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pivotCache/pivotCacheDefinition3.xml" ContentType="application/vnd.openxmlformats-officedocument.spreadsheetml.pivotCacheDefinition+xml"/>
  <Override PartName="/xl/pivotCache/pivotCacheRecords3.xml" ContentType="application/vnd.openxmlformats-officedocument.spreadsheetml.pivotCacheRecords+xml"/>
  <Override PartName="/xl/pivotCache/pivotCacheDefinition4.xml" ContentType="application/vnd.openxmlformats-officedocument.spreadsheetml.pivotCacheDefinition+xml"/>
  <Override PartName="/xl/pivotCache/pivotCacheRecords4.xml" ContentType="application/vnd.openxmlformats-officedocument.spreadsheetml.pivotCacheRecords+xml"/>
  <Override PartName="/xl/pivotCache/pivotCacheDefinition5.xml" ContentType="application/vnd.openxmlformats-officedocument.spreadsheetml.pivotCacheDefinition+xml"/>
  <Override PartName="/xl/pivotCache/pivotCacheRecords5.xml" ContentType="application/vnd.openxmlformats-officedocument.spreadsheetml.pivotCacheRecords+xml"/>
  <Override PartName="/xl/slicerCaches/slicerCache1.xml" ContentType="application/vnd.ms-excel.slicerCache+xml"/>
  <Override PartName="/xl/slicerCaches/slicerCache2.xml" ContentType="application/vnd.ms-excel.slicerCache+xml"/>
  <Override PartName="/xl/slicerCaches/slicerCache3.xml" ContentType="application/vnd.ms-excel.slicerCache+xml"/>
  <Override PartName="/xl/slicerCaches/slicerCache4.xml" ContentType="application/vnd.ms-excel.slicerCache+xml"/>
  <Override PartName="/xl/slicerCaches/slicerCache5.xml" ContentType="application/vnd.ms-excel.slicerCache+xml"/>
  <Override PartName="/xl/slicerCaches/slicerCache6.xml" ContentType="application/vnd.ms-excel.slicerCache+xml"/>
  <Override PartName="/xl/slicerCaches/slicerCache7.xml" ContentType="application/vnd.ms-excel.slicerCache+xml"/>
  <Override PartName="/xl/slicerCaches/slicerCache8.xml" ContentType="application/vnd.ms-excel.slicerCache+xml"/>
  <Override PartName="/xl/slicerCaches/slicerCache9.xml" ContentType="application/vnd.ms-excel.slicerCache+xml"/>
  <Override PartName="/xl/slicerCaches/slicerCache10.xml" ContentType="application/vnd.ms-excel.slicerCache+xml"/>
  <Override PartName="/xl/slicerCaches/slicerCache11.xml" ContentType="application/vnd.ms-excel.slicerCache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pivotTables/pivotTable1.xml" ContentType="application/vnd.openxmlformats-officedocument.spreadsheetml.pivotTable+xml"/>
  <Override PartName="/xl/drawings/drawing3.xml" ContentType="application/vnd.openxmlformats-officedocument.drawing+xml"/>
  <Override PartName="/xl/slicers/slicer1.xml" ContentType="application/vnd.ms-excel.slicer+xml"/>
  <Override PartName="/xl/pivotTables/pivotTable2.xml" ContentType="application/vnd.openxmlformats-officedocument.spreadsheetml.pivotTable+xml"/>
  <Override PartName="/xl/drawings/drawing4.xml" ContentType="application/vnd.openxmlformats-officedocument.drawing+xml"/>
  <Override PartName="/xl/slicers/slicer2.xml" ContentType="application/vnd.ms-excel.slicer+xml"/>
  <Override PartName="/xl/pivotTables/pivotTable3.xml" ContentType="application/vnd.openxmlformats-officedocument.spreadsheetml.pivotTable+xml"/>
  <Override PartName="/xl/drawings/drawing5.xml" ContentType="application/vnd.openxmlformats-officedocument.drawing+xml"/>
  <Override PartName="/xl/slicers/slicer3.xml" ContentType="application/vnd.ms-excel.slicer+xml"/>
  <Override PartName="/xl/drawings/drawing6.xml" ContentType="application/vnd.openxmlformats-officedocument.drawing+xml"/>
  <Override PartName="/xl/slicers/slicer4.xml" ContentType="application/vnd.ms-excel.slicer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pivotTables/pivotTable4.xml" ContentType="application/vnd.openxmlformats-officedocument.spreadsheetml.pivotTable+xml"/>
  <Override PartName="/xl/drawings/drawing7.xml" ContentType="application/vnd.openxmlformats-officedocument.drawing+xml"/>
  <Override PartName="/xl/slicers/slicer5.xml" ContentType="application/vnd.ms-excel.slicer+xml"/>
  <Override PartName="/xl/pivotTables/pivotTable5.xml" ContentType="application/vnd.openxmlformats-officedocument.spreadsheetml.pivotTable+xml"/>
  <Override PartName="/xl/tables/table1.xml" ContentType="application/vnd.openxmlformats-officedocument.spreadsheetml.table+xml"/>
  <Override PartName="/xl/pivotTables/pivotTable6.xml" ContentType="application/vnd.openxmlformats-officedocument.spreadsheetml.pivotTable+xml"/>
  <Override PartName="/xl/drawings/drawing8.xml" ContentType="application/vnd.openxmlformats-officedocument.drawing+xml"/>
  <Override PartName="/xl/slicers/slicer6.xml" ContentType="application/vnd.ms-excel.slicer+xml"/>
  <Override PartName="/xl/pivotTables/pivotTable7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hidePivotFieldList="1" defaultThemeVersion="153222"/>
  <mc:AlternateContent xmlns:mc="http://schemas.openxmlformats.org/markup-compatibility/2006">
    <mc:Choice Requires="x15">
      <x15ac:absPath xmlns:x15ac="http://schemas.microsoft.com/office/spreadsheetml/2010/11/ac" url="C:\Users\dsandrade\Documents\Dennys Andrade\REPORTES\BOLETIN FINANCIERO\diciembre\PARA PUBLICAR\"/>
    </mc:Choice>
  </mc:AlternateContent>
  <bookViews>
    <workbookView xWindow="0" yWindow="0" windowWidth="20490" windowHeight="7755" tabRatio="782"/>
  </bookViews>
  <sheets>
    <sheet name="ÍNDICE" sheetId="17" r:id="rId1"/>
    <sheet name="INTRODUCCIÓN" sheetId="16" r:id="rId2"/>
    <sheet name="ESTADO FINANCIERO" sheetId="2" r:id="rId3"/>
    <sheet name="RESULTADOS DEL EJERCICIO" sheetId="15" r:id="rId4"/>
    <sheet name="CLASIFICACIÓN DE CARTERA" sheetId="9" r:id="rId5"/>
    <sheet name="RANKING" sheetId="19" r:id="rId6"/>
    <sheet name="INDICADORES FINANCIEROS" sheetId="10" r:id="rId7"/>
    <sheet name="TD_Rank" sheetId="18" state="veryHidden" r:id="rId8"/>
    <sheet name="CATASTRO" sheetId="22" state="veryHidden" r:id="rId9"/>
    <sheet name="Hoja6" sheetId="25" state="veryHidden" r:id="rId10"/>
    <sheet name="Hoja1" sheetId="20" state="veryHidden" r:id="rId11"/>
    <sheet name="Ranking por a,p,p" sheetId="21" state="veryHidden" r:id="rId12"/>
    <sheet name="PARA REPORTE TOTAL" sheetId="26" state="veryHidden" r:id="rId13"/>
  </sheets>
  <definedNames>
    <definedName name="BALANCE">ÍNDICE!$B$17</definedName>
    <definedName name="ESTADO_FINANCIERO">ÍNDICE!$B$17</definedName>
    <definedName name="SegmentaciónDeDatos_FEC_CORTE">#N/A</definedName>
    <definedName name="SegmentaciónDeDatos_FEC_CORTE1">#N/A</definedName>
    <definedName name="SegmentaciónDeDatos_FEC_CORTE2">#N/A</definedName>
    <definedName name="SegmentaciónDeDatos_FEC_CORTE3">#N/A</definedName>
    <definedName name="SegmentaciónDeDatos_Fecha">#N/A</definedName>
    <definedName name="SegmentaciónDeDatos_NOM_CUENTA">#N/A</definedName>
    <definedName name="SegmentaciónDeDatos_NOM_RAZON_SOCIAL">#N/A</definedName>
    <definedName name="SegmentaciónDeDatos_NOM_RAZON_SOCIAL1">#N/A</definedName>
    <definedName name="SegmentaciónDeDatos_NOM_RAZON_SOCIAL3">#N/A</definedName>
    <definedName name="SegmentaciónDeDatos_NOM_RAZON_SOCIAL4">#N/A</definedName>
    <definedName name="SegmentaciónDeDatos_NOM_RAZON_SOCIAL6">#N/A</definedName>
  </definedNames>
  <calcPr calcId="152511"/>
  <pivotCaches>
    <pivotCache cacheId="0" r:id="rId14"/>
    <pivotCache cacheId="1" r:id="rId15"/>
    <pivotCache cacheId="2" r:id="rId16"/>
    <pivotCache cacheId="3" r:id="rId17"/>
    <pivotCache cacheId="4" r:id="rId18"/>
  </pivotCaches>
  <extLst>
    <ext xmlns:x14="http://schemas.microsoft.com/office/spreadsheetml/2009/9/main" uri="{BBE1A952-AA13-448e-AADC-164F8A28A991}">
      <x14:slicerCaches>
        <x14:slicerCache r:id="rId19"/>
        <x14:slicerCache r:id="rId20"/>
        <x14:slicerCache r:id="rId21"/>
        <x14:slicerCache r:id="rId22"/>
        <x14:slicerCache r:id="rId23"/>
        <x14:slicerCache r:id="rId24"/>
        <x14:slicerCache r:id="rId25"/>
        <x14:slicerCache r:id="rId26"/>
        <x14:slicerCache r:id="rId27"/>
        <x14:slicerCache r:id="rId28"/>
        <x14:slicerCache r:id="rId29"/>
      </x14:slicerCaches>
    </ext>
    <ext xmlns:x14="http://schemas.microsoft.com/office/spreadsheetml/2009/9/main" uri="{79F54976-1DA5-4618-B147-4CDE4B953A38}">
      <x14:workbookPr/>
    </ext>
  </extLst>
</workbook>
</file>

<file path=xl/calcChain.xml><?xml version="1.0" encoding="utf-8"?>
<calcChain xmlns="http://schemas.openxmlformats.org/spreadsheetml/2006/main">
  <c r="G5" i="18" l="1"/>
  <c r="B7" i="10" l="1"/>
  <c r="B7" i="19"/>
  <c r="A7" i="9"/>
  <c r="B7" i="15"/>
  <c r="B138" i="26" l="1"/>
  <c r="A138" i="26"/>
  <c r="C138" i="26"/>
  <c r="D138" i="26"/>
  <c r="E138" i="26"/>
  <c r="F138" i="26"/>
  <c r="G138" i="26"/>
  <c r="H138" i="26"/>
  <c r="I138" i="26"/>
  <c r="J138" i="26"/>
  <c r="K138" i="26"/>
  <c r="L138" i="26"/>
  <c r="M138" i="26"/>
  <c r="A139" i="26"/>
  <c r="B139" i="26"/>
  <c r="C139" i="26"/>
  <c r="D139" i="26"/>
  <c r="E139" i="26"/>
  <c r="F139" i="26"/>
  <c r="G139" i="26"/>
  <c r="H139" i="26"/>
  <c r="I139" i="26"/>
  <c r="J139" i="26"/>
  <c r="K139" i="26"/>
  <c r="L139" i="26"/>
  <c r="M139" i="26"/>
  <c r="A140" i="26"/>
  <c r="B140" i="26"/>
  <c r="C140" i="26"/>
  <c r="D140" i="26"/>
  <c r="E140" i="26"/>
  <c r="F140" i="26"/>
  <c r="G140" i="26"/>
  <c r="H140" i="26"/>
  <c r="I140" i="26"/>
  <c r="J140" i="26"/>
  <c r="K140" i="26"/>
  <c r="L140" i="26"/>
  <c r="M140" i="26"/>
  <c r="A141" i="26"/>
  <c r="B141" i="26"/>
  <c r="C141" i="26"/>
  <c r="D141" i="26"/>
  <c r="E141" i="26"/>
  <c r="F141" i="26"/>
  <c r="G141" i="26"/>
  <c r="H141" i="26"/>
  <c r="I141" i="26"/>
  <c r="J141" i="26"/>
  <c r="J167" i="26" s="1"/>
  <c r="K141" i="26"/>
  <c r="L141" i="26"/>
  <c r="M141" i="26"/>
  <c r="A142" i="26"/>
  <c r="B142" i="26"/>
  <c r="C142" i="26"/>
  <c r="D142" i="26"/>
  <c r="E142" i="26"/>
  <c r="F142" i="26"/>
  <c r="G142" i="26"/>
  <c r="H142" i="26"/>
  <c r="I142" i="26"/>
  <c r="J142" i="26"/>
  <c r="K142" i="26"/>
  <c r="L142" i="26"/>
  <c r="M142" i="26"/>
  <c r="A143" i="26"/>
  <c r="B143" i="26"/>
  <c r="C143" i="26"/>
  <c r="D143" i="26"/>
  <c r="E143" i="26"/>
  <c r="F143" i="26"/>
  <c r="G143" i="26"/>
  <c r="H143" i="26"/>
  <c r="I143" i="26"/>
  <c r="J143" i="26"/>
  <c r="K143" i="26"/>
  <c r="L143" i="26"/>
  <c r="M143" i="26"/>
  <c r="A144" i="26"/>
  <c r="B144" i="26"/>
  <c r="C144" i="26"/>
  <c r="D144" i="26"/>
  <c r="E144" i="26"/>
  <c r="F144" i="26"/>
  <c r="G144" i="26"/>
  <c r="H144" i="26"/>
  <c r="I144" i="26"/>
  <c r="J144" i="26"/>
  <c r="K144" i="26"/>
  <c r="L144" i="26"/>
  <c r="M144" i="26"/>
  <c r="A145" i="26"/>
  <c r="B145" i="26"/>
  <c r="C145" i="26"/>
  <c r="D145" i="26"/>
  <c r="E145" i="26"/>
  <c r="F145" i="26"/>
  <c r="G145" i="26"/>
  <c r="H145" i="26"/>
  <c r="I145" i="26"/>
  <c r="J145" i="26"/>
  <c r="K145" i="26"/>
  <c r="L145" i="26"/>
  <c r="M145" i="26"/>
  <c r="A146" i="26"/>
  <c r="B146" i="26"/>
  <c r="C146" i="26"/>
  <c r="D146" i="26"/>
  <c r="E146" i="26"/>
  <c r="F146" i="26"/>
  <c r="G146" i="26"/>
  <c r="H146" i="26"/>
  <c r="I146" i="26"/>
  <c r="J146" i="26"/>
  <c r="K146" i="26"/>
  <c r="L146" i="26"/>
  <c r="M146" i="26"/>
  <c r="A147" i="26"/>
  <c r="B147" i="26"/>
  <c r="C147" i="26"/>
  <c r="D147" i="26"/>
  <c r="E147" i="26"/>
  <c r="F147" i="26"/>
  <c r="G147" i="26"/>
  <c r="H147" i="26"/>
  <c r="I147" i="26"/>
  <c r="J147" i="26"/>
  <c r="K147" i="26"/>
  <c r="L147" i="26"/>
  <c r="M147" i="26"/>
  <c r="A148" i="26"/>
  <c r="B148" i="26"/>
  <c r="C148" i="26"/>
  <c r="D148" i="26"/>
  <c r="E148" i="26"/>
  <c r="F148" i="26"/>
  <c r="G148" i="26"/>
  <c r="H148" i="26"/>
  <c r="I148" i="26"/>
  <c r="J148" i="26"/>
  <c r="K148" i="26"/>
  <c r="L148" i="26"/>
  <c r="M148" i="26"/>
  <c r="A149" i="26"/>
  <c r="B149" i="26"/>
  <c r="C149" i="26"/>
  <c r="D149" i="26"/>
  <c r="E149" i="26"/>
  <c r="F149" i="26"/>
  <c r="G149" i="26"/>
  <c r="H149" i="26"/>
  <c r="I149" i="26"/>
  <c r="J149" i="26"/>
  <c r="K149" i="26"/>
  <c r="L149" i="26"/>
  <c r="M149" i="26"/>
  <c r="A150" i="26"/>
  <c r="B150" i="26"/>
  <c r="C150" i="26"/>
  <c r="D150" i="26"/>
  <c r="E150" i="26"/>
  <c r="F150" i="26"/>
  <c r="G150" i="26"/>
  <c r="H150" i="26"/>
  <c r="I150" i="26"/>
  <c r="J150" i="26"/>
  <c r="K150" i="26"/>
  <c r="L150" i="26"/>
  <c r="M150" i="26"/>
  <c r="A151" i="26"/>
  <c r="B151" i="26"/>
  <c r="C151" i="26"/>
  <c r="D151" i="26"/>
  <c r="E151" i="26"/>
  <c r="F151" i="26"/>
  <c r="G151" i="26"/>
  <c r="H151" i="26"/>
  <c r="I151" i="26"/>
  <c r="J151" i="26"/>
  <c r="K151" i="26"/>
  <c r="L151" i="26"/>
  <c r="M151" i="26"/>
  <c r="A152" i="26"/>
  <c r="B152" i="26"/>
  <c r="C152" i="26"/>
  <c r="D152" i="26"/>
  <c r="E152" i="26"/>
  <c r="F152" i="26"/>
  <c r="G152" i="26"/>
  <c r="H152" i="26"/>
  <c r="I152" i="26"/>
  <c r="J152" i="26"/>
  <c r="K152" i="26"/>
  <c r="L152" i="26"/>
  <c r="M152" i="26"/>
  <c r="A153" i="26"/>
  <c r="B153" i="26"/>
  <c r="C153" i="26"/>
  <c r="D153" i="26"/>
  <c r="E153" i="26"/>
  <c r="F153" i="26"/>
  <c r="G153" i="26"/>
  <c r="H153" i="26"/>
  <c r="I153" i="26"/>
  <c r="J153" i="26"/>
  <c r="K153" i="26"/>
  <c r="L153" i="26"/>
  <c r="M153" i="26"/>
  <c r="A154" i="26"/>
  <c r="B154" i="26"/>
  <c r="C154" i="26"/>
  <c r="D154" i="26"/>
  <c r="E154" i="26"/>
  <c r="F154" i="26"/>
  <c r="G154" i="26"/>
  <c r="H154" i="26"/>
  <c r="I154" i="26"/>
  <c r="J154" i="26"/>
  <c r="K154" i="26"/>
  <c r="L154" i="26"/>
  <c r="M154" i="26"/>
  <c r="A155" i="26"/>
  <c r="B155" i="26"/>
  <c r="C155" i="26"/>
  <c r="D155" i="26"/>
  <c r="E155" i="26"/>
  <c r="F155" i="26"/>
  <c r="G155" i="26"/>
  <c r="H155" i="26"/>
  <c r="I155" i="26"/>
  <c r="J155" i="26"/>
  <c r="K155" i="26"/>
  <c r="L155" i="26"/>
  <c r="M155" i="26"/>
  <c r="A156" i="26"/>
  <c r="B156" i="26"/>
  <c r="C156" i="26"/>
  <c r="D156" i="26"/>
  <c r="E156" i="26"/>
  <c r="F156" i="26"/>
  <c r="G156" i="26"/>
  <c r="H156" i="26"/>
  <c r="I156" i="26"/>
  <c r="J156" i="26"/>
  <c r="K156" i="26"/>
  <c r="L156" i="26"/>
  <c r="M156" i="26"/>
  <c r="A157" i="26"/>
  <c r="B157" i="26"/>
  <c r="C157" i="26"/>
  <c r="D157" i="26"/>
  <c r="E157" i="26"/>
  <c r="F157" i="26"/>
  <c r="G157" i="26"/>
  <c r="H157" i="26"/>
  <c r="I157" i="26"/>
  <c r="J157" i="26"/>
  <c r="K157" i="26"/>
  <c r="L157" i="26"/>
  <c r="M157" i="26"/>
  <c r="A158" i="26"/>
  <c r="B158" i="26"/>
  <c r="C158" i="26"/>
  <c r="D158" i="26"/>
  <c r="E158" i="26"/>
  <c r="F158" i="26"/>
  <c r="G158" i="26"/>
  <c r="H158" i="26"/>
  <c r="I158" i="26"/>
  <c r="J158" i="26"/>
  <c r="K158" i="26"/>
  <c r="L158" i="26"/>
  <c r="M158" i="26"/>
  <c r="A159" i="26"/>
  <c r="B159" i="26"/>
  <c r="C159" i="26"/>
  <c r="D159" i="26"/>
  <c r="E159" i="26"/>
  <c r="F159" i="26"/>
  <c r="G159" i="26"/>
  <c r="H159" i="26"/>
  <c r="I159" i="26"/>
  <c r="J159" i="26"/>
  <c r="K159" i="26"/>
  <c r="L159" i="26"/>
  <c r="M159" i="26"/>
  <c r="A160" i="26"/>
  <c r="B160" i="26"/>
  <c r="C160" i="26"/>
  <c r="D160" i="26"/>
  <c r="E160" i="26"/>
  <c r="F160" i="26"/>
  <c r="G160" i="26"/>
  <c r="H160" i="26"/>
  <c r="I160" i="26"/>
  <c r="J160" i="26"/>
  <c r="K160" i="26"/>
  <c r="L160" i="26"/>
  <c r="M160" i="26"/>
  <c r="A161" i="26"/>
  <c r="B161" i="26"/>
  <c r="C161" i="26"/>
  <c r="D161" i="26"/>
  <c r="E161" i="26"/>
  <c r="F161" i="26"/>
  <c r="G161" i="26"/>
  <c r="H161" i="26"/>
  <c r="I161" i="26"/>
  <c r="J161" i="26"/>
  <c r="K161" i="26"/>
  <c r="L161" i="26"/>
  <c r="M161" i="26"/>
  <c r="A162" i="26"/>
  <c r="B162" i="26"/>
  <c r="C162" i="26"/>
  <c r="D162" i="26"/>
  <c r="E162" i="26"/>
  <c r="F162" i="26"/>
  <c r="G162" i="26"/>
  <c r="H162" i="26"/>
  <c r="I162" i="26"/>
  <c r="J162" i="26"/>
  <c r="K162" i="26"/>
  <c r="L162" i="26"/>
  <c r="M162" i="26"/>
  <c r="A163" i="26"/>
  <c r="B163" i="26"/>
  <c r="C163" i="26"/>
  <c r="D163" i="26"/>
  <c r="E163" i="26"/>
  <c r="F163" i="26"/>
  <c r="G163" i="26"/>
  <c r="H163" i="26"/>
  <c r="I163" i="26"/>
  <c r="J163" i="26"/>
  <c r="K163" i="26"/>
  <c r="L163" i="26"/>
  <c r="M163" i="26"/>
  <c r="A164" i="26"/>
  <c r="B164" i="26"/>
  <c r="C164" i="26"/>
  <c r="D164" i="26"/>
  <c r="E164" i="26"/>
  <c r="F164" i="26"/>
  <c r="G164" i="26"/>
  <c r="H164" i="26"/>
  <c r="I164" i="26"/>
  <c r="J164" i="26"/>
  <c r="K164" i="26"/>
  <c r="L164" i="26"/>
  <c r="M164" i="26"/>
  <c r="N164" i="26"/>
  <c r="N163" i="26"/>
  <c r="N162" i="26"/>
  <c r="N161" i="26"/>
  <c r="N160" i="26"/>
  <c r="N159" i="26"/>
  <c r="N158" i="26"/>
  <c r="N157" i="26"/>
  <c r="N156" i="26"/>
  <c r="N155" i="26"/>
  <c r="N154" i="26"/>
  <c r="N153" i="26"/>
  <c r="N152" i="26"/>
  <c r="N151" i="26"/>
  <c r="N150" i="26"/>
  <c r="N149" i="26"/>
  <c r="N148" i="26"/>
  <c r="N147" i="26"/>
  <c r="N146" i="26"/>
  <c r="N145" i="26"/>
  <c r="N144" i="26"/>
  <c r="N143" i="26"/>
  <c r="N142" i="26"/>
  <c r="N141" i="26"/>
  <c r="N140" i="26"/>
  <c r="N139" i="26"/>
  <c r="N138" i="26"/>
  <c r="B135" i="26"/>
  <c r="F166" i="26" l="1"/>
  <c r="B169" i="26"/>
  <c r="F169" i="26"/>
  <c r="J168" i="26"/>
  <c r="F168" i="26"/>
  <c r="B168" i="26"/>
  <c r="J166" i="26"/>
  <c r="F167" i="26"/>
  <c r="B167" i="26"/>
  <c r="J169" i="26"/>
  <c r="B166" i="26"/>
  <c r="B170" i="26" s="1"/>
  <c r="B171" i="26" s="1"/>
  <c r="M169" i="26"/>
  <c r="I169" i="26"/>
  <c r="E169" i="26"/>
  <c r="L169" i="26"/>
  <c r="H169" i="26"/>
  <c r="D169" i="26"/>
  <c r="M168" i="26"/>
  <c r="I168" i="26"/>
  <c r="E168" i="26"/>
  <c r="K169" i="26"/>
  <c r="G169" i="26"/>
  <c r="C169" i="26"/>
  <c r="L168" i="26"/>
  <c r="H168" i="26"/>
  <c r="D168" i="26"/>
  <c r="M166" i="26"/>
  <c r="I166" i="26"/>
  <c r="E166" i="26"/>
  <c r="K168" i="26"/>
  <c r="G168" i="26"/>
  <c r="C168" i="26"/>
  <c r="L166" i="26"/>
  <c r="H166" i="26"/>
  <c r="D166" i="26"/>
  <c r="K166" i="26"/>
  <c r="G166" i="26"/>
  <c r="C166" i="26"/>
  <c r="M167" i="26"/>
  <c r="I167" i="26"/>
  <c r="E167" i="26"/>
  <c r="L167" i="26"/>
  <c r="H167" i="26"/>
  <c r="D167" i="26"/>
  <c r="K167" i="26"/>
  <c r="G167" i="26"/>
  <c r="C167" i="26"/>
  <c r="N169" i="26"/>
  <c r="N168" i="26"/>
  <c r="N167" i="26"/>
  <c r="N166" i="26"/>
  <c r="I11" i="20"/>
  <c r="I10" i="20"/>
  <c r="B13" i="20"/>
  <c r="B12" i="20"/>
  <c r="B11" i="20"/>
  <c r="B10" i="20"/>
  <c r="B9" i="20"/>
  <c r="C20" i="20" l="1"/>
  <c r="B20" i="20"/>
  <c r="C19" i="20"/>
  <c r="B19" i="20"/>
  <c r="C18" i="20"/>
  <c r="B18" i="20"/>
  <c r="G6" i="18" l="1"/>
  <c r="H6" i="18"/>
  <c r="G7" i="18"/>
  <c r="H7" i="18"/>
  <c r="G8" i="18"/>
  <c r="H8" i="18"/>
  <c r="G9" i="18"/>
  <c r="H9" i="18"/>
  <c r="H5" i="18"/>
  <c r="F7" i="18" l="1"/>
  <c r="F5" i="18"/>
  <c r="F9" i="18"/>
  <c r="F8" i="18"/>
  <c r="F6" i="18"/>
  <c r="B15" i="19" l="1"/>
  <c r="C15" i="19"/>
  <c r="D15" i="19" s="1"/>
  <c r="B13" i="19"/>
  <c r="B11" i="19"/>
  <c r="C14" i="19"/>
  <c r="C13" i="19"/>
  <c r="C11" i="19"/>
  <c r="C12" i="19"/>
  <c r="B12" i="19"/>
  <c r="B14" i="19"/>
  <c r="D12" i="19" l="1"/>
  <c r="D11" i="19"/>
  <c r="D13" i="19"/>
  <c r="D14" i="19"/>
</calcChain>
</file>

<file path=xl/sharedStrings.xml><?xml version="1.0" encoding="utf-8"?>
<sst xmlns="http://schemas.openxmlformats.org/spreadsheetml/2006/main" count="4912" uniqueCount="2668">
  <si>
    <t>SEGMENTO</t>
  </si>
  <si>
    <t>NUM_RUC</t>
  </si>
  <si>
    <t>0190115798001</t>
  </si>
  <si>
    <t>0190155722001</t>
  </si>
  <si>
    <t>0290003288001</t>
  </si>
  <si>
    <t>0390027923001</t>
  </si>
  <si>
    <t>0490001883001</t>
  </si>
  <si>
    <t>0490002669001</t>
  </si>
  <si>
    <t>0590052000001</t>
  </si>
  <si>
    <t>0690045389001</t>
  </si>
  <si>
    <t>0790024656001</t>
  </si>
  <si>
    <t>1090033456001</t>
  </si>
  <si>
    <t>1091720902001</t>
  </si>
  <si>
    <t>1190068389001</t>
  </si>
  <si>
    <t>1690012606001</t>
  </si>
  <si>
    <t>1790093204001</t>
  </si>
  <si>
    <t>1790325083001</t>
  </si>
  <si>
    <t>1790451801001</t>
  </si>
  <si>
    <t>1790501469001</t>
  </si>
  <si>
    <t>1790567699001</t>
  </si>
  <si>
    <t>1790866084001</t>
  </si>
  <si>
    <t>1790979016001</t>
  </si>
  <si>
    <t>1791708040001</t>
  </si>
  <si>
    <t>1890001323001</t>
  </si>
  <si>
    <t>1890003628001</t>
  </si>
  <si>
    <t>1890037646001</t>
  </si>
  <si>
    <t>1890080967001</t>
  </si>
  <si>
    <t>1890141877001</t>
  </si>
  <si>
    <t>NOM_RAZON_SOCIAL</t>
  </si>
  <si>
    <t>JUVENTUD ECUATORIANA PROGRESISTA LTDA</t>
  </si>
  <si>
    <t>JARDIN AZUAYO LTDA</t>
  </si>
  <si>
    <t>SAN JOSE LTDA</t>
  </si>
  <si>
    <t>DE LA PEQUEÑA EMPRESA BIBLIAN LTDA</t>
  </si>
  <si>
    <t>PABLO MUÑOZ VEGA LTDA</t>
  </si>
  <si>
    <t>TULCAN LTDA</t>
  </si>
  <si>
    <t>DE LA PEQUEÑA EMPRESA DE COTOPAXI LTDA</t>
  </si>
  <si>
    <t>RIOBAMBA LTDA</t>
  </si>
  <si>
    <t>SANTA ROSA LTDA</t>
  </si>
  <si>
    <t>ATUNTAQUI LTDA</t>
  </si>
  <si>
    <t>PILAHUIN TIO LTDA</t>
  </si>
  <si>
    <t>DE LA PEQUEÑA EMPRESA DE PASTAZA LTDA</t>
  </si>
  <si>
    <t>23 DE JULIO LTDA</t>
  </si>
  <si>
    <t>ANDALUCIA LTDA</t>
  </si>
  <si>
    <t>COOPROGRESO LTDA</t>
  </si>
  <si>
    <t>ALIANZA DEL VALLE LTDA</t>
  </si>
  <si>
    <t>29 DE OCTUBRE LTDA</t>
  </si>
  <si>
    <t>POLICIA NACIONAL LTDA</t>
  </si>
  <si>
    <t>CAJA CENTRAL FINANCOOP</t>
  </si>
  <si>
    <t>OSCUS LTDA</t>
  </si>
  <si>
    <t>SAN FRANCISCO LTDA</t>
  </si>
  <si>
    <t>EL SAGRARIO LTDA</t>
  </si>
  <si>
    <t>CAMARA DE COMERCIO DE AMBATO LTDA</t>
  </si>
  <si>
    <t>MUSHUC RUNA LTDA</t>
  </si>
  <si>
    <t>De 1 a 30 días</t>
  </si>
  <si>
    <t>De 31 a 90 días</t>
  </si>
  <si>
    <t>2</t>
  </si>
  <si>
    <t>1</t>
  </si>
  <si>
    <t>5</t>
  </si>
  <si>
    <t>6</t>
  </si>
  <si>
    <t>11</t>
  </si>
  <si>
    <t>4</t>
  </si>
  <si>
    <t>46</t>
  </si>
  <si>
    <t>42</t>
  </si>
  <si>
    <t>51</t>
  </si>
  <si>
    <t>47</t>
  </si>
  <si>
    <t>43</t>
  </si>
  <si>
    <t>45</t>
  </si>
  <si>
    <t>52</t>
  </si>
  <si>
    <t>44</t>
  </si>
  <si>
    <t>12</t>
  </si>
  <si>
    <t>41</t>
  </si>
  <si>
    <t>48</t>
  </si>
  <si>
    <t>53</t>
  </si>
  <si>
    <t>54</t>
  </si>
  <si>
    <t>55</t>
  </si>
  <si>
    <t>56</t>
  </si>
  <si>
    <t>Etiquetas de columna</t>
  </si>
  <si>
    <t>Total general</t>
  </si>
  <si>
    <t>Valores</t>
  </si>
  <si>
    <t>CARTERA DE CRÉDITO COMERCIAL PRIORITARIO POR VENCER</t>
  </si>
  <si>
    <t>CARTERA DE CRÉDITO DE CONSUMO PRIORITARIO POR VENCER</t>
  </si>
  <si>
    <t>TOTAL CARTERA</t>
  </si>
  <si>
    <t>Suma de A1_DE_1_A_30_DIAS</t>
  </si>
  <si>
    <t>Suma de A1_DE_31_A_90DIAS</t>
  </si>
  <si>
    <t>Suma de A1_DE_91_A_180_DIAS</t>
  </si>
  <si>
    <t>Suma de A1_DE_181_A_360_DIAS</t>
  </si>
  <si>
    <t>Suma de A1_DE_MAS_DE_360_DIAS</t>
  </si>
  <si>
    <t>Suma de A2_DE_1_A_30_DIAS</t>
  </si>
  <si>
    <t>Suma de A2_DE_31_A_90DIAS</t>
  </si>
  <si>
    <t>Suma de A2_DE_91_A_180_DIAS</t>
  </si>
  <si>
    <t>Suma de A2_DE_181_A_360_DIAS</t>
  </si>
  <si>
    <t>Suma de A2_DE_MAS_DE_360_DIAS</t>
  </si>
  <si>
    <t>Suma de A3_DE_1_A_30_DIAS</t>
  </si>
  <si>
    <t>Suma de A3_DE_31_A_90DIAS</t>
  </si>
  <si>
    <t>Suma de A3_DE_91_A_180_DIAS</t>
  </si>
  <si>
    <t>Suma de A3_DE_181_A_360_DIAS</t>
  </si>
  <si>
    <t>Suma de A3_DE_MAS_DE_360_DIAS</t>
  </si>
  <si>
    <t>Suma de A4_DE_1_A_30_DIAS</t>
  </si>
  <si>
    <t>Suma de A4_DE_31_A_90DIAS</t>
  </si>
  <si>
    <t>Suma de A4_DE_91_A_180_DIAS</t>
  </si>
  <si>
    <t>Suma de A4_DE_MAS_DE_180_DIAS</t>
  </si>
  <si>
    <t>Suma de A5_DE_1_A_30_DIAS</t>
  </si>
  <si>
    <t>Suma de A5_DE_31_A_90DIAS</t>
  </si>
  <si>
    <t>Suma de A5_DE_91_A_180_DIAS</t>
  </si>
  <si>
    <t>Suma de A5_DE_MAS_DE_180_DIAS</t>
  </si>
  <si>
    <t>Suma de A6_DE_31_A_90DIAS</t>
  </si>
  <si>
    <t>Suma de A6_DE_91_A_180_DIAS</t>
  </si>
  <si>
    <t>Suma de A6_DE_181_A_360_DIAS</t>
  </si>
  <si>
    <t>Suma de A6_DE_MAS_DE_360_DIAS</t>
  </si>
  <si>
    <t>Suma de A7_DE_1_A_30_DIAS</t>
  </si>
  <si>
    <t>Suma de A7_DE_31_A_90DIAS</t>
  </si>
  <si>
    <t>Suma de A7_DE_181_A_360_DIAS</t>
  </si>
  <si>
    <t>Suma de A7_DE_MAS_DE_360_DIAS</t>
  </si>
  <si>
    <t>Suma de A8_DE_1_A_30_DIAS</t>
  </si>
  <si>
    <t>Suma de A8_DE_31_A_90DIAS</t>
  </si>
  <si>
    <t>Suma de A8_DE_91_A_360_DIAS</t>
  </si>
  <si>
    <t>Suma de A8_DE_MAS_DE_360_DIAS</t>
  </si>
  <si>
    <t>Suma de A9_DE_1_A_30_DIAS</t>
  </si>
  <si>
    <t>Suma de A9_DE_31_A_90DIAS</t>
  </si>
  <si>
    <t>Suma de A9_DE_91_A_360_DIAS</t>
  </si>
  <si>
    <t>Suma de A9_DE_MAS_DE_360_DIAS</t>
  </si>
  <si>
    <t>Suma de A10_DE_1_A_30_DIAS</t>
  </si>
  <si>
    <t>Suma de A10_DE_31_A_90DIAS</t>
  </si>
  <si>
    <t>Suma de A10_DE_91_A_180_DIAS</t>
  </si>
  <si>
    <t>Suma de A10_DE_181_A_360_DIAS</t>
  </si>
  <si>
    <t>Suma de A11_DE_1_A_30_DIAS</t>
  </si>
  <si>
    <t>Suma de A10_DE_MAS_DE_360_DIAS</t>
  </si>
  <si>
    <t>Suma de A11_DE_31_A_90DIAS</t>
  </si>
  <si>
    <t>Suma de A11_DE_91_A_180_DIAS</t>
  </si>
  <si>
    <t>Suma de A11_DE_181_A_360_DIAS</t>
  </si>
  <si>
    <t>Suma de A12_DE_MAS_DE_360_DIAS</t>
  </si>
  <si>
    <t>Suma de A12_DE_1_A_30_DIAS</t>
  </si>
  <si>
    <t>Suma de A12_DE_31_A_90DIAS</t>
  </si>
  <si>
    <t>Suma de A12_DE_91_A_180_DIAS</t>
  </si>
  <si>
    <t>Suma de A12_DE_181_A_360_DIAS</t>
  </si>
  <si>
    <t>Suma de A13_DE_MAS_DE_360_DIAS</t>
  </si>
  <si>
    <t>Suma de A13_DE_1_A_30_DIAS</t>
  </si>
  <si>
    <t>Suma de A13_DE_31_A_90DIAS</t>
  </si>
  <si>
    <t>Suma de A13_DE_91_A_180_DIAS</t>
  </si>
  <si>
    <t>Suma de A13_DE_181_A_360_DIAS</t>
  </si>
  <si>
    <t>Suma de A14_DE_1_A_30_DIAS</t>
  </si>
  <si>
    <t>Suma de A14_DE_31_A_90DIAS</t>
  </si>
  <si>
    <t>Suma de A14_DE_91_A_180_DIAS</t>
  </si>
  <si>
    <t>Suma de A14_DE_181_A_360_DIAS</t>
  </si>
  <si>
    <t>Suma de A14_DE_MAS_DE_360_DIAS</t>
  </si>
  <si>
    <t>Suma de A15_DE_1_A_30_DIAS</t>
  </si>
  <si>
    <t>Suma de A15_DE_31_A_90DIAS</t>
  </si>
  <si>
    <t>Suma de A15_DE_91_A_180_DIAS</t>
  </si>
  <si>
    <t>Suma de A15_DE_181_A_360_DIAS</t>
  </si>
  <si>
    <t>Suma de A15_DE_MAS_DE_360_DIAS</t>
  </si>
  <si>
    <t>Suma de A16_DE_1_A_30_DIAS</t>
  </si>
  <si>
    <t>Suma de A16_DE_31_A_90DIAS</t>
  </si>
  <si>
    <t>Suma de A16_DE_91_A_180_DIAS</t>
  </si>
  <si>
    <t>Suma de A16_DE_181_A_360_DIAS</t>
  </si>
  <si>
    <t>Suma de A16_DE_MAS_DE_360_DIAS</t>
  </si>
  <si>
    <t>Suma de A17_DE_1_A_30_DIAS</t>
  </si>
  <si>
    <t>Suma de A17_DE_31_A_90DIAS</t>
  </si>
  <si>
    <t>Suma de A17_DE_91_A_180_DIAS</t>
  </si>
  <si>
    <t>Suma de A17_DE_181_A_360_DIAS</t>
  </si>
  <si>
    <t>Suma de A17_DE_MAS_DE_360_DIAS</t>
  </si>
  <si>
    <t>Suma de A18_DE_1_A_30_DIAS</t>
  </si>
  <si>
    <t>Suma de A18_DE_31_A_90DIAS</t>
  </si>
  <si>
    <t>Suma de A18_DE_91_A_180_DIAS</t>
  </si>
  <si>
    <t>Suma de A18_DE_181_A_360_DIAS</t>
  </si>
  <si>
    <t>Suma de A18_DE_MAS_DE_360_DIAS</t>
  </si>
  <si>
    <t>Suma de A19_DE_1_A_30_DIAS</t>
  </si>
  <si>
    <t>Suma de A19_DE_31_A_90DIAS</t>
  </si>
  <si>
    <t>Suma de A19_DE_91_A_180_DIAS</t>
  </si>
  <si>
    <t>Suma de A19_DE_181_A_360_DIAS</t>
  </si>
  <si>
    <t>Suma de A19_DE_MAS_DE_360_DIAS</t>
  </si>
  <si>
    <t>Suma de A20_DE_1_A_30_DIAS</t>
  </si>
  <si>
    <t>Suma de A20_DE_31_A_90DIAS</t>
  </si>
  <si>
    <t>Suma de A20_DE_91_A_180_DIAS</t>
  </si>
  <si>
    <t>Suma de A20_DE_181_A_360_DIAS</t>
  </si>
  <si>
    <t>Suma de A20_DE_MAS_DE_360_DIAS</t>
  </si>
  <si>
    <t>Suma de A21_DE_1_A_30_DIAS</t>
  </si>
  <si>
    <t>Suma de A21_DE_31_A_90DIAS</t>
  </si>
  <si>
    <t>Suma de A21_DE_91_A_180_DIAS</t>
  </si>
  <si>
    <t>Suma de A21_DE_181_A_360_DIAS</t>
  </si>
  <si>
    <t>Suma de A21_DE_MAS_DE_360_DIAS</t>
  </si>
  <si>
    <t>Suma de A22_DE_1_A_30_DIAS</t>
  </si>
  <si>
    <t>Suma de A22_DE_31_A_90DIAS</t>
  </si>
  <si>
    <t>Suma de A22_DE_91_A_360_DIAS</t>
  </si>
  <si>
    <t>Suma de A22_DE_MAS_DE_360_DIAS</t>
  </si>
  <si>
    <t>Suma de A23_DE_1_A_30_DIAS</t>
  </si>
  <si>
    <t>Suma de A23_DE_31_A_90DIAS</t>
  </si>
  <si>
    <t>Suma de A23_DE_91_A_360_DIAS</t>
  </si>
  <si>
    <t>Suma de A23_DE_MAS_DE_360_DIAS</t>
  </si>
  <si>
    <t>Suma de A24_DE_1_A_30_DIAS</t>
  </si>
  <si>
    <t>Suma de A24_DE_31_A_90DIAS</t>
  </si>
  <si>
    <t>Suma de A24_DE_91_A_360_DIAS</t>
  </si>
  <si>
    <t>Suma de A24_DE_MAS_DE_360_DIAS</t>
  </si>
  <si>
    <t>Suma de A25_DE_1_A_30_DIAS</t>
  </si>
  <si>
    <t>Suma de A25_DE_31_A_90DIAS</t>
  </si>
  <si>
    <t>Suma de A25_DE_91_A_180_DIAS</t>
  </si>
  <si>
    <t>Suma de A25_DE_181_A_360_DIAS</t>
  </si>
  <si>
    <t>Suma de A25_DE_MAS_DE_360_DIAS</t>
  </si>
  <si>
    <t>Suma de A26_DE_1_A_30_DIAS</t>
  </si>
  <si>
    <t>Suma de A26_DE_31_A_90DIAS</t>
  </si>
  <si>
    <t>Suma de A26_DE_91_A_180_DIAS</t>
  </si>
  <si>
    <t>Suma de A26_DE_181_A_360_DIAS</t>
  </si>
  <si>
    <t>Suma de A26_DE_MAS_DE_360_DIAS</t>
  </si>
  <si>
    <t>Suma de A27_DE_1_A_30_DIAS</t>
  </si>
  <si>
    <t>Suma de A27_DE_31_A_90DIAS</t>
  </si>
  <si>
    <t>Suma de A27_DE_91_A_180_DIAS</t>
  </si>
  <si>
    <t>Suma de A27_DE_181_A_360_DIAS</t>
  </si>
  <si>
    <t>Suma de A27_DE_MAS_DE_360_DIAS</t>
  </si>
  <si>
    <t>Suma de A11_DE_MAS_DE_360_DIAS</t>
  </si>
  <si>
    <t>TOTAL CARTERA POR VENCER</t>
  </si>
  <si>
    <t>TOTAL CARTERA QUE NO DEVENGA INTERES</t>
  </si>
  <si>
    <t>TOTAL CARTERA VENCIDA</t>
  </si>
  <si>
    <t>ACTIVOS IMPRODUCTIVOS NETOS / TOTAL ACTIVOS</t>
  </si>
  <si>
    <t>ACTIVOS PRODUCTIVOS / TOTAL ACTIVOS</t>
  </si>
  <si>
    <t>ACTIVOS PRODUCTIVOS / PASIVOS CON COSTO</t>
  </si>
  <si>
    <t>MOROSIDAD DE CREDITO COMERCIAL PRIORITARIO</t>
  </si>
  <si>
    <t>MOROSIDAD DE LA CARTERA DE CREDITO INMOBILIARIO</t>
  </si>
  <si>
    <t>MOROSIDAD DE LA CARTERA DE MICROCREDITO</t>
  </si>
  <si>
    <t>MOROSIDAD DE LA CARTERA CREDITO PRODUCTIVO</t>
  </si>
  <si>
    <t>MOROSIDAD DE LA CARTERA DE CREDITO COMERCIAL ORDINARIO</t>
  </si>
  <si>
    <t>MOROSIDAD DE LA CARTERA DE CONSUMO ORDINARIO</t>
  </si>
  <si>
    <t>MOROSIDAD DE LA CARTERA DE VIVIENDA DE INTERES PUBLICO</t>
  </si>
  <si>
    <t>MOROSIDAD DE LA CARTERA DE CREDITO EDUCATIVO</t>
  </si>
  <si>
    <t>MOROSIDAD DE LA CARTERA TOTAL</t>
  </si>
  <si>
    <t>COBERTURA DE LA CARTERA DE CREDITOS COMERCIAL PRIORITARIO</t>
  </si>
  <si>
    <t>COBERTURA DE LA CARTERA DE CREDITOS DE CONSUMO PRIORITARIO</t>
  </si>
  <si>
    <t>COBERTURA DE LA CARTERA DE CREDITO INMOBILIARIO</t>
  </si>
  <si>
    <t>COBERTURA DE LA CARTERA DE MICROCREDITO</t>
  </si>
  <si>
    <t>COBERTURA DE LA CARTERA CREDITO PRODUCTIVO</t>
  </si>
  <si>
    <t>COBERTURA DE LA CARTERA DE CREDITO COMERCIAL ORDINARIO</t>
  </si>
  <si>
    <t>COBERTURA DE LA CARTERA DE CONSUMO ORDINARIO</t>
  </si>
  <si>
    <t>COBERTURA DE LA CARTERA DE VIVIENDA DE IINTERES PUBLICO</t>
  </si>
  <si>
    <t>COBERTURA DE LA CARTERA DE CREDITO EDUCATIVO</t>
  </si>
  <si>
    <t>COBERTURA DE LA CARTERA PROBLEMÁTICA</t>
  </si>
  <si>
    <t xml:space="preserve">GASTOS DE OPERACION ESTIMADOS / TOTAL ACTIVO PROMEDIO </t>
  </si>
  <si>
    <t>GASTOS DE OPERACION  / MARGEN FINANCIERO</t>
  </si>
  <si>
    <t xml:space="preserve">GASTOS DE PERSONAL ESTIMADOS / ACTIVO PROMEDIO </t>
  </si>
  <si>
    <t>RESULTADOS DEL EJERCICIO / PATRIMONIO PROMEDIO</t>
  </si>
  <si>
    <t>RESULTADOS DEL EJERCICIO / ACTIVO PROMEDIO</t>
  </si>
  <si>
    <t>CARTERA BRUTA / (DEPOSITOS A LA VISTA + DEPOSITOS A PLAZO)</t>
  </si>
  <si>
    <t>MARGEN DE INTERMEDIACIÓN ESTIMADO / PATRIMONIO PROMEDIO</t>
  </si>
  <si>
    <t>MARGEN DE INTERMEDIACIÓN ESTIMADO / ACTIVO PROMEDIO</t>
  </si>
  <si>
    <t>COBERTURA DE LA CARTERA DE CREDITOS COMERCIAL PRIORITARIO POR VENCER</t>
  </si>
  <si>
    <t>COBERTURA DE LA CARTERA DE CREDITOS DE CONSUMO PRIORITARIO POR VENCER</t>
  </si>
  <si>
    <t>COBERTURA DE LA CARTERA DE CREDITO INMOBILIARIO POR VENCER</t>
  </si>
  <si>
    <t>COBERTURA DE LA CARTERA DE MICROCREDITO POR VENCER</t>
  </si>
  <si>
    <t>COBERTURA DE LA CARTERA CREDITO PRODUCTIVO POR VENCER</t>
  </si>
  <si>
    <t>COBERTURA DE LA CARTERA DE CREDITO COMERCIAL ORDINARIO POR VENCER</t>
  </si>
  <si>
    <t>COBERTURA DE LA CARTERA DE CONSUMO ORDINARIO POR VENCER</t>
  </si>
  <si>
    <t>COBERTURA DE LA CARTERA DE VIVIENDA DE IINTERES PUBLICO POR VENCER</t>
  </si>
  <si>
    <t>COBERTURA DE LA CARTERA DE CREDITO EDUCATIVO POR VENCER</t>
  </si>
  <si>
    <t>CARTERAS DE CRÉDITOS  REFINANCIADAS</t>
  </si>
  <si>
    <t>CARTERAS DE CRÉDITOS  REESTRUCTURADAS</t>
  </si>
  <si>
    <t>CARTERA POR VENCER TOTAL</t>
  </si>
  <si>
    <t>FK = (PATRIMONIO + RESULTADOS - INGRESOS EXTRAORDINARIOS) / ACTIVOS TOTALES</t>
  </si>
  <si>
    <t>FI = 1 + (ACTIVOS IMPRODUCTIVOS / ACTIVOS TOTALES)</t>
  </si>
  <si>
    <t>INDICE DE CAPITALIZACION NETO: FK / FI</t>
  </si>
  <si>
    <t>Intereses y descuentos ganados</t>
  </si>
  <si>
    <t>Intereses causados</t>
  </si>
  <si>
    <t>Comisiones ganadas</t>
  </si>
  <si>
    <t>Ingresos por servicios</t>
  </si>
  <si>
    <t>Comisiones causadas</t>
  </si>
  <si>
    <t>Utilidades financieras</t>
  </si>
  <si>
    <t>Pérdidas financieras</t>
  </si>
  <si>
    <t>MARGEN BRUTO FINANCIERO</t>
  </si>
  <si>
    <t>Provisiones</t>
  </si>
  <si>
    <t>MARGEN NETO FINANCIERO</t>
  </si>
  <si>
    <t>MARGEN DE INTERMEDIACIÓN</t>
  </si>
  <si>
    <t>Otros ingresos operacionales</t>
  </si>
  <si>
    <t>Otras pérdidas operacionales</t>
  </si>
  <si>
    <t>MARGEN OPERACIONAL</t>
  </si>
  <si>
    <t>Impuestos y participación a empleados</t>
  </si>
  <si>
    <t>INDICADORES FINANCIEROS</t>
  </si>
  <si>
    <t>(en porcentajes)</t>
  </si>
  <si>
    <t>(Dólares)</t>
  </si>
  <si>
    <t>INTRODUCCIÓN</t>
  </si>
  <si>
    <t>SISTEMA FINANCIERO POPULAR Y SOLIDARIO</t>
  </si>
  <si>
    <t>BOLETÍN FINANCIERO COMPARATIVO</t>
  </si>
  <si>
    <t>ÍNDICE</t>
  </si>
  <si>
    <t xml:space="preserve">PRESENTACIÓN </t>
  </si>
  <si>
    <t xml:space="preserve">ÍNDICE </t>
  </si>
  <si>
    <t xml:space="preserve">INDICADORES FINANCIEROS </t>
  </si>
  <si>
    <t>GANANCIA O PÉRDIDA DEL EJERCICIO</t>
  </si>
  <si>
    <t>Etiquetas de fila</t>
  </si>
  <si>
    <t>RANKING</t>
  </si>
  <si>
    <r>
      <t xml:space="preserve">Fuente: </t>
    </r>
    <r>
      <rPr>
        <sz val="8"/>
        <color indexed="8"/>
        <rFont val="Times New Roman"/>
        <family val="1"/>
      </rPr>
      <t>Datos generados a partir de los informes mesuales de las Cooperativas de Ahorro y Crédito</t>
    </r>
  </si>
  <si>
    <r>
      <t>Elaborado por:</t>
    </r>
    <r>
      <rPr>
        <sz val="8"/>
        <color indexed="8"/>
        <rFont val="Times New Roman"/>
        <family val="1"/>
      </rPr>
      <t xml:space="preserve"> Dirección Nacional de Estadísticas y Estudios de la EPS y SFPS</t>
    </r>
  </si>
  <si>
    <t>ENTIDAD</t>
  </si>
  <si>
    <t>DÓLARES</t>
  </si>
  <si>
    <t>PROCENTAJE</t>
  </si>
  <si>
    <t>Suma de carte_impr</t>
  </si>
  <si>
    <t>Suma de A1499</t>
  </si>
  <si>
    <t>Suma de Carte_bruta</t>
  </si>
  <si>
    <t>Suma de A14</t>
  </si>
  <si>
    <t>PATRIMONIO</t>
  </si>
  <si>
    <t>Donaciones</t>
  </si>
  <si>
    <t>PROVISIONES</t>
  </si>
  <si>
    <t>TIPO*</t>
  </si>
  <si>
    <t>GRUPO**</t>
  </si>
  <si>
    <t>PASIVOS</t>
  </si>
  <si>
    <t>ACTIVO</t>
  </si>
  <si>
    <t xml:space="preserve">*Seleccionar una solo fecha </t>
  </si>
  <si>
    <t xml:space="preserve">REPORTE EJECUTIVO </t>
  </si>
  <si>
    <t xml:space="preserve">Razón Social: </t>
  </si>
  <si>
    <t xml:space="preserve">Número de RUC: </t>
  </si>
  <si>
    <t xml:space="preserve">Segmento: </t>
  </si>
  <si>
    <t>Telefono:</t>
  </si>
  <si>
    <t>Dirección:</t>
  </si>
  <si>
    <t xml:space="preserve">Correo electronico : </t>
  </si>
  <si>
    <t>Representante Legal:</t>
  </si>
  <si>
    <t>Cuentas principales</t>
  </si>
  <si>
    <t xml:space="preserve">Activos: </t>
  </si>
  <si>
    <t>Pasivos:</t>
  </si>
  <si>
    <t>Patrimonio:</t>
  </si>
  <si>
    <t>Cuenta</t>
  </si>
  <si>
    <t>Ranking</t>
  </si>
  <si>
    <t>Grafico en barra del como se encuentra la coac frente al sistema</t>
  </si>
  <si>
    <t>Operaciones de reporto con instituciones financieras</t>
  </si>
  <si>
    <t>Otros</t>
  </si>
  <si>
    <t>Operaciones contingentes</t>
  </si>
  <si>
    <t>Otras</t>
  </si>
  <si>
    <t>Seguros</t>
  </si>
  <si>
    <t>Arrendamientos</t>
  </si>
  <si>
    <t>Unidades de transporte</t>
  </si>
  <si>
    <t>Otros títulos valores</t>
  </si>
  <si>
    <t>Bienes arrendados</t>
  </si>
  <si>
    <t>Muebles, enseres y equipos de oficina</t>
  </si>
  <si>
    <t>Equipos de computación</t>
  </si>
  <si>
    <t>Edificios</t>
  </si>
  <si>
    <t>Otros locales</t>
  </si>
  <si>
    <t>Equipos de construcción</t>
  </si>
  <si>
    <t>Gastos de constitución y organización</t>
  </si>
  <si>
    <t>Gastos de instalación</t>
  </si>
  <si>
    <t>Estudios</t>
  </si>
  <si>
    <t>Programas de computación</t>
  </si>
  <si>
    <t>Gastos de adecuación</t>
  </si>
  <si>
    <t>Plusvalía mercantil</t>
  </si>
  <si>
    <t>Varias</t>
  </si>
  <si>
    <t>Depósitos de ahorro</t>
  </si>
  <si>
    <t>Fondos de tarjetahabientes</t>
  </si>
  <si>
    <t>Depósitos de cuenta básica</t>
  </si>
  <si>
    <t>Operaciones de reporto</t>
  </si>
  <si>
    <t>Depósitos a plazo</t>
  </si>
  <si>
    <t>Depósitos de garantía</t>
  </si>
  <si>
    <t>Cobranzas</t>
  </si>
  <si>
    <t>Bonos</t>
  </si>
  <si>
    <t>Obligaciones</t>
  </si>
  <si>
    <t>Aportes al IESS</t>
  </si>
  <si>
    <t>Fondo de reserva IESS</t>
  </si>
  <si>
    <t>Participación a empleados</t>
  </si>
  <si>
    <t>Impuesto a la renta</t>
  </si>
  <si>
    <t>Sobregiros</t>
  </si>
  <si>
    <t>Obligaciones con instituciones financieras del exterior</t>
  </si>
  <si>
    <t>Obligaciones con entidades financieras del sector público</t>
  </si>
  <si>
    <t>Obligaciones con organismos multilaterales</t>
  </si>
  <si>
    <t>Otras obligaciones</t>
  </si>
  <si>
    <t>GASTOS</t>
  </si>
  <si>
    <t>INTERESES CAUSADOS</t>
  </si>
  <si>
    <t>4101</t>
  </si>
  <si>
    <t>410115</t>
  </si>
  <si>
    <t>410120</t>
  </si>
  <si>
    <t>410125</t>
  </si>
  <si>
    <t>410130</t>
  </si>
  <si>
    <t>410135</t>
  </si>
  <si>
    <t>410140</t>
  </si>
  <si>
    <t>410190</t>
  </si>
  <si>
    <t>4102</t>
  </si>
  <si>
    <t>410205</t>
  </si>
  <si>
    <t>Fondos financieros comprados</t>
  </si>
  <si>
    <t>410210</t>
  </si>
  <si>
    <t>4103</t>
  </si>
  <si>
    <t>410305</t>
  </si>
  <si>
    <t>410310</t>
  </si>
  <si>
    <t>Obligaciones con instituciones financieras del país y del sector popular y solidario</t>
  </si>
  <si>
    <t>410315</t>
  </si>
  <si>
    <t>410330</t>
  </si>
  <si>
    <t>410335</t>
  </si>
  <si>
    <t>410350</t>
  </si>
  <si>
    <t>4104</t>
  </si>
  <si>
    <t>Valores en circulación y obligaciones convertibles en acciones</t>
  </si>
  <si>
    <t>410405</t>
  </si>
  <si>
    <t>410410</t>
  </si>
  <si>
    <t>410415</t>
  </si>
  <si>
    <t>4105</t>
  </si>
  <si>
    <t>Otros intereses</t>
  </si>
  <si>
    <t>410590</t>
  </si>
  <si>
    <t>COMISIONES CAUSADAS</t>
  </si>
  <si>
    <t>4201</t>
  </si>
  <si>
    <t>4202</t>
  </si>
  <si>
    <t>4203</t>
  </si>
  <si>
    <t>4204</t>
  </si>
  <si>
    <t>Por operaciones de permuta financiera</t>
  </si>
  <si>
    <t>4205</t>
  </si>
  <si>
    <t>Servicios fiduciarios</t>
  </si>
  <si>
    <t>4290</t>
  </si>
  <si>
    <t>PÉRDIDAS FINANCIERAS</t>
  </si>
  <si>
    <t>4302</t>
  </si>
  <si>
    <t>En valuación de inversiones</t>
  </si>
  <si>
    <t>4303</t>
  </si>
  <si>
    <t>En venta de activos productivos</t>
  </si>
  <si>
    <t>430305</t>
  </si>
  <si>
    <t>En venta de inversiones</t>
  </si>
  <si>
    <t>430310</t>
  </si>
  <si>
    <t>En venta de cartera de créditos</t>
  </si>
  <si>
    <t>430390</t>
  </si>
  <si>
    <t>4304</t>
  </si>
  <si>
    <t>Pérdidas por fideicomiso mercantil</t>
  </si>
  <si>
    <t>4305</t>
  </si>
  <si>
    <t>Prima de inversiones en títulos valores</t>
  </si>
  <si>
    <t>4306</t>
  </si>
  <si>
    <t>Primas en cartera comprada</t>
  </si>
  <si>
    <t>4401</t>
  </si>
  <si>
    <t>4402</t>
  </si>
  <si>
    <t>440210</t>
  </si>
  <si>
    <t>Crédito comercial prioritario</t>
  </si>
  <si>
    <t>440215</t>
  </si>
  <si>
    <t>Crédito comercial ordinario</t>
  </si>
  <si>
    <t>440220</t>
  </si>
  <si>
    <t>Crédito de consumo prioritario</t>
  </si>
  <si>
    <t>440225</t>
  </si>
  <si>
    <t>Crédito de consumo ordinario</t>
  </si>
  <si>
    <t>440230</t>
  </si>
  <si>
    <t>Crédito inmobiliario</t>
  </si>
  <si>
    <t>440235</t>
  </si>
  <si>
    <t>Crédito de vivienda de interés público</t>
  </si>
  <si>
    <t>440240</t>
  </si>
  <si>
    <t>Microcrédito</t>
  </si>
  <si>
    <t>440245</t>
  </si>
  <si>
    <t>Crédito educativo</t>
  </si>
  <si>
    <t>4403</t>
  </si>
  <si>
    <t>4404</t>
  </si>
  <si>
    <t>Bienes realizables, adjudicados por pago y de arrendamiento mercantil</t>
  </si>
  <si>
    <t>4405</t>
  </si>
  <si>
    <t>4406</t>
  </si>
  <si>
    <t>4407</t>
  </si>
  <si>
    <t>Operaciones interfinancieras y de reporto</t>
  </si>
  <si>
    <t>GASTOS DE OPERACIÓN</t>
  </si>
  <si>
    <t>4501</t>
  </si>
  <si>
    <t>Gastos de personal</t>
  </si>
  <si>
    <t>450105</t>
  </si>
  <si>
    <t>Remuneraciones mensuales</t>
  </si>
  <si>
    <t>450110</t>
  </si>
  <si>
    <t>450115</t>
  </si>
  <si>
    <t>Gastos de representación, residencia y responsabilidad</t>
  </si>
  <si>
    <t>450120</t>
  </si>
  <si>
    <t>450125</t>
  </si>
  <si>
    <t>Impuesto a la renta del personal</t>
  </si>
  <si>
    <t>450130</t>
  </si>
  <si>
    <t>Pensiones y jubilaciones</t>
  </si>
  <si>
    <t>450135</t>
  </si>
  <si>
    <t>450190</t>
  </si>
  <si>
    <t>4502</t>
  </si>
  <si>
    <t>Honorarios</t>
  </si>
  <si>
    <t>450205</t>
  </si>
  <si>
    <t>Directores</t>
  </si>
  <si>
    <t>450210</t>
  </si>
  <si>
    <t>Honorarios profesionales</t>
  </si>
  <si>
    <t>4503</t>
  </si>
  <si>
    <t>Servicios varios</t>
  </si>
  <si>
    <t>450305</t>
  </si>
  <si>
    <t>Movilización, fletes y embalajes</t>
  </si>
  <si>
    <t>450310</t>
  </si>
  <si>
    <t>Servicios de guardianía</t>
  </si>
  <si>
    <t>450315</t>
  </si>
  <si>
    <t>Publicidad y propaganda</t>
  </si>
  <si>
    <t>450320</t>
  </si>
  <si>
    <t>Servicios básicos</t>
  </si>
  <si>
    <t>450325</t>
  </si>
  <si>
    <t>450330</t>
  </si>
  <si>
    <t>450390</t>
  </si>
  <si>
    <t>Otros servicios</t>
  </si>
  <si>
    <t>4504</t>
  </si>
  <si>
    <t>Impuestos, contribuciones y multas</t>
  </si>
  <si>
    <t>450405</t>
  </si>
  <si>
    <t>Impuestos Fiscales</t>
  </si>
  <si>
    <t>450410</t>
  </si>
  <si>
    <t>Impuestos Municipales</t>
  </si>
  <si>
    <t>450415</t>
  </si>
  <si>
    <t>Aportes a la SEPS</t>
  </si>
  <si>
    <t>450420</t>
  </si>
  <si>
    <t>Aportes al COSEDE por prima fija</t>
  </si>
  <si>
    <t>450421</t>
  </si>
  <si>
    <t>Aportes al COSEDE por prima variable</t>
  </si>
  <si>
    <t>450430</t>
  </si>
  <si>
    <t>Multas y otras sanciones</t>
  </si>
  <si>
    <t>450490</t>
  </si>
  <si>
    <t>Impuestos y aportes para otros organismos e instituciones</t>
  </si>
  <si>
    <t>4505</t>
  </si>
  <si>
    <t>Depreciaciones</t>
  </si>
  <si>
    <t>450505</t>
  </si>
  <si>
    <t>450510</t>
  </si>
  <si>
    <t>450515</t>
  </si>
  <si>
    <t>450520</t>
  </si>
  <si>
    <t>450525</t>
  </si>
  <si>
    <t>450530</t>
  </si>
  <si>
    <t>450535</t>
  </si>
  <si>
    <t>450540</t>
  </si>
  <si>
    <t>450590</t>
  </si>
  <si>
    <t>4506</t>
  </si>
  <si>
    <t>Amortizaciones</t>
  </si>
  <si>
    <t>450605</t>
  </si>
  <si>
    <t>Gastos anticipados</t>
  </si>
  <si>
    <t>450610</t>
  </si>
  <si>
    <t>450615</t>
  </si>
  <si>
    <t>450620</t>
  </si>
  <si>
    <t>450625</t>
  </si>
  <si>
    <t>450630</t>
  </si>
  <si>
    <t>450635</t>
  </si>
  <si>
    <t>450690</t>
  </si>
  <si>
    <t>4507</t>
  </si>
  <si>
    <t>Otros gastos</t>
  </si>
  <si>
    <t>450705</t>
  </si>
  <si>
    <t>Suministros diversos</t>
  </si>
  <si>
    <t>450710</t>
  </si>
  <si>
    <t>450715</t>
  </si>
  <si>
    <t>Mantenimiento y reparaciones</t>
  </si>
  <si>
    <t>450790</t>
  </si>
  <si>
    <t>OTRAS PÉRDIDAS OPERACIONALES</t>
  </si>
  <si>
    <t>4601</t>
  </si>
  <si>
    <t>Pérdida en acciones y participaciones</t>
  </si>
  <si>
    <t>4602</t>
  </si>
  <si>
    <t>Pérdida en venta de bienes realizables y recuperados</t>
  </si>
  <si>
    <t>4690</t>
  </si>
  <si>
    <t>OTROS GASTOS Y PERDIDAS</t>
  </si>
  <si>
    <t>4701</t>
  </si>
  <si>
    <t>Pérdida en venta de bienes</t>
  </si>
  <si>
    <t>4702</t>
  </si>
  <si>
    <t>Pérdida en venta de acciones y participaciones</t>
  </si>
  <si>
    <t>4703</t>
  </si>
  <si>
    <t>Intereses y comisiones devengados en ejercicios anteriores</t>
  </si>
  <si>
    <t>4790</t>
  </si>
  <si>
    <t>IMPUESTOS Y PARTICIPACIÓN A EMPLEADOS</t>
  </si>
  <si>
    <t>4810</t>
  </si>
  <si>
    <t>4815</t>
  </si>
  <si>
    <t>4890</t>
  </si>
  <si>
    <t>Inmobiliario</t>
  </si>
  <si>
    <t>*Seleccionar una solo cuenta</t>
  </si>
  <si>
    <t>Consumo</t>
  </si>
  <si>
    <t>Composicion de la cartera</t>
  </si>
  <si>
    <t>Fecha de corte:</t>
  </si>
  <si>
    <t>Microcredito</t>
  </si>
  <si>
    <t>Comercial</t>
  </si>
  <si>
    <t>Productivo</t>
  </si>
  <si>
    <t>Vivienda</t>
  </si>
  <si>
    <t>Educativo</t>
  </si>
  <si>
    <t>3 rubros(vencer,nodevenga,vencido)</t>
  </si>
  <si>
    <t>Cartera por tipo de crédito tabla pintado los porcentajes</t>
  </si>
  <si>
    <t>ACTIVOS</t>
  </si>
  <si>
    <t>Pasivo</t>
  </si>
  <si>
    <t>Patrimonio</t>
  </si>
  <si>
    <t>Direccin</t>
  </si>
  <si>
    <t>Telfono</t>
  </si>
  <si>
    <t>Email</t>
  </si>
  <si>
    <t>NombreGerente</t>
  </si>
  <si>
    <t>SUCRE  E132 JUAN MONTALVO Y TERAN</t>
  </si>
  <si>
    <t>022362191</t>
  </si>
  <si>
    <t>lecheverria@coop23dejulio.fin.ec</t>
  </si>
  <si>
    <t>WALTER EDUARDO AGUIRRE SOSA</t>
  </si>
  <si>
    <t>MARISCAL SUCRE  OE6-140  CAÑARIS</t>
  </si>
  <si>
    <t>022640509</t>
  </si>
  <si>
    <t>eeguez@29deoctubre.fin.ec</t>
  </si>
  <si>
    <t>EGUEZ LUPERA EDWIN CARLOS MARIO</t>
  </si>
  <si>
    <t>DUCHICELA S/N  HUANCAVILCA</t>
  </si>
  <si>
    <t>022998600</t>
  </si>
  <si>
    <t>jzambrano@alianzadelvalle.fin.ec</t>
  </si>
  <si>
    <t>CADENA LUCERO HECTOR ROLANDO</t>
  </si>
  <si>
    <t>JORGE PIEDRA  OE5-95  AZOGUES</t>
  </si>
  <si>
    <t>023301920</t>
  </si>
  <si>
    <t>gerenciageneral@andalucia.fin.ec</t>
  </si>
  <si>
    <t>ORTIZ PAREDES MAURICIO BOLIVAR</t>
  </si>
  <si>
    <t>RIO AMAZONAS 1217 SUCRE</t>
  </si>
  <si>
    <t>062909399</t>
  </si>
  <si>
    <t>secretaria@atuntaqui.fin.ec</t>
  </si>
  <si>
    <t>BENALCAZAR MOLINA RODRIGO SANTIAGO</t>
  </si>
  <si>
    <t>AV. 6 DE DICIEMBRE N33-55 AV. ELOY ALFARO</t>
  </si>
  <si>
    <t>022553117</t>
  </si>
  <si>
    <t>gerencia@financoop.net</t>
  </si>
  <si>
    <t>MARIN LUIS  BAUTISTA QUISPE</t>
  </si>
  <si>
    <t>MONTALVO 3-43 ROCAFUERTE</t>
  </si>
  <si>
    <t>032826057</t>
  </si>
  <si>
    <t>vvaldez@ccca.fin.ec</t>
  </si>
  <si>
    <t>RAMIRO MARCELO  PORTERO LOPEZ</t>
  </si>
  <si>
    <t>AV. MANUEL CÓRDOVA GALARZA  S/N  MARIETA DE VEINTIMILLA 9380</t>
  </si>
  <si>
    <t>024000900</t>
  </si>
  <si>
    <t>gerencia@cooprogreso.fin.ec</t>
  </si>
  <si>
    <t>MUÑOZ LOPEZ WASHINGTON STALIN</t>
  </si>
  <si>
    <t>MARISCAL SUCRE 3-38 DANIEL MUÑOZ</t>
  </si>
  <si>
    <t>072230836</t>
  </si>
  <si>
    <t>info@cacpebiblian.fin.ec</t>
  </si>
  <si>
    <t>GONZALEZ BUSTOS JUAN PABLO</t>
  </si>
  <si>
    <t>SANCHEZ DE ORELLANA 1544 RAMIREZ FITA</t>
  </si>
  <si>
    <t>032807900</t>
  </si>
  <si>
    <t>vescobar@cacpeco.com</t>
  </si>
  <si>
    <t>VIRGINIA DEL CARMEN ESCOBAR  JACOME</t>
  </si>
  <si>
    <t>Atahualpa S/N GENERAL VILLAMIL</t>
  </si>
  <si>
    <t>032883042</t>
  </si>
  <si>
    <t>secretariacacpepas@gmail.com</t>
  </si>
  <si>
    <t>ACUÑA CARRASCO EDGAR MAXTRANCEL</t>
  </si>
  <si>
    <t>DE LOS SERVIDORES PUBLICOS DEL MINISTERIO DE EDUCACION Y CULTURA</t>
  </si>
  <si>
    <t>EL ORO  N19-22  AV. UNIVERSITARIA</t>
  </si>
  <si>
    <t>022237782</t>
  </si>
  <si>
    <t>vinicioa@cacspmec.fin.ec</t>
  </si>
  <si>
    <t>ANTAMBA GUERRA WASHINGTON VINICIO</t>
  </si>
  <si>
    <t>SUCRE  S/N QUITO</t>
  </si>
  <si>
    <t>032997999</t>
  </si>
  <si>
    <t>fvelastegui@elsagrario.fin.ec</t>
  </si>
  <si>
    <t>FREDY PATRICIO VELASTEGUI MORENO</t>
  </si>
  <si>
    <t>BENIGNO MALO  27638 ENTRE GRAN COLOMBIA Y SIMON BOLIVAR. 9-75 GRAN COLOMBIA</t>
  </si>
  <si>
    <t>072833255</t>
  </si>
  <si>
    <t>coopjardinazuayo@jardinazuayo.fin.ec</t>
  </si>
  <si>
    <t>URGILES MARTINEZ JUAN CARLOS</t>
  </si>
  <si>
    <t>AV. ORDOÑEZ LAZO, KM6 SAYAUSÍ SN CENTRO PARROQUIAL SAYAUSI</t>
  </si>
  <si>
    <t>074135000</t>
  </si>
  <si>
    <t>falvear@coopjep.fin.ec</t>
  </si>
  <si>
    <t>SALDAÑA AVILA KARINA DEL ROSARIO</t>
  </si>
  <si>
    <t>MONTALVO S/N ENTRE JUAN BENIGNO VELA Y Av. CEVALLOS</t>
  </si>
  <si>
    <t>032826810</t>
  </si>
  <si>
    <t>contador@mushucruna.com</t>
  </si>
  <si>
    <t>CHANGO PACHA LUIS ALFONSO</t>
  </si>
  <si>
    <t>LALAMA  0639 SUCRE Y BOLIVAR</t>
  </si>
  <si>
    <t>032821131</t>
  </si>
  <si>
    <t>asegura@oscus.coop</t>
  </si>
  <si>
    <t>GALLEGOS BAYAS FREDDY BLAS</t>
  </si>
  <si>
    <t>COLON   S/N 10 DE AGOSTO</t>
  </si>
  <si>
    <t>062980382</t>
  </si>
  <si>
    <t>carlosacosta@cpmv.fin.ec</t>
  </si>
  <si>
    <t>CARLOS ALONSO ACOSTA CARRERA</t>
  </si>
  <si>
    <t>SUCRE 11-09 MORALES</t>
  </si>
  <si>
    <t>062927234</t>
  </si>
  <si>
    <t>coac@pilahuintio.ec</t>
  </si>
  <si>
    <t>ANGEL ESTEBAN MAZABANDA MOPOCITA</t>
  </si>
  <si>
    <t>VOZ ANDES N 42 – 42  AV. AMÉRICA</t>
  </si>
  <si>
    <t>3984999</t>
  </si>
  <si>
    <t>alejandro.rivadeneira@cooperando.fin.ec</t>
  </si>
  <si>
    <t>LASCANO ENRIQUE MILTON</t>
  </si>
  <si>
    <t>10 DE AGOSTO  S/N  CRISTOBAL COLON</t>
  </si>
  <si>
    <t>032962431</t>
  </si>
  <si>
    <t>riobamba@cooprio.fin.ec</t>
  </si>
  <si>
    <t>MORALES MOROCHO SEGUNDO PEDRO</t>
  </si>
  <si>
    <t>MONTALVO   S/N 12 DE NOVIEMBRE</t>
  </si>
  <si>
    <t>032824270</t>
  </si>
  <si>
    <t>sistemas1@coac-sanfra.com</t>
  </si>
  <si>
    <t>PAREDES LOPEZ ESTUARDO RIQUELMEN</t>
  </si>
  <si>
    <t>CHIMBORAZO 536 TRES DE MARZO</t>
  </si>
  <si>
    <t>032630297</t>
  </si>
  <si>
    <t>coopsanjose@andinanet.net</t>
  </si>
  <si>
    <t>CAPUZ CAMACHO CESAR LUIS</t>
  </si>
  <si>
    <t>CUENCA  S/N  LIBERTAD</t>
  </si>
  <si>
    <t>072944190</t>
  </si>
  <si>
    <t>secretaria@coopacs.fin.ec</t>
  </si>
  <si>
    <t>SOLANO DURAN MANUEL AGUSTIN</t>
  </si>
  <si>
    <t>SUCRE 54061 ATAHUALPA</t>
  </si>
  <si>
    <t>062960404</t>
  </si>
  <si>
    <t>info@cooptulcan.com</t>
  </si>
  <si>
    <t>MOSQUERA LOPEZ MARCO ERIC ORLANDO</t>
  </si>
  <si>
    <t>VICENTINA MANUEL ESTEBAN GODOY ORTEGA LTDA</t>
  </si>
  <si>
    <t>BOLÍVAR  1056 AZUAY</t>
  </si>
  <si>
    <t>072584800</t>
  </si>
  <si>
    <t>abustos@coopmego.com</t>
  </si>
  <si>
    <t>ALBERTO GEOVANNY BUSTOS PARRA</t>
  </si>
  <si>
    <t>Valor</t>
  </si>
  <si>
    <t>PASIVO</t>
  </si>
  <si>
    <t>CARTERA POR VENCER</t>
  </si>
  <si>
    <t>CARTERA QUE NO DEVENGA INTERES</t>
  </si>
  <si>
    <t>CARTERA VENCIDA</t>
  </si>
  <si>
    <t>Microcredito2</t>
  </si>
  <si>
    <t>Consumo3</t>
  </si>
  <si>
    <t>Vivienda4</t>
  </si>
  <si>
    <t>RESULTADOS DEL EJERCICIO</t>
  </si>
  <si>
    <t>ESTADO FINANCIERO</t>
  </si>
  <si>
    <t>1101</t>
  </si>
  <si>
    <t>Caja</t>
  </si>
  <si>
    <t>110105</t>
  </si>
  <si>
    <t>Efectivo</t>
  </si>
  <si>
    <t>110110</t>
  </si>
  <si>
    <t>Caja chica</t>
  </si>
  <si>
    <t>1103</t>
  </si>
  <si>
    <t>Bancos y otras instituciones financieras</t>
  </si>
  <si>
    <t>110305</t>
  </si>
  <si>
    <t>Banco Central del Ecuador</t>
  </si>
  <si>
    <t>110310</t>
  </si>
  <si>
    <t>Bancos e instituciones financieras locales</t>
  </si>
  <si>
    <t>110315</t>
  </si>
  <si>
    <t>Bancos e instituciones financieras del exterior</t>
  </si>
  <si>
    <t>110320</t>
  </si>
  <si>
    <t>Instituciones del sector financiero popular y solidario</t>
  </si>
  <si>
    <t>1104</t>
  </si>
  <si>
    <t>Efectos de cobro inmediato</t>
  </si>
  <si>
    <t>110401</t>
  </si>
  <si>
    <t>1105</t>
  </si>
  <si>
    <t>Remesas en tránsito</t>
  </si>
  <si>
    <t>110505</t>
  </si>
  <si>
    <t>Del país</t>
  </si>
  <si>
    <t>110510</t>
  </si>
  <si>
    <t>Del exterior</t>
  </si>
  <si>
    <t>1201</t>
  </si>
  <si>
    <t>Fondos interfinancieros vendidos</t>
  </si>
  <si>
    <t>120105</t>
  </si>
  <si>
    <t>Bancos</t>
  </si>
  <si>
    <t>120110</t>
  </si>
  <si>
    <t>Otras instituciones del sistema financiero</t>
  </si>
  <si>
    <t>120115</t>
  </si>
  <si>
    <t>1202</t>
  </si>
  <si>
    <t>120205</t>
  </si>
  <si>
    <t>Instituciones financieras públicas</t>
  </si>
  <si>
    <t>120210</t>
  </si>
  <si>
    <t>120215</t>
  </si>
  <si>
    <t>120220</t>
  </si>
  <si>
    <t>1299</t>
  </si>
  <si>
    <t>(Provisión para operaciones interfinancieras y de reporto)</t>
  </si>
  <si>
    <t>129905</t>
  </si>
  <si>
    <t>(Provisión fondos interfinancieros vendidos)</t>
  </si>
  <si>
    <t>129910</t>
  </si>
  <si>
    <t>(Provisión para operaciones de reporto con instituciones financieras)</t>
  </si>
  <si>
    <t>13</t>
  </si>
  <si>
    <t>1301</t>
  </si>
  <si>
    <t>A valor razonable con cambios en el estado de resultados de entidades del sector privado y sector financiero popular y solidario</t>
  </si>
  <si>
    <t>130105</t>
  </si>
  <si>
    <t>De 1 a 30 días sector privado</t>
  </si>
  <si>
    <t>130110</t>
  </si>
  <si>
    <t>De 31 a 90 días sector privado</t>
  </si>
  <si>
    <t>130115</t>
  </si>
  <si>
    <t>De 91 a 180 días sector privado</t>
  </si>
  <si>
    <t>130120</t>
  </si>
  <si>
    <t>De 181 a 360 días sector privado</t>
  </si>
  <si>
    <t>130125</t>
  </si>
  <si>
    <t>De más de 360 días sector privado</t>
  </si>
  <si>
    <t>130150</t>
  </si>
  <si>
    <t>De 1 a 30 días sector financiero popular y solidario</t>
  </si>
  <si>
    <t>130155</t>
  </si>
  <si>
    <t>De 31 a 90 días sector financiero popular y solidario</t>
  </si>
  <si>
    <t>130160</t>
  </si>
  <si>
    <t>De 91 a 180 días sector financiero popular y solidario</t>
  </si>
  <si>
    <t>130165</t>
  </si>
  <si>
    <t>De 181 a 360 días sector financiero popular y solidario</t>
  </si>
  <si>
    <t>130170</t>
  </si>
  <si>
    <t>De más de 360 días sector financiero popular y solidario</t>
  </si>
  <si>
    <t>1302</t>
  </si>
  <si>
    <t>A valor razonable con cambios en el estado de resultados del Estado o de entidades del sector público</t>
  </si>
  <si>
    <t>130205</t>
  </si>
  <si>
    <t>130210</t>
  </si>
  <si>
    <t>130215</t>
  </si>
  <si>
    <t>De 91 a 180 días</t>
  </si>
  <si>
    <t>130220</t>
  </si>
  <si>
    <t>De 181 a 360 días</t>
  </si>
  <si>
    <t>130225</t>
  </si>
  <si>
    <t>De más de 360 días</t>
  </si>
  <si>
    <t>1303</t>
  </si>
  <si>
    <t>Disponibles para la venta de entidades del sector privado y sector financiero popular y solidario</t>
  </si>
  <si>
    <t>130305</t>
  </si>
  <si>
    <t>130310</t>
  </si>
  <si>
    <t>130315</t>
  </si>
  <si>
    <t>130320</t>
  </si>
  <si>
    <t>130325</t>
  </si>
  <si>
    <t>130350</t>
  </si>
  <si>
    <t>130355</t>
  </si>
  <si>
    <t>130360</t>
  </si>
  <si>
    <t>130365</t>
  </si>
  <si>
    <t>130370</t>
  </si>
  <si>
    <t>1304</t>
  </si>
  <si>
    <t>Disponibles para la venta del Estado o de entidades del sector público</t>
  </si>
  <si>
    <t>130405</t>
  </si>
  <si>
    <t>130410</t>
  </si>
  <si>
    <t>130415</t>
  </si>
  <si>
    <t>130420</t>
  </si>
  <si>
    <t>130425</t>
  </si>
  <si>
    <t>1305</t>
  </si>
  <si>
    <t>Mantenidas hasta su vencimiento de entidades del sector privado y sector financiero popular y solidario</t>
  </si>
  <si>
    <t>130505</t>
  </si>
  <si>
    <t>130510</t>
  </si>
  <si>
    <t>130515</t>
  </si>
  <si>
    <t>130520</t>
  </si>
  <si>
    <t>De 181 días a 1 año sector privado</t>
  </si>
  <si>
    <t>130525</t>
  </si>
  <si>
    <t>De 1 a 3 años sector privado</t>
  </si>
  <si>
    <t>130530</t>
  </si>
  <si>
    <t>De 3 a 5 años sector privado</t>
  </si>
  <si>
    <t>130535</t>
  </si>
  <si>
    <t>De 5 a 10 años sector privado</t>
  </si>
  <si>
    <t>130540</t>
  </si>
  <si>
    <t>De más de 10 años sector privado</t>
  </si>
  <si>
    <t>130550</t>
  </si>
  <si>
    <t>130555</t>
  </si>
  <si>
    <t>130560</t>
  </si>
  <si>
    <t>130565</t>
  </si>
  <si>
    <t>De 181 días a 1 año sector financiero popular y solidario</t>
  </si>
  <si>
    <t>130570</t>
  </si>
  <si>
    <t>De 1 a 3 años sector financiero popular y solidario</t>
  </si>
  <si>
    <t>130575</t>
  </si>
  <si>
    <t>De 3 a 5 años sector financiero popular y solidario</t>
  </si>
  <si>
    <t>130580</t>
  </si>
  <si>
    <t>De 5 a 10 años sector financiero popular y solidario</t>
  </si>
  <si>
    <t>130585</t>
  </si>
  <si>
    <t>De más de 10 años sector financiero popular y solidario</t>
  </si>
  <si>
    <t>1306</t>
  </si>
  <si>
    <t>Mantenidas hasta su vencimiento del Estado o de entidades del sector público</t>
  </si>
  <si>
    <t>130605</t>
  </si>
  <si>
    <t>130610</t>
  </si>
  <si>
    <t>130615</t>
  </si>
  <si>
    <t>130620</t>
  </si>
  <si>
    <t>De 181 días a 1 año</t>
  </si>
  <si>
    <t>130625</t>
  </si>
  <si>
    <t>De 1 a 3 años</t>
  </si>
  <si>
    <t>130630</t>
  </si>
  <si>
    <t>De 3 a 5 años</t>
  </si>
  <si>
    <t>130635</t>
  </si>
  <si>
    <t>De 5 a 10 años</t>
  </si>
  <si>
    <t>130640</t>
  </si>
  <si>
    <t>De más de 10 años</t>
  </si>
  <si>
    <t>1307</t>
  </si>
  <si>
    <t>De disponibilidad restringida</t>
  </si>
  <si>
    <t>130705</t>
  </si>
  <si>
    <t>Entregadas para operaciones de reporto</t>
  </si>
  <si>
    <t>130710</t>
  </si>
  <si>
    <t>Depósitos sujetos a restricción</t>
  </si>
  <si>
    <t>130720</t>
  </si>
  <si>
    <t>Entregados en garantía</t>
  </si>
  <si>
    <t>130790</t>
  </si>
  <si>
    <t>1399</t>
  </si>
  <si>
    <t>(Provisión para inversiones)</t>
  </si>
  <si>
    <t>139905</t>
  </si>
  <si>
    <t>(Provisión por deterioro en valuación de inversiones)</t>
  </si>
  <si>
    <t>139910</t>
  </si>
  <si>
    <t>(Provisión general para inversiones)</t>
  </si>
  <si>
    <t>14</t>
  </si>
  <si>
    <t>1401</t>
  </si>
  <si>
    <t>Cartera de créditos comercial prioritario por vencer</t>
  </si>
  <si>
    <t>140105</t>
  </si>
  <si>
    <t>140110</t>
  </si>
  <si>
    <t>140115</t>
  </si>
  <si>
    <t>140120</t>
  </si>
  <si>
    <t>140125</t>
  </si>
  <si>
    <t>1402</t>
  </si>
  <si>
    <t>Cartera de créditos de consumo prioritario por vencer</t>
  </si>
  <si>
    <t>140205</t>
  </si>
  <si>
    <t>140210</t>
  </si>
  <si>
    <t>140215</t>
  </si>
  <si>
    <t>140220</t>
  </si>
  <si>
    <t>140225</t>
  </si>
  <si>
    <t>1403</t>
  </si>
  <si>
    <t>Cartera de crédito inmobiliario por vencer</t>
  </si>
  <si>
    <t>140305</t>
  </si>
  <si>
    <t>140310</t>
  </si>
  <si>
    <t>140315</t>
  </si>
  <si>
    <t>140320</t>
  </si>
  <si>
    <t>140325</t>
  </si>
  <si>
    <t>1404</t>
  </si>
  <si>
    <t>Cartera de microcrédito por vencer</t>
  </si>
  <si>
    <t>140405</t>
  </si>
  <si>
    <t>140410</t>
  </si>
  <si>
    <t>140415</t>
  </si>
  <si>
    <t>140420</t>
  </si>
  <si>
    <t>140425</t>
  </si>
  <si>
    <t>1406</t>
  </si>
  <si>
    <t>Cartera de crédito comercial ordinario por vencer</t>
  </si>
  <si>
    <t>140605</t>
  </si>
  <si>
    <t>140610</t>
  </si>
  <si>
    <t>140615</t>
  </si>
  <si>
    <t>140620</t>
  </si>
  <si>
    <t>140625</t>
  </si>
  <si>
    <t>1407</t>
  </si>
  <si>
    <t>Cartera de créditos de consumo ordinario por vencer</t>
  </si>
  <si>
    <t>140705</t>
  </si>
  <si>
    <t>140710</t>
  </si>
  <si>
    <t>140715</t>
  </si>
  <si>
    <t>140720</t>
  </si>
  <si>
    <t>140725</t>
  </si>
  <si>
    <t>1408</t>
  </si>
  <si>
    <t>Cartera de crédito de vivienda de interés público por vencer</t>
  </si>
  <si>
    <t>140805</t>
  </si>
  <si>
    <t>140810</t>
  </si>
  <si>
    <t>140815</t>
  </si>
  <si>
    <t>140820</t>
  </si>
  <si>
    <t>140825</t>
  </si>
  <si>
    <t>1409</t>
  </si>
  <si>
    <t>Cartera de créditos comercial prioritario refinanciada por vencer</t>
  </si>
  <si>
    <t>140905</t>
  </si>
  <si>
    <t>140910</t>
  </si>
  <si>
    <t>140915</t>
  </si>
  <si>
    <t>140920</t>
  </si>
  <si>
    <t>140925</t>
  </si>
  <si>
    <t>1410</t>
  </si>
  <si>
    <t>Cartera de créditos de consumo prioritario refinanciada por vencer</t>
  </si>
  <si>
    <t>141005</t>
  </si>
  <si>
    <t>141010</t>
  </si>
  <si>
    <t>141015</t>
  </si>
  <si>
    <t>141020</t>
  </si>
  <si>
    <t>141025</t>
  </si>
  <si>
    <t>1411</t>
  </si>
  <si>
    <t>Cartera de crédito inmobiliario refinanciada por vencer</t>
  </si>
  <si>
    <t>141105</t>
  </si>
  <si>
    <t>141110</t>
  </si>
  <si>
    <t>141115</t>
  </si>
  <si>
    <t>141120</t>
  </si>
  <si>
    <t>141125</t>
  </si>
  <si>
    <t>1412</t>
  </si>
  <si>
    <t>Cartera de microcrédito refinanciada por vencer</t>
  </si>
  <si>
    <t>141205</t>
  </si>
  <si>
    <t>141210</t>
  </si>
  <si>
    <t>141215</t>
  </si>
  <si>
    <t>141220</t>
  </si>
  <si>
    <t>141225</t>
  </si>
  <si>
    <t>1414</t>
  </si>
  <si>
    <t>Cartera de crédito comercial ordinario refinanciada por vencer</t>
  </si>
  <si>
    <t>141405</t>
  </si>
  <si>
    <t>141410</t>
  </si>
  <si>
    <t>141415</t>
  </si>
  <si>
    <t>141420</t>
  </si>
  <si>
    <t>141425</t>
  </si>
  <si>
    <t>1415</t>
  </si>
  <si>
    <t>Cartera de créditos de consumo ordinario refinanciada por vencer</t>
  </si>
  <si>
    <t>141505</t>
  </si>
  <si>
    <t>141510</t>
  </si>
  <si>
    <t>141515</t>
  </si>
  <si>
    <t>141520</t>
  </si>
  <si>
    <t>141525</t>
  </si>
  <si>
    <t>1416</t>
  </si>
  <si>
    <t>Cartera de crédito de vivienda de interés público refinanciada por vencer</t>
  </si>
  <si>
    <t>141605</t>
  </si>
  <si>
    <t>141610</t>
  </si>
  <si>
    <t>141615</t>
  </si>
  <si>
    <t>141620</t>
  </si>
  <si>
    <t>141625</t>
  </si>
  <si>
    <t>1417</t>
  </si>
  <si>
    <t>Cartera de créditos comercial prioritario reestructurada por vencer</t>
  </si>
  <si>
    <t>141705</t>
  </si>
  <si>
    <t>141710</t>
  </si>
  <si>
    <t>141715</t>
  </si>
  <si>
    <t>141720</t>
  </si>
  <si>
    <t>141725</t>
  </si>
  <si>
    <t>1418</t>
  </si>
  <si>
    <t>Cartera de créditos de consumo prioritario reestructurada por vencer</t>
  </si>
  <si>
    <t>141805</t>
  </si>
  <si>
    <t>141810</t>
  </si>
  <si>
    <t>141815</t>
  </si>
  <si>
    <t>141820</t>
  </si>
  <si>
    <t>141825</t>
  </si>
  <si>
    <t>1419</t>
  </si>
  <si>
    <t>Cartera de crédito inmobiliario reestructurada por vencer</t>
  </si>
  <si>
    <t>141905</t>
  </si>
  <si>
    <t>141910</t>
  </si>
  <si>
    <t>141915</t>
  </si>
  <si>
    <t>141920</t>
  </si>
  <si>
    <t>141925</t>
  </si>
  <si>
    <t>1420</t>
  </si>
  <si>
    <t>Cartera de microcrédito reestructurada por vencer</t>
  </si>
  <si>
    <t>142005</t>
  </si>
  <si>
    <t>142010</t>
  </si>
  <si>
    <t>142015</t>
  </si>
  <si>
    <t>142020</t>
  </si>
  <si>
    <t>142025</t>
  </si>
  <si>
    <t>1422</t>
  </si>
  <si>
    <t>Cartera de crédito comercial ordinario reestructurada por vencer</t>
  </si>
  <si>
    <t>142205</t>
  </si>
  <si>
    <t>142210</t>
  </si>
  <si>
    <t>142215</t>
  </si>
  <si>
    <t>142220</t>
  </si>
  <si>
    <t>142225</t>
  </si>
  <si>
    <t>1423</t>
  </si>
  <si>
    <t>Cartera de créditos de consumo ordinario reestructurada por vencer</t>
  </si>
  <si>
    <t>142305</t>
  </si>
  <si>
    <t>142310</t>
  </si>
  <si>
    <t>142315</t>
  </si>
  <si>
    <t>142320</t>
  </si>
  <si>
    <t>142325</t>
  </si>
  <si>
    <t>1424</t>
  </si>
  <si>
    <t>Cartera de crédito de vivienda de interés público reestructurada por vencer</t>
  </si>
  <si>
    <t>142405</t>
  </si>
  <si>
    <t>142410</t>
  </si>
  <si>
    <t>142415</t>
  </si>
  <si>
    <t>142420</t>
  </si>
  <si>
    <t>142425</t>
  </si>
  <si>
    <t>1425</t>
  </si>
  <si>
    <t>Cartera de créditos comercial prioritario que no devenga intereses</t>
  </si>
  <si>
    <t>142505</t>
  </si>
  <si>
    <t>142510</t>
  </si>
  <si>
    <t>142515</t>
  </si>
  <si>
    <t>142520</t>
  </si>
  <si>
    <t>142525</t>
  </si>
  <si>
    <t>1426</t>
  </si>
  <si>
    <t>Cartera de créditos de consumo prioritario que no devenga intereses</t>
  </si>
  <si>
    <t>142605</t>
  </si>
  <si>
    <t>142610</t>
  </si>
  <si>
    <t>142615</t>
  </si>
  <si>
    <t>142620</t>
  </si>
  <si>
    <t>142625</t>
  </si>
  <si>
    <t>1427</t>
  </si>
  <si>
    <t>Cartera de crédito inmobiliario que no devenga intereses</t>
  </si>
  <si>
    <t>142705</t>
  </si>
  <si>
    <t>142710</t>
  </si>
  <si>
    <t>142715</t>
  </si>
  <si>
    <t>142720</t>
  </si>
  <si>
    <t>142725</t>
  </si>
  <si>
    <t>1428</t>
  </si>
  <si>
    <t>Cartera de microcrédito que no devenga intereses</t>
  </si>
  <si>
    <t>142805</t>
  </si>
  <si>
    <t>142810</t>
  </si>
  <si>
    <t>142815</t>
  </si>
  <si>
    <t>142820</t>
  </si>
  <si>
    <t>142825</t>
  </si>
  <si>
    <t>1430</t>
  </si>
  <si>
    <t>Cartera de crédito comercial ordinario que no devenga intereses</t>
  </si>
  <si>
    <t>143005</t>
  </si>
  <si>
    <t>143010</t>
  </si>
  <si>
    <t>143015</t>
  </si>
  <si>
    <t>143020</t>
  </si>
  <si>
    <t>143025</t>
  </si>
  <si>
    <t>1431</t>
  </si>
  <si>
    <t>Cartera de créditos de consumo ordinario que no devenga intereses</t>
  </si>
  <si>
    <t>143105</t>
  </si>
  <si>
    <t>143110</t>
  </si>
  <si>
    <t>143115</t>
  </si>
  <si>
    <t>143120</t>
  </si>
  <si>
    <t>143125</t>
  </si>
  <si>
    <t>1432</t>
  </si>
  <si>
    <t>Cartera de crédito de vivienda de interés público que no devenga intereses</t>
  </si>
  <si>
    <t>143205</t>
  </si>
  <si>
    <t>143210</t>
  </si>
  <si>
    <t>143215</t>
  </si>
  <si>
    <t>143220</t>
  </si>
  <si>
    <t>143225</t>
  </si>
  <si>
    <t>1433</t>
  </si>
  <si>
    <t>Cartera de créditos comercial prioritario refinanciada que no devenga intereses</t>
  </si>
  <si>
    <t>143305</t>
  </si>
  <si>
    <t>143310</t>
  </si>
  <si>
    <t>143315</t>
  </si>
  <si>
    <t>143320</t>
  </si>
  <si>
    <t>143325</t>
  </si>
  <si>
    <t>1434</t>
  </si>
  <si>
    <t>Cartera de créditos de consumo prioritario refinanciada que no devenga intereses</t>
  </si>
  <si>
    <t>143405</t>
  </si>
  <si>
    <t>143410</t>
  </si>
  <si>
    <t>143415</t>
  </si>
  <si>
    <t>143420</t>
  </si>
  <si>
    <t>143425</t>
  </si>
  <si>
    <t>1435</t>
  </si>
  <si>
    <t>Cartera de crédito inmobiliario refinanciada que no devenga intereses</t>
  </si>
  <si>
    <t>143505</t>
  </si>
  <si>
    <t>143510</t>
  </si>
  <si>
    <t>143515</t>
  </si>
  <si>
    <t>143520</t>
  </si>
  <si>
    <t>143525</t>
  </si>
  <si>
    <t>1436</t>
  </si>
  <si>
    <t>Cartera microcrédito refinanciada que no devenga intereses</t>
  </si>
  <si>
    <t>143605</t>
  </si>
  <si>
    <t>143610</t>
  </si>
  <si>
    <t>143615</t>
  </si>
  <si>
    <t>143620</t>
  </si>
  <si>
    <t>143625</t>
  </si>
  <si>
    <t>1438</t>
  </si>
  <si>
    <t>Cartera de crédito comercial ordinario refinanciada que no devenga intereses</t>
  </si>
  <si>
    <t>143805</t>
  </si>
  <si>
    <t>143810</t>
  </si>
  <si>
    <t>143815</t>
  </si>
  <si>
    <t>143820</t>
  </si>
  <si>
    <t>143825</t>
  </si>
  <si>
    <t>1439</t>
  </si>
  <si>
    <t>Cartera de créditos de consumo ordinario refinanciada que no devenga intereses</t>
  </si>
  <si>
    <t>143905</t>
  </si>
  <si>
    <t>143910</t>
  </si>
  <si>
    <t>143915</t>
  </si>
  <si>
    <t>143920</t>
  </si>
  <si>
    <t>143925</t>
  </si>
  <si>
    <t>1440</t>
  </si>
  <si>
    <t>Cartera de crédito de vivienda de interés público refinanciada que no devenga intereses</t>
  </si>
  <si>
    <t>144005</t>
  </si>
  <si>
    <t>144010</t>
  </si>
  <si>
    <t>144015</t>
  </si>
  <si>
    <t>144020</t>
  </si>
  <si>
    <t>144025</t>
  </si>
  <si>
    <t>1441</t>
  </si>
  <si>
    <t>Cartera de créditos comercial prioritario reestructurada que no devenga intereses</t>
  </si>
  <si>
    <t>144105</t>
  </si>
  <si>
    <t>144110</t>
  </si>
  <si>
    <t>144115</t>
  </si>
  <si>
    <t>144120</t>
  </si>
  <si>
    <t>144125</t>
  </si>
  <si>
    <t>1442</t>
  </si>
  <si>
    <t>Cartera de créditos de consumo prioritario reestructurada que no devenga intereses</t>
  </si>
  <si>
    <t>144205</t>
  </si>
  <si>
    <t>144210</t>
  </si>
  <si>
    <t>144215</t>
  </si>
  <si>
    <t>144220</t>
  </si>
  <si>
    <t>144225</t>
  </si>
  <si>
    <t>1443</t>
  </si>
  <si>
    <t>Cartera de crédito inmobiliario reestructurada que no devenga intereses</t>
  </si>
  <si>
    <t>144305</t>
  </si>
  <si>
    <t>144310</t>
  </si>
  <si>
    <t>144315</t>
  </si>
  <si>
    <t>144320</t>
  </si>
  <si>
    <t>144325</t>
  </si>
  <si>
    <t>1444</t>
  </si>
  <si>
    <t>Cartera microcrédito reestructurada que no devenga intereses</t>
  </si>
  <si>
    <t>144405</t>
  </si>
  <si>
    <t>144410</t>
  </si>
  <si>
    <t>144415</t>
  </si>
  <si>
    <t>144420</t>
  </si>
  <si>
    <t>144425</t>
  </si>
  <si>
    <t>1446</t>
  </si>
  <si>
    <t>Cartera de crédito comercial ordinario reestructurada que no devenga intereses</t>
  </si>
  <si>
    <t>144605</t>
  </si>
  <si>
    <t>144610</t>
  </si>
  <si>
    <t>144615</t>
  </si>
  <si>
    <t>144620</t>
  </si>
  <si>
    <t>144625</t>
  </si>
  <si>
    <t>1447</t>
  </si>
  <si>
    <t>Cartera de créditos de consumo ordinario reestructurada que no devenga intereses</t>
  </si>
  <si>
    <t>144705</t>
  </si>
  <si>
    <t>144710</t>
  </si>
  <si>
    <t>144715</t>
  </si>
  <si>
    <t>144720</t>
  </si>
  <si>
    <t>144725</t>
  </si>
  <si>
    <t>1448</t>
  </si>
  <si>
    <t>Cartera de crédito de vivienda de interés público reestructurada que no devenga intereses</t>
  </si>
  <si>
    <t>144805</t>
  </si>
  <si>
    <t>144810</t>
  </si>
  <si>
    <t>144815</t>
  </si>
  <si>
    <t>144820</t>
  </si>
  <si>
    <t>144825</t>
  </si>
  <si>
    <t>1449</t>
  </si>
  <si>
    <t>Cartera de créditos comercial prioritario vencida</t>
  </si>
  <si>
    <t>144905</t>
  </si>
  <si>
    <t>144910</t>
  </si>
  <si>
    <t>144915</t>
  </si>
  <si>
    <t>144920</t>
  </si>
  <si>
    <t>144925</t>
  </si>
  <si>
    <t>1450</t>
  </si>
  <si>
    <t>Cartera de créditos de consumo prioritario vencida</t>
  </si>
  <si>
    <t>145005</t>
  </si>
  <si>
    <t>145010</t>
  </si>
  <si>
    <t>145015</t>
  </si>
  <si>
    <t>145020</t>
  </si>
  <si>
    <t>De 181 a 270 días</t>
  </si>
  <si>
    <t>145025</t>
  </si>
  <si>
    <t>De más de 270 días</t>
  </si>
  <si>
    <t>1451</t>
  </si>
  <si>
    <t>Cartera de crédito inmobiliario vencida</t>
  </si>
  <si>
    <t>145105</t>
  </si>
  <si>
    <t>145110</t>
  </si>
  <si>
    <t>145115</t>
  </si>
  <si>
    <t>De 91 a 270 días</t>
  </si>
  <si>
    <t>145120</t>
  </si>
  <si>
    <t>De 271 a 360 días</t>
  </si>
  <si>
    <t>145125</t>
  </si>
  <si>
    <t>De 361 a 720 días</t>
  </si>
  <si>
    <t>145130</t>
  </si>
  <si>
    <t>De más de 720 días</t>
  </si>
  <si>
    <t>1452</t>
  </si>
  <si>
    <t>Cartera de microcrédito vencida</t>
  </si>
  <si>
    <t>145205</t>
  </si>
  <si>
    <t>145210</t>
  </si>
  <si>
    <t>145215</t>
  </si>
  <si>
    <t>145220</t>
  </si>
  <si>
    <t>145225</t>
  </si>
  <si>
    <t>1454</t>
  </si>
  <si>
    <t>Cartera de crédito comercial ordinario vencida</t>
  </si>
  <si>
    <t>145405</t>
  </si>
  <si>
    <t>145410</t>
  </si>
  <si>
    <t>145415</t>
  </si>
  <si>
    <t>145420</t>
  </si>
  <si>
    <t>145425</t>
  </si>
  <si>
    <t>1455</t>
  </si>
  <si>
    <t>Cartera de créditos de consumo ordinario vencida</t>
  </si>
  <si>
    <t>145505</t>
  </si>
  <si>
    <t>145510</t>
  </si>
  <si>
    <t>145515</t>
  </si>
  <si>
    <t>145520</t>
  </si>
  <si>
    <t>145525</t>
  </si>
  <si>
    <t>1456</t>
  </si>
  <si>
    <t>Cartera de crédito de vivienda de interés público vencida</t>
  </si>
  <si>
    <t>145605</t>
  </si>
  <si>
    <t>145610</t>
  </si>
  <si>
    <t>145615</t>
  </si>
  <si>
    <t>145620</t>
  </si>
  <si>
    <t>145625</t>
  </si>
  <si>
    <t>145630</t>
  </si>
  <si>
    <t>1457</t>
  </si>
  <si>
    <t>Cartera de créditos comercial prioritario refinanciada vencida</t>
  </si>
  <si>
    <t>145705</t>
  </si>
  <si>
    <t>145710</t>
  </si>
  <si>
    <t>145715</t>
  </si>
  <si>
    <t>145720</t>
  </si>
  <si>
    <t>145725</t>
  </si>
  <si>
    <t>1458</t>
  </si>
  <si>
    <t>Cartera de créditos de consumo prioritario refinanciada vencida</t>
  </si>
  <si>
    <t>145805</t>
  </si>
  <si>
    <t>145810</t>
  </si>
  <si>
    <t>145815</t>
  </si>
  <si>
    <t>145820</t>
  </si>
  <si>
    <t>145825</t>
  </si>
  <si>
    <t>1459</t>
  </si>
  <si>
    <t>Cartera de crédito inmobiliario refinanciada vencida</t>
  </si>
  <si>
    <t>145905</t>
  </si>
  <si>
    <t>145910</t>
  </si>
  <si>
    <t>145915</t>
  </si>
  <si>
    <t>145920</t>
  </si>
  <si>
    <t>145925</t>
  </si>
  <si>
    <t>145930</t>
  </si>
  <si>
    <t>1460</t>
  </si>
  <si>
    <t>Cartera de microcrédito refinanciada vencida</t>
  </si>
  <si>
    <t>146005</t>
  </si>
  <si>
    <t>146010</t>
  </si>
  <si>
    <t>146015</t>
  </si>
  <si>
    <t>146020</t>
  </si>
  <si>
    <t>146025</t>
  </si>
  <si>
    <t>1462</t>
  </si>
  <si>
    <t>Cartera de crédito comercial ordinario refinanciada vencida</t>
  </si>
  <si>
    <t>146205</t>
  </si>
  <si>
    <t>146210</t>
  </si>
  <si>
    <t>146215</t>
  </si>
  <si>
    <t>146220</t>
  </si>
  <si>
    <t>146225</t>
  </si>
  <si>
    <t>1463</t>
  </si>
  <si>
    <t>Cartera de créditos de consumo ordinario refinanciada vencida</t>
  </si>
  <si>
    <t>146305</t>
  </si>
  <si>
    <t>146310</t>
  </si>
  <si>
    <t>146315</t>
  </si>
  <si>
    <t>146320</t>
  </si>
  <si>
    <t>146325</t>
  </si>
  <si>
    <t>1464</t>
  </si>
  <si>
    <t>Cartera de crédito de vivienda de interés público refinanciada vencida</t>
  </si>
  <si>
    <t>146405</t>
  </si>
  <si>
    <t>146410</t>
  </si>
  <si>
    <t>146415</t>
  </si>
  <si>
    <t>146420</t>
  </si>
  <si>
    <t>146425</t>
  </si>
  <si>
    <t>146430</t>
  </si>
  <si>
    <t>1465</t>
  </si>
  <si>
    <t>Cartera de créditos comercial prioritario reestructurada vencida</t>
  </si>
  <si>
    <t>146505</t>
  </si>
  <si>
    <t>146510</t>
  </si>
  <si>
    <t>146515</t>
  </si>
  <si>
    <t>146520</t>
  </si>
  <si>
    <t>146525</t>
  </si>
  <si>
    <t>1466</t>
  </si>
  <si>
    <t>Cartera de créditos de consumo prioritario reestructurada vencida</t>
  </si>
  <si>
    <t>146605</t>
  </si>
  <si>
    <t>146610</t>
  </si>
  <si>
    <t>146615</t>
  </si>
  <si>
    <t>146620</t>
  </si>
  <si>
    <t>146625</t>
  </si>
  <si>
    <t>1467</t>
  </si>
  <si>
    <t>Cartera de crédito inmobiliario reestructurada vencida</t>
  </si>
  <si>
    <t>146705</t>
  </si>
  <si>
    <t>146710</t>
  </si>
  <si>
    <t>146715</t>
  </si>
  <si>
    <t>146720</t>
  </si>
  <si>
    <t>146725</t>
  </si>
  <si>
    <t>146730</t>
  </si>
  <si>
    <t>1468</t>
  </si>
  <si>
    <t>Cartera de microcrédito reestructurada vencida</t>
  </si>
  <si>
    <t>146805</t>
  </si>
  <si>
    <t>146810</t>
  </si>
  <si>
    <t>146815</t>
  </si>
  <si>
    <t>146820</t>
  </si>
  <si>
    <t>146825</t>
  </si>
  <si>
    <t>1470</t>
  </si>
  <si>
    <t>Cartera de crédito comercial ordinario reestructurada vencida</t>
  </si>
  <si>
    <t>147005</t>
  </si>
  <si>
    <t>147010</t>
  </si>
  <si>
    <t>147015</t>
  </si>
  <si>
    <t>147020</t>
  </si>
  <si>
    <t>147025</t>
  </si>
  <si>
    <t>1471</t>
  </si>
  <si>
    <t>Cartera de créditos de consumo ordinario reestructurada vencida</t>
  </si>
  <si>
    <t>147105</t>
  </si>
  <si>
    <t>147110</t>
  </si>
  <si>
    <t>147115</t>
  </si>
  <si>
    <t>147120</t>
  </si>
  <si>
    <t>147125</t>
  </si>
  <si>
    <t>1472</t>
  </si>
  <si>
    <t>Cartera de crédito de vivienda de interés público reestructurada vencida</t>
  </si>
  <si>
    <t>147205</t>
  </si>
  <si>
    <t>147210</t>
  </si>
  <si>
    <t>147215</t>
  </si>
  <si>
    <t>147220</t>
  </si>
  <si>
    <t>147225</t>
  </si>
  <si>
    <t>147230</t>
  </si>
  <si>
    <t>1473</t>
  </si>
  <si>
    <t>Cartera de crédito educativo por vencer</t>
  </si>
  <si>
    <t>147305</t>
  </si>
  <si>
    <t>147310</t>
  </si>
  <si>
    <t>147315</t>
  </si>
  <si>
    <t>147320</t>
  </si>
  <si>
    <t>147325</t>
  </si>
  <si>
    <t>1475</t>
  </si>
  <si>
    <t>Cartera de crédito educativo refinanciada por vencer</t>
  </si>
  <si>
    <t>147505</t>
  </si>
  <si>
    <t>147510</t>
  </si>
  <si>
    <t>147515</t>
  </si>
  <si>
    <t>147520</t>
  </si>
  <si>
    <t>147525</t>
  </si>
  <si>
    <t>1477</t>
  </si>
  <si>
    <t>Cartera de crédito educativo reestructurada por vencer</t>
  </si>
  <si>
    <t>147705</t>
  </si>
  <si>
    <t>147710</t>
  </si>
  <si>
    <t>147715</t>
  </si>
  <si>
    <t>147720</t>
  </si>
  <si>
    <t>147725</t>
  </si>
  <si>
    <t>1479</t>
  </si>
  <si>
    <t>Cartera de crédito educativo que no devenga intereses</t>
  </si>
  <si>
    <t>147905</t>
  </si>
  <si>
    <t>147910</t>
  </si>
  <si>
    <t>147915</t>
  </si>
  <si>
    <t>147920</t>
  </si>
  <si>
    <t>147925</t>
  </si>
  <si>
    <t>1481</t>
  </si>
  <si>
    <t>Cartera de crédito educativo refinanciada que no devenga intereses</t>
  </si>
  <si>
    <t>148105</t>
  </si>
  <si>
    <t>148110</t>
  </si>
  <si>
    <t>148115</t>
  </si>
  <si>
    <t>148120</t>
  </si>
  <si>
    <t>148125</t>
  </si>
  <si>
    <t>1483</t>
  </si>
  <si>
    <t>Cartera de crédito educativo reestructurada que no devenga intereses</t>
  </si>
  <si>
    <t>148305</t>
  </si>
  <si>
    <t>148310</t>
  </si>
  <si>
    <t>148315</t>
  </si>
  <si>
    <t>148320</t>
  </si>
  <si>
    <t>148325</t>
  </si>
  <si>
    <t>1485</t>
  </si>
  <si>
    <t>Cartera de crédito educativo vencida</t>
  </si>
  <si>
    <t>148505</t>
  </si>
  <si>
    <t>148510</t>
  </si>
  <si>
    <t>148515</t>
  </si>
  <si>
    <t>148520</t>
  </si>
  <si>
    <t>148525</t>
  </si>
  <si>
    <t>1487</t>
  </si>
  <si>
    <t>Cartera de crédito educativo refinanciada vencida</t>
  </si>
  <si>
    <t>148705</t>
  </si>
  <si>
    <t>148710</t>
  </si>
  <si>
    <t>148715</t>
  </si>
  <si>
    <t>148720</t>
  </si>
  <si>
    <t>148725</t>
  </si>
  <si>
    <t>1489</t>
  </si>
  <si>
    <t>Cartera de crédito educativo reestructurada vencida</t>
  </si>
  <si>
    <t>148905</t>
  </si>
  <si>
    <t>148910</t>
  </si>
  <si>
    <t>148915</t>
  </si>
  <si>
    <t>148920</t>
  </si>
  <si>
    <t>148925</t>
  </si>
  <si>
    <t>1499</t>
  </si>
  <si>
    <t>(Provisiones para créditos incobrables)</t>
  </si>
  <si>
    <t>149905</t>
  </si>
  <si>
    <t>(Cartera de créditos comercial prioritario)</t>
  </si>
  <si>
    <t>149910</t>
  </si>
  <si>
    <t>(Cartera de créditos de consumo prioritario)</t>
  </si>
  <si>
    <t>149915</t>
  </si>
  <si>
    <t>(Cartera de crédito inmobiliario)</t>
  </si>
  <si>
    <t>149920</t>
  </si>
  <si>
    <t>(Cartera de microcréditos)</t>
  </si>
  <si>
    <t>149930</t>
  </si>
  <si>
    <t>(Cartera de crédito comercial ordinario)</t>
  </si>
  <si>
    <t>149935</t>
  </si>
  <si>
    <t>(Cartera de crédito de consumo ordinario)</t>
  </si>
  <si>
    <t>149940</t>
  </si>
  <si>
    <t>(Cartera de crédito de vivienda de interés público)</t>
  </si>
  <si>
    <t>149945</t>
  </si>
  <si>
    <t>(Cartera de créditos refinanciada)</t>
  </si>
  <si>
    <t>149950</t>
  </si>
  <si>
    <t>(Cartera de créditos reestructurada)</t>
  </si>
  <si>
    <t>149955</t>
  </si>
  <si>
    <t>(Cartera de créditos educativo)</t>
  </si>
  <si>
    <t>149980</t>
  </si>
  <si>
    <t>(Provisión genérica por tecnología crediticia)</t>
  </si>
  <si>
    <t>149985</t>
  </si>
  <si>
    <t>(Provisión  anti cíclica)</t>
  </si>
  <si>
    <t>149987</t>
  </si>
  <si>
    <t>(Provisiones no reversadas por requerimiento normativo)</t>
  </si>
  <si>
    <t>149989</t>
  </si>
  <si>
    <t>(Provision genérica voluntaria)</t>
  </si>
  <si>
    <t>15</t>
  </si>
  <si>
    <t>1501</t>
  </si>
  <si>
    <t>Dentro del plazo</t>
  </si>
  <si>
    <t>150105</t>
  </si>
  <si>
    <t>1502</t>
  </si>
  <si>
    <t>Después del plazo</t>
  </si>
  <si>
    <t>150205</t>
  </si>
  <si>
    <t>16</t>
  </si>
  <si>
    <t>1601</t>
  </si>
  <si>
    <t>Intereses por cobrar de operaciones interfinancieras</t>
  </si>
  <si>
    <t>160105</t>
  </si>
  <si>
    <t>Interfinacieras vendidas</t>
  </si>
  <si>
    <t>160110</t>
  </si>
  <si>
    <t>1602</t>
  </si>
  <si>
    <t>Intereses por cobrar inversiones</t>
  </si>
  <si>
    <t>160205</t>
  </si>
  <si>
    <t>A valor razonable con cambios en el estado de resultados</t>
  </si>
  <si>
    <t>160210</t>
  </si>
  <si>
    <t>Disponibles para la venta</t>
  </si>
  <si>
    <t>160215</t>
  </si>
  <si>
    <t>Mantenidas hasta el vencimiento</t>
  </si>
  <si>
    <t>160220</t>
  </si>
  <si>
    <t>1603</t>
  </si>
  <si>
    <t>Intereses por cobrar de cartera de créditos</t>
  </si>
  <si>
    <t>160305</t>
  </si>
  <si>
    <t>160310</t>
  </si>
  <si>
    <t>Cartera de créditos de consumo prioritario</t>
  </si>
  <si>
    <t>160315</t>
  </si>
  <si>
    <t>Cartera de crédito inmobiliario</t>
  </si>
  <si>
    <t>160320</t>
  </si>
  <si>
    <t>Cartera de microcrédito</t>
  </si>
  <si>
    <t>160330</t>
  </si>
  <si>
    <t>Cartera de crédito comercial ordinario</t>
  </si>
  <si>
    <t>160335</t>
  </si>
  <si>
    <t>Cartera de crédito de consumo ordinario</t>
  </si>
  <si>
    <t>160340</t>
  </si>
  <si>
    <t>Cartera de crédito de vivienda de interés público</t>
  </si>
  <si>
    <t>160341</t>
  </si>
  <si>
    <t>Cartera de crédito educativo</t>
  </si>
  <si>
    <t>160345</t>
  </si>
  <si>
    <t>160350</t>
  </si>
  <si>
    <t>1604</t>
  </si>
  <si>
    <t>Otros intereses por cobrar</t>
  </si>
  <si>
    <t>1605</t>
  </si>
  <si>
    <t>Comisiones por cobrar</t>
  </si>
  <si>
    <t>160505</t>
  </si>
  <si>
    <t>160510</t>
  </si>
  <si>
    <t>160515</t>
  </si>
  <si>
    <t>160590</t>
  </si>
  <si>
    <t>1606</t>
  </si>
  <si>
    <t>Rendimientos por cobrar de fideicomisos mercantiles</t>
  </si>
  <si>
    <t>Créditos comerciales</t>
  </si>
  <si>
    <t>Contingentes</t>
  </si>
  <si>
    <t>1611</t>
  </si>
  <si>
    <t>Anticipo para adquisición de acciones</t>
  </si>
  <si>
    <t>1612</t>
  </si>
  <si>
    <t>Inversiones vencidas</t>
  </si>
  <si>
    <t>1614</t>
  </si>
  <si>
    <t>Pagos por cuenta de socios</t>
  </si>
  <si>
    <t>161405</t>
  </si>
  <si>
    <t>Intereses</t>
  </si>
  <si>
    <t>161410</t>
  </si>
  <si>
    <t>Comisiones</t>
  </si>
  <si>
    <t>161415</t>
  </si>
  <si>
    <t>Gastos por operaciones contingentes</t>
  </si>
  <si>
    <t>161420</t>
  </si>
  <si>
    <t>161425</t>
  </si>
  <si>
    <t>Impuestos</t>
  </si>
  <si>
    <t>161430</t>
  </si>
  <si>
    <t>Gastos judiciales</t>
  </si>
  <si>
    <t>161490</t>
  </si>
  <si>
    <t>1615</t>
  </si>
  <si>
    <t>Intereses reestructurados por cobrar</t>
  </si>
  <si>
    <t>161505</t>
  </si>
  <si>
    <t>Intereses de cartera de créditos comercial prioritario</t>
  </si>
  <si>
    <t>161510</t>
  </si>
  <si>
    <t>Intereses de cartera de créditos de consumo prioritario</t>
  </si>
  <si>
    <t>161515</t>
  </si>
  <si>
    <t>Intereses de cartera de crédito inmobiliario</t>
  </si>
  <si>
    <t>161520</t>
  </si>
  <si>
    <t>Intereses de cartera de microcrédito</t>
  </si>
  <si>
    <t>161530</t>
  </si>
  <si>
    <t>Intereses de cartera de crédito comercial ordinario</t>
  </si>
  <si>
    <t>161535</t>
  </si>
  <si>
    <t>Intereses de cartera de crédito de consumo ordinario</t>
  </si>
  <si>
    <t>161540</t>
  </si>
  <si>
    <t>Intereses de cartera de crédito de vivienda de interés público</t>
  </si>
  <si>
    <t>161545</t>
  </si>
  <si>
    <t>Intereses de cartera de crédito educativo</t>
  </si>
  <si>
    <t>1619</t>
  </si>
  <si>
    <t>Cuentas  por cobrar por cartera de vivienda vendida al fideicomiso de titularización</t>
  </si>
  <si>
    <t>1690</t>
  </si>
  <si>
    <t>Cuentas por cobrar varias</t>
  </si>
  <si>
    <t>169005</t>
  </si>
  <si>
    <t>Anticipos al personal</t>
  </si>
  <si>
    <t>169010</t>
  </si>
  <si>
    <t>Préstamos de fondo de reserva</t>
  </si>
  <si>
    <t>169015</t>
  </si>
  <si>
    <t>Cheques protestados y rechazados</t>
  </si>
  <si>
    <t>169020</t>
  </si>
  <si>
    <t>169025</t>
  </si>
  <si>
    <t>Establecimientos afiliados</t>
  </si>
  <si>
    <t>169030</t>
  </si>
  <si>
    <t>Por venta de bienes y acciones</t>
  </si>
  <si>
    <t>169035</t>
  </si>
  <si>
    <t>Juicios ejecutivos en proceso</t>
  </si>
  <si>
    <t>169040</t>
  </si>
  <si>
    <t>Emisión y renovación de tarjetas de crédito</t>
  </si>
  <si>
    <t>169090</t>
  </si>
  <si>
    <t>1699</t>
  </si>
  <si>
    <t>(Provisión para cuentas por cobrar)</t>
  </si>
  <si>
    <t>169905</t>
  </si>
  <si>
    <t>(Provisión para intereses y comisiones por cobrar)</t>
  </si>
  <si>
    <t>169910</t>
  </si>
  <si>
    <t>(Provisión para otras cuentas por cobrar)</t>
  </si>
  <si>
    <t>17</t>
  </si>
  <si>
    <t>1702</t>
  </si>
  <si>
    <t>Bienes adjudicados por pago</t>
  </si>
  <si>
    <t>170205</t>
  </si>
  <si>
    <t>Terrenos</t>
  </si>
  <si>
    <t>170210</t>
  </si>
  <si>
    <t>Edificios y otros locales</t>
  </si>
  <si>
    <t>170215</t>
  </si>
  <si>
    <t>Mobiliario, maquinaria y equipo</t>
  </si>
  <si>
    <t>170220</t>
  </si>
  <si>
    <t>170225</t>
  </si>
  <si>
    <t>Derechos fiduciarios</t>
  </si>
  <si>
    <t>170290</t>
  </si>
  <si>
    <t>1705</t>
  </si>
  <si>
    <t>170505</t>
  </si>
  <si>
    <t>Inmuebles</t>
  </si>
  <si>
    <t>170510</t>
  </si>
  <si>
    <t>170515</t>
  </si>
  <si>
    <t>170520</t>
  </si>
  <si>
    <t>170590</t>
  </si>
  <si>
    <t>170599</t>
  </si>
  <si>
    <t>(Depreciación de bienes arrendados)</t>
  </si>
  <si>
    <t>1706</t>
  </si>
  <si>
    <t>170605</t>
  </si>
  <si>
    <t>170610</t>
  </si>
  <si>
    <t>170615</t>
  </si>
  <si>
    <t>170620</t>
  </si>
  <si>
    <t>Remodelaciones en curso</t>
  </si>
  <si>
    <t>170690</t>
  </si>
  <si>
    <t>170699</t>
  </si>
  <si>
    <t>(Depreciación de bienes no utilizados por la institución)</t>
  </si>
  <si>
    <t>1799</t>
  </si>
  <si>
    <t>(Provisión para bienes realizables, adjudicados por pago y recuperados)</t>
  </si>
  <si>
    <t>179910</t>
  </si>
  <si>
    <t>(Provisión para bienes adjudicados)</t>
  </si>
  <si>
    <t>179915</t>
  </si>
  <si>
    <t>(Provisión por deterioro para bienes no utilizados por la institución)</t>
  </si>
  <si>
    <t>18</t>
  </si>
  <si>
    <t>1801</t>
  </si>
  <si>
    <t>1802</t>
  </si>
  <si>
    <t>1803</t>
  </si>
  <si>
    <t>Construcciones y remodelaciones en curso</t>
  </si>
  <si>
    <t>1804</t>
  </si>
  <si>
    <t>1805</t>
  </si>
  <si>
    <t>1806</t>
  </si>
  <si>
    <t>1807</t>
  </si>
  <si>
    <t>1808</t>
  </si>
  <si>
    <t>1890</t>
  </si>
  <si>
    <t>1899</t>
  </si>
  <si>
    <t>(Depreciación acumulada)</t>
  </si>
  <si>
    <t>189905</t>
  </si>
  <si>
    <t>(Edificios)</t>
  </si>
  <si>
    <t>189910</t>
  </si>
  <si>
    <t>(Otros locales)</t>
  </si>
  <si>
    <t>189915</t>
  </si>
  <si>
    <t>(Muebles, enseres y equipos de oficina)</t>
  </si>
  <si>
    <t>189920</t>
  </si>
  <si>
    <t>(Equipos de computación)</t>
  </si>
  <si>
    <t>189925</t>
  </si>
  <si>
    <t>(Unidades de transporte)</t>
  </si>
  <si>
    <t>189930</t>
  </si>
  <si>
    <t>(Equipos de construcción)</t>
  </si>
  <si>
    <t>189940</t>
  </si>
  <si>
    <t>(Otros)</t>
  </si>
  <si>
    <t>19</t>
  </si>
  <si>
    <t>1901</t>
  </si>
  <si>
    <t>Inversiones en acciones y participaciones</t>
  </si>
  <si>
    <t>190105</t>
  </si>
  <si>
    <t>En subsidiarias y afiliadas</t>
  </si>
  <si>
    <t>190110</t>
  </si>
  <si>
    <t>En otras instituciones financieras</t>
  </si>
  <si>
    <t>190115</t>
  </si>
  <si>
    <t>En compañías</t>
  </si>
  <si>
    <t>190120</t>
  </si>
  <si>
    <t>En compañías de servicios auxiliares del sistema financiero</t>
  </si>
  <si>
    <t>1902</t>
  </si>
  <si>
    <t>190205</t>
  </si>
  <si>
    <t>190210</t>
  </si>
  <si>
    <t>Cartera de créditos por vencer</t>
  </si>
  <si>
    <t>190215</t>
  </si>
  <si>
    <t>Cartera de créditos refinanciada por vencer</t>
  </si>
  <si>
    <t>190220</t>
  </si>
  <si>
    <t>Cartera de créditos reestructurada por vencer</t>
  </si>
  <si>
    <t>190221</t>
  </si>
  <si>
    <t>Cartera de créditos que no devenga intereses</t>
  </si>
  <si>
    <t>190225</t>
  </si>
  <si>
    <t>Cartera de créditos refinanciada que no devenga intereses</t>
  </si>
  <si>
    <t>190226</t>
  </si>
  <si>
    <t>Cartera de créditos reestructurada que no devenga intereses</t>
  </si>
  <si>
    <t>190230</t>
  </si>
  <si>
    <t>Cartera de créditos vencida</t>
  </si>
  <si>
    <t>190231</t>
  </si>
  <si>
    <t>Cartera de créditos refinanciada vencida</t>
  </si>
  <si>
    <t>190235</t>
  </si>
  <si>
    <t>Cartera de créditos reestructurada vencida</t>
  </si>
  <si>
    <t>190240</t>
  </si>
  <si>
    <t>190245</t>
  </si>
  <si>
    <t>190255</t>
  </si>
  <si>
    <t>190265</t>
  </si>
  <si>
    <t>190270</t>
  </si>
  <si>
    <t>190275</t>
  </si>
  <si>
    <t>190280</t>
  </si>
  <si>
    <t>190285</t>
  </si>
  <si>
    <t>190286</t>
  </si>
  <si>
    <t>Fondos de liquidez</t>
  </si>
  <si>
    <t>1904</t>
  </si>
  <si>
    <t>Gastos y pagos anticipados</t>
  </si>
  <si>
    <t>190405</t>
  </si>
  <si>
    <t>190410</t>
  </si>
  <si>
    <t>Anticipos a terceros</t>
  </si>
  <si>
    <t>190490</t>
  </si>
  <si>
    <t>190499</t>
  </si>
  <si>
    <t>(Amortización de gastos anticipados)</t>
  </si>
  <si>
    <t>1905</t>
  </si>
  <si>
    <t>Gastos diferidos</t>
  </si>
  <si>
    <t>190505</t>
  </si>
  <si>
    <t>190510</t>
  </si>
  <si>
    <t>190515</t>
  </si>
  <si>
    <t>190520</t>
  </si>
  <si>
    <t>190525</t>
  </si>
  <si>
    <t>190530</t>
  </si>
  <si>
    <t>190590</t>
  </si>
  <si>
    <t>190599</t>
  </si>
  <si>
    <t>(Amortización acumulada gastos diferidos)</t>
  </si>
  <si>
    <t>1906</t>
  </si>
  <si>
    <t>Materiales, mercaderías e insumos</t>
  </si>
  <si>
    <t>190615</t>
  </si>
  <si>
    <t>Proveeduría</t>
  </si>
  <si>
    <t>1908</t>
  </si>
  <si>
    <t>Transferencias internas</t>
  </si>
  <si>
    <t>1909</t>
  </si>
  <si>
    <t>Derechos Fiduciarios recibidos por resolución del sector financiero popular y solidario</t>
  </si>
  <si>
    <t>190905</t>
  </si>
  <si>
    <t>De activos de instituciones financieras inviables</t>
  </si>
  <si>
    <t>190910</t>
  </si>
  <si>
    <t>De recursos provenientes de la COSEDE</t>
  </si>
  <si>
    <t>1990</t>
  </si>
  <si>
    <t>199005</t>
  </si>
  <si>
    <t>Impuesto al valor agregado – IVA</t>
  </si>
  <si>
    <t>199010</t>
  </si>
  <si>
    <t>Otros impuestos</t>
  </si>
  <si>
    <t>199015</t>
  </si>
  <si>
    <t>Depósitos en garantía y para importaciones</t>
  </si>
  <si>
    <t>199025</t>
  </si>
  <si>
    <t>Faltantes de caja</t>
  </si>
  <si>
    <t>199090</t>
  </si>
  <si>
    <t>1999</t>
  </si>
  <si>
    <t>(Provisión para otros activos irrecuperables)</t>
  </si>
  <si>
    <t>199905</t>
  </si>
  <si>
    <t>(Provisión para valuación de inversiones en acciones y participaciones)</t>
  </si>
  <si>
    <t>199910</t>
  </si>
  <si>
    <t>(Provisión para valuación de derechos fiduciarios)</t>
  </si>
  <si>
    <t>199990</t>
  </si>
  <si>
    <t>(Provisión para otros activos)</t>
  </si>
  <si>
    <t>21</t>
  </si>
  <si>
    <t>2101</t>
  </si>
  <si>
    <t>210135</t>
  </si>
  <si>
    <t>210140</t>
  </si>
  <si>
    <t>Otros depósitos</t>
  </si>
  <si>
    <t>210145</t>
  </si>
  <si>
    <t>210150</t>
  </si>
  <si>
    <t>Depósitos por confirmar</t>
  </si>
  <si>
    <t>210155</t>
  </si>
  <si>
    <t>2102</t>
  </si>
  <si>
    <t>210205</t>
  </si>
  <si>
    <t>Operaciones de reporto financiero</t>
  </si>
  <si>
    <t>210210</t>
  </si>
  <si>
    <t>Operaciones de reporto por confirmar</t>
  </si>
  <si>
    <t>210215</t>
  </si>
  <si>
    <t>Operaciones de reporto bursátil</t>
  </si>
  <si>
    <t>2103</t>
  </si>
  <si>
    <t>210305</t>
  </si>
  <si>
    <t>210310</t>
  </si>
  <si>
    <t>210315</t>
  </si>
  <si>
    <t>210320</t>
  </si>
  <si>
    <t>210325</t>
  </si>
  <si>
    <t>De más de 361 días</t>
  </si>
  <si>
    <t>210330</t>
  </si>
  <si>
    <t>2104</t>
  </si>
  <si>
    <t>2105</t>
  </si>
  <si>
    <t>Depósitos restringidos</t>
  </si>
  <si>
    <t>22</t>
  </si>
  <si>
    <t>2201</t>
  </si>
  <si>
    <t>Fondos interfinancieros comprados</t>
  </si>
  <si>
    <t>220105</t>
  </si>
  <si>
    <t>220110</t>
  </si>
  <si>
    <t>220115</t>
  </si>
  <si>
    <t>2202</t>
  </si>
  <si>
    <t>220205</t>
  </si>
  <si>
    <t>220210</t>
  </si>
  <si>
    <t>220215</t>
  </si>
  <si>
    <t>220220</t>
  </si>
  <si>
    <t>2203</t>
  </si>
  <si>
    <t>Operaciones por confirmar</t>
  </si>
  <si>
    <t>23</t>
  </si>
  <si>
    <t>2302</t>
  </si>
  <si>
    <t>Giros, transferencias y cobranzas por pagar</t>
  </si>
  <si>
    <t>230205</t>
  </si>
  <si>
    <t>Giros y transferencias</t>
  </si>
  <si>
    <t>230210</t>
  </si>
  <si>
    <t>2304</t>
  </si>
  <si>
    <t>Valores en circulación y cupones por pagar</t>
  </si>
  <si>
    <t>230405</t>
  </si>
  <si>
    <t>230410</t>
  </si>
  <si>
    <t>230415</t>
  </si>
  <si>
    <t>24</t>
  </si>
  <si>
    <t>2401</t>
  </si>
  <si>
    <t>2402</t>
  </si>
  <si>
    <t>25</t>
  </si>
  <si>
    <t>2501</t>
  </si>
  <si>
    <t>Intereses por pagar</t>
  </si>
  <si>
    <t>250105</t>
  </si>
  <si>
    <t>250110</t>
  </si>
  <si>
    <t>250115</t>
  </si>
  <si>
    <t>250120</t>
  </si>
  <si>
    <t>Depósitos en garantía</t>
  </si>
  <si>
    <t>250125</t>
  </si>
  <si>
    <t>250130</t>
  </si>
  <si>
    <t>250135</t>
  </si>
  <si>
    <t>250140</t>
  </si>
  <si>
    <t>250145</t>
  </si>
  <si>
    <t>250150</t>
  </si>
  <si>
    <t>250190</t>
  </si>
  <si>
    <t>2502</t>
  </si>
  <si>
    <t>Comisiones por pagar</t>
  </si>
  <si>
    <t>2503</t>
  </si>
  <si>
    <t>Obligaciones patronales</t>
  </si>
  <si>
    <t>250305</t>
  </si>
  <si>
    <t>Remuneraciones</t>
  </si>
  <si>
    <t>250310</t>
  </si>
  <si>
    <t>250315</t>
  </si>
  <si>
    <t>250320</t>
  </si>
  <si>
    <t>250325</t>
  </si>
  <si>
    <t>250330</t>
  </si>
  <si>
    <t>Gastos de responsabilidad, residencia y representación</t>
  </si>
  <si>
    <t>250390</t>
  </si>
  <si>
    <t>2504</t>
  </si>
  <si>
    <t>Retenciones</t>
  </si>
  <si>
    <t>250405</t>
  </si>
  <si>
    <t>Retenciones fiscales</t>
  </si>
  <si>
    <t>250490</t>
  </si>
  <si>
    <t>Otras retenciones</t>
  </si>
  <si>
    <t>2505</t>
  </si>
  <si>
    <t>Contribuciones, impuestos y multas</t>
  </si>
  <si>
    <t>250505</t>
  </si>
  <si>
    <t>250510</t>
  </si>
  <si>
    <t>Multas</t>
  </si>
  <si>
    <t>250590</t>
  </si>
  <si>
    <t>Otras contribuciones e impuestos</t>
  </si>
  <si>
    <t>2506</t>
  </si>
  <si>
    <t>Proveedores</t>
  </si>
  <si>
    <t>2507</t>
  </si>
  <si>
    <t>Obligaciones por compra de cartera</t>
  </si>
  <si>
    <t>2508</t>
  </si>
  <si>
    <t>Garantías crediticias subrogadas pendientes de recuperación</t>
  </si>
  <si>
    <t>250805</t>
  </si>
  <si>
    <t>250815</t>
  </si>
  <si>
    <t>2510</t>
  </si>
  <si>
    <t>Cuentas por pagar a establecimientos afiliados</t>
  </si>
  <si>
    <t>2511</t>
  </si>
  <si>
    <t>Provisiones para aceptaciones y operaciones contingentes</t>
  </si>
  <si>
    <t>2590</t>
  </si>
  <si>
    <t>Cuentas por pagar varias</t>
  </si>
  <si>
    <t>259010</t>
  </si>
  <si>
    <t>Excedentes por pagar</t>
  </si>
  <si>
    <t>259015</t>
  </si>
  <si>
    <t>Cheques girados no cobrados</t>
  </si>
  <si>
    <t>259090</t>
  </si>
  <si>
    <t>Otras cuentas por pagar</t>
  </si>
  <si>
    <t>26</t>
  </si>
  <si>
    <t>2601</t>
  </si>
  <si>
    <t>2602</t>
  </si>
  <si>
    <t>Obligaciones con instituciones financieras del país y sector financiero popular y solidario</t>
  </si>
  <si>
    <t>260205</t>
  </si>
  <si>
    <t>260210</t>
  </si>
  <si>
    <t>260215</t>
  </si>
  <si>
    <t>260220</t>
  </si>
  <si>
    <t>260225</t>
  </si>
  <si>
    <t>2603</t>
  </si>
  <si>
    <t>260305</t>
  </si>
  <si>
    <t>260310</t>
  </si>
  <si>
    <t>260315</t>
  </si>
  <si>
    <t>260320</t>
  </si>
  <si>
    <t>260325</t>
  </si>
  <si>
    <t>2606</t>
  </si>
  <si>
    <t>260605</t>
  </si>
  <si>
    <t>260610</t>
  </si>
  <si>
    <t>260615</t>
  </si>
  <si>
    <t>260620</t>
  </si>
  <si>
    <t>260625</t>
  </si>
  <si>
    <t>2607</t>
  </si>
  <si>
    <t>260705</t>
  </si>
  <si>
    <t>260710</t>
  </si>
  <si>
    <t>260715</t>
  </si>
  <si>
    <t>260720</t>
  </si>
  <si>
    <t>260725</t>
  </si>
  <si>
    <t>2610</t>
  </si>
  <si>
    <t>Obligaciones con el fondo de liquidez del sector financiero popular y solidario</t>
  </si>
  <si>
    <t>261005</t>
  </si>
  <si>
    <t>Por crédito automático</t>
  </si>
  <si>
    <t>261010</t>
  </si>
  <si>
    <t>Por necesidades extraordinarias de liquidez</t>
  </si>
  <si>
    <t>2690</t>
  </si>
  <si>
    <t>269005</t>
  </si>
  <si>
    <t>269010</t>
  </si>
  <si>
    <t>269015</t>
  </si>
  <si>
    <t>269020</t>
  </si>
  <si>
    <t>269025</t>
  </si>
  <si>
    <t>27</t>
  </si>
  <si>
    <t>2701</t>
  </si>
  <si>
    <t>2702</t>
  </si>
  <si>
    <t>270205</t>
  </si>
  <si>
    <t>Emitidas por instituciones financieras privadas y del sector financiero popular y solidario.</t>
  </si>
  <si>
    <t>2703</t>
  </si>
  <si>
    <t>270390</t>
  </si>
  <si>
    <t>2790</t>
  </si>
  <si>
    <t>Prima o descuento en colocación de valores en circulación</t>
  </si>
  <si>
    <t>29</t>
  </si>
  <si>
    <t>2901</t>
  </si>
  <si>
    <t>Ingresos recibidos por anticipado</t>
  </si>
  <si>
    <t>290115</t>
  </si>
  <si>
    <t>Rentas recibidas por anticipado</t>
  </si>
  <si>
    <t>290120</t>
  </si>
  <si>
    <t>Afiliaciones y renovaciones</t>
  </si>
  <si>
    <t>290190</t>
  </si>
  <si>
    <t>2902</t>
  </si>
  <si>
    <t>Consignación para pago de obligaciones</t>
  </si>
  <si>
    <t>2908</t>
  </si>
  <si>
    <t>2912</t>
  </si>
  <si>
    <t>Minusvalía mercantil (Badwill)</t>
  </si>
  <si>
    <t>2990</t>
  </si>
  <si>
    <t>299005</t>
  </si>
  <si>
    <t>Sobrantes de caja</t>
  </si>
  <si>
    <t>299090</t>
  </si>
  <si>
    <t>Varios</t>
  </si>
  <si>
    <t>3</t>
  </si>
  <si>
    <t>31</t>
  </si>
  <si>
    <t>CAPITAL SOCIAL</t>
  </si>
  <si>
    <t>3103</t>
  </si>
  <si>
    <t>Aportes de socios</t>
  </si>
  <si>
    <t>33</t>
  </si>
  <si>
    <t>RESERVAS</t>
  </si>
  <si>
    <t>3301</t>
  </si>
  <si>
    <t>Fondo Irrepartible de Reserva Legal</t>
  </si>
  <si>
    <t>330105</t>
  </si>
  <si>
    <t>Reserva Legal Irrepartible</t>
  </si>
  <si>
    <t>330115</t>
  </si>
  <si>
    <t>3302</t>
  </si>
  <si>
    <t>Generales</t>
  </si>
  <si>
    <t>3303</t>
  </si>
  <si>
    <t>Especiales</t>
  </si>
  <si>
    <t>3305</t>
  </si>
  <si>
    <t>Revalorización del patrimonio</t>
  </si>
  <si>
    <t>3310</t>
  </si>
  <si>
    <t>Por resultados no operativos</t>
  </si>
  <si>
    <t>34</t>
  </si>
  <si>
    <t>3401</t>
  </si>
  <si>
    <t>35</t>
  </si>
  <si>
    <t>SUPERÁVIT POR VALUACIONES</t>
  </si>
  <si>
    <t>3501</t>
  </si>
  <si>
    <t>Superávit por valuación de propiedades, equipo y otros</t>
  </si>
  <si>
    <t>3502</t>
  </si>
  <si>
    <t>Superávit por valuación de inversiones en acciones</t>
  </si>
  <si>
    <t>3504</t>
  </si>
  <si>
    <t>Valuación de inversiones en instrumentos financieros</t>
  </si>
  <si>
    <t>36</t>
  </si>
  <si>
    <t>RESULTADOS</t>
  </si>
  <si>
    <t>3601</t>
  </si>
  <si>
    <t>Utilidades o excedentes acumuladas</t>
  </si>
  <si>
    <t>3602</t>
  </si>
  <si>
    <t>(Pérdidas acumuladas)</t>
  </si>
  <si>
    <t>3603</t>
  </si>
  <si>
    <t>Utilidad o excedente del ejercicio</t>
  </si>
  <si>
    <t>3604</t>
  </si>
  <si>
    <t>(Pérdida del ejercicio)</t>
  </si>
  <si>
    <t>INGRESOS</t>
  </si>
  <si>
    <t>INTERESES Y DESCUENTOS GANADOS</t>
  </si>
  <si>
    <t>5101</t>
  </si>
  <si>
    <t>Depósitos</t>
  </si>
  <si>
    <t>510110</t>
  </si>
  <si>
    <t>Depósitos en instituciones financieras e instituciones del sector financiero popular y solidario</t>
  </si>
  <si>
    <t>510115</t>
  </si>
  <si>
    <t>Overnight</t>
  </si>
  <si>
    <t>5102</t>
  </si>
  <si>
    <t>510205</t>
  </si>
  <si>
    <t>Fondos interfinancieras vendidos</t>
  </si>
  <si>
    <t>510210</t>
  </si>
  <si>
    <t>5103</t>
  </si>
  <si>
    <t>Intereses y descuentos de inversiones en títulos valores</t>
  </si>
  <si>
    <t>510305</t>
  </si>
  <si>
    <t>Inversiones a valor razonable con cambios en el estado de resultados</t>
  </si>
  <si>
    <t>510310</t>
  </si>
  <si>
    <t>510315</t>
  </si>
  <si>
    <t>510320</t>
  </si>
  <si>
    <t>5104</t>
  </si>
  <si>
    <t>Intereses y descuentos de cartera de créditos</t>
  </si>
  <si>
    <t>510405</t>
  </si>
  <si>
    <t>510410</t>
  </si>
  <si>
    <t>510415</t>
  </si>
  <si>
    <t>510420</t>
  </si>
  <si>
    <t>510425</t>
  </si>
  <si>
    <t>510426</t>
  </si>
  <si>
    <t>510427</t>
  </si>
  <si>
    <t>510428</t>
  </si>
  <si>
    <t>510430</t>
  </si>
  <si>
    <t>510435</t>
  </si>
  <si>
    <t>510450</t>
  </si>
  <si>
    <t>De mora</t>
  </si>
  <si>
    <t>510455</t>
  </si>
  <si>
    <t>Descuentos en cartera comprada</t>
  </si>
  <si>
    <t>5190</t>
  </si>
  <si>
    <t>Otros intereses y descuentos</t>
  </si>
  <si>
    <t>519005</t>
  </si>
  <si>
    <t>Por pagos por cuenta de socios</t>
  </si>
  <si>
    <t>519090</t>
  </si>
  <si>
    <t>COMISIONES GANADAS</t>
  </si>
  <si>
    <t>5201</t>
  </si>
  <si>
    <t>5202</t>
  </si>
  <si>
    <t>5203</t>
  </si>
  <si>
    <t>Avales</t>
  </si>
  <si>
    <t>5204</t>
  </si>
  <si>
    <t>Fianzas</t>
  </si>
  <si>
    <t>5205</t>
  </si>
  <si>
    <t>UTILIDADES FINANCIERAS</t>
  </si>
  <si>
    <t>5302</t>
  </si>
  <si>
    <t>5303</t>
  </si>
  <si>
    <t>530305</t>
  </si>
  <si>
    <t>530310</t>
  </si>
  <si>
    <t>530390</t>
  </si>
  <si>
    <t>5304</t>
  </si>
  <si>
    <t>Rendimientos por fideicomiso mercantil</t>
  </si>
  <si>
    <t>5305</t>
  </si>
  <si>
    <t>Arrendamiento financiero</t>
  </si>
  <si>
    <t>5390</t>
  </si>
  <si>
    <t>INGRESOS POR SERVICIOS</t>
  </si>
  <si>
    <t>5404</t>
  </si>
  <si>
    <t>Manejo y cobranzas</t>
  </si>
  <si>
    <t>5490</t>
  </si>
  <si>
    <t>549005</t>
  </si>
  <si>
    <t>Tarifados con costo máximo</t>
  </si>
  <si>
    <t>549010</t>
  </si>
  <si>
    <t>Tarifados diferenciados</t>
  </si>
  <si>
    <t>OTROS INGRESOS OPERACIONALES</t>
  </si>
  <si>
    <t>5501</t>
  </si>
  <si>
    <t>Utilidades en acciones y participaciones</t>
  </si>
  <si>
    <t>5502</t>
  </si>
  <si>
    <t>Utilidad en venta de bienes realizables y recuperados</t>
  </si>
  <si>
    <t>5590</t>
  </si>
  <si>
    <t>OTROS INGRESOS</t>
  </si>
  <si>
    <t>5601</t>
  </si>
  <si>
    <t>Utilidad en venta de bienes</t>
  </si>
  <si>
    <t>5602</t>
  </si>
  <si>
    <t>Utilidad en venta de acciones y participaciones</t>
  </si>
  <si>
    <t>5603</t>
  </si>
  <si>
    <t>5604</t>
  </si>
  <si>
    <t>Recuperaciones de activos financieros</t>
  </si>
  <si>
    <t>560405</t>
  </si>
  <si>
    <t>De activos castigados</t>
  </si>
  <si>
    <t>560410</t>
  </si>
  <si>
    <t>Reversión de provisiones</t>
  </si>
  <si>
    <t>560415</t>
  </si>
  <si>
    <t>Devolución de impuestos y multas</t>
  </si>
  <si>
    <t>560420</t>
  </si>
  <si>
    <t>Intereses y comisiones de ejercicios anteriores</t>
  </si>
  <si>
    <t>5690</t>
  </si>
  <si>
    <t>59</t>
  </si>
  <si>
    <t>Pérdidas y ganancias</t>
  </si>
  <si>
    <t>CUENTAS CONTINGENTES</t>
  </si>
  <si>
    <t>61</t>
  </si>
  <si>
    <t>DEUDORAS</t>
  </si>
  <si>
    <t>6190</t>
  </si>
  <si>
    <t>Otras cuentas contingentes deudoras</t>
  </si>
  <si>
    <t>64</t>
  </si>
  <si>
    <t>ACREEDORAS</t>
  </si>
  <si>
    <t>6401</t>
  </si>
  <si>
    <t>640105</t>
  </si>
  <si>
    <t>Avales comunes</t>
  </si>
  <si>
    <t>640110</t>
  </si>
  <si>
    <t>Avales con garantía de instituciones financieras del exterior</t>
  </si>
  <si>
    <t>6402</t>
  </si>
  <si>
    <t>Fianzas y garantías</t>
  </si>
  <si>
    <t>640205</t>
  </si>
  <si>
    <t>Garantías aduaneras</t>
  </si>
  <si>
    <t>640210</t>
  </si>
  <si>
    <t>Garantías Corporación Financiera Nacional</t>
  </si>
  <si>
    <t>640215</t>
  </si>
  <si>
    <t>Fianzas con garantía de instituciones financieras del exterior</t>
  </si>
  <si>
    <t>640290</t>
  </si>
  <si>
    <t>6403</t>
  </si>
  <si>
    <t>640305</t>
  </si>
  <si>
    <t>Emitidas por la institución</t>
  </si>
  <si>
    <t>640310</t>
  </si>
  <si>
    <t>Emitidas por cuenta de la institución</t>
  </si>
  <si>
    <t>640315</t>
  </si>
  <si>
    <t>Confirmadas</t>
  </si>
  <si>
    <t>6404</t>
  </si>
  <si>
    <t>Créditos aprobados no desembolsados</t>
  </si>
  <si>
    <t>640405</t>
  </si>
  <si>
    <t>640410</t>
  </si>
  <si>
    <t>640415</t>
  </si>
  <si>
    <t>640420</t>
  </si>
  <si>
    <t>640430</t>
  </si>
  <si>
    <t>640435</t>
  </si>
  <si>
    <t>640440</t>
  </si>
  <si>
    <t>640445</t>
  </si>
  <si>
    <t>6405</t>
  </si>
  <si>
    <t>Compromisos futuros</t>
  </si>
  <si>
    <t>640505</t>
  </si>
  <si>
    <t>Riesgo asumido por cartera vendida</t>
  </si>
  <si>
    <t>640510</t>
  </si>
  <si>
    <t>Riesgo asumido en cartera permutada</t>
  </si>
  <si>
    <t>640590</t>
  </si>
  <si>
    <t>Otros compromisos</t>
  </si>
  <si>
    <t>7</t>
  </si>
  <si>
    <t>CUENTAS DE ORDEN</t>
  </si>
  <si>
    <t>71</t>
  </si>
  <si>
    <t>CUENTAS DE ORDEN DEUDORAS</t>
  </si>
  <si>
    <t>7101</t>
  </si>
  <si>
    <t>Valores y bienes propios en poder de terceros</t>
  </si>
  <si>
    <t>710105</t>
  </si>
  <si>
    <t>En cobranza</t>
  </si>
  <si>
    <t>710110</t>
  </si>
  <si>
    <t>En custodia</t>
  </si>
  <si>
    <t>710190</t>
  </si>
  <si>
    <t>7102</t>
  </si>
  <si>
    <t>Activos propios en poder de terceros entregados en garantía</t>
  </si>
  <si>
    <t>710205</t>
  </si>
  <si>
    <t>Inversiones a valor razonable  con cambios en el estado de resultados</t>
  </si>
  <si>
    <t>710210</t>
  </si>
  <si>
    <t>Inversiones disponibles para la venta</t>
  </si>
  <si>
    <t>710215</t>
  </si>
  <si>
    <t>Inversiones mantenidas hasta el vencimiento</t>
  </si>
  <si>
    <t>710220</t>
  </si>
  <si>
    <t>Inversiones de disponibilidad restringida</t>
  </si>
  <si>
    <t>710225</t>
  </si>
  <si>
    <t>710230</t>
  </si>
  <si>
    <t>710235</t>
  </si>
  <si>
    <t>710240</t>
  </si>
  <si>
    <t>710250</t>
  </si>
  <si>
    <t>710255</t>
  </si>
  <si>
    <t>710260</t>
  </si>
  <si>
    <t>710261</t>
  </si>
  <si>
    <t>710265</t>
  </si>
  <si>
    <t>710270</t>
  </si>
  <si>
    <t>710275</t>
  </si>
  <si>
    <t>Bienes muebles</t>
  </si>
  <si>
    <t>710280</t>
  </si>
  <si>
    <t>Bienes inmuebles</t>
  </si>
  <si>
    <t>710290</t>
  </si>
  <si>
    <t>7103</t>
  </si>
  <si>
    <t>Activos castigados</t>
  </si>
  <si>
    <t>710305</t>
  </si>
  <si>
    <t>710310</t>
  </si>
  <si>
    <t>710315</t>
  </si>
  <si>
    <t>710320</t>
  </si>
  <si>
    <t>710325</t>
  </si>
  <si>
    <t>710330</t>
  </si>
  <si>
    <t>7104</t>
  </si>
  <si>
    <t>Líneas de crédito no utilizadas</t>
  </si>
  <si>
    <t>710405</t>
  </si>
  <si>
    <t>710410</t>
  </si>
  <si>
    <t>7105</t>
  </si>
  <si>
    <t>Operaciones activas con empresas vinculadas</t>
  </si>
  <si>
    <t>710505</t>
  </si>
  <si>
    <t>710510</t>
  </si>
  <si>
    <t>710515</t>
  </si>
  <si>
    <t>710520</t>
  </si>
  <si>
    <t>710525</t>
  </si>
  <si>
    <t>710530</t>
  </si>
  <si>
    <t>710535</t>
  </si>
  <si>
    <t>7107</t>
  </si>
  <si>
    <t>Cartera de créditos y otros activos en demanda judicial</t>
  </si>
  <si>
    <t>710705</t>
  </si>
  <si>
    <t>Comercial prioritario</t>
  </si>
  <si>
    <t>710710</t>
  </si>
  <si>
    <t>Consumo prioritario</t>
  </si>
  <si>
    <t>710715</t>
  </si>
  <si>
    <t>710720</t>
  </si>
  <si>
    <t>710730</t>
  </si>
  <si>
    <t>Cartera de créditos comercial ordinario</t>
  </si>
  <si>
    <t>710735</t>
  </si>
  <si>
    <t>710740</t>
  </si>
  <si>
    <t>710741</t>
  </si>
  <si>
    <t>710745</t>
  </si>
  <si>
    <t>Refinanciada</t>
  </si>
  <si>
    <t>710750</t>
  </si>
  <si>
    <t>Reestructurada</t>
  </si>
  <si>
    <t>710755</t>
  </si>
  <si>
    <t>710760</t>
  </si>
  <si>
    <t>710790</t>
  </si>
  <si>
    <t>7109</t>
  </si>
  <si>
    <t>Intereses, comisiones e ingresos en suspenso</t>
  </si>
  <si>
    <t>710905</t>
  </si>
  <si>
    <t>710910</t>
  </si>
  <si>
    <t>710915</t>
  </si>
  <si>
    <t>710920</t>
  </si>
  <si>
    <t>710930</t>
  </si>
  <si>
    <t>710935</t>
  </si>
  <si>
    <t>710940</t>
  </si>
  <si>
    <t>710941</t>
  </si>
  <si>
    <t>710945</t>
  </si>
  <si>
    <t>710950</t>
  </si>
  <si>
    <t>710990</t>
  </si>
  <si>
    <t>7110</t>
  </si>
  <si>
    <t>Contrato de arrendamiento mercantil financiero</t>
  </si>
  <si>
    <t>711005</t>
  </si>
  <si>
    <t>Canones por recibir</t>
  </si>
  <si>
    <t>711010</t>
  </si>
  <si>
    <t>Opcion en compra</t>
  </si>
  <si>
    <t>711015</t>
  </si>
  <si>
    <t>Descuentos concedidos</t>
  </si>
  <si>
    <t>7190</t>
  </si>
  <si>
    <t>Otras cuentas de orden deudoras</t>
  </si>
  <si>
    <t>719005</t>
  </si>
  <si>
    <t>Cobertura de seguros</t>
  </si>
  <si>
    <t>719010</t>
  </si>
  <si>
    <t>Multas e impuestos en reclamo</t>
  </si>
  <si>
    <t>719015</t>
  </si>
  <si>
    <t>Títulos por emitir</t>
  </si>
  <si>
    <t>719020</t>
  </si>
  <si>
    <t>Títulos emitidos no vendidos</t>
  </si>
  <si>
    <t>719025</t>
  </si>
  <si>
    <t>Títulos propia emisión recomprados</t>
  </si>
  <si>
    <t>719035</t>
  </si>
  <si>
    <t>Títulos y cupones por incinerar</t>
  </si>
  <si>
    <t>719045</t>
  </si>
  <si>
    <t>Títulos de inversiones comprados con pacto de reventa</t>
  </si>
  <si>
    <t>719090</t>
  </si>
  <si>
    <t>Otras cuentas de orden</t>
  </si>
  <si>
    <t>74</t>
  </si>
  <si>
    <t>CUENTAS DE ORDEN ACREEDORAS</t>
  </si>
  <si>
    <t>7401</t>
  </si>
  <si>
    <t>Valores y bienes recibidos de terceros</t>
  </si>
  <si>
    <t>740105</t>
  </si>
  <si>
    <t>740110</t>
  </si>
  <si>
    <t>Documentos en garantía</t>
  </si>
  <si>
    <t>740115</t>
  </si>
  <si>
    <t>Valores fiduciarios en garantía</t>
  </si>
  <si>
    <t>740120</t>
  </si>
  <si>
    <t>Bienes inmuebles en garantía</t>
  </si>
  <si>
    <t>740125</t>
  </si>
  <si>
    <t>Otros bienes en garantía</t>
  </si>
  <si>
    <t>740130</t>
  </si>
  <si>
    <t>740135</t>
  </si>
  <si>
    <t>En administración</t>
  </si>
  <si>
    <t>740140</t>
  </si>
  <si>
    <t>En comodato</t>
  </si>
  <si>
    <t>7402</t>
  </si>
  <si>
    <t>Operaciones pasivas con empresas vinculadas</t>
  </si>
  <si>
    <t>740205</t>
  </si>
  <si>
    <t>740210</t>
  </si>
  <si>
    <t>Obligaciones interfinancieras</t>
  </si>
  <si>
    <t>740215</t>
  </si>
  <si>
    <t>740220</t>
  </si>
  <si>
    <t>740225</t>
  </si>
  <si>
    <t>740230</t>
  </si>
  <si>
    <t>740235</t>
  </si>
  <si>
    <t>740245</t>
  </si>
  <si>
    <t>740250</t>
  </si>
  <si>
    <t>7403</t>
  </si>
  <si>
    <t>Operaciones Pasivas con empresas subsidiarias y afiliadas</t>
  </si>
  <si>
    <t>740305</t>
  </si>
  <si>
    <t>740310</t>
  </si>
  <si>
    <t>740315</t>
  </si>
  <si>
    <t>740320</t>
  </si>
  <si>
    <t>740325</t>
  </si>
  <si>
    <t>740330</t>
  </si>
  <si>
    <t>740335</t>
  </si>
  <si>
    <t>740345</t>
  </si>
  <si>
    <t>740350</t>
  </si>
  <si>
    <t>7404</t>
  </si>
  <si>
    <t>Depósitos y otras captaciones no cubiertas por  El Fondo de Seguro de Depósito</t>
  </si>
  <si>
    <t>740405</t>
  </si>
  <si>
    <t>740410</t>
  </si>
  <si>
    <t>7406</t>
  </si>
  <si>
    <t>Deficiencia de provisiones</t>
  </si>
  <si>
    <t>740605</t>
  </si>
  <si>
    <t>740610</t>
  </si>
  <si>
    <t>740615</t>
  </si>
  <si>
    <t>740620</t>
  </si>
  <si>
    <t>740625</t>
  </si>
  <si>
    <t>Bienes  adjudicados por pago y arrendamiento mercantil</t>
  </si>
  <si>
    <t>740630</t>
  </si>
  <si>
    <t>740635</t>
  </si>
  <si>
    <t>7407</t>
  </si>
  <si>
    <t>Depósitos de entidades del sector público</t>
  </si>
  <si>
    <t>740710</t>
  </si>
  <si>
    <t>740715</t>
  </si>
  <si>
    <t>740720</t>
  </si>
  <si>
    <t>740725</t>
  </si>
  <si>
    <t>740730</t>
  </si>
  <si>
    <t>7409</t>
  </si>
  <si>
    <t>Valores y bienes recibidos en fideicomiso mercantil</t>
  </si>
  <si>
    <t>740905</t>
  </si>
  <si>
    <t>En garantía</t>
  </si>
  <si>
    <t>740910</t>
  </si>
  <si>
    <t>740915</t>
  </si>
  <si>
    <t>Inmobiliarios</t>
  </si>
  <si>
    <t>740920</t>
  </si>
  <si>
    <t>740925</t>
  </si>
  <si>
    <t>Cartera de créditos comercial</t>
  </si>
  <si>
    <t>740965</t>
  </si>
  <si>
    <t>740970</t>
  </si>
  <si>
    <t>740975</t>
  </si>
  <si>
    <t>740980</t>
  </si>
  <si>
    <t>740985</t>
  </si>
  <si>
    <t>740990</t>
  </si>
  <si>
    <t>7410</t>
  </si>
  <si>
    <t>Capital suscrito no pagado</t>
  </si>
  <si>
    <t>7411</t>
  </si>
  <si>
    <t>Pasivos adquiridos</t>
  </si>
  <si>
    <t>741105</t>
  </si>
  <si>
    <t>741110</t>
  </si>
  <si>
    <t>741115</t>
  </si>
  <si>
    <t>741120</t>
  </si>
  <si>
    <t>741125</t>
  </si>
  <si>
    <t>741130</t>
  </si>
  <si>
    <t>741135</t>
  </si>
  <si>
    <t>741140</t>
  </si>
  <si>
    <t>7412</t>
  </si>
  <si>
    <t>Orden de prelación</t>
  </si>
  <si>
    <t>741205</t>
  </si>
  <si>
    <t>Pasivos garantizados conforme a la ley</t>
  </si>
  <si>
    <t>741210</t>
  </si>
  <si>
    <t>Costas judiciales causadas en interés común de los acreedores</t>
  </si>
  <si>
    <t>741215</t>
  </si>
  <si>
    <t>Deudas con trabajadores e IESS</t>
  </si>
  <si>
    <t>741220</t>
  </si>
  <si>
    <t>Impuestos, tasas y contribuciones</t>
  </si>
  <si>
    <t>741225</t>
  </si>
  <si>
    <t>Obligaciones por depósitos y captaciones del público</t>
  </si>
  <si>
    <t>741230</t>
  </si>
  <si>
    <t>Otros créditos de acuerdo al orden y forma determinados en el Código Civil</t>
  </si>
  <si>
    <t>741235</t>
  </si>
  <si>
    <t>Accionistas, administradores y vinculados</t>
  </si>
  <si>
    <t>7414</t>
  </si>
  <si>
    <t>Provisiones constituidas</t>
  </si>
  <si>
    <t>741401</t>
  </si>
  <si>
    <t>Provisión cartera refinanciada comercial prioritario</t>
  </si>
  <si>
    <t>741402</t>
  </si>
  <si>
    <t>Provisión cartera refinanciada consumo prioritario</t>
  </si>
  <si>
    <t>741403</t>
  </si>
  <si>
    <t>Provisión cartera refinanciada inmobiliaria</t>
  </si>
  <si>
    <t>741404</t>
  </si>
  <si>
    <t>Provisión cartera refinanciada microcrédito</t>
  </si>
  <si>
    <t>741406</t>
  </si>
  <si>
    <t>Provisión cartera refinanciada comercial ordinario</t>
  </si>
  <si>
    <t>741409</t>
  </si>
  <si>
    <t>Provisión cartera reestructurada comercial prioritario</t>
  </si>
  <si>
    <t>741410</t>
  </si>
  <si>
    <t>Provisión cartera reestructurada consumo prioritario</t>
  </si>
  <si>
    <t>741411</t>
  </si>
  <si>
    <t>Provisión cartera reestructurada inmobiliaria</t>
  </si>
  <si>
    <t>741412</t>
  </si>
  <si>
    <t>Provisión cartera reestructurada microcrédito</t>
  </si>
  <si>
    <t>741414</t>
  </si>
  <si>
    <t>Provisión cartera reestructurada comercial ordinario</t>
  </si>
  <si>
    <t>741417</t>
  </si>
  <si>
    <t>Provisión genérica por tecnología crediticia cartera de consumo prioritario</t>
  </si>
  <si>
    <t>741418</t>
  </si>
  <si>
    <t>Provisión genérica por tecnología crediticia cartera de microcrédito</t>
  </si>
  <si>
    <t>741419</t>
  </si>
  <si>
    <t>Provisión genérica por tecnología crediticia cartera de crédito educativo</t>
  </si>
  <si>
    <t>741420</t>
  </si>
  <si>
    <t>Provisión genérica voluntaria cartera comercial prioritaria</t>
  </si>
  <si>
    <t>741421</t>
  </si>
  <si>
    <t>Provisión genérica voluntaria cartera consumo prioritario</t>
  </si>
  <si>
    <t>741422</t>
  </si>
  <si>
    <t>Provisión genérica voluntaria cartera inmobiliaria</t>
  </si>
  <si>
    <t>741423</t>
  </si>
  <si>
    <t>Provisión genérica voluntaria cartera microcrédito</t>
  </si>
  <si>
    <t>741425</t>
  </si>
  <si>
    <t>Provisión genérica voluntaria cartera comercial ordinaria</t>
  </si>
  <si>
    <t>741428</t>
  </si>
  <si>
    <t>Provisión genérica voluntaria cartera refinanciada</t>
  </si>
  <si>
    <t>741429</t>
  </si>
  <si>
    <t>Provisión genérica voluntaria cartera reestructurada</t>
  </si>
  <si>
    <t>741430</t>
  </si>
  <si>
    <t>Provisión cartera refinanciada de consumo ordinario</t>
  </si>
  <si>
    <t>741431</t>
  </si>
  <si>
    <t>Provisión cartera refinanciada de vivienda de interés público</t>
  </si>
  <si>
    <t>741432</t>
  </si>
  <si>
    <t>Provisión cartera refinanciada educativo</t>
  </si>
  <si>
    <t>741434</t>
  </si>
  <si>
    <t>Provisión cartera reestructurada de consumo ordinario</t>
  </si>
  <si>
    <t>741435</t>
  </si>
  <si>
    <t>Provisión cartera reestructurada de vivienda de interés público</t>
  </si>
  <si>
    <t>741436</t>
  </si>
  <si>
    <t>Provisión cartera reestructurada educativo</t>
  </si>
  <si>
    <t>741438</t>
  </si>
  <si>
    <t>Provisión genérica por  tecnología crediticia cartera de consumo ordinario</t>
  </si>
  <si>
    <t>7415</t>
  </si>
  <si>
    <t>Depósitos o captaciones constituidos como garantía de préstamos</t>
  </si>
  <si>
    <t>741505</t>
  </si>
  <si>
    <t>Cartera comercial prioritario</t>
  </si>
  <si>
    <t>741510</t>
  </si>
  <si>
    <t>Cartera de consumo prioritario</t>
  </si>
  <si>
    <t>741515</t>
  </si>
  <si>
    <t>741520</t>
  </si>
  <si>
    <t>741530</t>
  </si>
  <si>
    <t>741535</t>
  </si>
  <si>
    <t>Cartera de créditos de consumo ordinario</t>
  </si>
  <si>
    <t>741540</t>
  </si>
  <si>
    <t>741545</t>
  </si>
  <si>
    <t>7416</t>
  </si>
  <si>
    <t>Intereses pagados por depósitos o captaciones constituidos como garantía de préstamos</t>
  </si>
  <si>
    <t>741605</t>
  </si>
  <si>
    <t>741610</t>
  </si>
  <si>
    <t>7417</t>
  </si>
  <si>
    <t>Operaciones de financiamiento afianzadas</t>
  </si>
  <si>
    <t>741705</t>
  </si>
  <si>
    <t>741715</t>
  </si>
  <si>
    <t>7490</t>
  </si>
  <si>
    <t>Otras cuentas de orden acreedoras</t>
  </si>
  <si>
    <t>749010</t>
  </si>
  <si>
    <t>Cartas de crédito avisadas</t>
  </si>
  <si>
    <t>749020</t>
  </si>
  <si>
    <t>Créditos aprobados no instrumentados</t>
  </si>
  <si>
    <t>749090</t>
  </si>
  <si>
    <t>CLASIFICACIÓN DE CARTERA</t>
  </si>
  <si>
    <t>2608</t>
  </si>
  <si>
    <t>Préstamos subordinados</t>
  </si>
  <si>
    <t>260805</t>
  </si>
  <si>
    <t>260810</t>
  </si>
  <si>
    <t>260815</t>
  </si>
  <si>
    <t>260820</t>
  </si>
  <si>
    <t>260825</t>
  </si>
  <si>
    <t>270115</t>
  </si>
  <si>
    <t>Bonos emitidos por entidades financieras de la economía popular y solidaria</t>
  </si>
  <si>
    <t>410340</t>
  </si>
  <si>
    <t>7113</t>
  </si>
  <si>
    <t>Inversiones por vencimiento</t>
  </si>
  <si>
    <t>711305</t>
  </si>
  <si>
    <t>Corto plazo</t>
  </si>
  <si>
    <t>711310</t>
  </si>
  <si>
    <t>Largo plazo</t>
  </si>
  <si>
    <t>7114</t>
  </si>
  <si>
    <t>Obligaciones extinguidas por otros contratos</t>
  </si>
  <si>
    <t>711405</t>
  </si>
  <si>
    <t>711410</t>
  </si>
  <si>
    <t>Cartera de créditos de consumo</t>
  </si>
  <si>
    <t>711415</t>
  </si>
  <si>
    <t>711420</t>
  </si>
  <si>
    <t>7117</t>
  </si>
  <si>
    <t>Cartera entregada para procesos de titularización</t>
  </si>
  <si>
    <t>711710</t>
  </si>
  <si>
    <t>711715</t>
  </si>
  <si>
    <t>711720</t>
  </si>
  <si>
    <t>Cartera de créditos consumo prioritario</t>
  </si>
  <si>
    <t>711725</t>
  </si>
  <si>
    <t>Cartera de créditos consumo ordinario</t>
  </si>
  <si>
    <t>711730</t>
  </si>
  <si>
    <t>Cartera de créditos de vivienda de interés público</t>
  </si>
  <si>
    <t>711735</t>
  </si>
  <si>
    <t>Cartera de créditos inmobiliario</t>
  </si>
  <si>
    <t>711740</t>
  </si>
  <si>
    <t>Cartera de créditos para la microempresa</t>
  </si>
  <si>
    <t>711745</t>
  </si>
  <si>
    <t>Cartera de créditos educativo</t>
  </si>
  <si>
    <t>740150</t>
  </si>
  <si>
    <t>Cartera de crédito comercial prioritario en administración</t>
  </si>
  <si>
    <t>740155</t>
  </si>
  <si>
    <t>Cartera de crédito comercial ordinario en administración</t>
  </si>
  <si>
    <t>740160</t>
  </si>
  <si>
    <t>Cartera de crédito consumo prioritario  en administración</t>
  </si>
  <si>
    <t>740165</t>
  </si>
  <si>
    <t>Cartera de crédito consumo ordinario en administración</t>
  </si>
  <si>
    <t>740170</t>
  </si>
  <si>
    <t>Cartera de crédito de vivienda de interés público en administración</t>
  </si>
  <si>
    <t>740175</t>
  </si>
  <si>
    <t>Cartera de crédito inmobiliario en administración</t>
  </si>
  <si>
    <t>740180</t>
  </si>
  <si>
    <t>Cartera de crédito para la microempresa en administración</t>
  </si>
  <si>
    <t>740185</t>
  </si>
  <si>
    <t>Cartera de crédito educativo en administración</t>
  </si>
  <si>
    <t>741439</t>
  </si>
  <si>
    <t>Provisión genérica voluntaria cartera de consumo ordinario</t>
  </si>
  <si>
    <t>741440</t>
  </si>
  <si>
    <t>Provisión genérica voluntaria cartera de vivienda de interés público</t>
  </si>
  <si>
    <t>741441</t>
  </si>
  <si>
    <t>Provisión genérica voluntaria cartera de crédito educativo</t>
  </si>
  <si>
    <t xml:space="preserve">Ingresos </t>
  </si>
  <si>
    <t>MARGEN NETO DE INTERESES</t>
  </si>
  <si>
    <t>Gastos de operación</t>
  </si>
  <si>
    <t xml:space="preserve">Otros ingresos  </t>
  </si>
  <si>
    <t>Otros gastos y pérdidas</t>
  </si>
  <si>
    <t>GANANCIA ANTES DE IMPUESTOS</t>
  </si>
  <si>
    <t>(-) 41</t>
  </si>
  <si>
    <t>(+) 52</t>
  </si>
  <si>
    <t>(+) 54</t>
  </si>
  <si>
    <t>(-) 42</t>
  </si>
  <si>
    <t>(+) 53</t>
  </si>
  <si>
    <t>(-) 43</t>
  </si>
  <si>
    <t>(-) 44</t>
  </si>
  <si>
    <t>(-) 45</t>
  </si>
  <si>
    <t>(+) 55</t>
  </si>
  <si>
    <t>(-) 46</t>
  </si>
  <si>
    <t>(+) 56</t>
  </si>
  <si>
    <t>(-) 47</t>
  </si>
  <si>
    <t>(-) 48</t>
  </si>
  <si>
    <t xml:space="preserve">MOROSIDAD DE CREDITO DE CONSUMO PRIORITARIO </t>
  </si>
  <si>
    <t>( PATRIMONIO + RESULTADOS ) / ACTIVOS INMOVILIZADOS</t>
  </si>
  <si>
    <t>INDICES DE MOROSIDAD</t>
  </si>
  <si>
    <t xml:space="preserve">FONDOS DISPONIBLES / TOTAL DEPOSITOS A CORTO PLAZO </t>
  </si>
  <si>
    <t>CARTERA IMPRODUCTIVA DESCUBIERTA / (PATRIMONIO + RESULTADOS)</t>
  </si>
  <si>
    <t>CARTERA IMPRODUCTIVA / PATRIMONIO (DIC)</t>
  </si>
  <si>
    <t>a.DE 1 A 30 DÍAS</t>
  </si>
  <si>
    <t>a.DE 31 A 90 DÍAS</t>
  </si>
  <si>
    <t>a.DE 91 A 180 DÍAS</t>
  </si>
  <si>
    <t>a.DE 181 A 360 DÍAS</t>
  </si>
  <si>
    <t>b.DE 1 A 30 DÍAS</t>
  </si>
  <si>
    <t>b.DE 31 A 90 DÍAS</t>
  </si>
  <si>
    <t>b.DE 91 A 180 DÍAS</t>
  </si>
  <si>
    <t>CARTERA DE CREDITO INMOBILIARIO POR VENCER</t>
  </si>
  <si>
    <t>c.DE 1 A 30 DÍAS</t>
  </si>
  <si>
    <t>a.MÁS DE 360 DÍAS</t>
  </si>
  <si>
    <t>c.DE 31 A 90 DÍAS</t>
  </si>
  <si>
    <t>c.DE 91 A 360DÍAS</t>
  </si>
  <si>
    <t>b.MÁS DE 180 DIAS</t>
  </si>
  <si>
    <t>CARTERA DE MICROCRÉDITO POR VENCER</t>
  </si>
  <si>
    <t>d.DE 1 A 30 DÍAS</t>
  </si>
  <si>
    <t>d.DE 31 A 90 DÍAS</t>
  </si>
  <si>
    <t>c.MÁS DE 360 DÍAS</t>
  </si>
  <si>
    <t>d.DE 91 A 180 DÍAS</t>
  </si>
  <si>
    <t>d.DE 181 A 360 DÍAS</t>
  </si>
  <si>
    <t>d.MÁS DE 360 DÍAS</t>
  </si>
  <si>
    <t>CARTERA DE CRÉDITO PRODUCTIVO POR VENCER</t>
  </si>
  <si>
    <t>e.DE 1 A 30 DÍAS</t>
  </si>
  <si>
    <t>e.DE 31 A 90 DÍAS</t>
  </si>
  <si>
    <t>e.DE 91 A 180 DÍAS</t>
  </si>
  <si>
    <t>e.DE 181 A 360 DÍAS</t>
  </si>
  <si>
    <t>e.MÁS DE 360 DÍAS</t>
  </si>
  <si>
    <t>CARTERA DE CRÉDITO COMERCIAL ORDINARIO POR VENCER</t>
  </si>
  <si>
    <t>f.DE 1 A 30 DÍAS</t>
  </si>
  <si>
    <t>f.DE 31 A 90 DÍAS</t>
  </si>
  <si>
    <t>f.DE 91 A 180 DÍAS</t>
  </si>
  <si>
    <t>f.DE 181 A 360 DÍAS</t>
  </si>
  <si>
    <t>f.MÁS DE 360 DÍAS</t>
  </si>
  <si>
    <t>CARTERA DE CONSUMO ORDINARIO POR VENCER</t>
  </si>
  <si>
    <t>g.DE 1 A 30 DÍAS</t>
  </si>
  <si>
    <t>g.DE 31 A 90 DÍAS</t>
  </si>
  <si>
    <t>g.DE 91 A 180 DÍAS</t>
  </si>
  <si>
    <t>g.DE 181 A 360 DÍAS</t>
  </si>
  <si>
    <t>g.MÁS DE 360 DÍAS</t>
  </si>
  <si>
    <t>CARTERA DE VIVIENDA DE INTERÉS PUBLICO POR VENCER</t>
  </si>
  <si>
    <t>h.DE 1 A 30 DÍAS</t>
  </si>
  <si>
    <t>h.DE 31 A 90 DÍAS</t>
  </si>
  <si>
    <t>h.DE 91 A  360 DÍAS</t>
  </si>
  <si>
    <t>h.MÁS DE 360 DÍAS</t>
  </si>
  <si>
    <t>CARTERA DE CRÉDITO EDUCATIVO POR VENCER</t>
  </si>
  <si>
    <t>i.DE 1 A 30 DÍAS</t>
  </si>
  <si>
    <t>i.DE 31 A 90 DÍAS</t>
  </si>
  <si>
    <t>i.DE 91 A 180 DÍAS</t>
  </si>
  <si>
    <t>i.DE 181 A 360 DÍAS</t>
  </si>
  <si>
    <t>i.MÁS DE 360 DÍAS</t>
  </si>
  <si>
    <t>CARTERA DE CRÉDITO COMERCIAL PRIORITARIO QUE NO DEVENGA INTERESES</t>
  </si>
  <si>
    <t>j.DE 1 A 30 DÍAS</t>
  </si>
  <si>
    <t>j.DE 31 A 90 DÍAS</t>
  </si>
  <si>
    <t>j.DE 91 A 180 DÍAS</t>
  </si>
  <si>
    <t>j.DE 181 A 360 DÍAS</t>
  </si>
  <si>
    <t>j.MÁS DE 360 DÍAS</t>
  </si>
  <si>
    <t>CARTERA DE CRÉDITO DE CONSUMO PRIORITARIO QUE NO DEVENGA INTERESES</t>
  </si>
  <si>
    <t>k.DE 1 A 30 DÍAS</t>
  </si>
  <si>
    <t>k.DE 31 A 90 DÍAS</t>
  </si>
  <si>
    <t>k.DE 91 A 180 DÍAS</t>
  </si>
  <si>
    <t>k.MÁS DE 180 DÍAS</t>
  </si>
  <si>
    <t>CARTERA DE CREDITO INMOBILIARIO QUE NO DEVENGA INTERESES</t>
  </si>
  <si>
    <t>m.DE 1 A 30 DÍAS</t>
  </si>
  <si>
    <t>m.DE 31 A 90 DÍAS</t>
  </si>
  <si>
    <t>m.MÁS DE 360 DÍAS</t>
  </si>
  <si>
    <t>CARTERA DE MICROCRÉDITO QUE NO DEVENGA INTERESES</t>
  </si>
  <si>
    <t>n.DE 1 A 30 DÍAS</t>
  </si>
  <si>
    <t>n.DE 31 A 90 DÍAS</t>
  </si>
  <si>
    <t>n.DE 91 A 180 DÍAS</t>
  </si>
  <si>
    <t>n.DE 181 A 360 DÍAS</t>
  </si>
  <si>
    <t>n.MÁS DE 360 DÍAS</t>
  </si>
  <si>
    <t>CARTERA DE CRÉDITO PRODUCTIVO QUE NO DEVENGA INTERESES</t>
  </si>
  <si>
    <t>ñ.DE 1 A 30 DÍAS</t>
  </si>
  <si>
    <t>ñ.DE 31 A 90 DÍAS</t>
  </si>
  <si>
    <t>ñ.DE 91 A 180 DÍAS</t>
  </si>
  <si>
    <t>ñ.DE 181 A 360 DÍAS</t>
  </si>
  <si>
    <t>ñ.MÁS DE 360 DÍAS</t>
  </si>
  <si>
    <t>CARTERA DE CRÉDITO COMERCIAL ORDINARIO QUE NO DEVENGA INTERESES</t>
  </si>
  <si>
    <t>l.DE 1 A 30 DÍAS</t>
  </si>
  <si>
    <t>l.DE 31 A 90 DÍAS</t>
  </si>
  <si>
    <t>l.DE 91 A 360 DÍAS</t>
  </si>
  <si>
    <t>l.MÁS DE 360 DÍAS</t>
  </si>
  <si>
    <t>m.DE 91 A 180 DÍAS</t>
  </si>
  <si>
    <t>m.DE 181 A 360 DÍAS</t>
  </si>
  <si>
    <t>o.DE 1 A 30 DÍAS</t>
  </si>
  <si>
    <t>o.DE 31 A 90 DÍAS</t>
  </si>
  <si>
    <t>o.DE 91 A 180 DÍAS</t>
  </si>
  <si>
    <t>o.DE 181 A 360 DÍAS</t>
  </si>
  <si>
    <t>o.MÁS DE 360 DÍAS</t>
  </si>
  <si>
    <t>CARTERA DE CONSUMO ORDINARIO QUE NO DEVENGA INTERESES</t>
  </si>
  <si>
    <t>p.DE 1 A 30 DÍAS</t>
  </si>
  <si>
    <t>p.DE 31 A 90 DÍAS</t>
  </si>
  <si>
    <t>p.MÁS DE 360 DÍAS</t>
  </si>
  <si>
    <t>CARTERA DE VIVIENDA DE INTERÉS PUBLICO QUE NO DEVENGA INTERESES</t>
  </si>
  <si>
    <t>q.DE 1 A 30 DÍAS</t>
  </si>
  <si>
    <t>q.DE 31 A 90 DÍAS</t>
  </si>
  <si>
    <t>q.MÁS DE 360 DÍAS</t>
  </si>
  <si>
    <t>CARTERA DE CRÉDITO EDUCATIVO QUE NO DEVENGA INTERESES</t>
  </si>
  <si>
    <t>r.DE 1 A 30 DÍAS</t>
  </si>
  <si>
    <t>r.DE 31 A 90 DÍAS</t>
  </si>
  <si>
    <t>r.DE 91 A 180 DÍAS</t>
  </si>
  <si>
    <t>r.DE 181 A 360 DÍAS</t>
  </si>
  <si>
    <t>r.MÁS DE 360 DÍAS</t>
  </si>
  <si>
    <t>CARTERA DE CRÉDITO COMERCIAL PRIORITARIO VENCIDA</t>
  </si>
  <si>
    <t>s.DE 1 A 30 DÍAS</t>
  </si>
  <si>
    <t>s.DE 31 A 90 DÍAS</t>
  </si>
  <si>
    <t>s.DE 91 A 180 DÍAS</t>
  </si>
  <si>
    <t>CARTERA DE CRÉDITO DE CONSUMO PRIORITARIO VENCIDA</t>
  </si>
  <si>
    <t>CARTERA DE CREDITO INMOBILIARIO VENCIDA</t>
  </si>
  <si>
    <t>CARTERA DE MICROCRÉDITO VENCIDA</t>
  </si>
  <si>
    <t>v.DE 1 A 30 DÍAS</t>
  </si>
  <si>
    <t>v.DE 31 A 90 DÍAS</t>
  </si>
  <si>
    <t>v.DE 91 A 180 DÍAS</t>
  </si>
  <si>
    <t>v.DE 181 A 360 DÍAS</t>
  </si>
  <si>
    <t>v.MÁS DE 360 DÍAS</t>
  </si>
  <si>
    <t>CARTERA DE CRÉDITO PRODUCTIVO VENCIDA</t>
  </si>
  <si>
    <t>w.DE 1 A 30 DÍAS</t>
  </si>
  <si>
    <t>w.DE 31 A 90 DÍAS</t>
  </si>
  <si>
    <t>w.DE 91 A 180 DÍAS</t>
  </si>
  <si>
    <t>w.DE 181 A 360 DÍAS</t>
  </si>
  <si>
    <t>w.MÁS DE 360 DÍAS</t>
  </si>
  <si>
    <t>CARTERA DE CRÉDITO COMERCIAL ORDINARIO VENCIDA</t>
  </si>
  <si>
    <t>x.DE 1 A 30 DÍAS</t>
  </si>
  <si>
    <t>x.DE 31 A 90 DÍAS</t>
  </si>
  <si>
    <t>x.DE 91 A 180 DÍAS</t>
  </si>
  <si>
    <t>x.DE 181 A 360 DÍAS</t>
  </si>
  <si>
    <t>x.MÁS DE 360 DÍAS</t>
  </si>
  <si>
    <t>CARTERA DE CONSUMO ORDINARIO VENCIDA</t>
  </si>
  <si>
    <t>CARTERA DE VIVIENDA DE INTERÉS PUBLICO VENCIDA</t>
  </si>
  <si>
    <t>p.DE 91 A 360 DÍAS</t>
  </si>
  <si>
    <t>q.DE 91 A 180 DÍAS</t>
  </si>
  <si>
    <t>q.DE 181 A 360 DÍAS</t>
  </si>
  <si>
    <t>s.MÁS DE 180 DÍAS</t>
  </si>
  <si>
    <t>t.De 1 a 30 días</t>
  </si>
  <si>
    <t>t.De 31 a 90 días</t>
  </si>
  <si>
    <t>t.De 91 a 360 DÍAS</t>
  </si>
  <si>
    <t>t.MAS DE 360 DÍAS</t>
  </si>
  <si>
    <t>u.DE 1 A 30 DÍAS</t>
  </si>
  <si>
    <t>u.DE 31 A 90 DÍAS</t>
  </si>
  <si>
    <t>u.DE 91 A 180 DÍAS</t>
  </si>
  <si>
    <t>u.DE 181 A 360 DÍAS</t>
  </si>
  <si>
    <t>u.MÁS DE 360 DÍAS</t>
  </si>
  <si>
    <t>y.De 1 a 30 días</t>
  </si>
  <si>
    <t>y.De 31 a 90 días</t>
  </si>
  <si>
    <t>y.De 91 a  360 DÍAS</t>
  </si>
  <si>
    <t xml:space="preserve">y.MÁS DE 360 DÍAS </t>
  </si>
  <si>
    <t>z.DE 1 A 30 DÍAS</t>
  </si>
  <si>
    <t>z.DE 31 A 90 DÍAS</t>
  </si>
  <si>
    <t>z.DE 91 A 180 DÍAS</t>
  </si>
  <si>
    <t>z.DE 181 A 360 DÍAS</t>
  </si>
  <si>
    <t>z.MÁS DE 360 DÍAS</t>
  </si>
  <si>
    <t>CARTERA DE CRÉDITO EDUCATIVO VENCIDA</t>
  </si>
  <si>
    <t>TOTAL CARTERA IMPRODUCTIVA</t>
  </si>
  <si>
    <t>TOTAL CARTERA BRUTA</t>
  </si>
  <si>
    <t>TOTAL CARTERA NETA</t>
  </si>
  <si>
    <t xml:space="preserve">  </t>
  </si>
  <si>
    <t xml:space="preserve">   </t>
  </si>
  <si>
    <t>Nombre de Cuenta</t>
  </si>
  <si>
    <t>COD CONTABLE</t>
  </si>
  <si>
    <t xml:space="preserve">    </t>
  </si>
  <si>
    <t>TOTAL MUTUALISTAS</t>
  </si>
  <si>
    <t>SECTOR FINANCIERO DE MUTUALISTAS</t>
  </si>
  <si>
    <t>La SEPS como una entidad técnica de supervisión y control de las organizaciones de la economía popular y solidaria, con personalidad jurídica de derecho público y autonomía administrativa y financiera, que busca el desarrollo, estabilidad, solidez y correcto funcionamiento del sector económico popular y solidario. 
Presenta el boletín financiero correspondiente a las mututalistas, utilizando estructuras de estados financieros remitida a la SEPS, recopilando información desde mayo 2017. Con la finalidad de generar estadísticas relevantes que permitan visualizar el sistema financiero de la economia popular y solidaria.
La información presentada en este reporte estadístico es de exclusiva responsabilidad de las cooperativas de ahorro y crédito supervisadas por la SEPS. La Superintendencia se reserva el derecho de actualizar la misma al momento de recibir nueva información o  en caso de reproceso de información.</t>
  </si>
  <si>
    <t>MUTUALISTAS</t>
  </si>
  <si>
    <t>AZUAY</t>
  </si>
  <si>
    <t>IMBABURA</t>
  </si>
  <si>
    <t>PICHINCHA</t>
  </si>
  <si>
    <t>AMBATO</t>
  </si>
  <si>
    <t>110215</t>
  </si>
  <si>
    <t>Otras entidades financieras</t>
  </si>
  <si>
    <t>1102</t>
  </si>
  <si>
    <t>Depósitos para encaje</t>
  </si>
  <si>
    <t>110205</t>
  </si>
  <si>
    <t>110210</t>
  </si>
  <si>
    <t>Banco Ban Ecuador</t>
  </si>
  <si>
    <t>130715</t>
  </si>
  <si>
    <t>Títulos valores para encaje</t>
  </si>
  <si>
    <t>170115</t>
  </si>
  <si>
    <t>Obras de Edificación</t>
  </si>
  <si>
    <t>170410</t>
  </si>
  <si>
    <t>170415</t>
  </si>
  <si>
    <t>170305</t>
  </si>
  <si>
    <t>Adquiridos</t>
  </si>
  <si>
    <t>170310</t>
  </si>
  <si>
    <t>Importaciones en tránsito</t>
  </si>
  <si>
    <t>170490</t>
  </si>
  <si>
    <t>170405</t>
  </si>
  <si>
    <t>1704</t>
  </si>
  <si>
    <t>Bienes recuperados</t>
  </si>
  <si>
    <t>170105</t>
  </si>
  <si>
    <t>1703</t>
  </si>
  <si>
    <t>Bienes por arrendar</t>
  </si>
  <si>
    <t>170420</t>
  </si>
  <si>
    <t>170425</t>
  </si>
  <si>
    <t>170120</t>
  </si>
  <si>
    <t>Viviendas y otras obras terminadas</t>
  </si>
  <si>
    <t>1701</t>
  </si>
  <si>
    <t>170110</t>
  </si>
  <si>
    <t>Obras de Urbanización</t>
  </si>
  <si>
    <t>170525</t>
  </si>
  <si>
    <t>179920</t>
  </si>
  <si>
    <t>(Provisión para bienes por acuerdos concordatorios)</t>
  </si>
  <si>
    <t>179905</t>
  </si>
  <si>
    <t>(Provisión para bienes realizables)</t>
  </si>
  <si>
    <t>1903</t>
  </si>
  <si>
    <t>Otras inversiones en participaciones</t>
  </si>
  <si>
    <t>190250</t>
  </si>
  <si>
    <t>190305</t>
  </si>
  <si>
    <t>Proyectos inmobiliarios en numerario</t>
  </si>
  <si>
    <t>190310</t>
  </si>
  <si>
    <t>Proyectos inmobiliarios en bienes</t>
  </si>
  <si>
    <t>190260</t>
  </si>
  <si>
    <t>190605</t>
  </si>
  <si>
    <t>Materiales de construcción</t>
  </si>
  <si>
    <t>261090</t>
  </si>
  <si>
    <t>Por otros créditos del Fondo de Liquidez</t>
  </si>
  <si>
    <t>2906</t>
  </si>
  <si>
    <t>Ingresos por valuación de bienes realizables entregados</t>
  </si>
  <si>
    <t>32</t>
  </si>
  <si>
    <t>Prima o descuento en colocación de certificados de aportación</t>
  </si>
  <si>
    <t>3201</t>
  </si>
  <si>
    <t>330120</t>
  </si>
  <si>
    <t>Utilidades o excedentes acumulados de la Reserva Irrepartible</t>
  </si>
  <si>
    <t>510105</t>
  </si>
  <si>
    <t>711205</t>
  </si>
  <si>
    <t>711215</t>
  </si>
  <si>
    <t>711220</t>
  </si>
  <si>
    <t>7112</t>
  </si>
  <si>
    <t>Obligaciones extinguidas por acuerdos concordatorios y otros contratos</t>
  </si>
  <si>
    <t>711210</t>
  </si>
  <si>
    <t>710125</t>
  </si>
  <si>
    <t>710120</t>
  </si>
  <si>
    <t>Cánones en arrendamiento financiero vendidos</t>
  </si>
  <si>
    <t>710115</t>
  </si>
  <si>
    <t>Bienes entregados en arrendamiento financiero</t>
  </si>
  <si>
    <t>Suma de VALOR</t>
  </si>
  <si>
    <t>SUFICIENCIA PATRIMONIAL</t>
  </si>
  <si>
    <t>ESTRUCTURA Y CALIDAD DE ACTIVOS</t>
  </si>
  <si>
    <t>COBERTURA DE PROVISIONES PARA CARTERA IMPRODUCTIVA</t>
  </si>
  <si>
    <t>EFICIENCIA MICROECONOMICA</t>
  </si>
  <si>
    <t>RENTABILIDAD</t>
  </si>
  <si>
    <t>INTERMEDIACION FINANCIERA</t>
  </si>
  <si>
    <t>EFICIENCIA FINANCIERA</t>
  </si>
  <si>
    <t>RENDIMIENTO DE LA CARTERA</t>
  </si>
  <si>
    <t>VULNERABILIDAD DEL PATRIMONIO</t>
  </si>
  <si>
    <t>LIQUIDEZ</t>
  </si>
  <si>
    <t>ACEPTACIONES EN CIRCULACIÓN</t>
  </si>
  <si>
    <t>FECHA</t>
  </si>
  <si>
    <t>Cartera de créditos comercial prioritario</t>
  </si>
  <si>
    <t>PROPIEDADES Y EQUIPO</t>
  </si>
  <si>
    <t>Cartera de créditos reestructurada</t>
  </si>
  <si>
    <t>Inversiones</t>
  </si>
  <si>
    <t>Cartera de créditos</t>
  </si>
  <si>
    <t>Cuentas por cobrar</t>
  </si>
  <si>
    <t>Bienes realizables</t>
  </si>
  <si>
    <t>Otros activos</t>
  </si>
  <si>
    <t>Obligaciones con el público</t>
  </si>
  <si>
    <t>Obligaciones inmediatas</t>
  </si>
  <si>
    <t>Cuentas por pagar</t>
  </si>
  <si>
    <t>Obligaciones financieras</t>
  </si>
  <si>
    <t>Beneficios sociales</t>
  </si>
  <si>
    <t>Valores en circulación</t>
  </si>
  <si>
    <t>Otros aportes patrimoniales</t>
  </si>
  <si>
    <t>Cartas de crédito</t>
  </si>
  <si>
    <t>Cartera de Microcréditos</t>
  </si>
  <si>
    <t>FEC_CORTE</t>
  </si>
  <si>
    <r>
      <t xml:space="preserve">Responsable: </t>
    </r>
    <r>
      <rPr>
        <sz val="8"/>
        <color theme="1"/>
        <rFont val="Times New Roman"/>
        <family val="1"/>
      </rPr>
      <t>dennys.andrade@seps.gob.ec; david.romero@seps.gob.ec</t>
    </r>
  </si>
  <si>
    <t>Fondos disponibles</t>
  </si>
  <si>
    <t>OPERACIONES INTERFINANCIERAS</t>
  </si>
  <si>
    <t>Deudores por aceptación</t>
  </si>
  <si>
    <t>Cartera de créditos refinanciada</t>
  </si>
  <si>
    <t>BIENES REALIZABLES, ADJUDICADOS POR PAGO, DE ARRENDAMIENTO MERCANTIL Y NO UTILIZADOS POR LA INSTITUCIÓN</t>
  </si>
  <si>
    <t>Bienes no utilizados por la Institución</t>
  </si>
  <si>
    <t>Depósitos a la vista</t>
  </si>
  <si>
    <t>OTROS PASIVOS</t>
  </si>
  <si>
    <t>12/31/2017</t>
  </si>
  <si>
    <t>PERIODO AL 31 DE DICIEMBRE 2017</t>
  </si>
  <si>
    <r>
      <t xml:space="preserve">Revisado y Aprobado: </t>
    </r>
    <r>
      <rPr>
        <sz val="8"/>
        <color theme="1"/>
        <rFont val="Times New Roman"/>
        <family val="1"/>
      </rPr>
      <t>ivan.granda@seps.gob.ec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</si>
</sst>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3" formatCode="_-* #,##0.00\ _€_-;\-* #,##0.00\ _€_-;_-* &quot;-&quot;??\ _€_-;_-@_-"/>
    <numFmt numFmtId="164" formatCode="_(&quot;$&quot;\ * #,##0.00_);_(&quot;$&quot;\ * \(#,##0.00\);_(&quot;$&quot;\ * &quot;-&quot;??_);_(@_)"/>
    <numFmt numFmtId="165" formatCode="_(* #,##0.00_);_(* \(#,##0.00\);_(* &quot;-&quot;??_);_(@_)"/>
  </numFmts>
  <fonts count="4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u/>
      <sz val="10"/>
      <color indexed="12"/>
      <name val="Arial"/>
      <family val="2"/>
    </font>
    <font>
      <sz val="11"/>
      <color theme="1"/>
      <name val="Times New Roman"/>
      <family val="1"/>
    </font>
    <font>
      <b/>
      <sz val="14"/>
      <color theme="1"/>
      <name val="Times New Roman"/>
      <family val="1"/>
    </font>
    <font>
      <b/>
      <sz val="18"/>
      <color indexed="9"/>
      <name val="Times New Roman"/>
      <family val="1"/>
    </font>
    <font>
      <b/>
      <sz val="14"/>
      <name val="Times New Roman"/>
      <family val="1"/>
    </font>
    <font>
      <b/>
      <sz val="11"/>
      <color indexed="8"/>
      <name val="Times New Roman"/>
      <family val="1"/>
    </font>
    <font>
      <b/>
      <sz val="15"/>
      <color theme="3"/>
      <name val="Times New Roman"/>
      <family val="1"/>
    </font>
    <font>
      <b/>
      <sz val="11"/>
      <color theme="3"/>
      <name val="Times New Roman"/>
      <family val="1"/>
    </font>
    <font>
      <b/>
      <i/>
      <sz val="8"/>
      <name val="Times New Roman"/>
      <family val="1"/>
    </font>
    <font>
      <b/>
      <i/>
      <u/>
      <sz val="8"/>
      <name val="Times New Roman"/>
      <family val="1"/>
    </font>
    <font>
      <sz val="10"/>
      <color indexed="30"/>
      <name val="Times New Roman"/>
      <family val="1"/>
    </font>
    <font>
      <b/>
      <sz val="8"/>
      <color indexed="8"/>
      <name val="Times New Roman"/>
      <family val="1"/>
    </font>
    <font>
      <sz val="8"/>
      <color indexed="8"/>
      <name val="Times New Roman"/>
      <family val="1"/>
    </font>
    <font>
      <b/>
      <sz val="8"/>
      <color theme="1"/>
      <name val="Times New Roman"/>
      <family val="1"/>
    </font>
    <font>
      <sz val="8"/>
      <color theme="1"/>
      <name val="Times New Roman"/>
      <family val="1"/>
    </font>
    <font>
      <u/>
      <sz val="12"/>
      <color indexed="12"/>
      <name val="Times New Roman"/>
      <family val="1"/>
    </font>
    <font>
      <sz val="11"/>
      <name val="Times New Roman"/>
      <family val="1"/>
    </font>
    <font>
      <sz val="11"/>
      <color theme="0"/>
      <name val="Times New Roman"/>
      <family val="1"/>
    </font>
    <font>
      <sz val="13"/>
      <color theme="1"/>
      <name val="Times New Roman"/>
      <family val="1"/>
    </font>
    <font>
      <b/>
      <sz val="11"/>
      <color theme="1"/>
      <name val="Times New Roman"/>
      <family val="1"/>
    </font>
    <font>
      <b/>
      <sz val="12"/>
      <color theme="1"/>
      <name val="Times New Roman"/>
      <family val="1"/>
    </font>
    <font>
      <b/>
      <sz val="20"/>
      <color theme="1"/>
      <name val="Calibri"/>
      <family val="2"/>
      <scheme val="minor"/>
    </font>
    <font>
      <b/>
      <sz val="11"/>
      <color theme="1"/>
      <name val="Calibri"/>
      <family val="2"/>
    </font>
    <font>
      <i/>
      <sz val="22"/>
      <color rgb="FFFF0000"/>
      <name val="Calibri"/>
      <family val="2"/>
      <scheme val="minor"/>
    </font>
    <font>
      <sz val="11"/>
      <color theme="1"/>
      <name val="Times New Roman"/>
    </font>
    <font>
      <sz val="11"/>
      <color theme="1"/>
      <name val="Calibri"/>
      <scheme val="minor"/>
    </font>
  </fonts>
  <fills count="37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theme="4" tint="0.79998168889431442"/>
        <bgColor theme="4" tint="0.79998168889431442"/>
      </patternFill>
    </fill>
  </fills>
  <borders count="27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medium">
        <color theme="3" tint="0.59996337778862885"/>
      </bottom>
      <diagonal/>
    </border>
    <border>
      <left/>
      <right/>
      <top/>
      <bottom style="thin">
        <color theme="4" tint="0.3999755851924192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7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 applyNumberFormat="0" applyFill="0" applyBorder="0" applyAlignment="0" applyProtection="0"/>
    <xf numFmtId="165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21" fillId="0" borderId="0" applyNumberFormat="0" applyFill="0" applyBorder="0" applyAlignment="0" applyProtection="0">
      <alignment vertical="top"/>
      <protection locked="0"/>
    </xf>
    <xf numFmtId="164" fontId="1" fillId="0" borderId="0" applyFont="0" applyFill="0" applyBorder="0" applyAlignment="0" applyProtection="0"/>
  </cellStyleXfs>
  <cellXfs count="172">
    <xf numFmtId="0" fontId="0" fillId="0" borderId="0" xfId="0"/>
    <xf numFmtId="0" fontId="0" fillId="0" borderId="0" xfId="0" pivotButton="1"/>
    <xf numFmtId="0" fontId="0" fillId="0" borderId="0" xfId="0" applyNumberFormat="1"/>
    <xf numFmtId="0" fontId="0" fillId="0" borderId="0" xfId="0" applyAlignment="1">
      <alignment horizontal="left"/>
    </xf>
    <xf numFmtId="15" fontId="0" fillId="0" borderId="0" xfId="0" applyNumberFormat="1"/>
    <xf numFmtId="0" fontId="19" fillId="0" borderId="0" xfId="42" applyFont="1" applyBorder="1"/>
    <xf numFmtId="0" fontId="20" fillId="0" borderId="0" xfId="42" applyFont="1" applyBorder="1"/>
    <xf numFmtId="0" fontId="1" fillId="0" borderId="0" xfId="0" applyFont="1" applyBorder="1"/>
    <xf numFmtId="0" fontId="0" fillId="33" borderId="0" xfId="0" applyFill="1" applyBorder="1"/>
    <xf numFmtId="0" fontId="16" fillId="0" borderId="10" xfId="0" applyFont="1" applyBorder="1"/>
    <xf numFmtId="15" fontId="0" fillId="0" borderId="0" xfId="0" applyNumberFormat="1" applyAlignment="1">
      <alignment horizontal="left"/>
    </xf>
    <xf numFmtId="0" fontId="22" fillId="0" borderId="0" xfId="0" applyFont="1"/>
    <xf numFmtId="0" fontId="23" fillId="0" borderId="0" xfId="0" applyFont="1" applyAlignment="1">
      <alignment horizontal="center"/>
    </xf>
    <xf numFmtId="0" fontId="22" fillId="0" borderId="0" xfId="0" applyFont="1" applyFill="1"/>
    <xf numFmtId="0" fontId="28" fillId="0" borderId="22" xfId="4" applyFont="1" applyBorder="1" applyAlignment="1">
      <alignment vertical="center"/>
    </xf>
    <xf numFmtId="0" fontId="22" fillId="0" borderId="22" xfId="0" applyFont="1" applyBorder="1"/>
    <xf numFmtId="0" fontId="29" fillId="0" borderId="0" xfId="45" applyFont="1" applyBorder="1" applyAlignment="1" applyProtection="1">
      <alignment horizontal="left" vertical="center" indent="4"/>
    </xf>
    <xf numFmtId="0" fontId="30" fillId="0" borderId="0" xfId="45" quotePrefix="1" applyFont="1" applyAlignment="1" applyProtection="1"/>
    <xf numFmtId="0" fontId="22" fillId="0" borderId="0" xfId="0" applyFont="1" applyBorder="1" applyAlignment="1">
      <alignment vertical="center"/>
    </xf>
    <xf numFmtId="0" fontId="28" fillId="0" borderId="0" xfId="4" applyFont="1" applyBorder="1" applyAlignment="1">
      <alignment vertical="center"/>
    </xf>
    <xf numFmtId="0" fontId="22" fillId="0" borderId="0" xfId="0" applyFont="1" applyAlignment="1">
      <alignment vertical="center"/>
    </xf>
    <xf numFmtId="0" fontId="29" fillId="0" borderId="0" xfId="0" applyFont="1" applyBorder="1" applyAlignment="1">
      <alignment horizontal="left" vertical="center" indent="4"/>
    </xf>
    <xf numFmtId="0" fontId="31" fillId="35" borderId="0" xfId="0" applyFont="1" applyFill="1"/>
    <xf numFmtId="0" fontId="32" fillId="0" borderId="0" xfId="0" applyFont="1" applyFill="1" applyBorder="1" applyAlignment="1"/>
    <xf numFmtId="0" fontId="32" fillId="0" borderId="0" xfId="0" applyFont="1" applyFill="1" applyBorder="1" applyAlignment="1">
      <alignment horizontal="left"/>
    </xf>
    <xf numFmtId="0" fontId="34" fillId="0" borderId="0" xfId="0" applyFont="1" applyAlignment="1">
      <alignment horizontal="justify" wrapText="1"/>
    </xf>
    <xf numFmtId="0" fontId="31" fillId="0" borderId="0" xfId="0" applyFont="1" applyFill="1"/>
    <xf numFmtId="0" fontId="35" fillId="0" borderId="0" xfId="0" applyFont="1"/>
    <xf numFmtId="0" fontId="36" fillId="0" borderId="0" xfId="45" applyFont="1" applyAlignment="1" applyProtection="1"/>
    <xf numFmtId="0" fontId="37" fillId="0" borderId="0" xfId="0" applyFont="1"/>
    <xf numFmtId="0" fontId="38" fillId="0" borderId="0" xfId="0" applyFont="1"/>
    <xf numFmtId="0" fontId="27" fillId="0" borderId="0" xfId="2" applyFont="1" applyBorder="1"/>
    <xf numFmtId="0" fontId="39" fillId="0" borderId="0" xfId="0" applyFont="1" applyAlignment="1">
      <alignment horizontal="center" vertical="top" wrapText="1"/>
    </xf>
    <xf numFmtId="0" fontId="26" fillId="0" borderId="0" xfId="42" applyFont="1" applyAlignment="1">
      <alignment vertical="center"/>
    </xf>
    <xf numFmtId="0" fontId="22" fillId="0" borderId="0" xfId="0" applyFont="1" applyAlignment="1">
      <alignment horizontal="center" vertical="center"/>
    </xf>
    <xf numFmtId="0" fontId="22" fillId="0" borderId="0" xfId="0" applyFont="1" applyAlignment="1">
      <alignment horizontal="center"/>
    </xf>
    <xf numFmtId="0" fontId="40" fillId="0" borderId="0" xfId="0" applyFont="1"/>
    <xf numFmtId="0" fontId="38" fillId="0" borderId="0" xfId="0" applyFont="1" applyAlignment="1">
      <alignment horizontal="center" vertical="center"/>
    </xf>
    <xf numFmtId="165" fontId="22" fillId="0" borderId="14" xfId="43" applyFont="1" applyBorder="1" applyAlignment="1">
      <alignment horizontal="center" vertical="center"/>
    </xf>
    <xf numFmtId="165" fontId="40" fillId="0" borderId="14" xfId="43" applyFont="1" applyBorder="1" applyAlignment="1">
      <alignment horizontal="center" vertical="center"/>
    </xf>
    <xf numFmtId="0" fontId="40" fillId="0" borderId="0" xfId="0" applyFont="1" applyAlignment="1"/>
    <xf numFmtId="0" fontId="40" fillId="0" borderId="14" xfId="0" applyFont="1" applyBorder="1" applyAlignment="1">
      <alignment horizontal="left" vertical="center"/>
    </xf>
    <xf numFmtId="0" fontId="41" fillId="34" borderId="14" xfId="0" applyFont="1" applyFill="1" applyBorder="1" applyAlignment="1">
      <alignment horizontal="left" vertical="center"/>
    </xf>
    <xf numFmtId="0" fontId="41" fillId="34" borderId="14" xfId="0" applyFont="1" applyFill="1" applyBorder="1" applyAlignment="1">
      <alignment horizontal="center" vertical="center"/>
    </xf>
    <xf numFmtId="165" fontId="0" fillId="0" borderId="0" xfId="43" applyFont="1"/>
    <xf numFmtId="0" fontId="0" fillId="0" borderId="18" xfId="0" applyBorder="1"/>
    <xf numFmtId="0" fontId="0" fillId="0" borderId="19" xfId="0" applyBorder="1"/>
    <xf numFmtId="0" fontId="0" fillId="0" borderId="20" xfId="0" applyBorder="1"/>
    <xf numFmtId="0" fontId="0" fillId="0" borderId="12" xfId="0" applyBorder="1"/>
    <xf numFmtId="0" fontId="0" fillId="0" borderId="0" xfId="0" applyBorder="1"/>
    <xf numFmtId="0" fontId="0" fillId="0" borderId="11" xfId="0" applyBorder="1"/>
    <xf numFmtId="0" fontId="0" fillId="0" borderId="13" xfId="0" applyBorder="1"/>
    <xf numFmtId="0" fontId="0" fillId="0" borderId="10" xfId="0" applyBorder="1"/>
    <xf numFmtId="0" fontId="0" fillId="0" borderId="15" xfId="0" applyBorder="1"/>
    <xf numFmtId="0" fontId="0" fillId="0" borderId="0" xfId="0" applyBorder="1" applyAlignment="1">
      <alignment horizontal="center" wrapText="1"/>
    </xf>
    <xf numFmtId="0" fontId="42" fillId="0" borderId="0" xfId="0" applyFont="1" applyAlignment="1">
      <alignment horizontal="center" wrapText="1"/>
    </xf>
    <xf numFmtId="0" fontId="0" fillId="0" borderId="17" xfId="0" applyBorder="1"/>
    <xf numFmtId="0" fontId="0" fillId="0" borderId="14" xfId="0" applyBorder="1"/>
    <xf numFmtId="0" fontId="0" fillId="0" borderId="12" xfId="0" applyFill="1" applyBorder="1"/>
    <xf numFmtId="0" fontId="0" fillId="0" borderId="13" xfId="0" applyFill="1" applyBorder="1"/>
    <xf numFmtId="9" fontId="0" fillId="0" borderId="14" xfId="44" applyFont="1" applyBorder="1"/>
    <xf numFmtId="164" fontId="0" fillId="0" borderId="14" xfId="46" applyFont="1" applyBorder="1"/>
    <xf numFmtId="9" fontId="0" fillId="0" borderId="0" xfId="44" applyFont="1" applyBorder="1"/>
    <xf numFmtId="164" fontId="0" fillId="0" borderId="17" xfId="46" applyFont="1" applyBorder="1"/>
    <xf numFmtId="9" fontId="0" fillId="0" borderId="17" xfId="44" applyFont="1" applyBorder="1"/>
    <xf numFmtId="0" fontId="43" fillId="36" borderId="23" xfId="0" applyFont="1" applyFill="1" applyBorder="1"/>
    <xf numFmtId="0" fontId="43" fillId="0" borderId="23" xfId="0" applyFont="1" applyBorder="1"/>
    <xf numFmtId="0" fontId="43" fillId="0" borderId="0" xfId="0" applyFont="1"/>
    <xf numFmtId="0" fontId="43" fillId="36" borderId="0" xfId="0" applyFont="1" applyFill="1"/>
    <xf numFmtId="0" fontId="0" fillId="0" borderId="0" xfId="0" applyAlignment="1">
      <alignment horizontal="center"/>
    </xf>
    <xf numFmtId="164" fontId="0" fillId="0" borderId="0" xfId="46" applyFont="1" applyBorder="1" applyAlignment="1">
      <alignment vertical="center"/>
    </xf>
    <xf numFmtId="164" fontId="0" fillId="0" borderId="10" xfId="46" applyFont="1" applyBorder="1" applyAlignment="1">
      <alignment vertical="center"/>
    </xf>
    <xf numFmtId="0" fontId="0" fillId="0" borderId="0" xfId="0" applyAlignment="1">
      <alignment horizontal="center" wrapText="1"/>
    </xf>
    <xf numFmtId="0" fontId="16" fillId="0" borderId="18" xfId="0" applyFont="1" applyBorder="1" applyAlignment="1">
      <alignment horizontal="center"/>
    </xf>
    <xf numFmtId="0" fontId="16" fillId="0" borderId="19" xfId="0" applyFont="1" applyBorder="1" applyAlignment="1">
      <alignment horizontal="center" vertical="center"/>
    </xf>
    <xf numFmtId="0" fontId="16" fillId="0" borderId="20" xfId="0" applyFont="1" applyBorder="1" applyAlignment="1">
      <alignment horizontal="center"/>
    </xf>
    <xf numFmtId="0" fontId="16" fillId="0" borderId="12" xfId="0" applyFont="1" applyBorder="1" applyAlignment="1">
      <alignment horizontal="center"/>
    </xf>
    <xf numFmtId="0" fontId="16" fillId="0" borderId="13" xfId="0" applyFont="1" applyBorder="1" applyAlignment="1">
      <alignment horizontal="center"/>
    </xf>
    <xf numFmtId="0" fontId="44" fillId="0" borderId="11" xfId="0" applyFont="1" applyBorder="1" applyAlignment="1">
      <alignment horizontal="center"/>
    </xf>
    <xf numFmtId="0" fontId="44" fillId="0" borderId="15" xfId="0" applyFont="1" applyBorder="1" applyAlignment="1">
      <alignment horizontal="center"/>
    </xf>
    <xf numFmtId="0" fontId="43" fillId="36" borderId="12" xfId="0" applyFont="1" applyFill="1" applyBorder="1"/>
    <xf numFmtId="0" fontId="43" fillId="36" borderId="13" xfId="0" applyFont="1" applyFill="1" applyBorder="1"/>
    <xf numFmtId="0" fontId="26" fillId="0" borderId="0" xfId="42" applyFont="1" applyAlignment="1">
      <alignment horizontal="center" vertical="center"/>
    </xf>
    <xf numFmtId="0" fontId="0" fillId="0" borderId="19" xfId="0" pivotButton="1" applyBorder="1"/>
    <xf numFmtId="15" fontId="0" fillId="0" borderId="0" xfId="0" applyNumberFormat="1" applyBorder="1"/>
    <xf numFmtId="10" fontId="0" fillId="0" borderId="11" xfId="0" applyNumberFormat="1" applyBorder="1"/>
    <xf numFmtId="10" fontId="0" fillId="0" borderId="15" xfId="0" applyNumberFormat="1" applyBorder="1"/>
    <xf numFmtId="0" fontId="16" fillId="0" borderId="16" xfId="0" applyFont="1" applyBorder="1" applyAlignment="1">
      <alignment horizontal="left"/>
    </xf>
    <xf numFmtId="0" fontId="0" fillId="0" borderId="16" xfId="0" applyBorder="1" applyAlignment="1">
      <alignment horizontal="left"/>
    </xf>
    <xf numFmtId="0" fontId="0" fillId="0" borderId="17" xfId="0" applyBorder="1" applyAlignment="1">
      <alignment horizontal="left"/>
    </xf>
    <xf numFmtId="0" fontId="16" fillId="0" borderId="12" xfId="0" applyFont="1" applyBorder="1" applyAlignment="1">
      <alignment horizontal="left"/>
    </xf>
    <xf numFmtId="0" fontId="0" fillId="0" borderId="12" xfId="0" applyBorder="1" applyAlignment="1">
      <alignment horizontal="left"/>
    </xf>
    <xf numFmtId="0" fontId="0" fillId="0" borderId="12" xfId="0" applyFont="1" applyBorder="1" applyAlignment="1">
      <alignment horizontal="left"/>
    </xf>
    <xf numFmtId="0" fontId="16" fillId="0" borderId="13" xfId="0" applyFont="1" applyBorder="1" applyAlignment="1">
      <alignment horizontal="left"/>
    </xf>
    <xf numFmtId="0" fontId="16" fillId="0" borderId="24" xfId="0" applyFont="1" applyBorder="1" applyAlignment="1">
      <alignment horizontal="left"/>
    </xf>
    <xf numFmtId="0" fontId="16" fillId="0" borderId="18" xfId="0" applyFont="1" applyBorder="1" applyAlignment="1">
      <alignment horizontal="left"/>
    </xf>
    <xf numFmtId="0" fontId="22" fillId="0" borderId="0" xfId="0" applyFont="1" applyAlignment="1">
      <alignment horizontal="center" vertical="center" wrapText="1"/>
    </xf>
    <xf numFmtId="0" fontId="22" fillId="0" borderId="0" xfId="0" applyFont="1" applyAlignment="1">
      <alignment horizontal="center" vertical="center" wrapText="1"/>
    </xf>
    <xf numFmtId="0" fontId="0" fillId="0" borderId="12" xfId="0" pivotButton="1" applyBorder="1" applyAlignment="1">
      <alignment vertical="center" wrapText="1"/>
    </xf>
    <xf numFmtId="0" fontId="22" fillId="0" borderId="0" xfId="0" applyFont="1" applyAlignment="1">
      <alignment vertical="center" wrapText="1"/>
    </xf>
    <xf numFmtId="4" fontId="0" fillId="0" borderId="0" xfId="0" applyNumberFormat="1" applyBorder="1"/>
    <xf numFmtId="4" fontId="0" fillId="0" borderId="11" xfId="0" applyNumberFormat="1" applyBorder="1"/>
    <xf numFmtId="4" fontId="0" fillId="0" borderId="10" xfId="0" applyNumberFormat="1" applyBorder="1"/>
    <xf numFmtId="4" fontId="0" fillId="0" borderId="15" xfId="0" applyNumberFormat="1" applyBorder="1"/>
    <xf numFmtId="0" fontId="0" fillId="0" borderId="0" xfId="0" applyAlignment="1">
      <alignment horizontal="center" vertical="center" wrapText="1"/>
    </xf>
    <xf numFmtId="0" fontId="0" fillId="0" borderId="12" xfId="0" pivotButton="1" applyBorder="1" applyAlignment="1">
      <alignment horizontal="center" vertical="center" wrapText="1"/>
    </xf>
    <xf numFmtId="4" fontId="0" fillId="0" borderId="0" xfId="0" applyNumberFormat="1"/>
    <xf numFmtId="4" fontId="22" fillId="0" borderId="0" xfId="0" applyNumberFormat="1" applyFont="1"/>
    <xf numFmtId="4" fontId="40" fillId="0" borderId="0" xfId="0" applyNumberFormat="1" applyFont="1"/>
    <xf numFmtId="4" fontId="16" fillId="0" borderId="25" xfId="0" applyNumberFormat="1" applyFont="1" applyBorder="1"/>
    <xf numFmtId="4" fontId="16" fillId="0" borderId="0" xfId="0" applyNumberFormat="1" applyFont="1"/>
    <xf numFmtId="4" fontId="16" fillId="0" borderId="11" xfId="0" applyNumberFormat="1" applyFont="1" applyBorder="1"/>
    <xf numFmtId="4" fontId="16" fillId="0" borderId="20" xfId="0" applyNumberFormat="1" applyFont="1" applyBorder="1"/>
    <xf numFmtId="4" fontId="16" fillId="0" borderId="15" xfId="0" applyNumberFormat="1" applyFont="1" applyBorder="1"/>
    <xf numFmtId="14" fontId="22" fillId="0" borderId="0" xfId="0" applyNumberFormat="1" applyFont="1"/>
    <xf numFmtId="4" fontId="0" fillId="0" borderId="0" xfId="0" applyNumberFormat="1" applyAlignment="1">
      <alignment horizontal="center" vertical="center" wrapText="1"/>
    </xf>
    <xf numFmtId="4" fontId="22" fillId="0" borderId="0" xfId="0" applyNumberFormat="1" applyFont="1" applyAlignment="1">
      <alignment horizontal="center" vertical="center" wrapText="1"/>
    </xf>
    <xf numFmtId="14" fontId="40" fillId="0" borderId="0" xfId="0" applyNumberFormat="1" applyFont="1"/>
    <xf numFmtId="0" fontId="0" fillId="0" borderId="12" xfId="0" applyBorder="1" applyAlignment="1">
      <alignment wrapText="1"/>
    </xf>
    <xf numFmtId="14" fontId="0" fillId="0" borderId="0" xfId="0" applyNumberFormat="1" applyAlignment="1">
      <alignment wrapText="1"/>
    </xf>
    <xf numFmtId="14" fontId="22" fillId="0" borderId="0" xfId="0" applyNumberFormat="1" applyFont="1" applyAlignment="1">
      <alignment wrapText="1"/>
    </xf>
    <xf numFmtId="0" fontId="0" fillId="0" borderId="18" xfId="0" applyBorder="1" applyAlignment="1">
      <alignment wrapText="1"/>
    </xf>
    <xf numFmtId="0" fontId="22" fillId="0" borderId="14" xfId="0" applyFont="1" applyBorder="1" applyAlignment="1">
      <alignment horizontal="left" vertical="center" wrapText="1"/>
    </xf>
    <xf numFmtId="10" fontId="22" fillId="0" borderId="14" xfId="44" applyNumberFormat="1" applyFont="1" applyBorder="1" applyAlignment="1">
      <alignment horizontal="center" vertical="center"/>
    </xf>
    <xf numFmtId="10" fontId="40" fillId="0" borderId="14" xfId="44" applyNumberFormat="1" applyFont="1" applyBorder="1" applyAlignment="1">
      <alignment horizontal="center" vertical="center"/>
    </xf>
    <xf numFmtId="14" fontId="0" fillId="0" borderId="11" xfId="0" applyNumberFormat="1" applyBorder="1" applyAlignment="1">
      <alignment wrapText="1"/>
    </xf>
    <xf numFmtId="4" fontId="16" fillId="0" borderId="26" xfId="0" applyNumberFormat="1" applyFont="1" applyBorder="1"/>
    <xf numFmtId="4" fontId="16" fillId="0" borderId="0" xfId="0" applyNumberFormat="1" applyFont="1" applyBorder="1"/>
    <xf numFmtId="4" fontId="16" fillId="0" borderId="19" xfId="0" applyNumberFormat="1" applyFont="1" applyBorder="1"/>
    <xf numFmtId="4" fontId="16" fillId="0" borderId="10" xfId="0" applyNumberFormat="1" applyFont="1" applyBorder="1"/>
    <xf numFmtId="14" fontId="0" fillId="0" borderId="0" xfId="0" applyNumberFormat="1" applyBorder="1" applyAlignment="1">
      <alignment wrapText="1"/>
    </xf>
    <xf numFmtId="0" fontId="0" fillId="0" borderId="16" xfId="0" applyFill="1" applyBorder="1" applyAlignment="1">
      <alignment horizontal="left"/>
    </xf>
    <xf numFmtId="10" fontId="0" fillId="0" borderId="11" xfId="0" applyNumberFormat="1" applyFill="1" applyBorder="1"/>
    <xf numFmtId="10" fontId="0" fillId="0" borderId="0" xfId="0" applyNumberFormat="1" applyBorder="1"/>
    <xf numFmtId="10" fontId="0" fillId="0" borderId="10" xfId="0" applyNumberFormat="1" applyBorder="1"/>
    <xf numFmtId="10" fontId="0" fillId="0" borderId="0" xfId="0" applyNumberFormat="1" applyFill="1" applyBorder="1"/>
    <xf numFmtId="0" fontId="45" fillId="0" borderId="18" xfId="0" pivotButton="1" applyFont="1" applyBorder="1"/>
    <xf numFmtId="0" fontId="45" fillId="0" borderId="19" xfId="0" applyFont="1" applyBorder="1"/>
    <xf numFmtId="0" fontId="45" fillId="0" borderId="19" xfId="0" pivotButton="1" applyFont="1" applyBorder="1"/>
    <xf numFmtId="0" fontId="45" fillId="0" borderId="20" xfId="0" applyFont="1" applyBorder="1"/>
    <xf numFmtId="0" fontId="45" fillId="0" borderId="12" xfId="0" applyFont="1" applyBorder="1"/>
    <xf numFmtId="0" fontId="45" fillId="0" borderId="0" xfId="0" applyFont="1" applyBorder="1"/>
    <xf numFmtId="14" fontId="45" fillId="0" borderId="0" xfId="0" applyNumberFormat="1" applyFont="1" applyBorder="1"/>
    <xf numFmtId="0" fontId="45" fillId="0" borderId="11" xfId="0" applyFont="1" applyBorder="1"/>
    <xf numFmtId="0" fontId="45" fillId="0" borderId="10" xfId="0" applyFont="1" applyBorder="1"/>
    <xf numFmtId="0" fontId="45" fillId="0" borderId="0" xfId="0" applyFont="1" applyBorder="1" applyAlignment="1"/>
    <xf numFmtId="0" fontId="45" fillId="0" borderId="10" xfId="0" applyFont="1" applyBorder="1" applyAlignment="1"/>
    <xf numFmtId="4" fontId="45" fillId="0" borderId="18" xfId="0" applyNumberFormat="1" applyFont="1" applyBorder="1"/>
    <xf numFmtId="4" fontId="45" fillId="0" borderId="19" xfId="0" applyNumberFormat="1" applyFont="1" applyBorder="1"/>
    <xf numFmtId="4" fontId="45" fillId="0" borderId="20" xfId="0" applyNumberFormat="1" applyFont="1" applyBorder="1"/>
    <xf numFmtId="4" fontId="45" fillId="0" borderId="12" xfId="0" applyNumberFormat="1" applyFont="1" applyBorder="1"/>
    <xf numFmtId="4" fontId="45" fillId="0" borderId="0" xfId="0" applyNumberFormat="1" applyFont="1" applyBorder="1"/>
    <xf numFmtId="4" fontId="45" fillId="0" borderId="11" xfId="0" applyNumberFormat="1" applyFont="1" applyBorder="1"/>
    <xf numFmtId="4" fontId="45" fillId="0" borderId="13" xfId="0" applyNumberFormat="1" applyFont="1" applyBorder="1"/>
    <xf numFmtId="4" fontId="45" fillId="0" borderId="10" xfId="0" applyNumberFormat="1" applyFont="1" applyBorder="1"/>
    <xf numFmtId="4" fontId="45" fillId="0" borderId="15" xfId="0" applyNumberFormat="1" applyFont="1" applyBorder="1"/>
    <xf numFmtId="0" fontId="45" fillId="0" borderId="12" xfId="0" pivotButton="1" applyFont="1" applyBorder="1" applyAlignment="1">
      <alignment horizontal="center" vertical="center" wrapText="1"/>
    </xf>
    <xf numFmtId="0" fontId="45" fillId="0" borderId="0" xfId="0" pivotButton="1" applyFont="1" applyBorder="1" applyAlignment="1">
      <alignment horizontal="center" vertical="center" wrapText="1"/>
    </xf>
    <xf numFmtId="0" fontId="46" fillId="0" borderId="16" xfId="0" applyFont="1" applyBorder="1" applyAlignment="1">
      <alignment horizontal="left"/>
    </xf>
    <xf numFmtId="0" fontId="24" fillId="9" borderId="0" xfId="18" applyFont="1" applyAlignment="1">
      <alignment horizontal="center"/>
    </xf>
    <xf numFmtId="0" fontId="25" fillId="0" borderId="0" xfId="0" applyFont="1" applyAlignment="1">
      <alignment horizontal="center"/>
    </xf>
    <xf numFmtId="0" fontId="26" fillId="0" borderId="0" xfId="42" applyFont="1" applyAlignment="1">
      <alignment horizontal="center"/>
    </xf>
    <xf numFmtId="0" fontId="27" fillId="0" borderId="1" xfId="2" applyFont="1"/>
    <xf numFmtId="0" fontId="22" fillId="0" borderId="0" xfId="0" applyFont="1" applyAlignment="1">
      <alignment horizontal="center" vertical="center" wrapText="1"/>
    </xf>
    <xf numFmtId="0" fontId="42" fillId="0" borderId="0" xfId="0" applyFont="1" applyAlignment="1">
      <alignment horizontal="center" wrapText="1"/>
    </xf>
    <xf numFmtId="0" fontId="0" fillId="0" borderId="12" xfId="0" applyBorder="1" applyAlignment="1">
      <alignment horizontal="center" wrapText="1"/>
    </xf>
    <xf numFmtId="0" fontId="0" fillId="0" borderId="0" xfId="0" applyBorder="1" applyAlignment="1">
      <alignment horizontal="center" wrapText="1"/>
    </xf>
    <xf numFmtId="0" fontId="0" fillId="0" borderId="11" xfId="0" applyBorder="1" applyAlignment="1">
      <alignment horizontal="center" wrapText="1"/>
    </xf>
    <xf numFmtId="0" fontId="0" fillId="0" borderId="18" xfId="0" applyBorder="1" applyAlignment="1">
      <alignment horizontal="center"/>
    </xf>
    <xf numFmtId="0" fontId="0" fillId="0" borderId="19" xfId="0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21" xfId="0" applyBorder="1" applyAlignment="1">
      <alignment horizontal="center" wrapText="1"/>
    </xf>
  </cellXfs>
  <cellStyles count="47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ANCLAS,REZONES Y SUS PARTES,DE FUNDICION,DE HIERRO O DE ACERO" xfId="42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Hipervínculo" xfId="45" builtinId="8"/>
    <cellStyle name="Incorrecto" xfId="7" builtinId="27" customBuiltin="1"/>
    <cellStyle name="Millares" xfId="43" builtinId="3"/>
    <cellStyle name="Moneda" xfId="46" builtinId="4"/>
    <cellStyle name="Neutral" xfId="8" builtinId="28" customBuiltin="1"/>
    <cellStyle name="Normal" xfId="0" builtinId="0"/>
    <cellStyle name="Notas" xfId="15" builtinId="10" customBuiltin="1"/>
    <cellStyle name="Porcentaje" xfId="44" builtinId="5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164">
    <dxf>
      <numFmt numFmtId="165" formatCode="_(* #,##0.00_);_(* \(#,##0.00\);_(* &quot;-&quot;??_);_(@_)"/>
    </dxf>
    <dxf>
      <numFmt numFmtId="165" formatCode="_(* #,##0.00_);_(* \(#,##0.00\);_(* &quot;-&quot;??_);_(@_)"/>
    </dxf>
    <dxf>
      <numFmt numFmtId="165" formatCode="_(* #,##0.00_);_(* \(#,##0.00\);_(* &quot;-&quot;??_);_(@_)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>
        <left/>
        <right/>
        <top/>
        <bottom style="thin">
          <color theme="4" tint="0.39997558519241921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fill>
        <patternFill patternType="solid">
          <fgColor theme="4" tint="0.79998168889431442"/>
          <bgColor theme="4" tint="0.79998168889431442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</dxf>
    <dxf>
      <font>
        <b/>
      </font>
    </dxf>
    <dxf>
      <font>
        <b/>
      </font>
    </dxf>
    <dxf>
      <alignment horizontal="center" readingOrder="0"/>
    </dxf>
    <dxf>
      <alignment vertical="center" readingOrder="0"/>
    </dxf>
    <dxf>
      <alignment wrapText="1" readingOrder="0"/>
    </dxf>
    <dxf>
      <border>
        <right style="thin">
          <color indexed="64"/>
        </right>
      </border>
    </dxf>
    <dxf>
      <font>
        <b/>
      </font>
    </dxf>
    <dxf>
      <border>
        <right style="thin">
          <color indexed="64"/>
        </right>
      </border>
    </dxf>
    <dxf>
      <border>
        <right style="thin">
          <color indexed="64"/>
        </right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numFmt numFmtId="14" formatCode="0.00%"/>
    </dxf>
    <dxf>
      <alignment wrapText="1" readingOrder="0"/>
    </dxf>
    <dxf>
      <alignment wrapText="1" readingOrder="0"/>
    </dxf>
    <dxf>
      <numFmt numFmtId="19" formatCode="dd/mm/yyyy"/>
    </dxf>
    <dxf>
      <alignment wrapText="1" readingOrder="0"/>
    </dxf>
    <dxf>
      <alignment horizontal="center" readingOrder="0"/>
    </dxf>
    <dxf>
      <alignment vertical="center" readingOrder="0"/>
    </dxf>
    <dxf>
      <numFmt numFmtId="4" formatCode="#,##0.00"/>
    </dxf>
    <dxf>
      <border>
        <top style="thin">
          <color indexed="64"/>
        </top>
      </border>
    </dxf>
    <dxf>
      <border>
        <top style="thin">
          <color indexed="64"/>
        </top>
        <bottom style="thin">
          <color indexed="64"/>
        </bottom>
      </border>
    </dxf>
    <dxf>
      <border>
        <top style="thin">
          <color indexed="64"/>
        </top>
        <bottom style="thin">
          <color indexed="64"/>
        </bottom>
      </border>
    </dxf>
    <dxf>
      <border>
        <top style="thin">
          <color indexed="64"/>
        </top>
        <bottom style="thin">
          <color indexed="64"/>
        </bottom>
      </border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 val="0"/>
      </font>
    </dxf>
    <dxf>
      <font>
        <b/>
      </font>
    </dxf>
    <dxf>
      <font>
        <b/>
      </font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numFmt numFmtId="4" formatCode="#,##0.00"/>
    </dxf>
    <dxf>
      <border>
        <bottom style="thin">
          <color indexed="64"/>
        </bottom>
      </border>
    </dxf>
    <dxf>
      <numFmt numFmtId="4" formatCode="#,##0.00"/>
    </dxf>
    <dxf>
      <numFmt numFmtId="4" formatCode="#,##0.00"/>
    </dxf>
    <dxf>
      <alignment vertical="center" readingOrder="0"/>
    </dxf>
    <dxf>
      <alignment wrapText="1" readingOrder="0"/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border>
        <left/>
        <right/>
        <top/>
        <bottom/>
      </border>
    </dxf>
    <dxf>
      <numFmt numFmtId="4" formatCode="#,##0.0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wrapText="1" readingOrder="0"/>
    </dxf>
    <dxf>
      <alignment wrapText="1" readingOrder="0"/>
    </dxf>
    <dxf>
      <alignment wrapText="1" readingOrder="0"/>
    </dxf>
    <dxf>
      <alignment wrapText="1" readingOrder="0"/>
    </dxf>
    <dxf>
      <alignment horizontal="general" readingOrder="0"/>
    </dxf>
    <dxf>
      <font>
        <name val="Times New Roman"/>
        <scheme val="none"/>
      </font>
    </dxf>
    <dxf>
      <font>
        <name val="Times New Roman"/>
        <scheme val="none"/>
      </font>
    </dxf>
    <dxf>
      <numFmt numFmtId="165" formatCode="_(* #,##0.00_);_(* \(#,##0.00\);_(* &quot;-&quot;??_);_(@_)"/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</dxfs>
  <tableStyles count="0" defaultTableStyle="TableStyleMedium2" defaultPivotStyle="PivotStyleLight16"/>
  <colors>
    <mruColors>
      <color rgb="FF0CFC34"/>
      <color rgb="FF892F2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pivotCacheDefinition" Target="pivotCache/pivotCacheDefinition5.xml"/><Relationship Id="rId26" Type="http://schemas.microsoft.com/office/2007/relationships/slicerCache" Target="slicerCaches/slicerCache8.xml"/><Relationship Id="rId3" Type="http://schemas.openxmlformats.org/officeDocument/2006/relationships/worksheet" Target="worksheets/sheet3.xml"/><Relationship Id="rId21" Type="http://schemas.microsoft.com/office/2007/relationships/slicerCache" Target="slicerCaches/slicerCache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pivotCacheDefinition" Target="pivotCache/pivotCacheDefinition4.xml"/><Relationship Id="rId25" Type="http://schemas.microsoft.com/office/2007/relationships/slicerCache" Target="slicerCaches/slicerCache7.xml"/><Relationship Id="rId33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pivotCacheDefinition" Target="pivotCache/pivotCacheDefinition3.xml"/><Relationship Id="rId20" Type="http://schemas.microsoft.com/office/2007/relationships/slicerCache" Target="slicerCaches/slicerCache2.xml"/><Relationship Id="rId29" Type="http://schemas.microsoft.com/office/2007/relationships/slicerCache" Target="slicerCaches/slicerCache1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microsoft.com/office/2007/relationships/slicerCache" Target="slicerCaches/slicerCache6.xml"/><Relationship Id="rId32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pivotCacheDefinition" Target="pivotCache/pivotCacheDefinition2.xml"/><Relationship Id="rId23" Type="http://schemas.microsoft.com/office/2007/relationships/slicerCache" Target="slicerCaches/slicerCache5.xml"/><Relationship Id="rId28" Type="http://schemas.microsoft.com/office/2007/relationships/slicerCache" Target="slicerCaches/slicerCache10.xml"/><Relationship Id="rId10" Type="http://schemas.openxmlformats.org/officeDocument/2006/relationships/worksheet" Target="worksheets/sheet10.xml"/><Relationship Id="rId19" Type="http://schemas.microsoft.com/office/2007/relationships/slicerCache" Target="slicerCaches/slicerCache1.xml"/><Relationship Id="rId3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pivotCacheDefinition" Target="pivotCache/pivotCacheDefinition1.xml"/><Relationship Id="rId22" Type="http://schemas.microsoft.com/office/2007/relationships/slicerCache" Target="slicerCaches/slicerCache4.xml"/><Relationship Id="rId27" Type="http://schemas.microsoft.com/office/2007/relationships/slicerCache" Target="slicerCaches/slicerCache9.xml"/><Relationship Id="rId30" Type="http://schemas.openxmlformats.org/officeDocument/2006/relationships/theme" Target="theme/theme1.xml"/><Relationship Id="rId8" Type="http://schemas.openxmlformats.org/officeDocument/2006/relationships/worksheet" Target="worksheets/sheet8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r>
              <a:rPr lang="es-EC" b="1"/>
              <a:t>RANKING</a:t>
            </a:r>
            <a:r>
              <a:rPr lang="es-EC" b="1" baseline="0"/>
              <a:t> DE LAS PRINCIPALES CUENTAS</a:t>
            </a:r>
          </a:p>
          <a:p>
            <a:pPr>
              <a:defRPr b="1"/>
            </a:pPr>
            <a:r>
              <a:rPr lang="es-EC" b="1" baseline="0"/>
              <a:t>(USD millones)</a:t>
            </a:r>
            <a:endParaRPr lang="es-EC" b="1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6.2099338876846412E-2"/>
          <c:y val="2.705403447888546E-2"/>
          <c:w val="0.93200489799525654"/>
          <c:h val="0.83127960168105874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A9D18E"/>
            </a:solidFill>
            <a:ln>
              <a:noFill/>
            </a:ln>
            <a:effectLst/>
          </c:spPr>
          <c:invertIfNegative val="1"/>
          <c:dPt>
            <c:idx val="0"/>
            <c:invertIfNegative val="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>
                <a:noFill/>
              </a:ln>
              <a:effectLst/>
            </c:spPr>
          </c:dPt>
          <c:dPt>
            <c:idx val="1"/>
            <c:invertIfNegative val="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>
                <a:noFill/>
              </a:ln>
              <a:effectLst/>
            </c:spPr>
          </c:dPt>
          <c:dPt>
            <c:idx val="2"/>
            <c:invertIfNegative val="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>
                <a:noFill/>
              </a:ln>
              <a:effectLst/>
            </c:spPr>
          </c:dPt>
          <c:dPt>
            <c:idx val="3"/>
            <c:invertIfNegative val="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>
                <a:noFill/>
              </a:ln>
              <a:effectLst/>
            </c:spPr>
          </c:dPt>
          <c:dPt>
            <c:idx val="4"/>
            <c:invertIfNegative val="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>
                <a:noFill/>
              </a:ln>
              <a:effectLst/>
            </c:spPr>
          </c:dPt>
          <c:dPt>
            <c:idx val="5"/>
            <c:invertIfNegative val="1"/>
            <c:bubble3D val="0"/>
            <c:spPr>
              <a:solidFill>
                <a:schemeClr val="accent2">
                  <a:lumMod val="40000"/>
                  <a:lumOff val="60000"/>
                </a:schemeClr>
              </a:solidFill>
              <a:ln>
                <a:noFill/>
              </a:ln>
              <a:effectLst/>
            </c:spPr>
          </c:dPt>
          <c:dPt>
            <c:idx val="6"/>
            <c:invertIfNegative val="1"/>
            <c:bubble3D val="0"/>
            <c:spPr>
              <a:solidFill>
                <a:schemeClr val="accent2">
                  <a:lumMod val="40000"/>
                  <a:lumOff val="60000"/>
                </a:schemeClr>
              </a:solidFill>
              <a:ln>
                <a:noFill/>
              </a:ln>
              <a:effectLst/>
            </c:spPr>
          </c:dPt>
          <c:dPt>
            <c:idx val="7"/>
            <c:invertIfNegative val="1"/>
            <c:bubble3D val="0"/>
            <c:spPr>
              <a:solidFill>
                <a:schemeClr val="accent2">
                  <a:lumMod val="40000"/>
                  <a:lumOff val="60000"/>
                </a:schemeClr>
              </a:solidFill>
              <a:ln>
                <a:noFill/>
              </a:ln>
              <a:effectLst/>
            </c:spPr>
          </c:dPt>
          <c:dPt>
            <c:idx val="8"/>
            <c:invertIfNegative val="1"/>
            <c:bubble3D val="0"/>
            <c:spPr>
              <a:solidFill>
                <a:schemeClr val="accent2">
                  <a:lumMod val="40000"/>
                  <a:lumOff val="60000"/>
                </a:schemeClr>
              </a:solidFill>
              <a:ln>
                <a:noFill/>
              </a:ln>
              <a:effectLst/>
            </c:spPr>
          </c:dPt>
          <c:dPt>
            <c:idx val="9"/>
            <c:invertIfNegative val="1"/>
            <c:bubble3D val="0"/>
            <c:spPr>
              <a:solidFill>
                <a:schemeClr val="accent2">
                  <a:lumMod val="40000"/>
                  <a:lumOff val="60000"/>
                </a:schemeClr>
              </a:solidFill>
              <a:ln>
                <a:noFill/>
              </a:ln>
              <a:effectLst/>
            </c:spPr>
          </c:dPt>
          <c:dPt>
            <c:idx val="10"/>
            <c:invertIfNegative val="1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>
                <a:noFill/>
              </a:ln>
              <a:effectLst/>
            </c:spPr>
          </c:dPt>
          <c:dPt>
            <c:idx val="11"/>
            <c:invertIfNegative val="1"/>
            <c:bubble3D val="0"/>
            <c:spPr>
              <a:solidFill>
                <a:schemeClr val="accent1">
                  <a:lumMod val="40000"/>
                  <a:lumOff val="60000"/>
                </a:schemeClr>
              </a:solidFill>
              <a:ln>
                <a:noFill/>
              </a:ln>
              <a:effectLst/>
            </c:spPr>
          </c:dPt>
          <c:dPt>
            <c:idx val="12"/>
            <c:invertIfNegative val="1"/>
            <c:bubble3D val="0"/>
            <c:spPr>
              <a:solidFill>
                <a:schemeClr val="accent1">
                  <a:lumMod val="40000"/>
                  <a:lumOff val="60000"/>
                </a:schemeClr>
              </a:solidFill>
              <a:ln>
                <a:noFill/>
              </a:ln>
              <a:effectLst/>
            </c:spPr>
          </c:dPt>
          <c:dPt>
            <c:idx val="13"/>
            <c:invertIfNegative val="1"/>
            <c:bubble3D val="0"/>
            <c:spPr>
              <a:solidFill>
                <a:schemeClr val="accent1">
                  <a:lumMod val="40000"/>
                  <a:lumOff val="60000"/>
                </a:schemeClr>
              </a:solidFill>
              <a:ln>
                <a:noFill/>
              </a:ln>
              <a:effectLst/>
            </c:spPr>
          </c:dPt>
          <c:dPt>
            <c:idx val="14"/>
            <c:invertIfNegative val="1"/>
            <c:bubble3D val="0"/>
            <c:spPr>
              <a:solidFill>
                <a:schemeClr val="accent1">
                  <a:lumMod val="40000"/>
                  <a:lumOff val="60000"/>
                </a:schemeClr>
              </a:solidFill>
              <a:ln>
                <a:noFill/>
              </a:ln>
              <a:effectLst/>
            </c:spPr>
          </c:dPt>
          <c:dPt>
            <c:idx val="15"/>
            <c:invertIfNegative val="1"/>
            <c:bubble3D val="0"/>
            <c:spPr>
              <a:solidFill>
                <a:schemeClr val="accent1">
                  <a:lumMod val="40000"/>
                  <a:lumOff val="60000"/>
                </a:schemeClr>
              </a:solidFill>
              <a:ln>
                <a:noFill/>
              </a:ln>
              <a:effectLst/>
            </c:spPr>
          </c:dPt>
          <c:dPt>
            <c:idx val="16"/>
            <c:invertIfNegative val="1"/>
            <c:bubble3D val="0"/>
            <c:spPr>
              <a:solidFill>
                <a:schemeClr val="accent1">
                  <a:lumMod val="40000"/>
                  <a:lumOff val="60000"/>
                </a:schemeClr>
              </a:solidFill>
              <a:ln>
                <a:noFill/>
              </a:ln>
              <a:effectLst/>
            </c:spPr>
          </c:dPt>
          <c:dPt>
            <c:idx val="17"/>
            <c:invertIfNegative val="1"/>
            <c:bubble3D val="0"/>
            <c:spPr>
              <a:solidFill>
                <a:schemeClr val="accent1">
                  <a:lumMod val="40000"/>
                  <a:lumOff val="60000"/>
                </a:schemeClr>
              </a:solidFill>
              <a:ln>
                <a:noFill/>
              </a:ln>
              <a:effectLst/>
            </c:spPr>
          </c:dPt>
          <c:dPt>
            <c:idx val="18"/>
            <c:invertIfNegative val="1"/>
            <c:bubble3D val="0"/>
            <c:spPr>
              <a:solidFill>
                <a:schemeClr val="accent1">
                  <a:lumMod val="40000"/>
                  <a:lumOff val="60000"/>
                </a:schemeClr>
              </a:solidFill>
              <a:ln>
                <a:noFill/>
              </a:ln>
              <a:effectLst/>
            </c:spPr>
          </c:dPt>
          <c:dPt>
            <c:idx val="19"/>
            <c:invertIfNegative val="1"/>
            <c:bubble3D val="0"/>
            <c:spPr>
              <a:solidFill>
                <a:schemeClr val="accent1">
                  <a:lumMod val="40000"/>
                  <a:lumOff val="60000"/>
                </a:schemeClr>
              </a:solidFill>
              <a:ln>
                <a:noFill/>
              </a:ln>
              <a:effectLst/>
            </c:spPr>
          </c:dPt>
          <c:dPt>
            <c:idx val="20"/>
            <c:invertIfNegative val="1"/>
            <c:bubble3D val="0"/>
            <c:spPr>
              <a:solidFill>
                <a:schemeClr val="accent1">
                  <a:lumMod val="40000"/>
                  <a:lumOff val="60000"/>
                </a:schemeClr>
              </a:solidFill>
              <a:ln>
                <a:noFill/>
              </a:ln>
              <a:effectLst/>
            </c:spPr>
          </c:dPt>
          <c:dPt>
            <c:idx val="21"/>
            <c:invertIfNegative val="1"/>
            <c:bubble3D val="0"/>
            <c:spPr>
              <a:solidFill>
                <a:schemeClr val="accent1">
                  <a:lumMod val="40000"/>
                  <a:lumOff val="60000"/>
                </a:schemeClr>
              </a:solidFill>
              <a:ln>
                <a:noFill/>
              </a:ln>
              <a:effectLst/>
            </c:spPr>
          </c:dPt>
          <c:dPt>
            <c:idx val="22"/>
            <c:invertIfNegative val="1"/>
            <c:bubble3D val="0"/>
            <c:spPr>
              <a:solidFill>
                <a:schemeClr val="accent1">
                  <a:lumMod val="40000"/>
                  <a:lumOff val="60000"/>
                </a:schemeClr>
              </a:solidFill>
              <a:ln>
                <a:noFill/>
              </a:ln>
              <a:effectLst/>
            </c:spPr>
          </c:dPt>
          <c:dPt>
            <c:idx val="23"/>
            <c:invertIfNegative val="1"/>
            <c:bubble3D val="0"/>
            <c:spPr>
              <a:solidFill>
                <a:schemeClr val="accent1">
                  <a:lumMod val="40000"/>
                  <a:lumOff val="60000"/>
                </a:schemeClr>
              </a:solidFill>
              <a:ln>
                <a:noFill/>
              </a:ln>
              <a:effectLst/>
            </c:spPr>
          </c:dPt>
          <c:dPt>
            <c:idx val="24"/>
            <c:invertIfNegative val="1"/>
            <c:bubble3D val="0"/>
            <c:spPr>
              <a:solidFill>
                <a:schemeClr val="accent1">
                  <a:lumMod val="40000"/>
                  <a:lumOff val="60000"/>
                </a:schemeClr>
              </a:solidFill>
              <a:ln>
                <a:noFill/>
              </a:ln>
              <a:effectLst/>
            </c:spPr>
          </c:dPt>
          <c:dPt>
            <c:idx val="25"/>
            <c:invertIfNegative val="1"/>
            <c:bubble3D val="0"/>
            <c:spPr>
              <a:solidFill>
                <a:schemeClr val="accent1">
                  <a:lumMod val="40000"/>
                  <a:lumOff val="60000"/>
                </a:schemeClr>
              </a:solidFill>
              <a:ln>
                <a:noFill/>
              </a:ln>
              <a:effectLst/>
            </c:spPr>
          </c:dPt>
          <c:cat>
            <c:strRef>
              <c:f>RANKING!$B$11:$B$14</c:f>
              <c:strCache>
                <c:ptCount val="4"/>
                <c:pt idx="0">
                  <c:v>PICHINCHA</c:v>
                </c:pt>
                <c:pt idx="1">
                  <c:v>AZUAY</c:v>
                </c:pt>
                <c:pt idx="2">
                  <c:v>IMBABURA</c:v>
                </c:pt>
                <c:pt idx="3">
                  <c:v>AMBATO</c:v>
                </c:pt>
              </c:strCache>
            </c:strRef>
          </c:cat>
          <c:val>
            <c:numRef>
              <c:f>RANKING!$C$11:$C$14</c:f>
              <c:numCache>
                <c:formatCode>_(* #,##0.00_);_(* \(#,##0.00\);_(* "-"??_);_(@_)</c:formatCode>
                <c:ptCount val="4"/>
                <c:pt idx="0">
                  <c:v>671253602.22000003</c:v>
                </c:pt>
                <c:pt idx="1">
                  <c:v>174639102.97999999</c:v>
                </c:pt>
                <c:pt idx="2">
                  <c:v>45160746.810000002</c:v>
                </c:pt>
                <c:pt idx="3">
                  <c:v>24919615.260000002</c:v>
                </c:pt>
              </c:numCache>
            </c:numRef>
          </c:val>
          <c:extLst>
            <c:ext xmlns:c14="http://schemas.microsoft.com/office/drawing/2007/8/2/chart" uri="{6F2FDCE9-48DA-4B69-8628-5D25D57E5C99}">
              <c14:invertSolidFillFmt>
                <c14:spPr xmlns:c14="http://schemas.microsoft.com/office/drawing/2007/8/2/chart">
                  <a:solidFill>
                    <a:srgbClr val="FFFFFF"/>
                  </a:solidFill>
                  <a:ln>
                    <a:noFill/>
                  </a:ln>
                  <a:effectLst/>
                </c14:spPr>
              </c14:invertSolidFillFmt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204158640"/>
        <c:axId val="202669824"/>
      </c:barChart>
      <c:catAx>
        <c:axId val="2041586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Times New Roman" panose="02020603050405020304" pitchFamily="18" charset="0"/>
              </a:defRPr>
            </a:pPr>
            <a:endParaRPr lang="es-ES"/>
          </a:p>
        </c:txPr>
        <c:crossAx val="202669824"/>
        <c:crosses val="autoZero"/>
        <c:auto val="1"/>
        <c:lblAlgn val="ctr"/>
        <c:lblOffset val="100"/>
        <c:noMultiLvlLbl val="0"/>
      </c:catAx>
      <c:valAx>
        <c:axId val="202669824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imes New Roman" panose="02020603050405020304" pitchFamily="18" charset="0"/>
                    <a:ea typeface="+mn-ea"/>
                    <a:cs typeface="Times New Roman" panose="02020603050405020304" pitchFamily="18" charset="0"/>
                  </a:defRPr>
                </a:pPr>
                <a:r>
                  <a:rPr lang="es-EC" sz="1100"/>
                  <a:t>Millones</a:t>
                </a:r>
              </a:p>
            </c:rich>
          </c:tx>
          <c:layout>
            <c:manualLayout>
              <c:xMode val="edge"/>
              <c:yMode val="edge"/>
              <c:x val="0"/>
              <c:y val="0.398473126802876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imes New Roman" panose="02020603050405020304" pitchFamily="18" charset="0"/>
                  <a:ea typeface="+mn-ea"/>
                  <a:cs typeface="Times New Roman" panose="02020603050405020304" pitchFamily="18" charset="0"/>
                </a:defRPr>
              </a:pPr>
              <a:endParaRPr lang="es-ES"/>
            </a:p>
          </c:txPr>
        </c:title>
        <c:numFmt formatCode="_(* #,##0.00_);_(* \(#,##0.00\);_(* &quot;-&quot;??_);_(@_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imes New Roman" panose="02020603050405020304" pitchFamily="18" charset="0"/>
                <a:ea typeface="+mn-ea"/>
                <a:cs typeface="Times New Roman" panose="02020603050405020304" pitchFamily="18" charset="0"/>
              </a:defRPr>
            </a:pPr>
            <a:endParaRPr lang="es-ES"/>
          </a:p>
        </c:txPr>
        <c:crossAx val="204158640"/>
        <c:crosses val="autoZero"/>
        <c:crossBetween val="between"/>
        <c:dispUnits>
          <c:builtInUnit val="millions"/>
        </c:dispUnits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imes New Roman" panose="02020603050405020304" pitchFamily="18" charset="0"/>
          <a:cs typeface="Times New Roman" panose="02020603050405020304" pitchFamily="18" charset="0"/>
        </a:defRPr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chart" Target="../charts/chart1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685799</xdr:colOff>
      <xdr:row>0</xdr:row>
      <xdr:rowOff>66675</xdr:rowOff>
    </xdr:from>
    <xdr:to>
      <xdr:col>1</xdr:col>
      <xdr:colOff>2638424</xdr:colOff>
      <xdr:row>5</xdr:row>
      <xdr:rowOff>8214</xdr:rowOff>
    </xdr:to>
    <xdr:pic>
      <xdr:nvPicPr>
        <xdr:cNvPr id="2" name="Imagen 1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8273" t="10027" r="67273" b="75648"/>
        <a:stretch/>
      </xdr:blipFill>
      <xdr:spPr>
        <a:xfrm>
          <a:off x="685799" y="66675"/>
          <a:ext cx="2714625" cy="894039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1</xdr:rowOff>
    </xdr:from>
    <xdr:to>
      <xdr:col>3</xdr:col>
      <xdr:colOff>17319</xdr:colOff>
      <xdr:row>3</xdr:row>
      <xdr:rowOff>161102</xdr:rowOff>
    </xdr:to>
    <xdr:pic>
      <xdr:nvPicPr>
        <xdr:cNvPr id="2" name="Imagen 1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8273" t="10027" r="67273" b="75648"/>
        <a:stretch/>
      </xdr:blipFill>
      <xdr:spPr>
        <a:xfrm>
          <a:off x="1" y="1"/>
          <a:ext cx="2303318" cy="758578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1288977</xdr:colOff>
      <xdr:row>3</xdr:row>
      <xdr:rowOff>88638</xdr:rowOff>
    </xdr:to>
    <xdr:pic>
      <xdr:nvPicPr>
        <xdr:cNvPr id="4" name="Imagen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518722" cy="660138"/>
        </a:xfrm>
        <a:prstGeom prst="rect">
          <a:avLst/>
        </a:prstGeom>
      </xdr:spPr>
    </xdr:pic>
    <xdr:clientData/>
  </xdr:twoCellAnchor>
  <xdr:twoCellAnchor editAs="absolute">
    <xdr:from>
      <xdr:col>1</xdr:col>
      <xdr:colOff>4274003</xdr:colOff>
      <xdr:row>0</xdr:row>
      <xdr:rowOff>138795</xdr:rowOff>
    </xdr:from>
    <xdr:to>
      <xdr:col>4</xdr:col>
      <xdr:colOff>115660</xdr:colOff>
      <xdr:row>6</xdr:row>
      <xdr:rowOff>149681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7" name="Fecha 1"/>
            <xdr:cNvGraphicFramePr>
              <a:graphicFrameLocks noMove="1" noResize="1"/>
            </xdr:cNvGraphicFramePr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Fecha 1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5498646" y="138795"/>
              <a:ext cx="1828800" cy="1153886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EC" sz="1100"/>
                <a:t>Esta forma representa una segmentación de datos. La segmentación de datos se admite en Excel 2010 y versiones posteriores.
Si la forma se modificó en una versión anterior de Excel o si el libro se guardó en Excel 2003 o una versión anterior, no se puede usar la segmentación de datos.</a:t>
              </a:r>
            </a:p>
          </xdr:txBody>
        </xdr:sp>
      </mc:Fallback>
    </mc:AlternateContent>
    <xdr:clientData/>
  </xdr:twoCellAnchor>
  <xdr:twoCellAnchor>
    <xdr:from>
      <xdr:col>1</xdr:col>
      <xdr:colOff>4204607</xdr:colOff>
      <xdr:row>7</xdr:row>
      <xdr:rowOff>27214</xdr:rowOff>
    </xdr:from>
    <xdr:to>
      <xdr:col>4</xdr:col>
      <xdr:colOff>1619250</xdr:colOff>
      <xdr:row>8</xdr:row>
      <xdr:rowOff>163286</xdr:rowOff>
    </xdr:to>
    <xdr:sp macro="" textlink="">
      <xdr:nvSpPr>
        <xdr:cNvPr id="8" name="CuadroTexto 7"/>
        <xdr:cNvSpPr txBox="1"/>
      </xdr:nvSpPr>
      <xdr:spPr>
        <a:xfrm>
          <a:off x="5429250" y="1360714"/>
          <a:ext cx="3401786" cy="32657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200" b="1"/>
            <a:t>*Seleccione una o varias opciones</a:t>
          </a:r>
        </a:p>
      </xdr:txBody>
    </xdr:sp>
    <xdr:clientData/>
  </xdr:twoCellAnchor>
  <xdr:twoCellAnchor editAs="oneCell">
    <xdr:from>
      <xdr:col>4</xdr:col>
      <xdr:colOff>1015093</xdr:colOff>
      <xdr:row>0</xdr:row>
      <xdr:rowOff>186419</xdr:rowOff>
    </xdr:from>
    <xdr:to>
      <xdr:col>5</xdr:col>
      <xdr:colOff>1129393</xdr:colOff>
      <xdr:row>7</xdr:row>
      <xdr:rowOff>13608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2" name="RAZON SOCIAL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RAZON SOCIAL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8226879" y="186419"/>
              <a:ext cx="1828800" cy="1160689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EC" sz="1100"/>
                <a:t>Esta forma representa una segmentación de datos. La segmentación de datos se admite en Excel 2010 y versiones posteriores.
Si la forma se modificó en una versión anterior de Excel o si el libro se guardó en Excel 2003 o una versión anterior, no se puede usar la segmentación de datos.</a:t>
              </a:r>
            </a:p>
          </xdr:txBody>
        </xdr:sp>
      </mc:Fallback>
    </mc:AlternateContent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1783936</xdr:colOff>
      <xdr:row>3</xdr:row>
      <xdr:rowOff>88638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523824" cy="660138"/>
        </a:xfrm>
        <a:prstGeom prst="rect">
          <a:avLst/>
        </a:prstGeom>
      </xdr:spPr>
    </xdr:pic>
    <xdr:clientData/>
  </xdr:twoCellAnchor>
  <xdr:twoCellAnchor editAs="absolute">
    <xdr:from>
      <xdr:col>4</xdr:col>
      <xdr:colOff>796018</xdr:colOff>
      <xdr:row>0</xdr:row>
      <xdr:rowOff>133804</xdr:rowOff>
    </xdr:from>
    <xdr:to>
      <xdr:col>6</xdr:col>
      <xdr:colOff>462643</xdr:colOff>
      <xdr:row>6</xdr:row>
      <xdr:rowOff>106590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6" name="RAZÓN SOCIAL"/>
            <xdr:cNvGraphicFramePr>
              <a:graphicFrameLocks noMove="1" noResize="1"/>
            </xdr:cNvGraphicFramePr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RAZÓN SOCIAL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8021411" y="133804"/>
              <a:ext cx="4678135" cy="1115786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EC" sz="1100"/>
                <a:t>Esta forma representa una segmentación de datos. La segmentación de datos se admite en Excel 2010 y versiones posteriores.
Si la forma se modificó en una versión anterior de Excel o si el libro se guardó en Excel 2003 o una versión anterior, no se puede usar la segmentación de datos.</a:t>
              </a:r>
            </a:p>
          </xdr:txBody>
        </xdr:sp>
      </mc:Fallback>
    </mc:AlternateContent>
    <xdr:clientData/>
  </xdr:twoCellAnchor>
  <xdr:twoCellAnchor editAs="absolute">
    <xdr:from>
      <xdr:col>3</xdr:col>
      <xdr:colOff>500290</xdr:colOff>
      <xdr:row>0</xdr:row>
      <xdr:rowOff>120651</xdr:rowOff>
    </xdr:from>
    <xdr:to>
      <xdr:col>4</xdr:col>
      <xdr:colOff>625930</xdr:colOff>
      <xdr:row>6</xdr:row>
      <xdr:rowOff>90714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7" name="FEC_CORTE"/>
            <xdr:cNvGraphicFramePr>
              <a:graphicFrameLocks noMove="1" noResize="1"/>
            </xdr:cNvGraphicFramePr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FEC_CORTE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6011183" y="120651"/>
              <a:ext cx="1840140" cy="1113063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EC" sz="1100"/>
                <a:t>Esta forma representa una segmentación de datos. La segmentación de datos se admite en Excel 2010 y versiones posteriores.
Si la forma se modificó en una versión anterior de Excel o si el libro se guardó en Excel 2003 o una versión anterior, no se puede usar la segmentación de datos.</a:t>
              </a:r>
            </a:p>
          </xdr:txBody>
        </xdr:sp>
      </mc:Fallback>
    </mc:AlternateContent>
    <xdr:clientData/>
  </xdr:twoCellAnchor>
  <xdr:twoCellAnchor>
    <xdr:from>
      <xdr:col>3</xdr:col>
      <xdr:colOff>421822</xdr:colOff>
      <xdr:row>6</xdr:row>
      <xdr:rowOff>136071</xdr:rowOff>
    </xdr:from>
    <xdr:to>
      <xdr:col>5</xdr:col>
      <xdr:colOff>394608</xdr:colOff>
      <xdr:row>8</xdr:row>
      <xdr:rowOff>81643</xdr:rowOff>
    </xdr:to>
    <xdr:sp macro="" textlink="">
      <xdr:nvSpPr>
        <xdr:cNvPr id="8" name="CuadroTexto 7"/>
        <xdr:cNvSpPr txBox="1"/>
      </xdr:nvSpPr>
      <xdr:spPr>
        <a:xfrm>
          <a:off x="5932715" y="1279071"/>
          <a:ext cx="3401786" cy="32657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200" b="1"/>
            <a:t>*Seleccione una o varias opciones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2523824</xdr:colOff>
      <xdr:row>3</xdr:row>
      <xdr:rowOff>88638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523824" cy="660138"/>
        </a:xfrm>
        <a:prstGeom prst="rect">
          <a:avLst/>
        </a:prstGeom>
      </xdr:spPr>
    </xdr:pic>
    <xdr:clientData/>
  </xdr:twoCellAnchor>
  <xdr:twoCellAnchor editAs="absolute">
    <xdr:from>
      <xdr:col>1</xdr:col>
      <xdr:colOff>1306737</xdr:colOff>
      <xdr:row>0</xdr:row>
      <xdr:rowOff>178707</xdr:rowOff>
    </xdr:from>
    <xdr:to>
      <xdr:col>3</xdr:col>
      <xdr:colOff>666750</xdr:colOff>
      <xdr:row>7</xdr:row>
      <xdr:rowOff>40820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3" name="NOM_RAZON_SOCIAL"/>
            <xdr:cNvGraphicFramePr>
              <a:graphicFrameLocks noMove="1" noResize="1"/>
            </xdr:cNvGraphicFramePr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NOM_RAZON_SOCIAL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7729309" y="178707"/>
              <a:ext cx="4215494" cy="1195613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EC" sz="1100"/>
                <a:t>Esta forma representa una segmentación de datos. La segmentación de datos se admite en Excel 2010 y versiones posteriores.
Si la forma se modificó en una versión anterior de Excel o si el libro se guardó en Excel 2003 o una versión anterior, no se puede usar la segmentación de datos.</a:t>
              </a:r>
            </a:p>
          </xdr:txBody>
        </xdr:sp>
      </mc:Fallback>
    </mc:AlternateContent>
    <xdr:clientData/>
  </xdr:twoCellAnchor>
  <xdr:twoCellAnchor editAs="absolute">
    <xdr:from>
      <xdr:col>0</xdr:col>
      <xdr:colOff>5681435</xdr:colOff>
      <xdr:row>0</xdr:row>
      <xdr:rowOff>174172</xdr:rowOff>
    </xdr:from>
    <xdr:to>
      <xdr:col>1</xdr:col>
      <xdr:colOff>1062718</xdr:colOff>
      <xdr:row>7</xdr:row>
      <xdr:rowOff>29482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6" name="FEC_CORTE 2"/>
            <xdr:cNvGraphicFramePr>
              <a:graphicFrameLocks noMove="1" noResize="1"/>
            </xdr:cNvGraphicFramePr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FEC_CORTE 2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5681435" y="174172"/>
              <a:ext cx="1803854" cy="118881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EC" sz="1100"/>
                <a:t>Esta forma representa una segmentación de datos. La segmentación de datos se admite en Excel 2010 y versiones posteriores.
Si la forma se modificó en una versión anterior de Excel o si el libro se guardó en Excel 2003 o una versión anterior, no se puede usar la segmentación de datos.</a:t>
              </a:r>
            </a:p>
          </xdr:txBody>
        </xdr:sp>
      </mc:Fallback>
    </mc:AlternateContent>
    <xdr:clientData/>
  </xdr:twoCellAnchor>
  <xdr:twoCellAnchor>
    <xdr:from>
      <xdr:col>0</xdr:col>
      <xdr:colOff>5592536</xdr:colOff>
      <xdr:row>7</xdr:row>
      <xdr:rowOff>81643</xdr:rowOff>
    </xdr:from>
    <xdr:to>
      <xdr:col>2</xdr:col>
      <xdr:colOff>68036</xdr:colOff>
      <xdr:row>9</xdr:row>
      <xdr:rowOff>27215</xdr:rowOff>
    </xdr:to>
    <xdr:sp macro="" textlink="">
      <xdr:nvSpPr>
        <xdr:cNvPr id="7" name="CuadroTexto 6"/>
        <xdr:cNvSpPr txBox="1"/>
      </xdr:nvSpPr>
      <xdr:spPr>
        <a:xfrm>
          <a:off x="5592536" y="1415143"/>
          <a:ext cx="3401786" cy="32657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200" b="1"/>
            <a:t>*Seleccione una o varias opciones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444497</xdr:colOff>
      <xdr:row>9</xdr:row>
      <xdr:rowOff>130570</xdr:rowOff>
    </xdr:from>
    <xdr:to>
      <xdr:col>18</xdr:col>
      <xdr:colOff>322036</xdr:colOff>
      <xdr:row>34</xdr:row>
      <xdr:rowOff>95250</xdr:rowOff>
    </xdr:to>
    <xdr:graphicFrame macro="">
      <xdr:nvGraphicFramePr>
        <xdr:cNvPr id="2" name="Gráfico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0</xdr:colOff>
      <xdr:row>0</xdr:row>
      <xdr:rowOff>0</xdr:rowOff>
    </xdr:from>
    <xdr:to>
      <xdr:col>1</xdr:col>
      <xdr:colOff>2183645</xdr:colOff>
      <xdr:row>3</xdr:row>
      <xdr:rowOff>88638</xdr:rowOff>
    </xdr:to>
    <xdr:pic>
      <xdr:nvPicPr>
        <xdr:cNvPr id="6" name="Imagen 5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523824" cy="660138"/>
        </a:xfrm>
        <a:prstGeom prst="rect">
          <a:avLst/>
        </a:prstGeom>
      </xdr:spPr>
    </xdr:pic>
    <xdr:clientData/>
  </xdr:twoCellAnchor>
  <xdr:twoCellAnchor editAs="oneCell">
    <xdr:from>
      <xdr:col>3</xdr:col>
      <xdr:colOff>139700</xdr:colOff>
      <xdr:row>0</xdr:row>
      <xdr:rowOff>142875</xdr:rowOff>
    </xdr:from>
    <xdr:to>
      <xdr:col>4</xdr:col>
      <xdr:colOff>666750</xdr:colOff>
      <xdr:row>6</xdr:row>
      <xdr:rowOff>158750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8" name="FECHA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FECHA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5854700" y="142875"/>
              <a:ext cx="1828800" cy="115887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ES" sz="1100"/>
                <a:t>Esta forma representa una segmentación de datos. La segmentación de datos se admite en Excel 2010 y versiones posteriores.
Si la forma se modificó en una versión anterior de Excel o si el libro se guardó en Excel 2003 o una versión anterior, no se puede usar la segmentación de datos.</a:t>
              </a:r>
            </a:p>
          </xdr:txBody>
        </xdr:sp>
      </mc:Fallback>
    </mc:AlternateContent>
    <xdr:clientData/>
  </xdr:twoCellAnchor>
  <xdr:twoCellAnchor editAs="oneCell">
    <xdr:from>
      <xdr:col>7</xdr:col>
      <xdr:colOff>142875</xdr:colOff>
      <xdr:row>0</xdr:row>
      <xdr:rowOff>111125</xdr:rowOff>
    </xdr:from>
    <xdr:to>
      <xdr:col>10</xdr:col>
      <xdr:colOff>714375</xdr:colOff>
      <xdr:row>6</xdr:row>
      <xdr:rowOff>158750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9" name="CUENTA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CUENTA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9858375" y="111125"/>
              <a:ext cx="2857500" cy="119062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ES" sz="1100"/>
                <a:t>Esta forma representa una segmentación de datos. La segmentación de datos se admite en Excel 2010 y versiones posteriores.
Si la forma se modificó en una versión anterior de Excel o si el libro se guardó en Excel 2003 o una versión anterior, no se puede usar la segmentación de datos.</a:t>
              </a:r>
            </a:p>
          </xdr:txBody>
        </xdr:sp>
      </mc:Fallback>
    </mc:AlternateContent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2273793</xdr:colOff>
      <xdr:row>3</xdr:row>
      <xdr:rowOff>88638</xdr:rowOff>
    </xdr:to>
    <xdr:pic>
      <xdr:nvPicPr>
        <xdr:cNvPr id="5" name="Imagen 4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2523824" cy="660138"/>
        </a:xfrm>
        <a:prstGeom prst="rect">
          <a:avLst/>
        </a:prstGeom>
      </xdr:spPr>
    </xdr:pic>
    <xdr:clientData/>
  </xdr:twoCellAnchor>
  <xdr:twoCellAnchor editAs="absolute">
    <xdr:from>
      <xdr:col>3</xdr:col>
      <xdr:colOff>320221</xdr:colOff>
      <xdr:row>0</xdr:row>
      <xdr:rowOff>126547</xdr:rowOff>
    </xdr:from>
    <xdr:to>
      <xdr:col>5</xdr:col>
      <xdr:colOff>27215</xdr:colOff>
      <xdr:row>6</xdr:row>
      <xdr:rowOff>122464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3" name="NOM_RAZON_SOCIAL 5"/>
            <xdr:cNvGraphicFramePr>
              <a:graphicFrameLocks/>
            </xdr:cNvGraphicFramePr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NOM_RAZON_SOCIAL 5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8334828" y="126547"/>
              <a:ext cx="4331153" cy="1138917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EC" sz="1100"/>
                <a:t>Esta forma representa una segmentación de datos. La segmentación de datos se admite en Excel 2010 y versiones posteriores.
Si la forma se modificó en una versión anterior de Excel o si el libro se guardó en Excel 2003 o una versión anterior, no se puede usar la segmentación de datos.</a:t>
              </a:r>
            </a:p>
          </xdr:txBody>
        </xdr:sp>
      </mc:Fallback>
    </mc:AlternateContent>
    <xdr:clientData/>
  </xdr:twoCellAnchor>
  <xdr:twoCellAnchor editAs="absolute">
    <xdr:from>
      <xdr:col>2</xdr:col>
      <xdr:colOff>454</xdr:colOff>
      <xdr:row>0</xdr:row>
      <xdr:rowOff>124280</xdr:rowOff>
    </xdr:from>
    <xdr:to>
      <xdr:col>3</xdr:col>
      <xdr:colOff>105683</xdr:colOff>
      <xdr:row>6</xdr:row>
      <xdr:rowOff>117930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6" name="FEC_CORTE 1"/>
            <xdr:cNvGraphicFramePr>
              <a:graphicFrameLocks noChangeAspect="1"/>
            </xdr:cNvGraphicFramePr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FEC_CORTE 1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6300561" y="124280"/>
              <a:ext cx="1819729" cy="113665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EC" sz="1100"/>
                <a:t>Esta forma representa una segmentación de datos. La segmentación de datos se admite en Excel 2010 y versiones posteriores.
Si la forma se modificó en una versión anterior de Excel o si el libro se guardó en Excel 2003 o una versión anterior, no se puede usar la segmentación de datos.</a:t>
              </a:r>
            </a:p>
          </xdr:txBody>
        </xdr:sp>
      </mc:Fallback>
    </mc:AlternateContent>
    <xdr:clientData/>
  </xdr:twoCellAnchor>
  <xdr:twoCellAnchor>
    <xdr:from>
      <xdr:col>1</xdr:col>
      <xdr:colOff>6027964</xdr:colOff>
      <xdr:row>6</xdr:row>
      <xdr:rowOff>176892</xdr:rowOff>
    </xdr:from>
    <xdr:to>
      <xdr:col>3</xdr:col>
      <xdr:colOff>1660072</xdr:colOff>
      <xdr:row>8</xdr:row>
      <xdr:rowOff>122464</xdr:rowOff>
    </xdr:to>
    <xdr:sp macro="" textlink="">
      <xdr:nvSpPr>
        <xdr:cNvPr id="2" name="CuadroTexto 1"/>
        <xdr:cNvSpPr txBox="1"/>
      </xdr:nvSpPr>
      <xdr:spPr>
        <a:xfrm>
          <a:off x="6272893" y="1319892"/>
          <a:ext cx="3401786" cy="32657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200" b="1"/>
            <a:t>*Seleccione una o varias opciones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44823</xdr:colOff>
      <xdr:row>3</xdr:row>
      <xdr:rowOff>0</xdr:rowOff>
    </xdr:from>
    <xdr:to>
      <xdr:col>4</xdr:col>
      <xdr:colOff>179293</xdr:colOff>
      <xdr:row>7</xdr:row>
      <xdr:rowOff>78441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4" name="NOM_RAZON_SOCIAL 2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NOM_RAZON_SOCIAL 2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44823" y="571500"/>
              <a:ext cx="7485529" cy="1423147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EC" sz="1100"/>
                <a:t>Esta forma representa una segmentación de datos. La segmentación de datos se admite en Excel 2010 y versiones posteriores.
Si la forma se modificó en una versión anterior de Excel o si el libro se guardó en Excel 2003 o una versión anterior, no se puede usar la segmentación de datos.</a:t>
              </a:r>
            </a:p>
          </xdr:txBody>
        </xdr:sp>
      </mc:Fallback>
    </mc:AlternateContent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\\seps-mv-fileser\Intendencia%20de%20Estadisticas%20y%20Estudios%20y%20Normas%20de%20la%20EPS%20y%20SFPS\Users\pllerena\Desktop\BASES\Estructuras\B11\Reporte\BASE_2016_Plazos%20cartera.xlsx" TargetMode="External"/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_rels/pivotCacheDefinition3.xml.rels><?xml version="1.0" encoding="UTF-8" standalone="yes"?>
<Relationships xmlns="http://schemas.openxmlformats.org/package/2006/relationships"><Relationship Id="rId2" Type="http://schemas.openxmlformats.org/officeDocument/2006/relationships/externalLinkPath" Target="/Users/dsandrade/Documents/Dennys%20Andrade/REPORTES/BOLETIN%20FINANCIERO/diciembre/mutualistas/B11_2017_act_mut.xlsx" TargetMode="External"/><Relationship Id="rId1" Type="http://schemas.openxmlformats.org/officeDocument/2006/relationships/pivotCacheRecords" Target="pivotCacheRecords3.xml"/></Relationships>
</file>

<file path=xl/pivotCache/_rels/pivotCacheDefinition4.xml.rels><?xml version="1.0" encoding="UTF-8" standalone="yes"?>
<Relationships xmlns="http://schemas.openxmlformats.org/package/2006/relationships"><Relationship Id="rId2" Type="http://schemas.openxmlformats.org/officeDocument/2006/relationships/externalLinkPath" Target="/Users/dsandrade/Documents/Dennys%20Andrade/REPORTES/BOLETIN%20FINANCIERO/diciembre/mutualistas/BASE_COMPLETA_F.xlsx" TargetMode="External"/><Relationship Id="rId1" Type="http://schemas.openxmlformats.org/officeDocument/2006/relationships/pivotCacheRecords" Target="pivotCacheRecords4.xml"/></Relationships>
</file>

<file path=xl/pivotCache/_rels/pivotCacheDefinition5.xml.rels><?xml version="1.0" encoding="UTF-8" standalone="yes"?>
<Relationships xmlns="http://schemas.openxmlformats.org/package/2006/relationships"><Relationship Id="rId2" Type="http://schemas.openxmlformats.org/officeDocument/2006/relationships/externalLinkPath" Target="/Users/dsandrade/Documents/Dennys%20Andrade/REPORTES/BOLETIN%20FINANCIERO/diciembre/mutualistas/BASE_2017_dic_Rankin.xlsx" TargetMode="External"/><Relationship Id="rId1" Type="http://schemas.openxmlformats.org/officeDocument/2006/relationships/pivotCacheRecords" Target="pivotCacheRecords5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Llerena Pablo David" refreshedDate="42783.395795717595" createdVersion="5" refreshedVersion="5" minRefreshableVersion="3" recordCount="336">
  <cacheSource type="worksheet">
    <worksheetSource ref="A1:EE337" sheet="Sheet2" r:id="rId2"/>
  </cacheSource>
  <cacheFields count="135">
    <cacheField name="SEGMENTO" numFmtId="0">
      <sharedItems count="1">
        <s v="SEGMENTO 1"/>
      </sharedItems>
    </cacheField>
    <cacheField name="NUM_RUC" numFmtId="0">
      <sharedItems count="28">
        <s v="0190115798001"/>
        <s v="0190155722001"/>
        <s v="0290003288001"/>
        <s v="0390027923001"/>
        <s v="0490001883001"/>
        <s v="0490002669001"/>
        <s v="0590052000001"/>
        <s v="0690045389001"/>
        <s v="0790024656001"/>
        <s v="1090033456001"/>
        <s v="1091720902001"/>
        <s v="1190068389001"/>
        <s v="1690012606001"/>
        <s v="1790093204001"/>
        <s v="1790325083001"/>
        <s v="1790451801001"/>
        <s v="1790501469001"/>
        <s v="1790567699001"/>
        <s v="1790866084001"/>
        <s v="1790979016001"/>
        <s v="1791708040001"/>
        <s v="1890001323001"/>
        <s v="1890003628001"/>
        <s v="1890037646001"/>
        <s v="1890080967001"/>
        <s v="1890141877001"/>
        <s v="11"/>
        <s v="12"/>
      </sharedItems>
    </cacheField>
    <cacheField name="NOM_RAZON_SOCIAL" numFmtId="0">
      <sharedItems count="28">
        <s v="JUVENTUD ECUATORIANA PROGRESISTA LTDA"/>
        <s v="JARDIN AZUAYO LTDA"/>
        <s v="SAN JOSE LTDA"/>
        <s v="DE LA PEQUEÑA EMPRESA BIBLIAN LTDA"/>
        <s v="PABLO MUÑOZ VEGA LTDA"/>
        <s v="TULCAN LTDA"/>
        <s v="DE LA PEQUEÑA EMPRESA DE COTOPAXI LTDA"/>
        <s v="RIOBAMBA LTDA"/>
        <s v="SANTA ROSA LTDA"/>
        <s v="ATUNTAQUI LTDA"/>
        <s v="PILAHUIN TIO LTDA"/>
        <s v="VICENTINA MANUEL ESTEBAN GODOY ORTEGA"/>
        <s v="DE LA PEQUEÑA EMPRESA DE PASTAZA LTDA"/>
        <s v="23 DE JULIO LTDA"/>
        <s v="ANDALUCIA LTDA"/>
        <s v="COOPROGRESO LTDA"/>
        <s v="ALIANZA DEL VALLE LTDA"/>
        <s v="29 DE OCTUBRE LTDA"/>
        <s v="POLICIA NACIONAL LTDA"/>
        <s v="DE LOS SERVIDORES PUBLICOS DEL MINISTE"/>
        <s v="CAJA CENTRAL FINANCOOP"/>
        <s v="OSCUS LTDA"/>
        <s v="SAN FRANCISCO LTDA"/>
        <s v="EL SAGRARIO LTDA"/>
        <s v="CAMARA DE COMERCIO DE AMBATO LTDA"/>
        <s v="MUSHUC RUNA LTDA"/>
        <s v="TOTAL 1ER PISO"/>
        <s v="TOTAL 1ER Y 2DO PISO"/>
      </sharedItems>
    </cacheField>
    <cacheField name="FEC_CORTE" numFmtId="15">
      <sharedItems containsSemiMixedTypes="0" containsNonDate="0" containsDate="1" containsString="0" minDate="2016-01-31T00:00:00" maxDate="2017-01-01T00:00:00" count="12">
        <d v="2016-01-31T00:00:00"/>
        <d v="2016-02-29T00:00:00"/>
        <d v="2016-03-31T00:00:00"/>
        <d v="2016-04-30T00:00:00"/>
        <d v="2016-05-31T00:00:00"/>
        <d v="2016-06-30T00:00:00"/>
        <d v="2016-07-31T00:00:00"/>
        <d v="2016-08-31T00:00:00"/>
        <d v="2016-09-30T00:00:00"/>
        <d v="2016-10-31T00:00:00"/>
        <d v="2016-11-30T00:00:00"/>
        <d v="2016-12-31T00:00:00"/>
      </sharedItems>
    </cacheField>
    <cacheField name="mes" numFmtId="0">
      <sharedItems containsSemiMixedTypes="0" containsString="0" containsNumber="1" containsInteger="1" minValue="1" maxValue="12" count="12">
        <n v="1"/>
        <n v="2"/>
        <n v="3"/>
        <n v="4"/>
        <n v="5"/>
        <n v="6"/>
        <n v="7"/>
        <n v="8"/>
        <n v="9"/>
        <n v="10"/>
        <n v="11"/>
        <n v="12"/>
      </sharedItems>
    </cacheField>
    <cacheField name="A1_DE_1_A_30_DIAS" numFmtId="0">
      <sharedItems containsSemiMixedTypes="0" containsString="0" containsNumber="1" minValue="0" maxValue="11632183.77"/>
    </cacheField>
    <cacheField name="A1_DE_31_A_90DIAS" numFmtId="0">
      <sharedItems containsSemiMixedTypes="0" containsString="0" containsNumber="1" minValue="0" maxValue="16273977.01"/>
    </cacheField>
    <cacheField name="A1_DE_91_A_180_DIAS" numFmtId="0">
      <sharedItems containsSemiMixedTypes="0" containsString="0" containsNumber="1" minValue="0" maxValue="22385923.34"/>
    </cacheField>
    <cacheField name="A1_DE_181_A_360_DIAS" numFmtId="0">
      <sharedItems containsSemiMixedTypes="0" containsString="0" containsNumber="1" minValue="0" maxValue="36016793.75"/>
    </cacheField>
    <cacheField name="A1_DE_MAS_DE_360_DIAS" numFmtId="0">
      <sharedItems containsSemiMixedTypes="0" containsString="0" containsNumber="1" minValue="0" maxValue="79235756.230000004"/>
    </cacheField>
    <cacheField name="A2_DE_1_A_30_DIAS" numFmtId="0">
      <sharedItems containsSemiMixedTypes="0" containsString="0" containsNumber="1" minValue="0" maxValue="438507.78"/>
    </cacheField>
    <cacheField name="A2_DE_31_A_90DIAS" numFmtId="0">
      <sharedItems containsSemiMixedTypes="0" containsString="0" containsNumber="1" minValue="0" maxValue="415729.62"/>
    </cacheField>
    <cacheField name="A2_DE_91_A_180_DIAS" numFmtId="0">
      <sharedItems containsSemiMixedTypes="0" containsString="0" containsNumber="1" minValue="0" maxValue="588679.19999999995"/>
    </cacheField>
    <cacheField name="A2_DE_181_A_360_DIAS" numFmtId="0">
      <sharedItems containsSemiMixedTypes="0" containsString="0" containsNumber="1" minValue="0" maxValue="1060959.96"/>
    </cacheField>
    <cacheField name="A2_DE_MAS_DE_360_DIAS" numFmtId="0">
      <sharedItems containsSemiMixedTypes="0" containsString="0" containsNumber="1" minValue="0" maxValue="4541738.2300000004"/>
    </cacheField>
    <cacheField name="A3_DE_1_A_30_DIAS" numFmtId="0">
      <sharedItems containsSemiMixedTypes="0" containsString="0" containsNumber="1" minValue="0" maxValue="130432"/>
    </cacheField>
    <cacheField name="A3_DE_31_A_90DIAS" numFmtId="0">
      <sharedItems containsSemiMixedTypes="0" containsString="0" containsNumber="1" minValue="0" maxValue="537205.84"/>
    </cacheField>
    <cacheField name="A3_DE_91_A_180_DIAS" numFmtId="0">
      <sharedItems containsSemiMixedTypes="0" containsString="0" containsNumber="1" minValue="0" maxValue="534232.98"/>
    </cacheField>
    <cacheField name="A3_DE_181_A_360_DIAS" numFmtId="0">
      <sharedItems containsSemiMixedTypes="0" containsString="0" containsNumber="1" minValue="0" maxValue="793095.18"/>
    </cacheField>
    <cacheField name="A3_DE_MAS_DE_360_DIAS" numFmtId="0">
      <sharedItems containsSemiMixedTypes="0" containsString="0" containsNumber="1" minValue="0" maxValue="1164824.72"/>
    </cacheField>
    <cacheField name="A4_DE_1_A_30_DIAS" numFmtId="0">
      <sharedItems containsSemiMixedTypes="0" containsString="0" containsNumber="1" minValue="0" maxValue="76674578.530000001"/>
    </cacheField>
    <cacheField name="A4_DE_31_A_90DIAS" numFmtId="0">
      <sharedItems containsSemiMixedTypes="0" containsString="0" containsNumber="1" minValue="0" maxValue="140369122.13999999"/>
    </cacheField>
    <cacheField name="A4_DE_91_A_180_DIAS" numFmtId="0">
      <sharedItems containsSemiMixedTypes="0" containsString="0" containsNumber="1" minValue="0" maxValue="197745262.43000001"/>
    </cacheField>
    <cacheField name="A4_DE_MAS_DE_180_DIAS" numFmtId="0">
      <sharedItems containsSemiMixedTypes="0" containsString="0" containsNumber="1" minValue="0" maxValue="1794175044.29"/>
    </cacheField>
    <cacheField name="A5_DE_1_A_30_DIAS" numFmtId="0">
      <sharedItems containsSemiMixedTypes="0" containsString="0" containsNumber="1" minValue="0" maxValue="7301843.5599999996"/>
    </cacheField>
    <cacheField name="A5_DE_31_A_90DIAS" numFmtId="0">
      <sharedItems containsSemiMixedTypes="0" containsString="0" containsNumber="1" minValue="0" maxValue="8301737.2699999996"/>
    </cacheField>
    <cacheField name="A5_DE_91_A_180_DIAS" numFmtId="0">
      <sharedItems containsSemiMixedTypes="0" containsString="0" containsNumber="1" minValue="0" maxValue="11501439.32"/>
    </cacheField>
    <cacheField name="A5_DE_MAS_DE_180_DIAS" numFmtId="0">
      <sharedItems containsSemiMixedTypes="0" containsString="0" containsNumber="1" minValue="0" maxValue="72602009.370000005"/>
    </cacheField>
    <cacheField name="A6_DE_31_A_90DIAS" numFmtId="0">
      <sharedItems containsSemiMixedTypes="0" containsString="0" containsNumber="1" minValue="0" maxValue="3234919.37"/>
    </cacheField>
    <cacheField name="A6_DE_91_A_180_DIAS" numFmtId="0">
      <sharedItems containsSemiMixedTypes="0" containsString="0" containsNumber="1" minValue="0" maxValue="7606067.6100000003"/>
    </cacheField>
    <cacheField name="A6_DE_181_A_360_DIAS" numFmtId="0">
      <sharedItems containsSemiMixedTypes="0" containsString="0" containsNumber="1" minValue="0" maxValue="7265191.0599999996"/>
    </cacheField>
    <cacheField name="A6_DE_MAS_DE_360_DIAS" numFmtId="0">
      <sharedItems containsSemiMixedTypes="0" containsString="0" containsNumber="1" minValue="0" maxValue="28250171.989999998"/>
    </cacheField>
    <cacheField name="A7_DE_1_A_30_DIAS" numFmtId="0">
      <sharedItems containsSemiMixedTypes="0" containsString="0" containsNumber="1" minValue="0" maxValue="3748839"/>
    </cacheField>
    <cacheField name="A7_DE_31_A_90DIAS" numFmtId="0">
      <sharedItems containsSemiMixedTypes="0" containsString="0" containsNumber="1" minValue="0" maxValue="6770560.9400000004"/>
    </cacheField>
    <cacheField name="A7_DE_181_A_360_DIAS" numFmtId="0">
      <sharedItems containsSemiMixedTypes="0" containsString="0" containsNumber="1" minValue="0" maxValue="29632995.77"/>
    </cacheField>
    <cacheField name="A7_DE_MAS_DE_360_DIAS" numFmtId="0">
      <sharedItems containsSemiMixedTypes="0" containsString="0" containsNumber="1" minValue="0" maxValue="236031570.94"/>
    </cacheField>
    <cacheField name="A8_DE_1_A_30_DIAS" numFmtId="0">
      <sharedItems containsSemiMixedTypes="0" containsString="0" containsNumber="1" minValue="0" maxValue="352260.84"/>
    </cacheField>
    <cacheField name="A8_DE_31_A_90DIAS" numFmtId="0">
      <sharedItems containsSemiMixedTypes="0" containsString="0" containsNumber="1" minValue="0" maxValue="275107.82"/>
    </cacheField>
    <cacheField name="A8_DE_91_A_360_DIAS" numFmtId="0">
      <sharedItems containsSemiMixedTypes="0" containsString="0" containsNumber="1" minValue="0" maxValue="999525.33"/>
    </cacheField>
    <cacheField name="A8_DE_MAS_DE_360_DIAS" numFmtId="0">
      <sharedItems containsSemiMixedTypes="0" containsString="0" containsNumber="1" minValue="0" maxValue="6004829.4800000004"/>
    </cacheField>
    <cacheField name="A9_DE_1_A_30_DIAS" numFmtId="0">
      <sharedItems containsSemiMixedTypes="0" containsString="0" containsNumber="1" minValue="0" maxValue="269743.35999999999"/>
    </cacheField>
    <cacheField name="A9_DE_31_A_90DIAS" numFmtId="0">
      <sharedItems containsSemiMixedTypes="0" containsString="0" containsNumber="1" minValue="0" maxValue="402742.88"/>
    </cacheField>
    <cacheField name="A9_DE_91_A_360_DIAS" numFmtId="0">
      <sharedItems containsSemiMixedTypes="0" containsString="0" containsNumber="1" minValue="0" maxValue="923100.39"/>
    </cacheField>
    <cacheField name="A9_DE_MAS_DE_360_DIAS" numFmtId="0">
      <sharedItems containsSemiMixedTypes="0" containsString="0" containsNumber="1" minValue="0" maxValue="892108.85"/>
    </cacheField>
    <cacheField name="A10_DE_1_A_30_DIAS" numFmtId="0">
      <sharedItems containsSemiMixedTypes="0" containsString="0" containsNumber="1" minValue="0" maxValue="62161488.229999997"/>
    </cacheField>
    <cacheField name="A10_DE_31_A_90DIAS" numFmtId="0">
      <sharedItems containsSemiMixedTypes="0" containsString="0" containsNumber="1" minValue="0" maxValue="108699215.08"/>
    </cacheField>
    <cacheField name="A10_DE_91_A_180_DIAS" numFmtId="0">
      <sharedItems containsSemiMixedTypes="0" containsString="0" containsNumber="1" minValue="0" maxValue="157862905.13999999"/>
    </cacheField>
    <cacheField name="A10_DE_181_A_360_DIAS" numFmtId="0">
      <sharedItems containsSemiMixedTypes="0" containsString="0" containsNumber="1" minValue="0" maxValue="289213153.88"/>
    </cacheField>
    <cacheField name="A10_DE_MAS_DE_360_DIAS" numFmtId="0">
      <sharedItems containsSemiMixedTypes="0" containsString="0" containsNumber="1" minValue="0" maxValue="868571208.13"/>
    </cacheField>
    <cacheField name="A11_DE_1_A_30_DIAS" numFmtId="0">
      <sharedItems containsSemiMixedTypes="0" containsString="0" containsNumber="1" minValue="0" maxValue="9775906.0500000007"/>
    </cacheField>
    <cacheField name="A11_DE_31_A_90DIAS" numFmtId="0">
      <sharedItems containsSemiMixedTypes="0" containsString="0" containsNumber="1" minValue="0" maxValue="10172531.07"/>
    </cacheField>
    <cacheField name="A11_DE_91_A_180_DIAS" numFmtId="0">
      <sharedItems containsSemiMixedTypes="0" containsString="0" containsNumber="1" minValue="0" maxValue="14149705.34"/>
    </cacheField>
    <cacheField name="A11_DE_181_A_360_DIAS" numFmtId="0">
      <sharedItems containsSemiMixedTypes="0" containsString="0" containsNumber="1" minValue="0" maxValue="23404174.949999999"/>
    </cacheField>
    <cacheField name="A11_DE_MAS_DE_360_DIAS" numFmtId="0">
      <sharedItems containsSemiMixedTypes="0" containsString="0" containsNumber="1" minValue="0" maxValue="46996398.710000001"/>
    </cacheField>
    <cacheField name="A12_DE_1_A_30_DIAS" numFmtId="0">
      <sharedItems containsSemiMixedTypes="0" containsString="0" containsNumber="1" minValue="0" maxValue="3779807.74"/>
    </cacheField>
    <cacheField name="A12_DE_31_A_90DIAS" numFmtId="0">
      <sharedItems containsSemiMixedTypes="0" containsString="0" containsNumber="1" minValue="0" maxValue="10070547.199999999"/>
    </cacheField>
    <cacheField name="A12_DE_91_A_180_DIAS" numFmtId="0">
      <sharedItems containsSemiMixedTypes="0" containsString="0" containsNumber="1" minValue="0" maxValue="11235770.07"/>
    </cacheField>
    <cacheField name="A12_DE_181_A_360_DIAS" numFmtId="0">
      <sharedItems containsSemiMixedTypes="0" containsString="0" containsNumber="1" minValue="0" maxValue="15398557.6"/>
    </cacheField>
    <cacheField name="A12_DE_MAS_DE_360_DIAS" numFmtId="0">
      <sharedItems containsSemiMixedTypes="0" containsString="0" containsNumber="1" minValue="0" maxValue="24273149.48"/>
    </cacheField>
    <cacheField name="A13_DE_1_A_30_DIAS" numFmtId="0">
      <sharedItems containsSemiMixedTypes="0" containsString="0" containsNumber="1" minValue="0" maxValue="37896.01"/>
    </cacheField>
    <cacheField name="A13_DE_31_A_90DIAS" numFmtId="0">
      <sharedItems containsSemiMixedTypes="0" containsString="0" containsNumber="1" minValue="0" maxValue="79599.759999999995"/>
    </cacheField>
    <cacheField name="A13_DE_91_A_180_DIAS" numFmtId="0">
      <sharedItems containsSemiMixedTypes="0" containsString="0" containsNumber="1" minValue="0" maxValue="115199.42"/>
    </cacheField>
    <cacheField name="A13_DE_181_A_360_DIAS" numFmtId="0">
      <sharedItems containsSemiMixedTypes="0" containsString="0" containsNumber="1" minValue="0" maxValue="241667.96"/>
    </cacheField>
    <cacheField name="A13_DE_MAS_DE_360_DIAS" numFmtId="0">
      <sharedItems containsSemiMixedTypes="0" containsString="0" containsNumber="1" minValue="0" maxValue="1854878.25"/>
    </cacheField>
    <cacheField name="A14_DE_1_A_30_DIAS" numFmtId="0">
      <sharedItems containsSemiMixedTypes="0" containsString="0" containsNumber="1" containsInteger="1" minValue="0" maxValue="0" count="1">
        <n v="0"/>
      </sharedItems>
    </cacheField>
    <cacheField name="A14_DE_31_A_90DIAS" numFmtId="0">
      <sharedItems containsSemiMixedTypes="0" containsString="0" containsNumber="1" containsInteger="1" minValue="0" maxValue="0" count="1">
        <n v="0"/>
      </sharedItems>
    </cacheField>
    <cacheField name="A14_DE_91_A_180_DIAS" numFmtId="0">
      <sharedItems containsSemiMixedTypes="0" containsString="0" containsNumber="1" containsInteger="1" minValue="0" maxValue="0" count="1">
        <n v="0"/>
      </sharedItems>
    </cacheField>
    <cacheField name="A14_DE_181_A_360_DIAS" numFmtId="0">
      <sharedItems containsSemiMixedTypes="0" containsString="0" containsNumber="1" containsInteger="1" minValue="0" maxValue="0" count="1">
        <n v="0"/>
      </sharedItems>
    </cacheField>
    <cacheField name="A14_DE_MAS_DE_360_DIAS" numFmtId="0">
      <sharedItems containsSemiMixedTypes="0" containsString="0" containsNumber="1" containsInteger="1" minValue="0" maxValue="0" count="1">
        <n v="0"/>
      </sharedItems>
    </cacheField>
    <cacheField name="A15_DE_1_A_30_DIAS" numFmtId="0">
      <sharedItems containsSemiMixedTypes="0" containsString="0" containsNumber="1" containsInteger="1" minValue="0" maxValue="0" count="1">
        <n v="0"/>
      </sharedItems>
    </cacheField>
    <cacheField name="A15_DE_31_A_90DIAS" numFmtId="0">
      <sharedItems containsSemiMixedTypes="0" containsString="0" containsNumber="1" containsInteger="1" minValue="0" maxValue="0" count="1">
        <n v="0"/>
      </sharedItems>
    </cacheField>
    <cacheField name="A15_DE_91_A_180_DIAS" numFmtId="0">
      <sharedItems containsSemiMixedTypes="0" containsString="0" containsNumber="1" containsInteger="1" minValue="0" maxValue="0" count="1">
        <n v="0"/>
      </sharedItems>
    </cacheField>
    <cacheField name="A15_DE_181_A_360_DIAS" numFmtId="0">
      <sharedItems containsSemiMixedTypes="0" containsString="0" containsNumber="1" containsInteger="1" minValue="0" maxValue="0" count="1">
        <n v="0"/>
      </sharedItems>
    </cacheField>
    <cacheField name="A15_DE_MAS_DE_360_DIAS" numFmtId="0">
      <sharedItems containsSemiMixedTypes="0" containsString="0" containsNumber="1" containsInteger="1" minValue="0" maxValue="0" count="1">
        <n v="0"/>
      </sharedItems>
    </cacheField>
    <cacheField name="A16_DE_1_A_30_DIAS" numFmtId="0">
      <sharedItems containsSemiMixedTypes="0" containsString="0" containsNumber="1" minValue="0" maxValue="18080.62"/>
    </cacheField>
    <cacheField name="A16_DE_31_A_90DIAS" numFmtId="0">
      <sharedItems containsSemiMixedTypes="0" containsString="0" containsNumber="1" minValue="0" maxValue="33418.980000000003"/>
    </cacheField>
    <cacheField name="A16_DE_91_A_180_DIAS" numFmtId="0">
      <sharedItems containsSemiMixedTypes="0" containsString="0" containsNumber="1" minValue="0" maxValue="49636.15"/>
    </cacheField>
    <cacheField name="A16_DE_181_A_360_DIAS" numFmtId="0">
      <sharedItems containsSemiMixedTypes="0" containsString="0" containsNumber="1" minValue="0" maxValue="96709.36"/>
    </cacheField>
    <cacheField name="A16_DE_MAS_DE_360_DIAS" numFmtId="0">
      <sharedItems containsSemiMixedTypes="0" containsString="0" containsNumber="1" minValue="0" maxValue="450332.89"/>
    </cacheField>
    <cacheField name="A17_DE_1_A_30_DIAS" numFmtId="0">
      <sharedItems containsSemiMixedTypes="0" containsString="0" containsNumber="1" containsInteger="1" minValue="0" maxValue="0" count="1">
        <n v="0"/>
      </sharedItems>
    </cacheField>
    <cacheField name="A17_DE_31_A_90DIAS" numFmtId="0">
      <sharedItems containsSemiMixedTypes="0" containsString="0" containsNumber="1" containsInteger="1" minValue="0" maxValue="0" count="1">
        <n v="0"/>
      </sharedItems>
    </cacheField>
    <cacheField name="A17_DE_91_A_180_DIAS" numFmtId="0">
      <sharedItems containsSemiMixedTypes="0" containsString="0" containsNumber="1" containsInteger="1" minValue="0" maxValue="0" count="1">
        <n v="0"/>
      </sharedItems>
    </cacheField>
    <cacheField name="A17_DE_181_A_360_DIAS" numFmtId="0">
      <sharedItems containsSemiMixedTypes="0" containsString="0" containsNumber="1" containsInteger="1" minValue="0" maxValue="0" count="1">
        <n v="0"/>
      </sharedItems>
    </cacheField>
    <cacheField name="A17_DE_MAS_DE_360_DIAS" numFmtId="0">
      <sharedItems containsSemiMixedTypes="0" containsString="0" containsNumber="1" containsInteger="1" minValue="0" maxValue="0" count="1">
        <n v="0"/>
      </sharedItems>
    </cacheField>
    <cacheField name="A18_DE_1_A_30_DIAS" numFmtId="0">
      <sharedItems containsSemiMixedTypes="0" containsString="0" containsNumber="1" containsInteger="1" minValue="0" maxValue="0" count="1">
        <n v="0"/>
      </sharedItems>
    </cacheField>
    <cacheField name="A18_DE_31_A_90DIAS" numFmtId="0">
      <sharedItems containsSemiMixedTypes="0" containsString="0" containsNumber="1" containsInteger="1" minValue="0" maxValue="0" count="1">
        <n v="0"/>
      </sharedItems>
    </cacheField>
    <cacheField name="A18_DE_91_A_180_DIAS" numFmtId="0">
      <sharedItems containsSemiMixedTypes="0" containsString="0" containsNumber="1" containsInteger="1" minValue="0" maxValue="0" count="1">
        <n v="0"/>
      </sharedItems>
    </cacheField>
    <cacheField name="A18_DE_181_A_360_DIAS" numFmtId="0">
      <sharedItems containsSemiMixedTypes="0" containsString="0" containsNumber="1" containsInteger="1" minValue="0" maxValue="0" count="1">
        <n v="0"/>
      </sharedItems>
    </cacheField>
    <cacheField name="A18_DE_MAS_DE_360_DIAS" numFmtId="0">
      <sharedItems containsSemiMixedTypes="0" containsString="0" containsNumber="1" containsInteger="1" minValue="0" maxValue="0" count="1">
        <n v="0"/>
      </sharedItems>
    </cacheField>
    <cacheField name="A19_DE_1_A_30_DIAS" numFmtId="0">
      <sharedItems containsSemiMixedTypes="0" containsString="0" containsNumber="1" minValue="0" maxValue="2399710.86"/>
    </cacheField>
    <cacheField name="A19_DE_31_A_90DIAS" numFmtId="0">
      <sharedItems containsSemiMixedTypes="0" containsString="0" containsNumber="1" minValue="0" maxValue="4944302.49"/>
    </cacheField>
    <cacheField name="A19_DE_91_A_180_DIAS" numFmtId="0">
      <sharedItems containsSemiMixedTypes="0" containsString="0" containsNumber="1" minValue="0" maxValue="7362507.0599999996"/>
    </cacheField>
    <cacheField name="A19_DE_181_A_360_DIAS" numFmtId="0">
      <sharedItems containsSemiMixedTypes="0" containsString="0" containsNumber="1" minValue="0" maxValue="15424396.300000001"/>
    </cacheField>
    <cacheField name="A19_DE_MAS_DE_360_DIAS" numFmtId="0">
      <sharedItems containsSemiMixedTypes="0" containsString="0" containsNumber="1" minValue="0" maxValue="91168585.400000006"/>
    </cacheField>
    <cacheField name="A20_DE_1_A_30_DIAS" numFmtId="0">
      <sharedItems containsSemiMixedTypes="0" containsString="0" containsNumber="1" minValue="0" maxValue="29218.54"/>
    </cacheField>
    <cacheField name="A20_DE_31_A_90DIAS" numFmtId="0">
      <sharedItems containsSemiMixedTypes="0" containsString="0" containsNumber="1" minValue="0" maxValue="30315.4"/>
    </cacheField>
    <cacheField name="A20_DE_91_A_180_DIAS" numFmtId="0">
      <sharedItems containsSemiMixedTypes="0" containsString="0" containsNumber="1" minValue="0" maxValue="43209.77"/>
    </cacheField>
    <cacheField name="A20_DE_181_A_360_DIAS" numFmtId="0">
      <sharedItems containsSemiMixedTypes="0" containsString="0" containsNumber="1" minValue="0" maxValue="86715.75"/>
    </cacheField>
    <cacheField name="A20_DE_MAS_DE_360_DIAS" numFmtId="0">
      <sharedItems containsSemiMixedTypes="0" containsString="0" containsNumber="1" minValue="0" maxValue="589047.81000000006"/>
    </cacheField>
    <cacheField name="A21_DE_1_A_30_DIAS" numFmtId="0">
      <sharedItems containsSemiMixedTypes="0" containsString="0" containsNumber="1" minValue="0" maxValue="12756.38" count="29">
        <n v="0"/>
        <n v="225.14"/>
        <n v="147.33000000000001"/>
        <n v="149.19"/>
        <n v="352.96"/>
        <n v="115.27"/>
        <n v="116.57"/>
        <n v="130.11000000000001"/>
        <n v="131.66"/>
        <n v="133.97999999999999"/>
        <n v="56.3"/>
        <n v="1468.13"/>
        <n v="1117.24"/>
        <n v="11161.6"/>
        <n v="2450.06"/>
        <n v="2660.09"/>
        <n v="1631.37"/>
        <n v="116.47"/>
        <n v="1327.32"/>
        <n v="2081.54"/>
        <n v="1067.96"/>
        <n v="1377.27"/>
        <n v="1630.42"/>
        <n v="2795.45"/>
        <n v="3315.25"/>
        <n v="12756.38"/>
        <n v="4104.7700000000004"/>
        <n v="4687.93"/>
        <n v="2118.31"/>
      </sharedItems>
    </cacheField>
    <cacheField name="A21_DE_31_A_90DIAS" numFmtId="0">
      <sharedItems containsSemiMixedTypes="0" containsString="0" containsNumber="1" minValue="0" maxValue="16816.62"/>
    </cacheField>
    <cacheField name="A21_DE_91_A_180_DIAS" numFmtId="0">
      <sharedItems containsSemiMixedTypes="0" containsString="0" containsNumber="1" minValue="0" maxValue="13114.44"/>
    </cacheField>
    <cacheField name="A21_DE_181_A_360_DIAS" numFmtId="0">
      <sharedItems containsSemiMixedTypes="0" containsString="0" containsNumber="1" minValue="0" maxValue="10349.969999999999" count="27">
        <n v="0"/>
        <n v="90.96"/>
        <n v="284.7"/>
        <n v="480.88"/>
        <n v="8218.9"/>
        <n v="91.7"/>
        <n v="66.510000000000005"/>
        <n v="11.89"/>
        <n v="159.24"/>
        <n v="318.02"/>
        <n v="457.18"/>
        <n v="467.39"/>
        <n v="463.38"/>
        <n v="375.47"/>
        <n v="589.27"/>
        <n v="1091.75"/>
        <n v="1378.91"/>
        <n v="1819.57"/>
        <n v="1986.41"/>
        <n v="1830.97"/>
        <n v="1575.99"/>
        <n v="1103.6400000000001"/>
        <n v="1538.15"/>
        <n v="2228.5500000000002"/>
        <n v="2728.29"/>
        <n v="2845.75"/>
        <n v="10349.969999999999"/>
      </sharedItems>
    </cacheField>
    <cacheField name="A21_DE_MAS_DE_360_DIAS" numFmtId="0">
      <sharedItems containsSemiMixedTypes="0" containsString="0" containsNumber="1" minValue="0" maxValue="2843.43" count="14">
        <n v="0"/>
        <n v="11.89"/>
        <n v="159.24"/>
        <n v="318.02"/>
        <n v="4"/>
        <n v="6"/>
        <n v="212.81"/>
        <n v="436.95"/>
        <n v="939.43"/>
        <n v="1857.91"/>
        <n v="2525.41"/>
        <n v="951.32"/>
        <n v="2017.15"/>
        <n v="2843.43"/>
      </sharedItems>
    </cacheField>
    <cacheField name="A22_DE_1_A_30_DIAS" numFmtId="0">
      <sharedItems containsSemiMixedTypes="0" containsString="0" containsNumber="1" containsInteger="1" minValue="0" maxValue="0" count="1">
        <n v="0"/>
      </sharedItems>
    </cacheField>
    <cacheField name="A22_DE_31_A_90DIAS" numFmtId="0">
      <sharedItems containsSemiMixedTypes="0" containsString="0" containsNumber="1" containsInteger="1" minValue="0" maxValue="0" count="1">
        <n v="0"/>
      </sharedItems>
    </cacheField>
    <cacheField name="A22_DE_91_A_360_DIAS" numFmtId="0">
      <sharedItems containsSemiMixedTypes="0" containsString="0" containsNumber="1" containsInteger="1" minValue="0" maxValue="0" count="1">
        <n v="0"/>
      </sharedItems>
    </cacheField>
    <cacheField name="A22_DE_MAS_DE_360_DIAS" numFmtId="0">
      <sharedItems containsSemiMixedTypes="0" containsString="0" containsNumber="1" containsInteger="1" minValue="0" maxValue="0" count="1">
        <n v="0"/>
      </sharedItems>
    </cacheField>
    <cacheField name="A23_DE_1_A_30_DIAS" numFmtId="0">
      <sharedItems containsSemiMixedTypes="0" containsString="0" containsNumber="1" containsInteger="1" minValue="0" maxValue="0" count="1">
        <n v="0"/>
      </sharedItems>
    </cacheField>
    <cacheField name="A23_DE_31_A_90DIAS" numFmtId="0">
      <sharedItems containsSemiMixedTypes="0" containsString="0" containsNumber="1" containsInteger="1" minValue="0" maxValue="0" count="1">
        <n v="0"/>
      </sharedItems>
    </cacheField>
    <cacheField name="A23_DE_91_A_360_DIAS" numFmtId="0">
      <sharedItems containsSemiMixedTypes="0" containsString="0" containsNumber="1" containsInteger="1" minValue="0" maxValue="0" count="1">
        <n v="0"/>
      </sharedItems>
    </cacheField>
    <cacheField name="A23_DE_MAS_DE_360_DIAS" numFmtId="0">
      <sharedItems containsSemiMixedTypes="0" containsString="0" containsNumber="1" containsInteger="1" minValue="0" maxValue="0" count="1">
        <n v="0"/>
      </sharedItems>
    </cacheField>
    <cacheField name="A24_DE_1_A_30_DIAS" numFmtId="0">
      <sharedItems containsSemiMixedTypes="0" containsString="0" containsNumber="1" containsInteger="1" minValue="0" maxValue="0" count="1">
        <n v="0"/>
      </sharedItems>
    </cacheField>
    <cacheField name="A24_DE_31_A_90DIAS" numFmtId="0">
      <sharedItems containsSemiMixedTypes="0" containsString="0" containsNumber="1" containsInteger="1" minValue="0" maxValue="0" count="1">
        <n v="0"/>
      </sharedItems>
    </cacheField>
    <cacheField name="A24_DE_91_A_360_DIAS" numFmtId="0">
      <sharedItems containsSemiMixedTypes="0" containsString="0" containsNumber="1" containsInteger="1" minValue="0" maxValue="0" count="1">
        <n v="0"/>
      </sharedItems>
    </cacheField>
    <cacheField name="A24_DE_MAS_DE_360_DIAS" numFmtId="0">
      <sharedItems containsSemiMixedTypes="0" containsString="0" containsNumber="1" containsInteger="1" minValue="0" maxValue="0" count="1">
        <n v="0"/>
      </sharedItems>
    </cacheField>
    <cacheField name="A25_DE_1_A_30_DIAS" numFmtId="0">
      <sharedItems containsSemiMixedTypes="0" containsString="0" containsNumber="1" containsInteger="1" minValue="0" maxValue="0" count="1">
        <n v="0"/>
      </sharedItems>
    </cacheField>
    <cacheField name="A25_DE_31_A_90DIAS" numFmtId="0">
      <sharedItems containsSemiMixedTypes="0" containsString="0" containsNumber="1" containsInteger="1" minValue="0" maxValue="0" count="1">
        <n v="0"/>
      </sharedItems>
    </cacheField>
    <cacheField name="A25_DE_91_A_180_DIAS" numFmtId="0">
      <sharedItems containsSemiMixedTypes="0" containsString="0" containsNumber="1" containsInteger="1" minValue="0" maxValue="0" count="1">
        <n v="0"/>
      </sharedItems>
    </cacheField>
    <cacheField name="A25_DE_181_A_360_DIAS" numFmtId="0">
      <sharedItems containsSemiMixedTypes="0" containsString="0" containsNumber="1" containsInteger="1" minValue="0" maxValue="0" count="1">
        <n v="0"/>
      </sharedItems>
    </cacheField>
    <cacheField name="A25_DE_MAS_DE_360_DIAS" numFmtId="0">
      <sharedItems containsSemiMixedTypes="0" containsString="0" containsNumber="1" containsInteger="1" minValue="0" maxValue="0" count="1">
        <n v="0"/>
      </sharedItems>
    </cacheField>
    <cacheField name="A26_DE_1_A_30_DIAS" numFmtId="0">
      <sharedItems containsSemiMixedTypes="0" containsString="0" containsNumber="1" containsInteger="1" minValue="0" maxValue="0" count="1">
        <n v="0"/>
      </sharedItems>
    </cacheField>
    <cacheField name="A26_DE_31_A_90DIAS" numFmtId="0">
      <sharedItems containsSemiMixedTypes="0" containsString="0" containsNumber="1" containsInteger="1" minValue="0" maxValue="0" count="1">
        <n v="0"/>
      </sharedItems>
    </cacheField>
    <cacheField name="A26_DE_91_A_180_DIAS" numFmtId="0">
      <sharedItems containsSemiMixedTypes="0" containsString="0" containsNumber="1" containsInteger="1" minValue="0" maxValue="0" count="1">
        <n v="0"/>
      </sharedItems>
    </cacheField>
    <cacheField name="A26_DE_181_A_360_DIAS" numFmtId="0">
      <sharedItems containsSemiMixedTypes="0" containsString="0" containsNumber="1" containsInteger="1" minValue="0" maxValue="0" count="1">
        <n v="0"/>
      </sharedItems>
    </cacheField>
    <cacheField name="A26_DE_MAS_DE_360_DIAS" numFmtId="0">
      <sharedItems containsSemiMixedTypes="0" containsString="0" containsNumber="1" containsInteger="1" minValue="0" maxValue="0" count="1">
        <n v="0"/>
      </sharedItems>
    </cacheField>
    <cacheField name="A27_DE_1_A_30_DIAS" numFmtId="0">
      <sharedItems containsSemiMixedTypes="0" containsString="0" containsNumber="1" containsInteger="1" minValue="0" maxValue="0" count="1">
        <n v="0"/>
      </sharedItems>
    </cacheField>
    <cacheField name="A27_DE_31_A_90DIAS" numFmtId="0">
      <sharedItems containsSemiMixedTypes="0" containsString="0" containsNumber="1" containsInteger="1" minValue="0" maxValue="0" count="1">
        <n v="0"/>
      </sharedItems>
    </cacheField>
    <cacheField name="A27_DE_91_A_180_DIAS" numFmtId="0">
      <sharedItems containsSemiMixedTypes="0" containsString="0" containsNumber="1" containsInteger="1" minValue="0" maxValue="0" count="1">
        <n v="0"/>
      </sharedItems>
    </cacheField>
    <cacheField name="A27_DE_181_A_360_DIAS" numFmtId="0">
      <sharedItems containsSemiMixedTypes="0" containsString="0" containsNumber="1" containsInteger="1" minValue="0" maxValue="0" count="1">
        <n v="0"/>
      </sharedItems>
    </cacheField>
    <cacheField name="A27_DE_MAS_DE_360_DIAS" numFmtId="0">
      <sharedItems containsSemiMixedTypes="0" containsString="0" containsNumber="1" containsInteger="1" minValue="0" maxValue="0" count="1">
        <n v="0"/>
      </sharedItems>
    </cacheField>
    <cacheField name="carte_impr" numFmtId="0">
      <sharedItems containsSemiMixedTypes="0" containsString="0" containsNumber="1" minValue="245230.04" maxValue="321553140.75999999"/>
    </cacheField>
    <cacheField name="A14" numFmtId="0">
      <sharedItems containsSemiMixedTypes="0" containsString="0" containsNumber="1" minValue="11294729.24" maxValue="4118316986.4599991"/>
    </cacheField>
    <cacheField name="A1499" numFmtId="0">
      <sharedItems containsSemiMixedTypes="0" containsString="0" containsNumber="1" minValue="-302081441.04000002" maxValue="-731755.32"/>
    </cacheField>
    <cacheField name="Carte_bruta" numFmtId="0">
      <sharedItems containsSemiMixedTypes="0" containsString="0" containsNumber="1" minValue="12026484.560000001" maxValue="4419051957.5799999"/>
    </cacheField>
  </cacheFields>
  <extLst>
    <ext xmlns:x14="http://schemas.microsoft.com/office/spreadsheetml/2009/9/main" uri="{725AE2AE-9491-48be-B2B4-4EB974FC3084}">
      <x14:pivotCacheDefinition pivotCacheId="10"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Llerena Pablo David" refreshedDate="42870.635032175924" createdVersion="5" refreshedVersion="5" minRefreshableVersion="3" recordCount="26">
  <cacheSource type="worksheet">
    <worksheetSource name="Tabla1"/>
  </cacheSource>
  <cacheFields count="20">
    <cacheField name="NOM_RAZON_SOCIAL" numFmtId="0">
      <sharedItems containsBlank="1" count="30">
        <s v="23 DE JULIO LTDA"/>
        <s v="29 DE OCTUBRE LTDA"/>
        <s v="ALIANZA DEL VALLE LTDA"/>
        <s v="ANDALUCIA LTDA"/>
        <s v="ATUNTAQUI LTDA"/>
        <s v="CAJA CENTRAL FINANCOOP"/>
        <s v="CAMARA DE COMERCIO DE AMBATO LTDA"/>
        <s v="COOPROGRESO LTDA"/>
        <s v="DE LA PEQUEÑA EMPRESA BIBLIAN LTDA"/>
        <s v="DE LA PEQUEÑA EMPRESA DE COTOPAXI LTDA"/>
        <s v="DE LA PEQUEÑA EMPRESA DE PASTAZA LTDA"/>
        <s v="DE LOS SERVIDORES PUBLICOS DEL MINISTERIO DE EDUCACION Y CULTURA"/>
        <s v="EL SAGRARIO LTDA"/>
        <s v="JARDIN AZUAYO LTDA"/>
        <s v="JUVENTUD ECUATORIANA PROGRESISTA LTDA"/>
        <s v="MUSHUC RUNA LTDA"/>
        <s v="OSCUS LTDA"/>
        <s v="PABLO MUÑOZ VEGA LTDA"/>
        <s v="PILAHUIN TIO LTDA"/>
        <s v="POLICIA NACIONAL LTDA"/>
        <s v="RIOBAMBA LTDA"/>
        <s v="SAN FRANCISCO LTDA"/>
        <s v="SAN JOSE LTDA"/>
        <s v="SANTA ROSA LTDA"/>
        <s v="TULCAN LTDA"/>
        <s v="VICENTINA MANUEL ESTEBAN GODOY ORTEGA LTDA"/>
        <m u="1"/>
        <s v="PRIMER PISO" u="1"/>
        <s v="SEGUNDO PISO" u="1"/>
        <s v="Total general" u="1"/>
      </sharedItems>
    </cacheField>
    <cacheField name="NUM_RUC" numFmtId="0">
      <sharedItems containsBlank="1" count="28">
        <s v="1790093204001"/>
        <s v="1790567699001"/>
        <s v="1790501469001"/>
        <s v="1790325083001"/>
        <s v="1090033456001"/>
        <s v="1791708040001"/>
        <s v="1890080967001"/>
        <s v="1790451801001"/>
        <s v="0390027923001"/>
        <s v="0590052000001"/>
        <s v="1690012606001"/>
        <s v="1790979016001"/>
        <s v="1890037646001"/>
        <s v="0190155722001"/>
        <s v="0190115798001"/>
        <s v="1890141877001"/>
        <s v="1890001323001"/>
        <s v="0490001883001"/>
        <s v="1091720902001"/>
        <s v="1790866084001"/>
        <s v="0690045389001"/>
        <s v="1890003628001"/>
        <s v="0290003288001"/>
        <s v="0790024656001"/>
        <s v="0490002669001"/>
        <s v="1190068389001"/>
        <s v="" u="1"/>
        <m u="1"/>
      </sharedItems>
    </cacheField>
    <cacheField name="Direccin" numFmtId="0">
      <sharedItems containsBlank="1" count="28">
        <s v="SUCRE  E132 JUAN MONTALVO Y TERAN"/>
        <s v="MARISCAL SUCRE  OE6-140  CAÑARIS"/>
        <s v="DUCHICELA S/N  HUANCAVILCA"/>
        <s v="JORGE PIEDRA  OE5-95  AZOGUES"/>
        <s v="RIO AMAZONAS 1217 SUCRE"/>
        <s v="AV. 6 DE DICIEMBRE N33-55 AV. ELOY ALFARO"/>
        <s v="MONTALVO 3-43 ROCAFUERTE"/>
        <s v="AV. MANUEL CÓRDOVA GALARZA  S/N  MARIETA DE VEINTIMILLA 9380"/>
        <s v="MARISCAL SUCRE 3-38 DANIEL MUÑOZ"/>
        <s v="SANCHEZ DE ORELLANA 1544 RAMIREZ FITA"/>
        <s v="Atahualpa S/N GENERAL VILLAMIL"/>
        <s v="EL ORO  N19-22  AV. UNIVERSITARIA"/>
        <s v="SUCRE  S/N QUITO"/>
        <s v="BENIGNO MALO  27638 ENTRE GRAN COLOMBIA Y SIMON BOLIVAR. 9-75 GRAN COLOMBIA"/>
        <s v="AV. ORDOÑEZ LAZO, KM6 SAYAUSÍ SN CENTRO PARROQUIAL SAYAUSI"/>
        <s v="MONTALVO S/N ENTRE JUAN BENIGNO VELA Y Av. CEVALLOS"/>
        <s v="LALAMA  0639 SUCRE Y BOLIVAR"/>
        <s v="COLON   S/N 10 DE AGOSTO"/>
        <s v="SUCRE 11-09 MORALES"/>
        <s v="VOZ ANDES N 42 – 42  AV. AMÉRICA"/>
        <s v="10 DE AGOSTO  S/N  CRISTOBAL COLON"/>
        <s v="MONTALVO   S/N 12 DE NOVIEMBRE"/>
        <s v="CHIMBORAZO 536 TRES DE MARZO"/>
        <s v="CUENCA  S/N  LIBERTAD"/>
        <s v="SUCRE 54061 ATAHUALPA"/>
        <s v="BOLÍVAR  1056 AZUAY"/>
        <s v="" u="1"/>
        <m u="1"/>
      </sharedItems>
    </cacheField>
    <cacheField name="Telfono" numFmtId="0">
      <sharedItems containsBlank="1" count="28">
        <s v="022362191"/>
        <s v="022640509"/>
        <s v="022998600"/>
        <s v="023301920"/>
        <s v="062909399"/>
        <s v="022553117"/>
        <s v="032826057"/>
        <s v="024000900"/>
        <s v="072230836"/>
        <s v="032807900"/>
        <s v="032883042"/>
        <s v="022237782"/>
        <s v="032997999"/>
        <s v="072833255"/>
        <s v="074135000"/>
        <s v="032826810"/>
        <s v="032821131"/>
        <s v="062980382"/>
        <s v="062927234"/>
        <s v="3984999"/>
        <s v="032962431"/>
        <s v="032824270"/>
        <s v="032630297"/>
        <s v="072944190"/>
        <s v="062960404"/>
        <s v="072584800"/>
        <s v="" u="1"/>
        <m u="1"/>
      </sharedItems>
    </cacheField>
    <cacheField name="Email" numFmtId="0">
      <sharedItems containsBlank="1" count="28">
        <s v="lecheverria@coop23dejulio.fin.ec"/>
        <s v="eeguez@29deoctubre.fin.ec"/>
        <s v="jzambrano@alianzadelvalle.fin.ec"/>
        <s v="gerenciageneral@andalucia.fin.ec"/>
        <s v="secretaria@atuntaqui.fin.ec"/>
        <s v="gerencia@financoop.net"/>
        <s v="vvaldez@ccca.fin.ec"/>
        <s v="gerencia@cooprogreso.fin.ec"/>
        <s v="info@cacpebiblian.fin.ec"/>
        <s v="vescobar@cacpeco.com"/>
        <s v="secretariacacpepas@gmail.com"/>
        <s v="vinicioa@cacspmec.fin.ec"/>
        <s v="fvelastegui@elsagrario.fin.ec"/>
        <s v="coopjardinazuayo@jardinazuayo.fin.ec"/>
        <s v="falvear@coopjep.fin.ec"/>
        <s v="contador@mushucruna.com"/>
        <s v="asegura@oscus.coop"/>
        <s v="carlosacosta@cpmv.fin.ec"/>
        <s v="coac@pilahuintio.ec"/>
        <s v="alejandro.rivadeneira@cooperando.fin.ec"/>
        <s v="riobamba@cooprio.fin.ec"/>
        <s v="sistemas1@coac-sanfra.com"/>
        <s v="coopsanjose@andinanet.net"/>
        <s v="secretaria@coopacs.fin.ec"/>
        <s v="info@cooptulcan.com"/>
        <s v="abustos@coopmego.com"/>
        <s v="" u="1"/>
        <m u="1"/>
      </sharedItems>
    </cacheField>
    <cacheField name="NombreGerente" numFmtId="0">
      <sharedItems containsBlank="1" count="27">
        <s v="WALTER EDUARDO AGUIRRE SOSA"/>
        <s v="EGUEZ LUPERA EDWIN CARLOS MARIO"/>
        <s v="CADENA LUCERO HECTOR ROLANDO"/>
        <s v="ORTIZ PAREDES MAURICIO BOLIVAR"/>
        <s v="BENALCAZAR MOLINA RODRIGO SANTIAGO"/>
        <s v="MARIN LUIS  BAUTISTA QUISPE"/>
        <s v="RAMIRO MARCELO  PORTERO LOPEZ"/>
        <s v="MUÑOZ LOPEZ WASHINGTON STALIN"/>
        <s v="GONZALEZ BUSTOS JUAN PABLO"/>
        <s v="VIRGINIA DEL CARMEN ESCOBAR  JACOME"/>
        <s v="ACUÑA CARRASCO EDGAR MAXTRANCEL"/>
        <s v="ANTAMBA GUERRA WASHINGTON VINICIO"/>
        <s v="FREDY PATRICIO VELASTEGUI MORENO"/>
        <s v="URGILES MARTINEZ JUAN CARLOS"/>
        <s v="SALDAÑA AVILA KARINA DEL ROSARIO"/>
        <s v="CHANGO PACHA LUIS ALFONSO"/>
        <s v="GALLEGOS BAYAS FREDDY BLAS"/>
        <s v="CARLOS ALONSO ACOSTA CARRERA"/>
        <s v="ANGEL ESTEBAN MAZABANDA MOPOCITA"/>
        <s v="LASCANO ENRIQUE MILTON"/>
        <s v="MORALES MOROCHO SEGUNDO PEDRO"/>
        <s v="PAREDES LOPEZ ESTUARDO RIQUELMEN"/>
        <s v="CAPUZ CAMACHO CESAR LUIS"/>
        <s v="SOLANO DURAN MANUEL AGUSTIN"/>
        <s v="MOSQUERA LOPEZ MARCO ERIC ORLANDO"/>
        <s v="ALBERTO GEOVANNY BUSTOS PARRA"/>
        <m u="1"/>
      </sharedItems>
    </cacheField>
    <cacheField name="SEGMENTO" numFmtId="0">
      <sharedItems containsSemiMixedTypes="0" containsString="0" containsNumber="1" containsInteger="1" minValue="1" maxValue="1" count="1">
        <n v="1"/>
      </sharedItems>
    </cacheField>
    <cacheField name="ACTIVO" numFmtId="0">
      <sharedItems containsNonDate="0" containsString="0" containsBlank="1"/>
    </cacheField>
    <cacheField name="PASIVO" numFmtId="0">
      <sharedItems containsNonDate="0" containsString="0" containsBlank="1"/>
    </cacheField>
    <cacheField name="PATRIMONIO" numFmtId="0">
      <sharedItems containsNonDate="0" containsString="0" containsBlank="1"/>
    </cacheField>
    <cacheField name="CARTERA POR VENCER" numFmtId="0">
      <sharedItems containsNonDate="0" containsString="0" containsBlank="1"/>
    </cacheField>
    <cacheField name="CARTERA QUE NO DEVENGA INTERES" numFmtId="0">
      <sharedItems containsNonDate="0" containsString="0" containsBlank="1"/>
    </cacheField>
    <cacheField name="CARTERA VENCIDA" numFmtId="0">
      <sharedItems containsNonDate="0" containsString="0" containsBlank="1"/>
    </cacheField>
    <cacheField name="Microcredito2" numFmtId="0">
      <sharedItems containsNonDate="0" containsString="0" containsBlank="1"/>
    </cacheField>
    <cacheField name="Comercial" numFmtId="0">
      <sharedItems containsNonDate="0" containsString="0" containsBlank="1"/>
    </cacheField>
    <cacheField name="Consumo3" numFmtId="0">
      <sharedItems containsNonDate="0" containsString="0" containsBlank="1"/>
    </cacheField>
    <cacheField name="Inmobiliario" numFmtId="0">
      <sharedItems containsNonDate="0" containsString="0" containsBlank="1"/>
    </cacheField>
    <cacheField name="Productivo" numFmtId="0">
      <sharedItems containsNonDate="0" containsString="0" containsBlank="1"/>
    </cacheField>
    <cacheField name="Vivienda4" numFmtId="0">
      <sharedItems containsNonDate="0" containsString="0" containsBlank="1"/>
    </cacheField>
    <cacheField name="Educativo" numFmtId="0">
      <sharedItems containsNonDate="0" containsString="0" containsBlank="1"/>
    </cacheField>
  </cacheFields>
  <extLst>
    <ext xmlns:x14="http://schemas.microsoft.com/office/spreadsheetml/2009/9/main" uri="{725AE2AE-9491-48be-B2B4-4EB974FC3084}">
      <x14:pivotCacheDefinition pivotCacheId="13"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r:id="rId1" refreshedBy="Andrade Dennys Santiago" refreshedDate="43118.699147569445" createdVersion="5" refreshedVersion="5" minRefreshableVersion="3" recordCount="54960">
  <cacheSource type="worksheet">
    <worksheetSource ref="A1:Q54961" sheet="Sheet1" r:id="rId2"/>
  </cacheSource>
  <cacheFields count="17">
    <cacheField name="SEGMENTO" numFmtId="0">
      <sharedItems count="2">
        <s v=""/>
        <s v="SEGMENTO 1 MUTUALISTA"/>
      </sharedItems>
    </cacheField>
    <cacheField name="NUM_RUC" numFmtId="0">
      <sharedItems count="5">
        <s v=""/>
        <s v="0190006247001"/>
        <s v="1090056286001"/>
        <s v="1790075494001"/>
        <s v="1890012015001"/>
      </sharedItems>
    </cacheField>
    <cacheField name="NOM_RAZON_SOCIAL" numFmtId="0">
      <sharedItems count="5">
        <s v="TOTAL MUTUALISTAS"/>
        <s v="AZUAY"/>
        <s v="IMBABURA"/>
        <s v="PICHINCHA"/>
        <s v="AMBATO"/>
      </sharedItems>
    </cacheField>
    <cacheField name="ESTRUCTURA" numFmtId="0">
      <sharedItems containsNonDate="0" containsString="0" containsBlank="1" count="1">
        <m/>
      </sharedItems>
    </cacheField>
    <cacheField name="NOMBRE_CUENTA" numFmtId="0">
      <sharedItems count="662">
        <s v="Otras"/>
        <s v="De 91 a 180 días"/>
        <s v="Depósitos a plazo"/>
        <s v="Crédito educativo"/>
        <s v="De 1 a 30 días sector privado"/>
        <s v="Otros"/>
        <s v="Otras cuentas de orden acreedoras"/>
        <s v="Contingentes"/>
        <s v="Operaciones activas con empresas vinculadas"/>
        <s v="Créditos comerciales"/>
        <s v="Provisión cartera reestructurada comercial ordinario"/>
        <s v="De 181 a 360 días"/>
        <s v="Aportes a la SEPS"/>
        <s v="De 1 a 30 días"/>
        <s v="Inversiones a valor razonable  con cambios en el estado de resultados"/>
        <s v="Bancos"/>
        <s v="Deudores por aceptación"/>
        <s v="Emitidas por la institución"/>
        <s v="De más de 360 días"/>
        <s v="Intereses pagados por depósitos o captaciones constituidos como garantía de préstamos"/>
        <s v="Cartera de créditos de consumo ordinario reestructurada vencida"/>
        <s v="Cartera de crédito educativo"/>
        <s v="Cartera de crédito de vivienda de interés público"/>
        <s v="(Provisión para bienes realizables, adjudicados por pago y recuperados)"/>
        <s v="Disponibles para la venta"/>
        <s v="Cartera de créditos comercial prioritario que no devenga intereses"/>
        <s v="Cartera de créditos comercial ordinario"/>
        <s v="(Edificios)"/>
        <s v="(Provisión por deterioro en valuación de inversiones)"/>
        <s v="Disponibles para la venta del Estado o de entidades del sector público"/>
        <s v="Cartera de microcrédito"/>
        <s v="Cartera de créditos inmobiliario"/>
        <s v="Cartera de crédito inmobiliario"/>
        <s v="Inmobiliario"/>
        <s v="Operaciones de reporto"/>
        <s v="Cartera comercial prioritario"/>
        <s v="Valores en circulación"/>
        <s v="Comercial prioritario"/>
        <s v="Emitidas por cuenta de la institución"/>
        <s v="Cartera de microcrédito reestructurada por vencer"/>
        <s v="Depósitos o captaciones constituidos como garantía de préstamos"/>
        <s v="De 31 a 90 días"/>
        <s v="Provisión genérica voluntaria cartera de crédito educativo"/>
        <s v="Cartera de créditos comercial prioritario"/>
        <s v="Cartera de crédito de consumo ordinario"/>
        <s v="Instituciones financieras públicas"/>
        <s v="Provisión genérica voluntaria cartera de consumo ordinario"/>
        <s v="En venta de inversiones"/>
        <s v="Provisión genérica por  tecnología crediticia cartera de consumo ordinario"/>
        <s v="Provisión cartera reestructurada educativo"/>
        <s v="Cartera de créditos comercial"/>
        <s v="Provisión cartera reestructurada de vivienda de interés público"/>
        <s v="Varios"/>
        <s v="Otros títulos valores"/>
        <s v="Servicios varios"/>
        <s v="Provisión cartera reestructurada de consumo ordinario"/>
        <s v="Utilidades o excedentes acumuladas"/>
        <s v="Provisión cartera refinanciada educativo"/>
        <s v="Provisión cartera refinanciada de vivienda de interés público"/>
        <s v="Provisión cartera refinanciada de consumo ordinario"/>
        <s v="Operaciones contingentes"/>
        <s v="Provisión genérica voluntaria cartera reestructurada"/>
        <s v="Provisión genérica voluntaria cartera comercial ordinaria"/>
        <s v="Edificios"/>
        <s v="Provisión genérica voluntaria cartera microcrédito"/>
        <s v="Garantías crediticias subrogadas pendientes de recuperación"/>
        <s v="Provisión genérica voluntaria cartera inmobiliaria"/>
        <s v="Provisión genérica voluntaria cartera consumo prioritario"/>
        <s v="Provisión genérica voluntaria cartera comercial prioritaria"/>
        <s v="Provisión genérica por tecnología crediticia cartera de crédito educativo"/>
        <s v="Cartera de créditos de consumo prioritario reestructurada por vencer"/>
        <s v="Estudios"/>
        <s v="Provisión genérica por tecnología crediticia cartera de microcrédito"/>
        <s v="Otros activos"/>
        <s v="Títulos de inversiones comprados con pacto de reventa"/>
        <s v="Bancos y otras instituciones financieras"/>
        <s v="Provisión genérica por tecnología crediticia cartera de consumo prioritario"/>
        <s v="Préstamos subordinados"/>
        <s v="Deudas con trabajadores e IESS"/>
        <s v="Provisión cartera reestructurada microcrédito"/>
        <s v="RESULTADOS"/>
        <s v="Provisión cartera reestructurada consumo prioritario"/>
        <s v="Provisión cartera reestructurada comercial prioritario"/>
        <s v="Depósitos sujetos a restricción"/>
        <s v="De más de 270 días"/>
        <s v="Provisión cartera refinanciada comercial ordinario"/>
        <s v="Provisión cartera refinanciada microcrédito"/>
        <s v="Provisión cartera refinanciada inmobiliaria"/>
        <s v="Cartera de créditos reestructurada"/>
        <s v="Provisión cartera refinanciada consumo prioritario"/>
        <s v="Cartera de microcrédito refinanciada vencida"/>
        <s v="Provisiones constituidas"/>
        <s v="Cartera de créditos comercial prioritario refinanciada vencida"/>
        <s v="OTROS PASIVOS"/>
        <s v="Accionistas, administradores y vinculados"/>
        <s v="Otros créditos de acuerdo al orden y forma determinados en el Código Civil"/>
        <s v="Prima o descuento en colocación de certificados de aportación"/>
        <s v="Obligaciones por depósitos y captaciones del público"/>
        <s v="Impuestos, tasas y contribuciones"/>
        <s v="Rendimientos por fideicomiso mercantil"/>
        <s v="Después del plazo"/>
        <s v="Pasivos garantizados conforme a la ley"/>
        <s v="Orden de prelación"/>
        <s v="Obligaciones financieras"/>
        <s v="Cuentas por pagar"/>
        <s v="Superávit por valuación de inversiones en acciones"/>
        <s v="Obligaciones inmediatas"/>
        <s v="(Provisión para otros activos)"/>
        <s v="OPERACIONES INTERFINANCIERAS"/>
        <s v="Cartera de créditos y otros activos en demanda judicial"/>
        <s v="Terrenos"/>
        <s v="De 361 a 720 días"/>
        <s v="Intereses de cartera de crédito inmobiliario"/>
        <s v="Cartera de créditos de consumo prioritario refinanciada vencida"/>
        <s v="Cartera de créditos de consumo prioritario refinanciada por vencer"/>
        <s v="Depósitos a la vista"/>
        <s v="Pasivos adquiridos"/>
        <s v="De 181 a 270 días"/>
        <s v="Impuesto al valor agregado – IVA"/>
        <s v="Bienes inmuebles"/>
        <s v="ACTIVO"/>
        <s v="Bienes muebles"/>
        <s v="Microcrédito"/>
        <s v="Cartera de créditos refinanciada"/>
        <s v="Cartera de crédito comercial ordinario reestructurada vencida"/>
        <s v="Inmobiliarios"/>
        <s v="En administración"/>
        <s v="En garantía"/>
        <s v="Obras de Urbanización"/>
        <s v="Fondos interfinancieros comprados"/>
        <s v="Otros depósitos"/>
        <s v="Multas e impuestos en reclamo"/>
        <s v="Intereses de cartera de créditos comercial prioritario"/>
        <s v="Cartera de créditos de consumo ordinario refinanciada por vencer"/>
        <s v="Depósitos de entidades del sector público"/>
        <s v="Bienes  adjudicados por pago y arrendamiento mercantil"/>
        <s v="Cuentas por cobrar"/>
        <s v="Garantías aduaneras"/>
        <s v="De 3 a 5 años sector financiero popular y solidario"/>
        <s v="Cartera de créditos"/>
        <s v="Inversiones"/>
        <s v="Deficiencia de provisiones"/>
        <s v="Obligaciones con el público"/>
        <s v="Remesas en tránsito"/>
        <s v="Depósitos y otras captaciones no cubiertas por  El Fondo de Seguro de Depósito"/>
        <s v="Contrato de arrendamiento mercantil financiero"/>
        <s v="Valores fiduciarios en garantía"/>
        <s v="(Cartera de microcréditos)"/>
        <s v="Cartera de microcrédito refinanciada por vencer"/>
        <s v="Devolución de impuestos y multas"/>
        <s v="RESERVAS"/>
        <s v="ACEPTACIONES EN CIRCULACIÓN"/>
        <s v="Operaciones Pasivas con empresas subsidiarias y afiliadas"/>
        <s v="Depósitos de ahorro"/>
        <s v="Gastos de adecuación"/>
        <s v="Impuestos y aportes para otros organismos e instituciones"/>
        <s v="Disponibles para la venta de entidades del sector privado y sector financiero popular y solidario"/>
        <s v="COMISIONES GANADAS"/>
        <s v="Operaciones pasivas con empresas vinculadas"/>
        <s v="(Pérdidas acumuladas)"/>
        <s v="Cartera de crédito educativo en administración"/>
        <s v="Bancos e instituciones financieras del exterior"/>
        <s v="Cartera de crédito comercial ordinario que no devenga intereses"/>
        <s v="Fondos disponibles"/>
        <s v="De 181 a 360 días sector financiero popular y solidario"/>
        <s v="Cartera de crédito consumo prioritario  en administración"/>
        <s v="Intereses de cartera de crédito de consumo ordinario"/>
        <s v="Otras inversiones en participaciones"/>
        <s v="Cartera de crédito comercial prioritario en administración"/>
        <s v="En comodato"/>
        <s v="Bienes no utilizados por la Institución"/>
        <s v="En custodia"/>
        <s v="Cartera de créditos refinanciada que no devenga intereses"/>
        <s v="Otros bienes en garantía"/>
        <s v="(Depreciación de bienes no utilizados por la institución)"/>
        <s v="Pérdidas y ganancias"/>
        <s v="(Provisión para otros activos irrecuperables)"/>
        <s v="En cobranza"/>
        <s v="Valores y bienes recibidos de terceros"/>
        <s v="De más de 360 días sector financiero popular y solidario"/>
        <s v="Cartera de créditos comercial prioritario por vencer"/>
        <s v="OTROS INGRESOS OPERACIONALES"/>
        <s v="CUENTAS DE ORDEN ACREEDORAS"/>
        <s v="Cartera de crédito comercial ordinario reestructurada que no devenga intereses"/>
        <s v="Otras cuentas de orden"/>
        <s v="Títulos y cupones por incinerar"/>
        <s v="Aportes al COSEDE por prima variable"/>
        <s v="Títulos propia emisión recomprados"/>
        <s v="Depósitos de cuenta básica"/>
        <s v="Títulos emitidos no vendidos"/>
        <s v="Otras cuentas de orden deudoras"/>
        <s v="Cartera de créditos educativo"/>
        <s v="Otras instituciones del sistema financiero"/>
        <s v="Cartera de créditos de vivienda de interés público"/>
        <s v="De activos castigados"/>
        <s v="Utilidad en venta de bienes"/>
        <s v="Cartera de créditos consumo prioritario"/>
        <s v="Intereses de cartera de crédito educativo"/>
        <s v="Gastos de instalación"/>
        <s v="Cartera entregada para procesos de titularización"/>
        <s v="(Cartera de créditos educativo)"/>
        <s v="Programas de computación"/>
        <s v="Cartera de crédito comercial ordinario"/>
        <s v="Cartera de créditos de consumo"/>
        <s v="Cartera de crédito de vivienda de interés público vencida"/>
        <s v="Por resultados no operativos"/>
        <s v="Depreciaciones"/>
        <s v="Obligaciones extinguidas por otros contratos"/>
        <s v="Por otros créditos del Fondo de Liquidez"/>
        <s v="PATRIMONIO"/>
        <s v="Derechos fiduciarios"/>
        <s v="Inversiones por vencimiento"/>
        <s v="Cartera de Microcréditos"/>
        <s v="Obligaciones extinguidas por acuerdos concordatorios y otros contratos"/>
        <s v="De 181 a 360 días sector privado"/>
        <s v="Cartera de crédito de vivienda de interés público reestructurada por vencer"/>
        <s v="Canones por recibir"/>
        <s v="Intereses, comisiones e ingresos en suspenso"/>
        <s v="Intereses de cartera de crédito comercial ordinario"/>
        <s v="De 91 a 270 días"/>
        <s v="Obligaciones por compra de cartera"/>
        <s v="De 31 a 90 días sector privado"/>
        <s v="Otras cuentas contingentes deudoras"/>
        <s v="Adquiridos"/>
        <s v="Otros intereses y descuentos"/>
        <s v="(Provisión para intereses y comisiones por cobrar)"/>
        <s v="De recursos provenientes de la COSEDE"/>
        <s v="De 5 a 10 años"/>
        <s v="Cartera de créditos de consumo prioritario"/>
        <s v="Cartera de microcrédito por vencer"/>
        <s v="Reestructurada"/>
        <s v="Activos castigados"/>
        <s v="Refinanciada"/>
        <s v="Operaciones de reporto bursátil"/>
        <s v="De más de 10 años sector privado"/>
        <s v="Opcion en compra"/>
        <s v="Fondos de liquidez"/>
        <s v="Cartera de crédito de vivienda de interés público reestructurada vencida"/>
        <s v="Consumo prioritario"/>
        <s v="Servicios básicos"/>
        <s v="Obligaciones con entidades financieras del sector público"/>
        <s v="Cartera de crédito inmobiliario reestructurada por vencer"/>
        <s v="BIENES REALIZABLES, ADJUDICADOS POR PAGO, DE ARRENDAMIENTO MERCANTIL Y NO UTILIZADOS POR LA INSTITUCIÓN"/>
        <s v="Bienes adjudicados por pago"/>
        <s v="Especiales"/>
        <s v="De mora"/>
        <s v="Otros servicios"/>
        <s v="Del exterior"/>
        <s v="Dentro del plazo"/>
        <s v="Del país"/>
        <s v="De 181 días a 1 año sector financiero popular y solidario"/>
        <s v="Líneas de crédito no utilizadas"/>
        <s v="Obligaciones patronales"/>
        <s v="Depósitos en garantía y para importaciones"/>
        <s v="Cartera de crédito inmobiliario refinanciada que no devenga intereses"/>
        <s v="Documentos en garantía"/>
        <s v="Equipos de computación"/>
        <s v="Utilidades o excedentes acumulados de la Reserva Irrepartible"/>
        <s v="Pérdida en venta de bienes"/>
        <s v="Operaciones interfinancieras y de reporto"/>
        <s v="(Equipos de construcción)"/>
        <s v="De más de 720 días"/>
        <s v="De más de 361 días"/>
        <s v="Riesgo asumido por cartera vendida"/>
        <s v="Cartera microcrédito reestructurada que no devenga intereses"/>
        <s v="Gastos de personal"/>
        <s v="Inversiones de disponibilidad restringida"/>
        <s v="Prima de inversiones en títulos valores"/>
        <s v="Anticipos a terceros"/>
        <s v="Inversiones mantenidas hasta el vencimiento"/>
        <s v="Cartera de crédito inmobiliario que no devenga intereses"/>
        <s v="Materiales, mercaderías e insumos"/>
        <s v="Bienes entregados en arrendamiento financiero"/>
        <s v="Cuentas por pagar a establecimientos afiliados"/>
        <s v="Depósitos de garantía"/>
        <s v="Valores y bienes propios en poder de terceros"/>
        <s v="CUENTAS DE ORDEN DEUDORAS"/>
        <s v="CUENTAS DE ORDEN"/>
        <s v="Otros compromisos"/>
        <s v="Mantenidas hasta el vencimiento"/>
        <s v="Riesgo asumido en cartera permutada"/>
        <s v="Compromisos futuros"/>
        <s v="(Amortización de gastos anticipados)"/>
        <s v="Cobranzas"/>
        <s v="De 181 días a 1 año"/>
        <s v="Depósitos"/>
        <s v="Créditos aprobados no desembolsados"/>
        <s v="En venta de activos productivos"/>
        <s v="Instituciones del sector financiero popular y solidario"/>
        <s v="Descuentos concedidos"/>
        <s v="Cartas de crédito"/>
        <s v="Fianzas con garantía de instituciones financieras del exterior"/>
        <s v="Garantías Corporación Financiera Nacional"/>
        <s v="Donaciones"/>
        <s v="INTERESES Y DESCUENTOS GANADOS"/>
        <s v="Multas"/>
        <s v="Avales con garantía de instituciones financieras del exterior"/>
        <s v="Avales comunes"/>
        <s v="Avales"/>
        <s v="ACREEDORAS"/>
        <s v="Provisión genérica voluntaria cartera refinanciada"/>
        <s v="Otros locales"/>
        <s v="Operaciones por confirmar"/>
        <s v="Otros aportes patrimoniales"/>
        <s v="CUENTAS CONTINGENTES"/>
        <s v="Anticipos al personal"/>
        <s v="(Amortización acumulada gastos diferidos)"/>
        <s v="Intereses y comisiones de ejercicios anteriores"/>
        <s v="Rendimientos por cobrar de fideicomisos mercantiles"/>
        <s v="Gastos anticipados"/>
        <s v="Reversión de provisiones"/>
        <s v="Tarifados diferenciados"/>
        <s v="Recuperaciones de activos financieros"/>
        <s v="Caja"/>
        <s v="Arrendamientos"/>
        <s v="Overnight"/>
        <s v="Utilidad en venta de acciones y participaciones"/>
        <s v="OTROS INGRESOS"/>
        <s v="Utilidad en venta de bienes realizables y recuperados"/>
        <s v="Utilidades en acciones y participaciones"/>
        <s v="Cartera de créditos consumo ordinario"/>
        <s v="Tarifados con costo máximo"/>
        <s v="Manejo y cobranzas"/>
        <s v="INGRESOS POR SERVICIOS"/>
        <s v="De 181 días a 1 año sector privado"/>
        <s v="Intereses reestructurados por cobrar"/>
        <s v="PÉRDIDAS FINANCIERAS"/>
        <s v="De 5 a 10 años sector financiero popular y solidario"/>
        <s v="Arrendamiento financiero"/>
        <s v="Inmuebles"/>
        <s v="Cobertura de seguros"/>
        <s v="En venta de cartera de créditos"/>
        <s v="Pérdida en venta de acciones y participaciones"/>
        <s v="En valuación de inversiones"/>
        <s v="Participación a empleados"/>
        <s v="Cartera de crédito educativo reestructurada por vencer"/>
        <s v="Bienes por arrendar"/>
        <s v="En compañías de servicios auxiliares del sistema financiero"/>
        <s v="Juicios ejecutivos en proceso"/>
        <s v="Cartas de crédito avisadas"/>
        <s v="Por pagos por cuenta de socios"/>
        <s v="Fianzas y garantías"/>
        <s v="(Provisión para operaciones interfinancieras y de reporto)"/>
        <s v="(Provisión para valuación de inversiones en acciones y participaciones)"/>
        <s v="INTERESES CAUSADOS"/>
        <s v="Intereses y descuentos de cartera de créditos"/>
        <s v="De disponibilidad restringida"/>
        <s v="Por operaciones de permuta financiera"/>
        <s v="Inversiones a valor razonable con cambios en el estado de resultados"/>
        <s v="Intereses y descuentos de inversiones en títulos valores"/>
        <s v="Directores"/>
        <s v="Pérdida en venta de bienes realizables y recuperados"/>
        <s v="Fondos interfinancieras vendidos"/>
        <s v="UTILIDADES FINANCIERAS"/>
        <s v="Depósitos en instituciones financieras e instituciones del sector financiero popular y solidario"/>
        <s v="Remuneraciones mensuales"/>
        <s v="Minusvalía mercantil (Badwill)"/>
        <s v="INGRESOS"/>
        <s v="IMPUESTOS Y PARTICIPACIÓN A EMPLEADOS"/>
        <s v="Intereses y comisiones devengados en ejercicios anteriores"/>
        <s v="Cartera de créditos comercial prioritario reestructurada que no devenga intereses"/>
        <s v="OTROS GASTOS Y PERDIDAS"/>
        <s v="De 1 a 3 años"/>
        <s v="Pérdida en acciones y participaciones"/>
        <s v="OTRAS PÉRDIDAS OPERACIONALES"/>
        <s v="Mantenimiento y reparaciones"/>
        <s v="Consignación para pago de obligaciones"/>
        <s v="En otras instituciones financieras"/>
        <s v="Cartera de crédito de vivienda de interés público en administración"/>
        <s v="Otros gastos"/>
        <s v="Obligaciones con organismos multilaterales"/>
        <s v="Bienes realizables"/>
        <s v="Cartera de créditos por vencer"/>
        <s v="(Cartera de créditos de consumo prioritario)"/>
        <s v="Emisión y renovación de tarjetas de crédito"/>
        <s v="Amortizaciones"/>
        <s v="Equipos de construcción"/>
        <s v="Valores en circulación y cupones por pagar"/>
        <s v="Unidades de transporte"/>
        <s v="Muebles, enseres y equipos de oficina"/>
        <s v="Cartera de crédito educativo refinanciada por vencer"/>
        <s v="Revalorización del patrimonio"/>
        <s v="De 271 a 360 días"/>
        <s v="Bienes arrendados"/>
        <s v="Multas y otras sanciones"/>
        <s v="Aportes al COSEDE por prima fija"/>
        <s v="Cartera de crédito comercial ordinario reestructurada por vencer"/>
        <s v="Impuestos Municipales"/>
        <s v="Impuestos Fiscales"/>
        <s v="Impuestos, contribuciones y multas"/>
        <s v="Otros intereses por cobrar"/>
        <s v="Movilización, fletes y embalajes"/>
        <s v="Impuestos"/>
        <s v="Honorarios profesionales"/>
        <s v="Transferencias internas"/>
        <s v="De 31 a 90 días sector financiero popular y solidario"/>
        <s v="Honorarios"/>
        <s v="Fondo Irrepartible de Reserva Legal"/>
        <s v="De 91 a 180 días sector financiero popular y solidario"/>
        <s v="Fondo de reserva IESS"/>
        <s v="Pensiones y jubilaciones"/>
        <s v="Gastos de representación, residencia y responsabilidad"/>
        <s v="Cartera de crédito comercial ordinario refinanciada que no devenga intereses"/>
        <s v="Beneficios sociales"/>
        <s v="Cartera de créditos para la microempresa"/>
        <s v="Bienes realizables, adjudicados por pago y de arrendamiento mercantil"/>
        <s v="Cartera de crédito educativo vencida"/>
        <s v="Crédito de vivienda de interés público"/>
        <s v="Crédito inmobiliario"/>
        <s v="Crédito de consumo ordinario"/>
        <s v="Cartera de crédito comercial ordinario por vencer"/>
        <s v="Obligaciones"/>
        <s v="Crédito de consumo prioritario"/>
        <s v="Crédito comercial prioritario"/>
        <s v="PROVISIONES"/>
        <s v="Primas en cartera comprada"/>
        <s v="Gastos de responsabilidad, residencia y representación"/>
        <s v="Pérdidas por fideicomiso mercantil"/>
        <s v="Cartera de créditos vencida"/>
        <s v="(Cartera de crédito de vivienda de interés público)"/>
        <s v="Créditos aprobados no instrumentados"/>
        <s v="Varias"/>
        <s v="Cartera de crédito de vivienda de interés público refinanciada por vencer"/>
        <s v="Servicios fiduciarios"/>
        <s v="Cartera de crédito de vivienda de interés público refinanciada que no devenga intereses"/>
        <s v="Otros intereses"/>
        <s v="(Provisión fondos interfinancieros vendidos)"/>
        <s v="Anticipo para adquisición de acciones"/>
        <s v="Cartera de microcrédito reestructurada vencida"/>
        <s v="Otras obligaciones"/>
        <s v="Obligaciones con instituciones financieras del exterior"/>
        <s v="Obligaciones con instituciones financieras del país y del sector popular y solidario"/>
        <s v="(Provisión para cuentas por cobrar)"/>
        <s v="Cartera de crédito consumo ordinario en administración"/>
        <s v="Fondos financieros comprados"/>
        <s v="(Provisión por deterioro para bienes no utilizados por la institución)"/>
        <s v="Proyectos inmobiliarios en numerario"/>
        <s v="Operaciones de reporto con instituciones financieras"/>
        <s v="(Pérdida del ejercicio)"/>
        <s v="Gastos y pagos anticipados"/>
        <s v="Utilidad o excedente del ejercicio"/>
        <s v="Fondos de tarjetahabientes"/>
        <s v="De más de 10 años"/>
        <s v="Valuación de inversiones en instrumentos financieros"/>
        <s v="Cartera de créditos reestructurada vencida"/>
        <s v="SUPERÁVIT POR VALUACIONES"/>
        <s v="(Provisión  anti cíclica)"/>
        <s v="Activos propios en poder de terceros entregados en garantía"/>
        <s v="Generales"/>
        <s v="Cartera de créditos de consumo ordinario vencida"/>
        <s v="Aportes de socios"/>
        <s v="Valores en circulación y obligaciones convertibles en acciones"/>
        <s v="Aportes al IESS"/>
        <s v="Sobrantes de caja"/>
        <s v="Ingresos por valuación de bienes realizables entregados"/>
        <s v="Otras entidades financieras"/>
        <s v="Afiliaciones y renovaciones"/>
        <s v="Comisiones por pagar"/>
        <s v="Ingresos recibidos por anticipado"/>
        <s v="(Cartera de créditos comercial prioritario)"/>
        <s v="Prima o descuento en colocación de valores en circulación"/>
        <s v="Entregadas para operaciones de reporto"/>
        <s v="Emitidas por instituciones financieras privadas y del sector financiero popular y solidario."/>
        <s v="Corto plazo"/>
        <s v="Cartera de crédito comercial ordinario en administración"/>
        <s v="Cartera de créditos comercial prioritario vencida"/>
        <s v="Por necesidades extraordinarias de liquidez"/>
        <s v="Por crédito automático"/>
        <s v="Obligaciones con el fondo de liquidez del sector financiero popular y solidario"/>
        <s v="De 1 a 30 días sector financiero popular y solidario"/>
        <s v="Provisiones para aceptaciones y operaciones contingentes"/>
        <s v="Valores y bienes recibidos en fideicomiso mercantil"/>
        <s v="A valor razonable con cambios en el estado de resultados"/>
        <s v="Cartera de crédito de vivienda de interés público refinanciada vencida"/>
        <s v="Faltantes de caja"/>
        <s v="Comisiones"/>
        <s v="Impuesto a la renta del personal"/>
        <s v="Obligaciones con instituciones financieras del país y sector financiero popular y solidario"/>
        <s v="De 1 a 3 años sector privado"/>
        <s v="De 91 a 180 días sector privado"/>
        <s v="Otras cuentas por pagar"/>
        <s v="Cheques girados no cobrados"/>
        <s v="Cuentas por pagar varias"/>
        <s v="Proveedores"/>
        <s v="Otras contribuciones e impuestos"/>
        <s v="Cartera de crédito comercial ordinario refinanciada por vencer"/>
        <s v="Impuesto a la renta"/>
        <s v="Contribuciones, impuestos y multas"/>
        <s v="Cartera de créditos de consumo ordinario"/>
        <s v="Otras retenciones"/>
        <s v="Retenciones"/>
        <s v="Cartera de créditos de consumo prioritario refinanciada que no devenga intereses"/>
        <s v="Depósitos para encaje"/>
        <s v="Bonos"/>
        <s v="Provisión cartera refinanciada comercial prioritario"/>
        <s v="Cartera de créditos de consumo prioritario vencida"/>
        <s v="Cartera de créditos de consumo ordinario que no devenga intereses"/>
        <s v="Cartera de crédito inmobiliario vencida"/>
        <s v="Giros y transferencias"/>
        <s v="Giros, transferencias y cobranzas por pagar"/>
        <s v="Cuentas  por cobrar por cartera de vivienda vendida al fideicomiso de titularización"/>
        <s v="Cartera de crédito inmobiliario por vencer"/>
        <s v="(Provisiones no reversadas por requerimiento normativo)"/>
        <s v="Intereses por pagar"/>
        <s v="(Provisión para operaciones de reporto con instituciones financieras)"/>
        <s v="Depósitos restringidos"/>
        <s v="Operaciones de reporto financiero"/>
        <s v="Excedentes por pagar"/>
        <s v="Depósitos por confirmar"/>
        <s v="Bienes recuperados"/>
        <s v="(Cartera de crédito de consumo ordinario)"/>
        <s v="Cartera de crédito educativo reestructurada que no devenga intereses"/>
        <s v="PASIVOS"/>
        <s v="(Provisión para valuación de derechos fiduciarios)"/>
        <s v="En subsidiarias y afiliadas"/>
        <s v="Otros impuestos"/>
        <s v="De activos de instituciones financieras inviables"/>
        <s v="Derechos Fiduciarios recibidos por resolución del sector financiero popular y solidario"/>
        <s v="(Provisión para bienes realizables)"/>
        <s v="Proveeduría"/>
        <s v="Plusvalía mercantil"/>
        <s v="Bienes inmuebles en garantía"/>
        <s v="Gastos de constitución y organización"/>
        <s v="Fondos interfinancieros vendidos"/>
        <s v="Remodelaciones en curso"/>
        <s v="Intereses"/>
        <s v="(Muebles, enseres y equipos de oficina)"/>
        <s v="En compañías"/>
        <s v="Entregados en garantía"/>
        <s v="Títulos por emitir"/>
        <s v="Proyectos inmobiliarios en bienes"/>
        <s v="Inversiones en acciones y participaciones"/>
        <s v="PROPIEDADES Y EQUIPO"/>
        <s v="Cartera de créditos refinanciada vencida"/>
        <s v="(Equipos de computación)"/>
        <s v="Intereses por cobrar de cartera de créditos"/>
        <s v="(Cartera de crédito inmobiliario)"/>
        <s v="Cartera de créditos que no devenga intereses"/>
        <s v="Cartera de créditos reestructurada por vencer"/>
        <s v="Cartera de créditos refinanciada por vencer"/>
        <s v="Cheques protestados y rechazados"/>
        <s v="A valor razonable con cambios en el estado de resultados del Estado o de entidades del sector público"/>
        <s v="(Cartera de créditos refinanciada)"/>
        <s v="Caja chica"/>
        <s v="(Unidades de transporte)"/>
        <s v="(Depreciación acumulada)"/>
        <s v="GASTOS DE OPERACIÓN"/>
        <s v="COMISIONES CAUSADAS"/>
        <s v="Banco Central del Ecuador"/>
        <s v="(Provisión para bienes por acuerdos concordatorios)"/>
        <s v="(Provisión para bienes adjudicados)"/>
        <s v="Obligaciones interfinancieras"/>
        <s v="Cartera de créditos de consumo prioritario reestructurada que no devenga intereses"/>
        <s v="Efectos de cobro inmediato"/>
        <s v="Importaciones en tránsito"/>
        <s v="Mobiliario, maquinaria y equipo"/>
        <s v="Edificios y otros locales"/>
        <s v="Viviendas y otras obras terminadas"/>
        <s v="Comisiones por cobrar"/>
        <s v="Banco Ban Ecuador"/>
        <s v="Por venta de bienes y acciones"/>
        <s v="(Provisión genérica por tecnología crediticia)"/>
        <s v="Préstamos de fondo de reserva"/>
        <s v="Cuentas por cobrar varias"/>
        <s v="Cánones en arrendamiento financiero vendidos"/>
        <s v="Publicidad y propaganda"/>
        <s v="Gastos judiciales"/>
        <s v="Seguros"/>
        <s v="Inversiones disponibles para la venta"/>
        <s v="Inversiones vencidas"/>
        <s v="Rentas recibidas por anticipado"/>
        <s v="Suministros diversos"/>
        <s v="Interfinacieras vendidas"/>
        <s v="Intereses por cobrar de operaciones interfinancieras"/>
        <s v="(Provision genérica voluntaria)"/>
        <s v="(Cartera de créditos reestructurada)"/>
        <s v="(Cartera de crédito comercial ordinario)"/>
        <s v="Largo plazo"/>
        <s v="Descuentos en cartera comprada"/>
        <s v="Cartera de crédito educativo reestructurada vencida"/>
        <s v="Cartera de crédito educativo refinanciada vencida"/>
        <s v="(Provisión para otras cuentas por cobrar)"/>
        <s v="Provisión genérica voluntaria cartera de vivienda de interés público"/>
        <s v="Operaciones de reporto por confirmar"/>
        <s v="Materiales de construcción"/>
        <s v="(Provisiones para créditos incobrables)"/>
        <s v="Cartera de crédito educativo refinanciada que no devenga intereses"/>
        <s v="Cartera de crédito educativo que no devenga intereses"/>
        <s v="Fianzas"/>
        <s v="Remuneraciones"/>
        <s v="Cartera de créditos reestructurada que no devenga intereses"/>
        <s v="Cartera de crédito educativo por vencer"/>
        <s v="Construcciones y remodelaciones en curso"/>
        <s v="Reserva Legal Irrepartible"/>
        <s v="Servicios de guardianía"/>
        <s v="Cartera de crédito inmobiliario reestructurada vencida"/>
        <s v="Títulos valores para encaje"/>
        <s v="Cartera de créditos de consumo prioritario reestructurada vencida"/>
        <s v="(Provisión general para inversiones)"/>
        <s v="Cartera de créditos comercial prioritario reestructurada vencida"/>
        <s v="De más de 360 días sector privado"/>
        <s v="Cartera de créditos de consumo ordinario refinanciada vencida"/>
        <s v="Confirmadas"/>
        <s v="Cartera de crédito comercial ordinario refinanciada vencida"/>
        <s v="De 3 a 5 años sector privado"/>
        <s v="Crédito comercial ordinario"/>
        <s v="Cartera de créditos de consumo prioritario por vencer"/>
        <s v="Establecimientos afiliados"/>
        <s v="Cartera de crédito comercial ordinario vencida"/>
        <s v="De 5 a 10 años sector privado"/>
        <s v="Cartera de microcrédito vencida"/>
        <s v="Cartera de crédito de vivienda de interés público reestructurada que no devenga intereses"/>
        <s v="Sobregiros"/>
        <s v="Cartera de créditos de consumo ordinario reestructurada que no devenga intereses"/>
        <s v="Cartera de créditos de consumo ordinario reestructurada por vencer"/>
        <s v="Cartera de créditos de consumo ordinario refinanciada que no devenga intereses"/>
        <s v="Cartera microcrédito refinanciada que no devenga intereses"/>
        <s v="CAPITAL SOCIAL"/>
        <s v="Bancos e instituciones financieras locales"/>
        <s v="Cartera de microcrédito que no devenga intereses"/>
        <s v="Cartera de créditos de consumo prioritario que no devenga intereses"/>
        <s v="Cartera de crédito de vivienda de interés público por vencer"/>
        <s v="A valor razonable con cambios en el estado de resultados de entidades del sector privado y sector financiero popular y solidario"/>
        <s v="Cartera de crédito inmobiliario refinanciada por vencer"/>
        <s v="Mantenidas hasta su vencimiento de entidades del sector privado y sector financiero popular y solidario"/>
        <s v="Cartera de créditos comercial prioritario refinanciada por vencer"/>
        <s v="Operaciones de financiamiento afianzadas"/>
        <s v="Cartera de crédito inmobiliario refinanciada vencida"/>
        <s v="(Provisión para inversiones)"/>
        <s v="De 3 a 5 años"/>
        <s v="De más de 10 años sector financiero popular y solidario"/>
        <s v="De 1 a 3 años sector financiero popular y solidario"/>
        <s v="Cartera de crédito inmobiliario reestructurada que no devenga intereses"/>
        <s v="Cartera de créditos comercial prioritario reestructurada por vencer"/>
        <s v="Retenciones fiscales"/>
        <s v="Efectivo"/>
        <s v="GASTOS"/>
        <s v="Cartera de crédito para la microempresa en administración"/>
        <s v="Depósitos en garantía"/>
        <s v="Capital suscrito no pagado"/>
        <s v="Superávit por valuación de propiedades, equipo y otros"/>
        <s v="Gastos por operaciones contingentes"/>
        <s v="Pagos por cuenta de socios"/>
        <s v="Costas judiciales causadas en interés común de los acreedores"/>
        <s v="Obras de Edificación"/>
        <s v="Gastos diferidos"/>
        <s v="Cartera de crédito inmobiliario en administración"/>
        <s v="(Depreciación de bienes arrendados)"/>
        <s v="Bonos emitidos por entidades financieras de la economía popular y solidaria"/>
        <s v="Cartera de créditos de consumo ordinario por vencer"/>
        <s v="DEUDORAS"/>
        <s v="Intereses de cartera de microcrédito"/>
        <s v="Intereses de cartera de crédito de vivienda de interés público"/>
        <s v="Intereses de cartera de créditos de consumo prioritario"/>
        <s v="Mantenidas hasta su vencimiento del Estado o de entidades del sector público"/>
        <s v="(Otros)"/>
        <s v="Cartera de crédito de vivienda de interés público que no devenga intereses"/>
        <s v="Cartera de consumo prioritario"/>
        <s v="Provisión cartera reestructurada inmobiliaria"/>
        <s v="(Otros locales)"/>
        <s v="Intereses por cobrar inversiones"/>
        <s v="Cartera de créditos comercial prioritario refinanciada que no devenga intereses"/>
      </sharedItems>
    </cacheField>
    <cacheField name="CODIGO_CONTABLE" numFmtId="0">
      <sharedItems count="1374">
        <s v="749090"/>
        <s v="260815"/>
        <s v="740725"/>
        <s v="440245"/>
        <s v="130305"/>
        <s v="519090"/>
        <s v="7490"/>
        <s v="741715"/>
        <s v="7105"/>
        <s v="741705"/>
        <s v="741414"/>
        <s v="140620"/>
        <s v="450415"/>
        <s v="140605"/>
        <s v="710205"/>
        <s v="220210"/>
        <s v="710315"/>
        <s v="640305"/>
        <s v="130425"/>
        <s v="7416"/>
        <s v="1471"/>
        <s v="741545"/>
        <s v="741540"/>
        <s v="1799"/>
        <s v="160210"/>
        <s v="148920"/>
        <s v="140615"/>
        <s v="1425"/>
        <s v="741530"/>
        <s v="189905"/>
        <s v="139905"/>
        <s v="1304"/>
        <s v="741520"/>
        <s v="711735"/>
        <s v="741515"/>
        <s v="148525"/>
        <s v="710715"/>
        <s v="510210"/>
        <s v="148520"/>
        <s v="4790"/>
        <s v="741505"/>
        <s v="27"/>
        <s v="710705"/>
        <s v="640310"/>
        <s v="1420"/>
        <s v="7415"/>
        <s v="144020"/>
        <s v="148510"/>
        <s v="741441"/>
        <s v="160305"/>
        <s v="710735"/>
        <s v="220205"/>
        <s v="741439"/>
        <s v="430305"/>
        <s v="741438"/>
        <s v="741436"/>
        <s v="145105"/>
        <s v="711405"/>
        <s v="741435"/>
        <s v="299090"/>
        <s v="2703"/>
        <s v="4503"/>
        <s v="741434"/>
        <s v="3601"/>
        <s v="741432"/>
        <s v="741431"/>
        <s v="710190"/>
        <s v="741430"/>
        <s v="140225"/>
        <s v="142505"/>
        <s v="4202"/>
        <s v="741429"/>
        <s v="210310"/>
        <s v="741610"/>
        <s v="741425"/>
        <s v="1802"/>
        <s v="140720"/>
        <s v="741423"/>
        <s v="146320"/>
        <s v="2508"/>
        <s v="741422"/>
        <s v="143025"/>
        <s v="741421"/>
        <s v="741420"/>
        <s v="260705"/>
        <s v="741419"/>
        <s v="1418"/>
        <s v="450620"/>
        <s v="741418"/>
        <s v="710790"/>
        <s v="719045"/>
        <s v="1103"/>
        <s v="741417"/>
        <s v="410340"/>
        <s v="741215"/>
        <s v="741412"/>
        <s v="36"/>
        <s v="741410"/>
        <s v="741409"/>
        <s v="130710"/>
        <s v="140705"/>
        <s v="146625"/>
        <s v="4690"/>
        <s v="741406"/>
        <s v="741404"/>
        <s v="741403"/>
        <s v="510435"/>
        <s v="741402"/>
        <s v="1460"/>
        <s v="7414"/>
        <s v="1457"/>
        <s v="29"/>
        <s v="147705"/>
        <s v="741235"/>
        <s v="741230"/>
        <s v="3201"/>
        <s v="142815"/>
        <s v="741225"/>
        <s v="741220"/>
        <s v="142405"/>
        <s v="5304"/>
        <s v="2402"/>
        <s v="148115"/>
        <s v="130505"/>
        <s v="741205"/>
        <s v="145815"/>
        <s v="450515"/>
        <s v="146510"/>
        <s v="7412"/>
        <s v="741140"/>
        <s v="145010"/>
        <s v="741135"/>
        <s v="741130"/>
        <s v="3502"/>
        <s v="741125"/>
        <s v="199990"/>
        <s v="160335"/>
        <s v="741120"/>
        <s v="7107"/>
        <s v="1801"/>
        <s v="146725"/>
        <s v="161515"/>
        <s v="741110"/>
        <s v="1458"/>
        <s v="1410"/>
        <s v="741105"/>
        <s v="7411"/>
        <s v="147520"/>
        <s v="146620"/>
        <s v="199005"/>
        <s v="740990"/>
        <s v="740985"/>
        <s v="143420"/>
        <s v="740980"/>
        <s v="710261"/>
        <s v="1"/>
        <s v="740975"/>
        <s v="146010"/>
        <s v="140210"/>
        <s v="170690"/>
        <s v="146220"/>
        <s v="740970"/>
        <s v="710720"/>
        <s v="740965"/>
        <s v="740925"/>
        <s v="146005"/>
        <s v="1470"/>
        <s v="740915"/>
        <s v="740910"/>
        <s v="5102"/>
        <s v="142305"/>
        <s v="740905"/>
        <s v="170110"/>
        <s v="250125"/>
        <s v="710265"/>
        <s v="740720"/>
        <s v="740715"/>
        <s v="719010"/>
        <s v="161505"/>
        <s v="1415"/>
        <s v="143515"/>
        <s v="7407"/>
        <s v="740635"/>
        <s v="740630"/>
        <s v="740625"/>
        <s v="740620"/>
        <s v="640205"/>
        <s v="740615"/>
        <s v="144310"/>
        <s v="145005"/>
        <s v="130575"/>
        <s v="740610"/>
        <s v="740605"/>
        <s v="142315"/>
        <s v="7406"/>
        <s v="740405"/>
        <s v="710235"/>
        <s v="1105"/>
        <s v="7404"/>
        <s v="7110"/>
        <s v="740115"/>
        <s v="740350"/>
        <s v="740345"/>
        <s v="149920"/>
        <s v="1412"/>
        <s v="740335"/>
        <s v="740330"/>
        <s v="560415"/>
        <s v="33"/>
        <s v="740320"/>
        <s v="147505"/>
        <s v="740315"/>
        <s v="740305"/>
        <s v="7403"/>
        <s v="740710"/>
        <s v="143825"/>
        <s v="450630"/>
        <s v="19"/>
        <s v="740245"/>
        <s v="740235"/>
        <s v="450790"/>
        <s v="145820"/>
        <s v="740225"/>
        <s v="450490"/>
        <s v="1303"/>
        <s v="740215"/>
        <s v="2101"/>
        <s v="142320"/>
        <s v="2103"/>
        <s v="170610"/>
        <s v="450690"/>
        <s v="740205"/>
        <s v="52"/>
        <s v="7402"/>
        <s v="145110"/>
        <s v="3602"/>
        <s v="740185"/>
        <s v="142715"/>
        <s v="130410"/>
        <s v="110315"/>
        <s v="147720"/>
        <s v="1430"/>
        <s v="11"/>
        <s v="130165"/>
        <s v="740160"/>
        <s v="141105"/>
        <s v="161535"/>
        <s v="147315"/>
        <s v="740135"/>
        <s v="144220"/>
        <s v="1903"/>
        <s v="740150"/>
        <s v="740140"/>
        <s v="190265"/>
        <s v="269020"/>
        <s v="740130"/>
        <s v="190225"/>
        <s v="740125"/>
        <s v="170699"/>
        <s v="190205"/>
        <s v="59"/>
        <s v="148305"/>
        <s v="1999"/>
        <s v="740105"/>
        <s v="7401"/>
        <s v="130170"/>
        <s v="1401"/>
        <s v="55"/>
        <s v="74"/>
        <s v="640290"/>
        <s v="1446"/>
        <s v="130205"/>
        <s v="719090"/>
        <s v="510310"/>
        <s v="719035"/>
        <s v="450421"/>
        <s v="719025"/>
        <s v="410140"/>
        <s v="719020"/>
        <s v="145225"/>
        <s v="141020"/>
        <s v="7190"/>
        <s v="711745"/>
        <s v="120215"/>
        <s v="711710"/>
        <s v="4401"/>
        <s v="711730"/>
        <s v="560405"/>
        <s v="5601"/>
        <s v="711720"/>
        <s v="530305"/>
        <s v="711715"/>
        <s v="161545"/>
        <s v="450615"/>
        <s v="210155"/>
        <s v="7117"/>
        <s v="149955"/>
        <s v="190520"/>
        <s v="143520"/>
        <s v="711415"/>
        <s v="710930"/>
        <s v="711410"/>
        <s v="1456"/>
        <s v="3310"/>
        <s v="4505"/>
        <s v="7114"/>
        <s v="261090"/>
        <s v="3"/>
        <s v="170225"/>
        <s v="269010"/>
        <s v="710240"/>
        <s v="7113"/>
        <s v="5201"/>
        <s v="260810"/>
        <s v="711220"/>
        <s v="142310"/>
        <s v="2201"/>
        <s v="711210"/>
        <s v="190285"/>
        <s v="7112"/>
        <s v="130120"/>
        <s v="1424"/>
        <s v="120105"/>
        <s v="711005"/>
        <s v="7109"/>
        <s v="161530"/>
        <s v="144415"/>
        <s v="710990"/>
        <s v="147215"/>
        <s v="710950"/>
        <s v="2507"/>
        <s v="130310"/>
        <s v="710945"/>
        <s v="6190"/>
        <s v="710941"/>
        <s v="170305"/>
        <s v="710940"/>
        <s v="5190"/>
        <s v="169905"/>
        <s v="143625"/>
        <s v="190910"/>
        <s v="130635"/>
        <s v="710915"/>
        <s v="710910"/>
        <s v="250390"/>
        <s v="710905"/>
        <s v="230415"/>
        <s v="147710"/>
        <s v="1404"/>
        <s v="143815"/>
        <s v="710750"/>
        <s v="148710"/>
        <s v="710760"/>
        <s v="210305"/>
        <s v="7103"/>
        <s v="710755"/>
        <s v="148120"/>
        <s v="15"/>
        <s v="710745"/>
        <s v="147910"/>
        <s v="710740"/>
        <s v="210215"/>
        <s v="130540"/>
        <s v="711010"/>
        <s v="190286"/>
        <s v="1472"/>
        <s v="260610"/>
        <s v="710710"/>
        <s v="190275"/>
        <s v="160590"/>
        <s v="141810"/>
        <s v="450320"/>
        <s v="160341"/>
        <s v="410330"/>
        <s v="710535"/>
        <s v="1419"/>
        <s v="710530"/>
        <s v="710525"/>
        <s v="141205"/>
        <s v="710520"/>
        <s v="710515"/>
        <s v="710510"/>
        <s v="190255"/>
        <s v="3303"/>
        <s v="510450"/>
        <s v="450390"/>
        <s v="710410"/>
        <s v="150105"/>
        <s v="4402"/>
        <s v="710405"/>
        <s v="130565"/>
        <s v="7104"/>
        <s v="710325"/>
        <s v="144010"/>
        <s v="710320"/>
        <s v="2503"/>
        <s v="141625"/>
        <s v="199015"/>
        <s v="710310"/>
        <s v="141715"/>
        <s v="710305"/>
        <s v="260805"/>
        <s v="1435"/>
        <s v="740110"/>
        <s v="450530"/>
        <s v="330120"/>
        <s v="710290"/>
        <s v="710280"/>
        <s v="4701"/>
        <s v="4407"/>
        <s v="189930"/>
        <s v="710275"/>
        <s v="710270"/>
        <s v="2102"/>
        <s v="147230"/>
        <s v="741605"/>
        <s v="32"/>
        <s v="210325"/>
        <s v="640505"/>
        <s v="710255"/>
        <s v="1444"/>
        <s v="710250"/>
        <s v="140905"/>
        <s v="142710"/>
        <s v="710230"/>
        <s v="143505"/>
        <s v="710225"/>
        <s v="4501"/>
        <s v="710220"/>
        <s v="4305"/>
        <s v="190410"/>
        <s v="710110"/>
        <s v="710215"/>
        <s v="1427"/>
        <s v="144315"/>
        <s v="410415"/>
        <s v="146515"/>
        <s v="146805"/>
        <s v="710125"/>
        <s v="146520"/>
        <s v="1906"/>
        <s v="4201"/>
        <s v="130610"/>
        <s v="710115"/>
        <s v="2510"/>
        <s v="410135"/>
        <s v="710105"/>
        <s v="7101"/>
        <s v="71"/>
        <s v="7"/>
        <s v="143910"/>
        <s v="640590"/>
        <s v="190590"/>
        <s v="146820"/>
        <s v="160215"/>
        <s v="640510"/>
        <s v="6405"/>
        <s v="190499"/>
        <s v="4203"/>
        <s v="640445"/>
        <s v="640435"/>
        <s v="130620"/>
        <s v="141215"/>
        <s v="640430"/>
        <s v="143205"/>
        <s v="5101"/>
        <s v="640420"/>
        <s v="640415"/>
        <s v="250150"/>
        <s v="145205"/>
        <s v="640410"/>
        <s v="640405"/>
        <s v="6404"/>
        <s v="5303"/>
        <s v="110320"/>
        <s v="143215"/>
        <s v="711015"/>
        <s v="6403"/>
        <s v="640215"/>
        <s v="640210"/>
        <s v="142205"/>
        <s v="450710"/>
        <s v="51"/>
        <s v="250510"/>
        <s v="640110"/>
        <s v="640105"/>
        <s v="6401"/>
        <s v="64"/>
        <s v="148915"/>
        <s v="741428"/>
        <s v="450520"/>
        <s v="2203"/>
        <s v="3401"/>
        <s v="6"/>
        <s v="169005"/>
        <s v="5690"/>
        <s v="140425"/>
        <s v="190599"/>
        <s v="560420"/>
        <s v="1606"/>
        <s v="450605"/>
        <s v="560410"/>
        <s v="145425"/>
        <s v="549010"/>
        <s v="5604"/>
        <s v="145410"/>
        <s v="1101"/>
        <s v="5603"/>
        <s v="510115"/>
        <s v="5602"/>
        <s v="143120"/>
        <s v="140420"/>
        <s v="56"/>
        <s v="5590"/>
        <s v="5502"/>
        <s v="5501"/>
        <s v="711725"/>
        <s v="144925"/>
        <s v="549005"/>
        <s v="5490"/>
        <s v="146730"/>
        <s v="260320"/>
        <s v="5404"/>
        <s v="143610"/>
        <s v="54"/>
        <s v="130520"/>
        <s v="1615"/>
        <s v="43"/>
        <s v="130580"/>
        <s v="5305"/>
        <s v="170505"/>
        <s v="145505"/>
        <s v="719005"/>
        <s v="530390"/>
        <s v="530310"/>
        <s v="4702"/>
        <s v="5302"/>
        <s v="250325"/>
        <s v="5205"/>
        <s v="141410"/>
        <s v="1477"/>
        <s v="5203"/>
        <s v="710935"/>
        <s v="1703"/>
        <s v="190120"/>
        <s v="169035"/>
        <s v="143015"/>
        <s v="130365"/>
        <s v="143915"/>
        <s v="749010"/>
        <s v="519005"/>
        <s v="145210"/>
        <s v="6402"/>
        <s v="710505"/>
        <s v="510430"/>
        <s v="510428"/>
        <s v="130320"/>
        <s v="510427"/>
        <s v="1299"/>
        <s v="510426"/>
        <s v="510425"/>
        <s v="199905"/>
        <s v="41"/>
        <s v="147105"/>
        <s v="510415"/>
        <s v="510405"/>
        <s v="5104"/>
        <s v="510320"/>
        <s v="143805"/>
        <s v="150205"/>
        <s v="4204"/>
        <s v="510305"/>
        <s v="140315"/>
        <s v="146025"/>
        <s v="5103"/>
        <s v="450205"/>
        <s v="4602"/>
        <s v="145420"/>
        <s v="260620"/>
        <s v="510205"/>
        <s v="53"/>
        <s v="430390"/>
        <s v="510110"/>
        <s v="144005"/>
        <s v="450105"/>
        <s v="2912"/>
        <s v="210135"/>
        <s v="5"/>
        <s v="140625"/>
        <s v="4890"/>
        <s v="48"/>
        <s v="269025"/>
        <s v="4703"/>
        <s v="1441"/>
        <s v="144725"/>
        <s v="143410"/>
        <s v="47"/>
        <s v="130625"/>
        <s v="147510"/>
        <s v="4601"/>
        <s v="147005"/>
        <s v="140220"/>
        <s v="46"/>
        <s v="140710"/>
        <s v="450715"/>
        <s v="2902"/>
        <s v="190110"/>
        <s v="141510"/>
        <s v="740170"/>
        <s v="2608"/>
        <s v="4507"/>
        <s v="410335"/>
        <s v="143810"/>
        <s v="4102"/>
        <s v="1701"/>
        <s v="190210"/>
        <s v="143310"/>
        <s v="149910"/>
        <s v="169040"/>
        <s v="144305"/>
        <s v="4506"/>
        <s v="450590"/>
        <s v="17"/>
        <s v="450540"/>
        <s v="144715"/>
        <s v="2304"/>
        <s v="450535"/>
        <s v="450525"/>
        <s v="144105"/>
        <s v="1475"/>
        <s v="3305"/>
        <s v="146720"/>
        <s v="450505"/>
        <s v="450430"/>
        <s v="220105"/>
        <s v="141505"/>
        <s v="142410"/>
        <s v="450420"/>
        <s v="1422"/>
        <s v="146710"/>
        <s v="12"/>
        <s v="450410"/>
        <s v="450405"/>
        <s v="4504"/>
        <s v="1604"/>
        <s v="148320"/>
        <s v="450330"/>
        <s v="140320"/>
        <s v="1702"/>
        <s v="450305"/>
        <s v="146415"/>
        <s v="161425"/>
        <s v="450210"/>
        <s v="1908"/>
        <s v="130155"/>
        <s v="740920"/>
        <s v="4502"/>
        <s v="3301"/>
        <s v="24"/>
        <s v="130160"/>
        <s v="450135"/>
        <s v="450130"/>
        <s v="740325"/>
        <s v="450115"/>
        <s v="1438"/>
        <s v="450110"/>
        <s v="711740"/>
        <s v="4406"/>
        <s v="120115"/>
        <s v="140115"/>
        <s v="4404"/>
        <s v="4403"/>
        <s v="145705"/>
        <s v="1485"/>
        <s v="510315"/>
        <s v="440240"/>
        <s v="142425"/>
        <s v="440235"/>
        <s v="440230"/>
        <s v="440225"/>
        <s v="1406"/>
        <s v="230410"/>
        <s v="440220"/>
        <s v="145615"/>
        <s v="440210"/>
        <s v="44"/>
        <s v="4306"/>
        <s v="250330"/>
        <s v="142825"/>
        <s v="4304"/>
        <s v="140310"/>
        <s v="143105"/>
        <s v="145215"/>
        <s v="130105"/>
        <s v="144120"/>
        <s v="190230"/>
        <s v="4303"/>
        <s v="149940"/>
        <s v="4302"/>
        <s v="749020"/>
        <s v="330115"/>
        <s v="4290"/>
        <s v="1416"/>
        <s v="4205"/>
        <s v="5390"/>
        <s v="146705"/>
        <s v="140725"/>
        <s v="1440"/>
        <s v="4105"/>
        <s v="146615"/>
        <s v="129905"/>
        <s v="1611"/>
        <s v="146225"/>
        <s v="410410"/>
        <s v="1468"/>
        <s v="161490"/>
        <s v="410350"/>
        <s v="160330"/>
        <s v="146020"/>
        <s v="410315"/>
        <s v="145715"/>
        <s v="410310"/>
        <s v="1699"/>
        <s v="146015"/>
        <s v="4103"/>
        <s v="260825"/>
        <s v="740165"/>
        <s v="2702"/>
        <s v="640440"/>
        <s v="2104"/>
        <s v="410205"/>
        <s v="179915"/>
        <s v="410190"/>
        <s v="170425"/>
        <s v="146405"/>
        <s v="190305"/>
        <s v="410130"/>
        <s v="147525"/>
        <s v="410125"/>
        <s v="1202"/>
        <s v="148725"/>
        <s v="410115"/>
        <s v="260220"/>
        <s v="4101"/>
        <s v="141725"/>
        <s v="3604"/>
        <s v="1904"/>
        <s v="3603"/>
        <s v="210145"/>
        <s v="260225"/>
        <s v="130640"/>
        <s v="3504"/>
        <s v="190235"/>
        <s v="250190"/>
        <s v="190490"/>
        <s v="35"/>
        <s v="146825"/>
        <s v="149985"/>
        <s v="26"/>
        <s v="7102"/>
        <s v="143920"/>
        <s v="34"/>
        <s v="145825"/>
        <s v="142005"/>
        <s v="146205"/>
        <s v="142510"/>
        <s v="3302"/>
        <s v="130605"/>
        <s v="1455"/>
        <s v="110510"/>
        <s v="145220"/>
        <s v="3103"/>
        <s v="4104"/>
        <s v="450120"/>
        <s v="299005"/>
        <s v="142025"/>
        <s v="2990"/>
        <s v="22"/>
        <s v="2908"/>
        <s v="2906"/>
        <s v="110215"/>
        <s v="290190"/>
        <s v="290120"/>
        <s v="740220"/>
        <s v="2502"/>
        <s v="2901"/>
        <s v="149905"/>
        <s v="2790"/>
        <s v="260325"/>
        <s v="130705"/>
        <s v="130225"/>
        <s v="270205"/>
        <s v="230210"/>
        <s v="711305"/>
        <s v="144205"/>
        <s v="260715"/>
        <s v="130510"/>
        <s v="145610"/>
        <s v="142615"/>
        <s v="740155"/>
        <s v="1449"/>
        <s v="269015"/>
        <s v="160220"/>
        <s v="269005"/>
        <s v="2690"/>
        <s v="147015"/>
        <s v="261010"/>
        <s v="261005"/>
        <s v="160510"/>
        <s v="2610"/>
        <s v="120110"/>
        <s v="147310"/>
        <s v="130350"/>
        <s v="260820"/>
        <s v="142620"/>
        <s v="2511"/>
        <s v="260720"/>
        <s v="710260"/>
        <s v="7409"/>
        <s v="190525"/>
        <s v="160205"/>
        <s v="2607"/>
        <s v="147205"/>
        <s v="260625"/>
        <s v="144825"/>
        <s v="260615"/>
        <s v="1464"/>
        <s v="141110"/>
        <s v="2606"/>
        <s v="199025"/>
        <s v="144410"/>
        <s v="260315"/>
        <s v="260310"/>
        <s v="130415"/>
        <s v="260305"/>
        <s v="161410"/>
        <s v="260215"/>
        <s v="140825"/>
        <s v="260210"/>
        <s v="450125"/>
        <s v="710330"/>
        <s v="146425"/>
        <s v="260205"/>
        <s v="2602"/>
        <s v="130525"/>
        <s v="130315"/>
        <s v="147025"/>
        <s v="142525"/>
        <s v="259090"/>
        <s v="259015"/>
        <s v="2590"/>
        <s v="146410"/>
        <s v="144710"/>
        <s v="170220"/>
        <s v="250815"/>
        <s v="250805"/>
        <s v="140205"/>
        <s v="2506"/>
        <s v="250590"/>
        <s v="141825"/>
        <s v="1414"/>
        <s v="250505"/>
        <s v="2505"/>
        <s v="741535"/>
        <s v="250490"/>
        <s v="2504"/>
        <s v="148720"/>
        <s v="160110"/>
        <s v="1434"/>
        <s v="142215"/>
        <s v="130615"/>
        <s v="1102"/>
        <s v="147210"/>
        <s v="145720"/>
        <s v="141025"/>
        <s v="142210"/>
        <s v="145710"/>
        <s v="250140"/>
        <s v="250135"/>
        <s v="142520"/>
        <s v="140915"/>
        <s v="741401"/>
        <s v="148925"/>
        <s v="250130"/>
        <s v="1450"/>
        <s v="250115"/>
        <s v="141415"/>
        <s v="21"/>
        <s v="1431"/>
        <s v="250110"/>
        <s v="140815"/>
        <s v="25"/>
        <s v="1451"/>
        <s v="2401"/>
        <s v="130405"/>
        <s v="510410"/>
        <s v="230405"/>
        <s v="145510"/>
        <s v="230205"/>
        <s v="2302"/>
        <s v="141720"/>
        <s v="1619"/>
        <s v="1403"/>
        <s v="220220"/>
        <s v="140405"/>
        <s v="190240"/>
        <s v="142420"/>
        <s v="149987"/>
        <s v="146610"/>
        <s v="2501"/>
        <s v="210320"/>
        <s v="220115"/>
        <s v="129910"/>
        <s v="220110"/>
        <s v="2105"/>
        <s v="144115"/>
        <s v="450510"/>
        <s v="1501"/>
        <s v="144920"/>
        <s v="210315"/>
        <s v="170105"/>
        <s v="145115"/>
        <s v="144620"/>
        <s v="143605"/>
        <s v="147225"/>
        <s v="210205"/>
        <s v="259010"/>
        <s v="210150"/>
        <s v="190260"/>
        <s v="210140"/>
        <s v="149935"/>
        <s v="1483"/>
        <s v="4815"/>
        <s v="2"/>
        <s v="199910"/>
        <s v="190105"/>
        <s v="141210"/>
        <s v="143315"/>
        <s v="1704"/>
        <s v="199010"/>
        <s v="1990"/>
        <s v="190905"/>
        <s v="144225"/>
        <s v="1909"/>
        <s v="179905"/>
        <s v="190615"/>
        <s v="148125"/>
        <s v="144125"/>
        <s v="143905"/>
        <s v="130150"/>
        <s v="190530"/>
        <s v="120205"/>
        <s v="144320"/>
        <s v="140305"/>
        <s v="740120"/>
        <s v="190505"/>
        <s v="1201"/>
        <s v="169090"/>
        <s v="142220"/>
        <s v="170620"/>
        <s v="145620"/>
        <s v="190405"/>
        <s v="143225"/>
        <s v="189915"/>
        <s v="190115"/>
        <s v="130720"/>
        <s v="719015"/>
        <s v="190310"/>
        <s v="190280"/>
        <s v="190270"/>
        <s v="4810"/>
        <s v="410590"/>
        <s v="143010"/>
        <s v="190250"/>
        <s v="145120"/>
        <s v="190231"/>
        <s v="189920"/>
        <s v="1603"/>
        <s v="143415"/>
        <s v="149915"/>
        <s v="711205"/>
        <s v="190221"/>
        <s v="141820"/>
        <s v="190220"/>
        <s v="143405"/>
        <s v="190215"/>
        <s v="169015"/>
        <s v="410210"/>
        <s v="1902"/>
        <s v="1302"/>
        <s v="149945"/>
        <s v="1901"/>
        <s v="110110"/>
        <s v="148905"/>
        <s v="170405"/>
        <s v="1307"/>
        <s v="189925"/>
        <s v="144810"/>
        <s v="141125"/>
        <s v="141120"/>
        <s v="1899"/>
        <s v="1890"/>
        <s v="45"/>
        <s v="1808"/>
        <s v="1806"/>
        <s v="141520"/>
        <s v="42"/>
        <s v="110305"/>
        <s v="144015"/>
        <s v="179920"/>
        <s v="143220"/>
        <s v="179910"/>
        <s v="145630"/>
        <s v="170615"/>
        <s v="142820"/>
        <s v="740210"/>
        <s v="170605"/>
        <s v="144910"/>
        <s v="145725"/>
        <s v="1706"/>
        <s v="1804"/>
        <s v="145405"/>
        <s v="170520"/>
        <s v="130110"/>
        <s v="1442"/>
        <s v="170515"/>
        <s v="110401"/>
        <s v="140805"/>
        <s v="147725"/>
        <s v="141915"/>
        <s v="1705"/>
        <s v="170420"/>
        <s v="170410"/>
        <s v="148715"/>
        <s v="170310"/>
        <s v="144025"/>
        <s v="711215"/>
        <s v="740310"/>
        <s v="145930"/>
        <s v="170215"/>
        <s v="170210"/>
        <s v="170205"/>
        <s v="145905"/>
        <s v="170120"/>
        <s v="146310"/>
        <s v="1605"/>
        <s v="110210"/>
        <s v="169030"/>
        <s v="160505"/>
        <s v="149980"/>
        <s v="169010"/>
        <s v="1690"/>
        <s v="140410"/>
        <s v="710120"/>
        <s v="4405"/>
        <s v="450315"/>
        <s v="148705"/>
        <s v="161430"/>
        <s v="130220"/>
        <s v="161420"/>
        <s v="710210"/>
        <s v="161405"/>
        <s v="140105"/>
        <s v="1612"/>
        <s v="130515"/>
        <s v="146810"/>
        <s v="160345"/>
        <s v="140125"/>
        <s v="160310"/>
        <s v="144820"/>
        <s v="450635"/>
        <s v="147010"/>
        <s v="160340"/>
        <s v="290115"/>
        <s v="450705"/>
        <s v="140325"/>
        <s v="170290"/>
        <s v="160105"/>
        <s v="1601"/>
        <s v="16"/>
        <s v="1502"/>
        <s v="149989"/>
        <s v="142010"/>
        <s v="146505"/>
        <s v="143510"/>
        <s v="140910"/>
        <s v="149950"/>
        <s v="710741"/>
        <s v="146215"/>
        <s v="149930"/>
        <s v="711310"/>
        <s v="510455"/>
        <s v="410405"/>
        <s v="148910"/>
        <s v="1489"/>
        <s v="410120"/>
        <s v="1487"/>
        <s v="169910"/>
        <s v="270390"/>
        <s v="510420"/>
        <s v="741440"/>
        <s v="148515"/>
        <s v="210210"/>
        <s v="148505"/>
        <s v="148325"/>
        <s v="148310"/>
        <s v="146430"/>
        <s v="190605"/>
        <s v="1499"/>
        <s v="148110"/>
        <s v="148105"/>
        <s v="1481"/>
        <s v="147925"/>
        <s v="147920"/>
        <s v="220215"/>
        <s v="1479"/>
        <s v="147715"/>
        <s v="5204"/>
        <s v="250305"/>
        <s v="190226"/>
        <s v="143925"/>
        <s v="147515"/>
        <s v="147325"/>
        <s v="147320"/>
        <s v="260725"/>
        <s v="147305"/>
        <s v="1473"/>
        <s v="141420"/>
        <s v="1803"/>
        <s v="140110"/>
        <s v="147125"/>
        <s v="147120"/>
        <s v="147115"/>
        <s v="330105"/>
        <s v="147110"/>
        <s v="147915"/>
        <s v="147020"/>
        <s v="146815"/>
        <s v="450310"/>
        <s v="146715"/>
        <s v="1467"/>
        <s v="130715"/>
        <s v="144720"/>
        <s v="1466"/>
        <s v="146525"/>
        <s v="139910"/>
        <s v="510105"/>
        <s v="141225"/>
        <s v="1465"/>
        <s v="146420"/>
        <s v="142810"/>
        <s v="130125"/>
        <s v="146315"/>
        <s v="146305"/>
        <s v="1463"/>
        <s v="640315"/>
        <s v="170590"/>
        <s v="146210"/>
        <s v="1462"/>
        <s v="145920"/>
        <s v="145915"/>
        <s v="145910"/>
        <s v="130530"/>
        <s v="145525"/>
        <s v="145805"/>
        <s v="142515"/>
        <s v="440215"/>
        <s v="145605"/>
        <s v="1402"/>
        <s v="145520"/>
        <s v="145515"/>
        <s v="145925"/>
        <s v="169025"/>
        <s v="145415"/>
        <s v="141905"/>
        <s v="170415"/>
        <s v="1454"/>
        <s v="130535"/>
        <s v="143820"/>
        <s v="1452"/>
        <s v="145130"/>
        <s v="145125"/>
        <s v="145025"/>
        <s v="145015"/>
        <s v="130325"/>
        <s v="143615"/>
        <s v="210330"/>
        <s v="144915"/>
        <s v="142415"/>
        <s v="144815"/>
        <s v="1448"/>
        <s v="110505"/>
        <s v="144705"/>
        <s v="2601"/>
        <s v="1447"/>
        <s v="144615"/>
        <s v="144610"/>
        <s v="1423"/>
        <s v="141710"/>
        <s v="144405"/>
        <s v="144325"/>
        <s v="143125"/>
        <s v="144210"/>
        <s v="144110"/>
        <s v="18"/>
        <s v="1439"/>
        <s v="143620"/>
        <s v="1436"/>
        <s v="143020"/>
        <s v="143525"/>
        <s v="260605"/>
        <s v="143425"/>
        <s v="31"/>
        <s v="110310"/>
        <s v="143320"/>
        <s v="144625"/>
        <s v="143210"/>
        <s v="144425"/>
        <s v="143115"/>
        <s v="13"/>
        <s v="143005"/>
        <s v="142805"/>
        <s v="1428"/>
        <s v="142725"/>
        <s v="142720"/>
        <s v="142625"/>
        <s v="142610"/>
        <s v="142605"/>
        <s v="1426"/>
        <s v="170490"/>
        <s v="142325"/>
        <s v="740230"/>
        <s v="140920"/>
        <s v="140215"/>
        <s v="142020"/>
        <s v="142015"/>
        <s v="141925"/>
        <s v="140820"/>
        <s v="141815"/>
        <s v="141805"/>
        <s v="144805"/>
        <s v="141705"/>
        <s v="141620"/>
        <s v="141615"/>
        <s v="141610"/>
        <s v="141605"/>
        <s v="5202"/>
        <s v="141525"/>
        <s v="141515"/>
        <s v="141425"/>
        <s v="1408"/>
        <s v="141405"/>
        <s v="141220"/>
        <s v="1807"/>
        <s v="144420"/>
        <s v="1301"/>
        <s v="1411"/>
        <s v="141010"/>
        <s v="141005"/>
        <s v="140925"/>
        <s v="1305"/>
        <s v="141015"/>
        <s v="1409"/>
        <s v="140715"/>
        <s v="7417"/>
        <s v="140610"/>
        <s v="140415"/>
        <s v="250145"/>
        <s v="148315"/>
        <s v="1459"/>
        <s v="140120"/>
        <s v="14"/>
        <s v="1399"/>
        <s v="146325"/>
        <s v="710920"/>
        <s v="130630"/>
        <s v="130585"/>
        <s v="130570"/>
        <s v="130560"/>
        <s v="130555"/>
        <s v="130550"/>
        <s v="740730"/>
        <s v="130370"/>
        <s v="430310"/>
        <s v="130360"/>
        <s v="130355"/>
        <s v="145625"/>
        <s v="130210"/>
        <s v="130215"/>
        <s v="2202"/>
        <s v="1443"/>
        <s v="1417"/>
        <s v="120220"/>
        <s v="143110"/>
        <s v="1104"/>
        <s v="145810"/>
        <s v="147220"/>
        <s v="110205"/>
        <s v="250405"/>
        <s v="110105"/>
        <s v="142705"/>
        <s v="4"/>
        <s v="190510"/>
        <s v="140810"/>
        <s v="740180"/>
        <s v="450325"/>
        <s v="141920"/>
        <s v="250120"/>
        <s v="450610"/>
        <s v="711420"/>
        <s v="7410"/>
        <s v="190245"/>
        <s v="3501"/>
        <s v="143305"/>
        <s v="130420"/>
        <s v="161415"/>
        <s v="130790"/>
        <s v="141115"/>
        <s v="144905"/>
        <s v="143325"/>
        <s v="1614"/>
        <s v="741210"/>
        <s v="250320"/>
        <s v="169020"/>
        <s v="170115"/>
        <s v="23"/>
        <s v="1905"/>
        <s v="199090"/>
        <s v="170525"/>
        <s v="260710"/>
        <s v="160320"/>
        <s v="740175"/>
        <s v="190515"/>
        <s v="410305"/>
        <s v="710730"/>
        <s v="170599"/>
        <s v="270115"/>
        <s v="1407"/>
        <s v="740410"/>
        <s v="740250"/>
        <s v="144605"/>
        <s v="144215"/>
        <s v="160515"/>
        <s v="61"/>
        <s v="250315"/>
        <s v="161520"/>
        <s v="250310"/>
        <s v="161540"/>
        <s v="741115"/>
        <s v="2603"/>
        <s v="120210"/>
        <s v="170510"/>
        <s v="160350"/>
        <s v="160315"/>
        <s v="250105"/>
        <s v="1805"/>
        <s v="161510"/>
        <s v="1306"/>
        <s v="142225"/>
        <s v="145020"/>
        <s v="189940"/>
        <s v="146605"/>
        <s v="1432"/>
        <s v="2701"/>
        <s v="741510"/>
        <s v="450625"/>
        <s v="130115"/>
        <s v="450190"/>
        <s v="741411"/>
        <s v="141910"/>
        <s v="189910"/>
        <s v="1602"/>
        <s v="1433"/>
        <s v="147905"/>
      </sharedItems>
    </cacheField>
    <cacheField name="VALOR" numFmtId="0">
      <sharedItems containsSemiMixedTypes="0" containsString="0" containsNumber="1" minValue="-19685380.780000001" maxValue="1709273412.3800001"/>
    </cacheField>
    <cacheField name="AñO" numFmtId="0">
      <sharedItems count="2">
        <s v=""/>
        <s v="2017"/>
      </sharedItems>
    </cacheField>
    <cacheField name="TIPODEORGANIZACION" numFmtId="0">
      <sharedItems count="5">
        <s v=""/>
        <s v="5154"/>
        <s v="5155"/>
        <s v="5152"/>
        <s v="5153"/>
      </sharedItems>
    </cacheField>
    <cacheField name="ESTADOJURIDICO" numFmtId="0">
      <sharedItems count="2">
        <s v=""/>
        <s v="ACTIVA"/>
      </sharedItems>
    </cacheField>
    <cacheField name="ZONAL" numFmtId="0">
      <sharedItems containsNonDate="0" containsString="0" containsBlank="1" count="1">
        <m/>
      </sharedItems>
    </cacheField>
    <cacheField name="PROVINCIA" numFmtId="0">
      <sharedItems count="5">
        <s v=""/>
        <s v="AZUAY"/>
        <s v="IMBABURA"/>
        <s v="PICHINCHA"/>
        <s v="TUNGURAHUA"/>
      </sharedItems>
    </cacheField>
    <cacheField name="CANTON" numFmtId="0">
      <sharedItems count="5">
        <s v=""/>
        <s v="CUENCA"/>
        <s v="IBARRA"/>
        <s v="QUITO"/>
        <s v="AMBATO"/>
      </sharedItems>
    </cacheField>
    <cacheField name="PARROQUIA" numFmtId="0">
      <sharedItems count="5">
        <s v=""/>
        <s v="EL SAGRARIO"/>
        <s v="SAGRARIO"/>
        <s v="BELISARIO QUEVEDO"/>
        <s v="AMBATO"/>
      </sharedItems>
    </cacheField>
    <cacheField name="TIPO" numFmtId="0">
      <sharedItems count="7">
        <s v="7"/>
        <s v="2"/>
        <s v="4"/>
        <s v="1"/>
        <s v="5"/>
        <s v="6"/>
        <s v="3"/>
      </sharedItems>
    </cacheField>
    <cacheField name="GRUPO" numFmtId="0">
      <sharedItems containsSemiMixedTypes="0" containsString="0" containsNumber="1" containsInteger="1" minValue="1" maxValue="6" count="4">
        <n v="6"/>
        <n v="4"/>
        <n v="2"/>
        <n v="1"/>
      </sharedItems>
    </cacheField>
    <cacheField name="FECHA" numFmtId="0">
      <sharedItems count="8">
        <s v="10/31/2017"/>
        <s v="11/30/2017"/>
        <s v="09/30/2017"/>
        <s v="07/31/2017"/>
        <s v="06/30/2017"/>
        <s v="05/31/2017"/>
        <s v="08/31/2017"/>
        <s v="12/31/2017"/>
      </sharedItems>
    </cacheField>
  </cacheFields>
  <extLst>
    <ext xmlns:x14="http://schemas.microsoft.com/office/spreadsheetml/2009/9/main" uri="{725AE2AE-9491-48be-B2B4-4EB974FC3084}">
      <x14:pivotCacheDefinition pivotCacheId="67"/>
    </ext>
  </extLst>
</pivotCacheDefinition>
</file>

<file path=xl/pivotCache/pivotCacheDefinition4.xml><?xml version="1.0" encoding="utf-8"?>
<pivotCacheDefinition xmlns="http://schemas.openxmlformats.org/spreadsheetml/2006/main" xmlns:r="http://schemas.openxmlformats.org/officeDocument/2006/relationships" r:id="rId1" refreshedBy="Andrade Dennys Santiago" refreshedDate="43118.701311574077" createdVersion="5" refreshedVersion="5" minRefreshableVersion="3" recordCount="40">
  <cacheSource type="worksheet">
    <worksheetSource ref="A1:BON41" sheet="BASE_COMPLETA_F" r:id="rId2"/>
  </cacheSource>
  <cacheFields count="1757">
    <cacheField name="Segmento" numFmtId="0">
      <sharedItems containsBlank="1" count="2">
        <s v="SEGMENTO 1 MUTUALISTA"/>
        <m/>
      </sharedItems>
    </cacheField>
    <cacheField name="NUM_RUC" numFmtId="0">
      <sharedItems count="5">
        <s v="1890012015001"/>
        <s v="0190006247001"/>
        <s v="1090056286001"/>
        <s v="1790075494001"/>
        <s v="55"/>
      </sharedItems>
    </cacheField>
    <cacheField name="NOM_RAZON_SOCIAL" numFmtId="0">
      <sharedItems count="5">
        <s v="AMBATO"/>
        <s v="AZUAY"/>
        <s v="IMBABURA"/>
        <s v="PICHINCHA"/>
        <s v="TOTAL MUTUALISTAS"/>
      </sharedItems>
    </cacheField>
    <cacheField name="FEC_CORTE" numFmtId="14">
      <sharedItems containsSemiMixedTypes="0" containsNonDate="0" containsDate="1" containsString="0" minDate="2017-05-31T00:00:00" maxDate="2018-01-01T00:00:00" count="8">
        <d v="2017-05-31T00:00:00"/>
        <d v="2017-06-30T00:00:00"/>
        <d v="2017-07-31T00:00:00"/>
        <d v="2017-08-31T00:00:00"/>
        <d v="2017-09-30T00:00:00"/>
        <d v="2017-10-31T00:00:00"/>
        <d v="2017-11-30T00:00:00"/>
        <d v="2017-12-31T00:00:00"/>
      </sharedItems>
    </cacheField>
    <cacheField name="A1" numFmtId="2">
      <sharedItems containsSemiMixedTypes="0" containsString="0" containsNumber="1" minValue="23392704.18" maxValue="915973067.26999998"/>
    </cacheField>
    <cacheField name="A11" numFmtId="2">
      <sharedItems containsSemiMixedTypes="0" containsString="0" containsNumber="1" minValue="1042507.77" maxValue="69426345.390000001"/>
    </cacheField>
    <cacheField name="A1101" numFmtId="2">
      <sharedItems containsSemiMixedTypes="0" containsString="0" containsNumber="1" minValue="57815.15" maxValue="7017150.0199999996"/>
    </cacheField>
    <cacheField name="A110105" numFmtId="2">
      <sharedItems containsSemiMixedTypes="0" containsString="0" containsNumber="1" minValue="57315.15" maxValue="7006590.0199999996"/>
    </cacheField>
    <cacheField name="A110110" numFmtId="2">
      <sharedItems containsSemiMixedTypes="0" containsString="0" containsNumber="1" containsInteger="1" minValue="350" maxValue="10760" count="9">
        <n v="500"/>
        <n v="350"/>
        <n v="650"/>
        <n v="9160"/>
        <n v="9060"/>
        <n v="9260"/>
        <n v="10660"/>
        <n v="10560"/>
        <n v="10760"/>
      </sharedItems>
    </cacheField>
    <cacheField name="A1102" numFmtId="2">
      <sharedItems containsSemiMixedTypes="0" containsString="0" containsNumber="1" minValue="483601.32" maxValue="17924689.810000002"/>
    </cacheField>
    <cacheField name="A110205" numFmtId="2">
      <sharedItems containsSemiMixedTypes="0" containsString="0" containsNumber="1" minValue="483601.32" maxValue="17924689.810000002"/>
    </cacheField>
    <cacheField name="A110210" numFmtId="2">
      <sharedItems containsSemiMixedTypes="0" containsString="0" containsNumber="1" containsInteger="1" minValue="0" maxValue="0" count="1">
        <n v="0"/>
      </sharedItems>
    </cacheField>
    <cacheField name="A110215" numFmtId="2">
      <sharedItems containsSemiMixedTypes="0" containsString="0" containsNumber="1" containsInteger="1" minValue="0" maxValue="0" count="1">
        <n v="0"/>
      </sharedItems>
    </cacheField>
    <cacheField name="A1103" numFmtId="2">
      <sharedItems containsSemiMixedTypes="0" containsString="0" containsNumber="1" minValue="430763.59" maxValue="44050966.960000001"/>
    </cacheField>
    <cacheField name="A110305" numFmtId="2">
      <sharedItems containsSemiMixedTypes="0" containsString="0" containsNumber="1" minValue="0" maxValue="29999" count="6">
        <n v="0"/>
        <n v="9999"/>
        <n v="20000"/>
        <n v="19814.89"/>
        <n v="29999"/>
        <n v="29813.89"/>
      </sharedItems>
    </cacheField>
    <cacheField name="A110310" numFmtId="2">
      <sharedItems containsSemiMixedTypes="0" containsString="0" containsNumber="1" minValue="430763.59" maxValue="41755044.990000002"/>
    </cacheField>
    <cacheField name="A110315" numFmtId="2">
      <sharedItems containsSemiMixedTypes="0" containsString="0" containsNumber="1" minValue="0" maxValue="2057142.7999999998" count="25">
        <n v="0"/>
        <n v="121191.67"/>
        <n v="314895.40999999997"/>
        <n v="259983.41"/>
        <n v="267515.63"/>
        <n v="317613.21000000002"/>
        <n v="285699.96000000002"/>
        <n v="149690.31"/>
        <n v="324690.87"/>
        <n v="503535.55"/>
        <n v="850957.9"/>
        <n v="625415.32999999996"/>
        <n v="809834.14"/>
        <n v="673382.72"/>
        <n v="853578.57"/>
        <n v="706476.59"/>
        <n v="1732451.93"/>
        <n v="624727.22"/>
        <n v="1165853.31"/>
        <n v="885398.74"/>
        <n v="1077349.77"/>
        <n v="990995.92999999993"/>
        <n v="1139278.53"/>
        <n v="856166.89999999991"/>
        <n v="2057142.7999999998"/>
      </sharedItems>
    </cacheField>
    <cacheField name="A110320" numFmtId="2">
      <sharedItems containsSemiMixedTypes="0" containsString="0" containsNumber="1" minValue="0" maxValue="208965.28" count="9">
        <n v="0"/>
        <n v="70213.259999999995"/>
        <n v="87918.69"/>
        <n v="123782.42"/>
        <n v="136682.23000000001"/>
        <n v="156321.23000000001"/>
        <n v="177657.3"/>
        <n v="184239.88"/>
        <n v="208965.28"/>
      </sharedItems>
    </cacheField>
    <cacheField name="A1104" numFmtId="2">
      <sharedItems containsSemiMixedTypes="0" containsString="0" containsNumber="1" minValue="0" maxValue="1247492.95"/>
    </cacheField>
    <cacheField name="A110401" numFmtId="2">
      <sharedItems containsSemiMixedTypes="0" containsString="0" containsNumber="1" minValue="0" maxValue="1247492.95"/>
    </cacheField>
    <cacheField name="A1105" numFmtId="2">
      <sharedItems containsSemiMixedTypes="0" containsString="0" containsNumber="1" minValue="0" maxValue="3573289.03" count="11">
        <n v="0"/>
        <n v="17540.080000000002"/>
        <n v="45097.99"/>
        <n v="28720.63"/>
        <n v="157885.13"/>
        <n v="28228.59"/>
        <n v="76946.14"/>
        <n v="20082.07"/>
        <n v="9368.08"/>
        <n v="3545060.44"/>
        <n v="3573289.03"/>
      </sharedItems>
    </cacheField>
    <cacheField name="A110505" numFmtId="2">
      <sharedItems containsSemiMixedTypes="0" containsString="0" containsNumber="1" minValue="0" maxValue="3573289.03" count="11">
        <n v="0"/>
        <n v="17540.080000000002"/>
        <n v="45097.99"/>
        <n v="28720.63"/>
        <n v="157885.13"/>
        <n v="28228.59"/>
        <n v="76946.14"/>
        <n v="20082.07"/>
        <n v="9368.08"/>
        <n v="3545060.44"/>
        <n v="3573289.03"/>
      </sharedItems>
    </cacheField>
    <cacheField name="A110510" numFmtId="2">
      <sharedItems containsSemiMixedTypes="0" containsString="0" containsNumber="1" containsInteger="1" minValue="0" maxValue="0" count="1">
        <n v="0"/>
      </sharedItems>
    </cacheField>
    <cacheField name="A12" numFmtId="2">
      <sharedItems containsSemiMixedTypes="0" containsString="0" containsNumber="1" containsInteger="1" minValue="0" maxValue="0" count="1">
        <n v="0"/>
      </sharedItems>
    </cacheField>
    <cacheField name="A1201" numFmtId="2">
      <sharedItems containsSemiMixedTypes="0" containsString="0" containsNumber="1" containsInteger="1" minValue="0" maxValue="0" count="1">
        <n v="0"/>
      </sharedItems>
    </cacheField>
    <cacheField name="A120105" numFmtId="2">
      <sharedItems containsSemiMixedTypes="0" containsString="0" containsNumber="1" containsInteger="1" minValue="0" maxValue="0" count="1">
        <n v="0"/>
      </sharedItems>
    </cacheField>
    <cacheField name="A120110" numFmtId="2">
      <sharedItems containsSemiMixedTypes="0" containsString="0" containsNumber="1" containsInteger="1" minValue="0" maxValue="0" count="1">
        <n v="0"/>
      </sharedItems>
    </cacheField>
    <cacheField name="A120115" numFmtId="2">
      <sharedItems containsSemiMixedTypes="0" containsString="0" containsNumber="1" containsInteger="1" minValue="0" maxValue="0" count="1">
        <n v="0"/>
      </sharedItems>
    </cacheField>
    <cacheField name="A1202" numFmtId="2">
      <sharedItems containsSemiMixedTypes="0" containsString="0" containsNumber="1" containsInteger="1" minValue="0" maxValue="0" count="1">
        <n v="0"/>
      </sharedItems>
    </cacheField>
    <cacheField name="A120205" numFmtId="2">
      <sharedItems containsSemiMixedTypes="0" containsString="0" containsNumber="1" containsInteger="1" minValue="0" maxValue="0" count="1">
        <n v="0"/>
      </sharedItems>
    </cacheField>
    <cacheField name="A120210" numFmtId="2">
      <sharedItems containsSemiMixedTypes="0" containsString="0" containsNumber="1" containsInteger="1" minValue="0" maxValue="0" count="1">
        <n v="0"/>
      </sharedItems>
    </cacheField>
    <cacheField name="A120215" numFmtId="2">
      <sharedItems containsSemiMixedTypes="0" containsString="0" containsNumber="1" containsInteger="1" minValue="0" maxValue="0" count="1">
        <n v="0"/>
      </sharedItems>
    </cacheField>
    <cacheField name="A120220" numFmtId="2">
      <sharedItems containsSemiMixedTypes="0" containsString="0" containsNumber="1" containsInteger="1" minValue="0" maxValue="0" count="1">
        <n v="0"/>
      </sharedItems>
    </cacheField>
    <cacheField name="A1299" numFmtId="2">
      <sharedItems containsSemiMixedTypes="0" containsString="0" containsNumber="1" containsInteger="1" minValue="0" maxValue="0" count="1">
        <n v="0"/>
      </sharedItems>
    </cacheField>
    <cacheField name="A129905" numFmtId="2">
      <sharedItems containsSemiMixedTypes="0" containsString="0" containsNumber="1" containsInteger="1" minValue="0" maxValue="0" count="1">
        <n v="0"/>
      </sharedItems>
    </cacheField>
    <cacheField name="A129910" numFmtId="2">
      <sharedItems containsSemiMixedTypes="0" containsString="0" containsNumber="1" containsInteger="1" minValue="0" maxValue="0" count="1">
        <n v="0"/>
      </sharedItems>
    </cacheField>
    <cacheField name="A13" numFmtId="2">
      <sharedItems containsSemiMixedTypes="0" containsString="0" containsNumber="1" minValue="2548579.5299999998" maxValue="155797427.49000001"/>
    </cacheField>
    <cacheField name="A1301" numFmtId="2">
      <sharedItems containsSemiMixedTypes="0" containsString="0" containsNumber="1" containsInteger="1" minValue="0" maxValue="0" count="1">
        <n v="0"/>
      </sharedItems>
    </cacheField>
    <cacheField name="A130105" numFmtId="2">
      <sharedItems containsSemiMixedTypes="0" containsString="0" containsNumber="1" containsInteger="1" minValue="0" maxValue="0" count="1">
        <n v="0"/>
      </sharedItems>
    </cacheField>
    <cacheField name="A130110" numFmtId="2">
      <sharedItems containsSemiMixedTypes="0" containsString="0" containsNumber="1" containsInteger="1" minValue="0" maxValue="0" count="1">
        <n v="0"/>
      </sharedItems>
    </cacheField>
    <cacheField name="A130115" numFmtId="2">
      <sharedItems containsSemiMixedTypes="0" containsString="0" containsNumber="1" containsInteger="1" minValue="0" maxValue="0" count="1">
        <n v="0"/>
      </sharedItems>
    </cacheField>
    <cacheField name="A130120" numFmtId="2">
      <sharedItems containsSemiMixedTypes="0" containsString="0" containsNumber="1" containsInteger="1" minValue="0" maxValue="0" count="1">
        <n v="0"/>
      </sharedItems>
    </cacheField>
    <cacheField name="A130125" numFmtId="2">
      <sharedItems containsSemiMixedTypes="0" containsString="0" containsNumber="1" containsInteger="1" minValue="0" maxValue="0" count="1">
        <n v="0"/>
      </sharedItems>
    </cacheField>
    <cacheField name="A130150" numFmtId="2">
      <sharedItems containsSemiMixedTypes="0" containsString="0" containsNumber="1" containsInteger="1" minValue="0" maxValue="0" count="1">
        <n v="0"/>
      </sharedItems>
    </cacheField>
    <cacheField name="A130155" numFmtId="2">
      <sharedItems containsSemiMixedTypes="0" containsString="0" containsNumber="1" containsInteger="1" minValue="0" maxValue="0" count="1">
        <n v="0"/>
      </sharedItems>
    </cacheField>
    <cacheField name="A130160" numFmtId="2">
      <sharedItems containsSemiMixedTypes="0" containsString="0" containsNumber="1" containsInteger="1" minValue="0" maxValue="0" count="1">
        <n v="0"/>
      </sharedItems>
    </cacheField>
    <cacheField name="A130165" numFmtId="2">
      <sharedItems containsSemiMixedTypes="0" containsString="0" containsNumber="1" containsInteger="1" minValue="0" maxValue="0" count="1">
        <n v="0"/>
      </sharedItems>
    </cacheField>
    <cacheField name="A130170" numFmtId="2">
      <sharedItems containsSemiMixedTypes="0" containsString="0" containsNumber="1" containsInteger="1" minValue="0" maxValue="0" count="1">
        <n v="0"/>
      </sharedItems>
    </cacheField>
    <cacheField name="A1302" numFmtId="2">
      <sharedItems containsSemiMixedTypes="0" containsString="0" containsNumber="1" containsInteger="1" minValue="0" maxValue="0" count="1">
        <n v="0"/>
      </sharedItems>
    </cacheField>
    <cacheField name="A130205" numFmtId="2">
      <sharedItems containsSemiMixedTypes="0" containsString="0" containsNumber="1" containsInteger="1" minValue="0" maxValue="0" count="1">
        <n v="0"/>
      </sharedItems>
    </cacheField>
    <cacheField name="A130210" numFmtId="2">
      <sharedItems containsSemiMixedTypes="0" containsString="0" containsNumber="1" containsInteger="1" minValue="0" maxValue="0" count="1">
        <n v="0"/>
      </sharedItems>
    </cacheField>
    <cacheField name="A130215" numFmtId="2">
      <sharedItems containsSemiMixedTypes="0" containsString="0" containsNumber="1" containsInteger="1" minValue="0" maxValue="0" count="1">
        <n v="0"/>
      </sharedItems>
    </cacheField>
    <cacheField name="A130220" numFmtId="2">
      <sharedItems containsSemiMixedTypes="0" containsString="0" containsNumber="1" containsInteger="1" minValue="0" maxValue="0" count="1">
        <n v="0"/>
      </sharedItems>
    </cacheField>
    <cacheField name="A130225" numFmtId="2">
      <sharedItems containsSemiMixedTypes="0" containsString="0" containsNumber="1" containsInteger="1" minValue="0" maxValue="0" count="1">
        <n v="0"/>
      </sharedItems>
    </cacheField>
    <cacheField name="A1303" numFmtId="2">
      <sharedItems containsSemiMixedTypes="0" containsString="0" containsNumber="1" minValue="1524376.51" maxValue="33103756.849999998"/>
    </cacheField>
    <cacheField name="A130305" numFmtId="2">
      <sharedItems containsSemiMixedTypes="0" containsString="0" containsNumber="1" minValue="0" maxValue="7000868.1699999999" count="29">
        <n v="75000"/>
        <n v="0"/>
        <n v="202707.64"/>
        <n v="100000"/>
        <n v="600000"/>
        <n v="3700000"/>
        <n v="2450002.04"/>
        <n v="3950000"/>
        <n v="750000"/>
        <n v="755000"/>
        <n v="180000"/>
        <n v="22322.43"/>
        <n v="155000"/>
        <n v="20000"/>
        <n v="177322.43"/>
        <n v="5570868.1699999999"/>
        <n v="3284568.18"/>
        <n v="520006.76"/>
        <n v="835495.27"/>
        <n v="837711.63"/>
        <n v="524965.77"/>
        <n v="7000868.1699999999"/>
        <n v="3880000"/>
        <n v="5959600.29"/>
        <n v="855000"/>
        <n v="4240006.76"/>
        <n v="4785495.2699999996"/>
        <n v="1615034.06"/>
        <n v="1274965.77"/>
      </sharedItems>
    </cacheField>
    <cacheField name="A130310" numFmtId="2">
      <sharedItems containsSemiMixedTypes="0" containsString="0" containsNumber="1" minValue="0" maxValue="9464354.8200000003"/>
    </cacheField>
    <cacheField name="A130315" numFmtId="2">
      <sharedItems containsSemiMixedTypes="0" containsString="0" containsNumber="1" minValue="0" maxValue="2368292.7999999998" count="12">
        <n v="100000"/>
        <n v="0"/>
        <n v="1500000"/>
        <n v="2000000"/>
        <n v="500000"/>
        <n v="413500"/>
        <n v="713500"/>
        <n v="22322.43"/>
        <n v="125000"/>
        <n v="1854792.8"/>
        <n v="2368292.7999999998"/>
        <n v="625000"/>
      </sharedItems>
    </cacheField>
    <cacheField name="A130320" numFmtId="2">
      <sharedItems containsSemiMixedTypes="0" containsString="0" containsNumber="1" containsInteger="1" minValue="0" maxValue="0" count="1">
        <n v="0"/>
      </sharedItems>
    </cacheField>
    <cacheField name="A130325" numFmtId="2">
      <sharedItems containsSemiMixedTypes="0" containsString="0" containsNumber="1" minValue="0" maxValue="6575354.9800000004" count="9">
        <n v="0"/>
        <n v="6575354.9800000004"/>
        <n v="6292383.6799999997"/>
        <n v="6065296.4299999997"/>
        <n v="5877041.0899999999"/>
        <n v="5628861.3300000001"/>
        <n v="5378281.6399999997"/>
        <n v="5192499.66"/>
        <n v="4992008.8499999996"/>
      </sharedItems>
    </cacheField>
    <cacheField name="A130350" numFmtId="2">
      <sharedItems containsSemiMixedTypes="0" containsString="0" containsNumber="1" minValue="0" maxValue="7048434.4400000004"/>
    </cacheField>
    <cacheField name="A130355" numFmtId="2">
      <sharedItems containsSemiMixedTypes="0" containsString="0" containsNumber="1" minValue="0" maxValue="8276969.2400000002"/>
    </cacheField>
    <cacheField name="A130360" numFmtId="2">
      <sharedItems containsSemiMixedTypes="0" containsString="0" containsNumber="1" minValue="0" maxValue="2347221.9300000002" count="23">
        <n v="182481.78"/>
        <n v="132481.78"/>
        <n v="369016.44"/>
        <n v="803156.47999999998"/>
        <n v="853156.48"/>
        <n v="843721.93"/>
        <n v="227100.11"/>
        <n v="377200.11"/>
        <n v="0"/>
        <n v="1000000"/>
        <n v="745000"/>
        <n v="290000"/>
        <n v="371000"/>
        <n v="300000"/>
        <n v="503500"/>
        <n v="436146.26"/>
        <n v="909692.24"/>
        <n v="659016.43999999994"/>
        <n v="1174156.48"/>
        <n v="1153156.48"/>
        <n v="2347221.9300000002"/>
        <n v="1663246.37"/>
        <n v="2031892.35"/>
      </sharedItems>
    </cacheField>
    <cacheField name="A130365" numFmtId="2">
      <sharedItems containsSemiMixedTypes="0" containsString="0" containsNumber="1" minValue="0" maxValue="337027.61" count="5">
        <n v="337027.61"/>
        <n v="277100.11"/>
        <n v="227100.11"/>
        <n v="0"/>
        <n v="100000"/>
      </sharedItems>
    </cacheField>
    <cacheField name="A130370" numFmtId="2">
      <sharedItems containsSemiMixedTypes="0" containsString="0" containsNumber="1" containsInteger="1" minValue="0" maxValue="0" count="1">
        <n v="0"/>
      </sharedItems>
    </cacheField>
    <cacheField name="A1304" numFmtId="2">
      <sharedItems containsSemiMixedTypes="0" containsString="0" containsNumber="1" minValue="101378.55" maxValue="7747949.8999999994" count="20">
        <n v="101378.55"/>
        <n v="1500000"/>
        <n v="1700000"/>
        <n v="335500"/>
        <n v="5379893.5499999998"/>
        <n v="5393886.1600000001"/>
        <n v="5393298.4000000004"/>
        <n v="5592802.2599999998"/>
        <n v="5611071.3499999996"/>
        <n v="5610464.9900000002"/>
        <n v="5599314.8799999999"/>
        <n v="5598672.5599999996"/>
        <n v="7316772.0999999996"/>
        <n v="7330764.71"/>
        <n v="7330176.9500000002"/>
        <n v="7729680.8099999996"/>
        <n v="7747949.8999999994"/>
        <n v="7747343.54"/>
        <n v="7736193.4299999997"/>
        <n v="7735551.1099999994"/>
      </sharedItems>
    </cacheField>
    <cacheField name="A130405" numFmtId="2">
      <sharedItems containsSemiMixedTypes="0" containsString="0" containsNumber="1" minValue="0" maxValue="4170137.37" count="5">
        <n v="0"/>
        <n v="1500000"/>
        <n v="335500"/>
        <n v="1206964.52"/>
        <n v="4170137.37"/>
      </sharedItems>
    </cacheField>
    <cacheField name="A130410" numFmtId="2">
      <sharedItems containsSemiMixedTypes="0" containsString="0" containsNumber="1" minValue="0" maxValue="4506577.99" count="16">
        <n v="0"/>
        <n v="1500000"/>
        <n v="1700000"/>
        <n v="335500"/>
        <n v="1207255.92"/>
        <n v="1207110.22"/>
        <n v="4171077.99"/>
        <n v="4170615.39"/>
        <n v="200042.48"/>
        <n v="1425266.59"/>
        <n v="1835500"/>
        <n v="2707255.92"/>
        <n v="1542610.22"/>
        <n v="4506577.99"/>
        <n v="2235542.48"/>
        <n v="3125266.59"/>
      </sharedItems>
    </cacheField>
    <cacheField name="A130415" numFmtId="2">
      <sharedItems containsSemiMixedTypes="0" containsString="0" containsNumber="1" minValue="0" maxValue="5379893.5499999998" count="14">
        <n v="0"/>
        <n v="101378.55"/>
        <n v="1700000"/>
        <n v="5379893.5499999998"/>
        <n v="4172034.03"/>
        <n v="4171556.01"/>
        <n v="200091.62"/>
        <n v="1425754.19"/>
        <n v="1425589.89"/>
        <n v="1225388.4099999999"/>
        <n v="1900091.62"/>
        <n v="3125754.19"/>
        <n v="3226968.4399999995"/>
        <n v="1326766.96"/>
      </sharedItems>
    </cacheField>
    <cacheField name="A130420" numFmtId="2">
      <sharedItems containsSemiMixedTypes="0" containsString="0" containsNumber="1" minValue="0" maxValue="4173883.99" count="13">
        <n v="101378.55"/>
        <n v="0"/>
        <n v="14596.21"/>
        <n v="14632.17"/>
        <n v="14668.13"/>
        <n v="14701.77"/>
        <n v="14737.73"/>
        <n v="4173883.99"/>
        <n v="4173405.97"/>
        <n v="115974.76000000001"/>
        <n v="116010.72"/>
        <n v="116046.68000000001"/>
        <n v="116080.32000000001"/>
      </sharedItems>
    </cacheField>
    <cacheField name="A130425" numFmtId="2">
      <sharedItems containsSemiMixedTypes="0" containsString="0" containsNumber="1" containsInteger="1" minValue="0" maxValue="0" count="1">
        <n v="0"/>
      </sharedItems>
    </cacheField>
    <cacheField name="A1305" numFmtId="2">
      <sharedItems containsSemiMixedTypes="0" containsString="0" containsNumber="1" containsInteger="1" minValue="0" maxValue="0" count="1">
        <n v="0"/>
      </sharedItems>
    </cacheField>
    <cacheField name="A130505" numFmtId="2">
      <sharedItems containsSemiMixedTypes="0" containsString="0" containsNumber="1" containsInteger="1" minValue="0" maxValue="0" count="1">
        <n v="0"/>
      </sharedItems>
    </cacheField>
    <cacheField name="A130510" numFmtId="2">
      <sharedItems containsSemiMixedTypes="0" containsString="0" containsNumber="1" containsInteger="1" minValue="0" maxValue="0" count="1">
        <n v="0"/>
      </sharedItems>
    </cacheField>
    <cacheField name="A130515" numFmtId="2">
      <sharedItems containsSemiMixedTypes="0" containsString="0" containsNumber="1" containsInteger="1" minValue="0" maxValue="0" count="1">
        <n v="0"/>
      </sharedItems>
    </cacheField>
    <cacheField name="A130520" numFmtId="2">
      <sharedItems containsSemiMixedTypes="0" containsString="0" containsNumber="1" containsInteger="1" minValue="0" maxValue="0" count="1">
        <n v="0"/>
      </sharedItems>
    </cacheField>
    <cacheField name="A130525" numFmtId="2">
      <sharedItems containsSemiMixedTypes="0" containsString="0" containsNumber="1" containsInteger="1" minValue="0" maxValue="0" count="1">
        <n v="0"/>
      </sharedItems>
    </cacheField>
    <cacheField name="A130530" numFmtId="2">
      <sharedItems containsSemiMixedTypes="0" containsString="0" containsNumber="1" containsInteger="1" minValue="0" maxValue="0" count="1">
        <n v="0"/>
      </sharedItems>
    </cacheField>
    <cacheField name="A130535" numFmtId="2">
      <sharedItems containsSemiMixedTypes="0" containsString="0" containsNumber="1" containsInteger="1" minValue="0" maxValue="0" count="1">
        <n v="0"/>
      </sharedItems>
    </cacheField>
    <cacheField name="A130540" numFmtId="2">
      <sharedItems containsSemiMixedTypes="0" containsString="0" containsNumber="1" containsInteger="1" minValue="0" maxValue="0" count="1">
        <n v="0"/>
      </sharedItems>
    </cacheField>
    <cacheField name="A130550" numFmtId="2">
      <sharedItems containsSemiMixedTypes="0" containsString="0" containsNumber="1" containsInteger="1" minValue="0" maxValue="0" count="1">
        <n v="0"/>
      </sharedItems>
    </cacheField>
    <cacheField name="A130555" numFmtId="2">
      <sharedItems containsSemiMixedTypes="0" containsString="0" containsNumber="1" containsInteger="1" minValue="0" maxValue="0" count="1">
        <n v="0"/>
      </sharedItems>
    </cacheField>
    <cacheField name="A130560" numFmtId="2">
      <sharedItems containsSemiMixedTypes="0" containsString="0" containsNumber="1" containsInteger="1" minValue="0" maxValue="0" count="1">
        <n v="0"/>
      </sharedItems>
    </cacheField>
    <cacheField name="A130565" numFmtId="2">
      <sharedItems containsSemiMixedTypes="0" containsString="0" containsNumber="1" containsInteger="1" minValue="0" maxValue="0" count="1">
        <n v="0"/>
      </sharedItems>
    </cacheField>
    <cacheField name="A130570" numFmtId="2">
      <sharedItems containsSemiMixedTypes="0" containsString="0" containsNumber="1" containsInteger="1" minValue="0" maxValue="0" count="1">
        <n v="0"/>
      </sharedItems>
    </cacheField>
    <cacheField name="A130575" numFmtId="2">
      <sharedItems containsSemiMixedTypes="0" containsString="0" containsNumber="1" containsInteger="1" minValue="0" maxValue="0" count="1">
        <n v="0"/>
      </sharedItems>
    </cacheField>
    <cacheField name="A130580" numFmtId="2">
      <sharedItems containsSemiMixedTypes="0" containsString="0" containsNumber="1" containsInteger="1" minValue="0" maxValue="0" count="1">
        <n v="0"/>
      </sharedItems>
    </cacheField>
    <cacheField name="A130585" numFmtId="2">
      <sharedItems containsSemiMixedTypes="0" containsString="0" containsNumber="1" containsInteger="1" minValue="0" maxValue="0" count="1">
        <n v="0"/>
      </sharedItems>
    </cacheField>
    <cacheField name="A1306" numFmtId="2">
      <sharedItems containsSemiMixedTypes="0" containsString="0" containsNumber="1" minValue="0" maxValue="114726007.53999999"/>
    </cacheField>
    <cacheField name="A130605" numFmtId="2">
      <sharedItems containsSemiMixedTypes="0" containsString="0" containsNumber="1" minValue="0" maxValue="737099.02" count="2">
        <n v="0"/>
        <n v="737099.02"/>
      </sharedItems>
    </cacheField>
    <cacheField name="A130610" numFmtId="2">
      <sharedItems containsSemiMixedTypes="0" containsString="0" containsNumber="1" minValue="0" maxValue="734198.04" count="2">
        <n v="0"/>
        <n v="734198.04"/>
      </sharedItems>
    </cacheField>
    <cacheField name="A130615" numFmtId="2">
      <sharedItems containsSemiMixedTypes="0" containsString="0" containsNumber="1" minValue="0" maxValue="30331521.510000002" count="30">
        <n v="769302.72"/>
        <n v="783033.53"/>
        <n v="780750.61"/>
        <n v="788535.54"/>
        <n v="800367.41"/>
        <n v="805683.98"/>
        <n v="810977.53"/>
        <n v="822824.47"/>
        <n v="5721149.9800000004"/>
        <n v="0"/>
        <n v="1408256.87"/>
        <n v="1428144.48"/>
        <n v="1435722.57"/>
        <n v="1455320.06"/>
        <n v="1471259.76"/>
        <n v="1489548.03"/>
        <n v="1490810.11"/>
        <n v="1521395.51"/>
        <n v="22432811.940000001"/>
        <n v="22777321.129999999"/>
        <n v="22947429.190000001"/>
        <n v="23111952.870000001"/>
        <n v="30331521.510000002"/>
        <n v="24988499.140000001"/>
        <n v="25163902.370000001"/>
        <n v="25355808.469999999"/>
        <n v="2271627.17"/>
        <n v="2295232.0099999998"/>
        <n v="2301787.64"/>
        <n v="2344219.98"/>
      </sharedItems>
    </cacheField>
    <cacheField name="A130620" numFmtId="2">
      <sharedItems containsSemiMixedTypes="0" containsString="0" containsNumber="1" minValue="0" maxValue="9800291.7400000002" count="10">
        <n v="0"/>
        <n v="100000"/>
        <n v="2067167"/>
        <n v="4736091.93"/>
        <n v="6666896.5499999998"/>
        <n v="9700291.7400000002"/>
        <n v="2167167"/>
        <n v="4836091.93"/>
        <n v="6766896.5499999998"/>
        <n v="9800291.7400000002"/>
      </sharedItems>
    </cacheField>
    <cacheField name="A130625" numFmtId="2">
      <sharedItems containsSemiMixedTypes="0" containsString="0" containsNumber="1" minValue="0" maxValue="24876253.579999998" count="9">
        <n v="0"/>
        <n v="24368810.870000001"/>
        <n v="24630703.690000001"/>
        <n v="24752858.460000001"/>
        <n v="24876253.579999998"/>
        <n v="23454501.309999999"/>
        <n v="21297592.59"/>
        <n v="23927614.23"/>
        <n v="24802786.329999998"/>
      </sharedItems>
    </cacheField>
    <cacheField name="A130630" numFmtId="2">
      <sharedItems containsSemiMixedTypes="0" containsString="0" containsNumber="1" minValue="0" maxValue="28327738.789999999" count="9">
        <n v="0"/>
        <n v="22516797.649999999"/>
        <n v="23414138.77"/>
        <n v="23519545.27"/>
        <n v="23626099.739999998"/>
        <n v="23249362.710000001"/>
        <n v="22972361.960000001"/>
        <n v="23200403.920000002"/>
        <n v="28327738.789999999"/>
      </sharedItems>
    </cacheField>
    <cacheField name="A130635" numFmtId="2">
      <sharedItems containsSemiMixedTypes="0" containsString="0" containsNumber="1" minValue="0" maxValue="38975814.579999998" count="9">
        <n v="0"/>
        <n v="36774679.469999999"/>
        <n v="38347451.420000002"/>
        <n v="38539073.090000004"/>
        <n v="38695036.859999999"/>
        <n v="38816420.520000003"/>
        <n v="38975814.579999998"/>
        <n v="34585676.020000003"/>
        <n v="25952883.91"/>
      </sharedItems>
    </cacheField>
    <cacheField name="A130640" numFmtId="2">
      <sharedItems containsSemiMixedTypes="0" containsString="0" containsNumber="1" containsInteger="1" minValue="0" maxValue="0" count="1">
        <n v="0"/>
      </sharedItems>
    </cacheField>
    <cacheField name="A1307" numFmtId="2">
      <sharedItems containsSemiMixedTypes="0" containsString="0" containsNumber="1" minValue="0" maxValue="872294.21000000008" count="12">
        <n v="100248.42"/>
        <n v="0"/>
        <n v="316515.78999999998"/>
        <n v="413930"/>
        <n v="455530"/>
        <n v="470302.53"/>
        <n v="470338.49"/>
        <n v="830694.21000000008"/>
        <n v="872294.21000000008"/>
        <n v="772045.79"/>
        <n v="786818.32000000007"/>
        <n v="786854.28"/>
      </sharedItems>
    </cacheField>
    <cacheField name="A130705" numFmtId="2">
      <sharedItems containsSemiMixedTypes="0" containsString="0" containsNumber="1" containsInteger="1" minValue="0" maxValue="0" count="1">
        <n v="0"/>
      </sharedItems>
    </cacheField>
    <cacheField name="A130710" numFmtId="2">
      <sharedItems containsSemiMixedTypes="0" containsString="0" containsNumber="1" containsInteger="1" minValue="0" maxValue="455530" count="3">
        <n v="0"/>
        <n v="413930"/>
        <n v="455530"/>
      </sharedItems>
    </cacheField>
    <cacheField name="A130715" numFmtId="2">
      <sharedItems containsSemiMixedTypes="0" containsString="0" containsNumber="1" minValue="0" maxValue="100248.42" count="2">
        <n v="100248.42"/>
        <n v="0"/>
      </sharedItems>
    </cacheField>
    <cacheField name="A130720" numFmtId="2">
      <sharedItems containsSemiMixedTypes="0" containsString="0" containsNumber="1" minValue="0" maxValue="331324.27999999997" count="6">
        <n v="0"/>
        <n v="316515.78999999998"/>
        <n v="14772.53"/>
        <n v="14808.49"/>
        <n v="331288.32000000001"/>
        <n v="331324.27999999997"/>
      </sharedItems>
    </cacheField>
    <cacheField name="A130790" numFmtId="2">
      <sharedItems containsSemiMixedTypes="0" containsString="0" containsNumber="1" containsInteger="1" minValue="0" maxValue="0" count="1">
        <n v="0"/>
      </sharedItems>
    </cacheField>
    <cacheField name="A1399" numFmtId="2">
      <sharedItems containsSemiMixedTypes="0" containsString="0" containsNumber="1" minValue="-179803.21000000002" maxValue="0" count="4">
        <n v="0"/>
        <n v="-3176.7"/>
        <n v="-176626.51"/>
        <n v="-179803.21000000002"/>
      </sharedItems>
    </cacheField>
    <cacheField name="A139905" numFmtId="2">
      <sharedItems containsSemiMixedTypes="0" containsString="0" containsNumber="1" minValue="-3176.7" maxValue="0" count="2">
        <n v="0"/>
        <n v="-3176.7"/>
      </sharedItems>
    </cacheField>
    <cacheField name="A139910" numFmtId="2">
      <sharedItems containsSemiMixedTypes="0" containsString="0" containsNumber="1" minValue="-176626.51" maxValue="0" count="2">
        <n v="0"/>
        <n v="-176626.51"/>
      </sharedItems>
    </cacheField>
    <cacheField name="A14" numFmtId="2">
      <sharedItems containsSemiMixedTypes="0" containsString="0" containsNumber="1" minValue="13893819.140000001" maxValue="512700299.33000004"/>
    </cacheField>
    <cacheField name="A1401" numFmtId="2">
      <sharedItems containsSemiMixedTypes="0" containsString="0" containsNumber="1" minValue="0" maxValue="71051796.030000001"/>
    </cacheField>
    <cacheField name="A140105" numFmtId="2">
      <sharedItems containsSemiMixedTypes="0" containsString="0" containsNumber="1" minValue="0" maxValue="15034393.549999999"/>
    </cacheField>
    <cacheField name="A140110" numFmtId="2">
      <sharedItems containsSemiMixedTypes="0" containsString="0" containsNumber="1" minValue="0" maxValue="23288610.149999999"/>
    </cacheField>
    <cacheField name="A140115" numFmtId="2">
      <sharedItems containsSemiMixedTypes="0" containsString="0" containsNumber="1" minValue="0" maxValue="14181790.890000001"/>
    </cacheField>
    <cacheField name="A140120" numFmtId="2">
      <sharedItems containsSemiMixedTypes="0" containsString="0" containsNumber="1" minValue="0" maxValue="9872228.3800000008"/>
    </cacheField>
    <cacheField name="A140125" numFmtId="2">
      <sharedItems containsSemiMixedTypes="0" containsString="0" containsNumber="1" minValue="0" maxValue="24862473"/>
    </cacheField>
    <cacheField name="A1402" numFmtId="2">
      <sharedItems containsSemiMixedTypes="0" containsString="0" containsNumber="1" minValue="3721096.69" maxValue="114881917.85000001"/>
    </cacheField>
    <cacheField name="A140205" numFmtId="2">
      <sharedItems containsSemiMixedTypes="0" containsString="0" containsNumber="1" minValue="80859.5" maxValue="16741902.66"/>
    </cacheField>
    <cacheField name="A140210" numFmtId="2">
      <sharedItems containsSemiMixedTypes="0" containsString="0" containsNumber="1" minValue="171800.39" maxValue="11850358.439999999"/>
    </cacheField>
    <cacheField name="A140215" numFmtId="2">
      <sharedItems containsSemiMixedTypes="0" containsString="0" containsNumber="1" minValue="252571.46" maxValue="12382886.629999999"/>
    </cacheField>
    <cacheField name="A140220" numFmtId="2">
      <sharedItems containsSemiMixedTypes="0" containsString="0" containsNumber="1" minValue="488579.69" maxValue="18684267.34"/>
    </cacheField>
    <cacheField name="A140225" numFmtId="2">
      <sharedItems containsSemiMixedTypes="0" containsString="0" containsNumber="1" minValue="2703413.37" maxValue="58571191.030000009"/>
    </cacheField>
    <cacheField name="A1403" numFmtId="2">
      <sharedItems containsSemiMixedTypes="0" containsString="0" containsNumber="1" minValue="3391404.11" maxValue="246687690.91"/>
    </cacheField>
    <cacheField name="A140305" numFmtId="2">
      <sharedItems containsSemiMixedTypes="0" containsString="0" containsNumber="1" minValue="47843.05" maxValue="2188372.0099999998"/>
    </cacheField>
    <cacheField name="A140310" numFmtId="2">
      <sharedItems containsSemiMixedTypes="0" containsString="0" containsNumber="1" minValue="85233.38" maxValue="3910518.2199999997"/>
    </cacheField>
    <cacheField name="A140315" numFmtId="2">
      <sharedItems containsSemiMixedTypes="0" containsString="0" containsNumber="1" minValue="128203.13" maxValue="6196701.29"/>
    </cacheField>
    <cacheField name="A140320" numFmtId="2">
      <sharedItems containsSemiMixedTypes="0" containsString="0" containsNumber="1" minValue="259218.88" maxValue="10791602"/>
    </cacheField>
    <cacheField name="A140325" numFmtId="2">
      <sharedItems containsSemiMixedTypes="0" containsString="0" containsNumber="1" minValue="2831133.96" maxValue="223814212.80000001"/>
    </cacheField>
    <cacheField name="A1404" numFmtId="2">
      <sharedItems containsSemiMixedTypes="0" containsString="0" containsNumber="1" minValue="700107.13" maxValue="41343805.289999999"/>
    </cacheField>
    <cacheField name="A140405" numFmtId="2">
      <sharedItems containsSemiMixedTypes="0" containsString="0" containsNumber="1" minValue="29350.33" maxValue="1460655.77"/>
    </cacheField>
    <cacheField name="A140410" numFmtId="2">
      <sharedItems containsSemiMixedTypes="0" containsString="0" containsNumber="1" minValue="54750.67" maxValue="2933589.89"/>
    </cacheField>
    <cacheField name="A140415" numFmtId="2">
      <sharedItems containsSemiMixedTypes="0" containsString="0" containsNumber="1" minValue="81204.38" maxValue="4217352.4700000007"/>
    </cacheField>
    <cacheField name="A140420" numFmtId="2">
      <sharedItems containsSemiMixedTypes="0" containsString="0" containsNumber="1" minValue="142974.39999999999" maxValue="7915766.9700000007"/>
    </cacheField>
    <cacheField name="A140425" numFmtId="2">
      <sharedItems containsSemiMixedTypes="0" containsString="0" containsNumber="1" minValue="391827.35" maxValue="24890292.870000001"/>
    </cacheField>
    <cacheField name="A1406" numFmtId="2">
      <sharedItems containsSemiMixedTypes="0" containsString="0" containsNumber="1" minValue="0" maxValue="503632.46" count="9">
        <n v="0"/>
        <n v="308690.89"/>
        <n v="333454.93"/>
        <n v="355214.88"/>
        <n v="353531.89"/>
        <n v="460922.44"/>
        <n v="449918.39"/>
        <n v="466566.52"/>
        <n v="503632.46"/>
      </sharedItems>
    </cacheField>
    <cacheField name="A140605" numFmtId="2">
      <sharedItems containsSemiMixedTypes="0" containsString="0" containsNumber="1" minValue="0" maxValue="12824.54" count="9">
        <n v="0"/>
        <n v="8280.34"/>
        <n v="8594.07"/>
        <n v="9288.2000000000007"/>
        <n v="9494.01"/>
        <n v="10723.66"/>
        <n v="11690.42"/>
        <n v="12280.7"/>
        <n v="12824.54"/>
      </sharedItems>
    </cacheField>
    <cacheField name="A140610" numFmtId="2">
      <sharedItems containsSemiMixedTypes="0" containsString="0" containsNumber="1" minValue="0" maxValue="28697.77" count="9">
        <n v="0"/>
        <n v="16129.71"/>
        <n v="17364.740000000002"/>
        <n v="19017.09"/>
        <n v="19366.580000000002"/>
        <n v="23767.5"/>
        <n v="24213.25"/>
        <n v="25120.7"/>
        <n v="28697.77"/>
      </sharedItems>
    </cacheField>
    <cacheField name="A140615" numFmtId="2">
      <sharedItems containsSemiMixedTypes="0" containsString="0" containsNumber="1" minValue="0" maxValue="41692.29" count="9">
        <n v="0"/>
        <n v="24710.78"/>
        <n v="26755.78"/>
        <n v="29067.63"/>
        <n v="29571.82"/>
        <n v="36929.480000000003"/>
        <n v="37320.86"/>
        <n v="38111.24"/>
        <n v="41692.29"/>
      </sharedItems>
    </cacheField>
    <cacheField name="A140620" numFmtId="2">
      <sharedItems containsSemiMixedTypes="0" containsString="0" containsNumber="1" minValue="0" maxValue="84032.08" count="9">
        <n v="0"/>
        <n v="50415.69"/>
        <n v="53407.91"/>
        <n v="57343.09"/>
        <n v="57350.64"/>
        <n v="70858.490000000005"/>
        <n v="70357.8"/>
        <n v="72851.55"/>
        <n v="84032.08"/>
      </sharedItems>
    </cacheField>
    <cacheField name="A140625" numFmtId="2">
      <sharedItems containsSemiMixedTypes="0" containsString="0" containsNumber="1" minValue="0" maxValue="336385.78" count="9">
        <n v="0"/>
        <n v="209154.37"/>
        <n v="227332.43"/>
        <n v="240498.87"/>
        <n v="237748.84"/>
        <n v="318643.31"/>
        <n v="306336.06"/>
        <n v="318202.33"/>
        <n v="336385.78"/>
      </sharedItems>
    </cacheField>
    <cacheField name="A1407" numFmtId="2">
      <sharedItems containsSemiMixedTypes="0" containsString="0" containsNumber="1" minValue="0" maxValue="15789073.510000002" count="25">
        <n v="0"/>
        <n v="5774363.29"/>
        <n v="5882487.7699999996"/>
        <n v="6056925.7699999996"/>
        <n v="6297023.0999999996"/>
        <n v="6480710.5800000001"/>
        <n v="6526081.4000000004"/>
        <n v="6644888.2000000002"/>
        <n v="7081539.8799999999"/>
        <n v="6489866.9199999999"/>
        <n v="6454302.8600000003"/>
        <n v="6469597.4299999997"/>
        <n v="6726951.9900000002"/>
        <n v="7033405.7000000002"/>
        <n v="7359655.2999999998"/>
        <n v="7744601.8700000001"/>
        <n v="8707533.6300000008"/>
        <n v="12264230.210000001"/>
        <n v="12336790.629999999"/>
        <n v="12526523.199999999"/>
        <n v="13023975.09"/>
        <n v="13514116.280000001"/>
        <n v="13885736.699999999"/>
        <n v="14389490.07"/>
        <n v="15789073.510000002"/>
      </sharedItems>
    </cacheField>
    <cacheField name="A140705" numFmtId="2">
      <sharedItems containsSemiMixedTypes="0" containsString="0" containsNumber="1" minValue="0" maxValue="324994.33999999997" count="25">
        <n v="0"/>
        <n v="107503.97"/>
        <n v="108598.44"/>
        <n v="114791.43"/>
        <n v="123420.88"/>
        <n v="126488.29"/>
        <n v="128361.08"/>
        <n v="134825.35"/>
        <n v="145030.15"/>
        <n v="145835.29"/>
        <n v="171166"/>
        <n v="150577.13"/>
        <n v="149490.18"/>
        <n v="159776.98000000001"/>
        <n v="176790.38"/>
        <n v="172612.07"/>
        <n v="179964.19"/>
        <n v="253339.26"/>
        <n v="279764.44"/>
        <n v="265368.56"/>
        <n v="272911.06"/>
        <n v="286265.27"/>
        <n v="305151.46000000002"/>
        <n v="307437.42000000004"/>
        <n v="324994.33999999997"/>
      </sharedItems>
    </cacheField>
    <cacheField name="A140710" numFmtId="2">
      <sharedItems containsSemiMixedTypes="0" containsString="0" containsNumber="1" minValue="0" maxValue="670521.64999999991" count="25">
        <n v="0"/>
        <n v="202934.14"/>
        <n v="206972.1"/>
        <n v="220528.09"/>
        <n v="229880.92"/>
        <n v="240625.52"/>
        <n v="246880.73"/>
        <n v="262498.25"/>
        <n v="280738.28999999998"/>
        <n v="319663.93"/>
        <n v="300873.19"/>
        <n v="295510.99"/>
        <n v="317370.55"/>
        <n v="337979.2"/>
        <n v="335959.71"/>
        <n v="349932.08"/>
        <n v="389783.36"/>
        <n v="522598.07"/>
        <n v="507845.29000000004"/>
        <n v="516039.07999999996"/>
        <n v="547251.47"/>
        <n v="578604.72"/>
        <n v="582840.44000000006"/>
        <n v="612430.33000000007"/>
        <n v="670521.64999999991"/>
      </sharedItems>
    </cacheField>
    <cacheField name="A140715" numFmtId="2">
      <sharedItems containsSemiMixedTypes="0" containsString="0" containsNumber="1" minValue="0" maxValue="1044717.4299999999" count="25">
        <n v="0"/>
        <n v="318586.40000000002"/>
        <n v="328972.34000000003"/>
        <n v="342914.85"/>
        <n v="359935.27"/>
        <n v="380307.28"/>
        <n v="388981.45"/>
        <n v="398112.46"/>
        <n v="426654.97"/>
        <n v="439782.18"/>
        <n v="448434.02"/>
        <n v="464308.56"/>
        <n v="466534.12"/>
        <n v="502846.83"/>
        <n v="528826.09"/>
        <n v="580377.89"/>
        <n v="618062.46"/>
        <n v="758368.58000000007"/>
        <n v="777406.3600000001"/>
        <n v="807223.40999999992"/>
        <n v="826469.39"/>
        <n v="883154.1100000001"/>
        <n v="917807.54"/>
        <n v="978490.35000000009"/>
        <n v="1044717.4299999999"/>
      </sharedItems>
    </cacheField>
    <cacheField name="A140720" numFmtId="2">
      <sharedItems containsSemiMixedTypes="0" containsString="0" containsNumber="1" minValue="0" maxValue="2091338.06" count="25">
        <n v="0"/>
        <n v="680840.1"/>
        <n v="693061.24"/>
        <n v="732820.1"/>
        <n v="769853.68"/>
        <n v="786344.15"/>
        <n v="808750.54"/>
        <n v="831818.09"/>
        <n v="890779.3"/>
        <n v="932781.63"/>
        <n v="948923.75"/>
        <n v="957439.9"/>
        <n v="989508.88"/>
        <n v="1028380.83"/>
        <n v="1066376.75"/>
        <n v="1098456.01"/>
        <n v="1200558.76"/>
        <n v="1613621.73"/>
        <n v="1641984.99"/>
        <n v="1690260"/>
        <n v="1759362.56"/>
        <n v="1814724.98"/>
        <n v="1875127.29"/>
        <n v="1930274.1"/>
        <n v="2091338.06"/>
      </sharedItems>
    </cacheField>
    <cacheField name="A140725" numFmtId="2">
      <sharedItems containsSemiMixedTypes="0" containsString="0" containsNumber="1" minValue="0" maxValue="11657502.030000001" count="25">
        <n v="0"/>
        <n v="4464498.68"/>
        <n v="4544883.6500000004"/>
        <n v="4645871.3"/>
        <n v="4813932.3499999996"/>
        <n v="4946945.34"/>
        <n v="4953107.5999999996"/>
        <n v="5017634.05"/>
        <n v="5338337.17"/>
        <n v="4651803.8899999997"/>
        <n v="4584905.9000000004"/>
        <n v="4601760.8499999996"/>
        <n v="4804048.26"/>
        <n v="5004421.8600000003"/>
        <n v="5251702.37"/>
        <n v="5543223.8200000003"/>
        <n v="6319164.8600000003"/>
        <n v="9116302.5700000003"/>
        <n v="9129789.5500000007"/>
        <n v="9247632.1499999985"/>
        <n v="9617980.6099999994"/>
        <n v="9951367.1999999993"/>
        <n v="10204809.969999999"/>
        <n v="10560857.870000001"/>
        <n v="11657502.030000001"/>
      </sharedItems>
    </cacheField>
    <cacheField name="A1408" numFmtId="2">
      <sharedItems containsSemiMixedTypes="0" containsString="0" containsNumber="1" minValue="0" maxValue="13564010.24" count="9">
        <n v="0"/>
        <n v="10303187.08"/>
        <n v="11092601.810000001"/>
        <n v="11912096.68"/>
        <n v="12768348.24"/>
        <n v="13054324.949999999"/>
        <n v="13564010.24"/>
        <n v="13283481.029999999"/>
        <n v="12871897.83"/>
      </sharedItems>
    </cacheField>
    <cacheField name="A140805" numFmtId="2">
      <sharedItems containsSemiMixedTypes="0" containsString="0" containsNumber="1" minValue="0" maxValue="55699.25" count="9">
        <n v="0"/>
        <n v="43818.36"/>
        <n v="46978.879999999997"/>
        <n v="49393.99"/>
        <n v="52000.67"/>
        <n v="53826.559999999998"/>
        <n v="54893.37"/>
        <n v="55699.25"/>
        <n v="51403.51"/>
      </sharedItems>
    </cacheField>
    <cacheField name="A140810" numFmtId="2">
      <sharedItems containsSemiMixedTypes="0" containsString="0" containsNumber="1" minValue="0" maxValue="102182.88" count="9">
        <n v="0"/>
        <n v="82488.31"/>
        <n v="85714.46"/>
        <n v="91941.21"/>
        <n v="96732.22"/>
        <n v="98541.13"/>
        <n v="101779.99"/>
        <n v="98740.42"/>
        <n v="102182.88"/>
      </sharedItems>
    </cacheField>
    <cacheField name="A140815" numFmtId="2">
      <sharedItems containsSemiMixedTypes="0" containsString="0" containsNumber="1" minValue="0" maxValue="156953.06" count="9">
        <n v="0"/>
        <n v="123122.61"/>
        <n v="131576.93"/>
        <n v="137076.44"/>
        <n v="144093.01999999999"/>
        <n v="151920.98000000001"/>
        <n v="156953.06"/>
        <n v="156821.6"/>
        <n v="148807.24"/>
      </sharedItems>
    </cacheField>
    <cacheField name="A140820" numFmtId="2">
      <sharedItems containsSemiMixedTypes="0" containsString="0" containsNumber="1" minValue="0" maxValue="311968.13" count="9">
        <n v="0"/>
        <n v="256895.24"/>
        <n v="270169.49"/>
        <n v="286509.46999999997"/>
        <n v="301633.59000000003"/>
        <n v="300365.14"/>
        <n v="311968.13"/>
        <n v="306823.69"/>
        <n v="302988.42"/>
      </sharedItems>
    </cacheField>
    <cacheField name="A140825" numFmtId="2">
      <sharedItems containsSemiMixedTypes="0" containsString="0" containsNumber="1" minValue="0" maxValue="12938415.689999999" count="9">
        <n v="0"/>
        <n v="9796862.5600000005"/>
        <n v="10558162.050000001"/>
        <n v="11347175.57"/>
        <n v="12173888.74"/>
        <n v="12449671.140000001"/>
        <n v="12938415.689999999"/>
        <n v="12665396.07"/>
        <n v="12266515.779999999"/>
      </sharedItems>
    </cacheField>
    <cacheField name="A1409" numFmtId="2">
      <sharedItems containsSemiMixedTypes="0" containsString="0" containsNumber="1" minValue="0" maxValue="80547.539999999994" count="9">
        <n v="0"/>
        <n v="80547.539999999994"/>
        <n v="72297.06"/>
        <n v="68135.429999999993"/>
        <n v="68524.160000000003"/>
        <n v="64785.97"/>
        <n v="62482"/>
        <n v="57822.65"/>
        <n v="54428.73"/>
      </sharedItems>
    </cacheField>
    <cacheField name="A140905" numFmtId="2">
      <sharedItems containsSemiMixedTypes="0" containsString="0" containsNumber="1" minValue="0" maxValue="5595.37" count="9">
        <n v="0"/>
        <n v="5272.57"/>
        <n v="4161.63"/>
        <n v="2751.89"/>
        <n v="3738.19"/>
        <n v="2849.95"/>
        <n v="5595.37"/>
        <n v="3840.4"/>
        <n v="3353.04"/>
      </sharedItems>
    </cacheField>
    <cacheField name="A140910" numFmtId="2">
      <sharedItems containsSemiMixedTypes="0" containsString="0" containsNumber="1" minValue="0" maxValue="7953.77" count="9">
        <n v="0"/>
        <n v="7677.26"/>
        <n v="5563.63"/>
        <n v="5661.69"/>
        <n v="7899.34"/>
        <n v="7953.77"/>
        <n v="5810.94"/>
        <n v="5842.22"/>
        <n v="5941.64"/>
      </sharedItems>
    </cacheField>
    <cacheField name="A140915" numFmtId="2">
      <sharedItems containsSemiMixedTypes="0" containsString="0" containsNumber="1" minValue="0" maxValue="10711.08" count="9">
        <n v="0"/>
        <n v="10711.08"/>
        <n v="8589.5499999999993"/>
        <n v="8646.16"/>
        <n v="8746.6"/>
        <n v="8848.2000000000007"/>
        <n v="8933.9500000000007"/>
        <n v="9014.1200000000008"/>
        <n v="9066.7099999999991"/>
      </sharedItems>
    </cacheField>
    <cacheField name="A140920" numFmtId="2">
      <sharedItems containsSemiMixedTypes="0" containsString="0" containsNumber="1" minValue="0" maxValue="18577.349999999999" count="9">
        <n v="0"/>
        <n v="17760.72"/>
        <n v="17914.91"/>
        <n v="18099.919999999998"/>
        <n v="18262.66"/>
        <n v="18397.84"/>
        <n v="18577.349999999999"/>
        <n v="17754.07"/>
        <n v="16912.39"/>
      </sharedItems>
    </cacheField>
    <cacheField name="A140925" numFmtId="2">
      <sharedItems containsSemiMixedTypes="0" containsString="0" containsNumber="1" minValue="0" maxValue="39125.910000000003" count="9">
        <n v="0"/>
        <n v="39125.910000000003"/>
        <n v="36067.339999999997"/>
        <n v="32975.769999999997"/>
        <n v="29877.37"/>
        <n v="26736.21"/>
        <n v="23564.39"/>
        <n v="21371.84"/>
        <n v="19154.95"/>
      </sharedItems>
    </cacheField>
    <cacheField name="A1410" numFmtId="2">
      <sharedItems containsSemiMixedTypes="0" containsString="0" containsNumber="1" minValue="0" maxValue="869980.65" count="25">
        <n v="408778.81"/>
        <n v="483412.63"/>
        <n v="489011.71"/>
        <n v="571592.12"/>
        <n v="522085.93"/>
        <n v="394420.55"/>
        <n v="495989.64"/>
        <n v="577725.89"/>
        <n v="0"/>
        <n v="336211.87"/>
        <n v="290111.15999999997"/>
        <n v="263756.82"/>
        <n v="298388.53000000003"/>
        <n v="273520.88"/>
        <n v="262092.36"/>
        <n v="181376.54"/>
        <n v="211077.68"/>
        <n v="744990.67999999993"/>
        <n v="773523.79"/>
        <n v="752768.53"/>
        <n v="869980.65"/>
        <n v="795606.81"/>
        <n v="656512.90999999992"/>
        <n v="677366.18"/>
        <n v="788803.57000000007"/>
      </sharedItems>
    </cacheField>
    <cacheField name="A141005" numFmtId="2">
      <sharedItems containsSemiMixedTypes="0" containsString="0" containsNumber="1" minValue="0" maxValue="36582.959999999999" count="25">
        <n v="3457.84"/>
        <n v="4115.78"/>
        <n v="4998.5200000000004"/>
        <n v="5880.88"/>
        <n v="5941.12"/>
        <n v="4715.8500000000004"/>
        <n v="6409.12"/>
        <n v="7644.55"/>
        <n v="0"/>
        <n v="29518.97"/>
        <n v="29324.19"/>
        <n v="27633.38"/>
        <n v="30702.080000000002"/>
        <n v="30426"/>
        <n v="28400.1"/>
        <n v="21473.34"/>
        <n v="21381.63"/>
        <n v="32976.81"/>
        <n v="33439.97"/>
        <n v="32631.9"/>
        <n v="36582.959999999999"/>
        <n v="36367.120000000003"/>
        <n v="33115.949999999997"/>
        <n v="27882.46"/>
        <n v="29026.18"/>
      </sharedItems>
    </cacheField>
    <cacheField name="A141010" numFmtId="2">
      <sharedItems containsSemiMixedTypes="0" containsString="0" containsNumber="1" minValue="0" maxValue="42023.66" count="25">
        <n v="6213.27"/>
        <n v="7888.22"/>
        <n v="8389.9500000000007"/>
        <n v="9713.25"/>
        <n v="9560.17"/>
        <n v="7734.06"/>
        <n v="9704.67"/>
        <n v="11247.54"/>
        <n v="0"/>
        <n v="29880.99"/>
        <n v="28659.9"/>
        <n v="26570.41"/>
        <n v="32310.41"/>
        <n v="30629.57"/>
        <n v="27871.759999999998"/>
        <n v="20260.29"/>
        <n v="22202.7"/>
        <n v="36094.26"/>
        <n v="36548.120000000003"/>
        <n v="34960.36"/>
        <n v="42023.66"/>
        <n v="40189.74"/>
        <n v="35605.82"/>
        <n v="29964.959999999999"/>
        <n v="33450.240000000005"/>
      </sharedItems>
    </cacheField>
    <cacheField name="A141015" numFmtId="2">
      <sharedItems containsSemiMixedTypes="0" containsString="0" containsNumber="1" minValue="0" maxValue="58652.2" count="25">
        <n v="10197.91"/>
        <n v="12678.16"/>
        <n v="12993.72"/>
        <n v="14665.84"/>
        <n v="15319.36"/>
        <n v="11972.27"/>
        <n v="15202.82"/>
        <n v="17264.47"/>
        <n v="0"/>
        <n v="43540.34"/>
        <n v="42820.14"/>
        <n v="38024.47"/>
        <n v="43986.36"/>
        <n v="39580.199999999997"/>
        <n v="38448.400000000001"/>
        <n v="27569.41"/>
        <n v="28942.82"/>
        <n v="53738.25"/>
        <n v="55498.3"/>
        <n v="51018.19"/>
        <n v="58652.2"/>
        <n v="54899.56"/>
        <n v="50420.67"/>
        <n v="42772.229999999996"/>
        <n v="46207.29"/>
      </sharedItems>
    </cacheField>
    <cacheField name="A141020" numFmtId="2">
      <sharedItems containsSemiMixedTypes="0" containsString="0" containsNumber="1" minValue="0" maxValue="100981.65999999999" count="25">
        <n v="21688.05"/>
        <n v="26842.959999999999"/>
        <n v="27580.2"/>
        <n v="32033.62"/>
        <n v="31637.22"/>
        <n v="24857.48"/>
        <n v="31003.51"/>
        <n v="35813.919999999998"/>
        <n v="0"/>
        <n v="77272.800000000003"/>
        <n v="71352.240000000005"/>
        <n v="61290.26"/>
        <n v="68948.039999999994"/>
        <n v="61396.32"/>
        <n v="59851.35"/>
        <n v="41584.85"/>
        <n v="45133.04"/>
        <n v="98960.85"/>
        <n v="98195.200000000012"/>
        <n v="88870.46"/>
        <n v="100981.65999999999"/>
        <n v="93033.540000000008"/>
        <n v="84708.83"/>
        <n v="72588.36"/>
        <n v="80946.959999999992"/>
      </sharedItems>
    </cacheField>
    <cacheField name="A141025" numFmtId="2">
      <sharedItems containsSemiMixedTypes="0" containsString="0" containsNumber="1" minValue="0" maxValue="631740.17000000004" count="25">
        <n v="367221.74"/>
        <n v="431887.51"/>
        <n v="435049.32"/>
        <n v="509298.53"/>
        <n v="459628.06"/>
        <n v="345140.89"/>
        <n v="433669.52"/>
        <n v="505755.41"/>
        <n v="0"/>
        <n v="155998.76999999999"/>
        <n v="117954.69"/>
        <n v="110238.3"/>
        <n v="122441.64"/>
        <n v="111488.79"/>
        <n v="107520.75"/>
        <n v="70488.649999999994"/>
        <n v="93417.49"/>
        <n v="523220.51"/>
        <n v="549842.19999999995"/>
        <n v="545287.62"/>
        <n v="631740.17000000004"/>
        <n v="571116.85"/>
        <n v="452661.64"/>
        <n v="504158.17000000004"/>
        <n v="599172.9"/>
      </sharedItems>
    </cacheField>
    <cacheField name="A1411" numFmtId="2">
      <sharedItems containsSemiMixedTypes="0" containsString="0" containsNumber="1" minValue="0" maxValue="519506.06999999995" count="12">
        <n v="416901.29"/>
        <n v="414752.59"/>
        <n v="373658.17"/>
        <n v="409072.65"/>
        <n v="424683.73"/>
        <n v="421448.45"/>
        <n v="454483.63"/>
        <n v="494893.72"/>
        <n v="0"/>
        <n v="24612.35"/>
        <n v="479095.98"/>
        <n v="519506.06999999995"/>
      </sharedItems>
    </cacheField>
    <cacheField name="A141105" numFmtId="2">
      <sharedItems containsSemiMixedTypes="0" containsString="0" containsNumber="1" minValue="0" maxValue="4322.75" count="11">
        <n v="4028.05"/>
        <n v="4100.79"/>
        <n v="3952"/>
        <n v="3908.7"/>
        <n v="4284.8"/>
        <n v="4299.6000000000004"/>
        <n v="4266.91"/>
        <n v="4266.05"/>
        <n v="0"/>
        <n v="56.7"/>
        <n v="4322.75"/>
      </sharedItems>
    </cacheField>
    <cacheField name="A141110" numFmtId="2">
      <sharedItems containsSemiMixedTypes="0" containsString="0" containsNumber="1" minValue="0" maxValue="7005.48" count="13">
        <n v="5641.79"/>
        <n v="6083.64"/>
        <n v="6328.83"/>
        <n v="6110.74"/>
        <n v="6663.05"/>
        <n v="6454.39"/>
        <n v="6555.66"/>
        <n v="6890.58"/>
        <n v="0"/>
        <n v="113.9"/>
        <n v="114.9"/>
        <n v="6669.5599999999995"/>
        <n v="7005.48"/>
      </sharedItems>
    </cacheField>
    <cacheField name="A141115" numFmtId="2">
      <sharedItems containsSemiMixedTypes="0" containsString="0" containsNumber="1" minValue="0" maxValue="9520.9" count="13">
        <n v="8178.24"/>
        <n v="8303.48"/>
        <n v="8046.59"/>
        <n v="8382.74"/>
        <n v="9319.99"/>
        <n v="9360.7800000000007"/>
        <n v="9172.93"/>
        <n v="9344.76"/>
        <n v="0"/>
        <n v="174.61"/>
        <n v="176.14"/>
        <n v="9347.5400000000009"/>
        <n v="9520.9"/>
      </sharedItems>
    </cacheField>
    <cacheField name="A141120" numFmtId="2">
      <sharedItems containsSemiMixedTypes="0" containsString="0" containsNumber="1" minValue="0" maxValue="20423.849999999999" count="13">
        <n v="17189.18"/>
        <n v="17295.21"/>
        <n v="16876.919999999998"/>
        <n v="17681.810000000001"/>
        <n v="19047.16"/>
        <n v="19350.64"/>
        <n v="19228.169999999998"/>
        <n v="20057.46"/>
        <n v="0"/>
        <n v="363.22"/>
        <n v="366.39"/>
        <n v="19591.39"/>
        <n v="20423.849999999999"/>
      </sharedItems>
    </cacheField>
    <cacheField name="A141125" numFmtId="2">
      <sharedItems containsSemiMixedTypes="0" containsString="0" containsNumber="1" minValue="0" maxValue="478233.08999999997" count="13">
        <n v="381864.03"/>
        <n v="378969.47"/>
        <n v="338453.83"/>
        <n v="372988.66"/>
        <n v="385368.73"/>
        <n v="381983.04"/>
        <n v="415259.96"/>
        <n v="454334.87"/>
        <n v="0"/>
        <n v="23960.62"/>
        <n v="23898.22"/>
        <n v="439220.58"/>
        <n v="478233.08999999997"/>
      </sharedItems>
    </cacheField>
    <cacheField name="A1412" numFmtId="2">
      <sharedItems containsSemiMixedTypes="0" containsString="0" containsNumber="1" minValue="0" maxValue="1055343.19" count="27">
        <n v="761530.85"/>
        <n v="749214.49"/>
        <n v="623679.1"/>
        <n v="730921.96"/>
        <n v="815725.68"/>
        <n v="744285.44"/>
        <n v="872069.72"/>
        <n v="1000605.27"/>
        <n v="0"/>
        <n v="14839.49"/>
        <n v="14639.66"/>
        <n v="121228.32"/>
        <n v="117457.72"/>
        <n v="62969.84"/>
        <n v="66561.64"/>
        <n v="44715.26"/>
        <n v="37943.19"/>
        <n v="30545.040000000001"/>
        <n v="40098.26"/>
        <n v="882759.16999999993"/>
        <n v="866672.21"/>
        <n v="686648.94"/>
        <n v="797483.6"/>
        <n v="860440.94000000006"/>
        <n v="797068.12"/>
        <n v="917454.25"/>
        <n v="1055343.19"/>
      </sharedItems>
    </cacheField>
    <cacheField name="A141205" numFmtId="2">
      <sharedItems containsSemiMixedTypes="0" containsString="0" containsNumber="1" minValue="0" maxValue="15006.53" count="27">
        <n v="8341.5300000000007"/>
        <n v="9093.81"/>
        <n v="7004.42"/>
        <n v="8479.9500000000007"/>
        <n v="8038.12"/>
        <n v="7894.72"/>
        <n v="10481.41"/>
        <n v="11715.93"/>
        <n v="0"/>
        <n v="199.83"/>
        <n v="203.33"/>
        <n v="4056.58"/>
        <n v="3870.2"/>
        <n v="3627.28"/>
        <n v="3673.82"/>
        <n v="3033.22"/>
        <n v="2107.25"/>
        <n v="1571.8"/>
        <n v="3087.27"/>
        <n v="12398.11"/>
        <n v="12964.009999999998"/>
        <n v="10631.7"/>
        <n v="12153.77"/>
        <n v="11071.34"/>
        <n v="10001.970000000001"/>
        <n v="12253.039999999999"/>
        <n v="15006.53"/>
      </sharedItems>
    </cacheField>
    <cacheField name="A141210" numFmtId="2">
      <sharedItems containsSemiMixedTypes="0" containsString="0" containsNumber="1" minValue="0" maxValue="21643.559999999998" count="28">
        <n v="12030.85"/>
        <n v="11310.97"/>
        <n v="9607.98"/>
        <n v="11210.13"/>
        <n v="11654.72"/>
        <n v="11259.1"/>
        <n v="14185.25"/>
        <n v="17019.009999999998"/>
        <n v="0"/>
        <n v="403.16"/>
        <n v="410.21"/>
        <n v="417.38"/>
        <n v="7196.52"/>
        <n v="7249.34"/>
        <n v="5381.07"/>
        <n v="6048.33"/>
        <n v="4161.47"/>
        <n v="3126.83"/>
        <n v="2538.8000000000002"/>
        <n v="4207.17"/>
        <n v="19227.370000000003"/>
        <n v="18560.309999999998"/>
        <n v="14989.05"/>
        <n v="17258.46"/>
        <n v="15816.189999999999"/>
        <n v="14789.09"/>
        <n v="17134.260000000002"/>
        <n v="21643.559999999998"/>
      </sharedItems>
    </cacheField>
    <cacheField name="A141215" numFmtId="2">
      <sharedItems containsSemiMixedTypes="0" containsString="0" containsNumber="1" minValue="0" maxValue="32916.42" count="28">
        <n v="18479.849999999999"/>
        <n v="18116.32"/>
        <n v="15219.41"/>
        <n v="17921.34"/>
        <n v="19346.09"/>
        <n v="18607.099999999999"/>
        <n v="22412.99"/>
        <n v="25768.97"/>
        <n v="0"/>
        <n v="631.57000000000005"/>
        <n v="642.63"/>
        <n v="653.88"/>
        <n v="11054.5"/>
        <n v="11306.03"/>
        <n v="8321.7999999999993"/>
        <n v="9381.39"/>
        <n v="6512.59"/>
        <n v="4931.72"/>
        <n v="4023.7"/>
        <n v="6493.57"/>
        <n v="29534.35"/>
        <n v="29422.35"/>
        <n v="23541.21"/>
        <n v="27302.73"/>
        <n v="25858.68"/>
        <n v="24170.39"/>
        <n v="27079.32"/>
        <n v="32916.42"/>
      </sharedItems>
    </cacheField>
    <cacheField name="A141220" numFmtId="2">
      <sharedItems containsSemiMixedTypes="0" containsString="0" containsNumber="1" minValue="0" maxValue="70855.759999999995" count="28">
        <n v="41565.4"/>
        <n v="39725.54"/>
        <n v="34243.47"/>
        <n v="39310.870000000003"/>
        <n v="39479.78"/>
        <n v="38905.82"/>
        <n v="46767.55"/>
        <n v="55392.27"/>
        <n v="0"/>
        <n v="1366.19"/>
        <n v="1390.1"/>
        <n v="1414.43"/>
        <n v="23791.26"/>
        <n v="24014.92"/>
        <n v="17658.53"/>
        <n v="19914.43"/>
        <n v="13969.47"/>
        <n v="10579.6"/>
        <n v="8618.42"/>
        <n v="14049.06"/>
        <n v="65356.66"/>
        <n v="63740.46"/>
        <n v="51902"/>
        <n v="59225.3"/>
        <n v="53449.25"/>
        <n v="50851.61"/>
        <n v="56776.070000000007"/>
        <n v="70855.759999999995"/>
      </sharedItems>
    </cacheField>
    <cacheField name="A141225" numFmtId="2">
      <sharedItems containsSemiMixedTypes="0" containsString="0" containsNumber="1" minValue="0" maxValue="914920.91999999993" count="28">
        <n v="681113.22"/>
        <n v="670967.85"/>
        <n v="557603.81999999995"/>
        <n v="653999.67000000004"/>
        <n v="737206.97"/>
        <n v="667618.69999999995"/>
        <n v="778222.52"/>
        <n v="890709.09"/>
        <n v="0"/>
        <n v="12438.57"/>
        <n v="12196.72"/>
        <n v="11950.64"/>
        <n v="75129.460000000006"/>
        <n v="71017.23"/>
        <n v="27981.16"/>
        <n v="27543.67"/>
        <n v="17038.509999999998"/>
        <n v="17197.79"/>
        <n v="13792.32"/>
        <n v="12261.19"/>
        <n v="756242.67999999993"/>
        <n v="741985.08"/>
        <n v="585584.98"/>
        <n v="681543.34000000008"/>
        <n v="754245.48"/>
        <n v="697255.05999999994"/>
        <n v="804211.56"/>
        <n v="914920.91999999993"/>
      </sharedItems>
    </cacheField>
    <cacheField name="A1414" numFmtId="2">
      <sharedItems containsSemiMixedTypes="0" containsString="0" containsNumber="1" containsInteger="1" minValue="0" maxValue="0" count="1">
        <n v="0"/>
      </sharedItems>
    </cacheField>
    <cacheField name="A141405" numFmtId="2">
      <sharedItems containsSemiMixedTypes="0" containsString="0" containsNumber="1" containsInteger="1" minValue="0" maxValue="0" count="1">
        <n v="0"/>
      </sharedItems>
    </cacheField>
    <cacheField name="A141410" numFmtId="2">
      <sharedItems containsSemiMixedTypes="0" containsString="0" containsNumber="1" containsInteger="1" minValue="0" maxValue="0" count="1">
        <n v="0"/>
      </sharedItems>
    </cacheField>
    <cacheField name="A141415" numFmtId="2">
      <sharedItems containsSemiMixedTypes="0" containsString="0" containsNumber="1" containsInteger="1" minValue="0" maxValue="0" count="1">
        <n v="0"/>
      </sharedItems>
    </cacheField>
    <cacheField name="A141420" numFmtId="2">
      <sharedItems containsSemiMixedTypes="0" containsString="0" containsNumber="1" containsInteger="1" minValue="0" maxValue="0" count="1">
        <n v="0"/>
      </sharedItems>
    </cacheField>
    <cacheField name="A141425" numFmtId="2">
      <sharedItems containsSemiMixedTypes="0" containsString="0" containsNumber="1" containsInteger="1" minValue="0" maxValue="0" count="1">
        <n v="0"/>
      </sharedItems>
    </cacheField>
    <cacheField name="A1415" numFmtId="2">
      <sharedItems containsSemiMixedTypes="0" containsString="0" containsNumber="1" minValue="0" maxValue="28093.55" count="7">
        <n v="0"/>
        <n v="28093.55"/>
        <n v="27297.360000000001"/>
        <n v="27198.86"/>
        <n v="26772.79"/>
        <n v="26317.17"/>
        <n v="25399.19"/>
      </sharedItems>
    </cacheField>
    <cacheField name="A141505" numFmtId="2">
      <sharedItems containsSemiMixedTypes="0" containsString="0" containsNumber="1" minValue="0" maxValue="920.86" count="8">
        <n v="0"/>
        <n v="450.55"/>
        <n v="894.69"/>
        <n v="524.57000000000005"/>
        <n v="881.69"/>
        <n v="917.25"/>
        <n v="917.98"/>
        <n v="920.86"/>
      </sharedItems>
    </cacheField>
    <cacheField name="A141510" numFmtId="2">
      <sharedItems containsSemiMixedTypes="0" containsString="0" containsNumber="1" minValue="0" maxValue="1010.22" count="8">
        <n v="0"/>
        <n v="870.21"/>
        <n v="881.69"/>
        <n v="917.25"/>
        <n v="917.98"/>
        <n v="930.1"/>
        <n v="920.86"/>
        <n v="1010.22"/>
      </sharedItems>
    </cacheField>
    <cacheField name="A141515" numFmtId="2">
      <sharedItems containsSemiMixedTypes="0" containsString="0" containsNumber="1" minValue="0" maxValue="1499.13" count="8">
        <n v="0"/>
        <n v="1373.6"/>
        <n v="1391.73"/>
        <n v="1377.21"/>
        <n v="1417.53"/>
        <n v="1457.33"/>
        <n v="1499.13"/>
        <n v="1496.7"/>
      </sharedItems>
    </cacheField>
    <cacheField name="A141520" numFmtId="2">
      <sharedItems containsSemiMixedTypes="0" containsString="0" containsNumber="1" minValue="0" maxValue="3189.33" count="8">
        <n v="0"/>
        <n v="2915.56"/>
        <n v="2954.03"/>
        <n v="3025.9"/>
        <n v="3045.62"/>
        <n v="3055.5"/>
        <n v="3088.18"/>
        <n v="3189.33"/>
      </sharedItems>
    </cacheField>
    <cacheField name="A141525" numFmtId="2">
      <sharedItems containsSemiMixedTypes="0" containsString="0" containsNumber="1" minValue="0" maxValue="22483.63" count="8">
        <n v="0"/>
        <n v="22483.63"/>
        <n v="21971.41"/>
        <n v="21452.43"/>
        <n v="20936.04"/>
        <n v="20412.61"/>
        <n v="19891.02"/>
        <n v="18782.080000000002"/>
      </sharedItems>
    </cacheField>
    <cacheField name="A1416" numFmtId="2">
      <sharedItems containsSemiMixedTypes="0" containsString="0" containsNumber="1" containsInteger="1" minValue="0" maxValue="0" count="1">
        <n v="0"/>
      </sharedItems>
    </cacheField>
    <cacheField name="A141605" numFmtId="2">
      <sharedItems containsSemiMixedTypes="0" containsString="0" containsNumber="1" containsInteger="1" minValue="0" maxValue="0" count="1">
        <n v="0"/>
      </sharedItems>
    </cacheField>
    <cacheField name="A141610" numFmtId="2">
      <sharedItems containsSemiMixedTypes="0" containsString="0" containsNumber="1" containsInteger="1" minValue="0" maxValue="0" count="1">
        <n v="0"/>
      </sharedItems>
    </cacheField>
    <cacheField name="A141615" numFmtId="2">
      <sharedItems containsSemiMixedTypes="0" containsString="0" containsNumber="1" containsInteger="1" minValue="0" maxValue="0" count="1">
        <n v="0"/>
      </sharedItems>
    </cacheField>
    <cacheField name="A141620" numFmtId="2">
      <sharedItems containsSemiMixedTypes="0" containsString="0" containsNumber="1" containsInteger="1" minValue="0" maxValue="0" count="1">
        <n v="0"/>
      </sharedItems>
    </cacheField>
    <cacheField name="A141625" numFmtId="2">
      <sharedItems containsSemiMixedTypes="0" containsString="0" containsNumber="1" containsInteger="1" minValue="0" maxValue="0" count="1">
        <n v="0"/>
      </sharedItems>
    </cacheField>
    <cacheField name="A1417" numFmtId="2">
      <sharedItems containsSemiMixedTypes="0" containsString="0" containsNumber="1" containsInteger="1" minValue="0" maxValue="0" count="1">
        <n v="0"/>
      </sharedItems>
    </cacheField>
    <cacheField name="A141705" numFmtId="2">
      <sharedItems containsSemiMixedTypes="0" containsString="0" containsNumber="1" containsInteger="1" minValue="0" maxValue="0" count="1">
        <n v="0"/>
      </sharedItems>
    </cacheField>
    <cacheField name="A141710" numFmtId="2">
      <sharedItems containsSemiMixedTypes="0" containsString="0" containsNumber="1" containsInteger="1" minValue="0" maxValue="0" count="1">
        <n v="0"/>
      </sharedItems>
    </cacheField>
    <cacheField name="A141715" numFmtId="2">
      <sharedItems containsSemiMixedTypes="0" containsString="0" containsNumber="1" containsInteger="1" minValue="0" maxValue="0" count="1">
        <n v="0"/>
      </sharedItems>
    </cacheField>
    <cacheField name="A141720" numFmtId="2">
      <sharedItems containsSemiMixedTypes="0" containsString="0" containsNumber="1" containsInteger="1" minValue="0" maxValue="0" count="1">
        <n v="0"/>
      </sharedItems>
    </cacheField>
    <cacheField name="A141725" numFmtId="2">
      <sharedItems containsSemiMixedTypes="0" containsString="0" containsNumber="1" containsInteger="1" minValue="0" maxValue="0" count="1">
        <n v="0"/>
      </sharedItems>
    </cacheField>
    <cacheField name="A1418" numFmtId="2">
      <sharedItems containsSemiMixedTypes="0" containsString="0" containsNumber="1" minValue="0" maxValue="441003.39" count="15">
        <n v="0"/>
        <n v="9407.36"/>
        <n v="9301.73"/>
        <n v="9194.76"/>
        <n v="439302.47"/>
        <n v="441003.39"/>
        <n v="413933.5"/>
        <n v="413233.5"/>
        <n v="396005.19"/>
        <n v="371736.43"/>
        <n v="308758.52"/>
        <n v="340075.15"/>
        <n v="381143.79"/>
        <n v="318060.25"/>
        <n v="349269.91000000003"/>
      </sharedItems>
    </cacheField>
    <cacheField name="A141805" numFmtId="2">
      <sharedItems containsSemiMixedTypes="0" containsString="0" containsNumber="1" minValue="0" maxValue="65535.79" count="15">
        <n v="0"/>
        <n v="105.63"/>
        <n v="106.97"/>
        <n v="108.32"/>
        <n v="65535.79"/>
        <n v="63103.44"/>
        <n v="60554.31"/>
        <n v="61056.87"/>
        <n v="57795.72"/>
        <n v="55195.839999999997"/>
        <n v="48065.03"/>
        <n v="52832.36"/>
        <n v="55301.469999999994"/>
        <n v="48172"/>
        <n v="52940.68"/>
      </sharedItems>
    </cacheField>
    <cacheField name="A141810" numFmtId="2">
      <sharedItems containsSemiMixedTypes="0" containsString="0" containsNumber="1" minValue="0" maxValue="51719.54" count="15">
        <n v="0"/>
        <n v="215.29"/>
        <n v="218.02"/>
        <n v="220.78"/>
        <n v="51719.54"/>
        <n v="51379.31"/>
        <n v="49867.99"/>
        <n v="50185.22"/>
        <n v="47062.22"/>
        <n v="44874.83"/>
        <n v="37982.160000000003"/>
        <n v="41063.75"/>
        <n v="45090.12"/>
        <n v="38200.18"/>
        <n v="41284.53"/>
      </sharedItems>
    </cacheField>
    <cacheField name="A141815" numFmtId="2">
      <sharedItems containsSemiMixedTypes="0" containsString="0" containsNumber="1" minValue="0" maxValue="70236.45" count="15">
        <n v="0"/>
        <n v="333.27"/>
        <n v="337.49"/>
        <n v="341.77"/>
        <n v="70236.45"/>
        <n v="69118.080000000002"/>
        <n v="65363.38"/>
        <n v="64613.08"/>
        <n v="61179.18"/>
        <n v="57908.49"/>
        <n v="47808.46"/>
        <n v="54104.160000000003"/>
        <n v="58241.759999999995"/>
        <n v="48145.95"/>
        <n v="54445.93"/>
      </sharedItems>
    </cacheField>
    <cacheField name="A141820" numFmtId="2">
      <sharedItems containsSemiMixedTypes="0" containsString="0" containsNumber="1" minValue="0" maxValue="104350.17" count="15">
        <n v="0"/>
        <n v="705.52"/>
        <n v="714.45"/>
        <n v="723.5"/>
        <n v="104350.17"/>
        <n v="103606.56"/>
        <n v="94909.29"/>
        <n v="92873.95"/>
        <n v="85362.02"/>
        <n v="79276.61"/>
        <n v="62707.17"/>
        <n v="74822.149999999994"/>
        <n v="79982.13"/>
        <n v="63421.619999999995"/>
        <n v="75545.649999999994"/>
      </sharedItems>
    </cacheField>
    <cacheField name="A141825" numFmtId="2">
      <sharedItems containsSemiMixedTypes="0" containsString="0" containsNumber="1" minValue="0" maxValue="153796" count="15">
        <n v="0"/>
        <n v="8047.65"/>
        <n v="7924.8"/>
        <n v="7800.39"/>
        <n v="147460.51999999999"/>
        <n v="153796"/>
        <n v="143238.53"/>
        <n v="144504.38"/>
        <n v="144606.04999999999"/>
        <n v="134480.66"/>
        <n v="112195.7"/>
        <n v="117252.73"/>
        <n v="142528.31"/>
        <n v="120120.5"/>
        <n v="125053.12"/>
      </sharedItems>
    </cacheField>
    <cacheField name="A1419" numFmtId="2">
      <sharedItems containsSemiMixedTypes="0" containsString="0" containsNumber="1" containsInteger="1" minValue="0" maxValue="0" count="1">
        <n v="0"/>
      </sharedItems>
    </cacheField>
    <cacheField name="A141905" numFmtId="2">
      <sharedItems containsSemiMixedTypes="0" containsString="0" containsNumber="1" containsInteger="1" minValue="0" maxValue="0" count="1">
        <n v="0"/>
      </sharedItems>
    </cacheField>
    <cacheField name="A141910" numFmtId="2">
      <sharedItems containsSemiMixedTypes="0" containsString="0" containsNumber="1" containsInteger="1" minValue="0" maxValue="0" count="1">
        <n v="0"/>
      </sharedItems>
    </cacheField>
    <cacheField name="A141915" numFmtId="2">
      <sharedItems containsSemiMixedTypes="0" containsString="0" containsNumber="1" containsInteger="1" minValue="0" maxValue="0" count="1">
        <n v="0"/>
      </sharedItems>
    </cacheField>
    <cacheField name="A141920" numFmtId="2">
      <sharedItems containsSemiMixedTypes="0" containsString="0" containsNumber="1" containsInteger="1" minValue="0" maxValue="0" count="1">
        <n v="0"/>
      </sharedItems>
    </cacheField>
    <cacheField name="A141925" numFmtId="2">
      <sharedItems containsSemiMixedTypes="0" containsString="0" containsNumber="1" containsInteger="1" minValue="0" maxValue="0" count="1">
        <n v="0"/>
      </sharedItems>
    </cacheField>
    <cacheField name="A1420" numFmtId="2">
      <sharedItems containsSemiMixedTypes="0" containsString="0" containsNumber="1" containsInteger="1" minValue="0" maxValue="0" count="1">
        <n v="0"/>
      </sharedItems>
    </cacheField>
    <cacheField name="A142005" numFmtId="2">
      <sharedItems containsSemiMixedTypes="0" containsString="0" containsNumber="1" containsInteger="1" minValue="0" maxValue="0" count="1">
        <n v="0"/>
      </sharedItems>
    </cacheField>
    <cacheField name="A142010" numFmtId="2">
      <sharedItems containsSemiMixedTypes="0" containsString="0" containsNumber="1" containsInteger="1" minValue="0" maxValue="0" count="1">
        <n v="0"/>
      </sharedItems>
    </cacheField>
    <cacheField name="A142015" numFmtId="2">
      <sharedItems containsSemiMixedTypes="0" containsString="0" containsNumber="1" containsInteger="1" minValue="0" maxValue="0" count="1">
        <n v="0"/>
      </sharedItems>
    </cacheField>
    <cacheField name="A142020" numFmtId="2">
      <sharedItems containsSemiMixedTypes="0" containsString="0" containsNumber="1" containsInteger="1" minValue="0" maxValue="0" count="1">
        <n v="0"/>
      </sharedItems>
    </cacheField>
    <cacheField name="A142025" numFmtId="2">
      <sharedItems containsSemiMixedTypes="0" containsString="0" containsNumber="1" containsInteger="1" minValue="0" maxValue="0" count="1">
        <n v="0"/>
      </sharedItems>
    </cacheField>
    <cacheField name="A1422" numFmtId="2">
      <sharedItems containsSemiMixedTypes="0" containsString="0" containsNumber="1" containsInteger="1" minValue="0" maxValue="0" count="1">
        <n v="0"/>
      </sharedItems>
    </cacheField>
    <cacheField name="A142205" numFmtId="2">
      <sharedItems containsSemiMixedTypes="0" containsString="0" containsNumber="1" containsInteger="1" minValue="0" maxValue="0" count="1">
        <n v="0"/>
      </sharedItems>
    </cacheField>
    <cacheField name="A142210" numFmtId="2">
      <sharedItems containsSemiMixedTypes="0" containsString="0" containsNumber="1" containsInteger="1" minValue="0" maxValue="0" count="1">
        <n v="0"/>
      </sharedItems>
    </cacheField>
    <cacheField name="A142215" numFmtId="2">
      <sharedItems containsSemiMixedTypes="0" containsString="0" containsNumber="1" containsInteger="1" minValue="0" maxValue="0" count="1">
        <n v="0"/>
      </sharedItems>
    </cacheField>
    <cacheField name="A142220" numFmtId="2">
      <sharedItems containsSemiMixedTypes="0" containsString="0" containsNumber="1" containsInteger="1" minValue="0" maxValue="0" count="1">
        <n v="0"/>
      </sharedItems>
    </cacheField>
    <cacheField name="A142225" numFmtId="2">
      <sharedItems containsSemiMixedTypes="0" containsString="0" containsNumber="1" containsInteger="1" minValue="0" maxValue="0" count="1">
        <n v="0"/>
      </sharedItems>
    </cacheField>
    <cacheField name="A1423" numFmtId="2">
      <sharedItems containsSemiMixedTypes="0" containsString="0" containsNumber="1" containsInteger="1" minValue="0" maxValue="0" count="1">
        <n v="0"/>
      </sharedItems>
    </cacheField>
    <cacheField name="A142305" numFmtId="2">
      <sharedItems containsSemiMixedTypes="0" containsString="0" containsNumber="1" containsInteger="1" minValue="0" maxValue="0" count="1">
        <n v="0"/>
      </sharedItems>
    </cacheField>
    <cacheField name="A142310" numFmtId="2">
      <sharedItems containsSemiMixedTypes="0" containsString="0" containsNumber="1" containsInteger="1" minValue="0" maxValue="0" count="1">
        <n v="0"/>
      </sharedItems>
    </cacheField>
    <cacheField name="A142315" numFmtId="2">
      <sharedItems containsSemiMixedTypes="0" containsString="0" containsNumber="1" containsInteger="1" minValue="0" maxValue="0" count="1">
        <n v="0"/>
      </sharedItems>
    </cacheField>
    <cacheField name="A142320" numFmtId="2">
      <sharedItems containsSemiMixedTypes="0" containsString="0" containsNumber="1" containsInteger="1" minValue="0" maxValue="0" count="1">
        <n v="0"/>
      </sharedItems>
    </cacheField>
    <cacheField name="A142325" numFmtId="2">
      <sharedItems containsSemiMixedTypes="0" containsString="0" containsNumber="1" containsInteger="1" minValue="0" maxValue="0" count="1">
        <n v="0"/>
      </sharedItems>
    </cacheField>
    <cacheField name="A1424" numFmtId="2">
      <sharedItems containsSemiMixedTypes="0" containsString="0" containsNumber="1" containsInteger="1" minValue="0" maxValue="0" count="1">
        <n v="0"/>
      </sharedItems>
    </cacheField>
    <cacheField name="A142405" numFmtId="2">
      <sharedItems containsSemiMixedTypes="0" containsString="0" containsNumber="1" containsInteger="1" minValue="0" maxValue="0" count="1">
        <n v="0"/>
      </sharedItems>
    </cacheField>
    <cacheField name="A142410" numFmtId="2">
      <sharedItems containsSemiMixedTypes="0" containsString="0" containsNumber="1" containsInteger="1" minValue="0" maxValue="0" count="1">
        <n v="0"/>
      </sharedItems>
    </cacheField>
    <cacheField name="A142415" numFmtId="2">
      <sharedItems containsSemiMixedTypes="0" containsString="0" containsNumber="1" containsInteger="1" minValue="0" maxValue="0" count="1">
        <n v="0"/>
      </sharedItems>
    </cacheField>
    <cacheField name="A142420" numFmtId="2">
      <sharedItems containsSemiMixedTypes="0" containsString="0" containsNumber="1" containsInteger="1" minValue="0" maxValue="0" count="1">
        <n v="0"/>
      </sharedItems>
    </cacheField>
    <cacheField name="A142425" numFmtId="2">
      <sharedItems containsSemiMixedTypes="0" containsString="0" containsNumber="1" containsInteger="1" minValue="0" maxValue="0" count="1">
        <n v="0"/>
      </sharedItems>
    </cacheField>
    <cacheField name="A1425" numFmtId="2">
      <sharedItems containsSemiMixedTypes="0" containsString="0" containsNumber="1" minValue="0" maxValue="3506967.56" count="26">
        <n v="0"/>
        <n v="113527.67"/>
        <n v="28532.59"/>
        <n v="25226.46"/>
        <n v="26456.37"/>
        <n v="25401.86"/>
        <n v="38402.17"/>
        <n v="36343.129999999997"/>
        <n v="35191.19"/>
        <n v="21561.42"/>
        <n v="1179086.8400000001"/>
        <n v="3481741.1"/>
        <n v="1083731.7"/>
        <n v="974364.93"/>
        <n v="690101.83"/>
        <n v="787118.28"/>
        <n v="1150591.27"/>
        <n v="876543.7"/>
        <n v="1207619.4300000002"/>
        <n v="3506967.56"/>
        <n v="1110188.07"/>
        <n v="999766.79"/>
        <n v="728504"/>
        <n v="823461.41"/>
        <n v="1299310.1299999999"/>
        <n v="898105.12"/>
      </sharedItems>
    </cacheField>
    <cacheField name="A142505" numFmtId="2">
      <sharedItems containsSemiMixedTypes="0" containsString="0" containsNumber="1" minValue="0" maxValue="100850.13" count="26">
        <n v="0"/>
        <n v="1109.1400000000001"/>
        <n v="2076.2199999999998"/>
        <n v="1199.8499999999999"/>
        <n v="2115.4299999999998"/>
        <n v="2131.86"/>
        <n v="3210.98"/>
        <n v="2311.54"/>
        <n v="2333.14"/>
        <n v="1269.56"/>
        <n v="86083.13"/>
        <n v="99650.28"/>
        <n v="81266.48"/>
        <n v="69516.479999999996"/>
        <n v="59449.53"/>
        <n v="57823.88"/>
        <n v="71544.2"/>
        <n v="62425.11"/>
        <n v="88159.35"/>
        <n v="100850.13"/>
        <n v="83381.909999999989"/>
        <n v="71648.34"/>
        <n v="62660.51"/>
        <n v="60135.42"/>
        <n v="74986.48"/>
        <n v="63694.67"/>
      </sharedItems>
    </cacheField>
    <cacheField name="A142510" numFmtId="2">
      <sharedItems containsSemiMixedTypes="0" containsString="0" containsNumber="1" minValue="0" maxValue="92934.8" count="26">
        <n v="0"/>
        <n v="1129.1600000000001"/>
        <n v="2115.4299999999998"/>
        <n v="1219.28"/>
        <n v="2155.21"/>
        <n v="1708.58"/>
        <n v="2333.14"/>
        <n v="2355.16"/>
        <n v="2374.41"/>
        <n v="1298.83"/>
        <n v="79586.95"/>
        <n v="91715.520000000004"/>
        <n v="69108.820000000007"/>
        <n v="58768.42"/>
        <n v="53261.04"/>
        <n v="54721.17"/>
        <n v="69684.17"/>
        <n v="63251.05"/>
        <n v="81702.37999999999"/>
        <n v="92934.8"/>
        <n v="71264.030000000013"/>
        <n v="60477"/>
        <n v="55594.18"/>
        <n v="57076.33"/>
        <n v="73187.739999999991"/>
        <n v="64549.880000000005"/>
      </sharedItems>
    </cacheField>
    <cacheField name="A142515" numFmtId="2">
      <sharedItems containsSemiMixedTypes="0" containsString="0" containsNumber="1" minValue="0" maxValue="126473.47" count="26">
        <n v="0"/>
        <n v="1732.07"/>
        <n v="2779.52"/>
        <n v="1879.17"/>
        <n v="1893.87"/>
        <n v="1911.94"/>
        <n v="3586.41"/>
        <n v="3620.3"/>
        <n v="3656.91"/>
        <n v="1985.54"/>
        <n v="101505.24"/>
        <n v="124594.3"/>
        <n v="96295.92"/>
        <n v="84021.77"/>
        <n v="75038.820000000007"/>
        <n v="82832.759999999995"/>
        <n v="105942.38"/>
        <n v="90446.77"/>
        <n v="104284.76000000001"/>
        <n v="126473.47"/>
        <n v="98189.79"/>
        <n v="85933.71"/>
        <n v="78625.23000000001"/>
        <n v="86453.06"/>
        <n v="111331.36"/>
        <n v="92432.31"/>
      </sharedItems>
    </cacheField>
    <cacheField name="A142520" numFmtId="2">
      <sharedItems containsSemiMixedTypes="0" containsString="0" containsNumber="1" minValue="0" maxValue="256368.22999999998" count="26">
        <n v="0"/>
        <n v="3606.72"/>
        <n v="3886.6"/>
        <n v="3920.68"/>
        <n v="3960.25"/>
        <n v="3998.02"/>
        <n v="7472.12"/>
        <n v="7544.48"/>
        <n v="7613.32"/>
        <n v="4145.53"/>
        <n v="182117.95"/>
        <n v="252447.55"/>
        <n v="183740.2"/>
        <n v="161721.67000000001"/>
        <n v="132288.60999999999"/>
        <n v="144592.01999999999"/>
        <n v="181795.11"/>
        <n v="145298.74"/>
        <n v="186004.55000000002"/>
        <n v="256368.22999999998"/>
        <n v="187700.45"/>
        <n v="165719.69"/>
        <n v="139760.72999999998"/>
        <n v="152136.5"/>
        <n v="193015.15"/>
        <n v="149444.26999999999"/>
      </sharedItems>
    </cacheField>
    <cacheField name="A142525" numFmtId="2">
      <sharedItems containsSemiMixedTypes="0" containsString="0" containsNumber="1" minValue="0" maxValue="2930340.93" count="26">
        <n v="0"/>
        <n v="105950.58"/>
        <n v="17674.82"/>
        <n v="17007.48"/>
        <n v="16331.61"/>
        <n v="15651.46"/>
        <n v="21799.52"/>
        <n v="20511.650000000001"/>
        <n v="19213.41"/>
        <n v="12861.96"/>
        <n v="729793.57"/>
        <n v="2913333.45"/>
        <n v="653320.28"/>
        <n v="600336.59"/>
        <n v="370063.83"/>
        <n v="447148.45"/>
        <n v="721625.41"/>
        <n v="515122.03"/>
        <n v="747468.3899999999"/>
        <n v="2930340.93"/>
        <n v="669651.89"/>
        <n v="615988.04999999993"/>
        <n v="391863.35000000003"/>
        <n v="467660.10000000003"/>
        <n v="846789.4"/>
        <n v="527983.99"/>
      </sharedItems>
    </cacheField>
    <cacheField name="A1426" numFmtId="2">
      <sharedItems containsSemiMixedTypes="0" containsString="0" containsNumber="1" minValue="112410.17" maxValue="9891290.1099999994"/>
    </cacheField>
    <cacheField name="A142605" numFmtId="2">
      <sharedItems containsSemiMixedTypes="0" containsString="0" containsNumber="1" minValue="5429.25" maxValue="823369.59"/>
    </cacheField>
    <cacheField name="A142610" numFmtId="2">
      <sharedItems containsSemiMixedTypes="0" containsString="0" containsNumber="1" minValue="8409.83" maxValue="1159428.1299999999"/>
    </cacheField>
    <cacheField name="A142615" numFmtId="2">
      <sharedItems containsSemiMixedTypes="0" containsString="0" containsNumber="1" minValue="12434.77" maxValue="1385087.1199999999"/>
    </cacheField>
    <cacheField name="A142620" numFmtId="2">
      <sharedItems containsSemiMixedTypes="0" containsString="0" containsNumber="1" minValue="13703.98" maxValue="2160135.25"/>
    </cacheField>
    <cacheField name="A142625" numFmtId="2">
      <sharedItems containsSemiMixedTypes="0" containsString="0" containsNumber="1" minValue="72432.34" maxValue="4363270.0200000005"/>
    </cacheField>
    <cacheField name="A1427" numFmtId="2">
      <sharedItems containsSemiMixedTypes="0" containsString="0" containsNumber="1" minValue="61712.83" maxValue="12356691.789999999"/>
    </cacheField>
    <cacheField name="A142705" numFmtId="2">
      <sharedItems containsSemiMixedTypes="0" containsString="0" containsNumber="1" minValue="1882.96" maxValue="329445.95999999996"/>
    </cacheField>
    <cacheField name="A142710" numFmtId="2">
      <sharedItems containsSemiMixedTypes="0" containsString="0" containsNumber="1" minValue="2909.54" maxValue="221716.99999999997"/>
    </cacheField>
    <cacheField name="A142715" numFmtId="2">
      <sharedItems containsSemiMixedTypes="0" containsString="0" containsNumber="1" minValue="2857.38" maxValue="331355.69"/>
    </cacheField>
    <cacheField name="A142720" numFmtId="2">
      <sharedItems containsSemiMixedTypes="0" containsString="0" containsNumber="1" minValue="5917.35" maxValue="666281.30000000005"/>
    </cacheField>
    <cacheField name="A142725" numFmtId="2">
      <sharedItems containsSemiMixedTypes="0" containsString="0" containsNumber="1" minValue="47684.62" maxValue="10849409.33"/>
    </cacheField>
    <cacheField name="A1428" numFmtId="2">
      <sharedItems containsSemiMixedTypes="0" containsString="0" containsNumber="1" minValue="15695.08" maxValue="2227964.2199999997"/>
    </cacheField>
    <cacheField name="A142805" numFmtId="2">
      <sharedItems containsSemiMixedTypes="0" containsString="0" containsNumber="1" minValue="1829.41" maxValue="198718.58000000002"/>
    </cacheField>
    <cacheField name="A142810" numFmtId="2">
      <sharedItems containsSemiMixedTypes="0" containsString="0" containsNumber="1" minValue="2768.88" maxValue="279231.59999999998"/>
    </cacheField>
    <cacheField name="A142815" numFmtId="2">
      <sharedItems containsSemiMixedTypes="0" containsString="0" containsNumber="1" minValue="4302.79" maxValue="337170.16"/>
    </cacheField>
    <cacheField name="A142820" numFmtId="2">
      <sharedItems containsSemiMixedTypes="0" containsString="0" containsNumber="1" minValue="4087.58" maxValue="477097.92"/>
    </cacheField>
    <cacheField name="A142825" numFmtId="2">
      <sharedItems containsSemiMixedTypes="0" containsString="0" containsNumber="1" minValue="2706.42" maxValue="996943.01"/>
    </cacheField>
    <cacheField name="A1430" numFmtId="2">
      <sharedItems containsSemiMixedTypes="0" containsString="0" containsNumber="1" containsInteger="1" minValue="0" maxValue="0" count="1">
        <n v="0"/>
      </sharedItems>
    </cacheField>
    <cacheField name="A143005" numFmtId="2">
      <sharedItems containsSemiMixedTypes="0" containsString="0" containsNumber="1" containsInteger="1" minValue="0" maxValue="0" count="1">
        <n v="0"/>
      </sharedItems>
    </cacheField>
    <cacheField name="A143010" numFmtId="2">
      <sharedItems containsSemiMixedTypes="0" containsString="0" containsNumber="1" containsInteger="1" minValue="0" maxValue="0" count="1">
        <n v="0"/>
      </sharedItems>
    </cacheField>
    <cacheField name="A143015" numFmtId="2">
      <sharedItems containsSemiMixedTypes="0" containsString="0" containsNumber="1" containsInteger="1" minValue="0" maxValue="0" count="1">
        <n v="0"/>
      </sharedItems>
    </cacheField>
    <cacheField name="A143020" numFmtId="2">
      <sharedItems containsSemiMixedTypes="0" containsString="0" containsNumber="1" containsInteger="1" minValue="0" maxValue="0" count="1">
        <n v="0"/>
      </sharedItems>
    </cacheField>
    <cacheField name="A143025" numFmtId="2">
      <sharedItems containsSemiMixedTypes="0" containsString="0" containsNumber="1" containsInteger="1" minValue="0" maxValue="0" count="1">
        <n v="0"/>
      </sharedItems>
    </cacheField>
    <cacheField name="A1431" numFmtId="2">
      <sharedItems containsSemiMixedTypes="0" containsString="0" containsNumber="1" minValue="0" maxValue="263823.84999999998" count="19">
        <n v="0"/>
        <n v="4239.99"/>
        <n v="71675.92"/>
        <n v="41681.050000000003"/>
        <n v="27964.93"/>
        <n v="52086.82"/>
        <n v="83621.98"/>
        <n v="112510.72"/>
        <n v="82699.67"/>
        <n v="36252.51"/>
        <n v="63085.16"/>
        <n v="97289.26"/>
        <n v="151313.13"/>
        <n v="102894.95"/>
        <n v="64217.440000000002"/>
        <n v="115171.98000000001"/>
        <n v="180911.24"/>
        <n v="263823.84999999998"/>
        <n v="185594.62"/>
      </sharedItems>
    </cacheField>
    <cacheField name="A143105" numFmtId="2">
      <sharedItems containsSemiMixedTypes="0" containsString="0" containsNumber="1" minValue="0" maxValue="8529.1" count="19">
        <n v="0"/>
        <n v="199.92"/>
        <n v="2164.94"/>
        <n v="1098.47"/>
        <n v="1038.18"/>
        <n v="1518.59"/>
        <n v="3130.7"/>
        <n v="3792.34"/>
        <n v="3565.27"/>
        <n v="729.43"/>
        <n v="2320.92"/>
        <n v="3630.79"/>
        <n v="4736.76"/>
        <n v="2190.42"/>
        <n v="1767.6100000000001"/>
        <n v="3839.51"/>
        <n v="6761.49"/>
        <n v="8529.1"/>
        <n v="5755.6900000000005"/>
      </sharedItems>
    </cacheField>
    <cacheField name="A143110" numFmtId="2">
      <sharedItems containsSemiMixedTypes="0" containsString="0" containsNumber="1" minValue="0" maxValue="11076.17" count="19">
        <n v="0"/>
        <n v="205.31"/>
        <n v="3538.84"/>
        <n v="1669.68"/>
        <n v="1249.0999999999999"/>
        <n v="2217.67"/>
        <n v="3957.41"/>
        <n v="5037"/>
        <n v="5817.35"/>
        <n v="1502.9"/>
        <n v="2782.62"/>
        <n v="3917.8"/>
        <n v="6039.17"/>
        <n v="3342.17"/>
        <n v="2752"/>
        <n v="5000.29"/>
        <n v="7875.21"/>
        <n v="11076.17"/>
        <n v="9159.52"/>
      </sharedItems>
    </cacheField>
    <cacheField name="A143115" numFmtId="2">
      <sharedItems containsSemiMixedTypes="0" containsString="0" containsNumber="1" minValue="0" maxValue="17558.93" count="19">
        <n v="0"/>
        <n v="210.84"/>
        <n v="5645.97"/>
        <n v="2478.81"/>
        <n v="1825.13"/>
        <n v="3439.07"/>
        <n v="6444.25"/>
        <n v="7811.1"/>
        <n v="9021.2199999999993"/>
        <n v="2324.59"/>
        <n v="4322.4399999999996"/>
        <n v="6148.34"/>
        <n v="9747.83"/>
        <n v="5011.2700000000004"/>
        <n v="4149.72"/>
        <n v="7761.51"/>
        <n v="12592.59"/>
        <n v="17558.93"/>
        <n v="14032.49"/>
      </sharedItems>
    </cacheField>
    <cacheField name="A143120" numFmtId="2">
      <sharedItems containsSemiMixedTypes="0" containsString="0" containsNumber="1" minValue="0" maxValue="35913.53" count="19">
        <n v="0"/>
        <n v="667.22"/>
        <n v="11784.26"/>
        <n v="5280.7"/>
        <n v="3892.7"/>
        <n v="6966.2"/>
        <n v="11002.93"/>
        <n v="15663.29"/>
        <n v="15480.09"/>
        <n v="4976.42"/>
        <n v="9090.94"/>
        <n v="12940.29"/>
        <n v="20250.240000000002"/>
        <n v="10554.97"/>
        <n v="8869.119999999999"/>
        <n v="16057.14"/>
        <n v="23943.22"/>
        <n v="35913.53"/>
        <n v="26035.059999999998"/>
      </sharedItems>
    </cacheField>
    <cacheField name="A143125" numFmtId="2">
      <sharedItems containsSemiMixedTypes="0" containsString="0" containsNumber="1" minValue="0" maxValue="190746.12" count="19">
        <n v="0"/>
        <n v="2956.7"/>
        <n v="48541.91"/>
        <n v="31153.39"/>
        <n v="19959.82"/>
        <n v="37945.29"/>
        <n v="59086.69"/>
        <n v="80206.990000000005"/>
        <n v="48815.74"/>
        <n v="26719.17"/>
        <n v="44568.24"/>
        <n v="70652.039999999994"/>
        <n v="110539.13"/>
        <n v="81796.12"/>
        <n v="46678.99"/>
        <n v="82513.53"/>
        <n v="129738.73"/>
        <n v="190746.12"/>
        <n v="130611.85999999999"/>
      </sharedItems>
    </cacheField>
    <cacheField name="A1432" numFmtId="2">
      <sharedItems containsSemiMixedTypes="0" containsString="0" containsNumber="1" minValue="0" maxValue="144333.4" count="9">
        <n v="0"/>
        <n v="118801.51"/>
        <n v="104884.37"/>
        <n v="144333.4"/>
        <n v="84424.11"/>
        <n v="113179.52"/>
        <n v="138424.87"/>
        <n v="115558.33"/>
        <n v="130421.72"/>
      </sharedItems>
    </cacheField>
    <cacheField name="A143205" numFmtId="2">
      <sharedItems containsSemiMixedTypes="0" containsString="0" containsNumber="1" minValue="0" maxValue="2158.7600000000002" count="9">
        <n v="0"/>
        <n v="2158.7600000000002"/>
        <n v="1686.71"/>
        <n v="1994.3"/>
        <n v="1527.59"/>
        <n v="1846.21"/>
        <n v="1896.35"/>
        <n v="1967.1"/>
        <n v="2141.41"/>
      </sharedItems>
    </cacheField>
    <cacheField name="A143210" numFmtId="2">
      <sharedItems containsSemiMixedTypes="0" containsString="0" containsNumber="1" minValue="0" maxValue="1482.82" count="9">
        <n v="0"/>
        <n v="1459.54"/>
        <n v="1117.43"/>
        <n v="1349.75"/>
        <n v="1032.73"/>
        <n v="1248.6500000000001"/>
        <n v="1283.6600000000001"/>
        <n v="1304.4100000000001"/>
        <n v="1482.82"/>
      </sharedItems>
    </cacheField>
    <cacheField name="A143215" numFmtId="2">
      <sharedItems containsSemiMixedTypes="0" containsString="0" containsNumber="1" minValue="0" maxValue="2186.81" count="9">
        <n v="0"/>
        <n v="2133.54"/>
        <n v="1721.45"/>
        <n v="2036.18"/>
        <n v="1559.67"/>
        <n v="1914.45"/>
        <n v="1972.81"/>
        <n v="2038.3"/>
        <n v="2186.81"/>
      </sharedItems>
    </cacheField>
    <cacheField name="A143220" numFmtId="2">
      <sharedItems containsSemiMixedTypes="0" containsString="0" containsNumber="1" minValue="0" maxValue="4531.49" count="9">
        <n v="0"/>
        <n v="4531.49"/>
        <n v="3507.13"/>
        <n v="4205.82"/>
        <n v="3211.11"/>
        <n v="3842.15"/>
        <n v="3964.43"/>
        <n v="4061.19"/>
        <n v="4472.8999999999996"/>
      </sharedItems>
    </cacheField>
    <cacheField name="A143225" numFmtId="2">
      <sharedItems containsSemiMixedTypes="0" containsString="0" containsNumber="1" minValue="0" maxValue="134747.35" count="9">
        <n v="0"/>
        <n v="108518.18"/>
        <n v="96851.65"/>
        <n v="134747.35"/>
        <n v="77093.009999999995"/>
        <n v="104328.06"/>
        <n v="129307.62"/>
        <n v="106187.33"/>
        <n v="120137.78"/>
      </sharedItems>
    </cacheField>
    <cacheField name="A1433" numFmtId="2">
      <sharedItems containsSemiMixedTypes="0" containsString="0" containsNumber="1" minValue="0" maxValue="4372.7" count="2">
        <n v="0"/>
        <n v="4372.7"/>
      </sharedItems>
    </cacheField>
    <cacheField name="A143305" numFmtId="2">
      <sharedItems containsSemiMixedTypes="0" containsString="0" containsNumber="1" minValue="0" maxValue="2158.5300000000002" count="2">
        <n v="0"/>
        <n v="2158.5300000000002"/>
      </sharedItems>
    </cacheField>
    <cacheField name="A143310" numFmtId="2">
      <sharedItems containsSemiMixedTypes="0" containsString="0" containsNumber="1" minValue="0" maxValue="2158.5300000000002" count="2">
        <n v="0"/>
        <n v="2158.5300000000002"/>
      </sharedItems>
    </cacheField>
    <cacheField name="A143315" numFmtId="2">
      <sharedItems containsSemiMixedTypes="0" containsString="0" containsNumber="1" minValue="0" maxValue="2214.17" count="2">
        <n v="0"/>
        <n v="2214.17"/>
      </sharedItems>
    </cacheField>
    <cacheField name="A143320" numFmtId="2">
      <sharedItems containsSemiMixedTypes="0" containsString="0" containsNumber="1" containsInteger="1" minValue="0" maxValue="0" count="1">
        <n v="0"/>
      </sharedItems>
    </cacheField>
    <cacheField name="A143325" numFmtId="2">
      <sharedItems containsSemiMixedTypes="0" containsString="0" containsNumber="1" containsInteger="1" minValue="0" maxValue="0" count="1">
        <n v="0"/>
      </sharedItems>
    </cacheField>
    <cacheField name="A1434" numFmtId="2">
      <sharedItems containsSemiMixedTypes="0" containsString="0" containsNumber="1" minValue="0" maxValue="244284.47999999998" count="25">
        <n v="123887.71"/>
        <n v="75324.429999999993"/>
        <n v="67812.289999999994"/>
        <n v="42014.239999999998"/>
        <n v="69905.210000000006"/>
        <n v="193282.34"/>
        <n v="107075.05"/>
        <n v="56122.71"/>
        <n v="0"/>
        <n v="59816.85"/>
        <n v="92656.07"/>
        <n v="95774.63"/>
        <n v="46448.27"/>
        <n v="55953.53"/>
        <n v="51002.14"/>
        <n v="96253.1"/>
        <n v="50792.99"/>
        <n v="183704.56"/>
        <n v="167980.5"/>
        <n v="163586.91999999998"/>
        <n v="88462.51"/>
        <n v="125858.74"/>
        <n v="244284.47999999998"/>
        <n v="203328.15000000002"/>
        <n v="106915.7"/>
      </sharedItems>
    </cacheField>
    <cacheField name="A143405" numFmtId="2">
      <sharedItems containsSemiMixedTypes="0" containsString="0" containsNumber="1" minValue="0" maxValue="10313.640000000001" count="25">
        <n v="1605.13"/>
        <n v="901.63"/>
        <n v="796.02"/>
        <n v="458.88"/>
        <n v="904.72"/>
        <n v="2986.12"/>
        <n v="1607.61"/>
        <n v="933.4"/>
        <n v="0"/>
        <n v="5788.1"/>
        <n v="6728.8"/>
        <n v="9517.6200000000008"/>
        <n v="4304.3900000000003"/>
        <n v="4895.24"/>
        <n v="5222.91"/>
        <n v="8071.55"/>
        <n v="4829.46"/>
        <n v="7393.2300000000005"/>
        <n v="7630.43"/>
        <n v="10313.640000000001"/>
        <n v="4763.2700000000004"/>
        <n v="5799.96"/>
        <n v="8209.0299999999988"/>
        <n v="9679.16"/>
        <n v="5762.86"/>
      </sharedItems>
    </cacheField>
    <cacheField name="A143410" numFmtId="2">
      <sharedItems containsSemiMixedTypes="0" containsString="0" containsNumber="1" minValue="0" maxValue="17402.759999999998" count="25">
        <n v="2154.66"/>
        <n v="1215.03"/>
        <n v="907.23"/>
        <n v="741.66"/>
        <n v="1172.2"/>
        <n v="3451.95"/>
        <n v="1915.86"/>
        <n v="1082.9000000000001"/>
        <n v="0"/>
        <n v="12693.59"/>
        <n v="13701.45"/>
        <n v="14896.67"/>
        <n v="9486.5300000000007"/>
        <n v="12275.9"/>
        <n v="10613.67"/>
        <n v="15486.9"/>
        <n v="11280.27"/>
        <n v="14848.25"/>
        <n v="14916.480000000001"/>
        <n v="15803.9"/>
        <n v="10228.19"/>
        <n v="13448.1"/>
        <n v="14065.619999999999"/>
        <n v="17402.759999999998"/>
        <n v="12363.17"/>
      </sharedItems>
    </cacheField>
    <cacheField name="A143415" numFmtId="2">
      <sharedItems containsSemiMixedTypes="0" containsString="0" containsNumber="1" minValue="0" maxValue="19045.86" count="25">
        <n v="3123.01"/>
        <n v="1759.47"/>
        <n v="1656.84"/>
        <n v="1126.1500000000001"/>
        <n v="1829.9"/>
        <n v="5230.29"/>
        <n v="3017.55"/>
        <n v="1683.48"/>
        <n v="0"/>
        <n v="15337.03"/>
        <n v="16497.54"/>
        <n v="17389.02"/>
        <n v="8508.16"/>
        <n v="9763.49"/>
        <n v="8666.2099999999991"/>
        <n v="13316.66"/>
        <n v="9041.36"/>
        <n v="18460.04"/>
        <n v="18257.010000000002"/>
        <n v="19045.86"/>
        <n v="9634.31"/>
        <n v="11593.39"/>
        <n v="13896.5"/>
        <n v="16334.21"/>
        <n v="10724.84"/>
      </sharedItems>
    </cacheField>
    <cacheField name="A143420" numFmtId="2">
      <sharedItems containsSemiMixedTypes="0" containsString="0" containsNumber="1" minValue="0" maxValue="23946.76" count="25">
        <n v="7054.3"/>
        <n v="4090.38"/>
        <n v="3538.21"/>
        <n v="2447.25"/>
        <n v="3887.88"/>
        <n v="11377.64"/>
        <n v="6205.74"/>
        <n v="3575.03"/>
        <n v="0"/>
        <n v="15465.78"/>
        <n v="15425.52"/>
        <n v="20408.55"/>
        <n v="9095.09"/>
        <n v="12235.64"/>
        <n v="10092.33"/>
        <n v="16812.27"/>
        <n v="11509.98"/>
        <n v="22520.080000000002"/>
        <n v="19515.900000000001"/>
        <n v="23946.76"/>
        <n v="11542.34"/>
        <n v="16123.52"/>
        <n v="21469.97"/>
        <n v="23018.010000000002"/>
        <n v="15085.01"/>
      </sharedItems>
    </cacheField>
    <cacheField name="A143425" numFmtId="2">
      <sharedItems containsSemiMixedTypes="0" containsString="0" containsNumber="1" minValue="0" maxValue="186643.36" count="25">
        <n v="109950.61"/>
        <n v="67357.919999999998"/>
        <n v="60913.99"/>
        <n v="37240.300000000003"/>
        <n v="62110.51"/>
        <n v="170236.34"/>
        <n v="94328.29"/>
        <n v="48847.9"/>
        <n v="0"/>
        <n v="10532.35"/>
        <n v="40302.76"/>
        <n v="33562.769999999997"/>
        <n v="15054.1"/>
        <n v="16783.259999999998"/>
        <n v="16407.02"/>
        <n v="42565.72"/>
        <n v="14131.92"/>
        <n v="120482.96"/>
        <n v="107660.68"/>
        <n v="94476.76"/>
        <n v="52294.400000000001"/>
        <n v="78893.77"/>
        <n v="186643.36"/>
        <n v="136894.01"/>
        <n v="62979.82"/>
      </sharedItems>
    </cacheField>
    <cacheField name="A1435" numFmtId="2">
      <sharedItems containsSemiMixedTypes="0" containsString="0" containsNumber="1" minValue="0" maxValue="38861.11" count="2">
        <n v="0"/>
        <n v="38861.11"/>
      </sharedItems>
    </cacheField>
    <cacheField name="A143505" numFmtId="2">
      <sharedItems containsSemiMixedTypes="0" containsString="0" containsNumber="1" containsInteger="1" minValue="0" maxValue="184" count="2">
        <n v="0"/>
        <n v="184"/>
      </sharedItems>
    </cacheField>
    <cacheField name="A143510" numFmtId="2">
      <sharedItems containsSemiMixedTypes="0" containsString="0" containsNumber="1" minValue="0" maxValue="272.16000000000003" count="2">
        <n v="0"/>
        <n v="272.16000000000003"/>
      </sharedItems>
    </cacheField>
    <cacheField name="A143515" numFmtId="2">
      <sharedItems containsSemiMixedTypes="0" containsString="0" containsNumber="1" minValue="0" maxValue="281.58" count="2">
        <n v="0"/>
        <n v="281.58"/>
      </sharedItems>
    </cacheField>
    <cacheField name="A143520" numFmtId="2">
      <sharedItems containsSemiMixedTypes="0" containsString="0" containsNumber="1" minValue="0" maxValue="622.16999999999996" count="2">
        <n v="0"/>
        <n v="622.16999999999996"/>
      </sharedItems>
    </cacheField>
    <cacheField name="A143525" numFmtId="2">
      <sharedItems containsSemiMixedTypes="0" containsString="0" containsNumber="1" minValue="0" maxValue="37501.199999999997" count="2">
        <n v="0"/>
        <n v="37501.199999999997"/>
      </sharedItems>
    </cacheField>
    <cacheField name="A1436" numFmtId="2">
      <sharedItems containsSemiMixedTypes="0" containsString="0" containsNumber="1" minValue="0" maxValue="437900.5" count="19">
        <n v="271271.71999999997"/>
        <n v="292255.44"/>
        <n v="430826.19"/>
        <n v="261662.09"/>
        <n v="265631.3"/>
        <n v="364273.32"/>
        <n v="286627.11"/>
        <n v="209700.74"/>
        <n v="0"/>
        <n v="7074.31"/>
        <n v="7418.33"/>
        <n v="12273.3"/>
        <n v="17456.02"/>
        <n v="5604.85"/>
        <n v="437900.5"/>
        <n v="273049.63"/>
        <n v="376546.62"/>
        <n v="304083.13"/>
        <n v="215305.59"/>
      </sharedItems>
    </cacheField>
    <cacheField name="A143605" numFmtId="2">
      <sharedItems containsSemiMixedTypes="0" containsString="0" containsNumber="1" minValue="0" maxValue="6559.02" count="19">
        <n v="2213.3200000000002"/>
        <n v="2963.22"/>
        <n v="4887.84"/>
        <n v="2443.6799999999998"/>
        <n v="3948.76"/>
        <n v="5091.71"/>
        <n v="4144.82"/>
        <n v="3080.03"/>
        <n v="0"/>
        <n v="570.59"/>
        <n v="213.68"/>
        <n v="1467.31"/>
        <n v="2110.4899999999998"/>
        <n v="617.30999999999995"/>
        <n v="5458.43"/>
        <n v="4162.4400000000005"/>
        <n v="6559.02"/>
        <n v="6255.3099999999995"/>
        <n v="3697.34"/>
      </sharedItems>
    </cacheField>
    <cacheField name="A143610" numFmtId="2">
      <sharedItems containsSemiMixedTypes="0" containsString="0" containsNumber="1" minValue="0" maxValue="8237.11" count="19">
        <n v="3493.13"/>
        <n v="4232.97"/>
        <n v="6560.11"/>
        <n v="4054.49"/>
        <n v="5223.66"/>
        <n v="6720.54"/>
        <n v="5129.03"/>
        <n v="4196.53"/>
        <n v="0"/>
        <n v="596.53"/>
        <n v="406.45"/>
        <n v="1516.57"/>
        <n v="2166.14"/>
        <n v="653.80999999999995"/>
        <n v="7156.6399999999994"/>
        <n v="5630.11"/>
        <n v="8237.11"/>
        <n v="7295.17"/>
        <n v="4850.34"/>
      </sharedItems>
    </cacheField>
    <cacheField name="A143615" numFmtId="2">
      <sharedItems containsSemiMixedTypes="0" containsString="0" containsNumber="1" minValue="0" maxValue="12978.52" count="19">
        <n v="5581.95"/>
        <n v="6950.73"/>
        <n v="10300.17"/>
        <n v="6251.86"/>
        <n v="8383.59"/>
        <n v="10606.18"/>
        <n v="8157.57"/>
        <n v="6370.81"/>
        <n v="0"/>
        <n v="919.65"/>
        <n v="668.63"/>
        <n v="2372.34"/>
        <n v="3413.07"/>
        <n v="1004.58"/>
        <n v="11219.82"/>
        <n v="9052.2199999999993"/>
        <n v="12978.52"/>
        <n v="11570.64"/>
        <n v="7375.39"/>
      </sharedItems>
    </cacheField>
    <cacheField name="A143620" numFmtId="2">
      <sharedItems containsSemiMixedTypes="0" containsString="0" containsNumber="1" minValue="0" maxValue="27838.739999999998" count="19">
        <n v="12307.99"/>
        <n v="14606.46"/>
        <n v="22548.39"/>
        <n v="13852.81"/>
        <n v="17684.64"/>
        <n v="22733.439999999999"/>
        <n v="16775.55"/>
        <n v="13999.77"/>
        <n v="0"/>
        <n v="2005.67"/>
        <n v="1420.15"/>
        <n v="5105.3"/>
        <n v="7314"/>
        <n v="2165.16"/>
        <n v="24554.059999999998"/>
        <n v="19104.79"/>
        <n v="27838.739999999998"/>
        <n v="24089.55"/>
        <n v="16164.93"/>
      </sharedItems>
    </cacheField>
    <cacheField name="A143625" numFmtId="2">
      <sharedItems containsSemiMixedTypes="0" containsString="0" containsNumber="1" minValue="0" maxValue="389511.55" count="19">
        <n v="247675.33"/>
        <n v="263502.06"/>
        <n v="386529.68"/>
        <n v="235059.25"/>
        <n v="230390.65"/>
        <n v="319121.45"/>
        <n v="252420.14"/>
        <n v="182053.6"/>
        <n v="0"/>
        <n v="2981.87"/>
        <n v="4709.42"/>
        <n v="1811.78"/>
        <n v="2452.3200000000002"/>
        <n v="1163.99"/>
        <n v="389511.55"/>
        <n v="235100.07"/>
        <n v="320933.23000000004"/>
        <n v="254872.46000000002"/>
        <n v="183217.59"/>
      </sharedItems>
    </cacheField>
    <cacheField name="A1438" numFmtId="2">
      <sharedItems containsSemiMixedTypes="0" containsString="0" containsNumber="1" containsInteger="1" minValue="0" maxValue="0" count="1">
        <n v="0"/>
      </sharedItems>
    </cacheField>
    <cacheField name="A143805" numFmtId="2">
      <sharedItems containsSemiMixedTypes="0" containsString="0" containsNumber="1" containsInteger="1" minValue="0" maxValue="0" count="1">
        <n v="0"/>
      </sharedItems>
    </cacheField>
    <cacheField name="A143810" numFmtId="2">
      <sharedItems containsSemiMixedTypes="0" containsString="0" containsNumber="1" containsInteger="1" minValue="0" maxValue="0" count="1">
        <n v="0"/>
      </sharedItems>
    </cacheField>
    <cacheField name="A143815" numFmtId="2">
      <sharedItems containsSemiMixedTypes="0" containsString="0" containsNumber="1" containsInteger="1" minValue="0" maxValue="0" count="1">
        <n v="0"/>
      </sharedItems>
    </cacheField>
    <cacheField name="A143820" numFmtId="2">
      <sharedItems containsSemiMixedTypes="0" containsString="0" containsNumber="1" containsInteger="1" minValue="0" maxValue="0" count="1">
        <n v="0"/>
      </sharedItems>
    </cacheField>
    <cacheField name="A143825" numFmtId="2">
      <sharedItems containsSemiMixedTypes="0" containsString="0" containsNumber="1" containsInteger="1" minValue="0" maxValue="0" count="1">
        <n v="0"/>
      </sharedItems>
    </cacheField>
    <cacheField name="A1439" numFmtId="2">
      <sharedItems containsSemiMixedTypes="0" containsString="0" containsNumber="1" minValue="0" maxValue="25855.54" count="2">
        <n v="0"/>
        <n v="25855.54"/>
      </sharedItems>
    </cacheField>
    <cacheField name="A143905" numFmtId="2">
      <sharedItems containsSemiMixedTypes="0" containsString="0" containsNumber="1" minValue="0" maxValue="930.1" count="2">
        <n v="0"/>
        <n v="930.1"/>
      </sharedItems>
    </cacheField>
    <cacheField name="A143910" numFmtId="2">
      <sharedItems containsSemiMixedTypes="0" containsString="0" containsNumber="1" minValue="0" maxValue="943.78" count="2">
        <n v="0"/>
        <n v="943.78"/>
      </sharedItems>
    </cacheField>
    <cacheField name="A143915" numFmtId="2">
      <sharedItems containsSemiMixedTypes="0" containsString="0" containsNumber="1" minValue="0" maxValue="1498.03" count="2">
        <n v="0"/>
        <n v="1498.03"/>
      </sharedItems>
    </cacheField>
    <cacheField name="A143920" numFmtId="2">
      <sharedItems containsSemiMixedTypes="0" containsString="0" containsNumber="1" minValue="0" maxValue="3147.79" count="2">
        <n v="0"/>
        <n v="3147.79"/>
      </sharedItems>
    </cacheField>
    <cacheField name="A143925" numFmtId="2">
      <sharedItems containsSemiMixedTypes="0" containsString="0" containsNumber="1" minValue="0" maxValue="19335.84" count="2">
        <n v="0"/>
        <n v="19335.84"/>
      </sharedItems>
    </cacheField>
    <cacheField name="A1440" numFmtId="2">
      <sharedItems containsSemiMixedTypes="0" containsString="0" containsNumber="1" containsInteger="1" minValue="0" maxValue="0" count="1">
        <n v="0"/>
      </sharedItems>
    </cacheField>
    <cacheField name="A144005" numFmtId="2">
      <sharedItems containsSemiMixedTypes="0" containsString="0" containsNumber="1" containsInteger="1" minValue="0" maxValue="0" count="1">
        <n v="0"/>
      </sharedItems>
    </cacheField>
    <cacheField name="A144010" numFmtId="2">
      <sharedItems containsSemiMixedTypes="0" containsString="0" containsNumber="1" containsInteger="1" minValue="0" maxValue="0" count="1">
        <n v="0"/>
      </sharedItems>
    </cacheField>
    <cacheField name="A144015" numFmtId="2">
      <sharedItems containsSemiMixedTypes="0" containsString="0" containsNumber="1" containsInteger="1" minValue="0" maxValue="0" count="1">
        <n v="0"/>
      </sharedItems>
    </cacheField>
    <cacheField name="A144020" numFmtId="2">
      <sharedItems containsSemiMixedTypes="0" containsString="0" containsNumber="1" containsInteger="1" minValue="0" maxValue="0" count="1">
        <n v="0"/>
      </sharedItems>
    </cacheField>
    <cacheField name="A144025" numFmtId="2">
      <sharedItems containsSemiMixedTypes="0" containsString="0" containsNumber="1" containsInteger="1" minValue="0" maxValue="0" count="1">
        <n v="0"/>
      </sharedItems>
    </cacheField>
    <cacheField name="A1441" numFmtId="2">
      <sharedItems containsSemiMixedTypes="0" containsString="0" containsNumber="1" containsInteger="1" minValue="0" maxValue="0" count="1">
        <n v="0"/>
      </sharedItems>
    </cacheField>
    <cacheField name="A144105" numFmtId="2">
      <sharedItems containsSemiMixedTypes="0" containsString="0" containsNumber="1" containsInteger="1" minValue="0" maxValue="0" count="1">
        <n v="0"/>
      </sharedItems>
    </cacheField>
    <cacheField name="A144110" numFmtId="2">
      <sharedItems containsSemiMixedTypes="0" containsString="0" containsNumber="1" containsInteger="1" minValue="0" maxValue="0" count="1">
        <n v="0"/>
      </sharedItems>
    </cacheField>
    <cacheField name="A144115" numFmtId="2">
      <sharedItems containsSemiMixedTypes="0" containsString="0" containsNumber="1" containsInteger="1" minValue="0" maxValue="0" count="1">
        <n v="0"/>
      </sharedItems>
    </cacheField>
    <cacheField name="A144120" numFmtId="2">
      <sharedItems containsSemiMixedTypes="0" containsString="0" containsNumber="1" containsInteger="1" minValue="0" maxValue="0" count="1">
        <n v="0"/>
      </sharedItems>
    </cacheField>
    <cacheField name="A144125" numFmtId="2">
      <sharedItems containsSemiMixedTypes="0" containsString="0" containsNumber="1" containsInteger="1" minValue="0" maxValue="0" count="1">
        <n v="0"/>
      </sharedItems>
    </cacheField>
    <cacheField name="A1442" numFmtId="2">
      <sharedItems containsSemiMixedTypes="0" containsString="0" containsNumber="1" minValue="0" maxValue="380781.3" count="9">
        <n v="0"/>
        <n v="367743"/>
        <n v="372885.96"/>
        <n v="380781.3"/>
        <n v="371150.18"/>
        <n v="370237.52"/>
        <n v="361627.88"/>
        <n v="373194.62"/>
        <n v="320195.13"/>
      </sharedItems>
    </cacheField>
    <cacheField name="A144205" numFmtId="2">
      <sharedItems containsSemiMixedTypes="0" containsString="0" containsNumber="1" minValue="0" maxValue="31323.57" count="9">
        <n v="0"/>
        <n v="30804.21"/>
        <n v="28945.67"/>
        <n v="29464.29"/>
        <n v="27743.87"/>
        <n v="30138.44"/>
        <n v="31323.57"/>
        <n v="30195.17"/>
        <n v="26213.27"/>
      </sharedItems>
    </cacheField>
    <cacheField name="A144210" numFmtId="2">
      <sharedItems containsSemiMixedTypes="0" containsString="0" containsNumber="1" minValue="0" maxValue="66855.08" count="9">
        <n v="0"/>
        <n v="59638.69"/>
        <n v="61670.75"/>
        <n v="64719.37"/>
        <n v="64597.94"/>
        <n v="62109.91"/>
        <n v="60650.19"/>
        <n v="66855.08"/>
        <n v="54684.51"/>
      </sharedItems>
    </cacheField>
    <cacheField name="A144215" numFmtId="2">
      <sharedItems containsSemiMixedTypes="0" containsString="0" containsNumber="1" minValue="0" maxValue="69690.509999999995" count="9">
        <n v="0"/>
        <n v="67023.56"/>
        <n v="68751.87"/>
        <n v="69690.509999999995"/>
        <n v="68573.81"/>
        <n v="66344.460000000006"/>
        <n v="63278.95"/>
        <n v="65353.47"/>
        <n v="55925.33"/>
      </sharedItems>
    </cacheField>
    <cacheField name="A144220" numFmtId="2">
      <sharedItems containsSemiMixedTypes="0" containsString="0" containsNumber="1" minValue="0" maxValue="96228.55" count="9">
        <n v="0"/>
        <n v="96228.55"/>
        <n v="94812.03"/>
        <n v="93461.85"/>
        <n v="87891.04"/>
        <n v="87005.25"/>
        <n v="84920.22"/>
        <n v="88137.33"/>
        <n v="74493.429999999993"/>
      </sharedItems>
    </cacheField>
    <cacheField name="A144225" numFmtId="2">
      <sharedItems containsSemiMixedTypes="0" containsString="0" containsNumber="1" minValue="0" maxValue="124639.46" count="9">
        <n v="0"/>
        <n v="114047.99"/>
        <n v="118705.64"/>
        <n v="123445.28"/>
        <n v="122343.52"/>
        <n v="124639.46"/>
        <n v="121454.95"/>
        <n v="122653.57"/>
        <n v="108878.59"/>
      </sharedItems>
    </cacheField>
    <cacheField name="A1443" numFmtId="2">
      <sharedItems containsSemiMixedTypes="0" containsString="0" containsNumber="1" containsInteger="1" minValue="0" maxValue="0" count="1">
        <n v="0"/>
      </sharedItems>
    </cacheField>
    <cacheField name="A144305" numFmtId="2">
      <sharedItems containsSemiMixedTypes="0" containsString="0" containsNumber="1" containsInteger="1" minValue="0" maxValue="0" count="1">
        <n v="0"/>
      </sharedItems>
    </cacheField>
    <cacheField name="A144310" numFmtId="2">
      <sharedItems containsSemiMixedTypes="0" containsString="0" containsNumber="1" containsInteger="1" minValue="0" maxValue="0" count="1">
        <n v="0"/>
      </sharedItems>
    </cacheField>
    <cacheField name="A144315" numFmtId="2">
      <sharedItems containsSemiMixedTypes="0" containsString="0" containsNumber="1" containsInteger="1" minValue="0" maxValue="0" count="1">
        <n v="0"/>
      </sharedItems>
    </cacheField>
    <cacheField name="A144320" numFmtId="2">
      <sharedItems containsSemiMixedTypes="0" containsString="0" containsNumber="1" containsInteger="1" minValue="0" maxValue="0" count="1">
        <n v="0"/>
      </sharedItems>
    </cacheField>
    <cacheField name="A144325" numFmtId="2">
      <sharedItems containsSemiMixedTypes="0" containsString="0" containsNumber="1" containsInteger="1" minValue="0" maxValue="0" count="1">
        <n v="0"/>
      </sharedItems>
    </cacheField>
    <cacheField name="A1444" numFmtId="2">
      <sharedItems containsSemiMixedTypes="0" containsString="0" containsNumber="1" containsInteger="1" minValue="0" maxValue="0" count="1">
        <n v="0"/>
      </sharedItems>
    </cacheField>
    <cacheField name="A144405" numFmtId="2">
      <sharedItems containsSemiMixedTypes="0" containsString="0" containsNumber="1" containsInteger="1" minValue="0" maxValue="0" count="1">
        <n v="0"/>
      </sharedItems>
    </cacheField>
    <cacheField name="A144410" numFmtId="2">
      <sharedItems containsSemiMixedTypes="0" containsString="0" containsNumber="1" containsInteger="1" minValue="0" maxValue="0" count="1">
        <n v="0"/>
      </sharedItems>
    </cacheField>
    <cacheField name="A144415" numFmtId="2">
      <sharedItems containsSemiMixedTypes="0" containsString="0" containsNumber="1" containsInteger="1" minValue="0" maxValue="0" count="1">
        <n v="0"/>
      </sharedItems>
    </cacheField>
    <cacheField name="A144420" numFmtId="2">
      <sharedItems containsSemiMixedTypes="0" containsString="0" containsNumber="1" containsInteger="1" minValue="0" maxValue="0" count="1">
        <n v="0"/>
      </sharedItems>
    </cacheField>
    <cacheField name="A144425" numFmtId="2">
      <sharedItems containsSemiMixedTypes="0" containsString="0" containsNumber="1" containsInteger="1" minValue="0" maxValue="0" count="1">
        <n v="0"/>
      </sharedItems>
    </cacheField>
    <cacheField name="A1446" numFmtId="2">
      <sharedItems containsSemiMixedTypes="0" containsString="0" containsNumber="1" containsInteger="1" minValue="0" maxValue="0" count="1">
        <n v="0"/>
      </sharedItems>
    </cacheField>
    <cacheField name="A144605" numFmtId="2">
      <sharedItems containsSemiMixedTypes="0" containsString="0" containsNumber="1" containsInteger="1" minValue="0" maxValue="0" count="1">
        <n v="0"/>
      </sharedItems>
    </cacheField>
    <cacheField name="A144610" numFmtId="2">
      <sharedItems containsSemiMixedTypes="0" containsString="0" containsNumber="1" containsInteger="1" minValue="0" maxValue="0" count="1">
        <n v="0"/>
      </sharedItems>
    </cacheField>
    <cacheField name="A144615" numFmtId="2">
      <sharedItems containsSemiMixedTypes="0" containsString="0" containsNumber="1" containsInteger="1" minValue="0" maxValue="0" count="1">
        <n v="0"/>
      </sharedItems>
    </cacheField>
    <cacheField name="A144620" numFmtId="2">
      <sharedItems containsSemiMixedTypes="0" containsString="0" containsNumber="1" containsInteger="1" minValue="0" maxValue="0" count="1">
        <n v="0"/>
      </sharedItems>
    </cacheField>
    <cacheField name="A144625" numFmtId="2">
      <sharedItems containsSemiMixedTypes="0" containsString="0" containsNumber="1" containsInteger="1" minValue="0" maxValue="0" count="1">
        <n v="0"/>
      </sharedItems>
    </cacheField>
    <cacheField name="A1447" numFmtId="2">
      <sharedItems containsSemiMixedTypes="0" containsString="0" containsNumber="1" containsInteger="1" minValue="0" maxValue="0" count="1">
        <n v="0"/>
      </sharedItems>
    </cacheField>
    <cacheField name="A144705" numFmtId="2">
      <sharedItems containsSemiMixedTypes="0" containsString="0" containsNumber="1" containsInteger="1" minValue="0" maxValue="0" count="1">
        <n v="0"/>
      </sharedItems>
    </cacheField>
    <cacheField name="A144710" numFmtId="2">
      <sharedItems containsSemiMixedTypes="0" containsString="0" containsNumber="1" containsInteger="1" minValue="0" maxValue="0" count="1">
        <n v="0"/>
      </sharedItems>
    </cacheField>
    <cacheField name="A144715" numFmtId="2">
      <sharedItems containsSemiMixedTypes="0" containsString="0" containsNumber="1" containsInteger="1" minValue="0" maxValue="0" count="1">
        <n v="0"/>
      </sharedItems>
    </cacheField>
    <cacheField name="A144720" numFmtId="2">
      <sharedItems containsSemiMixedTypes="0" containsString="0" containsNumber="1" containsInteger="1" minValue="0" maxValue="0" count="1">
        <n v="0"/>
      </sharedItems>
    </cacheField>
    <cacheField name="A144725" numFmtId="2">
      <sharedItems containsSemiMixedTypes="0" containsString="0" containsNumber="1" containsInteger="1" minValue="0" maxValue="0" count="1">
        <n v="0"/>
      </sharedItems>
    </cacheField>
    <cacheField name="A1448" numFmtId="2">
      <sharedItems containsSemiMixedTypes="0" containsString="0" containsNumber="1" containsInteger="1" minValue="0" maxValue="0" count="1">
        <n v="0"/>
      </sharedItems>
    </cacheField>
    <cacheField name="A144805" numFmtId="2">
      <sharedItems containsSemiMixedTypes="0" containsString="0" containsNumber="1" containsInteger="1" minValue="0" maxValue="0" count="1">
        <n v="0"/>
      </sharedItems>
    </cacheField>
    <cacheField name="A144810" numFmtId="2">
      <sharedItems containsSemiMixedTypes="0" containsString="0" containsNumber="1" containsInteger="1" minValue="0" maxValue="0" count="1">
        <n v="0"/>
      </sharedItems>
    </cacheField>
    <cacheField name="A144815" numFmtId="2">
      <sharedItems containsSemiMixedTypes="0" containsString="0" containsNumber="1" containsInteger="1" minValue="0" maxValue="0" count="1">
        <n v="0"/>
      </sharedItems>
    </cacheField>
    <cacheField name="A144820" numFmtId="2">
      <sharedItems containsSemiMixedTypes="0" containsString="0" containsNumber="1" containsInteger="1" minValue="0" maxValue="0" count="1">
        <n v="0"/>
      </sharedItems>
    </cacheField>
    <cacheField name="A144825" numFmtId="2">
      <sharedItems containsSemiMixedTypes="0" containsString="0" containsNumber="1" containsInteger="1" minValue="0" maxValue="0" count="1">
        <n v="0"/>
      </sharedItems>
    </cacheField>
    <cacheField name="A1449" numFmtId="2">
      <sharedItems containsSemiMixedTypes="0" containsString="0" containsNumber="1" minValue="0" maxValue="2350274.5699999998" count="28">
        <n v="0"/>
        <n v="3"/>
        <n v="2"/>
        <n v="549.17999999999995"/>
        <n v="15310.05"/>
        <n v="15465.85"/>
        <n v="16275.21"/>
        <n v="17073.150000000001"/>
        <n v="18654.64"/>
        <n v="17680.84"/>
        <n v="18832.78"/>
        <n v="18750.009999999998"/>
        <n v="742456.24"/>
        <n v="726290.12"/>
        <n v="2333997.36"/>
        <n v="717541.34"/>
        <n v="721096.96"/>
        <n v="710750.42"/>
        <n v="946822.74"/>
        <n v="939253.53"/>
        <n v="757769.29"/>
        <n v="741758.97"/>
        <n v="2350274.5699999998"/>
        <n v="734616.49"/>
        <n v="739753.6"/>
        <n v="728433.26"/>
        <n v="966204.7"/>
        <n v="958005.54"/>
      </sharedItems>
    </cacheField>
    <cacheField name="A144905" numFmtId="2">
      <sharedItems containsSemiMixedTypes="0" containsString="0" containsNumber="1" containsInteger="1" minValue="0" maxValue="0" count="1">
        <n v="0"/>
      </sharedItems>
    </cacheField>
    <cacheField name="A144910" numFmtId="2">
      <sharedItems containsSemiMixedTypes="0" containsString="0" containsNumber="1" minValue="0" maxValue="1658112.32" count="26">
        <n v="0"/>
        <n v="547.17999999999995"/>
        <n v="1612.08"/>
        <n v="1177.48"/>
        <n v="1634.53"/>
        <n v="1649.82"/>
        <n v="2636"/>
        <n v="1396.02"/>
        <n v="1941.21"/>
        <n v="1245.9100000000001"/>
        <n v="63652.07"/>
        <n v="55502.55"/>
        <n v="1656477.79"/>
        <n v="58808.85"/>
        <n v="54891.18"/>
        <n v="46563.63"/>
        <n v="274323.52"/>
        <n v="267633.75"/>
        <n v="65264.15"/>
        <n v="56680.030000000006"/>
        <n v="1658112.32"/>
        <n v="60458.67"/>
        <n v="57527.18"/>
        <n v="47959.649999999994"/>
        <n v="276811.91000000003"/>
        <n v="268879.65999999997"/>
      </sharedItems>
    </cacheField>
    <cacheField name="A144915" numFmtId="2">
      <sharedItems containsSemiMixedTypes="0" containsString="0" containsNumber="1" minValue="0" maxValue="581798.30999999994" count="25">
        <n v="0"/>
        <n v="1706.98"/>
        <n v="1730.93"/>
        <n v="1747.44"/>
        <n v="1767.88"/>
        <n v="1772.79"/>
        <n v="1793.26"/>
        <n v="1806.6"/>
        <n v="1823.82"/>
        <n v="580091.32999999996"/>
        <n v="576319.77"/>
        <n v="575798.52"/>
        <n v="29000.84"/>
        <n v="32572.99"/>
        <n v="32243.58"/>
        <n v="34836.300000000003"/>
        <n v="33472.43"/>
        <n v="581798.30999999994"/>
        <n v="578050.70000000007"/>
        <n v="577545.96"/>
        <n v="30768.720000000001"/>
        <n v="34345.78"/>
        <n v="34036.840000000004"/>
        <n v="36642.9"/>
        <n v="35296.25"/>
      </sharedItems>
    </cacheField>
    <cacheField name="A144920" numFmtId="2">
      <sharedItems containsSemiMixedTypes="0" containsString="0" containsNumber="1" minValue="0" maxValue="568948.04999999993" count="25">
        <n v="0"/>
        <n v="3621.23"/>
        <n v="3683.35"/>
        <n v="3184.32"/>
        <n v="3094.05"/>
        <n v="3367.74"/>
        <n v="3289.17"/>
        <n v="3474.86"/>
        <n v="3503.72"/>
        <n v="29819.43"/>
        <n v="27154.9"/>
        <n v="33924.54"/>
        <n v="561766.87"/>
        <n v="562648.84"/>
        <n v="563065.44999999995"/>
        <n v="565473.18999999994"/>
        <n v="563552.91"/>
        <n v="33440.660000000003"/>
        <n v="30838.25"/>
        <n v="37108.86"/>
        <n v="564860.92000000004"/>
        <n v="566016.57999999996"/>
        <n v="566354.62"/>
        <n v="568948.04999999993"/>
        <n v="567056.63"/>
      </sharedItems>
    </cacheField>
    <cacheField name="A144925" numFmtId="2">
      <sharedItems containsSemiMixedTypes="0" containsString="0" containsNumber="1" minValue="0" maxValue="86773" count="27">
        <n v="0"/>
        <n v="3"/>
        <n v="2"/>
        <n v="8369.76"/>
        <n v="8874.09"/>
        <n v="9708.92"/>
        <n v="10561.4"/>
        <n v="10878.11"/>
        <n v="11202.39"/>
        <n v="11610.11"/>
        <n v="12176.56"/>
        <n v="68893.41"/>
        <n v="67312.899999999994"/>
        <n v="67796.509999999995"/>
        <n v="67964.78"/>
        <n v="70983.95"/>
        <n v="68877.759999999995"/>
        <n v="72189.73"/>
        <n v="74594.44"/>
        <n v="77266.17"/>
        <n v="76189.989999999991"/>
        <n v="77507.429999999993"/>
        <n v="78528.179999999993"/>
        <n v="81864.06"/>
        <n v="80082.149999999994"/>
        <n v="83801.84"/>
        <n v="86773"/>
      </sharedItems>
    </cacheField>
    <cacheField name="A1450" numFmtId="2">
      <sharedItems containsSemiMixedTypes="0" containsString="0" containsNumber="1" minValue="12020.04" maxValue="5340544.71"/>
    </cacheField>
    <cacheField name="A145005" numFmtId="2">
      <sharedItems containsSemiMixedTypes="0" containsString="0" containsNumber="1" minValue="2636.34" maxValue="553591.74000000011"/>
    </cacheField>
    <cacheField name="A145010" numFmtId="2">
      <sharedItems containsSemiMixedTypes="0" containsString="0" containsNumber="1" minValue="4205.1000000000004" maxValue="1061659.21"/>
    </cacheField>
    <cacheField name="A145015" numFmtId="2">
      <sharedItems containsSemiMixedTypes="0" containsString="0" containsNumber="1" minValue="1142.6400000000001" maxValue="1191853.18"/>
    </cacheField>
    <cacheField name="A145020" numFmtId="2">
      <sharedItems containsSemiMixedTypes="0" containsString="0" containsNumber="1" minValue="531.35" maxValue="801520.41"/>
    </cacheField>
    <cacheField name="A145025" numFmtId="2">
      <sharedItems containsSemiMixedTypes="0" containsString="0" containsNumber="1" minValue="1622.61" maxValue="2668028.7999999998"/>
    </cacheField>
    <cacheField name="A1451" numFmtId="2">
      <sharedItems containsSemiMixedTypes="0" containsString="0" containsNumber="1" minValue="13917.85" maxValue="886330.27"/>
    </cacheField>
    <cacheField name="A145105" numFmtId="2">
      <sharedItems containsSemiMixedTypes="0" containsString="0" containsNumber="1" containsInteger="1" minValue="0" maxValue="0" count="1">
        <n v="0"/>
      </sharedItems>
    </cacheField>
    <cacheField name="A145110" numFmtId="2">
      <sharedItems containsSemiMixedTypes="0" containsString="0" containsNumber="1" minValue="945.11" maxValue="114997.90999999999"/>
    </cacheField>
    <cacheField name="A145115" numFmtId="2">
      <sharedItems containsSemiMixedTypes="0" containsString="0" containsNumber="1" minValue="3313.6" maxValue="393578.06999999995"/>
    </cacheField>
    <cacheField name="A145120" numFmtId="2">
      <sharedItems containsSemiMixedTypes="0" containsString="0" containsNumber="1" minValue="1091.8800000000001" maxValue="122031.96"/>
    </cacheField>
    <cacheField name="A145125" numFmtId="2">
      <sharedItems containsSemiMixedTypes="0" containsString="0" containsNumber="1" minValue="3762.67" maxValue="240792.55000000002"/>
    </cacheField>
    <cacheField name="A145130" numFmtId="2">
      <sharedItems containsSemiMixedTypes="0" containsString="0" containsNumber="1" minValue="3997.08" maxValue="45258.98"/>
    </cacheField>
    <cacheField name="A1452" numFmtId="2">
      <sharedItems containsSemiMixedTypes="0" containsString="0" containsNumber="1" minValue="33575.160000000003" maxValue="2407730.8699999996"/>
    </cacheField>
    <cacheField name="A145205" numFmtId="2">
      <sharedItems containsSemiMixedTypes="0" containsString="0" containsNumber="1" minValue="1019.12" maxValue="159535.74"/>
    </cacheField>
    <cacheField name="A145210" numFmtId="2">
      <sharedItems containsSemiMixedTypes="0" containsString="0" containsNumber="1" minValue="2800.04" maxValue="328854.59999999998"/>
    </cacheField>
    <cacheField name="A145215" numFmtId="2">
      <sharedItems containsSemiMixedTypes="0" containsString="0" containsNumber="1" minValue="4187.87" maxValue="474565.39999999997"/>
    </cacheField>
    <cacheField name="A145220" numFmtId="2">
      <sharedItems containsSemiMixedTypes="0" containsString="0" containsNumber="1" minValue="6321.35" maxValue="902198.30999999994"/>
    </cacheField>
    <cacheField name="A145225" numFmtId="2">
      <sharedItems containsSemiMixedTypes="0" containsString="0" containsNumber="1" minValue="9625.43" maxValue="1173190.8400000001"/>
    </cacheField>
    <cacheField name="A1454" numFmtId="2">
      <sharedItems containsSemiMixedTypes="0" containsString="0" containsNumber="1" containsInteger="1" minValue="0" maxValue="0" count="1">
        <n v="0"/>
      </sharedItems>
    </cacheField>
    <cacheField name="A145405" numFmtId="2">
      <sharedItems containsSemiMixedTypes="0" containsString="0" containsNumber="1" containsInteger="1" minValue="0" maxValue="0" count="1">
        <n v="0"/>
      </sharedItems>
    </cacheField>
    <cacheField name="A145410" numFmtId="2">
      <sharedItems containsSemiMixedTypes="0" containsString="0" containsNumber="1" containsInteger="1" minValue="0" maxValue="0" count="1">
        <n v="0"/>
      </sharedItems>
    </cacheField>
    <cacheField name="A145415" numFmtId="2">
      <sharedItems containsSemiMixedTypes="0" containsString="0" containsNumber="1" containsInteger="1" minValue="0" maxValue="0" count="1">
        <n v="0"/>
      </sharedItems>
    </cacheField>
    <cacheField name="A145420" numFmtId="2">
      <sharedItems containsSemiMixedTypes="0" containsString="0" containsNumber="1" containsInteger="1" minValue="0" maxValue="0" count="1">
        <n v="0"/>
      </sharedItems>
    </cacheField>
    <cacheField name="A145425" numFmtId="2">
      <sharedItems containsSemiMixedTypes="0" containsString="0" containsNumber="1" containsInteger="1" minValue="0" maxValue="0" count="1">
        <n v="0"/>
      </sharedItems>
    </cacheField>
    <cacheField name="A1455" numFmtId="2">
      <sharedItems containsSemiMixedTypes="0" containsString="0" containsNumber="1" minValue="0" maxValue="6664.72" count="23">
        <n v="0"/>
        <n v="97.98"/>
        <n v="1855.16"/>
        <n v="803.83"/>
        <n v="874.92"/>
        <n v="1665.37"/>
        <n v="2776.64"/>
        <n v="3106.84"/>
        <n v="3684.47"/>
        <n v="2090.34"/>
        <n v="1752.22"/>
        <n v="1443.91"/>
        <n v="1307.1500000000001"/>
        <n v="2813.54"/>
        <n v="3557.88"/>
        <n v="2528.4699999999998"/>
        <n v="2188.3200000000002"/>
        <n v="3607.38"/>
        <n v="2318.83"/>
        <n v="2972.52"/>
        <n v="5590.18"/>
        <n v="6664.72"/>
        <n v="6212.94"/>
      </sharedItems>
    </cacheField>
    <cacheField name="A145505" numFmtId="2">
      <sharedItems containsSemiMixedTypes="0" containsString="0" containsNumber="1" minValue="0" maxValue="2889.27" count="18">
        <n v="0"/>
        <n v="1383.02"/>
        <n v="527.4"/>
        <n v="178.15"/>
        <n v="640.9"/>
        <n v="921.03"/>
        <n v="1112.47"/>
        <n v="2099.4299999999998"/>
        <n v="749.54"/>
        <n v="374.24"/>
        <n v="182.6"/>
        <n v="937.05"/>
        <n v="789.84"/>
        <n v="927.68999999999994"/>
        <n v="1015.14"/>
        <n v="1103.6299999999999"/>
        <n v="2049.52"/>
        <n v="2889.27"/>
      </sharedItems>
    </cacheField>
    <cacheField name="A145510" numFmtId="2">
      <sharedItems containsSemiMixedTypes="0" containsString="0" containsNumber="1" minValue="0" maxValue="4486.55" count="23">
        <n v="0"/>
        <n v="97.98"/>
        <n v="472.14"/>
        <n v="276.43"/>
        <n v="696.77"/>
        <n v="1024.47"/>
        <n v="1855.61"/>
        <n v="1994.37"/>
        <n v="1578.86"/>
        <n v="2090.34"/>
        <n v="1752.22"/>
        <n v="694.37"/>
        <n v="932.91"/>
        <n v="2630.94"/>
        <n v="2262.73"/>
        <n v="994.55"/>
        <n v="2188.3200000000002"/>
        <n v="2224.36"/>
        <n v="1391.1399999999999"/>
        <n v="1957.38"/>
        <n v="4486.55"/>
        <n v="4257.1000000000004"/>
        <n v="2573.41"/>
      </sharedItems>
    </cacheField>
    <cacheField name="A145515" numFmtId="2">
      <sharedItems containsSemiMixedTypes="0" containsString="0" containsNumber="1" minValue="0" maxValue="750.26" count="5">
        <n v="0"/>
        <n v="6.18"/>
        <n v="358.1"/>
        <n v="744.08"/>
        <n v="750.26"/>
      </sharedItems>
    </cacheField>
    <cacheField name="A145520" numFmtId="2">
      <sharedItems containsSemiMixedTypes="0" containsString="0" containsNumber="1" containsInteger="1" minValue="0" maxValue="0" count="1">
        <n v="0"/>
      </sharedItems>
    </cacheField>
    <cacheField name="A145525" numFmtId="2">
      <sharedItems containsSemiMixedTypes="0" containsString="0" containsNumber="1" containsInteger="1" minValue="0" maxValue="0" count="1">
        <n v="0"/>
      </sharedItems>
    </cacheField>
    <cacheField name="A1456" numFmtId="2">
      <sharedItems containsSemiMixedTypes="0" containsString="0" containsNumber="1" minValue="0" maxValue="2423.29" count="9">
        <n v="0"/>
        <n v="1342.91"/>
        <n v="1360.15"/>
        <n v="1732.89"/>
        <n v="1761.93"/>
        <n v="1980.12"/>
        <n v="1958.48"/>
        <n v="2131.63"/>
        <n v="2423.29"/>
      </sharedItems>
    </cacheField>
    <cacheField name="A145605" numFmtId="2">
      <sharedItems containsSemiMixedTypes="0" containsString="0" containsNumber="1" containsInteger="1" minValue="0" maxValue="0" count="1">
        <n v="0"/>
      </sharedItems>
    </cacheField>
    <cacheField name="A145610" numFmtId="2">
      <sharedItems containsSemiMixedTypes="0" containsString="0" containsNumber="1" minValue="0" maxValue="719.7" count="9">
        <n v="0"/>
        <n v="705.6"/>
        <n v="533.07000000000005"/>
        <n v="606.36"/>
        <n v="453.53"/>
        <n v="585.89"/>
        <n v="620.66"/>
        <n v="639.9"/>
        <n v="719.7"/>
      </sharedItems>
    </cacheField>
    <cacheField name="A145615" numFmtId="2">
      <sharedItems containsSemiMixedTypes="0" containsString="0" containsNumber="1" minValue="0" maxValue="1198.07" count="9">
        <n v="0"/>
        <n v="610.09"/>
        <n v="780.01"/>
        <n v="1031.3"/>
        <n v="1165.7"/>
        <n v="1198.07"/>
        <n v="1041.1300000000001"/>
        <n v="1069.32"/>
        <n v="1147.42"/>
      </sharedItems>
    </cacheField>
    <cacheField name="A145620" numFmtId="2">
      <sharedItems containsSemiMixedTypes="0" containsString="0" containsNumber="1" minValue="0" maxValue="455.37" count="9">
        <n v="0"/>
        <n v="27.22"/>
        <n v="47.07"/>
        <n v="95.23"/>
        <n v="142.69999999999999"/>
        <n v="196.16"/>
        <n v="296.69"/>
        <n v="398.26"/>
        <n v="455.37"/>
      </sharedItems>
    </cacheField>
    <cacheField name="A145625" numFmtId="2">
      <sharedItems containsSemiMixedTypes="0" containsString="0" containsNumber="1" minValue="0" maxValue="100.8" count="3">
        <n v="0"/>
        <n v="24.15"/>
        <n v="100.8"/>
      </sharedItems>
    </cacheField>
    <cacheField name="A145630" numFmtId="2">
      <sharedItems containsSemiMixedTypes="0" containsString="0" containsNumber="1" containsInteger="1" minValue="0" maxValue="0" count="1">
        <n v="0"/>
      </sharedItems>
    </cacheField>
    <cacheField name="A1457" numFmtId="2">
      <sharedItems containsSemiMixedTypes="0" containsString="0" containsNumber="1" minValue="0" maxValue="2099.7199999999998" count="3">
        <n v="0"/>
        <n v="2099.7199999999998"/>
        <n v="936.02"/>
      </sharedItems>
    </cacheField>
    <cacheField name="A145705" numFmtId="2">
      <sharedItems containsSemiMixedTypes="0" containsString="0" containsNumber="1" containsInteger="1" minValue="0" maxValue="0" count="1">
        <n v="0"/>
      </sharedItems>
    </cacheField>
    <cacheField name="A145710" numFmtId="2">
      <sharedItems containsSemiMixedTypes="0" containsString="0" containsNumber="1" minValue="0" maxValue="2099.7199999999998" count="3">
        <n v="0"/>
        <n v="2099.7199999999998"/>
        <n v="936.02"/>
      </sharedItems>
    </cacheField>
    <cacheField name="A145715" numFmtId="2">
      <sharedItems containsSemiMixedTypes="0" containsString="0" containsNumber="1" containsInteger="1" minValue="0" maxValue="0" count="1">
        <n v="0"/>
      </sharedItems>
    </cacheField>
    <cacheField name="A145720" numFmtId="2">
      <sharedItems containsSemiMixedTypes="0" containsString="0" containsNumber="1" containsInteger="1" minValue="0" maxValue="0" count="1">
        <n v="0"/>
      </sharedItems>
    </cacheField>
    <cacheField name="A145725" numFmtId="2">
      <sharedItems containsSemiMixedTypes="0" containsString="0" containsNumber="1" containsInteger="1" minValue="0" maxValue="0" count="1">
        <n v="0"/>
      </sharedItems>
    </cacheField>
    <cacheField name="A1458" numFmtId="2">
      <sharedItems containsSemiMixedTypes="0" containsString="0" containsNumber="1" minValue="0" maxValue="63753.68" count="25">
        <n v="1719.09"/>
        <n v="1175.56"/>
        <n v="1156.56"/>
        <n v="1029.54"/>
        <n v="1585.95"/>
        <n v="3029.41"/>
        <n v="2263.64"/>
        <n v="1310.48"/>
        <n v="0"/>
        <n v="49095.01"/>
        <n v="51855.49"/>
        <n v="52969.27"/>
        <n v="51000.76"/>
        <n v="53913.65"/>
        <n v="57163.519999999997"/>
        <n v="61490.04"/>
        <n v="45388.77"/>
        <n v="50814.1"/>
        <n v="53031.049999999996"/>
        <n v="54125.829999999994"/>
        <n v="52030.3"/>
        <n v="55499.6"/>
        <n v="60192.929999999993"/>
        <n v="63753.68"/>
        <n v="46699.25"/>
      </sharedItems>
    </cacheField>
    <cacheField name="A145805" numFmtId="2">
      <sharedItems containsSemiMixedTypes="0" containsString="0" containsNumber="1" minValue="0" maxValue="1704.64" count="25">
        <n v="445.68"/>
        <n v="311.60000000000002"/>
        <n v="260.33999999999997"/>
        <n v="245.16"/>
        <n v="242.36"/>
        <n v="394.5"/>
        <n v="263.60000000000002"/>
        <n v="121.24"/>
        <n v="0"/>
        <n v="1258.96"/>
        <n v="1378.52"/>
        <n v="905.99"/>
        <n v="55.68"/>
        <n v="343.82"/>
        <n v="147.34"/>
        <n v="813.23"/>
        <n v="717.56"/>
        <n v="1704.64"/>
        <n v="1690.12"/>
        <n v="1166.33"/>
        <n v="300.83999999999997"/>
        <n v="586.18000000000006"/>
        <n v="541.84"/>
        <n v="1076.83"/>
        <n v="838.8"/>
      </sharedItems>
    </cacheField>
    <cacheField name="A145810" numFmtId="2">
      <sharedItems containsSemiMixedTypes="0" containsString="0" containsNumber="1" minValue="0" maxValue="4880.7299999999996" count="25">
        <n v="1120.3599999999999"/>
        <n v="752.94"/>
        <n v="670.86"/>
        <n v="559.36"/>
        <n v="925.66"/>
        <n v="1985.29"/>
        <n v="1583.99"/>
        <n v="840.23"/>
        <n v="0"/>
        <n v="1330.63"/>
        <n v="2125.83"/>
        <n v="4107.8500000000004"/>
        <n v="1156.26"/>
        <n v="1998.33"/>
        <n v="1935.97"/>
        <n v="3296.74"/>
        <n v="2475.2199999999998"/>
        <n v="2450.9899999999998"/>
        <n v="2878.77"/>
        <n v="4778.71"/>
        <n v="1715.62"/>
        <n v="2923.99"/>
        <n v="3921.26"/>
        <n v="4880.7299999999996"/>
        <n v="3315.45"/>
      </sharedItems>
    </cacheField>
    <cacheField name="A145815" numFmtId="2">
      <sharedItems containsSemiMixedTypes="0" containsString="0" containsNumber="1" minValue="0" maxValue="8256.9599999999991" count="25">
        <n v="153.05000000000001"/>
        <n v="111.02"/>
        <n v="225.36"/>
        <n v="169.88"/>
        <n v="306.91000000000003"/>
        <n v="481.98"/>
        <n v="416.05"/>
        <n v="349.01"/>
        <n v="0"/>
        <n v="4104.18"/>
        <n v="2785.93"/>
        <n v="3398.67"/>
        <n v="2064.35"/>
        <n v="3301.41"/>
        <n v="3876.39"/>
        <n v="5618"/>
        <n v="7907.95"/>
        <n v="4257.2300000000005"/>
        <n v="2896.95"/>
        <n v="3624.03"/>
        <n v="2234.23"/>
        <n v="3608.3199999999997"/>
        <n v="4358.37"/>
        <n v="6034.05"/>
        <n v="8256.9599999999991"/>
      </sharedItems>
    </cacheField>
    <cacheField name="A145820" numFmtId="2">
      <sharedItems containsSemiMixedTypes="0" containsString="0" containsNumber="1" minValue="0" maxValue="10409.6" count="15">
        <n v="0"/>
        <n v="55.14"/>
        <n v="111.02"/>
        <n v="167.64"/>
        <n v="10409.6"/>
        <n v="5665.06"/>
        <n v="6494.04"/>
        <n v="5571.96"/>
        <n v="1662.21"/>
        <n v="1555.97"/>
        <n v="1672.19"/>
        <n v="2775.11"/>
        <n v="5627.1"/>
        <n v="1773.23"/>
        <n v="1723.6100000000001"/>
      </sharedItems>
    </cacheField>
    <cacheField name="A145825" numFmtId="2">
      <sharedItems containsSemiMixedTypes="0" containsString="0" containsNumber="1" minValue="0" maxValue="50089.88" count="9">
        <n v="0"/>
        <n v="31991.64"/>
        <n v="39900.15"/>
        <n v="38062.720000000001"/>
        <n v="42152.51"/>
        <n v="46607.88"/>
        <n v="49647.85"/>
        <n v="50089.88"/>
        <n v="31512.93"/>
      </sharedItems>
    </cacheField>
    <cacheField name="A1459" numFmtId="2">
      <sharedItems containsSemiMixedTypes="0" containsString="0" containsNumber="1" minValue="0" maxValue="107.36" count="2">
        <n v="0"/>
        <n v="107.36"/>
      </sharedItems>
    </cacheField>
    <cacheField name="A145905" numFmtId="2">
      <sharedItems containsSemiMixedTypes="0" containsString="0" containsNumber="1" containsInteger="1" minValue="0" maxValue="0" count="1">
        <n v="0"/>
      </sharedItems>
    </cacheField>
    <cacheField name="A145910" numFmtId="2">
      <sharedItems containsSemiMixedTypes="0" containsString="0" containsNumber="1" minValue="0" maxValue="107.36" count="2">
        <n v="0"/>
        <n v="107.36"/>
      </sharedItems>
    </cacheField>
    <cacheField name="A145915" numFmtId="2">
      <sharedItems containsSemiMixedTypes="0" containsString="0" containsNumber="1" containsInteger="1" minValue="0" maxValue="0" count="1">
        <n v="0"/>
      </sharedItems>
    </cacheField>
    <cacheField name="A145920" numFmtId="2">
      <sharedItems containsSemiMixedTypes="0" containsString="0" containsNumber="1" containsInteger="1" minValue="0" maxValue="0" count="1">
        <n v="0"/>
      </sharedItems>
    </cacheField>
    <cacheField name="A145925" numFmtId="2">
      <sharedItems containsSemiMixedTypes="0" containsString="0" containsNumber="1" containsInteger="1" minValue="0" maxValue="0" count="1">
        <n v="0"/>
      </sharedItems>
    </cacheField>
    <cacheField name="A145930" numFmtId="2">
      <sharedItems containsSemiMixedTypes="0" containsString="0" containsNumber="1" containsInteger="1" minValue="0" maxValue="0" count="1">
        <n v="0"/>
      </sharedItems>
    </cacheField>
    <cacheField name="A1460" numFmtId="2">
      <sharedItems containsSemiMixedTypes="0" containsString="0" containsNumber="1" minValue="0" maxValue="7606.65" count="19">
        <n v="2909.79"/>
        <n v="3578.63"/>
        <n v="4886.37"/>
        <n v="4264.3"/>
        <n v="5228.6499999999996"/>
        <n v="6894.11"/>
        <n v="5862.41"/>
        <n v="6158.97"/>
        <n v="0"/>
        <n v="285.98"/>
        <n v="186.51"/>
        <n v="712.54"/>
        <n v="1025.1300000000001"/>
        <n v="603"/>
        <n v="5172.3500000000004"/>
        <n v="5415.16"/>
        <n v="7606.65"/>
        <n v="6887.54"/>
        <n v="6761.97"/>
      </sharedItems>
    </cacheField>
    <cacheField name="A146005" numFmtId="2">
      <sharedItems containsSemiMixedTypes="0" containsString="0" containsNumber="1" minValue="0" maxValue="1470.79" count="11">
        <n v="1246.18"/>
        <n v="1236.01"/>
        <n v="1470.79"/>
        <n v="1326.49"/>
        <n v="1141.69"/>
        <n v="1386.51"/>
        <n v="767.4"/>
        <n v="888.53"/>
        <n v="0"/>
        <n v="186.51"/>
        <n v="1328.2"/>
      </sharedItems>
    </cacheField>
    <cacheField name="A146010" numFmtId="2">
      <sharedItems containsSemiMixedTypes="0" containsString="0" containsNumber="1" minValue="0" maxValue="4867.6099999999997" count="17">
        <n v="1311.33"/>
        <n v="1836.56"/>
        <n v="3369.72"/>
        <n v="2565.63"/>
        <n v="3232.57"/>
        <n v="4155.07"/>
        <n v="3826.34"/>
        <n v="3359.35"/>
        <n v="0"/>
        <n v="285.98"/>
        <n v="712.54"/>
        <n v="1025.1300000000001"/>
        <n v="603"/>
        <n v="3655.7"/>
        <n v="4867.6099999999997"/>
        <n v="4851.47"/>
        <n v="3962.35"/>
      </sharedItems>
    </cacheField>
    <cacheField name="A146015" numFmtId="2">
      <sharedItems containsSemiMixedTypes="0" containsString="0" containsNumber="1" minValue="0" maxValue="1442.05" count="9">
        <n v="352.28"/>
        <n v="506.06"/>
        <n v="45.86"/>
        <n v="372.18"/>
        <n v="854.39"/>
        <n v="1352.53"/>
        <n v="1054.25"/>
        <n v="1442.05"/>
        <n v="0"/>
      </sharedItems>
    </cacheField>
    <cacheField name="A146020" numFmtId="2">
      <sharedItems containsSemiMixedTypes="0" containsString="0" containsNumber="1" minValue="0" maxValue="469.04" count="3">
        <n v="0"/>
        <n v="214.42"/>
        <n v="469.04"/>
      </sharedItems>
    </cacheField>
    <cacheField name="A146025" numFmtId="2">
      <sharedItems containsSemiMixedTypes="0" containsString="0" containsNumber="1" containsInteger="1" minValue="0" maxValue="0" count="1">
        <n v="0"/>
      </sharedItems>
    </cacheField>
    <cacheField name="A1462" numFmtId="2">
      <sharedItems containsSemiMixedTypes="0" containsString="0" containsNumber="1" containsInteger="1" minValue="0" maxValue="0" count="1">
        <n v="0"/>
      </sharedItems>
    </cacheField>
    <cacheField name="A146205" numFmtId="2">
      <sharedItems containsSemiMixedTypes="0" containsString="0" containsNumber="1" containsInteger="1" minValue="0" maxValue="0" count="1">
        <n v="0"/>
      </sharedItems>
    </cacheField>
    <cacheField name="A146210" numFmtId="2">
      <sharedItems containsSemiMixedTypes="0" containsString="0" containsNumber="1" containsInteger="1" minValue="0" maxValue="0" count="1">
        <n v="0"/>
      </sharedItems>
    </cacheField>
    <cacheField name="A146215" numFmtId="2">
      <sharedItems containsSemiMixedTypes="0" containsString="0" containsNumber="1" containsInteger="1" minValue="0" maxValue="0" count="1">
        <n v="0"/>
      </sharedItems>
    </cacheField>
    <cacheField name="A146220" numFmtId="2">
      <sharedItems containsSemiMixedTypes="0" containsString="0" containsNumber="1" containsInteger="1" minValue="0" maxValue="0" count="1">
        <n v="0"/>
      </sharedItems>
    </cacheField>
    <cacheField name="A146225" numFmtId="2">
      <sharedItems containsSemiMixedTypes="0" containsString="0" containsNumber="1" containsInteger="1" minValue="0" maxValue="0" count="1">
        <n v="0"/>
      </sharedItems>
    </cacheField>
    <cacheField name="A1463" numFmtId="2">
      <sharedItems containsSemiMixedTypes="0" containsString="0" containsNumber="1" minValue="0" maxValue="461.63" count="2">
        <n v="0"/>
        <n v="461.63"/>
      </sharedItems>
    </cacheField>
    <cacheField name="A146305" numFmtId="2">
      <sharedItems containsSemiMixedTypes="0" containsString="0" containsNumber="1" containsInteger="1" minValue="0" maxValue="0" count="1">
        <n v="0"/>
      </sharedItems>
    </cacheField>
    <cacheField name="A146310" numFmtId="2">
      <sharedItems containsSemiMixedTypes="0" containsString="0" containsNumber="1" minValue="0" maxValue="461.63" count="2">
        <n v="0"/>
        <n v="461.63"/>
      </sharedItems>
    </cacheField>
    <cacheField name="A146315" numFmtId="2">
      <sharedItems containsSemiMixedTypes="0" containsString="0" containsNumber="1" containsInteger="1" minValue="0" maxValue="0" count="1">
        <n v="0"/>
      </sharedItems>
    </cacheField>
    <cacheField name="A146320" numFmtId="2">
      <sharedItems containsSemiMixedTypes="0" containsString="0" containsNumber="1" containsInteger="1" minValue="0" maxValue="0" count="1">
        <n v="0"/>
      </sharedItems>
    </cacheField>
    <cacheField name="A146325" numFmtId="2">
      <sharedItems containsSemiMixedTypes="0" containsString="0" containsNumber="1" containsInteger="1" minValue="0" maxValue="0" count="1">
        <n v="0"/>
      </sharedItems>
    </cacheField>
    <cacheField name="A1464" numFmtId="2">
      <sharedItems containsSemiMixedTypes="0" containsString="0" containsNumber="1" containsInteger="1" minValue="0" maxValue="0" count="1">
        <n v="0"/>
      </sharedItems>
    </cacheField>
    <cacheField name="A146405" numFmtId="2">
      <sharedItems containsSemiMixedTypes="0" containsString="0" containsNumber="1" containsInteger="1" minValue="0" maxValue="0" count="1">
        <n v="0"/>
      </sharedItems>
    </cacheField>
    <cacheField name="A146410" numFmtId="2">
      <sharedItems containsSemiMixedTypes="0" containsString="0" containsNumber="1" containsInteger="1" minValue="0" maxValue="0" count="1">
        <n v="0"/>
      </sharedItems>
    </cacheField>
    <cacheField name="A146415" numFmtId="2">
      <sharedItems containsSemiMixedTypes="0" containsString="0" containsNumber="1" containsInteger="1" minValue="0" maxValue="0" count="1">
        <n v="0"/>
      </sharedItems>
    </cacheField>
    <cacheField name="A146420" numFmtId="2">
      <sharedItems containsSemiMixedTypes="0" containsString="0" containsNumber="1" containsInteger="1" minValue="0" maxValue="0" count="1">
        <n v="0"/>
      </sharedItems>
    </cacheField>
    <cacheField name="A146425" numFmtId="2">
      <sharedItems containsSemiMixedTypes="0" containsString="0" containsNumber="1" containsInteger="1" minValue="0" maxValue="0" count="1">
        <n v="0"/>
      </sharedItems>
    </cacheField>
    <cacheField name="A146430" numFmtId="2">
      <sharedItems containsSemiMixedTypes="0" containsString="0" containsNumber="1" containsInteger="1" minValue="0" maxValue="0" count="1">
        <n v="0"/>
      </sharedItems>
    </cacheField>
    <cacheField name="A1465" numFmtId="2">
      <sharedItems containsSemiMixedTypes="0" containsString="0" containsNumber="1" containsInteger="1" minValue="0" maxValue="0" count="1">
        <n v="0"/>
      </sharedItems>
    </cacheField>
    <cacheField name="A146505" numFmtId="2">
      <sharedItems containsSemiMixedTypes="0" containsString="0" containsNumber="1" containsInteger="1" minValue="0" maxValue="0" count="1">
        <n v="0"/>
      </sharedItems>
    </cacheField>
    <cacheField name="A146510" numFmtId="2">
      <sharedItems containsSemiMixedTypes="0" containsString="0" containsNumber="1" containsInteger="1" minValue="0" maxValue="0" count="1">
        <n v="0"/>
      </sharedItems>
    </cacheField>
    <cacheField name="A146515" numFmtId="2">
      <sharedItems containsSemiMixedTypes="0" containsString="0" containsNumber="1" containsInteger="1" minValue="0" maxValue="0" count="1">
        <n v="0"/>
      </sharedItems>
    </cacheField>
    <cacheField name="A146520" numFmtId="2">
      <sharedItems containsSemiMixedTypes="0" containsString="0" containsNumber="1" containsInteger="1" minValue="0" maxValue="0" count="1">
        <n v="0"/>
      </sharedItems>
    </cacheField>
    <cacheField name="A146525" numFmtId="2">
      <sharedItems containsSemiMixedTypes="0" containsString="0" containsNumber="1" containsInteger="1" minValue="0" maxValue="0" count="1">
        <n v="0"/>
      </sharedItems>
    </cacheField>
    <cacheField name="A1466" numFmtId="2">
      <sharedItems containsSemiMixedTypes="0" containsString="0" containsNumber="1" minValue="0" maxValue="370314.83" count="9">
        <n v="0"/>
        <n v="239444.06"/>
        <n v="262128.62"/>
        <n v="278568.01"/>
        <n v="301130.14"/>
        <n v="323723.06"/>
        <n v="346734.25"/>
        <n v="370314.83"/>
        <n v="323712.46999999997"/>
      </sharedItems>
    </cacheField>
    <cacheField name="A146605" numFmtId="2">
      <sharedItems containsSemiMixedTypes="0" containsString="0" containsNumber="1" minValue="0" maxValue="2271.58" count="9">
        <n v="0"/>
        <n v="2271.58"/>
        <n v="1892.6"/>
        <n v="1879.57"/>
        <n v="1161.03"/>
        <n v="1912.47"/>
        <n v="2087.77"/>
        <n v="1350.19"/>
        <n v="1192.96"/>
      </sharedItems>
    </cacheField>
    <cacheField name="A146610" numFmtId="2">
      <sharedItems containsSemiMixedTypes="0" containsString="0" containsNumber="1" minValue="0" maxValue="9583.31" count="9">
        <n v="0"/>
        <n v="6549.23"/>
        <n v="6983.14"/>
        <n v="9583.31"/>
        <n v="7692.08"/>
        <n v="6734.26"/>
        <n v="6332.77"/>
        <n v="7943.13"/>
        <n v="6138.44"/>
      </sharedItems>
    </cacheField>
    <cacheField name="A146615" numFmtId="2">
      <sharedItems containsSemiMixedTypes="0" containsString="0" containsNumber="1" minValue="0" maxValue="38950.25" count="9">
        <n v="0"/>
        <n v="37439.449999999997"/>
        <n v="38950.25"/>
        <n v="35559.94"/>
        <n v="28500.05"/>
        <n v="32212.78"/>
        <n v="34101.64"/>
        <n v="28813.08"/>
        <n v="22054.18"/>
      </sharedItems>
    </cacheField>
    <cacheField name="A146620" numFmtId="2">
      <sharedItems containsSemiMixedTypes="0" containsString="0" containsNumber="1" minValue="0" maxValue="56099.71" count="9">
        <n v="0"/>
        <n v="56099.71"/>
        <n v="41489.019999999997"/>
        <n v="34889.15"/>
        <n v="45221.17"/>
        <n v="42300.22"/>
        <n v="42255.97"/>
        <n v="35734.800000000003"/>
        <n v="40801.89"/>
      </sharedItems>
    </cacheField>
    <cacheField name="A146625" numFmtId="2">
      <sharedItems containsSemiMixedTypes="0" containsString="0" containsNumber="1" minValue="0" maxValue="296473.63" count="9">
        <n v="0"/>
        <n v="137084.09"/>
        <n v="172813.61"/>
        <n v="196656.04"/>
        <n v="218555.81"/>
        <n v="240563.33"/>
        <n v="261956.1"/>
        <n v="296473.63"/>
        <n v="253525"/>
      </sharedItems>
    </cacheField>
    <cacheField name="A1467" numFmtId="2">
      <sharedItems containsSemiMixedTypes="0" containsString="0" containsNumber="1" containsInteger="1" minValue="0" maxValue="0" count="1">
        <n v="0"/>
      </sharedItems>
    </cacheField>
    <cacheField name="A146705" numFmtId="2">
      <sharedItems containsSemiMixedTypes="0" containsString="0" containsNumber="1" containsInteger="1" minValue="0" maxValue="0" count="1">
        <n v="0"/>
      </sharedItems>
    </cacheField>
    <cacheField name="A146710" numFmtId="2">
      <sharedItems containsSemiMixedTypes="0" containsString="0" containsNumber="1" containsInteger="1" minValue="0" maxValue="0" count="1">
        <n v="0"/>
      </sharedItems>
    </cacheField>
    <cacheField name="A146715" numFmtId="2">
      <sharedItems containsSemiMixedTypes="0" containsString="0" containsNumber="1" containsInteger="1" minValue="0" maxValue="0" count="1">
        <n v="0"/>
      </sharedItems>
    </cacheField>
    <cacheField name="A146720" numFmtId="2">
      <sharedItems containsSemiMixedTypes="0" containsString="0" containsNumber="1" containsInteger="1" minValue="0" maxValue="0" count="1">
        <n v="0"/>
      </sharedItems>
    </cacheField>
    <cacheField name="A146725" numFmtId="2">
      <sharedItems containsSemiMixedTypes="0" containsString="0" containsNumber="1" containsInteger="1" minValue="0" maxValue="0" count="1">
        <n v="0"/>
      </sharedItems>
    </cacheField>
    <cacheField name="A146730" numFmtId="2">
      <sharedItems containsSemiMixedTypes="0" containsString="0" containsNumber="1" containsInteger="1" minValue="0" maxValue="0" count="1">
        <n v="0"/>
      </sharedItems>
    </cacheField>
    <cacheField name="A1468" numFmtId="2">
      <sharedItems containsSemiMixedTypes="0" containsString="0" containsNumber="1" containsInteger="1" minValue="0" maxValue="0" count="1">
        <n v="0"/>
      </sharedItems>
    </cacheField>
    <cacheField name="A146805" numFmtId="2">
      <sharedItems containsSemiMixedTypes="0" containsString="0" containsNumber="1" containsInteger="1" minValue="0" maxValue="0" count="1">
        <n v="0"/>
      </sharedItems>
    </cacheField>
    <cacheField name="A146810" numFmtId="2">
      <sharedItems containsSemiMixedTypes="0" containsString="0" containsNumber="1" containsInteger="1" minValue="0" maxValue="0" count="1">
        <n v="0"/>
      </sharedItems>
    </cacheField>
    <cacheField name="A146815" numFmtId="2">
      <sharedItems containsSemiMixedTypes="0" containsString="0" containsNumber="1" containsInteger="1" minValue="0" maxValue="0" count="1">
        <n v="0"/>
      </sharedItems>
    </cacheField>
    <cacheField name="A146820" numFmtId="2">
      <sharedItems containsSemiMixedTypes="0" containsString="0" containsNumber="1" containsInteger="1" minValue="0" maxValue="0" count="1">
        <n v="0"/>
      </sharedItems>
    </cacheField>
    <cacheField name="A146825" numFmtId="2">
      <sharedItems containsSemiMixedTypes="0" containsString="0" containsNumber="1" containsInteger="1" minValue="0" maxValue="0" count="1">
        <n v="0"/>
      </sharedItems>
    </cacheField>
    <cacheField name="A1470" numFmtId="2">
      <sharedItems containsSemiMixedTypes="0" containsString="0" containsNumber="1" containsInteger="1" minValue="0" maxValue="0" count="1">
        <n v="0"/>
      </sharedItems>
    </cacheField>
    <cacheField name="A147005" numFmtId="2">
      <sharedItems containsSemiMixedTypes="0" containsString="0" containsNumber="1" containsInteger="1" minValue="0" maxValue="0" count="1">
        <n v="0"/>
      </sharedItems>
    </cacheField>
    <cacheField name="A147010" numFmtId="2">
      <sharedItems containsSemiMixedTypes="0" containsString="0" containsNumber="1" containsInteger="1" minValue="0" maxValue="0" count="1">
        <n v="0"/>
      </sharedItems>
    </cacheField>
    <cacheField name="A147015" numFmtId="2">
      <sharedItems containsSemiMixedTypes="0" containsString="0" containsNumber="1" containsInteger="1" minValue="0" maxValue="0" count="1">
        <n v="0"/>
      </sharedItems>
    </cacheField>
    <cacheField name="A147020" numFmtId="2">
      <sharedItems containsSemiMixedTypes="0" containsString="0" containsNumber="1" containsInteger="1" minValue="0" maxValue="0" count="1">
        <n v="0"/>
      </sharedItems>
    </cacheField>
    <cacheField name="A147025" numFmtId="2">
      <sharedItems containsSemiMixedTypes="0" containsString="0" containsNumber="1" containsInteger="1" minValue="0" maxValue="0" count="1">
        <n v="0"/>
      </sharedItems>
    </cacheField>
    <cacheField name="A1471" numFmtId="2">
      <sharedItems containsSemiMixedTypes="0" containsString="0" containsNumber="1" containsInteger="1" minValue="0" maxValue="0" count="1">
        <n v="0"/>
      </sharedItems>
    </cacheField>
    <cacheField name="A147105" numFmtId="2">
      <sharedItems containsSemiMixedTypes="0" containsString="0" containsNumber="1" containsInteger="1" minValue="0" maxValue="0" count="1">
        <n v="0"/>
      </sharedItems>
    </cacheField>
    <cacheField name="A147110" numFmtId="2">
      <sharedItems containsSemiMixedTypes="0" containsString="0" containsNumber="1" containsInteger="1" minValue="0" maxValue="0" count="1">
        <n v="0"/>
      </sharedItems>
    </cacheField>
    <cacheField name="A147115" numFmtId="2">
      <sharedItems containsSemiMixedTypes="0" containsString="0" containsNumber="1" containsInteger="1" minValue="0" maxValue="0" count="1">
        <n v="0"/>
      </sharedItems>
    </cacheField>
    <cacheField name="A147120" numFmtId="2">
      <sharedItems containsSemiMixedTypes="0" containsString="0" containsNumber="1" containsInteger="1" minValue="0" maxValue="0" count="1">
        <n v="0"/>
      </sharedItems>
    </cacheField>
    <cacheField name="A147125" numFmtId="2">
      <sharedItems containsSemiMixedTypes="0" containsString="0" containsNumber="1" containsInteger="1" minValue="0" maxValue="0" count="1">
        <n v="0"/>
      </sharedItems>
    </cacheField>
    <cacheField name="A1472" numFmtId="2">
      <sharedItems containsSemiMixedTypes="0" containsString="0" containsNumber="1" containsInteger="1" minValue="0" maxValue="0" count="1">
        <n v="0"/>
      </sharedItems>
    </cacheField>
    <cacheField name="A147205" numFmtId="2">
      <sharedItems containsSemiMixedTypes="0" containsString="0" containsNumber="1" containsInteger="1" minValue="0" maxValue="0" count="1">
        <n v="0"/>
      </sharedItems>
    </cacheField>
    <cacheField name="A147210" numFmtId="2">
      <sharedItems containsSemiMixedTypes="0" containsString="0" containsNumber="1" containsInteger="1" minValue="0" maxValue="0" count="1">
        <n v="0"/>
      </sharedItems>
    </cacheField>
    <cacheField name="A147215" numFmtId="2">
      <sharedItems containsSemiMixedTypes="0" containsString="0" containsNumber="1" containsInteger="1" minValue="0" maxValue="0" count="1">
        <n v="0"/>
      </sharedItems>
    </cacheField>
    <cacheField name="A147220" numFmtId="2">
      <sharedItems containsSemiMixedTypes="0" containsString="0" containsNumber="1" containsInteger="1" minValue="0" maxValue="0" count="1">
        <n v="0"/>
      </sharedItems>
    </cacheField>
    <cacheField name="A147225" numFmtId="2">
      <sharedItems containsSemiMixedTypes="0" containsString="0" containsNumber="1" containsInteger="1" minValue="0" maxValue="0" count="1">
        <n v="0"/>
      </sharedItems>
    </cacheField>
    <cacheField name="A147230" numFmtId="2">
      <sharedItems containsSemiMixedTypes="0" containsString="0" containsNumber="1" containsInteger="1" minValue="0" maxValue="0" count="1">
        <n v="0"/>
      </sharedItems>
    </cacheField>
    <cacheField name="A1473" numFmtId="2">
      <sharedItems containsSemiMixedTypes="0" containsString="0" containsNumber="1" containsInteger="1" minValue="0" maxValue="0" count="1">
        <n v="0"/>
      </sharedItems>
    </cacheField>
    <cacheField name="A147305" numFmtId="2">
      <sharedItems containsSemiMixedTypes="0" containsString="0" containsNumber="1" containsInteger="1" minValue="0" maxValue="0" count="1">
        <n v="0"/>
      </sharedItems>
    </cacheField>
    <cacheField name="A147310" numFmtId="2">
      <sharedItems containsSemiMixedTypes="0" containsString="0" containsNumber="1" containsInteger="1" minValue="0" maxValue="0" count="1">
        <n v="0"/>
      </sharedItems>
    </cacheField>
    <cacheField name="A147315" numFmtId="2">
      <sharedItems containsSemiMixedTypes="0" containsString="0" containsNumber="1" containsInteger="1" minValue="0" maxValue="0" count="1">
        <n v="0"/>
      </sharedItems>
    </cacheField>
    <cacheField name="A147320" numFmtId="2">
      <sharedItems containsSemiMixedTypes="0" containsString="0" containsNumber="1" containsInteger="1" minValue="0" maxValue="0" count="1">
        <n v="0"/>
      </sharedItems>
    </cacheField>
    <cacheField name="A147325" numFmtId="2">
      <sharedItems containsSemiMixedTypes="0" containsString="0" containsNumber="1" containsInteger="1" minValue="0" maxValue="0" count="1">
        <n v="0"/>
      </sharedItems>
    </cacheField>
    <cacheField name="A1475" numFmtId="2">
      <sharedItems containsSemiMixedTypes="0" containsString="0" containsNumber="1" containsInteger="1" minValue="0" maxValue="0" count="1">
        <n v="0"/>
      </sharedItems>
    </cacheField>
    <cacheField name="A147505" numFmtId="2">
      <sharedItems containsSemiMixedTypes="0" containsString="0" containsNumber="1" containsInteger="1" minValue="0" maxValue="0" count="1">
        <n v="0"/>
      </sharedItems>
    </cacheField>
    <cacheField name="A147510" numFmtId="2">
      <sharedItems containsSemiMixedTypes="0" containsString="0" containsNumber="1" containsInteger="1" minValue="0" maxValue="0" count="1">
        <n v="0"/>
      </sharedItems>
    </cacheField>
    <cacheField name="A147515" numFmtId="2">
      <sharedItems containsSemiMixedTypes="0" containsString="0" containsNumber="1" containsInteger="1" minValue="0" maxValue="0" count="1">
        <n v="0"/>
      </sharedItems>
    </cacheField>
    <cacheField name="A147520" numFmtId="2">
      <sharedItems containsSemiMixedTypes="0" containsString="0" containsNumber="1" containsInteger="1" minValue="0" maxValue="0" count="1">
        <n v="0"/>
      </sharedItems>
    </cacheField>
    <cacheField name="A147525" numFmtId="2">
      <sharedItems containsSemiMixedTypes="0" containsString="0" containsNumber="1" containsInteger="1" minValue="0" maxValue="0" count="1">
        <n v="0"/>
      </sharedItems>
    </cacheField>
    <cacheField name="A1477" numFmtId="2">
      <sharedItems containsSemiMixedTypes="0" containsString="0" containsNumber="1" containsInteger="1" minValue="0" maxValue="0" count="1">
        <n v="0"/>
      </sharedItems>
    </cacheField>
    <cacheField name="A147705" numFmtId="2">
      <sharedItems containsSemiMixedTypes="0" containsString="0" containsNumber="1" containsInteger="1" minValue="0" maxValue="0" count="1">
        <n v="0"/>
      </sharedItems>
    </cacheField>
    <cacheField name="A147710" numFmtId="2">
      <sharedItems containsSemiMixedTypes="0" containsString="0" containsNumber="1" containsInteger="1" minValue="0" maxValue="0" count="1">
        <n v="0"/>
      </sharedItems>
    </cacheField>
    <cacheField name="A147715" numFmtId="2">
      <sharedItems containsSemiMixedTypes="0" containsString="0" containsNumber="1" containsInteger="1" minValue="0" maxValue="0" count="1">
        <n v="0"/>
      </sharedItems>
    </cacheField>
    <cacheField name="A147720" numFmtId="2">
      <sharedItems containsSemiMixedTypes="0" containsString="0" containsNumber="1" containsInteger="1" minValue="0" maxValue="0" count="1">
        <n v="0"/>
      </sharedItems>
    </cacheField>
    <cacheField name="A147725" numFmtId="2">
      <sharedItems containsSemiMixedTypes="0" containsString="0" containsNumber="1" containsInteger="1" minValue="0" maxValue="0" count="1">
        <n v="0"/>
      </sharedItems>
    </cacheField>
    <cacheField name="A1479" numFmtId="2">
      <sharedItems containsSemiMixedTypes="0" containsString="0" containsNumber="1" containsInteger="1" minValue="0" maxValue="0" count="1">
        <n v="0"/>
      </sharedItems>
    </cacheField>
    <cacheField name="A147905" numFmtId="2">
      <sharedItems containsSemiMixedTypes="0" containsString="0" containsNumber="1" containsInteger="1" minValue="0" maxValue="0" count="1">
        <n v="0"/>
      </sharedItems>
    </cacheField>
    <cacheField name="A147910" numFmtId="2">
      <sharedItems containsSemiMixedTypes="0" containsString="0" containsNumber="1" containsInteger="1" minValue="0" maxValue="0" count="1">
        <n v="0"/>
      </sharedItems>
    </cacheField>
    <cacheField name="A147915" numFmtId="2">
      <sharedItems containsSemiMixedTypes="0" containsString="0" containsNumber="1" containsInteger="1" minValue="0" maxValue="0" count="1">
        <n v="0"/>
      </sharedItems>
    </cacheField>
    <cacheField name="A147920" numFmtId="2">
      <sharedItems containsSemiMixedTypes="0" containsString="0" containsNumber="1" containsInteger="1" minValue="0" maxValue="0" count="1">
        <n v="0"/>
      </sharedItems>
    </cacheField>
    <cacheField name="A147925" numFmtId="2">
      <sharedItems containsSemiMixedTypes="0" containsString="0" containsNumber="1" containsInteger="1" minValue="0" maxValue="0" count="1">
        <n v="0"/>
      </sharedItems>
    </cacheField>
    <cacheField name="A1481" numFmtId="2">
      <sharedItems containsSemiMixedTypes="0" containsString="0" containsNumber="1" containsInteger="1" minValue="0" maxValue="0" count="1">
        <n v="0"/>
      </sharedItems>
    </cacheField>
    <cacheField name="A148105" numFmtId="2">
      <sharedItems containsSemiMixedTypes="0" containsString="0" containsNumber="1" containsInteger="1" minValue="0" maxValue="0" count="1">
        <n v="0"/>
      </sharedItems>
    </cacheField>
    <cacheField name="A148110" numFmtId="2">
      <sharedItems containsSemiMixedTypes="0" containsString="0" containsNumber="1" containsInteger="1" minValue="0" maxValue="0" count="1">
        <n v="0"/>
      </sharedItems>
    </cacheField>
    <cacheField name="A148115" numFmtId="2">
      <sharedItems containsSemiMixedTypes="0" containsString="0" containsNumber="1" containsInteger="1" minValue="0" maxValue="0" count="1">
        <n v="0"/>
      </sharedItems>
    </cacheField>
    <cacheField name="A148120" numFmtId="2">
      <sharedItems containsSemiMixedTypes="0" containsString="0" containsNumber="1" containsInteger="1" minValue="0" maxValue="0" count="1">
        <n v="0"/>
      </sharedItems>
    </cacheField>
    <cacheField name="A148125" numFmtId="2">
      <sharedItems containsSemiMixedTypes="0" containsString="0" containsNumber="1" containsInteger="1" minValue="0" maxValue="0" count="1">
        <n v="0"/>
      </sharedItems>
    </cacheField>
    <cacheField name="A1483" numFmtId="2">
      <sharedItems containsSemiMixedTypes="0" containsString="0" containsNumber="1" containsInteger="1" minValue="0" maxValue="0" count="1">
        <n v="0"/>
      </sharedItems>
    </cacheField>
    <cacheField name="A148305" numFmtId="2">
      <sharedItems containsSemiMixedTypes="0" containsString="0" containsNumber="1" containsInteger="1" minValue="0" maxValue="0" count="1">
        <n v="0"/>
      </sharedItems>
    </cacheField>
    <cacheField name="A148310" numFmtId="2">
      <sharedItems containsSemiMixedTypes="0" containsString="0" containsNumber="1" containsInteger="1" minValue="0" maxValue="0" count="1">
        <n v="0"/>
      </sharedItems>
    </cacheField>
    <cacheField name="A148315" numFmtId="2">
      <sharedItems containsSemiMixedTypes="0" containsString="0" containsNumber="1" containsInteger="1" minValue="0" maxValue="0" count="1">
        <n v="0"/>
      </sharedItems>
    </cacheField>
    <cacheField name="A148320" numFmtId="2">
      <sharedItems containsSemiMixedTypes="0" containsString="0" containsNumber="1" containsInteger="1" minValue="0" maxValue="0" count="1">
        <n v="0"/>
      </sharedItems>
    </cacheField>
    <cacheField name="A148325" numFmtId="2">
      <sharedItems containsSemiMixedTypes="0" containsString="0" containsNumber="1" containsInteger="1" minValue="0" maxValue="0" count="1">
        <n v="0"/>
      </sharedItems>
    </cacheField>
    <cacheField name="A1485" numFmtId="2">
      <sharedItems containsSemiMixedTypes="0" containsString="0" containsNumber="1" containsInteger="1" minValue="0" maxValue="0" count="1">
        <n v="0"/>
      </sharedItems>
    </cacheField>
    <cacheField name="A148505" numFmtId="2">
      <sharedItems containsSemiMixedTypes="0" containsString="0" containsNumber="1" containsInteger="1" minValue="0" maxValue="0" count="1">
        <n v="0"/>
      </sharedItems>
    </cacheField>
    <cacheField name="A148510" numFmtId="2">
      <sharedItems containsSemiMixedTypes="0" containsString="0" containsNumber="1" containsInteger="1" minValue="0" maxValue="0" count="1">
        <n v="0"/>
      </sharedItems>
    </cacheField>
    <cacheField name="A148515" numFmtId="2">
      <sharedItems containsSemiMixedTypes="0" containsString="0" containsNumber="1" containsInteger="1" minValue="0" maxValue="0" count="1">
        <n v="0"/>
      </sharedItems>
    </cacheField>
    <cacheField name="A148520" numFmtId="2">
      <sharedItems containsSemiMixedTypes="0" containsString="0" containsNumber="1" containsInteger="1" minValue="0" maxValue="0" count="1">
        <n v="0"/>
      </sharedItems>
    </cacheField>
    <cacheField name="A148525" numFmtId="2">
      <sharedItems containsSemiMixedTypes="0" containsString="0" containsNumber="1" containsInteger="1" minValue="0" maxValue="0" count="1">
        <n v="0"/>
      </sharedItems>
    </cacheField>
    <cacheField name="A1487" numFmtId="2">
      <sharedItems containsSemiMixedTypes="0" containsString="0" containsNumber="1" containsInteger="1" minValue="0" maxValue="0" count="1">
        <n v="0"/>
      </sharedItems>
    </cacheField>
    <cacheField name="A148705" numFmtId="2">
      <sharedItems containsSemiMixedTypes="0" containsString="0" containsNumber="1" containsInteger="1" minValue="0" maxValue="0" count="1">
        <n v="0"/>
      </sharedItems>
    </cacheField>
    <cacheField name="A148710" numFmtId="2">
      <sharedItems containsSemiMixedTypes="0" containsString="0" containsNumber="1" containsInteger="1" minValue="0" maxValue="0" count="1">
        <n v="0"/>
      </sharedItems>
    </cacheField>
    <cacheField name="A148715" numFmtId="2">
      <sharedItems containsSemiMixedTypes="0" containsString="0" containsNumber="1" containsInteger="1" minValue="0" maxValue="0" count="1">
        <n v="0"/>
      </sharedItems>
    </cacheField>
    <cacheField name="A148720" numFmtId="2">
      <sharedItems containsSemiMixedTypes="0" containsString="0" containsNumber="1" containsInteger="1" minValue="0" maxValue="0" count="1">
        <n v="0"/>
      </sharedItems>
    </cacheField>
    <cacheField name="A148725" numFmtId="2">
      <sharedItems containsSemiMixedTypes="0" containsString="0" containsNumber="1" containsInteger="1" minValue="0" maxValue="0" count="1">
        <n v="0"/>
      </sharedItems>
    </cacheField>
    <cacheField name="A1489" numFmtId="2">
      <sharedItems containsSemiMixedTypes="0" containsString="0" containsNumber="1" containsInteger="1" minValue="0" maxValue="0" count="1">
        <n v="0"/>
      </sharedItems>
    </cacheField>
    <cacheField name="A148905" numFmtId="2">
      <sharedItems containsSemiMixedTypes="0" containsString="0" containsNumber="1" containsInteger="1" minValue="0" maxValue="0" count="1">
        <n v="0"/>
      </sharedItems>
    </cacheField>
    <cacheField name="A148910" numFmtId="2">
      <sharedItems containsSemiMixedTypes="0" containsString="0" containsNumber="1" containsInteger="1" minValue="0" maxValue="0" count="1">
        <n v="0"/>
      </sharedItems>
    </cacheField>
    <cacheField name="A148915" numFmtId="2">
      <sharedItems containsSemiMixedTypes="0" containsString="0" containsNumber="1" containsInteger="1" minValue="0" maxValue="0" count="1">
        <n v="0"/>
      </sharedItems>
    </cacheField>
    <cacheField name="A148920" numFmtId="2">
      <sharedItems containsSemiMixedTypes="0" containsString="0" containsNumber="1" containsInteger="1" minValue="0" maxValue="0" count="1">
        <n v="0"/>
      </sharedItems>
    </cacheField>
    <cacheField name="A148925" numFmtId="2">
      <sharedItems containsSemiMixedTypes="0" containsString="0" containsNumber="1" containsInteger="1" minValue="0" maxValue="0" count="1">
        <n v="0"/>
      </sharedItems>
    </cacheField>
    <cacheField name="A1499" numFmtId="2">
      <sharedItems containsSemiMixedTypes="0" containsString="0" containsNumber="1" minValue="-19685380.780000001" maxValue="-452875.39"/>
    </cacheField>
    <cacheField name="A149905" numFmtId="2">
      <sharedItems containsSemiMixedTypes="0" containsString="0" containsNumber="1" minValue="-849700.41" maxValue="0"/>
    </cacheField>
    <cacheField name="A149910" numFmtId="2">
      <sharedItems containsSemiMixedTypes="0" containsString="0" containsNumber="1" minValue="-7176711.3099999996" maxValue="-47598.94"/>
    </cacheField>
    <cacheField name="A149915" numFmtId="2">
      <sharedItems containsSemiMixedTypes="0" containsString="0" containsNumber="1" minValue="-6920272.7600000007" maxValue="-41207.5"/>
    </cacheField>
    <cacheField name="A149920" numFmtId="2">
      <sharedItems containsSemiMixedTypes="0" containsString="0" containsNumber="1" minValue="-3182439.3899999997" maxValue="-48486.07"/>
    </cacheField>
    <cacheField name="A149930" numFmtId="2">
      <sharedItems containsSemiMixedTypes="0" containsString="0" containsNumber="1" minValue="-2454.63" maxValue="0" count="9">
        <n v="0"/>
        <n v="-1543.46"/>
        <n v="-1667.28"/>
        <n v="-1746.39"/>
        <n v="-1736.98"/>
        <n v="-2251.9499999999998"/>
        <n v="-2198.31"/>
        <n v="-2352.02"/>
        <n v="-2454.63"/>
      </sharedItems>
    </cacheField>
    <cacheField name="A149935" numFmtId="2">
      <sharedItems containsSemiMixedTypes="0" containsString="0" containsNumber="1" minValue="-121454.61" maxValue="0" count="25">
        <n v="0"/>
        <n v="-30513.03"/>
        <n v="-35714.620000000003"/>
        <n v="-35037.25"/>
        <n v="-37312.15"/>
        <n v="-41470.83"/>
        <n v="-45359.43"/>
        <n v="-48706.45"/>
        <n v="-49503.72"/>
        <n v="-33724.85"/>
        <n v="-33943.58"/>
        <n v="-31658.560000000001"/>
        <n v="-34905.410000000003"/>
        <n v="-38257.11"/>
        <n v="-49486.03"/>
        <n v="-58215.82"/>
        <n v="-71950.89"/>
        <n v="-64237.88"/>
        <n v="-69658.200000000012"/>
        <n v="-66695.81"/>
        <n v="-72217.56"/>
        <n v="-79727.94"/>
        <n v="-94845.459999999992"/>
        <n v="-106922.26999999999"/>
        <n v="-121454.61"/>
      </sharedItems>
    </cacheField>
    <cacheField name="A149940" numFmtId="2">
      <sharedItems containsSemiMixedTypes="0" containsString="0" containsNumber="1" minValue="-90054.45" maxValue="0" count="9">
        <n v="0"/>
        <n v="-66127.38"/>
        <n v="-70345.600000000006"/>
        <n v="-78474.91"/>
        <n v="-82729.210000000006"/>
        <n v="-86112.88"/>
        <n v="-90054.45"/>
        <n v="-88875.53"/>
        <n v="-86059.79"/>
      </sharedItems>
    </cacheField>
    <cacheField name="A149945" numFmtId="2">
      <sharedItems containsSemiMixedTypes="0" containsString="0" containsNumber="1" minValue="-265467.87" maxValue="0" count="25">
        <n v="-69909.7"/>
        <n v="-85016.65"/>
        <n v="-81007.02"/>
        <n v="-97946.73"/>
        <n v="-113613.92"/>
        <n v="-144166.92000000001"/>
        <n v="-146162.56"/>
        <n v="-130994.43"/>
        <n v="0"/>
        <n v="-116348.87"/>
        <n v="-118599.53"/>
        <n v="-75340.95"/>
        <n v="-107251.44"/>
        <n v="-106271.34"/>
        <n v="-111109.18"/>
        <n v="-119305.31"/>
        <n v="-87743.19"/>
        <n v="-186258.57"/>
        <n v="-203616.18"/>
        <n v="-156347.97"/>
        <n v="-205198.16999999998"/>
        <n v="-219885.26"/>
        <n v="-255276.1"/>
        <n v="-265467.87"/>
        <n v="-218737.62"/>
      </sharedItems>
    </cacheField>
    <cacheField name="A149950" numFmtId="2">
      <sharedItems containsSemiMixedTypes="0" containsString="0" containsNumber="1" minValue="-771069.45" maxValue="0" count="9">
        <n v="0"/>
        <n v="-702651.18"/>
        <n v="-721587.72"/>
        <n v="-727798.47"/>
        <n v="-737063.31"/>
        <n v="-760869.75"/>
        <n v="-771069.45"/>
        <n v="-755741.49"/>
        <n v="-695258.29"/>
      </sharedItems>
    </cacheField>
    <cacheField name="A149955" numFmtId="2">
      <sharedItems containsSemiMixedTypes="0" containsString="0" containsNumber="1" containsInteger="1" minValue="0" maxValue="0" count="1">
        <n v="0"/>
      </sharedItems>
    </cacheField>
    <cacheField name="A149980" numFmtId="2">
      <sharedItems containsSemiMixedTypes="0" containsString="0" containsNumber="1" minValue="-297660.53000000003" maxValue="0" count="18">
        <n v="-150041.94"/>
        <n v="0"/>
        <n v="-116894.82"/>
        <n v="-122218.55"/>
        <n v="-126611.29"/>
        <n v="-134588.96"/>
        <n v="-137550.98000000001"/>
        <n v="-141681.71"/>
        <n v="-142695.89000000001"/>
        <n v="-147618.59"/>
        <n v="-266936.76"/>
        <n v="-272260.49"/>
        <n v="-276653.23"/>
        <n v="-284630.90000000002"/>
        <n v="-287592.92000000004"/>
        <n v="-291723.65000000002"/>
        <n v="-292737.83"/>
        <n v="-297660.53000000003"/>
      </sharedItems>
    </cacheField>
    <cacheField name="A149985" numFmtId="2">
      <sharedItems containsSemiMixedTypes="0" containsString="0" containsNumber="1" containsInteger="1" minValue="0" maxValue="0" count="1">
        <n v="0"/>
      </sharedItems>
    </cacheField>
    <cacheField name="A149987" numFmtId="2">
      <sharedItems containsSemiMixedTypes="0" containsString="0" containsNumber="1" minValue="-271642.77" maxValue="0" count="6">
        <n v="0"/>
        <n v="-271642.77"/>
        <n v="-267755.78000000003"/>
        <n v="-267716.52"/>
        <n v="-267653.94"/>
        <n v="-267616.21000000002"/>
      </sharedItems>
    </cacheField>
    <cacheField name="A149989" numFmtId="2">
      <sharedItems containsSemiMixedTypes="0" containsString="0" containsNumber="1" minValue="-229171.09" maxValue="0" count="2">
        <n v="0"/>
        <n v="-229171.09"/>
      </sharedItems>
    </cacheField>
    <cacheField name="A15" numFmtId="2">
      <sharedItems containsSemiMixedTypes="0" containsString="0" containsNumber="1" containsInteger="1" minValue="0" maxValue="0" count="1">
        <n v="0"/>
      </sharedItems>
    </cacheField>
    <cacheField name="A1501" numFmtId="2">
      <sharedItems containsSemiMixedTypes="0" containsString="0" containsNumber="1" containsInteger="1" minValue="0" maxValue="0" count="1">
        <n v="0"/>
      </sharedItems>
    </cacheField>
    <cacheField name="A150105" numFmtId="2">
      <sharedItems containsSemiMixedTypes="0" containsString="0" containsNumber="1" containsInteger="1" minValue="0" maxValue="0" count="1">
        <n v="0"/>
      </sharedItems>
    </cacheField>
    <cacheField name="A1502" numFmtId="2">
      <sharedItems containsSemiMixedTypes="0" containsString="0" containsNumber="1" containsInteger="1" minValue="0" maxValue="0" count="1">
        <n v="0"/>
      </sharedItems>
    </cacheField>
    <cacheField name="A150205" numFmtId="2">
      <sharedItems containsSemiMixedTypes="0" containsString="0" containsNumber="1" containsInteger="1" minValue="0" maxValue="0" count="1">
        <n v="0"/>
      </sharedItems>
    </cacheField>
    <cacheField name="A16" numFmtId="2">
      <sharedItems containsSemiMixedTypes="0" containsString="0" containsNumber="1" minValue="217677.44" maxValue="27675748.129999999"/>
    </cacheField>
    <cacheField name="A1601" numFmtId="2">
      <sharedItems containsSemiMixedTypes="0" containsString="0" containsNumber="1" containsInteger="1" minValue="0" maxValue="0" count="1">
        <n v="0"/>
      </sharedItems>
    </cacheField>
    <cacheField name="A160105" numFmtId="2">
      <sharedItems containsSemiMixedTypes="0" containsString="0" containsNumber="1" containsInteger="1" minValue="0" maxValue="0" count="1">
        <n v="0"/>
      </sharedItems>
    </cacheField>
    <cacheField name="A160110" numFmtId="2">
      <sharedItems containsSemiMixedTypes="0" containsString="0" containsNumber="1" containsInteger="1" minValue="0" maxValue="0" count="1">
        <n v="0"/>
      </sharedItems>
    </cacheField>
    <cacheField name="A1602" numFmtId="2">
      <sharedItems containsSemiMixedTypes="0" containsString="0" containsNumber="1" minValue="16705.599999999999" maxValue="12843049.549999999"/>
    </cacheField>
    <cacheField name="A160205" numFmtId="2">
      <sharedItems containsSemiMixedTypes="0" containsString="0" containsNumber="1" containsInteger="1" minValue="0" maxValue="0" count="1">
        <n v="0"/>
      </sharedItems>
    </cacheField>
    <cacheField name="A160210" numFmtId="2">
      <sharedItems containsSemiMixedTypes="0" containsString="0" containsNumber="1" minValue="15448.16" maxValue="12315989.390000001"/>
    </cacheField>
    <cacheField name="A160215" numFmtId="2">
      <sharedItems containsSemiMixedTypes="0" containsString="0" containsNumber="1" minValue="0" maxValue="530244.5" count="27">
        <n v="0"/>
        <n v="99.33"/>
        <n v="379.26"/>
        <n v="650.16"/>
        <n v="930.09"/>
        <n v="733.5"/>
        <n v="1257.44"/>
        <n v="209.57"/>
        <n v="750.97"/>
        <n v="1274.9000000000001"/>
        <n v="215.09"/>
        <n v="711.44"/>
        <n v="1224.3499999999999"/>
        <n v="504132.32"/>
        <n v="528987.06000000006"/>
        <n v="520202.11"/>
        <n v="518333.78"/>
        <n v="518714.03"/>
        <n v="519094.28"/>
        <n v="504865.82"/>
        <n v="530244.5"/>
        <n v="520411.68"/>
        <n v="519084.75"/>
        <n v="520088.26000000007"/>
        <n v="519688.63000000006"/>
        <n v="519695.38"/>
        <n v="520868.47000000003"/>
      </sharedItems>
    </cacheField>
    <cacheField name="A160220" numFmtId="2">
      <sharedItems containsSemiMixedTypes="0" containsString="0" containsNumber="1" minValue="0" maxValue="12762.52" count="29">
        <n v="494.17"/>
        <n v="702.97"/>
        <n v="918.94"/>
        <n v="1134.76"/>
        <n v="0"/>
        <n v="5804.94"/>
        <n v="6150.74"/>
        <n v="6248.76"/>
        <n v="1441.38"/>
        <n v="1787.18"/>
        <n v="1885.22"/>
        <n v="2929.3"/>
        <n v="3302.23"/>
        <n v="3898.63"/>
        <n v="4714.33"/>
        <n v="5594.82"/>
        <n v="6554.16"/>
        <n v="7482.66"/>
        <n v="8442.11"/>
        <n v="6354.45"/>
        <n v="2889.46"/>
        <n v="10197.74"/>
        <n v="11568.039999999999"/>
        <n v="12762.52"/>
        <n v="9130.2999999999993"/>
        <n v="9269.84"/>
        <n v="10327.33"/>
        <n v="9283.75"/>
        <n v="6191.6900000000005"/>
      </sharedItems>
    </cacheField>
    <cacheField name="A1603" numFmtId="2">
      <sharedItems containsSemiMixedTypes="0" containsString="0" containsNumber="1" minValue="137792.39000000001" maxValue="5866140.0599999996"/>
    </cacheField>
    <cacheField name="A160305" numFmtId="2">
      <sharedItems containsSemiMixedTypes="0" containsString="0" containsNumber="1" minValue="0" maxValue="1038655.83"/>
    </cacheField>
    <cacheField name="A160310" numFmtId="2">
      <sharedItems containsSemiMixedTypes="0" containsString="0" containsNumber="1" minValue="33682.019999999997" maxValue="2346421.44"/>
    </cacheField>
    <cacheField name="A160315" numFmtId="2">
      <sharedItems containsSemiMixedTypes="0" containsString="0" containsNumber="1" minValue="22464.3" maxValue="1885262.46"/>
    </cacheField>
    <cacheField name="A160320" numFmtId="2">
      <sharedItems containsSemiMixedTypes="0" containsString="0" containsNumber="1" minValue="6747.5" maxValue="496762.11"/>
    </cacheField>
    <cacheField name="A160330" numFmtId="2">
      <sharedItems containsSemiMixedTypes="0" containsString="0" containsNumber="1" minValue="0" maxValue="3123.59" count="9">
        <n v="0"/>
        <n v="2172.14"/>
        <n v="2015.82"/>
        <n v="2160.7600000000002"/>
        <n v="2126.25"/>
        <n v="2700.29"/>
        <n v="2898.25"/>
        <n v="2709.12"/>
        <n v="3123.59"/>
      </sharedItems>
    </cacheField>
    <cacheField name="A160335" numFmtId="2">
      <sharedItems containsSemiMixedTypes="0" containsString="0" containsNumber="1" minValue="0" maxValue="124847.92" count="25">
        <n v="0"/>
        <n v="48250.45"/>
        <n v="47109.59"/>
        <n v="49339.01"/>
        <n v="52473.440000000002"/>
        <n v="52957.8"/>
        <n v="53341.68"/>
        <n v="53220.07"/>
        <n v="56860.92"/>
        <n v="47579.519999999997"/>
        <n v="44062.43"/>
        <n v="46533.37"/>
        <n v="48810.54"/>
        <n v="50584.800000000003"/>
        <n v="54995.1"/>
        <n v="53095.51"/>
        <n v="67987"/>
        <n v="95829.97"/>
        <n v="91172.01999999999"/>
        <n v="95872.38"/>
        <n v="101283.98000000001"/>
        <n v="103542.6"/>
        <n v="108336.78"/>
        <n v="106315.58"/>
        <n v="124847.92"/>
      </sharedItems>
    </cacheField>
    <cacheField name="A160340" numFmtId="2">
      <sharedItems containsSemiMixedTypes="0" containsString="0" containsNumber="1" minValue="0" maxValue="37102.76" count="9">
        <n v="0"/>
        <n v="27804.01"/>
        <n v="28027.35"/>
        <n v="32874.71"/>
        <n v="35255.22"/>
        <n v="33766.080000000002"/>
        <n v="37102.76"/>
        <n v="35183.43"/>
        <n v="34585.300000000003"/>
      </sharedItems>
    </cacheField>
    <cacheField name="A160341" numFmtId="2">
      <sharedItems containsSemiMixedTypes="0" containsString="0" containsNumber="1" containsInteger="1" minValue="0" maxValue="0" count="1">
        <n v="0"/>
      </sharedItems>
    </cacheField>
    <cacheField name="A160345" numFmtId="2">
      <sharedItems containsSemiMixedTypes="0" containsString="0" containsNumber="1" minValue="0" maxValue="35747.31" count="28">
        <n v="25484.01"/>
        <n v="24590.21"/>
        <n v="21845.83"/>
        <n v="24007.46"/>
        <n v="25874.93"/>
        <n v="24154.48"/>
        <n v="24062.83"/>
        <n v="25318.05"/>
        <n v="0"/>
        <n v="8.66"/>
        <n v="381.61"/>
        <n v="481.04"/>
        <n v="6754.09"/>
        <n v="6425.58"/>
        <n v="5564.06"/>
        <n v="6041.34"/>
        <n v="5494.44"/>
        <n v="11330.29"/>
        <n v="8503.98"/>
        <n v="9948.2199999999993"/>
        <n v="32238.1"/>
        <n v="31015.79"/>
        <n v="27409.890000000003"/>
        <n v="30048.799999999999"/>
        <n v="31369.37"/>
        <n v="35493.43"/>
        <n v="32948.42"/>
        <n v="35747.31"/>
      </sharedItems>
    </cacheField>
    <cacheField name="A160350" numFmtId="2">
      <sharedItems containsSemiMixedTypes="0" containsString="0" containsNumber="1" minValue="0" maxValue="107.23" count="4">
        <n v="0"/>
        <n v="107.23"/>
        <n v="55"/>
        <n v="58.26"/>
      </sharedItems>
    </cacheField>
    <cacheField name="A1604" numFmtId="2">
      <sharedItems containsSemiMixedTypes="0" containsString="0" containsNumber="1" containsInteger="1" minValue="0" maxValue="0" count="1">
        <n v="0"/>
      </sharedItems>
    </cacheField>
    <cacheField name="A1605" numFmtId="2">
      <sharedItems containsSemiMixedTypes="0" containsString="0" containsNumber="1" containsInteger="1" minValue="0" maxValue="0" count="1">
        <n v="0"/>
      </sharedItems>
    </cacheField>
    <cacheField name="A160505" numFmtId="2">
      <sharedItems containsSemiMixedTypes="0" containsString="0" containsNumber="1" containsInteger="1" minValue="0" maxValue="0" count="1">
        <n v="0"/>
      </sharedItems>
    </cacheField>
    <cacheField name="A160510" numFmtId="2">
      <sharedItems containsSemiMixedTypes="0" containsString="0" containsNumber="1" containsInteger="1" minValue="0" maxValue="0" count="1">
        <n v="0"/>
      </sharedItems>
    </cacheField>
    <cacheField name="A160515" numFmtId="2">
      <sharedItems containsSemiMixedTypes="0" containsString="0" containsNumber="1" containsInteger="1" minValue="0" maxValue="0" count="1">
        <n v="0"/>
      </sharedItems>
    </cacheField>
    <cacheField name="A160590" numFmtId="2">
      <sharedItems containsSemiMixedTypes="0" containsString="0" containsNumber="1" containsInteger="1" minValue="0" maxValue="0" count="1">
        <n v="0"/>
      </sharedItems>
    </cacheField>
    <cacheField name="A1606" numFmtId="2">
      <sharedItems containsSemiMixedTypes="0" containsString="0" containsNumber="1" minValue="0" maxValue="239963.13999999998"/>
    </cacheField>
    <cacheField name="A1611" numFmtId="2">
      <sharedItems containsSemiMixedTypes="0" containsString="0" containsNumber="1" containsInteger="1" minValue="0" maxValue="0" count="1">
        <n v="0"/>
      </sharedItems>
    </cacheField>
    <cacheField name="A1612" numFmtId="2">
      <sharedItems containsSemiMixedTypes="0" containsString="0" containsNumber="1" containsInteger="1" minValue="0" maxValue="0" count="1">
        <n v="0"/>
      </sharedItems>
    </cacheField>
    <cacheField name="A1614" numFmtId="2">
      <sharedItems containsSemiMixedTypes="0" containsString="0" containsNumber="1" minValue="3896.8" maxValue="1857901.92"/>
    </cacheField>
    <cacheField name="A161405" numFmtId="2">
      <sharedItems containsSemiMixedTypes="0" containsString="0" containsNumber="1" containsInteger="1" minValue="0" maxValue="0" count="1">
        <n v="0"/>
      </sharedItems>
    </cacheField>
    <cacheField name="A161410" numFmtId="2">
      <sharedItems containsSemiMixedTypes="0" containsString="0" containsNumber="1" containsInteger="1" minValue="0" maxValue="0" count="1">
        <n v="0"/>
      </sharedItems>
    </cacheField>
    <cacheField name="A161415" numFmtId="2">
      <sharedItems containsSemiMixedTypes="0" containsString="0" containsNumber="1" containsInteger="1" minValue="0" maxValue="0" count="1">
        <n v="0"/>
      </sharedItems>
    </cacheField>
    <cacheField name="A161420" numFmtId="2">
      <sharedItems containsSemiMixedTypes="0" containsString="0" containsNumber="1" minValue="0" maxValue="1162898.3699999999" count="27">
        <n v="0"/>
        <n v="0.03"/>
        <n v="60.7"/>
        <n v="58076.93"/>
        <n v="68986.27"/>
        <n v="66116.289999999994"/>
        <n v="64276.66"/>
        <n v="53590.64"/>
        <n v="45596.99"/>
        <n v="46296.92"/>
        <n v="62295.06"/>
        <n v="1084683.47"/>
        <n v="1070291.6200000001"/>
        <n v="1095346.44"/>
        <n v="1098621.71"/>
        <n v="1091800.97"/>
        <n v="1098670.23"/>
        <n v="1090252.93"/>
        <n v="1087871.8"/>
        <n v="1142760.3999999999"/>
        <n v="1139277.8900000001"/>
        <n v="1161462.73"/>
        <n v="1162898.3699999999"/>
        <n v="1145391.6099999999"/>
        <n v="1144267.22"/>
        <n v="1136549.8799999999"/>
        <n v="1150227.56"/>
      </sharedItems>
    </cacheField>
    <cacheField name="A161425" numFmtId="2">
      <sharedItems containsSemiMixedTypes="0" containsString="0" containsNumber="1" minValue="0" maxValue="2943.35" count="3">
        <n v="0"/>
        <n v="2943.35"/>
        <n v="44"/>
      </sharedItems>
    </cacheField>
    <cacheField name="A161430" numFmtId="2">
      <sharedItems containsSemiMixedTypes="0" containsString="0" containsNumber="1" minValue="3896.8" maxValue="566429.41999999993"/>
    </cacheField>
    <cacheField name="A161490" numFmtId="2">
      <sharedItems containsSemiMixedTypes="0" containsString="0" containsNumber="1" minValue="0" maxValue="145325.35" count="29">
        <n v="0"/>
        <n v="13387.15"/>
        <n v="19333.46"/>
        <n v="24924.67"/>
        <n v="19486.61"/>
        <n v="11942.97"/>
        <n v="16209.8"/>
        <n v="19026.38"/>
        <n v="11252.12"/>
        <n v="6344.28"/>
        <n v="5886.27"/>
        <n v="5748.5"/>
        <n v="6100.02"/>
        <n v="99213.62"/>
        <n v="98546.82"/>
        <n v="98386.82"/>
        <n v="109627.38"/>
        <n v="117590.1"/>
        <n v="114325.32"/>
        <n v="126298.97"/>
        <n v="129948.82"/>
        <n v="118945.04999999999"/>
        <n v="117880.28"/>
        <n v="129197.76000000001"/>
        <n v="134862.49"/>
        <n v="135633.09"/>
        <n v="130535.12000000001"/>
        <n v="145325.35"/>
        <n v="141200.94"/>
      </sharedItems>
    </cacheField>
    <cacheField name="A1615" numFmtId="2">
      <sharedItems containsSemiMixedTypes="0" containsString="0" containsNumber="1" containsInteger="1" minValue="0" maxValue="0" count="1">
        <n v="0"/>
      </sharedItems>
    </cacheField>
    <cacheField name="A161505" numFmtId="2">
      <sharedItems containsSemiMixedTypes="0" containsString="0" containsNumber="1" containsInteger="1" minValue="0" maxValue="0" count="1">
        <n v="0"/>
      </sharedItems>
    </cacheField>
    <cacheField name="A161510" numFmtId="2">
      <sharedItems containsSemiMixedTypes="0" containsString="0" containsNumber="1" containsInteger="1" minValue="0" maxValue="0" count="1">
        <n v="0"/>
      </sharedItems>
    </cacheField>
    <cacheField name="A161515" numFmtId="2">
      <sharedItems containsSemiMixedTypes="0" containsString="0" containsNumber="1" containsInteger="1" minValue="0" maxValue="0" count="1">
        <n v="0"/>
      </sharedItems>
    </cacheField>
    <cacheField name="A161520" numFmtId="2">
      <sharedItems containsSemiMixedTypes="0" containsString="0" containsNumber="1" containsInteger="1" minValue="0" maxValue="0" count="1">
        <n v="0"/>
      </sharedItems>
    </cacheField>
    <cacheField name="A161530" numFmtId="2">
      <sharedItems containsSemiMixedTypes="0" containsString="0" containsNumber="1" containsInteger="1" minValue="0" maxValue="0" count="1">
        <n v="0"/>
      </sharedItems>
    </cacheField>
    <cacheField name="A161535" numFmtId="2">
      <sharedItems containsSemiMixedTypes="0" containsString="0" containsNumber="1" containsInteger="1" minValue="0" maxValue="0" count="1">
        <n v="0"/>
      </sharedItems>
    </cacheField>
    <cacheField name="A161540" numFmtId="2">
      <sharedItems containsSemiMixedTypes="0" containsString="0" containsNumber="1" containsInteger="1" minValue="0" maxValue="0" count="1">
        <n v="0"/>
      </sharedItems>
    </cacheField>
    <cacheField name="A161545" numFmtId="2">
      <sharedItems containsSemiMixedTypes="0" containsString="0" containsNumber="1" containsInteger="1" minValue="0" maxValue="0" count="1">
        <n v="0"/>
      </sharedItems>
    </cacheField>
    <cacheField name="A1619" numFmtId="2">
      <sharedItems containsSemiMixedTypes="0" containsString="0" containsNumber="1" minValue="0" maxValue="2562317.85" count="5">
        <n v="0"/>
        <n v="709953"/>
        <n v="483865.39"/>
        <n v="1293018.73"/>
        <n v="2562317.85"/>
      </sharedItems>
    </cacheField>
    <cacheField name="A1690" numFmtId="2">
      <sharedItems containsSemiMixedTypes="0" containsString="0" containsNumber="1" minValue="29448.02" maxValue="15391859.02"/>
    </cacheField>
    <cacheField name="A169005" numFmtId="2">
      <sharedItems containsSemiMixedTypes="0" containsString="0" containsNumber="1" minValue="0" maxValue="59736.02"/>
    </cacheField>
    <cacheField name="A169010" numFmtId="2">
      <sharedItems containsSemiMixedTypes="0" containsString="0" containsNumber="1" containsInteger="1" minValue="0" maxValue="0" count="1">
        <n v="0"/>
      </sharedItems>
    </cacheField>
    <cacheField name="A169015" numFmtId="2">
      <sharedItems containsSemiMixedTypes="0" containsString="0" containsNumber="1" containsInteger="1" minValue="0" maxValue="0" count="1">
        <n v="0"/>
      </sharedItems>
    </cacheField>
    <cacheField name="A169020" numFmtId="2">
      <sharedItems containsSemiMixedTypes="0" containsString="0" containsNumber="1" minValue="0" maxValue="1505.01" count="8">
        <n v="0"/>
        <n v="1377.39"/>
        <n v="1220.47"/>
        <n v="1107.7"/>
        <n v="1033"/>
        <n v="1358.36"/>
        <n v="1505.01"/>
        <n v="935.26"/>
      </sharedItems>
    </cacheField>
    <cacheField name="A169025" numFmtId="2">
      <sharedItems containsSemiMixedTypes="0" containsString="0" containsNumber="1" containsInteger="1" minValue="0" maxValue="0" count="1">
        <n v="0"/>
      </sharedItems>
    </cacheField>
    <cacheField name="A169030" numFmtId="2">
      <sharedItems containsSemiMixedTypes="0" containsString="0" containsNumber="1" minValue="0" maxValue="64311.68" count="18">
        <n v="9498.4"/>
        <n v="9772.17"/>
        <n v="10433.950000000001"/>
        <n v="10413.5"/>
        <n v="11177.19"/>
        <n v="11691.01"/>
        <n v="12062.55"/>
        <n v="12311.79"/>
        <n v="0"/>
        <n v="51999.89"/>
        <n v="61498.29"/>
        <n v="61772.06"/>
        <n v="62433.84"/>
        <n v="62413.39"/>
        <n v="63177.08"/>
        <n v="63690.9"/>
        <n v="64062.44"/>
        <n v="64311.68"/>
      </sharedItems>
    </cacheField>
    <cacheField name="A169035" numFmtId="2">
      <sharedItems containsSemiMixedTypes="0" containsString="0" containsNumber="1" containsInteger="1" minValue="0" maxValue="0" count="1">
        <n v="0"/>
      </sharedItems>
    </cacheField>
    <cacheField name="A169040" numFmtId="2">
      <sharedItems containsSemiMixedTypes="0" containsString="0" containsNumber="1" containsInteger="1" minValue="0" maxValue="0" count="1">
        <n v="0"/>
      </sharedItems>
    </cacheField>
    <cacheField name="A169090" numFmtId="2">
      <sharedItems containsSemiMixedTypes="0" containsString="0" containsNumber="1" minValue="27714.639999999999" maxValue="15277109.269999998"/>
    </cacheField>
    <cacheField name="A1699" numFmtId="2">
      <sharedItems containsSemiMixedTypes="0" containsString="0" containsNumber="1" minValue="-10976094.1" maxValue="-4924.1099999999997"/>
    </cacheField>
    <cacheField name="A169905" numFmtId="2">
      <sharedItems containsSemiMixedTypes="0" containsString="0" containsNumber="1" minValue="-1191.67" maxValue="0" count="8">
        <n v="0"/>
        <n v="-675.09"/>
        <n v="-545.23"/>
        <n v="-678.17"/>
        <n v="-513.5"/>
        <n v="-1188.5900000000001"/>
        <n v="-1058.73"/>
        <n v="-1191.67"/>
      </sharedItems>
    </cacheField>
    <cacheField name="A169910" numFmtId="2">
      <sharedItems containsSemiMixedTypes="0" containsString="0" containsNumber="1" minValue="-10975035.369999999" maxValue="-4924.1099999999997"/>
    </cacheField>
    <cacheField name="A17" numFmtId="2">
      <sharedItems containsSemiMixedTypes="0" containsString="0" containsNumber="1" minValue="1865654.63" maxValue="37884103.719999999"/>
    </cacheField>
    <cacheField name="A1701" numFmtId="2">
      <sharedItems containsSemiMixedTypes="0" containsString="0" containsNumber="1" minValue="1190941.3600000001" maxValue="22735697.280000001"/>
    </cacheField>
    <cacheField name="A170105" numFmtId="2">
      <sharedItems containsSemiMixedTypes="0" containsString="0" containsNumber="1" minValue="292641.48" maxValue="15247387.77" count="30">
        <n v="495154.45"/>
        <n v="292641.48"/>
        <n v="1808672.39"/>
        <n v="1812057.92"/>
        <n v="1812113.92"/>
        <n v="1812148.2"/>
        <n v="663202.21"/>
        <n v="1021347.6"/>
        <n v="1037628.32"/>
        <n v="1111802.68"/>
        <n v="1169563.98"/>
        <n v="1170793.98"/>
        <n v="1202434.04"/>
        <n v="1230996.43"/>
        <n v="11351927.060000001"/>
        <n v="11918827.800000001"/>
        <n v="11848415.68"/>
        <n v="11756496.060000001"/>
        <n v="11640482.890000001"/>
        <n v="11555007.789999999"/>
        <n v="11486006.970000001"/>
        <n v="11417612.039999999"/>
        <n v="14318956.109999999"/>
        <n v="15247387.77"/>
        <n v="15193256.369999999"/>
        <n v="15175511.109999999"/>
        <n v="14914746.270000001"/>
        <n v="14830557.17"/>
        <n v="14793196.41"/>
        <n v="14753398.149999999"/>
      </sharedItems>
    </cacheField>
    <cacheField name="A170110" numFmtId="2">
      <sharedItems containsSemiMixedTypes="0" containsString="0" containsNumber="1" minValue="0" maxValue="311891.56" count="7">
        <n v="0"/>
        <n v="134506.26999999999"/>
        <n v="135802.94"/>
        <n v="49843.9"/>
        <n v="176088.62"/>
        <n v="185646.84"/>
        <n v="311891.56"/>
      </sharedItems>
    </cacheField>
    <cacheField name="A170115" numFmtId="2">
      <sharedItems containsSemiMixedTypes="0" containsString="0" containsNumber="1" minValue="1120" maxValue="5074669.7300000004" count="23">
        <n v="3112324.55"/>
        <n v="3112892.55"/>
        <n v="3115370.19"/>
        <n v="3115894.19"/>
        <n v="1120"/>
        <n v="1143.6300000000001"/>
        <n v="517227.86"/>
        <n v="1355207.81"/>
        <n v="1435881.12"/>
        <n v="1440928.05"/>
        <n v="1226718.81"/>
        <n v="1239306.1299999999"/>
        <n v="1270296.3600000001"/>
        <n v="1238336.06"/>
        <n v="1385828.99"/>
        <n v="4985903.8499999996"/>
        <n v="5067145.16"/>
        <n v="5074669.7300000004"/>
        <n v="4860984.49"/>
        <n v="1758797.6199999999"/>
        <n v="1789787.85"/>
        <n v="1757827.55"/>
        <n v="1905320.48"/>
      </sharedItems>
    </cacheField>
    <cacheField name="A170120" numFmtId="2">
      <sharedItems containsSemiMixedTypes="0" containsString="0" containsNumber="1" minValue="0" maxValue="5454071.8300000001" count="24">
        <n v="59472.76"/>
        <n v="3376759.92"/>
        <n v="3256667.93"/>
        <n v="0"/>
        <n v="10511.29"/>
        <n v="12811.29"/>
        <n v="10848.79"/>
        <n v="10281.39"/>
        <n v="2223386.8199999998"/>
        <n v="2213077.36"/>
        <n v="2128251.3199999998"/>
        <n v="2120071.54"/>
        <n v="2067030.52"/>
        <n v="2027245"/>
        <n v="1962373.89"/>
        <n v="2117572.33"/>
        <n v="2293370.8699999996"/>
        <n v="2285361.4099999997"/>
        <n v="2198572.8699999996"/>
        <n v="2189825.69"/>
        <n v="5454071.8300000001"/>
        <n v="5414286.3099999996"/>
        <n v="5349415.1999999993"/>
        <n v="5384521.6500000004"/>
      </sharedItems>
    </cacheField>
    <cacheField name="A1702" numFmtId="2">
      <sharedItems containsSemiMixedTypes="0" containsString="0" containsNumber="1" minValue="52650.04" maxValue="9460182.7399999984" count="24">
        <n v="207961.9"/>
        <n v="208081.9"/>
        <n v="210081.9"/>
        <n v="246511.79"/>
        <n v="247631.79"/>
        <n v="157000"/>
        <n v="294552.71999999997"/>
        <n v="295341.09000000003"/>
        <n v="458301.99"/>
        <n v="120025.26"/>
        <n v="53793.04"/>
        <n v="53485.760000000002"/>
        <n v="53400.04"/>
        <n v="52650.04"/>
        <n v="8865718.1899999995"/>
        <n v="6381744.7599999998"/>
        <n v="9350705.3499999996"/>
        <n v="9284593.129999999"/>
        <n v="9284285.8499999996"/>
        <n v="9286285.8499999996"/>
        <n v="9322630.0199999977"/>
        <n v="9460182.7399999984"/>
        <n v="6978117.6799999997"/>
        <n v="7140328.5800000001"/>
      </sharedItems>
    </cacheField>
    <cacheField name="A170205" numFmtId="2">
      <sharedItems containsSemiMixedTypes="0" containsString="0" containsNumber="1" minValue="0" maxValue="1658348.61" count="13">
        <n v="2961.9"/>
        <n v="3081.9"/>
        <n v="38573.050000000003"/>
        <n v="39693.050000000003"/>
        <n v="0"/>
        <n v="137552.72"/>
        <n v="300012.44"/>
        <n v="1318643.1200000001"/>
        <n v="1321605.02"/>
        <n v="1321725.02"/>
        <n v="1494768.8900000001"/>
        <n v="1495888.8900000001"/>
        <n v="1658348.61"/>
      </sharedItems>
    </cacheField>
    <cacheField name="A170210" numFmtId="2">
      <sharedItems containsSemiMixedTypes="0" containsString="0" containsNumber="1" minValue="45718.61" maxValue="614694.10000000009" count="19">
        <n v="205000"/>
        <n v="207000"/>
        <n v="243429.89"/>
        <n v="207938.74"/>
        <n v="157000"/>
        <n v="157788.37"/>
        <n v="158289.54999999999"/>
        <n v="107941.78"/>
        <n v="45718.61"/>
        <n v="45725.61"/>
        <n v="144752.32000000001"/>
        <n v="614694.10000000009"/>
        <n v="552470.92999999993"/>
        <n v="552477.92999999993"/>
        <n v="554477.92999999993"/>
        <n v="590907.82000000007"/>
        <n v="555416.66999999993"/>
        <n v="556205.04"/>
        <n v="556706.22"/>
      </sharedItems>
    </cacheField>
    <cacheField name="A170215" numFmtId="2">
      <sharedItems containsSemiMixedTypes="0" containsString="0" containsNumber="1" containsInteger="1" minValue="0" maxValue="0" count="1">
        <n v="0"/>
      </sharedItems>
    </cacheField>
    <cacheField name="A170220" numFmtId="2">
      <sharedItems containsSemiMixedTypes="0" containsString="0" containsNumber="1" containsInteger="1" minValue="0" maxValue="0" count="1">
        <n v="0"/>
      </sharedItems>
    </cacheField>
    <cacheField name="A170225" numFmtId="2">
      <sharedItems containsSemiMixedTypes="0" containsString="0" containsNumber="1" minValue="0" maxValue="7402322.75" count="3">
        <n v="0"/>
        <n v="7402322.75"/>
        <n v="4918349.32"/>
      </sharedItems>
    </cacheField>
    <cacheField name="A170290" numFmtId="2">
      <sharedItems containsSemiMixedTypes="0" containsString="0" containsNumber="1" minValue="0" maxValue="12083.48" count="6">
        <n v="0"/>
        <n v="12083.48"/>
        <n v="8074.43"/>
        <n v="7760.15"/>
        <n v="7674.43"/>
        <n v="6924.43"/>
      </sharedItems>
    </cacheField>
    <cacheField name="A1703" numFmtId="2">
      <sharedItems containsSemiMixedTypes="0" containsString="0" containsNumber="1" minValue="0" maxValue="39770.400000000001" count="2">
        <n v="0"/>
        <n v="39770.400000000001"/>
      </sharedItems>
    </cacheField>
    <cacheField name="A170305" numFmtId="2">
      <sharedItems containsSemiMixedTypes="0" containsString="0" containsNumber="1" minValue="0" maxValue="39770.400000000001" count="2">
        <n v="0"/>
        <n v="39770.400000000001"/>
      </sharedItems>
    </cacheField>
    <cacheField name="A170310" numFmtId="2">
      <sharedItems containsSemiMixedTypes="0" containsString="0" containsNumber="1" containsInteger="1" minValue="0" maxValue="0" count="1">
        <n v="0"/>
      </sharedItems>
    </cacheField>
    <cacheField name="A1704" numFmtId="2">
      <sharedItems containsSemiMixedTypes="0" containsString="0" containsNumber="1" minValue="0" maxValue="58300.7" count="2">
        <n v="0"/>
        <n v="58300.7"/>
      </sharedItems>
    </cacheField>
    <cacheField name="A170405" numFmtId="2">
      <sharedItems containsSemiMixedTypes="0" containsString="0" containsNumber="1" minValue="0" maxValue="58300.7" count="2">
        <n v="0"/>
        <n v="58300.7"/>
      </sharedItems>
    </cacheField>
    <cacheField name="A170410" numFmtId="2">
      <sharedItems containsSemiMixedTypes="0" containsString="0" containsNumber="1" containsInteger="1" minValue="0" maxValue="0" count="1">
        <n v="0"/>
      </sharedItems>
    </cacheField>
    <cacheField name="A170415" numFmtId="2">
      <sharedItems containsSemiMixedTypes="0" containsString="0" containsNumber="1" containsInteger="1" minValue="0" maxValue="0" count="1">
        <n v="0"/>
      </sharedItems>
    </cacheField>
    <cacheField name="A170420" numFmtId="2">
      <sharedItems containsSemiMixedTypes="0" containsString="0" containsNumber="1" containsInteger="1" minValue="0" maxValue="0" count="1">
        <n v="0"/>
      </sharedItems>
    </cacheField>
    <cacheField name="A170425" numFmtId="2">
      <sharedItems containsSemiMixedTypes="0" containsString="0" containsNumber="1" containsInteger="1" minValue="0" maxValue="0" count="1">
        <n v="0"/>
      </sharedItems>
    </cacheField>
    <cacheField name="A170490" numFmtId="2">
      <sharedItems containsSemiMixedTypes="0" containsString="0" containsNumber="1" containsInteger="1" minValue="0" maxValue="0" count="1">
        <n v="0"/>
      </sharedItems>
    </cacheField>
    <cacheField name="A1705" numFmtId="2">
      <sharedItems containsSemiMixedTypes="0" containsString="0" containsNumber="1" minValue="0" maxValue="4384695.33" count="9">
        <n v="0"/>
        <n v="4384695.33"/>
        <n v="4380739.45"/>
        <n v="4376651.8600000003"/>
        <n v="4372564.22"/>
        <n v="4368608.34"/>
        <n v="4364520.72"/>
        <n v="4360564.84"/>
        <n v="4356477.1900000004"/>
      </sharedItems>
    </cacheField>
    <cacheField name="A170505" numFmtId="2">
      <sharedItems containsSemiMixedTypes="0" containsString="0" containsNumber="1" minValue="0" maxValue="4558902.09" count="2">
        <n v="0"/>
        <n v="4558902.09"/>
      </sharedItems>
    </cacheField>
    <cacheField name="A170510" numFmtId="2">
      <sharedItems containsSemiMixedTypes="0" containsString="0" containsNumber="1" containsInteger="1" minValue="0" maxValue="0" count="1">
        <n v="0"/>
      </sharedItems>
    </cacheField>
    <cacheField name="A170515" numFmtId="2">
      <sharedItems containsSemiMixedTypes="0" containsString="0" containsNumber="1" containsInteger="1" minValue="0" maxValue="0" count="1">
        <n v="0"/>
      </sharedItems>
    </cacheField>
    <cacheField name="A170520" numFmtId="2">
      <sharedItems containsSemiMixedTypes="0" containsString="0" containsNumber="1" containsInteger="1" minValue="0" maxValue="0" count="1">
        <n v="0"/>
      </sharedItems>
    </cacheField>
    <cacheField name="A170525" numFmtId="2">
      <sharedItems containsSemiMixedTypes="0" containsString="0" containsNumber="1" containsInteger="1" minValue="0" maxValue="0" count="1">
        <n v="0"/>
      </sharedItems>
    </cacheField>
    <cacheField name="A170590" numFmtId="2">
      <sharedItems containsSemiMixedTypes="0" containsString="0" containsNumber="1" containsInteger="1" minValue="0" maxValue="0" count="1">
        <n v="0"/>
      </sharedItems>
    </cacheField>
    <cacheField name="A170599" numFmtId="2">
      <sharedItems containsSemiMixedTypes="0" containsString="0" containsNumber="1" minValue="-202424.9" maxValue="0" count="9">
        <n v="0"/>
        <n v="-174206.76"/>
        <n v="-178162.64"/>
        <n v="-182250.23"/>
        <n v="-186337.87"/>
        <n v="-190293.75"/>
        <n v="-194381.37"/>
        <n v="-198337.25"/>
        <n v="-202424.9"/>
      </sharedItems>
    </cacheField>
    <cacheField name="A1706" numFmtId="2">
      <sharedItems containsSemiMixedTypes="0" containsString="0" containsNumber="1" minValue="0" maxValue="1784528.0799999998" count="19">
        <n v="0"/>
        <n v="562762.43999999994"/>
        <n v="358899.8"/>
        <n v="1221765.6399999999"/>
        <n v="1220925.69"/>
        <n v="1220057.74"/>
        <n v="1219189.79"/>
        <n v="1218349.8400000001"/>
        <n v="1217481.8899999999"/>
        <n v="1216641.94"/>
        <n v="1215773.99"/>
        <n v="1784528.0799999998"/>
        <n v="1783688.13"/>
        <n v="1782820.18"/>
        <n v="1781952.23"/>
        <n v="1577249.6400000001"/>
        <n v="1576381.69"/>
        <n v="1575541.74"/>
        <n v="1574673.79"/>
      </sharedItems>
    </cacheField>
    <cacheField name="A170605" numFmtId="2">
      <sharedItems containsSemiMixedTypes="0" containsString="0" containsNumber="1" minValue="0" maxValue="1290591.6000000001" count="6">
        <n v="0"/>
        <n v="389038.25"/>
        <n v="305549.36"/>
        <n v="901553.35"/>
        <n v="1290591.6000000001"/>
        <n v="1207102.71"/>
      </sharedItems>
    </cacheField>
    <cacheField name="A170610" numFmtId="2">
      <sharedItems containsSemiMixedTypes="0" containsString="0" containsNumber="1" minValue="0" maxValue="531402.92999999993" count="6">
        <n v="0"/>
        <n v="173724.19"/>
        <n v="53350.44"/>
        <n v="357678.74"/>
        <n v="531402.92999999993"/>
        <n v="411029.18"/>
      </sharedItems>
    </cacheField>
    <cacheField name="A170615" numFmtId="2">
      <sharedItems containsSemiMixedTypes="0" containsString="0" containsNumber="1" containsInteger="1" minValue="0" maxValue="0" count="1">
        <n v="0"/>
      </sharedItems>
    </cacheField>
    <cacheField name="A170620" numFmtId="2">
      <sharedItems containsSemiMixedTypes="0" containsString="0" containsNumber="1" containsInteger="1" minValue="0" maxValue="0" count="1">
        <n v="0"/>
      </sharedItems>
    </cacheField>
    <cacheField name="A170690" numFmtId="2">
      <sharedItems containsSemiMixedTypes="0" containsString="0" containsNumber="1" containsInteger="1" minValue="0" maxValue="0" count="1">
        <n v="0"/>
      </sharedItems>
    </cacheField>
    <cacheField name="A170699" numFmtId="2">
      <sharedItems containsSemiMixedTypes="0" containsString="0" containsNumber="1" minValue="-43458.1" maxValue="0" count="9">
        <n v="0"/>
        <n v="-37466.449999999997"/>
        <n v="-38306.400000000001"/>
        <n v="-39174.35"/>
        <n v="-40042.300000000003"/>
        <n v="-40882.25"/>
        <n v="-41750.199999999997"/>
        <n v="-42590.15"/>
        <n v="-43458.1"/>
      </sharedItems>
    </cacheField>
    <cacheField name="A1799" numFmtId="2">
      <sharedItems containsSemiMixedTypes="0" containsString="0" containsNumber="1" minValue="-612598.06000000006" maxValue="-2961.9" count="23">
        <n v="-2961.9"/>
        <n v="-27032.39"/>
        <n v="-8074.43"/>
        <n v="-7674.43"/>
        <n v="-7874.49"/>
        <n v="-8074.55"/>
        <n v="-7524.63"/>
        <n v="-348763.55"/>
        <n v="-360616.65"/>
        <n v="-365171.57"/>
        <n v="-369726.49"/>
        <n v="-367176.58"/>
        <n v="-574729.28"/>
        <n v="-368286.21"/>
        <n v="-369592.52"/>
        <n v="-386832.27"/>
        <n v="-398685.37000000005"/>
        <n v="-403240.29000000004"/>
        <n v="-407795.21"/>
        <n v="-404845.30000000005"/>
        <n v="-612598.06000000006"/>
        <n v="-406355.05000000005"/>
        <n v="-407111.44000000006"/>
      </sharedItems>
    </cacheField>
    <cacheField name="A179905" numFmtId="2">
      <sharedItems containsSemiMixedTypes="0" containsString="0" containsNumber="1" minValue="-104871.31999999999" maxValue="0" count="10">
        <n v="0"/>
        <n v="-27032.39"/>
        <n v="-71095.67"/>
        <n v="-77838.929999999993"/>
        <n v="-74734.100000000006"/>
        <n v="-75485.509999999995"/>
        <n v="-98128.06"/>
        <n v="-104871.31999999999"/>
        <n v="-101766.49"/>
        <n v="-102517.9"/>
      </sharedItems>
    </cacheField>
    <cacheField name="A179910" numFmtId="2">
      <sharedItems containsSemiMixedTypes="0" containsString="0" containsNumber="1" minValue="-510340.01" maxValue="0" count="21">
        <n v="-2961.9"/>
        <n v="0"/>
        <n v="-8074.43"/>
        <n v="-7674.43"/>
        <n v="-6924.45"/>
        <n v="-277376.38"/>
        <n v="-282486.21999999997"/>
        <n v="-287041.14"/>
        <n v="-291596.06"/>
        <n v="-292150.98"/>
        <n v="-499703.68"/>
        <n v="-293260.61"/>
        <n v="-293815.51"/>
        <n v="-288412.71000000002"/>
        <n v="-293522.55"/>
        <n v="-298077.47000000003"/>
        <n v="-302632.39"/>
        <n v="-302787.31"/>
        <n v="-510340.01"/>
        <n v="-303896.94"/>
        <n v="-303701.86000000004"/>
      </sharedItems>
    </cacheField>
    <cacheField name="A179915" numFmtId="2">
      <sharedItems containsSemiMixedTypes="0" containsString="0" containsNumber="1" minValue="-891.68" maxValue="0" count="8">
        <n v="0"/>
        <n v="-200.06"/>
        <n v="-400.12"/>
        <n v="-600.17999999999995"/>
        <n v="-291.5"/>
        <n v="-491.56"/>
        <n v="-691.62"/>
        <n v="-891.68"/>
      </sharedItems>
    </cacheField>
    <cacheField name="A179920" numFmtId="2">
      <sharedItems containsSemiMixedTypes="0" containsString="0" containsNumber="1" containsInteger="1" minValue="0" maxValue="0" count="1">
        <n v="0"/>
      </sharedItems>
    </cacheField>
    <cacheField name="A18" numFmtId="2">
      <sharedItems containsSemiMixedTypes="0" containsString="0" containsNumber="1" minValue="282881.67" maxValue="14481655.15"/>
    </cacheField>
    <cacheField name="A1801" numFmtId="2">
      <sharedItems containsSemiMixedTypes="0" containsString="0" containsNumber="1" minValue="165838.44" maxValue="3982593.09" count="9">
        <n v="165838.44"/>
        <n v="239836.24"/>
        <n v="468360"/>
        <n v="204628.31"/>
        <n v="3089945.56"/>
        <n v="3069768.54"/>
        <n v="3928772.31"/>
        <n v="3908595.29"/>
        <n v="3982593.09"/>
      </sharedItems>
    </cacheField>
    <cacheField name="A1802" numFmtId="2">
      <sharedItems containsSemiMixedTypes="0" containsString="0" containsNumber="1" minValue="767269.14" maxValue="13533225.319999998" count="9">
        <n v="803974.67"/>
        <n v="910063.61"/>
        <n v="1834958.47"/>
        <n v="767269.14"/>
        <n v="10127023.039999999"/>
        <n v="9669930.9000000004"/>
        <n v="13533225.319999998"/>
        <n v="13076133.18"/>
        <n v="13182222.119999999"/>
      </sharedItems>
    </cacheField>
    <cacheField name="A1803" numFmtId="2">
      <sharedItems containsSemiMixedTypes="0" containsString="0" containsNumber="1" containsInteger="1" minValue="0" maxValue="0" count="1">
        <n v="0"/>
      </sharedItems>
    </cacheField>
    <cacheField name="A1804" numFmtId="2">
      <sharedItems containsSemiMixedTypes="0" containsString="0" containsNumber="1" containsInteger="1" minValue="0" maxValue="0" count="1">
        <n v="0"/>
      </sharedItems>
    </cacheField>
    <cacheField name="A1805" numFmtId="2">
      <sharedItems containsSemiMixedTypes="0" containsString="0" containsNumber="1" minValue="53619.18" maxValue="2227150.6900000004"/>
    </cacheField>
    <cacheField name="A1806" numFmtId="2">
      <sharedItems containsSemiMixedTypes="0" containsString="0" containsNumber="1" minValue="72990.759999999995" maxValue="4644430.8100000005"/>
    </cacheField>
    <cacheField name="A1807" numFmtId="2">
      <sharedItems containsSemiMixedTypes="0" containsString="0" containsNumber="1" minValue="22000" maxValue="565357.07999999996" count="7">
        <n v="25450.5"/>
        <n v="60078.46"/>
        <n v="22000"/>
        <n v="457828.12"/>
        <n v="404256.69"/>
        <n v="565357.07999999996"/>
        <n v="511785.65"/>
      </sharedItems>
    </cacheField>
    <cacheField name="A1808" numFmtId="2">
      <sharedItems containsSemiMixedTypes="0" containsString="0" containsNumber="1" minValue="0" maxValue="1036070.02" count="4">
        <n v="0"/>
        <n v="3"/>
        <n v="1036067.02"/>
        <n v="1036070.02"/>
      </sharedItems>
    </cacheField>
    <cacheField name="A1890" numFmtId="2">
      <sharedItems containsSemiMixedTypes="0" containsString="0" containsNumber="1" minValue="4924.33" maxValue="1943364.9600000002" count="13">
        <n v="78001.11"/>
        <n v="69787.009999999995"/>
        <n v="4924.33"/>
        <n v="1788132.09"/>
        <n v="1788309.21"/>
        <n v="1790652.51"/>
        <n v="1771862.79"/>
        <n v="1714195.14"/>
        <n v="1940844.5400000003"/>
        <n v="1941021.6600000001"/>
        <n v="1943364.9600000002"/>
        <n v="1924575.2400000002"/>
        <n v="1866907.59"/>
      </sharedItems>
    </cacheField>
    <cacheField name="A1899" numFmtId="2">
      <sharedItems containsSemiMixedTypes="0" containsString="0" containsNumber="1" minValue="-13530290.320000002" maxValue="-187066.16"/>
    </cacheField>
    <cacheField name="A189905" numFmtId="2">
      <sharedItems containsSemiMixedTypes="0" containsString="0" containsNumber="1" minValue="-6198496.2000000002" maxValue="0" count="27">
        <n v="-803974.67"/>
        <n v="-816506.51"/>
        <n v="-1776002.33"/>
        <n v="-1776667.05"/>
        <n v="-1777354.01"/>
        <n v="-1778040.97"/>
        <n v="-1778705.77"/>
        <n v="-1779392.73"/>
        <n v="-1780057.53"/>
        <n v="-1780744.49"/>
        <n v="0"/>
        <n v="-3547883.2"/>
        <n v="-3570251.91"/>
        <n v="-3593366.14"/>
        <n v="-3616480.56"/>
        <n v="-3241207.91"/>
        <n v="-3264180.33"/>
        <n v="-3286411.65"/>
        <n v="-3309384.21"/>
        <n v="-6127860.2000000002"/>
        <n v="-6150893.6299999999"/>
        <n v="-6174694.8200000003"/>
        <n v="-6198496.2000000002"/>
        <n v="-5823888.3499999996"/>
        <n v="-5847547.7300000004"/>
        <n v="-5870443.8499999996"/>
        <n v="-5906635.21"/>
      </sharedItems>
    </cacheField>
    <cacheField name="A189910" numFmtId="2">
      <sharedItems containsSemiMixedTypes="0" containsString="0" containsNumber="1" containsInteger="1" minValue="0" maxValue="0" count="1">
        <n v="0"/>
      </sharedItems>
    </cacheField>
    <cacheField name="A189915" numFmtId="2">
      <sharedItems containsSemiMixedTypes="0" containsString="0" containsNumber="1" minValue="-1410954.42" maxValue="-25697.82"/>
    </cacheField>
    <cacheField name="A189920" numFmtId="2">
      <sharedItems containsSemiMixedTypes="0" containsString="0" containsNumber="1" minValue="-4137715.64" maxValue="-75111.75"/>
    </cacheField>
    <cacheField name="A189925" numFmtId="2">
      <sharedItems containsSemiMixedTypes="0" containsString="0" containsNumber="1" minValue="-357158.64999999997" maxValue="-2623.21"/>
    </cacheField>
    <cacheField name="A189930" numFmtId="2">
      <sharedItems containsSemiMixedTypes="0" containsString="0" containsNumber="1" minValue="-575679.85" maxValue="0" count="9">
        <n v="0"/>
        <n v="-531806.06000000006"/>
        <n v="-537956.56000000006"/>
        <n v="-544312.11"/>
        <n v="-550667.68999999994"/>
        <n v="-556818.17000000004"/>
        <n v="-563173.72"/>
        <n v="-569324.19999999995"/>
        <n v="-575679.85"/>
      </sharedItems>
    </cacheField>
    <cacheField name="A189940" numFmtId="2">
      <sharedItems containsSemiMixedTypes="0" containsString="0" containsNumber="1" minValue="-981752.27" maxValue="0" count="9">
        <n v="0"/>
        <n v="-940270.78"/>
        <n v="-948395.21"/>
        <n v="-956793.3"/>
        <n v="-965204.99"/>
        <n v="-973343.33"/>
        <n v="-981752.27"/>
        <n v="-971599.54"/>
        <n v="-922152.94"/>
      </sharedItems>
    </cacheField>
    <cacheField name="A19" numFmtId="2">
      <sharedItems containsSemiMixedTypes="0" containsString="0" containsNumber="1" minValue="710366.62" maxValue="130598992.62"/>
    </cacheField>
    <cacheField name="A1901" numFmtId="2">
      <sharedItems containsSemiMixedTypes="0" containsString="0" containsNumber="1" minValue="13840.86" maxValue="4583457.0999999996"/>
    </cacheField>
    <cacheField name="A190105" numFmtId="2">
      <sharedItems containsSemiMixedTypes="0" containsString="0" containsNumber="1" minValue="0" maxValue="4126438.91" count="9">
        <n v="0"/>
        <n v="3336575.7"/>
        <n v="3451360.08"/>
        <n v="3685846.53"/>
        <n v="3784222.99"/>
        <n v="3966297.61"/>
        <n v="4087224.25"/>
        <n v="4126438.91"/>
        <n v="4011303.58"/>
      </sharedItems>
    </cacheField>
    <cacheField name="A190110" numFmtId="2">
      <sharedItems containsSemiMixedTypes="0" containsString="0" containsNumber="1" minValue="0" maxValue="447484.29"/>
    </cacheField>
    <cacheField name="A190115" numFmtId="2">
      <sharedItems containsSemiMixedTypes="0" containsString="0" containsNumber="1" minValue="0" maxValue="0.37" count="2">
        <n v="0"/>
        <n v="0.37"/>
      </sharedItems>
    </cacheField>
    <cacheField name="A190120" numFmtId="2">
      <sharedItems containsSemiMixedTypes="0" containsString="0" containsNumber="1" minValue="0" maxValue="14727.55" count="9">
        <n v="0"/>
        <n v="13840.86"/>
        <n v="13937.46"/>
        <n v="14095.78"/>
        <n v="14200.53"/>
        <n v="14352.23"/>
        <n v="14449.45"/>
        <n v="14562.05"/>
        <n v="14727.55"/>
      </sharedItems>
    </cacheField>
    <cacheField name="A1902" numFmtId="2">
      <sharedItems containsSemiMixedTypes="0" containsString="0" containsNumber="1" minValue="329701.15999999997" maxValue="90491350.409999996"/>
    </cacheField>
    <cacheField name="A190205" numFmtId="2">
      <sharedItems containsSemiMixedTypes="0" containsString="0" containsNumber="1" containsInteger="1" minValue="0" maxValue="0" count="1">
        <n v="0"/>
      </sharedItems>
    </cacheField>
    <cacheField name="A190210" numFmtId="2">
      <sharedItems containsSemiMixedTypes="0" containsString="0" containsNumber="1" minValue="0" maxValue="1263146.58" count="9">
        <n v="0"/>
        <n v="1263146.58"/>
        <n v="1159428.22"/>
        <n v="38180.61"/>
        <n v="37417.79"/>
        <n v="36644.76"/>
        <n v="35861.39"/>
        <n v="35067.519999999997"/>
        <n v="34263.050000000003"/>
      </sharedItems>
    </cacheField>
    <cacheField name="A190215" numFmtId="2">
      <sharedItems containsSemiMixedTypes="0" containsString="0" containsNumber="1" containsInteger="1" minValue="0" maxValue="0" count="1">
        <n v="0"/>
      </sharedItems>
    </cacheField>
    <cacheField name="A190220" numFmtId="2">
      <sharedItems containsSemiMixedTypes="0" containsString="0" containsNumber="1" containsInteger="1" minValue="0" maxValue="0" count="1">
        <n v="0"/>
      </sharedItems>
    </cacheField>
    <cacheField name="A190221" numFmtId="2">
      <sharedItems containsSemiMixedTypes="0" containsString="0" containsNumber="1" minValue="0" maxValue="57827.24" count="3">
        <n v="0"/>
        <n v="46005.52"/>
        <n v="57827.24"/>
      </sharedItems>
    </cacheField>
    <cacheField name="A190225" numFmtId="2">
      <sharedItems containsSemiMixedTypes="0" containsString="0" containsNumber="1" containsInteger="1" minValue="0" maxValue="0" count="1">
        <n v="0"/>
      </sharedItems>
    </cacheField>
    <cacheField name="A190226" numFmtId="2">
      <sharedItems containsSemiMixedTypes="0" containsString="0" containsNumber="1" containsInteger="1" minValue="0" maxValue="0" count="1">
        <n v="0"/>
      </sharedItems>
    </cacheField>
    <cacheField name="A190230" numFmtId="2">
      <sharedItems containsSemiMixedTypes="0" containsString="0" containsNumber="1" minValue="0" maxValue="3635.1" count="3">
        <n v="0"/>
        <n v="3216.85"/>
        <n v="3635.1"/>
      </sharedItems>
    </cacheField>
    <cacheField name="A190231" numFmtId="2">
      <sharedItems containsSemiMixedTypes="0" containsString="0" containsNumber="1" containsInteger="1" minValue="0" maxValue="0" count="1">
        <n v="0"/>
      </sharedItems>
    </cacheField>
    <cacheField name="A190235" numFmtId="2">
      <sharedItems containsSemiMixedTypes="0" containsString="0" containsNumber="1" containsInteger="1" minValue="0" maxValue="0" count="1">
        <n v="0"/>
      </sharedItems>
    </cacheField>
    <cacheField name="A190240" numFmtId="2">
      <sharedItems containsSemiMixedTypes="0" containsString="0" containsNumber="1" containsInteger="1" minValue="0" maxValue="0" count="1">
        <n v="0"/>
      </sharedItems>
    </cacheField>
    <cacheField name="A190245" numFmtId="2">
      <sharedItems containsSemiMixedTypes="0" containsString="0" containsNumber="1" minValue="0" maxValue="6629244.46" count="9">
        <n v="0"/>
        <n v="5020105.18"/>
        <n v="5942901.6699999999"/>
        <n v="5351270.3099999996"/>
        <n v="4944673.59"/>
        <n v="5894307.5800000001"/>
        <n v="5794418.1900000004"/>
        <n v="5860206.5700000003"/>
        <n v="6629244.46"/>
      </sharedItems>
    </cacheField>
    <cacheField name="A190250" numFmtId="2">
      <sharedItems containsSemiMixedTypes="0" containsString="0" containsNumber="1" minValue="0" maxValue="34808191.009999998" count="9">
        <n v="0"/>
        <n v="31829518.309999999"/>
        <n v="31358017.100000001"/>
        <n v="31448887.579999998"/>
        <n v="31031870.940000001"/>
        <n v="32343854.390000001"/>
        <n v="32116941.829999998"/>
        <n v="34808191.009999998"/>
        <n v="34121409.560000002"/>
      </sharedItems>
    </cacheField>
    <cacheField name="A190255" numFmtId="2">
      <sharedItems containsSemiMixedTypes="0" containsString="0" containsNumber="1" minValue="0" maxValue="5528723.6399999997" count="4">
        <n v="0"/>
        <n v="137929.4"/>
        <n v="238929.4"/>
        <n v="5528723.6399999997"/>
      </sharedItems>
    </cacheField>
    <cacheField name="A190260" numFmtId="2">
      <sharedItems containsSemiMixedTypes="0" containsString="0" containsNumber="1" minValue="0" maxValue="4115912.13" count="8">
        <n v="0"/>
        <n v="4115912.13"/>
        <n v="4097494.36"/>
        <n v="4092360.15"/>
        <n v="4098154.79"/>
        <n v="4091667.13"/>
        <n v="4087673.83"/>
        <n v="1282906.49"/>
      </sharedItems>
    </cacheField>
    <cacheField name="A190265" numFmtId="2">
      <sharedItems containsSemiMixedTypes="0" containsString="0" containsNumber="1" containsInteger="1" minValue="0" maxValue="0" count="1">
        <n v="0"/>
      </sharedItems>
    </cacheField>
    <cacheField name="A190270" numFmtId="2">
      <sharedItems containsSemiMixedTypes="0" containsString="0" containsNumber="1" containsInteger="1" minValue="0" maxValue="0" count="1">
        <n v="0"/>
      </sharedItems>
    </cacheField>
    <cacheField name="A190275" numFmtId="2">
      <sharedItems containsSemiMixedTypes="0" containsString="0" containsNumber="1" containsInteger="1" minValue="0" maxValue="12000" count="3">
        <n v="0"/>
        <n v="12000"/>
        <n v="11000"/>
      </sharedItems>
    </cacheField>
    <cacheField name="A190280" numFmtId="2">
      <sharedItems containsSemiMixedTypes="0" containsString="0" containsNumber="1" containsInteger="1" minValue="0" maxValue="0" count="1">
        <n v="0"/>
      </sharedItems>
    </cacheField>
    <cacheField name="A190285" numFmtId="2">
      <sharedItems containsSemiMixedTypes="0" containsString="0" containsNumber="1" containsInteger="1" minValue="0" maxValue="0" count="1">
        <n v="0"/>
      </sharedItems>
    </cacheField>
    <cacheField name="A190286" numFmtId="2">
      <sharedItems containsSemiMixedTypes="0" containsString="0" containsNumber="1" minValue="329701.15999999997" maxValue="42883803.210000001"/>
    </cacheField>
    <cacheField name="A1903" numFmtId="2">
      <sharedItems containsSemiMixedTypes="0" containsString="0" containsNumber="1" containsInteger="1" minValue="0" maxValue="0" count="1">
        <n v="0"/>
      </sharedItems>
    </cacheField>
    <cacheField name="A190305" numFmtId="2">
      <sharedItems containsSemiMixedTypes="0" containsString="0" containsNumber="1" containsInteger="1" minValue="0" maxValue="0" count="1">
        <n v="0"/>
      </sharedItems>
    </cacheField>
    <cacheField name="A190310" numFmtId="2">
      <sharedItems containsSemiMixedTypes="0" containsString="0" containsNumber="1" containsInteger="1" minValue="0" maxValue="0" count="1">
        <n v="0"/>
      </sharedItems>
    </cacheField>
    <cacheField name="A1904" numFmtId="2">
      <sharedItems containsSemiMixedTypes="0" containsString="0" containsNumber="1" minValue="1356.26" maxValue="23581769.949999999"/>
    </cacheField>
    <cacheField name="A190405" numFmtId="2">
      <sharedItems containsSemiMixedTypes="0" containsString="0" containsNumber="1" containsInteger="1" minValue="0" maxValue="0" count="1">
        <n v="0"/>
      </sharedItems>
    </cacheField>
    <cacheField name="A190410" numFmtId="2">
      <sharedItems containsSemiMixedTypes="0" containsString="0" containsNumber="1" minValue="1356.26" maxValue="21368761.270000003"/>
    </cacheField>
    <cacheField name="A190490" numFmtId="2">
      <sharedItems containsSemiMixedTypes="0" containsString="0" containsNumber="1" minValue="0" maxValue="3448519.67"/>
    </cacheField>
    <cacheField name="A190499" numFmtId="2">
      <sharedItems containsSemiMixedTypes="0" containsString="0" containsNumber="1" minValue="-1125618.4500000002" maxValue="0" count="25">
        <n v="0"/>
        <n v="-57085.51"/>
        <n v="-62732.62"/>
        <n v="-67722.7"/>
        <n v="-80647.22"/>
        <n v="-90522.59"/>
        <n v="-96955.18"/>
        <n v="-108312.32000000001"/>
        <n v="-121154.63"/>
        <n v="-986590.87"/>
        <n v="-1062885.83"/>
        <n v="-735967.43"/>
        <n v="-769471.16"/>
        <n v="-727202.73"/>
        <n v="-758106.14"/>
        <n v="-763401.83"/>
        <n v="-789563.17"/>
        <n v="-1043676.38"/>
        <n v="-1125618.4500000002"/>
        <n v="-803690.13"/>
        <n v="-850118.38"/>
        <n v="-817725.32"/>
        <n v="-855061.32000000007"/>
        <n v="-871714.14999999991"/>
        <n v="-910717.8"/>
      </sharedItems>
    </cacheField>
    <cacheField name="A1905" numFmtId="2">
      <sharedItems containsSemiMixedTypes="0" containsString="0" containsNumber="1" minValue="138906.17000000001" maxValue="6183017.8599999994"/>
    </cacheField>
    <cacheField name="A190505" numFmtId="2">
      <sharedItems containsSemiMixedTypes="0" containsString="0" containsNumber="1" containsInteger="1" minValue="0" maxValue="0" count="1">
        <n v="0"/>
      </sharedItems>
    </cacheField>
    <cacheField name="A190510" numFmtId="2">
      <sharedItems containsSemiMixedTypes="0" containsString="0" containsNumber="1" containsInteger="1" minValue="0" maxValue="0" count="1">
        <n v="0"/>
      </sharedItems>
    </cacheField>
    <cacheField name="A190515" numFmtId="2">
      <sharedItems containsSemiMixedTypes="0" containsString="0" containsNumber="1" containsInteger="1" minValue="0" maxValue="0" count="1">
        <n v="0"/>
      </sharedItems>
    </cacheField>
    <cacheField name="A190520" numFmtId="2">
      <sharedItems containsSemiMixedTypes="0" containsString="0" containsNumber="1" minValue="234105" maxValue="4265015.8100000005" count="26">
        <n v="270227.32"/>
        <n v="287233.40000000002"/>
        <n v="243961.11"/>
        <n v="259558.5"/>
        <n v="258123.96"/>
        <n v="268036.90000000002"/>
        <n v="234105"/>
        <n v="247704.94"/>
        <n v="249922.54"/>
        <n v="324151.64"/>
        <n v="333352.12"/>
        <n v="3096235.98"/>
        <n v="3099575.98"/>
        <n v="3376393.39"/>
        <n v="3395713.77"/>
        <n v="3367734.32"/>
        <n v="3356730.04"/>
        <n v="3394289.55"/>
        <n v="3934576.05"/>
        <n v="3970519.52"/>
        <n v="4255102.87"/>
        <n v="4265015.8100000005"/>
        <n v="4250404.29"/>
        <n v="4222424.84"/>
        <n v="4225020.5"/>
        <n v="4264797.6100000003"/>
      </sharedItems>
    </cacheField>
    <cacheField name="A190525" numFmtId="2">
      <sharedItems containsSemiMixedTypes="0" containsString="0" containsNumber="1" minValue="103039.33" maxValue="2740458.5399999996" count="20">
        <n v="103039.33"/>
        <n v="112102.97"/>
        <n v="126862.1"/>
        <n v="133423.56"/>
        <n v="136412.04"/>
        <n v="141410.47"/>
        <n v="143696.28"/>
        <n v="440997.2"/>
        <n v="457170.97"/>
        <n v="142016.79"/>
        <n v="1964813.16"/>
        <n v="1997574.5"/>
        <n v="2650866.48"/>
        <n v="2659930.12"/>
        <n v="2674689.25"/>
        <n v="2681250.71"/>
        <n v="2684239.19"/>
        <n v="2705411.39"/>
        <n v="2740458.5399999996"/>
        <n v="2699801.59"/>
      </sharedItems>
    </cacheField>
    <cacheField name="A190530" numFmtId="2">
      <sharedItems containsSemiMixedTypes="0" containsString="0" containsNumber="1" containsInteger="1" minValue="0" maxValue="0" count="1">
        <n v="0"/>
      </sharedItems>
    </cacheField>
    <cacheField name="A190590" numFmtId="2">
      <sharedItems containsSemiMixedTypes="0" containsString="0" containsNumber="1" minValue="0" maxValue="3129202.6"/>
    </cacheField>
    <cacheField name="A190599" numFmtId="2">
      <sharedItems containsSemiMixedTypes="0" containsString="0" containsNumber="1" minValue="-4486531.79" maxValue="-78216.37"/>
    </cacheField>
    <cacheField name="A1906" numFmtId="2">
      <sharedItems containsSemiMixedTypes="0" containsString="0" containsNumber="1" minValue="8715.83" maxValue="1194735.8500000001"/>
    </cacheField>
    <cacheField name="A190605" numFmtId="2">
      <sharedItems containsSemiMixedTypes="0" containsString="0" containsNumber="1" minValue="0" maxValue="863711.5" count="15">
        <n v="0"/>
        <n v="6760.53"/>
        <n v="6678.79"/>
        <n v="856950.97"/>
        <n v="852758.97"/>
        <n v="846467.96"/>
        <n v="836577.82"/>
        <n v="816937.77"/>
        <n v="691077.65"/>
        <n v="863711.5"/>
        <n v="859519.5"/>
        <n v="853228.49"/>
        <n v="843338.35"/>
        <n v="823616.56"/>
        <n v="697756.44000000006"/>
      </sharedItems>
    </cacheField>
    <cacheField name="A190615" numFmtId="2">
      <sharedItems containsSemiMixedTypes="0" containsString="0" containsNumber="1" minValue="8715.83" maxValue="422139.79"/>
    </cacheField>
    <cacheField name="A1908" numFmtId="2">
      <sharedItems containsSemiMixedTypes="0" containsString="0" containsNumber="1" containsInteger="1" minValue="0" maxValue="0" count="1">
        <n v="0"/>
      </sharedItems>
    </cacheField>
    <cacheField name="A1909" numFmtId="2">
      <sharedItems containsSemiMixedTypes="0" containsString="0" containsNumber="1" containsInteger="1" minValue="0" maxValue="0" count="1">
        <n v="0"/>
      </sharedItems>
    </cacheField>
    <cacheField name="A190905" numFmtId="2">
      <sharedItems containsSemiMixedTypes="0" containsString="0" containsNumber="1" containsInteger="1" minValue="0" maxValue="0" count="1">
        <n v="0"/>
      </sharedItems>
    </cacheField>
    <cacheField name="A190910" numFmtId="2">
      <sharedItems containsSemiMixedTypes="0" containsString="0" containsNumber="1" containsInteger="1" minValue="0" maxValue="0" count="1">
        <n v="0"/>
      </sharedItems>
    </cacheField>
    <cacheField name="A1990" numFmtId="2">
      <sharedItems containsSemiMixedTypes="0" containsString="0" containsNumber="1" minValue="2083.33" maxValue="10365485.709999999"/>
    </cacheField>
    <cacheField name="A199005" numFmtId="2">
      <sharedItems containsSemiMixedTypes="0" containsString="0" containsNumber="1" minValue="0" maxValue="124771.37"/>
    </cacheField>
    <cacheField name="A199010" numFmtId="2">
      <sharedItems containsSemiMixedTypes="0" containsString="0" containsNumber="1" minValue="0" maxValue="1561765.9800000002"/>
    </cacheField>
    <cacheField name="A199015" numFmtId="2">
      <sharedItems containsSemiMixedTypes="0" containsString="0" containsNumber="1" minValue="425.05" maxValue="139518.21000000002" count="15">
        <n v="784"/>
        <n v="2801.47"/>
        <n v="425.05"/>
        <n v="5425.05"/>
        <n v="71485"/>
        <n v="70485"/>
        <n v="70470"/>
        <n v="51432.959999999999"/>
        <n v="48324.160000000003"/>
        <n v="62824.160000000003"/>
        <n v="126503.43"/>
        <n v="124127.01000000001"/>
        <n v="121018.21"/>
        <n v="139518.21000000002"/>
        <n v="139503.21000000002"/>
      </sharedItems>
    </cacheField>
    <cacheField name="A199025" numFmtId="2">
      <sharedItems containsSemiMixedTypes="0" containsString="0" containsNumber="1" minValue="0" maxValue="23741.200000000001" count="25">
        <n v="0"/>
        <n v="50"/>
        <n v="455.47"/>
        <n v="261.85000000000002"/>
        <n v="212.1"/>
        <n v="352.57"/>
        <n v="764.74"/>
        <n v="258.91000000000003"/>
        <n v="91.34"/>
        <n v="10327.59"/>
        <n v="2703.78"/>
        <n v="2237.2600000000002"/>
        <n v="13605.02"/>
        <n v="23388.63"/>
        <n v="2254.4299999999998"/>
        <n v="8303.4500000000007"/>
        <n v="2956.35"/>
        <n v="10783.06"/>
        <n v="2965.63"/>
        <n v="2449.36"/>
        <n v="13817.12"/>
        <n v="23741.200000000001"/>
        <n v="3069.17"/>
        <n v="8562.36"/>
        <n v="3047.69"/>
      </sharedItems>
    </cacheField>
    <cacheField name="A199090" numFmtId="2">
      <sharedItems containsSemiMixedTypes="0" containsString="0" containsNumber="1" minValue="0" maxValue="9192114.8800000008"/>
    </cacheField>
    <cacheField name="A1999" numFmtId="2">
      <sharedItems containsSemiMixedTypes="0" containsString="0" containsNumber="1" minValue="-1363500.47" maxValue="-17.66"/>
    </cacheField>
    <cacheField name="A199905" numFmtId="2">
      <sharedItems containsSemiMixedTypes="0" containsString="0" containsNumber="1" minValue="-22246.53" maxValue="0" count="13">
        <n v="0"/>
        <n v="-783.03"/>
        <n v="-788.48"/>
        <n v="-858.41"/>
        <n v="-17136.259999999998"/>
        <n v="-18516.900000000001"/>
        <n v="-21129.16"/>
        <n v="-21388.12"/>
        <n v="-17919.289999999997"/>
        <n v="-19305.38"/>
        <n v="-19375.310000000001"/>
        <n v="-21987.57"/>
        <n v="-22246.53"/>
      </sharedItems>
    </cacheField>
    <cacheField name="A199910" numFmtId="2">
      <sharedItems containsSemiMixedTypes="0" containsString="0" containsNumber="1" minValue="-211924.82" maxValue="0" count="21">
        <n v="0"/>
        <n v="-23416.240000000002"/>
        <n v="-21558.12"/>
        <n v="-190.91"/>
        <n v="-187.1"/>
        <n v="-183.23"/>
        <n v="-179.29"/>
        <n v="-175.34"/>
        <n v="-171.3"/>
        <n v="-183389.89"/>
        <n v="-186564.6"/>
        <n v="-211741.59"/>
        <n v="-210222.81"/>
        <n v="-206806.13"/>
        <n v="-208122.72"/>
        <n v="-186755.51"/>
        <n v="-186751.7"/>
        <n v="-211924.82"/>
        <n v="-211920.88"/>
        <n v="-211916.93"/>
        <n v="-210394.11"/>
      </sharedItems>
    </cacheField>
    <cacheField name="A199990" numFmtId="2">
      <sharedItems containsSemiMixedTypes="0" containsString="0" containsNumber="1" minValue="-1129588.08" maxValue="-17.66" count="30">
        <n v="-480.12"/>
        <n v="-1236.02"/>
        <n v="-1226.7"/>
        <n v="-959.83"/>
        <n v="-479.53"/>
        <n v="-17.72"/>
        <n v="-17.66"/>
        <n v="-20.22"/>
        <n v="-4929.9399999999996"/>
        <n v="-4924.49"/>
        <n v="-4854.5600000000004"/>
        <n v="-8330.2800000000007"/>
        <n v="-8271.5300000000007"/>
        <n v="-15116.52"/>
        <n v="-14286.95"/>
        <n v="-14636.31"/>
        <n v="-7590.7"/>
        <n v="-950736.5"/>
        <n v="-941157.08"/>
        <n v="-1109617.68"/>
        <n v="-1106438.97"/>
        <n v="-1074307.53"/>
        <n v="-971263.08"/>
        <n v="-961604.54"/>
        <n v="-961525.28999999992"/>
        <n v="-961258.41999999993"/>
        <n v="-1129588.08"/>
        <n v="-1125947.56"/>
        <n v="-1129423.22"/>
        <n v="-1090189.98"/>
      </sharedItems>
    </cacheField>
    <cacheField name="A2" numFmtId="2">
      <sharedItems containsSemiMixedTypes="0" containsString="0" containsNumber="1" minValue="21353001.329999998" maxValue="836913323.60000014"/>
    </cacheField>
    <cacheField name="A21" numFmtId="2">
      <sharedItems containsSemiMixedTypes="0" containsString="0" containsNumber="1" minValue="19660559.550000001" maxValue="789430435.81000006"/>
    </cacheField>
    <cacheField name="A2101" numFmtId="2">
      <sharedItems containsSemiMixedTypes="0" containsString="0" containsNumber="1" minValue="4340856.41" maxValue="269474315.76999998"/>
    </cacheField>
    <cacheField name="A210135" numFmtId="2">
      <sharedItems containsSemiMixedTypes="0" containsString="0" containsNumber="1" minValue="4331378.0999999996" maxValue="268321859.46999997"/>
    </cacheField>
    <cacheField name="A210140" numFmtId="2">
      <sharedItems containsSemiMixedTypes="0" containsString="0" containsNumber="1" minValue="0" maxValue="1641031.23" count="25">
        <n v="0"/>
        <n v="622359.24"/>
        <n v="498662.69"/>
        <n v="766846.47"/>
        <n v="388990.84"/>
        <n v="402305.03"/>
        <n v="410427.61"/>
        <n v="518614.03"/>
        <n v="287653.24"/>
        <n v="366784.21"/>
        <n v="270676.24"/>
        <n v="874184.76"/>
        <n v="222394.84"/>
        <n v="254660.7"/>
        <n v="126713.51"/>
        <n v="150209.94"/>
        <n v="212163.24"/>
        <n v="989143.45"/>
        <n v="769338.92999999993"/>
        <n v="1641031.23"/>
        <n v="611385.68000000005"/>
        <n v="656965.73"/>
        <n v="537141.12"/>
        <n v="668823.97"/>
        <n v="499816.48"/>
      </sharedItems>
    </cacheField>
    <cacheField name="A210145" numFmtId="2">
      <sharedItems containsSemiMixedTypes="0" containsString="0" containsNumber="1" minValue="0" maxValue="119383.17" count="9">
        <n v="0"/>
        <n v="107379.19"/>
        <n v="110400.11"/>
        <n v="110782.54"/>
        <n v="119383.17"/>
        <n v="68013.95"/>
        <n v="67129.91"/>
        <n v="64447.74"/>
        <n v="64493.18"/>
      </sharedItems>
    </cacheField>
    <cacheField name="A210150" numFmtId="2">
      <sharedItems containsSemiMixedTypes="0" containsString="0" containsNumber="1" minValue="4519.2" maxValue="878059.2"/>
    </cacheField>
    <cacheField name="A210155" numFmtId="2">
      <sharedItems containsSemiMixedTypes="0" containsString="0" containsNumber="1" containsInteger="1" minValue="0" maxValue="0" count="1">
        <n v="0"/>
      </sharedItems>
    </cacheField>
    <cacheField name="A2102" numFmtId="2">
      <sharedItems containsSemiMixedTypes="0" containsString="0" containsNumber="1" containsInteger="1" minValue="0" maxValue="0" count="1">
        <n v="0"/>
      </sharedItems>
    </cacheField>
    <cacheField name="A210205" numFmtId="2">
      <sharedItems containsSemiMixedTypes="0" containsString="0" containsNumber="1" containsInteger="1" minValue="0" maxValue="0" count="1">
        <n v="0"/>
      </sharedItems>
    </cacheField>
    <cacheField name="A210210" numFmtId="2">
      <sharedItems containsSemiMixedTypes="0" containsString="0" containsNumber="1" containsInteger="1" minValue="0" maxValue="0" count="1">
        <n v="0"/>
      </sharedItems>
    </cacheField>
    <cacheField name="A210215" numFmtId="2">
      <sharedItems containsSemiMixedTypes="0" containsString="0" containsNumber="1" containsInteger="1" minValue="0" maxValue="0" count="1">
        <n v="0"/>
      </sharedItems>
    </cacheField>
    <cacheField name="A2103" numFmtId="2">
      <sharedItems containsSemiMixedTypes="0" containsString="0" containsNumber="1" minValue="14310013.76" maxValue="507314623.75999999"/>
    </cacheField>
    <cacheField name="A210305" numFmtId="2">
      <sharedItems containsSemiMixedTypes="0" containsString="0" containsNumber="1" minValue="1815646.66" maxValue="114938224.57999998"/>
    </cacheField>
    <cacheField name="A210310" numFmtId="2">
      <sharedItems containsSemiMixedTypes="0" containsString="0" containsNumber="1" minValue="3153700.62" maxValue="164902450.27000001"/>
    </cacheField>
    <cacheField name="A210315" numFmtId="2">
      <sharedItems containsSemiMixedTypes="0" containsString="0" containsNumber="1" minValue="3491126.86" maxValue="147061199.19"/>
    </cacheField>
    <cacheField name="A210320" numFmtId="2">
      <sharedItems containsSemiMixedTypes="0" containsString="0" containsNumber="1" minValue="3598568.4" maxValue="101410477.31999999"/>
    </cacheField>
    <cacheField name="A210325" numFmtId="2">
      <sharedItems containsSemiMixedTypes="0" containsString="0" containsNumber="1" minValue="336262.22" maxValue="10999589.74"/>
    </cacheField>
    <cacheField name="A210330" numFmtId="2">
      <sharedItems containsSemiMixedTypes="0" containsString="0" containsNumber="1" containsInteger="1" minValue="0" maxValue="0" count="1">
        <n v="0"/>
      </sharedItems>
    </cacheField>
    <cacheField name="A2104" numFmtId="2">
      <sharedItems containsSemiMixedTypes="0" containsString="0" containsNumber="1" minValue="0" maxValue="837396.54" count="21">
        <n v="742880.75"/>
        <n v="781253.41"/>
        <n v="826126.41"/>
        <n v="785031.88"/>
        <n v="819517.7"/>
        <n v="828869.45"/>
        <n v="831545.45"/>
        <n v="833376.54"/>
        <n v="0"/>
        <n v="4078"/>
        <n v="4060"/>
        <n v="4040"/>
        <n v="4020"/>
        <n v="746958.75"/>
        <n v="785331.41"/>
        <n v="830186.41"/>
        <n v="789091.88"/>
        <n v="823557.7"/>
        <n v="832889.45"/>
        <n v="835565.45"/>
        <n v="837396.54"/>
      </sharedItems>
    </cacheField>
    <cacheField name="A2105" numFmtId="2">
      <sharedItems containsSemiMixedTypes="0" containsString="0" containsNumber="1" minValue="4206.1899999999996" maxValue="12856932.439999999"/>
    </cacheField>
    <cacheField name="A22" numFmtId="2">
      <sharedItems containsSemiMixedTypes="0" containsString="0" containsNumber="1" containsInteger="1" minValue="0" maxValue="0" count="1">
        <n v="0"/>
      </sharedItems>
    </cacheField>
    <cacheField name="A2201" numFmtId="2">
      <sharedItems containsSemiMixedTypes="0" containsString="0" containsNumber="1" containsInteger="1" minValue="0" maxValue="0" count="1">
        <n v="0"/>
      </sharedItems>
    </cacheField>
    <cacheField name="A220105" numFmtId="2">
      <sharedItems containsSemiMixedTypes="0" containsString="0" containsNumber="1" containsInteger="1" minValue="0" maxValue="0" count="1">
        <n v="0"/>
      </sharedItems>
    </cacheField>
    <cacheField name="A220110" numFmtId="2">
      <sharedItems containsSemiMixedTypes="0" containsString="0" containsNumber="1" containsInteger="1" minValue="0" maxValue="0" count="1">
        <n v="0"/>
      </sharedItems>
    </cacheField>
    <cacheField name="A220115" numFmtId="2">
      <sharedItems containsSemiMixedTypes="0" containsString="0" containsNumber="1" containsInteger="1" minValue="0" maxValue="0" count="1">
        <n v="0"/>
      </sharedItems>
    </cacheField>
    <cacheField name="A2202" numFmtId="2">
      <sharedItems containsSemiMixedTypes="0" containsString="0" containsNumber="1" containsInteger="1" minValue="0" maxValue="0" count="1">
        <n v="0"/>
      </sharedItems>
    </cacheField>
    <cacheField name="A220205" numFmtId="2">
      <sharedItems containsSemiMixedTypes="0" containsString="0" containsNumber="1" containsInteger="1" minValue="0" maxValue="0" count="1">
        <n v="0"/>
      </sharedItems>
    </cacheField>
    <cacheField name="A220210" numFmtId="2">
      <sharedItems containsSemiMixedTypes="0" containsString="0" containsNumber="1" containsInteger="1" minValue="0" maxValue="0" count="1">
        <n v="0"/>
      </sharedItems>
    </cacheField>
    <cacheField name="A220215" numFmtId="2">
      <sharedItems containsSemiMixedTypes="0" containsString="0" containsNumber="1" containsInteger="1" minValue="0" maxValue="0" count="1">
        <n v="0"/>
      </sharedItems>
    </cacheField>
    <cacheField name="A220220" numFmtId="2">
      <sharedItems containsSemiMixedTypes="0" containsString="0" containsNumber="1" containsInteger="1" minValue="0" maxValue="0" count="1">
        <n v="0"/>
      </sharedItems>
    </cacheField>
    <cacheField name="A2203" numFmtId="2">
      <sharedItems containsSemiMixedTypes="0" containsString="0" containsNumber="1" containsInteger="1" minValue="0" maxValue="0" count="1">
        <n v="0"/>
      </sharedItems>
    </cacheField>
    <cacheField name="A23" numFmtId="2">
      <sharedItems containsSemiMixedTypes="0" containsString="0" containsNumber="1" minValue="0" maxValue="1739705.76" count="9">
        <n v="0"/>
        <n v="1580886.76"/>
        <n v="1739705.76"/>
        <n v="1221855.28"/>
        <n v="1050222.75"/>
        <n v="826.1"/>
        <n v="636830.26"/>
        <n v="826"/>
        <n v="1021401.55"/>
      </sharedItems>
    </cacheField>
    <cacheField name="A2302" numFmtId="2">
      <sharedItems containsSemiMixedTypes="0" containsString="0" containsNumber="1" minValue="0" maxValue="1739705.76" count="9">
        <n v="0"/>
        <n v="1580886.76"/>
        <n v="1739705.76"/>
        <n v="1221855.28"/>
        <n v="1050222.75"/>
        <n v="826.1"/>
        <n v="636830.26"/>
        <n v="826"/>
        <n v="1021401.55"/>
      </sharedItems>
    </cacheField>
    <cacheField name="A230205" numFmtId="2">
      <sharedItems containsSemiMixedTypes="0" containsString="0" containsNumber="1" minValue="0" maxValue="1739705.76" count="9">
        <n v="0"/>
        <n v="1580886.76"/>
        <n v="1739705.76"/>
        <n v="1221855.28"/>
        <n v="1050222.75"/>
        <n v="826.1"/>
        <n v="636830.26"/>
        <n v="826"/>
        <n v="1021401.55"/>
      </sharedItems>
    </cacheField>
    <cacheField name="A230210" numFmtId="2">
      <sharedItems containsSemiMixedTypes="0" containsString="0" containsNumber="1" containsInteger="1" minValue="0" maxValue="0" count="1">
        <n v="0"/>
      </sharedItems>
    </cacheField>
    <cacheField name="A2304" numFmtId="2">
      <sharedItems containsSemiMixedTypes="0" containsString="0" containsNumber="1" containsInteger="1" minValue="0" maxValue="0" count="1">
        <n v="0"/>
      </sharedItems>
    </cacheField>
    <cacheField name="A230405" numFmtId="2">
      <sharedItems containsSemiMixedTypes="0" containsString="0" containsNumber="1" containsInteger="1" minValue="0" maxValue="0" count="1">
        <n v="0"/>
      </sharedItems>
    </cacheField>
    <cacheField name="A230410" numFmtId="2">
      <sharedItems containsSemiMixedTypes="0" containsString="0" containsNumber="1" containsInteger="1" minValue="0" maxValue="0" count="1">
        <n v="0"/>
      </sharedItems>
    </cacheField>
    <cacheField name="A230415" numFmtId="2">
      <sharedItems containsSemiMixedTypes="0" containsString="0" containsNumber="1" containsInteger="1" minValue="0" maxValue="0" count="1">
        <n v="0"/>
      </sharedItems>
    </cacheField>
    <cacheField name="A24" numFmtId="2">
      <sharedItems containsSemiMixedTypes="0" containsString="0" containsNumber="1" containsInteger="1" minValue="0" maxValue="0" count="1">
        <n v="0"/>
      </sharedItems>
    </cacheField>
    <cacheField name="A2401" numFmtId="2">
      <sharedItems containsSemiMixedTypes="0" containsString="0" containsNumber="1" containsInteger="1" minValue="0" maxValue="0" count="1">
        <n v="0"/>
      </sharedItems>
    </cacheField>
    <cacheField name="A2402" numFmtId="2">
      <sharedItems containsSemiMixedTypes="0" containsString="0" containsNumber="1" containsInteger="1" minValue="0" maxValue="0" count="1">
        <n v="0"/>
      </sharedItems>
    </cacheField>
    <cacheField name="A25" numFmtId="2">
      <sharedItems containsSemiMixedTypes="0" containsString="0" containsNumber="1" minValue="415265.79" maxValue="18548576.370000001"/>
    </cacheField>
    <cacheField name="A2501" numFmtId="2">
      <sharedItems containsSemiMixedTypes="0" containsString="0" containsNumber="1" minValue="307728.14" maxValue="9370131.75"/>
    </cacheField>
    <cacheField name="A250105" numFmtId="2">
      <sharedItems containsSemiMixedTypes="0" containsString="0" containsNumber="1" minValue="13.01" maxValue="72798"/>
    </cacheField>
    <cacheField name="A250110" numFmtId="2">
      <sharedItems containsSemiMixedTypes="0" containsString="0" containsNumber="1" containsInteger="1" minValue="0" maxValue="0" count="1">
        <n v="0"/>
      </sharedItems>
    </cacheField>
    <cacheField name="A250115" numFmtId="2">
      <sharedItems containsSemiMixedTypes="0" containsString="0" containsNumber="1" minValue="293715.73" maxValue="9147107.9000000004"/>
    </cacheField>
    <cacheField name="A250120" numFmtId="2">
      <sharedItems containsSemiMixedTypes="0" containsString="0" containsNumber="1" minValue="0" maxValue="13245.89" count="9">
        <n v="8626.27"/>
        <n v="9715.1200000000008"/>
        <n v="10254.49"/>
        <n v="13245.89"/>
        <n v="13120.67"/>
        <n v="11481.35"/>
        <n v="11036.89"/>
        <n v="9246.5300000000007"/>
        <n v="0"/>
      </sharedItems>
    </cacheField>
    <cacheField name="A250125" numFmtId="2">
      <sharedItems containsSemiMixedTypes="0" containsString="0" containsNumber="1" containsInteger="1" minValue="0" maxValue="0" count="1">
        <n v="0"/>
      </sharedItems>
    </cacheField>
    <cacheField name="A250130" numFmtId="2">
      <sharedItems containsSemiMixedTypes="0" containsString="0" containsNumber="1" containsInteger="1" minValue="0" maxValue="0" count="1">
        <n v="0"/>
      </sharedItems>
    </cacheField>
    <cacheField name="A250135" numFmtId="2">
      <sharedItems containsSemiMixedTypes="0" containsString="0" containsNumber="1" minValue="0" maxValue="196037.96" count="27">
        <n v="1111.9100000000001"/>
        <n v="1021.41"/>
        <n v="1092.4000000000001"/>
        <n v="981.59"/>
        <n v="844.81"/>
        <n v="780.75"/>
        <n v="729.7"/>
        <n v="786.52"/>
        <n v="0"/>
        <n v="920.28"/>
        <n v="3541.92"/>
        <n v="95939.4"/>
        <n v="118002.91"/>
        <n v="36872.910000000003"/>
        <n v="84381.42"/>
        <n v="130289.33"/>
        <n v="68040.149999999994"/>
        <n v="122613.66"/>
        <n v="195251.44"/>
        <n v="97971.59"/>
        <n v="122566.24"/>
        <n v="37965.310000000005"/>
        <n v="85363.01"/>
        <n v="131134.14000000001"/>
        <n v="68820.899999999994"/>
        <n v="123343.36"/>
        <n v="196037.96"/>
      </sharedItems>
    </cacheField>
    <cacheField name="A250140" numFmtId="2">
      <sharedItems containsSemiMixedTypes="0" containsString="0" containsNumber="1" containsInteger="1" minValue="0" maxValue="0" count="1">
        <n v="0"/>
      </sharedItems>
    </cacheField>
    <cacheField name="A250145" numFmtId="2">
      <sharedItems containsSemiMixedTypes="0" containsString="0" containsNumber="1" containsInteger="1" minValue="0" maxValue="0" count="1">
        <n v="0"/>
      </sharedItems>
    </cacheField>
    <cacheField name="A250150" numFmtId="2">
      <sharedItems containsSemiMixedTypes="0" containsString="0" containsNumber="1" containsInteger="1" minValue="0" maxValue="0" count="1">
        <n v="0"/>
      </sharedItems>
    </cacheField>
    <cacheField name="A250190" numFmtId="2">
      <sharedItems containsSemiMixedTypes="0" containsString="0" containsNumber="1" minValue="0" maxValue="3307.11" count="9">
        <n v="3307.11"/>
        <n v="3261.2"/>
        <n v="2935.03"/>
        <n v="2984.65"/>
        <n v="3032.65"/>
        <n v="3082.28"/>
        <n v="3130.51"/>
        <n v="3179.87"/>
        <n v="0"/>
      </sharedItems>
    </cacheField>
    <cacheField name="A2502" numFmtId="2">
      <sharedItems containsSemiMixedTypes="0" containsString="0" containsNumber="1" containsInteger="1" minValue="0" maxValue="0" count="1">
        <n v="0"/>
      </sharedItems>
    </cacheField>
    <cacheField name="A2503" numFmtId="2">
      <sharedItems containsSemiMixedTypes="0" containsString="0" containsNumber="1" minValue="19700.88" maxValue="3927806.8"/>
    </cacheField>
    <cacheField name="A250305" numFmtId="2">
      <sharedItems containsSemiMixedTypes="0" containsString="0" containsNumber="1" containsInteger="1" minValue="0" maxValue="0" count="1">
        <n v="0"/>
      </sharedItems>
    </cacheField>
    <cacheField name="A250310" numFmtId="2">
      <sharedItems containsSemiMixedTypes="0" containsString="0" containsNumber="1" minValue="10277.36" maxValue="1193348.7500000002"/>
    </cacheField>
    <cacheField name="A250315" numFmtId="2">
      <sharedItems containsSemiMixedTypes="0" containsString="0" containsNumber="1" minValue="6332.78" maxValue="265164.75"/>
    </cacheField>
    <cacheField name="A250320" numFmtId="2">
      <sharedItems containsSemiMixedTypes="0" containsString="0" containsNumber="1" minValue="375.09" maxValue="49134.999999999993"/>
    </cacheField>
    <cacheField name="A250325" numFmtId="2">
      <sharedItems containsSemiMixedTypes="0" containsString="0" containsNumber="1" minValue="0" maxValue="886949.01" count="28">
        <n v="287.58"/>
        <n v="0"/>
        <n v="1274.04"/>
        <n v="134427.54"/>
        <n v="167406.31"/>
        <n v="202644.17"/>
        <n v="226011.51999999999"/>
        <n v="269248.33"/>
        <n v="309943.49"/>
        <n v="353475.92"/>
        <n v="382023.13"/>
        <n v="3604.45"/>
        <n v="114236.21"/>
        <n v="133719.51"/>
        <n v="154248.82"/>
        <n v="200012.07"/>
        <n v="379354.26"/>
        <n v="451105.28000000003"/>
        <n v="482311.79"/>
        <n v="500047.39"/>
        <n v="252555.78"/>
        <n v="304730.27"/>
        <n v="360497.44000000006"/>
        <n v="429628.04000000004"/>
        <n v="652207.04"/>
        <n v="764653.22"/>
        <n v="839392.15999999992"/>
        <n v="886949.01"/>
      </sharedItems>
    </cacheField>
    <cacheField name="A250330" numFmtId="2">
      <sharedItems containsSemiMixedTypes="0" containsString="0" containsNumber="1" containsInteger="1" minValue="0" maxValue="0" count="1">
        <n v="0"/>
      </sharedItems>
    </cacheField>
    <cacheField name="A250390" numFmtId="2">
      <sharedItems containsSemiMixedTypes="0" containsString="0" containsNumber="1" minValue="0" maxValue="1533209.29"/>
    </cacheField>
    <cacheField name="A2504" numFmtId="2">
      <sharedItems containsSemiMixedTypes="0" containsString="0" containsNumber="1" minValue="0" maxValue="1848334.47"/>
    </cacheField>
    <cacheField name="A250405" numFmtId="2">
      <sharedItems containsSemiMixedTypes="0" containsString="0" containsNumber="1" minValue="0" maxValue="412615.17000000004"/>
    </cacheField>
    <cacheField name="A250490" numFmtId="2">
      <sharedItems containsSemiMixedTypes="0" containsString="0" containsNumber="1" minValue="0" maxValue="1466960.7899999998"/>
    </cacheField>
    <cacheField name="A2505" numFmtId="2">
      <sharedItems containsSemiMixedTypes="0" containsString="0" containsNumber="1" minValue="0.03" maxValue="1292487.92"/>
    </cacheField>
    <cacheField name="A250505" numFmtId="2">
      <sharedItems containsSemiMixedTypes="0" containsString="0" containsNumber="1" minValue="0" maxValue="1261490.9100000001" count="28">
        <n v="411.08"/>
        <n v="52.56"/>
        <n v="38887.839999999997"/>
        <n v="91410.73"/>
        <n v="113836.29"/>
        <n v="137798.04"/>
        <n v="153687.84"/>
        <n v="183088.87"/>
        <n v="210761.57"/>
        <n v="240363.62"/>
        <n v="166605.19"/>
        <n v="0"/>
        <n v="461364.61"/>
        <n v="554649.63"/>
        <n v="647934.65"/>
        <n v="741219.67"/>
        <n v="834504.69"/>
        <n v="927789.71"/>
        <n v="1021074.73"/>
        <n v="0.03"/>
        <n v="553186.41999999993"/>
        <n v="668538.4800000001"/>
        <n v="785785.25000000012"/>
        <n v="894960.07000000007"/>
        <n v="1017646.12"/>
        <n v="1138603.8400000001"/>
        <n v="1261490.9100000001"/>
        <n v="205493.06"/>
      </sharedItems>
    </cacheField>
    <cacheField name="A250510" numFmtId="2">
      <sharedItems containsSemiMixedTypes="0" containsString="0" containsNumber="1" containsInteger="1" minValue="0" maxValue="0" count="1">
        <n v="0"/>
      </sharedItems>
    </cacheField>
    <cacheField name="A250590" numFmtId="2">
      <sharedItems containsSemiMixedTypes="0" containsString="0" containsNumber="1" minValue="0" maxValue="116375.18" count="11">
        <n v="0"/>
        <n v="85000"/>
        <n v="26677.48"/>
        <n v="37666.79"/>
        <n v="27908.22"/>
        <n v="33897.82"/>
        <n v="41260.89"/>
        <n v="30276.05"/>
        <n v="30997.01"/>
        <n v="31375.18"/>
        <n v="116375.18"/>
      </sharedItems>
    </cacheField>
    <cacheField name="A2506" numFmtId="2">
      <sharedItems containsSemiMixedTypes="0" containsString="0" containsNumber="1" minValue="0" maxValue="3000158.26" count="30">
        <n v="114"/>
        <n v="9446.5400000000009"/>
        <n v="0"/>
        <n v="533.4"/>
        <n v="9833.02"/>
        <n v="186096.23"/>
        <n v="193933.29"/>
        <n v="189360.49"/>
        <n v="175559.09"/>
        <n v="179400.73"/>
        <n v="210812.37"/>
        <n v="152156.29999999999"/>
        <n v="188248.84"/>
        <n v="143918.15"/>
        <n v="1875532.09"/>
        <n v="1396786.38"/>
        <n v="1631138.89"/>
        <n v="2287380.09"/>
        <n v="2084042.43"/>
        <n v="2159478.7799999998"/>
        <n v="2811909.42"/>
        <n v="2001748.89"/>
        <n v="2069579.3800000001"/>
        <n v="1595593.41"/>
        <n v="1806697.98"/>
        <n v="2467314.2199999997"/>
        <n v="2294854.7999999998"/>
        <n v="2311635.0799999996"/>
        <n v="3000158.26"/>
        <n v="2341596.29"/>
      </sharedItems>
    </cacheField>
    <cacheField name="A2507" numFmtId="2">
      <sharedItems containsSemiMixedTypes="0" containsString="0" containsNumber="1" containsInteger="1" minValue="0" maxValue="0" count="1">
        <n v="0"/>
      </sharedItems>
    </cacheField>
    <cacheField name="A2508" numFmtId="2">
      <sharedItems containsSemiMixedTypes="0" containsString="0" containsNumber="1" containsInteger="1" minValue="0" maxValue="0" count="1">
        <n v="0"/>
      </sharedItems>
    </cacheField>
    <cacheField name="A250805" numFmtId="2">
      <sharedItems containsSemiMixedTypes="0" containsString="0" containsNumber="1" containsInteger="1" minValue="0" maxValue="0" count="1">
        <n v="0"/>
      </sharedItems>
    </cacheField>
    <cacheField name="A250815" numFmtId="2">
      <sharedItems containsSemiMixedTypes="0" containsString="0" containsNumber="1" containsInteger="1" minValue="0" maxValue="0" count="1">
        <n v="0"/>
      </sharedItems>
    </cacheField>
    <cacheField name="A2510" numFmtId="2">
      <sharedItems containsSemiMixedTypes="0" containsString="0" containsNumber="1" minValue="0" maxValue="18.350000000000001" count="2">
        <n v="0"/>
        <n v="18.350000000000001"/>
      </sharedItems>
    </cacheField>
    <cacheField name="A2511" numFmtId="2">
      <sharedItems containsSemiMixedTypes="0" containsString="0" containsNumber="1" minValue="0" maxValue="92132.98" count="9">
        <n v="0"/>
        <n v="92132.98"/>
        <n v="90130.559999999998"/>
        <n v="85337.63"/>
        <n v="81909.649999999994"/>
        <n v="78122.22"/>
        <n v="71873.440000000002"/>
        <n v="65498.36"/>
        <n v="65581.350000000006"/>
      </sharedItems>
    </cacheField>
    <cacheField name="A2590" numFmtId="2">
      <sharedItems containsSemiMixedTypes="0" containsString="0" containsNumber="1" minValue="1300.4000000000001" maxValue="935088.04"/>
    </cacheField>
    <cacheField name="A259010" numFmtId="2">
      <sharedItems containsSemiMixedTypes="0" containsString="0" containsNumber="1" containsInteger="1" minValue="0" maxValue="0" count="1">
        <n v="0"/>
      </sharedItems>
    </cacheField>
    <cacheField name="A259015" numFmtId="2">
      <sharedItems containsSemiMixedTypes="0" containsString="0" containsNumber="1" minValue="0" maxValue="247191.24" count="16">
        <n v="0"/>
        <n v="640.05999999999995"/>
        <n v="231510.31"/>
        <n v="246551.18"/>
        <n v="237458.17"/>
        <n v="236308.79"/>
        <n v="240596.91"/>
        <n v="241123.76"/>
        <n v="242057.38"/>
        <n v="232150.37"/>
        <n v="247191.24"/>
        <n v="238098.23"/>
        <n v="236948.85"/>
        <n v="241236.97"/>
        <n v="241763.82"/>
        <n v="242697.44"/>
      </sharedItems>
    </cacheField>
    <cacheField name="A259090" numFmtId="2">
      <sharedItems containsSemiMixedTypes="0" containsString="0" containsNumber="1" minValue="1300.4000000000001" maxValue="700072.92"/>
    </cacheField>
    <cacheField name="A26" numFmtId="2">
      <sharedItems containsSemiMixedTypes="0" containsString="0" containsNumber="1" minValue="0" maxValue="23969871.890000001" count="26">
        <n v="549155.26"/>
        <n v="522457.65"/>
        <n v="495884.69"/>
        <n v="467114.82"/>
        <n v="433761.3"/>
        <n v="408593.19"/>
        <n v="383450.74"/>
        <n v="358226.97"/>
        <n v="0"/>
        <n v="270889.52"/>
        <n v="21587728.309999999"/>
        <n v="20037286.359999999"/>
        <n v="19919003.059999999"/>
        <n v="19803837.600000001"/>
        <n v="19699161.359999999"/>
        <n v="23561278.699999999"/>
        <n v="22520635.969999999"/>
        <n v="23151711.190000001"/>
        <n v="22407773.09"/>
        <n v="20559744.009999998"/>
        <n v="20414887.75"/>
        <n v="20270952.420000002"/>
        <n v="20132922.66"/>
        <n v="23969871.890000001"/>
        <n v="22904086.709999997"/>
        <n v="23509938.16"/>
      </sharedItems>
    </cacheField>
    <cacheField name="A2601" numFmtId="2">
      <sharedItems containsSemiMixedTypes="0" containsString="0" containsNumber="1" containsInteger="1" minValue="0" maxValue="0" count="1">
        <n v="0"/>
      </sharedItems>
    </cacheField>
    <cacheField name="A2602" numFmtId="2">
      <sharedItems containsSemiMixedTypes="0" containsString="0" containsNumber="1" containsInteger="1" minValue="0" maxValue="0" count="1">
        <n v="0"/>
      </sharedItems>
    </cacheField>
    <cacheField name="A260205" numFmtId="2">
      <sharedItems containsSemiMixedTypes="0" containsString="0" containsNumber="1" containsInteger="1" minValue="0" maxValue="0" count="1">
        <n v="0"/>
      </sharedItems>
    </cacheField>
    <cacheField name="A260210" numFmtId="2">
      <sharedItems containsSemiMixedTypes="0" containsString="0" containsNumber="1" containsInteger="1" minValue="0" maxValue="0" count="1">
        <n v="0"/>
      </sharedItems>
    </cacheField>
    <cacheField name="A260215" numFmtId="2">
      <sharedItems containsSemiMixedTypes="0" containsString="0" containsNumber="1" containsInteger="1" minValue="0" maxValue="0" count="1">
        <n v="0"/>
      </sharedItems>
    </cacheField>
    <cacheField name="A260220" numFmtId="2">
      <sharedItems containsSemiMixedTypes="0" containsString="0" containsNumber="1" containsInteger="1" minValue="0" maxValue="0" count="1">
        <n v="0"/>
      </sharedItems>
    </cacheField>
    <cacheField name="A260225" numFmtId="2">
      <sharedItems containsSemiMixedTypes="0" containsString="0" containsNumber="1" containsInteger="1" minValue="0" maxValue="0" count="1">
        <n v="0"/>
      </sharedItems>
    </cacheField>
    <cacheField name="A2603" numFmtId="2">
      <sharedItems containsSemiMixedTypes="0" containsString="0" containsNumber="1" containsInteger="1" minValue="0" maxValue="4000000" count="2">
        <n v="0"/>
        <n v="4000000"/>
      </sharedItems>
    </cacheField>
    <cacheField name="A260305" numFmtId="2">
      <sharedItems containsSemiMixedTypes="0" containsString="0" containsNumber="1" containsInteger="1" minValue="0" maxValue="0" count="1">
        <n v="0"/>
      </sharedItems>
    </cacheField>
    <cacheField name="A260310" numFmtId="2">
      <sharedItems containsSemiMixedTypes="0" containsString="0" containsNumber="1" containsInteger="1" minValue="0" maxValue="0" count="1">
        <n v="0"/>
      </sharedItems>
    </cacheField>
    <cacheField name="A260315" numFmtId="2">
      <sharedItems containsSemiMixedTypes="0" containsString="0" containsNumber="1" containsInteger="1" minValue="0" maxValue="0" count="1">
        <n v="0"/>
      </sharedItems>
    </cacheField>
    <cacheField name="A260320" numFmtId="2">
      <sharedItems containsSemiMixedTypes="0" containsString="0" containsNumber="1" containsInteger="1" minValue="0" maxValue="0" count="1">
        <n v="0"/>
      </sharedItems>
    </cacheField>
    <cacheField name="A260325" numFmtId="2">
      <sharedItems containsSemiMixedTypes="0" containsString="0" containsNumber="1" containsInteger="1" minValue="0" maxValue="4000000" count="2">
        <n v="0"/>
        <n v="4000000"/>
      </sharedItems>
    </cacheField>
    <cacheField name="A2606" numFmtId="2">
      <sharedItems containsSemiMixedTypes="0" containsString="0" containsNumber="1" minValue="0" maxValue="17132773.09" count="26">
        <n v="549155.26"/>
        <n v="522457.65"/>
        <n v="495884.69"/>
        <n v="467114.82"/>
        <n v="433761.3"/>
        <n v="408593.19"/>
        <n v="383450.74"/>
        <n v="358226.97"/>
        <n v="0"/>
        <n v="270889.52"/>
        <n v="16312728.310000001"/>
        <n v="14762286.359999999"/>
        <n v="14644003.060000001"/>
        <n v="14528837.6"/>
        <n v="14424161.359999999"/>
        <n v="14286278.699999999"/>
        <n v="13245635.970000001"/>
        <n v="13876711.189999999"/>
        <n v="17132773.09"/>
        <n v="15284744.01"/>
        <n v="15139887.75"/>
        <n v="14995952.42"/>
        <n v="14857922.66"/>
        <n v="14694871.889999999"/>
        <n v="13629086.710000001"/>
        <n v="14234938.16"/>
      </sharedItems>
    </cacheField>
    <cacheField name="A260605" numFmtId="2">
      <sharedItems containsSemiMixedTypes="0" containsString="0" containsNumber="1" minValue="0" maxValue="28557.62" count="11">
        <n v="26677.759999999998"/>
        <n v="26510.12"/>
        <n v="25949.3"/>
        <n v="25430.400000000001"/>
        <n v="24991.279999999999"/>
        <n v="25016.12"/>
        <n v="25162.78"/>
        <n v="25196.21"/>
        <n v="0"/>
        <n v="1879.86"/>
        <n v="28557.62"/>
      </sharedItems>
    </cacheField>
    <cacheField name="A260610" numFmtId="2">
      <sharedItems containsSemiMixedTypes="0" containsString="0" containsNumber="1" minValue="0" maxValue="55932" count="11">
        <n v="52123.53"/>
        <n v="51420.74"/>
        <n v="51173.72"/>
        <n v="50595.76"/>
        <n v="50159.25"/>
        <n v="50432.4"/>
        <n v="50652.03"/>
        <n v="50781.32"/>
        <n v="0"/>
        <n v="3808.47"/>
        <n v="55932"/>
      </sharedItems>
    </cacheField>
    <cacheField name="A260615" numFmtId="2">
      <sharedItems containsSemiMixedTypes="0" containsString="0" containsNumber="1" minValue="0" maxValue="76361.33" count="11">
        <n v="59870.06"/>
        <n v="59931.57"/>
        <n v="60240.2"/>
        <n v="59664.26"/>
        <n v="76361.33"/>
        <n v="76273.45"/>
        <n v="75533"/>
        <n v="73989.070000000007"/>
        <n v="0"/>
        <n v="5745.88"/>
        <n v="65615.94"/>
      </sharedItems>
    </cacheField>
    <cacheField name="A260620" numFmtId="2">
      <sharedItems containsSemiMixedTypes="0" containsString="0" containsNumber="1" minValue="0" maxValue="167280.63" count="11">
        <n v="155529.95000000001"/>
        <n v="153766.04"/>
        <n v="151947.21"/>
        <n v="149311.25"/>
        <n v="116819.63"/>
        <n v="104408.83"/>
        <n v="92388.42"/>
        <n v="81343.259999999995"/>
        <n v="0"/>
        <n v="11750.68"/>
        <n v="167280.63"/>
      </sharedItems>
    </cacheField>
    <cacheField name="A260625" numFmtId="2">
      <sharedItems containsSemiMixedTypes="0" containsString="0" containsNumber="1" minValue="0" maxValue="16815386.900000002" count="26">
        <n v="254953.96"/>
        <n v="230829.18"/>
        <n v="206574.26"/>
        <n v="182113.15"/>
        <n v="165429.81"/>
        <n v="152462.39000000001"/>
        <n v="139714.51"/>
        <n v="126917.11"/>
        <n v="0"/>
        <n v="247704.63"/>
        <n v="16312728.310000001"/>
        <n v="14762286.359999999"/>
        <n v="14644003.060000001"/>
        <n v="14528837.6"/>
        <n v="14424161.359999999"/>
        <n v="14286278.699999999"/>
        <n v="13245635.970000001"/>
        <n v="13876711.189999999"/>
        <n v="16815386.900000002"/>
        <n v="14993115.539999999"/>
        <n v="14850577.32"/>
        <n v="14710950.75"/>
        <n v="14589591.17"/>
        <n v="14438741.09"/>
        <n v="13385350.48"/>
        <n v="14003628.299999999"/>
      </sharedItems>
    </cacheField>
    <cacheField name="A2607" numFmtId="2">
      <sharedItems containsSemiMixedTypes="0" containsString="0" containsNumber="1" containsInteger="1" minValue="0" maxValue="0" count="1">
        <n v="0"/>
      </sharedItems>
    </cacheField>
    <cacheField name="A260705" numFmtId="2">
      <sharedItems containsSemiMixedTypes="0" containsString="0" containsNumber="1" containsInteger="1" minValue="0" maxValue="0" count="1">
        <n v="0"/>
      </sharedItems>
    </cacheField>
    <cacheField name="A260710" numFmtId="2">
      <sharedItems containsSemiMixedTypes="0" containsString="0" containsNumber="1" containsInteger="1" minValue="0" maxValue="0" count="1">
        <n v="0"/>
      </sharedItems>
    </cacheField>
    <cacheField name="A260715" numFmtId="2">
      <sharedItems containsSemiMixedTypes="0" containsString="0" containsNumber="1" containsInteger="1" minValue="0" maxValue="0" count="1">
        <n v="0"/>
      </sharedItems>
    </cacheField>
    <cacheField name="A260720" numFmtId="2">
      <sharedItems containsSemiMixedTypes="0" containsString="0" containsNumber="1" containsInteger="1" minValue="0" maxValue="0" count="1">
        <n v="0"/>
      </sharedItems>
    </cacheField>
    <cacheField name="A260725" numFmtId="2">
      <sharedItems containsSemiMixedTypes="0" containsString="0" containsNumber="1" containsInteger="1" minValue="0" maxValue="0" count="1">
        <n v="0"/>
      </sharedItems>
    </cacheField>
    <cacheField name="A2608" numFmtId="2">
      <sharedItems containsSemiMixedTypes="0" containsString="0" containsNumber="1" containsInteger="1" minValue="0" maxValue="5275000" count="2">
        <n v="0"/>
        <n v="5275000"/>
      </sharedItems>
    </cacheField>
    <cacheField name="A260805" numFmtId="2">
      <sharedItems containsSemiMixedTypes="0" containsString="0" containsNumber="1" containsInteger="1" minValue="0" maxValue="0" count="1">
        <n v="0"/>
      </sharedItems>
    </cacheField>
    <cacheField name="A260810" numFmtId="2">
      <sharedItems containsSemiMixedTypes="0" containsString="0" containsNumber="1" containsInteger="1" minValue="0" maxValue="0" count="1">
        <n v="0"/>
      </sharedItems>
    </cacheField>
    <cacheField name="A260815" numFmtId="2">
      <sharedItems containsSemiMixedTypes="0" containsString="0" containsNumber="1" containsInteger="1" minValue="0" maxValue="0" count="1">
        <n v="0"/>
      </sharedItems>
    </cacheField>
    <cacheField name="A260820" numFmtId="2">
      <sharedItems containsSemiMixedTypes="0" containsString="0" containsNumber="1" containsInteger="1" minValue="0" maxValue="0" count="1">
        <n v="0"/>
      </sharedItems>
    </cacheField>
    <cacheField name="A260825" numFmtId="2">
      <sharedItems containsSemiMixedTypes="0" containsString="0" containsNumber="1" containsInteger="1" minValue="0" maxValue="5275000" count="2">
        <n v="0"/>
        <n v="5275000"/>
      </sharedItems>
    </cacheField>
    <cacheField name="A2610" numFmtId="2">
      <sharedItems containsSemiMixedTypes="0" containsString="0" containsNumber="1" containsInteger="1" minValue="0" maxValue="0" count="1">
        <n v="0"/>
      </sharedItems>
    </cacheField>
    <cacheField name="A261005" numFmtId="2">
      <sharedItems containsSemiMixedTypes="0" containsString="0" containsNumber="1" containsInteger="1" minValue="0" maxValue="0" count="1">
        <n v="0"/>
      </sharedItems>
    </cacheField>
    <cacheField name="A261010" numFmtId="2">
      <sharedItems containsSemiMixedTypes="0" containsString="0" containsNumber="1" containsInteger="1" minValue="0" maxValue="0" count="1">
        <n v="0"/>
      </sharedItems>
    </cacheField>
    <cacheField name="A261090" numFmtId="2">
      <sharedItems containsSemiMixedTypes="0" containsString="0" containsNumber="1" containsInteger="1" minValue="0" maxValue="0" count="1">
        <n v="0"/>
      </sharedItems>
    </cacheField>
    <cacheField name="A2690" numFmtId="2">
      <sharedItems containsSemiMixedTypes="0" containsString="0" containsNumber="1" containsInteger="1" minValue="0" maxValue="0" count="1">
        <n v="0"/>
      </sharedItems>
    </cacheField>
    <cacheField name="A269005" numFmtId="2">
      <sharedItems containsSemiMixedTypes="0" containsString="0" containsNumber="1" containsInteger="1" minValue="0" maxValue="0" count="1">
        <n v="0"/>
      </sharedItems>
    </cacheField>
    <cacheField name="A269010" numFmtId="2">
      <sharedItems containsSemiMixedTypes="0" containsString="0" containsNumber="1" containsInteger="1" minValue="0" maxValue="0" count="1">
        <n v="0"/>
      </sharedItems>
    </cacheField>
    <cacheField name="A269015" numFmtId="2">
      <sharedItems containsSemiMixedTypes="0" containsString="0" containsNumber="1" containsInteger="1" minValue="0" maxValue="0" count="1">
        <n v="0"/>
      </sharedItems>
    </cacheField>
    <cacheField name="A269020" numFmtId="2">
      <sharedItems containsSemiMixedTypes="0" containsString="0" containsNumber="1" containsInteger="1" minValue="0" maxValue="0" count="1">
        <n v="0"/>
      </sharedItems>
    </cacheField>
    <cacheField name="A269025" numFmtId="2">
      <sharedItems containsSemiMixedTypes="0" containsString="0" containsNumber="1" containsInteger="1" minValue="0" maxValue="0" count="1">
        <n v="0"/>
      </sharedItems>
    </cacheField>
    <cacheField name="A27" numFmtId="2">
      <sharedItems containsSemiMixedTypes="0" containsString="0" containsNumber="1" containsInteger="1" minValue="0" maxValue="0" count="1">
        <n v="0"/>
      </sharedItems>
    </cacheField>
    <cacheField name="A2701" numFmtId="2">
      <sharedItems containsSemiMixedTypes="0" containsString="0" containsNumber="1" containsInteger="1" minValue="0" maxValue="0" count="1">
        <n v="0"/>
      </sharedItems>
    </cacheField>
    <cacheField name="A270115" numFmtId="2">
      <sharedItems containsSemiMixedTypes="0" containsString="0" containsNumber="1" containsInteger="1" minValue="0" maxValue="0" count="1">
        <n v="0"/>
      </sharedItems>
    </cacheField>
    <cacheField name="A2702" numFmtId="2">
      <sharedItems containsSemiMixedTypes="0" containsString="0" containsNumber="1" containsInteger="1" minValue="0" maxValue="0" count="1">
        <n v="0"/>
      </sharedItems>
    </cacheField>
    <cacheField name="A270205" numFmtId="2">
      <sharedItems containsSemiMixedTypes="0" containsString="0" containsNumber="1" containsInteger="1" minValue="0" maxValue="0" count="1">
        <n v="0"/>
      </sharedItems>
    </cacheField>
    <cacheField name="A2703" numFmtId="2">
      <sharedItems containsSemiMixedTypes="0" containsString="0" containsNumber="1" containsInteger="1" minValue="0" maxValue="0" count="1">
        <n v="0"/>
      </sharedItems>
    </cacheField>
    <cacheField name="A270390" numFmtId="2">
      <sharedItems containsSemiMixedTypes="0" containsString="0" containsNumber="1" containsInteger="1" minValue="0" maxValue="0" count="1">
        <n v="0"/>
      </sharedItems>
    </cacheField>
    <cacheField name="A2790" numFmtId="2">
      <sharedItems containsSemiMixedTypes="0" containsString="0" containsNumber="1" containsInteger="1" minValue="0" maxValue="0" count="1">
        <n v="0"/>
      </sharedItems>
    </cacheField>
    <cacheField name="A29" numFmtId="2">
      <sharedItems containsSemiMixedTypes="0" containsString="0" containsNumber="1" minValue="60568.52" maxValue="5092049.4499999993"/>
    </cacheField>
    <cacheField name="A2901" numFmtId="2">
      <sharedItems containsSemiMixedTypes="0" containsString="0" containsNumber="1" minValue="0" maxValue="540597.6" count="4">
        <n v="0"/>
        <n v="447624.13"/>
        <n v="526983.64"/>
        <n v="540597.6"/>
      </sharedItems>
    </cacheField>
    <cacheField name="A290115" numFmtId="2">
      <sharedItems containsSemiMixedTypes="0" containsString="0" containsNumber="1" containsInteger="1" minValue="0" maxValue="0" count="1">
        <n v="0"/>
      </sharedItems>
    </cacheField>
    <cacheField name="A290120" numFmtId="2">
      <sharedItems containsSemiMixedTypes="0" containsString="0" containsNumber="1" containsInteger="1" minValue="0" maxValue="0" count="1">
        <n v="0"/>
      </sharedItems>
    </cacheField>
    <cacheField name="A290190" numFmtId="2">
      <sharedItems containsSemiMixedTypes="0" containsString="0" containsNumber="1" minValue="0" maxValue="540597.6" count="4">
        <n v="0"/>
        <n v="447624.13"/>
        <n v="526983.64"/>
        <n v="540597.6"/>
      </sharedItems>
    </cacheField>
    <cacheField name="A2902" numFmtId="2">
      <sharedItems containsSemiMixedTypes="0" containsString="0" containsNumber="1" containsInteger="1" minValue="0" maxValue="0" count="1">
        <n v="0"/>
      </sharedItems>
    </cacheField>
    <cacheField name="A2906" numFmtId="2">
      <sharedItems containsSemiMixedTypes="0" containsString="0" containsNumber="1" minValue="0" maxValue="174520.47" count="2">
        <n v="0"/>
        <n v="174520.47"/>
      </sharedItems>
    </cacheField>
    <cacheField name="A2908" numFmtId="2">
      <sharedItems containsSemiMixedTypes="0" containsString="0" containsNumber="1" containsInteger="1" minValue="0" maxValue="0" count="1">
        <n v="0"/>
      </sharedItems>
    </cacheField>
    <cacheField name="A2912" numFmtId="2">
      <sharedItems containsSemiMixedTypes="0" containsString="0" containsNumber="1" containsInteger="1" minValue="0" maxValue="0" count="1">
        <n v="0"/>
      </sharedItems>
    </cacheField>
    <cacheField name="A2990" numFmtId="2">
      <sharedItems containsSemiMixedTypes="0" containsString="0" containsNumber="1" minValue="60568.52" maxValue="4469904.8500000006"/>
    </cacheField>
    <cacheField name="A299005" numFmtId="2">
      <sharedItems containsSemiMixedTypes="0" containsString="0" containsNumber="1" minValue="576.64" maxValue="101032.56"/>
    </cacheField>
    <cacheField name="A299090" numFmtId="2">
      <sharedItems containsSemiMixedTypes="0" containsString="0" containsNumber="1" minValue="55568.62" maxValue="4402241.05"/>
    </cacheField>
    <cacheField name="A3" numFmtId="2">
      <sharedItems containsSemiMixedTypes="0" containsString="0" containsNumber="1" minValue="2038431.74" maxValue="79103665.529999986"/>
    </cacheField>
    <cacheField name="A31" numFmtId="2">
      <sharedItems containsSemiMixedTypes="0" containsString="0" containsNumber="1" containsInteger="1" minValue="293000" maxValue="9040240" count="28">
        <n v="607460"/>
        <n v="615970"/>
        <n v="625730"/>
        <n v="637700"/>
        <n v="650880"/>
        <n v="665150"/>
        <n v="678590"/>
        <n v="689540"/>
        <n v="293000"/>
        <n v="293100"/>
        <n v="297600"/>
        <n v="658200"/>
        <n v="674500"/>
        <n v="693700"/>
        <n v="715600"/>
        <n v="726000"/>
        <n v="740200"/>
        <n v="754300"/>
        <n v="764900"/>
        <n v="7288200"/>
        <n v="8846860"/>
        <n v="8871770"/>
        <n v="8900730"/>
        <n v="8934600"/>
        <n v="8958180"/>
        <n v="8986650"/>
        <n v="9018690"/>
        <n v="9040240"/>
      </sharedItems>
    </cacheField>
    <cacheField name="A3103" numFmtId="2">
      <sharedItems containsSemiMixedTypes="0" containsString="0" containsNumber="1" containsInteger="1" minValue="293000" maxValue="9040240" count="28">
        <n v="607460"/>
        <n v="615970"/>
        <n v="625730"/>
        <n v="637700"/>
        <n v="650880"/>
        <n v="665150"/>
        <n v="678590"/>
        <n v="689540"/>
        <n v="293000"/>
        <n v="293100"/>
        <n v="297600"/>
        <n v="658200"/>
        <n v="674500"/>
        <n v="693700"/>
        <n v="715600"/>
        <n v="726000"/>
        <n v="740200"/>
        <n v="754300"/>
        <n v="764900"/>
        <n v="7288200"/>
        <n v="8846860"/>
        <n v="8871770"/>
        <n v="8900730"/>
        <n v="8934600"/>
        <n v="8958180"/>
        <n v="8986650"/>
        <n v="9018690"/>
        <n v="9040240"/>
      </sharedItems>
    </cacheField>
    <cacheField name="A32" numFmtId="2">
      <sharedItems containsSemiMixedTypes="0" containsString="0" containsNumber="1" containsInteger="1" minValue="0" maxValue="0" count="1">
        <n v="0"/>
      </sharedItems>
    </cacheField>
    <cacheField name="A3201" numFmtId="2">
      <sharedItems containsSemiMixedTypes="0" containsString="0" containsNumber="1" containsInteger="1" minValue="0" maxValue="0" count="1">
        <n v="0"/>
      </sharedItems>
    </cacheField>
    <cacheField name="A33" numFmtId="2">
      <sharedItems containsSemiMixedTypes="0" containsString="0" containsNumber="1" minValue="1550268.82" maxValue="71668759.139999986" count="10">
        <n v="1550268.82"/>
        <n v="16732630.49"/>
        <n v="3787817.57"/>
        <n v="3583954.93"/>
        <n v="49598042.259999998"/>
        <n v="45693450.009999998"/>
        <n v="44794293.710000001"/>
        <n v="71668759.139999986"/>
        <n v="67560304.25"/>
        <n v="66661147.950000003"/>
      </sharedItems>
    </cacheField>
    <cacheField name="A3301" numFmtId="2">
      <sharedItems containsSemiMixedTypes="0" containsString="0" containsNumber="1" minValue="1547960.29" maxValue="71203000.010000005" count="10">
        <n v="1547960.29"/>
        <n v="16731026.220000001"/>
        <n v="3787817.57"/>
        <n v="3583954.93"/>
        <n v="49136195.93"/>
        <n v="45231603.68"/>
        <n v="44332447.380000003"/>
        <n v="71203000.010000005"/>
        <n v="67094545.119999997"/>
        <n v="66195388.82"/>
      </sharedItems>
    </cacheField>
    <cacheField name="A330105" numFmtId="2">
      <sharedItems containsSemiMixedTypes="0" containsString="0" containsNumber="1" minValue="1468066.55" maxValue="64636660.979999997" count="10">
        <n v="1468066.55"/>
        <n v="10333755.220000001"/>
        <n v="3715276.1"/>
        <n v="3511413.46"/>
        <n v="49119563.109999999"/>
        <n v="45214970.859999999"/>
        <n v="44315814.560000002"/>
        <n v="64636660.979999997"/>
        <n v="60528206.089999996"/>
        <n v="59629049.789999999"/>
      </sharedItems>
    </cacheField>
    <cacheField name="A330115" numFmtId="2">
      <sharedItems containsSemiMixedTypes="0" containsString="0" containsNumber="1" minValue="0" maxValue="16633.189999999999" count="4">
        <n v="0"/>
        <n v="0.37"/>
        <n v="16632.82"/>
        <n v="16633.189999999999"/>
      </sharedItems>
    </cacheField>
    <cacheField name="A330120" numFmtId="2">
      <sharedItems containsSemiMixedTypes="0" containsString="0" containsNumber="1" minValue="0" maxValue="6549705.8399999999" count="5">
        <n v="79893.740000000005"/>
        <n v="6397270.6299999999"/>
        <n v="72541.47"/>
        <n v="0"/>
        <n v="6549705.8399999999"/>
      </sharedItems>
    </cacheField>
    <cacheField name="A3302" numFmtId="2">
      <sharedItems containsSemiMixedTypes="0" containsString="0" containsNumber="1" minValue="0" maxValue="461846.33" count="2">
        <n v="0"/>
        <n v="461846.33"/>
      </sharedItems>
    </cacheField>
    <cacheField name="A3303" numFmtId="2">
      <sharedItems containsSemiMixedTypes="0" containsString="0" containsNumber="1" minValue="0" maxValue="3912.8" count="4">
        <n v="2308.5300000000002"/>
        <n v="1604.27"/>
        <n v="0"/>
        <n v="3912.8"/>
      </sharedItems>
    </cacheField>
    <cacheField name="A3305" numFmtId="2">
      <sharedItems containsSemiMixedTypes="0" containsString="0" containsNumber="1" containsInteger="1" minValue="0" maxValue="0" count="1">
        <n v="0"/>
      </sharedItems>
    </cacheField>
    <cacheField name="A3310" numFmtId="2">
      <sharedItems containsSemiMixedTypes="0" containsString="0" containsNumber="1" containsInteger="1" minValue="0" maxValue="0" count="1">
        <n v="0"/>
      </sharedItems>
    </cacheField>
    <cacheField name="A34" numFmtId="2">
      <sharedItems containsSemiMixedTypes="0" containsString="0" containsNumber="1" containsInteger="1" minValue="0" maxValue="0" count="1">
        <n v="0"/>
      </sharedItems>
    </cacheField>
    <cacheField name="A3401" numFmtId="2">
      <sharedItems containsSemiMixedTypes="0" containsString="0" containsNumber="1" containsInteger="1" minValue="0" maxValue="0" count="1">
        <n v="0"/>
      </sharedItems>
    </cacheField>
    <cacheField name="A35" numFmtId="2">
      <sharedItems containsSemiMixedTypes="0" containsString="0" containsNumber="1" minValue="0" maxValue="79535.600000000006" count="11">
        <n v="0"/>
        <n v="79302.25"/>
        <n v="9.6300000000000008"/>
        <n v="21.23"/>
        <n v="57.19"/>
        <n v="93.15"/>
        <n v="126.79"/>
        <n v="162.75"/>
        <n v="200.41"/>
        <n v="233.35"/>
        <n v="79535.600000000006"/>
      </sharedItems>
    </cacheField>
    <cacheField name="A3501" numFmtId="2">
      <sharedItems containsSemiMixedTypes="0" containsString="0" containsNumber="1" minValue="0" maxValue="79302.25" count="2">
        <n v="0"/>
        <n v="79302.25"/>
      </sharedItems>
    </cacheField>
    <cacheField name="A3502" numFmtId="2">
      <sharedItems containsSemiMixedTypes="0" containsString="0" containsNumber="1" containsInteger="1" minValue="0" maxValue="0" count="1">
        <n v="0"/>
      </sharedItems>
    </cacheField>
    <cacheField name="A3504" numFmtId="2">
      <sharedItems containsSemiMixedTypes="0" containsString="0" containsNumber="1" minValue="0" maxValue="233.35" count="9">
        <n v="0"/>
        <n v="9.6300000000000008"/>
        <n v="21.23"/>
        <n v="57.19"/>
        <n v="93.15"/>
        <n v="126.79"/>
        <n v="162.75"/>
        <n v="200.41"/>
        <n v="233.35"/>
      </sharedItems>
    </cacheField>
    <cacheField name="A36" numFmtId="2">
      <sharedItems containsSemiMixedTypes="0" containsString="0" containsNumber="1" minValue="-1499786.7600000002" maxValue="3278820.12" count="14">
        <n v="-119297.08"/>
        <n v="-112077.55"/>
        <n v="0"/>
        <n v="1865027.03"/>
        <n v="-481333.38"/>
        <n v="-431333.38"/>
        <n v="-445811.42"/>
        <n v="-281551.2"/>
        <n v="-899156.3"/>
        <n v="1807421.84"/>
        <n v="-1499786.7600000002"/>
        <n v="-1449786.7600000002"/>
        <n v="-565108.5"/>
        <n v="3278820.12"/>
      </sharedItems>
    </cacheField>
    <cacheField name="A3601" numFmtId="2">
      <sharedItems containsSemiMixedTypes="0" containsString="0" containsNumber="1" containsInteger="1" minValue="0" maxValue="0" count="1">
        <n v="0"/>
      </sharedItems>
    </cacheField>
    <cacheField name="A3602" numFmtId="2">
      <sharedItems containsSemiMixedTypes="0" containsString="0" containsNumber="1" minValue="-1499786.7600000002" maxValue="0" count="9">
        <n v="-119297.08"/>
        <n v="0"/>
        <n v="-481333.38"/>
        <n v="-431333.38"/>
        <n v="-445811.42"/>
        <n v="-899156.3"/>
        <n v="-1499786.7600000002"/>
        <n v="-1449786.7600000002"/>
        <n v="-565108.5"/>
      </sharedItems>
    </cacheField>
    <cacheField name="A3603" numFmtId="2">
      <sharedItems containsSemiMixedTypes="0" containsString="0" containsNumber="1" minValue="0" maxValue="3843928.6199999996" count="6">
        <n v="0"/>
        <n v="7219.53"/>
        <n v="1865027.03"/>
        <n v="164260.22"/>
        <n v="1807421.84"/>
        <n v="3843928.6199999996"/>
      </sharedItems>
    </cacheField>
    <cacheField name="A3604" numFmtId="2">
      <sharedItems containsSemiMixedTypes="0" containsString="0" containsNumber="1" containsInteger="1" minValue="0" maxValue="0" count="1">
        <n v="0"/>
      </sharedItems>
    </cacheField>
    <cacheField name="A4" numFmtId="2">
      <sharedItems containsSemiMixedTypes="0" containsString="0" containsNumber="1" minValue="1112705.8" maxValue="99234697.769999996"/>
    </cacheField>
    <cacheField name="A41" numFmtId="2">
      <sharedItems containsSemiMixedTypes="0" containsString="0" containsNumber="1" minValue="607448.13" maxValue="36979633.720000006"/>
    </cacheField>
    <cacheField name="A4101" numFmtId="2">
      <sharedItems containsSemiMixedTypes="0" containsString="0" containsNumber="1" minValue="588870.94999999995" maxValue="35783701.099999994"/>
    </cacheField>
    <cacheField name="A410115" numFmtId="2">
      <sharedItems containsSemiMixedTypes="0" containsString="0" containsNumber="1" minValue="25005.97" maxValue="2688028.5100000002"/>
    </cacheField>
    <cacheField name="A410120" numFmtId="2">
      <sharedItems containsSemiMixedTypes="0" containsString="0" containsNumber="1" minValue="0" maxValue="136.43" count="24">
        <n v="0"/>
        <n v="16.3"/>
        <n v="23.55"/>
        <n v="29.51"/>
        <n v="35.82"/>
        <n v="49.84"/>
        <n v="57.58"/>
        <n v="71.78"/>
        <n v="18.34"/>
        <n v="24.28"/>
        <n v="31.22"/>
        <n v="38.25"/>
        <n v="45.1"/>
        <n v="52.29"/>
        <n v="59.03"/>
        <n v="64.650000000000006"/>
        <n v="34.64"/>
        <n v="47.83"/>
        <n v="60.730000000000004"/>
        <n v="74.069999999999993"/>
        <n v="94.94"/>
        <n v="102.13"/>
        <n v="116.61"/>
        <n v="136.43"/>
      </sharedItems>
    </cacheField>
    <cacheField name="A410125" numFmtId="2">
      <sharedItems containsSemiMixedTypes="0" containsString="0" containsNumber="1" containsInteger="1" minValue="0" maxValue="0" count="1">
        <n v="0"/>
      </sharedItems>
    </cacheField>
    <cacheField name="A410130" numFmtId="2">
      <sharedItems containsSemiMixedTypes="0" containsString="0" containsNumber="1" minValue="563724.35" maxValue="33094300.669999998"/>
    </cacheField>
    <cacheField name="A410135" numFmtId="2">
      <sharedItems containsSemiMixedTypes="0" containsString="0" containsNumber="1" minValue="0" maxValue="0.44" count="2">
        <n v="0"/>
        <n v="0.44"/>
      </sharedItems>
    </cacheField>
    <cacheField name="A410140" numFmtId="2">
      <sharedItems containsSemiMixedTypes="0" containsString="0" containsNumber="1" containsInteger="1" minValue="0" maxValue="0" count="1">
        <n v="0"/>
      </sharedItems>
    </cacheField>
    <cacheField name="A410190" numFmtId="2">
      <sharedItems containsSemiMixedTypes="0" containsString="0" containsNumber="1" minValue="0" maxValue="1235.05"/>
    </cacheField>
    <cacheField name="A4102" numFmtId="2">
      <sharedItems containsSemiMixedTypes="0" containsString="0" containsNumber="1" containsInteger="1" minValue="0" maxValue="0" count="1">
        <n v="0"/>
      </sharedItems>
    </cacheField>
    <cacheField name="A410205" numFmtId="2">
      <sharedItems containsSemiMixedTypes="0" containsString="0" containsNumber="1" containsInteger="1" minValue="0" maxValue="0" count="1">
        <n v="0"/>
      </sharedItems>
    </cacheField>
    <cacheField name="A410210" numFmtId="2">
      <sharedItems containsSemiMixedTypes="0" containsString="0" containsNumber="1" containsInteger="1" minValue="0" maxValue="0" count="1">
        <n v="0"/>
      </sharedItems>
    </cacheField>
    <cacheField name="A4103" numFmtId="2">
      <sharedItems containsSemiMixedTypes="0" containsString="0" containsNumber="1" minValue="0" maxValue="1100650.96" count="27">
        <n v="18577.18"/>
        <n v="21796.15"/>
        <n v="24927.77"/>
        <n v="27812.99"/>
        <n v="30535.37"/>
        <n v="33030.769999999997"/>
        <n v="35470.269999999997"/>
        <n v="37787.54"/>
        <n v="0"/>
        <n v="4551.45"/>
        <n v="4846.29"/>
        <n v="486710.94"/>
        <n v="561956.79"/>
        <n v="635245.04"/>
        <n v="706998.65"/>
        <n v="777306.87"/>
        <n v="866699.92"/>
        <n v="961592.88"/>
        <n v="1058017.1299999999"/>
        <n v="509839.57"/>
        <n v="588599.2300000001"/>
        <n v="665019.10000000009"/>
        <n v="739657.93"/>
        <n v="812688.53"/>
        <n v="904576.9800000001"/>
        <n v="1001909.4400000001"/>
        <n v="1100650.96"/>
      </sharedItems>
    </cacheField>
    <cacheField name="A410305" numFmtId="2">
      <sharedItems containsSemiMixedTypes="0" containsString="0" containsNumber="1" containsInteger="1" minValue="0" maxValue="0" count="1">
        <n v="0"/>
      </sharedItems>
    </cacheField>
    <cacheField name="A410310" numFmtId="2">
      <sharedItems containsSemiMixedTypes="0" containsString="0" containsNumber="1" minValue="0" maxValue="532020.14" count="19">
        <n v="0"/>
        <n v="4551.45"/>
        <n v="4846.29"/>
        <n v="224720.31"/>
        <n v="267120.52"/>
        <n v="310933.84999999998"/>
        <n v="354747.08"/>
        <n v="397146.98"/>
        <n v="440960.21"/>
        <n v="483360.11"/>
        <n v="527173.85"/>
        <n v="229271.76"/>
        <n v="271966.81"/>
        <n v="315780.13999999996"/>
        <n v="359593.37"/>
        <n v="401993.26999999996"/>
        <n v="445806.5"/>
        <n v="488206.39999999997"/>
        <n v="532020.14"/>
      </sharedItems>
    </cacheField>
    <cacheField name="A410315" numFmtId="2">
      <sharedItems containsSemiMixedTypes="0" containsString="0" containsNumber="1" minValue="0" maxValue="161458.65" count="5">
        <n v="0"/>
        <n v="93125.32"/>
        <n v="110625.25"/>
        <n v="135625.15"/>
        <n v="161458.65"/>
      </sharedItems>
    </cacheField>
    <cacheField name="A410330" numFmtId="2">
      <sharedItems containsSemiMixedTypes="0" containsString="0" containsNumber="1" minValue="0" maxValue="407172.17" count="25">
        <n v="18577.18"/>
        <n v="21796.15"/>
        <n v="24927.77"/>
        <n v="27812.99"/>
        <n v="30535.37"/>
        <n v="33030.769999999997"/>
        <n v="35470.269999999997"/>
        <n v="37787.54"/>
        <n v="0"/>
        <n v="168865.31"/>
        <n v="201710.95"/>
        <n v="231185.87"/>
        <n v="259126.25"/>
        <n v="287034.57"/>
        <n v="315114.46000000002"/>
        <n v="342607.62"/>
        <n v="369384.63"/>
        <n v="187442.49"/>
        <n v="223507.1"/>
        <n v="256113.63999999998"/>
        <n v="286939.24"/>
        <n v="317569.94"/>
        <n v="348145.23000000004"/>
        <n v="378077.89"/>
        <n v="407172.17"/>
      </sharedItems>
    </cacheField>
    <cacheField name="A410335" numFmtId="2">
      <sharedItems containsSemiMixedTypes="0" containsString="0" containsNumber="1" containsInteger="1" minValue="0" maxValue="0" count="1">
        <n v="0"/>
      </sharedItems>
    </cacheField>
    <cacheField name="A410340" numFmtId="2">
      <sharedItems containsSemiMixedTypes="0" containsString="0" containsNumber="1" containsInteger="1" minValue="0" maxValue="0" count="1">
        <n v="0"/>
      </sharedItems>
    </cacheField>
    <cacheField name="A410350" numFmtId="2">
      <sharedItems containsSemiMixedTypes="0" containsString="0" containsNumber="1" containsInteger="1" minValue="0" maxValue="0" count="1">
        <n v="0"/>
      </sharedItems>
    </cacheField>
    <cacheField name="A4104" numFmtId="2">
      <sharedItems containsSemiMixedTypes="0" containsString="0" containsNumber="1" containsInteger="1" minValue="0" maxValue="0" count="1">
        <n v="0"/>
      </sharedItems>
    </cacheField>
    <cacheField name="A410405" numFmtId="2">
      <sharedItems containsSemiMixedTypes="0" containsString="0" containsNumber="1" containsInteger="1" minValue="0" maxValue="0" count="1">
        <n v="0"/>
      </sharedItems>
    </cacheField>
    <cacheField name="A410410" numFmtId="2">
      <sharedItems containsSemiMixedTypes="0" containsString="0" containsNumber="1" containsInteger="1" minValue="0" maxValue="0" count="1">
        <n v="0"/>
      </sharedItems>
    </cacheField>
    <cacheField name="A410415" numFmtId="2">
      <sharedItems containsSemiMixedTypes="0" containsString="0" containsNumber="1" containsInteger="1" minValue="0" maxValue="0" count="1">
        <n v="0"/>
      </sharedItems>
    </cacheField>
    <cacheField name="A4105" numFmtId="2">
      <sharedItems containsSemiMixedTypes="0" containsString="0" containsNumber="1" minValue="0" maxValue="95281.66" count="9">
        <n v="0"/>
        <n v="56924.15"/>
        <n v="64644.35"/>
        <n v="71938.86"/>
        <n v="78696.91"/>
        <n v="83453.22"/>
        <n v="87537.85"/>
        <n v="92141.32"/>
        <n v="95281.66"/>
      </sharedItems>
    </cacheField>
    <cacheField name="A410590" numFmtId="2">
      <sharedItems containsSemiMixedTypes="0" containsString="0" containsNumber="1" minValue="0" maxValue="95281.66" count="9">
        <n v="0"/>
        <n v="56924.15"/>
        <n v="64644.35"/>
        <n v="71938.86"/>
        <n v="78696.91"/>
        <n v="83453.22"/>
        <n v="87537.85"/>
        <n v="92141.32"/>
        <n v="95281.66"/>
      </sharedItems>
    </cacheField>
    <cacheField name="A42" numFmtId="2">
      <sharedItems containsSemiMixedTypes="0" containsString="0" containsNumber="1" minValue="0" maxValue="442969.49"/>
    </cacheField>
    <cacheField name="A4201" numFmtId="2">
      <sharedItems containsSemiMixedTypes="0" containsString="0" containsNumber="1" minValue="0" maxValue="40000" count="3">
        <n v="0"/>
        <n v="777.78"/>
        <n v="40000"/>
      </sharedItems>
    </cacheField>
    <cacheField name="A4202" numFmtId="2">
      <sharedItems containsSemiMixedTypes="0" containsString="0" containsNumber="1" minValue="0" maxValue="6655.8" count="2">
        <n v="0"/>
        <n v="6655.8"/>
      </sharedItems>
    </cacheField>
    <cacheField name="A4203" numFmtId="2">
      <sharedItems containsSemiMixedTypes="0" containsString="0" containsNumber="1" containsInteger="1" minValue="0" maxValue="0" count="1">
        <n v="0"/>
      </sharedItems>
    </cacheField>
    <cacheField name="A4204" numFmtId="2">
      <sharedItems containsSemiMixedTypes="0" containsString="0" containsNumber="1" containsInteger="1" minValue="0" maxValue="0" count="1">
        <n v="0"/>
      </sharedItems>
    </cacheField>
    <cacheField name="A4205" numFmtId="2">
      <sharedItems containsSemiMixedTypes="0" containsString="0" containsNumber="1" minValue="0" maxValue="10247.48" count="14">
        <n v="0"/>
        <n v="96.48"/>
        <n v="1888.48"/>
        <n v="2560.48"/>
        <n v="3232.48"/>
        <n v="3904.48"/>
        <n v="1792"/>
        <n v="2464"/>
        <n v="5671"/>
        <n v="6343"/>
        <n v="3680.48"/>
        <n v="5024.4799999999996"/>
        <n v="8903.48"/>
        <n v="10247.48"/>
      </sharedItems>
    </cacheField>
    <cacheField name="A4290" numFmtId="2">
      <sharedItems containsSemiMixedTypes="0" containsString="0" containsNumber="1" minValue="0" maxValue="386066.20999999996"/>
    </cacheField>
    <cacheField name="A43" numFmtId="2">
      <sharedItems containsSemiMixedTypes="0" containsString="0" containsNumber="1" minValue="0" maxValue="5540123.8300000001" count="25">
        <n v="0"/>
        <n v="1970.93"/>
        <n v="2861.72"/>
        <n v="3782.87"/>
        <n v="4704.04"/>
        <n v="5780.14"/>
        <n v="7522.3"/>
        <n v="9015.5400000000009"/>
        <n v="10413.07"/>
        <n v="2414117.91"/>
        <n v="2782019.75"/>
        <n v="3325875.3"/>
        <n v="3757334.06"/>
        <n v="4055019.12"/>
        <n v="4464818.54"/>
        <n v="5012522.7300000004"/>
        <n v="5529710.7599999998"/>
        <n v="2416088.8400000003"/>
        <n v="2784881.47"/>
        <n v="3329658.17"/>
        <n v="3762038.1"/>
        <n v="4060799.2600000002"/>
        <n v="4472340.84"/>
        <n v="5021538.2700000005"/>
        <n v="5540123.8300000001"/>
      </sharedItems>
    </cacheField>
    <cacheField name="A4302" numFmtId="2">
      <sharedItems containsSemiMixedTypes="0" containsString="0" containsNumber="1" minValue="0" maxValue="11.13" count="8">
        <n v="0"/>
        <n v="0.65"/>
        <n v="0.95"/>
        <n v="1.2"/>
        <n v="1.71"/>
        <n v="5.03"/>
        <n v="1.93"/>
        <n v="11.13"/>
      </sharedItems>
    </cacheField>
    <cacheField name="A4303" numFmtId="2">
      <sharedItems containsSemiMixedTypes="0" containsString="0" containsNumber="1" containsInteger="1" minValue="0" maxValue="0" count="1">
        <n v="0"/>
      </sharedItems>
    </cacheField>
    <cacheField name="A430305" numFmtId="2">
      <sharedItems containsSemiMixedTypes="0" containsString="0" containsNumber="1" containsInteger="1" minValue="0" maxValue="0" count="1">
        <n v="0"/>
      </sharedItems>
    </cacheField>
    <cacheField name="A430310" numFmtId="2">
      <sharedItems containsSemiMixedTypes="0" containsString="0" containsNumber="1" containsInteger="1" minValue="0" maxValue="0" count="1">
        <n v="0"/>
      </sharedItems>
    </cacheField>
    <cacheField name="A430390" numFmtId="2">
      <sharedItems containsSemiMixedTypes="0" containsString="0" containsNumber="1" containsInteger="1" minValue="0" maxValue="0" count="1">
        <n v="0"/>
      </sharedItems>
    </cacheField>
    <cacheField name="A4304" numFmtId="2">
      <sharedItems containsSemiMixedTypes="0" containsString="0" containsNumber="1" minValue="0" maxValue="2343565.2799999998" count="9">
        <n v="0"/>
        <n v="1193222.81"/>
        <n v="1297674.55"/>
        <n v="1542985.04"/>
        <n v="1672518.59"/>
        <n v="1716064.15"/>
        <n v="1843468.8"/>
        <n v="2112793.36"/>
        <n v="2343565.2799999998"/>
      </sharedItems>
    </cacheField>
    <cacheField name="A4305" numFmtId="2">
      <sharedItems containsSemiMixedTypes="0" containsString="0" containsNumber="1" containsInteger="1" minValue="0" maxValue="0" count="1">
        <n v="0"/>
      </sharedItems>
    </cacheField>
    <cacheField name="A4306" numFmtId="2">
      <sharedItems containsSemiMixedTypes="0" containsString="0" containsNumber="1" minValue="0" maxValue="3196547.42" count="25">
        <n v="0"/>
        <n v="1970.93"/>
        <n v="2861.72"/>
        <n v="3782.87"/>
        <n v="4704.04"/>
        <n v="5780.14"/>
        <n v="7522.3"/>
        <n v="9015.5400000000009"/>
        <n v="10413.07"/>
        <n v="1220894.45"/>
        <n v="1484344.25"/>
        <n v="1782889.06"/>
        <n v="2084813.76"/>
        <n v="2338949.94"/>
        <n v="2621347.81"/>
        <n v="2899718.24"/>
        <n v="3186134.35"/>
        <n v="1222865.3799999999"/>
        <n v="1487205.97"/>
        <n v="1786671.9300000002"/>
        <n v="2089517.8"/>
        <n v="2344730.08"/>
        <n v="2628870.11"/>
        <n v="2908733.7800000003"/>
        <n v="3196547.42"/>
      </sharedItems>
    </cacheField>
    <cacheField name="A44" numFmtId="2">
      <sharedItems containsSemiMixedTypes="0" containsString="0" containsNumber="1" minValue="55876.67" maxValue="9090662.3000000007"/>
    </cacheField>
    <cacheField name="A4401" numFmtId="2">
      <sharedItems containsSemiMixedTypes="0" containsString="0" containsNumber="1" containsInteger="1" minValue="0" maxValue="0" count="1">
        <n v="0"/>
      </sharedItems>
    </cacheField>
    <cacheField name="A4402" numFmtId="2">
      <sharedItems containsSemiMixedTypes="0" containsString="0" containsNumber="1" minValue="44485.46" maxValue="5147061.97"/>
    </cacheField>
    <cacheField name="A440210" numFmtId="2">
      <sharedItems containsSemiMixedTypes="0" containsString="0" containsNumber="1" minValue="0" maxValue="284520.42000000004" count="26">
        <n v="0"/>
        <n v="2007.33"/>
        <n v="1584.43"/>
        <n v="1514.54"/>
        <n v="6908.55"/>
        <n v="1711.77"/>
        <n v="661.9"/>
        <n v="996.14"/>
        <n v="3504.09"/>
        <n v="3180.36"/>
        <n v="11650.67"/>
        <n v="10717.06"/>
        <n v="109287.95"/>
        <n v="193592"/>
        <n v="162899.72"/>
        <n v="255649.56"/>
        <n v="246516.01"/>
        <n v="253247.88"/>
        <n v="265961.2"/>
        <n v="261983.37"/>
        <n v="165568.95000000001"/>
        <n v="256645.7"/>
        <n v="251604.53"/>
        <n v="257942.78"/>
        <n v="284520.42000000004"/>
        <n v="274412.2"/>
      </sharedItems>
    </cacheField>
    <cacheField name="A440215" numFmtId="2">
      <sharedItems containsSemiMixedTypes="0" containsString="0" containsNumber="1" minValue="0" maxValue="1274.9000000000001" count="9">
        <n v="0"/>
        <n v="363.73"/>
        <n v="487.55"/>
        <n v="566.66"/>
        <n v="557.25"/>
        <n v="1072.22"/>
        <n v="1018.58"/>
        <n v="1172.29"/>
        <n v="1274.9000000000001"/>
      </sharedItems>
    </cacheField>
    <cacheField name="A440220" numFmtId="2">
      <sharedItems containsSemiMixedTypes="0" containsString="0" containsNumber="1" minValue="11232.61" maxValue="1604409.68"/>
    </cacheField>
    <cacheField name="A440225" numFmtId="2">
      <sharedItems containsSemiMixedTypes="0" containsString="0" containsNumber="1" minValue="0" maxValue="76613.290000000008" count="25">
        <n v="0"/>
        <n v="8907.85"/>
        <n v="14109.44"/>
        <n v="13432.07"/>
        <n v="15706.97"/>
        <n v="19865.650000000001"/>
        <n v="23754.25"/>
        <n v="27101.27"/>
        <n v="27898.54"/>
        <n v="3727.98"/>
        <n v="3946.71"/>
        <n v="1661.69"/>
        <n v="4908.54"/>
        <n v="8260.24"/>
        <n v="19489.16"/>
        <n v="28218.95"/>
        <n v="48714.75"/>
        <n v="12635.83"/>
        <n v="18056.150000000001"/>
        <n v="15093.76"/>
        <n v="20615.509999999998"/>
        <n v="28125.89"/>
        <n v="43243.41"/>
        <n v="55320.22"/>
        <n v="76613.290000000008"/>
      </sharedItems>
    </cacheField>
    <cacheField name="A440230" numFmtId="2">
      <sharedItems containsSemiMixedTypes="0" containsString="0" containsNumber="1" minValue="0" maxValue="2424201.5299999998"/>
    </cacheField>
    <cacheField name="A440235" numFmtId="2">
      <sharedItems containsSemiMixedTypes="0" containsString="0" containsNumber="1" minValue="0" maxValue="41126.449999999997" count="9">
        <n v="0"/>
        <n v="17199.38"/>
        <n v="21417.599999999999"/>
        <n v="29546.91"/>
        <n v="33801.21"/>
        <n v="37184.879999999997"/>
        <n v="41126.449999999997"/>
        <n v="39947.53"/>
        <n v="37131.79"/>
      </sharedItems>
    </cacheField>
    <cacheField name="A440240" numFmtId="2">
      <sharedItems containsSemiMixedTypes="0" containsString="0" containsNumber="1" minValue="0" maxValue="871549.61"/>
    </cacheField>
    <cacheField name="A440245" numFmtId="2">
      <sharedItems containsSemiMixedTypes="0" containsString="0" containsNumber="1" containsInteger="1" minValue="0" maxValue="0" count="1">
        <n v="0"/>
      </sharedItems>
    </cacheField>
    <cacheField name="A4403" numFmtId="2">
      <sharedItems containsSemiMixedTypes="0" containsString="0" containsNumber="1" minValue="0" maxValue="3189195.61" count="30">
        <n v="11391.21"/>
        <n v="9318.3799999999992"/>
        <n v="14279.8"/>
        <n v="12387.94"/>
        <n v="0"/>
        <n v="669.42"/>
        <n v="1389.81"/>
        <n v="676.94"/>
        <n v="9273.7099999999991"/>
        <n v="9593.25"/>
        <n v="13065.99"/>
        <n v="13126.65"/>
        <n v="16982.080000000002"/>
        <n v="14386.77"/>
        <n v="15384.49"/>
        <n v="17277.54"/>
        <n v="2373401.61"/>
        <n v="2313681.02"/>
        <n v="2513681.02"/>
        <n v="3163681.02"/>
        <n v="3136617.55"/>
        <n v="2068535.18"/>
        <n v="2394066.5299999998"/>
        <n v="2332592.65"/>
        <n v="2541026.81"/>
        <n v="3189195.61"/>
        <n v="3153599.63"/>
        <n v="3151673.7399999998"/>
        <n v="3153391.85"/>
        <n v="2086489.66"/>
      </sharedItems>
    </cacheField>
    <cacheField name="A4404" numFmtId="2">
      <sharedItems containsSemiMixedTypes="0" containsString="0" containsNumber="1" minValue="0" maxValue="305054.69" count="9">
        <n v="0"/>
        <n v="79088.960000000006"/>
        <n v="90942.06"/>
        <n v="95496.98"/>
        <n v="100051.9"/>
        <n v="97501.99"/>
        <n v="305054.69"/>
        <n v="98611.62"/>
        <n v="293548.93"/>
      </sharedItems>
    </cacheField>
    <cacheField name="A4405" numFmtId="2">
      <sharedItems containsSemiMixedTypes="0" containsString="0" containsNumber="1" minValue="0" maxValue="699869.28" count="26">
        <n v="0"/>
        <n v="755.9"/>
        <n v="746.58"/>
        <n v="479.71"/>
        <n v="2.56"/>
        <n v="9832.17"/>
        <n v="7974.05"/>
        <n v="3454.02"/>
        <n v="3475.72"/>
        <n v="3416.97"/>
        <n v="3067.67"/>
        <n v="3585.96"/>
        <n v="3633.42"/>
        <n v="12341.35"/>
        <n v="419710.09"/>
        <n v="417743.79"/>
        <n v="692807.6"/>
        <n v="234603.12"/>
        <n v="12899.84"/>
        <n v="21071.300000000003"/>
        <n v="13087.93"/>
        <n v="12821.06"/>
        <n v="423296.05000000005"/>
        <n v="424783.76999999996"/>
        <n v="699869.28"/>
        <n v="241656.07"/>
      </sharedItems>
    </cacheField>
    <cacheField name="A4406" numFmtId="2">
      <sharedItems containsSemiMixedTypes="0" containsString="0" containsNumber="1" minValue="0" maxValue="82.99" count="2">
        <n v="0"/>
        <n v="82.99"/>
      </sharedItems>
    </cacheField>
    <cacheField name="A4407" numFmtId="2">
      <sharedItems containsSemiMixedTypes="0" containsString="0" containsNumber="1" containsInteger="1" minValue="0" maxValue="0" count="1">
        <n v="0"/>
      </sharedItems>
    </cacheField>
    <cacheField name="A45" numFmtId="2">
      <sharedItems containsSemiMixedTypes="0" containsString="0" containsNumber="1" minValue="438092.15" maxValue="44000630.779999994"/>
    </cacheField>
    <cacheField name="A4501" numFmtId="2">
      <sharedItems containsSemiMixedTypes="0" containsString="0" containsNumber="1" minValue="232971.79" maxValue="17849036.620000001"/>
    </cacheField>
    <cacheField name="A450105" numFmtId="2">
      <sharedItems containsSemiMixedTypes="0" containsString="0" containsNumber="1" minValue="144477.45000000001" maxValue="9140278.8399999999"/>
    </cacheField>
    <cacheField name="A450110" numFmtId="2">
      <sharedItems containsSemiMixedTypes="0" containsString="0" containsNumber="1" minValue="17305.59" maxValue="1786323.4700000002"/>
    </cacheField>
    <cacheField name="A450115" numFmtId="2">
      <sharedItems containsSemiMixedTypes="0" containsString="0" containsNumber="1" containsInteger="1" minValue="0" maxValue="0" count="1">
        <n v="0"/>
      </sharedItems>
    </cacheField>
    <cacheField name="A450120" numFmtId="2">
      <sharedItems containsSemiMixedTypes="0" containsString="0" containsNumber="1" minValue="18928.830000000002" maxValue="2091097.4"/>
    </cacheField>
    <cacheField name="A450125" numFmtId="2">
      <sharedItems containsSemiMixedTypes="0" containsString="0" containsNumber="1" minValue="0" maxValue="67341.100000000006" count="9">
        <n v="0"/>
        <n v="27412.32"/>
        <n v="32879.58"/>
        <n v="38798.07"/>
        <n v="44713.27"/>
        <n v="50364.41"/>
        <n v="54738.14"/>
        <n v="60320"/>
        <n v="67341.100000000006"/>
      </sharedItems>
    </cacheField>
    <cacheField name="A450130" numFmtId="2">
      <sharedItems containsSemiMixedTypes="0" containsString="0" containsNumber="1" minValue="0" maxValue="1048637.2"/>
    </cacheField>
    <cacheField name="A450135" numFmtId="2">
      <sharedItems containsSemiMixedTypes="0" containsString="0" containsNumber="1" minValue="0" maxValue="199664.47999999998"/>
    </cacheField>
    <cacheField name="A450190" numFmtId="2">
      <sharedItems containsSemiMixedTypes="0" containsString="0" containsNumber="1" minValue="6418.65" maxValue="3515694.13"/>
    </cacheField>
    <cacheField name="A4502" numFmtId="2">
      <sharedItems containsSemiMixedTypes="0" containsString="0" containsNumber="1" minValue="31314.32" maxValue="5191976.2"/>
    </cacheField>
    <cacheField name="A450205" numFmtId="2">
      <sharedItems containsSemiMixedTypes="0" containsString="0" containsNumber="1" minValue="8773.81" maxValue="646265.01"/>
    </cacheField>
    <cacheField name="A450210" numFmtId="2">
      <sharedItems containsSemiMixedTypes="0" containsString="0" containsNumber="1" minValue="22540.51" maxValue="4545711.1899999995"/>
    </cacheField>
    <cacheField name="A4503" numFmtId="2">
      <sharedItems containsSemiMixedTypes="0" containsString="0" containsNumber="1" minValue="41514.660000000003" maxValue="7751417.1599999992"/>
    </cacheField>
    <cacheField name="A450305" numFmtId="2">
      <sharedItems containsSemiMixedTypes="0" containsString="0" containsNumber="1" minValue="1067.33" maxValue="720670.03"/>
    </cacheField>
    <cacheField name="A450310" numFmtId="2">
      <sharedItems containsSemiMixedTypes="0" containsString="0" containsNumber="1" minValue="4820.32" maxValue="900803.05000000016"/>
    </cacheField>
    <cacheField name="A450315" numFmtId="2">
      <sharedItems containsSemiMixedTypes="0" containsString="0" containsNumber="1" minValue="1053.23" maxValue="657816.07999999996"/>
    </cacheField>
    <cacheField name="A450320" numFmtId="2">
      <sharedItems containsSemiMixedTypes="0" containsString="0" containsNumber="1" minValue="11551.31" maxValue="785471.12"/>
    </cacheField>
    <cacheField name="A450325" numFmtId="2">
      <sharedItems containsSemiMixedTypes="0" containsString="0" containsNumber="1" minValue="10643.56" maxValue="459371.69"/>
    </cacheField>
    <cacheField name="A450330" numFmtId="2">
      <sharedItems containsSemiMixedTypes="0" containsString="0" containsNumber="1" minValue="7327.92" maxValue="1613109.57"/>
    </cacheField>
    <cacheField name="A450390" numFmtId="2">
      <sharedItems containsSemiMixedTypes="0" containsString="0" containsNumber="1" minValue="3705.27" maxValue="2740918.73"/>
    </cacheField>
    <cacheField name="A4504" numFmtId="2">
      <sharedItems containsSemiMixedTypes="0" containsString="0" containsNumber="1" minValue="32280.99" maxValue="7216477.3900000006"/>
    </cacheField>
    <cacheField name="A450405" numFmtId="2">
      <sharedItems containsSemiMixedTypes="0" containsString="0" containsNumber="1" minValue="0" maxValue="535474.82000000007" count="19">
        <n v="0"/>
        <n v="5510.65"/>
        <n v="64.41"/>
        <n v="96259.44"/>
        <n v="163762.01999999999"/>
        <n v="203052.75"/>
        <n v="253494.13"/>
        <n v="302268.39"/>
        <n v="349751.72"/>
        <n v="419137.47"/>
        <n v="529964.17000000004"/>
        <n v="101834.5"/>
        <n v="169337.08"/>
        <n v="208563.4"/>
        <n v="259004.78"/>
        <n v="307779.04000000004"/>
        <n v="355262.37"/>
        <n v="424648.12"/>
        <n v="535474.82000000007"/>
      </sharedItems>
    </cacheField>
    <cacheField name="A450410" numFmtId="2">
      <sharedItems containsSemiMixedTypes="0" containsString="0" containsNumber="1" minValue="4565.1499999999996" maxValue="440536.33"/>
    </cacheField>
    <cacheField name="A450415" numFmtId="2">
      <sharedItems containsSemiMixedTypes="0" containsString="0" containsNumber="1" minValue="0" maxValue="728227.2699999999" count="23">
        <n v="8101.7"/>
        <n v="0"/>
        <n v="13563.26"/>
        <n v="13563.66"/>
        <n v="111234.3"/>
        <n v="2564.67"/>
        <n v="4060.92"/>
        <n v="264195.68"/>
        <n v="315554.26"/>
        <n v="363766.95"/>
        <n v="411979.63"/>
        <n v="460192.31"/>
        <n v="508404.99"/>
        <n v="556617.67000000004"/>
        <n v="604830.35"/>
        <n v="274862.05"/>
        <n v="327716.88"/>
        <n v="389492.83"/>
        <n v="437705.51"/>
        <n v="485918.19"/>
        <n v="534130.87"/>
        <n v="582343.94999999995"/>
        <n v="728227.2699999999"/>
      </sharedItems>
    </cacheField>
    <cacheField name="A450420" numFmtId="2">
      <sharedItems containsSemiMixedTypes="0" containsString="0" containsNumber="1" minValue="19567.14" maxValue="4783231.67"/>
    </cacheField>
    <cacheField name="A450421" numFmtId="2">
      <sharedItems containsSemiMixedTypes="0" containsString="0" containsNumber="1" minValue="0" maxValue="15122.91" count="9">
        <n v="0"/>
        <n v="7127.09"/>
        <n v="8600.8700000000008"/>
        <n v="7341.74"/>
        <n v="8858.01"/>
        <n v="10397.66"/>
        <n v="11937.05"/>
        <n v="13510.53"/>
        <n v="15122.91"/>
      </sharedItems>
    </cacheField>
    <cacheField name="A450430" numFmtId="2">
      <sharedItems containsSemiMixedTypes="0" containsString="0" containsNumber="1" containsInteger="1" minValue="0" maxValue="0" count="1">
        <n v="0"/>
      </sharedItems>
    </cacheField>
    <cacheField name="A450490" numFmtId="2">
      <sharedItems containsSemiMixedTypes="0" containsString="0" containsNumber="1" minValue="47" maxValue="713884.39"/>
    </cacheField>
    <cacheField name="A4505" numFmtId="2">
      <sharedItems containsSemiMixedTypes="0" containsString="0" containsNumber="1" minValue="10070.540000000001" maxValue="1301071.1599999999"/>
    </cacheField>
    <cacheField name="A450505" numFmtId="2">
      <sharedItems containsSemiMixedTypes="0" containsString="0" containsNumber="1" minValue="0" maxValue="48172.78" count="9">
        <n v="0"/>
        <n v="19954.64"/>
        <n v="23910.52"/>
        <n v="27998.11"/>
        <n v="32085.75"/>
        <n v="36041.629999999997"/>
        <n v="40129.25"/>
        <n v="44085.13"/>
        <n v="48172.78"/>
      </sharedItems>
    </cacheField>
    <cacheField name="A450510" numFmtId="2">
      <sharedItems containsSemiMixedTypes="0" containsString="0" containsNumber="1" minValue="0" maxValue="10228.6" count="9">
        <n v="0"/>
        <n v="4236.95"/>
        <n v="5076.8999999999996"/>
        <n v="5944.85"/>
        <n v="6812.8"/>
        <n v="7652.75"/>
        <n v="8520.7000000000007"/>
        <n v="9360.65"/>
        <n v="10228.6"/>
      </sharedItems>
    </cacheField>
    <cacheField name="A450515" numFmtId="2">
      <sharedItems containsSemiMixedTypes="0" containsString="0" containsNumber="1" minValue="0" maxValue="279929.34000000003" count="25">
        <n v="0"/>
        <n v="3345.4"/>
        <n v="4010.12"/>
        <n v="4697.08"/>
        <n v="5384.04"/>
        <n v="6048.84"/>
        <n v="6735.8"/>
        <n v="7400.6"/>
        <n v="8087.56"/>
        <n v="112836.75"/>
        <n v="135205.46"/>
        <n v="158319.69"/>
        <n v="181434.11"/>
        <n v="203665.48"/>
        <n v="226637.9"/>
        <n v="248869.22"/>
        <n v="271841.78000000003"/>
        <n v="116182.15"/>
        <n v="139215.57999999999"/>
        <n v="163016.76999999999"/>
        <n v="186818.15"/>
        <n v="209714.32"/>
        <n v="233373.69999999998"/>
        <n v="256269.82"/>
        <n v="279929.34000000003"/>
      </sharedItems>
    </cacheField>
    <cacheField name="A450520" numFmtId="2">
      <sharedItems containsSemiMixedTypes="0" containsString="0" containsNumber="1" containsInteger="1" minValue="0" maxValue="0" count="1">
        <n v="0"/>
      </sharedItems>
    </cacheField>
    <cacheField name="A450525" numFmtId="2">
      <sharedItems containsSemiMixedTypes="0" containsString="0" containsNumber="1" minValue="1718.4" maxValue="160694.79"/>
    </cacheField>
    <cacheField name="A450530" numFmtId="2">
      <sharedItems containsSemiMixedTypes="0" containsString="0" containsNumber="1" minValue="3986.2" maxValue="570981.74000000011"/>
    </cacheField>
    <cacheField name="A450535" numFmtId="2">
      <sharedItems containsSemiMixedTypes="0" containsString="0" containsNumber="1" minValue="0" maxValue="56304.03"/>
    </cacheField>
    <cacheField name="A450540" numFmtId="2">
      <sharedItems containsSemiMixedTypes="0" containsString="0" containsNumber="1" minValue="0" maxValue="74831.48" count="9">
        <n v="0"/>
        <n v="30957.69"/>
        <n v="37108.19"/>
        <n v="43463.74"/>
        <n v="49819.32"/>
        <n v="55969.8"/>
        <n v="62325.35"/>
        <n v="68475.83"/>
        <n v="74831.48"/>
      </sharedItems>
    </cacheField>
    <cacheField name="A450590" numFmtId="2">
      <sharedItems containsSemiMixedTypes="0" containsString="0" containsNumber="1" minValue="0" maxValue="99928.4" count="21">
        <n v="0"/>
        <n v="50.4"/>
        <n v="60.48"/>
        <n v="1060.48"/>
        <n v="1073.73"/>
        <n v="40858.26"/>
        <n v="48982.69"/>
        <n v="57380.78"/>
        <n v="65792.47"/>
        <n v="73930.81"/>
        <n v="82339.75"/>
        <n v="90462.81"/>
        <n v="98854.67"/>
        <n v="40908.660000000003"/>
        <n v="49043.170000000006"/>
        <n v="57441.26"/>
        <n v="65852.95"/>
        <n v="73991.289999999994"/>
        <n v="83400.23"/>
        <n v="91523.29"/>
        <n v="99928.4"/>
      </sharedItems>
    </cacheField>
    <cacheField name="A4506" numFmtId="2">
      <sharedItems containsSemiMixedTypes="0" containsString="0" containsNumber="1" minValue="22703.75" maxValue="1624275.8599999999"/>
    </cacheField>
    <cacheField name="A450605" numFmtId="2">
      <sharedItems containsSemiMixedTypes="0" containsString="0" containsNumber="1" containsInteger="1" minValue="0" maxValue="0" count="1">
        <n v="0"/>
      </sharedItems>
    </cacheField>
    <cacheField name="A450610" numFmtId="2">
      <sharedItems containsSemiMixedTypes="0" containsString="0" containsNumber="1" containsInteger="1" minValue="0" maxValue="0" count="1">
        <n v="0"/>
      </sharedItems>
    </cacheField>
    <cacheField name="A450615" numFmtId="2">
      <sharedItems containsSemiMixedTypes="0" containsString="0" containsNumber="1" containsInteger="1" minValue="0" maxValue="0" count="1">
        <n v="0"/>
      </sharedItems>
    </cacheField>
    <cacheField name="A450620" numFmtId="2">
      <sharedItems containsSemiMixedTypes="0" containsString="0" containsNumber="1" containsInteger="1" minValue="0" maxValue="0" count="1">
        <n v="0"/>
      </sharedItems>
    </cacheField>
    <cacheField name="A450625" numFmtId="2">
      <sharedItems containsSemiMixedTypes="0" containsString="0" containsNumber="1" minValue="13054.99" maxValue="1121597.3600000001"/>
    </cacheField>
    <cacheField name="A450630" numFmtId="2">
      <sharedItems containsSemiMixedTypes="0" containsString="0" containsNumber="1" minValue="8203.31" maxValue="493209.45"/>
    </cacheField>
    <cacheField name="A450635" numFmtId="2">
      <sharedItems containsSemiMixedTypes="0" containsString="0" containsNumber="1" containsInteger="1" minValue="0" maxValue="0" count="1">
        <n v="0"/>
      </sharedItems>
    </cacheField>
    <cacheField name="A450690" numFmtId="2">
      <sharedItems containsSemiMixedTypes="0" containsString="0" containsNumber="1" minValue="0" maxValue="9469.0499999999993" count="2">
        <n v="0"/>
        <n v="9469.0499999999993"/>
      </sharedItems>
    </cacheField>
    <cacheField name="A4507" numFmtId="2">
      <sharedItems containsSemiMixedTypes="0" containsString="0" containsNumber="1" minValue="26409.31" maxValue="3066376.39"/>
    </cacheField>
    <cacheField name="A450705" numFmtId="2">
      <sharedItems containsSemiMixedTypes="0" containsString="0" containsNumber="1" minValue="7314.33" maxValue="396952.14999999997"/>
    </cacheField>
    <cacheField name="A450710" numFmtId="2">
      <sharedItems containsSemiMixedTypes="0" containsString="0" containsNumber="1" containsInteger="1" minValue="0" maxValue="27660" count="9">
        <n v="0"/>
        <n v="5000"/>
        <n v="5500"/>
        <n v="13660"/>
        <n v="14160"/>
        <n v="22160"/>
        <n v="18660"/>
        <n v="19160"/>
        <n v="27660"/>
      </sharedItems>
    </cacheField>
    <cacheField name="A450715" numFmtId="2">
      <sharedItems containsSemiMixedTypes="0" containsString="0" containsNumber="1" minValue="14797.54" maxValue="1118492.4099999999"/>
    </cacheField>
    <cacheField name="A450790" numFmtId="2">
      <sharedItems containsSemiMixedTypes="0" containsString="0" containsNumber="1" minValue="4297.4399999999996" maxValue="1523271.8299999998"/>
    </cacheField>
    <cacheField name="A46" numFmtId="2">
      <sharedItems containsSemiMixedTypes="0" containsString="0" containsNumber="1" minValue="88.97" maxValue="656902.03999999992" count="25">
        <n v="88.97"/>
        <n v="1177.24"/>
        <n v="12190.5"/>
        <n v="61276.71"/>
        <n v="70221.25"/>
        <n v="77130.05"/>
        <n v="82874.210000000006"/>
        <n v="85499.47"/>
        <n v="93764.18"/>
        <n v="95682.47"/>
        <n v="104109.1"/>
        <n v="262834.59999999998"/>
        <n v="263834.59999999998"/>
        <n v="272915.89"/>
        <n v="275046.96999999997"/>
        <n v="278614.77"/>
        <n v="540513.47"/>
        <n v="325377.51999999996"/>
        <n v="334322.05999999994"/>
        <n v="342230.86"/>
        <n v="368069.57"/>
        <n v="372825.90999999992"/>
        <n v="381090.61999999994"/>
        <n v="386576.70999999996"/>
        <n v="656902.03999999992"/>
      </sharedItems>
    </cacheField>
    <cacheField name="A4601" numFmtId="2">
      <sharedItems containsSemiMixedTypes="0" containsString="0" containsNumber="1" minValue="88.97" maxValue="499547.01" count="12">
        <n v="88.97"/>
        <n v="1005.41"/>
        <n v="12018.67"/>
        <n v="224546.75"/>
        <n v="225087.16"/>
        <n v="227524.9"/>
        <n v="487350.4"/>
        <n v="225730.1"/>
        <n v="236743.36000000002"/>
        <n v="237283.77"/>
        <n v="239721.50999999998"/>
        <n v="499547.01"/>
      </sharedItems>
    </cacheField>
    <cacheField name="A4602" numFmtId="2">
      <sharedItems containsSemiMixedTypes="0" containsString="0" containsNumber="1" minValue="0" maxValue="85081.86" count="19">
        <n v="0"/>
        <n v="22915.9"/>
        <n v="27754.880000000001"/>
        <n v="28328.32"/>
        <n v="30048.65"/>
        <n v="31918.79"/>
        <n v="38287.85"/>
        <n v="39287.85"/>
        <n v="48369.14"/>
        <n v="49959.81"/>
        <n v="51089.87"/>
        <n v="53163.07"/>
        <n v="61203.75"/>
        <n v="66042.73"/>
        <n v="67616.17"/>
        <n v="78417.790000000008"/>
        <n v="80008.459999999992"/>
        <n v="81138.52"/>
        <n v="85081.86"/>
      </sharedItems>
    </cacheField>
    <cacheField name="A4690" numFmtId="2">
      <sharedItems containsSemiMixedTypes="0" containsString="0" containsNumber="1" minValue="0" maxValue="72273.17" count="18">
        <n v="0"/>
        <n v="171.83"/>
        <n v="38271.839999999997"/>
        <n v="42377.4"/>
        <n v="48712.76"/>
        <n v="52736.59"/>
        <n v="55361.85"/>
        <n v="63626.559999999998"/>
        <n v="65544.850000000006"/>
        <n v="72101.34"/>
        <n v="38443.67"/>
        <n v="42549.23"/>
        <n v="48884.590000000004"/>
        <n v="52908.42"/>
        <n v="55533.68"/>
        <n v="63798.39"/>
        <n v="65716.680000000008"/>
        <n v="72273.17"/>
      </sharedItems>
    </cacheField>
    <cacheField name="A47" numFmtId="2">
      <sharedItems containsSemiMixedTypes="0" containsString="0" containsNumber="1" minValue="7524.81" maxValue="1595978.2699999998"/>
    </cacheField>
    <cacheField name="A4701" numFmtId="2">
      <sharedItems containsSemiMixedTypes="0" containsString="0" containsNumber="1" containsInteger="1" minValue="0" maxValue="0" count="1">
        <n v="0"/>
      </sharedItems>
    </cacheField>
    <cacheField name="A4702" numFmtId="2">
      <sharedItems containsSemiMixedTypes="0" containsString="0" containsNumber="1" containsInteger="1" minValue="0" maxValue="0" count="1">
        <n v="0"/>
      </sharedItems>
    </cacheField>
    <cacheField name="A4703" numFmtId="2">
      <sharedItems containsSemiMixedTypes="0" containsString="0" containsNumber="1" minValue="6348.15" maxValue="461898.59" count="28">
        <n v="8919.32"/>
        <n v="8381.2999999999993"/>
        <n v="8190.41"/>
        <n v="9070.69"/>
        <n v="9055.69"/>
        <n v="8346.17"/>
        <n v="7800.43"/>
        <n v="7624.15"/>
        <n v="7463.47"/>
        <n v="6657.55"/>
        <n v="6348.15"/>
        <n v="20688.55"/>
        <n v="18388.13"/>
        <n v="17810.990000000002"/>
        <n v="16688.66"/>
        <n v="15393.45"/>
        <n v="15301.1"/>
        <n v="15091.28"/>
        <n v="14755.39"/>
        <n v="423944.55"/>
        <n v="461898.59"/>
        <n v="458514.41"/>
        <n v="457570.1"/>
        <n v="456447.76999999996"/>
        <n v="455872.16"/>
        <n v="454958.89"/>
        <n v="454749.07"/>
        <n v="454103.77999999997"/>
      </sharedItems>
    </cacheField>
    <cacheField name="A4790" numFmtId="2">
      <sharedItems containsSemiMixedTypes="0" containsString="0" containsNumber="1" minValue="0" maxValue="1141874.49" count="24">
        <n v="0"/>
        <n v="106.81"/>
        <n v="150.97999999999999"/>
        <n v="223.1"/>
        <n v="286.83"/>
        <n v="867.26"/>
        <n v="1694.44"/>
        <n v="4782.59"/>
        <n v="450201.06"/>
        <n v="465248.67"/>
        <n v="561377.14"/>
        <n v="576505.14"/>
        <n v="616470.37"/>
        <n v="651244.48"/>
        <n v="679263.13"/>
        <n v="1137091.8999999999"/>
        <n v="450307.87"/>
        <n v="465399.64999999997"/>
        <n v="561528.12"/>
        <n v="576728.24"/>
        <n v="616757.19999999995"/>
        <n v="652111.74"/>
        <n v="680957.57"/>
        <n v="1141874.49"/>
      </sharedItems>
    </cacheField>
    <cacheField name="A48" numFmtId="2">
      <sharedItems containsSemiMixedTypes="0" containsString="0" containsNumber="1" minValue="0" maxValue="2249620.02" count="28">
        <n v="2280.56"/>
        <n v="1634.46"/>
        <n v="41743.78"/>
        <n v="225838.27"/>
        <n v="281242.59999999998"/>
        <n v="340442.21"/>
        <n v="379699.36"/>
        <n v="452337.2"/>
        <n v="520705.06"/>
        <n v="593839.54"/>
        <n v="681793.81"/>
        <n v="0"/>
        <n v="575579.06999999995"/>
        <n v="688347.39"/>
        <n v="802161.72"/>
        <n v="941209.99"/>
        <n v="1213837.2"/>
        <n v="1378873.24"/>
        <n v="1503364.77"/>
        <n v="1526082.43"/>
        <n v="803697.9"/>
        <n v="971224.45"/>
        <n v="1144238.3899999999"/>
        <n v="1322543.81"/>
        <n v="1667808.8599999999"/>
        <n v="1901212.76"/>
        <n v="2098838.77"/>
        <n v="2249620.02"/>
      </sharedItems>
    </cacheField>
    <cacheField name="A4810" numFmtId="2">
      <sharedItems containsSemiMixedTypes="0" containsString="0" containsNumber="1" minValue="0" maxValue="883322.81" count="27">
        <n v="287.58"/>
        <n v="0"/>
        <n v="1274.04"/>
        <n v="134427.54"/>
        <n v="167406.31"/>
        <n v="202644.17"/>
        <n v="226011.51999999999"/>
        <n v="269248.33"/>
        <n v="309943.49"/>
        <n v="353475.92"/>
        <n v="382023.13"/>
        <n v="114214.46"/>
        <n v="133697.76"/>
        <n v="154227.07"/>
        <n v="199990.32"/>
        <n v="379332.51"/>
        <n v="451083.53"/>
        <n v="482290.04"/>
        <n v="500025.64"/>
        <n v="248929.58"/>
        <n v="301104.07"/>
        <n v="356871.24"/>
        <n v="426001.83999999997"/>
        <n v="648580.84000000008"/>
        <n v="761027.02"/>
        <n v="835765.96"/>
        <n v="883322.81"/>
      </sharedItems>
    </cacheField>
    <cacheField name="A4815" numFmtId="2">
      <sharedItems containsSemiMixedTypes="0" containsString="0" containsNumber="1" minValue="0" maxValue="1366297.21" count="28">
        <n v="1992.98"/>
        <n v="1634.46"/>
        <n v="40469.74"/>
        <n v="91410.73"/>
        <n v="113836.29"/>
        <n v="137798.04"/>
        <n v="153687.84"/>
        <n v="183088.87"/>
        <n v="210761.57"/>
        <n v="240363.62"/>
        <n v="299770.68"/>
        <n v="0"/>
        <n v="461364.61"/>
        <n v="554649.63"/>
        <n v="647934.65"/>
        <n v="741219.67"/>
        <n v="834504.69"/>
        <n v="927789.71"/>
        <n v="1021074.73"/>
        <n v="1026056.79"/>
        <n v="554768.31999999995"/>
        <n v="670120.38"/>
        <n v="787367.15"/>
        <n v="896541.97"/>
        <n v="1019228.0199999999"/>
        <n v="1140185.74"/>
        <n v="1263072.81"/>
        <n v="1366297.21"/>
      </sharedItems>
    </cacheField>
    <cacheField name="A4890" numFmtId="2">
      <sharedItems containsSemiMixedTypes="0" containsString="0" containsNumber="1" containsInteger="1" minValue="0" maxValue="0" count="1">
        <n v="0"/>
      </sharedItems>
    </cacheField>
    <cacheField name="A5" numFmtId="2">
      <sharedItems containsSemiMixedTypes="0" containsString="0" containsNumber="1" minValue="1113976.9099999999" maxValue="103078626.39"/>
    </cacheField>
    <cacheField name="A51" numFmtId="2">
      <sharedItems containsSemiMixedTypes="0" containsString="0" containsNumber="1" minValue="951476.86" maxValue="76795159.609999999"/>
    </cacheField>
    <cacheField name="A5101" numFmtId="2">
      <sharedItems containsSemiMixedTypes="0" containsString="0" containsNumber="1" minValue="1727.8" maxValue="259751.90999999997"/>
    </cacheField>
    <cacheField name="A510105" numFmtId="2">
      <sharedItems containsSemiMixedTypes="0" containsString="0" containsNumber="1" containsInteger="1" minValue="0" maxValue="0" count="1">
        <n v="0"/>
      </sharedItems>
    </cacheField>
    <cacheField name="A510110" numFmtId="2">
      <sharedItems containsSemiMixedTypes="0" containsString="0" containsNumber="1" minValue="1727.8" maxValue="259751.90999999997"/>
    </cacheField>
    <cacheField name="A510115" numFmtId="2">
      <sharedItems containsSemiMixedTypes="0" containsString="0" containsNumber="1" containsInteger="1" minValue="0" maxValue="0" count="1">
        <n v="0"/>
      </sharedItems>
    </cacheField>
    <cacheField name="A5102" numFmtId="2">
      <sharedItems containsSemiMixedTypes="0" containsString="0" containsNumber="1" containsInteger="1" minValue="0" maxValue="0" count="1">
        <n v="0"/>
      </sharedItems>
    </cacheField>
    <cacheField name="A510205" numFmtId="2">
      <sharedItems containsSemiMixedTypes="0" containsString="0" containsNumber="1" containsInteger="1" minValue="0" maxValue="0" count="1">
        <n v="0"/>
      </sharedItems>
    </cacheField>
    <cacheField name="A510210" numFmtId="2">
      <sharedItems containsSemiMixedTypes="0" containsString="0" containsNumber="1" containsInteger="1" minValue="0" maxValue="0" count="1">
        <n v="0"/>
      </sharedItems>
    </cacheField>
    <cacheField name="A5103" numFmtId="2">
      <sharedItems containsSemiMixedTypes="0" containsString="0" containsNumber="1" minValue="52415.39" maxValue="13690940.41"/>
    </cacheField>
    <cacheField name="A510305" numFmtId="2">
      <sharedItems containsSemiMixedTypes="0" containsString="0" containsNumber="1" minValue="0" maxValue="146475.28" count="9">
        <n v="0"/>
        <n v="61552.83"/>
        <n v="72819.42"/>
        <n v="83970"/>
        <n v="97036.75"/>
        <n v="109155.32"/>
        <n v="121393.47"/>
        <n v="133292.14000000001"/>
        <n v="146475.28"/>
      </sharedItems>
    </cacheField>
    <cacheField name="A510310" numFmtId="2">
      <sharedItems containsSemiMixedTypes="0" containsString="0" containsNumber="1" minValue="0" maxValue="3477450.87"/>
    </cacheField>
    <cacheField name="A510315" numFmtId="2">
      <sharedItems containsSemiMixedTypes="0" containsString="0" containsNumber="1" minValue="0" maxValue="10034999.699999999" count="22">
        <n v="750"/>
        <n v="849.33"/>
        <n v="1129.26"/>
        <n v="1400.16"/>
        <n v="1680.09"/>
        <n v="0"/>
        <n v="3632824.67"/>
        <n v="4567632.6100000003"/>
        <n v="5470592.0800000001"/>
        <n v="6373614.8300000001"/>
        <n v="7282072.71"/>
        <n v="8194857.4800000004"/>
        <n v="9111966.0600000005"/>
        <n v="10033319.609999999"/>
        <n v="3633574.67"/>
        <n v="4568382.6100000003"/>
        <n v="5471342.0800000001"/>
        <n v="6374364.8300000001"/>
        <n v="7282922.04"/>
        <n v="8195986.7400000002"/>
        <n v="9113366.2200000007"/>
        <n v="10034999.699999999"/>
      </sharedItems>
    </cacheField>
    <cacheField name="A510320" numFmtId="2">
      <sharedItems containsSemiMixedTypes="0" containsString="0" containsNumber="1" minValue="0" maxValue="32014.559999999998" count="30">
        <n v="494.17"/>
        <n v="702.97"/>
        <n v="918.94"/>
        <n v="1134.7"/>
        <n v="1260.01"/>
        <n v="5507.75"/>
        <n v="6551.85"/>
        <n v="7630.74"/>
        <n v="8709.64"/>
        <n v="9753.74"/>
        <n v="10832.65"/>
        <n v="11876.73"/>
        <n v="12947.96"/>
        <n v="0"/>
        <n v="11496.81"/>
        <n v="12312.51"/>
        <n v="13193"/>
        <n v="14152.45"/>
        <n v="15080.95"/>
        <n v="16040.4"/>
        <n v="16955.96"/>
        <n v="17806.59"/>
        <n v="17498.729999999996"/>
        <n v="19567.330000000002"/>
        <n v="21742.679999999997"/>
        <n v="23996.79"/>
        <n v="26094.7"/>
        <n v="28133.059999999998"/>
        <n v="30092.699999999997"/>
        <n v="32014.559999999998"/>
      </sharedItems>
    </cacheField>
    <cacheField name="A5104" numFmtId="2">
      <sharedItems containsSemiMixedTypes="0" containsString="0" containsNumber="1" minValue="897333.67" maxValue="61378858.530000001"/>
    </cacheField>
    <cacheField name="A510405" numFmtId="2">
      <sharedItems containsSemiMixedTypes="0" containsString="0" containsNumber="1" minValue="0" maxValue="7003508.0199999996"/>
    </cacheField>
    <cacheField name="A510410" numFmtId="2">
      <sharedItems containsSemiMixedTypes="0" containsString="0" containsNumber="1" minValue="236786.58" maxValue="17247953.82"/>
    </cacheField>
    <cacheField name="A510415" numFmtId="2">
      <sharedItems containsSemiMixedTypes="0" containsString="0" containsNumber="1" minValue="158331.26" maxValue="24875007.419999998"/>
    </cacheField>
    <cacheField name="A510420" numFmtId="2">
      <sharedItems containsSemiMixedTypes="0" containsString="0" containsNumber="1" minValue="69658.89" maxValue="7773697.0599999996"/>
    </cacheField>
    <cacheField name="A510425" numFmtId="2">
      <sharedItems containsSemiMixedTypes="0" containsString="0" containsNumber="1" minValue="0" maxValue="36999.54" count="9">
        <n v="0"/>
        <n v="11209.81"/>
        <n v="14028.84"/>
        <n v="17215.349999999999"/>
        <n v="20544.2"/>
        <n v="24251.97"/>
        <n v="28494.21"/>
        <n v="32555.439999999999"/>
        <n v="36999.54"/>
      </sharedItems>
    </cacheField>
    <cacheField name="A510426" numFmtId="2">
      <sharedItems containsSemiMixedTypes="0" containsString="0" containsNumber="1" minValue="0" maxValue="1796203.31" count="25">
        <n v="0"/>
        <n v="300445.90000000002"/>
        <n v="373328.09"/>
        <n v="453438.54"/>
        <n v="537207.31999999995"/>
        <n v="621826.4"/>
        <n v="708480.55"/>
        <n v="796334.37"/>
        <n v="889666.45"/>
        <n v="339536.33"/>
        <n v="412108.27"/>
        <n v="486185.71"/>
        <n v="561675.32999999996"/>
        <n v="639745.96"/>
        <n v="723704.49"/>
        <n v="808941.42"/>
        <n v="906536.86"/>
        <n v="639982.23"/>
        <n v="785436.3600000001"/>
        <n v="939624.25"/>
        <n v="1098882.6499999999"/>
        <n v="1261572.3599999999"/>
        <n v="1432185.04"/>
        <n v="1605275.79"/>
        <n v="1796203.31"/>
      </sharedItems>
    </cacheField>
    <cacheField name="A510427" numFmtId="2">
      <sharedItems containsSemiMixedTypes="0" containsString="0" containsNumber="1" minValue="0" maxValue="555021.5" count="9">
        <n v="0"/>
        <n v="194358.78"/>
        <n v="237175.07"/>
        <n v="284966.59000000003"/>
        <n v="337087.21"/>
        <n v="408784.67"/>
        <n v="527472.17000000004"/>
        <n v="499957.68"/>
        <n v="555021.5"/>
      </sharedItems>
    </cacheField>
    <cacheField name="A510428" numFmtId="2">
      <sharedItems containsSemiMixedTypes="0" containsString="0" containsNumber="1" containsInteger="1" minValue="0" maxValue="0" count="1">
        <n v="0"/>
      </sharedItems>
    </cacheField>
    <cacheField name="A510430" numFmtId="2">
      <sharedItems containsSemiMixedTypes="0" containsString="0" containsNumber="1" minValue="0" maxValue="437863.49" count="27">
        <n v="124260.1"/>
        <n v="150358.22"/>
        <n v="173462.48"/>
        <n v="211042.44"/>
        <n v="239357.22"/>
        <n v="259486.78"/>
        <n v="295779"/>
        <n v="333965.18"/>
        <n v="0"/>
        <n v="381.61"/>
        <n v="870.58"/>
        <n v="48182.64"/>
        <n v="54210.1"/>
        <n v="62564.75"/>
        <n v="71211.47"/>
        <n v="75770.11"/>
        <n v="81982.740000000005"/>
        <n v="84922.13"/>
        <n v="103027.73"/>
        <n v="172442.74"/>
        <n v="204568.32000000001"/>
        <n v="236027.23"/>
        <n v="282253.91000000003"/>
        <n v="315127.33"/>
        <n v="341469.52"/>
        <n v="381082.74"/>
        <n v="437863.49"/>
      </sharedItems>
    </cacheField>
    <cacheField name="A510435" numFmtId="2">
      <sharedItems containsSemiMixedTypes="0" containsString="0" containsNumber="1" minValue="0" maxValue="1885.06" count="12">
        <n v="0"/>
        <n v="107.23"/>
        <n v="205.92"/>
        <n v="346.86"/>
        <n v="682.13"/>
        <n v="1009.28"/>
        <n v="1312.95"/>
        <n v="1497.3"/>
        <n v="1538.2"/>
        <n v="1604.53"/>
        <n v="1744.1200000000001"/>
        <n v="1885.06"/>
      </sharedItems>
    </cacheField>
    <cacheField name="A510450" numFmtId="2">
      <sharedItems containsSemiMixedTypes="0" containsString="0" containsNumber="1" minValue="7949.45" maxValue="1648476.38"/>
    </cacheField>
    <cacheField name="A510455" numFmtId="2">
      <sharedItems containsSemiMixedTypes="0" containsString="0" containsNumber="1" minValue="0" maxValue="2242.9299999999998" count="2">
        <n v="0"/>
        <n v="2242.9299999999998"/>
      </sharedItems>
    </cacheField>
    <cacheField name="A5190" numFmtId="2">
      <sharedItems containsSemiMixedTypes="0" containsString="0" containsNumber="1" minValue="0" maxValue="1465608.76" count="22">
        <n v="0"/>
        <n v="281.81"/>
        <n v="282.31"/>
        <n v="282.83999999999997"/>
        <n v="284.12"/>
        <n v="284.77999999999997"/>
        <n v="509087.69"/>
        <n v="614311.81999999995"/>
        <n v="691257.31"/>
        <n v="803451.13"/>
        <n v="847247.02"/>
        <n v="1000401.15"/>
        <n v="1343308.8"/>
        <n v="1465323.98"/>
        <n v="509369.5"/>
        <n v="614593.63"/>
        <n v="691539.62000000011"/>
        <n v="803733.97"/>
        <n v="847531.14"/>
        <n v="1000685.27"/>
        <n v="1343593.58"/>
        <n v="1465608.76"/>
      </sharedItems>
    </cacheField>
    <cacheField name="A519005" numFmtId="2">
      <sharedItems containsSemiMixedTypes="0" containsString="0" containsNumber="1" minValue="0" maxValue="284.77999999999997" count="6">
        <n v="0"/>
        <n v="281.81"/>
        <n v="282.31"/>
        <n v="282.83999999999997"/>
        <n v="284.12"/>
        <n v="284.77999999999997"/>
      </sharedItems>
    </cacheField>
    <cacheField name="A519090" numFmtId="2">
      <sharedItems containsSemiMixedTypes="0" containsString="0" containsNumber="1" minValue="0" maxValue="1465323.98" count="9">
        <n v="0"/>
        <n v="509087.69"/>
        <n v="614311.81999999995"/>
        <n v="691257.31"/>
        <n v="803451.13"/>
        <n v="847247.02"/>
        <n v="1000401.15"/>
        <n v="1343308.8"/>
        <n v="1465323.98"/>
      </sharedItems>
    </cacheField>
    <cacheField name="A52" numFmtId="2">
      <sharedItems containsSemiMixedTypes="0" containsString="0" containsNumber="1" minValue="0" maxValue="1388542.58" count="25">
        <n v="0"/>
        <n v="321.11"/>
        <n v="352.41"/>
        <n v="383.26"/>
        <n v="452.35"/>
        <n v="501.26"/>
        <n v="549.47"/>
        <n v="596.98"/>
        <n v="643.79999999999995"/>
        <n v="679501.9"/>
        <n v="794024.97"/>
        <n v="897261.04"/>
        <n v="1000648.93"/>
        <n v="1099614.73"/>
        <n v="1196909.58"/>
        <n v="1283586.03"/>
        <n v="1387898.78"/>
        <n v="679823.01"/>
        <n v="794377.38"/>
        <n v="897644.3"/>
        <n v="1001101.28"/>
        <n v="1100115.99"/>
        <n v="1197459.05"/>
        <n v="1284183.01"/>
        <n v="1388542.58"/>
      </sharedItems>
    </cacheField>
    <cacheField name="A5201" numFmtId="2">
      <sharedItems containsSemiMixedTypes="0" containsString="0" containsNumber="1" minValue="0" maxValue="1369507.02" count="25">
        <n v="0"/>
        <n v="321.11"/>
        <n v="352.41"/>
        <n v="383.26"/>
        <n v="452.35"/>
        <n v="501.26"/>
        <n v="549.47"/>
        <n v="596.98"/>
        <n v="643.79999999999995"/>
        <n v="668174.69999999995"/>
        <n v="781186.77"/>
        <n v="881148.83"/>
        <n v="984320.1"/>
        <n v="1082849.04"/>
        <n v="1179499.4099999999"/>
        <n v="1265359.3500000001"/>
        <n v="1368863.22"/>
        <n v="668495.80999999994"/>
        <n v="781539.18"/>
        <n v="881532.09"/>
        <n v="984772.45"/>
        <n v="1083350.3"/>
        <n v="1180048.8799999999"/>
        <n v="1265956.33"/>
        <n v="1369507.02"/>
      </sharedItems>
    </cacheField>
    <cacheField name="A5202" numFmtId="2">
      <sharedItems containsSemiMixedTypes="0" containsString="0" containsNumber="1" containsInteger="1" minValue="0" maxValue="0" count="1">
        <n v="0"/>
      </sharedItems>
    </cacheField>
    <cacheField name="A5203" numFmtId="2">
      <sharedItems containsSemiMixedTypes="0" containsString="0" containsNumber="1" containsInteger="1" minValue="0" maxValue="0" count="1">
        <n v="0"/>
      </sharedItems>
    </cacheField>
    <cacheField name="A5204" numFmtId="2">
      <sharedItems containsSemiMixedTypes="0" containsString="0" containsNumber="1" containsInteger="1" minValue="0" maxValue="0" count="1">
        <n v="0"/>
      </sharedItems>
    </cacheField>
    <cacheField name="A5205" numFmtId="2">
      <sharedItems containsSemiMixedTypes="0" containsString="0" containsNumber="1" minValue="0" maxValue="19035.560000000001" count="9">
        <n v="0"/>
        <n v="11327.2"/>
        <n v="12838.2"/>
        <n v="16112.21"/>
        <n v="16328.83"/>
        <n v="16765.689999999999"/>
        <n v="17410.169999999998"/>
        <n v="18226.68"/>
        <n v="19035.560000000001"/>
      </sharedItems>
    </cacheField>
    <cacheField name="A53" numFmtId="2">
      <sharedItems containsSemiMixedTypes="0" containsString="0" containsNumber="1" minValue="0" maxValue="3933881.4499999997"/>
    </cacheField>
    <cacheField name="A5302" numFmtId="2">
      <sharedItems containsSemiMixedTypes="0" containsString="0" containsNumber="1" minValue="0" maxValue="6.11" count="2">
        <n v="0"/>
        <n v="6.11"/>
      </sharedItems>
    </cacheField>
    <cacheField name="A5303" numFmtId="2">
      <sharedItems containsSemiMixedTypes="0" containsString="0" containsNumber="1" minValue="0" maxValue="2.14" count="4">
        <n v="0"/>
        <n v="1.65"/>
        <n v="0.83"/>
        <n v="2.14"/>
      </sharedItems>
    </cacheField>
    <cacheField name="A530305" numFmtId="2">
      <sharedItems containsSemiMixedTypes="0" containsString="0" containsNumber="1" containsInteger="1" minValue="0" maxValue="0" count="1">
        <n v="0"/>
      </sharedItems>
    </cacheField>
    <cacheField name="A530310" numFmtId="2">
      <sharedItems containsSemiMixedTypes="0" containsString="0" containsNumber="1" minValue="0" maxValue="2.14" count="4">
        <n v="0"/>
        <n v="1.65"/>
        <n v="0.83"/>
        <n v="2.14"/>
      </sharedItems>
    </cacheField>
    <cacheField name="A530390" numFmtId="2">
      <sharedItems containsSemiMixedTypes="0" containsString="0" containsNumber="1" containsInteger="1" minValue="0" maxValue="0" count="1">
        <n v="0"/>
      </sharedItems>
    </cacheField>
    <cacheField name="A5304" numFmtId="2">
      <sharedItems containsSemiMixedTypes="0" containsString="0" containsNumber="1" minValue="0" maxValue="3881556.9499999997"/>
    </cacheField>
    <cacheField name="A5305" numFmtId="2">
      <sharedItems containsSemiMixedTypes="0" containsString="0" containsNumber="1" minValue="0" maxValue="52316.25" count="9">
        <n v="0"/>
        <n v="22544.94"/>
        <n v="27242.83"/>
        <n v="31618.98"/>
        <n v="36035.33"/>
        <n v="40270.050000000003"/>
        <n v="44529.18"/>
        <n v="48571.49"/>
        <n v="52316.25"/>
      </sharedItems>
    </cacheField>
    <cacheField name="A5390" numFmtId="2">
      <sharedItems containsSemiMixedTypes="0" containsString="0" containsNumber="1" containsInteger="1" minValue="0" maxValue="0" count="1">
        <n v="0"/>
      </sharedItems>
    </cacheField>
    <cacheField name="A54" numFmtId="2">
      <sharedItems containsSemiMixedTypes="0" containsString="0" containsNumber="1" minValue="2503.73" maxValue="4675220"/>
    </cacheField>
    <cacheField name="A5404" numFmtId="2">
      <sharedItems containsSemiMixedTypes="0" containsString="0" containsNumber="1" minValue="0" maxValue="142158.48000000001" count="9">
        <n v="0"/>
        <n v="57442.58"/>
        <n v="68796.460000000006"/>
        <n v="84070.58"/>
        <n v="96275.66"/>
        <n v="108545.89"/>
        <n v="119111.23"/>
        <n v="130880.96000000001"/>
        <n v="142158.48000000001"/>
      </sharedItems>
    </cacheField>
    <cacheField name="A5490" numFmtId="2">
      <sharedItems containsSemiMixedTypes="0" containsString="0" containsNumber="1" minValue="2503.73" maxValue="4533061.5200000005"/>
    </cacheField>
    <cacheField name="A549005" numFmtId="2">
      <sharedItems containsSemiMixedTypes="0" containsString="0" containsNumber="1" minValue="2489.52" maxValue="1701489.88"/>
    </cacheField>
    <cacheField name="A549010" numFmtId="2">
      <sharedItems containsSemiMixedTypes="0" containsString="0" containsNumber="1" minValue="0" maxValue="2831571.64"/>
    </cacheField>
    <cacheField name="A55" numFmtId="2">
      <sharedItems containsSemiMixedTypes="0" containsString="0" containsNumber="1" minValue="6477.11" maxValue="4140779.6599999997"/>
    </cacheField>
    <cacheField name="A5501" numFmtId="2">
      <sharedItems containsSemiMixedTypes="0" containsString="0" containsNumber="1" minValue="2363.52" maxValue="1720456.62"/>
    </cacheField>
    <cacheField name="A5502" numFmtId="2">
      <sharedItems containsSemiMixedTypes="0" containsString="0" containsNumber="1" minValue="0" maxValue="1165429.22" count="20">
        <n v="14999.77"/>
        <n v="29907.78"/>
        <n v="0"/>
        <n v="102849.43"/>
        <n v="391436.85"/>
        <n v="439980.42"/>
        <n v="493492"/>
        <n v="585423.23"/>
        <n v="694815.67"/>
        <n v="785301.41"/>
        <n v="869083.41"/>
        <n v="1032672.01"/>
        <n v="406436.62"/>
        <n v="454980.19"/>
        <n v="508491.77"/>
        <n v="600423"/>
        <n v="709815.44000000006"/>
        <n v="800301.18"/>
        <n v="884083.18"/>
        <n v="1165429.22"/>
      </sharedItems>
    </cacheField>
    <cacheField name="A5590" numFmtId="2">
      <sharedItems containsSemiMixedTypes="0" containsString="0" containsNumber="1" minValue="0" maxValue="1254893.82" count="8">
        <n v="0"/>
        <n v="177234.41"/>
        <n v="313613.69"/>
        <n v="313727.09000000003"/>
        <n v="332904.89"/>
        <n v="671696.8"/>
        <n v="893651.37"/>
        <n v="1254893.82"/>
      </sharedItems>
    </cacheField>
    <cacheField name="A56" numFmtId="2">
      <sharedItems containsSemiMixedTypes="0" containsString="0" containsNumber="1" minValue="115661.72" maxValue="12145043.090000002"/>
    </cacheField>
    <cacheField name="A5601" numFmtId="2">
      <sharedItems containsSemiMixedTypes="0" containsString="0" containsNumber="1" minValue="0" maxValue="108308.68000000001" count="17">
        <n v="0"/>
        <n v="96.6"/>
        <n v="254.92"/>
        <n v="359.67"/>
        <n v="511.37"/>
        <n v="608.59"/>
        <n v="721.19"/>
        <n v="886.69"/>
        <n v="87187.13"/>
        <n v="107421.99"/>
        <n v="87283.73000000001"/>
        <n v="87442.05"/>
        <n v="87546.8"/>
        <n v="107933.36"/>
        <n v="108030.58"/>
        <n v="108143.18000000001"/>
        <n v="108308.68000000001"/>
      </sharedItems>
    </cacheField>
    <cacheField name="A5602" numFmtId="2">
      <sharedItems containsSemiMixedTypes="0" containsString="0" containsNumber="1" containsInteger="1" minValue="0" maxValue="0" count="1">
        <n v="0"/>
      </sharedItems>
    </cacheField>
    <cacheField name="A5603" numFmtId="2">
      <sharedItems containsSemiMixedTypes="0" containsString="0" containsNumber="1" minValue="0" maxValue="412407.67" count="25">
        <n v="0"/>
        <n v="4618.1000000000004"/>
        <n v="5739.41"/>
        <n v="7076.65"/>
        <n v="8311.49"/>
        <n v="9487.33"/>
        <n v="10684.78"/>
        <n v="11777.02"/>
        <n v="12717.91"/>
        <n v="223385.77"/>
        <n v="234536.1"/>
        <n v="283290.07"/>
        <n v="304245.84000000003"/>
        <n v="315135.51"/>
        <n v="351006.11"/>
        <n v="373805.55"/>
        <n v="399689.76"/>
        <n v="228003.87"/>
        <n v="240275.51"/>
        <n v="290366.72000000003"/>
        <n v="312557.33"/>
        <n v="324622.84000000003"/>
        <n v="361690.89"/>
        <n v="385582.57"/>
        <n v="412407.67"/>
      </sharedItems>
    </cacheField>
    <cacheField name="A5604" numFmtId="2">
      <sharedItems containsSemiMixedTypes="0" containsString="0" containsNumber="1" minValue="100771.1" maxValue="5512716.54"/>
    </cacheField>
    <cacheField name="A560405" numFmtId="2">
      <sharedItems containsSemiMixedTypes="0" containsString="0" containsNumber="1" minValue="0" maxValue="506338.72"/>
    </cacheField>
    <cacheField name="A560410" numFmtId="2">
      <sharedItems containsSemiMixedTypes="0" containsString="0" containsNumber="1" minValue="0" maxValue="3385484.23" count="29">
        <n v="102741.28"/>
        <n v="115597.57"/>
        <n v="116059.38"/>
        <n v="116059.44"/>
        <n v="77358.149999999994"/>
        <n v="98055.75"/>
        <n v="114993.18"/>
        <n v="115163.58"/>
        <n v="115167.45"/>
        <n v="115171.39"/>
        <n v="115175.34"/>
        <n v="119129.18"/>
        <n v="0"/>
        <n v="2980322.4"/>
        <n v="2999690.24"/>
        <n v="3004483.17"/>
        <n v="3007911.15"/>
        <n v="3011698.58"/>
        <n v="3017947.36"/>
        <n v="3025080.51"/>
        <n v="3150295.61"/>
        <n v="3160421.8299999996"/>
        <n v="3200487.27"/>
        <n v="3222217.63"/>
        <n v="3225816.01"/>
        <n v="3242463.6"/>
        <n v="3249178.13"/>
        <n v="3256315.2899999996"/>
        <n v="3385484.23"/>
      </sharedItems>
    </cacheField>
    <cacheField name="A560415" numFmtId="2">
      <sharedItems containsSemiMixedTypes="0" containsString="0" containsNumber="1" containsInteger="1" minValue="0" maxValue="0" count="1">
        <n v="0"/>
      </sharedItems>
    </cacheField>
    <cacheField name="A560420" numFmtId="2">
      <sharedItems containsSemiMixedTypes="0" containsString="0" containsNumber="1" minValue="32758.17" maxValue="1620893.5899999999"/>
    </cacheField>
    <cacheField name="A5690" numFmtId="2">
      <sharedItems containsSemiMixedTypes="0" containsString="0" containsNumber="1" minValue="3367.2" maxValue="6111610.2000000002"/>
    </cacheField>
    <cacheField name="A59" numFmtId="2">
      <sharedItems containsSemiMixedTypes="0" containsString="0" containsNumber="1" minValue="0" maxValue="3843928.6199999996" count="6">
        <n v="0"/>
        <n v="7219.53"/>
        <n v="1865027.03"/>
        <n v="164260.22"/>
        <n v="1807421.84"/>
        <n v="3843928.6199999996"/>
      </sharedItems>
    </cacheField>
    <cacheField name="A6" numFmtId="2">
      <sharedItems containsSemiMixedTypes="0" containsString="0" containsNumber="1" minValue="27442" maxValue="98740508.680000007"/>
    </cacheField>
    <cacheField name="A61" numFmtId="2">
      <sharedItems containsSemiMixedTypes="0" containsString="0" containsNumber="1" containsInteger="1" minValue="0" maxValue="27442" count="2">
        <n v="27442"/>
        <n v="0"/>
      </sharedItems>
    </cacheField>
    <cacheField name="A6190" numFmtId="2">
      <sharedItems containsSemiMixedTypes="0" containsString="0" containsNumber="1" containsInteger="1" minValue="0" maxValue="27442" count="2">
        <n v="27442"/>
        <n v="0"/>
      </sharedItems>
    </cacheField>
    <cacheField name="A64" numFmtId="2">
      <sharedItems containsSemiMixedTypes="0" containsString="0" containsNumber="1" minValue="0" maxValue="98713066.680000007"/>
    </cacheField>
    <cacheField name="A6401" numFmtId="2">
      <sharedItems containsSemiMixedTypes="0" containsString="0" containsNumber="1" containsInteger="1" minValue="0" maxValue="0" count="1">
        <n v="0"/>
      </sharedItems>
    </cacheField>
    <cacheField name="A640105" numFmtId="2">
      <sharedItems containsSemiMixedTypes="0" containsString="0" containsNumber="1" containsInteger="1" minValue="0" maxValue="0" count="1">
        <n v="0"/>
      </sharedItems>
    </cacheField>
    <cacheField name="A640110" numFmtId="2">
      <sharedItems containsSemiMixedTypes="0" containsString="0" containsNumber="1" containsInteger="1" minValue="0" maxValue="0" count="1">
        <n v="0"/>
      </sharedItems>
    </cacheField>
    <cacheField name="A6402" numFmtId="2">
      <sharedItems containsSemiMixedTypes="0" containsString="0" containsNumber="1" minValue="0" maxValue="417627.23" count="9">
        <n v="0"/>
        <n v="365590.65"/>
        <n v="417627.23"/>
        <n v="368034.17"/>
        <n v="342320"/>
        <n v="341363.06"/>
        <n v="336022.58"/>
        <n v="347035.9"/>
        <n v="319545.17"/>
      </sharedItems>
    </cacheField>
    <cacheField name="A640205" numFmtId="2">
      <sharedItems containsSemiMixedTypes="0" containsString="0" containsNumber="1" containsInteger="1" minValue="0" maxValue="0" count="1">
        <n v="0"/>
      </sharedItems>
    </cacheField>
    <cacheField name="A640210" numFmtId="2">
      <sharedItems containsSemiMixedTypes="0" containsString="0" containsNumber="1" containsInteger="1" minValue="0" maxValue="0" count="1">
        <n v="0"/>
      </sharedItems>
    </cacheField>
    <cacheField name="A640215" numFmtId="2">
      <sharedItems containsSemiMixedTypes="0" containsString="0" containsNumber="1" containsInteger="1" minValue="0" maxValue="0" count="1">
        <n v="0"/>
      </sharedItems>
    </cacheField>
    <cacheField name="A640290" numFmtId="2">
      <sharedItems containsSemiMixedTypes="0" containsString="0" containsNumber="1" minValue="0" maxValue="417627.23" count="9">
        <n v="0"/>
        <n v="365590.65"/>
        <n v="417627.23"/>
        <n v="368034.17"/>
        <n v="342320"/>
        <n v="341363.06"/>
        <n v="336022.58"/>
        <n v="347035.9"/>
        <n v="319545.17"/>
      </sharedItems>
    </cacheField>
    <cacheField name="A6403" numFmtId="2">
      <sharedItems containsSemiMixedTypes="0" containsString="0" containsNumber="1" containsInteger="1" minValue="0" maxValue="0" count="1">
        <n v="0"/>
      </sharedItems>
    </cacheField>
    <cacheField name="A640305" numFmtId="2">
      <sharedItems containsSemiMixedTypes="0" containsString="0" containsNumber="1" containsInteger="1" minValue="0" maxValue="0" count="1">
        <n v="0"/>
      </sharedItems>
    </cacheField>
    <cacheField name="A640310" numFmtId="2">
      <sharedItems containsSemiMixedTypes="0" containsString="0" containsNumber="1" containsInteger="1" minValue="0" maxValue="0" count="1">
        <n v="0"/>
      </sharedItems>
    </cacheField>
    <cacheField name="A640315" numFmtId="2">
      <sharedItems containsSemiMixedTypes="0" containsString="0" containsNumber="1" containsInteger="1" minValue="0" maxValue="0" count="1">
        <n v="0"/>
      </sharedItems>
    </cacheField>
    <cacheField name="A6404" numFmtId="2">
      <sharedItems containsSemiMixedTypes="0" containsString="0" containsNumber="1" minValue="0" maxValue="95517897.579999998"/>
    </cacheField>
    <cacheField name="A640405" numFmtId="2">
      <sharedItems containsSemiMixedTypes="0" containsString="0" containsNumber="1" minValue="0" maxValue="58681003.729999997" count="9">
        <n v="0"/>
        <n v="54961708.039999999"/>
        <n v="54145509.75"/>
        <n v="55759484.259999998"/>
        <n v="55614190.82"/>
        <n v="58681003.729999997"/>
        <n v="54725338.729999997"/>
        <n v="55038946.729999997"/>
        <n v="55951640.670000002"/>
      </sharedItems>
    </cacheField>
    <cacheField name="A640410" numFmtId="2">
      <sharedItems containsSemiMixedTypes="0" containsString="0" containsNumber="1" minValue="0" maxValue="38394689.909999996"/>
    </cacheField>
    <cacheField name="A640415" numFmtId="2">
      <sharedItems containsSemiMixedTypes="0" containsString="0" containsNumber="1" minValue="0" maxValue="1312490" count="25">
        <n v="0"/>
        <n v="543500"/>
        <n v="552500"/>
        <n v="435200"/>
        <n v="395700"/>
        <n v="418000"/>
        <n v="485000"/>
        <n v="412000"/>
        <n v="382000"/>
        <n v="601500"/>
        <n v="745920"/>
        <n v="691211.83"/>
        <n v="691200"/>
        <n v="894490"/>
        <n v="745630"/>
        <n v="729160"/>
        <n v="789567"/>
        <n v="1145000"/>
        <n v="1298420"/>
        <n v="1126411.83"/>
        <n v="1086900"/>
        <n v="1312490"/>
        <n v="1230630"/>
        <n v="1141160"/>
        <n v="1171567"/>
      </sharedItems>
    </cacheField>
    <cacheField name="A640420" numFmtId="2">
      <sharedItems containsSemiMixedTypes="0" containsString="0" containsNumber="1" containsInteger="1" minValue="0" maxValue="0" count="1">
        <n v="0"/>
      </sharedItems>
    </cacheField>
    <cacheField name="A640430" numFmtId="2">
      <sharedItems containsSemiMixedTypes="0" containsString="0" containsNumber="1" containsInteger="1" minValue="0" maxValue="0" count="1">
        <n v="0"/>
      </sharedItems>
    </cacheField>
    <cacheField name="A640435" numFmtId="2">
      <sharedItems containsSemiMixedTypes="0" containsString="0" containsNumber="1" containsInteger="1" minValue="0" maxValue="0" count="1">
        <n v="0"/>
      </sharedItems>
    </cacheField>
    <cacheField name="A640440" numFmtId="2">
      <sharedItems containsSemiMixedTypes="0" containsString="0" containsNumber="1" containsInteger="1" minValue="0" maxValue="0" count="1">
        <n v="0"/>
      </sharedItems>
    </cacheField>
    <cacheField name="A640445" numFmtId="2">
      <sharedItems containsSemiMixedTypes="0" containsString="0" containsNumber="1" containsInteger="1" minValue="0" maxValue="0" count="1">
        <n v="0"/>
      </sharedItems>
    </cacheField>
    <cacheField name="A6405" numFmtId="2">
      <sharedItems containsSemiMixedTypes="0" containsString="0" containsNumber="1" minValue="0" maxValue="2951425.76" count="9">
        <n v="0"/>
        <n v="2951425.76"/>
        <n v="2945018.9"/>
        <n v="2892065.65"/>
        <n v="2890408.02"/>
        <n v="2888839.95"/>
        <n v="2879458.27"/>
        <n v="2877029.41"/>
        <n v="2875623.93"/>
      </sharedItems>
    </cacheField>
    <cacheField name="A640505" numFmtId="2">
      <sharedItems containsSemiMixedTypes="0" containsString="0" containsNumber="1" minValue="0" maxValue="2951425.76" count="9">
        <n v="0"/>
        <n v="2951425.76"/>
        <n v="2945018.9"/>
        <n v="2892065.65"/>
        <n v="2890408.02"/>
        <n v="2888839.95"/>
        <n v="2879458.27"/>
        <n v="2877029.41"/>
        <n v="2875623.93"/>
      </sharedItems>
    </cacheField>
    <cacheField name="A640510" numFmtId="2">
      <sharedItems containsSemiMixedTypes="0" containsString="0" containsNumber="1" containsInteger="1" minValue="0" maxValue="0" count="1">
        <n v="0"/>
      </sharedItems>
    </cacheField>
    <cacheField name="A640590" numFmtId="2">
      <sharedItems containsSemiMixedTypes="0" containsString="0" containsNumber="1" containsInteger="1" minValue="0" maxValue="0" count="1">
        <n v="0"/>
      </sharedItems>
    </cacheField>
    <cacheField name="A7" numFmtId="2">
      <sharedItems containsSemiMixedTypes="0" containsString="0" containsNumber="1" minValue="83643272.890000001" maxValue="1709273412.3800001"/>
    </cacheField>
    <cacheField name="A71" numFmtId="2">
      <sharedItems containsSemiMixedTypes="0" containsString="0" containsNumber="1" minValue="2163760.7799999998" maxValue="61087837.930000007"/>
    </cacheField>
    <cacheField name="A7101" numFmtId="2">
      <sharedItems containsSemiMixedTypes="0" containsString="0" containsNumber="1" minValue="0" maxValue="1374438.5" count="23">
        <n v="0"/>
        <n v="14712.97"/>
        <n v="20359.759999999998"/>
        <n v="26130.19"/>
        <n v="33098.22"/>
        <n v="40226.43"/>
        <n v="47098.080000000002"/>
        <n v="54469.78"/>
        <n v="61615.199999999997"/>
        <n v="1359725.53"/>
        <n v="1324533.67"/>
        <n v="1270033.67"/>
        <n v="1275033.67"/>
        <n v="1230833.67"/>
        <n v="1188083.67"/>
        <n v="1374438.5"/>
        <n v="1344893.43"/>
        <n v="1296163.8599999999"/>
        <n v="1308131.8899999999"/>
        <n v="1310260.0999999999"/>
        <n v="1277931.75"/>
        <n v="1242553.45"/>
        <n v="1249698.8699999999"/>
      </sharedItems>
    </cacheField>
    <cacheField name="A710105" numFmtId="2">
      <sharedItems containsSemiMixedTypes="0" containsString="0" containsNumber="1" containsInteger="1" minValue="0" maxValue="0" count="1">
        <n v="0"/>
      </sharedItems>
    </cacheField>
    <cacheField name="A710110" numFmtId="2">
      <sharedItems containsSemiMixedTypes="0" containsString="0" containsNumber="1" containsInteger="1" minValue="0" maxValue="0" count="1">
        <n v="0"/>
      </sharedItems>
    </cacheField>
    <cacheField name="A710115" numFmtId="2">
      <sharedItems containsSemiMixedTypes="0" containsString="0" containsNumber="1" minValue="0" maxValue="1359725.53" count="7">
        <n v="0"/>
        <n v="1359725.53"/>
        <n v="1324533.67"/>
        <n v="1270033.67"/>
        <n v="1275033.67"/>
        <n v="1230833.67"/>
        <n v="1188083.67"/>
      </sharedItems>
    </cacheField>
    <cacheField name="A710120" numFmtId="2">
      <sharedItems containsSemiMixedTypes="0" containsString="0" containsNumber="1" containsInteger="1" minValue="0" maxValue="0" count="1">
        <n v="0"/>
      </sharedItems>
    </cacheField>
    <cacheField name="A710125" numFmtId="2">
      <sharedItems containsSemiMixedTypes="0" containsString="0" containsNumber="1" containsInteger="1" minValue="0" maxValue="0" count="1">
        <n v="0"/>
      </sharedItems>
    </cacheField>
    <cacheField name="A710190" numFmtId="2">
      <sharedItems containsSemiMixedTypes="0" containsString="0" containsNumber="1" minValue="0" maxValue="61615.199999999997" count="9">
        <n v="0"/>
        <n v="14712.97"/>
        <n v="20359.759999999998"/>
        <n v="26130.19"/>
        <n v="33098.22"/>
        <n v="40226.43"/>
        <n v="47098.080000000002"/>
        <n v="54469.78"/>
        <n v="61615.199999999997"/>
      </sharedItems>
    </cacheField>
    <cacheField name="A7102" numFmtId="2">
      <sharedItems containsSemiMixedTypes="0" containsString="0" containsNumber="1" minValue="0" maxValue="16806843.539999999" count="19">
        <n v="79190.11"/>
        <n v="316515.78999999998"/>
        <n v="0"/>
        <n v="16411137.640000001"/>
        <n v="16249812.91"/>
        <n v="16014982.109999999"/>
        <n v="15875582.109999999"/>
        <n v="15674770.67"/>
        <n v="15574460.67"/>
        <n v="15546565.369999999"/>
        <n v="15218778.15"/>
        <n v="16806843.539999999"/>
        <n v="16645518.809999999"/>
        <n v="16410688.009999998"/>
        <n v="16271288.009999998"/>
        <n v="16070476.569999998"/>
        <n v="15970166.569999998"/>
        <n v="15942271.269999998"/>
        <n v="15614484.049999999"/>
      </sharedItems>
    </cacheField>
    <cacheField name="A710205" numFmtId="2">
      <sharedItems containsSemiMixedTypes="0" containsString="0" containsNumber="1" containsInteger="1" minValue="0" maxValue="0" count="1">
        <n v="0"/>
      </sharedItems>
    </cacheField>
    <cacheField name="A710210" numFmtId="2">
      <sharedItems containsSemiMixedTypes="0" containsString="0" containsNumber="1" containsInteger="1" minValue="0" maxValue="0" count="1">
        <n v="0"/>
      </sharedItems>
    </cacheField>
    <cacheField name="A710215" numFmtId="2">
      <sharedItems containsSemiMixedTypes="0" containsString="0" containsNumber="1" containsInteger="1" minValue="0" maxValue="0" count="1">
        <n v="0"/>
      </sharedItems>
    </cacheField>
    <cacheField name="A710220" numFmtId="2">
      <sharedItems containsSemiMixedTypes="0" containsString="0" containsNumber="1" minValue="0" maxValue="316515.78999999998" count="2">
        <n v="0"/>
        <n v="316515.78999999998"/>
      </sharedItems>
    </cacheField>
    <cacheField name="A710225" numFmtId="2">
      <sharedItems containsSemiMixedTypes="0" containsString="0" containsNumber="1" containsInteger="1" minValue="0" maxValue="0" count="1">
        <n v="0"/>
      </sharedItems>
    </cacheField>
    <cacheField name="A710230" numFmtId="2">
      <sharedItems containsSemiMixedTypes="0" containsString="0" containsNumber="1" containsInteger="1" minValue="0" maxValue="0" count="1">
        <n v="0"/>
      </sharedItems>
    </cacheField>
    <cacheField name="A710235" numFmtId="2">
      <sharedItems containsSemiMixedTypes="0" containsString="0" containsNumber="1" minValue="0" maxValue="16411137.640000001" count="9">
        <n v="0"/>
        <n v="16411137.640000001"/>
        <n v="16249812.91"/>
        <n v="16014982.109999999"/>
        <n v="15875582.109999999"/>
        <n v="15674770.67"/>
        <n v="15574460.67"/>
        <n v="15546565.369999999"/>
        <n v="15218778.15"/>
      </sharedItems>
    </cacheField>
    <cacheField name="A710240" numFmtId="2">
      <sharedItems containsSemiMixedTypes="0" containsString="0" containsNumber="1" containsInteger="1" minValue="0" maxValue="0" count="1">
        <n v="0"/>
      </sharedItems>
    </cacheField>
    <cacheField name="A710250" numFmtId="2">
      <sharedItems containsSemiMixedTypes="0" containsString="0" containsNumber="1" containsInteger="1" minValue="0" maxValue="0" count="1">
        <n v="0"/>
      </sharedItems>
    </cacheField>
    <cacheField name="A710255" numFmtId="2">
      <sharedItems containsSemiMixedTypes="0" containsString="0" containsNumber="1" containsInteger="1" minValue="0" maxValue="0" count="1">
        <n v="0"/>
      </sharedItems>
    </cacheField>
    <cacheField name="A710260" numFmtId="2">
      <sharedItems containsSemiMixedTypes="0" containsString="0" containsNumber="1" containsInteger="1" minValue="0" maxValue="0" count="1">
        <n v="0"/>
      </sharedItems>
    </cacheField>
    <cacheField name="A710261" numFmtId="2">
      <sharedItems containsSemiMixedTypes="0" containsString="0" containsNumber="1" containsInteger="1" minValue="0" maxValue="0" count="1">
        <n v="0"/>
      </sharedItems>
    </cacheField>
    <cacheField name="A710265" numFmtId="2">
      <sharedItems containsSemiMixedTypes="0" containsString="0" containsNumber="1" containsInteger="1" minValue="0" maxValue="0" count="1">
        <n v="0"/>
      </sharedItems>
    </cacheField>
    <cacheField name="A710270" numFmtId="2">
      <sharedItems containsSemiMixedTypes="0" containsString="0" containsNumber="1" containsInteger="1" minValue="0" maxValue="0" count="1">
        <n v="0"/>
      </sharedItems>
    </cacheField>
    <cacheField name="A710275" numFmtId="2">
      <sharedItems containsSemiMixedTypes="0" containsString="0" containsNumber="1" containsInteger="1" minValue="0" maxValue="0" count="1">
        <n v="0"/>
      </sharedItems>
    </cacheField>
    <cacheField name="A710280" numFmtId="2">
      <sharedItems containsSemiMixedTypes="0" containsString="0" containsNumber="1" containsInteger="1" minValue="0" maxValue="0" count="1">
        <n v="0"/>
      </sharedItems>
    </cacheField>
    <cacheField name="A710290" numFmtId="2">
      <sharedItems containsSemiMixedTypes="0" containsString="0" containsNumber="1" minValue="0" maxValue="79190.11" count="2">
        <n v="79190.11"/>
        <n v="0"/>
      </sharedItems>
    </cacheField>
    <cacheField name="A7103" numFmtId="2">
      <sharedItems containsSemiMixedTypes="0" containsString="0" containsNumber="1" minValue="49006.92" maxValue="8498972.9000000004"/>
    </cacheField>
    <cacheField name="A710305" numFmtId="2">
      <sharedItems containsSemiMixedTypes="0" containsString="0" containsNumber="1" minValue="0" maxValue="8849.33" count="2">
        <n v="0"/>
        <n v="8849.33"/>
      </sharedItems>
    </cacheField>
    <cacheField name="A710310" numFmtId="2">
      <sharedItems containsSemiMixedTypes="0" containsString="0" containsNumber="1" minValue="44363.35" maxValue="7529647.5399999991"/>
    </cacheField>
    <cacheField name="A710315" numFmtId="2">
      <sharedItems containsSemiMixedTypes="0" containsString="0" containsNumber="1" containsInteger="1" minValue="0" maxValue="0" count="1">
        <n v="0"/>
      </sharedItems>
    </cacheField>
    <cacheField name="A710320" numFmtId="2">
      <sharedItems containsSemiMixedTypes="0" containsString="0" containsNumber="1" minValue="4643.57" maxValue="949601.22999999986" count="21">
        <n v="4643.57"/>
        <n v="296815.84000000003"/>
        <n v="298047.15999999997"/>
        <n v="298285.67"/>
        <n v="301243.96999999997"/>
        <n v="301779.46999999997"/>
        <n v="301704.40999999997"/>
        <n v="302776.13"/>
        <n v="303649.31"/>
        <n v="29036.639999999999"/>
        <n v="38959.39"/>
        <n v="596952.04"/>
        <n v="602348.96"/>
        <n v="927448.09"/>
        <n v="928679.41"/>
        <n v="928917.92"/>
        <n v="941798.97"/>
        <n v="942334.47"/>
        <n v="942259.41"/>
        <n v="943331.13"/>
        <n v="949601.22999999986"/>
      </sharedItems>
    </cacheField>
    <cacheField name="A710325" numFmtId="2">
      <sharedItems containsSemiMixedTypes="0" containsString="0" containsNumber="1" containsInteger="1" minValue="0" maxValue="0" count="1">
        <n v="0"/>
      </sharedItems>
    </cacheField>
    <cacheField name="A710330" numFmtId="2">
      <sharedItems containsSemiMixedTypes="0" containsString="0" containsNumber="1" minValue="0" maxValue="10874.8" count="4">
        <n v="0"/>
        <n v="153"/>
        <n v="10721.8"/>
        <n v="10874.8"/>
      </sharedItems>
    </cacheField>
    <cacheField name="A7104" numFmtId="2">
      <sharedItems containsSemiMixedTypes="0" containsString="0" containsNumber="1" containsInteger="1" minValue="0" maxValue="0" count="1">
        <n v="0"/>
      </sharedItems>
    </cacheField>
    <cacheField name="A710405" numFmtId="2">
      <sharedItems containsSemiMixedTypes="0" containsString="0" containsNumber="1" containsInteger="1" minValue="0" maxValue="0" count="1">
        <n v="0"/>
      </sharedItems>
    </cacheField>
    <cacheField name="A710410" numFmtId="2">
      <sharedItems containsSemiMixedTypes="0" containsString="0" containsNumber="1" containsInteger="1" minValue="0" maxValue="0" count="1">
        <n v="0"/>
      </sharedItems>
    </cacheField>
    <cacheField name="A7105" numFmtId="2">
      <sharedItems containsSemiMixedTypes="0" containsString="0" containsNumber="1" minValue="0" maxValue="94135.24" count="2">
        <n v="94135.24"/>
        <n v="0"/>
      </sharedItems>
    </cacheField>
    <cacheField name="A710505" numFmtId="2">
      <sharedItems containsSemiMixedTypes="0" containsString="0" containsNumber="1" containsInteger="1" minValue="0" maxValue="0" count="1">
        <n v="0"/>
      </sharedItems>
    </cacheField>
    <cacheField name="A710510" numFmtId="2">
      <sharedItems containsSemiMixedTypes="0" containsString="0" containsNumber="1" minValue="0" maxValue="94135.24" count="2">
        <n v="94135.24"/>
        <n v="0"/>
      </sharedItems>
    </cacheField>
    <cacheField name="A710515" numFmtId="2">
      <sharedItems containsSemiMixedTypes="0" containsString="0" containsNumber="1" containsInteger="1" minValue="0" maxValue="0" count="1">
        <n v="0"/>
      </sharedItems>
    </cacheField>
    <cacheField name="A710520" numFmtId="2">
      <sharedItems containsSemiMixedTypes="0" containsString="0" containsNumber="1" containsInteger="1" minValue="0" maxValue="0" count="1">
        <n v="0"/>
      </sharedItems>
    </cacheField>
    <cacheField name="A710525" numFmtId="2">
      <sharedItems containsSemiMixedTypes="0" containsString="0" containsNumber="1" containsInteger="1" minValue="0" maxValue="0" count="1">
        <n v="0"/>
      </sharedItems>
    </cacheField>
    <cacheField name="A710530" numFmtId="2">
      <sharedItems containsSemiMixedTypes="0" containsString="0" containsNumber="1" containsInteger="1" minValue="0" maxValue="0" count="1">
        <n v="0"/>
      </sharedItems>
    </cacheField>
    <cacheField name="A710535" numFmtId="2">
      <sharedItems containsSemiMixedTypes="0" containsString="0" containsNumber="1" containsInteger="1" minValue="0" maxValue="0" count="1">
        <n v="0"/>
      </sharedItems>
    </cacheField>
    <cacheField name="A7107" numFmtId="2">
      <sharedItems containsSemiMixedTypes="0" containsString="0" containsNumber="1" minValue="705001.53" maxValue="9645035.8599999994"/>
    </cacheField>
    <cacheField name="A710705" numFmtId="2">
      <sharedItems containsSemiMixedTypes="0" containsString="0" containsNumber="1" minValue="0" maxValue="428183.32" count="12">
        <n v="0"/>
        <n v="6083.32"/>
        <n v="2750"/>
        <n v="247100"/>
        <n v="422100"/>
        <n v="417100"/>
        <n v="400100"/>
        <n v="253183.32"/>
        <n v="428183.32"/>
        <n v="424850"/>
        <n v="419850"/>
        <n v="402850"/>
      </sharedItems>
    </cacheField>
    <cacheField name="A710710" numFmtId="2">
      <sharedItems containsSemiMixedTypes="0" containsString="0" containsNumber="1" minValue="50887.61" maxValue="2494755.66"/>
    </cacheField>
    <cacheField name="A710715" numFmtId="2">
      <sharedItems containsSemiMixedTypes="0" containsString="0" containsNumber="1" minValue="456528.73" maxValue="5890822.5900000008"/>
    </cacheField>
    <cacheField name="A710720" numFmtId="2">
      <sharedItems containsSemiMixedTypes="0" containsString="0" containsNumber="1" minValue="6005.59" maxValue="634234.21"/>
    </cacheField>
    <cacheField name="A710730" numFmtId="2">
      <sharedItems containsSemiMixedTypes="0" containsString="0" containsNumber="1" containsInteger="1" minValue="0" maxValue="0" count="1">
        <n v="0"/>
      </sharedItems>
    </cacheField>
    <cacheField name="A710735" numFmtId="2">
      <sharedItems containsSemiMixedTypes="0" containsString="0" containsNumber="1" containsInteger="1" minValue="0" maxValue="0" count="1">
        <n v="0"/>
      </sharedItems>
    </cacheField>
    <cacheField name="A710740" numFmtId="2">
      <sharedItems containsSemiMixedTypes="0" containsString="0" containsNumber="1" containsInteger="1" minValue="0" maxValue="0" count="1">
        <n v="0"/>
      </sharedItems>
    </cacheField>
    <cacheField name="A710741" numFmtId="2">
      <sharedItems containsSemiMixedTypes="0" containsString="0" containsNumber="1" containsInteger="1" minValue="0" maxValue="0" count="1">
        <n v="0"/>
      </sharedItems>
    </cacheField>
    <cacheField name="A710745" numFmtId="2">
      <sharedItems containsSemiMixedTypes="0" containsString="0" containsNumber="1" minValue="0" maxValue="324188.62" count="2">
        <n v="0"/>
        <n v="324188.62"/>
      </sharedItems>
    </cacheField>
    <cacheField name="A710750" numFmtId="2">
      <sharedItems containsSemiMixedTypes="0" containsString="0" containsNumber="1" containsInteger="1" minValue="0" maxValue="0" count="1">
        <n v="0"/>
      </sharedItems>
    </cacheField>
    <cacheField name="A710755" numFmtId="2">
      <sharedItems containsSemiMixedTypes="0" containsString="0" containsNumber="1" containsInteger="1" minValue="0" maxValue="0" count="1">
        <n v="0"/>
      </sharedItems>
    </cacheField>
    <cacheField name="A710760" numFmtId="2">
      <sharedItems containsSemiMixedTypes="0" containsString="0" containsNumber="1" containsInteger="1" minValue="0" maxValue="0" count="1">
        <n v="0"/>
      </sharedItems>
    </cacheField>
    <cacheField name="A710790" numFmtId="2">
      <sharedItems containsSemiMixedTypes="0" containsString="0" containsNumber="1" containsInteger="1" minValue="0" maxValue="0" count="1">
        <n v="0"/>
      </sharedItems>
    </cacheField>
    <cacheField name="A7109" numFmtId="2">
      <sharedItems containsSemiMixedTypes="0" containsString="0" containsNumber="1" minValue="62202.71" maxValue="4357103.8000000007"/>
    </cacheField>
    <cacheField name="A710905" numFmtId="2">
      <sharedItems containsSemiMixedTypes="0" containsString="0" containsNumber="1" minValue="0" maxValue="330897.93"/>
    </cacheField>
    <cacheField name="A710910" numFmtId="2">
      <sharedItems containsSemiMixedTypes="0" containsString="0" containsNumber="1" minValue="5875.93" maxValue="1768564.2000000002"/>
    </cacheField>
    <cacheField name="A710915" numFmtId="2">
      <sharedItems containsSemiMixedTypes="0" containsString="0" containsNumber="1" minValue="6334.71" maxValue="1439588.23"/>
    </cacheField>
    <cacheField name="A710920" numFmtId="2">
      <sharedItems containsSemiMixedTypes="0" containsString="0" containsNumber="1" minValue="31490.36" maxValue="1093270.44"/>
    </cacheField>
    <cacheField name="A710930" numFmtId="2">
      <sharedItems containsSemiMixedTypes="0" containsString="0" containsNumber="1" minValue="0" maxValue="0.39" count="2">
        <n v="0"/>
        <n v="0.39"/>
      </sharedItems>
    </cacheField>
    <cacheField name="A710935" numFmtId="2">
      <sharedItems containsSemiMixedTypes="0" containsString="0" containsNumber="1" minValue="0" maxValue="7841.6900000000005" count="25">
        <n v="0"/>
        <n v="128.33000000000001"/>
        <n v="1884.85"/>
        <n v="1140.77"/>
        <n v="991.44"/>
        <n v="1802.33"/>
        <n v="2756.08"/>
        <n v="3580.73"/>
        <n v="2721.11"/>
        <n v="20.73"/>
        <n v="18.649999999999999"/>
        <n v="12.31"/>
        <n v="1200.3399999999999"/>
        <n v="1826.25"/>
        <n v="3596.03"/>
        <n v="4260.96"/>
        <n v="3493.9"/>
        <n v="149.06"/>
        <n v="1903.5"/>
        <n v="1153.08"/>
        <n v="2191.7799999999997"/>
        <n v="3628.58"/>
        <n v="6352.1100000000006"/>
        <n v="7841.6900000000005"/>
        <n v="6215.01"/>
      </sharedItems>
    </cacheField>
    <cacheField name="A710940" numFmtId="2">
      <sharedItems containsSemiMixedTypes="0" containsString="0" containsNumber="1" minValue="0" maxValue="2854.87" count="9">
        <n v="0"/>
        <n v="1864.47"/>
        <n v="1948.01"/>
        <n v="2621.81"/>
        <n v="1974.29"/>
        <n v="2344.5100000000002"/>
        <n v="2765.11"/>
        <n v="2552.21"/>
        <n v="2854.87"/>
      </sharedItems>
    </cacheField>
    <cacheField name="A710941" numFmtId="2">
      <sharedItems containsSemiMixedTypes="0" containsString="0" containsNumber="1" containsInteger="1" minValue="0" maxValue="0" count="1">
        <n v="0"/>
      </sharedItems>
    </cacheField>
    <cacheField name="A710945" numFmtId="2">
      <sharedItems containsSemiMixedTypes="0" containsString="0" containsNumber="1" minValue="0" maxValue="37161.22" count="23">
        <n v="16170.14"/>
        <n v="18323.02"/>
        <n v="26073.97"/>
        <n v="18653.04"/>
        <n v="19638.5"/>
        <n v="31321.38"/>
        <n v="25905.58"/>
        <n v="22372.34"/>
        <n v="0"/>
        <n v="1643.98"/>
        <n v="2586.77"/>
        <n v="2595.0500000000002"/>
        <n v="3423.01"/>
        <n v="4795.38"/>
        <n v="5839.84"/>
        <n v="7480.07"/>
        <n v="17814.12"/>
        <n v="20909.79"/>
        <n v="28669.02"/>
        <n v="22076.050000000003"/>
        <n v="24433.88"/>
        <n v="37161.22"/>
        <n v="33385.65"/>
      </sharedItems>
    </cacheField>
    <cacheField name="A710950" numFmtId="2">
      <sharedItems containsSemiMixedTypes="0" containsString="0" containsNumber="1" minValue="0" maxValue="56.57" count="8">
        <n v="0"/>
        <n v="31.56"/>
        <n v="7.27"/>
        <n v="31.34"/>
        <n v="23.44"/>
        <n v="17.3"/>
        <n v="17.71"/>
        <n v="56.57"/>
      </sharedItems>
    </cacheField>
    <cacheField name="A710990" numFmtId="2">
      <sharedItems containsSemiMixedTypes="0" containsString="0" containsNumber="1" containsInteger="1" minValue="0" maxValue="0" count="1">
        <n v="0"/>
      </sharedItems>
    </cacheField>
    <cacheField name="A7110" numFmtId="2">
      <sharedItems containsSemiMixedTypes="0" containsString="0" containsNumber="1" minValue="0" maxValue="3142638.37" count="7">
        <n v="0"/>
        <n v="3142638.37"/>
        <n v="3058014.46"/>
        <n v="2930598.32"/>
        <n v="2853359.95"/>
        <n v="2846767.73"/>
        <n v="2847742.74"/>
      </sharedItems>
    </cacheField>
    <cacheField name="A711005" numFmtId="2">
      <sharedItems containsSemiMixedTypes="0" containsString="0" containsNumber="1" minValue="0" maxValue="2719279.94" count="6">
        <n v="0"/>
        <n v="2719279.94"/>
        <n v="2649544.66"/>
        <n v="2541922.77"/>
        <n v="2464684.4"/>
        <n v="2398669.75"/>
      </sharedItems>
    </cacheField>
    <cacheField name="A711010" numFmtId="2">
      <sharedItems containsSemiMixedTypes="0" containsString="0" containsNumber="1" minValue="0" maxValue="98175.82" count="5">
        <n v="0"/>
        <n v="38214.68"/>
        <n v="37778.379999999997"/>
        <n v="97200.81"/>
        <n v="98175.82"/>
      </sharedItems>
    </cacheField>
    <cacheField name="A711015" numFmtId="2">
      <sharedItems containsSemiMixedTypes="0" containsString="0" containsNumber="1" minValue="0" maxValue="385143.75" count="4">
        <n v="0"/>
        <n v="385143.75"/>
        <n v="370691.42"/>
        <n v="350897.17"/>
      </sharedItems>
    </cacheField>
    <cacheField name="A7112" numFmtId="2">
      <sharedItems containsSemiMixedTypes="0" containsString="0" containsNumber="1" containsInteger="1" minValue="0" maxValue="0" count="1">
        <n v="0"/>
      </sharedItems>
    </cacheField>
    <cacheField name="A711205" numFmtId="2">
      <sharedItems containsSemiMixedTypes="0" containsString="0" containsNumber="1" containsInteger="1" minValue="0" maxValue="0" count="1">
        <n v="0"/>
      </sharedItems>
    </cacheField>
    <cacheField name="A711210" numFmtId="2">
      <sharedItems containsSemiMixedTypes="0" containsString="0" containsNumber="1" containsInteger="1" minValue="0" maxValue="0" count="1">
        <n v="0"/>
      </sharedItems>
    </cacheField>
    <cacheField name="A711215" numFmtId="2">
      <sharedItems containsSemiMixedTypes="0" containsString="0" containsNumber="1" containsInteger="1" minValue="0" maxValue="0" count="1">
        <n v="0"/>
      </sharedItems>
    </cacheField>
    <cacheField name="A711220" numFmtId="2">
      <sharedItems containsSemiMixedTypes="0" containsString="0" containsNumber="1" containsInteger="1" minValue="0" maxValue="0" count="1">
        <n v="0"/>
      </sharedItems>
    </cacheField>
    <cacheField name="A7113" numFmtId="2">
      <sharedItems containsSemiMixedTypes="0" containsString="0" containsNumber="1" containsInteger="1" minValue="0" maxValue="0" count="1">
        <n v="0"/>
      </sharedItems>
    </cacheField>
    <cacheField name="A711305" numFmtId="2">
      <sharedItems containsSemiMixedTypes="0" containsString="0" containsNumber="1" containsInteger="1" minValue="0" maxValue="0" count="1">
        <n v="0"/>
      </sharedItems>
    </cacheField>
    <cacheField name="A711310" numFmtId="2">
      <sharedItems containsSemiMixedTypes="0" containsString="0" containsNumber="1" containsInteger="1" minValue="0" maxValue="0" count="1">
        <n v="0"/>
      </sharedItems>
    </cacheField>
    <cacheField name="A7114" numFmtId="2">
      <sharedItems containsSemiMixedTypes="0" containsString="0" containsNumber="1" containsInteger="1" minValue="0" maxValue="0" count="1">
        <n v="0"/>
      </sharedItems>
    </cacheField>
    <cacheField name="A711405" numFmtId="2">
      <sharedItems containsSemiMixedTypes="0" containsString="0" containsNumber="1" containsInteger="1" minValue="0" maxValue="0" count="1">
        <n v="0"/>
      </sharedItems>
    </cacheField>
    <cacheField name="A711410" numFmtId="2">
      <sharedItems containsSemiMixedTypes="0" containsString="0" containsNumber="1" containsInteger="1" minValue="0" maxValue="0" count="1">
        <n v="0"/>
      </sharedItems>
    </cacheField>
    <cacheField name="A711415" numFmtId="2">
      <sharedItems containsSemiMixedTypes="0" containsString="0" containsNumber="1" containsInteger="1" minValue="0" maxValue="0" count="1">
        <n v="0"/>
      </sharedItems>
    </cacheField>
    <cacheField name="A711420" numFmtId="2">
      <sharedItems containsSemiMixedTypes="0" containsString="0" containsNumber="1" containsInteger="1" minValue="0" maxValue="0" count="1">
        <n v="0"/>
      </sharedItems>
    </cacheField>
    <cacheField name="A7117" numFmtId="2">
      <sharedItems containsSemiMixedTypes="0" containsString="0" containsNumber="1" containsInteger="1" minValue="0" maxValue="0" count="1">
        <n v="0"/>
      </sharedItems>
    </cacheField>
    <cacheField name="A711710" numFmtId="2">
      <sharedItems containsSemiMixedTypes="0" containsString="0" containsNumber="1" containsInteger="1" minValue="0" maxValue="0" count="1">
        <n v="0"/>
      </sharedItems>
    </cacheField>
    <cacheField name="A711715" numFmtId="2">
      <sharedItems containsSemiMixedTypes="0" containsString="0" containsNumber="1" containsInteger="1" minValue="0" maxValue="0" count="1">
        <n v="0"/>
      </sharedItems>
    </cacheField>
    <cacheField name="A711720" numFmtId="2">
      <sharedItems containsSemiMixedTypes="0" containsString="0" containsNumber="1" containsInteger="1" minValue="0" maxValue="0" count="1">
        <n v="0"/>
      </sharedItems>
    </cacheField>
    <cacheField name="A711725" numFmtId="2">
      <sharedItems containsSemiMixedTypes="0" containsString="0" containsNumber="1" containsInteger="1" minValue="0" maxValue="0" count="1">
        <n v="0"/>
      </sharedItems>
    </cacheField>
    <cacheField name="A711730" numFmtId="2">
      <sharedItems containsSemiMixedTypes="0" containsString="0" containsNumber="1" containsInteger="1" minValue="0" maxValue="0" count="1">
        <n v="0"/>
      </sharedItems>
    </cacheField>
    <cacheField name="A711735" numFmtId="2">
      <sharedItems containsSemiMixedTypes="0" containsString="0" containsNumber="1" containsInteger="1" minValue="0" maxValue="0" count="1">
        <n v="0"/>
      </sharedItems>
    </cacheField>
    <cacheField name="A711740" numFmtId="2">
      <sharedItems containsSemiMixedTypes="0" containsString="0" containsNumber="1" containsInteger="1" minValue="0" maxValue="0" count="1">
        <n v="0"/>
      </sharedItems>
    </cacheField>
    <cacheField name="A711745" numFmtId="2">
      <sharedItems containsSemiMixedTypes="0" containsString="0" containsNumber="1" containsInteger="1" minValue="0" maxValue="0" count="1">
        <n v="0"/>
      </sharedItems>
    </cacheField>
    <cacheField name="A7190" numFmtId="2">
      <sharedItems containsSemiMixedTypes="0" containsString="0" containsNumber="1" minValue="1168132.8700000001" maxValue="19596765.77" count="24">
        <n v="1168132.8700000001"/>
        <n v="1169025.3700000001"/>
        <n v="1168260.42"/>
        <n v="1168271.43"/>
        <n v="11647795.699999999"/>
        <n v="10891795.699999999"/>
        <n v="10861795.699999999"/>
        <n v="1969542"/>
        <n v="4288923.42"/>
        <n v="4337135.99"/>
        <n v="5567295.2000000002"/>
        <n v="4394092.7300000004"/>
        <n v="4769746.0599999996"/>
        <n v="4855869.1399999997"/>
        <n v="4916538.92"/>
        <n v="4991820.78"/>
        <n v="19074393.989999998"/>
        <n v="19122606.559999999"/>
        <n v="19596765.77"/>
        <n v="18393563.300000001"/>
        <n v="18769216.629999999"/>
        <n v="18856232.210000001"/>
        <n v="18916137.039999999"/>
        <n v="18991429.91"/>
      </sharedItems>
    </cacheField>
    <cacheField name="A719005" numFmtId="2">
      <sharedItems containsSemiMixedTypes="0" containsString="0" containsNumber="1" minValue="0" maxValue="13956002.279999999" count="9">
        <n v="338664.58"/>
        <n v="11647795.699999999"/>
        <n v="10891795.699999999"/>
        <n v="10861795.699999999"/>
        <n v="1969542"/>
        <n v="0"/>
        <n v="13956002.279999999"/>
        <n v="13200002.279999999"/>
        <n v="13170002.279999999"/>
      </sharedItems>
    </cacheField>
    <cacheField name="A719010" numFmtId="2">
      <sharedItems containsSemiMixedTypes="0" containsString="0" containsNumber="1" containsInteger="1" minValue="0" maxValue="0" count="1">
        <n v="0"/>
      </sharedItems>
    </cacheField>
    <cacheField name="A719015" numFmtId="2">
      <sharedItems containsSemiMixedTypes="0" containsString="0" containsNumber="1" containsInteger="1" minValue="0" maxValue="0" count="1">
        <n v="0"/>
      </sharedItems>
    </cacheField>
    <cacheField name="A719020" numFmtId="2">
      <sharedItems containsSemiMixedTypes="0" containsString="0" containsNumber="1" containsInteger="1" minValue="0" maxValue="0" count="1">
        <n v="0"/>
      </sharedItems>
    </cacheField>
    <cacheField name="A719025" numFmtId="2">
      <sharedItems containsSemiMixedTypes="0" containsString="0" containsNumber="1" containsInteger="1" minValue="0" maxValue="0" count="1">
        <n v="0"/>
      </sharedItems>
    </cacheField>
    <cacheField name="A719035" numFmtId="2">
      <sharedItems containsSemiMixedTypes="0" containsString="0" containsNumber="1" containsInteger="1" minValue="0" maxValue="0" count="1">
        <n v="0"/>
      </sharedItems>
    </cacheField>
    <cacheField name="A719045" numFmtId="2">
      <sharedItems containsSemiMixedTypes="0" containsString="0" containsNumber="1" containsInteger="1" minValue="0" maxValue="0" count="1">
        <n v="0"/>
      </sharedItems>
    </cacheField>
    <cacheField name="A719090" numFmtId="2">
      <sharedItems containsSemiMixedTypes="0" containsString="0" containsNumber="1" minValue="0" maxValue="6396763.4900000002" count="21">
        <n v="829468.29"/>
        <n v="830360.79"/>
        <n v="829595.84"/>
        <n v="829606.85"/>
        <n v="0"/>
        <n v="4288923.42"/>
        <n v="4337135.99"/>
        <n v="5567295.2000000002"/>
        <n v="4394092.7300000004"/>
        <n v="4769746.0599999996"/>
        <n v="4855869.1399999997"/>
        <n v="4916538.92"/>
        <n v="4991820.78"/>
        <n v="5118391.71"/>
        <n v="5166604.28"/>
        <n v="6396763.4900000002"/>
        <n v="5223561.0200000005"/>
        <n v="5599214.3499999996"/>
        <n v="5686229.9299999997"/>
        <n v="5746134.7599999998"/>
        <n v="5821427.6299999999"/>
      </sharedItems>
    </cacheField>
    <cacheField name="A74" numFmtId="2">
      <sharedItems containsSemiMixedTypes="0" containsString="0" containsNumber="1" minValue="81479512.109999999" maxValue="1649967148.9300001"/>
    </cacheField>
    <cacheField name="A7401" numFmtId="2">
      <sharedItems containsSemiMixedTypes="0" containsString="0" containsNumber="1" minValue="76675531.540000007" maxValue="1622339499.6400001"/>
    </cacheField>
    <cacheField name="A740105" numFmtId="2">
      <sharedItems containsSemiMixedTypes="0" containsString="0" containsNumber="1" minValue="0" maxValue="39621494.670000002" count="24">
        <n v="0"/>
        <n v="9570327.6099999994"/>
        <n v="7757996.25"/>
        <n v="7758024.8200000003"/>
        <n v="7757958.8399999999"/>
        <n v="7722149.7800000003"/>
        <n v="7722021.0199999996"/>
        <n v="7722043.0199999996"/>
        <n v="7645987.04"/>
        <n v="30051167.059999999"/>
        <n v="30413187.57"/>
        <n v="30631464.420000002"/>
        <n v="31021218.359999999"/>
        <n v="30761412.710000001"/>
        <n v="30042485.98"/>
        <n v="30047703.890000001"/>
        <n v="39621494.670000002"/>
        <n v="38171183.82"/>
        <n v="38389489.240000002"/>
        <n v="38779177.200000003"/>
        <n v="38483562.490000002"/>
        <n v="37764507"/>
        <n v="37764529"/>
        <n v="37693690.93"/>
      </sharedItems>
    </cacheField>
    <cacheField name="A740110" numFmtId="2">
      <sharedItems containsSemiMixedTypes="0" containsString="0" containsNumber="1" minValue="323816.39" maxValue="257046920.91000003"/>
    </cacheField>
    <cacheField name="A740115" numFmtId="2">
      <sharedItems containsSemiMixedTypes="0" containsString="0" containsNumber="1" containsInteger="1" minValue="0" maxValue="0" count="1">
        <n v="0"/>
      </sharedItems>
    </cacheField>
    <cacheField name="A740120" numFmtId="2">
      <sharedItems containsSemiMixedTypes="0" containsString="0" containsNumber="1" minValue="60248159.740000002" maxValue="1251764308.5300002"/>
    </cacheField>
    <cacheField name="A740125" numFmtId="2">
      <sharedItems containsSemiMixedTypes="0" containsString="0" containsNumber="1" minValue="1025" maxValue="4209195.1500000004" count="27">
        <n v="1025"/>
        <n v="3370"/>
        <n v="63406.01"/>
        <n v="1125596.58"/>
        <n v="1188656.67"/>
        <n v="1173083.92"/>
        <n v="1366252.93"/>
        <n v="1649782.12"/>
        <n v="1775352.13"/>
        <n v="1948710.78"/>
        <n v="1940688.38"/>
        <n v="318570.09000000003"/>
        <n v="309850.55"/>
        <n v="314522.55"/>
        <n v="310451.55"/>
        <n v="321812.98"/>
        <n v="242254.55"/>
        <n v="256225.98"/>
        <n v="256389.98"/>
        <n v="3385880.05"/>
        <n v="3440220.5999999996"/>
        <n v="3431664.8499999996"/>
        <n v="3680798.8699999992"/>
        <n v="3975689.4899999998"/>
        <n v="4021701.0699999994"/>
        <n v="4035672.4999999995"/>
        <n v="4209195.1500000004"/>
      </sharedItems>
    </cacheField>
    <cacheField name="A740130" numFmtId="2">
      <sharedItems containsSemiMixedTypes="0" containsString="0" containsNumber="1" minValue="0" maxValue="5945421.3399999999" count="19">
        <n v="0"/>
        <n v="883231.45"/>
        <n v="887531.45"/>
        <n v="696523.23"/>
        <n v="5057889.8899999997"/>
        <n v="127667"/>
        <n v="119324"/>
        <n v="114989"/>
        <n v="115935"/>
        <n v="97131"/>
        <n v="101054"/>
        <n v="1579754.68"/>
        <n v="5945421.3399999999"/>
        <n v="1015198.45"/>
        <n v="1006855.45"/>
        <n v="1002520.45"/>
        <n v="1003466.45"/>
        <n v="984662.45"/>
        <n v="988585.45"/>
      </sharedItems>
    </cacheField>
    <cacheField name="A740135" numFmtId="2">
      <sharedItems containsSemiMixedTypes="0" containsString="0" containsNumber="1" minValue="0" maxValue="1059965.55" count="2">
        <n v="0"/>
        <n v="1059965.55"/>
      </sharedItems>
    </cacheField>
    <cacheField name="A740140" numFmtId="2">
      <sharedItems containsSemiMixedTypes="0" containsString="0" containsNumber="1" containsInteger="1" minValue="0" maxValue="588000" count="2">
        <n v="0"/>
        <n v="588000"/>
      </sharedItems>
    </cacheField>
    <cacheField name="A740150" numFmtId="2">
      <sharedItems containsSemiMixedTypes="0" containsString="0" containsNumber="1" containsInteger="1" minValue="0" maxValue="0" count="1">
        <n v="0"/>
      </sharedItems>
    </cacheField>
    <cacheField name="A740155" numFmtId="2">
      <sharedItems containsSemiMixedTypes="0" containsString="0" containsNumber="1" containsInteger="1" minValue="0" maxValue="0" count="1">
        <n v="0"/>
      </sharedItems>
    </cacheField>
    <cacheField name="A740160" numFmtId="2">
      <sharedItems containsSemiMixedTypes="0" containsString="0" containsNumber="1" containsInteger="1" minValue="0" maxValue="0" count="1">
        <n v="0"/>
      </sharedItems>
    </cacheField>
    <cacheField name="A740165" numFmtId="2">
      <sharedItems containsSemiMixedTypes="0" containsString="0" containsNumber="1" containsInteger="1" minValue="0" maxValue="0" count="1">
        <n v="0"/>
      </sharedItems>
    </cacheField>
    <cacheField name="A740170" numFmtId="2">
      <sharedItems containsSemiMixedTypes="0" containsString="0" containsNumber="1" containsInteger="1" minValue="0" maxValue="0" count="1">
        <n v="0"/>
      </sharedItems>
    </cacheField>
    <cacheField name="A740175" numFmtId="2">
      <sharedItems containsSemiMixedTypes="0" containsString="0" containsNumber="1" minValue="0" maxValue="73627499.859999999" count="24">
        <n v="0"/>
        <n v="86338.38"/>
        <n v="76668.84"/>
        <n v="70694.2"/>
        <n v="63751.33"/>
        <n v="57321.39"/>
        <n v="50758.61"/>
        <n v="45790.67"/>
        <n v="40493.32"/>
        <n v="73541161.480000004"/>
        <n v="72240018.769999996"/>
        <n v="70814815.739999995"/>
        <n v="69485846.920000002"/>
        <n v="68361210.829999998"/>
        <n v="66228845.079999998"/>
        <n v="65099971.799999997"/>
        <n v="73627499.859999999"/>
        <n v="72316687.609999999"/>
        <n v="70885509.939999998"/>
        <n v="69549598.25"/>
        <n v="68418532.219999999"/>
        <n v="68411969.439999998"/>
        <n v="66274635.75"/>
        <n v="65140465.119999997"/>
      </sharedItems>
    </cacheField>
    <cacheField name="A740180" numFmtId="2">
      <sharedItems containsSemiMixedTypes="0" containsString="0" containsNumber="1" containsInteger="1" minValue="0" maxValue="0" count="1">
        <n v="0"/>
      </sharedItems>
    </cacheField>
    <cacheField name="A740185" numFmtId="2">
      <sharedItems containsSemiMixedTypes="0" containsString="0" containsNumber="1" containsInteger="1" minValue="0" maxValue="0" count="1">
        <n v="0"/>
      </sharedItems>
    </cacheField>
    <cacheField name="A7402" numFmtId="2">
      <sharedItems containsSemiMixedTypes="0" containsString="0" containsNumber="1" minValue="0" maxValue="349420.85" count="4">
        <n v="151891.20000000001"/>
        <n v="0"/>
        <n v="197529.65"/>
        <n v="349420.85"/>
      </sharedItems>
    </cacheField>
    <cacheField name="A740205" numFmtId="2">
      <sharedItems containsSemiMixedTypes="0" containsString="0" containsNumber="1" minValue="0" maxValue="349420.85" count="4">
        <n v="151891.20000000001"/>
        <n v="0"/>
        <n v="197529.65"/>
        <n v="349420.85"/>
      </sharedItems>
    </cacheField>
    <cacheField name="A740210" numFmtId="2">
      <sharedItems containsSemiMixedTypes="0" containsString="0" containsNumber="1" containsInteger="1" minValue="0" maxValue="0" count="1">
        <n v="0"/>
      </sharedItems>
    </cacheField>
    <cacheField name="A740215" numFmtId="2">
      <sharedItems containsSemiMixedTypes="0" containsString="0" containsNumber="1" containsInteger="1" minValue="0" maxValue="0" count="1">
        <n v="0"/>
      </sharedItems>
    </cacheField>
    <cacheField name="A740220" numFmtId="2">
      <sharedItems containsSemiMixedTypes="0" containsString="0" containsNumber="1" containsInteger="1" minValue="0" maxValue="0" count="1">
        <n v="0"/>
      </sharedItems>
    </cacheField>
    <cacheField name="A740225" numFmtId="2">
      <sharedItems containsSemiMixedTypes="0" containsString="0" containsNumber="1" containsInteger="1" minValue="0" maxValue="0" count="1">
        <n v="0"/>
      </sharedItems>
    </cacheField>
    <cacheField name="A740230" numFmtId="2">
      <sharedItems containsSemiMixedTypes="0" containsString="0" containsNumber="1" containsInteger="1" minValue="0" maxValue="0" count="1">
        <n v="0"/>
      </sharedItems>
    </cacheField>
    <cacheField name="A740235" numFmtId="2">
      <sharedItems containsSemiMixedTypes="0" containsString="0" containsNumber="1" containsInteger="1" minValue="0" maxValue="0" count="1">
        <n v="0"/>
      </sharedItems>
    </cacheField>
    <cacheField name="A740245" numFmtId="2">
      <sharedItems containsSemiMixedTypes="0" containsString="0" containsNumber="1" containsInteger="1" minValue="0" maxValue="0" count="1">
        <n v="0"/>
      </sharedItems>
    </cacheField>
    <cacheField name="A740250" numFmtId="2">
      <sharedItems containsSemiMixedTypes="0" containsString="0" containsNumber="1" containsInteger="1" minValue="0" maxValue="0" count="1">
        <n v="0"/>
      </sharedItems>
    </cacheField>
    <cacheField name="A7403" numFmtId="2">
      <sharedItems containsSemiMixedTypes="0" containsString="0" containsNumber="1" containsInteger="1" minValue="0" maxValue="0" count="1">
        <n v="0"/>
      </sharedItems>
    </cacheField>
    <cacheField name="A740305" numFmtId="2">
      <sharedItems containsSemiMixedTypes="0" containsString="0" containsNumber="1" containsInteger="1" minValue="0" maxValue="0" count="1">
        <n v="0"/>
      </sharedItems>
    </cacheField>
    <cacheField name="A740310" numFmtId="2">
      <sharedItems containsSemiMixedTypes="0" containsString="0" containsNumber="1" containsInteger="1" minValue="0" maxValue="0" count="1">
        <n v="0"/>
      </sharedItems>
    </cacheField>
    <cacheField name="A740315" numFmtId="2">
      <sharedItems containsSemiMixedTypes="0" containsString="0" containsNumber="1" containsInteger="1" minValue="0" maxValue="0" count="1">
        <n v="0"/>
      </sharedItems>
    </cacheField>
    <cacheField name="A740320" numFmtId="2">
      <sharedItems containsSemiMixedTypes="0" containsString="0" containsNumber="1" containsInteger="1" minValue="0" maxValue="0" count="1">
        <n v="0"/>
      </sharedItems>
    </cacheField>
    <cacheField name="A740325" numFmtId="2">
      <sharedItems containsSemiMixedTypes="0" containsString="0" containsNumber="1" containsInteger="1" minValue="0" maxValue="0" count="1">
        <n v="0"/>
      </sharedItems>
    </cacheField>
    <cacheField name="A740330" numFmtId="2">
      <sharedItems containsSemiMixedTypes="0" containsString="0" containsNumber="1" containsInteger="1" minValue="0" maxValue="0" count="1">
        <n v="0"/>
      </sharedItems>
    </cacheField>
    <cacheField name="A740335" numFmtId="2">
      <sharedItems containsSemiMixedTypes="0" containsString="0" containsNumber="1" containsInteger="1" minValue="0" maxValue="0" count="1">
        <n v="0"/>
      </sharedItems>
    </cacheField>
    <cacheField name="A740345" numFmtId="2">
      <sharedItems containsSemiMixedTypes="0" containsString="0" containsNumber="1" containsInteger="1" minValue="0" maxValue="0" count="1">
        <n v="0"/>
      </sharedItems>
    </cacheField>
    <cacheField name="A740350" numFmtId="2">
      <sharedItems containsSemiMixedTypes="0" containsString="0" containsNumber="1" containsInteger="1" minValue="0" maxValue="0" count="1">
        <n v="0"/>
      </sharedItems>
    </cacheField>
    <cacheField name="A7404" numFmtId="2">
      <sharedItems containsSemiMixedTypes="0" containsString="0" containsNumber="1" minValue="0" maxValue="956393.27" count="2">
        <n v="956393.27"/>
        <n v="0"/>
      </sharedItems>
    </cacheField>
    <cacheField name="A740405" numFmtId="2">
      <sharedItems containsSemiMixedTypes="0" containsString="0" containsNumber="1" minValue="0" maxValue="956393.27" count="2">
        <n v="956393.27"/>
        <n v="0"/>
      </sharedItems>
    </cacheField>
    <cacheField name="A740410" numFmtId="2">
      <sharedItems containsSemiMixedTypes="0" containsString="0" containsNumber="1" containsInteger="1" minValue="0" maxValue="0" count="1">
        <n v="0"/>
      </sharedItems>
    </cacheField>
    <cacheField name="A7406" numFmtId="2">
      <sharedItems containsSemiMixedTypes="0" containsString="0" containsNumber="1" containsInteger="1" minValue="0" maxValue="0" count="1">
        <n v="0"/>
      </sharedItems>
    </cacheField>
    <cacheField name="A740605" numFmtId="2">
      <sharedItems containsSemiMixedTypes="0" containsString="0" containsNumber="1" containsInteger="1" minValue="0" maxValue="0" count="1">
        <n v="0"/>
      </sharedItems>
    </cacheField>
    <cacheField name="A740610" numFmtId="2">
      <sharedItems containsSemiMixedTypes="0" containsString="0" containsNumber="1" containsInteger="1" minValue="0" maxValue="0" count="1">
        <n v="0"/>
      </sharedItems>
    </cacheField>
    <cacheField name="A740615" numFmtId="2">
      <sharedItems containsSemiMixedTypes="0" containsString="0" containsNumber="1" containsInteger="1" minValue="0" maxValue="0" count="1">
        <n v="0"/>
      </sharedItems>
    </cacheField>
    <cacheField name="A740620" numFmtId="2">
      <sharedItems containsSemiMixedTypes="0" containsString="0" containsNumber="1" containsInteger="1" minValue="0" maxValue="0" count="1">
        <n v="0"/>
      </sharedItems>
    </cacheField>
    <cacheField name="A740625" numFmtId="2">
      <sharedItems containsSemiMixedTypes="0" containsString="0" containsNumber="1" containsInteger="1" minValue="0" maxValue="0" count="1">
        <n v="0"/>
      </sharedItems>
    </cacheField>
    <cacheField name="A740630" numFmtId="2">
      <sharedItems containsSemiMixedTypes="0" containsString="0" containsNumber="1" containsInteger="1" minValue="0" maxValue="0" count="1">
        <n v="0"/>
      </sharedItems>
    </cacheField>
    <cacheField name="A740635" numFmtId="2">
      <sharedItems containsSemiMixedTypes="0" containsString="0" containsNumber="1" containsInteger="1" minValue="0" maxValue="0" count="1">
        <n v="0"/>
      </sharedItems>
    </cacheField>
    <cacheField name="A7407" numFmtId="2">
      <sharedItems containsSemiMixedTypes="0" containsString="0" containsNumber="1" minValue="0" maxValue="5507872.4499999993" count="24">
        <n v="0"/>
        <n v="5099.99"/>
        <n v="4713.3"/>
        <n v="9254.74"/>
        <n v="6933.85"/>
        <n v="1858.95"/>
        <n v="612.91"/>
        <n v="737.67"/>
        <n v="860.21"/>
        <n v="3000911.33"/>
        <n v="3100000"/>
        <n v="4000889.7"/>
        <n v="5500938.5999999996"/>
        <n v="5500833.6500000004"/>
        <n v="5501011.6900000004"/>
        <n v="5500000"/>
        <n v="3006011.3200000003"/>
        <n v="3104713.3"/>
        <n v="4010144.4400000004"/>
        <n v="5507872.4499999993"/>
        <n v="5502692.6000000006"/>
        <n v="5501624.6000000006"/>
        <n v="5500737.6699999999"/>
        <n v="5500860.21"/>
      </sharedItems>
    </cacheField>
    <cacheField name="A740710" numFmtId="2">
      <sharedItems containsSemiMixedTypes="0" containsString="0" containsNumber="1" minValue="0" maxValue="10144.44" count="19">
        <n v="0"/>
        <n v="5099.99"/>
        <n v="4713.3"/>
        <n v="9254.74"/>
        <n v="6933.85"/>
        <n v="1858.95"/>
        <n v="612.91"/>
        <n v="737.67"/>
        <n v="860.21"/>
        <n v="911.33"/>
        <n v="889.7"/>
        <n v="938.6"/>
        <n v="833.65"/>
        <n v="1011.69"/>
        <n v="6011.32"/>
        <n v="10144.44"/>
        <n v="7872.4500000000007"/>
        <n v="2692.6"/>
        <n v="1624.6"/>
      </sharedItems>
    </cacheField>
    <cacheField name="A740715" numFmtId="2">
      <sharedItems containsSemiMixedTypes="0" containsString="0" containsNumber="1" containsInteger="1" minValue="0" maxValue="0" count="1">
        <n v="0"/>
      </sharedItems>
    </cacheField>
    <cacheField name="A740720" numFmtId="2">
      <sharedItems containsSemiMixedTypes="0" containsString="0" containsNumber="1" containsInteger="1" minValue="0" maxValue="0" count="1">
        <n v="0"/>
      </sharedItems>
    </cacheField>
    <cacheField name="A740725" numFmtId="2">
      <sharedItems containsSemiMixedTypes="0" containsString="0" containsNumber="1" containsInteger="1" minValue="0" maxValue="5500000" count="5">
        <n v="0"/>
        <n v="3000000"/>
        <n v="3100000"/>
        <n v="4000000"/>
        <n v="5500000"/>
      </sharedItems>
    </cacheField>
    <cacheField name="A740730" numFmtId="2">
      <sharedItems containsSemiMixedTypes="0" containsString="0" containsNumber="1" containsInteger="1" minValue="0" maxValue="0" count="1">
        <n v="0"/>
      </sharedItems>
    </cacheField>
    <cacheField name="A7409" numFmtId="2">
      <sharedItems containsSemiMixedTypes="0" containsString="0" containsNumber="1" containsInteger="1" minValue="0" maxValue="0" count="1">
        <n v="0"/>
      </sharedItems>
    </cacheField>
    <cacheField name="A740905" numFmtId="2">
      <sharedItems containsSemiMixedTypes="0" containsString="0" containsNumber="1" containsInteger="1" minValue="0" maxValue="0" count="1">
        <n v="0"/>
      </sharedItems>
    </cacheField>
    <cacheField name="A740910" numFmtId="2">
      <sharedItems containsSemiMixedTypes="0" containsString="0" containsNumber="1" containsInteger="1" minValue="0" maxValue="0" count="1">
        <n v="0"/>
      </sharedItems>
    </cacheField>
    <cacheField name="A740915" numFmtId="2">
      <sharedItems containsSemiMixedTypes="0" containsString="0" containsNumber="1" containsInteger="1" minValue="0" maxValue="0" count="1">
        <n v="0"/>
      </sharedItems>
    </cacheField>
    <cacheField name="A740920" numFmtId="2">
      <sharedItems containsSemiMixedTypes="0" containsString="0" containsNumber="1" containsInteger="1" minValue="0" maxValue="0" count="1">
        <n v="0"/>
      </sharedItems>
    </cacheField>
    <cacheField name="A740925" numFmtId="2">
      <sharedItems containsSemiMixedTypes="0" containsString="0" containsNumber="1" containsInteger="1" minValue="0" maxValue="0" count="1">
        <n v="0"/>
      </sharedItems>
    </cacheField>
    <cacheField name="A740965" numFmtId="2">
      <sharedItems containsSemiMixedTypes="0" containsString="0" containsNumber="1" containsInteger="1" minValue="0" maxValue="0" count="1">
        <n v="0"/>
      </sharedItems>
    </cacheField>
    <cacheField name="A740970" numFmtId="2">
      <sharedItems containsSemiMixedTypes="0" containsString="0" containsNumber="1" containsInteger="1" minValue="0" maxValue="0" count="1">
        <n v="0"/>
      </sharedItems>
    </cacheField>
    <cacheField name="A740975" numFmtId="2">
      <sharedItems containsSemiMixedTypes="0" containsString="0" containsNumber="1" containsInteger="1" minValue="0" maxValue="0" count="1">
        <n v="0"/>
      </sharedItems>
    </cacheField>
    <cacheField name="A740980" numFmtId="2">
      <sharedItems containsSemiMixedTypes="0" containsString="0" containsNumber="1" containsInteger="1" minValue="0" maxValue="0" count="1">
        <n v="0"/>
      </sharedItems>
    </cacheField>
    <cacheField name="A740985" numFmtId="2">
      <sharedItems containsSemiMixedTypes="0" containsString="0" containsNumber="1" containsInteger="1" minValue="0" maxValue="0" count="1">
        <n v="0"/>
      </sharedItems>
    </cacheField>
    <cacheField name="A740990" numFmtId="2">
      <sharedItems containsSemiMixedTypes="0" containsString="0" containsNumber="1" containsInteger="1" minValue="0" maxValue="0" count="1">
        <n v="0"/>
      </sharedItems>
    </cacheField>
    <cacheField name="A7410" numFmtId="2">
      <sharedItems containsSemiMixedTypes="0" containsString="0" containsNumber="1" containsInteger="1" minValue="0" maxValue="0" count="1">
        <n v="0"/>
      </sharedItems>
    </cacheField>
    <cacheField name="A7411" numFmtId="2">
      <sharedItems containsSemiMixedTypes="0" containsString="0" containsNumber="1" containsInteger="1" minValue="0" maxValue="0" count="1">
        <n v="0"/>
      </sharedItems>
    </cacheField>
    <cacheField name="A741105" numFmtId="2">
      <sharedItems containsSemiMixedTypes="0" containsString="0" containsNumber="1" containsInteger="1" minValue="0" maxValue="0" count="1">
        <n v="0"/>
      </sharedItems>
    </cacheField>
    <cacheField name="A741110" numFmtId="2">
      <sharedItems containsSemiMixedTypes="0" containsString="0" containsNumber="1" containsInteger="1" minValue="0" maxValue="0" count="1">
        <n v="0"/>
      </sharedItems>
    </cacheField>
    <cacheField name="A741115" numFmtId="2">
      <sharedItems containsSemiMixedTypes="0" containsString="0" containsNumber="1" containsInteger="1" minValue="0" maxValue="0" count="1">
        <n v="0"/>
      </sharedItems>
    </cacheField>
    <cacheField name="A741120" numFmtId="2">
      <sharedItems containsSemiMixedTypes="0" containsString="0" containsNumber="1" containsInteger="1" minValue="0" maxValue="0" count="1">
        <n v="0"/>
      </sharedItems>
    </cacheField>
    <cacheField name="A741125" numFmtId="2">
      <sharedItems containsSemiMixedTypes="0" containsString="0" containsNumber="1" containsInteger="1" minValue="0" maxValue="0" count="1">
        <n v="0"/>
      </sharedItems>
    </cacheField>
    <cacheField name="A741130" numFmtId="2">
      <sharedItems containsSemiMixedTypes="0" containsString="0" containsNumber="1" containsInteger="1" minValue="0" maxValue="0" count="1">
        <n v="0"/>
      </sharedItems>
    </cacheField>
    <cacheField name="A741135" numFmtId="2">
      <sharedItems containsSemiMixedTypes="0" containsString="0" containsNumber="1" containsInteger="1" minValue="0" maxValue="0" count="1">
        <n v="0"/>
      </sharedItems>
    </cacheField>
    <cacheField name="A741140" numFmtId="2">
      <sharedItems containsSemiMixedTypes="0" containsString="0" containsNumber="1" containsInteger="1" minValue="0" maxValue="0" count="1">
        <n v="0"/>
      </sharedItems>
    </cacheField>
    <cacheField name="A7412" numFmtId="2">
      <sharedItems containsSemiMixedTypes="0" containsString="0" containsNumber="1" containsInteger="1" minValue="0" maxValue="0" count="1">
        <n v="0"/>
      </sharedItems>
    </cacheField>
    <cacheField name="A741205" numFmtId="2">
      <sharedItems containsSemiMixedTypes="0" containsString="0" containsNumber="1" containsInteger="1" minValue="0" maxValue="0" count="1">
        <n v="0"/>
      </sharedItems>
    </cacheField>
    <cacheField name="A741210" numFmtId="2">
      <sharedItems containsSemiMixedTypes="0" containsString="0" containsNumber="1" containsInteger="1" minValue="0" maxValue="0" count="1">
        <n v="0"/>
      </sharedItems>
    </cacheField>
    <cacheField name="A741215" numFmtId="2">
      <sharedItems containsSemiMixedTypes="0" containsString="0" containsNumber="1" containsInteger="1" minValue="0" maxValue="0" count="1">
        <n v="0"/>
      </sharedItems>
    </cacheField>
    <cacheField name="A741220" numFmtId="2">
      <sharedItems containsSemiMixedTypes="0" containsString="0" containsNumber="1" containsInteger="1" minValue="0" maxValue="0" count="1">
        <n v="0"/>
      </sharedItems>
    </cacheField>
    <cacheField name="A741225" numFmtId="2">
      <sharedItems containsSemiMixedTypes="0" containsString="0" containsNumber="1" containsInteger="1" minValue="0" maxValue="0" count="1">
        <n v="0"/>
      </sharedItems>
    </cacheField>
    <cacheField name="A741230" numFmtId="2">
      <sharedItems containsSemiMixedTypes="0" containsString="0" containsNumber="1" containsInteger="1" minValue="0" maxValue="0" count="1">
        <n v="0"/>
      </sharedItems>
    </cacheField>
    <cacheField name="A741235" numFmtId="2">
      <sharedItems containsSemiMixedTypes="0" containsString="0" containsNumber="1" containsInteger="1" minValue="0" maxValue="0" count="1">
        <n v="0"/>
      </sharedItems>
    </cacheField>
    <cacheField name="A7414" numFmtId="2">
      <sharedItems containsSemiMixedTypes="0" containsString="0" containsNumber="1" minValue="116894.82" maxValue="1547240.29"/>
    </cacheField>
    <cacheField name="A741401" numFmtId="2">
      <sharedItems containsSemiMixedTypes="0" containsString="0" containsNumber="1" minValue="0" maxValue="1097.48" count="9">
        <n v="0"/>
        <n v="544.99"/>
        <n v="1097.48"/>
        <n v="504.4"/>
        <n v="780.74"/>
        <n v="290.57"/>
        <n v="306.88"/>
        <n v="264"/>
        <n v="392.73"/>
      </sharedItems>
    </cacheField>
    <cacheField name="A741402" numFmtId="2">
      <sharedItems containsSemiMixedTypes="0" containsString="0" containsNumber="1" minValue="0" maxValue="155116.10999999999" count="25">
        <n v="19778.650000000001"/>
        <n v="19346.740000000002"/>
        <n v="20883.64"/>
        <n v="18304.009999999998"/>
        <n v="24819.65"/>
        <n v="36290.239999999998"/>
        <n v="38954.19"/>
        <n v="22581.69"/>
        <n v="0"/>
        <n v="114799.89"/>
        <n v="116242.48"/>
        <n v="73417.47"/>
        <n v="105388.4"/>
        <n v="104886.85"/>
        <n v="109173.68"/>
        <n v="116161.92"/>
        <n v="85126.720000000001"/>
        <n v="134578.54"/>
        <n v="135589.22"/>
        <n v="94301.11"/>
        <n v="123692.40999999999"/>
        <n v="129706.5"/>
        <n v="145463.91999999998"/>
        <n v="155116.10999999999"/>
        <n v="107708.41"/>
      </sharedItems>
    </cacheField>
    <cacheField name="A741403" numFmtId="2">
      <sharedItems containsSemiMixedTypes="0" containsString="0" containsNumber="1" minValue="0" maxValue="6198.39" count="9">
        <n v="4580.6099999999997"/>
        <n v="5349.03"/>
        <n v="6198.39"/>
        <n v="4714.6499999999996"/>
        <n v="5552.13"/>
        <n v="5208.7299999999996"/>
        <n v="4845.2299999999996"/>
        <n v="5201.3999999999996"/>
        <n v="0"/>
      </sharedItems>
    </cacheField>
    <cacheField name="A741404" numFmtId="2">
      <sharedItems containsSemiMixedTypes="0" containsString="0" containsNumber="1" minValue="0" maxValue="104927.09999999999" count="25">
        <n v="45550.44"/>
        <n v="60320.88"/>
        <n v="53924.99"/>
        <n v="74928.070000000007"/>
        <n v="83242.14"/>
        <n v="102667.95"/>
        <n v="102363.14"/>
        <n v="103211.34"/>
        <n v="0"/>
        <n v="863.52"/>
        <n v="697.7"/>
        <n v="873.13"/>
        <n v="538.32000000000005"/>
        <n v="558.46"/>
        <n v="1102.28"/>
        <n v="1300.3599999999999"/>
        <n v="1715.76"/>
        <n v="46413.96"/>
        <n v="61018.579999999994"/>
        <n v="54798.119999999995"/>
        <n v="75466.390000000014"/>
        <n v="83800.600000000006"/>
        <n v="103770.23"/>
        <n v="103663.5"/>
        <n v="104927.09999999999"/>
      </sharedItems>
    </cacheField>
    <cacheField name="A741406" numFmtId="2">
      <sharedItems containsSemiMixedTypes="0" containsString="0" containsNumber="1" containsInteger="1" minValue="0" maxValue="0" count="1">
        <n v="0"/>
      </sharedItems>
    </cacheField>
    <cacheField name="A741409" numFmtId="2">
      <sharedItems containsSemiMixedTypes="0" containsString="0" containsNumber="1" containsInteger="1" minValue="0" maxValue="0" count="1">
        <n v="0"/>
      </sharedItems>
    </cacheField>
    <cacheField name="A741410" numFmtId="2">
      <sharedItems containsSemiMixedTypes="0" containsString="0" containsNumber="1" minValue="0" maxValue="771069.45" count="9">
        <n v="0"/>
        <n v="702651.18"/>
        <n v="721587.72"/>
        <n v="727798.47"/>
        <n v="737063.31"/>
        <n v="760869.75"/>
        <n v="771069.45"/>
        <n v="755741.49"/>
        <n v="695258.29"/>
      </sharedItems>
    </cacheField>
    <cacheField name="A741411" numFmtId="2">
      <sharedItems containsSemiMixedTypes="0" containsString="0" containsNumber="1" containsInteger="1" minValue="0" maxValue="0" count="1">
        <n v="0"/>
      </sharedItems>
    </cacheField>
    <cacheField name="A741412" numFmtId="2">
      <sharedItems containsSemiMixedTypes="0" containsString="0" containsNumber="1" containsInteger="1" minValue="0" maxValue="0" count="1">
        <n v="0"/>
      </sharedItems>
    </cacheField>
    <cacheField name="A741414" numFmtId="2">
      <sharedItems containsSemiMixedTypes="0" containsString="0" containsNumber="1" containsInteger="1" minValue="0" maxValue="0" count="1">
        <n v="0"/>
      </sharedItems>
    </cacheField>
    <cacheField name="A741417" numFmtId="2">
      <sharedItems containsSemiMixedTypes="0" containsString="0" containsNumber="1" minValue="0" maxValue="182064.12" count="18">
        <n v="65392.33"/>
        <n v="0"/>
        <n v="93873.17"/>
        <n v="98961.74"/>
        <n v="102991.96"/>
        <n v="110543.45"/>
        <n v="112780.29"/>
        <n v="114631.89"/>
        <n v="114634.95"/>
        <n v="116671.79"/>
        <n v="159265.5"/>
        <n v="164354.07"/>
        <n v="168384.29"/>
        <n v="175935.78"/>
        <n v="178172.62"/>
        <n v="180024.22"/>
        <n v="180027.28"/>
        <n v="182064.12"/>
      </sharedItems>
    </cacheField>
    <cacheField name="A741418" numFmtId="2">
      <sharedItems containsSemiMixedTypes="0" containsString="0" containsNumber="1" minValue="0" maxValue="115596.41" count="18">
        <n v="84649.61"/>
        <n v="0"/>
        <n v="23021.65"/>
        <n v="23256.81"/>
        <n v="23619.33"/>
        <n v="24045.51"/>
        <n v="24770.69"/>
        <n v="27049.82"/>
        <n v="28060.94"/>
        <n v="30946.799999999999"/>
        <n v="107671.26000000001"/>
        <n v="107906.42"/>
        <n v="108268.94"/>
        <n v="108695.12"/>
        <n v="109420.3"/>
        <n v="111699.43"/>
        <n v="112710.55"/>
        <n v="115596.41"/>
      </sharedItems>
    </cacheField>
    <cacheField name="A741419" numFmtId="2">
      <sharedItems containsSemiMixedTypes="0" containsString="0" containsNumber="1" containsInteger="1" minValue="0" maxValue="0" count="1">
        <n v="0"/>
      </sharedItems>
    </cacheField>
    <cacheField name="A741420" numFmtId="2">
      <sharedItems containsSemiMixedTypes="0" containsString="0" containsNumber="1" minValue="0" maxValue="3352.04" count="2">
        <n v="0"/>
        <n v="3352.04"/>
      </sharedItems>
    </cacheField>
    <cacheField name="A741421" numFmtId="2">
      <sharedItems containsSemiMixedTypes="0" containsString="0" containsNumber="1" minValue="0" maxValue="63829.54" count="2">
        <n v="0"/>
        <n v="63829.54"/>
      </sharedItems>
    </cacheField>
    <cacheField name="A741422" numFmtId="2">
      <sharedItems containsSemiMixedTypes="0" containsString="0" containsNumber="1" minValue="0" maxValue="158430.17000000001" count="2">
        <n v="0"/>
        <n v="158430.17000000001"/>
      </sharedItems>
    </cacheField>
    <cacheField name="A741423" numFmtId="2">
      <sharedItems containsSemiMixedTypes="0" containsString="0" containsNumber="1" minValue="0" maxValue="2396.7800000000002" count="2">
        <n v="0"/>
        <n v="2396.7800000000002"/>
      </sharedItems>
    </cacheField>
    <cacheField name="A741425" numFmtId="2">
      <sharedItems containsSemiMixedTypes="0" containsString="0" containsNumber="1" containsInteger="1" minValue="0" maxValue="0" count="1">
        <n v="0"/>
      </sharedItems>
    </cacheField>
    <cacheField name="A741428" numFmtId="2">
      <sharedItems containsSemiMixedTypes="0" containsString="0" containsNumber="1" containsInteger="1" minValue="0" maxValue="0" count="1">
        <n v="0"/>
      </sharedItems>
    </cacheField>
    <cacheField name="A741429" numFmtId="2">
      <sharedItems containsSemiMixedTypes="0" containsString="0" containsNumber="1" containsInteger="1" minValue="0" maxValue="0" count="1">
        <n v="0"/>
      </sharedItems>
    </cacheField>
    <cacheField name="A741430" numFmtId="2">
      <sharedItems containsSemiMixedTypes="0" containsString="0" containsNumber="1" minValue="0" maxValue="1579.03" count="9">
        <n v="0"/>
        <n v="140.47"/>
        <n v="561.87"/>
        <n v="545.95000000000005"/>
        <n v="543.98"/>
        <n v="535.46"/>
        <n v="526.34"/>
        <n v="1579.03"/>
        <n v="507.98"/>
      </sharedItems>
    </cacheField>
    <cacheField name="A741431" numFmtId="2">
      <sharedItems containsSemiMixedTypes="0" containsString="0" containsNumber="1" containsInteger="1" minValue="0" maxValue="0" count="1">
        <n v="0"/>
      </sharedItems>
    </cacheField>
    <cacheField name="A741432" numFmtId="2">
      <sharedItems containsSemiMixedTypes="0" containsString="0" containsNumber="1" containsInteger="1" minValue="0" maxValue="0" count="1">
        <n v="0"/>
      </sharedItems>
    </cacheField>
    <cacheField name="A741434" numFmtId="2">
      <sharedItems containsSemiMixedTypes="0" containsString="0" containsNumber="1" containsInteger="1" minValue="0" maxValue="0" count="1">
        <n v="0"/>
      </sharedItems>
    </cacheField>
    <cacheField name="A741435" numFmtId="2">
      <sharedItems containsSemiMixedTypes="0" containsString="0" containsNumber="1" containsInteger="1" minValue="0" maxValue="0" count="1">
        <n v="0"/>
      </sharedItems>
    </cacheField>
    <cacheField name="A741436" numFmtId="2">
      <sharedItems containsSemiMixedTypes="0" containsString="0" containsNumber="1" containsInteger="1" minValue="0" maxValue="0" count="1">
        <n v="0"/>
      </sharedItems>
    </cacheField>
    <cacheField name="A741438" numFmtId="2">
      <sharedItems containsSemiMixedTypes="0" containsString="0" containsNumber="1" containsInteger="1" minValue="0" maxValue="0" count="1">
        <n v="0"/>
      </sharedItems>
    </cacheField>
    <cacheField name="A741439" numFmtId="2">
      <sharedItems containsSemiMixedTypes="0" containsString="0" containsNumber="1" minValue="0" maxValue="1162.56" count="2">
        <n v="0"/>
        <n v="1162.56"/>
      </sharedItems>
    </cacheField>
    <cacheField name="A741440" numFmtId="2">
      <sharedItems containsSemiMixedTypes="0" containsString="0" containsNumber="1" containsInteger="1" minValue="0" maxValue="0" count="1">
        <n v="0"/>
      </sharedItems>
    </cacheField>
    <cacheField name="A741441" numFmtId="2">
      <sharedItems containsSemiMixedTypes="0" containsString="0" containsNumber="1" containsInteger="1" minValue="0" maxValue="0" count="1">
        <n v="0"/>
      </sharedItems>
    </cacheField>
    <cacheField name="A7415" numFmtId="2">
      <sharedItems containsSemiMixedTypes="0" containsString="0" containsNumber="1" minValue="1145983.93" maxValue="17046667.219999999"/>
    </cacheField>
    <cacheField name="A741505" numFmtId="2">
      <sharedItems containsSemiMixedTypes="0" containsString="0" containsNumber="1" minValue="0" maxValue="3225904.42" count="9">
        <n v="0"/>
        <n v="2349327.1"/>
        <n v="2692801.85"/>
        <n v="2747365.17"/>
        <n v="2781106.17"/>
        <n v="2901540.39"/>
        <n v="2945731.39"/>
        <n v="3114045.66"/>
        <n v="3225904.42"/>
      </sharedItems>
    </cacheField>
    <cacheField name="A741510" numFmtId="2">
      <sharedItems containsSemiMixedTypes="0" containsString="0" containsNumber="1" minValue="0" maxValue="13698772.5"/>
    </cacheField>
    <cacheField name="A741515" numFmtId="2">
      <sharedItems containsSemiMixedTypes="0" containsString="0" containsNumber="1" containsInteger="1" minValue="0" maxValue="0" count="1">
        <n v="0"/>
      </sharedItems>
    </cacheField>
    <cacheField name="A741520" numFmtId="2">
      <sharedItems containsSemiMixedTypes="0" containsString="0" containsNumber="1" minValue="0" maxValue="142987.75" count="9">
        <n v="142240.9"/>
        <n v="139504.07"/>
        <n v="142987.75"/>
        <n v="138299.81"/>
        <n v="131253.82999999999"/>
        <n v="131359.18"/>
        <n v="123813.47"/>
        <n v="121990.3"/>
        <n v="0"/>
      </sharedItems>
    </cacheField>
    <cacheField name="A741530" numFmtId="2">
      <sharedItems containsSemiMixedTypes="0" containsString="0" containsNumber="1" containsInteger="1" minValue="0" maxValue="0" count="1">
        <n v="0"/>
      </sharedItems>
    </cacheField>
    <cacheField name="A741535" numFmtId="2">
      <sharedItems containsSemiMixedTypes="0" containsString="0" containsNumber="1" containsInteger="1" minValue="0" maxValue="0" count="1">
        <n v="0"/>
      </sharedItems>
    </cacheField>
    <cacheField name="A741540" numFmtId="2">
      <sharedItems containsSemiMixedTypes="0" containsString="0" containsNumber="1" containsInteger="1" minValue="0" maxValue="0" count="1">
        <n v="0"/>
      </sharedItems>
    </cacheField>
    <cacheField name="A741545" numFmtId="2">
      <sharedItems containsSemiMixedTypes="0" containsString="0" containsNumber="1" containsInteger="1" minValue="0" maxValue="0" count="1">
        <n v="0"/>
      </sharedItems>
    </cacheField>
    <cacheField name="A7416" numFmtId="2">
      <sharedItems containsSemiMixedTypes="0" containsString="0" containsNumber="1" minValue="0" maxValue="134650.29999999999" count="12">
        <n v="0"/>
        <n v="24520.44"/>
        <n v="109006.42"/>
        <n v="110129.86"/>
        <n v="111160.52"/>
        <n v="112305.08"/>
        <n v="113502.12"/>
        <n v="114665.03"/>
        <n v="115826.32"/>
        <n v="117081.84"/>
        <n v="133526.85999999999"/>
        <n v="134650.29999999999"/>
      </sharedItems>
    </cacheField>
    <cacheField name="A741605" numFmtId="2">
      <sharedItems containsSemiMixedTypes="0" containsString="0" containsNumber="1" minValue="0" maxValue="117081.84" count="9">
        <n v="0"/>
        <n v="109006.42"/>
        <n v="110129.86"/>
        <n v="111160.52"/>
        <n v="112305.08"/>
        <n v="113502.12"/>
        <n v="114665.03"/>
        <n v="115826.32"/>
        <n v="117081.84"/>
      </sharedItems>
    </cacheField>
    <cacheField name="A741610" numFmtId="2">
      <sharedItems containsSemiMixedTypes="0" containsString="0" containsNumber="1" minValue="0" maxValue="24520.44" count="2">
        <n v="0"/>
        <n v="24520.44"/>
      </sharedItems>
    </cacheField>
    <cacheField name="A7417" numFmtId="2">
      <sharedItems containsSemiMixedTypes="0" containsString="0" containsNumber="1" containsInteger="1" minValue="0" maxValue="0" count="1">
        <n v="0"/>
      </sharedItems>
    </cacheField>
    <cacheField name="A741705" numFmtId="2">
      <sharedItems containsSemiMixedTypes="0" containsString="0" containsNumber="1" containsInteger="1" minValue="0" maxValue="0" count="1">
        <n v="0"/>
      </sharedItems>
    </cacheField>
    <cacheField name="A741715" numFmtId="2">
      <sharedItems containsSemiMixedTypes="0" containsString="0" containsNumber="1" containsInteger="1" minValue="0" maxValue="0" count="1">
        <n v="0"/>
      </sharedItems>
    </cacheField>
    <cacheField name="A7490" numFmtId="2">
      <sharedItems containsSemiMixedTypes="0" containsString="0" containsNumber="1" containsInteger="1" minValue="0" maxValue="5495370" count="19">
        <n v="136000"/>
        <n v="131000"/>
        <n v="4970580"/>
        <n v="4531420"/>
        <n v="4384170"/>
        <n v="4636070"/>
        <n v="4307370"/>
        <n v="4086570"/>
        <n v="4412270"/>
        <n v="5364370"/>
        <n v="0"/>
        <n v="5106580"/>
        <n v="4667420"/>
        <n v="4520170"/>
        <n v="4772070"/>
        <n v="4443370"/>
        <n v="4222570"/>
        <n v="4548270"/>
        <n v="5495370"/>
      </sharedItems>
    </cacheField>
    <cacheField name="A749010" numFmtId="2">
      <sharedItems containsSemiMixedTypes="0" containsString="0" containsNumber="1" containsInteger="1" minValue="0" maxValue="0" count="1">
        <n v="0"/>
      </sharedItems>
    </cacheField>
    <cacheField name="A749020" numFmtId="2">
      <sharedItems containsSemiMixedTypes="0" containsString="0" containsNumber="1" containsInteger="1" minValue="0" maxValue="5495370" count="19">
        <n v="136000"/>
        <n v="131000"/>
        <n v="4970580"/>
        <n v="4531420"/>
        <n v="4384170"/>
        <n v="4636070"/>
        <n v="4307370"/>
        <n v="4086570"/>
        <n v="4412270"/>
        <n v="5364370"/>
        <n v="0"/>
        <n v="5106580"/>
        <n v="4667420"/>
        <n v="4520170"/>
        <n v="4772070"/>
        <n v="4443370"/>
        <n v="4222570"/>
        <n v="4548270"/>
        <n v="5495370"/>
      </sharedItems>
    </cacheField>
    <cacheField name="A749090" numFmtId="2">
      <sharedItems containsSemiMixedTypes="0" containsString="0" containsNumber="1" containsInteger="1" minValue="0" maxValue="0" count="1">
        <n v="0"/>
      </sharedItems>
    </cacheField>
    <cacheField name="mes" numFmtId="2">
      <sharedItems containsSemiMixedTypes="0" containsString="0" containsNumber="1" containsInteger="1" minValue="5" maxValue="12" count="8">
        <n v="5"/>
        <n v="6"/>
        <n v="7"/>
        <n v="8"/>
        <n v="9"/>
        <n v="10"/>
        <n v="11"/>
        <n v="12"/>
      </sharedItems>
    </cacheField>
    <cacheField name="Carte_impr_comer_pri" numFmtId="2">
      <sharedItems containsSemiMixedTypes="0" containsString="0" containsNumber="1" minValue="0" maxValue="4255198.95" count="27">
        <n v="0"/>
        <n v="3"/>
        <n v="2"/>
        <n v="114076.84999999999"/>
        <n v="43842.64"/>
        <n v="40692.31"/>
        <n v="42731.58"/>
        <n v="42475.01"/>
        <n v="57056.81"/>
        <n v="54023.97"/>
        <n v="40311.429999999993"/>
        <n v="1921543.08"/>
        <n v="4214503.6399999997"/>
        <n v="3424201.48"/>
        <n v="1691906.27"/>
        <n v="1411198.79"/>
        <n v="1497868.7000000002"/>
        <n v="2097414.0099999998"/>
        <n v="1816733.25"/>
        <n v="1965388.7200000002"/>
        <n v="4255198.95"/>
        <n v="3466935.06"/>
        <n v="1734383.28"/>
        <n v="1468257.6"/>
        <n v="1551894.67"/>
        <n v="2265514.83"/>
        <n v="1857046.68"/>
      </sharedItems>
    </cacheField>
    <cacheField name="Carte_impr_consu_pri" numFmtId="2">
      <sharedItems containsSemiMixedTypes="0" containsString="0" containsNumber="1" minValue="183285.84" maxValue="16073540.539999999"/>
    </cacheField>
    <cacheField name="Carte_impr_inmob" numFmtId="2">
      <sharedItems containsSemiMixedTypes="0" containsString="0" containsNumber="1" minValue="81987.63" maxValue="13107065.75"/>
    </cacheField>
    <cacheField name="Carte_impr_micro" numFmtId="2">
      <sharedItems containsSemiMixedTypes="0" containsString="0" containsNumber="1" minValue="49270.240000000005" maxValue="4922855.8899999997"/>
    </cacheField>
    <cacheField name="Carte_impr_produ" numFmtId="2">
      <sharedItems containsSemiMixedTypes="0" containsString="0" containsNumber="1" containsInteger="1" minValue="0" maxValue="0" count="1">
        <n v="0"/>
      </sharedItems>
    </cacheField>
    <cacheField name="Carte_impr_comer_ord" numFmtId="2">
      <sharedItems containsSemiMixedTypes="0" containsString="0" containsNumber="1" containsInteger="1" minValue="0" maxValue="0" count="1">
        <n v="0"/>
      </sharedItems>
    </cacheField>
    <cacheField name="Carte_impr_consu_ord" numFmtId="2">
      <sharedItems containsSemiMixedTypes="0" containsString="0" containsNumber="1" minValue="0" maxValue="296805.74" count="23">
        <n v="0"/>
        <n v="4337.9699999999993"/>
        <n v="73531.08"/>
        <n v="42484.880000000005"/>
        <n v="28839.85"/>
        <n v="53752.19"/>
        <n v="86398.62"/>
        <n v="115617.56"/>
        <n v="86384.14"/>
        <n v="2090.34"/>
        <n v="1752.22"/>
        <n v="37696.420000000006"/>
        <n v="64392.310000000005"/>
        <n v="100102.79999999999"/>
        <n v="181188.18"/>
        <n v="105423.42"/>
        <n v="6428.3099999999995"/>
        <n v="75283.3"/>
        <n v="66536.27"/>
        <n v="118144.50000000001"/>
        <n v="186501.41999999998"/>
        <n v="296805.74"/>
        <n v="191807.56"/>
      </sharedItems>
    </cacheField>
    <cacheField name="Carte_impr_vivi_ip" numFmtId="2">
      <sharedItems containsSemiMixedTypes="0" containsString="0" containsNumber="1" minValue="0" maxValue="146066.29" count="9">
        <n v="0"/>
        <n v="120144.42"/>
        <n v="106244.51999999999"/>
        <n v="146066.29"/>
        <n v="86186.04"/>
        <n v="115159.64"/>
        <n v="140383.35"/>
        <n v="117689.96"/>
        <n v="132845.01"/>
      </sharedItems>
    </cacheField>
    <cacheField name="Carte_impr_educ" numFmtId="2">
      <sharedItems containsSemiMixedTypes="0" containsString="0" containsNumber="1" containsInteger="1" minValue="0" maxValue="0" count="1">
        <n v="0"/>
      </sharedItems>
    </cacheField>
    <cacheField name="Carte_impr_comer" numFmtId="2">
      <sharedItems containsSemiMixedTypes="0" containsString="0" containsNumber="1" minValue="0" maxValue="4255198.95" count="27">
        <n v="0"/>
        <n v="3"/>
        <n v="2"/>
        <n v="114076.84999999999"/>
        <n v="43842.64"/>
        <n v="40692.31"/>
        <n v="42731.58"/>
        <n v="42475.01"/>
        <n v="57056.81"/>
        <n v="54023.97"/>
        <n v="40311.429999999993"/>
        <n v="1921543.08"/>
        <n v="4214503.6399999997"/>
        <n v="3424201.48"/>
        <n v="1691906.27"/>
        <n v="1411198.79"/>
        <n v="1497868.7000000002"/>
        <n v="2097414.0099999998"/>
        <n v="1816733.25"/>
        <n v="1965388.7200000002"/>
        <n v="4255198.95"/>
        <n v="3466935.06"/>
        <n v="1734383.28"/>
        <n v="1468257.6"/>
        <n v="1551894.67"/>
        <n v="2265514.83"/>
        <n v="1857046.68"/>
      </sharedItems>
    </cacheField>
    <cacheField name="Carte_impr_consu" numFmtId="2">
      <sharedItems containsSemiMixedTypes="0" containsString="0" containsNumber="1" minValue="183285.84" maxValue="16079968.85"/>
    </cacheField>
    <cacheField name="Carte_impr_vivie" numFmtId="2">
      <sharedItems containsSemiMixedTypes="0" containsString="0" containsNumber="1" minValue="81987.63" maxValue="13227210.17"/>
    </cacheField>
    <cacheField name="carte_impr" numFmtId="2">
      <sharedItems containsSemiMixedTypes="0" containsString="0" containsNumber="1" minValue="822478.12" maxValue="36722873.420000002"/>
    </cacheField>
    <cacheField name="Carte_bruta_comer_pri" numFmtId="2">
      <sharedItems containsSemiMixedTypes="0" containsString="0" containsNumber="1" minValue="0" maxValue="73097732.290000007"/>
    </cacheField>
    <cacheField name="Carte_bruta_consu_pri" numFmtId="2">
      <sharedItems containsSemiMixedTypes="0" containsString="0" containsNumber="1" minValue="4463457.9799999995" maxValue="131760024.30999999"/>
    </cacheField>
    <cacheField name="Carte_bruta_inmob" numFmtId="2">
      <sharedItems containsSemiMixedTypes="0" containsString="0" containsNumber="1" minValue="3886572.8499999996" maxValue="257924643.59"/>
    </cacheField>
    <cacheField name="Carte_bruta_micro" numFmtId="2">
      <sharedItems containsSemiMixedTypes="0" containsString="0" containsNumber="1" minValue="785863.01" maxValue="46659061.130000003"/>
    </cacheField>
    <cacheField name="Carte_bruta_produ" numFmtId="2">
      <sharedItems containsSemiMixedTypes="0" containsString="0" containsNumber="1" containsInteger="1" minValue="0" maxValue="0" count="1">
        <n v="0"/>
      </sharedItems>
    </cacheField>
    <cacheField name="Carte_bruta_comer_ord" numFmtId="2">
      <sharedItems containsSemiMixedTypes="0" containsString="0" containsNumber="1" minValue="0" maxValue="503632.46" count="9">
        <n v="0"/>
        <n v="308690.89"/>
        <n v="333454.93"/>
        <n v="355214.88"/>
        <n v="353531.89"/>
        <n v="460922.44"/>
        <n v="449918.39"/>
        <n v="466566.52"/>
        <n v="503632.46"/>
      </sharedItems>
    </cacheField>
    <cacheField name="Carte_bruta_consu_ord" numFmtId="2">
      <sharedItems containsSemiMixedTypes="0" containsString="0" containsNumber="1" minValue="0" maxValue="16006280.260000002" count="25">
        <n v="0"/>
        <n v="5778701.2599999998"/>
        <n v="5956018.8499999996"/>
        <n v="6099410.6499999994"/>
        <n v="6325862.9499999993"/>
        <n v="6534462.7700000005"/>
        <n v="6612480.0200000005"/>
        <n v="6760505.7599999998"/>
        <n v="7167924.0199999996"/>
        <n v="6520050.8099999996"/>
        <n v="6484148.6299999999"/>
        <n v="6496894.79"/>
        <n v="6791847.2700000005"/>
        <n v="7124570.7999999998"/>
        <n v="7486075.2699999996"/>
        <n v="7925790.0499999998"/>
        <n v="8838356.2400000002"/>
        <n v="12298752.07"/>
        <n v="12440167.479999999"/>
        <n v="12596305.439999999"/>
        <n v="13117710.220000001"/>
        <n v="13659033.57"/>
        <n v="14098555.289999999"/>
        <n v="14686295.810000001"/>
        <n v="16006280.260000002"/>
      </sharedItems>
    </cacheField>
    <cacheField name="Carte_bruta_vivi_ip" numFmtId="2">
      <sharedItems containsSemiMixedTypes="0" containsString="0" containsNumber="1" minValue="0" maxValue="13704393.59" count="9">
        <n v="0"/>
        <n v="10423331.5"/>
        <n v="11198846.33"/>
        <n v="12058162.969999999"/>
        <n v="12854534.279999999"/>
        <n v="13169484.59"/>
        <n v="13704393.59"/>
        <n v="13401170.99"/>
        <n v="13004742.84"/>
      </sharedItems>
    </cacheField>
    <cacheField name="Carte_bruta_educ" numFmtId="2">
      <sharedItems containsSemiMixedTypes="0" containsString="0" containsNumber="1" containsInteger="1" minValue="0" maxValue="0" count="1">
        <n v="0"/>
      </sharedItems>
    </cacheField>
    <cacheField name="Carte_bruta_comer" numFmtId="2">
      <sharedItems containsSemiMixedTypes="0" containsString="0" containsNumber="1" minValue="0" maxValue="73406423.180000007"/>
    </cacheField>
    <cacheField name="Carte_bruta_consu" numFmtId="2">
      <sharedItems containsSemiMixedTypes="0" containsString="0" containsNumber="1" minValue="4463457.9799999995" maxValue="144058776.38"/>
    </cacheField>
    <cacheField name="Carte_bruta_vivie" numFmtId="2">
      <sharedItems containsSemiMixedTypes="0" containsString="0" containsNumber="1" minValue="3886572.8499999996" maxValue="270929386.43000001"/>
    </cacheField>
    <cacheField name="Carte_bruta" numFmtId="2">
      <sharedItems containsSemiMixedTypes="0" containsString="0" containsNumber="1" minValue="14346694.530000001" maxValue="531727157.72000003"/>
    </cacheField>
    <cacheField name="I6_Moros_carte_comer_pri" numFmtId="2">
      <sharedItems containsSemiMixedTypes="0" containsString="0" containsNumber="1" minValue="0" maxValue="7.5718335148906649E-2"/>
    </cacheField>
    <cacheField name="I11_Moros_carte_comer_ord" numFmtId="2">
      <sharedItems containsSemiMixedTypes="0" containsString="0" containsNumber="1" containsInteger="1" minValue="0" maxValue="0" count="1">
        <n v="0"/>
      </sharedItems>
    </cacheField>
    <cacheField name="I10_Moros_carte_produ" numFmtId="2">
      <sharedItems containsSemiMixedTypes="0" containsString="0" containsNumber="1" containsInteger="1" minValue="0" maxValue="0" count="1">
        <n v="0"/>
      </sharedItems>
    </cacheField>
    <cacheField name="Moros_carte_comer" numFmtId="2">
      <sharedItems containsSemiMixedTypes="0" containsString="0" containsNumber="1" minValue="0" maxValue="7.5718335148906649E-2"/>
    </cacheField>
    <cacheField name="I7_Moros_carte_consu_pri" numFmtId="2">
      <sharedItems containsSemiMixedTypes="0" containsString="0" containsNumber="1" minValue="3.5029947491116722E-2" maxValue="0.13963468569697912"/>
    </cacheField>
    <cacheField name="I12_Moros_carte_consu_ord" numFmtId="2">
      <sharedItems containsSemiMixedTypes="0" containsString="0" containsNumber="1" minValue="0" maxValue="2.2860582838678652E-2" count="24">
        <n v="0"/>
        <n v="7.5068251581498005E-4"/>
        <n v="1.2345676172599761E-2"/>
        <n v="6.9654073873514303E-3"/>
        <n v="4.5590380676837098E-3"/>
        <n v="8.2259539754023295E-3"/>
        <n v="1.3065993354789749E-2"/>
        <n v="1.710190984291092E-2"/>
        <n v="1.205148656137681E-2"/>
        <n v="3.2060179604643E-4"/>
        <n v="2.7023131331274999E-4"/>
        <n v="5.5502455372498398E-3"/>
        <n v="9.0380616331302392E-3"/>
        <n v="1.337186661763287E-2"/>
        <n v="2.2860582838678652E-2"/>
        <n v="1.192794419429285E-2"/>
        <n v="5.2267985917696001E-4"/>
        <n v="6.05163074540858E-3"/>
        <n v="3.3728048436399301E-3"/>
        <n v="5.0722472812789396E-3"/>
        <n v="8.6495504527850705E-3"/>
        <n v="1.322840646887302E-2"/>
        <n v="2.020970732442301E-2"/>
        <n v="1.1983268872239531E-2"/>
      </sharedItems>
    </cacheField>
    <cacheField name="Moros_carte_consu" numFmtId="2">
      <sharedItems containsSemiMixedTypes="0" containsString="0" containsNumber="1" minValue="3.0683212853500889E-2" maxValue="0.13107610826822855"/>
    </cacheField>
    <cacheField name="I8_Moros_carte_inmob" numFmtId="2">
      <sharedItems containsSemiMixedTypes="0" containsString="0" containsNumber="1" minValue="1.744882334915604E-2" maxValue="7.3204442536316694E-2"/>
    </cacheField>
    <cacheField name="I13_Moros_carte_vivi_ip" numFmtId="2">
      <sharedItems containsSemiMixedTypes="0" containsString="0" containsNumber="1" minValue="0" maxValue="1.2113477845954179E-2" count="9">
        <n v="0"/>
        <n v="1.1526489395449049E-2"/>
        <n v="9.4870950872311902E-3"/>
        <n v="1.2113477845954179E-2"/>
        <n v="6.7047189826312404E-3"/>
        <n v="8.7444302936080208E-3"/>
        <n v="1.024367470753589E-2"/>
        <n v="8.7820653947196601E-3"/>
        <n v="1.021512010152136E-2"/>
      </sharedItems>
    </cacheField>
    <cacheField name="Moros_carte_vivie" numFmtId="2">
      <sharedItems containsSemiMixedTypes="0" containsString="0" containsNumber="1" minValue="1.744882334915604E-2" maxValue="6.8530546838517323E-2"/>
    </cacheField>
    <cacheField name="I9_Moros_carte_micro" numFmtId="2">
      <sharedItems containsSemiMixedTypes="0" containsString="0" containsNumber="1" minValue="6.2695710795702173E-2" maxValue="0.18516973377177984"/>
    </cacheField>
    <cacheField name="I14_Moros_carte_educ" numFmtId="2">
      <sharedItems containsSemiMixedTypes="0" containsString="0" containsNumber="1" containsInteger="1" minValue="0" maxValue="0" count="1">
        <n v="0"/>
      </sharedItems>
    </cacheField>
    <cacheField name="I5_Moros_carte" numFmtId="2">
      <sharedItems containsSemiMixedTypes="0" containsString="0" containsNumber="1" minValue="2.0184098857374509E-2" maxValue="0.10115695462176311"/>
    </cacheField>
    <cacheField name="Prov_carte_comer_pri" numFmtId="2">
      <sharedItems containsSemiMixedTypes="0" containsString="0" containsNumber="1" minValue="0" maxValue="849700.41"/>
    </cacheField>
    <cacheField name="Prov_carte_consu_pri" numFmtId="2">
      <sharedItems containsSemiMixedTypes="0" containsString="0" containsNumber="1" minValue="47598.94" maxValue="7176711.3099999996"/>
    </cacheField>
    <cacheField name="Prov_carte_inmob" numFmtId="2">
      <sharedItems containsSemiMixedTypes="0" containsString="0" containsNumber="1" minValue="41207.5" maxValue="6920272.7600000007"/>
    </cacheField>
    <cacheField name="Prov_carte_micro" numFmtId="2">
      <sharedItems containsSemiMixedTypes="0" containsString="0" containsNumber="1" minValue="48486.07" maxValue="3182439.3899999997"/>
    </cacheField>
    <cacheField name="Prov_carte_produ" numFmtId="2">
      <sharedItems containsSemiMixedTypes="0" containsString="0" containsNumber="1" containsInteger="1" minValue="0" maxValue="0" count="1">
        <n v="0"/>
      </sharedItems>
    </cacheField>
    <cacheField name="Prov_carte_comer_ord" numFmtId="2">
      <sharedItems containsSemiMixedTypes="0" containsString="0" containsNumber="1" minValue="0" maxValue="2454.63" count="9">
        <n v="0"/>
        <n v="1543.46"/>
        <n v="1667.28"/>
        <n v="1746.39"/>
        <n v="1736.98"/>
        <n v="2251.9499999999998"/>
        <n v="2198.31"/>
        <n v="2352.02"/>
        <n v="2454.63"/>
      </sharedItems>
    </cacheField>
    <cacheField name="Prov_carte_consu_ord" numFmtId="2">
      <sharedItems containsSemiMixedTypes="0" containsString="0" containsNumber="1" minValue="0" maxValue="121454.61" count="25">
        <n v="0"/>
        <n v="30513.03"/>
        <n v="35714.620000000003"/>
        <n v="35037.25"/>
        <n v="37312.15"/>
        <n v="41470.83"/>
        <n v="45359.43"/>
        <n v="48706.45"/>
        <n v="49503.72"/>
        <n v="33724.85"/>
        <n v="33943.58"/>
        <n v="31658.560000000001"/>
        <n v="34905.410000000003"/>
        <n v="38257.11"/>
        <n v="49486.03"/>
        <n v="58215.82"/>
        <n v="71950.89"/>
        <n v="64237.88"/>
        <n v="69658.200000000012"/>
        <n v="66695.81"/>
        <n v="72217.56"/>
        <n v="79727.94"/>
        <n v="94845.459999999992"/>
        <n v="106922.26999999999"/>
        <n v="121454.61"/>
      </sharedItems>
    </cacheField>
    <cacheField name="Prov_carte_vivi_ip" numFmtId="2">
      <sharedItems containsSemiMixedTypes="0" containsString="0" containsNumber="1" minValue="0" maxValue="90054.45" count="9">
        <n v="0"/>
        <n v="66127.38"/>
        <n v="70345.600000000006"/>
        <n v="78474.91"/>
        <n v="82729.210000000006"/>
        <n v="86112.88"/>
        <n v="90054.45"/>
        <n v="88875.53"/>
        <n v="86059.79"/>
      </sharedItems>
    </cacheField>
    <cacheField name="Prov_carte_educ" numFmtId="2">
      <sharedItems containsSemiMixedTypes="0" containsString="0" containsNumber="1" containsInteger="1" minValue="0" maxValue="0" count="1">
        <n v="0"/>
      </sharedItems>
    </cacheField>
    <cacheField name="Prov_carte_comer" numFmtId="2">
      <sharedItems containsSemiMixedTypes="0" containsString="0" containsNumber="1" minValue="0" maxValue="852052.43"/>
    </cacheField>
    <cacheField name="Prov_carte_consu" numFmtId="2">
      <sharedItems containsSemiMixedTypes="0" containsString="0" containsNumber="1" minValue="47598.94" maxValue="7246369.5099999998"/>
    </cacheField>
    <cacheField name="Prov_carte_vivie" numFmtId="2">
      <sharedItems containsSemiMixedTypes="0" containsString="0" containsNumber="1" minValue="41207.5" maxValue="7009148.290000001"/>
    </cacheField>
    <cacheField name="Prov_carte" numFmtId="2">
      <sharedItems containsSemiMixedTypes="0" containsString="0" containsNumber="1" minValue="-19685380.780000001" maxValue="-452875.39"/>
    </cacheField>
    <cacheField name="I16_Cober_carte_comer_pri" numFmtId="2">
      <sharedItems containsSemiMixedTypes="0" containsString="0" containsNumber="1" minValue="0" maxValue="9550.8966666666656"/>
    </cacheField>
    <cacheField name="I21_Cober_carte_comer_ord" numFmtId="2">
      <sharedItems containsSemiMixedTypes="0" containsString="0" containsNumber="1" containsInteger="1" minValue="0" maxValue="0" count="1">
        <n v="0"/>
      </sharedItems>
    </cacheField>
    <cacheField name="I20_Cober_carte_produ" numFmtId="2">
      <sharedItems containsSemiMixedTypes="0" containsString="0" containsNumber="1" containsInteger="1" minValue="0" maxValue="0" count="1">
        <n v="0"/>
      </sharedItems>
    </cacheField>
    <cacheField name="Cober_carte_comer" numFmtId="2">
      <sharedItems containsSemiMixedTypes="0" containsString="0" containsNumber="1" minValue="0" maxValue="9550.8966666666656"/>
    </cacheField>
    <cacheField name="I17_Cober_carte_consu_pri" numFmtId="2">
      <sharedItems containsSemiMixedTypes="0" containsString="0" containsNumber="1" minValue="0.16748374027336613" maxValue="0.86824031278101754"/>
    </cacheField>
    <cacheField name="I22_Cober_carte_consu_ord" numFmtId="2">
      <sharedItems containsSemiMixedTypes="0" containsString="0" containsNumber="1" minValue="0" maxValue="19.371756971156589" count="24">
        <n v="0"/>
        <n v="7.0339421434449765"/>
        <n v="0.48570781226115545"/>
        <n v="0.82469928125017644"/>
        <n v="1.2937705986681625"/>
        <n v="0.77151889067217538"/>
        <n v="0.52500178822300636"/>
        <n v="0.42127208012346912"/>
        <n v="0.57306491677754734"/>
        <n v="16.133667250303777"/>
        <n v="19.371756971156589"/>
        <n v="0.92596087373814273"/>
        <n v="0.59412544758838437"/>
        <n v="0.49435210603499607"/>
        <n v="0.32130031881770654"/>
        <n v="0.6824943641555169"/>
        <n v="9.9929654917077748"/>
        <n v="0.92528090559260834"/>
        <n v="1.569871681407597"/>
        <n v="1.0853863614536852"/>
        <n v="0.6748341226210276"/>
        <n v="0.50855087323195713"/>
        <n v="0.36024326888017727"/>
        <n v="0.63321075561359519"/>
      </sharedItems>
    </cacheField>
    <cacheField name="Cober_carte_consu" numFmtId="2">
      <sharedItems containsSemiMixedTypes="0" containsString="0" containsNumber="1" minValue="0.16748374027336613" maxValue="0.84196132812353952"/>
    </cacheField>
    <cacheField name="I18_Cober_carte_inmob" numFmtId="2">
      <sharedItems containsSemiMixedTypes="0" containsString="0" containsNumber="1" minValue="0.28405491519264175" maxValue="1.1223360662545334"/>
    </cacheField>
    <cacheField name="I23_Cober_carte_vivi_ip" numFmtId="2">
      <sharedItems containsSemiMixedTypes="0" containsString="0" containsNumber="1" minValue="0" maxValue="0.95989106820547754" count="9">
        <n v="0"/>
        <n v="0.55039909468954118"/>
        <n v="0.66211038461089577"/>
        <n v="0.53725544750948351"/>
        <n v="0.95989106820547754"/>
        <n v="0.7477696178973815"/>
        <n v="0.64148953561800592"/>
        <n v="0.75516662593818529"/>
        <n v="0.64782102090247862"/>
      </sharedItems>
    </cacheField>
    <cacheField name="Cober_carte_vivie" numFmtId="2">
      <sharedItems containsSemiMixedTypes="0" containsString="0" containsNumber="1" minValue="0.28405491519264175" maxValue="1.1223360662545334"/>
    </cacheField>
    <cacheField name="I19_Cober_carte_micro" numFmtId="2">
      <sharedItems containsSemiMixedTypes="0" containsString="0" containsNumber="1" minValue="0.12273498412427553" maxValue="0.98408430728163687"/>
    </cacheField>
    <cacheField name="I24_Cober_carte_educ" numFmtId="2">
      <sharedItems containsSemiMixedTypes="0" containsString="0" containsNumber="1" containsInteger="1" minValue="0" maxValue="0" count="1">
        <n v="0"/>
      </sharedItems>
    </cacheField>
    <cacheField name="I15_Cober_carte" numFmtId="2">
      <sharedItems containsSemiMixedTypes="0" containsString="0" containsNumber="1" minValue="0.31038184844208261" maxValue="1.1269537986991038"/>
    </cacheField>
    <cacheField name="mes_2" numFmtId="2">
      <sharedItems containsSemiMixedTypes="0" containsString="0" containsNumber="1" containsInteger="1" minValue="6" maxValue="13" count="8">
        <n v="6"/>
        <n v="7"/>
        <n v="8"/>
        <n v="9"/>
        <n v="10"/>
        <n v="11"/>
        <n v="12"/>
        <n v="13"/>
      </sharedItems>
    </cacheField>
    <cacheField name="activ_acum" numFmtId="2">
      <sharedItems containsSemiMixedTypes="0" containsString="0" containsNumber="1" minValue="23392704.18" maxValue="7147076366.9699993"/>
    </cacheField>
    <cacheField name="activ_prome" numFmtId="2">
      <sharedItems containsSemiMixedTypes="0" containsString="0" containsNumber="1" minValue="23392704.18" maxValue="893384545.87124991"/>
    </cacheField>
    <cacheField name="patri_acum" numFmtId="2">
      <sharedItems containsSemiMixedTypes="0" containsString="0" containsNumber="1" minValue="2038431.74" maxValue="620556380.7299999"/>
    </cacheField>
    <cacheField name="patri_prome" numFmtId="2">
      <sharedItems containsSemiMixedTypes="0" containsString="0" containsNumber="1" minValue="2038431.74" maxValue="79057507.679999992"/>
    </cacheField>
    <cacheField name="I29_ROA" numFmtId="2">
      <sharedItems containsSemiMixedTypes="0" containsString="0" containsNumber="1" minValue="-7.9092912502993808E-3" maxValue="1.171463813190694E-2"/>
    </cacheField>
    <cacheField name="I28_ROE" numFmtId="2">
      <sharedItems containsSemiMixedTypes="0" containsString="0" containsNumber="1" minValue="-8.2612007490059342E-2" maxValue="0.1129375270623118"/>
    </cacheField>
    <cacheField name="A45_A" numFmtId="2">
      <sharedItems containsSemiMixedTypes="0" containsString="0" containsNumber="1" minValue="1037617.6799999999" maxValue="44000630.779999994"/>
    </cacheField>
    <cacheField name="I25_Efici_opera" numFmtId="2">
      <sharedItems containsSemiMixedTypes="0" containsString="0" containsNumber="1" minValue="3.7826013761145881E-2" maxValue="5.1795461333849137E-2"/>
    </cacheField>
    <cacheField name="Marg_fin_neto" numFmtId="2">
      <sharedItems containsSemiMixedTypes="0" containsString="0" containsNumber="1" minValue="293367.12" maxValue="36061236.979999997"/>
    </cacheField>
    <cacheField name="I26_Grad_abso" numFmtId="2">
      <sharedItems containsSemiMixedTypes="0" containsString="0" containsNumber="1" minValue="0.78246249336978935" maxValue="2.2375123656173517"/>
    </cacheField>
    <cacheField name="A4501_A" numFmtId="2">
      <sharedItems containsSemiMixedTypes="0" containsString="0" containsNumber="1" minValue="531830.2971428571" maxValue="17849036.620000001"/>
    </cacheField>
    <cacheField name="A4502_A" numFmtId="2">
      <sharedItems containsSemiMixedTypes="0" containsString="0" containsNumber="1" minValue="75154.367999999988" maxValue="5191976.2"/>
    </cacheField>
    <cacheField name="A4503_A" numFmtId="2">
      <sharedItems containsSemiMixedTypes="0" containsString="0" containsNumber="1" minValue="97307.95636363636" maxValue="7751417.1599999992"/>
    </cacheField>
    <cacheField name="A4504_A" numFmtId="2">
      <sharedItems containsSemiMixedTypes="0" containsString="0" containsNumber="1" minValue="75375.548571428561" maxValue="7216477.3900000006"/>
    </cacheField>
    <cacheField name="A4505_A" numFmtId="2">
      <sharedItems containsSemiMixedTypes="0" containsString="0" containsNumber="1" minValue="22082.346666666665" maxValue="1334782.7039999999"/>
    </cacheField>
    <cacheField name="A4506_A" numFmtId="2">
      <sharedItems containsSemiMixedTypes="0" containsString="0" containsNumber="1" minValue="48839.839999999997" maxValue="1624275.86"/>
    </cacheField>
    <cacheField name="A4507_A" numFmtId="2">
      <sharedItems containsSemiMixedTypes="0" containsString="0" containsNumber="1" minValue="53876.901818181825" maxValue="3160094.98"/>
    </cacheField>
    <cacheField name="I27_Efic_adm_pers" numFmtId="2">
      <sharedItems containsSemiMixedTypes="0" containsString="0" containsNumber="1" minValue="1.7097833088986419E-2" maxValue="2.3901994899676451E-2"/>
    </cacheField>
    <cacheField name="I30_Interm_fin" numFmtId="2">
      <sharedItems containsSemiMixedTypes="0" containsString="0" containsNumber="1" minValue="0.62675081032655" maxValue="0.87983066664585241"/>
    </cacheField>
    <cacheField name="Marg_inter_est" numFmtId="2">
      <sharedItems containsSemiMixedTypes="0" containsString="0" containsNumber="1" minValue="-9321213.3499999978" maxValue="1601300.2700000009"/>
    </cacheField>
    <cacheField name="I31_Marg_inter_est_patri" numFmtId="2">
      <sharedItems containsSemiMixedTypes="0" containsString="0" containsNumber="1" minValue="-0.30482416928675682" maxValue="0.10138427263650542"/>
    </cacheField>
    <cacheField name="I32_Marg_inter_est_activ" numFmtId="2">
      <sharedItems containsSemiMixedTypes="0" containsString="0" containsNumber="1" minValue="-2.6192006948765251E-2" maxValue="1.051625705907275E-2"/>
    </cacheField>
    <cacheField name="Int_carte_comer_prio" numFmtId="2">
      <sharedItems containsSemiMixedTypes="0" containsString="0" containsNumber="1" minValue="0" maxValue="7003508.0199999996"/>
    </cacheField>
    <cacheField name="Carte_comer_prio_x_venc" numFmtId="2">
      <sharedItems containsSemiMixedTypes="0" containsString="0" containsNumber="1" minValue="0" maxValue="71132343.570000008"/>
    </cacheField>
    <cacheField name="Carte_comer_prio_x_venc_acum" numFmtId="2">
      <sharedItems containsSemiMixedTypes="0" containsString="0" containsNumber="1" minValue="0" maxValue="551686287.68000007"/>
    </cacheField>
    <cacheField name="Carte_comer_prio_x_venc_prome" numFmtId="2">
      <sharedItems containsSemiMixedTypes="0" containsString="0" containsNumber="1" minValue="0" maxValue="71132343.570000008"/>
    </cacheField>
    <cacheField name="I33_Rend_cart_comer_pri_x_venc" numFmtId="2">
      <sharedItems containsSemiMixedTypes="0" containsString="0" containsNumber="1" minValue="0" maxValue="0.13239008962969387"/>
    </cacheField>
    <cacheField name="Int_carte_consu_prio" numFmtId="2">
      <sharedItems containsSemiMixedTypes="0" containsString="0" containsNumber="1" minValue="236786.58" maxValue="17247953.82"/>
    </cacheField>
    <cacheField name="Carte_consu_prio_x_venc" numFmtId="2">
      <sharedItems containsSemiMixedTypes="0" containsString="0" containsNumber="1" minValue="4129875.5" maxValue="116162494.65000002"/>
    </cacheField>
    <cacheField name="Carte_consu_prio_x_venc_acum" numFmtId="2">
      <sharedItems containsSemiMixedTypes="0" containsString="0" containsNumber="1" minValue="4129875.5" maxValue="922701923.18999994"/>
    </cacheField>
    <cacheField name="Carte_consu_prio_x_venc_prome" numFmtId="2">
      <sharedItems containsSemiMixedTypes="0" containsString="0" containsNumber="1" minValue="4129875.5" maxValue="115891464.40000001"/>
    </cacheField>
    <cacheField name="I34_Rend_cart_consu_pri_x_venc" numFmtId="2">
      <sharedItems containsSemiMixedTypes="0" containsString="0" containsNumber="1" minValue="0.13368200102249547" maxValue="0.15235579411732292"/>
    </cacheField>
    <cacheField name="Int_carte_inmob_prio" numFmtId="2">
      <sharedItems containsSemiMixedTypes="0" containsString="0" containsNumber="1" minValue="158331.26" maxValue="24875007.419999998"/>
    </cacheField>
    <cacheField name="Carte_inmob_prio_x_venc" numFmtId="2">
      <sharedItems containsSemiMixedTypes="0" containsString="0" containsNumber="1" minValue="3765062.28" maxValue="247207196.97999999"/>
    </cacheField>
    <cacheField name="Carte_inmob_prio_x_venc_acum" numFmtId="2">
      <sharedItems containsSemiMixedTypes="0" containsString="0" containsNumber="1" minValue="3947637.61" maxValue="1893466405.8199999"/>
    </cacheField>
    <cacheField name="Carte_inmob_prio_x_venc_prome" numFmtId="2">
      <sharedItems containsSemiMixedTypes="0" containsString="0" containsNumber="1" minValue="3853216.2899999996" maxValue="236683300.72749999"/>
    </cacheField>
    <cacheField name="I35_Rend_cart_inmob_x_venc" numFmtId="2">
      <sharedItems containsSemiMixedTypes="0" containsString="0" containsNumber="1" minValue="9.0411291081699638E-2" maxValue="0.11357965403298909"/>
    </cacheField>
    <cacheField name="Int_carte_micro_prio" numFmtId="2">
      <sharedItems containsSemiMixedTypes="0" containsString="0" containsNumber="1" minValue="69658.89" maxValue="7773697.0599999996"/>
    </cacheField>
    <cacheField name="Carte_micro_prio_x_venc" numFmtId="2">
      <sharedItems containsSemiMixedTypes="0" containsString="0" containsNumber="1" minValue="700107.13" maxValue="42399148.479999997"/>
    </cacheField>
    <cacheField name="Carte_micro_prio_x_venc_acum" numFmtId="2">
      <sharedItems containsSemiMixedTypes="0" containsString="0" containsNumber="1" minValue="897057.45" maxValue="318813147.29000002"/>
    </cacheField>
    <cacheField name="Carte_micro_prio_x_venc_prome" numFmtId="2">
      <sharedItems containsSemiMixedTypes="0" containsString="0" containsNumber="1" minValue="810381.20625000005" maxValue="39851643.411250003"/>
    </cacheField>
    <cacheField name="I36_Rend_cart_micro_x_venc" numFmtId="2">
      <sharedItems containsSemiMixedTypes="0" containsString="0" containsNumber="1" minValue="0.17395853473679157" maxValue="0.19812445519902161"/>
    </cacheField>
    <cacheField name="Int_carte_prod_prio" numFmtId="2">
      <sharedItems containsSemiMixedTypes="0" containsString="0" containsNumber="1" containsInteger="1" minValue="0" maxValue="0" count="1">
        <n v="0"/>
      </sharedItems>
    </cacheField>
    <cacheField name="Carte_prod_prio_x_venc" numFmtId="2">
      <sharedItems containsSemiMixedTypes="0" containsString="0" containsNumber="1" containsInteger="1" minValue="0" maxValue="0" count="1">
        <n v="0"/>
      </sharedItems>
    </cacheField>
    <cacheField name="Carte_prod_prio_x_venc_acum" numFmtId="2">
      <sharedItems containsSemiMixedTypes="0" containsString="0" containsNumber="1" containsInteger="1" minValue="0" maxValue="0" count="1">
        <n v="0"/>
      </sharedItems>
    </cacheField>
    <cacheField name="Carte_prod_prio_x_venc_prome" numFmtId="2">
      <sharedItems containsSemiMixedTypes="0" containsString="0" containsNumber="1" containsInteger="1" minValue="0" maxValue="0" count="1">
        <n v="0"/>
      </sharedItems>
    </cacheField>
    <cacheField name="I37_Rend_cart_prod_x_venc" numFmtId="2">
      <sharedItems containsSemiMixedTypes="0" containsString="0" containsNumber="1" containsInteger="1" minValue="0" maxValue="0" count="1">
        <n v="0"/>
      </sharedItems>
    </cacheField>
    <cacheField name="Int_carte_comer_ord" numFmtId="2">
      <sharedItems containsSemiMixedTypes="0" containsString="0" containsNumber="1" minValue="0" maxValue="36999.54" count="9">
        <n v="0"/>
        <n v="11209.81"/>
        <n v="14028.84"/>
        <n v="17215.349999999999"/>
        <n v="20544.2"/>
        <n v="24251.97"/>
        <n v="28494.21"/>
        <n v="32555.439999999999"/>
        <n v="36999.54"/>
      </sharedItems>
    </cacheField>
    <cacheField name="Carte_comer_ord_x_venc" numFmtId="2">
      <sharedItems containsSemiMixedTypes="0" containsString="0" containsNumber="1" minValue="0" maxValue="503632.46" count="9">
        <n v="0"/>
        <n v="308690.89"/>
        <n v="333454.93"/>
        <n v="355214.88"/>
        <n v="353531.89"/>
        <n v="460922.44"/>
        <n v="449918.39"/>
        <n v="466566.52"/>
        <n v="503632.46"/>
      </sharedItems>
    </cacheField>
    <cacheField name="Carte_comer_ord_x_venc_acum" numFmtId="2">
      <sharedItems containsSemiMixedTypes="0" containsString="0" containsNumber="1" minValue="0" maxValue="3231932.4" count="9">
        <n v="0"/>
        <n v="308690.89"/>
        <n v="642145.82000000007"/>
        <n v="997360.70000000007"/>
        <n v="1350892.59"/>
        <n v="1811815.03"/>
        <n v="2261733.42"/>
        <n v="2728299.94"/>
        <n v="3231932.4"/>
      </sharedItems>
    </cacheField>
    <cacheField name="Carte_comer_ord_x_venc_prome" numFmtId="2">
      <sharedItems containsSemiMixedTypes="0" containsString="0" containsNumber="1" minValue="0" maxValue="403991.55" count="9">
        <n v="0"/>
        <n v="308690.89"/>
        <n v="321072.91000000003"/>
        <n v="332453.56666666671"/>
        <n v="337723.14750000002"/>
        <n v="362363.00599999999"/>
        <n v="376955.57"/>
        <n v="389757.1342857143"/>
        <n v="403991.55"/>
      </sharedItems>
    </cacheField>
    <cacheField name="I38_Rend_cart_comer_ord_x_venc" numFmtId="2">
      <sharedItems containsSemiMixedTypes="0" containsString="0" containsNumber="1" minValue="0" maxValue="9.158493537798007E-2" count="9">
        <n v="0"/>
        <n v="8.7153670132604166E-2"/>
        <n v="8.7387254190956179E-2"/>
        <n v="8.8770377371281711E-2"/>
        <n v="9.1247224918155775E-2"/>
        <n v="8.9236371993227148E-2"/>
        <n v="9.070844078520976E-2"/>
        <n v="9.1120911794550771E-2"/>
        <n v="9.158493537798007E-2"/>
      </sharedItems>
    </cacheField>
    <cacheField name="Int_carte_consu_ord" numFmtId="2">
      <sharedItems containsSemiMixedTypes="0" containsString="0" containsNumber="1" minValue="0" maxValue="1796203.31" count="25">
        <n v="0"/>
        <n v="300445.90000000002"/>
        <n v="373328.09"/>
        <n v="453438.54"/>
        <n v="537207.31999999995"/>
        <n v="621826.4"/>
        <n v="708480.55"/>
        <n v="796334.37"/>
        <n v="889666.45"/>
        <n v="339536.33"/>
        <n v="412108.27"/>
        <n v="486185.71"/>
        <n v="561675.32999999996"/>
        <n v="639745.96"/>
        <n v="723704.49"/>
        <n v="808941.42"/>
        <n v="906536.86"/>
        <n v="639982.23"/>
        <n v="785436.3600000001"/>
        <n v="939624.25"/>
        <n v="1098882.6499999999"/>
        <n v="1261572.3599999999"/>
        <n v="1432185.04"/>
        <n v="1605275.79"/>
        <n v="1796203.31"/>
      </sharedItems>
    </cacheField>
    <cacheField name="Carte_consu_ord_x_venc" numFmtId="2">
      <sharedItems containsSemiMixedTypes="0" containsString="0" containsNumber="1" minValue="0" maxValue="15814472.700000001" count="25">
        <n v="0"/>
        <n v="5774363.29"/>
        <n v="5882487.7699999996"/>
        <n v="6056925.7699999996"/>
        <n v="6297023.0999999996"/>
        <n v="6480710.5800000001"/>
        <n v="6526081.4000000004"/>
        <n v="6644888.2000000002"/>
        <n v="7081539.8799999999"/>
        <n v="6517960.4699999997"/>
        <n v="6482396.4100000001"/>
        <n v="6496894.79"/>
        <n v="6754150.8500000006"/>
        <n v="7060178.4900000002"/>
        <n v="7385972.4699999997"/>
        <n v="7744601.8700000001"/>
        <n v="8732932.8200000003"/>
        <n v="12292323.760000002"/>
        <n v="12364884.18"/>
        <n v="12553820.559999999"/>
        <n v="13051173.949999999"/>
        <n v="13540889.07"/>
        <n v="13912053.869999999"/>
        <n v="14389490.07"/>
        <n v="15814472.700000001"/>
      </sharedItems>
    </cacheField>
    <cacheField name="Carte_consu_ord_x_venc_acum" numFmtId="2">
      <sharedItems containsSemiMixedTypes="0" containsString="0" containsNumber="1" minValue="0" maxValue="107919108.16000001" count="25">
        <n v="0"/>
        <n v="5774363.29"/>
        <n v="11656851.059999999"/>
        <n v="17713776.829999998"/>
        <n v="24010799.93"/>
        <n v="30491510.509999998"/>
        <n v="37017591.909999996"/>
        <n v="43662480.109999999"/>
        <n v="50744019.990000002"/>
        <n v="6517960.4699999997"/>
        <n v="13000356.879999999"/>
        <n v="19497251.669999998"/>
        <n v="26251402.52"/>
        <n v="33311581.009999998"/>
        <n v="40697553.479999997"/>
        <n v="48442155.349999994"/>
        <n v="57175088.169999994"/>
        <n v="12292323.760000002"/>
        <n v="24657207.940000001"/>
        <n v="37211028.5"/>
        <n v="50262202.450000003"/>
        <n v="63803091.520000003"/>
        <n v="77715145.390000001"/>
        <n v="92104635.460000008"/>
        <n v="107919108.16000001"/>
      </sharedItems>
    </cacheField>
    <cacheField name="Carte_consu_ord_x_venc_prome" numFmtId="2">
      <sharedItems containsSemiMixedTypes="0" containsString="0" containsNumber="1" minValue="0" maxValue="13489888.520000001" count="25">
        <n v="0"/>
        <n v="5774363.29"/>
        <n v="5828425.5299999993"/>
        <n v="5904592.2766666664"/>
        <n v="6002699.9824999999"/>
        <n v="6098302.102"/>
        <n v="6169598.6516666664"/>
        <n v="6237497.1585714286"/>
        <n v="6343002.4987500003"/>
        <n v="6517960.4699999997"/>
        <n v="6500178.4399999995"/>
        <n v="6499083.8899999997"/>
        <n v="6562850.6299999999"/>
        <n v="6662316.2019999996"/>
        <n v="6782925.5799999991"/>
        <n v="6920307.9071428562"/>
        <n v="7146886.0212499993"/>
        <n v="12292323.760000002"/>
        <n v="12328603.970000001"/>
        <n v="12403676.166666666"/>
        <n v="12565550.612500001"/>
        <n v="12760618.304000001"/>
        <n v="12952524.231666667"/>
        <n v="13157805.065714287"/>
        <n v="13489888.520000001"/>
      </sharedItems>
    </cacheField>
    <cacheField name="I39_Rend_cart_consu_ord_x_venc" numFmtId="2">
      <sharedItems containsSemiMixedTypes="0" containsString="0" containsNumber="1" minValue="0" maxValue="0.14025951435070763" count="25">
        <n v="0"/>
        <n v="0.12487440152037958"/>
        <n v="0.12810598268036893"/>
        <n v="0.13164722897131104"/>
        <n v="0.13424142175174919"/>
        <n v="0.13595618137624804"/>
        <n v="0.13780096696732969"/>
        <n v="0.13927515821671785"/>
        <n v="0.14025951435070763"/>
        <n v="0.1250218063995101"/>
        <n v="0.12679906368847316"/>
        <n v="0.1282428771884736"/>
        <n v="0.12837607352340424"/>
        <n v="0.1280327422882252"/>
        <n v="0.12803404338692451"/>
        <n v="0.12752056135826675"/>
        <n v="0.12684361514995107"/>
        <n v="0.12495256242746407"/>
        <n v="0.1274169179107795"/>
        <n v="0.1298634700654481"/>
        <n v="0.1311780140665125"/>
        <n v="0.13181935545182183"/>
        <n v="0.13268626387112006"/>
        <n v="0.13309286343589757"/>
        <n v="0.13315182755861646"/>
      </sharedItems>
    </cacheField>
    <cacheField name="Int_carte_vivie_ord" numFmtId="2">
      <sharedItems containsSemiMixedTypes="0" containsString="0" containsNumber="1" minValue="0" maxValue="555021.5" count="9">
        <n v="0"/>
        <n v="194358.78"/>
        <n v="237175.07"/>
        <n v="284966.59000000003"/>
        <n v="337087.21"/>
        <n v="408784.67"/>
        <n v="527472.17000000004"/>
        <n v="499957.68"/>
        <n v="555021.5"/>
      </sharedItems>
    </cacheField>
    <cacheField name="Carte_vivie_ord_x_venc" numFmtId="2">
      <sharedItems containsSemiMixedTypes="0" containsString="0" containsNumber="1" minValue="0" maxValue="14013928.630000001" count="9">
        <n v="0"/>
        <n v="10611877.970000001"/>
        <n v="11426056.74"/>
        <n v="12267311.560000001"/>
        <n v="13121880.130000001"/>
        <n v="13515247.389999999"/>
        <n v="14013928.630000001"/>
        <n v="13750047.549999999"/>
        <n v="13375530.290000001"/>
      </sharedItems>
    </cacheField>
    <cacheField name="Carte_vivie_ord_x_venc_acum" numFmtId="2">
      <sharedItems containsSemiMixedTypes="0" containsString="0" containsNumber="1" minValue="0" maxValue="102081880.26000001" count="9">
        <n v="0"/>
        <n v="10611877.970000001"/>
        <n v="22037934.710000001"/>
        <n v="34305246.270000003"/>
        <n v="47427126.400000006"/>
        <n v="60942373.790000007"/>
        <n v="74956302.420000002"/>
        <n v="88706349.969999999"/>
        <n v="102081880.26000001"/>
      </sharedItems>
    </cacheField>
    <cacheField name="Carte_vivie_ord_x_venc_prome" numFmtId="2">
      <sharedItems containsSemiMixedTypes="0" containsString="0" containsNumber="1" minValue="0" maxValue="12760235.032500001" count="9">
        <n v="0"/>
        <n v="10611877.970000001"/>
        <n v="11018967.355"/>
        <n v="11435082.090000002"/>
        <n v="11856781.600000001"/>
        <n v="12188474.758000001"/>
        <n v="12492717.07"/>
        <n v="12672335.709999999"/>
        <n v="12760235.032500001"/>
      </sharedItems>
    </cacheField>
    <cacheField name="I40_Rend_cart_vivie_x_venc" numFmtId="2">
      <sharedItems containsSemiMixedTypes="0" containsString="0" containsNumber="1" minValue="0" maxValue="5.0666848568915852E-2" count="9">
        <n v="0"/>
        <n v="4.3956505466675663E-2"/>
        <n v="4.3048511236831767E-2"/>
        <n v="4.2720651276558892E-2"/>
        <n v="4.2644861991891631E-2"/>
        <n v="4.4718165109947097E-2"/>
        <n v="5.0666848568915852E-2"/>
        <n v="4.3039293675863177E-2"/>
        <n v="4.3496181581794857E-2"/>
      </sharedItems>
    </cacheField>
    <cacheField name="Int_carte_educ_ord" numFmtId="2">
      <sharedItems containsSemiMixedTypes="0" containsString="0" containsNumber="1" containsInteger="1" minValue="0" maxValue="0" count="1">
        <n v="0"/>
      </sharedItems>
    </cacheField>
    <cacheField name="Carte_educ_ord_x_venc" numFmtId="2">
      <sharedItems containsSemiMixedTypes="0" containsString="0" containsNumber="1" containsInteger="1" minValue="0" maxValue="0" count="1">
        <n v="0"/>
      </sharedItems>
    </cacheField>
    <cacheField name="Carte_educ_ord_x_venc_acum" numFmtId="2">
      <sharedItems containsSemiMixedTypes="0" containsString="0" containsNumber="1" containsInteger="1" minValue="0" maxValue="0" count="1">
        <n v="0"/>
      </sharedItems>
    </cacheField>
    <cacheField name="Carte_educ_ord_x_venc_prome" numFmtId="2">
      <sharedItems containsSemiMixedTypes="0" containsString="0" containsNumber="1" containsInteger="1" minValue="0" maxValue="0" count="1">
        <n v="0"/>
      </sharedItems>
    </cacheField>
    <cacheField name="I41_Rend_cart_educ_x_venc" numFmtId="2">
      <sharedItems containsSemiMixedTypes="0" containsString="0" containsNumber="1" containsInteger="1" minValue="0" maxValue="0" count="1">
        <n v="0"/>
      </sharedItems>
    </cacheField>
    <cacheField name="fondos_disponibles" numFmtId="2">
      <sharedItems containsSemiMixedTypes="0" containsString="0" containsNumber="1" minValue="1042507.77" maxValue="69426345.390000001"/>
    </cacheField>
    <cacheField name="patrimonio" numFmtId="2">
      <sharedItems containsSemiMixedTypes="0" containsString="0" containsNumber="1" minValue="2038431.74" maxValue="79103665.529999986"/>
    </cacheField>
    <cacheField name="gastos" numFmtId="2">
      <sharedItems containsSemiMixedTypes="0" containsString="0" containsNumber="1" minValue="1112705.8" maxValue="99234697.769999996"/>
    </cacheField>
    <cacheField name="ingresos" numFmtId="2">
      <sharedItems containsSemiMixedTypes="0" containsString="0" containsNumber="1" minValue="1113976.9099999999" maxValue="103078626.39"/>
    </cacheField>
    <cacheField name="ingr_menos_gas" numFmtId="2">
      <sharedItems containsSemiMixedTypes="0" containsString="0" containsNumber="1" minValue="-136471.04999999981" maxValue="3843928.6200000048"/>
    </cacheField>
    <cacheField name="patri_result" numFmtId="2">
      <sharedItems containsSemiMixedTypes="0" containsString="0" containsNumber="1" minValue="2021533.5200000003" maxValue="82903672.290000007"/>
    </cacheField>
    <cacheField name="total_act" numFmtId="2">
      <sharedItems containsSemiMixedTypes="0" containsString="0" containsNumber="1" minValue="23392704.18" maxValue="915973067.26999998"/>
    </cacheField>
    <cacheField name="act_inmo_net" numFmtId="2">
      <sharedItems containsSemiMixedTypes="0" containsString="0" containsNumber="1" minValue="1702961.1099999999" maxValue="125616228.52999999"/>
    </cacheField>
    <cacheField name="I1_suficiencia_patrimonial" numFmtId="2">
      <sharedItems containsSemiMixedTypes="0" containsString="0" containsNumber="1" minValue="0.38043087663853864" maxValue="5.8302600752702709"/>
    </cacheField>
    <cacheField name="act_produc" numFmtId="2">
      <sharedItems containsSemiMixedTypes="0" containsString="0" containsNumber="1" minValue="18319197.73" maxValue="773418440.25999999"/>
    </cacheField>
    <cacheField name="act_impro_netos_D" numFmtId="2">
      <sharedItems containsSemiMixedTypes="0" containsString="0" containsNumber="1" minValue="2289611.5800000019" maxValue="150125617.5"/>
    </cacheField>
    <cacheField name="I2_prop_act_impr_net" numFmtId="2">
      <sharedItems containsSemiMixedTypes="0" containsString="0" containsNumber="1" minValue="5.4110602658570671E-2" maxValue="0.24248404151905964"/>
    </cacheField>
    <cacheField name="I3_prop_act_prod_net" numFmtId="2">
      <sharedItems containsSemiMixedTypes="0" containsString="0" containsNumber="1" minValue="0.75751595848094033" maxValue="0.94588939734142929"/>
    </cacheField>
    <cacheField name="pas_con_cost" numFmtId="2">
      <sharedItems containsSemiMixedTypes="0" containsString="0" containsNumber="1" minValue="20200236.5" maxValue="812352227.32999992"/>
    </cacheField>
    <cacheField name="I4_uti_pas_cost_prod_gene" numFmtId="2">
      <sharedItems containsSemiMixedTypes="0" containsString="0" containsNumber="1" minValue="0.87020924925465604" maxValue="1.0929390652354913"/>
    </cacheField>
    <cacheField name="depo_corto_plz" numFmtId="2">
      <sharedItems containsSemiMixedTypes="0" containsString="0" containsNumber="1" minValue="10168293.83" maxValue="538449019.58999991"/>
    </cacheField>
    <cacheField name="int_cart_cred_ref" numFmtId="2">
      <sharedItems containsSemiMixedTypes="0" containsString="0" containsNumber="1" minValue="0" maxValue="437863.49" count="27">
        <n v="124260.1"/>
        <n v="150358.22"/>
        <n v="173462.48"/>
        <n v="211042.44"/>
        <n v="239357.22"/>
        <n v="259486.78"/>
        <n v="295779"/>
        <n v="333965.18"/>
        <n v="0"/>
        <n v="381.61"/>
        <n v="870.58"/>
        <n v="48182.64"/>
        <n v="54210.1"/>
        <n v="62564.75"/>
        <n v="71211.47"/>
        <n v="75770.11"/>
        <n v="81982.740000000005"/>
        <n v="84922.13"/>
        <n v="103027.73"/>
        <n v="172442.74"/>
        <n v="204568.32000000001"/>
        <n v="236027.23"/>
        <n v="282253.91000000003"/>
        <n v="315127.33"/>
        <n v="341469.52"/>
        <n v="381082.74"/>
        <n v="437863.49"/>
      </sharedItems>
    </cacheField>
    <cacheField name="carte_cred_refi_xven" numFmtId="2">
      <sharedItems containsSemiMixedTypes="0" containsString="0" containsNumber="1" minValue="0" maxValue="2443480.75" count="28">
        <n v="1587210.95"/>
        <n v="1647379.71"/>
        <n v="1486348.98"/>
        <n v="1711586.73"/>
        <n v="1762495.34"/>
        <n v="1560154.44"/>
        <n v="1822542.99"/>
        <n v="2073224.88"/>
        <n v="0"/>
        <n v="14839.49"/>
        <n v="39451.839999999997"/>
        <n v="39252.009999999995"/>
        <n v="566081.28000000003"/>
        <n v="507959.49"/>
        <n v="422159.45"/>
        <n v="460673.19000000006"/>
        <n v="409794.9"/>
        <n v="388834.72"/>
        <n v="269744.23"/>
        <n v="331003.86"/>
        <n v="2153292.23"/>
        <n v="2155339.2000000002"/>
        <n v="1908508.43"/>
        <n v="2172259.92"/>
        <n v="2172290.2400000002"/>
        <n v="1963828.65"/>
        <n v="2131739.06"/>
        <n v="2443480.75"/>
      </sharedItems>
    </cacheField>
    <cacheField name="carte_cred_refi_xven_acum" numFmtId="2">
      <sharedItems containsSemiMixedTypes="0" containsString="0" containsNumber="1" minValue="0" maxValue="17100738.48" count="28">
        <n v="1587210.95"/>
        <n v="3234590.66"/>
        <n v="4720939.6400000006"/>
        <n v="6432526.370000001"/>
        <n v="8195021.7100000009"/>
        <n v="9755176.1500000004"/>
        <n v="11577719.140000001"/>
        <n v="13650944.02"/>
        <n v="0"/>
        <n v="14839.49"/>
        <n v="54291.329999999994"/>
        <n v="93543.34"/>
        <n v="566081.28000000003"/>
        <n v="1074040.77"/>
        <n v="1496200.22"/>
        <n v="1956873.4100000001"/>
        <n v="2366668.31"/>
        <n v="2755503.0300000003"/>
        <n v="3025247.2600000002"/>
        <n v="3356251.12"/>
        <n v="2153292.23"/>
        <n v="4308631.43"/>
        <n v="6217139.8599999994"/>
        <n v="8389399.7799999993"/>
        <n v="10561690.02"/>
        <n v="12525518.67"/>
        <n v="14657257.73"/>
        <n v="17100738.48"/>
      </sharedItems>
    </cacheField>
    <cacheField name="prom_carte_cred_refi_xven" numFmtId="2">
      <sharedItems containsSemiMixedTypes="0" containsString="0" containsNumber="1" minValue="0" maxValue="2154315.7149999999" count="28">
        <n v="1587210.95"/>
        <n v="1617295.33"/>
        <n v="1573646.5466666669"/>
        <n v="1608131.5925000003"/>
        <n v="1639004.3420000002"/>
        <n v="1625862.6916666667"/>
        <n v="1653959.8771428573"/>
        <n v="1706368.0024999999"/>
        <n v="0"/>
        <n v="2473.2483333333334"/>
        <n v="7755.9042857142849"/>
        <n v="11692.9175"/>
        <n v="566081.28000000003"/>
        <n v="537020.38500000001"/>
        <n v="498733.40666666668"/>
        <n v="489218.35250000004"/>
        <n v="473333.66200000001"/>
        <n v="459250.50500000006"/>
        <n v="432178.18000000005"/>
        <n v="419531.39"/>
        <n v="2153292.23"/>
        <n v="2154315.7149999999"/>
        <n v="2072379.9533333331"/>
        <n v="2097349.9449999998"/>
        <n v="2112338.0039999997"/>
        <n v="2087586.4450000001"/>
        <n v="2093893.9614285715"/>
        <n v="2137592.31"/>
      </sharedItems>
    </cacheField>
    <cacheField name="I42_Cart_cred_ref_xven" numFmtId="2">
      <sharedItems containsSemiMixedTypes="0" containsString="0" containsNumber="1" minValue="0" maxValue="0.24557811991136108" count="27">
        <n v="0.18789200011504456"/>
        <n v="0.18593786454574132"/>
        <n v="0.18896508371492635"/>
        <n v="0.19685183816821256"/>
        <n v="0.19471758055903918"/>
        <n v="0.19151933161145426"/>
        <n v="0.19508816656265854"/>
        <n v="0.19571697283980216"/>
        <n v="0"/>
        <n v="5.3675471337186392E-2"/>
        <n v="7.4453616901000122E-2"/>
        <n v="0.20427867884979339"/>
        <n v="0.20189214977379305"/>
        <n v="0.21505248236667912"/>
        <n v="0.21834259580439591"/>
        <n v="0.2134367813741786"/>
        <n v="0.21421704914619527"/>
        <n v="0.214361409075219"/>
        <n v="0.24557811991136108"/>
        <n v="0.1921999114815921"/>
        <n v="0.18991489369514253"/>
        <n v="0.19524320717377039"/>
        <n v="0.20186467499585534"/>
        <n v="0.19891218760334978"/>
        <n v="0.1962857274636117"/>
        <n v="0.19854234890238354"/>
        <n v="0.20483957017977855"/>
      </sharedItems>
    </cacheField>
    <cacheField name="int_cart_cred_rest" numFmtId="2">
      <sharedItems containsSemiMixedTypes="0" containsString="0" containsNumber="1" minValue="0" maxValue="1885.06" count="12">
        <n v="0"/>
        <n v="107.23"/>
        <n v="205.92"/>
        <n v="346.86"/>
        <n v="682.13"/>
        <n v="1009.28"/>
        <n v="1312.95"/>
        <n v="1497.3"/>
        <n v="1538.2"/>
        <n v="1604.53"/>
        <n v="1744.1200000000001"/>
        <n v="1885.06"/>
      </sharedItems>
    </cacheField>
    <cacheField name="carte_cred_rest_xven" numFmtId="2">
      <sharedItems containsSemiMixedTypes="0" containsString="0" containsNumber="1" minValue="0" maxValue="441003.39" count="15">
        <n v="0"/>
        <n v="9407.36"/>
        <n v="9301.73"/>
        <n v="9194.76"/>
        <n v="439302.47"/>
        <n v="441003.39"/>
        <n v="413933.5"/>
        <n v="413233.5"/>
        <n v="396005.19"/>
        <n v="371736.43"/>
        <n v="308758.52"/>
        <n v="340075.15"/>
        <n v="381143.79"/>
        <n v="318060.25"/>
        <n v="349269.91000000003"/>
      </sharedItems>
    </cacheField>
    <cacheField name="carte_cred_rest_xven_acum" numFmtId="2">
      <sharedItems containsSemiMixedTypes="0" containsString="0" containsNumber="1" minValue="0" maxValue="3151952" count="15">
        <n v="0"/>
        <n v="9407.36"/>
        <n v="18709.09"/>
        <n v="27903.85"/>
        <n v="439302.47"/>
        <n v="880305.86"/>
        <n v="1294239.3599999999"/>
        <n v="1707472.8599999999"/>
        <n v="2103478.0499999998"/>
        <n v="2475214.48"/>
        <n v="2783973"/>
        <n v="3124048.15"/>
        <n v="2484621.84"/>
        <n v="2802682.09"/>
        <n v="3151952"/>
      </sharedItems>
    </cacheField>
    <cacheField name="prom_carte_cred_rest_xven" numFmtId="2">
      <sharedItems containsSemiMixedTypes="0" containsString="0" containsNumber="1" minValue="0" maxValue="440152.93" count="15">
        <n v="0"/>
        <n v="1567.8933333333334"/>
        <n v="2672.727142857143"/>
        <n v="3487.9812499999998"/>
        <n v="439302.47"/>
        <n v="440152.93"/>
        <n v="431413.11999999994"/>
        <n v="426868.21499999997"/>
        <n v="420695.61"/>
        <n v="412535.74666666664"/>
        <n v="397710.42857142858"/>
        <n v="390506.01874999999"/>
        <n v="414103.63999999996"/>
        <n v="400383.15571428568"/>
        <n v="393994"/>
      </sharedItems>
    </cacheField>
    <cacheField name="I43_Cart_cred_reest" numFmtId="2">
      <sharedItems containsSemiMixedTypes="0" containsString="0" containsNumber="1" minValue="0" maxValue="9.9444341909808137E-2" count="15">
        <n v="0"/>
        <n v="8.2069358459759184E-2"/>
        <n v="8.4048983675849537E-2"/>
        <n v="9.9444341909808137E-2"/>
        <n v="3.72661687970933E-3"/>
        <n v="4.5860424012172298E-3"/>
        <n v="4.01052774128493E-3"/>
        <n v="4.6136604478738304E-3"/>
        <n v="4.1612033935890099E-3"/>
        <n v="4.3554043849969703E-3"/>
        <n v="4.21924154632769E-3"/>
        <n v="3.9389917853858902E-3"/>
        <n v="4.6496476099558096E-3"/>
        <n v="4.7521388861676197E-3"/>
        <n v="4.7844891038949797E-3"/>
      </sharedItems>
    </cacheField>
    <cacheField name="int_cart_cred" numFmtId="2">
      <sharedItems containsSemiMixedTypes="0" containsString="0" containsNumber="1" minValue="897333.67" maxValue="61378858.530000001"/>
    </cacheField>
    <cacheField name="carte_x_ven" numFmtId="2">
      <sharedItems containsSemiMixedTypes="0" containsString="0" containsNumber="1" minValue="13182264.5" maxValue="502465116.64999998"/>
    </cacheField>
    <cacheField name="carte_x_ven_acum" numFmtId="2">
      <sharedItems containsSemiMixedTypes="0" containsString="0" containsNumber="1" minValue="13182264.5" maxValue="3896668752.4000006"/>
    </cacheField>
    <cacheField name="prom_carte_x_ven" numFmtId="2">
      <sharedItems containsSemiMixedTypes="0" containsString="0" containsNumber="1" minValue="13182264.5" maxValue="487083594.05000007"/>
    </cacheField>
    <cacheField name="I44_cartera_x_vencer" numFmtId="2">
      <sharedItems containsSemiMixedTypes="0" containsString="0" containsNumber="1" minValue="0.1146943100329806" maxValue="0.16635030533446807"/>
    </cacheField>
    <cacheField name="I45_Fond_dis_sob_total_depo_cort_plz" numFmtId="2">
      <sharedItems containsSemiMixedTypes="0" containsString="0" containsNumber="1" minValue="8.532502605039298E-2" maxValue="0.25522131938797943"/>
    </cacheField>
    <cacheField name="prov_cred_inco" numFmtId="2">
      <sharedItems containsSemiMixedTypes="0" containsString="0" containsNumber="1" minValue="-19685380.780000001" maxValue="-452875.39"/>
    </cacheField>
    <cacheField name="carte_impr_no_dev_inte" numFmtId="2">
      <sharedItems containsSemiMixedTypes="0" containsString="0" containsNumber="1" minValue="0" maxValue="61462.34" count="3">
        <n v="0"/>
        <n v="49222.369999999995"/>
        <n v="61462.34"/>
      </sharedItems>
    </cacheField>
    <cacheField name="carte_impr_prov_no_dev_int" numFmtId="2">
      <sharedItems containsSemiMixedTypes="0" containsString="0" containsNumber="1" minValue="-317588.81999999983" maxValue="18015720.09"/>
    </cacheField>
    <cacheField name="I46_Carte_impro_descu_rela_patri_resul" numFmtId="2">
      <sharedItems containsSemiMixedTypes="0" containsString="0" containsNumber="1" minValue="0" maxValue="0.50453231857167047"/>
    </cacheField>
    <cacheField name="I47_Carte_impr_patri_dic" numFmtId="2">
      <sharedItems containsSemiMixedTypes="0" containsString="0" containsNumber="1" minValue="0.13239350812510123" maxValue="0.72908881284847848"/>
    </cacheField>
    <cacheField name="otros_ingresos" numFmtId="2">
      <sharedItems containsSemiMixedTypes="0" containsString="0" containsNumber="1" minValue="115661.72" maxValue="12145043.090000002"/>
    </cacheField>
    <cacheField name="patri_menos_otingre" numFmtId="2">
      <sharedItems containsSemiMixedTypes="0" containsString="0" containsNumber="1" minValue="1898510.04" maxValue="70956259.170000002"/>
    </cacheField>
    <cacheField name="patri_moi" numFmtId="2">
      <sharedItems containsSemiMixedTypes="0" containsString="0" containsNumber="1" minValue="1864670.4800000002" maxValue="71978141.690000013"/>
    </cacheField>
    <cacheField name="I48_FK" numFmtId="2">
      <sharedItems containsSemiMixedTypes="0" containsString="0" containsNumber="1" minValue="6.4182429751609538E-2" maxValue="0.10869372897704335"/>
    </cacheField>
    <cacheField name="act_impr_netos" numFmtId="2">
      <sharedItems containsSemiMixedTypes="0" containsString="0" containsNumber="1" minValue="5820628.7199999997" maxValue="201933970.47"/>
    </cacheField>
    <cacheField name="I49_FI" numFmtId="2">
      <sharedItems containsSemiMixedTypes="0" containsString="0" containsNumber="1" minValue="1.0652713034222663" maxValue="1.2730059050369951"/>
    </cacheField>
    <cacheField name="I50_Indi_capi_neto" numFmtId="2">
      <sharedItems containsSemiMixedTypes="0" containsString="0" containsNumber="1" minValue="5.2313019693522957E-2" maxValue="0.10293173019823995"/>
    </cacheField>
    <cacheField name="act_ponde_ries" numFmtId="2">
      <sharedItems containsSemiMixedTypes="0" containsString="0" containsNumber="1" minValue="-19685380.780000001" maxValue="-452875.39"/>
    </cacheField>
    <cacheField name="patri_efect" numFmtId="2">
      <sharedItems containsSemiMixedTypes="0" containsString="0" containsNumber="1" minValue="2023842.0500000003" maxValue="80651873.700000003"/>
    </cacheField>
    <cacheField name="I51_solid_patri" numFmtId="2">
      <sharedItems containsSemiMixedTypes="0" containsString="0" containsNumber="1" containsInteger="1" minValue="0" maxValue="0" count="1">
        <n v="0"/>
      </sharedItems>
    </cacheField>
    <cacheField name="ingr_finan" numFmtId="2">
      <sharedItems containsSemiMixedTypes="0" containsString="0" containsNumber="1" minValue="0" maxValue="3933881.4499999997"/>
    </cacheField>
    <cacheField name="gast_finan" numFmtId="2">
      <sharedItems containsSemiMixedTypes="0" containsString="0" containsNumber="1" minValue="0" maxValue="5540123.8300000001" count="25">
        <n v="0"/>
        <n v="1970.93"/>
        <n v="2861.72"/>
        <n v="3782.87"/>
        <n v="4704.04"/>
        <n v="5780.14"/>
        <n v="7522.3"/>
        <n v="9015.5400000000009"/>
        <n v="10413.07"/>
        <n v="2414117.91"/>
        <n v="2782019.75"/>
        <n v="3325875.3"/>
        <n v="3757334.06"/>
        <n v="4055019.12"/>
        <n v="4464818.54"/>
        <n v="5012522.7300000004"/>
        <n v="5529710.7599999998"/>
        <n v="2416088.8400000003"/>
        <n v="2784881.47"/>
        <n v="3329658.17"/>
        <n v="3762038.1"/>
        <n v="4060799.2600000002"/>
        <n v="4472340.84"/>
        <n v="5021538.2700000005"/>
        <n v="5540123.8300000001"/>
      </sharedItems>
    </cacheField>
    <cacheField name="ing_menos_gas_fin" numFmtId="2">
      <sharedItems containsSemiMixedTypes="0" containsString="0" containsNumber="1" minValue="-2115637.0700000003" maxValue="124098.79000000001"/>
    </cacheField>
    <cacheField name="I52_marg_fina" numFmtId="2">
      <sharedItems containsSemiMixedTypes="0" containsString="0" containsNumber="1" minValue="0" maxValue="1" count="10">
        <n v="1"/>
        <n v="0.98122820117682696"/>
        <n v="0.97654286530459344"/>
        <n v="0.97041897954718448"/>
        <n v="0.96336045342922683"/>
        <n v="0.95515175873782421"/>
        <n v="0.94185294189035484"/>
        <n v="0.93056504575732024"/>
        <n v="0.92008764284535194"/>
        <n v="0"/>
      </sharedItems>
    </cacheField>
    <cacheField name="APR" numFmtId="2">
      <sharedItems containsSemiMixedTypes="0" containsString="0" containsNumber="1" minValue="17939740.389000002" maxValue="524805050.602"/>
    </cacheField>
    <cacheField name="PTPri" numFmtId="2">
      <sharedItems containsSemiMixedTypes="0" containsString="0" containsNumber="1" minValue="2021533.5200000003" maxValue="79875813.215000004"/>
    </cacheField>
    <cacheField name="PTSec" numFmtId="2">
      <sharedItems containsSemiMixedTypes="0" containsString="0" containsNumber="1" containsInteger="1" minValue="0" maxValue="0" count="1">
        <n v="0"/>
      </sharedItems>
    </cacheField>
    <cacheField name="PTC" numFmtId="2">
      <sharedItems containsSemiMixedTypes="0" containsString="0" containsNumber="1" minValue="2021533.5200000003" maxValue="79875813.215000004"/>
    </cacheField>
    <cacheField name="I53_Solvencia" numFmtId="2">
      <sharedItems containsSemiMixedTypes="0" containsString="0" containsNumber="1" minValue="0.10593581726713583" maxValue="0.22600926448268513"/>
    </cacheField>
    <cacheField name="PTPri2" numFmtId="2">
      <sharedItems containsSemiMixedTypes="0" containsString="0" containsNumber="1" minValue="0" maxValue="79059743.670000002" count="6">
        <n v="0"/>
        <n v="2207033.52"/>
        <n v="18895257.52"/>
        <n v="4067303.73"/>
        <n v="53890148.900000006"/>
        <n v="79059743.670000002"/>
      </sharedItems>
    </cacheField>
    <cacheField name="PTC2" numFmtId="2">
      <sharedItems containsSemiMixedTypes="0" containsString="0" containsNumber="1" minValue="0" maxValue="79059743.670000002" count="6">
        <n v="0"/>
        <n v="2207033.52"/>
        <n v="18895257.52"/>
        <n v="4067303.73"/>
        <n v="53890148.900000006"/>
        <n v="79059743.670000002"/>
      </sharedItems>
    </cacheField>
    <cacheField name="I53_Solvencia2" numFmtId="2">
      <sharedItems containsSemiMixedTypes="0" containsString="0" containsNumber="1" minValue="0" maxValue="0.23774225436366592" count="6">
        <n v="0"/>
        <n v="0.11216729995847741"/>
        <n v="0.23774225436366592"/>
        <n v="0.14572119861727881"/>
        <n v="0.13557487640699012"/>
        <n v="0.15071649122805175"/>
      </sharedItems>
    </cacheField>
    <cacheField name="depositos" numFmtId="2">
      <sharedItems containsSemiMixedTypes="0" containsString="0" containsNumber="1" minValue="19660559.550000001" maxValue="789430435.81000006"/>
    </cacheField>
    <cacheField name="fond_disp_menos_dep_cort_plz" numFmtId="2">
      <sharedItems containsSemiMixedTypes="0" containsString="0" containsNumber="1" minValue="-469022674.19999993" maxValue="-8760915.5099999998"/>
    </cacheField>
    <cacheField name="I54_cof_LNe" numFmtId="2">
      <sharedItems containsSemiMixedTypes="0" containsString="0" containsNumber="1" containsInteger="1" minValue="0" maxValue="0" count="1">
        <n v="0"/>
      </sharedItems>
    </cacheField>
    <cacheField name="cap_soci" numFmtId="2">
      <sharedItems containsSemiMixedTypes="0" containsString="0" containsNumber="1" containsInteger="1" minValue="293000" maxValue="9040240" count="28">
        <n v="607460"/>
        <n v="615970"/>
        <n v="625730"/>
        <n v="637700"/>
        <n v="650880"/>
        <n v="665150"/>
        <n v="678590"/>
        <n v="689540"/>
        <n v="293000"/>
        <n v="293100"/>
        <n v="297600"/>
        <n v="658200"/>
        <n v="674500"/>
        <n v="693700"/>
        <n v="715600"/>
        <n v="726000"/>
        <n v="740200"/>
        <n v="754300"/>
        <n v="764900"/>
        <n v="7288200"/>
        <n v="8846860"/>
        <n v="8871770"/>
        <n v="8900730"/>
        <n v="8934600"/>
        <n v="8958180"/>
        <n v="8986650"/>
        <n v="9018690"/>
        <n v="9040240"/>
      </sharedItems>
    </cacheField>
    <cacheField name="I55_sit_que_patri" numFmtId="2">
      <sharedItems containsSemiMixedTypes="0" containsString="0" containsNumber="1" minValue="3.108742745988005" maxValue="63.49212876344086"/>
    </cacheField>
    <cacheField name="margen_neto_intereses" numFmtId="2">
      <sharedItems containsSemiMixedTypes="0" containsString="0" containsNumber="1" minValue="344028.73" maxValue="39815525.889999993"/>
    </cacheField>
    <cacheField name="margen_bruto_financiero" numFmtId="2">
      <sharedItems containsSemiMixedTypes="0" containsString="0" containsNumber="1" minValue="349243.79" maxValue="43830076.599999994"/>
    </cacheField>
    <cacheField name="margen_neto_financiero" numFmtId="2">
      <sharedItems containsSemiMixedTypes="0" containsString="0" containsNumber="1" minValue="293367.12" maxValue="36061236.979999997"/>
    </cacheField>
    <cacheField name="margen_de_intermediacion" numFmtId="2">
      <sharedItems containsSemiMixedTypes="0" containsString="0" containsNumber="1" minValue="-9321213.3499999978" maxValue="1601300.2700000023"/>
    </cacheField>
    <cacheField name="margen_operacional" numFmtId="2">
      <sharedItems containsSemiMixedTypes="0" containsString="0" containsNumber="1" minValue="-6097428.7299999995" maxValue="1638599.0900000024"/>
    </cacheField>
    <cacheField name="ganancia_antes_impuesto" numFmtId="2">
      <sharedItems containsSemiMixedTypes="0" containsString="0" containsNumber="1" minValue="-136471.04999999987" maxValue="6093548.6400000053"/>
    </cacheField>
    <cacheField name="ganancia_del_ejercicio" numFmtId="2">
      <sharedItems containsSemiMixedTypes="0" containsString="0" containsNumber="1" minValue="-136471.04999999987" maxValue="3843928.6200000052"/>
    </cacheField>
    <cacheField name="A4_A" numFmtId="2">
      <sharedItems containsSemiMixedTypes="0" containsString="0" containsNumber="1" minValue="2624707.1657142858" maxValue="101113774.704"/>
    </cacheField>
    <cacheField name="A5_A" numFmtId="2">
      <sharedItems containsSemiMixedTypes="0" containsString="0" containsNumber="1" minValue="2612551.6114285714" maxValue="103078626.39"/>
    </cacheField>
    <cacheField name="A1_DE_1_A_30_DIAS" numFmtId="2">
      <sharedItems containsSemiMixedTypes="0" containsString="0" containsNumber="1" minValue="0" maxValue="15039988.919999998"/>
    </cacheField>
    <cacheField name="A1_DE_31_A_90DIAS" numFmtId="2">
      <sharedItems containsSemiMixedTypes="0" containsString="0" containsNumber="1" minValue="0" maxValue="23294551.789999999"/>
    </cacheField>
    <cacheField name="A1_DE_91_A_180_DIAS" numFmtId="2">
      <sharedItems containsSemiMixedTypes="0" containsString="0" containsNumber="1" minValue="0" maxValue="14190437.050000001"/>
    </cacheField>
    <cacheField name="A1_DE_181_A_360_DIAS" numFmtId="2">
      <sharedItems containsSemiMixedTypes="0" containsString="0" containsNumber="1" minValue="0" maxValue="9889989.1000000015"/>
    </cacheField>
    <cacheField name="A1_DE_MAS_DE_360_DIAS" numFmtId="2">
      <sharedItems containsSemiMixedTypes="0" containsString="0" containsNumber="1" minValue="0" maxValue="24901598.91"/>
    </cacheField>
    <cacheField name="A2_DE_1_A_30_DIAS" numFmtId="2">
      <sharedItems containsSemiMixedTypes="0" containsString="0" containsNumber="1" minValue="0" maxValue="100850.13" count="26">
        <n v="0"/>
        <n v="1109.1400000000001"/>
        <n v="2076.2199999999998"/>
        <n v="1199.8499999999999"/>
        <n v="2115.4299999999998"/>
        <n v="2131.86"/>
        <n v="3210.98"/>
        <n v="2311.54"/>
        <n v="2333.14"/>
        <n v="1269.56"/>
        <n v="86083.13"/>
        <n v="99650.28"/>
        <n v="83425.009999999995"/>
        <n v="69516.479999999996"/>
        <n v="59449.53"/>
        <n v="57823.88"/>
        <n v="71544.2"/>
        <n v="62425.11"/>
        <n v="88159.35"/>
        <n v="100850.13"/>
        <n v="85540.439999999988"/>
        <n v="71648.34"/>
        <n v="62660.51"/>
        <n v="60135.42"/>
        <n v="74986.48"/>
        <n v="63694.67"/>
      </sharedItems>
    </cacheField>
    <cacheField name="A2_DE_31_A_90DIAS" numFmtId="2">
      <sharedItems containsSemiMixedTypes="0" containsString="0" containsNumber="1" minValue="0" maxValue="95093.33" count="26">
        <n v="0"/>
        <n v="1129.1600000000001"/>
        <n v="2115.4299999999998"/>
        <n v="1219.28"/>
        <n v="2155.21"/>
        <n v="1708.58"/>
        <n v="2333.14"/>
        <n v="2355.16"/>
        <n v="2374.41"/>
        <n v="1298.83"/>
        <n v="79586.95"/>
        <n v="93874.05"/>
        <n v="69108.820000000007"/>
        <n v="58768.42"/>
        <n v="53261.04"/>
        <n v="54721.17"/>
        <n v="69684.17"/>
        <n v="63251.05"/>
        <n v="81702.37999999999"/>
        <n v="95093.33"/>
        <n v="71264.030000000013"/>
        <n v="60477"/>
        <n v="55594.18"/>
        <n v="57076.33"/>
        <n v="73187.739999999991"/>
        <n v="64549.880000000005"/>
      </sharedItems>
    </cacheField>
    <cacheField name="A2_DE_91_A_180_DIAS" numFmtId="2">
      <sharedItems containsSemiMixedTypes="0" containsString="0" containsNumber="1" minValue="0" maxValue="128687.64" count="26">
        <n v="0"/>
        <n v="1732.07"/>
        <n v="2779.52"/>
        <n v="1879.17"/>
        <n v="1893.87"/>
        <n v="1911.94"/>
        <n v="3586.41"/>
        <n v="3620.3"/>
        <n v="3656.91"/>
        <n v="1985.54"/>
        <n v="101505.24"/>
        <n v="126808.47"/>
        <n v="98510.09"/>
        <n v="84021.77"/>
        <n v="75038.820000000007"/>
        <n v="82832.759999999995"/>
        <n v="105942.38"/>
        <n v="90446.77"/>
        <n v="104284.76000000001"/>
        <n v="128687.64"/>
        <n v="100403.95999999999"/>
        <n v="85933.71"/>
        <n v="78625.23000000001"/>
        <n v="86453.06"/>
        <n v="111331.36"/>
        <n v="92432.31"/>
      </sharedItems>
    </cacheField>
    <cacheField name="A2_DE_181_A_360_DIAS" numFmtId="2">
      <sharedItems containsSemiMixedTypes="0" containsString="0" containsNumber="1" minValue="0" maxValue="256368.22999999998" count="26">
        <n v="0"/>
        <n v="3606.72"/>
        <n v="3886.6"/>
        <n v="3920.68"/>
        <n v="3960.25"/>
        <n v="3998.02"/>
        <n v="7472.12"/>
        <n v="7544.48"/>
        <n v="7613.32"/>
        <n v="4145.53"/>
        <n v="182117.95"/>
        <n v="252447.55"/>
        <n v="183740.2"/>
        <n v="161721.67000000001"/>
        <n v="132288.60999999999"/>
        <n v="144592.01999999999"/>
        <n v="181795.11"/>
        <n v="145298.74"/>
        <n v="186004.55000000002"/>
        <n v="256368.22999999998"/>
        <n v="187700.45"/>
        <n v="165719.69"/>
        <n v="139760.72999999998"/>
        <n v="152136.5"/>
        <n v="193015.15"/>
        <n v="149444.26999999999"/>
      </sharedItems>
    </cacheField>
    <cacheField name="A2_DE_MAS_DE_360_DIAS" numFmtId="2">
      <sharedItems containsSemiMixedTypes="0" containsString="0" containsNumber="1" minValue="0" maxValue="2930340.93" count="26">
        <n v="0"/>
        <n v="105950.58"/>
        <n v="17674.82"/>
        <n v="17007.48"/>
        <n v="16331.61"/>
        <n v="15651.46"/>
        <n v="21799.52"/>
        <n v="20511.650000000001"/>
        <n v="19213.41"/>
        <n v="12861.96"/>
        <n v="729793.57"/>
        <n v="2913333.45"/>
        <n v="653320.28"/>
        <n v="600336.59"/>
        <n v="370063.83"/>
        <n v="447148.45"/>
        <n v="721625.41"/>
        <n v="515122.03"/>
        <n v="747468.3899999999"/>
        <n v="2930340.93"/>
        <n v="669651.89"/>
        <n v="615988.04999999993"/>
        <n v="391863.35000000003"/>
        <n v="467660.10000000003"/>
        <n v="846789.4"/>
        <n v="527983.99"/>
      </sharedItems>
    </cacheField>
    <cacheField name="A3_DE_1_A_30_DIAS" numFmtId="2">
      <sharedItems containsSemiMixedTypes="0" containsString="0" containsNumber="1" containsInteger="1" minValue="0" maxValue="0" count="1">
        <n v="0"/>
      </sharedItems>
    </cacheField>
    <cacheField name="A3_DE_31_A_90DIAS" numFmtId="2">
      <sharedItems containsSemiMixedTypes="0" containsString="0" containsNumber="1" minValue="0" maxValue="1660212.04" count="26">
        <n v="0"/>
        <n v="547.17999999999995"/>
        <n v="1612.08"/>
        <n v="1177.48"/>
        <n v="1634.53"/>
        <n v="1649.82"/>
        <n v="2636"/>
        <n v="1396.02"/>
        <n v="1941.21"/>
        <n v="1245.9100000000001"/>
        <n v="63652.07"/>
        <n v="57602.270000000004"/>
        <n v="1658577.51"/>
        <n v="58808.85"/>
        <n v="54891.18"/>
        <n v="46563.63"/>
        <n v="274323.52"/>
        <n v="268569.77"/>
        <n v="65264.15"/>
        <n v="58779.750000000007"/>
        <n v="1660212.04"/>
        <n v="60458.67"/>
        <n v="57527.18"/>
        <n v="47959.649999999994"/>
        <n v="276811.91000000003"/>
        <n v="269815.67999999999"/>
      </sharedItems>
    </cacheField>
    <cacheField name="A3_DE_91_A_180_DIAS" numFmtId="2">
      <sharedItems containsSemiMixedTypes="0" containsString="0" containsNumber="1" minValue="0" maxValue="581798.30999999994" count="25">
        <n v="0"/>
        <n v="1706.98"/>
        <n v="1730.93"/>
        <n v="1747.44"/>
        <n v="1767.88"/>
        <n v="1772.79"/>
        <n v="1793.26"/>
        <n v="1806.6"/>
        <n v="1823.82"/>
        <n v="580091.32999999996"/>
        <n v="576319.77"/>
        <n v="575798.52"/>
        <n v="29000.84"/>
        <n v="32572.99"/>
        <n v="32243.58"/>
        <n v="34836.300000000003"/>
        <n v="33472.43"/>
        <n v="581798.30999999994"/>
        <n v="578050.70000000007"/>
        <n v="577545.96"/>
        <n v="30768.720000000001"/>
        <n v="34345.78"/>
        <n v="34036.840000000004"/>
        <n v="36642.9"/>
        <n v="35296.25"/>
      </sharedItems>
    </cacheField>
    <cacheField name="A3_DE_181_A_360_DIAS" numFmtId="2">
      <sharedItems containsSemiMixedTypes="0" containsString="0" containsNumber="1" minValue="0" maxValue="568948.04999999993" count="25">
        <n v="0"/>
        <n v="3621.23"/>
        <n v="3683.35"/>
        <n v="3184.32"/>
        <n v="3094.05"/>
        <n v="3367.74"/>
        <n v="3289.17"/>
        <n v="3474.86"/>
        <n v="3503.72"/>
        <n v="29819.43"/>
        <n v="27154.9"/>
        <n v="33924.54"/>
        <n v="561766.87"/>
        <n v="562648.84"/>
        <n v="563065.44999999995"/>
        <n v="565473.18999999994"/>
        <n v="563552.91"/>
        <n v="33440.660000000003"/>
        <n v="30838.25"/>
        <n v="37108.86"/>
        <n v="564860.92000000004"/>
        <n v="566016.57999999996"/>
        <n v="566354.62"/>
        <n v="568948.04999999993"/>
        <n v="567056.63"/>
      </sharedItems>
    </cacheField>
    <cacheField name="A3_DE_MAS_DE_360_DIAS" numFmtId="2">
      <sharedItems containsSemiMixedTypes="0" containsString="0" containsNumber="1" minValue="0" maxValue="86773" count="27">
        <n v="0"/>
        <n v="3"/>
        <n v="2"/>
        <n v="8369.76"/>
        <n v="8874.09"/>
        <n v="9708.92"/>
        <n v="10561.4"/>
        <n v="10878.11"/>
        <n v="11202.39"/>
        <n v="11610.11"/>
        <n v="12176.56"/>
        <n v="68893.41"/>
        <n v="67312.899999999994"/>
        <n v="67796.509999999995"/>
        <n v="67964.78"/>
        <n v="70983.95"/>
        <n v="68877.759999999995"/>
        <n v="72189.73"/>
        <n v="74594.44"/>
        <n v="77266.17"/>
        <n v="76189.989999999991"/>
        <n v="77507.429999999993"/>
        <n v="78528.179999999993"/>
        <n v="81864.06"/>
        <n v="80082.149999999994"/>
        <n v="83801.84"/>
        <n v="86773"/>
      </sharedItems>
    </cacheField>
    <cacheField name="A4_DE_1_A_30_DIAS" numFmtId="2">
      <sharedItems containsSemiMixedTypes="0" containsString="0" containsNumber="1" minValue="84317.34" maxValue="16823869.52"/>
    </cacheField>
    <cacheField name="A4_DE_31_A_90DIAS" numFmtId="2">
      <sharedItems containsSemiMixedTypes="0" containsString="0" containsNumber="1" minValue="181360.56000000003" maxValue="11938172.239999998"/>
    </cacheField>
    <cacheField name="A4_DE_91_A_180_DIAS" numFmtId="2">
      <sharedItems containsSemiMixedTypes="0" containsString="0" containsNumber="1" minValue="262769.37" maxValue="12499268.199999999"/>
    </cacheField>
    <cacheField name="A4_DE_MAS_DE_180_DIAS" numFmtId="2">
      <sharedItems containsSemiMixedTypes="0" containsString="0" containsNumber="1" minValue="3587229.91" maxValue="77279772.969999999"/>
    </cacheField>
    <cacheField name="A5_DE_1_A_30_DIAS" numFmtId="2">
      <sharedItems containsSemiMixedTypes="0" containsString="0" containsNumber="1" minValue="6362.65" maxValue="861567.02999999991"/>
    </cacheField>
    <cacheField name="A5_DE_31_A_90DIAS" numFmtId="2">
      <sharedItems containsSemiMixedTypes="0" containsString="0" containsNumber="1" minValue="9492.73" maxValue="1233915.0699999998"/>
    </cacheField>
    <cacheField name="A5_DE_91_A_180_DIAS" numFmtId="2">
      <sharedItems containsSemiMixedTypes="0" containsString="0" containsNumber="1" minValue="14118.25" maxValue="1470570.72"/>
    </cacheField>
    <cacheField name="A5_DE_MAS_DE_180_DIAS" numFmtId="2">
      <sharedItems containsSemiMixedTypes="0" containsString="0" containsNumber="1" minValue="137935.43" maxValue="6876684.8500000006"/>
    </cacheField>
    <cacheField name="A6_DE_31_A_90DIAS" numFmtId="2">
      <sharedItems containsSemiMixedTypes="0" containsString="0" containsNumber="1" minValue="2881.5" maxValue="557567.96000000008"/>
    </cacheField>
    <cacheField name="A6_DE_91_A_180_DIAS" numFmtId="2">
      <sharedItems containsSemiMixedTypes="0" containsString="0" containsNumber="1" minValue="4764.46" maxValue="1070659.43"/>
    </cacheField>
    <cacheField name="A6_DE_181_A_360_DIAS" numFmtId="2">
      <sharedItems containsSemiMixedTypes="0" containsString="0" containsNumber="1" minValue="1491.65" maxValue="1233549.8599999999"/>
    </cacheField>
    <cacheField name="A6_DE_MAS_DE_360_DIAS" numFmtId="2">
      <sharedItems containsSemiMixedTypes="0" containsString="0" containsNumber="1" minValue="2153.96" maxValue="3463713.1599999997"/>
    </cacheField>
    <cacheField name="A7_DE_1_A_30_DIAS" numFmtId="2">
      <sharedItems containsSemiMixedTypes="0" containsString="0" containsNumber="1" minValue="52109.100000000006" maxValue="2192280.71"/>
    </cacheField>
    <cacheField name="A7_DE_31_A_90DIAS" numFmtId="2">
      <sharedItems containsSemiMixedTypes="0" containsString="0" containsNumber="1" minValue="91789.040000000008" maxValue="3917523.6999999997"/>
    </cacheField>
    <cacheField name="A7_DE_181_A_360_DIAS" numFmtId="2">
      <sharedItems containsSemiMixedTypes="0" containsString="0" containsNumber="1" minValue="415823.11" maxValue="16850194.170000002"/>
    </cacheField>
    <cacheField name="A7_DE_MAS_DE_360_DIAS" numFmtId="2">
      <sharedItems containsSemiMixedTypes="0" containsString="0" containsNumber="1" minValue="3169587.79" maxValue="224292445.89000002"/>
    </cacheField>
    <cacheField name="A8_DE_1_A_30_DIAS" numFmtId="2">
      <sharedItems containsSemiMixedTypes="0" containsString="0" containsNumber="1" minValue="1882.96" maxValue="329629.95999999996"/>
    </cacheField>
    <cacheField name="A8_DE_31_A_90DIAS" numFmtId="2">
      <sharedItems containsSemiMixedTypes="0" containsString="0" containsNumber="1" minValue="2909.54" maxValue="221989.15999999997"/>
    </cacheField>
    <cacheField name="A8_DE_91_A_360_DIAS" numFmtId="2">
      <sharedItems containsSemiMixedTypes="0" containsString="0" containsNumber="1" minValue="8774.73" maxValue="991557.19000000006"/>
    </cacheField>
    <cacheField name="A8_DE_MAS_DE_360_DIAS" numFmtId="2">
      <sharedItems containsSemiMixedTypes="0" containsString="0" containsNumber="1" minValue="47684.62" maxValue="10849409.33"/>
    </cacheField>
    <cacheField name="A9_DE_1_A_30_DIAS" numFmtId="2">
      <sharedItems containsSemiMixedTypes="0" containsString="0" containsNumber="1" containsInteger="1" minValue="0" maxValue="0" count="1">
        <n v="0"/>
      </sharedItems>
    </cacheField>
    <cacheField name="A9_DE_31_A_90DIAS" numFmtId="2">
      <sharedItems containsSemiMixedTypes="0" containsString="0" containsNumber="1" minValue="945.11" maxValue="115105.26999999999"/>
    </cacheField>
    <cacheField name="A9_DE_91_A_360_DIAS" numFmtId="2">
      <sharedItems containsSemiMixedTypes="0" containsString="0" containsNumber="1" minValue="4405.4799999999996" maxValue="507640.13999999996"/>
    </cacheField>
    <cacheField name="A9_DE_MAS_DE_360_DIAS" numFmtId="2">
      <sharedItems containsSemiMixedTypes="0" containsString="0" containsNumber="1" minValue="7759.75" maxValue="282882.71000000002"/>
    </cacheField>
    <cacheField name="A10_DE_1_A_30_DIAS" numFmtId="2">
      <sharedItems containsSemiMixedTypes="0" containsString="0" containsNumber="1" minValue="29350.33" maxValue="1472908.81"/>
    </cacheField>
    <cacheField name="A10_DE_31_A_90DIAS" numFmtId="2">
      <sharedItems containsSemiMixedTypes="0" containsString="0" containsNumber="1" minValue="54750.67" maxValue="2955233.45"/>
    </cacheField>
    <cacheField name="A10_DE_91_A_180_DIAS" numFmtId="2">
      <sharedItems containsSemiMixedTypes="0" containsString="0" containsNumber="1" minValue="81204.38" maxValue="4244431.790000001"/>
    </cacheField>
    <cacheField name="A10_DE_181_A_360_DIAS" numFmtId="2">
      <sharedItems containsSemiMixedTypes="0" containsString="0" containsNumber="1" minValue="142974.39999999999" maxValue="7986622.7300000004"/>
    </cacheField>
    <cacheField name="A10_DE_MAS_DE_360_DIAS" numFmtId="2">
      <sharedItems containsSemiMixedTypes="0" containsString="0" containsNumber="1" minValue="391827.35" maxValue="25805213.789999999"/>
    </cacheField>
    <cacheField name="A11_DE_1_A_30_DIAS" numFmtId="2">
      <sharedItems containsSemiMixedTypes="0" containsString="0" containsNumber="1" minValue="1829.41" maxValue="201681.80000000002"/>
    </cacheField>
    <cacheField name="A11_DE_31_A_90DIAS" numFmtId="2">
      <sharedItems containsSemiMixedTypes="0" containsString="0" containsNumber="1" minValue="2768.88" maxValue="282724.73"/>
    </cacheField>
    <cacheField name="A11_DE_91_A_180_DIAS" numFmtId="2">
      <sharedItems containsSemiMixedTypes="0" containsString="0" containsNumber="1" minValue="4302.79" maxValue="342752.11"/>
    </cacheField>
    <cacheField name="A11_DE_181_A_360_DIAS" numFmtId="2">
      <sharedItems containsSemiMixedTypes="0" containsString="0" containsNumber="1" minValue="4087.58" maxValue="501651.98"/>
    </cacheField>
    <cacheField name="A11_DE_MAS_DE_360_DIAS" numFmtId="2">
      <sharedItems containsSemiMixedTypes="0" containsString="0" containsNumber="1" minValue="2706.42" maxValue="1386454.56"/>
    </cacheField>
    <cacheField name="A12_DE_1_A_30_DIAS" numFmtId="2">
      <sharedItems containsSemiMixedTypes="0" containsString="0" containsNumber="1" minValue="1019.12" maxValue="160781.91999999998"/>
    </cacheField>
    <cacheField name="A12_DE_31_A_90DIAS" numFmtId="2">
      <sharedItems containsSemiMixedTypes="0" containsString="0" containsNumber="1" minValue="2800.04" maxValue="330165.93"/>
    </cacheField>
    <cacheField name="A12_DE_91_A_180_DIAS" numFmtId="2">
      <sharedItems containsSemiMixedTypes="0" containsString="0" containsNumber="1" minValue="4187.87" maxValue="474917.68"/>
    </cacheField>
    <cacheField name="A12_DE_181_A_360_DIAS" numFmtId="2">
      <sharedItems containsSemiMixedTypes="0" containsString="0" containsNumber="1" minValue="6321.35" maxValue="902198.30999999994"/>
    </cacheField>
    <cacheField name="A12_DE_MAS_DE_360_DIAS" numFmtId="2">
      <sharedItems containsSemiMixedTypes="0" containsString="0" containsNumber="1" minValue="9625.43" maxValue="1173190.8400000001"/>
    </cacheField>
    <cacheField name="A13_DE_1_A_30_DIAS" numFmtId="2">
      <sharedItems containsSemiMixedTypes="0" containsString="0" containsNumber="1" containsInteger="1" minValue="0" maxValue="0" count="1">
        <n v="0"/>
      </sharedItems>
    </cacheField>
    <cacheField name="A13_DE_31_A_90DIAS" numFmtId="2">
      <sharedItems containsSemiMixedTypes="0" containsString="0" containsNumber="1" containsInteger="1" minValue="0" maxValue="0" count="1">
        <n v="0"/>
      </sharedItems>
    </cacheField>
    <cacheField name="A13_DE_91_A_180_DIAS" numFmtId="2">
      <sharedItems containsSemiMixedTypes="0" containsString="0" containsNumber="1" containsInteger="1" minValue="0" maxValue="0" count="1">
        <n v="0"/>
      </sharedItems>
    </cacheField>
    <cacheField name="A13_DE_181_A_360_DIAS" numFmtId="2">
      <sharedItems containsSemiMixedTypes="0" containsString="0" containsNumber="1" containsInteger="1" minValue="0" maxValue="0" count="1">
        <n v="0"/>
      </sharedItems>
    </cacheField>
    <cacheField name="A13_DE_MAS_DE_360_DIAS" numFmtId="2">
      <sharedItems containsSemiMixedTypes="0" containsString="0" containsNumber="1" containsInteger="1" minValue="0" maxValue="0" count="1">
        <n v="0"/>
      </sharedItems>
    </cacheField>
    <cacheField name="A14_DE_1_A_30_DIAS" numFmtId="2">
      <sharedItems containsSemiMixedTypes="0" containsString="0" containsNumber="1" containsInteger="1" minValue="0" maxValue="0" count="1">
        <n v="0"/>
      </sharedItems>
    </cacheField>
    <cacheField name="A14_DE_31_A_90DIAS" numFmtId="2">
      <sharedItems containsSemiMixedTypes="0" containsString="0" containsNumber="1" containsInteger="1" minValue="0" maxValue="0" count="1">
        <n v="0"/>
      </sharedItems>
    </cacheField>
    <cacheField name="A14_DE_91_A_180_DIAS" numFmtId="2">
      <sharedItems containsSemiMixedTypes="0" containsString="0" containsNumber="1" containsInteger="1" minValue="0" maxValue="0" count="1">
        <n v="0"/>
      </sharedItems>
    </cacheField>
    <cacheField name="A14_DE_181_A_360_DIAS" numFmtId="2">
      <sharedItems containsSemiMixedTypes="0" containsString="0" containsNumber="1" containsInteger="1" minValue="0" maxValue="0" count="1">
        <n v="0"/>
      </sharedItems>
    </cacheField>
    <cacheField name="A14_DE_MAS_DE_360_DIAS" numFmtId="2">
      <sharedItems containsSemiMixedTypes="0" containsString="0" containsNumber="1" containsInteger="1" minValue="0" maxValue="0" count="1">
        <n v="0"/>
      </sharedItems>
    </cacheField>
    <cacheField name="A15_DE_1_A_30_DIAS" numFmtId="2">
      <sharedItems containsSemiMixedTypes="0" containsString="0" containsNumber="1" containsInteger="1" minValue="0" maxValue="0" count="1">
        <n v="0"/>
      </sharedItems>
    </cacheField>
    <cacheField name="A15_DE_31_A_90DIAS" numFmtId="2">
      <sharedItems containsSemiMixedTypes="0" containsString="0" containsNumber="1" containsInteger="1" minValue="0" maxValue="0" count="1">
        <n v="0"/>
      </sharedItems>
    </cacheField>
    <cacheField name="A15_DE_91_A_180_DIAS" numFmtId="2">
      <sharedItems containsSemiMixedTypes="0" containsString="0" containsNumber="1" containsInteger="1" minValue="0" maxValue="0" count="1">
        <n v="0"/>
      </sharedItems>
    </cacheField>
    <cacheField name="A15_DE_181_A_360_DIAS" numFmtId="2">
      <sharedItems containsSemiMixedTypes="0" containsString="0" containsNumber="1" containsInteger="1" minValue="0" maxValue="0" count="1">
        <n v="0"/>
      </sharedItems>
    </cacheField>
    <cacheField name="A15_DE_MAS_DE_360_DIAS" numFmtId="2">
      <sharedItems containsSemiMixedTypes="0" containsString="0" containsNumber="1" containsInteger="1" minValue="0" maxValue="0" count="1">
        <n v="0"/>
      </sharedItems>
    </cacheField>
    <cacheField name="A16_DE_1_A_30_DIAS" numFmtId="2">
      <sharedItems containsSemiMixedTypes="0" containsString="0" containsNumber="1" minValue="0" maxValue="12824.54" count="9">
        <n v="0"/>
        <n v="8280.34"/>
        <n v="8594.07"/>
        <n v="9288.2000000000007"/>
        <n v="9494.01"/>
        <n v="10723.66"/>
        <n v="11690.42"/>
        <n v="12280.7"/>
        <n v="12824.54"/>
      </sharedItems>
    </cacheField>
    <cacheField name="A16_DE_31_A_90DIAS" numFmtId="2">
      <sharedItems containsSemiMixedTypes="0" containsString="0" containsNumber="1" minValue="0" maxValue="28697.77" count="9">
        <n v="0"/>
        <n v="16129.71"/>
        <n v="17364.740000000002"/>
        <n v="19017.09"/>
        <n v="19366.580000000002"/>
        <n v="23767.5"/>
        <n v="24213.25"/>
        <n v="25120.7"/>
        <n v="28697.77"/>
      </sharedItems>
    </cacheField>
    <cacheField name="A16_DE_91_A_180_DIAS" numFmtId="2">
      <sharedItems containsSemiMixedTypes="0" containsString="0" containsNumber="1" minValue="0" maxValue="41692.29" count="9">
        <n v="0"/>
        <n v="24710.78"/>
        <n v="26755.78"/>
        <n v="29067.63"/>
        <n v="29571.82"/>
        <n v="36929.480000000003"/>
        <n v="37320.86"/>
        <n v="38111.24"/>
        <n v="41692.29"/>
      </sharedItems>
    </cacheField>
    <cacheField name="A16_DE_181_A_360_DIAS" numFmtId="2">
      <sharedItems containsSemiMixedTypes="0" containsString="0" containsNumber="1" minValue="0" maxValue="84032.08" count="9">
        <n v="0"/>
        <n v="50415.69"/>
        <n v="53407.91"/>
        <n v="57343.09"/>
        <n v="57350.64"/>
        <n v="70858.490000000005"/>
        <n v="70357.8"/>
        <n v="72851.55"/>
        <n v="84032.08"/>
      </sharedItems>
    </cacheField>
    <cacheField name="A16_DE_MAS_DE_360_DIAS" numFmtId="2">
      <sharedItems containsSemiMixedTypes="0" containsString="0" containsNumber="1" minValue="0" maxValue="336385.78" count="9">
        <n v="0"/>
        <n v="209154.37"/>
        <n v="227332.43"/>
        <n v="240498.87"/>
        <n v="237748.84"/>
        <n v="318643.31"/>
        <n v="306336.06"/>
        <n v="318202.33"/>
        <n v="336385.78"/>
      </sharedItems>
    </cacheField>
    <cacheField name="A17_DE_1_A_30_DIAS" numFmtId="2">
      <sharedItems containsSemiMixedTypes="0" containsString="0" containsNumber="1" containsInteger="1" minValue="0" maxValue="0" count="1">
        <n v="0"/>
      </sharedItems>
    </cacheField>
    <cacheField name="A17_DE_31_A_90DIAS" numFmtId="2">
      <sharedItems containsSemiMixedTypes="0" containsString="0" containsNumber="1" containsInteger="1" minValue="0" maxValue="0" count="1">
        <n v="0"/>
      </sharedItems>
    </cacheField>
    <cacheField name="A17_DE_91_A_180_DIAS" numFmtId="2">
      <sharedItems containsSemiMixedTypes="0" containsString="0" containsNumber="1" containsInteger="1" minValue="0" maxValue="0" count="1">
        <n v="0"/>
      </sharedItems>
    </cacheField>
    <cacheField name="A17_DE_181_A_360_DIAS" numFmtId="2">
      <sharedItems containsSemiMixedTypes="0" containsString="0" containsNumber="1" containsInteger="1" minValue="0" maxValue="0" count="1">
        <n v="0"/>
      </sharedItems>
    </cacheField>
    <cacheField name="A17_DE_MAS_DE_360_DIAS" numFmtId="2">
      <sharedItems containsSemiMixedTypes="0" containsString="0" containsNumber="1" containsInteger="1" minValue="0" maxValue="0" count="1">
        <n v="0"/>
      </sharedItems>
    </cacheField>
    <cacheField name="A18_DE_1_A_30_DIAS" numFmtId="2">
      <sharedItems containsSemiMixedTypes="0" containsString="0" containsNumber="1" containsInteger="1" minValue="0" maxValue="0" count="1">
        <n v="0"/>
      </sharedItems>
    </cacheField>
    <cacheField name="A18_DE_31_A_90DIAS" numFmtId="2">
      <sharedItems containsSemiMixedTypes="0" containsString="0" containsNumber="1" containsInteger="1" minValue="0" maxValue="0" count="1">
        <n v="0"/>
      </sharedItems>
    </cacheField>
    <cacheField name="A18_DE_91_A_180_DIAS" numFmtId="2">
      <sharedItems containsSemiMixedTypes="0" containsString="0" containsNumber="1" containsInteger="1" minValue="0" maxValue="0" count="1">
        <n v="0"/>
      </sharedItems>
    </cacheField>
    <cacheField name="A18_DE_181_A_360_DIAS" numFmtId="2">
      <sharedItems containsSemiMixedTypes="0" containsString="0" containsNumber="1" containsInteger="1" minValue="0" maxValue="0" count="1">
        <n v="0"/>
      </sharedItems>
    </cacheField>
    <cacheField name="A18_DE_MAS_DE_360_DIAS" numFmtId="2">
      <sharedItems containsSemiMixedTypes="0" containsString="0" containsNumber="1" containsInteger="1" minValue="0" maxValue="0" count="1">
        <n v="0"/>
      </sharedItems>
    </cacheField>
    <cacheField name="A19_DE_1_A_30_DIAS" numFmtId="2">
      <sharedItems containsSemiMixedTypes="0" containsString="0" containsNumber="1" minValue="0" maxValue="324994.33999999997" count="25">
        <n v="0"/>
        <n v="107503.97"/>
        <n v="108598.44"/>
        <n v="114791.43"/>
        <n v="123420.88"/>
        <n v="126488.29"/>
        <n v="128361.08"/>
        <n v="134825.35"/>
        <n v="145030.15"/>
        <n v="145835.29"/>
        <n v="171166"/>
        <n v="150577.13"/>
        <n v="149490.18"/>
        <n v="159776.98000000001"/>
        <n v="176790.38"/>
        <n v="172612.07"/>
        <n v="179964.19"/>
        <n v="253339.26"/>
        <n v="279764.44"/>
        <n v="265368.56"/>
        <n v="272911.06"/>
        <n v="286265.27"/>
        <n v="305151.46000000002"/>
        <n v="307437.42000000004"/>
        <n v="324994.33999999997"/>
      </sharedItems>
    </cacheField>
    <cacheField name="A19_DE_31_A_90DIAS" numFmtId="2">
      <sharedItems containsSemiMixedTypes="0" containsString="0" containsNumber="1" minValue="0" maxValue="670521.64999999991" count="25">
        <n v="0"/>
        <n v="202934.14"/>
        <n v="206972.1"/>
        <n v="220528.09"/>
        <n v="229880.92"/>
        <n v="240625.52"/>
        <n v="246880.73"/>
        <n v="262498.25"/>
        <n v="280738.28999999998"/>
        <n v="319663.93"/>
        <n v="300873.19"/>
        <n v="295510.99"/>
        <n v="317370.55"/>
        <n v="337979.2"/>
        <n v="335959.71"/>
        <n v="349932.08"/>
        <n v="389783.36"/>
        <n v="522598.07"/>
        <n v="507845.29000000004"/>
        <n v="516039.07999999996"/>
        <n v="547251.47"/>
        <n v="578604.72"/>
        <n v="582840.44000000006"/>
        <n v="612430.33000000007"/>
        <n v="670521.64999999991"/>
      </sharedItems>
    </cacheField>
    <cacheField name="A19_DE_91_A_180_DIAS" numFmtId="2">
      <sharedItems containsSemiMixedTypes="0" containsString="0" containsNumber="1" minValue="0" maxValue="1044717.4299999999" count="25">
        <n v="0"/>
        <n v="318586.40000000002"/>
        <n v="328972.34000000003"/>
        <n v="342914.85"/>
        <n v="359935.27"/>
        <n v="380307.28"/>
        <n v="388981.45"/>
        <n v="398112.46"/>
        <n v="426654.97"/>
        <n v="439782.18"/>
        <n v="448434.02"/>
        <n v="464308.56"/>
        <n v="466534.12"/>
        <n v="502846.83"/>
        <n v="528826.09"/>
        <n v="580377.89"/>
        <n v="618062.46"/>
        <n v="758368.58000000007"/>
        <n v="777406.3600000001"/>
        <n v="807223.40999999992"/>
        <n v="826469.39"/>
        <n v="883154.1100000001"/>
        <n v="917807.54"/>
        <n v="978490.35000000009"/>
        <n v="1044717.4299999999"/>
      </sharedItems>
    </cacheField>
    <cacheField name="A19_DE_181_A_360_DIAS" numFmtId="2">
      <sharedItems containsSemiMixedTypes="0" containsString="0" containsNumber="1" minValue="0" maxValue="2091338.06" count="25">
        <n v="0"/>
        <n v="680840.1"/>
        <n v="693061.24"/>
        <n v="732820.1"/>
        <n v="769853.68"/>
        <n v="786344.15"/>
        <n v="808750.54"/>
        <n v="831818.09"/>
        <n v="890779.3"/>
        <n v="932781.63"/>
        <n v="948923.75"/>
        <n v="957439.9"/>
        <n v="989508.88"/>
        <n v="1028380.83"/>
        <n v="1066376.75"/>
        <n v="1098456.01"/>
        <n v="1200558.76"/>
        <n v="1613621.73"/>
        <n v="1641984.99"/>
        <n v="1690260"/>
        <n v="1759362.56"/>
        <n v="1814724.98"/>
        <n v="1875127.29"/>
        <n v="1930274.1"/>
        <n v="2091338.06"/>
      </sharedItems>
    </cacheField>
    <cacheField name="A19_DE_MAS_DE_360_DIAS" numFmtId="2">
      <sharedItems containsSemiMixedTypes="0" containsString="0" containsNumber="1" minValue="0" maxValue="11657502.030000001" count="25">
        <n v="0"/>
        <n v="4464498.68"/>
        <n v="4544883.6500000004"/>
        <n v="4645871.3"/>
        <n v="4813932.3499999996"/>
        <n v="4946945.34"/>
        <n v="4953107.5999999996"/>
        <n v="5017634.05"/>
        <n v="5338337.17"/>
        <n v="4651803.8899999997"/>
        <n v="4584905.9000000004"/>
        <n v="4601760.8499999996"/>
        <n v="4804048.26"/>
        <n v="5004421.8600000003"/>
        <n v="5251702.37"/>
        <n v="5543223.8200000003"/>
        <n v="6319164.8600000003"/>
        <n v="9116302.5700000003"/>
        <n v="9129789.5500000007"/>
        <n v="9247632.1499999985"/>
        <n v="9617980.6099999994"/>
        <n v="9951367.1999999993"/>
        <n v="10204809.969999999"/>
        <n v="10560857.870000001"/>
        <n v="11657502.030000001"/>
      </sharedItems>
    </cacheField>
    <cacheField name="A20_DE_1_A_30_DIAS" numFmtId="2">
      <sharedItems containsSemiMixedTypes="0" containsString="0" containsNumber="1" minValue="0" maxValue="9459.2000000000007" count="19">
        <n v="0"/>
        <n v="199.92"/>
        <n v="2164.94"/>
        <n v="1098.47"/>
        <n v="1038.18"/>
        <n v="1518.59"/>
        <n v="3130.7"/>
        <n v="3792.34"/>
        <n v="3565.27"/>
        <n v="729.43"/>
        <n v="2320.92"/>
        <n v="3630.79"/>
        <n v="5666.8600000000006"/>
        <n v="2190.42"/>
        <n v="1767.6100000000001"/>
        <n v="3839.51"/>
        <n v="6761.49"/>
        <n v="9459.2000000000007"/>
        <n v="5755.6900000000005"/>
      </sharedItems>
    </cacheField>
    <cacheField name="A20_DE_31_A_90DIAS" numFmtId="2">
      <sharedItems containsSemiMixedTypes="0" containsString="0" containsNumber="1" minValue="0" maxValue="12019.95" count="19">
        <n v="0"/>
        <n v="205.31"/>
        <n v="3538.84"/>
        <n v="1669.68"/>
        <n v="1249.0999999999999"/>
        <n v="2217.67"/>
        <n v="3957.41"/>
        <n v="5037"/>
        <n v="5817.35"/>
        <n v="1502.9"/>
        <n v="2782.62"/>
        <n v="3917.8"/>
        <n v="6982.95"/>
        <n v="3342.17"/>
        <n v="2752"/>
        <n v="5000.29"/>
        <n v="7875.21"/>
        <n v="12019.95"/>
        <n v="9159.52"/>
      </sharedItems>
    </cacheField>
    <cacheField name="A20_DE_91_A_180_DIAS" numFmtId="2">
      <sharedItems containsSemiMixedTypes="0" containsString="0" containsNumber="1" minValue="0" maxValue="19056.96" count="19">
        <n v="0"/>
        <n v="210.84"/>
        <n v="5645.97"/>
        <n v="2478.81"/>
        <n v="1825.13"/>
        <n v="3439.07"/>
        <n v="6444.25"/>
        <n v="7811.1"/>
        <n v="9021.2199999999993"/>
        <n v="2324.59"/>
        <n v="4322.4399999999996"/>
        <n v="6148.34"/>
        <n v="11245.86"/>
        <n v="5011.2700000000004"/>
        <n v="4149.72"/>
        <n v="7761.51"/>
        <n v="12592.59"/>
        <n v="19056.96"/>
        <n v="14032.49"/>
      </sharedItems>
    </cacheField>
    <cacheField name="A20_DE_181_A_360_DIAS" numFmtId="2">
      <sharedItems containsSemiMixedTypes="0" containsString="0" containsNumber="1" minValue="0" maxValue="39061.32" count="19">
        <n v="0"/>
        <n v="667.22"/>
        <n v="11784.26"/>
        <n v="5280.7"/>
        <n v="3892.7"/>
        <n v="6966.2"/>
        <n v="11002.93"/>
        <n v="15663.29"/>
        <n v="15480.09"/>
        <n v="4976.42"/>
        <n v="9090.94"/>
        <n v="12940.29"/>
        <n v="23398.030000000002"/>
        <n v="10554.97"/>
        <n v="8869.119999999999"/>
        <n v="16057.14"/>
        <n v="23943.22"/>
        <n v="39061.32"/>
        <n v="26035.059999999998"/>
      </sharedItems>
    </cacheField>
    <cacheField name="A20_DE_MAS_DE_360_DIAS" numFmtId="2">
      <sharedItems containsSemiMixedTypes="0" containsString="0" containsNumber="1" minValue="0" maxValue="210081.96" count="19">
        <n v="0"/>
        <n v="2956.7"/>
        <n v="48541.91"/>
        <n v="31153.39"/>
        <n v="19959.82"/>
        <n v="37945.29"/>
        <n v="59086.69"/>
        <n v="80206.990000000005"/>
        <n v="48815.74"/>
        <n v="26719.17"/>
        <n v="44568.24"/>
        <n v="70652.039999999994"/>
        <n v="129874.97"/>
        <n v="81796.12"/>
        <n v="46678.99"/>
        <n v="82513.53"/>
        <n v="129738.73"/>
        <n v="210081.96"/>
        <n v="130611.85999999999"/>
      </sharedItems>
    </cacheField>
    <cacheField name="A21_DE_1_A_30_DIAS" numFmtId="2">
      <sharedItems containsSemiMixedTypes="0" containsString="0" containsNumber="1" minValue="0" maxValue="2889.27" count="18">
        <n v="0"/>
        <n v="1383.02"/>
        <n v="527.4"/>
        <n v="178.15"/>
        <n v="640.9"/>
        <n v="921.03"/>
        <n v="1112.47"/>
        <n v="2099.4299999999998"/>
        <n v="749.54"/>
        <n v="374.24"/>
        <n v="182.6"/>
        <n v="937.05"/>
        <n v="789.84"/>
        <n v="927.68999999999994"/>
        <n v="1015.14"/>
        <n v="1103.6299999999999"/>
        <n v="2049.52"/>
        <n v="2889.27"/>
      </sharedItems>
    </cacheField>
    <cacheField name="A21_DE_31_A_90DIAS" numFmtId="2">
      <sharedItems containsSemiMixedTypes="0" containsString="0" containsNumber="1" minValue="0" maxValue="4718.7300000000005" count="23">
        <n v="0"/>
        <n v="97.98"/>
        <n v="472.14"/>
        <n v="276.43"/>
        <n v="696.77"/>
        <n v="1024.47"/>
        <n v="1855.61"/>
        <n v="1994.37"/>
        <n v="1578.86"/>
        <n v="2090.34"/>
        <n v="1752.22"/>
        <n v="694.37"/>
        <n v="932.91"/>
        <n v="2630.94"/>
        <n v="2724.36"/>
        <n v="994.55"/>
        <n v="2188.3200000000002"/>
        <n v="2224.36"/>
        <n v="1391.1399999999999"/>
        <n v="1957.38"/>
        <n v="4486.55"/>
        <n v="4718.7300000000005"/>
        <n v="2573.41"/>
      </sharedItems>
    </cacheField>
    <cacheField name="A21_DE_91_A_180_DIAS" numFmtId="2">
      <sharedItems containsSemiMixedTypes="0" containsString="0" containsNumber="1" minValue="0" maxValue="750.26" count="5">
        <n v="0"/>
        <n v="6.18"/>
        <n v="358.1"/>
        <n v="744.08"/>
        <n v="750.26"/>
      </sharedItems>
    </cacheField>
    <cacheField name="A21_DE_181_A_360_DIAS" numFmtId="2">
      <sharedItems containsSemiMixedTypes="0" containsString="0" containsNumber="1" containsInteger="1" minValue="0" maxValue="0" count="1">
        <n v="0"/>
      </sharedItems>
    </cacheField>
    <cacheField name="A21_DE_MAS_DE_360_DIAS" numFmtId="2">
      <sharedItems containsSemiMixedTypes="0" containsString="0" containsNumber="1" containsInteger="1" minValue="0" maxValue="0" count="1">
        <n v="0"/>
      </sharedItems>
    </cacheField>
    <cacheField name="A22_DE_1_A_30_DIAS" numFmtId="2">
      <sharedItems containsSemiMixedTypes="0" containsString="0" containsNumber="1" minValue="0" maxValue="55699.25" count="9">
        <n v="0"/>
        <n v="43818.36"/>
        <n v="46978.879999999997"/>
        <n v="49393.99"/>
        <n v="52000.67"/>
        <n v="53826.559999999998"/>
        <n v="54893.37"/>
        <n v="55699.25"/>
        <n v="51403.51"/>
      </sharedItems>
    </cacheField>
    <cacheField name="A22_DE_31_A_90DIAS" numFmtId="2">
      <sharedItems containsSemiMixedTypes="0" containsString="0" containsNumber="1" minValue="0" maxValue="102182.88" count="9">
        <n v="0"/>
        <n v="82488.31"/>
        <n v="85714.46"/>
        <n v="91941.21"/>
        <n v="96732.22"/>
        <n v="98541.13"/>
        <n v="101779.99"/>
        <n v="98740.42"/>
        <n v="102182.88"/>
      </sharedItems>
    </cacheField>
    <cacheField name="A22_DE_91_A_360_DIAS" numFmtId="2">
      <sharedItems containsSemiMixedTypes="0" containsString="0" containsNumber="1" minValue="0" maxValue="468921.19" count="9">
        <n v="0"/>
        <n v="380017.85"/>
        <n v="401746.42"/>
        <n v="423585.91"/>
        <n v="445726.61"/>
        <n v="452286.12"/>
        <n v="468921.19"/>
        <n v="463645.29000000004"/>
        <n v="451795.66"/>
      </sharedItems>
    </cacheField>
    <cacheField name="A22_DE_MAS_DE_360_DIAS" numFmtId="2">
      <sharedItems containsSemiMixedTypes="0" containsString="0" containsNumber="1" minValue="0" maxValue="12938415.689999999" count="9">
        <n v="0"/>
        <n v="9796862.5600000005"/>
        <n v="10558162.050000001"/>
        <n v="11347175.57"/>
        <n v="12173888.74"/>
        <n v="12449671.140000001"/>
        <n v="12938415.689999999"/>
        <n v="12665396.07"/>
        <n v="12266515.779999999"/>
      </sharedItems>
    </cacheField>
    <cacheField name="A23_DE_1_A_30_DIAS" numFmtId="2">
      <sharedItems containsSemiMixedTypes="0" containsString="0" containsNumber="1" minValue="0" maxValue="2158.7600000000002" count="9">
        <n v="0"/>
        <n v="2158.7600000000002"/>
        <n v="1686.71"/>
        <n v="1994.3"/>
        <n v="1527.59"/>
        <n v="1846.21"/>
        <n v="1896.35"/>
        <n v="1967.1"/>
        <n v="2141.41"/>
      </sharedItems>
    </cacheField>
    <cacheField name="A23_DE_31_A_90DIAS" numFmtId="2">
      <sharedItems containsSemiMixedTypes="0" containsString="0" containsNumber="1" minValue="0" maxValue="1482.82" count="9">
        <n v="0"/>
        <n v="1459.54"/>
        <n v="1117.43"/>
        <n v="1349.75"/>
        <n v="1032.73"/>
        <n v="1248.6500000000001"/>
        <n v="1283.6600000000001"/>
        <n v="1304.4100000000001"/>
        <n v="1482.82"/>
      </sharedItems>
    </cacheField>
    <cacheField name="A23_DE_91_A_360_DIAS" numFmtId="2">
      <sharedItems containsSemiMixedTypes="0" containsString="0" containsNumber="1" minValue="0" maxValue="6665.03" count="9">
        <n v="0"/>
        <n v="6665.03"/>
        <n v="5228.58"/>
        <n v="6242"/>
        <n v="4770.7800000000007"/>
        <n v="5756.6"/>
        <n v="5937.24"/>
        <n v="6099.49"/>
        <n v="6659.7099999999991"/>
      </sharedItems>
    </cacheField>
    <cacheField name="A23_DE_MAS_DE_360_DIAS" numFmtId="2">
      <sharedItems containsSemiMixedTypes="0" containsString="0" containsNumber="1" minValue="0" maxValue="134747.35" count="9">
        <n v="0"/>
        <n v="108518.18"/>
        <n v="96851.65"/>
        <n v="134747.35"/>
        <n v="77093.009999999995"/>
        <n v="104328.06"/>
        <n v="129307.62"/>
        <n v="106187.33"/>
        <n v="120137.78"/>
      </sharedItems>
    </cacheField>
    <cacheField name="A24_DE_1_A_30_DIAS" numFmtId="2">
      <sharedItems containsSemiMixedTypes="0" containsString="0" containsNumber="1" containsInteger="1" minValue="0" maxValue="0" count="1">
        <n v="0"/>
      </sharedItems>
    </cacheField>
    <cacheField name="A24_DE_31_A_90DIAS" numFmtId="2">
      <sharedItems containsSemiMixedTypes="0" containsString="0" containsNumber="1" minValue="0" maxValue="719.7" count="9">
        <n v="0"/>
        <n v="705.6"/>
        <n v="533.07000000000005"/>
        <n v="606.36"/>
        <n v="453.53"/>
        <n v="585.89"/>
        <n v="620.66"/>
        <n v="639.9"/>
        <n v="719.7"/>
      </sharedItems>
    </cacheField>
    <cacheField name="A24_DE_91_A_360_DIAS" numFmtId="2">
      <sharedItems containsSemiMixedTypes="0" containsString="0" containsNumber="1" minValue="0" maxValue="1602.79" count="9">
        <n v="0"/>
        <n v="637.31000000000006"/>
        <n v="827.08"/>
        <n v="1126.53"/>
        <n v="1308.4000000000001"/>
        <n v="1394.23"/>
        <n v="1337.8200000000002"/>
        <n v="1467.58"/>
        <n v="1602.79"/>
      </sharedItems>
    </cacheField>
    <cacheField name="A24_DE_MAS_DE_360_DIAS" numFmtId="2">
      <sharedItems containsSemiMixedTypes="0" containsString="0" containsNumber="1" minValue="0" maxValue="100.8" count="3">
        <n v="0"/>
        <n v="24.15"/>
        <n v="100.8"/>
      </sharedItems>
    </cacheField>
    <cacheField name="A25_DE_1_A_30_DIAS" numFmtId="2">
      <sharedItems containsSemiMixedTypes="0" containsString="0" containsNumber="1" containsInteger="1" minValue="0" maxValue="0" count="1">
        <n v="0"/>
      </sharedItems>
    </cacheField>
    <cacheField name="A25_DE_31_A_90DIAS" numFmtId="2">
      <sharedItems containsSemiMixedTypes="0" containsString="0" containsNumber="1" containsInteger="1" minValue="0" maxValue="0" count="1">
        <n v="0"/>
      </sharedItems>
    </cacheField>
    <cacheField name="A25_DE_91_A_180_DIAS" numFmtId="2">
      <sharedItems containsSemiMixedTypes="0" containsString="0" containsNumber="1" containsInteger="1" minValue="0" maxValue="0" count="1">
        <n v="0"/>
      </sharedItems>
    </cacheField>
    <cacheField name="A25_DE_181_A_360_DIAS" numFmtId="2">
      <sharedItems containsSemiMixedTypes="0" containsString="0" containsNumber="1" containsInteger="1" minValue="0" maxValue="0" count="1">
        <n v="0"/>
      </sharedItems>
    </cacheField>
    <cacheField name="A25_DE_MAS_DE_360_DIAS" numFmtId="2">
      <sharedItems containsSemiMixedTypes="0" containsString="0" containsNumber="1" containsInteger="1" minValue="0" maxValue="0" count="1">
        <n v="0"/>
      </sharedItems>
    </cacheField>
    <cacheField name="A26_DE_1_A_30_DIAS" numFmtId="2">
      <sharedItems containsSemiMixedTypes="0" containsString="0" containsNumber="1" containsInteger="1" minValue="0" maxValue="0" count="1">
        <n v="0"/>
      </sharedItems>
    </cacheField>
    <cacheField name="A26_DE_31_A_90DIAS" numFmtId="2">
      <sharedItems containsSemiMixedTypes="0" containsString="0" containsNumber="1" containsInteger="1" minValue="0" maxValue="0" count="1">
        <n v="0"/>
      </sharedItems>
    </cacheField>
    <cacheField name="A26_DE_91_A_180_DIAS" numFmtId="2">
      <sharedItems containsSemiMixedTypes="0" containsString="0" containsNumber="1" containsInteger="1" minValue="0" maxValue="0" count="1">
        <n v="0"/>
      </sharedItems>
    </cacheField>
    <cacheField name="A26_DE_181_A_360_DIAS" numFmtId="2">
      <sharedItems containsSemiMixedTypes="0" containsString="0" containsNumber="1" containsInteger="1" minValue="0" maxValue="0" count="1">
        <n v="0"/>
      </sharedItems>
    </cacheField>
    <cacheField name="A26_DE_MAS_DE_360_DIAS" numFmtId="2">
      <sharedItems containsSemiMixedTypes="0" containsString="0" containsNumber="1" containsInteger="1" minValue="0" maxValue="0" count="1">
        <n v="0"/>
      </sharedItems>
    </cacheField>
    <cacheField name="A27_DE_1_A_30_DIAS" numFmtId="2">
      <sharedItems containsSemiMixedTypes="0" containsString="0" containsNumber="1" containsInteger="1" minValue="0" maxValue="0" count="1">
        <n v="0"/>
      </sharedItems>
    </cacheField>
    <cacheField name="A27_DE_31_A_90DIAS" numFmtId="2">
      <sharedItems containsSemiMixedTypes="0" containsString="0" containsNumber="1" containsInteger="1" minValue="0" maxValue="0" count="1">
        <n v="0"/>
      </sharedItems>
    </cacheField>
    <cacheField name="A27_DE_91_A_180_DIAS" numFmtId="2">
      <sharedItems containsSemiMixedTypes="0" containsString="0" containsNumber="1" containsInteger="1" minValue="0" maxValue="0" count="1">
        <n v="0"/>
      </sharedItems>
    </cacheField>
    <cacheField name="A27_DE_181_A_360_DIAS" numFmtId="2">
      <sharedItems containsSemiMixedTypes="0" containsString="0" containsNumber="1" containsInteger="1" minValue="0" maxValue="0" count="1">
        <n v="0"/>
      </sharedItems>
    </cacheField>
    <cacheField name="A27_DE_MAS_DE_360_DIAS" numFmtId="2">
      <sharedItems containsSemiMixedTypes="0" containsString="0" containsNumber="1" containsInteger="1" minValue="0" maxValue="0" count="1">
        <n v="0"/>
      </sharedItems>
    </cacheField>
    <cacheField name="CARTE_COMER_PRI_POR_VENC" numFmtId="2">
      <sharedItems containsSemiMixedTypes="0" containsString="0" containsNumber="1" minValue="0" maxValue="71132343.570000008"/>
    </cacheField>
    <cacheField name="CARTE_COMER_PRI_NO_DEV" numFmtId="2">
      <sharedItems containsSemiMixedTypes="0" containsString="0" containsNumber="1" minValue="0" maxValue="3511340.2600000002" count="26">
        <n v="0"/>
        <n v="113527.67"/>
        <n v="28532.59"/>
        <n v="25226.46"/>
        <n v="26456.37"/>
        <n v="25401.86"/>
        <n v="38402.17"/>
        <n v="36343.130000000005"/>
        <n v="35191.19"/>
        <n v="21561.42"/>
        <n v="1179086.8399999999"/>
        <n v="3486113.8000000003"/>
        <n v="1088104.3999999999"/>
        <n v="974364.92999999993"/>
        <n v="690101.83000000007"/>
        <n v="787118.28"/>
        <n v="1150591.27"/>
        <n v="876543.7"/>
        <n v="1207619.43"/>
        <n v="3511340.2600000002"/>
        <n v="1114560.77"/>
        <n v="999766.78999999992"/>
        <n v="728504"/>
        <n v="823461.41"/>
        <n v="1299310.1299999999"/>
        <n v="898105.12"/>
      </sharedItems>
    </cacheField>
    <cacheField name="CARTE_COMER_PRI_VENC" numFmtId="2">
      <sharedItems containsSemiMixedTypes="0" containsString="0" containsNumber="1" minValue="0" maxValue="2352374.29" count="28">
        <n v="0"/>
        <n v="3"/>
        <n v="2"/>
        <n v="549.17999999999995"/>
        <n v="15310.05"/>
        <n v="15465.85"/>
        <n v="16275.210000000001"/>
        <n v="17073.150000000001"/>
        <n v="18654.64"/>
        <n v="17680.84"/>
        <n v="18832.78"/>
        <n v="18750.009999999998"/>
        <n v="742456.24"/>
        <n v="728389.84000000008"/>
        <n v="2336097.08"/>
        <n v="717541.34000000008"/>
        <n v="721096.96"/>
        <n v="710750.41999999993"/>
        <n v="946822.74"/>
        <n v="940189.55"/>
        <n v="757769.29"/>
        <n v="743858.69000000006"/>
        <n v="2352374.29"/>
        <n v="734616.49"/>
        <n v="739753.59999999986"/>
        <n v="728433.26"/>
        <n v="966204.7"/>
        <n v="958941.56"/>
      </sharedItems>
    </cacheField>
    <cacheField name="CARTE_CONSU_PRI_POR_VENC" numFmtId="2">
      <sharedItems containsSemiMixedTypes="0" containsString="0" containsNumber="1" minValue="4129875.5" maxValue="116162494.65000001"/>
    </cacheField>
    <cacheField name="CARTE_CONSU_PRI_NO_DEV" numFmtId="2">
      <sharedItems containsSemiMixedTypes="0" containsString="0" containsNumber="1" minValue="168532.88" maxValue="10442737.67"/>
    </cacheField>
    <cacheField name="CARTE_CONSU_PRI_VENC" numFmtId="2">
      <sharedItems containsSemiMixedTypes="0" containsString="0" containsNumber="1" minValue="13049.58" maxValue="5630802.8700000001"/>
    </cacheField>
    <cacheField name="CARTE_INMOB_POR_VENC" numFmtId="2">
      <sharedItems containsSemiMixedTypes="0" containsString="0" containsNumber="1" minValue="3765062.2800000003" maxValue="247207196.98000002"/>
    </cacheField>
    <cacheField name="CARTE_INMOB_NO_DEV" numFmtId="2">
      <sharedItems containsSemiMixedTypes="0" containsString="0" containsNumber="1" minValue="61712.83" maxValue="12356691.789999999"/>
    </cacheField>
    <cacheField name="CARTE_INMOB_VENC" numFmtId="2">
      <sharedItems containsSemiMixedTypes="0" containsString="0" containsNumber="1" minValue="13917.849999999999" maxValue="886330.27"/>
    </cacheField>
    <cacheField name="CARTE_MICRO_POR_VENC" numFmtId="2">
      <sharedItems containsSemiMixedTypes="0" containsString="0" containsNumber="1" minValue="700107.13" maxValue="42399148.480000004"/>
    </cacheField>
    <cacheField name="CARTE_MICRO_NO_DEV" numFmtId="2">
      <sharedItems containsSemiMixedTypes="0" containsString="0" containsNumber="1" minValue="15695.08" maxValue="2665864.7200000002"/>
    </cacheField>
    <cacheField name="CARTE_MICRO_VENC" numFmtId="2">
      <sharedItems containsSemiMixedTypes="0" containsString="0" containsNumber="1" minValue="33575.160000000003" maxValue="2414618.41"/>
    </cacheField>
    <cacheField name="CARTE_PRODU_POR_VENC" numFmtId="2">
      <sharedItems containsSemiMixedTypes="0" containsString="0" containsNumber="1" containsInteger="1" minValue="0" maxValue="0" count="1">
        <n v="0"/>
      </sharedItems>
    </cacheField>
    <cacheField name="CARTE_PRODU_NO_DEV" numFmtId="2">
      <sharedItems containsSemiMixedTypes="0" containsString="0" containsNumber="1" containsInteger="1" minValue="0" maxValue="0" count="1">
        <n v="0"/>
      </sharedItems>
    </cacheField>
    <cacheField name="CARTE_PRODU_VENC" numFmtId="2">
      <sharedItems containsSemiMixedTypes="0" containsString="0" containsNumber="1" containsInteger="1" minValue="0" maxValue="0" count="1">
        <n v="0"/>
      </sharedItems>
    </cacheField>
    <cacheField name="CARTE_COMER_ORD_POR_VENC" numFmtId="2">
      <sharedItems containsSemiMixedTypes="0" containsString="0" containsNumber="1" minValue="0" maxValue="503632.46" count="9">
        <n v="0"/>
        <n v="308690.89"/>
        <n v="333454.93"/>
        <n v="355214.88"/>
        <n v="353531.89"/>
        <n v="460922.44"/>
        <n v="449918.39"/>
        <n v="466566.52"/>
        <n v="503632.46"/>
      </sharedItems>
    </cacheField>
    <cacheField name="CARTE_COMER_ORD_NO_DEV" numFmtId="2">
      <sharedItems containsSemiMixedTypes="0" containsString="0" containsNumber="1" containsInteger="1" minValue="0" maxValue="0" count="1">
        <n v="0"/>
      </sharedItems>
    </cacheField>
    <cacheField name="CARTE_COMER_ORD_VENC" numFmtId="2">
      <sharedItems containsSemiMixedTypes="0" containsString="0" containsNumber="1" containsInteger="1" minValue="0" maxValue="0" count="1">
        <n v="0"/>
      </sharedItems>
    </cacheField>
    <cacheField name="CARTE_CONSU_ORD_POR_VENC" numFmtId="2">
      <sharedItems containsSemiMixedTypes="0" containsString="0" containsNumber="1" minValue="0" maxValue="15789073.510000002" count="25">
        <n v="0"/>
        <n v="5774363.2899999991"/>
        <n v="5882487.7700000005"/>
        <n v="6056925.7699999996"/>
        <n v="6297023.0999999996"/>
        <n v="6480710.5800000001"/>
        <n v="6526081.3999999994"/>
        <n v="6644888.1999999993"/>
        <n v="7081539.8799999999"/>
        <n v="6489866.9199999999"/>
        <n v="6454302.8600000003"/>
        <n v="6469597.4299999997"/>
        <n v="6726951.9900000002"/>
        <n v="7033405.7000000002"/>
        <n v="7359655.2999999998"/>
        <n v="7744601.8700000001"/>
        <n v="8707533.6300000008"/>
        <n v="12264230.210000001"/>
        <n v="12336790.630000001"/>
        <n v="12526523.199999999"/>
        <n v="13023975.09"/>
        <n v="13514116.279999999"/>
        <n v="13885736.699999999"/>
        <n v="14389490.07"/>
        <n v="15789073.510000002"/>
      </sharedItems>
    </cacheField>
    <cacheField name="CARTE_CONSU_ORD_NO_DEV" numFmtId="2">
      <sharedItems containsSemiMixedTypes="0" containsString="0" containsNumber="1" minValue="0" maxValue="289679.39" count="19">
        <n v="0"/>
        <n v="4239.99"/>
        <n v="71675.920000000013"/>
        <n v="41681.050000000003"/>
        <n v="27964.93"/>
        <n v="52086.82"/>
        <n v="83621.98000000001"/>
        <n v="112510.72"/>
        <n v="82699.67"/>
        <n v="36252.509999999995"/>
        <n v="63085.159999999996"/>
        <n v="97289.26"/>
        <n v="177168.67"/>
        <n v="102894.95"/>
        <n v="64217.440000000002"/>
        <n v="115171.98"/>
        <n v="180911.24"/>
        <n v="289679.39"/>
        <n v="185594.62"/>
      </sharedItems>
    </cacheField>
    <cacheField name="CARTE_CONSU_ORD_VENC" numFmtId="2">
      <sharedItems containsSemiMixedTypes="0" containsString="0" containsNumber="1" minValue="0" maxValue="7126.35" count="23">
        <n v="0"/>
        <n v="97.98"/>
        <n v="1855.1599999999999"/>
        <n v="803.82999999999993"/>
        <n v="874.92"/>
        <n v="1665.37"/>
        <n v="2776.64"/>
        <n v="3106.84"/>
        <n v="3684.47"/>
        <n v="2090.34"/>
        <n v="1752.22"/>
        <n v="1443.9099999999999"/>
        <n v="1307.1500000000001"/>
        <n v="2813.54"/>
        <n v="4019.5099999999998"/>
        <n v="2528.4699999999998"/>
        <n v="2188.3200000000002"/>
        <n v="3607.38"/>
        <n v="2318.83"/>
        <n v="2972.52"/>
        <n v="5590.18"/>
        <n v="7126.35"/>
        <n v="6212.9400000000005"/>
      </sharedItems>
    </cacheField>
    <cacheField name="CARTE_INT_PU_POR_VENC" numFmtId="2">
      <sharedItems containsSemiMixedTypes="0" containsString="0" containsNumber="1" minValue="0" maxValue="13564010.24" count="9">
        <n v="0"/>
        <n v="10303187.08"/>
        <n v="11092601.810000001"/>
        <n v="11912096.68"/>
        <n v="12768348.24"/>
        <n v="13054324.950000001"/>
        <n v="13564010.24"/>
        <n v="13283481.030000001"/>
        <n v="12871897.83"/>
      </sharedItems>
    </cacheField>
    <cacheField name="CARTE_INT_PU_NO_DEV" numFmtId="2">
      <sharedItems containsSemiMixedTypes="0" containsString="0" containsNumber="1" minValue="0" maxValue="144333.4" count="9">
        <n v="0"/>
        <n v="118801.51"/>
        <n v="104884.37"/>
        <n v="144333.4"/>
        <n v="84424.11"/>
        <n v="113179.52"/>
        <n v="138424.87"/>
        <n v="115558.33"/>
        <n v="130421.72"/>
      </sharedItems>
    </cacheField>
    <cacheField name="CARTE_INT_PU_VENC" numFmtId="2">
      <sharedItems containsSemiMixedTypes="0" containsString="0" containsNumber="1" minValue="0" maxValue="2423.29" count="9">
        <n v="0"/>
        <n v="1342.91"/>
        <n v="1360.15"/>
        <n v="1732.8899999999999"/>
        <n v="1761.93"/>
        <n v="1980.12"/>
        <n v="1958.48"/>
        <n v="2131.63"/>
        <n v="2423.29"/>
      </sharedItems>
    </cacheField>
    <cacheField name="CARTE_EDUC_POR_VENC" numFmtId="2">
      <sharedItems containsSemiMixedTypes="0" containsString="0" containsNumber="1" containsInteger="1" minValue="0" maxValue="0" count="1">
        <n v="0"/>
      </sharedItems>
    </cacheField>
    <cacheField name="CARTE_EDUC_NO_DEV" numFmtId="2">
      <sharedItems containsSemiMixedTypes="0" containsString="0" containsNumber="1" containsInteger="1" minValue="0" maxValue="0" count="1">
        <n v="0"/>
      </sharedItems>
    </cacheField>
    <cacheField name="CARTE_EDUC_VENC" numFmtId="2">
      <sharedItems containsSemiMixedTypes="0" containsString="0" containsNumber="1" containsInteger="1" minValue="0" maxValue="0" count="1">
        <n v="0"/>
      </sharedItems>
    </cacheField>
    <cacheField name="Total_Carte_x_vencer" numFmtId="2">
      <sharedItems containsSemiMixedTypes="0" containsString="0" containsNumber="1" minValue="13182264.5" maxValue="502439717.45999986"/>
    </cacheField>
    <cacheField name="Total_Carte_No_Devenga_int" numFmtId="2">
      <sharedItems containsSemiMixedTypes="0" containsString="0" containsNumber="1" minValue="721488.94" maxValue="27620676.220000003"/>
    </cacheField>
    <cacheField name="Total_Carte_vencida" numFmtId="2">
      <sharedItems containsSemiMixedTypes="0" containsString="0" containsNumber="1" minValue="77761.429999999993" maxValue="10736815.73"/>
    </cacheField>
    <cacheField name="Capital_S_R" numFmtId="2">
      <sharedItems containsSemiMixedTypes="0" containsString="0" containsNumber="1" minValue="2157728.8200000003" maxValue="80603359.139999986" count="30">
        <n v="2157728.8200000003"/>
        <n v="2166238.8200000003"/>
        <n v="2175998.8200000003"/>
        <n v="2187968.8200000003"/>
        <n v="2201148.8200000003"/>
        <n v="2215418.8200000003"/>
        <n v="2228858.8200000003"/>
        <n v="2239808.8200000003"/>
        <n v="17025630.490000002"/>
        <n v="17025730.490000002"/>
        <n v="17030230.490000002"/>
        <n v="4446017.57"/>
        <n v="4462317.57"/>
        <n v="4481517.57"/>
        <n v="4503417.57"/>
        <n v="4309954.93"/>
        <n v="4324154.93"/>
        <n v="4338254.93"/>
        <n v="4348854.93"/>
        <n v="56886242.259999998"/>
        <n v="52981650.009999998"/>
        <n v="52082493.710000001"/>
        <n v="80515619.139999986"/>
        <n v="80540529.139999986"/>
        <n v="80569489.139999986"/>
        <n v="80603359.139999986"/>
        <n v="76518484.25"/>
        <n v="75647797.950000003"/>
        <n v="75679837.950000003"/>
        <n v="75701387.950000003"/>
      </sharedItems>
    </cacheField>
    <cacheField name="C_bruta" numFmtId="2">
      <sharedItems containsSemiMixedTypes="0" containsString="0" containsNumber="1" minValue="14346694.530000001" maxValue="531727157.72000003"/>
    </cacheField>
    <cacheField name="I_bruta" numFmtId="2">
      <sharedItems containsSemiMixedTypes="0" containsString="0" containsNumber="1" minValue="2548579.5299999998" maxValue="155977230.70000002"/>
    </cacheField>
    <cacheField name="SUFICIENCIA PATRIMONIAL " numFmtId="0">
      <sharedItems containsNonDate="0" containsString="0" containsBlank="1" count="1">
        <m/>
      </sharedItems>
    </cacheField>
    <cacheField name="ESTRUCTURA Y CALIDAD DE ACTIVOS: " numFmtId="0">
      <sharedItems containsNonDate="0" containsString="0" containsBlank="1" count="1">
        <m/>
      </sharedItems>
    </cacheField>
    <cacheField name="INDICES DE MOROSIDAD" numFmtId="0">
      <sharedItems containsNonDate="0" containsString="0" containsBlank="1" count="1">
        <m/>
      </sharedItems>
    </cacheField>
    <cacheField name="COBERTURA DE PROVISIONES PARA CARTERA IMPRODUCTIVA  " numFmtId="0">
      <sharedItems containsNonDate="0" containsString="0" containsBlank="1" count="1">
        <m/>
      </sharedItems>
    </cacheField>
    <cacheField name="EFICIENCIA MICROECONOMICA " numFmtId="0">
      <sharedItems containsNonDate="0" containsString="0" containsBlank="1" count="1">
        <m/>
      </sharedItems>
    </cacheField>
    <cacheField name="RENTABILIDAD " numFmtId="0">
      <sharedItems containsNonDate="0" containsString="0" containsBlank="1" count="1">
        <m/>
      </sharedItems>
    </cacheField>
    <cacheField name="INTERMEDIACION FINANCIERA " numFmtId="0">
      <sharedItems containsNonDate="0" containsString="0" containsBlank="1" count="1">
        <m/>
      </sharedItems>
    </cacheField>
    <cacheField name="EFICIENCIA FINANCIERA " numFmtId="0">
      <sharedItems containsNonDate="0" containsString="0" containsBlank="1" count="1">
        <m/>
      </sharedItems>
    </cacheField>
    <cacheField name="RENDIMIENTO DE LA CARTERA " numFmtId="0">
      <sharedItems containsNonDate="0" containsString="0" containsBlank="1" count="1">
        <m/>
      </sharedItems>
    </cacheField>
    <cacheField name="LIQUIDEZ  " numFmtId="0">
      <sharedItems containsNonDate="0" containsString="0" containsBlank="1" count="1">
        <m/>
      </sharedItems>
    </cacheField>
    <cacheField name="SOLVENCIA " numFmtId="0">
      <sharedItems containsNonDate="0" containsString="0" containsBlank="1" count="1">
        <m/>
      </sharedItems>
    </cacheField>
    <cacheField name="VULNERABILIDAD DEL PATRIMONIO " numFmtId="0">
      <sharedItems containsNonDate="0" containsString="0" containsBlank="1" count="1">
        <m/>
      </sharedItems>
    </cacheField>
    <cacheField name="TOTAL CARTRA NETA" numFmtId="0" formula="A14+A1499" databaseField="0"/>
  </cacheFields>
  <extLst>
    <ext xmlns:x14="http://schemas.microsoft.com/office/spreadsheetml/2009/9/main" uri="{725AE2AE-9491-48be-B2B4-4EB974FC3084}">
      <x14:pivotCacheDefinition pivotCacheId="68"/>
    </ext>
  </extLst>
</pivotCacheDefinition>
</file>

<file path=xl/pivotCache/pivotCacheDefinition5.xml><?xml version="1.0" encoding="utf-8"?>
<pivotCacheDefinition xmlns="http://schemas.openxmlformats.org/spreadsheetml/2006/main" xmlns:r="http://schemas.openxmlformats.org/officeDocument/2006/relationships" r:id="rId1" refreshedBy="Andrade Dennys Santiago" refreshedDate="43118.703568287034" createdVersion="5" refreshedVersion="5" minRefreshableVersion="3" recordCount="288">
  <cacheSource type="worksheet">
    <worksheetSource ref="A1:G289" sheet="BASE_COMPLETA_F" r:id="rId2"/>
  </cacheSource>
  <cacheFields count="7">
    <cacheField name="SEGMENTO" numFmtId="0">
      <sharedItems count="1">
        <s v="SEGMENTO 1 MUTUALISTA"/>
      </sharedItems>
    </cacheField>
    <cacheField name="NUM_RUC" numFmtId="0">
      <sharedItems count="4">
        <s v="0190006247001"/>
        <s v="1090056286001"/>
        <s v="1790075494001"/>
        <s v="1890012015001"/>
      </sharedItems>
    </cacheField>
    <cacheField name="NOM_RAZON_SOCIAL" numFmtId="0">
      <sharedItems count="4">
        <s v="AZUAY"/>
        <s v="IMBABURA"/>
        <s v="PICHINCHA"/>
        <s v="AMBATO"/>
      </sharedItems>
    </cacheField>
    <cacheField name="FEC_CORTE" numFmtId="14">
      <sharedItems containsSemiMixedTypes="0" containsNonDate="0" containsDate="1" containsString="0" containsMixedTypes="1" minDate="2017-05-31T00:00:00" maxDate="1899-12-31T14:50:04" count="16">
        <d v="2017-05-31T00:00:00"/>
        <d v="2017-06-30T00:00:00"/>
        <d v="2017-07-31T00:00:00"/>
        <d v="2017-08-31T00:00:00"/>
        <d v="2017-09-30T00:00:00"/>
        <d v="2017-10-31T00:00:00"/>
        <d v="2017-11-30T00:00:00"/>
        <d v="2017-12-31T00:00:00"/>
        <n v="43100" u="1"/>
        <n v="42978" u="1"/>
        <n v="43069" u="1"/>
        <n v="42947" u="1"/>
        <n v="42916" u="1"/>
        <n v="43039" u="1"/>
        <n v="43008" u="1"/>
        <n v="42886" u="1"/>
      </sharedItems>
    </cacheField>
    <cacheField name="NOM_CUENTA" numFmtId="0">
      <sharedItems count="9">
        <s v="ACTIVO"/>
        <s v="PASIVO"/>
        <s v="PATRIMONIO"/>
        <s v="DEPOSITOS A LA VISTA"/>
        <s v="DEPOSITOS A PLAZO"/>
        <s v="INVERSION BRUTA"/>
        <s v="CARTERA BRUTA"/>
        <s v="CAPITAL SOCIAL + RESERVAS"/>
        <s v="GANANCIA DEL EJERCICIO"/>
      </sharedItems>
    </cacheField>
    <cacheField name="CUENTA" numFmtId="0">
      <sharedItems containsBlank="1" containsMixedTypes="1" containsNumber="1" containsInteger="1" minValue="1" maxValue="2103" count="9">
        <n v="1"/>
        <n v="2"/>
        <n v="3"/>
        <n v="2101"/>
        <n v="2103"/>
        <s v="13-1399"/>
        <s v="14-1499"/>
        <s v="31+33"/>
        <m/>
      </sharedItems>
    </cacheField>
    <cacheField name="VALOR" numFmtId="0">
      <sharedItems containsSemiMixedTypes="0" containsString="0" containsNumber="1" minValue="-136471.04999999987" maxValue="671253602.22000003"/>
    </cacheField>
  </cacheFields>
  <extLst>
    <ext xmlns:x14="http://schemas.microsoft.com/office/spreadsheetml/2009/9/main" uri="{725AE2AE-9491-48be-B2B4-4EB974FC3084}">
      <x14:pivotCacheDefinition pivotCacheId="69"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36">
  <r>
    <x v="0"/>
    <x v="0"/>
    <x v="0"/>
    <x v="0"/>
    <x v="0"/>
    <n v="235664.99"/>
    <n v="160670.96"/>
    <n v="328665.43"/>
    <n v="750765.86"/>
    <n v="3182049.53"/>
    <n v="4459.2700000000004"/>
    <n v="1438.03"/>
    <n v="1842.26"/>
    <n v="7566.89"/>
    <n v="137481.85999999999"/>
    <n v="0"/>
    <n v="953.99"/>
    <n v="2920.38"/>
    <n v="33935.08"/>
    <n v="101.91"/>
    <n v="11828684.76"/>
    <n v="19706967.420000002"/>
    <n v="29291367.16"/>
    <n v="348471310.14999998"/>
    <n v="1200785.77"/>
    <n v="1210835.79"/>
    <n v="1719788"/>
    <n v="15065058.33"/>
    <n v="333759.35999999999"/>
    <n v="1130586.02"/>
    <n v="806233.3"/>
    <n v="3114656.3"/>
    <n v="192085.88"/>
    <n v="336109.17"/>
    <n v="1535648.52"/>
    <n v="17213078.010000002"/>
    <n v="9213.74"/>
    <n v="6309.21"/>
    <n v="20502.13"/>
    <n v="60784.69"/>
    <n v="0"/>
    <n v="1536.58"/>
    <n v="0"/>
    <n v="2"/>
    <n v="6773461.5300000003"/>
    <n v="11418460.640000001"/>
    <n v="17535353.879999999"/>
    <n v="34693730.07"/>
    <n v="158871390.19"/>
    <n v="846965.34"/>
    <n v="795880.66"/>
    <n v="1149393.06"/>
    <n v="2030602.93"/>
    <n v="7006929.2599999998"/>
    <n v="186128.11"/>
    <n v="826175.09"/>
    <n v="565926.03"/>
    <n v="1205320.98"/>
    <n v="1471659.42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66639.399999999994"/>
    <n v="130037.73"/>
    <n v="222412.63"/>
    <n v="419042.48"/>
    <n v="2542720.79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40955731.770000003"/>
    <n v="674903609.46000004"/>
    <n v="-31958439.489999998"/>
    <n v="706862048.95000005"/>
  </r>
  <r>
    <x v="0"/>
    <x v="0"/>
    <x v="0"/>
    <x v="1"/>
    <x v="1"/>
    <n v="88265.37"/>
    <n v="248534.82"/>
    <n v="395100.7"/>
    <n v="698198.33"/>
    <n v="3005034.52"/>
    <n v="5458.57"/>
    <n v="2456.09"/>
    <n v="6765.98"/>
    <n v="10833.23"/>
    <n v="176119.25"/>
    <n v="0"/>
    <n v="1309.54"/>
    <n v="54.79"/>
    <n v="35704.04"/>
    <n v="738.86"/>
    <n v="11055351.460000001"/>
    <n v="19278309.370000001"/>
    <n v="28647039.940000001"/>
    <n v="338768798.30000001"/>
    <n v="1282987.27"/>
    <n v="1393620.34"/>
    <n v="1987790.73"/>
    <n v="16873611.09"/>
    <n v="375474.41"/>
    <n v="1142462.99"/>
    <n v="813653.81"/>
    <n v="3282565.05"/>
    <n v="201286.9"/>
    <n v="331546.57"/>
    <n v="1529200.19"/>
    <n v="16880562.030000001"/>
    <n v="3745.28"/>
    <n v="2545.2399999999998"/>
    <n v="11437.02"/>
    <n v="99674.52"/>
    <n v="0"/>
    <n v="1045.48"/>
    <n v="0"/>
    <n v="2"/>
    <n v="6651428.71"/>
    <n v="11395915.630000001"/>
    <n v="18113112.41"/>
    <n v="35046256.399999999"/>
    <n v="159134911.63"/>
    <n v="877645.12"/>
    <n v="910685.52"/>
    <n v="1325251.23"/>
    <n v="2388555.5299999998"/>
    <n v="8422884.2599999998"/>
    <n v="225784.21"/>
    <n v="843403.09"/>
    <n v="680271.8"/>
    <n v="1219920.1299999999"/>
    <n v="1475074.53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82346.100000000006"/>
    <n v="184688.8"/>
    <n v="255870.17"/>
    <n v="526763.98"/>
    <n v="3094239"/>
    <n v="157.53"/>
    <n v="161.55000000000001"/>
    <n v="250.08"/>
    <n v="529.4"/>
    <n v="3747.83"/>
    <x v="0"/>
    <n v="77.290000000000006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45884454.68"/>
    <n v="668707102.44000006"/>
    <n v="-32790113.57"/>
    <n v="701497216.00999999"/>
  </r>
  <r>
    <x v="0"/>
    <x v="0"/>
    <x v="0"/>
    <x v="2"/>
    <x v="2"/>
    <n v="90414.84"/>
    <n v="351651.19"/>
    <n v="400231.81"/>
    <n v="705501.11"/>
    <n v="2931684.38"/>
    <n v="2734.52"/>
    <n v="2782.82"/>
    <n v="40746.17"/>
    <n v="8901.8799999999992"/>
    <n v="123072.81"/>
    <n v="0"/>
    <n v="4749.3999999999996"/>
    <n v="121.6"/>
    <n v="35029.870000000003"/>
    <n v="1413.03"/>
    <n v="10743342.810000001"/>
    <n v="19021614.199999999"/>
    <n v="28142734.100000001"/>
    <n v="330426863.22000003"/>
    <n v="1330680.99"/>
    <n v="1448542.13"/>
    <n v="2085089.88"/>
    <n v="17818090.239999998"/>
    <n v="341211.75"/>
    <n v="1109327.74"/>
    <n v="887700.56"/>
    <n v="3373039.41"/>
    <n v="199339.85"/>
    <n v="326646.99"/>
    <n v="1542751.84"/>
    <n v="16693833.16"/>
    <n v="6869.33"/>
    <n v="4673.63"/>
    <n v="15779.24"/>
    <n v="98943.07"/>
    <n v="0"/>
    <n v="1735.42"/>
    <n v="104.42"/>
    <n v="2"/>
    <n v="6618496.4699999997"/>
    <n v="11788802.41"/>
    <n v="18553830.579999998"/>
    <n v="36838202.93"/>
    <n v="160863024.47999999"/>
    <n v="928612.96"/>
    <n v="1007665.89"/>
    <n v="1491320.49"/>
    <n v="2687930.83"/>
    <n v="8770861.4199999999"/>
    <n v="208047.27"/>
    <n v="961915.76"/>
    <n v="698484.56"/>
    <n v="1238872.21"/>
    <n v="1562085.02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103169.06"/>
    <n v="235565.95"/>
    <n v="330408.68"/>
    <n v="692326.36"/>
    <n v="3885932.89"/>
    <n v="228"/>
    <n v="464.69"/>
    <n v="719.36"/>
    <n v="1248.3699999999999"/>
    <n v="1814.43"/>
    <x v="1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48301838.310000002"/>
    <n v="666283550.37"/>
    <n v="-33504657.25"/>
    <n v="699788207.62"/>
  </r>
  <r>
    <x v="0"/>
    <x v="0"/>
    <x v="0"/>
    <x v="3"/>
    <x v="3"/>
    <n v="94870.22"/>
    <n v="162529.09"/>
    <n v="545402.44999999995"/>
    <n v="552836.48"/>
    <n v="2851791.71"/>
    <n v="2756.82"/>
    <n v="2808.79"/>
    <n v="40783.68"/>
    <n v="8983.66"/>
    <n v="121541.2"/>
    <n v="0"/>
    <n v="4768.55"/>
    <n v="122.73"/>
    <n v="34380.28"/>
    <n v="2062.62"/>
    <n v="10627244.41"/>
    <n v="18884645.629999999"/>
    <n v="27651032.510000002"/>
    <n v="322973002.13"/>
    <n v="1288399.71"/>
    <n v="1469568.37"/>
    <n v="2074836.68"/>
    <n v="17822791.670000002"/>
    <n v="370473.36"/>
    <n v="1048369.58"/>
    <n v="947164.04"/>
    <n v="3434457.71"/>
    <n v="186054.68"/>
    <n v="324924.46999999997"/>
    <n v="1548667.29"/>
    <n v="16483771.15"/>
    <n v="3835.04"/>
    <n v="2590.58"/>
    <n v="12248.58"/>
    <n v="96272.38"/>
    <n v="0"/>
    <n v="1233.23"/>
    <n v="610.1"/>
    <n v="2"/>
    <n v="6828933.9900000002"/>
    <n v="12297486.73"/>
    <n v="18832538.309999999"/>
    <n v="37702172.020000003"/>
    <n v="162978501.33000001"/>
    <n v="967116.09"/>
    <n v="1074928.67"/>
    <n v="1643628.49"/>
    <n v="2922772.78"/>
    <n v="9633462.2400000002"/>
    <n v="227880.34"/>
    <n v="967301.39"/>
    <n v="800023.95"/>
    <n v="1188882.8"/>
    <n v="1611805.04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148335.85"/>
    <n v="265128.32000000001"/>
    <n v="405801.41"/>
    <n v="849676.71"/>
    <n v="4749075.6900000004"/>
    <n v="334.59"/>
    <n v="494.21"/>
    <n v="765.02"/>
    <n v="1619.53"/>
    <n v="8169.39"/>
    <x v="2"/>
    <n v="90.96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49840484.18"/>
    <n v="663936995.25"/>
    <n v="-33847911.509999998"/>
    <n v="697784906.75999999"/>
  </r>
  <r>
    <x v="0"/>
    <x v="0"/>
    <x v="0"/>
    <x v="4"/>
    <x v="4"/>
    <n v="89648.69"/>
    <n v="426305.28000000003"/>
    <n v="397024.3"/>
    <n v="548956.44999999995"/>
    <n v="2666725.66"/>
    <n v="3483.72"/>
    <n v="39906.720000000001"/>
    <n v="5181.51"/>
    <n v="11327.41"/>
    <n v="202580.72"/>
    <n v="0"/>
    <n v="2081.23"/>
    <n v="3171.58"/>
    <n v="2405.91"/>
    <n v="440.26"/>
    <n v="10575078.98"/>
    <n v="18543538.550000001"/>
    <n v="27198544.77"/>
    <n v="315821274.39999998"/>
    <n v="1449251.1"/>
    <n v="1575508.21"/>
    <n v="2270362.48"/>
    <n v="20027901.18"/>
    <n v="405565.04"/>
    <n v="1131623.67"/>
    <n v="869734.6"/>
    <n v="3565240.81"/>
    <n v="180899.74"/>
    <n v="328861.02"/>
    <n v="1555561.05"/>
    <n v="16363804.800000001"/>
    <n v="5144.7"/>
    <n v="3514.38"/>
    <n v="16631.310000000001"/>
    <n v="91878.55"/>
    <n v="0"/>
    <n v="1231.21"/>
    <n v="483.74"/>
    <n v="2"/>
    <n v="7075912.2699999996"/>
    <n v="12656042.09"/>
    <n v="19068810.300000001"/>
    <n v="38708868.18"/>
    <n v="165816155.63999999"/>
    <n v="1145351.73"/>
    <n v="1153898.99"/>
    <n v="1767343.74"/>
    <n v="3148657.94"/>
    <n v="10534980.109999999"/>
    <n v="263308.55"/>
    <n v="933608.17"/>
    <n v="802183.6"/>
    <n v="1215845.54"/>
    <n v="1723634.01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158952.92000000001"/>
    <n v="328413.52"/>
    <n v="509179.16"/>
    <n v="1056108.44"/>
    <n v="5868830.7400000002"/>
    <n v="8248.8700000000008"/>
    <n v="688.09"/>
    <n v="1065.17"/>
    <n v="2254.9"/>
    <n v="6497.45"/>
    <x v="3"/>
    <n v="364.97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54392733.060000002"/>
    <n v="664795103.74000001"/>
    <n v="-35541126.270000003"/>
    <n v="700336230.00999999"/>
  </r>
  <r>
    <x v="0"/>
    <x v="0"/>
    <x v="0"/>
    <x v="5"/>
    <x v="5"/>
    <n v="203476.57"/>
    <n v="323471.09999999998"/>
    <n v="405533.12"/>
    <n v="571870.55000000005"/>
    <n v="2751155.21"/>
    <n v="2437.71"/>
    <n v="38837.660000000003"/>
    <n v="3542.99"/>
    <n v="7915.02"/>
    <n v="149612.18"/>
    <n v="0"/>
    <n v="1872.56"/>
    <n v="3047.7"/>
    <n v="2405.91"/>
    <n v="0"/>
    <n v="10494974.310000001"/>
    <n v="18215319.109999999"/>
    <n v="27326938.98"/>
    <n v="313704105.26999998"/>
    <n v="1534477.16"/>
    <n v="1540796.94"/>
    <n v="2250826.9900000002"/>
    <n v="19292058.059999999"/>
    <n v="470629.35"/>
    <n v="1172376.53"/>
    <n v="726269.39"/>
    <n v="3702775.4"/>
    <n v="188172.05"/>
    <n v="340187.25"/>
    <n v="1536279.15"/>
    <n v="16242790.02"/>
    <n v="4247.5"/>
    <n v="2875.57"/>
    <n v="13672.31"/>
    <n v="68301.89"/>
    <n v="0"/>
    <n v="1380.76"/>
    <n v="498.28"/>
    <n v="2"/>
    <n v="7329211.7699999996"/>
    <n v="12767805.960000001"/>
    <n v="19903599.969999999"/>
    <n v="39811552.18"/>
    <n v="170665009.65000001"/>
    <n v="1211597.1599999999"/>
    <n v="1185583.27"/>
    <n v="1796909.24"/>
    <n v="3134157.59"/>
    <n v="10040700.67"/>
    <n v="327605.06"/>
    <n v="981375.48"/>
    <n v="808832.84"/>
    <n v="1062285.3500000001"/>
    <n v="1955057.56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196111.64"/>
    <n v="404488.79"/>
    <n v="635885.42000000004"/>
    <n v="1308160.22"/>
    <n v="7279761.75"/>
    <n v="8721.77"/>
    <n v="1477.64"/>
    <n v="2287.44"/>
    <n v="4282.79"/>
    <n v="14345.84"/>
    <x v="4"/>
    <n v="651.44000000000005"/>
    <n v="90.96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53527174.920000002"/>
    <n v="670266266.59000003"/>
    <n v="-35866768.369999997"/>
    <n v="706133034.96000004"/>
  </r>
  <r>
    <x v="0"/>
    <x v="0"/>
    <x v="0"/>
    <x v="6"/>
    <x v="6"/>
    <n v="142522.53"/>
    <n v="406026.02"/>
    <n v="265304.92"/>
    <n v="644106.27"/>
    <n v="2993731.49"/>
    <n v="38098.699999999997"/>
    <n v="1148.06"/>
    <n v="1500.92"/>
    <n v="3661.03"/>
    <n v="79187.289999999994"/>
    <n v="0"/>
    <n v="553.39"/>
    <n v="3288.38"/>
    <n v="2405.91"/>
    <n v="0"/>
    <n v="11000149.51"/>
    <n v="18880593.530000001"/>
    <n v="28225874.309999999"/>
    <n v="323756795.07999998"/>
    <n v="1437332.01"/>
    <n v="1050480.07"/>
    <n v="1477079.31"/>
    <n v="11646391.359999999"/>
    <n v="1"/>
    <n v="1125336.8600000001"/>
    <n v="780321.03"/>
    <n v="3750894.54"/>
    <n v="183430.58"/>
    <n v="342928.51"/>
    <n v="1534207.62"/>
    <n v="16142831.470000001"/>
    <n v="5420.11"/>
    <n v="3701.55"/>
    <n v="17089.36"/>
    <n v="91790.45"/>
    <n v="0"/>
    <n v="1619.82"/>
    <n v="492.62"/>
    <n v="2"/>
    <n v="7944034.5599999996"/>
    <n v="13296689.060000001"/>
    <n v="20859311.370000001"/>
    <n v="41482603.299999997"/>
    <n v="175611622.03999999"/>
    <n v="1166986.67"/>
    <n v="929832.31"/>
    <n v="1318972.49"/>
    <n v="2267502.83"/>
    <n v="6635904.96"/>
    <n v="10325.44"/>
    <n v="1063180.31"/>
    <n v="766932.89"/>
    <n v="1109486.1399999999"/>
    <n v="2109180.2000000002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242178.5"/>
    <n v="506946.45"/>
    <n v="788179.05"/>
    <n v="1631631.71"/>
    <n v="9322937.5"/>
    <n v="1154.33"/>
    <n v="1183.74"/>
    <n v="1832.47"/>
    <n v="3879.22"/>
    <n v="14125.67"/>
    <x v="0"/>
    <n v="8360.64"/>
    <n v="284.7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38926920.780000001"/>
    <n v="679287921.04999995"/>
    <n v="-35843635.109999999"/>
    <n v="715131556.15999997"/>
  </r>
  <r>
    <x v="0"/>
    <x v="0"/>
    <x v="0"/>
    <x v="7"/>
    <x v="7"/>
    <n v="95564.53"/>
    <n v="467574.9"/>
    <n v="375462.97"/>
    <n v="639501.05000000005"/>
    <n v="2744015.89"/>
    <n v="39318.32"/>
    <n v="2391.06"/>
    <n v="3406.54"/>
    <n v="7647.26"/>
    <n v="125236.47"/>
    <n v="0"/>
    <n v="1089.98"/>
    <n v="242.93"/>
    <n v="3047.7"/>
    <n v="2405.91"/>
    <n v="10883382.630000001"/>
    <n v="19010564.969999999"/>
    <n v="28589298.370000001"/>
    <n v="327094369.98000002"/>
    <n v="1721377.91"/>
    <n v="1142843.76"/>
    <n v="1621998.1"/>
    <n v="12790205.029999999"/>
    <n v="52958.19"/>
    <n v="1274419.9099999999"/>
    <n v="843419.93"/>
    <n v="3827910.39"/>
    <n v="200990.91"/>
    <n v="331111.51"/>
    <n v="1542920.86"/>
    <n v="16200761.73"/>
    <n v="2299.61"/>
    <n v="1568.61"/>
    <n v="7415.98"/>
    <n v="40121.33"/>
    <n v="0"/>
    <n v="751.49"/>
    <n v="994.49"/>
    <n v="2"/>
    <n v="7822180.4699999997"/>
    <n v="13341581.15"/>
    <n v="21183131.870000001"/>
    <n v="41527330.960000001"/>
    <n v="173488066.52000001"/>
    <n v="1391598.01"/>
    <n v="1035714.98"/>
    <n v="1441133.36"/>
    <n v="2504317.59"/>
    <n v="7779030.7300000004"/>
    <n v="74066.34"/>
    <n v="1166331.29"/>
    <n v="806654.37"/>
    <n v="1202121.1399999999"/>
    <n v="2154411.0099999998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311075.09000000003"/>
    <n v="642476.37"/>
    <n v="995193.8"/>
    <n v="2063927.97"/>
    <n v="12248937.58"/>
    <n v="1145.1500000000001"/>
    <n v="1174.3399999999999"/>
    <n v="1817.9"/>
    <n v="3848.36"/>
    <n v="11473.13"/>
    <x v="0"/>
    <n v="8433.18"/>
    <n v="480.8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43096824.659999996"/>
    <n v="687165855.94000006"/>
    <n v="-37730390.799999997"/>
    <n v="724896246.74000001"/>
  </r>
  <r>
    <x v="0"/>
    <x v="0"/>
    <x v="0"/>
    <x v="8"/>
    <x v="8"/>
    <n v="272808.05"/>
    <n v="188434.42"/>
    <n v="372839.04"/>
    <n v="599333.73"/>
    <n v="2638423.88"/>
    <n v="2271.5100000000002"/>
    <n v="2059.94"/>
    <n v="3165.21"/>
    <n v="6316.93"/>
    <n v="99242.67"/>
    <n v="0"/>
    <n v="1266.8900000000001"/>
    <n v="630.66999999999996"/>
    <n v="0"/>
    <n v="0"/>
    <n v="11400337.630000001"/>
    <n v="19533831.050000001"/>
    <n v="29440788.440000001"/>
    <n v="335591036.43000001"/>
    <n v="1630433.47"/>
    <n v="993071.06"/>
    <n v="1397907.44"/>
    <n v="10215921.119999999"/>
    <n v="59898.22"/>
    <n v="1188402.74"/>
    <n v="989477.48"/>
    <n v="3763092.77"/>
    <n v="187966.42"/>
    <n v="331354.46999999997"/>
    <n v="1547344.48"/>
    <n v="16424141.560000001"/>
    <n v="2319.73"/>
    <n v="1582.34"/>
    <n v="7478.56"/>
    <n v="39262.19"/>
    <n v="0"/>
    <n v="762.71"/>
    <n v="1003.48"/>
    <n v="2"/>
    <n v="8045260.3499999996"/>
    <n v="13633497.77"/>
    <n v="21576528.870000001"/>
    <n v="41307188.780000001"/>
    <n v="173104435.06"/>
    <n v="1413275.14"/>
    <n v="926731.26"/>
    <n v="1344904.94"/>
    <n v="2262474.34"/>
    <n v="6514986.21"/>
    <n v="90466.89"/>
    <n v="1015885.05"/>
    <n v="1034728.01"/>
    <n v="1210673.98"/>
    <n v="1969199.97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372148.31"/>
    <n v="778848.09"/>
    <n v="1198754.3700000001"/>
    <n v="2467270.52"/>
    <n v="14973024.17"/>
    <n v="1429.77"/>
    <n v="1466.24"/>
    <n v="2269.75"/>
    <n v="4804.8999999999996"/>
    <n v="13702.31"/>
    <x v="0"/>
    <n v="1007.53"/>
    <n v="8141.8"/>
    <x v="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38221808.18"/>
    <n v="695986941.13"/>
    <n v="-38220462.939999998"/>
    <n v="734207404.07000005"/>
  </r>
  <r>
    <x v="0"/>
    <x v="0"/>
    <x v="0"/>
    <x v="9"/>
    <x v="9"/>
    <n v="87646.52"/>
    <n v="252220.45"/>
    <n v="388350.18"/>
    <n v="599860.34"/>
    <n v="2729353.68"/>
    <n v="1328.84"/>
    <n v="1096.9100000000001"/>
    <n v="1684.05"/>
    <n v="3227.77"/>
    <n v="97566.399999999994"/>
    <n v="0"/>
    <n v="804.78"/>
    <n v="1009.25"/>
    <n v="0"/>
    <n v="0"/>
    <n v="11497207.050000001"/>
    <n v="19781975.350000001"/>
    <n v="29804069.440000001"/>
    <n v="341413741.67000002"/>
    <n v="1871350.13"/>
    <n v="983267.51"/>
    <n v="1413107.15"/>
    <n v="10294916.289999999"/>
    <n v="31021.86"/>
    <n v="1345971.09"/>
    <n v="1073594.75"/>
    <n v="3759417.5"/>
    <n v="194949.54"/>
    <n v="330023.06"/>
    <n v="1566554.46"/>
    <n v="16512306.970000001"/>
    <n v="1564.25"/>
    <n v="1067.6099999999999"/>
    <n v="5050.24"/>
    <n v="6740.18"/>
    <n v="0"/>
    <n v="510.76"/>
    <n v="1012.26"/>
    <n v="2"/>
    <n v="7989414.3499999996"/>
    <n v="13833882.869999999"/>
    <n v="21319555.129999999"/>
    <n v="41201234.140000001"/>
    <n v="170490774.34999999"/>
    <n v="1403188.32"/>
    <n v="947358.94"/>
    <n v="1389057.12"/>
    <n v="2344090.0099999998"/>
    <n v="6776547.6299999999"/>
    <n v="14321.29"/>
    <n v="1246193.73"/>
    <n v="1125458.29"/>
    <n v="1249741.72"/>
    <n v="1968892.38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446152.46"/>
    <n v="912607.41"/>
    <n v="1414922.09"/>
    <n v="2941178.23"/>
    <n v="17886572.199999999"/>
    <n v="3687.3"/>
    <n v="3320.74"/>
    <n v="5324.98"/>
    <n v="11020.81"/>
    <n v="28226.58"/>
    <x v="0"/>
    <n v="2136.13"/>
    <n v="8372.39"/>
    <x v="2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39422534.640000001"/>
    <n v="703685012.20000005"/>
    <n v="-39332074.380000003"/>
    <n v="743017086.58000004"/>
  </r>
  <r>
    <x v="0"/>
    <x v="0"/>
    <x v="0"/>
    <x v="10"/>
    <x v="10"/>
    <n v="90763.06"/>
    <n v="407053.26"/>
    <n v="267366.09000000003"/>
    <n v="623531.92000000004"/>
    <n v="3622147.69"/>
    <n v="1992.46"/>
    <n v="1770.56"/>
    <n v="2718.31"/>
    <n v="5382.16"/>
    <n v="119553.62"/>
    <n v="0"/>
    <n v="1133.3800000000001"/>
    <n v="1064.57"/>
    <n v="242.93"/>
    <n v="0"/>
    <n v="11876938.060000001"/>
    <n v="20382407.600000001"/>
    <n v="30186371.289999999"/>
    <n v="348301101.31999999"/>
    <n v="1549677.08"/>
    <n v="995888.64000000001"/>
    <n v="1368339.04"/>
    <n v="9817265.3699999992"/>
    <n v="70461.929999999993"/>
    <n v="1368846.61"/>
    <n v="1227069.6000000001"/>
    <n v="3861051.32"/>
    <n v="203094.02"/>
    <n v="342586.44"/>
    <n v="1578147.02"/>
    <n v="16901099.469999999"/>
    <n v="694.17"/>
    <n v="470.33"/>
    <n v="2235.84"/>
    <n v="4437.79"/>
    <n v="0"/>
    <n v="225.79"/>
    <n v="0"/>
    <n v="2"/>
    <n v="8341766.5700000003"/>
    <n v="14291243.560000001"/>
    <n v="20691632.68"/>
    <n v="41090151.020000003"/>
    <n v="168950428.38999999"/>
    <n v="1197860.1100000001"/>
    <n v="965688.04"/>
    <n v="1309530.8700000001"/>
    <n v="2274681.42"/>
    <n v="6261821.8499999996"/>
    <n v="13012.62"/>
    <n v="1340107.3899999999"/>
    <n v="1169933.75"/>
    <n v="1266013.3"/>
    <n v="2131095.4900000002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516719.5"/>
    <n v="1038820.7"/>
    <n v="1615148.53"/>
    <n v="3368921.81"/>
    <n v="20725692.960000001"/>
    <n v="4122.1899999999996"/>
    <n v="3823.79"/>
    <n v="5920"/>
    <n v="12280.08"/>
    <n v="31176"/>
    <x v="0"/>
    <n v="2910.68"/>
    <n v="8575.3700000000008"/>
    <x v="3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38399557.329999998"/>
    <n v="714385020.51999998"/>
    <n v="-39427669.770000003"/>
    <n v="753812690.28999996"/>
  </r>
  <r>
    <x v="0"/>
    <x v="0"/>
    <x v="0"/>
    <x v="11"/>
    <x v="11"/>
    <n v="99300"/>
    <n v="295718.24"/>
    <n v="266211.89"/>
    <n v="626365.9"/>
    <n v="3558761.02"/>
    <n v="26473.64"/>
    <n v="278.26"/>
    <n v="427.21"/>
    <n v="890.98"/>
    <n v="44468.05"/>
    <n v="0"/>
    <n v="522.59"/>
    <n v="881.59"/>
    <n v="488.12"/>
    <n v="0"/>
    <n v="11864418.09"/>
    <n v="20872881.16"/>
    <n v="31155015.140000001"/>
    <n v="353724584.60000002"/>
    <n v="1076583.9099999999"/>
    <n v="805785.13"/>
    <n v="1084705.1200000001"/>
    <n v="6829840.3099999996"/>
    <n v="8759.73"/>
    <n v="1437142.73"/>
    <n v="1333125.57"/>
    <n v="3973863.24"/>
    <n v="198950.64"/>
    <n v="363011.45"/>
    <n v="1580632.05"/>
    <n v="17204210.57"/>
    <n v="0"/>
    <n v="0"/>
    <n v="0"/>
    <n v="0"/>
    <n v="0"/>
    <n v="0"/>
    <n v="0"/>
    <n v="2"/>
    <n v="8379689.1900000004"/>
    <n v="14255555.310000001"/>
    <n v="20847631"/>
    <n v="41170667.710000001"/>
    <n v="166424875.05000001"/>
    <n v="990929.46"/>
    <n v="822117.88"/>
    <n v="1086679.44"/>
    <n v="1863411.38"/>
    <n v="4735218.18"/>
    <n v="13012.62"/>
    <n v="1062204.76"/>
    <n v="1195839.04"/>
    <n v="1478241.57"/>
    <n v="2225708.29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566193.79"/>
    <n v="1148590.54"/>
    <n v="1780666.05"/>
    <n v="3708841.46"/>
    <n v="22853257.010000002"/>
    <n v="3513.27"/>
    <n v="3286.61"/>
    <n v="5088.01"/>
    <n v="10513.69"/>
    <n v="25230.7"/>
    <x v="0"/>
    <n v="2661.54"/>
    <n v="1242.6500000000001"/>
    <x v="4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32157356.170000002"/>
    <n v="716755532.52999997"/>
    <n v="-38347851.5"/>
    <n v="755103384.02999997"/>
  </r>
  <r>
    <x v="0"/>
    <x v="1"/>
    <x v="1"/>
    <x v="0"/>
    <x v="0"/>
    <n v="74816.86"/>
    <n v="71302.33"/>
    <n v="134462.17000000001"/>
    <n v="258640.14"/>
    <n v="1731200.5"/>
    <n v="11869.8"/>
    <n v="41222.269999999997"/>
    <n v="55833.440000000002"/>
    <n v="103880.46"/>
    <n v="230553.67"/>
    <n v="11631.04"/>
    <n v="47352.9"/>
    <n v="28156.06"/>
    <n v="41156.449999999997"/>
    <n v="18163.580000000002"/>
    <n v="8810935.1300000008"/>
    <n v="16188029"/>
    <n v="23689376.109999999"/>
    <n v="261148991.09999999"/>
    <n v="411427.52"/>
    <n v="769018.03"/>
    <n v="1091050.68"/>
    <n v="8936753.6799999997"/>
    <n v="367902.66"/>
    <n v="420353.08"/>
    <n v="378426.59"/>
    <n v="1539662.64"/>
    <n v="1026.3699999999999"/>
    <n v="2995.39"/>
    <n v="13015.78"/>
    <n v="153794.71"/>
    <n v="0"/>
    <n v="0"/>
    <n v="0"/>
    <n v="0"/>
    <n v="0"/>
    <n v="0"/>
    <n v="0"/>
    <n v="0"/>
    <n v="3916214.4"/>
    <n v="6889168.7000000002"/>
    <n v="10227706.23"/>
    <n v="19426922.260000002"/>
    <n v="87600405.310000002"/>
    <n v="205291.07"/>
    <n v="368394.28"/>
    <n v="525269.07999999996"/>
    <n v="909351.64"/>
    <n v="3078385.49"/>
    <n v="184291.32"/>
    <n v="271574.39"/>
    <n v="202560.07"/>
    <n v="255947.17"/>
    <n v="400137.22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20905616.280000001"/>
    <n v="436147818.38"/>
    <n v="-25096800.390000001"/>
    <n v="461244618.76999998"/>
  </r>
  <r>
    <x v="0"/>
    <x v="1"/>
    <x v="1"/>
    <x v="1"/>
    <x v="1"/>
    <n v="58416.58"/>
    <n v="87340.91"/>
    <n v="149126.73000000001"/>
    <n v="294814.28000000003"/>
    <n v="1807553.72"/>
    <n v="11653.91"/>
    <n v="16560.419999999998"/>
    <n v="43795.42"/>
    <n v="59861.51"/>
    <n v="105991.29"/>
    <n v="11869.8"/>
    <n v="28377.81"/>
    <n v="29517.13"/>
    <n v="48209.77"/>
    <n v="20638.11"/>
    <n v="8642029.25"/>
    <n v="16651872.58"/>
    <n v="24062455.300000001"/>
    <n v="263782512.09999999"/>
    <n v="364488.87"/>
    <n v="718127.38"/>
    <n v="1002347.11"/>
    <n v="8156747.5300000003"/>
    <n v="354073.8"/>
    <n v="429445.38"/>
    <n v="389244.19"/>
    <n v="1554279.05"/>
    <n v="1539.27"/>
    <n v="2570.15"/>
    <n v="12795.41"/>
    <n v="152559.67000000001"/>
    <n v="0"/>
    <n v="0"/>
    <n v="0"/>
    <n v="0"/>
    <n v="0"/>
    <n v="0"/>
    <n v="0"/>
    <n v="0"/>
    <n v="3602064.58"/>
    <n v="7123721.7800000003"/>
    <n v="10344929.83"/>
    <n v="19249067.370000001"/>
    <n v="87184489.599999994"/>
    <n v="180605.49"/>
    <n v="351929.25"/>
    <n v="514341.1"/>
    <n v="857957.45"/>
    <n v="2994977.46"/>
    <n v="190507.74"/>
    <n v="252085.58"/>
    <n v="236111.17"/>
    <n v="260347.08"/>
    <n v="415418.32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9599509.120000001"/>
    <n v="437146455.74000001"/>
    <n v="-25662912.489999998"/>
    <n v="462809368.23000002"/>
  </r>
  <r>
    <x v="0"/>
    <x v="1"/>
    <x v="1"/>
    <x v="2"/>
    <x v="2"/>
    <n v="48031.43"/>
    <n v="118947.33"/>
    <n v="159024.03"/>
    <n v="285404.59999999998"/>
    <n v="1736261.97"/>
    <n v="11660.11"/>
    <n v="17186.28"/>
    <n v="18461.830000000002"/>
    <n v="43194.81"/>
    <n v="103705.58"/>
    <n v="3320.58"/>
    <n v="14715.13"/>
    <n v="20260.66"/>
    <n v="24567.119999999999"/>
    <n v="21574.880000000001"/>
    <n v="8589738.0500000007"/>
    <n v="16592895.199999999"/>
    <n v="24334835.460000001"/>
    <n v="267140588.96000001"/>
    <n v="432824.79"/>
    <n v="797284.66"/>
    <n v="1151674.08"/>
    <n v="9614438.9600000009"/>
    <n v="408897.61"/>
    <n v="464088.39"/>
    <n v="359509.42"/>
    <n v="1543029.43"/>
    <n v="1098.98"/>
    <n v="2991.32"/>
    <n v="12861.84"/>
    <n v="150568.78"/>
    <n v="0"/>
    <n v="0"/>
    <n v="0"/>
    <n v="0"/>
    <n v="0"/>
    <n v="0"/>
    <n v="0"/>
    <n v="0"/>
    <n v="3612440.52"/>
    <n v="6895278.4900000002"/>
    <n v="10241350.060000001"/>
    <n v="19445739.140000001"/>
    <n v="85817560.079999998"/>
    <n v="209012.53"/>
    <n v="384450.6"/>
    <n v="575069.81999999995"/>
    <n v="976904.27"/>
    <n v="3446698.44"/>
    <n v="203522.59"/>
    <n v="266096.3"/>
    <n v="245475.14"/>
    <n v="268427.07"/>
    <n v="416990.28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22043041.359999999"/>
    <n v="440769381.07999998"/>
    <n v="-26459276.52"/>
    <n v="467228657.60000002"/>
  </r>
  <r>
    <x v="0"/>
    <x v="1"/>
    <x v="1"/>
    <x v="3"/>
    <x v="3"/>
    <n v="44405.33"/>
    <n v="102933.83"/>
    <n v="155185.87"/>
    <n v="298925.94"/>
    <n v="1681253.91"/>
    <n v="4400.3100000000004"/>
    <n v="31947.21"/>
    <n v="23586.29"/>
    <n v="49028.18"/>
    <n v="86086.54"/>
    <n v="11160.11"/>
    <n v="13738"/>
    <n v="20285.599999999999"/>
    <n v="24006.95"/>
    <n v="31455.439999999999"/>
    <n v="8757827.8699999992"/>
    <n v="17067971.82"/>
    <n v="24879023.27"/>
    <n v="270724073.06999999"/>
    <n v="373709.17"/>
    <n v="748795.75"/>
    <n v="1067379.74"/>
    <n v="8850813.3800000008"/>
    <n v="385965.19"/>
    <n v="470772.22"/>
    <n v="362905.02"/>
    <n v="1536657.69"/>
    <n v="1114.03"/>
    <n v="2995.71"/>
    <n v="12873.4"/>
    <n v="149201.09"/>
    <n v="0"/>
    <n v="0"/>
    <n v="0"/>
    <n v="0"/>
    <n v="0"/>
    <n v="0"/>
    <n v="0"/>
    <n v="0"/>
    <n v="3595518.59"/>
    <n v="7018773.5599999996"/>
    <n v="10339712.48"/>
    <n v="19520060.829999998"/>
    <n v="86800873.879999995"/>
    <n v="182492.05"/>
    <n v="374410.21"/>
    <n v="536154.14"/>
    <n v="916615.05"/>
    <n v="3312211.01"/>
    <n v="196502.95"/>
    <n v="263003.59999999998"/>
    <n v="236612.86"/>
    <n v="286536.96999999997"/>
    <n v="422983.75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20820215.379999999"/>
    <n v="444813826.05000001"/>
    <n v="-27159113.809999999"/>
    <n v="471972939.86000001"/>
  </r>
  <r>
    <x v="0"/>
    <x v="1"/>
    <x v="1"/>
    <x v="4"/>
    <x v="4"/>
    <n v="56820.6"/>
    <n v="93704.61"/>
    <n v="155632.97"/>
    <n v="309366.18"/>
    <n v="1706550.76"/>
    <n v="18333.59"/>
    <n v="11604.7"/>
    <n v="18229.16"/>
    <n v="38313.919999999998"/>
    <n v="16666.7"/>
    <n v="2614.6"/>
    <n v="18742.599999999999"/>
    <n v="20314.12"/>
    <n v="25619.38"/>
    <n v="32398.58"/>
    <n v="8847001.0399999991"/>
    <n v="16787051.539999999"/>
    <n v="24970959.719999999"/>
    <n v="273054559.61000001"/>
    <n v="442027.38"/>
    <n v="786974.7"/>
    <n v="1178515.32"/>
    <n v="10141448.699999999"/>
    <n v="399974.66"/>
    <n v="493592.03"/>
    <n v="379283.65"/>
    <n v="1550553.23"/>
    <n v="1487.54"/>
    <n v="2583.62"/>
    <n v="12905.01"/>
    <n v="147768.76999999999"/>
    <n v="0"/>
    <n v="0"/>
    <n v="0"/>
    <n v="0"/>
    <n v="0"/>
    <n v="0"/>
    <n v="0"/>
    <n v="0"/>
    <n v="3625960.77"/>
    <n v="6794983.46"/>
    <n v="10379380.300000001"/>
    <n v="19540085.829999998"/>
    <n v="86260494.560000002"/>
    <n v="217508.97"/>
    <n v="402532.99"/>
    <n v="608719.82999999996"/>
    <n v="1039801.38"/>
    <n v="3867295.84"/>
    <n v="209539"/>
    <n v="283780.33"/>
    <n v="222943.01"/>
    <n v="321531.68"/>
    <n v="421484.58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23170344.629999999"/>
    <n v="447834831.05000001"/>
    <n v="-28082810.469999999"/>
    <n v="475917641.51999998"/>
  </r>
  <r>
    <x v="0"/>
    <x v="1"/>
    <x v="1"/>
    <x v="5"/>
    <x v="5"/>
    <n v="37931.61"/>
    <n v="110252.68"/>
    <n v="147569.60999999999"/>
    <n v="266473.11"/>
    <n v="1577210.39"/>
    <n v="11827.91"/>
    <n v="13467.25"/>
    <n v="33775.22"/>
    <n v="30505.919999999998"/>
    <n v="80952.62"/>
    <n v="20119.3"/>
    <n v="12317.53"/>
    <n v="21297.62"/>
    <n v="33056.800000000003"/>
    <n v="33345.86"/>
    <n v="8730158.3800000008"/>
    <n v="17406747.469999999"/>
    <n v="25238612.18"/>
    <n v="277085604.47000003"/>
    <n v="376434.34"/>
    <n v="755191.45"/>
    <n v="1070384.46"/>
    <n v="9453289.9700000007"/>
    <n v="397059.65"/>
    <n v="474720.45"/>
    <n v="395489.42"/>
    <n v="1543191.58"/>
    <n v="1063.57"/>
    <n v="2992.2"/>
    <n v="12927.23"/>
    <n v="145986"/>
    <n v="0"/>
    <n v="0"/>
    <n v="0"/>
    <n v="0"/>
    <n v="0"/>
    <n v="0"/>
    <n v="0"/>
    <n v="0"/>
    <n v="3494040.7"/>
    <n v="6983533.71"/>
    <n v="10488975.029999999"/>
    <n v="19589816.93"/>
    <n v="86295661.739999995"/>
    <n v="200807.99"/>
    <n v="383187.83"/>
    <n v="572659.02"/>
    <n v="976490.88"/>
    <n v="3592420.93"/>
    <n v="212583.34"/>
    <n v="284805.37"/>
    <n v="226383.93"/>
    <n v="327682.92"/>
    <n v="412048.32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21945497.879999999"/>
    <n v="450769427.49000001"/>
    <n v="-28791627.399999999"/>
    <n v="479561054.88999999"/>
  </r>
  <r>
    <x v="0"/>
    <x v="1"/>
    <x v="1"/>
    <x v="6"/>
    <x v="6"/>
    <n v="51102.03"/>
    <n v="101094.75"/>
    <n v="145922.35999999999"/>
    <n v="286400.96999999997"/>
    <n v="1538434.59"/>
    <n v="3348.21"/>
    <n v="20238.080000000002"/>
    <n v="33775.22"/>
    <n v="30505.919999999998"/>
    <n v="70833.58"/>
    <n v="11827.91"/>
    <n v="22733.9"/>
    <n v="21326.69"/>
    <n v="31545.83"/>
    <n v="44202.16"/>
    <n v="8979655.8000000007"/>
    <n v="17886278.190000001"/>
    <n v="25754343.32"/>
    <n v="284532347.61000001"/>
    <n v="267123.95"/>
    <n v="544943.44999999995"/>
    <n v="728764.52"/>
    <n v="5817933.7000000002"/>
    <n v="258205.73"/>
    <n v="486816.54"/>
    <n v="415376.28"/>
    <n v="1551417.84"/>
    <n v="1012.91"/>
    <n v="2960.89"/>
    <n v="12946.72"/>
    <n v="144607.34"/>
    <n v="0"/>
    <n v="0"/>
    <n v="0"/>
    <n v="0"/>
    <n v="0"/>
    <n v="0"/>
    <n v="0"/>
    <n v="0"/>
    <n v="3637603.17"/>
    <n v="7124100.1900000004"/>
    <n v="10513731.27"/>
    <n v="19834681.960000001"/>
    <n v="86745505.109999999"/>
    <n v="151134.60999999999"/>
    <n v="310091.13"/>
    <n v="428372.92"/>
    <n v="743432.24"/>
    <n v="2552546.13"/>
    <n v="148702.07"/>
    <n v="283550.42"/>
    <n v="238621.87"/>
    <n v="344036.48"/>
    <n v="416775.5"/>
    <n v="0"/>
    <n v="0"/>
    <n v="0"/>
    <n v="0"/>
    <n v="0"/>
    <x v="0"/>
    <x v="0"/>
    <x v="0"/>
    <x v="0"/>
    <x v="0"/>
    <x v="0"/>
    <x v="0"/>
    <x v="0"/>
    <x v="0"/>
    <x v="0"/>
    <n v="833.33"/>
    <n v="1666.66"/>
    <n v="2499.9899999999998"/>
    <n v="5000.0200000000004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5978182.880000001"/>
    <n v="453685847.22000003"/>
    <n v="-29595064.84"/>
    <n v="483280912.06"/>
  </r>
  <r>
    <x v="0"/>
    <x v="1"/>
    <x v="1"/>
    <x v="7"/>
    <x v="7"/>
    <n v="56859.02"/>
    <n v="86274.9"/>
    <n v="149421.9"/>
    <n v="293133.44"/>
    <n v="1531756.21"/>
    <n v="10119.040000000001"/>
    <n v="13467.25"/>
    <n v="33775.22"/>
    <n v="28943.42"/>
    <n v="69047.87"/>
    <n v="3348.21"/>
    <n v="30161.5"/>
    <n v="21357.200000000001"/>
    <n v="33164.57"/>
    <n v="45167.51"/>
    <n v="9518518.9800000004"/>
    <n v="17709439.280000001"/>
    <n v="26143184.149999999"/>
    <n v="287638718.25999999"/>
    <n v="290765.96000000002"/>
    <n v="507355.83"/>
    <n v="732201.24"/>
    <n v="5932119.5599999996"/>
    <n v="253953.24"/>
    <n v="490333.4"/>
    <n v="412564.81"/>
    <n v="1543682.8"/>
    <n v="1430.99"/>
    <n v="2548.27"/>
    <n v="12969.25"/>
    <n v="143229.57999999999"/>
    <n v="0"/>
    <n v="0"/>
    <n v="0"/>
    <n v="0"/>
    <n v="0"/>
    <n v="0"/>
    <n v="0"/>
    <n v="0"/>
    <n v="3764680.55"/>
    <n v="7055989.4100000001"/>
    <n v="10488678.939999999"/>
    <n v="19827178.300000001"/>
    <n v="86274635.689999998"/>
    <n v="164746.66"/>
    <n v="296421.13"/>
    <n v="428341.71"/>
    <n v="733143.33"/>
    <n v="2520302.77"/>
    <n v="143659.82"/>
    <n v="294792.23"/>
    <n v="248556.98"/>
    <n v="360238.6"/>
    <n v="418167.41"/>
    <n v="0"/>
    <n v="0"/>
    <n v="0"/>
    <n v="0"/>
    <n v="0"/>
    <x v="0"/>
    <x v="0"/>
    <x v="0"/>
    <x v="0"/>
    <x v="0"/>
    <x v="0"/>
    <x v="0"/>
    <x v="0"/>
    <x v="0"/>
    <x v="0"/>
    <n v="833.33"/>
    <n v="1666.66"/>
    <n v="2499.9899999999998"/>
    <n v="4166.6899999999996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6059899.27"/>
    <n v="456565606.55000001"/>
    <n v="-30202106.510000002"/>
    <n v="486767713.06"/>
  </r>
  <r>
    <x v="0"/>
    <x v="1"/>
    <x v="1"/>
    <x v="8"/>
    <x v="8"/>
    <n v="45136.04"/>
    <n v="113360.08"/>
    <n v="150665.01999999999"/>
    <n v="325620.94"/>
    <n v="1948799.83"/>
    <n v="10119.040000000001"/>
    <n v="23656.18"/>
    <n v="15252.96"/>
    <n v="28943.42"/>
    <n v="67262.16"/>
    <n v="10119.040000000001"/>
    <n v="20390.41"/>
    <n v="30322.59"/>
    <n v="41558.28"/>
    <n v="46142"/>
    <n v="9302774.0800000001"/>
    <n v="18092296.640000001"/>
    <n v="26854907.010000002"/>
    <n v="289763257.16000003"/>
    <n v="279276.53000000003"/>
    <n v="519116.9"/>
    <n v="757637.81"/>
    <n v="5967125.71"/>
    <n v="276204.62"/>
    <n v="455324.35"/>
    <n v="427312.15"/>
    <n v="1544981.44"/>
    <n v="1076.0899999999999"/>
    <n v="3018.56"/>
    <n v="12978.57"/>
    <n v="141495.31"/>
    <n v="0"/>
    <n v="0"/>
    <n v="0"/>
    <n v="0"/>
    <n v="0"/>
    <n v="0"/>
    <n v="0"/>
    <n v="0"/>
    <n v="3672977.43"/>
    <n v="7242301.2400000002"/>
    <n v="10516724.949999999"/>
    <n v="19695863.309999999"/>
    <n v="85849040.700000003"/>
    <n v="166984.62"/>
    <n v="320884.07"/>
    <n v="456956.86"/>
    <n v="767788.23"/>
    <n v="2519282.12"/>
    <n v="165068.64000000001"/>
    <n v="285792.71999999997"/>
    <n v="263069.18"/>
    <n v="364173.27"/>
    <n v="427998.07"/>
    <n v="0"/>
    <n v="0"/>
    <n v="0"/>
    <n v="0"/>
    <n v="0"/>
    <x v="0"/>
    <x v="0"/>
    <x v="0"/>
    <x v="0"/>
    <x v="0"/>
    <x v="0"/>
    <x v="0"/>
    <x v="0"/>
    <x v="0"/>
    <x v="0"/>
    <n v="833.33"/>
    <n v="1666.66"/>
    <n v="2499.9899999999998"/>
    <n v="3333.36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6258743.369999999"/>
    <n v="459179112.86000001"/>
    <n v="-30820256.809999999"/>
    <n v="489999369.67000002"/>
  </r>
  <r>
    <x v="0"/>
    <x v="1"/>
    <x v="1"/>
    <x v="9"/>
    <x v="9"/>
    <n v="62480.49"/>
    <n v="92992.39"/>
    <n v="158306.22"/>
    <n v="321020.96999999997"/>
    <n v="1906271.51"/>
    <n v="1785.71"/>
    <n v="30427.01"/>
    <n v="13690.46"/>
    <n v="27380.959999999999"/>
    <n v="57143.08"/>
    <n v="10119.040000000001"/>
    <n v="17119.04"/>
    <n v="29427.89"/>
    <n v="38487.29"/>
    <n v="42963.39"/>
    <n v="9650727.3800000008"/>
    <n v="17995427.129999999"/>
    <n v="26931743.57"/>
    <n v="292647926.10000002"/>
    <n v="286739.09000000003"/>
    <n v="528305.43000000005"/>
    <n v="784134.22"/>
    <n v="6381831.1100000003"/>
    <n v="271149.09000000003"/>
    <n v="488006.88"/>
    <n v="416041.72"/>
    <n v="1458751.1"/>
    <n v="1065.33"/>
    <n v="3023.34"/>
    <n v="13010.88"/>
    <n v="140045.41"/>
    <n v="0"/>
    <n v="0"/>
    <n v="0"/>
    <n v="0"/>
    <n v="0"/>
    <n v="0"/>
    <n v="0"/>
    <n v="0"/>
    <n v="3885980.1"/>
    <n v="6998040.9699999997"/>
    <n v="10636299.73"/>
    <n v="19690960.210000001"/>
    <n v="85430623.420000002"/>
    <n v="177200.78"/>
    <n v="330823.82"/>
    <n v="482046.55"/>
    <n v="800867.8"/>
    <n v="2700885.87"/>
    <n v="170893.83"/>
    <n v="302109.5"/>
    <n v="271386.73"/>
    <n v="363586.17"/>
    <n v="449780.54"/>
    <n v="0"/>
    <n v="0"/>
    <n v="0"/>
    <n v="0"/>
    <n v="0"/>
    <x v="0"/>
    <x v="0"/>
    <x v="0"/>
    <x v="0"/>
    <x v="0"/>
    <x v="0"/>
    <x v="0"/>
    <x v="0"/>
    <x v="0"/>
    <x v="0"/>
    <n v="833.33"/>
    <n v="1666.66"/>
    <n v="2499.9899999999998"/>
    <n v="2500.0300000000002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6933084.100000001"/>
    <n v="462309551.33999997"/>
    <n v="-31196977.920000002"/>
    <n v="493506529.25999999"/>
  </r>
  <r>
    <x v="0"/>
    <x v="1"/>
    <x v="1"/>
    <x v="10"/>
    <x v="10"/>
    <n v="56683.97"/>
    <n v="85797.51"/>
    <n v="158164"/>
    <n v="314989.99"/>
    <n v="2298633.1800000002"/>
    <n v="20307.97"/>
    <n v="11904.75"/>
    <n v="13690.46"/>
    <n v="27380.959999999999"/>
    <n v="55357.37"/>
    <n v="1785.71"/>
    <n v="18452.37"/>
    <n v="35375.79"/>
    <n v="38546.32"/>
    <n v="43956.46"/>
    <n v="9243676.2300000004"/>
    <n v="18687935.120000001"/>
    <n v="26911543.300000001"/>
    <n v="294260187.44999999"/>
    <n v="289239.64"/>
    <n v="583760.65"/>
    <n v="809058.49"/>
    <n v="6461272.5099999998"/>
    <n v="290189.38"/>
    <n v="525881.63"/>
    <n v="422983.08"/>
    <n v="1470102.18"/>
    <n v="1494.64"/>
    <n v="2599.16"/>
    <n v="13033.9"/>
    <n v="138664.01"/>
    <n v="0"/>
    <n v="0"/>
    <n v="0"/>
    <n v="0"/>
    <n v="0"/>
    <n v="0"/>
    <n v="0"/>
    <n v="0"/>
    <n v="3685932.59"/>
    <n v="7302139.2699999996"/>
    <n v="10531153.58"/>
    <n v="19505802.140000001"/>
    <n v="84552821.569999993"/>
    <n v="183423.63"/>
    <n v="361852.21"/>
    <n v="496240.03"/>
    <n v="820404.38"/>
    <n v="2752574.14"/>
    <n v="176154.99"/>
    <n v="327410.7"/>
    <n v="280144.51"/>
    <n v="370169.29"/>
    <n v="486830.83"/>
    <n v="0"/>
    <n v="0"/>
    <n v="0"/>
    <n v="0"/>
    <n v="0"/>
    <x v="0"/>
    <x v="0"/>
    <x v="0"/>
    <x v="0"/>
    <x v="0"/>
    <x v="0"/>
    <x v="0"/>
    <x v="0"/>
    <x v="0"/>
    <x v="0"/>
    <n v="833.33"/>
    <n v="1666.66"/>
    <n v="2499.9899999999998"/>
    <n v="1666.7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7374450.43"/>
    <n v="463439592.27999997"/>
    <n v="-31692776.440000001"/>
    <n v="495132368.72000003"/>
  </r>
  <r>
    <x v="0"/>
    <x v="1"/>
    <x v="1"/>
    <x v="11"/>
    <x v="11"/>
    <n v="41012.959999999999"/>
    <n v="106953.14"/>
    <n v="160357.21"/>
    <n v="301277.40999999997"/>
    <n v="2211368.73"/>
    <n v="10119.040000000001"/>
    <n v="3571.42"/>
    <n v="13690.46"/>
    <n v="27380.959999999999"/>
    <n v="53571.66"/>
    <n v="20307.97"/>
    <n v="10119.040000000001"/>
    <n v="25375.53"/>
    <n v="48495.21"/>
    <n v="52341.16"/>
    <n v="9524365.2799999993"/>
    <n v="19136588.300000001"/>
    <n v="26649352"/>
    <n v="296204272.01999998"/>
    <n v="272503.64"/>
    <n v="540863.74"/>
    <n v="725603.02"/>
    <n v="5861598.8399999999"/>
    <n v="248145.14"/>
    <n v="488296.03"/>
    <n v="431471.43"/>
    <n v="1476886.39"/>
    <n v="1020.27"/>
    <n v="2996.16"/>
    <n v="13030.24"/>
    <n v="136911.48000000001"/>
    <n v="0"/>
    <n v="0"/>
    <n v="0"/>
    <n v="0"/>
    <n v="0"/>
    <n v="0"/>
    <n v="0"/>
    <n v="0"/>
    <n v="3647588.27"/>
    <n v="7368777.8399999999"/>
    <n v="10501061.01"/>
    <n v="19521776.760000002"/>
    <n v="84003376.150000006"/>
    <n v="172358.41"/>
    <n v="347573.1"/>
    <n v="463732.38"/>
    <n v="762625.42"/>
    <n v="2569711.36"/>
    <n v="166438.19"/>
    <n v="324363.39"/>
    <n v="285992.49"/>
    <n v="389311.79"/>
    <n v="498994.27"/>
    <n v="0"/>
    <n v="0"/>
    <n v="0"/>
    <n v="0"/>
    <n v="0"/>
    <x v="0"/>
    <x v="0"/>
    <x v="0"/>
    <x v="0"/>
    <x v="0"/>
    <x v="0"/>
    <x v="0"/>
    <x v="0"/>
    <x v="0"/>
    <x v="0"/>
    <n v="833.33"/>
    <n v="1666.66"/>
    <n v="2499.9899999999998"/>
    <n v="833.37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6291441.48"/>
    <n v="464202969.32999998"/>
    <n v="-31626390.73"/>
    <n v="495829360.06"/>
  </r>
  <r>
    <x v="0"/>
    <x v="2"/>
    <x v="2"/>
    <x v="0"/>
    <x v="0"/>
    <n v="0"/>
    <n v="0"/>
    <n v="0"/>
    <n v="0"/>
    <n v="0"/>
    <n v="0"/>
    <n v="0"/>
    <n v="0"/>
    <n v="0"/>
    <n v="0"/>
    <n v="0"/>
    <n v="0"/>
    <n v="0"/>
    <n v="0"/>
    <n v="0"/>
    <n v="955700.7"/>
    <n v="1909212.35"/>
    <n v="2341761.9900000002"/>
    <n v="33364608.109999999"/>
    <n v="40901.82"/>
    <n v="64835.040000000001"/>
    <n v="93941.119999999995"/>
    <n v="883506.03"/>
    <n v="25102.82"/>
    <n v="36106.06"/>
    <n v="24883.25"/>
    <n v="64152.82"/>
    <n v="16774.900000000001"/>
    <n v="28757.57"/>
    <n v="131711.45000000001"/>
    <n v="2182482.59"/>
    <n v="1843.98"/>
    <n v="1268.3699999999999"/>
    <n v="5777.73"/>
    <n v="75360.78"/>
    <n v="0"/>
    <n v="600.91999999999996"/>
    <n v="3896.19"/>
    <n v="3113.27"/>
    <n v="1419221.48"/>
    <n v="2101592.48"/>
    <n v="4627002.6900000004"/>
    <n v="11317442.380000001"/>
    <n v="17411541.43"/>
    <n v="124192.29"/>
    <n v="155619.24"/>
    <n v="213224.14"/>
    <n v="357821.92"/>
    <n v="1016717.17"/>
    <n v="76851.820000000007"/>
    <n v="208139.68"/>
    <n v="224684.44"/>
    <n v="226178.15"/>
    <n v="468829.33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4397548.38"/>
    <n v="76124374.060000002"/>
    <n v="-6080984.4400000004"/>
    <n v="82205358.5"/>
  </r>
  <r>
    <x v="0"/>
    <x v="2"/>
    <x v="2"/>
    <x v="1"/>
    <x v="1"/>
    <n v="0"/>
    <n v="0"/>
    <n v="0"/>
    <n v="0"/>
    <n v="0"/>
    <n v="0"/>
    <n v="0"/>
    <n v="0"/>
    <n v="0"/>
    <n v="0"/>
    <n v="0"/>
    <n v="0"/>
    <n v="0"/>
    <n v="0"/>
    <n v="0"/>
    <n v="981796.66"/>
    <n v="1900962.45"/>
    <n v="2416371.04"/>
    <n v="33613202.109999999"/>
    <n v="42543.66"/>
    <n v="62447.27"/>
    <n v="93601.48"/>
    <n v="778915.46"/>
    <n v="26295.61"/>
    <n v="38977.68"/>
    <n v="26787.200000000001"/>
    <n v="50454.84"/>
    <n v="18399"/>
    <n v="28080.99"/>
    <n v="131904.32000000001"/>
    <n v="2168472.77"/>
    <n v="1868.93"/>
    <n v="1269.3499999999999"/>
    <n v="5817.89"/>
    <n v="74678.600000000006"/>
    <n v="0"/>
    <n v="616.09"/>
    <n v="4171.55"/>
    <n v="3438.83"/>
    <n v="1199256.18"/>
    <n v="2070025.35"/>
    <n v="5469042.6900000004"/>
    <n v="10771083.310000001"/>
    <n v="17029504.260000002"/>
    <n v="133719.23000000001"/>
    <n v="142759.32"/>
    <n v="222492.72"/>
    <n v="371483.98"/>
    <n v="1084363.25"/>
    <n v="107592.38"/>
    <n v="228730.83"/>
    <n v="225081.02"/>
    <n v="228225.15"/>
    <n v="392962.35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4349294.67"/>
    <n v="76026015.439999998"/>
    <n v="-6121380.3600000003"/>
    <n v="82147395.799999997"/>
  </r>
  <r>
    <x v="0"/>
    <x v="2"/>
    <x v="2"/>
    <x v="2"/>
    <x v="2"/>
    <n v="0"/>
    <n v="0"/>
    <n v="0"/>
    <n v="0"/>
    <n v="0"/>
    <n v="0"/>
    <n v="0"/>
    <n v="0"/>
    <n v="0"/>
    <n v="0"/>
    <n v="0"/>
    <n v="0"/>
    <n v="0"/>
    <n v="0"/>
    <n v="0"/>
    <n v="1003882.39"/>
    <n v="1934900.17"/>
    <n v="2470172.3199999998"/>
    <n v="34162962.509999998"/>
    <n v="42048.03"/>
    <n v="64875.39"/>
    <n v="98406.78"/>
    <n v="859942.17"/>
    <n v="31297.43"/>
    <n v="45524.34"/>
    <n v="30203.79"/>
    <n v="55464.86"/>
    <n v="18001.11"/>
    <n v="28657.63"/>
    <n v="135956.19"/>
    <n v="2229428.73"/>
    <n v="1884.93"/>
    <n v="1280.23"/>
    <n v="6045.79"/>
    <n v="73812.490000000005"/>
    <n v="0"/>
    <n v="611.33000000000004"/>
    <n v="4458.62"/>
    <n v="3767.85"/>
    <n v="1149471.83"/>
    <n v="2456831"/>
    <n v="5868179.9800000004"/>
    <n v="10208349.5"/>
    <n v="16759559.75"/>
    <n v="133260.79999999999"/>
    <n v="150371.19"/>
    <n v="227114.16"/>
    <n v="383995.57"/>
    <n v="1011993.33"/>
    <n v="67838.05"/>
    <n v="283189.76000000001"/>
    <n v="236271.57"/>
    <n v="263161.08"/>
    <n v="407536.4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4484355.9400000004"/>
    <n v="76543789.430000007"/>
    <n v="-6366919.6200000001"/>
    <n v="82910709.049999997"/>
  </r>
  <r>
    <x v="0"/>
    <x v="2"/>
    <x v="2"/>
    <x v="3"/>
    <x v="3"/>
    <n v="0"/>
    <n v="0"/>
    <n v="0"/>
    <n v="0"/>
    <n v="0"/>
    <n v="0"/>
    <n v="0"/>
    <n v="0"/>
    <n v="0"/>
    <n v="0"/>
    <n v="0"/>
    <n v="0"/>
    <n v="0"/>
    <n v="0"/>
    <n v="0"/>
    <n v="1027642.96"/>
    <n v="1968644.24"/>
    <n v="2512309.2200000002"/>
    <n v="34674306.659999996"/>
    <n v="46288.34"/>
    <n v="66581.820000000007"/>
    <n v="98973.22"/>
    <n v="838300.99"/>
    <n v="24092.66"/>
    <n v="50053.84"/>
    <n v="35932.67"/>
    <n v="60750.12"/>
    <n v="17815.330000000002"/>
    <n v="27698.1"/>
    <n v="129678.67"/>
    <n v="2184291.5699999998"/>
    <n v="1910.39"/>
    <n v="1290.9100000000001"/>
    <n v="5932.47"/>
    <n v="73273.11"/>
    <n v="0"/>
    <n v="616.55999999999995"/>
    <n v="4738.91"/>
    <n v="4098.8900000000003"/>
    <n v="1300605.97"/>
    <n v="3399273.51"/>
    <n v="5750189.04"/>
    <n v="9073004.8100000005"/>
    <n v="16417713.98"/>
    <n v="139689.48000000001"/>
    <n v="153054.34"/>
    <n v="231703.77"/>
    <n v="403075.59"/>
    <n v="1199875.55"/>
    <n v="47774.720000000001"/>
    <n v="251130.01"/>
    <n v="251094.52"/>
    <n v="308232.19"/>
    <n v="427523.11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4725988.18"/>
    <n v="76612882.569999993"/>
    <n v="-6596279.6699999999"/>
    <n v="83209162.239999995"/>
  </r>
  <r>
    <x v="0"/>
    <x v="2"/>
    <x v="2"/>
    <x v="4"/>
    <x v="4"/>
    <n v="0"/>
    <n v="0"/>
    <n v="0"/>
    <n v="0"/>
    <n v="0"/>
    <n v="0"/>
    <n v="0"/>
    <n v="0"/>
    <n v="0"/>
    <n v="0"/>
    <n v="0"/>
    <n v="0"/>
    <n v="0"/>
    <n v="0"/>
    <n v="0"/>
    <n v="1034439.54"/>
    <n v="2004402.6"/>
    <n v="2549463.33"/>
    <n v="35240567.829999998"/>
    <n v="48538.33"/>
    <n v="71925.009999999995"/>
    <n v="107429.33"/>
    <n v="909798.59"/>
    <n v="26847.4"/>
    <n v="47559.76"/>
    <n v="41031.24"/>
    <n v="65800.89"/>
    <n v="18147.259999999998"/>
    <n v="27344"/>
    <n v="127472.91"/>
    <n v="2161478.4900000002"/>
    <n v="1907.56"/>
    <n v="1301.96"/>
    <n v="6148.2"/>
    <n v="72408.12"/>
    <n v="0"/>
    <n v="641.04"/>
    <n v="5021.5600000000004"/>
    <n v="4432.8"/>
    <n v="1416745.4"/>
    <n v="3578362.57"/>
    <n v="6266835.9900000002"/>
    <n v="7903100.3399999999"/>
    <n v="15958685.869999999"/>
    <n v="142526.20000000001"/>
    <n v="160571.81"/>
    <n v="242597.1"/>
    <n v="433329.69"/>
    <n v="1243857.5900000001"/>
    <n v="63255.7"/>
    <n v="171950.84"/>
    <n v="270967.93"/>
    <n v="338156.19"/>
    <n v="442399.7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4920404.54"/>
    <n v="76466510.200000003"/>
    <n v="-6740940.4699999997"/>
    <n v="83207450.670000002"/>
  </r>
  <r>
    <x v="0"/>
    <x v="2"/>
    <x v="2"/>
    <x v="5"/>
    <x v="5"/>
    <n v="0"/>
    <n v="0"/>
    <n v="0"/>
    <n v="0"/>
    <n v="0"/>
    <n v="0"/>
    <n v="0"/>
    <n v="0"/>
    <n v="0"/>
    <n v="0"/>
    <n v="0"/>
    <n v="0"/>
    <n v="0"/>
    <n v="0"/>
    <n v="0"/>
    <n v="1054476.18"/>
    <n v="2077703.04"/>
    <n v="2657492.7599999998"/>
    <n v="36403305.710000001"/>
    <n v="33147.4"/>
    <n v="45723.67"/>
    <n v="66651.05"/>
    <n v="502745.89"/>
    <n v="15728.71"/>
    <n v="46141.62"/>
    <n v="41465.15"/>
    <n v="71818.080000000002"/>
    <n v="18718.400000000001"/>
    <n v="28087.81"/>
    <n v="133562.21"/>
    <n v="2244583.44"/>
    <n v="1932.93"/>
    <n v="1304.08"/>
    <n v="6042.12"/>
    <n v="71859.38"/>
    <n v="0"/>
    <n v="627.33000000000004"/>
    <n v="5325.97"/>
    <n v="4769.43"/>
    <n v="1813677.09"/>
    <n v="3196932.54"/>
    <n v="6499133.3700000001"/>
    <n v="7640570.6500000004"/>
    <n v="16260771.210000001"/>
    <n v="121904.83"/>
    <n v="124731.86"/>
    <n v="194595"/>
    <n v="326910.75"/>
    <n v="904867.54"/>
    <n v="67624.39"/>
    <n v="189300.37"/>
    <n v="246134.46"/>
    <n v="351689.71"/>
    <n v="476043.49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3919085.21"/>
    <n v="77216665.510000005"/>
    <n v="-6731434.1100000003"/>
    <n v="83948099.620000005"/>
  </r>
  <r>
    <x v="0"/>
    <x v="2"/>
    <x v="2"/>
    <x v="6"/>
    <x v="6"/>
    <n v="0"/>
    <n v="0"/>
    <n v="0"/>
    <n v="0"/>
    <n v="0"/>
    <n v="0"/>
    <n v="0"/>
    <n v="0"/>
    <n v="0"/>
    <n v="0"/>
    <n v="0"/>
    <n v="0"/>
    <n v="0"/>
    <n v="0"/>
    <n v="0"/>
    <n v="1099413.81"/>
    <n v="2104187.0299999998"/>
    <n v="2699222.5"/>
    <n v="37134618.439999998"/>
    <n v="41805.49"/>
    <n v="39926.230000000003"/>
    <n v="58803.92"/>
    <n v="446903.49"/>
    <n v="0"/>
    <n v="40063.82"/>
    <n v="39582.83"/>
    <n v="62481.5"/>
    <n v="17778.96"/>
    <n v="27882.18"/>
    <n v="131431.04000000001"/>
    <n v="2242977.9900000002"/>
    <n v="1940.17"/>
    <n v="1323.81"/>
    <n v="6252.57"/>
    <n v="70979.94"/>
    <n v="0"/>
    <n v="642.02"/>
    <n v="5495.64"/>
    <n v="5227.09"/>
    <n v="1930947.35"/>
    <n v="3448443.33"/>
    <n v="6478702.0499999998"/>
    <n v="7190721.04"/>
    <n v="16177304.550000001"/>
    <n v="149314.66"/>
    <n v="106764.24"/>
    <n v="161084.28"/>
    <n v="282025.42"/>
    <n v="759913.59"/>
    <n v="0"/>
    <n v="182922.46"/>
    <n v="210327.61"/>
    <n v="362475.78"/>
    <n v="437400.52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3473657.08"/>
    <n v="77520160.25"/>
    <n v="-6637127.0999999996"/>
    <n v="84157287.349999994"/>
  </r>
  <r>
    <x v="0"/>
    <x v="2"/>
    <x v="2"/>
    <x v="7"/>
    <x v="7"/>
    <n v="0"/>
    <n v="0"/>
    <n v="0"/>
    <n v="0"/>
    <n v="0"/>
    <n v="0"/>
    <n v="0"/>
    <n v="0"/>
    <n v="0"/>
    <n v="0"/>
    <n v="0"/>
    <n v="0"/>
    <n v="0"/>
    <n v="0"/>
    <n v="0"/>
    <n v="1095013.6000000001"/>
    <n v="2109505.56"/>
    <n v="2702876.9"/>
    <n v="37587986.82"/>
    <n v="44873.88"/>
    <n v="42361.94"/>
    <n v="62777.37"/>
    <n v="498892.61"/>
    <n v="0"/>
    <n v="39474.300000000003"/>
    <n v="38541.379999999997"/>
    <n v="63451.9"/>
    <n v="16412.62"/>
    <n v="26850.240000000002"/>
    <n v="130518.41"/>
    <n v="2237141.92"/>
    <n v="1956.78"/>
    <n v="1335.15"/>
    <n v="6306.19"/>
    <n v="70260.160000000003"/>
    <n v="0"/>
    <n v="638.21"/>
    <n v="5551.99"/>
    <n v="5812.76"/>
    <n v="2023123.46"/>
    <n v="3978113.83"/>
    <n v="5308267.2"/>
    <n v="7445025.3099999996"/>
    <n v="15809033.800000001"/>
    <n v="154245.48000000001"/>
    <n v="120952.31"/>
    <n v="177633.32"/>
    <n v="321228.3"/>
    <n v="958622.7"/>
    <n v="0"/>
    <n v="290488.63"/>
    <n v="179159.62"/>
    <n v="366595.3"/>
    <n v="496818.46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3947978.74"/>
    <n v="77665270.670000002"/>
    <n v="-6752577.7400000002"/>
    <n v="84417848.409999996"/>
  </r>
  <r>
    <x v="0"/>
    <x v="2"/>
    <x v="2"/>
    <x v="8"/>
    <x v="8"/>
    <n v="0"/>
    <n v="0"/>
    <n v="0"/>
    <n v="0"/>
    <n v="0"/>
    <n v="0"/>
    <n v="0"/>
    <n v="0"/>
    <n v="0"/>
    <n v="0"/>
    <n v="0"/>
    <n v="0"/>
    <n v="0"/>
    <n v="0"/>
    <n v="0"/>
    <n v="1134951.51"/>
    <n v="2140323.88"/>
    <n v="2769280.91"/>
    <n v="37806586.020000003"/>
    <n v="47035.27"/>
    <n v="45199.22"/>
    <n v="66723.570000000007"/>
    <n v="477531.59"/>
    <n v="0"/>
    <n v="42229.88"/>
    <n v="37279.29"/>
    <n v="68046.13"/>
    <n v="16893.55"/>
    <n v="26678.82"/>
    <n v="128760.69"/>
    <n v="2182525.04"/>
    <n v="2322.63"/>
    <n v="1584.06"/>
    <n v="7308.18"/>
    <n v="92880.88"/>
    <n v="0"/>
    <n v="767.35"/>
    <n v="5599.52"/>
    <n v="6403.44"/>
    <n v="2004772.08"/>
    <n v="4050046.93"/>
    <n v="4336580.16"/>
    <n v="7952210.3300000001"/>
    <n v="16277557.859999999"/>
    <n v="159481.97"/>
    <n v="116643.63"/>
    <n v="181658.27"/>
    <n v="300537.09000000003"/>
    <n v="881007.01"/>
    <n v="0"/>
    <n v="303225.46999999997"/>
    <n v="226939.8"/>
    <n v="350043.17"/>
    <n v="535476.67000000004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3955924.09"/>
    <n v="77889139.099999994"/>
    <n v="-6893952.7699999996"/>
    <n v="84783091.870000005"/>
  </r>
  <r>
    <x v="0"/>
    <x v="2"/>
    <x v="2"/>
    <x v="9"/>
    <x v="9"/>
    <n v="0"/>
    <n v="0"/>
    <n v="0"/>
    <n v="0"/>
    <n v="0"/>
    <n v="0"/>
    <n v="0"/>
    <n v="0"/>
    <n v="0"/>
    <n v="0"/>
    <n v="0"/>
    <n v="0"/>
    <n v="0"/>
    <n v="0"/>
    <n v="0"/>
    <n v="1156212.98"/>
    <n v="2136074.29"/>
    <n v="2804347.42"/>
    <n v="38289296.189999998"/>
    <n v="51689.32"/>
    <n v="47626.68"/>
    <n v="71392.28"/>
    <n v="520404.74"/>
    <n v="0"/>
    <n v="46406.48"/>
    <n v="39365.050000000003"/>
    <n v="71061.649999999994"/>
    <n v="15703.16"/>
    <n v="26337.65"/>
    <n v="127805.04"/>
    <n v="2201104.52"/>
    <n v="2342.37"/>
    <n v="1597.5"/>
    <n v="7541.14"/>
    <n v="91849.9"/>
    <n v="0"/>
    <n v="764.84"/>
    <n v="5760.85"/>
    <n v="7009.46"/>
    <n v="2307831.4900000002"/>
    <n v="3752174.96"/>
    <n v="3251559.41"/>
    <n v="8589943.3300000001"/>
    <n v="16419328.16"/>
    <n v="173999.05"/>
    <n v="126283.72"/>
    <n v="192941.62"/>
    <n v="341470.59"/>
    <n v="966782.05"/>
    <n v="0"/>
    <n v="284888.46000000002"/>
    <n v="367094.41"/>
    <n v="320347.23"/>
    <n v="593898.11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4332517.5"/>
    <n v="78458611.730000004"/>
    <n v="-6951624.3700000001"/>
    <n v="85410236.099999994"/>
  </r>
  <r>
    <x v="0"/>
    <x v="2"/>
    <x v="2"/>
    <x v="10"/>
    <x v="10"/>
    <n v="0"/>
    <n v="0"/>
    <n v="0"/>
    <n v="0"/>
    <n v="0"/>
    <n v="0"/>
    <n v="0"/>
    <n v="0"/>
    <n v="0"/>
    <n v="0"/>
    <n v="0"/>
    <n v="0"/>
    <n v="0"/>
    <n v="0"/>
    <n v="0"/>
    <n v="1160725.04"/>
    <n v="2237587.7599999998"/>
    <n v="2766256.96"/>
    <n v="38549225.009999998"/>
    <n v="57578.37"/>
    <n v="54324.24"/>
    <n v="74977.83"/>
    <n v="556527.34"/>
    <n v="0"/>
    <n v="53162.45"/>
    <n v="42889.03"/>
    <n v="75726.210000000006"/>
    <n v="17486.759999999998"/>
    <n v="27289.02"/>
    <n v="127475.06"/>
    <n v="2253784.17"/>
    <n v="2162.39"/>
    <n v="1361.15"/>
    <n v="6302.37"/>
    <n v="68222.73"/>
    <n v="0"/>
    <n v="507.68"/>
    <n v="5694.54"/>
    <n v="7610.38"/>
    <n v="2178367.36"/>
    <n v="3086258.77"/>
    <n v="3241429.87"/>
    <n v="9173616.1699999999"/>
    <n v="16825187.530000001"/>
    <n v="176112.77"/>
    <n v="139493.54"/>
    <n v="183600.2"/>
    <n v="339692.88"/>
    <n v="939307.45"/>
    <n v="0"/>
    <n v="344620.99"/>
    <n v="384178.28"/>
    <n v="323340.5"/>
    <n v="634638.43999999994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4472031.76"/>
    <n v="79073678.540000007"/>
    <n v="-7043042.7000000002"/>
    <n v="86116721.239999995"/>
  </r>
  <r>
    <x v="0"/>
    <x v="2"/>
    <x v="2"/>
    <x v="11"/>
    <x v="11"/>
    <n v="0"/>
    <n v="0"/>
    <n v="0"/>
    <n v="0"/>
    <n v="0"/>
    <n v="0"/>
    <n v="0"/>
    <n v="0"/>
    <n v="0"/>
    <n v="0"/>
    <n v="0"/>
    <n v="0"/>
    <n v="0"/>
    <n v="0"/>
    <n v="0"/>
    <n v="1137205.6599999999"/>
    <n v="2299338.66"/>
    <n v="2787383.96"/>
    <n v="39543670.710000001"/>
    <n v="34923.050000000003"/>
    <n v="32500.86"/>
    <n v="44952.03"/>
    <n v="285800.2"/>
    <n v="0"/>
    <n v="34344.620000000003"/>
    <n v="40560.42"/>
    <n v="79122.679999999993"/>
    <n v="14909.61"/>
    <n v="28851.200000000001"/>
    <n v="127261"/>
    <n v="2277768.4"/>
    <n v="2023.93"/>
    <n v="1396.09"/>
    <n v="6506.38"/>
    <n v="67306.11"/>
    <n v="0"/>
    <n v="668.99"/>
    <n v="5733.27"/>
    <n v="8226.4699999999993"/>
    <n v="1953387.32"/>
    <n v="2199626.84"/>
    <n v="3939422.1"/>
    <n v="10730287.83"/>
    <n v="17387239.84"/>
    <n v="126378.21"/>
    <n v="100104.12"/>
    <n v="135535.65"/>
    <n v="245396.05"/>
    <n v="621554.06000000006"/>
    <n v="0"/>
    <n v="261389.61"/>
    <n v="363764.52"/>
    <n v="336322.04"/>
    <n v="661441.74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3495951.1"/>
    <n v="80684993.340000004"/>
    <n v="-7237310.8899999997"/>
    <n v="87922304.230000004"/>
  </r>
  <r>
    <x v="0"/>
    <x v="3"/>
    <x v="3"/>
    <x v="0"/>
    <x v="0"/>
    <n v="1707.06"/>
    <n v="3462.16"/>
    <n v="3051.43"/>
    <n v="0"/>
    <n v="0"/>
    <n v="0"/>
    <n v="0"/>
    <n v="0"/>
    <n v="0"/>
    <n v="0"/>
    <n v="0"/>
    <n v="0"/>
    <n v="0"/>
    <n v="0"/>
    <n v="0"/>
    <n v="1743507.77"/>
    <n v="2835753.43"/>
    <n v="4153850.23"/>
    <n v="42224975.479999997"/>
    <n v="60223.93"/>
    <n v="63138.82"/>
    <n v="79348.429999999993"/>
    <n v="386455.19"/>
    <n v="82992.740000000005"/>
    <n v="177309.32"/>
    <n v="200748.22"/>
    <n v="923863.36"/>
    <n v="50479.94"/>
    <n v="82065.14"/>
    <n v="384988.64"/>
    <n v="8841998.4299999997"/>
    <n v="191.9"/>
    <n v="297.66000000000003"/>
    <n v="935.59"/>
    <n v="29884.38"/>
    <n v="1711.65"/>
    <n v="1660.14"/>
    <n v="11251.95"/>
    <n v="56414.54"/>
    <n v="975201.08"/>
    <n v="1451439.99"/>
    <n v="2204819.52"/>
    <n v="3647271.26"/>
    <n v="18071758.16"/>
    <n v="68115.23"/>
    <n v="69670.34"/>
    <n v="83793.8"/>
    <n v="123012.84"/>
    <n v="308953.89"/>
    <n v="92370.57"/>
    <n v="213278.55"/>
    <n v="262980.05"/>
    <n v="446745.12"/>
    <n v="876263.35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7177.88"/>
    <n v="18560.830000000002"/>
    <n v="26285.32"/>
    <n v="55994.55"/>
    <n v="457529.93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4621611.5599999996"/>
    <n v="86009637.010000005"/>
    <n v="-5853852.7800000003"/>
    <n v="91863489.790000007"/>
  </r>
  <r>
    <x v="0"/>
    <x v="3"/>
    <x v="3"/>
    <x v="1"/>
    <x v="1"/>
    <n v="2149.2399999999998"/>
    <n v="3035.56"/>
    <n v="1754.99"/>
    <n v="0"/>
    <n v="0"/>
    <n v="0"/>
    <n v="0"/>
    <n v="0"/>
    <n v="0"/>
    <n v="0"/>
    <n v="0"/>
    <n v="0"/>
    <n v="0"/>
    <n v="0"/>
    <n v="0"/>
    <n v="1737116.47"/>
    <n v="2796071.76"/>
    <n v="4151932.83"/>
    <n v="42518675.890000001"/>
    <n v="67684.44"/>
    <n v="68965.09"/>
    <n v="95437.49"/>
    <n v="487546.22"/>
    <n v="92940.14"/>
    <n v="176640.82"/>
    <n v="203446.83"/>
    <n v="912157.9"/>
    <n v="48916.639999999999"/>
    <n v="84523.12"/>
    <n v="391784.83"/>
    <n v="8938602.1199999992"/>
    <n v="256.13"/>
    <n v="387.12"/>
    <n v="1090.96"/>
    <n v="46694.34"/>
    <n v="1254.3800000000001"/>
    <n v="2634.38"/>
    <n v="10896.99"/>
    <n v="56284.01"/>
    <n v="945644.56"/>
    <n v="1511840.32"/>
    <n v="2200603.88"/>
    <n v="3730233.25"/>
    <n v="18669897.23"/>
    <n v="61376.06"/>
    <n v="58571.199999999997"/>
    <n v="77813.119999999995"/>
    <n v="115174.21"/>
    <n v="317433.3"/>
    <n v="104972.31"/>
    <n v="209632.06"/>
    <n v="275638.40000000002"/>
    <n v="464216.08"/>
    <n v="929171.75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9590.81"/>
    <n v="19043.169999999998"/>
    <n v="32793.019999999997"/>
    <n v="69779.83"/>
    <n v="564269.01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4838315.7300000004"/>
    <n v="87357509.689999998"/>
    <n v="-5909064.5700000003"/>
    <n v="93266574.260000005"/>
  </r>
  <r>
    <x v="0"/>
    <x v="3"/>
    <x v="3"/>
    <x v="2"/>
    <x v="2"/>
    <n v="1739.12"/>
    <n v="2604.9499999999998"/>
    <n v="446.48"/>
    <n v="0"/>
    <n v="0"/>
    <n v="0"/>
    <n v="0"/>
    <n v="0"/>
    <n v="0"/>
    <n v="0"/>
    <n v="0"/>
    <n v="0"/>
    <n v="0"/>
    <n v="0"/>
    <n v="0"/>
    <n v="1799392.46"/>
    <n v="2877250.4"/>
    <n v="4189685.97"/>
    <n v="43931342.850000001"/>
    <n v="66254.42"/>
    <n v="72650.11"/>
    <n v="93136.99"/>
    <n v="542907.73"/>
    <n v="76439.98"/>
    <n v="168433.3"/>
    <n v="190357.25"/>
    <n v="868252.21"/>
    <n v="48703.09"/>
    <n v="83467.990000000005"/>
    <n v="392801.79"/>
    <n v="9021672.3300000001"/>
    <n v="864.51"/>
    <n v="1230.44"/>
    <n v="4147.76"/>
    <n v="134597.35"/>
    <n v="1265.6400000000001"/>
    <n v="2951.85"/>
    <n v="11072.64"/>
    <n v="55306.99"/>
    <n v="916084.22"/>
    <n v="1669446.21"/>
    <n v="2101370.42"/>
    <n v="3874971.14"/>
    <n v="18985535.010000002"/>
    <n v="57509.74"/>
    <n v="55900.800000000003"/>
    <n v="75218.66"/>
    <n v="120181.71"/>
    <n v="390083.09"/>
    <n v="94063.85"/>
    <n v="208420.48000000001"/>
    <n v="267719.78999999998"/>
    <n v="455420.47"/>
    <n v="920744.39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11581.42"/>
    <n v="21948.93"/>
    <n v="37907.9"/>
    <n v="78111.19"/>
    <n v="616727.51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4935132.1500000004"/>
    <n v="89784224.870000005"/>
    <n v="-5813698.6600000001"/>
    <n v="95597923.530000001"/>
  </r>
  <r>
    <x v="0"/>
    <x v="3"/>
    <x v="3"/>
    <x v="3"/>
    <x v="3"/>
    <n v="1296.44"/>
    <n v="1754.99"/>
    <n v="0"/>
    <n v="0"/>
    <n v="0"/>
    <n v="0"/>
    <n v="0"/>
    <n v="0"/>
    <n v="0"/>
    <n v="0"/>
    <n v="0"/>
    <n v="0"/>
    <n v="0"/>
    <n v="0"/>
    <n v="0"/>
    <n v="1813357.26"/>
    <n v="2942604.82"/>
    <n v="4154493.12"/>
    <n v="44310042.960000001"/>
    <n v="77228.45"/>
    <n v="83398.13"/>
    <n v="111639.37"/>
    <n v="733765.44"/>
    <n v="75147.48"/>
    <n v="162466.53"/>
    <n v="178017.05"/>
    <n v="835656.31"/>
    <n v="47514.23"/>
    <n v="86058.87"/>
    <n v="398899.91"/>
    <n v="9047294.2300000004"/>
    <n v="161.91"/>
    <n v="244.7"/>
    <n v="689.57"/>
    <n v="28334.400000000001"/>
    <n v="1785.07"/>
    <n v="3578.1"/>
    <n v="13779.33"/>
    <n v="131495.5"/>
    <n v="1068466.2"/>
    <n v="1597069.1"/>
    <n v="2186335.23"/>
    <n v="3936407.16"/>
    <n v="19560227.25"/>
    <n v="58721.17"/>
    <n v="56593.21"/>
    <n v="78243.59"/>
    <n v="125008.71"/>
    <n v="334909.93"/>
    <n v="84809.88"/>
    <n v="192427.47"/>
    <n v="247668.96"/>
    <n v="418620.69"/>
    <n v="816016.39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13021.54"/>
    <n v="24111.68"/>
    <n v="41167.620000000003"/>
    <n v="84925.11"/>
    <n v="666439.78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4850407.34"/>
    <n v="91220109.629999995"/>
    <n v="-5611785.21"/>
    <n v="96831894.840000004"/>
  </r>
  <r>
    <x v="0"/>
    <x v="3"/>
    <x v="3"/>
    <x v="4"/>
    <x v="4"/>
    <n v="1308.51"/>
    <n v="446.48"/>
    <n v="0"/>
    <n v="0"/>
    <n v="0"/>
    <n v="0"/>
    <n v="0"/>
    <n v="0"/>
    <n v="0"/>
    <n v="0"/>
    <n v="0"/>
    <n v="0"/>
    <n v="0"/>
    <n v="0"/>
    <n v="0"/>
    <n v="1812027.42"/>
    <n v="2881037.89"/>
    <n v="4287860.16"/>
    <n v="45395966.039999999"/>
    <n v="79738.91"/>
    <n v="86634.04"/>
    <n v="119330.46"/>
    <n v="886836.53"/>
    <n v="77168.259999999995"/>
    <n v="182989.53"/>
    <n v="175109.48"/>
    <n v="837010.07"/>
    <n v="49748.3"/>
    <n v="123690.56"/>
    <n v="404540.99"/>
    <n v="9069308.0500000007"/>
    <n v="315.73"/>
    <n v="477.2"/>
    <n v="1519.75"/>
    <n v="45449.31"/>
    <n v="1470.71"/>
    <n v="2555.38"/>
    <n v="11636.59"/>
    <n v="86889.48"/>
    <n v="1123631.5900000001"/>
    <n v="1471496.79"/>
    <n v="2261313.83"/>
    <n v="4114932.57"/>
    <n v="20063057.359999999"/>
    <n v="55162.61"/>
    <n v="54933.46"/>
    <n v="75181.7"/>
    <n v="124222.93"/>
    <n v="353792.24"/>
    <n v="87094.79"/>
    <n v="190393.71"/>
    <n v="253231.2"/>
    <n v="438987.52000000002"/>
    <n v="880651.75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14359.7"/>
    <n v="27219.9"/>
    <n v="46285.64"/>
    <n v="95858.92"/>
    <n v="735453.2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5108783.34"/>
    <n v="93381319.480000004"/>
    <n v="-5707007.7599999998"/>
    <n v="99088327.239999995"/>
  </r>
  <r>
    <x v="0"/>
    <x v="3"/>
    <x v="3"/>
    <x v="5"/>
    <x v="5"/>
    <n v="446.48"/>
    <n v="0"/>
    <n v="0"/>
    <n v="0"/>
    <n v="0"/>
    <n v="0"/>
    <n v="0"/>
    <n v="0"/>
    <n v="0"/>
    <n v="0"/>
    <n v="0"/>
    <n v="0"/>
    <n v="0"/>
    <n v="0"/>
    <n v="0"/>
    <n v="1981246.39"/>
    <n v="2975476.5"/>
    <n v="4378232.29"/>
    <n v="46319750.719999999"/>
    <n v="65345.88"/>
    <n v="63688.03"/>
    <n v="82713.81"/>
    <n v="670974.43000000005"/>
    <n v="54903.48"/>
    <n v="157082.45000000001"/>
    <n v="175445.68"/>
    <n v="906058.84"/>
    <n v="50458.2"/>
    <n v="87147.29"/>
    <n v="410973.66"/>
    <n v="9209480.6500000004"/>
    <n v="201.1"/>
    <n v="303.94"/>
    <n v="967.98"/>
    <n v="32854.53"/>
    <n v="1483.91"/>
    <n v="2993.57"/>
    <n v="10280.17"/>
    <n v="85635.65"/>
    <n v="1105840.07"/>
    <n v="1553459.7"/>
    <n v="2489430.4900000002"/>
    <n v="4100026.26"/>
    <n v="20681016.760000002"/>
    <n v="46650.89"/>
    <n v="45520.93"/>
    <n v="50515.28"/>
    <n v="81982.17"/>
    <n v="237275.71"/>
    <n v="71531.240000000005"/>
    <n v="172661.57"/>
    <n v="232939.83"/>
    <n v="422474.83"/>
    <n v="914912.2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16094.76"/>
    <n v="31211.14"/>
    <n v="53969.87"/>
    <n v="107455.21"/>
    <n v="804473.36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4587398.0999999996"/>
    <n v="95036237.129999995"/>
    <n v="-5907350.7699999996"/>
    <n v="100943587.90000001"/>
  </r>
  <r>
    <x v="0"/>
    <x v="3"/>
    <x v="3"/>
    <x v="6"/>
    <x v="6"/>
    <n v="0"/>
    <n v="0"/>
    <n v="0"/>
    <n v="0"/>
    <n v="0"/>
    <n v="0"/>
    <n v="0"/>
    <n v="0"/>
    <n v="0"/>
    <n v="0"/>
    <n v="0"/>
    <n v="0"/>
    <n v="0"/>
    <n v="0"/>
    <n v="0"/>
    <n v="1942560.77"/>
    <n v="2989788.8"/>
    <n v="4410967.63"/>
    <n v="46648773.590000004"/>
    <n v="85438.64"/>
    <n v="86739.37"/>
    <n v="113278.84"/>
    <n v="985374.5"/>
    <n v="50571.040000000001"/>
    <n v="159383.28"/>
    <n v="170976.63"/>
    <n v="855478.85"/>
    <n v="49560.18"/>
    <n v="87359.1"/>
    <n v="405821.21"/>
    <n v="9090882.7100000009"/>
    <n v="703.95"/>
    <n v="1063.9000000000001"/>
    <n v="3388.33"/>
    <n v="83782.06"/>
    <n v="1497.24"/>
    <n v="2788.54"/>
    <n v="11193.07"/>
    <n v="84806.65"/>
    <n v="1055870.71"/>
    <n v="1593444.29"/>
    <n v="2645061.91"/>
    <n v="4202643.83"/>
    <n v="20934336.379999999"/>
    <n v="59199.72"/>
    <n v="59459.08"/>
    <n v="71177.64"/>
    <n v="124902.31"/>
    <n v="378833.87"/>
    <n v="64466.71"/>
    <n v="169777.7"/>
    <n v="224099.64"/>
    <n v="403903.7"/>
    <n v="890804.79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17364.25"/>
    <n v="34108.54"/>
    <n v="57046.3"/>
    <n v="114950.72"/>
    <n v="850262.26"/>
    <n v="275.2"/>
    <n v="282.02"/>
    <n v="436.19"/>
    <n v="921.95"/>
    <n v="5548.34"/>
    <x v="0"/>
    <n v="135.09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5150688.84"/>
    <n v="96086396.700000003"/>
    <n v="-6195095.3200000003"/>
    <n v="102281492.02"/>
  </r>
  <r>
    <x v="0"/>
    <x v="3"/>
    <x v="3"/>
    <x v="7"/>
    <x v="7"/>
    <n v="0"/>
    <n v="0"/>
    <n v="0"/>
    <n v="0"/>
    <n v="0"/>
    <n v="0"/>
    <n v="0"/>
    <n v="0"/>
    <n v="0"/>
    <n v="0"/>
    <n v="0"/>
    <n v="0"/>
    <n v="0"/>
    <n v="0"/>
    <n v="0"/>
    <n v="1864031.59"/>
    <n v="3026376.45"/>
    <n v="4452069.17"/>
    <n v="47003777.670000002"/>
    <n v="78888.73"/>
    <n v="78903.31"/>
    <n v="101651.07"/>
    <n v="1009982.36"/>
    <n v="49852.76"/>
    <n v="158523.76"/>
    <n v="164244.99"/>
    <n v="832269.65"/>
    <n v="50286.67"/>
    <n v="87932.96"/>
    <n v="409940.57"/>
    <n v="9083321.1300000008"/>
    <n v="340.92"/>
    <n v="515.26"/>
    <n v="1640.98"/>
    <n v="46025.33"/>
    <n v="1510.7"/>
    <n v="2633"/>
    <n v="11605.81"/>
    <n v="83970.21"/>
    <n v="1055458.54"/>
    <n v="1583044.12"/>
    <n v="2681102.58"/>
    <n v="4198931.72"/>
    <n v="20937481.280000001"/>
    <n v="58859.64"/>
    <n v="57647.23"/>
    <n v="71920.56"/>
    <n v="121520.62"/>
    <n v="333383.37"/>
    <n v="65159.51"/>
    <n v="168464.29"/>
    <n v="222830.13"/>
    <n v="405989.87"/>
    <n v="968957.88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18974.830000000002"/>
    <n v="36434.39"/>
    <n v="60644.43"/>
    <n v="121990.22"/>
    <n v="869468.88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5097291.9400000004"/>
    <n v="96272960.959999993"/>
    <n v="-6365598.1799999997"/>
    <n v="102638559.14"/>
  </r>
  <r>
    <x v="0"/>
    <x v="3"/>
    <x v="3"/>
    <x v="8"/>
    <x v="8"/>
    <n v="0"/>
    <n v="0"/>
    <n v="0"/>
    <n v="0"/>
    <n v="0"/>
    <n v="0"/>
    <n v="0"/>
    <n v="0"/>
    <n v="0"/>
    <n v="0"/>
    <n v="0"/>
    <n v="0"/>
    <n v="0"/>
    <n v="0"/>
    <n v="0"/>
    <n v="1875326.47"/>
    <n v="3083354.35"/>
    <n v="4621912.91"/>
    <n v="47420062.25"/>
    <n v="76688.31"/>
    <n v="77424.87"/>
    <n v="104146.39"/>
    <n v="1024971.96"/>
    <n v="58537.98"/>
    <n v="165051.63"/>
    <n v="175018.29"/>
    <n v="910796.77"/>
    <n v="53003.32"/>
    <n v="91293.21"/>
    <n v="422715.77"/>
    <n v="9111965.0199999996"/>
    <n v="209.06"/>
    <n v="314.79000000000002"/>
    <n v="1008.79"/>
    <n v="28982.3"/>
    <n v="1730.84"/>
    <n v="3005.1"/>
    <n v="13344.11"/>
    <n v="115640.42"/>
    <n v="1079376.73"/>
    <n v="1780808.62"/>
    <n v="2532022.7400000002"/>
    <n v="4137946.7"/>
    <n v="20983052.539999999"/>
    <n v="57370.37"/>
    <n v="57861.86"/>
    <n v="72570.710000000006"/>
    <n v="113075.42"/>
    <n v="326549.71999999997"/>
    <n v="67194.58"/>
    <n v="165141.91"/>
    <n v="222276.09"/>
    <n v="399857.73"/>
    <n v="1014262.3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20253.52"/>
    <n v="42467.839999999997"/>
    <n v="63437.97"/>
    <n v="130306.26"/>
    <n v="952753.87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5253032.3"/>
    <n v="97138020.900000006"/>
    <n v="-6517071.4900000002"/>
    <n v="103655092.39"/>
  </r>
  <r>
    <x v="0"/>
    <x v="3"/>
    <x v="3"/>
    <x v="9"/>
    <x v="9"/>
    <n v="0"/>
    <n v="0"/>
    <n v="0"/>
    <n v="0"/>
    <n v="0"/>
    <n v="0"/>
    <n v="0"/>
    <n v="0"/>
    <n v="0"/>
    <n v="0"/>
    <n v="0"/>
    <n v="0"/>
    <n v="0"/>
    <n v="0"/>
    <n v="0"/>
    <n v="1911175.37"/>
    <n v="3153097.68"/>
    <n v="4624786"/>
    <n v="47950399.729999997"/>
    <n v="77656.34"/>
    <n v="75943.61"/>
    <n v="100702.6"/>
    <n v="717361.03"/>
    <n v="59641.78"/>
    <n v="164550.03"/>
    <n v="173276.79999999999"/>
    <n v="939558.53"/>
    <n v="52013.98"/>
    <n v="92392.4"/>
    <n v="430471.35"/>
    <n v="9180506.2599999998"/>
    <n v="210.98"/>
    <n v="317.69"/>
    <n v="1020.35"/>
    <n v="28864.03"/>
    <n v="1746.39"/>
    <n v="3029.63"/>
    <n v="14372.96"/>
    <n v="114673.38"/>
    <n v="1021196.27"/>
    <n v="1818879.65"/>
    <n v="2518424.37"/>
    <n v="4132739.55"/>
    <n v="20887013.359999999"/>
    <n v="68464.3"/>
    <n v="67143.05"/>
    <n v="86633.81"/>
    <n v="152243.18"/>
    <n v="555422.94999999995"/>
    <n v="65733.119999999995"/>
    <n v="172500.82"/>
    <n v="218519.39"/>
    <n v="391411.69"/>
    <n v="1005333.49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22523.23"/>
    <n v="41781.82"/>
    <n v="66585.850000000006"/>
    <n v="136432"/>
    <n v="977896.41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5256331.93"/>
    <n v="97843365.709999993"/>
    <n v="-6431281.5"/>
    <n v="104274647.20999999"/>
  </r>
  <r>
    <x v="0"/>
    <x v="3"/>
    <x v="3"/>
    <x v="10"/>
    <x v="10"/>
    <n v="0"/>
    <n v="0"/>
    <n v="0"/>
    <n v="0"/>
    <n v="0"/>
    <n v="0"/>
    <n v="0"/>
    <n v="0"/>
    <n v="0"/>
    <n v="0"/>
    <n v="0"/>
    <n v="0"/>
    <n v="0"/>
    <n v="0"/>
    <n v="0"/>
    <n v="2125277.67"/>
    <n v="3258597.06"/>
    <n v="4470322.74"/>
    <n v="48159865.240000002"/>
    <n v="65639.02"/>
    <n v="67837.440000000002"/>
    <n v="84828.21"/>
    <n v="652340.64"/>
    <n v="61948.02"/>
    <n v="171638.17"/>
    <n v="168952.1"/>
    <n v="960998.81"/>
    <n v="52356.4"/>
    <n v="95763.34"/>
    <n v="429820.62"/>
    <n v="9309772.1199999992"/>
    <n v="0"/>
    <n v="0"/>
    <n v="0"/>
    <n v="0"/>
    <n v="1974.98"/>
    <n v="3948.19"/>
    <n v="15308.24"/>
    <n v="142444.65"/>
    <n v="1270196.57"/>
    <n v="1813785.64"/>
    <n v="2377904.5699999998"/>
    <n v="4116169.91"/>
    <n v="20912248.969999999"/>
    <n v="66697"/>
    <n v="71327.839999999997"/>
    <n v="78991.62"/>
    <n v="123991.35"/>
    <n v="460562.26"/>
    <n v="72102.38"/>
    <n v="198243.62"/>
    <n v="218024.95"/>
    <n v="401253.86"/>
    <n v="1128544.8700000001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20930.95"/>
    <n v="42235.199999999997"/>
    <n v="63558.53"/>
    <n v="132558.51"/>
    <n v="948720.58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5217598.22"/>
    <n v="98304698.379999995"/>
    <n v="-6512984.46"/>
    <n v="104817682.84"/>
  </r>
  <r>
    <x v="0"/>
    <x v="3"/>
    <x v="3"/>
    <x v="11"/>
    <x v="11"/>
    <n v="0"/>
    <n v="0"/>
    <n v="0"/>
    <n v="0"/>
    <n v="0"/>
    <n v="0"/>
    <n v="0"/>
    <n v="0"/>
    <n v="0"/>
    <n v="0"/>
    <n v="0"/>
    <n v="0"/>
    <n v="0"/>
    <n v="0"/>
    <n v="0"/>
    <n v="1870412.13"/>
    <n v="3365719.21"/>
    <n v="4660016.51"/>
    <n v="48782981.390000001"/>
    <n v="34705.629999999997"/>
    <n v="38210.25"/>
    <n v="46343.9"/>
    <n v="353314.36"/>
    <n v="60739.77"/>
    <n v="144980.12"/>
    <n v="161475.22"/>
    <n v="934378.6"/>
    <n v="50392.53"/>
    <n v="98484.43"/>
    <n v="438723.91"/>
    <n v="9473533.3900000006"/>
    <n v="0"/>
    <n v="0"/>
    <n v="0"/>
    <n v="0"/>
    <n v="1780.58"/>
    <n v="3067.87"/>
    <n v="14293.69"/>
    <n v="109175.21"/>
    <n v="1189736.3"/>
    <n v="1833138.55"/>
    <n v="2351744.84"/>
    <n v="4302563.91"/>
    <n v="21360703.559999999"/>
    <n v="28762.59"/>
    <n v="29858.59"/>
    <n v="36506.85"/>
    <n v="66143.81"/>
    <n v="217676.92"/>
    <n v="71903.210000000006"/>
    <n v="162188.34"/>
    <n v="211248.23"/>
    <n v="380704.81"/>
    <n v="1072012.74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21578.55"/>
    <n v="43385.18"/>
    <n v="65133.88"/>
    <n v="135825.57999999999"/>
    <n v="958288.12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4179471.29"/>
    <n v="98969677.629999995"/>
    <n v="-6212155.6299999999"/>
    <n v="105181833.26000001"/>
  </r>
  <r>
    <x v="0"/>
    <x v="4"/>
    <x v="4"/>
    <x v="0"/>
    <x v="0"/>
    <n v="0"/>
    <n v="0"/>
    <n v="0"/>
    <n v="0"/>
    <n v="0"/>
    <n v="0"/>
    <n v="0"/>
    <n v="0"/>
    <n v="0"/>
    <n v="0"/>
    <n v="0"/>
    <n v="0"/>
    <n v="0"/>
    <n v="0"/>
    <n v="0"/>
    <n v="1093007.48"/>
    <n v="2178521.58"/>
    <n v="3307739.4"/>
    <n v="36110772.450000003"/>
    <n v="96081.18"/>
    <n v="123716.79"/>
    <n v="173571.96"/>
    <n v="1034841.14"/>
    <n v="37966.26"/>
    <n v="87509.97"/>
    <n v="87709.03"/>
    <n v="399641.53"/>
    <n v="23251.61"/>
    <n v="38459.51"/>
    <n v="175773.2"/>
    <n v="1497317.5"/>
    <n v="3288.73"/>
    <n v="4102.26"/>
    <n v="12704.45"/>
    <n v="46927.839999999997"/>
    <n v="0"/>
    <n v="1452.01"/>
    <n v="840.4"/>
    <n v="1"/>
    <n v="1431127.16"/>
    <n v="2544247.9500000002"/>
    <n v="3939070.24"/>
    <n v="7095674.1900000004"/>
    <n v="31038506.960000001"/>
    <n v="301078.51"/>
    <n v="374754.44"/>
    <n v="533982.57999999996"/>
    <n v="846403.69"/>
    <n v="2167721.37"/>
    <n v="70614.94"/>
    <n v="324357.26"/>
    <n v="281969.21999999997"/>
    <n v="357310.96"/>
    <n v="754674.13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4932.63"/>
    <n v="11499.06"/>
    <n v="27841.9"/>
    <n v="38832"/>
    <n v="319034.56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8123221.6500000004"/>
    <n v="91491850.469999999"/>
    <n v="-7506980.5599999996"/>
    <n v="98998831.030000001"/>
  </r>
  <r>
    <x v="0"/>
    <x v="4"/>
    <x v="4"/>
    <x v="1"/>
    <x v="1"/>
    <n v="0"/>
    <n v="0"/>
    <n v="0"/>
    <n v="0"/>
    <n v="0"/>
    <n v="0"/>
    <n v="0"/>
    <n v="0"/>
    <n v="0"/>
    <n v="0"/>
    <n v="0"/>
    <n v="0"/>
    <n v="0"/>
    <n v="0"/>
    <n v="0"/>
    <n v="1106418.21"/>
    <n v="2091408.02"/>
    <n v="3288619.63"/>
    <n v="35713660.25"/>
    <n v="100277.03"/>
    <n v="121625.84"/>
    <n v="168874.33"/>
    <n v="1037611.24"/>
    <n v="35807.199999999997"/>
    <n v="93478.97"/>
    <n v="87474.86"/>
    <n v="401862.98"/>
    <n v="22733.040000000001"/>
    <n v="38018.9"/>
    <n v="174726.57"/>
    <n v="1474951.7"/>
    <n v="2076.2199999999998"/>
    <n v="2570.23"/>
    <n v="8917.5400000000009"/>
    <n v="42323.69"/>
    <n v="0"/>
    <n v="886.8"/>
    <n v="983.67"/>
    <n v="48.24"/>
    <n v="1475757.87"/>
    <n v="2264222.67"/>
    <n v="3797623.19"/>
    <n v="7135496.0599999996"/>
    <n v="30743382.899999999"/>
    <n v="337625.69"/>
    <n v="353364.69"/>
    <n v="546378.06999999995"/>
    <n v="922263.31"/>
    <n v="2246877.2799999998"/>
    <n v="69814.52"/>
    <n v="354104.33"/>
    <n v="308436.65000000002"/>
    <n v="378097.7"/>
    <n v="788683.25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6184.14"/>
    <n v="15385.05"/>
    <n v="42350.79"/>
    <n v="55362.22"/>
    <n v="454174.67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8410464.3300000001"/>
    <n v="90494049.219999999"/>
    <n v="-7816890.9900000002"/>
    <n v="98310940.209999993"/>
  </r>
  <r>
    <x v="0"/>
    <x v="4"/>
    <x v="4"/>
    <x v="2"/>
    <x v="2"/>
    <n v="0"/>
    <n v="0"/>
    <n v="0"/>
    <n v="0"/>
    <n v="0"/>
    <n v="0"/>
    <n v="0"/>
    <n v="0"/>
    <n v="0"/>
    <n v="0"/>
    <n v="0"/>
    <n v="0"/>
    <n v="0"/>
    <n v="0"/>
    <n v="0"/>
    <n v="1069091.8"/>
    <n v="2101783.91"/>
    <n v="3194019.07"/>
    <n v="35122515.119999997"/>
    <n v="103294.94"/>
    <n v="134465.16"/>
    <n v="184482.96"/>
    <n v="1138318.67"/>
    <n v="43980.44"/>
    <n v="98115.03"/>
    <n v="87844.59"/>
    <n v="327390.21999999997"/>
    <n v="24494.57"/>
    <n v="40501.11"/>
    <n v="175282.03"/>
    <n v="1480993.59"/>
    <n v="1109.67"/>
    <n v="1521.04"/>
    <n v="5295.59"/>
    <n v="15976.57"/>
    <n v="0"/>
    <n v="536.57000000000005"/>
    <n v="887.34"/>
    <n v="121.63"/>
    <n v="1449564.28"/>
    <n v="2337165.02"/>
    <n v="3574663.62"/>
    <n v="7046650.3899999997"/>
    <n v="30134623.370000001"/>
    <n v="366159.37"/>
    <n v="412761.19"/>
    <n v="565682.06999999995"/>
    <n v="1022380.93"/>
    <n v="2430214.04"/>
    <n v="84348.96"/>
    <n v="362784.18"/>
    <n v="333948.48"/>
    <n v="394009.43"/>
    <n v="526690.09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14271.86"/>
    <n v="59959"/>
    <n v="51823.24"/>
    <n v="97450.47"/>
    <n v="749698.51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8642319.1600000001"/>
    <n v="89487083.829999998"/>
    <n v="-7879786.29"/>
    <n v="97366870.120000005"/>
  </r>
  <r>
    <x v="0"/>
    <x v="4"/>
    <x v="4"/>
    <x v="3"/>
    <x v="3"/>
    <n v="0"/>
    <n v="0"/>
    <n v="0"/>
    <n v="0"/>
    <n v="0"/>
    <n v="0"/>
    <n v="0"/>
    <n v="0"/>
    <n v="0"/>
    <n v="0"/>
    <n v="0"/>
    <n v="0"/>
    <n v="0"/>
    <n v="0"/>
    <n v="0"/>
    <n v="1045705.65"/>
    <n v="2200823.7400000002"/>
    <n v="3145219.79"/>
    <n v="35075029.619999997"/>
    <n v="92221.28"/>
    <n v="113809.46"/>
    <n v="139904.98000000001"/>
    <n v="907431"/>
    <n v="29224.92"/>
    <n v="95212"/>
    <n v="87064.2"/>
    <n v="343937.83"/>
    <n v="23016.73"/>
    <n v="39260.550000000003"/>
    <n v="162783.45000000001"/>
    <n v="1408435.44"/>
    <n v="2138.98"/>
    <n v="3225.93"/>
    <n v="9062.4500000000007"/>
    <n v="30729.1"/>
    <n v="0"/>
    <n v="936.78"/>
    <n v="675.33"/>
    <n v="82.77"/>
    <n v="1414376.85"/>
    <n v="2464746.9500000002"/>
    <n v="3397909.2"/>
    <n v="7177630.9299999997"/>
    <n v="29820119.050000001"/>
    <n v="357544.73"/>
    <n v="406447.81"/>
    <n v="524307.65"/>
    <n v="975278.57"/>
    <n v="2256764.2999999998"/>
    <n v="70154.97"/>
    <n v="382211.26"/>
    <n v="352632.68"/>
    <n v="413235.37"/>
    <n v="578317.26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29585.18"/>
    <n v="73535.009999999995"/>
    <n v="57346.74"/>
    <n v="135015.04000000001"/>
    <n v="1087040.25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8172551.6100000003"/>
    <n v="89115322.670000002"/>
    <n v="-7814809.1100000003"/>
    <n v="96930131.780000001"/>
  </r>
  <r>
    <x v="0"/>
    <x v="4"/>
    <x v="4"/>
    <x v="4"/>
    <x v="4"/>
    <n v="0"/>
    <n v="0"/>
    <n v="0"/>
    <n v="0"/>
    <n v="0"/>
    <n v="0"/>
    <n v="0"/>
    <n v="0"/>
    <n v="0"/>
    <n v="0"/>
    <n v="0"/>
    <n v="0"/>
    <n v="0"/>
    <n v="0"/>
    <n v="0"/>
    <n v="1129275.96"/>
    <n v="2047780.91"/>
    <n v="3156982.93"/>
    <n v="34655531.780000001"/>
    <n v="93822.53"/>
    <n v="110244.61"/>
    <n v="148887.66"/>
    <n v="882209.54"/>
    <n v="32840.949999999997"/>
    <n v="96269.48"/>
    <n v="93943.83"/>
    <n v="356400.99"/>
    <n v="20318.8"/>
    <n v="34585.81"/>
    <n v="146794.37"/>
    <n v="1336602.72"/>
    <n v="3661.7"/>
    <n v="5343.65"/>
    <n v="16646.080000000002"/>
    <n v="70278.92"/>
    <n v="0"/>
    <n v="1561.26"/>
    <n v="1592.07"/>
    <n v="94.85"/>
    <n v="1414133.86"/>
    <n v="2188732.12"/>
    <n v="3508008.19"/>
    <n v="7175906.25"/>
    <n v="29518359.960000001"/>
    <n v="360045.98"/>
    <n v="363365.27"/>
    <n v="544491.22"/>
    <n v="989778.42"/>
    <n v="2208809.59"/>
    <n v="68879.199999999997"/>
    <n v="401196.18"/>
    <n v="380083.45"/>
    <n v="441924.82"/>
    <n v="614836.5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37253.32"/>
    <n v="48967.47"/>
    <n v="71810.86"/>
    <n v="156223.97"/>
    <n v="1274551.17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8287208.75"/>
    <n v="88216518"/>
    <n v="-7992511.2000000002"/>
    <n v="96209029.200000003"/>
  </r>
  <r>
    <x v="0"/>
    <x v="4"/>
    <x v="4"/>
    <x v="5"/>
    <x v="5"/>
    <n v="0"/>
    <n v="0"/>
    <n v="0"/>
    <n v="0"/>
    <n v="0"/>
    <n v="0"/>
    <n v="0"/>
    <n v="0"/>
    <n v="0"/>
    <n v="0"/>
    <n v="0"/>
    <n v="0"/>
    <n v="0"/>
    <n v="0"/>
    <n v="0"/>
    <n v="1086567.8700000001"/>
    <n v="2030898.01"/>
    <n v="3155323.9"/>
    <n v="34442491.57"/>
    <n v="90838.67"/>
    <n v="102078.53"/>
    <n v="139169.85"/>
    <n v="885534.94"/>
    <n v="26977.75"/>
    <n v="93847.82"/>
    <n v="95851.59"/>
    <n v="371169.04"/>
    <n v="20821.77"/>
    <n v="33896.519999999997"/>
    <n v="140828.98000000001"/>
    <n v="1297089.3400000001"/>
    <n v="2874.23"/>
    <n v="4365.9799999999996"/>
    <n v="13015.28"/>
    <n v="65048.63"/>
    <n v="0"/>
    <n v="1396.45"/>
    <n v="2101.0500000000002"/>
    <n v="42.74"/>
    <n v="1391891.2"/>
    <n v="2118692.5"/>
    <n v="3533768.44"/>
    <n v="6915974.7999999998"/>
    <n v="29872737.030000001"/>
    <n v="348334.79"/>
    <n v="355020.11"/>
    <n v="535475.39"/>
    <n v="927106.93"/>
    <n v="2056898.36"/>
    <n v="59436.77"/>
    <n v="395802.1"/>
    <n v="399326.09"/>
    <n v="477910.26"/>
    <n v="662395.92000000004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32250.55"/>
    <n v="50756.06"/>
    <n v="91399.96"/>
    <n v="194299.75"/>
    <n v="1627966.08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8112019.2699999996"/>
    <n v="87984833.189999998"/>
    <n v="-8164840.4100000001"/>
    <n v="96149673.599999994"/>
  </r>
  <r>
    <x v="0"/>
    <x v="4"/>
    <x v="4"/>
    <x v="6"/>
    <x v="6"/>
    <n v="0"/>
    <n v="0"/>
    <n v="0"/>
    <n v="0"/>
    <n v="0"/>
    <n v="0"/>
    <n v="0"/>
    <n v="0"/>
    <n v="0"/>
    <n v="0"/>
    <n v="0"/>
    <n v="0"/>
    <n v="0"/>
    <n v="0"/>
    <n v="0"/>
    <n v="1073829.07"/>
    <n v="2051677.09"/>
    <n v="3240628.24"/>
    <n v="34345252.759999998"/>
    <n v="102697.79"/>
    <n v="97953.76"/>
    <n v="119744.89"/>
    <n v="742169.27"/>
    <n v="0"/>
    <n v="85214.15"/>
    <n v="103468.22"/>
    <n v="389901.11"/>
    <n v="19138.330000000002"/>
    <n v="32999.61"/>
    <n v="141439.87"/>
    <n v="1274474.19"/>
    <n v="3086.18"/>
    <n v="4877.04"/>
    <n v="11618.91"/>
    <n v="50251.14"/>
    <n v="0"/>
    <n v="1255.5899999999999"/>
    <n v="2914.88"/>
    <n v="1"/>
    <n v="1392420.16"/>
    <n v="2192300.4"/>
    <n v="3553251.7"/>
    <n v="7128369.5"/>
    <n v="29318699.16"/>
    <n v="346081.79"/>
    <n v="396717.36"/>
    <n v="461434.95"/>
    <n v="824256.88"/>
    <n v="1672344.01"/>
    <n v="361.87"/>
    <n v="315954.99"/>
    <n v="415667.67"/>
    <n v="506352.41"/>
    <n v="719030.9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29240.41"/>
    <n v="65439.68"/>
    <n v="125445.71"/>
    <n v="245324.64"/>
    <n v="1992034.27"/>
    <n v="242.35"/>
    <n v="246.78"/>
    <n v="384.86"/>
    <n v="812.84"/>
    <n v="0"/>
    <x v="0"/>
    <n v="91.7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7375135.29"/>
    <n v="87479897.219999999"/>
    <n v="-8117202.8600000003"/>
    <n v="95597100.079999998"/>
  </r>
  <r>
    <x v="0"/>
    <x v="4"/>
    <x v="4"/>
    <x v="7"/>
    <x v="7"/>
    <n v="0"/>
    <n v="0"/>
    <n v="0"/>
    <n v="0"/>
    <n v="0"/>
    <n v="0"/>
    <n v="0"/>
    <n v="0"/>
    <n v="0"/>
    <n v="0"/>
    <n v="0"/>
    <n v="0"/>
    <n v="0"/>
    <n v="0"/>
    <n v="0"/>
    <n v="1083077.01"/>
    <n v="2094355.89"/>
    <n v="3316213.98"/>
    <n v="34209978.670000002"/>
    <n v="93490.68"/>
    <n v="87241.600000000006"/>
    <n v="115208.5"/>
    <n v="708736.59"/>
    <n v="0"/>
    <n v="86205.83"/>
    <n v="104915.07"/>
    <n v="414172.04"/>
    <n v="19006.78"/>
    <n v="34039.839999999997"/>
    <n v="138317.89000000001"/>
    <n v="1249646.5900000001"/>
    <n v="2269.89"/>
    <n v="3455.41"/>
    <n v="9780.94"/>
    <n v="39240.1"/>
    <n v="0"/>
    <n v="1054.47"/>
    <n v="3150.6"/>
    <n v="1"/>
    <n v="1344504.92"/>
    <n v="2165923.19"/>
    <n v="3558374.76"/>
    <n v="7007980.8799999999"/>
    <n v="29044959.969999999"/>
    <n v="351469.91"/>
    <n v="357292.56"/>
    <n v="461937.83"/>
    <n v="806290.21"/>
    <n v="1652419.18"/>
    <n v="358.22"/>
    <n v="332415.76"/>
    <n v="435685.72"/>
    <n v="549645.13"/>
    <n v="770801.56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36411.32"/>
    <n v="82459.539999999994"/>
    <n v="161119.92000000001"/>
    <n v="302495.55"/>
    <n v="2536467.02"/>
    <n v="247.09"/>
    <n v="251.38"/>
    <n v="388.1"/>
    <n v="823.97"/>
    <n v="0"/>
    <x v="0"/>
    <n v="209.59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7389158.9299999997"/>
    <n v="87534339.599999994"/>
    <n v="-8240153.0499999998"/>
    <n v="95774492.650000006"/>
  </r>
  <r>
    <x v="0"/>
    <x v="4"/>
    <x v="4"/>
    <x v="8"/>
    <x v="8"/>
    <n v="0"/>
    <n v="0"/>
    <n v="0"/>
    <n v="0"/>
    <n v="0"/>
    <n v="0"/>
    <n v="0"/>
    <n v="0"/>
    <n v="0"/>
    <n v="0"/>
    <n v="0"/>
    <n v="0"/>
    <n v="0"/>
    <n v="0"/>
    <n v="0"/>
    <n v="1045509.68"/>
    <n v="2105147.91"/>
    <n v="3360259.68"/>
    <n v="34089625.840000004"/>
    <n v="96086.61"/>
    <n v="97555.79"/>
    <n v="129543"/>
    <n v="804002.95"/>
    <n v="0"/>
    <n v="88639.679999999993"/>
    <n v="106001.58"/>
    <n v="435259.42"/>
    <n v="17926.82"/>
    <n v="33486.99"/>
    <n v="134899.78"/>
    <n v="1227039.8799999999"/>
    <n v="2947.78"/>
    <n v="4456.3"/>
    <n v="12866.34"/>
    <n v="60711.839999999997"/>
    <n v="0"/>
    <n v="1447.35"/>
    <n v="3941.37"/>
    <n v="1"/>
    <n v="1219996.1000000001"/>
    <n v="2348258.11"/>
    <n v="3579336.28"/>
    <n v="6779981.1100000003"/>
    <n v="28729282.739999998"/>
    <n v="340602.58"/>
    <n v="380630.19"/>
    <n v="492514.48"/>
    <n v="776627.86"/>
    <n v="1698223.16"/>
    <n v="380.31"/>
    <n v="310526.28999999998"/>
    <n v="445460.41"/>
    <n v="585586.96"/>
    <n v="831506.45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39748.07"/>
    <n v="110287.15"/>
    <n v="175446.09"/>
    <n v="363553.85"/>
    <n v="2852918.22"/>
    <n v="246.78"/>
    <n v="255.99"/>
    <n v="395.42"/>
    <n v="828.19"/>
    <n v="0"/>
    <x v="0"/>
    <n v="242.35"/>
    <n v="91.7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7707580.1299999999"/>
    <n v="87510372.829999998"/>
    <n v="-8409911.5999999996"/>
    <n v="95920284.430000007"/>
  </r>
  <r>
    <x v="0"/>
    <x v="4"/>
    <x v="4"/>
    <x v="9"/>
    <x v="9"/>
    <n v="0"/>
    <n v="0"/>
    <n v="0"/>
    <n v="0"/>
    <n v="0"/>
    <n v="0"/>
    <n v="0"/>
    <n v="0"/>
    <n v="0"/>
    <n v="0"/>
    <n v="0"/>
    <n v="0"/>
    <n v="0"/>
    <n v="0"/>
    <n v="0"/>
    <n v="1079193.01"/>
    <n v="2080355.85"/>
    <n v="3406916.47"/>
    <n v="34102674.93"/>
    <n v="100269.94"/>
    <n v="99718.67"/>
    <n v="143768.24"/>
    <n v="805630.5"/>
    <n v="0"/>
    <n v="83134.37"/>
    <n v="107636.7"/>
    <n v="452809.79"/>
    <n v="19636.490000000002"/>
    <n v="33572.57"/>
    <n v="146227"/>
    <n v="1282926.73"/>
    <n v="2991.68"/>
    <n v="3984.61"/>
    <n v="9647.06"/>
    <n v="36851"/>
    <n v="0"/>
    <n v="1122.5899999999999"/>
    <n v="4608"/>
    <n v="1"/>
    <n v="1386789.56"/>
    <n v="2089866.59"/>
    <n v="3860576.55"/>
    <n v="6584959.9299999997"/>
    <n v="28691693.48"/>
    <n v="346802.83"/>
    <n v="364995.1"/>
    <n v="507949.29"/>
    <n v="726011.97"/>
    <n v="1553742.21"/>
    <n v="377.81"/>
    <n v="294027.7"/>
    <n v="447044.48"/>
    <n v="627500.77"/>
    <n v="896928.85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67509.320000000007"/>
    <n v="127852"/>
    <n v="197851.22"/>
    <n v="413284.94"/>
    <n v="3270582.06"/>
    <n v="723.63"/>
    <n v="772.62"/>
    <n v="1183.6400000000001"/>
    <n v="2481.83"/>
    <n v="0"/>
    <x v="0"/>
    <n v="482.37"/>
    <n v="209.59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7623408.8399999999"/>
    <n v="87859552.920000002"/>
    <n v="-8606324.6199999992"/>
    <n v="96465877.540000007"/>
  </r>
  <r>
    <x v="0"/>
    <x v="4"/>
    <x v="4"/>
    <x v="10"/>
    <x v="10"/>
    <n v="0"/>
    <n v="0"/>
    <n v="0"/>
    <n v="0"/>
    <n v="0"/>
    <n v="0"/>
    <n v="0"/>
    <n v="0"/>
    <n v="0"/>
    <n v="0"/>
    <n v="0"/>
    <n v="0"/>
    <n v="0"/>
    <n v="0"/>
    <n v="0"/>
    <n v="1155684.8700000001"/>
    <n v="2183717.85"/>
    <n v="3220934.27"/>
    <n v="34079261.719999999"/>
    <n v="104453.73"/>
    <n v="103810.94"/>
    <n v="134594.31"/>
    <n v="834919.28"/>
    <n v="0"/>
    <n v="85979.520000000004"/>
    <n v="105751.43"/>
    <n v="364450.27"/>
    <n v="19465.150000000001"/>
    <n v="33616.720000000001"/>
    <n v="146804.46"/>
    <n v="1291284.69"/>
    <n v="3070.4"/>
    <n v="4368.1099999999997"/>
    <n v="11298.76"/>
    <n v="44960.56"/>
    <n v="0"/>
    <n v="1287.6600000000001"/>
    <n v="5716.26"/>
    <n v="1"/>
    <n v="1431243.6"/>
    <n v="2256033.94"/>
    <n v="3347749.27"/>
    <n v="6507084.29"/>
    <n v="28507251.530000001"/>
    <n v="376819.38"/>
    <n v="371096.33"/>
    <n v="480832.99"/>
    <n v="750290.12"/>
    <n v="1598915.51"/>
    <n v="382.84"/>
    <n v="326473.76"/>
    <n v="434100.67"/>
    <n v="647369.03"/>
    <n v="764372.36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69922.679999999993"/>
    <n v="149635.74"/>
    <n v="220252.79"/>
    <n v="452190.37"/>
    <n v="3581127.53"/>
    <n v="749.28"/>
    <n v="750.91"/>
    <n v="1215.54"/>
    <n v="2497.61"/>
    <n v="0"/>
    <x v="0"/>
    <n v="492.87"/>
    <n v="334.05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7561355.4800000004"/>
    <n v="87935729.379999995"/>
    <n v="-8278887.5700000003"/>
    <n v="96214616.950000003"/>
  </r>
  <r>
    <x v="0"/>
    <x v="4"/>
    <x v="4"/>
    <x v="11"/>
    <x v="11"/>
    <n v="0"/>
    <n v="0"/>
    <n v="0"/>
    <n v="0"/>
    <n v="0"/>
    <n v="0"/>
    <n v="0"/>
    <n v="0"/>
    <n v="0"/>
    <n v="0"/>
    <n v="0"/>
    <n v="0"/>
    <n v="0"/>
    <n v="0"/>
    <n v="0"/>
    <n v="1122084.8500000001"/>
    <n v="2175986.0499999998"/>
    <n v="3152545.97"/>
    <n v="34255879.299999997"/>
    <n v="97256.15"/>
    <n v="104266.85"/>
    <n v="127982.66"/>
    <n v="757127.44"/>
    <n v="0"/>
    <n v="79363.09"/>
    <n v="104368.64"/>
    <n v="388492.5"/>
    <n v="19484.419999999998"/>
    <n v="35480.04"/>
    <n v="154677.35999999999"/>
    <n v="1464166.69"/>
    <n v="2347.59"/>
    <n v="3916.69"/>
    <n v="9612.81"/>
    <n v="34801.480000000003"/>
    <n v="0"/>
    <n v="985.49"/>
    <n v="6799.13"/>
    <n v="1"/>
    <n v="1356374.32"/>
    <n v="2341174.5099999998"/>
    <n v="3369740.28"/>
    <n v="6611964.5199999996"/>
    <n v="28215014.219999999"/>
    <n v="338780.2"/>
    <n v="386137.42"/>
    <n v="432335.9"/>
    <n v="711943.39"/>
    <n v="1476430.34"/>
    <n v="398.06"/>
    <n v="307577.31"/>
    <n v="444127.31"/>
    <n v="674914.83"/>
    <n v="839884.37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73212.33"/>
    <n v="163101.28"/>
    <n v="249810.27"/>
    <n v="520860.1"/>
    <n v="3966214.04"/>
    <n v="612.65"/>
    <n v="818.63"/>
    <n v="885.97"/>
    <n v="1943.45"/>
    <n v="0"/>
    <x v="0"/>
    <n v="357.28"/>
    <n v="364.98"/>
    <x v="5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7334925.3099999996"/>
    <n v="88211323.849999994"/>
    <n v="-8371372.0099999998"/>
    <n v="96582695.859999999"/>
  </r>
  <r>
    <x v="0"/>
    <x v="5"/>
    <x v="5"/>
    <x v="0"/>
    <x v="0"/>
    <n v="698.33"/>
    <n v="1431.52"/>
    <n v="723.86"/>
    <n v="0"/>
    <n v="0"/>
    <n v="333.34"/>
    <n v="166.27"/>
    <n v="0"/>
    <n v="0"/>
    <n v="0"/>
    <n v="0"/>
    <n v="241.02"/>
    <n v="0"/>
    <n v="0"/>
    <n v="17208.810000000001"/>
    <n v="1261681.33"/>
    <n v="2133898.7200000002"/>
    <n v="3401124.43"/>
    <n v="37612168.719999999"/>
    <n v="121156.08"/>
    <n v="144494.17000000001"/>
    <n v="209619.49"/>
    <n v="1076777.6000000001"/>
    <n v="63899.06"/>
    <n v="372001.79"/>
    <n v="275688.03999999998"/>
    <n v="915199.39"/>
    <n v="119296.94"/>
    <n v="203369.34"/>
    <n v="955444.42"/>
    <n v="7983758.9199999999"/>
    <n v="1804"/>
    <n v="1231.56"/>
    <n v="5501.63"/>
    <n v="35500.589999999997"/>
    <n v="0"/>
    <n v="498.14"/>
    <n v="19178.439999999999"/>
    <n v="27231.68"/>
    <n v="924329.41"/>
    <n v="1486265.64"/>
    <n v="2417447.0099999998"/>
    <n v="4647220.78"/>
    <n v="18046110.039999999"/>
    <n v="124659.56"/>
    <n v="153115.97"/>
    <n v="243596.11"/>
    <n v="388862.2"/>
    <n v="721121.9"/>
    <n v="62380.87"/>
    <n v="375327.5"/>
    <n v="248509.11"/>
    <n v="292174.62"/>
    <n v="712231.98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10978.99"/>
    <n v="21626.05"/>
    <n v="38841.11"/>
    <n v="75160.58"/>
    <n v="547331.52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6609710.9199999999"/>
    <n v="82189848.129999995"/>
    <n v="-6308770.4500000002"/>
    <n v="88498618.579999998"/>
  </r>
  <r>
    <x v="0"/>
    <x v="5"/>
    <x v="5"/>
    <x v="1"/>
    <x v="1"/>
    <n v="1411.33"/>
    <n v="1442.38"/>
    <n v="0"/>
    <n v="0"/>
    <n v="0"/>
    <n v="332.94"/>
    <n v="0"/>
    <n v="0"/>
    <n v="0"/>
    <n v="0"/>
    <n v="0"/>
    <n v="274.11"/>
    <n v="0"/>
    <n v="0"/>
    <n v="17208.810000000001"/>
    <n v="1168198.8"/>
    <n v="2169327.4300000002"/>
    <n v="3364890.71"/>
    <n v="38142246.530000001"/>
    <n v="124608.9"/>
    <n v="141946.51999999999"/>
    <n v="207774.91"/>
    <n v="1127224"/>
    <n v="97636.89"/>
    <n v="216416.11"/>
    <n v="386234.72"/>
    <n v="979053.01"/>
    <n v="122558.62"/>
    <n v="202539.75"/>
    <n v="965580.57"/>
    <n v="7980193.4400000004"/>
    <n v="3196.62"/>
    <n v="2166.46"/>
    <n v="8939.82"/>
    <n v="41966.71"/>
    <n v="0"/>
    <n v="902.71"/>
    <n v="19517.580000000002"/>
    <n v="27231.68"/>
    <n v="884293.72"/>
    <n v="1399140.75"/>
    <n v="2369966.2000000002"/>
    <n v="4623988.0599999996"/>
    <n v="17673604.93"/>
    <n v="129295.15"/>
    <n v="134152.71"/>
    <n v="239291.31"/>
    <n v="385149.38"/>
    <n v="814502.98"/>
    <n v="144239.88"/>
    <n v="271017.52"/>
    <n v="308037.98"/>
    <n v="289077.01"/>
    <n v="754406.75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15900.6"/>
    <n v="29741.7"/>
    <n v="51983.89"/>
    <n v="105638.88"/>
    <n v="798285.17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6871803.1699999999"/>
    <n v="82502229.519999996"/>
    <n v="-6440507.1100000003"/>
    <n v="88942736.629999995"/>
  </r>
  <r>
    <x v="0"/>
    <x v="5"/>
    <x v="5"/>
    <x v="2"/>
    <x v="2"/>
    <n v="1431.43"/>
    <n v="723.86"/>
    <n v="0"/>
    <n v="0"/>
    <n v="0"/>
    <n v="166.27"/>
    <n v="0"/>
    <n v="0"/>
    <n v="0"/>
    <n v="0"/>
    <n v="0"/>
    <n v="302.87"/>
    <n v="0"/>
    <n v="0"/>
    <n v="3592.57"/>
    <n v="1178954.6100000001"/>
    <n v="2258535.2599999998"/>
    <n v="3339161.25"/>
    <n v="38463739.140000001"/>
    <n v="106767.82"/>
    <n v="144854.42000000001"/>
    <n v="200676.04"/>
    <n v="1079652.8"/>
    <n v="53214.98"/>
    <n v="181793.42"/>
    <n v="407043.73"/>
    <n v="933773.82"/>
    <n v="115471.76"/>
    <n v="208038.01"/>
    <n v="970455.18"/>
    <n v="7952780.7599999998"/>
    <n v="3401.1"/>
    <n v="2304.3200000000002"/>
    <n v="9871.9500000000007"/>
    <n v="19672.66"/>
    <n v="0"/>
    <n v="1024.43"/>
    <n v="768.73"/>
    <n v="27231.68"/>
    <n v="754992.5"/>
    <n v="1500511.85"/>
    <n v="2301685.5"/>
    <n v="4534773.13"/>
    <n v="17354816.16"/>
    <n v="126152.1"/>
    <n v="169832.62"/>
    <n v="254149.78"/>
    <n v="437060.81"/>
    <n v="887053.71"/>
    <n v="44903.51"/>
    <n v="264894.11"/>
    <n v="394334.37"/>
    <n v="294131.43"/>
    <n v="697957.16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23190.74"/>
    <n v="46531.57"/>
    <n v="76618.399999999994"/>
    <n v="159274.18"/>
    <n v="1211581.1299999999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6746583.21"/>
    <n v="82855014"/>
    <n v="-6344835.6299999999"/>
    <n v="89199849.629999995"/>
  </r>
  <r>
    <x v="0"/>
    <x v="5"/>
    <x v="5"/>
    <x v="3"/>
    <x v="3"/>
    <n v="1442.38"/>
    <n v="0"/>
    <n v="0"/>
    <n v="0"/>
    <n v="0"/>
    <n v="0"/>
    <n v="0"/>
    <n v="0"/>
    <n v="0"/>
    <n v="0"/>
    <n v="0"/>
    <n v="330.8"/>
    <n v="0"/>
    <n v="0"/>
    <n v="2892.97"/>
    <n v="1228501.48"/>
    <n v="2218649.63"/>
    <n v="3286073.87"/>
    <n v="38411296.270000003"/>
    <n v="119304.01"/>
    <n v="146075.92000000001"/>
    <n v="211811.86"/>
    <n v="1172231.67"/>
    <n v="57155.83"/>
    <n v="173101.22"/>
    <n v="367381.02"/>
    <n v="993424.16"/>
    <n v="118189"/>
    <n v="204882.69"/>
    <n v="973019.63"/>
    <n v="7886056"/>
    <n v="6551.6"/>
    <n v="4062.5"/>
    <n v="17297.830000000002"/>
    <n v="64383.06"/>
    <n v="0"/>
    <n v="2152.96"/>
    <n v="1493.06"/>
    <n v="27231.68"/>
    <n v="839312.02"/>
    <n v="1472327.2"/>
    <n v="2269943.56"/>
    <n v="4574718.6100000003"/>
    <n v="17394257.32"/>
    <n v="140856.07999999999"/>
    <n v="169083.22"/>
    <n v="259483.6"/>
    <n v="442568.51"/>
    <n v="881326.88"/>
    <n v="63164.14"/>
    <n v="262891.32"/>
    <n v="362713.54"/>
    <n v="330008.15999999997"/>
    <n v="724132.83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27021.43"/>
    <n v="64280.93"/>
    <n v="88628.36"/>
    <n v="195215.38"/>
    <n v="1506757.58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7003110.4299999997"/>
    <n v="83332833.980000004"/>
    <n v="-6430849.79"/>
    <n v="89763683.769999996"/>
  </r>
  <r>
    <x v="0"/>
    <x v="5"/>
    <x v="5"/>
    <x v="4"/>
    <x v="4"/>
    <n v="0"/>
    <n v="0"/>
    <n v="0"/>
    <n v="0"/>
    <n v="0"/>
    <n v="723.86"/>
    <n v="0"/>
    <n v="0"/>
    <n v="0"/>
    <n v="0"/>
    <n v="0"/>
    <n v="604.20000000000005"/>
    <n v="15.88"/>
    <n v="0"/>
    <n v="2693.36"/>
    <n v="1164991.6200000001"/>
    <n v="2219712.2799999998"/>
    <n v="3285756.95"/>
    <n v="38779432.18"/>
    <n v="123759.64"/>
    <n v="155865.57"/>
    <n v="224662.9"/>
    <n v="1206144.06"/>
    <n v="75556.36"/>
    <n v="139030.39999999999"/>
    <n v="245453.95"/>
    <n v="1178958.27"/>
    <n v="118672.2"/>
    <n v="207015.63"/>
    <n v="989591.29"/>
    <n v="7882620.5"/>
    <n v="5211.6099999999997"/>
    <n v="3539.14"/>
    <n v="14189.4"/>
    <n v="40830.160000000003"/>
    <n v="6975.76"/>
    <n v="1935.19"/>
    <n v="2518.27"/>
    <n v="27231.68"/>
    <n v="832194.37"/>
    <n v="1460841.98"/>
    <n v="2164299"/>
    <n v="4592217.3899999997"/>
    <n v="17064745.870000001"/>
    <n v="139167.04999999999"/>
    <n v="170038.49"/>
    <n v="257676.61"/>
    <n v="443190.65"/>
    <n v="868519.45"/>
    <n v="83683.240000000005"/>
    <n v="170131.7"/>
    <n v="368956.93"/>
    <n v="428701.93"/>
    <n v="749023.31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32016.55"/>
    <n v="74467.73"/>
    <n v="102982.99"/>
    <n v="231930.51"/>
    <n v="1767247.12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7134989.0199999996"/>
    <n v="83579601.450000003"/>
    <n v="-6526123.7300000004"/>
    <n v="90105725.180000007"/>
  </r>
  <r>
    <x v="0"/>
    <x v="5"/>
    <x v="5"/>
    <x v="5"/>
    <x v="5"/>
    <n v="0"/>
    <n v="0"/>
    <n v="0"/>
    <n v="0"/>
    <n v="0"/>
    <n v="0"/>
    <n v="0"/>
    <n v="0"/>
    <n v="0"/>
    <n v="0"/>
    <n v="0"/>
    <n v="911.26"/>
    <n v="0"/>
    <n v="0"/>
    <n v="2233.75"/>
    <n v="1221847.97"/>
    <n v="2249922.2000000002"/>
    <n v="3575807.59"/>
    <n v="39315757.280000001"/>
    <n v="101719.67"/>
    <n v="116650.78"/>
    <n v="161992.67000000001"/>
    <n v="870834.29"/>
    <n v="40760.730000000003"/>
    <n v="155147.81"/>
    <n v="175520.99"/>
    <n v="1178393.1100000001"/>
    <n v="119772.67"/>
    <n v="208315.65"/>
    <n v="990707.69"/>
    <n v="7870445.5199999996"/>
    <n v="4267.84"/>
    <n v="2951.76"/>
    <n v="10429.530000000001"/>
    <n v="42081.62"/>
    <n v="0"/>
    <n v="8464.49"/>
    <n v="2854.71"/>
    <n v="17571.61"/>
    <n v="819770.25"/>
    <n v="1498207.07"/>
    <n v="2295774.13"/>
    <n v="4505091.7300000004"/>
    <n v="17092477.199999999"/>
    <n v="116690.74"/>
    <n v="140566.70000000001"/>
    <n v="204619.87"/>
    <n v="343036.67"/>
    <n v="709060.06"/>
    <n v="49710.07"/>
    <n v="196850.92"/>
    <n v="264165.7"/>
    <n v="511607.78"/>
    <n v="734602.15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44670.879999999997"/>
    <n v="79116.98"/>
    <n v="126178.4"/>
    <n v="274156.28000000003"/>
    <n v="2154052.5499999998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6163697.2800000003"/>
    <n v="84191956.370000005"/>
    <n v="-6413812.9500000002"/>
    <n v="90605769.319999993"/>
  </r>
  <r>
    <x v="0"/>
    <x v="5"/>
    <x v="5"/>
    <x v="6"/>
    <x v="6"/>
    <n v="0"/>
    <n v="0"/>
    <n v="0"/>
    <n v="0"/>
    <n v="0"/>
    <n v="0"/>
    <n v="0"/>
    <n v="0"/>
    <n v="0"/>
    <n v="0"/>
    <n v="0"/>
    <n v="683.43"/>
    <n v="0"/>
    <n v="0"/>
    <n v="1934.13"/>
    <n v="1283697.46"/>
    <n v="2256298.4700000002"/>
    <n v="3631952.32"/>
    <n v="40082776.729999997"/>
    <n v="130166.92"/>
    <n v="106790.69"/>
    <n v="149113.74"/>
    <n v="800351.22"/>
    <n v="34453.17"/>
    <n v="148094.5"/>
    <n v="169979.76"/>
    <n v="1206179.19"/>
    <n v="123934.5"/>
    <n v="209897.94"/>
    <n v="1010699.03"/>
    <n v="7843231.0599999996"/>
    <n v="3749.36"/>
    <n v="2444.0300000000002"/>
    <n v="9527.7099999999991"/>
    <n v="40616.51"/>
    <n v="0"/>
    <n v="8071.49"/>
    <n v="2031.29"/>
    <n v="17713.28"/>
    <n v="967182.57"/>
    <n v="1413422"/>
    <n v="2345324.8199999998"/>
    <n v="4622260.28"/>
    <n v="16964854.27"/>
    <n v="160811.13"/>
    <n v="127141.28"/>
    <n v="191534.24"/>
    <n v="318888.42"/>
    <n v="644632.03"/>
    <n v="54754.3"/>
    <n v="199793.7"/>
    <n v="258267.04"/>
    <n v="510327.94"/>
    <n v="777349.3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44003.51"/>
    <n v="92318.34"/>
    <n v="149386.22"/>
    <n v="321197.43"/>
    <n v="2450435.5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6075399.7999999998"/>
    <n v="85382278.409999996"/>
    <n v="-6505993.8399999999"/>
    <n v="91888272.25"/>
  </r>
  <r>
    <x v="0"/>
    <x v="5"/>
    <x v="5"/>
    <x v="7"/>
    <x v="7"/>
    <n v="0"/>
    <n v="0"/>
    <n v="0"/>
    <n v="0"/>
    <n v="0"/>
    <n v="0"/>
    <n v="0"/>
    <n v="0"/>
    <n v="0"/>
    <n v="0"/>
    <n v="0"/>
    <n v="0"/>
    <n v="595.16999999999996"/>
    <n v="0"/>
    <n v="1934.13"/>
    <n v="1257930.2"/>
    <n v="2439507.2999999998"/>
    <n v="3651359.43"/>
    <n v="40716694.43"/>
    <n v="123197.52"/>
    <n v="107749.95"/>
    <n v="149941.34"/>
    <n v="758304.43"/>
    <n v="0"/>
    <n v="150899.54999999999"/>
    <n v="156601.17000000001"/>
    <n v="1252747.29"/>
    <n v="122394.03"/>
    <n v="211098.85"/>
    <n v="1015068.26"/>
    <n v="7720611.3700000001"/>
    <n v="4836.21"/>
    <n v="3147.66"/>
    <n v="12397.31"/>
    <n v="57039.11"/>
    <n v="0"/>
    <n v="1381.36"/>
    <n v="9187.27"/>
    <n v="17781.88"/>
    <n v="899536.27"/>
    <n v="1433475.99"/>
    <n v="2297423.6"/>
    <n v="4554521.0999999996"/>
    <n v="16973497.710000001"/>
    <n v="161333.72"/>
    <n v="136449.10999999999"/>
    <n v="221592"/>
    <n v="350960.74"/>
    <n v="651938.14"/>
    <n v="4490.68"/>
    <n v="234949.44"/>
    <n v="206003.66"/>
    <n v="569520.13"/>
    <n v="818999.75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47725.45"/>
    <n v="102304.58"/>
    <n v="164413.95000000001"/>
    <n v="354500.3"/>
    <n v="2688709.38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6163978.7199999997"/>
    <n v="86238462.769999996"/>
    <n v="-6576288.1500000004"/>
    <n v="92814750.920000002"/>
  </r>
  <r>
    <x v="0"/>
    <x v="5"/>
    <x v="5"/>
    <x v="8"/>
    <x v="8"/>
    <n v="0"/>
    <n v="0"/>
    <n v="0"/>
    <n v="0"/>
    <n v="0"/>
    <n v="0"/>
    <n v="0"/>
    <n v="0"/>
    <n v="0"/>
    <n v="0"/>
    <n v="0"/>
    <n v="0"/>
    <n v="306.70999999999998"/>
    <n v="0"/>
    <n v="1"/>
    <n v="1275512.82"/>
    <n v="2603343.63"/>
    <n v="3705987.49"/>
    <n v="41132822.609999999"/>
    <n v="112247.76"/>
    <n v="103243.85"/>
    <n v="144276.4"/>
    <n v="757334.63"/>
    <n v="52892.54"/>
    <n v="127678.73"/>
    <n v="161752.41"/>
    <n v="1134845.92"/>
    <n v="125891.45"/>
    <n v="219307.98"/>
    <n v="1038329.22"/>
    <n v="7787344.9699999997"/>
    <n v="4568.01"/>
    <n v="3047.02"/>
    <n v="11222.05"/>
    <n v="55731.94"/>
    <n v="0"/>
    <n v="1520.71"/>
    <n v="9200.7800000000007"/>
    <n v="17850.02"/>
    <n v="804997.65"/>
    <n v="1550913.52"/>
    <n v="2372909.4900000002"/>
    <n v="4447075.3499999996"/>
    <n v="17060098.300000001"/>
    <n v="156709.60999999999"/>
    <n v="152039.31"/>
    <n v="226712.83"/>
    <n v="353702.77"/>
    <n v="692578.17"/>
    <n v="26476.18"/>
    <n v="204549.58"/>
    <n v="233708.68"/>
    <n v="521905.22"/>
    <n v="724941.12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54688.02"/>
    <n v="112926.39"/>
    <n v="185923.89"/>
    <n v="380047.62"/>
    <n v="2967207.35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5991043.9500000002"/>
    <n v="87455478.379999995"/>
    <n v="-6360893.3200000003"/>
    <n v="93816371.700000003"/>
  </r>
  <r>
    <x v="0"/>
    <x v="5"/>
    <x v="5"/>
    <x v="9"/>
    <x v="9"/>
    <n v="0"/>
    <n v="0"/>
    <n v="0"/>
    <n v="0"/>
    <n v="0"/>
    <n v="0"/>
    <n v="0"/>
    <n v="0"/>
    <n v="0"/>
    <n v="0"/>
    <n v="0"/>
    <n v="0"/>
    <n v="212.14"/>
    <n v="0"/>
    <n v="1"/>
    <n v="1430766.89"/>
    <n v="2414487.6"/>
    <n v="3708619.32"/>
    <n v="41661056.710000001"/>
    <n v="127667.01"/>
    <n v="104214.43"/>
    <n v="161489.82999999999"/>
    <n v="915412.68"/>
    <n v="680.01"/>
    <n v="146637.18"/>
    <n v="176282.95"/>
    <n v="1162945.73"/>
    <n v="128784.05"/>
    <n v="214357.05"/>
    <n v="1059217.32"/>
    <n v="7715733.79"/>
    <n v="4344.2"/>
    <n v="2870.38"/>
    <n v="12009.32"/>
    <n v="104713.16"/>
    <n v="0"/>
    <n v="1361.73"/>
    <n v="9544.49"/>
    <n v="17922.759999999998"/>
    <n v="873417.75"/>
    <n v="1385927.6"/>
    <n v="2335340.39"/>
    <n v="4410464.63"/>
    <n v="16742454.09"/>
    <n v="182668.61"/>
    <n v="146138.42000000001"/>
    <n v="247279.14"/>
    <n v="382329.4"/>
    <n v="770727.07"/>
    <n v="0"/>
    <n v="181111.31"/>
    <n v="277686.96000000002"/>
    <n v="515026.92"/>
    <n v="773823.77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58860.54"/>
    <n v="123412.49"/>
    <n v="198566.29"/>
    <n v="416542.73"/>
    <n v="3219714"/>
    <n v="784.66"/>
    <n v="268.57"/>
    <n v="1104.76"/>
    <n v="1456.54"/>
    <n v="2194.27"/>
    <x v="0"/>
    <n v="202.17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6431111.5700000003"/>
    <n v="87955818.799999997"/>
    <n v="-6573016.0099999998"/>
    <n v="94528834.810000002"/>
  </r>
  <r>
    <x v="0"/>
    <x v="5"/>
    <x v="5"/>
    <x v="10"/>
    <x v="10"/>
    <n v="0"/>
    <n v="0"/>
    <n v="0"/>
    <n v="0"/>
    <n v="0"/>
    <n v="0"/>
    <n v="0"/>
    <n v="0"/>
    <n v="0"/>
    <n v="0"/>
    <n v="0"/>
    <n v="0"/>
    <n v="0"/>
    <n v="0"/>
    <n v="1"/>
    <n v="1465894.55"/>
    <n v="2490201.73"/>
    <n v="3558979.28"/>
    <n v="42155491.32"/>
    <n v="133048.32000000001"/>
    <n v="114075.31"/>
    <n v="148236.49"/>
    <n v="923635.75"/>
    <n v="9589.01"/>
    <n v="145987.28"/>
    <n v="149777.29999999999"/>
    <n v="1178982.6399999999"/>
    <n v="130974.64"/>
    <n v="220460.96"/>
    <n v="1039698.9"/>
    <n v="7647799.1799999997"/>
    <n v="4953.96"/>
    <n v="3104.65"/>
    <n v="12593.61"/>
    <n v="111444"/>
    <n v="26810.71"/>
    <n v="1470.36"/>
    <n v="10724.68"/>
    <n v="17994.080000000002"/>
    <n v="922958.2"/>
    <n v="1491225.67"/>
    <n v="2201170.37"/>
    <n v="4267838.55"/>
    <n v="16517758.51"/>
    <n v="180455.35"/>
    <n v="164257.51999999999"/>
    <n v="200993.97"/>
    <n v="345780.64"/>
    <n v="773144.98"/>
    <n v="13310.74"/>
    <n v="172816.45"/>
    <n v="252638.67"/>
    <n v="450238.5"/>
    <n v="893263.1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87678.44"/>
    <n v="182235.38"/>
    <n v="282078.45"/>
    <n v="591269.47"/>
    <n v="4311405.6399999997"/>
    <n v="794.1"/>
    <n v="542.89"/>
    <n v="845.5"/>
    <n v="1473.78"/>
    <n v="1893.4"/>
    <x v="0"/>
    <n v="259.13"/>
    <n v="202.17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6445340.04"/>
    <n v="89291887.609999999"/>
    <n v="-6718571.6699999999"/>
    <n v="96010459.280000001"/>
  </r>
  <r>
    <x v="0"/>
    <x v="5"/>
    <x v="5"/>
    <x v="11"/>
    <x v="11"/>
    <n v="0"/>
    <n v="0"/>
    <n v="0"/>
    <n v="0"/>
    <n v="0"/>
    <n v="0"/>
    <n v="0"/>
    <n v="0"/>
    <n v="0"/>
    <n v="0"/>
    <n v="0"/>
    <n v="0"/>
    <n v="0"/>
    <n v="0"/>
    <n v="1"/>
    <n v="1340356.1499999999"/>
    <n v="2554705.2799999998"/>
    <n v="3569350.37"/>
    <n v="43188277.479999997"/>
    <n v="96221.72"/>
    <n v="79920.97"/>
    <n v="102202.53"/>
    <n v="571509.35"/>
    <n v="163265.54"/>
    <n v="93442.03"/>
    <n v="177415.82"/>
    <n v="1078468.96"/>
    <n v="128698.84"/>
    <n v="232698.73"/>
    <n v="1067712.7"/>
    <n v="7738954.7000000002"/>
    <n v="3746.32"/>
    <n v="2332.67"/>
    <n v="8505.2000000000007"/>
    <n v="55670.58"/>
    <n v="0"/>
    <n v="27913.65"/>
    <n v="10816.17"/>
    <n v="18062.03"/>
    <n v="875709.3"/>
    <n v="1544989.42"/>
    <n v="2212662.7400000002"/>
    <n v="4301608.3499999996"/>
    <n v="16357240.109999999"/>
    <n v="136623.75"/>
    <n v="115584.53"/>
    <n v="141401.22"/>
    <n v="246939.17"/>
    <n v="514549.72"/>
    <n v="261020.32"/>
    <n v="145010.65"/>
    <n v="253056.89"/>
    <n v="396778.73"/>
    <n v="867154.49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116917.91"/>
    <n v="232674.65"/>
    <n v="358122.19"/>
    <n v="769434.54"/>
    <n v="5487708.9900000002"/>
    <n v="797.93"/>
    <n v="558.53"/>
    <n v="852.29"/>
    <n v="1492.28"/>
    <n v="1586.39"/>
    <x v="0"/>
    <n v="262.25"/>
    <n v="348.86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5573512.54"/>
    <n v="90938869.439999998"/>
    <n v="-6712465.5499999998"/>
    <n v="97651334.989999995"/>
  </r>
  <r>
    <x v="0"/>
    <x v="6"/>
    <x v="6"/>
    <x v="0"/>
    <x v="0"/>
    <n v="35589.4"/>
    <n v="62083.02"/>
    <n v="91276.53"/>
    <n v="167519.73000000001"/>
    <n v="1599393.06"/>
    <n v="625.53"/>
    <n v="0"/>
    <n v="0"/>
    <n v="0"/>
    <n v="0"/>
    <n v="631.37"/>
    <n v="3393.39"/>
    <n v="3237.78"/>
    <n v="4965.78"/>
    <n v="1036.1400000000001"/>
    <n v="1756944.05"/>
    <n v="3089717.27"/>
    <n v="4039270.39"/>
    <n v="33497118.260000002"/>
    <n v="156405.34"/>
    <n v="191301.23"/>
    <n v="269609.51"/>
    <n v="1547458.71"/>
    <n v="93204.11"/>
    <n v="194508.21"/>
    <n v="189584"/>
    <n v="451773.39"/>
    <n v="33654.76"/>
    <n v="59238.57"/>
    <n v="257174.55"/>
    <n v="1824409.68"/>
    <n v="3560.17"/>
    <n v="5289.31"/>
    <n v="11772.63"/>
    <n v="72279.100000000006"/>
    <n v="209.71"/>
    <n v="1866.6"/>
    <n v="4184.45"/>
    <n v="34421.69"/>
    <n v="3575445.1"/>
    <n v="6191747.7699999996"/>
    <n v="8673806.1099999994"/>
    <n v="15132415.289999999"/>
    <n v="35575084.159999996"/>
    <n v="385568.58"/>
    <n v="430996.63"/>
    <n v="544649.48"/>
    <n v="849442.57"/>
    <n v="1196904.75"/>
    <n v="221874.48"/>
    <n v="501262.27"/>
    <n v="490552.07"/>
    <n v="620440.07999999996"/>
    <n v="469649.28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25540.18"/>
    <n v="15874.67"/>
    <n v="32614.29"/>
    <n v="45088.45"/>
    <n v="179886.09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8952658.3399999999"/>
    <n v="115211400.70999999"/>
    <n v="-9702149.0099999998"/>
    <n v="124913549.72"/>
  </r>
  <r>
    <x v="0"/>
    <x v="6"/>
    <x v="6"/>
    <x v="1"/>
    <x v="1"/>
    <n v="33987.89"/>
    <n v="66005.2"/>
    <n v="88319.82"/>
    <n v="163736.72"/>
    <n v="1574458.63"/>
    <n v="631.37"/>
    <n v="0"/>
    <n v="0"/>
    <n v="0"/>
    <n v="0"/>
    <n v="637.26"/>
    <n v="1957.66"/>
    <n v="2612.9299999999998"/>
    <n v="5012.12"/>
    <n v="1844.67"/>
    <n v="1731062.09"/>
    <n v="2841625.6"/>
    <n v="4091877.12"/>
    <n v="33122891.23"/>
    <n v="160010.88"/>
    <n v="177891.86"/>
    <n v="251339.45"/>
    <n v="1445047.94"/>
    <n v="86471.34"/>
    <n v="202895.79"/>
    <n v="196463.85"/>
    <n v="482125.91"/>
    <n v="34285.57"/>
    <n v="59127.61"/>
    <n v="256725.26"/>
    <n v="1840528.21"/>
    <n v="3397.94"/>
    <n v="4855.22"/>
    <n v="10251.67"/>
    <n v="27708.87"/>
    <n v="211.57"/>
    <n v="1634.84"/>
    <n v="4422.71"/>
    <n v="34378.480000000003"/>
    <n v="3504666.02"/>
    <n v="5911217.0700000003"/>
    <n v="8740818.0700000003"/>
    <n v="15081104.630000001"/>
    <n v="37170956.810000002"/>
    <n v="414324.43"/>
    <n v="403317.25"/>
    <n v="544471.88"/>
    <n v="805797.83"/>
    <n v="1217551.6100000001"/>
    <n v="206025.7"/>
    <n v="481755.43"/>
    <n v="497034.93"/>
    <n v="633016.31000000006"/>
    <n v="544044.48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23441.439999999999"/>
    <n v="36678.82"/>
    <n v="49649.73"/>
    <n v="91643.39"/>
    <n v="386373.01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8849144.1799999997"/>
    <n v="115965657.09"/>
    <n v="-9784667.0299999993"/>
    <n v="125750324.12"/>
  </r>
  <r>
    <x v="0"/>
    <x v="6"/>
    <x v="6"/>
    <x v="2"/>
    <x v="2"/>
    <n v="30810.87"/>
    <n v="53883.86"/>
    <n v="84159.73"/>
    <n v="166324.51"/>
    <n v="1545198.98"/>
    <n v="637.26"/>
    <n v="0"/>
    <n v="0"/>
    <n v="0"/>
    <n v="0"/>
    <n v="643.21"/>
    <n v="1343.03"/>
    <n v="1750.08"/>
    <n v="5058.8999999999996"/>
    <n v="2660.74"/>
    <n v="1701841.21"/>
    <n v="2716853.11"/>
    <n v="4116581.46"/>
    <n v="32857535"/>
    <n v="127933.77"/>
    <n v="146909.22"/>
    <n v="208331.14"/>
    <n v="1140908.42"/>
    <n v="83741.919999999998"/>
    <n v="210296.95"/>
    <n v="184633.46"/>
    <n v="433185.48"/>
    <n v="35090.01"/>
    <n v="58761.37"/>
    <n v="259203.38"/>
    <n v="1820561.17"/>
    <n v="2473.69"/>
    <n v="3628.08"/>
    <n v="5347.7"/>
    <n v="8213.3799999999992"/>
    <n v="213.44"/>
    <n v="1676.97"/>
    <n v="4831.3500000000004"/>
    <n v="34333.879999999997"/>
    <n v="3364395.38"/>
    <n v="5902308.4699999997"/>
    <n v="8675878.2699999996"/>
    <n v="15493961.970000001"/>
    <n v="38697894.990000002"/>
    <n v="353990.89"/>
    <n v="386760.08"/>
    <n v="525091.54"/>
    <n v="772367.77"/>
    <n v="981713.96"/>
    <n v="190527.89"/>
    <n v="480582.58"/>
    <n v="447115.05"/>
    <n v="515985.26"/>
    <n v="404080.44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19654.86"/>
    <n v="82264.460000000006"/>
    <n v="73113.03"/>
    <n v="136634.31"/>
    <n v="590577.31999999995"/>
    <n v="113.63"/>
    <n v="233.17"/>
    <n v="360.33"/>
    <n v="766.12"/>
    <n v="2171.73"/>
    <x v="5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7670727.7800000003"/>
    <n v="116863743.23"/>
    <n v="-9290472.2699999996"/>
    <n v="126154215.5"/>
  </r>
  <r>
    <x v="0"/>
    <x v="6"/>
    <x v="6"/>
    <x v="3"/>
    <x v="3"/>
    <n v="28202.92"/>
    <n v="56158.99"/>
    <n v="80653.14"/>
    <n v="163364.89000000001"/>
    <n v="1512972.49"/>
    <n v="643.21"/>
    <n v="0"/>
    <n v="0"/>
    <n v="0"/>
    <n v="0"/>
    <n v="649.15"/>
    <n v="1268.6300000000001"/>
    <n v="941.68"/>
    <n v="5106.12"/>
    <n v="3484.43"/>
    <n v="1576140.84"/>
    <n v="2685141.21"/>
    <n v="4003333.01"/>
    <n v="31873781.850000001"/>
    <n v="153870.26"/>
    <n v="164476.95000000001"/>
    <n v="245457.79"/>
    <n v="1498875.21"/>
    <n v="75861.16"/>
    <n v="203675.88"/>
    <n v="195503.04"/>
    <n v="458182.88"/>
    <n v="33705.67"/>
    <n v="57443.43"/>
    <n v="251200.63"/>
    <n v="1696632.11"/>
    <n v="3934.02"/>
    <n v="5834.39"/>
    <n v="11182.48"/>
    <n v="103647.67999999999"/>
    <n v="215.33"/>
    <n v="2178.62"/>
    <n v="5131.29"/>
    <n v="34289.9"/>
    <n v="3427880.74"/>
    <n v="5906462.7199999997"/>
    <n v="8637664.8200000003"/>
    <n v="15562444.34"/>
    <n v="40161351.850000001"/>
    <n v="358055.21"/>
    <n v="352968.58"/>
    <n v="489871.58"/>
    <n v="720996.73"/>
    <n v="1064066.99"/>
    <n v="163555.24"/>
    <n v="510172.62"/>
    <n v="482496.53"/>
    <n v="582986.03"/>
    <n v="477051.37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35559.32"/>
    <n v="91950.81"/>
    <n v="94562.65"/>
    <n v="182093.88"/>
    <n v="733982.91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8376630.9800000004"/>
    <n v="117745056.72"/>
    <n v="-9484259.4800000004"/>
    <n v="127229316.2"/>
  </r>
  <r>
    <x v="0"/>
    <x v="6"/>
    <x v="6"/>
    <x v="4"/>
    <x v="4"/>
    <n v="26524.29"/>
    <n v="57228.83"/>
    <n v="79175.740000000005"/>
    <n v="164630.51999999999"/>
    <n v="1486212.65"/>
    <n v="0"/>
    <n v="0"/>
    <n v="0"/>
    <n v="0"/>
    <n v="0"/>
    <n v="0"/>
    <n v="0"/>
    <n v="0"/>
    <n v="5153.91"/>
    <n v="4315.8100000000004"/>
    <n v="1540694.39"/>
    <n v="2595311.9700000002"/>
    <n v="3883711.48"/>
    <n v="31273943.25"/>
    <n v="144212.93"/>
    <n v="178812.73"/>
    <n v="266785.24"/>
    <n v="1692840.02"/>
    <n v="90698.78"/>
    <n v="206126.5"/>
    <n v="209695.78"/>
    <n v="487924.84"/>
    <n v="34446.639999999999"/>
    <n v="58087.13"/>
    <n v="256781.01"/>
    <n v="1721656.13"/>
    <n v="2736.65"/>
    <n v="3900.41"/>
    <n v="5976.94"/>
    <n v="46546.31"/>
    <n v="451.58"/>
    <n v="1952.76"/>
    <n v="5777.06"/>
    <n v="34245.54"/>
    <n v="3309673.96"/>
    <n v="5803344.8600000003"/>
    <n v="8614598.5899999999"/>
    <n v="15693297.439999999"/>
    <n v="41934431.289999999"/>
    <n v="352746.12"/>
    <n v="394352.47"/>
    <n v="519225.61"/>
    <n v="769370.77"/>
    <n v="1061558.68"/>
    <n v="200295.52"/>
    <n v="500507.17"/>
    <n v="504889"/>
    <n v="622900.66"/>
    <n v="590974.67000000004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74521.16"/>
    <n v="75958.36"/>
    <n v="114988.12"/>
    <n v="226648.51"/>
    <n v="891061.26"/>
    <n v="116.6"/>
    <n v="239.13"/>
    <n v="369.55"/>
    <n v="785.65"/>
    <n v="1903.85"/>
    <x v="6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8908505.8100000005"/>
    <n v="119058620.23"/>
    <n v="-9766813.1600000001"/>
    <n v="128825433.39"/>
  </r>
  <r>
    <x v="0"/>
    <x v="6"/>
    <x v="6"/>
    <x v="5"/>
    <x v="5"/>
    <n v="33200.6"/>
    <n v="51880.959999999999"/>
    <n v="79994.69"/>
    <n v="165762.35999999999"/>
    <n v="1459352.51"/>
    <n v="0"/>
    <n v="0"/>
    <n v="0"/>
    <n v="0"/>
    <n v="0"/>
    <n v="0"/>
    <n v="0"/>
    <n v="0"/>
    <n v="4314.7700000000004"/>
    <n v="5154.95"/>
    <n v="1565126.44"/>
    <n v="2634236.0099999998"/>
    <n v="3950442.09"/>
    <n v="31476491.109999999"/>
    <n v="137322.23999999999"/>
    <n v="119132.99"/>
    <n v="165853.69"/>
    <n v="935377.16"/>
    <n v="19427.57"/>
    <n v="173245.83"/>
    <n v="180245.37"/>
    <n v="383593.38"/>
    <n v="34734.74"/>
    <n v="56997.65"/>
    <n v="255137.66"/>
    <n v="1694208.87"/>
    <n v="2402.12"/>
    <n v="3252"/>
    <n v="4716.04"/>
    <n v="43657.36"/>
    <n v="454.87"/>
    <n v="958.01"/>
    <n v="6209.17"/>
    <n v="34200.769999999997"/>
    <n v="3467087.9"/>
    <n v="5896560.3899999997"/>
    <n v="8956344.9299999997"/>
    <n v="16120596.210000001"/>
    <n v="44322330.93"/>
    <n v="356241.32"/>
    <n v="316131.59000000003"/>
    <n v="349759.06"/>
    <n v="510940.24"/>
    <n v="662306.57999999996"/>
    <n v="31183.35"/>
    <n v="386815.37"/>
    <n v="419231.68"/>
    <n v="423655.78"/>
    <n v="323017.81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50139.05"/>
    <n v="91981.26"/>
    <n v="144813.74"/>
    <n v="287046.98"/>
    <n v="1195152.19"/>
    <n v="236.08"/>
    <n v="240.85"/>
    <n v="375.44"/>
    <n v="794.68"/>
    <n v="1767.73"/>
    <x v="0"/>
    <n v="66.510000000000005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6002282.3600000003"/>
    <n v="120835766.09"/>
    <n v="-9156135.5399999991"/>
    <n v="129991901.63"/>
  </r>
  <r>
    <x v="0"/>
    <x v="6"/>
    <x v="6"/>
    <x v="6"/>
    <x v="6"/>
    <n v="26971.61"/>
    <n v="53681.53"/>
    <n v="80573.7"/>
    <n v="167361.19"/>
    <n v="1428402.49"/>
    <n v="0"/>
    <n v="0"/>
    <n v="0"/>
    <n v="0"/>
    <n v="0"/>
    <n v="0"/>
    <n v="0"/>
    <n v="0"/>
    <n v="3467.8"/>
    <n v="6001.92"/>
    <n v="1553462.56"/>
    <n v="2610732.34"/>
    <n v="3816382.57"/>
    <n v="30563293.609999999"/>
    <n v="153703.49"/>
    <n v="138875.72"/>
    <n v="188682.47"/>
    <n v="1103717.5"/>
    <n v="18901.41"/>
    <n v="174039.58"/>
    <n v="179320.57"/>
    <n v="378158.65"/>
    <n v="33887.19"/>
    <n v="56483.99"/>
    <n v="250263.3"/>
    <n v="1622595.46"/>
    <n v="3392.96"/>
    <n v="4252.03"/>
    <n v="9426.91"/>
    <n v="84347.04"/>
    <n v="221.1"/>
    <n v="1552.61"/>
    <n v="6457.84"/>
    <n v="34154.61"/>
    <n v="3470389.41"/>
    <n v="5990586.4800000004"/>
    <n v="8928333.9000000004"/>
    <n v="16275929.619999999"/>
    <n v="45493680.659999996"/>
    <n v="370654.36"/>
    <n v="323480.34000000003"/>
    <n v="374982.83"/>
    <n v="555634.36"/>
    <n v="721044.65"/>
    <n v="32537.73"/>
    <n v="400628.81"/>
    <n v="448642"/>
    <n v="485069.37"/>
    <n v="369097.29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55951.33"/>
    <n v="109360.94"/>
    <n v="171148.07"/>
    <n v="336618.39"/>
    <n v="1303194.73"/>
    <n v="239.13"/>
    <n v="245.19"/>
    <n v="379.06"/>
    <n v="805.68"/>
    <n v="1629.12"/>
    <x v="0"/>
    <n v="183.11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6573927.2400000002"/>
    <n v="121459292.39"/>
    <n v="-9513919.9199999999"/>
    <n v="130973212.31"/>
  </r>
  <r>
    <x v="0"/>
    <x v="6"/>
    <x v="6"/>
    <x v="7"/>
    <x v="7"/>
    <n v="25845.15"/>
    <n v="54266.39"/>
    <n v="81005.5"/>
    <n v="168728.16"/>
    <n v="1401109.51"/>
    <n v="0"/>
    <n v="0"/>
    <n v="0"/>
    <n v="0"/>
    <n v="0"/>
    <n v="0"/>
    <n v="0"/>
    <n v="0"/>
    <n v="2612.9299999999998"/>
    <n v="6856.79"/>
    <n v="1486566.39"/>
    <n v="2557735.6"/>
    <n v="3739213.92"/>
    <n v="30070377.280000001"/>
    <n v="161943.67000000001"/>
    <n v="145904.54999999999"/>
    <n v="186382.41"/>
    <n v="1205699.4099999999"/>
    <n v="22114.91"/>
    <n v="185081.76"/>
    <n v="195483.95"/>
    <n v="425881.37"/>
    <n v="34218.65"/>
    <n v="57705.95"/>
    <n v="255507.33"/>
    <n v="1636565.39"/>
    <n v="1692.09"/>
    <n v="2782.48"/>
    <n v="4709.66"/>
    <n v="40695.699999999997"/>
    <n v="223.06"/>
    <n v="1101.6099999999999"/>
    <n v="7203.17"/>
    <n v="34109.050000000003"/>
    <n v="3413566.08"/>
    <n v="5956190.4900000002"/>
    <n v="8951904.1099999994"/>
    <n v="16409704.970000001"/>
    <n v="46844310.060000002"/>
    <n v="370270.15"/>
    <n v="320912.53000000003"/>
    <n v="386661.34"/>
    <n v="562604.28"/>
    <n v="705840.36"/>
    <n v="42698.49"/>
    <n v="420245.48"/>
    <n v="473928.92"/>
    <n v="550622.62"/>
    <n v="417253.03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77902.44"/>
    <n v="131770.35999999999"/>
    <n v="209259.29"/>
    <n v="421546.77"/>
    <n v="1586385.46"/>
    <n v="240.85"/>
    <n v="248.35"/>
    <n v="383.96"/>
    <n v="816.09"/>
    <n v="1489.45"/>
    <x v="0"/>
    <n v="236.08"/>
    <n v="66.510000000000005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6884997.0599999996"/>
    <n v="122645006.79000001"/>
    <n v="-9811375.5199999996"/>
    <n v="132456382.31"/>
  </r>
  <r>
    <x v="0"/>
    <x v="6"/>
    <x v="6"/>
    <x v="8"/>
    <x v="8"/>
    <n v="28772.18"/>
    <n v="51222.51"/>
    <n v="100809.19"/>
    <n v="278184.96000000002"/>
    <n v="1585420.72"/>
    <n v="0"/>
    <n v="0"/>
    <n v="0"/>
    <n v="0"/>
    <n v="0"/>
    <n v="0"/>
    <n v="0"/>
    <n v="0"/>
    <n v="1750.08"/>
    <n v="7719.64"/>
    <n v="1480443.62"/>
    <n v="2464767.4"/>
    <n v="3730974.35"/>
    <n v="29856528.850000001"/>
    <n v="153814.81"/>
    <n v="141333.76000000001"/>
    <n v="178718.29"/>
    <n v="1029111.67"/>
    <n v="28287.119999999999"/>
    <n v="189531.13"/>
    <n v="203567.76"/>
    <n v="469503.88"/>
    <n v="31686.74"/>
    <n v="54943.22"/>
    <n v="242088.53"/>
    <n v="1580028.46"/>
    <n v="2114.89"/>
    <n v="3933.56"/>
    <n v="8693.1"/>
    <n v="61838.48"/>
    <n v="225.03"/>
    <n v="1576.44"/>
    <n v="7797.91"/>
    <n v="34063.089999999997"/>
    <n v="3478387.17"/>
    <n v="6018265.9500000002"/>
    <n v="9201980.7100000009"/>
    <n v="16316899.460000001"/>
    <n v="48145947.299999997"/>
    <n v="352882.11"/>
    <n v="300586.11"/>
    <n v="362219.32"/>
    <n v="510854.08"/>
    <n v="669615.68999999994"/>
    <n v="42620.84"/>
    <n v="414857.23"/>
    <n v="497400.31"/>
    <n v="602541.39"/>
    <n v="430201.63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74247.990000000005"/>
    <n v="167139.97"/>
    <n v="232851.11"/>
    <n v="476370.74"/>
    <n v="1805966.26"/>
    <n v="569.01"/>
    <n v="742.03"/>
    <n v="905.83"/>
    <n v="1714.17"/>
    <n v="1347.98"/>
    <x v="0"/>
    <n v="381.6"/>
    <n v="183.1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6713203.0800000001"/>
    <n v="124251903.06"/>
    <n v="-9865227.4100000001"/>
    <n v="134117130.47"/>
  </r>
  <r>
    <x v="0"/>
    <x v="6"/>
    <x v="6"/>
    <x v="9"/>
    <x v="9"/>
    <n v="25494.21"/>
    <n v="55079.49"/>
    <n v="119310.34"/>
    <n v="280606.53999999998"/>
    <n v="1535146.8"/>
    <n v="0"/>
    <n v="0"/>
    <n v="0"/>
    <n v="0"/>
    <n v="0"/>
    <n v="0"/>
    <n v="0"/>
    <n v="0"/>
    <n v="879.17"/>
    <n v="8590.5499999999993"/>
    <n v="1435951.12"/>
    <n v="2428970.48"/>
    <n v="3792424.77"/>
    <n v="29329891.670000002"/>
    <n v="148670.32"/>
    <n v="126639.27"/>
    <n v="170601.1"/>
    <n v="1073551.6000000001"/>
    <n v="24119.82"/>
    <n v="192205.06"/>
    <n v="204269.07"/>
    <n v="541475.62"/>
    <n v="31290.37"/>
    <n v="53172.49"/>
    <n v="235839.57"/>
    <n v="1555058.13"/>
    <n v="1454.64"/>
    <n v="2207.87"/>
    <n v="5923.85"/>
    <n v="56805.9"/>
    <n v="227.02"/>
    <n v="1566.95"/>
    <n v="8636.7000000000007"/>
    <n v="34016.720000000001"/>
    <n v="3472524.19"/>
    <n v="6025694.1500000004"/>
    <n v="9216644.4399999995"/>
    <n v="16497351.08"/>
    <n v="49253850.810000002"/>
    <n v="329032.37"/>
    <n v="271141.44"/>
    <n v="319229.58"/>
    <n v="458085.61"/>
    <n v="548951.86"/>
    <n v="49724.2"/>
    <n v="419235.94"/>
    <n v="517358.71"/>
    <n v="661378.48"/>
    <n v="490090.1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97582.07"/>
    <n v="177623.46"/>
    <n v="266542.11"/>
    <n v="518256.67"/>
    <n v="1901928.79"/>
    <n v="248.35"/>
    <n v="254.7"/>
    <n v="395.73"/>
    <n v="834.95"/>
    <n v="1204.1199999999999"/>
    <x v="0"/>
    <n v="240.85"/>
    <n v="302.58999999999997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6669550.8099999996"/>
    <n v="124850714.97"/>
    <n v="-10125069.59"/>
    <n v="134975784.56"/>
  </r>
  <r>
    <x v="0"/>
    <x v="6"/>
    <x v="6"/>
    <x v="10"/>
    <x v="10"/>
    <n v="32613.43"/>
    <n v="59982.32"/>
    <n v="175223.93"/>
    <n v="329445.2"/>
    <n v="1627444.51"/>
    <n v="0"/>
    <n v="0"/>
    <n v="0"/>
    <n v="0"/>
    <n v="0"/>
    <n v="0"/>
    <n v="0"/>
    <n v="0"/>
    <n v="0"/>
    <n v="9469.7199999999993"/>
    <n v="1437478.64"/>
    <n v="2508556.56"/>
    <n v="3663217.77"/>
    <n v="29125484.73"/>
    <n v="149554.22"/>
    <n v="135217.85999999999"/>
    <n v="159732.47"/>
    <n v="981162.55"/>
    <n v="22059.599999999999"/>
    <n v="188204.12"/>
    <n v="198761.85"/>
    <n v="536606.12"/>
    <n v="31890.26"/>
    <n v="56946.34"/>
    <n v="238359.98"/>
    <n v="1573311.27"/>
    <n v="464.68"/>
    <n v="714.62"/>
    <n v="1143.3800000000001"/>
    <n v="12829.54"/>
    <n v="229.02"/>
    <n v="673.02"/>
    <n v="8972.14"/>
    <n v="33969.94"/>
    <n v="3495074.23"/>
    <n v="6308701.4199999999"/>
    <n v="8859807.75"/>
    <n v="16445452.279999999"/>
    <n v="49705851.649999999"/>
    <n v="347350.9"/>
    <n v="304441.36"/>
    <n v="328351.59999999998"/>
    <n v="498997.15"/>
    <n v="626223.43000000005"/>
    <n v="49764.6"/>
    <n v="429531.24"/>
    <n v="499670.69"/>
    <n v="674728.93"/>
    <n v="510685.5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115743.23"/>
    <n v="191921.72"/>
    <n v="288142.18"/>
    <n v="572385.86"/>
    <n v="2131732.7999999998"/>
    <n v="1308.4100000000001"/>
    <n v="1335.34"/>
    <n v="2095.48"/>
    <n v="4400.25"/>
    <n v="9185.99"/>
    <x v="0"/>
    <n v="664.92"/>
    <n v="355.73"/>
    <x v="6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6728922.8799999999"/>
    <n v="125480402.09"/>
    <n v="-10223288.85"/>
    <n v="135703690.94"/>
  </r>
  <r>
    <x v="0"/>
    <x v="6"/>
    <x v="6"/>
    <x v="11"/>
    <x v="11"/>
    <n v="48372.93"/>
    <n v="108465.16"/>
    <n v="313473.88"/>
    <n v="432977.39"/>
    <n v="1793806.6"/>
    <n v="0"/>
    <n v="0"/>
    <n v="0"/>
    <n v="0"/>
    <n v="0"/>
    <n v="0"/>
    <n v="0"/>
    <n v="0"/>
    <n v="0"/>
    <n v="3"/>
    <n v="1393029.48"/>
    <n v="2538269.34"/>
    <n v="3576862.86"/>
    <n v="28971102.219999999"/>
    <n v="125038.98"/>
    <n v="112736.88"/>
    <n v="126451.3"/>
    <n v="808274.27"/>
    <n v="18094.48"/>
    <n v="149506.51"/>
    <n v="165620.51999999999"/>
    <n v="395080.06"/>
    <n v="31765.83"/>
    <n v="56145.62"/>
    <n v="237304.01"/>
    <n v="1508923.97"/>
    <n v="341.83"/>
    <n v="516.61"/>
    <n v="1644.56"/>
    <n v="37503.72"/>
    <n v="0"/>
    <n v="140.53"/>
    <n v="4570.24"/>
    <n v="195.01"/>
    <n v="3449859.82"/>
    <n v="6376935.8700000001"/>
    <n v="8818650.8699999992"/>
    <n v="16503740.16"/>
    <n v="49631511.009999998"/>
    <n v="312463.61"/>
    <n v="273103.25"/>
    <n v="287525.03999999998"/>
    <n v="444773.06"/>
    <n v="492014.36"/>
    <n v="40528.730000000003"/>
    <n v="389961.12"/>
    <n v="470242.55"/>
    <n v="649813.51"/>
    <n v="454737.8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105048.41"/>
    <n v="209932.34"/>
    <n v="298963.84000000003"/>
    <n v="621795.85"/>
    <n v="2243592.04"/>
    <n v="2348.52"/>
    <n v="2423.0500000000002"/>
    <n v="3723.45"/>
    <n v="5375.33"/>
    <n v="8647.86"/>
    <x v="0"/>
    <n v="1142.5999999999999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5784542.3399999999"/>
    <n v="125177450.90000001"/>
    <n v="-9877620.9399999995"/>
    <n v="135055071.84"/>
  </r>
  <r>
    <x v="0"/>
    <x v="7"/>
    <x v="7"/>
    <x v="0"/>
    <x v="0"/>
    <n v="750966.54"/>
    <n v="1313686.33"/>
    <n v="1800643.24"/>
    <n v="3491271.54"/>
    <n v="11778355.76"/>
    <n v="27056.400000000001"/>
    <n v="38485.22"/>
    <n v="38980.53"/>
    <n v="59397.47"/>
    <n v="99245.68"/>
    <n v="0"/>
    <n v="11091.98"/>
    <n v="0"/>
    <n v="0"/>
    <n v="188144.13"/>
    <n v="2235351.94"/>
    <n v="4292719.7"/>
    <n v="6073132.0599999996"/>
    <n v="41930598.460000001"/>
    <n v="80693.02"/>
    <n v="100577.74"/>
    <n v="135436.78"/>
    <n v="618149.36"/>
    <n v="31852.63"/>
    <n v="45361.35"/>
    <n v="13142.1"/>
    <n v="342052.41"/>
    <n v="337742.87"/>
    <n v="614666.44999999995"/>
    <n v="2693264.35"/>
    <n v="13479605.960000001"/>
    <n v="7948.83"/>
    <n v="10335.56"/>
    <n v="31517.35"/>
    <n v="46734.55"/>
    <n v="0"/>
    <n v="3394.08"/>
    <n v="1663.54"/>
    <n v="89101.37"/>
    <n v="3866268.74"/>
    <n v="6990684.3399999999"/>
    <n v="9973813.0899999999"/>
    <n v="18197013.510000002"/>
    <n v="46369835.960000001"/>
    <n v="262075.46"/>
    <n v="324102.01"/>
    <n v="431998.83"/>
    <n v="650880.88"/>
    <n v="899274.25"/>
    <n v="80590.52"/>
    <n v="170475.87"/>
    <n v="58276.67"/>
    <n v="25252.560000000001"/>
    <n v="680469.34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5603758.4699999997"/>
    <n v="176573412.13"/>
    <n v="-5219967.18"/>
    <n v="181793379.31"/>
  </r>
  <r>
    <x v="0"/>
    <x v="7"/>
    <x v="7"/>
    <x v="1"/>
    <x v="1"/>
    <n v="765541.88"/>
    <n v="1246255.8799999999"/>
    <n v="1778000.8"/>
    <n v="3429526.29"/>
    <n v="11137857.050000001"/>
    <n v="25867.93"/>
    <n v="36691.74"/>
    <n v="36955.86"/>
    <n v="50813.77"/>
    <n v="93135.74"/>
    <n v="0"/>
    <n v="12032.89"/>
    <n v="5796.77"/>
    <n v="0"/>
    <n v="186704.63"/>
    <n v="2333764.02"/>
    <n v="4109305.89"/>
    <n v="6003933.5099999998"/>
    <n v="41167462.439999998"/>
    <n v="90490.05"/>
    <n v="103927.7"/>
    <n v="148239.60999999999"/>
    <n v="668706.54"/>
    <n v="33298.29"/>
    <n v="51397.39"/>
    <n v="14915.07"/>
    <n v="330324.02"/>
    <n v="342661.55"/>
    <n v="602875.49"/>
    <n v="2702236.36"/>
    <n v="13451015.91"/>
    <n v="10325.049999999999"/>
    <n v="13343.51"/>
    <n v="41453.69"/>
    <n v="81776.05"/>
    <n v="0"/>
    <n v="4085.19"/>
    <n v="2252.44"/>
    <n v="89101.37"/>
    <n v="3977368.97"/>
    <n v="6692052.3399999999"/>
    <n v="9998585.0600000005"/>
    <n v="18236104.140000001"/>
    <n v="46189282.090000004"/>
    <n v="284638.06"/>
    <n v="327305.7"/>
    <n v="453196.41"/>
    <n v="701236.89"/>
    <n v="1075344.26"/>
    <n v="89074.2"/>
    <n v="182093.3"/>
    <n v="74023.81"/>
    <n v="30705.1"/>
    <n v="661407.31999999995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6010660.3499999996"/>
    <n v="174900672.53999999"/>
    <n v="-5273817.4800000004"/>
    <n v="180174490.02000001"/>
  </r>
  <r>
    <x v="0"/>
    <x v="7"/>
    <x v="7"/>
    <x v="2"/>
    <x v="2"/>
    <n v="749777.6"/>
    <n v="1196705.68"/>
    <n v="1749727.41"/>
    <n v="3453583.71"/>
    <n v="10531747.9"/>
    <n v="20379.689999999999"/>
    <n v="29295.62"/>
    <n v="29029.37"/>
    <n v="41432"/>
    <n v="56549.67"/>
    <n v="0"/>
    <n v="9629.31"/>
    <n v="8864.67"/>
    <n v="0"/>
    <n v="186325.52"/>
    <n v="2239460.98"/>
    <n v="4070571.18"/>
    <n v="6100045.5499999998"/>
    <n v="41407885.539999999"/>
    <n v="75004.27"/>
    <n v="92603.29"/>
    <n v="120824.28"/>
    <n v="510118.44"/>
    <n v="28290.58"/>
    <n v="47548.31"/>
    <n v="14893.95"/>
    <n v="327049.93"/>
    <n v="333108.71000000002"/>
    <n v="607014.93000000005"/>
    <n v="2739936.89"/>
    <n v="13299318.83"/>
    <n v="8387.7099999999991"/>
    <n v="12175.11"/>
    <n v="37339.480000000003"/>
    <n v="59288.480000000003"/>
    <n v="0"/>
    <n v="3659.16"/>
    <n v="3737.81"/>
    <n v="89101.37"/>
    <n v="3764693.05"/>
    <n v="6753965.7000000002"/>
    <n v="10126042.859999999"/>
    <n v="18861019"/>
    <n v="46077519.880000003"/>
    <n v="246244.65"/>
    <n v="288211.27"/>
    <n v="378109.16"/>
    <n v="596748.91"/>
    <n v="800659.93"/>
    <n v="72927.63"/>
    <n v="183396.92"/>
    <n v="76903.08"/>
    <n v="33957.370000000003"/>
    <n v="681798.85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5170485.79"/>
    <n v="173674063.94"/>
    <n v="-5558547.25"/>
    <n v="179232611.19"/>
  </r>
  <r>
    <x v="0"/>
    <x v="7"/>
    <x v="7"/>
    <x v="3"/>
    <x v="3"/>
    <n v="717068.17"/>
    <n v="1176475.6399999999"/>
    <n v="1705953.5"/>
    <n v="3351212.17"/>
    <n v="9976725.4199999999"/>
    <n v="17618.37"/>
    <n v="26694.17"/>
    <n v="22134.22"/>
    <n v="28333.93"/>
    <n v="37392.65"/>
    <n v="0"/>
    <n v="8809.26"/>
    <n v="7246.89"/>
    <n v="0"/>
    <n v="185567.04"/>
    <n v="2219945.04"/>
    <n v="4220667.9400000004"/>
    <n v="5984675.4500000002"/>
    <n v="41087558.82"/>
    <n v="69180.039999999994"/>
    <n v="82172.649999999994"/>
    <n v="104649.2"/>
    <n v="455042.62"/>
    <n v="19797.2"/>
    <n v="46513.98"/>
    <n v="13874.86"/>
    <n v="333051.8"/>
    <n v="337638.99"/>
    <n v="603616.46"/>
    <n v="2698401.35"/>
    <n v="13017542.859999999"/>
    <n v="9486.33"/>
    <n v="13733.53"/>
    <n v="41493.339999999997"/>
    <n v="86823.72"/>
    <n v="0"/>
    <n v="4500.0600000000004"/>
    <n v="2147.81"/>
    <n v="89101.37"/>
    <n v="3884377.77"/>
    <n v="6815167.4000000004"/>
    <n v="10026378.1"/>
    <n v="18690374.91"/>
    <n v="46328445.460000001"/>
    <n v="247833.08"/>
    <n v="283528.06"/>
    <n v="365297.74"/>
    <n v="579183.67000000004"/>
    <n v="712518.16"/>
    <n v="67090.210000000006"/>
    <n v="175181.05"/>
    <n v="64362.99"/>
    <n v="27117.69"/>
    <n v="850211.29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5077688.9800000004"/>
    <n v="172280482.38999999"/>
    <n v="-5639432.04"/>
    <n v="177919914.43000001"/>
  </r>
  <r>
    <x v="0"/>
    <x v="7"/>
    <x v="7"/>
    <x v="4"/>
    <x v="4"/>
    <n v="680985.83"/>
    <n v="1128958.1100000001"/>
    <n v="1652413.33"/>
    <n v="3247235.56"/>
    <n v="9412314.0399999991"/>
    <n v="17423.310000000001"/>
    <n v="25397.79"/>
    <n v="19902.37"/>
    <n v="26634.17"/>
    <n v="16424.04"/>
    <n v="0"/>
    <n v="7751.81"/>
    <n v="9042.83"/>
    <n v="654.53"/>
    <n v="152141.78"/>
    <n v="2178556.23"/>
    <n v="4194624.75"/>
    <n v="5996282.7000000002"/>
    <n v="40838375.119999997"/>
    <n v="79936"/>
    <n v="100847.99"/>
    <n v="129210.82"/>
    <n v="552706.16"/>
    <n v="30247.67"/>
    <n v="47359.1"/>
    <n v="16589.46"/>
    <n v="359354.67"/>
    <n v="328960.06"/>
    <n v="597506.72"/>
    <n v="2712221.55"/>
    <n v="12828871.65"/>
    <n v="8187.86"/>
    <n v="11423.43"/>
    <n v="29376.22"/>
    <n v="48739.62"/>
    <n v="0"/>
    <n v="2866.99"/>
    <n v="2663.11"/>
    <n v="101954.72"/>
    <n v="3760630.86"/>
    <n v="6870838.5800000001"/>
    <n v="10024475.949999999"/>
    <n v="18813393.489999998"/>
    <n v="46065674.280000001"/>
    <n v="249716.8"/>
    <n v="297453.96000000002"/>
    <n v="388292.61"/>
    <n v="627672.85"/>
    <n v="889388.38"/>
    <n v="81535.070000000007"/>
    <n v="179425"/>
    <n v="69313.67"/>
    <n v="27212.32"/>
    <n v="813944.22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5420791.3300000001"/>
    <n v="171112869.75999999"/>
    <n v="-5640240.3799999999"/>
    <n v="176753110.13999999"/>
  </r>
  <r>
    <x v="0"/>
    <x v="7"/>
    <x v="7"/>
    <x v="5"/>
    <x v="5"/>
    <n v="674689.1"/>
    <n v="1087460.02"/>
    <n v="1638521.63"/>
    <n v="3149525.52"/>
    <n v="8881597.7100000009"/>
    <n v="15014.19"/>
    <n v="19085.16"/>
    <n v="11601.47"/>
    <n v="11903.05"/>
    <n v="15958.99"/>
    <n v="0"/>
    <n v="7250.61"/>
    <n v="7192.21"/>
    <n v="2339.62"/>
    <n v="144479.64000000001"/>
    <n v="2354356.61"/>
    <n v="4072012.74"/>
    <n v="6021566.1500000004"/>
    <n v="40861728.289999999"/>
    <n v="76390.570000000007"/>
    <n v="87180.35"/>
    <n v="114333.1"/>
    <n v="441074.02"/>
    <n v="23712.799999999999"/>
    <n v="49282.52"/>
    <n v="17143.12"/>
    <n v="343613.23"/>
    <n v="334715.23"/>
    <n v="593580.23"/>
    <n v="2707521.82"/>
    <n v="12625512.51"/>
    <n v="8226.09"/>
    <n v="11843.97"/>
    <n v="37961.46"/>
    <n v="69089.539999999994"/>
    <n v="0"/>
    <n v="4154.05"/>
    <n v="2671.41"/>
    <n v="101954.72"/>
    <n v="4014552.32"/>
    <n v="6673763.0800000001"/>
    <n v="10138684.619999999"/>
    <n v="18768125.41"/>
    <n v="46236441.090000004"/>
    <n v="238703.64"/>
    <n v="262671.14"/>
    <n v="359072.08"/>
    <n v="566190.36"/>
    <n v="795977.67"/>
    <n v="63834.85"/>
    <n v="182109.69"/>
    <n v="76827.34"/>
    <n v="33858.68"/>
    <n v="779162.73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4981864.07"/>
    <n v="170389987.02000001"/>
    <n v="-5426231.1299999999"/>
    <n v="175816218.15000001"/>
  </r>
  <r>
    <x v="0"/>
    <x v="7"/>
    <x v="7"/>
    <x v="6"/>
    <x v="6"/>
    <n v="636783.84"/>
    <n v="1003236.36"/>
    <n v="1505092.88"/>
    <n v="2975557.88"/>
    <n v="8063914.8300000001"/>
    <n v="53853.79"/>
    <n v="50397.38"/>
    <n v="69902.850000000006"/>
    <n v="123129.02"/>
    <n v="225213.88"/>
    <n v="0"/>
    <n v="32867.730000000003"/>
    <n v="8319.07"/>
    <n v="3059.17"/>
    <n v="142842.84"/>
    <n v="2240522.19"/>
    <n v="4160821.24"/>
    <n v="5972219.9199999999"/>
    <n v="40492487.159999996"/>
    <n v="70788.740000000005"/>
    <n v="62826.54"/>
    <n v="75303.3"/>
    <n v="363894.68"/>
    <n v="0"/>
    <n v="48642.54"/>
    <n v="23001.4"/>
    <n v="336870.49"/>
    <n v="332056.65999999997"/>
    <n v="604172.42000000004"/>
    <n v="2695269.91"/>
    <n v="12399050.810000001"/>
    <n v="9846.59"/>
    <n v="15305.61"/>
    <n v="45492.38"/>
    <n v="103080.09"/>
    <n v="0"/>
    <n v="3955.42"/>
    <n v="1979.24"/>
    <n v="99085.64"/>
    <n v="3983645.48"/>
    <n v="6872967.9400000004"/>
    <n v="10137624.26"/>
    <n v="19034895.73"/>
    <n v="46298868.810000002"/>
    <n v="229819.12"/>
    <n v="219281.16"/>
    <n v="261523.74"/>
    <n v="406010.8"/>
    <n v="570877.92000000004"/>
    <n v="0"/>
    <n v="166542.34"/>
    <n v="91188.94"/>
    <n v="43224.11"/>
    <n v="790856.78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4748983.3"/>
    <n v="168836675.22999999"/>
    <n v="-5321496.3899999997"/>
    <n v="174158171.62"/>
  </r>
  <r>
    <x v="0"/>
    <x v="7"/>
    <x v="7"/>
    <x v="7"/>
    <x v="7"/>
    <n v="577401.79"/>
    <n v="982581.31"/>
    <n v="1472672.89"/>
    <n v="2872201.16"/>
    <n v="7539326.0199999996"/>
    <n v="55514.98"/>
    <n v="56170.1"/>
    <n v="79261.179999999993"/>
    <n v="132200.74"/>
    <n v="205270.91"/>
    <n v="0"/>
    <n v="35159.879999999997"/>
    <n v="8673.11"/>
    <n v="4345.26"/>
    <n v="142842.84"/>
    <n v="2233244.81"/>
    <n v="4119759.64"/>
    <n v="6111633.5099999998"/>
    <n v="40625943.210000001"/>
    <n v="70560.91"/>
    <n v="63166.13"/>
    <n v="76466.16"/>
    <n v="268553.01"/>
    <n v="0"/>
    <n v="53208.1"/>
    <n v="24761.37"/>
    <n v="309117.98"/>
    <n v="324073.86"/>
    <n v="603614.11"/>
    <n v="2683843.7200000002"/>
    <n v="12214360.76"/>
    <n v="9882.0300000000007"/>
    <n v="14556.87"/>
    <n v="35792.5"/>
    <n v="93020.7"/>
    <n v="0"/>
    <n v="3674.71"/>
    <n v="4847.6899999999996"/>
    <n v="85254.63"/>
    <n v="3927849.36"/>
    <n v="6899833.0199999996"/>
    <n v="10285154.560000001"/>
    <n v="18889989.68"/>
    <n v="46499127.270000003"/>
    <n v="243598.26"/>
    <n v="234410.46"/>
    <n v="280363.24"/>
    <n v="426449.58"/>
    <n v="639595.1"/>
    <n v="0"/>
    <n v="187147.6"/>
    <n v="103569.86"/>
    <n v="57531.87"/>
    <n v="788087.87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4793055.63"/>
    <n v="168188783.27000001"/>
    <n v="-5466883.04"/>
    <n v="173655666.31"/>
  </r>
  <r>
    <x v="0"/>
    <x v="7"/>
    <x v="7"/>
    <x v="8"/>
    <x v="8"/>
    <n v="602687.94999999995"/>
    <n v="962371.6"/>
    <n v="1486114.94"/>
    <n v="2765796.04"/>
    <n v="7220868.46"/>
    <n v="49678.65"/>
    <n v="49951.7"/>
    <n v="68172.149999999994"/>
    <n v="109623.41"/>
    <n v="184932.35"/>
    <n v="0"/>
    <n v="32533.3"/>
    <n v="13470.08"/>
    <n v="5433.52"/>
    <n v="63859.49"/>
    <n v="2252280.79"/>
    <n v="4165801.81"/>
    <n v="6235135.71"/>
    <n v="40319541.539999999"/>
    <n v="69345.84"/>
    <n v="63079.6"/>
    <n v="74549.649999999994"/>
    <n v="303732.83"/>
    <n v="0"/>
    <n v="53102.75"/>
    <n v="31637.03"/>
    <n v="209199.5"/>
    <n v="332921.92"/>
    <n v="596115.04"/>
    <n v="2647867.48"/>
    <n v="11895170.57"/>
    <n v="9843.51"/>
    <n v="13736.94"/>
    <n v="33450.25"/>
    <n v="86265.82"/>
    <n v="0"/>
    <n v="3327.76"/>
    <n v="4289.41"/>
    <n v="85254.63"/>
    <n v="4004459.81"/>
    <n v="6927453.7300000004"/>
    <n v="10506548.18"/>
    <n v="18534157.510000002"/>
    <n v="46762789.689999998"/>
    <n v="250097.31"/>
    <n v="242128.48"/>
    <n v="293342.03000000003"/>
    <n v="435157.49"/>
    <n v="661048.98"/>
    <n v="0"/>
    <n v="188946.42"/>
    <n v="121502.32"/>
    <n v="74130.02"/>
    <n v="589593.74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4474416.96"/>
    <n v="167350239.25"/>
    <n v="-5342260.4800000004"/>
    <n v="172692499.72999999"/>
  </r>
  <r>
    <x v="0"/>
    <x v="7"/>
    <x v="7"/>
    <x v="9"/>
    <x v="9"/>
    <n v="577129.36"/>
    <n v="947390.5"/>
    <n v="1517302.65"/>
    <n v="2694909.51"/>
    <n v="6901470.7199999997"/>
    <n v="46990.81"/>
    <n v="47510.07"/>
    <n v="61505.77"/>
    <n v="99095.6"/>
    <n v="216471.61"/>
    <n v="0"/>
    <n v="31329.16"/>
    <n v="14386.12"/>
    <n v="6350.29"/>
    <n v="59661.79"/>
    <n v="2237748.0499999998"/>
    <n v="4190995.37"/>
    <n v="6259538.2199999997"/>
    <n v="39919660.590000004"/>
    <n v="80990.350000000006"/>
    <n v="72886.7"/>
    <n v="93168.55"/>
    <n v="396174.16"/>
    <n v="0"/>
    <n v="59356.23"/>
    <n v="32406.86"/>
    <n v="211926.81"/>
    <n v="330458.19"/>
    <n v="595512.14"/>
    <n v="2656996.15"/>
    <n v="11774912.59"/>
    <n v="10195.9"/>
    <n v="15155.87"/>
    <n v="37097.08"/>
    <n v="81737.89"/>
    <n v="0"/>
    <n v="4199.59"/>
    <n v="3428.64"/>
    <n v="83436.240000000005"/>
    <n v="3978435.74"/>
    <n v="6844680.3899999997"/>
    <n v="10775834.529999999"/>
    <n v="18367735.600000001"/>
    <n v="46706548.25"/>
    <n v="283000.59999999998"/>
    <n v="272101.7"/>
    <n v="346741.77"/>
    <n v="509972.62"/>
    <n v="749674.67"/>
    <n v="0"/>
    <n v="210081.11"/>
    <n v="133385.69"/>
    <n v="86238.04"/>
    <n v="580962.48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4937620.7699999996"/>
    <n v="166613420.81"/>
    <n v="-5601458.5099999998"/>
    <n v="172214879.31999999"/>
  </r>
  <r>
    <x v="0"/>
    <x v="7"/>
    <x v="7"/>
    <x v="10"/>
    <x v="10"/>
    <n v="561706.75"/>
    <n v="962201.67"/>
    <n v="1378954.53"/>
    <n v="2619256.81"/>
    <n v="6443295.1699999999"/>
    <n v="44270.61"/>
    <n v="46069.26"/>
    <n v="56439.64"/>
    <n v="90209.09"/>
    <n v="230406.46"/>
    <n v="0"/>
    <n v="30826.47"/>
    <n v="16585.64"/>
    <n v="8051.91"/>
    <n v="27782.62"/>
    <n v="2313262.9700000002"/>
    <n v="4233120.97"/>
    <n v="6078314.7400000002"/>
    <n v="39427979.5"/>
    <n v="84491.61"/>
    <n v="79723.679999999993"/>
    <n v="100191.23"/>
    <n v="435675.55"/>
    <n v="0"/>
    <n v="63791.92"/>
    <n v="34760.97"/>
    <n v="205502.43"/>
    <n v="333200.86"/>
    <n v="603235.74"/>
    <n v="2612748.7599999998"/>
    <n v="11493735.380000001"/>
    <n v="11147.19"/>
    <n v="17838.03"/>
    <n v="40541.339999999997"/>
    <n v="102053.4"/>
    <n v="0"/>
    <n v="5563.86"/>
    <n v="4932.21"/>
    <n v="83436.240000000005"/>
    <n v="4004349.84"/>
    <n v="7136676.0099999998"/>
    <n v="10240899.85"/>
    <n v="18358763.82"/>
    <n v="46792314.310000002"/>
    <n v="283135.67"/>
    <n v="281053.24"/>
    <n v="335173.40000000002"/>
    <n v="491033.43"/>
    <n v="768114.82"/>
    <n v="0"/>
    <n v="219693.46"/>
    <n v="139989.13"/>
    <n v="91115.17"/>
    <n v="622873.67000000004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5052473.3499999996"/>
    <n v="164939961.80000001"/>
    <n v="-5706529.2300000004"/>
    <n v="170646491.03"/>
  </r>
  <r>
    <x v="0"/>
    <x v="7"/>
    <x v="7"/>
    <x v="11"/>
    <x v="11"/>
    <n v="560177.6"/>
    <n v="979653.43"/>
    <n v="1381929.74"/>
    <n v="2617342.9700000002"/>
    <n v="6239260.6600000001"/>
    <n v="12318.21"/>
    <n v="14405.43"/>
    <n v="14839.42"/>
    <n v="26034.89"/>
    <n v="45810.96"/>
    <n v="0"/>
    <n v="10608.27"/>
    <n v="9735.59"/>
    <n v="4112.58"/>
    <n v="63970.55"/>
    <n v="2223464.2599999998"/>
    <n v="4211935.9400000004"/>
    <n v="6070360.1200000001"/>
    <n v="39232651.079999998"/>
    <n v="46105.56"/>
    <n v="44045.59"/>
    <n v="51015.6"/>
    <n v="181720.38"/>
    <n v="0"/>
    <n v="36523.58"/>
    <n v="24426.240000000002"/>
    <n v="258402.24"/>
    <n v="313550.92"/>
    <n v="616495.47"/>
    <n v="2618942.41"/>
    <n v="11325356.49"/>
    <n v="7192.78"/>
    <n v="11408.27"/>
    <n v="21944.3"/>
    <n v="42556.09"/>
    <n v="0"/>
    <n v="3358.93"/>
    <n v="6596.46"/>
    <n v="83436.240000000005"/>
    <n v="3916789.32"/>
    <n v="7387743.6200000001"/>
    <n v="10126062.07"/>
    <n v="18345240.27"/>
    <n v="46176722.380000003"/>
    <n v="208902.07"/>
    <n v="199788.42"/>
    <n v="231505.49"/>
    <n v="325170.77"/>
    <n v="500406.53"/>
    <n v="0"/>
    <n v="169272.08"/>
    <n v="118621.3"/>
    <n v="81357.440000000002"/>
    <n v="751110.48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3606702.74"/>
    <n v="162583372.38"/>
    <n v="-5367009.1100000003"/>
    <n v="167950381.49000001"/>
  </r>
  <r>
    <x v="0"/>
    <x v="8"/>
    <x v="8"/>
    <x v="0"/>
    <x v="0"/>
    <n v="95520.99"/>
    <n v="142694.81"/>
    <n v="206051.39"/>
    <n v="420973.23"/>
    <n v="2794558.17"/>
    <n v="12096.94"/>
    <n v="25998.19"/>
    <n v="16236.96"/>
    <n v="66679.61"/>
    <n v="408893.06"/>
    <n v="0"/>
    <n v="14428.5"/>
    <n v="10546.93"/>
    <n v="8652.7800000000007"/>
    <n v="2"/>
    <n v="2206788.64"/>
    <n v="3596430.43"/>
    <n v="4776373.2"/>
    <n v="40966423.170000002"/>
    <n v="220470.49"/>
    <n v="285468.36"/>
    <n v="401272.65"/>
    <n v="2721411.39"/>
    <n v="78712.37"/>
    <n v="274124.42"/>
    <n v="321662.09999999998"/>
    <n v="740355.04"/>
    <n v="29882.02"/>
    <n v="32937.71"/>
    <n v="161155.84"/>
    <n v="923493.13"/>
    <n v="14546.74"/>
    <n v="16023.6"/>
    <n v="47028.21"/>
    <n v="200289.39"/>
    <n v="0"/>
    <n v="6545.05"/>
    <n v="36443.85"/>
    <n v="25151.74"/>
    <n v="1380413.69"/>
    <n v="2036650.87"/>
    <n v="2898642.53"/>
    <n v="5226611.9800000004"/>
    <n v="10999993.550000001"/>
    <n v="128138.96"/>
    <n v="139216.60999999999"/>
    <n v="199254.1"/>
    <n v="331652.71999999997"/>
    <n v="379553.68"/>
    <n v="40909.519999999997"/>
    <n v="178401.53"/>
    <n v="240074.02"/>
    <n v="349176.04"/>
    <n v="395708.55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8335126.0999999996"/>
    <n v="79417045.790000007"/>
    <n v="-7813675.6600000001"/>
    <n v="87230721.450000003"/>
  </r>
  <r>
    <x v="0"/>
    <x v="8"/>
    <x v="8"/>
    <x v="1"/>
    <x v="1"/>
    <n v="93646.6"/>
    <n v="149679.32999999999"/>
    <n v="205120.55"/>
    <n v="391552.72"/>
    <n v="2649025.75"/>
    <n v="15062.47"/>
    <n v="16307.44"/>
    <n v="23895.84"/>
    <n v="48582.97"/>
    <n v="383645.03"/>
    <n v="0"/>
    <n v="9233.11"/>
    <n v="8518.34"/>
    <n v="11746.43"/>
    <n v="2"/>
    <n v="3284837.63"/>
    <n v="3579152.71"/>
    <n v="4750399.79"/>
    <n v="39196798.329999998"/>
    <n v="329991.84999999998"/>
    <n v="289157.43"/>
    <n v="420006.65"/>
    <n v="2625423.39"/>
    <n v="117256.76"/>
    <n v="279800.81"/>
    <n v="321944.09000000003"/>
    <n v="795963.39"/>
    <n v="20877.759999999998"/>
    <n v="31115.63"/>
    <n v="158997.91"/>
    <n v="908374.56"/>
    <n v="14207.8"/>
    <n v="15361.5"/>
    <n v="49995.21"/>
    <n v="192790.67"/>
    <n v="0"/>
    <n v="5930.78"/>
    <n v="39686.03"/>
    <n v="26221.08"/>
    <n v="1250953.26"/>
    <n v="2151601.44"/>
    <n v="2830670.77"/>
    <n v="5187333.07"/>
    <n v="10803215.98"/>
    <n v="126649.26"/>
    <n v="136286.69"/>
    <n v="219969.06"/>
    <n v="317820.93"/>
    <n v="370561.33"/>
    <n v="53698.14"/>
    <n v="207110.75"/>
    <n v="235927.16"/>
    <n v="374916.84"/>
    <n v="434584.49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8518255.7200000007"/>
    <n v="78625778.599999994"/>
    <n v="-7535830.9100000001"/>
    <n v="86161609.510000005"/>
  </r>
  <r>
    <x v="0"/>
    <x v="8"/>
    <x v="8"/>
    <x v="2"/>
    <x v="2"/>
    <n v="77616.36"/>
    <n v="127040.01"/>
    <n v="188615.62"/>
    <n v="349773.66"/>
    <n v="2453628.42"/>
    <n v="16234.49"/>
    <n v="15381.99"/>
    <n v="32718.34"/>
    <n v="58818.66"/>
    <n v="482982.22"/>
    <n v="0"/>
    <n v="16478.16"/>
    <n v="8294.09"/>
    <n v="12976.74"/>
    <n v="989.65"/>
    <n v="3283299.44"/>
    <n v="3272239.38"/>
    <n v="4735906.83"/>
    <n v="38148862.390000001"/>
    <n v="407141.89"/>
    <n v="351521.39"/>
    <n v="497546.3"/>
    <n v="2963534.97"/>
    <n v="126892.39"/>
    <n v="312172.31"/>
    <n v="349278.39"/>
    <n v="879574.88"/>
    <n v="18275.72"/>
    <n v="30935.89"/>
    <n v="156450.88"/>
    <n v="890432.14"/>
    <n v="10020.23"/>
    <n v="20083.22"/>
    <n v="47806.720000000001"/>
    <n v="187925.98"/>
    <n v="0"/>
    <n v="6044.73"/>
    <n v="39882.559999999998"/>
    <n v="29721.3"/>
    <n v="1205829.3899999999"/>
    <n v="2148763.64"/>
    <n v="2760635.82"/>
    <n v="5148630.76"/>
    <n v="10452769.27"/>
    <n v="142292.49"/>
    <n v="176503.72"/>
    <n v="276213.93"/>
    <n v="394512.56"/>
    <n v="518579.32"/>
    <n v="45761.61"/>
    <n v="211236.55"/>
    <n v="239720.33"/>
    <n v="396755.6"/>
    <n v="484208.01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9759805.7200000007"/>
    <n v="77531805.680000007"/>
    <n v="-7677705.6600000001"/>
    <n v="85209511.340000004"/>
  </r>
  <r>
    <x v="0"/>
    <x v="8"/>
    <x v="8"/>
    <x v="3"/>
    <x v="3"/>
    <n v="79690.3"/>
    <n v="117443.3"/>
    <n v="196266.62"/>
    <n v="348929.76"/>
    <n v="2386678.66"/>
    <n v="16800.599999999999"/>
    <n v="15067.84"/>
    <n v="32127.47"/>
    <n v="57587.06"/>
    <n v="468025.39"/>
    <n v="0"/>
    <n v="14714.93"/>
    <n v="9135.41"/>
    <n v="14011.31"/>
    <n v="2895.74"/>
    <n v="1728307.62"/>
    <n v="2810970.99"/>
    <n v="4387310.79"/>
    <n v="34823865.539999999"/>
    <n v="480805.71"/>
    <n v="606978.71"/>
    <n v="876533.4"/>
    <n v="6239804.0700000003"/>
    <n v="148748.43"/>
    <n v="517835.11"/>
    <n v="468157.56"/>
    <n v="832994.1"/>
    <n v="18495.5"/>
    <n v="41928.54"/>
    <n v="151394.54999999999"/>
    <n v="935456.65"/>
    <n v="7604.28"/>
    <n v="14295.26"/>
    <n v="39874"/>
    <n v="118742.33"/>
    <n v="0"/>
    <n v="6764.39"/>
    <n v="33565.72"/>
    <n v="21021.56"/>
    <n v="1081460.69"/>
    <n v="1718681.88"/>
    <n v="2499452.42"/>
    <n v="4680595.5199999996"/>
    <n v="9569652.8300000001"/>
    <n v="270624.09999999998"/>
    <n v="352843.98"/>
    <n v="493545.97"/>
    <n v="770041.44"/>
    <n v="1215529.78"/>
    <n v="74754.820000000007"/>
    <n v="362973.55"/>
    <n v="364788.28"/>
    <n v="383310.17"/>
    <n v="353474.72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5685977.189999999"/>
    <n v="75977491.810000002"/>
    <n v="-7285067.54"/>
    <n v="83262559.349999994"/>
  </r>
  <r>
    <x v="0"/>
    <x v="8"/>
    <x v="8"/>
    <x v="4"/>
    <x v="4"/>
    <n v="66231.929999999993"/>
    <n v="123974.82"/>
    <n v="187406.03"/>
    <n v="409909.42"/>
    <n v="2695119.89"/>
    <n v="11576.82"/>
    <n v="11733.33"/>
    <n v="17381.55"/>
    <n v="35775.08"/>
    <n v="277694.90999999997"/>
    <n v="0"/>
    <n v="9666.2099999999991"/>
    <n v="9114.81"/>
    <n v="13329.78"/>
    <n v="4624.4799999999996"/>
    <n v="1802031.67"/>
    <n v="3418826.07"/>
    <n v="4767141.17"/>
    <n v="36966721.130000003"/>
    <n v="278962.01"/>
    <n v="347795.19"/>
    <n v="486523.28"/>
    <n v="2939405.88"/>
    <n v="98768.36"/>
    <n v="355571.54"/>
    <n v="395227.06"/>
    <n v="905827.36"/>
    <n v="17703.02"/>
    <n v="41585.49"/>
    <n v="149460.51999999999"/>
    <n v="935312.18"/>
    <n v="9835.7999999999993"/>
    <n v="10910.56"/>
    <n v="38563.25"/>
    <n v="101294.37"/>
    <n v="0"/>
    <n v="4229.78"/>
    <n v="35852.14"/>
    <n v="22061.9"/>
    <n v="1202749.46"/>
    <n v="2017492.92"/>
    <n v="2879210.92"/>
    <n v="4958189.09"/>
    <n v="9938411.7100000009"/>
    <n v="151289.03"/>
    <n v="199771.07"/>
    <n v="256067.16"/>
    <n v="418937.69"/>
    <n v="593431.06999999995"/>
    <n v="50115.5"/>
    <n v="206497.2"/>
    <n v="280710.89"/>
    <n v="401412.44"/>
    <n v="395392.26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9375349.7599999998"/>
    <n v="74652561.459999993"/>
    <n v="-7300265.7400000002"/>
    <n v="81952827.200000003"/>
  </r>
  <r>
    <x v="0"/>
    <x v="8"/>
    <x v="8"/>
    <x v="5"/>
    <x v="5"/>
    <n v="70572.37"/>
    <n v="136159.76"/>
    <n v="197622.54"/>
    <n v="423193.22"/>
    <n v="2963527.17"/>
    <n v="6862.71"/>
    <n v="7912.54"/>
    <n v="11517.43"/>
    <n v="23551.88"/>
    <n v="86517.78"/>
    <n v="0"/>
    <n v="7232.75"/>
    <n v="8125.28"/>
    <n v="12698.27"/>
    <n v="5688.37"/>
    <n v="1700278.84"/>
    <n v="3206595.82"/>
    <n v="4526458.34"/>
    <n v="36520814.420000002"/>
    <n v="294753.39"/>
    <n v="358376.55"/>
    <n v="511163.64"/>
    <n v="3039945.99"/>
    <n v="99588.84"/>
    <n v="336810.21"/>
    <n v="396495.33"/>
    <n v="987314.07"/>
    <n v="29595.53"/>
    <n v="30159.95"/>
    <n v="147670.26"/>
    <n v="907017.82"/>
    <n v="10213.99"/>
    <n v="11192.53"/>
    <n v="43132.08"/>
    <n v="107654.98"/>
    <n v="0"/>
    <n v="3863.1"/>
    <n v="36473.18"/>
    <n v="24371.31"/>
    <n v="1210293.3500000001"/>
    <n v="1835794.03"/>
    <n v="2775001.71"/>
    <n v="5024970.75"/>
    <n v="10497956.82"/>
    <n v="169014.47"/>
    <n v="195721.58"/>
    <n v="279215.49"/>
    <n v="401780.41"/>
    <n v="574761.77"/>
    <n v="48681.5"/>
    <n v="213106.76"/>
    <n v="244507.77"/>
    <n v="405624.67"/>
    <n v="457296.03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9421166.6500000004"/>
    <n v="74266203.75"/>
    <n v="-7358645.5999999996"/>
    <n v="81624849.349999994"/>
  </r>
  <r>
    <x v="0"/>
    <x v="8"/>
    <x v="8"/>
    <x v="6"/>
    <x v="6"/>
    <n v="84346.91"/>
    <n v="129744.68"/>
    <n v="198437.24"/>
    <n v="416218.22"/>
    <n v="2847304.48"/>
    <n v="9619.8799999999992"/>
    <n v="8723.81"/>
    <n v="14280.97"/>
    <n v="29312.31"/>
    <n v="126976.96000000001"/>
    <n v="0"/>
    <n v="8652.59"/>
    <n v="8987.4599999999991"/>
    <n v="12601.18"/>
    <n v="7783.3"/>
    <n v="1997679.57"/>
    <n v="3074228.76"/>
    <n v="4354966.08"/>
    <n v="35503647.990000002"/>
    <n v="294955.83"/>
    <n v="346640.13"/>
    <n v="487328.33"/>
    <n v="2967816.28"/>
    <n v="79699.070000000007"/>
    <n v="341455.93"/>
    <n v="391514.14"/>
    <n v="1080423.48"/>
    <n v="19703.52"/>
    <n v="29485.13"/>
    <n v="147113.9"/>
    <n v="956095.55"/>
    <n v="7471.16"/>
    <n v="16639.75"/>
    <n v="40792.51"/>
    <n v="103618.69"/>
    <n v="0"/>
    <n v="3303.97"/>
    <n v="37678.85"/>
    <n v="26846.51"/>
    <n v="1302941.8899999999"/>
    <n v="1773517.12"/>
    <n v="2791780.95"/>
    <n v="4869677.53"/>
    <n v="10241120.84"/>
    <n v="197232.83"/>
    <n v="216236.32"/>
    <n v="341657.56"/>
    <n v="499855.35999999999"/>
    <n v="786724.07"/>
    <n v="45155.65"/>
    <n v="263556.94"/>
    <n v="231034.81"/>
    <n v="410806.95"/>
    <n v="519847.54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9965231.1199999992"/>
    <n v="73580490.969999999"/>
    <n v="-7122750.5099999998"/>
    <n v="80703241.480000004"/>
  </r>
  <r>
    <x v="0"/>
    <x v="8"/>
    <x v="8"/>
    <x v="7"/>
    <x v="7"/>
    <n v="88674.15"/>
    <n v="121653.83"/>
    <n v="210695.3"/>
    <n v="412384.93"/>
    <n v="2727902.07"/>
    <n v="9162.5400000000009"/>
    <n v="15787.96"/>
    <n v="19217.259999999998"/>
    <n v="39439.15"/>
    <n v="226373.2"/>
    <n v="0"/>
    <n v="9525.8799999999992"/>
    <n v="10084.06"/>
    <n v="13577.72"/>
    <n v="7974.16"/>
    <n v="1847448.39"/>
    <n v="2942819.41"/>
    <n v="4273797.8"/>
    <n v="34279828.049999997"/>
    <n v="404928.6"/>
    <n v="397273.98"/>
    <n v="529587.69999999995"/>
    <n v="3242310.63"/>
    <n v="0"/>
    <n v="328711.57"/>
    <n v="374194.34"/>
    <n v="1172655.32"/>
    <n v="17213.64"/>
    <n v="29250.62"/>
    <n v="146800.54"/>
    <n v="940666.28"/>
    <n v="7521.06"/>
    <n v="14228.38"/>
    <n v="41032.589999999997"/>
    <n v="99554.75"/>
    <n v="0"/>
    <n v="5830.38"/>
    <n v="37347.199999999997"/>
    <n v="29959.55"/>
    <n v="1137752.74"/>
    <n v="1842635.3"/>
    <n v="2691148.1"/>
    <n v="4634652.54"/>
    <n v="10021252.15"/>
    <n v="268627.28999999998"/>
    <n v="260142.14"/>
    <n v="438379.45"/>
    <n v="609920.48"/>
    <n v="962589.9"/>
    <n v="0"/>
    <n v="346128.68"/>
    <n v="230865.35"/>
    <n v="421473.93"/>
    <n v="577045.54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1151450.74"/>
    <n v="72164647.629999995"/>
    <n v="-7353378.9500000002"/>
    <n v="79518026.579999998"/>
  </r>
  <r>
    <x v="0"/>
    <x v="8"/>
    <x v="8"/>
    <x v="8"/>
    <x v="8"/>
    <n v="88160.49"/>
    <n v="146675.31"/>
    <n v="235770.14"/>
    <n v="474045.73"/>
    <n v="2849272.83"/>
    <n v="10565.04"/>
    <n v="11614.91"/>
    <n v="16060.12"/>
    <n v="31731.37"/>
    <n v="60156.03"/>
    <n v="0"/>
    <n v="7710.74"/>
    <n v="9693.9"/>
    <n v="10136.219999999999"/>
    <n v="9511.7000000000007"/>
    <n v="1723352.63"/>
    <n v="2992687.62"/>
    <n v="4303577.0599999996"/>
    <n v="33229071.98"/>
    <n v="372571.88"/>
    <n v="394557.21"/>
    <n v="502740.23"/>
    <n v="3290142.18"/>
    <n v="0"/>
    <n v="328768.93"/>
    <n v="370266.46"/>
    <n v="1260491.8600000001"/>
    <n v="17435.189999999999"/>
    <n v="31088.94"/>
    <n v="146483.4"/>
    <n v="928074.62"/>
    <n v="10020.84"/>
    <n v="11216.67"/>
    <n v="40642.400000000001"/>
    <n v="93423.63"/>
    <n v="0"/>
    <n v="3360.42"/>
    <n v="39228.19"/>
    <n v="33208.53"/>
    <n v="1033574.36"/>
    <n v="1942185.13"/>
    <n v="2694912.04"/>
    <n v="4470215.55"/>
    <n v="10202846.609999999"/>
    <n v="246572.11"/>
    <n v="300150.03000000003"/>
    <n v="401087.95"/>
    <n v="575126.87"/>
    <n v="846581.82"/>
    <n v="0"/>
    <n v="325285.15000000002"/>
    <n v="264722.86"/>
    <n v="415842.85"/>
    <n v="629974.5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0923163.6"/>
    <n v="70987721.420000002"/>
    <n v="-7444871.8099999996"/>
    <n v="78432593.230000004"/>
  </r>
  <r>
    <x v="0"/>
    <x v="8"/>
    <x v="8"/>
    <x v="9"/>
    <x v="9"/>
    <n v="82708.7"/>
    <n v="142749.26999999999"/>
    <n v="245560.2"/>
    <n v="455818.13"/>
    <n v="2903121.9199999999"/>
    <n v="5318.22"/>
    <n v="6368.68"/>
    <n v="8191.89"/>
    <n v="16832.150000000001"/>
    <n v="46475.08"/>
    <n v="0"/>
    <n v="4268.93"/>
    <n v="7771.74"/>
    <n v="9716.75"/>
    <n v="10795.59"/>
    <n v="1748602.24"/>
    <n v="2753183.14"/>
    <n v="4249120.79"/>
    <n v="33241688.16"/>
    <n v="421909.02"/>
    <n v="417883.45"/>
    <n v="548199.27"/>
    <n v="2576661.69"/>
    <n v="0"/>
    <n v="340996.55"/>
    <n v="378867.8"/>
    <n v="1322427.25"/>
    <n v="16548.64"/>
    <n v="34174.39"/>
    <n v="133617.32999999999"/>
    <n v="865042.18"/>
    <n v="12293.35"/>
    <n v="12773.29"/>
    <n v="48471.42"/>
    <n v="129610.87"/>
    <n v="0"/>
    <n v="4153.46"/>
    <n v="36362.19"/>
    <n v="37549.46"/>
    <n v="1124920.5"/>
    <n v="1695978.58"/>
    <n v="2492483.31"/>
    <n v="4275875.1100000003"/>
    <n v="10343372.08"/>
    <n v="323363.08"/>
    <n v="412121.8"/>
    <n v="435198.5"/>
    <n v="675111.41"/>
    <n v="783735.15"/>
    <n v="0"/>
    <n v="324488.52"/>
    <n v="361811.44"/>
    <n v="411842.3"/>
    <n v="686762.01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0818332.310000001"/>
    <n v="69873176.629999995"/>
    <n v="-7749720.3499999996"/>
    <n v="77622896.980000004"/>
  </r>
  <r>
    <x v="0"/>
    <x v="8"/>
    <x v="8"/>
    <x v="10"/>
    <x v="10"/>
    <n v="83798.73"/>
    <n v="162071.66"/>
    <n v="229371.84"/>
    <n v="451425.18"/>
    <n v="2903471.06"/>
    <n v="5225.3500000000004"/>
    <n v="5285.48"/>
    <n v="8043.41"/>
    <n v="16515.689999999999"/>
    <n v="74982.34"/>
    <n v="0"/>
    <n v="5166.32"/>
    <n v="4481.32"/>
    <n v="7778.41"/>
    <n v="12082.21"/>
    <n v="1864903.46"/>
    <n v="3094130.17"/>
    <n v="4071433.47"/>
    <n v="32847830.73"/>
    <n v="327406.48"/>
    <n v="337471.34"/>
    <n v="419762.88"/>
    <n v="2283268.15"/>
    <n v="0"/>
    <n v="302654.56"/>
    <n v="359597.43"/>
    <n v="1150256.6499999999"/>
    <n v="15517.06"/>
    <n v="31952.880000000001"/>
    <n v="122162.29"/>
    <n v="824888.88"/>
    <n v="11933.34"/>
    <n v="21333.73"/>
    <n v="55856.68"/>
    <n v="151082.29999999999"/>
    <n v="0"/>
    <n v="4681.43"/>
    <n v="36417.730000000003"/>
    <n v="40137.65"/>
    <n v="1118739.8999999999"/>
    <n v="1966481.96"/>
    <n v="2504035.7599999998"/>
    <n v="4379003.24"/>
    <n v="10693435.960000001"/>
    <n v="275919.51"/>
    <n v="273460.82"/>
    <n v="283760.17"/>
    <n v="466597.52"/>
    <n v="662555.43000000005"/>
    <n v="0"/>
    <n v="243655.06"/>
    <n v="355764.84"/>
    <n v="389166.87"/>
    <n v="570712.68999999994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9163013.7899999991"/>
    <n v="69076004.280000001"/>
    <n v="-7451663.7400000002"/>
    <n v="76527668.019999996"/>
  </r>
  <r>
    <x v="0"/>
    <x v="8"/>
    <x v="8"/>
    <x v="11"/>
    <x v="11"/>
    <n v="87810.89"/>
    <n v="168518.07"/>
    <n v="255377.85"/>
    <n v="463993.17"/>
    <n v="3354652.53"/>
    <n v="1829.71"/>
    <n v="1863.56"/>
    <n v="2860.2"/>
    <n v="5961.86"/>
    <n v="6073.23"/>
    <n v="0"/>
    <n v="1796.48"/>
    <n v="2085.56"/>
    <n v="1869.57"/>
    <n v="2507.4299999999998"/>
    <n v="1636807.39"/>
    <n v="2984059.36"/>
    <n v="3998365.07"/>
    <n v="33667865.969999999"/>
    <n v="269172.62"/>
    <n v="290783.40999999997"/>
    <n v="335793.47"/>
    <n v="1610992.69"/>
    <n v="0"/>
    <n v="260100.07"/>
    <n v="368612.52"/>
    <n v="1101798.93"/>
    <n v="21383.5"/>
    <n v="29942.68"/>
    <n v="127964.86"/>
    <n v="832866.62"/>
    <n v="6872.1"/>
    <n v="14286.33"/>
    <n v="38086.5"/>
    <n v="110295.52"/>
    <n v="0"/>
    <n v="4705.58"/>
    <n v="29968.25"/>
    <n v="40947.06"/>
    <n v="1081847.45"/>
    <n v="1800366.04"/>
    <n v="2422467.5299999998"/>
    <n v="4428150.07"/>
    <n v="11479228.050000001"/>
    <n v="260550.41"/>
    <n v="211305.33"/>
    <n v="223114.04"/>
    <n v="339350.04"/>
    <n v="425951.84"/>
    <n v="0"/>
    <n v="208365.31"/>
    <n v="346661.74"/>
    <n v="389536.13"/>
    <n v="590538.57999999996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7504636.0700000003"/>
    <n v="68785520.010000005"/>
    <n v="-7560783.1600000001"/>
    <n v="76346303.170000002"/>
  </r>
  <r>
    <x v="0"/>
    <x v="9"/>
    <x v="9"/>
    <x v="0"/>
    <x v="0"/>
    <n v="0"/>
    <n v="0"/>
    <n v="0"/>
    <n v="0"/>
    <n v="0"/>
    <n v="0"/>
    <n v="0"/>
    <n v="0"/>
    <n v="0"/>
    <n v="0"/>
    <n v="0"/>
    <n v="0"/>
    <n v="0"/>
    <n v="0"/>
    <n v="0"/>
    <n v="1864565.19"/>
    <n v="3764556.93"/>
    <n v="5167828.91"/>
    <n v="40402835.57"/>
    <n v="107369.58"/>
    <n v="147726.85"/>
    <n v="195858.37"/>
    <n v="751104.82"/>
    <n v="73174.42"/>
    <n v="98333.94"/>
    <n v="155881.34"/>
    <n v="490948.07"/>
    <n v="211405.97"/>
    <n v="393741.23"/>
    <n v="1896531.65"/>
    <n v="12378092.82"/>
    <n v="4442.54"/>
    <n v="2766.91"/>
    <n v="11186.46"/>
    <n v="16151.4"/>
    <n v="0"/>
    <n v="1454.64"/>
    <n v="735.14"/>
    <n v="3272.67"/>
    <n v="1619201.99"/>
    <n v="3056513.4"/>
    <n v="4281101.38"/>
    <n v="7849576.8399999999"/>
    <n v="23455614.359999999"/>
    <n v="181531.28"/>
    <n v="220823.21"/>
    <n v="284925.96000000002"/>
    <n v="422371.91"/>
    <n v="713395.47"/>
    <n v="109637.96"/>
    <n v="195886.34"/>
    <n v="264907.12"/>
    <n v="354536.59"/>
    <n v="835990.83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8228.2099999999991"/>
    <n v="23425.39"/>
    <n v="37968.980000000003"/>
    <n v="79946.97"/>
    <n v="532407.22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5644413.8200000003"/>
    <n v="106807599.87"/>
    <n v="-5860356.96"/>
    <n v="112667956.83"/>
  </r>
  <r>
    <x v="0"/>
    <x v="9"/>
    <x v="9"/>
    <x v="1"/>
    <x v="1"/>
    <n v="0"/>
    <n v="0"/>
    <n v="0"/>
    <n v="0"/>
    <n v="0"/>
    <n v="0"/>
    <n v="0"/>
    <n v="0"/>
    <n v="0"/>
    <n v="0"/>
    <n v="0"/>
    <n v="0"/>
    <n v="0"/>
    <n v="0"/>
    <n v="0"/>
    <n v="1847983.33"/>
    <n v="3637398.24"/>
    <n v="5244569.78"/>
    <n v="39765926.630000003"/>
    <n v="117788.73"/>
    <n v="149783.32999999999"/>
    <n v="201119.35"/>
    <n v="752910.58"/>
    <n v="58521.65"/>
    <n v="104655.26"/>
    <n v="127970.48"/>
    <n v="541681.84"/>
    <n v="211768.73"/>
    <n v="383223.67"/>
    <n v="1896151.03"/>
    <n v="12159244.300000001"/>
    <n v="6007.87"/>
    <n v="3566.14"/>
    <n v="15565.59"/>
    <n v="22596.68"/>
    <n v="0"/>
    <n v="1543.58"/>
    <n v="1089"/>
    <n v="3272.67"/>
    <n v="1610447.63"/>
    <n v="2973863.37"/>
    <n v="4370003.7"/>
    <n v="7855207.2699999996"/>
    <n v="23582049.600000001"/>
    <n v="189131.48"/>
    <n v="229654.05"/>
    <n v="294305.2"/>
    <n v="451514.76"/>
    <n v="775992.37"/>
    <n v="81863.070000000007"/>
    <n v="232289.21"/>
    <n v="215620.51"/>
    <n v="417988.86"/>
    <n v="785658.3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17591.39"/>
    <n v="42572.94"/>
    <n v="66979.56"/>
    <n v="140398.16"/>
    <n v="897574.40000000002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5782090.5599999996"/>
    <n v="106542025.61"/>
    <n v="-5943018.6799999997"/>
    <n v="112485044.29000001"/>
  </r>
  <r>
    <x v="0"/>
    <x v="9"/>
    <x v="9"/>
    <x v="2"/>
    <x v="2"/>
    <n v="0"/>
    <n v="0"/>
    <n v="0"/>
    <n v="0"/>
    <n v="0"/>
    <n v="0"/>
    <n v="0"/>
    <n v="0"/>
    <n v="0"/>
    <n v="0"/>
    <n v="0"/>
    <n v="0"/>
    <n v="0"/>
    <n v="0"/>
    <n v="0"/>
    <n v="1923767.69"/>
    <n v="3368917.11"/>
    <n v="5244547.79"/>
    <n v="39327299.630000003"/>
    <n v="121146.6"/>
    <n v="169877.75"/>
    <n v="228270.9"/>
    <n v="836617.49"/>
    <n v="105823.33"/>
    <n v="115897.46"/>
    <n v="119871.13"/>
    <n v="556166.67000000004"/>
    <n v="212639.01"/>
    <n v="389008.12"/>
    <n v="1880782.85"/>
    <n v="11950315.24"/>
    <n v="4312.55"/>
    <n v="2584.52"/>
    <n v="10279.61"/>
    <n v="10181.69"/>
    <n v="0"/>
    <n v="1496.19"/>
    <n v="1692.65"/>
    <n v="3272.67"/>
    <n v="1581393.47"/>
    <n v="2992200.42"/>
    <n v="4356989.01"/>
    <n v="7987159.7699999996"/>
    <n v="23619627.969999999"/>
    <n v="193403.57"/>
    <n v="257306.75"/>
    <n v="334970.7"/>
    <n v="520360.78"/>
    <n v="922947.18"/>
    <n v="183694.99"/>
    <n v="247891.24"/>
    <n v="214364.25"/>
    <n v="414893.38"/>
    <n v="782486.33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22625.15"/>
    <n v="78200.539999999994"/>
    <n v="93028.02"/>
    <n v="198346.43"/>
    <n v="1220212.8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6359810.3799999999"/>
    <n v="106634913.78"/>
    <n v="-6171957.6200000001"/>
    <n v="112806871.40000001"/>
  </r>
  <r>
    <x v="0"/>
    <x v="9"/>
    <x v="9"/>
    <x v="3"/>
    <x v="3"/>
    <n v="0"/>
    <n v="0"/>
    <n v="0"/>
    <n v="0"/>
    <n v="0"/>
    <n v="0"/>
    <n v="0"/>
    <n v="0"/>
    <n v="0"/>
    <n v="0"/>
    <n v="0"/>
    <n v="0"/>
    <n v="0"/>
    <n v="0"/>
    <n v="0"/>
    <n v="1698656.62"/>
    <n v="3386850.99"/>
    <n v="5180485.4800000004"/>
    <n v="39025165.609999999"/>
    <n v="109417.52"/>
    <n v="153713.29"/>
    <n v="207917.99"/>
    <n v="760898.04"/>
    <n v="122630.92"/>
    <n v="148847.16"/>
    <n v="116225.04"/>
    <n v="586845.12"/>
    <n v="213065.45"/>
    <n v="389683.94"/>
    <n v="1881168.98"/>
    <n v="11704757.199999999"/>
    <n v="5113.4399999999996"/>
    <n v="3304.98"/>
    <n v="13039.4"/>
    <n v="35970.239999999998"/>
    <n v="0"/>
    <n v="1687.19"/>
    <n v="2512.4299999999998"/>
    <n v="3086.48"/>
    <n v="1592037.62"/>
    <n v="3025246.71"/>
    <n v="4417528.03"/>
    <n v="8101331.4500000002"/>
    <n v="23156459.41"/>
    <n v="200434.09"/>
    <n v="256177.21"/>
    <n v="332815.19"/>
    <n v="529775.18000000005"/>
    <n v="911649.71"/>
    <n v="170230.69"/>
    <n v="322265.03000000003"/>
    <n v="242221.35"/>
    <n v="409405.48"/>
    <n v="827962.13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33332.239999999998"/>
    <n v="97138.27"/>
    <n v="122314.08"/>
    <n v="260901.31"/>
    <n v="1579523.18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6474145.2999999998"/>
    <n v="106167838.25"/>
    <n v="-6171953.6200000001"/>
    <n v="112339791.87"/>
  </r>
  <r>
    <x v="0"/>
    <x v="9"/>
    <x v="9"/>
    <x v="4"/>
    <x v="4"/>
    <n v="0"/>
    <n v="0"/>
    <n v="0"/>
    <n v="0"/>
    <n v="0"/>
    <n v="0"/>
    <n v="0"/>
    <n v="0"/>
    <n v="0"/>
    <n v="0"/>
    <n v="0"/>
    <n v="0"/>
    <n v="0"/>
    <n v="0"/>
    <n v="0"/>
    <n v="1653880.64"/>
    <n v="3517767.88"/>
    <n v="5018209.54"/>
    <n v="38338335.600000001"/>
    <n v="128710.43"/>
    <n v="181406.89"/>
    <n v="237706.84"/>
    <n v="922836.08"/>
    <n v="79870.63"/>
    <n v="220625.35"/>
    <n v="111906.47"/>
    <n v="588962.69999999995"/>
    <n v="216870.06"/>
    <n v="388376.93"/>
    <n v="1894358"/>
    <n v="11586402.91"/>
    <n v="2634.09"/>
    <n v="1792.13"/>
    <n v="8437.74"/>
    <n v="32158.55"/>
    <n v="4850.83"/>
    <n v="2273.5300000000002"/>
    <n v="2116.06"/>
    <n v="3086.48"/>
    <n v="1626808.43"/>
    <n v="3002127.83"/>
    <n v="4400372.0999999996"/>
    <n v="8145117.0700000003"/>
    <n v="22648964.27"/>
    <n v="210883.47"/>
    <n v="272297.18"/>
    <n v="354096.54"/>
    <n v="584898"/>
    <n v="1074144.3899999999"/>
    <n v="116768.68"/>
    <n v="390465.27"/>
    <n v="262354.46999999997"/>
    <n v="414713.08"/>
    <n v="803274.88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40455.53"/>
    <n v="92434.34"/>
    <n v="144697.49"/>
    <n v="312309.84999999998"/>
    <n v="1856045.18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7013270.7599999998"/>
    <n v="105504985.36"/>
    <n v="-6391819.0499999998"/>
    <n v="111896804.41"/>
  </r>
  <r>
    <x v="0"/>
    <x v="9"/>
    <x v="9"/>
    <x v="5"/>
    <x v="5"/>
    <n v="0"/>
    <n v="0"/>
    <n v="0"/>
    <n v="0"/>
    <n v="0"/>
    <n v="0"/>
    <n v="0"/>
    <n v="0"/>
    <n v="0"/>
    <n v="0"/>
    <n v="0"/>
    <n v="0"/>
    <n v="0"/>
    <n v="0"/>
    <n v="0"/>
    <n v="1660072.14"/>
    <n v="3534244.76"/>
    <n v="4997080.76"/>
    <n v="37951668.950000003"/>
    <n v="132498.07999999999"/>
    <n v="181728.97"/>
    <n v="237620.62"/>
    <n v="911530.86"/>
    <n v="69924.61"/>
    <n v="197365.19"/>
    <n v="159646.51999999999"/>
    <n v="580211.07999999996"/>
    <n v="223800.72"/>
    <n v="399284.2"/>
    <n v="1935739.94"/>
    <n v="11757768.869999999"/>
    <n v="2909.2"/>
    <n v="1978.75"/>
    <n v="9026.0499999999993"/>
    <n v="24260.9"/>
    <n v="0"/>
    <n v="6384.37"/>
    <n v="2870.81"/>
    <n v="3086.48"/>
    <n v="1561208.15"/>
    <n v="3088523.59"/>
    <n v="4495785.4400000004"/>
    <n v="8082062.5899999999"/>
    <n v="22779249.73"/>
    <n v="208792.1"/>
    <n v="268707.01"/>
    <n v="348806.17"/>
    <n v="566856.71"/>
    <n v="977458.11"/>
    <n v="138742.59"/>
    <n v="334524.37"/>
    <n v="342239.31"/>
    <n v="437391.56"/>
    <n v="800863.81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48733.59"/>
    <n v="113408.91"/>
    <n v="181928.27"/>
    <n v="383014.25"/>
    <n v="2256959.58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6945424.2300000004"/>
    <n v="105787898.95999999"/>
    <n v="-6608059.71"/>
    <n v="112395958.67"/>
  </r>
  <r>
    <x v="0"/>
    <x v="9"/>
    <x v="9"/>
    <x v="6"/>
    <x v="6"/>
    <n v="0"/>
    <n v="0"/>
    <n v="0"/>
    <n v="0"/>
    <n v="0"/>
    <n v="0"/>
    <n v="0"/>
    <n v="0"/>
    <n v="0"/>
    <n v="0"/>
    <n v="0"/>
    <n v="0"/>
    <n v="0"/>
    <n v="0"/>
    <n v="0"/>
    <n v="1866160.94"/>
    <n v="3416741.34"/>
    <n v="5117405.51"/>
    <n v="37943537.700000003"/>
    <n v="132748.43"/>
    <n v="114506.39"/>
    <n v="141738.39000000001"/>
    <n v="509361.75"/>
    <n v="97868.28"/>
    <n v="135939.57"/>
    <n v="219748.6"/>
    <n v="596045.65"/>
    <n v="230913.35"/>
    <n v="407854.37"/>
    <n v="1987381.75"/>
    <n v="11943874.699999999"/>
    <n v="6773.25"/>
    <n v="4616.8500000000004"/>
    <n v="21510.92"/>
    <n v="71814.259999999995"/>
    <n v="0"/>
    <n v="7081.58"/>
    <n v="3726.76"/>
    <n v="3086.48"/>
    <n v="1722448.45"/>
    <n v="3154305.92"/>
    <n v="4550787.5"/>
    <n v="8427487.1999999993"/>
    <n v="22769763.620000001"/>
    <n v="220416.13"/>
    <n v="189443.92"/>
    <n v="238918.19"/>
    <n v="379236.14"/>
    <n v="545608.49"/>
    <n v="259141.01"/>
    <n v="281593.48"/>
    <n v="412614.83"/>
    <n v="444389.12"/>
    <n v="807910.33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59108.86"/>
    <n v="133217.99"/>
    <n v="210663.31"/>
    <n v="450639.12"/>
    <n v="2531625.4900000002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5845838.7999999998"/>
    <n v="106217441.29000001"/>
    <n v="-6552314.6299999999"/>
    <n v="112769755.92"/>
  </r>
  <r>
    <x v="0"/>
    <x v="9"/>
    <x v="9"/>
    <x v="7"/>
    <x v="7"/>
    <n v="0"/>
    <n v="0"/>
    <n v="0"/>
    <n v="0"/>
    <n v="0"/>
    <n v="0"/>
    <n v="0"/>
    <n v="0"/>
    <n v="0"/>
    <n v="0"/>
    <n v="0"/>
    <n v="0"/>
    <n v="0"/>
    <n v="0"/>
    <n v="0"/>
    <n v="1773316.62"/>
    <n v="3450212.24"/>
    <n v="5081300.74"/>
    <n v="37791203.079999998"/>
    <n v="125085.43"/>
    <n v="109404.02"/>
    <n v="133383.25"/>
    <n v="476011.13"/>
    <n v="15076.9"/>
    <n v="215531"/>
    <n v="232745.45"/>
    <n v="604362.11"/>
    <n v="235872.93"/>
    <n v="420038.89"/>
    <n v="2035741.54"/>
    <n v="12407497.710000001"/>
    <n v="6064.99"/>
    <n v="4123.66"/>
    <n v="18933.39"/>
    <n v="66825.83"/>
    <n v="0"/>
    <n v="1985.26"/>
    <n v="9975.7199999999993"/>
    <n v="3086.48"/>
    <n v="1721191.05"/>
    <n v="3224006.77"/>
    <n v="4539069.84"/>
    <n v="8458430.7699999996"/>
    <n v="22497961.170000002"/>
    <n v="216700"/>
    <n v="180394.64"/>
    <n v="233884.46"/>
    <n v="361998.98"/>
    <n v="526530.07999999996"/>
    <n v="66451.399999999994"/>
    <n v="500976.57"/>
    <n v="426351.01"/>
    <n v="410467.99"/>
    <n v="859462.76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69043.45"/>
    <n v="158795.35999999999"/>
    <n v="252476.7"/>
    <n v="539674.23"/>
    <n v="2986762.81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5805812.5099999998"/>
    <n v="106852963.22"/>
    <n v="-6595445.1900000004"/>
    <n v="113448408.41"/>
  </r>
  <r>
    <x v="0"/>
    <x v="9"/>
    <x v="9"/>
    <x v="8"/>
    <x v="8"/>
    <n v="0"/>
    <n v="0"/>
    <n v="0"/>
    <n v="0"/>
    <n v="0"/>
    <n v="0"/>
    <n v="0"/>
    <n v="0"/>
    <n v="0"/>
    <n v="0"/>
    <n v="0"/>
    <n v="0"/>
    <n v="0"/>
    <n v="0"/>
    <n v="0"/>
    <n v="1711629"/>
    <n v="3501007.47"/>
    <n v="5101764.42"/>
    <n v="37219970.859999999"/>
    <n v="131044.47"/>
    <n v="110978.84"/>
    <n v="139869.17000000001"/>
    <n v="487339.08"/>
    <n v="0"/>
    <n v="222320.79"/>
    <n v="195139.08"/>
    <n v="663816.38"/>
    <n v="234604.7"/>
    <n v="437972.87"/>
    <n v="2092652.4"/>
    <n v="12737767.130000001"/>
    <n v="5073.3"/>
    <n v="3446.96"/>
    <n v="15386.45"/>
    <n v="52485.66"/>
    <n v="0"/>
    <n v="1631.85"/>
    <n v="4595.83"/>
    <n v="3086.48"/>
    <n v="1779566.32"/>
    <n v="3211622.49"/>
    <n v="4710020.7300000004"/>
    <n v="8206339.4900000002"/>
    <n v="22205895.960000001"/>
    <n v="232300.09"/>
    <n v="195374.57"/>
    <n v="260497.21"/>
    <n v="418069.89"/>
    <n v="618733.39"/>
    <n v="32320.799999999999"/>
    <n v="530562.88"/>
    <n v="387346.52"/>
    <n v="484576.34"/>
    <n v="911145.67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80561.710000000006"/>
    <n v="180619.86"/>
    <n v="292017.01"/>
    <n v="607890.88"/>
    <n v="3380112.73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6107141.7000000002"/>
    <n v="107066566.42"/>
    <n v="-6732591.3099999996"/>
    <n v="113799157.73"/>
  </r>
  <r>
    <x v="0"/>
    <x v="9"/>
    <x v="9"/>
    <x v="9"/>
    <x v="9"/>
    <n v="0"/>
    <n v="0"/>
    <n v="0"/>
    <n v="0"/>
    <n v="0"/>
    <n v="0"/>
    <n v="0"/>
    <n v="0"/>
    <n v="0"/>
    <n v="0"/>
    <n v="0"/>
    <n v="0"/>
    <n v="0"/>
    <n v="0"/>
    <n v="0"/>
    <n v="1799346.66"/>
    <n v="3382563.76"/>
    <n v="5040028.97"/>
    <n v="36577349.009999998"/>
    <n v="131711.79"/>
    <n v="107934.03"/>
    <n v="142334.67000000001"/>
    <n v="570126.5"/>
    <n v="0"/>
    <n v="121587.59"/>
    <n v="211528.99"/>
    <n v="684923.8"/>
    <n v="246171.49"/>
    <n v="439070.01"/>
    <n v="2144341.2000000002"/>
    <n v="13109653.32"/>
    <n v="7994.68"/>
    <n v="5473.38"/>
    <n v="24637.79"/>
    <n v="99457.05"/>
    <n v="0"/>
    <n v="2640.84"/>
    <n v="4315.8"/>
    <n v="3086.48"/>
    <n v="1757987.56"/>
    <n v="3123441.3"/>
    <n v="4824402.78"/>
    <n v="8262860.1399999997"/>
    <n v="22235049.059999999"/>
    <n v="228433.83"/>
    <n v="188064.7"/>
    <n v="269493.03999999998"/>
    <n v="419708.62"/>
    <n v="682423.92"/>
    <n v="0"/>
    <n v="303245.96999999997"/>
    <n v="555381.56999999995"/>
    <n v="549078.54"/>
    <n v="933070.9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88866.5"/>
    <n v="204219.14"/>
    <n v="331882.17"/>
    <n v="695020.49"/>
    <n v="3797459.39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6246654.4800000004"/>
    <n v="107627998.8"/>
    <n v="-6678368.6299999999"/>
    <n v="114306367.43000001"/>
  </r>
  <r>
    <x v="0"/>
    <x v="9"/>
    <x v="9"/>
    <x v="10"/>
    <x v="10"/>
    <n v="0"/>
    <n v="0"/>
    <n v="0"/>
    <n v="0"/>
    <n v="0"/>
    <n v="0"/>
    <n v="0"/>
    <n v="0"/>
    <n v="0"/>
    <n v="0"/>
    <n v="0"/>
    <n v="0"/>
    <n v="0"/>
    <n v="0"/>
    <n v="0"/>
    <n v="1801870.38"/>
    <n v="3330849.18"/>
    <n v="4964558.18"/>
    <n v="35903430.020000003"/>
    <n v="133881.20000000001"/>
    <n v="114393.06"/>
    <n v="148620.88"/>
    <n v="567385.39"/>
    <n v="20340.650000000001"/>
    <n v="113973.61"/>
    <n v="206275.79"/>
    <n v="684438.32"/>
    <n v="253300.36"/>
    <n v="455322.85"/>
    <n v="2160505.7400000002"/>
    <n v="13451866.76"/>
    <n v="6493.46"/>
    <n v="4437.8599999999997"/>
    <n v="19470.02"/>
    <n v="96897.26"/>
    <n v="0"/>
    <n v="2116.48"/>
    <n v="4034.43"/>
    <n v="580.11"/>
    <n v="1765098.87"/>
    <n v="3328140.76"/>
    <n v="4583649.76"/>
    <n v="8178288.4100000001"/>
    <n v="22142097.59"/>
    <n v="232384.85"/>
    <n v="211426.67"/>
    <n v="267893.37"/>
    <n v="418016.82"/>
    <n v="660090.31000000006"/>
    <n v="44465.79"/>
    <n v="245431.26"/>
    <n v="574572.57999999996"/>
    <n v="579593.6"/>
    <n v="954239.58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107849.98"/>
    <n v="239239.09"/>
    <n v="386015.33"/>
    <n v="803296.97"/>
    <n v="4588607.2699999996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6311453.3499999996"/>
    <n v="107965358.5"/>
    <n v="-6790082.3499999996"/>
    <n v="114755440.84999999"/>
  </r>
  <r>
    <x v="0"/>
    <x v="9"/>
    <x v="9"/>
    <x v="11"/>
    <x v="11"/>
    <n v="0"/>
    <n v="0"/>
    <n v="0"/>
    <n v="0"/>
    <n v="0"/>
    <n v="0"/>
    <n v="0"/>
    <n v="0"/>
    <n v="0"/>
    <n v="0"/>
    <n v="0"/>
    <n v="0"/>
    <n v="0"/>
    <n v="0"/>
    <n v="0"/>
    <n v="1684935.87"/>
    <n v="3330029.66"/>
    <n v="4886775.54"/>
    <n v="35319406.619999997"/>
    <n v="113017.33"/>
    <n v="97048.13"/>
    <n v="122183"/>
    <n v="453176.97"/>
    <n v="1355.1"/>
    <n v="121402.32"/>
    <n v="198945.57"/>
    <n v="680275.38"/>
    <n v="249590.62"/>
    <n v="471995.5"/>
    <n v="2223476.5499999998"/>
    <n v="13983895.710000001"/>
    <n v="4836.33"/>
    <n v="3300.31"/>
    <n v="13752.09"/>
    <n v="58347.83"/>
    <n v="0"/>
    <n v="1583.08"/>
    <n v="4111.8900000000003"/>
    <n v="832.32"/>
    <n v="1714091.24"/>
    <n v="3420847.61"/>
    <n v="4506460.7"/>
    <n v="8275270.6699999999"/>
    <n v="21876131.640000001"/>
    <n v="201507.21"/>
    <n v="172572.1"/>
    <n v="225102.26"/>
    <n v="361887.72"/>
    <n v="533448.18000000005"/>
    <n v="22188.84"/>
    <n v="232217"/>
    <n v="556921.29"/>
    <n v="595023.07999999996"/>
    <n v="920080.26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120465.04"/>
    <n v="270562.21999999997"/>
    <n v="414684.6"/>
    <n v="888568.78"/>
    <n v="4932531.2300000004"/>
    <n v="360.53"/>
    <n v="372.65"/>
    <n v="572.35"/>
    <n v="1213.58"/>
    <n v="1310.22"/>
    <x v="0"/>
    <n v="176.09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5699121.0099999998"/>
    <n v="108094846.81999999"/>
    <n v="-6173993.9900000002"/>
    <n v="114268840.81"/>
  </r>
  <r>
    <x v="0"/>
    <x v="10"/>
    <x v="10"/>
    <x v="0"/>
    <x v="0"/>
    <n v="0"/>
    <n v="0"/>
    <n v="0"/>
    <n v="0"/>
    <n v="0"/>
    <n v="0"/>
    <n v="0"/>
    <n v="0"/>
    <n v="0"/>
    <n v="0"/>
    <n v="0"/>
    <n v="0"/>
    <n v="0"/>
    <n v="0"/>
    <n v="0"/>
    <n v="295000.71000000002"/>
    <n v="472645.7"/>
    <n v="668078.13"/>
    <n v="8168630.5300000003"/>
    <n v="53328.71"/>
    <n v="71680.94"/>
    <n v="104607.1"/>
    <n v="1136596.47"/>
    <n v="18823.3"/>
    <n v="54023.14"/>
    <n v="62392.26"/>
    <n v="143050.53"/>
    <n v="0"/>
    <n v="0"/>
    <n v="0"/>
    <n v="0"/>
    <n v="0"/>
    <n v="0"/>
    <n v="0"/>
    <n v="0"/>
    <n v="0"/>
    <n v="0"/>
    <n v="0"/>
    <n v="0"/>
    <n v="3447034.68"/>
    <n v="5756849.6900000004"/>
    <n v="7831108.46"/>
    <n v="12930296.52"/>
    <n v="24606067.039999999"/>
    <n v="452464.71"/>
    <n v="556103.23"/>
    <n v="733378.59"/>
    <n v="1145237.3500000001"/>
    <n v="2317966.86"/>
    <n v="164872.29999999999"/>
    <n v="432680.29"/>
    <n v="468043.72"/>
    <n v="681299.75"/>
    <n v="1152091.24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9748640.4900000002"/>
    <n v="71979144.549999997"/>
    <n v="-1945207.4"/>
    <n v="73924351.950000003"/>
  </r>
  <r>
    <x v="0"/>
    <x v="10"/>
    <x v="10"/>
    <x v="1"/>
    <x v="1"/>
    <n v="0"/>
    <n v="0"/>
    <n v="0"/>
    <n v="0"/>
    <n v="0"/>
    <n v="0"/>
    <n v="0"/>
    <n v="0"/>
    <n v="0"/>
    <n v="0"/>
    <n v="0"/>
    <n v="0"/>
    <n v="0"/>
    <n v="0"/>
    <n v="0"/>
    <n v="333915.8"/>
    <n v="456637.32"/>
    <n v="700327.19"/>
    <n v="7996213.0800000001"/>
    <n v="64603.87"/>
    <n v="83005.490000000005"/>
    <n v="123340.38"/>
    <n v="1473536.9"/>
    <n v="22310.61"/>
    <n v="58887.67"/>
    <n v="60540.69"/>
    <n v="153697.70000000001"/>
    <n v="0"/>
    <n v="0"/>
    <n v="0"/>
    <n v="0"/>
    <n v="0"/>
    <n v="0"/>
    <n v="0"/>
    <n v="0"/>
    <n v="0"/>
    <n v="0"/>
    <n v="0"/>
    <n v="0"/>
    <n v="3408879.07"/>
    <n v="5546180.0599999996"/>
    <n v="7749946.6600000001"/>
    <n v="12630290.890000001"/>
    <n v="24041023.010000002"/>
    <n v="505081.13"/>
    <n v="579950.49"/>
    <n v="793418.11"/>
    <n v="1234624.27"/>
    <n v="2536326.63"/>
    <n v="172657.23"/>
    <n v="457992.47"/>
    <n v="476780.31"/>
    <n v="707197.45"/>
    <n v="1230303.1399999999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0734254.539999999"/>
    <n v="71551246.900000006"/>
    <n v="-2046420.72"/>
    <n v="73597667.620000005"/>
  </r>
  <r>
    <x v="0"/>
    <x v="10"/>
    <x v="10"/>
    <x v="2"/>
    <x v="2"/>
    <n v="0"/>
    <n v="0"/>
    <n v="0"/>
    <n v="0"/>
    <n v="0"/>
    <n v="0"/>
    <n v="0"/>
    <n v="0"/>
    <n v="0"/>
    <n v="0"/>
    <n v="0"/>
    <n v="0"/>
    <n v="0"/>
    <n v="0"/>
    <n v="0"/>
    <n v="302729.03000000003"/>
    <n v="490593.72"/>
    <n v="759740.32"/>
    <n v="8512501.1699999999"/>
    <n v="59687.73"/>
    <n v="78875.149999999994"/>
    <n v="120096.91"/>
    <n v="1419588.93"/>
    <n v="22989.27"/>
    <n v="65430.879999999997"/>
    <n v="64927.8"/>
    <n v="171397.48"/>
    <n v="0"/>
    <n v="0"/>
    <n v="0"/>
    <n v="0"/>
    <n v="0"/>
    <n v="0"/>
    <n v="0"/>
    <n v="0"/>
    <n v="0"/>
    <n v="0"/>
    <n v="0"/>
    <n v="0"/>
    <n v="3221614.18"/>
    <n v="5429116.0899999999"/>
    <n v="7559170.1500000004"/>
    <n v="12596588.93"/>
    <n v="22909986.16"/>
    <n v="518591.8"/>
    <n v="626590.43000000005"/>
    <n v="858045.99"/>
    <n v="1352630.4"/>
    <n v="2664377.77"/>
    <n v="181623.67999999999"/>
    <n v="518984.12"/>
    <n v="471748.72"/>
    <n v="732562.04"/>
    <n v="1295735.79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1223884.890000001"/>
    <n v="70754533.340000004"/>
    <n v="-2251391.2999999998"/>
    <n v="73005924.640000001"/>
  </r>
  <r>
    <x v="0"/>
    <x v="10"/>
    <x v="10"/>
    <x v="3"/>
    <x v="3"/>
    <n v="0"/>
    <n v="0"/>
    <n v="0"/>
    <n v="0"/>
    <n v="0"/>
    <n v="0"/>
    <n v="0"/>
    <n v="0"/>
    <n v="0"/>
    <n v="0"/>
    <n v="0"/>
    <n v="0"/>
    <n v="0"/>
    <n v="0"/>
    <n v="0"/>
    <n v="317665.27"/>
    <n v="521344.93"/>
    <n v="798368.63"/>
    <n v="8800696.4499999993"/>
    <n v="66659.59"/>
    <n v="84104.4"/>
    <n v="126988.27"/>
    <n v="1493474.81"/>
    <n v="20576.509999999998"/>
    <n v="69619.27"/>
    <n v="63430.21"/>
    <n v="187048.25"/>
    <n v="0"/>
    <n v="0"/>
    <n v="0"/>
    <n v="0"/>
    <n v="0"/>
    <n v="0"/>
    <n v="0"/>
    <n v="0"/>
    <n v="0"/>
    <n v="0"/>
    <n v="0"/>
    <n v="0"/>
    <n v="3234765.22"/>
    <n v="5290896.9000000004"/>
    <n v="7374255.4000000004"/>
    <n v="12361517.779999999"/>
    <n v="22439228.640000001"/>
    <n v="523866.8"/>
    <n v="604491.39"/>
    <n v="832837.32"/>
    <n v="1314085.18"/>
    <n v="2525382.91"/>
    <n v="150177.75"/>
    <n v="521687.13"/>
    <n v="481893.53"/>
    <n v="718469.24"/>
    <n v="757123.2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0541915.76"/>
    <n v="69428036.890000001"/>
    <n v="-2252618.09"/>
    <n v="71680654.980000004"/>
  </r>
  <r>
    <x v="0"/>
    <x v="10"/>
    <x v="10"/>
    <x v="4"/>
    <x v="4"/>
    <n v="0"/>
    <n v="0"/>
    <n v="0"/>
    <n v="0"/>
    <n v="0"/>
    <n v="0"/>
    <n v="0"/>
    <n v="0"/>
    <n v="0"/>
    <n v="0"/>
    <n v="0"/>
    <n v="0"/>
    <n v="0"/>
    <n v="0"/>
    <n v="0"/>
    <n v="324224.46000000002"/>
    <n v="536629.82999999996"/>
    <n v="825241.1"/>
    <n v="9149883.4000000004"/>
    <n v="61774.15"/>
    <n v="81181.5"/>
    <n v="123195.69"/>
    <n v="1311054.48"/>
    <n v="22298.18"/>
    <n v="71812.710000000006"/>
    <n v="71283.19"/>
    <n v="202604.86"/>
    <n v="0"/>
    <n v="0"/>
    <n v="0"/>
    <n v="0"/>
    <n v="0"/>
    <n v="0"/>
    <n v="0"/>
    <n v="0"/>
    <n v="0"/>
    <n v="0"/>
    <n v="0"/>
    <n v="0"/>
    <n v="3111837.42"/>
    <n v="5044878.3600000003"/>
    <n v="7086843.9800000004"/>
    <n v="12001504.779999999"/>
    <n v="21605449.52"/>
    <n v="563943.15"/>
    <n v="678816.63"/>
    <n v="924595.76"/>
    <n v="1501045.18"/>
    <n v="2960018.18"/>
    <n v="191448.53"/>
    <n v="528172.15"/>
    <n v="505489.27"/>
    <n v="722011.77"/>
    <n v="845220.77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1365966.15"/>
    <n v="68799840.909999996"/>
    <n v="-2252618.09"/>
    <n v="71052459"/>
  </r>
  <r>
    <x v="0"/>
    <x v="10"/>
    <x v="10"/>
    <x v="5"/>
    <x v="5"/>
    <n v="0"/>
    <n v="0"/>
    <n v="0"/>
    <n v="0"/>
    <n v="0"/>
    <n v="0"/>
    <n v="0"/>
    <n v="0"/>
    <n v="0"/>
    <n v="0"/>
    <n v="0"/>
    <n v="0"/>
    <n v="0"/>
    <n v="0"/>
    <n v="0"/>
    <n v="337871.84"/>
    <n v="564668.01"/>
    <n v="908863.42"/>
    <n v="9777538.6500000004"/>
    <n v="51981.19"/>
    <n v="65554.03"/>
    <n v="103528.85"/>
    <n v="1038039.22"/>
    <n v="18040.54"/>
    <n v="61858.95"/>
    <n v="72959.83"/>
    <n v="217841.15"/>
    <n v="0"/>
    <n v="0"/>
    <n v="0"/>
    <n v="0"/>
    <n v="0"/>
    <n v="0"/>
    <n v="0"/>
    <n v="0"/>
    <n v="0"/>
    <n v="0"/>
    <n v="0"/>
    <n v="0"/>
    <n v="3078530.26"/>
    <n v="5061005.2300000004"/>
    <n v="7129162.54"/>
    <n v="12028710.5"/>
    <n v="22155012.920000002"/>
    <n v="495489.52"/>
    <n v="561551.88"/>
    <n v="770619.25"/>
    <n v="1211027.48"/>
    <n v="2316166.86"/>
    <n v="142956.01999999999"/>
    <n v="503471.69"/>
    <n v="510904.32000000001"/>
    <n v="713722.68"/>
    <n v="918487.8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9774201.2599999998"/>
    <n v="68357975.969999999"/>
    <n v="-2457588.66"/>
    <n v="70815564.629999995"/>
  </r>
  <r>
    <x v="0"/>
    <x v="10"/>
    <x v="10"/>
    <x v="6"/>
    <x v="6"/>
    <n v="0"/>
    <n v="0"/>
    <n v="0"/>
    <n v="0"/>
    <n v="0"/>
    <n v="0"/>
    <n v="0"/>
    <n v="0"/>
    <n v="0"/>
    <n v="0"/>
    <n v="0"/>
    <n v="0"/>
    <n v="0"/>
    <n v="0"/>
    <n v="0"/>
    <n v="372627.11"/>
    <n v="605399.52"/>
    <n v="1014415.88"/>
    <n v="9994815.0099999998"/>
    <n v="75904.539999999994"/>
    <n v="69538.7"/>
    <n v="103666.57"/>
    <n v="1188947.2"/>
    <n v="0"/>
    <n v="58163.8"/>
    <n v="76210.83"/>
    <n v="238139.45"/>
    <n v="0"/>
    <n v="0"/>
    <n v="0"/>
    <n v="0"/>
    <n v="0"/>
    <n v="0"/>
    <n v="0"/>
    <n v="0"/>
    <n v="0"/>
    <n v="0"/>
    <n v="0"/>
    <n v="0"/>
    <n v="3172575.34"/>
    <n v="5068942.8899999997"/>
    <n v="7138097.79"/>
    <n v="11937792.130000001"/>
    <n v="21905039.120000001"/>
    <n v="590768.57999999996"/>
    <n v="481542.71"/>
    <n v="651983.94999999995"/>
    <n v="1053613.77"/>
    <n v="2082934.9"/>
    <n v="0"/>
    <n v="453652.23"/>
    <n v="517485.25"/>
    <n v="715766.32"/>
    <n v="989970.03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9348288.8300000001"/>
    <n v="67895434.370000005"/>
    <n v="-2662559.25"/>
    <n v="70557993.620000005"/>
  </r>
  <r>
    <x v="0"/>
    <x v="10"/>
    <x v="10"/>
    <x v="7"/>
    <x v="7"/>
    <n v="0"/>
    <n v="0"/>
    <n v="0"/>
    <n v="0"/>
    <n v="0"/>
    <n v="0"/>
    <n v="0"/>
    <n v="0"/>
    <n v="0"/>
    <n v="0"/>
    <n v="0"/>
    <n v="0"/>
    <n v="0"/>
    <n v="0"/>
    <n v="0"/>
    <n v="392856.32000000001"/>
    <n v="665538.78"/>
    <n v="1037791.16"/>
    <n v="10385129.300000001"/>
    <n v="75623.429999999993"/>
    <n v="67519.679999999993"/>
    <n v="100413.64"/>
    <n v="1074388.7"/>
    <n v="0"/>
    <n v="60411.54"/>
    <n v="78637.67"/>
    <n v="260035.26"/>
    <n v="0"/>
    <n v="0"/>
    <n v="0"/>
    <n v="0"/>
    <n v="0"/>
    <n v="0"/>
    <n v="0"/>
    <n v="0"/>
    <n v="0"/>
    <n v="0"/>
    <n v="0"/>
    <n v="0"/>
    <n v="3115444.59"/>
    <n v="4922662.25"/>
    <n v="7132786.8700000001"/>
    <n v="11814608.380000001"/>
    <n v="21735528.199999999"/>
    <n v="580541.06000000006"/>
    <n v="475251.86"/>
    <n v="651391.15"/>
    <n v="1065090.51"/>
    <n v="2109321.91"/>
    <n v="0"/>
    <n v="450714.4"/>
    <n v="508137.42"/>
    <n v="736017.28"/>
    <n v="1077218.49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9370714"/>
    <n v="67705530.019999996"/>
    <n v="-2867529.83"/>
    <n v="70573059.849999994"/>
  </r>
  <r>
    <x v="0"/>
    <x v="10"/>
    <x v="10"/>
    <x v="8"/>
    <x v="8"/>
    <n v="0"/>
    <n v="0"/>
    <n v="0"/>
    <n v="0"/>
    <n v="0"/>
    <n v="0"/>
    <n v="0"/>
    <n v="0"/>
    <n v="0"/>
    <n v="0"/>
    <n v="0"/>
    <n v="0"/>
    <n v="0"/>
    <n v="0"/>
    <n v="0"/>
    <n v="397947.6"/>
    <n v="677587.07"/>
    <n v="1126896.5900000001"/>
    <n v="10721180.460000001"/>
    <n v="74874.33"/>
    <n v="68803.179999999993"/>
    <n v="103932.75"/>
    <n v="1101071.8700000001"/>
    <n v="0"/>
    <n v="59284.38"/>
    <n v="74665.37"/>
    <n v="275224.25"/>
    <n v="0"/>
    <n v="0"/>
    <n v="0"/>
    <n v="0"/>
    <n v="0"/>
    <n v="0"/>
    <n v="0"/>
    <n v="0"/>
    <n v="0"/>
    <n v="0"/>
    <n v="0"/>
    <n v="0"/>
    <n v="3127853.16"/>
    <n v="4880363.03"/>
    <n v="7239421.6900000004"/>
    <n v="11567937.76"/>
    <n v="22217930.899999999"/>
    <n v="584209.74"/>
    <n v="480706.78"/>
    <n v="668185.77"/>
    <n v="1044718.61"/>
    <n v="2125828.44"/>
    <n v="0"/>
    <n v="442754.69"/>
    <n v="480105.61"/>
    <n v="707953.12"/>
    <n v="1128422.75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9420741.6400000006"/>
    <n v="68305359.480000004"/>
    <n v="-3072500.42"/>
    <n v="71377859.900000006"/>
  </r>
  <r>
    <x v="0"/>
    <x v="10"/>
    <x v="10"/>
    <x v="9"/>
    <x v="9"/>
    <n v="0"/>
    <n v="0"/>
    <n v="0"/>
    <n v="0"/>
    <n v="0"/>
    <n v="0"/>
    <n v="0"/>
    <n v="0"/>
    <n v="0"/>
    <n v="0"/>
    <n v="0"/>
    <n v="0"/>
    <n v="0"/>
    <n v="0"/>
    <n v="0"/>
    <n v="437180.59"/>
    <n v="720400.7"/>
    <n v="1148738.92"/>
    <n v="11937432.550000001"/>
    <n v="57537.19"/>
    <n v="52800.39"/>
    <n v="79898.61"/>
    <n v="735821.99"/>
    <n v="0"/>
    <n v="47342.14"/>
    <n v="58632.87"/>
    <n v="250622.53"/>
    <n v="0"/>
    <n v="0"/>
    <n v="0"/>
    <n v="0"/>
    <n v="0"/>
    <n v="0"/>
    <n v="0"/>
    <n v="0"/>
    <n v="0"/>
    <n v="0"/>
    <n v="0"/>
    <n v="0"/>
    <n v="3041284.69"/>
    <n v="4976496.37"/>
    <n v="7226863.9299999997"/>
    <n v="11639237.41"/>
    <n v="22952094.989999998"/>
    <n v="509723.48"/>
    <n v="413840.32"/>
    <n v="575555.97"/>
    <n v="874804.8"/>
    <n v="1763603.33"/>
    <n v="0"/>
    <n v="399417.41"/>
    <n v="436425.33"/>
    <n v="671967.57"/>
    <n v="1171827.8400000001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8099821.7699999996"/>
    <n v="68902080.920000002"/>
    <n v="-3277471"/>
    <n v="72179551.920000002"/>
  </r>
  <r>
    <x v="0"/>
    <x v="10"/>
    <x v="10"/>
    <x v="10"/>
    <x v="10"/>
    <n v="0"/>
    <n v="0"/>
    <n v="0"/>
    <n v="0"/>
    <n v="0"/>
    <n v="0"/>
    <n v="0"/>
    <n v="0"/>
    <n v="0"/>
    <n v="0"/>
    <n v="0"/>
    <n v="0"/>
    <n v="0"/>
    <n v="0"/>
    <n v="0"/>
    <n v="425383.93"/>
    <n v="816366.5"/>
    <n v="1236682.31"/>
    <n v="13140553.07"/>
    <n v="48580.639999999999"/>
    <n v="45393.49"/>
    <n v="67440.960000000006"/>
    <n v="553594.75"/>
    <n v="0"/>
    <n v="39406.949999999997"/>
    <n v="51955.1"/>
    <n v="253175.01"/>
    <n v="0"/>
    <n v="0"/>
    <n v="0"/>
    <n v="0"/>
    <n v="0"/>
    <n v="0"/>
    <n v="0"/>
    <n v="0"/>
    <n v="0"/>
    <n v="0"/>
    <n v="0"/>
    <n v="0"/>
    <n v="3101597.88"/>
    <n v="5146117.3899999997"/>
    <n v="7019488.1399999997"/>
    <n v="11453485.380000001"/>
    <n v="23239299.600000001"/>
    <n v="466838.78"/>
    <n v="393280.45"/>
    <n v="503862.72"/>
    <n v="766776.77"/>
    <n v="1422345.39"/>
    <n v="0"/>
    <n v="371276.69"/>
    <n v="400554.71"/>
    <n v="628821.66"/>
    <n v="1199517.72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7212821.79"/>
    <n v="69309354.409999996"/>
    <n v="-3482441.58"/>
    <n v="72791795.989999995"/>
  </r>
  <r>
    <x v="0"/>
    <x v="10"/>
    <x v="10"/>
    <x v="11"/>
    <x v="11"/>
    <n v="0"/>
    <n v="0"/>
    <n v="0"/>
    <n v="0"/>
    <n v="0"/>
    <n v="0"/>
    <n v="0"/>
    <n v="0"/>
    <n v="0"/>
    <n v="0"/>
    <n v="0"/>
    <n v="0"/>
    <n v="0"/>
    <n v="0"/>
    <n v="0"/>
    <n v="508298.63"/>
    <n v="890486.34"/>
    <n v="1267246.58"/>
    <n v="14147729.91"/>
    <n v="48756.45"/>
    <n v="45633.25"/>
    <n v="67578.36"/>
    <n v="469977.69"/>
    <n v="0"/>
    <n v="37748.92"/>
    <n v="51780.1"/>
    <n v="267444.67"/>
    <n v="0"/>
    <n v="0"/>
    <n v="0"/>
    <n v="0"/>
    <n v="0"/>
    <n v="0"/>
    <n v="0"/>
    <n v="0"/>
    <n v="0"/>
    <n v="0"/>
    <n v="0"/>
    <n v="0"/>
    <n v="3128334.82"/>
    <n v="5140870.51"/>
    <n v="6932429.6100000003"/>
    <n v="11379358.48"/>
    <n v="23399761.039999999"/>
    <n v="391289.78"/>
    <n v="328429.56"/>
    <n v="405238.59"/>
    <n v="621439.18000000005"/>
    <n v="1207827.18"/>
    <n v="0"/>
    <n v="313266.84999999998"/>
    <n v="364091.27"/>
    <n v="584212.18999999994"/>
    <n v="1202120.08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6406834.1200000001"/>
    <n v="69513937.879999995"/>
    <n v="-3687412.16"/>
    <n v="73201350.040000007"/>
  </r>
  <r>
    <x v="0"/>
    <x v="11"/>
    <x v="11"/>
    <x v="0"/>
    <x v="0"/>
    <n v="551613.88"/>
    <n v="922461.11"/>
    <n v="1417585.72"/>
    <n v="2814368.91"/>
    <n v="28604061.609999999"/>
    <n v="44254.2"/>
    <n v="39865.089999999997"/>
    <n v="61590.66"/>
    <n v="106866.56"/>
    <n v="689176.33"/>
    <n v="0"/>
    <n v="126659.55"/>
    <n v="247168.28"/>
    <n v="187547.34"/>
    <n v="324974.37"/>
    <n v="2124766.7799999998"/>
    <n v="3372269.15"/>
    <n v="4894008.13"/>
    <n v="58652717.920000002"/>
    <n v="258536.73"/>
    <n v="267052.03000000003"/>
    <n v="410915.99"/>
    <n v="3816366.6"/>
    <n v="46881.88"/>
    <n v="272727.45"/>
    <n v="210591.56"/>
    <n v="1818490.03"/>
    <n v="151361.59"/>
    <n v="199878.87"/>
    <n v="963554.84"/>
    <n v="6165944.2300000004"/>
    <n v="11096.88"/>
    <n v="6449.27"/>
    <n v="26023.81"/>
    <n v="124938.27"/>
    <n v="0"/>
    <n v="3432.39"/>
    <n v="64088"/>
    <n v="1283.8399999999999"/>
    <n v="372656.55"/>
    <n v="536337.36"/>
    <n v="855581.03"/>
    <n v="1562177.86"/>
    <n v="7560971.8499999996"/>
    <n v="76349.19"/>
    <n v="76142.23"/>
    <n v="120658.78"/>
    <n v="197606.76"/>
    <n v="811007.71"/>
    <n v="9137.69"/>
    <n v="76043.59"/>
    <n v="115461.79"/>
    <n v="191257.64"/>
    <n v="384685.61"/>
    <n v="510.78"/>
    <n v="1920.8"/>
    <n v="2934.59"/>
    <n v="6065.35"/>
    <n v="118568.48"/>
    <x v="0"/>
    <x v="0"/>
    <x v="0"/>
    <x v="0"/>
    <x v="0"/>
    <x v="0"/>
    <x v="0"/>
    <x v="0"/>
    <x v="0"/>
    <x v="0"/>
    <n v="231.86"/>
    <n v="475.41"/>
    <n v="728.33"/>
    <n v="1518.1"/>
    <n v="4826.9399999999996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1225328.1"/>
    <n v="116326076.2"/>
    <n v="-16759349.93"/>
    <n v="133085426.13"/>
  </r>
  <r>
    <x v="0"/>
    <x v="11"/>
    <x v="11"/>
    <x v="1"/>
    <x v="1"/>
    <n v="563690.80000000005"/>
    <n v="898537.55"/>
    <n v="1373283.45"/>
    <n v="2790344.92"/>
    <n v="28103746.34"/>
    <n v="45576.37"/>
    <n v="40522.25"/>
    <n v="62674.26"/>
    <n v="119066.49"/>
    <n v="721530.46"/>
    <n v="4935.34"/>
    <n v="32778.92"/>
    <n v="259393.53"/>
    <n v="262688.71999999997"/>
    <n v="296005.15999999997"/>
    <n v="2174471.7400000002"/>
    <n v="3245531.2"/>
    <n v="4666477.09"/>
    <n v="58510846.509999998"/>
    <n v="291087.01"/>
    <n v="262600.88"/>
    <n v="455042.47"/>
    <n v="4388115.62"/>
    <n v="150043.01999999999"/>
    <n v="369131.87"/>
    <n v="87507.44"/>
    <n v="1938102.67"/>
    <n v="146003.53"/>
    <n v="194349.79"/>
    <n v="949785.72"/>
    <n v="6059138.8700000001"/>
    <n v="13814.94"/>
    <n v="7207.32"/>
    <n v="34911"/>
    <n v="126198.44"/>
    <n v="0"/>
    <n v="3860.62"/>
    <n v="38394.17"/>
    <n v="2179.04"/>
    <n v="376193.42"/>
    <n v="462208.03"/>
    <n v="834973.54"/>
    <n v="1631514.86"/>
    <n v="7701274.46"/>
    <n v="81886.17"/>
    <n v="67136.320000000007"/>
    <n v="120522.33"/>
    <n v="214368.05"/>
    <n v="858746.74"/>
    <n v="77043.179999999993"/>
    <n v="59284.2"/>
    <n v="99970.15"/>
    <n v="208215.92"/>
    <n v="344272.37"/>
    <n v="3007.89"/>
    <n v="6192.4"/>
    <n v="9477.61"/>
    <n v="19734.41"/>
    <n v="181076.91"/>
    <x v="0"/>
    <x v="0"/>
    <x v="0"/>
    <x v="0"/>
    <x v="0"/>
    <x v="0"/>
    <x v="0"/>
    <x v="0"/>
    <x v="0"/>
    <x v="0"/>
    <n v="234.18"/>
    <n v="482.44"/>
    <n v="733.32"/>
    <n v="1531.72"/>
    <n v="4567.12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2144813.439999999"/>
    <n v="116244319.09999999"/>
    <n v="-16809904.16"/>
    <n v="133054223.26000001"/>
  </r>
  <r>
    <x v="0"/>
    <x v="11"/>
    <x v="11"/>
    <x v="2"/>
    <x v="2"/>
    <n v="554334.39"/>
    <n v="915237.68"/>
    <n v="1367799.49"/>
    <n v="2802393.03"/>
    <n v="27593473.640000001"/>
    <n v="45664.12"/>
    <n v="49464.95"/>
    <n v="67285.19"/>
    <n v="119514.14"/>
    <n v="834547.03"/>
    <n v="796.18"/>
    <n v="35249.410000000003"/>
    <n v="141208.45000000001"/>
    <n v="323973.92"/>
    <n v="350672.88"/>
    <n v="1950109.8"/>
    <n v="3527399"/>
    <n v="4641793.53"/>
    <n v="59446257.479999997"/>
    <n v="265342.15999999997"/>
    <n v="289327.52"/>
    <n v="395235.89"/>
    <n v="4073529.32"/>
    <n v="132332.94"/>
    <n v="520862.44"/>
    <n v="60066.8"/>
    <n v="1851113.55"/>
    <n v="135522.32999999999"/>
    <n v="211492.96"/>
    <n v="954550.08"/>
    <n v="5920650.0899999999"/>
    <n v="6359.52"/>
    <n v="4303.66"/>
    <n v="19662.84"/>
    <n v="120595.93"/>
    <n v="14581.19"/>
    <n v="2294.6999999999998"/>
    <n v="1564.49"/>
    <n v="39247.089999999997"/>
    <n v="330922.02"/>
    <n v="580135.94999999995"/>
    <n v="794876.1"/>
    <n v="1657934.95"/>
    <n v="7843895.2599999998"/>
    <n v="66692.75"/>
    <n v="79931.399999999994"/>
    <n v="105290.97"/>
    <n v="194044.16"/>
    <n v="803484.51"/>
    <n v="79197.289999999994"/>
    <n v="121868.96"/>
    <n v="106509.96"/>
    <n v="207061.96"/>
    <n v="275846.55"/>
    <n v="3069.91"/>
    <n v="6221.13"/>
    <n v="9539.6"/>
    <n v="20137.52"/>
    <n v="177513.17"/>
    <x v="0"/>
    <x v="0"/>
    <x v="0"/>
    <x v="0"/>
    <x v="0"/>
    <x v="0"/>
    <x v="0"/>
    <x v="0"/>
    <x v="0"/>
    <x v="0"/>
    <n v="241.23"/>
    <n v="480.35"/>
    <n v="742.84"/>
    <n v="1551.45"/>
    <n v="4298.7299999999996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1804724.82"/>
    <n v="116221996.29000001"/>
    <n v="-17035302.239999998"/>
    <n v="133257298.53"/>
  </r>
  <r>
    <x v="0"/>
    <x v="11"/>
    <x v="11"/>
    <x v="3"/>
    <x v="3"/>
    <n v="565758.14"/>
    <n v="901472.98"/>
    <n v="1361715.77"/>
    <n v="2793938.26"/>
    <n v="27379384.579999998"/>
    <n v="47480.44"/>
    <n v="41809.269999999997"/>
    <n v="63614.43"/>
    <n v="120366.72"/>
    <n v="866359.24"/>
    <n v="22848.81"/>
    <n v="33647.85"/>
    <n v="108836.74"/>
    <n v="309512.8"/>
    <n v="395687.99"/>
    <n v="2212602.4700000002"/>
    <n v="3144276.62"/>
    <n v="4672479.7"/>
    <n v="59893464.060000002"/>
    <n v="261418.14"/>
    <n v="275104.96000000002"/>
    <n v="380675.19"/>
    <n v="3789489.88"/>
    <n v="4473.26"/>
    <n v="859091.98"/>
    <n v="93390.55"/>
    <n v="1819521.59"/>
    <n v="150431.73000000001"/>
    <n v="200648.22"/>
    <n v="943955.73"/>
    <n v="5769534.1600000001"/>
    <n v="8106.64"/>
    <n v="4810.57"/>
    <n v="24751.279999999999"/>
    <n v="129051.5"/>
    <n v="0"/>
    <n v="16979.810000000001"/>
    <n v="2649.81"/>
    <n v="39247.089999999997"/>
    <n v="387095.52"/>
    <n v="546320.01"/>
    <n v="791289.26"/>
    <n v="1698637.96"/>
    <n v="7805982.0899999999"/>
    <n v="74433.72"/>
    <n v="75423.62"/>
    <n v="106257.89"/>
    <n v="201605.49"/>
    <n v="819611.66"/>
    <n v="70770.84"/>
    <n v="190084.83"/>
    <n v="51168.36"/>
    <n v="204242.77"/>
    <n v="316473.71999999997"/>
    <n v="3122.49"/>
    <n v="6302.37"/>
    <n v="9604.93"/>
    <n v="20276.22"/>
    <n v="174105.41"/>
    <x v="0"/>
    <x v="0"/>
    <x v="0"/>
    <x v="0"/>
    <x v="0"/>
    <x v="0"/>
    <x v="0"/>
    <x v="0"/>
    <x v="0"/>
    <x v="0"/>
    <n v="241.21"/>
    <n v="487.12"/>
    <n v="747.89"/>
    <n v="1566.46"/>
    <n v="4030.69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1828999.439999999"/>
    <n v="116232849.53"/>
    <n v="-17035621.960000001"/>
    <n v="133268471.48999999"/>
  </r>
  <r>
    <x v="0"/>
    <x v="11"/>
    <x v="11"/>
    <x v="4"/>
    <x v="4"/>
    <n v="538113.47"/>
    <n v="897512.77"/>
    <n v="1335227.95"/>
    <n v="2811740.78"/>
    <n v="26876922.760000002"/>
    <n v="52573.07"/>
    <n v="45952.480000000003"/>
    <n v="65960.73"/>
    <n v="120990.65"/>
    <n v="961638.49"/>
    <n v="0"/>
    <n v="55806.75"/>
    <n v="10167.700000000001"/>
    <n v="389982.52"/>
    <n v="399098.5"/>
    <n v="1968870.46"/>
    <n v="3128786.03"/>
    <n v="4588178.99"/>
    <n v="59738140.710000001"/>
    <n v="299146.03999999998"/>
    <n v="316815.21000000002"/>
    <n v="443243.46"/>
    <n v="4316354.62"/>
    <n v="6149.29"/>
    <n v="610855.48"/>
    <n v="218676.61"/>
    <n v="1818686.33"/>
    <n v="144313.42000000001"/>
    <n v="196749.34"/>
    <n v="932012.58"/>
    <n v="5534582.2000000002"/>
    <n v="8973.94"/>
    <n v="6320.61"/>
    <n v="30236.41"/>
    <n v="208280.28"/>
    <n v="0"/>
    <n v="17302.16"/>
    <n v="3105.7"/>
    <n v="39247.089999999997"/>
    <n v="374977.21"/>
    <n v="553055.18000000005"/>
    <n v="790699.55"/>
    <n v="1763471.5"/>
    <n v="8243239"/>
    <n v="77967.73"/>
    <n v="78264.73"/>
    <n v="107196.02"/>
    <n v="223115"/>
    <n v="881350.87"/>
    <n v="16166.43"/>
    <n v="175667.47"/>
    <n v="93695.37"/>
    <n v="218966.96"/>
    <n v="287437.01"/>
    <n v="3098.64"/>
    <n v="6378.97"/>
    <n v="9684.24"/>
    <n v="20574"/>
    <n v="170553.08"/>
    <x v="0"/>
    <x v="0"/>
    <x v="0"/>
    <x v="0"/>
    <x v="0"/>
    <x v="0"/>
    <x v="0"/>
    <x v="0"/>
    <x v="0"/>
    <x v="0"/>
    <n v="239.14"/>
    <n v="3455.48"/>
    <n v="6456.33"/>
    <n v="13649.47"/>
    <n v="133031.74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2605391.710000001"/>
    <n v="116023422.02"/>
    <n v="-17365684.68"/>
    <n v="133389106.7"/>
  </r>
  <r>
    <x v="0"/>
    <x v="11"/>
    <x v="11"/>
    <x v="5"/>
    <x v="5"/>
    <n v="535261.25"/>
    <n v="899542.43"/>
    <n v="1374795.21"/>
    <n v="2792180.78"/>
    <n v="26895682.760000002"/>
    <n v="42928.01"/>
    <n v="43338.17"/>
    <n v="62119.46"/>
    <n v="111462.3"/>
    <n v="741309.48"/>
    <n v="0"/>
    <n v="54868.800000000003"/>
    <n v="8038.49"/>
    <n v="350224.78"/>
    <n v="420823.6"/>
    <n v="1812946.09"/>
    <n v="3542513.02"/>
    <n v="4727753.2300000004"/>
    <n v="60160598.850000001"/>
    <n v="274163.75"/>
    <n v="298857.07"/>
    <n v="416495.86"/>
    <n v="4291657.4800000004"/>
    <n v="64048.76"/>
    <n v="476374.46"/>
    <n v="161958.16"/>
    <n v="1907909.27"/>
    <n v="132650.51999999999"/>
    <n v="202076.96"/>
    <n v="919489.55"/>
    <n v="5478177.7999999998"/>
    <n v="13368.69"/>
    <n v="6072.32"/>
    <n v="28788.27"/>
    <n v="130048.28"/>
    <n v="0"/>
    <n v="2689.02"/>
    <n v="18941.12"/>
    <n v="39247.089999999997"/>
    <n v="353376.42"/>
    <n v="589926.15"/>
    <n v="847072.45"/>
    <n v="1764350.37"/>
    <n v="8855941.1500000004"/>
    <n v="72171.19"/>
    <n v="82690.44"/>
    <n v="112436.35"/>
    <n v="220620.69"/>
    <n v="833848.89"/>
    <n v="8385.07"/>
    <n v="115258.48"/>
    <n v="134625.82999999999"/>
    <n v="224598.53"/>
    <n v="280517.11"/>
    <n v="3203.73"/>
    <n v="6335.87"/>
    <n v="9890.9"/>
    <n v="20671.740000000002"/>
    <n v="167088.04999999999"/>
    <x v="0"/>
    <x v="0"/>
    <x v="0"/>
    <x v="0"/>
    <x v="0"/>
    <x v="0"/>
    <x v="0"/>
    <x v="0"/>
    <x v="0"/>
    <x v="0"/>
    <n v="1064.51"/>
    <n v="5128.33"/>
    <n v="8541.7099999999991"/>
    <n v="17853.13"/>
    <n v="207412.32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2050885.27"/>
    <n v="117261952.67"/>
    <n v="-17120457.879999999"/>
    <n v="134382410.55000001"/>
  </r>
  <r>
    <x v="0"/>
    <x v="11"/>
    <x v="11"/>
    <x v="6"/>
    <x v="6"/>
    <n v="559329.47"/>
    <n v="906349.41"/>
    <n v="1374591.06"/>
    <n v="2830110.07"/>
    <n v="26502742.170000002"/>
    <n v="46832.63"/>
    <n v="42440.44"/>
    <n v="59810.91"/>
    <n v="104732.96"/>
    <n v="794543.86"/>
    <n v="0"/>
    <n v="31871.3"/>
    <n v="32832.33"/>
    <n v="301972.43"/>
    <n v="389392.22"/>
    <n v="2307434.2999999998"/>
    <n v="3337577.14"/>
    <n v="4820146.07"/>
    <n v="62075322.759999998"/>
    <n v="228916.03"/>
    <n v="220490.23999999999"/>
    <n v="313735.74"/>
    <n v="2891891.26"/>
    <n v="113964.37"/>
    <n v="286908.03999999998"/>
    <n v="281638.07"/>
    <n v="1950679.02"/>
    <n v="141929.15"/>
    <n v="191364.99"/>
    <n v="908075.91"/>
    <n v="5259877.84"/>
    <n v="15262.02"/>
    <n v="7353.75"/>
    <n v="35614.519999999997"/>
    <n v="194498.69"/>
    <n v="0"/>
    <n v="4092.1"/>
    <n v="20189.16"/>
    <n v="39247.089999999997"/>
    <n v="451318.47"/>
    <n v="611980.67000000004"/>
    <n v="908831.46"/>
    <n v="1956447.66"/>
    <n v="9733894"/>
    <n v="53362.95"/>
    <n v="49962.91"/>
    <n v="73812.78"/>
    <n v="141305.14000000001"/>
    <n v="476685.12"/>
    <n v="70644.22"/>
    <n v="50404.46"/>
    <n v="185652.25"/>
    <n v="134671.70000000001"/>
    <n v="342690.84"/>
    <n v="3175.24"/>
    <n v="6429.69"/>
    <n v="9951.7000000000007"/>
    <n v="20917.98"/>
    <n v="163511.95000000001"/>
    <x v="0"/>
    <x v="0"/>
    <x v="0"/>
    <x v="0"/>
    <x v="0"/>
    <x v="0"/>
    <x v="0"/>
    <x v="0"/>
    <x v="0"/>
    <x v="0"/>
    <n v="2481.33"/>
    <n v="5584.25"/>
    <n v="8547.9699999999993"/>
    <n v="18090.55"/>
    <n v="204231.39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9988101.5500000007"/>
    <n v="117698231.83"/>
    <n v="-17610114.370000001"/>
    <n v="135308346.19999999"/>
  </r>
  <r>
    <x v="0"/>
    <x v="11"/>
    <x v="11"/>
    <x v="7"/>
    <x v="7"/>
    <n v="537199.94999999995"/>
    <n v="886637.63"/>
    <n v="1344662.04"/>
    <n v="2803534.24"/>
    <n v="25765839.260000002"/>
    <n v="46491.13"/>
    <n v="44151.95"/>
    <n v="57032.03"/>
    <n v="115893.53"/>
    <n v="930559.85"/>
    <n v="0"/>
    <n v="30648.3"/>
    <n v="34404.300000000003"/>
    <n v="221245.94"/>
    <n v="446585.39"/>
    <n v="2102815.25"/>
    <n v="3301695.46"/>
    <n v="4756336.4800000004"/>
    <n v="61936436.079999998"/>
    <n v="272263.94"/>
    <n v="233964.73"/>
    <n v="321620.96999999997"/>
    <n v="2950807.53"/>
    <n v="0"/>
    <n v="367829.54"/>
    <n v="37453.67"/>
    <n v="2196710.92"/>
    <n v="139060.57999999999"/>
    <n v="193100.24"/>
    <n v="912604.28"/>
    <n v="5199212.22"/>
    <n v="8124.81"/>
    <n v="3961.74"/>
    <n v="19051.79"/>
    <n v="116914.81"/>
    <n v="0"/>
    <n v="2504.11"/>
    <n v="22267.5"/>
    <n v="39247.089999999997"/>
    <n v="432690.54"/>
    <n v="632232.9"/>
    <n v="858360.47"/>
    <n v="2058691.17"/>
    <n v="10266936.25"/>
    <n v="63993.82"/>
    <n v="51456.46"/>
    <n v="70549.63"/>
    <n v="152046.67000000001"/>
    <n v="539154.17000000004"/>
    <n v="0"/>
    <n v="105751.19"/>
    <n v="149058.98000000001"/>
    <n v="136113.62"/>
    <n v="348783.16"/>
    <n v="3160.63"/>
    <n v="6523.61"/>
    <n v="10050.17"/>
    <n v="21118.38"/>
    <n v="159958.53"/>
    <x v="0"/>
    <x v="0"/>
    <x v="0"/>
    <x v="0"/>
    <x v="0"/>
    <x v="0"/>
    <x v="0"/>
    <x v="0"/>
    <x v="0"/>
    <x v="0"/>
    <n v="2647"/>
    <n v="5678.35"/>
    <n v="8662.51"/>
    <n v="18247.7"/>
    <n v="201218.6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0136643.27"/>
    <n v="117255722.8"/>
    <n v="-17446230.989999998"/>
    <n v="134701953.78999999"/>
  </r>
  <r>
    <x v="0"/>
    <x v="11"/>
    <x v="11"/>
    <x v="8"/>
    <x v="8"/>
    <n v="519684.79"/>
    <n v="899378.14"/>
    <n v="1367623.5"/>
    <n v="2720576.59"/>
    <n v="25506234.219999999"/>
    <n v="54394.46"/>
    <n v="49366.18"/>
    <n v="70110.679999999993"/>
    <n v="138364.07"/>
    <n v="1022590.15"/>
    <n v="72254.539999999994"/>
    <n v="36247.51"/>
    <n v="35519.82"/>
    <n v="101769.2"/>
    <n v="549749.66"/>
    <n v="1894272.21"/>
    <n v="3711298.34"/>
    <n v="5032021.46"/>
    <n v="61488285.770000003"/>
    <n v="262896.84000000003"/>
    <n v="234706.85"/>
    <n v="353301.12"/>
    <n v="3105632.09"/>
    <n v="30735.98"/>
    <n v="291014.52"/>
    <n v="100803.44"/>
    <n v="2166817.6"/>
    <n v="130237.03"/>
    <n v="198712.2"/>
    <n v="893687.44"/>
    <n v="5068450.96"/>
    <n v="8201.11"/>
    <n v="5448.32"/>
    <n v="25716.7"/>
    <n v="92996.59"/>
    <n v="31586.23"/>
    <n v="2517.3200000000002"/>
    <n v="20493.3"/>
    <n v="39247.089999999997"/>
    <n v="402953.43"/>
    <n v="707079.74"/>
    <n v="1059148.26"/>
    <n v="1962547.71"/>
    <n v="10886061.310000001"/>
    <n v="59877.47"/>
    <n v="51349.86"/>
    <n v="75879.929999999993"/>
    <n v="132344.92000000001"/>
    <n v="507701.52"/>
    <n v="25998.91"/>
    <n v="89808.8"/>
    <n v="79459.350000000006"/>
    <n v="197651.98"/>
    <n v="323896.08"/>
    <n v="3269.06"/>
    <n v="6621.84"/>
    <n v="10246.620000000001"/>
    <n v="21183.78"/>
    <n v="156329.39000000001"/>
    <x v="0"/>
    <x v="0"/>
    <x v="0"/>
    <x v="0"/>
    <x v="0"/>
    <x v="0"/>
    <x v="0"/>
    <x v="0"/>
    <x v="0"/>
    <x v="0"/>
    <n v="4710.1899999999996"/>
    <n v="5604.46"/>
    <n v="8922.92"/>
    <n v="18228.560000000001"/>
    <n v="198113.97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0446450.189999999"/>
    <n v="118071501.47"/>
    <n v="-17256432.609999999"/>
    <n v="135327934.08000001"/>
  </r>
  <r>
    <x v="0"/>
    <x v="11"/>
    <x v="11"/>
    <x v="9"/>
    <x v="9"/>
    <n v="530885.80000000005"/>
    <n v="873261.41"/>
    <n v="1387108.19"/>
    <n v="2725726.93"/>
    <n v="25354814.07"/>
    <n v="56596.74"/>
    <n v="50416.36"/>
    <n v="76335.899999999994"/>
    <n v="152034.70000000001"/>
    <n v="964180.95"/>
    <n v="120312.96000000001"/>
    <n v="112799.31"/>
    <n v="16371.63"/>
    <n v="122248.66"/>
    <n v="526415.03"/>
    <n v="2048751.2"/>
    <n v="3283664"/>
    <n v="5085598.34"/>
    <n v="61410388.57"/>
    <n v="285817.57"/>
    <n v="226805.5"/>
    <n v="406057.89"/>
    <n v="3386415.84"/>
    <n v="38645.839999999997"/>
    <n v="215421.46"/>
    <n v="186334.5"/>
    <n v="2197461.81"/>
    <n v="133654.57"/>
    <n v="182570.88"/>
    <n v="885863.03"/>
    <n v="4858897.29"/>
    <n v="10114.549999999999"/>
    <n v="6239.54"/>
    <n v="30111.119999999999"/>
    <n v="169941.41"/>
    <n v="0"/>
    <n v="33760.78"/>
    <n v="21229.83"/>
    <n v="39251.839999999997"/>
    <n v="461179.76"/>
    <n v="579317.52"/>
    <n v="1173855.3999999999"/>
    <n v="2037659.06"/>
    <n v="11544009.6"/>
    <n v="71528.929999999993"/>
    <n v="48171.55"/>
    <n v="91500.25"/>
    <n v="148711.72"/>
    <n v="541966.28"/>
    <n v="34106.949999999997"/>
    <n v="64502.04"/>
    <n v="76070.95"/>
    <n v="199783.08"/>
    <n v="336006.81"/>
    <n v="3254.55"/>
    <n v="6697.15"/>
    <n v="10324.52"/>
    <n v="21461.29"/>
    <n v="152644.12"/>
    <x v="0"/>
    <x v="0"/>
    <x v="0"/>
    <x v="0"/>
    <x v="0"/>
    <x v="0"/>
    <x v="0"/>
    <x v="0"/>
    <x v="0"/>
    <x v="0"/>
    <n v="4767.03"/>
    <n v="5806.87"/>
    <n v="8948.91"/>
    <n v="18486.84"/>
    <n v="194886.19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1063670.279999999"/>
    <n v="118726987.47"/>
    <n v="-17321165.899999999"/>
    <n v="136048153.37"/>
  </r>
  <r>
    <x v="0"/>
    <x v="11"/>
    <x v="11"/>
    <x v="10"/>
    <x v="10"/>
    <n v="562658.69999999995"/>
    <n v="832339.8"/>
    <n v="1404159.78"/>
    <n v="2693661.78"/>
    <n v="24678659.920000002"/>
    <n v="52466.17"/>
    <n v="48408.49"/>
    <n v="75729.36"/>
    <n v="139226.32999999999"/>
    <n v="1118268.18"/>
    <n v="11121.16"/>
    <n v="229467.05"/>
    <n v="15631.92"/>
    <n v="34539.230000000003"/>
    <n v="615602.66"/>
    <n v="2273926.36"/>
    <n v="3018317.41"/>
    <n v="5230235.62"/>
    <n v="61262386.689999998"/>
    <n v="266062.46999999997"/>
    <n v="206925.1"/>
    <n v="378979.84000000003"/>
    <n v="2900480.13"/>
    <n v="97059.22"/>
    <n v="253608.95999999999"/>
    <n v="45467.77"/>
    <n v="2286924.83"/>
    <n v="134549.21"/>
    <n v="177886.8"/>
    <n v="879612.31"/>
    <n v="4748740.2300000004"/>
    <n v="7561.2"/>
    <n v="4315.25"/>
    <n v="22580.02"/>
    <n v="145619.13"/>
    <n v="0"/>
    <n v="33004.120000000003"/>
    <n v="21899.87"/>
    <n v="39251.839999999997"/>
    <n v="486036.55"/>
    <n v="526230.62"/>
    <n v="1278634.92"/>
    <n v="2043594.39"/>
    <n v="12215505.449999999"/>
    <n v="69578.36"/>
    <n v="45399.28"/>
    <n v="96815.11"/>
    <n v="145182.32"/>
    <n v="491264.12"/>
    <n v="44708.58"/>
    <n v="100887.39"/>
    <n v="70409.440000000002"/>
    <n v="181538.33"/>
    <n v="319109.90999999997"/>
    <n v="3367.29"/>
    <n v="6682.88"/>
    <n v="10523.83"/>
    <n v="21574.639999999999"/>
    <n v="148978.44"/>
    <x v="0"/>
    <x v="0"/>
    <x v="0"/>
    <x v="0"/>
    <x v="0"/>
    <x v="0"/>
    <x v="0"/>
    <x v="0"/>
    <x v="0"/>
    <x v="0"/>
    <n v="4769.0600000000004"/>
    <n v="5799.15"/>
    <n v="9134.49"/>
    <n v="18578.25"/>
    <n v="191753.56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0615093.140000001"/>
    <n v="118300620.29000001"/>
    <n v="-17182770.98"/>
    <n v="135483391.27000001"/>
  </r>
  <r>
    <x v="0"/>
    <x v="11"/>
    <x v="11"/>
    <x v="11"/>
    <x v="11"/>
    <n v="532076.71"/>
    <n v="899055.82"/>
    <n v="1330546.57"/>
    <n v="2692227.62"/>
    <n v="24523429.239999998"/>
    <n v="43920.28"/>
    <n v="42433.3"/>
    <n v="63327.25"/>
    <n v="121001.11"/>
    <n v="769905.75"/>
    <n v="11816.18"/>
    <n v="101995.48"/>
    <n v="89548.79"/>
    <n v="35113.47"/>
    <n v="501188.64"/>
    <n v="2007259.95"/>
    <n v="3523362.74"/>
    <n v="4770052.4400000004"/>
    <n v="62004232.869999997"/>
    <n v="200633.3"/>
    <n v="182652.05"/>
    <n v="243098.91"/>
    <n v="1999331.38"/>
    <n v="157456.14000000001"/>
    <n v="270112.5"/>
    <n v="65944.28"/>
    <n v="2184692.61"/>
    <n v="128718.35"/>
    <n v="191027.81"/>
    <n v="859034.67"/>
    <n v="4644407.04"/>
    <n v="3584.39"/>
    <n v="2562.09"/>
    <n v="10521"/>
    <n v="57386.68"/>
    <n v="35915.699999999997"/>
    <n v="1415.84"/>
    <n v="53432.160000000003"/>
    <n v="39942.78"/>
    <n v="479268.54"/>
    <n v="784601.18"/>
    <n v="1102168.68"/>
    <n v="2169892.12"/>
    <n v="13097778.539999999"/>
    <n v="61640.26"/>
    <n v="52031.49"/>
    <n v="72310.8"/>
    <n v="130680.63"/>
    <n v="408723.03"/>
    <n v="296.95"/>
    <n v="107172.93"/>
    <n v="76007.3"/>
    <n v="158480.31"/>
    <n v="312576.67"/>
    <n v="2956.25"/>
    <n v="6174.29"/>
    <n v="9364.16"/>
    <n v="19567.53"/>
    <n v="103225.73"/>
    <x v="0"/>
    <x v="0"/>
    <x v="0"/>
    <x v="0"/>
    <x v="0"/>
    <x v="0"/>
    <x v="0"/>
    <x v="0"/>
    <x v="0"/>
    <x v="0"/>
    <n v="4822.6899999999996"/>
    <n v="5979.41"/>
    <n v="8930.2099999999991"/>
    <n v="18895.66"/>
    <n v="188516.66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8668852.4299999997"/>
    <n v="118593631.23"/>
    <n v="-16182794.68"/>
    <n v="134776425.91"/>
  </r>
  <r>
    <x v="0"/>
    <x v="12"/>
    <x v="12"/>
    <x v="0"/>
    <x v="0"/>
    <n v="0"/>
    <n v="0"/>
    <n v="0"/>
    <n v="0"/>
    <n v="0"/>
    <n v="0"/>
    <n v="0"/>
    <n v="0"/>
    <n v="0"/>
    <n v="0"/>
    <n v="0"/>
    <n v="0"/>
    <n v="0"/>
    <n v="0"/>
    <n v="0"/>
    <n v="729481.07"/>
    <n v="1338284.25"/>
    <n v="1936033.45"/>
    <n v="14879199.970000001"/>
    <n v="24136.82"/>
    <n v="28195.17"/>
    <n v="34788.5"/>
    <n v="127692.81"/>
    <n v="22508.12"/>
    <n v="33783.89"/>
    <n v="34949.17"/>
    <n v="162507.81"/>
    <n v="41037.22"/>
    <n v="68267.92"/>
    <n v="307672.53000000003"/>
    <n v="2161123.67"/>
    <n v="0"/>
    <n v="0"/>
    <n v="0"/>
    <n v="0"/>
    <n v="1899.15"/>
    <n v="3799.83"/>
    <n v="17134.96"/>
    <n v="70545.91"/>
    <n v="1765214.22"/>
    <n v="2985050.48"/>
    <n v="4284362.1399999997"/>
    <n v="7930129.7300000004"/>
    <n v="21239452.77"/>
    <n v="88972.55"/>
    <n v="100121.08"/>
    <n v="112713.43"/>
    <n v="158121.79"/>
    <n v="168380.32"/>
    <n v="64732.76"/>
    <n v="139500.74"/>
    <n v="146661.01"/>
    <n v="220728.56"/>
    <n v="435583.75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11746.36"/>
    <n v="25907.49"/>
    <n v="41126.120000000003"/>
    <n v="87594.78"/>
    <n v="407890.06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2197458.13"/>
    <n v="59413426.310000002"/>
    <n v="-3023606.05"/>
    <n v="62437032.359999999"/>
  </r>
  <r>
    <x v="0"/>
    <x v="12"/>
    <x v="12"/>
    <x v="1"/>
    <x v="1"/>
    <n v="0"/>
    <n v="0"/>
    <n v="0"/>
    <n v="0"/>
    <n v="0"/>
    <n v="0"/>
    <n v="0"/>
    <n v="0"/>
    <n v="0"/>
    <n v="0"/>
    <n v="0"/>
    <n v="0"/>
    <n v="0"/>
    <n v="0"/>
    <n v="0"/>
    <n v="733816.64"/>
    <n v="1344991.15"/>
    <n v="1973157.75"/>
    <n v="14658370.99"/>
    <n v="22200.52"/>
    <n v="26434.87"/>
    <n v="33448.400000000001"/>
    <n v="110539"/>
    <n v="24731.96"/>
    <n v="36322.1"/>
    <n v="37810.49"/>
    <n v="173792.62"/>
    <n v="40152.21"/>
    <n v="69441.03"/>
    <n v="300431.62"/>
    <n v="2105553.56"/>
    <n v="0"/>
    <n v="0"/>
    <n v="744.63"/>
    <n v="12324"/>
    <n v="2071.7399999999998"/>
    <n v="4064.77"/>
    <n v="17106.02"/>
    <n v="70527.34"/>
    <n v="1763407.48"/>
    <n v="2937347.03"/>
    <n v="4384037.84"/>
    <n v="7987329.1900000004"/>
    <n v="21141723"/>
    <n v="83365.78"/>
    <n v="82453.91"/>
    <n v="99034.39"/>
    <n v="140446.19"/>
    <n v="182829.18"/>
    <n v="71016.58"/>
    <n v="136915.65"/>
    <n v="151261.99"/>
    <n v="235775.43"/>
    <n v="452550.13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14001.44"/>
    <n v="29022.25"/>
    <n v="45373.919999999998"/>
    <n v="96312.69"/>
    <n v="407686.98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2207767.69"/>
    <n v="59191384.32"/>
    <n v="-3048540.14"/>
    <n v="62239924.460000001"/>
  </r>
  <r>
    <x v="0"/>
    <x v="12"/>
    <x v="12"/>
    <x v="2"/>
    <x v="2"/>
    <n v="0"/>
    <n v="0"/>
    <n v="0"/>
    <n v="0"/>
    <n v="0"/>
    <n v="0"/>
    <n v="0"/>
    <n v="0"/>
    <n v="0"/>
    <n v="0"/>
    <n v="0"/>
    <n v="0"/>
    <n v="0"/>
    <n v="0"/>
    <n v="0"/>
    <n v="735037.9"/>
    <n v="1332425.9099999999"/>
    <n v="1982447.42"/>
    <n v="14698557.869999999"/>
    <n v="25646.84"/>
    <n v="31837.24"/>
    <n v="41204.269999999997"/>
    <n v="142772.39000000001"/>
    <n v="23402.65"/>
    <n v="40120.559999999998"/>
    <n v="37931.370000000003"/>
    <n v="166131.81"/>
    <n v="39162.53"/>
    <n v="67436.44"/>
    <n v="294093.73"/>
    <n v="2029439.32"/>
    <n v="0"/>
    <n v="0"/>
    <n v="0"/>
    <n v="0"/>
    <n v="2506.64"/>
    <n v="5013.12"/>
    <n v="20180.71"/>
    <n v="85041.51"/>
    <n v="1724826.89"/>
    <n v="2948030.04"/>
    <n v="4405186.16"/>
    <n v="8147416.5300000003"/>
    <n v="21150028.09"/>
    <n v="82279.789999999994"/>
    <n v="87907.17"/>
    <n v="108002.7"/>
    <n v="148611.09"/>
    <n v="197458.25"/>
    <n v="74142.429999999993"/>
    <n v="158027.06"/>
    <n v="161184.59"/>
    <n v="254462.65"/>
    <n v="478513.01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16352.74"/>
    <n v="34883.31"/>
    <n v="54606.82"/>
    <n v="115133.27"/>
    <n v="488953.44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2372377.85"/>
    <n v="59587856.119999997"/>
    <n v="-3048540.14"/>
    <n v="62636396.259999998"/>
  </r>
  <r>
    <x v="0"/>
    <x v="12"/>
    <x v="12"/>
    <x v="3"/>
    <x v="3"/>
    <n v="0"/>
    <n v="0"/>
    <n v="0"/>
    <n v="0"/>
    <n v="0"/>
    <n v="0"/>
    <n v="0"/>
    <n v="0"/>
    <n v="0"/>
    <n v="0"/>
    <n v="0"/>
    <n v="0"/>
    <n v="0"/>
    <n v="0"/>
    <n v="0"/>
    <n v="709764.94"/>
    <n v="1375658.34"/>
    <n v="1972931.83"/>
    <n v="14494366.42"/>
    <n v="26644.01"/>
    <n v="32375.33"/>
    <n v="43056.84"/>
    <n v="149403.31"/>
    <n v="20478.22"/>
    <n v="38533.199999999997"/>
    <n v="35770.94"/>
    <n v="157892.98000000001"/>
    <n v="37880.32"/>
    <n v="63617.29"/>
    <n v="280800.12"/>
    <n v="1988881.04"/>
    <n v="0"/>
    <n v="0"/>
    <n v="0"/>
    <n v="0"/>
    <n v="2527.4"/>
    <n v="5055.72"/>
    <n v="20631.84"/>
    <n v="84527.02"/>
    <n v="1720742.13"/>
    <n v="2913050.58"/>
    <n v="4372066.13"/>
    <n v="8047901.8399999999"/>
    <n v="21324719.82"/>
    <n v="108498.71"/>
    <n v="116501.62"/>
    <n v="153761.28"/>
    <n v="231746.88"/>
    <n v="232335.32"/>
    <n v="80778.27"/>
    <n v="174255.66"/>
    <n v="170108.16"/>
    <n v="269956.42"/>
    <n v="541630.59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19019.22"/>
    <n v="40585.75"/>
    <n v="63699.11"/>
    <n v="133221.26999999999"/>
    <n v="553311.54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2696469.72"/>
    <n v="59730558.789999999"/>
    <n v="-3078128.62"/>
    <n v="62808687.409999996"/>
  </r>
  <r>
    <x v="0"/>
    <x v="12"/>
    <x v="12"/>
    <x v="4"/>
    <x v="4"/>
    <n v="0"/>
    <n v="0"/>
    <n v="0"/>
    <n v="0"/>
    <n v="0"/>
    <n v="0"/>
    <n v="0"/>
    <n v="0"/>
    <n v="0"/>
    <n v="0"/>
    <n v="0"/>
    <n v="0"/>
    <n v="0"/>
    <n v="0"/>
    <n v="0"/>
    <n v="730690.64"/>
    <n v="1364813.49"/>
    <n v="1953316.85"/>
    <n v="14137801.279999999"/>
    <n v="28990.46"/>
    <n v="39352.449999999997"/>
    <n v="50553.36"/>
    <n v="178433.77"/>
    <n v="27266.31"/>
    <n v="42290.92"/>
    <n v="42174.3"/>
    <n v="168706.89"/>
    <n v="37255.78"/>
    <n v="62373.919999999998"/>
    <n v="280956.43"/>
    <n v="1977731.4"/>
    <n v="0"/>
    <n v="0"/>
    <n v="0"/>
    <n v="0"/>
    <n v="2548.75"/>
    <n v="5098.4399999999996"/>
    <n v="21084.22"/>
    <n v="84010.57"/>
    <n v="1700306.18"/>
    <n v="2888034.82"/>
    <n v="4328126.6900000004"/>
    <n v="8021865.8300000001"/>
    <n v="21109892.73"/>
    <n v="114341.57"/>
    <n v="131047.98"/>
    <n v="177638.5"/>
    <n v="261003.71"/>
    <n v="243191.6"/>
    <n v="86617.25"/>
    <n v="189644.58"/>
    <n v="184910.38"/>
    <n v="275333.03000000003"/>
    <n v="545063.28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21566.41"/>
    <n v="44501.57"/>
    <n v="69963.259999999995"/>
    <n v="145383.69"/>
    <n v="612302.91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2899302.32"/>
    <n v="59176511.310000002"/>
    <n v="-3209674.89"/>
    <n v="62386186.200000003"/>
  </r>
  <r>
    <x v="0"/>
    <x v="12"/>
    <x v="12"/>
    <x v="5"/>
    <x v="5"/>
    <n v="0"/>
    <n v="0"/>
    <n v="0"/>
    <n v="0"/>
    <n v="0"/>
    <n v="0"/>
    <n v="0"/>
    <n v="0"/>
    <n v="0"/>
    <n v="0"/>
    <n v="0"/>
    <n v="0"/>
    <n v="0"/>
    <n v="0"/>
    <n v="0"/>
    <n v="762884.39"/>
    <n v="1340250.58"/>
    <n v="1978984.04"/>
    <n v="14109772.640000001"/>
    <n v="22756.29"/>
    <n v="20182.330000000002"/>
    <n v="23117.02"/>
    <n v="67384.639999999999"/>
    <n v="10706.57"/>
    <n v="40373.230000000003"/>
    <n v="43294.39"/>
    <n v="166748.5"/>
    <n v="38084.6"/>
    <n v="65265.35"/>
    <n v="280369.31"/>
    <n v="1991274.57"/>
    <n v="0"/>
    <n v="0"/>
    <n v="0"/>
    <n v="0"/>
    <n v="2570.08"/>
    <n v="5141.28"/>
    <n v="21543.49"/>
    <n v="83487.13"/>
    <n v="1749388.68"/>
    <n v="2919114.54"/>
    <n v="4392604.01"/>
    <n v="8035536.5199999996"/>
    <n v="20930364.57"/>
    <n v="105743.3"/>
    <n v="100701.93"/>
    <n v="116579.15"/>
    <n v="165663.93"/>
    <n v="127081.83"/>
    <n v="52407.92"/>
    <n v="189661.01"/>
    <n v="208914.66"/>
    <n v="293636.40000000002"/>
    <n v="480210.99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24378.69"/>
    <n v="50214.81"/>
    <n v="78844.160000000003"/>
    <n v="162788.01"/>
    <n v="688012.6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2347906.0699999998"/>
    <n v="58932023.859999999"/>
    <n v="-3014014.28"/>
    <n v="61946038.140000001"/>
  </r>
  <r>
    <x v="0"/>
    <x v="12"/>
    <x v="12"/>
    <x v="6"/>
    <x v="6"/>
    <n v="0"/>
    <n v="0"/>
    <n v="0"/>
    <n v="0"/>
    <n v="0"/>
    <n v="0"/>
    <n v="0"/>
    <n v="0"/>
    <n v="0"/>
    <n v="0"/>
    <n v="0"/>
    <n v="0"/>
    <n v="0"/>
    <n v="0"/>
    <n v="0"/>
    <n v="742488.36"/>
    <n v="1374118.9"/>
    <n v="1965022.81"/>
    <n v="14004452.4"/>
    <n v="23182.76"/>
    <n v="21489"/>
    <n v="24739.56"/>
    <n v="92546.99"/>
    <n v="9248.09"/>
    <n v="37425.74"/>
    <n v="42472.78"/>
    <n v="152820.10999999999"/>
    <n v="37885.82"/>
    <n v="64173.04"/>
    <n v="280225.19"/>
    <n v="2016524.28"/>
    <n v="443.43"/>
    <n v="670.11"/>
    <n v="2132.0100000000002"/>
    <n v="34904.879999999997"/>
    <n v="1687.69"/>
    <n v="3592.7"/>
    <n v="13853.09"/>
    <n v="52600.29"/>
    <n v="1812139.45"/>
    <n v="2961211.19"/>
    <n v="4427615.16"/>
    <n v="8048603.0899999999"/>
    <n v="20647305.530000001"/>
    <n v="100708.43"/>
    <n v="94474.72"/>
    <n v="110888.98"/>
    <n v="161027.63"/>
    <n v="150871.56"/>
    <n v="47498.35"/>
    <n v="180243.98"/>
    <n v="210641.04"/>
    <n v="277112.2"/>
    <n v="433282.6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27087.05"/>
    <n v="56659.23"/>
    <n v="89489.31"/>
    <n v="185275.59"/>
    <n v="841360.2"/>
    <n v="246.77"/>
    <n v="252.89"/>
    <n v="391.15"/>
    <n v="826.81"/>
    <n v="2353.65"/>
    <x v="0"/>
    <n v="121.13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2284751.12"/>
    <n v="58901452.469999999"/>
    <n v="-2964935.25"/>
    <n v="61866387.719999999"/>
  </r>
  <r>
    <x v="0"/>
    <x v="12"/>
    <x v="12"/>
    <x v="7"/>
    <x v="7"/>
    <n v="0"/>
    <n v="0"/>
    <n v="0"/>
    <n v="0"/>
    <n v="0"/>
    <n v="0"/>
    <n v="0"/>
    <n v="0"/>
    <n v="0"/>
    <n v="0"/>
    <n v="0"/>
    <n v="0"/>
    <n v="0"/>
    <n v="0"/>
    <n v="0"/>
    <n v="755565.03"/>
    <n v="1356144.77"/>
    <n v="1979293.73"/>
    <n v="13792288.279999999"/>
    <n v="24359.69"/>
    <n v="22559.83"/>
    <n v="27477.32"/>
    <n v="93107.36"/>
    <n v="8245.08"/>
    <n v="36445.620000000003"/>
    <n v="39989.160000000003"/>
    <n v="150490.45000000001"/>
    <n v="36379.800000000003"/>
    <n v="64565.75"/>
    <n v="283586.34999999998"/>
    <n v="2044938.01"/>
    <n v="0"/>
    <n v="0"/>
    <n v="0"/>
    <n v="0"/>
    <n v="2150.35"/>
    <n v="4300.67"/>
    <n v="16626.580000000002"/>
    <n v="86806.6"/>
    <n v="1788252.45"/>
    <n v="2974190.37"/>
    <n v="4436956.49"/>
    <n v="8086510.0899999999"/>
    <n v="20816031.300000001"/>
    <n v="112200.54"/>
    <n v="104890.96"/>
    <n v="119158.07"/>
    <n v="173766.79"/>
    <n v="161287.91"/>
    <n v="45731.59"/>
    <n v="179322.61"/>
    <n v="212449.11"/>
    <n v="283293.03999999998"/>
    <n v="430478.9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28483.5"/>
    <n v="62417.07"/>
    <n v="99347.51"/>
    <n v="204539.64"/>
    <n v="940090.69"/>
    <n v="524.59"/>
    <n v="537.61"/>
    <n v="831.53"/>
    <n v="1757.7"/>
    <n v="2369.9499999999998"/>
    <x v="0"/>
    <n v="378.65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2341538.2599999998"/>
    <n v="58979892.57"/>
    <n v="-3111226.52"/>
    <n v="62091119.090000004"/>
  </r>
  <r>
    <x v="0"/>
    <x v="12"/>
    <x v="12"/>
    <x v="8"/>
    <x v="8"/>
    <n v="0"/>
    <n v="0"/>
    <n v="0"/>
    <n v="0"/>
    <n v="0"/>
    <n v="0"/>
    <n v="0"/>
    <n v="0"/>
    <n v="0"/>
    <n v="0"/>
    <n v="0"/>
    <n v="0"/>
    <n v="0"/>
    <n v="0"/>
    <n v="0"/>
    <n v="745487.01"/>
    <n v="1388342.08"/>
    <n v="1982451.19"/>
    <n v="13601476.42"/>
    <n v="25612.6"/>
    <n v="23110.87"/>
    <n v="28904.5"/>
    <n v="99313.83"/>
    <n v="7799.3"/>
    <n v="37165.18"/>
    <n v="37352.94"/>
    <n v="148363.56"/>
    <n v="35416.17"/>
    <n v="64871.28"/>
    <n v="282387"/>
    <n v="2129473.65"/>
    <n v="0"/>
    <n v="0"/>
    <n v="0"/>
    <n v="0"/>
    <n v="2169.0500000000002"/>
    <n v="4338.87"/>
    <n v="17274.439999999999"/>
    <n v="86101.84"/>
    <n v="1830899.28"/>
    <n v="3005303.46"/>
    <n v="4549722.57"/>
    <n v="8042624.9800000004"/>
    <n v="21234458.109999999"/>
    <n v="118586.67"/>
    <n v="107076.71"/>
    <n v="123877.16"/>
    <n v="179939.96"/>
    <n v="181437.88"/>
    <n v="38643.61"/>
    <n v="170019.89"/>
    <n v="193867.95"/>
    <n v="258474.54"/>
    <n v="415047.44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32125.63"/>
    <n v="64914.06"/>
    <n v="103693.96"/>
    <n v="213978.63"/>
    <n v="961009.48"/>
    <n v="801.6"/>
    <n v="821.95"/>
    <n v="1272.21"/>
    <n v="2692.58"/>
    <n v="6526.17"/>
    <x v="0"/>
    <n v="528.22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2317121.52"/>
    <n v="59514239.25"/>
    <n v="-3071517.23"/>
    <n v="62585756.479999997"/>
  </r>
  <r>
    <x v="0"/>
    <x v="12"/>
    <x v="12"/>
    <x v="9"/>
    <x v="9"/>
    <n v="0"/>
    <n v="0"/>
    <n v="0"/>
    <n v="0"/>
    <n v="0"/>
    <n v="0"/>
    <n v="0"/>
    <n v="0"/>
    <n v="0"/>
    <n v="0"/>
    <n v="0"/>
    <n v="0"/>
    <n v="0"/>
    <n v="0"/>
    <n v="0"/>
    <n v="731447.92"/>
    <n v="1392589.84"/>
    <n v="1961226"/>
    <n v="13361559.23"/>
    <n v="29273.84"/>
    <n v="26280.73"/>
    <n v="31661.56"/>
    <n v="99636.84"/>
    <n v="7725.49"/>
    <n v="38144.57"/>
    <n v="37023.86"/>
    <n v="154730.10999999999"/>
    <n v="34778.339999999997"/>
    <n v="63012.88"/>
    <n v="276626.03000000003"/>
    <n v="2071443.96"/>
    <n v="0"/>
    <n v="0"/>
    <n v="0"/>
    <n v="0"/>
    <n v="3305.59"/>
    <n v="6609.73"/>
    <n v="23304.13"/>
    <n v="111169.81"/>
    <n v="1840496.92"/>
    <n v="2985717.68"/>
    <n v="4502449.43"/>
    <n v="8079060.4800000004"/>
    <n v="21246524.73"/>
    <n v="115841.79"/>
    <n v="105862.6"/>
    <n v="119359.7"/>
    <n v="171722.8"/>
    <n v="248247.4"/>
    <n v="46841.27"/>
    <n v="182705.71"/>
    <n v="200727.44"/>
    <n v="274532.58"/>
    <n v="435599.3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33487.42"/>
    <n v="70812.289999999994"/>
    <n v="111479.65"/>
    <n v="230764.32"/>
    <n v="1058604.52"/>
    <n v="420.11"/>
    <n v="431.24"/>
    <n v="668.41"/>
    <n v="1085.28"/>
    <n v="4302.6099999999997"/>
    <x v="0"/>
    <n v="338.62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2477553.12"/>
    <n v="59427997.399999999"/>
    <n v="-3101637.36"/>
    <n v="62529634.759999998"/>
  </r>
  <r>
    <x v="0"/>
    <x v="12"/>
    <x v="12"/>
    <x v="10"/>
    <x v="10"/>
    <n v="0"/>
    <n v="0"/>
    <n v="0"/>
    <n v="0"/>
    <n v="0"/>
    <n v="0"/>
    <n v="0"/>
    <n v="0"/>
    <n v="0"/>
    <n v="0"/>
    <n v="0"/>
    <n v="0"/>
    <n v="0"/>
    <n v="0"/>
    <n v="0"/>
    <n v="780641.43"/>
    <n v="1372292.95"/>
    <n v="1905845.03"/>
    <n v="13219191.640000001"/>
    <n v="29246.720000000001"/>
    <n v="27447.42"/>
    <n v="30339.83"/>
    <n v="103535.94"/>
    <n v="8520.16"/>
    <n v="42717.38"/>
    <n v="37601.360000000001"/>
    <n v="159280.78"/>
    <n v="34544.44"/>
    <n v="65122.71"/>
    <n v="278032.61"/>
    <n v="2195845.27"/>
    <n v="0"/>
    <n v="0"/>
    <n v="0"/>
    <n v="0"/>
    <n v="2581.6799999999998"/>
    <n v="5162.25"/>
    <n v="17761.73"/>
    <n v="91502.94"/>
    <n v="1829242.89"/>
    <n v="3138977.83"/>
    <n v="4385916.18"/>
    <n v="8092926.5800000001"/>
    <n v="21996262.59"/>
    <n v="98942.37"/>
    <n v="89915.46"/>
    <n v="97705.14"/>
    <n v="139673.42000000001"/>
    <n v="186286.59"/>
    <n v="47740.02"/>
    <n v="176010.59"/>
    <n v="191585.54"/>
    <n v="265834.93"/>
    <n v="420756.54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37492.75"/>
    <n v="79455.97"/>
    <n v="120162.01"/>
    <n v="250757.11"/>
    <n v="1156106.0900000001"/>
    <n v="425.64"/>
    <n v="436.93"/>
    <n v="677.2"/>
    <n v="1017.98"/>
    <n v="4141.22"/>
    <x v="0"/>
    <n v="414.66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2277262.42"/>
    <n v="60138042.939999998"/>
    <n v="-3078035.56"/>
    <n v="63216078.5"/>
  </r>
  <r>
    <x v="0"/>
    <x v="12"/>
    <x v="12"/>
    <x v="11"/>
    <x v="11"/>
    <n v="0"/>
    <n v="0"/>
    <n v="0"/>
    <n v="0"/>
    <n v="0"/>
    <n v="0"/>
    <n v="0"/>
    <n v="0"/>
    <n v="0"/>
    <n v="0"/>
    <n v="0"/>
    <n v="0"/>
    <n v="0"/>
    <n v="0"/>
    <n v="0"/>
    <n v="706344.48"/>
    <n v="1386211.13"/>
    <n v="1901868"/>
    <n v="13400250.119999999"/>
    <n v="22162.81"/>
    <n v="19927.21"/>
    <n v="22118.29"/>
    <n v="60288.37"/>
    <n v="5914.32"/>
    <n v="31263.59"/>
    <n v="31666.41"/>
    <n v="147694.87"/>
    <n v="36643.360000000001"/>
    <n v="68858.3"/>
    <n v="294525.28000000003"/>
    <n v="2363369.9"/>
    <n v="250"/>
    <n v="375"/>
    <n v="1125"/>
    <n v="4125"/>
    <n v="1982.17"/>
    <n v="4093.41"/>
    <n v="13341.02"/>
    <n v="78354.87"/>
    <n v="1801180"/>
    <n v="3146903.9"/>
    <n v="4376256.72"/>
    <n v="8115856.7599999998"/>
    <n v="22412757.289999999"/>
    <n v="82058.539999999994"/>
    <n v="74705.320000000007"/>
    <n v="79114.740000000005"/>
    <n v="113224.46"/>
    <n v="130208.87"/>
    <n v="42705.45"/>
    <n v="154152.87"/>
    <n v="183852.34"/>
    <n v="262485.38"/>
    <n v="415751.51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38893.51"/>
    <n v="81987.570000000007"/>
    <n v="125346.1"/>
    <n v="259661.16"/>
    <n v="1241605.07"/>
    <n v="262.36"/>
    <n v="268.87"/>
    <n v="415.88"/>
    <n v="879.07"/>
    <n v="1616.64"/>
    <x v="0"/>
    <n v="128.79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986513.43"/>
    <n v="60674921.729999997"/>
    <n v="-3070110.35"/>
    <n v="63745032.079999998"/>
  </r>
  <r>
    <x v="0"/>
    <x v="13"/>
    <x v="13"/>
    <x v="0"/>
    <x v="0"/>
    <n v="56047.96"/>
    <n v="88657.41"/>
    <n v="141140.35999999999"/>
    <n v="282432.49"/>
    <n v="1228744.1200000001"/>
    <n v="13976"/>
    <n v="13341.49"/>
    <n v="18065.099999999999"/>
    <n v="27778.04"/>
    <n v="96740.15"/>
    <n v="9642.61"/>
    <n v="9354.86"/>
    <n v="1242.5999999999999"/>
    <n v="2386.42"/>
    <n v="823.2"/>
    <n v="1474091.07"/>
    <n v="2727831.29"/>
    <n v="3969219.01"/>
    <n v="28298928.030000001"/>
    <n v="100426.91"/>
    <n v="163042.72"/>
    <n v="222218.37"/>
    <n v="976968.72"/>
    <n v="73659.009999999995"/>
    <n v="136402.01"/>
    <n v="111795.76"/>
    <n v="648743.42000000004"/>
    <n v="157525.18"/>
    <n v="240636.84"/>
    <n v="1110088.8899999999"/>
    <n v="7980373.1699999999"/>
    <n v="21976.07"/>
    <n v="12980.03"/>
    <n v="45834.87"/>
    <n v="206900.78"/>
    <n v="0"/>
    <n v="27750.12"/>
    <n v="31180.51"/>
    <n v="11948.73"/>
    <n v="1543159.76"/>
    <n v="2864409.9"/>
    <n v="4350385.75"/>
    <n v="8355894.25"/>
    <n v="23261050.780000001"/>
    <n v="245497.42"/>
    <n v="357152.9"/>
    <n v="523836.33"/>
    <n v="918076.91"/>
    <n v="1717937.3"/>
    <n v="137572.71"/>
    <n v="395431.53"/>
    <n v="306963.03999999998"/>
    <n v="487517.82"/>
    <n v="683752.87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7169.23"/>
    <n v="20181.39"/>
    <n v="32975.58"/>
    <n v="68940.59"/>
    <n v="398385.48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8758917.3300000001"/>
    <n v="89335815.810000002"/>
    <n v="-8081370.0499999998"/>
    <n v="97417185.859999999"/>
  </r>
  <r>
    <x v="0"/>
    <x v="13"/>
    <x v="13"/>
    <x v="1"/>
    <x v="1"/>
    <n v="52742.91"/>
    <n v="94534.81"/>
    <n v="142206.57999999999"/>
    <n v="364505.63"/>
    <n v="1244404.57"/>
    <n v="10906.32"/>
    <n v="11059.77"/>
    <n v="11324.66"/>
    <n v="20874.21"/>
    <n v="46989.04"/>
    <n v="0"/>
    <n v="16926.02"/>
    <n v="2300.58"/>
    <n v="2411.89"/>
    <n v="1212.97"/>
    <n v="1349832.37"/>
    <n v="2731802.53"/>
    <n v="3876330.89"/>
    <n v="27644246.789999999"/>
    <n v="102707.2"/>
    <n v="160328.75"/>
    <n v="211808.57"/>
    <n v="901276.84"/>
    <n v="112091.22"/>
    <n v="129531.34"/>
    <n v="133016.81"/>
    <n v="593518.81999999995"/>
    <n v="153082.43"/>
    <n v="246727.38"/>
    <n v="1083588.08"/>
    <n v="7879764.3200000003"/>
    <n v="22358.91"/>
    <n v="13378.14"/>
    <n v="47090.99"/>
    <n v="131543.81"/>
    <n v="0"/>
    <n v="26470.61"/>
    <n v="32361.49"/>
    <n v="13091.37"/>
    <n v="1579336.58"/>
    <n v="2912587.85"/>
    <n v="4288255.43"/>
    <n v="8312933.9100000001"/>
    <n v="22761217.210000001"/>
    <n v="234408.01"/>
    <n v="338551.98"/>
    <n v="475347.12"/>
    <n v="842172.51"/>
    <n v="1495444.7"/>
    <n v="299884.69"/>
    <n v="352304.1"/>
    <n v="334361.39"/>
    <n v="468317.91"/>
    <n v="707237.88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10028.57"/>
    <n v="27772.83"/>
    <n v="45749.96"/>
    <n v="97867.23"/>
    <n v="590233.47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8302610.6200000001"/>
    <n v="87661482.200000003"/>
    <n v="-8130880.75"/>
    <n v="95792362.950000003"/>
  </r>
  <r>
    <x v="0"/>
    <x v="13"/>
    <x v="13"/>
    <x v="2"/>
    <x v="2"/>
    <n v="47863.42"/>
    <n v="94580.77"/>
    <n v="142402.74"/>
    <n v="364590.6"/>
    <n v="1199698.5"/>
    <n v="11128.92"/>
    <n v="11689.1"/>
    <n v="9884.82"/>
    <n v="22759.69"/>
    <n v="60045.46"/>
    <n v="0"/>
    <n v="18884.91"/>
    <n v="2170.0500000000002"/>
    <n v="2421.98"/>
    <n v="1614.7"/>
    <n v="1337725.22"/>
    <n v="2622428.4700000002"/>
    <n v="3818944.87"/>
    <n v="27307955.079999998"/>
    <n v="107437.55"/>
    <n v="180758.23"/>
    <n v="238521.4"/>
    <n v="1017021.06"/>
    <n v="80991"/>
    <n v="135110.71"/>
    <n v="118868.06"/>
    <n v="626616.80000000005"/>
    <n v="138317.59"/>
    <n v="243850.6"/>
    <n v="1080722"/>
    <n v="7630298.75"/>
    <n v="25690.67"/>
    <n v="16466.97"/>
    <n v="57190.26"/>
    <n v="216858.27"/>
    <n v="0"/>
    <n v="8098.85"/>
    <n v="53442.99"/>
    <n v="13924.82"/>
    <n v="1418864.12"/>
    <n v="2847625.27"/>
    <n v="4177770.66"/>
    <n v="8155155.25"/>
    <n v="21777205.550000001"/>
    <n v="244307.06"/>
    <n v="405670.43"/>
    <n v="557496.15"/>
    <n v="1016331.56"/>
    <n v="1756036.53"/>
    <n v="197649.51"/>
    <n v="388634.94"/>
    <n v="333401.23"/>
    <n v="621486.51"/>
    <n v="743848.77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14629.56"/>
    <n v="45025.82"/>
    <n v="67621.14"/>
    <n v="143800.92000000001"/>
    <n v="836313.24"/>
    <n v="130.11000000000001"/>
    <n v="265.64"/>
    <n v="410.88"/>
    <n v="869.95"/>
    <n v="459.51"/>
    <x v="7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9304726.1600000001"/>
    <n v="86734079.579999998"/>
    <n v="-8084036.7199999997"/>
    <n v="94818116.299999997"/>
  </r>
  <r>
    <x v="0"/>
    <x v="13"/>
    <x v="13"/>
    <x v="3"/>
    <x v="3"/>
    <n v="50912.25"/>
    <n v="90181.3"/>
    <n v="141922.62"/>
    <n v="358925.31"/>
    <n v="1137681.9199999999"/>
    <n v="13327.86"/>
    <n v="11509.61"/>
    <n v="12408.75"/>
    <n v="28595.8"/>
    <n v="68348.649999999994"/>
    <n v="0"/>
    <n v="11178.4"/>
    <n v="12816.65"/>
    <n v="2452.4"/>
    <n v="1999.82"/>
    <n v="1297207.77"/>
    <n v="2556108.88"/>
    <n v="3787295.55"/>
    <n v="26911485.899999999"/>
    <n v="103136.86"/>
    <n v="172927.46"/>
    <n v="238490.73"/>
    <n v="1021401.44"/>
    <n v="158665.82999999999"/>
    <n v="135202.41"/>
    <n v="127741.91"/>
    <n v="620813.84"/>
    <n v="152596.28"/>
    <n v="229273.11"/>
    <n v="1084566.3999999999"/>
    <n v="7555865.2199999997"/>
    <n v="22044.65"/>
    <n v="13450.34"/>
    <n v="43489.02"/>
    <n v="151289.60000000001"/>
    <n v="0"/>
    <n v="7856.45"/>
    <n v="54905.78"/>
    <n v="15167.94"/>
    <n v="1429650.14"/>
    <n v="2735645.5"/>
    <n v="4132840.77"/>
    <n v="8010074.7699999996"/>
    <n v="21210813.48"/>
    <n v="239150.56"/>
    <n v="375620.65"/>
    <n v="536093.93000000005"/>
    <n v="954389.42"/>
    <n v="1688717.23"/>
    <n v="402191.24"/>
    <n v="437770.49"/>
    <n v="346037.15"/>
    <n v="604884.42000000004"/>
    <n v="747488.42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21986.03"/>
    <n v="76422.66"/>
    <n v="93558.78"/>
    <n v="196958.16"/>
    <n v="1186619.82"/>
    <n v="131.66"/>
    <n v="269.76"/>
    <n v="414.9"/>
    <n v="880.96"/>
    <n v="308.7"/>
    <x v="7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9383701.8000000007"/>
    <n v="85496975.219999999"/>
    <n v="-8335319.2000000002"/>
    <n v="93832294.420000002"/>
  </r>
  <r>
    <x v="0"/>
    <x v="13"/>
    <x v="13"/>
    <x v="4"/>
    <x v="4"/>
    <n v="48524.68"/>
    <n v="87969.34"/>
    <n v="135375.18"/>
    <n v="349396.89"/>
    <n v="1055987.56"/>
    <n v="16749.47"/>
    <n v="11794.35"/>
    <n v="17054.34"/>
    <n v="37847.19"/>
    <n v="97017.2"/>
    <n v="0"/>
    <n v="11933.32"/>
    <n v="13824.24"/>
    <n v="2467.02"/>
    <n v="2408.27"/>
    <n v="1247599.1599999999"/>
    <n v="2518370.75"/>
    <n v="3718217.52"/>
    <n v="26542967.260000002"/>
    <n v="117326.14"/>
    <n v="193388.66"/>
    <n v="271412.11"/>
    <n v="1179746.99"/>
    <n v="86771.03"/>
    <n v="174386.19"/>
    <n v="114812.3"/>
    <n v="668882.79"/>
    <n v="139792.82"/>
    <n v="224821.5"/>
    <n v="1056731.46"/>
    <n v="7271927.7300000004"/>
    <n v="29125.8"/>
    <n v="16461.2"/>
    <n v="66097.61"/>
    <n v="292255.88"/>
    <n v="0"/>
    <n v="10279.39"/>
    <n v="57968.42"/>
    <n v="16362.52"/>
    <n v="1381859.89"/>
    <n v="2638057.1800000002"/>
    <n v="3979779.43"/>
    <n v="7768129.7000000002"/>
    <n v="20268903.539999999"/>
    <n v="274983.32"/>
    <n v="423390.51"/>
    <n v="608207.12"/>
    <n v="1104281.6000000001"/>
    <n v="1986910"/>
    <n v="178549.9"/>
    <n v="508874.71"/>
    <n v="343835.73"/>
    <n v="728385.7"/>
    <n v="818857.6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48644.1"/>
    <n v="91534.21"/>
    <n v="122794.13"/>
    <n v="261463.69"/>
    <n v="1592924.91"/>
    <n v="133.97999999999999"/>
    <n v="272.39999999999998"/>
    <n v="421.15"/>
    <n v="891.53"/>
    <n v="155.26"/>
    <x v="8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0484654.6"/>
    <n v="84668716.370000005"/>
    <n v="-8367710.8600000003"/>
    <n v="93036427.230000004"/>
  </r>
  <r>
    <x v="0"/>
    <x v="13"/>
    <x v="13"/>
    <x v="5"/>
    <x v="5"/>
    <n v="48646.86"/>
    <n v="89300.17"/>
    <n v="141050.41"/>
    <n v="348886.89"/>
    <n v="1022532.97"/>
    <n v="12335.28"/>
    <n v="8627.41"/>
    <n v="15275.4"/>
    <n v="30943.19"/>
    <n v="74834.14"/>
    <n v="0"/>
    <n v="12006.15"/>
    <n v="12279.09"/>
    <n v="2493.0300000000002"/>
    <n v="2808.93"/>
    <n v="1236814.24"/>
    <n v="2485961.35"/>
    <n v="3684573.48"/>
    <n v="26326494.91"/>
    <n v="120065.48"/>
    <n v="202404.76"/>
    <n v="285780.67"/>
    <n v="1228190.43"/>
    <n v="89484.91"/>
    <n v="168088.71"/>
    <n v="118554.66"/>
    <n v="650082.62"/>
    <n v="141142.29999999999"/>
    <n v="220747.91"/>
    <n v="1062498.4099999999"/>
    <n v="7146988.6299999999"/>
    <n v="26025.360000000001"/>
    <n v="12656.97"/>
    <n v="62679.37"/>
    <n v="260761.92"/>
    <n v="0"/>
    <n v="8116.23"/>
    <n v="59883.69"/>
    <n v="17739.75"/>
    <n v="1333602.1399999999"/>
    <n v="2618202.2799999998"/>
    <n v="3963140.82"/>
    <n v="7653645.3200000003"/>
    <n v="19979560.120000001"/>
    <n v="274750.33"/>
    <n v="443098.89"/>
    <n v="637790.77"/>
    <n v="1136244.8999999999"/>
    <n v="2009899.69"/>
    <n v="171667.83"/>
    <n v="483004.82"/>
    <n v="398382.12"/>
    <n v="586977.19999999995"/>
    <n v="956192.51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52799.9"/>
    <n v="92331.43"/>
    <n v="212000.93"/>
    <n v="319849.8"/>
    <n v="1954145.51"/>
    <n v="135.78"/>
    <n v="275.10000000000002"/>
    <n v="426.85"/>
    <n v="902.61"/>
    <n v="0"/>
    <x v="9"/>
    <n v="131.66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0582133.189999999"/>
    <n v="84269404.379999995"/>
    <n v="-8447645.5899999999"/>
    <n v="92717049.969999999"/>
  </r>
  <r>
    <x v="0"/>
    <x v="13"/>
    <x v="13"/>
    <x v="6"/>
    <x v="6"/>
    <n v="51700.74"/>
    <n v="89376.35"/>
    <n v="141805.75"/>
    <n v="352079.71"/>
    <n v="1005042.99"/>
    <n v="8781.98"/>
    <n v="7382.42"/>
    <n v="9986.35"/>
    <n v="22227.119999999999"/>
    <n v="39377.49"/>
    <n v="0"/>
    <n v="9868.6"/>
    <n v="4070.33"/>
    <n v="11734.95"/>
    <n v="3209.62"/>
    <n v="1319080.22"/>
    <n v="2558899.7999999998"/>
    <n v="3788400.59"/>
    <n v="26946232.030000001"/>
    <n v="116207.26"/>
    <n v="106657.58"/>
    <n v="145753.87"/>
    <n v="581956.16"/>
    <n v="23848.62"/>
    <n v="89929.07"/>
    <n v="196061.06"/>
    <n v="624937.92000000004"/>
    <n v="140386.26999999999"/>
    <n v="216599.8"/>
    <n v="1044062.37"/>
    <n v="6984931.2999999998"/>
    <n v="24727.59"/>
    <n v="12668.89"/>
    <n v="58650.75"/>
    <n v="269254.52"/>
    <n v="11294.88"/>
    <n v="8019.64"/>
    <n v="62603.43"/>
    <n v="19683.53"/>
    <n v="1515813.6"/>
    <n v="2748020.73"/>
    <n v="4144315.56"/>
    <n v="7969069.1299999999"/>
    <n v="20537848.620000001"/>
    <n v="313198.65000000002"/>
    <n v="285475.37"/>
    <n v="403026.18"/>
    <n v="700512.37"/>
    <n v="1097842.45"/>
    <n v="120886.94"/>
    <n v="232088.48"/>
    <n v="647221.54"/>
    <n v="567260.05000000005"/>
    <n v="991795.83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45051"/>
    <n v="108161.91"/>
    <n v="230184.73"/>
    <n v="361687.16"/>
    <n v="2206102.7599999998"/>
    <n v="272.39999999999998"/>
    <n v="278.27999999999997"/>
    <n v="432.29"/>
    <n v="757.37"/>
    <n v="0"/>
    <x v="0"/>
    <n v="70.239999999999995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7830012.0700000003"/>
    <n v="83632846.670000002"/>
    <n v="-8702018.5199999996"/>
    <n v="92334865.189999998"/>
  </r>
  <r>
    <x v="0"/>
    <x v="13"/>
    <x v="13"/>
    <x v="7"/>
    <x v="7"/>
    <n v="46674"/>
    <n v="89233.52"/>
    <n v="208669.3"/>
    <n v="267827.78999999998"/>
    <n v="941296.46"/>
    <n v="11577.59"/>
    <n v="10534.48"/>
    <n v="16153.78"/>
    <n v="28553.97"/>
    <n v="53905.87"/>
    <n v="0"/>
    <n v="9536.14"/>
    <n v="6173.25"/>
    <n v="11319.71"/>
    <n v="3624.86"/>
    <n v="1278102.67"/>
    <n v="2561789.35"/>
    <n v="3767651.5"/>
    <n v="27153314.170000002"/>
    <n v="112719.24"/>
    <n v="103375.35"/>
    <n v="141576.72"/>
    <n v="528860.16000000003"/>
    <n v="12701.08"/>
    <n v="112923.12"/>
    <n v="151817.43"/>
    <n v="668294.68999999994"/>
    <n v="133240.67000000001"/>
    <n v="218434.49"/>
    <n v="1025576.13"/>
    <n v="6789101.5700000003"/>
    <n v="24109.73"/>
    <n v="13169.7"/>
    <n v="57047.72"/>
    <n v="290674.02"/>
    <n v="0"/>
    <n v="17445.27"/>
    <n v="59122.33"/>
    <n v="21871.5"/>
    <n v="1466910.47"/>
    <n v="2733178.01"/>
    <n v="4088947.44"/>
    <n v="7772442.0700000003"/>
    <n v="20032075.800000001"/>
    <n v="315982.40000000002"/>
    <n v="295704.59999999998"/>
    <n v="415477.25"/>
    <n v="698509.87"/>
    <n v="1151444.25"/>
    <n v="141465.24"/>
    <n v="366008.39"/>
    <n v="466381.63"/>
    <n v="753811.35"/>
    <n v="1000133.37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51953.82"/>
    <n v="183862.31"/>
    <n v="194164.16"/>
    <n v="435982"/>
    <n v="2421045.54"/>
    <n v="275.10000000000002"/>
    <n v="282.67"/>
    <n v="437.2"/>
    <n v="609.59"/>
    <n v="0"/>
    <x v="0"/>
    <n v="59.4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8073670.0199999996"/>
    <n v="83162736.189999998"/>
    <n v="-8772407.0700000003"/>
    <n v="91935143.260000005"/>
  </r>
  <r>
    <x v="0"/>
    <x v="13"/>
    <x v="13"/>
    <x v="8"/>
    <x v="8"/>
    <n v="50773.760000000002"/>
    <n v="90262.59"/>
    <n v="212738.88"/>
    <n v="270474.55"/>
    <n v="883459.23"/>
    <n v="6860.28"/>
    <n v="6944.1"/>
    <n v="10772.43"/>
    <n v="22271.8"/>
    <n v="61865.22"/>
    <n v="0"/>
    <n v="5135.2299999999996"/>
    <n v="6153.97"/>
    <n v="10907.89"/>
    <n v="4036.68"/>
    <n v="1323232.2"/>
    <n v="2529265.2799999998"/>
    <n v="3798890.14"/>
    <n v="27257235.98"/>
    <n v="113055.64"/>
    <n v="104319.67"/>
    <n v="144291.47"/>
    <n v="512078.95"/>
    <n v="654.80999999999995"/>
    <n v="126309.6"/>
    <n v="146710.07999999999"/>
    <n v="654981.38"/>
    <n v="136401.20000000001"/>
    <n v="216164.76"/>
    <n v="1013437.03"/>
    <n v="6679107.8499999996"/>
    <n v="20963.71"/>
    <n v="12244.04"/>
    <n v="51673.02"/>
    <n v="262596.34999999998"/>
    <n v="0"/>
    <n v="16303.14"/>
    <n v="55405.93"/>
    <n v="26472.2"/>
    <n v="1466265.36"/>
    <n v="2664157.7999999998"/>
    <n v="4077206.77"/>
    <n v="7580185.1900000004"/>
    <n v="19607422.640000001"/>
    <n v="322316.06"/>
    <n v="297395.73"/>
    <n v="421179.74"/>
    <n v="677510.98"/>
    <n v="1114714.3799999999"/>
    <n v="46220.51"/>
    <n v="511568.44"/>
    <n v="421974.39"/>
    <n v="628056.69999999995"/>
    <n v="1181645.58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61456.08"/>
    <n v="194041.37"/>
    <n v="217824.97"/>
    <n v="482165.2"/>
    <n v="2647963.37"/>
    <n v="278.27999999999997"/>
    <n v="287.05"/>
    <n v="443.1"/>
    <n v="459.51"/>
    <n v="0"/>
    <x v="0"/>
    <n v="196.02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8007254.0599999996"/>
    <n v="82626253.379999995"/>
    <n v="-8841132.8800000008"/>
    <n v="91467386.260000005"/>
  </r>
  <r>
    <x v="0"/>
    <x v="13"/>
    <x v="13"/>
    <x v="9"/>
    <x v="9"/>
    <n v="47439.77"/>
    <n v="155144.35999999999"/>
    <n v="133942.6"/>
    <n v="254021.84"/>
    <n v="810548.9"/>
    <n v="13210.29"/>
    <n v="12135.41"/>
    <n v="18653.830000000002"/>
    <n v="37277.480000000003"/>
    <n v="84246.71"/>
    <n v="0"/>
    <n v="8218.4"/>
    <n v="5435.97"/>
    <n v="10492.35"/>
    <n v="4452.22"/>
    <n v="1280558.31"/>
    <n v="2517969.21"/>
    <n v="3806950.64"/>
    <n v="26793698.670000002"/>
    <n v="131765.81"/>
    <n v="121234.61"/>
    <n v="164767.71"/>
    <n v="607940.22"/>
    <n v="0"/>
    <n v="113333.85"/>
    <n v="92195.33"/>
    <n v="713190.8"/>
    <n v="137101.81"/>
    <n v="209205.05"/>
    <n v="972920.38"/>
    <n v="6485934.7699999996"/>
    <n v="23471.16"/>
    <n v="13933.59"/>
    <n v="61952.1"/>
    <n v="316085.46000000002"/>
    <n v="0"/>
    <n v="4599.79"/>
    <n v="67343.41"/>
    <n v="29098.13"/>
    <n v="1460432.98"/>
    <n v="2631212.3199999998"/>
    <n v="3972973.84"/>
    <n v="7456968.2000000002"/>
    <n v="19239925.829999998"/>
    <n v="346322.54"/>
    <n v="310972.15000000002"/>
    <n v="439897.82"/>
    <n v="708644.32"/>
    <n v="1079495.5900000001"/>
    <n v="4"/>
    <n v="447293.61"/>
    <n v="320069.78999999998"/>
    <n v="870626"/>
    <n v="1174902.3799999999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125093.88"/>
    <n v="145139.73000000001"/>
    <n v="255372.52"/>
    <n v="489624.73"/>
    <n v="2762522.08"/>
    <n v="282.67"/>
    <n v="289.42"/>
    <n v="448.67"/>
    <n v="308.7"/>
    <n v="0"/>
    <x v="0"/>
    <n v="233.01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8354825.2999999998"/>
    <n v="81453201.840000004"/>
    <n v="-9046325.8800000008"/>
    <n v="90499527.719999999"/>
  </r>
  <r>
    <x v="0"/>
    <x v="13"/>
    <x v="13"/>
    <x v="10"/>
    <x v="10"/>
    <n v="49344.19"/>
    <n v="161148.15"/>
    <n v="134572.21"/>
    <n v="255060.42"/>
    <n v="798048.78"/>
    <n v="11461.09"/>
    <n v="10374.040000000001"/>
    <n v="15488.66"/>
    <n v="28738.22"/>
    <n v="53145.38"/>
    <n v="0"/>
    <n v="6686.94"/>
    <n v="891.84"/>
    <n v="10069.280000000001"/>
    <n v="4875.29"/>
    <n v="1264653.48"/>
    <n v="2528256.94"/>
    <n v="3778146.18"/>
    <n v="26516450.300000001"/>
    <n v="128278.76"/>
    <n v="119032.65"/>
    <n v="161303.07"/>
    <n v="552851.56999999995"/>
    <n v="0"/>
    <n v="104891.86"/>
    <n v="110487.51"/>
    <n v="691289.21"/>
    <n v="136958.35999999999"/>
    <n v="211824.05"/>
    <n v="951083.13"/>
    <n v="6324423.7300000004"/>
    <n v="22976.07"/>
    <n v="14700.08"/>
    <n v="59142.92"/>
    <n v="351898.35"/>
    <n v="0"/>
    <n v="4266.16"/>
    <n v="46182.33"/>
    <n v="49494.29"/>
    <n v="1409829.12"/>
    <n v="2664278.96"/>
    <n v="3928490.27"/>
    <n v="7206031.1699999999"/>
    <n v="18767935.359999999"/>
    <n v="352658.6"/>
    <n v="331079.77"/>
    <n v="451220.8"/>
    <n v="710806.55"/>
    <n v="1111956.79"/>
    <n v="4"/>
    <n v="320029.59000000003"/>
    <n v="465010.1"/>
    <n v="698387.32"/>
    <n v="1337782.53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73343.22"/>
    <n v="154033.84"/>
    <n v="274164.2"/>
    <n v="516821.77"/>
    <n v="2921047.36"/>
    <n v="550.47"/>
    <n v="560.16999999999996"/>
    <n v="878.63"/>
    <n v="1037.53"/>
    <n v="2710.04"/>
    <x v="0"/>
    <n v="408.72"/>
    <n v="94.53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8343701.71"/>
    <n v="80301019.150000006"/>
    <n v="-9068627.75"/>
    <n v="89369646.900000006"/>
  </r>
  <r>
    <x v="0"/>
    <x v="13"/>
    <x v="13"/>
    <x v="11"/>
    <x v="11"/>
    <n v="118752.28"/>
    <n v="87811.94"/>
    <n v="134405.81"/>
    <n v="252709.37"/>
    <n v="755762.38"/>
    <n v="11600.33"/>
    <n v="10518.22"/>
    <n v="15065"/>
    <n v="29024.38"/>
    <n v="47963.56"/>
    <n v="0"/>
    <n v="7378.38"/>
    <n v="1791.74"/>
    <n v="9642.61"/>
    <n v="5301.96"/>
    <n v="1282868.3899999999"/>
    <n v="2503954.13"/>
    <n v="3746133.25"/>
    <n v="26191357.07"/>
    <n v="123525.64"/>
    <n v="115387.24"/>
    <n v="151032.64000000001"/>
    <n v="520743.2"/>
    <n v="275.52"/>
    <n v="101403.53"/>
    <n v="110833.12"/>
    <n v="663500.32999999996"/>
    <n v="129165.12"/>
    <n v="214687.87"/>
    <n v="936038.08"/>
    <n v="6281839.9900000002"/>
    <n v="23186.37"/>
    <n v="14632.91"/>
    <n v="61548.58"/>
    <n v="265241.65999999997"/>
    <n v="0"/>
    <n v="5253.35"/>
    <n v="41731.9"/>
    <n v="50346.21"/>
    <n v="1416981.96"/>
    <n v="2607159.29"/>
    <n v="3853512.2"/>
    <n v="7111740.96"/>
    <n v="18473253.010000002"/>
    <n v="352035.74"/>
    <n v="330625.33"/>
    <n v="445944.35"/>
    <n v="703430.96"/>
    <n v="997249.55"/>
    <n v="4"/>
    <n v="280973.31"/>
    <n v="510141.02"/>
    <n v="696534.49"/>
    <n v="1346172.34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75454.16"/>
    <n v="172087.87"/>
    <n v="288377.58"/>
    <n v="566634.07999999996"/>
    <n v="3111009.78"/>
    <n v="509.43"/>
    <n v="523.55999999999995"/>
    <n v="810.35"/>
    <n v="744.47"/>
    <n v="1378.96"/>
    <x v="0"/>
    <n v="362.69"/>
    <n v="45.2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8054414.21"/>
    <n v="78562088.870000005"/>
    <n v="-9804021.9100000001"/>
    <n v="88366110.780000001"/>
  </r>
  <r>
    <x v="0"/>
    <x v="14"/>
    <x v="14"/>
    <x v="0"/>
    <x v="0"/>
    <n v="0"/>
    <n v="0"/>
    <n v="0"/>
    <n v="0"/>
    <n v="0"/>
    <n v="0"/>
    <n v="0"/>
    <n v="0"/>
    <n v="0"/>
    <n v="0"/>
    <n v="0"/>
    <n v="0"/>
    <n v="0"/>
    <n v="0"/>
    <n v="0"/>
    <n v="2851299.84"/>
    <n v="5203347.51"/>
    <n v="7920755.2800000003"/>
    <n v="61635789.219999999"/>
    <n v="372018.08"/>
    <n v="484580.06"/>
    <n v="663638.48"/>
    <n v="2728966.04"/>
    <n v="209479.67999999999"/>
    <n v="398646.32"/>
    <n v="407388.68"/>
    <n v="975320.46"/>
    <n v="224040.05"/>
    <n v="384476.46"/>
    <n v="1804938.24"/>
    <n v="5830104.8899999997"/>
    <n v="14797.68"/>
    <n v="9056.35"/>
    <n v="41536.300000000003"/>
    <n v="54904.58"/>
    <n v="5310.38"/>
    <n v="6163.45"/>
    <n v="22835.119999999999"/>
    <n v="37085.18"/>
    <n v="1448425.77"/>
    <n v="2459504.2200000002"/>
    <n v="3816601.48"/>
    <n v="6954357.6500000004"/>
    <n v="17579057.899999999"/>
    <n v="195116.4"/>
    <n v="224909.83"/>
    <n v="309193.93"/>
    <n v="483149.12"/>
    <n v="506560.32"/>
    <n v="61810.720000000001"/>
    <n v="187560.12"/>
    <n v="190916.46"/>
    <n v="314885.68"/>
    <n v="316318.37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24967.5"/>
    <n v="54536.32"/>
    <n v="86480.75"/>
    <n v="181223.6"/>
    <n v="1466595.97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9222147.7899999991"/>
    <n v="119713234.29000001"/>
    <n v="-9435416.1500000004"/>
    <n v="129148650.44"/>
  </r>
  <r>
    <x v="0"/>
    <x v="14"/>
    <x v="14"/>
    <x v="1"/>
    <x v="1"/>
    <n v="0"/>
    <n v="0"/>
    <n v="0"/>
    <n v="0"/>
    <n v="0"/>
    <n v="0"/>
    <n v="0"/>
    <n v="0"/>
    <n v="0"/>
    <n v="0"/>
    <n v="0"/>
    <n v="0"/>
    <n v="0"/>
    <n v="0"/>
    <n v="0"/>
    <n v="2853128.84"/>
    <n v="5147752.2"/>
    <n v="7839782.5999999996"/>
    <n v="60756828.939999998"/>
    <n v="405115.74"/>
    <n v="477109.68"/>
    <n v="664452.84"/>
    <n v="2897907.06"/>
    <n v="144168.57"/>
    <n v="458637.51"/>
    <n v="440545.75"/>
    <n v="1068843.8799999999"/>
    <n v="224791.92"/>
    <n v="382836.5"/>
    <n v="1802091.86"/>
    <n v="5753700.3499999996"/>
    <n v="16150.54"/>
    <n v="10627.34"/>
    <n v="41106.589999999997"/>
    <n v="53968.81"/>
    <n v="0"/>
    <n v="10714.71"/>
    <n v="25005.05"/>
    <n v="34996.99"/>
    <n v="1438662.24"/>
    <n v="2458610.4900000002"/>
    <n v="3824625.06"/>
    <n v="6943232.2400000002"/>
    <n v="17745220.949999999"/>
    <n v="223725.75"/>
    <n v="233716.42"/>
    <n v="329619.8"/>
    <n v="505800.83"/>
    <n v="577272.07999999996"/>
    <n v="56962.53"/>
    <n v="199813.74"/>
    <n v="204662.66"/>
    <n v="323611.23"/>
    <n v="337826.96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42426.5"/>
    <n v="87400.639999999999"/>
    <n v="142114.99"/>
    <n v="297285.2"/>
    <n v="2175254.9300000002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9742363.0600000005"/>
    <n v="119834304.19"/>
    <n v="-9823805.3200000003"/>
    <n v="129658109.51000001"/>
  </r>
  <r>
    <x v="0"/>
    <x v="14"/>
    <x v="14"/>
    <x v="2"/>
    <x v="2"/>
    <n v="0"/>
    <n v="0"/>
    <n v="0"/>
    <n v="0"/>
    <n v="0"/>
    <n v="0"/>
    <n v="0"/>
    <n v="0"/>
    <n v="0"/>
    <n v="0"/>
    <n v="0"/>
    <n v="0"/>
    <n v="0"/>
    <n v="0"/>
    <n v="0"/>
    <n v="2648482.4300000002"/>
    <n v="5242321.7300000004"/>
    <n v="7764399.0999999996"/>
    <n v="60376090.659999996"/>
    <n v="374794.34"/>
    <n v="515505.89"/>
    <n v="686633.84"/>
    <n v="2790824.98"/>
    <n v="266242.33"/>
    <n v="474418.75"/>
    <n v="463877.09"/>
    <n v="1160569.8400000001"/>
    <n v="205620.22"/>
    <n v="397536.82"/>
    <n v="1791302.25"/>
    <n v="5652887.4100000001"/>
    <n v="18249.3"/>
    <n v="12220.91"/>
    <n v="42407.5"/>
    <n v="45877.2"/>
    <n v="0"/>
    <n v="10024.16"/>
    <n v="25394.46"/>
    <n v="34768.949999999997"/>
    <n v="1284942.72"/>
    <n v="2602507.04"/>
    <n v="3828788.06"/>
    <n v="7097324.2800000003"/>
    <n v="17847199.649999999"/>
    <n v="216299.26"/>
    <n v="272697.82"/>
    <n v="356191.64"/>
    <n v="545877.31000000006"/>
    <n v="592234.37"/>
    <n v="68935.210000000006"/>
    <n v="225838.88"/>
    <n v="213891.19"/>
    <n v="341739.14"/>
    <n v="364258.66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53880.78"/>
    <n v="119336.51"/>
    <n v="182884.17"/>
    <n v="396289.29"/>
    <n v="2718882.69"/>
    <n v="55.71"/>
    <n v="114.26"/>
    <n v="176.87"/>
    <n v="376.44"/>
    <n v="770.42"/>
    <x v="1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0121323.02"/>
    <n v="120681172.90000001"/>
    <n v="-9659528.5199999996"/>
    <n v="130340701.42"/>
  </r>
  <r>
    <x v="0"/>
    <x v="14"/>
    <x v="14"/>
    <x v="3"/>
    <x v="3"/>
    <n v="0"/>
    <n v="0"/>
    <n v="0"/>
    <n v="0"/>
    <n v="0"/>
    <n v="0"/>
    <n v="0"/>
    <n v="0"/>
    <n v="0"/>
    <n v="0"/>
    <n v="0"/>
    <n v="0"/>
    <n v="0"/>
    <n v="0"/>
    <n v="0"/>
    <n v="2807440.93"/>
    <n v="5082231.41"/>
    <n v="7693990.8899999997"/>
    <n v="59566602.609999999"/>
    <n v="409251.48"/>
    <n v="509443.3"/>
    <n v="707477.44"/>
    <n v="2993337.43"/>
    <n v="231413.36"/>
    <n v="534280.51"/>
    <n v="528936.11"/>
    <n v="1252908"/>
    <n v="230242.09"/>
    <n v="388108.06"/>
    <n v="1808442.07"/>
    <n v="5620082.6500000004"/>
    <n v="17980.810000000001"/>
    <n v="11385.45"/>
    <n v="39347.980000000003"/>
    <n v="60204.38"/>
    <n v="10367.98"/>
    <n v="8335.85"/>
    <n v="32078.12"/>
    <n v="36035.51"/>
    <n v="1488342.91"/>
    <n v="2517199.4300000002"/>
    <n v="3857953.6"/>
    <n v="7234360.1900000004"/>
    <n v="17771116.129999999"/>
    <n v="256343.51"/>
    <n v="285227"/>
    <n v="395174.34"/>
    <n v="588380.6"/>
    <n v="667020.30000000005"/>
    <n v="67884.13"/>
    <n v="256256.07"/>
    <n v="225933.03"/>
    <n v="350098.62"/>
    <n v="406767.76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74969.279999999999"/>
    <n v="157904.35999999999"/>
    <n v="245202.82"/>
    <n v="529077.55000000005"/>
    <n v="3474489.49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0881869.07"/>
    <n v="121099474.5"/>
    <n v="-10357534.800000001"/>
    <n v="131457009.3"/>
  </r>
  <r>
    <x v="0"/>
    <x v="14"/>
    <x v="14"/>
    <x v="4"/>
    <x v="4"/>
    <n v="0"/>
    <n v="0"/>
    <n v="0"/>
    <n v="0"/>
    <n v="0"/>
    <n v="0"/>
    <n v="0"/>
    <n v="0"/>
    <n v="0"/>
    <n v="0"/>
    <n v="0"/>
    <n v="0"/>
    <n v="0"/>
    <n v="0"/>
    <n v="0"/>
    <n v="2728258.12"/>
    <n v="5072395.17"/>
    <n v="7653724.5099999998"/>
    <n v="59303304.710000001"/>
    <n v="406171.39"/>
    <n v="505612.72"/>
    <n v="705348.67"/>
    <n v="2889405.4"/>
    <n v="198339.14"/>
    <n v="584711.12"/>
    <n v="547888.30000000005"/>
    <n v="1350911.2"/>
    <n v="222851.37"/>
    <n v="388477.35"/>
    <n v="1809171.58"/>
    <n v="5613469.3200000003"/>
    <n v="19380.2"/>
    <n v="12344.51"/>
    <n v="40725.879999999997"/>
    <n v="73801.039999999994"/>
    <n v="0"/>
    <n v="10141.030000000001"/>
    <n v="33018.39"/>
    <n v="36606.67"/>
    <n v="1408888.55"/>
    <n v="2526405.9300000002"/>
    <n v="3819258.1"/>
    <n v="7313976.54"/>
    <n v="17569261.960000001"/>
    <n v="263610.71000000002"/>
    <n v="284861.46999999997"/>
    <n v="396630.86"/>
    <n v="587036.81000000006"/>
    <n v="657835.88"/>
    <n v="87323.21"/>
    <n v="253814.12"/>
    <n v="253606.72"/>
    <n v="369133.14"/>
    <n v="443473.41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89067.45"/>
    <n v="187953.98"/>
    <n v="290517.88"/>
    <n v="630499.24"/>
    <n v="4038825.34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1011731.99"/>
    <n v="120832073.61"/>
    <n v="-10884422.66"/>
    <n v="131716496.27"/>
  </r>
  <r>
    <x v="0"/>
    <x v="14"/>
    <x v="14"/>
    <x v="5"/>
    <x v="5"/>
    <n v="0"/>
    <n v="0"/>
    <n v="0"/>
    <n v="0"/>
    <n v="0"/>
    <n v="0"/>
    <n v="0"/>
    <n v="0"/>
    <n v="0"/>
    <n v="0"/>
    <n v="0"/>
    <n v="0"/>
    <n v="0"/>
    <n v="0"/>
    <n v="0"/>
    <n v="2736998.3999999999"/>
    <n v="5224120.4800000004"/>
    <n v="7815922.6200000001"/>
    <n v="59269644.590000004"/>
    <n v="348413.45"/>
    <n v="404376.44"/>
    <n v="532296.62"/>
    <n v="2045863.83"/>
    <n v="128039.42"/>
    <n v="517020.23"/>
    <n v="643506.75"/>
    <n v="1464789.01"/>
    <n v="214323.68"/>
    <n v="399849.51"/>
    <n v="1803625.82"/>
    <n v="5708936.6699999999"/>
    <n v="21162.560000000001"/>
    <n v="14394.33"/>
    <n v="48123.040000000001"/>
    <n v="87242.39"/>
    <n v="1383.64"/>
    <n v="9704.94"/>
    <n v="31963.19"/>
    <n v="23111.06"/>
    <n v="1379101.06"/>
    <n v="2641113.16"/>
    <n v="3900964.62"/>
    <n v="7230051.29"/>
    <n v="17537007.550000001"/>
    <n v="228967.38"/>
    <n v="246487.61"/>
    <n v="322061.83"/>
    <n v="444008.97"/>
    <n v="487341.92"/>
    <n v="51899.58"/>
    <n v="264713.32"/>
    <n v="275157.78999999998"/>
    <n v="381825.87"/>
    <n v="474033.35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100270.12"/>
    <n v="206514.24"/>
    <n v="328164.84999999998"/>
    <n v="690148.22"/>
    <n v="4405508.0199999996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9497888.5199999996"/>
    <n v="120455921.73999999"/>
    <n v="-10672085.58"/>
    <n v="131128007.31999999"/>
  </r>
  <r>
    <x v="0"/>
    <x v="14"/>
    <x v="14"/>
    <x v="6"/>
    <x v="6"/>
    <n v="0"/>
    <n v="0"/>
    <n v="0"/>
    <n v="0"/>
    <n v="0"/>
    <n v="0"/>
    <n v="0"/>
    <n v="0"/>
    <n v="0"/>
    <n v="0"/>
    <n v="0"/>
    <n v="0"/>
    <n v="0"/>
    <n v="0"/>
    <n v="0"/>
    <n v="2854386.9"/>
    <n v="5100171.45"/>
    <n v="7700101.7999999998"/>
    <n v="58435750.909999996"/>
    <n v="448913.26"/>
    <n v="373874.45"/>
    <n v="503930.71"/>
    <n v="1883016.07"/>
    <n v="0"/>
    <n v="454060.84"/>
    <n v="616983.81000000006"/>
    <n v="1523375.77"/>
    <n v="226406.93"/>
    <n v="393757.3"/>
    <n v="1827035.94"/>
    <n v="5756328.3399999999"/>
    <n v="21320.13"/>
    <n v="12333.69"/>
    <n v="44685.53"/>
    <n v="85571.1"/>
    <n v="0"/>
    <n v="7682.22"/>
    <n v="32478.28"/>
    <n v="24444.11"/>
    <n v="1540873.72"/>
    <n v="2536991.58"/>
    <n v="3854315.86"/>
    <n v="7268389.7400000002"/>
    <n v="17049796.09"/>
    <n v="291470.83"/>
    <n v="231867.24"/>
    <n v="307789.15000000002"/>
    <n v="435874.24"/>
    <n v="449045.01"/>
    <n v="6526.48"/>
    <n v="265341.28999999998"/>
    <n v="268130.06"/>
    <n v="351589.59"/>
    <n v="469998.37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110952.78"/>
    <n v="220840.95999999999"/>
    <n v="349099.01"/>
    <n v="743035.97"/>
    <n v="4591962.18"/>
    <n v="372.75"/>
    <n v="382.62"/>
    <n v="592.78"/>
    <n v="1263.47"/>
    <n v="1845.18"/>
    <x v="0"/>
    <n v="114.18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9114873.2100000009"/>
    <n v="119025998.27"/>
    <n v="-10703645.560000001"/>
    <n v="129729643.83"/>
  </r>
  <r>
    <x v="0"/>
    <x v="14"/>
    <x v="14"/>
    <x v="7"/>
    <x v="7"/>
    <n v="0"/>
    <n v="0"/>
    <n v="0"/>
    <n v="0"/>
    <n v="0"/>
    <n v="0"/>
    <n v="0"/>
    <n v="0"/>
    <n v="0"/>
    <n v="0"/>
    <n v="0"/>
    <n v="0"/>
    <n v="0"/>
    <n v="0"/>
    <n v="0"/>
    <n v="2787866.91"/>
    <n v="5054512.24"/>
    <n v="7502617.2599999998"/>
    <n v="57528849.859999999"/>
    <n v="417595.33"/>
    <n v="351304.31"/>
    <n v="468903.24"/>
    <n v="1691467.88"/>
    <n v="8951.94"/>
    <n v="416742.41"/>
    <n v="625413.61"/>
    <n v="1600287.85"/>
    <n v="225009.34"/>
    <n v="403766.36"/>
    <n v="1861478.67"/>
    <n v="6174651.9100000001"/>
    <n v="18096.48"/>
    <n v="9549.5400000000009"/>
    <n v="38067.800000000003"/>
    <n v="79006.53"/>
    <n v="966.68"/>
    <n v="5566.33"/>
    <n v="32553.66"/>
    <n v="12179.88"/>
    <n v="1447982.32"/>
    <n v="2511563.6"/>
    <n v="3701173.82"/>
    <n v="7279046.6900000004"/>
    <n v="16993168.43"/>
    <n v="272034.3"/>
    <n v="223153.92000000001"/>
    <n v="284061.12"/>
    <n v="416394.64"/>
    <n v="411270.57"/>
    <n v="0"/>
    <n v="259889.96"/>
    <n v="281963.52000000002"/>
    <n v="376930.87"/>
    <n v="507130.49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114720.03"/>
    <n v="230894.5"/>
    <n v="356931.05"/>
    <n v="777581.71"/>
    <n v="4653483.46"/>
    <n v="490.03"/>
    <n v="510.95"/>
    <n v="785.57"/>
    <n v="1526.64"/>
    <n v="1659.73"/>
    <x v="0"/>
    <n v="191.4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8814647.1799999997"/>
    <n v="117706516.89"/>
    <n v="-10775609.26"/>
    <n v="128482126.15000001"/>
  </r>
  <r>
    <x v="0"/>
    <x v="14"/>
    <x v="14"/>
    <x v="8"/>
    <x v="8"/>
    <n v="0"/>
    <n v="0"/>
    <n v="0"/>
    <n v="0"/>
    <n v="0"/>
    <n v="0"/>
    <n v="0"/>
    <n v="0"/>
    <n v="0"/>
    <n v="0"/>
    <n v="0"/>
    <n v="0"/>
    <n v="0"/>
    <n v="0"/>
    <n v="0"/>
    <n v="2815104.23"/>
    <n v="5123712.1900000004"/>
    <n v="7624667.9800000004"/>
    <n v="56601564.32"/>
    <n v="386594.93"/>
    <n v="342936.91"/>
    <n v="445454.36"/>
    <n v="1507885.2"/>
    <n v="2073.9699999999998"/>
    <n v="359666.5"/>
    <n v="570230.79"/>
    <n v="1752269.48"/>
    <n v="222753.54"/>
    <n v="425091.66"/>
    <n v="1891553.8"/>
    <n v="6396458.3700000001"/>
    <n v="13358.74"/>
    <n v="7604.6"/>
    <n v="27701.360000000001"/>
    <n v="50797.93"/>
    <n v="0"/>
    <n v="3484.44"/>
    <n v="30971.23"/>
    <n v="12568.08"/>
    <n v="1414069.44"/>
    <n v="2604719.5299999998"/>
    <n v="3860154.58"/>
    <n v="7076748.1299999999"/>
    <n v="17011937.649999999"/>
    <n v="239956.71"/>
    <n v="206775.58"/>
    <n v="248834.02"/>
    <n v="337608.06"/>
    <n v="339670.1"/>
    <n v="0"/>
    <n v="219050.93"/>
    <n v="291670.24"/>
    <n v="386593.78"/>
    <n v="547223.9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116081.11"/>
    <n v="242358.91"/>
    <n v="382420.91"/>
    <n v="792595.66"/>
    <n v="4673334.25"/>
    <n v="1019.49"/>
    <n v="1046.23"/>
    <n v="1625.04"/>
    <n v="3143.4"/>
    <n v="7645.98"/>
    <x v="0"/>
    <n v="488.28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8345950.2599999998"/>
    <n v="116847573.01000001"/>
    <n v="-10858173.27"/>
    <n v="127705746.28"/>
  </r>
  <r>
    <x v="0"/>
    <x v="14"/>
    <x v="14"/>
    <x v="9"/>
    <x v="9"/>
    <n v="0"/>
    <n v="0"/>
    <n v="0"/>
    <n v="0"/>
    <n v="0"/>
    <n v="0"/>
    <n v="0"/>
    <n v="0"/>
    <n v="0"/>
    <n v="0"/>
    <n v="0"/>
    <n v="0"/>
    <n v="0"/>
    <n v="0"/>
    <n v="0"/>
    <n v="2892287.9"/>
    <n v="4958498.49"/>
    <n v="7608462.6100000003"/>
    <n v="56159717.399999999"/>
    <n v="375134.04"/>
    <n v="303505.5"/>
    <n v="412755.22"/>
    <n v="1365314.21"/>
    <n v="36299.49"/>
    <n v="348727.95"/>
    <n v="491698.06"/>
    <n v="1901891.22"/>
    <n v="234804.89"/>
    <n v="402142.05"/>
    <n v="1891386.1"/>
    <n v="6466384.6799999997"/>
    <n v="15715.26"/>
    <n v="7670.84"/>
    <n v="29602.32"/>
    <n v="51136.61"/>
    <n v="11443.83"/>
    <n v="4778.21"/>
    <n v="31370.79"/>
    <n v="14501.11"/>
    <n v="1541458.93"/>
    <n v="2447716.54"/>
    <n v="3863096.66"/>
    <n v="7080270.5899999999"/>
    <n v="17092443.350000001"/>
    <n v="240316.43"/>
    <n v="184493.03"/>
    <n v="227692.79999999999"/>
    <n v="326350.84000000003"/>
    <n v="318327.3"/>
    <n v="10659.62"/>
    <n v="207297.04"/>
    <n v="287433.69"/>
    <n v="406354.22"/>
    <n v="581313.78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124172.29"/>
    <n v="246641.4"/>
    <n v="402100.35"/>
    <n v="834312.9"/>
    <n v="4867398.37"/>
    <n v="2075.39"/>
    <n v="1818.74"/>
    <n v="3070.5"/>
    <n v="6036.5"/>
    <n v="21725.65"/>
    <x v="0"/>
    <n v="964.11"/>
    <n v="251.12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8227725.4199999999"/>
    <n v="116408607.48"/>
    <n v="-11017604.130000001"/>
    <n v="127426211.61"/>
  </r>
  <r>
    <x v="0"/>
    <x v="14"/>
    <x v="14"/>
    <x v="10"/>
    <x v="10"/>
    <n v="0"/>
    <n v="0"/>
    <n v="0"/>
    <n v="0"/>
    <n v="0"/>
    <n v="0"/>
    <n v="0"/>
    <n v="0"/>
    <n v="0"/>
    <n v="0"/>
    <n v="0"/>
    <n v="0"/>
    <n v="0"/>
    <n v="0"/>
    <n v="0"/>
    <n v="2907313.76"/>
    <n v="4815108.59"/>
    <n v="7663982.3200000003"/>
    <n v="55914296.75"/>
    <n v="374121.47"/>
    <n v="301661.81"/>
    <n v="418319.76"/>
    <n v="1304569.5"/>
    <n v="0"/>
    <n v="375733.04"/>
    <n v="482303.31"/>
    <n v="1990395.77"/>
    <n v="239034.34"/>
    <n v="395108.93"/>
    <n v="1907117.63"/>
    <n v="6589794.7699999996"/>
    <n v="11653.27"/>
    <n v="5187.1099999999997"/>
    <n v="16466.05"/>
    <n v="38978.9"/>
    <n v="0"/>
    <n v="15565.9"/>
    <n v="32789.230000000003"/>
    <n v="16698.400000000001"/>
    <n v="1536445.02"/>
    <n v="2340239.8199999998"/>
    <n v="3938554.03"/>
    <n v="6945122.0899999999"/>
    <n v="17282810.190000001"/>
    <n v="250264.26"/>
    <n v="180850.91"/>
    <n v="247887.9"/>
    <n v="335306.31"/>
    <n v="340869.59"/>
    <n v="0"/>
    <n v="225456.84"/>
    <n v="281823.34000000003"/>
    <n v="421011.85"/>
    <n v="610573.29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139189.5"/>
    <n v="263576.71999999997"/>
    <n v="446625.07"/>
    <n v="898824.91"/>
    <n v="5349589.22"/>
    <n v="2494.0100000000002"/>
    <n v="2038.69"/>
    <n v="3987.89"/>
    <n v="7096.01"/>
    <n v="25484.82"/>
    <x v="0"/>
    <n v="1911.78"/>
    <n v="396.8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8321897.8899999997"/>
    <n v="116865253.2"/>
    <n v="-11129302.25"/>
    <n v="127994555.45"/>
  </r>
  <r>
    <x v="0"/>
    <x v="14"/>
    <x v="14"/>
    <x v="11"/>
    <x v="11"/>
    <n v="0"/>
    <n v="0"/>
    <n v="0"/>
    <n v="0"/>
    <n v="0"/>
    <n v="0"/>
    <n v="0"/>
    <n v="0"/>
    <n v="0"/>
    <n v="0"/>
    <n v="0"/>
    <n v="0"/>
    <n v="0"/>
    <n v="0"/>
    <n v="0"/>
    <n v="2814407.7"/>
    <n v="5059527.75"/>
    <n v="7290256.4800000004"/>
    <n v="55422264.950000003"/>
    <n v="358739.63"/>
    <n v="307915.61"/>
    <n v="387225.12"/>
    <n v="1287158.1000000001"/>
    <n v="26417.15"/>
    <n v="359466.26"/>
    <n v="438827.13"/>
    <n v="2070997.1"/>
    <n v="234279.46"/>
    <n v="432615.3"/>
    <n v="1891762.87"/>
    <n v="6616600.1500000004"/>
    <n v="11973.48"/>
    <n v="5929.59"/>
    <n v="20731.96"/>
    <n v="46192.39"/>
    <n v="0"/>
    <n v="15404.86"/>
    <n v="33777.1"/>
    <n v="18929.91"/>
    <n v="1482912"/>
    <n v="2588097.5099999998"/>
    <n v="3675243.82"/>
    <n v="7030998.5300000003"/>
    <n v="17297638.859999999"/>
    <n v="241367.15"/>
    <n v="189784.4"/>
    <n v="230784.56"/>
    <n v="326595.98"/>
    <n v="361817.57"/>
    <n v="799.43"/>
    <n v="218829.03"/>
    <n v="264979.39"/>
    <n v="442235.21"/>
    <n v="655319.62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162040.84"/>
    <n v="334946.76"/>
    <n v="513659.08"/>
    <n v="1076035.8999999999"/>
    <n v="6295915.8499999996"/>
    <n v="3023.74"/>
    <n v="2742.25"/>
    <n v="4045.03"/>
    <n v="7869.03"/>
    <n v="27885.200000000001"/>
    <x v="0"/>
    <n v="2180.3200000000002"/>
    <n v="768.79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8373060.7199999997"/>
    <n v="117681609.40000001"/>
    <n v="-11006528.35"/>
    <n v="128688137.75"/>
  </r>
  <r>
    <x v="0"/>
    <x v="15"/>
    <x v="15"/>
    <x v="0"/>
    <x v="0"/>
    <n v="410474.19"/>
    <n v="564333.54"/>
    <n v="967892"/>
    <n v="1360843.63"/>
    <n v="3530694.56"/>
    <n v="44497.81"/>
    <n v="35856.22"/>
    <n v="37482.74"/>
    <n v="44132.38"/>
    <n v="70966.710000000006"/>
    <n v="0"/>
    <n v="46480.02"/>
    <n v="56342.79"/>
    <n v="78889.460000000006"/>
    <n v="48686.2"/>
    <n v="5824052.5899999999"/>
    <n v="7538485.7000000002"/>
    <n v="10608181.130000001"/>
    <n v="81914528.549999997"/>
    <n v="457473.04"/>
    <n v="543354.31999999995"/>
    <n v="621039.01"/>
    <n v="2256510.15"/>
    <n v="197816.27"/>
    <n v="311756.46999999997"/>
    <n v="416843.47"/>
    <n v="1876919.69"/>
    <n v="528084.03"/>
    <n v="961469.09"/>
    <n v="4425211.16"/>
    <n v="18636548.93"/>
    <n v="49304.2"/>
    <n v="30321.7"/>
    <n v="133951.38"/>
    <n v="314599.40000000002"/>
    <n v="0"/>
    <n v="17422.41"/>
    <n v="61560.99"/>
    <n v="29160.58"/>
    <n v="3424121.1"/>
    <n v="6594167.71"/>
    <n v="9297728.1400000006"/>
    <n v="16233167.380000001"/>
    <n v="53257903.25"/>
    <n v="522782.06"/>
    <n v="772963.8"/>
    <n v="1043413.82"/>
    <n v="1597761.19"/>
    <n v="2279451.96"/>
    <n v="299053.78999999998"/>
    <n v="496041.11"/>
    <n v="451506.23"/>
    <n v="471972.74"/>
    <n v="67425.259999999995"/>
    <n v="0"/>
    <n v="6802.83"/>
    <n v="11486.08"/>
    <n v="23923.53"/>
    <n v="117787.56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1156.01"/>
    <n v="2807.5"/>
    <n v="4306.63"/>
    <n v="9028.32"/>
    <n v="80627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5783739.369999999"/>
    <n v="229996110.97"/>
    <n v="-12123440.539999999"/>
    <n v="242119551.50999999"/>
  </r>
  <r>
    <x v="0"/>
    <x v="15"/>
    <x v="15"/>
    <x v="1"/>
    <x v="1"/>
    <n v="309611.71000000002"/>
    <n v="573032.31999999995"/>
    <n v="1051843.69"/>
    <n v="1322612.5"/>
    <n v="3434475.5"/>
    <n v="49869.25"/>
    <n v="35674.120000000003"/>
    <n v="46176.68"/>
    <n v="46297.73"/>
    <n v="80717.070000000007"/>
    <n v="0"/>
    <n v="47097.86"/>
    <n v="62351.040000000001"/>
    <n v="81168.179999999993"/>
    <n v="60460.160000000003"/>
    <n v="5883110.2000000002"/>
    <n v="7156074.7300000004"/>
    <n v="10553714.619999999"/>
    <n v="80139993.480000004"/>
    <n v="470107.81"/>
    <n v="656192.55000000005"/>
    <n v="773180.23"/>
    <n v="2985702.93"/>
    <n v="228348.47"/>
    <n v="331088.40999999997"/>
    <n v="445605.31"/>
    <n v="1917029.61"/>
    <n v="551894.94999999995"/>
    <n v="947476.11"/>
    <n v="4444062.08"/>
    <n v="18599350.149999999"/>
    <n v="49128.32"/>
    <n v="29887.07"/>
    <n v="133129.23000000001"/>
    <n v="292030.26"/>
    <n v="0"/>
    <n v="17404.72"/>
    <n v="66631"/>
    <n v="30241.93"/>
    <n v="3468140.56"/>
    <n v="6471185.8399999999"/>
    <n v="9148447.9000000004"/>
    <n v="15871186.949999999"/>
    <n v="51400357.5"/>
    <n v="553870.18999999994"/>
    <n v="797132.38"/>
    <n v="1118971.77"/>
    <n v="1707180.57"/>
    <n v="2464571.4"/>
    <n v="342420.83"/>
    <n v="515840.39"/>
    <n v="505746.14"/>
    <n v="535251.6"/>
    <n v="117325.77"/>
    <n v="3086.46"/>
    <n v="22273.67"/>
    <n v="25047.49"/>
    <n v="52810.73"/>
    <n v="406781.65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1422.53"/>
    <n v="2781.69"/>
    <n v="4357.84"/>
    <n v="9173.32"/>
    <n v="79034.070000000007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7593830.98"/>
    <n v="226723927"/>
    <n v="-12803244.220000001"/>
    <n v="239527171.22"/>
  </r>
  <r>
    <x v="0"/>
    <x v="15"/>
    <x v="15"/>
    <x v="2"/>
    <x v="2"/>
    <n v="303722.48"/>
    <n v="579758.52"/>
    <n v="1014207.87"/>
    <n v="1299771.45"/>
    <n v="3481563.03"/>
    <n v="65799.41"/>
    <n v="52614.1"/>
    <n v="70658.960000000006"/>
    <n v="73120.800000000003"/>
    <n v="199503.59"/>
    <n v="498.13"/>
    <n v="56202.15"/>
    <n v="62000.6"/>
    <n v="97592.960000000006"/>
    <n v="65862.039999999994"/>
    <n v="5335614.8600000003"/>
    <n v="7219083.7400000002"/>
    <n v="10771690.25"/>
    <n v="80386390.489999995"/>
    <n v="394639.08"/>
    <n v="778925.27"/>
    <n v="597856.73"/>
    <n v="2163029.0499999998"/>
    <n v="201856.33"/>
    <n v="416701.47"/>
    <n v="447965.27"/>
    <n v="1988902.28"/>
    <n v="534051.79"/>
    <n v="966136.83"/>
    <n v="4433790.5599999996"/>
    <n v="18418986.100000001"/>
    <n v="49401.599999999999"/>
    <n v="32103.85"/>
    <n v="131828.12"/>
    <n v="301432.96999999997"/>
    <n v="0"/>
    <n v="16034.01"/>
    <n v="75191.41"/>
    <n v="32272.35"/>
    <n v="3343054.24"/>
    <n v="6564143.8899999997"/>
    <n v="9096329.1999999993"/>
    <n v="16008241.109999999"/>
    <n v="49843721.450000003"/>
    <n v="506079.09"/>
    <n v="798185.92"/>
    <n v="1011993.33"/>
    <n v="1527568.86"/>
    <n v="2073757.59"/>
    <n v="338690.4"/>
    <n v="572082.04"/>
    <n v="545388.6"/>
    <n v="632738.52"/>
    <n v="155305.25"/>
    <n v="3716.37"/>
    <n v="22403.02"/>
    <n v="25118.89"/>
    <n v="53181.25"/>
    <n v="402494.01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1384.97"/>
    <n v="2832.61"/>
    <n v="4389.32"/>
    <n v="9399.2999999999993"/>
    <n v="77340.72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6533782.130000001"/>
    <n v="224133511.75"/>
    <n v="-12602788.699999999"/>
    <n v="236736300.44999999"/>
  </r>
  <r>
    <x v="0"/>
    <x v="15"/>
    <x v="15"/>
    <x v="3"/>
    <x v="3"/>
    <n v="321532.78000000003"/>
    <n v="714061.42"/>
    <n v="877760.46"/>
    <n v="1320287.42"/>
    <n v="3532781.2"/>
    <n v="61041.93"/>
    <n v="56154.15"/>
    <n v="68608.67"/>
    <n v="82990.36"/>
    <n v="170700.54"/>
    <n v="0"/>
    <n v="61449.74"/>
    <n v="62447.92"/>
    <n v="100908.69"/>
    <n v="80996.070000000007"/>
    <n v="5167798.71"/>
    <n v="7380445.1500000004"/>
    <n v="10667818.92"/>
    <n v="79698833.099999994"/>
    <n v="394391.65"/>
    <n v="713763.71"/>
    <n v="595592.92000000004"/>
    <n v="2178580.2599999998"/>
    <n v="211270.3"/>
    <n v="484684.65"/>
    <n v="462629.49"/>
    <n v="2041590.2"/>
    <n v="539682.82999999996"/>
    <n v="965726.22"/>
    <n v="4437724.13"/>
    <n v="18199623.09"/>
    <n v="55426.29"/>
    <n v="34989.83"/>
    <n v="143536.37"/>
    <n v="379718.39"/>
    <n v="0"/>
    <n v="17587.16"/>
    <n v="76075.009999999995"/>
    <n v="39994.769999999997"/>
    <n v="3309525.43"/>
    <n v="6413844.5800000001"/>
    <n v="8857487.0399999991"/>
    <n v="15663617.75"/>
    <n v="48158821.579999998"/>
    <n v="541169.76"/>
    <n v="805060.84"/>
    <n v="1043603.96"/>
    <n v="1585524.37"/>
    <n v="2156749.54"/>
    <n v="347688.58"/>
    <n v="642929.5"/>
    <n v="574726.13"/>
    <n v="670338.24"/>
    <n v="244757.79"/>
    <n v="18557.3"/>
    <n v="10788.98"/>
    <n v="30662.45"/>
    <n v="65272.160000000003"/>
    <n v="527916.28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1396.72"/>
    <n v="2909.91"/>
    <n v="4376.9799999999996"/>
    <n v="9500.0300000000007"/>
    <n v="75778.31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7187677.780000001"/>
    <n v="221188672.13999999"/>
    <n v="-12973536.57"/>
    <n v="234162208.71000001"/>
  </r>
  <r>
    <x v="0"/>
    <x v="15"/>
    <x v="15"/>
    <x v="4"/>
    <x v="4"/>
    <n v="329242.2"/>
    <n v="841030.36"/>
    <n v="916020.91"/>
    <n v="1509223.98"/>
    <n v="3840047"/>
    <n v="60582.66"/>
    <n v="56320.639999999999"/>
    <n v="66977.960000000006"/>
    <n v="93296.19"/>
    <n v="188746.82"/>
    <n v="0"/>
    <n v="59589.53"/>
    <n v="58978.82"/>
    <n v="109175.72"/>
    <n v="90264.21"/>
    <n v="5138921.9400000004"/>
    <n v="7247354.2999999998"/>
    <n v="10652845.18"/>
    <n v="78990742.379999995"/>
    <n v="430220.93"/>
    <n v="637394.61"/>
    <n v="695699.28"/>
    <n v="2725409.14"/>
    <n v="248634.42"/>
    <n v="391413.26"/>
    <n v="775382.68"/>
    <n v="2111325.31"/>
    <n v="542975.52"/>
    <n v="959880.44"/>
    <n v="4440449.03"/>
    <n v="17934402.850000001"/>
    <n v="56721.67"/>
    <n v="36629.65"/>
    <n v="145826.29999999999"/>
    <n v="424676.56"/>
    <n v="0"/>
    <n v="17475.32"/>
    <n v="78371.61"/>
    <n v="45468.26"/>
    <n v="3235872.11"/>
    <n v="6222294.4299999997"/>
    <n v="8718173.3599999994"/>
    <n v="15309751.66"/>
    <n v="46296695.640000001"/>
    <n v="566258.98"/>
    <n v="889272.18"/>
    <n v="1140862.8"/>
    <n v="1782841.12"/>
    <n v="2444717.91"/>
    <n v="406881.11"/>
    <n v="656730.6"/>
    <n v="635471.42000000004"/>
    <n v="740484.75"/>
    <n v="329641.12"/>
    <n v="5037.88"/>
    <n v="34932.94"/>
    <n v="50398.94"/>
    <n v="106164.34"/>
    <n v="938105.77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1435.89"/>
    <n v="2921.95"/>
    <n v="4485.84"/>
    <n v="9665.6200000000008"/>
    <n v="74055.929999999993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9197743.539999999"/>
    <n v="220268382.75999999"/>
    <n v="-13282489.17"/>
    <n v="233550871.93000001"/>
  </r>
  <r>
    <x v="0"/>
    <x v="15"/>
    <x v="15"/>
    <x v="5"/>
    <x v="5"/>
    <n v="439786.35"/>
    <n v="655291.18000000005"/>
    <n v="882335.06"/>
    <n v="1519301.18"/>
    <n v="3784182.3"/>
    <n v="64468.81"/>
    <n v="58364.22"/>
    <n v="69135.58"/>
    <n v="104130.73"/>
    <n v="217447.72"/>
    <n v="0"/>
    <n v="58276.12"/>
    <n v="62011.93"/>
    <n v="118866.33"/>
    <n v="95835.17"/>
    <n v="5228251.75"/>
    <n v="7345883.3499999996"/>
    <n v="10766228.890000001"/>
    <n v="80205209.819999993"/>
    <n v="401333.46"/>
    <n v="604076.5"/>
    <n v="669297.48"/>
    <n v="2625638.96"/>
    <n v="234849.12"/>
    <n v="414270.73"/>
    <n v="809729.32"/>
    <n v="2156007.81"/>
    <n v="551700.1"/>
    <n v="962001.04"/>
    <n v="4443178.7699999996"/>
    <n v="17892742.859999999"/>
    <n v="52675.59"/>
    <n v="34203.06"/>
    <n v="129559.21"/>
    <n v="318581.53999999998"/>
    <n v="0"/>
    <n v="16068.02"/>
    <n v="82756.639999999999"/>
    <n v="39013.07"/>
    <n v="3175017.7"/>
    <n v="6216062.6699999999"/>
    <n v="8692062.7200000007"/>
    <n v="15304911.4"/>
    <n v="45766438.789999999"/>
    <n v="536290.74"/>
    <n v="849785.87"/>
    <n v="1090649.8500000001"/>
    <n v="1666148.34"/>
    <n v="2153907.06"/>
    <n v="385162.32"/>
    <n v="708629.82"/>
    <n v="699406.53"/>
    <n v="836424.64"/>
    <n v="393999.34"/>
    <n v="9726.65"/>
    <n v="47686.54"/>
    <n v="69659.13"/>
    <n v="145607.04000000001"/>
    <n v="1276922.6299999999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1474.02"/>
    <n v="2915.3"/>
    <n v="4594.09"/>
    <n v="9747.49"/>
    <n v="72398.44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8757001.629999999"/>
    <n v="220853607.94999999"/>
    <n v="-13374710.939999999"/>
    <n v="234228318.88999999"/>
  </r>
  <r>
    <x v="0"/>
    <x v="15"/>
    <x v="15"/>
    <x v="6"/>
    <x v="6"/>
    <n v="505594.45"/>
    <n v="515249.97"/>
    <n v="948602.04"/>
    <n v="1433674.53"/>
    <n v="3831337.62"/>
    <n v="61234.75"/>
    <n v="50964.11"/>
    <n v="60733.919999999998"/>
    <n v="87515.33"/>
    <n v="273317.43"/>
    <n v="0"/>
    <n v="50192.69"/>
    <n v="58601.22"/>
    <n v="102626.88"/>
    <n v="121575.71"/>
    <n v="5454204.04"/>
    <n v="7656252.25"/>
    <n v="11220950.189999999"/>
    <n v="80696083.730000004"/>
    <n v="466413.14"/>
    <n v="487797.8"/>
    <n v="518918.12"/>
    <n v="1968720.67"/>
    <n v="0"/>
    <n v="445911.21"/>
    <n v="914824.72"/>
    <n v="2307491.86"/>
    <n v="551630.01"/>
    <n v="960433.24"/>
    <n v="4455155.63"/>
    <n v="17762321.77"/>
    <n v="62369.95"/>
    <n v="41521.120000000003"/>
    <n v="158010.35999999999"/>
    <n v="388917.18"/>
    <n v="0"/>
    <n v="17887.03"/>
    <n v="80530.820000000007"/>
    <n v="47764.86"/>
    <n v="3508013.01"/>
    <n v="6530698.2300000004"/>
    <n v="9187864.2599999998"/>
    <n v="16133477.16"/>
    <n v="40116849.159999996"/>
    <n v="1100881.9199999999"/>
    <n v="979219.51"/>
    <n v="1251853.99"/>
    <n v="1878600.4"/>
    <n v="2096115.26"/>
    <n v="0"/>
    <n v="1069416.1000000001"/>
    <n v="1248078.83"/>
    <n v="1313765.54"/>
    <n v="545373.15"/>
    <n v="29770.92"/>
    <n v="35646.120000000003"/>
    <n v="70197.850000000006"/>
    <n v="146883.16"/>
    <n v="1257377.29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1447.93"/>
    <n v="2929.05"/>
    <n v="4651.34"/>
    <n v="9886.8799999999992"/>
    <n v="70740.12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20257145.579999998"/>
    <n v="218783238.66999999"/>
    <n v="-14571828.859999999"/>
    <n v="233355067.53"/>
  </r>
  <r>
    <x v="0"/>
    <x v="15"/>
    <x v="15"/>
    <x v="7"/>
    <x v="7"/>
    <n v="402703.17"/>
    <n v="736217.97"/>
    <n v="909882.81"/>
    <n v="1609569.13"/>
    <n v="4323444.37"/>
    <n v="67210.11"/>
    <n v="54395.12"/>
    <n v="71365.88"/>
    <n v="94795.5"/>
    <n v="311139.34000000003"/>
    <n v="0"/>
    <n v="131467.44"/>
    <n v="55390.92"/>
    <n v="115980.6"/>
    <n v="128254.43"/>
    <n v="5442984.0899999999"/>
    <n v="7663890.9400000004"/>
    <n v="11370233.25"/>
    <n v="81088892.209999993"/>
    <n v="452859.99"/>
    <n v="465347.6"/>
    <n v="516228.4"/>
    <n v="1844447.55"/>
    <n v="0"/>
    <n v="427677.92"/>
    <n v="647182.21"/>
    <n v="2644234.14"/>
    <n v="551462.07999999996"/>
    <n v="963699.41"/>
    <n v="4436426.5999999996"/>
    <n v="17632028.32"/>
    <n v="72811.520000000004"/>
    <n v="43489.49"/>
    <n v="178849.17"/>
    <n v="450791.37"/>
    <n v="0"/>
    <n v="17835.03"/>
    <n v="89427.38"/>
    <n v="49995.4"/>
    <n v="3430140.24"/>
    <n v="6535413.7800000003"/>
    <n v="9084681.3900000006"/>
    <n v="15937391.050000001"/>
    <n v="39086342.990000002"/>
    <n v="1079525.4099999999"/>
    <n v="954355.93"/>
    <n v="1185743.24"/>
    <n v="1753739.33"/>
    <n v="1844142.79"/>
    <n v="0"/>
    <n v="999184.58"/>
    <n v="1311755.96"/>
    <n v="1558498.62"/>
    <n v="623198.84"/>
    <n v="17915.62"/>
    <n v="50826.89"/>
    <n v="70807.16"/>
    <n v="149125.07"/>
    <n v="1221429.68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1510.77"/>
    <n v="3018.47"/>
    <n v="4687.4799999999996"/>
    <n v="10037.91"/>
    <n v="68996.160000000003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20241321.210000001"/>
    <n v="218111141.43000001"/>
    <n v="-14933938.789999999"/>
    <n v="233045080.22"/>
  </r>
  <r>
    <x v="0"/>
    <x v="15"/>
    <x v="15"/>
    <x v="8"/>
    <x v="8"/>
    <n v="307537.03999999998"/>
    <n v="731092.37"/>
    <n v="906825.56"/>
    <n v="1580708.69"/>
    <n v="4371906.1500000004"/>
    <n v="52203.45"/>
    <n v="46518.44"/>
    <n v="58279.23"/>
    <n v="89338.86"/>
    <n v="159840.54"/>
    <n v="0"/>
    <n v="152287.51999999999"/>
    <n v="54038.71"/>
    <n v="103285.97"/>
    <n v="154246.03"/>
    <n v="5413802.6399999997"/>
    <n v="7648904.9699999997"/>
    <n v="11629115.4"/>
    <n v="80856567.700000003"/>
    <n v="447950.02"/>
    <n v="342387.47"/>
    <n v="446584.08"/>
    <n v="1373078.86"/>
    <n v="0"/>
    <n v="378287.01"/>
    <n v="546376.51"/>
    <n v="2641896.63"/>
    <n v="533912.43999999994"/>
    <n v="970548.75"/>
    <n v="4406286.18"/>
    <n v="17590644.600000001"/>
    <n v="78271.78"/>
    <n v="48390.29"/>
    <n v="198807.81"/>
    <n v="486729.95"/>
    <n v="0"/>
    <n v="21635.360000000001"/>
    <n v="90794.45"/>
    <n v="55889.04"/>
    <n v="3310233.83"/>
    <n v="6509670.5300000003"/>
    <n v="9032371.0399999991"/>
    <n v="15497097.26"/>
    <n v="38130338.409999996"/>
    <n v="691719.38"/>
    <n v="653657.47"/>
    <n v="790446.59"/>
    <n v="1204717.3700000001"/>
    <n v="1306354.69"/>
    <n v="0"/>
    <n v="679707.99"/>
    <n v="840194.85"/>
    <n v="1039781.4"/>
    <n v="755181.37"/>
    <n v="17730.5"/>
    <n v="53691.64"/>
    <n v="75792.78"/>
    <n v="156944.43"/>
    <n v="1285529.45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1461.68"/>
    <n v="3132.41"/>
    <n v="4805.21"/>
    <n v="10079.44"/>
    <n v="67261.279999999999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5988879.119999999"/>
    <n v="211636474.81999999"/>
    <n v="-15456396.68"/>
    <n v="227092871.5"/>
  </r>
  <r>
    <x v="0"/>
    <x v="15"/>
    <x v="15"/>
    <x v="9"/>
    <x v="9"/>
    <n v="508378.31"/>
    <n v="587658.29"/>
    <n v="824557.83"/>
    <n v="1570165.86"/>
    <n v="4345800.34"/>
    <n v="59608.99"/>
    <n v="53744.18"/>
    <n v="73493.62"/>
    <n v="111008.84"/>
    <n v="187010.52"/>
    <n v="0"/>
    <n v="61488.2"/>
    <n v="56777.05"/>
    <n v="101499.74"/>
    <n v="172711.14"/>
    <n v="5347829.47"/>
    <n v="7789748.5800000001"/>
    <n v="11671832.51"/>
    <n v="81031537.430000007"/>
    <n v="427115.89"/>
    <n v="337473.11"/>
    <n v="444540.56"/>
    <n v="1353632.97"/>
    <n v="0"/>
    <n v="384073.96"/>
    <n v="536329.18000000005"/>
    <n v="2685551.58"/>
    <n v="503278.98"/>
    <n v="936348.26"/>
    <n v="4336376.57"/>
    <n v="17404587.629999999"/>
    <n v="88097.68"/>
    <n v="51439.39"/>
    <n v="212734.28"/>
    <n v="516564.97"/>
    <n v="0"/>
    <n v="23672.14"/>
    <n v="100817.4"/>
    <n v="62481.64"/>
    <n v="3356945.39"/>
    <n v="6281572.9000000004"/>
    <n v="8980840.5399999991"/>
    <n v="15212350.779999999"/>
    <n v="37095236.509999998"/>
    <n v="696604.16000000003"/>
    <n v="620640.6"/>
    <n v="786895.12"/>
    <n v="1213558.28"/>
    <n v="1331323.54"/>
    <n v="0"/>
    <n v="679067.78"/>
    <n v="860028.49"/>
    <n v="1142325.54"/>
    <n v="891019.49"/>
    <n v="34641.46"/>
    <n v="41148.589999999997"/>
    <n v="78829.919999999998"/>
    <n v="164095.21"/>
    <n v="1323243.1200000001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1715.67"/>
    <n v="3094.55"/>
    <n v="4848.6899999999996"/>
    <n v="10245.790000000001"/>
    <n v="65532.52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6323330.029999999"/>
    <n v="209999436.00999999"/>
    <n v="-15836335.720000001"/>
    <n v="225835771.72999999"/>
  </r>
  <r>
    <x v="0"/>
    <x v="15"/>
    <x v="15"/>
    <x v="10"/>
    <x v="10"/>
    <n v="283143.84000000003"/>
    <n v="670900.18000000005"/>
    <n v="1196498.1100000001"/>
    <n v="1663797.68"/>
    <n v="4115287.78"/>
    <n v="77903.19"/>
    <n v="70163.289999999994"/>
    <n v="97993.49"/>
    <n v="156744.32999999999"/>
    <n v="351229.17"/>
    <n v="0"/>
    <n v="61762.19"/>
    <n v="62283.1"/>
    <n v="106956.12"/>
    <n v="180892.03"/>
    <n v="5221728.82"/>
    <n v="7927038.4900000002"/>
    <n v="11665840.02"/>
    <n v="79869709.299999997"/>
    <n v="382463.49"/>
    <n v="400262.31"/>
    <n v="455922.3"/>
    <n v="1354974.97"/>
    <n v="0"/>
    <n v="376820.89"/>
    <n v="539136.65"/>
    <n v="2719096.53"/>
    <n v="510026.35"/>
    <n v="943185.86"/>
    <n v="4341784.83"/>
    <n v="17449422.300000001"/>
    <n v="74715.73"/>
    <n v="43319.44"/>
    <n v="172183.35"/>
    <n v="391796.21"/>
    <n v="0"/>
    <n v="21234.82"/>
    <n v="108465.04"/>
    <n v="61175.58"/>
    <n v="3288895.2"/>
    <n v="6245920.0599999996"/>
    <n v="8914040.4600000009"/>
    <n v="14951231.949999999"/>
    <n v="36683829.299999997"/>
    <n v="695215.12"/>
    <n v="589574.46"/>
    <n v="753497.65"/>
    <n v="1152921.17"/>
    <n v="1180631.5"/>
    <n v="0"/>
    <n v="672086.06"/>
    <n v="894393.98"/>
    <n v="1262150.6100000001"/>
    <n v="990348.84"/>
    <n v="20912.41"/>
    <n v="59523.65"/>
    <n v="86538.11"/>
    <n v="178299.82"/>
    <n v="1371042.85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1575.62"/>
    <n v="3111.86"/>
    <n v="4978.1400000000003"/>
    <n v="10338.86"/>
    <n v="63717.07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6458313.609999999"/>
    <n v="208096932.97999999"/>
    <n v="-16103699.550000001"/>
    <n v="224200632.53"/>
  </r>
  <r>
    <x v="0"/>
    <x v="15"/>
    <x v="15"/>
    <x v="11"/>
    <x v="11"/>
    <n v="348072.6"/>
    <n v="610528.81999999995"/>
    <n v="1214722.4099999999"/>
    <n v="1739604.93"/>
    <n v="4398342.66"/>
    <n v="63864.71"/>
    <n v="63814.53"/>
    <n v="83084.33"/>
    <n v="122590.9"/>
    <n v="283704.96000000002"/>
    <n v="0"/>
    <n v="64770.81"/>
    <n v="60813.21"/>
    <n v="93213.86"/>
    <n v="206177.19"/>
    <n v="4958153.0199999996"/>
    <n v="7516387.25"/>
    <n v="10830004.16"/>
    <n v="75634592.969999999"/>
    <n v="353739.6"/>
    <n v="381337.56"/>
    <n v="414880.22"/>
    <n v="1190738.6299999999"/>
    <n v="0"/>
    <n v="354572.49"/>
    <n v="534529.34"/>
    <n v="2780826.46"/>
    <n v="497705.56"/>
    <n v="973187.11"/>
    <n v="4318155.5"/>
    <n v="17143350.260000002"/>
    <n v="69815.55"/>
    <n v="40759.160000000003"/>
    <n v="170864.62"/>
    <n v="415837.06"/>
    <n v="0"/>
    <n v="20147.810000000001"/>
    <n v="107614.96"/>
    <n v="65010.239999999998"/>
    <n v="3003541.08"/>
    <n v="6067142.3399999999"/>
    <n v="8178608.8099999996"/>
    <n v="13706347.550000001"/>
    <n v="33744852.390000001"/>
    <n v="630591.65"/>
    <n v="570747.41"/>
    <n v="706325"/>
    <n v="1071577.6299999999"/>
    <n v="1026998.98"/>
    <n v="0"/>
    <n v="647658.05000000005"/>
    <n v="890214.63"/>
    <n v="1270936.95"/>
    <n v="1186827.8799999999"/>
    <n v="22229.58"/>
    <n v="72917.08"/>
    <n v="105075.94"/>
    <n v="220504.15"/>
    <n v="1734677.68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1766.87"/>
    <n v="3286.28"/>
    <n v="4942.28"/>
    <n v="10509.68"/>
    <n v="61888.76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5944586.380000001"/>
    <n v="197042006.71000001"/>
    <n v="-16023677.390000001"/>
    <n v="213065684.09999999"/>
  </r>
  <r>
    <x v="0"/>
    <x v="16"/>
    <x v="16"/>
    <x v="0"/>
    <x v="0"/>
    <n v="0"/>
    <n v="0"/>
    <n v="0"/>
    <n v="0"/>
    <n v="0"/>
    <n v="0"/>
    <n v="0"/>
    <n v="0"/>
    <n v="0"/>
    <n v="0"/>
    <n v="0"/>
    <n v="0"/>
    <n v="0"/>
    <n v="0"/>
    <n v="0"/>
    <n v="2524589.2200000002"/>
    <n v="4598018.8099999996"/>
    <n v="6930360.2800000003"/>
    <n v="39585067.159999996"/>
    <n v="251988.17"/>
    <n v="339903.3"/>
    <n v="483758.38"/>
    <n v="1609564.24"/>
    <n v="101988.77"/>
    <n v="244813.85"/>
    <n v="236861.66"/>
    <n v="360192.76"/>
    <n v="32739.13"/>
    <n v="52485.04"/>
    <n v="231233.67"/>
    <n v="587901.61"/>
    <n v="5227.17"/>
    <n v="3566.13"/>
    <n v="16134.53"/>
    <n v="22386.35"/>
    <n v="0"/>
    <n v="1714.21"/>
    <n v="12096.11"/>
    <n v="2204.48"/>
    <n v="3026606.38"/>
    <n v="5280396.6100000003"/>
    <n v="8346186.4800000004"/>
    <n v="16274399.1"/>
    <n v="46730114.210000001"/>
    <n v="369879.58"/>
    <n v="446995.97"/>
    <n v="675935.42"/>
    <n v="1182380.3400000001"/>
    <n v="2037015.13"/>
    <n v="115354.42"/>
    <n v="422332.9"/>
    <n v="302017.76"/>
    <n v="357265.75"/>
    <n v="208954.32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9810531.6999999993"/>
    <n v="134529686.58000001"/>
    <n v="-9480942.8200000003"/>
    <n v="144010629.40000001"/>
  </r>
  <r>
    <x v="0"/>
    <x v="16"/>
    <x v="16"/>
    <x v="1"/>
    <x v="1"/>
    <n v="0"/>
    <n v="0"/>
    <n v="0"/>
    <n v="0"/>
    <n v="0"/>
    <n v="0"/>
    <n v="0"/>
    <n v="0"/>
    <n v="0"/>
    <n v="0"/>
    <n v="0"/>
    <n v="0"/>
    <n v="0"/>
    <n v="0"/>
    <n v="0"/>
    <n v="2432501.84"/>
    <n v="4516491.5599999996"/>
    <n v="6734896.3899999997"/>
    <n v="38822215.390000001"/>
    <n v="260735.61"/>
    <n v="344727.79"/>
    <n v="483648.22"/>
    <n v="1523770.86"/>
    <n v="213643.45"/>
    <n v="255689.57"/>
    <n v="255264.32"/>
    <n v="404196.66"/>
    <n v="31315.78"/>
    <n v="54415.64"/>
    <n v="236139.43"/>
    <n v="675050.96"/>
    <n v="3660.67"/>
    <n v="2487.3000000000002"/>
    <n v="11694.88"/>
    <n v="18682.990000000002"/>
    <n v="8514.3700000000008"/>
    <n v="2273.9699999999998"/>
    <n v="10143"/>
    <n v="2406.88"/>
    <n v="3025146.57"/>
    <n v="5266982.59"/>
    <n v="8414199.7400000002"/>
    <n v="16525861.130000001"/>
    <n v="47599658.200000003"/>
    <n v="386496.98"/>
    <n v="439256.82"/>
    <n v="676695.52"/>
    <n v="1174949.83"/>
    <n v="1951435.47"/>
    <n v="324203.06"/>
    <n v="475630.35"/>
    <n v="336065.14"/>
    <n v="387606.69"/>
    <n v="236494.17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0190374.57"/>
    <n v="134353086.97999999"/>
    <n v="-10172162.810000001"/>
    <n v="144525249.78999999"/>
  </r>
  <r>
    <x v="0"/>
    <x v="16"/>
    <x v="16"/>
    <x v="2"/>
    <x v="2"/>
    <n v="0"/>
    <n v="0"/>
    <n v="0"/>
    <n v="0"/>
    <n v="0"/>
    <n v="0"/>
    <n v="0"/>
    <n v="0"/>
    <n v="0"/>
    <n v="0"/>
    <n v="0"/>
    <n v="0"/>
    <n v="0"/>
    <n v="0"/>
    <n v="0"/>
    <n v="2297166.0499999998"/>
    <n v="4570397.34"/>
    <n v="6635869.1900000004"/>
    <n v="38255803.520000003"/>
    <n v="242391.51"/>
    <n v="352914.81"/>
    <n v="474306.61"/>
    <n v="1501430.97"/>
    <n v="111597.52"/>
    <n v="328803.98"/>
    <n v="251150.55"/>
    <n v="433445.21"/>
    <n v="27386.66"/>
    <n v="52415.27"/>
    <n v="220411.68"/>
    <n v="605850.98"/>
    <n v="3691.45"/>
    <n v="2511.7399999999998"/>
    <n v="11807.06"/>
    <n v="17315.95"/>
    <n v="0"/>
    <n v="10247.26"/>
    <n v="10832.28"/>
    <n v="3458.32"/>
    <n v="2901534.39"/>
    <n v="5666789.0899999999"/>
    <n v="8492543.5199999996"/>
    <n v="16932290.969999999"/>
    <n v="48191816.310000002"/>
    <n v="365090.11"/>
    <n v="492192.62"/>
    <n v="690088.26"/>
    <n v="1227014.1200000001"/>
    <n v="2028591.67"/>
    <n v="108087.11"/>
    <n v="557279.56999999995"/>
    <n v="331627.78999999998"/>
    <n v="365068.16"/>
    <n v="206527.63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0127472.26"/>
    <n v="134857344.65000001"/>
    <n v="-10120402.58"/>
    <n v="144977747.22999999"/>
  </r>
  <r>
    <x v="0"/>
    <x v="16"/>
    <x v="16"/>
    <x v="3"/>
    <x v="3"/>
    <n v="0"/>
    <n v="0"/>
    <n v="0"/>
    <n v="0"/>
    <n v="0"/>
    <n v="0"/>
    <n v="0"/>
    <n v="0"/>
    <n v="0"/>
    <n v="0"/>
    <n v="0"/>
    <n v="0"/>
    <n v="0"/>
    <n v="0"/>
    <n v="0"/>
    <n v="2379087.87"/>
    <n v="4443452.3099999996"/>
    <n v="6541053.8499999996"/>
    <n v="37857029.07"/>
    <n v="253966.47"/>
    <n v="340485.19"/>
    <n v="462343.33"/>
    <n v="1451125.48"/>
    <n v="105634.06"/>
    <n v="336446.73"/>
    <n v="259493.97"/>
    <n v="493491.1"/>
    <n v="29497.23"/>
    <n v="46461.39"/>
    <n v="205511.04000000001"/>
    <n v="568886.19999999995"/>
    <n v="3730"/>
    <n v="2524.7199999999998"/>
    <n v="11899.91"/>
    <n v="15953.24"/>
    <n v="0"/>
    <n v="9732.7000000000007"/>
    <n v="9825.57"/>
    <n v="4491.3599999999997"/>
    <n v="3191603.34"/>
    <n v="5587422.25"/>
    <n v="8568896.4700000007"/>
    <n v="17361161.82"/>
    <n v="48259171.299999997"/>
    <n v="428899.47"/>
    <n v="514977.55"/>
    <n v="742379.98"/>
    <n v="1319645.26"/>
    <n v="2141381.27"/>
    <n v="112345.69"/>
    <n v="559568.1"/>
    <n v="399754.16"/>
    <n v="397144.68"/>
    <n v="249681.84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0626921.83"/>
    <n v="135219917.97999999"/>
    <n v="-10446237.99"/>
    <n v="145666155.97"/>
  </r>
  <r>
    <x v="0"/>
    <x v="16"/>
    <x v="16"/>
    <x v="4"/>
    <x v="4"/>
    <n v="0"/>
    <n v="0"/>
    <n v="0"/>
    <n v="0"/>
    <n v="0"/>
    <n v="0"/>
    <n v="0"/>
    <n v="0"/>
    <n v="0"/>
    <n v="0"/>
    <n v="0"/>
    <n v="0"/>
    <n v="0"/>
    <n v="0"/>
    <n v="0"/>
    <n v="2270479.79"/>
    <n v="4350050.0999999996"/>
    <n v="6343921.6299999999"/>
    <n v="37381884.859999999"/>
    <n v="286978.43"/>
    <n v="385922.73"/>
    <n v="519328.41"/>
    <n v="1687210.31"/>
    <n v="128128.86"/>
    <n v="271776.62"/>
    <n v="350687.1"/>
    <n v="564759.77"/>
    <n v="26178.99"/>
    <n v="45148.36"/>
    <n v="202326.98"/>
    <n v="547604.06000000006"/>
    <n v="3742.16"/>
    <n v="2548.71"/>
    <n v="11999.5"/>
    <n v="14574.8"/>
    <n v="0"/>
    <n v="1242.7"/>
    <n v="18516.400000000001"/>
    <n v="5533.23"/>
    <n v="3085037.47"/>
    <n v="5635375.8600000003"/>
    <n v="8556850.5299999993"/>
    <n v="17670638.789999999"/>
    <n v="48408437.329999998"/>
    <n v="467507.48"/>
    <n v="556766.30000000005"/>
    <n v="802423.71"/>
    <n v="1472809.06"/>
    <n v="2525806.09"/>
    <n v="148230.07999999999"/>
    <n v="417564.86"/>
    <n v="590577.78"/>
    <n v="434344.81"/>
    <n v="295641.74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1964621.640000001"/>
    <n v="135429531.78"/>
    <n v="-11059024.609999999"/>
    <n v="146488556.38999999"/>
  </r>
  <r>
    <x v="0"/>
    <x v="16"/>
    <x v="16"/>
    <x v="5"/>
    <x v="5"/>
    <n v="0"/>
    <n v="0"/>
    <n v="0"/>
    <n v="0"/>
    <n v="0"/>
    <n v="0"/>
    <n v="0"/>
    <n v="0"/>
    <n v="0"/>
    <n v="0"/>
    <n v="0"/>
    <n v="0"/>
    <n v="0"/>
    <n v="0"/>
    <n v="0"/>
    <n v="2323199.71"/>
    <n v="4383844.92"/>
    <n v="6415338.4900000002"/>
    <n v="37812962.560000002"/>
    <n v="227198.02"/>
    <n v="284211.64"/>
    <n v="368218.72"/>
    <n v="1109758.8999999999"/>
    <n v="71597.240000000005"/>
    <n v="265688.57"/>
    <n v="248996.66"/>
    <n v="341216.22"/>
    <n v="26682.32"/>
    <n v="46253.72"/>
    <n v="197523.03"/>
    <n v="529221.36"/>
    <n v="1413.24"/>
    <n v="957.55"/>
    <n v="4555.3999999999996"/>
    <n v="9670.77"/>
    <n v="0"/>
    <n v="459.36"/>
    <n v="1536.98"/>
    <n v="8"/>
    <n v="3123314.71"/>
    <n v="5938175.9199999999"/>
    <n v="9042647.5199999996"/>
    <n v="17833805.48"/>
    <n v="50099278.609999999"/>
    <n v="414861.85"/>
    <n v="485678.48"/>
    <n v="685243.42"/>
    <n v="1190520.8899999999"/>
    <n v="1963058.46"/>
    <n v="77538.94"/>
    <n v="437163.11"/>
    <n v="429958.94"/>
    <n v="324853.95"/>
    <n v="76203.27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9020568.5800000001"/>
    <n v="136614988.50999999"/>
    <n v="-10177828.42"/>
    <n v="146792816.93000001"/>
  </r>
  <r>
    <x v="0"/>
    <x v="16"/>
    <x v="16"/>
    <x v="6"/>
    <x v="6"/>
    <n v="0"/>
    <n v="0"/>
    <n v="0"/>
    <n v="0"/>
    <n v="0"/>
    <n v="0"/>
    <n v="0"/>
    <n v="0"/>
    <n v="0"/>
    <n v="0"/>
    <n v="0"/>
    <n v="0"/>
    <n v="0"/>
    <n v="0"/>
    <n v="0"/>
    <n v="2272780.27"/>
    <n v="4279414.2699999996"/>
    <n v="6324951.9699999997"/>
    <n v="37638625.200000003"/>
    <n v="227822.76"/>
    <n v="281605.84000000003"/>
    <n v="363312.87"/>
    <n v="1069702.46"/>
    <n v="119109.83"/>
    <n v="292355.69"/>
    <n v="270209.45"/>
    <n v="405727.15"/>
    <n v="27810.62"/>
    <n v="44390.96"/>
    <n v="189205.94"/>
    <n v="509025.13"/>
    <n v="1421.31"/>
    <n v="970.58"/>
    <n v="4595.96"/>
    <n v="9140.6"/>
    <n v="0"/>
    <n v="468.51"/>
    <n v="1996.34"/>
    <n v="8"/>
    <n v="3381352.83"/>
    <n v="5868030.4900000002"/>
    <n v="9119206.0800000001"/>
    <n v="18311736.670000002"/>
    <n v="49996341.710000001"/>
    <n v="454949.8"/>
    <n v="505809.56"/>
    <n v="745291.76"/>
    <n v="1333882.19"/>
    <n v="2106249.73"/>
    <n v="147267.24"/>
    <n v="525622.41"/>
    <n v="426947.98"/>
    <n v="416768.58"/>
    <n v="112241.54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9823478.1400000006"/>
    <n v="136818529.5"/>
    <n v="-10967820.779999999"/>
    <n v="147786350.28"/>
  </r>
  <r>
    <x v="0"/>
    <x v="16"/>
    <x v="16"/>
    <x v="7"/>
    <x v="7"/>
    <n v="0"/>
    <n v="0"/>
    <n v="0"/>
    <n v="0"/>
    <n v="0"/>
    <n v="0"/>
    <n v="0"/>
    <n v="0"/>
    <n v="0"/>
    <n v="0"/>
    <n v="0"/>
    <n v="0"/>
    <n v="0"/>
    <n v="0"/>
    <n v="0"/>
    <n v="2187078.2999999998"/>
    <n v="4237362.8499999996"/>
    <n v="6111080.8300000001"/>
    <n v="37474260.840000004"/>
    <n v="238377.8"/>
    <n v="289154.99"/>
    <n v="364926.93"/>
    <n v="1085870.8500000001"/>
    <n v="129460.05"/>
    <n v="282851.93"/>
    <n v="287375.89"/>
    <n v="470651.45"/>
    <n v="24561.9"/>
    <n v="40966.82"/>
    <n v="181787.96"/>
    <n v="489590.61"/>
    <n v="1434.39"/>
    <n v="979.51"/>
    <n v="4638.2299999999996"/>
    <n v="8608.43"/>
    <n v="0"/>
    <n v="467.89"/>
    <n v="2464.85"/>
    <n v="8"/>
    <n v="3241974.74"/>
    <n v="5987695.46"/>
    <n v="8841058.9299999997"/>
    <n v="18765211.18"/>
    <n v="50692846.719999999"/>
    <n v="484249.86"/>
    <n v="544810.9"/>
    <n v="759716.4"/>
    <n v="1470243.69"/>
    <n v="2228756.69"/>
    <n v="186941.07"/>
    <n v="505963.09"/>
    <n v="498660.24"/>
    <n v="480054.83"/>
    <n v="142951.06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0469619.02"/>
    <n v="137283613.86000001"/>
    <n v="-11461482.300000001"/>
    <n v="148745096.16"/>
  </r>
  <r>
    <x v="0"/>
    <x v="16"/>
    <x v="16"/>
    <x v="8"/>
    <x v="8"/>
    <n v="0"/>
    <n v="0"/>
    <n v="0"/>
    <n v="0"/>
    <n v="0"/>
    <n v="0"/>
    <n v="0"/>
    <n v="0"/>
    <n v="0"/>
    <n v="0"/>
    <n v="0"/>
    <n v="0"/>
    <n v="0"/>
    <n v="0"/>
    <n v="0"/>
    <n v="2116499.0099999998"/>
    <n v="4252819.59"/>
    <n v="6199446.7800000003"/>
    <n v="36850579.530000001"/>
    <n v="327617.82"/>
    <n v="296484.17"/>
    <n v="376887.61"/>
    <n v="1116603.07"/>
    <n v="13681.15"/>
    <n v="277603.89"/>
    <n v="288994.46000000002"/>
    <n v="441115.88"/>
    <n v="24039.46"/>
    <n v="43720.63"/>
    <n v="186371.81"/>
    <n v="511689.59"/>
    <n v="1447.16"/>
    <n v="988.23"/>
    <n v="4676.97"/>
    <n v="8071.36"/>
    <n v="0"/>
    <n v="476.84"/>
    <n v="2932.74"/>
    <n v="8"/>
    <n v="3157816.42"/>
    <n v="6228806.9100000001"/>
    <n v="9500638.7599999998"/>
    <n v="18189477.609999999"/>
    <n v="50747839.219999999"/>
    <n v="637665.96"/>
    <n v="605701.86"/>
    <n v="870642.71"/>
    <n v="1504645.04"/>
    <n v="2473958.09"/>
    <n v="14164.08"/>
    <n v="496094.26"/>
    <n v="514613.41"/>
    <n v="494431.02"/>
    <n v="119101.58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0888607.359999999"/>
    <n v="137415622.24000001"/>
    <n v="-11482730.439999999"/>
    <n v="148898352.68000001"/>
  </r>
  <r>
    <x v="0"/>
    <x v="16"/>
    <x v="16"/>
    <x v="9"/>
    <x v="9"/>
    <n v="0"/>
    <n v="0"/>
    <n v="0"/>
    <n v="0"/>
    <n v="0"/>
    <n v="0"/>
    <n v="0"/>
    <n v="0"/>
    <n v="0"/>
    <n v="0"/>
    <n v="0"/>
    <n v="0"/>
    <n v="0"/>
    <n v="0"/>
    <n v="0"/>
    <n v="2193755.0099999998"/>
    <n v="4060353.53"/>
    <n v="6160199.5499999998"/>
    <n v="36299129.689999998"/>
    <n v="332222.65999999997"/>
    <n v="281472.40000000002"/>
    <n v="377617.3"/>
    <n v="1028152.74"/>
    <n v="0"/>
    <n v="298890.96000000002"/>
    <n v="302305.78999999998"/>
    <n v="515469.14"/>
    <n v="21241.78"/>
    <n v="37971.46"/>
    <n v="169589.4"/>
    <n v="448899.62"/>
    <n v="4555.38"/>
    <n v="3096.1"/>
    <n v="14610.96"/>
    <n v="24245.66"/>
    <n v="0"/>
    <n v="960.02"/>
    <n v="2066.69"/>
    <n v="8"/>
    <n v="3391598.09"/>
    <n v="5885161.9199999999"/>
    <n v="9721258.3599999994"/>
    <n v="18475341.670000002"/>
    <n v="51324259.539999999"/>
    <n v="691595.99"/>
    <n v="593803.74"/>
    <n v="909892.9"/>
    <n v="1543208.84"/>
    <n v="2461163.38"/>
    <n v="0"/>
    <n v="534058.87"/>
    <n v="557663.49"/>
    <n v="570714.04"/>
    <n v="155967.6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1203742.65"/>
    <n v="137307690.31"/>
    <n v="-12084811.960000001"/>
    <n v="149392502.27000001"/>
  </r>
  <r>
    <x v="0"/>
    <x v="16"/>
    <x v="16"/>
    <x v="10"/>
    <x v="10"/>
    <n v="0"/>
    <n v="0"/>
    <n v="0"/>
    <n v="0"/>
    <n v="0"/>
    <n v="0"/>
    <n v="0"/>
    <n v="0"/>
    <n v="0"/>
    <n v="0"/>
    <n v="0"/>
    <n v="0"/>
    <n v="0"/>
    <n v="0"/>
    <n v="0"/>
    <n v="2158823.29"/>
    <n v="3892747.48"/>
    <n v="6157099.3099999996"/>
    <n v="35667849.460000001"/>
    <n v="338299.75"/>
    <n v="274167.89"/>
    <n v="398085.14"/>
    <n v="1040186.61"/>
    <n v="0"/>
    <n v="307056.58"/>
    <n v="320242.43"/>
    <n v="589577.41"/>
    <n v="22183.86"/>
    <n v="36209.089999999997"/>
    <n v="169683.16"/>
    <n v="430199.46"/>
    <n v="4603.68"/>
    <n v="3116.95"/>
    <n v="14728.01"/>
    <n v="22557.09"/>
    <n v="0"/>
    <n v="772.98"/>
    <n v="2543.27"/>
    <n v="8"/>
    <n v="3445507.38"/>
    <n v="5531279.3799999999"/>
    <n v="10202824.199999999"/>
    <n v="18116920.329999998"/>
    <n v="51437091.259999998"/>
    <n v="735890.64"/>
    <n v="575479"/>
    <n v="1013062.07"/>
    <n v="1561881.22"/>
    <n v="2555376.4700000002"/>
    <n v="0"/>
    <n v="577014.73"/>
    <n v="605816.30000000005"/>
    <n v="661712.17000000004"/>
    <n v="195993.54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1798171.93"/>
    <n v="136499735.97"/>
    <n v="-12566853.619999999"/>
    <n v="149066589.59"/>
  </r>
  <r>
    <x v="0"/>
    <x v="16"/>
    <x v="16"/>
    <x v="11"/>
    <x v="11"/>
    <n v="0"/>
    <n v="0"/>
    <n v="0"/>
    <n v="0"/>
    <n v="0"/>
    <n v="0"/>
    <n v="0"/>
    <n v="0"/>
    <n v="0"/>
    <n v="0"/>
    <n v="0"/>
    <n v="0"/>
    <n v="0"/>
    <n v="0"/>
    <n v="0"/>
    <n v="2120113.1"/>
    <n v="4094158.6"/>
    <n v="5794321.0300000003"/>
    <n v="35222996.380000003"/>
    <n v="279454.61"/>
    <n v="244952.34"/>
    <n v="314655.42"/>
    <n v="822948.24"/>
    <n v="0"/>
    <n v="243445.02"/>
    <n v="282007.59999999998"/>
    <n v="367835.48"/>
    <n v="19956.48"/>
    <n v="37884.959999999999"/>
    <n v="164323.68"/>
    <n v="411795.96"/>
    <n v="4637.88"/>
    <n v="3178.76"/>
    <n v="14824.94"/>
    <n v="20852.919999999998"/>
    <n v="0"/>
    <n v="591.08000000000004"/>
    <n v="2724.02"/>
    <n v="8"/>
    <n v="3448448.55"/>
    <n v="6467129.0099999998"/>
    <n v="9436539.75"/>
    <n v="18552014.280000001"/>
    <n v="51057276"/>
    <n v="683946.29"/>
    <n v="609163.1"/>
    <n v="840948.35"/>
    <n v="1471659.19"/>
    <n v="2159003.2000000002"/>
    <n v="0"/>
    <n v="518279.49"/>
    <n v="588612.88"/>
    <n v="602115.89"/>
    <n v="94427.78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0170272.48"/>
    <n v="134825110.99000001"/>
    <n v="-12172119.27"/>
    <n v="146997230.25999999"/>
  </r>
  <r>
    <x v="0"/>
    <x v="17"/>
    <x v="17"/>
    <x v="0"/>
    <x v="0"/>
    <n v="614130.91"/>
    <n v="28569.54"/>
    <n v="43718.25"/>
    <n v="86462.81"/>
    <n v="542993.06999999995"/>
    <n v="5017.01"/>
    <n v="5120.62"/>
    <n v="7879.9"/>
    <n v="16503.53"/>
    <n v="14547.51"/>
    <n v="0"/>
    <n v="4915.5"/>
    <n v="2185.48"/>
    <n v="5979.58"/>
    <n v="24360.26"/>
    <n v="6238251.7999999998"/>
    <n v="11738744.98"/>
    <n v="16824274.219999999"/>
    <n v="112290511.06999999"/>
    <n v="575919.16"/>
    <n v="840364.69"/>
    <n v="1156150.29"/>
    <n v="4307123.8600000003"/>
    <n v="350731.62"/>
    <n v="594161.35"/>
    <n v="590591.97"/>
    <n v="2770181.42"/>
    <n v="456408.42"/>
    <n v="715076.77"/>
    <n v="3165441.44"/>
    <n v="16930480.149999999"/>
    <n v="71140.14"/>
    <n v="43378.8"/>
    <n v="152317.65"/>
    <n v="424504.98"/>
    <n v="0"/>
    <n v="23116.639999999999"/>
    <n v="117567.52"/>
    <n v="136732.26999999999"/>
    <n v="2635246.7200000002"/>
    <n v="4363943.54"/>
    <n v="6331417.0499999998"/>
    <n v="11016765.27"/>
    <n v="27220346.34"/>
    <n v="654837.31000000006"/>
    <n v="852850.81"/>
    <n v="1063766.04"/>
    <n v="1572767.2"/>
    <n v="1812641.4"/>
    <n v="299851.94"/>
    <n v="755682.68"/>
    <n v="839461.01"/>
    <n v="1194497.07"/>
    <n v="2430980.2799999998"/>
    <n v="0"/>
    <n v="0"/>
    <n v="0"/>
    <n v="0"/>
    <n v="0"/>
    <x v="0"/>
    <x v="0"/>
    <x v="0"/>
    <x v="0"/>
    <x v="0"/>
    <x v="0"/>
    <x v="0"/>
    <x v="0"/>
    <x v="0"/>
    <x v="0"/>
    <n v="2730.37"/>
    <n v="7860.9"/>
    <n v="11929.67"/>
    <n v="25641.06"/>
    <n v="134357.29999999999"/>
    <x v="0"/>
    <x v="0"/>
    <x v="0"/>
    <x v="0"/>
    <x v="0"/>
    <x v="0"/>
    <x v="0"/>
    <x v="0"/>
    <x v="0"/>
    <x v="0"/>
    <n v="206971.96"/>
    <n v="426709.97"/>
    <n v="667377.97"/>
    <n v="1389412.22"/>
    <n v="10772076.859999999"/>
    <n v="1995.72"/>
    <n v="3577.92"/>
    <n v="5522.01"/>
    <n v="11361.34"/>
    <n v="121209.12"/>
    <x v="11"/>
    <n v="327.64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23863289.370000001"/>
    <n v="240568665.62"/>
    <n v="-18182474.379999999"/>
    <n v="258751140"/>
  </r>
  <r>
    <x v="0"/>
    <x v="17"/>
    <x v="17"/>
    <x v="1"/>
    <x v="1"/>
    <n v="14641.3"/>
    <n v="28938.95"/>
    <n v="44387.25"/>
    <n v="86088.2"/>
    <n v="517839.05"/>
    <n v="5068.55"/>
    <n v="5173.2299999999996"/>
    <n v="7960.85"/>
    <n v="16673.07"/>
    <n v="11697.18"/>
    <n v="0"/>
    <n v="4966"/>
    <n v="4630.67"/>
    <n v="4505.53"/>
    <n v="25834.31"/>
    <n v="6567343.4100000001"/>
    <n v="11749173.33"/>
    <n v="16715172.16"/>
    <n v="109441594.84"/>
    <n v="621700.47"/>
    <n v="911785.35"/>
    <n v="1240744.04"/>
    <n v="4382342.82"/>
    <n v="356998.79"/>
    <n v="622557.43000000005"/>
    <n v="650949.54"/>
    <n v="2904421.12"/>
    <n v="452872.97"/>
    <n v="721441.43"/>
    <n v="3165537.33"/>
    <n v="17081353.07"/>
    <n v="72291.100000000006"/>
    <n v="45425.85"/>
    <n v="156614.48000000001"/>
    <n v="438374.77"/>
    <n v="0"/>
    <n v="25172.48"/>
    <n v="118053.49"/>
    <n v="138684.18"/>
    <n v="2403595.35"/>
    <n v="4262613.18"/>
    <n v="6011679.8200000003"/>
    <n v="10335126.17"/>
    <n v="25528349.02"/>
    <n v="688292.63"/>
    <n v="907777.59"/>
    <n v="1158329.48"/>
    <n v="1662749.95"/>
    <n v="2033340.84"/>
    <n v="307513.87"/>
    <n v="773807.38"/>
    <n v="892890.77"/>
    <n v="1224035.26"/>
    <n v="2597495.6"/>
    <n v="0"/>
    <n v="0"/>
    <n v="0"/>
    <n v="0"/>
    <n v="0"/>
    <x v="0"/>
    <x v="0"/>
    <x v="0"/>
    <x v="0"/>
    <x v="0"/>
    <x v="0"/>
    <x v="0"/>
    <x v="0"/>
    <x v="0"/>
    <x v="0"/>
    <n v="4349.28"/>
    <n v="8899.99"/>
    <n v="13634.94"/>
    <n v="28443.49"/>
    <n v="156906.45000000001"/>
    <x v="0"/>
    <x v="0"/>
    <x v="0"/>
    <x v="0"/>
    <x v="0"/>
    <x v="0"/>
    <x v="0"/>
    <x v="0"/>
    <x v="0"/>
    <x v="0"/>
    <n v="254877.23"/>
    <n v="533789.39"/>
    <n v="827770.76"/>
    <n v="1677562.62"/>
    <n v="12939580.189999999"/>
    <n v="1938.7"/>
    <n v="3606.52"/>
    <n v="5570.86"/>
    <n v="11786.2"/>
    <n v="127096.81"/>
    <x v="12"/>
    <n v="274.68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25170249.68"/>
    <n v="237648790.86000001"/>
    <n v="-19095019.989999998"/>
    <n v="256743810.84999999"/>
  </r>
  <r>
    <x v="0"/>
    <x v="17"/>
    <x v="17"/>
    <x v="2"/>
    <x v="2"/>
    <n v="14805.73"/>
    <n v="84016.94"/>
    <n v="141353.94"/>
    <n v="295942.88"/>
    <n v="2641533.4900000002"/>
    <n v="5140.96"/>
    <n v="5259"/>
    <n v="8070.67"/>
    <n v="16819.5"/>
    <n v="8761.44"/>
    <n v="0"/>
    <n v="5017.01"/>
    <n v="7100.98"/>
    <n v="3017.68"/>
    <n v="27322.15"/>
    <n v="6378339.9500000002"/>
    <n v="11664422.380000001"/>
    <n v="16108732.1"/>
    <n v="104821696.04000001"/>
    <n v="417383.57"/>
    <n v="1096634.3500000001"/>
    <n v="1498179.98"/>
    <n v="6058270.96"/>
    <n v="736067.43"/>
    <n v="573187.09"/>
    <n v="600856.91"/>
    <n v="2952024.03"/>
    <n v="431550.44"/>
    <n v="708528.63"/>
    <n v="3154958.46"/>
    <n v="17385023.920000002"/>
    <n v="80801.16"/>
    <n v="50053.9"/>
    <n v="180810.02"/>
    <n v="630810.01"/>
    <n v="0"/>
    <n v="27264.53"/>
    <n v="121773.87"/>
    <n v="148542.63"/>
    <n v="2245089.94"/>
    <n v="4060414.95"/>
    <n v="5757360.9199999999"/>
    <n v="10176094.49"/>
    <n v="23924265.960000001"/>
    <n v="715506.81"/>
    <n v="907586.19"/>
    <n v="1185966.06"/>
    <n v="1692977.1"/>
    <n v="2047621.8"/>
    <n v="316755.93"/>
    <n v="844742.36"/>
    <n v="927276.6"/>
    <n v="1298902.8700000001"/>
    <n v="2760863.81"/>
    <n v="0"/>
    <n v="0"/>
    <n v="0"/>
    <n v="0"/>
    <n v="0"/>
    <x v="0"/>
    <x v="0"/>
    <x v="0"/>
    <x v="0"/>
    <x v="0"/>
    <x v="0"/>
    <x v="0"/>
    <x v="0"/>
    <x v="0"/>
    <x v="0"/>
    <n v="6707.51"/>
    <n v="12947.77"/>
    <n v="20474.689999999999"/>
    <n v="42900.43"/>
    <n v="198452.24"/>
    <x v="0"/>
    <x v="0"/>
    <x v="0"/>
    <x v="0"/>
    <x v="0"/>
    <x v="0"/>
    <x v="0"/>
    <x v="0"/>
    <x v="0"/>
    <x v="0"/>
    <n v="321013.86"/>
    <n v="637843.77"/>
    <n v="998563.22"/>
    <n v="2083753.36"/>
    <n v="15439868.27"/>
    <n v="11860.8"/>
    <n v="23249.3"/>
    <n v="36453.879999999997"/>
    <n v="77246.759999999995"/>
    <n v="572082.94999999995"/>
    <x v="13"/>
    <n v="602.87"/>
    <n v="109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28690136.52"/>
    <n v="239262394.21000001"/>
    <n v="-19184398.59"/>
    <n v="258446792.80000001"/>
  </r>
  <r>
    <x v="0"/>
    <x v="17"/>
    <x v="17"/>
    <x v="3"/>
    <x v="3"/>
    <n v="39764.81"/>
    <n v="93198.86"/>
    <n v="142663.49"/>
    <n v="292474.46999999997"/>
    <n v="2596422.31"/>
    <n v="5211.2299999999996"/>
    <n v="5307.21"/>
    <n v="8144.65"/>
    <n v="16973.68"/>
    <n v="5867.57"/>
    <n v="0"/>
    <n v="5068.55"/>
    <n v="7411.18"/>
    <n v="2185.48"/>
    <n v="46"/>
    <n v="6293578.7000000002"/>
    <n v="11659176.59"/>
    <n v="15899320.279999999"/>
    <n v="102155925.93000001"/>
    <n v="690645.21"/>
    <n v="1062643.08"/>
    <n v="1427968.81"/>
    <n v="4999682.3600000003"/>
    <n v="433155.55"/>
    <n v="739326.99"/>
    <n v="707651.23"/>
    <n v="3216124.2"/>
    <n v="436734.63"/>
    <n v="713595.33"/>
    <n v="3159261.81"/>
    <n v="17488687.140000001"/>
    <n v="76483.22"/>
    <n v="44983.11"/>
    <n v="158629.1"/>
    <n v="590342.56999999995"/>
    <n v="0"/>
    <n v="28047.99"/>
    <n v="124515.57"/>
    <n v="155890.85"/>
    <n v="2175907.98"/>
    <n v="3848464.76"/>
    <n v="5465533.6100000003"/>
    <n v="9733366.5299999993"/>
    <n v="22293968.609999999"/>
    <n v="724861.62"/>
    <n v="985622.06"/>
    <n v="1282642.07"/>
    <n v="1819719.04"/>
    <n v="2221868.34"/>
    <n v="369490.98"/>
    <n v="859031.49"/>
    <n v="917318.1"/>
    <n v="1360767.65"/>
    <n v="2934687.43"/>
    <n v="0"/>
    <n v="0"/>
    <n v="0"/>
    <n v="0"/>
    <n v="0"/>
    <x v="0"/>
    <x v="0"/>
    <x v="0"/>
    <x v="0"/>
    <x v="0"/>
    <x v="0"/>
    <x v="0"/>
    <x v="0"/>
    <x v="0"/>
    <x v="0"/>
    <n v="7239.9"/>
    <n v="13484.3"/>
    <n v="20662.400000000001"/>
    <n v="43233.03"/>
    <n v="191118.18"/>
    <x v="0"/>
    <x v="0"/>
    <x v="0"/>
    <x v="0"/>
    <x v="0"/>
    <x v="0"/>
    <x v="0"/>
    <x v="0"/>
    <x v="0"/>
    <x v="0"/>
    <n v="400379.84"/>
    <n v="771485"/>
    <n v="1189872.27"/>
    <n v="2474406.0299999998"/>
    <n v="18092101.399999999"/>
    <n v="3208.32"/>
    <n v="5805.39"/>
    <n v="8978.39"/>
    <n v="19077.91"/>
    <n v="135592.04999999999"/>
    <x v="14"/>
    <n v="887.46"/>
    <n v="254.6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28164568.350000001"/>
    <n v="236312959.18000001"/>
    <n v="-19543637.359999999"/>
    <n v="255856596.53999999"/>
  </r>
  <r>
    <x v="0"/>
    <x v="17"/>
    <x v="17"/>
    <x v="4"/>
    <x v="4"/>
    <n v="49800.82"/>
    <n v="98774.15"/>
    <n v="151203.64000000001"/>
    <n v="318092.75"/>
    <n v="2652748.13"/>
    <n v="5259"/>
    <n v="5355.86"/>
    <n v="8219.31"/>
    <n v="17129.27"/>
    <n v="2947.17"/>
    <n v="0"/>
    <n v="5140.96"/>
    <n v="7487.32"/>
    <n v="4630.67"/>
    <n v="46"/>
    <n v="6254432.9800000004"/>
    <n v="11192468.07"/>
    <n v="17211271.379999999"/>
    <n v="97563520.209999993"/>
    <n v="701144.85"/>
    <n v="1056541.56"/>
    <n v="1401149.93"/>
    <n v="5026753.6900000004"/>
    <n v="441884.21"/>
    <n v="766076.9"/>
    <n v="748839.67"/>
    <n v="3405660.93"/>
    <n v="420103.81"/>
    <n v="696997.39"/>
    <n v="3122824.28"/>
    <n v="17951215.07"/>
    <n v="89088.72"/>
    <n v="51315.51"/>
    <n v="191481.81"/>
    <n v="732754.77"/>
    <n v="0"/>
    <n v="31534.18"/>
    <n v="131919.66"/>
    <n v="164221.07999999999"/>
    <n v="2008107.92"/>
    <n v="3732078.56"/>
    <n v="5433281.0800000001"/>
    <n v="9645668.4299999997"/>
    <n v="21288102.890000001"/>
    <n v="682152.18"/>
    <n v="860426.4"/>
    <n v="1144566.44"/>
    <n v="1603590.42"/>
    <n v="1977182.51"/>
    <n v="321087.26"/>
    <n v="850490.34"/>
    <n v="971788.53"/>
    <n v="1446375.78"/>
    <n v="3087436.96"/>
    <n v="0"/>
    <n v="0"/>
    <n v="0"/>
    <n v="0"/>
    <n v="0"/>
    <x v="0"/>
    <x v="0"/>
    <x v="0"/>
    <x v="0"/>
    <x v="0"/>
    <x v="0"/>
    <x v="0"/>
    <x v="0"/>
    <x v="0"/>
    <x v="0"/>
    <n v="7971.58"/>
    <n v="15241.71"/>
    <n v="24003.49"/>
    <n v="50278.52"/>
    <n v="198005.93"/>
    <x v="0"/>
    <x v="0"/>
    <x v="0"/>
    <x v="0"/>
    <x v="0"/>
    <x v="0"/>
    <x v="0"/>
    <x v="0"/>
    <x v="0"/>
    <x v="0"/>
    <n v="425757.77"/>
    <n v="896086.93"/>
    <n v="1396373.03"/>
    <n v="2916643.17"/>
    <n v="20910121.82"/>
    <n v="3365.34"/>
    <n v="5930.68"/>
    <n v="9663.7900000000009"/>
    <n v="15389.27"/>
    <n v="120148.76"/>
    <x v="15"/>
    <n v="626.91"/>
    <n v="159.24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28099623.93"/>
    <n v="234743763.06999999"/>
    <n v="-19987036.370000001"/>
    <n v="254730799.44"/>
  </r>
  <r>
    <x v="0"/>
    <x v="17"/>
    <x v="17"/>
    <x v="5"/>
    <x v="5"/>
    <n v="52753.440000000002"/>
    <n v="98768.75"/>
    <n v="153528.74"/>
    <n v="315446.32"/>
    <n v="2603449.9700000002"/>
    <n v="5307.21"/>
    <n v="5404.95"/>
    <n v="8294.65"/>
    <n v="17286.29"/>
    <n v="0"/>
    <n v="0"/>
    <n v="5211.2299999999996"/>
    <n v="2547.23"/>
    <n v="0"/>
    <n v="47"/>
    <n v="6076546.5800000001"/>
    <n v="11266309.99"/>
    <n v="15629535.16"/>
    <n v="97131015.200000003"/>
    <n v="651888.94999999995"/>
    <n v="1000767.8"/>
    <n v="1317336.33"/>
    <n v="4226608.7"/>
    <n v="438365.58"/>
    <n v="745035.16"/>
    <n v="776236.75"/>
    <n v="3055496.4"/>
    <n v="423199.3"/>
    <n v="704223.16"/>
    <n v="3145033.17"/>
    <n v="18714496.059999999"/>
    <n v="80876.81"/>
    <n v="47110.91"/>
    <n v="173184.75"/>
    <n v="631502.41"/>
    <n v="0"/>
    <n v="29764.37"/>
    <n v="138622.72"/>
    <n v="171410.15"/>
    <n v="1979023.26"/>
    <n v="3738950.81"/>
    <n v="5344802.22"/>
    <n v="9427799.9399999995"/>
    <n v="20395881.84"/>
    <n v="622276.25"/>
    <n v="859722.2"/>
    <n v="1094913.48"/>
    <n v="1505818.04"/>
    <n v="1846544.29"/>
    <n v="319304.18"/>
    <n v="809245.69"/>
    <n v="990349.22"/>
    <n v="1440771.08"/>
    <n v="2865621.27"/>
    <n v="0"/>
    <n v="0"/>
    <n v="0"/>
    <n v="0"/>
    <n v="0"/>
    <x v="0"/>
    <x v="0"/>
    <x v="0"/>
    <x v="0"/>
    <x v="0"/>
    <x v="0"/>
    <x v="0"/>
    <x v="0"/>
    <x v="0"/>
    <x v="0"/>
    <n v="9334"/>
    <n v="20727.439999999999"/>
    <n v="32100.26"/>
    <n v="66928.3"/>
    <n v="234827.36"/>
    <x v="0"/>
    <x v="0"/>
    <x v="0"/>
    <x v="0"/>
    <x v="0"/>
    <x v="0"/>
    <x v="0"/>
    <x v="0"/>
    <x v="0"/>
    <x v="0"/>
    <n v="506144.19"/>
    <n v="1014189.26"/>
    <n v="1576593.74"/>
    <n v="3259384.48"/>
    <n v="23183188.600000001"/>
    <n v="2108.96"/>
    <n v="3783.21"/>
    <n v="5744.09"/>
    <n v="12604.23"/>
    <n v="107543.63"/>
    <x v="16"/>
    <n v="512.51"/>
    <n v="318.02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26017118.07"/>
    <n v="234008246.74000001"/>
    <n v="-19113052.870000001"/>
    <n v="253121299.61000001"/>
  </r>
  <r>
    <x v="0"/>
    <x v="17"/>
    <x v="17"/>
    <x v="6"/>
    <x v="6"/>
    <n v="48118.38"/>
    <n v="99416.42"/>
    <n v="152240.67000000001"/>
    <n v="320284.18"/>
    <n v="2524652.09"/>
    <n v="6528.43"/>
    <n v="6648.67"/>
    <n v="10203.299999999999"/>
    <n v="18289.79"/>
    <n v="19194.11"/>
    <n v="0"/>
    <n v="5757.1"/>
    <n v="1151.98"/>
    <n v="0"/>
    <n v="46"/>
    <n v="6423225.9400000004"/>
    <n v="11354795.1"/>
    <n v="15676167.529999999"/>
    <n v="96046731.329999998"/>
    <n v="837821.32"/>
    <n v="748877.53"/>
    <n v="964551.59"/>
    <n v="2849206.73"/>
    <n v="3116.49"/>
    <n v="737538.41"/>
    <n v="833318.2"/>
    <n v="3225137.46"/>
    <n v="403707.11"/>
    <n v="714677.62"/>
    <n v="3121583.61"/>
    <n v="19104093.489999998"/>
    <n v="79535.199999999997"/>
    <n v="46722.28"/>
    <n v="168292.15"/>
    <n v="630327.17000000004"/>
    <n v="0"/>
    <n v="24013.32"/>
    <n v="144526.09"/>
    <n v="179581.94"/>
    <n v="2069009.29"/>
    <n v="3777356.02"/>
    <n v="5356269.2699999996"/>
    <n v="9554439.6199999992"/>
    <n v="20394098.239999998"/>
    <n v="810809.45"/>
    <n v="745223.62"/>
    <n v="895024.89"/>
    <n v="1239728.02"/>
    <n v="1300621.29"/>
    <n v="0"/>
    <n v="777494.88"/>
    <n v="1032459.46"/>
    <n v="1501947.43"/>
    <n v="3043004.03"/>
    <n v="0"/>
    <n v="0"/>
    <n v="0"/>
    <n v="0"/>
    <n v="0"/>
    <x v="0"/>
    <x v="0"/>
    <x v="0"/>
    <x v="0"/>
    <x v="0"/>
    <x v="0"/>
    <x v="0"/>
    <x v="0"/>
    <x v="0"/>
    <x v="0"/>
    <n v="10176.17"/>
    <n v="22011.81"/>
    <n v="31709.32"/>
    <n v="70450.899999999994"/>
    <n v="217162.5"/>
    <x v="0"/>
    <x v="0"/>
    <x v="0"/>
    <x v="0"/>
    <x v="0"/>
    <x v="0"/>
    <x v="0"/>
    <x v="0"/>
    <x v="0"/>
    <x v="0"/>
    <n v="567407.13"/>
    <n v="1137876.99"/>
    <n v="1723477.83"/>
    <n v="3603005.98"/>
    <n v="24968919.210000001"/>
    <n v="1817.49"/>
    <n v="1863.97"/>
    <n v="2875.17"/>
    <n v="6167.24"/>
    <n v="50527.49"/>
    <x v="0"/>
    <n v="977.9"/>
    <n v="457.18"/>
    <x v="7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22951396.66"/>
    <n v="232009701.06"/>
    <n v="-20434759.350000001"/>
    <n v="252444460.41"/>
  </r>
  <r>
    <x v="0"/>
    <x v="17"/>
    <x v="17"/>
    <x v="7"/>
    <x v="7"/>
    <n v="52590.720000000001"/>
    <n v="101584.15"/>
    <n v="155564.26"/>
    <n v="326333.27"/>
    <n v="2488943.37"/>
    <n v="5404.95"/>
    <n v="5504.5"/>
    <n v="8447.42"/>
    <n v="11629.02"/>
    <n v="0"/>
    <n v="0"/>
    <n v="5307.21"/>
    <n v="3410.37"/>
    <n v="0"/>
    <n v="46"/>
    <n v="6315686.2699999996"/>
    <n v="11038502.550000001"/>
    <n v="15541189.460000001"/>
    <n v="93239154.299999997"/>
    <n v="884169.89"/>
    <n v="770498.81"/>
    <n v="996114.1"/>
    <n v="3199506.59"/>
    <n v="0"/>
    <n v="774417.19"/>
    <n v="839779.06"/>
    <n v="3411756.84"/>
    <n v="418058.17"/>
    <n v="701064.23"/>
    <n v="3113754.6"/>
    <n v="19714535.18"/>
    <n v="81561.759999999995"/>
    <n v="49885.03"/>
    <n v="172166.9"/>
    <n v="790146.25"/>
    <n v="0"/>
    <n v="24986.71"/>
    <n v="144832.62"/>
    <n v="187868.65"/>
    <n v="2115651.5499999998"/>
    <n v="3623546.24"/>
    <n v="5206740.04"/>
    <n v="9366051.5899999999"/>
    <n v="19959792.460000001"/>
    <n v="839667.09"/>
    <n v="698428.3"/>
    <n v="889739.81"/>
    <n v="1236404.1399999999"/>
    <n v="1350138.07"/>
    <n v="0"/>
    <n v="774293.65"/>
    <n v="1022940.68"/>
    <n v="1582502.46"/>
    <n v="3224749.42"/>
    <n v="0"/>
    <n v="0"/>
    <n v="0"/>
    <n v="0"/>
    <n v="0"/>
    <x v="0"/>
    <x v="0"/>
    <x v="0"/>
    <x v="0"/>
    <x v="0"/>
    <x v="0"/>
    <x v="0"/>
    <x v="0"/>
    <x v="0"/>
    <x v="0"/>
    <n v="12243.74"/>
    <n v="22708.32"/>
    <n v="35475.08"/>
    <n v="74294.97"/>
    <n v="249114.29"/>
    <x v="0"/>
    <x v="0"/>
    <x v="0"/>
    <x v="0"/>
    <x v="0"/>
    <x v="0"/>
    <x v="0"/>
    <x v="0"/>
    <x v="0"/>
    <x v="0"/>
    <n v="628618.31000000006"/>
    <n v="1221458.6399999999"/>
    <n v="1882755.03"/>
    <n v="3966947.84"/>
    <n v="26817779.620000001"/>
    <n v="1644.1"/>
    <n v="1709.79"/>
    <n v="2634.48"/>
    <n v="5641.35"/>
    <n v="47157.81"/>
    <x v="0"/>
    <n v="985.48"/>
    <n v="467.39"/>
    <x v="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24046703.129999999"/>
    <n v="231652614.56999999"/>
    <n v="-20784226.809999999"/>
    <n v="252436841.38"/>
  </r>
  <r>
    <x v="0"/>
    <x v="17"/>
    <x v="17"/>
    <x v="8"/>
    <x v="8"/>
    <n v="53581.54"/>
    <n v="177526.79"/>
    <n v="158675.17000000001"/>
    <n v="321098.63"/>
    <n v="2439122.48"/>
    <n v="5454.5"/>
    <n v="5554.96"/>
    <n v="8524.85"/>
    <n v="8761.44"/>
    <n v="0"/>
    <n v="0"/>
    <n v="5355.86"/>
    <n v="6029.63"/>
    <n v="0"/>
    <n v="46"/>
    <n v="6153582.6799999997"/>
    <n v="11258584.57"/>
    <n v="15260961.720000001"/>
    <n v="90849812.859999999"/>
    <n v="870006.79"/>
    <n v="764254.27"/>
    <n v="956795.5"/>
    <n v="3391392.2"/>
    <n v="0"/>
    <n v="763274.45"/>
    <n v="836503.33"/>
    <n v="2684240.39"/>
    <n v="424654.82"/>
    <n v="719165.68"/>
    <n v="3145568.23"/>
    <n v="20503702.879999999"/>
    <n v="76352.149999999994"/>
    <n v="46651.57"/>
    <n v="168042.25"/>
    <n v="756430.17"/>
    <n v="0"/>
    <n v="22643.09"/>
    <n v="131520.20000000001"/>
    <n v="121828.62"/>
    <n v="1969040.48"/>
    <n v="3631938.65"/>
    <n v="5070106.26"/>
    <n v="9032752.2699999996"/>
    <n v="19401626.699999999"/>
    <n v="827668.34"/>
    <n v="724876.77"/>
    <n v="908393.45"/>
    <n v="1277503.68"/>
    <n v="1481288.44"/>
    <n v="0"/>
    <n v="788080.89"/>
    <n v="1011591.18"/>
    <n v="1608712.31"/>
    <n v="2684147.2000000002"/>
    <n v="0"/>
    <n v="0"/>
    <n v="0"/>
    <n v="0"/>
    <n v="0"/>
    <x v="0"/>
    <x v="0"/>
    <x v="0"/>
    <x v="0"/>
    <x v="0"/>
    <x v="0"/>
    <x v="0"/>
    <x v="0"/>
    <x v="0"/>
    <x v="0"/>
    <n v="11655.5"/>
    <n v="23353.73"/>
    <n v="35997.9"/>
    <n v="74004.69"/>
    <n v="237095.25"/>
    <x v="0"/>
    <x v="0"/>
    <x v="0"/>
    <x v="0"/>
    <x v="0"/>
    <x v="0"/>
    <x v="0"/>
    <x v="0"/>
    <x v="0"/>
    <x v="0"/>
    <n v="669463.1"/>
    <n v="1345503.12"/>
    <n v="2064091.17"/>
    <n v="4289253.53"/>
    <n v="28237536.809999999"/>
    <n v="7325.29"/>
    <n v="7512.93"/>
    <n v="11681.06"/>
    <n v="24605.02"/>
    <n v="113366.07"/>
    <x v="0"/>
    <n v="3634.6"/>
    <n v="463.38"/>
    <x v="9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23110830.850000001"/>
    <n v="231233041.06999999"/>
    <n v="-19437246.989999998"/>
    <n v="250670288.06"/>
  </r>
  <r>
    <x v="0"/>
    <x v="17"/>
    <x v="17"/>
    <x v="9"/>
    <x v="9"/>
    <n v="123484.98"/>
    <n v="98674.87"/>
    <n v="152694.19"/>
    <n v="313471.13"/>
    <n v="2274352.6800000002"/>
    <n v="10239.84"/>
    <n v="10438.790000000001"/>
    <n v="16102.12"/>
    <n v="21443.93"/>
    <n v="103739.65"/>
    <n v="0"/>
    <n v="7713.28"/>
    <n v="7924.71"/>
    <n v="545.73"/>
    <n v="46"/>
    <n v="6118915.9100000001"/>
    <n v="11086406.210000001"/>
    <n v="14935957.82"/>
    <n v="88680282.75"/>
    <n v="831844.37"/>
    <n v="715826.54"/>
    <n v="907840.11"/>
    <n v="2900318.2"/>
    <n v="9"/>
    <n v="751112.51"/>
    <n v="826548.62"/>
    <n v="2440508.5499999998"/>
    <n v="424138.11"/>
    <n v="728223.91"/>
    <n v="3119800.36"/>
    <n v="20720546.530000001"/>
    <n v="82928.679999999993"/>
    <n v="48410.59"/>
    <n v="180726.38"/>
    <n v="798587.29"/>
    <n v="0"/>
    <n v="22367.48"/>
    <n v="132478.46"/>
    <n v="129298.6"/>
    <n v="2023843.8"/>
    <n v="3434817.52"/>
    <n v="5031927.9400000004"/>
    <n v="8824188.3100000005"/>
    <n v="18874190.050000001"/>
    <n v="823799.6"/>
    <n v="664432.4"/>
    <n v="851501.77"/>
    <n v="1222712.9099999999"/>
    <n v="1399546.19"/>
    <n v="4"/>
    <n v="753719.12"/>
    <n v="991738.86"/>
    <n v="1604106.72"/>
    <n v="2423781.79"/>
    <n v="0"/>
    <n v="0"/>
    <n v="0"/>
    <n v="0"/>
    <n v="0"/>
    <x v="0"/>
    <x v="0"/>
    <x v="0"/>
    <x v="0"/>
    <x v="0"/>
    <x v="0"/>
    <x v="0"/>
    <x v="0"/>
    <x v="0"/>
    <x v="0"/>
    <n v="11707.72"/>
    <n v="22572.82"/>
    <n v="35478.629999999997"/>
    <n v="71497.98"/>
    <n v="229633.32"/>
    <x v="0"/>
    <x v="0"/>
    <x v="0"/>
    <x v="0"/>
    <x v="0"/>
    <x v="0"/>
    <x v="0"/>
    <x v="0"/>
    <x v="0"/>
    <x v="0"/>
    <n v="759745.11"/>
    <n v="1410630.56"/>
    <n v="2193866.2000000002"/>
    <n v="4570161.05"/>
    <n v="29408761.449999999"/>
    <n v="3780.41"/>
    <n v="3889.16"/>
    <n v="6065.51"/>
    <n v="12780.33"/>
    <n v="94489.24"/>
    <x v="0"/>
    <n v="2415.7800000000002"/>
    <n v="721.53"/>
    <x v="10"/>
    <x v="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21806953.82"/>
    <n v="228563871.88999999"/>
    <n v="-18923053.84"/>
    <n v="247486925.72999999"/>
  </r>
  <r>
    <x v="0"/>
    <x v="17"/>
    <x v="17"/>
    <x v="10"/>
    <x v="10"/>
    <n v="50357.23"/>
    <n v="98780.65"/>
    <n v="154911.15"/>
    <n v="308735.86"/>
    <n v="2227246.5499999998"/>
    <n v="10338.040000000001"/>
    <n v="10496.29"/>
    <n v="16299.2"/>
    <n v="18645.7"/>
    <n v="101067.21"/>
    <n v="0"/>
    <n v="10141.02"/>
    <n v="7997.36"/>
    <n v="2866.37"/>
    <n v="46"/>
    <n v="6365323.4199999999"/>
    <n v="10771900.130000001"/>
    <n v="14677990.85"/>
    <n v="86902773.790000007"/>
    <n v="813044.7"/>
    <n v="702834.78"/>
    <n v="880130.14"/>
    <n v="2723659.79"/>
    <n v="38"/>
    <n v="742083.43"/>
    <n v="802288.01"/>
    <n v="2327364.2799999998"/>
    <n v="458564.08"/>
    <n v="718854.6"/>
    <n v="3157651.78"/>
    <n v="21364145.960000001"/>
    <n v="69441.55"/>
    <n v="39698.32"/>
    <n v="145369.82999999999"/>
    <n v="791589.68"/>
    <n v="0"/>
    <n v="20126.93"/>
    <n v="123760.51"/>
    <n v="130809.36"/>
    <n v="1968772.33"/>
    <n v="3396261.82"/>
    <n v="4916074.17"/>
    <n v="8620510.8599999994"/>
    <n v="18451755.960000001"/>
    <n v="793363.43"/>
    <n v="708321.43"/>
    <n v="844639.77"/>
    <n v="1246366.1200000001"/>
    <n v="1452027.12"/>
    <n v="23"/>
    <n v="750271.38"/>
    <n v="954302.77"/>
    <n v="1529421.65"/>
    <n v="2336223.71"/>
    <n v="0"/>
    <n v="0"/>
    <n v="0"/>
    <n v="0"/>
    <n v="0"/>
    <x v="0"/>
    <x v="0"/>
    <x v="0"/>
    <x v="0"/>
    <x v="0"/>
    <x v="0"/>
    <x v="0"/>
    <x v="0"/>
    <x v="0"/>
    <x v="0"/>
    <n v="12410.07"/>
    <n v="25241.39"/>
    <n v="38001.67"/>
    <n v="75921.08"/>
    <n v="242783.63"/>
    <x v="0"/>
    <x v="0"/>
    <x v="0"/>
    <x v="0"/>
    <x v="0"/>
    <x v="0"/>
    <x v="0"/>
    <x v="0"/>
    <x v="0"/>
    <x v="0"/>
    <n v="814997.28"/>
    <n v="1522242.9"/>
    <n v="2311801.5"/>
    <n v="4819856.6100000003"/>
    <n v="30439617.219999999"/>
    <n v="4671.55"/>
    <n v="4519.0600000000004"/>
    <n v="6966.39"/>
    <n v="14923.91"/>
    <n v="121016.12"/>
    <x v="0"/>
    <n v="3265.91"/>
    <n v="918.28"/>
    <x v="11"/>
    <x v="2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21262004.73"/>
    <n v="227525639.72"/>
    <n v="-18649849.550000001"/>
    <n v="246175489.27000001"/>
  </r>
  <r>
    <x v="0"/>
    <x v="17"/>
    <x v="17"/>
    <x v="11"/>
    <x v="11"/>
    <n v="49759.32"/>
    <n v="102082.88"/>
    <n v="243992.92"/>
    <n v="315572.88"/>
    <n v="2168877.0499999998"/>
    <n v="10437.61"/>
    <n v="10722.98"/>
    <n v="16334.9"/>
    <n v="15896.03"/>
    <n v="98332.97"/>
    <n v="0"/>
    <n v="10239.84"/>
    <n v="10378.99"/>
    <n v="2183.4499999999998"/>
    <n v="43"/>
    <n v="6063538.1200000001"/>
    <n v="10819640.16"/>
    <n v="14567351.42"/>
    <n v="84952096.75"/>
    <n v="727265.31"/>
    <n v="623501.47"/>
    <n v="779190.54"/>
    <n v="2623757.6800000002"/>
    <n v="0"/>
    <n v="672293.82"/>
    <n v="792129.47"/>
    <n v="2418714.62"/>
    <n v="422474.8"/>
    <n v="740562.95"/>
    <n v="3179678.02"/>
    <n v="22068143.800000001"/>
    <n v="60365.16"/>
    <n v="34890.699999999997"/>
    <n v="130463.21"/>
    <n v="591326.18000000005"/>
    <n v="0"/>
    <n v="19189.599999999999"/>
    <n v="123562.81"/>
    <n v="139408.19"/>
    <n v="1832697.6"/>
    <n v="3463980.07"/>
    <n v="4823107.16"/>
    <n v="8629261.0899999999"/>
    <n v="18517144.960000001"/>
    <n v="741642.09"/>
    <n v="653240.37"/>
    <n v="786390.98"/>
    <n v="1163500.99"/>
    <n v="1402298.08"/>
    <n v="0"/>
    <n v="709289"/>
    <n v="937213.07"/>
    <n v="1531046.82"/>
    <n v="2285498.29"/>
    <n v="0"/>
    <n v="0"/>
    <n v="0"/>
    <n v="0"/>
    <n v="0"/>
    <x v="0"/>
    <x v="0"/>
    <x v="0"/>
    <x v="0"/>
    <x v="0"/>
    <x v="0"/>
    <x v="0"/>
    <x v="0"/>
    <x v="0"/>
    <x v="0"/>
    <n v="12424.6"/>
    <n v="25772.91"/>
    <n v="38068.629999999997"/>
    <n v="75327.56"/>
    <n v="230444.87"/>
    <x v="0"/>
    <x v="0"/>
    <x v="0"/>
    <x v="0"/>
    <x v="0"/>
    <x v="0"/>
    <x v="0"/>
    <x v="0"/>
    <x v="0"/>
    <x v="0"/>
    <n v="814999.45"/>
    <n v="1620893.98"/>
    <n v="2418136.2799999998"/>
    <n v="5082553.1399999997"/>
    <n v="31593229.420000002"/>
    <n v="16078.35"/>
    <n v="16468.54"/>
    <n v="24927.45"/>
    <n v="49751.53"/>
    <n v="331077.84999999998"/>
    <x v="0"/>
    <n v="8045.44"/>
    <n v="1677.87"/>
    <x v="12"/>
    <x v="3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20569556.649999999"/>
    <n v="226912203.06"/>
    <n v="-18529166.379999999"/>
    <n v="245441369.44"/>
  </r>
  <r>
    <x v="0"/>
    <x v="18"/>
    <x v="18"/>
    <x v="0"/>
    <x v="0"/>
    <n v="81195.98"/>
    <n v="151362.13"/>
    <n v="247708.87"/>
    <n v="511559.06"/>
    <n v="6700241.1100000003"/>
    <n v="65532.03"/>
    <n v="66959.48"/>
    <n v="110020.83"/>
    <n v="222170.62"/>
    <n v="1147617.28"/>
    <n v="0"/>
    <n v="63909.58"/>
    <n v="45559.38"/>
    <n v="11260.39"/>
    <n v="0"/>
    <n v="6436342.2699999996"/>
    <n v="10647609.85"/>
    <n v="10815202.66"/>
    <n v="216973792.09999999"/>
    <n v="381270.54"/>
    <n v="389399.29"/>
    <n v="381754.13"/>
    <n v="6463228.4800000004"/>
    <n v="106047.05"/>
    <n v="325406.94"/>
    <n v="393719.66"/>
    <n v="2175397.84"/>
    <n v="238954.47"/>
    <n v="577083.28"/>
    <n v="2658253.09"/>
    <n v="58396696.899999999"/>
    <n v="34257.440000000002"/>
    <n v="24282.41"/>
    <n v="111580.51"/>
    <n v="2530733.3199999998"/>
    <n v="260612.47"/>
    <n v="14430.47"/>
    <n v="49116.93"/>
    <n v="31160.04"/>
    <n v="121815.74"/>
    <n v="145761.01"/>
    <n v="243405.9"/>
    <n v="526791.49"/>
    <n v="1571215.81"/>
    <n v="16628.849999999999"/>
    <n v="18703.75"/>
    <n v="27935.16"/>
    <n v="53019.94"/>
    <n v="91575.64"/>
    <n v="4899.91"/>
    <n v="14497.07"/>
    <n v="15051.05"/>
    <n v="21438.04"/>
    <n v="17034.259999999998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3728.33"/>
    <n v="9002.84"/>
    <n v="14456.03"/>
    <n v="30788.2"/>
    <n v="357499.91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5686210.779999999"/>
    <n v="319465927.19999999"/>
    <n v="-13680750.609999999"/>
    <n v="333146677.81"/>
  </r>
  <r>
    <x v="0"/>
    <x v="18"/>
    <x v="18"/>
    <x v="1"/>
    <x v="1"/>
    <n v="77856.490000000005"/>
    <n v="141798.88"/>
    <n v="232170.08"/>
    <n v="478627.32"/>
    <n v="7045676.6699999999"/>
    <n v="76641.5"/>
    <n v="85272.27"/>
    <n v="119868.27"/>
    <n v="255387.37"/>
    <n v="1392220.44"/>
    <n v="0"/>
    <n v="78301.63"/>
    <n v="57693.45"/>
    <n v="16963.87"/>
    <n v="0"/>
    <n v="6225684.9400000004"/>
    <n v="6650747.6299999999"/>
    <n v="16031088.609999999"/>
    <n v="217287992.43000001"/>
    <n v="357075.54"/>
    <n v="226091.9"/>
    <n v="485285.98"/>
    <n v="6177709.6600000001"/>
    <n v="190746.67"/>
    <n v="216790.26"/>
    <n v="375989.69"/>
    <n v="2259753.64"/>
    <n v="278562.59000000003"/>
    <n v="565382.21"/>
    <n v="2652329.1"/>
    <n v="58108829.060000002"/>
    <n v="34042.49"/>
    <n v="22934.74"/>
    <n v="107886.07"/>
    <n v="2415798.84"/>
    <n v="0"/>
    <n v="273374.65999999997"/>
    <n v="51947"/>
    <n v="32775.1"/>
    <n v="97447.46"/>
    <n v="116397.3"/>
    <n v="271637.48"/>
    <n v="536476.47"/>
    <n v="1787339.15"/>
    <n v="17976.43"/>
    <n v="15690.18"/>
    <n v="32730.14"/>
    <n v="60789.96"/>
    <n v="99868.4"/>
    <n v="10134.42"/>
    <n v="10429.41"/>
    <n v="15776.34"/>
    <n v="21883.279999999999"/>
    <n v="18852.150000000001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5508.69"/>
    <n v="13584.64"/>
    <n v="22744.93"/>
    <n v="48175.57"/>
    <n v="594724.72"/>
    <n v="118.11"/>
    <n v="241.25"/>
    <n v="374.81"/>
    <n v="798.62"/>
    <n v="16517.45"/>
    <x v="17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5632848.460000001"/>
    <n v="321105442.23000002"/>
    <n v="-13798188.65"/>
    <n v="334903630.88"/>
  </r>
  <r>
    <x v="0"/>
    <x v="18"/>
    <x v="18"/>
    <x v="2"/>
    <x v="2"/>
    <n v="73231.75"/>
    <n v="137768.41"/>
    <n v="213524.98"/>
    <n v="453018.82"/>
    <n v="7250408.5199999996"/>
    <n v="82902.03"/>
    <n v="91641.49"/>
    <n v="143049.64000000001"/>
    <n v="292971.24"/>
    <n v="1448140.09"/>
    <n v="0"/>
    <n v="88365.45"/>
    <n v="78271.47"/>
    <n v="31011.29"/>
    <n v="1824.39"/>
    <n v="6376812.9500000002"/>
    <n v="6974411.5"/>
    <n v="16447056.109999999"/>
    <n v="217961310.96000001"/>
    <n v="333962.46000000002"/>
    <n v="157476.21"/>
    <n v="406737.82"/>
    <n v="5524940.75"/>
    <n v="1864.89"/>
    <n v="383557.7"/>
    <n v="379799.97"/>
    <n v="2355580.5299999998"/>
    <n v="209108.6"/>
    <n v="573214.61"/>
    <n v="2727137.96"/>
    <n v="58259788.93"/>
    <n v="31804.7"/>
    <n v="21474.03"/>
    <n v="102939.25"/>
    <n v="2279001.25"/>
    <n v="0"/>
    <n v="270592.48"/>
    <n v="54712.3"/>
    <n v="34617.410000000003"/>
    <n v="57829.59"/>
    <n v="159859.45000000001"/>
    <n v="286251.64"/>
    <n v="568113.93000000005"/>
    <n v="2051066.37"/>
    <n v="12946.14"/>
    <n v="16269.29"/>
    <n v="26682.3"/>
    <n v="50789.67"/>
    <n v="92149.47"/>
    <n v="2994.58"/>
    <n v="15328.68"/>
    <n v="16309.37"/>
    <n v="23296.5"/>
    <n v="22243.360000000001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8185.55"/>
    <n v="18467.099999999999"/>
    <n v="32056.6"/>
    <n v="68114.05"/>
    <n v="866099.38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4876248.199999999"/>
    <n v="322850897.31"/>
    <n v="-13798188.65"/>
    <n v="336649085.95999998"/>
  </r>
  <r>
    <x v="0"/>
    <x v="18"/>
    <x v="18"/>
    <x v="3"/>
    <x v="3"/>
    <n v="79313.05"/>
    <n v="132306.75"/>
    <n v="206081.33"/>
    <n v="436617.38"/>
    <n v="6964642.9500000002"/>
    <n v="98182.85"/>
    <n v="106115.32"/>
    <n v="142437.63"/>
    <n v="319623.15999999997"/>
    <n v="1619448.08"/>
    <n v="0"/>
    <n v="83524.429999999993"/>
    <n v="101728.93"/>
    <n v="49373.32"/>
    <n v="3376.73"/>
    <n v="6668033.9000000004"/>
    <n v="7179433.4199999999"/>
    <n v="16616946.83"/>
    <n v="215264482.58000001"/>
    <n v="318325.59000000003"/>
    <n v="149879.28"/>
    <n v="396937.82"/>
    <n v="5589402.7800000003"/>
    <n v="7940.84"/>
    <n v="308937.82"/>
    <n v="434765.69"/>
    <n v="2444367.6800000002"/>
    <n v="229570.1"/>
    <n v="576824.13"/>
    <n v="2736805.24"/>
    <n v="58356958.25"/>
    <n v="36765.120000000003"/>
    <n v="24006.78"/>
    <n v="116036.34"/>
    <n v="2482331.77"/>
    <n v="0"/>
    <n v="10906.58"/>
    <n v="319232.99"/>
    <n v="36853.339999999997"/>
    <n v="122471.58"/>
    <n v="128313.43"/>
    <n v="289320.12"/>
    <n v="567923.39"/>
    <n v="2463185.7200000002"/>
    <n v="18252.13"/>
    <n v="14800.91"/>
    <n v="28736.31"/>
    <n v="57876.480000000003"/>
    <n v="172992.7"/>
    <n v="3274.55"/>
    <n v="18284.43"/>
    <n v="15632.63"/>
    <n v="22959.34"/>
    <n v="25099.98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12387.56"/>
    <n v="21889.19"/>
    <n v="41103.18"/>
    <n v="87278.31"/>
    <n v="1064384.22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5578410.33"/>
    <n v="322026494.29000002"/>
    <n v="-13798188.65"/>
    <n v="335824682.94"/>
  </r>
  <r>
    <x v="0"/>
    <x v="18"/>
    <x v="18"/>
    <x v="4"/>
    <x v="4"/>
    <n v="71639.199999999997"/>
    <n v="129036.48"/>
    <n v="199645.7"/>
    <n v="430165.28"/>
    <n v="6750559"/>
    <n v="104455.65"/>
    <n v="112511.4"/>
    <n v="159944.47"/>
    <n v="340694.8"/>
    <n v="1692864.84"/>
    <n v="0"/>
    <n v="87428.64"/>
    <n v="103817.26"/>
    <n v="72625.259999999995"/>
    <n v="4728.34"/>
    <n v="6523149.4500000002"/>
    <n v="7669388.1100000003"/>
    <n v="17432604.829999998"/>
    <n v="218259966.56999999"/>
    <n v="288889.21000000002"/>
    <n v="138582.53"/>
    <n v="368848.67"/>
    <n v="4673009.84"/>
    <n v="4816.47"/>
    <n v="272069.81"/>
    <n v="416668.7"/>
    <n v="2530084.25"/>
    <n v="202003.19"/>
    <n v="582675.6"/>
    <n v="2770743.23"/>
    <n v="57933665.619999997"/>
    <n v="35332.82"/>
    <n v="24400.91"/>
    <n v="116969.44"/>
    <n v="2595709.92"/>
    <n v="0"/>
    <n v="12732.72"/>
    <n v="322725.45"/>
    <n v="39784.730000000003"/>
    <n v="91991.79"/>
    <n v="129363.43"/>
    <n v="295368.67"/>
    <n v="577026.49"/>
    <n v="3111184.46"/>
    <n v="23278.97"/>
    <n v="16962.53"/>
    <n v="38096.25"/>
    <n v="68473.179999999993"/>
    <n v="233594.57"/>
    <n v="7787.95"/>
    <n v="14352.17"/>
    <n v="16987.57"/>
    <n v="22962.28"/>
    <n v="26476.1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13635.7"/>
    <n v="31172.1"/>
    <n v="58254.58"/>
    <n v="124262.31"/>
    <n v="1483953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4988667.699999999"/>
    <n v="326061933.83999997"/>
    <n v="-13798188.65"/>
    <n v="339860122.49000001"/>
  </r>
  <r>
    <x v="0"/>
    <x v="18"/>
    <x v="18"/>
    <x v="5"/>
    <x v="5"/>
    <n v="70645.02"/>
    <n v="132288.46"/>
    <n v="208126.82"/>
    <n v="460754.65"/>
    <n v="7282301.2999999998"/>
    <n v="81907.100000000006"/>
    <n v="83429.37"/>
    <n v="136012.93"/>
    <n v="276195.90000000002"/>
    <n v="1390485.66"/>
    <n v="0"/>
    <n v="83918.67"/>
    <n v="86003.3"/>
    <n v="71661.539999999994"/>
    <n v="6438.8"/>
    <n v="6936434.0999999996"/>
    <n v="8070131.4100000001"/>
    <n v="18295682.989999998"/>
    <n v="220927061.02000001"/>
    <n v="290613.39"/>
    <n v="139837.04999999999"/>
    <n v="393869.71"/>
    <n v="4988538.05"/>
    <n v="6646.96"/>
    <n v="270568.34999999998"/>
    <n v="387191.11"/>
    <n v="2184421.2000000002"/>
    <n v="298204.90000000002"/>
    <n v="571114.46"/>
    <n v="2777156.1"/>
    <n v="57559004.399999999"/>
    <n v="35079.230000000003"/>
    <n v="22984.9"/>
    <n v="113732.45"/>
    <n v="2460592.1800000002"/>
    <n v="0"/>
    <n v="10971.35"/>
    <n v="327027.25"/>
    <n v="40248.92"/>
    <n v="65743.83"/>
    <n v="165801.60000000001"/>
    <n v="299038.3"/>
    <n v="574295.11"/>
    <n v="3187652.62"/>
    <n v="19831.349999999999"/>
    <n v="23364.44"/>
    <n v="41592.15"/>
    <n v="71304.39"/>
    <n v="361222.96"/>
    <n v="5400.39"/>
    <n v="19900.939999999999"/>
    <n v="18141.04"/>
    <n v="23731"/>
    <n v="25380.58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17843.5"/>
    <n v="38750.06"/>
    <n v="68956.22"/>
    <n v="146024.42000000001"/>
    <n v="1700353.58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4498244.609999999"/>
    <n v="331006238.08999997"/>
    <n v="-13345371.390000001"/>
    <n v="344351609.48000002"/>
  </r>
  <r>
    <x v="0"/>
    <x v="18"/>
    <x v="18"/>
    <x v="6"/>
    <x v="6"/>
    <n v="77291.149999999994"/>
    <n v="134691.51999999999"/>
    <n v="213296.65"/>
    <n v="472881.72"/>
    <n v="7084222.3899999997"/>
    <n v="82175.08"/>
    <n v="83763.649999999994"/>
    <n v="136346.96"/>
    <n v="277035.17"/>
    <n v="1460227.63"/>
    <n v="0"/>
    <n v="84715.62"/>
    <n v="92969.98"/>
    <n v="93174.8"/>
    <n v="7722.87"/>
    <n v="6990014.4800000004"/>
    <n v="8825319.7699999996"/>
    <n v="18920192.960000001"/>
    <n v="224334897.93000001"/>
    <n v="278805.06"/>
    <n v="144712.12"/>
    <n v="407037.73"/>
    <n v="5088295.55"/>
    <n v="9119.81"/>
    <n v="256460.59"/>
    <n v="316855.62"/>
    <n v="2311247.69"/>
    <n v="176322.08"/>
    <n v="583599.35999999999"/>
    <n v="2776739.11"/>
    <n v="56970830.75"/>
    <n v="34690.76"/>
    <n v="23935.58"/>
    <n v="114777.42"/>
    <n v="2463964.37"/>
    <n v="0"/>
    <n v="11269.72"/>
    <n v="326736.03999999998"/>
    <n v="43589.440000000002"/>
    <n v="107115.66"/>
    <n v="148352.88"/>
    <n v="311041.59999999998"/>
    <n v="608284.14"/>
    <n v="3985914.38"/>
    <n v="18254.64"/>
    <n v="14746.58"/>
    <n v="32465.34"/>
    <n v="51017.04"/>
    <n v="238458.49"/>
    <n v="3304.34"/>
    <n v="19405.3"/>
    <n v="16451.38"/>
    <n v="24358.799999999999"/>
    <n v="27893.73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22680.080000000002"/>
    <n v="47975.66"/>
    <n v="82546.02"/>
    <n v="176215.58"/>
    <n v="2020775.14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4595984.9"/>
    <n v="336321814.51999998"/>
    <n v="-13345371.390000001"/>
    <n v="349667185.91000003"/>
  </r>
  <r>
    <x v="0"/>
    <x v="18"/>
    <x v="18"/>
    <x v="7"/>
    <x v="7"/>
    <n v="72179.11"/>
    <n v="127185.93"/>
    <n v="202699.42"/>
    <n v="455098.89"/>
    <n v="6661476.5599999996"/>
    <n v="92691"/>
    <n v="102229.29"/>
    <n v="145231.12"/>
    <n v="311566.44"/>
    <n v="1775150.12"/>
    <n v="0"/>
    <n v="81744.12"/>
    <n v="105563.63"/>
    <n v="114800.92"/>
    <n v="9638.26"/>
    <n v="7257208.5999999996"/>
    <n v="9524162.8499999996"/>
    <n v="19455481.890000001"/>
    <n v="230557018.19999999"/>
    <n v="300450.73"/>
    <n v="101068.45"/>
    <n v="291557.68"/>
    <n v="3659696.13"/>
    <n v="0"/>
    <n v="108201.94"/>
    <n v="297833.32"/>
    <n v="2374463.0299999998"/>
    <n v="199029.27"/>
    <n v="587872.81000000006"/>
    <n v="2800019.98"/>
    <n v="56745264.119999997"/>
    <n v="30534.1"/>
    <n v="21074.1"/>
    <n v="101092.25"/>
    <n v="2195243.35"/>
    <n v="0"/>
    <n v="9671.91"/>
    <n v="321781.57"/>
    <n v="46819.58"/>
    <n v="105330.79"/>
    <n v="162407.67000000001"/>
    <n v="330691"/>
    <n v="647843.56999999995"/>
    <n v="4921792.74"/>
    <n v="20704.87"/>
    <n v="9704.19"/>
    <n v="22398.560000000001"/>
    <n v="31639.49"/>
    <n v="78004.679999999993"/>
    <n v="0"/>
    <n v="10711.93"/>
    <n v="19765.8"/>
    <n v="26209.18"/>
    <n v="30938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25036.51"/>
    <n v="52987.34"/>
    <n v="89778.93"/>
    <n v="193176.03"/>
    <n v="2266269.33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2848179.74"/>
    <n v="342942820.88999999"/>
    <n v="-13345370.390000001"/>
    <n v="356288191.27999997"/>
  </r>
  <r>
    <x v="0"/>
    <x v="18"/>
    <x v="18"/>
    <x v="8"/>
    <x v="8"/>
    <n v="74520.67"/>
    <n v="129283.39"/>
    <n v="202379.57"/>
    <n v="466141.38"/>
    <n v="6616654.04"/>
    <n v="95379.94"/>
    <n v="104910"/>
    <n v="149480.29999999999"/>
    <n v="320178.59999999998"/>
    <n v="1681862.95"/>
    <n v="0"/>
    <n v="86142.65"/>
    <n v="110666"/>
    <n v="133666.88"/>
    <n v="17510.89"/>
    <n v="7397460.5800000001"/>
    <n v="10065803.68"/>
    <n v="20250086.260000002"/>
    <n v="234616777.68000001"/>
    <n v="302067.11"/>
    <n v="105583.09"/>
    <n v="306591.15000000002"/>
    <n v="3780785.78"/>
    <n v="0"/>
    <n v="106962.76"/>
    <n v="283001.64"/>
    <n v="2440338.33"/>
    <n v="193246.32"/>
    <n v="589340.4"/>
    <n v="2789379.02"/>
    <n v="56139980.579999998"/>
    <n v="31357.7"/>
    <n v="21637.23"/>
    <n v="103168.09"/>
    <n v="2216535.92"/>
    <n v="0"/>
    <n v="10605.96"/>
    <n v="323912.65999999997"/>
    <n v="50318.559999999998"/>
    <n v="82098.559999999998"/>
    <n v="193745.57"/>
    <n v="345819.21"/>
    <n v="652877.47"/>
    <n v="5169921.71"/>
    <n v="18774.14"/>
    <n v="14827.12"/>
    <n v="24181.26"/>
    <n v="35250.870000000003"/>
    <n v="313233.13"/>
    <n v="0"/>
    <n v="10544.98"/>
    <n v="20905.830000000002"/>
    <n v="28530.27"/>
    <n v="34563.54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27539.02"/>
    <n v="56326.7"/>
    <n v="96523.55"/>
    <n v="202482.39"/>
    <n v="2471589.7999999998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3283475.33"/>
    <n v="348749930.58999997"/>
    <n v="-13363522.289999999"/>
    <n v="362113452.88"/>
  </r>
  <r>
    <x v="0"/>
    <x v="18"/>
    <x v="18"/>
    <x v="9"/>
    <x v="9"/>
    <n v="67628.17"/>
    <n v="117865.05"/>
    <n v="183133.67"/>
    <n v="445056.54"/>
    <n v="6049700.9800000004"/>
    <n v="107548.4"/>
    <n v="101800.48"/>
    <n v="156476.63"/>
    <n v="334736.84999999998"/>
    <n v="1837433.76"/>
    <n v="0"/>
    <n v="90140.1"/>
    <n v="116644.63"/>
    <n v="147465.66"/>
    <n v="31917.38"/>
    <n v="7737119.4699999997"/>
    <n v="10389995.699999999"/>
    <n v="20935948.719999999"/>
    <n v="237042695.49000001"/>
    <n v="358242.11"/>
    <n v="132749.07999999999"/>
    <n v="370549.94"/>
    <n v="4315937.96"/>
    <n v="0"/>
    <n v="116692.74"/>
    <n v="275802.76"/>
    <n v="2488554.77"/>
    <n v="195350.08"/>
    <n v="591576.38"/>
    <n v="2811838.94"/>
    <n v="55707283.729999997"/>
    <n v="33615.18"/>
    <n v="23194.86"/>
    <n v="111223.5"/>
    <n v="2430377.48"/>
    <n v="0"/>
    <n v="10528.61"/>
    <n v="323949.3"/>
    <n v="54807.11"/>
    <n v="108624"/>
    <n v="172635.04"/>
    <n v="357251.77"/>
    <n v="669218.18000000005"/>
    <n v="5693818.6699999999"/>
    <n v="25009.06"/>
    <n v="12415.2"/>
    <n v="25082.62"/>
    <n v="38716.21"/>
    <n v="210039.49"/>
    <n v="0"/>
    <n v="10784.34"/>
    <n v="19293.28"/>
    <n v="29742.04"/>
    <n v="38308.71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29247.35"/>
    <n v="62625.63"/>
    <n v="106357.41"/>
    <n v="223714.58"/>
    <n v="2675080.7400000002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4379780.24"/>
    <n v="353390024.24000001"/>
    <n v="-13363522.289999999"/>
    <n v="366753546.52999997"/>
  </r>
  <r>
    <x v="0"/>
    <x v="18"/>
    <x v="18"/>
    <x v="10"/>
    <x v="10"/>
    <n v="58991.45"/>
    <n v="106740.47"/>
    <n v="218172.85"/>
    <n v="418020.62"/>
    <n v="5662571.0499999998"/>
    <n v="118594.95"/>
    <n v="112994.16"/>
    <n v="181937.15"/>
    <n v="371172.67"/>
    <n v="1972766.16"/>
    <n v="0"/>
    <n v="96171.13"/>
    <n v="113471.58"/>
    <n v="164626.93"/>
    <n v="51990.11"/>
    <n v="7736787.21"/>
    <n v="14711380.779999999"/>
    <n v="17923647.050000001"/>
    <n v="240042211.52000001"/>
    <n v="393395.94"/>
    <n v="273298.90999999997"/>
    <n v="283312.65000000002"/>
    <n v="4653988.43"/>
    <n v="0"/>
    <n v="131987.04"/>
    <n v="268352.58"/>
    <n v="2528515.9"/>
    <n v="244309.48"/>
    <n v="582546.98"/>
    <n v="2816000.06"/>
    <n v="55113223.090000004"/>
    <n v="37306.26"/>
    <n v="24352.17"/>
    <n v="119468.42"/>
    <n v="2536570.2200000002"/>
    <n v="0"/>
    <n v="10778.22"/>
    <n v="327470.82"/>
    <n v="59651.68"/>
    <n v="120403.82"/>
    <n v="229087.46"/>
    <n v="317213.27"/>
    <n v="687246.05"/>
    <n v="5936886.2699999996"/>
    <n v="28199.05"/>
    <n v="19676.96"/>
    <n v="21424.29"/>
    <n v="39894.480000000003"/>
    <n v="322307.71000000002"/>
    <n v="0"/>
    <n v="12066.47"/>
    <n v="20065.46"/>
    <n v="31688.65"/>
    <n v="37574.26"/>
    <n v="0"/>
    <n v="404.27"/>
    <n v="770.99"/>
    <n v="1574.19"/>
    <n v="17250.55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33319.550000000003"/>
    <n v="71923.12"/>
    <n v="113329.37"/>
    <n v="243092.29"/>
    <n v="2917723.56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5365071.41"/>
    <n v="357483980.74000001"/>
    <n v="-14205918.039999999"/>
    <n v="371689898.77999997"/>
  </r>
  <r>
    <x v="0"/>
    <x v="18"/>
    <x v="18"/>
    <x v="11"/>
    <x v="11"/>
    <n v="67028.38"/>
    <n v="117223.54"/>
    <n v="245182.87"/>
    <n v="463267.71"/>
    <n v="5965021.0199999996"/>
    <n v="103324.63"/>
    <n v="105438.28"/>
    <n v="169982.16"/>
    <n v="346753.67"/>
    <n v="1522972.58"/>
    <n v="0"/>
    <n v="101525.28"/>
    <n v="114791.32"/>
    <n v="170161.44"/>
    <n v="73274.710000000006"/>
    <n v="8035792.2000000002"/>
    <n v="15121360.92"/>
    <n v="18786247.050000001"/>
    <n v="247085574.93000001"/>
    <n v="322824.46999999997"/>
    <n v="223135.9"/>
    <n v="229300.99"/>
    <n v="3799601.26"/>
    <n v="0"/>
    <n v="106400.32000000001"/>
    <n v="255628.14"/>
    <n v="2547496.59"/>
    <n v="197357.85"/>
    <n v="626510.59"/>
    <n v="2832634.61"/>
    <n v="55146677.409999996"/>
    <n v="31528.84"/>
    <n v="23002.04"/>
    <n v="103121.53"/>
    <n v="2194264.9300000002"/>
    <n v="0"/>
    <n v="10416.9"/>
    <n v="325299.58"/>
    <n v="64002.16"/>
    <n v="121346.34"/>
    <n v="249344.5"/>
    <n v="322279.25"/>
    <n v="715226.1"/>
    <n v="6306750.3600000003"/>
    <n v="19796.21"/>
    <n v="13870.05"/>
    <n v="11950.86"/>
    <n v="24778.19"/>
    <n v="174981.99"/>
    <n v="0"/>
    <n v="9157.2999999999993"/>
    <n v="17049.98"/>
    <n v="30419.84"/>
    <n v="40343.22"/>
    <n v="161.16999999999999"/>
    <n v="508.39"/>
    <n v="759.32"/>
    <n v="1596.28"/>
    <n v="16974.84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34965.910000000003"/>
    <n v="80059.69"/>
    <n v="117545.3"/>
    <n v="260364.2"/>
    <n v="3049373.52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3286595.359999999"/>
    <n v="365037416.62"/>
    <n v="-14216312.99"/>
    <n v="379253729.61000001"/>
  </r>
  <r>
    <x v="0"/>
    <x v="19"/>
    <x v="19"/>
    <x v="0"/>
    <x v="0"/>
    <n v="0"/>
    <n v="0"/>
    <n v="0"/>
    <n v="0"/>
    <n v="0"/>
    <n v="0"/>
    <n v="0"/>
    <n v="0"/>
    <n v="0"/>
    <n v="0"/>
    <n v="0"/>
    <n v="0"/>
    <n v="0"/>
    <n v="0"/>
    <n v="0"/>
    <n v="3308640.25"/>
    <n v="5845760.4800000004"/>
    <n v="5691480.8899999997"/>
    <n v="71129617.629999995"/>
    <n v="284730.51"/>
    <n v="242789.19"/>
    <n v="236055.5"/>
    <n v="2693785.25"/>
    <n v="35929.040000000001"/>
    <n v="351840.16"/>
    <n v="333171.78999999998"/>
    <n v="1324020.0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5502321.4699999997"/>
    <n v="86875177.079999998"/>
    <n v="-4602643.6399999997"/>
    <n v="91477820.719999999"/>
  </r>
  <r>
    <x v="0"/>
    <x v="19"/>
    <x v="19"/>
    <x v="1"/>
    <x v="1"/>
    <n v="0"/>
    <n v="0"/>
    <n v="0"/>
    <n v="0"/>
    <n v="0"/>
    <n v="0"/>
    <n v="0"/>
    <n v="0"/>
    <n v="0"/>
    <n v="0"/>
    <n v="0"/>
    <n v="0"/>
    <n v="0"/>
    <n v="0"/>
    <n v="0"/>
    <n v="351673.89"/>
    <n v="5902636.8899999997"/>
    <n v="8602223.3300000001"/>
    <n v="71163896.219999999"/>
    <n v="149951.66"/>
    <n v="227105.87"/>
    <n v="332179.73"/>
    <n v="2516935.89"/>
    <n v="148047.23000000001"/>
    <n v="190949.41"/>
    <n v="363807.09"/>
    <n v="1319597.7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5248574.6399999997"/>
    <n v="86761118.129999995"/>
    <n v="-4507886.84"/>
    <n v="91269004.969999999"/>
  </r>
  <r>
    <x v="0"/>
    <x v="19"/>
    <x v="19"/>
    <x v="2"/>
    <x v="2"/>
    <n v="0"/>
    <n v="0"/>
    <n v="0"/>
    <n v="0"/>
    <n v="0"/>
    <n v="0"/>
    <n v="0"/>
    <n v="0"/>
    <n v="0"/>
    <n v="0"/>
    <n v="0"/>
    <n v="0"/>
    <n v="0"/>
    <n v="0"/>
    <n v="0"/>
    <n v="3291625.06"/>
    <n v="2943181.01"/>
    <n v="8621033.2200000007"/>
    <n v="71803556.890000001"/>
    <n v="272157.40000000002"/>
    <n v="116501.71"/>
    <n v="340823.94"/>
    <n v="2546135.46"/>
    <n v="34765.54"/>
    <n v="299834.83"/>
    <n v="360675.82"/>
    <n v="1313962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5284857.38"/>
    <n v="87414679.829999998"/>
    <n v="-4529573.7300000004"/>
    <n v="91944253.560000002"/>
  </r>
  <r>
    <x v="0"/>
    <x v="19"/>
    <x v="19"/>
    <x v="3"/>
    <x v="3"/>
    <n v="0"/>
    <n v="0"/>
    <n v="0"/>
    <n v="0"/>
    <n v="0"/>
    <n v="0"/>
    <n v="0"/>
    <n v="0"/>
    <n v="0"/>
    <n v="0"/>
    <n v="0"/>
    <n v="0"/>
    <n v="0"/>
    <n v="0"/>
    <n v="0"/>
    <n v="348901.66"/>
    <n v="5907010.4900000002"/>
    <n v="8617195.7899999991"/>
    <n v="71775482.239999995"/>
    <n v="150910.44"/>
    <n v="230283.16"/>
    <n v="334098.45"/>
    <n v="2507772.04"/>
    <n v="148858.72"/>
    <n v="285298.52"/>
    <n v="263054.11"/>
    <n v="1260366.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5180641.87"/>
    <n v="87299658.319999993"/>
    <n v="-4529573.7300000004"/>
    <n v="91829232.049999997"/>
  </r>
  <r>
    <x v="0"/>
    <x v="19"/>
    <x v="19"/>
    <x v="4"/>
    <x v="4"/>
    <n v="0"/>
    <n v="0"/>
    <n v="0"/>
    <n v="0"/>
    <n v="0"/>
    <n v="0"/>
    <n v="0"/>
    <n v="0"/>
    <n v="0"/>
    <n v="0"/>
    <n v="0"/>
    <n v="0"/>
    <n v="0"/>
    <n v="0"/>
    <n v="0"/>
    <n v="3347160.69"/>
    <n v="2958625.41"/>
    <n v="8670653.8800000008"/>
    <n v="72644970.430000007"/>
    <n v="235591.3"/>
    <n v="100800.4"/>
    <n v="293203.18"/>
    <n v="2130570.5499999998"/>
    <n v="32016.799999999999"/>
    <n v="276880.52"/>
    <n v="359991.67"/>
    <n v="119113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4620193.42"/>
    <n v="87712140.030000001"/>
    <n v="-4529463.8"/>
    <n v="92241603.829999998"/>
  </r>
  <r>
    <x v="0"/>
    <x v="19"/>
    <x v="19"/>
    <x v="5"/>
    <x v="5"/>
    <n v="0"/>
    <n v="0"/>
    <n v="0"/>
    <n v="0"/>
    <n v="0"/>
    <n v="0"/>
    <n v="0"/>
    <n v="0"/>
    <n v="0"/>
    <n v="0"/>
    <n v="0"/>
    <n v="0"/>
    <n v="0"/>
    <n v="0"/>
    <n v="0"/>
    <n v="338393.15"/>
    <n v="5937093.0499999998"/>
    <n v="8687457.5999999996"/>
    <n v="72967940.329999998"/>
    <n v="140731.74"/>
    <n v="214638.39"/>
    <n v="311665.68"/>
    <n v="2249316.86"/>
    <n v="137416.07"/>
    <n v="172327.79"/>
    <n v="350766.74"/>
    <n v="1175475.62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4752338.9000000004"/>
    <n v="88153649.299999997"/>
    <n v="-4529573.7300000004"/>
    <n v="92683223.030000001"/>
  </r>
  <r>
    <x v="0"/>
    <x v="19"/>
    <x v="19"/>
    <x v="6"/>
    <x v="6"/>
    <n v="0"/>
    <n v="0"/>
    <n v="0"/>
    <n v="0"/>
    <n v="0"/>
    <n v="0"/>
    <n v="0"/>
    <n v="0"/>
    <n v="0"/>
    <n v="0"/>
    <n v="0"/>
    <n v="0"/>
    <n v="0"/>
    <n v="0"/>
    <n v="0"/>
    <n v="321357.74"/>
    <n v="5868829.4900000002"/>
    <n v="8651932.2100000009"/>
    <n v="73046405.409999996"/>
    <n v="170462.67"/>
    <n v="274321.34000000003"/>
    <n v="401192.11"/>
    <n v="2912719.96"/>
    <n v="0"/>
    <n v="349406.4"/>
    <n v="355446.61"/>
    <n v="1192067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5655617.0300000003"/>
    <n v="88832633.019999996"/>
    <n v="-4711508.8600000003"/>
    <n v="93544141.879999995"/>
  </r>
  <r>
    <x v="0"/>
    <x v="19"/>
    <x v="19"/>
    <x v="7"/>
    <x v="7"/>
    <n v="0"/>
    <n v="0"/>
    <n v="0"/>
    <n v="0"/>
    <n v="0"/>
    <n v="0"/>
    <n v="0"/>
    <n v="0"/>
    <n v="0"/>
    <n v="0"/>
    <n v="0"/>
    <n v="0"/>
    <n v="0"/>
    <n v="0"/>
    <n v="0"/>
    <n v="3234203.01"/>
    <n v="3008179.89"/>
    <n v="8808129.6300000008"/>
    <n v="75899339.870000005"/>
    <n v="210010.68"/>
    <n v="211027.61"/>
    <n v="257944.77"/>
    <n v="1745761.23"/>
    <n v="29560.77"/>
    <n v="149117.04999999999"/>
    <n v="350229.86"/>
    <n v="1174012.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4127664.55"/>
    <n v="90366008.090000004"/>
    <n v="-4711508.8600000003"/>
    <n v="95077516.950000003"/>
  </r>
  <r>
    <x v="0"/>
    <x v="19"/>
    <x v="19"/>
    <x v="8"/>
    <x v="8"/>
    <n v="0"/>
    <n v="0"/>
    <n v="0"/>
    <n v="0"/>
    <n v="0"/>
    <n v="0"/>
    <n v="0"/>
    <n v="0"/>
    <n v="0"/>
    <n v="0"/>
    <n v="0"/>
    <n v="0"/>
    <n v="0"/>
    <n v="0"/>
    <n v="0"/>
    <n v="300128.19"/>
    <n v="5924948.7400000002"/>
    <n v="8764384.2300000004"/>
    <n v="75752528.829999998"/>
    <n v="222181.01"/>
    <n v="163018.35999999999"/>
    <n v="235004.43"/>
    <n v="1601476.58"/>
    <n v="0"/>
    <n v="165988.38"/>
    <n v="342732.07"/>
    <n v="1165619.84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3896020.67"/>
    <n v="89926501.799999997"/>
    <n v="-4711508.8600000003"/>
    <n v="94638010.659999996"/>
  </r>
  <r>
    <x v="0"/>
    <x v="19"/>
    <x v="19"/>
    <x v="9"/>
    <x v="9"/>
    <n v="0"/>
    <n v="0"/>
    <n v="0"/>
    <n v="0"/>
    <n v="0"/>
    <n v="0"/>
    <n v="0"/>
    <n v="0"/>
    <n v="0"/>
    <n v="0"/>
    <n v="0"/>
    <n v="0"/>
    <n v="0"/>
    <n v="0"/>
    <n v="0"/>
    <n v="3177452.04"/>
    <n v="2985629.09"/>
    <n v="8689587.2200000007"/>
    <n v="75807377.260000005"/>
    <n v="195916.99"/>
    <n v="195097.21"/>
    <n v="239211.34"/>
    <n v="1586188.13"/>
    <n v="26477.599999999999"/>
    <n v="136691.38"/>
    <n v="338628.05"/>
    <n v="1143992.87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3862203.57"/>
    <n v="89810740.319999993"/>
    <n v="-4711508.8600000003"/>
    <n v="94522249.180000007"/>
  </r>
  <r>
    <x v="0"/>
    <x v="19"/>
    <x v="19"/>
    <x v="10"/>
    <x v="10"/>
    <n v="0"/>
    <n v="0"/>
    <n v="0"/>
    <n v="0"/>
    <n v="0"/>
    <n v="0"/>
    <n v="0"/>
    <n v="0"/>
    <n v="0"/>
    <n v="0"/>
    <n v="0"/>
    <n v="0"/>
    <n v="0"/>
    <n v="0"/>
    <n v="0"/>
    <n v="285231.7"/>
    <n v="8741589.8599999994"/>
    <n v="5693775.1299999999"/>
    <n v="75723179.950000003"/>
    <n v="234779.92"/>
    <n v="266633.5"/>
    <n v="169380.06"/>
    <n v="1721005.97"/>
    <n v="0"/>
    <n v="187294.83"/>
    <n v="303621.15999999997"/>
    <n v="1133078.14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4015793.59"/>
    <n v="89748061.370000005"/>
    <n v="-4711508.8600000003"/>
    <n v="94459570.230000004"/>
  </r>
  <r>
    <x v="0"/>
    <x v="19"/>
    <x v="19"/>
    <x v="11"/>
    <x v="11"/>
    <n v="0"/>
    <n v="0"/>
    <n v="0"/>
    <n v="0"/>
    <n v="0"/>
    <n v="0"/>
    <n v="0"/>
    <n v="0"/>
    <n v="0"/>
    <n v="0"/>
    <n v="0"/>
    <n v="0"/>
    <n v="0"/>
    <n v="0"/>
    <n v="0"/>
    <n v="181136.74"/>
    <n v="8698310.4600000009"/>
    <n v="5641671.6600000001"/>
    <n v="75549310.790000007"/>
    <n v="112181.01"/>
    <n v="367724.37"/>
    <n v="161891.82999999999"/>
    <n v="1637634.93"/>
    <n v="0"/>
    <n v="182301.83"/>
    <n v="305493.09999999998"/>
    <n v="1129207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3896435.01"/>
    <n v="89164479.510000005"/>
    <n v="-4802385.1500000004"/>
    <n v="93966864.659999996"/>
  </r>
  <r>
    <x v="0"/>
    <x v="20"/>
    <x v="20"/>
    <x v="0"/>
    <x v="0"/>
    <n v="7707963.9199999999"/>
    <n v="9691543.6799999997"/>
    <n v="15190528.07"/>
    <n v="22557665.629999999"/>
    <n v="6091659.0599999996"/>
    <n v="32448.639999999999"/>
    <n v="33014.800000000003"/>
    <n v="38496.050000000003"/>
    <n v="10067.56"/>
    <n v="0"/>
    <n v="0"/>
    <n v="15989.21"/>
    <n v="29614.84"/>
    <n v="72087.210000000006"/>
    <n v="26639.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258357.9"/>
    <n v="60558856.140000001"/>
    <n v="-938862.12"/>
    <n v="61497718.259999998"/>
  </r>
  <r>
    <x v="0"/>
    <x v="20"/>
    <x v="20"/>
    <x v="1"/>
    <x v="1"/>
    <n v="6206719.1100000003"/>
    <n v="10685582.890000001"/>
    <n v="14242965.460000001"/>
    <n v="19595029.350000001"/>
    <n v="4603925.0199999996"/>
    <n v="32695.97"/>
    <n v="33273.480000000003"/>
    <n v="21797.59"/>
    <n v="10067.56"/>
    <n v="0"/>
    <n v="0"/>
    <n v="32181.66"/>
    <n v="14868.46"/>
    <n v="86833.59"/>
    <n v="25595.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257314.01"/>
    <n v="54689655.039999999"/>
    <n v="-901880.8"/>
    <n v="55591535.840000004"/>
  </r>
  <r>
    <x v="0"/>
    <x v="20"/>
    <x v="20"/>
    <x v="2"/>
    <x v="2"/>
    <n v="5780103.5099999998"/>
    <n v="10739889.67"/>
    <n v="14499466.98"/>
    <n v="15815594.279999999"/>
    <n v="3451163.72"/>
    <n v="33014.800000000003"/>
    <n v="33518.99"/>
    <n v="15044.62"/>
    <n v="0"/>
    <n v="0"/>
    <n v="0"/>
    <n v="32448.639999999999"/>
    <n v="15989.21"/>
    <n v="87471.5"/>
    <n v="39560.2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257048.01"/>
    <n v="49641385.369999997"/>
    <n v="-901880.8"/>
    <n v="50543266.170000002"/>
  </r>
  <r>
    <x v="0"/>
    <x v="20"/>
    <x v="20"/>
    <x v="3"/>
    <x v="3"/>
    <n v="5293959.21"/>
    <n v="9164938.5600000005"/>
    <n v="13778971.390000001"/>
    <n v="11872831.82"/>
    <n v="2763944.27"/>
    <n v="33273.480000000003"/>
    <n v="21797.59"/>
    <n v="10067.56"/>
    <n v="0"/>
    <n v="0"/>
    <n v="0"/>
    <n v="32695.97"/>
    <n v="32181.66"/>
    <n v="73157.64"/>
    <n v="53874.1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257048.01"/>
    <n v="42268940.600000001"/>
    <n v="-862752.66"/>
    <n v="43131693.259999998"/>
  </r>
  <r>
    <x v="0"/>
    <x v="20"/>
    <x v="20"/>
    <x v="4"/>
    <x v="4"/>
    <n v="4327858.2"/>
    <n v="8578745.3800000008"/>
    <n v="11159125.880000001"/>
    <n v="9770050.1999999993"/>
    <n v="1946648.84"/>
    <n v="33518.99"/>
    <n v="9985.9500000000007"/>
    <n v="5058.67"/>
    <n v="0"/>
    <n v="0"/>
    <n v="0"/>
    <n v="33014.800000000003"/>
    <n v="48437.85"/>
    <n v="58752.55"/>
    <n v="57325.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246094.47"/>
    <n v="35211742.840000004"/>
    <n v="-816780.13"/>
    <n v="36028522.969999999"/>
  </r>
  <r>
    <x v="0"/>
    <x v="20"/>
    <x v="20"/>
    <x v="5"/>
    <x v="5"/>
    <n v="3696433.09"/>
    <n v="8082041.2800000003"/>
    <n v="9685963.2100000009"/>
    <n v="6492020.2300000004"/>
    <n v="1314779.1299999999"/>
    <n v="21797.59"/>
    <n v="10067.56"/>
    <n v="0"/>
    <n v="0"/>
    <n v="0"/>
    <n v="0"/>
    <n v="33273.480000000003"/>
    <n v="48888.42"/>
    <n v="60252.57"/>
    <n v="71657.8500000000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245937.47"/>
    <n v="28754753.399999999"/>
    <n v="-762421.01"/>
    <n v="29517174.41"/>
  </r>
  <r>
    <x v="0"/>
    <x v="20"/>
    <x v="20"/>
    <x v="6"/>
    <x v="6"/>
    <n v="4474651.67"/>
    <n v="7089384.0999999996"/>
    <n v="7395985.1200000001"/>
    <n v="5805130.5199999996"/>
    <n v="1240762.67"/>
    <n v="9985.9500000000007"/>
    <n v="5058.67"/>
    <n v="0"/>
    <n v="0"/>
    <n v="0"/>
    <n v="0"/>
    <n v="33518.99"/>
    <n v="49270.99"/>
    <n v="61796.5"/>
    <n v="86306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245937.47"/>
    <n v="25479748.870000001"/>
    <n v="-772102.68"/>
    <n v="26251851.550000001"/>
  </r>
  <r>
    <x v="0"/>
    <x v="20"/>
    <x v="20"/>
    <x v="7"/>
    <x v="7"/>
    <n v="3288617.15"/>
    <n v="5546703.8899999997"/>
    <n v="5014924.4000000004"/>
    <n v="4146569.48"/>
    <n v="1550382.3"/>
    <n v="10067.56"/>
    <n v="0"/>
    <n v="0"/>
    <n v="0"/>
    <n v="0"/>
    <n v="0"/>
    <n v="21797.59"/>
    <n v="49713.26"/>
    <n v="63306.31"/>
    <n v="100610.8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245495.54"/>
    <n v="19020590.079999998"/>
    <n v="-772102.68"/>
    <n v="19792692.760000002"/>
  </r>
  <r>
    <x v="0"/>
    <x v="20"/>
    <x v="20"/>
    <x v="8"/>
    <x v="8"/>
    <n v="3112496.14"/>
    <n v="4542672.43"/>
    <n v="4013719.33"/>
    <n v="3505849.34"/>
    <n v="1569861.98"/>
    <n v="5058.67"/>
    <n v="0"/>
    <n v="0"/>
    <n v="0"/>
    <n v="0"/>
    <n v="0"/>
    <n v="9985.9500000000007"/>
    <n v="50094.01"/>
    <n v="64877.63"/>
    <n v="115213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245230.04"/>
    <n v="16248073.939999999"/>
    <n v="-741755.32"/>
    <n v="16989829.260000002"/>
  </r>
  <r>
    <x v="0"/>
    <x v="20"/>
    <x v="20"/>
    <x v="9"/>
    <x v="9"/>
    <n v="2256592.15"/>
    <n v="3396948.78"/>
    <n v="3482822.7"/>
    <n v="3093313.32"/>
    <n v="1761277.24"/>
    <n v="0"/>
    <n v="0"/>
    <n v="0"/>
    <n v="0"/>
    <n v="0"/>
    <n v="0"/>
    <n v="10067.56"/>
    <n v="38496.050000000003"/>
    <n v="81452.649999999994"/>
    <n v="115213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245230.04"/>
    <n v="13494428.91"/>
    <n v="-741755.32"/>
    <n v="14236184.23"/>
  </r>
  <r>
    <x v="0"/>
    <x v="20"/>
    <x v="20"/>
    <x v="10"/>
    <x v="10"/>
    <n v="1938874.89"/>
    <n v="2882299.86"/>
    <n v="3189097.88"/>
    <n v="2399706.35"/>
    <n v="1675125.72"/>
    <n v="0"/>
    <n v="0"/>
    <n v="0"/>
    <n v="0"/>
    <n v="0"/>
    <n v="0"/>
    <n v="5058.67"/>
    <n v="26806.48"/>
    <n v="98151.11"/>
    <n v="115213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245230.04"/>
    <n v="11588579.42"/>
    <n v="-741755.32"/>
    <n v="12330334.74"/>
  </r>
  <r>
    <x v="0"/>
    <x v="20"/>
    <x v="20"/>
    <x v="11"/>
    <x v="11"/>
    <n v="1315858.83"/>
    <n v="2479154.1"/>
    <n v="2921487.56"/>
    <n v="2457528.94"/>
    <n v="2607225.09"/>
    <n v="0"/>
    <n v="0"/>
    <n v="0"/>
    <n v="0"/>
    <n v="0"/>
    <n v="0"/>
    <n v="0"/>
    <n v="15044.62"/>
    <n v="98982.43"/>
    <n v="131202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245230.04"/>
    <n v="11294729.24"/>
    <n v="-731755.32"/>
    <n v="12026484.560000001"/>
  </r>
  <r>
    <x v="0"/>
    <x v="21"/>
    <x v="21"/>
    <x v="0"/>
    <x v="0"/>
    <n v="443471.01"/>
    <n v="670257.38"/>
    <n v="944498.86"/>
    <n v="1684769.38"/>
    <n v="4807892.72"/>
    <n v="78879.520000000004"/>
    <n v="67915.67"/>
    <n v="88659.64"/>
    <n v="104051.58"/>
    <n v="102666.78"/>
    <n v="0"/>
    <n v="71356.36"/>
    <n v="68111.759999999995"/>
    <n v="78091.95"/>
    <n v="44873.82"/>
    <n v="4362239.74"/>
    <n v="7697400.5999999996"/>
    <n v="10893731.220000001"/>
    <n v="64376567.960000001"/>
    <n v="405915.79"/>
    <n v="496260.11"/>
    <n v="638898.49"/>
    <n v="2464951.7799999998"/>
    <n v="128257.7"/>
    <n v="334450.71000000002"/>
    <n v="263631.90000000002"/>
    <n v="887458.9"/>
    <n v="332736.19"/>
    <n v="564706.81999999995"/>
    <n v="2517682.7599999998"/>
    <n v="11933083.18"/>
    <n v="20456.169999999998"/>
    <n v="30078.78"/>
    <n v="87089.58"/>
    <n v="326773.90999999997"/>
    <n v="0"/>
    <n v="10524.38"/>
    <n v="25202.57"/>
    <n v="1748.8"/>
    <n v="3061384.77"/>
    <n v="5207000"/>
    <n v="7345997.7400000002"/>
    <n v="14121012.800000001"/>
    <n v="34948045.5"/>
    <n v="512044.85"/>
    <n v="621120.48"/>
    <n v="775761.61"/>
    <n v="1229503.71"/>
    <n v="1726909.07"/>
    <n v="137079.67999999999"/>
    <n v="465310.62"/>
    <n v="461762.64"/>
    <n v="746633.83"/>
    <n v="1645028.13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11607.1"/>
    <n v="19556.34"/>
    <n v="29447.96"/>
    <n v="61140.37"/>
    <n v="225570.49"/>
    <n v="2859.62"/>
    <n v="3504.2"/>
    <n v="4946.41"/>
    <n v="6437.47"/>
    <n v="1876.5"/>
    <x v="18"/>
    <n v="1374.23"/>
    <n v="562.45000000000005"/>
    <x v="0"/>
    <x v="4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5170353.470000001"/>
    <n v="174981211.83000001"/>
    <n v="-16448942.529999999"/>
    <n v="191430154.36000001"/>
  </r>
  <r>
    <x v="0"/>
    <x v="21"/>
    <x v="21"/>
    <x v="1"/>
    <x v="1"/>
    <n v="391140.03"/>
    <n v="600415.47"/>
    <n v="893965.93"/>
    <n v="1652124.9"/>
    <n v="4552099.92"/>
    <n v="76351.61"/>
    <n v="109312.46"/>
    <n v="119439.56"/>
    <n v="87358.61"/>
    <n v="81729.350000000006"/>
    <n v="0"/>
    <n v="105347.19"/>
    <n v="73301.48"/>
    <n v="80915.520000000004"/>
    <n v="53115.58"/>
    <n v="4115233.86"/>
    <n v="7227365.5499999998"/>
    <n v="10700506.26"/>
    <n v="61097792.049999997"/>
    <n v="408179.77"/>
    <n v="476059.83"/>
    <n v="642038.63"/>
    <n v="2486917.21"/>
    <n v="126141.08"/>
    <n v="342733.2"/>
    <n v="280048.14"/>
    <n v="858990.15"/>
    <n v="310736.07"/>
    <n v="529878.87"/>
    <n v="2481529.79"/>
    <n v="11584418.289999999"/>
    <n v="24587.24"/>
    <n v="35376.959999999999"/>
    <n v="104101.49"/>
    <n v="342294.82"/>
    <n v="0"/>
    <n v="12064.04"/>
    <n v="31117.13"/>
    <n v="2226.5100000000002"/>
    <n v="2899807.03"/>
    <n v="4918622.8899999997"/>
    <n v="7439246.3300000001"/>
    <n v="14137156.810000001"/>
    <n v="34699327.439999998"/>
    <n v="525534.19999999995"/>
    <n v="561095.24"/>
    <n v="755931.76"/>
    <n v="1163261.06"/>
    <n v="1631513.6000000001"/>
    <n v="150712.01999999999"/>
    <n v="470330.44"/>
    <n v="454245.34"/>
    <n v="746697.42"/>
    <n v="1503100.84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11862.04"/>
    <n v="25241.24"/>
    <n v="39371.870000000003"/>
    <n v="80147.360000000001"/>
    <n v="319195.40000000002"/>
    <n v="3809.67"/>
    <n v="5668.67"/>
    <n v="7915.67"/>
    <n v="12229.03"/>
    <n v="17014.64"/>
    <x v="19"/>
    <n v="2206.13"/>
    <n v="375.47"/>
    <x v="0"/>
    <x v="4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4973474.300000001"/>
    <n v="169594787.94"/>
    <n v="-16085871.76"/>
    <n v="185680659.69999999"/>
  </r>
  <r>
    <x v="0"/>
    <x v="21"/>
    <x v="21"/>
    <x v="2"/>
    <x v="2"/>
    <n v="364150.46"/>
    <n v="586386.68999999994"/>
    <n v="869474.3"/>
    <n v="1619142.52"/>
    <n v="4251483.3899999997"/>
    <n v="73111.73"/>
    <n v="66692.850000000006"/>
    <n v="75815.09"/>
    <n v="88162.34"/>
    <n v="127526.86"/>
    <n v="0"/>
    <n v="67890.91"/>
    <n v="63452.54"/>
    <n v="77773.279999999999"/>
    <n v="62277.45"/>
    <n v="3872184.2"/>
    <n v="7008109.1500000004"/>
    <n v="10293399.9"/>
    <n v="58249341.719999999"/>
    <n v="418582.47"/>
    <n v="484094.19"/>
    <n v="656839.18999999994"/>
    <n v="2498561.9500000002"/>
    <n v="131663.64000000001"/>
    <n v="380282.2"/>
    <n v="294858.01"/>
    <n v="909010.18"/>
    <n v="310348.89"/>
    <n v="519922.92"/>
    <n v="2478792.5699999998"/>
    <n v="11685936.970000001"/>
    <n v="26534.22"/>
    <n v="37877.629999999997"/>
    <n v="113369.25"/>
    <n v="369837.16"/>
    <n v="0"/>
    <n v="12700.81"/>
    <n v="33308.94"/>
    <n v="2976.65"/>
    <n v="2837578.62"/>
    <n v="4852550.41"/>
    <n v="7421752.71"/>
    <n v="14509769.6"/>
    <n v="35677315.68"/>
    <n v="515685.17"/>
    <n v="562546.86"/>
    <n v="765949.24"/>
    <n v="1200822.32"/>
    <n v="1721727.4"/>
    <n v="142107.34"/>
    <n v="496087.2"/>
    <n v="450062.28"/>
    <n v="743099.42"/>
    <n v="1598234.33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18595.560000000001"/>
    <n v="36652.75"/>
    <n v="58387.44"/>
    <n v="121528.89"/>
    <n v="471889.54"/>
    <n v="2473.25"/>
    <n v="3735.23"/>
    <n v="5088.45"/>
    <n v="6208.11"/>
    <n v="11748.77"/>
    <x v="20"/>
    <n v="2814.33"/>
    <n v="757.93"/>
    <x v="0"/>
    <x v="4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5303419.130000001"/>
    <n v="167400562.02000001"/>
    <n v="-16017551.99"/>
    <n v="183418114.00999999"/>
  </r>
  <r>
    <x v="0"/>
    <x v="21"/>
    <x v="21"/>
    <x v="3"/>
    <x v="3"/>
    <n v="352466.02"/>
    <n v="564335.06000000006"/>
    <n v="832927.62"/>
    <n v="1555605.14"/>
    <n v="4140800.49"/>
    <n v="82406.48"/>
    <n v="68398.23"/>
    <n v="74194.100000000006"/>
    <n v="98459.11"/>
    <n v="143778.62"/>
    <n v="0"/>
    <n v="75788.91"/>
    <n v="63226.28"/>
    <n v="83460.490000000005"/>
    <n v="72411.92"/>
    <n v="3770464.74"/>
    <n v="6780108.8099999996"/>
    <n v="9847923.0600000005"/>
    <n v="55138841.719999999"/>
    <n v="438444.4"/>
    <n v="528254.54"/>
    <n v="707897.08"/>
    <n v="2818867.39"/>
    <n v="146124.18"/>
    <n v="404082.23"/>
    <n v="306604.77"/>
    <n v="906073.04"/>
    <n v="310518.76"/>
    <n v="529384.51"/>
    <n v="2464681.8199999998"/>
    <n v="11564183.32"/>
    <n v="27294.16"/>
    <n v="40662.699999999997"/>
    <n v="119160.83"/>
    <n v="445460.95"/>
    <n v="0"/>
    <n v="13972.71"/>
    <n v="40273.75"/>
    <n v="3750.41"/>
    <n v="2819087.4"/>
    <n v="4939528.91"/>
    <n v="7330582.21"/>
    <n v="14458297.09"/>
    <n v="36476372.950000003"/>
    <n v="529044.52"/>
    <n v="604379.52"/>
    <n v="822429.89"/>
    <n v="1318988.45"/>
    <n v="1806355.81"/>
    <n v="147920.51999999999"/>
    <n v="536808.46"/>
    <n v="458269.31"/>
    <n v="727772.21"/>
    <n v="1567113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22211.51"/>
    <n v="49573.13"/>
    <n v="75270.22"/>
    <n v="157322.26999999999"/>
    <n v="671630.98"/>
    <n v="3391.68"/>
    <n v="4318.18"/>
    <n v="6728.75"/>
    <n v="8734.6299999999992"/>
    <n v="12041.99"/>
    <x v="21"/>
    <n v="2656.36"/>
    <n v="1260.4100000000001"/>
    <x v="0"/>
    <x v="4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6268642.24"/>
    <n v="164851766.24000001"/>
    <n v="-16268993.74"/>
    <n v="181120759.97999999"/>
  </r>
  <r>
    <x v="0"/>
    <x v="21"/>
    <x v="21"/>
    <x v="4"/>
    <x v="4"/>
    <n v="345518.28"/>
    <n v="541301.37"/>
    <n v="800382.02"/>
    <n v="1507932.04"/>
    <n v="3996869.81"/>
    <n v="80363.320000000007"/>
    <n v="68165.81"/>
    <n v="71141.22"/>
    <n v="107177.8"/>
    <n v="162489.91"/>
    <n v="0"/>
    <n v="77400.570000000007"/>
    <n v="72247.8"/>
    <n v="89918.399999999994"/>
    <n v="84262.35"/>
    <n v="3671697.91"/>
    <n v="6417628.0899999999"/>
    <n v="9520488.4600000009"/>
    <n v="52800545.539999999"/>
    <n v="436156.8"/>
    <n v="507950.71"/>
    <n v="692308.6"/>
    <n v="2727766.85"/>
    <n v="135687.51999999999"/>
    <n v="418736.6"/>
    <n v="337429.05"/>
    <n v="977172.98"/>
    <n v="310571.95"/>
    <n v="519740.99"/>
    <n v="2450148.0299999998"/>
    <n v="11595404.42"/>
    <n v="25239.24"/>
    <n v="36488.660000000003"/>
    <n v="104899.74"/>
    <n v="368055.03"/>
    <n v="0"/>
    <n v="11514.47"/>
    <n v="42510.91"/>
    <n v="5730.27"/>
    <n v="2864167.85"/>
    <n v="4840718.8099999996"/>
    <n v="7431586.6500000004"/>
    <n v="14714480.609999999"/>
    <n v="37938501.390000001"/>
    <n v="516147.61"/>
    <n v="548775.54"/>
    <n v="770770.77"/>
    <n v="1245885.53"/>
    <n v="1758565.97"/>
    <n v="138249.48000000001"/>
    <n v="515896.82"/>
    <n v="476054.62"/>
    <n v="709664.24"/>
    <n v="1676755.64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27821.360000000001"/>
    <n v="55862.09"/>
    <n v="85663.5"/>
    <n v="181881.71"/>
    <n v="762576.23"/>
    <n v="2814.15"/>
    <n v="4444.24"/>
    <n v="5791.1"/>
    <n v="8909.83"/>
    <n v="10950.68"/>
    <x v="22"/>
    <n v="2636.14"/>
    <n v="1537.23"/>
    <x v="13"/>
    <x v="4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6036674.09"/>
    <n v="163149172.46000001"/>
    <n v="-16268990.74"/>
    <n v="179418163.19999999"/>
  </r>
  <r>
    <x v="0"/>
    <x v="21"/>
    <x v="21"/>
    <x v="5"/>
    <x v="5"/>
    <n v="316491.44"/>
    <n v="529995.69999999995"/>
    <n v="778697.98"/>
    <n v="1433266.87"/>
    <n v="3776646.38"/>
    <n v="75127.63"/>
    <n v="64710.559999999998"/>
    <n v="67902.69"/>
    <n v="114275.47"/>
    <n v="202992.23"/>
    <n v="0"/>
    <n v="69359.570000000007"/>
    <n v="60844.07"/>
    <n v="63755"/>
    <n v="34326.589999999997"/>
    <n v="3636836.25"/>
    <n v="6369525.1799999997"/>
    <n v="9524582.8000000007"/>
    <n v="51576575.770000003"/>
    <n v="408262.43"/>
    <n v="383142.81"/>
    <n v="479249"/>
    <n v="1898385.92"/>
    <n v="0"/>
    <n v="332454.21000000002"/>
    <n v="326301.96000000002"/>
    <n v="769851.43"/>
    <n v="304321.89"/>
    <n v="515630.67"/>
    <n v="2457158.29"/>
    <n v="11895648.029999999"/>
    <n v="28470.81"/>
    <n v="46166.46"/>
    <n v="124241.33"/>
    <n v="452371.62"/>
    <n v="0"/>
    <n v="8799.59"/>
    <n v="45340.56"/>
    <n v="7957.28"/>
    <n v="2955774.13"/>
    <n v="5158416.3600000003"/>
    <n v="7918966.96"/>
    <n v="15314803.789999999"/>
    <n v="40882433.469999999"/>
    <n v="479468.72"/>
    <n v="457206.34"/>
    <n v="569306.69999999995"/>
    <n v="897208.18"/>
    <n v="1182102.73"/>
    <n v="0"/>
    <n v="403465.29"/>
    <n v="455752.6"/>
    <n v="609285.51"/>
    <n v="1297574.18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28490.15"/>
    <n v="54886.01"/>
    <n v="90963.82"/>
    <n v="185792.33"/>
    <n v="765558.6"/>
    <n v="2677.17"/>
    <n v="2820.31"/>
    <n v="3509.01"/>
    <n v="4819.53"/>
    <n v="10013.18"/>
    <x v="0"/>
    <n v="2769.99"/>
    <n v="1902.93"/>
    <x v="14"/>
    <x v="5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2444766.859999999"/>
    <n v="163888481.87"/>
    <n v="-15027747.859999999"/>
    <n v="178916229.72999999"/>
  </r>
  <r>
    <x v="0"/>
    <x v="21"/>
    <x v="21"/>
    <x v="6"/>
    <x v="6"/>
    <n v="322994.5"/>
    <n v="523345.68"/>
    <n v="750313.46"/>
    <n v="1407580.31"/>
    <n v="3648561.86"/>
    <n v="73452.27"/>
    <n v="64040.26"/>
    <n v="70167.86"/>
    <n v="123406.36"/>
    <n v="224158.03"/>
    <n v="0"/>
    <n v="63570.6"/>
    <n v="66199.08"/>
    <n v="65613.320000000007"/>
    <n v="41511.5"/>
    <n v="3585962.99"/>
    <n v="6240411.6900000004"/>
    <n v="9141824.4499999993"/>
    <n v="49998161.259999998"/>
    <n v="404629.16"/>
    <n v="402282.08"/>
    <n v="496103.72"/>
    <n v="1969511.93"/>
    <n v="0"/>
    <n v="334927.73"/>
    <n v="355583.98"/>
    <n v="837164.53"/>
    <n v="308626.14"/>
    <n v="530909.18999999994"/>
    <n v="2462735.5699999998"/>
    <n v="12204212.08"/>
    <n v="24168.02"/>
    <n v="40813.29"/>
    <n v="102502.64"/>
    <n v="300052.78999999998"/>
    <n v="0"/>
    <n v="7836.2"/>
    <n v="46331.77"/>
    <n v="9030.86"/>
    <n v="2963241.77"/>
    <n v="5288912.84"/>
    <n v="7769820.8600000003"/>
    <n v="15365062.08"/>
    <n v="42160412.049999997"/>
    <n v="489795.76"/>
    <n v="492723.96"/>
    <n v="604938.25"/>
    <n v="996355.51"/>
    <n v="1361659.34"/>
    <n v="0"/>
    <n v="416822.13"/>
    <n v="475879.41"/>
    <n v="621930.57999999996"/>
    <n v="1375555.26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28314.77"/>
    <n v="56535.87"/>
    <n v="87007.93"/>
    <n v="181175.44"/>
    <n v="727426.78"/>
    <n v="2054.85"/>
    <n v="2821.43"/>
    <n v="3017.78"/>
    <n v="4719.01"/>
    <n v="9296.2199999999993"/>
    <x v="0"/>
    <n v="2360.09"/>
    <n v="2801.56"/>
    <x v="15"/>
    <x v="5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2986886.869999999"/>
    <n v="163712693.58000001"/>
    <n v="-15027742.859999999"/>
    <n v="178740436.44"/>
  </r>
  <r>
    <x v="0"/>
    <x v="21"/>
    <x v="21"/>
    <x v="7"/>
    <x v="7"/>
    <n v="311112.78000000003"/>
    <n v="504363.94"/>
    <n v="738890.38"/>
    <n v="1369181.39"/>
    <n v="3626848.98"/>
    <n v="65022.97"/>
    <n v="53649.83"/>
    <n v="63314.61"/>
    <n v="112526.05"/>
    <n v="162447.91"/>
    <n v="0"/>
    <n v="55441.279999999999"/>
    <n v="66183.710000000006"/>
    <n v="69162.7"/>
    <n v="49757.440000000002"/>
    <n v="3353586.19"/>
    <n v="6018022.3099999996"/>
    <n v="8956105.4499999993"/>
    <n v="48848682.049999997"/>
    <n v="384997.93"/>
    <n v="381885.97"/>
    <n v="476309.15"/>
    <n v="1840891.18"/>
    <n v="0"/>
    <n v="332464.77"/>
    <n v="356395.82"/>
    <n v="905685.16"/>
    <n v="303628.86"/>
    <n v="529643.53"/>
    <n v="2492998.71"/>
    <n v="12510420.380000001"/>
    <n v="22817.439999999999"/>
    <n v="35466.050000000003"/>
    <n v="90738.17"/>
    <n v="292545.67"/>
    <n v="0"/>
    <n v="6870.64"/>
    <n v="46904.51"/>
    <n v="10332.91"/>
    <n v="2898137.81"/>
    <n v="5059644.76"/>
    <n v="7910094"/>
    <n v="15633943.84"/>
    <n v="44399277.719999999"/>
    <n v="491619.33"/>
    <n v="502566.63"/>
    <n v="600934.17000000004"/>
    <n v="1006595.58"/>
    <n v="1412926"/>
    <n v="0"/>
    <n v="424054.99"/>
    <n v="481248.05"/>
    <n v="649670.81999999995"/>
    <n v="1452393.89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28320.81"/>
    <n v="55256.46"/>
    <n v="85701.5"/>
    <n v="177224.66"/>
    <n v="687421.86"/>
    <n v="1166.3499999999999"/>
    <n v="1727.08"/>
    <n v="1359.22"/>
    <n v="1293"/>
    <n v="0"/>
    <x v="0"/>
    <n v="1137.75"/>
    <n v="2404.69"/>
    <x v="16"/>
    <x v="6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2914501.140000001"/>
    <n v="164057716.56999999"/>
    <n v="-15355292.939999999"/>
    <n v="179413009.50999999"/>
  </r>
  <r>
    <x v="0"/>
    <x v="21"/>
    <x v="21"/>
    <x v="8"/>
    <x v="8"/>
    <n v="295166.46999999997"/>
    <n v="490090.64"/>
    <n v="719435.95"/>
    <n v="1256546.96"/>
    <n v="3464190.34"/>
    <n v="64317.14"/>
    <n v="57148.43"/>
    <n v="76662.16"/>
    <n v="135569.59"/>
    <n v="173123.09"/>
    <n v="0"/>
    <n v="58695.51"/>
    <n v="68283.570000000007"/>
    <n v="75009.41"/>
    <n v="59319.59"/>
    <n v="3296943.1"/>
    <n v="5903397.46"/>
    <n v="8885597.2200000007"/>
    <n v="47258110.57"/>
    <n v="403661.99"/>
    <n v="398509.28"/>
    <n v="518886.87"/>
    <n v="1913675.58"/>
    <n v="0"/>
    <n v="331562.67"/>
    <n v="365892.63"/>
    <n v="877936.96"/>
    <n v="293442.09000000003"/>
    <n v="528259.86"/>
    <n v="2433497.91"/>
    <n v="12559721.42"/>
    <n v="30136.080000000002"/>
    <n v="47501.51"/>
    <n v="126401.22"/>
    <n v="369809.77"/>
    <n v="0"/>
    <n v="10380.34"/>
    <n v="51860.7"/>
    <n v="12898.89"/>
    <n v="2959507.14"/>
    <n v="5290803.79"/>
    <n v="8285100.6100000003"/>
    <n v="15459791.800000001"/>
    <n v="46307997.719999999"/>
    <n v="512581.23"/>
    <n v="512051.31"/>
    <n v="635212.93000000005"/>
    <n v="990824.77"/>
    <n v="1397785.54"/>
    <n v="0"/>
    <n v="414510.14"/>
    <n v="482086.15"/>
    <n v="657786.07999999996"/>
    <n v="1187284.3899999999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26976.58"/>
    <n v="55482.19"/>
    <n v="88928.25"/>
    <n v="170085.54"/>
    <n v="659376.64000000001"/>
    <n v="2456.0300000000002"/>
    <n v="2133.91"/>
    <n v="2388.9899999999998"/>
    <n v="1989.25"/>
    <n v="0"/>
    <x v="0"/>
    <n v="1577.37"/>
    <n v="2460.4899999999998"/>
    <x v="17"/>
    <x v="7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3032628.08"/>
    <n v="164529958.03999999"/>
    <n v="-15191120.289999999"/>
    <n v="179721078.33000001"/>
  </r>
  <r>
    <x v="0"/>
    <x v="21"/>
    <x v="21"/>
    <x v="9"/>
    <x v="9"/>
    <n v="289143.81"/>
    <n v="461830.19"/>
    <n v="694206.42"/>
    <n v="1202617.24"/>
    <n v="3382964.62"/>
    <n v="64266.81"/>
    <n v="59983.13"/>
    <n v="83659.38"/>
    <n v="142865.34"/>
    <n v="138848.5"/>
    <n v="0"/>
    <n v="55712.52"/>
    <n v="65917.84"/>
    <n v="84980.86"/>
    <n v="69498.570000000007"/>
    <n v="3242083.62"/>
    <n v="5703159.7400000002"/>
    <n v="8601212.9700000007"/>
    <n v="45405978.880000003"/>
    <n v="425738.6"/>
    <n v="433132.03"/>
    <n v="559520.61"/>
    <n v="2050499.95"/>
    <n v="0"/>
    <n v="343174.34"/>
    <n v="365468.01"/>
    <n v="953883.52"/>
    <n v="303349.40000000002"/>
    <n v="517290.9"/>
    <n v="2431179.17"/>
    <n v="12767754.529999999"/>
    <n v="32176.11"/>
    <n v="50558.52"/>
    <n v="132862.62"/>
    <n v="377238.21"/>
    <n v="0"/>
    <n v="11083.34"/>
    <n v="58233.86"/>
    <n v="16336.5"/>
    <n v="3066484.75"/>
    <n v="5366847.4000000004"/>
    <n v="8485027.9299999997"/>
    <n v="15738022.1"/>
    <n v="48676036.840000004"/>
    <n v="549566.28"/>
    <n v="553186.05000000005"/>
    <n v="698224.16"/>
    <n v="1062963.97"/>
    <n v="1561104.24"/>
    <n v="0"/>
    <n v="428127.06"/>
    <n v="494951.26"/>
    <n v="695236.52"/>
    <n v="1249039.2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27455.22"/>
    <n v="53353.42"/>
    <n v="86793.25"/>
    <n v="168995.96"/>
    <n v="615415.85"/>
    <n v="1969"/>
    <n v="2234.5"/>
    <n v="2580.36"/>
    <n v="1011.35"/>
    <n v="0"/>
    <x v="0"/>
    <n v="1704.19"/>
    <n v="2223.39"/>
    <x v="18"/>
    <x v="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3882686.539999999"/>
    <n v="165444478.08000001"/>
    <n v="-15725412.67"/>
    <n v="181169890.75"/>
  </r>
  <r>
    <x v="0"/>
    <x v="21"/>
    <x v="21"/>
    <x v="10"/>
    <x v="10"/>
    <n v="274905.21000000002"/>
    <n v="464684.68"/>
    <n v="649186.18000000005"/>
    <n v="1137942.71"/>
    <n v="3239133.01"/>
    <n v="66530.17"/>
    <n v="66412.759999999995"/>
    <n v="87631.2"/>
    <n v="141861.14000000001"/>
    <n v="179379.45"/>
    <n v="0"/>
    <n v="56737.75"/>
    <n v="67463.520000000004"/>
    <n v="91099.92"/>
    <n v="80099.009999999995"/>
    <n v="3189594.26"/>
    <n v="5823409.7199999997"/>
    <n v="8101931.3399999999"/>
    <n v="43780969.329999998"/>
    <n v="443847.3"/>
    <n v="458832.45"/>
    <n v="541928.47"/>
    <n v="2033951.08"/>
    <n v="0"/>
    <n v="359058.81"/>
    <n v="376691.92"/>
    <n v="1031950.38"/>
    <n v="306110.28999999998"/>
    <n v="564306.74"/>
    <n v="2419303.71"/>
    <n v="13062692.140000001"/>
    <n v="27894.77"/>
    <n v="48838.22"/>
    <n v="118408.95"/>
    <n v="324943.78000000003"/>
    <n v="0"/>
    <n v="9415.2099999999991"/>
    <n v="58728.18"/>
    <n v="19926.68"/>
    <n v="3163267.19"/>
    <n v="5711291.6299999999"/>
    <n v="8292521.8099999996"/>
    <n v="15756674.789999999"/>
    <n v="50440636.649999999"/>
    <n v="558185.18000000005"/>
    <n v="592917.43000000005"/>
    <n v="690757.71"/>
    <n v="1051616.6000000001"/>
    <n v="1604252.52"/>
    <n v="0"/>
    <n v="458203.39"/>
    <n v="493522.18"/>
    <n v="725501.16"/>
    <n v="1327576.1100000001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26150.53"/>
    <n v="55675.1"/>
    <n v="83087.78"/>
    <n v="165827.38"/>
    <n v="585993.96"/>
    <n v="2793.54"/>
    <n v="3414.92"/>
    <n v="2988.99"/>
    <n v="662.93"/>
    <n v="2793.36"/>
    <x v="0"/>
    <n v="1717.12"/>
    <n v="2237.4299999999998"/>
    <x v="19"/>
    <x v="9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4214460.57"/>
    <n v="165252187.49000001"/>
    <n v="-16257569.220000001"/>
    <n v="181509756.71000001"/>
  </r>
  <r>
    <x v="0"/>
    <x v="21"/>
    <x v="21"/>
    <x v="11"/>
    <x v="11"/>
    <n v="258846.93"/>
    <n v="455359.98"/>
    <n v="621203.12"/>
    <n v="1116014.96"/>
    <n v="3051885.09"/>
    <n v="47834.12"/>
    <n v="51500.13"/>
    <n v="67902.16"/>
    <n v="99650.82"/>
    <n v="143956.14000000001"/>
    <n v="0"/>
    <n v="45645.54"/>
    <n v="59651.92"/>
    <n v="94156.62"/>
    <n v="86915.05"/>
    <n v="3050172.27"/>
    <n v="5729045.8200000003"/>
    <n v="7930784.71"/>
    <n v="42479616.75"/>
    <n v="353735.36"/>
    <n v="393100.88"/>
    <n v="440048.1"/>
    <n v="1575690.75"/>
    <n v="0"/>
    <n v="302533.93"/>
    <n v="363259.93"/>
    <n v="1017362.22"/>
    <n v="302468.05"/>
    <n v="585050.68999999994"/>
    <n v="2460466.62"/>
    <n v="13549442.369999999"/>
    <n v="23837.93"/>
    <n v="40968.26"/>
    <n v="97869.21"/>
    <n v="252002.11"/>
    <n v="0"/>
    <n v="8496.4699999999993"/>
    <n v="60420.52"/>
    <n v="23073.06"/>
    <n v="3074598.41"/>
    <n v="5966519.79"/>
    <n v="8428063.6199999992"/>
    <n v="16142799.49"/>
    <n v="52837130.93"/>
    <n v="448550.3"/>
    <n v="489489.85"/>
    <n v="564517.53"/>
    <n v="794101.95"/>
    <n v="1242812.1100000001"/>
    <n v="0"/>
    <n v="374964.04"/>
    <n v="446208.42"/>
    <n v="678497.93"/>
    <n v="1018424.72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27601.8"/>
    <n v="60080.61"/>
    <n v="84833.919999999998"/>
    <n v="170954.16"/>
    <n v="593400.55000000005"/>
    <n v="1475.96"/>
    <n v="2608.96"/>
    <n v="949.71"/>
    <n v="0"/>
    <n v="0"/>
    <x v="0"/>
    <n v="1384.58"/>
    <n v="2442.16"/>
    <x v="20"/>
    <x v="1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1720140.85"/>
    <n v="164740188.61000001"/>
    <n v="-15956292.880000001"/>
    <n v="180696481.49000001"/>
  </r>
  <r>
    <x v="0"/>
    <x v="22"/>
    <x v="22"/>
    <x v="0"/>
    <x v="0"/>
    <n v="30996.83"/>
    <n v="704468.84"/>
    <n v="80472.95"/>
    <n v="275797.83"/>
    <n v="495876.44"/>
    <n v="1366.17"/>
    <n v="1383.72"/>
    <n v="2130.2399999999998"/>
    <n v="4433.8599999999997"/>
    <n v="19701"/>
    <n v="0"/>
    <n v="1322.51"/>
    <n v="1944.9"/>
    <n v="3757.19"/>
    <n v="9982.2099999999991"/>
    <n v="2770640.57"/>
    <n v="4755516.91"/>
    <n v="7035218.2000000002"/>
    <n v="44147595.719999999"/>
    <n v="197578.4"/>
    <n v="256070.36"/>
    <n v="323218.88"/>
    <n v="1293185.92"/>
    <n v="82696.570000000007"/>
    <n v="187668.5"/>
    <n v="178544.09"/>
    <n v="879434.58"/>
    <n v="174987.48"/>
    <n v="286725.05"/>
    <n v="1244081.1200000001"/>
    <n v="8693465.3200000003"/>
    <n v="5737.81"/>
    <n v="8676.23"/>
    <n v="22179.8"/>
    <n v="83420.42"/>
    <n v="0"/>
    <n v="2744.74"/>
    <n v="4729.04"/>
    <n v="21"/>
    <n v="6096497.1299999999"/>
    <n v="10060727.380000001"/>
    <n v="14783527.390000001"/>
    <n v="25756325.59"/>
    <n v="61756009.079999998"/>
    <n v="826105.02"/>
    <n v="996337.69"/>
    <n v="1319536.3899999999"/>
    <n v="1979959.76"/>
    <n v="3111361.26"/>
    <n v="255162.99"/>
    <n v="792026.06"/>
    <n v="704298.4"/>
    <n v="857969.24"/>
    <n v="1572898.34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29226.36"/>
    <n v="38008.400000000001"/>
    <n v="78236.259999999995"/>
    <n v="170813.37"/>
    <n v="601394.91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5987583.289999999"/>
    <n v="189986224.22"/>
    <n v="-16067968.199999999"/>
    <n v="206054192.41999999"/>
  </r>
  <r>
    <x v="0"/>
    <x v="22"/>
    <x v="22"/>
    <x v="1"/>
    <x v="1"/>
    <n v="681932.57"/>
    <n v="52800.22"/>
    <n v="80121.05"/>
    <n v="274338.26"/>
    <n v="471851.64"/>
    <n v="1370.69"/>
    <n v="1405.32"/>
    <n v="2150.4699999999998"/>
    <n v="4469.97"/>
    <n v="18938.68"/>
    <n v="0"/>
    <n v="1344.34"/>
    <n v="1963.98"/>
    <n v="3794.03"/>
    <n v="10847.64"/>
    <n v="2623194.46"/>
    <n v="4612792.51"/>
    <n v="6894314.4299999997"/>
    <n v="43426001.609999999"/>
    <n v="223236.07"/>
    <n v="269291.14"/>
    <n v="346336.31"/>
    <n v="1405961.61"/>
    <n v="82659.23"/>
    <n v="199608.22"/>
    <n v="187525.39"/>
    <n v="844060.82"/>
    <n v="168078.52"/>
    <n v="275127.38"/>
    <n v="1242756.79"/>
    <n v="8501303.3000000007"/>
    <n v="5789.17"/>
    <n v="7791.64"/>
    <n v="22584.16"/>
    <n v="127754.97"/>
    <n v="0"/>
    <n v="2222.73"/>
    <n v="4439.8500000000004"/>
    <n v="76.53"/>
    <n v="6144084.71"/>
    <n v="9772154.0399999991"/>
    <n v="14491851.859999999"/>
    <n v="25845559.469999999"/>
    <n v="62088439.560000002"/>
    <n v="871023.67"/>
    <n v="1019089.52"/>
    <n v="1331899.7"/>
    <n v="2033368.6"/>
    <n v="3159321.06"/>
    <n v="272945.25"/>
    <n v="823049.22"/>
    <n v="744770.29"/>
    <n v="887829.14"/>
    <n v="1596119.82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25380.49"/>
    <n v="59804.23"/>
    <n v="139218.87"/>
    <n v="172597.34"/>
    <n v="851244.48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6515039.23"/>
    <n v="189594865.91999999"/>
    <n v="-15815121.1"/>
    <n v="205409987.02000001"/>
  </r>
  <r>
    <x v="0"/>
    <x v="22"/>
    <x v="22"/>
    <x v="2"/>
    <x v="2"/>
    <n v="25244.22"/>
    <n v="46272.63"/>
    <n v="68390.41"/>
    <n v="265548.93"/>
    <n v="984642.8"/>
    <n v="1383.72"/>
    <n v="1410.86"/>
    <n v="2164.4"/>
    <n v="4538.3100000000004"/>
    <n v="18151.53"/>
    <n v="0"/>
    <n v="1366.17"/>
    <n v="1992.91"/>
    <n v="3789.08"/>
    <n v="11487.14"/>
    <n v="2600524.63"/>
    <n v="4595504.96"/>
    <n v="6730252"/>
    <n v="42579627.909999996"/>
    <n v="224649.45"/>
    <n v="283371.28000000003"/>
    <n v="356543.88"/>
    <n v="1529193.71"/>
    <n v="97471.09"/>
    <n v="207477.34"/>
    <n v="189871.85"/>
    <n v="785909.4"/>
    <n v="171120.49"/>
    <n v="288309.52"/>
    <n v="1245817.3700000001"/>
    <n v="8552730.2400000002"/>
    <n v="4260.57"/>
    <n v="5787.63"/>
    <n v="14136.73"/>
    <n v="61563.27"/>
    <n v="0"/>
    <n v="1839.45"/>
    <n v="4026.17"/>
    <n v="428.88"/>
    <n v="5827372.4000000004"/>
    <n v="9822715.7799999993"/>
    <n v="14275403.99"/>
    <n v="26159557.73"/>
    <n v="61682712.490000002"/>
    <n v="884293.88"/>
    <n v="1081796.54"/>
    <n v="1408348.7"/>
    <n v="2216018.73"/>
    <n v="3377783.26"/>
    <n v="299036.86"/>
    <n v="896602.88"/>
    <n v="793235.61"/>
    <n v="937542.22"/>
    <n v="1607874.9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60039.69"/>
    <n v="94654.63"/>
    <n v="160181.57"/>
    <n v="267132.78999999998"/>
    <n v="1050379.28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7315348.399999999"/>
    <n v="188756172.78"/>
    <n v="-16113312.08"/>
    <n v="204869484.86000001"/>
  </r>
  <r>
    <x v="0"/>
    <x v="22"/>
    <x v="22"/>
    <x v="3"/>
    <x v="3"/>
    <n v="18600.04"/>
    <n v="31899.83"/>
    <n v="50754.02"/>
    <n v="721596.92"/>
    <n v="462548.53"/>
    <n v="946.2"/>
    <n v="956.23"/>
    <n v="1473.37"/>
    <n v="3084.31"/>
    <n v="7824.99"/>
    <n v="1405.32"/>
    <n v="3181.85"/>
    <n v="4187.33"/>
    <n v="8421.06"/>
    <n v="28986.27"/>
    <n v="2503620.11"/>
    <n v="4634175.3"/>
    <n v="6340645.7000000002"/>
    <n v="41261895.039999999"/>
    <n v="227448.42"/>
    <n v="287708.71999999997"/>
    <n v="372451.12"/>
    <n v="1610089.25"/>
    <n v="123250.5"/>
    <n v="251653.23"/>
    <n v="219692.3"/>
    <n v="889404.15"/>
    <n v="165757.35999999999"/>
    <n v="283517.37"/>
    <n v="1217156.8500000001"/>
    <n v="8283296.8499999996"/>
    <n v="5675.32"/>
    <n v="8510.2000000000007"/>
    <n v="19722.400000000001"/>
    <n v="117240.79"/>
    <n v="3093.04"/>
    <n v="8697.75"/>
    <n v="16086.31"/>
    <n v="64778.83"/>
    <n v="5859488.8099999996"/>
    <n v="9834478.1999999993"/>
    <n v="13849294.6"/>
    <n v="25682207.530000001"/>
    <n v="60252822.039999999"/>
    <n v="897567.7"/>
    <n v="1070407.73"/>
    <n v="1358650.95"/>
    <n v="2206933.85"/>
    <n v="3395884.89"/>
    <n v="424986.86"/>
    <n v="1114290.1000000001"/>
    <n v="997682.53"/>
    <n v="1203254.3400000001"/>
    <n v="2019231.62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44277.49"/>
    <n v="167405.49"/>
    <n v="181474.59"/>
    <n v="350280.61"/>
    <n v="1462357.08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8974859.829999998"/>
    <n v="186333143.94"/>
    <n v="-16301266.25"/>
    <n v="202634410.19"/>
  </r>
  <r>
    <x v="0"/>
    <x v="22"/>
    <x v="22"/>
    <x v="4"/>
    <x v="4"/>
    <n v="23491.46"/>
    <n v="38141.949999999997"/>
    <n v="72031.83"/>
    <n v="766028.39"/>
    <n v="520951.08"/>
    <n v="951.41"/>
    <n v="965.9"/>
    <n v="1491.59"/>
    <n v="3114.55"/>
    <n v="7295.06"/>
    <n v="1410.86"/>
    <n v="3238.86"/>
    <n v="4222.96"/>
    <n v="8510.51"/>
    <n v="28821.29"/>
    <n v="2456944.12"/>
    <n v="4537940.3600000003"/>
    <n v="6403702.6100000003"/>
    <n v="40885531.289999999"/>
    <n v="225988.45"/>
    <n v="280088.06"/>
    <n v="363037.55"/>
    <n v="1501984.58"/>
    <n v="115405.36"/>
    <n v="272109.53999999998"/>
    <n v="234739.75"/>
    <n v="946356.62"/>
    <n v="168536.95"/>
    <n v="279715.53000000003"/>
    <n v="1218002.48"/>
    <n v="8236566.5999999996"/>
    <n v="3929.59"/>
    <n v="4619.75"/>
    <n v="11646.08"/>
    <n v="55081.16"/>
    <n v="3111.64"/>
    <n v="7713.58"/>
    <n v="18430.669999999998"/>
    <n v="64209.9"/>
    <n v="5695757.9500000002"/>
    <n v="9636615.2100000009"/>
    <n v="13732159.32"/>
    <n v="26022868.809999999"/>
    <n v="60032358.700000003"/>
    <n v="871646"/>
    <n v="1033810.75"/>
    <n v="1346534.66"/>
    <n v="2203123.56"/>
    <n v="3159262.05"/>
    <n v="437870.91"/>
    <n v="1142410.53"/>
    <n v="1080992.25"/>
    <n v="1315004.5"/>
    <n v="2149856.13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111220.56"/>
    <n v="191808.72"/>
    <n v="203736.62"/>
    <n v="525879.81999999995"/>
    <n v="1991783.9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8908986.609999999"/>
    <n v="185890740.43000001"/>
    <n v="-16770020.439999999"/>
    <n v="202660760.87"/>
  </r>
  <r>
    <x v="0"/>
    <x v="22"/>
    <x v="22"/>
    <x v="5"/>
    <x v="5"/>
    <n v="21164.69"/>
    <n v="34655.17"/>
    <n v="204928.41"/>
    <n v="625358.39"/>
    <n v="519138.92"/>
    <n v="1998.86"/>
    <n v="2058.9299999999998"/>
    <n v="3146.38"/>
    <n v="6566.08"/>
    <n v="23430.23"/>
    <n v="1424.26"/>
    <n v="3032.99"/>
    <n v="4284.47"/>
    <n v="8565.68"/>
    <n v="28409.86"/>
    <n v="2518569.67"/>
    <n v="4324495.88"/>
    <n v="6424931.1100000003"/>
    <n v="40159419.149999999"/>
    <n v="222692.59"/>
    <n v="281448.96999999997"/>
    <n v="368410.68"/>
    <n v="1411853.02"/>
    <n v="118336.52"/>
    <n v="272501.28999999998"/>
    <n v="248971.17"/>
    <n v="997890.55"/>
    <n v="167817.12"/>
    <n v="277479.82"/>
    <n v="1199039.52"/>
    <n v="8158509.0099999998"/>
    <n v="3475.25"/>
    <n v="3363.87"/>
    <n v="9899.5400000000009"/>
    <n v="44327.3"/>
    <n v="3159.85"/>
    <n v="8282.18"/>
    <n v="19839.97"/>
    <n v="63626.25"/>
    <n v="5767557.2599999998"/>
    <n v="9407174.2300000004"/>
    <n v="13982104.029999999"/>
    <n v="25421955.510000002"/>
    <n v="60342371.960000001"/>
    <n v="847143.83"/>
    <n v="984469.45"/>
    <n v="1321153.1299999999"/>
    <n v="2041731.02"/>
    <n v="2930530.23"/>
    <n v="426919.21"/>
    <n v="1183587.3400000001"/>
    <n v="1163961.95"/>
    <n v="1404210.5"/>
    <n v="2314297.34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99642.22"/>
    <n v="204464.28"/>
    <n v="257830.71"/>
    <n v="616138.34"/>
    <n v="2389969.17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8779000.739999998"/>
    <n v="184887443.38"/>
    <n v="-17016271.93"/>
    <n v="201903715.31"/>
  </r>
  <r>
    <x v="0"/>
    <x v="22"/>
    <x v="22"/>
    <x v="6"/>
    <x v="6"/>
    <n v="21206.32"/>
    <n v="40288"/>
    <n v="195832.44"/>
    <n v="621127.01"/>
    <n v="520988.91"/>
    <n v="965.9"/>
    <n v="991.9"/>
    <n v="1520.05"/>
    <n v="3174.01"/>
    <n v="6215.24"/>
    <n v="1445.59"/>
    <n v="3341.41"/>
    <n v="4318.93"/>
    <n v="8663.35"/>
    <n v="28237.13"/>
    <n v="2500150"/>
    <n v="4357283.62"/>
    <n v="6531507.8200000003"/>
    <n v="39691965.380000003"/>
    <n v="233241.57"/>
    <n v="217192.44"/>
    <n v="273083.17"/>
    <n v="925756.49"/>
    <n v="28659.84"/>
    <n v="252620.47"/>
    <n v="260462.97"/>
    <n v="1033180.1"/>
    <n v="168042.96"/>
    <n v="279756.71000000002"/>
    <n v="1190799.99"/>
    <n v="8065251.4199999999"/>
    <n v="2884.68"/>
    <n v="5018.79"/>
    <n v="11723.89"/>
    <n v="43182.94"/>
    <n v="3202.09"/>
    <n v="6354.52"/>
    <n v="19534.740000000002"/>
    <n v="63381.54"/>
    <n v="5979707.5999999996"/>
    <n v="9799556.2799999993"/>
    <n v="14159908.41"/>
    <n v="26025688.699999999"/>
    <n v="61029477.939999998"/>
    <n v="881843.05"/>
    <n v="867618.83"/>
    <n v="1017943.96"/>
    <n v="1585754.48"/>
    <n v="2051546.91"/>
    <n v="168625.84"/>
    <n v="1096055.23"/>
    <n v="1271897.3400000001"/>
    <n v="1487071.83"/>
    <n v="2423937.88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118378.87"/>
    <n v="202707.19"/>
    <n v="348904.31"/>
    <n v="734309.2"/>
    <n v="2954740.51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6290649.1"/>
    <n v="184468106.28"/>
    <n v="-17360122.41"/>
    <n v="201828228.69"/>
  </r>
  <r>
    <x v="0"/>
    <x v="22"/>
    <x v="22"/>
    <x v="7"/>
    <x v="7"/>
    <n v="27282.73"/>
    <n v="47779.38"/>
    <n v="212687.16"/>
    <n v="658583.02"/>
    <n v="579432.5"/>
    <n v="975.08"/>
    <n v="997.98"/>
    <n v="1532.08"/>
    <n v="3208.01"/>
    <n v="5669.52"/>
    <n v="1445.02"/>
    <n v="3848.72"/>
    <n v="4367.3599999999997"/>
    <n v="8752.3700000000008"/>
    <n v="28072.1"/>
    <n v="2526275.36"/>
    <n v="4399797.16"/>
    <n v="6596856.7699999996"/>
    <n v="38982417.189999998"/>
    <n v="236459.21"/>
    <n v="211047.65"/>
    <n v="273868.34999999998"/>
    <n v="941795.06"/>
    <n v="29853.01"/>
    <n v="249273.76"/>
    <n v="276325.32"/>
    <n v="892420.23"/>
    <n v="174088.45"/>
    <n v="274548.24"/>
    <n v="1189068.3799999999"/>
    <n v="7937270.04"/>
    <n v="2536.73"/>
    <n v="4677.1000000000004"/>
    <n v="11827.34"/>
    <n v="42024.79"/>
    <n v="3735.51"/>
    <n v="5401.96"/>
    <n v="22072.36"/>
    <n v="62640.15"/>
    <n v="5897838.9000000004"/>
    <n v="9608173.9499999993"/>
    <n v="13961356.140000001"/>
    <n v="25871786.16"/>
    <n v="60206570.890000001"/>
    <n v="918288.76"/>
    <n v="853153.79"/>
    <n v="1051322.6100000001"/>
    <n v="1630289.23"/>
    <n v="2247295.06"/>
    <n v="166557.76999999999"/>
    <n v="1077318.6000000001"/>
    <n v="1285265.25"/>
    <n v="1583856.08"/>
    <n v="2124448.7599999998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127927.33"/>
    <n v="242998.12"/>
    <n v="468551"/>
    <n v="832100.42"/>
    <n v="3298772.73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6262622.68"/>
    <n v="183283871.88"/>
    <n v="-17100912.82"/>
    <n v="200384784.69999999"/>
  </r>
  <r>
    <x v="0"/>
    <x v="22"/>
    <x v="22"/>
    <x v="8"/>
    <x v="8"/>
    <n v="31497.7"/>
    <n v="289183.25"/>
    <n v="81276.25"/>
    <n v="650291.34"/>
    <n v="573999.57999999996"/>
    <n v="991.9"/>
    <n v="1007.46"/>
    <n v="1552.06"/>
    <n v="3231.33"/>
    <n v="5118.45"/>
    <n v="0"/>
    <n v="965.9"/>
    <n v="447.94"/>
    <n v="0"/>
    <n v="5"/>
    <n v="2407411.23"/>
    <n v="4593520.55"/>
    <n v="6685782.7199999997"/>
    <n v="38236533.850000001"/>
    <n v="226673.22"/>
    <n v="221564.84"/>
    <n v="275613.83"/>
    <n v="959592.44"/>
    <n v="28021.46"/>
    <n v="255235.63"/>
    <n v="281272.03000000003"/>
    <n v="929062.74"/>
    <n v="156002.51999999999"/>
    <n v="282895.69"/>
    <n v="1166996.1299999999"/>
    <n v="7758609.25"/>
    <n v="3153.7"/>
    <n v="7026.85"/>
    <n v="18105.490000000002"/>
    <n v="65203.040000000001"/>
    <n v="3242.88"/>
    <n v="7171.8"/>
    <n v="26689.71"/>
    <n v="61866.13"/>
    <n v="5791587.9500000002"/>
    <n v="9684088.3800000008"/>
    <n v="14326014.439999999"/>
    <n v="24958819.699999999"/>
    <n v="59922082.539999999"/>
    <n v="909815.83"/>
    <n v="904729.53"/>
    <n v="1100633.93"/>
    <n v="1589571.58"/>
    <n v="2220503.77"/>
    <n v="149494.16"/>
    <n v="1073703.99"/>
    <n v="1331265.1399999999"/>
    <n v="1642057.07"/>
    <n v="2186046.12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143643.62"/>
    <n v="307260.17"/>
    <n v="567141.41"/>
    <n v="938359.47"/>
    <n v="3712179.05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6490636.949999999"/>
    <n v="182375637.56999999"/>
    <n v="-17380176.170000002"/>
    <n v="199755813.74000001"/>
  </r>
  <r>
    <x v="0"/>
    <x v="22"/>
    <x v="22"/>
    <x v="9"/>
    <x v="9"/>
    <n v="139614.82"/>
    <n v="182219.61"/>
    <n v="591378.63"/>
    <n v="145276.9"/>
    <n v="550493.1"/>
    <n v="997.98"/>
    <n v="1020.36"/>
    <n v="1564.26"/>
    <n v="3266.14"/>
    <n v="4558.8500000000004"/>
    <n v="0"/>
    <n v="975.08"/>
    <n v="404.15"/>
    <n v="0"/>
    <n v="5"/>
    <n v="2552289.81"/>
    <n v="4412740.45"/>
    <n v="6724171.8700000001"/>
    <n v="37839866.560000002"/>
    <n v="236319.11"/>
    <n v="235772.23"/>
    <n v="289215.28999999998"/>
    <n v="1025645.51"/>
    <n v="33523.85"/>
    <n v="269668.46000000002"/>
    <n v="294001.84000000003"/>
    <n v="1007686.71"/>
    <n v="161219.85"/>
    <n v="260706.44"/>
    <n v="1135391.77"/>
    <n v="7533817.96"/>
    <n v="5412.18"/>
    <n v="8140.1"/>
    <n v="26312.02"/>
    <n v="124865.01"/>
    <n v="3407.13"/>
    <n v="9759.2099999999991"/>
    <n v="30356.16"/>
    <n v="74752.639999999999"/>
    <n v="5804264.04"/>
    <n v="9414573.0199999996"/>
    <n v="14387388.060000001"/>
    <n v="25021693.629999999"/>
    <n v="59621175.689999998"/>
    <n v="896104.36"/>
    <n v="914713.36"/>
    <n v="1104105.04"/>
    <n v="1548427.57"/>
    <n v="2127297.14"/>
    <n v="149376.99"/>
    <n v="1051600.1299999999"/>
    <n v="1321604.77"/>
    <n v="1752360.24"/>
    <n v="2293515.0099999998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162789.70000000001"/>
    <n v="390629.83"/>
    <n v="617414.5"/>
    <n v="1080258.6200000001"/>
    <n v="4129174.97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6846733.879999999"/>
    <n v="181527792.91"/>
    <n v="-18177490.800000001"/>
    <n v="199705283.71000001"/>
  </r>
  <r>
    <x v="0"/>
    <x v="22"/>
    <x v="22"/>
    <x v="10"/>
    <x v="10"/>
    <n v="169908.11"/>
    <n v="66158.3"/>
    <n v="593911.68999999994"/>
    <n v="156131.51"/>
    <n v="594155.21"/>
    <n v="1007.46"/>
    <n v="1024.31"/>
    <n v="1582.47"/>
    <n v="3296.77"/>
    <n v="3998.29"/>
    <n v="0"/>
    <n v="991.9"/>
    <n v="847.79"/>
    <n v="0"/>
    <n v="5"/>
    <n v="2605678.5"/>
    <n v="4553298.46"/>
    <n v="6531004.1900000004"/>
    <n v="37474492.490000002"/>
    <n v="251854.7"/>
    <n v="230482"/>
    <n v="286520.7"/>
    <n v="969103.14"/>
    <n v="37996.25"/>
    <n v="277194.65000000002"/>
    <n v="304169.7"/>
    <n v="1066624.32"/>
    <n v="162210.38"/>
    <n v="252525.56"/>
    <n v="1101081.8400000001"/>
    <n v="7436948.1900000004"/>
    <n v="6946.6"/>
    <n v="9463.2999999999993"/>
    <n v="28802.2"/>
    <n v="73042.33"/>
    <n v="3966.62"/>
    <n v="8669.66"/>
    <n v="33066.99"/>
    <n v="73608.17"/>
    <n v="5827503.0899999999"/>
    <n v="9695848.7200000007"/>
    <n v="13970982.710000001"/>
    <n v="24620809.969999999"/>
    <n v="59272583.770000003"/>
    <n v="923464.04"/>
    <n v="900210.58"/>
    <n v="1061134.96"/>
    <n v="1494412.75"/>
    <n v="2078071.55"/>
    <n v="166378.75"/>
    <n v="1104556.21"/>
    <n v="1335032.8799999999"/>
    <n v="1853579.65"/>
    <n v="2452023.42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212367.18"/>
    <n v="483104.73"/>
    <n v="620572.68000000005"/>
    <n v="1237412.45"/>
    <n v="4485687.6900000004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7043130.109999999"/>
    <n v="180171809.78999999"/>
    <n v="-18995697.739999998"/>
    <n v="199167507.53"/>
  </r>
  <r>
    <x v="0"/>
    <x v="22"/>
    <x v="22"/>
    <x v="11"/>
    <x v="11"/>
    <n v="30846.14"/>
    <n v="61734.14"/>
    <n v="593480.25"/>
    <n v="174511.57"/>
    <n v="711423.12"/>
    <n v="1020.36"/>
    <n v="1039.47"/>
    <n v="1592.08"/>
    <n v="3328.09"/>
    <n v="3429.61"/>
    <n v="0"/>
    <n v="997.74"/>
    <n v="0"/>
    <n v="0"/>
    <n v="5"/>
    <n v="2543295.04"/>
    <n v="4633242.7699999996"/>
    <n v="6308806.1299999999"/>
    <n v="37037415.270000003"/>
    <n v="184947.94"/>
    <n v="177290.98"/>
    <n v="200881.53"/>
    <n v="605453.37"/>
    <n v="55924.84"/>
    <n v="270324.87"/>
    <n v="326745.31"/>
    <n v="1112878.99"/>
    <n v="154711.28"/>
    <n v="266979.01"/>
    <n v="1091625.99"/>
    <n v="7374372.1600000001"/>
    <n v="5670.8"/>
    <n v="8272.4"/>
    <n v="26603.29"/>
    <n v="51361.67"/>
    <n v="3807.66"/>
    <n v="9824.94"/>
    <n v="38563.99"/>
    <n v="90653.75"/>
    <n v="5730636.5499999998"/>
    <n v="9995001.5899999999"/>
    <n v="13868839.99"/>
    <n v="24596360.93"/>
    <n v="58959810.609999999"/>
    <n v="742846.54"/>
    <n v="757935.78"/>
    <n v="825547.8"/>
    <n v="1140152.77"/>
    <n v="1441348.87"/>
    <n v="217591.18"/>
    <n v="1115106.52"/>
    <n v="1402694.15"/>
    <n v="2041442.74"/>
    <n v="2615395.6800000002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240572.29"/>
    <n v="522713.52"/>
    <n v="642285.68999999994"/>
    <n v="1352357.67"/>
    <n v="4780571.0199999996"/>
    <n v="235.8"/>
    <n v="243.75"/>
    <n v="375.37"/>
    <n v="798.26"/>
    <n v="566.26"/>
    <x v="0"/>
    <n v="115.04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5483015.189999999"/>
    <n v="176411483.72"/>
    <n v="-20743124.199999999"/>
    <n v="197154607.91999999"/>
  </r>
  <r>
    <x v="0"/>
    <x v="23"/>
    <x v="23"/>
    <x v="0"/>
    <x v="0"/>
    <n v="395807.99"/>
    <n v="1241698.44"/>
    <n v="436855.71"/>
    <n v="672189.84"/>
    <n v="2301531.4300000002"/>
    <n v="6745.3"/>
    <n v="6212.86"/>
    <n v="8540.5300000000007"/>
    <n v="8964.85"/>
    <n v="0"/>
    <n v="0"/>
    <n v="4803.5"/>
    <n v="5859.23"/>
    <n v="10361.64"/>
    <n v="8349.8799999999992"/>
    <n v="1599118.69"/>
    <n v="2948819.56"/>
    <n v="4322843.4000000004"/>
    <n v="30187673.030000001"/>
    <n v="86825.02"/>
    <n v="94877.54"/>
    <n v="110749.59"/>
    <n v="305707.19"/>
    <n v="33246.639999999999"/>
    <n v="101867.55"/>
    <n v="115353.9"/>
    <n v="431247.63"/>
    <n v="209069.79"/>
    <n v="375379.32"/>
    <n v="1684227.95"/>
    <n v="19103537.100000001"/>
    <n v="4698.46"/>
    <n v="7103.07"/>
    <n v="21200.65"/>
    <n v="239441.52"/>
    <n v="0"/>
    <n v="2297.29"/>
    <n v="14480.43"/>
    <n v="5943.55"/>
    <n v="1086755.97"/>
    <n v="1858733.4"/>
    <n v="2723118.8"/>
    <n v="5124912.7"/>
    <n v="16373264.689999999"/>
    <n v="176097.27"/>
    <n v="211029.35"/>
    <n v="248060.74"/>
    <n v="338561.72"/>
    <n v="392534.38"/>
    <n v="57275.96"/>
    <n v="195382.96"/>
    <n v="243043.99"/>
    <n v="411220.72"/>
    <n v="759305.79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4667390.7"/>
    <n v="91532194.620000005"/>
    <n v="-5780733.8899999997"/>
    <n v="97312928.510000005"/>
  </r>
  <r>
    <x v="0"/>
    <x v="23"/>
    <x v="23"/>
    <x v="1"/>
    <x v="1"/>
    <n v="820181.8"/>
    <n v="878508.25"/>
    <n v="351651.06"/>
    <n v="683862.44"/>
    <n v="2344585.44"/>
    <n v="6808.22"/>
    <n v="5610.95"/>
    <n v="7933.07"/>
    <n v="6754.02"/>
    <n v="0"/>
    <n v="0"/>
    <n v="6167.34"/>
    <n v="5918.72"/>
    <n v="11221.82"/>
    <n v="9289.61"/>
    <n v="1602984"/>
    <n v="2965752.18"/>
    <n v="4325108.96"/>
    <n v="29766180.18"/>
    <n v="89859.26"/>
    <n v="103573.22"/>
    <n v="117856.97"/>
    <n v="440553.65"/>
    <n v="33117.4"/>
    <n v="106642.21"/>
    <n v="121230.51"/>
    <n v="463421.31"/>
    <n v="214185.96"/>
    <n v="365191.39"/>
    <n v="1678425.44"/>
    <n v="18890298.649999999"/>
    <n v="7193.05"/>
    <n v="10861.79"/>
    <n v="32383.89"/>
    <n v="257291.34"/>
    <n v="0"/>
    <n v="3421.89"/>
    <n v="15142.15"/>
    <n v="6946.83"/>
    <n v="1078535.69"/>
    <n v="1835096.82"/>
    <n v="2698664.89"/>
    <n v="5001472.96"/>
    <n v="16253962.93"/>
    <n v="192221.66"/>
    <n v="215934.81"/>
    <n v="263037.09999999998"/>
    <n v="363014.48"/>
    <n v="491190.05"/>
    <n v="62968.639999999999"/>
    <n v="199016.83"/>
    <n v="250350.56"/>
    <n v="418364.18"/>
    <n v="821052.88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5146350.41"/>
    <n v="90894007.629999995"/>
    <n v="-6006991.8200000003"/>
    <n v="96900999.450000003"/>
  </r>
  <r>
    <x v="0"/>
    <x v="23"/>
    <x v="23"/>
    <x v="2"/>
    <x v="2"/>
    <n v="451191.29"/>
    <n v="1020083.7"/>
    <n v="506541.82"/>
    <n v="658889.6"/>
    <n v="2301433.36"/>
    <n v="4816.01"/>
    <n v="4222.67"/>
    <n v="5103.6099999999997"/>
    <n v="3008.62"/>
    <n v="0"/>
    <n v="0"/>
    <n v="3166.55"/>
    <n v="3948.91"/>
    <n v="7951.35"/>
    <n v="10506.45"/>
    <n v="1618866.2"/>
    <n v="2870967.84"/>
    <n v="4238852.21"/>
    <n v="30010067.129999999"/>
    <n v="85071.08"/>
    <n v="98697.58"/>
    <n v="113254.38"/>
    <n v="395710.11"/>
    <n v="35837.71"/>
    <n v="101269.85"/>
    <n v="126146.06"/>
    <n v="473107.91"/>
    <n v="210662.56"/>
    <n v="361838.14"/>
    <n v="1686330.09"/>
    <n v="18544754.129999999"/>
    <n v="6898.57"/>
    <n v="9917.89"/>
    <n v="29108.080000000002"/>
    <n v="275894.71000000002"/>
    <n v="0"/>
    <n v="3202.56"/>
    <n v="15588.64"/>
    <n v="7964.13"/>
    <n v="1054945.3899999999"/>
    <n v="1764523.71"/>
    <n v="2643407.15"/>
    <n v="5093471.87"/>
    <n v="15943656.75"/>
    <n v="189612.4"/>
    <n v="204349.6"/>
    <n v="255928.48"/>
    <n v="373151.68"/>
    <n v="487464.67"/>
    <n v="61395.27"/>
    <n v="209767.69"/>
    <n v="241392.03"/>
    <n v="411507.88"/>
    <n v="766198.21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5021161.34"/>
    <n v="90385774.260000005"/>
    <n v="-5615870.0199999996"/>
    <n v="96001644.280000001"/>
  </r>
  <r>
    <x v="0"/>
    <x v="23"/>
    <x v="23"/>
    <x v="3"/>
    <x v="3"/>
    <n v="461644.4"/>
    <n v="1020451.27"/>
    <n v="508291.34"/>
    <n v="645635.81000000006"/>
    <n v="2278898"/>
    <n v="4268.1000000000004"/>
    <n v="3587.68"/>
    <n v="2258.87"/>
    <n v="0"/>
    <n v="0"/>
    <n v="0"/>
    <n v="3623.03"/>
    <n v="3988.85"/>
    <n v="7847.77"/>
    <n v="11735.2"/>
    <n v="1591016.68"/>
    <n v="3011784.2"/>
    <n v="4124843.91"/>
    <n v="30288438"/>
    <n v="91381.7"/>
    <n v="97974.11"/>
    <n v="115658.4"/>
    <n v="364134.09"/>
    <n v="29048.97"/>
    <n v="98246.87"/>
    <n v="126864.4"/>
    <n v="495313.73"/>
    <n v="209261.5"/>
    <n v="367587.9"/>
    <n v="1674315.7"/>
    <n v="18394285.530000001"/>
    <n v="6056.53"/>
    <n v="9170.5"/>
    <n v="26065.99"/>
    <n v="254483.58"/>
    <n v="0"/>
    <n v="2951.24"/>
    <n v="16860.22"/>
    <n v="9205.68"/>
    <n v="1045268.3"/>
    <n v="1778465.9"/>
    <n v="2546626.83"/>
    <n v="4956934.29"/>
    <n v="15360091.289999999"/>
    <n v="185832.26"/>
    <n v="204779.01"/>
    <n v="258301.78"/>
    <n v="378936.16"/>
    <n v="578461.38"/>
    <n v="59782.43"/>
    <n v="218247.89"/>
    <n v="249015.66"/>
    <n v="418451.91"/>
    <n v="822928.32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5155462.3099999996"/>
    <n v="89587939.109999999"/>
    <n v="-5831364.0499999998"/>
    <n v="95419303.159999996"/>
  </r>
  <r>
    <x v="0"/>
    <x v="23"/>
    <x v="23"/>
    <x v="4"/>
    <x v="4"/>
    <n v="603797.64"/>
    <n v="887430.9"/>
    <n v="573887.13"/>
    <n v="666761.84"/>
    <n v="2266718.19"/>
    <n v="7698.02"/>
    <n v="4850.21"/>
    <n v="5637.27"/>
    <n v="662.19"/>
    <n v="0"/>
    <n v="0"/>
    <n v="4595.8999999999996"/>
    <n v="4025.87"/>
    <n v="7924.58"/>
    <n v="12975.34"/>
    <n v="1576729.43"/>
    <n v="2943989.83"/>
    <n v="4180722.8"/>
    <n v="30249121.539999999"/>
    <n v="98342.47"/>
    <n v="111826.26"/>
    <n v="141443.16"/>
    <n v="472495.6"/>
    <n v="35238.85"/>
    <n v="104247"/>
    <n v="120341.64"/>
    <n v="531446.91"/>
    <n v="207726.44"/>
    <n v="364939.68"/>
    <n v="1695117.01"/>
    <n v="18591107.109999999"/>
    <n v="6546.51"/>
    <n v="9631.19"/>
    <n v="27136.720000000001"/>
    <n v="235926.58"/>
    <n v="0"/>
    <n v="3281.67"/>
    <n v="17871.09"/>
    <n v="10458.31"/>
    <n v="988495.87"/>
    <n v="1699478.57"/>
    <n v="2498745.46"/>
    <n v="4876247.49"/>
    <n v="14799394.189999999"/>
    <n v="181627.36"/>
    <n v="207391.25"/>
    <n v="267172.95"/>
    <n v="396136.36"/>
    <n v="615369.5"/>
    <n v="61315.97"/>
    <n v="224700.46"/>
    <n v="254377.77"/>
    <n v="431637.1"/>
    <n v="882392.37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5496724.4299999997"/>
    <n v="89208465.200000003"/>
    <n v="-5958670.3499999996"/>
    <n v="95167135.549999997"/>
  </r>
  <r>
    <x v="0"/>
    <x v="23"/>
    <x v="23"/>
    <x v="5"/>
    <x v="5"/>
    <n v="445205.31"/>
    <n v="1155653.08"/>
    <n v="427639.39"/>
    <n v="600041.18999999994"/>
    <n v="2344652.87"/>
    <n v="6975.08"/>
    <n v="5725.53"/>
    <n v="6490.27"/>
    <n v="0"/>
    <n v="0"/>
    <n v="0"/>
    <n v="5429.62"/>
    <n v="4063.61"/>
    <n v="8001.8"/>
    <n v="14227.7"/>
    <n v="1743080.28"/>
    <n v="2789274.61"/>
    <n v="4287707.41"/>
    <n v="29951974.649999999"/>
    <n v="94834.27"/>
    <n v="85533.83"/>
    <n v="101123.81"/>
    <n v="343016.28"/>
    <n v="0"/>
    <n v="92147.31"/>
    <n v="117202.88"/>
    <n v="507312.3"/>
    <n v="211882.06"/>
    <n v="355708.11"/>
    <n v="1702499.12"/>
    <n v="18739805.199999999"/>
    <n v="9380.77"/>
    <n v="13463.71"/>
    <n v="35149.32"/>
    <n v="288966.27"/>
    <n v="0"/>
    <n v="3976.73"/>
    <n v="19306.64"/>
    <n v="11846.58"/>
    <n v="1024381.25"/>
    <n v="1636576.81"/>
    <n v="2509777.58"/>
    <n v="4746291.95"/>
    <n v="14378319.48"/>
    <n v="205794.68"/>
    <n v="191115.69"/>
    <n v="228349.43"/>
    <n v="324109.8"/>
    <n v="513707.24"/>
    <n v="0"/>
    <n v="192169.43"/>
    <n v="263557.53000000003"/>
    <n v="428452.95"/>
    <n v="825494.55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4946925.6100000003"/>
    <n v="88249400.189999998"/>
    <n v="-5747995.7699999996"/>
    <n v="93997395.959999993"/>
  </r>
  <r>
    <x v="0"/>
    <x v="23"/>
    <x v="23"/>
    <x v="6"/>
    <x v="6"/>
    <n v="450855.83"/>
    <n v="1015527.62"/>
    <n v="571470.69999999995"/>
    <n v="607457.26"/>
    <n v="2438949.0299999998"/>
    <n v="2167.6"/>
    <n v="1513.29"/>
    <n v="0"/>
    <n v="0"/>
    <n v="0"/>
    <n v="0"/>
    <n v="2802.56"/>
    <n v="4102.09"/>
    <n v="7857.97"/>
    <n v="15713.85"/>
    <n v="1511587.57"/>
    <n v="2875389.5"/>
    <n v="4154353.36"/>
    <n v="29379087.390000001"/>
    <n v="100969.2"/>
    <n v="95997.57"/>
    <n v="111117.05"/>
    <n v="466333.99"/>
    <n v="0"/>
    <n v="93266.52"/>
    <n v="117492.52"/>
    <n v="530119.34"/>
    <n v="205487.42"/>
    <n v="373304.63"/>
    <n v="1717705.6"/>
    <n v="19146796.829999998"/>
    <n v="8472.99"/>
    <n v="11951.31"/>
    <n v="33256.519999999997"/>
    <n v="281250.8"/>
    <n v="0"/>
    <n v="3451.85"/>
    <n v="21005.75"/>
    <n v="13651.16"/>
    <n v="961654.23"/>
    <n v="1713464.76"/>
    <n v="2399073.73"/>
    <n v="4687607.34"/>
    <n v="14010053.210000001"/>
    <n v="201538.34"/>
    <n v="195222.77"/>
    <n v="222939.77"/>
    <n v="317035.09999999998"/>
    <n v="483020.45"/>
    <n v="0"/>
    <n v="184963.81"/>
    <n v="272916.71000000002"/>
    <n v="430106.93"/>
    <n v="859221.21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5089459.0199999996"/>
    <n v="87421814.719999999"/>
    <n v="-5887470.3099999996"/>
    <n v="93309285.030000001"/>
  </r>
  <r>
    <x v="0"/>
    <x v="23"/>
    <x v="23"/>
    <x v="7"/>
    <x v="7"/>
    <n v="737167.37"/>
    <n v="953928.16"/>
    <n v="357880.79"/>
    <n v="649937.1"/>
    <n v="2545501.88"/>
    <n v="2961.02"/>
    <n v="2251.85"/>
    <n v="756.8"/>
    <n v="0"/>
    <n v="0"/>
    <n v="0"/>
    <n v="3441.84"/>
    <n v="4142.53"/>
    <n v="7934.86"/>
    <n v="16769.48"/>
    <n v="1530494.94"/>
    <n v="2819694.98"/>
    <n v="4209349.5999999996"/>
    <n v="28964252.66"/>
    <n v="99227.07"/>
    <n v="92705.11"/>
    <n v="114312.64"/>
    <n v="451178.93"/>
    <n v="0"/>
    <n v="92090.83"/>
    <n v="118532.21"/>
    <n v="560236.43999999994"/>
    <n v="211483.78"/>
    <n v="365768.2"/>
    <n v="1736232.81"/>
    <n v="19430994.289999999"/>
    <n v="8946.4599999999991"/>
    <n v="13600.99"/>
    <n v="35794.43"/>
    <n v="282590.09000000003"/>
    <n v="0"/>
    <n v="3613.55"/>
    <n v="22203.8"/>
    <n v="15765.25"/>
    <n v="955228.74"/>
    <n v="1628167.74"/>
    <n v="2380668.11"/>
    <n v="4573550.72"/>
    <n v="13767499.310000001"/>
    <n v="215457.93"/>
    <n v="204017.78"/>
    <n v="238708.29"/>
    <n v="340390.27"/>
    <n v="518879.89"/>
    <n v="0"/>
    <n v="189390.67"/>
    <n v="267366.59999999998"/>
    <n v="436345.69"/>
    <n v="918750.05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5278363.3499999996"/>
    <n v="87006302.120000005"/>
    <n v="-6089862.4100000001"/>
    <n v="93096164.530000001"/>
  </r>
  <r>
    <x v="0"/>
    <x v="23"/>
    <x v="23"/>
    <x v="8"/>
    <x v="8"/>
    <n v="527058.11"/>
    <n v="1099502.53"/>
    <n v="486924.21"/>
    <n v="645153.06999999995"/>
    <n v="2775976.99"/>
    <n v="1513.29"/>
    <n v="0"/>
    <n v="0"/>
    <n v="0"/>
    <n v="0"/>
    <n v="0"/>
    <n v="2167.6"/>
    <n v="4183.3599999999997"/>
    <n v="8012.52"/>
    <n v="18059.14"/>
    <n v="1523697.4"/>
    <n v="2917909.11"/>
    <n v="4360160.1100000003"/>
    <n v="28845571.829999998"/>
    <n v="108546.66"/>
    <n v="104186.1"/>
    <n v="126487.93"/>
    <n v="455350.4"/>
    <n v="0"/>
    <n v="92451.33"/>
    <n v="119454.33"/>
    <n v="554963.13"/>
    <n v="212757.98"/>
    <n v="372684.72"/>
    <n v="1741513.89"/>
    <n v="19719776.02"/>
    <n v="8694.64"/>
    <n v="13395.47"/>
    <n v="35223.919999999998"/>
    <n v="278906.33"/>
    <n v="0"/>
    <n v="3991.64"/>
    <n v="24269.33"/>
    <n v="17603.48"/>
    <n v="954611.69"/>
    <n v="1612327.51"/>
    <n v="2405708.9500000002"/>
    <n v="4373790.96"/>
    <n v="13763116.35"/>
    <n v="204201.47"/>
    <n v="188739.61"/>
    <n v="230174.65"/>
    <n v="308211.74"/>
    <n v="482069.26"/>
    <n v="0"/>
    <n v="183879.44"/>
    <n v="261096.54"/>
    <n v="427943.55"/>
    <n v="854913.23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5118690.09"/>
    <n v="87417086.269999996"/>
    <n v="-6039845.25"/>
    <n v="93456931.519999996"/>
  </r>
  <r>
    <x v="0"/>
    <x v="23"/>
    <x v="23"/>
    <x v="9"/>
    <x v="9"/>
    <n v="489035.21"/>
    <n v="1127839.68"/>
    <n v="496556.11"/>
    <n v="674381.27"/>
    <n v="2865488.16"/>
    <n v="3766.1"/>
    <n v="756.8"/>
    <n v="0"/>
    <n v="0"/>
    <n v="0"/>
    <n v="0"/>
    <n v="2939.34"/>
    <n v="4224.58"/>
    <n v="8090.94"/>
    <n v="19361.52"/>
    <n v="1576640.68"/>
    <n v="2896110.26"/>
    <n v="4337825.67"/>
    <n v="28409579.690000001"/>
    <n v="107306.72"/>
    <n v="103993.38"/>
    <n v="128905.9"/>
    <n v="439550.87"/>
    <n v="0"/>
    <n v="95447.360000000001"/>
    <n v="119470.02"/>
    <n v="580027.81999999995"/>
    <n v="211617.37"/>
    <n v="368161.43"/>
    <n v="1745403.76"/>
    <n v="19931301.579999998"/>
    <n v="9518.4699999999993"/>
    <n v="14402.59"/>
    <n v="37881.31"/>
    <n v="328923.32"/>
    <n v="0"/>
    <n v="4226.3999999999996"/>
    <n v="26921.84"/>
    <n v="19459.27"/>
    <n v="924369.36"/>
    <n v="1576146.17"/>
    <n v="2419879.4900000002"/>
    <n v="4268990.71"/>
    <n v="13657549.52"/>
    <n v="201270.52"/>
    <n v="193066.31"/>
    <n v="234444.78"/>
    <n v="310362.34000000003"/>
    <n v="486166.45"/>
    <n v="0"/>
    <n v="178279.06"/>
    <n v="257397.38"/>
    <n v="428884.41"/>
    <n v="915840.96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5260886.76"/>
    <n v="86969815.640000001"/>
    <n v="-6267947.2400000002"/>
    <n v="93237762.879999995"/>
  </r>
  <r>
    <x v="0"/>
    <x v="23"/>
    <x v="23"/>
    <x v="10"/>
    <x v="10"/>
    <n v="641190.66"/>
    <n v="848259.82"/>
    <n v="610644.74"/>
    <n v="675687.52"/>
    <n v="2857186.31"/>
    <n v="760.85"/>
    <n v="0"/>
    <n v="0"/>
    <n v="0"/>
    <n v="0"/>
    <n v="0"/>
    <n v="2394.19"/>
    <n v="3575.75"/>
    <n v="8168.4"/>
    <n v="20678.47"/>
    <n v="1562353.01"/>
    <n v="2909770.21"/>
    <n v="4170824.17"/>
    <n v="28108228.07"/>
    <n v="107387.57"/>
    <n v="101883.89"/>
    <n v="121503.01"/>
    <n v="431941.97"/>
    <n v="0"/>
    <n v="97224.78"/>
    <n v="119383.65"/>
    <n v="604359.81000000006"/>
    <n v="216445.88"/>
    <n v="375941.13"/>
    <n v="1742993.61"/>
    <n v="20066650.100000001"/>
    <n v="9296.35"/>
    <n v="14006.86"/>
    <n v="36060.82"/>
    <n v="336095.09"/>
    <n v="0"/>
    <n v="3993.13"/>
    <n v="28793.67"/>
    <n v="21330.560000000001"/>
    <n v="888975.92"/>
    <n v="1638198.93"/>
    <n v="2254104.9300000002"/>
    <n v="4212887.8600000003"/>
    <n v="13463571.470000001"/>
    <n v="194986.48"/>
    <n v="191876.57"/>
    <n v="211699.89"/>
    <n v="312845.89"/>
    <n v="479540.15"/>
    <n v="0"/>
    <n v="181688.27"/>
    <n v="254960.82"/>
    <n v="432937.12"/>
    <n v="964178.97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5293552.9800000004"/>
    <n v="86158268.659999996"/>
    <n v="-6379198.6600000001"/>
    <n v="92537467.319999993"/>
  </r>
  <r>
    <x v="0"/>
    <x v="23"/>
    <x v="23"/>
    <x v="11"/>
    <x v="11"/>
    <n v="492091.3"/>
    <n v="1116611.69"/>
    <n v="432431.09"/>
    <n v="708875.72"/>
    <n v="2998438.25"/>
    <n v="0"/>
    <n v="0"/>
    <n v="0"/>
    <n v="0"/>
    <n v="0"/>
    <n v="0"/>
    <n v="760.36"/>
    <n v="2236.8000000000002"/>
    <n v="4281.8900000000003"/>
    <n v="6967.77"/>
    <n v="1431884.66"/>
    <n v="2963873.38"/>
    <n v="4010342.05"/>
    <n v="28104597.539999999"/>
    <n v="95951.65"/>
    <n v="94897.57"/>
    <n v="108436"/>
    <n v="380624.55"/>
    <n v="0"/>
    <n v="83578.86"/>
    <n v="112905.94"/>
    <n v="578416.47"/>
    <n v="198518.11"/>
    <n v="391191.81"/>
    <n v="1730957.5"/>
    <n v="19902571.550000001"/>
    <n v="9375.56"/>
    <n v="14219.88"/>
    <n v="35491.29"/>
    <n v="322203.18"/>
    <n v="0"/>
    <n v="3484.6"/>
    <n v="30890.58"/>
    <n v="23687.54"/>
    <n v="842967.34"/>
    <n v="1631306.8"/>
    <n v="2195612.13"/>
    <n v="4156493.23"/>
    <n v="13371723.07"/>
    <n v="181846.01"/>
    <n v="183563.72"/>
    <n v="193661.58"/>
    <n v="308074.95"/>
    <n v="444622.49"/>
    <n v="0"/>
    <n v="168238.1"/>
    <n v="241856.35"/>
    <n v="425443.81"/>
    <n v="800130.2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4855847.7"/>
    <n v="85479486.890000001"/>
    <n v="-6056848.0300000003"/>
    <n v="91536334.920000002"/>
  </r>
  <r>
    <x v="0"/>
    <x v="24"/>
    <x v="24"/>
    <x v="0"/>
    <x v="0"/>
    <n v="31590.92"/>
    <n v="50167.8"/>
    <n v="104063.79"/>
    <n v="184776.92"/>
    <n v="1050104.99"/>
    <n v="0"/>
    <n v="0"/>
    <n v="0"/>
    <n v="0"/>
    <n v="0"/>
    <n v="0"/>
    <n v="0"/>
    <n v="0"/>
    <n v="0"/>
    <n v="1"/>
    <n v="1218454.71"/>
    <n v="2273414.1"/>
    <n v="2831742.67"/>
    <n v="28130384.170000002"/>
    <n v="125367.78"/>
    <n v="151139.04999999999"/>
    <n v="194474.18"/>
    <n v="1699243.73"/>
    <n v="30055.96"/>
    <n v="112067.05"/>
    <n v="68858.039999999994"/>
    <n v="131824.03"/>
    <n v="157399.49"/>
    <n v="255198.38"/>
    <n v="1141694.3899999999"/>
    <n v="13134280.039999999"/>
    <n v="5332.43"/>
    <n v="4045.08"/>
    <n v="21897.71"/>
    <n v="362428.01"/>
    <n v="0"/>
    <n v="3540.01"/>
    <n v="2549.2600000000002"/>
    <n v="0"/>
    <n v="1520163.76"/>
    <n v="2477833.25"/>
    <n v="3584310.95"/>
    <n v="6892481.5899999999"/>
    <n v="22877495.420000002"/>
    <n v="203377.15"/>
    <n v="247926.67"/>
    <n v="317444.59000000003"/>
    <n v="608869.65"/>
    <n v="1745709.26"/>
    <n v="57401.5"/>
    <n v="200755.55"/>
    <n v="129944.66"/>
    <n v="99085.66"/>
    <n v="233949.99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6757288"/>
    <n v="91403935.099999994"/>
    <n v="-3268910.24"/>
    <n v="94672845.340000004"/>
  </r>
  <r>
    <x v="0"/>
    <x v="24"/>
    <x v="24"/>
    <x v="1"/>
    <x v="1"/>
    <n v="28153.93"/>
    <n v="68321.94"/>
    <n v="94707.19"/>
    <n v="192537.59"/>
    <n v="1142367.25"/>
    <n v="0"/>
    <n v="0"/>
    <n v="0"/>
    <n v="0"/>
    <n v="0"/>
    <n v="0"/>
    <n v="0"/>
    <n v="0"/>
    <n v="0"/>
    <n v="1"/>
    <n v="1297874.24"/>
    <n v="2029129.6"/>
    <n v="2904850.91"/>
    <n v="28210427.489999998"/>
    <n v="130853.88"/>
    <n v="157065.57"/>
    <n v="225698.4"/>
    <n v="1871482.23"/>
    <n v="50562.879999999997"/>
    <n v="108590.41"/>
    <n v="79914.06"/>
    <n v="144831.48000000001"/>
    <n v="152134.99"/>
    <n v="236768.23"/>
    <n v="1148964.44"/>
    <n v="13029485.039999999"/>
    <n v="6457.2"/>
    <n v="3291.86"/>
    <n v="25432.73"/>
    <n v="410727.74"/>
    <n v="0"/>
    <n v="2417.83"/>
    <n v="6007.06"/>
    <n v="0"/>
    <n v="1405369.15"/>
    <n v="2357200.92"/>
    <n v="3643186.76"/>
    <n v="6789253.0300000003"/>
    <n v="21978125.91"/>
    <n v="222104.26"/>
    <n v="253070.09"/>
    <n v="363050.1"/>
    <n v="683778.1"/>
    <n v="1979471.07"/>
    <n v="82088.87"/>
    <n v="201384.52"/>
    <n v="139255.70000000001"/>
    <n v="110637.2"/>
    <n v="205575.11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7463749.3499999996"/>
    <n v="90944405.069999993"/>
    <n v="-3228202.89"/>
    <n v="94172607.959999993"/>
  </r>
  <r>
    <x v="0"/>
    <x v="24"/>
    <x v="24"/>
    <x v="2"/>
    <x v="2"/>
    <n v="24669.46"/>
    <n v="63262.2"/>
    <n v="88505.34"/>
    <n v="211669.35"/>
    <n v="1242842.8600000001"/>
    <n v="0"/>
    <n v="0"/>
    <n v="0"/>
    <n v="0"/>
    <n v="0"/>
    <n v="0"/>
    <n v="1179.8599999999999"/>
    <n v="0"/>
    <n v="0"/>
    <n v="1"/>
    <n v="1234839.22"/>
    <n v="1781431.34"/>
    <n v="3090422.79"/>
    <n v="29691303.010000002"/>
    <n v="121535.76"/>
    <n v="124196.67"/>
    <n v="182499.88"/>
    <n v="1199948.29"/>
    <n v="27609.87"/>
    <n v="112363.21"/>
    <n v="91824.69"/>
    <n v="151774.31"/>
    <n v="141667.78"/>
    <n v="232078.67"/>
    <n v="1152242.8700000001"/>
    <n v="13702829.039999999"/>
    <n v="2524.59"/>
    <n v="4393.42"/>
    <n v="10224.56"/>
    <n v="250581.17"/>
    <n v="0"/>
    <n v="458.04"/>
    <n v="6918.66"/>
    <n v="110.76"/>
    <n v="1385046.48"/>
    <n v="2298342.42"/>
    <n v="3429411.63"/>
    <n v="6937630.6200000001"/>
    <n v="22245147.940000001"/>
    <n v="205544.75"/>
    <n v="205213.27"/>
    <n v="303174.94"/>
    <n v="582336.23"/>
    <n v="1367894.29"/>
    <n v="43554.22"/>
    <n v="194866.08"/>
    <n v="156532.41"/>
    <n v="127319.79"/>
    <n v="190027.02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5664607.7400000002"/>
    <n v="91423227.439999998"/>
    <n v="-3194723.32"/>
    <n v="94617950.760000005"/>
  </r>
  <r>
    <x v="0"/>
    <x v="24"/>
    <x v="24"/>
    <x v="3"/>
    <x v="3"/>
    <n v="48764.59"/>
    <n v="52929.94"/>
    <n v="91177.84"/>
    <n v="210376.33"/>
    <n v="1194701.8899999999"/>
    <n v="0"/>
    <n v="0"/>
    <n v="0"/>
    <n v="0"/>
    <n v="0"/>
    <n v="0"/>
    <n v="0"/>
    <n v="0"/>
    <n v="0"/>
    <n v="1"/>
    <n v="1119005.8899999999"/>
    <n v="1926147.3"/>
    <n v="3092830.77"/>
    <n v="29811460.239999998"/>
    <n v="95377.66"/>
    <n v="107867.93"/>
    <n v="158642.82"/>
    <n v="1043295.68"/>
    <n v="35480.199999999997"/>
    <n v="96095.7"/>
    <n v="73255.31"/>
    <n v="157993.85999999999"/>
    <n v="136931.09"/>
    <n v="239651.62"/>
    <n v="1161015.6599999999"/>
    <n v="13615221.300000001"/>
    <n v="4035.38"/>
    <n v="2520.86"/>
    <n v="12575.31"/>
    <n v="233074.01"/>
    <n v="0"/>
    <n v="952.15"/>
    <n v="4479.79"/>
    <n v="204.99"/>
    <n v="1357340.53"/>
    <n v="2358311.58"/>
    <n v="3522118.06"/>
    <n v="6822646.8600000003"/>
    <n v="22457502.09"/>
    <n v="147645.73000000001"/>
    <n v="174293.45"/>
    <n v="246743.45"/>
    <n v="466793.4"/>
    <n v="1085740.43"/>
    <n v="51345.45"/>
    <n v="151228.07"/>
    <n v="130174.15"/>
    <n v="130196.81"/>
    <n v="181505.11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4791518.7"/>
    <n v="90808540.140000001"/>
    <n v="-3201112.14"/>
    <n v="94009652.280000001"/>
  </r>
  <r>
    <x v="0"/>
    <x v="24"/>
    <x v="24"/>
    <x v="4"/>
    <x v="4"/>
    <n v="43013.5"/>
    <n v="54043.69"/>
    <n v="101669.95"/>
    <n v="216084.75"/>
    <n v="1163015.3600000001"/>
    <n v="0"/>
    <n v="0"/>
    <n v="0"/>
    <n v="0"/>
    <n v="0"/>
    <n v="0"/>
    <n v="0"/>
    <n v="0"/>
    <n v="0"/>
    <n v="1"/>
    <n v="1125491.25"/>
    <n v="1851260.08"/>
    <n v="3133322.21"/>
    <n v="30463546.050000001"/>
    <n v="94734.96"/>
    <n v="92490.99"/>
    <n v="154724.29"/>
    <n v="915064.16"/>
    <n v="23952.67"/>
    <n v="104067.19"/>
    <n v="74601.42"/>
    <n v="154089.1"/>
    <n v="164381.94"/>
    <n v="208620.53"/>
    <n v="1165877.04"/>
    <n v="13885218.49"/>
    <n v="3420.43"/>
    <n v="1250.9000000000001"/>
    <n v="10524.62"/>
    <n v="200481.38"/>
    <n v="0"/>
    <n v="1567.11"/>
    <n v="3900.14"/>
    <n v="308.77"/>
    <n v="1483491"/>
    <n v="2137445.31"/>
    <n v="3442785.97"/>
    <n v="6869092.3600000003"/>
    <n v="22215802.620000001"/>
    <n v="163820.37"/>
    <n v="167756.03"/>
    <n v="267892.83"/>
    <n v="492675.77"/>
    <n v="1143755.6000000001"/>
    <n v="48426.89"/>
    <n v="170288.01"/>
    <n v="142905.32999999999"/>
    <n v="144713.63"/>
    <n v="180004.59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4757418.18"/>
    <n v="91130976.459999993"/>
    <n v="-3350603.82"/>
    <n v="94481580.280000001"/>
  </r>
  <r>
    <x v="0"/>
    <x v="24"/>
    <x v="24"/>
    <x v="5"/>
    <x v="5"/>
    <n v="35481.31"/>
    <n v="56718.28"/>
    <n v="108681.57"/>
    <n v="219961.52"/>
    <n v="1158954.17"/>
    <n v="0"/>
    <n v="0"/>
    <n v="0"/>
    <n v="0"/>
    <n v="0"/>
    <n v="0"/>
    <n v="0"/>
    <n v="0"/>
    <n v="0"/>
    <n v="1"/>
    <n v="1198857.75"/>
    <n v="1982262.27"/>
    <n v="3042853.34"/>
    <n v="30753458.350000001"/>
    <n v="80243.87"/>
    <n v="93465.84"/>
    <n v="146056.14000000001"/>
    <n v="912672.21"/>
    <n v="28405.22"/>
    <n v="98908.14"/>
    <n v="77112.39"/>
    <n v="155996.91"/>
    <n v="131180.10999999999"/>
    <n v="217482.6"/>
    <n v="1234173.1599999999"/>
    <n v="14062593.810000001"/>
    <n v="3631.87"/>
    <n v="2904.94"/>
    <n v="15247.15"/>
    <n v="296262.56"/>
    <n v="0"/>
    <n v="4051.9"/>
    <n v="4808.2299999999996"/>
    <n v="967.79"/>
    <n v="1330074.8899999999"/>
    <n v="2127275.7599999998"/>
    <n v="3472884.34"/>
    <n v="6895767.9800000004"/>
    <n v="22494593.09"/>
    <n v="139361.06"/>
    <n v="150838.32999999999"/>
    <n v="239991.74"/>
    <n v="437592.09"/>
    <n v="1039973.1"/>
    <n v="41044.370000000003"/>
    <n v="154601.47"/>
    <n v="146245.85999999999"/>
    <n v="164240.17000000001"/>
    <n v="173875.38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4608499.7300000004"/>
    <n v="91798849.540000007"/>
    <n v="-3332904.49"/>
    <n v="95131754.030000001"/>
  </r>
  <r>
    <x v="0"/>
    <x v="24"/>
    <x v="24"/>
    <x v="6"/>
    <x v="6"/>
    <n v="43521.35"/>
    <n v="57290.12"/>
    <n v="105534.08"/>
    <n v="215992.07"/>
    <n v="1122955.0900000001"/>
    <n v="0"/>
    <n v="0"/>
    <n v="0"/>
    <n v="0"/>
    <n v="0"/>
    <n v="0"/>
    <n v="0"/>
    <n v="0"/>
    <n v="0"/>
    <n v="1"/>
    <n v="1247505.6599999999"/>
    <n v="2001920.92"/>
    <n v="3087131.11"/>
    <n v="31480951.710000001"/>
    <n v="91445.83"/>
    <n v="74320.86"/>
    <n v="112645.16"/>
    <n v="804600.99"/>
    <n v="0"/>
    <n v="79779.98"/>
    <n v="87780.25"/>
    <n v="153405.38"/>
    <n v="138830.53"/>
    <n v="249607.23"/>
    <n v="1217389.95"/>
    <n v="14332920.08"/>
    <n v="1528.45"/>
    <n v="1339.11"/>
    <n v="4597.97"/>
    <n v="159148.53"/>
    <n v="0"/>
    <n v="0"/>
    <n v="4099.57"/>
    <n v="1073.3"/>
    <n v="1489960.02"/>
    <n v="2288455.52"/>
    <n v="3464505.1"/>
    <n v="6964435.9299999997"/>
    <n v="22504803.16"/>
    <n v="162566.78"/>
    <n v="128165.22"/>
    <n v="185239.1"/>
    <n v="345398.07"/>
    <n v="841300.74"/>
    <n v="0"/>
    <n v="125429.81"/>
    <n v="154547.79999999999"/>
    <n v="186743.28"/>
    <n v="181617.05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3886774.23"/>
    <n v="92556302.900000006"/>
    <n v="-3344180.96"/>
    <n v="95900483.859999999"/>
  </r>
  <r>
    <x v="0"/>
    <x v="24"/>
    <x v="24"/>
    <x v="7"/>
    <x v="7"/>
    <n v="43979.87"/>
    <n v="64269.919999999998"/>
    <n v="78369.39"/>
    <n v="208027.8"/>
    <n v="1116231.5"/>
    <n v="4314.71"/>
    <n v="4403.04"/>
    <n v="6746.92"/>
    <n v="14062.35"/>
    <n v="11521.52"/>
    <n v="0"/>
    <n v="2141.04"/>
    <n v="0"/>
    <n v="0"/>
    <n v="1"/>
    <n v="1310704.82"/>
    <n v="1852399.01"/>
    <n v="3239335.59"/>
    <n v="31672867.789999999"/>
    <n v="129489.74"/>
    <n v="95312.02"/>
    <n v="146927.25"/>
    <n v="970952.98"/>
    <n v="0"/>
    <n v="96489.99"/>
    <n v="104845.96"/>
    <n v="168488.31"/>
    <n v="165290.75"/>
    <n v="222778.88"/>
    <n v="1227832.93"/>
    <n v="14310560.92"/>
    <n v="3873.85"/>
    <n v="1476.43"/>
    <n v="10215.209999999999"/>
    <n v="188592.68"/>
    <n v="0"/>
    <n v="1248.81"/>
    <n v="4116.3900000000003"/>
    <n v="1171.1099999999999"/>
    <n v="1492359.16"/>
    <n v="2165678.13"/>
    <n v="3396015.56"/>
    <n v="6844150.7999999998"/>
    <n v="21988821.91"/>
    <n v="209506.13"/>
    <n v="155424.21"/>
    <n v="238507.79"/>
    <n v="452915.3"/>
    <n v="1054914.1100000001"/>
    <n v="0"/>
    <n v="166006.79999999999"/>
    <n v="165504.46"/>
    <n v="193378.76"/>
    <n v="189503.3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4792052.17"/>
    <n v="92839114.010000005"/>
    <n v="-3352612.89"/>
    <n v="96191726.900000006"/>
  </r>
  <r>
    <x v="0"/>
    <x v="24"/>
    <x v="24"/>
    <x v="8"/>
    <x v="8"/>
    <n v="42170.57"/>
    <n v="74107.58"/>
    <n v="106856.83"/>
    <n v="204960.51"/>
    <n v="1107350.79"/>
    <n v="375.37"/>
    <n v="382.01"/>
    <n v="588.61"/>
    <n v="1217.32"/>
    <n v="5317.53"/>
    <n v="0"/>
    <n v="184.09"/>
    <n v="0"/>
    <n v="0"/>
    <n v="1"/>
    <n v="1136708.56"/>
    <n v="2142279.63"/>
    <n v="3428219.54"/>
    <n v="32423831.289999999"/>
    <n v="115350.07"/>
    <n v="91087.92"/>
    <n v="132151.84"/>
    <n v="912373.97"/>
    <n v="0"/>
    <n v="88769.22"/>
    <n v="118924.81"/>
    <n v="178098.97"/>
    <n v="164398.69"/>
    <n v="224279.52"/>
    <n v="1228418.3400000001"/>
    <n v="14353577.85"/>
    <n v="2081.9"/>
    <n v="1756.42"/>
    <n v="5704.07"/>
    <n v="170932.06"/>
    <n v="0"/>
    <n v="172.3"/>
    <n v="4381.1000000000004"/>
    <n v="2266.63"/>
    <n v="1406777.57"/>
    <n v="2279588.19"/>
    <n v="3475573.2"/>
    <n v="6666070.1699999999"/>
    <n v="21881148.210000001"/>
    <n v="194724.22"/>
    <n v="151842.29999999999"/>
    <n v="223286.71"/>
    <n v="412457.48"/>
    <n v="1053744.73"/>
    <n v="0"/>
    <n v="161688.07999999999"/>
    <n v="196133.35"/>
    <n v="212924.81"/>
    <n v="191528.07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4630446.96"/>
    <n v="93637559.609999999"/>
    <n v="-3339204.39"/>
    <n v="96976764"/>
  </r>
  <r>
    <x v="0"/>
    <x v="24"/>
    <x v="24"/>
    <x v="9"/>
    <x v="9"/>
    <n v="60418.83"/>
    <n v="56102.78"/>
    <n v="118097.74"/>
    <n v="195706.16"/>
    <n v="1069995.76"/>
    <n v="378.73"/>
    <n v="385.44"/>
    <n v="593.88"/>
    <n v="1229.75"/>
    <n v="5107.3"/>
    <n v="0"/>
    <n v="369.83"/>
    <n v="0"/>
    <n v="0"/>
    <n v="1"/>
    <n v="1244553.8400000001"/>
    <n v="2001416.49"/>
    <n v="3577331.37"/>
    <n v="33045254.25"/>
    <n v="141135.12"/>
    <n v="94508.25"/>
    <n v="153119.29"/>
    <n v="973415.68"/>
    <n v="0"/>
    <n v="80604.12"/>
    <n v="122723.79"/>
    <n v="208872.75"/>
    <n v="158954.91"/>
    <n v="205505.69"/>
    <n v="1250639.52"/>
    <n v="14287098.57"/>
    <n v="3264.14"/>
    <n v="2573.5"/>
    <n v="10110.469999999999"/>
    <n v="230234.08"/>
    <n v="0"/>
    <n v="554.52"/>
    <n v="4561.83"/>
    <n v="2374.7600000000002"/>
    <n v="1418139.39"/>
    <n v="2108263.84"/>
    <n v="3547985.07"/>
    <n v="6499984.8899999997"/>
    <n v="21901199.02"/>
    <n v="212828.97"/>
    <n v="140892.87"/>
    <n v="234385.93"/>
    <n v="415460.31"/>
    <n v="1030742.4"/>
    <n v="0"/>
    <n v="152886.34"/>
    <n v="199927.02"/>
    <n v="222133.58"/>
    <n v="196161.02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4841536.67"/>
    <n v="94248650.159999996"/>
    <n v="-3339534.63"/>
    <n v="97588184.790000007"/>
  </r>
  <r>
    <x v="0"/>
    <x v="24"/>
    <x v="24"/>
    <x v="10"/>
    <x v="10"/>
    <n v="40364.959999999999"/>
    <n v="73654.05"/>
    <n v="116750.52"/>
    <n v="187859.35"/>
    <n v="1031537.22"/>
    <n v="382.01"/>
    <n v="386.78"/>
    <n v="601.03"/>
    <n v="1238.93"/>
    <n v="4896.72"/>
    <n v="0"/>
    <n v="375.37"/>
    <n v="184.09"/>
    <n v="0"/>
    <n v="1"/>
    <n v="1223842.57"/>
    <n v="2519822.11"/>
    <n v="3395601.85"/>
    <n v="33464539.079999998"/>
    <n v="141179.43"/>
    <n v="127294.25"/>
    <n v="153927.51"/>
    <n v="989978.74"/>
    <n v="0"/>
    <n v="102702.82"/>
    <n v="118850.63"/>
    <n v="226558.8"/>
    <n v="136773.01"/>
    <n v="242643.32"/>
    <n v="1226892.48"/>
    <n v="14229520.460000001"/>
    <n v="2107.77"/>
    <n v="237.98"/>
    <n v="4689.9799999999996"/>
    <n v="157406.72"/>
    <n v="0"/>
    <n v="643.16"/>
    <n v="4226.0200000000004"/>
    <n v="2475.3000000000002"/>
    <n v="1447923.34"/>
    <n v="2431839.38"/>
    <n v="3380433.66"/>
    <n v="6381034.1399999997"/>
    <n v="22029529.039999999"/>
    <n v="203358.81"/>
    <n v="176564.23"/>
    <n v="231988.53"/>
    <n v="404712.01"/>
    <n v="1010719.98"/>
    <n v="0"/>
    <n v="157784.19"/>
    <n v="205597.18"/>
    <n v="233538.18"/>
    <n v="220249.86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4884858.01"/>
    <n v="95091458.730000004"/>
    <n v="-3353959.82"/>
    <n v="98445418.549999997"/>
  </r>
  <r>
    <x v="0"/>
    <x v="24"/>
    <x v="24"/>
    <x v="11"/>
    <x v="11"/>
    <n v="24645.72"/>
    <n v="88134.78"/>
    <n v="99489.34"/>
    <n v="188818.67"/>
    <n v="1076808.25"/>
    <n v="947.9"/>
    <n v="782.19"/>
    <n v="991.1"/>
    <n v="2464.23"/>
    <n v="6853.95"/>
    <n v="0"/>
    <n v="504.84"/>
    <n v="0"/>
    <n v="0"/>
    <n v="1"/>
    <n v="1234731.83"/>
    <n v="2635896.5099999998"/>
    <n v="3517231.99"/>
    <n v="34694568.530000001"/>
    <n v="94922.37"/>
    <n v="86468.36"/>
    <n v="105043.01"/>
    <n v="685861.51"/>
    <n v="0"/>
    <n v="78432.7"/>
    <n v="99538.73"/>
    <n v="227390.82"/>
    <n v="129053.16"/>
    <n v="300819.92"/>
    <n v="1179475.8700000001"/>
    <n v="14185394.949999999"/>
    <n v="2853.48"/>
    <n v="2369.75"/>
    <n v="13184.01"/>
    <n v="269920.55"/>
    <n v="0"/>
    <n v="408.05"/>
    <n v="8852.65"/>
    <n v="3648.98"/>
    <n v="1343783.51"/>
    <n v="2555015.29"/>
    <n v="3368231.08"/>
    <n v="6426086.21"/>
    <n v="22270865.449999999"/>
    <n v="152598.81"/>
    <n v="142933.32"/>
    <n v="181655.52"/>
    <n v="299327.58"/>
    <n v="742076.29"/>
    <n v="0"/>
    <n v="120955.76"/>
    <n v="169980.68"/>
    <n v="229267.74"/>
    <n v="215216.16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3945452.04"/>
    <n v="95629475.560000002"/>
    <n v="-3635027.54"/>
    <n v="99264503.099999994"/>
  </r>
  <r>
    <x v="0"/>
    <x v="25"/>
    <x v="25"/>
    <x v="0"/>
    <x v="0"/>
    <n v="113926.01"/>
    <n v="161012.14000000001"/>
    <n v="246584.71"/>
    <n v="496756.75"/>
    <n v="2796400.1"/>
    <n v="13374.44"/>
    <n v="10874.44"/>
    <n v="17878.330000000002"/>
    <n v="37623.32"/>
    <n v="200671.7"/>
    <n v="0"/>
    <n v="12959.44"/>
    <n v="5472.22"/>
    <n v="0"/>
    <n v="0"/>
    <n v="1160442.23"/>
    <n v="1834488.77"/>
    <n v="2322399.36"/>
    <n v="13273994.720000001"/>
    <n v="105935.03999999999"/>
    <n v="88963.12"/>
    <n v="122129.03"/>
    <n v="662521.92000000004"/>
    <n v="38882.68"/>
    <n v="85870.13"/>
    <n v="29267.040000000001"/>
    <n v="98719.91"/>
    <n v="0"/>
    <n v="0"/>
    <n v="0"/>
    <n v="0"/>
    <n v="0"/>
    <n v="0"/>
    <n v="0"/>
    <n v="0"/>
    <n v="0"/>
    <n v="0"/>
    <n v="0"/>
    <n v="0"/>
    <n v="5625560.0599999996"/>
    <n v="9274269.9900000002"/>
    <n v="11765507.67"/>
    <n v="20271724.620000001"/>
    <n v="46338542.439999998"/>
    <n v="714792.95"/>
    <n v="969930.87"/>
    <n v="1281091.3400000001"/>
    <n v="2110629.87"/>
    <n v="4379354.97"/>
    <n v="361410.95"/>
    <n v="673170.51"/>
    <n v="635333.96"/>
    <n v="1002888.48"/>
    <n v="2600795.81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6260542.470000001"/>
    <n v="116774703.93000001"/>
    <n v="-15167448.109999999"/>
    <n v="131942152.04000001"/>
  </r>
  <r>
    <x v="0"/>
    <x v="25"/>
    <x v="25"/>
    <x v="1"/>
    <x v="1"/>
    <n v="93416.94"/>
    <n v="152305.04999999999"/>
    <n v="245605.29"/>
    <n v="497836.78"/>
    <n v="2857198.46"/>
    <n v="7987.78"/>
    <n v="12987.78"/>
    <n v="15241.67"/>
    <n v="28963.34"/>
    <n v="175241.08"/>
    <n v="0"/>
    <n v="9582.7800000000007"/>
    <n v="5311.11"/>
    <n v="0"/>
    <n v="0"/>
    <n v="1190578.8400000001"/>
    <n v="1625880.78"/>
    <n v="2340266.7400000002"/>
    <n v="13059079.34"/>
    <n v="51407.98"/>
    <n v="67829.67"/>
    <n v="91436.51"/>
    <n v="515594.57"/>
    <n v="24851.360000000001"/>
    <n v="37035.870000000003"/>
    <n v="29519.54"/>
    <n v="101618.74"/>
    <n v="0"/>
    <n v="0"/>
    <n v="0"/>
    <n v="0"/>
    <n v="0"/>
    <n v="0"/>
    <n v="0"/>
    <n v="0"/>
    <n v="0"/>
    <n v="0"/>
    <n v="0"/>
    <n v="0"/>
    <n v="5450887.6200000001"/>
    <n v="9355123.6500000004"/>
    <n v="12148146.779999999"/>
    <n v="20729532.16"/>
    <n v="47513562.409999996"/>
    <n v="617375.94999999995"/>
    <n v="738705.38"/>
    <n v="1020179.96"/>
    <n v="1674086.64"/>
    <n v="3352658.83"/>
    <n v="275684.42"/>
    <n v="637481.75"/>
    <n v="619958.92000000004"/>
    <n v="981645.98"/>
    <n v="2702172.24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3794559.85"/>
    <n v="115869675.93000001"/>
    <n v="-15184304.76"/>
    <n v="131053980.69"/>
  </r>
  <r>
    <x v="0"/>
    <x v="25"/>
    <x v="25"/>
    <x v="2"/>
    <x v="2"/>
    <n v="90211.24"/>
    <n v="155162.92000000001"/>
    <n v="258925.14"/>
    <n v="524035.29"/>
    <n v="2994005.77"/>
    <n v="6617.78"/>
    <n v="6617.78"/>
    <n v="9436.67"/>
    <n v="19853.34"/>
    <n v="91707.19"/>
    <n v="0"/>
    <n v="5147.78"/>
    <n v="4101.58"/>
    <n v="0"/>
    <n v="0"/>
    <n v="955368.38"/>
    <n v="1626024.86"/>
    <n v="2267855.73"/>
    <n v="12487617.130000001"/>
    <n v="53470.35"/>
    <n v="78190.880000000005"/>
    <n v="109711.65"/>
    <n v="635119.89"/>
    <n v="30436.75"/>
    <n v="41649.4"/>
    <n v="29669.45"/>
    <n v="95265.85"/>
    <n v="0"/>
    <n v="0"/>
    <n v="0"/>
    <n v="0"/>
    <n v="0"/>
    <n v="0"/>
    <n v="0"/>
    <n v="0"/>
    <n v="0"/>
    <n v="0"/>
    <n v="0"/>
    <n v="0"/>
    <n v="5178307.3499999996"/>
    <n v="9230373.0600000005"/>
    <n v="12056679.359999999"/>
    <n v="20818454.960000001"/>
    <n v="47405078.450000003"/>
    <n v="588093.63"/>
    <n v="786372.84"/>
    <n v="1061268.8999999999"/>
    <n v="1755901.67"/>
    <n v="3345444.36"/>
    <n v="300835.06"/>
    <n v="658911.94999999995"/>
    <n v="649189.26"/>
    <n v="978730.27"/>
    <n v="2645021.96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3986766.24"/>
    <n v="115030392.73"/>
    <n v="-15004473.15"/>
    <n v="130034865.88"/>
  </r>
  <r>
    <x v="0"/>
    <x v="25"/>
    <x v="25"/>
    <x v="3"/>
    <x v="3"/>
    <n v="100633.58"/>
    <n v="159185.60999999999"/>
    <n v="256236.34"/>
    <n v="520800.55"/>
    <n v="2906422.43"/>
    <n v="6314.48"/>
    <n v="6314.48"/>
    <n v="8981.7199999999993"/>
    <n v="18943.439999999999"/>
    <n v="80978.850000000006"/>
    <n v="0"/>
    <n v="4498.76"/>
    <n v="3468.25"/>
    <n v="972.22"/>
    <n v="0"/>
    <n v="860546.62"/>
    <n v="1716898.79"/>
    <n v="2070378.53"/>
    <n v="12046320.880000001"/>
    <n v="57592.59"/>
    <n v="73351.05"/>
    <n v="103608.55"/>
    <n v="640176.24"/>
    <n v="21112.5"/>
    <n v="47719.98"/>
    <n v="31059.09"/>
    <n v="99866.48"/>
    <n v="0"/>
    <n v="0"/>
    <n v="0"/>
    <n v="0"/>
    <n v="0"/>
    <n v="0"/>
    <n v="0"/>
    <n v="0"/>
    <n v="0"/>
    <n v="0"/>
    <n v="0"/>
    <n v="0"/>
    <n v="5332302.5199999996"/>
    <n v="9022918.0899999999"/>
    <n v="11952733.52"/>
    <n v="20691187.050000001"/>
    <n v="47508671.420000002"/>
    <n v="648696.96"/>
    <n v="795700.38"/>
    <n v="1090416.67"/>
    <n v="1805143.18"/>
    <n v="3630882.17"/>
    <n v="246373.58"/>
    <n v="700547.68"/>
    <n v="675112.85"/>
    <n v="977725.91"/>
    <n v="2755675.07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4531233.130000001"/>
    <n v="114212558.7"/>
    <n v="-15463910.359999999"/>
    <n v="129676469.06"/>
  </r>
  <r>
    <x v="0"/>
    <x v="25"/>
    <x v="25"/>
    <x v="4"/>
    <x v="4"/>
    <n v="100959.95"/>
    <n v="152000.4"/>
    <n v="253184.46"/>
    <n v="515297.73"/>
    <n v="2913173.13"/>
    <n v="6184.48"/>
    <n v="11184.48"/>
    <n v="13786.72"/>
    <n v="28553.439999999999"/>
    <n v="136741.60999999999"/>
    <n v="0"/>
    <n v="9641.7800000000007"/>
    <n v="3834.92"/>
    <n v="1944.44"/>
    <n v="0"/>
    <n v="896586.73"/>
    <n v="1710030.43"/>
    <n v="1920750.66"/>
    <n v="11387879.560000001"/>
    <n v="51370.720000000001"/>
    <n v="76374.23"/>
    <n v="108528.63"/>
    <n v="704622.65"/>
    <n v="31306.23"/>
    <n v="41935.53"/>
    <n v="38234.26"/>
    <n v="108173.06"/>
    <n v="0"/>
    <n v="0"/>
    <n v="0"/>
    <n v="0"/>
    <n v="0"/>
    <n v="0"/>
    <n v="0"/>
    <n v="0"/>
    <n v="0"/>
    <n v="0"/>
    <n v="0"/>
    <n v="0"/>
    <n v="5152711.92"/>
    <n v="8903227.6899999995"/>
    <n v="11945486.01"/>
    <n v="20690127.25"/>
    <n v="47820473.270000003"/>
    <n v="629747.23"/>
    <n v="825773.08"/>
    <n v="1143424.55"/>
    <n v="1882297.33"/>
    <n v="3713060.64"/>
    <n v="328941.58"/>
    <n v="674808.95"/>
    <n v="710182.94"/>
    <n v="987188.82"/>
    <n v="2869122.68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5136964.98"/>
    <n v="113626018.67"/>
    <n v="-15872835.5"/>
    <n v="129498854.17"/>
  </r>
  <r>
    <x v="0"/>
    <x v="25"/>
    <x v="25"/>
    <x v="5"/>
    <x v="5"/>
    <n v="97760.01"/>
    <n v="144876.45000000001"/>
    <n v="244499.84"/>
    <n v="498821.15"/>
    <n v="2745145.5"/>
    <n v="9517.7800000000007"/>
    <n v="13308.43"/>
    <n v="20077.32"/>
    <n v="41134.639999999999"/>
    <n v="231175.27"/>
    <n v="0"/>
    <n v="18308.43"/>
    <n v="4446.67"/>
    <n v="3101.58"/>
    <n v="0"/>
    <n v="940439.59"/>
    <n v="1579686.36"/>
    <n v="1855302.33"/>
    <n v="11155095.310000001"/>
    <n v="59850.080000000002"/>
    <n v="76148.42"/>
    <n v="111327.24"/>
    <n v="664506.1"/>
    <n v="23560.16"/>
    <n v="49157.58"/>
    <n v="40980.699999999997"/>
    <n v="115320.61"/>
    <n v="0"/>
    <n v="0"/>
    <n v="0"/>
    <n v="0"/>
    <n v="0"/>
    <n v="0"/>
    <n v="0"/>
    <n v="0"/>
    <n v="0"/>
    <n v="0"/>
    <n v="0"/>
    <n v="0"/>
    <n v="5108743.4800000004"/>
    <n v="8986584"/>
    <n v="12074846.52"/>
    <n v="20670605.379999999"/>
    <n v="48554026.020000003"/>
    <n v="675604.5"/>
    <n v="804493.45"/>
    <n v="1134275.0900000001"/>
    <n v="1843274.08"/>
    <n v="3752886.54"/>
    <n v="246732.55"/>
    <n v="717413.27"/>
    <n v="692068.92"/>
    <n v="1007009.22"/>
    <n v="2994590.48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5350269.109999999"/>
    <n v="114516155.59"/>
    <n v="-15490545.460000001"/>
    <n v="130006701.05"/>
  </r>
  <r>
    <x v="0"/>
    <x v="25"/>
    <x v="25"/>
    <x v="6"/>
    <x v="6"/>
    <n v="89254.57"/>
    <n v="150628.82999999999"/>
    <n v="242153.36"/>
    <n v="485074.86"/>
    <n v="2591291.1800000002"/>
    <n v="22805.13"/>
    <n v="13524.48"/>
    <n v="26087.37"/>
    <n v="53154.74"/>
    <n v="285621.88"/>
    <n v="0"/>
    <n v="14821.78"/>
    <n v="9881.1200000000008"/>
    <n v="4440.47"/>
    <n v="0"/>
    <n v="962674.81"/>
    <n v="1345573.66"/>
    <n v="1900871.82"/>
    <n v="10915730.189999999"/>
    <n v="70091.59"/>
    <n v="59600.959999999999"/>
    <n v="83579.94"/>
    <n v="533525.35"/>
    <n v="0"/>
    <n v="47503.39"/>
    <n v="46560.73"/>
    <n v="122697.72"/>
    <n v="0"/>
    <n v="0"/>
    <n v="0"/>
    <n v="0"/>
    <n v="0"/>
    <n v="0"/>
    <n v="0"/>
    <n v="0"/>
    <n v="0"/>
    <n v="0"/>
    <n v="0"/>
    <n v="0"/>
    <n v="5554791.0800000001"/>
    <n v="9151014.0899999999"/>
    <n v="12280541.800000001"/>
    <n v="21312850.5"/>
    <n v="50421863.170000002"/>
    <n v="799661.03"/>
    <n v="632853.78"/>
    <n v="876185.64"/>
    <n v="1421588.17"/>
    <n v="2785248.86"/>
    <n v="0"/>
    <n v="611159.02"/>
    <n v="738193.54"/>
    <n v="1022011.27"/>
    <n v="3111477.19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3392275.15"/>
    <n v="115202411.81999999"/>
    <n v="-15594177.25"/>
    <n v="130796589.06999999"/>
  </r>
  <r>
    <x v="0"/>
    <x v="25"/>
    <x v="25"/>
    <x v="7"/>
    <x v="7"/>
    <n v="93614.71"/>
    <n v="146336.20000000001"/>
    <n v="235683.38"/>
    <n v="471548.23"/>
    <n v="2439347.0299999998"/>
    <n v="17676.78"/>
    <n v="21685.11"/>
    <n v="25890.67"/>
    <n v="53764.68"/>
    <n v="283626.69"/>
    <n v="0"/>
    <n v="11823.2"/>
    <n v="12236.32"/>
    <n v="5779.36"/>
    <n v="0"/>
    <n v="893116.14"/>
    <n v="1279265.8"/>
    <n v="1922969.51"/>
    <n v="10501015.720000001"/>
    <n v="68057.34"/>
    <n v="55973.03"/>
    <n v="84057.26"/>
    <n v="527601.28"/>
    <n v="0"/>
    <n v="50548.03"/>
    <n v="48759.79"/>
    <n v="124345.59"/>
    <n v="0"/>
    <n v="0"/>
    <n v="0"/>
    <n v="0"/>
    <n v="0"/>
    <n v="0"/>
    <n v="0"/>
    <n v="0"/>
    <n v="0"/>
    <n v="0"/>
    <n v="0"/>
    <n v="0"/>
    <n v="5406970.7699999996"/>
    <n v="9098507.9700000007"/>
    <n v="12378699.939999999"/>
    <n v="21401847.780000001"/>
    <n v="51340746.100000001"/>
    <n v="790685.43"/>
    <n v="628254.9"/>
    <n v="878730.42"/>
    <n v="1443194.43"/>
    <n v="2915849.28"/>
    <n v="0"/>
    <n v="611906.49"/>
    <n v="711212.19"/>
    <n v="1024742.85"/>
    <n v="2803493.57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3199894.689999999"/>
    <n v="115406343.51000001"/>
    <n v="-15403220.460000001"/>
    <n v="130809563.97"/>
  </r>
  <r>
    <x v="0"/>
    <x v="25"/>
    <x v="25"/>
    <x v="8"/>
    <x v="8"/>
    <n v="101815.3"/>
    <n v="138692.39000000001"/>
    <n v="234154.18"/>
    <n v="450776.83"/>
    <n v="2304843.2200000002"/>
    <n v="20799.490000000002"/>
    <n v="21098.47"/>
    <n v="33502.379999999997"/>
    <n v="66013.09"/>
    <n v="337711.69"/>
    <n v="0"/>
    <n v="21452.74"/>
    <n v="12940.52"/>
    <n v="7548.25"/>
    <n v="0"/>
    <n v="704700.28"/>
    <n v="1341095.06"/>
    <n v="1899456.28"/>
    <n v="10215469.49"/>
    <n v="63315.839999999997"/>
    <n v="52429.4"/>
    <n v="79111.14"/>
    <n v="491985.55"/>
    <n v="0"/>
    <n v="47281.62"/>
    <n v="52399.95"/>
    <n v="134260.71"/>
    <n v="0"/>
    <n v="0"/>
    <n v="0"/>
    <n v="0"/>
    <n v="0"/>
    <n v="0"/>
    <n v="0"/>
    <n v="0"/>
    <n v="0"/>
    <n v="0"/>
    <n v="0"/>
    <n v="0"/>
    <n v="5396798.9800000004"/>
    <n v="9226139.0299999993"/>
    <n v="12608354.65"/>
    <n v="21191859.870000001"/>
    <n v="51665351.850000001"/>
    <n v="814058.79"/>
    <n v="654550.93999999994"/>
    <n v="923630.39"/>
    <n v="1463588.27"/>
    <n v="3143468.06"/>
    <n v="0"/>
    <n v="615786.35"/>
    <n v="735511.93"/>
    <n v="1043777.45"/>
    <n v="2921066.59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3757289.609999999"/>
    <n v="115423093.34"/>
    <n v="-15813703.68"/>
    <n v="131236797.02"/>
  </r>
  <r>
    <x v="0"/>
    <x v="25"/>
    <x v="25"/>
    <x v="9"/>
    <x v="9"/>
    <n v="84473.69"/>
    <n v="138064.54999999999"/>
    <n v="218737.88"/>
    <n v="428023.81"/>
    <n v="2169942.84"/>
    <n v="24980.1"/>
    <n v="18187.78"/>
    <n v="31072.32"/>
    <n v="61642.97"/>
    <n v="312464.09999999998"/>
    <n v="0"/>
    <n v="15885.05"/>
    <n v="16145.5"/>
    <n v="7484.92"/>
    <n v="972.22"/>
    <n v="692691.13"/>
    <n v="1469916.46"/>
    <n v="1878623.25"/>
    <n v="10222851.99"/>
    <n v="67820.23"/>
    <n v="56021.39"/>
    <n v="82930.850000000006"/>
    <n v="473976.74"/>
    <n v="0"/>
    <n v="46795.57"/>
    <n v="53883.83"/>
    <n v="146790.41"/>
    <n v="1083.3399999999999"/>
    <n v="2833.34"/>
    <n v="12750.03"/>
    <n v="143333.29"/>
    <n v="0"/>
    <n v="0"/>
    <n v="0"/>
    <n v="0"/>
    <n v="0"/>
    <n v="0"/>
    <n v="0"/>
    <n v="0"/>
    <n v="5477778.9199999999"/>
    <n v="9125756.3100000005"/>
    <n v="12606187.199999999"/>
    <n v="21201789.670000002"/>
    <n v="51937975.420000002"/>
    <n v="836919.87"/>
    <n v="659718.6"/>
    <n v="932981.97"/>
    <n v="1476575.85"/>
    <n v="3134056.05"/>
    <n v="0"/>
    <n v="629808.92000000004"/>
    <n v="736480.41"/>
    <n v="1069157.31"/>
    <n v="3040795.77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3933548.73"/>
    <n v="115748365.04000001"/>
    <n v="-15997996.810000001"/>
    <n v="131746361.84999999"/>
  </r>
  <r>
    <x v="0"/>
    <x v="25"/>
    <x v="25"/>
    <x v="10"/>
    <x v="10"/>
    <n v="86851.87"/>
    <n v="148083.71"/>
    <n v="209464.57"/>
    <n v="423320.66"/>
    <n v="2132031.02"/>
    <n v="19615.099999999999"/>
    <n v="24113.43"/>
    <n v="30524.82"/>
    <n v="60547.97"/>
    <n v="276687.88"/>
    <n v="0"/>
    <n v="11841.09"/>
    <n v="11647.17"/>
    <n v="13957.32"/>
    <n v="2129.36"/>
    <n v="828892.39"/>
    <n v="1483351.73"/>
    <n v="1751916.62"/>
    <n v="9816960.3499999996"/>
    <n v="65523.5"/>
    <n v="58152.24"/>
    <n v="75975.41"/>
    <n v="464631.92"/>
    <n v="0"/>
    <n v="47373.35"/>
    <n v="50524.38"/>
    <n v="153865.85999999999"/>
    <n v="1916.67"/>
    <n v="3833.34"/>
    <n v="17250.03"/>
    <n v="195916.62"/>
    <n v="0"/>
    <n v="0"/>
    <n v="0"/>
    <n v="0"/>
    <n v="0"/>
    <n v="0"/>
    <n v="0"/>
    <n v="0"/>
    <n v="5433360.7699999996"/>
    <n v="9560714.8800000008"/>
    <n v="11988990.300000001"/>
    <n v="20937990.02"/>
    <n v="51754115.210000001"/>
    <n v="854519.1"/>
    <n v="693371.61"/>
    <n v="891288.7"/>
    <n v="1477572.91"/>
    <n v="3165651.24"/>
    <n v="0"/>
    <n v="641350.41"/>
    <n v="753677.3"/>
    <n v="1092506.98"/>
    <n v="3163984.25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4101033.300000001"/>
    <n v="114547238.3"/>
    <n v="-16328755.76"/>
    <n v="130875994.06"/>
  </r>
  <r>
    <x v="0"/>
    <x v="25"/>
    <x v="25"/>
    <x v="11"/>
    <x v="11"/>
    <n v="92948.71"/>
    <n v="140048.62"/>
    <n v="206721.34"/>
    <n v="424541.81"/>
    <n v="2058621.38"/>
    <n v="19680.060000000001"/>
    <n v="19614.39"/>
    <n v="30421.61"/>
    <n v="62050.85"/>
    <n v="283081.11"/>
    <n v="0"/>
    <n v="18049.84"/>
    <n v="12148.11"/>
    <n v="14293.83"/>
    <n v="3468.25"/>
    <n v="814712.21"/>
    <n v="1324151.22"/>
    <n v="1711596.51"/>
    <n v="9357748.0700000003"/>
    <n v="62047.22"/>
    <n v="54279.11"/>
    <n v="69158.720000000001"/>
    <n v="402161.28"/>
    <n v="0"/>
    <n v="41244.339999999997"/>
    <n v="49128.06"/>
    <n v="156595.73000000001"/>
    <n v="2379.67"/>
    <n v="5083.34"/>
    <n v="22875.03"/>
    <n v="246499.95"/>
    <n v="0"/>
    <n v="0"/>
    <n v="0"/>
    <n v="0"/>
    <n v="0"/>
    <n v="0"/>
    <n v="0"/>
    <n v="0"/>
    <n v="5380915.4400000004"/>
    <n v="9506987.6899999995"/>
    <n v="11960512.4"/>
    <n v="21034397.09"/>
    <n v="51691542.18"/>
    <n v="757814.2"/>
    <n v="626035.31999999995"/>
    <n v="783114"/>
    <n v="1324867.26"/>
    <n v="2774032.66"/>
    <n v="0"/>
    <n v="572150.75"/>
    <n v="733737.34"/>
    <n v="1073434.3700000001"/>
    <n v="2835433.81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x v="0"/>
    <x v="0"/>
    <x v="0"/>
    <x v="0"/>
    <x v="0"/>
    <x v="0"/>
    <x v="0"/>
    <x v="0"/>
    <x v="0"/>
    <x v="0"/>
    <n v="0"/>
    <n v="0"/>
    <n v="0"/>
    <n v="0"/>
    <n v="0"/>
    <n v="0"/>
    <n v="0"/>
    <n v="0"/>
    <n v="0"/>
    <n v="0"/>
    <x v="0"/>
    <n v="0"/>
    <n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2778042.220000001"/>
    <n v="112802074.36"/>
    <n v="-15958250.52"/>
    <n v="128760324.88"/>
  </r>
  <r>
    <x v="0"/>
    <x v="26"/>
    <x v="26"/>
    <x v="0"/>
    <x v="0"/>
    <n v="3924219.85"/>
    <n v="6338319.46"/>
    <n v="7195395.2699999996"/>
    <n v="13459128.119999999"/>
    <n v="73144097.170000002"/>
    <n v="330083.76"/>
    <n v="354839.57"/>
    <n v="465141.16"/>
    <n v="810049.17"/>
    <n v="3218261.73"/>
    <n v="21905.02"/>
    <n v="419223.1"/>
    <n v="478747.79"/>
    <n v="466984.06"/>
    <n v="686707.51"/>
    <n v="76674578.530000001"/>
    <n v="132688444.48999999"/>
    <n v="183905351.91"/>
    <n v="1789374799.25"/>
    <n v="6176965.4299999997"/>
    <n v="7558784.71"/>
    <n v="10073892.91"/>
    <n v="65563929.409999996"/>
    <n v="2665570.7200000002"/>
    <n v="6381679.6799999997"/>
    <n v="5907918.9199999999"/>
    <n v="23665813.989999998"/>
    <n v="3719944.3"/>
    <n v="6473723.9199999999"/>
    <n v="29458788.48"/>
    <n v="236031570.94"/>
    <n v="290865.08"/>
    <n v="227562.29"/>
    <n v="826672.97"/>
    <n v="5274944.26"/>
    <n v="269743.35999999999"/>
    <n v="135944.1"/>
    <n v="500735.4"/>
    <n v="566544.34"/>
    <n v="61055527.189999998"/>
    <n v="104031756.31999999"/>
    <n v="152338001.66"/>
    <n v="281184315.11000001"/>
    <n v="852759777.20000005"/>
    <n v="7682561.5899999999"/>
    <n v="9484862.0500000007"/>
    <n v="12762813.310000001"/>
    <n v="20486048.609999999"/>
    <n v="40587362.810000002"/>
    <n v="3151267.43"/>
    <n v="8511294.2100000009"/>
    <n v="7850904.5199999996"/>
    <n v="11191743.25"/>
    <n v="19574417.449999999"/>
    <n v="510.78"/>
    <n v="8723.6299999999992"/>
    <n v="14420.67"/>
    <n v="29988.880000000001"/>
    <n v="236356.04"/>
    <x v="0"/>
    <x v="0"/>
    <x v="0"/>
    <x v="0"/>
    <x v="0"/>
    <x v="0"/>
    <x v="0"/>
    <x v="0"/>
    <x v="0"/>
    <x v="0"/>
    <n v="2962.23"/>
    <n v="8336.31"/>
    <n v="12658"/>
    <n v="27159.16"/>
    <n v="139184.24"/>
    <x v="0"/>
    <x v="0"/>
    <x v="0"/>
    <x v="0"/>
    <x v="0"/>
    <x v="0"/>
    <x v="0"/>
    <x v="0"/>
    <x v="0"/>
    <x v="0"/>
    <n v="420070.14"/>
    <n v="817733.98"/>
    <n v="1340371.53"/>
    <n v="2713006.48"/>
    <n v="18888950.789999999"/>
    <n v="4855.34"/>
    <n v="7082.12"/>
    <n v="10468.42"/>
    <n v="17798.810000000001"/>
    <n v="123085.62"/>
    <x v="23"/>
    <n v="1701.87"/>
    <n v="562.45000000000005"/>
    <x v="0"/>
    <x v="4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284791139.75"/>
    <n v="4057758130.3199992"/>
    <n v="-265451181.46000001"/>
    <n v="4323209311.7799988"/>
  </r>
  <r>
    <x v="0"/>
    <x v="26"/>
    <x v="26"/>
    <x v="1"/>
    <x v="1"/>
    <n v="4076787.37"/>
    <n v="5291487.5199999996"/>
    <n v="7127365.1600000001"/>
    <n v="13320706.880000001"/>
    <n v="71888174.510000005"/>
    <n v="339587.48"/>
    <n v="379033.84"/>
    <n v="504182.59"/>
    <n v="755936.29"/>
    <n v="3287954.61"/>
    <n v="17442.400000000001"/>
    <n v="355697.2"/>
    <n v="519364.52"/>
    <n v="564341.92000000004"/>
    <n v="683903.51"/>
    <n v="73623902.989999995"/>
    <n v="126418193.20999999"/>
    <n v="190880307.58000001"/>
    <n v="1767773853.1500001"/>
    <n v="6329694.0700000003"/>
    <n v="7676695.3200000003"/>
    <n v="10803028.789999999"/>
    <n v="68032090.840000004"/>
    <n v="3186238.03"/>
    <n v="6200366.6799999997"/>
    <n v="6117409.8700000001"/>
    <n v="24476344.969999999"/>
    <n v="3748839"/>
    <n v="6352657.8399999999"/>
    <n v="29405744.129999999"/>
    <n v="234222750.33000001"/>
    <n v="300555.46999999997"/>
    <n v="235334.78"/>
    <n v="871149.53"/>
    <n v="5257200.92"/>
    <n v="12052.06"/>
    <n v="402742.88"/>
    <n v="499367.38"/>
    <n v="574131.06000000006"/>
    <n v="59641374.43"/>
    <n v="102165911.41"/>
    <n v="153584255.88999999"/>
    <n v="280192799.80000001"/>
    <n v="850420875.77999997"/>
    <n v="7938372.7800000003"/>
    <n v="9297587.5099999998"/>
    <n v="12976277.380000001"/>
    <n v="20777545.309999999"/>
    <n v="42134478.149999999"/>
    <n v="3779807.74"/>
    <n v="8575502.5500000007"/>
    <n v="8282279.1299999999"/>
    <n v="11553578.949999999"/>
    <n v="20051790.600000001"/>
    <n v="6094.35"/>
    <n v="28466.07"/>
    <n v="34525.1"/>
    <n v="72545.14"/>
    <n v="587858.56000000006"/>
    <x v="0"/>
    <x v="0"/>
    <x v="0"/>
    <x v="0"/>
    <x v="0"/>
    <x v="0"/>
    <x v="0"/>
    <x v="0"/>
    <x v="0"/>
    <x v="0"/>
    <n v="4583.46"/>
    <n v="9382.43"/>
    <n v="14368.26"/>
    <n v="29975.21"/>
    <n v="161473.57"/>
    <x v="0"/>
    <x v="0"/>
    <x v="0"/>
    <x v="0"/>
    <x v="0"/>
    <x v="0"/>
    <x v="0"/>
    <x v="0"/>
    <x v="0"/>
    <x v="0"/>
    <n v="520561.97"/>
    <n v="1107507.3899999999"/>
    <n v="1766330.3"/>
    <n v="3468707.79"/>
    <n v="24151869.5"/>
    <n v="6024.01"/>
    <n v="9677.99"/>
    <n v="14111.42"/>
    <n v="25343.25"/>
    <n v="164376.73000000001"/>
    <x v="24"/>
    <n v="2558.1"/>
    <n v="375.47"/>
    <x v="0"/>
    <x v="4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293974853.32999998"/>
    <n v="4036240340.29"/>
    <n v="-269834749.12"/>
    <n v="4306075089.4100008"/>
  </r>
  <r>
    <x v="0"/>
    <x v="26"/>
    <x v="26"/>
    <x v="2"/>
    <x v="2"/>
    <n v="2949246.09"/>
    <n v="5534087.3399999999"/>
    <n v="7253331.1100000003"/>
    <n v="13455590.060000001"/>
    <n v="73139607.010000005"/>
    <n v="348377.02"/>
    <n v="354259.51"/>
    <n v="512424.76"/>
    <n v="793095.33"/>
    <n v="3554693.47"/>
    <n v="5258.1"/>
    <n v="329688.09999999998"/>
    <n v="403538.59"/>
    <n v="625164.17000000004"/>
    <n v="748124.59"/>
    <n v="74468197.319999993"/>
    <n v="122684262.87"/>
    <n v="190040178.53999999"/>
    <n v="1757577671.4200001"/>
    <n v="6209849.2699999996"/>
    <n v="8090890.5"/>
    <n v="11086885.720000001"/>
    <n v="70000607.709999993"/>
    <n v="3234919.37"/>
    <n v="6834267.6600000001"/>
    <n v="6149825.9699999997"/>
    <n v="24731738.77"/>
    <n v="3560742.69"/>
    <n v="6398784.7699999996"/>
    <n v="29486632.489999998"/>
    <n v="233879080.61000001"/>
    <n v="295540.07"/>
    <n v="246592.22"/>
    <n v="855397.51"/>
    <n v="5178379.5599999996"/>
    <n v="18566.91"/>
    <n v="387506.62"/>
    <n v="490371.04"/>
    <n v="646212.87"/>
    <n v="57229289.439999998"/>
    <n v="103272400.36"/>
    <n v="152785557.37"/>
    <n v="284297502.94999999"/>
    <n v="847256027.07000005"/>
    <n v="7867661.7400000002"/>
    <n v="9817074.4900000002"/>
    <n v="13397367.970000001"/>
    <n v="21796519.039999999"/>
    <n v="42716830.359999999"/>
    <n v="3410641.24"/>
    <n v="9329430.2899999991"/>
    <n v="8552086.2599999998"/>
    <n v="11951131.23"/>
    <n v="19995076.219999999"/>
    <n v="6786.28"/>
    <n v="28624.15"/>
    <n v="34658.49"/>
    <n v="73318.77"/>
    <n v="580007.18000000005"/>
    <x v="0"/>
    <x v="0"/>
    <x v="0"/>
    <x v="0"/>
    <x v="0"/>
    <x v="0"/>
    <x v="0"/>
    <x v="0"/>
    <x v="0"/>
    <x v="0"/>
    <n v="6948.74"/>
    <n v="13428.12"/>
    <n v="21217.53"/>
    <n v="44451.88"/>
    <n v="202750.97"/>
    <x v="0"/>
    <x v="0"/>
    <x v="0"/>
    <x v="0"/>
    <x v="0"/>
    <x v="0"/>
    <x v="0"/>
    <x v="0"/>
    <x v="0"/>
    <x v="0"/>
    <n v="688575.8"/>
    <n v="1514166.95"/>
    <n v="2221589.5499999998"/>
    <n v="4567294.8099999996"/>
    <n v="30224456.719999999"/>
    <n v="14861.5"/>
    <n v="28062.29"/>
    <n v="43209.77"/>
    <n v="86715.75"/>
    <n v="589047.81000000006"/>
    <x v="25"/>
    <n v="3417.2"/>
    <n v="866.93"/>
    <x v="0"/>
    <x v="4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301744935.88"/>
    <n v="4035922165.420001"/>
    <n v="-271327938.5"/>
    <n v="4307250103.9200001"/>
  </r>
  <r>
    <x v="0"/>
    <x v="26"/>
    <x v="26"/>
    <x v="3"/>
    <x v="3"/>
    <n v="3006365.42"/>
    <n v="5377318.8600000003"/>
    <n v="7152992.4100000001"/>
    <n v="13571526.83"/>
    <n v="71003706.489999995"/>
    <n v="361398.88"/>
    <n v="376670.19"/>
    <n v="500753.85"/>
    <n v="832969.41"/>
    <n v="3676352.32"/>
    <n v="36063.39"/>
    <n v="325591.69"/>
    <n v="405844.44"/>
    <n v="642638.89"/>
    <n v="823599.24"/>
    <n v="69770066.010000005"/>
    <n v="125705223.55"/>
    <n v="187927980.75"/>
    <n v="1737943446.77"/>
    <n v="6396018.7000000002"/>
    <n v="8301737.2699999996"/>
    <n v="11310992"/>
    <n v="71930186.530000001"/>
    <n v="3006580.15"/>
    <n v="7606067.6100000003"/>
    <n v="6506564.5800000001"/>
    <n v="25458733.25"/>
    <n v="3625713.53"/>
    <n v="6382887.9100000001"/>
    <n v="29382324.43"/>
    <n v="231918943.05000001"/>
    <n v="304334.11"/>
    <n v="245597.84"/>
    <n v="866034.65"/>
    <n v="5497326.7999999998"/>
    <n v="17988.82"/>
    <n v="154724"/>
    <n v="782268.74"/>
    <n v="800557.94"/>
    <n v="58506562.25"/>
    <n v="103630095.88"/>
    <n v="151268648.81"/>
    <n v="282308575.43000001"/>
    <n v="845970069.51999998"/>
    <n v="8247629.5300000003"/>
    <n v="10107321.02"/>
    <n v="13853081.539999999"/>
    <n v="22635083.989999998"/>
    <n v="44645698.5"/>
    <n v="3700928.83"/>
    <n v="10070547.199999999"/>
    <n v="9097441.4100000001"/>
    <n v="12404598.109999999"/>
    <n v="20659641.739999998"/>
    <n v="21679.79"/>
    <n v="17091.349999999999"/>
    <n v="40267.379999999997"/>
    <n v="85548.38"/>
    <n v="702021.69"/>
    <x v="0"/>
    <x v="0"/>
    <x v="0"/>
    <x v="0"/>
    <x v="0"/>
    <x v="0"/>
    <x v="0"/>
    <x v="0"/>
    <x v="0"/>
    <x v="0"/>
    <n v="7481.11"/>
    <n v="13971.42"/>
    <n v="21410.29"/>
    <n v="44799.49"/>
    <n v="195148.87"/>
    <x v="0"/>
    <x v="0"/>
    <x v="0"/>
    <x v="0"/>
    <x v="0"/>
    <x v="0"/>
    <x v="0"/>
    <x v="0"/>
    <x v="0"/>
    <x v="0"/>
    <n v="883483.21"/>
    <n v="1904320.51"/>
    <n v="2704378.81"/>
    <n v="5645871.6600000001"/>
    <n v="36903492.229999997"/>
    <n v="7066.25"/>
    <n v="10887.54"/>
    <n v="16887.060000000001"/>
    <n v="30313.03"/>
    <n v="156112.13"/>
    <x v="26"/>
    <n v="3634.78"/>
    <n v="1515.01"/>
    <x v="0"/>
    <x v="4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312820091.73000002"/>
    <n v="4021032384.29"/>
    <n v="-275458505.29000002"/>
    <n v="4296490889.5799999"/>
  </r>
  <r>
    <x v="0"/>
    <x v="26"/>
    <x v="26"/>
    <x v="4"/>
    <x v="4"/>
    <n v="3075621.05"/>
    <n v="5557859.54"/>
    <n v="7010281.1399999997"/>
    <n v="13770822.560000001"/>
    <n v="70003915.019999996"/>
    <n v="386358.38"/>
    <n v="405743.67"/>
    <n v="470908.2"/>
    <n v="861516.66"/>
    <n v="3763107.47"/>
    <n v="4025.46"/>
    <n v="353622.36"/>
    <n v="320266.11"/>
    <n v="734342.63"/>
    <n v="819219.57"/>
    <n v="71999214.620000005"/>
    <n v="121709784.48999999"/>
    <n v="189323875.36000001"/>
    <n v="1729864512.73"/>
    <n v="6631785.5599999996"/>
    <n v="8120337.5599999996"/>
    <n v="11501439.32"/>
    <n v="72602009.370000005"/>
    <n v="2855433.45"/>
    <n v="7324116.75"/>
    <n v="6989726.1600000001"/>
    <n v="26626033.829999998"/>
    <n v="3573945.8"/>
    <n v="6339777.54"/>
    <n v="29394046.829999998"/>
    <n v="231106721.06999999"/>
    <n v="321136.78000000003"/>
    <n v="244214.46"/>
    <n v="895033"/>
    <n v="5751181.3099999996"/>
    <n v="19409.27"/>
    <n v="149129.91"/>
    <n v="817083.26"/>
    <n v="791940.85"/>
    <n v="57971944.100000001"/>
    <n v="102431292.54000001"/>
    <n v="151626449.97"/>
    <n v="282889957.88999999"/>
    <n v="845976678.04999995"/>
    <n v="8421430.6199999992"/>
    <n v="10172531.07"/>
    <n v="14149705.34"/>
    <n v="23404174.949999999"/>
    <n v="46996398.710000001"/>
    <n v="3683371.8"/>
    <n v="9751371.3399999999"/>
    <n v="9676509.8300000001"/>
    <n v="13197592.689999999"/>
    <n v="21872995.280000001"/>
    <n v="8136.52"/>
    <n v="41311.910000000003"/>
    <n v="60083.18"/>
    <n v="126738.34"/>
    <n v="1108658.8500000001"/>
    <x v="0"/>
    <x v="0"/>
    <x v="0"/>
    <x v="0"/>
    <x v="0"/>
    <x v="0"/>
    <x v="0"/>
    <x v="0"/>
    <x v="0"/>
    <x v="0"/>
    <n v="8210.7199999999993"/>
    <n v="18697.189999999999"/>
    <n v="30459.82"/>
    <n v="63927.99"/>
    <n v="331037.67"/>
    <x v="0"/>
    <x v="0"/>
    <x v="0"/>
    <x v="0"/>
    <x v="0"/>
    <x v="0"/>
    <x v="0"/>
    <x v="0"/>
    <x v="0"/>
    <x v="0"/>
    <n v="1096708.42"/>
    <n v="2149302.87"/>
    <n v="3221733.1"/>
    <n v="6874759.4500000002"/>
    <n v="43859732.710000001"/>
    <n v="14678.94"/>
    <n v="11574.54"/>
    <n v="17310.759999999998"/>
    <n v="28231.18"/>
    <n v="139656"/>
    <x v="27"/>
    <n v="3628.02"/>
    <n v="1696.47"/>
    <x v="13"/>
    <x v="4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321307046.29000002"/>
    <n v="4021324609.650001"/>
    <n v="-282647092.86000001"/>
    <n v="4303971702.5100002"/>
  </r>
  <r>
    <x v="0"/>
    <x v="26"/>
    <x v="26"/>
    <x v="5"/>
    <x v="5"/>
    <n v="3083512.41"/>
    <n v="5506314.1900000004"/>
    <n v="6993525.0199999996"/>
    <n v="13390843.699999999"/>
    <n v="69765530.129999995"/>
    <n v="336708.28"/>
    <n v="364270.18"/>
    <n v="448891.79"/>
    <n v="775870.47"/>
    <n v="3214716.3"/>
    <n v="21543.56"/>
    <n v="339996.29"/>
    <n v="284181.67"/>
    <n v="681485.11"/>
    <n v="793821.22"/>
    <n v="69677228.920000002"/>
    <n v="125609176.12"/>
    <n v="189873671.94999999"/>
    <n v="1736366479.5899999"/>
    <n v="6237956.3600000003"/>
    <n v="7525194.1399999997"/>
    <n v="10428483.689999999"/>
    <n v="66104796.210000001"/>
    <n v="2588210.56"/>
    <n v="6832795.1399999997"/>
    <n v="6787336.0300000003"/>
    <n v="25934497.420000002"/>
    <n v="3663041.78"/>
    <n v="6318482.0599999996"/>
    <n v="29493092.850000001"/>
    <n v="231872281.44"/>
    <n v="312835.18"/>
    <n v="244347.6"/>
    <n v="884122.68"/>
    <n v="5505136.0700000003"/>
    <n v="9052.35"/>
    <n v="138247.1"/>
    <n v="840855.23"/>
    <n v="770297.78"/>
    <n v="58631201.869999997"/>
    <n v="102817652.09"/>
    <n v="155146572.75999999"/>
    <n v="283461318.05000001"/>
    <n v="860262534.35000002"/>
    <n v="8136492.6299999999"/>
    <n v="9519047.0199999996"/>
    <n v="13056588.939999999"/>
    <n v="20990725.510000002"/>
    <n v="42069999.200000003"/>
    <n v="3000351.54"/>
    <n v="9519637.6799999997"/>
    <n v="9648016.2599999998"/>
    <n v="12893921.24"/>
    <n v="21591878.170000002"/>
    <n v="12930.38"/>
    <n v="54022.41"/>
    <n v="79550.03"/>
    <n v="166278.78"/>
    <n v="1444010.68"/>
    <x v="0"/>
    <x v="0"/>
    <x v="0"/>
    <x v="0"/>
    <x v="0"/>
    <x v="0"/>
    <x v="0"/>
    <x v="0"/>
    <x v="0"/>
    <x v="0"/>
    <n v="10398.51"/>
    <n v="25855.77"/>
    <n v="40641.97"/>
    <n v="84781.43"/>
    <n v="442239.68"/>
    <x v="0"/>
    <x v="0"/>
    <x v="0"/>
    <x v="0"/>
    <x v="0"/>
    <x v="0"/>
    <x v="0"/>
    <x v="0"/>
    <x v="0"/>
    <x v="0"/>
    <n v="1219043.26"/>
    <n v="2435228.5299999998"/>
    <n v="3852124.18"/>
    <n v="7944005.7800000003"/>
    <n v="50477500.030000001"/>
    <n v="13879.76"/>
    <n v="8597.11"/>
    <n v="12342.83"/>
    <n v="23403.84"/>
    <n v="133670.38"/>
    <x v="28"/>
    <n v="4132.1099999999997"/>
    <n v="2311.91"/>
    <x v="14"/>
    <x v="5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299033358.12"/>
    <n v="4039999581.8800001"/>
    <n v="-279292700.83999997"/>
    <n v="4319292282.7199993"/>
  </r>
  <r>
    <x v="0"/>
    <x v="26"/>
    <x v="26"/>
    <x v="6"/>
    <x v="6"/>
    <n v="3111593.68"/>
    <n v="5225947.26"/>
    <n v="6891171.3099999996"/>
    <n v="13235906.25"/>
    <n v="68142531.209999993"/>
    <n v="409864.35"/>
    <n v="351776.55"/>
    <n v="494316.68"/>
    <n v="876143.76"/>
    <n v="3604867.38"/>
    <n v="13273.5"/>
    <n v="332432.7"/>
    <n v="316048.65999999997"/>
    <n v="649164.06000000006"/>
    <n v="810174.25"/>
    <n v="71902612.069999993"/>
    <n v="127212703.87"/>
    <n v="192121932.97"/>
    <n v="1755688743.3099999"/>
    <n v="6491587.4400000004"/>
    <n v="6168440.8600000003"/>
    <n v="8363205.6200000001"/>
    <n v="50610645.549999997"/>
    <n v="846766.75"/>
    <n v="6561244.6500000004"/>
    <n v="7265191.0599999996"/>
    <n v="26816042.739999998"/>
    <n v="3538481.22"/>
    <n v="6404598.21"/>
    <n v="29507289.16"/>
    <n v="231773734.59"/>
    <n v="319208.26"/>
    <n v="259523.07"/>
    <n v="903939.32"/>
    <n v="5560493.75"/>
    <n v="17903"/>
    <n v="124938.85"/>
    <n v="845855.27"/>
    <n v="764979.38"/>
    <n v="61915049.82"/>
    <n v="105352764.90000001"/>
    <n v="157325316.66999999"/>
    <n v="289213153.88"/>
    <n v="865049451.82000005"/>
    <n v="9321461.2300000004"/>
    <n v="8583353.9199999999"/>
    <n v="11229042.58"/>
    <n v="18063436.890000001"/>
    <n v="32790029.829999998"/>
    <n v="1180198.19"/>
    <n v="9335600.2799999993"/>
    <n v="10763899.890000001"/>
    <n v="13671176.1"/>
    <n v="22746311.859999999"/>
    <n v="32946.160000000003"/>
    <n v="42075.81"/>
    <n v="80149.55"/>
    <n v="167801.14"/>
    <n v="1420889.24"/>
    <x v="0"/>
    <x v="0"/>
    <x v="0"/>
    <x v="0"/>
    <x v="0"/>
    <x v="0"/>
    <x v="0"/>
    <x v="0"/>
    <x v="0"/>
    <x v="0"/>
    <n v="13490.83"/>
    <n v="29262.720000000001"/>
    <n v="42757.279999999999"/>
    <n v="93541.47"/>
    <n v="421393.89"/>
    <x v="0"/>
    <x v="0"/>
    <x v="0"/>
    <x v="0"/>
    <x v="0"/>
    <x v="0"/>
    <x v="0"/>
    <x v="0"/>
    <x v="0"/>
    <x v="0"/>
    <n v="1369166.47"/>
    <n v="2775078.8"/>
    <n v="4417229.1399999997"/>
    <n v="9094953.8100000005"/>
    <n v="56832516.649999999"/>
    <n v="6675.27"/>
    <n v="7556.92"/>
    <n v="10341.75"/>
    <n v="20153.59"/>
    <n v="85325.67"/>
    <x v="0"/>
    <n v="12414.08"/>
    <n v="3543.44"/>
    <x v="21"/>
    <x v="5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267609658.59"/>
    <n v="4052817610.4099998"/>
    <n v="-285292856.5"/>
    <n v="4338110466.9100008"/>
  </r>
  <r>
    <x v="0"/>
    <x v="26"/>
    <x v="26"/>
    <x v="7"/>
    <x v="7"/>
    <n v="3168849.05"/>
    <n v="5369888.1299999999"/>
    <n v="6734247.4900000002"/>
    <n v="13205589.6"/>
    <n v="66432471.609999999"/>
    <n v="428440.22"/>
    <n v="387619.52"/>
    <n v="532131.51"/>
    <n v="954230.12"/>
    <n v="4159949.27"/>
    <n v="4793.2299999999996"/>
    <n v="411336.53"/>
    <n v="332824.86"/>
    <n v="611724.64"/>
    <n v="889930.3"/>
    <n v="74411074.120000005"/>
    <n v="124241235.28"/>
    <n v="193315370.08000001"/>
    <n v="1765042795.97"/>
    <n v="7021775.2999999998"/>
    <n v="6134950.21"/>
    <n v="8291835.5599999996"/>
    <n v="49497148.170000002"/>
    <n v="612727.93000000005"/>
    <n v="6539874.8200000003"/>
    <n v="6808043.4400000004"/>
    <n v="28048363.789999999"/>
    <n v="3603194.73"/>
    <n v="6370400.2000000002"/>
    <n v="29632995.77"/>
    <n v="232812370.03"/>
    <n v="311710.84999999998"/>
    <n v="243043.16"/>
    <n v="857498.55"/>
    <n v="5289921"/>
    <n v="8586.2999999999993"/>
    <n v="118963.37"/>
    <n v="874237.49"/>
    <n v="794683.68"/>
    <n v="60904756.509999998"/>
    <n v="105123856.09999999"/>
    <n v="155692485.75999999"/>
    <n v="289006821.31999999"/>
    <n v="864597756.44000006"/>
    <n v="9775906.0500000007"/>
    <n v="8701511.5199999996"/>
    <n v="11548285.779999999"/>
    <n v="18669654.050000001"/>
    <n v="34753637.710000001"/>
    <n v="937580.13"/>
    <n v="10062457.32"/>
    <n v="10715315.51"/>
    <n v="14715632.029999999"/>
    <n v="23144176.57"/>
    <n v="21076.25"/>
    <n v="57350.5"/>
    <n v="80857.33"/>
    <n v="170243.45"/>
    <n v="1381388.21"/>
    <x v="0"/>
    <x v="0"/>
    <x v="0"/>
    <x v="0"/>
    <x v="0"/>
    <x v="0"/>
    <x v="0"/>
    <x v="0"/>
    <x v="0"/>
    <x v="0"/>
    <n v="15724.07"/>
    <n v="30053.33"/>
    <n v="46637.58"/>
    <n v="96709.36"/>
    <n v="450332.89"/>
    <x v="0"/>
    <x v="0"/>
    <x v="0"/>
    <x v="0"/>
    <x v="0"/>
    <x v="0"/>
    <x v="0"/>
    <x v="0"/>
    <x v="0"/>
    <x v="0"/>
    <n v="1567703.66"/>
    <n v="3207133.51"/>
    <n v="5025024.75"/>
    <n v="10401725.25"/>
    <n v="64070590.520000003"/>
    <n v="5733.26"/>
    <n v="6442.17"/>
    <n v="8637.9599999999991"/>
    <n v="16316.7"/>
    <n v="64150.07"/>
    <x v="0"/>
    <n v="11631.53"/>
    <n v="3419.47"/>
    <x v="22"/>
    <x v="6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273308582.61000001"/>
    <n v="4069053842.8000011"/>
    <n v="-290605629.47000003"/>
    <n v="4359659472.2700014"/>
  </r>
  <r>
    <x v="0"/>
    <x v="26"/>
    <x v="26"/>
    <x v="8"/>
    <x v="8"/>
    <n v="3041370.66"/>
    <n v="5581183.5899999999"/>
    <n v="6823088.4299999997"/>
    <n v="13009709.949999999"/>
    <n v="66286522.759999998"/>
    <n v="374924.06"/>
    <n v="380212.78"/>
    <n v="512123.14"/>
    <n v="961561.23"/>
    <n v="3859022.83"/>
    <n v="82373.58"/>
    <n v="430535.95"/>
    <n v="352687.47"/>
    <n v="499078.22"/>
    <n v="930207.82"/>
    <n v="70829095.150000006"/>
    <n v="130162030.08"/>
    <n v="197052725.59999999"/>
    <n v="1772004030.1200011"/>
    <n v="6918949.8200000003"/>
    <n v="5858943.4800000004"/>
    <n v="8026110.5300000003"/>
    <n v="46679510.090000004"/>
    <n v="558787.15"/>
    <n v="6241907.75"/>
    <n v="6862765.9100000001"/>
    <n v="27505223.920000002"/>
    <n v="3546668.46"/>
    <n v="6460995.25"/>
    <n v="29593217.100000001"/>
    <n v="233426745.58000001"/>
    <n v="313438.42"/>
    <n v="255963.17"/>
    <n v="903277.02"/>
    <n v="5330592.21"/>
    <n v="38954.03"/>
    <n v="121120.79"/>
    <n v="869506.39"/>
    <n v="782578.17"/>
    <n v="60393881.289999999"/>
    <n v="107224085.61"/>
    <n v="157862905.13999999"/>
    <n v="284100458.47000003"/>
    <n v="867268180.08000004"/>
    <n v="9512431.9199999999"/>
    <n v="8547311.0800000001"/>
    <n v="11337023.84"/>
    <n v="17672307.370000001"/>
    <n v="33570364.299999997"/>
    <n v="699049.51"/>
    <n v="9601971.5700000003"/>
    <n v="10557630.1"/>
    <n v="14344005.01"/>
    <n v="22594367.960000001"/>
    <n v="20999.56"/>
    <n v="60313.48"/>
    <n v="86039.4"/>
    <n v="178128.21"/>
    <n v="1441858.84"/>
    <x v="0"/>
    <x v="0"/>
    <x v="0"/>
    <x v="0"/>
    <x v="0"/>
    <x v="0"/>
    <x v="0"/>
    <x v="0"/>
    <x v="0"/>
    <x v="0"/>
    <n v="17199.02"/>
    <n v="30624.85"/>
    <n v="47420.81"/>
    <n v="95566.61"/>
    <n v="435209.22"/>
    <x v="0"/>
    <x v="0"/>
    <x v="0"/>
    <x v="0"/>
    <x v="0"/>
    <x v="0"/>
    <x v="0"/>
    <x v="0"/>
    <x v="0"/>
    <x v="0"/>
    <n v="1720394.44"/>
    <n v="3661308.23"/>
    <n v="5673859.8700000001"/>
    <n v="11524439.73"/>
    <n v="70362233.280000001"/>
    <n v="14126.25"/>
    <n v="14266.33"/>
    <n v="20981.4"/>
    <n v="40237.019999999997"/>
    <n v="142588.51"/>
    <x v="0"/>
    <n v="8055.97"/>
    <n v="11340.48"/>
    <x v="23"/>
    <x v="7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264341080.05000001"/>
    <n v="4082525327.2900009"/>
    <n v="-291922711.38999999"/>
    <n v="4374448038.6800013"/>
  </r>
  <r>
    <x v="0"/>
    <x v="26"/>
    <x v="26"/>
    <x v="9"/>
    <x v="9"/>
    <n v="3175962.67"/>
    <n v="5289092.8899999997"/>
    <n v="7229242.8499999996"/>
    <n v="12306663.17"/>
    <n v="64849466.079999998"/>
    <n v="397017.56"/>
    <n v="394271.4"/>
    <n v="543024.11"/>
    <n v="1012042.48"/>
    <n v="4055246.51"/>
    <n v="130432"/>
    <n v="409763.02"/>
    <n v="342653.2"/>
    <n v="538242.36"/>
    <n v="947392.4"/>
    <n v="75220487.650000006"/>
    <n v="125985729.40000001"/>
    <n v="197745262.43000001"/>
    <n v="1778581035.1700001"/>
    <n v="7301843.5599999996"/>
    <n v="5881092.1299999999"/>
    <n v="8277490.0899999999"/>
    <n v="46594518.149999999"/>
    <n v="529293.82999999996"/>
    <n v="6274972.8300000001"/>
    <n v="6914317.2000000002"/>
    <n v="27994532.370000001"/>
    <n v="3557194.67"/>
    <n v="6327183.7699999996"/>
    <n v="29553845.359999999"/>
    <n v="233164574.03999999"/>
    <n v="352260.84"/>
    <n v="275107.82"/>
    <n v="999525.33"/>
    <n v="6004829.4800000004"/>
    <n v="20129.96"/>
    <n v="152250.62"/>
    <n v="910675.59"/>
    <n v="851236.91"/>
    <n v="61715398.530000001"/>
    <n v="104554801.61"/>
    <n v="157508106.25999999"/>
    <n v="284218899.39999998"/>
    <n v="868057146.82000005"/>
    <n v="9733585.75"/>
    <n v="8542381.4700000007"/>
    <n v="11508091.25"/>
    <n v="17872111.969999999"/>
    <n v="33781972.159999996"/>
    <n v="542043.07999999996"/>
    <n v="9457430.4900000002"/>
    <n v="11034939.83"/>
    <n v="15114075.710000001"/>
    <n v="23283622.289999999"/>
    <n v="37896.01"/>
    <n v="47845.74"/>
    <n v="89154.44"/>
    <n v="185556.5"/>
    <n v="1475887.24"/>
    <x v="0"/>
    <x v="0"/>
    <x v="0"/>
    <x v="0"/>
    <x v="0"/>
    <x v="0"/>
    <x v="0"/>
    <x v="0"/>
    <x v="0"/>
    <x v="0"/>
    <n v="17308.080000000002"/>
    <n v="30046.35"/>
    <n v="46927.53"/>
    <n v="92484.85"/>
    <n v="424519.51"/>
    <x v="0"/>
    <x v="0"/>
    <x v="0"/>
    <x v="0"/>
    <x v="0"/>
    <x v="0"/>
    <x v="0"/>
    <x v="0"/>
    <x v="0"/>
    <x v="0"/>
    <n v="2045200.76"/>
    <n v="3970423.73"/>
    <n v="6254582.2999999998"/>
    <n v="12728793.01"/>
    <n v="76636643.349999994"/>
    <n v="13971.52"/>
    <n v="13279.69"/>
    <n v="20842.560000000001"/>
    <n v="37016.29"/>
    <n v="152142.47"/>
    <x v="0"/>
    <n v="8717.23"/>
    <n v="12080.61"/>
    <x v="24"/>
    <x v="1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269236145.73000002"/>
    <n v="4095006963.6199999"/>
    <n v="-297437734.97000003"/>
    <n v="4392444698.5900002"/>
  </r>
  <r>
    <x v="0"/>
    <x v="26"/>
    <x v="26"/>
    <x v="10"/>
    <x v="10"/>
    <n v="3043282.16"/>
    <n v="5147856.2300000004"/>
    <n v="7497352.1900000004"/>
    <n v="12258867.210000001"/>
    <n v="64230848.460000001"/>
    <n v="430855.42"/>
    <n v="409403.6"/>
    <n v="588679.19999999995"/>
    <n v="1060959.96"/>
    <n v="4541738.2300000004"/>
    <n v="12906.87"/>
    <n v="532147.17000000004"/>
    <n v="341501.44"/>
    <n v="486903.14"/>
    <n v="1049610.94"/>
    <n v="73275886"/>
    <n v="138291755.36000001"/>
    <n v="189776453.99000001"/>
    <n v="1783713648.8300011"/>
    <n v="6913036.0300000003"/>
    <n v="6180805.8499999996"/>
    <n v="7871410.6799999997"/>
    <n v="45311907.039999999"/>
    <n v="618202.22"/>
    <n v="6465275.2400000002"/>
    <n v="6847894.7400000002"/>
    <n v="28250171.989999998"/>
    <n v="3662406.5"/>
    <n v="6439762.5599999996"/>
    <n v="29477243.91"/>
    <n v="234093728.25"/>
    <n v="315422.84000000003"/>
    <n v="260864.16"/>
    <n v="887342.55"/>
    <n v="5762425.0800000001"/>
    <n v="35563.01"/>
    <n v="154107.01"/>
    <n v="897487.89"/>
    <n v="892108.85"/>
    <n v="62161488.229999997"/>
    <n v="107236973.88"/>
    <n v="153367702.50999999"/>
    <n v="282048635.41000003"/>
    <n v="868571208.13"/>
    <n v="9545623.3900000006"/>
    <n v="8632615.7100000009"/>
    <n v="11082353.460000001"/>
    <n v="17369454.23"/>
    <n v="32904610.899999999"/>
    <n v="628048.31000000006"/>
    <n v="9596666.1400000006"/>
    <n v="11235770.07"/>
    <n v="15211619.310000001"/>
    <n v="24273149.48"/>
    <n v="24279.7"/>
    <n v="66610.8"/>
    <n v="97832.93"/>
    <n v="201448.65"/>
    <n v="1537271.84"/>
    <x v="0"/>
    <x v="0"/>
    <x v="0"/>
    <x v="0"/>
    <x v="0"/>
    <x v="0"/>
    <x v="0"/>
    <x v="0"/>
    <x v="0"/>
    <x v="0"/>
    <n v="18012.46"/>
    <n v="32707.200000000001"/>
    <n v="49636.15"/>
    <n v="96166.03"/>
    <n v="434537.19"/>
    <x v="0"/>
    <x v="0"/>
    <x v="0"/>
    <x v="0"/>
    <x v="0"/>
    <x v="0"/>
    <x v="0"/>
    <x v="0"/>
    <x v="0"/>
    <x v="0"/>
    <n v="2257280.41"/>
    <n v="4477212.07"/>
    <n v="6829916.5599999996"/>
    <n v="14063554.369999999"/>
    <n v="84206768.950000003"/>
    <n v="17909.189999999999"/>
    <n v="17422.7"/>
    <n v="25575.62"/>
    <n v="45390.080000000002"/>
    <n v="198400.95"/>
    <x v="0"/>
    <n v="12045.79"/>
    <n v="13114.44"/>
    <x v="25"/>
    <x v="12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267933363.81999999"/>
    <n v="4105381937.1199989"/>
    <n v="-301339685.72000003"/>
    <n v="4406721622.8399992"/>
  </r>
  <r>
    <x v="0"/>
    <x v="26"/>
    <x v="26"/>
    <x v="11"/>
    <x v="11"/>
    <n v="2851742.47"/>
    <n v="5337900.25"/>
    <n v="7499526.29"/>
    <n v="12518102.08"/>
    <n v="64866457.979999997"/>
    <n v="353370.6"/>
    <n v="325982.15999999997"/>
    <n v="480517.88"/>
    <n v="863028.77"/>
    <n v="3310124.53"/>
    <n v="32124.15"/>
    <n v="374914.49"/>
    <n v="389439.15"/>
    <n v="478012.65"/>
    <n v="1002165.71"/>
    <n v="71549787.5"/>
    <n v="140369122.13999999"/>
    <n v="188579941"/>
    <n v="1794175044.29"/>
    <n v="5506415.96"/>
    <n v="5464365.71"/>
    <n v="6461772.3099999996"/>
    <n v="35775325.75"/>
    <n v="746347.73"/>
    <n v="5980224.0800000001"/>
    <n v="6826438.6100000003"/>
    <n v="28037823.879999999"/>
    <n v="3483178.43"/>
    <n v="6770560.9400000004"/>
    <n v="29551278.809999999"/>
    <n v="235881053.50999999"/>
    <n v="274440.32000000001"/>
    <n v="228317.51"/>
    <n v="786400.48"/>
    <n v="4897195.66"/>
    <n v="43486.11"/>
    <n v="141151.03"/>
    <n v="923100.39"/>
    <n v="857943.03"/>
    <n v="60652684.670000002"/>
    <n v="108699215.08"/>
    <n v="151617308.36000001"/>
    <n v="283958103.06999999"/>
    <n v="866350326.70000005"/>
    <n v="8265279.4900000002"/>
    <n v="7680699.7599999998"/>
    <n v="9390942.9299999997"/>
    <n v="14861052.529999999"/>
    <n v="26600962.359999999"/>
    <n v="836886.98"/>
    <n v="8572743.5700000003"/>
    <n v="11073114.18"/>
    <n v="15398557.6"/>
    <n v="23905300.98"/>
    <n v="25347"/>
    <n v="79599.759999999995"/>
    <n v="115199.42"/>
    <n v="241667.96"/>
    <n v="1854878.25"/>
    <x v="0"/>
    <x v="0"/>
    <x v="0"/>
    <x v="0"/>
    <x v="0"/>
    <x v="0"/>
    <x v="0"/>
    <x v="0"/>
    <x v="0"/>
    <x v="0"/>
    <n v="18080.62"/>
    <n v="33418.980000000003"/>
    <n v="49498.83"/>
    <n v="95056.59"/>
    <n v="418961.53"/>
    <x v="0"/>
    <x v="0"/>
    <x v="0"/>
    <x v="0"/>
    <x v="0"/>
    <x v="0"/>
    <x v="0"/>
    <x v="0"/>
    <x v="0"/>
    <x v="0"/>
    <n v="2399710.86"/>
    <n v="4944302.49"/>
    <n v="7362507.0599999996"/>
    <n v="15424396.300000001"/>
    <n v="91168585.400000006"/>
    <n v="29218.54"/>
    <n v="30315.4"/>
    <n v="42645.86"/>
    <n v="80580.69"/>
    <n v="399300.08"/>
    <x v="0"/>
    <n v="16816.62"/>
    <n v="6890.59"/>
    <x v="26"/>
    <x v="13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237767278.84"/>
    <n v="4097474671.3699999"/>
    <n v="-299331025.31"/>
    <n v="4396805696.6800003"/>
  </r>
  <r>
    <x v="0"/>
    <x v="27"/>
    <x v="27"/>
    <x v="0"/>
    <x v="0"/>
    <n v="11632183.77"/>
    <n v="16029863.140000001"/>
    <n v="22385923.34"/>
    <n v="36016793.75"/>
    <n v="79235756.230000004"/>
    <n v="362532.4"/>
    <n v="387854.37"/>
    <n v="503637.21"/>
    <n v="820116.73"/>
    <n v="3218261.73"/>
    <n v="21905.02"/>
    <n v="435212.31"/>
    <n v="508362.63"/>
    <n v="539071.27"/>
    <n v="713347.1"/>
    <n v="76674578.530000001"/>
    <n v="132688444.48999999"/>
    <n v="183905351.91"/>
    <n v="1789374799.25"/>
    <n v="6176965.4299999997"/>
    <n v="7558784.71"/>
    <n v="10073892.91"/>
    <n v="65563929.409999996"/>
    <n v="2665570.7200000002"/>
    <n v="6381679.6799999997"/>
    <n v="5907918.9199999999"/>
    <n v="23665813.989999998"/>
    <n v="3719944.3"/>
    <n v="6473723.9199999999"/>
    <n v="29458788.48"/>
    <n v="236031570.94"/>
    <n v="290865.08"/>
    <n v="227562.29"/>
    <n v="826672.97"/>
    <n v="5274944.26"/>
    <n v="269743.35999999999"/>
    <n v="135944.1"/>
    <n v="500735.4"/>
    <n v="566544.34"/>
    <n v="61055527.189999998"/>
    <n v="104031756.31999999"/>
    <n v="152338001.66"/>
    <n v="281184315.11000001"/>
    <n v="852759777.20000005"/>
    <n v="7682561.5899999999"/>
    <n v="9484862.0500000007"/>
    <n v="12762813.310000001"/>
    <n v="20486048.609999999"/>
    <n v="40587362.810000002"/>
    <n v="3151267.43"/>
    <n v="8511294.2100000009"/>
    <n v="7850904.5199999996"/>
    <n v="11191743.25"/>
    <n v="19574417.449999999"/>
    <n v="510.78"/>
    <n v="8723.6299999999992"/>
    <n v="14420.67"/>
    <n v="29988.880000000001"/>
    <n v="236356.04"/>
    <x v="0"/>
    <x v="0"/>
    <x v="0"/>
    <x v="0"/>
    <x v="0"/>
    <x v="0"/>
    <x v="0"/>
    <x v="0"/>
    <x v="0"/>
    <x v="0"/>
    <n v="2962.23"/>
    <n v="8336.31"/>
    <n v="12658"/>
    <n v="27159.16"/>
    <n v="139184.24"/>
    <x v="0"/>
    <x v="0"/>
    <x v="0"/>
    <x v="0"/>
    <x v="0"/>
    <x v="0"/>
    <x v="0"/>
    <x v="0"/>
    <x v="0"/>
    <x v="0"/>
    <n v="420070.14"/>
    <n v="817733.98"/>
    <n v="1340371.53"/>
    <n v="2713006.48"/>
    <n v="18888950.789999999"/>
    <n v="4855.34"/>
    <n v="7082.12"/>
    <n v="10468.42"/>
    <n v="17798.810000000001"/>
    <n v="123085.62"/>
    <x v="23"/>
    <n v="1701.87"/>
    <n v="562.45000000000005"/>
    <x v="0"/>
    <x v="4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285049497.64999998"/>
    <n v="4118316986.4599991"/>
    <n v="-266390043.58000001"/>
    <n v="4384707030.039999"/>
  </r>
  <r>
    <x v="0"/>
    <x v="27"/>
    <x v="27"/>
    <x v="1"/>
    <x v="1"/>
    <n v="10283506.48"/>
    <n v="15977070.41"/>
    <n v="21370330.620000001"/>
    <n v="32915736.23"/>
    <n v="76492099.530000001"/>
    <n v="372283.45"/>
    <n v="412307.32"/>
    <n v="525980.18000000005"/>
    <n v="766003.85"/>
    <n v="3287954.61"/>
    <n v="17442.400000000001"/>
    <n v="387878.86"/>
    <n v="534232.98"/>
    <n v="651175.51"/>
    <n v="709499.21"/>
    <n v="73623902.989999995"/>
    <n v="126418193.20999999"/>
    <n v="190880307.58000001"/>
    <n v="1767773853.1500001"/>
    <n v="6329694.0700000003"/>
    <n v="7676695.3200000003"/>
    <n v="10803028.789999999"/>
    <n v="68032090.840000004"/>
    <n v="3186238.03"/>
    <n v="6200366.6799999997"/>
    <n v="6117409.8700000001"/>
    <n v="24476344.969999999"/>
    <n v="3748839"/>
    <n v="6352657.8399999999"/>
    <n v="29405744.129999999"/>
    <n v="234222750.33000001"/>
    <n v="300555.46999999997"/>
    <n v="235334.78"/>
    <n v="871149.53"/>
    <n v="5257200.92"/>
    <n v="12052.06"/>
    <n v="402742.88"/>
    <n v="499367.38"/>
    <n v="574131.06000000006"/>
    <n v="59641374.43"/>
    <n v="102165911.41"/>
    <n v="153584255.88999999"/>
    <n v="280192799.80000001"/>
    <n v="850420875.77999997"/>
    <n v="7938372.7800000003"/>
    <n v="9297587.5099999998"/>
    <n v="12976277.380000001"/>
    <n v="20777545.309999999"/>
    <n v="42134478.149999999"/>
    <n v="3779807.74"/>
    <n v="8575502.5500000007"/>
    <n v="8282279.1299999999"/>
    <n v="11553578.949999999"/>
    <n v="20051790.600000001"/>
    <n v="6094.35"/>
    <n v="28466.07"/>
    <n v="34525.1"/>
    <n v="72545.14"/>
    <n v="587858.56000000006"/>
    <x v="0"/>
    <x v="0"/>
    <x v="0"/>
    <x v="0"/>
    <x v="0"/>
    <x v="0"/>
    <x v="0"/>
    <x v="0"/>
    <x v="0"/>
    <x v="0"/>
    <n v="4583.46"/>
    <n v="9382.43"/>
    <n v="14368.26"/>
    <n v="29975.21"/>
    <n v="161473.57"/>
    <x v="0"/>
    <x v="0"/>
    <x v="0"/>
    <x v="0"/>
    <x v="0"/>
    <x v="0"/>
    <x v="0"/>
    <x v="0"/>
    <x v="0"/>
    <x v="0"/>
    <n v="520561.97"/>
    <n v="1107507.3899999999"/>
    <n v="1766330.3"/>
    <n v="3468707.79"/>
    <n v="24151869.5"/>
    <n v="6024.01"/>
    <n v="9677.99"/>
    <n v="14111.42"/>
    <n v="25343.25"/>
    <n v="164376.73000000001"/>
    <x v="24"/>
    <n v="2558.1"/>
    <n v="375.47"/>
    <x v="0"/>
    <x v="4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294232167.33999997"/>
    <n v="4090929995.3299999"/>
    <n v="-270736629.92000002"/>
    <n v="4361666625.25"/>
  </r>
  <r>
    <x v="0"/>
    <x v="27"/>
    <x v="27"/>
    <x v="2"/>
    <x v="2"/>
    <n v="8729349.5999999996"/>
    <n v="16273977.01"/>
    <n v="21752798.09"/>
    <n v="29271184.34"/>
    <n v="76590770.730000004"/>
    <n v="381391.82"/>
    <n v="387778.5"/>
    <n v="527469.38"/>
    <n v="793095.33"/>
    <n v="3554693.47"/>
    <n v="5258.1"/>
    <n v="362136.74"/>
    <n v="419527.8"/>
    <n v="712635.67"/>
    <n v="787684.84"/>
    <n v="74468197.319999993"/>
    <n v="122684262.87"/>
    <n v="190040178.53999999"/>
    <n v="1757577671.4200001"/>
    <n v="6209849.2699999996"/>
    <n v="8090890.5"/>
    <n v="11086885.720000001"/>
    <n v="70000607.709999993"/>
    <n v="3234919.37"/>
    <n v="6834267.6600000001"/>
    <n v="6149825.9699999997"/>
    <n v="24731738.77"/>
    <n v="3560742.69"/>
    <n v="6398784.7699999996"/>
    <n v="29486632.489999998"/>
    <n v="233879080.61000001"/>
    <n v="295540.07"/>
    <n v="246592.22"/>
    <n v="855397.51"/>
    <n v="5178379.5599999996"/>
    <n v="18566.91"/>
    <n v="387506.62"/>
    <n v="490371.04"/>
    <n v="646212.87"/>
    <n v="57229289.439999998"/>
    <n v="103272400.36"/>
    <n v="152785557.37"/>
    <n v="284297502.94999999"/>
    <n v="847256027.07000005"/>
    <n v="7867661.7400000002"/>
    <n v="9817074.4900000002"/>
    <n v="13397367.970000001"/>
    <n v="21796519.039999999"/>
    <n v="42716830.359999999"/>
    <n v="3410641.24"/>
    <n v="9329430.2899999991"/>
    <n v="8552086.2599999998"/>
    <n v="11951131.23"/>
    <n v="19995076.219999999"/>
    <n v="6786.28"/>
    <n v="28624.15"/>
    <n v="34658.49"/>
    <n v="73318.77"/>
    <n v="580007.18000000005"/>
    <x v="0"/>
    <x v="0"/>
    <x v="0"/>
    <x v="0"/>
    <x v="0"/>
    <x v="0"/>
    <x v="0"/>
    <x v="0"/>
    <x v="0"/>
    <x v="0"/>
    <n v="6948.74"/>
    <n v="13428.12"/>
    <n v="21217.53"/>
    <n v="44451.88"/>
    <n v="202750.97"/>
    <x v="0"/>
    <x v="0"/>
    <x v="0"/>
    <x v="0"/>
    <x v="0"/>
    <x v="0"/>
    <x v="0"/>
    <x v="0"/>
    <x v="0"/>
    <x v="0"/>
    <n v="688575.8"/>
    <n v="1514166.95"/>
    <n v="2221589.5499999998"/>
    <n v="4567294.8099999996"/>
    <n v="30224456.719999999"/>
    <n v="14861.5"/>
    <n v="28062.29"/>
    <n v="43209.77"/>
    <n v="86715.75"/>
    <n v="589047.81000000006"/>
    <x v="25"/>
    <n v="3417.2"/>
    <n v="866.93"/>
    <x v="0"/>
    <x v="4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302001983.88999999"/>
    <n v="4085563550.79"/>
    <n v="-272229819.30000001"/>
    <n v="4357793370.0900002"/>
  </r>
  <r>
    <x v="0"/>
    <x v="27"/>
    <x v="27"/>
    <x v="3"/>
    <x v="3"/>
    <n v="8300324.6299999999"/>
    <n v="14542257.42"/>
    <n v="20931963.800000001"/>
    <n v="25444358.649999999"/>
    <n v="73767650.760000005"/>
    <n v="394672.36"/>
    <n v="398467.78"/>
    <n v="510821.41"/>
    <n v="832969.41"/>
    <n v="3676352.32"/>
    <n v="36063.39"/>
    <n v="358287.66"/>
    <n v="438026.1"/>
    <n v="715796.53"/>
    <n v="877473.35"/>
    <n v="69770066.010000005"/>
    <n v="125705223.55"/>
    <n v="187927980.75"/>
    <n v="1737943446.77"/>
    <n v="6396018.7000000002"/>
    <n v="8301737.2699999996"/>
    <n v="11310992"/>
    <n v="71930186.530000001"/>
    <n v="3006580.15"/>
    <n v="7606067.6100000003"/>
    <n v="6506564.5800000001"/>
    <n v="25458733.25"/>
    <n v="3625713.53"/>
    <n v="6382887.9100000001"/>
    <n v="29382324.43"/>
    <n v="231918943.05000001"/>
    <n v="304334.11"/>
    <n v="245597.84"/>
    <n v="866034.65"/>
    <n v="5497326.7999999998"/>
    <n v="17988.82"/>
    <n v="154724"/>
    <n v="782268.74"/>
    <n v="800557.94"/>
    <n v="58506562.25"/>
    <n v="103630095.88"/>
    <n v="151268648.81"/>
    <n v="282308575.43000001"/>
    <n v="845970069.51999998"/>
    <n v="8247629.5300000003"/>
    <n v="10107321.02"/>
    <n v="13853081.539999999"/>
    <n v="22635083.989999998"/>
    <n v="44645698.5"/>
    <n v="3700928.83"/>
    <n v="10070547.199999999"/>
    <n v="9097441.4100000001"/>
    <n v="12404598.109999999"/>
    <n v="20659641.739999998"/>
    <n v="21679.79"/>
    <n v="17091.349999999999"/>
    <n v="40267.379999999997"/>
    <n v="85548.38"/>
    <n v="702021.69"/>
    <x v="0"/>
    <x v="0"/>
    <x v="0"/>
    <x v="0"/>
    <x v="0"/>
    <x v="0"/>
    <x v="0"/>
    <x v="0"/>
    <x v="0"/>
    <x v="0"/>
    <n v="7481.11"/>
    <n v="13971.42"/>
    <n v="21410.29"/>
    <n v="44799.49"/>
    <n v="195148.87"/>
    <x v="0"/>
    <x v="0"/>
    <x v="0"/>
    <x v="0"/>
    <x v="0"/>
    <x v="0"/>
    <x v="0"/>
    <x v="0"/>
    <x v="0"/>
    <x v="0"/>
    <n v="883483.21"/>
    <n v="1904320.51"/>
    <n v="2704378.81"/>
    <n v="5645871.6600000001"/>
    <n v="36903492.229999997"/>
    <n v="7066.25"/>
    <n v="10887.54"/>
    <n v="16887.060000000001"/>
    <n v="30313.03"/>
    <n v="156112.13"/>
    <x v="26"/>
    <n v="3634.78"/>
    <n v="1515.01"/>
    <x v="0"/>
    <x v="4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313077139.74000001"/>
    <n v="4063301324.8899999"/>
    <n v="-276321257.94999999"/>
    <n v="4339622582.8400002"/>
  </r>
  <r>
    <x v="0"/>
    <x v="27"/>
    <x v="27"/>
    <x v="4"/>
    <x v="4"/>
    <n v="7403479.25"/>
    <n v="14136604.92"/>
    <n v="18169407.02"/>
    <n v="23540872.760000002"/>
    <n v="71950563.859999999"/>
    <n v="419877.37"/>
    <n v="415729.62"/>
    <n v="475966.87"/>
    <n v="861516.66"/>
    <n v="3763107.47"/>
    <n v="4025.46"/>
    <n v="386637.16"/>
    <n v="368703.96"/>
    <n v="793095.18"/>
    <n v="876545.23"/>
    <n v="71999214.620000005"/>
    <n v="121709784.48999999"/>
    <n v="189323875.36000001"/>
    <n v="1729864512.73"/>
    <n v="6631785.5599999996"/>
    <n v="8120337.5599999996"/>
    <n v="11501439.32"/>
    <n v="72602009.370000005"/>
    <n v="2855433.45"/>
    <n v="7324116.75"/>
    <n v="6989726.1600000001"/>
    <n v="26626033.829999998"/>
    <n v="3573945.8"/>
    <n v="6339777.54"/>
    <n v="29394046.829999998"/>
    <n v="231106721.06999999"/>
    <n v="321136.78000000003"/>
    <n v="244214.46"/>
    <n v="895033"/>
    <n v="5751181.3099999996"/>
    <n v="19409.27"/>
    <n v="149129.91"/>
    <n v="817083.26"/>
    <n v="791940.85"/>
    <n v="57971944.100000001"/>
    <n v="102431292.54000001"/>
    <n v="151626449.97"/>
    <n v="282889957.88999999"/>
    <n v="845976678.04999995"/>
    <n v="8421430.6199999992"/>
    <n v="10172531.07"/>
    <n v="14149705.34"/>
    <n v="23404174.949999999"/>
    <n v="46996398.710000001"/>
    <n v="3683371.8"/>
    <n v="9751371.3399999999"/>
    <n v="9676509.8300000001"/>
    <n v="13197592.689999999"/>
    <n v="21872995.280000001"/>
    <n v="8136.52"/>
    <n v="41311.910000000003"/>
    <n v="60083.18"/>
    <n v="126738.34"/>
    <n v="1108658.8500000001"/>
    <x v="0"/>
    <x v="0"/>
    <x v="0"/>
    <x v="0"/>
    <x v="0"/>
    <x v="0"/>
    <x v="0"/>
    <x v="0"/>
    <x v="0"/>
    <x v="0"/>
    <n v="8210.7199999999993"/>
    <n v="18697.189999999999"/>
    <n v="30459.82"/>
    <n v="63927.99"/>
    <n v="331037.67"/>
    <x v="0"/>
    <x v="0"/>
    <x v="0"/>
    <x v="0"/>
    <x v="0"/>
    <x v="0"/>
    <x v="0"/>
    <x v="0"/>
    <x v="0"/>
    <x v="0"/>
    <n v="1096708.42"/>
    <n v="2149302.87"/>
    <n v="3221733.1"/>
    <n v="6874759.4500000002"/>
    <n v="43859732.710000001"/>
    <n v="14678.94"/>
    <n v="11574.54"/>
    <n v="17310.759999999998"/>
    <n v="28231.18"/>
    <n v="139656"/>
    <x v="27"/>
    <n v="3628.02"/>
    <n v="1696.47"/>
    <x v="13"/>
    <x v="4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321553140.75999999"/>
    <n v="4056536352.4900012"/>
    <n v="-283463872.99000001"/>
    <n v="4340000225.4800014"/>
  </r>
  <r>
    <x v="0"/>
    <x v="27"/>
    <x v="27"/>
    <x v="5"/>
    <x v="5"/>
    <n v="6779945.5"/>
    <n v="13588355.470000001"/>
    <n v="16679488.23"/>
    <n v="19882863.93"/>
    <n v="71080309.260000005"/>
    <n v="358505.87"/>
    <n v="374337.74"/>
    <n v="448891.79"/>
    <n v="775870.47"/>
    <n v="3214716.3"/>
    <n v="21543.56"/>
    <n v="373269.77"/>
    <n v="333070.09000000003"/>
    <n v="741737.68"/>
    <n v="865479.07"/>
    <n v="69677228.920000002"/>
    <n v="125609176.12"/>
    <n v="189873671.94999999"/>
    <n v="1736366479.5899999"/>
    <n v="6237956.3600000003"/>
    <n v="7525194.1399999997"/>
    <n v="10428483.689999999"/>
    <n v="66104796.210000001"/>
    <n v="2588210.56"/>
    <n v="6832795.1399999997"/>
    <n v="6787336.0300000003"/>
    <n v="25934497.420000002"/>
    <n v="3663041.78"/>
    <n v="6318482.0599999996"/>
    <n v="29493092.850000001"/>
    <n v="231872281.44"/>
    <n v="312835.18"/>
    <n v="244347.6"/>
    <n v="884122.68"/>
    <n v="5505136.0700000003"/>
    <n v="9052.35"/>
    <n v="138247.1"/>
    <n v="840855.23"/>
    <n v="770297.78"/>
    <n v="58631201.869999997"/>
    <n v="102817652.09"/>
    <n v="155146572.75999999"/>
    <n v="283461318.05000001"/>
    <n v="860262534.35000002"/>
    <n v="8136492.6299999999"/>
    <n v="9519047.0199999996"/>
    <n v="13056588.939999999"/>
    <n v="20990725.510000002"/>
    <n v="42069999.200000003"/>
    <n v="3000351.54"/>
    <n v="9519637.6799999997"/>
    <n v="9648016.2599999998"/>
    <n v="12893921.24"/>
    <n v="21591878.170000002"/>
    <n v="12930.38"/>
    <n v="54022.41"/>
    <n v="79550.03"/>
    <n v="166278.78"/>
    <n v="1444010.68"/>
    <x v="0"/>
    <x v="0"/>
    <x v="0"/>
    <x v="0"/>
    <x v="0"/>
    <x v="0"/>
    <x v="0"/>
    <x v="0"/>
    <x v="0"/>
    <x v="0"/>
    <n v="10398.51"/>
    <n v="25855.77"/>
    <n v="40641.97"/>
    <n v="84781.43"/>
    <n v="442239.68"/>
    <x v="0"/>
    <x v="0"/>
    <x v="0"/>
    <x v="0"/>
    <x v="0"/>
    <x v="0"/>
    <x v="0"/>
    <x v="0"/>
    <x v="0"/>
    <x v="0"/>
    <n v="1219043.26"/>
    <n v="2435228.5299999998"/>
    <n v="3852124.18"/>
    <n v="7944005.7800000003"/>
    <n v="50477500.030000001"/>
    <n v="13879.76"/>
    <n v="8597.11"/>
    <n v="12342.83"/>
    <n v="23403.84"/>
    <n v="133670.38"/>
    <x v="28"/>
    <n v="4132.1099999999997"/>
    <n v="2311.91"/>
    <x v="14"/>
    <x v="5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299279295.58999997"/>
    <n v="4068754335.2800002"/>
    <n v="-280055121.85000002"/>
    <n v="4348809457.1300001"/>
  </r>
  <r>
    <x v="0"/>
    <x v="27"/>
    <x v="27"/>
    <x v="6"/>
    <x v="6"/>
    <n v="7586245.3499999996"/>
    <n v="12315331.359999999"/>
    <n v="14287156.43"/>
    <n v="19041036.77"/>
    <n v="69383293.879999995"/>
    <n v="419850.3"/>
    <n v="356835.22"/>
    <n v="494316.68"/>
    <n v="876143.76"/>
    <n v="3604867.38"/>
    <n v="13273.5"/>
    <n v="365951.69"/>
    <n v="365319.65"/>
    <n v="710960.56"/>
    <n v="896480.62"/>
    <n v="71902612.069999993"/>
    <n v="127212703.87"/>
    <n v="192121932.97"/>
    <n v="1755688743.3099999"/>
    <n v="6491587.4400000004"/>
    <n v="6168440.8600000003"/>
    <n v="8363205.6200000001"/>
    <n v="50610645.549999997"/>
    <n v="846766.75"/>
    <n v="6561244.6500000004"/>
    <n v="7265191.0599999996"/>
    <n v="26816042.739999998"/>
    <n v="3538481.22"/>
    <n v="6404598.21"/>
    <n v="29507289.16"/>
    <n v="231773734.59"/>
    <n v="319208.26"/>
    <n v="259523.07"/>
    <n v="903939.32"/>
    <n v="5560493.75"/>
    <n v="17903"/>
    <n v="124938.85"/>
    <n v="845855.27"/>
    <n v="764979.38"/>
    <n v="61915049.82"/>
    <n v="105352764.90000001"/>
    <n v="157325316.66999999"/>
    <n v="289213153.88"/>
    <n v="865049451.82000005"/>
    <n v="9321461.2300000004"/>
    <n v="8583353.9199999999"/>
    <n v="11229042.58"/>
    <n v="18063436.890000001"/>
    <n v="32790029.829999998"/>
    <n v="1180198.19"/>
    <n v="9335600.2799999993"/>
    <n v="10763899.890000001"/>
    <n v="13671176.1"/>
    <n v="22746311.859999999"/>
    <n v="32946.160000000003"/>
    <n v="42075.81"/>
    <n v="80149.55"/>
    <n v="167801.14"/>
    <n v="1420889.24"/>
    <x v="0"/>
    <x v="0"/>
    <x v="0"/>
    <x v="0"/>
    <x v="0"/>
    <x v="0"/>
    <x v="0"/>
    <x v="0"/>
    <x v="0"/>
    <x v="0"/>
    <n v="13490.83"/>
    <n v="29262.720000000001"/>
    <n v="42757.279999999999"/>
    <n v="93541.47"/>
    <n v="421393.89"/>
    <x v="0"/>
    <x v="0"/>
    <x v="0"/>
    <x v="0"/>
    <x v="0"/>
    <x v="0"/>
    <x v="0"/>
    <x v="0"/>
    <x v="0"/>
    <x v="0"/>
    <n v="1369166.47"/>
    <n v="2775078.8"/>
    <n v="4417229.1399999997"/>
    <n v="9094953.8100000005"/>
    <n v="56832516.649999999"/>
    <n v="6675.27"/>
    <n v="7556.92"/>
    <n v="10341.75"/>
    <n v="20153.59"/>
    <n v="85325.67"/>
    <x v="0"/>
    <n v="12414.08"/>
    <n v="3543.44"/>
    <x v="21"/>
    <x v="5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267855596.06"/>
    <n v="4078297359.2800002"/>
    <n v="-286064959.18000001"/>
    <n v="4364362318.46"/>
  </r>
  <r>
    <x v="0"/>
    <x v="27"/>
    <x v="27"/>
    <x v="7"/>
    <x v="7"/>
    <n v="6457466.2000000002"/>
    <n v="10916592.02"/>
    <n v="11749171.890000001"/>
    <n v="17352159.079999998"/>
    <n v="67982853.909999996"/>
    <n v="438507.78"/>
    <n v="387619.52"/>
    <n v="532131.51"/>
    <n v="954230.12"/>
    <n v="4159949.27"/>
    <n v="4793.2299999999996"/>
    <n v="433134.12"/>
    <n v="382538.12"/>
    <n v="675030.95"/>
    <n v="990541.12"/>
    <n v="74411074.120000005"/>
    <n v="124241235.28"/>
    <n v="193315370.08000001"/>
    <n v="1765042795.97"/>
    <n v="7021775.2999999998"/>
    <n v="6134950.21"/>
    <n v="8291835.5599999996"/>
    <n v="49497148.170000002"/>
    <n v="612727.93000000005"/>
    <n v="6539874.8200000003"/>
    <n v="6808043.4400000004"/>
    <n v="28048363.789999999"/>
    <n v="3603194.73"/>
    <n v="6370400.2000000002"/>
    <n v="29632995.77"/>
    <n v="232812370.03"/>
    <n v="311710.84999999998"/>
    <n v="243043.16"/>
    <n v="857498.55"/>
    <n v="5289921"/>
    <n v="8586.2999999999993"/>
    <n v="118963.37"/>
    <n v="874237.49"/>
    <n v="794683.68"/>
    <n v="60904756.509999998"/>
    <n v="105123856.09999999"/>
    <n v="155692485.75999999"/>
    <n v="289006821.31999999"/>
    <n v="864597756.44000006"/>
    <n v="9775906.0500000007"/>
    <n v="8701511.5199999996"/>
    <n v="11548285.779999999"/>
    <n v="18669654.050000001"/>
    <n v="34753637.710000001"/>
    <n v="937580.13"/>
    <n v="10062457.32"/>
    <n v="10715315.51"/>
    <n v="14715632.029999999"/>
    <n v="23144176.57"/>
    <n v="21076.25"/>
    <n v="57350.5"/>
    <n v="80857.33"/>
    <n v="170243.45"/>
    <n v="1381388.21"/>
    <x v="0"/>
    <x v="0"/>
    <x v="0"/>
    <x v="0"/>
    <x v="0"/>
    <x v="0"/>
    <x v="0"/>
    <x v="0"/>
    <x v="0"/>
    <x v="0"/>
    <n v="15724.07"/>
    <n v="30053.33"/>
    <n v="46637.58"/>
    <n v="96709.36"/>
    <n v="450332.89"/>
    <x v="0"/>
    <x v="0"/>
    <x v="0"/>
    <x v="0"/>
    <x v="0"/>
    <x v="0"/>
    <x v="0"/>
    <x v="0"/>
    <x v="0"/>
    <x v="0"/>
    <n v="1567703.66"/>
    <n v="3207133.51"/>
    <n v="5025024.75"/>
    <n v="10401725.25"/>
    <n v="64070590.520000003"/>
    <n v="5733.26"/>
    <n v="6442.17"/>
    <n v="8637.9599999999991"/>
    <n v="16316.7"/>
    <n v="64150.07"/>
    <x v="0"/>
    <n v="11631.53"/>
    <n v="3419.47"/>
    <x v="22"/>
    <x v="6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273554078.14999998"/>
    <n v="4088074432.8800011"/>
    <n v="-291377732.14999998"/>
    <n v="4379452165.0300007"/>
  </r>
  <r>
    <x v="0"/>
    <x v="27"/>
    <x v="27"/>
    <x v="8"/>
    <x v="8"/>
    <n v="6153866.7999999998"/>
    <n v="10123856.02"/>
    <n v="10836807.76"/>
    <n v="16515559.289999999"/>
    <n v="67856384.739999995"/>
    <n v="379982.73"/>
    <n v="380212.78"/>
    <n v="512123.14"/>
    <n v="961561.23"/>
    <n v="3859022.83"/>
    <n v="82373.58"/>
    <n v="440521.9"/>
    <n v="402781.48"/>
    <n v="563955.85"/>
    <n v="1045421.6"/>
    <n v="70829095.150000006"/>
    <n v="130162030.08"/>
    <n v="197052725.59999999"/>
    <n v="1772004030.1200011"/>
    <n v="6918949.8200000003"/>
    <n v="5858943.4800000004"/>
    <n v="8026110.5300000003"/>
    <n v="46679510.090000004"/>
    <n v="558787.15"/>
    <n v="6241907.75"/>
    <n v="6862765.9100000001"/>
    <n v="27505223.920000002"/>
    <n v="3546668.46"/>
    <n v="6460995.25"/>
    <n v="29593217.100000001"/>
    <n v="233426745.58000001"/>
    <n v="313438.42"/>
    <n v="255963.17"/>
    <n v="903277.02"/>
    <n v="5330592.21"/>
    <n v="38954.03"/>
    <n v="121120.79"/>
    <n v="869506.39"/>
    <n v="782578.17"/>
    <n v="60393881.289999999"/>
    <n v="107224085.61"/>
    <n v="157862905.13999999"/>
    <n v="284100458.47000003"/>
    <n v="867268180.08000004"/>
    <n v="9512431.9199999999"/>
    <n v="8547311.0800000001"/>
    <n v="11337023.84"/>
    <n v="17672307.370000001"/>
    <n v="33570364.299999997"/>
    <n v="699049.51"/>
    <n v="9601971.5700000003"/>
    <n v="10557630.1"/>
    <n v="14344005.01"/>
    <n v="22594367.960000001"/>
    <n v="20999.56"/>
    <n v="60313.48"/>
    <n v="86039.4"/>
    <n v="178128.21"/>
    <n v="1441858.84"/>
    <x v="0"/>
    <x v="0"/>
    <x v="0"/>
    <x v="0"/>
    <x v="0"/>
    <x v="0"/>
    <x v="0"/>
    <x v="0"/>
    <x v="0"/>
    <x v="0"/>
    <n v="17199.02"/>
    <n v="30624.85"/>
    <n v="47420.81"/>
    <n v="95566.61"/>
    <n v="435209.22"/>
    <x v="0"/>
    <x v="0"/>
    <x v="0"/>
    <x v="0"/>
    <x v="0"/>
    <x v="0"/>
    <x v="0"/>
    <x v="0"/>
    <x v="0"/>
    <x v="0"/>
    <n v="1720394.44"/>
    <n v="3661308.23"/>
    <n v="5673859.8700000001"/>
    <n v="11524439.73"/>
    <n v="70362233.280000001"/>
    <n v="14126.25"/>
    <n v="14266.33"/>
    <n v="20981.4"/>
    <n v="40237.019999999997"/>
    <n v="142588.51"/>
    <x v="0"/>
    <n v="8055.97"/>
    <n v="11340.48"/>
    <x v="23"/>
    <x v="7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264586310.09"/>
    <n v="4098773401.230001"/>
    <n v="-292664466.70999998"/>
    <n v="4391437867.9400005"/>
  </r>
  <r>
    <x v="0"/>
    <x v="27"/>
    <x v="27"/>
    <x v="9"/>
    <x v="9"/>
    <n v="5432554.8200000003"/>
    <n v="8686041.6699999999"/>
    <n v="10712065.550000001"/>
    <n v="15399976.49"/>
    <n v="66610743.32"/>
    <n v="397017.56"/>
    <n v="394271.4"/>
    <n v="543024.11"/>
    <n v="1012042.48"/>
    <n v="4055246.51"/>
    <n v="130432"/>
    <n v="419830.58"/>
    <n v="381149.25"/>
    <n v="619695.01"/>
    <n v="1062606.18"/>
    <n v="75220487.650000006"/>
    <n v="125985729.40000001"/>
    <n v="197745262.43000001"/>
    <n v="1778581035.1700001"/>
    <n v="7301843.5599999996"/>
    <n v="5881092.1299999999"/>
    <n v="8277490.0899999999"/>
    <n v="46594518.149999999"/>
    <n v="529293.82999999996"/>
    <n v="6274972.8300000001"/>
    <n v="6914317.2000000002"/>
    <n v="27994532.370000001"/>
    <n v="3557194.67"/>
    <n v="6327183.7699999996"/>
    <n v="29553845.359999999"/>
    <n v="233164574.03999999"/>
    <n v="352260.84"/>
    <n v="275107.82"/>
    <n v="999525.33"/>
    <n v="6004829.4800000004"/>
    <n v="20129.96"/>
    <n v="152250.62"/>
    <n v="910675.59"/>
    <n v="851236.91"/>
    <n v="61715398.530000001"/>
    <n v="104554801.61"/>
    <n v="157508106.25999999"/>
    <n v="284218899.39999998"/>
    <n v="868057146.82000005"/>
    <n v="9733585.75"/>
    <n v="8542381.4700000007"/>
    <n v="11508091.25"/>
    <n v="17872111.969999999"/>
    <n v="33781972.159999996"/>
    <n v="542043.07999999996"/>
    <n v="9457430.4900000002"/>
    <n v="11034939.83"/>
    <n v="15114075.710000001"/>
    <n v="23283622.289999999"/>
    <n v="37896.01"/>
    <n v="47845.74"/>
    <n v="89154.44"/>
    <n v="185556.5"/>
    <n v="1475887.24"/>
    <x v="0"/>
    <x v="0"/>
    <x v="0"/>
    <x v="0"/>
    <x v="0"/>
    <x v="0"/>
    <x v="0"/>
    <x v="0"/>
    <x v="0"/>
    <x v="0"/>
    <n v="17308.080000000002"/>
    <n v="30046.35"/>
    <n v="46927.53"/>
    <n v="92484.85"/>
    <n v="424519.51"/>
    <x v="0"/>
    <x v="0"/>
    <x v="0"/>
    <x v="0"/>
    <x v="0"/>
    <x v="0"/>
    <x v="0"/>
    <x v="0"/>
    <x v="0"/>
    <x v="0"/>
    <n v="2045200.76"/>
    <n v="3970423.73"/>
    <n v="6254582.2999999998"/>
    <n v="12728793.01"/>
    <n v="76636643.349999994"/>
    <n v="13971.52"/>
    <n v="13279.69"/>
    <n v="20842.560000000001"/>
    <n v="37016.29"/>
    <n v="152142.47"/>
    <x v="0"/>
    <n v="8717.23"/>
    <n v="12080.61"/>
    <x v="24"/>
    <x v="1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269481375.76999998"/>
    <n v="4108501392.5300002"/>
    <n v="-298179490.29000002"/>
    <n v="4406680882.8199997"/>
  </r>
  <r>
    <x v="0"/>
    <x v="27"/>
    <x v="27"/>
    <x v="10"/>
    <x v="10"/>
    <n v="4982157.05"/>
    <n v="8030156.0899999999"/>
    <n v="10686450.07"/>
    <n v="14658573.560000001"/>
    <n v="65905974.18"/>
    <n v="430855.42"/>
    <n v="409403.6"/>
    <n v="588679.19999999995"/>
    <n v="1060959.96"/>
    <n v="4541738.2300000004"/>
    <n v="12906.87"/>
    <n v="537205.84"/>
    <n v="368307.92"/>
    <n v="585054.25"/>
    <n v="1164824.72"/>
    <n v="73275886"/>
    <n v="138291755.36000001"/>
    <n v="189776453.99000001"/>
    <n v="1783713648.8300011"/>
    <n v="6913036.0300000003"/>
    <n v="6180805.8499999996"/>
    <n v="7871410.6799999997"/>
    <n v="45311907.039999999"/>
    <n v="618202.22"/>
    <n v="6465275.2400000002"/>
    <n v="6847894.7400000002"/>
    <n v="28250171.989999998"/>
    <n v="3662406.5"/>
    <n v="6439762.5599999996"/>
    <n v="29477243.91"/>
    <n v="234093728.25"/>
    <n v="315422.84000000003"/>
    <n v="260864.16"/>
    <n v="887342.55"/>
    <n v="5762425.0800000001"/>
    <n v="35563.01"/>
    <n v="154107.01"/>
    <n v="897487.89"/>
    <n v="892108.85"/>
    <n v="62161488.229999997"/>
    <n v="107236973.88"/>
    <n v="153367702.50999999"/>
    <n v="282048635.41000003"/>
    <n v="868571208.13"/>
    <n v="9545623.3900000006"/>
    <n v="8632615.7100000009"/>
    <n v="11082353.460000001"/>
    <n v="17369454.23"/>
    <n v="32904610.899999999"/>
    <n v="628048.31000000006"/>
    <n v="9596666.1400000006"/>
    <n v="11235770.07"/>
    <n v="15211619.310000001"/>
    <n v="24273149.48"/>
    <n v="24279.7"/>
    <n v="66610.8"/>
    <n v="97832.93"/>
    <n v="201448.65"/>
    <n v="1537271.84"/>
    <x v="0"/>
    <x v="0"/>
    <x v="0"/>
    <x v="0"/>
    <x v="0"/>
    <x v="0"/>
    <x v="0"/>
    <x v="0"/>
    <x v="0"/>
    <x v="0"/>
    <n v="18012.46"/>
    <n v="32707.200000000001"/>
    <n v="49636.15"/>
    <n v="96166.03"/>
    <n v="434537.19"/>
    <x v="0"/>
    <x v="0"/>
    <x v="0"/>
    <x v="0"/>
    <x v="0"/>
    <x v="0"/>
    <x v="0"/>
    <x v="0"/>
    <x v="0"/>
    <x v="0"/>
    <n v="2257280.41"/>
    <n v="4477212.07"/>
    <n v="6829916.5599999996"/>
    <n v="14063554.369999999"/>
    <n v="84206768.950000003"/>
    <n v="17909.189999999999"/>
    <n v="17422.7"/>
    <n v="25575.62"/>
    <n v="45390.080000000002"/>
    <n v="198400.95"/>
    <x v="0"/>
    <n v="12045.79"/>
    <n v="13114.44"/>
    <x v="25"/>
    <x v="12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268178593.86000001"/>
    <n v="4116970516.54"/>
    <n v="-302081441.04000002"/>
    <n v="4419051957.5799999"/>
  </r>
  <r>
    <x v="0"/>
    <x v="27"/>
    <x v="27"/>
    <x v="11"/>
    <x v="11"/>
    <n v="4167601.3"/>
    <n v="7817054.3499999996"/>
    <n v="10421013.85"/>
    <n v="14975631.02"/>
    <n v="67473683.069999993"/>
    <n v="353370.6"/>
    <n v="325982.15999999997"/>
    <n v="480517.88"/>
    <n v="863028.77"/>
    <n v="3310124.53"/>
    <n v="32124.15"/>
    <n v="374914.49"/>
    <n v="404483.77"/>
    <n v="576995.07999999996"/>
    <n v="1133368.7"/>
    <n v="71549787.5"/>
    <n v="140369122.13999999"/>
    <n v="188579941"/>
    <n v="1794175044.29"/>
    <n v="5506415.96"/>
    <n v="5464365.71"/>
    <n v="6461772.3099999996"/>
    <n v="35775325.75"/>
    <n v="746347.73"/>
    <n v="5980224.0800000001"/>
    <n v="6826438.6100000003"/>
    <n v="28037823.879999999"/>
    <n v="3483178.43"/>
    <n v="6770560.9400000004"/>
    <n v="29551278.809999999"/>
    <n v="235881053.50999999"/>
    <n v="274440.32000000001"/>
    <n v="228317.51"/>
    <n v="786400.48"/>
    <n v="4897195.66"/>
    <n v="43486.11"/>
    <n v="141151.03"/>
    <n v="923100.39"/>
    <n v="857943.03"/>
    <n v="60652684.670000002"/>
    <n v="108699215.08"/>
    <n v="151617308.36000001"/>
    <n v="283958103.06999999"/>
    <n v="866350326.70000005"/>
    <n v="8265279.4900000002"/>
    <n v="7680699.7599999998"/>
    <n v="9390942.9299999997"/>
    <n v="14861052.529999999"/>
    <n v="26600962.359999999"/>
    <n v="836886.98"/>
    <n v="8572743.5700000003"/>
    <n v="11073114.18"/>
    <n v="15398557.6"/>
    <n v="23905300.98"/>
    <n v="25347"/>
    <n v="79599.759999999995"/>
    <n v="115199.42"/>
    <n v="241667.96"/>
    <n v="1854878.25"/>
    <x v="0"/>
    <x v="0"/>
    <x v="0"/>
    <x v="0"/>
    <x v="0"/>
    <x v="0"/>
    <x v="0"/>
    <x v="0"/>
    <x v="0"/>
    <x v="0"/>
    <n v="18080.62"/>
    <n v="33418.980000000003"/>
    <n v="49498.83"/>
    <n v="95056.59"/>
    <n v="418961.53"/>
    <x v="0"/>
    <x v="0"/>
    <x v="0"/>
    <x v="0"/>
    <x v="0"/>
    <x v="0"/>
    <x v="0"/>
    <x v="0"/>
    <x v="0"/>
    <x v="0"/>
    <n v="2399710.86"/>
    <n v="4944302.49"/>
    <n v="7362507.0599999996"/>
    <n v="15424396.300000001"/>
    <n v="91168585.400000006"/>
    <n v="29218.54"/>
    <n v="30315.4"/>
    <n v="42645.86"/>
    <n v="80580.69"/>
    <n v="399300.08"/>
    <x v="0"/>
    <n v="16816.62"/>
    <n v="6890.59"/>
    <x v="26"/>
    <x v="13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238012508.88"/>
    <n v="4108769400.6100001"/>
    <n v="-300062780.63"/>
    <n v="4408832181.2399998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26">
  <r>
    <x v="0"/>
    <x v="0"/>
    <x v="0"/>
    <x v="0"/>
    <x v="0"/>
    <x v="0"/>
    <x v="0"/>
    <m/>
    <m/>
    <m/>
    <m/>
    <m/>
    <m/>
    <m/>
    <m/>
    <m/>
    <m/>
    <m/>
    <m/>
    <m/>
  </r>
  <r>
    <x v="1"/>
    <x v="1"/>
    <x v="1"/>
    <x v="1"/>
    <x v="1"/>
    <x v="1"/>
    <x v="0"/>
    <m/>
    <m/>
    <m/>
    <m/>
    <m/>
    <m/>
    <m/>
    <m/>
    <m/>
    <m/>
    <m/>
    <m/>
    <m/>
  </r>
  <r>
    <x v="2"/>
    <x v="2"/>
    <x v="2"/>
    <x v="2"/>
    <x v="2"/>
    <x v="2"/>
    <x v="0"/>
    <m/>
    <m/>
    <m/>
    <m/>
    <m/>
    <m/>
    <m/>
    <m/>
    <m/>
    <m/>
    <m/>
    <m/>
    <m/>
  </r>
  <r>
    <x v="3"/>
    <x v="3"/>
    <x v="3"/>
    <x v="3"/>
    <x v="3"/>
    <x v="3"/>
    <x v="0"/>
    <m/>
    <m/>
    <m/>
    <m/>
    <m/>
    <m/>
    <m/>
    <m/>
    <m/>
    <m/>
    <m/>
    <m/>
    <m/>
  </r>
  <r>
    <x v="4"/>
    <x v="4"/>
    <x v="4"/>
    <x v="4"/>
    <x v="4"/>
    <x v="4"/>
    <x v="0"/>
    <m/>
    <m/>
    <m/>
    <m/>
    <m/>
    <m/>
    <m/>
    <m/>
    <m/>
    <m/>
    <m/>
    <m/>
    <m/>
  </r>
  <r>
    <x v="5"/>
    <x v="5"/>
    <x v="5"/>
    <x v="5"/>
    <x v="5"/>
    <x v="5"/>
    <x v="0"/>
    <m/>
    <m/>
    <m/>
    <m/>
    <m/>
    <m/>
    <m/>
    <m/>
    <m/>
    <m/>
    <m/>
    <m/>
    <m/>
  </r>
  <r>
    <x v="6"/>
    <x v="6"/>
    <x v="6"/>
    <x v="6"/>
    <x v="6"/>
    <x v="6"/>
    <x v="0"/>
    <m/>
    <m/>
    <m/>
    <m/>
    <m/>
    <m/>
    <m/>
    <m/>
    <m/>
    <m/>
    <m/>
    <m/>
    <m/>
  </r>
  <r>
    <x v="7"/>
    <x v="7"/>
    <x v="7"/>
    <x v="7"/>
    <x v="7"/>
    <x v="7"/>
    <x v="0"/>
    <m/>
    <m/>
    <m/>
    <m/>
    <m/>
    <m/>
    <m/>
    <m/>
    <m/>
    <m/>
    <m/>
    <m/>
    <m/>
  </r>
  <r>
    <x v="8"/>
    <x v="8"/>
    <x v="8"/>
    <x v="8"/>
    <x v="8"/>
    <x v="8"/>
    <x v="0"/>
    <m/>
    <m/>
    <m/>
    <m/>
    <m/>
    <m/>
    <m/>
    <m/>
    <m/>
    <m/>
    <m/>
    <m/>
    <m/>
  </r>
  <r>
    <x v="9"/>
    <x v="9"/>
    <x v="9"/>
    <x v="9"/>
    <x v="9"/>
    <x v="9"/>
    <x v="0"/>
    <m/>
    <m/>
    <m/>
    <m/>
    <m/>
    <m/>
    <m/>
    <m/>
    <m/>
    <m/>
    <m/>
    <m/>
    <m/>
  </r>
  <r>
    <x v="10"/>
    <x v="10"/>
    <x v="10"/>
    <x v="10"/>
    <x v="10"/>
    <x v="10"/>
    <x v="0"/>
    <m/>
    <m/>
    <m/>
    <m/>
    <m/>
    <m/>
    <m/>
    <m/>
    <m/>
    <m/>
    <m/>
    <m/>
    <m/>
  </r>
  <r>
    <x v="11"/>
    <x v="11"/>
    <x v="11"/>
    <x v="11"/>
    <x v="11"/>
    <x v="11"/>
    <x v="0"/>
    <m/>
    <m/>
    <m/>
    <m/>
    <m/>
    <m/>
    <m/>
    <m/>
    <m/>
    <m/>
    <m/>
    <m/>
    <m/>
  </r>
  <r>
    <x v="12"/>
    <x v="12"/>
    <x v="12"/>
    <x v="12"/>
    <x v="12"/>
    <x v="12"/>
    <x v="0"/>
    <m/>
    <m/>
    <m/>
    <m/>
    <m/>
    <m/>
    <m/>
    <m/>
    <m/>
    <m/>
    <m/>
    <m/>
    <m/>
  </r>
  <r>
    <x v="13"/>
    <x v="13"/>
    <x v="13"/>
    <x v="13"/>
    <x v="13"/>
    <x v="13"/>
    <x v="0"/>
    <m/>
    <m/>
    <m/>
    <m/>
    <m/>
    <m/>
    <m/>
    <m/>
    <m/>
    <m/>
    <m/>
    <m/>
    <m/>
  </r>
  <r>
    <x v="14"/>
    <x v="14"/>
    <x v="14"/>
    <x v="14"/>
    <x v="14"/>
    <x v="14"/>
    <x v="0"/>
    <m/>
    <m/>
    <m/>
    <m/>
    <m/>
    <m/>
    <m/>
    <m/>
    <m/>
    <m/>
    <m/>
    <m/>
    <m/>
  </r>
  <r>
    <x v="15"/>
    <x v="15"/>
    <x v="15"/>
    <x v="15"/>
    <x v="15"/>
    <x v="15"/>
    <x v="0"/>
    <m/>
    <m/>
    <m/>
    <m/>
    <m/>
    <m/>
    <m/>
    <m/>
    <m/>
    <m/>
    <m/>
    <m/>
    <m/>
  </r>
  <r>
    <x v="16"/>
    <x v="16"/>
    <x v="16"/>
    <x v="16"/>
    <x v="16"/>
    <x v="16"/>
    <x v="0"/>
    <m/>
    <m/>
    <m/>
    <m/>
    <m/>
    <m/>
    <m/>
    <m/>
    <m/>
    <m/>
    <m/>
    <m/>
    <m/>
  </r>
  <r>
    <x v="17"/>
    <x v="17"/>
    <x v="17"/>
    <x v="17"/>
    <x v="17"/>
    <x v="17"/>
    <x v="0"/>
    <m/>
    <m/>
    <m/>
    <m/>
    <m/>
    <m/>
    <m/>
    <m/>
    <m/>
    <m/>
    <m/>
    <m/>
    <m/>
  </r>
  <r>
    <x v="18"/>
    <x v="18"/>
    <x v="18"/>
    <x v="18"/>
    <x v="18"/>
    <x v="18"/>
    <x v="0"/>
    <m/>
    <m/>
    <m/>
    <m/>
    <m/>
    <m/>
    <m/>
    <m/>
    <m/>
    <m/>
    <m/>
    <m/>
    <m/>
  </r>
  <r>
    <x v="19"/>
    <x v="19"/>
    <x v="19"/>
    <x v="19"/>
    <x v="19"/>
    <x v="19"/>
    <x v="0"/>
    <m/>
    <m/>
    <m/>
    <m/>
    <m/>
    <m/>
    <m/>
    <m/>
    <m/>
    <m/>
    <m/>
    <m/>
    <m/>
  </r>
  <r>
    <x v="20"/>
    <x v="20"/>
    <x v="20"/>
    <x v="20"/>
    <x v="20"/>
    <x v="20"/>
    <x v="0"/>
    <m/>
    <m/>
    <m/>
    <m/>
    <m/>
    <m/>
    <m/>
    <m/>
    <m/>
    <m/>
    <m/>
    <m/>
    <m/>
  </r>
  <r>
    <x v="21"/>
    <x v="21"/>
    <x v="21"/>
    <x v="21"/>
    <x v="21"/>
    <x v="21"/>
    <x v="0"/>
    <m/>
    <m/>
    <m/>
    <m/>
    <m/>
    <m/>
    <m/>
    <m/>
    <m/>
    <m/>
    <m/>
    <m/>
    <m/>
  </r>
  <r>
    <x v="22"/>
    <x v="22"/>
    <x v="22"/>
    <x v="22"/>
    <x v="22"/>
    <x v="22"/>
    <x v="0"/>
    <m/>
    <m/>
    <m/>
    <m/>
    <m/>
    <m/>
    <m/>
    <m/>
    <m/>
    <m/>
    <m/>
    <m/>
    <m/>
  </r>
  <r>
    <x v="23"/>
    <x v="23"/>
    <x v="23"/>
    <x v="23"/>
    <x v="23"/>
    <x v="23"/>
    <x v="0"/>
    <m/>
    <m/>
    <m/>
    <m/>
    <m/>
    <m/>
    <m/>
    <m/>
    <m/>
    <m/>
    <m/>
    <m/>
    <m/>
  </r>
  <r>
    <x v="24"/>
    <x v="24"/>
    <x v="24"/>
    <x v="24"/>
    <x v="24"/>
    <x v="24"/>
    <x v="0"/>
    <m/>
    <m/>
    <m/>
    <m/>
    <m/>
    <m/>
    <m/>
    <m/>
    <m/>
    <m/>
    <m/>
    <m/>
    <m/>
  </r>
  <r>
    <x v="25"/>
    <x v="25"/>
    <x v="25"/>
    <x v="25"/>
    <x v="25"/>
    <x v="25"/>
    <x v="0"/>
    <m/>
    <m/>
    <m/>
    <m/>
    <m/>
    <m/>
    <m/>
    <m/>
    <m/>
    <m/>
    <m/>
    <m/>
    <m/>
  </r>
</pivotCacheRecords>
</file>

<file path=xl/pivotCache/pivotCacheRecords3.xml><?xml version="1.0" encoding="utf-8"?>
<pivotCacheRecords xmlns="http://schemas.openxmlformats.org/spreadsheetml/2006/main" xmlns:r="http://schemas.openxmlformats.org/officeDocument/2006/relationships" count="54960">
  <r>
    <x v="0"/>
    <x v="0"/>
    <x v="0"/>
    <x v="0"/>
    <x v="0"/>
    <x v="0"/>
    <n v="0"/>
    <x v="0"/>
    <x v="0"/>
    <x v="0"/>
    <x v="0"/>
    <x v="0"/>
    <x v="0"/>
    <x v="0"/>
    <x v="0"/>
    <x v="0"/>
    <x v="0"/>
  </r>
  <r>
    <x v="0"/>
    <x v="0"/>
    <x v="0"/>
    <x v="0"/>
    <x v="0"/>
    <x v="0"/>
    <n v="0"/>
    <x v="0"/>
    <x v="0"/>
    <x v="0"/>
    <x v="0"/>
    <x v="0"/>
    <x v="0"/>
    <x v="0"/>
    <x v="0"/>
    <x v="0"/>
    <x v="1"/>
  </r>
  <r>
    <x v="0"/>
    <x v="0"/>
    <x v="0"/>
    <x v="0"/>
    <x v="1"/>
    <x v="1"/>
    <n v="0"/>
    <x v="0"/>
    <x v="0"/>
    <x v="0"/>
    <x v="0"/>
    <x v="0"/>
    <x v="0"/>
    <x v="0"/>
    <x v="1"/>
    <x v="0"/>
    <x v="2"/>
  </r>
  <r>
    <x v="0"/>
    <x v="0"/>
    <x v="0"/>
    <x v="0"/>
    <x v="2"/>
    <x v="2"/>
    <n v="4000000"/>
    <x v="0"/>
    <x v="0"/>
    <x v="0"/>
    <x v="0"/>
    <x v="0"/>
    <x v="0"/>
    <x v="0"/>
    <x v="0"/>
    <x v="0"/>
    <x v="3"/>
  </r>
  <r>
    <x v="0"/>
    <x v="0"/>
    <x v="0"/>
    <x v="0"/>
    <x v="3"/>
    <x v="3"/>
    <n v="0"/>
    <x v="0"/>
    <x v="0"/>
    <x v="0"/>
    <x v="0"/>
    <x v="0"/>
    <x v="0"/>
    <x v="0"/>
    <x v="2"/>
    <x v="0"/>
    <x v="4"/>
  </r>
  <r>
    <x v="0"/>
    <x v="0"/>
    <x v="0"/>
    <x v="0"/>
    <x v="4"/>
    <x v="4"/>
    <n v="5959600.29"/>
    <x v="0"/>
    <x v="0"/>
    <x v="0"/>
    <x v="0"/>
    <x v="0"/>
    <x v="0"/>
    <x v="0"/>
    <x v="3"/>
    <x v="0"/>
    <x v="3"/>
  </r>
  <r>
    <x v="0"/>
    <x v="0"/>
    <x v="0"/>
    <x v="0"/>
    <x v="5"/>
    <x v="5"/>
    <n v="509087.69"/>
    <x v="0"/>
    <x v="0"/>
    <x v="0"/>
    <x v="0"/>
    <x v="0"/>
    <x v="0"/>
    <x v="0"/>
    <x v="4"/>
    <x v="0"/>
    <x v="5"/>
  </r>
  <r>
    <x v="0"/>
    <x v="0"/>
    <x v="0"/>
    <x v="0"/>
    <x v="6"/>
    <x v="6"/>
    <n v="4443370"/>
    <x v="0"/>
    <x v="0"/>
    <x v="0"/>
    <x v="0"/>
    <x v="0"/>
    <x v="0"/>
    <x v="0"/>
    <x v="0"/>
    <x v="1"/>
    <x v="2"/>
  </r>
  <r>
    <x v="0"/>
    <x v="0"/>
    <x v="0"/>
    <x v="0"/>
    <x v="6"/>
    <x v="6"/>
    <n v="4772070"/>
    <x v="0"/>
    <x v="0"/>
    <x v="0"/>
    <x v="0"/>
    <x v="0"/>
    <x v="0"/>
    <x v="0"/>
    <x v="0"/>
    <x v="1"/>
    <x v="6"/>
  </r>
  <r>
    <x v="0"/>
    <x v="0"/>
    <x v="0"/>
    <x v="0"/>
    <x v="6"/>
    <x v="6"/>
    <n v="4667420"/>
    <x v="0"/>
    <x v="0"/>
    <x v="0"/>
    <x v="0"/>
    <x v="0"/>
    <x v="0"/>
    <x v="0"/>
    <x v="0"/>
    <x v="1"/>
    <x v="4"/>
  </r>
  <r>
    <x v="0"/>
    <x v="0"/>
    <x v="0"/>
    <x v="0"/>
    <x v="7"/>
    <x v="7"/>
    <n v="0"/>
    <x v="0"/>
    <x v="0"/>
    <x v="0"/>
    <x v="0"/>
    <x v="0"/>
    <x v="0"/>
    <x v="0"/>
    <x v="0"/>
    <x v="0"/>
    <x v="0"/>
  </r>
  <r>
    <x v="0"/>
    <x v="0"/>
    <x v="0"/>
    <x v="0"/>
    <x v="8"/>
    <x v="8"/>
    <n v="94135.24"/>
    <x v="0"/>
    <x v="0"/>
    <x v="0"/>
    <x v="0"/>
    <x v="0"/>
    <x v="0"/>
    <x v="0"/>
    <x v="0"/>
    <x v="1"/>
    <x v="1"/>
  </r>
  <r>
    <x v="0"/>
    <x v="0"/>
    <x v="0"/>
    <x v="0"/>
    <x v="9"/>
    <x v="9"/>
    <n v="0"/>
    <x v="0"/>
    <x v="0"/>
    <x v="0"/>
    <x v="0"/>
    <x v="0"/>
    <x v="0"/>
    <x v="0"/>
    <x v="0"/>
    <x v="0"/>
    <x v="1"/>
  </r>
  <r>
    <x v="0"/>
    <x v="0"/>
    <x v="0"/>
    <x v="0"/>
    <x v="9"/>
    <x v="9"/>
    <n v="0"/>
    <x v="0"/>
    <x v="0"/>
    <x v="0"/>
    <x v="0"/>
    <x v="0"/>
    <x v="0"/>
    <x v="0"/>
    <x v="0"/>
    <x v="0"/>
    <x v="6"/>
  </r>
  <r>
    <x v="0"/>
    <x v="0"/>
    <x v="0"/>
    <x v="0"/>
    <x v="10"/>
    <x v="10"/>
    <n v="0"/>
    <x v="0"/>
    <x v="0"/>
    <x v="0"/>
    <x v="0"/>
    <x v="0"/>
    <x v="0"/>
    <x v="0"/>
    <x v="0"/>
    <x v="0"/>
    <x v="7"/>
  </r>
  <r>
    <x v="0"/>
    <x v="0"/>
    <x v="0"/>
    <x v="0"/>
    <x v="11"/>
    <x v="11"/>
    <n v="84032.08"/>
    <x v="0"/>
    <x v="0"/>
    <x v="0"/>
    <x v="0"/>
    <x v="0"/>
    <x v="0"/>
    <x v="0"/>
    <x v="3"/>
    <x v="0"/>
    <x v="7"/>
  </r>
  <r>
    <x v="0"/>
    <x v="0"/>
    <x v="0"/>
    <x v="0"/>
    <x v="12"/>
    <x v="12"/>
    <n v="437705.51"/>
    <x v="0"/>
    <x v="0"/>
    <x v="0"/>
    <x v="0"/>
    <x v="0"/>
    <x v="0"/>
    <x v="0"/>
    <x v="2"/>
    <x v="0"/>
    <x v="6"/>
  </r>
  <r>
    <x v="0"/>
    <x v="0"/>
    <x v="0"/>
    <x v="0"/>
    <x v="13"/>
    <x v="13"/>
    <n v="11690.42"/>
    <x v="0"/>
    <x v="0"/>
    <x v="0"/>
    <x v="0"/>
    <x v="0"/>
    <x v="0"/>
    <x v="0"/>
    <x v="3"/>
    <x v="0"/>
    <x v="0"/>
  </r>
  <r>
    <x v="0"/>
    <x v="0"/>
    <x v="0"/>
    <x v="0"/>
    <x v="14"/>
    <x v="14"/>
    <n v="0"/>
    <x v="0"/>
    <x v="0"/>
    <x v="0"/>
    <x v="0"/>
    <x v="0"/>
    <x v="0"/>
    <x v="0"/>
    <x v="0"/>
    <x v="0"/>
    <x v="0"/>
  </r>
  <r>
    <x v="0"/>
    <x v="0"/>
    <x v="0"/>
    <x v="0"/>
    <x v="15"/>
    <x v="15"/>
    <n v="0"/>
    <x v="0"/>
    <x v="0"/>
    <x v="0"/>
    <x v="0"/>
    <x v="0"/>
    <x v="0"/>
    <x v="0"/>
    <x v="1"/>
    <x v="0"/>
    <x v="6"/>
  </r>
  <r>
    <x v="0"/>
    <x v="0"/>
    <x v="0"/>
    <x v="0"/>
    <x v="16"/>
    <x v="16"/>
    <n v="0"/>
    <x v="0"/>
    <x v="0"/>
    <x v="0"/>
    <x v="0"/>
    <x v="0"/>
    <x v="0"/>
    <x v="0"/>
    <x v="0"/>
    <x v="0"/>
    <x v="6"/>
  </r>
  <r>
    <x v="0"/>
    <x v="0"/>
    <x v="0"/>
    <x v="0"/>
    <x v="17"/>
    <x v="17"/>
    <n v="0"/>
    <x v="0"/>
    <x v="0"/>
    <x v="0"/>
    <x v="0"/>
    <x v="0"/>
    <x v="0"/>
    <x v="0"/>
    <x v="5"/>
    <x v="0"/>
    <x v="0"/>
  </r>
  <r>
    <x v="0"/>
    <x v="0"/>
    <x v="0"/>
    <x v="0"/>
    <x v="18"/>
    <x v="18"/>
    <n v="0"/>
    <x v="0"/>
    <x v="0"/>
    <x v="0"/>
    <x v="0"/>
    <x v="0"/>
    <x v="0"/>
    <x v="0"/>
    <x v="3"/>
    <x v="0"/>
    <x v="6"/>
  </r>
  <r>
    <x v="0"/>
    <x v="0"/>
    <x v="0"/>
    <x v="0"/>
    <x v="19"/>
    <x v="19"/>
    <n v="115826.32"/>
    <x v="0"/>
    <x v="0"/>
    <x v="0"/>
    <x v="0"/>
    <x v="0"/>
    <x v="0"/>
    <x v="0"/>
    <x v="0"/>
    <x v="1"/>
    <x v="1"/>
  </r>
  <r>
    <x v="0"/>
    <x v="0"/>
    <x v="0"/>
    <x v="0"/>
    <x v="19"/>
    <x v="19"/>
    <n v="133526.85999999999"/>
    <x v="0"/>
    <x v="0"/>
    <x v="0"/>
    <x v="0"/>
    <x v="0"/>
    <x v="0"/>
    <x v="0"/>
    <x v="0"/>
    <x v="1"/>
    <x v="5"/>
  </r>
  <r>
    <x v="0"/>
    <x v="0"/>
    <x v="0"/>
    <x v="0"/>
    <x v="20"/>
    <x v="20"/>
    <n v="0"/>
    <x v="0"/>
    <x v="0"/>
    <x v="0"/>
    <x v="0"/>
    <x v="0"/>
    <x v="0"/>
    <x v="0"/>
    <x v="3"/>
    <x v="1"/>
    <x v="6"/>
  </r>
  <r>
    <x v="0"/>
    <x v="0"/>
    <x v="0"/>
    <x v="0"/>
    <x v="21"/>
    <x v="21"/>
    <n v="0"/>
    <x v="0"/>
    <x v="0"/>
    <x v="0"/>
    <x v="0"/>
    <x v="0"/>
    <x v="0"/>
    <x v="0"/>
    <x v="0"/>
    <x v="0"/>
    <x v="5"/>
  </r>
  <r>
    <x v="0"/>
    <x v="0"/>
    <x v="0"/>
    <x v="0"/>
    <x v="21"/>
    <x v="21"/>
    <n v="0"/>
    <x v="0"/>
    <x v="0"/>
    <x v="0"/>
    <x v="0"/>
    <x v="0"/>
    <x v="0"/>
    <x v="0"/>
    <x v="0"/>
    <x v="0"/>
    <x v="2"/>
  </r>
  <r>
    <x v="0"/>
    <x v="0"/>
    <x v="0"/>
    <x v="0"/>
    <x v="22"/>
    <x v="22"/>
    <n v="0"/>
    <x v="0"/>
    <x v="0"/>
    <x v="0"/>
    <x v="0"/>
    <x v="0"/>
    <x v="0"/>
    <x v="0"/>
    <x v="0"/>
    <x v="0"/>
    <x v="3"/>
  </r>
  <r>
    <x v="0"/>
    <x v="0"/>
    <x v="0"/>
    <x v="0"/>
    <x v="22"/>
    <x v="22"/>
    <n v="0"/>
    <x v="0"/>
    <x v="0"/>
    <x v="0"/>
    <x v="0"/>
    <x v="0"/>
    <x v="0"/>
    <x v="0"/>
    <x v="0"/>
    <x v="0"/>
    <x v="5"/>
  </r>
  <r>
    <x v="0"/>
    <x v="0"/>
    <x v="0"/>
    <x v="0"/>
    <x v="23"/>
    <x v="23"/>
    <n v="-403240.29"/>
    <x v="0"/>
    <x v="0"/>
    <x v="0"/>
    <x v="0"/>
    <x v="0"/>
    <x v="0"/>
    <x v="0"/>
    <x v="3"/>
    <x v="1"/>
    <x v="3"/>
  </r>
  <r>
    <x v="0"/>
    <x v="0"/>
    <x v="0"/>
    <x v="0"/>
    <x v="24"/>
    <x v="24"/>
    <n v="11683322.140000001"/>
    <x v="0"/>
    <x v="0"/>
    <x v="0"/>
    <x v="0"/>
    <x v="0"/>
    <x v="0"/>
    <x v="0"/>
    <x v="3"/>
    <x v="0"/>
    <x v="3"/>
  </r>
  <r>
    <x v="0"/>
    <x v="0"/>
    <x v="0"/>
    <x v="0"/>
    <x v="22"/>
    <x v="22"/>
    <n v="0"/>
    <x v="0"/>
    <x v="0"/>
    <x v="0"/>
    <x v="0"/>
    <x v="0"/>
    <x v="0"/>
    <x v="0"/>
    <x v="0"/>
    <x v="0"/>
    <x v="0"/>
  </r>
  <r>
    <x v="0"/>
    <x v="0"/>
    <x v="0"/>
    <x v="0"/>
    <x v="11"/>
    <x v="25"/>
    <n v="0"/>
    <x v="0"/>
    <x v="0"/>
    <x v="0"/>
    <x v="0"/>
    <x v="0"/>
    <x v="0"/>
    <x v="0"/>
    <x v="3"/>
    <x v="0"/>
    <x v="6"/>
  </r>
  <r>
    <x v="0"/>
    <x v="0"/>
    <x v="0"/>
    <x v="0"/>
    <x v="1"/>
    <x v="26"/>
    <n v="24710.78"/>
    <x v="0"/>
    <x v="0"/>
    <x v="0"/>
    <x v="0"/>
    <x v="0"/>
    <x v="0"/>
    <x v="0"/>
    <x v="3"/>
    <x v="0"/>
    <x v="5"/>
  </r>
  <r>
    <x v="0"/>
    <x v="0"/>
    <x v="0"/>
    <x v="0"/>
    <x v="25"/>
    <x v="27"/>
    <n v="823461.41"/>
    <x v="0"/>
    <x v="0"/>
    <x v="0"/>
    <x v="0"/>
    <x v="0"/>
    <x v="0"/>
    <x v="0"/>
    <x v="3"/>
    <x v="1"/>
    <x v="0"/>
  </r>
  <r>
    <x v="0"/>
    <x v="0"/>
    <x v="0"/>
    <x v="0"/>
    <x v="26"/>
    <x v="28"/>
    <n v="0"/>
    <x v="0"/>
    <x v="0"/>
    <x v="0"/>
    <x v="0"/>
    <x v="0"/>
    <x v="0"/>
    <x v="0"/>
    <x v="0"/>
    <x v="0"/>
    <x v="6"/>
  </r>
  <r>
    <x v="0"/>
    <x v="0"/>
    <x v="0"/>
    <x v="0"/>
    <x v="27"/>
    <x v="29"/>
    <n v="-6150893.6299999999"/>
    <x v="0"/>
    <x v="0"/>
    <x v="0"/>
    <x v="0"/>
    <x v="0"/>
    <x v="0"/>
    <x v="0"/>
    <x v="3"/>
    <x v="0"/>
    <x v="4"/>
  </r>
  <r>
    <x v="0"/>
    <x v="0"/>
    <x v="0"/>
    <x v="0"/>
    <x v="28"/>
    <x v="30"/>
    <n v="-3176.7"/>
    <x v="0"/>
    <x v="0"/>
    <x v="0"/>
    <x v="0"/>
    <x v="0"/>
    <x v="0"/>
    <x v="0"/>
    <x v="3"/>
    <x v="0"/>
    <x v="7"/>
  </r>
  <r>
    <x v="0"/>
    <x v="0"/>
    <x v="0"/>
    <x v="0"/>
    <x v="29"/>
    <x v="31"/>
    <n v="7316772.0999999996"/>
    <x v="0"/>
    <x v="0"/>
    <x v="0"/>
    <x v="0"/>
    <x v="0"/>
    <x v="0"/>
    <x v="0"/>
    <x v="3"/>
    <x v="1"/>
    <x v="5"/>
  </r>
  <r>
    <x v="0"/>
    <x v="0"/>
    <x v="0"/>
    <x v="0"/>
    <x v="30"/>
    <x v="32"/>
    <n v="142240.9"/>
    <x v="0"/>
    <x v="0"/>
    <x v="0"/>
    <x v="0"/>
    <x v="0"/>
    <x v="0"/>
    <x v="0"/>
    <x v="0"/>
    <x v="0"/>
    <x v="5"/>
  </r>
  <r>
    <x v="0"/>
    <x v="0"/>
    <x v="0"/>
    <x v="0"/>
    <x v="31"/>
    <x v="33"/>
    <n v="0"/>
    <x v="0"/>
    <x v="0"/>
    <x v="0"/>
    <x v="0"/>
    <x v="0"/>
    <x v="0"/>
    <x v="0"/>
    <x v="0"/>
    <x v="0"/>
    <x v="4"/>
  </r>
  <r>
    <x v="0"/>
    <x v="0"/>
    <x v="0"/>
    <x v="0"/>
    <x v="32"/>
    <x v="34"/>
    <n v="0"/>
    <x v="0"/>
    <x v="0"/>
    <x v="0"/>
    <x v="0"/>
    <x v="0"/>
    <x v="0"/>
    <x v="0"/>
    <x v="0"/>
    <x v="0"/>
    <x v="3"/>
  </r>
  <r>
    <x v="0"/>
    <x v="0"/>
    <x v="0"/>
    <x v="0"/>
    <x v="18"/>
    <x v="35"/>
    <n v="0"/>
    <x v="0"/>
    <x v="0"/>
    <x v="0"/>
    <x v="0"/>
    <x v="0"/>
    <x v="0"/>
    <x v="0"/>
    <x v="3"/>
    <x v="0"/>
    <x v="5"/>
  </r>
  <r>
    <x v="0"/>
    <x v="0"/>
    <x v="0"/>
    <x v="0"/>
    <x v="33"/>
    <x v="36"/>
    <n v="5455291.7599999998"/>
    <x v="0"/>
    <x v="0"/>
    <x v="0"/>
    <x v="0"/>
    <x v="0"/>
    <x v="0"/>
    <x v="0"/>
    <x v="0"/>
    <x v="0"/>
    <x v="2"/>
  </r>
  <r>
    <x v="0"/>
    <x v="0"/>
    <x v="0"/>
    <x v="0"/>
    <x v="34"/>
    <x v="37"/>
    <n v="0"/>
    <x v="0"/>
    <x v="0"/>
    <x v="0"/>
    <x v="0"/>
    <x v="0"/>
    <x v="0"/>
    <x v="0"/>
    <x v="4"/>
    <x v="0"/>
    <x v="5"/>
  </r>
  <r>
    <x v="0"/>
    <x v="0"/>
    <x v="0"/>
    <x v="0"/>
    <x v="11"/>
    <x v="38"/>
    <n v="0"/>
    <x v="0"/>
    <x v="0"/>
    <x v="0"/>
    <x v="0"/>
    <x v="0"/>
    <x v="0"/>
    <x v="0"/>
    <x v="3"/>
    <x v="0"/>
    <x v="4"/>
  </r>
  <r>
    <x v="0"/>
    <x v="0"/>
    <x v="0"/>
    <x v="0"/>
    <x v="5"/>
    <x v="39"/>
    <n v="576728.24"/>
    <x v="0"/>
    <x v="0"/>
    <x v="0"/>
    <x v="0"/>
    <x v="0"/>
    <x v="0"/>
    <x v="0"/>
    <x v="2"/>
    <x v="1"/>
    <x v="6"/>
  </r>
  <r>
    <x v="0"/>
    <x v="0"/>
    <x v="0"/>
    <x v="0"/>
    <x v="35"/>
    <x v="40"/>
    <n v="2692801.85"/>
    <x v="0"/>
    <x v="0"/>
    <x v="0"/>
    <x v="0"/>
    <x v="0"/>
    <x v="0"/>
    <x v="0"/>
    <x v="0"/>
    <x v="0"/>
    <x v="4"/>
  </r>
  <r>
    <x v="0"/>
    <x v="0"/>
    <x v="0"/>
    <x v="0"/>
    <x v="36"/>
    <x v="41"/>
    <n v="0"/>
    <x v="0"/>
    <x v="0"/>
    <x v="0"/>
    <x v="0"/>
    <x v="0"/>
    <x v="0"/>
    <x v="0"/>
    <x v="1"/>
    <x v="2"/>
    <x v="5"/>
  </r>
  <r>
    <x v="0"/>
    <x v="0"/>
    <x v="0"/>
    <x v="0"/>
    <x v="37"/>
    <x v="42"/>
    <n v="402850"/>
    <x v="0"/>
    <x v="0"/>
    <x v="0"/>
    <x v="0"/>
    <x v="0"/>
    <x v="0"/>
    <x v="0"/>
    <x v="0"/>
    <x v="0"/>
    <x v="1"/>
  </r>
  <r>
    <x v="0"/>
    <x v="0"/>
    <x v="0"/>
    <x v="0"/>
    <x v="35"/>
    <x v="40"/>
    <n v="3225904.42"/>
    <x v="0"/>
    <x v="0"/>
    <x v="0"/>
    <x v="0"/>
    <x v="0"/>
    <x v="0"/>
    <x v="0"/>
    <x v="0"/>
    <x v="0"/>
    <x v="7"/>
  </r>
  <r>
    <x v="0"/>
    <x v="0"/>
    <x v="0"/>
    <x v="0"/>
    <x v="38"/>
    <x v="43"/>
    <n v="0"/>
    <x v="0"/>
    <x v="0"/>
    <x v="0"/>
    <x v="0"/>
    <x v="0"/>
    <x v="0"/>
    <x v="0"/>
    <x v="5"/>
    <x v="0"/>
    <x v="4"/>
  </r>
  <r>
    <x v="0"/>
    <x v="0"/>
    <x v="0"/>
    <x v="0"/>
    <x v="39"/>
    <x v="44"/>
    <n v="0"/>
    <x v="0"/>
    <x v="0"/>
    <x v="0"/>
    <x v="0"/>
    <x v="0"/>
    <x v="0"/>
    <x v="0"/>
    <x v="3"/>
    <x v="1"/>
    <x v="6"/>
  </r>
  <r>
    <x v="0"/>
    <x v="0"/>
    <x v="0"/>
    <x v="0"/>
    <x v="40"/>
    <x v="45"/>
    <n v="16343068.390000001"/>
    <x v="0"/>
    <x v="0"/>
    <x v="0"/>
    <x v="0"/>
    <x v="0"/>
    <x v="0"/>
    <x v="0"/>
    <x v="0"/>
    <x v="1"/>
    <x v="1"/>
  </r>
  <r>
    <x v="0"/>
    <x v="0"/>
    <x v="0"/>
    <x v="0"/>
    <x v="40"/>
    <x v="45"/>
    <n v="13963621.439999999"/>
    <x v="0"/>
    <x v="0"/>
    <x v="0"/>
    <x v="0"/>
    <x v="0"/>
    <x v="0"/>
    <x v="0"/>
    <x v="0"/>
    <x v="1"/>
    <x v="3"/>
  </r>
  <r>
    <x v="0"/>
    <x v="0"/>
    <x v="0"/>
    <x v="0"/>
    <x v="40"/>
    <x v="45"/>
    <n v="12255197.779999999"/>
    <x v="0"/>
    <x v="0"/>
    <x v="0"/>
    <x v="0"/>
    <x v="0"/>
    <x v="0"/>
    <x v="0"/>
    <x v="0"/>
    <x v="1"/>
    <x v="5"/>
  </r>
  <r>
    <x v="0"/>
    <x v="0"/>
    <x v="0"/>
    <x v="0"/>
    <x v="11"/>
    <x v="46"/>
    <n v="0"/>
    <x v="0"/>
    <x v="0"/>
    <x v="0"/>
    <x v="0"/>
    <x v="0"/>
    <x v="0"/>
    <x v="0"/>
    <x v="3"/>
    <x v="0"/>
    <x v="3"/>
  </r>
  <r>
    <x v="0"/>
    <x v="0"/>
    <x v="0"/>
    <x v="0"/>
    <x v="41"/>
    <x v="47"/>
    <n v="0"/>
    <x v="0"/>
    <x v="0"/>
    <x v="0"/>
    <x v="0"/>
    <x v="0"/>
    <x v="0"/>
    <x v="0"/>
    <x v="3"/>
    <x v="0"/>
    <x v="7"/>
  </r>
  <r>
    <x v="0"/>
    <x v="0"/>
    <x v="0"/>
    <x v="0"/>
    <x v="42"/>
    <x v="48"/>
    <n v="0"/>
    <x v="0"/>
    <x v="0"/>
    <x v="0"/>
    <x v="0"/>
    <x v="0"/>
    <x v="0"/>
    <x v="0"/>
    <x v="0"/>
    <x v="0"/>
    <x v="7"/>
  </r>
  <r>
    <x v="0"/>
    <x v="0"/>
    <x v="0"/>
    <x v="0"/>
    <x v="42"/>
    <x v="48"/>
    <n v="0"/>
    <x v="0"/>
    <x v="0"/>
    <x v="0"/>
    <x v="0"/>
    <x v="0"/>
    <x v="0"/>
    <x v="0"/>
    <x v="0"/>
    <x v="0"/>
    <x v="6"/>
  </r>
  <r>
    <x v="0"/>
    <x v="0"/>
    <x v="0"/>
    <x v="0"/>
    <x v="43"/>
    <x v="49"/>
    <n v="995112.24"/>
    <x v="0"/>
    <x v="0"/>
    <x v="0"/>
    <x v="0"/>
    <x v="0"/>
    <x v="0"/>
    <x v="0"/>
    <x v="3"/>
    <x v="0"/>
    <x v="7"/>
  </r>
  <r>
    <x v="0"/>
    <x v="0"/>
    <x v="0"/>
    <x v="0"/>
    <x v="44"/>
    <x v="50"/>
    <n v="0"/>
    <x v="0"/>
    <x v="0"/>
    <x v="0"/>
    <x v="0"/>
    <x v="0"/>
    <x v="0"/>
    <x v="0"/>
    <x v="0"/>
    <x v="0"/>
    <x v="5"/>
  </r>
  <r>
    <x v="0"/>
    <x v="0"/>
    <x v="0"/>
    <x v="0"/>
    <x v="45"/>
    <x v="51"/>
    <n v="0"/>
    <x v="0"/>
    <x v="0"/>
    <x v="0"/>
    <x v="0"/>
    <x v="0"/>
    <x v="0"/>
    <x v="0"/>
    <x v="1"/>
    <x v="0"/>
    <x v="1"/>
  </r>
  <r>
    <x v="0"/>
    <x v="0"/>
    <x v="0"/>
    <x v="0"/>
    <x v="46"/>
    <x v="52"/>
    <n v="1162.56"/>
    <x v="0"/>
    <x v="0"/>
    <x v="0"/>
    <x v="0"/>
    <x v="0"/>
    <x v="0"/>
    <x v="0"/>
    <x v="0"/>
    <x v="0"/>
    <x v="5"/>
  </r>
  <r>
    <x v="0"/>
    <x v="0"/>
    <x v="0"/>
    <x v="0"/>
    <x v="7"/>
    <x v="7"/>
    <n v="0"/>
    <x v="0"/>
    <x v="0"/>
    <x v="0"/>
    <x v="0"/>
    <x v="0"/>
    <x v="0"/>
    <x v="0"/>
    <x v="0"/>
    <x v="0"/>
    <x v="7"/>
  </r>
  <r>
    <x v="0"/>
    <x v="0"/>
    <x v="0"/>
    <x v="0"/>
    <x v="47"/>
    <x v="53"/>
    <n v="0"/>
    <x v="0"/>
    <x v="0"/>
    <x v="0"/>
    <x v="0"/>
    <x v="0"/>
    <x v="0"/>
    <x v="0"/>
    <x v="2"/>
    <x v="0"/>
    <x v="5"/>
  </r>
  <r>
    <x v="0"/>
    <x v="0"/>
    <x v="0"/>
    <x v="0"/>
    <x v="48"/>
    <x v="54"/>
    <n v="0"/>
    <x v="0"/>
    <x v="0"/>
    <x v="0"/>
    <x v="0"/>
    <x v="0"/>
    <x v="0"/>
    <x v="0"/>
    <x v="0"/>
    <x v="0"/>
    <x v="4"/>
  </r>
  <r>
    <x v="0"/>
    <x v="0"/>
    <x v="0"/>
    <x v="0"/>
    <x v="48"/>
    <x v="54"/>
    <n v="0"/>
    <x v="0"/>
    <x v="0"/>
    <x v="0"/>
    <x v="0"/>
    <x v="0"/>
    <x v="0"/>
    <x v="0"/>
    <x v="0"/>
    <x v="0"/>
    <x v="3"/>
  </r>
  <r>
    <x v="0"/>
    <x v="0"/>
    <x v="0"/>
    <x v="0"/>
    <x v="49"/>
    <x v="55"/>
    <n v="0"/>
    <x v="0"/>
    <x v="0"/>
    <x v="0"/>
    <x v="0"/>
    <x v="0"/>
    <x v="0"/>
    <x v="0"/>
    <x v="0"/>
    <x v="0"/>
    <x v="7"/>
  </r>
  <r>
    <x v="0"/>
    <x v="0"/>
    <x v="0"/>
    <x v="0"/>
    <x v="13"/>
    <x v="56"/>
    <n v="0"/>
    <x v="0"/>
    <x v="0"/>
    <x v="0"/>
    <x v="0"/>
    <x v="0"/>
    <x v="0"/>
    <x v="0"/>
    <x v="3"/>
    <x v="0"/>
    <x v="4"/>
  </r>
  <r>
    <x v="0"/>
    <x v="0"/>
    <x v="0"/>
    <x v="0"/>
    <x v="50"/>
    <x v="57"/>
    <n v="0"/>
    <x v="0"/>
    <x v="0"/>
    <x v="0"/>
    <x v="0"/>
    <x v="0"/>
    <x v="0"/>
    <x v="0"/>
    <x v="0"/>
    <x v="0"/>
    <x v="6"/>
  </r>
  <r>
    <x v="0"/>
    <x v="0"/>
    <x v="0"/>
    <x v="0"/>
    <x v="51"/>
    <x v="58"/>
    <n v="0"/>
    <x v="0"/>
    <x v="0"/>
    <x v="0"/>
    <x v="0"/>
    <x v="0"/>
    <x v="0"/>
    <x v="0"/>
    <x v="0"/>
    <x v="0"/>
    <x v="1"/>
  </r>
  <r>
    <x v="0"/>
    <x v="0"/>
    <x v="0"/>
    <x v="0"/>
    <x v="51"/>
    <x v="58"/>
    <n v="0"/>
    <x v="0"/>
    <x v="0"/>
    <x v="0"/>
    <x v="0"/>
    <x v="0"/>
    <x v="0"/>
    <x v="0"/>
    <x v="0"/>
    <x v="0"/>
    <x v="3"/>
  </r>
  <r>
    <x v="0"/>
    <x v="0"/>
    <x v="0"/>
    <x v="0"/>
    <x v="52"/>
    <x v="59"/>
    <n v="4148010.33"/>
    <x v="0"/>
    <x v="0"/>
    <x v="0"/>
    <x v="0"/>
    <x v="0"/>
    <x v="0"/>
    <x v="0"/>
    <x v="1"/>
    <x v="0"/>
    <x v="3"/>
  </r>
  <r>
    <x v="0"/>
    <x v="0"/>
    <x v="0"/>
    <x v="0"/>
    <x v="51"/>
    <x v="58"/>
    <n v="0"/>
    <x v="0"/>
    <x v="0"/>
    <x v="0"/>
    <x v="0"/>
    <x v="0"/>
    <x v="0"/>
    <x v="0"/>
    <x v="0"/>
    <x v="0"/>
    <x v="2"/>
  </r>
  <r>
    <x v="0"/>
    <x v="0"/>
    <x v="0"/>
    <x v="0"/>
    <x v="53"/>
    <x v="60"/>
    <n v="0"/>
    <x v="0"/>
    <x v="0"/>
    <x v="0"/>
    <x v="0"/>
    <x v="0"/>
    <x v="0"/>
    <x v="0"/>
    <x v="1"/>
    <x v="1"/>
    <x v="4"/>
  </r>
  <r>
    <x v="0"/>
    <x v="0"/>
    <x v="0"/>
    <x v="0"/>
    <x v="54"/>
    <x v="61"/>
    <n v="7009655.0199999996"/>
    <x v="0"/>
    <x v="0"/>
    <x v="0"/>
    <x v="0"/>
    <x v="0"/>
    <x v="0"/>
    <x v="0"/>
    <x v="2"/>
    <x v="1"/>
    <x v="1"/>
  </r>
  <r>
    <x v="0"/>
    <x v="0"/>
    <x v="0"/>
    <x v="0"/>
    <x v="55"/>
    <x v="62"/>
    <n v="0"/>
    <x v="0"/>
    <x v="0"/>
    <x v="0"/>
    <x v="0"/>
    <x v="0"/>
    <x v="0"/>
    <x v="0"/>
    <x v="0"/>
    <x v="0"/>
    <x v="4"/>
  </r>
  <r>
    <x v="0"/>
    <x v="0"/>
    <x v="0"/>
    <x v="0"/>
    <x v="56"/>
    <x v="63"/>
    <n v="0"/>
    <x v="0"/>
    <x v="0"/>
    <x v="0"/>
    <x v="0"/>
    <x v="0"/>
    <x v="0"/>
    <x v="0"/>
    <x v="6"/>
    <x v="1"/>
    <x v="3"/>
  </r>
  <r>
    <x v="0"/>
    <x v="0"/>
    <x v="0"/>
    <x v="0"/>
    <x v="57"/>
    <x v="64"/>
    <n v="0"/>
    <x v="0"/>
    <x v="0"/>
    <x v="0"/>
    <x v="0"/>
    <x v="0"/>
    <x v="0"/>
    <x v="0"/>
    <x v="0"/>
    <x v="0"/>
    <x v="1"/>
  </r>
  <r>
    <x v="0"/>
    <x v="0"/>
    <x v="0"/>
    <x v="0"/>
    <x v="58"/>
    <x v="65"/>
    <n v="0"/>
    <x v="0"/>
    <x v="0"/>
    <x v="0"/>
    <x v="0"/>
    <x v="0"/>
    <x v="0"/>
    <x v="0"/>
    <x v="0"/>
    <x v="0"/>
    <x v="5"/>
  </r>
  <r>
    <x v="0"/>
    <x v="0"/>
    <x v="0"/>
    <x v="0"/>
    <x v="5"/>
    <x v="66"/>
    <n v="20359.759999999998"/>
    <x v="0"/>
    <x v="0"/>
    <x v="0"/>
    <x v="0"/>
    <x v="0"/>
    <x v="0"/>
    <x v="0"/>
    <x v="0"/>
    <x v="0"/>
    <x v="4"/>
  </r>
  <r>
    <x v="0"/>
    <x v="0"/>
    <x v="0"/>
    <x v="0"/>
    <x v="58"/>
    <x v="65"/>
    <n v="0"/>
    <x v="0"/>
    <x v="0"/>
    <x v="0"/>
    <x v="0"/>
    <x v="0"/>
    <x v="0"/>
    <x v="0"/>
    <x v="0"/>
    <x v="0"/>
    <x v="6"/>
  </r>
  <r>
    <x v="0"/>
    <x v="0"/>
    <x v="0"/>
    <x v="0"/>
    <x v="59"/>
    <x v="67"/>
    <n v="561.87"/>
    <x v="0"/>
    <x v="0"/>
    <x v="0"/>
    <x v="0"/>
    <x v="0"/>
    <x v="0"/>
    <x v="0"/>
    <x v="0"/>
    <x v="0"/>
    <x v="4"/>
  </r>
  <r>
    <x v="0"/>
    <x v="0"/>
    <x v="0"/>
    <x v="0"/>
    <x v="18"/>
    <x v="68"/>
    <n v="57721513.579999998"/>
    <x v="0"/>
    <x v="0"/>
    <x v="0"/>
    <x v="0"/>
    <x v="0"/>
    <x v="0"/>
    <x v="0"/>
    <x v="3"/>
    <x v="0"/>
    <x v="5"/>
  </r>
  <r>
    <x v="0"/>
    <x v="0"/>
    <x v="0"/>
    <x v="0"/>
    <x v="13"/>
    <x v="69"/>
    <n v="62660.51"/>
    <x v="0"/>
    <x v="0"/>
    <x v="0"/>
    <x v="0"/>
    <x v="0"/>
    <x v="0"/>
    <x v="0"/>
    <x v="3"/>
    <x v="0"/>
    <x v="2"/>
  </r>
  <r>
    <x v="0"/>
    <x v="0"/>
    <x v="0"/>
    <x v="0"/>
    <x v="60"/>
    <x v="70"/>
    <n v="6655.8"/>
    <x v="0"/>
    <x v="0"/>
    <x v="0"/>
    <x v="0"/>
    <x v="0"/>
    <x v="0"/>
    <x v="0"/>
    <x v="2"/>
    <x v="1"/>
    <x v="2"/>
  </r>
  <r>
    <x v="0"/>
    <x v="0"/>
    <x v="0"/>
    <x v="0"/>
    <x v="61"/>
    <x v="71"/>
    <n v="0"/>
    <x v="0"/>
    <x v="0"/>
    <x v="0"/>
    <x v="0"/>
    <x v="0"/>
    <x v="0"/>
    <x v="0"/>
    <x v="0"/>
    <x v="0"/>
    <x v="2"/>
  </r>
  <r>
    <x v="0"/>
    <x v="0"/>
    <x v="0"/>
    <x v="0"/>
    <x v="41"/>
    <x v="72"/>
    <n v="163402885.03999999"/>
    <x v="0"/>
    <x v="0"/>
    <x v="0"/>
    <x v="0"/>
    <x v="0"/>
    <x v="0"/>
    <x v="0"/>
    <x v="1"/>
    <x v="0"/>
    <x v="1"/>
  </r>
  <r>
    <x v="0"/>
    <x v="0"/>
    <x v="0"/>
    <x v="0"/>
    <x v="61"/>
    <x v="71"/>
    <n v="0"/>
    <x v="0"/>
    <x v="0"/>
    <x v="0"/>
    <x v="0"/>
    <x v="0"/>
    <x v="0"/>
    <x v="0"/>
    <x v="0"/>
    <x v="0"/>
    <x v="0"/>
  </r>
  <r>
    <x v="0"/>
    <x v="0"/>
    <x v="0"/>
    <x v="0"/>
    <x v="2"/>
    <x v="73"/>
    <n v="24520.44"/>
    <x v="0"/>
    <x v="0"/>
    <x v="0"/>
    <x v="0"/>
    <x v="0"/>
    <x v="0"/>
    <x v="0"/>
    <x v="0"/>
    <x v="0"/>
    <x v="4"/>
  </r>
  <r>
    <x v="0"/>
    <x v="0"/>
    <x v="0"/>
    <x v="0"/>
    <x v="62"/>
    <x v="74"/>
    <n v="0"/>
    <x v="0"/>
    <x v="0"/>
    <x v="0"/>
    <x v="0"/>
    <x v="0"/>
    <x v="0"/>
    <x v="0"/>
    <x v="0"/>
    <x v="0"/>
    <x v="0"/>
  </r>
  <r>
    <x v="0"/>
    <x v="0"/>
    <x v="0"/>
    <x v="0"/>
    <x v="62"/>
    <x v="74"/>
    <n v="0"/>
    <x v="0"/>
    <x v="0"/>
    <x v="0"/>
    <x v="0"/>
    <x v="0"/>
    <x v="0"/>
    <x v="0"/>
    <x v="0"/>
    <x v="0"/>
    <x v="1"/>
  </r>
  <r>
    <x v="0"/>
    <x v="0"/>
    <x v="0"/>
    <x v="0"/>
    <x v="63"/>
    <x v="75"/>
    <n v="13076133.18"/>
    <x v="0"/>
    <x v="0"/>
    <x v="0"/>
    <x v="0"/>
    <x v="0"/>
    <x v="0"/>
    <x v="0"/>
    <x v="3"/>
    <x v="1"/>
    <x v="1"/>
  </r>
  <r>
    <x v="0"/>
    <x v="0"/>
    <x v="0"/>
    <x v="0"/>
    <x v="11"/>
    <x v="76"/>
    <n v="1875127.29"/>
    <x v="0"/>
    <x v="0"/>
    <x v="0"/>
    <x v="0"/>
    <x v="0"/>
    <x v="0"/>
    <x v="0"/>
    <x v="3"/>
    <x v="0"/>
    <x v="0"/>
  </r>
  <r>
    <x v="0"/>
    <x v="0"/>
    <x v="0"/>
    <x v="0"/>
    <x v="64"/>
    <x v="77"/>
    <n v="2396.7800000000002"/>
    <x v="0"/>
    <x v="0"/>
    <x v="0"/>
    <x v="0"/>
    <x v="0"/>
    <x v="0"/>
    <x v="0"/>
    <x v="0"/>
    <x v="0"/>
    <x v="1"/>
  </r>
  <r>
    <x v="0"/>
    <x v="0"/>
    <x v="0"/>
    <x v="0"/>
    <x v="11"/>
    <x v="78"/>
    <n v="0"/>
    <x v="0"/>
    <x v="0"/>
    <x v="0"/>
    <x v="0"/>
    <x v="0"/>
    <x v="0"/>
    <x v="0"/>
    <x v="3"/>
    <x v="0"/>
    <x v="5"/>
  </r>
  <r>
    <x v="0"/>
    <x v="0"/>
    <x v="0"/>
    <x v="0"/>
    <x v="65"/>
    <x v="79"/>
    <n v="0"/>
    <x v="0"/>
    <x v="0"/>
    <x v="0"/>
    <x v="0"/>
    <x v="0"/>
    <x v="0"/>
    <x v="0"/>
    <x v="1"/>
    <x v="1"/>
    <x v="7"/>
  </r>
  <r>
    <x v="0"/>
    <x v="0"/>
    <x v="0"/>
    <x v="0"/>
    <x v="66"/>
    <x v="80"/>
    <n v="158430.17000000001"/>
    <x v="0"/>
    <x v="0"/>
    <x v="0"/>
    <x v="0"/>
    <x v="0"/>
    <x v="0"/>
    <x v="0"/>
    <x v="0"/>
    <x v="0"/>
    <x v="3"/>
  </r>
  <r>
    <x v="0"/>
    <x v="0"/>
    <x v="0"/>
    <x v="0"/>
    <x v="66"/>
    <x v="80"/>
    <n v="158430.17000000001"/>
    <x v="0"/>
    <x v="0"/>
    <x v="0"/>
    <x v="0"/>
    <x v="0"/>
    <x v="0"/>
    <x v="0"/>
    <x v="0"/>
    <x v="0"/>
    <x v="1"/>
  </r>
  <r>
    <x v="0"/>
    <x v="0"/>
    <x v="0"/>
    <x v="0"/>
    <x v="18"/>
    <x v="81"/>
    <n v="0"/>
    <x v="0"/>
    <x v="0"/>
    <x v="0"/>
    <x v="0"/>
    <x v="0"/>
    <x v="0"/>
    <x v="0"/>
    <x v="3"/>
    <x v="0"/>
    <x v="3"/>
  </r>
  <r>
    <x v="0"/>
    <x v="0"/>
    <x v="0"/>
    <x v="0"/>
    <x v="67"/>
    <x v="82"/>
    <n v="63829.54"/>
    <x v="0"/>
    <x v="0"/>
    <x v="0"/>
    <x v="0"/>
    <x v="0"/>
    <x v="0"/>
    <x v="0"/>
    <x v="0"/>
    <x v="0"/>
    <x v="0"/>
  </r>
  <r>
    <x v="0"/>
    <x v="0"/>
    <x v="0"/>
    <x v="0"/>
    <x v="68"/>
    <x v="83"/>
    <n v="3352.04"/>
    <x v="0"/>
    <x v="0"/>
    <x v="0"/>
    <x v="0"/>
    <x v="0"/>
    <x v="0"/>
    <x v="0"/>
    <x v="0"/>
    <x v="0"/>
    <x v="3"/>
  </r>
  <r>
    <x v="0"/>
    <x v="0"/>
    <x v="0"/>
    <x v="0"/>
    <x v="68"/>
    <x v="83"/>
    <n v="3352.04"/>
    <x v="0"/>
    <x v="0"/>
    <x v="0"/>
    <x v="0"/>
    <x v="0"/>
    <x v="0"/>
    <x v="0"/>
    <x v="0"/>
    <x v="0"/>
    <x v="7"/>
  </r>
  <r>
    <x v="0"/>
    <x v="0"/>
    <x v="0"/>
    <x v="0"/>
    <x v="68"/>
    <x v="83"/>
    <n v="3352.04"/>
    <x v="0"/>
    <x v="0"/>
    <x v="0"/>
    <x v="0"/>
    <x v="0"/>
    <x v="0"/>
    <x v="0"/>
    <x v="0"/>
    <x v="0"/>
    <x v="2"/>
  </r>
  <r>
    <x v="0"/>
    <x v="0"/>
    <x v="0"/>
    <x v="0"/>
    <x v="68"/>
    <x v="83"/>
    <n v="3352.04"/>
    <x v="0"/>
    <x v="0"/>
    <x v="0"/>
    <x v="0"/>
    <x v="0"/>
    <x v="0"/>
    <x v="0"/>
    <x v="0"/>
    <x v="0"/>
    <x v="1"/>
  </r>
  <r>
    <x v="0"/>
    <x v="0"/>
    <x v="0"/>
    <x v="0"/>
    <x v="13"/>
    <x v="84"/>
    <n v="0"/>
    <x v="0"/>
    <x v="0"/>
    <x v="0"/>
    <x v="0"/>
    <x v="0"/>
    <x v="0"/>
    <x v="0"/>
    <x v="1"/>
    <x v="0"/>
    <x v="3"/>
  </r>
  <r>
    <x v="0"/>
    <x v="0"/>
    <x v="0"/>
    <x v="0"/>
    <x v="69"/>
    <x v="85"/>
    <n v="0"/>
    <x v="0"/>
    <x v="0"/>
    <x v="0"/>
    <x v="0"/>
    <x v="0"/>
    <x v="0"/>
    <x v="0"/>
    <x v="0"/>
    <x v="0"/>
    <x v="5"/>
  </r>
  <r>
    <x v="0"/>
    <x v="0"/>
    <x v="0"/>
    <x v="0"/>
    <x v="70"/>
    <x v="86"/>
    <n v="413933.5"/>
    <x v="0"/>
    <x v="0"/>
    <x v="0"/>
    <x v="0"/>
    <x v="0"/>
    <x v="0"/>
    <x v="0"/>
    <x v="3"/>
    <x v="1"/>
    <x v="3"/>
  </r>
  <r>
    <x v="0"/>
    <x v="0"/>
    <x v="0"/>
    <x v="0"/>
    <x v="71"/>
    <x v="87"/>
    <n v="0"/>
    <x v="0"/>
    <x v="0"/>
    <x v="0"/>
    <x v="0"/>
    <x v="0"/>
    <x v="0"/>
    <x v="0"/>
    <x v="2"/>
    <x v="0"/>
    <x v="3"/>
  </r>
  <r>
    <x v="0"/>
    <x v="0"/>
    <x v="0"/>
    <x v="0"/>
    <x v="72"/>
    <x v="88"/>
    <n v="107906.42"/>
    <x v="0"/>
    <x v="0"/>
    <x v="0"/>
    <x v="0"/>
    <x v="0"/>
    <x v="0"/>
    <x v="0"/>
    <x v="0"/>
    <x v="0"/>
    <x v="4"/>
  </r>
  <r>
    <x v="0"/>
    <x v="0"/>
    <x v="0"/>
    <x v="0"/>
    <x v="73"/>
    <x v="89"/>
    <n v="0"/>
    <x v="0"/>
    <x v="0"/>
    <x v="0"/>
    <x v="0"/>
    <x v="0"/>
    <x v="0"/>
    <x v="0"/>
    <x v="0"/>
    <x v="0"/>
    <x v="0"/>
  </r>
  <r>
    <x v="0"/>
    <x v="0"/>
    <x v="0"/>
    <x v="0"/>
    <x v="72"/>
    <x v="88"/>
    <n v="108695.12"/>
    <x v="0"/>
    <x v="0"/>
    <x v="0"/>
    <x v="0"/>
    <x v="0"/>
    <x v="0"/>
    <x v="0"/>
    <x v="0"/>
    <x v="0"/>
    <x v="6"/>
  </r>
  <r>
    <x v="0"/>
    <x v="0"/>
    <x v="0"/>
    <x v="0"/>
    <x v="74"/>
    <x v="90"/>
    <n v="0"/>
    <x v="0"/>
    <x v="0"/>
    <x v="0"/>
    <x v="0"/>
    <x v="0"/>
    <x v="0"/>
    <x v="0"/>
    <x v="0"/>
    <x v="0"/>
    <x v="0"/>
  </r>
  <r>
    <x v="0"/>
    <x v="0"/>
    <x v="0"/>
    <x v="0"/>
    <x v="75"/>
    <x v="91"/>
    <n v="44050966.960000001"/>
    <x v="0"/>
    <x v="0"/>
    <x v="0"/>
    <x v="0"/>
    <x v="0"/>
    <x v="0"/>
    <x v="0"/>
    <x v="3"/>
    <x v="1"/>
    <x v="7"/>
  </r>
  <r>
    <x v="0"/>
    <x v="0"/>
    <x v="0"/>
    <x v="0"/>
    <x v="76"/>
    <x v="92"/>
    <n v="159265.5"/>
    <x v="0"/>
    <x v="0"/>
    <x v="0"/>
    <x v="0"/>
    <x v="0"/>
    <x v="0"/>
    <x v="0"/>
    <x v="0"/>
    <x v="0"/>
    <x v="5"/>
  </r>
  <r>
    <x v="0"/>
    <x v="0"/>
    <x v="0"/>
    <x v="0"/>
    <x v="77"/>
    <x v="93"/>
    <n v="0"/>
    <x v="0"/>
    <x v="0"/>
    <x v="0"/>
    <x v="0"/>
    <x v="0"/>
    <x v="0"/>
    <x v="0"/>
    <x v="2"/>
    <x v="0"/>
    <x v="2"/>
  </r>
  <r>
    <x v="0"/>
    <x v="0"/>
    <x v="0"/>
    <x v="0"/>
    <x v="10"/>
    <x v="10"/>
    <n v="0"/>
    <x v="0"/>
    <x v="0"/>
    <x v="0"/>
    <x v="0"/>
    <x v="0"/>
    <x v="0"/>
    <x v="0"/>
    <x v="0"/>
    <x v="0"/>
    <x v="1"/>
  </r>
  <r>
    <x v="0"/>
    <x v="0"/>
    <x v="0"/>
    <x v="0"/>
    <x v="78"/>
    <x v="94"/>
    <n v="0"/>
    <x v="0"/>
    <x v="0"/>
    <x v="0"/>
    <x v="0"/>
    <x v="0"/>
    <x v="0"/>
    <x v="0"/>
    <x v="0"/>
    <x v="0"/>
    <x v="5"/>
  </r>
  <r>
    <x v="0"/>
    <x v="0"/>
    <x v="0"/>
    <x v="0"/>
    <x v="79"/>
    <x v="95"/>
    <n v="0"/>
    <x v="0"/>
    <x v="0"/>
    <x v="0"/>
    <x v="0"/>
    <x v="0"/>
    <x v="0"/>
    <x v="0"/>
    <x v="0"/>
    <x v="0"/>
    <x v="0"/>
  </r>
  <r>
    <x v="0"/>
    <x v="0"/>
    <x v="0"/>
    <x v="0"/>
    <x v="80"/>
    <x v="96"/>
    <n v="-565108.5"/>
    <x v="0"/>
    <x v="0"/>
    <x v="0"/>
    <x v="0"/>
    <x v="0"/>
    <x v="0"/>
    <x v="0"/>
    <x v="6"/>
    <x v="2"/>
    <x v="0"/>
  </r>
  <r>
    <x v="0"/>
    <x v="0"/>
    <x v="0"/>
    <x v="0"/>
    <x v="49"/>
    <x v="55"/>
    <n v="0"/>
    <x v="0"/>
    <x v="0"/>
    <x v="0"/>
    <x v="0"/>
    <x v="0"/>
    <x v="0"/>
    <x v="0"/>
    <x v="0"/>
    <x v="0"/>
    <x v="0"/>
  </r>
  <r>
    <x v="0"/>
    <x v="0"/>
    <x v="0"/>
    <x v="0"/>
    <x v="81"/>
    <x v="97"/>
    <n v="760869.75"/>
    <x v="0"/>
    <x v="0"/>
    <x v="0"/>
    <x v="0"/>
    <x v="0"/>
    <x v="0"/>
    <x v="0"/>
    <x v="0"/>
    <x v="0"/>
    <x v="2"/>
  </r>
  <r>
    <x v="0"/>
    <x v="0"/>
    <x v="0"/>
    <x v="0"/>
    <x v="81"/>
    <x v="97"/>
    <n v="755741.49"/>
    <x v="0"/>
    <x v="0"/>
    <x v="0"/>
    <x v="0"/>
    <x v="0"/>
    <x v="0"/>
    <x v="0"/>
    <x v="0"/>
    <x v="0"/>
    <x v="1"/>
  </r>
  <r>
    <x v="0"/>
    <x v="0"/>
    <x v="0"/>
    <x v="0"/>
    <x v="82"/>
    <x v="98"/>
    <n v="0"/>
    <x v="0"/>
    <x v="0"/>
    <x v="0"/>
    <x v="0"/>
    <x v="0"/>
    <x v="0"/>
    <x v="0"/>
    <x v="0"/>
    <x v="0"/>
    <x v="5"/>
  </r>
  <r>
    <x v="0"/>
    <x v="0"/>
    <x v="0"/>
    <x v="0"/>
    <x v="83"/>
    <x v="99"/>
    <n v="455530"/>
    <x v="0"/>
    <x v="0"/>
    <x v="0"/>
    <x v="0"/>
    <x v="0"/>
    <x v="0"/>
    <x v="0"/>
    <x v="3"/>
    <x v="0"/>
    <x v="7"/>
  </r>
  <r>
    <x v="0"/>
    <x v="0"/>
    <x v="0"/>
    <x v="0"/>
    <x v="13"/>
    <x v="100"/>
    <n v="272911.06"/>
    <x v="0"/>
    <x v="0"/>
    <x v="0"/>
    <x v="0"/>
    <x v="0"/>
    <x v="0"/>
    <x v="0"/>
    <x v="3"/>
    <x v="0"/>
    <x v="6"/>
  </r>
  <r>
    <x v="0"/>
    <x v="0"/>
    <x v="0"/>
    <x v="0"/>
    <x v="84"/>
    <x v="101"/>
    <n v="296473.63"/>
    <x v="0"/>
    <x v="0"/>
    <x v="0"/>
    <x v="0"/>
    <x v="0"/>
    <x v="0"/>
    <x v="0"/>
    <x v="3"/>
    <x v="0"/>
    <x v="1"/>
  </r>
  <r>
    <x v="0"/>
    <x v="0"/>
    <x v="0"/>
    <x v="0"/>
    <x v="0"/>
    <x v="102"/>
    <n v="52908.42"/>
    <x v="0"/>
    <x v="0"/>
    <x v="0"/>
    <x v="0"/>
    <x v="0"/>
    <x v="0"/>
    <x v="0"/>
    <x v="2"/>
    <x v="1"/>
    <x v="6"/>
  </r>
  <r>
    <x v="0"/>
    <x v="0"/>
    <x v="0"/>
    <x v="0"/>
    <x v="85"/>
    <x v="103"/>
    <n v="0"/>
    <x v="0"/>
    <x v="0"/>
    <x v="0"/>
    <x v="0"/>
    <x v="0"/>
    <x v="0"/>
    <x v="0"/>
    <x v="0"/>
    <x v="0"/>
    <x v="3"/>
  </r>
  <r>
    <x v="0"/>
    <x v="0"/>
    <x v="0"/>
    <x v="0"/>
    <x v="85"/>
    <x v="103"/>
    <n v="0"/>
    <x v="0"/>
    <x v="0"/>
    <x v="0"/>
    <x v="0"/>
    <x v="0"/>
    <x v="0"/>
    <x v="0"/>
    <x v="0"/>
    <x v="0"/>
    <x v="1"/>
  </r>
  <r>
    <x v="0"/>
    <x v="0"/>
    <x v="0"/>
    <x v="0"/>
    <x v="21"/>
    <x v="21"/>
    <n v="0"/>
    <x v="0"/>
    <x v="0"/>
    <x v="0"/>
    <x v="0"/>
    <x v="0"/>
    <x v="0"/>
    <x v="0"/>
    <x v="0"/>
    <x v="0"/>
    <x v="6"/>
  </r>
  <r>
    <x v="0"/>
    <x v="0"/>
    <x v="0"/>
    <x v="0"/>
    <x v="86"/>
    <x v="104"/>
    <n v="103663.5"/>
    <x v="0"/>
    <x v="0"/>
    <x v="0"/>
    <x v="0"/>
    <x v="0"/>
    <x v="0"/>
    <x v="0"/>
    <x v="0"/>
    <x v="0"/>
    <x v="1"/>
  </r>
  <r>
    <x v="0"/>
    <x v="0"/>
    <x v="0"/>
    <x v="0"/>
    <x v="87"/>
    <x v="105"/>
    <n v="4845.2299999999996"/>
    <x v="0"/>
    <x v="0"/>
    <x v="0"/>
    <x v="0"/>
    <x v="0"/>
    <x v="0"/>
    <x v="0"/>
    <x v="0"/>
    <x v="0"/>
    <x v="1"/>
  </r>
  <r>
    <x v="0"/>
    <x v="0"/>
    <x v="0"/>
    <x v="0"/>
    <x v="88"/>
    <x v="106"/>
    <n v="1744.12"/>
    <x v="0"/>
    <x v="0"/>
    <x v="0"/>
    <x v="0"/>
    <x v="0"/>
    <x v="0"/>
    <x v="0"/>
    <x v="4"/>
    <x v="0"/>
    <x v="1"/>
  </r>
  <r>
    <x v="0"/>
    <x v="0"/>
    <x v="0"/>
    <x v="0"/>
    <x v="87"/>
    <x v="105"/>
    <n v="5349.03"/>
    <x v="0"/>
    <x v="0"/>
    <x v="0"/>
    <x v="0"/>
    <x v="0"/>
    <x v="0"/>
    <x v="0"/>
    <x v="0"/>
    <x v="0"/>
    <x v="4"/>
  </r>
  <r>
    <x v="0"/>
    <x v="0"/>
    <x v="0"/>
    <x v="0"/>
    <x v="87"/>
    <x v="105"/>
    <n v="4714.6499999999996"/>
    <x v="0"/>
    <x v="0"/>
    <x v="0"/>
    <x v="0"/>
    <x v="0"/>
    <x v="0"/>
    <x v="0"/>
    <x v="0"/>
    <x v="0"/>
    <x v="6"/>
  </r>
  <r>
    <x v="0"/>
    <x v="0"/>
    <x v="0"/>
    <x v="0"/>
    <x v="89"/>
    <x v="107"/>
    <n v="107708.41"/>
    <x v="0"/>
    <x v="0"/>
    <x v="0"/>
    <x v="0"/>
    <x v="0"/>
    <x v="0"/>
    <x v="0"/>
    <x v="0"/>
    <x v="0"/>
    <x v="7"/>
  </r>
  <r>
    <x v="0"/>
    <x v="0"/>
    <x v="0"/>
    <x v="0"/>
    <x v="90"/>
    <x v="108"/>
    <n v="6761.97"/>
    <x v="0"/>
    <x v="0"/>
    <x v="0"/>
    <x v="0"/>
    <x v="0"/>
    <x v="0"/>
    <x v="0"/>
    <x v="3"/>
    <x v="1"/>
    <x v="7"/>
  </r>
  <r>
    <x v="0"/>
    <x v="0"/>
    <x v="0"/>
    <x v="0"/>
    <x v="89"/>
    <x v="107"/>
    <n v="123692.41"/>
    <x v="0"/>
    <x v="0"/>
    <x v="0"/>
    <x v="0"/>
    <x v="0"/>
    <x v="0"/>
    <x v="0"/>
    <x v="0"/>
    <x v="0"/>
    <x v="6"/>
  </r>
  <r>
    <x v="0"/>
    <x v="0"/>
    <x v="0"/>
    <x v="0"/>
    <x v="91"/>
    <x v="109"/>
    <n v="1440827.53"/>
    <x v="0"/>
    <x v="0"/>
    <x v="0"/>
    <x v="0"/>
    <x v="0"/>
    <x v="0"/>
    <x v="0"/>
    <x v="0"/>
    <x v="1"/>
    <x v="7"/>
  </r>
  <r>
    <x v="0"/>
    <x v="0"/>
    <x v="0"/>
    <x v="0"/>
    <x v="92"/>
    <x v="110"/>
    <n v="0"/>
    <x v="0"/>
    <x v="0"/>
    <x v="0"/>
    <x v="0"/>
    <x v="0"/>
    <x v="0"/>
    <x v="0"/>
    <x v="3"/>
    <x v="1"/>
    <x v="0"/>
  </r>
  <r>
    <x v="0"/>
    <x v="0"/>
    <x v="0"/>
    <x v="0"/>
    <x v="93"/>
    <x v="111"/>
    <n v="5029336.2"/>
    <x v="0"/>
    <x v="0"/>
    <x v="0"/>
    <x v="0"/>
    <x v="0"/>
    <x v="0"/>
    <x v="0"/>
    <x v="1"/>
    <x v="2"/>
    <x v="0"/>
  </r>
  <r>
    <x v="0"/>
    <x v="0"/>
    <x v="0"/>
    <x v="0"/>
    <x v="13"/>
    <x v="112"/>
    <n v="0"/>
    <x v="0"/>
    <x v="0"/>
    <x v="0"/>
    <x v="0"/>
    <x v="0"/>
    <x v="0"/>
    <x v="0"/>
    <x v="3"/>
    <x v="0"/>
    <x v="0"/>
  </r>
  <r>
    <x v="0"/>
    <x v="0"/>
    <x v="0"/>
    <x v="0"/>
    <x v="94"/>
    <x v="113"/>
    <n v="0"/>
    <x v="0"/>
    <x v="0"/>
    <x v="0"/>
    <x v="0"/>
    <x v="0"/>
    <x v="0"/>
    <x v="0"/>
    <x v="0"/>
    <x v="0"/>
    <x v="6"/>
  </r>
  <r>
    <x v="0"/>
    <x v="0"/>
    <x v="0"/>
    <x v="0"/>
    <x v="95"/>
    <x v="114"/>
    <n v="0"/>
    <x v="0"/>
    <x v="0"/>
    <x v="0"/>
    <x v="0"/>
    <x v="0"/>
    <x v="0"/>
    <x v="0"/>
    <x v="0"/>
    <x v="0"/>
    <x v="7"/>
  </r>
  <r>
    <x v="0"/>
    <x v="0"/>
    <x v="0"/>
    <x v="0"/>
    <x v="96"/>
    <x v="115"/>
    <n v="0"/>
    <x v="0"/>
    <x v="0"/>
    <x v="0"/>
    <x v="0"/>
    <x v="0"/>
    <x v="0"/>
    <x v="0"/>
    <x v="6"/>
    <x v="1"/>
    <x v="6"/>
  </r>
  <r>
    <x v="0"/>
    <x v="0"/>
    <x v="0"/>
    <x v="0"/>
    <x v="1"/>
    <x v="116"/>
    <n v="271907.98"/>
    <x v="0"/>
    <x v="0"/>
    <x v="0"/>
    <x v="0"/>
    <x v="0"/>
    <x v="0"/>
    <x v="0"/>
    <x v="3"/>
    <x v="0"/>
    <x v="0"/>
  </r>
  <r>
    <x v="0"/>
    <x v="0"/>
    <x v="0"/>
    <x v="0"/>
    <x v="97"/>
    <x v="117"/>
    <n v="0"/>
    <x v="0"/>
    <x v="0"/>
    <x v="0"/>
    <x v="0"/>
    <x v="0"/>
    <x v="0"/>
    <x v="0"/>
    <x v="0"/>
    <x v="0"/>
    <x v="3"/>
  </r>
  <r>
    <x v="0"/>
    <x v="0"/>
    <x v="0"/>
    <x v="0"/>
    <x v="97"/>
    <x v="117"/>
    <n v="0"/>
    <x v="0"/>
    <x v="0"/>
    <x v="0"/>
    <x v="0"/>
    <x v="0"/>
    <x v="0"/>
    <x v="0"/>
    <x v="0"/>
    <x v="0"/>
    <x v="4"/>
  </r>
  <r>
    <x v="0"/>
    <x v="0"/>
    <x v="0"/>
    <x v="0"/>
    <x v="98"/>
    <x v="118"/>
    <n v="0"/>
    <x v="0"/>
    <x v="0"/>
    <x v="0"/>
    <x v="0"/>
    <x v="0"/>
    <x v="0"/>
    <x v="0"/>
    <x v="0"/>
    <x v="0"/>
    <x v="7"/>
  </r>
  <r>
    <x v="0"/>
    <x v="0"/>
    <x v="0"/>
    <x v="0"/>
    <x v="78"/>
    <x v="94"/>
    <n v="0"/>
    <x v="0"/>
    <x v="0"/>
    <x v="0"/>
    <x v="0"/>
    <x v="0"/>
    <x v="0"/>
    <x v="0"/>
    <x v="0"/>
    <x v="0"/>
    <x v="3"/>
  </r>
  <r>
    <x v="0"/>
    <x v="0"/>
    <x v="0"/>
    <x v="0"/>
    <x v="78"/>
    <x v="94"/>
    <n v="0"/>
    <x v="0"/>
    <x v="0"/>
    <x v="0"/>
    <x v="0"/>
    <x v="0"/>
    <x v="0"/>
    <x v="0"/>
    <x v="0"/>
    <x v="0"/>
    <x v="0"/>
  </r>
  <r>
    <x v="0"/>
    <x v="0"/>
    <x v="0"/>
    <x v="0"/>
    <x v="13"/>
    <x v="119"/>
    <n v="0"/>
    <x v="0"/>
    <x v="0"/>
    <x v="0"/>
    <x v="0"/>
    <x v="0"/>
    <x v="0"/>
    <x v="0"/>
    <x v="3"/>
    <x v="0"/>
    <x v="2"/>
  </r>
  <r>
    <x v="0"/>
    <x v="0"/>
    <x v="0"/>
    <x v="0"/>
    <x v="99"/>
    <x v="120"/>
    <n v="1739463.66"/>
    <x v="0"/>
    <x v="0"/>
    <x v="0"/>
    <x v="0"/>
    <x v="0"/>
    <x v="0"/>
    <x v="0"/>
    <x v="4"/>
    <x v="1"/>
    <x v="6"/>
  </r>
  <r>
    <x v="0"/>
    <x v="0"/>
    <x v="0"/>
    <x v="0"/>
    <x v="100"/>
    <x v="121"/>
    <n v="0"/>
    <x v="0"/>
    <x v="0"/>
    <x v="0"/>
    <x v="0"/>
    <x v="0"/>
    <x v="0"/>
    <x v="0"/>
    <x v="1"/>
    <x v="1"/>
    <x v="0"/>
  </r>
  <r>
    <x v="0"/>
    <x v="0"/>
    <x v="0"/>
    <x v="0"/>
    <x v="1"/>
    <x v="122"/>
    <n v="0"/>
    <x v="0"/>
    <x v="0"/>
    <x v="0"/>
    <x v="0"/>
    <x v="0"/>
    <x v="0"/>
    <x v="0"/>
    <x v="3"/>
    <x v="0"/>
    <x v="5"/>
  </r>
  <r>
    <x v="0"/>
    <x v="0"/>
    <x v="0"/>
    <x v="0"/>
    <x v="4"/>
    <x v="123"/>
    <n v="0"/>
    <x v="0"/>
    <x v="0"/>
    <x v="0"/>
    <x v="0"/>
    <x v="0"/>
    <x v="0"/>
    <x v="0"/>
    <x v="3"/>
    <x v="0"/>
    <x v="7"/>
  </r>
  <r>
    <x v="0"/>
    <x v="0"/>
    <x v="0"/>
    <x v="0"/>
    <x v="101"/>
    <x v="124"/>
    <n v="0"/>
    <x v="0"/>
    <x v="0"/>
    <x v="0"/>
    <x v="0"/>
    <x v="0"/>
    <x v="0"/>
    <x v="0"/>
    <x v="0"/>
    <x v="0"/>
    <x v="5"/>
  </r>
  <r>
    <x v="0"/>
    <x v="0"/>
    <x v="0"/>
    <x v="0"/>
    <x v="1"/>
    <x v="125"/>
    <n v="3608.32"/>
    <x v="0"/>
    <x v="0"/>
    <x v="0"/>
    <x v="0"/>
    <x v="0"/>
    <x v="0"/>
    <x v="0"/>
    <x v="3"/>
    <x v="0"/>
    <x v="2"/>
  </r>
  <r>
    <x v="0"/>
    <x v="0"/>
    <x v="0"/>
    <x v="0"/>
    <x v="63"/>
    <x v="126"/>
    <n v="279929.34000000003"/>
    <x v="0"/>
    <x v="0"/>
    <x v="0"/>
    <x v="0"/>
    <x v="0"/>
    <x v="0"/>
    <x v="0"/>
    <x v="2"/>
    <x v="0"/>
    <x v="7"/>
  </r>
  <r>
    <x v="0"/>
    <x v="0"/>
    <x v="0"/>
    <x v="0"/>
    <x v="41"/>
    <x v="127"/>
    <n v="0"/>
    <x v="0"/>
    <x v="0"/>
    <x v="0"/>
    <x v="0"/>
    <x v="0"/>
    <x v="0"/>
    <x v="0"/>
    <x v="3"/>
    <x v="0"/>
    <x v="3"/>
  </r>
  <r>
    <x v="0"/>
    <x v="0"/>
    <x v="0"/>
    <x v="0"/>
    <x v="102"/>
    <x v="128"/>
    <n v="0"/>
    <x v="0"/>
    <x v="0"/>
    <x v="0"/>
    <x v="0"/>
    <x v="0"/>
    <x v="0"/>
    <x v="0"/>
    <x v="0"/>
    <x v="1"/>
    <x v="7"/>
  </r>
  <r>
    <x v="0"/>
    <x v="0"/>
    <x v="0"/>
    <x v="0"/>
    <x v="93"/>
    <x v="129"/>
    <n v="0"/>
    <x v="0"/>
    <x v="0"/>
    <x v="0"/>
    <x v="0"/>
    <x v="0"/>
    <x v="0"/>
    <x v="0"/>
    <x v="0"/>
    <x v="0"/>
    <x v="0"/>
  </r>
  <r>
    <x v="0"/>
    <x v="0"/>
    <x v="0"/>
    <x v="0"/>
    <x v="41"/>
    <x v="130"/>
    <n v="879966.43"/>
    <x v="0"/>
    <x v="0"/>
    <x v="0"/>
    <x v="0"/>
    <x v="0"/>
    <x v="0"/>
    <x v="0"/>
    <x v="3"/>
    <x v="0"/>
    <x v="3"/>
  </r>
  <r>
    <x v="0"/>
    <x v="0"/>
    <x v="0"/>
    <x v="0"/>
    <x v="103"/>
    <x v="131"/>
    <n v="0"/>
    <x v="0"/>
    <x v="0"/>
    <x v="0"/>
    <x v="0"/>
    <x v="0"/>
    <x v="0"/>
    <x v="0"/>
    <x v="0"/>
    <x v="0"/>
    <x v="5"/>
  </r>
  <r>
    <x v="0"/>
    <x v="0"/>
    <x v="0"/>
    <x v="0"/>
    <x v="103"/>
    <x v="131"/>
    <n v="0"/>
    <x v="0"/>
    <x v="0"/>
    <x v="0"/>
    <x v="0"/>
    <x v="0"/>
    <x v="0"/>
    <x v="0"/>
    <x v="0"/>
    <x v="0"/>
    <x v="3"/>
  </r>
  <r>
    <x v="0"/>
    <x v="0"/>
    <x v="0"/>
    <x v="0"/>
    <x v="104"/>
    <x v="132"/>
    <n v="0"/>
    <x v="0"/>
    <x v="0"/>
    <x v="0"/>
    <x v="0"/>
    <x v="0"/>
    <x v="0"/>
    <x v="0"/>
    <x v="0"/>
    <x v="0"/>
    <x v="2"/>
  </r>
  <r>
    <x v="0"/>
    <x v="0"/>
    <x v="0"/>
    <x v="0"/>
    <x v="105"/>
    <x v="133"/>
    <n v="0"/>
    <x v="0"/>
    <x v="0"/>
    <x v="0"/>
    <x v="0"/>
    <x v="0"/>
    <x v="0"/>
    <x v="0"/>
    <x v="6"/>
    <x v="1"/>
    <x v="0"/>
  </r>
  <r>
    <x v="0"/>
    <x v="0"/>
    <x v="0"/>
    <x v="0"/>
    <x v="106"/>
    <x v="134"/>
    <n v="0"/>
    <x v="0"/>
    <x v="0"/>
    <x v="0"/>
    <x v="0"/>
    <x v="0"/>
    <x v="0"/>
    <x v="0"/>
    <x v="0"/>
    <x v="0"/>
    <x v="2"/>
  </r>
  <r>
    <x v="0"/>
    <x v="0"/>
    <x v="0"/>
    <x v="0"/>
    <x v="107"/>
    <x v="135"/>
    <n v="-961525.29"/>
    <x v="0"/>
    <x v="0"/>
    <x v="0"/>
    <x v="0"/>
    <x v="0"/>
    <x v="0"/>
    <x v="0"/>
    <x v="3"/>
    <x v="0"/>
    <x v="3"/>
  </r>
  <r>
    <x v="0"/>
    <x v="0"/>
    <x v="0"/>
    <x v="0"/>
    <x v="44"/>
    <x v="136"/>
    <n v="108336.78"/>
    <x v="0"/>
    <x v="0"/>
    <x v="0"/>
    <x v="0"/>
    <x v="0"/>
    <x v="0"/>
    <x v="0"/>
    <x v="3"/>
    <x v="0"/>
    <x v="0"/>
  </r>
  <r>
    <x v="0"/>
    <x v="0"/>
    <x v="0"/>
    <x v="0"/>
    <x v="108"/>
    <x v="137"/>
    <n v="0"/>
    <x v="0"/>
    <x v="0"/>
    <x v="0"/>
    <x v="0"/>
    <x v="0"/>
    <x v="0"/>
    <x v="0"/>
    <x v="0"/>
    <x v="0"/>
    <x v="1"/>
  </r>
  <r>
    <x v="0"/>
    <x v="0"/>
    <x v="0"/>
    <x v="0"/>
    <x v="109"/>
    <x v="138"/>
    <n v="8772743.6799999997"/>
    <x v="0"/>
    <x v="0"/>
    <x v="0"/>
    <x v="0"/>
    <x v="0"/>
    <x v="0"/>
    <x v="0"/>
    <x v="0"/>
    <x v="1"/>
    <x v="0"/>
  </r>
  <r>
    <x v="0"/>
    <x v="0"/>
    <x v="0"/>
    <x v="0"/>
    <x v="110"/>
    <x v="139"/>
    <n v="3928772.31"/>
    <x v="0"/>
    <x v="0"/>
    <x v="0"/>
    <x v="0"/>
    <x v="0"/>
    <x v="0"/>
    <x v="0"/>
    <x v="3"/>
    <x v="1"/>
    <x v="4"/>
  </r>
  <r>
    <x v="0"/>
    <x v="0"/>
    <x v="0"/>
    <x v="0"/>
    <x v="29"/>
    <x v="31"/>
    <n v="7330764.71"/>
    <x v="0"/>
    <x v="0"/>
    <x v="0"/>
    <x v="0"/>
    <x v="0"/>
    <x v="0"/>
    <x v="0"/>
    <x v="3"/>
    <x v="1"/>
    <x v="4"/>
  </r>
  <r>
    <x v="0"/>
    <x v="0"/>
    <x v="0"/>
    <x v="0"/>
    <x v="111"/>
    <x v="140"/>
    <n v="0"/>
    <x v="0"/>
    <x v="0"/>
    <x v="0"/>
    <x v="0"/>
    <x v="0"/>
    <x v="0"/>
    <x v="0"/>
    <x v="3"/>
    <x v="0"/>
    <x v="0"/>
  </r>
  <r>
    <x v="0"/>
    <x v="0"/>
    <x v="0"/>
    <x v="0"/>
    <x v="112"/>
    <x v="141"/>
    <n v="0"/>
    <x v="0"/>
    <x v="0"/>
    <x v="0"/>
    <x v="0"/>
    <x v="0"/>
    <x v="0"/>
    <x v="0"/>
    <x v="3"/>
    <x v="0"/>
    <x v="4"/>
  </r>
  <r>
    <x v="0"/>
    <x v="0"/>
    <x v="0"/>
    <x v="0"/>
    <x v="34"/>
    <x v="142"/>
    <n v="0"/>
    <x v="0"/>
    <x v="0"/>
    <x v="0"/>
    <x v="0"/>
    <x v="0"/>
    <x v="0"/>
    <x v="0"/>
    <x v="0"/>
    <x v="0"/>
    <x v="0"/>
  </r>
  <r>
    <x v="0"/>
    <x v="0"/>
    <x v="0"/>
    <x v="0"/>
    <x v="113"/>
    <x v="143"/>
    <n v="63753.68"/>
    <x v="0"/>
    <x v="0"/>
    <x v="0"/>
    <x v="0"/>
    <x v="0"/>
    <x v="0"/>
    <x v="0"/>
    <x v="3"/>
    <x v="1"/>
    <x v="1"/>
  </r>
  <r>
    <x v="0"/>
    <x v="0"/>
    <x v="0"/>
    <x v="0"/>
    <x v="114"/>
    <x v="144"/>
    <n v="677366.18"/>
    <x v="0"/>
    <x v="0"/>
    <x v="0"/>
    <x v="0"/>
    <x v="0"/>
    <x v="0"/>
    <x v="0"/>
    <x v="3"/>
    <x v="1"/>
    <x v="1"/>
  </r>
  <r>
    <x v="0"/>
    <x v="0"/>
    <x v="0"/>
    <x v="0"/>
    <x v="115"/>
    <x v="145"/>
    <n v="0"/>
    <x v="0"/>
    <x v="0"/>
    <x v="0"/>
    <x v="0"/>
    <x v="0"/>
    <x v="0"/>
    <x v="0"/>
    <x v="0"/>
    <x v="0"/>
    <x v="0"/>
  </r>
  <r>
    <x v="0"/>
    <x v="0"/>
    <x v="0"/>
    <x v="0"/>
    <x v="115"/>
    <x v="145"/>
    <n v="0"/>
    <x v="0"/>
    <x v="0"/>
    <x v="0"/>
    <x v="0"/>
    <x v="0"/>
    <x v="0"/>
    <x v="0"/>
    <x v="0"/>
    <x v="0"/>
    <x v="3"/>
  </r>
  <r>
    <x v="0"/>
    <x v="0"/>
    <x v="0"/>
    <x v="0"/>
    <x v="116"/>
    <x v="146"/>
    <n v="0"/>
    <x v="0"/>
    <x v="0"/>
    <x v="0"/>
    <x v="0"/>
    <x v="0"/>
    <x v="0"/>
    <x v="0"/>
    <x v="0"/>
    <x v="1"/>
    <x v="0"/>
  </r>
  <r>
    <x v="0"/>
    <x v="0"/>
    <x v="0"/>
    <x v="0"/>
    <x v="11"/>
    <x v="147"/>
    <n v="0"/>
    <x v="0"/>
    <x v="0"/>
    <x v="0"/>
    <x v="0"/>
    <x v="0"/>
    <x v="0"/>
    <x v="0"/>
    <x v="3"/>
    <x v="0"/>
    <x v="1"/>
  </r>
  <r>
    <x v="0"/>
    <x v="0"/>
    <x v="0"/>
    <x v="0"/>
    <x v="116"/>
    <x v="146"/>
    <n v="0"/>
    <x v="0"/>
    <x v="0"/>
    <x v="0"/>
    <x v="0"/>
    <x v="0"/>
    <x v="0"/>
    <x v="0"/>
    <x v="0"/>
    <x v="1"/>
    <x v="6"/>
  </r>
  <r>
    <x v="0"/>
    <x v="0"/>
    <x v="0"/>
    <x v="0"/>
    <x v="117"/>
    <x v="148"/>
    <n v="34889.15"/>
    <x v="0"/>
    <x v="0"/>
    <x v="0"/>
    <x v="0"/>
    <x v="0"/>
    <x v="0"/>
    <x v="0"/>
    <x v="3"/>
    <x v="0"/>
    <x v="3"/>
  </r>
  <r>
    <x v="0"/>
    <x v="0"/>
    <x v="0"/>
    <x v="0"/>
    <x v="118"/>
    <x v="149"/>
    <n v="107188.9"/>
    <x v="0"/>
    <x v="0"/>
    <x v="0"/>
    <x v="0"/>
    <x v="0"/>
    <x v="0"/>
    <x v="0"/>
    <x v="3"/>
    <x v="0"/>
    <x v="7"/>
  </r>
  <r>
    <x v="0"/>
    <x v="0"/>
    <x v="0"/>
    <x v="0"/>
    <x v="43"/>
    <x v="49"/>
    <n v="1038655.83"/>
    <x v="0"/>
    <x v="0"/>
    <x v="0"/>
    <x v="0"/>
    <x v="0"/>
    <x v="0"/>
    <x v="0"/>
    <x v="3"/>
    <x v="0"/>
    <x v="0"/>
  </r>
  <r>
    <x v="0"/>
    <x v="0"/>
    <x v="0"/>
    <x v="0"/>
    <x v="5"/>
    <x v="150"/>
    <n v="0"/>
    <x v="0"/>
    <x v="0"/>
    <x v="0"/>
    <x v="0"/>
    <x v="0"/>
    <x v="0"/>
    <x v="0"/>
    <x v="0"/>
    <x v="0"/>
    <x v="7"/>
  </r>
  <r>
    <x v="0"/>
    <x v="0"/>
    <x v="0"/>
    <x v="0"/>
    <x v="5"/>
    <x v="150"/>
    <n v="0"/>
    <x v="0"/>
    <x v="0"/>
    <x v="0"/>
    <x v="0"/>
    <x v="0"/>
    <x v="0"/>
    <x v="0"/>
    <x v="0"/>
    <x v="0"/>
    <x v="6"/>
  </r>
  <r>
    <x v="0"/>
    <x v="0"/>
    <x v="0"/>
    <x v="0"/>
    <x v="73"/>
    <x v="151"/>
    <n v="0"/>
    <x v="0"/>
    <x v="0"/>
    <x v="0"/>
    <x v="0"/>
    <x v="0"/>
    <x v="0"/>
    <x v="0"/>
    <x v="0"/>
    <x v="0"/>
    <x v="5"/>
  </r>
  <r>
    <x v="0"/>
    <x v="0"/>
    <x v="0"/>
    <x v="0"/>
    <x v="73"/>
    <x v="151"/>
    <n v="0"/>
    <x v="0"/>
    <x v="0"/>
    <x v="0"/>
    <x v="0"/>
    <x v="0"/>
    <x v="0"/>
    <x v="0"/>
    <x v="0"/>
    <x v="0"/>
    <x v="6"/>
  </r>
  <r>
    <x v="0"/>
    <x v="0"/>
    <x v="0"/>
    <x v="0"/>
    <x v="73"/>
    <x v="151"/>
    <n v="0"/>
    <x v="0"/>
    <x v="0"/>
    <x v="0"/>
    <x v="0"/>
    <x v="0"/>
    <x v="0"/>
    <x v="0"/>
    <x v="0"/>
    <x v="0"/>
    <x v="7"/>
  </r>
  <r>
    <x v="0"/>
    <x v="0"/>
    <x v="0"/>
    <x v="0"/>
    <x v="11"/>
    <x v="152"/>
    <n v="21469.97"/>
    <x v="0"/>
    <x v="0"/>
    <x v="0"/>
    <x v="0"/>
    <x v="0"/>
    <x v="0"/>
    <x v="0"/>
    <x v="3"/>
    <x v="0"/>
    <x v="0"/>
  </r>
  <r>
    <x v="0"/>
    <x v="0"/>
    <x v="0"/>
    <x v="0"/>
    <x v="119"/>
    <x v="153"/>
    <n v="0"/>
    <x v="0"/>
    <x v="0"/>
    <x v="0"/>
    <x v="0"/>
    <x v="0"/>
    <x v="0"/>
    <x v="0"/>
    <x v="0"/>
    <x v="0"/>
    <x v="5"/>
  </r>
  <r>
    <x v="0"/>
    <x v="0"/>
    <x v="0"/>
    <x v="0"/>
    <x v="21"/>
    <x v="154"/>
    <n v="0"/>
    <x v="0"/>
    <x v="0"/>
    <x v="0"/>
    <x v="0"/>
    <x v="0"/>
    <x v="0"/>
    <x v="0"/>
    <x v="0"/>
    <x v="0"/>
    <x v="6"/>
  </r>
  <r>
    <x v="0"/>
    <x v="0"/>
    <x v="0"/>
    <x v="0"/>
    <x v="120"/>
    <x v="155"/>
    <n v="887724540.69000006"/>
    <x v="0"/>
    <x v="0"/>
    <x v="0"/>
    <x v="0"/>
    <x v="0"/>
    <x v="0"/>
    <x v="0"/>
    <x v="3"/>
    <x v="3"/>
    <x v="3"/>
  </r>
  <r>
    <x v="0"/>
    <x v="0"/>
    <x v="0"/>
    <x v="0"/>
    <x v="121"/>
    <x v="156"/>
    <n v="0"/>
    <x v="0"/>
    <x v="0"/>
    <x v="0"/>
    <x v="0"/>
    <x v="0"/>
    <x v="0"/>
    <x v="0"/>
    <x v="0"/>
    <x v="0"/>
    <x v="4"/>
  </r>
  <r>
    <x v="0"/>
    <x v="0"/>
    <x v="0"/>
    <x v="0"/>
    <x v="41"/>
    <x v="157"/>
    <n v="4867.6099999999997"/>
    <x v="0"/>
    <x v="0"/>
    <x v="0"/>
    <x v="0"/>
    <x v="0"/>
    <x v="0"/>
    <x v="0"/>
    <x v="3"/>
    <x v="0"/>
    <x v="0"/>
  </r>
  <r>
    <x v="0"/>
    <x v="0"/>
    <x v="0"/>
    <x v="0"/>
    <x v="41"/>
    <x v="158"/>
    <n v="10985689.970000001"/>
    <x v="0"/>
    <x v="0"/>
    <x v="0"/>
    <x v="0"/>
    <x v="0"/>
    <x v="0"/>
    <x v="0"/>
    <x v="3"/>
    <x v="0"/>
    <x v="6"/>
  </r>
  <r>
    <x v="0"/>
    <x v="0"/>
    <x v="0"/>
    <x v="0"/>
    <x v="5"/>
    <x v="159"/>
    <n v="0"/>
    <x v="0"/>
    <x v="0"/>
    <x v="0"/>
    <x v="0"/>
    <x v="0"/>
    <x v="0"/>
    <x v="0"/>
    <x v="3"/>
    <x v="0"/>
    <x v="7"/>
  </r>
  <r>
    <x v="0"/>
    <x v="0"/>
    <x v="0"/>
    <x v="0"/>
    <x v="11"/>
    <x v="160"/>
    <n v="0"/>
    <x v="0"/>
    <x v="0"/>
    <x v="0"/>
    <x v="0"/>
    <x v="0"/>
    <x v="0"/>
    <x v="0"/>
    <x v="3"/>
    <x v="0"/>
    <x v="6"/>
  </r>
  <r>
    <x v="0"/>
    <x v="0"/>
    <x v="0"/>
    <x v="0"/>
    <x v="88"/>
    <x v="161"/>
    <n v="0"/>
    <x v="0"/>
    <x v="0"/>
    <x v="0"/>
    <x v="0"/>
    <x v="0"/>
    <x v="0"/>
    <x v="0"/>
    <x v="0"/>
    <x v="0"/>
    <x v="2"/>
  </r>
  <r>
    <x v="0"/>
    <x v="0"/>
    <x v="0"/>
    <x v="0"/>
    <x v="122"/>
    <x v="162"/>
    <n v="634234.21"/>
    <x v="0"/>
    <x v="0"/>
    <x v="0"/>
    <x v="0"/>
    <x v="0"/>
    <x v="0"/>
    <x v="0"/>
    <x v="0"/>
    <x v="0"/>
    <x v="7"/>
  </r>
  <r>
    <x v="0"/>
    <x v="0"/>
    <x v="0"/>
    <x v="0"/>
    <x v="123"/>
    <x v="163"/>
    <n v="0"/>
    <x v="0"/>
    <x v="0"/>
    <x v="0"/>
    <x v="0"/>
    <x v="0"/>
    <x v="0"/>
    <x v="0"/>
    <x v="0"/>
    <x v="0"/>
    <x v="4"/>
  </r>
  <r>
    <x v="0"/>
    <x v="0"/>
    <x v="0"/>
    <x v="0"/>
    <x v="123"/>
    <x v="163"/>
    <n v="0"/>
    <x v="0"/>
    <x v="0"/>
    <x v="0"/>
    <x v="0"/>
    <x v="0"/>
    <x v="0"/>
    <x v="0"/>
    <x v="0"/>
    <x v="0"/>
    <x v="3"/>
  </r>
  <r>
    <x v="0"/>
    <x v="0"/>
    <x v="0"/>
    <x v="0"/>
    <x v="50"/>
    <x v="164"/>
    <n v="0"/>
    <x v="0"/>
    <x v="0"/>
    <x v="0"/>
    <x v="0"/>
    <x v="0"/>
    <x v="0"/>
    <x v="0"/>
    <x v="0"/>
    <x v="0"/>
    <x v="5"/>
  </r>
  <r>
    <x v="0"/>
    <x v="0"/>
    <x v="0"/>
    <x v="0"/>
    <x v="13"/>
    <x v="165"/>
    <n v="1246.18"/>
    <x v="0"/>
    <x v="0"/>
    <x v="0"/>
    <x v="0"/>
    <x v="0"/>
    <x v="0"/>
    <x v="0"/>
    <x v="3"/>
    <x v="0"/>
    <x v="5"/>
  </r>
  <r>
    <x v="0"/>
    <x v="0"/>
    <x v="0"/>
    <x v="0"/>
    <x v="124"/>
    <x v="166"/>
    <n v="0"/>
    <x v="0"/>
    <x v="0"/>
    <x v="0"/>
    <x v="0"/>
    <x v="0"/>
    <x v="0"/>
    <x v="0"/>
    <x v="3"/>
    <x v="1"/>
    <x v="2"/>
  </r>
  <r>
    <x v="0"/>
    <x v="0"/>
    <x v="0"/>
    <x v="0"/>
    <x v="125"/>
    <x v="167"/>
    <n v="0"/>
    <x v="0"/>
    <x v="0"/>
    <x v="0"/>
    <x v="0"/>
    <x v="0"/>
    <x v="0"/>
    <x v="0"/>
    <x v="0"/>
    <x v="0"/>
    <x v="6"/>
  </r>
  <r>
    <x v="0"/>
    <x v="0"/>
    <x v="0"/>
    <x v="0"/>
    <x v="125"/>
    <x v="167"/>
    <n v="0"/>
    <x v="0"/>
    <x v="0"/>
    <x v="0"/>
    <x v="0"/>
    <x v="0"/>
    <x v="0"/>
    <x v="0"/>
    <x v="0"/>
    <x v="0"/>
    <x v="3"/>
  </r>
  <r>
    <x v="0"/>
    <x v="0"/>
    <x v="0"/>
    <x v="0"/>
    <x v="126"/>
    <x v="168"/>
    <n v="0"/>
    <x v="0"/>
    <x v="0"/>
    <x v="0"/>
    <x v="0"/>
    <x v="0"/>
    <x v="0"/>
    <x v="0"/>
    <x v="0"/>
    <x v="0"/>
    <x v="4"/>
  </r>
  <r>
    <x v="0"/>
    <x v="0"/>
    <x v="0"/>
    <x v="0"/>
    <x v="126"/>
    <x v="168"/>
    <n v="0"/>
    <x v="0"/>
    <x v="0"/>
    <x v="0"/>
    <x v="0"/>
    <x v="0"/>
    <x v="0"/>
    <x v="0"/>
    <x v="0"/>
    <x v="0"/>
    <x v="7"/>
  </r>
  <r>
    <x v="0"/>
    <x v="0"/>
    <x v="0"/>
    <x v="0"/>
    <x v="108"/>
    <x v="169"/>
    <n v="0"/>
    <x v="0"/>
    <x v="0"/>
    <x v="0"/>
    <x v="0"/>
    <x v="0"/>
    <x v="0"/>
    <x v="0"/>
    <x v="4"/>
    <x v="1"/>
    <x v="5"/>
  </r>
  <r>
    <x v="0"/>
    <x v="0"/>
    <x v="0"/>
    <x v="0"/>
    <x v="13"/>
    <x v="170"/>
    <n v="0"/>
    <x v="0"/>
    <x v="0"/>
    <x v="0"/>
    <x v="0"/>
    <x v="0"/>
    <x v="0"/>
    <x v="0"/>
    <x v="3"/>
    <x v="0"/>
    <x v="0"/>
  </r>
  <r>
    <x v="0"/>
    <x v="0"/>
    <x v="0"/>
    <x v="0"/>
    <x v="127"/>
    <x v="171"/>
    <n v="0"/>
    <x v="0"/>
    <x v="0"/>
    <x v="0"/>
    <x v="0"/>
    <x v="0"/>
    <x v="0"/>
    <x v="0"/>
    <x v="0"/>
    <x v="0"/>
    <x v="6"/>
  </r>
  <r>
    <x v="0"/>
    <x v="0"/>
    <x v="0"/>
    <x v="0"/>
    <x v="127"/>
    <x v="171"/>
    <n v="0"/>
    <x v="0"/>
    <x v="0"/>
    <x v="0"/>
    <x v="0"/>
    <x v="0"/>
    <x v="0"/>
    <x v="0"/>
    <x v="0"/>
    <x v="0"/>
    <x v="0"/>
  </r>
  <r>
    <x v="0"/>
    <x v="0"/>
    <x v="0"/>
    <x v="0"/>
    <x v="128"/>
    <x v="172"/>
    <n v="135802.94"/>
    <x v="0"/>
    <x v="0"/>
    <x v="0"/>
    <x v="0"/>
    <x v="0"/>
    <x v="0"/>
    <x v="0"/>
    <x v="3"/>
    <x v="0"/>
    <x v="3"/>
  </r>
  <r>
    <x v="0"/>
    <x v="0"/>
    <x v="0"/>
    <x v="0"/>
    <x v="14"/>
    <x v="14"/>
    <n v="0"/>
    <x v="0"/>
    <x v="0"/>
    <x v="0"/>
    <x v="0"/>
    <x v="0"/>
    <x v="0"/>
    <x v="0"/>
    <x v="0"/>
    <x v="0"/>
    <x v="2"/>
  </r>
  <r>
    <x v="0"/>
    <x v="0"/>
    <x v="0"/>
    <x v="0"/>
    <x v="129"/>
    <x v="173"/>
    <n v="0"/>
    <x v="0"/>
    <x v="0"/>
    <x v="0"/>
    <x v="0"/>
    <x v="0"/>
    <x v="0"/>
    <x v="0"/>
    <x v="1"/>
    <x v="0"/>
    <x v="3"/>
  </r>
  <r>
    <x v="0"/>
    <x v="0"/>
    <x v="0"/>
    <x v="0"/>
    <x v="123"/>
    <x v="174"/>
    <n v="0"/>
    <x v="0"/>
    <x v="0"/>
    <x v="0"/>
    <x v="0"/>
    <x v="0"/>
    <x v="0"/>
    <x v="0"/>
    <x v="0"/>
    <x v="0"/>
    <x v="4"/>
  </r>
  <r>
    <x v="0"/>
    <x v="0"/>
    <x v="0"/>
    <x v="0"/>
    <x v="2"/>
    <x v="2"/>
    <n v="5500000"/>
    <x v="0"/>
    <x v="0"/>
    <x v="0"/>
    <x v="0"/>
    <x v="0"/>
    <x v="0"/>
    <x v="0"/>
    <x v="0"/>
    <x v="0"/>
    <x v="0"/>
  </r>
  <r>
    <x v="0"/>
    <x v="0"/>
    <x v="0"/>
    <x v="0"/>
    <x v="2"/>
    <x v="2"/>
    <n v="5500000"/>
    <x v="0"/>
    <x v="0"/>
    <x v="0"/>
    <x v="0"/>
    <x v="0"/>
    <x v="0"/>
    <x v="0"/>
    <x v="0"/>
    <x v="0"/>
    <x v="2"/>
  </r>
  <r>
    <x v="0"/>
    <x v="0"/>
    <x v="0"/>
    <x v="0"/>
    <x v="34"/>
    <x v="175"/>
    <n v="0"/>
    <x v="0"/>
    <x v="0"/>
    <x v="0"/>
    <x v="0"/>
    <x v="0"/>
    <x v="0"/>
    <x v="0"/>
    <x v="0"/>
    <x v="0"/>
    <x v="3"/>
  </r>
  <r>
    <x v="0"/>
    <x v="0"/>
    <x v="0"/>
    <x v="0"/>
    <x v="130"/>
    <x v="176"/>
    <n v="0"/>
    <x v="0"/>
    <x v="0"/>
    <x v="0"/>
    <x v="0"/>
    <x v="0"/>
    <x v="0"/>
    <x v="0"/>
    <x v="0"/>
    <x v="0"/>
    <x v="7"/>
  </r>
  <r>
    <x v="0"/>
    <x v="0"/>
    <x v="0"/>
    <x v="0"/>
    <x v="131"/>
    <x v="177"/>
    <n v="0"/>
    <x v="0"/>
    <x v="0"/>
    <x v="0"/>
    <x v="0"/>
    <x v="0"/>
    <x v="0"/>
    <x v="0"/>
    <x v="0"/>
    <x v="0"/>
    <x v="5"/>
  </r>
  <r>
    <x v="0"/>
    <x v="0"/>
    <x v="0"/>
    <x v="0"/>
    <x v="132"/>
    <x v="178"/>
    <n v="0"/>
    <x v="0"/>
    <x v="0"/>
    <x v="0"/>
    <x v="0"/>
    <x v="0"/>
    <x v="0"/>
    <x v="0"/>
    <x v="3"/>
    <x v="0"/>
    <x v="2"/>
  </r>
  <r>
    <x v="0"/>
    <x v="0"/>
    <x v="0"/>
    <x v="0"/>
    <x v="133"/>
    <x v="179"/>
    <n v="28093.55"/>
    <x v="0"/>
    <x v="0"/>
    <x v="0"/>
    <x v="0"/>
    <x v="0"/>
    <x v="0"/>
    <x v="0"/>
    <x v="3"/>
    <x v="1"/>
    <x v="4"/>
  </r>
  <r>
    <x v="0"/>
    <x v="0"/>
    <x v="0"/>
    <x v="0"/>
    <x v="1"/>
    <x v="180"/>
    <n v="0"/>
    <x v="0"/>
    <x v="0"/>
    <x v="0"/>
    <x v="0"/>
    <x v="0"/>
    <x v="0"/>
    <x v="0"/>
    <x v="3"/>
    <x v="0"/>
    <x v="2"/>
  </r>
  <r>
    <x v="0"/>
    <x v="0"/>
    <x v="0"/>
    <x v="0"/>
    <x v="134"/>
    <x v="181"/>
    <n v="5500737.6699999999"/>
    <x v="0"/>
    <x v="0"/>
    <x v="0"/>
    <x v="0"/>
    <x v="0"/>
    <x v="0"/>
    <x v="0"/>
    <x v="0"/>
    <x v="1"/>
    <x v="1"/>
  </r>
  <r>
    <x v="0"/>
    <x v="0"/>
    <x v="0"/>
    <x v="0"/>
    <x v="60"/>
    <x v="182"/>
    <n v="0"/>
    <x v="0"/>
    <x v="0"/>
    <x v="0"/>
    <x v="0"/>
    <x v="0"/>
    <x v="0"/>
    <x v="0"/>
    <x v="0"/>
    <x v="0"/>
    <x v="1"/>
  </r>
  <r>
    <x v="0"/>
    <x v="0"/>
    <x v="0"/>
    <x v="0"/>
    <x v="73"/>
    <x v="183"/>
    <n v="0"/>
    <x v="0"/>
    <x v="0"/>
    <x v="0"/>
    <x v="0"/>
    <x v="0"/>
    <x v="0"/>
    <x v="0"/>
    <x v="0"/>
    <x v="0"/>
    <x v="1"/>
  </r>
  <r>
    <x v="0"/>
    <x v="0"/>
    <x v="0"/>
    <x v="0"/>
    <x v="135"/>
    <x v="184"/>
    <n v="0"/>
    <x v="0"/>
    <x v="0"/>
    <x v="0"/>
    <x v="0"/>
    <x v="0"/>
    <x v="0"/>
    <x v="0"/>
    <x v="0"/>
    <x v="0"/>
    <x v="6"/>
  </r>
  <r>
    <x v="0"/>
    <x v="0"/>
    <x v="0"/>
    <x v="0"/>
    <x v="136"/>
    <x v="185"/>
    <n v="0"/>
    <x v="0"/>
    <x v="0"/>
    <x v="0"/>
    <x v="0"/>
    <x v="0"/>
    <x v="0"/>
    <x v="0"/>
    <x v="0"/>
    <x v="0"/>
    <x v="7"/>
  </r>
  <r>
    <x v="0"/>
    <x v="0"/>
    <x v="0"/>
    <x v="0"/>
    <x v="137"/>
    <x v="186"/>
    <n v="0"/>
    <x v="0"/>
    <x v="0"/>
    <x v="0"/>
    <x v="0"/>
    <x v="0"/>
    <x v="0"/>
    <x v="0"/>
    <x v="5"/>
    <x v="0"/>
    <x v="6"/>
  </r>
  <r>
    <x v="0"/>
    <x v="0"/>
    <x v="0"/>
    <x v="0"/>
    <x v="102"/>
    <x v="128"/>
    <n v="0"/>
    <x v="0"/>
    <x v="0"/>
    <x v="0"/>
    <x v="0"/>
    <x v="0"/>
    <x v="0"/>
    <x v="0"/>
    <x v="0"/>
    <x v="1"/>
    <x v="0"/>
  </r>
  <r>
    <x v="0"/>
    <x v="0"/>
    <x v="0"/>
    <x v="0"/>
    <x v="16"/>
    <x v="187"/>
    <n v="0"/>
    <x v="0"/>
    <x v="0"/>
    <x v="0"/>
    <x v="0"/>
    <x v="0"/>
    <x v="0"/>
    <x v="0"/>
    <x v="0"/>
    <x v="0"/>
    <x v="0"/>
  </r>
  <r>
    <x v="0"/>
    <x v="0"/>
    <x v="0"/>
    <x v="0"/>
    <x v="41"/>
    <x v="188"/>
    <n v="0"/>
    <x v="0"/>
    <x v="0"/>
    <x v="0"/>
    <x v="0"/>
    <x v="0"/>
    <x v="0"/>
    <x v="0"/>
    <x v="3"/>
    <x v="0"/>
    <x v="5"/>
  </r>
  <r>
    <x v="0"/>
    <x v="0"/>
    <x v="0"/>
    <x v="0"/>
    <x v="13"/>
    <x v="189"/>
    <n v="371435.54"/>
    <x v="0"/>
    <x v="0"/>
    <x v="0"/>
    <x v="0"/>
    <x v="0"/>
    <x v="0"/>
    <x v="0"/>
    <x v="3"/>
    <x v="0"/>
    <x v="1"/>
  </r>
  <r>
    <x v="0"/>
    <x v="0"/>
    <x v="0"/>
    <x v="0"/>
    <x v="138"/>
    <x v="190"/>
    <n v="0"/>
    <x v="0"/>
    <x v="0"/>
    <x v="0"/>
    <x v="0"/>
    <x v="0"/>
    <x v="0"/>
    <x v="0"/>
    <x v="3"/>
    <x v="0"/>
    <x v="6"/>
  </r>
  <r>
    <x v="0"/>
    <x v="0"/>
    <x v="0"/>
    <x v="0"/>
    <x v="139"/>
    <x v="191"/>
    <n v="0"/>
    <x v="0"/>
    <x v="0"/>
    <x v="0"/>
    <x v="0"/>
    <x v="0"/>
    <x v="0"/>
    <x v="0"/>
    <x v="0"/>
    <x v="0"/>
    <x v="3"/>
  </r>
  <r>
    <x v="0"/>
    <x v="0"/>
    <x v="0"/>
    <x v="0"/>
    <x v="140"/>
    <x v="192"/>
    <n v="0"/>
    <x v="0"/>
    <x v="0"/>
    <x v="0"/>
    <x v="0"/>
    <x v="0"/>
    <x v="0"/>
    <x v="0"/>
    <x v="0"/>
    <x v="0"/>
    <x v="4"/>
  </r>
  <r>
    <x v="0"/>
    <x v="0"/>
    <x v="0"/>
    <x v="0"/>
    <x v="1"/>
    <x v="193"/>
    <n v="0"/>
    <x v="0"/>
    <x v="0"/>
    <x v="0"/>
    <x v="0"/>
    <x v="0"/>
    <x v="0"/>
    <x v="0"/>
    <x v="3"/>
    <x v="0"/>
    <x v="6"/>
  </r>
  <r>
    <x v="0"/>
    <x v="0"/>
    <x v="0"/>
    <x v="0"/>
    <x v="141"/>
    <x v="194"/>
    <n v="0"/>
    <x v="0"/>
    <x v="0"/>
    <x v="0"/>
    <x v="0"/>
    <x v="0"/>
    <x v="0"/>
    <x v="0"/>
    <x v="0"/>
    <x v="1"/>
    <x v="4"/>
  </r>
  <r>
    <x v="0"/>
    <x v="0"/>
    <x v="0"/>
    <x v="0"/>
    <x v="141"/>
    <x v="194"/>
    <n v="0"/>
    <x v="0"/>
    <x v="0"/>
    <x v="0"/>
    <x v="0"/>
    <x v="0"/>
    <x v="0"/>
    <x v="0"/>
    <x v="0"/>
    <x v="1"/>
    <x v="5"/>
  </r>
  <r>
    <x v="0"/>
    <x v="0"/>
    <x v="0"/>
    <x v="0"/>
    <x v="13"/>
    <x v="84"/>
    <n v="0"/>
    <x v="0"/>
    <x v="0"/>
    <x v="0"/>
    <x v="0"/>
    <x v="0"/>
    <x v="0"/>
    <x v="0"/>
    <x v="1"/>
    <x v="0"/>
    <x v="6"/>
  </r>
  <r>
    <x v="0"/>
    <x v="0"/>
    <x v="0"/>
    <x v="0"/>
    <x v="142"/>
    <x v="195"/>
    <n v="956393.27"/>
    <x v="0"/>
    <x v="0"/>
    <x v="0"/>
    <x v="0"/>
    <x v="0"/>
    <x v="0"/>
    <x v="0"/>
    <x v="0"/>
    <x v="0"/>
    <x v="0"/>
  </r>
  <r>
    <x v="0"/>
    <x v="0"/>
    <x v="0"/>
    <x v="0"/>
    <x v="142"/>
    <x v="195"/>
    <n v="956393.27"/>
    <x v="0"/>
    <x v="0"/>
    <x v="0"/>
    <x v="0"/>
    <x v="0"/>
    <x v="0"/>
    <x v="0"/>
    <x v="0"/>
    <x v="0"/>
    <x v="6"/>
  </r>
  <r>
    <x v="0"/>
    <x v="0"/>
    <x v="0"/>
    <x v="0"/>
    <x v="32"/>
    <x v="196"/>
    <n v="16411137.640000001"/>
    <x v="0"/>
    <x v="0"/>
    <x v="0"/>
    <x v="0"/>
    <x v="0"/>
    <x v="0"/>
    <x v="0"/>
    <x v="0"/>
    <x v="0"/>
    <x v="5"/>
  </r>
  <r>
    <x v="0"/>
    <x v="0"/>
    <x v="0"/>
    <x v="0"/>
    <x v="143"/>
    <x v="197"/>
    <n v="45097.99"/>
    <x v="0"/>
    <x v="0"/>
    <x v="0"/>
    <x v="0"/>
    <x v="0"/>
    <x v="0"/>
    <x v="0"/>
    <x v="3"/>
    <x v="1"/>
    <x v="4"/>
  </r>
  <r>
    <x v="0"/>
    <x v="0"/>
    <x v="0"/>
    <x v="0"/>
    <x v="144"/>
    <x v="198"/>
    <n v="956393.27"/>
    <x v="0"/>
    <x v="0"/>
    <x v="0"/>
    <x v="0"/>
    <x v="0"/>
    <x v="0"/>
    <x v="0"/>
    <x v="0"/>
    <x v="1"/>
    <x v="0"/>
  </r>
  <r>
    <x v="0"/>
    <x v="0"/>
    <x v="0"/>
    <x v="0"/>
    <x v="145"/>
    <x v="199"/>
    <n v="2853359.95"/>
    <x v="0"/>
    <x v="0"/>
    <x v="0"/>
    <x v="0"/>
    <x v="0"/>
    <x v="0"/>
    <x v="0"/>
    <x v="0"/>
    <x v="1"/>
    <x v="0"/>
  </r>
  <r>
    <x v="0"/>
    <x v="0"/>
    <x v="0"/>
    <x v="0"/>
    <x v="144"/>
    <x v="198"/>
    <n v="956393.27"/>
    <x v="0"/>
    <x v="0"/>
    <x v="0"/>
    <x v="0"/>
    <x v="0"/>
    <x v="0"/>
    <x v="0"/>
    <x v="0"/>
    <x v="1"/>
    <x v="2"/>
  </r>
  <r>
    <x v="0"/>
    <x v="0"/>
    <x v="0"/>
    <x v="0"/>
    <x v="144"/>
    <x v="198"/>
    <n v="956393.27"/>
    <x v="0"/>
    <x v="0"/>
    <x v="0"/>
    <x v="0"/>
    <x v="0"/>
    <x v="0"/>
    <x v="0"/>
    <x v="0"/>
    <x v="1"/>
    <x v="6"/>
  </r>
  <r>
    <x v="0"/>
    <x v="0"/>
    <x v="0"/>
    <x v="0"/>
    <x v="146"/>
    <x v="200"/>
    <n v="0"/>
    <x v="0"/>
    <x v="0"/>
    <x v="0"/>
    <x v="0"/>
    <x v="0"/>
    <x v="0"/>
    <x v="0"/>
    <x v="0"/>
    <x v="0"/>
    <x v="3"/>
  </r>
  <r>
    <x v="0"/>
    <x v="0"/>
    <x v="0"/>
    <x v="0"/>
    <x v="32"/>
    <x v="196"/>
    <n v="16014982.109999999"/>
    <x v="0"/>
    <x v="0"/>
    <x v="0"/>
    <x v="0"/>
    <x v="0"/>
    <x v="0"/>
    <x v="0"/>
    <x v="0"/>
    <x v="0"/>
    <x v="3"/>
  </r>
  <r>
    <x v="0"/>
    <x v="0"/>
    <x v="0"/>
    <x v="0"/>
    <x v="7"/>
    <x v="201"/>
    <n v="0"/>
    <x v="0"/>
    <x v="0"/>
    <x v="0"/>
    <x v="0"/>
    <x v="0"/>
    <x v="0"/>
    <x v="0"/>
    <x v="0"/>
    <x v="0"/>
    <x v="6"/>
  </r>
  <r>
    <x v="0"/>
    <x v="0"/>
    <x v="0"/>
    <x v="0"/>
    <x v="93"/>
    <x v="202"/>
    <n v="0"/>
    <x v="0"/>
    <x v="0"/>
    <x v="0"/>
    <x v="0"/>
    <x v="0"/>
    <x v="0"/>
    <x v="0"/>
    <x v="0"/>
    <x v="0"/>
    <x v="5"/>
  </r>
  <r>
    <x v="0"/>
    <x v="0"/>
    <x v="0"/>
    <x v="0"/>
    <x v="147"/>
    <x v="203"/>
    <n v="-3141738.21"/>
    <x v="0"/>
    <x v="0"/>
    <x v="0"/>
    <x v="0"/>
    <x v="0"/>
    <x v="0"/>
    <x v="0"/>
    <x v="3"/>
    <x v="0"/>
    <x v="1"/>
  </r>
  <r>
    <x v="0"/>
    <x v="0"/>
    <x v="0"/>
    <x v="0"/>
    <x v="148"/>
    <x v="204"/>
    <n v="1055343.19"/>
    <x v="0"/>
    <x v="0"/>
    <x v="0"/>
    <x v="0"/>
    <x v="0"/>
    <x v="0"/>
    <x v="0"/>
    <x v="3"/>
    <x v="1"/>
    <x v="7"/>
  </r>
  <r>
    <x v="0"/>
    <x v="0"/>
    <x v="0"/>
    <x v="0"/>
    <x v="36"/>
    <x v="205"/>
    <n v="0"/>
    <x v="0"/>
    <x v="0"/>
    <x v="0"/>
    <x v="0"/>
    <x v="0"/>
    <x v="0"/>
    <x v="0"/>
    <x v="0"/>
    <x v="0"/>
    <x v="7"/>
  </r>
  <r>
    <x v="0"/>
    <x v="0"/>
    <x v="0"/>
    <x v="0"/>
    <x v="103"/>
    <x v="206"/>
    <n v="0"/>
    <x v="0"/>
    <x v="0"/>
    <x v="0"/>
    <x v="0"/>
    <x v="0"/>
    <x v="0"/>
    <x v="0"/>
    <x v="0"/>
    <x v="0"/>
    <x v="4"/>
  </r>
  <r>
    <x v="0"/>
    <x v="0"/>
    <x v="0"/>
    <x v="0"/>
    <x v="149"/>
    <x v="207"/>
    <n v="0"/>
    <x v="0"/>
    <x v="0"/>
    <x v="0"/>
    <x v="0"/>
    <x v="0"/>
    <x v="0"/>
    <x v="0"/>
    <x v="4"/>
    <x v="0"/>
    <x v="4"/>
  </r>
  <r>
    <x v="0"/>
    <x v="0"/>
    <x v="0"/>
    <x v="0"/>
    <x v="103"/>
    <x v="206"/>
    <n v="0"/>
    <x v="0"/>
    <x v="0"/>
    <x v="0"/>
    <x v="0"/>
    <x v="0"/>
    <x v="0"/>
    <x v="0"/>
    <x v="0"/>
    <x v="0"/>
    <x v="0"/>
  </r>
  <r>
    <x v="0"/>
    <x v="0"/>
    <x v="0"/>
    <x v="0"/>
    <x v="150"/>
    <x v="208"/>
    <n v="71668759.140000001"/>
    <x v="0"/>
    <x v="0"/>
    <x v="0"/>
    <x v="0"/>
    <x v="0"/>
    <x v="0"/>
    <x v="0"/>
    <x v="6"/>
    <x v="2"/>
    <x v="3"/>
  </r>
  <r>
    <x v="0"/>
    <x v="0"/>
    <x v="0"/>
    <x v="0"/>
    <x v="151"/>
    <x v="209"/>
    <n v="0"/>
    <x v="0"/>
    <x v="0"/>
    <x v="0"/>
    <x v="0"/>
    <x v="0"/>
    <x v="0"/>
    <x v="0"/>
    <x v="0"/>
    <x v="0"/>
    <x v="4"/>
  </r>
  <r>
    <x v="0"/>
    <x v="0"/>
    <x v="0"/>
    <x v="0"/>
    <x v="13"/>
    <x v="210"/>
    <n v="0"/>
    <x v="0"/>
    <x v="0"/>
    <x v="0"/>
    <x v="0"/>
    <x v="0"/>
    <x v="0"/>
    <x v="0"/>
    <x v="3"/>
    <x v="0"/>
    <x v="7"/>
  </r>
  <r>
    <x v="0"/>
    <x v="0"/>
    <x v="0"/>
    <x v="0"/>
    <x v="11"/>
    <x v="147"/>
    <n v="0"/>
    <x v="0"/>
    <x v="0"/>
    <x v="0"/>
    <x v="0"/>
    <x v="0"/>
    <x v="0"/>
    <x v="0"/>
    <x v="3"/>
    <x v="0"/>
    <x v="6"/>
  </r>
  <r>
    <x v="0"/>
    <x v="0"/>
    <x v="0"/>
    <x v="0"/>
    <x v="89"/>
    <x v="107"/>
    <n v="145463.92000000001"/>
    <x v="0"/>
    <x v="0"/>
    <x v="0"/>
    <x v="0"/>
    <x v="0"/>
    <x v="0"/>
    <x v="0"/>
    <x v="0"/>
    <x v="0"/>
    <x v="0"/>
  </r>
  <r>
    <x v="0"/>
    <x v="0"/>
    <x v="0"/>
    <x v="0"/>
    <x v="106"/>
    <x v="211"/>
    <n v="0"/>
    <x v="0"/>
    <x v="0"/>
    <x v="0"/>
    <x v="0"/>
    <x v="0"/>
    <x v="0"/>
    <x v="0"/>
    <x v="0"/>
    <x v="0"/>
    <x v="6"/>
  </r>
  <r>
    <x v="0"/>
    <x v="0"/>
    <x v="0"/>
    <x v="0"/>
    <x v="136"/>
    <x v="185"/>
    <n v="0"/>
    <x v="0"/>
    <x v="0"/>
    <x v="0"/>
    <x v="0"/>
    <x v="0"/>
    <x v="0"/>
    <x v="0"/>
    <x v="0"/>
    <x v="0"/>
    <x v="2"/>
  </r>
  <r>
    <x v="0"/>
    <x v="0"/>
    <x v="0"/>
    <x v="0"/>
    <x v="142"/>
    <x v="212"/>
    <n v="0"/>
    <x v="0"/>
    <x v="0"/>
    <x v="0"/>
    <x v="0"/>
    <x v="0"/>
    <x v="0"/>
    <x v="0"/>
    <x v="0"/>
    <x v="0"/>
    <x v="4"/>
  </r>
  <r>
    <x v="0"/>
    <x v="0"/>
    <x v="0"/>
    <x v="0"/>
    <x v="142"/>
    <x v="212"/>
    <n v="0"/>
    <x v="0"/>
    <x v="0"/>
    <x v="0"/>
    <x v="0"/>
    <x v="0"/>
    <x v="0"/>
    <x v="0"/>
    <x v="0"/>
    <x v="0"/>
    <x v="1"/>
  </r>
  <r>
    <x v="0"/>
    <x v="0"/>
    <x v="0"/>
    <x v="0"/>
    <x v="142"/>
    <x v="212"/>
    <n v="0"/>
    <x v="0"/>
    <x v="0"/>
    <x v="0"/>
    <x v="0"/>
    <x v="0"/>
    <x v="0"/>
    <x v="0"/>
    <x v="0"/>
    <x v="0"/>
    <x v="6"/>
  </r>
  <r>
    <x v="0"/>
    <x v="0"/>
    <x v="0"/>
    <x v="0"/>
    <x v="152"/>
    <x v="213"/>
    <n v="0"/>
    <x v="0"/>
    <x v="0"/>
    <x v="0"/>
    <x v="0"/>
    <x v="0"/>
    <x v="0"/>
    <x v="0"/>
    <x v="0"/>
    <x v="1"/>
    <x v="4"/>
  </r>
  <r>
    <x v="0"/>
    <x v="0"/>
    <x v="0"/>
    <x v="0"/>
    <x v="153"/>
    <x v="214"/>
    <n v="737.67"/>
    <x v="0"/>
    <x v="0"/>
    <x v="0"/>
    <x v="0"/>
    <x v="0"/>
    <x v="0"/>
    <x v="0"/>
    <x v="0"/>
    <x v="0"/>
    <x v="1"/>
  </r>
  <r>
    <x v="0"/>
    <x v="0"/>
    <x v="0"/>
    <x v="0"/>
    <x v="18"/>
    <x v="215"/>
    <n v="0"/>
    <x v="0"/>
    <x v="0"/>
    <x v="0"/>
    <x v="0"/>
    <x v="0"/>
    <x v="0"/>
    <x v="0"/>
    <x v="3"/>
    <x v="0"/>
    <x v="0"/>
  </r>
  <r>
    <x v="0"/>
    <x v="0"/>
    <x v="0"/>
    <x v="0"/>
    <x v="154"/>
    <x v="216"/>
    <n v="328302.69"/>
    <x v="0"/>
    <x v="0"/>
    <x v="0"/>
    <x v="0"/>
    <x v="0"/>
    <x v="0"/>
    <x v="0"/>
    <x v="2"/>
    <x v="0"/>
    <x v="6"/>
  </r>
  <r>
    <x v="0"/>
    <x v="0"/>
    <x v="0"/>
    <x v="0"/>
    <x v="144"/>
    <x v="198"/>
    <n v="956393.27"/>
    <x v="0"/>
    <x v="0"/>
    <x v="0"/>
    <x v="0"/>
    <x v="0"/>
    <x v="0"/>
    <x v="0"/>
    <x v="0"/>
    <x v="1"/>
    <x v="7"/>
  </r>
  <r>
    <x v="0"/>
    <x v="0"/>
    <x v="0"/>
    <x v="0"/>
    <x v="1"/>
    <x v="193"/>
    <n v="0"/>
    <x v="0"/>
    <x v="0"/>
    <x v="0"/>
    <x v="0"/>
    <x v="0"/>
    <x v="0"/>
    <x v="0"/>
    <x v="3"/>
    <x v="0"/>
    <x v="7"/>
  </r>
  <r>
    <x v="0"/>
    <x v="0"/>
    <x v="0"/>
    <x v="0"/>
    <x v="73"/>
    <x v="217"/>
    <n v="127301915.02"/>
    <x v="0"/>
    <x v="0"/>
    <x v="0"/>
    <x v="0"/>
    <x v="0"/>
    <x v="0"/>
    <x v="0"/>
    <x v="3"/>
    <x v="2"/>
    <x v="0"/>
  </r>
  <r>
    <x v="0"/>
    <x v="0"/>
    <x v="0"/>
    <x v="0"/>
    <x v="93"/>
    <x v="218"/>
    <n v="0"/>
    <x v="0"/>
    <x v="0"/>
    <x v="0"/>
    <x v="0"/>
    <x v="0"/>
    <x v="0"/>
    <x v="0"/>
    <x v="0"/>
    <x v="0"/>
    <x v="5"/>
  </r>
  <r>
    <x v="0"/>
    <x v="0"/>
    <x v="0"/>
    <x v="0"/>
    <x v="93"/>
    <x v="218"/>
    <n v="0"/>
    <x v="0"/>
    <x v="0"/>
    <x v="0"/>
    <x v="0"/>
    <x v="0"/>
    <x v="0"/>
    <x v="0"/>
    <x v="0"/>
    <x v="0"/>
    <x v="3"/>
  </r>
  <r>
    <x v="0"/>
    <x v="0"/>
    <x v="0"/>
    <x v="0"/>
    <x v="52"/>
    <x v="59"/>
    <n v="4402241.05"/>
    <x v="0"/>
    <x v="0"/>
    <x v="0"/>
    <x v="0"/>
    <x v="0"/>
    <x v="0"/>
    <x v="0"/>
    <x v="1"/>
    <x v="0"/>
    <x v="5"/>
  </r>
  <r>
    <x v="0"/>
    <x v="0"/>
    <x v="0"/>
    <x v="0"/>
    <x v="36"/>
    <x v="219"/>
    <n v="0"/>
    <x v="0"/>
    <x v="0"/>
    <x v="0"/>
    <x v="0"/>
    <x v="0"/>
    <x v="0"/>
    <x v="0"/>
    <x v="0"/>
    <x v="0"/>
    <x v="7"/>
  </r>
  <r>
    <x v="0"/>
    <x v="0"/>
    <x v="0"/>
    <x v="0"/>
    <x v="5"/>
    <x v="220"/>
    <n v="1523271.83"/>
    <x v="0"/>
    <x v="0"/>
    <x v="0"/>
    <x v="0"/>
    <x v="0"/>
    <x v="0"/>
    <x v="0"/>
    <x v="2"/>
    <x v="0"/>
    <x v="7"/>
  </r>
  <r>
    <x v="0"/>
    <x v="0"/>
    <x v="0"/>
    <x v="0"/>
    <x v="117"/>
    <x v="221"/>
    <n v="1672.19"/>
    <x v="0"/>
    <x v="0"/>
    <x v="0"/>
    <x v="0"/>
    <x v="0"/>
    <x v="0"/>
    <x v="0"/>
    <x v="3"/>
    <x v="0"/>
    <x v="1"/>
  </r>
  <r>
    <x v="0"/>
    <x v="0"/>
    <x v="0"/>
    <x v="0"/>
    <x v="104"/>
    <x v="222"/>
    <n v="0"/>
    <x v="0"/>
    <x v="0"/>
    <x v="0"/>
    <x v="0"/>
    <x v="0"/>
    <x v="0"/>
    <x v="0"/>
    <x v="0"/>
    <x v="0"/>
    <x v="5"/>
  </r>
  <r>
    <x v="0"/>
    <x v="0"/>
    <x v="0"/>
    <x v="0"/>
    <x v="121"/>
    <x v="156"/>
    <n v="0"/>
    <x v="0"/>
    <x v="0"/>
    <x v="0"/>
    <x v="0"/>
    <x v="0"/>
    <x v="0"/>
    <x v="0"/>
    <x v="0"/>
    <x v="0"/>
    <x v="5"/>
  </r>
  <r>
    <x v="0"/>
    <x v="0"/>
    <x v="0"/>
    <x v="0"/>
    <x v="104"/>
    <x v="222"/>
    <n v="0"/>
    <x v="0"/>
    <x v="0"/>
    <x v="0"/>
    <x v="0"/>
    <x v="0"/>
    <x v="0"/>
    <x v="0"/>
    <x v="0"/>
    <x v="0"/>
    <x v="6"/>
  </r>
  <r>
    <x v="0"/>
    <x v="0"/>
    <x v="0"/>
    <x v="0"/>
    <x v="155"/>
    <x v="223"/>
    <n v="713884.39"/>
    <x v="0"/>
    <x v="0"/>
    <x v="0"/>
    <x v="0"/>
    <x v="0"/>
    <x v="0"/>
    <x v="0"/>
    <x v="2"/>
    <x v="0"/>
    <x v="7"/>
  </r>
  <r>
    <x v="0"/>
    <x v="0"/>
    <x v="0"/>
    <x v="0"/>
    <x v="156"/>
    <x v="224"/>
    <n v="29831180.41"/>
    <x v="0"/>
    <x v="0"/>
    <x v="0"/>
    <x v="0"/>
    <x v="0"/>
    <x v="0"/>
    <x v="0"/>
    <x v="3"/>
    <x v="1"/>
    <x v="3"/>
  </r>
  <r>
    <x v="0"/>
    <x v="0"/>
    <x v="0"/>
    <x v="0"/>
    <x v="106"/>
    <x v="225"/>
    <n v="0"/>
    <x v="0"/>
    <x v="0"/>
    <x v="0"/>
    <x v="0"/>
    <x v="0"/>
    <x v="0"/>
    <x v="0"/>
    <x v="0"/>
    <x v="0"/>
    <x v="7"/>
  </r>
  <r>
    <x v="0"/>
    <x v="0"/>
    <x v="0"/>
    <x v="0"/>
    <x v="115"/>
    <x v="226"/>
    <n v="255723127.81"/>
    <x v="0"/>
    <x v="0"/>
    <x v="0"/>
    <x v="0"/>
    <x v="0"/>
    <x v="0"/>
    <x v="0"/>
    <x v="1"/>
    <x v="1"/>
    <x v="0"/>
  </r>
  <r>
    <x v="0"/>
    <x v="0"/>
    <x v="0"/>
    <x v="0"/>
    <x v="11"/>
    <x v="227"/>
    <n v="0"/>
    <x v="0"/>
    <x v="0"/>
    <x v="0"/>
    <x v="0"/>
    <x v="0"/>
    <x v="0"/>
    <x v="0"/>
    <x v="3"/>
    <x v="0"/>
    <x v="4"/>
  </r>
  <r>
    <x v="0"/>
    <x v="0"/>
    <x v="0"/>
    <x v="0"/>
    <x v="2"/>
    <x v="228"/>
    <n v="478587761.85000002"/>
    <x v="0"/>
    <x v="0"/>
    <x v="0"/>
    <x v="0"/>
    <x v="0"/>
    <x v="0"/>
    <x v="0"/>
    <x v="1"/>
    <x v="1"/>
    <x v="5"/>
  </r>
  <r>
    <x v="0"/>
    <x v="0"/>
    <x v="0"/>
    <x v="0"/>
    <x v="63"/>
    <x v="229"/>
    <n v="531402.93000000005"/>
    <x v="0"/>
    <x v="0"/>
    <x v="0"/>
    <x v="0"/>
    <x v="0"/>
    <x v="0"/>
    <x v="0"/>
    <x v="3"/>
    <x v="0"/>
    <x v="3"/>
  </r>
  <r>
    <x v="0"/>
    <x v="0"/>
    <x v="0"/>
    <x v="0"/>
    <x v="5"/>
    <x v="230"/>
    <n v="9469.0499999999993"/>
    <x v="0"/>
    <x v="0"/>
    <x v="0"/>
    <x v="0"/>
    <x v="0"/>
    <x v="0"/>
    <x v="0"/>
    <x v="2"/>
    <x v="0"/>
    <x v="6"/>
  </r>
  <r>
    <x v="0"/>
    <x v="0"/>
    <x v="0"/>
    <x v="0"/>
    <x v="142"/>
    <x v="231"/>
    <n v="349420.85"/>
    <x v="0"/>
    <x v="0"/>
    <x v="0"/>
    <x v="0"/>
    <x v="0"/>
    <x v="0"/>
    <x v="0"/>
    <x v="0"/>
    <x v="0"/>
    <x v="7"/>
  </r>
  <r>
    <x v="0"/>
    <x v="0"/>
    <x v="0"/>
    <x v="0"/>
    <x v="11"/>
    <x v="227"/>
    <n v="0"/>
    <x v="0"/>
    <x v="0"/>
    <x v="0"/>
    <x v="0"/>
    <x v="0"/>
    <x v="0"/>
    <x v="0"/>
    <x v="3"/>
    <x v="0"/>
    <x v="0"/>
  </r>
  <r>
    <x v="0"/>
    <x v="0"/>
    <x v="0"/>
    <x v="0"/>
    <x v="142"/>
    <x v="231"/>
    <n v="349420.85"/>
    <x v="0"/>
    <x v="0"/>
    <x v="0"/>
    <x v="0"/>
    <x v="0"/>
    <x v="0"/>
    <x v="0"/>
    <x v="0"/>
    <x v="0"/>
    <x v="4"/>
  </r>
  <r>
    <x v="0"/>
    <x v="0"/>
    <x v="0"/>
    <x v="0"/>
    <x v="157"/>
    <x v="232"/>
    <n v="1197459.05"/>
    <x v="0"/>
    <x v="0"/>
    <x v="0"/>
    <x v="0"/>
    <x v="0"/>
    <x v="0"/>
    <x v="0"/>
    <x v="4"/>
    <x v="2"/>
    <x v="0"/>
  </r>
  <r>
    <x v="0"/>
    <x v="0"/>
    <x v="0"/>
    <x v="0"/>
    <x v="158"/>
    <x v="233"/>
    <n v="349420.85"/>
    <x v="0"/>
    <x v="0"/>
    <x v="0"/>
    <x v="0"/>
    <x v="0"/>
    <x v="0"/>
    <x v="0"/>
    <x v="0"/>
    <x v="1"/>
    <x v="4"/>
  </r>
  <r>
    <x v="0"/>
    <x v="0"/>
    <x v="0"/>
    <x v="0"/>
    <x v="41"/>
    <x v="234"/>
    <n v="88678.06"/>
    <x v="0"/>
    <x v="0"/>
    <x v="0"/>
    <x v="0"/>
    <x v="0"/>
    <x v="0"/>
    <x v="0"/>
    <x v="3"/>
    <x v="0"/>
    <x v="7"/>
  </r>
  <r>
    <x v="0"/>
    <x v="0"/>
    <x v="0"/>
    <x v="0"/>
    <x v="159"/>
    <x v="235"/>
    <n v="-1499786.76"/>
    <x v="0"/>
    <x v="0"/>
    <x v="0"/>
    <x v="0"/>
    <x v="0"/>
    <x v="0"/>
    <x v="0"/>
    <x v="6"/>
    <x v="1"/>
    <x v="6"/>
  </r>
  <r>
    <x v="0"/>
    <x v="0"/>
    <x v="0"/>
    <x v="0"/>
    <x v="160"/>
    <x v="236"/>
    <n v="0"/>
    <x v="0"/>
    <x v="0"/>
    <x v="0"/>
    <x v="0"/>
    <x v="0"/>
    <x v="0"/>
    <x v="0"/>
    <x v="0"/>
    <x v="0"/>
    <x v="5"/>
  </r>
  <r>
    <x v="0"/>
    <x v="0"/>
    <x v="0"/>
    <x v="0"/>
    <x v="160"/>
    <x v="236"/>
    <n v="0"/>
    <x v="0"/>
    <x v="0"/>
    <x v="0"/>
    <x v="0"/>
    <x v="0"/>
    <x v="0"/>
    <x v="0"/>
    <x v="0"/>
    <x v="0"/>
    <x v="2"/>
  </r>
  <r>
    <x v="0"/>
    <x v="0"/>
    <x v="0"/>
    <x v="0"/>
    <x v="1"/>
    <x v="237"/>
    <n v="315378.34000000003"/>
    <x v="0"/>
    <x v="0"/>
    <x v="0"/>
    <x v="0"/>
    <x v="0"/>
    <x v="0"/>
    <x v="0"/>
    <x v="3"/>
    <x v="0"/>
    <x v="5"/>
  </r>
  <r>
    <x v="0"/>
    <x v="0"/>
    <x v="0"/>
    <x v="0"/>
    <x v="41"/>
    <x v="238"/>
    <n v="1835500"/>
    <x v="0"/>
    <x v="0"/>
    <x v="0"/>
    <x v="0"/>
    <x v="0"/>
    <x v="0"/>
    <x v="0"/>
    <x v="3"/>
    <x v="0"/>
    <x v="5"/>
  </r>
  <r>
    <x v="0"/>
    <x v="0"/>
    <x v="0"/>
    <x v="0"/>
    <x v="161"/>
    <x v="239"/>
    <n v="1139278.53"/>
    <x v="0"/>
    <x v="0"/>
    <x v="0"/>
    <x v="0"/>
    <x v="0"/>
    <x v="0"/>
    <x v="0"/>
    <x v="3"/>
    <x v="0"/>
    <x v="0"/>
  </r>
  <r>
    <x v="0"/>
    <x v="0"/>
    <x v="0"/>
    <x v="0"/>
    <x v="11"/>
    <x v="240"/>
    <n v="0"/>
    <x v="0"/>
    <x v="0"/>
    <x v="0"/>
    <x v="0"/>
    <x v="0"/>
    <x v="0"/>
    <x v="0"/>
    <x v="3"/>
    <x v="0"/>
    <x v="3"/>
  </r>
  <r>
    <x v="0"/>
    <x v="0"/>
    <x v="0"/>
    <x v="0"/>
    <x v="162"/>
    <x v="241"/>
    <n v="0"/>
    <x v="0"/>
    <x v="0"/>
    <x v="0"/>
    <x v="0"/>
    <x v="0"/>
    <x v="0"/>
    <x v="0"/>
    <x v="3"/>
    <x v="1"/>
    <x v="0"/>
  </r>
  <r>
    <x v="0"/>
    <x v="0"/>
    <x v="0"/>
    <x v="0"/>
    <x v="163"/>
    <x v="242"/>
    <n v="60436311.289999999"/>
    <x v="0"/>
    <x v="0"/>
    <x v="0"/>
    <x v="0"/>
    <x v="0"/>
    <x v="0"/>
    <x v="0"/>
    <x v="3"/>
    <x v="2"/>
    <x v="1"/>
  </r>
  <r>
    <x v="0"/>
    <x v="0"/>
    <x v="0"/>
    <x v="0"/>
    <x v="164"/>
    <x v="243"/>
    <n v="0"/>
    <x v="0"/>
    <x v="0"/>
    <x v="0"/>
    <x v="0"/>
    <x v="0"/>
    <x v="0"/>
    <x v="0"/>
    <x v="3"/>
    <x v="0"/>
    <x v="3"/>
  </r>
  <r>
    <x v="0"/>
    <x v="0"/>
    <x v="0"/>
    <x v="0"/>
    <x v="165"/>
    <x v="244"/>
    <n v="0"/>
    <x v="0"/>
    <x v="0"/>
    <x v="0"/>
    <x v="0"/>
    <x v="0"/>
    <x v="0"/>
    <x v="0"/>
    <x v="0"/>
    <x v="0"/>
    <x v="6"/>
  </r>
  <r>
    <x v="0"/>
    <x v="0"/>
    <x v="0"/>
    <x v="0"/>
    <x v="165"/>
    <x v="244"/>
    <n v="0"/>
    <x v="0"/>
    <x v="0"/>
    <x v="0"/>
    <x v="0"/>
    <x v="0"/>
    <x v="0"/>
    <x v="0"/>
    <x v="0"/>
    <x v="0"/>
    <x v="4"/>
  </r>
  <r>
    <x v="0"/>
    <x v="0"/>
    <x v="0"/>
    <x v="0"/>
    <x v="13"/>
    <x v="245"/>
    <n v="4028.05"/>
    <x v="0"/>
    <x v="0"/>
    <x v="0"/>
    <x v="0"/>
    <x v="0"/>
    <x v="0"/>
    <x v="0"/>
    <x v="3"/>
    <x v="0"/>
    <x v="5"/>
  </r>
  <r>
    <x v="0"/>
    <x v="0"/>
    <x v="0"/>
    <x v="0"/>
    <x v="165"/>
    <x v="244"/>
    <n v="0"/>
    <x v="0"/>
    <x v="0"/>
    <x v="0"/>
    <x v="0"/>
    <x v="0"/>
    <x v="0"/>
    <x v="0"/>
    <x v="0"/>
    <x v="0"/>
    <x v="0"/>
  </r>
  <r>
    <x v="0"/>
    <x v="0"/>
    <x v="0"/>
    <x v="0"/>
    <x v="166"/>
    <x v="246"/>
    <n v="0"/>
    <x v="0"/>
    <x v="0"/>
    <x v="0"/>
    <x v="0"/>
    <x v="0"/>
    <x v="0"/>
    <x v="0"/>
    <x v="3"/>
    <x v="0"/>
    <x v="1"/>
  </r>
  <r>
    <x v="0"/>
    <x v="0"/>
    <x v="0"/>
    <x v="0"/>
    <x v="1"/>
    <x v="247"/>
    <n v="0"/>
    <x v="0"/>
    <x v="0"/>
    <x v="0"/>
    <x v="0"/>
    <x v="0"/>
    <x v="0"/>
    <x v="0"/>
    <x v="3"/>
    <x v="0"/>
    <x v="7"/>
  </r>
  <r>
    <x v="0"/>
    <x v="0"/>
    <x v="0"/>
    <x v="0"/>
    <x v="126"/>
    <x v="248"/>
    <n v="1059965.55"/>
    <x v="0"/>
    <x v="0"/>
    <x v="0"/>
    <x v="0"/>
    <x v="0"/>
    <x v="0"/>
    <x v="0"/>
    <x v="0"/>
    <x v="0"/>
    <x v="3"/>
  </r>
  <r>
    <x v="0"/>
    <x v="0"/>
    <x v="0"/>
    <x v="0"/>
    <x v="11"/>
    <x v="249"/>
    <n v="84920.22"/>
    <x v="0"/>
    <x v="0"/>
    <x v="0"/>
    <x v="0"/>
    <x v="0"/>
    <x v="0"/>
    <x v="0"/>
    <x v="3"/>
    <x v="0"/>
    <x v="0"/>
  </r>
  <r>
    <x v="0"/>
    <x v="0"/>
    <x v="0"/>
    <x v="0"/>
    <x v="167"/>
    <x v="250"/>
    <n v="0"/>
    <x v="0"/>
    <x v="0"/>
    <x v="0"/>
    <x v="0"/>
    <x v="0"/>
    <x v="0"/>
    <x v="0"/>
    <x v="3"/>
    <x v="1"/>
    <x v="6"/>
  </r>
  <r>
    <x v="0"/>
    <x v="0"/>
    <x v="0"/>
    <x v="0"/>
    <x v="168"/>
    <x v="251"/>
    <n v="0"/>
    <x v="0"/>
    <x v="0"/>
    <x v="0"/>
    <x v="0"/>
    <x v="0"/>
    <x v="0"/>
    <x v="0"/>
    <x v="0"/>
    <x v="0"/>
    <x v="5"/>
  </r>
  <r>
    <x v="0"/>
    <x v="0"/>
    <x v="0"/>
    <x v="0"/>
    <x v="168"/>
    <x v="251"/>
    <n v="0"/>
    <x v="0"/>
    <x v="0"/>
    <x v="0"/>
    <x v="0"/>
    <x v="0"/>
    <x v="0"/>
    <x v="0"/>
    <x v="0"/>
    <x v="0"/>
    <x v="1"/>
  </r>
  <r>
    <x v="0"/>
    <x v="0"/>
    <x v="0"/>
    <x v="0"/>
    <x v="168"/>
    <x v="251"/>
    <n v="0"/>
    <x v="0"/>
    <x v="0"/>
    <x v="0"/>
    <x v="0"/>
    <x v="0"/>
    <x v="0"/>
    <x v="0"/>
    <x v="0"/>
    <x v="0"/>
    <x v="3"/>
  </r>
  <r>
    <x v="0"/>
    <x v="0"/>
    <x v="0"/>
    <x v="0"/>
    <x v="169"/>
    <x v="252"/>
    <n v="588000"/>
    <x v="0"/>
    <x v="0"/>
    <x v="0"/>
    <x v="0"/>
    <x v="0"/>
    <x v="0"/>
    <x v="0"/>
    <x v="0"/>
    <x v="0"/>
    <x v="1"/>
  </r>
  <r>
    <x v="0"/>
    <x v="0"/>
    <x v="0"/>
    <x v="0"/>
    <x v="32"/>
    <x v="34"/>
    <n v="0"/>
    <x v="0"/>
    <x v="0"/>
    <x v="0"/>
    <x v="0"/>
    <x v="0"/>
    <x v="0"/>
    <x v="0"/>
    <x v="0"/>
    <x v="0"/>
    <x v="6"/>
  </r>
  <r>
    <x v="0"/>
    <x v="0"/>
    <x v="0"/>
    <x v="0"/>
    <x v="170"/>
    <x v="253"/>
    <n v="0"/>
    <x v="0"/>
    <x v="0"/>
    <x v="0"/>
    <x v="0"/>
    <x v="0"/>
    <x v="0"/>
    <x v="0"/>
    <x v="3"/>
    <x v="0"/>
    <x v="6"/>
  </r>
  <r>
    <x v="0"/>
    <x v="0"/>
    <x v="0"/>
    <x v="0"/>
    <x v="126"/>
    <x v="248"/>
    <n v="1059965.55"/>
    <x v="0"/>
    <x v="0"/>
    <x v="0"/>
    <x v="0"/>
    <x v="0"/>
    <x v="0"/>
    <x v="0"/>
    <x v="0"/>
    <x v="0"/>
    <x v="6"/>
  </r>
  <r>
    <x v="0"/>
    <x v="0"/>
    <x v="0"/>
    <x v="0"/>
    <x v="11"/>
    <x v="254"/>
    <n v="0"/>
    <x v="0"/>
    <x v="0"/>
    <x v="0"/>
    <x v="0"/>
    <x v="0"/>
    <x v="0"/>
    <x v="0"/>
    <x v="1"/>
    <x v="0"/>
    <x v="1"/>
  </r>
  <r>
    <x v="0"/>
    <x v="0"/>
    <x v="0"/>
    <x v="0"/>
    <x v="171"/>
    <x v="255"/>
    <n v="1579754.68"/>
    <x v="0"/>
    <x v="0"/>
    <x v="0"/>
    <x v="0"/>
    <x v="0"/>
    <x v="0"/>
    <x v="0"/>
    <x v="0"/>
    <x v="0"/>
    <x v="5"/>
  </r>
  <r>
    <x v="0"/>
    <x v="0"/>
    <x v="0"/>
    <x v="0"/>
    <x v="171"/>
    <x v="255"/>
    <n v="1006855.45"/>
    <x v="0"/>
    <x v="0"/>
    <x v="0"/>
    <x v="0"/>
    <x v="0"/>
    <x v="0"/>
    <x v="0"/>
    <x v="0"/>
    <x v="0"/>
    <x v="6"/>
  </r>
  <r>
    <x v="0"/>
    <x v="0"/>
    <x v="0"/>
    <x v="0"/>
    <x v="172"/>
    <x v="256"/>
    <n v="0"/>
    <x v="0"/>
    <x v="0"/>
    <x v="0"/>
    <x v="0"/>
    <x v="0"/>
    <x v="0"/>
    <x v="0"/>
    <x v="3"/>
    <x v="0"/>
    <x v="2"/>
  </r>
  <r>
    <x v="0"/>
    <x v="0"/>
    <x v="0"/>
    <x v="0"/>
    <x v="173"/>
    <x v="257"/>
    <n v="3440220.6"/>
    <x v="0"/>
    <x v="0"/>
    <x v="0"/>
    <x v="0"/>
    <x v="0"/>
    <x v="0"/>
    <x v="0"/>
    <x v="0"/>
    <x v="0"/>
    <x v="4"/>
  </r>
  <r>
    <x v="0"/>
    <x v="0"/>
    <x v="0"/>
    <x v="0"/>
    <x v="173"/>
    <x v="257"/>
    <n v="3431664.85"/>
    <x v="0"/>
    <x v="0"/>
    <x v="0"/>
    <x v="0"/>
    <x v="0"/>
    <x v="0"/>
    <x v="0"/>
    <x v="0"/>
    <x v="0"/>
    <x v="3"/>
  </r>
  <r>
    <x v="0"/>
    <x v="0"/>
    <x v="0"/>
    <x v="0"/>
    <x v="174"/>
    <x v="258"/>
    <n v="-42590.15"/>
    <x v="0"/>
    <x v="0"/>
    <x v="0"/>
    <x v="0"/>
    <x v="0"/>
    <x v="0"/>
    <x v="0"/>
    <x v="3"/>
    <x v="0"/>
    <x v="1"/>
  </r>
  <r>
    <x v="0"/>
    <x v="0"/>
    <x v="0"/>
    <x v="0"/>
    <x v="140"/>
    <x v="259"/>
    <n v="0"/>
    <x v="0"/>
    <x v="0"/>
    <x v="0"/>
    <x v="0"/>
    <x v="0"/>
    <x v="0"/>
    <x v="0"/>
    <x v="3"/>
    <x v="0"/>
    <x v="3"/>
  </r>
  <r>
    <x v="0"/>
    <x v="0"/>
    <x v="0"/>
    <x v="0"/>
    <x v="146"/>
    <x v="200"/>
    <n v="0"/>
    <x v="0"/>
    <x v="0"/>
    <x v="0"/>
    <x v="0"/>
    <x v="0"/>
    <x v="0"/>
    <x v="0"/>
    <x v="0"/>
    <x v="0"/>
    <x v="6"/>
  </r>
  <r>
    <x v="0"/>
    <x v="0"/>
    <x v="0"/>
    <x v="0"/>
    <x v="146"/>
    <x v="200"/>
    <n v="0"/>
    <x v="0"/>
    <x v="0"/>
    <x v="0"/>
    <x v="0"/>
    <x v="0"/>
    <x v="0"/>
    <x v="0"/>
    <x v="0"/>
    <x v="0"/>
    <x v="1"/>
  </r>
  <r>
    <x v="0"/>
    <x v="0"/>
    <x v="0"/>
    <x v="0"/>
    <x v="175"/>
    <x v="260"/>
    <n v="0"/>
    <x v="0"/>
    <x v="0"/>
    <x v="0"/>
    <x v="0"/>
    <x v="0"/>
    <x v="0"/>
    <x v="0"/>
    <x v="4"/>
    <x v="2"/>
    <x v="3"/>
  </r>
  <r>
    <x v="0"/>
    <x v="0"/>
    <x v="0"/>
    <x v="0"/>
    <x v="13"/>
    <x v="261"/>
    <n v="0"/>
    <x v="0"/>
    <x v="0"/>
    <x v="0"/>
    <x v="0"/>
    <x v="0"/>
    <x v="0"/>
    <x v="0"/>
    <x v="3"/>
    <x v="0"/>
    <x v="2"/>
  </r>
  <r>
    <x v="0"/>
    <x v="0"/>
    <x v="0"/>
    <x v="0"/>
    <x v="176"/>
    <x v="262"/>
    <n v="-1195988.5"/>
    <x v="0"/>
    <x v="0"/>
    <x v="0"/>
    <x v="0"/>
    <x v="0"/>
    <x v="0"/>
    <x v="0"/>
    <x v="3"/>
    <x v="1"/>
    <x v="5"/>
  </r>
  <r>
    <x v="0"/>
    <x v="0"/>
    <x v="0"/>
    <x v="0"/>
    <x v="177"/>
    <x v="263"/>
    <n v="37693690.93"/>
    <x v="0"/>
    <x v="0"/>
    <x v="0"/>
    <x v="0"/>
    <x v="0"/>
    <x v="0"/>
    <x v="0"/>
    <x v="0"/>
    <x v="0"/>
    <x v="7"/>
  </r>
  <r>
    <x v="0"/>
    <x v="0"/>
    <x v="0"/>
    <x v="0"/>
    <x v="178"/>
    <x v="264"/>
    <n v="1355401467.98"/>
    <x v="0"/>
    <x v="0"/>
    <x v="0"/>
    <x v="0"/>
    <x v="0"/>
    <x v="0"/>
    <x v="0"/>
    <x v="0"/>
    <x v="1"/>
    <x v="0"/>
  </r>
  <r>
    <x v="0"/>
    <x v="0"/>
    <x v="0"/>
    <x v="0"/>
    <x v="179"/>
    <x v="265"/>
    <n v="0"/>
    <x v="0"/>
    <x v="0"/>
    <x v="0"/>
    <x v="0"/>
    <x v="0"/>
    <x v="0"/>
    <x v="0"/>
    <x v="3"/>
    <x v="0"/>
    <x v="6"/>
  </r>
  <r>
    <x v="0"/>
    <x v="0"/>
    <x v="0"/>
    <x v="0"/>
    <x v="180"/>
    <x v="266"/>
    <n v="69802096.670000002"/>
    <x v="0"/>
    <x v="0"/>
    <x v="0"/>
    <x v="0"/>
    <x v="0"/>
    <x v="0"/>
    <x v="0"/>
    <x v="3"/>
    <x v="1"/>
    <x v="6"/>
  </r>
  <r>
    <x v="0"/>
    <x v="0"/>
    <x v="0"/>
    <x v="0"/>
    <x v="181"/>
    <x v="267"/>
    <n v="4140779.66"/>
    <x v="0"/>
    <x v="0"/>
    <x v="0"/>
    <x v="0"/>
    <x v="0"/>
    <x v="0"/>
    <x v="0"/>
    <x v="4"/>
    <x v="2"/>
    <x v="7"/>
  </r>
  <r>
    <x v="0"/>
    <x v="0"/>
    <x v="0"/>
    <x v="0"/>
    <x v="178"/>
    <x v="264"/>
    <n v="1585392828.52"/>
    <x v="0"/>
    <x v="0"/>
    <x v="0"/>
    <x v="0"/>
    <x v="0"/>
    <x v="0"/>
    <x v="0"/>
    <x v="0"/>
    <x v="1"/>
    <x v="1"/>
  </r>
  <r>
    <x v="0"/>
    <x v="0"/>
    <x v="0"/>
    <x v="0"/>
    <x v="182"/>
    <x v="268"/>
    <n v="1593026808.5799999"/>
    <x v="0"/>
    <x v="0"/>
    <x v="0"/>
    <x v="0"/>
    <x v="0"/>
    <x v="0"/>
    <x v="0"/>
    <x v="0"/>
    <x v="2"/>
    <x v="3"/>
  </r>
  <r>
    <x v="0"/>
    <x v="0"/>
    <x v="0"/>
    <x v="0"/>
    <x v="0"/>
    <x v="269"/>
    <n v="347035.9"/>
    <x v="0"/>
    <x v="0"/>
    <x v="0"/>
    <x v="0"/>
    <x v="0"/>
    <x v="0"/>
    <x v="0"/>
    <x v="5"/>
    <x v="0"/>
    <x v="1"/>
  </r>
  <r>
    <x v="0"/>
    <x v="0"/>
    <x v="0"/>
    <x v="0"/>
    <x v="183"/>
    <x v="270"/>
    <n v="0"/>
    <x v="0"/>
    <x v="0"/>
    <x v="0"/>
    <x v="0"/>
    <x v="0"/>
    <x v="0"/>
    <x v="0"/>
    <x v="3"/>
    <x v="1"/>
    <x v="2"/>
  </r>
  <r>
    <x v="0"/>
    <x v="0"/>
    <x v="0"/>
    <x v="0"/>
    <x v="13"/>
    <x v="271"/>
    <n v="0"/>
    <x v="0"/>
    <x v="0"/>
    <x v="0"/>
    <x v="0"/>
    <x v="0"/>
    <x v="0"/>
    <x v="0"/>
    <x v="3"/>
    <x v="0"/>
    <x v="4"/>
  </r>
  <r>
    <x v="0"/>
    <x v="0"/>
    <x v="0"/>
    <x v="0"/>
    <x v="184"/>
    <x v="272"/>
    <n v="6396763.4900000002"/>
    <x v="0"/>
    <x v="0"/>
    <x v="0"/>
    <x v="0"/>
    <x v="0"/>
    <x v="0"/>
    <x v="0"/>
    <x v="0"/>
    <x v="0"/>
    <x v="3"/>
  </r>
  <r>
    <x v="0"/>
    <x v="0"/>
    <x v="0"/>
    <x v="0"/>
    <x v="184"/>
    <x v="272"/>
    <n v="5599214.3499999996"/>
    <x v="0"/>
    <x v="0"/>
    <x v="0"/>
    <x v="0"/>
    <x v="0"/>
    <x v="0"/>
    <x v="0"/>
    <x v="0"/>
    <x v="0"/>
    <x v="2"/>
  </r>
  <r>
    <x v="0"/>
    <x v="0"/>
    <x v="0"/>
    <x v="0"/>
    <x v="184"/>
    <x v="272"/>
    <n v="5746134.7599999998"/>
    <x v="0"/>
    <x v="0"/>
    <x v="0"/>
    <x v="0"/>
    <x v="0"/>
    <x v="0"/>
    <x v="0"/>
    <x v="0"/>
    <x v="0"/>
    <x v="1"/>
  </r>
  <r>
    <x v="0"/>
    <x v="0"/>
    <x v="0"/>
    <x v="0"/>
    <x v="2"/>
    <x v="73"/>
    <n v="0"/>
    <x v="0"/>
    <x v="0"/>
    <x v="0"/>
    <x v="0"/>
    <x v="0"/>
    <x v="0"/>
    <x v="0"/>
    <x v="0"/>
    <x v="0"/>
    <x v="1"/>
  </r>
  <r>
    <x v="0"/>
    <x v="0"/>
    <x v="0"/>
    <x v="0"/>
    <x v="24"/>
    <x v="273"/>
    <n v="2671516.09"/>
    <x v="0"/>
    <x v="0"/>
    <x v="0"/>
    <x v="0"/>
    <x v="0"/>
    <x v="0"/>
    <x v="0"/>
    <x v="4"/>
    <x v="0"/>
    <x v="2"/>
  </r>
  <r>
    <x v="0"/>
    <x v="0"/>
    <x v="0"/>
    <x v="0"/>
    <x v="185"/>
    <x v="274"/>
    <n v="0"/>
    <x v="0"/>
    <x v="0"/>
    <x v="0"/>
    <x v="0"/>
    <x v="0"/>
    <x v="0"/>
    <x v="0"/>
    <x v="0"/>
    <x v="0"/>
    <x v="4"/>
  </r>
  <r>
    <x v="0"/>
    <x v="0"/>
    <x v="0"/>
    <x v="0"/>
    <x v="186"/>
    <x v="275"/>
    <n v="15122.91"/>
    <x v="0"/>
    <x v="0"/>
    <x v="0"/>
    <x v="0"/>
    <x v="0"/>
    <x v="0"/>
    <x v="0"/>
    <x v="2"/>
    <x v="0"/>
    <x v="7"/>
  </r>
  <r>
    <x v="0"/>
    <x v="0"/>
    <x v="0"/>
    <x v="0"/>
    <x v="187"/>
    <x v="276"/>
    <n v="0"/>
    <x v="0"/>
    <x v="0"/>
    <x v="0"/>
    <x v="0"/>
    <x v="0"/>
    <x v="0"/>
    <x v="0"/>
    <x v="0"/>
    <x v="0"/>
    <x v="2"/>
  </r>
  <r>
    <x v="0"/>
    <x v="0"/>
    <x v="0"/>
    <x v="0"/>
    <x v="188"/>
    <x v="277"/>
    <n v="0"/>
    <x v="0"/>
    <x v="0"/>
    <x v="0"/>
    <x v="0"/>
    <x v="0"/>
    <x v="0"/>
    <x v="0"/>
    <x v="2"/>
    <x v="0"/>
    <x v="0"/>
  </r>
  <r>
    <x v="0"/>
    <x v="0"/>
    <x v="0"/>
    <x v="0"/>
    <x v="189"/>
    <x v="278"/>
    <n v="0"/>
    <x v="0"/>
    <x v="0"/>
    <x v="0"/>
    <x v="0"/>
    <x v="0"/>
    <x v="0"/>
    <x v="0"/>
    <x v="0"/>
    <x v="0"/>
    <x v="0"/>
  </r>
  <r>
    <x v="0"/>
    <x v="0"/>
    <x v="0"/>
    <x v="0"/>
    <x v="189"/>
    <x v="278"/>
    <n v="0"/>
    <x v="0"/>
    <x v="0"/>
    <x v="0"/>
    <x v="0"/>
    <x v="0"/>
    <x v="0"/>
    <x v="0"/>
    <x v="0"/>
    <x v="0"/>
    <x v="6"/>
  </r>
  <r>
    <x v="0"/>
    <x v="0"/>
    <x v="0"/>
    <x v="0"/>
    <x v="18"/>
    <x v="279"/>
    <n v="920643.39"/>
    <x v="0"/>
    <x v="0"/>
    <x v="0"/>
    <x v="0"/>
    <x v="0"/>
    <x v="0"/>
    <x v="0"/>
    <x v="3"/>
    <x v="0"/>
    <x v="0"/>
  </r>
  <r>
    <x v="0"/>
    <x v="0"/>
    <x v="0"/>
    <x v="0"/>
    <x v="14"/>
    <x v="14"/>
    <n v="0"/>
    <x v="0"/>
    <x v="0"/>
    <x v="0"/>
    <x v="0"/>
    <x v="0"/>
    <x v="0"/>
    <x v="0"/>
    <x v="0"/>
    <x v="0"/>
    <x v="3"/>
  </r>
  <r>
    <x v="0"/>
    <x v="0"/>
    <x v="0"/>
    <x v="0"/>
    <x v="26"/>
    <x v="28"/>
    <n v="0"/>
    <x v="0"/>
    <x v="0"/>
    <x v="0"/>
    <x v="0"/>
    <x v="0"/>
    <x v="0"/>
    <x v="0"/>
    <x v="0"/>
    <x v="0"/>
    <x v="0"/>
  </r>
  <r>
    <x v="0"/>
    <x v="0"/>
    <x v="0"/>
    <x v="0"/>
    <x v="130"/>
    <x v="176"/>
    <n v="0"/>
    <x v="0"/>
    <x v="0"/>
    <x v="0"/>
    <x v="0"/>
    <x v="0"/>
    <x v="0"/>
    <x v="0"/>
    <x v="0"/>
    <x v="0"/>
    <x v="1"/>
  </r>
  <r>
    <x v="0"/>
    <x v="0"/>
    <x v="0"/>
    <x v="0"/>
    <x v="11"/>
    <x v="280"/>
    <n v="100981.66"/>
    <x v="0"/>
    <x v="0"/>
    <x v="0"/>
    <x v="0"/>
    <x v="0"/>
    <x v="0"/>
    <x v="0"/>
    <x v="3"/>
    <x v="0"/>
    <x v="6"/>
  </r>
  <r>
    <x v="0"/>
    <x v="0"/>
    <x v="0"/>
    <x v="0"/>
    <x v="190"/>
    <x v="281"/>
    <n v="19122606.559999999"/>
    <x v="0"/>
    <x v="0"/>
    <x v="0"/>
    <x v="0"/>
    <x v="0"/>
    <x v="0"/>
    <x v="0"/>
    <x v="0"/>
    <x v="1"/>
    <x v="4"/>
  </r>
  <r>
    <x v="0"/>
    <x v="0"/>
    <x v="0"/>
    <x v="0"/>
    <x v="191"/>
    <x v="282"/>
    <n v="0"/>
    <x v="0"/>
    <x v="0"/>
    <x v="0"/>
    <x v="0"/>
    <x v="0"/>
    <x v="0"/>
    <x v="0"/>
    <x v="0"/>
    <x v="0"/>
    <x v="7"/>
  </r>
  <r>
    <x v="0"/>
    <x v="0"/>
    <x v="0"/>
    <x v="0"/>
    <x v="191"/>
    <x v="282"/>
    <n v="0"/>
    <x v="0"/>
    <x v="0"/>
    <x v="0"/>
    <x v="0"/>
    <x v="0"/>
    <x v="0"/>
    <x v="0"/>
    <x v="0"/>
    <x v="0"/>
    <x v="2"/>
  </r>
  <r>
    <x v="0"/>
    <x v="0"/>
    <x v="0"/>
    <x v="0"/>
    <x v="192"/>
    <x v="283"/>
    <n v="0"/>
    <x v="0"/>
    <x v="0"/>
    <x v="0"/>
    <x v="0"/>
    <x v="0"/>
    <x v="0"/>
    <x v="0"/>
    <x v="3"/>
    <x v="0"/>
    <x v="7"/>
  </r>
  <r>
    <x v="0"/>
    <x v="0"/>
    <x v="0"/>
    <x v="0"/>
    <x v="34"/>
    <x v="175"/>
    <n v="0"/>
    <x v="0"/>
    <x v="0"/>
    <x v="0"/>
    <x v="0"/>
    <x v="0"/>
    <x v="0"/>
    <x v="0"/>
    <x v="0"/>
    <x v="0"/>
    <x v="5"/>
  </r>
  <r>
    <x v="0"/>
    <x v="0"/>
    <x v="0"/>
    <x v="0"/>
    <x v="43"/>
    <x v="284"/>
    <n v="0"/>
    <x v="0"/>
    <x v="0"/>
    <x v="0"/>
    <x v="0"/>
    <x v="0"/>
    <x v="0"/>
    <x v="0"/>
    <x v="0"/>
    <x v="0"/>
    <x v="3"/>
  </r>
  <r>
    <x v="0"/>
    <x v="0"/>
    <x v="0"/>
    <x v="0"/>
    <x v="31"/>
    <x v="33"/>
    <n v="0"/>
    <x v="0"/>
    <x v="0"/>
    <x v="0"/>
    <x v="0"/>
    <x v="0"/>
    <x v="0"/>
    <x v="0"/>
    <x v="0"/>
    <x v="0"/>
    <x v="0"/>
  </r>
  <r>
    <x v="0"/>
    <x v="0"/>
    <x v="0"/>
    <x v="0"/>
    <x v="44"/>
    <x v="136"/>
    <n v="103542.6"/>
    <x v="0"/>
    <x v="0"/>
    <x v="0"/>
    <x v="0"/>
    <x v="0"/>
    <x v="0"/>
    <x v="0"/>
    <x v="3"/>
    <x v="0"/>
    <x v="2"/>
  </r>
  <r>
    <x v="0"/>
    <x v="0"/>
    <x v="0"/>
    <x v="0"/>
    <x v="140"/>
    <x v="285"/>
    <n v="0"/>
    <x v="0"/>
    <x v="0"/>
    <x v="0"/>
    <x v="0"/>
    <x v="0"/>
    <x v="0"/>
    <x v="0"/>
    <x v="2"/>
    <x v="1"/>
    <x v="7"/>
  </r>
  <r>
    <x v="0"/>
    <x v="0"/>
    <x v="0"/>
    <x v="0"/>
    <x v="193"/>
    <x v="286"/>
    <n v="0"/>
    <x v="0"/>
    <x v="0"/>
    <x v="0"/>
    <x v="0"/>
    <x v="0"/>
    <x v="0"/>
    <x v="0"/>
    <x v="0"/>
    <x v="0"/>
    <x v="7"/>
  </r>
  <r>
    <x v="0"/>
    <x v="0"/>
    <x v="0"/>
    <x v="0"/>
    <x v="194"/>
    <x v="287"/>
    <n v="323306.12"/>
    <x v="0"/>
    <x v="0"/>
    <x v="0"/>
    <x v="0"/>
    <x v="0"/>
    <x v="0"/>
    <x v="0"/>
    <x v="4"/>
    <x v="0"/>
    <x v="6"/>
  </r>
  <r>
    <x v="0"/>
    <x v="0"/>
    <x v="0"/>
    <x v="0"/>
    <x v="195"/>
    <x v="288"/>
    <n v="87442.05"/>
    <x v="0"/>
    <x v="0"/>
    <x v="0"/>
    <x v="0"/>
    <x v="0"/>
    <x v="0"/>
    <x v="0"/>
    <x v="4"/>
    <x v="1"/>
    <x v="3"/>
  </r>
  <r>
    <x v="0"/>
    <x v="0"/>
    <x v="0"/>
    <x v="0"/>
    <x v="196"/>
    <x v="289"/>
    <n v="0"/>
    <x v="0"/>
    <x v="0"/>
    <x v="0"/>
    <x v="0"/>
    <x v="0"/>
    <x v="0"/>
    <x v="0"/>
    <x v="0"/>
    <x v="0"/>
    <x v="0"/>
  </r>
  <r>
    <x v="0"/>
    <x v="0"/>
    <x v="0"/>
    <x v="0"/>
    <x v="47"/>
    <x v="290"/>
    <n v="0"/>
    <x v="0"/>
    <x v="0"/>
    <x v="0"/>
    <x v="0"/>
    <x v="0"/>
    <x v="0"/>
    <x v="0"/>
    <x v="4"/>
    <x v="0"/>
    <x v="5"/>
  </r>
  <r>
    <x v="0"/>
    <x v="0"/>
    <x v="0"/>
    <x v="0"/>
    <x v="26"/>
    <x v="291"/>
    <n v="0"/>
    <x v="0"/>
    <x v="0"/>
    <x v="0"/>
    <x v="0"/>
    <x v="0"/>
    <x v="0"/>
    <x v="0"/>
    <x v="0"/>
    <x v="0"/>
    <x v="5"/>
  </r>
  <r>
    <x v="0"/>
    <x v="0"/>
    <x v="0"/>
    <x v="0"/>
    <x v="197"/>
    <x v="292"/>
    <n v="0"/>
    <x v="0"/>
    <x v="0"/>
    <x v="0"/>
    <x v="0"/>
    <x v="0"/>
    <x v="0"/>
    <x v="0"/>
    <x v="3"/>
    <x v="0"/>
    <x v="6"/>
  </r>
  <r>
    <x v="0"/>
    <x v="0"/>
    <x v="0"/>
    <x v="0"/>
    <x v="43"/>
    <x v="284"/>
    <n v="0"/>
    <x v="0"/>
    <x v="0"/>
    <x v="0"/>
    <x v="0"/>
    <x v="0"/>
    <x v="0"/>
    <x v="0"/>
    <x v="0"/>
    <x v="0"/>
    <x v="0"/>
  </r>
  <r>
    <x v="0"/>
    <x v="0"/>
    <x v="0"/>
    <x v="0"/>
    <x v="198"/>
    <x v="293"/>
    <n v="0"/>
    <x v="0"/>
    <x v="0"/>
    <x v="0"/>
    <x v="0"/>
    <x v="0"/>
    <x v="0"/>
    <x v="0"/>
    <x v="2"/>
    <x v="0"/>
    <x v="1"/>
  </r>
  <r>
    <x v="0"/>
    <x v="0"/>
    <x v="0"/>
    <x v="0"/>
    <x v="188"/>
    <x v="294"/>
    <n v="0"/>
    <x v="0"/>
    <x v="0"/>
    <x v="0"/>
    <x v="0"/>
    <x v="0"/>
    <x v="0"/>
    <x v="0"/>
    <x v="1"/>
    <x v="0"/>
    <x v="7"/>
  </r>
  <r>
    <x v="0"/>
    <x v="0"/>
    <x v="0"/>
    <x v="0"/>
    <x v="96"/>
    <x v="115"/>
    <n v="0"/>
    <x v="0"/>
    <x v="0"/>
    <x v="0"/>
    <x v="0"/>
    <x v="0"/>
    <x v="0"/>
    <x v="0"/>
    <x v="6"/>
    <x v="1"/>
    <x v="2"/>
  </r>
  <r>
    <x v="0"/>
    <x v="0"/>
    <x v="0"/>
    <x v="0"/>
    <x v="199"/>
    <x v="295"/>
    <n v="0"/>
    <x v="0"/>
    <x v="0"/>
    <x v="0"/>
    <x v="0"/>
    <x v="0"/>
    <x v="0"/>
    <x v="0"/>
    <x v="0"/>
    <x v="1"/>
    <x v="2"/>
  </r>
  <r>
    <x v="0"/>
    <x v="0"/>
    <x v="0"/>
    <x v="0"/>
    <x v="200"/>
    <x v="296"/>
    <n v="0"/>
    <x v="0"/>
    <x v="0"/>
    <x v="0"/>
    <x v="0"/>
    <x v="0"/>
    <x v="0"/>
    <x v="0"/>
    <x v="3"/>
    <x v="0"/>
    <x v="7"/>
  </r>
  <r>
    <x v="0"/>
    <x v="0"/>
    <x v="0"/>
    <x v="0"/>
    <x v="201"/>
    <x v="297"/>
    <n v="3934576.05"/>
    <x v="0"/>
    <x v="0"/>
    <x v="0"/>
    <x v="0"/>
    <x v="0"/>
    <x v="0"/>
    <x v="0"/>
    <x v="3"/>
    <x v="0"/>
    <x v="5"/>
  </r>
  <r>
    <x v="0"/>
    <x v="0"/>
    <x v="0"/>
    <x v="0"/>
    <x v="11"/>
    <x v="298"/>
    <n v="0"/>
    <x v="0"/>
    <x v="0"/>
    <x v="0"/>
    <x v="0"/>
    <x v="0"/>
    <x v="0"/>
    <x v="0"/>
    <x v="3"/>
    <x v="0"/>
    <x v="5"/>
  </r>
  <r>
    <x v="0"/>
    <x v="0"/>
    <x v="0"/>
    <x v="0"/>
    <x v="32"/>
    <x v="299"/>
    <n v="0"/>
    <x v="0"/>
    <x v="0"/>
    <x v="0"/>
    <x v="0"/>
    <x v="0"/>
    <x v="0"/>
    <x v="0"/>
    <x v="0"/>
    <x v="0"/>
    <x v="4"/>
  </r>
  <r>
    <x v="0"/>
    <x v="0"/>
    <x v="0"/>
    <x v="0"/>
    <x v="32"/>
    <x v="299"/>
    <n v="0"/>
    <x v="0"/>
    <x v="0"/>
    <x v="0"/>
    <x v="0"/>
    <x v="0"/>
    <x v="0"/>
    <x v="0"/>
    <x v="0"/>
    <x v="0"/>
    <x v="0"/>
  </r>
  <r>
    <x v="0"/>
    <x v="0"/>
    <x v="0"/>
    <x v="0"/>
    <x v="202"/>
    <x v="300"/>
    <n v="0"/>
    <x v="0"/>
    <x v="0"/>
    <x v="0"/>
    <x v="0"/>
    <x v="0"/>
    <x v="0"/>
    <x v="0"/>
    <x v="0"/>
    <x v="0"/>
    <x v="0"/>
  </r>
  <r>
    <x v="0"/>
    <x v="0"/>
    <x v="0"/>
    <x v="0"/>
    <x v="203"/>
    <x v="301"/>
    <n v="0"/>
    <x v="0"/>
    <x v="0"/>
    <x v="0"/>
    <x v="0"/>
    <x v="0"/>
    <x v="0"/>
    <x v="0"/>
    <x v="0"/>
    <x v="0"/>
    <x v="7"/>
  </r>
  <r>
    <x v="0"/>
    <x v="0"/>
    <x v="0"/>
    <x v="0"/>
    <x v="203"/>
    <x v="301"/>
    <n v="0"/>
    <x v="0"/>
    <x v="0"/>
    <x v="0"/>
    <x v="0"/>
    <x v="0"/>
    <x v="0"/>
    <x v="0"/>
    <x v="0"/>
    <x v="0"/>
    <x v="6"/>
  </r>
  <r>
    <x v="0"/>
    <x v="0"/>
    <x v="0"/>
    <x v="0"/>
    <x v="204"/>
    <x v="302"/>
    <n v="1980.12"/>
    <x v="0"/>
    <x v="0"/>
    <x v="0"/>
    <x v="0"/>
    <x v="0"/>
    <x v="0"/>
    <x v="0"/>
    <x v="3"/>
    <x v="1"/>
    <x v="2"/>
  </r>
  <r>
    <x v="0"/>
    <x v="0"/>
    <x v="0"/>
    <x v="0"/>
    <x v="205"/>
    <x v="303"/>
    <n v="0"/>
    <x v="0"/>
    <x v="0"/>
    <x v="0"/>
    <x v="0"/>
    <x v="0"/>
    <x v="0"/>
    <x v="0"/>
    <x v="6"/>
    <x v="1"/>
    <x v="2"/>
  </r>
  <r>
    <x v="0"/>
    <x v="0"/>
    <x v="0"/>
    <x v="0"/>
    <x v="206"/>
    <x v="304"/>
    <n v="556159.46"/>
    <x v="0"/>
    <x v="0"/>
    <x v="0"/>
    <x v="0"/>
    <x v="0"/>
    <x v="0"/>
    <x v="0"/>
    <x v="2"/>
    <x v="1"/>
    <x v="5"/>
  </r>
  <r>
    <x v="0"/>
    <x v="0"/>
    <x v="0"/>
    <x v="0"/>
    <x v="207"/>
    <x v="305"/>
    <n v="0"/>
    <x v="0"/>
    <x v="0"/>
    <x v="0"/>
    <x v="0"/>
    <x v="0"/>
    <x v="0"/>
    <x v="0"/>
    <x v="0"/>
    <x v="1"/>
    <x v="1"/>
  </r>
  <r>
    <x v="0"/>
    <x v="0"/>
    <x v="0"/>
    <x v="0"/>
    <x v="208"/>
    <x v="306"/>
    <n v="0"/>
    <x v="0"/>
    <x v="0"/>
    <x v="0"/>
    <x v="0"/>
    <x v="0"/>
    <x v="0"/>
    <x v="0"/>
    <x v="1"/>
    <x v="0"/>
    <x v="0"/>
  </r>
  <r>
    <x v="0"/>
    <x v="0"/>
    <x v="0"/>
    <x v="0"/>
    <x v="209"/>
    <x v="307"/>
    <n v="75114929.859999999"/>
    <x v="0"/>
    <x v="0"/>
    <x v="0"/>
    <x v="0"/>
    <x v="0"/>
    <x v="0"/>
    <x v="0"/>
    <x v="6"/>
    <x v="3"/>
    <x v="1"/>
  </r>
  <r>
    <x v="0"/>
    <x v="0"/>
    <x v="0"/>
    <x v="0"/>
    <x v="210"/>
    <x v="308"/>
    <n v="4918349.32"/>
    <x v="0"/>
    <x v="0"/>
    <x v="0"/>
    <x v="0"/>
    <x v="0"/>
    <x v="0"/>
    <x v="0"/>
    <x v="3"/>
    <x v="0"/>
    <x v="7"/>
  </r>
  <r>
    <x v="0"/>
    <x v="0"/>
    <x v="0"/>
    <x v="0"/>
    <x v="41"/>
    <x v="309"/>
    <n v="0"/>
    <x v="0"/>
    <x v="0"/>
    <x v="0"/>
    <x v="0"/>
    <x v="0"/>
    <x v="0"/>
    <x v="0"/>
    <x v="1"/>
    <x v="0"/>
    <x v="7"/>
  </r>
  <r>
    <x v="0"/>
    <x v="0"/>
    <x v="0"/>
    <x v="0"/>
    <x v="1"/>
    <x v="247"/>
    <n v="0"/>
    <x v="0"/>
    <x v="0"/>
    <x v="0"/>
    <x v="0"/>
    <x v="0"/>
    <x v="0"/>
    <x v="0"/>
    <x v="3"/>
    <x v="0"/>
    <x v="0"/>
  </r>
  <r>
    <x v="0"/>
    <x v="0"/>
    <x v="0"/>
    <x v="0"/>
    <x v="30"/>
    <x v="310"/>
    <n v="0"/>
    <x v="0"/>
    <x v="0"/>
    <x v="0"/>
    <x v="0"/>
    <x v="0"/>
    <x v="0"/>
    <x v="0"/>
    <x v="0"/>
    <x v="0"/>
    <x v="0"/>
  </r>
  <r>
    <x v="0"/>
    <x v="0"/>
    <x v="0"/>
    <x v="0"/>
    <x v="211"/>
    <x v="311"/>
    <n v="0"/>
    <x v="0"/>
    <x v="0"/>
    <x v="0"/>
    <x v="0"/>
    <x v="0"/>
    <x v="0"/>
    <x v="0"/>
    <x v="0"/>
    <x v="1"/>
    <x v="1"/>
  </r>
  <r>
    <x v="0"/>
    <x v="0"/>
    <x v="0"/>
    <x v="0"/>
    <x v="139"/>
    <x v="312"/>
    <n v="781539.18"/>
    <x v="0"/>
    <x v="0"/>
    <x v="0"/>
    <x v="0"/>
    <x v="0"/>
    <x v="0"/>
    <x v="0"/>
    <x v="4"/>
    <x v="1"/>
    <x v="4"/>
  </r>
  <r>
    <x v="0"/>
    <x v="0"/>
    <x v="0"/>
    <x v="0"/>
    <x v="41"/>
    <x v="313"/>
    <n v="0"/>
    <x v="0"/>
    <x v="0"/>
    <x v="0"/>
    <x v="0"/>
    <x v="0"/>
    <x v="0"/>
    <x v="0"/>
    <x v="1"/>
    <x v="0"/>
    <x v="6"/>
  </r>
  <r>
    <x v="0"/>
    <x v="0"/>
    <x v="0"/>
    <x v="0"/>
    <x v="212"/>
    <x v="314"/>
    <n v="0"/>
    <x v="0"/>
    <x v="0"/>
    <x v="0"/>
    <x v="0"/>
    <x v="0"/>
    <x v="0"/>
    <x v="0"/>
    <x v="0"/>
    <x v="0"/>
    <x v="0"/>
  </r>
  <r>
    <x v="0"/>
    <x v="0"/>
    <x v="0"/>
    <x v="0"/>
    <x v="212"/>
    <x v="314"/>
    <n v="0"/>
    <x v="0"/>
    <x v="0"/>
    <x v="0"/>
    <x v="0"/>
    <x v="0"/>
    <x v="0"/>
    <x v="0"/>
    <x v="0"/>
    <x v="0"/>
    <x v="5"/>
  </r>
  <r>
    <x v="0"/>
    <x v="0"/>
    <x v="0"/>
    <x v="0"/>
    <x v="212"/>
    <x v="314"/>
    <n v="0"/>
    <x v="0"/>
    <x v="0"/>
    <x v="0"/>
    <x v="0"/>
    <x v="0"/>
    <x v="0"/>
    <x v="0"/>
    <x v="0"/>
    <x v="0"/>
    <x v="3"/>
  </r>
  <r>
    <x v="0"/>
    <x v="0"/>
    <x v="0"/>
    <x v="0"/>
    <x v="41"/>
    <x v="315"/>
    <n v="0"/>
    <x v="0"/>
    <x v="0"/>
    <x v="0"/>
    <x v="0"/>
    <x v="0"/>
    <x v="0"/>
    <x v="0"/>
    <x v="3"/>
    <x v="0"/>
    <x v="1"/>
  </r>
  <r>
    <x v="0"/>
    <x v="0"/>
    <x v="0"/>
    <x v="0"/>
    <x v="129"/>
    <x v="316"/>
    <n v="0"/>
    <x v="0"/>
    <x v="0"/>
    <x v="0"/>
    <x v="0"/>
    <x v="0"/>
    <x v="0"/>
    <x v="0"/>
    <x v="1"/>
    <x v="1"/>
    <x v="1"/>
  </r>
  <r>
    <x v="0"/>
    <x v="0"/>
    <x v="0"/>
    <x v="0"/>
    <x v="203"/>
    <x v="317"/>
    <n v="0"/>
    <x v="0"/>
    <x v="0"/>
    <x v="0"/>
    <x v="0"/>
    <x v="0"/>
    <x v="0"/>
    <x v="0"/>
    <x v="0"/>
    <x v="0"/>
    <x v="4"/>
  </r>
  <r>
    <x v="0"/>
    <x v="0"/>
    <x v="0"/>
    <x v="0"/>
    <x v="163"/>
    <x v="318"/>
    <n v="0"/>
    <x v="0"/>
    <x v="0"/>
    <x v="0"/>
    <x v="0"/>
    <x v="0"/>
    <x v="0"/>
    <x v="0"/>
    <x v="3"/>
    <x v="0"/>
    <x v="2"/>
  </r>
  <r>
    <x v="0"/>
    <x v="0"/>
    <x v="0"/>
    <x v="0"/>
    <x v="213"/>
    <x v="319"/>
    <n v="0"/>
    <x v="0"/>
    <x v="0"/>
    <x v="0"/>
    <x v="0"/>
    <x v="0"/>
    <x v="0"/>
    <x v="0"/>
    <x v="0"/>
    <x v="1"/>
    <x v="5"/>
  </r>
  <r>
    <x v="0"/>
    <x v="0"/>
    <x v="0"/>
    <x v="0"/>
    <x v="214"/>
    <x v="320"/>
    <n v="0"/>
    <x v="0"/>
    <x v="0"/>
    <x v="0"/>
    <x v="0"/>
    <x v="0"/>
    <x v="0"/>
    <x v="0"/>
    <x v="3"/>
    <x v="0"/>
    <x v="6"/>
  </r>
  <r>
    <x v="0"/>
    <x v="0"/>
    <x v="0"/>
    <x v="0"/>
    <x v="215"/>
    <x v="321"/>
    <n v="0"/>
    <x v="0"/>
    <x v="0"/>
    <x v="0"/>
    <x v="0"/>
    <x v="0"/>
    <x v="0"/>
    <x v="0"/>
    <x v="3"/>
    <x v="1"/>
    <x v="7"/>
  </r>
  <r>
    <x v="0"/>
    <x v="0"/>
    <x v="0"/>
    <x v="0"/>
    <x v="15"/>
    <x v="322"/>
    <n v="0"/>
    <x v="0"/>
    <x v="0"/>
    <x v="0"/>
    <x v="0"/>
    <x v="0"/>
    <x v="0"/>
    <x v="0"/>
    <x v="3"/>
    <x v="0"/>
    <x v="0"/>
  </r>
  <r>
    <x v="0"/>
    <x v="0"/>
    <x v="0"/>
    <x v="0"/>
    <x v="216"/>
    <x v="323"/>
    <n v="2464684.4"/>
    <x v="0"/>
    <x v="0"/>
    <x v="0"/>
    <x v="0"/>
    <x v="0"/>
    <x v="0"/>
    <x v="0"/>
    <x v="0"/>
    <x v="0"/>
    <x v="0"/>
  </r>
  <r>
    <x v="0"/>
    <x v="0"/>
    <x v="0"/>
    <x v="0"/>
    <x v="217"/>
    <x v="324"/>
    <n v="4161723.82"/>
    <x v="0"/>
    <x v="0"/>
    <x v="0"/>
    <x v="0"/>
    <x v="0"/>
    <x v="0"/>
    <x v="0"/>
    <x v="0"/>
    <x v="1"/>
    <x v="4"/>
  </r>
  <r>
    <x v="0"/>
    <x v="0"/>
    <x v="0"/>
    <x v="0"/>
    <x v="218"/>
    <x v="325"/>
    <n v="0"/>
    <x v="0"/>
    <x v="0"/>
    <x v="0"/>
    <x v="0"/>
    <x v="0"/>
    <x v="0"/>
    <x v="0"/>
    <x v="3"/>
    <x v="0"/>
    <x v="6"/>
  </r>
  <r>
    <x v="0"/>
    <x v="0"/>
    <x v="0"/>
    <x v="0"/>
    <x v="49"/>
    <x v="55"/>
    <n v="0"/>
    <x v="0"/>
    <x v="0"/>
    <x v="0"/>
    <x v="0"/>
    <x v="0"/>
    <x v="0"/>
    <x v="0"/>
    <x v="0"/>
    <x v="0"/>
    <x v="6"/>
  </r>
  <r>
    <x v="0"/>
    <x v="0"/>
    <x v="0"/>
    <x v="0"/>
    <x v="1"/>
    <x v="326"/>
    <n v="0"/>
    <x v="0"/>
    <x v="0"/>
    <x v="0"/>
    <x v="0"/>
    <x v="0"/>
    <x v="0"/>
    <x v="0"/>
    <x v="3"/>
    <x v="0"/>
    <x v="6"/>
  </r>
  <r>
    <x v="0"/>
    <x v="0"/>
    <x v="0"/>
    <x v="0"/>
    <x v="5"/>
    <x v="327"/>
    <n v="0"/>
    <x v="0"/>
    <x v="0"/>
    <x v="0"/>
    <x v="0"/>
    <x v="0"/>
    <x v="0"/>
    <x v="0"/>
    <x v="0"/>
    <x v="0"/>
    <x v="7"/>
  </r>
  <r>
    <x v="0"/>
    <x v="0"/>
    <x v="0"/>
    <x v="0"/>
    <x v="219"/>
    <x v="328"/>
    <n v="0"/>
    <x v="0"/>
    <x v="0"/>
    <x v="0"/>
    <x v="0"/>
    <x v="0"/>
    <x v="0"/>
    <x v="0"/>
    <x v="3"/>
    <x v="0"/>
    <x v="6"/>
  </r>
  <r>
    <x v="0"/>
    <x v="0"/>
    <x v="0"/>
    <x v="0"/>
    <x v="88"/>
    <x v="329"/>
    <n v="17.3"/>
    <x v="0"/>
    <x v="0"/>
    <x v="0"/>
    <x v="0"/>
    <x v="0"/>
    <x v="0"/>
    <x v="0"/>
    <x v="0"/>
    <x v="0"/>
    <x v="0"/>
  </r>
  <r>
    <x v="0"/>
    <x v="0"/>
    <x v="0"/>
    <x v="0"/>
    <x v="220"/>
    <x v="330"/>
    <n v="0"/>
    <x v="0"/>
    <x v="0"/>
    <x v="0"/>
    <x v="0"/>
    <x v="0"/>
    <x v="0"/>
    <x v="0"/>
    <x v="1"/>
    <x v="1"/>
    <x v="0"/>
  </r>
  <r>
    <x v="0"/>
    <x v="0"/>
    <x v="0"/>
    <x v="0"/>
    <x v="221"/>
    <x v="331"/>
    <n v="5345128.34"/>
    <x v="0"/>
    <x v="0"/>
    <x v="0"/>
    <x v="0"/>
    <x v="0"/>
    <x v="0"/>
    <x v="0"/>
    <x v="3"/>
    <x v="0"/>
    <x v="7"/>
  </r>
  <r>
    <x v="0"/>
    <x v="0"/>
    <x v="0"/>
    <x v="0"/>
    <x v="123"/>
    <x v="332"/>
    <n v="37161.22"/>
    <x v="0"/>
    <x v="0"/>
    <x v="0"/>
    <x v="0"/>
    <x v="0"/>
    <x v="0"/>
    <x v="0"/>
    <x v="0"/>
    <x v="0"/>
    <x v="0"/>
  </r>
  <r>
    <x v="0"/>
    <x v="0"/>
    <x v="0"/>
    <x v="0"/>
    <x v="222"/>
    <x v="333"/>
    <n v="27442"/>
    <x v="0"/>
    <x v="0"/>
    <x v="0"/>
    <x v="0"/>
    <x v="0"/>
    <x v="0"/>
    <x v="0"/>
    <x v="5"/>
    <x v="1"/>
    <x v="4"/>
  </r>
  <r>
    <x v="0"/>
    <x v="0"/>
    <x v="0"/>
    <x v="0"/>
    <x v="21"/>
    <x v="334"/>
    <n v="0"/>
    <x v="0"/>
    <x v="0"/>
    <x v="0"/>
    <x v="0"/>
    <x v="0"/>
    <x v="0"/>
    <x v="0"/>
    <x v="0"/>
    <x v="0"/>
    <x v="4"/>
  </r>
  <r>
    <x v="0"/>
    <x v="0"/>
    <x v="0"/>
    <x v="0"/>
    <x v="223"/>
    <x v="335"/>
    <n v="39770.400000000001"/>
    <x v="0"/>
    <x v="0"/>
    <x v="0"/>
    <x v="0"/>
    <x v="0"/>
    <x v="0"/>
    <x v="0"/>
    <x v="3"/>
    <x v="0"/>
    <x v="5"/>
  </r>
  <r>
    <x v="0"/>
    <x v="0"/>
    <x v="0"/>
    <x v="0"/>
    <x v="22"/>
    <x v="336"/>
    <n v="2854.87"/>
    <x v="0"/>
    <x v="0"/>
    <x v="0"/>
    <x v="0"/>
    <x v="0"/>
    <x v="0"/>
    <x v="0"/>
    <x v="0"/>
    <x v="0"/>
    <x v="7"/>
  </r>
  <r>
    <x v="0"/>
    <x v="0"/>
    <x v="0"/>
    <x v="0"/>
    <x v="224"/>
    <x v="337"/>
    <n v="614593.63"/>
    <x v="0"/>
    <x v="0"/>
    <x v="0"/>
    <x v="0"/>
    <x v="0"/>
    <x v="0"/>
    <x v="0"/>
    <x v="4"/>
    <x v="1"/>
    <x v="4"/>
  </r>
  <r>
    <x v="0"/>
    <x v="0"/>
    <x v="0"/>
    <x v="0"/>
    <x v="202"/>
    <x v="300"/>
    <n v="0"/>
    <x v="0"/>
    <x v="0"/>
    <x v="0"/>
    <x v="0"/>
    <x v="0"/>
    <x v="0"/>
    <x v="0"/>
    <x v="0"/>
    <x v="0"/>
    <x v="2"/>
  </r>
  <r>
    <x v="0"/>
    <x v="0"/>
    <x v="0"/>
    <x v="0"/>
    <x v="225"/>
    <x v="338"/>
    <n v="-1058.73"/>
    <x v="0"/>
    <x v="0"/>
    <x v="0"/>
    <x v="0"/>
    <x v="0"/>
    <x v="0"/>
    <x v="0"/>
    <x v="3"/>
    <x v="0"/>
    <x v="1"/>
  </r>
  <r>
    <x v="0"/>
    <x v="0"/>
    <x v="0"/>
    <x v="0"/>
    <x v="18"/>
    <x v="339"/>
    <n v="254872.46"/>
    <x v="0"/>
    <x v="0"/>
    <x v="0"/>
    <x v="0"/>
    <x v="0"/>
    <x v="0"/>
    <x v="0"/>
    <x v="3"/>
    <x v="0"/>
    <x v="1"/>
  </r>
  <r>
    <x v="0"/>
    <x v="0"/>
    <x v="0"/>
    <x v="0"/>
    <x v="202"/>
    <x v="300"/>
    <n v="0"/>
    <x v="0"/>
    <x v="0"/>
    <x v="0"/>
    <x v="0"/>
    <x v="0"/>
    <x v="0"/>
    <x v="0"/>
    <x v="0"/>
    <x v="0"/>
    <x v="7"/>
  </r>
  <r>
    <x v="0"/>
    <x v="0"/>
    <x v="0"/>
    <x v="0"/>
    <x v="226"/>
    <x v="340"/>
    <n v="0"/>
    <x v="0"/>
    <x v="0"/>
    <x v="0"/>
    <x v="0"/>
    <x v="0"/>
    <x v="0"/>
    <x v="0"/>
    <x v="3"/>
    <x v="0"/>
    <x v="7"/>
  </r>
  <r>
    <x v="0"/>
    <x v="0"/>
    <x v="0"/>
    <x v="0"/>
    <x v="227"/>
    <x v="341"/>
    <n v="38539073.090000004"/>
    <x v="0"/>
    <x v="0"/>
    <x v="0"/>
    <x v="0"/>
    <x v="0"/>
    <x v="0"/>
    <x v="0"/>
    <x v="3"/>
    <x v="0"/>
    <x v="3"/>
  </r>
  <r>
    <x v="0"/>
    <x v="0"/>
    <x v="0"/>
    <x v="0"/>
    <x v="32"/>
    <x v="342"/>
    <n v="1392255.74"/>
    <x v="0"/>
    <x v="0"/>
    <x v="0"/>
    <x v="0"/>
    <x v="0"/>
    <x v="0"/>
    <x v="0"/>
    <x v="0"/>
    <x v="0"/>
    <x v="0"/>
  </r>
  <r>
    <x v="0"/>
    <x v="0"/>
    <x v="0"/>
    <x v="0"/>
    <x v="228"/>
    <x v="343"/>
    <n v="1652746.13"/>
    <x v="0"/>
    <x v="0"/>
    <x v="0"/>
    <x v="0"/>
    <x v="0"/>
    <x v="0"/>
    <x v="0"/>
    <x v="0"/>
    <x v="0"/>
    <x v="1"/>
  </r>
  <r>
    <x v="0"/>
    <x v="0"/>
    <x v="0"/>
    <x v="0"/>
    <x v="0"/>
    <x v="344"/>
    <n v="1190028.93"/>
    <x v="0"/>
    <x v="0"/>
    <x v="0"/>
    <x v="0"/>
    <x v="0"/>
    <x v="0"/>
    <x v="0"/>
    <x v="1"/>
    <x v="0"/>
    <x v="3"/>
  </r>
  <r>
    <x v="0"/>
    <x v="0"/>
    <x v="0"/>
    <x v="0"/>
    <x v="228"/>
    <x v="343"/>
    <n v="1533181.24"/>
    <x v="0"/>
    <x v="0"/>
    <x v="0"/>
    <x v="0"/>
    <x v="0"/>
    <x v="0"/>
    <x v="0"/>
    <x v="0"/>
    <x v="0"/>
    <x v="2"/>
  </r>
  <r>
    <x v="0"/>
    <x v="0"/>
    <x v="0"/>
    <x v="0"/>
    <x v="11"/>
    <x v="46"/>
    <n v="0"/>
    <x v="0"/>
    <x v="0"/>
    <x v="0"/>
    <x v="0"/>
    <x v="0"/>
    <x v="0"/>
    <x v="0"/>
    <x v="3"/>
    <x v="0"/>
    <x v="5"/>
  </r>
  <r>
    <x v="0"/>
    <x v="0"/>
    <x v="0"/>
    <x v="0"/>
    <x v="228"/>
    <x v="343"/>
    <n v="1471097.5"/>
    <x v="0"/>
    <x v="0"/>
    <x v="0"/>
    <x v="0"/>
    <x v="0"/>
    <x v="0"/>
    <x v="0"/>
    <x v="0"/>
    <x v="0"/>
    <x v="6"/>
  </r>
  <r>
    <x v="0"/>
    <x v="0"/>
    <x v="0"/>
    <x v="0"/>
    <x v="43"/>
    <x v="345"/>
    <n v="330897.93"/>
    <x v="0"/>
    <x v="0"/>
    <x v="0"/>
    <x v="0"/>
    <x v="0"/>
    <x v="0"/>
    <x v="0"/>
    <x v="0"/>
    <x v="0"/>
    <x v="4"/>
  </r>
  <r>
    <x v="0"/>
    <x v="0"/>
    <x v="0"/>
    <x v="0"/>
    <x v="43"/>
    <x v="345"/>
    <n v="132833.41"/>
    <x v="0"/>
    <x v="0"/>
    <x v="0"/>
    <x v="0"/>
    <x v="0"/>
    <x v="0"/>
    <x v="0"/>
    <x v="0"/>
    <x v="0"/>
    <x v="7"/>
  </r>
  <r>
    <x v="0"/>
    <x v="0"/>
    <x v="0"/>
    <x v="0"/>
    <x v="53"/>
    <x v="346"/>
    <n v="0"/>
    <x v="0"/>
    <x v="0"/>
    <x v="0"/>
    <x v="0"/>
    <x v="0"/>
    <x v="0"/>
    <x v="0"/>
    <x v="1"/>
    <x v="0"/>
    <x v="0"/>
  </r>
  <r>
    <x v="0"/>
    <x v="0"/>
    <x v="0"/>
    <x v="0"/>
    <x v="131"/>
    <x v="177"/>
    <n v="0"/>
    <x v="0"/>
    <x v="0"/>
    <x v="0"/>
    <x v="0"/>
    <x v="0"/>
    <x v="0"/>
    <x v="0"/>
    <x v="0"/>
    <x v="0"/>
    <x v="1"/>
  </r>
  <r>
    <x v="0"/>
    <x v="0"/>
    <x v="0"/>
    <x v="0"/>
    <x v="41"/>
    <x v="347"/>
    <n v="0"/>
    <x v="0"/>
    <x v="0"/>
    <x v="0"/>
    <x v="0"/>
    <x v="0"/>
    <x v="0"/>
    <x v="0"/>
    <x v="3"/>
    <x v="0"/>
    <x v="2"/>
  </r>
  <r>
    <x v="0"/>
    <x v="0"/>
    <x v="0"/>
    <x v="0"/>
    <x v="229"/>
    <x v="348"/>
    <n v="37736740.090000004"/>
    <x v="0"/>
    <x v="0"/>
    <x v="0"/>
    <x v="0"/>
    <x v="0"/>
    <x v="0"/>
    <x v="0"/>
    <x v="3"/>
    <x v="1"/>
    <x v="3"/>
  </r>
  <r>
    <x v="0"/>
    <x v="0"/>
    <x v="0"/>
    <x v="0"/>
    <x v="1"/>
    <x v="349"/>
    <n v="0"/>
    <x v="0"/>
    <x v="0"/>
    <x v="0"/>
    <x v="0"/>
    <x v="0"/>
    <x v="0"/>
    <x v="0"/>
    <x v="3"/>
    <x v="0"/>
    <x v="0"/>
  </r>
  <r>
    <x v="0"/>
    <x v="0"/>
    <x v="0"/>
    <x v="0"/>
    <x v="230"/>
    <x v="350"/>
    <n v="0"/>
    <x v="0"/>
    <x v="0"/>
    <x v="0"/>
    <x v="0"/>
    <x v="0"/>
    <x v="0"/>
    <x v="0"/>
    <x v="0"/>
    <x v="0"/>
    <x v="7"/>
  </r>
  <r>
    <x v="0"/>
    <x v="0"/>
    <x v="0"/>
    <x v="0"/>
    <x v="73"/>
    <x v="89"/>
    <n v="0"/>
    <x v="0"/>
    <x v="0"/>
    <x v="0"/>
    <x v="0"/>
    <x v="0"/>
    <x v="0"/>
    <x v="0"/>
    <x v="0"/>
    <x v="0"/>
    <x v="1"/>
  </r>
  <r>
    <x v="0"/>
    <x v="0"/>
    <x v="0"/>
    <x v="0"/>
    <x v="41"/>
    <x v="351"/>
    <n v="0"/>
    <x v="0"/>
    <x v="0"/>
    <x v="0"/>
    <x v="0"/>
    <x v="0"/>
    <x v="0"/>
    <x v="0"/>
    <x v="3"/>
    <x v="0"/>
    <x v="4"/>
  </r>
  <r>
    <x v="0"/>
    <x v="0"/>
    <x v="0"/>
    <x v="0"/>
    <x v="73"/>
    <x v="89"/>
    <n v="0"/>
    <x v="0"/>
    <x v="0"/>
    <x v="0"/>
    <x v="0"/>
    <x v="0"/>
    <x v="0"/>
    <x v="0"/>
    <x v="0"/>
    <x v="0"/>
    <x v="4"/>
  </r>
  <r>
    <x v="0"/>
    <x v="0"/>
    <x v="0"/>
    <x v="0"/>
    <x v="73"/>
    <x v="89"/>
    <n v="0"/>
    <x v="0"/>
    <x v="0"/>
    <x v="0"/>
    <x v="0"/>
    <x v="0"/>
    <x v="0"/>
    <x v="0"/>
    <x v="0"/>
    <x v="0"/>
    <x v="2"/>
  </r>
  <r>
    <x v="0"/>
    <x v="0"/>
    <x v="0"/>
    <x v="0"/>
    <x v="136"/>
    <x v="352"/>
    <n v="0"/>
    <x v="0"/>
    <x v="0"/>
    <x v="0"/>
    <x v="0"/>
    <x v="0"/>
    <x v="0"/>
    <x v="0"/>
    <x v="0"/>
    <x v="0"/>
    <x v="5"/>
  </r>
  <r>
    <x v="0"/>
    <x v="0"/>
    <x v="0"/>
    <x v="0"/>
    <x v="136"/>
    <x v="352"/>
    <n v="0"/>
    <x v="0"/>
    <x v="0"/>
    <x v="0"/>
    <x v="0"/>
    <x v="0"/>
    <x v="0"/>
    <x v="0"/>
    <x v="0"/>
    <x v="0"/>
    <x v="0"/>
  </r>
  <r>
    <x v="0"/>
    <x v="0"/>
    <x v="0"/>
    <x v="0"/>
    <x v="13"/>
    <x v="353"/>
    <n v="97179460.019999996"/>
    <x v="0"/>
    <x v="0"/>
    <x v="0"/>
    <x v="0"/>
    <x v="0"/>
    <x v="0"/>
    <x v="0"/>
    <x v="1"/>
    <x v="0"/>
    <x v="0"/>
  </r>
  <r>
    <x v="0"/>
    <x v="0"/>
    <x v="0"/>
    <x v="0"/>
    <x v="231"/>
    <x v="354"/>
    <n v="7519291.9900000002"/>
    <x v="0"/>
    <x v="0"/>
    <x v="0"/>
    <x v="0"/>
    <x v="0"/>
    <x v="0"/>
    <x v="0"/>
    <x v="0"/>
    <x v="1"/>
    <x v="2"/>
  </r>
  <r>
    <x v="0"/>
    <x v="0"/>
    <x v="0"/>
    <x v="0"/>
    <x v="140"/>
    <x v="355"/>
    <n v="0"/>
    <x v="0"/>
    <x v="0"/>
    <x v="0"/>
    <x v="0"/>
    <x v="0"/>
    <x v="0"/>
    <x v="0"/>
    <x v="0"/>
    <x v="0"/>
    <x v="5"/>
  </r>
  <r>
    <x v="0"/>
    <x v="0"/>
    <x v="0"/>
    <x v="0"/>
    <x v="140"/>
    <x v="355"/>
    <n v="0"/>
    <x v="0"/>
    <x v="0"/>
    <x v="0"/>
    <x v="0"/>
    <x v="0"/>
    <x v="0"/>
    <x v="0"/>
    <x v="0"/>
    <x v="0"/>
    <x v="3"/>
  </r>
  <r>
    <x v="0"/>
    <x v="0"/>
    <x v="0"/>
    <x v="0"/>
    <x v="11"/>
    <x v="356"/>
    <n v="0"/>
    <x v="0"/>
    <x v="0"/>
    <x v="0"/>
    <x v="0"/>
    <x v="0"/>
    <x v="0"/>
    <x v="0"/>
    <x v="3"/>
    <x v="0"/>
    <x v="7"/>
  </r>
  <r>
    <x v="0"/>
    <x v="0"/>
    <x v="0"/>
    <x v="0"/>
    <x v="18"/>
    <x v="81"/>
    <n v="0"/>
    <x v="0"/>
    <x v="0"/>
    <x v="0"/>
    <x v="0"/>
    <x v="0"/>
    <x v="0"/>
    <x v="0"/>
    <x v="3"/>
    <x v="0"/>
    <x v="1"/>
  </r>
  <r>
    <x v="0"/>
    <x v="0"/>
    <x v="0"/>
    <x v="0"/>
    <x v="16"/>
    <x v="357"/>
    <n v="0"/>
    <x v="0"/>
    <x v="0"/>
    <x v="0"/>
    <x v="0"/>
    <x v="0"/>
    <x v="0"/>
    <x v="0"/>
    <x v="3"/>
    <x v="2"/>
    <x v="4"/>
  </r>
  <r>
    <x v="0"/>
    <x v="0"/>
    <x v="0"/>
    <x v="0"/>
    <x v="232"/>
    <x v="358"/>
    <n v="0"/>
    <x v="0"/>
    <x v="0"/>
    <x v="0"/>
    <x v="0"/>
    <x v="0"/>
    <x v="0"/>
    <x v="0"/>
    <x v="0"/>
    <x v="0"/>
    <x v="1"/>
  </r>
  <r>
    <x v="0"/>
    <x v="0"/>
    <x v="0"/>
    <x v="0"/>
    <x v="232"/>
    <x v="358"/>
    <n v="0"/>
    <x v="0"/>
    <x v="0"/>
    <x v="0"/>
    <x v="0"/>
    <x v="0"/>
    <x v="0"/>
    <x v="0"/>
    <x v="0"/>
    <x v="0"/>
    <x v="3"/>
  </r>
  <r>
    <x v="0"/>
    <x v="0"/>
    <x v="0"/>
    <x v="0"/>
    <x v="41"/>
    <x v="359"/>
    <n v="0"/>
    <x v="0"/>
    <x v="0"/>
    <x v="0"/>
    <x v="0"/>
    <x v="0"/>
    <x v="0"/>
    <x v="0"/>
    <x v="3"/>
    <x v="0"/>
    <x v="1"/>
  </r>
  <r>
    <x v="0"/>
    <x v="0"/>
    <x v="0"/>
    <x v="0"/>
    <x v="22"/>
    <x v="360"/>
    <n v="0"/>
    <x v="0"/>
    <x v="0"/>
    <x v="0"/>
    <x v="0"/>
    <x v="0"/>
    <x v="0"/>
    <x v="0"/>
    <x v="0"/>
    <x v="0"/>
    <x v="2"/>
  </r>
  <r>
    <x v="0"/>
    <x v="0"/>
    <x v="0"/>
    <x v="0"/>
    <x v="22"/>
    <x v="360"/>
    <n v="0"/>
    <x v="0"/>
    <x v="0"/>
    <x v="0"/>
    <x v="0"/>
    <x v="0"/>
    <x v="0"/>
    <x v="0"/>
    <x v="0"/>
    <x v="0"/>
    <x v="0"/>
  </r>
  <r>
    <x v="0"/>
    <x v="0"/>
    <x v="0"/>
    <x v="0"/>
    <x v="16"/>
    <x v="187"/>
    <n v="0"/>
    <x v="0"/>
    <x v="0"/>
    <x v="0"/>
    <x v="0"/>
    <x v="0"/>
    <x v="0"/>
    <x v="0"/>
    <x v="0"/>
    <x v="0"/>
    <x v="7"/>
  </r>
  <r>
    <x v="0"/>
    <x v="0"/>
    <x v="0"/>
    <x v="0"/>
    <x v="22"/>
    <x v="360"/>
    <n v="0"/>
    <x v="0"/>
    <x v="0"/>
    <x v="0"/>
    <x v="0"/>
    <x v="0"/>
    <x v="0"/>
    <x v="0"/>
    <x v="0"/>
    <x v="0"/>
    <x v="6"/>
  </r>
  <r>
    <x v="0"/>
    <x v="0"/>
    <x v="0"/>
    <x v="0"/>
    <x v="44"/>
    <x v="50"/>
    <n v="0"/>
    <x v="0"/>
    <x v="0"/>
    <x v="0"/>
    <x v="0"/>
    <x v="0"/>
    <x v="0"/>
    <x v="0"/>
    <x v="0"/>
    <x v="0"/>
    <x v="2"/>
  </r>
  <r>
    <x v="0"/>
    <x v="0"/>
    <x v="0"/>
    <x v="0"/>
    <x v="233"/>
    <x v="361"/>
    <n v="0"/>
    <x v="0"/>
    <x v="0"/>
    <x v="0"/>
    <x v="0"/>
    <x v="0"/>
    <x v="0"/>
    <x v="0"/>
    <x v="1"/>
    <x v="0"/>
    <x v="2"/>
  </r>
  <r>
    <x v="0"/>
    <x v="0"/>
    <x v="0"/>
    <x v="0"/>
    <x v="234"/>
    <x v="362"/>
    <n v="0"/>
    <x v="0"/>
    <x v="0"/>
    <x v="0"/>
    <x v="0"/>
    <x v="0"/>
    <x v="0"/>
    <x v="0"/>
    <x v="3"/>
    <x v="0"/>
    <x v="2"/>
  </r>
  <r>
    <x v="0"/>
    <x v="0"/>
    <x v="0"/>
    <x v="0"/>
    <x v="117"/>
    <x v="221"/>
    <n v="6494.04"/>
    <x v="0"/>
    <x v="0"/>
    <x v="0"/>
    <x v="0"/>
    <x v="0"/>
    <x v="0"/>
    <x v="0"/>
    <x v="3"/>
    <x v="0"/>
    <x v="3"/>
  </r>
  <r>
    <x v="0"/>
    <x v="0"/>
    <x v="0"/>
    <x v="0"/>
    <x v="235"/>
    <x v="363"/>
    <n v="37778.379999999997"/>
    <x v="0"/>
    <x v="0"/>
    <x v="0"/>
    <x v="0"/>
    <x v="0"/>
    <x v="0"/>
    <x v="0"/>
    <x v="0"/>
    <x v="0"/>
    <x v="3"/>
  </r>
  <r>
    <x v="0"/>
    <x v="0"/>
    <x v="0"/>
    <x v="0"/>
    <x v="236"/>
    <x v="364"/>
    <n v="19179453.329999998"/>
    <x v="0"/>
    <x v="0"/>
    <x v="0"/>
    <x v="0"/>
    <x v="0"/>
    <x v="0"/>
    <x v="0"/>
    <x v="3"/>
    <x v="0"/>
    <x v="6"/>
  </r>
  <r>
    <x v="0"/>
    <x v="0"/>
    <x v="0"/>
    <x v="0"/>
    <x v="237"/>
    <x v="365"/>
    <n v="0"/>
    <x v="0"/>
    <x v="0"/>
    <x v="0"/>
    <x v="0"/>
    <x v="0"/>
    <x v="0"/>
    <x v="0"/>
    <x v="3"/>
    <x v="1"/>
    <x v="0"/>
  </r>
  <r>
    <x v="0"/>
    <x v="0"/>
    <x v="0"/>
    <x v="0"/>
    <x v="41"/>
    <x v="366"/>
    <n v="51173.72"/>
    <x v="0"/>
    <x v="0"/>
    <x v="0"/>
    <x v="0"/>
    <x v="0"/>
    <x v="0"/>
    <x v="0"/>
    <x v="1"/>
    <x v="0"/>
    <x v="3"/>
  </r>
  <r>
    <x v="0"/>
    <x v="0"/>
    <x v="0"/>
    <x v="0"/>
    <x v="122"/>
    <x v="162"/>
    <n v="455354.67"/>
    <x v="0"/>
    <x v="0"/>
    <x v="0"/>
    <x v="0"/>
    <x v="0"/>
    <x v="0"/>
    <x v="0"/>
    <x v="0"/>
    <x v="0"/>
    <x v="2"/>
  </r>
  <r>
    <x v="0"/>
    <x v="0"/>
    <x v="0"/>
    <x v="0"/>
    <x v="119"/>
    <x v="153"/>
    <n v="0"/>
    <x v="0"/>
    <x v="0"/>
    <x v="0"/>
    <x v="0"/>
    <x v="0"/>
    <x v="0"/>
    <x v="0"/>
    <x v="0"/>
    <x v="0"/>
    <x v="0"/>
  </r>
  <r>
    <x v="0"/>
    <x v="0"/>
    <x v="0"/>
    <x v="0"/>
    <x v="32"/>
    <x v="196"/>
    <n v="15218778.15"/>
    <x v="0"/>
    <x v="0"/>
    <x v="0"/>
    <x v="0"/>
    <x v="0"/>
    <x v="0"/>
    <x v="0"/>
    <x v="0"/>
    <x v="0"/>
    <x v="7"/>
  </r>
  <r>
    <x v="0"/>
    <x v="0"/>
    <x v="0"/>
    <x v="0"/>
    <x v="238"/>
    <x v="367"/>
    <n v="2302411.7000000002"/>
    <x v="0"/>
    <x v="0"/>
    <x v="0"/>
    <x v="0"/>
    <x v="0"/>
    <x v="0"/>
    <x v="0"/>
    <x v="0"/>
    <x v="0"/>
    <x v="2"/>
  </r>
  <r>
    <x v="0"/>
    <x v="0"/>
    <x v="0"/>
    <x v="0"/>
    <x v="238"/>
    <x v="367"/>
    <n v="2338946.4500000002"/>
    <x v="0"/>
    <x v="0"/>
    <x v="0"/>
    <x v="0"/>
    <x v="0"/>
    <x v="0"/>
    <x v="0"/>
    <x v="0"/>
    <x v="0"/>
    <x v="1"/>
  </r>
  <r>
    <x v="0"/>
    <x v="0"/>
    <x v="0"/>
    <x v="0"/>
    <x v="238"/>
    <x v="367"/>
    <n v="2392940.44"/>
    <x v="0"/>
    <x v="0"/>
    <x v="0"/>
    <x v="0"/>
    <x v="0"/>
    <x v="0"/>
    <x v="0"/>
    <x v="0"/>
    <x v="0"/>
    <x v="7"/>
  </r>
  <r>
    <x v="0"/>
    <x v="0"/>
    <x v="0"/>
    <x v="0"/>
    <x v="73"/>
    <x v="368"/>
    <n v="12000"/>
    <x v="0"/>
    <x v="0"/>
    <x v="0"/>
    <x v="0"/>
    <x v="0"/>
    <x v="0"/>
    <x v="0"/>
    <x v="3"/>
    <x v="0"/>
    <x v="5"/>
  </r>
  <r>
    <x v="0"/>
    <x v="0"/>
    <x v="0"/>
    <x v="0"/>
    <x v="0"/>
    <x v="369"/>
    <n v="0"/>
    <x v="0"/>
    <x v="0"/>
    <x v="0"/>
    <x v="0"/>
    <x v="0"/>
    <x v="0"/>
    <x v="0"/>
    <x v="3"/>
    <x v="0"/>
    <x v="2"/>
  </r>
  <r>
    <x v="0"/>
    <x v="0"/>
    <x v="0"/>
    <x v="0"/>
    <x v="41"/>
    <x v="370"/>
    <n v="47062.22"/>
    <x v="0"/>
    <x v="0"/>
    <x v="0"/>
    <x v="0"/>
    <x v="0"/>
    <x v="0"/>
    <x v="0"/>
    <x v="3"/>
    <x v="0"/>
    <x v="2"/>
  </r>
  <r>
    <x v="0"/>
    <x v="0"/>
    <x v="0"/>
    <x v="0"/>
    <x v="239"/>
    <x v="371"/>
    <n v="743654.04"/>
    <x v="0"/>
    <x v="0"/>
    <x v="0"/>
    <x v="0"/>
    <x v="0"/>
    <x v="0"/>
    <x v="0"/>
    <x v="2"/>
    <x v="0"/>
    <x v="1"/>
  </r>
  <r>
    <x v="0"/>
    <x v="0"/>
    <x v="0"/>
    <x v="0"/>
    <x v="21"/>
    <x v="372"/>
    <n v="0"/>
    <x v="0"/>
    <x v="0"/>
    <x v="0"/>
    <x v="0"/>
    <x v="0"/>
    <x v="0"/>
    <x v="0"/>
    <x v="3"/>
    <x v="0"/>
    <x v="5"/>
  </r>
  <r>
    <x v="0"/>
    <x v="0"/>
    <x v="0"/>
    <x v="0"/>
    <x v="109"/>
    <x v="138"/>
    <n v="8680850.25"/>
    <x v="0"/>
    <x v="0"/>
    <x v="0"/>
    <x v="0"/>
    <x v="0"/>
    <x v="0"/>
    <x v="0"/>
    <x v="0"/>
    <x v="1"/>
    <x v="5"/>
  </r>
  <r>
    <x v="0"/>
    <x v="0"/>
    <x v="0"/>
    <x v="0"/>
    <x v="240"/>
    <x v="373"/>
    <n v="407172.17"/>
    <x v="0"/>
    <x v="0"/>
    <x v="0"/>
    <x v="0"/>
    <x v="0"/>
    <x v="0"/>
    <x v="0"/>
    <x v="2"/>
    <x v="0"/>
    <x v="7"/>
  </r>
  <r>
    <x v="0"/>
    <x v="0"/>
    <x v="0"/>
    <x v="0"/>
    <x v="60"/>
    <x v="374"/>
    <n v="0"/>
    <x v="0"/>
    <x v="0"/>
    <x v="0"/>
    <x v="0"/>
    <x v="0"/>
    <x v="0"/>
    <x v="0"/>
    <x v="0"/>
    <x v="0"/>
    <x v="0"/>
  </r>
  <r>
    <x v="0"/>
    <x v="0"/>
    <x v="0"/>
    <x v="0"/>
    <x v="60"/>
    <x v="374"/>
    <n v="0"/>
    <x v="0"/>
    <x v="0"/>
    <x v="0"/>
    <x v="0"/>
    <x v="0"/>
    <x v="0"/>
    <x v="0"/>
    <x v="0"/>
    <x v="0"/>
    <x v="2"/>
  </r>
  <r>
    <x v="0"/>
    <x v="0"/>
    <x v="0"/>
    <x v="0"/>
    <x v="60"/>
    <x v="374"/>
    <n v="0"/>
    <x v="0"/>
    <x v="0"/>
    <x v="0"/>
    <x v="0"/>
    <x v="0"/>
    <x v="0"/>
    <x v="0"/>
    <x v="0"/>
    <x v="0"/>
    <x v="4"/>
  </r>
  <r>
    <x v="0"/>
    <x v="0"/>
    <x v="0"/>
    <x v="0"/>
    <x v="60"/>
    <x v="374"/>
    <n v="0"/>
    <x v="0"/>
    <x v="0"/>
    <x v="0"/>
    <x v="0"/>
    <x v="0"/>
    <x v="0"/>
    <x v="0"/>
    <x v="0"/>
    <x v="0"/>
    <x v="1"/>
  </r>
  <r>
    <x v="0"/>
    <x v="0"/>
    <x v="0"/>
    <x v="0"/>
    <x v="60"/>
    <x v="374"/>
    <n v="0"/>
    <x v="0"/>
    <x v="0"/>
    <x v="0"/>
    <x v="0"/>
    <x v="0"/>
    <x v="0"/>
    <x v="0"/>
    <x v="0"/>
    <x v="0"/>
    <x v="7"/>
  </r>
  <r>
    <x v="0"/>
    <x v="0"/>
    <x v="0"/>
    <x v="0"/>
    <x v="241"/>
    <x v="375"/>
    <n v="0"/>
    <x v="0"/>
    <x v="0"/>
    <x v="0"/>
    <x v="0"/>
    <x v="0"/>
    <x v="0"/>
    <x v="0"/>
    <x v="3"/>
    <x v="1"/>
    <x v="5"/>
  </r>
  <r>
    <x v="0"/>
    <x v="0"/>
    <x v="0"/>
    <x v="0"/>
    <x v="73"/>
    <x v="376"/>
    <n v="0"/>
    <x v="0"/>
    <x v="0"/>
    <x v="0"/>
    <x v="0"/>
    <x v="0"/>
    <x v="0"/>
    <x v="0"/>
    <x v="0"/>
    <x v="0"/>
    <x v="6"/>
  </r>
  <r>
    <x v="0"/>
    <x v="0"/>
    <x v="0"/>
    <x v="0"/>
    <x v="170"/>
    <x v="253"/>
    <n v="0"/>
    <x v="0"/>
    <x v="0"/>
    <x v="0"/>
    <x v="0"/>
    <x v="0"/>
    <x v="0"/>
    <x v="0"/>
    <x v="3"/>
    <x v="0"/>
    <x v="3"/>
  </r>
  <r>
    <x v="0"/>
    <x v="0"/>
    <x v="0"/>
    <x v="0"/>
    <x v="73"/>
    <x v="376"/>
    <n v="0"/>
    <x v="0"/>
    <x v="0"/>
    <x v="0"/>
    <x v="0"/>
    <x v="0"/>
    <x v="0"/>
    <x v="0"/>
    <x v="0"/>
    <x v="0"/>
    <x v="4"/>
  </r>
  <r>
    <x v="0"/>
    <x v="0"/>
    <x v="0"/>
    <x v="0"/>
    <x v="242"/>
    <x v="377"/>
    <n v="0"/>
    <x v="0"/>
    <x v="0"/>
    <x v="0"/>
    <x v="0"/>
    <x v="0"/>
    <x v="0"/>
    <x v="0"/>
    <x v="0"/>
    <x v="0"/>
    <x v="2"/>
  </r>
  <r>
    <x v="0"/>
    <x v="0"/>
    <x v="0"/>
    <x v="0"/>
    <x v="107"/>
    <x v="135"/>
    <n v="-961604.54"/>
    <x v="0"/>
    <x v="0"/>
    <x v="0"/>
    <x v="0"/>
    <x v="0"/>
    <x v="0"/>
    <x v="0"/>
    <x v="3"/>
    <x v="0"/>
    <x v="4"/>
  </r>
  <r>
    <x v="0"/>
    <x v="0"/>
    <x v="0"/>
    <x v="0"/>
    <x v="242"/>
    <x v="377"/>
    <n v="0"/>
    <x v="0"/>
    <x v="0"/>
    <x v="0"/>
    <x v="0"/>
    <x v="0"/>
    <x v="0"/>
    <x v="0"/>
    <x v="0"/>
    <x v="0"/>
    <x v="4"/>
  </r>
  <r>
    <x v="0"/>
    <x v="0"/>
    <x v="0"/>
    <x v="0"/>
    <x v="13"/>
    <x v="378"/>
    <n v="10631.7"/>
    <x v="0"/>
    <x v="0"/>
    <x v="0"/>
    <x v="0"/>
    <x v="0"/>
    <x v="0"/>
    <x v="0"/>
    <x v="3"/>
    <x v="0"/>
    <x v="3"/>
  </r>
  <r>
    <x v="0"/>
    <x v="0"/>
    <x v="0"/>
    <x v="0"/>
    <x v="136"/>
    <x v="379"/>
    <n v="0"/>
    <x v="0"/>
    <x v="0"/>
    <x v="0"/>
    <x v="0"/>
    <x v="0"/>
    <x v="0"/>
    <x v="0"/>
    <x v="0"/>
    <x v="0"/>
    <x v="5"/>
  </r>
  <r>
    <x v="0"/>
    <x v="0"/>
    <x v="0"/>
    <x v="0"/>
    <x v="44"/>
    <x v="50"/>
    <n v="0"/>
    <x v="0"/>
    <x v="0"/>
    <x v="0"/>
    <x v="0"/>
    <x v="0"/>
    <x v="0"/>
    <x v="0"/>
    <x v="0"/>
    <x v="0"/>
    <x v="4"/>
  </r>
  <r>
    <x v="0"/>
    <x v="0"/>
    <x v="0"/>
    <x v="0"/>
    <x v="16"/>
    <x v="380"/>
    <n v="0"/>
    <x v="0"/>
    <x v="0"/>
    <x v="0"/>
    <x v="0"/>
    <x v="0"/>
    <x v="0"/>
    <x v="0"/>
    <x v="0"/>
    <x v="0"/>
    <x v="0"/>
  </r>
  <r>
    <x v="0"/>
    <x v="0"/>
    <x v="0"/>
    <x v="0"/>
    <x v="16"/>
    <x v="380"/>
    <n v="0"/>
    <x v="0"/>
    <x v="0"/>
    <x v="0"/>
    <x v="0"/>
    <x v="0"/>
    <x v="0"/>
    <x v="0"/>
    <x v="0"/>
    <x v="0"/>
    <x v="3"/>
  </r>
  <r>
    <x v="0"/>
    <x v="0"/>
    <x v="0"/>
    <x v="0"/>
    <x v="139"/>
    <x v="381"/>
    <n v="94135.24"/>
    <x v="0"/>
    <x v="0"/>
    <x v="0"/>
    <x v="0"/>
    <x v="0"/>
    <x v="0"/>
    <x v="0"/>
    <x v="0"/>
    <x v="0"/>
    <x v="3"/>
  </r>
  <r>
    <x v="0"/>
    <x v="0"/>
    <x v="0"/>
    <x v="0"/>
    <x v="243"/>
    <x v="382"/>
    <n v="238929.4"/>
    <x v="0"/>
    <x v="0"/>
    <x v="0"/>
    <x v="0"/>
    <x v="0"/>
    <x v="0"/>
    <x v="0"/>
    <x v="3"/>
    <x v="0"/>
    <x v="2"/>
  </r>
  <r>
    <x v="0"/>
    <x v="0"/>
    <x v="0"/>
    <x v="0"/>
    <x v="190"/>
    <x v="281"/>
    <n v="18991429.91"/>
    <x v="0"/>
    <x v="0"/>
    <x v="0"/>
    <x v="0"/>
    <x v="0"/>
    <x v="0"/>
    <x v="0"/>
    <x v="0"/>
    <x v="1"/>
    <x v="7"/>
  </r>
  <r>
    <x v="0"/>
    <x v="0"/>
    <x v="0"/>
    <x v="0"/>
    <x v="244"/>
    <x v="383"/>
    <n v="3912.8"/>
    <x v="0"/>
    <x v="0"/>
    <x v="0"/>
    <x v="0"/>
    <x v="0"/>
    <x v="0"/>
    <x v="0"/>
    <x v="6"/>
    <x v="1"/>
    <x v="5"/>
  </r>
  <r>
    <x v="0"/>
    <x v="0"/>
    <x v="0"/>
    <x v="0"/>
    <x v="245"/>
    <x v="384"/>
    <n v="1245401.8500000001"/>
    <x v="0"/>
    <x v="0"/>
    <x v="0"/>
    <x v="0"/>
    <x v="0"/>
    <x v="0"/>
    <x v="0"/>
    <x v="4"/>
    <x v="0"/>
    <x v="6"/>
  </r>
  <r>
    <x v="0"/>
    <x v="0"/>
    <x v="0"/>
    <x v="0"/>
    <x v="180"/>
    <x v="266"/>
    <n v="67993306.329999998"/>
    <x v="0"/>
    <x v="0"/>
    <x v="0"/>
    <x v="0"/>
    <x v="0"/>
    <x v="0"/>
    <x v="0"/>
    <x v="3"/>
    <x v="1"/>
    <x v="7"/>
  </r>
  <r>
    <x v="0"/>
    <x v="0"/>
    <x v="0"/>
    <x v="0"/>
    <x v="246"/>
    <x v="385"/>
    <n v="1929928.71"/>
    <x v="0"/>
    <x v="0"/>
    <x v="0"/>
    <x v="0"/>
    <x v="0"/>
    <x v="0"/>
    <x v="0"/>
    <x v="2"/>
    <x v="0"/>
    <x v="2"/>
  </r>
  <r>
    <x v="0"/>
    <x v="0"/>
    <x v="0"/>
    <x v="0"/>
    <x v="8"/>
    <x v="8"/>
    <n v="94135.24"/>
    <x v="0"/>
    <x v="0"/>
    <x v="0"/>
    <x v="0"/>
    <x v="0"/>
    <x v="0"/>
    <x v="0"/>
    <x v="0"/>
    <x v="1"/>
    <x v="3"/>
  </r>
  <r>
    <x v="0"/>
    <x v="0"/>
    <x v="0"/>
    <x v="0"/>
    <x v="247"/>
    <x v="386"/>
    <n v="0"/>
    <x v="0"/>
    <x v="0"/>
    <x v="0"/>
    <x v="0"/>
    <x v="0"/>
    <x v="0"/>
    <x v="0"/>
    <x v="0"/>
    <x v="0"/>
    <x v="4"/>
  </r>
  <r>
    <x v="0"/>
    <x v="0"/>
    <x v="0"/>
    <x v="0"/>
    <x v="248"/>
    <x v="387"/>
    <n v="0"/>
    <x v="0"/>
    <x v="0"/>
    <x v="0"/>
    <x v="0"/>
    <x v="0"/>
    <x v="0"/>
    <x v="0"/>
    <x v="3"/>
    <x v="0"/>
    <x v="0"/>
  </r>
  <r>
    <x v="0"/>
    <x v="0"/>
    <x v="0"/>
    <x v="0"/>
    <x v="247"/>
    <x v="386"/>
    <n v="0"/>
    <x v="0"/>
    <x v="0"/>
    <x v="0"/>
    <x v="0"/>
    <x v="0"/>
    <x v="0"/>
    <x v="0"/>
    <x v="0"/>
    <x v="0"/>
    <x v="1"/>
  </r>
  <r>
    <x v="0"/>
    <x v="0"/>
    <x v="0"/>
    <x v="0"/>
    <x v="139"/>
    <x v="388"/>
    <n v="4400514.59"/>
    <x v="0"/>
    <x v="0"/>
    <x v="0"/>
    <x v="0"/>
    <x v="0"/>
    <x v="0"/>
    <x v="0"/>
    <x v="2"/>
    <x v="1"/>
    <x v="2"/>
  </r>
  <r>
    <x v="0"/>
    <x v="0"/>
    <x v="0"/>
    <x v="0"/>
    <x v="249"/>
    <x v="389"/>
    <n v="0"/>
    <x v="0"/>
    <x v="0"/>
    <x v="0"/>
    <x v="0"/>
    <x v="0"/>
    <x v="0"/>
    <x v="0"/>
    <x v="0"/>
    <x v="0"/>
    <x v="0"/>
  </r>
  <r>
    <x v="0"/>
    <x v="0"/>
    <x v="0"/>
    <x v="0"/>
    <x v="48"/>
    <x v="54"/>
    <n v="0"/>
    <x v="0"/>
    <x v="0"/>
    <x v="0"/>
    <x v="0"/>
    <x v="0"/>
    <x v="0"/>
    <x v="0"/>
    <x v="0"/>
    <x v="0"/>
    <x v="5"/>
  </r>
  <r>
    <x v="0"/>
    <x v="0"/>
    <x v="0"/>
    <x v="0"/>
    <x v="250"/>
    <x v="390"/>
    <n v="0"/>
    <x v="0"/>
    <x v="0"/>
    <x v="0"/>
    <x v="0"/>
    <x v="0"/>
    <x v="0"/>
    <x v="0"/>
    <x v="3"/>
    <x v="0"/>
    <x v="3"/>
  </r>
  <r>
    <x v="0"/>
    <x v="0"/>
    <x v="0"/>
    <x v="0"/>
    <x v="251"/>
    <x v="391"/>
    <n v="0"/>
    <x v="0"/>
    <x v="0"/>
    <x v="0"/>
    <x v="0"/>
    <x v="0"/>
    <x v="0"/>
    <x v="0"/>
    <x v="0"/>
    <x v="1"/>
    <x v="4"/>
  </r>
  <r>
    <x v="0"/>
    <x v="0"/>
    <x v="0"/>
    <x v="0"/>
    <x v="76"/>
    <x v="92"/>
    <n v="168384.29"/>
    <x v="0"/>
    <x v="0"/>
    <x v="0"/>
    <x v="0"/>
    <x v="0"/>
    <x v="0"/>
    <x v="0"/>
    <x v="0"/>
    <x v="0"/>
    <x v="3"/>
  </r>
  <r>
    <x v="0"/>
    <x v="0"/>
    <x v="0"/>
    <x v="0"/>
    <x v="242"/>
    <x v="392"/>
    <n v="0"/>
    <x v="0"/>
    <x v="0"/>
    <x v="0"/>
    <x v="0"/>
    <x v="0"/>
    <x v="0"/>
    <x v="0"/>
    <x v="0"/>
    <x v="0"/>
    <x v="5"/>
  </r>
  <r>
    <x v="0"/>
    <x v="0"/>
    <x v="0"/>
    <x v="0"/>
    <x v="41"/>
    <x v="393"/>
    <n v="0"/>
    <x v="0"/>
    <x v="0"/>
    <x v="0"/>
    <x v="0"/>
    <x v="0"/>
    <x v="0"/>
    <x v="0"/>
    <x v="3"/>
    <x v="0"/>
    <x v="1"/>
  </r>
  <r>
    <x v="0"/>
    <x v="0"/>
    <x v="0"/>
    <x v="0"/>
    <x v="136"/>
    <x v="394"/>
    <n v="927448.09"/>
    <x v="0"/>
    <x v="0"/>
    <x v="0"/>
    <x v="0"/>
    <x v="0"/>
    <x v="0"/>
    <x v="0"/>
    <x v="0"/>
    <x v="0"/>
    <x v="5"/>
  </r>
  <r>
    <x v="0"/>
    <x v="0"/>
    <x v="0"/>
    <x v="0"/>
    <x v="252"/>
    <x v="395"/>
    <n v="3088035.83"/>
    <x v="0"/>
    <x v="0"/>
    <x v="0"/>
    <x v="0"/>
    <x v="0"/>
    <x v="0"/>
    <x v="0"/>
    <x v="1"/>
    <x v="1"/>
    <x v="0"/>
  </r>
  <r>
    <x v="0"/>
    <x v="0"/>
    <x v="0"/>
    <x v="0"/>
    <x v="18"/>
    <x v="396"/>
    <n v="0"/>
    <x v="0"/>
    <x v="0"/>
    <x v="0"/>
    <x v="0"/>
    <x v="0"/>
    <x v="0"/>
    <x v="0"/>
    <x v="3"/>
    <x v="0"/>
    <x v="5"/>
  </r>
  <r>
    <x v="0"/>
    <x v="0"/>
    <x v="0"/>
    <x v="0"/>
    <x v="253"/>
    <x v="397"/>
    <n v="121018.21"/>
    <x v="0"/>
    <x v="0"/>
    <x v="0"/>
    <x v="0"/>
    <x v="0"/>
    <x v="0"/>
    <x v="0"/>
    <x v="3"/>
    <x v="0"/>
    <x v="0"/>
  </r>
  <r>
    <x v="0"/>
    <x v="0"/>
    <x v="0"/>
    <x v="0"/>
    <x v="139"/>
    <x v="398"/>
    <n v="6851407.2800000003"/>
    <x v="0"/>
    <x v="0"/>
    <x v="0"/>
    <x v="0"/>
    <x v="0"/>
    <x v="0"/>
    <x v="0"/>
    <x v="0"/>
    <x v="0"/>
    <x v="0"/>
  </r>
  <r>
    <x v="0"/>
    <x v="0"/>
    <x v="0"/>
    <x v="0"/>
    <x v="139"/>
    <x v="398"/>
    <n v="6935016.5899999999"/>
    <x v="0"/>
    <x v="0"/>
    <x v="0"/>
    <x v="0"/>
    <x v="0"/>
    <x v="0"/>
    <x v="0"/>
    <x v="0"/>
    <x v="0"/>
    <x v="1"/>
  </r>
  <r>
    <x v="0"/>
    <x v="0"/>
    <x v="0"/>
    <x v="0"/>
    <x v="1"/>
    <x v="399"/>
    <n v="0"/>
    <x v="0"/>
    <x v="0"/>
    <x v="0"/>
    <x v="0"/>
    <x v="0"/>
    <x v="0"/>
    <x v="0"/>
    <x v="3"/>
    <x v="0"/>
    <x v="5"/>
  </r>
  <r>
    <x v="0"/>
    <x v="0"/>
    <x v="0"/>
    <x v="0"/>
    <x v="140"/>
    <x v="400"/>
    <n v="8849.33"/>
    <x v="0"/>
    <x v="0"/>
    <x v="0"/>
    <x v="0"/>
    <x v="0"/>
    <x v="0"/>
    <x v="0"/>
    <x v="0"/>
    <x v="0"/>
    <x v="2"/>
  </r>
  <r>
    <x v="0"/>
    <x v="0"/>
    <x v="0"/>
    <x v="0"/>
    <x v="0"/>
    <x v="344"/>
    <n v="1289217.8600000001"/>
    <x v="0"/>
    <x v="0"/>
    <x v="0"/>
    <x v="0"/>
    <x v="0"/>
    <x v="0"/>
    <x v="0"/>
    <x v="1"/>
    <x v="0"/>
    <x v="1"/>
  </r>
  <r>
    <x v="0"/>
    <x v="0"/>
    <x v="0"/>
    <x v="0"/>
    <x v="13"/>
    <x v="401"/>
    <n v="0"/>
    <x v="0"/>
    <x v="0"/>
    <x v="0"/>
    <x v="0"/>
    <x v="0"/>
    <x v="0"/>
    <x v="0"/>
    <x v="1"/>
    <x v="0"/>
    <x v="2"/>
  </r>
  <r>
    <x v="0"/>
    <x v="0"/>
    <x v="0"/>
    <x v="0"/>
    <x v="31"/>
    <x v="33"/>
    <n v="0"/>
    <x v="0"/>
    <x v="0"/>
    <x v="0"/>
    <x v="0"/>
    <x v="0"/>
    <x v="0"/>
    <x v="0"/>
    <x v="0"/>
    <x v="0"/>
    <x v="6"/>
  </r>
  <r>
    <x v="0"/>
    <x v="0"/>
    <x v="0"/>
    <x v="0"/>
    <x v="254"/>
    <x v="402"/>
    <n v="38861.11"/>
    <x v="0"/>
    <x v="0"/>
    <x v="0"/>
    <x v="0"/>
    <x v="0"/>
    <x v="0"/>
    <x v="0"/>
    <x v="3"/>
    <x v="1"/>
    <x v="3"/>
  </r>
  <r>
    <x v="0"/>
    <x v="0"/>
    <x v="0"/>
    <x v="0"/>
    <x v="255"/>
    <x v="403"/>
    <n v="256000586.63"/>
    <x v="0"/>
    <x v="0"/>
    <x v="0"/>
    <x v="0"/>
    <x v="0"/>
    <x v="0"/>
    <x v="0"/>
    <x v="0"/>
    <x v="0"/>
    <x v="5"/>
  </r>
  <r>
    <x v="0"/>
    <x v="0"/>
    <x v="0"/>
    <x v="0"/>
    <x v="256"/>
    <x v="404"/>
    <n v="395198.21"/>
    <x v="0"/>
    <x v="0"/>
    <x v="0"/>
    <x v="0"/>
    <x v="0"/>
    <x v="0"/>
    <x v="0"/>
    <x v="2"/>
    <x v="0"/>
    <x v="6"/>
  </r>
  <r>
    <x v="0"/>
    <x v="0"/>
    <x v="0"/>
    <x v="0"/>
    <x v="257"/>
    <x v="405"/>
    <n v="6549705.8399999999"/>
    <x v="0"/>
    <x v="0"/>
    <x v="0"/>
    <x v="0"/>
    <x v="0"/>
    <x v="0"/>
    <x v="0"/>
    <x v="6"/>
    <x v="0"/>
    <x v="3"/>
  </r>
  <r>
    <x v="0"/>
    <x v="0"/>
    <x v="0"/>
    <x v="0"/>
    <x v="73"/>
    <x v="406"/>
    <n v="79190.11"/>
    <x v="0"/>
    <x v="0"/>
    <x v="0"/>
    <x v="0"/>
    <x v="0"/>
    <x v="0"/>
    <x v="0"/>
    <x v="0"/>
    <x v="0"/>
    <x v="6"/>
  </r>
  <r>
    <x v="0"/>
    <x v="0"/>
    <x v="0"/>
    <x v="0"/>
    <x v="119"/>
    <x v="407"/>
    <n v="0"/>
    <x v="0"/>
    <x v="0"/>
    <x v="0"/>
    <x v="0"/>
    <x v="0"/>
    <x v="0"/>
    <x v="0"/>
    <x v="0"/>
    <x v="0"/>
    <x v="0"/>
  </r>
  <r>
    <x v="0"/>
    <x v="0"/>
    <x v="0"/>
    <x v="0"/>
    <x v="258"/>
    <x v="408"/>
    <n v="0"/>
    <x v="0"/>
    <x v="0"/>
    <x v="0"/>
    <x v="0"/>
    <x v="0"/>
    <x v="0"/>
    <x v="0"/>
    <x v="2"/>
    <x v="1"/>
    <x v="0"/>
  </r>
  <r>
    <x v="0"/>
    <x v="0"/>
    <x v="0"/>
    <x v="0"/>
    <x v="259"/>
    <x v="409"/>
    <n v="0"/>
    <x v="0"/>
    <x v="0"/>
    <x v="0"/>
    <x v="0"/>
    <x v="0"/>
    <x v="0"/>
    <x v="0"/>
    <x v="2"/>
    <x v="1"/>
    <x v="3"/>
  </r>
  <r>
    <x v="0"/>
    <x v="0"/>
    <x v="0"/>
    <x v="0"/>
    <x v="260"/>
    <x v="410"/>
    <n v="-531806.06000000006"/>
    <x v="0"/>
    <x v="0"/>
    <x v="0"/>
    <x v="0"/>
    <x v="0"/>
    <x v="0"/>
    <x v="0"/>
    <x v="3"/>
    <x v="0"/>
    <x v="5"/>
  </r>
  <r>
    <x v="0"/>
    <x v="0"/>
    <x v="0"/>
    <x v="0"/>
    <x v="121"/>
    <x v="411"/>
    <n v="0"/>
    <x v="0"/>
    <x v="0"/>
    <x v="0"/>
    <x v="0"/>
    <x v="0"/>
    <x v="0"/>
    <x v="0"/>
    <x v="0"/>
    <x v="0"/>
    <x v="7"/>
  </r>
  <r>
    <x v="0"/>
    <x v="0"/>
    <x v="0"/>
    <x v="0"/>
    <x v="88"/>
    <x v="412"/>
    <n v="0"/>
    <x v="0"/>
    <x v="0"/>
    <x v="0"/>
    <x v="0"/>
    <x v="0"/>
    <x v="0"/>
    <x v="0"/>
    <x v="0"/>
    <x v="0"/>
    <x v="6"/>
  </r>
  <r>
    <x v="0"/>
    <x v="0"/>
    <x v="0"/>
    <x v="0"/>
    <x v="34"/>
    <x v="413"/>
    <n v="0"/>
    <x v="0"/>
    <x v="0"/>
    <x v="0"/>
    <x v="0"/>
    <x v="0"/>
    <x v="0"/>
    <x v="0"/>
    <x v="1"/>
    <x v="1"/>
    <x v="4"/>
  </r>
  <r>
    <x v="0"/>
    <x v="0"/>
    <x v="0"/>
    <x v="0"/>
    <x v="261"/>
    <x v="414"/>
    <n v="0"/>
    <x v="0"/>
    <x v="0"/>
    <x v="0"/>
    <x v="0"/>
    <x v="0"/>
    <x v="0"/>
    <x v="0"/>
    <x v="3"/>
    <x v="0"/>
    <x v="0"/>
  </r>
  <r>
    <x v="0"/>
    <x v="0"/>
    <x v="0"/>
    <x v="0"/>
    <x v="248"/>
    <x v="387"/>
    <n v="0"/>
    <x v="0"/>
    <x v="0"/>
    <x v="0"/>
    <x v="0"/>
    <x v="0"/>
    <x v="0"/>
    <x v="0"/>
    <x v="3"/>
    <x v="0"/>
    <x v="2"/>
  </r>
  <r>
    <x v="0"/>
    <x v="0"/>
    <x v="0"/>
    <x v="0"/>
    <x v="115"/>
    <x v="415"/>
    <n v="114665.03"/>
    <x v="0"/>
    <x v="0"/>
    <x v="0"/>
    <x v="0"/>
    <x v="0"/>
    <x v="0"/>
    <x v="0"/>
    <x v="0"/>
    <x v="0"/>
    <x v="0"/>
  </r>
  <r>
    <x v="0"/>
    <x v="0"/>
    <x v="0"/>
    <x v="0"/>
    <x v="96"/>
    <x v="416"/>
    <n v="0"/>
    <x v="0"/>
    <x v="0"/>
    <x v="0"/>
    <x v="0"/>
    <x v="0"/>
    <x v="0"/>
    <x v="0"/>
    <x v="6"/>
    <x v="2"/>
    <x v="2"/>
  </r>
  <r>
    <x v="0"/>
    <x v="0"/>
    <x v="0"/>
    <x v="0"/>
    <x v="119"/>
    <x v="153"/>
    <n v="0"/>
    <x v="0"/>
    <x v="0"/>
    <x v="0"/>
    <x v="0"/>
    <x v="0"/>
    <x v="0"/>
    <x v="0"/>
    <x v="0"/>
    <x v="0"/>
    <x v="3"/>
  </r>
  <r>
    <x v="0"/>
    <x v="0"/>
    <x v="0"/>
    <x v="0"/>
    <x v="262"/>
    <x v="417"/>
    <n v="9411526.9199999999"/>
    <x v="0"/>
    <x v="0"/>
    <x v="0"/>
    <x v="0"/>
    <x v="0"/>
    <x v="0"/>
    <x v="0"/>
    <x v="1"/>
    <x v="0"/>
    <x v="2"/>
  </r>
  <r>
    <x v="0"/>
    <x v="0"/>
    <x v="0"/>
    <x v="0"/>
    <x v="36"/>
    <x v="205"/>
    <n v="0"/>
    <x v="0"/>
    <x v="0"/>
    <x v="0"/>
    <x v="0"/>
    <x v="0"/>
    <x v="0"/>
    <x v="0"/>
    <x v="0"/>
    <x v="0"/>
    <x v="0"/>
  </r>
  <r>
    <x v="0"/>
    <x v="0"/>
    <x v="0"/>
    <x v="0"/>
    <x v="263"/>
    <x v="418"/>
    <n v="2875623.93"/>
    <x v="0"/>
    <x v="0"/>
    <x v="0"/>
    <x v="0"/>
    <x v="0"/>
    <x v="0"/>
    <x v="0"/>
    <x v="5"/>
    <x v="0"/>
    <x v="7"/>
  </r>
  <r>
    <x v="0"/>
    <x v="0"/>
    <x v="0"/>
    <x v="0"/>
    <x v="44"/>
    <x v="419"/>
    <n v="0"/>
    <x v="0"/>
    <x v="0"/>
    <x v="0"/>
    <x v="0"/>
    <x v="0"/>
    <x v="0"/>
    <x v="0"/>
    <x v="0"/>
    <x v="0"/>
    <x v="0"/>
  </r>
  <r>
    <x v="0"/>
    <x v="0"/>
    <x v="0"/>
    <x v="0"/>
    <x v="264"/>
    <x v="420"/>
    <n v="0"/>
    <x v="0"/>
    <x v="0"/>
    <x v="0"/>
    <x v="0"/>
    <x v="0"/>
    <x v="0"/>
    <x v="0"/>
    <x v="3"/>
    <x v="1"/>
    <x v="5"/>
  </r>
  <r>
    <x v="0"/>
    <x v="0"/>
    <x v="0"/>
    <x v="0"/>
    <x v="202"/>
    <x v="421"/>
    <n v="0"/>
    <x v="0"/>
    <x v="0"/>
    <x v="0"/>
    <x v="0"/>
    <x v="0"/>
    <x v="0"/>
    <x v="0"/>
    <x v="0"/>
    <x v="0"/>
    <x v="3"/>
  </r>
  <r>
    <x v="0"/>
    <x v="0"/>
    <x v="0"/>
    <x v="0"/>
    <x v="13"/>
    <x v="422"/>
    <n v="3840.4"/>
    <x v="0"/>
    <x v="0"/>
    <x v="0"/>
    <x v="0"/>
    <x v="0"/>
    <x v="0"/>
    <x v="0"/>
    <x v="3"/>
    <x v="0"/>
    <x v="1"/>
  </r>
  <r>
    <x v="0"/>
    <x v="0"/>
    <x v="0"/>
    <x v="0"/>
    <x v="41"/>
    <x v="423"/>
    <n v="193445.11"/>
    <x v="0"/>
    <x v="0"/>
    <x v="0"/>
    <x v="0"/>
    <x v="0"/>
    <x v="0"/>
    <x v="0"/>
    <x v="3"/>
    <x v="0"/>
    <x v="7"/>
  </r>
  <r>
    <x v="0"/>
    <x v="0"/>
    <x v="0"/>
    <x v="0"/>
    <x v="202"/>
    <x v="421"/>
    <n v="0"/>
    <x v="0"/>
    <x v="0"/>
    <x v="0"/>
    <x v="0"/>
    <x v="0"/>
    <x v="0"/>
    <x v="0"/>
    <x v="0"/>
    <x v="0"/>
    <x v="7"/>
  </r>
  <r>
    <x v="0"/>
    <x v="0"/>
    <x v="0"/>
    <x v="0"/>
    <x v="202"/>
    <x v="421"/>
    <n v="0"/>
    <x v="0"/>
    <x v="0"/>
    <x v="0"/>
    <x v="0"/>
    <x v="0"/>
    <x v="0"/>
    <x v="0"/>
    <x v="0"/>
    <x v="0"/>
    <x v="6"/>
  </r>
  <r>
    <x v="0"/>
    <x v="0"/>
    <x v="0"/>
    <x v="0"/>
    <x v="30"/>
    <x v="310"/>
    <n v="0"/>
    <x v="0"/>
    <x v="0"/>
    <x v="0"/>
    <x v="0"/>
    <x v="0"/>
    <x v="0"/>
    <x v="0"/>
    <x v="0"/>
    <x v="0"/>
    <x v="1"/>
  </r>
  <r>
    <x v="0"/>
    <x v="0"/>
    <x v="0"/>
    <x v="0"/>
    <x v="30"/>
    <x v="310"/>
    <n v="0"/>
    <x v="0"/>
    <x v="0"/>
    <x v="0"/>
    <x v="0"/>
    <x v="0"/>
    <x v="0"/>
    <x v="0"/>
    <x v="0"/>
    <x v="0"/>
    <x v="3"/>
  </r>
  <r>
    <x v="0"/>
    <x v="0"/>
    <x v="0"/>
    <x v="0"/>
    <x v="32"/>
    <x v="196"/>
    <n v="15674770.67"/>
    <x v="0"/>
    <x v="0"/>
    <x v="0"/>
    <x v="0"/>
    <x v="0"/>
    <x v="0"/>
    <x v="0"/>
    <x v="0"/>
    <x v="0"/>
    <x v="2"/>
  </r>
  <r>
    <x v="0"/>
    <x v="0"/>
    <x v="0"/>
    <x v="0"/>
    <x v="228"/>
    <x v="424"/>
    <n v="0"/>
    <x v="0"/>
    <x v="0"/>
    <x v="0"/>
    <x v="0"/>
    <x v="0"/>
    <x v="0"/>
    <x v="0"/>
    <x v="0"/>
    <x v="0"/>
    <x v="6"/>
  </r>
  <r>
    <x v="0"/>
    <x v="0"/>
    <x v="0"/>
    <x v="0"/>
    <x v="228"/>
    <x v="424"/>
    <n v="0"/>
    <x v="0"/>
    <x v="0"/>
    <x v="0"/>
    <x v="0"/>
    <x v="0"/>
    <x v="0"/>
    <x v="0"/>
    <x v="0"/>
    <x v="0"/>
    <x v="0"/>
  </r>
  <r>
    <x v="0"/>
    <x v="0"/>
    <x v="0"/>
    <x v="0"/>
    <x v="228"/>
    <x v="424"/>
    <n v="0"/>
    <x v="0"/>
    <x v="0"/>
    <x v="0"/>
    <x v="0"/>
    <x v="0"/>
    <x v="0"/>
    <x v="0"/>
    <x v="0"/>
    <x v="0"/>
    <x v="2"/>
  </r>
  <r>
    <x v="0"/>
    <x v="0"/>
    <x v="0"/>
    <x v="0"/>
    <x v="13"/>
    <x v="425"/>
    <n v="184"/>
    <x v="0"/>
    <x v="0"/>
    <x v="0"/>
    <x v="0"/>
    <x v="0"/>
    <x v="0"/>
    <x v="0"/>
    <x v="3"/>
    <x v="0"/>
    <x v="3"/>
  </r>
  <r>
    <x v="0"/>
    <x v="0"/>
    <x v="0"/>
    <x v="0"/>
    <x v="43"/>
    <x v="426"/>
    <n v="0"/>
    <x v="0"/>
    <x v="0"/>
    <x v="0"/>
    <x v="0"/>
    <x v="0"/>
    <x v="0"/>
    <x v="0"/>
    <x v="0"/>
    <x v="0"/>
    <x v="3"/>
  </r>
  <r>
    <x v="0"/>
    <x v="0"/>
    <x v="0"/>
    <x v="0"/>
    <x v="264"/>
    <x v="420"/>
    <n v="0"/>
    <x v="0"/>
    <x v="0"/>
    <x v="0"/>
    <x v="0"/>
    <x v="0"/>
    <x v="0"/>
    <x v="0"/>
    <x v="3"/>
    <x v="1"/>
    <x v="3"/>
  </r>
  <r>
    <x v="0"/>
    <x v="0"/>
    <x v="0"/>
    <x v="0"/>
    <x v="265"/>
    <x v="427"/>
    <n v="17849036.620000001"/>
    <x v="0"/>
    <x v="0"/>
    <x v="0"/>
    <x v="0"/>
    <x v="0"/>
    <x v="0"/>
    <x v="0"/>
    <x v="2"/>
    <x v="1"/>
    <x v="7"/>
  </r>
  <r>
    <x v="0"/>
    <x v="0"/>
    <x v="0"/>
    <x v="0"/>
    <x v="266"/>
    <x v="428"/>
    <n v="316515.78999999998"/>
    <x v="0"/>
    <x v="0"/>
    <x v="0"/>
    <x v="0"/>
    <x v="0"/>
    <x v="0"/>
    <x v="0"/>
    <x v="0"/>
    <x v="0"/>
    <x v="0"/>
  </r>
  <r>
    <x v="0"/>
    <x v="0"/>
    <x v="0"/>
    <x v="0"/>
    <x v="267"/>
    <x v="429"/>
    <n v="0"/>
    <x v="0"/>
    <x v="0"/>
    <x v="0"/>
    <x v="0"/>
    <x v="0"/>
    <x v="0"/>
    <x v="0"/>
    <x v="2"/>
    <x v="1"/>
    <x v="2"/>
  </r>
  <r>
    <x v="0"/>
    <x v="0"/>
    <x v="0"/>
    <x v="0"/>
    <x v="268"/>
    <x v="430"/>
    <n v="19966663.109999999"/>
    <x v="0"/>
    <x v="0"/>
    <x v="0"/>
    <x v="0"/>
    <x v="0"/>
    <x v="0"/>
    <x v="0"/>
    <x v="3"/>
    <x v="0"/>
    <x v="1"/>
  </r>
  <r>
    <x v="0"/>
    <x v="0"/>
    <x v="0"/>
    <x v="0"/>
    <x v="11"/>
    <x v="298"/>
    <n v="0"/>
    <x v="0"/>
    <x v="0"/>
    <x v="0"/>
    <x v="0"/>
    <x v="0"/>
    <x v="0"/>
    <x v="0"/>
    <x v="3"/>
    <x v="0"/>
    <x v="1"/>
  </r>
  <r>
    <x v="0"/>
    <x v="0"/>
    <x v="0"/>
    <x v="0"/>
    <x v="171"/>
    <x v="431"/>
    <n v="0"/>
    <x v="0"/>
    <x v="0"/>
    <x v="0"/>
    <x v="0"/>
    <x v="0"/>
    <x v="0"/>
    <x v="0"/>
    <x v="0"/>
    <x v="0"/>
    <x v="4"/>
  </r>
  <r>
    <x v="0"/>
    <x v="0"/>
    <x v="0"/>
    <x v="0"/>
    <x v="269"/>
    <x v="432"/>
    <n v="0"/>
    <x v="0"/>
    <x v="0"/>
    <x v="0"/>
    <x v="0"/>
    <x v="0"/>
    <x v="0"/>
    <x v="0"/>
    <x v="0"/>
    <x v="0"/>
    <x v="4"/>
  </r>
  <r>
    <x v="0"/>
    <x v="0"/>
    <x v="0"/>
    <x v="0"/>
    <x v="241"/>
    <x v="375"/>
    <n v="0"/>
    <x v="0"/>
    <x v="0"/>
    <x v="0"/>
    <x v="0"/>
    <x v="0"/>
    <x v="0"/>
    <x v="0"/>
    <x v="3"/>
    <x v="1"/>
    <x v="7"/>
  </r>
  <r>
    <x v="0"/>
    <x v="0"/>
    <x v="0"/>
    <x v="0"/>
    <x v="14"/>
    <x v="14"/>
    <n v="0"/>
    <x v="0"/>
    <x v="0"/>
    <x v="0"/>
    <x v="0"/>
    <x v="0"/>
    <x v="0"/>
    <x v="0"/>
    <x v="0"/>
    <x v="0"/>
    <x v="1"/>
  </r>
  <r>
    <x v="0"/>
    <x v="0"/>
    <x v="0"/>
    <x v="0"/>
    <x v="270"/>
    <x v="433"/>
    <n v="11113728.220000001"/>
    <x v="0"/>
    <x v="0"/>
    <x v="0"/>
    <x v="0"/>
    <x v="0"/>
    <x v="0"/>
    <x v="0"/>
    <x v="3"/>
    <x v="1"/>
    <x v="0"/>
  </r>
  <r>
    <x v="0"/>
    <x v="0"/>
    <x v="0"/>
    <x v="0"/>
    <x v="1"/>
    <x v="434"/>
    <n v="0"/>
    <x v="0"/>
    <x v="0"/>
    <x v="0"/>
    <x v="0"/>
    <x v="0"/>
    <x v="0"/>
    <x v="0"/>
    <x v="3"/>
    <x v="0"/>
    <x v="2"/>
  </r>
  <r>
    <x v="0"/>
    <x v="0"/>
    <x v="0"/>
    <x v="0"/>
    <x v="53"/>
    <x v="435"/>
    <n v="0"/>
    <x v="0"/>
    <x v="0"/>
    <x v="0"/>
    <x v="0"/>
    <x v="0"/>
    <x v="0"/>
    <x v="0"/>
    <x v="2"/>
    <x v="0"/>
    <x v="2"/>
  </r>
  <r>
    <x v="0"/>
    <x v="0"/>
    <x v="0"/>
    <x v="0"/>
    <x v="1"/>
    <x v="436"/>
    <n v="0"/>
    <x v="0"/>
    <x v="0"/>
    <x v="0"/>
    <x v="0"/>
    <x v="0"/>
    <x v="0"/>
    <x v="0"/>
    <x v="3"/>
    <x v="0"/>
    <x v="2"/>
  </r>
  <r>
    <x v="0"/>
    <x v="0"/>
    <x v="0"/>
    <x v="0"/>
    <x v="13"/>
    <x v="437"/>
    <n v="0"/>
    <x v="0"/>
    <x v="0"/>
    <x v="0"/>
    <x v="0"/>
    <x v="0"/>
    <x v="0"/>
    <x v="0"/>
    <x v="3"/>
    <x v="0"/>
    <x v="7"/>
  </r>
  <r>
    <x v="0"/>
    <x v="0"/>
    <x v="0"/>
    <x v="0"/>
    <x v="241"/>
    <x v="375"/>
    <n v="0"/>
    <x v="0"/>
    <x v="0"/>
    <x v="0"/>
    <x v="0"/>
    <x v="0"/>
    <x v="0"/>
    <x v="0"/>
    <x v="3"/>
    <x v="1"/>
    <x v="1"/>
  </r>
  <r>
    <x v="0"/>
    <x v="0"/>
    <x v="0"/>
    <x v="0"/>
    <x v="5"/>
    <x v="66"/>
    <n v="40226.43"/>
    <x v="0"/>
    <x v="0"/>
    <x v="0"/>
    <x v="0"/>
    <x v="0"/>
    <x v="0"/>
    <x v="0"/>
    <x v="0"/>
    <x v="0"/>
    <x v="2"/>
  </r>
  <r>
    <x v="0"/>
    <x v="0"/>
    <x v="0"/>
    <x v="0"/>
    <x v="169"/>
    <x v="438"/>
    <n v="0"/>
    <x v="0"/>
    <x v="0"/>
    <x v="0"/>
    <x v="0"/>
    <x v="0"/>
    <x v="0"/>
    <x v="0"/>
    <x v="0"/>
    <x v="0"/>
    <x v="1"/>
  </r>
  <r>
    <x v="0"/>
    <x v="0"/>
    <x v="0"/>
    <x v="0"/>
    <x v="203"/>
    <x v="301"/>
    <n v="0"/>
    <x v="0"/>
    <x v="0"/>
    <x v="0"/>
    <x v="0"/>
    <x v="0"/>
    <x v="0"/>
    <x v="0"/>
    <x v="0"/>
    <x v="0"/>
    <x v="4"/>
  </r>
  <r>
    <x v="0"/>
    <x v="0"/>
    <x v="0"/>
    <x v="0"/>
    <x v="140"/>
    <x v="259"/>
    <n v="0"/>
    <x v="0"/>
    <x v="0"/>
    <x v="0"/>
    <x v="0"/>
    <x v="0"/>
    <x v="0"/>
    <x v="0"/>
    <x v="3"/>
    <x v="0"/>
    <x v="4"/>
  </r>
  <r>
    <x v="0"/>
    <x v="0"/>
    <x v="0"/>
    <x v="0"/>
    <x v="11"/>
    <x v="439"/>
    <n v="0"/>
    <x v="0"/>
    <x v="0"/>
    <x v="0"/>
    <x v="0"/>
    <x v="0"/>
    <x v="0"/>
    <x v="0"/>
    <x v="3"/>
    <x v="0"/>
    <x v="4"/>
  </r>
  <r>
    <x v="0"/>
    <x v="0"/>
    <x v="0"/>
    <x v="0"/>
    <x v="271"/>
    <x v="440"/>
    <n v="1172450.49"/>
    <x v="0"/>
    <x v="0"/>
    <x v="0"/>
    <x v="0"/>
    <x v="0"/>
    <x v="0"/>
    <x v="0"/>
    <x v="3"/>
    <x v="1"/>
    <x v="3"/>
  </r>
  <r>
    <x v="0"/>
    <x v="0"/>
    <x v="0"/>
    <x v="0"/>
    <x v="103"/>
    <x v="441"/>
    <n v="0"/>
    <x v="0"/>
    <x v="0"/>
    <x v="0"/>
    <x v="0"/>
    <x v="0"/>
    <x v="0"/>
    <x v="0"/>
    <x v="2"/>
    <x v="1"/>
    <x v="3"/>
  </r>
  <r>
    <x v="0"/>
    <x v="0"/>
    <x v="0"/>
    <x v="0"/>
    <x v="41"/>
    <x v="442"/>
    <n v="0"/>
    <x v="0"/>
    <x v="0"/>
    <x v="0"/>
    <x v="0"/>
    <x v="0"/>
    <x v="0"/>
    <x v="0"/>
    <x v="3"/>
    <x v="0"/>
    <x v="0"/>
  </r>
  <r>
    <x v="0"/>
    <x v="0"/>
    <x v="0"/>
    <x v="0"/>
    <x v="272"/>
    <x v="443"/>
    <n v="1275033.67"/>
    <x v="0"/>
    <x v="0"/>
    <x v="0"/>
    <x v="0"/>
    <x v="0"/>
    <x v="0"/>
    <x v="0"/>
    <x v="0"/>
    <x v="0"/>
    <x v="6"/>
  </r>
  <r>
    <x v="0"/>
    <x v="0"/>
    <x v="0"/>
    <x v="0"/>
    <x v="273"/>
    <x v="444"/>
    <n v="18.350000000000001"/>
    <x v="0"/>
    <x v="0"/>
    <x v="0"/>
    <x v="0"/>
    <x v="0"/>
    <x v="0"/>
    <x v="0"/>
    <x v="1"/>
    <x v="1"/>
    <x v="3"/>
  </r>
  <r>
    <x v="0"/>
    <x v="0"/>
    <x v="0"/>
    <x v="0"/>
    <x v="272"/>
    <x v="443"/>
    <n v="1324533.67"/>
    <x v="0"/>
    <x v="0"/>
    <x v="0"/>
    <x v="0"/>
    <x v="0"/>
    <x v="0"/>
    <x v="0"/>
    <x v="0"/>
    <x v="0"/>
    <x v="4"/>
  </r>
  <r>
    <x v="0"/>
    <x v="0"/>
    <x v="0"/>
    <x v="0"/>
    <x v="171"/>
    <x v="431"/>
    <n v="0"/>
    <x v="0"/>
    <x v="0"/>
    <x v="0"/>
    <x v="0"/>
    <x v="0"/>
    <x v="0"/>
    <x v="0"/>
    <x v="0"/>
    <x v="0"/>
    <x v="0"/>
  </r>
  <r>
    <x v="0"/>
    <x v="0"/>
    <x v="0"/>
    <x v="0"/>
    <x v="171"/>
    <x v="431"/>
    <n v="0"/>
    <x v="0"/>
    <x v="0"/>
    <x v="0"/>
    <x v="0"/>
    <x v="0"/>
    <x v="0"/>
    <x v="0"/>
    <x v="0"/>
    <x v="0"/>
    <x v="6"/>
  </r>
  <r>
    <x v="0"/>
    <x v="0"/>
    <x v="0"/>
    <x v="0"/>
    <x v="274"/>
    <x v="445"/>
    <n v="0.44"/>
    <x v="0"/>
    <x v="0"/>
    <x v="0"/>
    <x v="0"/>
    <x v="0"/>
    <x v="0"/>
    <x v="0"/>
    <x v="2"/>
    <x v="0"/>
    <x v="0"/>
  </r>
  <r>
    <x v="0"/>
    <x v="0"/>
    <x v="0"/>
    <x v="0"/>
    <x v="177"/>
    <x v="446"/>
    <n v="0"/>
    <x v="0"/>
    <x v="0"/>
    <x v="0"/>
    <x v="0"/>
    <x v="0"/>
    <x v="0"/>
    <x v="0"/>
    <x v="0"/>
    <x v="0"/>
    <x v="6"/>
  </r>
  <r>
    <x v="0"/>
    <x v="0"/>
    <x v="0"/>
    <x v="0"/>
    <x v="275"/>
    <x v="447"/>
    <n v="1277931.75"/>
    <x v="0"/>
    <x v="0"/>
    <x v="0"/>
    <x v="0"/>
    <x v="0"/>
    <x v="0"/>
    <x v="0"/>
    <x v="0"/>
    <x v="1"/>
    <x v="0"/>
  </r>
  <r>
    <x v="0"/>
    <x v="0"/>
    <x v="0"/>
    <x v="0"/>
    <x v="107"/>
    <x v="135"/>
    <n v="-1129588.08"/>
    <x v="0"/>
    <x v="0"/>
    <x v="0"/>
    <x v="0"/>
    <x v="0"/>
    <x v="0"/>
    <x v="0"/>
    <x v="3"/>
    <x v="0"/>
    <x v="2"/>
  </r>
  <r>
    <x v="0"/>
    <x v="0"/>
    <x v="0"/>
    <x v="0"/>
    <x v="275"/>
    <x v="447"/>
    <n v="1249698.8700000001"/>
    <x v="0"/>
    <x v="0"/>
    <x v="0"/>
    <x v="0"/>
    <x v="0"/>
    <x v="0"/>
    <x v="0"/>
    <x v="0"/>
    <x v="1"/>
    <x v="7"/>
  </r>
  <r>
    <x v="0"/>
    <x v="0"/>
    <x v="0"/>
    <x v="0"/>
    <x v="276"/>
    <x v="448"/>
    <n v="61087837.93"/>
    <x v="0"/>
    <x v="0"/>
    <x v="0"/>
    <x v="0"/>
    <x v="0"/>
    <x v="0"/>
    <x v="0"/>
    <x v="0"/>
    <x v="2"/>
    <x v="7"/>
  </r>
  <r>
    <x v="0"/>
    <x v="0"/>
    <x v="0"/>
    <x v="0"/>
    <x v="276"/>
    <x v="448"/>
    <n v="58995184.289999999"/>
    <x v="0"/>
    <x v="0"/>
    <x v="0"/>
    <x v="0"/>
    <x v="0"/>
    <x v="0"/>
    <x v="0"/>
    <x v="0"/>
    <x v="2"/>
    <x v="6"/>
  </r>
  <r>
    <x v="0"/>
    <x v="0"/>
    <x v="0"/>
    <x v="0"/>
    <x v="277"/>
    <x v="449"/>
    <n v="1653582960.05"/>
    <x v="0"/>
    <x v="0"/>
    <x v="0"/>
    <x v="0"/>
    <x v="0"/>
    <x v="0"/>
    <x v="0"/>
    <x v="0"/>
    <x v="3"/>
    <x v="3"/>
  </r>
  <r>
    <x v="0"/>
    <x v="0"/>
    <x v="0"/>
    <x v="0"/>
    <x v="277"/>
    <x v="449"/>
    <n v="1441779458.4200001"/>
    <x v="0"/>
    <x v="0"/>
    <x v="0"/>
    <x v="0"/>
    <x v="0"/>
    <x v="0"/>
    <x v="0"/>
    <x v="0"/>
    <x v="3"/>
    <x v="0"/>
  </r>
  <r>
    <x v="0"/>
    <x v="0"/>
    <x v="0"/>
    <x v="0"/>
    <x v="277"/>
    <x v="449"/>
    <n v="1688366416.4200001"/>
    <x v="0"/>
    <x v="0"/>
    <x v="0"/>
    <x v="0"/>
    <x v="0"/>
    <x v="0"/>
    <x v="0"/>
    <x v="0"/>
    <x v="3"/>
    <x v="7"/>
  </r>
  <r>
    <x v="0"/>
    <x v="0"/>
    <x v="0"/>
    <x v="0"/>
    <x v="41"/>
    <x v="450"/>
    <n v="0"/>
    <x v="0"/>
    <x v="0"/>
    <x v="0"/>
    <x v="0"/>
    <x v="0"/>
    <x v="0"/>
    <x v="0"/>
    <x v="3"/>
    <x v="0"/>
    <x v="7"/>
  </r>
  <r>
    <x v="0"/>
    <x v="0"/>
    <x v="0"/>
    <x v="0"/>
    <x v="82"/>
    <x v="98"/>
    <n v="0"/>
    <x v="0"/>
    <x v="0"/>
    <x v="0"/>
    <x v="0"/>
    <x v="0"/>
    <x v="0"/>
    <x v="0"/>
    <x v="0"/>
    <x v="0"/>
    <x v="1"/>
  </r>
  <r>
    <x v="0"/>
    <x v="0"/>
    <x v="0"/>
    <x v="0"/>
    <x v="278"/>
    <x v="451"/>
    <n v="0"/>
    <x v="0"/>
    <x v="0"/>
    <x v="0"/>
    <x v="0"/>
    <x v="0"/>
    <x v="0"/>
    <x v="0"/>
    <x v="5"/>
    <x v="0"/>
    <x v="5"/>
  </r>
  <r>
    <x v="0"/>
    <x v="0"/>
    <x v="0"/>
    <x v="0"/>
    <x v="5"/>
    <x v="452"/>
    <n v="2924629.12"/>
    <x v="0"/>
    <x v="0"/>
    <x v="0"/>
    <x v="0"/>
    <x v="0"/>
    <x v="0"/>
    <x v="0"/>
    <x v="3"/>
    <x v="0"/>
    <x v="0"/>
  </r>
  <r>
    <x v="0"/>
    <x v="0"/>
    <x v="0"/>
    <x v="0"/>
    <x v="11"/>
    <x v="453"/>
    <n v="0"/>
    <x v="0"/>
    <x v="0"/>
    <x v="0"/>
    <x v="0"/>
    <x v="0"/>
    <x v="0"/>
    <x v="0"/>
    <x v="3"/>
    <x v="0"/>
    <x v="6"/>
  </r>
  <r>
    <x v="0"/>
    <x v="0"/>
    <x v="0"/>
    <x v="0"/>
    <x v="279"/>
    <x v="454"/>
    <n v="520088.26"/>
    <x v="0"/>
    <x v="0"/>
    <x v="0"/>
    <x v="0"/>
    <x v="0"/>
    <x v="0"/>
    <x v="0"/>
    <x v="3"/>
    <x v="0"/>
    <x v="2"/>
  </r>
  <r>
    <x v="0"/>
    <x v="0"/>
    <x v="0"/>
    <x v="0"/>
    <x v="280"/>
    <x v="455"/>
    <n v="0"/>
    <x v="0"/>
    <x v="0"/>
    <x v="0"/>
    <x v="0"/>
    <x v="0"/>
    <x v="0"/>
    <x v="0"/>
    <x v="5"/>
    <x v="0"/>
    <x v="6"/>
  </r>
  <r>
    <x v="0"/>
    <x v="0"/>
    <x v="0"/>
    <x v="0"/>
    <x v="213"/>
    <x v="319"/>
    <n v="0"/>
    <x v="0"/>
    <x v="0"/>
    <x v="0"/>
    <x v="0"/>
    <x v="0"/>
    <x v="0"/>
    <x v="0"/>
    <x v="0"/>
    <x v="1"/>
    <x v="6"/>
  </r>
  <r>
    <x v="0"/>
    <x v="0"/>
    <x v="0"/>
    <x v="0"/>
    <x v="263"/>
    <x v="418"/>
    <n v="2877029.41"/>
    <x v="0"/>
    <x v="0"/>
    <x v="0"/>
    <x v="0"/>
    <x v="0"/>
    <x v="0"/>
    <x v="0"/>
    <x v="5"/>
    <x v="0"/>
    <x v="1"/>
  </r>
  <r>
    <x v="0"/>
    <x v="0"/>
    <x v="0"/>
    <x v="0"/>
    <x v="2"/>
    <x v="228"/>
    <n v="494674640.00999999"/>
    <x v="0"/>
    <x v="0"/>
    <x v="0"/>
    <x v="0"/>
    <x v="0"/>
    <x v="0"/>
    <x v="0"/>
    <x v="1"/>
    <x v="1"/>
    <x v="6"/>
  </r>
  <r>
    <x v="0"/>
    <x v="0"/>
    <x v="0"/>
    <x v="0"/>
    <x v="263"/>
    <x v="418"/>
    <n v="2879458.27"/>
    <x v="0"/>
    <x v="0"/>
    <x v="0"/>
    <x v="0"/>
    <x v="0"/>
    <x v="0"/>
    <x v="0"/>
    <x v="5"/>
    <x v="0"/>
    <x v="0"/>
  </r>
  <r>
    <x v="0"/>
    <x v="0"/>
    <x v="0"/>
    <x v="0"/>
    <x v="263"/>
    <x v="418"/>
    <n v="2890408.02"/>
    <x v="0"/>
    <x v="0"/>
    <x v="0"/>
    <x v="0"/>
    <x v="0"/>
    <x v="0"/>
    <x v="0"/>
    <x v="5"/>
    <x v="0"/>
    <x v="6"/>
  </r>
  <r>
    <x v="0"/>
    <x v="0"/>
    <x v="0"/>
    <x v="0"/>
    <x v="281"/>
    <x v="456"/>
    <n v="2951425.76"/>
    <x v="0"/>
    <x v="0"/>
    <x v="0"/>
    <x v="0"/>
    <x v="0"/>
    <x v="0"/>
    <x v="0"/>
    <x v="5"/>
    <x v="1"/>
    <x v="5"/>
  </r>
  <r>
    <x v="0"/>
    <x v="0"/>
    <x v="0"/>
    <x v="0"/>
    <x v="281"/>
    <x v="456"/>
    <n v="2888839.95"/>
    <x v="0"/>
    <x v="0"/>
    <x v="0"/>
    <x v="0"/>
    <x v="0"/>
    <x v="0"/>
    <x v="0"/>
    <x v="5"/>
    <x v="1"/>
    <x v="2"/>
  </r>
  <r>
    <x v="0"/>
    <x v="0"/>
    <x v="0"/>
    <x v="0"/>
    <x v="282"/>
    <x v="457"/>
    <n v="-871714.15"/>
    <x v="0"/>
    <x v="0"/>
    <x v="0"/>
    <x v="0"/>
    <x v="0"/>
    <x v="0"/>
    <x v="0"/>
    <x v="3"/>
    <x v="0"/>
    <x v="1"/>
  </r>
  <r>
    <x v="0"/>
    <x v="0"/>
    <x v="0"/>
    <x v="0"/>
    <x v="283"/>
    <x v="458"/>
    <n v="0"/>
    <x v="0"/>
    <x v="0"/>
    <x v="0"/>
    <x v="0"/>
    <x v="0"/>
    <x v="0"/>
    <x v="0"/>
    <x v="2"/>
    <x v="1"/>
    <x v="4"/>
  </r>
  <r>
    <x v="0"/>
    <x v="0"/>
    <x v="0"/>
    <x v="0"/>
    <x v="21"/>
    <x v="459"/>
    <n v="0"/>
    <x v="0"/>
    <x v="0"/>
    <x v="0"/>
    <x v="0"/>
    <x v="0"/>
    <x v="0"/>
    <x v="0"/>
    <x v="5"/>
    <x v="0"/>
    <x v="4"/>
  </r>
  <r>
    <x v="0"/>
    <x v="0"/>
    <x v="0"/>
    <x v="0"/>
    <x v="44"/>
    <x v="460"/>
    <n v="0"/>
    <x v="0"/>
    <x v="0"/>
    <x v="0"/>
    <x v="0"/>
    <x v="0"/>
    <x v="0"/>
    <x v="0"/>
    <x v="5"/>
    <x v="0"/>
    <x v="6"/>
  </r>
  <r>
    <x v="0"/>
    <x v="0"/>
    <x v="0"/>
    <x v="0"/>
    <x v="284"/>
    <x v="461"/>
    <n v="2167167"/>
    <x v="0"/>
    <x v="0"/>
    <x v="0"/>
    <x v="0"/>
    <x v="0"/>
    <x v="0"/>
    <x v="0"/>
    <x v="3"/>
    <x v="0"/>
    <x v="2"/>
  </r>
  <r>
    <x v="0"/>
    <x v="0"/>
    <x v="0"/>
    <x v="0"/>
    <x v="1"/>
    <x v="462"/>
    <n v="32916.42"/>
    <x v="0"/>
    <x v="0"/>
    <x v="0"/>
    <x v="0"/>
    <x v="0"/>
    <x v="0"/>
    <x v="0"/>
    <x v="3"/>
    <x v="0"/>
    <x v="7"/>
  </r>
  <r>
    <x v="0"/>
    <x v="0"/>
    <x v="0"/>
    <x v="0"/>
    <x v="202"/>
    <x v="463"/>
    <n v="0"/>
    <x v="0"/>
    <x v="0"/>
    <x v="0"/>
    <x v="0"/>
    <x v="0"/>
    <x v="0"/>
    <x v="0"/>
    <x v="5"/>
    <x v="0"/>
    <x v="4"/>
  </r>
  <r>
    <x v="0"/>
    <x v="0"/>
    <x v="0"/>
    <x v="0"/>
    <x v="13"/>
    <x v="464"/>
    <n v="1967.1"/>
    <x v="0"/>
    <x v="0"/>
    <x v="0"/>
    <x v="0"/>
    <x v="0"/>
    <x v="0"/>
    <x v="0"/>
    <x v="3"/>
    <x v="0"/>
    <x v="1"/>
  </r>
  <r>
    <x v="0"/>
    <x v="0"/>
    <x v="0"/>
    <x v="0"/>
    <x v="285"/>
    <x v="465"/>
    <n v="141578.20000000001"/>
    <x v="0"/>
    <x v="0"/>
    <x v="0"/>
    <x v="0"/>
    <x v="0"/>
    <x v="0"/>
    <x v="0"/>
    <x v="4"/>
    <x v="1"/>
    <x v="6"/>
  </r>
  <r>
    <x v="0"/>
    <x v="0"/>
    <x v="0"/>
    <x v="0"/>
    <x v="137"/>
    <x v="186"/>
    <n v="0"/>
    <x v="0"/>
    <x v="0"/>
    <x v="0"/>
    <x v="0"/>
    <x v="0"/>
    <x v="0"/>
    <x v="0"/>
    <x v="5"/>
    <x v="0"/>
    <x v="0"/>
  </r>
  <r>
    <x v="0"/>
    <x v="0"/>
    <x v="0"/>
    <x v="0"/>
    <x v="43"/>
    <x v="284"/>
    <n v="0"/>
    <x v="0"/>
    <x v="0"/>
    <x v="0"/>
    <x v="0"/>
    <x v="0"/>
    <x v="0"/>
    <x v="0"/>
    <x v="0"/>
    <x v="0"/>
    <x v="5"/>
  </r>
  <r>
    <x v="0"/>
    <x v="0"/>
    <x v="0"/>
    <x v="0"/>
    <x v="30"/>
    <x v="466"/>
    <n v="0"/>
    <x v="0"/>
    <x v="0"/>
    <x v="0"/>
    <x v="0"/>
    <x v="0"/>
    <x v="0"/>
    <x v="0"/>
    <x v="5"/>
    <x v="0"/>
    <x v="0"/>
  </r>
  <r>
    <x v="0"/>
    <x v="0"/>
    <x v="0"/>
    <x v="0"/>
    <x v="284"/>
    <x v="461"/>
    <n v="0"/>
    <x v="0"/>
    <x v="0"/>
    <x v="0"/>
    <x v="0"/>
    <x v="0"/>
    <x v="0"/>
    <x v="0"/>
    <x v="3"/>
    <x v="0"/>
    <x v="4"/>
  </r>
  <r>
    <x v="0"/>
    <x v="0"/>
    <x v="0"/>
    <x v="0"/>
    <x v="32"/>
    <x v="467"/>
    <n v="1086900"/>
    <x v="0"/>
    <x v="0"/>
    <x v="0"/>
    <x v="0"/>
    <x v="0"/>
    <x v="0"/>
    <x v="0"/>
    <x v="5"/>
    <x v="0"/>
    <x v="6"/>
  </r>
  <r>
    <x v="0"/>
    <x v="0"/>
    <x v="0"/>
    <x v="0"/>
    <x v="53"/>
    <x v="468"/>
    <n v="0"/>
    <x v="0"/>
    <x v="0"/>
    <x v="0"/>
    <x v="0"/>
    <x v="0"/>
    <x v="0"/>
    <x v="0"/>
    <x v="1"/>
    <x v="0"/>
    <x v="4"/>
  </r>
  <r>
    <x v="0"/>
    <x v="0"/>
    <x v="0"/>
    <x v="0"/>
    <x v="13"/>
    <x v="469"/>
    <n v="159535.74"/>
    <x v="0"/>
    <x v="0"/>
    <x v="0"/>
    <x v="0"/>
    <x v="0"/>
    <x v="0"/>
    <x v="0"/>
    <x v="3"/>
    <x v="0"/>
    <x v="5"/>
  </r>
  <r>
    <x v="0"/>
    <x v="0"/>
    <x v="0"/>
    <x v="0"/>
    <x v="228"/>
    <x v="470"/>
    <n v="32864614.43"/>
    <x v="0"/>
    <x v="0"/>
    <x v="0"/>
    <x v="0"/>
    <x v="0"/>
    <x v="0"/>
    <x v="0"/>
    <x v="5"/>
    <x v="0"/>
    <x v="2"/>
  </r>
  <r>
    <x v="0"/>
    <x v="0"/>
    <x v="0"/>
    <x v="0"/>
    <x v="228"/>
    <x v="470"/>
    <n v="30883542.129999999"/>
    <x v="0"/>
    <x v="0"/>
    <x v="0"/>
    <x v="0"/>
    <x v="0"/>
    <x v="0"/>
    <x v="0"/>
    <x v="5"/>
    <x v="0"/>
    <x v="5"/>
  </r>
  <r>
    <x v="0"/>
    <x v="0"/>
    <x v="0"/>
    <x v="0"/>
    <x v="43"/>
    <x v="471"/>
    <n v="55614190.82"/>
    <x v="0"/>
    <x v="0"/>
    <x v="0"/>
    <x v="0"/>
    <x v="0"/>
    <x v="0"/>
    <x v="0"/>
    <x v="5"/>
    <x v="0"/>
    <x v="6"/>
  </r>
  <r>
    <x v="0"/>
    <x v="0"/>
    <x v="0"/>
    <x v="0"/>
    <x v="286"/>
    <x v="472"/>
    <n v="93766582.359999999"/>
    <x v="0"/>
    <x v="0"/>
    <x v="0"/>
    <x v="0"/>
    <x v="0"/>
    <x v="0"/>
    <x v="0"/>
    <x v="5"/>
    <x v="1"/>
    <x v="1"/>
  </r>
  <r>
    <x v="0"/>
    <x v="0"/>
    <x v="0"/>
    <x v="0"/>
    <x v="287"/>
    <x v="473"/>
    <n v="0"/>
    <x v="0"/>
    <x v="0"/>
    <x v="0"/>
    <x v="0"/>
    <x v="0"/>
    <x v="0"/>
    <x v="0"/>
    <x v="4"/>
    <x v="1"/>
    <x v="6"/>
  </r>
  <r>
    <x v="0"/>
    <x v="0"/>
    <x v="0"/>
    <x v="0"/>
    <x v="288"/>
    <x v="474"/>
    <n v="156321.23000000001"/>
    <x v="0"/>
    <x v="0"/>
    <x v="0"/>
    <x v="0"/>
    <x v="0"/>
    <x v="0"/>
    <x v="0"/>
    <x v="3"/>
    <x v="0"/>
    <x v="2"/>
  </r>
  <r>
    <x v="0"/>
    <x v="0"/>
    <x v="0"/>
    <x v="0"/>
    <x v="286"/>
    <x v="472"/>
    <n v="86990250.170000002"/>
    <x v="0"/>
    <x v="0"/>
    <x v="0"/>
    <x v="0"/>
    <x v="0"/>
    <x v="0"/>
    <x v="0"/>
    <x v="5"/>
    <x v="1"/>
    <x v="5"/>
  </r>
  <r>
    <x v="0"/>
    <x v="0"/>
    <x v="0"/>
    <x v="0"/>
    <x v="286"/>
    <x v="472"/>
    <n v="95517897.579999998"/>
    <x v="0"/>
    <x v="0"/>
    <x v="0"/>
    <x v="0"/>
    <x v="0"/>
    <x v="0"/>
    <x v="0"/>
    <x v="5"/>
    <x v="1"/>
    <x v="7"/>
  </r>
  <r>
    <x v="0"/>
    <x v="0"/>
    <x v="0"/>
    <x v="0"/>
    <x v="1"/>
    <x v="475"/>
    <n v="2036.18"/>
    <x v="0"/>
    <x v="0"/>
    <x v="0"/>
    <x v="0"/>
    <x v="0"/>
    <x v="0"/>
    <x v="0"/>
    <x v="3"/>
    <x v="0"/>
    <x v="3"/>
  </r>
  <r>
    <x v="0"/>
    <x v="0"/>
    <x v="0"/>
    <x v="0"/>
    <x v="289"/>
    <x v="476"/>
    <n v="385143.75"/>
    <x v="0"/>
    <x v="0"/>
    <x v="0"/>
    <x v="0"/>
    <x v="0"/>
    <x v="0"/>
    <x v="0"/>
    <x v="0"/>
    <x v="0"/>
    <x v="5"/>
  </r>
  <r>
    <x v="0"/>
    <x v="0"/>
    <x v="0"/>
    <x v="0"/>
    <x v="140"/>
    <x v="259"/>
    <n v="0"/>
    <x v="0"/>
    <x v="0"/>
    <x v="0"/>
    <x v="0"/>
    <x v="0"/>
    <x v="0"/>
    <x v="0"/>
    <x v="3"/>
    <x v="0"/>
    <x v="5"/>
  </r>
  <r>
    <x v="0"/>
    <x v="0"/>
    <x v="0"/>
    <x v="0"/>
    <x v="38"/>
    <x v="43"/>
    <n v="0"/>
    <x v="0"/>
    <x v="0"/>
    <x v="0"/>
    <x v="0"/>
    <x v="0"/>
    <x v="0"/>
    <x v="0"/>
    <x v="5"/>
    <x v="0"/>
    <x v="0"/>
  </r>
  <r>
    <x v="0"/>
    <x v="0"/>
    <x v="0"/>
    <x v="0"/>
    <x v="17"/>
    <x v="17"/>
    <n v="0"/>
    <x v="0"/>
    <x v="0"/>
    <x v="0"/>
    <x v="0"/>
    <x v="0"/>
    <x v="0"/>
    <x v="0"/>
    <x v="5"/>
    <x v="0"/>
    <x v="4"/>
  </r>
  <r>
    <x v="0"/>
    <x v="0"/>
    <x v="0"/>
    <x v="0"/>
    <x v="290"/>
    <x v="477"/>
    <n v="0"/>
    <x v="0"/>
    <x v="0"/>
    <x v="0"/>
    <x v="0"/>
    <x v="0"/>
    <x v="0"/>
    <x v="0"/>
    <x v="5"/>
    <x v="1"/>
    <x v="4"/>
  </r>
  <r>
    <x v="0"/>
    <x v="0"/>
    <x v="0"/>
    <x v="0"/>
    <x v="290"/>
    <x v="477"/>
    <n v="0"/>
    <x v="0"/>
    <x v="0"/>
    <x v="0"/>
    <x v="0"/>
    <x v="0"/>
    <x v="0"/>
    <x v="0"/>
    <x v="5"/>
    <x v="1"/>
    <x v="7"/>
  </r>
  <r>
    <x v="0"/>
    <x v="0"/>
    <x v="0"/>
    <x v="0"/>
    <x v="130"/>
    <x v="176"/>
    <n v="0"/>
    <x v="0"/>
    <x v="0"/>
    <x v="0"/>
    <x v="0"/>
    <x v="0"/>
    <x v="0"/>
    <x v="0"/>
    <x v="0"/>
    <x v="0"/>
    <x v="5"/>
  </r>
  <r>
    <x v="0"/>
    <x v="0"/>
    <x v="0"/>
    <x v="0"/>
    <x v="249"/>
    <x v="389"/>
    <n v="0"/>
    <x v="0"/>
    <x v="0"/>
    <x v="0"/>
    <x v="0"/>
    <x v="0"/>
    <x v="0"/>
    <x v="0"/>
    <x v="0"/>
    <x v="0"/>
    <x v="4"/>
  </r>
  <r>
    <x v="0"/>
    <x v="0"/>
    <x v="0"/>
    <x v="0"/>
    <x v="0"/>
    <x v="269"/>
    <n v="342320"/>
    <x v="0"/>
    <x v="0"/>
    <x v="0"/>
    <x v="0"/>
    <x v="0"/>
    <x v="0"/>
    <x v="0"/>
    <x v="5"/>
    <x v="0"/>
    <x v="6"/>
  </r>
  <r>
    <x v="0"/>
    <x v="0"/>
    <x v="0"/>
    <x v="0"/>
    <x v="21"/>
    <x v="372"/>
    <n v="0"/>
    <x v="0"/>
    <x v="0"/>
    <x v="0"/>
    <x v="0"/>
    <x v="0"/>
    <x v="0"/>
    <x v="0"/>
    <x v="3"/>
    <x v="0"/>
    <x v="4"/>
  </r>
  <r>
    <x v="0"/>
    <x v="0"/>
    <x v="0"/>
    <x v="0"/>
    <x v="291"/>
    <x v="478"/>
    <n v="0"/>
    <x v="0"/>
    <x v="0"/>
    <x v="0"/>
    <x v="0"/>
    <x v="0"/>
    <x v="0"/>
    <x v="0"/>
    <x v="5"/>
    <x v="0"/>
    <x v="2"/>
  </r>
  <r>
    <x v="0"/>
    <x v="0"/>
    <x v="0"/>
    <x v="0"/>
    <x v="291"/>
    <x v="478"/>
    <n v="0"/>
    <x v="0"/>
    <x v="0"/>
    <x v="0"/>
    <x v="0"/>
    <x v="0"/>
    <x v="0"/>
    <x v="0"/>
    <x v="5"/>
    <x v="0"/>
    <x v="1"/>
  </r>
  <r>
    <x v="0"/>
    <x v="0"/>
    <x v="0"/>
    <x v="0"/>
    <x v="291"/>
    <x v="478"/>
    <n v="0"/>
    <x v="0"/>
    <x v="0"/>
    <x v="0"/>
    <x v="0"/>
    <x v="0"/>
    <x v="0"/>
    <x v="0"/>
    <x v="5"/>
    <x v="0"/>
    <x v="6"/>
  </r>
  <r>
    <x v="0"/>
    <x v="0"/>
    <x v="0"/>
    <x v="0"/>
    <x v="292"/>
    <x v="479"/>
    <n v="0"/>
    <x v="0"/>
    <x v="0"/>
    <x v="0"/>
    <x v="0"/>
    <x v="0"/>
    <x v="0"/>
    <x v="0"/>
    <x v="5"/>
    <x v="0"/>
    <x v="3"/>
  </r>
  <r>
    <x v="0"/>
    <x v="0"/>
    <x v="0"/>
    <x v="0"/>
    <x v="13"/>
    <x v="480"/>
    <n v="0"/>
    <x v="0"/>
    <x v="0"/>
    <x v="0"/>
    <x v="0"/>
    <x v="0"/>
    <x v="0"/>
    <x v="0"/>
    <x v="3"/>
    <x v="0"/>
    <x v="4"/>
  </r>
  <r>
    <x v="0"/>
    <x v="0"/>
    <x v="0"/>
    <x v="0"/>
    <x v="293"/>
    <x v="481"/>
    <n v="19160"/>
    <x v="0"/>
    <x v="0"/>
    <x v="0"/>
    <x v="0"/>
    <x v="0"/>
    <x v="0"/>
    <x v="0"/>
    <x v="2"/>
    <x v="0"/>
    <x v="1"/>
  </r>
  <r>
    <x v="0"/>
    <x v="0"/>
    <x v="0"/>
    <x v="0"/>
    <x v="294"/>
    <x v="482"/>
    <n v="76795159.609999999"/>
    <x v="0"/>
    <x v="0"/>
    <x v="0"/>
    <x v="0"/>
    <x v="0"/>
    <x v="0"/>
    <x v="0"/>
    <x v="4"/>
    <x v="2"/>
    <x v="7"/>
  </r>
  <r>
    <x v="0"/>
    <x v="0"/>
    <x v="0"/>
    <x v="0"/>
    <x v="295"/>
    <x v="483"/>
    <n v="0"/>
    <x v="0"/>
    <x v="0"/>
    <x v="0"/>
    <x v="0"/>
    <x v="0"/>
    <x v="0"/>
    <x v="0"/>
    <x v="1"/>
    <x v="0"/>
    <x v="3"/>
  </r>
  <r>
    <x v="0"/>
    <x v="0"/>
    <x v="0"/>
    <x v="0"/>
    <x v="109"/>
    <x v="138"/>
    <n v="8632908.1300000008"/>
    <x v="0"/>
    <x v="0"/>
    <x v="0"/>
    <x v="0"/>
    <x v="0"/>
    <x v="0"/>
    <x v="0"/>
    <x v="0"/>
    <x v="1"/>
    <x v="2"/>
  </r>
  <r>
    <x v="0"/>
    <x v="0"/>
    <x v="0"/>
    <x v="0"/>
    <x v="296"/>
    <x v="484"/>
    <n v="0"/>
    <x v="0"/>
    <x v="0"/>
    <x v="0"/>
    <x v="0"/>
    <x v="0"/>
    <x v="0"/>
    <x v="0"/>
    <x v="5"/>
    <x v="0"/>
    <x v="1"/>
  </r>
  <r>
    <x v="0"/>
    <x v="0"/>
    <x v="0"/>
    <x v="0"/>
    <x v="168"/>
    <x v="251"/>
    <n v="0"/>
    <x v="0"/>
    <x v="0"/>
    <x v="0"/>
    <x v="0"/>
    <x v="0"/>
    <x v="0"/>
    <x v="0"/>
    <x v="0"/>
    <x v="0"/>
    <x v="2"/>
  </r>
  <r>
    <x v="0"/>
    <x v="0"/>
    <x v="0"/>
    <x v="0"/>
    <x v="297"/>
    <x v="485"/>
    <n v="0"/>
    <x v="0"/>
    <x v="0"/>
    <x v="0"/>
    <x v="0"/>
    <x v="0"/>
    <x v="0"/>
    <x v="0"/>
    <x v="5"/>
    <x v="0"/>
    <x v="7"/>
  </r>
  <r>
    <x v="0"/>
    <x v="0"/>
    <x v="0"/>
    <x v="0"/>
    <x v="297"/>
    <x v="485"/>
    <n v="0"/>
    <x v="0"/>
    <x v="0"/>
    <x v="0"/>
    <x v="0"/>
    <x v="0"/>
    <x v="0"/>
    <x v="0"/>
    <x v="5"/>
    <x v="0"/>
    <x v="6"/>
  </r>
  <r>
    <x v="0"/>
    <x v="0"/>
    <x v="0"/>
    <x v="0"/>
    <x v="298"/>
    <x v="486"/>
    <n v="0"/>
    <x v="0"/>
    <x v="0"/>
    <x v="0"/>
    <x v="0"/>
    <x v="0"/>
    <x v="0"/>
    <x v="0"/>
    <x v="5"/>
    <x v="1"/>
    <x v="3"/>
  </r>
  <r>
    <x v="0"/>
    <x v="0"/>
    <x v="0"/>
    <x v="0"/>
    <x v="299"/>
    <x v="487"/>
    <n v="92421743.799999997"/>
    <x v="0"/>
    <x v="0"/>
    <x v="0"/>
    <x v="0"/>
    <x v="0"/>
    <x v="0"/>
    <x v="0"/>
    <x v="5"/>
    <x v="2"/>
    <x v="6"/>
  </r>
  <r>
    <x v="0"/>
    <x v="0"/>
    <x v="0"/>
    <x v="0"/>
    <x v="24"/>
    <x v="24"/>
    <n v="12315989.390000001"/>
    <x v="0"/>
    <x v="0"/>
    <x v="0"/>
    <x v="0"/>
    <x v="0"/>
    <x v="0"/>
    <x v="0"/>
    <x v="3"/>
    <x v="0"/>
    <x v="7"/>
  </r>
  <r>
    <x v="0"/>
    <x v="0"/>
    <x v="0"/>
    <x v="0"/>
    <x v="299"/>
    <x v="487"/>
    <n v="92671746.040000007"/>
    <x v="0"/>
    <x v="0"/>
    <x v="0"/>
    <x v="0"/>
    <x v="0"/>
    <x v="0"/>
    <x v="0"/>
    <x v="5"/>
    <x v="2"/>
    <x v="3"/>
  </r>
  <r>
    <x v="0"/>
    <x v="0"/>
    <x v="0"/>
    <x v="0"/>
    <x v="222"/>
    <x v="333"/>
    <n v="27442"/>
    <x v="0"/>
    <x v="0"/>
    <x v="0"/>
    <x v="0"/>
    <x v="0"/>
    <x v="0"/>
    <x v="0"/>
    <x v="5"/>
    <x v="1"/>
    <x v="5"/>
  </r>
  <r>
    <x v="0"/>
    <x v="0"/>
    <x v="0"/>
    <x v="0"/>
    <x v="1"/>
    <x v="488"/>
    <n v="0"/>
    <x v="0"/>
    <x v="0"/>
    <x v="0"/>
    <x v="0"/>
    <x v="0"/>
    <x v="0"/>
    <x v="0"/>
    <x v="3"/>
    <x v="0"/>
    <x v="2"/>
  </r>
  <r>
    <x v="0"/>
    <x v="0"/>
    <x v="0"/>
    <x v="0"/>
    <x v="222"/>
    <x v="333"/>
    <n v="27442"/>
    <x v="0"/>
    <x v="0"/>
    <x v="0"/>
    <x v="0"/>
    <x v="0"/>
    <x v="0"/>
    <x v="0"/>
    <x v="5"/>
    <x v="1"/>
    <x v="7"/>
  </r>
  <r>
    <x v="0"/>
    <x v="0"/>
    <x v="0"/>
    <x v="0"/>
    <x v="300"/>
    <x v="489"/>
    <n v="0"/>
    <x v="0"/>
    <x v="0"/>
    <x v="0"/>
    <x v="0"/>
    <x v="0"/>
    <x v="0"/>
    <x v="0"/>
    <x v="0"/>
    <x v="0"/>
    <x v="0"/>
  </r>
  <r>
    <x v="0"/>
    <x v="0"/>
    <x v="0"/>
    <x v="0"/>
    <x v="301"/>
    <x v="490"/>
    <n v="0"/>
    <x v="0"/>
    <x v="0"/>
    <x v="0"/>
    <x v="0"/>
    <x v="0"/>
    <x v="0"/>
    <x v="0"/>
    <x v="2"/>
    <x v="0"/>
    <x v="4"/>
  </r>
  <r>
    <x v="0"/>
    <x v="0"/>
    <x v="0"/>
    <x v="0"/>
    <x v="302"/>
    <x v="491"/>
    <n v="0"/>
    <x v="0"/>
    <x v="0"/>
    <x v="0"/>
    <x v="0"/>
    <x v="0"/>
    <x v="0"/>
    <x v="0"/>
    <x v="1"/>
    <x v="1"/>
    <x v="7"/>
  </r>
  <r>
    <x v="0"/>
    <x v="0"/>
    <x v="0"/>
    <x v="0"/>
    <x v="11"/>
    <x v="38"/>
    <n v="0"/>
    <x v="0"/>
    <x v="0"/>
    <x v="0"/>
    <x v="0"/>
    <x v="0"/>
    <x v="0"/>
    <x v="0"/>
    <x v="3"/>
    <x v="0"/>
    <x v="2"/>
  </r>
  <r>
    <x v="0"/>
    <x v="0"/>
    <x v="0"/>
    <x v="0"/>
    <x v="303"/>
    <x v="492"/>
    <n v="0"/>
    <x v="0"/>
    <x v="0"/>
    <x v="0"/>
    <x v="0"/>
    <x v="0"/>
    <x v="0"/>
    <x v="0"/>
    <x v="6"/>
    <x v="1"/>
    <x v="1"/>
  </r>
  <r>
    <x v="0"/>
    <x v="0"/>
    <x v="0"/>
    <x v="0"/>
    <x v="304"/>
    <x v="493"/>
    <n v="92699188.040000007"/>
    <x v="0"/>
    <x v="0"/>
    <x v="0"/>
    <x v="0"/>
    <x v="0"/>
    <x v="0"/>
    <x v="0"/>
    <x v="5"/>
    <x v="3"/>
    <x v="3"/>
  </r>
  <r>
    <x v="0"/>
    <x v="0"/>
    <x v="0"/>
    <x v="0"/>
    <x v="305"/>
    <x v="494"/>
    <n v="59736.02"/>
    <x v="0"/>
    <x v="0"/>
    <x v="0"/>
    <x v="0"/>
    <x v="0"/>
    <x v="0"/>
    <x v="0"/>
    <x v="3"/>
    <x v="0"/>
    <x v="0"/>
  </r>
  <r>
    <x v="0"/>
    <x v="0"/>
    <x v="0"/>
    <x v="0"/>
    <x v="5"/>
    <x v="495"/>
    <n v="4789509.07"/>
    <x v="0"/>
    <x v="0"/>
    <x v="0"/>
    <x v="0"/>
    <x v="0"/>
    <x v="0"/>
    <x v="0"/>
    <x v="4"/>
    <x v="1"/>
    <x v="0"/>
  </r>
  <r>
    <x v="0"/>
    <x v="0"/>
    <x v="0"/>
    <x v="0"/>
    <x v="5"/>
    <x v="495"/>
    <n v="5479614.9100000001"/>
    <x v="0"/>
    <x v="0"/>
    <x v="0"/>
    <x v="0"/>
    <x v="0"/>
    <x v="0"/>
    <x v="0"/>
    <x v="4"/>
    <x v="1"/>
    <x v="1"/>
  </r>
  <r>
    <x v="0"/>
    <x v="0"/>
    <x v="0"/>
    <x v="0"/>
    <x v="18"/>
    <x v="496"/>
    <n v="23228508.649999999"/>
    <x v="0"/>
    <x v="0"/>
    <x v="0"/>
    <x v="0"/>
    <x v="0"/>
    <x v="0"/>
    <x v="0"/>
    <x v="3"/>
    <x v="0"/>
    <x v="6"/>
  </r>
  <r>
    <x v="0"/>
    <x v="0"/>
    <x v="0"/>
    <x v="0"/>
    <x v="63"/>
    <x v="126"/>
    <n v="209714.32"/>
    <x v="0"/>
    <x v="0"/>
    <x v="0"/>
    <x v="0"/>
    <x v="0"/>
    <x v="0"/>
    <x v="0"/>
    <x v="2"/>
    <x v="0"/>
    <x v="2"/>
  </r>
  <r>
    <x v="0"/>
    <x v="0"/>
    <x v="0"/>
    <x v="0"/>
    <x v="306"/>
    <x v="497"/>
    <n v="-4486531.79"/>
    <x v="0"/>
    <x v="0"/>
    <x v="0"/>
    <x v="0"/>
    <x v="0"/>
    <x v="0"/>
    <x v="0"/>
    <x v="3"/>
    <x v="0"/>
    <x v="7"/>
  </r>
  <r>
    <x v="0"/>
    <x v="0"/>
    <x v="0"/>
    <x v="0"/>
    <x v="307"/>
    <x v="498"/>
    <n v="1399876.81"/>
    <x v="0"/>
    <x v="0"/>
    <x v="0"/>
    <x v="0"/>
    <x v="0"/>
    <x v="0"/>
    <x v="0"/>
    <x v="4"/>
    <x v="0"/>
    <x v="3"/>
  </r>
  <r>
    <x v="0"/>
    <x v="0"/>
    <x v="0"/>
    <x v="0"/>
    <x v="307"/>
    <x v="498"/>
    <n v="1540811.73"/>
    <x v="0"/>
    <x v="0"/>
    <x v="0"/>
    <x v="0"/>
    <x v="0"/>
    <x v="0"/>
    <x v="0"/>
    <x v="4"/>
    <x v="0"/>
    <x v="0"/>
  </r>
  <r>
    <x v="0"/>
    <x v="0"/>
    <x v="0"/>
    <x v="0"/>
    <x v="308"/>
    <x v="499"/>
    <n v="127959.45"/>
    <x v="0"/>
    <x v="0"/>
    <x v="0"/>
    <x v="0"/>
    <x v="0"/>
    <x v="0"/>
    <x v="0"/>
    <x v="3"/>
    <x v="1"/>
    <x v="7"/>
  </r>
  <r>
    <x v="0"/>
    <x v="0"/>
    <x v="0"/>
    <x v="0"/>
    <x v="309"/>
    <x v="500"/>
    <n v="0"/>
    <x v="0"/>
    <x v="0"/>
    <x v="0"/>
    <x v="0"/>
    <x v="0"/>
    <x v="0"/>
    <x v="0"/>
    <x v="2"/>
    <x v="0"/>
    <x v="3"/>
  </r>
  <r>
    <x v="0"/>
    <x v="0"/>
    <x v="0"/>
    <x v="0"/>
    <x v="310"/>
    <x v="501"/>
    <n v="3385484.23"/>
    <x v="0"/>
    <x v="0"/>
    <x v="0"/>
    <x v="0"/>
    <x v="0"/>
    <x v="0"/>
    <x v="0"/>
    <x v="4"/>
    <x v="0"/>
    <x v="7"/>
  </r>
  <r>
    <x v="0"/>
    <x v="0"/>
    <x v="0"/>
    <x v="0"/>
    <x v="18"/>
    <x v="502"/>
    <n v="0"/>
    <x v="0"/>
    <x v="0"/>
    <x v="0"/>
    <x v="0"/>
    <x v="0"/>
    <x v="0"/>
    <x v="0"/>
    <x v="3"/>
    <x v="0"/>
    <x v="1"/>
  </r>
  <r>
    <x v="0"/>
    <x v="0"/>
    <x v="0"/>
    <x v="0"/>
    <x v="194"/>
    <x v="287"/>
    <n v="433491.65"/>
    <x v="0"/>
    <x v="0"/>
    <x v="0"/>
    <x v="0"/>
    <x v="0"/>
    <x v="0"/>
    <x v="0"/>
    <x v="4"/>
    <x v="0"/>
    <x v="2"/>
  </r>
  <r>
    <x v="0"/>
    <x v="0"/>
    <x v="0"/>
    <x v="0"/>
    <x v="311"/>
    <x v="503"/>
    <n v="1799386.36"/>
    <x v="0"/>
    <x v="0"/>
    <x v="0"/>
    <x v="0"/>
    <x v="0"/>
    <x v="0"/>
    <x v="0"/>
    <x v="4"/>
    <x v="0"/>
    <x v="3"/>
  </r>
  <r>
    <x v="0"/>
    <x v="0"/>
    <x v="0"/>
    <x v="0"/>
    <x v="312"/>
    <x v="504"/>
    <n v="4672190.01"/>
    <x v="0"/>
    <x v="0"/>
    <x v="0"/>
    <x v="0"/>
    <x v="0"/>
    <x v="0"/>
    <x v="0"/>
    <x v="4"/>
    <x v="1"/>
    <x v="5"/>
  </r>
  <r>
    <x v="0"/>
    <x v="0"/>
    <x v="0"/>
    <x v="0"/>
    <x v="32"/>
    <x v="299"/>
    <n v="0"/>
    <x v="0"/>
    <x v="0"/>
    <x v="0"/>
    <x v="0"/>
    <x v="0"/>
    <x v="0"/>
    <x v="0"/>
    <x v="0"/>
    <x v="0"/>
    <x v="3"/>
  </r>
  <r>
    <x v="0"/>
    <x v="0"/>
    <x v="0"/>
    <x v="0"/>
    <x v="312"/>
    <x v="504"/>
    <n v="5003993.87"/>
    <x v="0"/>
    <x v="0"/>
    <x v="0"/>
    <x v="0"/>
    <x v="0"/>
    <x v="0"/>
    <x v="0"/>
    <x v="4"/>
    <x v="1"/>
    <x v="6"/>
  </r>
  <r>
    <x v="0"/>
    <x v="0"/>
    <x v="0"/>
    <x v="0"/>
    <x v="312"/>
    <x v="504"/>
    <n v="5512716.54"/>
    <x v="0"/>
    <x v="0"/>
    <x v="0"/>
    <x v="0"/>
    <x v="0"/>
    <x v="0"/>
    <x v="0"/>
    <x v="4"/>
    <x v="1"/>
    <x v="7"/>
  </r>
  <r>
    <x v="0"/>
    <x v="0"/>
    <x v="0"/>
    <x v="0"/>
    <x v="41"/>
    <x v="505"/>
    <n v="0"/>
    <x v="0"/>
    <x v="0"/>
    <x v="0"/>
    <x v="0"/>
    <x v="0"/>
    <x v="0"/>
    <x v="0"/>
    <x v="3"/>
    <x v="0"/>
    <x v="5"/>
  </r>
  <r>
    <x v="0"/>
    <x v="0"/>
    <x v="0"/>
    <x v="0"/>
    <x v="313"/>
    <x v="506"/>
    <n v="5345248.8600000003"/>
    <x v="0"/>
    <x v="0"/>
    <x v="0"/>
    <x v="0"/>
    <x v="0"/>
    <x v="0"/>
    <x v="0"/>
    <x v="3"/>
    <x v="1"/>
    <x v="5"/>
  </r>
  <r>
    <x v="0"/>
    <x v="0"/>
    <x v="0"/>
    <x v="0"/>
    <x v="314"/>
    <x v="507"/>
    <n v="324622.84000000003"/>
    <x v="0"/>
    <x v="0"/>
    <x v="0"/>
    <x v="0"/>
    <x v="0"/>
    <x v="0"/>
    <x v="0"/>
    <x v="4"/>
    <x v="1"/>
    <x v="2"/>
  </r>
  <r>
    <x v="0"/>
    <x v="0"/>
    <x v="0"/>
    <x v="0"/>
    <x v="314"/>
    <x v="507"/>
    <n v="290366.71999999997"/>
    <x v="0"/>
    <x v="0"/>
    <x v="0"/>
    <x v="0"/>
    <x v="0"/>
    <x v="0"/>
    <x v="0"/>
    <x v="4"/>
    <x v="1"/>
    <x v="3"/>
  </r>
  <r>
    <x v="0"/>
    <x v="0"/>
    <x v="0"/>
    <x v="0"/>
    <x v="315"/>
    <x v="508"/>
    <n v="0"/>
    <x v="0"/>
    <x v="0"/>
    <x v="0"/>
    <x v="0"/>
    <x v="0"/>
    <x v="0"/>
    <x v="0"/>
    <x v="4"/>
    <x v="0"/>
    <x v="1"/>
  </r>
  <r>
    <x v="0"/>
    <x v="0"/>
    <x v="0"/>
    <x v="0"/>
    <x v="314"/>
    <x v="507"/>
    <n v="240275.51"/>
    <x v="0"/>
    <x v="0"/>
    <x v="0"/>
    <x v="0"/>
    <x v="0"/>
    <x v="0"/>
    <x v="0"/>
    <x v="4"/>
    <x v="1"/>
    <x v="4"/>
  </r>
  <r>
    <x v="0"/>
    <x v="0"/>
    <x v="0"/>
    <x v="0"/>
    <x v="314"/>
    <x v="507"/>
    <n v="385582.57"/>
    <x v="0"/>
    <x v="0"/>
    <x v="0"/>
    <x v="0"/>
    <x v="0"/>
    <x v="0"/>
    <x v="0"/>
    <x v="4"/>
    <x v="1"/>
    <x v="1"/>
  </r>
  <r>
    <x v="0"/>
    <x v="0"/>
    <x v="0"/>
    <x v="0"/>
    <x v="314"/>
    <x v="507"/>
    <n v="361690.89"/>
    <x v="0"/>
    <x v="0"/>
    <x v="0"/>
    <x v="0"/>
    <x v="0"/>
    <x v="0"/>
    <x v="0"/>
    <x v="4"/>
    <x v="1"/>
    <x v="0"/>
  </r>
  <r>
    <x v="0"/>
    <x v="0"/>
    <x v="0"/>
    <x v="0"/>
    <x v="316"/>
    <x v="509"/>
    <n v="0"/>
    <x v="0"/>
    <x v="0"/>
    <x v="0"/>
    <x v="0"/>
    <x v="0"/>
    <x v="0"/>
    <x v="0"/>
    <x v="4"/>
    <x v="1"/>
    <x v="4"/>
  </r>
  <r>
    <x v="0"/>
    <x v="0"/>
    <x v="0"/>
    <x v="0"/>
    <x v="11"/>
    <x v="510"/>
    <n v="11784.26"/>
    <x v="0"/>
    <x v="0"/>
    <x v="0"/>
    <x v="0"/>
    <x v="0"/>
    <x v="0"/>
    <x v="0"/>
    <x v="3"/>
    <x v="0"/>
    <x v="4"/>
  </r>
  <r>
    <x v="0"/>
    <x v="0"/>
    <x v="0"/>
    <x v="0"/>
    <x v="24"/>
    <x v="24"/>
    <n v="11936414.279999999"/>
    <x v="0"/>
    <x v="0"/>
    <x v="0"/>
    <x v="0"/>
    <x v="0"/>
    <x v="0"/>
    <x v="0"/>
    <x v="3"/>
    <x v="0"/>
    <x v="2"/>
  </r>
  <r>
    <x v="0"/>
    <x v="0"/>
    <x v="0"/>
    <x v="0"/>
    <x v="195"/>
    <x v="288"/>
    <n v="87546.8"/>
    <x v="0"/>
    <x v="0"/>
    <x v="0"/>
    <x v="0"/>
    <x v="0"/>
    <x v="0"/>
    <x v="0"/>
    <x v="4"/>
    <x v="1"/>
    <x v="6"/>
  </r>
  <r>
    <x v="0"/>
    <x v="0"/>
    <x v="0"/>
    <x v="0"/>
    <x v="268"/>
    <x v="430"/>
    <n v="19648157.460000001"/>
    <x v="0"/>
    <x v="0"/>
    <x v="0"/>
    <x v="0"/>
    <x v="0"/>
    <x v="0"/>
    <x v="0"/>
    <x v="3"/>
    <x v="0"/>
    <x v="7"/>
  </r>
  <r>
    <x v="0"/>
    <x v="0"/>
    <x v="0"/>
    <x v="0"/>
    <x v="11"/>
    <x v="511"/>
    <n v="7343760.8499999996"/>
    <x v="0"/>
    <x v="0"/>
    <x v="0"/>
    <x v="0"/>
    <x v="0"/>
    <x v="0"/>
    <x v="0"/>
    <x v="3"/>
    <x v="0"/>
    <x v="3"/>
  </r>
  <r>
    <x v="0"/>
    <x v="0"/>
    <x v="0"/>
    <x v="0"/>
    <x v="317"/>
    <x v="512"/>
    <n v="11274391.77"/>
    <x v="0"/>
    <x v="0"/>
    <x v="0"/>
    <x v="0"/>
    <x v="0"/>
    <x v="0"/>
    <x v="0"/>
    <x v="4"/>
    <x v="2"/>
    <x v="1"/>
  </r>
  <r>
    <x v="0"/>
    <x v="0"/>
    <x v="0"/>
    <x v="0"/>
    <x v="317"/>
    <x v="512"/>
    <n v="8084504.4400000004"/>
    <x v="0"/>
    <x v="0"/>
    <x v="0"/>
    <x v="0"/>
    <x v="0"/>
    <x v="0"/>
    <x v="0"/>
    <x v="4"/>
    <x v="2"/>
    <x v="4"/>
  </r>
  <r>
    <x v="0"/>
    <x v="0"/>
    <x v="0"/>
    <x v="0"/>
    <x v="5"/>
    <x v="513"/>
    <n v="313727.09000000003"/>
    <x v="0"/>
    <x v="0"/>
    <x v="0"/>
    <x v="0"/>
    <x v="0"/>
    <x v="0"/>
    <x v="0"/>
    <x v="4"/>
    <x v="1"/>
    <x v="3"/>
  </r>
  <r>
    <x v="0"/>
    <x v="0"/>
    <x v="0"/>
    <x v="0"/>
    <x v="318"/>
    <x v="514"/>
    <n v="454980.19"/>
    <x v="0"/>
    <x v="0"/>
    <x v="0"/>
    <x v="0"/>
    <x v="0"/>
    <x v="0"/>
    <x v="0"/>
    <x v="4"/>
    <x v="1"/>
    <x v="4"/>
  </r>
  <r>
    <x v="0"/>
    <x v="0"/>
    <x v="0"/>
    <x v="0"/>
    <x v="319"/>
    <x v="515"/>
    <n v="862666.38"/>
    <x v="0"/>
    <x v="0"/>
    <x v="0"/>
    <x v="0"/>
    <x v="0"/>
    <x v="0"/>
    <x v="0"/>
    <x v="4"/>
    <x v="1"/>
    <x v="4"/>
  </r>
  <r>
    <x v="0"/>
    <x v="0"/>
    <x v="0"/>
    <x v="0"/>
    <x v="319"/>
    <x v="515"/>
    <n v="1214535.1599999999"/>
    <x v="0"/>
    <x v="0"/>
    <x v="0"/>
    <x v="0"/>
    <x v="0"/>
    <x v="0"/>
    <x v="0"/>
    <x v="4"/>
    <x v="1"/>
    <x v="6"/>
  </r>
  <r>
    <x v="0"/>
    <x v="0"/>
    <x v="0"/>
    <x v="0"/>
    <x v="181"/>
    <x v="267"/>
    <n v="1328617.8799999999"/>
    <x v="0"/>
    <x v="0"/>
    <x v="0"/>
    <x v="0"/>
    <x v="0"/>
    <x v="0"/>
    <x v="0"/>
    <x v="4"/>
    <x v="2"/>
    <x v="5"/>
  </r>
  <r>
    <x v="0"/>
    <x v="0"/>
    <x v="0"/>
    <x v="0"/>
    <x v="181"/>
    <x v="267"/>
    <n v="2783295.86"/>
    <x v="0"/>
    <x v="0"/>
    <x v="0"/>
    <x v="0"/>
    <x v="0"/>
    <x v="0"/>
    <x v="0"/>
    <x v="4"/>
    <x v="2"/>
    <x v="2"/>
  </r>
  <r>
    <x v="0"/>
    <x v="0"/>
    <x v="0"/>
    <x v="0"/>
    <x v="181"/>
    <x v="267"/>
    <n v="2147863.0499999998"/>
    <x v="0"/>
    <x v="0"/>
    <x v="0"/>
    <x v="0"/>
    <x v="0"/>
    <x v="0"/>
    <x v="0"/>
    <x v="4"/>
    <x v="2"/>
    <x v="6"/>
  </r>
  <r>
    <x v="0"/>
    <x v="0"/>
    <x v="0"/>
    <x v="0"/>
    <x v="199"/>
    <x v="295"/>
    <n v="0"/>
    <x v="0"/>
    <x v="0"/>
    <x v="0"/>
    <x v="0"/>
    <x v="0"/>
    <x v="0"/>
    <x v="0"/>
    <x v="0"/>
    <x v="1"/>
    <x v="4"/>
  </r>
  <r>
    <x v="0"/>
    <x v="0"/>
    <x v="0"/>
    <x v="0"/>
    <x v="311"/>
    <x v="503"/>
    <n v="2416957.5099999998"/>
    <x v="0"/>
    <x v="0"/>
    <x v="0"/>
    <x v="0"/>
    <x v="0"/>
    <x v="0"/>
    <x v="0"/>
    <x v="4"/>
    <x v="0"/>
    <x v="0"/>
  </r>
  <r>
    <x v="0"/>
    <x v="0"/>
    <x v="0"/>
    <x v="0"/>
    <x v="137"/>
    <x v="186"/>
    <n v="0"/>
    <x v="0"/>
    <x v="0"/>
    <x v="0"/>
    <x v="0"/>
    <x v="0"/>
    <x v="0"/>
    <x v="0"/>
    <x v="5"/>
    <x v="0"/>
    <x v="2"/>
  </r>
  <r>
    <x v="0"/>
    <x v="0"/>
    <x v="0"/>
    <x v="0"/>
    <x v="320"/>
    <x v="516"/>
    <n v="0"/>
    <x v="0"/>
    <x v="0"/>
    <x v="0"/>
    <x v="0"/>
    <x v="0"/>
    <x v="0"/>
    <x v="0"/>
    <x v="0"/>
    <x v="0"/>
    <x v="0"/>
  </r>
  <r>
    <x v="0"/>
    <x v="0"/>
    <x v="0"/>
    <x v="0"/>
    <x v="18"/>
    <x v="517"/>
    <n v="78528.179999999993"/>
    <x v="0"/>
    <x v="0"/>
    <x v="0"/>
    <x v="0"/>
    <x v="0"/>
    <x v="0"/>
    <x v="0"/>
    <x v="3"/>
    <x v="0"/>
    <x v="6"/>
  </r>
  <r>
    <x v="0"/>
    <x v="0"/>
    <x v="0"/>
    <x v="0"/>
    <x v="321"/>
    <x v="518"/>
    <n v="1701489.88"/>
    <x v="0"/>
    <x v="0"/>
    <x v="0"/>
    <x v="0"/>
    <x v="0"/>
    <x v="0"/>
    <x v="0"/>
    <x v="4"/>
    <x v="0"/>
    <x v="7"/>
  </r>
  <r>
    <x v="0"/>
    <x v="0"/>
    <x v="0"/>
    <x v="0"/>
    <x v="246"/>
    <x v="519"/>
    <n v="3089582.2"/>
    <x v="0"/>
    <x v="0"/>
    <x v="0"/>
    <x v="0"/>
    <x v="0"/>
    <x v="0"/>
    <x v="0"/>
    <x v="4"/>
    <x v="1"/>
    <x v="6"/>
  </r>
  <r>
    <x v="0"/>
    <x v="0"/>
    <x v="0"/>
    <x v="0"/>
    <x v="261"/>
    <x v="520"/>
    <n v="0"/>
    <x v="0"/>
    <x v="0"/>
    <x v="0"/>
    <x v="0"/>
    <x v="0"/>
    <x v="0"/>
    <x v="0"/>
    <x v="3"/>
    <x v="0"/>
    <x v="2"/>
  </r>
  <r>
    <x v="0"/>
    <x v="0"/>
    <x v="0"/>
    <x v="0"/>
    <x v="246"/>
    <x v="519"/>
    <n v="796326.76"/>
    <x v="0"/>
    <x v="0"/>
    <x v="0"/>
    <x v="0"/>
    <x v="0"/>
    <x v="0"/>
    <x v="0"/>
    <x v="4"/>
    <x v="1"/>
    <x v="5"/>
  </r>
  <r>
    <x v="0"/>
    <x v="0"/>
    <x v="0"/>
    <x v="0"/>
    <x v="11"/>
    <x v="521"/>
    <n v="0"/>
    <x v="0"/>
    <x v="0"/>
    <x v="0"/>
    <x v="0"/>
    <x v="0"/>
    <x v="0"/>
    <x v="0"/>
    <x v="1"/>
    <x v="0"/>
    <x v="3"/>
  </r>
  <r>
    <x v="0"/>
    <x v="0"/>
    <x v="0"/>
    <x v="0"/>
    <x v="322"/>
    <x v="522"/>
    <n v="68796.460000000006"/>
    <x v="0"/>
    <x v="0"/>
    <x v="0"/>
    <x v="0"/>
    <x v="0"/>
    <x v="0"/>
    <x v="0"/>
    <x v="4"/>
    <x v="1"/>
    <x v="4"/>
  </r>
  <r>
    <x v="0"/>
    <x v="0"/>
    <x v="0"/>
    <x v="0"/>
    <x v="13"/>
    <x v="13"/>
    <n v="9288.2000000000007"/>
    <x v="0"/>
    <x v="0"/>
    <x v="0"/>
    <x v="0"/>
    <x v="0"/>
    <x v="0"/>
    <x v="0"/>
    <x v="3"/>
    <x v="0"/>
    <x v="3"/>
  </r>
  <r>
    <x v="0"/>
    <x v="0"/>
    <x v="0"/>
    <x v="0"/>
    <x v="41"/>
    <x v="523"/>
    <n v="4850.34"/>
    <x v="0"/>
    <x v="0"/>
    <x v="0"/>
    <x v="0"/>
    <x v="0"/>
    <x v="0"/>
    <x v="0"/>
    <x v="3"/>
    <x v="0"/>
    <x v="7"/>
  </r>
  <r>
    <x v="0"/>
    <x v="0"/>
    <x v="0"/>
    <x v="0"/>
    <x v="323"/>
    <x v="524"/>
    <n v="3185857.86"/>
    <x v="0"/>
    <x v="0"/>
    <x v="0"/>
    <x v="0"/>
    <x v="0"/>
    <x v="0"/>
    <x v="0"/>
    <x v="4"/>
    <x v="2"/>
    <x v="6"/>
  </r>
  <r>
    <x v="0"/>
    <x v="0"/>
    <x v="0"/>
    <x v="0"/>
    <x v="324"/>
    <x v="525"/>
    <n v="0"/>
    <x v="0"/>
    <x v="0"/>
    <x v="0"/>
    <x v="0"/>
    <x v="0"/>
    <x v="0"/>
    <x v="0"/>
    <x v="3"/>
    <x v="0"/>
    <x v="3"/>
  </r>
  <r>
    <x v="0"/>
    <x v="0"/>
    <x v="0"/>
    <x v="0"/>
    <x v="323"/>
    <x v="524"/>
    <n v="3615807.98"/>
    <x v="0"/>
    <x v="0"/>
    <x v="0"/>
    <x v="0"/>
    <x v="0"/>
    <x v="0"/>
    <x v="0"/>
    <x v="4"/>
    <x v="2"/>
    <x v="2"/>
  </r>
  <r>
    <x v="0"/>
    <x v="0"/>
    <x v="0"/>
    <x v="0"/>
    <x v="295"/>
    <x v="483"/>
    <n v="0"/>
    <x v="0"/>
    <x v="0"/>
    <x v="0"/>
    <x v="0"/>
    <x v="0"/>
    <x v="0"/>
    <x v="0"/>
    <x v="1"/>
    <x v="0"/>
    <x v="5"/>
  </r>
  <r>
    <x v="0"/>
    <x v="0"/>
    <x v="0"/>
    <x v="0"/>
    <x v="323"/>
    <x v="524"/>
    <n v="3962144.67"/>
    <x v="0"/>
    <x v="0"/>
    <x v="0"/>
    <x v="0"/>
    <x v="0"/>
    <x v="0"/>
    <x v="0"/>
    <x v="4"/>
    <x v="2"/>
    <x v="0"/>
  </r>
  <r>
    <x v="0"/>
    <x v="0"/>
    <x v="0"/>
    <x v="0"/>
    <x v="244"/>
    <x v="383"/>
    <n v="3912.8"/>
    <x v="0"/>
    <x v="0"/>
    <x v="0"/>
    <x v="0"/>
    <x v="0"/>
    <x v="0"/>
    <x v="0"/>
    <x v="6"/>
    <x v="1"/>
    <x v="2"/>
  </r>
  <r>
    <x v="0"/>
    <x v="0"/>
    <x v="0"/>
    <x v="0"/>
    <x v="325"/>
    <x v="526"/>
    <n v="0"/>
    <x v="0"/>
    <x v="0"/>
    <x v="0"/>
    <x v="0"/>
    <x v="0"/>
    <x v="0"/>
    <x v="0"/>
    <x v="3"/>
    <x v="1"/>
    <x v="3"/>
  </r>
  <r>
    <x v="0"/>
    <x v="0"/>
    <x v="0"/>
    <x v="0"/>
    <x v="326"/>
    <x v="527"/>
    <n v="2416088.84"/>
    <x v="0"/>
    <x v="0"/>
    <x v="0"/>
    <x v="0"/>
    <x v="0"/>
    <x v="0"/>
    <x v="0"/>
    <x v="2"/>
    <x v="2"/>
    <x v="5"/>
  </r>
  <r>
    <x v="0"/>
    <x v="0"/>
    <x v="0"/>
    <x v="0"/>
    <x v="327"/>
    <x v="528"/>
    <n v="0"/>
    <x v="0"/>
    <x v="0"/>
    <x v="0"/>
    <x v="0"/>
    <x v="0"/>
    <x v="0"/>
    <x v="0"/>
    <x v="3"/>
    <x v="0"/>
    <x v="6"/>
  </r>
  <r>
    <x v="0"/>
    <x v="0"/>
    <x v="0"/>
    <x v="0"/>
    <x v="328"/>
    <x v="529"/>
    <n v="48571.49"/>
    <x v="0"/>
    <x v="0"/>
    <x v="0"/>
    <x v="0"/>
    <x v="0"/>
    <x v="0"/>
    <x v="0"/>
    <x v="4"/>
    <x v="1"/>
    <x v="1"/>
  </r>
  <r>
    <x v="0"/>
    <x v="0"/>
    <x v="0"/>
    <x v="0"/>
    <x v="329"/>
    <x v="530"/>
    <n v="4558902.09"/>
    <x v="0"/>
    <x v="0"/>
    <x v="0"/>
    <x v="0"/>
    <x v="0"/>
    <x v="0"/>
    <x v="0"/>
    <x v="3"/>
    <x v="0"/>
    <x v="4"/>
  </r>
  <r>
    <x v="0"/>
    <x v="0"/>
    <x v="0"/>
    <x v="0"/>
    <x v="328"/>
    <x v="529"/>
    <n v="36035.33"/>
    <x v="0"/>
    <x v="0"/>
    <x v="0"/>
    <x v="0"/>
    <x v="0"/>
    <x v="0"/>
    <x v="0"/>
    <x v="4"/>
    <x v="1"/>
    <x v="6"/>
  </r>
  <r>
    <x v="0"/>
    <x v="0"/>
    <x v="0"/>
    <x v="0"/>
    <x v="328"/>
    <x v="529"/>
    <n v="40270.050000000003"/>
    <x v="0"/>
    <x v="0"/>
    <x v="0"/>
    <x v="0"/>
    <x v="0"/>
    <x v="0"/>
    <x v="0"/>
    <x v="4"/>
    <x v="1"/>
    <x v="2"/>
  </r>
  <r>
    <x v="0"/>
    <x v="0"/>
    <x v="0"/>
    <x v="0"/>
    <x v="99"/>
    <x v="120"/>
    <n v="1437262.99"/>
    <x v="0"/>
    <x v="0"/>
    <x v="0"/>
    <x v="0"/>
    <x v="0"/>
    <x v="0"/>
    <x v="0"/>
    <x v="4"/>
    <x v="1"/>
    <x v="4"/>
  </r>
  <r>
    <x v="0"/>
    <x v="0"/>
    <x v="0"/>
    <x v="0"/>
    <x v="78"/>
    <x v="94"/>
    <n v="0"/>
    <x v="0"/>
    <x v="0"/>
    <x v="0"/>
    <x v="0"/>
    <x v="0"/>
    <x v="0"/>
    <x v="0"/>
    <x v="0"/>
    <x v="0"/>
    <x v="4"/>
  </r>
  <r>
    <x v="0"/>
    <x v="0"/>
    <x v="0"/>
    <x v="0"/>
    <x v="13"/>
    <x v="531"/>
    <n v="1015.14"/>
    <x v="0"/>
    <x v="0"/>
    <x v="0"/>
    <x v="0"/>
    <x v="0"/>
    <x v="0"/>
    <x v="0"/>
    <x v="3"/>
    <x v="0"/>
    <x v="2"/>
  </r>
  <r>
    <x v="0"/>
    <x v="0"/>
    <x v="0"/>
    <x v="0"/>
    <x v="330"/>
    <x v="532"/>
    <n v="13170002.279999999"/>
    <x v="0"/>
    <x v="0"/>
    <x v="0"/>
    <x v="0"/>
    <x v="0"/>
    <x v="0"/>
    <x v="0"/>
    <x v="0"/>
    <x v="0"/>
    <x v="1"/>
  </r>
  <r>
    <x v="0"/>
    <x v="0"/>
    <x v="0"/>
    <x v="0"/>
    <x v="0"/>
    <x v="533"/>
    <n v="0"/>
    <x v="0"/>
    <x v="0"/>
    <x v="0"/>
    <x v="0"/>
    <x v="0"/>
    <x v="0"/>
    <x v="0"/>
    <x v="4"/>
    <x v="0"/>
    <x v="0"/>
  </r>
  <r>
    <x v="0"/>
    <x v="0"/>
    <x v="0"/>
    <x v="0"/>
    <x v="331"/>
    <x v="534"/>
    <n v="0.83"/>
    <x v="0"/>
    <x v="0"/>
    <x v="0"/>
    <x v="0"/>
    <x v="0"/>
    <x v="0"/>
    <x v="0"/>
    <x v="4"/>
    <x v="0"/>
    <x v="1"/>
  </r>
  <r>
    <x v="0"/>
    <x v="0"/>
    <x v="0"/>
    <x v="0"/>
    <x v="47"/>
    <x v="290"/>
    <n v="0"/>
    <x v="0"/>
    <x v="0"/>
    <x v="0"/>
    <x v="0"/>
    <x v="0"/>
    <x v="0"/>
    <x v="0"/>
    <x v="4"/>
    <x v="0"/>
    <x v="7"/>
  </r>
  <r>
    <x v="0"/>
    <x v="0"/>
    <x v="0"/>
    <x v="0"/>
    <x v="287"/>
    <x v="473"/>
    <n v="0"/>
    <x v="0"/>
    <x v="0"/>
    <x v="0"/>
    <x v="0"/>
    <x v="0"/>
    <x v="0"/>
    <x v="0"/>
    <x v="4"/>
    <x v="1"/>
    <x v="5"/>
  </r>
  <r>
    <x v="0"/>
    <x v="0"/>
    <x v="0"/>
    <x v="0"/>
    <x v="287"/>
    <x v="473"/>
    <n v="1.65"/>
    <x v="0"/>
    <x v="0"/>
    <x v="0"/>
    <x v="0"/>
    <x v="0"/>
    <x v="0"/>
    <x v="0"/>
    <x v="4"/>
    <x v="1"/>
    <x v="2"/>
  </r>
  <r>
    <x v="0"/>
    <x v="0"/>
    <x v="0"/>
    <x v="0"/>
    <x v="332"/>
    <x v="535"/>
    <n v="0"/>
    <x v="0"/>
    <x v="0"/>
    <x v="0"/>
    <x v="0"/>
    <x v="0"/>
    <x v="0"/>
    <x v="0"/>
    <x v="2"/>
    <x v="1"/>
    <x v="0"/>
  </r>
  <r>
    <x v="0"/>
    <x v="0"/>
    <x v="0"/>
    <x v="0"/>
    <x v="333"/>
    <x v="536"/>
    <n v="0"/>
    <x v="0"/>
    <x v="0"/>
    <x v="0"/>
    <x v="0"/>
    <x v="0"/>
    <x v="0"/>
    <x v="0"/>
    <x v="4"/>
    <x v="1"/>
    <x v="6"/>
  </r>
  <r>
    <x v="0"/>
    <x v="0"/>
    <x v="0"/>
    <x v="0"/>
    <x v="333"/>
    <x v="536"/>
    <n v="0"/>
    <x v="0"/>
    <x v="0"/>
    <x v="0"/>
    <x v="0"/>
    <x v="0"/>
    <x v="0"/>
    <x v="0"/>
    <x v="4"/>
    <x v="1"/>
    <x v="2"/>
  </r>
  <r>
    <x v="0"/>
    <x v="0"/>
    <x v="0"/>
    <x v="0"/>
    <x v="334"/>
    <x v="537"/>
    <n v="252555.78"/>
    <x v="0"/>
    <x v="0"/>
    <x v="0"/>
    <x v="0"/>
    <x v="0"/>
    <x v="0"/>
    <x v="0"/>
    <x v="1"/>
    <x v="0"/>
    <x v="5"/>
  </r>
  <r>
    <x v="0"/>
    <x v="0"/>
    <x v="0"/>
    <x v="0"/>
    <x v="18"/>
    <x v="68"/>
    <n v="57669535.619999997"/>
    <x v="0"/>
    <x v="0"/>
    <x v="0"/>
    <x v="0"/>
    <x v="0"/>
    <x v="0"/>
    <x v="0"/>
    <x v="3"/>
    <x v="0"/>
    <x v="0"/>
  </r>
  <r>
    <x v="0"/>
    <x v="0"/>
    <x v="0"/>
    <x v="0"/>
    <x v="264"/>
    <x v="420"/>
    <n v="0"/>
    <x v="0"/>
    <x v="0"/>
    <x v="0"/>
    <x v="0"/>
    <x v="0"/>
    <x v="0"/>
    <x v="0"/>
    <x v="3"/>
    <x v="1"/>
    <x v="7"/>
  </r>
  <r>
    <x v="0"/>
    <x v="0"/>
    <x v="0"/>
    <x v="0"/>
    <x v="290"/>
    <x v="538"/>
    <n v="17410.169999999998"/>
    <x v="0"/>
    <x v="0"/>
    <x v="0"/>
    <x v="0"/>
    <x v="0"/>
    <x v="0"/>
    <x v="0"/>
    <x v="4"/>
    <x v="1"/>
    <x v="0"/>
  </r>
  <r>
    <x v="0"/>
    <x v="0"/>
    <x v="0"/>
    <x v="0"/>
    <x v="41"/>
    <x v="539"/>
    <n v="0"/>
    <x v="0"/>
    <x v="0"/>
    <x v="0"/>
    <x v="0"/>
    <x v="0"/>
    <x v="0"/>
    <x v="0"/>
    <x v="3"/>
    <x v="0"/>
    <x v="6"/>
  </r>
  <r>
    <x v="0"/>
    <x v="0"/>
    <x v="0"/>
    <x v="0"/>
    <x v="290"/>
    <x v="538"/>
    <n v="18226.68"/>
    <x v="0"/>
    <x v="0"/>
    <x v="0"/>
    <x v="0"/>
    <x v="0"/>
    <x v="0"/>
    <x v="0"/>
    <x v="4"/>
    <x v="1"/>
    <x v="1"/>
  </r>
  <r>
    <x v="0"/>
    <x v="0"/>
    <x v="0"/>
    <x v="0"/>
    <x v="335"/>
    <x v="540"/>
    <n v="0"/>
    <x v="0"/>
    <x v="0"/>
    <x v="0"/>
    <x v="0"/>
    <x v="0"/>
    <x v="0"/>
    <x v="0"/>
    <x v="3"/>
    <x v="1"/>
    <x v="2"/>
  </r>
  <r>
    <x v="0"/>
    <x v="0"/>
    <x v="0"/>
    <x v="0"/>
    <x v="298"/>
    <x v="541"/>
    <n v="0"/>
    <x v="0"/>
    <x v="0"/>
    <x v="0"/>
    <x v="0"/>
    <x v="0"/>
    <x v="0"/>
    <x v="0"/>
    <x v="4"/>
    <x v="1"/>
    <x v="2"/>
  </r>
  <r>
    <x v="0"/>
    <x v="0"/>
    <x v="0"/>
    <x v="0"/>
    <x v="298"/>
    <x v="541"/>
    <n v="0"/>
    <x v="0"/>
    <x v="0"/>
    <x v="0"/>
    <x v="0"/>
    <x v="0"/>
    <x v="0"/>
    <x v="0"/>
    <x v="4"/>
    <x v="1"/>
    <x v="7"/>
  </r>
  <r>
    <x v="0"/>
    <x v="0"/>
    <x v="0"/>
    <x v="0"/>
    <x v="44"/>
    <x v="542"/>
    <n v="2191.7800000000002"/>
    <x v="0"/>
    <x v="0"/>
    <x v="0"/>
    <x v="0"/>
    <x v="0"/>
    <x v="0"/>
    <x v="0"/>
    <x v="0"/>
    <x v="0"/>
    <x v="6"/>
  </r>
  <r>
    <x v="0"/>
    <x v="0"/>
    <x v="0"/>
    <x v="0"/>
    <x v="336"/>
    <x v="543"/>
    <n v="39770.400000000001"/>
    <x v="0"/>
    <x v="0"/>
    <x v="0"/>
    <x v="0"/>
    <x v="0"/>
    <x v="0"/>
    <x v="0"/>
    <x v="3"/>
    <x v="1"/>
    <x v="3"/>
  </r>
  <r>
    <x v="0"/>
    <x v="0"/>
    <x v="0"/>
    <x v="0"/>
    <x v="337"/>
    <x v="544"/>
    <n v="13937.46"/>
    <x v="0"/>
    <x v="0"/>
    <x v="0"/>
    <x v="0"/>
    <x v="0"/>
    <x v="0"/>
    <x v="0"/>
    <x v="3"/>
    <x v="0"/>
    <x v="4"/>
  </r>
  <r>
    <x v="0"/>
    <x v="0"/>
    <x v="0"/>
    <x v="0"/>
    <x v="338"/>
    <x v="545"/>
    <n v="0"/>
    <x v="0"/>
    <x v="0"/>
    <x v="0"/>
    <x v="0"/>
    <x v="0"/>
    <x v="0"/>
    <x v="0"/>
    <x v="3"/>
    <x v="0"/>
    <x v="1"/>
  </r>
  <r>
    <x v="0"/>
    <x v="0"/>
    <x v="0"/>
    <x v="0"/>
    <x v="1"/>
    <x v="546"/>
    <n v="0"/>
    <x v="0"/>
    <x v="0"/>
    <x v="0"/>
    <x v="0"/>
    <x v="0"/>
    <x v="0"/>
    <x v="0"/>
    <x v="3"/>
    <x v="0"/>
    <x v="4"/>
  </r>
  <r>
    <x v="0"/>
    <x v="0"/>
    <x v="0"/>
    <x v="0"/>
    <x v="93"/>
    <x v="218"/>
    <n v="0"/>
    <x v="0"/>
    <x v="0"/>
    <x v="0"/>
    <x v="0"/>
    <x v="0"/>
    <x v="0"/>
    <x v="0"/>
    <x v="0"/>
    <x v="0"/>
    <x v="1"/>
  </r>
  <r>
    <x v="0"/>
    <x v="0"/>
    <x v="0"/>
    <x v="0"/>
    <x v="131"/>
    <x v="177"/>
    <n v="0"/>
    <x v="0"/>
    <x v="0"/>
    <x v="0"/>
    <x v="0"/>
    <x v="0"/>
    <x v="0"/>
    <x v="0"/>
    <x v="0"/>
    <x v="0"/>
    <x v="7"/>
  </r>
  <r>
    <x v="0"/>
    <x v="0"/>
    <x v="0"/>
    <x v="0"/>
    <x v="158"/>
    <x v="233"/>
    <n v="349420.85"/>
    <x v="0"/>
    <x v="0"/>
    <x v="0"/>
    <x v="0"/>
    <x v="0"/>
    <x v="0"/>
    <x v="0"/>
    <x v="0"/>
    <x v="1"/>
    <x v="6"/>
  </r>
  <r>
    <x v="0"/>
    <x v="0"/>
    <x v="0"/>
    <x v="0"/>
    <x v="164"/>
    <x v="547"/>
    <n v="277100.11"/>
    <x v="0"/>
    <x v="0"/>
    <x v="0"/>
    <x v="0"/>
    <x v="0"/>
    <x v="0"/>
    <x v="0"/>
    <x v="3"/>
    <x v="0"/>
    <x v="6"/>
  </r>
  <r>
    <x v="0"/>
    <x v="0"/>
    <x v="0"/>
    <x v="0"/>
    <x v="5"/>
    <x v="5"/>
    <n v="614311.81999999995"/>
    <x v="0"/>
    <x v="0"/>
    <x v="0"/>
    <x v="0"/>
    <x v="0"/>
    <x v="0"/>
    <x v="0"/>
    <x v="4"/>
    <x v="0"/>
    <x v="4"/>
  </r>
  <r>
    <x v="0"/>
    <x v="0"/>
    <x v="0"/>
    <x v="0"/>
    <x v="1"/>
    <x v="548"/>
    <n v="0"/>
    <x v="0"/>
    <x v="0"/>
    <x v="0"/>
    <x v="0"/>
    <x v="0"/>
    <x v="0"/>
    <x v="0"/>
    <x v="3"/>
    <x v="0"/>
    <x v="7"/>
  </r>
  <r>
    <x v="0"/>
    <x v="0"/>
    <x v="0"/>
    <x v="0"/>
    <x v="339"/>
    <x v="549"/>
    <n v="0"/>
    <x v="0"/>
    <x v="0"/>
    <x v="0"/>
    <x v="0"/>
    <x v="0"/>
    <x v="0"/>
    <x v="0"/>
    <x v="0"/>
    <x v="0"/>
    <x v="1"/>
  </r>
  <r>
    <x v="0"/>
    <x v="0"/>
    <x v="0"/>
    <x v="0"/>
    <x v="13"/>
    <x v="165"/>
    <n v="1236.01"/>
    <x v="0"/>
    <x v="0"/>
    <x v="0"/>
    <x v="0"/>
    <x v="0"/>
    <x v="0"/>
    <x v="0"/>
    <x v="3"/>
    <x v="0"/>
    <x v="4"/>
  </r>
  <r>
    <x v="0"/>
    <x v="0"/>
    <x v="0"/>
    <x v="0"/>
    <x v="340"/>
    <x v="550"/>
    <n v="282.31"/>
    <x v="0"/>
    <x v="0"/>
    <x v="0"/>
    <x v="0"/>
    <x v="0"/>
    <x v="0"/>
    <x v="0"/>
    <x v="4"/>
    <x v="0"/>
    <x v="3"/>
  </r>
  <r>
    <x v="0"/>
    <x v="0"/>
    <x v="0"/>
    <x v="0"/>
    <x v="241"/>
    <x v="375"/>
    <n v="0"/>
    <x v="0"/>
    <x v="0"/>
    <x v="0"/>
    <x v="0"/>
    <x v="0"/>
    <x v="0"/>
    <x v="0"/>
    <x v="3"/>
    <x v="1"/>
    <x v="2"/>
  </r>
  <r>
    <x v="0"/>
    <x v="0"/>
    <x v="0"/>
    <x v="0"/>
    <x v="224"/>
    <x v="337"/>
    <n v="1343593.58"/>
    <x v="0"/>
    <x v="0"/>
    <x v="0"/>
    <x v="0"/>
    <x v="0"/>
    <x v="0"/>
    <x v="0"/>
    <x v="4"/>
    <x v="1"/>
    <x v="1"/>
  </r>
  <r>
    <x v="0"/>
    <x v="0"/>
    <x v="0"/>
    <x v="0"/>
    <x v="129"/>
    <x v="316"/>
    <n v="0"/>
    <x v="0"/>
    <x v="0"/>
    <x v="0"/>
    <x v="0"/>
    <x v="0"/>
    <x v="0"/>
    <x v="0"/>
    <x v="1"/>
    <x v="1"/>
    <x v="0"/>
  </r>
  <r>
    <x v="0"/>
    <x v="0"/>
    <x v="0"/>
    <x v="0"/>
    <x v="41"/>
    <x v="551"/>
    <n v="225639.25"/>
    <x v="0"/>
    <x v="0"/>
    <x v="0"/>
    <x v="0"/>
    <x v="0"/>
    <x v="0"/>
    <x v="0"/>
    <x v="3"/>
    <x v="0"/>
    <x v="0"/>
  </r>
  <r>
    <x v="0"/>
    <x v="0"/>
    <x v="0"/>
    <x v="0"/>
    <x v="341"/>
    <x v="552"/>
    <n v="341363.06"/>
    <x v="0"/>
    <x v="0"/>
    <x v="0"/>
    <x v="0"/>
    <x v="0"/>
    <x v="0"/>
    <x v="0"/>
    <x v="5"/>
    <x v="1"/>
    <x v="2"/>
  </r>
  <r>
    <x v="0"/>
    <x v="0"/>
    <x v="0"/>
    <x v="0"/>
    <x v="140"/>
    <x v="553"/>
    <n v="0"/>
    <x v="0"/>
    <x v="0"/>
    <x v="0"/>
    <x v="0"/>
    <x v="0"/>
    <x v="0"/>
    <x v="0"/>
    <x v="0"/>
    <x v="0"/>
    <x v="6"/>
  </r>
  <r>
    <x v="0"/>
    <x v="0"/>
    <x v="0"/>
    <x v="0"/>
    <x v="245"/>
    <x v="384"/>
    <n v="939604.7"/>
    <x v="0"/>
    <x v="0"/>
    <x v="0"/>
    <x v="0"/>
    <x v="0"/>
    <x v="0"/>
    <x v="0"/>
    <x v="4"/>
    <x v="0"/>
    <x v="3"/>
  </r>
  <r>
    <x v="0"/>
    <x v="0"/>
    <x v="0"/>
    <x v="0"/>
    <x v="71"/>
    <x v="87"/>
    <n v="0"/>
    <x v="0"/>
    <x v="0"/>
    <x v="0"/>
    <x v="0"/>
    <x v="0"/>
    <x v="0"/>
    <x v="0"/>
    <x v="2"/>
    <x v="0"/>
    <x v="6"/>
  </r>
  <r>
    <x v="0"/>
    <x v="0"/>
    <x v="0"/>
    <x v="0"/>
    <x v="88"/>
    <x v="106"/>
    <n v="1009.28"/>
    <x v="0"/>
    <x v="0"/>
    <x v="0"/>
    <x v="0"/>
    <x v="0"/>
    <x v="0"/>
    <x v="0"/>
    <x v="4"/>
    <x v="0"/>
    <x v="3"/>
  </r>
  <r>
    <x v="0"/>
    <x v="0"/>
    <x v="0"/>
    <x v="0"/>
    <x v="11"/>
    <x v="511"/>
    <n v="7483981.1699999999"/>
    <x v="0"/>
    <x v="0"/>
    <x v="0"/>
    <x v="0"/>
    <x v="0"/>
    <x v="0"/>
    <x v="0"/>
    <x v="3"/>
    <x v="0"/>
    <x v="6"/>
  </r>
  <r>
    <x v="0"/>
    <x v="0"/>
    <x v="0"/>
    <x v="0"/>
    <x v="88"/>
    <x v="106"/>
    <n v="1885.06"/>
    <x v="0"/>
    <x v="0"/>
    <x v="0"/>
    <x v="0"/>
    <x v="0"/>
    <x v="0"/>
    <x v="0"/>
    <x v="4"/>
    <x v="0"/>
    <x v="7"/>
  </r>
  <r>
    <x v="0"/>
    <x v="0"/>
    <x v="0"/>
    <x v="0"/>
    <x v="123"/>
    <x v="554"/>
    <n v="315127.33"/>
    <x v="0"/>
    <x v="0"/>
    <x v="0"/>
    <x v="0"/>
    <x v="0"/>
    <x v="0"/>
    <x v="0"/>
    <x v="4"/>
    <x v="0"/>
    <x v="2"/>
  </r>
  <r>
    <x v="0"/>
    <x v="0"/>
    <x v="0"/>
    <x v="0"/>
    <x v="123"/>
    <x v="554"/>
    <n v="172442.74"/>
    <x v="0"/>
    <x v="0"/>
    <x v="0"/>
    <x v="0"/>
    <x v="0"/>
    <x v="0"/>
    <x v="0"/>
    <x v="4"/>
    <x v="0"/>
    <x v="5"/>
  </r>
  <r>
    <x v="0"/>
    <x v="0"/>
    <x v="0"/>
    <x v="0"/>
    <x v="21"/>
    <x v="555"/>
    <n v="0"/>
    <x v="0"/>
    <x v="0"/>
    <x v="0"/>
    <x v="0"/>
    <x v="0"/>
    <x v="0"/>
    <x v="0"/>
    <x v="4"/>
    <x v="0"/>
    <x v="0"/>
  </r>
  <r>
    <x v="0"/>
    <x v="0"/>
    <x v="0"/>
    <x v="0"/>
    <x v="214"/>
    <x v="556"/>
    <n v="0"/>
    <x v="0"/>
    <x v="0"/>
    <x v="0"/>
    <x v="0"/>
    <x v="0"/>
    <x v="0"/>
    <x v="0"/>
    <x v="3"/>
    <x v="0"/>
    <x v="3"/>
  </r>
  <r>
    <x v="0"/>
    <x v="0"/>
    <x v="0"/>
    <x v="0"/>
    <x v="21"/>
    <x v="555"/>
    <n v="0"/>
    <x v="0"/>
    <x v="0"/>
    <x v="0"/>
    <x v="0"/>
    <x v="0"/>
    <x v="0"/>
    <x v="0"/>
    <x v="4"/>
    <x v="0"/>
    <x v="4"/>
  </r>
  <r>
    <x v="0"/>
    <x v="0"/>
    <x v="0"/>
    <x v="0"/>
    <x v="22"/>
    <x v="557"/>
    <n v="408784.67"/>
    <x v="0"/>
    <x v="0"/>
    <x v="0"/>
    <x v="0"/>
    <x v="0"/>
    <x v="0"/>
    <x v="0"/>
    <x v="4"/>
    <x v="0"/>
    <x v="2"/>
  </r>
  <r>
    <x v="0"/>
    <x v="0"/>
    <x v="0"/>
    <x v="0"/>
    <x v="22"/>
    <x v="557"/>
    <n v="337087.21"/>
    <x v="0"/>
    <x v="0"/>
    <x v="0"/>
    <x v="0"/>
    <x v="0"/>
    <x v="0"/>
    <x v="0"/>
    <x v="4"/>
    <x v="0"/>
    <x v="6"/>
  </r>
  <r>
    <x v="0"/>
    <x v="0"/>
    <x v="0"/>
    <x v="0"/>
    <x v="235"/>
    <x v="363"/>
    <n v="37778.379999999997"/>
    <x v="0"/>
    <x v="0"/>
    <x v="0"/>
    <x v="0"/>
    <x v="0"/>
    <x v="0"/>
    <x v="0"/>
    <x v="0"/>
    <x v="0"/>
    <x v="4"/>
  </r>
  <r>
    <x v="0"/>
    <x v="0"/>
    <x v="0"/>
    <x v="0"/>
    <x v="217"/>
    <x v="324"/>
    <n v="3859912.1"/>
    <x v="0"/>
    <x v="0"/>
    <x v="0"/>
    <x v="0"/>
    <x v="0"/>
    <x v="0"/>
    <x v="0"/>
    <x v="0"/>
    <x v="1"/>
    <x v="3"/>
  </r>
  <r>
    <x v="0"/>
    <x v="0"/>
    <x v="0"/>
    <x v="0"/>
    <x v="342"/>
    <x v="558"/>
    <n v="0"/>
    <x v="0"/>
    <x v="0"/>
    <x v="0"/>
    <x v="0"/>
    <x v="0"/>
    <x v="0"/>
    <x v="0"/>
    <x v="3"/>
    <x v="1"/>
    <x v="7"/>
  </r>
  <r>
    <x v="0"/>
    <x v="0"/>
    <x v="0"/>
    <x v="0"/>
    <x v="289"/>
    <x v="476"/>
    <n v="370691.42"/>
    <x v="0"/>
    <x v="0"/>
    <x v="0"/>
    <x v="0"/>
    <x v="0"/>
    <x v="0"/>
    <x v="0"/>
    <x v="0"/>
    <x v="0"/>
    <x v="4"/>
  </r>
  <r>
    <x v="0"/>
    <x v="0"/>
    <x v="0"/>
    <x v="0"/>
    <x v="44"/>
    <x v="559"/>
    <n v="1261572.3600000001"/>
    <x v="0"/>
    <x v="0"/>
    <x v="0"/>
    <x v="0"/>
    <x v="0"/>
    <x v="0"/>
    <x v="0"/>
    <x v="4"/>
    <x v="0"/>
    <x v="2"/>
  </r>
  <r>
    <x v="0"/>
    <x v="0"/>
    <x v="0"/>
    <x v="0"/>
    <x v="202"/>
    <x v="560"/>
    <n v="17215.349999999999"/>
    <x v="0"/>
    <x v="0"/>
    <x v="0"/>
    <x v="0"/>
    <x v="0"/>
    <x v="0"/>
    <x v="0"/>
    <x v="4"/>
    <x v="0"/>
    <x v="3"/>
  </r>
  <r>
    <x v="0"/>
    <x v="0"/>
    <x v="0"/>
    <x v="0"/>
    <x v="343"/>
    <x v="561"/>
    <n v="-19305.38"/>
    <x v="0"/>
    <x v="0"/>
    <x v="0"/>
    <x v="0"/>
    <x v="0"/>
    <x v="0"/>
    <x v="0"/>
    <x v="3"/>
    <x v="0"/>
    <x v="4"/>
  </r>
  <r>
    <x v="0"/>
    <x v="0"/>
    <x v="0"/>
    <x v="0"/>
    <x v="344"/>
    <x v="562"/>
    <n v="21305501.859999999"/>
    <x v="0"/>
    <x v="0"/>
    <x v="0"/>
    <x v="0"/>
    <x v="0"/>
    <x v="0"/>
    <x v="0"/>
    <x v="2"/>
    <x v="2"/>
    <x v="3"/>
  </r>
  <r>
    <x v="0"/>
    <x v="0"/>
    <x v="0"/>
    <x v="0"/>
    <x v="16"/>
    <x v="187"/>
    <n v="0"/>
    <x v="0"/>
    <x v="0"/>
    <x v="0"/>
    <x v="0"/>
    <x v="0"/>
    <x v="0"/>
    <x v="0"/>
    <x v="0"/>
    <x v="0"/>
    <x v="3"/>
  </r>
  <r>
    <x v="0"/>
    <x v="0"/>
    <x v="0"/>
    <x v="0"/>
    <x v="13"/>
    <x v="563"/>
    <n v="0"/>
    <x v="0"/>
    <x v="0"/>
    <x v="0"/>
    <x v="0"/>
    <x v="0"/>
    <x v="0"/>
    <x v="0"/>
    <x v="3"/>
    <x v="0"/>
    <x v="3"/>
  </r>
  <r>
    <x v="0"/>
    <x v="0"/>
    <x v="0"/>
    <x v="0"/>
    <x v="32"/>
    <x v="564"/>
    <n v="11780652.060000001"/>
    <x v="0"/>
    <x v="0"/>
    <x v="0"/>
    <x v="0"/>
    <x v="0"/>
    <x v="0"/>
    <x v="0"/>
    <x v="4"/>
    <x v="0"/>
    <x v="4"/>
  </r>
  <r>
    <x v="0"/>
    <x v="0"/>
    <x v="0"/>
    <x v="0"/>
    <x v="43"/>
    <x v="565"/>
    <n v="6428421.3399999999"/>
    <x v="0"/>
    <x v="0"/>
    <x v="0"/>
    <x v="0"/>
    <x v="0"/>
    <x v="0"/>
    <x v="0"/>
    <x v="4"/>
    <x v="0"/>
    <x v="1"/>
  </r>
  <r>
    <x v="0"/>
    <x v="0"/>
    <x v="0"/>
    <x v="0"/>
    <x v="345"/>
    <x v="566"/>
    <n v="55811230.57"/>
    <x v="0"/>
    <x v="0"/>
    <x v="0"/>
    <x v="0"/>
    <x v="0"/>
    <x v="0"/>
    <x v="0"/>
    <x v="4"/>
    <x v="1"/>
    <x v="1"/>
  </r>
  <r>
    <x v="0"/>
    <x v="0"/>
    <x v="0"/>
    <x v="0"/>
    <x v="345"/>
    <x v="566"/>
    <n v="29286271.530000001"/>
    <x v="0"/>
    <x v="0"/>
    <x v="0"/>
    <x v="0"/>
    <x v="0"/>
    <x v="0"/>
    <x v="0"/>
    <x v="4"/>
    <x v="1"/>
    <x v="4"/>
  </r>
  <r>
    <x v="0"/>
    <x v="0"/>
    <x v="0"/>
    <x v="0"/>
    <x v="345"/>
    <x v="566"/>
    <n v="45363315.979999997"/>
    <x v="0"/>
    <x v="0"/>
    <x v="0"/>
    <x v="0"/>
    <x v="0"/>
    <x v="0"/>
    <x v="0"/>
    <x v="4"/>
    <x v="1"/>
    <x v="2"/>
  </r>
  <r>
    <x v="0"/>
    <x v="0"/>
    <x v="0"/>
    <x v="0"/>
    <x v="346"/>
    <x v="567"/>
    <n v="17498.73"/>
    <x v="0"/>
    <x v="0"/>
    <x v="0"/>
    <x v="0"/>
    <x v="0"/>
    <x v="0"/>
    <x v="0"/>
    <x v="4"/>
    <x v="0"/>
    <x v="5"/>
  </r>
  <r>
    <x v="0"/>
    <x v="0"/>
    <x v="0"/>
    <x v="0"/>
    <x v="102"/>
    <x v="128"/>
    <n v="0"/>
    <x v="0"/>
    <x v="0"/>
    <x v="0"/>
    <x v="0"/>
    <x v="0"/>
    <x v="0"/>
    <x v="0"/>
    <x v="0"/>
    <x v="1"/>
    <x v="4"/>
  </r>
  <r>
    <x v="0"/>
    <x v="0"/>
    <x v="0"/>
    <x v="0"/>
    <x v="228"/>
    <x v="343"/>
    <n v="1601269.86"/>
    <x v="0"/>
    <x v="0"/>
    <x v="0"/>
    <x v="0"/>
    <x v="0"/>
    <x v="0"/>
    <x v="0"/>
    <x v="0"/>
    <x v="0"/>
    <x v="7"/>
  </r>
  <r>
    <x v="0"/>
    <x v="0"/>
    <x v="0"/>
    <x v="0"/>
    <x v="13"/>
    <x v="568"/>
    <n v="0"/>
    <x v="0"/>
    <x v="0"/>
    <x v="0"/>
    <x v="0"/>
    <x v="0"/>
    <x v="0"/>
    <x v="0"/>
    <x v="3"/>
    <x v="0"/>
    <x v="5"/>
  </r>
  <r>
    <x v="0"/>
    <x v="0"/>
    <x v="0"/>
    <x v="0"/>
    <x v="100"/>
    <x v="569"/>
    <n v="0"/>
    <x v="0"/>
    <x v="0"/>
    <x v="0"/>
    <x v="0"/>
    <x v="0"/>
    <x v="0"/>
    <x v="0"/>
    <x v="3"/>
    <x v="0"/>
    <x v="7"/>
  </r>
  <r>
    <x v="0"/>
    <x v="0"/>
    <x v="0"/>
    <x v="0"/>
    <x v="347"/>
    <x v="570"/>
    <n v="0"/>
    <x v="0"/>
    <x v="0"/>
    <x v="0"/>
    <x v="0"/>
    <x v="0"/>
    <x v="0"/>
    <x v="0"/>
    <x v="2"/>
    <x v="1"/>
    <x v="6"/>
  </r>
  <r>
    <x v="0"/>
    <x v="0"/>
    <x v="0"/>
    <x v="0"/>
    <x v="41"/>
    <x v="315"/>
    <n v="0"/>
    <x v="0"/>
    <x v="0"/>
    <x v="0"/>
    <x v="0"/>
    <x v="0"/>
    <x v="0"/>
    <x v="0"/>
    <x v="3"/>
    <x v="0"/>
    <x v="0"/>
  </r>
  <r>
    <x v="0"/>
    <x v="0"/>
    <x v="0"/>
    <x v="0"/>
    <x v="6"/>
    <x v="6"/>
    <n v="4222570"/>
    <x v="0"/>
    <x v="0"/>
    <x v="0"/>
    <x v="0"/>
    <x v="0"/>
    <x v="0"/>
    <x v="0"/>
    <x v="0"/>
    <x v="1"/>
    <x v="0"/>
  </r>
  <r>
    <x v="0"/>
    <x v="0"/>
    <x v="0"/>
    <x v="0"/>
    <x v="348"/>
    <x v="571"/>
    <n v="109155.32"/>
    <x v="0"/>
    <x v="0"/>
    <x v="0"/>
    <x v="0"/>
    <x v="0"/>
    <x v="0"/>
    <x v="0"/>
    <x v="4"/>
    <x v="0"/>
    <x v="2"/>
  </r>
  <r>
    <x v="0"/>
    <x v="0"/>
    <x v="0"/>
    <x v="0"/>
    <x v="1"/>
    <x v="572"/>
    <n v="6049148.8200000003"/>
    <x v="0"/>
    <x v="0"/>
    <x v="0"/>
    <x v="0"/>
    <x v="0"/>
    <x v="0"/>
    <x v="0"/>
    <x v="3"/>
    <x v="0"/>
    <x v="6"/>
  </r>
  <r>
    <x v="0"/>
    <x v="0"/>
    <x v="0"/>
    <x v="0"/>
    <x v="18"/>
    <x v="573"/>
    <n v="0"/>
    <x v="0"/>
    <x v="0"/>
    <x v="0"/>
    <x v="0"/>
    <x v="0"/>
    <x v="0"/>
    <x v="0"/>
    <x v="3"/>
    <x v="0"/>
    <x v="4"/>
  </r>
  <r>
    <x v="0"/>
    <x v="0"/>
    <x v="0"/>
    <x v="0"/>
    <x v="349"/>
    <x v="574"/>
    <n v="5284769.74"/>
    <x v="0"/>
    <x v="0"/>
    <x v="0"/>
    <x v="0"/>
    <x v="0"/>
    <x v="0"/>
    <x v="0"/>
    <x v="4"/>
    <x v="1"/>
    <x v="5"/>
  </r>
  <r>
    <x v="0"/>
    <x v="0"/>
    <x v="0"/>
    <x v="0"/>
    <x v="350"/>
    <x v="575"/>
    <n v="273635.3"/>
    <x v="0"/>
    <x v="0"/>
    <x v="0"/>
    <x v="0"/>
    <x v="0"/>
    <x v="0"/>
    <x v="0"/>
    <x v="2"/>
    <x v="0"/>
    <x v="5"/>
  </r>
  <r>
    <x v="0"/>
    <x v="0"/>
    <x v="0"/>
    <x v="0"/>
    <x v="44"/>
    <x v="460"/>
    <n v="0"/>
    <x v="0"/>
    <x v="0"/>
    <x v="0"/>
    <x v="0"/>
    <x v="0"/>
    <x v="0"/>
    <x v="0"/>
    <x v="5"/>
    <x v="0"/>
    <x v="1"/>
  </r>
  <r>
    <x v="0"/>
    <x v="0"/>
    <x v="0"/>
    <x v="0"/>
    <x v="349"/>
    <x v="574"/>
    <n v="12493348.82"/>
    <x v="0"/>
    <x v="0"/>
    <x v="0"/>
    <x v="0"/>
    <x v="0"/>
    <x v="0"/>
    <x v="0"/>
    <x v="4"/>
    <x v="1"/>
    <x v="1"/>
  </r>
  <r>
    <x v="0"/>
    <x v="0"/>
    <x v="0"/>
    <x v="0"/>
    <x v="11"/>
    <x v="511"/>
    <n v="7915766.9699999997"/>
    <x v="0"/>
    <x v="0"/>
    <x v="0"/>
    <x v="0"/>
    <x v="0"/>
    <x v="0"/>
    <x v="0"/>
    <x v="3"/>
    <x v="0"/>
    <x v="7"/>
  </r>
  <r>
    <x v="0"/>
    <x v="0"/>
    <x v="0"/>
    <x v="0"/>
    <x v="34"/>
    <x v="37"/>
    <n v="0"/>
    <x v="0"/>
    <x v="0"/>
    <x v="0"/>
    <x v="0"/>
    <x v="0"/>
    <x v="0"/>
    <x v="0"/>
    <x v="4"/>
    <x v="0"/>
    <x v="7"/>
  </r>
  <r>
    <x v="0"/>
    <x v="0"/>
    <x v="0"/>
    <x v="0"/>
    <x v="351"/>
    <x v="576"/>
    <n v="81138.52"/>
    <x v="0"/>
    <x v="0"/>
    <x v="0"/>
    <x v="0"/>
    <x v="0"/>
    <x v="0"/>
    <x v="0"/>
    <x v="2"/>
    <x v="1"/>
    <x v="1"/>
  </r>
  <r>
    <x v="0"/>
    <x v="0"/>
    <x v="0"/>
    <x v="0"/>
    <x v="34"/>
    <x v="37"/>
    <n v="0"/>
    <x v="0"/>
    <x v="0"/>
    <x v="0"/>
    <x v="0"/>
    <x v="0"/>
    <x v="0"/>
    <x v="0"/>
    <x v="4"/>
    <x v="0"/>
    <x v="2"/>
  </r>
  <r>
    <x v="0"/>
    <x v="0"/>
    <x v="0"/>
    <x v="0"/>
    <x v="11"/>
    <x v="577"/>
    <n v="0"/>
    <x v="0"/>
    <x v="0"/>
    <x v="0"/>
    <x v="0"/>
    <x v="0"/>
    <x v="0"/>
    <x v="0"/>
    <x v="3"/>
    <x v="0"/>
    <x v="0"/>
  </r>
  <r>
    <x v="0"/>
    <x v="0"/>
    <x v="0"/>
    <x v="0"/>
    <x v="11"/>
    <x v="578"/>
    <n v="151947.21"/>
    <x v="0"/>
    <x v="0"/>
    <x v="0"/>
    <x v="0"/>
    <x v="0"/>
    <x v="0"/>
    <x v="0"/>
    <x v="1"/>
    <x v="0"/>
    <x v="3"/>
  </r>
  <r>
    <x v="0"/>
    <x v="0"/>
    <x v="0"/>
    <x v="0"/>
    <x v="352"/>
    <x v="579"/>
    <n v="0"/>
    <x v="0"/>
    <x v="0"/>
    <x v="0"/>
    <x v="0"/>
    <x v="0"/>
    <x v="0"/>
    <x v="0"/>
    <x v="4"/>
    <x v="0"/>
    <x v="7"/>
  </r>
  <r>
    <x v="0"/>
    <x v="0"/>
    <x v="0"/>
    <x v="0"/>
    <x v="353"/>
    <x v="580"/>
    <n v="1682441.82"/>
    <x v="0"/>
    <x v="0"/>
    <x v="0"/>
    <x v="0"/>
    <x v="0"/>
    <x v="0"/>
    <x v="0"/>
    <x v="4"/>
    <x v="2"/>
    <x v="3"/>
  </r>
  <r>
    <x v="0"/>
    <x v="0"/>
    <x v="0"/>
    <x v="0"/>
    <x v="315"/>
    <x v="508"/>
    <n v="0"/>
    <x v="0"/>
    <x v="0"/>
    <x v="0"/>
    <x v="0"/>
    <x v="0"/>
    <x v="0"/>
    <x v="0"/>
    <x v="4"/>
    <x v="0"/>
    <x v="0"/>
  </r>
  <r>
    <x v="0"/>
    <x v="0"/>
    <x v="0"/>
    <x v="0"/>
    <x v="315"/>
    <x v="508"/>
    <n v="0"/>
    <x v="0"/>
    <x v="0"/>
    <x v="0"/>
    <x v="0"/>
    <x v="0"/>
    <x v="0"/>
    <x v="0"/>
    <x v="4"/>
    <x v="0"/>
    <x v="5"/>
  </r>
  <r>
    <x v="0"/>
    <x v="0"/>
    <x v="0"/>
    <x v="0"/>
    <x v="315"/>
    <x v="508"/>
    <n v="0"/>
    <x v="0"/>
    <x v="0"/>
    <x v="0"/>
    <x v="0"/>
    <x v="0"/>
    <x v="0"/>
    <x v="0"/>
    <x v="4"/>
    <x v="0"/>
    <x v="2"/>
  </r>
  <r>
    <x v="0"/>
    <x v="0"/>
    <x v="0"/>
    <x v="0"/>
    <x v="0"/>
    <x v="581"/>
    <n v="0"/>
    <x v="0"/>
    <x v="0"/>
    <x v="0"/>
    <x v="0"/>
    <x v="0"/>
    <x v="0"/>
    <x v="0"/>
    <x v="2"/>
    <x v="0"/>
    <x v="1"/>
  </r>
  <r>
    <x v="0"/>
    <x v="0"/>
    <x v="0"/>
    <x v="0"/>
    <x v="36"/>
    <x v="219"/>
    <n v="0"/>
    <x v="0"/>
    <x v="0"/>
    <x v="0"/>
    <x v="0"/>
    <x v="0"/>
    <x v="0"/>
    <x v="0"/>
    <x v="0"/>
    <x v="0"/>
    <x v="5"/>
  </r>
  <r>
    <x v="0"/>
    <x v="0"/>
    <x v="0"/>
    <x v="0"/>
    <x v="354"/>
    <x v="582"/>
    <n v="141578.20000000001"/>
    <x v="0"/>
    <x v="0"/>
    <x v="0"/>
    <x v="0"/>
    <x v="0"/>
    <x v="0"/>
    <x v="0"/>
    <x v="4"/>
    <x v="0"/>
    <x v="6"/>
  </r>
  <r>
    <x v="0"/>
    <x v="0"/>
    <x v="0"/>
    <x v="0"/>
    <x v="13"/>
    <x v="583"/>
    <n v="0"/>
    <x v="0"/>
    <x v="0"/>
    <x v="0"/>
    <x v="0"/>
    <x v="0"/>
    <x v="0"/>
    <x v="0"/>
    <x v="3"/>
    <x v="0"/>
    <x v="3"/>
  </r>
  <r>
    <x v="0"/>
    <x v="0"/>
    <x v="0"/>
    <x v="0"/>
    <x v="60"/>
    <x v="70"/>
    <n v="6655.8"/>
    <x v="0"/>
    <x v="0"/>
    <x v="0"/>
    <x v="0"/>
    <x v="0"/>
    <x v="0"/>
    <x v="0"/>
    <x v="2"/>
    <x v="1"/>
    <x v="1"/>
  </r>
  <r>
    <x v="0"/>
    <x v="0"/>
    <x v="0"/>
    <x v="0"/>
    <x v="307"/>
    <x v="498"/>
    <n v="1620893.59"/>
    <x v="0"/>
    <x v="0"/>
    <x v="0"/>
    <x v="0"/>
    <x v="0"/>
    <x v="0"/>
    <x v="0"/>
    <x v="4"/>
    <x v="0"/>
    <x v="7"/>
  </r>
  <r>
    <x v="0"/>
    <x v="0"/>
    <x v="0"/>
    <x v="0"/>
    <x v="355"/>
    <x v="584"/>
    <n v="9140278.8399999999"/>
    <x v="0"/>
    <x v="0"/>
    <x v="0"/>
    <x v="0"/>
    <x v="0"/>
    <x v="0"/>
    <x v="0"/>
    <x v="2"/>
    <x v="0"/>
    <x v="7"/>
  </r>
  <r>
    <x v="0"/>
    <x v="0"/>
    <x v="0"/>
    <x v="0"/>
    <x v="356"/>
    <x v="585"/>
    <n v="0"/>
    <x v="0"/>
    <x v="0"/>
    <x v="0"/>
    <x v="0"/>
    <x v="0"/>
    <x v="0"/>
    <x v="0"/>
    <x v="1"/>
    <x v="1"/>
    <x v="0"/>
  </r>
  <r>
    <x v="0"/>
    <x v="0"/>
    <x v="0"/>
    <x v="0"/>
    <x v="153"/>
    <x v="586"/>
    <n v="259102555.86000001"/>
    <x v="0"/>
    <x v="0"/>
    <x v="0"/>
    <x v="0"/>
    <x v="0"/>
    <x v="0"/>
    <x v="0"/>
    <x v="1"/>
    <x v="0"/>
    <x v="5"/>
  </r>
  <r>
    <x v="0"/>
    <x v="0"/>
    <x v="0"/>
    <x v="0"/>
    <x v="167"/>
    <x v="250"/>
    <n v="0"/>
    <x v="0"/>
    <x v="0"/>
    <x v="0"/>
    <x v="0"/>
    <x v="0"/>
    <x v="0"/>
    <x v="0"/>
    <x v="3"/>
    <x v="1"/>
    <x v="3"/>
  </r>
  <r>
    <x v="0"/>
    <x v="0"/>
    <x v="0"/>
    <x v="0"/>
    <x v="294"/>
    <x v="482"/>
    <n v="50041958.270000003"/>
    <x v="0"/>
    <x v="0"/>
    <x v="0"/>
    <x v="0"/>
    <x v="0"/>
    <x v="0"/>
    <x v="0"/>
    <x v="4"/>
    <x v="2"/>
    <x v="6"/>
  </r>
  <r>
    <x v="0"/>
    <x v="0"/>
    <x v="0"/>
    <x v="0"/>
    <x v="137"/>
    <x v="186"/>
    <n v="0"/>
    <x v="0"/>
    <x v="0"/>
    <x v="0"/>
    <x v="0"/>
    <x v="0"/>
    <x v="0"/>
    <x v="0"/>
    <x v="5"/>
    <x v="0"/>
    <x v="1"/>
  </r>
  <r>
    <x v="0"/>
    <x v="0"/>
    <x v="0"/>
    <x v="0"/>
    <x v="294"/>
    <x v="482"/>
    <n v="30313423.960000001"/>
    <x v="0"/>
    <x v="0"/>
    <x v="0"/>
    <x v="0"/>
    <x v="0"/>
    <x v="0"/>
    <x v="0"/>
    <x v="4"/>
    <x v="2"/>
    <x v="5"/>
  </r>
  <r>
    <x v="0"/>
    <x v="0"/>
    <x v="0"/>
    <x v="0"/>
    <x v="357"/>
    <x v="587"/>
    <n v="59250279.119999997"/>
    <x v="0"/>
    <x v="0"/>
    <x v="0"/>
    <x v="0"/>
    <x v="0"/>
    <x v="0"/>
    <x v="0"/>
    <x v="4"/>
    <x v="3"/>
    <x v="3"/>
  </r>
  <r>
    <x v="0"/>
    <x v="0"/>
    <x v="0"/>
    <x v="0"/>
    <x v="18"/>
    <x v="588"/>
    <n v="306336.06"/>
    <x v="0"/>
    <x v="0"/>
    <x v="0"/>
    <x v="0"/>
    <x v="0"/>
    <x v="0"/>
    <x v="0"/>
    <x v="3"/>
    <x v="0"/>
    <x v="0"/>
  </r>
  <r>
    <x v="0"/>
    <x v="0"/>
    <x v="0"/>
    <x v="0"/>
    <x v="5"/>
    <x v="589"/>
    <n v="0"/>
    <x v="0"/>
    <x v="0"/>
    <x v="0"/>
    <x v="0"/>
    <x v="0"/>
    <x v="0"/>
    <x v="0"/>
    <x v="2"/>
    <x v="1"/>
    <x v="5"/>
  </r>
  <r>
    <x v="0"/>
    <x v="0"/>
    <x v="0"/>
    <x v="0"/>
    <x v="272"/>
    <x v="443"/>
    <n v="1270033.67"/>
    <x v="0"/>
    <x v="0"/>
    <x v="0"/>
    <x v="0"/>
    <x v="0"/>
    <x v="0"/>
    <x v="0"/>
    <x v="0"/>
    <x v="0"/>
    <x v="3"/>
  </r>
  <r>
    <x v="0"/>
    <x v="0"/>
    <x v="0"/>
    <x v="0"/>
    <x v="358"/>
    <x v="590"/>
    <n v="1144238.3899999999"/>
    <x v="0"/>
    <x v="0"/>
    <x v="0"/>
    <x v="0"/>
    <x v="0"/>
    <x v="0"/>
    <x v="0"/>
    <x v="2"/>
    <x v="2"/>
    <x v="3"/>
  </r>
  <r>
    <x v="0"/>
    <x v="0"/>
    <x v="0"/>
    <x v="0"/>
    <x v="5"/>
    <x v="39"/>
    <n v="616757.19999999995"/>
    <x v="0"/>
    <x v="0"/>
    <x v="0"/>
    <x v="0"/>
    <x v="0"/>
    <x v="0"/>
    <x v="0"/>
    <x v="2"/>
    <x v="1"/>
    <x v="2"/>
  </r>
  <r>
    <x v="0"/>
    <x v="0"/>
    <x v="0"/>
    <x v="0"/>
    <x v="18"/>
    <x v="591"/>
    <n v="0"/>
    <x v="0"/>
    <x v="0"/>
    <x v="0"/>
    <x v="0"/>
    <x v="0"/>
    <x v="0"/>
    <x v="0"/>
    <x v="1"/>
    <x v="0"/>
    <x v="6"/>
  </r>
  <r>
    <x v="0"/>
    <x v="0"/>
    <x v="0"/>
    <x v="0"/>
    <x v="359"/>
    <x v="592"/>
    <n v="454958.89"/>
    <x v="0"/>
    <x v="0"/>
    <x v="0"/>
    <x v="0"/>
    <x v="0"/>
    <x v="0"/>
    <x v="0"/>
    <x v="2"/>
    <x v="1"/>
    <x v="0"/>
  </r>
  <r>
    <x v="0"/>
    <x v="0"/>
    <x v="0"/>
    <x v="0"/>
    <x v="126"/>
    <x v="168"/>
    <n v="0"/>
    <x v="0"/>
    <x v="0"/>
    <x v="0"/>
    <x v="0"/>
    <x v="0"/>
    <x v="0"/>
    <x v="0"/>
    <x v="0"/>
    <x v="0"/>
    <x v="2"/>
  </r>
  <r>
    <x v="0"/>
    <x v="0"/>
    <x v="0"/>
    <x v="0"/>
    <x v="360"/>
    <x v="593"/>
    <n v="0"/>
    <x v="0"/>
    <x v="0"/>
    <x v="0"/>
    <x v="0"/>
    <x v="0"/>
    <x v="0"/>
    <x v="0"/>
    <x v="3"/>
    <x v="1"/>
    <x v="0"/>
  </r>
  <r>
    <x v="0"/>
    <x v="0"/>
    <x v="0"/>
    <x v="0"/>
    <x v="359"/>
    <x v="592"/>
    <n v="457570.1"/>
    <x v="0"/>
    <x v="0"/>
    <x v="0"/>
    <x v="0"/>
    <x v="0"/>
    <x v="0"/>
    <x v="0"/>
    <x v="2"/>
    <x v="1"/>
    <x v="3"/>
  </r>
  <r>
    <x v="0"/>
    <x v="0"/>
    <x v="0"/>
    <x v="0"/>
    <x v="332"/>
    <x v="535"/>
    <n v="0"/>
    <x v="0"/>
    <x v="0"/>
    <x v="0"/>
    <x v="0"/>
    <x v="0"/>
    <x v="0"/>
    <x v="0"/>
    <x v="2"/>
    <x v="1"/>
    <x v="5"/>
  </r>
  <r>
    <x v="0"/>
    <x v="0"/>
    <x v="0"/>
    <x v="0"/>
    <x v="292"/>
    <x v="479"/>
    <n v="0"/>
    <x v="0"/>
    <x v="0"/>
    <x v="0"/>
    <x v="0"/>
    <x v="0"/>
    <x v="0"/>
    <x v="0"/>
    <x v="5"/>
    <x v="0"/>
    <x v="5"/>
  </r>
  <r>
    <x v="0"/>
    <x v="0"/>
    <x v="0"/>
    <x v="0"/>
    <x v="18"/>
    <x v="594"/>
    <n v="0"/>
    <x v="0"/>
    <x v="0"/>
    <x v="0"/>
    <x v="0"/>
    <x v="0"/>
    <x v="0"/>
    <x v="0"/>
    <x v="3"/>
    <x v="0"/>
    <x v="1"/>
  </r>
  <r>
    <x v="0"/>
    <x v="0"/>
    <x v="0"/>
    <x v="0"/>
    <x v="41"/>
    <x v="595"/>
    <n v="10228.19"/>
    <x v="0"/>
    <x v="0"/>
    <x v="0"/>
    <x v="0"/>
    <x v="0"/>
    <x v="0"/>
    <x v="0"/>
    <x v="3"/>
    <x v="0"/>
    <x v="6"/>
  </r>
  <r>
    <x v="0"/>
    <x v="0"/>
    <x v="0"/>
    <x v="0"/>
    <x v="361"/>
    <x v="596"/>
    <n v="1019098.22"/>
    <x v="0"/>
    <x v="0"/>
    <x v="0"/>
    <x v="0"/>
    <x v="0"/>
    <x v="0"/>
    <x v="0"/>
    <x v="2"/>
    <x v="2"/>
    <x v="3"/>
  </r>
  <r>
    <x v="0"/>
    <x v="0"/>
    <x v="0"/>
    <x v="0"/>
    <x v="361"/>
    <x v="596"/>
    <n v="1595978.27"/>
    <x v="0"/>
    <x v="0"/>
    <x v="0"/>
    <x v="0"/>
    <x v="0"/>
    <x v="0"/>
    <x v="0"/>
    <x v="2"/>
    <x v="2"/>
    <x v="7"/>
  </r>
  <r>
    <x v="0"/>
    <x v="0"/>
    <x v="0"/>
    <x v="0"/>
    <x v="11"/>
    <x v="78"/>
    <n v="0"/>
    <x v="0"/>
    <x v="0"/>
    <x v="0"/>
    <x v="0"/>
    <x v="0"/>
    <x v="0"/>
    <x v="0"/>
    <x v="3"/>
    <x v="0"/>
    <x v="2"/>
  </r>
  <r>
    <x v="0"/>
    <x v="0"/>
    <x v="0"/>
    <x v="0"/>
    <x v="0"/>
    <x v="102"/>
    <n v="48884.59"/>
    <x v="0"/>
    <x v="0"/>
    <x v="0"/>
    <x v="0"/>
    <x v="0"/>
    <x v="0"/>
    <x v="0"/>
    <x v="2"/>
    <x v="1"/>
    <x v="3"/>
  </r>
  <r>
    <x v="0"/>
    <x v="0"/>
    <x v="0"/>
    <x v="0"/>
    <x v="0"/>
    <x v="102"/>
    <n v="38443.67"/>
    <x v="0"/>
    <x v="0"/>
    <x v="0"/>
    <x v="0"/>
    <x v="0"/>
    <x v="0"/>
    <x v="0"/>
    <x v="2"/>
    <x v="1"/>
    <x v="5"/>
  </r>
  <r>
    <x v="0"/>
    <x v="0"/>
    <x v="0"/>
    <x v="0"/>
    <x v="73"/>
    <x v="151"/>
    <n v="0"/>
    <x v="0"/>
    <x v="0"/>
    <x v="0"/>
    <x v="0"/>
    <x v="0"/>
    <x v="0"/>
    <x v="0"/>
    <x v="0"/>
    <x v="0"/>
    <x v="2"/>
  </r>
  <r>
    <x v="0"/>
    <x v="0"/>
    <x v="0"/>
    <x v="0"/>
    <x v="362"/>
    <x v="597"/>
    <n v="24368810.870000001"/>
    <x v="0"/>
    <x v="0"/>
    <x v="0"/>
    <x v="0"/>
    <x v="0"/>
    <x v="0"/>
    <x v="0"/>
    <x v="3"/>
    <x v="0"/>
    <x v="5"/>
  </r>
  <r>
    <x v="0"/>
    <x v="0"/>
    <x v="0"/>
    <x v="0"/>
    <x v="21"/>
    <x v="459"/>
    <n v="0"/>
    <x v="0"/>
    <x v="0"/>
    <x v="0"/>
    <x v="0"/>
    <x v="0"/>
    <x v="0"/>
    <x v="0"/>
    <x v="5"/>
    <x v="0"/>
    <x v="7"/>
  </r>
  <r>
    <x v="0"/>
    <x v="0"/>
    <x v="0"/>
    <x v="0"/>
    <x v="41"/>
    <x v="598"/>
    <n v="0"/>
    <x v="0"/>
    <x v="0"/>
    <x v="0"/>
    <x v="0"/>
    <x v="0"/>
    <x v="0"/>
    <x v="0"/>
    <x v="3"/>
    <x v="0"/>
    <x v="2"/>
  </r>
  <r>
    <x v="0"/>
    <x v="0"/>
    <x v="0"/>
    <x v="0"/>
    <x v="363"/>
    <x v="599"/>
    <n v="237283.77"/>
    <x v="0"/>
    <x v="0"/>
    <x v="0"/>
    <x v="0"/>
    <x v="0"/>
    <x v="0"/>
    <x v="0"/>
    <x v="2"/>
    <x v="1"/>
    <x v="2"/>
  </r>
  <r>
    <x v="0"/>
    <x v="0"/>
    <x v="0"/>
    <x v="0"/>
    <x v="13"/>
    <x v="600"/>
    <n v="0"/>
    <x v="0"/>
    <x v="0"/>
    <x v="0"/>
    <x v="0"/>
    <x v="0"/>
    <x v="0"/>
    <x v="0"/>
    <x v="3"/>
    <x v="0"/>
    <x v="5"/>
  </r>
  <r>
    <x v="0"/>
    <x v="0"/>
    <x v="0"/>
    <x v="0"/>
    <x v="11"/>
    <x v="601"/>
    <n v="17691824.949999999"/>
    <x v="0"/>
    <x v="0"/>
    <x v="0"/>
    <x v="0"/>
    <x v="0"/>
    <x v="0"/>
    <x v="0"/>
    <x v="3"/>
    <x v="0"/>
    <x v="6"/>
  </r>
  <r>
    <x v="0"/>
    <x v="0"/>
    <x v="0"/>
    <x v="0"/>
    <x v="364"/>
    <x v="602"/>
    <n v="325377.52"/>
    <x v="0"/>
    <x v="0"/>
    <x v="0"/>
    <x v="0"/>
    <x v="0"/>
    <x v="0"/>
    <x v="0"/>
    <x v="2"/>
    <x v="2"/>
    <x v="5"/>
  </r>
  <r>
    <x v="0"/>
    <x v="0"/>
    <x v="0"/>
    <x v="0"/>
    <x v="364"/>
    <x v="602"/>
    <n v="386576.71"/>
    <x v="0"/>
    <x v="0"/>
    <x v="0"/>
    <x v="0"/>
    <x v="0"/>
    <x v="0"/>
    <x v="0"/>
    <x v="2"/>
    <x v="2"/>
    <x v="1"/>
  </r>
  <r>
    <x v="0"/>
    <x v="0"/>
    <x v="0"/>
    <x v="0"/>
    <x v="5"/>
    <x v="220"/>
    <n v="1476665.97"/>
    <x v="0"/>
    <x v="0"/>
    <x v="0"/>
    <x v="0"/>
    <x v="0"/>
    <x v="0"/>
    <x v="0"/>
    <x v="2"/>
    <x v="0"/>
    <x v="1"/>
  </r>
  <r>
    <x v="0"/>
    <x v="0"/>
    <x v="0"/>
    <x v="0"/>
    <x v="5"/>
    <x v="220"/>
    <n v="859862.09"/>
    <x v="0"/>
    <x v="0"/>
    <x v="0"/>
    <x v="0"/>
    <x v="0"/>
    <x v="0"/>
    <x v="0"/>
    <x v="2"/>
    <x v="0"/>
    <x v="3"/>
  </r>
  <r>
    <x v="0"/>
    <x v="0"/>
    <x v="0"/>
    <x v="0"/>
    <x v="41"/>
    <x v="603"/>
    <n v="507845.29"/>
    <x v="0"/>
    <x v="0"/>
    <x v="0"/>
    <x v="0"/>
    <x v="0"/>
    <x v="0"/>
    <x v="0"/>
    <x v="3"/>
    <x v="0"/>
    <x v="4"/>
  </r>
  <r>
    <x v="0"/>
    <x v="0"/>
    <x v="0"/>
    <x v="0"/>
    <x v="365"/>
    <x v="604"/>
    <n v="627425.94999999995"/>
    <x v="0"/>
    <x v="0"/>
    <x v="0"/>
    <x v="0"/>
    <x v="0"/>
    <x v="0"/>
    <x v="0"/>
    <x v="2"/>
    <x v="0"/>
    <x v="3"/>
  </r>
  <r>
    <x v="0"/>
    <x v="0"/>
    <x v="0"/>
    <x v="0"/>
    <x v="365"/>
    <x v="604"/>
    <n v="796151.39"/>
    <x v="0"/>
    <x v="0"/>
    <x v="0"/>
    <x v="0"/>
    <x v="0"/>
    <x v="0"/>
    <x v="0"/>
    <x v="2"/>
    <x v="0"/>
    <x v="2"/>
  </r>
  <r>
    <x v="0"/>
    <x v="0"/>
    <x v="0"/>
    <x v="0"/>
    <x v="365"/>
    <x v="604"/>
    <n v="522191.24"/>
    <x v="0"/>
    <x v="0"/>
    <x v="0"/>
    <x v="0"/>
    <x v="0"/>
    <x v="0"/>
    <x v="0"/>
    <x v="2"/>
    <x v="0"/>
    <x v="4"/>
  </r>
  <r>
    <x v="0"/>
    <x v="0"/>
    <x v="0"/>
    <x v="0"/>
    <x v="293"/>
    <x v="481"/>
    <n v="27660"/>
    <x v="0"/>
    <x v="0"/>
    <x v="0"/>
    <x v="0"/>
    <x v="0"/>
    <x v="0"/>
    <x v="0"/>
    <x v="2"/>
    <x v="0"/>
    <x v="7"/>
  </r>
  <r>
    <x v="0"/>
    <x v="0"/>
    <x v="0"/>
    <x v="0"/>
    <x v="366"/>
    <x v="605"/>
    <n v="0"/>
    <x v="0"/>
    <x v="0"/>
    <x v="0"/>
    <x v="0"/>
    <x v="0"/>
    <x v="0"/>
    <x v="0"/>
    <x v="1"/>
    <x v="1"/>
    <x v="1"/>
  </r>
  <r>
    <x v="0"/>
    <x v="0"/>
    <x v="0"/>
    <x v="0"/>
    <x v="367"/>
    <x v="606"/>
    <n v="447484.29"/>
    <x v="0"/>
    <x v="0"/>
    <x v="0"/>
    <x v="0"/>
    <x v="0"/>
    <x v="0"/>
    <x v="0"/>
    <x v="3"/>
    <x v="0"/>
    <x v="7"/>
  </r>
  <r>
    <x v="0"/>
    <x v="0"/>
    <x v="0"/>
    <x v="0"/>
    <x v="41"/>
    <x v="607"/>
    <n v="930.1"/>
    <x v="0"/>
    <x v="0"/>
    <x v="0"/>
    <x v="0"/>
    <x v="0"/>
    <x v="0"/>
    <x v="0"/>
    <x v="3"/>
    <x v="0"/>
    <x v="2"/>
  </r>
  <r>
    <x v="0"/>
    <x v="0"/>
    <x v="0"/>
    <x v="0"/>
    <x v="368"/>
    <x v="608"/>
    <n v="0"/>
    <x v="0"/>
    <x v="0"/>
    <x v="0"/>
    <x v="0"/>
    <x v="0"/>
    <x v="0"/>
    <x v="0"/>
    <x v="0"/>
    <x v="0"/>
    <x v="6"/>
  </r>
  <r>
    <x v="0"/>
    <x v="0"/>
    <x v="0"/>
    <x v="0"/>
    <x v="77"/>
    <x v="609"/>
    <n v="5275000"/>
    <x v="0"/>
    <x v="0"/>
    <x v="0"/>
    <x v="0"/>
    <x v="0"/>
    <x v="0"/>
    <x v="0"/>
    <x v="1"/>
    <x v="1"/>
    <x v="4"/>
  </r>
  <r>
    <x v="0"/>
    <x v="0"/>
    <x v="0"/>
    <x v="0"/>
    <x v="369"/>
    <x v="610"/>
    <n v="3066376.39"/>
    <x v="0"/>
    <x v="0"/>
    <x v="0"/>
    <x v="0"/>
    <x v="0"/>
    <x v="0"/>
    <x v="0"/>
    <x v="2"/>
    <x v="1"/>
    <x v="7"/>
  </r>
  <r>
    <x v="0"/>
    <x v="0"/>
    <x v="0"/>
    <x v="0"/>
    <x v="0"/>
    <x v="344"/>
    <n v="1244055.1200000001"/>
    <x v="0"/>
    <x v="0"/>
    <x v="0"/>
    <x v="0"/>
    <x v="0"/>
    <x v="0"/>
    <x v="0"/>
    <x v="1"/>
    <x v="0"/>
    <x v="2"/>
  </r>
  <r>
    <x v="0"/>
    <x v="0"/>
    <x v="0"/>
    <x v="0"/>
    <x v="370"/>
    <x v="611"/>
    <n v="0"/>
    <x v="0"/>
    <x v="0"/>
    <x v="0"/>
    <x v="0"/>
    <x v="0"/>
    <x v="0"/>
    <x v="0"/>
    <x v="2"/>
    <x v="0"/>
    <x v="6"/>
  </r>
  <r>
    <x v="0"/>
    <x v="0"/>
    <x v="0"/>
    <x v="0"/>
    <x v="154"/>
    <x v="216"/>
    <n v="451326.43"/>
    <x v="0"/>
    <x v="0"/>
    <x v="0"/>
    <x v="0"/>
    <x v="0"/>
    <x v="0"/>
    <x v="0"/>
    <x v="2"/>
    <x v="0"/>
    <x v="1"/>
  </r>
  <r>
    <x v="0"/>
    <x v="0"/>
    <x v="0"/>
    <x v="0"/>
    <x v="41"/>
    <x v="612"/>
    <n v="0"/>
    <x v="0"/>
    <x v="0"/>
    <x v="0"/>
    <x v="0"/>
    <x v="0"/>
    <x v="0"/>
    <x v="0"/>
    <x v="3"/>
    <x v="0"/>
    <x v="7"/>
  </r>
  <r>
    <x v="0"/>
    <x v="0"/>
    <x v="0"/>
    <x v="0"/>
    <x v="71"/>
    <x v="87"/>
    <n v="0"/>
    <x v="0"/>
    <x v="0"/>
    <x v="0"/>
    <x v="0"/>
    <x v="0"/>
    <x v="0"/>
    <x v="0"/>
    <x v="2"/>
    <x v="0"/>
    <x v="4"/>
  </r>
  <r>
    <x v="0"/>
    <x v="0"/>
    <x v="0"/>
    <x v="0"/>
    <x v="13"/>
    <x v="100"/>
    <n v="324994.34000000003"/>
    <x v="0"/>
    <x v="0"/>
    <x v="0"/>
    <x v="0"/>
    <x v="0"/>
    <x v="0"/>
    <x v="0"/>
    <x v="3"/>
    <x v="0"/>
    <x v="7"/>
  </r>
  <r>
    <x v="0"/>
    <x v="0"/>
    <x v="0"/>
    <x v="0"/>
    <x v="198"/>
    <x v="293"/>
    <n v="0"/>
    <x v="0"/>
    <x v="0"/>
    <x v="0"/>
    <x v="0"/>
    <x v="0"/>
    <x v="0"/>
    <x v="0"/>
    <x v="2"/>
    <x v="0"/>
    <x v="3"/>
  </r>
  <r>
    <x v="0"/>
    <x v="0"/>
    <x v="0"/>
    <x v="0"/>
    <x v="41"/>
    <x v="72"/>
    <n v="140915551.22999999"/>
    <x v="0"/>
    <x v="0"/>
    <x v="0"/>
    <x v="0"/>
    <x v="0"/>
    <x v="0"/>
    <x v="0"/>
    <x v="1"/>
    <x v="0"/>
    <x v="6"/>
  </r>
  <r>
    <x v="0"/>
    <x v="0"/>
    <x v="0"/>
    <x v="0"/>
    <x v="108"/>
    <x v="613"/>
    <n v="0"/>
    <x v="0"/>
    <x v="0"/>
    <x v="0"/>
    <x v="0"/>
    <x v="0"/>
    <x v="0"/>
    <x v="0"/>
    <x v="2"/>
    <x v="1"/>
    <x v="0"/>
  </r>
  <r>
    <x v="0"/>
    <x v="0"/>
    <x v="0"/>
    <x v="0"/>
    <x v="371"/>
    <x v="614"/>
    <n v="22170434.27"/>
    <x v="0"/>
    <x v="0"/>
    <x v="0"/>
    <x v="0"/>
    <x v="0"/>
    <x v="0"/>
    <x v="0"/>
    <x v="3"/>
    <x v="1"/>
    <x v="0"/>
  </r>
  <r>
    <x v="0"/>
    <x v="0"/>
    <x v="0"/>
    <x v="0"/>
    <x v="372"/>
    <x v="615"/>
    <n v="1159428.22"/>
    <x v="0"/>
    <x v="0"/>
    <x v="0"/>
    <x v="0"/>
    <x v="0"/>
    <x v="0"/>
    <x v="0"/>
    <x v="3"/>
    <x v="0"/>
    <x v="4"/>
  </r>
  <r>
    <x v="0"/>
    <x v="0"/>
    <x v="0"/>
    <x v="0"/>
    <x v="41"/>
    <x v="616"/>
    <n v="0"/>
    <x v="0"/>
    <x v="0"/>
    <x v="0"/>
    <x v="0"/>
    <x v="0"/>
    <x v="0"/>
    <x v="0"/>
    <x v="3"/>
    <x v="0"/>
    <x v="0"/>
  </r>
  <r>
    <x v="0"/>
    <x v="0"/>
    <x v="0"/>
    <x v="0"/>
    <x v="309"/>
    <x v="500"/>
    <n v="0"/>
    <x v="0"/>
    <x v="0"/>
    <x v="0"/>
    <x v="0"/>
    <x v="0"/>
    <x v="0"/>
    <x v="0"/>
    <x v="2"/>
    <x v="0"/>
    <x v="7"/>
  </r>
  <r>
    <x v="0"/>
    <x v="0"/>
    <x v="0"/>
    <x v="0"/>
    <x v="373"/>
    <x v="617"/>
    <n v="-7061160.3499999996"/>
    <x v="0"/>
    <x v="0"/>
    <x v="0"/>
    <x v="0"/>
    <x v="0"/>
    <x v="0"/>
    <x v="0"/>
    <x v="3"/>
    <x v="0"/>
    <x v="3"/>
  </r>
  <r>
    <x v="0"/>
    <x v="0"/>
    <x v="0"/>
    <x v="0"/>
    <x v="374"/>
    <x v="618"/>
    <n v="0"/>
    <x v="0"/>
    <x v="0"/>
    <x v="0"/>
    <x v="0"/>
    <x v="0"/>
    <x v="0"/>
    <x v="0"/>
    <x v="3"/>
    <x v="0"/>
    <x v="4"/>
  </r>
  <r>
    <x v="0"/>
    <x v="0"/>
    <x v="0"/>
    <x v="0"/>
    <x v="13"/>
    <x v="619"/>
    <n v="0"/>
    <x v="0"/>
    <x v="0"/>
    <x v="0"/>
    <x v="0"/>
    <x v="0"/>
    <x v="0"/>
    <x v="0"/>
    <x v="3"/>
    <x v="0"/>
    <x v="2"/>
  </r>
  <r>
    <x v="0"/>
    <x v="0"/>
    <x v="0"/>
    <x v="0"/>
    <x v="375"/>
    <x v="620"/>
    <n v="1049825.57"/>
    <x v="0"/>
    <x v="0"/>
    <x v="0"/>
    <x v="0"/>
    <x v="0"/>
    <x v="0"/>
    <x v="0"/>
    <x v="2"/>
    <x v="1"/>
    <x v="6"/>
  </r>
  <r>
    <x v="0"/>
    <x v="0"/>
    <x v="0"/>
    <x v="0"/>
    <x v="88"/>
    <x v="412"/>
    <n v="0"/>
    <x v="0"/>
    <x v="0"/>
    <x v="0"/>
    <x v="0"/>
    <x v="0"/>
    <x v="0"/>
    <x v="0"/>
    <x v="0"/>
    <x v="0"/>
    <x v="2"/>
  </r>
  <r>
    <x v="0"/>
    <x v="0"/>
    <x v="0"/>
    <x v="0"/>
    <x v="11"/>
    <x v="521"/>
    <n v="0"/>
    <x v="0"/>
    <x v="0"/>
    <x v="0"/>
    <x v="0"/>
    <x v="0"/>
    <x v="0"/>
    <x v="0"/>
    <x v="1"/>
    <x v="0"/>
    <x v="6"/>
  </r>
  <r>
    <x v="0"/>
    <x v="0"/>
    <x v="0"/>
    <x v="0"/>
    <x v="5"/>
    <x v="621"/>
    <n v="91523.29"/>
    <x v="0"/>
    <x v="0"/>
    <x v="0"/>
    <x v="0"/>
    <x v="0"/>
    <x v="0"/>
    <x v="0"/>
    <x v="2"/>
    <x v="0"/>
    <x v="1"/>
  </r>
  <r>
    <x v="0"/>
    <x v="0"/>
    <x v="0"/>
    <x v="0"/>
    <x v="242"/>
    <x v="622"/>
    <n v="37740890.609999999"/>
    <x v="0"/>
    <x v="0"/>
    <x v="0"/>
    <x v="0"/>
    <x v="0"/>
    <x v="0"/>
    <x v="0"/>
    <x v="3"/>
    <x v="2"/>
    <x v="3"/>
  </r>
  <r>
    <x v="0"/>
    <x v="0"/>
    <x v="0"/>
    <x v="0"/>
    <x v="376"/>
    <x v="623"/>
    <n v="68475.83"/>
    <x v="0"/>
    <x v="0"/>
    <x v="0"/>
    <x v="0"/>
    <x v="0"/>
    <x v="0"/>
    <x v="0"/>
    <x v="2"/>
    <x v="0"/>
    <x v="1"/>
  </r>
  <r>
    <x v="0"/>
    <x v="0"/>
    <x v="0"/>
    <x v="0"/>
    <x v="376"/>
    <x v="623"/>
    <n v="74831.48"/>
    <x v="0"/>
    <x v="0"/>
    <x v="0"/>
    <x v="0"/>
    <x v="0"/>
    <x v="0"/>
    <x v="0"/>
    <x v="2"/>
    <x v="0"/>
    <x v="7"/>
  </r>
  <r>
    <x v="0"/>
    <x v="0"/>
    <x v="0"/>
    <x v="0"/>
    <x v="1"/>
    <x v="624"/>
    <n v="0"/>
    <x v="0"/>
    <x v="0"/>
    <x v="0"/>
    <x v="0"/>
    <x v="0"/>
    <x v="0"/>
    <x v="0"/>
    <x v="3"/>
    <x v="0"/>
    <x v="4"/>
  </r>
  <r>
    <x v="0"/>
    <x v="0"/>
    <x v="0"/>
    <x v="0"/>
    <x v="377"/>
    <x v="625"/>
    <n v="0"/>
    <x v="0"/>
    <x v="0"/>
    <x v="0"/>
    <x v="0"/>
    <x v="0"/>
    <x v="0"/>
    <x v="0"/>
    <x v="1"/>
    <x v="1"/>
    <x v="5"/>
  </r>
  <r>
    <x v="0"/>
    <x v="0"/>
    <x v="0"/>
    <x v="0"/>
    <x v="11"/>
    <x v="249"/>
    <n v="94812.03"/>
    <x v="0"/>
    <x v="0"/>
    <x v="0"/>
    <x v="0"/>
    <x v="0"/>
    <x v="0"/>
    <x v="0"/>
    <x v="3"/>
    <x v="0"/>
    <x v="4"/>
  </r>
  <r>
    <x v="0"/>
    <x v="0"/>
    <x v="0"/>
    <x v="0"/>
    <x v="140"/>
    <x v="355"/>
    <n v="0"/>
    <x v="0"/>
    <x v="0"/>
    <x v="0"/>
    <x v="0"/>
    <x v="0"/>
    <x v="0"/>
    <x v="0"/>
    <x v="0"/>
    <x v="0"/>
    <x v="6"/>
  </r>
  <r>
    <x v="0"/>
    <x v="0"/>
    <x v="0"/>
    <x v="0"/>
    <x v="378"/>
    <x v="626"/>
    <n v="51971.45"/>
    <x v="0"/>
    <x v="0"/>
    <x v="0"/>
    <x v="0"/>
    <x v="0"/>
    <x v="0"/>
    <x v="0"/>
    <x v="2"/>
    <x v="0"/>
    <x v="1"/>
  </r>
  <r>
    <x v="0"/>
    <x v="0"/>
    <x v="0"/>
    <x v="0"/>
    <x v="256"/>
    <x v="404"/>
    <n v="298378.78999999998"/>
    <x v="0"/>
    <x v="0"/>
    <x v="0"/>
    <x v="0"/>
    <x v="0"/>
    <x v="0"/>
    <x v="0"/>
    <x v="2"/>
    <x v="0"/>
    <x v="4"/>
  </r>
  <r>
    <x v="0"/>
    <x v="0"/>
    <x v="0"/>
    <x v="0"/>
    <x v="11"/>
    <x v="240"/>
    <n v="0"/>
    <x v="0"/>
    <x v="0"/>
    <x v="0"/>
    <x v="0"/>
    <x v="0"/>
    <x v="0"/>
    <x v="0"/>
    <x v="3"/>
    <x v="0"/>
    <x v="7"/>
  </r>
  <r>
    <x v="0"/>
    <x v="0"/>
    <x v="0"/>
    <x v="0"/>
    <x v="379"/>
    <x v="627"/>
    <n v="93496.320000000007"/>
    <x v="0"/>
    <x v="0"/>
    <x v="0"/>
    <x v="0"/>
    <x v="0"/>
    <x v="0"/>
    <x v="0"/>
    <x v="2"/>
    <x v="0"/>
    <x v="3"/>
  </r>
  <r>
    <x v="0"/>
    <x v="0"/>
    <x v="0"/>
    <x v="0"/>
    <x v="44"/>
    <x v="50"/>
    <n v="0"/>
    <x v="0"/>
    <x v="0"/>
    <x v="0"/>
    <x v="0"/>
    <x v="0"/>
    <x v="0"/>
    <x v="0"/>
    <x v="0"/>
    <x v="0"/>
    <x v="6"/>
  </r>
  <r>
    <x v="0"/>
    <x v="0"/>
    <x v="0"/>
    <x v="0"/>
    <x v="13"/>
    <x v="628"/>
    <n v="0"/>
    <x v="0"/>
    <x v="0"/>
    <x v="0"/>
    <x v="0"/>
    <x v="0"/>
    <x v="0"/>
    <x v="0"/>
    <x v="3"/>
    <x v="0"/>
    <x v="4"/>
  </r>
  <r>
    <x v="0"/>
    <x v="0"/>
    <x v="0"/>
    <x v="0"/>
    <x v="229"/>
    <x v="348"/>
    <n v="36127394.609999999"/>
    <x v="0"/>
    <x v="0"/>
    <x v="0"/>
    <x v="0"/>
    <x v="0"/>
    <x v="0"/>
    <x v="0"/>
    <x v="3"/>
    <x v="1"/>
    <x v="5"/>
  </r>
  <r>
    <x v="0"/>
    <x v="0"/>
    <x v="0"/>
    <x v="0"/>
    <x v="380"/>
    <x v="629"/>
    <n v="0"/>
    <x v="0"/>
    <x v="0"/>
    <x v="0"/>
    <x v="0"/>
    <x v="0"/>
    <x v="0"/>
    <x v="0"/>
    <x v="3"/>
    <x v="1"/>
    <x v="1"/>
  </r>
  <r>
    <x v="0"/>
    <x v="0"/>
    <x v="0"/>
    <x v="0"/>
    <x v="204"/>
    <x v="302"/>
    <n v="2131.63"/>
    <x v="0"/>
    <x v="0"/>
    <x v="0"/>
    <x v="0"/>
    <x v="0"/>
    <x v="0"/>
    <x v="0"/>
    <x v="3"/>
    <x v="1"/>
    <x v="1"/>
  </r>
  <r>
    <x v="0"/>
    <x v="0"/>
    <x v="0"/>
    <x v="0"/>
    <x v="5"/>
    <x v="589"/>
    <n v="0"/>
    <x v="0"/>
    <x v="0"/>
    <x v="0"/>
    <x v="0"/>
    <x v="0"/>
    <x v="0"/>
    <x v="0"/>
    <x v="2"/>
    <x v="1"/>
    <x v="1"/>
  </r>
  <r>
    <x v="0"/>
    <x v="0"/>
    <x v="0"/>
    <x v="0"/>
    <x v="41"/>
    <x v="130"/>
    <n v="802275.05"/>
    <x v="0"/>
    <x v="0"/>
    <x v="0"/>
    <x v="0"/>
    <x v="0"/>
    <x v="0"/>
    <x v="0"/>
    <x v="3"/>
    <x v="0"/>
    <x v="6"/>
  </r>
  <r>
    <x v="0"/>
    <x v="0"/>
    <x v="0"/>
    <x v="0"/>
    <x v="381"/>
    <x v="630"/>
    <n v="0"/>
    <x v="0"/>
    <x v="0"/>
    <x v="0"/>
    <x v="0"/>
    <x v="0"/>
    <x v="0"/>
    <x v="0"/>
    <x v="6"/>
    <x v="1"/>
    <x v="5"/>
  </r>
  <r>
    <x v="0"/>
    <x v="0"/>
    <x v="0"/>
    <x v="0"/>
    <x v="234"/>
    <x v="362"/>
    <n v="0"/>
    <x v="0"/>
    <x v="0"/>
    <x v="0"/>
    <x v="0"/>
    <x v="0"/>
    <x v="0"/>
    <x v="0"/>
    <x v="3"/>
    <x v="0"/>
    <x v="6"/>
  </r>
  <r>
    <x v="0"/>
    <x v="0"/>
    <x v="0"/>
    <x v="0"/>
    <x v="36"/>
    <x v="219"/>
    <n v="0"/>
    <x v="0"/>
    <x v="0"/>
    <x v="0"/>
    <x v="0"/>
    <x v="0"/>
    <x v="0"/>
    <x v="0"/>
    <x v="0"/>
    <x v="0"/>
    <x v="1"/>
  </r>
  <r>
    <x v="0"/>
    <x v="0"/>
    <x v="0"/>
    <x v="0"/>
    <x v="29"/>
    <x v="31"/>
    <n v="7735551.1100000003"/>
    <x v="0"/>
    <x v="0"/>
    <x v="0"/>
    <x v="0"/>
    <x v="0"/>
    <x v="0"/>
    <x v="0"/>
    <x v="3"/>
    <x v="1"/>
    <x v="7"/>
  </r>
  <r>
    <x v="0"/>
    <x v="0"/>
    <x v="0"/>
    <x v="0"/>
    <x v="382"/>
    <x v="631"/>
    <n v="0"/>
    <x v="0"/>
    <x v="0"/>
    <x v="0"/>
    <x v="0"/>
    <x v="0"/>
    <x v="0"/>
    <x v="0"/>
    <x v="3"/>
    <x v="0"/>
    <x v="6"/>
  </r>
  <r>
    <x v="0"/>
    <x v="0"/>
    <x v="0"/>
    <x v="0"/>
    <x v="11"/>
    <x v="356"/>
    <n v="0"/>
    <x v="0"/>
    <x v="0"/>
    <x v="0"/>
    <x v="0"/>
    <x v="0"/>
    <x v="0"/>
    <x v="0"/>
    <x v="3"/>
    <x v="0"/>
    <x v="3"/>
  </r>
  <r>
    <x v="0"/>
    <x v="0"/>
    <x v="0"/>
    <x v="0"/>
    <x v="285"/>
    <x v="465"/>
    <n v="174688.72"/>
    <x v="0"/>
    <x v="0"/>
    <x v="0"/>
    <x v="0"/>
    <x v="0"/>
    <x v="0"/>
    <x v="0"/>
    <x v="4"/>
    <x v="1"/>
    <x v="0"/>
  </r>
  <r>
    <x v="0"/>
    <x v="0"/>
    <x v="0"/>
    <x v="0"/>
    <x v="383"/>
    <x v="632"/>
    <n v="36041.629999999997"/>
    <x v="0"/>
    <x v="0"/>
    <x v="0"/>
    <x v="0"/>
    <x v="0"/>
    <x v="0"/>
    <x v="0"/>
    <x v="2"/>
    <x v="0"/>
    <x v="2"/>
  </r>
  <r>
    <x v="0"/>
    <x v="0"/>
    <x v="0"/>
    <x v="0"/>
    <x v="206"/>
    <x v="304"/>
    <n v="664025.46"/>
    <x v="0"/>
    <x v="0"/>
    <x v="0"/>
    <x v="0"/>
    <x v="0"/>
    <x v="0"/>
    <x v="0"/>
    <x v="2"/>
    <x v="1"/>
    <x v="4"/>
  </r>
  <r>
    <x v="0"/>
    <x v="0"/>
    <x v="0"/>
    <x v="0"/>
    <x v="224"/>
    <x v="337"/>
    <n v="803733.97"/>
    <x v="0"/>
    <x v="0"/>
    <x v="0"/>
    <x v="0"/>
    <x v="0"/>
    <x v="0"/>
    <x v="0"/>
    <x v="4"/>
    <x v="1"/>
    <x v="6"/>
  </r>
  <r>
    <x v="0"/>
    <x v="0"/>
    <x v="0"/>
    <x v="0"/>
    <x v="384"/>
    <x v="633"/>
    <n v="0"/>
    <x v="0"/>
    <x v="0"/>
    <x v="0"/>
    <x v="0"/>
    <x v="0"/>
    <x v="0"/>
    <x v="0"/>
    <x v="2"/>
    <x v="0"/>
    <x v="7"/>
  </r>
  <r>
    <x v="0"/>
    <x v="0"/>
    <x v="0"/>
    <x v="0"/>
    <x v="15"/>
    <x v="634"/>
    <n v="0"/>
    <x v="0"/>
    <x v="0"/>
    <x v="0"/>
    <x v="0"/>
    <x v="0"/>
    <x v="0"/>
    <x v="0"/>
    <x v="1"/>
    <x v="0"/>
    <x v="4"/>
  </r>
  <r>
    <x v="0"/>
    <x v="0"/>
    <x v="0"/>
    <x v="0"/>
    <x v="1"/>
    <x v="349"/>
    <n v="0"/>
    <x v="0"/>
    <x v="0"/>
    <x v="0"/>
    <x v="0"/>
    <x v="0"/>
    <x v="0"/>
    <x v="0"/>
    <x v="3"/>
    <x v="0"/>
    <x v="5"/>
  </r>
  <r>
    <x v="0"/>
    <x v="0"/>
    <x v="0"/>
    <x v="0"/>
    <x v="13"/>
    <x v="635"/>
    <n v="0"/>
    <x v="0"/>
    <x v="0"/>
    <x v="0"/>
    <x v="0"/>
    <x v="0"/>
    <x v="0"/>
    <x v="0"/>
    <x v="3"/>
    <x v="0"/>
    <x v="1"/>
  </r>
  <r>
    <x v="0"/>
    <x v="0"/>
    <x v="0"/>
    <x v="0"/>
    <x v="143"/>
    <x v="197"/>
    <n v="28720.63"/>
    <x v="0"/>
    <x v="0"/>
    <x v="0"/>
    <x v="0"/>
    <x v="0"/>
    <x v="0"/>
    <x v="0"/>
    <x v="3"/>
    <x v="1"/>
    <x v="3"/>
  </r>
  <r>
    <x v="0"/>
    <x v="0"/>
    <x v="0"/>
    <x v="0"/>
    <x v="93"/>
    <x v="202"/>
    <n v="0"/>
    <x v="0"/>
    <x v="0"/>
    <x v="0"/>
    <x v="0"/>
    <x v="0"/>
    <x v="0"/>
    <x v="0"/>
    <x v="0"/>
    <x v="0"/>
    <x v="1"/>
  </r>
  <r>
    <x v="0"/>
    <x v="0"/>
    <x v="0"/>
    <x v="0"/>
    <x v="41"/>
    <x v="636"/>
    <n v="0"/>
    <x v="0"/>
    <x v="0"/>
    <x v="0"/>
    <x v="0"/>
    <x v="0"/>
    <x v="0"/>
    <x v="0"/>
    <x v="3"/>
    <x v="0"/>
    <x v="3"/>
  </r>
  <r>
    <x v="0"/>
    <x v="0"/>
    <x v="0"/>
    <x v="0"/>
    <x v="385"/>
    <x v="637"/>
    <n v="4783231.67"/>
    <x v="0"/>
    <x v="0"/>
    <x v="0"/>
    <x v="0"/>
    <x v="0"/>
    <x v="0"/>
    <x v="0"/>
    <x v="2"/>
    <x v="0"/>
    <x v="7"/>
  </r>
  <r>
    <x v="0"/>
    <x v="0"/>
    <x v="0"/>
    <x v="0"/>
    <x v="385"/>
    <x v="637"/>
    <n v="3455612.28"/>
    <x v="0"/>
    <x v="0"/>
    <x v="0"/>
    <x v="0"/>
    <x v="0"/>
    <x v="0"/>
    <x v="0"/>
    <x v="2"/>
    <x v="0"/>
    <x v="2"/>
  </r>
  <r>
    <x v="0"/>
    <x v="0"/>
    <x v="0"/>
    <x v="0"/>
    <x v="386"/>
    <x v="638"/>
    <n v="0"/>
    <x v="0"/>
    <x v="0"/>
    <x v="0"/>
    <x v="0"/>
    <x v="0"/>
    <x v="0"/>
    <x v="0"/>
    <x v="3"/>
    <x v="1"/>
    <x v="5"/>
  </r>
  <r>
    <x v="0"/>
    <x v="0"/>
    <x v="0"/>
    <x v="0"/>
    <x v="41"/>
    <x v="639"/>
    <n v="0"/>
    <x v="0"/>
    <x v="0"/>
    <x v="0"/>
    <x v="0"/>
    <x v="0"/>
    <x v="0"/>
    <x v="0"/>
    <x v="3"/>
    <x v="0"/>
    <x v="3"/>
  </r>
  <r>
    <x v="0"/>
    <x v="0"/>
    <x v="0"/>
    <x v="0"/>
    <x v="12"/>
    <x v="12"/>
    <n v="728227.27"/>
    <x v="0"/>
    <x v="0"/>
    <x v="0"/>
    <x v="0"/>
    <x v="0"/>
    <x v="0"/>
    <x v="0"/>
    <x v="2"/>
    <x v="0"/>
    <x v="7"/>
  </r>
  <r>
    <x v="0"/>
    <x v="0"/>
    <x v="0"/>
    <x v="0"/>
    <x v="108"/>
    <x v="640"/>
    <n v="0"/>
    <x v="0"/>
    <x v="0"/>
    <x v="0"/>
    <x v="0"/>
    <x v="0"/>
    <x v="0"/>
    <x v="0"/>
    <x v="3"/>
    <x v="2"/>
    <x v="0"/>
  </r>
  <r>
    <x v="0"/>
    <x v="0"/>
    <x v="0"/>
    <x v="0"/>
    <x v="387"/>
    <x v="641"/>
    <n v="386396.63"/>
    <x v="0"/>
    <x v="0"/>
    <x v="0"/>
    <x v="0"/>
    <x v="0"/>
    <x v="0"/>
    <x v="0"/>
    <x v="2"/>
    <x v="0"/>
    <x v="1"/>
  </r>
  <r>
    <x v="0"/>
    <x v="0"/>
    <x v="0"/>
    <x v="0"/>
    <x v="132"/>
    <x v="178"/>
    <n v="0"/>
    <x v="0"/>
    <x v="0"/>
    <x v="0"/>
    <x v="0"/>
    <x v="0"/>
    <x v="0"/>
    <x v="0"/>
    <x v="3"/>
    <x v="0"/>
    <x v="5"/>
  </r>
  <r>
    <x v="0"/>
    <x v="0"/>
    <x v="0"/>
    <x v="0"/>
    <x v="388"/>
    <x v="642"/>
    <n v="424648.12"/>
    <x v="0"/>
    <x v="0"/>
    <x v="0"/>
    <x v="0"/>
    <x v="0"/>
    <x v="0"/>
    <x v="0"/>
    <x v="2"/>
    <x v="0"/>
    <x v="1"/>
  </r>
  <r>
    <x v="0"/>
    <x v="0"/>
    <x v="0"/>
    <x v="0"/>
    <x v="389"/>
    <x v="643"/>
    <n v="4025871.37"/>
    <x v="0"/>
    <x v="0"/>
    <x v="0"/>
    <x v="0"/>
    <x v="0"/>
    <x v="0"/>
    <x v="0"/>
    <x v="2"/>
    <x v="1"/>
    <x v="3"/>
  </r>
  <r>
    <x v="0"/>
    <x v="0"/>
    <x v="0"/>
    <x v="0"/>
    <x v="390"/>
    <x v="644"/>
    <n v="0"/>
    <x v="0"/>
    <x v="0"/>
    <x v="0"/>
    <x v="0"/>
    <x v="0"/>
    <x v="0"/>
    <x v="0"/>
    <x v="3"/>
    <x v="1"/>
    <x v="0"/>
  </r>
  <r>
    <x v="0"/>
    <x v="0"/>
    <x v="0"/>
    <x v="0"/>
    <x v="389"/>
    <x v="643"/>
    <n v="4592315.74"/>
    <x v="0"/>
    <x v="0"/>
    <x v="0"/>
    <x v="0"/>
    <x v="0"/>
    <x v="0"/>
    <x v="0"/>
    <x v="2"/>
    <x v="1"/>
    <x v="6"/>
  </r>
  <r>
    <x v="0"/>
    <x v="0"/>
    <x v="0"/>
    <x v="0"/>
    <x v="11"/>
    <x v="645"/>
    <n v="0"/>
    <x v="0"/>
    <x v="0"/>
    <x v="0"/>
    <x v="0"/>
    <x v="0"/>
    <x v="0"/>
    <x v="0"/>
    <x v="3"/>
    <x v="0"/>
    <x v="5"/>
  </r>
  <r>
    <x v="0"/>
    <x v="0"/>
    <x v="0"/>
    <x v="0"/>
    <x v="123"/>
    <x v="332"/>
    <n v="28669.02"/>
    <x v="0"/>
    <x v="0"/>
    <x v="0"/>
    <x v="0"/>
    <x v="0"/>
    <x v="0"/>
    <x v="0"/>
    <x v="0"/>
    <x v="0"/>
    <x v="3"/>
  </r>
  <r>
    <x v="0"/>
    <x v="0"/>
    <x v="0"/>
    <x v="0"/>
    <x v="314"/>
    <x v="646"/>
    <n v="1381279.61"/>
    <x v="0"/>
    <x v="0"/>
    <x v="0"/>
    <x v="0"/>
    <x v="0"/>
    <x v="0"/>
    <x v="0"/>
    <x v="2"/>
    <x v="0"/>
    <x v="1"/>
  </r>
  <r>
    <x v="0"/>
    <x v="0"/>
    <x v="0"/>
    <x v="0"/>
    <x v="314"/>
    <x v="646"/>
    <n v="846559.92"/>
    <x v="0"/>
    <x v="0"/>
    <x v="0"/>
    <x v="0"/>
    <x v="0"/>
    <x v="0"/>
    <x v="0"/>
    <x v="2"/>
    <x v="0"/>
    <x v="3"/>
  </r>
  <r>
    <x v="0"/>
    <x v="0"/>
    <x v="0"/>
    <x v="0"/>
    <x v="11"/>
    <x v="647"/>
    <n v="10791602"/>
    <x v="0"/>
    <x v="0"/>
    <x v="0"/>
    <x v="0"/>
    <x v="0"/>
    <x v="0"/>
    <x v="0"/>
    <x v="3"/>
    <x v="0"/>
    <x v="7"/>
  </r>
  <r>
    <x v="0"/>
    <x v="0"/>
    <x v="0"/>
    <x v="0"/>
    <x v="243"/>
    <x v="648"/>
    <n v="7140328.5800000001"/>
    <x v="0"/>
    <x v="0"/>
    <x v="0"/>
    <x v="0"/>
    <x v="0"/>
    <x v="0"/>
    <x v="0"/>
    <x v="3"/>
    <x v="1"/>
    <x v="7"/>
  </r>
  <r>
    <x v="0"/>
    <x v="0"/>
    <x v="0"/>
    <x v="0"/>
    <x v="87"/>
    <x v="105"/>
    <n v="5552.13"/>
    <x v="0"/>
    <x v="0"/>
    <x v="0"/>
    <x v="0"/>
    <x v="0"/>
    <x v="0"/>
    <x v="0"/>
    <x v="0"/>
    <x v="0"/>
    <x v="2"/>
  </r>
  <r>
    <x v="0"/>
    <x v="0"/>
    <x v="0"/>
    <x v="0"/>
    <x v="391"/>
    <x v="649"/>
    <n v="649559.9"/>
    <x v="0"/>
    <x v="0"/>
    <x v="0"/>
    <x v="0"/>
    <x v="0"/>
    <x v="0"/>
    <x v="0"/>
    <x v="2"/>
    <x v="0"/>
    <x v="1"/>
  </r>
  <r>
    <x v="0"/>
    <x v="0"/>
    <x v="0"/>
    <x v="0"/>
    <x v="54"/>
    <x v="61"/>
    <n v="3598109.61"/>
    <x v="0"/>
    <x v="0"/>
    <x v="0"/>
    <x v="0"/>
    <x v="0"/>
    <x v="0"/>
    <x v="0"/>
    <x v="2"/>
    <x v="1"/>
    <x v="4"/>
  </r>
  <r>
    <x v="0"/>
    <x v="0"/>
    <x v="0"/>
    <x v="0"/>
    <x v="54"/>
    <x v="61"/>
    <n v="6299920.1399999997"/>
    <x v="0"/>
    <x v="0"/>
    <x v="0"/>
    <x v="0"/>
    <x v="0"/>
    <x v="0"/>
    <x v="0"/>
    <x v="2"/>
    <x v="1"/>
    <x v="0"/>
  </r>
  <r>
    <x v="0"/>
    <x v="0"/>
    <x v="0"/>
    <x v="0"/>
    <x v="219"/>
    <x v="650"/>
    <n v="0"/>
    <x v="0"/>
    <x v="0"/>
    <x v="0"/>
    <x v="0"/>
    <x v="0"/>
    <x v="0"/>
    <x v="0"/>
    <x v="3"/>
    <x v="0"/>
    <x v="3"/>
  </r>
  <r>
    <x v="0"/>
    <x v="0"/>
    <x v="0"/>
    <x v="0"/>
    <x v="392"/>
    <x v="651"/>
    <n v="44"/>
    <x v="0"/>
    <x v="0"/>
    <x v="0"/>
    <x v="0"/>
    <x v="0"/>
    <x v="0"/>
    <x v="0"/>
    <x v="3"/>
    <x v="0"/>
    <x v="1"/>
  </r>
  <r>
    <x v="0"/>
    <x v="0"/>
    <x v="0"/>
    <x v="0"/>
    <x v="5"/>
    <x v="5"/>
    <n v="847247.02"/>
    <x v="0"/>
    <x v="0"/>
    <x v="0"/>
    <x v="0"/>
    <x v="0"/>
    <x v="0"/>
    <x v="0"/>
    <x v="4"/>
    <x v="0"/>
    <x v="2"/>
  </r>
  <r>
    <x v="0"/>
    <x v="0"/>
    <x v="0"/>
    <x v="0"/>
    <x v="393"/>
    <x v="652"/>
    <n v="2152009.7999999998"/>
    <x v="0"/>
    <x v="0"/>
    <x v="0"/>
    <x v="0"/>
    <x v="0"/>
    <x v="0"/>
    <x v="0"/>
    <x v="2"/>
    <x v="0"/>
    <x v="4"/>
  </r>
  <r>
    <x v="0"/>
    <x v="0"/>
    <x v="0"/>
    <x v="0"/>
    <x v="350"/>
    <x v="575"/>
    <n v="489575.99"/>
    <x v="0"/>
    <x v="0"/>
    <x v="0"/>
    <x v="0"/>
    <x v="0"/>
    <x v="0"/>
    <x v="0"/>
    <x v="2"/>
    <x v="0"/>
    <x v="2"/>
  </r>
  <r>
    <x v="0"/>
    <x v="0"/>
    <x v="0"/>
    <x v="0"/>
    <x v="350"/>
    <x v="575"/>
    <n v="646265.01"/>
    <x v="0"/>
    <x v="0"/>
    <x v="0"/>
    <x v="0"/>
    <x v="0"/>
    <x v="0"/>
    <x v="0"/>
    <x v="2"/>
    <x v="0"/>
    <x v="7"/>
  </r>
  <r>
    <x v="0"/>
    <x v="0"/>
    <x v="0"/>
    <x v="0"/>
    <x v="394"/>
    <x v="653"/>
    <n v="0"/>
    <x v="0"/>
    <x v="0"/>
    <x v="0"/>
    <x v="0"/>
    <x v="0"/>
    <x v="0"/>
    <x v="0"/>
    <x v="3"/>
    <x v="1"/>
    <x v="6"/>
  </r>
  <r>
    <x v="0"/>
    <x v="0"/>
    <x v="0"/>
    <x v="0"/>
    <x v="395"/>
    <x v="654"/>
    <n v="0"/>
    <x v="0"/>
    <x v="0"/>
    <x v="0"/>
    <x v="0"/>
    <x v="0"/>
    <x v="0"/>
    <x v="0"/>
    <x v="3"/>
    <x v="0"/>
    <x v="3"/>
  </r>
  <r>
    <x v="0"/>
    <x v="0"/>
    <x v="0"/>
    <x v="0"/>
    <x v="266"/>
    <x v="655"/>
    <n v="0"/>
    <x v="0"/>
    <x v="0"/>
    <x v="0"/>
    <x v="0"/>
    <x v="0"/>
    <x v="0"/>
    <x v="0"/>
    <x v="0"/>
    <x v="0"/>
    <x v="1"/>
  </r>
  <r>
    <x v="0"/>
    <x v="0"/>
    <x v="0"/>
    <x v="0"/>
    <x v="396"/>
    <x v="656"/>
    <n v="3026230.81"/>
    <x v="0"/>
    <x v="0"/>
    <x v="0"/>
    <x v="0"/>
    <x v="0"/>
    <x v="0"/>
    <x v="0"/>
    <x v="2"/>
    <x v="1"/>
    <x v="3"/>
  </r>
  <r>
    <x v="0"/>
    <x v="0"/>
    <x v="0"/>
    <x v="0"/>
    <x v="396"/>
    <x v="656"/>
    <n v="3375501.72"/>
    <x v="0"/>
    <x v="0"/>
    <x v="0"/>
    <x v="0"/>
    <x v="0"/>
    <x v="0"/>
    <x v="0"/>
    <x v="2"/>
    <x v="1"/>
    <x v="6"/>
  </r>
  <r>
    <x v="0"/>
    <x v="0"/>
    <x v="0"/>
    <x v="0"/>
    <x v="397"/>
    <x v="657"/>
    <n v="71203000.010000005"/>
    <x v="0"/>
    <x v="0"/>
    <x v="0"/>
    <x v="0"/>
    <x v="0"/>
    <x v="0"/>
    <x v="0"/>
    <x v="6"/>
    <x v="1"/>
    <x v="4"/>
  </r>
  <r>
    <x v="0"/>
    <x v="0"/>
    <x v="0"/>
    <x v="0"/>
    <x v="151"/>
    <x v="658"/>
    <n v="0"/>
    <x v="0"/>
    <x v="0"/>
    <x v="0"/>
    <x v="0"/>
    <x v="0"/>
    <x v="0"/>
    <x v="0"/>
    <x v="1"/>
    <x v="2"/>
    <x v="6"/>
  </r>
  <r>
    <x v="0"/>
    <x v="0"/>
    <x v="0"/>
    <x v="0"/>
    <x v="398"/>
    <x v="659"/>
    <n v="0"/>
    <x v="0"/>
    <x v="0"/>
    <x v="0"/>
    <x v="0"/>
    <x v="0"/>
    <x v="0"/>
    <x v="0"/>
    <x v="3"/>
    <x v="0"/>
    <x v="3"/>
  </r>
  <r>
    <x v="0"/>
    <x v="0"/>
    <x v="0"/>
    <x v="0"/>
    <x v="147"/>
    <x v="203"/>
    <n v="-3179689.21"/>
    <x v="0"/>
    <x v="0"/>
    <x v="0"/>
    <x v="0"/>
    <x v="0"/>
    <x v="0"/>
    <x v="0"/>
    <x v="3"/>
    <x v="0"/>
    <x v="4"/>
  </r>
  <r>
    <x v="0"/>
    <x v="0"/>
    <x v="0"/>
    <x v="0"/>
    <x v="399"/>
    <x v="660"/>
    <n v="128411.2"/>
    <x v="0"/>
    <x v="0"/>
    <x v="0"/>
    <x v="0"/>
    <x v="0"/>
    <x v="0"/>
    <x v="0"/>
    <x v="2"/>
    <x v="0"/>
    <x v="6"/>
  </r>
  <r>
    <x v="0"/>
    <x v="0"/>
    <x v="0"/>
    <x v="0"/>
    <x v="399"/>
    <x v="660"/>
    <n v="199664.48"/>
    <x v="0"/>
    <x v="0"/>
    <x v="0"/>
    <x v="0"/>
    <x v="0"/>
    <x v="0"/>
    <x v="0"/>
    <x v="2"/>
    <x v="0"/>
    <x v="7"/>
  </r>
  <r>
    <x v="0"/>
    <x v="0"/>
    <x v="0"/>
    <x v="0"/>
    <x v="400"/>
    <x v="661"/>
    <n v="542889.02"/>
    <x v="0"/>
    <x v="0"/>
    <x v="0"/>
    <x v="0"/>
    <x v="0"/>
    <x v="0"/>
    <x v="0"/>
    <x v="2"/>
    <x v="0"/>
    <x v="2"/>
  </r>
  <r>
    <x v="0"/>
    <x v="0"/>
    <x v="0"/>
    <x v="0"/>
    <x v="297"/>
    <x v="485"/>
    <n v="0"/>
    <x v="0"/>
    <x v="0"/>
    <x v="0"/>
    <x v="0"/>
    <x v="0"/>
    <x v="0"/>
    <x v="0"/>
    <x v="5"/>
    <x v="0"/>
    <x v="5"/>
  </r>
  <r>
    <x v="0"/>
    <x v="0"/>
    <x v="0"/>
    <x v="0"/>
    <x v="104"/>
    <x v="662"/>
    <n v="0"/>
    <x v="0"/>
    <x v="0"/>
    <x v="0"/>
    <x v="0"/>
    <x v="0"/>
    <x v="0"/>
    <x v="0"/>
    <x v="0"/>
    <x v="0"/>
    <x v="1"/>
  </r>
  <r>
    <x v="0"/>
    <x v="0"/>
    <x v="0"/>
    <x v="0"/>
    <x v="400"/>
    <x v="661"/>
    <n v="622068.16"/>
    <x v="0"/>
    <x v="0"/>
    <x v="0"/>
    <x v="0"/>
    <x v="0"/>
    <x v="0"/>
    <x v="0"/>
    <x v="2"/>
    <x v="0"/>
    <x v="0"/>
  </r>
  <r>
    <x v="0"/>
    <x v="0"/>
    <x v="0"/>
    <x v="0"/>
    <x v="151"/>
    <x v="658"/>
    <n v="0"/>
    <x v="0"/>
    <x v="0"/>
    <x v="0"/>
    <x v="0"/>
    <x v="0"/>
    <x v="0"/>
    <x v="0"/>
    <x v="1"/>
    <x v="2"/>
    <x v="0"/>
  </r>
  <r>
    <x v="0"/>
    <x v="0"/>
    <x v="0"/>
    <x v="0"/>
    <x v="401"/>
    <x v="663"/>
    <n v="0"/>
    <x v="0"/>
    <x v="0"/>
    <x v="0"/>
    <x v="0"/>
    <x v="0"/>
    <x v="0"/>
    <x v="0"/>
    <x v="2"/>
    <x v="0"/>
    <x v="5"/>
  </r>
  <r>
    <x v="0"/>
    <x v="0"/>
    <x v="0"/>
    <x v="0"/>
    <x v="401"/>
    <x v="663"/>
    <n v="0"/>
    <x v="0"/>
    <x v="0"/>
    <x v="0"/>
    <x v="0"/>
    <x v="0"/>
    <x v="0"/>
    <x v="0"/>
    <x v="2"/>
    <x v="0"/>
    <x v="2"/>
  </r>
  <r>
    <x v="0"/>
    <x v="0"/>
    <x v="0"/>
    <x v="0"/>
    <x v="73"/>
    <x v="368"/>
    <n v="12000"/>
    <x v="0"/>
    <x v="0"/>
    <x v="0"/>
    <x v="0"/>
    <x v="0"/>
    <x v="0"/>
    <x v="0"/>
    <x v="3"/>
    <x v="0"/>
    <x v="6"/>
  </r>
  <r>
    <x v="0"/>
    <x v="0"/>
    <x v="0"/>
    <x v="0"/>
    <x v="194"/>
    <x v="287"/>
    <n v="228656.3"/>
    <x v="0"/>
    <x v="0"/>
    <x v="0"/>
    <x v="0"/>
    <x v="0"/>
    <x v="0"/>
    <x v="0"/>
    <x v="4"/>
    <x v="0"/>
    <x v="5"/>
  </r>
  <r>
    <x v="0"/>
    <x v="0"/>
    <x v="0"/>
    <x v="0"/>
    <x v="402"/>
    <x v="664"/>
    <n v="0"/>
    <x v="0"/>
    <x v="0"/>
    <x v="0"/>
    <x v="0"/>
    <x v="0"/>
    <x v="0"/>
    <x v="0"/>
    <x v="3"/>
    <x v="1"/>
    <x v="7"/>
  </r>
  <r>
    <x v="0"/>
    <x v="0"/>
    <x v="0"/>
    <x v="0"/>
    <x v="403"/>
    <x v="665"/>
    <n v="1567096.77"/>
    <x v="0"/>
    <x v="0"/>
    <x v="0"/>
    <x v="0"/>
    <x v="0"/>
    <x v="0"/>
    <x v="0"/>
    <x v="2"/>
    <x v="0"/>
    <x v="1"/>
  </r>
  <r>
    <x v="0"/>
    <x v="0"/>
    <x v="0"/>
    <x v="0"/>
    <x v="269"/>
    <x v="432"/>
    <n v="0"/>
    <x v="0"/>
    <x v="0"/>
    <x v="0"/>
    <x v="0"/>
    <x v="0"/>
    <x v="0"/>
    <x v="0"/>
    <x v="0"/>
    <x v="0"/>
    <x v="7"/>
  </r>
  <r>
    <x v="0"/>
    <x v="0"/>
    <x v="0"/>
    <x v="0"/>
    <x v="403"/>
    <x v="665"/>
    <n v="1302047.29"/>
    <x v="0"/>
    <x v="0"/>
    <x v="0"/>
    <x v="0"/>
    <x v="0"/>
    <x v="0"/>
    <x v="0"/>
    <x v="2"/>
    <x v="0"/>
    <x v="2"/>
  </r>
  <r>
    <x v="0"/>
    <x v="0"/>
    <x v="0"/>
    <x v="0"/>
    <x v="355"/>
    <x v="584"/>
    <n v="4392002.74"/>
    <x v="0"/>
    <x v="0"/>
    <x v="0"/>
    <x v="0"/>
    <x v="0"/>
    <x v="0"/>
    <x v="0"/>
    <x v="2"/>
    <x v="0"/>
    <x v="4"/>
  </r>
  <r>
    <x v="0"/>
    <x v="0"/>
    <x v="0"/>
    <x v="0"/>
    <x v="242"/>
    <x v="392"/>
    <n v="0"/>
    <x v="0"/>
    <x v="0"/>
    <x v="0"/>
    <x v="0"/>
    <x v="0"/>
    <x v="0"/>
    <x v="0"/>
    <x v="0"/>
    <x v="0"/>
    <x v="6"/>
  </r>
  <r>
    <x v="0"/>
    <x v="0"/>
    <x v="0"/>
    <x v="0"/>
    <x v="265"/>
    <x v="427"/>
    <n v="6390525.3799999999"/>
    <x v="0"/>
    <x v="0"/>
    <x v="0"/>
    <x v="0"/>
    <x v="0"/>
    <x v="0"/>
    <x v="0"/>
    <x v="2"/>
    <x v="1"/>
    <x v="5"/>
  </r>
  <r>
    <x v="0"/>
    <x v="0"/>
    <x v="0"/>
    <x v="0"/>
    <x v="265"/>
    <x v="427"/>
    <n v="12222427.48"/>
    <x v="0"/>
    <x v="0"/>
    <x v="0"/>
    <x v="0"/>
    <x v="0"/>
    <x v="0"/>
    <x v="0"/>
    <x v="2"/>
    <x v="1"/>
    <x v="2"/>
  </r>
  <r>
    <x v="0"/>
    <x v="0"/>
    <x v="0"/>
    <x v="0"/>
    <x v="404"/>
    <x v="666"/>
    <n v="0"/>
    <x v="0"/>
    <x v="0"/>
    <x v="0"/>
    <x v="0"/>
    <x v="0"/>
    <x v="0"/>
    <x v="0"/>
    <x v="0"/>
    <x v="0"/>
    <x v="3"/>
  </r>
  <r>
    <x v="0"/>
    <x v="0"/>
    <x v="0"/>
    <x v="0"/>
    <x v="269"/>
    <x v="432"/>
    <n v="0"/>
    <x v="0"/>
    <x v="0"/>
    <x v="0"/>
    <x v="0"/>
    <x v="0"/>
    <x v="0"/>
    <x v="0"/>
    <x v="0"/>
    <x v="0"/>
    <x v="3"/>
  </r>
  <r>
    <x v="0"/>
    <x v="0"/>
    <x v="0"/>
    <x v="0"/>
    <x v="13"/>
    <x v="56"/>
    <n v="0"/>
    <x v="0"/>
    <x v="0"/>
    <x v="0"/>
    <x v="0"/>
    <x v="0"/>
    <x v="0"/>
    <x v="0"/>
    <x v="3"/>
    <x v="0"/>
    <x v="1"/>
  </r>
  <r>
    <x v="0"/>
    <x v="0"/>
    <x v="0"/>
    <x v="0"/>
    <x v="13"/>
    <x v="531"/>
    <n v="2049.52"/>
    <x v="0"/>
    <x v="0"/>
    <x v="0"/>
    <x v="0"/>
    <x v="0"/>
    <x v="0"/>
    <x v="0"/>
    <x v="3"/>
    <x v="0"/>
    <x v="1"/>
  </r>
  <r>
    <x v="0"/>
    <x v="0"/>
    <x v="0"/>
    <x v="0"/>
    <x v="2"/>
    <x v="2"/>
    <n v="3000000"/>
    <x v="0"/>
    <x v="0"/>
    <x v="0"/>
    <x v="0"/>
    <x v="0"/>
    <x v="0"/>
    <x v="0"/>
    <x v="0"/>
    <x v="0"/>
    <x v="5"/>
  </r>
  <r>
    <x v="0"/>
    <x v="0"/>
    <x v="0"/>
    <x v="0"/>
    <x v="259"/>
    <x v="409"/>
    <n v="0"/>
    <x v="0"/>
    <x v="0"/>
    <x v="0"/>
    <x v="0"/>
    <x v="0"/>
    <x v="0"/>
    <x v="0"/>
    <x v="2"/>
    <x v="1"/>
    <x v="5"/>
  </r>
  <r>
    <x v="0"/>
    <x v="0"/>
    <x v="0"/>
    <x v="0"/>
    <x v="60"/>
    <x v="667"/>
    <n v="0"/>
    <x v="0"/>
    <x v="0"/>
    <x v="0"/>
    <x v="0"/>
    <x v="0"/>
    <x v="0"/>
    <x v="0"/>
    <x v="2"/>
    <x v="1"/>
    <x v="1"/>
  </r>
  <r>
    <x v="0"/>
    <x v="0"/>
    <x v="0"/>
    <x v="0"/>
    <x v="288"/>
    <x v="668"/>
    <n v="0"/>
    <x v="0"/>
    <x v="0"/>
    <x v="0"/>
    <x v="0"/>
    <x v="0"/>
    <x v="0"/>
    <x v="0"/>
    <x v="3"/>
    <x v="0"/>
    <x v="7"/>
  </r>
  <r>
    <x v="0"/>
    <x v="0"/>
    <x v="0"/>
    <x v="0"/>
    <x v="60"/>
    <x v="667"/>
    <n v="0"/>
    <x v="0"/>
    <x v="0"/>
    <x v="0"/>
    <x v="0"/>
    <x v="0"/>
    <x v="0"/>
    <x v="0"/>
    <x v="2"/>
    <x v="1"/>
    <x v="2"/>
  </r>
  <r>
    <x v="0"/>
    <x v="0"/>
    <x v="0"/>
    <x v="0"/>
    <x v="60"/>
    <x v="667"/>
    <n v="0"/>
    <x v="0"/>
    <x v="0"/>
    <x v="0"/>
    <x v="0"/>
    <x v="0"/>
    <x v="0"/>
    <x v="0"/>
    <x v="2"/>
    <x v="1"/>
    <x v="6"/>
  </r>
  <r>
    <x v="0"/>
    <x v="0"/>
    <x v="0"/>
    <x v="0"/>
    <x v="1"/>
    <x v="669"/>
    <n v="14181790.890000001"/>
    <x v="0"/>
    <x v="0"/>
    <x v="0"/>
    <x v="0"/>
    <x v="0"/>
    <x v="0"/>
    <x v="0"/>
    <x v="3"/>
    <x v="0"/>
    <x v="3"/>
  </r>
  <r>
    <x v="0"/>
    <x v="0"/>
    <x v="0"/>
    <x v="0"/>
    <x v="405"/>
    <x v="670"/>
    <n v="98611.62"/>
    <x v="0"/>
    <x v="0"/>
    <x v="0"/>
    <x v="0"/>
    <x v="0"/>
    <x v="0"/>
    <x v="0"/>
    <x v="2"/>
    <x v="1"/>
    <x v="1"/>
  </r>
  <r>
    <x v="0"/>
    <x v="0"/>
    <x v="0"/>
    <x v="0"/>
    <x v="405"/>
    <x v="670"/>
    <n v="100051.9"/>
    <x v="0"/>
    <x v="0"/>
    <x v="0"/>
    <x v="0"/>
    <x v="0"/>
    <x v="0"/>
    <x v="0"/>
    <x v="2"/>
    <x v="1"/>
    <x v="6"/>
  </r>
  <r>
    <x v="0"/>
    <x v="0"/>
    <x v="0"/>
    <x v="0"/>
    <x v="34"/>
    <x v="413"/>
    <n v="0"/>
    <x v="0"/>
    <x v="0"/>
    <x v="0"/>
    <x v="0"/>
    <x v="0"/>
    <x v="0"/>
    <x v="0"/>
    <x v="1"/>
    <x v="1"/>
    <x v="5"/>
  </r>
  <r>
    <x v="0"/>
    <x v="0"/>
    <x v="0"/>
    <x v="0"/>
    <x v="136"/>
    <x v="671"/>
    <n v="2394066.5299999998"/>
    <x v="0"/>
    <x v="0"/>
    <x v="0"/>
    <x v="0"/>
    <x v="0"/>
    <x v="0"/>
    <x v="0"/>
    <x v="2"/>
    <x v="1"/>
    <x v="5"/>
  </r>
  <r>
    <x v="0"/>
    <x v="0"/>
    <x v="0"/>
    <x v="0"/>
    <x v="13"/>
    <x v="672"/>
    <n v="0"/>
    <x v="0"/>
    <x v="0"/>
    <x v="0"/>
    <x v="0"/>
    <x v="0"/>
    <x v="0"/>
    <x v="0"/>
    <x v="3"/>
    <x v="0"/>
    <x v="4"/>
  </r>
  <r>
    <x v="0"/>
    <x v="0"/>
    <x v="0"/>
    <x v="0"/>
    <x v="406"/>
    <x v="673"/>
    <n v="0"/>
    <x v="0"/>
    <x v="0"/>
    <x v="0"/>
    <x v="0"/>
    <x v="0"/>
    <x v="0"/>
    <x v="0"/>
    <x v="3"/>
    <x v="1"/>
    <x v="0"/>
  </r>
  <r>
    <x v="0"/>
    <x v="0"/>
    <x v="0"/>
    <x v="0"/>
    <x v="3"/>
    <x v="3"/>
    <n v="0"/>
    <x v="0"/>
    <x v="0"/>
    <x v="0"/>
    <x v="0"/>
    <x v="0"/>
    <x v="0"/>
    <x v="0"/>
    <x v="2"/>
    <x v="0"/>
    <x v="2"/>
  </r>
  <r>
    <x v="0"/>
    <x v="0"/>
    <x v="0"/>
    <x v="0"/>
    <x v="3"/>
    <x v="3"/>
    <n v="0"/>
    <x v="0"/>
    <x v="0"/>
    <x v="0"/>
    <x v="0"/>
    <x v="0"/>
    <x v="0"/>
    <x v="0"/>
    <x v="2"/>
    <x v="0"/>
    <x v="3"/>
  </r>
  <r>
    <x v="0"/>
    <x v="0"/>
    <x v="0"/>
    <x v="0"/>
    <x v="279"/>
    <x v="674"/>
    <n v="4568382.6100000003"/>
    <x v="0"/>
    <x v="0"/>
    <x v="0"/>
    <x v="0"/>
    <x v="0"/>
    <x v="0"/>
    <x v="0"/>
    <x v="4"/>
    <x v="0"/>
    <x v="4"/>
  </r>
  <r>
    <x v="0"/>
    <x v="0"/>
    <x v="0"/>
    <x v="0"/>
    <x v="122"/>
    <x v="675"/>
    <n v="279380.55"/>
    <x v="0"/>
    <x v="0"/>
    <x v="0"/>
    <x v="0"/>
    <x v="0"/>
    <x v="0"/>
    <x v="0"/>
    <x v="2"/>
    <x v="0"/>
    <x v="5"/>
  </r>
  <r>
    <x v="0"/>
    <x v="0"/>
    <x v="0"/>
    <x v="0"/>
    <x v="18"/>
    <x v="676"/>
    <n v="0"/>
    <x v="0"/>
    <x v="0"/>
    <x v="0"/>
    <x v="0"/>
    <x v="0"/>
    <x v="0"/>
    <x v="0"/>
    <x v="3"/>
    <x v="0"/>
    <x v="7"/>
  </r>
  <r>
    <x v="0"/>
    <x v="0"/>
    <x v="0"/>
    <x v="0"/>
    <x v="396"/>
    <x v="656"/>
    <n v="2473697.96"/>
    <x v="0"/>
    <x v="0"/>
    <x v="0"/>
    <x v="0"/>
    <x v="0"/>
    <x v="0"/>
    <x v="0"/>
    <x v="2"/>
    <x v="1"/>
    <x v="4"/>
  </r>
  <r>
    <x v="0"/>
    <x v="0"/>
    <x v="0"/>
    <x v="0"/>
    <x v="407"/>
    <x v="677"/>
    <n v="21417.599999999999"/>
    <x v="0"/>
    <x v="0"/>
    <x v="0"/>
    <x v="0"/>
    <x v="0"/>
    <x v="0"/>
    <x v="0"/>
    <x v="2"/>
    <x v="0"/>
    <x v="4"/>
  </r>
  <r>
    <x v="0"/>
    <x v="0"/>
    <x v="0"/>
    <x v="0"/>
    <x v="71"/>
    <x v="87"/>
    <n v="0"/>
    <x v="0"/>
    <x v="0"/>
    <x v="0"/>
    <x v="0"/>
    <x v="0"/>
    <x v="0"/>
    <x v="0"/>
    <x v="2"/>
    <x v="0"/>
    <x v="0"/>
  </r>
  <r>
    <x v="0"/>
    <x v="0"/>
    <x v="0"/>
    <x v="0"/>
    <x v="127"/>
    <x v="171"/>
    <n v="0"/>
    <x v="0"/>
    <x v="0"/>
    <x v="0"/>
    <x v="0"/>
    <x v="0"/>
    <x v="0"/>
    <x v="0"/>
    <x v="0"/>
    <x v="0"/>
    <x v="1"/>
  </r>
  <r>
    <x v="0"/>
    <x v="0"/>
    <x v="0"/>
    <x v="0"/>
    <x v="408"/>
    <x v="678"/>
    <n v="2250612.92"/>
    <x v="0"/>
    <x v="0"/>
    <x v="0"/>
    <x v="0"/>
    <x v="0"/>
    <x v="0"/>
    <x v="0"/>
    <x v="2"/>
    <x v="0"/>
    <x v="0"/>
  </r>
  <r>
    <x v="0"/>
    <x v="0"/>
    <x v="0"/>
    <x v="0"/>
    <x v="140"/>
    <x v="400"/>
    <n v="8849.33"/>
    <x v="0"/>
    <x v="0"/>
    <x v="0"/>
    <x v="0"/>
    <x v="0"/>
    <x v="0"/>
    <x v="0"/>
    <x v="0"/>
    <x v="0"/>
    <x v="3"/>
  </r>
  <r>
    <x v="0"/>
    <x v="0"/>
    <x v="0"/>
    <x v="0"/>
    <x v="409"/>
    <x v="679"/>
    <n v="43243.41"/>
    <x v="0"/>
    <x v="0"/>
    <x v="0"/>
    <x v="0"/>
    <x v="0"/>
    <x v="0"/>
    <x v="0"/>
    <x v="2"/>
    <x v="0"/>
    <x v="0"/>
  </r>
  <r>
    <x v="0"/>
    <x v="0"/>
    <x v="0"/>
    <x v="0"/>
    <x v="409"/>
    <x v="679"/>
    <n v="55320.22"/>
    <x v="0"/>
    <x v="0"/>
    <x v="0"/>
    <x v="0"/>
    <x v="0"/>
    <x v="0"/>
    <x v="0"/>
    <x v="2"/>
    <x v="0"/>
    <x v="1"/>
  </r>
  <r>
    <x v="0"/>
    <x v="0"/>
    <x v="0"/>
    <x v="0"/>
    <x v="373"/>
    <x v="617"/>
    <n v="-7176711.3099999996"/>
    <x v="0"/>
    <x v="0"/>
    <x v="0"/>
    <x v="0"/>
    <x v="0"/>
    <x v="0"/>
    <x v="0"/>
    <x v="3"/>
    <x v="0"/>
    <x v="4"/>
  </r>
  <r>
    <x v="0"/>
    <x v="0"/>
    <x v="0"/>
    <x v="0"/>
    <x v="410"/>
    <x v="680"/>
    <n v="466566.52"/>
    <x v="0"/>
    <x v="0"/>
    <x v="0"/>
    <x v="0"/>
    <x v="0"/>
    <x v="0"/>
    <x v="0"/>
    <x v="3"/>
    <x v="1"/>
    <x v="1"/>
  </r>
  <r>
    <x v="0"/>
    <x v="0"/>
    <x v="0"/>
    <x v="0"/>
    <x v="411"/>
    <x v="681"/>
    <n v="0"/>
    <x v="0"/>
    <x v="0"/>
    <x v="0"/>
    <x v="0"/>
    <x v="0"/>
    <x v="0"/>
    <x v="0"/>
    <x v="1"/>
    <x v="0"/>
    <x v="2"/>
  </r>
  <r>
    <x v="0"/>
    <x v="0"/>
    <x v="0"/>
    <x v="0"/>
    <x v="412"/>
    <x v="682"/>
    <n v="1333172.83"/>
    <x v="0"/>
    <x v="0"/>
    <x v="0"/>
    <x v="0"/>
    <x v="0"/>
    <x v="0"/>
    <x v="0"/>
    <x v="2"/>
    <x v="0"/>
    <x v="3"/>
  </r>
  <r>
    <x v="0"/>
    <x v="0"/>
    <x v="0"/>
    <x v="0"/>
    <x v="219"/>
    <x v="683"/>
    <n v="1147.42"/>
    <x v="0"/>
    <x v="0"/>
    <x v="0"/>
    <x v="0"/>
    <x v="0"/>
    <x v="0"/>
    <x v="0"/>
    <x v="3"/>
    <x v="0"/>
    <x v="7"/>
  </r>
  <r>
    <x v="0"/>
    <x v="0"/>
    <x v="0"/>
    <x v="0"/>
    <x v="413"/>
    <x v="684"/>
    <n v="109287.95"/>
    <x v="0"/>
    <x v="0"/>
    <x v="0"/>
    <x v="0"/>
    <x v="0"/>
    <x v="0"/>
    <x v="0"/>
    <x v="2"/>
    <x v="0"/>
    <x v="5"/>
  </r>
  <r>
    <x v="0"/>
    <x v="0"/>
    <x v="0"/>
    <x v="0"/>
    <x v="413"/>
    <x v="684"/>
    <n v="274412.2"/>
    <x v="0"/>
    <x v="0"/>
    <x v="0"/>
    <x v="0"/>
    <x v="0"/>
    <x v="0"/>
    <x v="0"/>
    <x v="2"/>
    <x v="0"/>
    <x v="7"/>
  </r>
  <r>
    <x v="0"/>
    <x v="0"/>
    <x v="0"/>
    <x v="0"/>
    <x v="413"/>
    <x v="684"/>
    <n v="165568.95000000001"/>
    <x v="0"/>
    <x v="0"/>
    <x v="0"/>
    <x v="0"/>
    <x v="0"/>
    <x v="0"/>
    <x v="0"/>
    <x v="2"/>
    <x v="0"/>
    <x v="3"/>
  </r>
  <r>
    <x v="0"/>
    <x v="0"/>
    <x v="0"/>
    <x v="0"/>
    <x v="413"/>
    <x v="684"/>
    <n v="251604.53"/>
    <x v="0"/>
    <x v="0"/>
    <x v="0"/>
    <x v="0"/>
    <x v="0"/>
    <x v="0"/>
    <x v="0"/>
    <x v="2"/>
    <x v="0"/>
    <x v="2"/>
  </r>
  <r>
    <x v="0"/>
    <x v="0"/>
    <x v="0"/>
    <x v="0"/>
    <x v="139"/>
    <x v="388"/>
    <n v="4089684.32"/>
    <x v="0"/>
    <x v="0"/>
    <x v="0"/>
    <x v="0"/>
    <x v="0"/>
    <x v="0"/>
    <x v="0"/>
    <x v="2"/>
    <x v="1"/>
    <x v="6"/>
  </r>
  <r>
    <x v="0"/>
    <x v="0"/>
    <x v="0"/>
    <x v="0"/>
    <x v="414"/>
    <x v="685"/>
    <n v="5777393.5899999999"/>
    <x v="0"/>
    <x v="0"/>
    <x v="0"/>
    <x v="0"/>
    <x v="0"/>
    <x v="0"/>
    <x v="0"/>
    <x v="2"/>
    <x v="2"/>
    <x v="5"/>
  </r>
  <r>
    <x v="0"/>
    <x v="0"/>
    <x v="0"/>
    <x v="0"/>
    <x v="255"/>
    <x v="403"/>
    <n v="166945645.16"/>
    <x v="0"/>
    <x v="0"/>
    <x v="0"/>
    <x v="0"/>
    <x v="0"/>
    <x v="0"/>
    <x v="0"/>
    <x v="0"/>
    <x v="0"/>
    <x v="0"/>
  </r>
  <r>
    <x v="0"/>
    <x v="0"/>
    <x v="0"/>
    <x v="0"/>
    <x v="414"/>
    <x v="685"/>
    <n v="9090662.3000000007"/>
    <x v="0"/>
    <x v="0"/>
    <x v="0"/>
    <x v="0"/>
    <x v="0"/>
    <x v="0"/>
    <x v="0"/>
    <x v="2"/>
    <x v="2"/>
    <x v="1"/>
  </r>
  <r>
    <x v="0"/>
    <x v="0"/>
    <x v="0"/>
    <x v="0"/>
    <x v="11"/>
    <x v="160"/>
    <n v="0"/>
    <x v="0"/>
    <x v="0"/>
    <x v="0"/>
    <x v="0"/>
    <x v="0"/>
    <x v="0"/>
    <x v="0"/>
    <x v="3"/>
    <x v="0"/>
    <x v="5"/>
  </r>
  <r>
    <x v="0"/>
    <x v="0"/>
    <x v="0"/>
    <x v="0"/>
    <x v="1"/>
    <x v="434"/>
    <n v="0"/>
    <x v="0"/>
    <x v="0"/>
    <x v="0"/>
    <x v="0"/>
    <x v="0"/>
    <x v="0"/>
    <x v="0"/>
    <x v="3"/>
    <x v="0"/>
    <x v="4"/>
  </r>
  <r>
    <x v="0"/>
    <x v="0"/>
    <x v="0"/>
    <x v="0"/>
    <x v="415"/>
    <x v="686"/>
    <n v="1222865.3799999999"/>
    <x v="0"/>
    <x v="0"/>
    <x v="0"/>
    <x v="0"/>
    <x v="0"/>
    <x v="0"/>
    <x v="0"/>
    <x v="2"/>
    <x v="1"/>
    <x v="5"/>
  </r>
  <r>
    <x v="0"/>
    <x v="0"/>
    <x v="0"/>
    <x v="0"/>
    <x v="416"/>
    <x v="687"/>
    <n v="0"/>
    <x v="0"/>
    <x v="0"/>
    <x v="0"/>
    <x v="0"/>
    <x v="0"/>
    <x v="0"/>
    <x v="0"/>
    <x v="1"/>
    <x v="0"/>
    <x v="6"/>
  </r>
  <r>
    <x v="0"/>
    <x v="0"/>
    <x v="0"/>
    <x v="0"/>
    <x v="18"/>
    <x v="688"/>
    <n v="908413.56"/>
    <x v="0"/>
    <x v="0"/>
    <x v="0"/>
    <x v="0"/>
    <x v="0"/>
    <x v="0"/>
    <x v="0"/>
    <x v="3"/>
    <x v="0"/>
    <x v="1"/>
  </r>
  <r>
    <x v="0"/>
    <x v="0"/>
    <x v="0"/>
    <x v="0"/>
    <x v="417"/>
    <x v="689"/>
    <n v="2112793.36"/>
    <x v="0"/>
    <x v="0"/>
    <x v="0"/>
    <x v="0"/>
    <x v="0"/>
    <x v="0"/>
    <x v="0"/>
    <x v="2"/>
    <x v="1"/>
    <x v="1"/>
  </r>
  <r>
    <x v="0"/>
    <x v="0"/>
    <x v="0"/>
    <x v="0"/>
    <x v="41"/>
    <x v="690"/>
    <n v="3691798.27"/>
    <x v="0"/>
    <x v="0"/>
    <x v="0"/>
    <x v="0"/>
    <x v="0"/>
    <x v="0"/>
    <x v="0"/>
    <x v="3"/>
    <x v="0"/>
    <x v="4"/>
  </r>
  <r>
    <x v="0"/>
    <x v="0"/>
    <x v="0"/>
    <x v="0"/>
    <x v="5"/>
    <x v="150"/>
    <n v="0"/>
    <x v="0"/>
    <x v="0"/>
    <x v="0"/>
    <x v="0"/>
    <x v="0"/>
    <x v="0"/>
    <x v="0"/>
    <x v="0"/>
    <x v="0"/>
    <x v="0"/>
  </r>
  <r>
    <x v="0"/>
    <x v="0"/>
    <x v="0"/>
    <x v="0"/>
    <x v="13"/>
    <x v="691"/>
    <n v="3839.51"/>
    <x v="0"/>
    <x v="0"/>
    <x v="0"/>
    <x v="0"/>
    <x v="0"/>
    <x v="0"/>
    <x v="0"/>
    <x v="3"/>
    <x v="0"/>
    <x v="2"/>
  </r>
  <r>
    <x v="0"/>
    <x v="0"/>
    <x v="0"/>
    <x v="0"/>
    <x v="139"/>
    <x v="398"/>
    <n v="7529647.54"/>
    <x v="0"/>
    <x v="0"/>
    <x v="0"/>
    <x v="0"/>
    <x v="0"/>
    <x v="0"/>
    <x v="0"/>
    <x v="0"/>
    <x v="0"/>
    <x v="7"/>
  </r>
  <r>
    <x v="0"/>
    <x v="0"/>
    <x v="0"/>
    <x v="0"/>
    <x v="1"/>
    <x v="692"/>
    <n v="470655.99"/>
    <x v="0"/>
    <x v="0"/>
    <x v="0"/>
    <x v="0"/>
    <x v="0"/>
    <x v="0"/>
    <x v="0"/>
    <x v="3"/>
    <x v="0"/>
    <x v="3"/>
  </r>
  <r>
    <x v="0"/>
    <x v="0"/>
    <x v="0"/>
    <x v="0"/>
    <x v="13"/>
    <x v="261"/>
    <n v="0"/>
    <x v="0"/>
    <x v="0"/>
    <x v="0"/>
    <x v="0"/>
    <x v="0"/>
    <x v="0"/>
    <x v="0"/>
    <x v="3"/>
    <x v="0"/>
    <x v="4"/>
  </r>
  <r>
    <x v="0"/>
    <x v="0"/>
    <x v="0"/>
    <x v="0"/>
    <x v="89"/>
    <x v="107"/>
    <n v="155116.10999999999"/>
    <x v="0"/>
    <x v="0"/>
    <x v="0"/>
    <x v="0"/>
    <x v="0"/>
    <x v="0"/>
    <x v="0"/>
    <x v="0"/>
    <x v="0"/>
    <x v="1"/>
  </r>
  <r>
    <x v="0"/>
    <x v="0"/>
    <x v="0"/>
    <x v="0"/>
    <x v="203"/>
    <x v="301"/>
    <n v="0"/>
    <x v="0"/>
    <x v="0"/>
    <x v="0"/>
    <x v="0"/>
    <x v="0"/>
    <x v="0"/>
    <x v="0"/>
    <x v="0"/>
    <x v="0"/>
    <x v="0"/>
  </r>
  <r>
    <x v="0"/>
    <x v="0"/>
    <x v="0"/>
    <x v="0"/>
    <x v="108"/>
    <x v="640"/>
    <n v="0"/>
    <x v="0"/>
    <x v="0"/>
    <x v="0"/>
    <x v="0"/>
    <x v="0"/>
    <x v="0"/>
    <x v="0"/>
    <x v="3"/>
    <x v="2"/>
    <x v="2"/>
  </r>
  <r>
    <x v="0"/>
    <x v="0"/>
    <x v="0"/>
    <x v="0"/>
    <x v="47"/>
    <x v="53"/>
    <n v="0"/>
    <x v="0"/>
    <x v="0"/>
    <x v="0"/>
    <x v="0"/>
    <x v="0"/>
    <x v="0"/>
    <x v="0"/>
    <x v="2"/>
    <x v="0"/>
    <x v="4"/>
  </r>
  <r>
    <x v="0"/>
    <x v="0"/>
    <x v="0"/>
    <x v="0"/>
    <x v="4"/>
    <x v="693"/>
    <n v="0"/>
    <x v="0"/>
    <x v="0"/>
    <x v="0"/>
    <x v="0"/>
    <x v="0"/>
    <x v="0"/>
    <x v="0"/>
    <x v="3"/>
    <x v="0"/>
    <x v="6"/>
  </r>
  <r>
    <x v="0"/>
    <x v="0"/>
    <x v="0"/>
    <x v="0"/>
    <x v="11"/>
    <x v="694"/>
    <n v="0"/>
    <x v="0"/>
    <x v="0"/>
    <x v="0"/>
    <x v="0"/>
    <x v="0"/>
    <x v="0"/>
    <x v="0"/>
    <x v="3"/>
    <x v="0"/>
    <x v="2"/>
  </r>
  <r>
    <x v="0"/>
    <x v="0"/>
    <x v="0"/>
    <x v="0"/>
    <x v="418"/>
    <x v="695"/>
    <n v="0"/>
    <x v="0"/>
    <x v="0"/>
    <x v="0"/>
    <x v="0"/>
    <x v="0"/>
    <x v="0"/>
    <x v="0"/>
    <x v="3"/>
    <x v="0"/>
    <x v="0"/>
  </r>
  <r>
    <x v="0"/>
    <x v="0"/>
    <x v="0"/>
    <x v="0"/>
    <x v="287"/>
    <x v="696"/>
    <n v="0"/>
    <x v="0"/>
    <x v="0"/>
    <x v="0"/>
    <x v="0"/>
    <x v="0"/>
    <x v="0"/>
    <x v="0"/>
    <x v="2"/>
    <x v="1"/>
    <x v="2"/>
  </r>
  <r>
    <x v="0"/>
    <x v="0"/>
    <x v="0"/>
    <x v="0"/>
    <x v="40"/>
    <x v="45"/>
    <n v="14764751.43"/>
    <x v="0"/>
    <x v="0"/>
    <x v="0"/>
    <x v="0"/>
    <x v="0"/>
    <x v="0"/>
    <x v="0"/>
    <x v="0"/>
    <x v="1"/>
    <x v="2"/>
  </r>
  <r>
    <x v="0"/>
    <x v="0"/>
    <x v="0"/>
    <x v="0"/>
    <x v="419"/>
    <x v="697"/>
    <n v="-82729.210000000006"/>
    <x v="0"/>
    <x v="0"/>
    <x v="0"/>
    <x v="0"/>
    <x v="0"/>
    <x v="0"/>
    <x v="0"/>
    <x v="3"/>
    <x v="0"/>
    <x v="6"/>
  </r>
  <r>
    <x v="0"/>
    <x v="0"/>
    <x v="0"/>
    <x v="0"/>
    <x v="13"/>
    <x v="189"/>
    <n v="553591.74"/>
    <x v="0"/>
    <x v="0"/>
    <x v="0"/>
    <x v="0"/>
    <x v="0"/>
    <x v="0"/>
    <x v="0"/>
    <x v="3"/>
    <x v="0"/>
    <x v="5"/>
  </r>
  <r>
    <x v="0"/>
    <x v="0"/>
    <x v="0"/>
    <x v="0"/>
    <x v="333"/>
    <x v="698"/>
    <n v="5.03"/>
    <x v="0"/>
    <x v="0"/>
    <x v="0"/>
    <x v="0"/>
    <x v="0"/>
    <x v="0"/>
    <x v="0"/>
    <x v="2"/>
    <x v="1"/>
    <x v="2"/>
  </r>
  <r>
    <x v="0"/>
    <x v="0"/>
    <x v="0"/>
    <x v="0"/>
    <x v="44"/>
    <x v="419"/>
    <n v="0"/>
    <x v="0"/>
    <x v="0"/>
    <x v="0"/>
    <x v="0"/>
    <x v="0"/>
    <x v="0"/>
    <x v="0"/>
    <x v="0"/>
    <x v="0"/>
    <x v="1"/>
  </r>
  <r>
    <x v="0"/>
    <x v="0"/>
    <x v="0"/>
    <x v="0"/>
    <x v="333"/>
    <x v="698"/>
    <n v="11.13"/>
    <x v="0"/>
    <x v="0"/>
    <x v="0"/>
    <x v="0"/>
    <x v="0"/>
    <x v="0"/>
    <x v="0"/>
    <x v="2"/>
    <x v="1"/>
    <x v="1"/>
  </r>
  <r>
    <x v="0"/>
    <x v="0"/>
    <x v="0"/>
    <x v="0"/>
    <x v="326"/>
    <x v="527"/>
    <n v="4060799.26"/>
    <x v="0"/>
    <x v="0"/>
    <x v="0"/>
    <x v="0"/>
    <x v="0"/>
    <x v="0"/>
    <x v="0"/>
    <x v="2"/>
    <x v="2"/>
    <x v="2"/>
  </r>
  <r>
    <x v="0"/>
    <x v="0"/>
    <x v="0"/>
    <x v="0"/>
    <x v="420"/>
    <x v="699"/>
    <n v="4520170"/>
    <x v="0"/>
    <x v="0"/>
    <x v="0"/>
    <x v="0"/>
    <x v="0"/>
    <x v="0"/>
    <x v="0"/>
    <x v="0"/>
    <x v="0"/>
    <x v="3"/>
  </r>
  <r>
    <x v="0"/>
    <x v="0"/>
    <x v="0"/>
    <x v="0"/>
    <x v="293"/>
    <x v="700"/>
    <n v="16633.189999999999"/>
    <x v="0"/>
    <x v="0"/>
    <x v="0"/>
    <x v="0"/>
    <x v="0"/>
    <x v="0"/>
    <x v="0"/>
    <x v="6"/>
    <x v="0"/>
    <x v="4"/>
  </r>
  <r>
    <x v="0"/>
    <x v="0"/>
    <x v="0"/>
    <x v="0"/>
    <x v="19"/>
    <x v="19"/>
    <n v="117081.84"/>
    <x v="0"/>
    <x v="0"/>
    <x v="0"/>
    <x v="0"/>
    <x v="0"/>
    <x v="0"/>
    <x v="0"/>
    <x v="0"/>
    <x v="1"/>
    <x v="7"/>
  </r>
  <r>
    <x v="0"/>
    <x v="0"/>
    <x v="0"/>
    <x v="0"/>
    <x v="421"/>
    <x v="701"/>
    <n v="174285.06"/>
    <x v="0"/>
    <x v="0"/>
    <x v="0"/>
    <x v="0"/>
    <x v="0"/>
    <x v="0"/>
    <x v="0"/>
    <x v="2"/>
    <x v="1"/>
    <x v="5"/>
  </r>
  <r>
    <x v="0"/>
    <x v="0"/>
    <x v="0"/>
    <x v="0"/>
    <x v="364"/>
    <x v="602"/>
    <n v="381090.62"/>
    <x v="0"/>
    <x v="0"/>
    <x v="0"/>
    <x v="0"/>
    <x v="0"/>
    <x v="0"/>
    <x v="0"/>
    <x v="2"/>
    <x v="2"/>
    <x v="0"/>
  </r>
  <r>
    <x v="0"/>
    <x v="0"/>
    <x v="0"/>
    <x v="0"/>
    <x v="145"/>
    <x v="199"/>
    <n v="2930598.32"/>
    <x v="0"/>
    <x v="0"/>
    <x v="0"/>
    <x v="0"/>
    <x v="0"/>
    <x v="0"/>
    <x v="0"/>
    <x v="0"/>
    <x v="1"/>
    <x v="6"/>
  </r>
  <r>
    <x v="0"/>
    <x v="0"/>
    <x v="0"/>
    <x v="0"/>
    <x v="422"/>
    <x v="702"/>
    <n v="0"/>
    <x v="0"/>
    <x v="0"/>
    <x v="0"/>
    <x v="0"/>
    <x v="0"/>
    <x v="0"/>
    <x v="0"/>
    <x v="3"/>
    <x v="1"/>
    <x v="5"/>
  </r>
  <r>
    <x v="0"/>
    <x v="0"/>
    <x v="0"/>
    <x v="0"/>
    <x v="423"/>
    <x v="703"/>
    <n v="3680.48"/>
    <x v="0"/>
    <x v="0"/>
    <x v="0"/>
    <x v="0"/>
    <x v="0"/>
    <x v="0"/>
    <x v="0"/>
    <x v="2"/>
    <x v="1"/>
    <x v="2"/>
  </r>
  <r>
    <x v="0"/>
    <x v="0"/>
    <x v="0"/>
    <x v="0"/>
    <x v="177"/>
    <x v="446"/>
    <n v="0"/>
    <x v="0"/>
    <x v="0"/>
    <x v="0"/>
    <x v="0"/>
    <x v="0"/>
    <x v="0"/>
    <x v="0"/>
    <x v="0"/>
    <x v="0"/>
    <x v="0"/>
  </r>
  <r>
    <x v="0"/>
    <x v="0"/>
    <x v="0"/>
    <x v="0"/>
    <x v="84"/>
    <x v="101"/>
    <n v="137084.09"/>
    <x v="0"/>
    <x v="0"/>
    <x v="0"/>
    <x v="0"/>
    <x v="0"/>
    <x v="0"/>
    <x v="0"/>
    <x v="3"/>
    <x v="0"/>
    <x v="5"/>
  </r>
  <r>
    <x v="0"/>
    <x v="0"/>
    <x v="0"/>
    <x v="0"/>
    <x v="5"/>
    <x v="495"/>
    <n v="6111610.2000000002"/>
    <x v="0"/>
    <x v="0"/>
    <x v="0"/>
    <x v="0"/>
    <x v="0"/>
    <x v="0"/>
    <x v="0"/>
    <x v="4"/>
    <x v="1"/>
    <x v="7"/>
  </r>
  <r>
    <x v="0"/>
    <x v="0"/>
    <x v="0"/>
    <x v="0"/>
    <x v="223"/>
    <x v="335"/>
    <n v="39770.400000000001"/>
    <x v="0"/>
    <x v="0"/>
    <x v="0"/>
    <x v="0"/>
    <x v="0"/>
    <x v="0"/>
    <x v="0"/>
    <x v="3"/>
    <x v="0"/>
    <x v="4"/>
  </r>
  <r>
    <x v="0"/>
    <x v="0"/>
    <x v="0"/>
    <x v="0"/>
    <x v="5"/>
    <x v="704"/>
    <n v="0"/>
    <x v="0"/>
    <x v="0"/>
    <x v="0"/>
    <x v="0"/>
    <x v="0"/>
    <x v="0"/>
    <x v="0"/>
    <x v="4"/>
    <x v="1"/>
    <x v="3"/>
  </r>
  <r>
    <x v="0"/>
    <x v="0"/>
    <x v="0"/>
    <x v="0"/>
    <x v="347"/>
    <x v="570"/>
    <n v="0"/>
    <x v="0"/>
    <x v="0"/>
    <x v="0"/>
    <x v="0"/>
    <x v="0"/>
    <x v="0"/>
    <x v="0"/>
    <x v="2"/>
    <x v="1"/>
    <x v="2"/>
  </r>
  <r>
    <x v="0"/>
    <x v="0"/>
    <x v="0"/>
    <x v="0"/>
    <x v="283"/>
    <x v="458"/>
    <n v="0"/>
    <x v="0"/>
    <x v="0"/>
    <x v="0"/>
    <x v="0"/>
    <x v="0"/>
    <x v="0"/>
    <x v="0"/>
    <x v="2"/>
    <x v="1"/>
    <x v="0"/>
  </r>
  <r>
    <x v="0"/>
    <x v="0"/>
    <x v="0"/>
    <x v="0"/>
    <x v="283"/>
    <x v="458"/>
    <n v="0"/>
    <x v="0"/>
    <x v="0"/>
    <x v="0"/>
    <x v="0"/>
    <x v="0"/>
    <x v="0"/>
    <x v="0"/>
    <x v="2"/>
    <x v="1"/>
    <x v="6"/>
  </r>
  <r>
    <x v="0"/>
    <x v="0"/>
    <x v="0"/>
    <x v="0"/>
    <x v="13"/>
    <x v="705"/>
    <n v="0"/>
    <x v="0"/>
    <x v="0"/>
    <x v="0"/>
    <x v="0"/>
    <x v="0"/>
    <x v="0"/>
    <x v="0"/>
    <x v="3"/>
    <x v="0"/>
    <x v="5"/>
  </r>
  <r>
    <x v="0"/>
    <x v="0"/>
    <x v="0"/>
    <x v="0"/>
    <x v="219"/>
    <x v="328"/>
    <n v="0"/>
    <x v="0"/>
    <x v="0"/>
    <x v="0"/>
    <x v="0"/>
    <x v="0"/>
    <x v="0"/>
    <x v="0"/>
    <x v="3"/>
    <x v="0"/>
    <x v="3"/>
  </r>
  <r>
    <x v="0"/>
    <x v="0"/>
    <x v="0"/>
    <x v="0"/>
    <x v="60"/>
    <x v="70"/>
    <n v="6655.8"/>
    <x v="0"/>
    <x v="0"/>
    <x v="0"/>
    <x v="0"/>
    <x v="0"/>
    <x v="0"/>
    <x v="0"/>
    <x v="2"/>
    <x v="1"/>
    <x v="0"/>
  </r>
  <r>
    <x v="0"/>
    <x v="0"/>
    <x v="0"/>
    <x v="0"/>
    <x v="60"/>
    <x v="70"/>
    <n v="6655.8"/>
    <x v="0"/>
    <x v="0"/>
    <x v="0"/>
    <x v="0"/>
    <x v="0"/>
    <x v="0"/>
    <x v="0"/>
    <x v="2"/>
    <x v="1"/>
    <x v="4"/>
  </r>
  <r>
    <x v="0"/>
    <x v="0"/>
    <x v="0"/>
    <x v="0"/>
    <x v="18"/>
    <x v="706"/>
    <n v="10560857.869999999"/>
    <x v="0"/>
    <x v="0"/>
    <x v="0"/>
    <x v="0"/>
    <x v="0"/>
    <x v="0"/>
    <x v="0"/>
    <x v="3"/>
    <x v="0"/>
    <x v="1"/>
  </r>
  <r>
    <x v="0"/>
    <x v="0"/>
    <x v="0"/>
    <x v="0"/>
    <x v="424"/>
    <x v="707"/>
    <n v="0"/>
    <x v="0"/>
    <x v="0"/>
    <x v="0"/>
    <x v="0"/>
    <x v="0"/>
    <x v="0"/>
    <x v="0"/>
    <x v="3"/>
    <x v="1"/>
    <x v="5"/>
  </r>
  <r>
    <x v="0"/>
    <x v="0"/>
    <x v="0"/>
    <x v="0"/>
    <x v="425"/>
    <x v="708"/>
    <n v="95281.66"/>
    <x v="0"/>
    <x v="0"/>
    <x v="0"/>
    <x v="0"/>
    <x v="0"/>
    <x v="0"/>
    <x v="0"/>
    <x v="2"/>
    <x v="1"/>
    <x v="7"/>
  </r>
  <r>
    <x v="0"/>
    <x v="0"/>
    <x v="0"/>
    <x v="0"/>
    <x v="1"/>
    <x v="709"/>
    <n v="35559.94"/>
    <x v="0"/>
    <x v="0"/>
    <x v="0"/>
    <x v="0"/>
    <x v="0"/>
    <x v="0"/>
    <x v="0"/>
    <x v="3"/>
    <x v="0"/>
    <x v="3"/>
  </r>
  <r>
    <x v="0"/>
    <x v="0"/>
    <x v="0"/>
    <x v="0"/>
    <x v="425"/>
    <x v="708"/>
    <n v="71938.86"/>
    <x v="0"/>
    <x v="0"/>
    <x v="0"/>
    <x v="0"/>
    <x v="0"/>
    <x v="0"/>
    <x v="0"/>
    <x v="2"/>
    <x v="1"/>
    <x v="3"/>
  </r>
  <r>
    <x v="0"/>
    <x v="0"/>
    <x v="0"/>
    <x v="0"/>
    <x v="13"/>
    <x v="635"/>
    <n v="524.57000000000005"/>
    <x v="0"/>
    <x v="0"/>
    <x v="0"/>
    <x v="0"/>
    <x v="0"/>
    <x v="0"/>
    <x v="0"/>
    <x v="3"/>
    <x v="0"/>
    <x v="3"/>
  </r>
  <r>
    <x v="0"/>
    <x v="0"/>
    <x v="0"/>
    <x v="0"/>
    <x v="426"/>
    <x v="710"/>
    <n v="0"/>
    <x v="0"/>
    <x v="0"/>
    <x v="0"/>
    <x v="0"/>
    <x v="0"/>
    <x v="0"/>
    <x v="0"/>
    <x v="3"/>
    <x v="0"/>
    <x v="7"/>
  </r>
  <r>
    <x v="0"/>
    <x v="0"/>
    <x v="0"/>
    <x v="0"/>
    <x v="34"/>
    <x v="142"/>
    <n v="0"/>
    <x v="0"/>
    <x v="0"/>
    <x v="0"/>
    <x v="0"/>
    <x v="0"/>
    <x v="0"/>
    <x v="0"/>
    <x v="0"/>
    <x v="0"/>
    <x v="5"/>
  </r>
  <r>
    <x v="0"/>
    <x v="0"/>
    <x v="0"/>
    <x v="0"/>
    <x v="53"/>
    <x v="435"/>
    <n v="0"/>
    <x v="0"/>
    <x v="0"/>
    <x v="0"/>
    <x v="0"/>
    <x v="0"/>
    <x v="0"/>
    <x v="0"/>
    <x v="2"/>
    <x v="0"/>
    <x v="4"/>
  </r>
  <r>
    <x v="0"/>
    <x v="0"/>
    <x v="0"/>
    <x v="0"/>
    <x v="249"/>
    <x v="389"/>
    <n v="0"/>
    <x v="0"/>
    <x v="0"/>
    <x v="0"/>
    <x v="0"/>
    <x v="0"/>
    <x v="0"/>
    <x v="0"/>
    <x v="0"/>
    <x v="0"/>
    <x v="1"/>
  </r>
  <r>
    <x v="0"/>
    <x v="0"/>
    <x v="0"/>
    <x v="0"/>
    <x v="427"/>
    <x v="711"/>
    <n v="0"/>
    <x v="0"/>
    <x v="0"/>
    <x v="0"/>
    <x v="0"/>
    <x v="0"/>
    <x v="0"/>
    <x v="0"/>
    <x v="3"/>
    <x v="1"/>
    <x v="6"/>
  </r>
  <r>
    <x v="0"/>
    <x v="0"/>
    <x v="0"/>
    <x v="0"/>
    <x v="18"/>
    <x v="712"/>
    <n v="0"/>
    <x v="0"/>
    <x v="0"/>
    <x v="0"/>
    <x v="0"/>
    <x v="0"/>
    <x v="0"/>
    <x v="0"/>
    <x v="3"/>
    <x v="0"/>
    <x v="2"/>
  </r>
  <r>
    <x v="0"/>
    <x v="0"/>
    <x v="0"/>
    <x v="0"/>
    <x v="411"/>
    <x v="713"/>
    <n v="0"/>
    <x v="0"/>
    <x v="0"/>
    <x v="0"/>
    <x v="0"/>
    <x v="0"/>
    <x v="0"/>
    <x v="0"/>
    <x v="2"/>
    <x v="0"/>
    <x v="2"/>
  </r>
  <r>
    <x v="0"/>
    <x v="0"/>
    <x v="0"/>
    <x v="0"/>
    <x v="428"/>
    <x v="714"/>
    <n v="0"/>
    <x v="0"/>
    <x v="0"/>
    <x v="0"/>
    <x v="0"/>
    <x v="0"/>
    <x v="0"/>
    <x v="0"/>
    <x v="3"/>
    <x v="1"/>
    <x v="2"/>
  </r>
  <r>
    <x v="0"/>
    <x v="0"/>
    <x v="0"/>
    <x v="0"/>
    <x v="5"/>
    <x v="715"/>
    <n v="134862.49"/>
    <x v="0"/>
    <x v="0"/>
    <x v="0"/>
    <x v="0"/>
    <x v="0"/>
    <x v="0"/>
    <x v="0"/>
    <x v="3"/>
    <x v="0"/>
    <x v="6"/>
  </r>
  <r>
    <x v="0"/>
    <x v="0"/>
    <x v="0"/>
    <x v="0"/>
    <x v="429"/>
    <x v="716"/>
    <n v="0"/>
    <x v="0"/>
    <x v="0"/>
    <x v="0"/>
    <x v="0"/>
    <x v="0"/>
    <x v="0"/>
    <x v="0"/>
    <x v="2"/>
    <x v="0"/>
    <x v="4"/>
  </r>
  <r>
    <x v="0"/>
    <x v="0"/>
    <x v="0"/>
    <x v="0"/>
    <x v="77"/>
    <x v="93"/>
    <n v="0"/>
    <x v="0"/>
    <x v="0"/>
    <x v="0"/>
    <x v="0"/>
    <x v="0"/>
    <x v="0"/>
    <x v="0"/>
    <x v="2"/>
    <x v="0"/>
    <x v="1"/>
  </r>
  <r>
    <x v="0"/>
    <x v="0"/>
    <x v="0"/>
    <x v="0"/>
    <x v="202"/>
    <x v="717"/>
    <n v="2700.29"/>
    <x v="0"/>
    <x v="0"/>
    <x v="0"/>
    <x v="0"/>
    <x v="0"/>
    <x v="0"/>
    <x v="0"/>
    <x v="3"/>
    <x v="0"/>
    <x v="2"/>
  </r>
  <r>
    <x v="0"/>
    <x v="0"/>
    <x v="0"/>
    <x v="0"/>
    <x v="282"/>
    <x v="457"/>
    <n v="-910717.8"/>
    <x v="0"/>
    <x v="0"/>
    <x v="0"/>
    <x v="0"/>
    <x v="0"/>
    <x v="0"/>
    <x v="0"/>
    <x v="3"/>
    <x v="0"/>
    <x v="7"/>
  </r>
  <r>
    <x v="0"/>
    <x v="0"/>
    <x v="0"/>
    <x v="0"/>
    <x v="11"/>
    <x v="718"/>
    <n v="0"/>
    <x v="0"/>
    <x v="0"/>
    <x v="0"/>
    <x v="0"/>
    <x v="0"/>
    <x v="0"/>
    <x v="0"/>
    <x v="3"/>
    <x v="0"/>
    <x v="3"/>
  </r>
  <r>
    <x v="0"/>
    <x v="0"/>
    <x v="0"/>
    <x v="0"/>
    <x v="370"/>
    <x v="611"/>
    <n v="0"/>
    <x v="0"/>
    <x v="0"/>
    <x v="0"/>
    <x v="0"/>
    <x v="0"/>
    <x v="0"/>
    <x v="0"/>
    <x v="2"/>
    <x v="0"/>
    <x v="4"/>
  </r>
  <r>
    <x v="0"/>
    <x v="0"/>
    <x v="0"/>
    <x v="0"/>
    <x v="370"/>
    <x v="611"/>
    <n v="0"/>
    <x v="0"/>
    <x v="0"/>
    <x v="0"/>
    <x v="0"/>
    <x v="0"/>
    <x v="0"/>
    <x v="0"/>
    <x v="2"/>
    <x v="0"/>
    <x v="3"/>
  </r>
  <r>
    <x v="0"/>
    <x v="0"/>
    <x v="0"/>
    <x v="0"/>
    <x v="284"/>
    <x v="461"/>
    <n v="0"/>
    <x v="0"/>
    <x v="0"/>
    <x v="0"/>
    <x v="0"/>
    <x v="0"/>
    <x v="0"/>
    <x v="0"/>
    <x v="3"/>
    <x v="0"/>
    <x v="6"/>
  </r>
  <r>
    <x v="0"/>
    <x v="0"/>
    <x v="0"/>
    <x v="0"/>
    <x v="430"/>
    <x v="719"/>
    <n v="93125.32"/>
    <x v="0"/>
    <x v="0"/>
    <x v="0"/>
    <x v="0"/>
    <x v="0"/>
    <x v="0"/>
    <x v="0"/>
    <x v="2"/>
    <x v="0"/>
    <x v="3"/>
  </r>
  <r>
    <x v="0"/>
    <x v="0"/>
    <x v="0"/>
    <x v="0"/>
    <x v="1"/>
    <x v="720"/>
    <n v="0"/>
    <x v="0"/>
    <x v="0"/>
    <x v="0"/>
    <x v="0"/>
    <x v="0"/>
    <x v="0"/>
    <x v="0"/>
    <x v="3"/>
    <x v="0"/>
    <x v="6"/>
  </r>
  <r>
    <x v="0"/>
    <x v="0"/>
    <x v="0"/>
    <x v="0"/>
    <x v="431"/>
    <x v="721"/>
    <n v="359593.37"/>
    <x v="0"/>
    <x v="0"/>
    <x v="0"/>
    <x v="0"/>
    <x v="0"/>
    <x v="0"/>
    <x v="0"/>
    <x v="2"/>
    <x v="0"/>
    <x v="6"/>
  </r>
  <r>
    <x v="0"/>
    <x v="0"/>
    <x v="0"/>
    <x v="0"/>
    <x v="1"/>
    <x v="669"/>
    <n v="8258820.6200000001"/>
    <x v="0"/>
    <x v="0"/>
    <x v="0"/>
    <x v="0"/>
    <x v="0"/>
    <x v="0"/>
    <x v="0"/>
    <x v="3"/>
    <x v="0"/>
    <x v="1"/>
  </r>
  <r>
    <x v="0"/>
    <x v="0"/>
    <x v="0"/>
    <x v="0"/>
    <x v="124"/>
    <x v="166"/>
    <n v="0"/>
    <x v="0"/>
    <x v="0"/>
    <x v="0"/>
    <x v="0"/>
    <x v="0"/>
    <x v="0"/>
    <x v="0"/>
    <x v="3"/>
    <x v="1"/>
    <x v="4"/>
  </r>
  <r>
    <x v="0"/>
    <x v="0"/>
    <x v="0"/>
    <x v="0"/>
    <x v="432"/>
    <x v="722"/>
    <n v="-6464629.7199999997"/>
    <x v="0"/>
    <x v="0"/>
    <x v="0"/>
    <x v="0"/>
    <x v="0"/>
    <x v="0"/>
    <x v="0"/>
    <x v="3"/>
    <x v="1"/>
    <x v="4"/>
  </r>
  <r>
    <x v="0"/>
    <x v="0"/>
    <x v="0"/>
    <x v="0"/>
    <x v="1"/>
    <x v="723"/>
    <n v="1442.05"/>
    <x v="0"/>
    <x v="0"/>
    <x v="0"/>
    <x v="0"/>
    <x v="0"/>
    <x v="0"/>
    <x v="0"/>
    <x v="3"/>
    <x v="0"/>
    <x v="7"/>
  </r>
  <r>
    <x v="0"/>
    <x v="0"/>
    <x v="0"/>
    <x v="0"/>
    <x v="13"/>
    <x v="100"/>
    <n v="279764.44"/>
    <x v="0"/>
    <x v="0"/>
    <x v="0"/>
    <x v="0"/>
    <x v="0"/>
    <x v="0"/>
    <x v="0"/>
    <x v="3"/>
    <x v="0"/>
    <x v="4"/>
  </r>
  <r>
    <x v="0"/>
    <x v="0"/>
    <x v="0"/>
    <x v="0"/>
    <x v="88"/>
    <x v="329"/>
    <n v="31.56"/>
    <x v="0"/>
    <x v="0"/>
    <x v="0"/>
    <x v="0"/>
    <x v="0"/>
    <x v="0"/>
    <x v="0"/>
    <x v="0"/>
    <x v="0"/>
    <x v="5"/>
  </r>
  <r>
    <x v="0"/>
    <x v="0"/>
    <x v="0"/>
    <x v="0"/>
    <x v="103"/>
    <x v="724"/>
    <n v="1100650.96"/>
    <x v="0"/>
    <x v="0"/>
    <x v="0"/>
    <x v="0"/>
    <x v="0"/>
    <x v="0"/>
    <x v="0"/>
    <x v="2"/>
    <x v="1"/>
    <x v="7"/>
  </r>
  <r>
    <x v="0"/>
    <x v="0"/>
    <x v="0"/>
    <x v="0"/>
    <x v="103"/>
    <x v="724"/>
    <n v="904576.98"/>
    <x v="0"/>
    <x v="0"/>
    <x v="0"/>
    <x v="0"/>
    <x v="0"/>
    <x v="0"/>
    <x v="0"/>
    <x v="2"/>
    <x v="1"/>
    <x v="0"/>
  </r>
  <r>
    <x v="0"/>
    <x v="0"/>
    <x v="0"/>
    <x v="0"/>
    <x v="18"/>
    <x v="725"/>
    <n v="5275000"/>
    <x v="0"/>
    <x v="0"/>
    <x v="0"/>
    <x v="0"/>
    <x v="0"/>
    <x v="0"/>
    <x v="0"/>
    <x v="1"/>
    <x v="0"/>
    <x v="4"/>
  </r>
  <r>
    <x v="0"/>
    <x v="0"/>
    <x v="0"/>
    <x v="0"/>
    <x v="1"/>
    <x v="125"/>
    <n v="3624.03"/>
    <x v="0"/>
    <x v="0"/>
    <x v="0"/>
    <x v="0"/>
    <x v="0"/>
    <x v="0"/>
    <x v="0"/>
    <x v="3"/>
    <x v="0"/>
    <x v="3"/>
  </r>
  <r>
    <x v="0"/>
    <x v="0"/>
    <x v="0"/>
    <x v="0"/>
    <x v="433"/>
    <x v="726"/>
    <n v="0"/>
    <x v="0"/>
    <x v="0"/>
    <x v="0"/>
    <x v="0"/>
    <x v="0"/>
    <x v="0"/>
    <x v="0"/>
    <x v="0"/>
    <x v="0"/>
    <x v="7"/>
  </r>
  <r>
    <x v="0"/>
    <x v="0"/>
    <x v="0"/>
    <x v="0"/>
    <x v="411"/>
    <x v="727"/>
    <n v="0"/>
    <x v="0"/>
    <x v="0"/>
    <x v="0"/>
    <x v="0"/>
    <x v="0"/>
    <x v="0"/>
    <x v="0"/>
    <x v="1"/>
    <x v="1"/>
    <x v="4"/>
  </r>
  <r>
    <x v="0"/>
    <x v="0"/>
    <x v="0"/>
    <x v="0"/>
    <x v="22"/>
    <x v="728"/>
    <n v="0"/>
    <x v="0"/>
    <x v="0"/>
    <x v="0"/>
    <x v="0"/>
    <x v="0"/>
    <x v="0"/>
    <x v="0"/>
    <x v="5"/>
    <x v="0"/>
    <x v="6"/>
  </r>
  <r>
    <x v="0"/>
    <x v="0"/>
    <x v="0"/>
    <x v="0"/>
    <x v="274"/>
    <x v="729"/>
    <n v="785331.41"/>
    <x v="0"/>
    <x v="0"/>
    <x v="0"/>
    <x v="0"/>
    <x v="0"/>
    <x v="0"/>
    <x v="0"/>
    <x v="1"/>
    <x v="1"/>
    <x v="4"/>
  </r>
  <r>
    <x v="0"/>
    <x v="0"/>
    <x v="0"/>
    <x v="0"/>
    <x v="21"/>
    <x v="334"/>
    <n v="0"/>
    <x v="0"/>
    <x v="0"/>
    <x v="0"/>
    <x v="0"/>
    <x v="0"/>
    <x v="0"/>
    <x v="0"/>
    <x v="0"/>
    <x v="0"/>
    <x v="1"/>
  </r>
  <r>
    <x v="0"/>
    <x v="0"/>
    <x v="0"/>
    <x v="0"/>
    <x v="434"/>
    <x v="730"/>
    <n v="0"/>
    <x v="0"/>
    <x v="0"/>
    <x v="0"/>
    <x v="0"/>
    <x v="0"/>
    <x v="0"/>
    <x v="0"/>
    <x v="2"/>
    <x v="0"/>
    <x v="4"/>
  </r>
  <r>
    <x v="0"/>
    <x v="0"/>
    <x v="0"/>
    <x v="0"/>
    <x v="435"/>
    <x v="731"/>
    <n v="-291.5"/>
    <x v="0"/>
    <x v="0"/>
    <x v="0"/>
    <x v="0"/>
    <x v="0"/>
    <x v="0"/>
    <x v="0"/>
    <x v="3"/>
    <x v="0"/>
    <x v="2"/>
  </r>
  <r>
    <x v="0"/>
    <x v="0"/>
    <x v="0"/>
    <x v="0"/>
    <x v="5"/>
    <x v="732"/>
    <n v="985.52"/>
    <x v="0"/>
    <x v="0"/>
    <x v="0"/>
    <x v="0"/>
    <x v="0"/>
    <x v="0"/>
    <x v="0"/>
    <x v="2"/>
    <x v="0"/>
    <x v="0"/>
  </r>
  <r>
    <x v="0"/>
    <x v="0"/>
    <x v="0"/>
    <x v="0"/>
    <x v="376"/>
    <x v="733"/>
    <n v="0"/>
    <x v="0"/>
    <x v="0"/>
    <x v="0"/>
    <x v="0"/>
    <x v="0"/>
    <x v="0"/>
    <x v="0"/>
    <x v="3"/>
    <x v="0"/>
    <x v="4"/>
  </r>
  <r>
    <x v="0"/>
    <x v="0"/>
    <x v="0"/>
    <x v="0"/>
    <x v="188"/>
    <x v="277"/>
    <n v="0"/>
    <x v="0"/>
    <x v="0"/>
    <x v="0"/>
    <x v="0"/>
    <x v="0"/>
    <x v="0"/>
    <x v="0"/>
    <x v="2"/>
    <x v="0"/>
    <x v="7"/>
  </r>
  <r>
    <x v="0"/>
    <x v="0"/>
    <x v="0"/>
    <x v="0"/>
    <x v="188"/>
    <x v="277"/>
    <n v="0"/>
    <x v="0"/>
    <x v="0"/>
    <x v="0"/>
    <x v="0"/>
    <x v="0"/>
    <x v="0"/>
    <x v="0"/>
    <x v="2"/>
    <x v="0"/>
    <x v="2"/>
  </r>
  <r>
    <x v="0"/>
    <x v="0"/>
    <x v="0"/>
    <x v="0"/>
    <x v="13"/>
    <x v="734"/>
    <n v="0"/>
    <x v="0"/>
    <x v="0"/>
    <x v="0"/>
    <x v="0"/>
    <x v="0"/>
    <x v="0"/>
    <x v="0"/>
    <x v="3"/>
    <x v="0"/>
    <x v="6"/>
  </r>
  <r>
    <x v="0"/>
    <x v="0"/>
    <x v="0"/>
    <x v="0"/>
    <x v="274"/>
    <x v="445"/>
    <n v="0.44"/>
    <x v="0"/>
    <x v="0"/>
    <x v="0"/>
    <x v="0"/>
    <x v="0"/>
    <x v="0"/>
    <x v="0"/>
    <x v="2"/>
    <x v="0"/>
    <x v="5"/>
  </r>
  <r>
    <x v="0"/>
    <x v="0"/>
    <x v="0"/>
    <x v="0"/>
    <x v="436"/>
    <x v="735"/>
    <n v="0"/>
    <x v="0"/>
    <x v="0"/>
    <x v="0"/>
    <x v="0"/>
    <x v="0"/>
    <x v="0"/>
    <x v="0"/>
    <x v="3"/>
    <x v="0"/>
    <x v="7"/>
  </r>
  <r>
    <x v="0"/>
    <x v="0"/>
    <x v="0"/>
    <x v="0"/>
    <x v="2"/>
    <x v="736"/>
    <n v="27426606.390000001"/>
    <x v="0"/>
    <x v="0"/>
    <x v="0"/>
    <x v="0"/>
    <x v="0"/>
    <x v="0"/>
    <x v="0"/>
    <x v="2"/>
    <x v="0"/>
    <x v="0"/>
  </r>
  <r>
    <x v="0"/>
    <x v="0"/>
    <x v="0"/>
    <x v="0"/>
    <x v="18"/>
    <x v="737"/>
    <n v="0"/>
    <x v="0"/>
    <x v="0"/>
    <x v="0"/>
    <x v="0"/>
    <x v="0"/>
    <x v="0"/>
    <x v="0"/>
    <x v="3"/>
    <x v="0"/>
    <x v="6"/>
  </r>
  <r>
    <x v="0"/>
    <x v="0"/>
    <x v="0"/>
    <x v="0"/>
    <x v="2"/>
    <x v="736"/>
    <n v="30212919.989999998"/>
    <x v="0"/>
    <x v="0"/>
    <x v="0"/>
    <x v="0"/>
    <x v="0"/>
    <x v="0"/>
    <x v="0"/>
    <x v="2"/>
    <x v="0"/>
    <x v="1"/>
  </r>
  <r>
    <x v="0"/>
    <x v="0"/>
    <x v="0"/>
    <x v="0"/>
    <x v="351"/>
    <x v="576"/>
    <n v="78417.789999999994"/>
    <x v="0"/>
    <x v="0"/>
    <x v="0"/>
    <x v="0"/>
    <x v="0"/>
    <x v="0"/>
    <x v="0"/>
    <x v="2"/>
    <x v="1"/>
    <x v="6"/>
  </r>
  <r>
    <x v="0"/>
    <x v="0"/>
    <x v="0"/>
    <x v="0"/>
    <x v="34"/>
    <x v="738"/>
    <n v="0"/>
    <x v="0"/>
    <x v="0"/>
    <x v="0"/>
    <x v="0"/>
    <x v="0"/>
    <x v="0"/>
    <x v="0"/>
    <x v="2"/>
    <x v="0"/>
    <x v="5"/>
  </r>
  <r>
    <x v="0"/>
    <x v="0"/>
    <x v="0"/>
    <x v="0"/>
    <x v="437"/>
    <x v="739"/>
    <n v="0"/>
    <x v="0"/>
    <x v="0"/>
    <x v="0"/>
    <x v="0"/>
    <x v="0"/>
    <x v="0"/>
    <x v="0"/>
    <x v="3"/>
    <x v="1"/>
    <x v="7"/>
  </r>
  <r>
    <x v="0"/>
    <x v="0"/>
    <x v="0"/>
    <x v="0"/>
    <x v="18"/>
    <x v="740"/>
    <n v="0"/>
    <x v="0"/>
    <x v="0"/>
    <x v="0"/>
    <x v="0"/>
    <x v="0"/>
    <x v="0"/>
    <x v="0"/>
    <x v="3"/>
    <x v="0"/>
    <x v="2"/>
  </r>
  <r>
    <x v="0"/>
    <x v="0"/>
    <x v="0"/>
    <x v="0"/>
    <x v="152"/>
    <x v="213"/>
    <n v="0"/>
    <x v="0"/>
    <x v="0"/>
    <x v="0"/>
    <x v="0"/>
    <x v="0"/>
    <x v="0"/>
    <x v="0"/>
    <x v="0"/>
    <x v="1"/>
    <x v="0"/>
  </r>
  <r>
    <x v="0"/>
    <x v="0"/>
    <x v="0"/>
    <x v="0"/>
    <x v="153"/>
    <x v="741"/>
    <n v="2014269.91"/>
    <x v="0"/>
    <x v="0"/>
    <x v="0"/>
    <x v="0"/>
    <x v="0"/>
    <x v="0"/>
    <x v="0"/>
    <x v="2"/>
    <x v="0"/>
    <x v="2"/>
  </r>
  <r>
    <x v="0"/>
    <x v="0"/>
    <x v="0"/>
    <x v="0"/>
    <x v="11"/>
    <x v="742"/>
    <n v="0"/>
    <x v="0"/>
    <x v="0"/>
    <x v="0"/>
    <x v="0"/>
    <x v="0"/>
    <x v="0"/>
    <x v="0"/>
    <x v="1"/>
    <x v="0"/>
    <x v="5"/>
  </r>
  <r>
    <x v="0"/>
    <x v="0"/>
    <x v="0"/>
    <x v="0"/>
    <x v="142"/>
    <x v="743"/>
    <n v="29665721.199999999"/>
    <x v="0"/>
    <x v="0"/>
    <x v="0"/>
    <x v="0"/>
    <x v="0"/>
    <x v="0"/>
    <x v="0"/>
    <x v="2"/>
    <x v="1"/>
    <x v="0"/>
  </r>
  <r>
    <x v="0"/>
    <x v="0"/>
    <x v="0"/>
    <x v="0"/>
    <x v="142"/>
    <x v="743"/>
    <n v="14575559.92"/>
    <x v="0"/>
    <x v="0"/>
    <x v="0"/>
    <x v="0"/>
    <x v="0"/>
    <x v="0"/>
    <x v="0"/>
    <x v="2"/>
    <x v="1"/>
    <x v="5"/>
  </r>
  <r>
    <x v="0"/>
    <x v="0"/>
    <x v="0"/>
    <x v="0"/>
    <x v="344"/>
    <x v="562"/>
    <n v="18185893.149999999"/>
    <x v="0"/>
    <x v="0"/>
    <x v="0"/>
    <x v="0"/>
    <x v="0"/>
    <x v="0"/>
    <x v="0"/>
    <x v="2"/>
    <x v="2"/>
    <x v="4"/>
  </r>
  <r>
    <x v="0"/>
    <x v="0"/>
    <x v="0"/>
    <x v="0"/>
    <x v="12"/>
    <x v="12"/>
    <n v="327716.88"/>
    <x v="0"/>
    <x v="0"/>
    <x v="0"/>
    <x v="0"/>
    <x v="0"/>
    <x v="0"/>
    <x v="0"/>
    <x v="2"/>
    <x v="0"/>
    <x v="4"/>
  </r>
  <r>
    <x v="0"/>
    <x v="0"/>
    <x v="0"/>
    <x v="0"/>
    <x v="145"/>
    <x v="199"/>
    <n v="2853359.95"/>
    <x v="0"/>
    <x v="0"/>
    <x v="0"/>
    <x v="0"/>
    <x v="0"/>
    <x v="0"/>
    <x v="0"/>
    <x v="0"/>
    <x v="1"/>
    <x v="2"/>
  </r>
  <r>
    <x v="0"/>
    <x v="0"/>
    <x v="0"/>
    <x v="0"/>
    <x v="142"/>
    <x v="212"/>
    <n v="0"/>
    <x v="0"/>
    <x v="0"/>
    <x v="0"/>
    <x v="0"/>
    <x v="0"/>
    <x v="0"/>
    <x v="0"/>
    <x v="0"/>
    <x v="0"/>
    <x v="0"/>
  </r>
  <r>
    <x v="0"/>
    <x v="0"/>
    <x v="0"/>
    <x v="0"/>
    <x v="18"/>
    <x v="744"/>
    <n v="0"/>
    <x v="0"/>
    <x v="0"/>
    <x v="0"/>
    <x v="0"/>
    <x v="0"/>
    <x v="0"/>
    <x v="0"/>
    <x v="3"/>
    <x v="0"/>
    <x v="0"/>
  </r>
  <r>
    <x v="0"/>
    <x v="0"/>
    <x v="0"/>
    <x v="0"/>
    <x v="438"/>
    <x v="745"/>
    <n v="0"/>
    <x v="0"/>
    <x v="0"/>
    <x v="0"/>
    <x v="0"/>
    <x v="0"/>
    <x v="0"/>
    <x v="0"/>
    <x v="6"/>
    <x v="1"/>
    <x v="2"/>
  </r>
  <r>
    <x v="0"/>
    <x v="0"/>
    <x v="0"/>
    <x v="0"/>
    <x v="438"/>
    <x v="745"/>
    <n v="0"/>
    <x v="0"/>
    <x v="0"/>
    <x v="0"/>
    <x v="0"/>
    <x v="0"/>
    <x v="0"/>
    <x v="0"/>
    <x v="6"/>
    <x v="1"/>
    <x v="7"/>
  </r>
  <r>
    <x v="0"/>
    <x v="0"/>
    <x v="0"/>
    <x v="0"/>
    <x v="438"/>
    <x v="745"/>
    <n v="0"/>
    <x v="0"/>
    <x v="0"/>
    <x v="0"/>
    <x v="0"/>
    <x v="0"/>
    <x v="0"/>
    <x v="0"/>
    <x v="6"/>
    <x v="1"/>
    <x v="4"/>
  </r>
  <r>
    <x v="0"/>
    <x v="0"/>
    <x v="0"/>
    <x v="0"/>
    <x v="438"/>
    <x v="745"/>
    <n v="0"/>
    <x v="0"/>
    <x v="0"/>
    <x v="0"/>
    <x v="0"/>
    <x v="0"/>
    <x v="0"/>
    <x v="0"/>
    <x v="6"/>
    <x v="1"/>
    <x v="3"/>
  </r>
  <r>
    <x v="0"/>
    <x v="0"/>
    <x v="0"/>
    <x v="0"/>
    <x v="439"/>
    <x v="746"/>
    <n v="22399256.68"/>
    <x v="0"/>
    <x v="0"/>
    <x v="0"/>
    <x v="0"/>
    <x v="0"/>
    <x v="0"/>
    <x v="0"/>
    <x v="3"/>
    <x v="1"/>
    <x v="1"/>
  </r>
  <r>
    <x v="0"/>
    <x v="0"/>
    <x v="0"/>
    <x v="0"/>
    <x v="13"/>
    <x v="245"/>
    <n v="3908.7"/>
    <x v="0"/>
    <x v="0"/>
    <x v="0"/>
    <x v="0"/>
    <x v="0"/>
    <x v="0"/>
    <x v="0"/>
    <x v="3"/>
    <x v="0"/>
    <x v="6"/>
  </r>
  <r>
    <x v="0"/>
    <x v="0"/>
    <x v="0"/>
    <x v="0"/>
    <x v="440"/>
    <x v="747"/>
    <n v="0"/>
    <x v="0"/>
    <x v="0"/>
    <x v="0"/>
    <x v="0"/>
    <x v="0"/>
    <x v="0"/>
    <x v="0"/>
    <x v="6"/>
    <x v="1"/>
    <x v="4"/>
  </r>
  <r>
    <x v="0"/>
    <x v="0"/>
    <x v="0"/>
    <x v="0"/>
    <x v="441"/>
    <x v="748"/>
    <n v="119383.17"/>
    <x v="0"/>
    <x v="0"/>
    <x v="0"/>
    <x v="0"/>
    <x v="0"/>
    <x v="0"/>
    <x v="0"/>
    <x v="1"/>
    <x v="0"/>
    <x v="6"/>
  </r>
  <r>
    <x v="0"/>
    <x v="0"/>
    <x v="0"/>
    <x v="0"/>
    <x v="18"/>
    <x v="749"/>
    <n v="0"/>
    <x v="0"/>
    <x v="0"/>
    <x v="0"/>
    <x v="0"/>
    <x v="0"/>
    <x v="0"/>
    <x v="0"/>
    <x v="1"/>
    <x v="0"/>
    <x v="0"/>
  </r>
  <r>
    <x v="0"/>
    <x v="0"/>
    <x v="0"/>
    <x v="0"/>
    <x v="159"/>
    <x v="235"/>
    <n v="-1499786.76"/>
    <x v="0"/>
    <x v="0"/>
    <x v="0"/>
    <x v="0"/>
    <x v="0"/>
    <x v="0"/>
    <x v="0"/>
    <x v="6"/>
    <x v="1"/>
    <x v="5"/>
  </r>
  <r>
    <x v="0"/>
    <x v="0"/>
    <x v="0"/>
    <x v="0"/>
    <x v="159"/>
    <x v="235"/>
    <n v="-565108.5"/>
    <x v="0"/>
    <x v="0"/>
    <x v="0"/>
    <x v="0"/>
    <x v="0"/>
    <x v="0"/>
    <x v="0"/>
    <x v="6"/>
    <x v="1"/>
    <x v="7"/>
  </r>
  <r>
    <x v="0"/>
    <x v="0"/>
    <x v="0"/>
    <x v="0"/>
    <x v="442"/>
    <x v="750"/>
    <n v="0"/>
    <x v="0"/>
    <x v="0"/>
    <x v="0"/>
    <x v="0"/>
    <x v="0"/>
    <x v="0"/>
    <x v="0"/>
    <x v="3"/>
    <x v="0"/>
    <x v="2"/>
  </r>
  <r>
    <x v="0"/>
    <x v="0"/>
    <x v="0"/>
    <x v="0"/>
    <x v="80"/>
    <x v="96"/>
    <n v="-1499786.76"/>
    <x v="0"/>
    <x v="0"/>
    <x v="0"/>
    <x v="0"/>
    <x v="0"/>
    <x v="0"/>
    <x v="0"/>
    <x v="6"/>
    <x v="2"/>
    <x v="6"/>
  </r>
  <r>
    <x v="0"/>
    <x v="0"/>
    <x v="0"/>
    <x v="0"/>
    <x v="362"/>
    <x v="597"/>
    <n v="24876253.579999998"/>
    <x v="0"/>
    <x v="0"/>
    <x v="0"/>
    <x v="0"/>
    <x v="0"/>
    <x v="0"/>
    <x v="0"/>
    <x v="3"/>
    <x v="0"/>
    <x v="6"/>
  </r>
  <r>
    <x v="0"/>
    <x v="0"/>
    <x v="0"/>
    <x v="0"/>
    <x v="80"/>
    <x v="96"/>
    <n v="-565108.5"/>
    <x v="0"/>
    <x v="0"/>
    <x v="0"/>
    <x v="0"/>
    <x v="0"/>
    <x v="0"/>
    <x v="0"/>
    <x v="6"/>
    <x v="2"/>
    <x v="1"/>
  </r>
  <r>
    <x v="0"/>
    <x v="0"/>
    <x v="0"/>
    <x v="0"/>
    <x v="32"/>
    <x v="34"/>
    <n v="0"/>
    <x v="0"/>
    <x v="0"/>
    <x v="0"/>
    <x v="0"/>
    <x v="0"/>
    <x v="0"/>
    <x v="0"/>
    <x v="0"/>
    <x v="0"/>
    <x v="5"/>
  </r>
  <r>
    <x v="0"/>
    <x v="0"/>
    <x v="0"/>
    <x v="0"/>
    <x v="443"/>
    <x v="751"/>
    <n v="162.75"/>
    <x v="0"/>
    <x v="0"/>
    <x v="0"/>
    <x v="0"/>
    <x v="0"/>
    <x v="0"/>
    <x v="0"/>
    <x v="6"/>
    <x v="1"/>
    <x v="0"/>
  </r>
  <r>
    <x v="0"/>
    <x v="0"/>
    <x v="0"/>
    <x v="0"/>
    <x v="333"/>
    <x v="536"/>
    <n v="0"/>
    <x v="0"/>
    <x v="0"/>
    <x v="0"/>
    <x v="0"/>
    <x v="0"/>
    <x v="0"/>
    <x v="0"/>
    <x v="4"/>
    <x v="1"/>
    <x v="0"/>
  </r>
  <r>
    <x v="0"/>
    <x v="0"/>
    <x v="0"/>
    <x v="0"/>
    <x v="60"/>
    <x v="667"/>
    <n v="82.99"/>
    <x v="0"/>
    <x v="0"/>
    <x v="0"/>
    <x v="0"/>
    <x v="0"/>
    <x v="0"/>
    <x v="0"/>
    <x v="2"/>
    <x v="1"/>
    <x v="7"/>
  </r>
  <r>
    <x v="0"/>
    <x v="0"/>
    <x v="0"/>
    <x v="0"/>
    <x v="444"/>
    <x v="752"/>
    <n v="0"/>
    <x v="0"/>
    <x v="0"/>
    <x v="0"/>
    <x v="0"/>
    <x v="0"/>
    <x v="0"/>
    <x v="0"/>
    <x v="3"/>
    <x v="0"/>
    <x v="4"/>
  </r>
  <r>
    <x v="0"/>
    <x v="0"/>
    <x v="0"/>
    <x v="0"/>
    <x v="105"/>
    <x v="133"/>
    <n v="0"/>
    <x v="0"/>
    <x v="0"/>
    <x v="0"/>
    <x v="0"/>
    <x v="0"/>
    <x v="0"/>
    <x v="0"/>
    <x v="6"/>
    <x v="1"/>
    <x v="3"/>
  </r>
  <r>
    <x v="0"/>
    <x v="0"/>
    <x v="0"/>
    <x v="0"/>
    <x v="5"/>
    <x v="753"/>
    <n v="2935.03"/>
    <x v="0"/>
    <x v="0"/>
    <x v="0"/>
    <x v="0"/>
    <x v="0"/>
    <x v="0"/>
    <x v="0"/>
    <x v="1"/>
    <x v="0"/>
    <x v="3"/>
  </r>
  <r>
    <x v="0"/>
    <x v="0"/>
    <x v="0"/>
    <x v="0"/>
    <x v="5"/>
    <x v="754"/>
    <n v="3448519.67"/>
    <x v="0"/>
    <x v="0"/>
    <x v="0"/>
    <x v="0"/>
    <x v="0"/>
    <x v="0"/>
    <x v="0"/>
    <x v="3"/>
    <x v="0"/>
    <x v="6"/>
  </r>
  <r>
    <x v="0"/>
    <x v="0"/>
    <x v="0"/>
    <x v="0"/>
    <x v="288"/>
    <x v="474"/>
    <n v="184239.88"/>
    <x v="0"/>
    <x v="0"/>
    <x v="0"/>
    <x v="0"/>
    <x v="0"/>
    <x v="0"/>
    <x v="0"/>
    <x v="3"/>
    <x v="0"/>
    <x v="1"/>
  </r>
  <r>
    <x v="0"/>
    <x v="0"/>
    <x v="0"/>
    <x v="0"/>
    <x v="44"/>
    <x v="542"/>
    <n v="1153.08"/>
    <x v="0"/>
    <x v="0"/>
    <x v="0"/>
    <x v="0"/>
    <x v="0"/>
    <x v="0"/>
    <x v="0"/>
    <x v="0"/>
    <x v="0"/>
    <x v="3"/>
  </r>
  <r>
    <x v="0"/>
    <x v="0"/>
    <x v="0"/>
    <x v="0"/>
    <x v="445"/>
    <x v="755"/>
    <n v="79535.600000000006"/>
    <x v="0"/>
    <x v="0"/>
    <x v="0"/>
    <x v="0"/>
    <x v="0"/>
    <x v="0"/>
    <x v="0"/>
    <x v="6"/>
    <x v="2"/>
    <x v="7"/>
  </r>
  <r>
    <x v="0"/>
    <x v="0"/>
    <x v="0"/>
    <x v="0"/>
    <x v="18"/>
    <x v="756"/>
    <n v="0"/>
    <x v="0"/>
    <x v="0"/>
    <x v="0"/>
    <x v="0"/>
    <x v="0"/>
    <x v="0"/>
    <x v="0"/>
    <x v="3"/>
    <x v="0"/>
    <x v="2"/>
  </r>
  <r>
    <x v="0"/>
    <x v="0"/>
    <x v="0"/>
    <x v="0"/>
    <x v="445"/>
    <x v="755"/>
    <n v="57.19"/>
    <x v="0"/>
    <x v="0"/>
    <x v="0"/>
    <x v="0"/>
    <x v="0"/>
    <x v="0"/>
    <x v="0"/>
    <x v="6"/>
    <x v="2"/>
    <x v="3"/>
  </r>
  <r>
    <x v="0"/>
    <x v="0"/>
    <x v="0"/>
    <x v="0"/>
    <x v="446"/>
    <x v="757"/>
    <n v="0"/>
    <x v="0"/>
    <x v="0"/>
    <x v="0"/>
    <x v="0"/>
    <x v="0"/>
    <x v="0"/>
    <x v="0"/>
    <x v="3"/>
    <x v="0"/>
    <x v="3"/>
  </r>
  <r>
    <x v="0"/>
    <x v="0"/>
    <x v="0"/>
    <x v="0"/>
    <x v="303"/>
    <x v="492"/>
    <n v="0"/>
    <x v="0"/>
    <x v="0"/>
    <x v="0"/>
    <x v="0"/>
    <x v="0"/>
    <x v="0"/>
    <x v="0"/>
    <x v="6"/>
    <x v="1"/>
    <x v="0"/>
  </r>
  <r>
    <x v="0"/>
    <x v="0"/>
    <x v="0"/>
    <x v="0"/>
    <x v="303"/>
    <x v="492"/>
    <n v="0"/>
    <x v="0"/>
    <x v="0"/>
    <x v="0"/>
    <x v="0"/>
    <x v="0"/>
    <x v="0"/>
    <x v="0"/>
    <x v="6"/>
    <x v="1"/>
    <x v="3"/>
  </r>
  <r>
    <x v="0"/>
    <x v="0"/>
    <x v="0"/>
    <x v="0"/>
    <x v="103"/>
    <x v="758"/>
    <n v="20414887.75"/>
    <x v="0"/>
    <x v="0"/>
    <x v="0"/>
    <x v="0"/>
    <x v="0"/>
    <x v="0"/>
    <x v="0"/>
    <x v="1"/>
    <x v="2"/>
    <x v="3"/>
  </r>
  <r>
    <x v="0"/>
    <x v="0"/>
    <x v="0"/>
    <x v="0"/>
    <x v="447"/>
    <x v="759"/>
    <n v="15614484.050000001"/>
    <x v="0"/>
    <x v="0"/>
    <x v="0"/>
    <x v="0"/>
    <x v="0"/>
    <x v="0"/>
    <x v="0"/>
    <x v="0"/>
    <x v="1"/>
    <x v="7"/>
  </r>
  <r>
    <x v="0"/>
    <x v="0"/>
    <x v="0"/>
    <x v="0"/>
    <x v="11"/>
    <x v="760"/>
    <n v="0"/>
    <x v="0"/>
    <x v="0"/>
    <x v="0"/>
    <x v="0"/>
    <x v="0"/>
    <x v="0"/>
    <x v="0"/>
    <x v="3"/>
    <x v="0"/>
    <x v="0"/>
  </r>
  <r>
    <x v="0"/>
    <x v="0"/>
    <x v="0"/>
    <x v="0"/>
    <x v="303"/>
    <x v="761"/>
    <n v="0"/>
    <x v="0"/>
    <x v="0"/>
    <x v="0"/>
    <x v="0"/>
    <x v="0"/>
    <x v="0"/>
    <x v="0"/>
    <x v="6"/>
    <x v="2"/>
    <x v="4"/>
  </r>
  <r>
    <x v="0"/>
    <x v="0"/>
    <x v="0"/>
    <x v="0"/>
    <x v="48"/>
    <x v="54"/>
    <n v="0"/>
    <x v="0"/>
    <x v="0"/>
    <x v="0"/>
    <x v="0"/>
    <x v="0"/>
    <x v="0"/>
    <x v="0"/>
    <x v="0"/>
    <x v="0"/>
    <x v="7"/>
  </r>
  <r>
    <x v="0"/>
    <x v="0"/>
    <x v="0"/>
    <x v="0"/>
    <x v="84"/>
    <x v="762"/>
    <n v="50089.88"/>
    <x v="0"/>
    <x v="0"/>
    <x v="0"/>
    <x v="0"/>
    <x v="0"/>
    <x v="0"/>
    <x v="0"/>
    <x v="3"/>
    <x v="0"/>
    <x v="1"/>
  </r>
  <r>
    <x v="0"/>
    <x v="0"/>
    <x v="0"/>
    <x v="0"/>
    <x v="13"/>
    <x v="763"/>
    <n v="0"/>
    <x v="0"/>
    <x v="0"/>
    <x v="0"/>
    <x v="0"/>
    <x v="0"/>
    <x v="0"/>
    <x v="0"/>
    <x v="3"/>
    <x v="0"/>
    <x v="4"/>
  </r>
  <r>
    <x v="0"/>
    <x v="0"/>
    <x v="0"/>
    <x v="0"/>
    <x v="205"/>
    <x v="303"/>
    <n v="0"/>
    <x v="0"/>
    <x v="0"/>
    <x v="0"/>
    <x v="0"/>
    <x v="0"/>
    <x v="0"/>
    <x v="0"/>
    <x v="6"/>
    <x v="1"/>
    <x v="4"/>
  </r>
  <r>
    <x v="0"/>
    <x v="0"/>
    <x v="0"/>
    <x v="0"/>
    <x v="390"/>
    <x v="644"/>
    <n v="0"/>
    <x v="0"/>
    <x v="0"/>
    <x v="0"/>
    <x v="0"/>
    <x v="0"/>
    <x v="0"/>
    <x v="0"/>
    <x v="3"/>
    <x v="1"/>
    <x v="6"/>
  </r>
  <r>
    <x v="0"/>
    <x v="0"/>
    <x v="0"/>
    <x v="0"/>
    <x v="96"/>
    <x v="416"/>
    <n v="0"/>
    <x v="0"/>
    <x v="0"/>
    <x v="0"/>
    <x v="0"/>
    <x v="0"/>
    <x v="0"/>
    <x v="0"/>
    <x v="6"/>
    <x v="2"/>
    <x v="5"/>
  </r>
  <r>
    <x v="0"/>
    <x v="0"/>
    <x v="0"/>
    <x v="0"/>
    <x v="438"/>
    <x v="745"/>
    <n v="0"/>
    <x v="0"/>
    <x v="0"/>
    <x v="0"/>
    <x v="0"/>
    <x v="0"/>
    <x v="0"/>
    <x v="0"/>
    <x v="6"/>
    <x v="1"/>
    <x v="0"/>
  </r>
  <r>
    <x v="0"/>
    <x v="0"/>
    <x v="0"/>
    <x v="0"/>
    <x v="13"/>
    <x v="764"/>
    <n v="0"/>
    <x v="0"/>
    <x v="0"/>
    <x v="0"/>
    <x v="0"/>
    <x v="0"/>
    <x v="0"/>
    <x v="0"/>
    <x v="3"/>
    <x v="0"/>
    <x v="0"/>
  </r>
  <r>
    <x v="0"/>
    <x v="0"/>
    <x v="0"/>
    <x v="0"/>
    <x v="244"/>
    <x v="383"/>
    <n v="3912.8"/>
    <x v="0"/>
    <x v="0"/>
    <x v="0"/>
    <x v="0"/>
    <x v="0"/>
    <x v="0"/>
    <x v="0"/>
    <x v="6"/>
    <x v="1"/>
    <x v="6"/>
  </r>
  <r>
    <x v="0"/>
    <x v="0"/>
    <x v="0"/>
    <x v="0"/>
    <x v="402"/>
    <x v="664"/>
    <n v="0"/>
    <x v="0"/>
    <x v="0"/>
    <x v="0"/>
    <x v="0"/>
    <x v="0"/>
    <x v="0"/>
    <x v="0"/>
    <x v="3"/>
    <x v="1"/>
    <x v="6"/>
  </r>
  <r>
    <x v="0"/>
    <x v="0"/>
    <x v="0"/>
    <x v="0"/>
    <x v="283"/>
    <x v="458"/>
    <n v="0"/>
    <x v="0"/>
    <x v="0"/>
    <x v="0"/>
    <x v="0"/>
    <x v="0"/>
    <x v="0"/>
    <x v="0"/>
    <x v="2"/>
    <x v="1"/>
    <x v="3"/>
  </r>
  <r>
    <x v="0"/>
    <x v="0"/>
    <x v="0"/>
    <x v="0"/>
    <x v="41"/>
    <x v="765"/>
    <n v="81702.38"/>
    <x v="0"/>
    <x v="0"/>
    <x v="0"/>
    <x v="0"/>
    <x v="0"/>
    <x v="0"/>
    <x v="0"/>
    <x v="3"/>
    <x v="0"/>
    <x v="5"/>
  </r>
  <r>
    <x v="0"/>
    <x v="0"/>
    <x v="0"/>
    <x v="0"/>
    <x v="448"/>
    <x v="766"/>
    <n v="461846.33"/>
    <x v="0"/>
    <x v="0"/>
    <x v="0"/>
    <x v="0"/>
    <x v="0"/>
    <x v="0"/>
    <x v="0"/>
    <x v="6"/>
    <x v="1"/>
    <x v="5"/>
  </r>
  <r>
    <x v="0"/>
    <x v="0"/>
    <x v="0"/>
    <x v="0"/>
    <x v="13"/>
    <x v="767"/>
    <n v="0"/>
    <x v="0"/>
    <x v="0"/>
    <x v="0"/>
    <x v="0"/>
    <x v="0"/>
    <x v="0"/>
    <x v="0"/>
    <x v="3"/>
    <x v="0"/>
    <x v="2"/>
  </r>
  <r>
    <x v="0"/>
    <x v="0"/>
    <x v="0"/>
    <x v="0"/>
    <x v="449"/>
    <x v="768"/>
    <n v="3607.38"/>
    <x v="0"/>
    <x v="0"/>
    <x v="0"/>
    <x v="0"/>
    <x v="0"/>
    <x v="0"/>
    <x v="0"/>
    <x v="3"/>
    <x v="1"/>
    <x v="4"/>
  </r>
  <r>
    <x v="0"/>
    <x v="0"/>
    <x v="0"/>
    <x v="0"/>
    <x v="293"/>
    <x v="700"/>
    <n v="16633.189999999999"/>
    <x v="0"/>
    <x v="0"/>
    <x v="0"/>
    <x v="0"/>
    <x v="0"/>
    <x v="0"/>
    <x v="0"/>
    <x v="6"/>
    <x v="0"/>
    <x v="0"/>
  </r>
  <r>
    <x v="0"/>
    <x v="0"/>
    <x v="0"/>
    <x v="0"/>
    <x v="247"/>
    <x v="769"/>
    <n v="0"/>
    <x v="0"/>
    <x v="0"/>
    <x v="0"/>
    <x v="0"/>
    <x v="0"/>
    <x v="0"/>
    <x v="0"/>
    <x v="3"/>
    <x v="0"/>
    <x v="0"/>
  </r>
  <r>
    <x v="0"/>
    <x v="0"/>
    <x v="0"/>
    <x v="0"/>
    <x v="11"/>
    <x v="770"/>
    <n v="869474.24"/>
    <x v="0"/>
    <x v="0"/>
    <x v="0"/>
    <x v="0"/>
    <x v="0"/>
    <x v="0"/>
    <x v="0"/>
    <x v="3"/>
    <x v="0"/>
    <x v="2"/>
  </r>
  <r>
    <x v="0"/>
    <x v="0"/>
    <x v="0"/>
    <x v="0"/>
    <x v="397"/>
    <x v="657"/>
    <n v="66195388.82"/>
    <x v="0"/>
    <x v="0"/>
    <x v="0"/>
    <x v="0"/>
    <x v="0"/>
    <x v="0"/>
    <x v="0"/>
    <x v="6"/>
    <x v="1"/>
    <x v="1"/>
  </r>
  <r>
    <x v="0"/>
    <x v="0"/>
    <x v="0"/>
    <x v="0"/>
    <x v="286"/>
    <x v="472"/>
    <n v="92858108.159999996"/>
    <x v="0"/>
    <x v="0"/>
    <x v="0"/>
    <x v="0"/>
    <x v="0"/>
    <x v="0"/>
    <x v="0"/>
    <x v="5"/>
    <x v="1"/>
    <x v="2"/>
  </r>
  <r>
    <x v="0"/>
    <x v="0"/>
    <x v="0"/>
    <x v="0"/>
    <x v="397"/>
    <x v="657"/>
    <n v="66195388.82"/>
    <x v="0"/>
    <x v="0"/>
    <x v="0"/>
    <x v="0"/>
    <x v="0"/>
    <x v="0"/>
    <x v="0"/>
    <x v="6"/>
    <x v="1"/>
    <x v="7"/>
  </r>
  <r>
    <x v="0"/>
    <x v="0"/>
    <x v="0"/>
    <x v="0"/>
    <x v="385"/>
    <x v="637"/>
    <n v="2636687.7599999998"/>
    <x v="0"/>
    <x v="0"/>
    <x v="0"/>
    <x v="0"/>
    <x v="0"/>
    <x v="0"/>
    <x v="0"/>
    <x v="2"/>
    <x v="0"/>
    <x v="3"/>
  </r>
  <r>
    <x v="0"/>
    <x v="0"/>
    <x v="0"/>
    <x v="0"/>
    <x v="150"/>
    <x v="208"/>
    <n v="66661147.950000003"/>
    <x v="0"/>
    <x v="0"/>
    <x v="0"/>
    <x v="0"/>
    <x v="0"/>
    <x v="0"/>
    <x v="0"/>
    <x v="6"/>
    <x v="2"/>
    <x v="0"/>
  </r>
  <r>
    <x v="0"/>
    <x v="0"/>
    <x v="0"/>
    <x v="0"/>
    <x v="22"/>
    <x v="360"/>
    <n v="0"/>
    <x v="0"/>
    <x v="0"/>
    <x v="0"/>
    <x v="0"/>
    <x v="0"/>
    <x v="0"/>
    <x v="0"/>
    <x v="0"/>
    <x v="0"/>
    <x v="5"/>
  </r>
  <r>
    <x v="0"/>
    <x v="0"/>
    <x v="0"/>
    <x v="0"/>
    <x v="96"/>
    <x v="115"/>
    <n v="0"/>
    <x v="0"/>
    <x v="0"/>
    <x v="0"/>
    <x v="0"/>
    <x v="0"/>
    <x v="0"/>
    <x v="0"/>
    <x v="6"/>
    <x v="1"/>
    <x v="3"/>
  </r>
  <r>
    <x v="0"/>
    <x v="0"/>
    <x v="0"/>
    <x v="0"/>
    <x v="381"/>
    <x v="630"/>
    <n v="0"/>
    <x v="0"/>
    <x v="0"/>
    <x v="0"/>
    <x v="0"/>
    <x v="0"/>
    <x v="0"/>
    <x v="0"/>
    <x v="6"/>
    <x v="1"/>
    <x v="0"/>
  </r>
  <r>
    <x v="0"/>
    <x v="0"/>
    <x v="0"/>
    <x v="0"/>
    <x v="96"/>
    <x v="416"/>
    <n v="0"/>
    <x v="0"/>
    <x v="0"/>
    <x v="0"/>
    <x v="0"/>
    <x v="0"/>
    <x v="0"/>
    <x v="0"/>
    <x v="6"/>
    <x v="2"/>
    <x v="6"/>
  </r>
  <r>
    <x v="0"/>
    <x v="0"/>
    <x v="0"/>
    <x v="0"/>
    <x v="139"/>
    <x v="388"/>
    <n v="5147061.97"/>
    <x v="0"/>
    <x v="0"/>
    <x v="0"/>
    <x v="0"/>
    <x v="0"/>
    <x v="0"/>
    <x v="0"/>
    <x v="2"/>
    <x v="1"/>
    <x v="7"/>
  </r>
  <r>
    <x v="0"/>
    <x v="0"/>
    <x v="0"/>
    <x v="0"/>
    <x v="450"/>
    <x v="771"/>
    <n v="8958180"/>
    <x v="0"/>
    <x v="0"/>
    <x v="0"/>
    <x v="0"/>
    <x v="0"/>
    <x v="0"/>
    <x v="0"/>
    <x v="6"/>
    <x v="1"/>
    <x v="2"/>
  </r>
  <r>
    <x v="0"/>
    <x v="0"/>
    <x v="0"/>
    <x v="0"/>
    <x v="61"/>
    <x v="71"/>
    <n v="0"/>
    <x v="0"/>
    <x v="0"/>
    <x v="0"/>
    <x v="0"/>
    <x v="0"/>
    <x v="0"/>
    <x v="0"/>
    <x v="0"/>
    <x v="0"/>
    <x v="5"/>
  </r>
  <r>
    <x v="0"/>
    <x v="0"/>
    <x v="0"/>
    <x v="0"/>
    <x v="451"/>
    <x v="772"/>
    <n v="0"/>
    <x v="0"/>
    <x v="0"/>
    <x v="0"/>
    <x v="0"/>
    <x v="0"/>
    <x v="0"/>
    <x v="0"/>
    <x v="2"/>
    <x v="1"/>
    <x v="6"/>
  </r>
  <r>
    <x v="0"/>
    <x v="0"/>
    <x v="0"/>
    <x v="0"/>
    <x v="113"/>
    <x v="143"/>
    <n v="55499.6"/>
    <x v="0"/>
    <x v="0"/>
    <x v="0"/>
    <x v="0"/>
    <x v="0"/>
    <x v="0"/>
    <x v="0"/>
    <x v="3"/>
    <x v="1"/>
    <x v="2"/>
  </r>
  <r>
    <x v="0"/>
    <x v="0"/>
    <x v="0"/>
    <x v="0"/>
    <x v="52"/>
    <x v="59"/>
    <n v="4125913.69"/>
    <x v="0"/>
    <x v="0"/>
    <x v="0"/>
    <x v="0"/>
    <x v="0"/>
    <x v="0"/>
    <x v="0"/>
    <x v="1"/>
    <x v="0"/>
    <x v="7"/>
  </r>
  <r>
    <x v="0"/>
    <x v="0"/>
    <x v="0"/>
    <x v="0"/>
    <x v="123"/>
    <x v="174"/>
    <n v="0"/>
    <x v="0"/>
    <x v="0"/>
    <x v="0"/>
    <x v="0"/>
    <x v="0"/>
    <x v="0"/>
    <x v="0"/>
    <x v="0"/>
    <x v="0"/>
    <x v="6"/>
  </r>
  <r>
    <x v="0"/>
    <x v="0"/>
    <x v="0"/>
    <x v="0"/>
    <x v="108"/>
    <x v="169"/>
    <n v="0"/>
    <x v="0"/>
    <x v="0"/>
    <x v="0"/>
    <x v="0"/>
    <x v="0"/>
    <x v="0"/>
    <x v="0"/>
    <x v="4"/>
    <x v="1"/>
    <x v="3"/>
  </r>
  <r>
    <x v="0"/>
    <x v="0"/>
    <x v="0"/>
    <x v="0"/>
    <x v="52"/>
    <x v="59"/>
    <n v="4251755.67"/>
    <x v="0"/>
    <x v="0"/>
    <x v="0"/>
    <x v="0"/>
    <x v="0"/>
    <x v="0"/>
    <x v="0"/>
    <x v="1"/>
    <x v="0"/>
    <x v="0"/>
  </r>
  <r>
    <x v="0"/>
    <x v="0"/>
    <x v="0"/>
    <x v="0"/>
    <x v="452"/>
    <x v="773"/>
    <n v="1309888.1399999999"/>
    <x v="0"/>
    <x v="0"/>
    <x v="0"/>
    <x v="0"/>
    <x v="0"/>
    <x v="0"/>
    <x v="0"/>
    <x v="2"/>
    <x v="0"/>
    <x v="6"/>
  </r>
  <r>
    <x v="0"/>
    <x v="0"/>
    <x v="0"/>
    <x v="0"/>
    <x v="453"/>
    <x v="774"/>
    <n v="76780.289999999994"/>
    <x v="0"/>
    <x v="0"/>
    <x v="0"/>
    <x v="0"/>
    <x v="0"/>
    <x v="0"/>
    <x v="0"/>
    <x v="1"/>
    <x v="0"/>
    <x v="2"/>
  </r>
  <r>
    <x v="0"/>
    <x v="0"/>
    <x v="0"/>
    <x v="0"/>
    <x v="18"/>
    <x v="775"/>
    <n v="0"/>
    <x v="0"/>
    <x v="0"/>
    <x v="0"/>
    <x v="0"/>
    <x v="0"/>
    <x v="0"/>
    <x v="0"/>
    <x v="3"/>
    <x v="0"/>
    <x v="4"/>
  </r>
  <r>
    <x v="0"/>
    <x v="0"/>
    <x v="0"/>
    <x v="0"/>
    <x v="5"/>
    <x v="776"/>
    <n v="4234078.42"/>
    <x v="0"/>
    <x v="0"/>
    <x v="0"/>
    <x v="0"/>
    <x v="0"/>
    <x v="0"/>
    <x v="0"/>
    <x v="1"/>
    <x v="1"/>
    <x v="3"/>
  </r>
  <r>
    <x v="0"/>
    <x v="0"/>
    <x v="0"/>
    <x v="0"/>
    <x v="5"/>
    <x v="776"/>
    <n v="3819997.55"/>
    <x v="0"/>
    <x v="0"/>
    <x v="0"/>
    <x v="0"/>
    <x v="0"/>
    <x v="0"/>
    <x v="0"/>
    <x v="1"/>
    <x v="1"/>
    <x v="1"/>
  </r>
  <r>
    <x v="0"/>
    <x v="0"/>
    <x v="0"/>
    <x v="0"/>
    <x v="186"/>
    <x v="275"/>
    <n v="13510.53"/>
    <x v="0"/>
    <x v="0"/>
    <x v="0"/>
    <x v="0"/>
    <x v="0"/>
    <x v="0"/>
    <x v="0"/>
    <x v="2"/>
    <x v="0"/>
    <x v="1"/>
  </r>
  <r>
    <x v="0"/>
    <x v="0"/>
    <x v="0"/>
    <x v="0"/>
    <x v="356"/>
    <x v="585"/>
    <n v="0"/>
    <x v="0"/>
    <x v="0"/>
    <x v="0"/>
    <x v="0"/>
    <x v="0"/>
    <x v="0"/>
    <x v="0"/>
    <x v="1"/>
    <x v="1"/>
    <x v="3"/>
  </r>
  <r>
    <x v="0"/>
    <x v="0"/>
    <x v="0"/>
    <x v="0"/>
    <x v="365"/>
    <x v="604"/>
    <n v="893154.43"/>
    <x v="0"/>
    <x v="0"/>
    <x v="0"/>
    <x v="0"/>
    <x v="0"/>
    <x v="0"/>
    <x v="0"/>
    <x v="2"/>
    <x v="0"/>
    <x v="0"/>
  </r>
  <r>
    <x v="0"/>
    <x v="0"/>
    <x v="0"/>
    <x v="0"/>
    <x v="108"/>
    <x v="777"/>
    <n v="0"/>
    <x v="0"/>
    <x v="0"/>
    <x v="0"/>
    <x v="0"/>
    <x v="0"/>
    <x v="0"/>
    <x v="0"/>
    <x v="1"/>
    <x v="2"/>
    <x v="6"/>
  </r>
  <r>
    <x v="0"/>
    <x v="0"/>
    <x v="0"/>
    <x v="0"/>
    <x v="394"/>
    <x v="778"/>
    <n v="0"/>
    <x v="0"/>
    <x v="0"/>
    <x v="0"/>
    <x v="0"/>
    <x v="0"/>
    <x v="0"/>
    <x v="0"/>
    <x v="1"/>
    <x v="1"/>
    <x v="4"/>
  </r>
  <r>
    <x v="0"/>
    <x v="0"/>
    <x v="0"/>
    <x v="0"/>
    <x v="215"/>
    <x v="321"/>
    <n v="0"/>
    <x v="0"/>
    <x v="0"/>
    <x v="0"/>
    <x v="0"/>
    <x v="0"/>
    <x v="0"/>
    <x v="0"/>
    <x v="3"/>
    <x v="1"/>
    <x v="3"/>
  </r>
  <r>
    <x v="0"/>
    <x v="0"/>
    <x v="0"/>
    <x v="0"/>
    <x v="454"/>
    <x v="779"/>
    <n v="174520.47"/>
    <x v="0"/>
    <x v="0"/>
    <x v="0"/>
    <x v="0"/>
    <x v="0"/>
    <x v="0"/>
    <x v="0"/>
    <x v="1"/>
    <x v="1"/>
    <x v="7"/>
  </r>
  <r>
    <x v="0"/>
    <x v="0"/>
    <x v="0"/>
    <x v="0"/>
    <x v="204"/>
    <x v="302"/>
    <n v="1360.15"/>
    <x v="0"/>
    <x v="0"/>
    <x v="0"/>
    <x v="0"/>
    <x v="0"/>
    <x v="0"/>
    <x v="0"/>
    <x v="3"/>
    <x v="1"/>
    <x v="4"/>
  </r>
  <r>
    <x v="0"/>
    <x v="0"/>
    <x v="0"/>
    <x v="0"/>
    <x v="455"/>
    <x v="780"/>
    <n v="0"/>
    <x v="0"/>
    <x v="0"/>
    <x v="0"/>
    <x v="0"/>
    <x v="0"/>
    <x v="0"/>
    <x v="0"/>
    <x v="3"/>
    <x v="0"/>
    <x v="7"/>
  </r>
  <r>
    <x v="0"/>
    <x v="0"/>
    <x v="0"/>
    <x v="0"/>
    <x v="255"/>
    <x v="403"/>
    <n v="242641499.09"/>
    <x v="0"/>
    <x v="0"/>
    <x v="0"/>
    <x v="0"/>
    <x v="0"/>
    <x v="0"/>
    <x v="0"/>
    <x v="0"/>
    <x v="0"/>
    <x v="4"/>
  </r>
  <r>
    <x v="0"/>
    <x v="0"/>
    <x v="0"/>
    <x v="0"/>
    <x v="13"/>
    <x v="261"/>
    <n v="0"/>
    <x v="0"/>
    <x v="0"/>
    <x v="0"/>
    <x v="0"/>
    <x v="0"/>
    <x v="0"/>
    <x v="0"/>
    <x v="3"/>
    <x v="0"/>
    <x v="7"/>
  </r>
  <r>
    <x v="0"/>
    <x v="0"/>
    <x v="0"/>
    <x v="0"/>
    <x v="263"/>
    <x v="418"/>
    <n v="2951425.76"/>
    <x v="0"/>
    <x v="0"/>
    <x v="0"/>
    <x v="0"/>
    <x v="0"/>
    <x v="0"/>
    <x v="0"/>
    <x v="5"/>
    <x v="0"/>
    <x v="5"/>
  </r>
  <r>
    <x v="0"/>
    <x v="0"/>
    <x v="0"/>
    <x v="0"/>
    <x v="5"/>
    <x v="781"/>
    <n v="540597.6"/>
    <x v="0"/>
    <x v="0"/>
    <x v="0"/>
    <x v="0"/>
    <x v="0"/>
    <x v="0"/>
    <x v="0"/>
    <x v="1"/>
    <x v="0"/>
    <x v="7"/>
  </r>
  <r>
    <x v="0"/>
    <x v="0"/>
    <x v="0"/>
    <x v="0"/>
    <x v="456"/>
    <x v="782"/>
    <n v="0"/>
    <x v="0"/>
    <x v="0"/>
    <x v="0"/>
    <x v="0"/>
    <x v="0"/>
    <x v="0"/>
    <x v="0"/>
    <x v="1"/>
    <x v="0"/>
    <x v="3"/>
  </r>
  <r>
    <x v="0"/>
    <x v="0"/>
    <x v="0"/>
    <x v="0"/>
    <x v="151"/>
    <x v="783"/>
    <n v="0"/>
    <x v="0"/>
    <x v="0"/>
    <x v="0"/>
    <x v="0"/>
    <x v="0"/>
    <x v="0"/>
    <x v="0"/>
    <x v="0"/>
    <x v="0"/>
    <x v="1"/>
  </r>
  <r>
    <x v="0"/>
    <x v="0"/>
    <x v="0"/>
    <x v="0"/>
    <x v="103"/>
    <x v="441"/>
    <n v="0"/>
    <x v="0"/>
    <x v="0"/>
    <x v="0"/>
    <x v="0"/>
    <x v="0"/>
    <x v="0"/>
    <x v="0"/>
    <x v="2"/>
    <x v="1"/>
    <x v="6"/>
  </r>
  <r>
    <x v="0"/>
    <x v="0"/>
    <x v="0"/>
    <x v="0"/>
    <x v="457"/>
    <x v="784"/>
    <n v="0"/>
    <x v="0"/>
    <x v="0"/>
    <x v="0"/>
    <x v="0"/>
    <x v="0"/>
    <x v="0"/>
    <x v="0"/>
    <x v="1"/>
    <x v="1"/>
    <x v="5"/>
  </r>
  <r>
    <x v="0"/>
    <x v="0"/>
    <x v="0"/>
    <x v="0"/>
    <x v="458"/>
    <x v="785"/>
    <n v="447624.13"/>
    <x v="0"/>
    <x v="0"/>
    <x v="0"/>
    <x v="0"/>
    <x v="0"/>
    <x v="0"/>
    <x v="0"/>
    <x v="1"/>
    <x v="1"/>
    <x v="3"/>
  </r>
  <r>
    <x v="0"/>
    <x v="0"/>
    <x v="0"/>
    <x v="0"/>
    <x v="458"/>
    <x v="785"/>
    <n v="447624.13"/>
    <x v="0"/>
    <x v="0"/>
    <x v="0"/>
    <x v="0"/>
    <x v="0"/>
    <x v="0"/>
    <x v="0"/>
    <x v="1"/>
    <x v="1"/>
    <x v="4"/>
  </r>
  <r>
    <x v="0"/>
    <x v="0"/>
    <x v="0"/>
    <x v="0"/>
    <x v="459"/>
    <x v="786"/>
    <n v="-767420.01"/>
    <x v="0"/>
    <x v="0"/>
    <x v="0"/>
    <x v="0"/>
    <x v="0"/>
    <x v="0"/>
    <x v="0"/>
    <x v="3"/>
    <x v="0"/>
    <x v="3"/>
  </r>
  <r>
    <x v="0"/>
    <x v="0"/>
    <x v="0"/>
    <x v="0"/>
    <x v="93"/>
    <x v="111"/>
    <n v="5092049.45"/>
    <x v="0"/>
    <x v="0"/>
    <x v="0"/>
    <x v="0"/>
    <x v="0"/>
    <x v="0"/>
    <x v="0"/>
    <x v="1"/>
    <x v="2"/>
    <x v="5"/>
  </r>
  <r>
    <x v="0"/>
    <x v="0"/>
    <x v="0"/>
    <x v="0"/>
    <x v="460"/>
    <x v="787"/>
    <n v="0"/>
    <x v="0"/>
    <x v="0"/>
    <x v="0"/>
    <x v="0"/>
    <x v="0"/>
    <x v="0"/>
    <x v="0"/>
    <x v="1"/>
    <x v="1"/>
    <x v="4"/>
  </r>
  <r>
    <x v="0"/>
    <x v="0"/>
    <x v="0"/>
    <x v="0"/>
    <x v="257"/>
    <x v="405"/>
    <n v="6549705.8399999999"/>
    <x v="0"/>
    <x v="0"/>
    <x v="0"/>
    <x v="0"/>
    <x v="0"/>
    <x v="0"/>
    <x v="0"/>
    <x v="6"/>
    <x v="0"/>
    <x v="4"/>
  </r>
  <r>
    <x v="0"/>
    <x v="0"/>
    <x v="0"/>
    <x v="0"/>
    <x v="138"/>
    <x v="190"/>
    <n v="0"/>
    <x v="0"/>
    <x v="0"/>
    <x v="0"/>
    <x v="0"/>
    <x v="0"/>
    <x v="0"/>
    <x v="0"/>
    <x v="3"/>
    <x v="0"/>
    <x v="1"/>
  </r>
  <r>
    <x v="0"/>
    <x v="0"/>
    <x v="0"/>
    <x v="0"/>
    <x v="13"/>
    <x v="69"/>
    <n v="63694.67"/>
    <x v="0"/>
    <x v="0"/>
    <x v="0"/>
    <x v="0"/>
    <x v="0"/>
    <x v="0"/>
    <x v="0"/>
    <x v="3"/>
    <x v="0"/>
    <x v="7"/>
  </r>
  <r>
    <x v="0"/>
    <x v="0"/>
    <x v="0"/>
    <x v="0"/>
    <x v="18"/>
    <x v="788"/>
    <n v="4000000"/>
    <x v="0"/>
    <x v="0"/>
    <x v="0"/>
    <x v="0"/>
    <x v="0"/>
    <x v="0"/>
    <x v="0"/>
    <x v="1"/>
    <x v="0"/>
    <x v="0"/>
  </r>
  <r>
    <x v="0"/>
    <x v="0"/>
    <x v="0"/>
    <x v="0"/>
    <x v="41"/>
    <x v="523"/>
    <n v="5630.11"/>
    <x v="0"/>
    <x v="0"/>
    <x v="0"/>
    <x v="0"/>
    <x v="0"/>
    <x v="0"/>
    <x v="0"/>
    <x v="3"/>
    <x v="0"/>
    <x v="2"/>
  </r>
  <r>
    <x v="0"/>
    <x v="0"/>
    <x v="0"/>
    <x v="0"/>
    <x v="447"/>
    <x v="759"/>
    <n v="16410688.01"/>
    <x v="0"/>
    <x v="0"/>
    <x v="0"/>
    <x v="0"/>
    <x v="0"/>
    <x v="0"/>
    <x v="0"/>
    <x v="0"/>
    <x v="1"/>
    <x v="3"/>
  </r>
  <r>
    <x v="0"/>
    <x v="0"/>
    <x v="0"/>
    <x v="0"/>
    <x v="41"/>
    <x v="450"/>
    <n v="0"/>
    <x v="0"/>
    <x v="0"/>
    <x v="0"/>
    <x v="0"/>
    <x v="0"/>
    <x v="0"/>
    <x v="0"/>
    <x v="3"/>
    <x v="0"/>
    <x v="4"/>
  </r>
  <r>
    <x v="0"/>
    <x v="0"/>
    <x v="0"/>
    <x v="0"/>
    <x v="461"/>
    <x v="789"/>
    <n v="0"/>
    <x v="0"/>
    <x v="0"/>
    <x v="0"/>
    <x v="0"/>
    <x v="0"/>
    <x v="0"/>
    <x v="0"/>
    <x v="3"/>
    <x v="0"/>
    <x v="2"/>
  </r>
  <r>
    <x v="0"/>
    <x v="0"/>
    <x v="0"/>
    <x v="0"/>
    <x v="18"/>
    <x v="790"/>
    <n v="0"/>
    <x v="0"/>
    <x v="0"/>
    <x v="0"/>
    <x v="0"/>
    <x v="0"/>
    <x v="0"/>
    <x v="0"/>
    <x v="3"/>
    <x v="0"/>
    <x v="5"/>
  </r>
  <r>
    <x v="0"/>
    <x v="0"/>
    <x v="0"/>
    <x v="0"/>
    <x v="462"/>
    <x v="791"/>
    <n v="0"/>
    <x v="0"/>
    <x v="0"/>
    <x v="0"/>
    <x v="0"/>
    <x v="0"/>
    <x v="0"/>
    <x v="0"/>
    <x v="1"/>
    <x v="0"/>
    <x v="7"/>
  </r>
  <r>
    <x v="0"/>
    <x v="0"/>
    <x v="0"/>
    <x v="0"/>
    <x v="283"/>
    <x v="792"/>
    <n v="0"/>
    <x v="0"/>
    <x v="0"/>
    <x v="0"/>
    <x v="0"/>
    <x v="0"/>
    <x v="0"/>
    <x v="0"/>
    <x v="1"/>
    <x v="0"/>
    <x v="2"/>
  </r>
  <r>
    <x v="0"/>
    <x v="0"/>
    <x v="0"/>
    <x v="0"/>
    <x v="463"/>
    <x v="793"/>
    <n v="0"/>
    <x v="0"/>
    <x v="0"/>
    <x v="0"/>
    <x v="0"/>
    <x v="0"/>
    <x v="0"/>
    <x v="0"/>
    <x v="0"/>
    <x v="0"/>
    <x v="2"/>
  </r>
  <r>
    <x v="0"/>
    <x v="0"/>
    <x v="0"/>
    <x v="0"/>
    <x v="13"/>
    <x v="794"/>
    <n v="30804.21"/>
    <x v="0"/>
    <x v="0"/>
    <x v="0"/>
    <x v="0"/>
    <x v="0"/>
    <x v="0"/>
    <x v="0"/>
    <x v="3"/>
    <x v="0"/>
    <x v="5"/>
  </r>
  <r>
    <x v="0"/>
    <x v="0"/>
    <x v="0"/>
    <x v="0"/>
    <x v="1"/>
    <x v="795"/>
    <n v="0"/>
    <x v="0"/>
    <x v="0"/>
    <x v="0"/>
    <x v="0"/>
    <x v="0"/>
    <x v="0"/>
    <x v="0"/>
    <x v="1"/>
    <x v="0"/>
    <x v="0"/>
  </r>
  <r>
    <x v="0"/>
    <x v="0"/>
    <x v="0"/>
    <x v="0"/>
    <x v="221"/>
    <x v="796"/>
    <n v="0"/>
    <x v="0"/>
    <x v="0"/>
    <x v="0"/>
    <x v="0"/>
    <x v="0"/>
    <x v="0"/>
    <x v="0"/>
    <x v="3"/>
    <x v="0"/>
    <x v="0"/>
  </r>
  <r>
    <x v="0"/>
    <x v="0"/>
    <x v="0"/>
    <x v="0"/>
    <x v="41"/>
    <x v="797"/>
    <n v="620.66"/>
    <x v="0"/>
    <x v="0"/>
    <x v="0"/>
    <x v="0"/>
    <x v="0"/>
    <x v="0"/>
    <x v="0"/>
    <x v="3"/>
    <x v="0"/>
    <x v="0"/>
  </r>
  <r>
    <x v="0"/>
    <x v="0"/>
    <x v="0"/>
    <x v="0"/>
    <x v="248"/>
    <x v="387"/>
    <n v="0"/>
    <x v="0"/>
    <x v="0"/>
    <x v="0"/>
    <x v="0"/>
    <x v="0"/>
    <x v="0"/>
    <x v="0"/>
    <x v="3"/>
    <x v="0"/>
    <x v="7"/>
  </r>
  <r>
    <x v="0"/>
    <x v="0"/>
    <x v="0"/>
    <x v="0"/>
    <x v="5"/>
    <x v="452"/>
    <n v="2726269.36"/>
    <x v="0"/>
    <x v="0"/>
    <x v="0"/>
    <x v="0"/>
    <x v="0"/>
    <x v="0"/>
    <x v="0"/>
    <x v="3"/>
    <x v="0"/>
    <x v="7"/>
  </r>
  <r>
    <x v="0"/>
    <x v="0"/>
    <x v="0"/>
    <x v="0"/>
    <x v="1"/>
    <x v="798"/>
    <n v="1271181.6299999999"/>
    <x v="0"/>
    <x v="0"/>
    <x v="0"/>
    <x v="0"/>
    <x v="0"/>
    <x v="0"/>
    <x v="0"/>
    <x v="3"/>
    <x v="0"/>
    <x v="3"/>
  </r>
  <r>
    <x v="0"/>
    <x v="0"/>
    <x v="0"/>
    <x v="0"/>
    <x v="464"/>
    <x v="799"/>
    <n v="0"/>
    <x v="0"/>
    <x v="0"/>
    <x v="0"/>
    <x v="0"/>
    <x v="0"/>
    <x v="0"/>
    <x v="0"/>
    <x v="0"/>
    <x v="0"/>
    <x v="1"/>
  </r>
  <r>
    <x v="0"/>
    <x v="0"/>
    <x v="0"/>
    <x v="0"/>
    <x v="18"/>
    <x v="591"/>
    <n v="0"/>
    <x v="0"/>
    <x v="0"/>
    <x v="0"/>
    <x v="0"/>
    <x v="0"/>
    <x v="0"/>
    <x v="0"/>
    <x v="1"/>
    <x v="0"/>
    <x v="0"/>
  </r>
  <r>
    <x v="0"/>
    <x v="0"/>
    <x v="0"/>
    <x v="0"/>
    <x v="18"/>
    <x v="591"/>
    <n v="0"/>
    <x v="0"/>
    <x v="0"/>
    <x v="0"/>
    <x v="0"/>
    <x v="0"/>
    <x v="0"/>
    <x v="0"/>
    <x v="1"/>
    <x v="0"/>
    <x v="7"/>
  </r>
  <r>
    <x v="0"/>
    <x v="0"/>
    <x v="0"/>
    <x v="0"/>
    <x v="465"/>
    <x v="800"/>
    <n v="2350274.5699999998"/>
    <x v="0"/>
    <x v="0"/>
    <x v="0"/>
    <x v="0"/>
    <x v="0"/>
    <x v="0"/>
    <x v="0"/>
    <x v="3"/>
    <x v="1"/>
    <x v="3"/>
  </r>
  <r>
    <x v="0"/>
    <x v="0"/>
    <x v="0"/>
    <x v="0"/>
    <x v="1"/>
    <x v="801"/>
    <n v="0"/>
    <x v="0"/>
    <x v="0"/>
    <x v="0"/>
    <x v="0"/>
    <x v="0"/>
    <x v="0"/>
    <x v="0"/>
    <x v="1"/>
    <x v="0"/>
    <x v="7"/>
  </r>
  <r>
    <x v="0"/>
    <x v="0"/>
    <x v="0"/>
    <x v="0"/>
    <x v="1"/>
    <x v="801"/>
    <n v="0"/>
    <x v="0"/>
    <x v="0"/>
    <x v="0"/>
    <x v="0"/>
    <x v="0"/>
    <x v="0"/>
    <x v="0"/>
    <x v="1"/>
    <x v="0"/>
    <x v="4"/>
  </r>
  <r>
    <x v="0"/>
    <x v="0"/>
    <x v="0"/>
    <x v="0"/>
    <x v="1"/>
    <x v="801"/>
    <n v="0"/>
    <x v="0"/>
    <x v="0"/>
    <x v="0"/>
    <x v="0"/>
    <x v="0"/>
    <x v="0"/>
    <x v="0"/>
    <x v="1"/>
    <x v="0"/>
    <x v="1"/>
  </r>
  <r>
    <x v="0"/>
    <x v="0"/>
    <x v="0"/>
    <x v="0"/>
    <x v="188"/>
    <x v="294"/>
    <n v="0"/>
    <x v="0"/>
    <x v="0"/>
    <x v="0"/>
    <x v="0"/>
    <x v="0"/>
    <x v="0"/>
    <x v="0"/>
    <x v="1"/>
    <x v="0"/>
    <x v="3"/>
  </r>
  <r>
    <x v="0"/>
    <x v="0"/>
    <x v="0"/>
    <x v="0"/>
    <x v="73"/>
    <x v="368"/>
    <n v="12000"/>
    <x v="0"/>
    <x v="0"/>
    <x v="0"/>
    <x v="0"/>
    <x v="0"/>
    <x v="0"/>
    <x v="0"/>
    <x v="3"/>
    <x v="0"/>
    <x v="2"/>
  </r>
  <r>
    <x v="0"/>
    <x v="0"/>
    <x v="0"/>
    <x v="0"/>
    <x v="346"/>
    <x v="802"/>
    <n v="9130.2999999999993"/>
    <x v="0"/>
    <x v="0"/>
    <x v="0"/>
    <x v="0"/>
    <x v="0"/>
    <x v="0"/>
    <x v="0"/>
    <x v="3"/>
    <x v="0"/>
    <x v="6"/>
  </r>
  <r>
    <x v="0"/>
    <x v="0"/>
    <x v="0"/>
    <x v="0"/>
    <x v="13"/>
    <x v="803"/>
    <n v="0"/>
    <x v="0"/>
    <x v="0"/>
    <x v="0"/>
    <x v="0"/>
    <x v="0"/>
    <x v="0"/>
    <x v="0"/>
    <x v="1"/>
    <x v="0"/>
    <x v="4"/>
  </r>
  <r>
    <x v="0"/>
    <x v="0"/>
    <x v="0"/>
    <x v="0"/>
    <x v="70"/>
    <x v="86"/>
    <n v="349269.91"/>
    <x v="0"/>
    <x v="0"/>
    <x v="0"/>
    <x v="0"/>
    <x v="0"/>
    <x v="0"/>
    <x v="0"/>
    <x v="3"/>
    <x v="1"/>
    <x v="7"/>
  </r>
  <r>
    <x v="0"/>
    <x v="0"/>
    <x v="0"/>
    <x v="0"/>
    <x v="139"/>
    <x v="398"/>
    <n v="6766141.1500000004"/>
    <x v="0"/>
    <x v="0"/>
    <x v="0"/>
    <x v="0"/>
    <x v="0"/>
    <x v="0"/>
    <x v="0"/>
    <x v="0"/>
    <x v="0"/>
    <x v="3"/>
  </r>
  <r>
    <x v="0"/>
    <x v="0"/>
    <x v="0"/>
    <x v="0"/>
    <x v="429"/>
    <x v="804"/>
    <n v="0"/>
    <x v="0"/>
    <x v="0"/>
    <x v="0"/>
    <x v="0"/>
    <x v="0"/>
    <x v="0"/>
    <x v="0"/>
    <x v="1"/>
    <x v="1"/>
    <x v="0"/>
  </r>
  <r>
    <x v="0"/>
    <x v="0"/>
    <x v="0"/>
    <x v="0"/>
    <x v="1"/>
    <x v="805"/>
    <n v="0"/>
    <x v="0"/>
    <x v="0"/>
    <x v="0"/>
    <x v="0"/>
    <x v="0"/>
    <x v="0"/>
    <x v="0"/>
    <x v="3"/>
    <x v="0"/>
    <x v="1"/>
  </r>
  <r>
    <x v="0"/>
    <x v="0"/>
    <x v="0"/>
    <x v="0"/>
    <x v="11"/>
    <x v="578"/>
    <n v="81343.259999999995"/>
    <x v="0"/>
    <x v="0"/>
    <x v="0"/>
    <x v="0"/>
    <x v="0"/>
    <x v="0"/>
    <x v="0"/>
    <x v="1"/>
    <x v="0"/>
    <x v="7"/>
  </r>
  <r>
    <x v="0"/>
    <x v="0"/>
    <x v="0"/>
    <x v="0"/>
    <x v="466"/>
    <x v="806"/>
    <n v="0"/>
    <x v="0"/>
    <x v="0"/>
    <x v="0"/>
    <x v="0"/>
    <x v="0"/>
    <x v="0"/>
    <x v="0"/>
    <x v="1"/>
    <x v="0"/>
    <x v="7"/>
  </r>
  <r>
    <x v="0"/>
    <x v="0"/>
    <x v="0"/>
    <x v="0"/>
    <x v="250"/>
    <x v="390"/>
    <n v="0"/>
    <x v="0"/>
    <x v="0"/>
    <x v="0"/>
    <x v="0"/>
    <x v="0"/>
    <x v="0"/>
    <x v="0"/>
    <x v="3"/>
    <x v="0"/>
    <x v="4"/>
  </r>
  <r>
    <x v="0"/>
    <x v="0"/>
    <x v="0"/>
    <x v="0"/>
    <x v="41"/>
    <x v="797"/>
    <n v="705.6"/>
    <x v="0"/>
    <x v="0"/>
    <x v="0"/>
    <x v="0"/>
    <x v="0"/>
    <x v="0"/>
    <x v="0"/>
    <x v="3"/>
    <x v="0"/>
    <x v="5"/>
  </r>
  <r>
    <x v="0"/>
    <x v="0"/>
    <x v="0"/>
    <x v="0"/>
    <x v="305"/>
    <x v="494"/>
    <n v="45849.38"/>
    <x v="0"/>
    <x v="0"/>
    <x v="0"/>
    <x v="0"/>
    <x v="0"/>
    <x v="0"/>
    <x v="0"/>
    <x v="3"/>
    <x v="0"/>
    <x v="3"/>
  </r>
  <r>
    <x v="0"/>
    <x v="0"/>
    <x v="0"/>
    <x v="0"/>
    <x v="467"/>
    <x v="807"/>
    <n v="0"/>
    <x v="0"/>
    <x v="0"/>
    <x v="0"/>
    <x v="0"/>
    <x v="0"/>
    <x v="0"/>
    <x v="0"/>
    <x v="1"/>
    <x v="0"/>
    <x v="5"/>
  </r>
  <r>
    <x v="0"/>
    <x v="0"/>
    <x v="0"/>
    <x v="0"/>
    <x v="16"/>
    <x v="808"/>
    <n v="0"/>
    <x v="0"/>
    <x v="0"/>
    <x v="0"/>
    <x v="0"/>
    <x v="0"/>
    <x v="0"/>
    <x v="0"/>
    <x v="3"/>
    <x v="0"/>
    <x v="3"/>
  </r>
  <r>
    <x v="0"/>
    <x v="0"/>
    <x v="0"/>
    <x v="0"/>
    <x v="91"/>
    <x v="109"/>
    <n v="1543118.28"/>
    <x v="0"/>
    <x v="0"/>
    <x v="0"/>
    <x v="0"/>
    <x v="0"/>
    <x v="0"/>
    <x v="0"/>
    <x v="0"/>
    <x v="1"/>
    <x v="1"/>
  </r>
  <r>
    <x v="0"/>
    <x v="0"/>
    <x v="0"/>
    <x v="0"/>
    <x v="468"/>
    <x v="809"/>
    <n v="0"/>
    <x v="0"/>
    <x v="0"/>
    <x v="0"/>
    <x v="0"/>
    <x v="0"/>
    <x v="0"/>
    <x v="0"/>
    <x v="1"/>
    <x v="1"/>
    <x v="4"/>
  </r>
  <r>
    <x v="0"/>
    <x v="0"/>
    <x v="0"/>
    <x v="0"/>
    <x v="468"/>
    <x v="809"/>
    <n v="0"/>
    <x v="0"/>
    <x v="0"/>
    <x v="0"/>
    <x v="0"/>
    <x v="0"/>
    <x v="0"/>
    <x v="0"/>
    <x v="1"/>
    <x v="1"/>
    <x v="3"/>
  </r>
  <r>
    <x v="0"/>
    <x v="0"/>
    <x v="0"/>
    <x v="0"/>
    <x v="192"/>
    <x v="810"/>
    <n v="0"/>
    <x v="0"/>
    <x v="0"/>
    <x v="0"/>
    <x v="0"/>
    <x v="0"/>
    <x v="0"/>
    <x v="0"/>
    <x v="3"/>
    <x v="0"/>
    <x v="7"/>
  </r>
  <r>
    <x v="0"/>
    <x v="0"/>
    <x v="0"/>
    <x v="0"/>
    <x v="41"/>
    <x v="811"/>
    <n v="0"/>
    <x v="0"/>
    <x v="0"/>
    <x v="0"/>
    <x v="0"/>
    <x v="0"/>
    <x v="0"/>
    <x v="0"/>
    <x v="3"/>
    <x v="0"/>
    <x v="0"/>
  </r>
  <r>
    <x v="0"/>
    <x v="0"/>
    <x v="0"/>
    <x v="0"/>
    <x v="154"/>
    <x v="216"/>
    <n v="493209.45"/>
    <x v="0"/>
    <x v="0"/>
    <x v="0"/>
    <x v="0"/>
    <x v="0"/>
    <x v="0"/>
    <x v="0"/>
    <x v="2"/>
    <x v="0"/>
    <x v="7"/>
  </r>
  <r>
    <x v="0"/>
    <x v="0"/>
    <x v="0"/>
    <x v="0"/>
    <x v="18"/>
    <x v="725"/>
    <n v="5275000"/>
    <x v="0"/>
    <x v="0"/>
    <x v="0"/>
    <x v="0"/>
    <x v="0"/>
    <x v="0"/>
    <x v="0"/>
    <x v="1"/>
    <x v="0"/>
    <x v="0"/>
  </r>
  <r>
    <x v="0"/>
    <x v="0"/>
    <x v="0"/>
    <x v="0"/>
    <x v="18"/>
    <x v="68"/>
    <n v="57893151.229999997"/>
    <x v="0"/>
    <x v="0"/>
    <x v="0"/>
    <x v="0"/>
    <x v="0"/>
    <x v="0"/>
    <x v="0"/>
    <x v="3"/>
    <x v="0"/>
    <x v="7"/>
  </r>
  <r>
    <x v="0"/>
    <x v="0"/>
    <x v="0"/>
    <x v="0"/>
    <x v="469"/>
    <x v="812"/>
    <n v="5625780.8600000003"/>
    <x v="0"/>
    <x v="0"/>
    <x v="0"/>
    <x v="0"/>
    <x v="0"/>
    <x v="0"/>
    <x v="0"/>
    <x v="3"/>
    <x v="0"/>
    <x v="1"/>
  </r>
  <r>
    <x v="0"/>
    <x v="0"/>
    <x v="0"/>
    <x v="0"/>
    <x v="11"/>
    <x v="813"/>
    <n v="0"/>
    <x v="0"/>
    <x v="0"/>
    <x v="0"/>
    <x v="0"/>
    <x v="0"/>
    <x v="0"/>
    <x v="0"/>
    <x v="1"/>
    <x v="0"/>
    <x v="7"/>
  </r>
  <r>
    <x v="0"/>
    <x v="0"/>
    <x v="0"/>
    <x v="0"/>
    <x v="1"/>
    <x v="1"/>
    <n v="0"/>
    <x v="0"/>
    <x v="0"/>
    <x v="0"/>
    <x v="0"/>
    <x v="0"/>
    <x v="0"/>
    <x v="0"/>
    <x v="1"/>
    <x v="0"/>
    <x v="3"/>
  </r>
  <r>
    <x v="0"/>
    <x v="0"/>
    <x v="0"/>
    <x v="0"/>
    <x v="181"/>
    <x v="267"/>
    <n v="3348472.48"/>
    <x v="0"/>
    <x v="0"/>
    <x v="0"/>
    <x v="0"/>
    <x v="0"/>
    <x v="0"/>
    <x v="0"/>
    <x v="4"/>
    <x v="2"/>
    <x v="1"/>
  </r>
  <r>
    <x v="0"/>
    <x v="0"/>
    <x v="0"/>
    <x v="0"/>
    <x v="11"/>
    <x v="814"/>
    <n v="2041308.51"/>
    <x v="0"/>
    <x v="0"/>
    <x v="0"/>
    <x v="0"/>
    <x v="0"/>
    <x v="0"/>
    <x v="0"/>
    <x v="3"/>
    <x v="0"/>
    <x v="6"/>
  </r>
  <r>
    <x v="0"/>
    <x v="0"/>
    <x v="0"/>
    <x v="0"/>
    <x v="470"/>
    <x v="815"/>
    <n v="85337.63"/>
    <x v="0"/>
    <x v="0"/>
    <x v="0"/>
    <x v="0"/>
    <x v="0"/>
    <x v="0"/>
    <x v="0"/>
    <x v="1"/>
    <x v="1"/>
    <x v="3"/>
  </r>
  <r>
    <x v="0"/>
    <x v="0"/>
    <x v="0"/>
    <x v="0"/>
    <x v="13"/>
    <x v="401"/>
    <n v="0"/>
    <x v="0"/>
    <x v="0"/>
    <x v="0"/>
    <x v="0"/>
    <x v="0"/>
    <x v="0"/>
    <x v="0"/>
    <x v="1"/>
    <x v="0"/>
    <x v="6"/>
  </r>
  <r>
    <x v="0"/>
    <x v="0"/>
    <x v="0"/>
    <x v="0"/>
    <x v="13"/>
    <x v="401"/>
    <n v="0"/>
    <x v="0"/>
    <x v="0"/>
    <x v="0"/>
    <x v="0"/>
    <x v="0"/>
    <x v="0"/>
    <x v="0"/>
    <x v="1"/>
    <x v="0"/>
    <x v="5"/>
  </r>
  <r>
    <x v="0"/>
    <x v="0"/>
    <x v="0"/>
    <x v="0"/>
    <x v="77"/>
    <x v="609"/>
    <n v="5275000"/>
    <x v="0"/>
    <x v="0"/>
    <x v="0"/>
    <x v="0"/>
    <x v="0"/>
    <x v="0"/>
    <x v="0"/>
    <x v="1"/>
    <x v="1"/>
    <x v="7"/>
  </r>
  <r>
    <x v="0"/>
    <x v="0"/>
    <x v="0"/>
    <x v="0"/>
    <x v="77"/>
    <x v="609"/>
    <n v="5275000"/>
    <x v="0"/>
    <x v="0"/>
    <x v="0"/>
    <x v="0"/>
    <x v="0"/>
    <x v="0"/>
    <x v="0"/>
    <x v="1"/>
    <x v="1"/>
    <x v="6"/>
  </r>
  <r>
    <x v="0"/>
    <x v="0"/>
    <x v="0"/>
    <x v="0"/>
    <x v="255"/>
    <x v="403"/>
    <n v="257015808.12"/>
    <x v="0"/>
    <x v="0"/>
    <x v="0"/>
    <x v="0"/>
    <x v="0"/>
    <x v="0"/>
    <x v="0"/>
    <x v="0"/>
    <x v="0"/>
    <x v="3"/>
  </r>
  <r>
    <x v="0"/>
    <x v="0"/>
    <x v="0"/>
    <x v="0"/>
    <x v="77"/>
    <x v="609"/>
    <n v="5275000"/>
    <x v="0"/>
    <x v="0"/>
    <x v="0"/>
    <x v="0"/>
    <x v="0"/>
    <x v="0"/>
    <x v="0"/>
    <x v="1"/>
    <x v="1"/>
    <x v="0"/>
  </r>
  <r>
    <x v="0"/>
    <x v="0"/>
    <x v="0"/>
    <x v="0"/>
    <x v="11"/>
    <x v="816"/>
    <n v="0"/>
    <x v="0"/>
    <x v="0"/>
    <x v="0"/>
    <x v="0"/>
    <x v="0"/>
    <x v="0"/>
    <x v="0"/>
    <x v="1"/>
    <x v="0"/>
    <x v="1"/>
  </r>
  <r>
    <x v="0"/>
    <x v="0"/>
    <x v="0"/>
    <x v="0"/>
    <x v="11"/>
    <x v="816"/>
    <n v="0"/>
    <x v="0"/>
    <x v="0"/>
    <x v="0"/>
    <x v="0"/>
    <x v="0"/>
    <x v="0"/>
    <x v="0"/>
    <x v="1"/>
    <x v="0"/>
    <x v="7"/>
  </r>
  <r>
    <x v="0"/>
    <x v="0"/>
    <x v="0"/>
    <x v="0"/>
    <x v="11"/>
    <x v="816"/>
    <n v="0"/>
    <x v="0"/>
    <x v="0"/>
    <x v="0"/>
    <x v="0"/>
    <x v="0"/>
    <x v="0"/>
    <x v="0"/>
    <x v="1"/>
    <x v="0"/>
    <x v="3"/>
  </r>
  <r>
    <x v="0"/>
    <x v="0"/>
    <x v="0"/>
    <x v="0"/>
    <x v="22"/>
    <x v="817"/>
    <n v="0"/>
    <x v="0"/>
    <x v="0"/>
    <x v="0"/>
    <x v="0"/>
    <x v="0"/>
    <x v="0"/>
    <x v="0"/>
    <x v="0"/>
    <x v="0"/>
    <x v="0"/>
  </r>
  <r>
    <x v="0"/>
    <x v="0"/>
    <x v="0"/>
    <x v="0"/>
    <x v="1"/>
    <x v="795"/>
    <n v="0"/>
    <x v="0"/>
    <x v="0"/>
    <x v="0"/>
    <x v="0"/>
    <x v="0"/>
    <x v="0"/>
    <x v="0"/>
    <x v="1"/>
    <x v="0"/>
    <x v="5"/>
  </r>
  <r>
    <x v="0"/>
    <x v="0"/>
    <x v="0"/>
    <x v="0"/>
    <x v="471"/>
    <x v="818"/>
    <n v="0"/>
    <x v="0"/>
    <x v="0"/>
    <x v="0"/>
    <x v="0"/>
    <x v="0"/>
    <x v="0"/>
    <x v="0"/>
    <x v="0"/>
    <x v="1"/>
    <x v="7"/>
  </r>
  <r>
    <x v="0"/>
    <x v="0"/>
    <x v="0"/>
    <x v="0"/>
    <x v="154"/>
    <x v="819"/>
    <n v="2681250.71"/>
    <x v="0"/>
    <x v="0"/>
    <x v="0"/>
    <x v="0"/>
    <x v="0"/>
    <x v="0"/>
    <x v="0"/>
    <x v="3"/>
    <x v="0"/>
    <x v="6"/>
  </r>
  <r>
    <x v="0"/>
    <x v="0"/>
    <x v="0"/>
    <x v="0"/>
    <x v="22"/>
    <x v="22"/>
    <n v="0"/>
    <x v="0"/>
    <x v="0"/>
    <x v="0"/>
    <x v="0"/>
    <x v="0"/>
    <x v="0"/>
    <x v="0"/>
    <x v="0"/>
    <x v="0"/>
    <x v="6"/>
  </r>
  <r>
    <x v="0"/>
    <x v="0"/>
    <x v="0"/>
    <x v="0"/>
    <x v="18"/>
    <x v="339"/>
    <n v="235100.07"/>
    <x v="0"/>
    <x v="0"/>
    <x v="0"/>
    <x v="0"/>
    <x v="0"/>
    <x v="0"/>
    <x v="0"/>
    <x v="3"/>
    <x v="0"/>
    <x v="2"/>
  </r>
  <r>
    <x v="0"/>
    <x v="0"/>
    <x v="0"/>
    <x v="0"/>
    <x v="472"/>
    <x v="820"/>
    <n v="0"/>
    <x v="0"/>
    <x v="0"/>
    <x v="0"/>
    <x v="0"/>
    <x v="0"/>
    <x v="0"/>
    <x v="0"/>
    <x v="3"/>
    <x v="0"/>
    <x v="2"/>
  </r>
  <r>
    <x v="0"/>
    <x v="0"/>
    <x v="0"/>
    <x v="0"/>
    <x v="13"/>
    <x v="84"/>
    <n v="0"/>
    <x v="0"/>
    <x v="0"/>
    <x v="0"/>
    <x v="0"/>
    <x v="0"/>
    <x v="0"/>
    <x v="0"/>
    <x v="1"/>
    <x v="0"/>
    <x v="5"/>
  </r>
  <r>
    <x v="0"/>
    <x v="0"/>
    <x v="0"/>
    <x v="0"/>
    <x v="13"/>
    <x v="84"/>
    <n v="0"/>
    <x v="0"/>
    <x v="0"/>
    <x v="0"/>
    <x v="0"/>
    <x v="0"/>
    <x v="0"/>
    <x v="0"/>
    <x v="1"/>
    <x v="0"/>
    <x v="7"/>
  </r>
  <r>
    <x v="0"/>
    <x v="0"/>
    <x v="0"/>
    <x v="0"/>
    <x v="13"/>
    <x v="84"/>
    <n v="0"/>
    <x v="0"/>
    <x v="0"/>
    <x v="0"/>
    <x v="0"/>
    <x v="0"/>
    <x v="0"/>
    <x v="0"/>
    <x v="1"/>
    <x v="0"/>
    <x v="0"/>
  </r>
  <r>
    <x v="0"/>
    <x v="0"/>
    <x v="0"/>
    <x v="0"/>
    <x v="148"/>
    <x v="204"/>
    <n v="797068.12"/>
    <x v="0"/>
    <x v="0"/>
    <x v="0"/>
    <x v="0"/>
    <x v="0"/>
    <x v="0"/>
    <x v="0"/>
    <x v="3"/>
    <x v="1"/>
    <x v="0"/>
  </r>
  <r>
    <x v="0"/>
    <x v="0"/>
    <x v="0"/>
    <x v="0"/>
    <x v="370"/>
    <x v="821"/>
    <n v="0"/>
    <x v="0"/>
    <x v="0"/>
    <x v="0"/>
    <x v="0"/>
    <x v="0"/>
    <x v="0"/>
    <x v="0"/>
    <x v="1"/>
    <x v="1"/>
    <x v="6"/>
  </r>
  <r>
    <x v="0"/>
    <x v="0"/>
    <x v="0"/>
    <x v="0"/>
    <x v="13"/>
    <x v="822"/>
    <n v="0"/>
    <x v="0"/>
    <x v="0"/>
    <x v="0"/>
    <x v="0"/>
    <x v="0"/>
    <x v="0"/>
    <x v="0"/>
    <x v="3"/>
    <x v="0"/>
    <x v="5"/>
  </r>
  <r>
    <x v="0"/>
    <x v="0"/>
    <x v="0"/>
    <x v="0"/>
    <x v="18"/>
    <x v="823"/>
    <n v="14850577.32"/>
    <x v="0"/>
    <x v="0"/>
    <x v="0"/>
    <x v="0"/>
    <x v="0"/>
    <x v="0"/>
    <x v="0"/>
    <x v="1"/>
    <x v="0"/>
    <x v="3"/>
  </r>
  <r>
    <x v="0"/>
    <x v="0"/>
    <x v="0"/>
    <x v="0"/>
    <x v="18"/>
    <x v="823"/>
    <n v="14003628.300000001"/>
    <x v="0"/>
    <x v="0"/>
    <x v="0"/>
    <x v="0"/>
    <x v="0"/>
    <x v="0"/>
    <x v="0"/>
    <x v="1"/>
    <x v="0"/>
    <x v="7"/>
  </r>
  <r>
    <x v="0"/>
    <x v="0"/>
    <x v="0"/>
    <x v="0"/>
    <x v="11"/>
    <x v="578"/>
    <n v="149311.25"/>
    <x v="0"/>
    <x v="0"/>
    <x v="0"/>
    <x v="0"/>
    <x v="0"/>
    <x v="0"/>
    <x v="0"/>
    <x v="1"/>
    <x v="0"/>
    <x v="6"/>
  </r>
  <r>
    <x v="0"/>
    <x v="0"/>
    <x v="0"/>
    <x v="0"/>
    <x v="18"/>
    <x v="824"/>
    <n v="0"/>
    <x v="0"/>
    <x v="0"/>
    <x v="0"/>
    <x v="0"/>
    <x v="0"/>
    <x v="0"/>
    <x v="0"/>
    <x v="3"/>
    <x v="0"/>
    <x v="5"/>
  </r>
  <r>
    <x v="0"/>
    <x v="0"/>
    <x v="0"/>
    <x v="0"/>
    <x v="1"/>
    <x v="825"/>
    <n v="59931.57"/>
    <x v="0"/>
    <x v="0"/>
    <x v="0"/>
    <x v="0"/>
    <x v="0"/>
    <x v="0"/>
    <x v="0"/>
    <x v="1"/>
    <x v="0"/>
    <x v="4"/>
  </r>
  <r>
    <x v="0"/>
    <x v="0"/>
    <x v="0"/>
    <x v="0"/>
    <x v="473"/>
    <x v="826"/>
    <n v="0"/>
    <x v="0"/>
    <x v="0"/>
    <x v="0"/>
    <x v="0"/>
    <x v="0"/>
    <x v="0"/>
    <x v="0"/>
    <x v="3"/>
    <x v="1"/>
    <x v="0"/>
  </r>
  <r>
    <x v="0"/>
    <x v="0"/>
    <x v="0"/>
    <x v="0"/>
    <x v="41"/>
    <x v="366"/>
    <n v="55932"/>
    <x v="0"/>
    <x v="0"/>
    <x v="0"/>
    <x v="0"/>
    <x v="0"/>
    <x v="0"/>
    <x v="0"/>
    <x v="1"/>
    <x v="0"/>
    <x v="5"/>
  </r>
  <r>
    <x v="0"/>
    <x v="0"/>
    <x v="0"/>
    <x v="0"/>
    <x v="145"/>
    <x v="199"/>
    <n v="3142638.37"/>
    <x v="0"/>
    <x v="0"/>
    <x v="0"/>
    <x v="0"/>
    <x v="0"/>
    <x v="0"/>
    <x v="0"/>
    <x v="0"/>
    <x v="1"/>
    <x v="5"/>
  </r>
  <r>
    <x v="0"/>
    <x v="0"/>
    <x v="0"/>
    <x v="0"/>
    <x v="41"/>
    <x v="827"/>
    <n v="6663.05"/>
    <x v="0"/>
    <x v="0"/>
    <x v="0"/>
    <x v="0"/>
    <x v="0"/>
    <x v="0"/>
    <x v="0"/>
    <x v="3"/>
    <x v="0"/>
    <x v="2"/>
  </r>
  <r>
    <x v="0"/>
    <x v="0"/>
    <x v="0"/>
    <x v="0"/>
    <x v="240"/>
    <x v="828"/>
    <n v="17132773.09"/>
    <x v="0"/>
    <x v="0"/>
    <x v="0"/>
    <x v="0"/>
    <x v="0"/>
    <x v="0"/>
    <x v="0"/>
    <x v="1"/>
    <x v="1"/>
    <x v="5"/>
  </r>
  <r>
    <x v="0"/>
    <x v="0"/>
    <x v="0"/>
    <x v="0"/>
    <x v="240"/>
    <x v="828"/>
    <n v="13629086.710000001"/>
    <x v="0"/>
    <x v="0"/>
    <x v="0"/>
    <x v="0"/>
    <x v="0"/>
    <x v="0"/>
    <x v="0"/>
    <x v="1"/>
    <x v="1"/>
    <x v="1"/>
  </r>
  <r>
    <x v="0"/>
    <x v="0"/>
    <x v="0"/>
    <x v="0"/>
    <x v="18"/>
    <x v="18"/>
    <n v="0"/>
    <x v="0"/>
    <x v="0"/>
    <x v="0"/>
    <x v="0"/>
    <x v="0"/>
    <x v="0"/>
    <x v="0"/>
    <x v="3"/>
    <x v="0"/>
    <x v="0"/>
  </r>
  <r>
    <x v="0"/>
    <x v="0"/>
    <x v="0"/>
    <x v="0"/>
    <x v="18"/>
    <x v="788"/>
    <n v="0"/>
    <x v="0"/>
    <x v="0"/>
    <x v="0"/>
    <x v="0"/>
    <x v="0"/>
    <x v="0"/>
    <x v="0"/>
    <x v="1"/>
    <x v="0"/>
    <x v="3"/>
  </r>
  <r>
    <x v="0"/>
    <x v="0"/>
    <x v="0"/>
    <x v="0"/>
    <x v="68"/>
    <x v="83"/>
    <n v="3352.04"/>
    <x v="0"/>
    <x v="0"/>
    <x v="0"/>
    <x v="0"/>
    <x v="0"/>
    <x v="0"/>
    <x v="0"/>
    <x v="0"/>
    <x v="0"/>
    <x v="5"/>
  </r>
  <r>
    <x v="0"/>
    <x v="0"/>
    <x v="0"/>
    <x v="0"/>
    <x v="474"/>
    <x v="829"/>
    <n v="2965.63"/>
    <x v="0"/>
    <x v="0"/>
    <x v="0"/>
    <x v="0"/>
    <x v="0"/>
    <x v="0"/>
    <x v="0"/>
    <x v="3"/>
    <x v="0"/>
    <x v="4"/>
  </r>
  <r>
    <x v="0"/>
    <x v="0"/>
    <x v="0"/>
    <x v="0"/>
    <x v="41"/>
    <x v="830"/>
    <n v="0"/>
    <x v="0"/>
    <x v="0"/>
    <x v="0"/>
    <x v="0"/>
    <x v="0"/>
    <x v="0"/>
    <x v="0"/>
    <x v="3"/>
    <x v="0"/>
    <x v="6"/>
  </r>
  <r>
    <x v="0"/>
    <x v="0"/>
    <x v="0"/>
    <x v="0"/>
    <x v="322"/>
    <x v="522"/>
    <n v="57442.58"/>
    <x v="0"/>
    <x v="0"/>
    <x v="0"/>
    <x v="0"/>
    <x v="0"/>
    <x v="0"/>
    <x v="0"/>
    <x v="4"/>
    <x v="1"/>
    <x v="5"/>
  </r>
  <r>
    <x v="0"/>
    <x v="0"/>
    <x v="0"/>
    <x v="0"/>
    <x v="11"/>
    <x v="521"/>
    <n v="0"/>
    <x v="0"/>
    <x v="0"/>
    <x v="0"/>
    <x v="0"/>
    <x v="0"/>
    <x v="0"/>
    <x v="0"/>
    <x v="1"/>
    <x v="0"/>
    <x v="7"/>
  </r>
  <r>
    <x v="0"/>
    <x v="0"/>
    <x v="0"/>
    <x v="0"/>
    <x v="1"/>
    <x v="831"/>
    <n v="0"/>
    <x v="0"/>
    <x v="0"/>
    <x v="0"/>
    <x v="0"/>
    <x v="0"/>
    <x v="0"/>
    <x v="0"/>
    <x v="1"/>
    <x v="0"/>
    <x v="5"/>
  </r>
  <r>
    <x v="0"/>
    <x v="0"/>
    <x v="0"/>
    <x v="0"/>
    <x v="41"/>
    <x v="832"/>
    <n v="0"/>
    <x v="0"/>
    <x v="0"/>
    <x v="0"/>
    <x v="0"/>
    <x v="0"/>
    <x v="0"/>
    <x v="0"/>
    <x v="1"/>
    <x v="0"/>
    <x v="4"/>
  </r>
  <r>
    <x v="0"/>
    <x v="0"/>
    <x v="0"/>
    <x v="0"/>
    <x v="67"/>
    <x v="82"/>
    <n v="63829.54"/>
    <x v="0"/>
    <x v="0"/>
    <x v="0"/>
    <x v="0"/>
    <x v="0"/>
    <x v="0"/>
    <x v="0"/>
    <x v="0"/>
    <x v="0"/>
    <x v="4"/>
  </r>
  <r>
    <x v="0"/>
    <x v="0"/>
    <x v="0"/>
    <x v="0"/>
    <x v="74"/>
    <x v="90"/>
    <n v="0"/>
    <x v="0"/>
    <x v="0"/>
    <x v="0"/>
    <x v="0"/>
    <x v="0"/>
    <x v="0"/>
    <x v="0"/>
    <x v="0"/>
    <x v="0"/>
    <x v="3"/>
  </r>
  <r>
    <x v="0"/>
    <x v="0"/>
    <x v="0"/>
    <x v="0"/>
    <x v="171"/>
    <x v="431"/>
    <n v="0"/>
    <x v="0"/>
    <x v="0"/>
    <x v="0"/>
    <x v="0"/>
    <x v="0"/>
    <x v="0"/>
    <x v="0"/>
    <x v="0"/>
    <x v="0"/>
    <x v="2"/>
  </r>
  <r>
    <x v="0"/>
    <x v="0"/>
    <x v="0"/>
    <x v="0"/>
    <x v="41"/>
    <x v="832"/>
    <n v="0"/>
    <x v="0"/>
    <x v="0"/>
    <x v="0"/>
    <x v="0"/>
    <x v="0"/>
    <x v="0"/>
    <x v="0"/>
    <x v="1"/>
    <x v="0"/>
    <x v="1"/>
  </r>
  <r>
    <x v="0"/>
    <x v="0"/>
    <x v="0"/>
    <x v="0"/>
    <x v="33"/>
    <x v="36"/>
    <n v="5511194.6200000001"/>
    <x v="0"/>
    <x v="0"/>
    <x v="0"/>
    <x v="0"/>
    <x v="0"/>
    <x v="0"/>
    <x v="0"/>
    <x v="0"/>
    <x v="0"/>
    <x v="4"/>
  </r>
  <r>
    <x v="0"/>
    <x v="0"/>
    <x v="0"/>
    <x v="0"/>
    <x v="1"/>
    <x v="833"/>
    <n v="101378.55"/>
    <x v="0"/>
    <x v="0"/>
    <x v="0"/>
    <x v="0"/>
    <x v="0"/>
    <x v="0"/>
    <x v="0"/>
    <x v="3"/>
    <x v="0"/>
    <x v="7"/>
  </r>
  <r>
    <x v="0"/>
    <x v="0"/>
    <x v="0"/>
    <x v="0"/>
    <x v="13"/>
    <x v="834"/>
    <n v="0"/>
    <x v="0"/>
    <x v="0"/>
    <x v="0"/>
    <x v="0"/>
    <x v="0"/>
    <x v="0"/>
    <x v="0"/>
    <x v="1"/>
    <x v="0"/>
    <x v="1"/>
  </r>
  <r>
    <x v="0"/>
    <x v="0"/>
    <x v="0"/>
    <x v="0"/>
    <x v="475"/>
    <x v="835"/>
    <n v="0"/>
    <x v="0"/>
    <x v="0"/>
    <x v="0"/>
    <x v="0"/>
    <x v="0"/>
    <x v="0"/>
    <x v="0"/>
    <x v="3"/>
    <x v="0"/>
    <x v="0"/>
  </r>
  <r>
    <x v="0"/>
    <x v="0"/>
    <x v="0"/>
    <x v="0"/>
    <x v="13"/>
    <x v="563"/>
    <n v="0"/>
    <x v="0"/>
    <x v="0"/>
    <x v="0"/>
    <x v="0"/>
    <x v="0"/>
    <x v="0"/>
    <x v="0"/>
    <x v="3"/>
    <x v="0"/>
    <x v="5"/>
  </r>
  <r>
    <x v="0"/>
    <x v="0"/>
    <x v="0"/>
    <x v="0"/>
    <x v="18"/>
    <x v="749"/>
    <n v="0"/>
    <x v="0"/>
    <x v="0"/>
    <x v="0"/>
    <x v="0"/>
    <x v="0"/>
    <x v="0"/>
    <x v="0"/>
    <x v="1"/>
    <x v="0"/>
    <x v="3"/>
  </r>
  <r>
    <x v="0"/>
    <x v="0"/>
    <x v="0"/>
    <x v="0"/>
    <x v="11"/>
    <x v="742"/>
    <n v="0"/>
    <x v="0"/>
    <x v="0"/>
    <x v="0"/>
    <x v="0"/>
    <x v="0"/>
    <x v="0"/>
    <x v="0"/>
    <x v="1"/>
    <x v="0"/>
    <x v="4"/>
  </r>
  <r>
    <x v="0"/>
    <x v="0"/>
    <x v="0"/>
    <x v="0"/>
    <x v="1"/>
    <x v="836"/>
    <n v="0"/>
    <x v="0"/>
    <x v="0"/>
    <x v="0"/>
    <x v="0"/>
    <x v="0"/>
    <x v="0"/>
    <x v="0"/>
    <x v="1"/>
    <x v="0"/>
    <x v="3"/>
  </r>
  <r>
    <x v="0"/>
    <x v="0"/>
    <x v="0"/>
    <x v="0"/>
    <x v="18"/>
    <x v="837"/>
    <n v="12938415.689999999"/>
    <x v="0"/>
    <x v="0"/>
    <x v="0"/>
    <x v="0"/>
    <x v="0"/>
    <x v="0"/>
    <x v="0"/>
    <x v="3"/>
    <x v="0"/>
    <x v="0"/>
  </r>
  <r>
    <x v="0"/>
    <x v="0"/>
    <x v="0"/>
    <x v="0"/>
    <x v="41"/>
    <x v="838"/>
    <n v="0"/>
    <x v="0"/>
    <x v="0"/>
    <x v="0"/>
    <x v="0"/>
    <x v="0"/>
    <x v="0"/>
    <x v="0"/>
    <x v="1"/>
    <x v="0"/>
    <x v="2"/>
  </r>
  <r>
    <x v="0"/>
    <x v="0"/>
    <x v="0"/>
    <x v="0"/>
    <x v="193"/>
    <x v="286"/>
    <n v="0"/>
    <x v="0"/>
    <x v="0"/>
    <x v="0"/>
    <x v="0"/>
    <x v="0"/>
    <x v="0"/>
    <x v="0"/>
    <x v="0"/>
    <x v="0"/>
    <x v="1"/>
  </r>
  <r>
    <x v="0"/>
    <x v="0"/>
    <x v="0"/>
    <x v="0"/>
    <x v="476"/>
    <x v="839"/>
    <n v="50364.41"/>
    <x v="0"/>
    <x v="0"/>
    <x v="0"/>
    <x v="0"/>
    <x v="0"/>
    <x v="0"/>
    <x v="0"/>
    <x v="2"/>
    <x v="0"/>
    <x v="2"/>
  </r>
  <r>
    <x v="0"/>
    <x v="0"/>
    <x v="0"/>
    <x v="0"/>
    <x v="73"/>
    <x v="840"/>
    <n v="10874.8"/>
    <x v="0"/>
    <x v="0"/>
    <x v="0"/>
    <x v="0"/>
    <x v="0"/>
    <x v="0"/>
    <x v="0"/>
    <x v="0"/>
    <x v="0"/>
    <x v="3"/>
  </r>
  <r>
    <x v="0"/>
    <x v="0"/>
    <x v="0"/>
    <x v="0"/>
    <x v="111"/>
    <x v="841"/>
    <n v="0"/>
    <x v="0"/>
    <x v="0"/>
    <x v="0"/>
    <x v="0"/>
    <x v="0"/>
    <x v="0"/>
    <x v="0"/>
    <x v="3"/>
    <x v="0"/>
    <x v="0"/>
  </r>
  <r>
    <x v="0"/>
    <x v="0"/>
    <x v="0"/>
    <x v="0"/>
    <x v="13"/>
    <x v="842"/>
    <n v="0"/>
    <x v="0"/>
    <x v="0"/>
    <x v="0"/>
    <x v="0"/>
    <x v="0"/>
    <x v="0"/>
    <x v="0"/>
    <x v="1"/>
    <x v="0"/>
    <x v="6"/>
  </r>
  <r>
    <x v="0"/>
    <x v="0"/>
    <x v="0"/>
    <x v="0"/>
    <x v="477"/>
    <x v="843"/>
    <n v="0"/>
    <x v="0"/>
    <x v="0"/>
    <x v="0"/>
    <x v="0"/>
    <x v="0"/>
    <x v="0"/>
    <x v="0"/>
    <x v="1"/>
    <x v="1"/>
    <x v="1"/>
  </r>
  <r>
    <x v="0"/>
    <x v="0"/>
    <x v="0"/>
    <x v="0"/>
    <x v="478"/>
    <x v="844"/>
    <n v="0"/>
    <x v="0"/>
    <x v="0"/>
    <x v="0"/>
    <x v="0"/>
    <x v="0"/>
    <x v="0"/>
    <x v="0"/>
    <x v="3"/>
    <x v="0"/>
    <x v="5"/>
  </r>
  <r>
    <x v="0"/>
    <x v="0"/>
    <x v="0"/>
    <x v="0"/>
    <x v="13"/>
    <x v="69"/>
    <n v="83381.91"/>
    <x v="0"/>
    <x v="0"/>
    <x v="0"/>
    <x v="0"/>
    <x v="0"/>
    <x v="0"/>
    <x v="0"/>
    <x v="3"/>
    <x v="0"/>
    <x v="3"/>
  </r>
  <r>
    <x v="0"/>
    <x v="0"/>
    <x v="0"/>
    <x v="0"/>
    <x v="479"/>
    <x v="845"/>
    <n v="2000000"/>
    <x v="0"/>
    <x v="0"/>
    <x v="0"/>
    <x v="0"/>
    <x v="0"/>
    <x v="0"/>
    <x v="0"/>
    <x v="3"/>
    <x v="0"/>
    <x v="0"/>
  </r>
  <r>
    <x v="0"/>
    <x v="0"/>
    <x v="0"/>
    <x v="0"/>
    <x v="177"/>
    <x v="263"/>
    <n v="37764507"/>
    <x v="0"/>
    <x v="0"/>
    <x v="0"/>
    <x v="0"/>
    <x v="0"/>
    <x v="0"/>
    <x v="0"/>
    <x v="0"/>
    <x v="0"/>
    <x v="0"/>
  </r>
  <r>
    <x v="0"/>
    <x v="0"/>
    <x v="0"/>
    <x v="0"/>
    <x v="18"/>
    <x v="846"/>
    <n v="0"/>
    <x v="0"/>
    <x v="0"/>
    <x v="0"/>
    <x v="0"/>
    <x v="0"/>
    <x v="0"/>
    <x v="0"/>
    <x v="3"/>
    <x v="0"/>
    <x v="4"/>
  </r>
  <r>
    <x v="0"/>
    <x v="0"/>
    <x v="0"/>
    <x v="0"/>
    <x v="18"/>
    <x v="847"/>
    <n v="527983.99"/>
    <x v="0"/>
    <x v="0"/>
    <x v="0"/>
    <x v="0"/>
    <x v="0"/>
    <x v="0"/>
    <x v="0"/>
    <x v="3"/>
    <x v="0"/>
    <x v="7"/>
  </r>
  <r>
    <x v="0"/>
    <x v="0"/>
    <x v="0"/>
    <x v="0"/>
    <x v="480"/>
    <x v="848"/>
    <n v="594652.93999999994"/>
    <x v="0"/>
    <x v="0"/>
    <x v="0"/>
    <x v="0"/>
    <x v="0"/>
    <x v="0"/>
    <x v="0"/>
    <x v="1"/>
    <x v="0"/>
    <x v="2"/>
  </r>
  <r>
    <x v="0"/>
    <x v="0"/>
    <x v="0"/>
    <x v="0"/>
    <x v="481"/>
    <x v="849"/>
    <n v="238098.23"/>
    <x v="0"/>
    <x v="0"/>
    <x v="0"/>
    <x v="0"/>
    <x v="0"/>
    <x v="0"/>
    <x v="0"/>
    <x v="1"/>
    <x v="0"/>
    <x v="3"/>
  </r>
  <r>
    <x v="0"/>
    <x v="0"/>
    <x v="0"/>
    <x v="0"/>
    <x v="61"/>
    <x v="71"/>
    <n v="0"/>
    <x v="0"/>
    <x v="0"/>
    <x v="0"/>
    <x v="0"/>
    <x v="0"/>
    <x v="0"/>
    <x v="0"/>
    <x v="0"/>
    <x v="0"/>
    <x v="7"/>
  </r>
  <r>
    <x v="0"/>
    <x v="0"/>
    <x v="0"/>
    <x v="0"/>
    <x v="481"/>
    <x v="849"/>
    <n v="247191.24"/>
    <x v="0"/>
    <x v="0"/>
    <x v="0"/>
    <x v="0"/>
    <x v="0"/>
    <x v="0"/>
    <x v="0"/>
    <x v="1"/>
    <x v="0"/>
    <x v="4"/>
  </r>
  <r>
    <x v="0"/>
    <x v="0"/>
    <x v="0"/>
    <x v="0"/>
    <x v="67"/>
    <x v="82"/>
    <n v="63829.54"/>
    <x v="0"/>
    <x v="0"/>
    <x v="0"/>
    <x v="0"/>
    <x v="0"/>
    <x v="0"/>
    <x v="0"/>
    <x v="0"/>
    <x v="0"/>
    <x v="2"/>
  </r>
  <r>
    <x v="0"/>
    <x v="0"/>
    <x v="0"/>
    <x v="0"/>
    <x v="482"/>
    <x v="850"/>
    <n v="835889.91"/>
    <x v="0"/>
    <x v="0"/>
    <x v="0"/>
    <x v="0"/>
    <x v="0"/>
    <x v="0"/>
    <x v="0"/>
    <x v="1"/>
    <x v="1"/>
    <x v="2"/>
  </r>
  <r>
    <x v="0"/>
    <x v="0"/>
    <x v="0"/>
    <x v="0"/>
    <x v="208"/>
    <x v="306"/>
    <n v="0"/>
    <x v="0"/>
    <x v="0"/>
    <x v="0"/>
    <x v="0"/>
    <x v="0"/>
    <x v="0"/>
    <x v="0"/>
    <x v="1"/>
    <x v="0"/>
    <x v="5"/>
  </r>
  <r>
    <x v="0"/>
    <x v="0"/>
    <x v="0"/>
    <x v="0"/>
    <x v="41"/>
    <x v="851"/>
    <n v="0"/>
    <x v="0"/>
    <x v="0"/>
    <x v="0"/>
    <x v="0"/>
    <x v="0"/>
    <x v="0"/>
    <x v="0"/>
    <x v="3"/>
    <x v="0"/>
    <x v="6"/>
  </r>
  <r>
    <x v="0"/>
    <x v="0"/>
    <x v="0"/>
    <x v="0"/>
    <x v="470"/>
    <x v="815"/>
    <n v="65581.350000000006"/>
    <x v="0"/>
    <x v="0"/>
    <x v="0"/>
    <x v="0"/>
    <x v="0"/>
    <x v="0"/>
    <x v="0"/>
    <x v="1"/>
    <x v="1"/>
    <x v="7"/>
  </r>
  <r>
    <x v="0"/>
    <x v="0"/>
    <x v="0"/>
    <x v="0"/>
    <x v="470"/>
    <x v="815"/>
    <n v="92132.98"/>
    <x v="0"/>
    <x v="0"/>
    <x v="0"/>
    <x v="0"/>
    <x v="0"/>
    <x v="0"/>
    <x v="0"/>
    <x v="1"/>
    <x v="1"/>
    <x v="5"/>
  </r>
  <r>
    <x v="0"/>
    <x v="0"/>
    <x v="0"/>
    <x v="0"/>
    <x v="41"/>
    <x v="852"/>
    <n v="0"/>
    <x v="0"/>
    <x v="0"/>
    <x v="0"/>
    <x v="0"/>
    <x v="0"/>
    <x v="0"/>
    <x v="0"/>
    <x v="3"/>
    <x v="0"/>
    <x v="2"/>
  </r>
  <r>
    <x v="0"/>
    <x v="0"/>
    <x v="0"/>
    <x v="0"/>
    <x v="167"/>
    <x v="250"/>
    <n v="0"/>
    <x v="0"/>
    <x v="0"/>
    <x v="0"/>
    <x v="0"/>
    <x v="0"/>
    <x v="0"/>
    <x v="0"/>
    <x v="3"/>
    <x v="1"/>
    <x v="0"/>
  </r>
  <r>
    <x v="0"/>
    <x v="0"/>
    <x v="0"/>
    <x v="0"/>
    <x v="273"/>
    <x v="444"/>
    <n v="18.350000000000001"/>
    <x v="0"/>
    <x v="0"/>
    <x v="0"/>
    <x v="0"/>
    <x v="0"/>
    <x v="0"/>
    <x v="0"/>
    <x v="1"/>
    <x v="1"/>
    <x v="4"/>
  </r>
  <r>
    <x v="0"/>
    <x v="0"/>
    <x v="0"/>
    <x v="0"/>
    <x v="8"/>
    <x v="8"/>
    <n v="94135.24"/>
    <x v="0"/>
    <x v="0"/>
    <x v="0"/>
    <x v="0"/>
    <x v="0"/>
    <x v="0"/>
    <x v="0"/>
    <x v="0"/>
    <x v="1"/>
    <x v="5"/>
  </r>
  <r>
    <x v="0"/>
    <x v="0"/>
    <x v="0"/>
    <x v="0"/>
    <x v="32"/>
    <x v="34"/>
    <n v="0"/>
    <x v="0"/>
    <x v="0"/>
    <x v="0"/>
    <x v="0"/>
    <x v="0"/>
    <x v="0"/>
    <x v="0"/>
    <x v="0"/>
    <x v="0"/>
    <x v="1"/>
  </r>
  <r>
    <x v="0"/>
    <x v="0"/>
    <x v="0"/>
    <x v="0"/>
    <x v="378"/>
    <x v="853"/>
    <n v="0"/>
    <x v="0"/>
    <x v="0"/>
    <x v="0"/>
    <x v="0"/>
    <x v="0"/>
    <x v="0"/>
    <x v="0"/>
    <x v="3"/>
    <x v="0"/>
    <x v="4"/>
  </r>
  <r>
    <x v="0"/>
    <x v="0"/>
    <x v="0"/>
    <x v="0"/>
    <x v="7"/>
    <x v="854"/>
    <n v="0"/>
    <x v="0"/>
    <x v="0"/>
    <x v="0"/>
    <x v="0"/>
    <x v="0"/>
    <x v="0"/>
    <x v="0"/>
    <x v="1"/>
    <x v="0"/>
    <x v="5"/>
  </r>
  <r>
    <x v="0"/>
    <x v="0"/>
    <x v="0"/>
    <x v="0"/>
    <x v="9"/>
    <x v="855"/>
    <n v="0"/>
    <x v="0"/>
    <x v="0"/>
    <x v="0"/>
    <x v="0"/>
    <x v="0"/>
    <x v="0"/>
    <x v="0"/>
    <x v="1"/>
    <x v="0"/>
    <x v="0"/>
  </r>
  <r>
    <x v="0"/>
    <x v="0"/>
    <x v="0"/>
    <x v="0"/>
    <x v="9"/>
    <x v="855"/>
    <n v="0"/>
    <x v="0"/>
    <x v="0"/>
    <x v="0"/>
    <x v="0"/>
    <x v="0"/>
    <x v="0"/>
    <x v="0"/>
    <x v="1"/>
    <x v="0"/>
    <x v="2"/>
  </r>
  <r>
    <x v="0"/>
    <x v="0"/>
    <x v="0"/>
    <x v="0"/>
    <x v="13"/>
    <x v="856"/>
    <n v="15210487.65"/>
    <x v="0"/>
    <x v="0"/>
    <x v="0"/>
    <x v="0"/>
    <x v="0"/>
    <x v="0"/>
    <x v="0"/>
    <x v="3"/>
    <x v="0"/>
    <x v="3"/>
  </r>
  <r>
    <x v="0"/>
    <x v="0"/>
    <x v="0"/>
    <x v="0"/>
    <x v="63"/>
    <x v="126"/>
    <n v="186818.15"/>
    <x v="0"/>
    <x v="0"/>
    <x v="0"/>
    <x v="0"/>
    <x v="0"/>
    <x v="0"/>
    <x v="0"/>
    <x v="2"/>
    <x v="0"/>
    <x v="6"/>
  </r>
  <r>
    <x v="0"/>
    <x v="0"/>
    <x v="0"/>
    <x v="0"/>
    <x v="220"/>
    <x v="330"/>
    <n v="0"/>
    <x v="0"/>
    <x v="0"/>
    <x v="0"/>
    <x v="0"/>
    <x v="0"/>
    <x v="0"/>
    <x v="0"/>
    <x v="1"/>
    <x v="1"/>
    <x v="3"/>
  </r>
  <r>
    <x v="0"/>
    <x v="0"/>
    <x v="0"/>
    <x v="0"/>
    <x v="13"/>
    <x v="112"/>
    <n v="0"/>
    <x v="0"/>
    <x v="0"/>
    <x v="0"/>
    <x v="0"/>
    <x v="0"/>
    <x v="0"/>
    <x v="0"/>
    <x v="3"/>
    <x v="0"/>
    <x v="7"/>
  </r>
  <r>
    <x v="0"/>
    <x v="0"/>
    <x v="0"/>
    <x v="0"/>
    <x v="483"/>
    <x v="857"/>
    <n v="2467314.2200000002"/>
    <x v="0"/>
    <x v="0"/>
    <x v="0"/>
    <x v="0"/>
    <x v="0"/>
    <x v="0"/>
    <x v="0"/>
    <x v="1"/>
    <x v="1"/>
    <x v="6"/>
  </r>
  <r>
    <x v="0"/>
    <x v="0"/>
    <x v="0"/>
    <x v="0"/>
    <x v="483"/>
    <x v="857"/>
    <n v="1595593.41"/>
    <x v="0"/>
    <x v="0"/>
    <x v="0"/>
    <x v="0"/>
    <x v="0"/>
    <x v="0"/>
    <x v="0"/>
    <x v="1"/>
    <x v="1"/>
    <x v="4"/>
  </r>
  <r>
    <x v="0"/>
    <x v="0"/>
    <x v="0"/>
    <x v="0"/>
    <x v="483"/>
    <x v="857"/>
    <n v="2294854.7999999998"/>
    <x v="0"/>
    <x v="0"/>
    <x v="0"/>
    <x v="0"/>
    <x v="0"/>
    <x v="0"/>
    <x v="0"/>
    <x v="1"/>
    <x v="1"/>
    <x v="2"/>
  </r>
  <r>
    <x v="0"/>
    <x v="0"/>
    <x v="0"/>
    <x v="0"/>
    <x v="32"/>
    <x v="342"/>
    <n v="1417966.03"/>
    <x v="0"/>
    <x v="0"/>
    <x v="0"/>
    <x v="0"/>
    <x v="0"/>
    <x v="0"/>
    <x v="0"/>
    <x v="0"/>
    <x v="0"/>
    <x v="2"/>
  </r>
  <r>
    <x v="0"/>
    <x v="0"/>
    <x v="0"/>
    <x v="0"/>
    <x v="41"/>
    <x v="351"/>
    <n v="0"/>
    <x v="0"/>
    <x v="0"/>
    <x v="0"/>
    <x v="0"/>
    <x v="0"/>
    <x v="0"/>
    <x v="0"/>
    <x v="3"/>
    <x v="0"/>
    <x v="1"/>
  </r>
  <r>
    <x v="0"/>
    <x v="0"/>
    <x v="0"/>
    <x v="0"/>
    <x v="484"/>
    <x v="858"/>
    <n v="41260.89"/>
    <x v="0"/>
    <x v="0"/>
    <x v="0"/>
    <x v="0"/>
    <x v="0"/>
    <x v="0"/>
    <x v="0"/>
    <x v="1"/>
    <x v="0"/>
    <x v="2"/>
  </r>
  <r>
    <x v="0"/>
    <x v="0"/>
    <x v="0"/>
    <x v="0"/>
    <x v="221"/>
    <x v="796"/>
    <n v="0"/>
    <x v="0"/>
    <x v="0"/>
    <x v="0"/>
    <x v="0"/>
    <x v="0"/>
    <x v="0"/>
    <x v="0"/>
    <x v="3"/>
    <x v="0"/>
    <x v="4"/>
  </r>
  <r>
    <x v="0"/>
    <x v="0"/>
    <x v="0"/>
    <x v="0"/>
    <x v="18"/>
    <x v="859"/>
    <n v="153796"/>
    <x v="0"/>
    <x v="0"/>
    <x v="0"/>
    <x v="0"/>
    <x v="0"/>
    <x v="0"/>
    <x v="0"/>
    <x v="3"/>
    <x v="0"/>
    <x v="4"/>
  </r>
  <r>
    <x v="0"/>
    <x v="0"/>
    <x v="0"/>
    <x v="0"/>
    <x v="485"/>
    <x v="860"/>
    <n v="0"/>
    <x v="0"/>
    <x v="0"/>
    <x v="0"/>
    <x v="0"/>
    <x v="0"/>
    <x v="0"/>
    <x v="0"/>
    <x v="3"/>
    <x v="1"/>
    <x v="0"/>
  </r>
  <r>
    <x v="0"/>
    <x v="0"/>
    <x v="0"/>
    <x v="0"/>
    <x v="486"/>
    <x v="861"/>
    <n v="1138603.8400000001"/>
    <x v="0"/>
    <x v="0"/>
    <x v="0"/>
    <x v="0"/>
    <x v="0"/>
    <x v="0"/>
    <x v="0"/>
    <x v="1"/>
    <x v="0"/>
    <x v="0"/>
  </r>
  <r>
    <x v="0"/>
    <x v="0"/>
    <x v="0"/>
    <x v="0"/>
    <x v="486"/>
    <x v="861"/>
    <n v="1261490.9099999999"/>
    <x v="0"/>
    <x v="0"/>
    <x v="0"/>
    <x v="0"/>
    <x v="0"/>
    <x v="0"/>
    <x v="0"/>
    <x v="1"/>
    <x v="0"/>
    <x v="1"/>
  </r>
  <r>
    <x v="0"/>
    <x v="0"/>
    <x v="0"/>
    <x v="0"/>
    <x v="487"/>
    <x v="862"/>
    <n v="813693.47"/>
    <x v="0"/>
    <x v="0"/>
    <x v="0"/>
    <x v="0"/>
    <x v="0"/>
    <x v="0"/>
    <x v="0"/>
    <x v="1"/>
    <x v="1"/>
    <x v="3"/>
  </r>
  <r>
    <x v="0"/>
    <x v="0"/>
    <x v="0"/>
    <x v="0"/>
    <x v="487"/>
    <x v="862"/>
    <n v="321868.24"/>
    <x v="0"/>
    <x v="0"/>
    <x v="0"/>
    <x v="0"/>
    <x v="0"/>
    <x v="0"/>
    <x v="0"/>
    <x v="1"/>
    <x v="1"/>
    <x v="7"/>
  </r>
  <r>
    <x v="0"/>
    <x v="0"/>
    <x v="0"/>
    <x v="0"/>
    <x v="488"/>
    <x v="863"/>
    <n v="0"/>
    <x v="0"/>
    <x v="0"/>
    <x v="0"/>
    <x v="0"/>
    <x v="0"/>
    <x v="0"/>
    <x v="0"/>
    <x v="0"/>
    <x v="0"/>
    <x v="2"/>
  </r>
  <r>
    <x v="0"/>
    <x v="0"/>
    <x v="0"/>
    <x v="0"/>
    <x v="489"/>
    <x v="864"/>
    <n v="746341.47"/>
    <x v="0"/>
    <x v="0"/>
    <x v="0"/>
    <x v="0"/>
    <x v="0"/>
    <x v="0"/>
    <x v="0"/>
    <x v="1"/>
    <x v="0"/>
    <x v="7"/>
  </r>
  <r>
    <x v="0"/>
    <x v="0"/>
    <x v="0"/>
    <x v="0"/>
    <x v="107"/>
    <x v="135"/>
    <n v="-1129423.22"/>
    <x v="0"/>
    <x v="0"/>
    <x v="0"/>
    <x v="0"/>
    <x v="0"/>
    <x v="0"/>
    <x v="0"/>
    <x v="3"/>
    <x v="0"/>
    <x v="1"/>
  </r>
  <r>
    <x v="0"/>
    <x v="0"/>
    <x v="0"/>
    <x v="0"/>
    <x v="43"/>
    <x v="345"/>
    <n v="118120.73"/>
    <x v="0"/>
    <x v="0"/>
    <x v="0"/>
    <x v="0"/>
    <x v="0"/>
    <x v="0"/>
    <x v="0"/>
    <x v="0"/>
    <x v="0"/>
    <x v="0"/>
  </r>
  <r>
    <x v="0"/>
    <x v="0"/>
    <x v="0"/>
    <x v="0"/>
    <x v="238"/>
    <x v="367"/>
    <n v="2347476.6800000002"/>
    <x v="0"/>
    <x v="0"/>
    <x v="0"/>
    <x v="0"/>
    <x v="0"/>
    <x v="0"/>
    <x v="0"/>
    <x v="0"/>
    <x v="0"/>
    <x v="6"/>
  </r>
  <r>
    <x v="0"/>
    <x v="0"/>
    <x v="0"/>
    <x v="0"/>
    <x v="3"/>
    <x v="3"/>
    <n v="0"/>
    <x v="0"/>
    <x v="0"/>
    <x v="0"/>
    <x v="0"/>
    <x v="0"/>
    <x v="0"/>
    <x v="0"/>
    <x v="2"/>
    <x v="0"/>
    <x v="0"/>
  </r>
  <r>
    <x v="0"/>
    <x v="0"/>
    <x v="0"/>
    <x v="0"/>
    <x v="490"/>
    <x v="865"/>
    <n v="1104872.5"/>
    <x v="0"/>
    <x v="0"/>
    <x v="0"/>
    <x v="0"/>
    <x v="0"/>
    <x v="0"/>
    <x v="0"/>
    <x v="1"/>
    <x v="1"/>
    <x v="1"/>
  </r>
  <r>
    <x v="0"/>
    <x v="0"/>
    <x v="0"/>
    <x v="0"/>
    <x v="11"/>
    <x v="866"/>
    <n v="0"/>
    <x v="0"/>
    <x v="0"/>
    <x v="0"/>
    <x v="0"/>
    <x v="0"/>
    <x v="0"/>
    <x v="0"/>
    <x v="3"/>
    <x v="0"/>
    <x v="1"/>
  </r>
  <r>
    <x v="0"/>
    <x v="0"/>
    <x v="0"/>
    <x v="0"/>
    <x v="0"/>
    <x v="344"/>
    <n v="1276300.73"/>
    <x v="0"/>
    <x v="0"/>
    <x v="0"/>
    <x v="0"/>
    <x v="0"/>
    <x v="0"/>
    <x v="0"/>
    <x v="1"/>
    <x v="0"/>
    <x v="0"/>
  </r>
  <r>
    <x v="0"/>
    <x v="0"/>
    <x v="0"/>
    <x v="0"/>
    <x v="437"/>
    <x v="867"/>
    <n v="0"/>
    <x v="0"/>
    <x v="0"/>
    <x v="0"/>
    <x v="0"/>
    <x v="0"/>
    <x v="0"/>
    <x v="0"/>
    <x v="3"/>
    <x v="0"/>
    <x v="0"/>
  </r>
  <r>
    <x v="0"/>
    <x v="0"/>
    <x v="0"/>
    <x v="0"/>
    <x v="491"/>
    <x v="868"/>
    <n v="106915.7"/>
    <x v="0"/>
    <x v="0"/>
    <x v="0"/>
    <x v="0"/>
    <x v="0"/>
    <x v="0"/>
    <x v="0"/>
    <x v="3"/>
    <x v="1"/>
    <x v="7"/>
  </r>
  <r>
    <x v="0"/>
    <x v="0"/>
    <x v="0"/>
    <x v="0"/>
    <x v="0"/>
    <x v="369"/>
    <n v="0"/>
    <x v="0"/>
    <x v="0"/>
    <x v="0"/>
    <x v="0"/>
    <x v="0"/>
    <x v="0"/>
    <x v="0"/>
    <x v="3"/>
    <x v="0"/>
    <x v="0"/>
  </r>
  <r>
    <x v="0"/>
    <x v="0"/>
    <x v="0"/>
    <x v="0"/>
    <x v="1"/>
    <x v="869"/>
    <n v="0"/>
    <x v="0"/>
    <x v="0"/>
    <x v="0"/>
    <x v="0"/>
    <x v="0"/>
    <x v="0"/>
    <x v="0"/>
    <x v="3"/>
    <x v="0"/>
    <x v="7"/>
  </r>
  <r>
    <x v="0"/>
    <x v="0"/>
    <x v="0"/>
    <x v="0"/>
    <x v="5"/>
    <x v="150"/>
    <n v="0"/>
    <x v="0"/>
    <x v="0"/>
    <x v="0"/>
    <x v="0"/>
    <x v="0"/>
    <x v="0"/>
    <x v="0"/>
    <x v="0"/>
    <x v="0"/>
    <x v="4"/>
  </r>
  <r>
    <x v="0"/>
    <x v="0"/>
    <x v="0"/>
    <x v="0"/>
    <x v="41"/>
    <x v="351"/>
    <n v="0"/>
    <x v="0"/>
    <x v="0"/>
    <x v="0"/>
    <x v="0"/>
    <x v="0"/>
    <x v="0"/>
    <x v="0"/>
    <x v="3"/>
    <x v="0"/>
    <x v="2"/>
  </r>
  <r>
    <x v="0"/>
    <x v="0"/>
    <x v="0"/>
    <x v="0"/>
    <x v="262"/>
    <x v="417"/>
    <n v="9547012.1500000004"/>
    <x v="0"/>
    <x v="0"/>
    <x v="0"/>
    <x v="0"/>
    <x v="0"/>
    <x v="0"/>
    <x v="0"/>
    <x v="1"/>
    <x v="0"/>
    <x v="4"/>
  </r>
  <r>
    <x v="0"/>
    <x v="0"/>
    <x v="0"/>
    <x v="0"/>
    <x v="292"/>
    <x v="479"/>
    <n v="0"/>
    <x v="0"/>
    <x v="0"/>
    <x v="0"/>
    <x v="0"/>
    <x v="0"/>
    <x v="0"/>
    <x v="0"/>
    <x v="5"/>
    <x v="0"/>
    <x v="2"/>
  </r>
  <r>
    <x v="0"/>
    <x v="0"/>
    <x v="0"/>
    <x v="0"/>
    <x v="41"/>
    <x v="603"/>
    <n v="578604.72"/>
    <x v="0"/>
    <x v="0"/>
    <x v="0"/>
    <x v="0"/>
    <x v="0"/>
    <x v="0"/>
    <x v="0"/>
    <x v="3"/>
    <x v="0"/>
    <x v="2"/>
  </r>
  <r>
    <x v="0"/>
    <x v="0"/>
    <x v="0"/>
    <x v="0"/>
    <x v="1"/>
    <x v="870"/>
    <n v="2344219.98"/>
    <x v="0"/>
    <x v="0"/>
    <x v="0"/>
    <x v="0"/>
    <x v="0"/>
    <x v="0"/>
    <x v="0"/>
    <x v="3"/>
    <x v="0"/>
    <x v="7"/>
  </r>
  <r>
    <x v="0"/>
    <x v="0"/>
    <x v="0"/>
    <x v="0"/>
    <x v="252"/>
    <x v="395"/>
    <n v="3172993.96"/>
    <x v="0"/>
    <x v="0"/>
    <x v="0"/>
    <x v="0"/>
    <x v="0"/>
    <x v="0"/>
    <x v="0"/>
    <x v="1"/>
    <x v="1"/>
    <x v="2"/>
  </r>
  <r>
    <x v="0"/>
    <x v="0"/>
    <x v="0"/>
    <x v="0"/>
    <x v="457"/>
    <x v="784"/>
    <n v="0"/>
    <x v="0"/>
    <x v="0"/>
    <x v="0"/>
    <x v="0"/>
    <x v="0"/>
    <x v="0"/>
    <x v="0"/>
    <x v="1"/>
    <x v="1"/>
    <x v="4"/>
  </r>
  <r>
    <x v="0"/>
    <x v="0"/>
    <x v="0"/>
    <x v="0"/>
    <x v="457"/>
    <x v="784"/>
    <n v="0"/>
    <x v="0"/>
    <x v="0"/>
    <x v="0"/>
    <x v="0"/>
    <x v="0"/>
    <x v="0"/>
    <x v="0"/>
    <x v="1"/>
    <x v="1"/>
    <x v="7"/>
  </r>
  <r>
    <x v="0"/>
    <x v="0"/>
    <x v="0"/>
    <x v="0"/>
    <x v="492"/>
    <x v="871"/>
    <n v="16276828.98"/>
    <x v="0"/>
    <x v="0"/>
    <x v="0"/>
    <x v="0"/>
    <x v="0"/>
    <x v="0"/>
    <x v="0"/>
    <x v="3"/>
    <x v="1"/>
    <x v="1"/>
  </r>
  <r>
    <x v="0"/>
    <x v="0"/>
    <x v="0"/>
    <x v="0"/>
    <x v="41"/>
    <x v="872"/>
    <n v="0"/>
    <x v="0"/>
    <x v="0"/>
    <x v="0"/>
    <x v="0"/>
    <x v="0"/>
    <x v="0"/>
    <x v="0"/>
    <x v="3"/>
    <x v="0"/>
    <x v="1"/>
  </r>
  <r>
    <x v="0"/>
    <x v="0"/>
    <x v="0"/>
    <x v="0"/>
    <x v="5"/>
    <x v="753"/>
    <n v="3261.2"/>
    <x v="0"/>
    <x v="0"/>
    <x v="0"/>
    <x v="0"/>
    <x v="0"/>
    <x v="0"/>
    <x v="0"/>
    <x v="1"/>
    <x v="0"/>
    <x v="4"/>
  </r>
  <r>
    <x v="0"/>
    <x v="0"/>
    <x v="0"/>
    <x v="0"/>
    <x v="11"/>
    <x v="873"/>
    <n v="0"/>
    <x v="0"/>
    <x v="0"/>
    <x v="0"/>
    <x v="0"/>
    <x v="0"/>
    <x v="0"/>
    <x v="0"/>
    <x v="3"/>
    <x v="0"/>
    <x v="6"/>
  </r>
  <r>
    <x v="0"/>
    <x v="0"/>
    <x v="0"/>
    <x v="0"/>
    <x v="16"/>
    <x v="187"/>
    <n v="0"/>
    <x v="0"/>
    <x v="0"/>
    <x v="0"/>
    <x v="0"/>
    <x v="0"/>
    <x v="0"/>
    <x v="0"/>
    <x v="0"/>
    <x v="0"/>
    <x v="2"/>
  </r>
  <r>
    <x v="0"/>
    <x v="0"/>
    <x v="0"/>
    <x v="0"/>
    <x v="18"/>
    <x v="874"/>
    <n v="549842.19999999995"/>
    <x v="0"/>
    <x v="0"/>
    <x v="0"/>
    <x v="0"/>
    <x v="0"/>
    <x v="0"/>
    <x v="0"/>
    <x v="3"/>
    <x v="0"/>
    <x v="4"/>
  </r>
  <r>
    <x v="0"/>
    <x v="0"/>
    <x v="0"/>
    <x v="0"/>
    <x v="425"/>
    <x v="708"/>
    <n v="87537.85"/>
    <x v="0"/>
    <x v="0"/>
    <x v="0"/>
    <x v="0"/>
    <x v="0"/>
    <x v="0"/>
    <x v="0"/>
    <x v="2"/>
    <x v="1"/>
    <x v="0"/>
  </r>
  <r>
    <x v="0"/>
    <x v="0"/>
    <x v="0"/>
    <x v="0"/>
    <x v="41"/>
    <x v="875"/>
    <n v="0"/>
    <x v="0"/>
    <x v="0"/>
    <x v="0"/>
    <x v="0"/>
    <x v="0"/>
    <x v="0"/>
    <x v="0"/>
    <x v="3"/>
    <x v="0"/>
    <x v="1"/>
  </r>
  <r>
    <x v="0"/>
    <x v="0"/>
    <x v="0"/>
    <x v="0"/>
    <x v="202"/>
    <x v="300"/>
    <n v="0.39"/>
    <x v="0"/>
    <x v="0"/>
    <x v="0"/>
    <x v="0"/>
    <x v="0"/>
    <x v="0"/>
    <x v="0"/>
    <x v="0"/>
    <x v="0"/>
    <x v="1"/>
  </r>
  <r>
    <x v="0"/>
    <x v="0"/>
    <x v="0"/>
    <x v="0"/>
    <x v="41"/>
    <x v="876"/>
    <n v="0"/>
    <x v="0"/>
    <x v="0"/>
    <x v="0"/>
    <x v="0"/>
    <x v="0"/>
    <x v="0"/>
    <x v="0"/>
    <x v="3"/>
    <x v="0"/>
    <x v="2"/>
  </r>
  <r>
    <x v="0"/>
    <x v="0"/>
    <x v="0"/>
    <x v="0"/>
    <x v="493"/>
    <x v="877"/>
    <n v="0"/>
    <x v="0"/>
    <x v="0"/>
    <x v="0"/>
    <x v="0"/>
    <x v="0"/>
    <x v="0"/>
    <x v="0"/>
    <x v="1"/>
    <x v="0"/>
    <x v="0"/>
  </r>
  <r>
    <x v="0"/>
    <x v="0"/>
    <x v="0"/>
    <x v="0"/>
    <x v="103"/>
    <x v="878"/>
    <n v="131134.14000000001"/>
    <x v="0"/>
    <x v="0"/>
    <x v="0"/>
    <x v="0"/>
    <x v="0"/>
    <x v="0"/>
    <x v="0"/>
    <x v="1"/>
    <x v="0"/>
    <x v="2"/>
  </r>
  <r>
    <x v="0"/>
    <x v="0"/>
    <x v="0"/>
    <x v="0"/>
    <x v="11"/>
    <x v="879"/>
    <n v="186004.55"/>
    <x v="0"/>
    <x v="0"/>
    <x v="0"/>
    <x v="0"/>
    <x v="0"/>
    <x v="0"/>
    <x v="0"/>
    <x v="3"/>
    <x v="0"/>
    <x v="5"/>
  </r>
  <r>
    <x v="0"/>
    <x v="0"/>
    <x v="0"/>
    <x v="0"/>
    <x v="1"/>
    <x v="880"/>
    <n v="8589.5499999999993"/>
    <x v="0"/>
    <x v="0"/>
    <x v="0"/>
    <x v="0"/>
    <x v="0"/>
    <x v="0"/>
    <x v="0"/>
    <x v="3"/>
    <x v="0"/>
    <x v="4"/>
  </r>
  <r>
    <x v="0"/>
    <x v="0"/>
    <x v="0"/>
    <x v="0"/>
    <x v="494"/>
    <x v="881"/>
    <n v="392.73"/>
    <x v="0"/>
    <x v="0"/>
    <x v="0"/>
    <x v="0"/>
    <x v="0"/>
    <x v="0"/>
    <x v="0"/>
    <x v="0"/>
    <x v="0"/>
    <x v="7"/>
  </r>
  <r>
    <x v="0"/>
    <x v="0"/>
    <x v="0"/>
    <x v="0"/>
    <x v="18"/>
    <x v="882"/>
    <n v="0"/>
    <x v="0"/>
    <x v="0"/>
    <x v="0"/>
    <x v="0"/>
    <x v="0"/>
    <x v="0"/>
    <x v="0"/>
    <x v="3"/>
    <x v="0"/>
    <x v="2"/>
  </r>
  <r>
    <x v="0"/>
    <x v="0"/>
    <x v="0"/>
    <x v="0"/>
    <x v="382"/>
    <x v="631"/>
    <n v="0"/>
    <x v="0"/>
    <x v="0"/>
    <x v="0"/>
    <x v="0"/>
    <x v="0"/>
    <x v="0"/>
    <x v="0"/>
    <x v="3"/>
    <x v="0"/>
    <x v="5"/>
  </r>
  <r>
    <x v="0"/>
    <x v="0"/>
    <x v="0"/>
    <x v="0"/>
    <x v="437"/>
    <x v="883"/>
    <n v="0"/>
    <x v="0"/>
    <x v="0"/>
    <x v="0"/>
    <x v="0"/>
    <x v="0"/>
    <x v="0"/>
    <x v="0"/>
    <x v="1"/>
    <x v="0"/>
    <x v="2"/>
  </r>
  <r>
    <x v="0"/>
    <x v="0"/>
    <x v="0"/>
    <x v="0"/>
    <x v="421"/>
    <x v="701"/>
    <n v="356347.75"/>
    <x v="0"/>
    <x v="0"/>
    <x v="0"/>
    <x v="0"/>
    <x v="0"/>
    <x v="0"/>
    <x v="0"/>
    <x v="2"/>
    <x v="1"/>
    <x v="1"/>
  </r>
  <r>
    <x v="0"/>
    <x v="0"/>
    <x v="0"/>
    <x v="0"/>
    <x v="437"/>
    <x v="883"/>
    <n v="0"/>
    <x v="0"/>
    <x v="0"/>
    <x v="0"/>
    <x v="0"/>
    <x v="0"/>
    <x v="0"/>
    <x v="0"/>
    <x v="1"/>
    <x v="0"/>
    <x v="6"/>
  </r>
  <r>
    <x v="0"/>
    <x v="0"/>
    <x v="0"/>
    <x v="0"/>
    <x v="129"/>
    <x v="173"/>
    <n v="0"/>
    <x v="0"/>
    <x v="0"/>
    <x v="0"/>
    <x v="0"/>
    <x v="0"/>
    <x v="0"/>
    <x v="0"/>
    <x v="1"/>
    <x v="0"/>
    <x v="1"/>
  </r>
  <r>
    <x v="0"/>
    <x v="0"/>
    <x v="0"/>
    <x v="0"/>
    <x v="129"/>
    <x v="173"/>
    <n v="0"/>
    <x v="0"/>
    <x v="0"/>
    <x v="0"/>
    <x v="0"/>
    <x v="0"/>
    <x v="0"/>
    <x v="0"/>
    <x v="1"/>
    <x v="0"/>
    <x v="2"/>
  </r>
  <r>
    <x v="0"/>
    <x v="0"/>
    <x v="0"/>
    <x v="0"/>
    <x v="129"/>
    <x v="173"/>
    <n v="0"/>
    <x v="0"/>
    <x v="0"/>
    <x v="0"/>
    <x v="0"/>
    <x v="0"/>
    <x v="0"/>
    <x v="0"/>
    <x v="1"/>
    <x v="0"/>
    <x v="5"/>
  </r>
  <r>
    <x v="0"/>
    <x v="0"/>
    <x v="0"/>
    <x v="0"/>
    <x v="0"/>
    <x v="0"/>
    <n v="0"/>
    <x v="0"/>
    <x v="0"/>
    <x v="0"/>
    <x v="0"/>
    <x v="0"/>
    <x v="0"/>
    <x v="0"/>
    <x v="0"/>
    <x v="0"/>
    <x v="4"/>
  </r>
  <r>
    <x v="0"/>
    <x v="0"/>
    <x v="0"/>
    <x v="0"/>
    <x v="495"/>
    <x v="884"/>
    <n v="4575957.5"/>
    <x v="0"/>
    <x v="0"/>
    <x v="0"/>
    <x v="0"/>
    <x v="0"/>
    <x v="0"/>
    <x v="0"/>
    <x v="3"/>
    <x v="1"/>
    <x v="7"/>
  </r>
  <r>
    <x v="0"/>
    <x v="0"/>
    <x v="0"/>
    <x v="0"/>
    <x v="2"/>
    <x v="885"/>
    <n v="8737856.5500000007"/>
    <x v="0"/>
    <x v="0"/>
    <x v="0"/>
    <x v="0"/>
    <x v="0"/>
    <x v="0"/>
    <x v="0"/>
    <x v="1"/>
    <x v="0"/>
    <x v="0"/>
  </r>
  <r>
    <x v="0"/>
    <x v="0"/>
    <x v="0"/>
    <x v="0"/>
    <x v="1"/>
    <x v="886"/>
    <n v="0"/>
    <x v="0"/>
    <x v="0"/>
    <x v="0"/>
    <x v="0"/>
    <x v="0"/>
    <x v="0"/>
    <x v="0"/>
    <x v="3"/>
    <x v="0"/>
    <x v="6"/>
  </r>
  <r>
    <x v="0"/>
    <x v="0"/>
    <x v="0"/>
    <x v="0"/>
    <x v="142"/>
    <x v="887"/>
    <n v="789430435.80999994"/>
    <x v="0"/>
    <x v="0"/>
    <x v="0"/>
    <x v="0"/>
    <x v="0"/>
    <x v="0"/>
    <x v="0"/>
    <x v="1"/>
    <x v="2"/>
    <x v="7"/>
  </r>
  <r>
    <x v="0"/>
    <x v="0"/>
    <x v="0"/>
    <x v="0"/>
    <x v="496"/>
    <x v="888"/>
    <n v="185594.62"/>
    <x v="0"/>
    <x v="0"/>
    <x v="0"/>
    <x v="0"/>
    <x v="0"/>
    <x v="0"/>
    <x v="0"/>
    <x v="3"/>
    <x v="1"/>
    <x v="7"/>
  </r>
  <r>
    <x v="0"/>
    <x v="0"/>
    <x v="0"/>
    <x v="0"/>
    <x v="34"/>
    <x v="889"/>
    <n v="0"/>
    <x v="0"/>
    <x v="0"/>
    <x v="0"/>
    <x v="0"/>
    <x v="0"/>
    <x v="0"/>
    <x v="0"/>
    <x v="1"/>
    <x v="0"/>
    <x v="6"/>
  </r>
  <r>
    <x v="0"/>
    <x v="0"/>
    <x v="0"/>
    <x v="0"/>
    <x v="11"/>
    <x v="645"/>
    <n v="0"/>
    <x v="0"/>
    <x v="0"/>
    <x v="0"/>
    <x v="0"/>
    <x v="0"/>
    <x v="0"/>
    <x v="0"/>
    <x v="3"/>
    <x v="0"/>
    <x v="4"/>
  </r>
  <r>
    <x v="0"/>
    <x v="0"/>
    <x v="0"/>
    <x v="0"/>
    <x v="1"/>
    <x v="890"/>
    <n v="123122.61"/>
    <x v="0"/>
    <x v="0"/>
    <x v="0"/>
    <x v="0"/>
    <x v="0"/>
    <x v="0"/>
    <x v="0"/>
    <x v="3"/>
    <x v="0"/>
    <x v="5"/>
  </r>
  <r>
    <x v="0"/>
    <x v="0"/>
    <x v="0"/>
    <x v="0"/>
    <x v="98"/>
    <x v="118"/>
    <n v="0"/>
    <x v="0"/>
    <x v="0"/>
    <x v="0"/>
    <x v="0"/>
    <x v="0"/>
    <x v="0"/>
    <x v="0"/>
    <x v="0"/>
    <x v="0"/>
    <x v="3"/>
  </r>
  <r>
    <x v="0"/>
    <x v="0"/>
    <x v="0"/>
    <x v="0"/>
    <x v="451"/>
    <x v="772"/>
    <n v="0"/>
    <x v="0"/>
    <x v="0"/>
    <x v="0"/>
    <x v="0"/>
    <x v="0"/>
    <x v="0"/>
    <x v="0"/>
    <x v="2"/>
    <x v="1"/>
    <x v="5"/>
  </r>
  <r>
    <x v="0"/>
    <x v="0"/>
    <x v="0"/>
    <x v="0"/>
    <x v="18"/>
    <x v="594"/>
    <n v="0"/>
    <x v="0"/>
    <x v="0"/>
    <x v="0"/>
    <x v="0"/>
    <x v="0"/>
    <x v="0"/>
    <x v="0"/>
    <x v="3"/>
    <x v="0"/>
    <x v="4"/>
  </r>
  <r>
    <x v="0"/>
    <x v="0"/>
    <x v="0"/>
    <x v="0"/>
    <x v="378"/>
    <x v="626"/>
    <n v="39231.24"/>
    <x v="0"/>
    <x v="0"/>
    <x v="0"/>
    <x v="0"/>
    <x v="0"/>
    <x v="0"/>
    <x v="0"/>
    <x v="2"/>
    <x v="0"/>
    <x v="6"/>
  </r>
  <r>
    <x v="0"/>
    <x v="0"/>
    <x v="0"/>
    <x v="0"/>
    <x v="57"/>
    <x v="64"/>
    <n v="0"/>
    <x v="0"/>
    <x v="0"/>
    <x v="0"/>
    <x v="0"/>
    <x v="0"/>
    <x v="0"/>
    <x v="0"/>
    <x v="0"/>
    <x v="0"/>
    <x v="6"/>
  </r>
  <r>
    <x v="0"/>
    <x v="0"/>
    <x v="0"/>
    <x v="0"/>
    <x v="104"/>
    <x v="891"/>
    <n v="15959909.58"/>
    <x v="0"/>
    <x v="0"/>
    <x v="0"/>
    <x v="0"/>
    <x v="0"/>
    <x v="0"/>
    <x v="0"/>
    <x v="1"/>
    <x v="2"/>
    <x v="5"/>
  </r>
  <r>
    <x v="0"/>
    <x v="0"/>
    <x v="0"/>
    <x v="0"/>
    <x v="161"/>
    <x v="239"/>
    <n v="1165853.31"/>
    <x v="0"/>
    <x v="0"/>
    <x v="0"/>
    <x v="0"/>
    <x v="0"/>
    <x v="0"/>
    <x v="0"/>
    <x v="3"/>
    <x v="0"/>
    <x v="4"/>
  </r>
  <r>
    <x v="0"/>
    <x v="0"/>
    <x v="0"/>
    <x v="0"/>
    <x v="104"/>
    <x v="891"/>
    <n v="17844672.07"/>
    <x v="0"/>
    <x v="0"/>
    <x v="0"/>
    <x v="0"/>
    <x v="0"/>
    <x v="0"/>
    <x v="0"/>
    <x v="1"/>
    <x v="2"/>
    <x v="2"/>
  </r>
  <r>
    <x v="0"/>
    <x v="0"/>
    <x v="0"/>
    <x v="0"/>
    <x v="100"/>
    <x v="121"/>
    <n v="0"/>
    <x v="0"/>
    <x v="0"/>
    <x v="0"/>
    <x v="0"/>
    <x v="0"/>
    <x v="0"/>
    <x v="0"/>
    <x v="1"/>
    <x v="1"/>
    <x v="1"/>
  </r>
  <r>
    <x v="0"/>
    <x v="0"/>
    <x v="0"/>
    <x v="0"/>
    <x v="100"/>
    <x v="121"/>
    <n v="0"/>
    <x v="0"/>
    <x v="0"/>
    <x v="0"/>
    <x v="0"/>
    <x v="0"/>
    <x v="0"/>
    <x v="0"/>
    <x v="1"/>
    <x v="1"/>
    <x v="4"/>
  </r>
  <r>
    <x v="0"/>
    <x v="0"/>
    <x v="0"/>
    <x v="0"/>
    <x v="497"/>
    <x v="892"/>
    <n v="860646.53"/>
    <x v="0"/>
    <x v="0"/>
    <x v="0"/>
    <x v="0"/>
    <x v="0"/>
    <x v="0"/>
    <x v="0"/>
    <x v="3"/>
    <x v="1"/>
    <x v="7"/>
  </r>
  <r>
    <x v="0"/>
    <x v="0"/>
    <x v="0"/>
    <x v="0"/>
    <x v="100"/>
    <x v="121"/>
    <n v="0"/>
    <x v="0"/>
    <x v="0"/>
    <x v="0"/>
    <x v="0"/>
    <x v="0"/>
    <x v="0"/>
    <x v="0"/>
    <x v="1"/>
    <x v="1"/>
    <x v="5"/>
  </r>
  <r>
    <x v="0"/>
    <x v="0"/>
    <x v="0"/>
    <x v="0"/>
    <x v="179"/>
    <x v="265"/>
    <n v="0"/>
    <x v="0"/>
    <x v="0"/>
    <x v="0"/>
    <x v="0"/>
    <x v="0"/>
    <x v="0"/>
    <x v="0"/>
    <x v="3"/>
    <x v="0"/>
    <x v="4"/>
  </r>
  <r>
    <x v="0"/>
    <x v="0"/>
    <x v="0"/>
    <x v="0"/>
    <x v="248"/>
    <x v="893"/>
    <n v="0"/>
    <x v="0"/>
    <x v="0"/>
    <x v="0"/>
    <x v="0"/>
    <x v="0"/>
    <x v="0"/>
    <x v="0"/>
    <x v="1"/>
    <x v="1"/>
    <x v="7"/>
  </r>
  <r>
    <x v="0"/>
    <x v="0"/>
    <x v="0"/>
    <x v="0"/>
    <x v="5"/>
    <x v="753"/>
    <n v="3130.51"/>
    <x v="0"/>
    <x v="0"/>
    <x v="0"/>
    <x v="0"/>
    <x v="0"/>
    <x v="0"/>
    <x v="0"/>
    <x v="1"/>
    <x v="0"/>
    <x v="1"/>
  </r>
  <r>
    <x v="0"/>
    <x v="0"/>
    <x v="0"/>
    <x v="0"/>
    <x v="13"/>
    <x v="894"/>
    <n v="4170137.37"/>
    <x v="0"/>
    <x v="0"/>
    <x v="0"/>
    <x v="0"/>
    <x v="0"/>
    <x v="0"/>
    <x v="0"/>
    <x v="3"/>
    <x v="0"/>
    <x v="0"/>
  </r>
  <r>
    <x v="0"/>
    <x v="0"/>
    <x v="0"/>
    <x v="0"/>
    <x v="16"/>
    <x v="357"/>
    <n v="0"/>
    <x v="0"/>
    <x v="0"/>
    <x v="0"/>
    <x v="0"/>
    <x v="0"/>
    <x v="0"/>
    <x v="0"/>
    <x v="3"/>
    <x v="2"/>
    <x v="1"/>
  </r>
  <r>
    <x v="0"/>
    <x v="0"/>
    <x v="0"/>
    <x v="0"/>
    <x v="5"/>
    <x v="754"/>
    <n v="3326452.33"/>
    <x v="0"/>
    <x v="0"/>
    <x v="0"/>
    <x v="0"/>
    <x v="0"/>
    <x v="0"/>
    <x v="0"/>
    <x v="3"/>
    <x v="0"/>
    <x v="0"/>
  </r>
  <r>
    <x v="0"/>
    <x v="0"/>
    <x v="0"/>
    <x v="0"/>
    <x v="228"/>
    <x v="895"/>
    <n v="11475872.42"/>
    <x v="0"/>
    <x v="0"/>
    <x v="0"/>
    <x v="0"/>
    <x v="0"/>
    <x v="0"/>
    <x v="0"/>
    <x v="4"/>
    <x v="0"/>
    <x v="6"/>
  </r>
  <r>
    <x v="0"/>
    <x v="0"/>
    <x v="0"/>
    <x v="0"/>
    <x v="53"/>
    <x v="346"/>
    <n v="0"/>
    <x v="0"/>
    <x v="0"/>
    <x v="0"/>
    <x v="0"/>
    <x v="0"/>
    <x v="0"/>
    <x v="0"/>
    <x v="1"/>
    <x v="0"/>
    <x v="4"/>
  </r>
  <r>
    <x v="0"/>
    <x v="0"/>
    <x v="0"/>
    <x v="0"/>
    <x v="53"/>
    <x v="346"/>
    <n v="0"/>
    <x v="0"/>
    <x v="0"/>
    <x v="0"/>
    <x v="0"/>
    <x v="0"/>
    <x v="0"/>
    <x v="0"/>
    <x v="1"/>
    <x v="0"/>
    <x v="2"/>
  </r>
  <r>
    <x v="0"/>
    <x v="0"/>
    <x v="0"/>
    <x v="0"/>
    <x v="272"/>
    <x v="443"/>
    <n v="1359725.53"/>
    <x v="0"/>
    <x v="0"/>
    <x v="0"/>
    <x v="0"/>
    <x v="0"/>
    <x v="0"/>
    <x v="0"/>
    <x v="0"/>
    <x v="0"/>
    <x v="5"/>
  </r>
  <r>
    <x v="0"/>
    <x v="0"/>
    <x v="0"/>
    <x v="0"/>
    <x v="411"/>
    <x v="681"/>
    <n v="0"/>
    <x v="0"/>
    <x v="0"/>
    <x v="0"/>
    <x v="0"/>
    <x v="0"/>
    <x v="0"/>
    <x v="0"/>
    <x v="1"/>
    <x v="0"/>
    <x v="3"/>
  </r>
  <r>
    <x v="0"/>
    <x v="0"/>
    <x v="0"/>
    <x v="0"/>
    <x v="493"/>
    <x v="896"/>
    <n v="0"/>
    <x v="0"/>
    <x v="0"/>
    <x v="0"/>
    <x v="0"/>
    <x v="0"/>
    <x v="0"/>
    <x v="0"/>
    <x v="1"/>
    <x v="0"/>
    <x v="2"/>
  </r>
  <r>
    <x v="0"/>
    <x v="0"/>
    <x v="0"/>
    <x v="0"/>
    <x v="493"/>
    <x v="896"/>
    <n v="0"/>
    <x v="0"/>
    <x v="0"/>
    <x v="0"/>
    <x v="0"/>
    <x v="0"/>
    <x v="0"/>
    <x v="0"/>
    <x v="1"/>
    <x v="0"/>
    <x v="0"/>
  </r>
  <r>
    <x v="0"/>
    <x v="0"/>
    <x v="0"/>
    <x v="0"/>
    <x v="493"/>
    <x v="896"/>
    <n v="0"/>
    <x v="0"/>
    <x v="0"/>
    <x v="0"/>
    <x v="0"/>
    <x v="0"/>
    <x v="0"/>
    <x v="0"/>
    <x v="1"/>
    <x v="0"/>
    <x v="7"/>
  </r>
  <r>
    <x v="0"/>
    <x v="0"/>
    <x v="0"/>
    <x v="0"/>
    <x v="377"/>
    <x v="625"/>
    <n v="0"/>
    <x v="0"/>
    <x v="0"/>
    <x v="0"/>
    <x v="0"/>
    <x v="0"/>
    <x v="0"/>
    <x v="0"/>
    <x v="1"/>
    <x v="1"/>
    <x v="1"/>
  </r>
  <r>
    <x v="0"/>
    <x v="0"/>
    <x v="0"/>
    <x v="0"/>
    <x v="377"/>
    <x v="625"/>
    <n v="0"/>
    <x v="0"/>
    <x v="0"/>
    <x v="0"/>
    <x v="0"/>
    <x v="0"/>
    <x v="0"/>
    <x v="0"/>
    <x v="1"/>
    <x v="1"/>
    <x v="6"/>
  </r>
  <r>
    <x v="0"/>
    <x v="0"/>
    <x v="0"/>
    <x v="0"/>
    <x v="303"/>
    <x v="761"/>
    <n v="0"/>
    <x v="0"/>
    <x v="0"/>
    <x v="0"/>
    <x v="0"/>
    <x v="0"/>
    <x v="0"/>
    <x v="0"/>
    <x v="6"/>
    <x v="2"/>
    <x v="0"/>
  </r>
  <r>
    <x v="0"/>
    <x v="0"/>
    <x v="0"/>
    <x v="0"/>
    <x v="348"/>
    <x v="571"/>
    <n v="146475.28"/>
    <x v="0"/>
    <x v="0"/>
    <x v="0"/>
    <x v="0"/>
    <x v="0"/>
    <x v="0"/>
    <x v="0"/>
    <x v="4"/>
    <x v="0"/>
    <x v="7"/>
  </r>
  <r>
    <x v="0"/>
    <x v="0"/>
    <x v="0"/>
    <x v="0"/>
    <x v="41"/>
    <x v="897"/>
    <n v="276.43"/>
    <x v="0"/>
    <x v="0"/>
    <x v="0"/>
    <x v="0"/>
    <x v="0"/>
    <x v="0"/>
    <x v="0"/>
    <x v="3"/>
    <x v="0"/>
    <x v="3"/>
  </r>
  <r>
    <x v="0"/>
    <x v="0"/>
    <x v="0"/>
    <x v="0"/>
    <x v="498"/>
    <x v="898"/>
    <n v="1739705.76"/>
    <x v="0"/>
    <x v="0"/>
    <x v="0"/>
    <x v="0"/>
    <x v="0"/>
    <x v="0"/>
    <x v="0"/>
    <x v="1"/>
    <x v="0"/>
    <x v="4"/>
  </r>
  <r>
    <x v="0"/>
    <x v="0"/>
    <x v="0"/>
    <x v="0"/>
    <x v="499"/>
    <x v="899"/>
    <n v="1021401.55"/>
    <x v="0"/>
    <x v="0"/>
    <x v="0"/>
    <x v="0"/>
    <x v="0"/>
    <x v="0"/>
    <x v="0"/>
    <x v="1"/>
    <x v="1"/>
    <x v="7"/>
  </r>
  <r>
    <x v="0"/>
    <x v="0"/>
    <x v="0"/>
    <x v="0"/>
    <x v="473"/>
    <x v="826"/>
    <n v="0"/>
    <x v="0"/>
    <x v="0"/>
    <x v="0"/>
    <x v="0"/>
    <x v="0"/>
    <x v="0"/>
    <x v="0"/>
    <x v="3"/>
    <x v="1"/>
    <x v="2"/>
  </r>
  <r>
    <x v="0"/>
    <x v="0"/>
    <x v="0"/>
    <x v="0"/>
    <x v="11"/>
    <x v="900"/>
    <n v="0"/>
    <x v="0"/>
    <x v="0"/>
    <x v="0"/>
    <x v="0"/>
    <x v="0"/>
    <x v="0"/>
    <x v="0"/>
    <x v="3"/>
    <x v="0"/>
    <x v="1"/>
  </r>
  <r>
    <x v="0"/>
    <x v="0"/>
    <x v="0"/>
    <x v="0"/>
    <x v="500"/>
    <x v="901"/>
    <n v="0"/>
    <x v="0"/>
    <x v="0"/>
    <x v="0"/>
    <x v="0"/>
    <x v="0"/>
    <x v="0"/>
    <x v="0"/>
    <x v="3"/>
    <x v="1"/>
    <x v="3"/>
  </r>
  <r>
    <x v="0"/>
    <x v="0"/>
    <x v="0"/>
    <x v="0"/>
    <x v="501"/>
    <x v="902"/>
    <n v="241526113.74000001"/>
    <x v="0"/>
    <x v="0"/>
    <x v="0"/>
    <x v="0"/>
    <x v="0"/>
    <x v="0"/>
    <x v="0"/>
    <x v="3"/>
    <x v="1"/>
    <x v="1"/>
  </r>
  <r>
    <x v="0"/>
    <x v="0"/>
    <x v="0"/>
    <x v="0"/>
    <x v="302"/>
    <x v="491"/>
    <n v="0"/>
    <x v="0"/>
    <x v="0"/>
    <x v="0"/>
    <x v="0"/>
    <x v="0"/>
    <x v="0"/>
    <x v="0"/>
    <x v="1"/>
    <x v="1"/>
    <x v="1"/>
  </r>
  <r>
    <x v="0"/>
    <x v="0"/>
    <x v="0"/>
    <x v="0"/>
    <x v="492"/>
    <x v="871"/>
    <n v="16282696.720000001"/>
    <x v="0"/>
    <x v="0"/>
    <x v="0"/>
    <x v="0"/>
    <x v="0"/>
    <x v="0"/>
    <x v="0"/>
    <x v="3"/>
    <x v="1"/>
    <x v="6"/>
  </r>
  <r>
    <x v="0"/>
    <x v="0"/>
    <x v="0"/>
    <x v="0"/>
    <x v="288"/>
    <x v="903"/>
    <n v="0"/>
    <x v="0"/>
    <x v="0"/>
    <x v="0"/>
    <x v="0"/>
    <x v="0"/>
    <x v="0"/>
    <x v="0"/>
    <x v="1"/>
    <x v="0"/>
    <x v="5"/>
  </r>
  <r>
    <x v="0"/>
    <x v="0"/>
    <x v="0"/>
    <x v="0"/>
    <x v="13"/>
    <x v="904"/>
    <n v="1375020.27"/>
    <x v="0"/>
    <x v="0"/>
    <x v="0"/>
    <x v="0"/>
    <x v="0"/>
    <x v="0"/>
    <x v="0"/>
    <x v="3"/>
    <x v="0"/>
    <x v="2"/>
  </r>
  <r>
    <x v="0"/>
    <x v="0"/>
    <x v="0"/>
    <x v="0"/>
    <x v="16"/>
    <x v="905"/>
    <n v="0"/>
    <x v="0"/>
    <x v="0"/>
    <x v="0"/>
    <x v="0"/>
    <x v="0"/>
    <x v="0"/>
    <x v="0"/>
    <x v="3"/>
    <x v="0"/>
    <x v="4"/>
  </r>
  <r>
    <x v="0"/>
    <x v="0"/>
    <x v="0"/>
    <x v="0"/>
    <x v="11"/>
    <x v="906"/>
    <n v="0"/>
    <x v="0"/>
    <x v="0"/>
    <x v="0"/>
    <x v="0"/>
    <x v="0"/>
    <x v="0"/>
    <x v="0"/>
    <x v="3"/>
    <x v="0"/>
    <x v="0"/>
  </r>
  <r>
    <x v="0"/>
    <x v="0"/>
    <x v="0"/>
    <x v="0"/>
    <x v="502"/>
    <x v="907"/>
    <n v="0"/>
    <x v="0"/>
    <x v="0"/>
    <x v="0"/>
    <x v="0"/>
    <x v="0"/>
    <x v="0"/>
    <x v="0"/>
    <x v="3"/>
    <x v="0"/>
    <x v="5"/>
  </r>
  <r>
    <x v="0"/>
    <x v="0"/>
    <x v="0"/>
    <x v="0"/>
    <x v="15"/>
    <x v="15"/>
    <n v="0"/>
    <x v="0"/>
    <x v="0"/>
    <x v="0"/>
    <x v="0"/>
    <x v="0"/>
    <x v="0"/>
    <x v="0"/>
    <x v="1"/>
    <x v="0"/>
    <x v="3"/>
  </r>
  <r>
    <x v="0"/>
    <x v="0"/>
    <x v="0"/>
    <x v="0"/>
    <x v="15"/>
    <x v="15"/>
    <n v="0"/>
    <x v="0"/>
    <x v="0"/>
    <x v="0"/>
    <x v="0"/>
    <x v="0"/>
    <x v="0"/>
    <x v="0"/>
    <x v="1"/>
    <x v="0"/>
    <x v="1"/>
  </r>
  <r>
    <x v="0"/>
    <x v="0"/>
    <x v="0"/>
    <x v="0"/>
    <x v="15"/>
    <x v="15"/>
    <n v="0"/>
    <x v="0"/>
    <x v="0"/>
    <x v="0"/>
    <x v="0"/>
    <x v="0"/>
    <x v="0"/>
    <x v="0"/>
    <x v="1"/>
    <x v="0"/>
    <x v="5"/>
  </r>
  <r>
    <x v="0"/>
    <x v="0"/>
    <x v="0"/>
    <x v="0"/>
    <x v="41"/>
    <x v="908"/>
    <n v="6734.26"/>
    <x v="0"/>
    <x v="0"/>
    <x v="0"/>
    <x v="0"/>
    <x v="0"/>
    <x v="0"/>
    <x v="0"/>
    <x v="3"/>
    <x v="0"/>
    <x v="2"/>
  </r>
  <r>
    <x v="0"/>
    <x v="0"/>
    <x v="0"/>
    <x v="0"/>
    <x v="503"/>
    <x v="909"/>
    <n v="8202316.7699999996"/>
    <x v="0"/>
    <x v="0"/>
    <x v="0"/>
    <x v="0"/>
    <x v="0"/>
    <x v="0"/>
    <x v="0"/>
    <x v="1"/>
    <x v="1"/>
    <x v="5"/>
  </r>
  <r>
    <x v="0"/>
    <x v="0"/>
    <x v="0"/>
    <x v="0"/>
    <x v="45"/>
    <x v="51"/>
    <n v="0"/>
    <x v="0"/>
    <x v="0"/>
    <x v="0"/>
    <x v="0"/>
    <x v="0"/>
    <x v="0"/>
    <x v="0"/>
    <x v="1"/>
    <x v="0"/>
    <x v="0"/>
  </r>
  <r>
    <x v="0"/>
    <x v="0"/>
    <x v="0"/>
    <x v="0"/>
    <x v="11"/>
    <x v="910"/>
    <n v="90794072.489999995"/>
    <x v="0"/>
    <x v="0"/>
    <x v="0"/>
    <x v="0"/>
    <x v="0"/>
    <x v="0"/>
    <x v="0"/>
    <x v="1"/>
    <x v="0"/>
    <x v="1"/>
  </r>
  <r>
    <x v="0"/>
    <x v="0"/>
    <x v="0"/>
    <x v="0"/>
    <x v="1"/>
    <x v="720"/>
    <n v="0"/>
    <x v="0"/>
    <x v="0"/>
    <x v="0"/>
    <x v="0"/>
    <x v="0"/>
    <x v="0"/>
    <x v="0"/>
    <x v="3"/>
    <x v="0"/>
    <x v="5"/>
  </r>
  <r>
    <x v="0"/>
    <x v="0"/>
    <x v="0"/>
    <x v="0"/>
    <x v="1"/>
    <x v="833"/>
    <n v="1900091.62"/>
    <x v="0"/>
    <x v="0"/>
    <x v="0"/>
    <x v="0"/>
    <x v="0"/>
    <x v="0"/>
    <x v="0"/>
    <x v="3"/>
    <x v="0"/>
    <x v="6"/>
  </r>
  <r>
    <x v="0"/>
    <x v="0"/>
    <x v="0"/>
    <x v="0"/>
    <x v="288"/>
    <x v="911"/>
    <n v="0"/>
    <x v="0"/>
    <x v="0"/>
    <x v="0"/>
    <x v="0"/>
    <x v="0"/>
    <x v="0"/>
    <x v="0"/>
    <x v="1"/>
    <x v="0"/>
    <x v="1"/>
  </r>
  <r>
    <x v="0"/>
    <x v="0"/>
    <x v="0"/>
    <x v="0"/>
    <x v="449"/>
    <x v="768"/>
    <n v="6664.72"/>
    <x v="0"/>
    <x v="0"/>
    <x v="0"/>
    <x v="0"/>
    <x v="0"/>
    <x v="0"/>
    <x v="0"/>
    <x v="3"/>
    <x v="1"/>
    <x v="1"/>
  </r>
  <r>
    <x v="0"/>
    <x v="0"/>
    <x v="0"/>
    <x v="0"/>
    <x v="504"/>
    <x v="912"/>
    <n v="0"/>
    <x v="0"/>
    <x v="0"/>
    <x v="0"/>
    <x v="0"/>
    <x v="0"/>
    <x v="0"/>
    <x v="0"/>
    <x v="3"/>
    <x v="0"/>
    <x v="4"/>
  </r>
  <r>
    <x v="0"/>
    <x v="0"/>
    <x v="0"/>
    <x v="0"/>
    <x v="192"/>
    <x v="913"/>
    <n v="0"/>
    <x v="0"/>
    <x v="0"/>
    <x v="0"/>
    <x v="0"/>
    <x v="0"/>
    <x v="0"/>
    <x v="0"/>
    <x v="1"/>
    <x v="0"/>
    <x v="7"/>
  </r>
  <r>
    <x v="0"/>
    <x v="0"/>
    <x v="0"/>
    <x v="0"/>
    <x v="15"/>
    <x v="634"/>
    <n v="0"/>
    <x v="0"/>
    <x v="0"/>
    <x v="0"/>
    <x v="0"/>
    <x v="0"/>
    <x v="0"/>
    <x v="0"/>
    <x v="1"/>
    <x v="0"/>
    <x v="6"/>
  </r>
  <r>
    <x v="0"/>
    <x v="0"/>
    <x v="0"/>
    <x v="0"/>
    <x v="252"/>
    <x v="395"/>
    <n v="2597899.7999999998"/>
    <x v="0"/>
    <x v="0"/>
    <x v="0"/>
    <x v="0"/>
    <x v="0"/>
    <x v="0"/>
    <x v="0"/>
    <x v="1"/>
    <x v="1"/>
    <x v="3"/>
  </r>
  <r>
    <x v="0"/>
    <x v="0"/>
    <x v="0"/>
    <x v="0"/>
    <x v="32"/>
    <x v="342"/>
    <n v="1234727.8500000001"/>
    <x v="0"/>
    <x v="0"/>
    <x v="0"/>
    <x v="0"/>
    <x v="0"/>
    <x v="0"/>
    <x v="0"/>
    <x v="0"/>
    <x v="0"/>
    <x v="4"/>
  </r>
  <r>
    <x v="0"/>
    <x v="0"/>
    <x v="0"/>
    <x v="0"/>
    <x v="333"/>
    <x v="698"/>
    <n v="0.65"/>
    <x v="0"/>
    <x v="0"/>
    <x v="0"/>
    <x v="0"/>
    <x v="0"/>
    <x v="0"/>
    <x v="0"/>
    <x v="2"/>
    <x v="1"/>
    <x v="5"/>
  </r>
  <r>
    <x v="0"/>
    <x v="0"/>
    <x v="0"/>
    <x v="0"/>
    <x v="505"/>
    <x v="914"/>
    <n v="10796999.34"/>
    <x v="0"/>
    <x v="0"/>
    <x v="0"/>
    <x v="0"/>
    <x v="0"/>
    <x v="0"/>
    <x v="0"/>
    <x v="1"/>
    <x v="1"/>
    <x v="3"/>
  </r>
  <r>
    <x v="0"/>
    <x v="0"/>
    <x v="0"/>
    <x v="0"/>
    <x v="498"/>
    <x v="898"/>
    <n v="826.1"/>
    <x v="0"/>
    <x v="0"/>
    <x v="0"/>
    <x v="0"/>
    <x v="0"/>
    <x v="0"/>
    <x v="0"/>
    <x v="1"/>
    <x v="0"/>
    <x v="2"/>
  </r>
  <r>
    <x v="0"/>
    <x v="0"/>
    <x v="0"/>
    <x v="0"/>
    <x v="505"/>
    <x v="914"/>
    <n v="12856932.439999999"/>
    <x v="0"/>
    <x v="0"/>
    <x v="0"/>
    <x v="0"/>
    <x v="0"/>
    <x v="0"/>
    <x v="0"/>
    <x v="1"/>
    <x v="1"/>
    <x v="0"/>
  </r>
  <r>
    <x v="0"/>
    <x v="0"/>
    <x v="0"/>
    <x v="0"/>
    <x v="1"/>
    <x v="915"/>
    <n v="0"/>
    <x v="0"/>
    <x v="0"/>
    <x v="0"/>
    <x v="0"/>
    <x v="0"/>
    <x v="0"/>
    <x v="0"/>
    <x v="3"/>
    <x v="0"/>
    <x v="6"/>
  </r>
  <r>
    <x v="0"/>
    <x v="0"/>
    <x v="0"/>
    <x v="0"/>
    <x v="170"/>
    <x v="916"/>
    <n v="10228.6"/>
    <x v="0"/>
    <x v="0"/>
    <x v="0"/>
    <x v="0"/>
    <x v="0"/>
    <x v="0"/>
    <x v="0"/>
    <x v="2"/>
    <x v="0"/>
    <x v="7"/>
  </r>
  <r>
    <x v="0"/>
    <x v="0"/>
    <x v="0"/>
    <x v="0"/>
    <x v="208"/>
    <x v="306"/>
    <n v="0"/>
    <x v="0"/>
    <x v="0"/>
    <x v="0"/>
    <x v="0"/>
    <x v="0"/>
    <x v="0"/>
    <x v="0"/>
    <x v="1"/>
    <x v="0"/>
    <x v="2"/>
  </r>
  <r>
    <x v="0"/>
    <x v="0"/>
    <x v="0"/>
    <x v="0"/>
    <x v="248"/>
    <x v="917"/>
    <n v="0"/>
    <x v="0"/>
    <x v="0"/>
    <x v="0"/>
    <x v="0"/>
    <x v="0"/>
    <x v="0"/>
    <x v="0"/>
    <x v="3"/>
    <x v="1"/>
    <x v="6"/>
  </r>
  <r>
    <x v="0"/>
    <x v="0"/>
    <x v="0"/>
    <x v="0"/>
    <x v="90"/>
    <x v="108"/>
    <n v="4264.3"/>
    <x v="0"/>
    <x v="0"/>
    <x v="0"/>
    <x v="0"/>
    <x v="0"/>
    <x v="0"/>
    <x v="0"/>
    <x v="3"/>
    <x v="1"/>
    <x v="6"/>
  </r>
  <r>
    <x v="0"/>
    <x v="0"/>
    <x v="0"/>
    <x v="0"/>
    <x v="274"/>
    <x v="729"/>
    <n v="830186.41"/>
    <x v="0"/>
    <x v="0"/>
    <x v="0"/>
    <x v="0"/>
    <x v="0"/>
    <x v="0"/>
    <x v="0"/>
    <x v="1"/>
    <x v="1"/>
    <x v="3"/>
  </r>
  <r>
    <x v="0"/>
    <x v="0"/>
    <x v="0"/>
    <x v="0"/>
    <x v="278"/>
    <x v="451"/>
    <n v="0"/>
    <x v="0"/>
    <x v="0"/>
    <x v="0"/>
    <x v="0"/>
    <x v="0"/>
    <x v="0"/>
    <x v="0"/>
    <x v="5"/>
    <x v="0"/>
    <x v="6"/>
  </r>
  <r>
    <x v="0"/>
    <x v="0"/>
    <x v="0"/>
    <x v="0"/>
    <x v="11"/>
    <x v="918"/>
    <n v="568948.05000000005"/>
    <x v="0"/>
    <x v="0"/>
    <x v="0"/>
    <x v="0"/>
    <x v="0"/>
    <x v="0"/>
    <x v="0"/>
    <x v="3"/>
    <x v="0"/>
    <x v="1"/>
  </r>
  <r>
    <x v="0"/>
    <x v="0"/>
    <x v="0"/>
    <x v="0"/>
    <x v="268"/>
    <x v="430"/>
    <n v="21112452.739999998"/>
    <x v="0"/>
    <x v="0"/>
    <x v="0"/>
    <x v="0"/>
    <x v="0"/>
    <x v="0"/>
    <x v="0"/>
    <x v="3"/>
    <x v="0"/>
    <x v="3"/>
  </r>
  <r>
    <x v="0"/>
    <x v="0"/>
    <x v="0"/>
    <x v="0"/>
    <x v="11"/>
    <x v="910"/>
    <n v="93483698.980000004"/>
    <x v="0"/>
    <x v="0"/>
    <x v="0"/>
    <x v="0"/>
    <x v="0"/>
    <x v="0"/>
    <x v="0"/>
    <x v="1"/>
    <x v="0"/>
    <x v="2"/>
  </r>
  <r>
    <x v="0"/>
    <x v="0"/>
    <x v="0"/>
    <x v="0"/>
    <x v="1"/>
    <x v="919"/>
    <n v="136688744.47999999"/>
    <x v="0"/>
    <x v="0"/>
    <x v="0"/>
    <x v="0"/>
    <x v="0"/>
    <x v="0"/>
    <x v="0"/>
    <x v="1"/>
    <x v="0"/>
    <x v="3"/>
  </r>
  <r>
    <x v="0"/>
    <x v="0"/>
    <x v="0"/>
    <x v="0"/>
    <x v="110"/>
    <x v="920"/>
    <n v="15175511.109999999"/>
    <x v="0"/>
    <x v="0"/>
    <x v="0"/>
    <x v="0"/>
    <x v="0"/>
    <x v="0"/>
    <x v="0"/>
    <x v="3"/>
    <x v="0"/>
    <x v="6"/>
  </r>
  <r>
    <x v="0"/>
    <x v="0"/>
    <x v="0"/>
    <x v="0"/>
    <x v="219"/>
    <x v="921"/>
    <n v="384468.13"/>
    <x v="0"/>
    <x v="0"/>
    <x v="0"/>
    <x v="0"/>
    <x v="0"/>
    <x v="0"/>
    <x v="0"/>
    <x v="3"/>
    <x v="0"/>
    <x v="6"/>
  </r>
  <r>
    <x v="0"/>
    <x v="0"/>
    <x v="0"/>
    <x v="0"/>
    <x v="11"/>
    <x v="922"/>
    <n v="0"/>
    <x v="0"/>
    <x v="0"/>
    <x v="0"/>
    <x v="0"/>
    <x v="0"/>
    <x v="0"/>
    <x v="0"/>
    <x v="3"/>
    <x v="0"/>
    <x v="7"/>
  </r>
  <r>
    <x v="0"/>
    <x v="0"/>
    <x v="0"/>
    <x v="0"/>
    <x v="308"/>
    <x v="499"/>
    <n v="239963.14"/>
    <x v="0"/>
    <x v="0"/>
    <x v="0"/>
    <x v="0"/>
    <x v="0"/>
    <x v="0"/>
    <x v="0"/>
    <x v="3"/>
    <x v="1"/>
    <x v="1"/>
  </r>
  <r>
    <x v="0"/>
    <x v="0"/>
    <x v="0"/>
    <x v="0"/>
    <x v="13"/>
    <x v="923"/>
    <n v="3697.34"/>
    <x v="0"/>
    <x v="0"/>
    <x v="0"/>
    <x v="0"/>
    <x v="0"/>
    <x v="0"/>
    <x v="0"/>
    <x v="3"/>
    <x v="0"/>
    <x v="7"/>
  </r>
  <r>
    <x v="0"/>
    <x v="0"/>
    <x v="0"/>
    <x v="0"/>
    <x v="43"/>
    <x v="284"/>
    <n v="0"/>
    <x v="0"/>
    <x v="0"/>
    <x v="0"/>
    <x v="0"/>
    <x v="0"/>
    <x v="0"/>
    <x v="0"/>
    <x v="0"/>
    <x v="0"/>
    <x v="1"/>
  </r>
  <r>
    <x v="0"/>
    <x v="0"/>
    <x v="0"/>
    <x v="0"/>
    <x v="243"/>
    <x v="382"/>
    <n v="137929.4"/>
    <x v="0"/>
    <x v="0"/>
    <x v="0"/>
    <x v="0"/>
    <x v="0"/>
    <x v="0"/>
    <x v="0"/>
    <x v="3"/>
    <x v="0"/>
    <x v="6"/>
  </r>
  <r>
    <x v="0"/>
    <x v="0"/>
    <x v="0"/>
    <x v="0"/>
    <x v="5"/>
    <x v="621"/>
    <n v="73991.289999999994"/>
    <x v="0"/>
    <x v="0"/>
    <x v="0"/>
    <x v="0"/>
    <x v="0"/>
    <x v="0"/>
    <x v="0"/>
    <x v="2"/>
    <x v="0"/>
    <x v="2"/>
  </r>
  <r>
    <x v="0"/>
    <x v="0"/>
    <x v="0"/>
    <x v="0"/>
    <x v="233"/>
    <x v="361"/>
    <n v="0"/>
    <x v="0"/>
    <x v="0"/>
    <x v="0"/>
    <x v="0"/>
    <x v="0"/>
    <x v="0"/>
    <x v="0"/>
    <x v="1"/>
    <x v="0"/>
    <x v="7"/>
  </r>
  <r>
    <x v="0"/>
    <x v="0"/>
    <x v="0"/>
    <x v="0"/>
    <x v="111"/>
    <x v="924"/>
    <n v="0"/>
    <x v="0"/>
    <x v="0"/>
    <x v="0"/>
    <x v="0"/>
    <x v="0"/>
    <x v="0"/>
    <x v="0"/>
    <x v="3"/>
    <x v="0"/>
    <x v="5"/>
  </r>
  <r>
    <x v="0"/>
    <x v="0"/>
    <x v="0"/>
    <x v="0"/>
    <x v="506"/>
    <x v="925"/>
    <n v="0"/>
    <x v="0"/>
    <x v="0"/>
    <x v="0"/>
    <x v="0"/>
    <x v="0"/>
    <x v="0"/>
    <x v="0"/>
    <x v="1"/>
    <x v="0"/>
    <x v="5"/>
  </r>
  <r>
    <x v="0"/>
    <x v="0"/>
    <x v="0"/>
    <x v="0"/>
    <x v="391"/>
    <x v="649"/>
    <n v="417749.52"/>
    <x v="0"/>
    <x v="0"/>
    <x v="0"/>
    <x v="0"/>
    <x v="0"/>
    <x v="0"/>
    <x v="0"/>
    <x v="2"/>
    <x v="0"/>
    <x v="3"/>
  </r>
  <r>
    <x v="0"/>
    <x v="0"/>
    <x v="0"/>
    <x v="0"/>
    <x v="507"/>
    <x v="926"/>
    <n v="0"/>
    <x v="0"/>
    <x v="0"/>
    <x v="0"/>
    <x v="0"/>
    <x v="0"/>
    <x v="0"/>
    <x v="0"/>
    <x v="1"/>
    <x v="0"/>
    <x v="6"/>
  </r>
  <r>
    <x v="0"/>
    <x v="0"/>
    <x v="0"/>
    <x v="0"/>
    <x v="34"/>
    <x v="738"/>
    <n v="0"/>
    <x v="0"/>
    <x v="0"/>
    <x v="0"/>
    <x v="0"/>
    <x v="0"/>
    <x v="0"/>
    <x v="0"/>
    <x v="2"/>
    <x v="0"/>
    <x v="0"/>
  </r>
  <r>
    <x v="0"/>
    <x v="0"/>
    <x v="0"/>
    <x v="0"/>
    <x v="412"/>
    <x v="682"/>
    <n v="1218763.6299999999"/>
    <x v="0"/>
    <x v="0"/>
    <x v="0"/>
    <x v="0"/>
    <x v="0"/>
    <x v="0"/>
    <x v="0"/>
    <x v="2"/>
    <x v="0"/>
    <x v="5"/>
  </r>
  <r>
    <x v="0"/>
    <x v="0"/>
    <x v="0"/>
    <x v="0"/>
    <x v="188"/>
    <x v="294"/>
    <n v="0"/>
    <x v="0"/>
    <x v="0"/>
    <x v="0"/>
    <x v="0"/>
    <x v="0"/>
    <x v="0"/>
    <x v="0"/>
    <x v="1"/>
    <x v="0"/>
    <x v="6"/>
  </r>
  <r>
    <x v="0"/>
    <x v="0"/>
    <x v="0"/>
    <x v="0"/>
    <x v="423"/>
    <x v="703"/>
    <n v="96.48"/>
    <x v="0"/>
    <x v="0"/>
    <x v="0"/>
    <x v="0"/>
    <x v="0"/>
    <x v="0"/>
    <x v="0"/>
    <x v="2"/>
    <x v="1"/>
    <x v="4"/>
  </r>
  <r>
    <x v="0"/>
    <x v="0"/>
    <x v="0"/>
    <x v="0"/>
    <x v="188"/>
    <x v="294"/>
    <n v="0"/>
    <x v="0"/>
    <x v="0"/>
    <x v="0"/>
    <x v="0"/>
    <x v="0"/>
    <x v="0"/>
    <x v="0"/>
    <x v="1"/>
    <x v="0"/>
    <x v="0"/>
  </r>
  <r>
    <x v="0"/>
    <x v="0"/>
    <x v="0"/>
    <x v="0"/>
    <x v="508"/>
    <x v="927"/>
    <n v="848104.47"/>
    <x v="0"/>
    <x v="0"/>
    <x v="0"/>
    <x v="0"/>
    <x v="0"/>
    <x v="0"/>
    <x v="0"/>
    <x v="1"/>
    <x v="0"/>
    <x v="0"/>
  </r>
  <r>
    <x v="0"/>
    <x v="0"/>
    <x v="0"/>
    <x v="0"/>
    <x v="509"/>
    <x v="928"/>
    <n v="4115912.13"/>
    <x v="0"/>
    <x v="0"/>
    <x v="0"/>
    <x v="0"/>
    <x v="0"/>
    <x v="0"/>
    <x v="0"/>
    <x v="3"/>
    <x v="0"/>
    <x v="4"/>
  </r>
  <r>
    <x v="0"/>
    <x v="0"/>
    <x v="0"/>
    <x v="0"/>
    <x v="432"/>
    <x v="722"/>
    <n v="-6467026.3799999999"/>
    <x v="0"/>
    <x v="0"/>
    <x v="0"/>
    <x v="0"/>
    <x v="0"/>
    <x v="0"/>
    <x v="0"/>
    <x v="3"/>
    <x v="1"/>
    <x v="6"/>
  </r>
  <r>
    <x v="0"/>
    <x v="0"/>
    <x v="0"/>
    <x v="0"/>
    <x v="130"/>
    <x v="929"/>
    <n v="989143.45"/>
    <x v="0"/>
    <x v="0"/>
    <x v="0"/>
    <x v="0"/>
    <x v="0"/>
    <x v="0"/>
    <x v="0"/>
    <x v="1"/>
    <x v="0"/>
    <x v="5"/>
  </r>
  <r>
    <x v="0"/>
    <x v="0"/>
    <x v="0"/>
    <x v="0"/>
    <x v="153"/>
    <x v="586"/>
    <n v="262848771.22999999"/>
    <x v="0"/>
    <x v="0"/>
    <x v="0"/>
    <x v="0"/>
    <x v="0"/>
    <x v="0"/>
    <x v="0"/>
    <x v="1"/>
    <x v="0"/>
    <x v="3"/>
  </r>
  <r>
    <x v="0"/>
    <x v="0"/>
    <x v="0"/>
    <x v="0"/>
    <x v="230"/>
    <x v="350"/>
    <n v="0"/>
    <x v="0"/>
    <x v="0"/>
    <x v="0"/>
    <x v="0"/>
    <x v="0"/>
    <x v="0"/>
    <x v="0"/>
    <x v="0"/>
    <x v="0"/>
    <x v="4"/>
  </r>
  <r>
    <x v="0"/>
    <x v="0"/>
    <x v="0"/>
    <x v="0"/>
    <x v="336"/>
    <x v="543"/>
    <n v="39770.400000000001"/>
    <x v="0"/>
    <x v="0"/>
    <x v="0"/>
    <x v="0"/>
    <x v="0"/>
    <x v="0"/>
    <x v="0"/>
    <x v="3"/>
    <x v="1"/>
    <x v="7"/>
  </r>
  <r>
    <x v="0"/>
    <x v="0"/>
    <x v="0"/>
    <x v="0"/>
    <x v="510"/>
    <x v="930"/>
    <n v="-72217.56"/>
    <x v="0"/>
    <x v="0"/>
    <x v="0"/>
    <x v="0"/>
    <x v="0"/>
    <x v="0"/>
    <x v="0"/>
    <x v="3"/>
    <x v="0"/>
    <x v="6"/>
  </r>
  <r>
    <x v="0"/>
    <x v="0"/>
    <x v="0"/>
    <x v="0"/>
    <x v="511"/>
    <x v="931"/>
    <n v="0"/>
    <x v="0"/>
    <x v="0"/>
    <x v="0"/>
    <x v="0"/>
    <x v="0"/>
    <x v="0"/>
    <x v="0"/>
    <x v="3"/>
    <x v="1"/>
    <x v="0"/>
  </r>
  <r>
    <x v="0"/>
    <x v="0"/>
    <x v="0"/>
    <x v="0"/>
    <x v="106"/>
    <x v="225"/>
    <n v="0"/>
    <x v="0"/>
    <x v="0"/>
    <x v="0"/>
    <x v="0"/>
    <x v="0"/>
    <x v="0"/>
    <x v="0"/>
    <x v="0"/>
    <x v="0"/>
    <x v="4"/>
  </r>
  <r>
    <x v="0"/>
    <x v="0"/>
    <x v="0"/>
    <x v="0"/>
    <x v="142"/>
    <x v="887"/>
    <n v="751134731.90999997"/>
    <x v="0"/>
    <x v="0"/>
    <x v="0"/>
    <x v="0"/>
    <x v="0"/>
    <x v="0"/>
    <x v="0"/>
    <x v="1"/>
    <x v="2"/>
    <x v="5"/>
  </r>
  <r>
    <x v="0"/>
    <x v="0"/>
    <x v="0"/>
    <x v="0"/>
    <x v="142"/>
    <x v="887"/>
    <n v="776926897.16999996"/>
    <x v="0"/>
    <x v="0"/>
    <x v="0"/>
    <x v="0"/>
    <x v="0"/>
    <x v="0"/>
    <x v="0"/>
    <x v="1"/>
    <x v="2"/>
    <x v="1"/>
  </r>
  <r>
    <x v="0"/>
    <x v="0"/>
    <x v="0"/>
    <x v="0"/>
    <x v="232"/>
    <x v="358"/>
    <n v="0"/>
    <x v="0"/>
    <x v="0"/>
    <x v="0"/>
    <x v="0"/>
    <x v="0"/>
    <x v="0"/>
    <x v="0"/>
    <x v="0"/>
    <x v="0"/>
    <x v="4"/>
  </r>
  <r>
    <x v="0"/>
    <x v="0"/>
    <x v="0"/>
    <x v="0"/>
    <x v="486"/>
    <x v="932"/>
    <n v="1140185.74"/>
    <x v="0"/>
    <x v="0"/>
    <x v="0"/>
    <x v="0"/>
    <x v="0"/>
    <x v="0"/>
    <x v="0"/>
    <x v="2"/>
    <x v="1"/>
    <x v="0"/>
  </r>
  <r>
    <x v="0"/>
    <x v="0"/>
    <x v="0"/>
    <x v="0"/>
    <x v="41"/>
    <x v="908"/>
    <n v="6138.44"/>
    <x v="0"/>
    <x v="0"/>
    <x v="0"/>
    <x v="0"/>
    <x v="0"/>
    <x v="0"/>
    <x v="0"/>
    <x v="3"/>
    <x v="0"/>
    <x v="7"/>
  </r>
  <r>
    <x v="0"/>
    <x v="0"/>
    <x v="0"/>
    <x v="0"/>
    <x v="512"/>
    <x v="933"/>
    <n v="822901887.90999997"/>
    <x v="0"/>
    <x v="0"/>
    <x v="0"/>
    <x v="0"/>
    <x v="0"/>
    <x v="0"/>
    <x v="0"/>
    <x v="1"/>
    <x v="3"/>
    <x v="1"/>
  </r>
  <r>
    <x v="0"/>
    <x v="0"/>
    <x v="0"/>
    <x v="0"/>
    <x v="512"/>
    <x v="933"/>
    <n v="810921224.04999995"/>
    <x v="0"/>
    <x v="0"/>
    <x v="0"/>
    <x v="0"/>
    <x v="0"/>
    <x v="0"/>
    <x v="0"/>
    <x v="1"/>
    <x v="3"/>
    <x v="6"/>
  </r>
  <r>
    <x v="0"/>
    <x v="0"/>
    <x v="0"/>
    <x v="0"/>
    <x v="107"/>
    <x v="135"/>
    <n v="-1125947.56"/>
    <x v="0"/>
    <x v="0"/>
    <x v="0"/>
    <x v="0"/>
    <x v="0"/>
    <x v="0"/>
    <x v="0"/>
    <x v="3"/>
    <x v="0"/>
    <x v="0"/>
  </r>
  <r>
    <x v="0"/>
    <x v="0"/>
    <x v="0"/>
    <x v="0"/>
    <x v="314"/>
    <x v="507"/>
    <n v="312557.33"/>
    <x v="0"/>
    <x v="0"/>
    <x v="0"/>
    <x v="0"/>
    <x v="0"/>
    <x v="0"/>
    <x v="0"/>
    <x v="4"/>
    <x v="1"/>
    <x v="6"/>
  </r>
  <r>
    <x v="0"/>
    <x v="0"/>
    <x v="0"/>
    <x v="0"/>
    <x v="513"/>
    <x v="934"/>
    <n v="-208122.72"/>
    <x v="0"/>
    <x v="0"/>
    <x v="0"/>
    <x v="0"/>
    <x v="0"/>
    <x v="0"/>
    <x v="0"/>
    <x v="3"/>
    <x v="0"/>
    <x v="4"/>
  </r>
  <r>
    <x v="0"/>
    <x v="0"/>
    <x v="0"/>
    <x v="0"/>
    <x v="513"/>
    <x v="934"/>
    <n v="-186751.7"/>
    <x v="0"/>
    <x v="0"/>
    <x v="0"/>
    <x v="0"/>
    <x v="0"/>
    <x v="0"/>
    <x v="0"/>
    <x v="3"/>
    <x v="0"/>
    <x v="6"/>
  </r>
  <r>
    <x v="0"/>
    <x v="0"/>
    <x v="0"/>
    <x v="0"/>
    <x v="343"/>
    <x v="561"/>
    <n v="-19375.310000000001"/>
    <x v="0"/>
    <x v="0"/>
    <x v="0"/>
    <x v="0"/>
    <x v="0"/>
    <x v="0"/>
    <x v="0"/>
    <x v="3"/>
    <x v="0"/>
    <x v="6"/>
  </r>
  <r>
    <x v="0"/>
    <x v="0"/>
    <x v="0"/>
    <x v="0"/>
    <x v="378"/>
    <x v="853"/>
    <n v="0"/>
    <x v="0"/>
    <x v="0"/>
    <x v="0"/>
    <x v="0"/>
    <x v="0"/>
    <x v="0"/>
    <x v="0"/>
    <x v="3"/>
    <x v="0"/>
    <x v="3"/>
  </r>
  <r>
    <x v="0"/>
    <x v="0"/>
    <x v="0"/>
    <x v="0"/>
    <x v="325"/>
    <x v="526"/>
    <n v="0"/>
    <x v="0"/>
    <x v="0"/>
    <x v="0"/>
    <x v="0"/>
    <x v="0"/>
    <x v="0"/>
    <x v="0"/>
    <x v="3"/>
    <x v="1"/>
    <x v="1"/>
  </r>
  <r>
    <x v="0"/>
    <x v="0"/>
    <x v="0"/>
    <x v="0"/>
    <x v="514"/>
    <x v="935"/>
    <n v="4087224.25"/>
    <x v="0"/>
    <x v="0"/>
    <x v="0"/>
    <x v="0"/>
    <x v="0"/>
    <x v="0"/>
    <x v="0"/>
    <x v="3"/>
    <x v="0"/>
    <x v="0"/>
  </r>
  <r>
    <x v="0"/>
    <x v="0"/>
    <x v="0"/>
    <x v="0"/>
    <x v="79"/>
    <x v="95"/>
    <n v="0"/>
    <x v="0"/>
    <x v="0"/>
    <x v="0"/>
    <x v="0"/>
    <x v="0"/>
    <x v="0"/>
    <x v="0"/>
    <x v="0"/>
    <x v="0"/>
    <x v="7"/>
  </r>
  <r>
    <x v="0"/>
    <x v="0"/>
    <x v="0"/>
    <x v="0"/>
    <x v="13"/>
    <x v="583"/>
    <n v="0"/>
    <x v="0"/>
    <x v="0"/>
    <x v="0"/>
    <x v="0"/>
    <x v="0"/>
    <x v="0"/>
    <x v="0"/>
    <x v="3"/>
    <x v="0"/>
    <x v="7"/>
  </r>
  <r>
    <x v="0"/>
    <x v="0"/>
    <x v="0"/>
    <x v="0"/>
    <x v="241"/>
    <x v="375"/>
    <n v="0"/>
    <x v="0"/>
    <x v="0"/>
    <x v="0"/>
    <x v="0"/>
    <x v="0"/>
    <x v="0"/>
    <x v="0"/>
    <x v="3"/>
    <x v="1"/>
    <x v="0"/>
  </r>
  <r>
    <x v="0"/>
    <x v="0"/>
    <x v="0"/>
    <x v="0"/>
    <x v="353"/>
    <x v="580"/>
    <n v="3225139.66"/>
    <x v="0"/>
    <x v="0"/>
    <x v="0"/>
    <x v="0"/>
    <x v="0"/>
    <x v="0"/>
    <x v="0"/>
    <x v="4"/>
    <x v="2"/>
    <x v="0"/>
  </r>
  <r>
    <x v="0"/>
    <x v="0"/>
    <x v="0"/>
    <x v="0"/>
    <x v="41"/>
    <x v="936"/>
    <n v="18560.310000000001"/>
    <x v="0"/>
    <x v="0"/>
    <x v="0"/>
    <x v="0"/>
    <x v="0"/>
    <x v="0"/>
    <x v="0"/>
    <x v="3"/>
    <x v="0"/>
    <x v="4"/>
  </r>
  <r>
    <x v="0"/>
    <x v="0"/>
    <x v="0"/>
    <x v="0"/>
    <x v="280"/>
    <x v="455"/>
    <n v="0"/>
    <x v="0"/>
    <x v="0"/>
    <x v="0"/>
    <x v="0"/>
    <x v="0"/>
    <x v="0"/>
    <x v="0"/>
    <x v="5"/>
    <x v="0"/>
    <x v="0"/>
  </r>
  <r>
    <x v="0"/>
    <x v="0"/>
    <x v="0"/>
    <x v="0"/>
    <x v="1"/>
    <x v="937"/>
    <n v="0"/>
    <x v="0"/>
    <x v="0"/>
    <x v="0"/>
    <x v="0"/>
    <x v="0"/>
    <x v="0"/>
    <x v="0"/>
    <x v="3"/>
    <x v="0"/>
    <x v="7"/>
  </r>
  <r>
    <x v="0"/>
    <x v="0"/>
    <x v="0"/>
    <x v="0"/>
    <x v="171"/>
    <x v="431"/>
    <n v="0"/>
    <x v="0"/>
    <x v="0"/>
    <x v="0"/>
    <x v="0"/>
    <x v="0"/>
    <x v="0"/>
    <x v="0"/>
    <x v="0"/>
    <x v="0"/>
    <x v="7"/>
  </r>
  <r>
    <x v="0"/>
    <x v="0"/>
    <x v="0"/>
    <x v="0"/>
    <x v="253"/>
    <x v="397"/>
    <n v="139518.21"/>
    <x v="0"/>
    <x v="0"/>
    <x v="0"/>
    <x v="0"/>
    <x v="0"/>
    <x v="0"/>
    <x v="0"/>
    <x v="3"/>
    <x v="0"/>
    <x v="1"/>
  </r>
  <r>
    <x v="0"/>
    <x v="0"/>
    <x v="0"/>
    <x v="0"/>
    <x v="253"/>
    <x v="397"/>
    <n v="124127.01"/>
    <x v="0"/>
    <x v="0"/>
    <x v="0"/>
    <x v="0"/>
    <x v="0"/>
    <x v="0"/>
    <x v="0"/>
    <x v="3"/>
    <x v="0"/>
    <x v="2"/>
  </r>
  <r>
    <x v="0"/>
    <x v="0"/>
    <x v="0"/>
    <x v="0"/>
    <x v="41"/>
    <x v="188"/>
    <n v="0"/>
    <x v="0"/>
    <x v="0"/>
    <x v="0"/>
    <x v="0"/>
    <x v="0"/>
    <x v="0"/>
    <x v="0"/>
    <x v="3"/>
    <x v="0"/>
    <x v="1"/>
  </r>
  <r>
    <x v="0"/>
    <x v="0"/>
    <x v="0"/>
    <x v="0"/>
    <x v="509"/>
    <x v="938"/>
    <n v="58300.7"/>
    <x v="0"/>
    <x v="0"/>
    <x v="0"/>
    <x v="0"/>
    <x v="0"/>
    <x v="0"/>
    <x v="0"/>
    <x v="3"/>
    <x v="1"/>
    <x v="7"/>
  </r>
  <r>
    <x v="0"/>
    <x v="0"/>
    <x v="0"/>
    <x v="0"/>
    <x v="515"/>
    <x v="939"/>
    <n v="330981.74"/>
    <x v="0"/>
    <x v="0"/>
    <x v="0"/>
    <x v="0"/>
    <x v="0"/>
    <x v="0"/>
    <x v="0"/>
    <x v="3"/>
    <x v="0"/>
    <x v="5"/>
  </r>
  <r>
    <x v="0"/>
    <x v="0"/>
    <x v="0"/>
    <x v="0"/>
    <x v="515"/>
    <x v="939"/>
    <n v="1509127.82"/>
    <x v="0"/>
    <x v="0"/>
    <x v="0"/>
    <x v="0"/>
    <x v="0"/>
    <x v="0"/>
    <x v="0"/>
    <x v="3"/>
    <x v="0"/>
    <x v="2"/>
  </r>
  <r>
    <x v="0"/>
    <x v="0"/>
    <x v="0"/>
    <x v="0"/>
    <x v="515"/>
    <x v="939"/>
    <n v="920795.4"/>
    <x v="0"/>
    <x v="0"/>
    <x v="0"/>
    <x v="0"/>
    <x v="0"/>
    <x v="0"/>
    <x v="0"/>
    <x v="3"/>
    <x v="0"/>
    <x v="3"/>
  </r>
  <r>
    <x v="0"/>
    <x v="0"/>
    <x v="0"/>
    <x v="0"/>
    <x v="118"/>
    <x v="149"/>
    <n v="42376.52"/>
    <x v="0"/>
    <x v="0"/>
    <x v="0"/>
    <x v="0"/>
    <x v="0"/>
    <x v="0"/>
    <x v="0"/>
    <x v="3"/>
    <x v="0"/>
    <x v="2"/>
  </r>
  <r>
    <x v="0"/>
    <x v="0"/>
    <x v="0"/>
    <x v="0"/>
    <x v="34"/>
    <x v="175"/>
    <n v="0"/>
    <x v="0"/>
    <x v="0"/>
    <x v="0"/>
    <x v="0"/>
    <x v="0"/>
    <x v="0"/>
    <x v="0"/>
    <x v="0"/>
    <x v="0"/>
    <x v="2"/>
  </r>
  <r>
    <x v="0"/>
    <x v="0"/>
    <x v="0"/>
    <x v="0"/>
    <x v="118"/>
    <x v="149"/>
    <n v="62916.82"/>
    <x v="0"/>
    <x v="0"/>
    <x v="0"/>
    <x v="0"/>
    <x v="0"/>
    <x v="0"/>
    <x v="0"/>
    <x v="3"/>
    <x v="0"/>
    <x v="0"/>
  </r>
  <r>
    <x v="0"/>
    <x v="0"/>
    <x v="0"/>
    <x v="0"/>
    <x v="1"/>
    <x v="247"/>
    <n v="0"/>
    <x v="0"/>
    <x v="0"/>
    <x v="0"/>
    <x v="0"/>
    <x v="0"/>
    <x v="0"/>
    <x v="0"/>
    <x v="3"/>
    <x v="0"/>
    <x v="1"/>
  </r>
  <r>
    <x v="0"/>
    <x v="0"/>
    <x v="0"/>
    <x v="0"/>
    <x v="5"/>
    <x v="940"/>
    <n v="10365485.710000001"/>
    <x v="0"/>
    <x v="0"/>
    <x v="0"/>
    <x v="0"/>
    <x v="0"/>
    <x v="0"/>
    <x v="0"/>
    <x v="3"/>
    <x v="1"/>
    <x v="6"/>
  </r>
  <r>
    <x v="0"/>
    <x v="0"/>
    <x v="0"/>
    <x v="0"/>
    <x v="226"/>
    <x v="340"/>
    <n v="0"/>
    <x v="0"/>
    <x v="0"/>
    <x v="0"/>
    <x v="0"/>
    <x v="0"/>
    <x v="0"/>
    <x v="0"/>
    <x v="3"/>
    <x v="0"/>
    <x v="1"/>
  </r>
  <r>
    <x v="0"/>
    <x v="0"/>
    <x v="0"/>
    <x v="0"/>
    <x v="226"/>
    <x v="340"/>
    <n v="0"/>
    <x v="0"/>
    <x v="0"/>
    <x v="0"/>
    <x v="0"/>
    <x v="0"/>
    <x v="0"/>
    <x v="0"/>
    <x v="3"/>
    <x v="0"/>
    <x v="4"/>
  </r>
  <r>
    <x v="0"/>
    <x v="0"/>
    <x v="0"/>
    <x v="0"/>
    <x v="516"/>
    <x v="941"/>
    <n v="0"/>
    <x v="0"/>
    <x v="0"/>
    <x v="0"/>
    <x v="0"/>
    <x v="0"/>
    <x v="0"/>
    <x v="0"/>
    <x v="3"/>
    <x v="0"/>
    <x v="5"/>
  </r>
  <r>
    <x v="0"/>
    <x v="0"/>
    <x v="0"/>
    <x v="0"/>
    <x v="18"/>
    <x v="942"/>
    <n v="122343.52"/>
    <x v="0"/>
    <x v="0"/>
    <x v="0"/>
    <x v="0"/>
    <x v="0"/>
    <x v="0"/>
    <x v="0"/>
    <x v="3"/>
    <x v="0"/>
    <x v="6"/>
  </r>
  <r>
    <x v="0"/>
    <x v="0"/>
    <x v="0"/>
    <x v="0"/>
    <x v="13"/>
    <x v="734"/>
    <n v="0"/>
    <x v="0"/>
    <x v="0"/>
    <x v="0"/>
    <x v="0"/>
    <x v="0"/>
    <x v="0"/>
    <x v="0"/>
    <x v="3"/>
    <x v="0"/>
    <x v="1"/>
  </r>
  <r>
    <x v="0"/>
    <x v="0"/>
    <x v="0"/>
    <x v="0"/>
    <x v="516"/>
    <x v="941"/>
    <n v="0"/>
    <x v="0"/>
    <x v="0"/>
    <x v="0"/>
    <x v="0"/>
    <x v="0"/>
    <x v="0"/>
    <x v="0"/>
    <x v="3"/>
    <x v="0"/>
    <x v="6"/>
  </r>
  <r>
    <x v="0"/>
    <x v="0"/>
    <x v="0"/>
    <x v="0"/>
    <x v="517"/>
    <x v="943"/>
    <n v="0"/>
    <x v="0"/>
    <x v="0"/>
    <x v="0"/>
    <x v="0"/>
    <x v="0"/>
    <x v="0"/>
    <x v="0"/>
    <x v="3"/>
    <x v="1"/>
    <x v="0"/>
  </r>
  <r>
    <x v="0"/>
    <x v="0"/>
    <x v="0"/>
    <x v="0"/>
    <x v="518"/>
    <x v="944"/>
    <n v="-101766.49"/>
    <x v="0"/>
    <x v="0"/>
    <x v="0"/>
    <x v="0"/>
    <x v="0"/>
    <x v="0"/>
    <x v="0"/>
    <x v="3"/>
    <x v="0"/>
    <x v="2"/>
  </r>
  <r>
    <x v="0"/>
    <x v="0"/>
    <x v="0"/>
    <x v="0"/>
    <x v="83"/>
    <x v="99"/>
    <n v="455530"/>
    <x v="0"/>
    <x v="0"/>
    <x v="0"/>
    <x v="0"/>
    <x v="0"/>
    <x v="0"/>
    <x v="0"/>
    <x v="3"/>
    <x v="0"/>
    <x v="1"/>
  </r>
  <r>
    <x v="0"/>
    <x v="0"/>
    <x v="0"/>
    <x v="0"/>
    <x v="394"/>
    <x v="653"/>
    <n v="0"/>
    <x v="0"/>
    <x v="0"/>
    <x v="0"/>
    <x v="0"/>
    <x v="0"/>
    <x v="0"/>
    <x v="0"/>
    <x v="3"/>
    <x v="1"/>
    <x v="3"/>
  </r>
  <r>
    <x v="0"/>
    <x v="0"/>
    <x v="0"/>
    <x v="0"/>
    <x v="519"/>
    <x v="945"/>
    <n v="341231.45"/>
    <x v="0"/>
    <x v="0"/>
    <x v="0"/>
    <x v="0"/>
    <x v="0"/>
    <x v="0"/>
    <x v="0"/>
    <x v="3"/>
    <x v="0"/>
    <x v="0"/>
  </r>
  <r>
    <x v="0"/>
    <x v="0"/>
    <x v="0"/>
    <x v="0"/>
    <x v="519"/>
    <x v="945"/>
    <n v="315345.24"/>
    <x v="0"/>
    <x v="0"/>
    <x v="0"/>
    <x v="0"/>
    <x v="0"/>
    <x v="0"/>
    <x v="0"/>
    <x v="3"/>
    <x v="0"/>
    <x v="2"/>
  </r>
  <r>
    <x v="0"/>
    <x v="0"/>
    <x v="0"/>
    <x v="0"/>
    <x v="519"/>
    <x v="945"/>
    <n v="319222"/>
    <x v="0"/>
    <x v="0"/>
    <x v="0"/>
    <x v="0"/>
    <x v="0"/>
    <x v="0"/>
    <x v="0"/>
    <x v="3"/>
    <x v="0"/>
    <x v="3"/>
  </r>
  <r>
    <x v="0"/>
    <x v="0"/>
    <x v="0"/>
    <x v="0"/>
    <x v="18"/>
    <x v="946"/>
    <n v="0"/>
    <x v="0"/>
    <x v="0"/>
    <x v="0"/>
    <x v="0"/>
    <x v="0"/>
    <x v="0"/>
    <x v="0"/>
    <x v="3"/>
    <x v="0"/>
    <x v="5"/>
  </r>
  <r>
    <x v="0"/>
    <x v="0"/>
    <x v="0"/>
    <x v="0"/>
    <x v="271"/>
    <x v="440"/>
    <n v="1194735.8500000001"/>
    <x v="0"/>
    <x v="0"/>
    <x v="0"/>
    <x v="0"/>
    <x v="0"/>
    <x v="0"/>
    <x v="0"/>
    <x v="3"/>
    <x v="1"/>
    <x v="5"/>
  </r>
  <r>
    <x v="0"/>
    <x v="0"/>
    <x v="0"/>
    <x v="0"/>
    <x v="307"/>
    <x v="498"/>
    <n v="1487465.46"/>
    <x v="0"/>
    <x v="0"/>
    <x v="0"/>
    <x v="0"/>
    <x v="0"/>
    <x v="0"/>
    <x v="0"/>
    <x v="4"/>
    <x v="0"/>
    <x v="2"/>
  </r>
  <r>
    <x v="0"/>
    <x v="0"/>
    <x v="0"/>
    <x v="0"/>
    <x v="13"/>
    <x v="803"/>
    <n v="0"/>
    <x v="0"/>
    <x v="0"/>
    <x v="0"/>
    <x v="0"/>
    <x v="0"/>
    <x v="0"/>
    <x v="0"/>
    <x v="1"/>
    <x v="0"/>
    <x v="3"/>
  </r>
  <r>
    <x v="0"/>
    <x v="0"/>
    <x v="0"/>
    <x v="0"/>
    <x v="18"/>
    <x v="947"/>
    <n v="0"/>
    <x v="0"/>
    <x v="0"/>
    <x v="0"/>
    <x v="0"/>
    <x v="0"/>
    <x v="0"/>
    <x v="0"/>
    <x v="3"/>
    <x v="0"/>
    <x v="0"/>
  </r>
  <r>
    <x v="0"/>
    <x v="0"/>
    <x v="0"/>
    <x v="0"/>
    <x v="306"/>
    <x v="497"/>
    <n v="-3722384.1"/>
    <x v="0"/>
    <x v="0"/>
    <x v="0"/>
    <x v="0"/>
    <x v="0"/>
    <x v="0"/>
    <x v="0"/>
    <x v="3"/>
    <x v="0"/>
    <x v="4"/>
  </r>
  <r>
    <x v="0"/>
    <x v="0"/>
    <x v="0"/>
    <x v="0"/>
    <x v="13"/>
    <x v="948"/>
    <n v="930.1"/>
    <x v="0"/>
    <x v="0"/>
    <x v="0"/>
    <x v="0"/>
    <x v="0"/>
    <x v="0"/>
    <x v="0"/>
    <x v="3"/>
    <x v="0"/>
    <x v="1"/>
  </r>
  <r>
    <x v="0"/>
    <x v="0"/>
    <x v="0"/>
    <x v="0"/>
    <x v="437"/>
    <x v="883"/>
    <n v="0"/>
    <x v="0"/>
    <x v="0"/>
    <x v="0"/>
    <x v="0"/>
    <x v="0"/>
    <x v="0"/>
    <x v="0"/>
    <x v="1"/>
    <x v="0"/>
    <x v="0"/>
  </r>
  <r>
    <x v="0"/>
    <x v="0"/>
    <x v="0"/>
    <x v="0"/>
    <x v="5"/>
    <x v="452"/>
    <n v="2889131.05"/>
    <x v="0"/>
    <x v="0"/>
    <x v="0"/>
    <x v="0"/>
    <x v="0"/>
    <x v="0"/>
    <x v="0"/>
    <x v="3"/>
    <x v="0"/>
    <x v="1"/>
  </r>
  <r>
    <x v="0"/>
    <x v="0"/>
    <x v="0"/>
    <x v="0"/>
    <x v="278"/>
    <x v="451"/>
    <n v="0"/>
    <x v="0"/>
    <x v="0"/>
    <x v="0"/>
    <x v="0"/>
    <x v="0"/>
    <x v="0"/>
    <x v="0"/>
    <x v="5"/>
    <x v="0"/>
    <x v="1"/>
  </r>
  <r>
    <x v="0"/>
    <x v="0"/>
    <x v="0"/>
    <x v="0"/>
    <x v="5"/>
    <x v="452"/>
    <n v="2828850.25"/>
    <x v="0"/>
    <x v="0"/>
    <x v="0"/>
    <x v="0"/>
    <x v="0"/>
    <x v="0"/>
    <x v="0"/>
    <x v="3"/>
    <x v="0"/>
    <x v="4"/>
  </r>
  <r>
    <x v="0"/>
    <x v="0"/>
    <x v="0"/>
    <x v="0"/>
    <x v="469"/>
    <x v="949"/>
    <n v="0"/>
    <x v="0"/>
    <x v="0"/>
    <x v="0"/>
    <x v="0"/>
    <x v="0"/>
    <x v="0"/>
    <x v="0"/>
    <x v="3"/>
    <x v="0"/>
    <x v="6"/>
  </r>
  <r>
    <x v="0"/>
    <x v="0"/>
    <x v="0"/>
    <x v="0"/>
    <x v="73"/>
    <x v="376"/>
    <n v="0"/>
    <x v="0"/>
    <x v="0"/>
    <x v="0"/>
    <x v="0"/>
    <x v="0"/>
    <x v="0"/>
    <x v="0"/>
    <x v="0"/>
    <x v="0"/>
    <x v="2"/>
  </r>
  <r>
    <x v="0"/>
    <x v="0"/>
    <x v="0"/>
    <x v="0"/>
    <x v="228"/>
    <x v="470"/>
    <n v="33490268.370000001"/>
    <x v="0"/>
    <x v="0"/>
    <x v="0"/>
    <x v="0"/>
    <x v="0"/>
    <x v="0"/>
    <x v="0"/>
    <x v="5"/>
    <x v="0"/>
    <x v="0"/>
  </r>
  <r>
    <x v="0"/>
    <x v="0"/>
    <x v="0"/>
    <x v="0"/>
    <x v="223"/>
    <x v="335"/>
    <n v="39770.400000000001"/>
    <x v="0"/>
    <x v="0"/>
    <x v="0"/>
    <x v="0"/>
    <x v="0"/>
    <x v="0"/>
    <x v="0"/>
    <x v="3"/>
    <x v="0"/>
    <x v="2"/>
  </r>
  <r>
    <x v="0"/>
    <x v="0"/>
    <x v="0"/>
    <x v="0"/>
    <x v="520"/>
    <x v="950"/>
    <n v="0"/>
    <x v="0"/>
    <x v="0"/>
    <x v="0"/>
    <x v="0"/>
    <x v="0"/>
    <x v="0"/>
    <x v="0"/>
    <x v="3"/>
    <x v="0"/>
    <x v="7"/>
  </r>
  <r>
    <x v="0"/>
    <x v="0"/>
    <x v="0"/>
    <x v="0"/>
    <x v="154"/>
    <x v="819"/>
    <n v="2699801.59"/>
    <x v="0"/>
    <x v="0"/>
    <x v="0"/>
    <x v="0"/>
    <x v="0"/>
    <x v="0"/>
    <x v="0"/>
    <x v="3"/>
    <x v="0"/>
    <x v="7"/>
  </r>
  <r>
    <x v="0"/>
    <x v="0"/>
    <x v="0"/>
    <x v="0"/>
    <x v="11"/>
    <x v="601"/>
    <n v="17795704.899999999"/>
    <x v="0"/>
    <x v="0"/>
    <x v="0"/>
    <x v="0"/>
    <x v="0"/>
    <x v="0"/>
    <x v="0"/>
    <x v="3"/>
    <x v="0"/>
    <x v="3"/>
  </r>
  <r>
    <x v="0"/>
    <x v="0"/>
    <x v="0"/>
    <x v="0"/>
    <x v="45"/>
    <x v="951"/>
    <n v="0"/>
    <x v="0"/>
    <x v="0"/>
    <x v="0"/>
    <x v="0"/>
    <x v="0"/>
    <x v="0"/>
    <x v="0"/>
    <x v="3"/>
    <x v="0"/>
    <x v="3"/>
  </r>
  <r>
    <x v="0"/>
    <x v="0"/>
    <x v="0"/>
    <x v="0"/>
    <x v="11"/>
    <x v="952"/>
    <n v="0"/>
    <x v="0"/>
    <x v="0"/>
    <x v="0"/>
    <x v="0"/>
    <x v="0"/>
    <x v="0"/>
    <x v="0"/>
    <x v="3"/>
    <x v="0"/>
    <x v="4"/>
  </r>
  <r>
    <x v="0"/>
    <x v="0"/>
    <x v="0"/>
    <x v="0"/>
    <x v="201"/>
    <x v="297"/>
    <n v="4222424.84"/>
    <x v="0"/>
    <x v="0"/>
    <x v="0"/>
    <x v="0"/>
    <x v="0"/>
    <x v="0"/>
    <x v="0"/>
    <x v="3"/>
    <x v="0"/>
    <x v="0"/>
  </r>
  <r>
    <x v="0"/>
    <x v="0"/>
    <x v="0"/>
    <x v="0"/>
    <x v="13"/>
    <x v="953"/>
    <n v="2150673.91"/>
    <x v="0"/>
    <x v="0"/>
    <x v="0"/>
    <x v="0"/>
    <x v="0"/>
    <x v="0"/>
    <x v="0"/>
    <x v="3"/>
    <x v="0"/>
    <x v="3"/>
  </r>
  <r>
    <x v="0"/>
    <x v="0"/>
    <x v="0"/>
    <x v="0"/>
    <x v="521"/>
    <x v="954"/>
    <n v="1218249005.51"/>
    <x v="0"/>
    <x v="0"/>
    <x v="0"/>
    <x v="0"/>
    <x v="0"/>
    <x v="0"/>
    <x v="0"/>
    <x v="0"/>
    <x v="0"/>
    <x v="5"/>
  </r>
  <r>
    <x v="0"/>
    <x v="0"/>
    <x v="0"/>
    <x v="0"/>
    <x v="522"/>
    <x v="955"/>
    <n v="0"/>
    <x v="0"/>
    <x v="0"/>
    <x v="0"/>
    <x v="0"/>
    <x v="0"/>
    <x v="0"/>
    <x v="0"/>
    <x v="3"/>
    <x v="0"/>
    <x v="3"/>
  </r>
  <r>
    <x v="0"/>
    <x v="0"/>
    <x v="0"/>
    <x v="0"/>
    <x v="510"/>
    <x v="930"/>
    <n v="-121454.61"/>
    <x v="0"/>
    <x v="0"/>
    <x v="0"/>
    <x v="0"/>
    <x v="0"/>
    <x v="0"/>
    <x v="0"/>
    <x v="3"/>
    <x v="0"/>
    <x v="7"/>
  </r>
  <r>
    <x v="0"/>
    <x v="0"/>
    <x v="0"/>
    <x v="0"/>
    <x v="523"/>
    <x v="956"/>
    <n v="0"/>
    <x v="0"/>
    <x v="0"/>
    <x v="0"/>
    <x v="0"/>
    <x v="0"/>
    <x v="0"/>
    <x v="0"/>
    <x v="3"/>
    <x v="1"/>
    <x v="5"/>
  </r>
  <r>
    <x v="0"/>
    <x v="0"/>
    <x v="0"/>
    <x v="0"/>
    <x v="0"/>
    <x v="957"/>
    <n v="14816138.08"/>
    <x v="0"/>
    <x v="0"/>
    <x v="0"/>
    <x v="0"/>
    <x v="0"/>
    <x v="0"/>
    <x v="0"/>
    <x v="3"/>
    <x v="0"/>
    <x v="6"/>
  </r>
  <r>
    <x v="0"/>
    <x v="0"/>
    <x v="0"/>
    <x v="0"/>
    <x v="282"/>
    <x v="457"/>
    <n v="-855061.32"/>
    <x v="0"/>
    <x v="0"/>
    <x v="0"/>
    <x v="0"/>
    <x v="0"/>
    <x v="0"/>
    <x v="0"/>
    <x v="3"/>
    <x v="0"/>
    <x v="0"/>
  </r>
  <r>
    <x v="0"/>
    <x v="0"/>
    <x v="0"/>
    <x v="0"/>
    <x v="11"/>
    <x v="958"/>
    <n v="0"/>
    <x v="0"/>
    <x v="0"/>
    <x v="0"/>
    <x v="0"/>
    <x v="0"/>
    <x v="0"/>
    <x v="0"/>
    <x v="3"/>
    <x v="0"/>
    <x v="7"/>
  </r>
  <r>
    <x v="0"/>
    <x v="0"/>
    <x v="0"/>
    <x v="0"/>
    <x v="5"/>
    <x v="754"/>
    <n v="3304307.72"/>
    <x v="0"/>
    <x v="0"/>
    <x v="0"/>
    <x v="0"/>
    <x v="0"/>
    <x v="0"/>
    <x v="0"/>
    <x v="3"/>
    <x v="0"/>
    <x v="1"/>
  </r>
  <r>
    <x v="0"/>
    <x v="0"/>
    <x v="0"/>
    <x v="0"/>
    <x v="53"/>
    <x v="468"/>
    <n v="0"/>
    <x v="0"/>
    <x v="0"/>
    <x v="0"/>
    <x v="0"/>
    <x v="0"/>
    <x v="0"/>
    <x v="0"/>
    <x v="1"/>
    <x v="0"/>
    <x v="3"/>
  </r>
  <r>
    <x v="0"/>
    <x v="0"/>
    <x v="0"/>
    <x v="0"/>
    <x v="524"/>
    <x v="959"/>
    <n v="0"/>
    <x v="0"/>
    <x v="0"/>
    <x v="0"/>
    <x v="0"/>
    <x v="0"/>
    <x v="0"/>
    <x v="0"/>
    <x v="3"/>
    <x v="0"/>
    <x v="2"/>
  </r>
  <r>
    <x v="0"/>
    <x v="0"/>
    <x v="0"/>
    <x v="0"/>
    <x v="382"/>
    <x v="960"/>
    <n v="455.37"/>
    <x v="0"/>
    <x v="0"/>
    <x v="0"/>
    <x v="0"/>
    <x v="0"/>
    <x v="0"/>
    <x v="0"/>
    <x v="3"/>
    <x v="0"/>
    <x v="7"/>
  </r>
  <r>
    <x v="0"/>
    <x v="0"/>
    <x v="0"/>
    <x v="0"/>
    <x v="77"/>
    <x v="609"/>
    <n v="5275000"/>
    <x v="0"/>
    <x v="0"/>
    <x v="0"/>
    <x v="0"/>
    <x v="0"/>
    <x v="0"/>
    <x v="0"/>
    <x v="1"/>
    <x v="1"/>
    <x v="3"/>
  </r>
  <r>
    <x v="0"/>
    <x v="0"/>
    <x v="0"/>
    <x v="0"/>
    <x v="525"/>
    <x v="961"/>
    <n v="0"/>
    <x v="0"/>
    <x v="0"/>
    <x v="0"/>
    <x v="0"/>
    <x v="0"/>
    <x v="0"/>
    <x v="0"/>
    <x v="3"/>
    <x v="0"/>
    <x v="6"/>
  </r>
  <r>
    <x v="0"/>
    <x v="0"/>
    <x v="0"/>
    <x v="0"/>
    <x v="525"/>
    <x v="961"/>
    <n v="0"/>
    <x v="0"/>
    <x v="0"/>
    <x v="0"/>
    <x v="0"/>
    <x v="0"/>
    <x v="0"/>
    <x v="0"/>
    <x v="3"/>
    <x v="0"/>
    <x v="4"/>
  </r>
  <r>
    <x v="0"/>
    <x v="0"/>
    <x v="0"/>
    <x v="0"/>
    <x v="18"/>
    <x v="962"/>
    <n v="108518.18"/>
    <x v="0"/>
    <x v="0"/>
    <x v="0"/>
    <x v="0"/>
    <x v="0"/>
    <x v="0"/>
    <x v="0"/>
    <x v="3"/>
    <x v="0"/>
    <x v="5"/>
  </r>
  <r>
    <x v="0"/>
    <x v="0"/>
    <x v="0"/>
    <x v="0"/>
    <x v="526"/>
    <x v="963"/>
    <n v="-1309793.56"/>
    <x v="0"/>
    <x v="0"/>
    <x v="0"/>
    <x v="0"/>
    <x v="0"/>
    <x v="0"/>
    <x v="0"/>
    <x v="3"/>
    <x v="0"/>
    <x v="7"/>
  </r>
  <r>
    <x v="0"/>
    <x v="0"/>
    <x v="0"/>
    <x v="0"/>
    <x v="527"/>
    <x v="964"/>
    <n v="0.37"/>
    <x v="0"/>
    <x v="0"/>
    <x v="0"/>
    <x v="0"/>
    <x v="0"/>
    <x v="0"/>
    <x v="0"/>
    <x v="3"/>
    <x v="0"/>
    <x v="2"/>
  </r>
  <r>
    <x v="0"/>
    <x v="0"/>
    <x v="0"/>
    <x v="0"/>
    <x v="439"/>
    <x v="746"/>
    <n v="22977106.100000001"/>
    <x v="0"/>
    <x v="0"/>
    <x v="0"/>
    <x v="0"/>
    <x v="0"/>
    <x v="0"/>
    <x v="0"/>
    <x v="3"/>
    <x v="1"/>
    <x v="4"/>
  </r>
  <r>
    <x v="0"/>
    <x v="0"/>
    <x v="0"/>
    <x v="0"/>
    <x v="528"/>
    <x v="965"/>
    <n v="331324.28000000003"/>
    <x v="0"/>
    <x v="0"/>
    <x v="0"/>
    <x v="0"/>
    <x v="0"/>
    <x v="0"/>
    <x v="0"/>
    <x v="3"/>
    <x v="0"/>
    <x v="7"/>
  </r>
  <r>
    <x v="0"/>
    <x v="0"/>
    <x v="0"/>
    <x v="0"/>
    <x v="529"/>
    <x v="966"/>
    <n v="0"/>
    <x v="0"/>
    <x v="0"/>
    <x v="0"/>
    <x v="0"/>
    <x v="0"/>
    <x v="0"/>
    <x v="0"/>
    <x v="0"/>
    <x v="0"/>
    <x v="7"/>
  </r>
  <r>
    <x v="0"/>
    <x v="0"/>
    <x v="0"/>
    <x v="0"/>
    <x v="530"/>
    <x v="967"/>
    <n v="0"/>
    <x v="0"/>
    <x v="0"/>
    <x v="0"/>
    <x v="0"/>
    <x v="0"/>
    <x v="0"/>
    <x v="0"/>
    <x v="3"/>
    <x v="0"/>
    <x v="3"/>
  </r>
  <r>
    <x v="0"/>
    <x v="0"/>
    <x v="0"/>
    <x v="0"/>
    <x v="530"/>
    <x v="967"/>
    <n v="0"/>
    <x v="0"/>
    <x v="0"/>
    <x v="0"/>
    <x v="0"/>
    <x v="0"/>
    <x v="0"/>
    <x v="0"/>
    <x v="3"/>
    <x v="0"/>
    <x v="1"/>
  </r>
  <r>
    <x v="0"/>
    <x v="0"/>
    <x v="0"/>
    <x v="0"/>
    <x v="526"/>
    <x v="963"/>
    <n v="-1351742.2"/>
    <x v="0"/>
    <x v="0"/>
    <x v="0"/>
    <x v="0"/>
    <x v="0"/>
    <x v="0"/>
    <x v="0"/>
    <x v="3"/>
    <x v="0"/>
    <x v="5"/>
  </r>
  <r>
    <x v="0"/>
    <x v="0"/>
    <x v="0"/>
    <x v="0"/>
    <x v="436"/>
    <x v="735"/>
    <n v="0"/>
    <x v="0"/>
    <x v="0"/>
    <x v="0"/>
    <x v="0"/>
    <x v="0"/>
    <x v="0"/>
    <x v="0"/>
    <x v="3"/>
    <x v="0"/>
    <x v="2"/>
  </r>
  <r>
    <x v="0"/>
    <x v="0"/>
    <x v="0"/>
    <x v="0"/>
    <x v="255"/>
    <x v="403"/>
    <n v="246421566.41999999"/>
    <x v="0"/>
    <x v="0"/>
    <x v="0"/>
    <x v="0"/>
    <x v="0"/>
    <x v="0"/>
    <x v="0"/>
    <x v="0"/>
    <x v="0"/>
    <x v="1"/>
  </r>
  <r>
    <x v="0"/>
    <x v="0"/>
    <x v="0"/>
    <x v="0"/>
    <x v="202"/>
    <x v="463"/>
    <n v="0"/>
    <x v="0"/>
    <x v="0"/>
    <x v="0"/>
    <x v="0"/>
    <x v="0"/>
    <x v="0"/>
    <x v="0"/>
    <x v="5"/>
    <x v="0"/>
    <x v="6"/>
  </r>
  <r>
    <x v="0"/>
    <x v="0"/>
    <x v="0"/>
    <x v="0"/>
    <x v="273"/>
    <x v="444"/>
    <n v="18.350000000000001"/>
    <x v="0"/>
    <x v="0"/>
    <x v="0"/>
    <x v="0"/>
    <x v="0"/>
    <x v="0"/>
    <x v="0"/>
    <x v="1"/>
    <x v="1"/>
    <x v="1"/>
  </r>
  <r>
    <x v="0"/>
    <x v="0"/>
    <x v="0"/>
    <x v="0"/>
    <x v="236"/>
    <x v="364"/>
    <n v="42604085.990000002"/>
    <x v="0"/>
    <x v="0"/>
    <x v="0"/>
    <x v="0"/>
    <x v="0"/>
    <x v="0"/>
    <x v="0"/>
    <x v="3"/>
    <x v="0"/>
    <x v="1"/>
  </r>
  <r>
    <x v="0"/>
    <x v="0"/>
    <x v="0"/>
    <x v="0"/>
    <x v="531"/>
    <x v="968"/>
    <n v="0"/>
    <x v="0"/>
    <x v="0"/>
    <x v="0"/>
    <x v="0"/>
    <x v="0"/>
    <x v="0"/>
    <x v="0"/>
    <x v="3"/>
    <x v="0"/>
    <x v="4"/>
  </r>
  <r>
    <x v="0"/>
    <x v="0"/>
    <x v="0"/>
    <x v="0"/>
    <x v="163"/>
    <x v="318"/>
    <n v="0"/>
    <x v="0"/>
    <x v="0"/>
    <x v="0"/>
    <x v="0"/>
    <x v="0"/>
    <x v="0"/>
    <x v="0"/>
    <x v="3"/>
    <x v="0"/>
    <x v="7"/>
  </r>
  <r>
    <x v="0"/>
    <x v="0"/>
    <x v="0"/>
    <x v="0"/>
    <x v="116"/>
    <x v="146"/>
    <n v="0"/>
    <x v="0"/>
    <x v="0"/>
    <x v="0"/>
    <x v="0"/>
    <x v="0"/>
    <x v="0"/>
    <x v="0"/>
    <x v="0"/>
    <x v="1"/>
    <x v="5"/>
  </r>
  <r>
    <x v="0"/>
    <x v="0"/>
    <x v="0"/>
    <x v="0"/>
    <x v="251"/>
    <x v="391"/>
    <n v="0"/>
    <x v="0"/>
    <x v="0"/>
    <x v="0"/>
    <x v="0"/>
    <x v="0"/>
    <x v="0"/>
    <x v="0"/>
    <x v="0"/>
    <x v="1"/>
    <x v="0"/>
  </r>
  <r>
    <x v="0"/>
    <x v="0"/>
    <x v="0"/>
    <x v="0"/>
    <x v="531"/>
    <x v="968"/>
    <n v="0"/>
    <x v="0"/>
    <x v="0"/>
    <x v="0"/>
    <x v="0"/>
    <x v="0"/>
    <x v="0"/>
    <x v="0"/>
    <x v="3"/>
    <x v="0"/>
    <x v="0"/>
  </r>
  <r>
    <x v="0"/>
    <x v="0"/>
    <x v="0"/>
    <x v="0"/>
    <x v="531"/>
    <x v="968"/>
    <n v="0"/>
    <x v="0"/>
    <x v="0"/>
    <x v="0"/>
    <x v="0"/>
    <x v="0"/>
    <x v="0"/>
    <x v="0"/>
    <x v="3"/>
    <x v="0"/>
    <x v="1"/>
  </r>
  <r>
    <x v="0"/>
    <x v="0"/>
    <x v="0"/>
    <x v="0"/>
    <x v="263"/>
    <x v="418"/>
    <n v="2888839.95"/>
    <x v="0"/>
    <x v="0"/>
    <x v="0"/>
    <x v="0"/>
    <x v="0"/>
    <x v="0"/>
    <x v="0"/>
    <x v="5"/>
    <x v="0"/>
    <x v="2"/>
  </r>
  <r>
    <x v="0"/>
    <x v="0"/>
    <x v="0"/>
    <x v="0"/>
    <x v="73"/>
    <x v="368"/>
    <n v="11000"/>
    <x v="0"/>
    <x v="0"/>
    <x v="0"/>
    <x v="0"/>
    <x v="0"/>
    <x v="0"/>
    <x v="0"/>
    <x v="3"/>
    <x v="0"/>
    <x v="0"/>
  </r>
  <r>
    <x v="0"/>
    <x v="0"/>
    <x v="0"/>
    <x v="0"/>
    <x v="73"/>
    <x v="368"/>
    <n v="12000"/>
    <x v="0"/>
    <x v="0"/>
    <x v="0"/>
    <x v="0"/>
    <x v="0"/>
    <x v="0"/>
    <x v="0"/>
    <x v="3"/>
    <x v="0"/>
    <x v="4"/>
  </r>
  <r>
    <x v="0"/>
    <x v="0"/>
    <x v="0"/>
    <x v="0"/>
    <x v="532"/>
    <x v="969"/>
    <n v="0"/>
    <x v="0"/>
    <x v="0"/>
    <x v="0"/>
    <x v="0"/>
    <x v="0"/>
    <x v="0"/>
    <x v="0"/>
    <x v="3"/>
    <x v="0"/>
    <x v="3"/>
  </r>
  <r>
    <x v="0"/>
    <x v="0"/>
    <x v="0"/>
    <x v="0"/>
    <x v="103"/>
    <x v="131"/>
    <n v="0"/>
    <x v="0"/>
    <x v="0"/>
    <x v="0"/>
    <x v="0"/>
    <x v="0"/>
    <x v="0"/>
    <x v="0"/>
    <x v="0"/>
    <x v="0"/>
    <x v="7"/>
  </r>
  <r>
    <x v="0"/>
    <x v="0"/>
    <x v="0"/>
    <x v="0"/>
    <x v="532"/>
    <x v="969"/>
    <n v="0"/>
    <x v="0"/>
    <x v="0"/>
    <x v="0"/>
    <x v="0"/>
    <x v="0"/>
    <x v="0"/>
    <x v="0"/>
    <x v="3"/>
    <x v="0"/>
    <x v="5"/>
  </r>
  <r>
    <x v="0"/>
    <x v="0"/>
    <x v="0"/>
    <x v="0"/>
    <x v="532"/>
    <x v="969"/>
    <n v="0"/>
    <x v="0"/>
    <x v="0"/>
    <x v="0"/>
    <x v="0"/>
    <x v="0"/>
    <x v="0"/>
    <x v="0"/>
    <x v="3"/>
    <x v="0"/>
    <x v="4"/>
  </r>
  <r>
    <x v="0"/>
    <x v="0"/>
    <x v="0"/>
    <x v="0"/>
    <x v="334"/>
    <x v="970"/>
    <n v="761027.02"/>
    <x v="0"/>
    <x v="0"/>
    <x v="0"/>
    <x v="0"/>
    <x v="0"/>
    <x v="0"/>
    <x v="0"/>
    <x v="2"/>
    <x v="1"/>
    <x v="0"/>
  </r>
  <r>
    <x v="0"/>
    <x v="0"/>
    <x v="0"/>
    <x v="0"/>
    <x v="501"/>
    <x v="902"/>
    <n v="240814393.94"/>
    <x v="0"/>
    <x v="0"/>
    <x v="0"/>
    <x v="0"/>
    <x v="0"/>
    <x v="0"/>
    <x v="0"/>
    <x v="3"/>
    <x v="1"/>
    <x v="0"/>
  </r>
  <r>
    <x v="0"/>
    <x v="0"/>
    <x v="0"/>
    <x v="0"/>
    <x v="5"/>
    <x v="971"/>
    <n v="92141.32"/>
    <x v="0"/>
    <x v="0"/>
    <x v="0"/>
    <x v="0"/>
    <x v="0"/>
    <x v="0"/>
    <x v="0"/>
    <x v="2"/>
    <x v="0"/>
    <x v="1"/>
  </r>
  <r>
    <x v="0"/>
    <x v="0"/>
    <x v="0"/>
    <x v="0"/>
    <x v="41"/>
    <x v="972"/>
    <n v="0"/>
    <x v="0"/>
    <x v="0"/>
    <x v="0"/>
    <x v="0"/>
    <x v="0"/>
    <x v="0"/>
    <x v="0"/>
    <x v="3"/>
    <x v="0"/>
    <x v="7"/>
  </r>
  <r>
    <x v="0"/>
    <x v="0"/>
    <x v="0"/>
    <x v="0"/>
    <x v="478"/>
    <x v="844"/>
    <n v="0"/>
    <x v="0"/>
    <x v="0"/>
    <x v="0"/>
    <x v="0"/>
    <x v="0"/>
    <x v="0"/>
    <x v="0"/>
    <x v="3"/>
    <x v="0"/>
    <x v="1"/>
  </r>
  <r>
    <x v="0"/>
    <x v="0"/>
    <x v="0"/>
    <x v="0"/>
    <x v="276"/>
    <x v="448"/>
    <n v="60556151.469999999"/>
    <x v="0"/>
    <x v="0"/>
    <x v="0"/>
    <x v="0"/>
    <x v="0"/>
    <x v="0"/>
    <x v="0"/>
    <x v="0"/>
    <x v="2"/>
    <x v="3"/>
  </r>
  <r>
    <x v="0"/>
    <x v="0"/>
    <x v="0"/>
    <x v="0"/>
    <x v="371"/>
    <x v="973"/>
    <n v="34808191.009999998"/>
    <x v="0"/>
    <x v="0"/>
    <x v="0"/>
    <x v="0"/>
    <x v="0"/>
    <x v="0"/>
    <x v="0"/>
    <x v="3"/>
    <x v="0"/>
    <x v="1"/>
  </r>
  <r>
    <x v="0"/>
    <x v="0"/>
    <x v="0"/>
    <x v="0"/>
    <x v="383"/>
    <x v="632"/>
    <n v="48172.78"/>
    <x v="0"/>
    <x v="0"/>
    <x v="0"/>
    <x v="0"/>
    <x v="0"/>
    <x v="0"/>
    <x v="0"/>
    <x v="2"/>
    <x v="0"/>
    <x v="7"/>
  </r>
  <r>
    <x v="0"/>
    <x v="0"/>
    <x v="0"/>
    <x v="0"/>
    <x v="371"/>
    <x v="973"/>
    <n v="32116941.829999998"/>
    <x v="0"/>
    <x v="0"/>
    <x v="0"/>
    <x v="0"/>
    <x v="0"/>
    <x v="0"/>
    <x v="0"/>
    <x v="3"/>
    <x v="0"/>
    <x v="0"/>
  </r>
  <r>
    <x v="0"/>
    <x v="0"/>
    <x v="0"/>
    <x v="0"/>
    <x v="371"/>
    <x v="973"/>
    <n v="31448887.579999998"/>
    <x v="0"/>
    <x v="0"/>
    <x v="0"/>
    <x v="0"/>
    <x v="0"/>
    <x v="0"/>
    <x v="0"/>
    <x v="3"/>
    <x v="0"/>
    <x v="3"/>
  </r>
  <r>
    <x v="0"/>
    <x v="0"/>
    <x v="0"/>
    <x v="0"/>
    <x v="371"/>
    <x v="973"/>
    <n v="31829518.309999999"/>
    <x v="0"/>
    <x v="0"/>
    <x v="0"/>
    <x v="0"/>
    <x v="0"/>
    <x v="0"/>
    <x v="0"/>
    <x v="3"/>
    <x v="0"/>
    <x v="5"/>
  </r>
  <r>
    <x v="0"/>
    <x v="0"/>
    <x v="0"/>
    <x v="0"/>
    <x v="391"/>
    <x v="649"/>
    <n v="526911.41"/>
    <x v="0"/>
    <x v="0"/>
    <x v="0"/>
    <x v="0"/>
    <x v="0"/>
    <x v="0"/>
    <x v="0"/>
    <x v="2"/>
    <x v="0"/>
    <x v="2"/>
  </r>
  <r>
    <x v="0"/>
    <x v="0"/>
    <x v="0"/>
    <x v="0"/>
    <x v="7"/>
    <x v="7"/>
    <n v="0"/>
    <x v="0"/>
    <x v="0"/>
    <x v="0"/>
    <x v="0"/>
    <x v="0"/>
    <x v="0"/>
    <x v="0"/>
    <x v="0"/>
    <x v="0"/>
    <x v="4"/>
  </r>
  <r>
    <x v="0"/>
    <x v="0"/>
    <x v="0"/>
    <x v="0"/>
    <x v="16"/>
    <x v="905"/>
    <n v="0"/>
    <x v="0"/>
    <x v="0"/>
    <x v="0"/>
    <x v="0"/>
    <x v="0"/>
    <x v="0"/>
    <x v="0"/>
    <x v="3"/>
    <x v="0"/>
    <x v="1"/>
  </r>
  <r>
    <x v="0"/>
    <x v="0"/>
    <x v="0"/>
    <x v="0"/>
    <x v="382"/>
    <x v="974"/>
    <n v="98246.02"/>
    <x v="0"/>
    <x v="0"/>
    <x v="0"/>
    <x v="0"/>
    <x v="0"/>
    <x v="0"/>
    <x v="0"/>
    <x v="3"/>
    <x v="0"/>
    <x v="5"/>
  </r>
  <r>
    <x v="0"/>
    <x v="0"/>
    <x v="0"/>
    <x v="0"/>
    <x v="238"/>
    <x v="367"/>
    <n v="2402971.48"/>
    <x v="0"/>
    <x v="0"/>
    <x v="0"/>
    <x v="0"/>
    <x v="0"/>
    <x v="0"/>
    <x v="0"/>
    <x v="0"/>
    <x v="0"/>
    <x v="0"/>
  </r>
  <r>
    <x v="0"/>
    <x v="0"/>
    <x v="0"/>
    <x v="0"/>
    <x v="444"/>
    <x v="752"/>
    <n v="0"/>
    <x v="0"/>
    <x v="0"/>
    <x v="0"/>
    <x v="0"/>
    <x v="0"/>
    <x v="0"/>
    <x v="0"/>
    <x v="3"/>
    <x v="0"/>
    <x v="3"/>
  </r>
  <r>
    <x v="0"/>
    <x v="0"/>
    <x v="0"/>
    <x v="0"/>
    <x v="533"/>
    <x v="975"/>
    <n v="0"/>
    <x v="0"/>
    <x v="0"/>
    <x v="0"/>
    <x v="0"/>
    <x v="0"/>
    <x v="0"/>
    <x v="0"/>
    <x v="3"/>
    <x v="0"/>
    <x v="4"/>
  </r>
  <r>
    <x v="0"/>
    <x v="0"/>
    <x v="0"/>
    <x v="0"/>
    <x v="534"/>
    <x v="976"/>
    <n v="-4003846.73"/>
    <x v="0"/>
    <x v="0"/>
    <x v="0"/>
    <x v="0"/>
    <x v="0"/>
    <x v="0"/>
    <x v="0"/>
    <x v="3"/>
    <x v="0"/>
    <x v="4"/>
  </r>
  <r>
    <x v="0"/>
    <x v="0"/>
    <x v="0"/>
    <x v="0"/>
    <x v="533"/>
    <x v="975"/>
    <n v="0"/>
    <x v="0"/>
    <x v="0"/>
    <x v="0"/>
    <x v="0"/>
    <x v="0"/>
    <x v="0"/>
    <x v="0"/>
    <x v="3"/>
    <x v="0"/>
    <x v="6"/>
  </r>
  <r>
    <x v="0"/>
    <x v="0"/>
    <x v="0"/>
    <x v="0"/>
    <x v="535"/>
    <x v="977"/>
    <n v="5862991.4000000004"/>
    <x v="0"/>
    <x v="0"/>
    <x v="0"/>
    <x v="0"/>
    <x v="0"/>
    <x v="0"/>
    <x v="0"/>
    <x v="3"/>
    <x v="1"/>
    <x v="0"/>
  </r>
  <r>
    <x v="0"/>
    <x v="0"/>
    <x v="0"/>
    <x v="0"/>
    <x v="533"/>
    <x v="975"/>
    <n v="0"/>
    <x v="0"/>
    <x v="0"/>
    <x v="0"/>
    <x v="0"/>
    <x v="0"/>
    <x v="0"/>
    <x v="0"/>
    <x v="3"/>
    <x v="0"/>
    <x v="5"/>
  </r>
  <r>
    <x v="0"/>
    <x v="0"/>
    <x v="0"/>
    <x v="0"/>
    <x v="533"/>
    <x v="975"/>
    <n v="0"/>
    <x v="0"/>
    <x v="0"/>
    <x v="0"/>
    <x v="0"/>
    <x v="0"/>
    <x v="0"/>
    <x v="0"/>
    <x v="3"/>
    <x v="0"/>
    <x v="0"/>
  </r>
  <r>
    <x v="0"/>
    <x v="0"/>
    <x v="0"/>
    <x v="0"/>
    <x v="418"/>
    <x v="695"/>
    <n v="0"/>
    <x v="0"/>
    <x v="0"/>
    <x v="0"/>
    <x v="0"/>
    <x v="0"/>
    <x v="0"/>
    <x v="0"/>
    <x v="3"/>
    <x v="0"/>
    <x v="7"/>
  </r>
  <r>
    <x v="0"/>
    <x v="0"/>
    <x v="0"/>
    <x v="0"/>
    <x v="445"/>
    <x v="755"/>
    <n v="200.41"/>
    <x v="0"/>
    <x v="0"/>
    <x v="0"/>
    <x v="0"/>
    <x v="0"/>
    <x v="0"/>
    <x v="0"/>
    <x v="6"/>
    <x v="2"/>
    <x v="1"/>
  </r>
  <r>
    <x v="0"/>
    <x v="0"/>
    <x v="0"/>
    <x v="0"/>
    <x v="41"/>
    <x v="852"/>
    <n v="0"/>
    <x v="0"/>
    <x v="0"/>
    <x v="0"/>
    <x v="0"/>
    <x v="0"/>
    <x v="0"/>
    <x v="0"/>
    <x v="3"/>
    <x v="0"/>
    <x v="3"/>
  </r>
  <r>
    <x v="0"/>
    <x v="0"/>
    <x v="0"/>
    <x v="0"/>
    <x v="502"/>
    <x v="907"/>
    <n v="0"/>
    <x v="0"/>
    <x v="0"/>
    <x v="0"/>
    <x v="0"/>
    <x v="0"/>
    <x v="0"/>
    <x v="0"/>
    <x v="3"/>
    <x v="0"/>
    <x v="3"/>
  </r>
  <r>
    <x v="0"/>
    <x v="0"/>
    <x v="0"/>
    <x v="0"/>
    <x v="18"/>
    <x v="788"/>
    <n v="0"/>
    <x v="0"/>
    <x v="0"/>
    <x v="0"/>
    <x v="0"/>
    <x v="0"/>
    <x v="0"/>
    <x v="0"/>
    <x v="1"/>
    <x v="0"/>
    <x v="2"/>
  </r>
  <r>
    <x v="0"/>
    <x v="0"/>
    <x v="0"/>
    <x v="0"/>
    <x v="1"/>
    <x v="978"/>
    <n v="18460.04"/>
    <x v="0"/>
    <x v="0"/>
    <x v="0"/>
    <x v="0"/>
    <x v="0"/>
    <x v="0"/>
    <x v="0"/>
    <x v="3"/>
    <x v="0"/>
    <x v="5"/>
  </r>
  <r>
    <x v="0"/>
    <x v="0"/>
    <x v="0"/>
    <x v="0"/>
    <x v="88"/>
    <x v="161"/>
    <n v="0"/>
    <x v="0"/>
    <x v="0"/>
    <x v="0"/>
    <x v="0"/>
    <x v="0"/>
    <x v="0"/>
    <x v="0"/>
    <x v="0"/>
    <x v="0"/>
    <x v="5"/>
  </r>
  <r>
    <x v="0"/>
    <x v="0"/>
    <x v="0"/>
    <x v="0"/>
    <x v="172"/>
    <x v="256"/>
    <n v="0"/>
    <x v="0"/>
    <x v="0"/>
    <x v="0"/>
    <x v="0"/>
    <x v="0"/>
    <x v="0"/>
    <x v="0"/>
    <x v="3"/>
    <x v="0"/>
    <x v="4"/>
  </r>
  <r>
    <x v="0"/>
    <x v="0"/>
    <x v="0"/>
    <x v="0"/>
    <x v="536"/>
    <x v="979"/>
    <n v="-5905275.6600000001"/>
    <x v="0"/>
    <x v="0"/>
    <x v="0"/>
    <x v="0"/>
    <x v="0"/>
    <x v="0"/>
    <x v="0"/>
    <x v="3"/>
    <x v="0"/>
    <x v="5"/>
  </r>
  <r>
    <x v="0"/>
    <x v="0"/>
    <x v="0"/>
    <x v="0"/>
    <x v="50"/>
    <x v="980"/>
    <n v="0"/>
    <x v="0"/>
    <x v="0"/>
    <x v="0"/>
    <x v="0"/>
    <x v="0"/>
    <x v="0"/>
    <x v="0"/>
    <x v="0"/>
    <x v="0"/>
    <x v="4"/>
  </r>
  <r>
    <x v="0"/>
    <x v="0"/>
    <x v="0"/>
    <x v="0"/>
    <x v="167"/>
    <x v="250"/>
    <n v="0"/>
    <x v="0"/>
    <x v="0"/>
    <x v="0"/>
    <x v="0"/>
    <x v="0"/>
    <x v="0"/>
    <x v="0"/>
    <x v="3"/>
    <x v="1"/>
    <x v="4"/>
  </r>
  <r>
    <x v="0"/>
    <x v="0"/>
    <x v="0"/>
    <x v="0"/>
    <x v="537"/>
    <x v="981"/>
    <n v="0"/>
    <x v="0"/>
    <x v="0"/>
    <x v="0"/>
    <x v="0"/>
    <x v="0"/>
    <x v="0"/>
    <x v="0"/>
    <x v="3"/>
    <x v="0"/>
    <x v="7"/>
  </r>
  <r>
    <x v="0"/>
    <x v="0"/>
    <x v="0"/>
    <x v="0"/>
    <x v="293"/>
    <x v="481"/>
    <n v="19160"/>
    <x v="0"/>
    <x v="0"/>
    <x v="0"/>
    <x v="0"/>
    <x v="0"/>
    <x v="0"/>
    <x v="0"/>
    <x v="2"/>
    <x v="0"/>
    <x v="2"/>
  </r>
  <r>
    <x v="0"/>
    <x v="0"/>
    <x v="0"/>
    <x v="0"/>
    <x v="11"/>
    <x v="982"/>
    <n v="104350.17"/>
    <x v="0"/>
    <x v="0"/>
    <x v="0"/>
    <x v="0"/>
    <x v="0"/>
    <x v="0"/>
    <x v="0"/>
    <x v="3"/>
    <x v="0"/>
    <x v="5"/>
  </r>
  <r>
    <x v="0"/>
    <x v="0"/>
    <x v="0"/>
    <x v="0"/>
    <x v="538"/>
    <x v="983"/>
    <n v="0"/>
    <x v="0"/>
    <x v="0"/>
    <x v="0"/>
    <x v="0"/>
    <x v="0"/>
    <x v="0"/>
    <x v="0"/>
    <x v="3"/>
    <x v="0"/>
    <x v="2"/>
  </r>
  <r>
    <x v="0"/>
    <x v="0"/>
    <x v="0"/>
    <x v="0"/>
    <x v="13"/>
    <x v="984"/>
    <n v="7393.23"/>
    <x v="0"/>
    <x v="0"/>
    <x v="0"/>
    <x v="0"/>
    <x v="0"/>
    <x v="0"/>
    <x v="0"/>
    <x v="3"/>
    <x v="0"/>
    <x v="5"/>
  </r>
  <r>
    <x v="0"/>
    <x v="0"/>
    <x v="0"/>
    <x v="0"/>
    <x v="18"/>
    <x v="676"/>
    <n v="0"/>
    <x v="0"/>
    <x v="0"/>
    <x v="0"/>
    <x v="0"/>
    <x v="0"/>
    <x v="0"/>
    <x v="0"/>
    <x v="3"/>
    <x v="0"/>
    <x v="6"/>
  </r>
  <r>
    <x v="0"/>
    <x v="0"/>
    <x v="0"/>
    <x v="0"/>
    <x v="539"/>
    <x v="985"/>
    <n v="0"/>
    <x v="0"/>
    <x v="0"/>
    <x v="0"/>
    <x v="0"/>
    <x v="0"/>
    <x v="0"/>
    <x v="0"/>
    <x v="3"/>
    <x v="0"/>
    <x v="5"/>
  </r>
  <r>
    <x v="0"/>
    <x v="0"/>
    <x v="0"/>
    <x v="0"/>
    <x v="539"/>
    <x v="985"/>
    <n v="0"/>
    <x v="0"/>
    <x v="0"/>
    <x v="0"/>
    <x v="0"/>
    <x v="0"/>
    <x v="0"/>
    <x v="0"/>
    <x v="3"/>
    <x v="0"/>
    <x v="1"/>
  </r>
  <r>
    <x v="0"/>
    <x v="0"/>
    <x v="0"/>
    <x v="0"/>
    <x v="30"/>
    <x v="310"/>
    <n v="0"/>
    <x v="0"/>
    <x v="0"/>
    <x v="0"/>
    <x v="0"/>
    <x v="0"/>
    <x v="0"/>
    <x v="0"/>
    <x v="0"/>
    <x v="0"/>
    <x v="6"/>
  </r>
  <r>
    <x v="0"/>
    <x v="0"/>
    <x v="0"/>
    <x v="0"/>
    <x v="540"/>
    <x v="986"/>
    <n v="0"/>
    <x v="0"/>
    <x v="0"/>
    <x v="0"/>
    <x v="0"/>
    <x v="0"/>
    <x v="0"/>
    <x v="0"/>
    <x v="3"/>
    <x v="0"/>
    <x v="1"/>
  </r>
  <r>
    <x v="0"/>
    <x v="0"/>
    <x v="0"/>
    <x v="0"/>
    <x v="372"/>
    <x v="615"/>
    <n v="35861.39"/>
    <x v="0"/>
    <x v="0"/>
    <x v="0"/>
    <x v="0"/>
    <x v="0"/>
    <x v="0"/>
    <x v="0"/>
    <x v="3"/>
    <x v="0"/>
    <x v="0"/>
  </r>
  <r>
    <x v="0"/>
    <x v="0"/>
    <x v="0"/>
    <x v="0"/>
    <x v="437"/>
    <x v="987"/>
    <n v="0"/>
    <x v="0"/>
    <x v="0"/>
    <x v="0"/>
    <x v="0"/>
    <x v="0"/>
    <x v="0"/>
    <x v="0"/>
    <x v="2"/>
    <x v="0"/>
    <x v="7"/>
  </r>
  <r>
    <x v="0"/>
    <x v="0"/>
    <x v="0"/>
    <x v="0"/>
    <x v="210"/>
    <x v="988"/>
    <n v="59435705.200000003"/>
    <x v="0"/>
    <x v="0"/>
    <x v="0"/>
    <x v="0"/>
    <x v="0"/>
    <x v="0"/>
    <x v="0"/>
    <x v="3"/>
    <x v="1"/>
    <x v="6"/>
  </r>
  <r>
    <x v="0"/>
    <x v="0"/>
    <x v="0"/>
    <x v="0"/>
    <x v="96"/>
    <x v="416"/>
    <n v="0"/>
    <x v="0"/>
    <x v="0"/>
    <x v="0"/>
    <x v="0"/>
    <x v="0"/>
    <x v="0"/>
    <x v="0"/>
    <x v="6"/>
    <x v="2"/>
    <x v="0"/>
  </r>
  <r>
    <x v="0"/>
    <x v="0"/>
    <x v="0"/>
    <x v="0"/>
    <x v="33"/>
    <x v="36"/>
    <n v="5446925.3600000003"/>
    <x v="0"/>
    <x v="0"/>
    <x v="0"/>
    <x v="0"/>
    <x v="0"/>
    <x v="0"/>
    <x v="0"/>
    <x v="0"/>
    <x v="0"/>
    <x v="3"/>
  </r>
  <r>
    <x v="0"/>
    <x v="0"/>
    <x v="0"/>
    <x v="0"/>
    <x v="541"/>
    <x v="989"/>
    <n v="0"/>
    <x v="0"/>
    <x v="0"/>
    <x v="0"/>
    <x v="0"/>
    <x v="0"/>
    <x v="0"/>
    <x v="0"/>
    <x v="3"/>
    <x v="1"/>
    <x v="4"/>
  </r>
  <r>
    <x v="0"/>
    <x v="0"/>
    <x v="0"/>
    <x v="0"/>
    <x v="527"/>
    <x v="964"/>
    <n v="0.37"/>
    <x v="0"/>
    <x v="0"/>
    <x v="0"/>
    <x v="0"/>
    <x v="0"/>
    <x v="0"/>
    <x v="0"/>
    <x v="3"/>
    <x v="0"/>
    <x v="3"/>
  </r>
  <r>
    <x v="0"/>
    <x v="0"/>
    <x v="0"/>
    <x v="0"/>
    <x v="527"/>
    <x v="964"/>
    <n v="0.37"/>
    <x v="0"/>
    <x v="0"/>
    <x v="0"/>
    <x v="0"/>
    <x v="0"/>
    <x v="0"/>
    <x v="0"/>
    <x v="3"/>
    <x v="0"/>
    <x v="5"/>
  </r>
  <r>
    <x v="0"/>
    <x v="0"/>
    <x v="0"/>
    <x v="0"/>
    <x v="514"/>
    <x v="935"/>
    <n v="3784222.99"/>
    <x v="0"/>
    <x v="0"/>
    <x v="0"/>
    <x v="0"/>
    <x v="0"/>
    <x v="0"/>
    <x v="0"/>
    <x v="3"/>
    <x v="0"/>
    <x v="6"/>
  </r>
  <r>
    <x v="0"/>
    <x v="0"/>
    <x v="0"/>
    <x v="0"/>
    <x v="139"/>
    <x v="388"/>
    <n v="3291338.26"/>
    <x v="0"/>
    <x v="0"/>
    <x v="0"/>
    <x v="0"/>
    <x v="0"/>
    <x v="0"/>
    <x v="0"/>
    <x v="2"/>
    <x v="1"/>
    <x v="5"/>
  </r>
  <r>
    <x v="0"/>
    <x v="0"/>
    <x v="0"/>
    <x v="0"/>
    <x v="542"/>
    <x v="990"/>
    <n v="-205198.17"/>
    <x v="0"/>
    <x v="0"/>
    <x v="0"/>
    <x v="0"/>
    <x v="0"/>
    <x v="0"/>
    <x v="0"/>
    <x v="3"/>
    <x v="0"/>
    <x v="6"/>
  </r>
  <r>
    <x v="0"/>
    <x v="0"/>
    <x v="0"/>
    <x v="0"/>
    <x v="531"/>
    <x v="991"/>
    <n v="4140404.09"/>
    <x v="0"/>
    <x v="0"/>
    <x v="0"/>
    <x v="0"/>
    <x v="0"/>
    <x v="0"/>
    <x v="0"/>
    <x v="3"/>
    <x v="1"/>
    <x v="3"/>
  </r>
  <r>
    <x v="0"/>
    <x v="0"/>
    <x v="0"/>
    <x v="0"/>
    <x v="531"/>
    <x v="991"/>
    <n v="4229870.96"/>
    <x v="0"/>
    <x v="0"/>
    <x v="0"/>
    <x v="0"/>
    <x v="0"/>
    <x v="0"/>
    <x v="0"/>
    <x v="3"/>
    <x v="1"/>
    <x v="6"/>
  </r>
  <r>
    <x v="0"/>
    <x v="0"/>
    <x v="0"/>
    <x v="0"/>
    <x v="543"/>
    <x v="992"/>
    <n v="10560"/>
    <x v="0"/>
    <x v="0"/>
    <x v="0"/>
    <x v="0"/>
    <x v="0"/>
    <x v="0"/>
    <x v="0"/>
    <x v="3"/>
    <x v="0"/>
    <x v="6"/>
  </r>
  <r>
    <x v="0"/>
    <x v="0"/>
    <x v="0"/>
    <x v="0"/>
    <x v="13"/>
    <x v="993"/>
    <n v="0"/>
    <x v="0"/>
    <x v="0"/>
    <x v="0"/>
    <x v="0"/>
    <x v="0"/>
    <x v="0"/>
    <x v="0"/>
    <x v="3"/>
    <x v="0"/>
    <x v="6"/>
  </r>
  <r>
    <x v="0"/>
    <x v="0"/>
    <x v="0"/>
    <x v="0"/>
    <x v="329"/>
    <x v="994"/>
    <n v="58300.7"/>
    <x v="0"/>
    <x v="0"/>
    <x v="0"/>
    <x v="0"/>
    <x v="0"/>
    <x v="0"/>
    <x v="0"/>
    <x v="3"/>
    <x v="0"/>
    <x v="6"/>
  </r>
  <r>
    <x v="0"/>
    <x v="0"/>
    <x v="0"/>
    <x v="0"/>
    <x v="13"/>
    <x v="210"/>
    <n v="0"/>
    <x v="0"/>
    <x v="0"/>
    <x v="0"/>
    <x v="0"/>
    <x v="0"/>
    <x v="0"/>
    <x v="0"/>
    <x v="3"/>
    <x v="0"/>
    <x v="3"/>
  </r>
  <r>
    <x v="0"/>
    <x v="0"/>
    <x v="0"/>
    <x v="0"/>
    <x v="346"/>
    <x v="995"/>
    <n v="872294.21"/>
    <x v="0"/>
    <x v="0"/>
    <x v="0"/>
    <x v="0"/>
    <x v="0"/>
    <x v="0"/>
    <x v="0"/>
    <x v="3"/>
    <x v="1"/>
    <x v="6"/>
  </r>
  <r>
    <x v="0"/>
    <x v="0"/>
    <x v="0"/>
    <x v="0"/>
    <x v="544"/>
    <x v="996"/>
    <n v="-348622.25"/>
    <x v="0"/>
    <x v="0"/>
    <x v="0"/>
    <x v="0"/>
    <x v="0"/>
    <x v="0"/>
    <x v="0"/>
    <x v="3"/>
    <x v="0"/>
    <x v="0"/>
  </r>
  <r>
    <x v="0"/>
    <x v="0"/>
    <x v="0"/>
    <x v="0"/>
    <x v="18"/>
    <x v="502"/>
    <n v="0"/>
    <x v="0"/>
    <x v="0"/>
    <x v="0"/>
    <x v="0"/>
    <x v="0"/>
    <x v="0"/>
    <x v="0"/>
    <x v="3"/>
    <x v="0"/>
    <x v="2"/>
  </r>
  <r>
    <x v="0"/>
    <x v="0"/>
    <x v="0"/>
    <x v="0"/>
    <x v="526"/>
    <x v="963"/>
    <n v="-1398709.44"/>
    <x v="0"/>
    <x v="0"/>
    <x v="0"/>
    <x v="0"/>
    <x v="0"/>
    <x v="0"/>
    <x v="0"/>
    <x v="3"/>
    <x v="0"/>
    <x v="2"/>
  </r>
  <r>
    <x v="0"/>
    <x v="0"/>
    <x v="0"/>
    <x v="0"/>
    <x v="439"/>
    <x v="746"/>
    <n v="22469771.59"/>
    <x v="0"/>
    <x v="0"/>
    <x v="0"/>
    <x v="0"/>
    <x v="0"/>
    <x v="0"/>
    <x v="0"/>
    <x v="3"/>
    <x v="1"/>
    <x v="0"/>
  </r>
  <r>
    <x v="0"/>
    <x v="0"/>
    <x v="0"/>
    <x v="0"/>
    <x v="333"/>
    <x v="536"/>
    <n v="6.11"/>
    <x v="0"/>
    <x v="0"/>
    <x v="0"/>
    <x v="0"/>
    <x v="0"/>
    <x v="0"/>
    <x v="0"/>
    <x v="4"/>
    <x v="1"/>
    <x v="1"/>
  </r>
  <r>
    <x v="0"/>
    <x v="0"/>
    <x v="0"/>
    <x v="0"/>
    <x v="41"/>
    <x v="997"/>
    <n v="0"/>
    <x v="0"/>
    <x v="0"/>
    <x v="0"/>
    <x v="0"/>
    <x v="0"/>
    <x v="0"/>
    <x v="0"/>
    <x v="3"/>
    <x v="0"/>
    <x v="2"/>
  </r>
  <r>
    <x v="0"/>
    <x v="0"/>
    <x v="0"/>
    <x v="0"/>
    <x v="221"/>
    <x v="331"/>
    <n v="9464354.8200000003"/>
    <x v="0"/>
    <x v="0"/>
    <x v="0"/>
    <x v="0"/>
    <x v="0"/>
    <x v="0"/>
    <x v="0"/>
    <x v="3"/>
    <x v="0"/>
    <x v="4"/>
  </r>
  <r>
    <x v="0"/>
    <x v="0"/>
    <x v="0"/>
    <x v="0"/>
    <x v="18"/>
    <x v="998"/>
    <n v="372988.66"/>
    <x v="0"/>
    <x v="0"/>
    <x v="0"/>
    <x v="0"/>
    <x v="0"/>
    <x v="0"/>
    <x v="0"/>
    <x v="3"/>
    <x v="0"/>
    <x v="6"/>
  </r>
  <r>
    <x v="0"/>
    <x v="0"/>
    <x v="0"/>
    <x v="0"/>
    <x v="11"/>
    <x v="999"/>
    <n v="19591.39"/>
    <x v="0"/>
    <x v="0"/>
    <x v="0"/>
    <x v="0"/>
    <x v="0"/>
    <x v="0"/>
    <x v="0"/>
    <x v="3"/>
    <x v="0"/>
    <x v="1"/>
  </r>
  <r>
    <x v="0"/>
    <x v="0"/>
    <x v="0"/>
    <x v="0"/>
    <x v="27"/>
    <x v="29"/>
    <n v="-5870443.8499999996"/>
    <x v="0"/>
    <x v="0"/>
    <x v="0"/>
    <x v="0"/>
    <x v="0"/>
    <x v="0"/>
    <x v="0"/>
    <x v="3"/>
    <x v="0"/>
    <x v="1"/>
  </r>
  <r>
    <x v="0"/>
    <x v="0"/>
    <x v="0"/>
    <x v="0"/>
    <x v="545"/>
    <x v="1000"/>
    <n v="-13259645.550000001"/>
    <x v="0"/>
    <x v="0"/>
    <x v="0"/>
    <x v="0"/>
    <x v="0"/>
    <x v="0"/>
    <x v="0"/>
    <x v="3"/>
    <x v="1"/>
    <x v="5"/>
  </r>
  <r>
    <x v="0"/>
    <x v="0"/>
    <x v="0"/>
    <x v="0"/>
    <x v="545"/>
    <x v="1000"/>
    <n v="-13289766.029999999"/>
    <x v="0"/>
    <x v="0"/>
    <x v="0"/>
    <x v="0"/>
    <x v="0"/>
    <x v="0"/>
    <x v="0"/>
    <x v="3"/>
    <x v="1"/>
    <x v="0"/>
  </r>
  <r>
    <x v="0"/>
    <x v="0"/>
    <x v="0"/>
    <x v="0"/>
    <x v="545"/>
    <x v="1000"/>
    <n v="-13195735.060000001"/>
    <x v="0"/>
    <x v="0"/>
    <x v="0"/>
    <x v="0"/>
    <x v="0"/>
    <x v="0"/>
    <x v="0"/>
    <x v="3"/>
    <x v="1"/>
    <x v="2"/>
  </r>
  <r>
    <x v="0"/>
    <x v="0"/>
    <x v="0"/>
    <x v="0"/>
    <x v="5"/>
    <x v="1001"/>
    <n v="1943364.96"/>
    <x v="0"/>
    <x v="0"/>
    <x v="0"/>
    <x v="0"/>
    <x v="0"/>
    <x v="0"/>
    <x v="0"/>
    <x v="3"/>
    <x v="1"/>
    <x v="6"/>
  </r>
  <r>
    <x v="0"/>
    <x v="0"/>
    <x v="0"/>
    <x v="0"/>
    <x v="13"/>
    <x v="842"/>
    <n v="0"/>
    <x v="0"/>
    <x v="0"/>
    <x v="0"/>
    <x v="0"/>
    <x v="0"/>
    <x v="0"/>
    <x v="0"/>
    <x v="1"/>
    <x v="0"/>
    <x v="0"/>
  </r>
  <r>
    <x v="0"/>
    <x v="0"/>
    <x v="0"/>
    <x v="0"/>
    <x v="5"/>
    <x v="1001"/>
    <n v="1924575.24"/>
    <x v="0"/>
    <x v="0"/>
    <x v="0"/>
    <x v="0"/>
    <x v="0"/>
    <x v="0"/>
    <x v="0"/>
    <x v="3"/>
    <x v="1"/>
    <x v="1"/>
  </r>
  <r>
    <x v="0"/>
    <x v="0"/>
    <x v="0"/>
    <x v="0"/>
    <x v="546"/>
    <x v="1002"/>
    <n v="27262473.289999999"/>
    <x v="0"/>
    <x v="0"/>
    <x v="0"/>
    <x v="0"/>
    <x v="0"/>
    <x v="0"/>
    <x v="0"/>
    <x v="2"/>
    <x v="2"/>
    <x v="6"/>
  </r>
  <r>
    <x v="0"/>
    <x v="0"/>
    <x v="0"/>
    <x v="0"/>
    <x v="376"/>
    <x v="1003"/>
    <n v="1036070.02"/>
    <x v="0"/>
    <x v="0"/>
    <x v="0"/>
    <x v="0"/>
    <x v="0"/>
    <x v="0"/>
    <x v="0"/>
    <x v="3"/>
    <x v="1"/>
    <x v="5"/>
  </r>
  <r>
    <x v="0"/>
    <x v="0"/>
    <x v="0"/>
    <x v="0"/>
    <x v="256"/>
    <x v="1004"/>
    <n v="4555805.8"/>
    <x v="0"/>
    <x v="0"/>
    <x v="0"/>
    <x v="0"/>
    <x v="0"/>
    <x v="0"/>
    <x v="0"/>
    <x v="3"/>
    <x v="1"/>
    <x v="3"/>
  </r>
  <r>
    <x v="0"/>
    <x v="0"/>
    <x v="0"/>
    <x v="0"/>
    <x v="256"/>
    <x v="1004"/>
    <n v="4544692.3899999997"/>
    <x v="0"/>
    <x v="0"/>
    <x v="0"/>
    <x v="0"/>
    <x v="0"/>
    <x v="0"/>
    <x v="0"/>
    <x v="3"/>
    <x v="1"/>
    <x v="2"/>
  </r>
  <r>
    <x v="0"/>
    <x v="0"/>
    <x v="0"/>
    <x v="0"/>
    <x v="11"/>
    <x v="1005"/>
    <n v="3025.9"/>
    <x v="0"/>
    <x v="0"/>
    <x v="0"/>
    <x v="0"/>
    <x v="0"/>
    <x v="0"/>
    <x v="0"/>
    <x v="3"/>
    <x v="0"/>
    <x v="3"/>
  </r>
  <r>
    <x v="0"/>
    <x v="0"/>
    <x v="0"/>
    <x v="0"/>
    <x v="547"/>
    <x v="1006"/>
    <n v="230469.03"/>
    <x v="0"/>
    <x v="0"/>
    <x v="0"/>
    <x v="0"/>
    <x v="0"/>
    <x v="0"/>
    <x v="0"/>
    <x v="2"/>
    <x v="2"/>
    <x v="3"/>
  </r>
  <r>
    <x v="0"/>
    <x v="0"/>
    <x v="0"/>
    <x v="0"/>
    <x v="487"/>
    <x v="862"/>
    <n v="1058907.01"/>
    <x v="0"/>
    <x v="0"/>
    <x v="0"/>
    <x v="0"/>
    <x v="0"/>
    <x v="0"/>
    <x v="0"/>
    <x v="1"/>
    <x v="1"/>
    <x v="2"/>
  </r>
  <r>
    <x v="0"/>
    <x v="0"/>
    <x v="0"/>
    <x v="0"/>
    <x v="548"/>
    <x v="1007"/>
    <n v="29813.89"/>
    <x v="0"/>
    <x v="0"/>
    <x v="0"/>
    <x v="0"/>
    <x v="0"/>
    <x v="0"/>
    <x v="0"/>
    <x v="3"/>
    <x v="0"/>
    <x v="7"/>
  </r>
  <r>
    <x v="0"/>
    <x v="0"/>
    <x v="0"/>
    <x v="0"/>
    <x v="62"/>
    <x v="74"/>
    <n v="0"/>
    <x v="0"/>
    <x v="0"/>
    <x v="0"/>
    <x v="0"/>
    <x v="0"/>
    <x v="0"/>
    <x v="0"/>
    <x v="0"/>
    <x v="0"/>
    <x v="3"/>
  </r>
  <r>
    <x v="0"/>
    <x v="0"/>
    <x v="0"/>
    <x v="0"/>
    <x v="155"/>
    <x v="223"/>
    <n v="293694.45"/>
    <x v="0"/>
    <x v="0"/>
    <x v="0"/>
    <x v="0"/>
    <x v="0"/>
    <x v="0"/>
    <x v="0"/>
    <x v="2"/>
    <x v="0"/>
    <x v="5"/>
  </r>
  <r>
    <x v="0"/>
    <x v="0"/>
    <x v="0"/>
    <x v="0"/>
    <x v="136"/>
    <x v="185"/>
    <n v="0"/>
    <x v="0"/>
    <x v="0"/>
    <x v="0"/>
    <x v="0"/>
    <x v="0"/>
    <x v="0"/>
    <x v="0"/>
    <x v="0"/>
    <x v="0"/>
    <x v="5"/>
  </r>
  <r>
    <x v="0"/>
    <x v="0"/>
    <x v="0"/>
    <x v="0"/>
    <x v="2"/>
    <x v="228"/>
    <n v="487608338.37"/>
    <x v="0"/>
    <x v="0"/>
    <x v="0"/>
    <x v="0"/>
    <x v="0"/>
    <x v="0"/>
    <x v="0"/>
    <x v="1"/>
    <x v="1"/>
    <x v="3"/>
  </r>
  <r>
    <x v="0"/>
    <x v="0"/>
    <x v="0"/>
    <x v="0"/>
    <x v="1"/>
    <x v="1008"/>
    <n v="0"/>
    <x v="0"/>
    <x v="0"/>
    <x v="0"/>
    <x v="0"/>
    <x v="0"/>
    <x v="0"/>
    <x v="0"/>
    <x v="3"/>
    <x v="0"/>
    <x v="3"/>
  </r>
  <r>
    <x v="0"/>
    <x v="0"/>
    <x v="0"/>
    <x v="0"/>
    <x v="549"/>
    <x v="1009"/>
    <n v="0"/>
    <x v="0"/>
    <x v="0"/>
    <x v="0"/>
    <x v="0"/>
    <x v="0"/>
    <x v="0"/>
    <x v="0"/>
    <x v="3"/>
    <x v="0"/>
    <x v="3"/>
  </r>
  <r>
    <x v="0"/>
    <x v="0"/>
    <x v="0"/>
    <x v="0"/>
    <x v="207"/>
    <x v="305"/>
    <n v="0"/>
    <x v="0"/>
    <x v="0"/>
    <x v="0"/>
    <x v="0"/>
    <x v="0"/>
    <x v="0"/>
    <x v="0"/>
    <x v="0"/>
    <x v="1"/>
    <x v="0"/>
  </r>
  <r>
    <x v="0"/>
    <x v="0"/>
    <x v="0"/>
    <x v="0"/>
    <x v="549"/>
    <x v="1009"/>
    <n v="0"/>
    <x v="0"/>
    <x v="0"/>
    <x v="0"/>
    <x v="0"/>
    <x v="0"/>
    <x v="0"/>
    <x v="0"/>
    <x v="3"/>
    <x v="0"/>
    <x v="7"/>
  </r>
  <r>
    <x v="0"/>
    <x v="0"/>
    <x v="0"/>
    <x v="0"/>
    <x v="328"/>
    <x v="529"/>
    <n v="52316.25"/>
    <x v="0"/>
    <x v="0"/>
    <x v="0"/>
    <x v="0"/>
    <x v="0"/>
    <x v="0"/>
    <x v="0"/>
    <x v="4"/>
    <x v="1"/>
    <x v="7"/>
  </r>
  <r>
    <x v="0"/>
    <x v="0"/>
    <x v="0"/>
    <x v="0"/>
    <x v="36"/>
    <x v="219"/>
    <n v="0"/>
    <x v="0"/>
    <x v="0"/>
    <x v="0"/>
    <x v="0"/>
    <x v="0"/>
    <x v="0"/>
    <x v="0"/>
    <x v="0"/>
    <x v="0"/>
    <x v="6"/>
  </r>
  <r>
    <x v="0"/>
    <x v="0"/>
    <x v="0"/>
    <x v="0"/>
    <x v="435"/>
    <x v="731"/>
    <n v="-291.5"/>
    <x v="0"/>
    <x v="0"/>
    <x v="0"/>
    <x v="0"/>
    <x v="0"/>
    <x v="0"/>
    <x v="0"/>
    <x v="3"/>
    <x v="0"/>
    <x v="5"/>
  </r>
  <r>
    <x v="0"/>
    <x v="0"/>
    <x v="0"/>
    <x v="0"/>
    <x v="11"/>
    <x v="1010"/>
    <n v="4531.49"/>
    <x v="0"/>
    <x v="0"/>
    <x v="0"/>
    <x v="0"/>
    <x v="0"/>
    <x v="0"/>
    <x v="0"/>
    <x v="3"/>
    <x v="0"/>
    <x v="5"/>
  </r>
  <r>
    <x v="0"/>
    <x v="0"/>
    <x v="0"/>
    <x v="0"/>
    <x v="550"/>
    <x v="1011"/>
    <n v="-293522.55"/>
    <x v="0"/>
    <x v="0"/>
    <x v="0"/>
    <x v="0"/>
    <x v="0"/>
    <x v="0"/>
    <x v="0"/>
    <x v="3"/>
    <x v="0"/>
    <x v="4"/>
  </r>
  <r>
    <x v="0"/>
    <x v="0"/>
    <x v="0"/>
    <x v="0"/>
    <x v="550"/>
    <x v="1011"/>
    <n v="-302632.39"/>
    <x v="0"/>
    <x v="0"/>
    <x v="0"/>
    <x v="0"/>
    <x v="0"/>
    <x v="0"/>
    <x v="0"/>
    <x v="3"/>
    <x v="0"/>
    <x v="6"/>
  </r>
  <r>
    <x v="0"/>
    <x v="0"/>
    <x v="0"/>
    <x v="0"/>
    <x v="518"/>
    <x v="944"/>
    <n v="-98128.06"/>
    <x v="0"/>
    <x v="0"/>
    <x v="0"/>
    <x v="0"/>
    <x v="0"/>
    <x v="0"/>
    <x v="0"/>
    <x v="3"/>
    <x v="0"/>
    <x v="5"/>
  </r>
  <r>
    <x v="0"/>
    <x v="0"/>
    <x v="0"/>
    <x v="0"/>
    <x v="349"/>
    <x v="574"/>
    <n v="11263293.84"/>
    <x v="0"/>
    <x v="0"/>
    <x v="0"/>
    <x v="0"/>
    <x v="0"/>
    <x v="0"/>
    <x v="0"/>
    <x v="4"/>
    <x v="1"/>
    <x v="0"/>
  </r>
  <r>
    <x v="0"/>
    <x v="0"/>
    <x v="0"/>
    <x v="0"/>
    <x v="385"/>
    <x v="637"/>
    <n v="1842547.43"/>
    <x v="0"/>
    <x v="0"/>
    <x v="0"/>
    <x v="0"/>
    <x v="0"/>
    <x v="0"/>
    <x v="0"/>
    <x v="2"/>
    <x v="0"/>
    <x v="5"/>
  </r>
  <r>
    <x v="0"/>
    <x v="0"/>
    <x v="0"/>
    <x v="0"/>
    <x v="1"/>
    <x v="919"/>
    <n v="140124172.44999999"/>
    <x v="0"/>
    <x v="0"/>
    <x v="0"/>
    <x v="0"/>
    <x v="0"/>
    <x v="0"/>
    <x v="0"/>
    <x v="1"/>
    <x v="0"/>
    <x v="0"/>
  </r>
  <r>
    <x v="0"/>
    <x v="0"/>
    <x v="0"/>
    <x v="0"/>
    <x v="191"/>
    <x v="282"/>
    <n v="0"/>
    <x v="0"/>
    <x v="0"/>
    <x v="0"/>
    <x v="0"/>
    <x v="0"/>
    <x v="0"/>
    <x v="0"/>
    <x v="0"/>
    <x v="0"/>
    <x v="4"/>
  </r>
  <r>
    <x v="0"/>
    <x v="0"/>
    <x v="0"/>
    <x v="0"/>
    <x v="174"/>
    <x v="258"/>
    <n v="-40042.300000000003"/>
    <x v="0"/>
    <x v="0"/>
    <x v="0"/>
    <x v="0"/>
    <x v="0"/>
    <x v="0"/>
    <x v="0"/>
    <x v="3"/>
    <x v="0"/>
    <x v="6"/>
  </r>
  <r>
    <x v="0"/>
    <x v="0"/>
    <x v="0"/>
    <x v="0"/>
    <x v="261"/>
    <x v="1012"/>
    <n v="0"/>
    <x v="0"/>
    <x v="0"/>
    <x v="0"/>
    <x v="0"/>
    <x v="0"/>
    <x v="0"/>
    <x v="0"/>
    <x v="3"/>
    <x v="0"/>
    <x v="3"/>
  </r>
  <r>
    <x v="0"/>
    <x v="0"/>
    <x v="0"/>
    <x v="0"/>
    <x v="13"/>
    <x v="84"/>
    <n v="0"/>
    <x v="0"/>
    <x v="0"/>
    <x v="0"/>
    <x v="0"/>
    <x v="0"/>
    <x v="0"/>
    <x v="0"/>
    <x v="1"/>
    <x v="0"/>
    <x v="1"/>
  </r>
  <r>
    <x v="0"/>
    <x v="0"/>
    <x v="0"/>
    <x v="0"/>
    <x v="5"/>
    <x v="159"/>
    <n v="0"/>
    <x v="0"/>
    <x v="0"/>
    <x v="0"/>
    <x v="0"/>
    <x v="0"/>
    <x v="0"/>
    <x v="0"/>
    <x v="3"/>
    <x v="0"/>
    <x v="0"/>
  </r>
  <r>
    <x v="0"/>
    <x v="0"/>
    <x v="0"/>
    <x v="0"/>
    <x v="5"/>
    <x v="159"/>
    <n v="0"/>
    <x v="0"/>
    <x v="0"/>
    <x v="0"/>
    <x v="0"/>
    <x v="0"/>
    <x v="0"/>
    <x v="0"/>
    <x v="3"/>
    <x v="0"/>
    <x v="6"/>
  </r>
  <r>
    <x v="0"/>
    <x v="0"/>
    <x v="0"/>
    <x v="0"/>
    <x v="5"/>
    <x v="159"/>
    <n v="0"/>
    <x v="0"/>
    <x v="0"/>
    <x v="0"/>
    <x v="0"/>
    <x v="0"/>
    <x v="0"/>
    <x v="0"/>
    <x v="3"/>
    <x v="0"/>
    <x v="1"/>
  </r>
  <r>
    <x v="0"/>
    <x v="0"/>
    <x v="0"/>
    <x v="0"/>
    <x v="18"/>
    <x v="859"/>
    <n v="143238.53"/>
    <x v="0"/>
    <x v="0"/>
    <x v="0"/>
    <x v="0"/>
    <x v="0"/>
    <x v="0"/>
    <x v="0"/>
    <x v="3"/>
    <x v="0"/>
    <x v="3"/>
  </r>
  <r>
    <x v="0"/>
    <x v="0"/>
    <x v="0"/>
    <x v="0"/>
    <x v="5"/>
    <x v="159"/>
    <n v="0"/>
    <x v="0"/>
    <x v="0"/>
    <x v="0"/>
    <x v="0"/>
    <x v="0"/>
    <x v="0"/>
    <x v="0"/>
    <x v="3"/>
    <x v="0"/>
    <x v="2"/>
  </r>
  <r>
    <x v="0"/>
    <x v="0"/>
    <x v="0"/>
    <x v="0"/>
    <x v="13"/>
    <x v="568"/>
    <n v="0"/>
    <x v="0"/>
    <x v="0"/>
    <x v="0"/>
    <x v="0"/>
    <x v="0"/>
    <x v="0"/>
    <x v="0"/>
    <x v="3"/>
    <x v="0"/>
    <x v="2"/>
  </r>
  <r>
    <x v="0"/>
    <x v="0"/>
    <x v="0"/>
    <x v="0"/>
    <x v="13"/>
    <x v="437"/>
    <n v="0"/>
    <x v="0"/>
    <x v="0"/>
    <x v="0"/>
    <x v="0"/>
    <x v="0"/>
    <x v="0"/>
    <x v="0"/>
    <x v="3"/>
    <x v="0"/>
    <x v="3"/>
  </r>
  <r>
    <x v="0"/>
    <x v="0"/>
    <x v="0"/>
    <x v="0"/>
    <x v="301"/>
    <x v="1013"/>
    <n v="0"/>
    <x v="0"/>
    <x v="0"/>
    <x v="0"/>
    <x v="0"/>
    <x v="0"/>
    <x v="0"/>
    <x v="0"/>
    <x v="3"/>
    <x v="0"/>
    <x v="2"/>
  </r>
  <r>
    <x v="0"/>
    <x v="0"/>
    <x v="0"/>
    <x v="0"/>
    <x v="189"/>
    <x v="278"/>
    <n v="0"/>
    <x v="0"/>
    <x v="0"/>
    <x v="0"/>
    <x v="0"/>
    <x v="0"/>
    <x v="0"/>
    <x v="0"/>
    <x v="0"/>
    <x v="0"/>
    <x v="5"/>
  </r>
  <r>
    <x v="0"/>
    <x v="0"/>
    <x v="0"/>
    <x v="0"/>
    <x v="151"/>
    <x v="783"/>
    <n v="0"/>
    <x v="0"/>
    <x v="0"/>
    <x v="0"/>
    <x v="0"/>
    <x v="0"/>
    <x v="0"/>
    <x v="0"/>
    <x v="0"/>
    <x v="0"/>
    <x v="3"/>
  </r>
  <r>
    <x v="0"/>
    <x v="0"/>
    <x v="0"/>
    <x v="0"/>
    <x v="63"/>
    <x v="229"/>
    <n v="411029.18"/>
    <x v="0"/>
    <x v="0"/>
    <x v="0"/>
    <x v="0"/>
    <x v="0"/>
    <x v="0"/>
    <x v="0"/>
    <x v="3"/>
    <x v="0"/>
    <x v="1"/>
  </r>
  <r>
    <x v="0"/>
    <x v="0"/>
    <x v="0"/>
    <x v="0"/>
    <x v="11"/>
    <x v="1014"/>
    <n v="477097.92"/>
    <x v="0"/>
    <x v="0"/>
    <x v="0"/>
    <x v="0"/>
    <x v="0"/>
    <x v="0"/>
    <x v="0"/>
    <x v="3"/>
    <x v="0"/>
    <x v="3"/>
  </r>
  <r>
    <x v="0"/>
    <x v="0"/>
    <x v="0"/>
    <x v="0"/>
    <x v="551"/>
    <x v="1015"/>
    <n v="0"/>
    <x v="0"/>
    <x v="0"/>
    <x v="0"/>
    <x v="0"/>
    <x v="0"/>
    <x v="0"/>
    <x v="0"/>
    <x v="0"/>
    <x v="0"/>
    <x v="1"/>
  </r>
  <r>
    <x v="0"/>
    <x v="0"/>
    <x v="0"/>
    <x v="0"/>
    <x v="63"/>
    <x v="229"/>
    <n v="531402.93000000005"/>
    <x v="0"/>
    <x v="0"/>
    <x v="0"/>
    <x v="0"/>
    <x v="0"/>
    <x v="0"/>
    <x v="0"/>
    <x v="3"/>
    <x v="0"/>
    <x v="6"/>
  </r>
  <r>
    <x v="0"/>
    <x v="0"/>
    <x v="0"/>
    <x v="0"/>
    <x v="110"/>
    <x v="1016"/>
    <n v="1207102.71"/>
    <x v="0"/>
    <x v="0"/>
    <x v="0"/>
    <x v="0"/>
    <x v="0"/>
    <x v="0"/>
    <x v="0"/>
    <x v="3"/>
    <x v="0"/>
    <x v="0"/>
  </r>
  <r>
    <x v="0"/>
    <x v="0"/>
    <x v="0"/>
    <x v="0"/>
    <x v="41"/>
    <x v="1017"/>
    <n v="60458.67"/>
    <x v="0"/>
    <x v="0"/>
    <x v="0"/>
    <x v="0"/>
    <x v="0"/>
    <x v="0"/>
    <x v="0"/>
    <x v="3"/>
    <x v="0"/>
    <x v="6"/>
  </r>
  <r>
    <x v="0"/>
    <x v="0"/>
    <x v="0"/>
    <x v="0"/>
    <x v="18"/>
    <x v="1018"/>
    <n v="0"/>
    <x v="0"/>
    <x v="0"/>
    <x v="0"/>
    <x v="0"/>
    <x v="0"/>
    <x v="0"/>
    <x v="0"/>
    <x v="3"/>
    <x v="0"/>
    <x v="6"/>
  </r>
  <r>
    <x v="0"/>
    <x v="0"/>
    <x v="0"/>
    <x v="0"/>
    <x v="170"/>
    <x v="1019"/>
    <n v="1784528.08"/>
    <x v="0"/>
    <x v="0"/>
    <x v="0"/>
    <x v="0"/>
    <x v="0"/>
    <x v="0"/>
    <x v="0"/>
    <x v="3"/>
    <x v="1"/>
    <x v="5"/>
  </r>
  <r>
    <x v="0"/>
    <x v="0"/>
    <x v="0"/>
    <x v="0"/>
    <x v="301"/>
    <x v="1020"/>
    <n v="0"/>
    <x v="0"/>
    <x v="0"/>
    <x v="0"/>
    <x v="0"/>
    <x v="0"/>
    <x v="0"/>
    <x v="0"/>
    <x v="3"/>
    <x v="1"/>
    <x v="2"/>
  </r>
  <r>
    <x v="0"/>
    <x v="0"/>
    <x v="0"/>
    <x v="0"/>
    <x v="13"/>
    <x v="1021"/>
    <n v="0"/>
    <x v="0"/>
    <x v="0"/>
    <x v="0"/>
    <x v="0"/>
    <x v="0"/>
    <x v="0"/>
    <x v="0"/>
    <x v="3"/>
    <x v="0"/>
    <x v="4"/>
  </r>
  <r>
    <x v="0"/>
    <x v="0"/>
    <x v="0"/>
    <x v="0"/>
    <x v="1"/>
    <x v="833"/>
    <n v="3226968.44"/>
    <x v="0"/>
    <x v="0"/>
    <x v="0"/>
    <x v="0"/>
    <x v="0"/>
    <x v="0"/>
    <x v="0"/>
    <x v="3"/>
    <x v="0"/>
    <x v="0"/>
  </r>
  <r>
    <x v="0"/>
    <x v="0"/>
    <x v="0"/>
    <x v="0"/>
    <x v="18"/>
    <x v="824"/>
    <n v="0"/>
    <x v="0"/>
    <x v="0"/>
    <x v="0"/>
    <x v="0"/>
    <x v="0"/>
    <x v="0"/>
    <x v="0"/>
    <x v="3"/>
    <x v="0"/>
    <x v="7"/>
  </r>
  <r>
    <x v="0"/>
    <x v="0"/>
    <x v="0"/>
    <x v="0"/>
    <x v="536"/>
    <x v="979"/>
    <n v="-6845135.8799999999"/>
    <x v="0"/>
    <x v="0"/>
    <x v="0"/>
    <x v="0"/>
    <x v="0"/>
    <x v="0"/>
    <x v="0"/>
    <x v="3"/>
    <x v="0"/>
    <x v="2"/>
  </r>
  <r>
    <x v="0"/>
    <x v="0"/>
    <x v="0"/>
    <x v="0"/>
    <x v="1"/>
    <x v="886"/>
    <n v="0"/>
    <x v="0"/>
    <x v="0"/>
    <x v="0"/>
    <x v="0"/>
    <x v="0"/>
    <x v="0"/>
    <x v="0"/>
    <x v="3"/>
    <x v="0"/>
    <x v="5"/>
  </r>
  <r>
    <x v="0"/>
    <x v="0"/>
    <x v="0"/>
    <x v="0"/>
    <x v="425"/>
    <x v="708"/>
    <n v="56924.15"/>
    <x v="0"/>
    <x v="0"/>
    <x v="0"/>
    <x v="0"/>
    <x v="0"/>
    <x v="0"/>
    <x v="0"/>
    <x v="2"/>
    <x v="1"/>
    <x v="5"/>
  </r>
  <r>
    <x v="0"/>
    <x v="0"/>
    <x v="0"/>
    <x v="0"/>
    <x v="378"/>
    <x v="1022"/>
    <n v="0"/>
    <x v="0"/>
    <x v="0"/>
    <x v="0"/>
    <x v="0"/>
    <x v="0"/>
    <x v="0"/>
    <x v="0"/>
    <x v="3"/>
    <x v="0"/>
    <x v="5"/>
  </r>
  <r>
    <x v="0"/>
    <x v="0"/>
    <x v="0"/>
    <x v="0"/>
    <x v="221"/>
    <x v="1023"/>
    <n v="0"/>
    <x v="0"/>
    <x v="0"/>
    <x v="0"/>
    <x v="0"/>
    <x v="0"/>
    <x v="0"/>
    <x v="0"/>
    <x v="3"/>
    <x v="0"/>
    <x v="3"/>
  </r>
  <r>
    <x v="0"/>
    <x v="0"/>
    <x v="0"/>
    <x v="0"/>
    <x v="51"/>
    <x v="58"/>
    <n v="0"/>
    <x v="0"/>
    <x v="0"/>
    <x v="0"/>
    <x v="0"/>
    <x v="0"/>
    <x v="0"/>
    <x v="0"/>
    <x v="0"/>
    <x v="0"/>
    <x v="7"/>
  </r>
  <r>
    <x v="0"/>
    <x v="0"/>
    <x v="0"/>
    <x v="0"/>
    <x v="552"/>
    <x v="1024"/>
    <n v="372885.96"/>
    <x v="0"/>
    <x v="0"/>
    <x v="0"/>
    <x v="0"/>
    <x v="0"/>
    <x v="0"/>
    <x v="0"/>
    <x v="3"/>
    <x v="1"/>
    <x v="4"/>
  </r>
  <r>
    <x v="0"/>
    <x v="0"/>
    <x v="0"/>
    <x v="0"/>
    <x v="175"/>
    <x v="260"/>
    <n v="3843928.62"/>
    <x v="0"/>
    <x v="0"/>
    <x v="0"/>
    <x v="0"/>
    <x v="0"/>
    <x v="0"/>
    <x v="0"/>
    <x v="4"/>
    <x v="2"/>
    <x v="7"/>
  </r>
  <r>
    <x v="0"/>
    <x v="0"/>
    <x v="0"/>
    <x v="0"/>
    <x v="433"/>
    <x v="726"/>
    <n v="0"/>
    <x v="0"/>
    <x v="0"/>
    <x v="0"/>
    <x v="0"/>
    <x v="0"/>
    <x v="0"/>
    <x v="0"/>
    <x v="0"/>
    <x v="0"/>
    <x v="1"/>
  </r>
  <r>
    <x v="0"/>
    <x v="0"/>
    <x v="0"/>
    <x v="0"/>
    <x v="256"/>
    <x v="1025"/>
    <n v="0"/>
    <x v="0"/>
    <x v="0"/>
    <x v="0"/>
    <x v="0"/>
    <x v="0"/>
    <x v="0"/>
    <x v="0"/>
    <x v="3"/>
    <x v="0"/>
    <x v="5"/>
  </r>
  <r>
    <x v="0"/>
    <x v="0"/>
    <x v="0"/>
    <x v="0"/>
    <x v="123"/>
    <x v="174"/>
    <n v="0"/>
    <x v="0"/>
    <x v="0"/>
    <x v="0"/>
    <x v="0"/>
    <x v="0"/>
    <x v="0"/>
    <x v="0"/>
    <x v="0"/>
    <x v="0"/>
    <x v="2"/>
  </r>
  <r>
    <x v="0"/>
    <x v="0"/>
    <x v="0"/>
    <x v="0"/>
    <x v="256"/>
    <x v="1025"/>
    <n v="0"/>
    <x v="0"/>
    <x v="0"/>
    <x v="0"/>
    <x v="0"/>
    <x v="0"/>
    <x v="0"/>
    <x v="0"/>
    <x v="3"/>
    <x v="0"/>
    <x v="7"/>
  </r>
  <r>
    <x v="0"/>
    <x v="0"/>
    <x v="0"/>
    <x v="0"/>
    <x v="553"/>
    <x v="1026"/>
    <n v="1022582.14"/>
    <x v="0"/>
    <x v="0"/>
    <x v="0"/>
    <x v="0"/>
    <x v="0"/>
    <x v="0"/>
    <x v="0"/>
    <x v="3"/>
    <x v="0"/>
    <x v="3"/>
  </r>
  <r>
    <x v="0"/>
    <x v="0"/>
    <x v="0"/>
    <x v="0"/>
    <x v="98"/>
    <x v="118"/>
    <n v="0"/>
    <x v="0"/>
    <x v="0"/>
    <x v="0"/>
    <x v="0"/>
    <x v="0"/>
    <x v="0"/>
    <x v="0"/>
    <x v="0"/>
    <x v="0"/>
    <x v="1"/>
  </r>
  <r>
    <x v="0"/>
    <x v="0"/>
    <x v="0"/>
    <x v="0"/>
    <x v="13"/>
    <x v="1027"/>
    <n v="43818.36"/>
    <x v="0"/>
    <x v="0"/>
    <x v="0"/>
    <x v="0"/>
    <x v="0"/>
    <x v="0"/>
    <x v="0"/>
    <x v="3"/>
    <x v="0"/>
    <x v="5"/>
  </r>
  <r>
    <x v="0"/>
    <x v="0"/>
    <x v="0"/>
    <x v="0"/>
    <x v="18"/>
    <x v="1028"/>
    <n v="0"/>
    <x v="0"/>
    <x v="0"/>
    <x v="0"/>
    <x v="0"/>
    <x v="0"/>
    <x v="0"/>
    <x v="0"/>
    <x v="3"/>
    <x v="0"/>
    <x v="1"/>
  </r>
  <r>
    <x v="0"/>
    <x v="0"/>
    <x v="0"/>
    <x v="0"/>
    <x v="329"/>
    <x v="530"/>
    <n v="4558902.09"/>
    <x v="0"/>
    <x v="0"/>
    <x v="0"/>
    <x v="0"/>
    <x v="0"/>
    <x v="0"/>
    <x v="0"/>
    <x v="3"/>
    <x v="0"/>
    <x v="1"/>
  </r>
  <r>
    <x v="0"/>
    <x v="0"/>
    <x v="0"/>
    <x v="0"/>
    <x v="13"/>
    <x v="112"/>
    <n v="0"/>
    <x v="0"/>
    <x v="0"/>
    <x v="0"/>
    <x v="0"/>
    <x v="0"/>
    <x v="0"/>
    <x v="0"/>
    <x v="3"/>
    <x v="0"/>
    <x v="6"/>
  </r>
  <r>
    <x v="0"/>
    <x v="0"/>
    <x v="0"/>
    <x v="0"/>
    <x v="1"/>
    <x v="1029"/>
    <n v="0"/>
    <x v="0"/>
    <x v="0"/>
    <x v="0"/>
    <x v="0"/>
    <x v="0"/>
    <x v="0"/>
    <x v="0"/>
    <x v="3"/>
    <x v="0"/>
    <x v="4"/>
  </r>
  <r>
    <x v="0"/>
    <x v="0"/>
    <x v="0"/>
    <x v="0"/>
    <x v="329"/>
    <x v="530"/>
    <n v="4558902.09"/>
    <x v="0"/>
    <x v="0"/>
    <x v="0"/>
    <x v="0"/>
    <x v="0"/>
    <x v="0"/>
    <x v="0"/>
    <x v="3"/>
    <x v="0"/>
    <x v="6"/>
  </r>
  <r>
    <x v="0"/>
    <x v="0"/>
    <x v="0"/>
    <x v="0"/>
    <x v="383"/>
    <x v="1030"/>
    <n v="4356477.1900000004"/>
    <x v="0"/>
    <x v="0"/>
    <x v="0"/>
    <x v="0"/>
    <x v="0"/>
    <x v="0"/>
    <x v="0"/>
    <x v="3"/>
    <x v="1"/>
    <x v="7"/>
  </r>
  <r>
    <x v="0"/>
    <x v="0"/>
    <x v="0"/>
    <x v="0"/>
    <x v="383"/>
    <x v="1030"/>
    <n v="4372564.22"/>
    <x v="0"/>
    <x v="0"/>
    <x v="0"/>
    <x v="0"/>
    <x v="0"/>
    <x v="0"/>
    <x v="0"/>
    <x v="3"/>
    <x v="1"/>
    <x v="6"/>
  </r>
  <r>
    <x v="0"/>
    <x v="0"/>
    <x v="0"/>
    <x v="0"/>
    <x v="479"/>
    <x v="845"/>
    <n v="1500000"/>
    <x v="0"/>
    <x v="0"/>
    <x v="0"/>
    <x v="0"/>
    <x v="0"/>
    <x v="0"/>
    <x v="0"/>
    <x v="3"/>
    <x v="0"/>
    <x v="1"/>
  </r>
  <r>
    <x v="0"/>
    <x v="0"/>
    <x v="0"/>
    <x v="0"/>
    <x v="133"/>
    <x v="179"/>
    <n v="26772.79"/>
    <x v="0"/>
    <x v="0"/>
    <x v="0"/>
    <x v="0"/>
    <x v="0"/>
    <x v="0"/>
    <x v="0"/>
    <x v="3"/>
    <x v="1"/>
    <x v="2"/>
  </r>
  <r>
    <x v="0"/>
    <x v="0"/>
    <x v="0"/>
    <x v="0"/>
    <x v="93"/>
    <x v="218"/>
    <n v="0"/>
    <x v="0"/>
    <x v="0"/>
    <x v="0"/>
    <x v="0"/>
    <x v="0"/>
    <x v="0"/>
    <x v="0"/>
    <x v="0"/>
    <x v="0"/>
    <x v="4"/>
  </r>
  <r>
    <x v="0"/>
    <x v="0"/>
    <x v="0"/>
    <x v="0"/>
    <x v="18"/>
    <x v="279"/>
    <n v="1054754.24"/>
    <x v="0"/>
    <x v="0"/>
    <x v="0"/>
    <x v="0"/>
    <x v="0"/>
    <x v="0"/>
    <x v="0"/>
    <x v="3"/>
    <x v="0"/>
    <x v="1"/>
  </r>
  <r>
    <x v="0"/>
    <x v="0"/>
    <x v="0"/>
    <x v="0"/>
    <x v="378"/>
    <x v="1031"/>
    <n v="0"/>
    <x v="0"/>
    <x v="0"/>
    <x v="0"/>
    <x v="0"/>
    <x v="0"/>
    <x v="0"/>
    <x v="0"/>
    <x v="3"/>
    <x v="0"/>
    <x v="0"/>
  </r>
  <r>
    <x v="0"/>
    <x v="0"/>
    <x v="0"/>
    <x v="0"/>
    <x v="378"/>
    <x v="1031"/>
    <n v="0"/>
    <x v="0"/>
    <x v="0"/>
    <x v="0"/>
    <x v="0"/>
    <x v="0"/>
    <x v="0"/>
    <x v="0"/>
    <x v="3"/>
    <x v="0"/>
    <x v="5"/>
  </r>
  <r>
    <x v="0"/>
    <x v="0"/>
    <x v="0"/>
    <x v="0"/>
    <x v="378"/>
    <x v="1031"/>
    <n v="0"/>
    <x v="0"/>
    <x v="0"/>
    <x v="0"/>
    <x v="0"/>
    <x v="0"/>
    <x v="0"/>
    <x v="0"/>
    <x v="3"/>
    <x v="0"/>
    <x v="2"/>
  </r>
  <r>
    <x v="0"/>
    <x v="0"/>
    <x v="0"/>
    <x v="0"/>
    <x v="378"/>
    <x v="1031"/>
    <n v="0"/>
    <x v="0"/>
    <x v="0"/>
    <x v="0"/>
    <x v="0"/>
    <x v="0"/>
    <x v="0"/>
    <x v="0"/>
    <x v="3"/>
    <x v="0"/>
    <x v="1"/>
  </r>
  <r>
    <x v="0"/>
    <x v="0"/>
    <x v="0"/>
    <x v="0"/>
    <x v="192"/>
    <x v="283"/>
    <n v="0"/>
    <x v="0"/>
    <x v="0"/>
    <x v="0"/>
    <x v="0"/>
    <x v="0"/>
    <x v="0"/>
    <x v="0"/>
    <x v="3"/>
    <x v="0"/>
    <x v="4"/>
  </r>
  <r>
    <x v="0"/>
    <x v="0"/>
    <x v="0"/>
    <x v="0"/>
    <x v="379"/>
    <x v="1032"/>
    <n v="0"/>
    <x v="0"/>
    <x v="0"/>
    <x v="0"/>
    <x v="0"/>
    <x v="0"/>
    <x v="0"/>
    <x v="0"/>
    <x v="3"/>
    <x v="0"/>
    <x v="3"/>
  </r>
  <r>
    <x v="0"/>
    <x v="0"/>
    <x v="0"/>
    <x v="0"/>
    <x v="379"/>
    <x v="1032"/>
    <n v="0"/>
    <x v="0"/>
    <x v="0"/>
    <x v="0"/>
    <x v="0"/>
    <x v="0"/>
    <x v="0"/>
    <x v="0"/>
    <x v="3"/>
    <x v="0"/>
    <x v="4"/>
  </r>
  <r>
    <x v="0"/>
    <x v="0"/>
    <x v="0"/>
    <x v="0"/>
    <x v="137"/>
    <x v="186"/>
    <n v="0"/>
    <x v="0"/>
    <x v="0"/>
    <x v="0"/>
    <x v="0"/>
    <x v="0"/>
    <x v="0"/>
    <x v="0"/>
    <x v="5"/>
    <x v="0"/>
    <x v="5"/>
  </r>
  <r>
    <x v="0"/>
    <x v="0"/>
    <x v="0"/>
    <x v="0"/>
    <x v="22"/>
    <x v="336"/>
    <n v="2344.5100000000002"/>
    <x v="0"/>
    <x v="0"/>
    <x v="0"/>
    <x v="0"/>
    <x v="0"/>
    <x v="0"/>
    <x v="0"/>
    <x v="0"/>
    <x v="0"/>
    <x v="2"/>
  </r>
  <r>
    <x v="0"/>
    <x v="0"/>
    <x v="0"/>
    <x v="0"/>
    <x v="535"/>
    <x v="977"/>
    <n v="4901561.1399999997"/>
    <x v="0"/>
    <x v="0"/>
    <x v="0"/>
    <x v="0"/>
    <x v="0"/>
    <x v="0"/>
    <x v="0"/>
    <x v="3"/>
    <x v="1"/>
    <x v="6"/>
  </r>
  <r>
    <x v="0"/>
    <x v="0"/>
    <x v="0"/>
    <x v="0"/>
    <x v="1"/>
    <x v="1033"/>
    <n v="0"/>
    <x v="0"/>
    <x v="0"/>
    <x v="0"/>
    <x v="0"/>
    <x v="0"/>
    <x v="0"/>
    <x v="0"/>
    <x v="3"/>
    <x v="0"/>
    <x v="5"/>
  </r>
  <r>
    <x v="0"/>
    <x v="0"/>
    <x v="0"/>
    <x v="0"/>
    <x v="507"/>
    <x v="926"/>
    <n v="0"/>
    <x v="0"/>
    <x v="0"/>
    <x v="0"/>
    <x v="0"/>
    <x v="0"/>
    <x v="0"/>
    <x v="0"/>
    <x v="1"/>
    <x v="0"/>
    <x v="2"/>
  </r>
  <r>
    <x v="0"/>
    <x v="0"/>
    <x v="0"/>
    <x v="0"/>
    <x v="554"/>
    <x v="1034"/>
    <n v="0"/>
    <x v="0"/>
    <x v="0"/>
    <x v="0"/>
    <x v="0"/>
    <x v="0"/>
    <x v="0"/>
    <x v="0"/>
    <x v="3"/>
    <x v="0"/>
    <x v="5"/>
  </r>
  <r>
    <x v="0"/>
    <x v="0"/>
    <x v="0"/>
    <x v="0"/>
    <x v="223"/>
    <x v="335"/>
    <n v="39770.400000000001"/>
    <x v="0"/>
    <x v="0"/>
    <x v="0"/>
    <x v="0"/>
    <x v="0"/>
    <x v="0"/>
    <x v="0"/>
    <x v="3"/>
    <x v="0"/>
    <x v="1"/>
  </r>
  <r>
    <x v="0"/>
    <x v="0"/>
    <x v="0"/>
    <x v="0"/>
    <x v="241"/>
    <x v="375"/>
    <n v="0"/>
    <x v="0"/>
    <x v="0"/>
    <x v="0"/>
    <x v="0"/>
    <x v="0"/>
    <x v="0"/>
    <x v="0"/>
    <x v="3"/>
    <x v="1"/>
    <x v="6"/>
  </r>
  <r>
    <x v="0"/>
    <x v="0"/>
    <x v="0"/>
    <x v="0"/>
    <x v="336"/>
    <x v="543"/>
    <n v="39770.400000000001"/>
    <x v="0"/>
    <x v="0"/>
    <x v="0"/>
    <x v="0"/>
    <x v="0"/>
    <x v="0"/>
    <x v="0"/>
    <x v="3"/>
    <x v="1"/>
    <x v="4"/>
  </r>
  <r>
    <x v="0"/>
    <x v="0"/>
    <x v="0"/>
    <x v="0"/>
    <x v="18"/>
    <x v="1035"/>
    <n v="0"/>
    <x v="0"/>
    <x v="0"/>
    <x v="0"/>
    <x v="0"/>
    <x v="0"/>
    <x v="0"/>
    <x v="0"/>
    <x v="3"/>
    <x v="0"/>
    <x v="7"/>
  </r>
  <r>
    <x v="0"/>
    <x v="0"/>
    <x v="0"/>
    <x v="0"/>
    <x v="31"/>
    <x v="1036"/>
    <n v="0"/>
    <x v="0"/>
    <x v="0"/>
    <x v="0"/>
    <x v="0"/>
    <x v="0"/>
    <x v="0"/>
    <x v="0"/>
    <x v="0"/>
    <x v="0"/>
    <x v="1"/>
  </r>
  <r>
    <x v="0"/>
    <x v="0"/>
    <x v="0"/>
    <x v="0"/>
    <x v="551"/>
    <x v="1037"/>
    <n v="0"/>
    <x v="0"/>
    <x v="0"/>
    <x v="0"/>
    <x v="0"/>
    <x v="0"/>
    <x v="0"/>
    <x v="0"/>
    <x v="0"/>
    <x v="0"/>
    <x v="1"/>
  </r>
  <r>
    <x v="0"/>
    <x v="0"/>
    <x v="0"/>
    <x v="0"/>
    <x v="261"/>
    <x v="1038"/>
    <n v="0"/>
    <x v="0"/>
    <x v="0"/>
    <x v="0"/>
    <x v="0"/>
    <x v="0"/>
    <x v="0"/>
    <x v="0"/>
    <x v="3"/>
    <x v="0"/>
    <x v="7"/>
  </r>
  <r>
    <x v="0"/>
    <x v="0"/>
    <x v="0"/>
    <x v="0"/>
    <x v="210"/>
    <x v="308"/>
    <n v="4918349.32"/>
    <x v="0"/>
    <x v="0"/>
    <x v="0"/>
    <x v="0"/>
    <x v="0"/>
    <x v="0"/>
    <x v="0"/>
    <x v="3"/>
    <x v="0"/>
    <x v="1"/>
  </r>
  <r>
    <x v="0"/>
    <x v="0"/>
    <x v="0"/>
    <x v="0"/>
    <x v="378"/>
    <x v="853"/>
    <n v="0"/>
    <x v="0"/>
    <x v="0"/>
    <x v="0"/>
    <x v="0"/>
    <x v="0"/>
    <x v="0"/>
    <x v="0"/>
    <x v="3"/>
    <x v="0"/>
    <x v="6"/>
  </r>
  <r>
    <x v="0"/>
    <x v="0"/>
    <x v="0"/>
    <x v="0"/>
    <x v="44"/>
    <x v="559"/>
    <n v="1432185.04"/>
    <x v="0"/>
    <x v="0"/>
    <x v="0"/>
    <x v="0"/>
    <x v="0"/>
    <x v="0"/>
    <x v="0"/>
    <x v="4"/>
    <x v="0"/>
    <x v="0"/>
  </r>
  <r>
    <x v="0"/>
    <x v="0"/>
    <x v="0"/>
    <x v="0"/>
    <x v="41"/>
    <x v="811"/>
    <n v="0"/>
    <x v="0"/>
    <x v="0"/>
    <x v="0"/>
    <x v="0"/>
    <x v="0"/>
    <x v="0"/>
    <x v="0"/>
    <x v="3"/>
    <x v="0"/>
    <x v="2"/>
  </r>
  <r>
    <x v="0"/>
    <x v="0"/>
    <x v="0"/>
    <x v="0"/>
    <x v="555"/>
    <x v="1039"/>
    <n v="0"/>
    <x v="0"/>
    <x v="0"/>
    <x v="0"/>
    <x v="0"/>
    <x v="0"/>
    <x v="0"/>
    <x v="0"/>
    <x v="3"/>
    <x v="0"/>
    <x v="3"/>
  </r>
  <r>
    <x v="0"/>
    <x v="0"/>
    <x v="0"/>
    <x v="0"/>
    <x v="353"/>
    <x v="580"/>
    <n v="2898450.3"/>
    <x v="0"/>
    <x v="0"/>
    <x v="0"/>
    <x v="0"/>
    <x v="0"/>
    <x v="0"/>
    <x v="0"/>
    <x v="4"/>
    <x v="2"/>
    <x v="2"/>
  </r>
  <r>
    <x v="0"/>
    <x v="0"/>
    <x v="0"/>
    <x v="0"/>
    <x v="555"/>
    <x v="1039"/>
    <n v="0"/>
    <x v="0"/>
    <x v="0"/>
    <x v="0"/>
    <x v="0"/>
    <x v="0"/>
    <x v="0"/>
    <x v="0"/>
    <x v="3"/>
    <x v="0"/>
    <x v="1"/>
  </r>
  <r>
    <x v="0"/>
    <x v="0"/>
    <x v="0"/>
    <x v="0"/>
    <x v="534"/>
    <x v="976"/>
    <n v="-4137715.64"/>
    <x v="0"/>
    <x v="0"/>
    <x v="0"/>
    <x v="0"/>
    <x v="0"/>
    <x v="0"/>
    <x v="0"/>
    <x v="3"/>
    <x v="0"/>
    <x v="0"/>
  </r>
  <r>
    <x v="0"/>
    <x v="0"/>
    <x v="0"/>
    <x v="0"/>
    <x v="556"/>
    <x v="1040"/>
    <n v="552470.93000000005"/>
    <x v="0"/>
    <x v="0"/>
    <x v="0"/>
    <x v="0"/>
    <x v="0"/>
    <x v="0"/>
    <x v="0"/>
    <x v="3"/>
    <x v="0"/>
    <x v="4"/>
  </r>
  <r>
    <x v="0"/>
    <x v="0"/>
    <x v="0"/>
    <x v="0"/>
    <x v="110"/>
    <x v="1041"/>
    <n v="1321725.02"/>
    <x v="0"/>
    <x v="0"/>
    <x v="0"/>
    <x v="0"/>
    <x v="0"/>
    <x v="0"/>
    <x v="0"/>
    <x v="3"/>
    <x v="0"/>
    <x v="4"/>
  </r>
  <r>
    <x v="0"/>
    <x v="0"/>
    <x v="0"/>
    <x v="0"/>
    <x v="243"/>
    <x v="648"/>
    <n v="9286285.8499999996"/>
    <x v="0"/>
    <x v="0"/>
    <x v="0"/>
    <x v="0"/>
    <x v="0"/>
    <x v="0"/>
    <x v="0"/>
    <x v="3"/>
    <x v="1"/>
    <x v="6"/>
  </r>
  <r>
    <x v="0"/>
    <x v="0"/>
    <x v="0"/>
    <x v="0"/>
    <x v="13"/>
    <x v="1042"/>
    <n v="0"/>
    <x v="0"/>
    <x v="0"/>
    <x v="0"/>
    <x v="0"/>
    <x v="0"/>
    <x v="0"/>
    <x v="0"/>
    <x v="3"/>
    <x v="0"/>
    <x v="1"/>
  </r>
  <r>
    <x v="0"/>
    <x v="0"/>
    <x v="0"/>
    <x v="0"/>
    <x v="429"/>
    <x v="804"/>
    <n v="0"/>
    <x v="0"/>
    <x v="0"/>
    <x v="0"/>
    <x v="0"/>
    <x v="0"/>
    <x v="0"/>
    <x v="0"/>
    <x v="1"/>
    <x v="1"/>
    <x v="3"/>
  </r>
  <r>
    <x v="0"/>
    <x v="0"/>
    <x v="0"/>
    <x v="0"/>
    <x v="330"/>
    <x v="532"/>
    <n v="13200002.279999999"/>
    <x v="0"/>
    <x v="0"/>
    <x v="0"/>
    <x v="0"/>
    <x v="0"/>
    <x v="0"/>
    <x v="0"/>
    <x v="0"/>
    <x v="0"/>
    <x v="3"/>
  </r>
  <r>
    <x v="0"/>
    <x v="0"/>
    <x v="0"/>
    <x v="0"/>
    <x v="108"/>
    <x v="613"/>
    <n v="0"/>
    <x v="0"/>
    <x v="0"/>
    <x v="0"/>
    <x v="0"/>
    <x v="0"/>
    <x v="0"/>
    <x v="0"/>
    <x v="2"/>
    <x v="1"/>
    <x v="3"/>
  </r>
  <r>
    <x v="0"/>
    <x v="0"/>
    <x v="0"/>
    <x v="0"/>
    <x v="557"/>
    <x v="1043"/>
    <n v="2198572.87"/>
    <x v="0"/>
    <x v="0"/>
    <x v="0"/>
    <x v="0"/>
    <x v="0"/>
    <x v="0"/>
    <x v="0"/>
    <x v="3"/>
    <x v="0"/>
    <x v="3"/>
  </r>
  <r>
    <x v="0"/>
    <x v="0"/>
    <x v="0"/>
    <x v="0"/>
    <x v="228"/>
    <x v="424"/>
    <n v="0"/>
    <x v="0"/>
    <x v="0"/>
    <x v="0"/>
    <x v="0"/>
    <x v="0"/>
    <x v="0"/>
    <x v="0"/>
    <x v="0"/>
    <x v="0"/>
    <x v="7"/>
  </r>
  <r>
    <x v="0"/>
    <x v="0"/>
    <x v="0"/>
    <x v="0"/>
    <x v="18"/>
    <x v="68"/>
    <n v="57809828.5"/>
    <x v="0"/>
    <x v="0"/>
    <x v="0"/>
    <x v="0"/>
    <x v="0"/>
    <x v="0"/>
    <x v="0"/>
    <x v="3"/>
    <x v="0"/>
    <x v="4"/>
  </r>
  <r>
    <x v="0"/>
    <x v="0"/>
    <x v="0"/>
    <x v="0"/>
    <x v="41"/>
    <x v="1044"/>
    <n v="0"/>
    <x v="0"/>
    <x v="0"/>
    <x v="0"/>
    <x v="0"/>
    <x v="0"/>
    <x v="0"/>
    <x v="0"/>
    <x v="3"/>
    <x v="0"/>
    <x v="0"/>
  </r>
  <r>
    <x v="0"/>
    <x v="0"/>
    <x v="0"/>
    <x v="0"/>
    <x v="558"/>
    <x v="1045"/>
    <n v="0"/>
    <x v="0"/>
    <x v="0"/>
    <x v="0"/>
    <x v="0"/>
    <x v="0"/>
    <x v="0"/>
    <x v="0"/>
    <x v="3"/>
    <x v="1"/>
    <x v="7"/>
  </r>
  <r>
    <x v="0"/>
    <x v="0"/>
    <x v="0"/>
    <x v="0"/>
    <x v="128"/>
    <x v="172"/>
    <n v="134506.26999999999"/>
    <x v="0"/>
    <x v="0"/>
    <x v="0"/>
    <x v="0"/>
    <x v="0"/>
    <x v="0"/>
    <x v="0"/>
    <x v="3"/>
    <x v="0"/>
    <x v="5"/>
  </r>
  <r>
    <x v="0"/>
    <x v="0"/>
    <x v="0"/>
    <x v="0"/>
    <x v="471"/>
    <x v="818"/>
    <n v="0"/>
    <x v="0"/>
    <x v="0"/>
    <x v="0"/>
    <x v="0"/>
    <x v="0"/>
    <x v="0"/>
    <x v="0"/>
    <x v="0"/>
    <x v="1"/>
    <x v="4"/>
  </r>
  <r>
    <x v="0"/>
    <x v="0"/>
    <x v="0"/>
    <x v="0"/>
    <x v="207"/>
    <x v="305"/>
    <n v="0"/>
    <x v="0"/>
    <x v="0"/>
    <x v="0"/>
    <x v="0"/>
    <x v="0"/>
    <x v="0"/>
    <x v="0"/>
    <x v="0"/>
    <x v="1"/>
    <x v="2"/>
  </r>
  <r>
    <x v="0"/>
    <x v="0"/>
    <x v="0"/>
    <x v="0"/>
    <x v="516"/>
    <x v="941"/>
    <n v="0"/>
    <x v="0"/>
    <x v="0"/>
    <x v="0"/>
    <x v="0"/>
    <x v="0"/>
    <x v="0"/>
    <x v="0"/>
    <x v="3"/>
    <x v="0"/>
    <x v="7"/>
  </r>
  <r>
    <x v="0"/>
    <x v="0"/>
    <x v="0"/>
    <x v="0"/>
    <x v="110"/>
    <x v="920"/>
    <n v="14830557.17"/>
    <x v="0"/>
    <x v="0"/>
    <x v="0"/>
    <x v="0"/>
    <x v="0"/>
    <x v="0"/>
    <x v="0"/>
    <x v="3"/>
    <x v="0"/>
    <x v="0"/>
  </r>
  <r>
    <x v="0"/>
    <x v="0"/>
    <x v="0"/>
    <x v="0"/>
    <x v="9"/>
    <x v="9"/>
    <n v="0"/>
    <x v="0"/>
    <x v="0"/>
    <x v="0"/>
    <x v="0"/>
    <x v="0"/>
    <x v="0"/>
    <x v="0"/>
    <x v="0"/>
    <x v="0"/>
    <x v="7"/>
  </r>
  <r>
    <x v="0"/>
    <x v="0"/>
    <x v="0"/>
    <x v="0"/>
    <x v="108"/>
    <x v="640"/>
    <n v="0"/>
    <x v="0"/>
    <x v="0"/>
    <x v="0"/>
    <x v="0"/>
    <x v="0"/>
    <x v="0"/>
    <x v="0"/>
    <x v="3"/>
    <x v="2"/>
    <x v="7"/>
  </r>
  <r>
    <x v="0"/>
    <x v="0"/>
    <x v="0"/>
    <x v="0"/>
    <x v="371"/>
    <x v="614"/>
    <n v="21732737.100000001"/>
    <x v="0"/>
    <x v="0"/>
    <x v="0"/>
    <x v="0"/>
    <x v="0"/>
    <x v="0"/>
    <x v="0"/>
    <x v="3"/>
    <x v="1"/>
    <x v="5"/>
  </r>
  <r>
    <x v="0"/>
    <x v="0"/>
    <x v="0"/>
    <x v="0"/>
    <x v="559"/>
    <x v="1046"/>
    <n v="0"/>
    <x v="0"/>
    <x v="0"/>
    <x v="0"/>
    <x v="0"/>
    <x v="0"/>
    <x v="0"/>
    <x v="0"/>
    <x v="3"/>
    <x v="0"/>
    <x v="1"/>
  </r>
  <r>
    <x v="0"/>
    <x v="0"/>
    <x v="0"/>
    <x v="0"/>
    <x v="242"/>
    <x v="622"/>
    <n v="36963904.689999998"/>
    <x v="0"/>
    <x v="0"/>
    <x v="0"/>
    <x v="0"/>
    <x v="0"/>
    <x v="0"/>
    <x v="0"/>
    <x v="3"/>
    <x v="2"/>
    <x v="5"/>
  </r>
  <r>
    <x v="0"/>
    <x v="0"/>
    <x v="0"/>
    <x v="0"/>
    <x v="379"/>
    <x v="1032"/>
    <n v="0"/>
    <x v="0"/>
    <x v="0"/>
    <x v="0"/>
    <x v="0"/>
    <x v="0"/>
    <x v="0"/>
    <x v="0"/>
    <x v="3"/>
    <x v="0"/>
    <x v="0"/>
  </r>
  <r>
    <x v="0"/>
    <x v="0"/>
    <x v="0"/>
    <x v="0"/>
    <x v="225"/>
    <x v="338"/>
    <n v="-1188.5899999999999"/>
    <x v="0"/>
    <x v="0"/>
    <x v="0"/>
    <x v="0"/>
    <x v="0"/>
    <x v="0"/>
    <x v="0"/>
    <x v="3"/>
    <x v="0"/>
    <x v="4"/>
  </r>
  <r>
    <x v="0"/>
    <x v="0"/>
    <x v="0"/>
    <x v="0"/>
    <x v="63"/>
    <x v="126"/>
    <n v="163016.76999999999"/>
    <x v="0"/>
    <x v="0"/>
    <x v="0"/>
    <x v="0"/>
    <x v="0"/>
    <x v="0"/>
    <x v="0"/>
    <x v="2"/>
    <x v="0"/>
    <x v="3"/>
  </r>
  <r>
    <x v="0"/>
    <x v="0"/>
    <x v="0"/>
    <x v="0"/>
    <x v="0"/>
    <x v="957"/>
    <n v="14790619.130000001"/>
    <x v="0"/>
    <x v="0"/>
    <x v="0"/>
    <x v="0"/>
    <x v="0"/>
    <x v="0"/>
    <x v="0"/>
    <x v="3"/>
    <x v="0"/>
    <x v="5"/>
  </r>
  <r>
    <x v="0"/>
    <x v="0"/>
    <x v="0"/>
    <x v="0"/>
    <x v="60"/>
    <x v="667"/>
    <n v="0"/>
    <x v="0"/>
    <x v="0"/>
    <x v="0"/>
    <x v="0"/>
    <x v="0"/>
    <x v="0"/>
    <x v="0"/>
    <x v="2"/>
    <x v="1"/>
    <x v="3"/>
  </r>
  <r>
    <x v="0"/>
    <x v="0"/>
    <x v="0"/>
    <x v="0"/>
    <x v="309"/>
    <x v="500"/>
    <n v="0"/>
    <x v="0"/>
    <x v="0"/>
    <x v="0"/>
    <x v="0"/>
    <x v="0"/>
    <x v="0"/>
    <x v="0"/>
    <x v="2"/>
    <x v="0"/>
    <x v="1"/>
  </r>
  <r>
    <x v="0"/>
    <x v="0"/>
    <x v="0"/>
    <x v="0"/>
    <x v="374"/>
    <x v="618"/>
    <n v="0"/>
    <x v="0"/>
    <x v="0"/>
    <x v="0"/>
    <x v="0"/>
    <x v="0"/>
    <x v="0"/>
    <x v="0"/>
    <x v="3"/>
    <x v="0"/>
    <x v="5"/>
  </r>
  <r>
    <x v="0"/>
    <x v="0"/>
    <x v="0"/>
    <x v="0"/>
    <x v="82"/>
    <x v="98"/>
    <n v="0"/>
    <x v="0"/>
    <x v="0"/>
    <x v="0"/>
    <x v="0"/>
    <x v="0"/>
    <x v="0"/>
    <x v="0"/>
    <x v="0"/>
    <x v="0"/>
    <x v="4"/>
  </r>
  <r>
    <x v="0"/>
    <x v="0"/>
    <x v="0"/>
    <x v="0"/>
    <x v="437"/>
    <x v="739"/>
    <n v="0"/>
    <x v="0"/>
    <x v="0"/>
    <x v="0"/>
    <x v="0"/>
    <x v="0"/>
    <x v="0"/>
    <x v="0"/>
    <x v="3"/>
    <x v="1"/>
    <x v="3"/>
  </r>
  <r>
    <x v="0"/>
    <x v="0"/>
    <x v="0"/>
    <x v="0"/>
    <x v="560"/>
    <x v="1047"/>
    <n v="64311.68"/>
    <x v="0"/>
    <x v="0"/>
    <x v="0"/>
    <x v="0"/>
    <x v="0"/>
    <x v="0"/>
    <x v="0"/>
    <x v="3"/>
    <x v="0"/>
    <x v="7"/>
  </r>
  <r>
    <x v="0"/>
    <x v="0"/>
    <x v="0"/>
    <x v="0"/>
    <x v="560"/>
    <x v="1047"/>
    <n v="62413.39"/>
    <x v="0"/>
    <x v="0"/>
    <x v="0"/>
    <x v="0"/>
    <x v="0"/>
    <x v="0"/>
    <x v="0"/>
    <x v="3"/>
    <x v="0"/>
    <x v="6"/>
  </r>
  <r>
    <x v="0"/>
    <x v="0"/>
    <x v="0"/>
    <x v="0"/>
    <x v="560"/>
    <x v="1047"/>
    <n v="63690.9"/>
    <x v="0"/>
    <x v="0"/>
    <x v="0"/>
    <x v="0"/>
    <x v="0"/>
    <x v="0"/>
    <x v="0"/>
    <x v="3"/>
    <x v="0"/>
    <x v="0"/>
  </r>
  <r>
    <x v="0"/>
    <x v="0"/>
    <x v="0"/>
    <x v="0"/>
    <x v="295"/>
    <x v="483"/>
    <n v="0"/>
    <x v="0"/>
    <x v="0"/>
    <x v="0"/>
    <x v="0"/>
    <x v="0"/>
    <x v="0"/>
    <x v="0"/>
    <x v="1"/>
    <x v="0"/>
    <x v="4"/>
  </r>
  <r>
    <x v="0"/>
    <x v="0"/>
    <x v="0"/>
    <x v="0"/>
    <x v="139"/>
    <x v="1048"/>
    <n v="0"/>
    <x v="0"/>
    <x v="0"/>
    <x v="0"/>
    <x v="0"/>
    <x v="0"/>
    <x v="0"/>
    <x v="0"/>
    <x v="3"/>
    <x v="0"/>
    <x v="0"/>
  </r>
  <r>
    <x v="0"/>
    <x v="0"/>
    <x v="0"/>
    <x v="0"/>
    <x v="10"/>
    <x v="10"/>
    <n v="0"/>
    <x v="0"/>
    <x v="0"/>
    <x v="0"/>
    <x v="0"/>
    <x v="0"/>
    <x v="0"/>
    <x v="0"/>
    <x v="0"/>
    <x v="0"/>
    <x v="5"/>
  </r>
  <r>
    <x v="0"/>
    <x v="0"/>
    <x v="0"/>
    <x v="0"/>
    <x v="34"/>
    <x v="413"/>
    <n v="0"/>
    <x v="0"/>
    <x v="0"/>
    <x v="0"/>
    <x v="0"/>
    <x v="0"/>
    <x v="0"/>
    <x v="0"/>
    <x v="1"/>
    <x v="1"/>
    <x v="3"/>
  </r>
  <r>
    <x v="0"/>
    <x v="0"/>
    <x v="0"/>
    <x v="0"/>
    <x v="97"/>
    <x v="117"/>
    <n v="0"/>
    <x v="0"/>
    <x v="0"/>
    <x v="0"/>
    <x v="0"/>
    <x v="0"/>
    <x v="0"/>
    <x v="0"/>
    <x v="0"/>
    <x v="0"/>
    <x v="5"/>
  </r>
  <r>
    <x v="0"/>
    <x v="0"/>
    <x v="0"/>
    <x v="0"/>
    <x v="421"/>
    <x v="701"/>
    <n v="195867.41"/>
    <x v="0"/>
    <x v="0"/>
    <x v="0"/>
    <x v="0"/>
    <x v="0"/>
    <x v="0"/>
    <x v="0"/>
    <x v="2"/>
    <x v="1"/>
    <x v="4"/>
  </r>
  <r>
    <x v="0"/>
    <x v="0"/>
    <x v="0"/>
    <x v="0"/>
    <x v="244"/>
    <x v="383"/>
    <n v="3912.8"/>
    <x v="0"/>
    <x v="0"/>
    <x v="0"/>
    <x v="0"/>
    <x v="0"/>
    <x v="0"/>
    <x v="0"/>
    <x v="6"/>
    <x v="1"/>
    <x v="4"/>
  </r>
  <r>
    <x v="0"/>
    <x v="0"/>
    <x v="0"/>
    <x v="0"/>
    <x v="561"/>
    <x v="1049"/>
    <n v="-291723.65000000002"/>
    <x v="0"/>
    <x v="0"/>
    <x v="0"/>
    <x v="0"/>
    <x v="0"/>
    <x v="0"/>
    <x v="0"/>
    <x v="3"/>
    <x v="0"/>
    <x v="0"/>
  </r>
  <r>
    <x v="0"/>
    <x v="0"/>
    <x v="0"/>
    <x v="0"/>
    <x v="562"/>
    <x v="1050"/>
    <n v="0"/>
    <x v="0"/>
    <x v="0"/>
    <x v="0"/>
    <x v="0"/>
    <x v="0"/>
    <x v="0"/>
    <x v="0"/>
    <x v="3"/>
    <x v="0"/>
    <x v="6"/>
  </r>
  <r>
    <x v="0"/>
    <x v="0"/>
    <x v="0"/>
    <x v="0"/>
    <x v="188"/>
    <x v="277"/>
    <n v="0"/>
    <x v="0"/>
    <x v="0"/>
    <x v="0"/>
    <x v="0"/>
    <x v="0"/>
    <x v="0"/>
    <x v="0"/>
    <x v="2"/>
    <x v="0"/>
    <x v="6"/>
  </r>
  <r>
    <x v="0"/>
    <x v="0"/>
    <x v="0"/>
    <x v="0"/>
    <x v="175"/>
    <x v="260"/>
    <n v="0"/>
    <x v="0"/>
    <x v="0"/>
    <x v="0"/>
    <x v="0"/>
    <x v="0"/>
    <x v="0"/>
    <x v="0"/>
    <x v="4"/>
    <x v="2"/>
    <x v="1"/>
  </r>
  <r>
    <x v="0"/>
    <x v="0"/>
    <x v="0"/>
    <x v="0"/>
    <x v="563"/>
    <x v="1051"/>
    <n v="12702089.02"/>
    <x v="0"/>
    <x v="0"/>
    <x v="0"/>
    <x v="0"/>
    <x v="0"/>
    <x v="0"/>
    <x v="0"/>
    <x v="3"/>
    <x v="1"/>
    <x v="7"/>
  </r>
  <r>
    <x v="0"/>
    <x v="0"/>
    <x v="0"/>
    <x v="0"/>
    <x v="270"/>
    <x v="433"/>
    <n v="11821897.73"/>
    <x v="0"/>
    <x v="0"/>
    <x v="0"/>
    <x v="0"/>
    <x v="0"/>
    <x v="0"/>
    <x v="0"/>
    <x v="3"/>
    <x v="1"/>
    <x v="3"/>
  </r>
  <r>
    <x v="0"/>
    <x v="0"/>
    <x v="0"/>
    <x v="0"/>
    <x v="563"/>
    <x v="1051"/>
    <n v="14924277.48"/>
    <x v="0"/>
    <x v="0"/>
    <x v="0"/>
    <x v="0"/>
    <x v="0"/>
    <x v="0"/>
    <x v="0"/>
    <x v="3"/>
    <x v="1"/>
    <x v="6"/>
  </r>
  <r>
    <x v="0"/>
    <x v="0"/>
    <x v="0"/>
    <x v="0"/>
    <x v="502"/>
    <x v="907"/>
    <n v="-267755.78000000003"/>
    <x v="0"/>
    <x v="0"/>
    <x v="0"/>
    <x v="0"/>
    <x v="0"/>
    <x v="0"/>
    <x v="0"/>
    <x v="3"/>
    <x v="0"/>
    <x v="2"/>
  </r>
  <r>
    <x v="0"/>
    <x v="0"/>
    <x v="0"/>
    <x v="0"/>
    <x v="544"/>
    <x v="996"/>
    <n v="-344007.52"/>
    <x v="0"/>
    <x v="0"/>
    <x v="0"/>
    <x v="0"/>
    <x v="0"/>
    <x v="0"/>
    <x v="0"/>
    <x v="3"/>
    <x v="0"/>
    <x v="5"/>
  </r>
  <r>
    <x v="0"/>
    <x v="0"/>
    <x v="0"/>
    <x v="0"/>
    <x v="500"/>
    <x v="901"/>
    <n v="483865.39"/>
    <x v="0"/>
    <x v="0"/>
    <x v="0"/>
    <x v="0"/>
    <x v="0"/>
    <x v="0"/>
    <x v="0"/>
    <x v="3"/>
    <x v="1"/>
    <x v="0"/>
  </r>
  <r>
    <x v="0"/>
    <x v="0"/>
    <x v="0"/>
    <x v="0"/>
    <x v="54"/>
    <x v="61"/>
    <n v="7751417.1600000001"/>
    <x v="0"/>
    <x v="0"/>
    <x v="0"/>
    <x v="0"/>
    <x v="0"/>
    <x v="0"/>
    <x v="0"/>
    <x v="2"/>
    <x v="1"/>
    <x v="7"/>
  </r>
  <r>
    <x v="0"/>
    <x v="0"/>
    <x v="0"/>
    <x v="0"/>
    <x v="41"/>
    <x v="1052"/>
    <n v="2840363.7"/>
    <x v="0"/>
    <x v="0"/>
    <x v="0"/>
    <x v="0"/>
    <x v="0"/>
    <x v="0"/>
    <x v="0"/>
    <x v="3"/>
    <x v="0"/>
    <x v="1"/>
  </r>
  <r>
    <x v="0"/>
    <x v="0"/>
    <x v="0"/>
    <x v="0"/>
    <x v="197"/>
    <x v="292"/>
    <n v="0"/>
    <x v="0"/>
    <x v="0"/>
    <x v="0"/>
    <x v="0"/>
    <x v="0"/>
    <x v="0"/>
    <x v="0"/>
    <x v="3"/>
    <x v="0"/>
    <x v="2"/>
  </r>
  <r>
    <x v="0"/>
    <x v="0"/>
    <x v="0"/>
    <x v="0"/>
    <x v="11"/>
    <x v="910"/>
    <n v="96600211"/>
    <x v="0"/>
    <x v="0"/>
    <x v="0"/>
    <x v="0"/>
    <x v="0"/>
    <x v="0"/>
    <x v="0"/>
    <x v="1"/>
    <x v="0"/>
    <x v="5"/>
  </r>
  <r>
    <x v="0"/>
    <x v="0"/>
    <x v="0"/>
    <x v="0"/>
    <x v="564"/>
    <x v="1053"/>
    <n v="0"/>
    <x v="0"/>
    <x v="0"/>
    <x v="0"/>
    <x v="0"/>
    <x v="0"/>
    <x v="0"/>
    <x v="0"/>
    <x v="0"/>
    <x v="0"/>
    <x v="2"/>
  </r>
  <r>
    <x v="0"/>
    <x v="0"/>
    <x v="0"/>
    <x v="0"/>
    <x v="166"/>
    <x v="246"/>
    <n v="0"/>
    <x v="0"/>
    <x v="0"/>
    <x v="0"/>
    <x v="0"/>
    <x v="0"/>
    <x v="0"/>
    <x v="0"/>
    <x v="3"/>
    <x v="0"/>
    <x v="5"/>
  </r>
  <r>
    <x v="0"/>
    <x v="0"/>
    <x v="0"/>
    <x v="0"/>
    <x v="251"/>
    <x v="391"/>
    <n v="0"/>
    <x v="0"/>
    <x v="0"/>
    <x v="0"/>
    <x v="0"/>
    <x v="0"/>
    <x v="0"/>
    <x v="0"/>
    <x v="0"/>
    <x v="1"/>
    <x v="5"/>
  </r>
  <r>
    <x v="0"/>
    <x v="0"/>
    <x v="0"/>
    <x v="0"/>
    <x v="281"/>
    <x v="456"/>
    <n v="2945018.9"/>
    <x v="0"/>
    <x v="0"/>
    <x v="0"/>
    <x v="0"/>
    <x v="0"/>
    <x v="0"/>
    <x v="0"/>
    <x v="5"/>
    <x v="1"/>
    <x v="4"/>
  </r>
  <r>
    <x v="0"/>
    <x v="0"/>
    <x v="0"/>
    <x v="0"/>
    <x v="363"/>
    <x v="599"/>
    <n v="225730.1"/>
    <x v="0"/>
    <x v="0"/>
    <x v="0"/>
    <x v="0"/>
    <x v="0"/>
    <x v="0"/>
    <x v="0"/>
    <x v="2"/>
    <x v="1"/>
    <x v="5"/>
  </r>
  <r>
    <x v="0"/>
    <x v="0"/>
    <x v="0"/>
    <x v="0"/>
    <x v="553"/>
    <x v="1026"/>
    <n v="1000469.4"/>
    <x v="0"/>
    <x v="0"/>
    <x v="0"/>
    <x v="0"/>
    <x v="0"/>
    <x v="0"/>
    <x v="0"/>
    <x v="3"/>
    <x v="0"/>
    <x v="2"/>
  </r>
  <r>
    <x v="0"/>
    <x v="0"/>
    <x v="0"/>
    <x v="0"/>
    <x v="306"/>
    <x v="497"/>
    <n v="-4113748.42"/>
    <x v="0"/>
    <x v="0"/>
    <x v="0"/>
    <x v="0"/>
    <x v="0"/>
    <x v="0"/>
    <x v="0"/>
    <x v="3"/>
    <x v="0"/>
    <x v="2"/>
  </r>
  <r>
    <x v="0"/>
    <x v="0"/>
    <x v="0"/>
    <x v="0"/>
    <x v="112"/>
    <x v="141"/>
    <n v="0"/>
    <x v="0"/>
    <x v="0"/>
    <x v="0"/>
    <x v="0"/>
    <x v="0"/>
    <x v="0"/>
    <x v="0"/>
    <x v="3"/>
    <x v="0"/>
    <x v="3"/>
  </r>
  <r>
    <x v="0"/>
    <x v="0"/>
    <x v="0"/>
    <x v="0"/>
    <x v="310"/>
    <x v="501"/>
    <n v="3200487.27"/>
    <x v="0"/>
    <x v="0"/>
    <x v="0"/>
    <x v="0"/>
    <x v="0"/>
    <x v="0"/>
    <x v="0"/>
    <x v="4"/>
    <x v="0"/>
    <x v="4"/>
  </r>
  <r>
    <x v="0"/>
    <x v="0"/>
    <x v="0"/>
    <x v="0"/>
    <x v="73"/>
    <x v="1054"/>
    <n v="423296.05"/>
    <x v="0"/>
    <x v="0"/>
    <x v="0"/>
    <x v="0"/>
    <x v="0"/>
    <x v="0"/>
    <x v="0"/>
    <x v="2"/>
    <x v="1"/>
    <x v="2"/>
  </r>
  <r>
    <x v="0"/>
    <x v="0"/>
    <x v="0"/>
    <x v="0"/>
    <x v="565"/>
    <x v="1055"/>
    <n v="657816.07999999996"/>
    <x v="0"/>
    <x v="0"/>
    <x v="0"/>
    <x v="0"/>
    <x v="0"/>
    <x v="0"/>
    <x v="0"/>
    <x v="2"/>
    <x v="0"/>
    <x v="7"/>
  </r>
  <r>
    <x v="0"/>
    <x v="0"/>
    <x v="0"/>
    <x v="0"/>
    <x v="13"/>
    <x v="1056"/>
    <n v="0"/>
    <x v="0"/>
    <x v="0"/>
    <x v="0"/>
    <x v="0"/>
    <x v="0"/>
    <x v="0"/>
    <x v="0"/>
    <x v="3"/>
    <x v="0"/>
    <x v="2"/>
  </r>
  <r>
    <x v="0"/>
    <x v="0"/>
    <x v="0"/>
    <x v="0"/>
    <x v="237"/>
    <x v="365"/>
    <n v="0"/>
    <x v="0"/>
    <x v="0"/>
    <x v="0"/>
    <x v="0"/>
    <x v="0"/>
    <x v="0"/>
    <x v="0"/>
    <x v="3"/>
    <x v="1"/>
    <x v="2"/>
  </r>
  <r>
    <x v="0"/>
    <x v="0"/>
    <x v="0"/>
    <x v="0"/>
    <x v="257"/>
    <x v="405"/>
    <n v="6549705.8399999999"/>
    <x v="0"/>
    <x v="0"/>
    <x v="0"/>
    <x v="0"/>
    <x v="0"/>
    <x v="0"/>
    <x v="0"/>
    <x v="6"/>
    <x v="0"/>
    <x v="1"/>
  </r>
  <r>
    <x v="0"/>
    <x v="0"/>
    <x v="0"/>
    <x v="0"/>
    <x v="560"/>
    <x v="1047"/>
    <n v="64062.44"/>
    <x v="0"/>
    <x v="0"/>
    <x v="0"/>
    <x v="0"/>
    <x v="0"/>
    <x v="0"/>
    <x v="0"/>
    <x v="3"/>
    <x v="0"/>
    <x v="1"/>
  </r>
  <r>
    <x v="0"/>
    <x v="0"/>
    <x v="0"/>
    <x v="0"/>
    <x v="15"/>
    <x v="322"/>
    <n v="0"/>
    <x v="0"/>
    <x v="0"/>
    <x v="0"/>
    <x v="0"/>
    <x v="0"/>
    <x v="0"/>
    <x v="0"/>
    <x v="3"/>
    <x v="0"/>
    <x v="1"/>
  </r>
  <r>
    <x v="0"/>
    <x v="0"/>
    <x v="0"/>
    <x v="0"/>
    <x v="41"/>
    <x v="238"/>
    <n v="4170615.39"/>
    <x v="0"/>
    <x v="0"/>
    <x v="0"/>
    <x v="0"/>
    <x v="0"/>
    <x v="0"/>
    <x v="0"/>
    <x v="3"/>
    <x v="0"/>
    <x v="2"/>
  </r>
  <r>
    <x v="0"/>
    <x v="0"/>
    <x v="0"/>
    <x v="0"/>
    <x v="566"/>
    <x v="1057"/>
    <n v="541780.42000000004"/>
    <x v="0"/>
    <x v="0"/>
    <x v="0"/>
    <x v="0"/>
    <x v="0"/>
    <x v="0"/>
    <x v="0"/>
    <x v="3"/>
    <x v="0"/>
    <x v="0"/>
  </r>
  <r>
    <x v="0"/>
    <x v="0"/>
    <x v="0"/>
    <x v="0"/>
    <x v="437"/>
    <x v="987"/>
    <n v="0"/>
    <x v="0"/>
    <x v="0"/>
    <x v="0"/>
    <x v="0"/>
    <x v="0"/>
    <x v="0"/>
    <x v="0"/>
    <x v="2"/>
    <x v="0"/>
    <x v="6"/>
  </r>
  <r>
    <x v="0"/>
    <x v="0"/>
    <x v="0"/>
    <x v="0"/>
    <x v="11"/>
    <x v="1058"/>
    <n v="0"/>
    <x v="0"/>
    <x v="0"/>
    <x v="0"/>
    <x v="0"/>
    <x v="0"/>
    <x v="0"/>
    <x v="0"/>
    <x v="3"/>
    <x v="0"/>
    <x v="5"/>
  </r>
  <r>
    <x v="0"/>
    <x v="0"/>
    <x v="0"/>
    <x v="0"/>
    <x v="225"/>
    <x v="338"/>
    <n v="-1058.73"/>
    <x v="0"/>
    <x v="0"/>
    <x v="0"/>
    <x v="0"/>
    <x v="0"/>
    <x v="0"/>
    <x v="0"/>
    <x v="3"/>
    <x v="0"/>
    <x v="0"/>
  </r>
  <r>
    <x v="0"/>
    <x v="0"/>
    <x v="0"/>
    <x v="0"/>
    <x v="567"/>
    <x v="1059"/>
    <n v="1162898.3700000001"/>
    <x v="0"/>
    <x v="0"/>
    <x v="0"/>
    <x v="0"/>
    <x v="0"/>
    <x v="0"/>
    <x v="0"/>
    <x v="3"/>
    <x v="0"/>
    <x v="6"/>
  </r>
  <r>
    <x v="0"/>
    <x v="0"/>
    <x v="0"/>
    <x v="0"/>
    <x v="9"/>
    <x v="855"/>
    <n v="0"/>
    <x v="0"/>
    <x v="0"/>
    <x v="0"/>
    <x v="0"/>
    <x v="0"/>
    <x v="0"/>
    <x v="0"/>
    <x v="1"/>
    <x v="0"/>
    <x v="7"/>
  </r>
  <r>
    <x v="0"/>
    <x v="0"/>
    <x v="0"/>
    <x v="0"/>
    <x v="1"/>
    <x v="193"/>
    <n v="0"/>
    <x v="0"/>
    <x v="0"/>
    <x v="0"/>
    <x v="0"/>
    <x v="0"/>
    <x v="0"/>
    <x v="0"/>
    <x v="3"/>
    <x v="0"/>
    <x v="2"/>
  </r>
  <r>
    <x v="0"/>
    <x v="0"/>
    <x v="0"/>
    <x v="0"/>
    <x v="568"/>
    <x v="1060"/>
    <n v="0"/>
    <x v="0"/>
    <x v="0"/>
    <x v="0"/>
    <x v="0"/>
    <x v="0"/>
    <x v="0"/>
    <x v="0"/>
    <x v="0"/>
    <x v="0"/>
    <x v="1"/>
  </r>
  <r>
    <x v="0"/>
    <x v="0"/>
    <x v="0"/>
    <x v="0"/>
    <x v="475"/>
    <x v="835"/>
    <n v="0"/>
    <x v="0"/>
    <x v="0"/>
    <x v="0"/>
    <x v="0"/>
    <x v="0"/>
    <x v="0"/>
    <x v="0"/>
    <x v="3"/>
    <x v="0"/>
    <x v="3"/>
  </r>
  <r>
    <x v="0"/>
    <x v="0"/>
    <x v="0"/>
    <x v="0"/>
    <x v="525"/>
    <x v="1061"/>
    <n v="0"/>
    <x v="0"/>
    <x v="0"/>
    <x v="0"/>
    <x v="0"/>
    <x v="0"/>
    <x v="0"/>
    <x v="0"/>
    <x v="3"/>
    <x v="0"/>
    <x v="6"/>
  </r>
  <r>
    <x v="0"/>
    <x v="0"/>
    <x v="0"/>
    <x v="0"/>
    <x v="13"/>
    <x v="1062"/>
    <n v="10218779.859999999"/>
    <x v="0"/>
    <x v="0"/>
    <x v="0"/>
    <x v="0"/>
    <x v="0"/>
    <x v="0"/>
    <x v="0"/>
    <x v="3"/>
    <x v="0"/>
    <x v="7"/>
  </r>
  <r>
    <x v="0"/>
    <x v="0"/>
    <x v="0"/>
    <x v="0"/>
    <x v="1"/>
    <x v="709"/>
    <n v="38950.25"/>
    <x v="0"/>
    <x v="0"/>
    <x v="0"/>
    <x v="0"/>
    <x v="0"/>
    <x v="0"/>
    <x v="0"/>
    <x v="3"/>
    <x v="0"/>
    <x v="4"/>
  </r>
  <r>
    <x v="0"/>
    <x v="0"/>
    <x v="0"/>
    <x v="0"/>
    <x v="569"/>
    <x v="1063"/>
    <n v="0"/>
    <x v="0"/>
    <x v="0"/>
    <x v="0"/>
    <x v="0"/>
    <x v="0"/>
    <x v="0"/>
    <x v="0"/>
    <x v="3"/>
    <x v="1"/>
    <x v="0"/>
  </r>
  <r>
    <x v="0"/>
    <x v="0"/>
    <x v="0"/>
    <x v="0"/>
    <x v="427"/>
    <x v="711"/>
    <n v="0"/>
    <x v="0"/>
    <x v="0"/>
    <x v="0"/>
    <x v="0"/>
    <x v="0"/>
    <x v="0"/>
    <x v="0"/>
    <x v="3"/>
    <x v="1"/>
    <x v="1"/>
  </r>
  <r>
    <x v="0"/>
    <x v="0"/>
    <x v="0"/>
    <x v="0"/>
    <x v="308"/>
    <x v="499"/>
    <n v="191671.91"/>
    <x v="0"/>
    <x v="0"/>
    <x v="0"/>
    <x v="0"/>
    <x v="0"/>
    <x v="0"/>
    <x v="0"/>
    <x v="3"/>
    <x v="1"/>
    <x v="4"/>
  </r>
  <r>
    <x v="0"/>
    <x v="0"/>
    <x v="0"/>
    <x v="0"/>
    <x v="13"/>
    <x v="563"/>
    <n v="0"/>
    <x v="0"/>
    <x v="0"/>
    <x v="0"/>
    <x v="0"/>
    <x v="0"/>
    <x v="0"/>
    <x v="0"/>
    <x v="3"/>
    <x v="0"/>
    <x v="0"/>
  </r>
  <r>
    <x v="0"/>
    <x v="0"/>
    <x v="0"/>
    <x v="0"/>
    <x v="221"/>
    <x v="796"/>
    <n v="0"/>
    <x v="0"/>
    <x v="0"/>
    <x v="0"/>
    <x v="0"/>
    <x v="0"/>
    <x v="0"/>
    <x v="0"/>
    <x v="3"/>
    <x v="0"/>
    <x v="1"/>
  </r>
  <r>
    <x v="0"/>
    <x v="0"/>
    <x v="0"/>
    <x v="0"/>
    <x v="289"/>
    <x v="476"/>
    <n v="350897.17"/>
    <x v="0"/>
    <x v="0"/>
    <x v="0"/>
    <x v="0"/>
    <x v="0"/>
    <x v="0"/>
    <x v="0"/>
    <x v="0"/>
    <x v="0"/>
    <x v="6"/>
  </r>
  <r>
    <x v="0"/>
    <x v="0"/>
    <x v="0"/>
    <x v="0"/>
    <x v="41"/>
    <x v="872"/>
    <n v="0"/>
    <x v="0"/>
    <x v="0"/>
    <x v="0"/>
    <x v="0"/>
    <x v="0"/>
    <x v="0"/>
    <x v="0"/>
    <x v="3"/>
    <x v="0"/>
    <x v="3"/>
  </r>
  <r>
    <x v="0"/>
    <x v="0"/>
    <x v="0"/>
    <x v="0"/>
    <x v="13"/>
    <x v="628"/>
    <n v="0"/>
    <x v="0"/>
    <x v="0"/>
    <x v="0"/>
    <x v="0"/>
    <x v="0"/>
    <x v="0"/>
    <x v="0"/>
    <x v="3"/>
    <x v="0"/>
    <x v="5"/>
  </r>
  <r>
    <x v="0"/>
    <x v="0"/>
    <x v="0"/>
    <x v="0"/>
    <x v="18"/>
    <x v="502"/>
    <n v="0"/>
    <x v="0"/>
    <x v="0"/>
    <x v="0"/>
    <x v="0"/>
    <x v="0"/>
    <x v="0"/>
    <x v="0"/>
    <x v="3"/>
    <x v="0"/>
    <x v="5"/>
  </r>
  <r>
    <x v="0"/>
    <x v="0"/>
    <x v="0"/>
    <x v="0"/>
    <x v="139"/>
    <x v="1048"/>
    <n v="0"/>
    <x v="0"/>
    <x v="0"/>
    <x v="0"/>
    <x v="0"/>
    <x v="0"/>
    <x v="0"/>
    <x v="0"/>
    <x v="3"/>
    <x v="0"/>
    <x v="1"/>
  </r>
  <r>
    <x v="0"/>
    <x v="0"/>
    <x v="0"/>
    <x v="0"/>
    <x v="479"/>
    <x v="1064"/>
    <n v="0"/>
    <x v="0"/>
    <x v="0"/>
    <x v="0"/>
    <x v="0"/>
    <x v="0"/>
    <x v="0"/>
    <x v="0"/>
    <x v="3"/>
    <x v="0"/>
    <x v="0"/>
  </r>
  <r>
    <x v="0"/>
    <x v="0"/>
    <x v="0"/>
    <x v="0"/>
    <x v="139"/>
    <x v="1048"/>
    <n v="0"/>
    <x v="0"/>
    <x v="0"/>
    <x v="0"/>
    <x v="0"/>
    <x v="0"/>
    <x v="0"/>
    <x v="0"/>
    <x v="3"/>
    <x v="0"/>
    <x v="5"/>
  </r>
  <r>
    <x v="0"/>
    <x v="0"/>
    <x v="0"/>
    <x v="0"/>
    <x v="143"/>
    <x v="197"/>
    <n v="76946.14"/>
    <x v="0"/>
    <x v="0"/>
    <x v="0"/>
    <x v="0"/>
    <x v="0"/>
    <x v="0"/>
    <x v="0"/>
    <x v="3"/>
    <x v="1"/>
    <x v="0"/>
  </r>
  <r>
    <x v="0"/>
    <x v="0"/>
    <x v="0"/>
    <x v="0"/>
    <x v="261"/>
    <x v="520"/>
    <n v="0"/>
    <x v="0"/>
    <x v="0"/>
    <x v="0"/>
    <x v="0"/>
    <x v="0"/>
    <x v="0"/>
    <x v="0"/>
    <x v="3"/>
    <x v="0"/>
    <x v="5"/>
  </r>
  <r>
    <x v="0"/>
    <x v="0"/>
    <x v="0"/>
    <x v="0"/>
    <x v="464"/>
    <x v="799"/>
    <n v="0"/>
    <x v="0"/>
    <x v="0"/>
    <x v="0"/>
    <x v="0"/>
    <x v="0"/>
    <x v="0"/>
    <x v="0"/>
    <x v="0"/>
    <x v="0"/>
    <x v="2"/>
  </r>
  <r>
    <x v="0"/>
    <x v="0"/>
    <x v="0"/>
    <x v="0"/>
    <x v="41"/>
    <x v="1065"/>
    <n v="0"/>
    <x v="0"/>
    <x v="0"/>
    <x v="0"/>
    <x v="0"/>
    <x v="0"/>
    <x v="0"/>
    <x v="0"/>
    <x v="3"/>
    <x v="0"/>
    <x v="0"/>
  </r>
  <r>
    <x v="0"/>
    <x v="0"/>
    <x v="0"/>
    <x v="0"/>
    <x v="5"/>
    <x v="513"/>
    <n v="893651.37"/>
    <x v="0"/>
    <x v="0"/>
    <x v="0"/>
    <x v="0"/>
    <x v="0"/>
    <x v="0"/>
    <x v="0"/>
    <x v="4"/>
    <x v="1"/>
    <x v="1"/>
  </r>
  <r>
    <x v="0"/>
    <x v="0"/>
    <x v="0"/>
    <x v="0"/>
    <x v="228"/>
    <x v="424"/>
    <n v="0"/>
    <x v="0"/>
    <x v="0"/>
    <x v="0"/>
    <x v="0"/>
    <x v="0"/>
    <x v="0"/>
    <x v="0"/>
    <x v="0"/>
    <x v="0"/>
    <x v="3"/>
  </r>
  <r>
    <x v="0"/>
    <x v="0"/>
    <x v="0"/>
    <x v="0"/>
    <x v="27"/>
    <x v="29"/>
    <n v="-5906635.21"/>
    <x v="0"/>
    <x v="0"/>
    <x v="0"/>
    <x v="0"/>
    <x v="0"/>
    <x v="0"/>
    <x v="0"/>
    <x v="3"/>
    <x v="0"/>
    <x v="7"/>
  </r>
  <r>
    <x v="0"/>
    <x v="0"/>
    <x v="0"/>
    <x v="0"/>
    <x v="123"/>
    <x v="1066"/>
    <n v="31015.79"/>
    <x v="0"/>
    <x v="0"/>
    <x v="0"/>
    <x v="0"/>
    <x v="0"/>
    <x v="0"/>
    <x v="0"/>
    <x v="3"/>
    <x v="0"/>
    <x v="4"/>
  </r>
  <r>
    <x v="0"/>
    <x v="0"/>
    <x v="0"/>
    <x v="0"/>
    <x v="288"/>
    <x v="903"/>
    <n v="0"/>
    <x v="0"/>
    <x v="0"/>
    <x v="0"/>
    <x v="0"/>
    <x v="0"/>
    <x v="0"/>
    <x v="0"/>
    <x v="1"/>
    <x v="0"/>
    <x v="1"/>
  </r>
  <r>
    <x v="0"/>
    <x v="0"/>
    <x v="0"/>
    <x v="0"/>
    <x v="361"/>
    <x v="596"/>
    <n v="912206.46"/>
    <x v="0"/>
    <x v="0"/>
    <x v="0"/>
    <x v="0"/>
    <x v="0"/>
    <x v="0"/>
    <x v="0"/>
    <x v="2"/>
    <x v="2"/>
    <x v="5"/>
  </r>
  <r>
    <x v="0"/>
    <x v="0"/>
    <x v="0"/>
    <x v="0"/>
    <x v="21"/>
    <x v="372"/>
    <n v="0"/>
    <x v="0"/>
    <x v="0"/>
    <x v="0"/>
    <x v="0"/>
    <x v="0"/>
    <x v="0"/>
    <x v="0"/>
    <x v="3"/>
    <x v="0"/>
    <x v="1"/>
  </r>
  <r>
    <x v="0"/>
    <x v="0"/>
    <x v="0"/>
    <x v="0"/>
    <x v="550"/>
    <x v="1011"/>
    <n v="-302787.31"/>
    <x v="0"/>
    <x v="0"/>
    <x v="0"/>
    <x v="0"/>
    <x v="0"/>
    <x v="0"/>
    <x v="0"/>
    <x v="3"/>
    <x v="0"/>
    <x v="2"/>
  </r>
  <r>
    <x v="0"/>
    <x v="0"/>
    <x v="0"/>
    <x v="0"/>
    <x v="346"/>
    <x v="802"/>
    <n v="12762.52"/>
    <x v="0"/>
    <x v="0"/>
    <x v="0"/>
    <x v="0"/>
    <x v="0"/>
    <x v="0"/>
    <x v="0"/>
    <x v="3"/>
    <x v="0"/>
    <x v="3"/>
  </r>
  <r>
    <x v="0"/>
    <x v="0"/>
    <x v="0"/>
    <x v="0"/>
    <x v="31"/>
    <x v="1036"/>
    <n v="0"/>
    <x v="0"/>
    <x v="0"/>
    <x v="0"/>
    <x v="0"/>
    <x v="0"/>
    <x v="0"/>
    <x v="0"/>
    <x v="0"/>
    <x v="0"/>
    <x v="4"/>
  </r>
  <r>
    <x v="0"/>
    <x v="0"/>
    <x v="0"/>
    <x v="0"/>
    <x v="25"/>
    <x v="27"/>
    <n v="999766.79"/>
    <x v="0"/>
    <x v="0"/>
    <x v="0"/>
    <x v="0"/>
    <x v="0"/>
    <x v="0"/>
    <x v="0"/>
    <x v="3"/>
    <x v="1"/>
    <x v="6"/>
  </r>
  <r>
    <x v="0"/>
    <x v="0"/>
    <x v="0"/>
    <x v="0"/>
    <x v="512"/>
    <x v="933"/>
    <n v="822143092.26999998"/>
    <x v="0"/>
    <x v="0"/>
    <x v="0"/>
    <x v="0"/>
    <x v="0"/>
    <x v="0"/>
    <x v="0"/>
    <x v="1"/>
    <x v="3"/>
    <x v="0"/>
  </r>
  <r>
    <x v="0"/>
    <x v="0"/>
    <x v="0"/>
    <x v="0"/>
    <x v="416"/>
    <x v="687"/>
    <n v="0"/>
    <x v="0"/>
    <x v="0"/>
    <x v="0"/>
    <x v="0"/>
    <x v="0"/>
    <x v="0"/>
    <x v="0"/>
    <x v="1"/>
    <x v="0"/>
    <x v="1"/>
  </r>
  <r>
    <x v="0"/>
    <x v="0"/>
    <x v="0"/>
    <x v="0"/>
    <x v="202"/>
    <x v="717"/>
    <n v="2126.25"/>
    <x v="0"/>
    <x v="0"/>
    <x v="0"/>
    <x v="0"/>
    <x v="0"/>
    <x v="0"/>
    <x v="0"/>
    <x v="3"/>
    <x v="0"/>
    <x v="6"/>
  </r>
  <r>
    <x v="0"/>
    <x v="0"/>
    <x v="0"/>
    <x v="0"/>
    <x v="13"/>
    <x v="353"/>
    <n v="105508996.67"/>
    <x v="0"/>
    <x v="0"/>
    <x v="0"/>
    <x v="0"/>
    <x v="0"/>
    <x v="0"/>
    <x v="0"/>
    <x v="1"/>
    <x v="0"/>
    <x v="1"/>
  </r>
  <r>
    <x v="0"/>
    <x v="0"/>
    <x v="0"/>
    <x v="0"/>
    <x v="5"/>
    <x v="1001"/>
    <n v="1943364.96"/>
    <x v="0"/>
    <x v="0"/>
    <x v="0"/>
    <x v="0"/>
    <x v="0"/>
    <x v="0"/>
    <x v="0"/>
    <x v="3"/>
    <x v="1"/>
    <x v="3"/>
  </r>
  <r>
    <x v="0"/>
    <x v="0"/>
    <x v="0"/>
    <x v="0"/>
    <x v="18"/>
    <x v="1067"/>
    <n v="22412969.059999999"/>
    <x v="0"/>
    <x v="0"/>
    <x v="0"/>
    <x v="0"/>
    <x v="0"/>
    <x v="0"/>
    <x v="0"/>
    <x v="3"/>
    <x v="0"/>
    <x v="3"/>
  </r>
  <r>
    <x v="0"/>
    <x v="0"/>
    <x v="0"/>
    <x v="0"/>
    <x v="89"/>
    <x v="107"/>
    <n v="94301.11"/>
    <x v="0"/>
    <x v="0"/>
    <x v="0"/>
    <x v="0"/>
    <x v="0"/>
    <x v="0"/>
    <x v="0"/>
    <x v="0"/>
    <x v="0"/>
    <x v="3"/>
  </r>
  <r>
    <x v="0"/>
    <x v="0"/>
    <x v="0"/>
    <x v="0"/>
    <x v="22"/>
    <x v="817"/>
    <n v="0"/>
    <x v="0"/>
    <x v="0"/>
    <x v="0"/>
    <x v="0"/>
    <x v="0"/>
    <x v="0"/>
    <x v="0"/>
    <x v="0"/>
    <x v="0"/>
    <x v="4"/>
  </r>
  <r>
    <x v="0"/>
    <x v="0"/>
    <x v="0"/>
    <x v="0"/>
    <x v="228"/>
    <x v="1068"/>
    <n v="2346421.44"/>
    <x v="0"/>
    <x v="0"/>
    <x v="0"/>
    <x v="0"/>
    <x v="0"/>
    <x v="0"/>
    <x v="0"/>
    <x v="3"/>
    <x v="0"/>
    <x v="2"/>
  </r>
  <r>
    <x v="0"/>
    <x v="0"/>
    <x v="0"/>
    <x v="0"/>
    <x v="11"/>
    <x v="453"/>
    <n v="0"/>
    <x v="0"/>
    <x v="0"/>
    <x v="0"/>
    <x v="0"/>
    <x v="0"/>
    <x v="0"/>
    <x v="0"/>
    <x v="3"/>
    <x v="0"/>
    <x v="1"/>
  </r>
  <r>
    <x v="0"/>
    <x v="0"/>
    <x v="0"/>
    <x v="0"/>
    <x v="228"/>
    <x v="1068"/>
    <n v="1452300.99"/>
    <x v="0"/>
    <x v="0"/>
    <x v="0"/>
    <x v="0"/>
    <x v="0"/>
    <x v="0"/>
    <x v="0"/>
    <x v="3"/>
    <x v="0"/>
    <x v="6"/>
  </r>
  <r>
    <x v="0"/>
    <x v="0"/>
    <x v="0"/>
    <x v="0"/>
    <x v="11"/>
    <x v="1069"/>
    <n v="0"/>
    <x v="0"/>
    <x v="0"/>
    <x v="0"/>
    <x v="0"/>
    <x v="0"/>
    <x v="0"/>
    <x v="0"/>
    <x v="3"/>
    <x v="0"/>
    <x v="7"/>
  </r>
  <r>
    <x v="0"/>
    <x v="0"/>
    <x v="0"/>
    <x v="0"/>
    <x v="43"/>
    <x v="49"/>
    <n v="941815.95"/>
    <x v="0"/>
    <x v="0"/>
    <x v="0"/>
    <x v="0"/>
    <x v="0"/>
    <x v="0"/>
    <x v="0"/>
    <x v="3"/>
    <x v="0"/>
    <x v="6"/>
  </r>
  <r>
    <x v="0"/>
    <x v="0"/>
    <x v="0"/>
    <x v="0"/>
    <x v="43"/>
    <x v="49"/>
    <n v="825459.62"/>
    <x v="0"/>
    <x v="0"/>
    <x v="0"/>
    <x v="0"/>
    <x v="0"/>
    <x v="0"/>
    <x v="0"/>
    <x v="3"/>
    <x v="0"/>
    <x v="4"/>
  </r>
  <r>
    <x v="0"/>
    <x v="0"/>
    <x v="0"/>
    <x v="0"/>
    <x v="221"/>
    <x v="331"/>
    <n v="6507254.5300000003"/>
    <x v="0"/>
    <x v="0"/>
    <x v="0"/>
    <x v="0"/>
    <x v="0"/>
    <x v="0"/>
    <x v="0"/>
    <x v="3"/>
    <x v="0"/>
    <x v="3"/>
  </r>
  <r>
    <x v="0"/>
    <x v="0"/>
    <x v="0"/>
    <x v="0"/>
    <x v="520"/>
    <x v="1070"/>
    <n v="0"/>
    <x v="0"/>
    <x v="0"/>
    <x v="0"/>
    <x v="0"/>
    <x v="0"/>
    <x v="0"/>
    <x v="0"/>
    <x v="2"/>
    <x v="0"/>
    <x v="6"/>
  </r>
  <r>
    <x v="0"/>
    <x v="0"/>
    <x v="0"/>
    <x v="0"/>
    <x v="535"/>
    <x v="977"/>
    <n v="4674914.18"/>
    <x v="0"/>
    <x v="0"/>
    <x v="0"/>
    <x v="0"/>
    <x v="0"/>
    <x v="0"/>
    <x v="0"/>
    <x v="3"/>
    <x v="1"/>
    <x v="4"/>
  </r>
  <r>
    <x v="0"/>
    <x v="0"/>
    <x v="0"/>
    <x v="0"/>
    <x v="535"/>
    <x v="977"/>
    <n v="5785399.6900000004"/>
    <x v="0"/>
    <x v="0"/>
    <x v="0"/>
    <x v="0"/>
    <x v="0"/>
    <x v="0"/>
    <x v="0"/>
    <x v="3"/>
    <x v="1"/>
    <x v="1"/>
  </r>
  <r>
    <x v="0"/>
    <x v="0"/>
    <x v="0"/>
    <x v="0"/>
    <x v="41"/>
    <x v="1071"/>
    <n v="0"/>
    <x v="0"/>
    <x v="0"/>
    <x v="0"/>
    <x v="0"/>
    <x v="0"/>
    <x v="0"/>
    <x v="0"/>
    <x v="3"/>
    <x v="0"/>
    <x v="6"/>
  </r>
  <r>
    <x v="0"/>
    <x v="0"/>
    <x v="0"/>
    <x v="0"/>
    <x v="22"/>
    <x v="1072"/>
    <n v="33766.080000000002"/>
    <x v="0"/>
    <x v="0"/>
    <x v="0"/>
    <x v="0"/>
    <x v="0"/>
    <x v="0"/>
    <x v="0"/>
    <x v="3"/>
    <x v="0"/>
    <x v="2"/>
  </r>
  <r>
    <x v="0"/>
    <x v="0"/>
    <x v="0"/>
    <x v="0"/>
    <x v="346"/>
    <x v="802"/>
    <n v="9283.75"/>
    <x v="0"/>
    <x v="0"/>
    <x v="0"/>
    <x v="0"/>
    <x v="0"/>
    <x v="0"/>
    <x v="0"/>
    <x v="3"/>
    <x v="0"/>
    <x v="1"/>
  </r>
  <r>
    <x v="0"/>
    <x v="0"/>
    <x v="0"/>
    <x v="0"/>
    <x v="346"/>
    <x v="802"/>
    <n v="9269.84"/>
    <x v="0"/>
    <x v="0"/>
    <x v="0"/>
    <x v="0"/>
    <x v="0"/>
    <x v="0"/>
    <x v="0"/>
    <x v="3"/>
    <x v="0"/>
    <x v="2"/>
  </r>
  <r>
    <x v="0"/>
    <x v="0"/>
    <x v="0"/>
    <x v="0"/>
    <x v="279"/>
    <x v="454"/>
    <n v="504865.82"/>
    <x v="0"/>
    <x v="0"/>
    <x v="0"/>
    <x v="0"/>
    <x v="0"/>
    <x v="0"/>
    <x v="0"/>
    <x v="3"/>
    <x v="0"/>
    <x v="5"/>
  </r>
  <r>
    <x v="0"/>
    <x v="0"/>
    <x v="0"/>
    <x v="0"/>
    <x v="570"/>
    <x v="1073"/>
    <n v="0"/>
    <x v="0"/>
    <x v="0"/>
    <x v="0"/>
    <x v="0"/>
    <x v="0"/>
    <x v="0"/>
    <x v="0"/>
    <x v="1"/>
    <x v="0"/>
    <x v="7"/>
  </r>
  <r>
    <x v="0"/>
    <x v="0"/>
    <x v="0"/>
    <x v="0"/>
    <x v="571"/>
    <x v="1074"/>
    <n v="353979.48"/>
    <x v="0"/>
    <x v="0"/>
    <x v="0"/>
    <x v="0"/>
    <x v="0"/>
    <x v="0"/>
    <x v="0"/>
    <x v="2"/>
    <x v="0"/>
    <x v="1"/>
  </r>
  <r>
    <x v="0"/>
    <x v="0"/>
    <x v="0"/>
    <x v="0"/>
    <x v="190"/>
    <x v="281"/>
    <n v="18769216.629999999"/>
    <x v="0"/>
    <x v="0"/>
    <x v="0"/>
    <x v="0"/>
    <x v="0"/>
    <x v="0"/>
    <x v="0"/>
    <x v="0"/>
    <x v="1"/>
    <x v="2"/>
  </r>
  <r>
    <x v="0"/>
    <x v="0"/>
    <x v="0"/>
    <x v="0"/>
    <x v="326"/>
    <x v="527"/>
    <n v="2784881.47"/>
    <x v="0"/>
    <x v="0"/>
    <x v="0"/>
    <x v="0"/>
    <x v="0"/>
    <x v="0"/>
    <x v="0"/>
    <x v="2"/>
    <x v="2"/>
    <x v="4"/>
  </r>
  <r>
    <x v="0"/>
    <x v="0"/>
    <x v="0"/>
    <x v="0"/>
    <x v="1"/>
    <x v="798"/>
    <n v="1290804.28"/>
    <x v="0"/>
    <x v="0"/>
    <x v="0"/>
    <x v="0"/>
    <x v="0"/>
    <x v="0"/>
    <x v="0"/>
    <x v="3"/>
    <x v="0"/>
    <x v="4"/>
  </r>
  <r>
    <x v="0"/>
    <x v="0"/>
    <x v="0"/>
    <x v="0"/>
    <x v="472"/>
    <x v="820"/>
    <n v="0"/>
    <x v="0"/>
    <x v="0"/>
    <x v="0"/>
    <x v="0"/>
    <x v="0"/>
    <x v="0"/>
    <x v="0"/>
    <x v="3"/>
    <x v="0"/>
    <x v="6"/>
  </r>
  <r>
    <x v="0"/>
    <x v="0"/>
    <x v="0"/>
    <x v="0"/>
    <x v="437"/>
    <x v="867"/>
    <n v="0"/>
    <x v="0"/>
    <x v="0"/>
    <x v="0"/>
    <x v="0"/>
    <x v="0"/>
    <x v="0"/>
    <x v="0"/>
    <x v="3"/>
    <x v="0"/>
    <x v="5"/>
  </r>
  <r>
    <x v="0"/>
    <x v="0"/>
    <x v="0"/>
    <x v="0"/>
    <x v="18"/>
    <x v="1075"/>
    <n v="205270761.63999999"/>
    <x v="0"/>
    <x v="0"/>
    <x v="0"/>
    <x v="0"/>
    <x v="0"/>
    <x v="0"/>
    <x v="0"/>
    <x v="3"/>
    <x v="0"/>
    <x v="5"/>
  </r>
  <r>
    <x v="0"/>
    <x v="0"/>
    <x v="0"/>
    <x v="0"/>
    <x v="437"/>
    <x v="867"/>
    <n v="0"/>
    <x v="0"/>
    <x v="0"/>
    <x v="0"/>
    <x v="0"/>
    <x v="0"/>
    <x v="0"/>
    <x v="0"/>
    <x v="3"/>
    <x v="0"/>
    <x v="4"/>
  </r>
  <r>
    <x v="0"/>
    <x v="0"/>
    <x v="0"/>
    <x v="0"/>
    <x v="5"/>
    <x v="1076"/>
    <n v="6924.43"/>
    <x v="0"/>
    <x v="0"/>
    <x v="0"/>
    <x v="0"/>
    <x v="0"/>
    <x v="0"/>
    <x v="0"/>
    <x v="3"/>
    <x v="0"/>
    <x v="7"/>
  </r>
  <r>
    <x v="0"/>
    <x v="0"/>
    <x v="0"/>
    <x v="0"/>
    <x v="136"/>
    <x v="379"/>
    <n v="0"/>
    <x v="0"/>
    <x v="0"/>
    <x v="0"/>
    <x v="0"/>
    <x v="0"/>
    <x v="0"/>
    <x v="0"/>
    <x v="0"/>
    <x v="0"/>
    <x v="1"/>
  </r>
  <r>
    <x v="0"/>
    <x v="0"/>
    <x v="0"/>
    <x v="0"/>
    <x v="142"/>
    <x v="212"/>
    <n v="0"/>
    <x v="0"/>
    <x v="0"/>
    <x v="0"/>
    <x v="0"/>
    <x v="0"/>
    <x v="0"/>
    <x v="0"/>
    <x v="0"/>
    <x v="0"/>
    <x v="2"/>
  </r>
  <r>
    <x v="0"/>
    <x v="0"/>
    <x v="0"/>
    <x v="0"/>
    <x v="572"/>
    <x v="1077"/>
    <n v="0"/>
    <x v="0"/>
    <x v="0"/>
    <x v="0"/>
    <x v="0"/>
    <x v="0"/>
    <x v="0"/>
    <x v="0"/>
    <x v="3"/>
    <x v="0"/>
    <x v="7"/>
  </r>
  <r>
    <x v="0"/>
    <x v="0"/>
    <x v="0"/>
    <x v="0"/>
    <x v="572"/>
    <x v="1077"/>
    <n v="0"/>
    <x v="0"/>
    <x v="0"/>
    <x v="0"/>
    <x v="0"/>
    <x v="0"/>
    <x v="0"/>
    <x v="0"/>
    <x v="3"/>
    <x v="0"/>
    <x v="3"/>
  </r>
  <r>
    <x v="0"/>
    <x v="0"/>
    <x v="0"/>
    <x v="0"/>
    <x v="573"/>
    <x v="1078"/>
    <n v="0"/>
    <x v="0"/>
    <x v="0"/>
    <x v="0"/>
    <x v="0"/>
    <x v="0"/>
    <x v="0"/>
    <x v="0"/>
    <x v="3"/>
    <x v="1"/>
    <x v="5"/>
  </r>
  <r>
    <x v="0"/>
    <x v="0"/>
    <x v="0"/>
    <x v="0"/>
    <x v="136"/>
    <x v="1079"/>
    <n v="27675748.129999999"/>
    <x v="0"/>
    <x v="0"/>
    <x v="0"/>
    <x v="0"/>
    <x v="0"/>
    <x v="0"/>
    <x v="0"/>
    <x v="3"/>
    <x v="2"/>
    <x v="6"/>
  </r>
  <r>
    <x v="0"/>
    <x v="0"/>
    <x v="0"/>
    <x v="0"/>
    <x v="100"/>
    <x v="1080"/>
    <n v="0"/>
    <x v="0"/>
    <x v="0"/>
    <x v="0"/>
    <x v="0"/>
    <x v="0"/>
    <x v="0"/>
    <x v="0"/>
    <x v="3"/>
    <x v="1"/>
    <x v="1"/>
  </r>
  <r>
    <x v="0"/>
    <x v="0"/>
    <x v="0"/>
    <x v="0"/>
    <x v="88"/>
    <x v="412"/>
    <n v="0"/>
    <x v="0"/>
    <x v="0"/>
    <x v="0"/>
    <x v="0"/>
    <x v="0"/>
    <x v="0"/>
    <x v="0"/>
    <x v="0"/>
    <x v="0"/>
    <x v="3"/>
  </r>
  <r>
    <x v="0"/>
    <x v="0"/>
    <x v="0"/>
    <x v="0"/>
    <x v="41"/>
    <x v="1017"/>
    <n v="56680.03"/>
    <x v="0"/>
    <x v="0"/>
    <x v="0"/>
    <x v="0"/>
    <x v="0"/>
    <x v="0"/>
    <x v="0"/>
    <x v="3"/>
    <x v="0"/>
    <x v="4"/>
  </r>
  <r>
    <x v="0"/>
    <x v="0"/>
    <x v="0"/>
    <x v="0"/>
    <x v="493"/>
    <x v="877"/>
    <n v="0"/>
    <x v="0"/>
    <x v="0"/>
    <x v="0"/>
    <x v="0"/>
    <x v="0"/>
    <x v="0"/>
    <x v="0"/>
    <x v="1"/>
    <x v="0"/>
    <x v="4"/>
  </r>
  <r>
    <x v="0"/>
    <x v="0"/>
    <x v="0"/>
    <x v="0"/>
    <x v="248"/>
    <x v="917"/>
    <n v="0"/>
    <x v="0"/>
    <x v="0"/>
    <x v="0"/>
    <x v="0"/>
    <x v="0"/>
    <x v="0"/>
    <x v="0"/>
    <x v="3"/>
    <x v="1"/>
    <x v="1"/>
  </r>
  <r>
    <x v="0"/>
    <x v="0"/>
    <x v="0"/>
    <x v="0"/>
    <x v="274"/>
    <x v="729"/>
    <n v="823557.7"/>
    <x v="0"/>
    <x v="0"/>
    <x v="0"/>
    <x v="0"/>
    <x v="0"/>
    <x v="0"/>
    <x v="0"/>
    <x v="1"/>
    <x v="1"/>
    <x v="2"/>
  </r>
  <r>
    <x v="0"/>
    <x v="0"/>
    <x v="0"/>
    <x v="0"/>
    <x v="16"/>
    <x v="357"/>
    <n v="0"/>
    <x v="0"/>
    <x v="0"/>
    <x v="0"/>
    <x v="0"/>
    <x v="0"/>
    <x v="0"/>
    <x v="0"/>
    <x v="3"/>
    <x v="2"/>
    <x v="5"/>
  </r>
  <r>
    <x v="0"/>
    <x v="0"/>
    <x v="0"/>
    <x v="0"/>
    <x v="574"/>
    <x v="1081"/>
    <n v="-229171.09"/>
    <x v="0"/>
    <x v="0"/>
    <x v="0"/>
    <x v="0"/>
    <x v="0"/>
    <x v="0"/>
    <x v="0"/>
    <x v="3"/>
    <x v="0"/>
    <x v="0"/>
  </r>
  <r>
    <x v="0"/>
    <x v="0"/>
    <x v="0"/>
    <x v="0"/>
    <x v="41"/>
    <x v="1082"/>
    <n v="0"/>
    <x v="0"/>
    <x v="0"/>
    <x v="0"/>
    <x v="0"/>
    <x v="0"/>
    <x v="0"/>
    <x v="0"/>
    <x v="3"/>
    <x v="0"/>
    <x v="2"/>
  </r>
  <r>
    <x v="0"/>
    <x v="0"/>
    <x v="0"/>
    <x v="0"/>
    <x v="13"/>
    <x v="1083"/>
    <n v="0"/>
    <x v="0"/>
    <x v="0"/>
    <x v="0"/>
    <x v="0"/>
    <x v="0"/>
    <x v="0"/>
    <x v="0"/>
    <x v="3"/>
    <x v="0"/>
    <x v="7"/>
  </r>
  <r>
    <x v="0"/>
    <x v="0"/>
    <x v="0"/>
    <x v="0"/>
    <x v="13"/>
    <x v="531"/>
    <n v="1103.6300000000001"/>
    <x v="0"/>
    <x v="0"/>
    <x v="0"/>
    <x v="0"/>
    <x v="0"/>
    <x v="0"/>
    <x v="0"/>
    <x v="3"/>
    <x v="0"/>
    <x v="0"/>
  </r>
  <r>
    <x v="0"/>
    <x v="0"/>
    <x v="0"/>
    <x v="0"/>
    <x v="116"/>
    <x v="146"/>
    <n v="0"/>
    <x v="0"/>
    <x v="0"/>
    <x v="0"/>
    <x v="0"/>
    <x v="0"/>
    <x v="0"/>
    <x v="0"/>
    <x v="0"/>
    <x v="1"/>
    <x v="4"/>
  </r>
  <r>
    <x v="0"/>
    <x v="0"/>
    <x v="0"/>
    <x v="0"/>
    <x v="80"/>
    <x v="96"/>
    <n v="3278820.12"/>
    <x v="0"/>
    <x v="0"/>
    <x v="0"/>
    <x v="0"/>
    <x v="0"/>
    <x v="0"/>
    <x v="0"/>
    <x v="6"/>
    <x v="2"/>
    <x v="7"/>
  </r>
  <r>
    <x v="0"/>
    <x v="0"/>
    <x v="0"/>
    <x v="0"/>
    <x v="41"/>
    <x v="1084"/>
    <n v="0"/>
    <x v="0"/>
    <x v="0"/>
    <x v="0"/>
    <x v="0"/>
    <x v="0"/>
    <x v="0"/>
    <x v="0"/>
    <x v="3"/>
    <x v="0"/>
    <x v="4"/>
  </r>
  <r>
    <x v="0"/>
    <x v="0"/>
    <x v="0"/>
    <x v="0"/>
    <x v="509"/>
    <x v="938"/>
    <n v="58300.7"/>
    <x v="0"/>
    <x v="0"/>
    <x v="0"/>
    <x v="0"/>
    <x v="0"/>
    <x v="0"/>
    <x v="0"/>
    <x v="3"/>
    <x v="1"/>
    <x v="2"/>
  </r>
  <r>
    <x v="0"/>
    <x v="0"/>
    <x v="0"/>
    <x v="0"/>
    <x v="41"/>
    <x v="1085"/>
    <n v="7953.77"/>
    <x v="0"/>
    <x v="0"/>
    <x v="0"/>
    <x v="0"/>
    <x v="0"/>
    <x v="0"/>
    <x v="0"/>
    <x v="3"/>
    <x v="0"/>
    <x v="2"/>
  </r>
  <r>
    <x v="0"/>
    <x v="0"/>
    <x v="0"/>
    <x v="0"/>
    <x v="200"/>
    <x v="296"/>
    <n v="0"/>
    <x v="0"/>
    <x v="0"/>
    <x v="0"/>
    <x v="0"/>
    <x v="0"/>
    <x v="0"/>
    <x v="0"/>
    <x v="3"/>
    <x v="0"/>
    <x v="1"/>
  </r>
  <r>
    <x v="0"/>
    <x v="0"/>
    <x v="0"/>
    <x v="0"/>
    <x v="575"/>
    <x v="1086"/>
    <n v="-760869.75"/>
    <x v="0"/>
    <x v="0"/>
    <x v="0"/>
    <x v="0"/>
    <x v="0"/>
    <x v="0"/>
    <x v="0"/>
    <x v="3"/>
    <x v="0"/>
    <x v="2"/>
  </r>
  <r>
    <x v="0"/>
    <x v="0"/>
    <x v="0"/>
    <x v="0"/>
    <x v="33"/>
    <x v="36"/>
    <n v="5366450.8"/>
    <x v="0"/>
    <x v="0"/>
    <x v="0"/>
    <x v="0"/>
    <x v="0"/>
    <x v="0"/>
    <x v="0"/>
    <x v="0"/>
    <x v="0"/>
    <x v="6"/>
  </r>
  <r>
    <x v="0"/>
    <x v="0"/>
    <x v="0"/>
    <x v="0"/>
    <x v="300"/>
    <x v="489"/>
    <n v="0"/>
    <x v="0"/>
    <x v="0"/>
    <x v="0"/>
    <x v="0"/>
    <x v="0"/>
    <x v="0"/>
    <x v="0"/>
    <x v="0"/>
    <x v="0"/>
    <x v="3"/>
  </r>
  <r>
    <x v="0"/>
    <x v="0"/>
    <x v="0"/>
    <x v="0"/>
    <x v="21"/>
    <x v="1087"/>
    <n v="0"/>
    <x v="0"/>
    <x v="0"/>
    <x v="0"/>
    <x v="0"/>
    <x v="0"/>
    <x v="0"/>
    <x v="0"/>
    <x v="0"/>
    <x v="0"/>
    <x v="1"/>
  </r>
  <r>
    <x v="0"/>
    <x v="0"/>
    <x v="0"/>
    <x v="0"/>
    <x v="388"/>
    <x v="642"/>
    <n v="307779.03999999998"/>
    <x v="0"/>
    <x v="0"/>
    <x v="0"/>
    <x v="0"/>
    <x v="0"/>
    <x v="0"/>
    <x v="0"/>
    <x v="2"/>
    <x v="0"/>
    <x v="2"/>
  </r>
  <r>
    <x v="0"/>
    <x v="0"/>
    <x v="0"/>
    <x v="0"/>
    <x v="419"/>
    <x v="697"/>
    <n v="-86112.88"/>
    <x v="0"/>
    <x v="0"/>
    <x v="0"/>
    <x v="0"/>
    <x v="0"/>
    <x v="0"/>
    <x v="0"/>
    <x v="3"/>
    <x v="0"/>
    <x v="2"/>
  </r>
  <r>
    <x v="0"/>
    <x v="0"/>
    <x v="0"/>
    <x v="0"/>
    <x v="13"/>
    <x v="437"/>
    <n v="0"/>
    <x v="0"/>
    <x v="0"/>
    <x v="0"/>
    <x v="0"/>
    <x v="0"/>
    <x v="0"/>
    <x v="0"/>
    <x v="3"/>
    <x v="0"/>
    <x v="6"/>
  </r>
  <r>
    <x v="0"/>
    <x v="0"/>
    <x v="0"/>
    <x v="0"/>
    <x v="419"/>
    <x v="697"/>
    <n v="-90054.45"/>
    <x v="0"/>
    <x v="0"/>
    <x v="0"/>
    <x v="0"/>
    <x v="0"/>
    <x v="0"/>
    <x v="0"/>
    <x v="3"/>
    <x v="0"/>
    <x v="0"/>
  </r>
  <r>
    <x v="0"/>
    <x v="0"/>
    <x v="0"/>
    <x v="0"/>
    <x v="1"/>
    <x v="1088"/>
    <n v="0"/>
    <x v="0"/>
    <x v="0"/>
    <x v="0"/>
    <x v="0"/>
    <x v="0"/>
    <x v="0"/>
    <x v="0"/>
    <x v="3"/>
    <x v="0"/>
    <x v="5"/>
  </r>
  <r>
    <x v="0"/>
    <x v="0"/>
    <x v="0"/>
    <x v="0"/>
    <x v="576"/>
    <x v="1089"/>
    <n v="-2454.63"/>
    <x v="0"/>
    <x v="0"/>
    <x v="0"/>
    <x v="0"/>
    <x v="0"/>
    <x v="0"/>
    <x v="0"/>
    <x v="3"/>
    <x v="0"/>
    <x v="7"/>
  </r>
  <r>
    <x v="0"/>
    <x v="0"/>
    <x v="0"/>
    <x v="0"/>
    <x v="576"/>
    <x v="1089"/>
    <n v="-2251.9499999999998"/>
    <x v="0"/>
    <x v="0"/>
    <x v="0"/>
    <x v="0"/>
    <x v="0"/>
    <x v="0"/>
    <x v="0"/>
    <x v="3"/>
    <x v="0"/>
    <x v="2"/>
  </r>
  <r>
    <x v="0"/>
    <x v="0"/>
    <x v="0"/>
    <x v="0"/>
    <x v="577"/>
    <x v="1090"/>
    <n v="0"/>
    <x v="0"/>
    <x v="0"/>
    <x v="0"/>
    <x v="0"/>
    <x v="0"/>
    <x v="0"/>
    <x v="0"/>
    <x v="0"/>
    <x v="0"/>
    <x v="4"/>
  </r>
  <r>
    <x v="0"/>
    <x v="0"/>
    <x v="0"/>
    <x v="0"/>
    <x v="147"/>
    <x v="203"/>
    <n v="-3068878.67"/>
    <x v="0"/>
    <x v="0"/>
    <x v="0"/>
    <x v="0"/>
    <x v="0"/>
    <x v="0"/>
    <x v="0"/>
    <x v="3"/>
    <x v="0"/>
    <x v="5"/>
  </r>
  <r>
    <x v="0"/>
    <x v="0"/>
    <x v="0"/>
    <x v="0"/>
    <x v="536"/>
    <x v="979"/>
    <n v="-6696296.8300000001"/>
    <x v="0"/>
    <x v="0"/>
    <x v="0"/>
    <x v="0"/>
    <x v="0"/>
    <x v="0"/>
    <x v="0"/>
    <x v="3"/>
    <x v="0"/>
    <x v="7"/>
  </r>
  <r>
    <x v="0"/>
    <x v="0"/>
    <x v="0"/>
    <x v="0"/>
    <x v="439"/>
    <x v="746"/>
    <n v="22545925.440000001"/>
    <x v="0"/>
    <x v="0"/>
    <x v="0"/>
    <x v="0"/>
    <x v="0"/>
    <x v="0"/>
    <x v="0"/>
    <x v="3"/>
    <x v="1"/>
    <x v="2"/>
  </r>
  <r>
    <x v="0"/>
    <x v="0"/>
    <x v="0"/>
    <x v="0"/>
    <x v="309"/>
    <x v="500"/>
    <n v="0"/>
    <x v="0"/>
    <x v="0"/>
    <x v="0"/>
    <x v="0"/>
    <x v="0"/>
    <x v="0"/>
    <x v="0"/>
    <x v="2"/>
    <x v="0"/>
    <x v="2"/>
  </r>
  <r>
    <x v="0"/>
    <x v="0"/>
    <x v="0"/>
    <x v="0"/>
    <x v="155"/>
    <x v="223"/>
    <n v="642777.94999999995"/>
    <x v="0"/>
    <x v="0"/>
    <x v="0"/>
    <x v="0"/>
    <x v="0"/>
    <x v="0"/>
    <x v="0"/>
    <x v="2"/>
    <x v="0"/>
    <x v="0"/>
  </r>
  <r>
    <x v="0"/>
    <x v="0"/>
    <x v="0"/>
    <x v="0"/>
    <x v="541"/>
    <x v="989"/>
    <n v="0"/>
    <x v="0"/>
    <x v="0"/>
    <x v="0"/>
    <x v="0"/>
    <x v="0"/>
    <x v="0"/>
    <x v="0"/>
    <x v="3"/>
    <x v="1"/>
    <x v="1"/>
  </r>
  <r>
    <x v="0"/>
    <x v="0"/>
    <x v="0"/>
    <x v="0"/>
    <x v="459"/>
    <x v="786"/>
    <n v="-832314.63"/>
    <x v="0"/>
    <x v="0"/>
    <x v="0"/>
    <x v="0"/>
    <x v="0"/>
    <x v="0"/>
    <x v="0"/>
    <x v="3"/>
    <x v="0"/>
    <x v="2"/>
  </r>
  <r>
    <x v="0"/>
    <x v="0"/>
    <x v="0"/>
    <x v="0"/>
    <x v="578"/>
    <x v="1091"/>
    <n v="0"/>
    <x v="0"/>
    <x v="0"/>
    <x v="0"/>
    <x v="0"/>
    <x v="0"/>
    <x v="0"/>
    <x v="0"/>
    <x v="4"/>
    <x v="0"/>
    <x v="3"/>
  </r>
  <r>
    <x v="0"/>
    <x v="0"/>
    <x v="0"/>
    <x v="0"/>
    <x v="459"/>
    <x v="786"/>
    <n v="-734072.51"/>
    <x v="0"/>
    <x v="0"/>
    <x v="0"/>
    <x v="0"/>
    <x v="0"/>
    <x v="0"/>
    <x v="0"/>
    <x v="3"/>
    <x v="0"/>
    <x v="5"/>
  </r>
  <r>
    <x v="0"/>
    <x v="0"/>
    <x v="0"/>
    <x v="0"/>
    <x v="379"/>
    <x v="627"/>
    <n v="134110.76999999999"/>
    <x v="0"/>
    <x v="0"/>
    <x v="0"/>
    <x v="0"/>
    <x v="0"/>
    <x v="0"/>
    <x v="0"/>
    <x v="2"/>
    <x v="0"/>
    <x v="0"/>
  </r>
  <r>
    <x v="0"/>
    <x v="0"/>
    <x v="0"/>
    <x v="0"/>
    <x v="441"/>
    <x v="748"/>
    <n v="68013.95"/>
    <x v="0"/>
    <x v="0"/>
    <x v="0"/>
    <x v="0"/>
    <x v="0"/>
    <x v="0"/>
    <x v="0"/>
    <x v="1"/>
    <x v="0"/>
    <x v="2"/>
  </r>
  <r>
    <x v="0"/>
    <x v="0"/>
    <x v="0"/>
    <x v="0"/>
    <x v="261"/>
    <x v="520"/>
    <n v="0"/>
    <x v="0"/>
    <x v="0"/>
    <x v="0"/>
    <x v="0"/>
    <x v="0"/>
    <x v="0"/>
    <x v="0"/>
    <x v="3"/>
    <x v="0"/>
    <x v="6"/>
  </r>
  <r>
    <x v="0"/>
    <x v="0"/>
    <x v="0"/>
    <x v="0"/>
    <x v="13"/>
    <x v="568"/>
    <n v="0"/>
    <x v="0"/>
    <x v="0"/>
    <x v="0"/>
    <x v="0"/>
    <x v="0"/>
    <x v="0"/>
    <x v="0"/>
    <x v="3"/>
    <x v="0"/>
    <x v="3"/>
  </r>
  <r>
    <x v="0"/>
    <x v="0"/>
    <x v="0"/>
    <x v="0"/>
    <x v="493"/>
    <x v="1092"/>
    <n v="0"/>
    <x v="0"/>
    <x v="0"/>
    <x v="0"/>
    <x v="0"/>
    <x v="0"/>
    <x v="0"/>
    <x v="0"/>
    <x v="2"/>
    <x v="0"/>
    <x v="3"/>
  </r>
  <r>
    <x v="0"/>
    <x v="0"/>
    <x v="0"/>
    <x v="0"/>
    <x v="11"/>
    <x v="770"/>
    <n v="715250.53"/>
    <x v="0"/>
    <x v="0"/>
    <x v="0"/>
    <x v="0"/>
    <x v="0"/>
    <x v="0"/>
    <x v="0"/>
    <x v="3"/>
    <x v="0"/>
    <x v="7"/>
  </r>
  <r>
    <x v="0"/>
    <x v="0"/>
    <x v="0"/>
    <x v="0"/>
    <x v="11"/>
    <x v="25"/>
    <n v="0"/>
    <x v="0"/>
    <x v="0"/>
    <x v="0"/>
    <x v="0"/>
    <x v="0"/>
    <x v="0"/>
    <x v="0"/>
    <x v="3"/>
    <x v="0"/>
    <x v="7"/>
  </r>
  <r>
    <x v="0"/>
    <x v="0"/>
    <x v="0"/>
    <x v="0"/>
    <x v="5"/>
    <x v="704"/>
    <n v="0"/>
    <x v="0"/>
    <x v="0"/>
    <x v="0"/>
    <x v="0"/>
    <x v="0"/>
    <x v="0"/>
    <x v="0"/>
    <x v="4"/>
    <x v="1"/>
    <x v="6"/>
  </r>
  <r>
    <x v="0"/>
    <x v="0"/>
    <x v="0"/>
    <x v="0"/>
    <x v="537"/>
    <x v="981"/>
    <n v="0"/>
    <x v="0"/>
    <x v="0"/>
    <x v="0"/>
    <x v="0"/>
    <x v="0"/>
    <x v="0"/>
    <x v="0"/>
    <x v="3"/>
    <x v="0"/>
    <x v="6"/>
  </r>
  <r>
    <x v="0"/>
    <x v="0"/>
    <x v="0"/>
    <x v="0"/>
    <x v="22"/>
    <x v="817"/>
    <n v="0"/>
    <x v="0"/>
    <x v="0"/>
    <x v="0"/>
    <x v="0"/>
    <x v="0"/>
    <x v="0"/>
    <x v="0"/>
    <x v="0"/>
    <x v="0"/>
    <x v="6"/>
  </r>
  <r>
    <x v="0"/>
    <x v="0"/>
    <x v="0"/>
    <x v="0"/>
    <x v="491"/>
    <x v="868"/>
    <n v="167980.5"/>
    <x v="0"/>
    <x v="0"/>
    <x v="0"/>
    <x v="0"/>
    <x v="0"/>
    <x v="0"/>
    <x v="0"/>
    <x v="3"/>
    <x v="1"/>
    <x v="4"/>
  </r>
  <r>
    <x v="0"/>
    <x v="0"/>
    <x v="0"/>
    <x v="0"/>
    <x v="41"/>
    <x v="1093"/>
    <n v="0"/>
    <x v="0"/>
    <x v="0"/>
    <x v="0"/>
    <x v="0"/>
    <x v="0"/>
    <x v="0"/>
    <x v="0"/>
    <x v="3"/>
    <x v="0"/>
    <x v="1"/>
  </r>
  <r>
    <x v="0"/>
    <x v="0"/>
    <x v="0"/>
    <x v="0"/>
    <x v="190"/>
    <x v="281"/>
    <n v="19074393.989999998"/>
    <x v="0"/>
    <x v="0"/>
    <x v="0"/>
    <x v="0"/>
    <x v="0"/>
    <x v="0"/>
    <x v="0"/>
    <x v="0"/>
    <x v="1"/>
    <x v="5"/>
  </r>
  <r>
    <x v="0"/>
    <x v="0"/>
    <x v="0"/>
    <x v="0"/>
    <x v="63"/>
    <x v="126"/>
    <n v="256269.82"/>
    <x v="0"/>
    <x v="0"/>
    <x v="0"/>
    <x v="0"/>
    <x v="0"/>
    <x v="0"/>
    <x v="0"/>
    <x v="2"/>
    <x v="0"/>
    <x v="1"/>
  </r>
  <r>
    <x v="0"/>
    <x v="0"/>
    <x v="0"/>
    <x v="0"/>
    <x v="13"/>
    <x v="993"/>
    <n v="0"/>
    <x v="0"/>
    <x v="0"/>
    <x v="0"/>
    <x v="0"/>
    <x v="0"/>
    <x v="0"/>
    <x v="0"/>
    <x v="3"/>
    <x v="0"/>
    <x v="7"/>
  </r>
  <r>
    <x v="0"/>
    <x v="0"/>
    <x v="0"/>
    <x v="0"/>
    <x v="13"/>
    <x v="531"/>
    <n v="927.69"/>
    <x v="0"/>
    <x v="0"/>
    <x v="0"/>
    <x v="0"/>
    <x v="0"/>
    <x v="0"/>
    <x v="0"/>
    <x v="3"/>
    <x v="0"/>
    <x v="6"/>
  </r>
  <r>
    <x v="0"/>
    <x v="0"/>
    <x v="0"/>
    <x v="0"/>
    <x v="579"/>
    <x v="1094"/>
    <n v="0"/>
    <x v="0"/>
    <x v="0"/>
    <x v="0"/>
    <x v="0"/>
    <x v="0"/>
    <x v="0"/>
    <x v="0"/>
    <x v="3"/>
    <x v="1"/>
    <x v="6"/>
  </r>
  <r>
    <x v="0"/>
    <x v="0"/>
    <x v="0"/>
    <x v="0"/>
    <x v="13"/>
    <x v="378"/>
    <n v="15006.53"/>
    <x v="0"/>
    <x v="0"/>
    <x v="0"/>
    <x v="0"/>
    <x v="0"/>
    <x v="0"/>
    <x v="0"/>
    <x v="3"/>
    <x v="0"/>
    <x v="7"/>
  </r>
  <r>
    <x v="0"/>
    <x v="0"/>
    <x v="0"/>
    <x v="0"/>
    <x v="41"/>
    <x v="897"/>
    <n v="2573.41"/>
    <x v="0"/>
    <x v="0"/>
    <x v="0"/>
    <x v="0"/>
    <x v="0"/>
    <x v="0"/>
    <x v="0"/>
    <x v="3"/>
    <x v="0"/>
    <x v="7"/>
  </r>
  <r>
    <x v="0"/>
    <x v="0"/>
    <x v="0"/>
    <x v="0"/>
    <x v="1"/>
    <x v="1033"/>
    <n v="0"/>
    <x v="0"/>
    <x v="0"/>
    <x v="0"/>
    <x v="0"/>
    <x v="0"/>
    <x v="0"/>
    <x v="0"/>
    <x v="3"/>
    <x v="0"/>
    <x v="1"/>
  </r>
  <r>
    <x v="0"/>
    <x v="0"/>
    <x v="0"/>
    <x v="0"/>
    <x v="1"/>
    <x v="1033"/>
    <n v="0"/>
    <x v="0"/>
    <x v="0"/>
    <x v="0"/>
    <x v="0"/>
    <x v="0"/>
    <x v="0"/>
    <x v="0"/>
    <x v="3"/>
    <x v="0"/>
    <x v="0"/>
  </r>
  <r>
    <x v="0"/>
    <x v="0"/>
    <x v="0"/>
    <x v="0"/>
    <x v="1"/>
    <x v="1033"/>
    <n v="0"/>
    <x v="0"/>
    <x v="0"/>
    <x v="0"/>
    <x v="0"/>
    <x v="0"/>
    <x v="0"/>
    <x v="0"/>
    <x v="3"/>
    <x v="0"/>
    <x v="7"/>
  </r>
  <r>
    <x v="0"/>
    <x v="0"/>
    <x v="0"/>
    <x v="0"/>
    <x v="1"/>
    <x v="1033"/>
    <n v="0"/>
    <x v="0"/>
    <x v="0"/>
    <x v="0"/>
    <x v="0"/>
    <x v="0"/>
    <x v="0"/>
    <x v="0"/>
    <x v="3"/>
    <x v="0"/>
    <x v="2"/>
  </r>
  <r>
    <x v="0"/>
    <x v="0"/>
    <x v="0"/>
    <x v="0"/>
    <x v="41"/>
    <x v="351"/>
    <n v="0"/>
    <x v="0"/>
    <x v="0"/>
    <x v="0"/>
    <x v="0"/>
    <x v="0"/>
    <x v="0"/>
    <x v="0"/>
    <x v="3"/>
    <x v="0"/>
    <x v="0"/>
  </r>
  <r>
    <x v="0"/>
    <x v="0"/>
    <x v="0"/>
    <x v="0"/>
    <x v="441"/>
    <x v="1095"/>
    <n v="116.61"/>
    <x v="0"/>
    <x v="0"/>
    <x v="0"/>
    <x v="0"/>
    <x v="0"/>
    <x v="0"/>
    <x v="0"/>
    <x v="2"/>
    <x v="0"/>
    <x v="1"/>
  </r>
  <r>
    <x v="0"/>
    <x v="0"/>
    <x v="0"/>
    <x v="0"/>
    <x v="41"/>
    <x v="351"/>
    <n v="0"/>
    <x v="0"/>
    <x v="0"/>
    <x v="0"/>
    <x v="0"/>
    <x v="0"/>
    <x v="0"/>
    <x v="0"/>
    <x v="3"/>
    <x v="0"/>
    <x v="7"/>
  </r>
  <r>
    <x v="0"/>
    <x v="0"/>
    <x v="0"/>
    <x v="0"/>
    <x v="529"/>
    <x v="966"/>
    <n v="0"/>
    <x v="0"/>
    <x v="0"/>
    <x v="0"/>
    <x v="0"/>
    <x v="0"/>
    <x v="0"/>
    <x v="0"/>
    <x v="0"/>
    <x v="0"/>
    <x v="5"/>
  </r>
  <r>
    <x v="0"/>
    <x v="0"/>
    <x v="0"/>
    <x v="0"/>
    <x v="151"/>
    <x v="658"/>
    <n v="0"/>
    <x v="0"/>
    <x v="0"/>
    <x v="0"/>
    <x v="0"/>
    <x v="0"/>
    <x v="0"/>
    <x v="0"/>
    <x v="1"/>
    <x v="2"/>
    <x v="4"/>
  </r>
  <r>
    <x v="0"/>
    <x v="0"/>
    <x v="0"/>
    <x v="0"/>
    <x v="580"/>
    <x v="1096"/>
    <n v="0"/>
    <x v="0"/>
    <x v="0"/>
    <x v="0"/>
    <x v="0"/>
    <x v="0"/>
    <x v="0"/>
    <x v="0"/>
    <x v="3"/>
    <x v="1"/>
    <x v="4"/>
  </r>
  <r>
    <x v="0"/>
    <x v="0"/>
    <x v="0"/>
    <x v="0"/>
    <x v="580"/>
    <x v="1096"/>
    <n v="0"/>
    <x v="0"/>
    <x v="0"/>
    <x v="0"/>
    <x v="0"/>
    <x v="0"/>
    <x v="0"/>
    <x v="0"/>
    <x v="3"/>
    <x v="1"/>
    <x v="2"/>
  </r>
  <r>
    <x v="0"/>
    <x v="0"/>
    <x v="0"/>
    <x v="0"/>
    <x v="581"/>
    <x v="1097"/>
    <n v="-10975035.369999999"/>
    <x v="0"/>
    <x v="0"/>
    <x v="0"/>
    <x v="0"/>
    <x v="0"/>
    <x v="0"/>
    <x v="0"/>
    <x v="3"/>
    <x v="0"/>
    <x v="2"/>
  </r>
  <r>
    <x v="0"/>
    <x v="0"/>
    <x v="0"/>
    <x v="0"/>
    <x v="53"/>
    <x v="1098"/>
    <n v="0"/>
    <x v="0"/>
    <x v="0"/>
    <x v="0"/>
    <x v="0"/>
    <x v="0"/>
    <x v="0"/>
    <x v="0"/>
    <x v="1"/>
    <x v="0"/>
    <x v="1"/>
  </r>
  <r>
    <x v="0"/>
    <x v="0"/>
    <x v="0"/>
    <x v="0"/>
    <x v="30"/>
    <x v="1099"/>
    <n v="7029040.0599999996"/>
    <x v="0"/>
    <x v="0"/>
    <x v="0"/>
    <x v="0"/>
    <x v="0"/>
    <x v="0"/>
    <x v="0"/>
    <x v="4"/>
    <x v="0"/>
    <x v="1"/>
  </r>
  <r>
    <x v="0"/>
    <x v="0"/>
    <x v="0"/>
    <x v="0"/>
    <x v="18"/>
    <x v="35"/>
    <n v="0"/>
    <x v="0"/>
    <x v="0"/>
    <x v="0"/>
    <x v="0"/>
    <x v="0"/>
    <x v="0"/>
    <x v="0"/>
    <x v="3"/>
    <x v="0"/>
    <x v="7"/>
  </r>
  <r>
    <x v="0"/>
    <x v="0"/>
    <x v="0"/>
    <x v="0"/>
    <x v="18"/>
    <x v="35"/>
    <n v="0"/>
    <x v="0"/>
    <x v="0"/>
    <x v="0"/>
    <x v="0"/>
    <x v="0"/>
    <x v="0"/>
    <x v="0"/>
    <x v="3"/>
    <x v="0"/>
    <x v="2"/>
  </r>
  <r>
    <x v="0"/>
    <x v="0"/>
    <x v="0"/>
    <x v="0"/>
    <x v="11"/>
    <x v="38"/>
    <n v="0"/>
    <x v="0"/>
    <x v="0"/>
    <x v="0"/>
    <x v="0"/>
    <x v="0"/>
    <x v="0"/>
    <x v="0"/>
    <x v="3"/>
    <x v="0"/>
    <x v="3"/>
  </r>
  <r>
    <x v="0"/>
    <x v="0"/>
    <x v="0"/>
    <x v="0"/>
    <x v="582"/>
    <x v="1100"/>
    <n v="0"/>
    <x v="0"/>
    <x v="0"/>
    <x v="0"/>
    <x v="0"/>
    <x v="0"/>
    <x v="0"/>
    <x v="0"/>
    <x v="0"/>
    <x v="0"/>
    <x v="2"/>
  </r>
  <r>
    <x v="0"/>
    <x v="0"/>
    <x v="0"/>
    <x v="0"/>
    <x v="11"/>
    <x v="38"/>
    <n v="0"/>
    <x v="0"/>
    <x v="0"/>
    <x v="0"/>
    <x v="0"/>
    <x v="0"/>
    <x v="0"/>
    <x v="0"/>
    <x v="3"/>
    <x v="0"/>
    <x v="6"/>
  </r>
  <r>
    <x v="0"/>
    <x v="0"/>
    <x v="0"/>
    <x v="0"/>
    <x v="11"/>
    <x v="38"/>
    <n v="0"/>
    <x v="0"/>
    <x v="0"/>
    <x v="0"/>
    <x v="0"/>
    <x v="0"/>
    <x v="0"/>
    <x v="0"/>
    <x v="3"/>
    <x v="0"/>
    <x v="7"/>
  </r>
  <r>
    <x v="0"/>
    <x v="0"/>
    <x v="0"/>
    <x v="0"/>
    <x v="135"/>
    <x v="184"/>
    <n v="0"/>
    <x v="0"/>
    <x v="0"/>
    <x v="0"/>
    <x v="0"/>
    <x v="0"/>
    <x v="0"/>
    <x v="0"/>
    <x v="0"/>
    <x v="0"/>
    <x v="4"/>
  </r>
  <r>
    <x v="0"/>
    <x v="0"/>
    <x v="0"/>
    <x v="0"/>
    <x v="1"/>
    <x v="1101"/>
    <n v="0"/>
    <x v="0"/>
    <x v="0"/>
    <x v="0"/>
    <x v="0"/>
    <x v="0"/>
    <x v="0"/>
    <x v="0"/>
    <x v="3"/>
    <x v="0"/>
    <x v="6"/>
  </r>
  <r>
    <x v="0"/>
    <x v="0"/>
    <x v="0"/>
    <x v="0"/>
    <x v="221"/>
    <x v="796"/>
    <n v="0"/>
    <x v="0"/>
    <x v="0"/>
    <x v="0"/>
    <x v="0"/>
    <x v="0"/>
    <x v="0"/>
    <x v="0"/>
    <x v="3"/>
    <x v="0"/>
    <x v="3"/>
  </r>
  <r>
    <x v="0"/>
    <x v="0"/>
    <x v="0"/>
    <x v="0"/>
    <x v="42"/>
    <x v="48"/>
    <n v="0"/>
    <x v="0"/>
    <x v="0"/>
    <x v="0"/>
    <x v="0"/>
    <x v="0"/>
    <x v="0"/>
    <x v="0"/>
    <x v="0"/>
    <x v="0"/>
    <x v="0"/>
  </r>
  <r>
    <x v="0"/>
    <x v="0"/>
    <x v="0"/>
    <x v="0"/>
    <x v="583"/>
    <x v="1102"/>
    <n v="0"/>
    <x v="0"/>
    <x v="0"/>
    <x v="0"/>
    <x v="0"/>
    <x v="0"/>
    <x v="0"/>
    <x v="0"/>
    <x v="1"/>
    <x v="0"/>
    <x v="6"/>
  </r>
  <r>
    <x v="0"/>
    <x v="0"/>
    <x v="0"/>
    <x v="0"/>
    <x v="379"/>
    <x v="627"/>
    <n v="147263.48000000001"/>
    <x v="0"/>
    <x v="0"/>
    <x v="0"/>
    <x v="0"/>
    <x v="0"/>
    <x v="0"/>
    <x v="0"/>
    <x v="2"/>
    <x v="0"/>
    <x v="1"/>
  </r>
  <r>
    <x v="0"/>
    <x v="0"/>
    <x v="0"/>
    <x v="0"/>
    <x v="13"/>
    <x v="1103"/>
    <n v="0"/>
    <x v="0"/>
    <x v="0"/>
    <x v="0"/>
    <x v="0"/>
    <x v="0"/>
    <x v="0"/>
    <x v="0"/>
    <x v="3"/>
    <x v="0"/>
    <x v="4"/>
  </r>
  <r>
    <x v="0"/>
    <x v="0"/>
    <x v="0"/>
    <x v="0"/>
    <x v="13"/>
    <x v="1103"/>
    <n v="0"/>
    <x v="0"/>
    <x v="0"/>
    <x v="0"/>
    <x v="0"/>
    <x v="0"/>
    <x v="0"/>
    <x v="0"/>
    <x v="3"/>
    <x v="0"/>
    <x v="6"/>
  </r>
  <r>
    <x v="0"/>
    <x v="0"/>
    <x v="0"/>
    <x v="0"/>
    <x v="406"/>
    <x v="673"/>
    <n v="0"/>
    <x v="0"/>
    <x v="0"/>
    <x v="0"/>
    <x v="0"/>
    <x v="0"/>
    <x v="0"/>
    <x v="0"/>
    <x v="3"/>
    <x v="1"/>
    <x v="4"/>
  </r>
  <r>
    <x v="0"/>
    <x v="0"/>
    <x v="0"/>
    <x v="0"/>
    <x v="406"/>
    <x v="673"/>
    <n v="0"/>
    <x v="0"/>
    <x v="0"/>
    <x v="0"/>
    <x v="0"/>
    <x v="0"/>
    <x v="0"/>
    <x v="0"/>
    <x v="3"/>
    <x v="1"/>
    <x v="5"/>
  </r>
  <r>
    <x v="0"/>
    <x v="0"/>
    <x v="0"/>
    <x v="0"/>
    <x v="406"/>
    <x v="673"/>
    <n v="0"/>
    <x v="0"/>
    <x v="0"/>
    <x v="0"/>
    <x v="0"/>
    <x v="0"/>
    <x v="0"/>
    <x v="0"/>
    <x v="3"/>
    <x v="1"/>
    <x v="1"/>
  </r>
  <r>
    <x v="0"/>
    <x v="0"/>
    <x v="0"/>
    <x v="0"/>
    <x v="103"/>
    <x v="758"/>
    <n v="23509938.16"/>
    <x v="0"/>
    <x v="0"/>
    <x v="0"/>
    <x v="0"/>
    <x v="0"/>
    <x v="0"/>
    <x v="0"/>
    <x v="1"/>
    <x v="2"/>
    <x v="7"/>
  </r>
  <r>
    <x v="0"/>
    <x v="0"/>
    <x v="0"/>
    <x v="0"/>
    <x v="18"/>
    <x v="1104"/>
    <n v="0"/>
    <x v="0"/>
    <x v="0"/>
    <x v="0"/>
    <x v="0"/>
    <x v="0"/>
    <x v="0"/>
    <x v="0"/>
    <x v="3"/>
    <x v="0"/>
    <x v="0"/>
  </r>
  <r>
    <x v="0"/>
    <x v="0"/>
    <x v="0"/>
    <x v="0"/>
    <x v="198"/>
    <x v="293"/>
    <n v="0"/>
    <x v="0"/>
    <x v="0"/>
    <x v="0"/>
    <x v="0"/>
    <x v="0"/>
    <x v="0"/>
    <x v="0"/>
    <x v="2"/>
    <x v="0"/>
    <x v="2"/>
  </r>
  <r>
    <x v="0"/>
    <x v="0"/>
    <x v="0"/>
    <x v="0"/>
    <x v="210"/>
    <x v="308"/>
    <n v="7402322.75"/>
    <x v="0"/>
    <x v="0"/>
    <x v="0"/>
    <x v="0"/>
    <x v="0"/>
    <x v="0"/>
    <x v="0"/>
    <x v="3"/>
    <x v="0"/>
    <x v="6"/>
  </r>
  <r>
    <x v="0"/>
    <x v="0"/>
    <x v="0"/>
    <x v="0"/>
    <x v="11"/>
    <x v="645"/>
    <n v="0"/>
    <x v="0"/>
    <x v="0"/>
    <x v="0"/>
    <x v="0"/>
    <x v="0"/>
    <x v="0"/>
    <x v="0"/>
    <x v="3"/>
    <x v="0"/>
    <x v="3"/>
  </r>
  <r>
    <x v="0"/>
    <x v="0"/>
    <x v="0"/>
    <x v="0"/>
    <x v="321"/>
    <x v="518"/>
    <n v="822430.53"/>
    <x v="0"/>
    <x v="0"/>
    <x v="0"/>
    <x v="0"/>
    <x v="0"/>
    <x v="0"/>
    <x v="0"/>
    <x v="4"/>
    <x v="0"/>
    <x v="4"/>
  </r>
  <r>
    <x v="0"/>
    <x v="0"/>
    <x v="0"/>
    <x v="0"/>
    <x v="41"/>
    <x v="1105"/>
    <n v="0"/>
    <x v="0"/>
    <x v="0"/>
    <x v="0"/>
    <x v="0"/>
    <x v="0"/>
    <x v="0"/>
    <x v="0"/>
    <x v="3"/>
    <x v="0"/>
    <x v="2"/>
  </r>
  <r>
    <x v="0"/>
    <x v="0"/>
    <x v="0"/>
    <x v="0"/>
    <x v="41"/>
    <x v="1105"/>
    <n v="0"/>
    <x v="0"/>
    <x v="0"/>
    <x v="0"/>
    <x v="0"/>
    <x v="0"/>
    <x v="0"/>
    <x v="0"/>
    <x v="3"/>
    <x v="0"/>
    <x v="7"/>
  </r>
  <r>
    <x v="0"/>
    <x v="0"/>
    <x v="0"/>
    <x v="0"/>
    <x v="481"/>
    <x v="849"/>
    <n v="241763.82"/>
    <x v="0"/>
    <x v="0"/>
    <x v="0"/>
    <x v="0"/>
    <x v="0"/>
    <x v="0"/>
    <x v="0"/>
    <x v="1"/>
    <x v="0"/>
    <x v="0"/>
  </r>
  <r>
    <x v="0"/>
    <x v="0"/>
    <x v="0"/>
    <x v="0"/>
    <x v="261"/>
    <x v="1106"/>
    <n v="0"/>
    <x v="0"/>
    <x v="0"/>
    <x v="0"/>
    <x v="0"/>
    <x v="0"/>
    <x v="0"/>
    <x v="0"/>
    <x v="3"/>
    <x v="0"/>
    <x v="2"/>
  </r>
  <r>
    <x v="0"/>
    <x v="0"/>
    <x v="0"/>
    <x v="0"/>
    <x v="60"/>
    <x v="182"/>
    <n v="0"/>
    <x v="0"/>
    <x v="0"/>
    <x v="0"/>
    <x v="0"/>
    <x v="0"/>
    <x v="0"/>
    <x v="0"/>
    <x v="0"/>
    <x v="0"/>
    <x v="4"/>
  </r>
  <r>
    <x v="0"/>
    <x v="0"/>
    <x v="0"/>
    <x v="0"/>
    <x v="18"/>
    <x v="946"/>
    <n v="0"/>
    <x v="0"/>
    <x v="0"/>
    <x v="0"/>
    <x v="0"/>
    <x v="0"/>
    <x v="0"/>
    <x v="0"/>
    <x v="3"/>
    <x v="0"/>
    <x v="1"/>
  </r>
  <r>
    <x v="0"/>
    <x v="0"/>
    <x v="0"/>
    <x v="0"/>
    <x v="34"/>
    <x v="889"/>
    <n v="0"/>
    <x v="0"/>
    <x v="0"/>
    <x v="0"/>
    <x v="0"/>
    <x v="0"/>
    <x v="0"/>
    <x v="0"/>
    <x v="1"/>
    <x v="0"/>
    <x v="7"/>
  </r>
  <r>
    <x v="0"/>
    <x v="0"/>
    <x v="0"/>
    <x v="0"/>
    <x v="41"/>
    <x v="851"/>
    <n v="0"/>
    <x v="0"/>
    <x v="0"/>
    <x v="0"/>
    <x v="0"/>
    <x v="0"/>
    <x v="0"/>
    <x v="0"/>
    <x v="3"/>
    <x v="0"/>
    <x v="1"/>
  </r>
  <r>
    <x v="0"/>
    <x v="0"/>
    <x v="0"/>
    <x v="0"/>
    <x v="584"/>
    <x v="1107"/>
    <n v="843338.35"/>
    <x v="0"/>
    <x v="0"/>
    <x v="0"/>
    <x v="0"/>
    <x v="0"/>
    <x v="0"/>
    <x v="0"/>
    <x v="3"/>
    <x v="0"/>
    <x v="2"/>
  </r>
  <r>
    <x v="0"/>
    <x v="0"/>
    <x v="0"/>
    <x v="0"/>
    <x v="18"/>
    <x v="946"/>
    <n v="0"/>
    <x v="0"/>
    <x v="0"/>
    <x v="0"/>
    <x v="0"/>
    <x v="0"/>
    <x v="0"/>
    <x v="0"/>
    <x v="3"/>
    <x v="0"/>
    <x v="4"/>
  </r>
  <r>
    <x v="0"/>
    <x v="0"/>
    <x v="0"/>
    <x v="0"/>
    <x v="585"/>
    <x v="1108"/>
    <n v="-19685380.780000001"/>
    <x v="0"/>
    <x v="0"/>
    <x v="0"/>
    <x v="0"/>
    <x v="0"/>
    <x v="0"/>
    <x v="0"/>
    <x v="3"/>
    <x v="1"/>
    <x v="1"/>
  </r>
  <r>
    <x v="0"/>
    <x v="0"/>
    <x v="0"/>
    <x v="0"/>
    <x v="1"/>
    <x v="122"/>
    <n v="0"/>
    <x v="0"/>
    <x v="0"/>
    <x v="0"/>
    <x v="0"/>
    <x v="0"/>
    <x v="0"/>
    <x v="0"/>
    <x v="3"/>
    <x v="0"/>
    <x v="1"/>
  </r>
  <r>
    <x v="0"/>
    <x v="0"/>
    <x v="0"/>
    <x v="0"/>
    <x v="11"/>
    <x v="760"/>
    <n v="0"/>
    <x v="0"/>
    <x v="0"/>
    <x v="0"/>
    <x v="0"/>
    <x v="0"/>
    <x v="0"/>
    <x v="0"/>
    <x v="3"/>
    <x v="0"/>
    <x v="5"/>
  </r>
  <r>
    <x v="0"/>
    <x v="0"/>
    <x v="0"/>
    <x v="0"/>
    <x v="41"/>
    <x v="1109"/>
    <n v="0"/>
    <x v="0"/>
    <x v="0"/>
    <x v="0"/>
    <x v="0"/>
    <x v="0"/>
    <x v="0"/>
    <x v="0"/>
    <x v="3"/>
    <x v="0"/>
    <x v="7"/>
  </r>
  <r>
    <x v="0"/>
    <x v="0"/>
    <x v="0"/>
    <x v="0"/>
    <x v="13"/>
    <x v="1110"/>
    <n v="0"/>
    <x v="0"/>
    <x v="0"/>
    <x v="0"/>
    <x v="0"/>
    <x v="0"/>
    <x v="0"/>
    <x v="0"/>
    <x v="3"/>
    <x v="0"/>
    <x v="7"/>
  </r>
  <r>
    <x v="0"/>
    <x v="0"/>
    <x v="0"/>
    <x v="0"/>
    <x v="13"/>
    <x v="1110"/>
    <n v="0"/>
    <x v="0"/>
    <x v="0"/>
    <x v="0"/>
    <x v="0"/>
    <x v="0"/>
    <x v="0"/>
    <x v="0"/>
    <x v="3"/>
    <x v="0"/>
    <x v="4"/>
  </r>
  <r>
    <x v="0"/>
    <x v="0"/>
    <x v="0"/>
    <x v="0"/>
    <x v="586"/>
    <x v="1111"/>
    <n v="0"/>
    <x v="0"/>
    <x v="0"/>
    <x v="0"/>
    <x v="0"/>
    <x v="0"/>
    <x v="0"/>
    <x v="0"/>
    <x v="3"/>
    <x v="1"/>
    <x v="1"/>
  </r>
  <r>
    <x v="0"/>
    <x v="0"/>
    <x v="0"/>
    <x v="0"/>
    <x v="586"/>
    <x v="1111"/>
    <n v="0"/>
    <x v="0"/>
    <x v="0"/>
    <x v="0"/>
    <x v="0"/>
    <x v="0"/>
    <x v="0"/>
    <x v="0"/>
    <x v="3"/>
    <x v="1"/>
    <x v="5"/>
  </r>
  <r>
    <x v="0"/>
    <x v="0"/>
    <x v="0"/>
    <x v="0"/>
    <x v="1"/>
    <x v="798"/>
    <n v="1227629.81"/>
    <x v="0"/>
    <x v="0"/>
    <x v="0"/>
    <x v="0"/>
    <x v="0"/>
    <x v="0"/>
    <x v="0"/>
    <x v="3"/>
    <x v="0"/>
    <x v="6"/>
  </r>
  <r>
    <x v="0"/>
    <x v="0"/>
    <x v="0"/>
    <x v="0"/>
    <x v="18"/>
    <x v="1112"/>
    <n v="0"/>
    <x v="0"/>
    <x v="0"/>
    <x v="0"/>
    <x v="0"/>
    <x v="0"/>
    <x v="0"/>
    <x v="0"/>
    <x v="3"/>
    <x v="0"/>
    <x v="6"/>
  </r>
  <r>
    <x v="0"/>
    <x v="0"/>
    <x v="0"/>
    <x v="0"/>
    <x v="18"/>
    <x v="1112"/>
    <n v="0"/>
    <x v="0"/>
    <x v="0"/>
    <x v="0"/>
    <x v="0"/>
    <x v="0"/>
    <x v="0"/>
    <x v="0"/>
    <x v="3"/>
    <x v="0"/>
    <x v="7"/>
  </r>
  <r>
    <x v="0"/>
    <x v="0"/>
    <x v="0"/>
    <x v="0"/>
    <x v="18"/>
    <x v="1112"/>
    <n v="0"/>
    <x v="0"/>
    <x v="0"/>
    <x v="0"/>
    <x v="0"/>
    <x v="0"/>
    <x v="0"/>
    <x v="0"/>
    <x v="3"/>
    <x v="0"/>
    <x v="1"/>
  </r>
  <r>
    <x v="0"/>
    <x v="0"/>
    <x v="0"/>
    <x v="0"/>
    <x v="18"/>
    <x v="1112"/>
    <n v="0"/>
    <x v="0"/>
    <x v="0"/>
    <x v="0"/>
    <x v="0"/>
    <x v="0"/>
    <x v="0"/>
    <x v="0"/>
    <x v="3"/>
    <x v="0"/>
    <x v="2"/>
  </r>
  <r>
    <x v="0"/>
    <x v="0"/>
    <x v="0"/>
    <x v="0"/>
    <x v="11"/>
    <x v="1113"/>
    <n v="0"/>
    <x v="0"/>
    <x v="0"/>
    <x v="0"/>
    <x v="0"/>
    <x v="0"/>
    <x v="0"/>
    <x v="0"/>
    <x v="3"/>
    <x v="0"/>
    <x v="6"/>
  </r>
  <r>
    <x v="0"/>
    <x v="0"/>
    <x v="0"/>
    <x v="0"/>
    <x v="11"/>
    <x v="1113"/>
    <n v="0"/>
    <x v="0"/>
    <x v="0"/>
    <x v="0"/>
    <x v="0"/>
    <x v="0"/>
    <x v="0"/>
    <x v="0"/>
    <x v="3"/>
    <x v="0"/>
    <x v="7"/>
  </r>
  <r>
    <x v="0"/>
    <x v="0"/>
    <x v="0"/>
    <x v="0"/>
    <x v="41"/>
    <x v="359"/>
    <n v="0"/>
    <x v="0"/>
    <x v="0"/>
    <x v="0"/>
    <x v="0"/>
    <x v="0"/>
    <x v="0"/>
    <x v="0"/>
    <x v="3"/>
    <x v="0"/>
    <x v="3"/>
  </r>
  <r>
    <x v="0"/>
    <x v="0"/>
    <x v="0"/>
    <x v="0"/>
    <x v="41"/>
    <x v="359"/>
    <n v="0"/>
    <x v="0"/>
    <x v="0"/>
    <x v="0"/>
    <x v="0"/>
    <x v="0"/>
    <x v="0"/>
    <x v="0"/>
    <x v="3"/>
    <x v="0"/>
    <x v="0"/>
  </r>
  <r>
    <x v="0"/>
    <x v="0"/>
    <x v="0"/>
    <x v="0"/>
    <x v="192"/>
    <x v="1114"/>
    <n v="0"/>
    <x v="0"/>
    <x v="0"/>
    <x v="0"/>
    <x v="0"/>
    <x v="0"/>
    <x v="0"/>
    <x v="0"/>
    <x v="1"/>
    <x v="0"/>
    <x v="0"/>
  </r>
  <r>
    <x v="0"/>
    <x v="0"/>
    <x v="0"/>
    <x v="0"/>
    <x v="11"/>
    <x v="46"/>
    <n v="0"/>
    <x v="0"/>
    <x v="0"/>
    <x v="0"/>
    <x v="0"/>
    <x v="0"/>
    <x v="0"/>
    <x v="0"/>
    <x v="3"/>
    <x v="0"/>
    <x v="7"/>
  </r>
  <r>
    <x v="0"/>
    <x v="0"/>
    <x v="0"/>
    <x v="0"/>
    <x v="41"/>
    <x v="442"/>
    <n v="0"/>
    <x v="0"/>
    <x v="0"/>
    <x v="0"/>
    <x v="0"/>
    <x v="0"/>
    <x v="0"/>
    <x v="0"/>
    <x v="3"/>
    <x v="0"/>
    <x v="6"/>
  </r>
  <r>
    <x v="0"/>
    <x v="0"/>
    <x v="0"/>
    <x v="0"/>
    <x v="230"/>
    <x v="350"/>
    <n v="0"/>
    <x v="0"/>
    <x v="0"/>
    <x v="0"/>
    <x v="0"/>
    <x v="0"/>
    <x v="0"/>
    <x v="0"/>
    <x v="0"/>
    <x v="0"/>
    <x v="0"/>
  </r>
  <r>
    <x v="0"/>
    <x v="0"/>
    <x v="0"/>
    <x v="0"/>
    <x v="96"/>
    <x v="416"/>
    <n v="0"/>
    <x v="0"/>
    <x v="0"/>
    <x v="0"/>
    <x v="0"/>
    <x v="0"/>
    <x v="0"/>
    <x v="0"/>
    <x v="6"/>
    <x v="2"/>
    <x v="1"/>
  </r>
  <r>
    <x v="0"/>
    <x v="0"/>
    <x v="0"/>
    <x v="0"/>
    <x v="587"/>
    <x v="1115"/>
    <n v="0"/>
    <x v="0"/>
    <x v="0"/>
    <x v="0"/>
    <x v="0"/>
    <x v="0"/>
    <x v="0"/>
    <x v="0"/>
    <x v="3"/>
    <x v="1"/>
    <x v="5"/>
  </r>
  <r>
    <x v="0"/>
    <x v="0"/>
    <x v="0"/>
    <x v="0"/>
    <x v="587"/>
    <x v="1115"/>
    <n v="0"/>
    <x v="0"/>
    <x v="0"/>
    <x v="0"/>
    <x v="0"/>
    <x v="0"/>
    <x v="0"/>
    <x v="0"/>
    <x v="3"/>
    <x v="1"/>
    <x v="2"/>
  </r>
  <r>
    <x v="0"/>
    <x v="0"/>
    <x v="0"/>
    <x v="0"/>
    <x v="0"/>
    <x v="269"/>
    <n v="417627.23"/>
    <x v="0"/>
    <x v="0"/>
    <x v="0"/>
    <x v="0"/>
    <x v="0"/>
    <x v="0"/>
    <x v="0"/>
    <x v="5"/>
    <x v="0"/>
    <x v="4"/>
  </r>
  <r>
    <x v="0"/>
    <x v="0"/>
    <x v="0"/>
    <x v="0"/>
    <x v="18"/>
    <x v="1028"/>
    <n v="0"/>
    <x v="0"/>
    <x v="0"/>
    <x v="0"/>
    <x v="0"/>
    <x v="0"/>
    <x v="0"/>
    <x v="0"/>
    <x v="3"/>
    <x v="0"/>
    <x v="0"/>
  </r>
  <r>
    <x v="0"/>
    <x v="0"/>
    <x v="0"/>
    <x v="0"/>
    <x v="18"/>
    <x v="1028"/>
    <n v="0"/>
    <x v="0"/>
    <x v="0"/>
    <x v="0"/>
    <x v="0"/>
    <x v="0"/>
    <x v="0"/>
    <x v="0"/>
    <x v="3"/>
    <x v="0"/>
    <x v="6"/>
  </r>
  <r>
    <x v="0"/>
    <x v="0"/>
    <x v="0"/>
    <x v="0"/>
    <x v="36"/>
    <x v="41"/>
    <n v="0"/>
    <x v="0"/>
    <x v="0"/>
    <x v="0"/>
    <x v="0"/>
    <x v="0"/>
    <x v="0"/>
    <x v="0"/>
    <x v="1"/>
    <x v="2"/>
    <x v="0"/>
  </r>
  <r>
    <x v="0"/>
    <x v="0"/>
    <x v="0"/>
    <x v="0"/>
    <x v="42"/>
    <x v="48"/>
    <n v="0"/>
    <x v="0"/>
    <x v="0"/>
    <x v="0"/>
    <x v="0"/>
    <x v="0"/>
    <x v="0"/>
    <x v="0"/>
    <x v="0"/>
    <x v="0"/>
    <x v="5"/>
  </r>
  <r>
    <x v="0"/>
    <x v="0"/>
    <x v="0"/>
    <x v="0"/>
    <x v="1"/>
    <x v="1116"/>
    <n v="0"/>
    <x v="0"/>
    <x v="0"/>
    <x v="0"/>
    <x v="0"/>
    <x v="0"/>
    <x v="0"/>
    <x v="0"/>
    <x v="3"/>
    <x v="0"/>
    <x v="1"/>
  </r>
  <r>
    <x v="0"/>
    <x v="0"/>
    <x v="0"/>
    <x v="0"/>
    <x v="213"/>
    <x v="319"/>
    <n v="0"/>
    <x v="0"/>
    <x v="0"/>
    <x v="0"/>
    <x v="0"/>
    <x v="0"/>
    <x v="0"/>
    <x v="0"/>
    <x v="0"/>
    <x v="1"/>
    <x v="0"/>
  </r>
  <r>
    <x v="0"/>
    <x v="0"/>
    <x v="0"/>
    <x v="0"/>
    <x v="13"/>
    <x v="112"/>
    <n v="0"/>
    <x v="0"/>
    <x v="0"/>
    <x v="0"/>
    <x v="0"/>
    <x v="0"/>
    <x v="0"/>
    <x v="0"/>
    <x v="3"/>
    <x v="0"/>
    <x v="4"/>
  </r>
  <r>
    <x v="0"/>
    <x v="0"/>
    <x v="0"/>
    <x v="0"/>
    <x v="378"/>
    <x v="1022"/>
    <n v="0"/>
    <x v="0"/>
    <x v="0"/>
    <x v="0"/>
    <x v="0"/>
    <x v="0"/>
    <x v="0"/>
    <x v="0"/>
    <x v="3"/>
    <x v="0"/>
    <x v="7"/>
  </r>
  <r>
    <x v="0"/>
    <x v="0"/>
    <x v="0"/>
    <x v="0"/>
    <x v="11"/>
    <x v="356"/>
    <n v="0"/>
    <x v="0"/>
    <x v="0"/>
    <x v="0"/>
    <x v="0"/>
    <x v="0"/>
    <x v="0"/>
    <x v="0"/>
    <x v="3"/>
    <x v="0"/>
    <x v="2"/>
  </r>
  <r>
    <x v="0"/>
    <x v="0"/>
    <x v="0"/>
    <x v="0"/>
    <x v="588"/>
    <x v="1117"/>
    <n v="0"/>
    <x v="0"/>
    <x v="0"/>
    <x v="0"/>
    <x v="0"/>
    <x v="0"/>
    <x v="0"/>
    <x v="0"/>
    <x v="4"/>
    <x v="1"/>
    <x v="2"/>
  </r>
  <r>
    <x v="0"/>
    <x v="0"/>
    <x v="0"/>
    <x v="0"/>
    <x v="589"/>
    <x v="1118"/>
    <n v="0"/>
    <x v="0"/>
    <x v="0"/>
    <x v="0"/>
    <x v="0"/>
    <x v="0"/>
    <x v="0"/>
    <x v="0"/>
    <x v="1"/>
    <x v="0"/>
    <x v="3"/>
  </r>
  <r>
    <x v="0"/>
    <x v="0"/>
    <x v="0"/>
    <x v="0"/>
    <x v="531"/>
    <x v="968"/>
    <n v="0"/>
    <x v="0"/>
    <x v="0"/>
    <x v="0"/>
    <x v="0"/>
    <x v="0"/>
    <x v="0"/>
    <x v="0"/>
    <x v="3"/>
    <x v="0"/>
    <x v="5"/>
  </r>
  <r>
    <x v="0"/>
    <x v="0"/>
    <x v="0"/>
    <x v="0"/>
    <x v="590"/>
    <x v="1119"/>
    <n v="0"/>
    <x v="0"/>
    <x v="0"/>
    <x v="0"/>
    <x v="0"/>
    <x v="0"/>
    <x v="0"/>
    <x v="0"/>
    <x v="3"/>
    <x v="0"/>
    <x v="7"/>
  </r>
  <r>
    <x v="0"/>
    <x v="0"/>
    <x v="0"/>
    <x v="0"/>
    <x v="13"/>
    <x v="1056"/>
    <n v="0"/>
    <x v="0"/>
    <x v="0"/>
    <x v="0"/>
    <x v="0"/>
    <x v="0"/>
    <x v="0"/>
    <x v="0"/>
    <x v="3"/>
    <x v="0"/>
    <x v="5"/>
  </r>
  <r>
    <x v="0"/>
    <x v="0"/>
    <x v="0"/>
    <x v="0"/>
    <x v="11"/>
    <x v="147"/>
    <n v="0"/>
    <x v="0"/>
    <x v="0"/>
    <x v="0"/>
    <x v="0"/>
    <x v="0"/>
    <x v="0"/>
    <x v="0"/>
    <x v="3"/>
    <x v="0"/>
    <x v="3"/>
  </r>
  <r>
    <x v="0"/>
    <x v="0"/>
    <x v="0"/>
    <x v="0"/>
    <x v="18"/>
    <x v="1120"/>
    <n v="0"/>
    <x v="0"/>
    <x v="0"/>
    <x v="0"/>
    <x v="0"/>
    <x v="0"/>
    <x v="0"/>
    <x v="0"/>
    <x v="3"/>
    <x v="0"/>
    <x v="7"/>
  </r>
  <r>
    <x v="0"/>
    <x v="0"/>
    <x v="0"/>
    <x v="0"/>
    <x v="11"/>
    <x v="601"/>
    <n v="18684267.34"/>
    <x v="0"/>
    <x v="0"/>
    <x v="0"/>
    <x v="0"/>
    <x v="0"/>
    <x v="0"/>
    <x v="0"/>
    <x v="3"/>
    <x v="0"/>
    <x v="5"/>
  </r>
  <r>
    <x v="0"/>
    <x v="0"/>
    <x v="0"/>
    <x v="0"/>
    <x v="1"/>
    <x v="1121"/>
    <n v="0"/>
    <x v="0"/>
    <x v="0"/>
    <x v="0"/>
    <x v="0"/>
    <x v="0"/>
    <x v="0"/>
    <x v="0"/>
    <x v="3"/>
    <x v="0"/>
    <x v="3"/>
  </r>
  <r>
    <x v="0"/>
    <x v="0"/>
    <x v="0"/>
    <x v="0"/>
    <x v="41"/>
    <x v="598"/>
    <n v="0"/>
    <x v="0"/>
    <x v="0"/>
    <x v="0"/>
    <x v="0"/>
    <x v="0"/>
    <x v="0"/>
    <x v="0"/>
    <x v="3"/>
    <x v="0"/>
    <x v="6"/>
  </r>
  <r>
    <x v="0"/>
    <x v="0"/>
    <x v="0"/>
    <x v="0"/>
    <x v="41"/>
    <x v="598"/>
    <n v="0"/>
    <x v="0"/>
    <x v="0"/>
    <x v="0"/>
    <x v="0"/>
    <x v="0"/>
    <x v="0"/>
    <x v="0"/>
    <x v="3"/>
    <x v="0"/>
    <x v="4"/>
  </r>
  <r>
    <x v="0"/>
    <x v="0"/>
    <x v="0"/>
    <x v="0"/>
    <x v="54"/>
    <x v="61"/>
    <n v="4377667.97"/>
    <x v="0"/>
    <x v="0"/>
    <x v="0"/>
    <x v="0"/>
    <x v="0"/>
    <x v="0"/>
    <x v="0"/>
    <x v="2"/>
    <x v="1"/>
    <x v="3"/>
  </r>
  <r>
    <x v="0"/>
    <x v="0"/>
    <x v="0"/>
    <x v="0"/>
    <x v="1"/>
    <x v="462"/>
    <n v="25858.68"/>
    <x v="0"/>
    <x v="0"/>
    <x v="0"/>
    <x v="0"/>
    <x v="0"/>
    <x v="0"/>
    <x v="0"/>
    <x v="3"/>
    <x v="0"/>
    <x v="2"/>
  </r>
  <r>
    <x v="0"/>
    <x v="0"/>
    <x v="0"/>
    <x v="0"/>
    <x v="16"/>
    <x v="905"/>
    <n v="0"/>
    <x v="0"/>
    <x v="0"/>
    <x v="0"/>
    <x v="0"/>
    <x v="0"/>
    <x v="0"/>
    <x v="0"/>
    <x v="3"/>
    <x v="0"/>
    <x v="7"/>
  </r>
  <r>
    <x v="0"/>
    <x v="0"/>
    <x v="0"/>
    <x v="0"/>
    <x v="18"/>
    <x v="1122"/>
    <n v="0"/>
    <x v="0"/>
    <x v="0"/>
    <x v="0"/>
    <x v="0"/>
    <x v="0"/>
    <x v="0"/>
    <x v="0"/>
    <x v="3"/>
    <x v="0"/>
    <x v="2"/>
  </r>
  <r>
    <x v="0"/>
    <x v="0"/>
    <x v="0"/>
    <x v="0"/>
    <x v="18"/>
    <x v="1122"/>
    <n v="0"/>
    <x v="0"/>
    <x v="0"/>
    <x v="0"/>
    <x v="0"/>
    <x v="0"/>
    <x v="0"/>
    <x v="0"/>
    <x v="3"/>
    <x v="0"/>
    <x v="3"/>
  </r>
  <r>
    <x v="0"/>
    <x v="0"/>
    <x v="0"/>
    <x v="0"/>
    <x v="11"/>
    <x v="1123"/>
    <n v="0"/>
    <x v="0"/>
    <x v="0"/>
    <x v="0"/>
    <x v="0"/>
    <x v="0"/>
    <x v="0"/>
    <x v="0"/>
    <x v="3"/>
    <x v="0"/>
    <x v="0"/>
  </r>
  <r>
    <x v="0"/>
    <x v="0"/>
    <x v="0"/>
    <x v="0"/>
    <x v="11"/>
    <x v="1123"/>
    <n v="0"/>
    <x v="0"/>
    <x v="0"/>
    <x v="0"/>
    <x v="0"/>
    <x v="0"/>
    <x v="0"/>
    <x v="0"/>
    <x v="3"/>
    <x v="0"/>
    <x v="6"/>
  </r>
  <r>
    <x v="0"/>
    <x v="0"/>
    <x v="0"/>
    <x v="0"/>
    <x v="143"/>
    <x v="197"/>
    <n v="157885.13"/>
    <x v="0"/>
    <x v="0"/>
    <x v="0"/>
    <x v="0"/>
    <x v="0"/>
    <x v="0"/>
    <x v="0"/>
    <x v="3"/>
    <x v="1"/>
    <x v="6"/>
  </r>
  <r>
    <x v="0"/>
    <x v="0"/>
    <x v="0"/>
    <x v="0"/>
    <x v="18"/>
    <x v="1124"/>
    <n v="0"/>
    <x v="0"/>
    <x v="0"/>
    <x v="0"/>
    <x v="0"/>
    <x v="0"/>
    <x v="0"/>
    <x v="0"/>
    <x v="1"/>
    <x v="0"/>
    <x v="1"/>
  </r>
  <r>
    <x v="0"/>
    <x v="0"/>
    <x v="0"/>
    <x v="0"/>
    <x v="41"/>
    <x v="811"/>
    <n v="0"/>
    <x v="0"/>
    <x v="0"/>
    <x v="0"/>
    <x v="0"/>
    <x v="0"/>
    <x v="0"/>
    <x v="0"/>
    <x v="3"/>
    <x v="0"/>
    <x v="6"/>
  </r>
  <r>
    <x v="0"/>
    <x v="0"/>
    <x v="0"/>
    <x v="0"/>
    <x v="152"/>
    <x v="213"/>
    <n v="0"/>
    <x v="0"/>
    <x v="0"/>
    <x v="0"/>
    <x v="0"/>
    <x v="0"/>
    <x v="0"/>
    <x v="0"/>
    <x v="0"/>
    <x v="1"/>
    <x v="3"/>
  </r>
  <r>
    <x v="0"/>
    <x v="0"/>
    <x v="0"/>
    <x v="0"/>
    <x v="41"/>
    <x v="811"/>
    <n v="0"/>
    <x v="0"/>
    <x v="0"/>
    <x v="0"/>
    <x v="0"/>
    <x v="0"/>
    <x v="0"/>
    <x v="0"/>
    <x v="3"/>
    <x v="0"/>
    <x v="7"/>
  </r>
  <r>
    <x v="0"/>
    <x v="0"/>
    <x v="0"/>
    <x v="0"/>
    <x v="13"/>
    <x v="1125"/>
    <n v="0"/>
    <x v="0"/>
    <x v="0"/>
    <x v="0"/>
    <x v="0"/>
    <x v="0"/>
    <x v="0"/>
    <x v="0"/>
    <x v="3"/>
    <x v="0"/>
    <x v="3"/>
  </r>
  <r>
    <x v="0"/>
    <x v="0"/>
    <x v="0"/>
    <x v="0"/>
    <x v="13"/>
    <x v="69"/>
    <n v="88159.35"/>
    <x v="0"/>
    <x v="0"/>
    <x v="0"/>
    <x v="0"/>
    <x v="0"/>
    <x v="0"/>
    <x v="0"/>
    <x v="3"/>
    <x v="0"/>
    <x v="5"/>
  </r>
  <r>
    <x v="0"/>
    <x v="0"/>
    <x v="0"/>
    <x v="0"/>
    <x v="591"/>
    <x v="1126"/>
    <n v="0"/>
    <x v="0"/>
    <x v="0"/>
    <x v="0"/>
    <x v="0"/>
    <x v="0"/>
    <x v="0"/>
    <x v="0"/>
    <x v="3"/>
    <x v="1"/>
    <x v="6"/>
  </r>
  <r>
    <x v="0"/>
    <x v="0"/>
    <x v="0"/>
    <x v="0"/>
    <x v="11"/>
    <x v="1127"/>
    <n v="0"/>
    <x v="0"/>
    <x v="0"/>
    <x v="0"/>
    <x v="0"/>
    <x v="0"/>
    <x v="0"/>
    <x v="0"/>
    <x v="3"/>
    <x v="0"/>
    <x v="1"/>
  </r>
  <r>
    <x v="0"/>
    <x v="0"/>
    <x v="0"/>
    <x v="0"/>
    <x v="5"/>
    <x v="781"/>
    <n v="526983.64"/>
    <x v="0"/>
    <x v="0"/>
    <x v="0"/>
    <x v="0"/>
    <x v="0"/>
    <x v="0"/>
    <x v="0"/>
    <x v="1"/>
    <x v="0"/>
    <x v="6"/>
  </r>
  <r>
    <x v="0"/>
    <x v="0"/>
    <x v="0"/>
    <x v="0"/>
    <x v="279"/>
    <x v="454"/>
    <n v="520868.47"/>
    <x v="0"/>
    <x v="0"/>
    <x v="0"/>
    <x v="0"/>
    <x v="0"/>
    <x v="0"/>
    <x v="0"/>
    <x v="3"/>
    <x v="0"/>
    <x v="7"/>
  </r>
  <r>
    <x v="0"/>
    <x v="0"/>
    <x v="0"/>
    <x v="0"/>
    <x v="111"/>
    <x v="924"/>
    <n v="0"/>
    <x v="0"/>
    <x v="0"/>
    <x v="0"/>
    <x v="0"/>
    <x v="0"/>
    <x v="0"/>
    <x v="0"/>
    <x v="3"/>
    <x v="0"/>
    <x v="3"/>
  </r>
  <r>
    <x v="0"/>
    <x v="0"/>
    <x v="0"/>
    <x v="0"/>
    <x v="111"/>
    <x v="924"/>
    <n v="0"/>
    <x v="0"/>
    <x v="0"/>
    <x v="0"/>
    <x v="0"/>
    <x v="0"/>
    <x v="0"/>
    <x v="0"/>
    <x v="3"/>
    <x v="0"/>
    <x v="4"/>
  </r>
  <r>
    <x v="0"/>
    <x v="0"/>
    <x v="0"/>
    <x v="0"/>
    <x v="111"/>
    <x v="924"/>
    <n v="0"/>
    <x v="0"/>
    <x v="0"/>
    <x v="0"/>
    <x v="0"/>
    <x v="0"/>
    <x v="0"/>
    <x v="0"/>
    <x v="3"/>
    <x v="0"/>
    <x v="6"/>
  </r>
  <r>
    <x v="0"/>
    <x v="0"/>
    <x v="0"/>
    <x v="0"/>
    <x v="592"/>
    <x v="1128"/>
    <n v="0"/>
    <x v="0"/>
    <x v="0"/>
    <x v="0"/>
    <x v="0"/>
    <x v="0"/>
    <x v="0"/>
    <x v="0"/>
    <x v="3"/>
    <x v="1"/>
    <x v="3"/>
  </r>
  <r>
    <x v="0"/>
    <x v="0"/>
    <x v="0"/>
    <x v="0"/>
    <x v="334"/>
    <x v="970"/>
    <n v="301104.07"/>
    <x v="0"/>
    <x v="0"/>
    <x v="0"/>
    <x v="0"/>
    <x v="0"/>
    <x v="0"/>
    <x v="0"/>
    <x v="2"/>
    <x v="1"/>
    <x v="4"/>
  </r>
  <r>
    <x v="0"/>
    <x v="0"/>
    <x v="0"/>
    <x v="0"/>
    <x v="3"/>
    <x v="3"/>
    <n v="0"/>
    <x v="0"/>
    <x v="0"/>
    <x v="0"/>
    <x v="0"/>
    <x v="0"/>
    <x v="0"/>
    <x v="0"/>
    <x v="2"/>
    <x v="0"/>
    <x v="6"/>
  </r>
  <r>
    <x v="0"/>
    <x v="0"/>
    <x v="0"/>
    <x v="0"/>
    <x v="196"/>
    <x v="289"/>
    <n v="0"/>
    <x v="0"/>
    <x v="0"/>
    <x v="0"/>
    <x v="0"/>
    <x v="0"/>
    <x v="0"/>
    <x v="0"/>
    <x v="0"/>
    <x v="0"/>
    <x v="5"/>
  </r>
  <r>
    <x v="0"/>
    <x v="0"/>
    <x v="0"/>
    <x v="0"/>
    <x v="219"/>
    <x v="328"/>
    <n v="0"/>
    <x v="0"/>
    <x v="0"/>
    <x v="0"/>
    <x v="0"/>
    <x v="0"/>
    <x v="0"/>
    <x v="0"/>
    <x v="3"/>
    <x v="0"/>
    <x v="5"/>
  </r>
  <r>
    <x v="0"/>
    <x v="0"/>
    <x v="0"/>
    <x v="0"/>
    <x v="41"/>
    <x v="1129"/>
    <n v="14255255.24"/>
    <x v="0"/>
    <x v="0"/>
    <x v="0"/>
    <x v="0"/>
    <x v="0"/>
    <x v="0"/>
    <x v="0"/>
    <x v="3"/>
    <x v="0"/>
    <x v="3"/>
  </r>
  <r>
    <x v="0"/>
    <x v="0"/>
    <x v="0"/>
    <x v="0"/>
    <x v="211"/>
    <x v="311"/>
    <n v="0"/>
    <x v="0"/>
    <x v="0"/>
    <x v="0"/>
    <x v="0"/>
    <x v="0"/>
    <x v="0"/>
    <x v="0"/>
    <x v="0"/>
    <x v="1"/>
    <x v="6"/>
  </r>
  <r>
    <x v="0"/>
    <x v="0"/>
    <x v="0"/>
    <x v="0"/>
    <x v="448"/>
    <x v="766"/>
    <n v="461846.33"/>
    <x v="0"/>
    <x v="0"/>
    <x v="0"/>
    <x v="0"/>
    <x v="0"/>
    <x v="0"/>
    <x v="0"/>
    <x v="6"/>
    <x v="1"/>
    <x v="6"/>
  </r>
  <r>
    <x v="0"/>
    <x v="0"/>
    <x v="0"/>
    <x v="0"/>
    <x v="13"/>
    <x v="822"/>
    <n v="0"/>
    <x v="0"/>
    <x v="0"/>
    <x v="0"/>
    <x v="0"/>
    <x v="0"/>
    <x v="0"/>
    <x v="0"/>
    <x v="3"/>
    <x v="0"/>
    <x v="2"/>
  </r>
  <r>
    <x v="0"/>
    <x v="0"/>
    <x v="0"/>
    <x v="0"/>
    <x v="244"/>
    <x v="383"/>
    <n v="3912.8"/>
    <x v="0"/>
    <x v="0"/>
    <x v="0"/>
    <x v="0"/>
    <x v="0"/>
    <x v="0"/>
    <x v="0"/>
    <x v="6"/>
    <x v="1"/>
    <x v="7"/>
  </r>
  <r>
    <x v="0"/>
    <x v="0"/>
    <x v="0"/>
    <x v="0"/>
    <x v="39"/>
    <x v="44"/>
    <n v="0"/>
    <x v="0"/>
    <x v="0"/>
    <x v="0"/>
    <x v="0"/>
    <x v="0"/>
    <x v="0"/>
    <x v="0"/>
    <x v="3"/>
    <x v="1"/>
    <x v="3"/>
  </r>
  <r>
    <x v="0"/>
    <x v="0"/>
    <x v="0"/>
    <x v="0"/>
    <x v="18"/>
    <x v="1130"/>
    <n v="0"/>
    <x v="0"/>
    <x v="0"/>
    <x v="0"/>
    <x v="0"/>
    <x v="0"/>
    <x v="0"/>
    <x v="0"/>
    <x v="3"/>
    <x v="0"/>
    <x v="3"/>
  </r>
  <r>
    <x v="0"/>
    <x v="0"/>
    <x v="0"/>
    <x v="0"/>
    <x v="18"/>
    <x v="1130"/>
    <n v="0"/>
    <x v="0"/>
    <x v="0"/>
    <x v="0"/>
    <x v="0"/>
    <x v="0"/>
    <x v="0"/>
    <x v="0"/>
    <x v="3"/>
    <x v="0"/>
    <x v="6"/>
  </r>
  <r>
    <x v="0"/>
    <x v="0"/>
    <x v="0"/>
    <x v="0"/>
    <x v="11"/>
    <x v="1131"/>
    <n v="0"/>
    <x v="0"/>
    <x v="0"/>
    <x v="0"/>
    <x v="0"/>
    <x v="0"/>
    <x v="0"/>
    <x v="0"/>
    <x v="3"/>
    <x v="0"/>
    <x v="6"/>
  </r>
  <r>
    <x v="0"/>
    <x v="0"/>
    <x v="0"/>
    <x v="0"/>
    <x v="542"/>
    <x v="990"/>
    <n v="-218737.62"/>
    <x v="0"/>
    <x v="0"/>
    <x v="0"/>
    <x v="0"/>
    <x v="0"/>
    <x v="0"/>
    <x v="0"/>
    <x v="3"/>
    <x v="0"/>
    <x v="7"/>
  </r>
  <r>
    <x v="0"/>
    <x v="0"/>
    <x v="0"/>
    <x v="0"/>
    <x v="1"/>
    <x v="488"/>
    <n v="0"/>
    <x v="0"/>
    <x v="0"/>
    <x v="0"/>
    <x v="0"/>
    <x v="0"/>
    <x v="0"/>
    <x v="0"/>
    <x v="3"/>
    <x v="0"/>
    <x v="4"/>
  </r>
  <r>
    <x v="0"/>
    <x v="0"/>
    <x v="0"/>
    <x v="0"/>
    <x v="11"/>
    <x v="1131"/>
    <n v="0"/>
    <x v="0"/>
    <x v="0"/>
    <x v="0"/>
    <x v="0"/>
    <x v="0"/>
    <x v="0"/>
    <x v="0"/>
    <x v="3"/>
    <x v="0"/>
    <x v="0"/>
  </r>
  <r>
    <x v="0"/>
    <x v="0"/>
    <x v="0"/>
    <x v="0"/>
    <x v="11"/>
    <x v="1131"/>
    <n v="0"/>
    <x v="0"/>
    <x v="0"/>
    <x v="0"/>
    <x v="0"/>
    <x v="0"/>
    <x v="0"/>
    <x v="0"/>
    <x v="3"/>
    <x v="0"/>
    <x v="4"/>
  </r>
  <r>
    <x v="0"/>
    <x v="0"/>
    <x v="0"/>
    <x v="0"/>
    <x v="225"/>
    <x v="338"/>
    <n v="-1058.73"/>
    <x v="0"/>
    <x v="0"/>
    <x v="0"/>
    <x v="0"/>
    <x v="0"/>
    <x v="0"/>
    <x v="0"/>
    <x v="3"/>
    <x v="0"/>
    <x v="2"/>
  </r>
  <r>
    <x v="0"/>
    <x v="0"/>
    <x v="0"/>
    <x v="0"/>
    <x v="1"/>
    <x v="1132"/>
    <n v="0"/>
    <x v="0"/>
    <x v="0"/>
    <x v="0"/>
    <x v="0"/>
    <x v="0"/>
    <x v="0"/>
    <x v="0"/>
    <x v="3"/>
    <x v="0"/>
    <x v="6"/>
  </r>
  <r>
    <x v="0"/>
    <x v="0"/>
    <x v="0"/>
    <x v="0"/>
    <x v="593"/>
    <x v="1133"/>
    <n v="64636660.979999997"/>
    <x v="0"/>
    <x v="0"/>
    <x v="0"/>
    <x v="0"/>
    <x v="0"/>
    <x v="0"/>
    <x v="0"/>
    <x v="6"/>
    <x v="0"/>
    <x v="5"/>
  </r>
  <r>
    <x v="0"/>
    <x v="0"/>
    <x v="0"/>
    <x v="0"/>
    <x v="261"/>
    <x v="1012"/>
    <n v="0"/>
    <x v="0"/>
    <x v="0"/>
    <x v="0"/>
    <x v="0"/>
    <x v="0"/>
    <x v="0"/>
    <x v="0"/>
    <x v="3"/>
    <x v="0"/>
    <x v="7"/>
  </r>
  <r>
    <x v="0"/>
    <x v="0"/>
    <x v="0"/>
    <x v="0"/>
    <x v="41"/>
    <x v="1134"/>
    <n v="0"/>
    <x v="0"/>
    <x v="0"/>
    <x v="0"/>
    <x v="0"/>
    <x v="0"/>
    <x v="0"/>
    <x v="0"/>
    <x v="3"/>
    <x v="0"/>
    <x v="4"/>
  </r>
  <r>
    <x v="0"/>
    <x v="0"/>
    <x v="0"/>
    <x v="0"/>
    <x v="274"/>
    <x v="445"/>
    <n v="0.44"/>
    <x v="0"/>
    <x v="0"/>
    <x v="0"/>
    <x v="0"/>
    <x v="0"/>
    <x v="0"/>
    <x v="0"/>
    <x v="2"/>
    <x v="0"/>
    <x v="4"/>
  </r>
  <r>
    <x v="0"/>
    <x v="0"/>
    <x v="0"/>
    <x v="0"/>
    <x v="385"/>
    <x v="637"/>
    <n v="4281591.63"/>
    <x v="0"/>
    <x v="0"/>
    <x v="0"/>
    <x v="0"/>
    <x v="0"/>
    <x v="0"/>
    <x v="0"/>
    <x v="2"/>
    <x v="0"/>
    <x v="1"/>
  </r>
  <r>
    <x v="0"/>
    <x v="0"/>
    <x v="0"/>
    <x v="0"/>
    <x v="91"/>
    <x v="109"/>
    <n v="1547240.29"/>
    <x v="0"/>
    <x v="0"/>
    <x v="0"/>
    <x v="0"/>
    <x v="0"/>
    <x v="0"/>
    <x v="0"/>
    <x v="0"/>
    <x v="1"/>
    <x v="0"/>
  </r>
  <r>
    <x v="0"/>
    <x v="0"/>
    <x v="0"/>
    <x v="0"/>
    <x v="1"/>
    <x v="1135"/>
    <n v="0"/>
    <x v="0"/>
    <x v="0"/>
    <x v="0"/>
    <x v="0"/>
    <x v="0"/>
    <x v="0"/>
    <x v="0"/>
    <x v="3"/>
    <x v="0"/>
    <x v="1"/>
  </r>
  <r>
    <x v="0"/>
    <x v="0"/>
    <x v="0"/>
    <x v="0"/>
    <x v="18"/>
    <x v="846"/>
    <n v="0"/>
    <x v="0"/>
    <x v="0"/>
    <x v="0"/>
    <x v="0"/>
    <x v="0"/>
    <x v="0"/>
    <x v="0"/>
    <x v="3"/>
    <x v="0"/>
    <x v="1"/>
  </r>
  <r>
    <x v="0"/>
    <x v="0"/>
    <x v="0"/>
    <x v="0"/>
    <x v="11"/>
    <x v="1136"/>
    <n v="0"/>
    <x v="0"/>
    <x v="0"/>
    <x v="0"/>
    <x v="0"/>
    <x v="0"/>
    <x v="0"/>
    <x v="0"/>
    <x v="3"/>
    <x v="0"/>
    <x v="6"/>
  </r>
  <r>
    <x v="0"/>
    <x v="0"/>
    <x v="0"/>
    <x v="0"/>
    <x v="41"/>
    <x v="1084"/>
    <n v="0"/>
    <x v="0"/>
    <x v="0"/>
    <x v="0"/>
    <x v="0"/>
    <x v="0"/>
    <x v="0"/>
    <x v="0"/>
    <x v="3"/>
    <x v="0"/>
    <x v="5"/>
  </r>
  <r>
    <x v="0"/>
    <x v="0"/>
    <x v="0"/>
    <x v="0"/>
    <x v="8"/>
    <x v="8"/>
    <n v="94135.24"/>
    <x v="0"/>
    <x v="0"/>
    <x v="0"/>
    <x v="0"/>
    <x v="0"/>
    <x v="0"/>
    <x v="0"/>
    <x v="0"/>
    <x v="1"/>
    <x v="6"/>
  </r>
  <r>
    <x v="0"/>
    <x v="0"/>
    <x v="0"/>
    <x v="0"/>
    <x v="276"/>
    <x v="448"/>
    <n v="59306263.450000003"/>
    <x v="0"/>
    <x v="0"/>
    <x v="0"/>
    <x v="0"/>
    <x v="0"/>
    <x v="0"/>
    <x v="0"/>
    <x v="0"/>
    <x v="2"/>
    <x v="2"/>
  </r>
  <r>
    <x v="0"/>
    <x v="0"/>
    <x v="0"/>
    <x v="0"/>
    <x v="454"/>
    <x v="779"/>
    <n v="174520.47"/>
    <x v="0"/>
    <x v="0"/>
    <x v="0"/>
    <x v="0"/>
    <x v="0"/>
    <x v="0"/>
    <x v="0"/>
    <x v="1"/>
    <x v="1"/>
    <x v="3"/>
  </r>
  <r>
    <x v="0"/>
    <x v="0"/>
    <x v="0"/>
    <x v="0"/>
    <x v="41"/>
    <x v="1071"/>
    <n v="0"/>
    <x v="0"/>
    <x v="0"/>
    <x v="0"/>
    <x v="0"/>
    <x v="0"/>
    <x v="0"/>
    <x v="0"/>
    <x v="3"/>
    <x v="0"/>
    <x v="0"/>
  </r>
  <r>
    <x v="0"/>
    <x v="0"/>
    <x v="0"/>
    <x v="0"/>
    <x v="41"/>
    <x v="827"/>
    <n v="5641.79"/>
    <x v="0"/>
    <x v="0"/>
    <x v="0"/>
    <x v="0"/>
    <x v="0"/>
    <x v="0"/>
    <x v="0"/>
    <x v="3"/>
    <x v="0"/>
    <x v="5"/>
  </r>
  <r>
    <x v="0"/>
    <x v="0"/>
    <x v="0"/>
    <x v="0"/>
    <x v="13"/>
    <x v="600"/>
    <n v="0"/>
    <x v="0"/>
    <x v="0"/>
    <x v="0"/>
    <x v="0"/>
    <x v="0"/>
    <x v="0"/>
    <x v="0"/>
    <x v="3"/>
    <x v="0"/>
    <x v="4"/>
  </r>
  <r>
    <x v="0"/>
    <x v="0"/>
    <x v="0"/>
    <x v="0"/>
    <x v="124"/>
    <x v="166"/>
    <n v="0"/>
    <x v="0"/>
    <x v="0"/>
    <x v="0"/>
    <x v="0"/>
    <x v="0"/>
    <x v="0"/>
    <x v="0"/>
    <x v="3"/>
    <x v="1"/>
    <x v="3"/>
  </r>
  <r>
    <x v="0"/>
    <x v="0"/>
    <x v="0"/>
    <x v="0"/>
    <x v="108"/>
    <x v="777"/>
    <n v="0"/>
    <x v="0"/>
    <x v="0"/>
    <x v="0"/>
    <x v="0"/>
    <x v="0"/>
    <x v="0"/>
    <x v="0"/>
    <x v="1"/>
    <x v="2"/>
    <x v="4"/>
  </r>
  <r>
    <x v="0"/>
    <x v="0"/>
    <x v="0"/>
    <x v="0"/>
    <x v="18"/>
    <x v="756"/>
    <n v="0"/>
    <x v="0"/>
    <x v="0"/>
    <x v="0"/>
    <x v="0"/>
    <x v="0"/>
    <x v="0"/>
    <x v="0"/>
    <x v="3"/>
    <x v="0"/>
    <x v="3"/>
  </r>
  <r>
    <x v="0"/>
    <x v="0"/>
    <x v="0"/>
    <x v="0"/>
    <x v="18"/>
    <x v="756"/>
    <n v="0"/>
    <x v="0"/>
    <x v="0"/>
    <x v="0"/>
    <x v="0"/>
    <x v="0"/>
    <x v="0"/>
    <x v="0"/>
    <x v="3"/>
    <x v="0"/>
    <x v="0"/>
  </r>
  <r>
    <x v="0"/>
    <x v="0"/>
    <x v="0"/>
    <x v="0"/>
    <x v="228"/>
    <x v="1068"/>
    <n v="2290640.87"/>
    <x v="0"/>
    <x v="0"/>
    <x v="0"/>
    <x v="0"/>
    <x v="0"/>
    <x v="0"/>
    <x v="0"/>
    <x v="3"/>
    <x v="0"/>
    <x v="7"/>
  </r>
  <r>
    <x v="0"/>
    <x v="0"/>
    <x v="0"/>
    <x v="0"/>
    <x v="11"/>
    <x v="453"/>
    <n v="0"/>
    <x v="0"/>
    <x v="0"/>
    <x v="0"/>
    <x v="0"/>
    <x v="0"/>
    <x v="0"/>
    <x v="0"/>
    <x v="3"/>
    <x v="0"/>
    <x v="0"/>
  </r>
  <r>
    <x v="0"/>
    <x v="0"/>
    <x v="0"/>
    <x v="0"/>
    <x v="252"/>
    <x v="395"/>
    <n v="2749876.02"/>
    <x v="0"/>
    <x v="0"/>
    <x v="0"/>
    <x v="0"/>
    <x v="0"/>
    <x v="0"/>
    <x v="0"/>
    <x v="1"/>
    <x v="1"/>
    <x v="4"/>
  </r>
  <r>
    <x v="0"/>
    <x v="0"/>
    <x v="0"/>
    <x v="0"/>
    <x v="1"/>
    <x v="1137"/>
    <n v="0"/>
    <x v="0"/>
    <x v="0"/>
    <x v="0"/>
    <x v="0"/>
    <x v="0"/>
    <x v="0"/>
    <x v="0"/>
    <x v="3"/>
    <x v="0"/>
    <x v="5"/>
  </r>
  <r>
    <x v="0"/>
    <x v="0"/>
    <x v="0"/>
    <x v="0"/>
    <x v="4"/>
    <x v="693"/>
    <n v="0"/>
    <x v="0"/>
    <x v="0"/>
    <x v="0"/>
    <x v="0"/>
    <x v="0"/>
    <x v="0"/>
    <x v="0"/>
    <x v="3"/>
    <x v="0"/>
    <x v="2"/>
  </r>
  <r>
    <x v="0"/>
    <x v="0"/>
    <x v="0"/>
    <x v="0"/>
    <x v="594"/>
    <x v="1138"/>
    <n v="900803.05"/>
    <x v="0"/>
    <x v="0"/>
    <x v="0"/>
    <x v="0"/>
    <x v="0"/>
    <x v="0"/>
    <x v="0"/>
    <x v="2"/>
    <x v="0"/>
    <x v="7"/>
  </r>
  <r>
    <x v="0"/>
    <x v="0"/>
    <x v="0"/>
    <x v="0"/>
    <x v="139"/>
    <x v="1048"/>
    <n v="0"/>
    <x v="0"/>
    <x v="0"/>
    <x v="0"/>
    <x v="0"/>
    <x v="0"/>
    <x v="0"/>
    <x v="0"/>
    <x v="3"/>
    <x v="0"/>
    <x v="3"/>
  </r>
  <r>
    <x v="0"/>
    <x v="0"/>
    <x v="0"/>
    <x v="0"/>
    <x v="13"/>
    <x v="437"/>
    <n v="0"/>
    <x v="0"/>
    <x v="0"/>
    <x v="0"/>
    <x v="0"/>
    <x v="0"/>
    <x v="0"/>
    <x v="0"/>
    <x v="3"/>
    <x v="0"/>
    <x v="5"/>
  </r>
  <r>
    <x v="0"/>
    <x v="0"/>
    <x v="0"/>
    <x v="0"/>
    <x v="226"/>
    <x v="340"/>
    <n v="0"/>
    <x v="0"/>
    <x v="0"/>
    <x v="0"/>
    <x v="0"/>
    <x v="0"/>
    <x v="0"/>
    <x v="0"/>
    <x v="3"/>
    <x v="0"/>
    <x v="6"/>
  </r>
  <r>
    <x v="0"/>
    <x v="0"/>
    <x v="0"/>
    <x v="0"/>
    <x v="428"/>
    <x v="714"/>
    <n v="0"/>
    <x v="0"/>
    <x v="0"/>
    <x v="0"/>
    <x v="0"/>
    <x v="0"/>
    <x v="0"/>
    <x v="0"/>
    <x v="3"/>
    <x v="1"/>
    <x v="1"/>
  </r>
  <r>
    <x v="0"/>
    <x v="0"/>
    <x v="0"/>
    <x v="0"/>
    <x v="585"/>
    <x v="1108"/>
    <n v="-18996268.02"/>
    <x v="0"/>
    <x v="0"/>
    <x v="0"/>
    <x v="0"/>
    <x v="0"/>
    <x v="0"/>
    <x v="0"/>
    <x v="3"/>
    <x v="1"/>
    <x v="3"/>
  </r>
  <r>
    <x v="0"/>
    <x v="0"/>
    <x v="0"/>
    <x v="0"/>
    <x v="428"/>
    <x v="714"/>
    <n v="0"/>
    <x v="0"/>
    <x v="0"/>
    <x v="0"/>
    <x v="0"/>
    <x v="0"/>
    <x v="0"/>
    <x v="0"/>
    <x v="3"/>
    <x v="1"/>
    <x v="4"/>
  </r>
  <r>
    <x v="0"/>
    <x v="0"/>
    <x v="0"/>
    <x v="0"/>
    <x v="261"/>
    <x v="520"/>
    <n v="0"/>
    <x v="0"/>
    <x v="0"/>
    <x v="0"/>
    <x v="0"/>
    <x v="0"/>
    <x v="0"/>
    <x v="0"/>
    <x v="3"/>
    <x v="0"/>
    <x v="3"/>
  </r>
  <r>
    <x v="0"/>
    <x v="0"/>
    <x v="0"/>
    <x v="0"/>
    <x v="301"/>
    <x v="1013"/>
    <n v="0"/>
    <x v="0"/>
    <x v="0"/>
    <x v="0"/>
    <x v="0"/>
    <x v="0"/>
    <x v="0"/>
    <x v="0"/>
    <x v="3"/>
    <x v="0"/>
    <x v="1"/>
  </r>
  <r>
    <x v="0"/>
    <x v="0"/>
    <x v="0"/>
    <x v="0"/>
    <x v="203"/>
    <x v="301"/>
    <n v="0"/>
    <x v="0"/>
    <x v="0"/>
    <x v="0"/>
    <x v="0"/>
    <x v="0"/>
    <x v="0"/>
    <x v="0"/>
    <x v="0"/>
    <x v="0"/>
    <x v="5"/>
  </r>
  <r>
    <x v="0"/>
    <x v="0"/>
    <x v="0"/>
    <x v="0"/>
    <x v="192"/>
    <x v="913"/>
    <n v="0"/>
    <x v="0"/>
    <x v="0"/>
    <x v="0"/>
    <x v="0"/>
    <x v="0"/>
    <x v="0"/>
    <x v="0"/>
    <x v="1"/>
    <x v="0"/>
    <x v="5"/>
  </r>
  <r>
    <x v="0"/>
    <x v="0"/>
    <x v="0"/>
    <x v="0"/>
    <x v="486"/>
    <x v="861"/>
    <n v="785785.25"/>
    <x v="0"/>
    <x v="0"/>
    <x v="0"/>
    <x v="0"/>
    <x v="0"/>
    <x v="0"/>
    <x v="0"/>
    <x v="1"/>
    <x v="0"/>
    <x v="3"/>
  </r>
  <r>
    <x v="0"/>
    <x v="0"/>
    <x v="0"/>
    <x v="0"/>
    <x v="558"/>
    <x v="1045"/>
    <n v="0"/>
    <x v="0"/>
    <x v="0"/>
    <x v="0"/>
    <x v="0"/>
    <x v="0"/>
    <x v="0"/>
    <x v="0"/>
    <x v="3"/>
    <x v="1"/>
    <x v="2"/>
  </r>
  <r>
    <x v="0"/>
    <x v="0"/>
    <x v="0"/>
    <x v="0"/>
    <x v="111"/>
    <x v="140"/>
    <n v="0"/>
    <x v="0"/>
    <x v="0"/>
    <x v="0"/>
    <x v="0"/>
    <x v="0"/>
    <x v="0"/>
    <x v="0"/>
    <x v="3"/>
    <x v="0"/>
    <x v="6"/>
  </r>
  <r>
    <x v="0"/>
    <x v="0"/>
    <x v="0"/>
    <x v="0"/>
    <x v="18"/>
    <x v="947"/>
    <n v="0"/>
    <x v="0"/>
    <x v="0"/>
    <x v="0"/>
    <x v="0"/>
    <x v="0"/>
    <x v="0"/>
    <x v="0"/>
    <x v="3"/>
    <x v="0"/>
    <x v="6"/>
  </r>
  <r>
    <x v="0"/>
    <x v="0"/>
    <x v="0"/>
    <x v="0"/>
    <x v="103"/>
    <x v="878"/>
    <n v="85363.01"/>
    <x v="0"/>
    <x v="0"/>
    <x v="0"/>
    <x v="0"/>
    <x v="0"/>
    <x v="0"/>
    <x v="0"/>
    <x v="1"/>
    <x v="0"/>
    <x v="6"/>
  </r>
  <r>
    <x v="0"/>
    <x v="0"/>
    <x v="0"/>
    <x v="0"/>
    <x v="219"/>
    <x v="1139"/>
    <n v="0"/>
    <x v="0"/>
    <x v="0"/>
    <x v="0"/>
    <x v="0"/>
    <x v="0"/>
    <x v="0"/>
    <x v="0"/>
    <x v="3"/>
    <x v="0"/>
    <x v="4"/>
  </r>
  <r>
    <x v="0"/>
    <x v="0"/>
    <x v="0"/>
    <x v="0"/>
    <x v="219"/>
    <x v="1139"/>
    <n v="0"/>
    <x v="0"/>
    <x v="0"/>
    <x v="0"/>
    <x v="0"/>
    <x v="0"/>
    <x v="0"/>
    <x v="0"/>
    <x v="3"/>
    <x v="0"/>
    <x v="1"/>
  </r>
  <r>
    <x v="0"/>
    <x v="0"/>
    <x v="0"/>
    <x v="0"/>
    <x v="219"/>
    <x v="1139"/>
    <n v="0"/>
    <x v="0"/>
    <x v="0"/>
    <x v="0"/>
    <x v="0"/>
    <x v="0"/>
    <x v="0"/>
    <x v="0"/>
    <x v="3"/>
    <x v="0"/>
    <x v="3"/>
  </r>
  <r>
    <x v="0"/>
    <x v="0"/>
    <x v="0"/>
    <x v="0"/>
    <x v="24"/>
    <x v="273"/>
    <n v="3477450.87"/>
    <x v="0"/>
    <x v="0"/>
    <x v="0"/>
    <x v="0"/>
    <x v="0"/>
    <x v="0"/>
    <x v="0"/>
    <x v="4"/>
    <x v="0"/>
    <x v="7"/>
  </r>
  <r>
    <x v="0"/>
    <x v="0"/>
    <x v="0"/>
    <x v="0"/>
    <x v="2"/>
    <x v="736"/>
    <n v="16222370.800000001"/>
    <x v="0"/>
    <x v="0"/>
    <x v="0"/>
    <x v="0"/>
    <x v="0"/>
    <x v="0"/>
    <x v="0"/>
    <x v="2"/>
    <x v="0"/>
    <x v="4"/>
  </r>
  <r>
    <x v="0"/>
    <x v="0"/>
    <x v="0"/>
    <x v="0"/>
    <x v="41"/>
    <x v="639"/>
    <n v="0"/>
    <x v="0"/>
    <x v="0"/>
    <x v="0"/>
    <x v="0"/>
    <x v="0"/>
    <x v="0"/>
    <x v="0"/>
    <x v="3"/>
    <x v="0"/>
    <x v="2"/>
  </r>
  <r>
    <x v="0"/>
    <x v="0"/>
    <x v="0"/>
    <x v="0"/>
    <x v="407"/>
    <x v="677"/>
    <n v="41126.449999999997"/>
    <x v="0"/>
    <x v="0"/>
    <x v="0"/>
    <x v="0"/>
    <x v="0"/>
    <x v="0"/>
    <x v="0"/>
    <x v="2"/>
    <x v="0"/>
    <x v="0"/>
  </r>
  <r>
    <x v="0"/>
    <x v="0"/>
    <x v="0"/>
    <x v="0"/>
    <x v="13"/>
    <x v="705"/>
    <n v="0"/>
    <x v="0"/>
    <x v="0"/>
    <x v="0"/>
    <x v="0"/>
    <x v="0"/>
    <x v="0"/>
    <x v="0"/>
    <x v="3"/>
    <x v="0"/>
    <x v="6"/>
  </r>
  <r>
    <x v="0"/>
    <x v="0"/>
    <x v="0"/>
    <x v="0"/>
    <x v="119"/>
    <x v="407"/>
    <n v="0"/>
    <x v="0"/>
    <x v="0"/>
    <x v="0"/>
    <x v="0"/>
    <x v="0"/>
    <x v="0"/>
    <x v="0"/>
    <x v="0"/>
    <x v="0"/>
    <x v="7"/>
  </r>
  <r>
    <x v="0"/>
    <x v="0"/>
    <x v="0"/>
    <x v="0"/>
    <x v="561"/>
    <x v="1049"/>
    <n v="-292737.83"/>
    <x v="0"/>
    <x v="0"/>
    <x v="0"/>
    <x v="0"/>
    <x v="0"/>
    <x v="0"/>
    <x v="0"/>
    <x v="3"/>
    <x v="0"/>
    <x v="1"/>
  </r>
  <r>
    <x v="0"/>
    <x v="0"/>
    <x v="0"/>
    <x v="0"/>
    <x v="595"/>
    <x v="1140"/>
    <n v="0"/>
    <x v="0"/>
    <x v="0"/>
    <x v="0"/>
    <x v="0"/>
    <x v="0"/>
    <x v="0"/>
    <x v="0"/>
    <x v="3"/>
    <x v="1"/>
    <x v="4"/>
  </r>
  <r>
    <x v="0"/>
    <x v="0"/>
    <x v="0"/>
    <x v="0"/>
    <x v="41"/>
    <x v="636"/>
    <n v="0"/>
    <x v="0"/>
    <x v="0"/>
    <x v="0"/>
    <x v="0"/>
    <x v="0"/>
    <x v="0"/>
    <x v="0"/>
    <x v="3"/>
    <x v="0"/>
    <x v="5"/>
  </r>
  <r>
    <x v="0"/>
    <x v="0"/>
    <x v="0"/>
    <x v="0"/>
    <x v="467"/>
    <x v="807"/>
    <n v="0"/>
    <x v="0"/>
    <x v="0"/>
    <x v="0"/>
    <x v="0"/>
    <x v="0"/>
    <x v="0"/>
    <x v="0"/>
    <x v="1"/>
    <x v="0"/>
    <x v="7"/>
  </r>
  <r>
    <x v="0"/>
    <x v="0"/>
    <x v="0"/>
    <x v="0"/>
    <x v="117"/>
    <x v="148"/>
    <n v="45221.17"/>
    <x v="0"/>
    <x v="0"/>
    <x v="0"/>
    <x v="0"/>
    <x v="0"/>
    <x v="0"/>
    <x v="0"/>
    <x v="3"/>
    <x v="0"/>
    <x v="6"/>
  </r>
  <r>
    <x v="0"/>
    <x v="0"/>
    <x v="0"/>
    <x v="0"/>
    <x v="117"/>
    <x v="148"/>
    <n v="42300.22"/>
    <x v="0"/>
    <x v="0"/>
    <x v="0"/>
    <x v="0"/>
    <x v="0"/>
    <x v="0"/>
    <x v="0"/>
    <x v="3"/>
    <x v="0"/>
    <x v="2"/>
  </r>
  <r>
    <x v="0"/>
    <x v="0"/>
    <x v="0"/>
    <x v="0"/>
    <x v="1"/>
    <x v="709"/>
    <n v="28500.05"/>
    <x v="0"/>
    <x v="0"/>
    <x v="0"/>
    <x v="0"/>
    <x v="0"/>
    <x v="0"/>
    <x v="0"/>
    <x v="3"/>
    <x v="0"/>
    <x v="6"/>
  </r>
  <r>
    <x v="0"/>
    <x v="0"/>
    <x v="0"/>
    <x v="0"/>
    <x v="236"/>
    <x v="364"/>
    <n v="18997772"/>
    <x v="0"/>
    <x v="0"/>
    <x v="0"/>
    <x v="0"/>
    <x v="0"/>
    <x v="0"/>
    <x v="0"/>
    <x v="3"/>
    <x v="0"/>
    <x v="3"/>
  </r>
  <r>
    <x v="0"/>
    <x v="0"/>
    <x v="0"/>
    <x v="0"/>
    <x v="5"/>
    <x v="39"/>
    <n v="1141874.49"/>
    <x v="0"/>
    <x v="0"/>
    <x v="0"/>
    <x v="0"/>
    <x v="0"/>
    <x v="0"/>
    <x v="0"/>
    <x v="2"/>
    <x v="1"/>
    <x v="7"/>
  </r>
  <r>
    <x v="0"/>
    <x v="0"/>
    <x v="0"/>
    <x v="0"/>
    <x v="41"/>
    <x v="908"/>
    <n v="6332.77"/>
    <x v="0"/>
    <x v="0"/>
    <x v="0"/>
    <x v="0"/>
    <x v="0"/>
    <x v="0"/>
    <x v="0"/>
    <x v="3"/>
    <x v="0"/>
    <x v="0"/>
  </r>
  <r>
    <x v="0"/>
    <x v="0"/>
    <x v="0"/>
    <x v="0"/>
    <x v="596"/>
    <x v="1141"/>
    <n v="100248.42"/>
    <x v="0"/>
    <x v="0"/>
    <x v="0"/>
    <x v="0"/>
    <x v="0"/>
    <x v="0"/>
    <x v="0"/>
    <x v="3"/>
    <x v="0"/>
    <x v="3"/>
  </r>
  <r>
    <x v="0"/>
    <x v="0"/>
    <x v="0"/>
    <x v="0"/>
    <x v="11"/>
    <x v="1142"/>
    <n v="0"/>
    <x v="0"/>
    <x v="0"/>
    <x v="0"/>
    <x v="0"/>
    <x v="0"/>
    <x v="0"/>
    <x v="0"/>
    <x v="3"/>
    <x v="0"/>
    <x v="4"/>
  </r>
  <r>
    <x v="0"/>
    <x v="0"/>
    <x v="0"/>
    <x v="0"/>
    <x v="41"/>
    <x v="908"/>
    <n v="7943.13"/>
    <x v="0"/>
    <x v="0"/>
    <x v="0"/>
    <x v="0"/>
    <x v="0"/>
    <x v="0"/>
    <x v="0"/>
    <x v="3"/>
    <x v="0"/>
    <x v="1"/>
  </r>
  <r>
    <x v="0"/>
    <x v="0"/>
    <x v="0"/>
    <x v="0"/>
    <x v="41"/>
    <x v="1065"/>
    <n v="0"/>
    <x v="0"/>
    <x v="0"/>
    <x v="0"/>
    <x v="0"/>
    <x v="0"/>
    <x v="0"/>
    <x v="0"/>
    <x v="3"/>
    <x v="0"/>
    <x v="6"/>
  </r>
  <r>
    <x v="0"/>
    <x v="0"/>
    <x v="0"/>
    <x v="0"/>
    <x v="1"/>
    <x v="572"/>
    <n v="5855418.2400000002"/>
    <x v="0"/>
    <x v="0"/>
    <x v="0"/>
    <x v="0"/>
    <x v="0"/>
    <x v="0"/>
    <x v="0"/>
    <x v="3"/>
    <x v="0"/>
    <x v="3"/>
  </r>
  <r>
    <x v="0"/>
    <x v="0"/>
    <x v="0"/>
    <x v="0"/>
    <x v="140"/>
    <x v="285"/>
    <n v="0"/>
    <x v="0"/>
    <x v="0"/>
    <x v="0"/>
    <x v="0"/>
    <x v="0"/>
    <x v="0"/>
    <x v="0"/>
    <x v="2"/>
    <x v="1"/>
    <x v="1"/>
  </r>
  <r>
    <x v="0"/>
    <x v="0"/>
    <x v="0"/>
    <x v="0"/>
    <x v="597"/>
    <x v="1143"/>
    <n v="262128.62"/>
    <x v="0"/>
    <x v="0"/>
    <x v="0"/>
    <x v="0"/>
    <x v="0"/>
    <x v="0"/>
    <x v="0"/>
    <x v="3"/>
    <x v="1"/>
    <x v="4"/>
  </r>
  <r>
    <x v="0"/>
    <x v="0"/>
    <x v="0"/>
    <x v="0"/>
    <x v="140"/>
    <x v="259"/>
    <n v="0"/>
    <x v="0"/>
    <x v="0"/>
    <x v="0"/>
    <x v="0"/>
    <x v="0"/>
    <x v="0"/>
    <x v="0"/>
    <x v="3"/>
    <x v="0"/>
    <x v="0"/>
  </r>
  <r>
    <x v="0"/>
    <x v="0"/>
    <x v="0"/>
    <x v="0"/>
    <x v="18"/>
    <x v="1144"/>
    <n v="0"/>
    <x v="0"/>
    <x v="0"/>
    <x v="0"/>
    <x v="0"/>
    <x v="0"/>
    <x v="0"/>
    <x v="0"/>
    <x v="3"/>
    <x v="0"/>
    <x v="4"/>
  </r>
  <r>
    <x v="0"/>
    <x v="0"/>
    <x v="0"/>
    <x v="0"/>
    <x v="590"/>
    <x v="1119"/>
    <n v="0"/>
    <x v="0"/>
    <x v="0"/>
    <x v="0"/>
    <x v="0"/>
    <x v="0"/>
    <x v="0"/>
    <x v="0"/>
    <x v="3"/>
    <x v="0"/>
    <x v="4"/>
  </r>
  <r>
    <x v="0"/>
    <x v="0"/>
    <x v="0"/>
    <x v="0"/>
    <x v="11"/>
    <x v="718"/>
    <n v="0"/>
    <x v="0"/>
    <x v="0"/>
    <x v="0"/>
    <x v="0"/>
    <x v="0"/>
    <x v="0"/>
    <x v="0"/>
    <x v="3"/>
    <x v="0"/>
    <x v="6"/>
  </r>
  <r>
    <x v="0"/>
    <x v="0"/>
    <x v="0"/>
    <x v="0"/>
    <x v="11"/>
    <x v="439"/>
    <n v="0"/>
    <x v="0"/>
    <x v="0"/>
    <x v="0"/>
    <x v="0"/>
    <x v="0"/>
    <x v="0"/>
    <x v="0"/>
    <x v="3"/>
    <x v="0"/>
    <x v="6"/>
  </r>
  <r>
    <x v="0"/>
    <x v="0"/>
    <x v="0"/>
    <x v="0"/>
    <x v="11"/>
    <x v="439"/>
    <n v="0"/>
    <x v="0"/>
    <x v="0"/>
    <x v="0"/>
    <x v="0"/>
    <x v="0"/>
    <x v="0"/>
    <x v="0"/>
    <x v="3"/>
    <x v="0"/>
    <x v="5"/>
  </r>
  <r>
    <x v="0"/>
    <x v="0"/>
    <x v="0"/>
    <x v="0"/>
    <x v="11"/>
    <x v="439"/>
    <n v="0"/>
    <x v="0"/>
    <x v="0"/>
    <x v="0"/>
    <x v="0"/>
    <x v="0"/>
    <x v="0"/>
    <x v="0"/>
    <x v="3"/>
    <x v="0"/>
    <x v="7"/>
  </r>
  <r>
    <x v="0"/>
    <x v="0"/>
    <x v="0"/>
    <x v="0"/>
    <x v="1"/>
    <x v="436"/>
    <n v="0"/>
    <x v="0"/>
    <x v="0"/>
    <x v="0"/>
    <x v="0"/>
    <x v="0"/>
    <x v="0"/>
    <x v="0"/>
    <x v="3"/>
    <x v="0"/>
    <x v="3"/>
  </r>
  <r>
    <x v="0"/>
    <x v="0"/>
    <x v="0"/>
    <x v="0"/>
    <x v="1"/>
    <x v="436"/>
    <n v="0"/>
    <x v="0"/>
    <x v="0"/>
    <x v="0"/>
    <x v="0"/>
    <x v="0"/>
    <x v="0"/>
    <x v="0"/>
    <x v="3"/>
    <x v="0"/>
    <x v="7"/>
  </r>
  <r>
    <x v="0"/>
    <x v="0"/>
    <x v="0"/>
    <x v="0"/>
    <x v="598"/>
    <x v="1145"/>
    <n v="-176626.51"/>
    <x v="0"/>
    <x v="0"/>
    <x v="0"/>
    <x v="0"/>
    <x v="0"/>
    <x v="0"/>
    <x v="0"/>
    <x v="3"/>
    <x v="0"/>
    <x v="0"/>
  </r>
  <r>
    <x v="0"/>
    <x v="0"/>
    <x v="0"/>
    <x v="0"/>
    <x v="41"/>
    <x v="127"/>
    <n v="0"/>
    <x v="0"/>
    <x v="0"/>
    <x v="0"/>
    <x v="0"/>
    <x v="0"/>
    <x v="0"/>
    <x v="0"/>
    <x v="3"/>
    <x v="0"/>
    <x v="1"/>
  </r>
  <r>
    <x v="0"/>
    <x v="0"/>
    <x v="0"/>
    <x v="0"/>
    <x v="41"/>
    <x v="127"/>
    <n v="0"/>
    <x v="0"/>
    <x v="0"/>
    <x v="0"/>
    <x v="0"/>
    <x v="0"/>
    <x v="0"/>
    <x v="0"/>
    <x v="3"/>
    <x v="0"/>
    <x v="2"/>
  </r>
  <r>
    <x v="0"/>
    <x v="0"/>
    <x v="0"/>
    <x v="0"/>
    <x v="73"/>
    <x v="217"/>
    <n v="103745831.98999999"/>
    <x v="0"/>
    <x v="0"/>
    <x v="0"/>
    <x v="0"/>
    <x v="0"/>
    <x v="0"/>
    <x v="0"/>
    <x v="3"/>
    <x v="2"/>
    <x v="4"/>
  </r>
  <r>
    <x v="0"/>
    <x v="0"/>
    <x v="0"/>
    <x v="0"/>
    <x v="492"/>
    <x v="1146"/>
    <n v="0"/>
    <x v="0"/>
    <x v="0"/>
    <x v="0"/>
    <x v="0"/>
    <x v="0"/>
    <x v="0"/>
    <x v="0"/>
    <x v="4"/>
    <x v="0"/>
    <x v="6"/>
  </r>
  <r>
    <x v="0"/>
    <x v="0"/>
    <x v="0"/>
    <x v="0"/>
    <x v="18"/>
    <x v="1147"/>
    <n v="741985.08"/>
    <x v="0"/>
    <x v="0"/>
    <x v="0"/>
    <x v="0"/>
    <x v="0"/>
    <x v="0"/>
    <x v="0"/>
    <x v="3"/>
    <x v="0"/>
    <x v="4"/>
  </r>
  <r>
    <x v="0"/>
    <x v="0"/>
    <x v="0"/>
    <x v="0"/>
    <x v="1"/>
    <x v="1008"/>
    <n v="0"/>
    <x v="0"/>
    <x v="0"/>
    <x v="0"/>
    <x v="0"/>
    <x v="0"/>
    <x v="0"/>
    <x v="0"/>
    <x v="3"/>
    <x v="0"/>
    <x v="6"/>
  </r>
  <r>
    <x v="0"/>
    <x v="0"/>
    <x v="0"/>
    <x v="0"/>
    <x v="599"/>
    <x v="1148"/>
    <n v="0"/>
    <x v="0"/>
    <x v="0"/>
    <x v="0"/>
    <x v="0"/>
    <x v="0"/>
    <x v="0"/>
    <x v="0"/>
    <x v="3"/>
    <x v="1"/>
    <x v="2"/>
  </r>
  <r>
    <x v="0"/>
    <x v="0"/>
    <x v="0"/>
    <x v="0"/>
    <x v="599"/>
    <x v="1148"/>
    <n v="0"/>
    <x v="0"/>
    <x v="0"/>
    <x v="0"/>
    <x v="0"/>
    <x v="0"/>
    <x v="0"/>
    <x v="0"/>
    <x v="3"/>
    <x v="1"/>
    <x v="6"/>
  </r>
  <r>
    <x v="0"/>
    <x v="0"/>
    <x v="0"/>
    <x v="0"/>
    <x v="572"/>
    <x v="1077"/>
    <n v="0"/>
    <x v="0"/>
    <x v="0"/>
    <x v="0"/>
    <x v="0"/>
    <x v="0"/>
    <x v="0"/>
    <x v="0"/>
    <x v="3"/>
    <x v="0"/>
    <x v="4"/>
  </r>
  <r>
    <x v="0"/>
    <x v="0"/>
    <x v="0"/>
    <x v="0"/>
    <x v="213"/>
    <x v="319"/>
    <n v="0"/>
    <x v="0"/>
    <x v="0"/>
    <x v="0"/>
    <x v="0"/>
    <x v="0"/>
    <x v="0"/>
    <x v="0"/>
    <x v="0"/>
    <x v="1"/>
    <x v="3"/>
  </r>
  <r>
    <x v="0"/>
    <x v="0"/>
    <x v="0"/>
    <x v="0"/>
    <x v="261"/>
    <x v="1106"/>
    <n v="0"/>
    <x v="0"/>
    <x v="0"/>
    <x v="0"/>
    <x v="0"/>
    <x v="0"/>
    <x v="0"/>
    <x v="0"/>
    <x v="3"/>
    <x v="0"/>
    <x v="3"/>
  </r>
  <r>
    <x v="0"/>
    <x v="0"/>
    <x v="0"/>
    <x v="0"/>
    <x v="111"/>
    <x v="841"/>
    <n v="0"/>
    <x v="0"/>
    <x v="0"/>
    <x v="0"/>
    <x v="0"/>
    <x v="0"/>
    <x v="0"/>
    <x v="0"/>
    <x v="3"/>
    <x v="0"/>
    <x v="1"/>
  </r>
  <r>
    <x v="0"/>
    <x v="0"/>
    <x v="0"/>
    <x v="0"/>
    <x v="18"/>
    <x v="788"/>
    <n v="0"/>
    <x v="0"/>
    <x v="0"/>
    <x v="0"/>
    <x v="0"/>
    <x v="0"/>
    <x v="0"/>
    <x v="0"/>
    <x v="1"/>
    <x v="0"/>
    <x v="5"/>
  </r>
  <r>
    <x v="0"/>
    <x v="0"/>
    <x v="0"/>
    <x v="0"/>
    <x v="1"/>
    <x v="886"/>
    <n v="0"/>
    <x v="0"/>
    <x v="0"/>
    <x v="0"/>
    <x v="0"/>
    <x v="0"/>
    <x v="0"/>
    <x v="0"/>
    <x v="3"/>
    <x v="0"/>
    <x v="3"/>
  </r>
  <r>
    <x v="0"/>
    <x v="0"/>
    <x v="0"/>
    <x v="0"/>
    <x v="111"/>
    <x v="841"/>
    <n v="0"/>
    <x v="0"/>
    <x v="0"/>
    <x v="0"/>
    <x v="0"/>
    <x v="0"/>
    <x v="0"/>
    <x v="0"/>
    <x v="3"/>
    <x v="0"/>
    <x v="4"/>
  </r>
  <r>
    <x v="0"/>
    <x v="0"/>
    <x v="0"/>
    <x v="0"/>
    <x v="382"/>
    <x v="1149"/>
    <n v="0"/>
    <x v="0"/>
    <x v="0"/>
    <x v="0"/>
    <x v="0"/>
    <x v="0"/>
    <x v="0"/>
    <x v="0"/>
    <x v="3"/>
    <x v="0"/>
    <x v="2"/>
  </r>
  <r>
    <x v="0"/>
    <x v="0"/>
    <x v="0"/>
    <x v="0"/>
    <x v="382"/>
    <x v="1149"/>
    <n v="0"/>
    <x v="0"/>
    <x v="0"/>
    <x v="0"/>
    <x v="0"/>
    <x v="0"/>
    <x v="0"/>
    <x v="0"/>
    <x v="3"/>
    <x v="0"/>
    <x v="1"/>
  </r>
  <r>
    <x v="0"/>
    <x v="0"/>
    <x v="0"/>
    <x v="0"/>
    <x v="174"/>
    <x v="258"/>
    <n v="-39174.35"/>
    <x v="0"/>
    <x v="0"/>
    <x v="0"/>
    <x v="0"/>
    <x v="0"/>
    <x v="0"/>
    <x v="0"/>
    <x v="3"/>
    <x v="0"/>
    <x v="3"/>
  </r>
  <r>
    <x v="0"/>
    <x v="0"/>
    <x v="0"/>
    <x v="0"/>
    <x v="41"/>
    <x v="1150"/>
    <n v="193487.82"/>
    <x v="0"/>
    <x v="0"/>
    <x v="0"/>
    <x v="0"/>
    <x v="0"/>
    <x v="0"/>
    <x v="0"/>
    <x v="3"/>
    <x v="0"/>
    <x v="1"/>
  </r>
  <r>
    <x v="0"/>
    <x v="0"/>
    <x v="0"/>
    <x v="0"/>
    <x v="219"/>
    <x v="650"/>
    <n v="0"/>
    <x v="0"/>
    <x v="0"/>
    <x v="0"/>
    <x v="0"/>
    <x v="0"/>
    <x v="0"/>
    <x v="0"/>
    <x v="3"/>
    <x v="0"/>
    <x v="6"/>
  </r>
  <r>
    <x v="0"/>
    <x v="0"/>
    <x v="0"/>
    <x v="0"/>
    <x v="252"/>
    <x v="395"/>
    <n v="2343082.61"/>
    <x v="0"/>
    <x v="0"/>
    <x v="0"/>
    <x v="0"/>
    <x v="0"/>
    <x v="0"/>
    <x v="0"/>
    <x v="1"/>
    <x v="1"/>
    <x v="5"/>
  </r>
  <r>
    <x v="0"/>
    <x v="0"/>
    <x v="0"/>
    <x v="0"/>
    <x v="432"/>
    <x v="722"/>
    <n v="-10938337.220000001"/>
    <x v="0"/>
    <x v="0"/>
    <x v="0"/>
    <x v="0"/>
    <x v="0"/>
    <x v="0"/>
    <x v="0"/>
    <x v="3"/>
    <x v="1"/>
    <x v="1"/>
  </r>
  <r>
    <x v="0"/>
    <x v="0"/>
    <x v="0"/>
    <x v="0"/>
    <x v="564"/>
    <x v="1053"/>
    <n v="0"/>
    <x v="0"/>
    <x v="0"/>
    <x v="0"/>
    <x v="0"/>
    <x v="0"/>
    <x v="0"/>
    <x v="0"/>
    <x v="0"/>
    <x v="0"/>
    <x v="4"/>
  </r>
  <r>
    <x v="0"/>
    <x v="0"/>
    <x v="0"/>
    <x v="0"/>
    <x v="11"/>
    <x v="814"/>
    <n v="1967245.73"/>
    <x v="0"/>
    <x v="0"/>
    <x v="0"/>
    <x v="0"/>
    <x v="0"/>
    <x v="0"/>
    <x v="0"/>
    <x v="3"/>
    <x v="0"/>
    <x v="2"/>
  </r>
  <r>
    <x v="0"/>
    <x v="0"/>
    <x v="0"/>
    <x v="0"/>
    <x v="13"/>
    <x v="734"/>
    <n v="0"/>
    <x v="0"/>
    <x v="0"/>
    <x v="0"/>
    <x v="0"/>
    <x v="0"/>
    <x v="0"/>
    <x v="0"/>
    <x v="3"/>
    <x v="0"/>
    <x v="7"/>
  </r>
  <r>
    <x v="0"/>
    <x v="0"/>
    <x v="0"/>
    <x v="0"/>
    <x v="13"/>
    <x v="734"/>
    <n v="0"/>
    <x v="0"/>
    <x v="0"/>
    <x v="0"/>
    <x v="0"/>
    <x v="0"/>
    <x v="0"/>
    <x v="0"/>
    <x v="3"/>
    <x v="0"/>
    <x v="3"/>
  </r>
  <r>
    <x v="0"/>
    <x v="0"/>
    <x v="0"/>
    <x v="0"/>
    <x v="11"/>
    <x v="1136"/>
    <n v="0"/>
    <x v="0"/>
    <x v="0"/>
    <x v="0"/>
    <x v="0"/>
    <x v="0"/>
    <x v="0"/>
    <x v="0"/>
    <x v="3"/>
    <x v="0"/>
    <x v="2"/>
  </r>
  <r>
    <x v="0"/>
    <x v="0"/>
    <x v="0"/>
    <x v="0"/>
    <x v="577"/>
    <x v="1090"/>
    <n v="0"/>
    <x v="0"/>
    <x v="0"/>
    <x v="0"/>
    <x v="0"/>
    <x v="0"/>
    <x v="0"/>
    <x v="0"/>
    <x v="0"/>
    <x v="0"/>
    <x v="3"/>
  </r>
  <r>
    <x v="0"/>
    <x v="0"/>
    <x v="0"/>
    <x v="0"/>
    <x v="13"/>
    <x v="734"/>
    <n v="0"/>
    <x v="0"/>
    <x v="0"/>
    <x v="0"/>
    <x v="0"/>
    <x v="0"/>
    <x v="0"/>
    <x v="0"/>
    <x v="3"/>
    <x v="0"/>
    <x v="5"/>
  </r>
  <r>
    <x v="0"/>
    <x v="0"/>
    <x v="0"/>
    <x v="0"/>
    <x v="473"/>
    <x v="826"/>
    <n v="0"/>
    <x v="0"/>
    <x v="0"/>
    <x v="0"/>
    <x v="0"/>
    <x v="0"/>
    <x v="0"/>
    <x v="0"/>
    <x v="3"/>
    <x v="1"/>
    <x v="7"/>
  </r>
  <r>
    <x v="0"/>
    <x v="0"/>
    <x v="0"/>
    <x v="0"/>
    <x v="103"/>
    <x v="206"/>
    <n v="0"/>
    <x v="0"/>
    <x v="0"/>
    <x v="0"/>
    <x v="0"/>
    <x v="0"/>
    <x v="0"/>
    <x v="0"/>
    <x v="0"/>
    <x v="0"/>
    <x v="6"/>
  </r>
  <r>
    <x v="0"/>
    <x v="0"/>
    <x v="0"/>
    <x v="0"/>
    <x v="41"/>
    <x v="157"/>
    <n v="2565.63"/>
    <x v="0"/>
    <x v="0"/>
    <x v="0"/>
    <x v="0"/>
    <x v="0"/>
    <x v="0"/>
    <x v="0"/>
    <x v="3"/>
    <x v="0"/>
    <x v="6"/>
  </r>
  <r>
    <x v="0"/>
    <x v="0"/>
    <x v="0"/>
    <x v="0"/>
    <x v="11"/>
    <x v="78"/>
    <n v="0"/>
    <x v="0"/>
    <x v="0"/>
    <x v="0"/>
    <x v="0"/>
    <x v="0"/>
    <x v="0"/>
    <x v="0"/>
    <x v="3"/>
    <x v="0"/>
    <x v="3"/>
  </r>
  <r>
    <x v="0"/>
    <x v="0"/>
    <x v="0"/>
    <x v="0"/>
    <x v="11"/>
    <x v="78"/>
    <n v="0"/>
    <x v="0"/>
    <x v="0"/>
    <x v="0"/>
    <x v="0"/>
    <x v="0"/>
    <x v="0"/>
    <x v="0"/>
    <x v="3"/>
    <x v="0"/>
    <x v="1"/>
  </r>
  <r>
    <x v="0"/>
    <x v="0"/>
    <x v="0"/>
    <x v="0"/>
    <x v="11"/>
    <x v="78"/>
    <n v="0"/>
    <x v="0"/>
    <x v="0"/>
    <x v="0"/>
    <x v="0"/>
    <x v="0"/>
    <x v="0"/>
    <x v="0"/>
    <x v="3"/>
    <x v="0"/>
    <x v="4"/>
  </r>
  <r>
    <x v="0"/>
    <x v="0"/>
    <x v="0"/>
    <x v="0"/>
    <x v="600"/>
    <x v="1151"/>
    <n v="0"/>
    <x v="0"/>
    <x v="0"/>
    <x v="0"/>
    <x v="0"/>
    <x v="0"/>
    <x v="0"/>
    <x v="0"/>
    <x v="3"/>
    <x v="0"/>
    <x v="6"/>
  </r>
  <r>
    <x v="0"/>
    <x v="0"/>
    <x v="0"/>
    <x v="0"/>
    <x v="1"/>
    <x v="1152"/>
    <n v="0"/>
    <x v="0"/>
    <x v="0"/>
    <x v="0"/>
    <x v="0"/>
    <x v="0"/>
    <x v="0"/>
    <x v="0"/>
    <x v="3"/>
    <x v="0"/>
    <x v="1"/>
  </r>
  <r>
    <x v="0"/>
    <x v="0"/>
    <x v="0"/>
    <x v="0"/>
    <x v="1"/>
    <x v="1152"/>
    <n v="0"/>
    <x v="0"/>
    <x v="0"/>
    <x v="0"/>
    <x v="0"/>
    <x v="0"/>
    <x v="0"/>
    <x v="0"/>
    <x v="3"/>
    <x v="0"/>
    <x v="0"/>
  </r>
  <r>
    <x v="0"/>
    <x v="0"/>
    <x v="0"/>
    <x v="0"/>
    <x v="11"/>
    <x v="25"/>
    <n v="0"/>
    <x v="0"/>
    <x v="0"/>
    <x v="0"/>
    <x v="0"/>
    <x v="0"/>
    <x v="0"/>
    <x v="0"/>
    <x v="3"/>
    <x v="0"/>
    <x v="5"/>
  </r>
  <r>
    <x v="0"/>
    <x v="0"/>
    <x v="0"/>
    <x v="0"/>
    <x v="141"/>
    <x v="194"/>
    <n v="0"/>
    <x v="0"/>
    <x v="0"/>
    <x v="0"/>
    <x v="0"/>
    <x v="0"/>
    <x v="0"/>
    <x v="0"/>
    <x v="0"/>
    <x v="1"/>
    <x v="7"/>
  </r>
  <r>
    <x v="0"/>
    <x v="0"/>
    <x v="0"/>
    <x v="0"/>
    <x v="173"/>
    <x v="257"/>
    <n v="4035672.5"/>
    <x v="0"/>
    <x v="0"/>
    <x v="0"/>
    <x v="0"/>
    <x v="0"/>
    <x v="0"/>
    <x v="0"/>
    <x v="0"/>
    <x v="0"/>
    <x v="1"/>
  </r>
  <r>
    <x v="0"/>
    <x v="0"/>
    <x v="0"/>
    <x v="0"/>
    <x v="41"/>
    <x v="1044"/>
    <n v="0"/>
    <x v="0"/>
    <x v="0"/>
    <x v="0"/>
    <x v="0"/>
    <x v="0"/>
    <x v="0"/>
    <x v="0"/>
    <x v="3"/>
    <x v="0"/>
    <x v="6"/>
  </r>
  <r>
    <x v="0"/>
    <x v="0"/>
    <x v="0"/>
    <x v="0"/>
    <x v="468"/>
    <x v="809"/>
    <n v="0"/>
    <x v="0"/>
    <x v="0"/>
    <x v="0"/>
    <x v="0"/>
    <x v="0"/>
    <x v="0"/>
    <x v="0"/>
    <x v="1"/>
    <x v="1"/>
    <x v="7"/>
  </r>
  <r>
    <x v="0"/>
    <x v="0"/>
    <x v="0"/>
    <x v="0"/>
    <x v="13"/>
    <x v="1153"/>
    <n v="0"/>
    <x v="0"/>
    <x v="0"/>
    <x v="0"/>
    <x v="0"/>
    <x v="0"/>
    <x v="0"/>
    <x v="0"/>
    <x v="3"/>
    <x v="0"/>
    <x v="3"/>
  </r>
  <r>
    <x v="0"/>
    <x v="0"/>
    <x v="0"/>
    <x v="0"/>
    <x v="219"/>
    <x v="328"/>
    <n v="0"/>
    <x v="0"/>
    <x v="0"/>
    <x v="0"/>
    <x v="0"/>
    <x v="0"/>
    <x v="0"/>
    <x v="0"/>
    <x v="3"/>
    <x v="0"/>
    <x v="2"/>
  </r>
  <r>
    <x v="0"/>
    <x v="0"/>
    <x v="0"/>
    <x v="0"/>
    <x v="601"/>
    <x v="1154"/>
    <n v="0"/>
    <x v="0"/>
    <x v="0"/>
    <x v="0"/>
    <x v="0"/>
    <x v="0"/>
    <x v="0"/>
    <x v="0"/>
    <x v="3"/>
    <x v="1"/>
    <x v="6"/>
  </r>
  <r>
    <x v="0"/>
    <x v="0"/>
    <x v="0"/>
    <x v="0"/>
    <x v="601"/>
    <x v="1154"/>
    <n v="461.63"/>
    <x v="0"/>
    <x v="0"/>
    <x v="0"/>
    <x v="0"/>
    <x v="0"/>
    <x v="0"/>
    <x v="0"/>
    <x v="3"/>
    <x v="1"/>
    <x v="1"/>
  </r>
  <r>
    <x v="0"/>
    <x v="0"/>
    <x v="0"/>
    <x v="0"/>
    <x v="601"/>
    <x v="1154"/>
    <n v="0"/>
    <x v="0"/>
    <x v="0"/>
    <x v="0"/>
    <x v="0"/>
    <x v="0"/>
    <x v="0"/>
    <x v="0"/>
    <x v="3"/>
    <x v="1"/>
    <x v="3"/>
  </r>
  <r>
    <x v="0"/>
    <x v="0"/>
    <x v="0"/>
    <x v="0"/>
    <x v="18"/>
    <x v="712"/>
    <n v="0"/>
    <x v="0"/>
    <x v="0"/>
    <x v="0"/>
    <x v="0"/>
    <x v="0"/>
    <x v="0"/>
    <x v="0"/>
    <x v="3"/>
    <x v="0"/>
    <x v="5"/>
  </r>
  <r>
    <x v="0"/>
    <x v="0"/>
    <x v="0"/>
    <x v="0"/>
    <x v="1"/>
    <x v="978"/>
    <n v="18257.009999999998"/>
    <x v="0"/>
    <x v="0"/>
    <x v="0"/>
    <x v="0"/>
    <x v="0"/>
    <x v="0"/>
    <x v="0"/>
    <x v="3"/>
    <x v="0"/>
    <x v="4"/>
  </r>
  <r>
    <x v="0"/>
    <x v="0"/>
    <x v="0"/>
    <x v="0"/>
    <x v="18"/>
    <x v="712"/>
    <n v="0"/>
    <x v="0"/>
    <x v="0"/>
    <x v="0"/>
    <x v="0"/>
    <x v="0"/>
    <x v="0"/>
    <x v="0"/>
    <x v="3"/>
    <x v="0"/>
    <x v="0"/>
  </r>
  <r>
    <x v="0"/>
    <x v="0"/>
    <x v="0"/>
    <x v="0"/>
    <x v="602"/>
    <x v="1155"/>
    <n v="0"/>
    <x v="0"/>
    <x v="0"/>
    <x v="0"/>
    <x v="0"/>
    <x v="0"/>
    <x v="0"/>
    <x v="0"/>
    <x v="5"/>
    <x v="0"/>
    <x v="4"/>
  </r>
  <r>
    <x v="0"/>
    <x v="0"/>
    <x v="0"/>
    <x v="0"/>
    <x v="260"/>
    <x v="410"/>
    <n v="-544312.11"/>
    <x v="0"/>
    <x v="0"/>
    <x v="0"/>
    <x v="0"/>
    <x v="0"/>
    <x v="0"/>
    <x v="0"/>
    <x v="3"/>
    <x v="0"/>
    <x v="3"/>
  </r>
  <r>
    <x v="0"/>
    <x v="0"/>
    <x v="0"/>
    <x v="0"/>
    <x v="2"/>
    <x v="73"/>
    <n v="0"/>
    <x v="0"/>
    <x v="0"/>
    <x v="0"/>
    <x v="0"/>
    <x v="0"/>
    <x v="0"/>
    <x v="0"/>
    <x v="0"/>
    <x v="0"/>
    <x v="3"/>
  </r>
  <r>
    <x v="0"/>
    <x v="0"/>
    <x v="0"/>
    <x v="0"/>
    <x v="21"/>
    <x v="555"/>
    <n v="0"/>
    <x v="0"/>
    <x v="0"/>
    <x v="0"/>
    <x v="0"/>
    <x v="0"/>
    <x v="0"/>
    <x v="0"/>
    <x v="4"/>
    <x v="0"/>
    <x v="3"/>
  </r>
  <r>
    <x v="0"/>
    <x v="0"/>
    <x v="0"/>
    <x v="0"/>
    <x v="11"/>
    <x v="160"/>
    <n v="0"/>
    <x v="0"/>
    <x v="0"/>
    <x v="0"/>
    <x v="0"/>
    <x v="0"/>
    <x v="0"/>
    <x v="0"/>
    <x v="3"/>
    <x v="0"/>
    <x v="0"/>
  </r>
  <r>
    <x v="0"/>
    <x v="0"/>
    <x v="0"/>
    <x v="0"/>
    <x v="574"/>
    <x v="1081"/>
    <n v="-229171.09"/>
    <x v="0"/>
    <x v="0"/>
    <x v="0"/>
    <x v="0"/>
    <x v="0"/>
    <x v="0"/>
    <x v="0"/>
    <x v="3"/>
    <x v="0"/>
    <x v="7"/>
  </r>
  <r>
    <x v="0"/>
    <x v="0"/>
    <x v="0"/>
    <x v="0"/>
    <x v="11"/>
    <x v="160"/>
    <n v="0"/>
    <x v="0"/>
    <x v="0"/>
    <x v="0"/>
    <x v="0"/>
    <x v="0"/>
    <x v="0"/>
    <x v="0"/>
    <x v="3"/>
    <x v="0"/>
    <x v="3"/>
  </r>
  <r>
    <x v="0"/>
    <x v="0"/>
    <x v="0"/>
    <x v="0"/>
    <x v="5"/>
    <x v="1156"/>
    <n v="0"/>
    <x v="0"/>
    <x v="0"/>
    <x v="0"/>
    <x v="0"/>
    <x v="0"/>
    <x v="0"/>
    <x v="0"/>
    <x v="3"/>
    <x v="0"/>
    <x v="2"/>
  </r>
  <r>
    <x v="0"/>
    <x v="0"/>
    <x v="0"/>
    <x v="0"/>
    <x v="11"/>
    <x v="510"/>
    <n v="8869.1200000000008"/>
    <x v="0"/>
    <x v="0"/>
    <x v="0"/>
    <x v="0"/>
    <x v="0"/>
    <x v="0"/>
    <x v="0"/>
    <x v="3"/>
    <x v="0"/>
    <x v="6"/>
  </r>
  <r>
    <x v="0"/>
    <x v="0"/>
    <x v="0"/>
    <x v="0"/>
    <x v="1"/>
    <x v="1088"/>
    <n v="0"/>
    <x v="0"/>
    <x v="0"/>
    <x v="0"/>
    <x v="0"/>
    <x v="0"/>
    <x v="0"/>
    <x v="0"/>
    <x v="3"/>
    <x v="0"/>
    <x v="2"/>
  </r>
  <r>
    <x v="0"/>
    <x v="0"/>
    <x v="0"/>
    <x v="0"/>
    <x v="164"/>
    <x v="243"/>
    <n v="0"/>
    <x v="0"/>
    <x v="0"/>
    <x v="0"/>
    <x v="0"/>
    <x v="0"/>
    <x v="0"/>
    <x v="0"/>
    <x v="3"/>
    <x v="0"/>
    <x v="5"/>
  </r>
  <r>
    <x v="0"/>
    <x v="0"/>
    <x v="0"/>
    <x v="0"/>
    <x v="599"/>
    <x v="1148"/>
    <n v="0"/>
    <x v="0"/>
    <x v="0"/>
    <x v="0"/>
    <x v="0"/>
    <x v="0"/>
    <x v="0"/>
    <x v="0"/>
    <x v="3"/>
    <x v="1"/>
    <x v="4"/>
  </r>
  <r>
    <x v="0"/>
    <x v="0"/>
    <x v="0"/>
    <x v="0"/>
    <x v="41"/>
    <x v="1157"/>
    <n v="0"/>
    <x v="0"/>
    <x v="0"/>
    <x v="0"/>
    <x v="0"/>
    <x v="0"/>
    <x v="0"/>
    <x v="0"/>
    <x v="3"/>
    <x v="0"/>
    <x v="5"/>
  </r>
  <r>
    <x v="0"/>
    <x v="0"/>
    <x v="0"/>
    <x v="0"/>
    <x v="13"/>
    <x v="764"/>
    <n v="0"/>
    <x v="0"/>
    <x v="0"/>
    <x v="0"/>
    <x v="0"/>
    <x v="0"/>
    <x v="0"/>
    <x v="0"/>
    <x v="3"/>
    <x v="0"/>
    <x v="4"/>
  </r>
  <r>
    <x v="0"/>
    <x v="0"/>
    <x v="0"/>
    <x v="0"/>
    <x v="582"/>
    <x v="1100"/>
    <n v="0"/>
    <x v="0"/>
    <x v="0"/>
    <x v="0"/>
    <x v="0"/>
    <x v="0"/>
    <x v="0"/>
    <x v="0"/>
    <x v="0"/>
    <x v="0"/>
    <x v="0"/>
  </r>
  <r>
    <x v="0"/>
    <x v="0"/>
    <x v="0"/>
    <x v="0"/>
    <x v="200"/>
    <x v="296"/>
    <n v="0"/>
    <x v="0"/>
    <x v="0"/>
    <x v="0"/>
    <x v="0"/>
    <x v="0"/>
    <x v="0"/>
    <x v="0"/>
    <x v="3"/>
    <x v="0"/>
    <x v="4"/>
  </r>
  <r>
    <x v="0"/>
    <x v="0"/>
    <x v="0"/>
    <x v="0"/>
    <x v="603"/>
    <x v="1158"/>
    <n v="0"/>
    <x v="0"/>
    <x v="0"/>
    <x v="0"/>
    <x v="0"/>
    <x v="0"/>
    <x v="0"/>
    <x v="0"/>
    <x v="3"/>
    <x v="1"/>
    <x v="4"/>
  </r>
  <r>
    <x v="0"/>
    <x v="0"/>
    <x v="0"/>
    <x v="0"/>
    <x v="603"/>
    <x v="1158"/>
    <n v="0"/>
    <x v="0"/>
    <x v="0"/>
    <x v="0"/>
    <x v="0"/>
    <x v="0"/>
    <x v="0"/>
    <x v="0"/>
    <x v="3"/>
    <x v="1"/>
    <x v="3"/>
  </r>
  <r>
    <x v="0"/>
    <x v="0"/>
    <x v="0"/>
    <x v="0"/>
    <x v="18"/>
    <x v="573"/>
    <n v="0"/>
    <x v="0"/>
    <x v="0"/>
    <x v="0"/>
    <x v="0"/>
    <x v="0"/>
    <x v="0"/>
    <x v="0"/>
    <x v="3"/>
    <x v="0"/>
    <x v="1"/>
  </r>
  <r>
    <x v="0"/>
    <x v="0"/>
    <x v="0"/>
    <x v="0"/>
    <x v="38"/>
    <x v="43"/>
    <n v="0"/>
    <x v="0"/>
    <x v="0"/>
    <x v="0"/>
    <x v="0"/>
    <x v="0"/>
    <x v="0"/>
    <x v="0"/>
    <x v="5"/>
    <x v="0"/>
    <x v="1"/>
  </r>
  <r>
    <x v="0"/>
    <x v="0"/>
    <x v="0"/>
    <x v="0"/>
    <x v="11"/>
    <x v="718"/>
    <n v="469.04"/>
    <x v="0"/>
    <x v="0"/>
    <x v="0"/>
    <x v="0"/>
    <x v="0"/>
    <x v="0"/>
    <x v="0"/>
    <x v="3"/>
    <x v="0"/>
    <x v="7"/>
  </r>
  <r>
    <x v="0"/>
    <x v="0"/>
    <x v="0"/>
    <x v="0"/>
    <x v="41"/>
    <x v="832"/>
    <n v="0"/>
    <x v="0"/>
    <x v="0"/>
    <x v="0"/>
    <x v="0"/>
    <x v="0"/>
    <x v="0"/>
    <x v="0"/>
    <x v="1"/>
    <x v="0"/>
    <x v="5"/>
  </r>
  <r>
    <x v="0"/>
    <x v="0"/>
    <x v="0"/>
    <x v="0"/>
    <x v="63"/>
    <x v="229"/>
    <n v="411029.18"/>
    <x v="0"/>
    <x v="0"/>
    <x v="0"/>
    <x v="0"/>
    <x v="0"/>
    <x v="0"/>
    <x v="0"/>
    <x v="3"/>
    <x v="0"/>
    <x v="2"/>
  </r>
  <r>
    <x v="0"/>
    <x v="0"/>
    <x v="0"/>
    <x v="0"/>
    <x v="1"/>
    <x v="709"/>
    <n v="34101.64"/>
    <x v="0"/>
    <x v="0"/>
    <x v="0"/>
    <x v="0"/>
    <x v="0"/>
    <x v="0"/>
    <x v="0"/>
    <x v="3"/>
    <x v="0"/>
    <x v="0"/>
  </r>
  <r>
    <x v="0"/>
    <x v="0"/>
    <x v="0"/>
    <x v="0"/>
    <x v="13"/>
    <x v="165"/>
    <n v="767.4"/>
    <x v="0"/>
    <x v="0"/>
    <x v="0"/>
    <x v="0"/>
    <x v="0"/>
    <x v="0"/>
    <x v="0"/>
    <x v="3"/>
    <x v="0"/>
    <x v="1"/>
  </r>
  <r>
    <x v="0"/>
    <x v="0"/>
    <x v="0"/>
    <x v="0"/>
    <x v="41"/>
    <x v="315"/>
    <n v="0"/>
    <x v="0"/>
    <x v="0"/>
    <x v="0"/>
    <x v="0"/>
    <x v="0"/>
    <x v="0"/>
    <x v="0"/>
    <x v="3"/>
    <x v="0"/>
    <x v="2"/>
  </r>
  <r>
    <x v="0"/>
    <x v="0"/>
    <x v="0"/>
    <x v="0"/>
    <x v="1"/>
    <x v="1132"/>
    <n v="0"/>
    <x v="0"/>
    <x v="0"/>
    <x v="0"/>
    <x v="0"/>
    <x v="0"/>
    <x v="0"/>
    <x v="0"/>
    <x v="3"/>
    <x v="0"/>
    <x v="7"/>
  </r>
  <r>
    <x v="0"/>
    <x v="0"/>
    <x v="0"/>
    <x v="0"/>
    <x v="90"/>
    <x v="108"/>
    <n v="5172.3500000000004"/>
    <x v="0"/>
    <x v="0"/>
    <x v="0"/>
    <x v="0"/>
    <x v="0"/>
    <x v="0"/>
    <x v="0"/>
    <x v="3"/>
    <x v="1"/>
    <x v="3"/>
  </r>
  <r>
    <x v="0"/>
    <x v="0"/>
    <x v="0"/>
    <x v="0"/>
    <x v="581"/>
    <x v="1097"/>
    <n v="-10937278.49"/>
    <x v="0"/>
    <x v="0"/>
    <x v="0"/>
    <x v="0"/>
    <x v="0"/>
    <x v="0"/>
    <x v="0"/>
    <x v="3"/>
    <x v="0"/>
    <x v="1"/>
  </r>
  <r>
    <x v="0"/>
    <x v="0"/>
    <x v="0"/>
    <x v="0"/>
    <x v="261"/>
    <x v="1038"/>
    <n v="0"/>
    <x v="0"/>
    <x v="0"/>
    <x v="0"/>
    <x v="0"/>
    <x v="0"/>
    <x v="0"/>
    <x v="0"/>
    <x v="3"/>
    <x v="0"/>
    <x v="2"/>
  </r>
  <r>
    <x v="0"/>
    <x v="0"/>
    <x v="0"/>
    <x v="0"/>
    <x v="261"/>
    <x v="1038"/>
    <n v="0"/>
    <x v="0"/>
    <x v="0"/>
    <x v="0"/>
    <x v="0"/>
    <x v="0"/>
    <x v="0"/>
    <x v="0"/>
    <x v="3"/>
    <x v="0"/>
    <x v="5"/>
  </r>
  <r>
    <x v="0"/>
    <x v="0"/>
    <x v="0"/>
    <x v="0"/>
    <x v="188"/>
    <x v="277"/>
    <n v="0"/>
    <x v="0"/>
    <x v="0"/>
    <x v="0"/>
    <x v="0"/>
    <x v="0"/>
    <x v="0"/>
    <x v="0"/>
    <x v="2"/>
    <x v="0"/>
    <x v="1"/>
  </r>
  <r>
    <x v="0"/>
    <x v="0"/>
    <x v="0"/>
    <x v="0"/>
    <x v="11"/>
    <x v="511"/>
    <n v="7695463.71"/>
    <x v="0"/>
    <x v="0"/>
    <x v="0"/>
    <x v="0"/>
    <x v="0"/>
    <x v="0"/>
    <x v="0"/>
    <x v="3"/>
    <x v="0"/>
    <x v="0"/>
  </r>
  <r>
    <x v="0"/>
    <x v="0"/>
    <x v="0"/>
    <x v="0"/>
    <x v="268"/>
    <x v="430"/>
    <n v="19998380.579999998"/>
    <x v="0"/>
    <x v="0"/>
    <x v="0"/>
    <x v="0"/>
    <x v="0"/>
    <x v="0"/>
    <x v="0"/>
    <x v="3"/>
    <x v="0"/>
    <x v="0"/>
  </r>
  <r>
    <x v="0"/>
    <x v="0"/>
    <x v="0"/>
    <x v="0"/>
    <x v="201"/>
    <x v="297"/>
    <n v="4225020.5"/>
    <x v="0"/>
    <x v="0"/>
    <x v="0"/>
    <x v="0"/>
    <x v="0"/>
    <x v="0"/>
    <x v="0"/>
    <x v="3"/>
    <x v="0"/>
    <x v="1"/>
  </r>
  <r>
    <x v="0"/>
    <x v="0"/>
    <x v="0"/>
    <x v="0"/>
    <x v="382"/>
    <x v="1159"/>
    <n v="0"/>
    <x v="0"/>
    <x v="0"/>
    <x v="0"/>
    <x v="0"/>
    <x v="0"/>
    <x v="0"/>
    <x v="0"/>
    <x v="3"/>
    <x v="0"/>
    <x v="1"/>
  </r>
  <r>
    <x v="0"/>
    <x v="0"/>
    <x v="0"/>
    <x v="0"/>
    <x v="219"/>
    <x v="1160"/>
    <n v="0"/>
    <x v="0"/>
    <x v="0"/>
    <x v="0"/>
    <x v="0"/>
    <x v="0"/>
    <x v="0"/>
    <x v="0"/>
    <x v="3"/>
    <x v="0"/>
    <x v="3"/>
  </r>
  <r>
    <x v="0"/>
    <x v="0"/>
    <x v="0"/>
    <x v="0"/>
    <x v="411"/>
    <x v="681"/>
    <n v="0"/>
    <x v="0"/>
    <x v="0"/>
    <x v="0"/>
    <x v="0"/>
    <x v="0"/>
    <x v="0"/>
    <x v="0"/>
    <x v="1"/>
    <x v="0"/>
    <x v="5"/>
  </r>
  <r>
    <x v="0"/>
    <x v="0"/>
    <x v="0"/>
    <x v="0"/>
    <x v="237"/>
    <x v="365"/>
    <n v="0"/>
    <x v="0"/>
    <x v="0"/>
    <x v="0"/>
    <x v="0"/>
    <x v="0"/>
    <x v="0"/>
    <x v="0"/>
    <x v="3"/>
    <x v="1"/>
    <x v="4"/>
  </r>
  <r>
    <x v="0"/>
    <x v="0"/>
    <x v="0"/>
    <x v="0"/>
    <x v="39"/>
    <x v="44"/>
    <n v="0"/>
    <x v="0"/>
    <x v="0"/>
    <x v="0"/>
    <x v="0"/>
    <x v="0"/>
    <x v="0"/>
    <x v="0"/>
    <x v="3"/>
    <x v="1"/>
    <x v="1"/>
  </r>
  <r>
    <x v="0"/>
    <x v="0"/>
    <x v="0"/>
    <x v="0"/>
    <x v="41"/>
    <x v="1161"/>
    <n v="107.36"/>
    <x v="0"/>
    <x v="0"/>
    <x v="0"/>
    <x v="0"/>
    <x v="0"/>
    <x v="0"/>
    <x v="0"/>
    <x v="3"/>
    <x v="0"/>
    <x v="3"/>
  </r>
  <r>
    <x v="0"/>
    <x v="0"/>
    <x v="0"/>
    <x v="0"/>
    <x v="1"/>
    <x v="326"/>
    <n v="0"/>
    <x v="0"/>
    <x v="0"/>
    <x v="0"/>
    <x v="0"/>
    <x v="0"/>
    <x v="0"/>
    <x v="0"/>
    <x v="3"/>
    <x v="0"/>
    <x v="1"/>
  </r>
  <r>
    <x v="0"/>
    <x v="0"/>
    <x v="0"/>
    <x v="0"/>
    <x v="325"/>
    <x v="526"/>
    <n v="0"/>
    <x v="0"/>
    <x v="0"/>
    <x v="0"/>
    <x v="0"/>
    <x v="0"/>
    <x v="0"/>
    <x v="0"/>
    <x v="3"/>
    <x v="1"/>
    <x v="5"/>
  </r>
  <r>
    <x v="0"/>
    <x v="0"/>
    <x v="0"/>
    <x v="0"/>
    <x v="604"/>
    <x v="1162"/>
    <n v="0"/>
    <x v="0"/>
    <x v="0"/>
    <x v="0"/>
    <x v="0"/>
    <x v="0"/>
    <x v="0"/>
    <x v="0"/>
    <x v="3"/>
    <x v="0"/>
    <x v="7"/>
  </r>
  <r>
    <x v="0"/>
    <x v="0"/>
    <x v="0"/>
    <x v="0"/>
    <x v="58"/>
    <x v="65"/>
    <n v="0"/>
    <x v="0"/>
    <x v="0"/>
    <x v="0"/>
    <x v="0"/>
    <x v="0"/>
    <x v="0"/>
    <x v="0"/>
    <x v="0"/>
    <x v="0"/>
    <x v="4"/>
  </r>
  <r>
    <x v="0"/>
    <x v="0"/>
    <x v="0"/>
    <x v="0"/>
    <x v="16"/>
    <x v="808"/>
    <n v="0"/>
    <x v="0"/>
    <x v="0"/>
    <x v="0"/>
    <x v="0"/>
    <x v="0"/>
    <x v="0"/>
    <x v="0"/>
    <x v="3"/>
    <x v="0"/>
    <x v="1"/>
  </r>
  <r>
    <x v="0"/>
    <x v="0"/>
    <x v="0"/>
    <x v="0"/>
    <x v="426"/>
    <x v="710"/>
    <n v="0"/>
    <x v="0"/>
    <x v="0"/>
    <x v="0"/>
    <x v="0"/>
    <x v="0"/>
    <x v="0"/>
    <x v="0"/>
    <x v="3"/>
    <x v="0"/>
    <x v="1"/>
  </r>
  <r>
    <x v="0"/>
    <x v="0"/>
    <x v="0"/>
    <x v="0"/>
    <x v="222"/>
    <x v="333"/>
    <n v="27442"/>
    <x v="0"/>
    <x v="0"/>
    <x v="0"/>
    <x v="0"/>
    <x v="0"/>
    <x v="0"/>
    <x v="0"/>
    <x v="5"/>
    <x v="1"/>
    <x v="6"/>
  </r>
  <r>
    <x v="0"/>
    <x v="0"/>
    <x v="0"/>
    <x v="0"/>
    <x v="287"/>
    <x v="696"/>
    <n v="0"/>
    <x v="0"/>
    <x v="0"/>
    <x v="0"/>
    <x v="0"/>
    <x v="0"/>
    <x v="0"/>
    <x v="0"/>
    <x v="2"/>
    <x v="1"/>
    <x v="1"/>
  </r>
  <r>
    <x v="0"/>
    <x v="0"/>
    <x v="0"/>
    <x v="0"/>
    <x v="18"/>
    <x v="1163"/>
    <n v="0"/>
    <x v="0"/>
    <x v="0"/>
    <x v="0"/>
    <x v="0"/>
    <x v="0"/>
    <x v="0"/>
    <x v="0"/>
    <x v="3"/>
    <x v="0"/>
    <x v="1"/>
  </r>
  <r>
    <x v="0"/>
    <x v="0"/>
    <x v="0"/>
    <x v="0"/>
    <x v="360"/>
    <x v="593"/>
    <n v="0"/>
    <x v="0"/>
    <x v="0"/>
    <x v="0"/>
    <x v="0"/>
    <x v="0"/>
    <x v="0"/>
    <x v="0"/>
    <x v="3"/>
    <x v="1"/>
    <x v="6"/>
  </r>
  <r>
    <x v="0"/>
    <x v="0"/>
    <x v="0"/>
    <x v="0"/>
    <x v="1"/>
    <x v="915"/>
    <n v="0"/>
    <x v="0"/>
    <x v="0"/>
    <x v="0"/>
    <x v="0"/>
    <x v="0"/>
    <x v="0"/>
    <x v="0"/>
    <x v="3"/>
    <x v="0"/>
    <x v="7"/>
  </r>
  <r>
    <x v="0"/>
    <x v="0"/>
    <x v="0"/>
    <x v="0"/>
    <x v="84"/>
    <x v="762"/>
    <n v="39900.15"/>
    <x v="0"/>
    <x v="0"/>
    <x v="0"/>
    <x v="0"/>
    <x v="0"/>
    <x v="0"/>
    <x v="0"/>
    <x v="3"/>
    <x v="0"/>
    <x v="4"/>
  </r>
  <r>
    <x v="0"/>
    <x v="0"/>
    <x v="0"/>
    <x v="0"/>
    <x v="1"/>
    <x v="125"/>
    <n v="2896.95"/>
    <x v="0"/>
    <x v="0"/>
    <x v="0"/>
    <x v="0"/>
    <x v="0"/>
    <x v="0"/>
    <x v="0"/>
    <x v="3"/>
    <x v="0"/>
    <x v="4"/>
  </r>
  <r>
    <x v="0"/>
    <x v="0"/>
    <x v="0"/>
    <x v="0"/>
    <x v="1"/>
    <x v="886"/>
    <n v="0"/>
    <x v="0"/>
    <x v="0"/>
    <x v="0"/>
    <x v="0"/>
    <x v="0"/>
    <x v="0"/>
    <x v="0"/>
    <x v="3"/>
    <x v="0"/>
    <x v="7"/>
  </r>
  <r>
    <x v="0"/>
    <x v="0"/>
    <x v="0"/>
    <x v="0"/>
    <x v="41"/>
    <x v="127"/>
    <n v="0"/>
    <x v="0"/>
    <x v="0"/>
    <x v="0"/>
    <x v="0"/>
    <x v="0"/>
    <x v="0"/>
    <x v="0"/>
    <x v="3"/>
    <x v="0"/>
    <x v="4"/>
  </r>
  <r>
    <x v="0"/>
    <x v="0"/>
    <x v="0"/>
    <x v="0"/>
    <x v="329"/>
    <x v="994"/>
    <n v="58300.7"/>
    <x v="0"/>
    <x v="0"/>
    <x v="0"/>
    <x v="0"/>
    <x v="0"/>
    <x v="0"/>
    <x v="0"/>
    <x v="3"/>
    <x v="0"/>
    <x v="5"/>
  </r>
  <r>
    <x v="0"/>
    <x v="0"/>
    <x v="0"/>
    <x v="0"/>
    <x v="13"/>
    <x v="1164"/>
    <n v="586.17999999999995"/>
    <x v="0"/>
    <x v="0"/>
    <x v="0"/>
    <x v="0"/>
    <x v="0"/>
    <x v="0"/>
    <x v="0"/>
    <x v="3"/>
    <x v="0"/>
    <x v="2"/>
  </r>
  <r>
    <x v="0"/>
    <x v="0"/>
    <x v="0"/>
    <x v="0"/>
    <x v="103"/>
    <x v="441"/>
    <n v="0"/>
    <x v="0"/>
    <x v="0"/>
    <x v="0"/>
    <x v="0"/>
    <x v="0"/>
    <x v="0"/>
    <x v="0"/>
    <x v="2"/>
    <x v="1"/>
    <x v="2"/>
  </r>
  <r>
    <x v="0"/>
    <x v="0"/>
    <x v="0"/>
    <x v="0"/>
    <x v="11"/>
    <x v="770"/>
    <n v="902198.31"/>
    <x v="0"/>
    <x v="0"/>
    <x v="0"/>
    <x v="0"/>
    <x v="0"/>
    <x v="0"/>
    <x v="0"/>
    <x v="3"/>
    <x v="0"/>
    <x v="6"/>
  </r>
  <r>
    <x v="0"/>
    <x v="0"/>
    <x v="0"/>
    <x v="0"/>
    <x v="1"/>
    <x v="1"/>
    <n v="0"/>
    <x v="0"/>
    <x v="0"/>
    <x v="0"/>
    <x v="0"/>
    <x v="0"/>
    <x v="0"/>
    <x v="0"/>
    <x v="1"/>
    <x v="0"/>
    <x v="1"/>
  </r>
  <r>
    <x v="0"/>
    <x v="0"/>
    <x v="0"/>
    <x v="0"/>
    <x v="1"/>
    <x v="1165"/>
    <n v="78625.23"/>
    <x v="0"/>
    <x v="0"/>
    <x v="0"/>
    <x v="0"/>
    <x v="0"/>
    <x v="0"/>
    <x v="0"/>
    <x v="3"/>
    <x v="0"/>
    <x v="2"/>
  </r>
  <r>
    <x v="0"/>
    <x v="0"/>
    <x v="0"/>
    <x v="0"/>
    <x v="11"/>
    <x v="873"/>
    <n v="0"/>
    <x v="0"/>
    <x v="0"/>
    <x v="0"/>
    <x v="0"/>
    <x v="0"/>
    <x v="0"/>
    <x v="0"/>
    <x v="3"/>
    <x v="0"/>
    <x v="5"/>
  </r>
  <r>
    <x v="0"/>
    <x v="0"/>
    <x v="0"/>
    <x v="0"/>
    <x v="1"/>
    <x v="720"/>
    <n v="0"/>
    <x v="0"/>
    <x v="0"/>
    <x v="0"/>
    <x v="0"/>
    <x v="0"/>
    <x v="0"/>
    <x v="0"/>
    <x v="3"/>
    <x v="0"/>
    <x v="0"/>
  </r>
  <r>
    <x v="0"/>
    <x v="0"/>
    <x v="0"/>
    <x v="0"/>
    <x v="18"/>
    <x v="942"/>
    <n v="118705.64"/>
    <x v="0"/>
    <x v="0"/>
    <x v="0"/>
    <x v="0"/>
    <x v="0"/>
    <x v="0"/>
    <x v="0"/>
    <x v="3"/>
    <x v="0"/>
    <x v="4"/>
  </r>
  <r>
    <x v="0"/>
    <x v="0"/>
    <x v="0"/>
    <x v="0"/>
    <x v="1"/>
    <x v="720"/>
    <n v="0"/>
    <x v="0"/>
    <x v="0"/>
    <x v="0"/>
    <x v="0"/>
    <x v="0"/>
    <x v="0"/>
    <x v="0"/>
    <x v="3"/>
    <x v="0"/>
    <x v="4"/>
  </r>
  <r>
    <x v="0"/>
    <x v="0"/>
    <x v="0"/>
    <x v="0"/>
    <x v="13"/>
    <x v="672"/>
    <n v="0"/>
    <x v="0"/>
    <x v="0"/>
    <x v="0"/>
    <x v="0"/>
    <x v="0"/>
    <x v="0"/>
    <x v="0"/>
    <x v="3"/>
    <x v="0"/>
    <x v="5"/>
  </r>
  <r>
    <x v="0"/>
    <x v="0"/>
    <x v="0"/>
    <x v="0"/>
    <x v="313"/>
    <x v="506"/>
    <n v="7017150.0199999996"/>
    <x v="0"/>
    <x v="0"/>
    <x v="0"/>
    <x v="0"/>
    <x v="0"/>
    <x v="0"/>
    <x v="0"/>
    <x v="3"/>
    <x v="1"/>
    <x v="7"/>
  </r>
  <r>
    <x v="0"/>
    <x v="0"/>
    <x v="0"/>
    <x v="0"/>
    <x v="13"/>
    <x v="672"/>
    <n v="0"/>
    <x v="0"/>
    <x v="0"/>
    <x v="0"/>
    <x v="0"/>
    <x v="0"/>
    <x v="0"/>
    <x v="0"/>
    <x v="3"/>
    <x v="0"/>
    <x v="6"/>
  </r>
  <r>
    <x v="0"/>
    <x v="0"/>
    <x v="0"/>
    <x v="0"/>
    <x v="92"/>
    <x v="110"/>
    <n v="0"/>
    <x v="0"/>
    <x v="0"/>
    <x v="0"/>
    <x v="0"/>
    <x v="0"/>
    <x v="0"/>
    <x v="0"/>
    <x v="3"/>
    <x v="1"/>
    <x v="5"/>
  </r>
  <r>
    <x v="0"/>
    <x v="0"/>
    <x v="0"/>
    <x v="0"/>
    <x v="252"/>
    <x v="395"/>
    <n v="2532138.63"/>
    <x v="0"/>
    <x v="0"/>
    <x v="0"/>
    <x v="0"/>
    <x v="0"/>
    <x v="0"/>
    <x v="0"/>
    <x v="1"/>
    <x v="1"/>
    <x v="6"/>
  </r>
  <r>
    <x v="0"/>
    <x v="0"/>
    <x v="0"/>
    <x v="0"/>
    <x v="13"/>
    <x v="1125"/>
    <n v="0"/>
    <x v="0"/>
    <x v="0"/>
    <x v="0"/>
    <x v="0"/>
    <x v="0"/>
    <x v="0"/>
    <x v="0"/>
    <x v="3"/>
    <x v="0"/>
    <x v="2"/>
  </r>
  <r>
    <x v="0"/>
    <x v="0"/>
    <x v="0"/>
    <x v="0"/>
    <x v="261"/>
    <x v="1012"/>
    <n v="0"/>
    <x v="0"/>
    <x v="0"/>
    <x v="0"/>
    <x v="0"/>
    <x v="0"/>
    <x v="0"/>
    <x v="0"/>
    <x v="3"/>
    <x v="0"/>
    <x v="1"/>
  </r>
  <r>
    <x v="0"/>
    <x v="0"/>
    <x v="0"/>
    <x v="0"/>
    <x v="41"/>
    <x v="872"/>
    <n v="0"/>
    <x v="0"/>
    <x v="0"/>
    <x v="0"/>
    <x v="0"/>
    <x v="0"/>
    <x v="0"/>
    <x v="0"/>
    <x v="3"/>
    <x v="0"/>
    <x v="0"/>
  </r>
  <r>
    <x v="0"/>
    <x v="0"/>
    <x v="0"/>
    <x v="0"/>
    <x v="93"/>
    <x v="202"/>
    <n v="0"/>
    <x v="0"/>
    <x v="0"/>
    <x v="0"/>
    <x v="0"/>
    <x v="0"/>
    <x v="0"/>
    <x v="0"/>
    <x v="0"/>
    <x v="0"/>
    <x v="6"/>
  </r>
  <r>
    <x v="0"/>
    <x v="0"/>
    <x v="0"/>
    <x v="0"/>
    <x v="452"/>
    <x v="773"/>
    <n v="797787.28"/>
    <x v="0"/>
    <x v="0"/>
    <x v="0"/>
    <x v="0"/>
    <x v="0"/>
    <x v="0"/>
    <x v="0"/>
    <x v="2"/>
    <x v="0"/>
    <x v="5"/>
  </r>
  <r>
    <x v="0"/>
    <x v="0"/>
    <x v="0"/>
    <x v="0"/>
    <x v="605"/>
    <x v="1166"/>
    <n v="566.66"/>
    <x v="0"/>
    <x v="0"/>
    <x v="0"/>
    <x v="0"/>
    <x v="0"/>
    <x v="0"/>
    <x v="0"/>
    <x v="2"/>
    <x v="0"/>
    <x v="3"/>
  </r>
  <r>
    <x v="0"/>
    <x v="0"/>
    <x v="0"/>
    <x v="0"/>
    <x v="219"/>
    <x v="683"/>
    <n v="1198.07"/>
    <x v="0"/>
    <x v="0"/>
    <x v="0"/>
    <x v="0"/>
    <x v="0"/>
    <x v="0"/>
    <x v="0"/>
    <x v="3"/>
    <x v="0"/>
    <x v="2"/>
  </r>
  <r>
    <x v="0"/>
    <x v="0"/>
    <x v="0"/>
    <x v="0"/>
    <x v="219"/>
    <x v="683"/>
    <n v="1165.7"/>
    <x v="0"/>
    <x v="0"/>
    <x v="0"/>
    <x v="0"/>
    <x v="0"/>
    <x v="0"/>
    <x v="0"/>
    <x v="3"/>
    <x v="0"/>
    <x v="6"/>
  </r>
  <r>
    <x v="0"/>
    <x v="0"/>
    <x v="0"/>
    <x v="0"/>
    <x v="477"/>
    <x v="843"/>
    <n v="0"/>
    <x v="0"/>
    <x v="0"/>
    <x v="0"/>
    <x v="0"/>
    <x v="0"/>
    <x v="0"/>
    <x v="0"/>
    <x v="1"/>
    <x v="1"/>
    <x v="5"/>
  </r>
  <r>
    <x v="0"/>
    <x v="0"/>
    <x v="0"/>
    <x v="0"/>
    <x v="219"/>
    <x v="683"/>
    <n v="1041.1300000000001"/>
    <x v="0"/>
    <x v="0"/>
    <x v="0"/>
    <x v="0"/>
    <x v="0"/>
    <x v="0"/>
    <x v="0"/>
    <x v="3"/>
    <x v="0"/>
    <x v="0"/>
  </r>
  <r>
    <x v="0"/>
    <x v="0"/>
    <x v="0"/>
    <x v="0"/>
    <x v="41"/>
    <x v="797"/>
    <n v="585.89"/>
    <x v="0"/>
    <x v="0"/>
    <x v="0"/>
    <x v="0"/>
    <x v="0"/>
    <x v="0"/>
    <x v="0"/>
    <x v="3"/>
    <x v="0"/>
    <x v="2"/>
  </r>
  <r>
    <x v="0"/>
    <x v="0"/>
    <x v="0"/>
    <x v="0"/>
    <x v="493"/>
    <x v="896"/>
    <n v="0"/>
    <x v="0"/>
    <x v="0"/>
    <x v="0"/>
    <x v="0"/>
    <x v="0"/>
    <x v="0"/>
    <x v="0"/>
    <x v="1"/>
    <x v="0"/>
    <x v="6"/>
  </r>
  <r>
    <x v="0"/>
    <x v="0"/>
    <x v="0"/>
    <x v="0"/>
    <x v="13"/>
    <x v="1167"/>
    <n v="0"/>
    <x v="0"/>
    <x v="0"/>
    <x v="0"/>
    <x v="0"/>
    <x v="0"/>
    <x v="0"/>
    <x v="0"/>
    <x v="3"/>
    <x v="0"/>
    <x v="3"/>
  </r>
  <r>
    <x v="0"/>
    <x v="0"/>
    <x v="0"/>
    <x v="0"/>
    <x v="451"/>
    <x v="772"/>
    <n v="0"/>
    <x v="0"/>
    <x v="0"/>
    <x v="0"/>
    <x v="0"/>
    <x v="0"/>
    <x v="0"/>
    <x v="0"/>
    <x v="2"/>
    <x v="1"/>
    <x v="1"/>
  </r>
  <r>
    <x v="0"/>
    <x v="0"/>
    <x v="0"/>
    <x v="0"/>
    <x v="606"/>
    <x v="1168"/>
    <n v="113196302.22"/>
    <x v="0"/>
    <x v="0"/>
    <x v="0"/>
    <x v="0"/>
    <x v="0"/>
    <x v="0"/>
    <x v="0"/>
    <x v="3"/>
    <x v="1"/>
    <x v="0"/>
  </r>
  <r>
    <x v="0"/>
    <x v="0"/>
    <x v="0"/>
    <x v="0"/>
    <x v="251"/>
    <x v="391"/>
    <n v="0"/>
    <x v="0"/>
    <x v="0"/>
    <x v="0"/>
    <x v="0"/>
    <x v="0"/>
    <x v="0"/>
    <x v="0"/>
    <x v="0"/>
    <x v="1"/>
    <x v="7"/>
  </r>
  <r>
    <x v="0"/>
    <x v="0"/>
    <x v="0"/>
    <x v="0"/>
    <x v="11"/>
    <x v="1123"/>
    <n v="0"/>
    <x v="0"/>
    <x v="0"/>
    <x v="0"/>
    <x v="0"/>
    <x v="0"/>
    <x v="0"/>
    <x v="0"/>
    <x v="3"/>
    <x v="0"/>
    <x v="1"/>
  </r>
  <r>
    <x v="0"/>
    <x v="0"/>
    <x v="0"/>
    <x v="0"/>
    <x v="41"/>
    <x v="1052"/>
    <n v="2654169.7200000002"/>
    <x v="0"/>
    <x v="0"/>
    <x v="0"/>
    <x v="0"/>
    <x v="0"/>
    <x v="0"/>
    <x v="0"/>
    <x v="3"/>
    <x v="0"/>
    <x v="5"/>
  </r>
  <r>
    <x v="0"/>
    <x v="0"/>
    <x v="0"/>
    <x v="0"/>
    <x v="18"/>
    <x v="1163"/>
    <n v="0"/>
    <x v="0"/>
    <x v="0"/>
    <x v="0"/>
    <x v="0"/>
    <x v="0"/>
    <x v="0"/>
    <x v="0"/>
    <x v="3"/>
    <x v="0"/>
    <x v="7"/>
  </r>
  <r>
    <x v="0"/>
    <x v="0"/>
    <x v="0"/>
    <x v="0"/>
    <x v="18"/>
    <x v="1163"/>
    <n v="0"/>
    <x v="0"/>
    <x v="0"/>
    <x v="0"/>
    <x v="0"/>
    <x v="0"/>
    <x v="0"/>
    <x v="0"/>
    <x v="3"/>
    <x v="0"/>
    <x v="5"/>
  </r>
  <r>
    <x v="0"/>
    <x v="0"/>
    <x v="0"/>
    <x v="0"/>
    <x v="11"/>
    <x v="1169"/>
    <n v="0"/>
    <x v="0"/>
    <x v="0"/>
    <x v="0"/>
    <x v="0"/>
    <x v="0"/>
    <x v="0"/>
    <x v="0"/>
    <x v="3"/>
    <x v="0"/>
    <x v="4"/>
  </r>
  <r>
    <x v="0"/>
    <x v="0"/>
    <x v="0"/>
    <x v="0"/>
    <x v="11"/>
    <x v="1169"/>
    <n v="0"/>
    <x v="0"/>
    <x v="0"/>
    <x v="0"/>
    <x v="0"/>
    <x v="0"/>
    <x v="0"/>
    <x v="0"/>
    <x v="3"/>
    <x v="0"/>
    <x v="6"/>
  </r>
  <r>
    <x v="0"/>
    <x v="0"/>
    <x v="0"/>
    <x v="0"/>
    <x v="11"/>
    <x v="1169"/>
    <n v="0"/>
    <x v="0"/>
    <x v="0"/>
    <x v="0"/>
    <x v="0"/>
    <x v="0"/>
    <x v="0"/>
    <x v="0"/>
    <x v="3"/>
    <x v="0"/>
    <x v="2"/>
  </r>
  <r>
    <x v="0"/>
    <x v="0"/>
    <x v="0"/>
    <x v="0"/>
    <x v="1"/>
    <x v="1170"/>
    <n v="358.1"/>
    <x v="0"/>
    <x v="0"/>
    <x v="0"/>
    <x v="0"/>
    <x v="0"/>
    <x v="0"/>
    <x v="0"/>
    <x v="3"/>
    <x v="0"/>
    <x v="1"/>
  </r>
  <r>
    <x v="0"/>
    <x v="0"/>
    <x v="0"/>
    <x v="0"/>
    <x v="13"/>
    <x v="112"/>
    <n v="0"/>
    <x v="0"/>
    <x v="0"/>
    <x v="0"/>
    <x v="0"/>
    <x v="0"/>
    <x v="0"/>
    <x v="0"/>
    <x v="3"/>
    <x v="0"/>
    <x v="1"/>
  </r>
  <r>
    <x v="0"/>
    <x v="0"/>
    <x v="0"/>
    <x v="0"/>
    <x v="119"/>
    <x v="153"/>
    <n v="0"/>
    <x v="0"/>
    <x v="0"/>
    <x v="0"/>
    <x v="0"/>
    <x v="0"/>
    <x v="0"/>
    <x v="0"/>
    <x v="0"/>
    <x v="0"/>
    <x v="6"/>
  </r>
  <r>
    <x v="0"/>
    <x v="0"/>
    <x v="0"/>
    <x v="0"/>
    <x v="1"/>
    <x v="1170"/>
    <n v="750.26"/>
    <x v="0"/>
    <x v="0"/>
    <x v="0"/>
    <x v="0"/>
    <x v="0"/>
    <x v="0"/>
    <x v="0"/>
    <x v="3"/>
    <x v="0"/>
    <x v="7"/>
  </r>
  <r>
    <x v="0"/>
    <x v="0"/>
    <x v="0"/>
    <x v="0"/>
    <x v="41"/>
    <x v="897"/>
    <n v="1391.14"/>
    <x v="0"/>
    <x v="0"/>
    <x v="0"/>
    <x v="0"/>
    <x v="0"/>
    <x v="0"/>
    <x v="0"/>
    <x v="3"/>
    <x v="0"/>
    <x v="6"/>
  </r>
  <r>
    <x v="0"/>
    <x v="0"/>
    <x v="0"/>
    <x v="0"/>
    <x v="108"/>
    <x v="613"/>
    <n v="0"/>
    <x v="0"/>
    <x v="0"/>
    <x v="0"/>
    <x v="0"/>
    <x v="0"/>
    <x v="0"/>
    <x v="0"/>
    <x v="2"/>
    <x v="1"/>
    <x v="4"/>
  </r>
  <r>
    <x v="0"/>
    <x v="0"/>
    <x v="0"/>
    <x v="0"/>
    <x v="111"/>
    <x v="1171"/>
    <n v="0"/>
    <x v="0"/>
    <x v="0"/>
    <x v="0"/>
    <x v="0"/>
    <x v="0"/>
    <x v="0"/>
    <x v="0"/>
    <x v="3"/>
    <x v="0"/>
    <x v="0"/>
  </r>
  <r>
    <x v="0"/>
    <x v="0"/>
    <x v="0"/>
    <x v="0"/>
    <x v="378"/>
    <x v="853"/>
    <n v="0"/>
    <x v="0"/>
    <x v="0"/>
    <x v="0"/>
    <x v="0"/>
    <x v="0"/>
    <x v="0"/>
    <x v="0"/>
    <x v="3"/>
    <x v="0"/>
    <x v="2"/>
  </r>
  <r>
    <x v="0"/>
    <x v="0"/>
    <x v="0"/>
    <x v="0"/>
    <x v="434"/>
    <x v="730"/>
    <n v="0"/>
    <x v="0"/>
    <x v="0"/>
    <x v="0"/>
    <x v="0"/>
    <x v="0"/>
    <x v="0"/>
    <x v="0"/>
    <x v="2"/>
    <x v="0"/>
    <x v="3"/>
  </r>
  <r>
    <x v="0"/>
    <x v="0"/>
    <x v="0"/>
    <x v="0"/>
    <x v="18"/>
    <x v="502"/>
    <n v="0"/>
    <x v="0"/>
    <x v="0"/>
    <x v="0"/>
    <x v="0"/>
    <x v="0"/>
    <x v="0"/>
    <x v="0"/>
    <x v="3"/>
    <x v="0"/>
    <x v="4"/>
  </r>
  <r>
    <x v="0"/>
    <x v="0"/>
    <x v="0"/>
    <x v="0"/>
    <x v="453"/>
    <x v="774"/>
    <n v="76582.850000000006"/>
    <x v="0"/>
    <x v="0"/>
    <x v="0"/>
    <x v="0"/>
    <x v="0"/>
    <x v="0"/>
    <x v="0"/>
    <x v="1"/>
    <x v="0"/>
    <x v="1"/>
  </r>
  <r>
    <x v="0"/>
    <x v="0"/>
    <x v="0"/>
    <x v="0"/>
    <x v="140"/>
    <x v="355"/>
    <n v="0"/>
    <x v="0"/>
    <x v="0"/>
    <x v="0"/>
    <x v="0"/>
    <x v="0"/>
    <x v="0"/>
    <x v="0"/>
    <x v="0"/>
    <x v="0"/>
    <x v="0"/>
  </r>
  <r>
    <x v="0"/>
    <x v="0"/>
    <x v="0"/>
    <x v="0"/>
    <x v="11"/>
    <x v="577"/>
    <n v="0"/>
    <x v="0"/>
    <x v="0"/>
    <x v="0"/>
    <x v="0"/>
    <x v="0"/>
    <x v="0"/>
    <x v="0"/>
    <x v="3"/>
    <x v="0"/>
    <x v="1"/>
  </r>
  <r>
    <x v="0"/>
    <x v="0"/>
    <x v="0"/>
    <x v="0"/>
    <x v="13"/>
    <x v="1027"/>
    <n v="49393.99"/>
    <x v="0"/>
    <x v="0"/>
    <x v="0"/>
    <x v="0"/>
    <x v="0"/>
    <x v="0"/>
    <x v="0"/>
    <x v="3"/>
    <x v="0"/>
    <x v="3"/>
  </r>
  <r>
    <x v="0"/>
    <x v="0"/>
    <x v="0"/>
    <x v="0"/>
    <x v="2"/>
    <x v="73"/>
    <n v="0"/>
    <x v="0"/>
    <x v="0"/>
    <x v="0"/>
    <x v="0"/>
    <x v="0"/>
    <x v="0"/>
    <x v="0"/>
    <x v="0"/>
    <x v="0"/>
    <x v="7"/>
  </r>
  <r>
    <x v="0"/>
    <x v="0"/>
    <x v="0"/>
    <x v="0"/>
    <x v="607"/>
    <x v="1172"/>
    <n v="0"/>
    <x v="0"/>
    <x v="0"/>
    <x v="0"/>
    <x v="0"/>
    <x v="0"/>
    <x v="0"/>
    <x v="0"/>
    <x v="3"/>
    <x v="0"/>
    <x v="6"/>
  </r>
  <r>
    <x v="0"/>
    <x v="0"/>
    <x v="0"/>
    <x v="0"/>
    <x v="1"/>
    <x v="1173"/>
    <n v="0"/>
    <x v="0"/>
    <x v="0"/>
    <x v="0"/>
    <x v="0"/>
    <x v="0"/>
    <x v="0"/>
    <x v="0"/>
    <x v="3"/>
    <x v="0"/>
    <x v="1"/>
  </r>
  <r>
    <x v="0"/>
    <x v="0"/>
    <x v="0"/>
    <x v="0"/>
    <x v="13"/>
    <x v="1174"/>
    <n v="0"/>
    <x v="0"/>
    <x v="0"/>
    <x v="0"/>
    <x v="0"/>
    <x v="0"/>
    <x v="0"/>
    <x v="0"/>
    <x v="3"/>
    <x v="0"/>
    <x v="0"/>
  </r>
  <r>
    <x v="0"/>
    <x v="0"/>
    <x v="0"/>
    <x v="0"/>
    <x v="590"/>
    <x v="1119"/>
    <n v="0"/>
    <x v="0"/>
    <x v="0"/>
    <x v="0"/>
    <x v="0"/>
    <x v="0"/>
    <x v="0"/>
    <x v="0"/>
    <x v="3"/>
    <x v="0"/>
    <x v="5"/>
  </r>
  <r>
    <x v="0"/>
    <x v="0"/>
    <x v="0"/>
    <x v="0"/>
    <x v="41"/>
    <x v="1150"/>
    <n v="279231.59999999998"/>
    <x v="0"/>
    <x v="0"/>
    <x v="0"/>
    <x v="0"/>
    <x v="0"/>
    <x v="0"/>
    <x v="0"/>
    <x v="3"/>
    <x v="0"/>
    <x v="5"/>
  </r>
  <r>
    <x v="0"/>
    <x v="0"/>
    <x v="0"/>
    <x v="0"/>
    <x v="11"/>
    <x v="1069"/>
    <n v="0"/>
    <x v="0"/>
    <x v="0"/>
    <x v="0"/>
    <x v="0"/>
    <x v="0"/>
    <x v="0"/>
    <x v="0"/>
    <x v="3"/>
    <x v="0"/>
    <x v="2"/>
  </r>
  <r>
    <x v="0"/>
    <x v="0"/>
    <x v="0"/>
    <x v="0"/>
    <x v="13"/>
    <x v="1021"/>
    <n v="0"/>
    <x v="0"/>
    <x v="0"/>
    <x v="0"/>
    <x v="0"/>
    <x v="0"/>
    <x v="0"/>
    <x v="0"/>
    <x v="3"/>
    <x v="0"/>
    <x v="0"/>
  </r>
  <r>
    <x v="0"/>
    <x v="0"/>
    <x v="0"/>
    <x v="0"/>
    <x v="13"/>
    <x v="1021"/>
    <n v="0"/>
    <x v="0"/>
    <x v="0"/>
    <x v="0"/>
    <x v="0"/>
    <x v="0"/>
    <x v="0"/>
    <x v="0"/>
    <x v="3"/>
    <x v="0"/>
    <x v="7"/>
  </r>
  <r>
    <x v="0"/>
    <x v="0"/>
    <x v="0"/>
    <x v="0"/>
    <x v="256"/>
    <x v="1175"/>
    <n v="0"/>
    <x v="0"/>
    <x v="0"/>
    <x v="0"/>
    <x v="0"/>
    <x v="0"/>
    <x v="0"/>
    <x v="0"/>
    <x v="3"/>
    <x v="0"/>
    <x v="3"/>
  </r>
  <r>
    <x v="0"/>
    <x v="0"/>
    <x v="0"/>
    <x v="0"/>
    <x v="608"/>
    <x v="1176"/>
    <n v="0"/>
    <x v="0"/>
    <x v="0"/>
    <x v="0"/>
    <x v="0"/>
    <x v="0"/>
    <x v="0"/>
    <x v="0"/>
    <x v="3"/>
    <x v="1"/>
    <x v="1"/>
  </r>
  <r>
    <x v="0"/>
    <x v="0"/>
    <x v="0"/>
    <x v="0"/>
    <x v="18"/>
    <x v="279"/>
    <n v="1173190.8400000001"/>
    <x v="0"/>
    <x v="0"/>
    <x v="0"/>
    <x v="0"/>
    <x v="0"/>
    <x v="0"/>
    <x v="0"/>
    <x v="3"/>
    <x v="0"/>
    <x v="7"/>
  </r>
  <r>
    <x v="0"/>
    <x v="0"/>
    <x v="0"/>
    <x v="0"/>
    <x v="0"/>
    <x v="369"/>
    <n v="0"/>
    <x v="0"/>
    <x v="0"/>
    <x v="0"/>
    <x v="0"/>
    <x v="0"/>
    <x v="0"/>
    <x v="0"/>
    <x v="3"/>
    <x v="0"/>
    <x v="5"/>
  </r>
  <r>
    <x v="0"/>
    <x v="0"/>
    <x v="0"/>
    <x v="0"/>
    <x v="213"/>
    <x v="319"/>
    <n v="0"/>
    <x v="0"/>
    <x v="0"/>
    <x v="0"/>
    <x v="0"/>
    <x v="0"/>
    <x v="0"/>
    <x v="0"/>
    <x v="0"/>
    <x v="1"/>
    <x v="1"/>
  </r>
  <r>
    <x v="0"/>
    <x v="0"/>
    <x v="0"/>
    <x v="0"/>
    <x v="18"/>
    <x v="1104"/>
    <n v="0"/>
    <x v="0"/>
    <x v="0"/>
    <x v="0"/>
    <x v="0"/>
    <x v="0"/>
    <x v="0"/>
    <x v="0"/>
    <x v="3"/>
    <x v="0"/>
    <x v="1"/>
  </r>
  <r>
    <x v="0"/>
    <x v="0"/>
    <x v="0"/>
    <x v="0"/>
    <x v="609"/>
    <x v="1177"/>
    <n v="0"/>
    <x v="0"/>
    <x v="0"/>
    <x v="0"/>
    <x v="0"/>
    <x v="0"/>
    <x v="0"/>
    <x v="0"/>
    <x v="3"/>
    <x v="0"/>
    <x v="6"/>
  </r>
  <r>
    <x v="0"/>
    <x v="0"/>
    <x v="0"/>
    <x v="0"/>
    <x v="41"/>
    <x v="551"/>
    <n v="328854.59999999998"/>
    <x v="0"/>
    <x v="0"/>
    <x v="0"/>
    <x v="0"/>
    <x v="0"/>
    <x v="0"/>
    <x v="0"/>
    <x v="3"/>
    <x v="0"/>
    <x v="5"/>
  </r>
  <r>
    <x v="0"/>
    <x v="0"/>
    <x v="0"/>
    <x v="0"/>
    <x v="41"/>
    <x v="551"/>
    <n v="191887.45"/>
    <x v="0"/>
    <x v="0"/>
    <x v="0"/>
    <x v="0"/>
    <x v="0"/>
    <x v="0"/>
    <x v="0"/>
    <x v="3"/>
    <x v="0"/>
    <x v="1"/>
  </r>
  <r>
    <x v="0"/>
    <x v="0"/>
    <x v="0"/>
    <x v="0"/>
    <x v="41"/>
    <x v="551"/>
    <n v="165226.75"/>
    <x v="0"/>
    <x v="0"/>
    <x v="0"/>
    <x v="0"/>
    <x v="0"/>
    <x v="0"/>
    <x v="0"/>
    <x v="3"/>
    <x v="0"/>
    <x v="7"/>
  </r>
  <r>
    <x v="0"/>
    <x v="0"/>
    <x v="0"/>
    <x v="0"/>
    <x v="41"/>
    <x v="551"/>
    <n v="263966.11"/>
    <x v="0"/>
    <x v="0"/>
    <x v="0"/>
    <x v="0"/>
    <x v="0"/>
    <x v="0"/>
    <x v="0"/>
    <x v="3"/>
    <x v="0"/>
    <x v="3"/>
  </r>
  <r>
    <x v="0"/>
    <x v="0"/>
    <x v="0"/>
    <x v="0"/>
    <x v="11"/>
    <x v="1178"/>
    <n v="0"/>
    <x v="0"/>
    <x v="0"/>
    <x v="0"/>
    <x v="0"/>
    <x v="0"/>
    <x v="0"/>
    <x v="0"/>
    <x v="3"/>
    <x v="0"/>
    <x v="2"/>
  </r>
  <r>
    <x v="0"/>
    <x v="0"/>
    <x v="0"/>
    <x v="0"/>
    <x v="13"/>
    <x v="469"/>
    <n v="128226.55"/>
    <x v="0"/>
    <x v="0"/>
    <x v="0"/>
    <x v="0"/>
    <x v="0"/>
    <x v="0"/>
    <x v="0"/>
    <x v="3"/>
    <x v="0"/>
    <x v="3"/>
  </r>
  <r>
    <x v="0"/>
    <x v="0"/>
    <x v="0"/>
    <x v="0"/>
    <x v="13"/>
    <x v="469"/>
    <n v="96791.53"/>
    <x v="0"/>
    <x v="0"/>
    <x v="0"/>
    <x v="0"/>
    <x v="0"/>
    <x v="0"/>
    <x v="0"/>
    <x v="3"/>
    <x v="0"/>
    <x v="0"/>
  </r>
  <r>
    <x v="0"/>
    <x v="0"/>
    <x v="0"/>
    <x v="0"/>
    <x v="610"/>
    <x v="1179"/>
    <n v="2251818.8199999998"/>
    <x v="0"/>
    <x v="0"/>
    <x v="0"/>
    <x v="0"/>
    <x v="0"/>
    <x v="0"/>
    <x v="0"/>
    <x v="3"/>
    <x v="1"/>
    <x v="3"/>
  </r>
  <r>
    <x v="0"/>
    <x v="0"/>
    <x v="0"/>
    <x v="0"/>
    <x v="261"/>
    <x v="1180"/>
    <n v="33710.699999999997"/>
    <x v="0"/>
    <x v="0"/>
    <x v="0"/>
    <x v="0"/>
    <x v="0"/>
    <x v="0"/>
    <x v="0"/>
    <x v="3"/>
    <x v="0"/>
    <x v="3"/>
  </r>
  <r>
    <x v="0"/>
    <x v="0"/>
    <x v="0"/>
    <x v="0"/>
    <x v="237"/>
    <x v="365"/>
    <n v="0"/>
    <x v="0"/>
    <x v="0"/>
    <x v="0"/>
    <x v="0"/>
    <x v="0"/>
    <x v="0"/>
    <x v="0"/>
    <x v="3"/>
    <x v="1"/>
    <x v="5"/>
  </r>
  <r>
    <x v="0"/>
    <x v="0"/>
    <x v="0"/>
    <x v="0"/>
    <x v="261"/>
    <x v="1180"/>
    <n v="39518.660000000003"/>
    <x v="0"/>
    <x v="0"/>
    <x v="0"/>
    <x v="0"/>
    <x v="0"/>
    <x v="0"/>
    <x v="0"/>
    <x v="3"/>
    <x v="0"/>
    <x v="6"/>
  </r>
  <r>
    <x v="0"/>
    <x v="0"/>
    <x v="0"/>
    <x v="0"/>
    <x v="228"/>
    <x v="895"/>
    <n v="15743386.380000001"/>
    <x v="0"/>
    <x v="0"/>
    <x v="0"/>
    <x v="0"/>
    <x v="0"/>
    <x v="0"/>
    <x v="0"/>
    <x v="4"/>
    <x v="0"/>
    <x v="1"/>
  </r>
  <r>
    <x v="0"/>
    <x v="0"/>
    <x v="0"/>
    <x v="0"/>
    <x v="111"/>
    <x v="1181"/>
    <n v="223395.75"/>
    <x v="0"/>
    <x v="0"/>
    <x v="0"/>
    <x v="0"/>
    <x v="0"/>
    <x v="0"/>
    <x v="0"/>
    <x v="3"/>
    <x v="0"/>
    <x v="0"/>
  </r>
  <r>
    <x v="0"/>
    <x v="0"/>
    <x v="0"/>
    <x v="0"/>
    <x v="111"/>
    <x v="1181"/>
    <n v="187243.02"/>
    <x v="0"/>
    <x v="0"/>
    <x v="0"/>
    <x v="0"/>
    <x v="0"/>
    <x v="0"/>
    <x v="0"/>
    <x v="3"/>
    <x v="0"/>
    <x v="3"/>
  </r>
  <r>
    <x v="0"/>
    <x v="0"/>
    <x v="0"/>
    <x v="0"/>
    <x v="32"/>
    <x v="564"/>
    <n v="16029065.029999999"/>
    <x v="0"/>
    <x v="0"/>
    <x v="0"/>
    <x v="0"/>
    <x v="0"/>
    <x v="0"/>
    <x v="0"/>
    <x v="4"/>
    <x v="0"/>
    <x v="6"/>
  </r>
  <r>
    <x v="0"/>
    <x v="0"/>
    <x v="0"/>
    <x v="0"/>
    <x v="405"/>
    <x v="670"/>
    <n v="305054.69"/>
    <x v="0"/>
    <x v="0"/>
    <x v="0"/>
    <x v="0"/>
    <x v="0"/>
    <x v="0"/>
    <x v="0"/>
    <x v="2"/>
    <x v="1"/>
    <x v="0"/>
  </r>
  <r>
    <x v="0"/>
    <x v="0"/>
    <x v="0"/>
    <x v="0"/>
    <x v="441"/>
    <x v="748"/>
    <n v="107379.19"/>
    <x v="0"/>
    <x v="0"/>
    <x v="0"/>
    <x v="0"/>
    <x v="0"/>
    <x v="0"/>
    <x v="0"/>
    <x v="1"/>
    <x v="0"/>
    <x v="5"/>
  </r>
  <r>
    <x v="0"/>
    <x v="0"/>
    <x v="0"/>
    <x v="0"/>
    <x v="382"/>
    <x v="974"/>
    <n v="99529.57"/>
    <x v="0"/>
    <x v="0"/>
    <x v="0"/>
    <x v="0"/>
    <x v="0"/>
    <x v="0"/>
    <x v="0"/>
    <x v="3"/>
    <x v="0"/>
    <x v="4"/>
  </r>
  <r>
    <x v="0"/>
    <x v="0"/>
    <x v="0"/>
    <x v="0"/>
    <x v="154"/>
    <x v="819"/>
    <n v="2740458.54"/>
    <x v="0"/>
    <x v="0"/>
    <x v="0"/>
    <x v="0"/>
    <x v="0"/>
    <x v="0"/>
    <x v="0"/>
    <x v="3"/>
    <x v="0"/>
    <x v="1"/>
  </r>
  <r>
    <x v="0"/>
    <x v="0"/>
    <x v="0"/>
    <x v="0"/>
    <x v="249"/>
    <x v="389"/>
    <n v="0"/>
    <x v="0"/>
    <x v="0"/>
    <x v="0"/>
    <x v="0"/>
    <x v="0"/>
    <x v="0"/>
    <x v="0"/>
    <x v="0"/>
    <x v="0"/>
    <x v="7"/>
  </r>
  <r>
    <x v="0"/>
    <x v="0"/>
    <x v="0"/>
    <x v="0"/>
    <x v="18"/>
    <x v="588"/>
    <n v="237748.84"/>
    <x v="0"/>
    <x v="0"/>
    <x v="0"/>
    <x v="0"/>
    <x v="0"/>
    <x v="0"/>
    <x v="0"/>
    <x v="3"/>
    <x v="0"/>
    <x v="6"/>
  </r>
  <r>
    <x v="0"/>
    <x v="0"/>
    <x v="0"/>
    <x v="0"/>
    <x v="219"/>
    <x v="921"/>
    <n v="393578.07"/>
    <x v="0"/>
    <x v="0"/>
    <x v="0"/>
    <x v="0"/>
    <x v="0"/>
    <x v="0"/>
    <x v="0"/>
    <x v="3"/>
    <x v="0"/>
    <x v="2"/>
  </r>
  <r>
    <x v="0"/>
    <x v="0"/>
    <x v="0"/>
    <x v="0"/>
    <x v="149"/>
    <x v="207"/>
    <n v="0"/>
    <x v="0"/>
    <x v="0"/>
    <x v="0"/>
    <x v="0"/>
    <x v="0"/>
    <x v="0"/>
    <x v="0"/>
    <x v="4"/>
    <x v="0"/>
    <x v="5"/>
  </r>
  <r>
    <x v="0"/>
    <x v="0"/>
    <x v="0"/>
    <x v="0"/>
    <x v="142"/>
    <x v="212"/>
    <n v="0"/>
    <x v="0"/>
    <x v="0"/>
    <x v="0"/>
    <x v="0"/>
    <x v="0"/>
    <x v="0"/>
    <x v="0"/>
    <x v="0"/>
    <x v="0"/>
    <x v="7"/>
  </r>
  <r>
    <x v="0"/>
    <x v="0"/>
    <x v="0"/>
    <x v="0"/>
    <x v="506"/>
    <x v="925"/>
    <n v="0"/>
    <x v="0"/>
    <x v="0"/>
    <x v="0"/>
    <x v="0"/>
    <x v="0"/>
    <x v="0"/>
    <x v="0"/>
    <x v="1"/>
    <x v="0"/>
    <x v="3"/>
  </r>
  <r>
    <x v="0"/>
    <x v="0"/>
    <x v="0"/>
    <x v="0"/>
    <x v="105"/>
    <x v="133"/>
    <n v="0"/>
    <x v="0"/>
    <x v="0"/>
    <x v="0"/>
    <x v="0"/>
    <x v="0"/>
    <x v="0"/>
    <x v="0"/>
    <x v="6"/>
    <x v="1"/>
    <x v="2"/>
  </r>
  <r>
    <x v="0"/>
    <x v="0"/>
    <x v="0"/>
    <x v="0"/>
    <x v="318"/>
    <x v="514"/>
    <n v="884083.18"/>
    <x v="0"/>
    <x v="0"/>
    <x v="0"/>
    <x v="0"/>
    <x v="0"/>
    <x v="0"/>
    <x v="0"/>
    <x v="4"/>
    <x v="1"/>
    <x v="1"/>
  </r>
  <r>
    <x v="0"/>
    <x v="0"/>
    <x v="0"/>
    <x v="0"/>
    <x v="418"/>
    <x v="695"/>
    <n v="0"/>
    <x v="0"/>
    <x v="0"/>
    <x v="0"/>
    <x v="0"/>
    <x v="0"/>
    <x v="0"/>
    <x v="0"/>
    <x v="3"/>
    <x v="0"/>
    <x v="1"/>
  </r>
  <r>
    <x v="0"/>
    <x v="0"/>
    <x v="0"/>
    <x v="0"/>
    <x v="108"/>
    <x v="137"/>
    <n v="0"/>
    <x v="0"/>
    <x v="0"/>
    <x v="0"/>
    <x v="0"/>
    <x v="0"/>
    <x v="0"/>
    <x v="0"/>
    <x v="0"/>
    <x v="0"/>
    <x v="7"/>
  </r>
  <r>
    <x v="0"/>
    <x v="0"/>
    <x v="0"/>
    <x v="0"/>
    <x v="13"/>
    <x v="953"/>
    <n v="2159601.7200000002"/>
    <x v="0"/>
    <x v="0"/>
    <x v="0"/>
    <x v="0"/>
    <x v="0"/>
    <x v="0"/>
    <x v="0"/>
    <x v="3"/>
    <x v="0"/>
    <x v="5"/>
  </r>
  <r>
    <x v="0"/>
    <x v="0"/>
    <x v="0"/>
    <x v="0"/>
    <x v="320"/>
    <x v="516"/>
    <n v="0"/>
    <x v="0"/>
    <x v="0"/>
    <x v="0"/>
    <x v="0"/>
    <x v="0"/>
    <x v="0"/>
    <x v="0"/>
    <x v="0"/>
    <x v="0"/>
    <x v="1"/>
  </r>
  <r>
    <x v="0"/>
    <x v="0"/>
    <x v="0"/>
    <x v="0"/>
    <x v="84"/>
    <x v="1182"/>
    <n v="2060731.78"/>
    <x v="0"/>
    <x v="0"/>
    <x v="0"/>
    <x v="0"/>
    <x v="0"/>
    <x v="0"/>
    <x v="0"/>
    <x v="3"/>
    <x v="0"/>
    <x v="4"/>
  </r>
  <r>
    <x v="0"/>
    <x v="0"/>
    <x v="0"/>
    <x v="0"/>
    <x v="102"/>
    <x v="128"/>
    <n v="0"/>
    <x v="0"/>
    <x v="0"/>
    <x v="0"/>
    <x v="0"/>
    <x v="0"/>
    <x v="0"/>
    <x v="0"/>
    <x v="0"/>
    <x v="1"/>
    <x v="3"/>
  </r>
  <r>
    <x v="0"/>
    <x v="0"/>
    <x v="0"/>
    <x v="0"/>
    <x v="1"/>
    <x v="915"/>
    <n v="0"/>
    <x v="0"/>
    <x v="0"/>
    <x v="0"/>
    <x v="0"/>
    <x v="0"/>
    <x v="0"/>
    <x v="0"/>
    <x v="3"/>
    <x v="0"/>
    <x v="2"/>
  </r>
  <r>
    <x v="0"/>
    <x v="0"/>
    <x v="0"/>
    <x v="0"/>
    <x v="11"/>
    <x v="958"/>
    <n v="0"/>
    <x v="0"/>
    <x v="0"/>
    <x v="0"/>
    <x v="0"/>
    <x v="0"/>
    <x v="0"/>
    <x v="0"/>
    <x v="3"/>
    <x v="0"/>
    <x v="1"/>
  </r>
  <r>
    <x v="0"/>
    <x v="0"/>
    <x v="0"/>
    <x v="0"/>
    <x v="1"/>
    <x v="1183"/>
    <n v="547499.77"/>
    <x v="0"/>
    <x v="0"/>
    <x v="0"/>
    <x v="0"/>
    <x v="0"/>
    <x v="0"/>
    <x v="0"/>
    <x v="3"/>
    <x v="0"/>
    <x v="1"/>
  </r>
  <r>
    <x v="0"/>
    <x v="0"/>
    <x v="0"/>
    <x v="0"/>
    <x v="288"/>
    <x v="474"/>
    <n v="136682.23000000001"/>
    <x v="0"/>
    <x v="0"/>
    <x v="0"/>
    <x v="0"/>
    <x v="0"/>
    <x v="0"/>
    <x v="0"/>
    <x v="3"/>
    <x v="0"/>
    <x v="6"/>
  </r>
  <r>
    <x v="0"/>
    <x v="0"/>
    <x v="0"/>
    <x v="0"/>
    <x v="160"/>
    <x v="236"/>
    <n v="0"/>
    <x v="0"/>
    <x v="0"/>
    <x v="0"/>
    <x v="0"/>
    <x v="0"/>
    <x v="0"/>
    <x v="0"/>
    <x v="0"/>
    <x v="0"/>
    <x v="3"/>
  </r>
  <r>
    <x v="0"/>
    <x v="0"/>
    <x v="0"/>
    <x v="0"/>
    <x v="13"/>
    <x v="904"/>
    <n v="1289811.07"/>
    <x v="0"/>
    <x v="0"/>
    <x v="0"/>
    <x v="0"/>
    <x v="0"/>
    <x v="0"/>
    <x v="0"/>
    <x v="3"/>
    <x v="0"/>
    <x v="5"/>
  </r>
  <r>
    <x v="0"/>
    <x v="0"/>
    <x v="0"/>
    <x v="0"/>
    <x v="13"/>
    <x v="189"/>
    <n v="406550.42"/>
    <x v="0"/>
    <x v="0"/>
    <x v="0"/>
    <x v="0"/>
    <x v="0"/>
    <x v="0"/>
    <x v="0"/>
    <x v="3"/>
    <x v="0"/>
    <x v="3"/>
  </r>
  <r>
    <x v="0"/>
    <x v="0"/>
    <x v="0"/>
    <x v="0"/>
    <x v="547"/>
    <x v="1006"/>
    <n v="442969.49"/>
    <x v="0"/>
    <x v="0"/>
    <x v="0"/>
    <x v="0"/>
    <x v="0"/>
    <x v="0"/>
    <x v="0"/>
    <x v="2"/>
    <x v="2"/>
    <x v="7"/>
  </r>
  <r>
    <x v="0"/>
    <x v="0"/>
    <x v="0"/>
    <x v="0"/>
    <x v="13"/>
    <x v="189"/>
    <n v="402238.15"/>
    <x v="0"/>
    <x v="0"/>
    <x v="0"/>
    <x v="0"/>
    <x v="0"/>
    <x v="0"/>
    <x v="0"/>
    <x v="3"/>
    <x v="0"/>
    <x v="6"/>
  </r>
  <r>
    <x v="0"/>
    <x v="0"/>
    <x v="0"/>
    <x v="0"/>
    <x v="234"/>
    <x v="362"/>
    <n v="0"/>
    <x v="0"/>
    <x v="0"/>
    <x v="0"/>
    <x v="0"/>
    <x v="0"/>
    <x v="0"/>
    <x v="0"/>
    <x v="3"/>
    <x v="0"/>
    <x v="3"/>
  </r>
  <r>
    <x v="0"/>
    <x v="0"/>
    <x v="0"/>
    <x v="0"/>
    <x v="495"/>
    <x v="884"/>
    <n v="4737549.8899999997"/>
    <x v="0"/>
    <x v="0"/>
    <x v="0"/>
    <x v="0"/>
    <x v="0"/>
    <x v="0"/>
    <x v="0"/>
    <x v="3"/>
    <x v="1"/>
    <x v="0"/>
  </r>
  <r>
    <x v="0"/>
    <x v="0"/>
    <x v="0"/>
    <x v="0"/>
    <x v="600"/>
    <x v="1184"/>
    <n v="5628861.3300000001"/>
    <x v="0"/>
    <x v="0"/>
    <x v="0"/>
    <x v="0"/>
    <x v="0"/>
    <x v="0"/>
    <x v="0"/>
    <x v="3"/>
    <x v="0"/>
    <x v="2"/>
  </r>
  <r>
    <x v="0"/>
    <x v="0"/>
    <x v="0"/>
    <x v="0"/>
    <x v="495"/>
    <x v="884"/>
    <n v="4713278.47"/>
    <x v="0"/>
    <x v="0"/>
    <x v="0"/>
    <x v="0"/>
    <x v="0"/>
    <x v="0"/>
    <x v="0"/>
    <x v="3"/>
    <x v="1"/>
    <x v="2"/>
  </r>
  <r>
    <x v="0"/>
    <x v="0"/>
    <x v="0"/>
    <x v="0"/>
    <x v="18"/>
    <x v="517"/>
    <n v="83801.84"/>
    <x v="0"/>
    <x v="0"/>
    <x v="0"/>
    <x v="0"/>
    <x v="0"/>
    <x v="0"/>
    <x v="0"/>
    <x v="3"/>
    <x v="0"/>
    <x v="1"/>
  </r>
  <r>
    <x v="0"/>
    <x v="0"/>
    <x v="0"/>
    <x v="0"/>
    <x v="18"/>
    <x v="517"/>
    <n v="76189.990000000005"/>
    <x v="0"/>
    <x v="0"/>
    <x v="0"/>
    <x v="0"/>
    <x v="0"/>
    <x v="0"/>
    <x v="0"/>
    <x v="3"/>
    <x v="0"/>
    <x v="4"/>
  </r>
  <r>
    <x v="0"/>
    <x v="0"/>
    <x v="0"/>
    <x v="0"/>
    <x v="18"/>
    <x v="517"/>
    <n v="81864.06"/>
    <x v="0"/>
    <x v="0"/>
    <x v="0"/>
    <x v="0"/>
    <x v="0"/>
    <x v="0"/>
    <x v="0"/>
    <x v="3"/>
    <x v="0"/>
    <x v="2"/>
  </r>
  <r>
    <x v="0"/>
    <x v="0"/>
    <x v="0"/>
    <x v="0"/>
    <x v="531"/>
    <x v="991"/>
    <n v="4583457.0999999996"/>
    <x v="0"/>
    <x v="0"/>
    <x v="0"/>
    <x v="0"/>
    <x v="0"/>
    <x v="0"/>
    <x v="0"/>
    <x v="3"/>
    <x v="1"/>
    <x v="1"/>
  </r>
  <r>
    <x v="0"/>
    <x v="0"/>
    <x v="0"/>
    <x v="0"/>
    <x v="1"/>
    <x v="1185"/>
    <n v="11570.64"/>
    <x v="0"/>
    <x v="0"/>
    <x v="0"/>
    <x v="0"/>
    <x v="0"/>
    <x v="0"/>
    <x v="0"/>
    <x v="3"/>
    <x v="0"/>
    <x v="1"/>
  </r>
  <r>
    <x v="0"/>
    <x v="0"/>
    <x v="0"/>
    <x v="0"/>
    <x v="508"/>
    <x v="1186"/>
    <n v="0"/>
    <x v="0"/>
    <x v="0"/>
    <x v="0"/>
    <x v="0"/>
    <x v="0"/>
    <x v="0"/>
    <x v="0"/>
    <x v="1"/>
    <x v="0"/>
    <x v="7"/>
  </r>
  <r>
    <x v="0"/>
    <x v="0"/>
    <x v="0"/>
    <x v="0"/>
    <x v="477"/>
    <x v="843"/>
    <n v="0"/>
    <x v="0"/>
    <x v="0"/>
    <x v="0"/>
    <x v="0"/>
    <x v="0"/>
    <x v="0"/>
    <x v="0"/>
    <x v="1"/>
    <x v="1"/>
    <x v="2"/>
  </r>
  <r>
    <x v="0"/>
    <x v="0"/>
    <x v="0"/>
    <x v="0"/>
    <x v="1"/>
    <x v="1187"/>
    <n v="577545.96"/>
    <x v="0"/>
    <x v="0"/>
    <x v="0"/>
    <x v="0"/>
    <x v="0"/>
    <x v="0"/>
    <x v="0"/>
    <x v="3"/>
    <x v="0"/>
    <x v="3"/>
  </r>
  <r>
    <x v="0"/>
    <x v="0"/>
    <x v="0"/>
    <x v="0"/>
    <x v="1"/>
    <x v="1187"/>
    <n v="34036.839999999997"/>
    <x v="0"/>
    <x v="0"/>
    <x v="0"/>
    <x v="0"/>
    <x v="0"/>
    <x v="0"/>
    <x v="0"/>
    <x v="3"/>
    <x v="0"/>
    <x v="0"/>
  </r>
  <r>
    <x v="0"/>
    <x v="0"/>
    <x v="0"/>
    <x v="0"/>
    <x v="1"/>
    <x v="1187"/>
    <n v="35296.25"/>
    <x v="0"/>
    <x v="0"/>
    <x v="0"/>
    <x v="0"/>
    <x v="0"/>
    <x v="0"/>
    <x v="0"/>
    <x v="3"/>
    <x v="0"/>
    <x v="7"/>
  </r>
  <r>
    <x v="0"/>
    <x v="0"/>
    <x v="0"/>
    <x v="0"/>
    <x v="1"/>
    <x v="1187"/>
    <n v="34345.78"/>
    <x v="0"/>
    <x v="0"/>
    <x v="0"/>
    <x v="0"/>
    <x v="0"/>
    <x v="0"/>
    <x v="0"/>
    <x v="3"/>
    <x v="0"/>
    <x v="2"/>
  </r>
  <r>
    <x v="0"/>
    <x v="0"/>
    <x v="0"/>
    <x v="0"/>
    <x v="1"/>
    <x v="1188"/>
    <n v="0"/>
    <x v="0"/>
    <x v="0"/>
    <x v="0"/>
    <x v="0"/>
    <x v="0"/>
    <x v="0"/>
    <x v="0"/>
    <x v="3"/>
    <x v="0"/>
    <x v="3"/>
  </r>
  <r>
    <x v="0"/>
    <x v="0"/>
    <x v="0"/>
    <x v="0"/>
    <x v="41"/>
    <x v="1017"/>
    <n v="276811.90999999997"/>
    <x v="0"/>
    <x v="0"/>
    <x v="0"/>
    <x v="0"/>
    <x v="0"/>
    <x v="0"/>
    <x v="0"/>
    <x v="3"/>
    <x v="0"/>
    <x v="1"/>
  </r>
  <r>
    <x v="0"/>
    <x v="0"/>
    <x v="0"/>
    <x v="0"/>
    <x v="41"/>
    <x v="1017"/>
    <n v="57527.18"/>
    <x v="0"/>
    <x v="0"/>
    <x v="0"/>
    <x v="0"/>
    <x v="0"/>
    <x v="0"/>
    <x v="0"/>
    <x v="3"/>
    <x v="0"/>
    <x v="2"/>
  </r>
  <r>
    <x v="0"/>
    <x v="0"/>
    <x v="0"/>
    <x v="0"/>
    <x v="123"/>
    <x v="554"/>
    <n v="282253.90999999997"/>
    <x v="0"/>
    <x v="0"/>
    <x v="0"/>
    <x v="0"/>
    <x v="0"/>
    <x v="0"/>
    <x v="0"/>
    <x v="4"/>
    <x v="0"/>
    <x v="6"/>
  </r>
  <r>
    <x v="0"/>
    <x v="0"/>
    <x v="0"/>
    <x v="0"/>
    <x v="5"/>
    <x v="704"/>
    <n v="0"/>
    <x v="0"/>
    <x v="0"/>
    <x v="0"/>
    <x v="0"/>
    <x v="0"/>
    <x v="0"/>
    <x v="0"/>
    <x v="4"/>
    <x v="1"/>
    <x v="4"/>
  </r>
  <r>
    <x v="0"/>
    <x v="0"/>
    <x v="0"/>
    <x v="0"/>
    <x v="41"/>
    <x v="872"/>
    <n v="0"/>
    <x v="0"/>
    <x v="0"/>
    <x v="0"/>
    <x v="0"/>
    <x v="0"/>
    <x v="0"/>
    <x v="0"/>
    <x v="3"/>
    <x v="0"/>
    <x v="6"/>
  </r>
  <r>
    <x v="0"/>
    <x v="0"/>
    <x v="0"/>
    <x v="0"/>
    <x v="342"/>
    <x v="558"/>
    <n v="0"/>
    <x v="0"/>
    <x v="0"/>
    <x v="0"/>
    <x v="0"/>
    <x v="0"/>
    <x v="0"/>
    <x v="0"/>
    <x v="3"/>
    <x v="1"/>
    <x v="0"/>
  </r>
  <r>
    <x v="0"/>
    <x v="0"/>
    <x v="0"/>
    <x v="0"/>
    <x v="18"/>
    <x v="824"/>
    <n v="0"/>
    <x v="0"/>
    <x v="0"/>
    <x v="0"/>
    <x v="0"/>
    <x v="0"/>
    <x v="0"/>
    <x v="0"/>
    <x v="3"/>
    <x v="0"/>
    <x v="3"/>
  </r>
  <r>
    <x v="0"/>
    <x v="0"/>
    <x v="0"/>
    <x v="0"/>
    <x v="343"/>
    <x v="561"/>
    <n v="-17919.29"/>
    <x v="0"/>
    <x v="0"/>
    <x v="0"/>
    <x v="0"/>
    <x v="0"/>
    <x v="0"/>
    <x v="0"/>
    <x v="3"/>
    <x v="0"/>
    <x v="5"/>
  </r>
  <r>
    <x v="0"/>
    <x v="0"/>
    <x v="0"/>
    <x v="0"/>
    <x v="169"/>
    <x v="252"/>
    <n v="588000"/>
    <x v="0"/>
    <x v="0"/>
    <x v="0"/>
    <x v="0"/>
    <x v="0"/>
    <x v="0"/>
    <x v="0"/>
    <x v="0"/>
    <x v="0"/>
    <x v="5"/>
  </r>
  <r>
    <x v="0"/>
    <x v="0"/>
    <x v="0"/>
    <x v="0"/>
    <x v="11"/>
    <x v="1069"/>
    <n v="0"/>
    <x v="0"/>
    <x v="0"/>
    <x v="0"/>
    <x v="0"/>
    <x v="0"/>
    <x v="0"/>
    <x v="0"/>
    <x v="3"/>
    <x v="0"/>
    <x v="0"/>
  </r>
  <r>
    <x v="0"/>
    <x v="0"/>
    <x v="0"/>
    <x v="0"/>
    <x v="1"/>
    <x v="1189"/>
    <n v="0"/>
    <x v="0"/>
    <x v="0"/>
    <x v="0"/>
    <x v="0"/>
    <x v="0"/>
    <x v="0"/>
    <x v="0"/>
    <x v="3"/>
    <x v="0"/>
    <x v="0"/>
  </r>
  <r>
    <x v="0"/>
    <x v="0"/>
    <x v="0"/>
    <x v="0"/>
    <x v="386"/>
    <x v="638"/>
    <n v="0"/>
    <x v="0"/>
    <x v="0"/>
    <x v="0"/>
    <x v="0"/>
    <x v="0"/>
    <x v="0"/>
    <x v="0"/>
    <x v="3"/>
    <x v="1"/>
    <x v="6"/>
  </r>
  <r>
    <x v="0"/>
    <x v="0"/>
    <x v="0"/>
    <x v="0"/>
    <x v="413"/>
    <x v="684"/>
    <n v="284520.42"/>
    <x v="0"/>
    <x v="0"/>
    <x v="0"/>
    <x v="0"/>
    <x v="0"/>
    <x v="0"/>
    <x v="0"/>
    <x v="2"/>
    <x v="0"/>
    <x v="1"/>
  </r>
  <r>
    <x v="0"/>
    <x v="0"/>
    <x v="0"/>
    <x v="0"/>
    <x v="57"/>
    <x v="64"/>
    <n v="0"/>
    <x v="0"/>
    <x v="0"/>
    <x v="0"/>
    <x v="0"/>
    <x v="0"/>
    <x v="0"/>
    <x v="0"/>
    <x v="0"/>
    <x v="0"/>
    <x v="3"/>
  </r>
  <r>
    <x v="0"/>
    <x v="0"/>
    <x v="0"/>
    <x v="0"/>
    <x v="219"/>
    <x v="1160"/>
    <n v="0"/>
    <x v="0"/>
    <x v="0"/>
    <x v="0"/>
    <x v="0"/>
    <x v="0"/>
    <x v="0"/>
    <x v="0"/>
    <x v="3"/>
    <x v="0"/>
    <x v="4"/>
  </r>
  <r>
    <x v="0"/>
    <x v="0"/>
    <x v="0"/>
    <x v="0"/>
    <x v="611"/>
    <x v="1190"/>
    <n v="0"/>
    <x v="0"/>
    <x v="0"/>
    <x v="0"/>
    <x v="0"/>
    <x v="0"/>
    <x v="0"/>
    <x v="0"/>
    <x v="3"/>
    <x v="1"/>
    <x v="4"/>
  </r>
  <r>
    <x v="0"/>
    <x v="0"/>
    <x v="0"/>
    <x v="0"/>
    <x v="611"/>
    <x v="1190"/>
    <n v="0"/>
    <x v="0"/>
    <x v="0"/>
    <x v="0"/>
    <x v="0"/>
    <x v="0"/>
    <x v="0"/>
    <x v="0"/>
    <x v="3"/>
    <x v="1"/>
    <x v="5"/>
  </r>
  <r>
    <x v="0"/>
    <x v="0"/>
    <x v="0"/>
    <x v="0"/>
    <x v="5"/>
    <x v="452"/>
    <n v="2783710.56"/>
    <x v="0"/>
    <x v="0"/>
    <x v="0"/>
    <x v="0"/>
    <x v="0"/>
    <x v="0"/>
    <x v="0"/>
    <x v="3"/>
    <x v="0"/>
    <x v="5"/>
  </r>
  <r>
    <x v="0"/>
    <x v="0"/>
    <x v="0"/>
    <x v="0"/>
    <x v="249"/>
    <x v="1191"/>
    <n v="76946.14"/>
    <x v="0"/>
    <x v="0"/>
    <x v="0"/>
    <x v="0"/>
    <x v="0"/>
    <x v="0"/>
    <x v="0"/>
    <x v="3"/>
    <x v="0"/>
    <x v="0"/>
  </r>
  <r>
    <x v="0"/>
    <x v="0"/>
    <x v="0"/>
    <x v="0"/>
    <x v="18"/>
    <x v="594"/>
    <n v="0"/>
    <x v="0"/>
    <x v="0"/>
    <x v="0"/>
    <x v="0"/>
    <x v="0"/>
    <x v="0"/>
    <x v="0"/>
    <x v="3"/>
    <x v="0"/>
    <x v="3"/>
  </r>
  <r>
    <x v="0"/>
    <x v="0"/>
    <x v="0"/>
    <x v="0"/>
    <x v="11"/>
    <x v="1142"/>
    <n v="0"/>
    <x v="0"/>
    <x v="0"/>
    <x v="0"/>
    <x v="0"/>
    <x v="0"/>
    <x v="0"/>
    <x v="0"/>
    <x v="3"/>
    <x v="0"/>
    <x v="6"/>
  </r>
  <r>
    <x v="0"/>
    <x v="0"/>
    <x v="0"/>
    <x v="0"/>
    <x v="1"/>
    <x v="624"/>
    <n v="0"/>
    <x v="0"/>
    <x v="0"/>
    <x v="0"/>
    <x v="0"/>
    <x v="0"/>
    <x v="0"/>
    <x v="0"/>
    <x v="3"/>
    <x v="0"/>
    <x v="3"/>
  </r>
  <r>
    <x v="0"/>
    <x v="0"/>
    <x v="0"/>
    <x v="0"/>
    <x v="1"/>
    <x v="624"/>
    <n v="0"/>
    <x v="0"/>
    <x v="0"/>
    <x v="0"/>
    <x v="0"/>
    <x v="0"/>
    <x v="0"/>
    <x v="0"/>
    <x v="3"/>
    <x v="0"/>
    <x v="7"/>
  </r>
  <r>
    <x v="0"/>
    <x v="0"/>
    <x v="0"/>
    <x v="0"/>
    <x v="589"/>
    <x v="1118"/>
    <n v="0"/>
    <x v="0"/>
    <x v="0"/>
    <x v="0"/>
    <x v="0"/>
    <x v="0"/>
    <x v="0"/>
    <x v="0"/>
    <x v="1"/>
    <x v="0"/>
    <x v="1"/>
  </r>
  <r>
    <x v="0"/>
    <x v="0"/>
    <x v="0"/>
    <x v="0"/>
    <x v="13"/>
    <x v="1192"/>
    <n v="0"/>
    <x v="0"/>
    <x v="0"/>
    <x v="0"/>
    <x v="0"/>
    <x v="0"/>
    <x v="0"/>
    <x v="0"/>
    <x v="3"/>
    <x v="0"/>
    <x v="3"/>
  </r>
  <r>
    <x v="0"/>
    <x v="0"/>
    <x v="0"/>
    <x v="0"/>
    <x v="612"/>
    <x v="1193"/>
    <n v="0"/>
    <x v="0"/>
    <x v="0"/>
    <x v="0"/>
    <x v="0"/>
    <x v="0"/>
    <x v="0"/>
    <x v="0"/>
    <x v="1"/>
    <x v="1"/>
    <x v="0"/>
  </r>
  <r>
    <x v="0"/>
    <x v="0"/>
    <x v="0"/>
    <x v="0"/>
    <x v="613"/>
    <x v="1194"/>
    <n v="0"/>
    <x v="0"/>
    <x v="0"/>
    <x v="0"/>
    <x v="0"/>
    <x v="0"/>
    <x v="0"/>
    <x v="0"/>
    <x v="3"/>
    <x v="1"/>
    <x v="0"/>
  </r>
  <r>
    <x v="0"/>
    <x v="0"/>
    <x v="0"/>
    <x v="0"/>
    <x v="11"/>
    <x v="900"/>
    <n v="0"/>
    <x v="0"/>
    <x v="0"/>
    <x v="0"/>
    <x v="0"/>
    <x v="0"/>
    <x v="0"/>
    <x v="0"/>
    <x v="3"/>
    <x v="0"/>
    <x v="3"/>
  </r>
  <r>
    <x v="0"/>
    <x v="0"/>
    <x v="0"/>
    <x v="0"/>
    <x v="53"/>
    <x v="1098"/>
    <n v="0"/>
    <x v="0"/>
    <x v="0"/>
    <x v="0"/>
    <x v="0"/>
    <x v="0"/>
    <x v="0"/>
    <x v="0"/>
    <x v="1"/>
    <x v="0"/>
    <x v="6"/>
  </r>
  <r>
    <x v="0"/>
    <x v="0"/>
    <x v="0"/>
    <x v="0"/>
    <x v="5"/>
    <x v="220"/>
    <n v="510201.33"/>
    <x v="0"/>
    <x v="0"/>
    <x v="0"/>
    <x v="0"/>
    <x v="0"/>
    <x v="0"/>
    <x v="0"/>
    <x v="2"/>
    <x v="0"/>
    <x v="5"/>
  </r>
  <r>
    <x v="0"/>
    <x v="0"/>
    <x v="0"/>
    <x v="0"/>
    <x v="548"/>
    <x v="1007"/>
    <n v="29999"/>
    <x v="0"/>
    <x v="0"/>
    <x v="0"/>
    <x v="0"/>
    <x v="0"/>
    <x v="0"/>
    <x v="0"/>
    <x v="3"/>
    <x v="0"/>
    <x v="0"/>
  </r>
  <r>
    <x v="0"/>
    <x v="0"/>
    <x v="0"/>
    <x v="0"/>
    <x v="157"/>
    <x v="232"/>
    <n v="679823.01"/>
    <x v="0"/>
    <x v="0"/>
    <x v="0"/>
    <x v="0"/>
    <x v="0"/>
    <x v="0"/>
    <x v="0"/>
    <x v="4"/>
    <x v="2"/>
    <x v="5"/>
  </r>
  <r>
    <x v="0"/>
    <x v="0"/>
    <x v="0"/>
    <x v="0"/>
    <x v="133"/>
    <x v="179"/>
    <n v="25399.19"/>
    <x v="0"/>
    <x v="0"/>
    <x v="0"/>
    <x v="0"/>
    <x v="0"/>
    <x v="0"/>
    <x v="0"/>
    <x v="3"/>
    <x v="1"/>
    <x v="7"/>
  </r>
  <r>
    <x v="0"/>
    <x v="0"/>
    <x v="0"/>
    <x v="0"/>
    <x v="1"/>
    <x v="1195"/>
    <n v="0"/>
    <x v="0"/>
    <x v="0"/>
    <x v="0"/>
    <x v="0"/>
    <x v="0"/>
    <x v="0"/>
    <x v="0"/>
    <x v="3"/>
    <x v="0"/>
    <x v="1"/>
  </r>
  <r>
    <x v="0"/>
    <x v="0"/>
    <x v="0"/>
    <x v="0"/>
    <x v="1"/>
    <x v="1195"/>
    <n v="0"/>
    <x v="0"/>
    <x v="0"/>
    <x v="0"/>
    <x v="0"/>
    <x v="0"/>
    <x v="0"/>
    <x v="0"/>
    <x v="3"/>
    <x v="0"/>
    <x v="4"/>
  </r>
  <r>
    <x v="0"/>
    <x v="0"/>
    <x v="0"/>
    <x v="0"/>
    <x v="353"/>
    <x v="580"/>
    <n v="1464505.82"/>
    <x v="0"/>
    <x v="0"/>
    <x v="0"/>
    <x v="0"/>
    <x v="0"/>
    <x v="0"/>
    <x v="0"/>
    <x v="4"/>
    <x v="2"/>
    <x v="4"/>
  </r>
  <r>
    <x v="0"/>
    <x v="0"/>
    <x v="0"/>
    <x v="0"/>
    <x v="85"/>
    <x v="103"/>
    <n v="0"/>
    <x v="0"/>
    <x v="0"/>
    <x v="0"/>
    <x v="0"/>
    <x v="0"/>
    <x v="0"/>
    <x v="0"/>
    <x v="0"/>
    <x v="0"/>
    <x v="0"/>
  </r>
  <r>
    <x v="0"/>
    <x v="0"/>
    <x v="0"/>
    <x v="0"/>
    <x v="41"/>
    <x v="1196"/>
    <n v="0"/>
    <x v="0"/>
    <x v="0"/>
    <x v="0"/>
    <x v="0"/>
    <x v="0"/>
    <x v="0"/>
    <x v="0"/>
    <x v="3"/>
    <x v="0"/>
    <x v="0"/>
  </r>
  <r>
    <x v="0"/>
    <x v="0"/>
    <x v="0"/>
    <x v="0"/>
    <x v="53"/>
    <x v="346"/>
    <n v="0"/>
    <x v="0"/>
    <x v="0"/>
    <x v="0"/>
    <x v="0"/>
    <x v="0"/>
    <x v="0"/>
    <x v="0"/>
    <x v="1"/>
    <x v="0"/>
    <x v="7"/>
  </r>
  <r>
    <x v="0"/>
    <x v="0"/>
    <x v="0"/>
    <x v="0"/>
    <x v="614"/>
    <x v="1197"/>
    <n v="0"/>
    <x v="0"/>
    <x v="0"/>
    <x v="0"/>
    <x v="0"/>
    <x v="0"/>
    <x v="0"/>
    <x v="0"/>
    <x v="3"/>
    <x v="1"/>
    <x v="6"/>
  </r>
  <r>
    <x v="0"/>
    <x v="0"/>
    <x v="0"/>
    <x v="0"/>
    <x v="183"/>
    <x v="270"/>
    <n v="0"/>
    <x v="0"/>
    <x v="0"/>
    <x v="0"/>
    <x v="0"/>
    <x v="0"/>
    <x v="0"/>
    <x v="0"/>
    <x v="3"/>
    <x v="1"/>
    <x v="6"/>
  </r>
  <r>
    <x v="0"/>
    <x v="0"/>
    <x v="0"/>
    <x v="0"/>
    <x v="11"/>
    <x v="578"/>
    <n v="167280.63"/>
    <x v="0"/>
    <x v="0"/>
    <x v="0"/>
    <x v="0"/>
    <x v="0"/>
    <x v="0"/>
    <x v="0"/>
    <x v="1"/>
    <x v="0"/>
    <x v="5"/>
  </r>
  <r>
    <x v="0"/>
    <x v="0"/>
    <x v="0"/>
    <x v="0"/>
    <x v="41"/>
    <x v="1198"/>
    <n v="0"/>
    <x v="0"/>
    <x v="0"/>
    <x v="0"/>
    <x v="0"/>
    <x v="0"/>
    <x v="0"/>
    <x v="0"/>
    <x v="3"/>
    <x v="0"/>
    <x v="0"/>
  </r>
  <r>
    <x v="0"/>
    <x v="0"/>
    <x v="0"/>
    <x v="0"/>
    <x v="602"/>
    <x v="1155"/>
    <n v="0"/>
    <x v="0"/>
    <x v="0"/>
    <x v="0"/>
    <x v="0"/>
    <x v="0"/>
    <x v="0"/>
    <x v="0"/>
    <x v="5"/>
    <x v="0"/>
    <x v="2"/>
  </r>
  <r>
    <x v="0"/>
    <x v="0"/>
    <x v="0"/>
    <x v="0"/>
    <x v="1"/>
    <x v="193"/>
    <n v="0"/>
    <x v="0"/>
    <x v="0"/>
    <x v="0"/>
    <x v="0"/>
    <x v="0"/>
    <x v="0"/>
    <x v="0"/>
    <x v="3"/>
    <x v="0"/>
    <x v="5"/>
  </r>
  <r>
    <x v="0"/>
    <x v="0"/>
    <x v="0"/>
    <x v="0"/>
    <x v="1"/>
    <x v="326"/>
    <n v="0"/>
    <x v="0"/>
    <x v="0"/>
    <x v="0"/>
    <x v="0"/>
    <x v="0"/>
    <x v="0"/>
    <x v="0"/>
    <x v="3"/>
    <x v="0"/>
    <x v="0"/>
  </r>
  <r>
    <x v="0"/>
    <x v="0"/>
    <x v="0"/>
    <x v="0"/>
    <x v="41"/>
    <x v="830"/>
    <n v="0"/>
    <x v="0"/>
    <x v="0"/>
    <x v="0"/>
    <x v="0"/>
    <x v="0"/>
    <x v="0"/>
    <x v="0"/>
    <x v="3"/>
    <x v="0"/>
    <x v="7"/>
  </r>
  <r>
    <x v="0"/>
    <x v="0"/>
    <x v="0"/>
    <x v="0"/>
    <x v="41"/>
    <x v="830"/>
    <n v="0"/>
    <x v="0"/>
    <x v="0"/>
    <x v="0"/>
    <x v="0"/>
    <x v="0"/>
    <x v="0"/>
    <x v="0"/>
    <x v="3"/>
    <x v="0"/>
    <x v="5"/>
  </r>
  <r>
    <x v="0"/>
    <x v="0"/>
    <x v="0"/>
    <x v="0"/>
    <x v="13"/>
    <x v="600"/>
    <n v="0"/>
    <x v="0"/>
    <x v="0"/>
    <x v="0"/>
    <x v="0"/>
    <x v="0"/>
    <x v="0"/>
    <x v="0"/>
    <x v="3"/>
    <x v="0"/>
    <x v="6"/>
  </r>
  <r>
    <x v="0"/>
    <x v="0"/>
    <x v="0"/>
    <x v="0"/>
    <x v="13"/>
    <x v="1199"/>
    <n v="0"/>
    <x v="0"/>
    <x v="0"/>
    <x v="0"/>
    <x v="0"/>
    <x v="0"/>
    <x v="0"/>
    <x v="0"/>
    <x v="3"/>
    <x v="0"/>
    <x v="7"/>
  </r>
  <r>
    <x v="0"/>
    <x v="0"/>
    <x v="0"/>
    <x v="0"/>
    <x v="580"/>
    <x v="1096"/>
    <n v="0"/>
    <x v="0"/>
    <x v="0"/>
    <x v="0"/>
    <x v="0"/>
    <x v="0"/>
    <x v="0"/>
    <x v="0"/>
    <x v="3"/>
    <x v="1"/>
    <x v="6"/>
  </r>
  <r>
    <x v="0"/>
    <x v="0"/>
    <x v="0"/>
    <x v="0"/>
    <x v="508"/>
    <x v="927"/>
    <n v="757836.25"/>
    <x v="0"/>
    <x v="0"/>
    <x v="0"/>
    <x v="0"/>
    <x v="0"/>
    <x v="0"/>
    <x v="0"/>
    <x v="1"/>
    <x v="0"/>
    <x v="2"/>
  </r>
  <r>
    <x v="0"/>
    <x v="0"/>
    <x v="0"/>
    <x v="0"/>
    <x v="264"/>
    <x v="420"/>
    <n v="0"/>
    <x v="0"/>
    <x v="0"/>
    <x v="0"/>
    <x v="0"/>
    <x v="0"/>
    <x v="0"/>
    <x v="0"/>
    <x v="3"/>
    <x v="1"/>
    <x v="6"/>
  </r>
  <r>
    <x v="0"/>
    <x v="0"/>
    <x v="0"/>
    <x v="0"/>
    <x v="227"/>
    <x v="341"/>
    <n v="38695036.859999999"/>
    <x v="0"/>
    <x v="0"/>
    <x v="0"/>
    <x v="0"/>
    <x v="0"/>
    <x v="0"/>
    <x v="0"/>
    <x v="3"/>
    <x v="0"/>
    <x v="6"/>
  </r>
  <r>
    <x v="0"/>
    <x v="0"/>
    <x v="0"/>
    <x v="0"/>
    <x v="264"/>
    <x v="420"/>
    <n v="0"/>
    <x v="0"/>
    <x v="0"/>
    <x v="0"/>
    <x v="0"/>
    <x v="0"/>
    <x v="0"/>
    <x v="0"/>
    <x v="3"/>
    <x v="1"/>
    <x v="2"/>
  </r>
  <r>
    <x v="0"/>
    <x v="0"/>
    <x v="0"/>
    <x v="0"/>
    <x v="177"/>
    <x v="263"/>
    <n v="38389489.240000002"/>
    <x v="0"/>
    <x v="0"/>
    <x v="0"/>
    <x v="0"/>
    <x v="0"/>
    <x v="0"/>
    <x v="0"/>
    <x v="0"/>
    <x v="0"/>
    <x v="3"/>
  </r>
  <r>
    <x v="0"/>
    <x v="0"/>
    <x v="0"/>
    <x v="0"/>
    <x v="18"/>
    <x v="1200"/>
    <n v="0"/>
    <x v="0"/>
    <x v="0"/>
    <x v="0"/>
    <x v="0"/>
    <x v="0"/>
    <x v="0"/>
    <x v="0"/>
    <x v="3"/>
    <x v="0"/>
    <x v="1"/>
  </r>
  <r>
    <x v="0"/>
    <x v="0"/>
    <x v="0"/>
    <x v="0"/>
    <x v="11"/>
    <x v="952"/>
    <n v="0"/>
    <x v="0"/>
    <x v="0"/>
    <x v="0"/>
    <x v="0"/>
    <x v="0"/>
    <x v="0"/>
    <x v="0"/>
    <x v="3"/>
    <x v="0"/>
    <x v="7"/>
  </r>
  <r>
    <x v="0"/>
    <x v="0"/>
    <x v="0"/>
    <x v="0"/>
    <x v="82"/>
    <x v="98"/>
    <n v="0"/>
    <x v="0"/>
    <x v="0"/>
    <x v="0"/>
    <x v="0"/>
    <x v="0"/>
    <x v="0"/>
    <x v="0"/>
    <x v="0"/>
    <x v="0"/>
    <x v="7"/>
  </r>
  <r>
    <x v="0"/>
    <x v="0"/>
    <x v="0"/>
    <x v="0"/>
    <x v="51"/>
    <x v="58"/>
    <n v="0"/>
    <x v="0"/>
    <x v="0"/>
    <x v="0"/>
    <x v="0"/>
    <x v="0"/>
    <x v="0"/>
    <x v="0"/>
    <x v="0"/>
    <x v="0"/>
    <x v="5"/>
  </r>
  <r>
    <x v="0"/>
    <x v="0"/>
    <x v="0"/>
    <x v="0"/>
    <x v="1"/>
    <x v="434"/>
    <n v="0"/>
    <x v="0"/>
    <x v="0"/>
    <x v="0"/>
    <x v="0"/>
    <x v="0"/>
    <x v="0"/>
    <x v="0"/>
    <x v="3"/>
    <x v="0"/>
    <x v="0"/>
  </r>
  <r>
    <x v="0"/>
    <x v="0"/>
    <x v="0"/>
    <x v="0"/>
    <x v="41"/>
    <x v="188"/>
    <n v="0"/>
    <x v="0"/>
    <x v="0"/>
    <x v="0"/>
    <x v="0"/>
    <x v="0"/>
    <x v="0"/>
    <x v="0"/>
    <x v="3"/>
    <x v="0"/>
    <x v="3"/>
  </r>
  <r>
    <x v="0"/>
    <x v="0"/>
    <x v="0"/>
    <x v="0"/>
    <x v="18"/>
    <x v="1201"/>
    <n v="130611.86"/>
    <x v="0"/>
    <x v="0"/>
    <x v="0"/>
    <x v="0"/>
    <x v="0"/>
    <x v="0"/>
    <x v="0"/>
    <x v="3"/>
    <x v="0"/>
    <x v="7"/>
  </r>
  <r>
    <x v="0"/>
    <x v="0"/>
    <x v="0"/>
    <x v="0"/>
    <x v="1"/>
    <x v="1170"/>
    <n v="0"/>
    <x v="0"/>
    <x v="0"/>
    <x v="0"/>
    <x v="0"/>
    <x v="0"/>
    <x v="0"/>
    <x v="0"/>
    <x v="3"/>
    <x v="0"/>
    <x v="3"/>
  </r>
  <r>
    <x v="0"/>
    <x v="0"/>
    <x v="0"/>
    <x v="0"/>
    <x v="16"/>
    <x v="16"/>
    <n v="0"/>
    <x v="0"/>
    <x v="0"/>
    <x v="0"/>
    <x v="0"/>
    <x v="0"/>
    <x v="0"/>
    <x v="0"/>
    <x v="0"/>
    <x v="0"/>
    <x v="0"/>
  </r>
  <r>
    <x v="0"/>
    <x v="0"/>
    <x v="0"/>
    <x v="0"/>
    <x v="18"/>
    <x v="396"/>
    <n v="0"/>
    <x v="0"/>
    <x v="0"/>
    <x v="0"/>
    <x v="0"/>
    <x v="0"/>
    <x v="0"/>
    <x v="0"/>
    <x v="3"/>
    <x v="0"/>
    <x v="4"/>
  </r>
  <r>
    <x v="0"/>
    <x v="0"/>
    <x v="0"/>
    <x v="0"/>
    <x v="478"/>
    <x v="844"/>
    <n v="0"/>
    <x v="0"/>
    <x v="0"/>
    <x v="0"/>
    <x v="0"/>
    <x v="0"/>
    <x v="0"/>
    <x v="0"/>
    <x v="3"/>
    <x v="0"/>
    <x v="0"/>
  </r>
  <r>
    <x v="0"/>
    <x v="0"/>
    <x v="0"/>
    <x v="0"/>
    <x v="5"/>
    <x v="39"/>
    <n v="652111.74"/>
    <x v="0"/>
    <x v="0"/>
    <x v="0"/>
    <x v="0"/>
    <x v="0"/>
    <x v="0"/>
    <x v="0"/>
    <x v="2"/>
    <x v="1"/>
    <x v="0"/>
  </r>
  <r>
    <x v="0"/>
    <x v="0"/>
    <x v="0"/>
    <x v="0"/>
    <x v="1"/>
    <x v="1135"/>
    <n v="0"/>
    <x v="0"/>
    <x v="0"/>
    <x v="0"/>
    <x v="0"/>
    <x v="0"/>
    <x v="0"/>
    <x v="0"/>
    <x v="3"/>
    <x v="0"/>
    <x v="4"/>
  </r>
  <r>
    <x v="0"/>
    <x v="0"/>
    <x v="0"/>
    <x v="0"/>
    <x v="22"/>
    <x v="22"/>
    <n v="0"/>
    <x v="0"/>
    <x v="0"/>
    <x v="0"/>
    <x v="0"/>
    <x v="0"/>
    <x v="0"/>
    <x v="0"/>
    <x v="0"/>
    <x v="0"/>
    <x v="4"/>
  </r>
  <r>
    <x v="0"/>
    <x v="0"/>
    <x v="0"/>
    <x v="0"/>
    <x v="41"/>
    <x v="1202"/>
    <n v="54684.51"/>
    <x v="0"/>
    <x v="0"/>
    <x v="0"/>
    <x v="0"/>
    <x v="0"/>
    <x v="0"/>
    <x v="0"/>
    <x v="3"/>
    <x v="0"/>
    <x v="7"/>
  </r>
  <r>
    <x v="0"/>
    <x v="0"/>
    <x v="0"/>
    <x v="0"/>
    <x v="370"/>
    <x v="821"/>
    <n v="0"/>
    <x v="0"/>
    <x v="0"/>
    <x v="0"/>
    <x v="0"/>
    <x v="0"/>
    <x v="0"/>
    <x v="0"/>
    <x v="1"/>
    <x v="1"/>
    <x v="1"/>
  </r>
  <r>
    <x v="0"/>
    <x v="0"/>
    <x v="0"/>
    <x v="0"/>
    <x v="1"/>
    <x v="462"/>
    <n v="27302.73"/>
    <x v="0"/>
    <x v="0"/>
    <x v="0"/>
    <x v="0"/>
    <x v="0"/>
    <x v="0"/>
    <x v="0"/>
    <x v="3"/>
    <x v="0"/>
    <x v="6"/>
  </r>
  <r>
    <x v="0"/>
    <x v="0"/>
    <x v="0"/>
    <x v="0"/>
    <x v="41"/>
    <x v="1202"/>
    <n v="62109.91"/>
    <x v="0"/>
    <x v="0"/>
    <x v="0"/>
    <x v="0"/>
    <x v="0"/>
    <x v="0"/>
    <x v="0"/>
    <x v="3"/>
    <x v="0"/>
    <x v="2"/>
  </r>
  <r>
    <x v="0"/>
    <x v="0"/>
    <x v="0"/>
    <x v="0"/>
    <x v="13"/>
    <x v="794"/>
    <n v="27743.87"/>
    <x v="0"/>
    <x v="0"/>
    <x v="0"/>
    <x v="0"/>
    <x v="0"/>
    <x v="0"/>
    <x v="0"/>
    <x v="3"/>
    <x v="0"/>
    <x v="6"/>
  </r>
  <r>
    <x v="0"/>
    <x v="0"/>
    <x v="0"/>
    <x v="0"/>
    <x v="18"/>
    <x v="1120"/>
    <n v="0"/>
    <x v="0"/>
    <x v="0"/>
    <x v="0"/>
    <x v="0"/>
    <x v="0"/>
    <x v="0"/>
    <x v="0"/>
    <x v="3"/>
    <x v="0"/>
    <x v="0"/>
  </r>
  <r>
    <x v="0"/>
    <x v="0"/>
    <x v="0"/>
    <x v="0"/>
    <x v="433"/>
    <x v="726"/>
    <n v="0"/>
    <x v="0"/>
    <x v="0"/>
    <x v="0"/>
    <x v="0"/>
    <x v="0"/>
    <x v="0"/>
    <x v="0"/>
    <x v="0"/>
    <x v="0"/>
    <x v="3"/>
  </r>
  <r>
    <x v="0"/>
    <x v="0"/>
    <x v="0"/>
    <x v="0"/>
    <x v="13"/>
    <x v="794"/>
    <n v="30195.17"/>
    <x v="0"/>
    <x v="0"/>
    <x v="0"/>
    <x v="0"/>
    <x v="0"/>
    <x v="0"/>
    <x v="0"/>
    <x v="3"/>
    <x v="0"/>
    <x v="1"/>
  </r>
  <r>
    <x v="0"/>
    <x v="0"/>
    <x v="0"/>
    <x v="0"/>
    <x v="277"/>
    <x v="449"/>
    <n v="1683671959.52"/>
    <x v="0"/>
    <x v="0"/>
    <x v="0"/>
    <x v="0"/>
    <x v="0"/>
    <x v="0"/>
    <x v="0"/>
    <x v="0"/>
    <x v="3"/>
    <x v="6"/>
  </r>
  <r>
    <x v="0"/>
    <x v="0"/>
    <x v="0"/>
    <x v="0"/>
    <x v="552"/>
    <x v="1024"/>
    <n v="367743"/>
    <x v="0"/>
    <x v="0"/>
    <x v="0"/>
    <x v="0"/>
    <x v="0"/>
    <x v="0"/>
    <x v="0"/>
    <x v="3"/>
    <x v="1"/>
    <x v="5"/>
  </r>
  <r>
    <x v="0"/>
    <x v="0"/>
    <x v="0"/>
    <x v="0"/>
    <x v="11"/>
    <x v="254"/>
    <n v="0"/>
    <x v="0"/>
    <x v="0"/>
    <x v="0"/>
    <x v="0"/>
    <x v="0"/>
    <x v="0"/>
    <x v="0"/>
    <x v="1"/>
    <x v="0"/>
    <x v="0"/>
  </r>
  <r>
    <x v="0"/>
    <x v="0"/>
    <x v="0"/>
    <x v="0"/>
    <x v="346"/>
    <x v="802"/>
    <n v="10197.74"/>
    <x v="0"/>
    <x v="0"/>
    <x v="0"/>
    <x v="0"/>
    <x v="0"/>
    <x v="0"/>
    <x v="0"/>
    <x v="3"/>
    <x v="0"/>
    <x v="5"/>
  </r>
  <r>
    <x v="0"/>
    <x v="0"/>
    <x v="0"/>
    <x v="0"/>
    <x v="18"/>
    <x v="947"/>
    <n v="0"/>
    <x v="0"/>
    <x v="0"/>
    <x v="0"/>
    <x v="0"/>
    <x v="0"/>
    <x v="0"/>
    <x v="0"/>
    <x v="3"/>
    <x v="0"/>
    <x v="5"/>
  </r>
  <r>
    <x v="0"/>
    <x v="0"/>
    <x v="0"/>
    <x v="0"/>
    <x v="32"/>
    <x v="342"/>
    <n v="1221753.8500000001"/>
    <x v="0"/>
    <x v="0"/>
    <x v="0"/>
    <x v="0"/>
    <x v="0"/>
    <x v="0"/>
    <x v="0"/>
    <x v="0"/>
    <x v="0"/>
    <x v="5"/>
  </r>
  <r>
    <x v="0"/>
    <x v="0"/>
    <x v="0"/>
    <x v="0"/>
    <x v="11"/>
    <x v="694"/>
    <n v="0"/>
    <x v="0"/>
    <x v="0"/>
    <x v="0"/>
    <x v="0"/>
    <x v="0"/>
    <x v="0"/>
    <x v="0"/>
    <x v="3"/>
    <x v="0"/>
    <x v="6"/>
  </r>
  <r>
    <x v="0"/>
    <x v="0"/>
    <x v="0"/>
    <x v="0"/>
    <x v="389"/>
    <x v="643"/>
    <n v="5793261.1799999997"/>
    <x v="0"/>
    <x v="0"/>
    <x v="0"/>
    <x v="0"/>
    <x v="0"/>
    <x v="0"/>
    <x v="0"/>
    <x v="2"/>
    <x v="1"/>
    <x v="0"/>
  </r>
  <r>
    <x v="0"/>
    <x v="0"/>
    <x v="0"/>
    <x v="0"/>
    <x v="593"/>
    <x v="1133"/>
    <n v="60528206.090000004"/>
    <x v="0"/>
    <x v="0"/>
    <x v="0"/>
    <x v="0"/>
    <x v="0"/>
    <x v="0"/>
    <x v="0"/>
    <x v="6"/>
    <x v="0"/>
    <x v="2"/>
  </r>
  <r>
    <x v="0"/>
    <x v="0"/>
    <x v="0"/>
    <x v="0"/>
    <x v="261"/>
    <x v="1106"/>
    <n v="0"/>
    <x v="0"/>
    <x v="0"/>
    <x v="0"/>
    <x v="0"/>
    <x v="0"/>
    <x v="0"/>
    <x v="0"/>
    <x v="3"/>
    <x v="0"/>
    <x v="1"/>
  </r>
  <r>
    <x v="0"/>
    <x v="0"/>
    <x v="0"/>
    <x v="0"/>
    <x v="124"/>
    <x v="166"/>
    <n v="0"/>
    <x v="0"/>
    <x v="0"/>
    <x v="0"/>
    <x v="0"/>
    <x v="0"/>
    <x v="0"/>
    <x v="0"/>
    <x v="3"/>
    <x v="1"/>
    <x v="5"/>
  </r>
  <r>
    <x v="0"/>
    <x v="0"/>
    <x v="0"/>
    <x v="0"/>
    <x v="99"/>
    <x v="120"/>
    <n v="3881556.95"/>
    <x v="0"/>
    <x v="0"/>
    <x v="0"/>
    <x v="0"/>
    <x v="0"/>
    <x v="0"/>
    <x v="0"/>
    <x v="4"/>
    <x v="1"/>
    <x v="7"/>
  </r>
  <r>
    <x v="0"/>
    <x v="0"/>
    <x v="0"/>
    <x v="0"/>
    <x v="41"/>
    <x v="1203"/>
    <n v="0"/>
    <x v="0"/>
    <x v="0"/>
    <x v="0"/>
    <x v="0"/>
    <x v="0"/>
    <x v="0"/>
    <x v="0"/>
    <x v="3"/>
    <x v="0"/>
    <x v="4"/>
  </r>
  <r>
    <x v="0"/>
    <x v="0"/>
    <x v="0"/>
    <x v="0"/>
    <x v="41"/>
    <x v="1203"/>
    <n v="0"/>
    <x v="0"/>
    <x v="0"/>
    <x v="0"/>
    <x v="0"/>
    <x v="0"/>
    <x v="0"/>
    <x v="0"/>
    <x v="3"/>
    <x v="0"/>
    <x v="2"/>
  </r>
  <r>
    <x v="0"/>
    <x v="0"/>
    <x v="0"/>
    <x v="0"/>
    <x v="587"/>
    <x v="1115"/>
    <n v="0"/>
    <x v="0"/>
    <x v="0"/>
    <x v="0"/>
    <x v="0"/>
    <x v="0"/>
    <x v="0"/>
    <x v="0"/>
    <x v="3"/>
    <x v="1"/>
    <x v="7"/>
  </r>
  <r>
    <x v="0"/>
    <x v="0"/>
    <x v="0"/>
    <x v="0"/>
    <x v="360"/>
    <x v="593"/>
    <n v="0"/>
    <x v="0"/>
    <x v="0"/>
    <x v="0"/>
    <x v="0"/>
    <x v="0"/>
    <x v="0"/>
    <x v="0"/>
    <x v="3"/>
    <x v="1"/>
    <x v="3"/>
  </r>
  <r>
    <x v="0"/>
    <x v="0"/>
    <x v="0"/>
    <x v="0"/>
    <x v="41"/>
    <x v="393"/>
    <n v="0"/>
    <x v="0"/>
    <x v="0"/>
    <x v="0"/>
    <x v="0"/>
    <x v="0"/>
    <x v="0"/>
    <x v="0"/>
    <x v="3"/>
    <x v="0"/>
    <x v="4"/>
  </r>
  <r>
    <x v="0"/>
    <x v="0"/>
    <x v="0"/>
    <x v="0"/>
    <x v="360"/>
    <x v="593"/>
    <n v="0"/>
    <x v="0"/>
    <x v="0"/>
    <x v="0"/>
    <x v="0"/>
    <x v="0"/>
    <x v="0"/>
    <x v="0"/>
    <x v="3"/>
    <x v="1"/>
    <x v="5"/>
  </r>
  <r>
    <x v="0"/>
    <x v="0"/>
    <x v="0"/>
    <x v="0"/>
    <x v="18"/>
    <x v="1035"/>
    <n v="0"/>
    <x v="0"/>
    <x v="0"/>
    <x v="0"/>
    <x v="0"/>
    <x v="0"/>
    <x v="0"/>
    <x v="0"/>
    <x v="3"/>
    <x v="0"/>
    <x v="1"/>
  </r>
  <r>
    <x v="0"/>
    <x v="0"/>
    <x v="0"/>
    <x v="0"/>
    <x v="18"/>
    <x v="1035"/>
    <n v="0"/>
    <x v="0"/>
    <x v="0"/>
    <x v="0"/>
    <x v="0"/>
    <x v="0"/>
    <x v="0"/>
    <x v="0"/>
    <x v="3"/>
    <x v="0"/>
    <x v="4"/>
  </r>
  <r>
    <x v="0"/>
    <x v="0"/>
    <x v="0"/>
    <x v="0"/>
    <x v="18"/>
    <x v="1035"/>
    <n v="0"/>
    <x v="0"/>
    <x v="0"/>
    <x v="0"/>
    <x v="0"/>
    <x v="0"/>
    <x v="0"/>
    <x v="0"/>
    <x v="3"/>
    <x v="0"/>
    <x v="2"/>
  </r>
  <r>
    <x v="0"/>
    <x v="0"/>
    <x v="0"/>
    <x v="0"/>
    <x v="40"/>
    <x v="45"/>
    <n v="13495633.960000001"/>
    <x v="0"/>
    <x v="0"/>
    <x v="0"/>
    <x v="0"/>
    <x v="0"/>
    <x v="0"/>
    <x v="0"/>
    <x v="0"/>
    <x v="1"/>
    <x v="4"/>
  </r>
  <r>
    <x v="0"/>
    <x v="0"/>
    <x v="0"/>
    <x v="0"/>
    <x v="437"/>
    <x v="739"/>
    <n v="0"/>
    <x v="0"/>
    <x v="0"/>
    <x v="0"/>
    <x v="0"/>
    <x v="0"/>
    <x v="0"/>
    <x v="0"/>
    <x v="3"/>
    <x v="1"/>
    <x v="2"/>
  </r>
  <r>
    <x v="0"/>
    <x v="0"/>
    <x v="0"/>
    <x v="0"/>
    <x v="1"/>
    <x v="1008"/>
    <n v="0"/>
    <x v="0"/>
    <x v="0"/>
    <x v="0"/>
    <x v="0"/>
    <x v="0"/>
    <x v="0"/>
    <x v="0"/>
    <x v="3"/>
    <x v="0"/>
    <x v="2"/>
  </r>
  <r>
    <x v="0"/>
    <x v="0"/>
    <x v="0"/>
    <x v="0"/>
    <x v="532"/>
    <x v="1204"/>
    <n v="14059068.16"/>
    <x v="0"/>
    <x v="0"/>
    <x v="0"/>
    <x v="0"/>
    <x v="0"/>
    <x v="0"/>
    <x v="0"/>
    <x v="3"/>
    <x v="2"/>
    <x v="7"/>
  </r>
  <r>
    <x v="0"/>
    <x v="0"/>
    <x v="0"/>
    <x v="0"/>
    <x v="371"/>
    <x v="973"/>
    <n v="31031870.940000001"/>
    <x v="0"/>
    <x v="0"/>
    <x v="0"/>
    <x v="0"/>
    <x v="0"/>
    <x v="0"/>
    <x v="0"/>
    <x v="3"/>
    <x v="0"/>
    <x v="6"/>
  </r>
  <r>
    <x v="0"/>
    <x v="0"/>
    <x v="0"/>
    <x v="0"/>
    <x v="466"/>
    <x v="806"/>
    <n v="0"/>
    <x v="0"/>
    <x v="0"/>
    <x v="0"/>
    <x v="0"/>
    <x v="0"/>
    <x v="0"/>
    <x v="0"/>
    <x v="1"/>
    <x v="0"/>
    <x v="1"/>
  </r>
  <r>
    <x v="0"/>
    <x v="0"/>
    <x v="0"/>
    <x v="0"/>
    <x v="207"/>
    <x v="305"/>
    <n v="0"/>
    <x v="0"/>
    <x v="0"/>
    <x v="0"/>
    <x v="0"/>
    <x v="0"/>
    <x v="0"/>
    <x v="0"/>
    <x v="0"/>
    <x v="1"/>
    <x v="5"/>
  </r>
  <r>
    <x v="0"/>
    <x v="0"/>
    <x v="0"/>
    <x v="0"/>
    <x v="499"/>
    <x v="899"/>
    <n v="1739705.76"/>
    <x v="0"/>
    <x v="0"/>
    <x v="0"/>
    <x v="0"/>
    <x v="0"/>
    <x v="0"/>
    <x v="0"/>
    <x v="1"/>
    <x v="1"/>
    <x v="4"/>
  </r>
  <r>
    <x v="0"/>
    <x v="0"/>
    <x v="0"/>
    <x v="0"/>
    <x v="215"/>
    <x v="321"/>
    <n v="0"/>
    <x v="0"/>
    <x v="0"/>
    <x v="0"/>
    <x v="0"/>
    <x v="0"/>
    <x v="0"/>
    <x v="0"/>
    <x v="3"/>
    <x v="1"/>
    <x v="6"/>
  </r>
  <r>
    <x v="0"/>
    <x v="0"/>
    <x v="0"/>
    <x v="0"/>
    <x v="11"/>
    <x v="1127"/>
    <n v="0"/>
    <x v="0"/>
    <x v="0"/>
    <x v="0"/>
    <x v="0"/>
    <x v="0"/>
    <x v="0"/>
    <x v="0"/>
    <x v="3"/>
    <x v="0"/>
    <x v="6"/>
  </r>
  <r>
    <x v="0"/>
    <x v="0"/>
    <x v="0"/>
    <x v="0"/>
    <x v="41"/>
    <x v="393"/>
    <n v="0"/>
    <x v="0"/>
    <x v="0"/>
    <x v="0"/>
    <x v="0"/>
    <x v="0"/>
    <x v="0"/>
    <x v="0"/>
    <x v="3"/>
    <x v="0"/>
    <x v="2"/>
  </r>
  <r>
    <x v="0"/>
    <x v="0"/>
    <x v="0"/>
    <x v="0"/>
    <x v="13"/>
    <x v="583"/>
    <n v="0"/>
    <x v="0"/>
    <x v="0"/>
    <x v="0"/>
    <x v="0"/>
    <x v="0"/>
    <x v="0"/>
    <x v="0"/>
    <x v="3"/>
    <x v="0"/>
    <x v="6"/>
  </r>
  <r>
    <x v="0"/>
    <x v="0"/>
    <x v="0"/>
    <x v="0"/>
    <x v="313"/>
    <x v="506"/>
    <n v="5176648.3899999997"/>
    <x v="0"/>
    <x v="0"/>
    <x v="0"/>
    <x v="0"/>
    <x v="0"/>
    <x v="0"/>
    <x v="0"/>
    <x v="3"/>
    <x v="1"/>
    <x v="3"/>
  </r>
  <r>
    <x v="0"/>
    <x v="0"/>
    <x v="0"/>
    <x v="0"/>
    <x v="13"/>
    <x v="583"/>
    <n v="0"/>
    <x v="0"/>
    <x v="0"/>
    <x v="0"/>
    <x v="0"/>
    <x v="0"/>
    <x v="0"/>
    <x v="0"/>
    <x v="3"/>
    <x v="0"/>
    <x v="5"/>
  </r>
  <r>
    <x v="0"/>
    <x v="0"/>
    <x v="0"/>
    <x v="0"/>
    <x v="18"/>
    <x v="591"/>
    <n v="0"/>
    <x v="0"/>
    <x v="0"/>
    <x v="0"/>
    <x v="0"/>
    <x v="0"/>
    <x v="0"/>
    <x v="0"/>
    <x v="1"/>
    <x v="0"/>
    <x v="2"/>
  </r>
  <r>
    <x v="0"/>
    <x v="0"/>
    <x v="0"/>
    <x v="0"/>
    <x v="18"/>
    <x v="1120"/>
    <n v="0"/>
    <x v="0"/>
    <x v="0"/>
    <x v="0"/>
    <x v="0"/>
    <x v="0"/>
    <x v="0"/>
    <x v="0"/>
    <x v="3"/>
    <x v="0"/>
    <x v="6"/>
  </r>
  <r>
    <x v="0"/>
    <x v="0"/>
    <x v="0"/>
    <x v="0"/>
    <x v="11"/>
    <x v="760"/>
    <n v="0"/>
    <x v="0"/>
    <x v="0"/>
    <x v="0"/>
    <x v="0"/>
    <x v="0"/>
    <x v="0"/>
    <x v="0"/>
    <x v="3"/>
    <x v="0"/>
    <x v="7"/>
  </r>
  <r>
    <x v="0"/>
    <x v="0"/>
    <x v="0"/>
    <x v="0"/>
    <x v="1"/>
    <x v="1173"/>
    <n v="0"/>
    <x v="0"/>
    <x v="0"/>
    <x v="0"/>
    <x v="0"/>
    <x v="0"/>
    <x v="0"/>
    <x v="0"/>
    <x v="3"/>
    <x v="0"/>
    <x v="4"/>
  </r>
  <r>
    <x v="0"/>
    <x v="0"/>
    <x v="0"/>
    <x v="0"/>
    <x v="34"/>
    <x v="37"/>
    <n v="0"/>
    <x v="0"/>
    <x v="0"/>
    <x v="0"/>
    <x v="0"/>
    <x v="0"/>
    <x v="0"/>
    <x v="0"/>
    <x v="4"/>
    <x v="0"/>
    <x v="0"/>
  </r>
  <r>
    <x v="0"/>
    <x v="0"/>
    <x v="0"/>
    <x v="0"/>
    <x v="41"/>
    <x v="130"/>
    <n v="812204.33"/>
    <x v="0"/>
    <x v="0"/>
    <x v="0"/>
    <x v="0"/>
    <x v="0"/>
    <x v="0"/>
    <x v="0"/>
    <x v="3"/>
    <x v="0"/>
    <x v="0"/>
  </r>
  <r>
    <x v="0"/>
    <x v="0"/>
    <x v="0"/>
    <x v="0"/>
    <x v="334"/>
    <x v="537"/>
    <n v="839392.16"/>
    <x v="0"/>
    <x v="0"/>
    <x v="0"/>
    <x v="0"/>
    <x v="0"/>
    <x v="0"/>
    <x v="0"/>
    <x v="1"/>
    <x v="0"/>
    <x v="1"/>
  </r>
  <r>
    <x v="0"/>
    <x v="0"/>
    <x v="0"/>
    <x v="0"/>
    <x v="1"/>
    <x v="548"/>
    <n v="0"/>
    <x v="0"/>
    <x v="0"/>
    <x v="0"/>
    <x v="0"/>
    <x v="0"/>
    <x v="0"/>
    <x v="0"/>
    <x v="3"/>
    <x v="0"/>
    <x v="6"/>
  </r>
  <r>
    <x v="0"/>
    <x v="0"/>
    <x v="0"/>
    <x v="0"/>
    <x v="41"/>
    <x v="450"/>
    <n v="0"/>
    <x v="0"/>
    <x v="0"/>
    <x v="0"/>
    <x v="0"/>
    <x v="0"/>
    <x v="0"/>
    <x v="0"/>
    <x v="3"/>
    <x v="0"/>
    <x v="3"/>
  </r>
  <r>
    <x v="0"/>
    <x v="0"/>
    <x v="0"/>
    <x v="0"/>
    <x v="615"/>
    <x v="1205"/>
    <n v="0"/>
    <x v="0"/>
    <x v="0"/>
    <x v="0"/>
    <x v="0"/>
    <x v="0"/>
    <x v="0"/>
    <x v="0"/>
    <x v="3"/>
    <x v="1"/>
    <x v="7"/>
  </r>
  <r>
    <x v="0"/>
    <x v="0"/>
    <x v="0"/>
    <x v="0"/>
    <x v="41"/>
    <x v="450"/>
    <n v="943.78"/>
    <x v="0"/>
    <x v="0"/>
    <x v="0"/>
    <x v="0"/>
    <x v="0"/>
    <x v="0"/>
    <x v="0"/>
    <x v="3"/>
    <x v="0"/>
    <x v="1"/>
  </r>
  <r>
    <x v="0"/>
    <x v="0"/>
    <x v="0"/>
    <x v="0"/>
    <x v="41"/>
    <x v="450"/>
    <n v="0"/>
    <x v="0"/>
    <x v="0"/>
    <x v="0"/>
    <x v="0"/>
    <x v="0"/>
    <x v="0"/>
    <x v="0"/>
    <x v="3"/>
    <x v="0"/>
    <x v="2"/>
  </r>
  <r>
    <x v="0"/>
    <x v="0"/>
    <x v="0"/>
    <x v="0"/>
    <x v="41"/>
    <x v="908"/>
    <n v="6549.23"/>
    <x v="0"/>
    <x v="0"/>
    <x v="0"/>
    <x v="0"/>
    <x v="0"/>
    <x v="0"/>
    <x v="0"/>
    <x v="3"/>
    <x v="0"/>
    <x v="5"/>
  </r>
  <r>
    <x v="0"/>
    <x v="0"/>
    <x v="0"/>
    <x v="0"/>
    <x v="13"/>
    <x v="948"/>
    <n v="0"/>
    <x v="0"/>
    <x v="0"/>
    <x v="0"/>
    <x v="0"/>
    <x v="0"/>
    <x v="0"/>
    <x v="0"/>
    <x v="3"/>
    <x v="0"/>
    <x v="6"/>
  </r>
  <r>
    <x v="0"/>
    <x v="0"/>
    <x v="0"/>
    <x v="0"/>
    <x v="615"/>
    <x v="1205"/>
    <n v="0"/>
    <x v="0"/>
    <x v="0"/>
    <x v="0"/>
    <x v="0"/>
    <x v="0"/>
    <x v="0"/>
    <x v="0"/>
    <x v="3"/>
    <x v="1"/>
    <x v="5"/>
  </r>
  <r>
    <x v="0"/>
    <x v="0"/>
    <x v="0"/>
    <x v="0"/>
    <x v="615"/>
    <x v="1205"/>
    <n v="0"/>
    <x v="0"/>
    <x v="0"/>
    <x v="0"/>
    <x v="0"/>
    <x v="0"/>
    <x v="0"/>
    <x v="0"/>
    <x v="3"/>
    <x v="1"/>
    <x v="4"/>
  </r>
  <r>
    <x v="0"/>
    <x v="0"/>
    <x v="0"/>
    <x v="0"/>
    <x v="219"/>
    <x v="683"/>
    <n v="1069.32"/>
    <x v="0"/>
    <x v="0"/>
    <x v="0"/>
    <x v="0"/>
    <x v="0"/>
    <x v="0"/>
    <x v="0"/>
    <x v="3"/>
    <x v="0"/>
    <x v="1"/>
  </r>
  <r>
    <x v="0"/>
    <x v="0"/>
    <x v="0"/>
    <x v="0"/>
    <x v="18"/>
    <x v="215"/>
    <n v="0"/>
    <x v="0"/>
    <x v="0"/>
    <x v="0"/>
    <x v="0"/>
    <x v="0"/>
    <x v="0"/>
    <x v="0"/>
    <x v="3"/>
    <x v="0"/>
    <x v="5"/>
  </r>
  <r>
    <x v="0"/>
    <x v="0"/>
    <x v="0"/>
    <x v="0"/>
    <x v="155"/>
    <x v="223"/>
    <n v="342035.31"/>
    <x v="0"/>
    <x v="0"/>
    <x v="0"/>
    <x v="0"/>
    <x v="0"/>
    <x v="0"/>
    <x v="0"/>
    <x v="2"/>
    <x v="0"/>
    <x v="4"/>
  </r>
  <r>
    <x v="0"/>
    <x v="0"/>
    <x v="0"/>
    <x v="0"/>
    <x v="18"/>
    <x v="215"/>
    <n v="0"/>
    <x v="0"/>
    <x v="0"/>
    <x v="0"/>
    <x v="0"/>
    <x v="0"/>
    <x v="0"/>
    <x v="0"/>
    <x v="3"/>
    <x v="0"/>
    <x v="6"/>
  </r>
  <r>
    <x v="0"/>
    <x v="0"/>
    <x v="0"/>
    <x v="0"/>
    <x v="41"/>
    <x v="972"/>
    <n v="0"/>
    <x v="0"/>
    <x v="0"/>
    <x v="0"/>
    <x v="0"/>
    <x v="0"/>
    <x v="0"/>
    <x v="0"/>
    <x v="3"/>
    <x v="0"/>
    <x v="1"/>
  </r>
  <r>
    <x v="0"/>
    <x v="0"/>
    <x v="0"/>
    <x v="0"/>
    <x v="11"/>
    <x v="1178"/>
    <n v="0"/>
    <x v="0"/>
    <x v="0"/>
    <x v="0"/>
    <x v="0"/>
    <x v="0"/>
    <x v="0"/>
    <x v="0"/>
    <x v="3"/>
    <x v="0"/>
    <x v="7"/>
  </r>
  <r>
    <x v="0"/>
    <x v="0"/>
    <x v="0"/>
    <x v="0"/>
    <x v="11"/>
    <x v="1178"/>
    <n v="0"/>
    <x v="0"/>
    <x v="0"/>
    <x v="0"/>
    <x v="0"/>
    <x v="0"/>
    <x v="0"/>
    <x v="0"/>
    <x v="3"/>
    <x v="0"/>
    <x v="5"/>
  </r>
  <r>
    <x v="0"/>
    <x v="0"/>
    <x v="0"/>
    <x v="0"/>
    <x v="13"/>
    <x v="469"/>
    <n v="124452.21"/>
    <x v="0"/>
    <x v="0"/>
    <x v="0"/>
    <x v="0"/>
    <x v="0"/>
    <x v="0"/>
    <x v="0"/>
    <x v="3"/>
    <x v="0"/>
    <x v="4"/>
  </r>
  <r>
    <x v="0"/>
    <x v="0"/>
    <x v="0"/>
    <x v="0"/>
    <x v="11"/>
    <x v="1178"/>
    <n v="0"/>
    <x v="0"/>
    <x v="0"/>
    <x v="0"/>
    <x v="0"/>
    <x v="0"/>
    <x v="0"/>
    <x v="0"/>
    <x v="3"/>
    <x v="0"/>
    <x v="3"/>
  </r>
  <r>
    <x v="0"/>
    <x v="0"/>
    <x v="0"/>
    <x v="0"/>
    <x v="11"/>
    <x v="1178"/>
    <n v="0"/>
    <x v="0"/>
    <x v="0"/>
    <x v="0"/>
    <x v="0"/>
    <x v="0"/>
    <x v="0"/>
    <x v="0"/>
    <x v="3"/>
    <x v="0"/>
    <x v="1"/>
  </r>
  <r>
    <x v="0"/>
    <x v="0"/>
    <x v="0"/>
    <x v="0"/>
    <x v="100"/>
    <x v="569"/>
    <n v="0"/>
    <x v="0"/>
    <x v="0"/>
    <x v="0"/>
    <x v="0"/>
    <x v="0"/>
    <x v="0"/>
    <x v="0"/>
    <x v="3"/>
    <x v="0"/>
    <x v="5"/>
  </r>
  <r>
    <x v="0"/>
    <x v="0"/>
    <x v="0"/>
    <x v="0"/>
    <x v="475"/>
    <x v="835"/>
    <n v="0"/>
    <x v="0"/>
    <x v="0"/>
    <x v="0"/>
    <x v="0"/>
    <x v="0"/>
    <x v="0"/>
    <x v="0"/>
    <x v="3"/>
    <x v="0"/>
    <x v="7"/>
  </r>
  <r>
    <x v="0"/>
    <x v="0"/>
    <x v="0"/>
    <x v="0"/>
    <x v="41"/>
    <x v="127"/>
    <n v="0"/>
    <x v="0"/>
    <x v="0"/>
    <x v="0"/>
    <x v="0"/>
    <x v="0"/>
    <x v="0"/>
    <x v="0"/>
    <x v="3"/>
    <x v="0"/>
    <x v="5"/>
  </r>
  <r>
    <x v="0"/>
    <x v="0"/>
    <x v="0"/>
    <x v="0"/>
    <x v="41"/>
    <x v="612"/>
    <n v="0"/>
    <x v="0"/>
    <x v="0"/>
    <x v="0"/>
    <x v="0"/>
    <x v="0"/>
    <x v="0"/>
    <x v="0"/>
    <x v="3"/>
    <x v="0"/>
    <x v="1"/>
  </r>
  <r>
    <x v="0"/>
    <x v="0"/>
    <x v="0"/>
    <x v="0"/>
    <x v="411"/>
    <x v="713"/>
    <n v="0"/>
    <x v="0"/>
    <x v="0"/>
    <x v="0"/>
    <x v="0"/>
    <x v="0"/>
    <x v="0"/>
    <x v="0"/>
    <x v="2"/>
    <x v="0"/>
    <x v="6"/>
  </r>
  <r>
    <x v="0"/>
    <x v="0"/>
    <x v="0"/>
    <x v="0"/>
    <x v="13"/>
    <x v="568"/>
    <n v="0"/>
    <x v="0"/>
    <x v="0"/>
    <x v="0"/>
    <x v="0"/>
    <x v="0"/>
    <x v="0"/>
    <x v="0"/>
    <x v="3"/>
    <x v="0"/>
    <x v="1"/>
  </r>
  <r>
    <x v="0"/>
    <x v="0"/>
    <x v="0"/>
    <x v="0"/>
    <x v="246"/>
    <x v="519"/>
    <n v="2411701.1800000002"/>
    <x v="0"/>
    <x v="0"/>
    <x v="0"/>
    <x v="0"/>
    <x v="0"/>
    <x v="0"/>
    <x v="0"/>
    <x v="4"/>
    <x v="1"/>
    <x v="4"/>
  </r>
  <r>
    <x v="0"/>
    <x v="0"/>
    <x v="0"/>
    <x v="0"/>
    <x v="402"/>
    <x v="664"/>
    <n v="0"/>
    <x v="0"/>
    <x v="0"/>
    <x v="0"/>
    <x v="0"/>
    <x v="0"/>
    <x v="0"/>
    <x v="0"/>
    <x v="3"/>
    <x v="1"/>
    <x v="4"/>
  </r>
  <r>
    <x v="0"/>
    <x v="0"/>
    <x v="0"/>
    <x v="0"/>
    <x v="50"/>
    <x v="57"/>
    <n v="0"/>
    <x v="0"/>
    <x v="0"/>
    <x v="0"/>
    <x v="0"/>
    <x v="0"/>
    <x v="0"/>
    <x v="0"/>
    <x v="0"/>
    <x v="0"/>
    <x v="7"/>
  </r>
  <r>
    <x v="0"/>
    <x v="0"/>
    <x v="0"/>
    <x v="0"/>
    <x v="18"/>
    <x v="339"/>
    <n v="247675.33"/>
    <x v="0"/>
    <x v="0"/>
    <x v="0"/>
    <x v="0"/>
    <x v="0"/>
    <x v="0"/>
    <x v="0"/>
    <x v="3"/>
    <x v="0"/>
    <x v="5"/>
  </r>
  <r>
    <x v="0"/>
    <x v="0"/>
    <x v="0"/>
    <x v="0"/>
    <x v="18"/>
    <x v="339"/>
    <n v="183217.59"/>
    <x v="0"/>
    <x v="0"/>
    <x v="0"/>
    <x v="0"/>
    <x v="0"/>
    <x v="0"/>
    <x v="0"/>
    <x v="3"/>
    <x v="0"/>
    <x v="7"/>
  </r>
  <r>
    <x v="0"/>
    <x v="0"/>
    <x v="0"/>
    <x v="0"/>
    <x v="584"/>
    <x v="1107"/>
    <n v="863711.5"/>
    <x v="0"/>
    <x v="0"/>
    <x v="0"/>
    <x v="0"/>
    <x v="0"/>
    <x v="0"/>
    <x v="0"/>
    <x v="3"/>
    <x v="0"/>
    <x v="5"/>
  </r>
  <r>
    <x v="0"/>
    <x v="0"/>
    <x v="0"/>
    <x v="0"/>
    <x v="11"/>
    <x v="1206"/>
    <n v="13852.81"/>
    <x v="0"/>
    <x v="0"/>
    <x v="0"/>
    <x v="0"/>
    <x v="0"/>
    <x v="0"/>
    <x v="0"/>
    <x v="3"/>
    <x v="0"/>
    <x v="6"/>
  </r>
  <r>
    <x v="0"/>
    <x v="0"/>
    <x v="0"/>
    <x v="0"/>
    <x v="11"/>
    <x v="1206"/>
    <n v="24089.55"/>
    <x v="0"/>
    <x v="0"/>
    <x v="0"/>
    <x v="0"/>
    <x v="0"/>
    <x v="0"/>
    <x v="0"/>
    <x v="3"/>
    <x v="0"/>
    <x v="1"/>
  </r>
  <r>
    <x v="0"/>
    <x v="0"/>
    <x v="0"/>
    <x v="0"/>
    <x v="11"/>
    <x v="1206"/>
    <n v="27838.74"/>
    <x v="0"/>
    <x v="0"/>
    <x v="0"/>
    <x v="0"/>
    <x v="0"/>
    <x v="0"/>
    <x v="0"/>
    <x v="3"/>
    <x v="0"/>
    <x v="0"/>
  </r>
  <r>
    <x v="0"/>
    <x v="0"/>
    <x v="0"/>
    <x v="0"/>
    <x v="129"/>
    <x v="316"/>
    <n v="0"/>
    <x v="0"/>
    <x v="0"/>
    <x v="0"/>
    <x v="0"/>
    <x v="0"/>
    <x v="0"/>
    <x v="0"/>
    <x v="1"/>
    <x v="1"/>
    <x v="7"/>
  </r>
  <r>
    <x v="0"/>
    <x v="0"/>
    <x v="0"/>
    <x v="0"/>
    <x v="1"/>
    <x v="1185"/>
    <n v="9052.2199999999993"/>
    <x v="0"/>
    <x v="0"/>
    <x v="0"/>
    <x v="0"/>
    <x v="0"/>
    <x v="0"/>
    <x v="0"/>
    <x v="3"/>
    <x v="0"/>
    <x v="2"/>
  </r>
  <r>
    <x v="0"/>
    <x v="0"/>
    <x v="0"/>
    <x v="0"/>
    <x v="1"/>
    <x v="825"/>
    <n v="75533"/>
    <x v="0"/>
    <x v="0"/>
    <x v="0"/>
    <x v="0"/>
    <x v="0"/>
    <x v="0"/>
    <x v="0"/>
    <x v="1"/>
    <x v="0"/>
    <x v="1"/>
  </r>
  <r>
    <x v="0"/>
    <x v="0"/>
    <x v="0"/>
    <x v="0"/>
    <x v="1"/>
    <x v="26"/>
    <n v="41692.29"/>
    <x v="0"/>
    <x v="0"/>
    <x v="0"/>
    <x v="0"/>
    <x v="0"/>
    <x v="0"/>
    <x v="0"/>
    <x v="3"/>
    <x v="0"/>
    <x v="7"/>
  </r>
  <r>
    <x v="0"/>
    <x v="0"/>
    <x v="0"/>
    <x v="0"/>
    <x v="305"/>
    <x v="494"/>
    <n v="18667.330000000002"/>
    <x v="0"/>
    <x v="0"/>
    <x v="0"/>
    <x v="0"/>
    <x v="0"/>
    <x v="0"/>
    <x v="0"/>
    <x v="3"/>
    <x v="0"/>
    <x v="5"/>
  </r>
  <r>
    <x v="0"/>
    <x v="0"/>
    <x v="0"/>
    <x v="0"/>
    <x v="41"/>
    <x v="523"/>
    <n v="8237.11"/>
    <x v="0"/>
    <x v="0"/>
    <x v="0"/>
    <x v="0"/>
    <x v="0"/>
    <x v="0"/>
    <x v="0"/>
    <x v="3"/>
    <x v="0"/>
    <x v="0"/>
  </r>
  <r>
    <x v="0"/>
    <x v="0"/>
    <x v="0"/>
    <x v="0"/>
    <x v="18"/>
    <x v="946"/>
    <n v="0"/>
    <x v="0"/>
    <x v="0"/>
    <x v="0"/>
    <x v="0"/>
    <x v="0"/>
    <x v="0"/>
    <x v="0"/>
    <x v="3"/>
    <x v="0"/>
    <x v="2"/>
  </r>
  <r>
    <x v="0"/>
    <x v="0"/>
    <x v="0"/>
    <x v="0"/>
    <x v="333"/>
    <x v="698"/>
    <n v="11.13"/>
    <x v="0"/>
    <x v="0"/>
    <x v="0"/>
    <x v="0"/>
    <x v="0"/>
    <x v="0"/>
    <x v="0"/>
    <x v="2"/>
    <x v="1"/>
    <x v="7"/>
  </r>
  <r>
    <x v="0"/>
    <x v="0"/>
    <x v="0"/>
    <x v="0"/>
    <x v="13"/>
    <x v="923"/>
    <n v="2213.3200000000002"/>
    <x v="0"/>
    <x v="0"/>
    <x v="0"/>
    <x v="0"/>
    <x v="0"/>
    <x v="0"/>
    <x v="0"/>
    <x v="3"/>
    <x v="0"/>
    <x v="5"/>
  </r>
  <r>
    <x v="0"/>
    <x v="0"/>
    <x v="0"/>
    <x v="0"/>
    <x v="41"/>
    <x v="1198"/>
    <n v="0"/>
    <x v="0"/>
    <x v="0"/>
    <x v="0"/>
    <x v="0"/>
    <x v="0"/>
    <x v="0"/>
    <x v="0"/>
    <x v="3"/>
    <x v="0"/>
    <x v="3"/>
  </r>
  <r>
    <x v="0"/>
    <x v="0"/>
    <x v="0"/>
    <x v="0"/>
    <x v="616"/>
    <x v="1207"/>
    <n v="437900.5"/>
    <x v="0"/>
    <x v="0"/>
    <x v="0"/>
    <x v="0"/>
    <x v="0"/>
    <x v="0"/>
    <x v="0"/>
    <x v="3"/>
    <x v="1"/>
    <x v="3"/>
  </r>
  <r>
    <x v="0"/>
    <x v="0"/>
    <x v="0"/>
    <x v="0"/>
    <x v="616"/>
    <x v="1207"/>
    <n v="261662.09"/>
    <x v="0"/>
    <x v="0"/>
    <x v="0"/>
    <x v="0"/>
    <x v="0"/>
    <x v="0"/>
    <x v="0"/>
    <x v="3"/>
    <x v="1"/>
    <x v="6"/>
  </r>
  <r>
    <x v="0"/>
    <x v="0"/>
    <x v="0"/>
    <x v="0"/>
    <x v="11"/>
    <x v="1208"/>
    <n v="0"/>
    <x v="0"/>
    <x v="0"/>
    <x v="0"/>
    <x v="0"/>
    <x v="0"/>
    <x v="0"/>
    <x v="0"/>
    <x v="3"/>
    <x v="0"/>
    <x v="5"/>
  </r>
  <r>
    <x v="0"/>
    <x v="0"/>
    <x v="0"/>
    <x v="0"/>
    <x v="288"/>
    <x v="911"/>
    <n v="0"/>
    <x v="0"/>
    <x v="0"/>
    <x v="0"/>
    <x v="0"/>
    <x v="0"/>
    <x v="0"/>
    <x v="0"/>
    <x v="1"/>
    <x v="0"/>
    <x v="6"/>
  </r>
  <r>
    <x v="0"/>
    <x v="0"/>
    <x v="0"/>
    <x v="0"/>
    <x v="317"/>
    <x v="512"/>
    <n v="9937330.8300000001"/>
    <x v="0"/>
    <x v="0"/>
    <x v="0"/>
    <x v="0"/>
    <x v="0"/>
    <x v="0"/>
    <x v="0"/>
    <x v="4"/>
    <x v="2"/>
    <x v="2"/>
  </r>
  <r>
    <x v="0"/>
    <x v="0"/>
    <x v="0"/>
    <x v="0"/>
    <x v="18"/>
    <x v="1209"/>
    <n v="0"/>
    <x v="0"/>
    <x v="0"/>
    <x v="0"/>
    <x v="0"/>
    <x v="0"/>
    <x v="0"/>
    <x v="0"/>
    <x v="3"/>
    <x v="0"/>
    <x v="0"/>
  </r>
  <r>
    <x v="0"/>
    <x v="0"/>
    <x v="0"/>
    <x v="0"/>
    <x v="1"/>
    <x v="326"/>
    <n v="0"/>
    <x v="0"/>
    <x v="0"/>
    <x v="0"/>
    <x v="0"/>
    <x v="0"/>
    <x v="0"/>
    <x v="0"/>
    <x v="3"/>
    <x v="0"/>
    <x v="2"/>
  </r>
  <r>
    <x v="0"/>
    <x v="0"/>
    <x v="0"/>
    <x v="0"/>
    <x v="32"/>
    <x v="299"/>
    <n v="0"/>
    <x v="0"/>
    <x v="0"/>
    <x v="0"/>
    <x v="0"/>
    <x v="0"/>
    <x v="0"/>
    <x v="0"/>
    <x v="0"/>
    <x v="0"/>
    <x v="2"/>
  </r>
  <r>
    <x v="0"/>
    <x v="0"/>
    <x v="0"/>
    <x v="0"/>
    <x v="18"/>
    <x v="1209"/>
    <n v="0"/>
    <x v="0"/>
    <x v="0"/>
    <x v="0"/>
    <x v="0"/>
    <x v="0"/>
    <x v="0"/>
    <x v="0"/>
    <x v="3"/>
    <x v="0"/>
    <x v="5"/>
  </r>
  <r>
    <x v="0"/>
    <x v="0"/>
    <x v="0"/>
    <x v="0"/>
    <x v="11"/>
    <x v="298"/>
    <n v="622.16999999999996"/>
    <x v="0"/>
    <x v="0"/>
    <x v="0"/>
    <x v="0"/>
    <x v="0"/>
    <x v="0"/>
    <x v="0"/>
    <x v="3"/>
    <x v="0"/>
    <x v="3"/>
  </r>
  <r>
    <x v="0"/>
    <x v="0"/>
    <x v="0"/>
    <x v="0"/>
    <x v="11"/>
    <x v="298"/>
    <n v="0"/>
    <x v="0"/>
    <x v="0"/>
    <x v="0"/>
    <x v="0"/>
    <x v="0"/>
    <x v="0"/>
    <x v="0"/>
    <x v="3"/>
    <x v="0"/>
    <x v="2"/>
  </r>
  <r>
    <x v="0"/>
    <x v="0"/>
    <x v="0"/>
    <x v="0"/>
    <x v="482"/>
    <x v="850"/>
    <n v="787035.45"/>
    <x v="0"/>
    <x v="0"/>
    <x v="0"/>
    <x v="0"/>
    <x v="0"/>
    <x v="0"/>
    <x v="0"/>
    <x v="1"/>
    <x v="1"/>
    <x v="0"/>
  </r>
  <r>
    <x v="0"/>
    <x v="0"/>
    <x v="0"/>
    <x v="0"/>
    <x v="13"/>
    <x v="464"/>
    <n v="1527.59"/>
    <x v="0"/>
    <x v="0"/>
    <x v="0"/>
    <x v="0"/>
    <x v="0"/>
    <x v="0"/>
    <x v="0"/>
    <x v="3"/>
    <x v="0"/>
    <x v="6"/>
  </r>
  <r>
    <x v="0"/>
    <x v="0"/>
    <x v="0"/>
    <x v="0"/>
    <x v="13"/>
    <x v="1210"/>
    <n v="25430.400000000001"/>
    <x v="0"/>
    <x v="0"/>
    <x v="0"/>
    <x v="0"/>
    <x v="0"/>
    <x v="0"/>
    <x v="0"/>
    <x v="1"/>
    <x v="0"/>
    <x v="6"/>
  </r>
  <r>
    <x v="0"/>
    <x v="0"/>
    <x v="0"/>
    <x v="0"/>
    <x v="41"/>
    <x v="1084"/>
    <n v="0"/>
    <x v="0"/>
    <x v="0"/>
    <x v="0"/>
    <x v="0"/>
    <x v="0"/>
    <x v="0"/>
    <x v="0"/>
    <x v="3"/>
    <x v="0"/>
    <x v="1"/>
  </r>
  <r>
    <x v="0"/>
    <x v="0"/>
    <x v="0"/>
    <x v="0"/>
    <x v="13"/>
    <x v="425"/>
    <n v="0"/>
    <x v="0"/>
    <x v="0"/>
    <x v="0"/>
    <x v="0"/>
    <x v="0"/>
    <x v="0"/>
    <x v="0"/>
    <x v="3"/>
    <x v="0"/>
    <x v="5"/>
  </r>
  <r>
    <x v="0"/>
    <x v="0"/>
    <x v="0"/>
    <x v="0"/>
    <x v="13"/>
    <x v="425"/>
    <n v="0"/>
    <x v="0"/>
    <x v="0"/>
    <x v="0"/>
    <x v="0"/>
    <x v="0"/>
    <x v="0"/>
    <x v="0"/>
    <x v="3"/>
    <x v="0"/>
    <x v="1"/>
  </r>
  <r>
    <x v="0"/>
    <x v="0"/>
    <x v="0"/>
    <x v="0"/>
    <x v="13"/>
    <x v="425"/>
    <n v="0"/>
    <x v="0"/>
    <x v="0"/>
    <x v="0"/>
    <x v="0"/>
    <x v="0"/>
    <x v="0"/>
    <x v="0"/>
    <x v="3"/>
    <x v="0"/>
    <x v="0"/>
  </r>
  <r>
    <x v="0"/>
    <x v="0"/>
    <x v="0"/>
    <x v="0"/>
    <x v="13"/>
    <x v="425"/>
    <n v="0"/>
    <x v="0"/>
    <x v="0"/>
    <x v="0"/>
    <x v="0"/>
    <x v="0"/>
    <x v="0"/>
    <x v="0"/>
    <x v="3"/>
    <x v="0"/>
    <x v="6"/>
  </r>
  <r>
    <x v="0"/>
    <x v="0"/>
    <x v="0"/>
    <x v="0"/>
    <x v="13"/>
    <x v="425"/>
    <n v="0"/>
    <x v="0"/>
    <x v="0"/>
    <x v="0"/>
    <x v="0"/>
    <x v="0"/>
    <x v="0"/>
    <x v="0"/>
    <x v="3"/>
    <x v="0"/>
    <x v="7"/>
  </r>
  <r>
    <x v="0"/>
    <x v="0"/>
    <x v="0"/>
    <x v="0"/>
    <x v="2"/>
    <x v="2"/>
    <n v="3100000"/>
    <x v="0"/>
    <x v="0"/>
    <x v="0"/>
    <x v="0"/>
    <x v="0"/>
    <x v="0"/>
    <x v="0"/>
    <x v="0"/>
    <x v="0"/>
    <x v="4"/>
  </r>
  <r>
    <x v="0"/>
    <x v="0"/>
    <x v="0"/>
    <x v="0"/>
    <x v="254"/>
    <x v="402"/>
    <n v="0"/>
    <x v="0"/>
    <x v="0"/>
    <x v="0"/>
    <x v="0"/>
    <x v="0"/>
    <x v="0"/>
    <x v="0"/>
    <x v="3"/>
    <x v="1"/>
    <x v="0"/>
  </r>
  <r>
    <x v="0"/>
    <x v="0"/>
    <x v="0"/>
    <x v="0"/>
    <x v="18"/>
    <x v="1211"/>
    <n v="52294.400000000001"/>
    <x v="0"/>
    <x v="0"/>
    <x v="0"/>
    <x v="0"/>
    <x v="0"/>
    <x v="0"/>
    <x v="0"/>
    <x v="3"/>
    <x v="0"/>
    <x v="6"/>
  </r>
  <r>
    <x v="0"/>
    <x v="0"/>
    <x v="0"/>
    <x v="0"/>
    <x v="195"/>
    <x v="288"/>
    <n v="108308.68"/>
    <x v="0"/>
    <x v="0"/>
    <x v="0"/>
    <x v="0"/>
    <x v="0"/>
    <x v="0"/>
    <x v="0"/>
    <x v="4"/>
    <x v="1"/>
    <x v="7"/>
  </r>
  <r>
    <x v="0"/>
    <x v="0"/>
    <x v="0"/>
    <x v="0"/>
    <x v="437"/>
    <x v="987"/>
    <n v="0"/>
    <x v="0"/>
    <x v="0"/>
    <x v="0"/>
    <x v="0"/>
    <x v="0"/>
    <x v="0"/>
    <x v="0"/>
    <x v="2"/>
    <x v="0"/>
    <x v="3"/>
  </r>
  <r>
    <x v="0"/>
    <x v="0"/>
    <x v="0"/>
    <x v="0"/>
    <x v="169"/>
    <x v="438"/>
    <n v="0"/>
    <x v="0"/>
    <x v="0"/>
    <x v="0"/>
    <x v="0"/>
    <x v="0"/>
    <x v="0"/>
    <x v="0"/>
    <x v="0"/>
    <x v="0"/>
    <x v="5"/>
  </r>
  <r>
    <x v="0"/>
    <x v="0"/>
    <x v="0"/>
    <x v="0"/>
    <x v="13"/>
    <x v="705"/>
    <n v="0"/>
    <x v="0"/>
    <x v="0"/>
    <x v="0"/>
    <x v="0"/>
    <x v="0"/>
    <x v="0"/>
    <x v="0"/>
    <x v="3"/>
    <x v="0"/>
    <x v="7"/>
  </r>
  <r>
    <x v="0"/>
    <x v="0"/>
    <x v="0"/>
    <x v="0"/>
    <x v="11"/>
    <x v="152"/>
    <n v="16123.52"/>
    <x v="0"/>
    <x v="0"/>
    <x v="0"/>
    <x v="0"/>
    <x v="0"/>
    <x v="0"/>
    <x v="0"/>
    <x v="3"/>
    <x v="0"/>
    <x v="2"/>
  </r>
  <r>
    <x v="0"/>
    <x v="0"/>
    <x v="0"/>
    <x v="0"/>
    <x v="30"/>
    <x v="466"/>
    <n v="0"/>
    <x v="0"/>
    <x v="0"/>
    <x v="0"/>
    <x v="0"/>
    <x v="0"/>
    <x v="0"/>
    <x v="0"/>
    <x v="5"/>
    <x v="0"/>
    <x v="4"/>
  </r>
  <r>
    <x v="0"/>
    <x v="0"/>
    <x v="0"/>
    <x v="0"/>
    <x v="256"/>
    <x v="1004"/>
    <n v="4548838.7"/>
    <x v="0"/>
    <x v="0"/>
    <x v="0"/>
    <x v="0"/>
    <x v="0"/>
    <x v="0"/>
    <x v="0"/>
    <x v="3"/>
    <x v="1"/>
    <x v="4"/>
  </r>
  <r>
    <x v="0"/>
    <x v="0"/>
    <x v="0"/>
    <x v="0"/>
    <x v="398"/>
    <x v="659"/>
    <n v="0"/>
    <x v="0"/>
    <x v="0"/>
    <x v="0"/>
    <x v="0"/>
    <x v="0"/>
    <x v="0"/>
    <x v="0"/>
    <x v="3"/>
    <x v="0"/>
    <x v="4"/>
  </r>
  <r>
    <x v="0"/>
    <x v="0"/>
    <x v="0"/>
    <x v="0"/>
    <x v="41"/>
    <x v="595"/>
    <n v="17402.759999999998"/>
    <x v="0"/>
    <x v="0"/>
    <x v="0"/>
    <x v="0"/>
    <x v="0"/>
    <x v="0"/>
    <x v="0"/>
    <x v="3"/>
    <x v="0"/>
    <x v="1"/>
  </r>
  <r>
    <x v="0"/>
    <x v="0"/>
    <x v="0"/>
    <x v="0"/>
    <x v="178"/>
    <x v="264"/>
    <n v="1567725927.3"/>
    <x v="0"/>
    <x v="0"/>
    <x v="0"/>
    <x v="0"/>
    <x v="0"/>
    <x v="0"/>
    <x v="0"/>
    <x v="0"/>
    <x v="1"/>
    <x v="3"/>
  </r>
  <r>
    <x v="0"/>
    <x v="0"/>
    <x v="0"/>
    <x v="0"/>
    <x v="617"/>
    <x v="1212"/>
    <n v="9040240"/>
    <x v="0"/>
    <x v="0"/>
    <x v="0"/>
    <x v="0"/>
    <x v="0"/>
    <x v="0"/>
    <x v="0"/>
    <x v="6"/>
    <x v="2"/>
    <x v="7"/>
  </r>
  <r>
    <x v="0"/>
    <x v="0"/>
    <x v="0"/>
    <x v="0"/>
    <x v="41"/>
    <x v="595"/>
    <n v="14916.48"/>
    <x v="0"/>
    <x v="0"/>
    <x v="0"/>
    <x v="0"/>
    <x v="0"/>
    <x v="0"/>
    <x v="0"/>
    <x v="3"/>
    <x v="0"/>
    <x v="4"/>
  </r>
  <r>
    <x v="0"/>
    <x v="0"/>
    <x v="0"/>
    <x v="0"/>
    <x v="618"/>
    <x v="1213"/>
    <n v="36180356.649999999"/>
    <x v="0"/>
    <x v="0"/>
    <x v="0"/>
    <x v="0"/>
    <x v="0"/>
    <x v="0"/>
    <x v="0"/>
    <x v="3"/>
    <x v="0"/>
    <x v="6"/>
  </r>
  <r>
    <x v="0"/>
    <x v="0"/>
    <x v="0"/>
    <x v="0"/>
    <x v="13"/>
    <x v="984"/>
    <n v="7630.43"/>
    <x v="0"/>
    <x v="0"/>
    <x v="0"/>
    <x v="0"/>
    <x v="0"/>
    <x v="0"/>
    <x v="0"/>
    <x v="3"/>
    <x v="0"/>
    <x v="4"/>
  </r>
  <r>
    <x v="0"/>
    <x v="0"/>
    <x v="0"/>
    <x v="0"/>
    <x v="491"/>
    <x v="868"/>
    <n v="88462.51"/>
    <x v="0"/>
    <x v="0"/>
    <x v="0"/>
    <x v="0"/>
    <x v="0"/>
    <x v="0"/>
    <x v="0"/>
    <x v="3"/>
    <x v="1"/>
    <x v="6"/>
  </r>
  <r>
    <x v="0"/>
    <x v="0"/>
    <x v="0"/>
    <x v="0"/>
    <x v="491"/>
    <x v="868"/>
    <n v="163586.92000000001"/>
    <x v="0"/>
    <x v="0"/>
    <x v="0"/>
    <x v="0"/>
    <x v="0"/>
    <x v="0"/>
    <x v="0"/>
    <x v="3"/>
    <x v="1"/>
    <x v="3"/>
  </r>
  <r>
    <x v="0"/>
    <x v="0"/>
    <x v="0"/>
    <x v="0"/>
    <x v="174"/>
    <x v="258"/>
    <n v="-38306.400000000001"/>
    <x v="0"/>
    <x v="0"/>
    <x v="0"/>
    <x v="0"/>
    <x v="0"/>
    <x v="0"/>
    <x v="0"/>
    <x v="3"/>
    <x v="0"/>
    <x v="4"/>
  </r>
  <r>
    <x v="0"/>
    <x v="0"/>
    <x v="0"/>
    <x v="0"/>
    <x v="491"/>
    <x v="868"/>
    <n v="183704.56"/>
    <x v="0"/>
    <x v="0"/>
    <x v="0"/>
    <x v="0"/>
    <x v="0"/>
    <x v="0"/>
    <x v="0"/>
    <x v="3"/>
    <x v="1"/>
    <x v="5"/>
  </r>
  <r>
    <x v="0"/>
    <x v="0"/>
    <x v="0"/>
    <x v="0"/>
    <x v="1"/>
    <x v="1183"/>
    <n v="828903.7"/>
    <x v="0"/>
    <x v="0"/>
    <x v="0"/>
    <x v="0"/>
    <x v="0"/>
    <x v="0"/>
    <x v="0"/>
    <x v="3"/>
    <x v="0"/>
    <x v="4"/>
  </r>
  <r>
    <x v="0"/>
    <x v="0"/>
    <x v="0"/>
    <x v="0"/>
    <x v="376"/>
    <x v="1003"/>
    <n v="1036070.02"/>
    <x v="0"/>
    <x v="0"/>
    <x v="0"/>
    <x v="0"/>
    <x v="0"/>
    <x v="0"/>
    <x v="0"/>
    <x v="3"/>
    <x v="1"/>
    <x v="7"/>
  </r>
  <r>
    <x v="0"/>
    <x v="0"/>
    <x v="0"/>
    <x v="0"/>
    <x v="455"/>
    <x v="780"/>
    <n v="0"/>
    <x v="0"/>
    <x v="0"/>
    <x v="0"/>
    <x v="0"/>
    <x v="0"/>
    <x v="0"/>
    <x v="0"/>
    <x v="3"/>
    <x v="0"/>
    <x v="1"/>
  </r>
  <r>
    <x v="0"/>
    <x v="0"/>
    <x v="0"/>
    <x v="0"/>
    <x v="11"/>
    <x v="1214"/>
    <n v="0"/>
    <x v="0"/>
    <x v="0"/>
    <x v="0"/>
    <x v="0"/>
    <x v="0"/>
    <x v="0"/>
    <x v="0"/>
    <x v="3"/>
    <x v="0"/>
    <x v="2"/>
  </r>
  <r>
    <x v="0"/>
    <x v="0"/>
    <x v="0"/>
    <x v="0"/>
    <x v="18"/>
    <x v="1215"/>
    <n v="0"/>
    <x v="0"/>
    <x v="0"/>
    <x v="0"/>
    <x v="0"/>
    <x v="0"/>
    <x v="0"/>
    <x v="0"/>
    <x v="3"/>
    <x v="0"/>
    <x v="0"/>
  </r>
  <r>
    <x v="0"/>
    <x v="0"/>
    <x v="0"/>
    <x v="0"/>
    <x v="11"/>
    <x v="1214"/>
    <n v="0"/>
    <x v="0"/>
    <x v="0"/>
    <x v="0"/>
    <x v="0"/>
    <x v="0"/>
    <x v="0"/>
    <x v="0"/>
    <x v="3"/>
    <x v="0"/>
    <x v="1"/>
  </r>
  <r>
    <x v="0"/>
    <x v="0"/>
    <x v="0"/>
    <x v="0"/>
    <x v="1"/>
    <x v="1165"/>
    <n v="126473.47"/>
    <x v="0"/>
    <x v="0"/>
    <x v="0"/>
    <x v="0"/>
    <x v="0"/>
    <x v="0"/>
    <x v="0"/>
    <x v="3"/>
    <x v="0"/>
    <x v="4"/>
  </r>
  <r>
    <x v="0"/>
    <x v="0"/>
    <x v="0"/>
    <x v="0"/>
    <x v="209"/>
    <x v="307"/>
    <n v="79069759.569999993"/>
    <x v="0"/>
    <x v="0"/>
    <x v="0"/>
    <x v="0"/>
    <x v="0"/>
    <x v="0"/>
    <x v="0"/>
    <x v="6"/>
    <x v="3"/>
    <x v="3"/>
  </r>
  <r>
    <x v="0"/>
    <x v="0"/>
    <x v="0"/>
    <x v="0"/>
    <x v="136"/>
    <x v="352"/>
    <n v="0"/>
    <x v="0"/>
    <x v="0"/>
    <x v="0"/>
    <x v="0"/>
    <x v="0"/>
    <x v="0"/>
    <x v="0"/>
    <x v="0"/>
    <x v="0"/>
    <x v="3"/>
  </r>
  <r>
    <x v="0"/>
    <x v="0"/>
    <x v="0"/>
    <x v="0"/>
    <x v="18"/>
    <x v="962"/>
    <n v="129307.62"/>
    <x v="0"/>
    <x v="0"/>
    <x v="0"/>
    <x v="0"/>
    <x v="0"/>
    <x v="0"/>
    <x v="0"/>
    <x v="3"/>
    <x v="0"/>
    <x v="0"/>
  </r>
  <r>
    <x v="0"/>
    <x v="0"/>
    <x v="0"/>
    <x v="0"/>
    <x v="18"/>
    <x v="962"/>
    <n v="77093.009999999995"/>
    <x v="0"/>
    <x v="0"/>
    <x v="0"/>
    <x v="0"/>
    <x v="0"/>
    <x v="0"/>
    <x v="0"/>
    <x v="3"/>
    <x v="0"/>
    <x v="6"/>
  </r>
  <r>
    <x v="0"/>
    <x v="0"/>
    <x v="0"/>
    <x v="0"/>
    <x v="492"/>
    <x v="871"/>
    <n v="17924689.809999999"/>
    <x v="0"/>
    <x v="0"/>
    <x v="0"/>
    <x v="0"/>
    <x v="0"/>
    <x v="0"/>
    <x v="0"/>
    <x v="3"/>
    <x v="1"/>
    <x v="4"/>
  </r>
  <r>
    <x v="0"/>
    <x v="0"/>
    <x v="0"/>
    <x v="0"/>
    <x v="11"/>
    <x v="1010"/>
    <n v="3507.13"/>
    <x v="0"/>
    <x v="0"/>
    <x v="0"/>
    <x v="0"/>
    <x v="0"/>
    <x v="0"/>
    <x v="0"/>
    <x v="3"/>
    <x v="0"/>
    <x v="4"/>
  </r>
  <r>
    <x v="0"/>
    <x v="0"/>
    <x v="0"/>
    <x v="0"/>
    <x v="11"/>
    <x v="1010"/>
    <n v="3964.43"/>
    <x v="0"/>
    <x v="0"/>
    <x v="0"/>
    <x v="0"/>
    <x v="0"/>
    <x v="0"/>
    <x v="0"/>
    <x v="3"/>
    <x v="0"/>
    <x v="0"/>
  </r>
  <r>
    <x v="0"/>
    <x v="0"/>
    <x v="0"/>
    <x v="0"/>
    <x v="339"/>
    <x v="549"/>
    <n v="0"/>
    <x v="0"/>
    <x v="0"/>
    <x v="0"/>
    <x v="0"/>
    <x v="0"/>
    <x v="0"/>
    <x v="0"/>
    <x v="0"/>
    <x v="0"/>
    <x v="6"/>
  </r>
  <r>
    <x v="0"/>
    <x v="0"/>
    <x v="0"/>
    <x v="0"/>
    <x v="249"/>
    <x v="1191"/>
    <n v="20082.07"/>
    <x v="0"/>
    <x v="0"/>
    <x v="0"/>
    <x v="0"/>
    <x v="0"/>
    <x v="0"/>
    <x v="0"/>
    <x v="3"/>
    <x v="0"/>
    <x v="1"/>
  </r>
  <r>
    <x v="0"/>
    <x v="0"/>
    <x v="0"/>
    <x v="0"/>
    <x v="30"/>
    <x v="32"/>
    <n v="123813.47"/>
    <x v="0"/>
    <x v="0"/>
    <x v="0"/>
    <x v="0"/>
    <x v="0"/>
    <x v="0"/>
    <x v="0"/>
    <x v="0"/>
    <x v="0"/>
    <x v="1"/>
  </r>
  <r>
    <x v="0"/>
    <x v="0"/>
    <x v="0"/>
    <x v="0"/>
    <x v="1"/>
    <x v="475"/>
    <n v="1721.45"/>
    <x v="0"/>
    <x v="0"/>
    <x v="0"/>
    <x v="0"/>
    <x v="0"/>
    <x v="0"/>
    <x v="0"/>
    <x v="3"/>
    <x v="0"/>
    <x v="4"/>
  </r>
  <r>
    <x v="0"/>
    <x v="0"/>
    <x v="0"/>
    <x v="0"/>
    <x v="1"/>
    <x v="475"/>
    <n v="2186.81"/>
    <x v="0"/>
    <x v="0"/>
    <x v="0"/>
    <x v="0"/>
    <x v="0"/>
    <x v="0"/>
    <x v="0"/>
    <x v="3"/>
    <x v="0"/>
    <x v="7"/>
  </r>
  <r>
    <x v="0"/>
    <x v="0"/>
    <x v="0"/>
    <x v="0"/>
    <x v="538"/>
    <x v="983"/>
    <n v="0"/>
    <x v="0"/>
    <x v="0"/>
    <x v="0"/>
    <x v="0"/>
    <x v="0"/>
    <x v="0"/>
    <x v="0"/>
    <x v="3"/>
    <x v="0"/>
    <x v="6"/>
  </r>
  <r>
    <x v="0"/>
    <x v="0"/>
    <x v="0"/>
    <x v="0"/>
    <x v="41"/>
    <x v="1216"/>
    <n v="1283.6600000000001"/>
    <x v="0"/>
    <x v="0"/>
    <x v="0"/>
    <x v="0"/>
    <x v="0"/>
    <x v="0"/>
    <x v="0"/>
    <x v="3"/>
    <x v="0"/>
    <x v="0"/>
  </r>
  <r>
    <x v="0"/>
    <x v="0"/>
    <x v="0"/>
    <x v="0"/>
    <x v="41"/>
    <x v="1216"/>
    <n v="1248.6500000000001"/>
    <x v="0"/>
    <x v="0"/>
    <x v="0"/>
    <x v="0"/>
    <x v="0"/>
    <x v="0"/>
    <x v="0"/>
    <x v="3"/>
    <x v="0"/>
    <x v="2"/>
  </r>
  <r>
    <x v="0"/>
    <x v="0"/>
    <x v="0"/>
    <x v="0"/>
    <x v="111"/>
    <x v="841"/>
    <n v="0"/>
    <x v="0"/>
    <x v="0"/>
    <x v="0"/>
    <x v="0"/>
    <x v="0"/>
    <x v="0"/>
    <x v="0"/>
    <x v="3"/>
    <x v="0"/>
    <x v="3"/>
  </r>
  <r>
    <x v="0"/>
    <x v="0"/>
    <x v="0"/>
    <x v="0"/>
    <x v="553"/>
    <x v="1026"/>
    <n v="1034488.71"/>
    <x v="0"/>
    <x v="0"/>
    <x v="0"/>
    <x v="0"/>
    <x v="0"/>
    <x v="0"/>
    <x v="0"/>
    <x v="3"/>
    <x v="0"/>
    <x v="7"/>
  </r>
  <r>
    <x v="0"/>
    <x v="0"/>
    <x v="0"/>
    <x v="0"/>
    <x v="41"/>
    <x v="442"/>
    <n v="0"/>
    <x v="0"/>
    <x v="0"/>
    <x v="0"/>
    <x v="0"/>
    <x v="0"/>
    <x v="0"/>
    <x v="0"/>
    <x v="3"/>
    <x v="0"/>
    <x v="3"/>
  </r>
  <r>
    <x v="0"/>
    <x v="0"/>
    <x v="0"/>
    <x v="0"/>
    <x v="1"/>
    <x v="825"/>
    <n v="60240.2"/>
    <x v="0"/>
    <x v="0"/>
    <x v="0"/>
    <x v="0"/>
    <x v="0"/>
    <x v="0"/>
    <x v="0"/>
    <x v="1"/>
    <x v="0"/>
    <x v="3"/>
  </r>
  <r>
    <x v="0"/>
    <x v="0"/>
    <x v="0"/>
    <x v="0"/>
    <x v="18"/>
    <x v="1217"/>
    <n v="0"/>
    <x v="0"/>
    <x v="0"/>
    <x v="0"/>
    <x v="0"/>
    <x v="0"/>
    <x v="0"/>
    <x v="0"/>
    <x v="3"/>
    <x v="0"/>
    <x v="5"/>
  </r>
  <r>
    <x v="0"/>
    <x v="0"/>
    <x v="0"/>
    <x v="0"/>
    <x v="1"/>
    <x v="978"/>
    <n v="13896.5"/>
    <x v="0"/>
    <x v="0"/>
    <x v="0"/>
    <x v="0"/>
    <x v="0"/>
    <x v="0"/>
    <x v="0"/>
    <x v="3"/>
    <x v="0"/>
    <x v="0"/>
  </r>
  <r>
    <x v="0"/>
    <x v="0"/>
    <x v="0"/>
    <x v="0"/>
    <x v="1"/>
    <x v="1218"/>
    <n v="4149.72"/>
    <x v="0"/>
    <x v="0"/>
    <x v="0"/>
    <x v="0"/>
    <x v="0"/>
    <x v="0"/>
    <x v="0"/>
    <x v="3"/>
    <x v="0"/>
    <x v="6"/>
  </r>
  <r>
    <x v="0"/>
    <x v="0"/>
    <x v="0"/>
    <x v="0"/>
    <x v="1"/>
    <x v="1218"/>
    <n v="5645.97"/>
    <x v="0"/>
    <x v="0"/>
    <x v="0"/>
    <x v="0"/>
    <x v="0"/>
    <x v="0"/>
    <x v="0"/>
    <x v="3"/>
    <x v="0"/>
    <x v="4"/>
  </r>
  <r>
    <x v="0"/>
    <x v="0"/>
    <x v="0"/>
    <x v="0"/>
    <x v="140"/>
    <x v="1219"/>
    <n v="128418754.84999999"/>
    <x v="0"/>
    <x v="0"/>
    <x v="0"/>
    <x v="0"/>
    <x v="0"/>
    <x v="0"/>
    <x v="0"/>
    <x v="3"/>
    <x v="2"/>
    <x v="7"/>
  </r>
  <r>
    <x v="0"/>
    <x v="0"/>
    <x v="0"/>
    <x v="0"/>
    <x v="5"/>
    <x v="704"/>
    <n v="0"/>
    <x v="0"/>
    <x v="0"/>
    <x v="0"/>
    <x v="0"/>
    <x v="0"/>
    <x v="0"/>
    <x v="0"/>
    <x v="4"/>
    <x v="1"/>
    <x v="5"/>
  </r>
  <r>
    <x v="0"/>
    <x v="0"/>
    <x v="0"/>
    <x v="0"/>
    <x v="312"/>
    <x v="504"/>
    <n v="4872422.4000000004"/>
    <x v="0"/>
    <x v="0"/>
    <x v="0"/>
    <x v="0"/>
    <x v="0"/>
    <x v="0"/>
    <x v="0"/>
    <x v="4"/>
    <x v="1"/>
    <x v="4"/>
  </r>
  <r>
    <x v="0"/>
    <x v="0"/>
    <x v="0"/>
    <x v="0"/>
    <x v="417"/>
    <x v="689"/>
    <n v="1716064.15"/>
    <x v="0"/>
    <x v="0"/>
    <x v="0"/>
    <x v="0"/>
    <x v="0"/>
    <x v="0"/>
    <x v="0"/>
    <x v="2"/>
    <x v="1"/>
    <x v="2"/>
  </r>
  <r>
    <x v="0"/>
    <x v="0"/>
    <x v="0"/>
    <x v="0"/>
    <x v="100"/>
    <x v="121"/>
    <n v="0"/>
    <x v="0"/>
    <x v="0"/>
    <x v="0"/>
    <x v="0"/>
    <x v="0"/>
    <x v="0"/>
    <x v="0"/>
    <x v="1"/>
    <x v="1"/>
    <x v="7"/>
  </r>
  <r>
    <x v="0"/>
    <x v="0"/>
    <x v="0"/>
    <x v="0"/>
    <x v="496"/>
    <x v="888"/>
    <n v="263823.84999999998"/>
    <x v="0"/>
    <x v="0"/>
    <x v="0"/>
    <x v="0"/>
    <x v="0"/>
    <x v="0"/>
    <x v="0"/>
    <x v="3"/>
    <x v="1"/>
    <x v="1"/>
  </r>
  <r>
    <x v="0"/>
    <x v="0"/>
    <x v="0"/>
    <x v="0"/>
    <x v="496"/>
    <x v="888"/>
    <n v="71675.92"/>
    <x v="0"/>
    <x v="0"/>
    <x v="0"/>
    <x v="0"/>
    <x v="0"/>
    <x v="0"/>
    <x v="0"/>
    <x v="3"/>
    <x v="1"/>
    <x v="4"/>
  </r>
  <r>
    <x v="0"/>
    <x v="0"/>
    <x v="0"/>
    <x v="0"/>
    <x v="496"/>
    <x v="888"/>
    <n v="115171.98"/>
    <x v="0"/>
    <x v="0"/>
    <x v="0"/>
    <x v="0"/>
    <x v="0"/>
    <x v="0"/>
    <x v="0"/>
    <x v="3"/>
    <x v="1"/>
    <x v="2"/>
  </r>
  <r>
    <x v="0"/>
    <x v="0"/>
    <x v="0"/>
    <x v="0"/>
    <x v="167"/>
    <x v="250"/>
    <n v="0"/>
    <x v="0"/>
    <x v="0"/>
    <x v="0"/>
    <x v="0"/>
    <x v="0"/>
    <x v="0"/>
    <x v="0"/>
    <x v="3"/>
    <x v="1"/>
    <x v="7"/>
  </r>
  <r>
    <x v="0"/>
    <x v="0"/>
    <x v="0"/>
    <x v="0"/>
    <x v="18"/>
    <x v="81"/>
    <n v="0"/>
    <x v="0"/>
    <x v="0"/>
    <x v="0"/>
    <x v="0"/>
    <x v="0"/>
    <x v="0"/>
    <x v="0"/>
    <x v="3"/>
    <x v="0"/>
    <x v="7"/>
  </r>
  <r>
    <x v="0"/>
    <x v="0"/>
    <x v="0"/>
    <x v="0"/>
    <x v="18"/>
    <x v="81"/>
    <n v="0"/>
    <x v="0"/>
    <x v="0"/>
    <x v="0"/>
    <x v="0"/>
    <x v="0"/>
    <x v="0"/>
    <x v="0"/>
    <x v="3"/>
    <x v="0"/>
    <x v="5"/>
  </r>
  <r>
    <x v="0"/>
    <x v="0"/>
    <x v="0"/>
    <x v="0"/>
    <x v="11"/>
    <x v="1208"/>
    <n v="0"/>
    <x v="0"/>
    <x v="0"/>
    <x v="0"/>
    <x v="0"/>
    <x v="0"/>
    <x v="0"/>
    <x v="0"/>
    <x v="3"/>
    <x v="0"/>
    <x v="6"/>
  </r>
  <r>
    <x v="0"/>
    <x v="0"/>
    <x v="0"/>
    <x v="0"/>
    <x v="259"/>
    <x v="409"/>
    <n v="0"/>
    <x v="0"/>
    <x v="0"/>
    <x v="0"/>
    <x v="0"/>
    <x v="0"/>
    <x v="0"/>
    <x v="0"/>
    <x v="2"/>
    <x v="1"/>
    <x v="0"/>
  </r>
  <r>
    <x v="0"/>
    <x v="0"/>
    <x v="0"/>
    <x v="0"/>
    <x v="559"/>
    <x v="1046"/>
    <n v="0"/>
    <x v="0"/>
    <x v="0"/>
    <x v="0"/>
    <x v="0"/>
    <x v="0"/>
    <x v="0"/>
    <x v="0"/>
    <x v="3"/>
    <x v="0"/>
    <x v="2"/>
  </r>
  <r>
    <x v="0"/>
    <x v="0"/>
    <x v="0"/>
    <x v="0"/>
    <x v="11"/>
    <x v="1208"/>
    <n v="0"/>
    <x v="0"/>
    <x v="0"/>
    <x v="0"/>
    <x v="0"/>
    <x v="0"/>
    <x v="0"/>
    <x v="0"/>
    <x v="3"/>
    <x v="0"/>
    <x v="4"/>
  </r>
  <r>
    <x v="0"/>
    <x v="0"/>
    <x v="0"/>
    <x v="0"/>
    <x v="406"/>
    <x v="673"/>
    <n v="0"/>
    <x v="0"/>
    <x v="0"/>
    <x v="0"/>
    <x v="0"/>
    <x v="0"/>
    <x v="0"/>
    <x v="0"/>
    <x v="3"/>
    <x v="1"/>
    <x v="3"/>
  </r>
  <r>
    <x v="0"/>
    <x v="0"/>
    <x v="0"/>
    <x v="0"/>
    <x v="1"/>
    <x v="546"/>
    <n v="0"/>
    <x v="0"/>
    <x v="0"/>
    <x v="0"/>
    <x v="0"/>
    <x v="0"/>
    <x v="0"/>
    <x v="0"/>
    <x v="3"/>
    <x v="0"/>
    <x v="5"/>
  </r>
  <r>
    <x v="0"/>
    <x v="0"/>
    <x v="0"/>
    <x v="0"/>
    <x v="1"/>
    <x v="546"/>
    <n v="0"/>
    <x v="0"/>
    <x v="0"/>
    <x v="0"/>
    <x v="0"/>
    <x v="0"/>
    <x v="0"/>
    <x v="0"/>
    <x v="3"/>
    <x v="0"/>
    <x v="0"/>
  </r>
  <r>
    <x v="0"/>
    <x v="0"/>
    <x v="0"/>
    <x v="0"/>
    <x v="426"/>
    <x v="710"/>
    <n v="0"/>
    <x v="0"/>
    <x v="0"/>
    <x v="0"/>
    <x v="0"/>
    <x v="0"/>
    <x v="0"/>
    <x v="0"/>
    <x v="3"/>
    <x v="0"/>
    <x v="2"/>
  </r>
  <r>
    <x v="0"/>
    <x v="0"/>
    <x v="0"/>
    <x v="0"/>
    <x v="13"/>
    <x v="1220"/>
    <n v="0"/>
    <x v="0"/>
    <x v="0"/>
    <x v="0"/>
    <x v="0"/>
    <x v="0"/>
    <x v="0"/>
    <x v="0"/>
    <x v="3"/>
    <x v="0"/>
    <x v="7"/>
  </r>
  <r>
    <x v="0"/>
    <x v="0"/>
    <x v="0"/>
    <x v="0"/>
    <x v="13"/>
    <x v="1220"/>
    <n v="0"/>
    <x v="0"/>
    <x v="0"/>
    <x v="0"/>
    <x v="0"/>
    <x v="0"/>
    <x v="0"/>
    <x v="0"/>
    <x v="3"/>
    <x v="0"/>
    <x v="1"/>
  </r>
  <r>
    <x v="0"/>
    <x v="0"/>
    <x v="0"/>
    <x v="0"/>
    <x v="32"/>
    <x v="467"/>
    <n v="1230630"/>
    <x v="0"/>
    <x v="0"/>
    <x v="0"/>
    <x v="0"/>
    <x v="0"/>
    <x v="0"/>
    <x v="0"/>
    <x v="5"/>
    <x v="0"/>
    <x v="0"/>
  </r>
  <r>
    <x v="0"/>
    <x v="0"/>
    <x v="0"/>
    <x v="0"/>
    <x v="162"/>
    <x v="241"/>
    <n v="0"/>
    <x v="0"/>
    <x v="0"/>
    <x v="0"/>
    <x v="0"/>
    <x v="0"/>
    <x v="0"/>
    <x v="0"/>
    <x v="3"/>
    <x v="1"/>
    <x v="1"/>
  </r>
  <r>
    <x v="0"/>
    <x v="0"/>
    <x v="0"/>
    <x v="0"/>
    <x v="162"/>
    <x v="241"/>
    <n v="0"/>
    <x v="0"/>
    <x v="0"/>
    <x v="0"/>
    <x v="0"/>
    <x v="0"/>
    <x v="0"/>
    <x v="0"/>
    <x v="3"/>
    <x v="1"/>
    <x v="6"/>
  </r>
  <r>
    <x v="0"/>
    <x v="0"/>
    <x v="0"/>
    <x v="0"/>
    <x v="290"/>
    <x v="538"/>
    <n v="16328.83"/>
    <x v="0"/>
    <x v="0"/>
    <x v="0"/>
    <x v="0"/>
    <x v="0"/>
    <x v="0"/>
    <x v="0"/>
    <x v="4"/>
    <x v="1"/>
    <x v="6"/>
  </r>
  <r>
    <x v="0"/>
    <x v="0"/>
    <x v="0"/>
    <x v="0"/>
    <x v="41"/>
    <x v="1071"/>
    <n v="0"/>
    <x v="0"/>
    <x v="0"/>
    <x v="0"/>
    <x v="0"/>
    <x v="0"/>
    <x v="0"/>
    <x v="0"/>
    <x v="3"/>
    <x v="0"/>
    <x v="1"/>
  </r>
  <r>
    <x v="0"/>
    <x v="0"/>
    <x v="0"/>
    <x v="0"/>
    <x v="11"/>
    <x v="1014"/>
    <n v="453063.98"/>
    <x v="0"/>
    <x v="0"/>
    <x v="0"/>
    <x v="0"/>
    <x v="0"/>
    <x v="0"/>
    <x v="0"/>
    <x v="3"/>
    <x v="0"/>
    <x v="5"/>
  </r>
  <r>
    <x v="0"/>
    <x v="0"/>
    <x v="0"/>
    <x v="0"/>
    <x v="1"/>
    <x v="116"/>
    <n v="255481.23"/>
    <x v="0"/>
    <x v="0"/>
    <x v="0"/>
    <x v="0"/>
    <x v="0"/>
    <x v="0"/>
    <x v="0"/>
    <x v="3"/>
    <x v="0"/>
    <x v="6"/>
  </r>
  <r>
    <x v="0"/>
    <x v="0"/>
    <x v="0"/>
    <x v="0"/>
    <x v="13"/>
    <x v="1221"/>
    <n v="198718.58"/>
    <x v="0"/>
    <x v="0"/>
    <x v="0"/>
    <x v="0"/>
    <x v="0"/>
    <x v="0"/>
    <x v="0"/>
    <x v="3"/>
    <x v="0"/>
    <x v="4"/>
  </r>
  <r>
    <x v="0"/>
    <x v="0"/>
    <x v="0"/>
    <x v="0"/>
    <x v="387"/>
    <x v="641"/>
    <n v="367115.73"/>
    <x v="0"/>
    <x v="0"/>
    <x v="0"/>
    <x v="0"/>
    <x v="0"/>
    <x v="0"/>
    <x v="0"/>
    <x v="2"/>
    <x v="0"/>
    <x v="2"/>
  </r>
  <r>
    <x v="0"/>
    <x v="0"/>
    <x v="0"/>
    <x v="0"/>
    <x v="22"/>
    <x v="728"/>
    <n v="0"/>
    <x v="0"/>
    <x v="0"/>
    <x v="0"/>
    <x v="0"/>
    <x v="0"/>
    <x v="0"/>
    <x v="0"/>
    <x v="5"/>
    <x v="0"/>
    <x v="7"/>
  </r>
  <r>
    <x v="0"/>
    <x v="0"/>
    <x v="0"/>
    <x v="0"/>
    <x v="619"/>
    <x v="1222"/>
    <n v="1817929.68"/>
    <x v="0"/>
    <x v="0"/>
    <x v="0"/>
    <x v="0"/>
    <x v="0"/>
    <x v="0"/>
    <x v="0"/>
    <x v="3"/>
    <x v="1"/>
    <x v="6"/>
  </r>
  <r>
    <x v="0"/>
    <x v="0"/>
    <x v="0"/>
    <x v="0"/>
    <x v="619"/>
    <x v="1222"/>
    <n v="2227964.2200000002"/>
    <x v="0"/>
    <x v="0"/>
    <x v="0"/>
    <x v="0"/>
    <x v="0"/>
    <x v="0"/>
    <x v="0"/>
    <x v="3"/>
    <x v="1"/>
    <x v="3"/>
  </r>
  <r>
    <x v="0"/>
    <x v="0"/>
    <x v="0"/>
    <x v="0"/>
    <x v="18"/>
    <x v="1223"/>
    <n v="10280081.33"/>
    <x v="0"/>
    <x v="0"/>
    <x v="0"/>
    <x v="0"/>
    <x v="0"/>
    <x v="0"/>
    <x v="0"/>
    <x v="3"/>
    <x v="0"/>
    <x v="3"/>
  </r>
  <r>
    <x v="0"/>
    <x v="0"/>
    <x v="0"/>
    <x v="0"/>
    <x v="352"/>
    <x v="579"/>
    <n v="0"/>
    <x v="0"/>
    <x v="0"/>
    <x v="0"/>
    <x v="0"/>
    <x v="0"/>
    <x v="0"/>
    <x v="0"/>
    <x v="4"/>
    <x v="0"/>
    <x v="4"/>
  </r>
  <r>
    <x v="0"/>
    <x v="0"/>
    <x v="0"/>
    <x v="0"/>
    <x v="13"/>
    <x v="422"/>
    <n v="2849.95"/>
    <x v="0"/>
    <x v="0"/>
    <x v="0"/>
    <x v="0"/>
    <x v="0"/>
    <x v="0"/>
    <x v="0"/>
    <x v="3"/>
    <x v="0"/>
    <x v="2"/>
  </r>
  <r>
    <x v="0"/>
    <x v="0"/>
    <x v="0"/>
    <x v="0"/>
    <x v="551"/>
    <x v="1037"/>
    <n v="0"/>
    <x v="0"/>
    <x v="0"/>
    <x v="0"/>
    <x v="0"/>
    <x v="0"/>
    <x v="0"/>
    <x v="0"/>
    <x v="0"/>
    <x v="0"/>
    <x v="5"/>
  </r>
  <r>
    <x v="0"/>
    <x v="0"/>
    <x v="0"/>
    <x v="0"/>
    <x v="11"/>
    <x v="1224"/>
    <n v="613341.38"/>
    <x v="0"/>
    <x v="0"/>
    <x v="0"/>
    <x v="0"/>
    <x v="0"/>
    <x v="0"/>
    <x v="0"/>
    <x v="3"/>
    <x v="0"/>
    <x v="1"/>
  </r>
  <r>
    <x v="0"/>
    <x v="0"/>
    <x v="0"/>
    <x v="0"/>
    <x v="1"/>
    <x v="237"/>
    <n v="316311.3"/>
    <x v="0"/>
    <x v="0"/>
    <x v="0"/>
    <x v="0"/>
    <x v="0"/>
    <x v="0"/>
    <x v="0"/>
    <x v="3"/>
    <x v="0"/>
    <x v="6"/>
  </r>
  <r>
    <x v="0"/>
    <x v="0"/>
    <x v="0"/>
    <x v="0"/>
    <x v="1"/>
    <x v="237"/>
    <n v="322093.37"/>
    <x v="0"/>
    <x v="0"/>
    <x v="0"/>
    <x v="0"/>
    <x v="0"/>
    <x v="0"/>
    <x v="0"/>
    <x v="3"/>
    <x v="0"/>
    <x v="4"/>
  </r>
  <r>
    <x v="0"/>
    <x v="0"/>
    <x v="0"/>
    <x v="0"/>
    <x v="452"/>
    <x v="773"/>
    <n v="1155043.44"/>
    <x v="0"/>
    <x v="0"/>
    <x v="0"/>
    <x v="0"/>
    <x v="0"/>
    <x v="0"/>
    <x v="0"/>
    <x v="2"/>
    <x v="0"/>
    <x v="3"/>
  </r>
  <r>
    <x v="0"/>
    <x v="0"/>
    <x v="0"/>
    <x v="0"/>
    <x v="41"/>
    <x v="639"/>
    <n v="0"/>
    <x v="0"/>
    <x v="0"/>
    <x v="0"/>
    <x v="0"/>
    <x v="0"/>
    <x v="0"/>
    <x v="0"/>
    <x v="3"/>
    <x v="0"/>
    <x v="4"/>
  </r>
  <r>
    <x v="0"/>
    <x v="0"/>
    <x v="0"/>
    <x v="0"/>
    <x v="217"/>
    <x v="324"/>
    <n v="4146338.36"/>
    <x v="0"/>
    <x v="0"/>
    <x v="0"/>
    <x v="0"/>
    <x v="0"/>
    <x v="0"/>
    <x v="0"/>
    <x v="0"/>
    <x v="1"/>
    <x v="7"/>
  </r>
  <r>
    <x v="0"/>
    <x v="0"/>
    <x v="0"/>
    <x v="0"/>
    <x v="18"/>
    <x v="1163"/>
    <n v="0"/>
    <x v="0"/>
    <x v="0"/>
    <x v="0"/>
    <x v="0"/>
    <x v="0"/>
    <x v="0"/>
    <x v="0"/>
    <x v="3"/>
    <x v="0"/>
    <x v="0"/>
  </r>
  <r>
    <x v="0"/>
    <x v="0"/>
    <x v="0"/>
    <x v="0"/>
    <x v="18"/>
    <x v="1225"/>
    <n v="4127221.37"/>
    <x v="0"/>
    <x v="0"/>
    <x v="0"/>
    <x v="0"/>
    <x v="0"/>
    <x v="0"/>
    <x v="0"/>
    <x v="3"/>
    <x v="0"/>
    <x v="4"/>
  </r>
  <r>
    <x v="0"/>
    <x v="0"/>
    <x v="0"/>
    <x v="0"/>
    <x v="41"/>
    <x v="313"/>
    <n v="0"/>
    <x v="0"/>
    <x v="0"/>
    <x v="0"/>
    <x v="0"/>
    <x v="0"/>
    <x v="0"/>
    <x v="0"/>
    <x v="1"/>
    <x v="0"/>
    <x v="4"/>
  </r>
  <r>
    <x v="0"/>
    <x v="0"/>
    <x v="0"/>
    <x v="0"/>
    <x v="11"/>
    <x v="814"/>
    <n v="2014428.74"/>
    <x v="0"/>
    <x v="0"/>
    <x v="0"/>
    <x v="0"/>
    <x v="0"/>
    <x v="0"/>
    <x v="0"/>
    <x v="3"/>
    <x v="0"/>
    <x v="0"/>
  </r>
  <r>
    <x v="0"/>
    <x v="0"/>
    <x v="0"/>
    <x v="0"/>
    <x v="1"/>
    <x v="798"/>
    <n v="1018434.78"/>
    <x v="0"/>
    <x v="0"/>
    <x v="0"/>
    <x v="0"/>
    <x v="0"/>
    <x v="0"/>
    <x v="0"/>
    <x v="3"/>
    <x v="0"/>
    <x v="7"/>
  </r>
  <r>
    <x v="0"/>
    <x v="0"/>
    <x v="0"/>
    <x v="0"/>
    <x v="1"/>
    <x v="798"/>
    <n v="1166510.8700000001"/>
    <x v="0"/>
    <x v="0"/>
    <x v="0"/>
    <x v="0"/>
    <x v="0"/>
    <x v="0"/>
    <x v="0"/>
    <x v="3"/>
    <x v="0"/>
    <x v="2"/>
  </r>
  <r>
    <x v="0"/>
    <x v="0"/>
    <x v="0"/>
    <x v="0"/>
    <x v="153"/>
    <x v="741"/>
    <n v="2688028.51"/>
    <x v="0"/>
    <x v="0"/>
    <x v="0"/>
    <x v="0"/>
    <x v="0"/>
    <x v="0"/>
    <x v="0"/>
    <x v="2"/>
    <x v="0"/>
    <x v="7"/>
  </r>
  <r>
    <x v="0"/>
    <x v="0"/>
    <x v="0"/>
    <x v="0"/>
    <x v="586"/>
    <x v="1111"/>
    <n v="0"/>
    <x v="0"/>
    <x v="0"/>
    <x v="0"/>
    <x v="0"/>
    <x v="0"/>
    <x v="0"/>
    <x v="0"/>
    <x v="3"/>
    <x v="1"/>
    <x v="4"/>
  </r>
  <r>
    <x v="0"/>
    <x v="0"/>
    <x v="0"/>
    <x v="0"/>
    <x v="41"/>
    <x v="1226"/>
    <n v="1036340.26"/>
    <x v="0"/>
    <x v="0"/>
    <x v="0"/>
    <x v="0"/>
    <x v="0"/>
    <x v="0"/>
    <x v="0"/>
    <x v="3"/>
    <x v="0"/>
    <x v="1"/>
  </r>
  <r>
    <x v="0"/>
    <x v="0"/>
    <x v="0"/>
    <x v="0"/>
    <x v="41"/>
    <x v="1226"/>
    <n v="1159428.1299999999"/>
    <x v="0"/>
    <x v="0"/>
    <x v="0"/>
    <x v="0"/>
    <x v="0"/>
    <x v="0"/>
    <x v="0"/>
    <x v="3"/>
    <x v="0"/>
    <x v="5"/>
  </r>
  <r>
    <x v="0"/>
    <x v="0"/>
    <x v="0"/>
    <x v="0"/>
    <x v="5"/>
    <x v="327"/>
    <n v="0"/>
    <x v="0"/>
    <x v="0"/>
    <x v="0"/>
    <x v="0"/>
    <x v="0"/>
    <x v="0"/>
    <x v="0"/>
    <x v="0"/>
    <x v="0"/>
    <x v="2"/>
  </r>
  <r>
    <x v="0"/>
    <x v="0"/>
    <x v="0"/>
    <x v="0"/>
    <x v="13"/>
    <x v="1227"/>
    <n v="713377.69"/>
    <x v="0"/>
    <x v="0"/>
    <x v="0"/>
    <x v="0"/>
    <x v="0"/>
    <x v="0"/>
    <x v="0"/>
    <x v="3"/>
    <x v="0"/>
    <x v="1"/>
  </r>
  <r>
    <x v="0"/>
    <x v="0"/>
    <x v="0"/>
    <x v="0"/>
    <x v="13"/>
    <x v="1227"/>
    <n v="823369.59"/>
    <x v="0"/>
    <x v="0"/>
    <x v="0"/>
    <x v="0"/>
    <x v="0"/>
    <x v="0"/>
    <x v="0"/>
    <x v="3"/>
    <x v="0"/>
    <x v="5"/>
  </r>
  <r>
    <x v="0"/>
    <x v="0"/>
    <x v="0"/>
    <x v="0"/>
    <x v="620"/>
    <x v="1228"/>
    <n v="8272612.2699999996"/>
    <x v="0"/>
    <x v="0"/>
    <x v="0"/>
    <x v="0"/>
    <x v="0"/>
    <x v="0"/>
    <x v="0"/>
    <x v="3"/>
    <x v="1"/>
    <x v="2"/>
  </r>
  <r>
    <x v="0"/>
    <x v="0"/>
    <x v="0"/>
    <x v="0"/>
    <x v="620"/>
    <x v="1228"/>
    <n v="9182516.3100000005"/>
    <x v="0"/>
    <x v="0"/>
    <x v="0"/>
    <x v="0"/>
    <x v="0"/>
    <x v="0"/>
    <x v="0"/>
    <x v="3"/>
    <x v="1"/>
    <x v="3"/>
  </r>
  <r>
    <x v="0"/>
    <x v="0"/>
    <x v="0"/>
    <x v="0"/>
    <x v="620"/>
    <x v="1228"/>
    <n v="9285839.1400000006"/>
    <x v="0"/>
    <x v="0"/>
    <x v="0"/>
    <x v="0"/>
    <x v="0"/>
    <x v="0"/>
    <x v="0"/>
    <x v="3"/>
    <x v="1"/>
    <x v="4"/>
  </r>
  <r>
    <x v="0"/>
    <x v="0"/>
    <x v="0"/>
    <x v="0"/>
    <x v="18"/>
    <x v="847"/>
    <n v="615988.05000000005"/>
    <x v="0"/>
    <x v="0"/>
    <x v="0"/>
    <x v="0"/>
    <x v="0"/>
    <x v="0"/>
    <x v="0"/>
    <x v="3"/>
    <x v="0"/>
    <x v="6"/>
  </r>
  <r>
    <x v="0"/>
    <x v="0"/>
    <x v="0"/>
    <x v="0"/>
    <x v="18"/>
    <x v="1124"/>
    <n v="0"/>
    <x v="0"/>
    <x v="0"/>
    <x v="0"/>
    <x v="0"/>
    <x v="0"/>
    <x v="0"/>
    <x v="0"/>
    <x v="1"/>
    <x v="0"/>
    <x v="4"/>
  </r>
  <r>
    <x v="0"/>
    <x v="0"/>
    <x v="0"/>
    <x v="0"/>
    <x v="11"/>
    <x v="879"/>
    <n v="193015.15"/>
    <x v="0"/>
    <x v="0"/>
    <x v="0"/>
    <x v="0"/>
    <x v="0"/>
    <x v="0"/>
    <x v="0"/>
    <x v="3"/>
    <x v="0"/>
    <x v="1"/>
  </r>
  <r>
    <x v="0"/>
    <x v="0"/>
    <x v="0"/>
    <x v="0"/>
    <x v="11"/>
    <x v="879"/>
    <n v="165719.69"/>
    <x v="0"/>
    <x v="0"/>
    <x v="0"/>
    <x v="0"/>
    <x v="0"/>
    <x v="0"/>
    <x v="0"/>
    <x v="3"/>
    <x v="0"/>
    <x v="6"/>
  </r>
  <r>
    <x v="0"/>
    <x v="0"/>
    <x v="0"/>
    <x v="0"/>
    <x v="11"/>
    <x v="879"/>
    <n v="256368.23"/>
    <x v="0"/>
    <x v="0"/>
    <x v="0"/>
    <x v="0"/>
    <x v="0"/>
    <x v="0"/>
    <x v="0"/>
    <x v="3"/>
    <x v="0"/>
    <x v="4"/>
  </r>
  <r>
    <x v="0"/>
    <x v="0"/>
    <x v="0"/>
    <x v="0"/>
    <x v="11"/>
    <x v="879"/>
    <n v="149444.26999999999"/>
    <x v="0"/>
    <x v="0"/>
    <x v="0"/>
    <x v="0"/>
    <x v="0"/>
    <x v="0"/>
    <x v="0"/>
    <x v="3"/>
    <x v="0"/>
    <x v="7"/>
  </r>
  <r>
    <x v="0"/>
    <x v="0"/>
    <x v="0"/>
    <x v="0"/>
    <x v="5"/>
    <x v="220"/>
    <n v="837620.28"/>
    <x v="0"/>
    <x v="0"/>
    <x v="0"/>
    <x v="0"/>
    <x v="0"/>
    <x v="0"/>
    <x v="0"/>
    <x v="2"/>
    <x v="0"/>
    <x v="4"/>
  </r>
  <r>
    <x v="0"/>
    <x v="0"/>
    <x v="0"/>
    <x v="0"/>
    <x v="41"/>
    <x v="1044"/>
    <n v="0"/>
    <x v="0"/>
    <x v="0"/>
    <x v="0"/>
    <x v="0"/>
    <x v="0"/>
    <x v="0"/>
    <x v="0"/>
    <x v="3"/>
    <x v="0"/>
    <x v="3"/>
  </r>
  <r>
    <x v="0"/>
    <x v="0"/>
    <x v="0"/>
    <x v="0"/>
    <x v="1"/>
    <x v="247"/>
    <n v="0"/>
    <x v="0"/>
    <x v="0"/>
    <x v="0"/>
    <x v="0"/>
    <x v="0"/>
    <x v="0"/>
    <x v="0"/>
    <x v="3"/>
    <x v="0"/>
    <x v="3"/>
  </r>
  <r>
    <x v="0"/>
    <x v="0"/>
    <x v="0"/>
    <x v="0"/>
    <x v="1"/>
    <x v="1165"/>
    <n v="104284.76"/>
    <x v="0"/>
    <x v="0"/>
    <x v="0"/>
    <x v="0"/>
    <x v="0"/>
    <x v="0"/>
    <x v="0"/>
    <x v="3"/>
    <x v="0"/>
    <x v="5"/>
  </r>
  <r>
    <x v="0"/>
    <x v="0"/>
    <x v="0"/>
    <x v="0"/>
    <x v="41"/>
    <x v="765"/>
    <n v="60477"/>
    <x v="0"/>
    <x v="0"/>
    <x v="0"/>
    <x v="0"/>
    <x v="0"/>
    <x v="0"/>
    <x v="0"/>
    <x v="3"/>
    <x v="0"/>
    <x v="6"/>
  </r>
  <r>
    <x v="0"/>
    <x v="0"/>
    <x v="0"/>
    <x v="0"/>
    <x v="41"/>
    <x v="765"/>
    <n v="57076.33"/>
    <x v="0"/>
    <x v="0"/>
    <x v="0"/>
    <x v="0"/>
    <x v="0"/>
    <x v="0"/>
    <x v="0"/>
    <x v="3"/>
    <x v="0"/>
    <x v="0"/>
  </r>
  <r>
    <x v="0"/>
    <x v="0"/>
    <x v="0"/>
    <x v="0"/>
    <x v="1"/>
    <x v="723"/>
    <n v="854.39"/>
    <x v="0"/>
    <x v="0"/>
    <x v="0"/>
    <x v="0"/>
    <x v="0"/>
    <x v="0"/>
    <x v="0"/>
    <x v="3"/>
    <x v="0"/>
    <x v="2"/>
  </r>
  <r>
    <x v="0"/>
    <x v="0"/>
    <x v="0"/>
    <x v="0"/>
    <x v="442"/>
    <x v="750"/>
    <n v="0"/>
    <x v="0"/>
    <x v="0"/>
    <x v="0"/>
    <x v="0"/>
    <x v="0"/>
    <x v="0"/>
    <x v="0"/>
    <x v="3"/>
    <x v="0"/>
    <x v="4"/>
  </r>
  <r>
    <x v="0"/>
    <x v="0"/>
    <x v="0"/>
    <x v="0"/>
    <x v="13"/>
    <x v="165"/>
    <n v="888.53"/>
    <x v="0"/>
    <x v="0"/>
    <x v="0"/>
    <x v="0"/>
    <x v="0"/>
    <x v="0"/>
    <x v="0"/>
    <x v="3"/>
    <x v="0"/>
    <x v="7"/>
  </r>
  <r>
    <x v="0"/>
    <x v="0"/>
    <x v="0"/>
    <x v="0"/>
    <x v="5"/>
    <x v="1229"/>
    <n v="0"/>
    <x v="0"/>
    <x v="0"/>
    <x v="0"/>
    <x v="0"/>
    <x v="0"/>
    <x v="0"/>
    <x v="0"/>
    <x v="3"/>
    <x v="0"/>
    <x v="7"/>
  </r>
  <r>
    <x v="0"/>
    <x v="0"/>
    <x v="0"/>
    <x v="0"/>
    <x v="338"/>
    <x v="545"/>
    <n v="0"/>
    <x v="0"/>
    <x v="0"/>
    <x v="0"/>
    <x v="0"/>
    <x v="0"/>
    <x v="0"/>
    <x v="0"/>
    <x v="3"/>
    <x v="0"/>
    <x v="7"/>
  </r>
  <r>
    <x v="0"/>
    <x v="0"/>
    <x v="0"/>
    <x v="0"/>
    <x v="18"/>
    <x v="676"/>
    <n v="0"/>
    <x v="0"/>
    <x v="0"/>
    <x v="0"/>
    <x v="0"/>
    <x v="0"/>
    <x v="0"/>
    <x v="0"/>
    <x v="3"/>
    <x v="0"/>
    <x v="4"/>
  </r>
  <r>
    <x v="0"/>
    <x v="0"/>
    <x v="0"/>
    <x v="0"/>
    <x v="293"/>
    <x v="700"/>
    <n v="16633.189999999999"/>
    <x v="0"/>
    <x v="0"/>
    <x v="0"/>
    <x v="0"/>
    <x v="0"/>
    <x v="0"/>
    <x v="0"/>
    <x v="6"/>
    <x v="0"/>
    <x v="5"/>
  </r>
  <r>
    <x v="0"/>
    <x v="0"/>
    <x v="0"/>
    <x v="0"/>
    <x v="11"/>
    <x v="906"/>
    <n v="0"/>
    <x v="0"/>
    <x v="0"/>
    <x v="0"/>
    <x v="0"/>
    <x v="0"/>
    <x v="0"/>
    <x v="0"/>
    <x v="3"/>
    <x v="0"/>
    <x v="6"/>
  </r>
  <r>
    <x v="0"/>
    <x v="0"/>
    <x v="0"/>
    <x v="0"/>
    <x v="228"/>
    <x v="470"/>
    <n v="37586475.630000003"/>
    <x v="0"/>
    <x v="0"/>
    <x v="0"/>
    <x v="0"/>
    <x v="0"/>
    <x v="0"/>
    <x v="0"/>
    <x v="5"/>
    <x v="0"/>
    <x v="1"/>
  </r>
  <r>
    <x v="0"/>
    <x v="0"/>
    <x v="0"/>
    <x v="0"/>
    <x v="1"/>
    <x v="1188"/>
    <n v="0"/>
    <x v="0"/>
    <x v="0"/>
    <x v="0"/>
    <x v="0"/>
    <x v="0"/>
    <x v="0"/>
    <x v="0"/>
    <x v="3"/>
    <x v="0"/>
    <x v="5"/>
  </r>
  <r>
    <x v="0"/>
    <x v="0"/>
    <x v="0"/>
    <x v="0"/>
    <x v="18"/>
    <x v="1122"/>
    <n v="0"/>
    <x v="0"/>
    <x v="0"/>
    <x v="0"/>
    <x v="0"/>
    <x v="0"/>
    <x v="0"/>
    <x v="0"/>
    <x v="3"/>
    <x v="0"/>
    <x v="5"/>
  </r>
  <r>
    <x v="0"/>
    <x v="0"/>
    <x v="0"/>
    <x v="0"/>
    <x v="1"/>
    <x v="1188"/>
    <n v="0"/>
    <x v="0"/>
    <x v="0"/>
    <x v="0"/>
    <x v="0"/>
    <x v="0"/>
    <x v="0"/>
    <x v="0"/>
    <x v="3"/>
    <x v="0"/>
    <x v="0"/>
  </r>
  <r>
    <x v="0"/>
    <x v="0"/>
    <x v="0"/>
    <x v="0"/>
    <x v="41"/>
    <x v="636"/>
    <n v="0"/>
    <x v="0"/>
    <x v="0"/>
    <x v="0"/>
    <x v="0"/>
    <x v="0"/>
    <x v="0"/>
    <x v="0"/>
    <x v="3"/>
    <x v="0"/>
    <x v="2"/>
  </r>
  <r>
    <x v="0"/>
    <x v="0"/>
    <x v="0"/>
    <x v="0"/>
    <x v="13"/>
    <x v="119"/>
    <n v="0"/>
    <x v="0"/>
    <x v="0"/>
    <x v="0"/>
    <x v="0"/>
    <x v="0"/>
    <x v="0"/>
    <x v="0"/>
    <x v="3"/>
    <x v="0"/>
    <x v="0"/>
  </r>
  <r>
    <x v="0"/>
    <x v="0"/>
    <x v="0"/>
    <x v="0"/>
    <x v="41"/>
    <x v="1150"/>
    <n v="195272.12"/>
    <x v="0"/>
    <x v="0"/>
    <x v="0"/>
    <x v="0"/>
    <x v="0"/>
    <x v="0"/>
    <x v="0"/>
    <x v="3"/>
    <x v="0"/>
    <x v="0"/>
  </r>
  <r>
    <x v="0"/>
    <x v="0"/>
    <x v="0"/>
    <x v="0"/>
    <x v="1"/>
    <x v="436"/>
    <n v="0"/>
    <x v="0"/>
    <x v="0"/>
    <x v="0"/>
    <x v="0"/>
    <x v="0"/>
    <x v="0"/>
    <x v="0"/>
    <x v="3"/>
    <x v="0"/>
    <x v="1"/>
  </r>
  <r>
    <x v="0"/>
    <x v="0"/>
    <x v="0"/>
    <x v="0"/>
    <x v="506"/>
    <x v="925"/>
    <n v="0"/>
    <x v="0"/>
    <x v="0"/>
    <x v="0"/>
    <x v="0"/>
    <x v="0"/>
    <x v="0"/>
    <x v="0"/>
    <x v="1"/>
    <x v="0"/>
    <x v="7"/>
  </r>
  <r>
    <x v="0"/>
    <x v="0"/>
    <x v="0"/>
    <x v="0"/>
    <x v="13"/>
    <x v="1210"/>
    <n v="25949.3"/>
    <x v="0"/>
    <x v="0"/>
    <x v="0"/>
    <x v="0"/>
    <x v="0"/>
    <x v="0"/>
    <x v="0"/>
    <x v="1"/>
    <x v="0"/>
    <x v="3"/>
  </r>
  <r>
    <x v="0"/>
    <x v="0"/>
    <x v="0"/>
    <x v="0"/>
    <x v="298"/>
    <x v="486"/>
    <n v="0"/>
    <x v="0"/>
    <x v="0"/>
    <x v="0"/>
    <x v="0"/>
    <x v="0"/>
    <x v="0"/>
    <x v="0"/>
    <x v="5"/>
    <x v="1"/>
    <x v="2"/>
  </r>
  <r>
    <x v="0"/>
    <x v="0"/>
    <x v="0"/>
    <x v="0"/>
    <x v="18"/>
    <x v="1230"/>
    <n v="0"/>
    <x v="0"/>
    <x v="0"/>
    <x v="0"/>
    <x v="0"/>
    <x v="0"/>
    <x v="0"/>
    <x v="0"/>
    <x v="3"/>
    <x v="0"/>
    <x v="5"/>
  </r>
  <r>
    <x v="0"/>
    <x v="0"/>
    <x v="0"/>
    <x v="0"/>
    <x v="11"/>
    <x v="227"/>
    <n v="0"/>
    <x v="0"/>
    <x v="0"/>
    <x v="0"/>
    <x v="0"/>
    <x v="0"/>
    <x v="0"/>
    <x v="0"/>
    <x v="3"/>
    <x v="0"/>
    <x v="3"/>
  </r>
  <r>
    <x v="0"/>
    <x v="0"/>
    <x v="0"/>
    <x v="0"/>
    <x v="103"/>
    <x v="1231"/>
    <n v="0"/>
    <x v="0"/>
    <x v="0"/>
    <x v="0"/>
    <x v="0"/>
    <x v="0"/>
    <x v="0"/>
    <x v="0"/>
    <x v="0"/>
    <x v="0"/>
    <x v="6"/>
  </r>
  <r>
    <x v="0"/>
    <x v="0"/>
    <x v="0"/>
    <x v="0"/>
    <x v="602"/>
    <x v="1155"/>
    <n v="0"/>
    <x v="0"/>
    <x v="0"/>
    <x v="0"/>
    <x v="0"/>
    <x v="0"/>
    <x v="0"/>
    <x v="0"/>
    <x v="5"/>
    <x v="0"/>
    <x v="5"/>
  </r>
  <r>
    <x v="0"/>
    <x v="0"/>
    <x v="0"/>
    <x v="0"/>
    <x v="411"/>
    <x v="681"/>
    <n v="0"/>
    <x v="0"/>
    <x v="0"/>
    <x v="0"/>
    <x v="0"/>
    <x v="0"/>
    <x v="0"/>
    <x v="0"/>
    <x v="1"/>
    <x v="0"/>
    <x v="1"/>
  </r>
  <r>
    <x v="0"/>
    <x v="0"/>
    <x v="0"/>
    <x v="0"/>
    <x v="1"/>
    <x v="1033"/>
    <n v="0"/>
    <x v="0"/>
    <x v="0"/>
    <x v="0"/>
    <x v="0"/>
    <x v="0"/>
    <x v="0"/>
    <x v="0"/>
    <x v="3"/>
    <x v="0"/>
    <x v="3"/>
  </r>
  <r>
    <x v="0"/>
    <x v="0"/>
    <x v="0"/>
    <x v="0"/>
    <x v="127"/>
    <x v="171"/>
    <n v="0"/>
    <x v="0"/>
    <x v="0"/>
    <x v="0"/>
    <x v="0"/>
    <x v="0"/>
    <x v="0"/>
    <x v="0"/>
    <x v="0"/>
    <x v="0"/>
    <x v="3"/>
  </r>
  <r>
    <x v="0"/>
    <x v="0"/>
    <x v="0"/>
    <x v="0"/>
    <x v="1"/>
    <x v="193"/>
    <n v="0"/>
    <x v="0"/>
    <x v="0"/>
    <x v="0"/>
    <x v="0"/>
    <x v="0"/>
    <x v="0"/>
    <x v="0"/>
    <x v="3"/>
    <x v="0"/>
    <x v="4"/>
  </r>
  <r>
    <x v="0"/>
    <x v="0"/>
    <x v="0"/>
    <x v="0"/>
    <x v="41"/>
    <x v="315"/>
    <n v="0"/>
    <x v="0"/>
    <x v="0"/>
    <x v="0"/>
    <x v="0"/>
    <x v="0"/>
    <x v="0"/>
    <x v="0"/>
    <x v="3"/>
    <x v="0"/>
    <x v="6"/>
  </r>
  <r>
    <x v="0"/>
    <x v="0"/>
    <x v="0"/>
    <x v="0"/>
    <x v="13"/>
    <x v="170"/>
    <n v="0"/>
    <x v="0"/>
    <x v="0"/>
    <x v="0"/>
    <x v="0"/>
    <x v="0"/>
    <x v="0"/>
    <x v="0"/>
    <x v="3"/>
    <x v="0"/>
    <x v="2"/>
  </r>
  <r>
    <x v="0"/>
    <x v="0"/>
    <x v="0"/>
    <x v="0"/>
    <x v="13"/>
    <x v="170"/>
    <n v="0"/>
    <x v="0"/>
    <x v="0"/>
    <x v="0"/>
    <x v="0"/>
    <x v="0"/>
    <x v="0"/>
    <x v="0"/>
    <x v="3"/>
    <x v="0"/>
    <x v="7"/>
  </r>
  <r>
    <x v="0"/>
    <x v="0"/>
    <x v="0"/>
    <x v="0"/>
    <x v="11"/>
    <x v="1232"/>
    <n v="17760.72"/>
    <x v="0"/>
    <x v="0"/>
    <x v="0"/>
    <x v="0"/>
    <x v="0"/>
    <x v="0"/>
    <x v="0"/>
    <x v="3"/>
    <x v="0"/>
    <x v="5"/>
  </r>
  <r>
    <x v="0"/>
    <x v="0"/>
    <x v="0"/>
    <x v="0"/>
    <x v="28"/>
    <x v="30"/>
    <n v="-3176.7"/>
    <x v="0"/>
    <x v="0"/>
    <x v="0"/>
    <x v="0"/>
    <x v="0"/>
    <x v="0"/>
    <x v="0"/>
    <x v="3"/>
    <x v="0"/>
    <x v="0"/>
  </r>
  <r>
    <x v="0"/>
    <x v="0"/>
    <x v="0"/>
    <x v="0"/>
    <x v="11"/>
    <x v="38"/>
    <n v="0"/>
    <x v="0"/>
    <x v="0"/>
    <x v="0"/>
    <x v="0"/>
    <x v="0"/>
    <x v="0"/>
    <x v="0"/>
    <x v="3"/>
    <x v="0"/>
    <x v="1"/>
  </r>
  <r>
    <x v="0"/>
    <x v="0"/>
    <x v="0"/>
    <x v="0"/>
    <x v="349"/>
    <x v="574"/>
    <n v="8897299.9199999999"/>
    <x v="0"/>
    <x v="0"/>
    <x v="0"/>
    <x v="0"/>
    <x v="0"/>
    <x v="0"/>
    <x v="0"/>
    <x v="4"/>
    <x v="1"/>
    <x v="6"/>
  </r>
  <r>
    <x v="0"/>
    <x v="0"/>
    <x v="0"/>
    <x v="0"/>
    <x v="364"/>
    <x v="602"/>
    <n v="372825.91"/>
    <x v="0"/>
    <x v="0"/>
    <x v="0"/>
    <x v="0"/>
    <x v="0"/>
    <x v="0"/>
    <x v="0"/>
    <x v="2"/>
    <x v="2"/>
    <x v="2"/>
  </r>
  <r>
    <x v="0"/>
    <x v="0"/>
    <x v="0"/>
    <x v="0"/>
    <x v="41"/>
    <x v="1196"/>
    <n v="0"/>
    <x v="0"/>
    <x v="0"/>
    <x v="0"/>
    <x v="0"/>
    <x v="0"/>
    <x v="0"/>
    <x v="0"/>
    <x v="3"/>
    <x v="0"/>
    <x v="3"/>
  </r>
  <r>
    <x v="0"/>
    <x v="0"/>
    <x v="0"/>
    <x v="0"/>
    <x v="11"/>
    <x v="958"/>
    <n v="0"/>
    <x v="0"/>
    <x v="0"/>
    <x v="0"/>
    <x v="0"/>
    <x v="0"/>
    <x v="0"/>
    <x v="0"/>
    <x v="3"/>
    <x v="0"/>
    <x v="6"/>
  </r>
  <r>
    <x v="0"/>
    <x v="0"/>
    <x v="0"/>
    <x v="0"/>
    <x v="26"/>
    <x v="28"/>
    <n v="0"/>
    <x v="0"/>
    <x v="0"/>
    <x v="0"/>
    <x v="0"/>
    <x v="0"/>
    <x v="0"/>
    <x v="0"/>
    <x v="0"/>
    <x v="0"/>
    <x v="4"/>
  </r>
  <r>
    <x v="0"/>
    <x v="0"/>
    <x v="0"/>
    <x v="0"/>
    <x v="482"/>
    <x v="850"/>
    <n v="834905.61"/>
    <x v="0"/>
    <x v="0"/>
    <x v="0"/>
    <x v="0"/>
    <x v="0"/>
    <x v="0"/>
    <x v="0"/>
    <x v="1"/>
    <x v="1"/>
    <x v="7"/>
  </r>
  <r>
    <x v="0"/>
    <x v="0"/>
    <x v="0"/>
    <x v="0"/>
    <x v="41"/>
    <x v="875"/>
    <n v="0"/>
    <x v="0"/>
    <x v="0"/>
    <x v="0"/>
    <x v="0"/>
    <x v="0"/>
    <x v="0"/>
    <x v="0"/>
    <x v="3"/>
    <x v="0"/>
    <x v="7"/>
  </r>
  <r>
    <x v="0"/>
    <x v="0"/>
    <x v="0"/>
    <x v="0"/>
    <x v="41"/>
    <x v="875"/>
    <n v="0"/>
    <x v="0"/>
    <x v="0"/>
    <x v="0"/>
    <x v="0"/>
    <x v="0"/>
    <x v="0"/>
    <x v="0"/>
    <x v="3"/>
    <x v="0"/>
    <x v="3"/>
  </r>
  <r>
    <x v="0"/>
    <x v="0"/>
    <x v="0"/>
    <x v="0"/>
    <x v="41"/>
    <x v="875"/>
    <n v="0"/>
    <x v="0"/>
    <x v="0"/>
    <x v="0"/>
    <x v="0"/>
    <x v="0"/>
    <x v="0"/>
    <x v="0"/>
    <x v="3"/>
    <x v="0"/>
    <x v="2"/>
  </r>
  <r>
    <x v="0"/>
    <x v="0"/>
    <x v="0"/>
    <x v="0"/>
    <x v="1"/>
    <x v="1101"/>
    <n v="0"/>
    <x v="0"/>
    <x v="0"/>
    <x v="0"/>
    <x v="0"/>
    <x v="0"/>
    <x v="0"/>
    <x v="0"/>
    <x v="3"/>
    <x v="0"/>
    <x v="2"/>
  </r>
  <r>
    <x v="0"/>
    <x v="0"/>
    <x v="0"/>
    <x v="0"/>
    <x v="519"/>
    <x v="945"/>
    <n v="422139.79"/>
    <x v="0"/>
    <x v="0"/>
    <x v="0"/>
    <x v="0"/>
    <x v="0"/>
    <x v="0"/>
    <x v="0"/>
    <x v="3"/>
    <x v="0"/>
    <x v="7"/>
  </r>
  <r>
    <x v="0"/>
    <x v="0"/>
    <x v="0"/>
    <x v="0"/>
    <x v="13"/>
    <x v="480"/>
    <n v="0"/>
    <x v="0"/>
    <x v="0"/>
    <x v="0"/>
    <x v="0"/>
    <x v="0"/>
    <x v="0"/>
    <x v="0"/>
    <x v="3"/>
    <x v="0"/>
    <x v="2"/>
  </r>
  <r>
    <x v="0"/>
    <x v="0"/>
    <x v="0"/>
    <x v="0"/>
    <x v="508"/>
    <x v="1186"/>
    <n v="0"/>
    <x v="0"/>
    <x v="0"/>
    <x v="0"/>
    <x v="0"/>
    <x v="0"/>
    <x v="0"/>
    <x v="0"/>
    <x v="1"/>
    <x v="0"/>
    <x v="2"/>
  </r>
  <r>
    <x v="0"/>
    <x v="0"/>
    <x v="0"/>
    <x v="0"/>
    <x v="259"/>
    <x v="409"/>
    <n v="0"/>
    <x v="0"/>
    <x v="0"/>
    <x v="0"/>
    <x v="0"/>
    <x v="0"/>
    <x v="0"/>
    <x v="0"/>
    <x v="2"/>
    <x v="1"/>
    <x v="7"/>
  </r>
  <r>
    <x v="0"/>
    <x v="0"/>
    <x v="0"/>
    <x v="0"/>
    <x v="1"/>
    <x v="1233"/>
    <n v="12382886.630000001"/>
    <x v="0"/>
    <x v="0"/>
    <x v="0"/>
    <x v="0"/>
    <x v="0"/>
    <x v="0"/>
    <x v="0"/>
    <x v="3"/>
    <x v="0"/>
    <x v="3"/>
  </r>
  <r>
    <x v="0"/>
    <x v="0"/>
    <x v="0"/>
    <x v="0"/>
    <x v="18"/>
    <x v="775"/>
    <n v="0"/>
    <x v="0"/>
    <x v="0"/>
    <x v="0"/>
    <x v="0"/>
    <x v="0"/>
    <x v="0"/>
    <x v="0"/>
    <x v="3"/>
    <x v="0"/>
    <x v="2"/>
  </r>
  <r>
    <x v="0"/>
    <x v="0"/>
    <x v="0"/>
    <x v="0"/>
    <x v="376"/>
    <x v="733"/>
    <n v="0"/>
    <x v="0"/>
    <x v="0"/>
    <x v="0"/>
    <x v="0"/>
    <x v="0"/>
    <x v="0"/>
    <x v="0"/>
    <x v="3"/>
    <x v="0"/>
    <x v="5"/>
  </r>
  <r>
    <x v="0"/>
    <x v="0"/>
    <x v="0"/>
    <x v="0"/>
    <x v="377"/>
    <x v="625"/>
    <n v="0"/>
    <x v="0"/>
    <x v="0"/>
    <x v="0"/>
    <x v="0"/>
    <x v="0"/>
    <x v="0"/>
    <x v="0"/>
    <x v="1"/>
    <x v="1"/>
    <x v="3"/>
  </r>
  <r>
    <x v="0"/>
    <x v="0"/>
    <x v="0"/>
    <x v="0"/>
    <x v="468"/>
    <x v="809"/>
    <n v="0"/>
    <x v="0"/>
    <x v="0"/>
    <x v="0"/>
    <x v="0"/>
    <x v="0"/>
    <x v="0"/>
    <x v="0"/>
    <x v="1"/>
    <x v="1"/>
    <x v="0"/>
  </r>
  <r>
    <x v="0"/>
    <x v="0"/>
    <x v="0"/>
    <x v="0"/>
    <x v="11"/>
    <x v="1234"/>
    <n v="0"/>
    <x v="0"/>
    <x v="0"/>
    <x v="0"/>
    <x v="0"/>
    <x v="0"/>
    <x v="0"/>
    <x v="0"/>
    <x v="3"/>
    <x v="0"/>
    <x v="7"/>
  </r>
  <r>
    <x v="0"/>
    <x v="0"/>
    <x v="0"/>
    <x v="0"/>
    <x v="210"/>
    <x v="308"/>
    <n v="7402322.75"/>
    <x v="0"/>
    <x v="0"/>
    <x v="0"/>
    <x v="0"/>
    <x v="0"/>
    <x v="0"/>
    <x v="0"/>
    <x v="3"/>
    <x v="0"/>
    <x v="4"/>
  </r>
  <r>
    <x v="0"/>
    <x v="0"/>
    <x v="0"/>
    <x v="0"/>
    <x v="240"/>
    <x v="373"/>
    <n v="348145.23"/>
    <x v="0"/>
    <x v="0"/>
    <x v="0"/>
    <x v="0"/>
    <x v="0"/>
    <x v="0"/>
    <x v="0"/>
    <x v="2"/>
    <x v="0"/>
    <x v="0"/>
  </r>
  <r>
    <x v="0"/>
    <x v="0"/>
    <x v="0"/>
    <x v="0"/>
    <x v="1"/>
    <x v="1235"/>
    <n v="0"/>
    <x v="0"/>
    <x v="0"/>
    <x v="0"/>
    <x v="0"/>
    <x v="0"/>
    <x v="0"/>
    <x v="0"/>
    <x v="3"/>
    <x v="0"/>
    <x v="2"/>
  </r>
  <r>
    <x v="0"/>
    <x v="0"/>
    <x v="0"/>
    <x v="0"/>
    <x v="331"/>
    <x v="534"/>
    <n v="0"/>
    <x v="0"/>
    <x v="0"/>
    <x v="0"/>
    <x v="0"/>
    <x v="0"/>
    <x v="0"/>
    <x v="0"/>
    <x v="4"/>
    <x v="0"/>
    <x v="3"/>
  </r>
  <r>
    <x v="0"/>
    <x v="0"/>
    <x v="0"/>
    <x v="0"/>
    <x v="41"/>
    <x v="1082"/>
    <n v="0"/>
    <x v="0"/>
    <x v="0"/>
    <x v="0"/>
    <x v="0"/>
    <x v="0"/>
    <x v="0"/>
    <x v="0"/>
    <x v="3"/>
    <x v="0"/>
    <x v="3"/>
  </r>
  <r>
    <x v="0"/>
    <x v="0"/>
    <x v="0"/>
    <x v="0"/>
    <x v="526"/>
    <x v="963"/>
    <n v="-1378175.78"/>
    <x v="0"/>
    <x v="0"/>
    <x v="0"/>
    <x v="0"/>
    <x v="0"/>
    <x v="0"/>
    <x v="0"/>
    <x v="3"/>
    <x v="0"/>
    <x v="3"/>
  </r>
  <r>
    <x v="0"/>
    <x v="0"/>
    <x v="0"/>
    <x v="0"/>
    <x v="288"/>
    <x v="903"/>
    <n v="0"/>
    <x v="0"/>
    <x v="0"/>
    <x v="0"/>
    <x v="0"/>
    <x v="0"/>
    <x v="0"/>
    <x v="0"/>
    <x v="1"/>
    <x v="0"/>
    <x v="7"/>
  </r>
  <r>
    <x v="0"/>
    <x v="0"/>
    <x v="0"/>
    <x v="0"/>
    <x v="228"/>
    <x v="470"/>
    <n v="32525750.129999999"/>
    <x v="0"/>
    <x v="0"/>
    <x v="0"/>
    <x v="0"/>
    <x v="0"/>
    <x v="0"/>
    <x v="0"/>
    <x v="5"/>
    <x v="0"/>
    <x v="3"/>
  </r>
  <r>
    <x v="0"/>
    <x v="0"/>
    <x v="0"/>
    <x v="0"/>
    <x v="79"/>
    <x v="95"/>
    <n v="0"/>
    <x v="0"/>
    <x v="0"/>
    <x v="0"/>
    <x v="0"/>
    <x v="0"/>
    <x v="0"/>
    <x v="0"/>
    <x v="0"/>
    <x v="0"/>
    <x v="1"/>
  </r>
  <r>
    <x v="0"/>
    <x v="0"/>
    <x v="0"/>
    <x v="0"/>
    <x v="18"/>
    <x v="1236"/>
    <n v="0"/>
    <x v="0"/>
    <x v="0"/>
    <x v="0"/>
    <x v="0"/>
    <x v="0"/>
    <x v="0"/>
    <x v="0"/>
    <x v="3"/>
    <x v="0"/>
    <x v="3"/>
  </r>
  <r>
    <x v="0"/>
    <x v="0"/>
    <x v="0"/>
    <x v="0"/>
    <x v="219"/>
    <x v="1160"/>
    <n v="0"/>
    <x v="0"/>
    <x v="0"/>
    <x v="0"/>
    <x v="0"/>
    <x v="0"/>
    <x v="0"/>
    <x v="0"/>
    <x v="3"/>
    <x v="0"/>
    <x v="5"/>
  </r>
  <r>
    <x v="0"/>
    <x v="0"/>
    <x v="0"/>
    <x v="0"/>
    <x v="13"/>
    <x v="763"/>
    <n v="0"/>
    <x v="0"/>
    <x v="0"/>
    <x v="0"/>
    <x v="0"/>
    <x v="0"/>
    <x v="0"/>
    <x v="0"/>
    <x v="3"/>
    <x v="0"/>
    <x v="7"/>
  </r>
  <r>
    <x v="0"/>
    <x v="0"/>
    <x v="0"/>
    <x v="0"/>
    <x v="18"/>
    <x v="68"/>
    <n v="58571191.030000001"/>
    <x v="0"/>
    <x v="0"/>
    <x v="0"/>
    <x v="0"/>
    <x v="0"/>
    <x v="0"/>
    <x v="0"/>
    <x v="3"/>
    <x v="0"/>
    <x v="6"/>
  </r>
  <r>
    <x v="0"/>
    <x v="0"/>
    <x v="0"/>
    <x v="0"/>
    <x v="5"/>
    <x v="1156"/>
    <n v="0"/>
    <x v="0"/>
    <x v="0"/>
    <x v="0"/>
    <x v="0"/>
    <x v="0"/>
    <x v="0"/>
    <x v="0"/>
    <x v="3"/>
    <x v="0"/>
    <x v="6"/>
  </r>
  <r>
    <x v="0"/>
    <x v="0"/>
    <x v="0"/>
    <x v="0"/>
    <x v="1"/>
    <x v="1029"/>
    <n v="0"/>
    <x v="0"/>
    <x v="0"/>
    <x v="0"/>
    <x v="0"/>
    <x v="0"/>
    <x v="0"/>
    <x v="0"/>
    <x v="3"/>
    <x v="0"/>
    <x v="7"/>
  </r>
  <r>
    <x v="0"/>
    <x v="0"/>
    <x v="0"/>
    <x v="0"/>
    <x v="11"/>
    <x v="1237"/>
    <n v="301633.59000000003"/>
    <x v="0"/>
    <x v="0"/>
    <x v="0"/>
    <x v="0"/>
    <x v="0"/>
    <x v="0"/>
    <x v="0"/>
    <x v="3"/>
    <x v="0"/>
    <x v="6"/>
  </r>
  <r>
    <x v="0"/>
    <x v="0"/>
    <x v="0"/>
    <x v="0"/>
    <x v="482"/>
    <x v="850"/>
    <n v="935088.04"/>
    <x v="0"/>
    <x v="0"/>
    <x v="0"/>
    <x v="0"/>
    <x v="0"/>
    <x v="0"/>
    <x v="0"/>
    <x v="1"/>
    <x v="1"/>
    <x v="6"/>
  </r>
  <r>
    <x v="0"/>
    <x v="0"/>
    <x v="0"/>
    <x v="0"/>
    <x v="5"/>
    <x v="732"/>
    <n v="365.89"/>
    <x v="0"/>
    <x v="0"/>
    <x v="0"/>
    <x v="0"/>
    <x v="0"/>
    <x v="0"/>
    <x v="0"/>
    <x v="2"/>
    <x v="0"/>
    <x v="4"/>
  </r>
  <r>
    <x v="0"/>
    <x v="0"/>
    <x v="0"/>
    <x v="0"/>
    <x v="568"/>
    <x v="1060"/>
    <n v="0"/>
    <x v="0"/>
    <x v="0"/>
    <x v="0"/>
    <x v="0"/>
    <x v="0"/>
    <x v="0"/>
    <x v="0"/>
    <x v="0"/>
    <x v="0"/>
    <x v="7"/>
  </r>
  <r>
    <x v="0"/>
    <x v="0"/>
    <x v="0"/>
    <x v="0"/>
    <x v="11"/>
    <x v="982"/>
    <n v="103606.56"/>
    <x v="0"/>
    <x v="0"/>
    <x v="0"/>
    <x v="0"/>
    <x v="0"/>
    <x v="0"/>
    <x v="0"/>
    <x v="3"/>
    <x v="0"/>
    <x v="4"/>
  </r>
  <r>
    <x v="0"/>
    <x v="0"/>
    <x v="0"/>
    <x v="0"/>
    <x v="41"/>
    <x v="765"/>
    <n v="71264.03"/>
    <x v="0"/>
    <x v="0"/>
    <x v="0"/>
    <x v="0"/>
    <x v="0"/>
    <x v="0"/>
    <x v="0"/>
    <x v="3"/>
    <x v="0"/>
    <x v="3"/>
  </r>
  <r>
    <x v="0"/>
    <x v="0"/>
    <x v="0"/>
    <x v="0"/>
    <x v="1"/>
    <x v="1238"/>
    <n v="48145.95"/>
    <x v="0"/>
    <x v="0"/>
    <x v="0"/>
    <x v="0"/>
    <x v="0"/>
    <x v="0"/>
    <x v="0"/>
    <x v="3"/>
    <x v="0"/>
    <x v="1"/>
  </r>
  <r>
    <x v="0"/>
    <x v="0"/>
    <x v="0"/>
    <x v="0"/>
    <x v="1"/>
    <x v="1238"/>
    <n v="54445.93"/>
    <x v="0"/>
    <x v="0"/>
    <x v="0"/>
    <x v="0"/>
    <x v="0"/>
    <x v="0"/>
    <x v="0"/>
    <x v="3"/>
    <x v="0"/>
    <x v="7"/>
  </r>
  <r>
    <x v="0"/>
    <x v="0"/>
    <x v="0"/>
    <x v="0"/>
    <x v="392"/>
    <x v="651"/>
    <n v="44"/>
    <x v="0"/>
    <x v="0"/>
    <x v="0"/>
    <x v="0"/>
    <x v="0"/>
    <x v="0"/>
    <x v="0"/>
    <x v="3"/>
    <x v="0"/>
    <x v="2"/>
  </r>
  <r>
    <x v="0"/>
    <x v="0"/>
    <x v="0"/>
    <x v="0"/>
    <x v="170"/>
    <x v="916"/>
    <n v="9360.65"/>
    <x v="0"/>
    <x v="0"/>
    <x v="0"/>
    <x v="0"/>
    <x v="0"/>
    <x v="0"/>
    <x v="0"/>
    <x v="2"/>
    <x v="0"/>
    <x v="1"/>
  </r>
  <r>
    <x v="0"/>
    <x v="0"/>
    <x v="0"/>
    <x v="0"/>
    <x v="334"/>
    <x v="537"/>
    <n v="764653.22"/>
    <x v="0"/>
    <x v="0"/>
    <x v="0"/>
    <x v="0"/>
    <x v="0"/>
    <x v="0"/>
    <x v="0"/>
    <x v="1"/>
    <x v="0"/>
    <x v="0"/>
  </r>
  <r>
    <x v="0"/>
    <x v="0"/>
    <x v="0"/>
    <x v="0"/>
    <x v="13"/>
    <x v="1239"/>
    <n v="55301.47"/>
    <x v="0"/>
    <x v="0"/>
    <x v="0"/>
    <x v="0"/>
    <x v="0"/>
    <x v="0"/>
    <x v="0"/>
    <x v="3"/>
    <x v="0"/>
    <x v="0"/>
  </r>
  <r>
    <x v="0"/>
    <x v="0"/>
    <x v="0"/>
    <x v="0"/>
    <x v="31"/>
    <x v="1036"/>
    <n v="0"/>
    <x v="0"/>
    <x v="0"/>
    <x v="0"/>
    <x v="0"/>
    <x v="0"/>
    <x v="0"/>
    <x v="0"/>
    <x v="0"/>
    <x v="0"/>
    <x v="5"/>
  </r>
  <r>
    <x v="0"/>
    <x v="0"/>
    <x v="0"/>
    <x v="0"/>
    <x v="70"/>
    <x v="86"/>
    <n v="441003.39"/>
    <x v="0"/>
    <x v="0"/>
    <x v="0"/>
    <x v="0"/>
    <x v="0"/>
    <x v="0"/>
    <x v="0"/>
    <x v="3"/>
    <x v="1"/>
    <x v="4"/>
  </r>
  <r>
    <x v="0"/>
    <x v="0"/>
    <x v="0"/>
    <x v="0"/>
    <x v="70"/>
    <x v="86"/>
    <n v="396005.19"/>
    <x v="0"/>
    <x v="0"/>
    <x v="0"/>
    <x v="0"/>
    <x v="0"/>
    <x v="0"/>
    <x v="0"/>
    <x v="3"/>
    <x v="1"/>
    <x v="2"/>
  </r>
  <r>
    <x v="0"/>
    <x v="0"/>
    <x v="0"/>
    <x v="0"/>
    <x v="11"/>
    <x v="900"/>
    <n v="0"/>
    <x v="0"/>
    <x v="0"/>
    <x v="0"/>
    <x v="0"/>
    <x v="0"/>
    <x v="0"/>
    <x v="0"/>
    <x v="3"/>
    <x v="0"/>
    <x v="5"/>
  </r>
  <r>
    <x v="0"/>
    <x v="0"/>
    <x v="0"/>
    <x v="0"/>
    <x v="13"/>
    <x v="1240"/>
    <n v="0"/>
    <x v="0"/>
    <x v="0"/>
    <x v="0"/>
    <x v="0"/>
    <x v="0"/>
    <x v="0"/>
    <x v="0"/>
    <x v="3"/>
    <x v="0"/>
    <x v="7"/>
  </r>
  <r>
    <x v="0"/>
    <x v="0"/>
    <x v="0"/>
    <x v="0"/>
    <x v="486"/>
    <x v="861"/>
    <n v="668538.48"/>
    <x v="0"/>
    <x v="0"/>
    <x v="0"/>
    <x v="0"/>
    <x v="0"/>
    <x v="0"/>
    <x v="0"/>
    <x v="1"/>
    <x v="0"/>
    <x v="4"/>
  </r>
  <r>
    <x v="0"/>
    <x v="0"/>
    <x v="0"/>
    <x v="0"/>
    <x v="1"/>
    <x v="399"/>
    <n v="0"/>
    <x v="0"/>
    <x v="0"/>
    <x v="0"/>
    <x v="0"/>
    <x v="0"/>
    <x v="0"/>
    <x v="0"/>
    <x v="3"/>
    <x v="0"/>
    <x v="7"/>
  </r>
  <r>
    <x v="0"/>
    <x v="0"/>
    <x v="0"/>
    <x v="0"/>
    <x v="1"/>
    <x v="399"/>
    <n v="0"/>
    <x v="0"/>
    <x v="0"/>
    <x v="0"/>
    <x v="0"/>
    <x v="0"/>
    <x v="0"/>
    <x v="0"/>
    <x v="3"/>
    <x v="0"/>
    <x v="0"/>
  </r>
  <r>
    <x v="0"/>
    <x v="0"/>
    <x v="0"/>
    <x v="0"/>
    <x v="1"/>
    <x v="399"/>
    <n v="0"/>
    <x v="0"/>
    <x v="0"/>
    <x v="0"/>
    <x v="0"/>
    <x v="0"/>
    <x v="0"/>
    <x v="0"/>
    <x v="3"/>
    <x v="0"/>
    <x v="3"/>
  </r>
  <r>
    <x v="0"/>
    <x v="0"/>
    <x v="0"/>
    <x v="0"/>
    <x v="41"/>
    <x v="1198"/>
    <n v="0"/>
    <x v="0"/>
    <x v="0"/>
    <x v="0"/>
    <x v="0"/>
    <x v="0"/>
    <x v="0"/>
    <x v="0"/>
    <x v="3"/>
    <x v="0"/>
    <x v="5"/>
  </r>
  <r>
    <x v="0"/>
    <x v="0"/>
    <x v="0"/>
    <x v="0"/>
    <x v="11"/>
    <x v="76"/>
    <n v="2091338.06"/>
    <x v="0"/>
    <x v="0"/>
    <x v="0"/>
    <x v="0"/>
    <x v="0"/>
    <x v="0"/>
    <x v="0"/>
    <x v="3"/>
    <x v="0"/>
    <x v="7"/>
  </r>
  <r>
    <x v="0"/>
    <x v="0"/>
    <x v="0"/>
    <x v="0"/>
    <x v="13"/>
    <x v="1241"/>
    <n v="0"/>
    <x v="0"/>
    <x v="0"/>
    <x v="0"/>
    <x v="0"/>
    <x v="0"/>
    <x v="0"/>
    <x v="0"/>
    <x v="3"/>
    <x v="0"/>
    <x v="5"/>
  </r>
  <r>
    <x v="0"/>
    <x v="0"/>
    <x v="0"/>
    <x v="0"/>
    <x v="13"/>
    <x v="1241"/>
    <n v="0"/>
    <x v="0"/>
    <x v="0"/>
    <x v="0"/>
    <x v="0"/>
    <x v="0"/>
    <x v="0"/>
    <x v="0"/>
    <x v="3"/>
    <x v="0"/>
    <x v="7"/>
  </r>
  <r>
    <x v="0"/>
    <x v="0"/>
    <x v="0"/>
    <x v="0"/>
    <x v="18"/>
    <x v="396"/>
    <n v="0"/>
    <x v="0"/>
    <x v="0"/>
    <x v="0"/>
    <x v="0"/>
    <x v="0"/>
    <x v="0"/>
    <x v="0"/>
    <x v="3"/>
    <x v="0"/>
    <x v="0"/>
  </r>
  <r>
    <x v="0"/>
    <x v="0"/>
    <x v="0"/>
    <x v="0"/>
    <x v="136"/>
    <x v="379"/>
    <n v="0"/>
    <x v="0"/>
    <x v="0"/>
    <x v="0"/>
    <x v="0"/>
    <x v="0"/>
    <x v="0"/>
    <x v="0"/>
    <x v="0"/>
    <x v="0"/>
    <x v="7"/>
  </r>
  <r>
    <x v="0"/>
    <x v="0"/>
    <x v="0"/>
    <x v="0"/>
    <x v="179"/>
    <x v="265"/>
    <n v="0"/>
    <x v="0"/>
    <x v="0"/>
    <x v="0"/>
    <x v="0"/>
    <x v="0"/>
    <x v="0"/>
    <x v="0"/>
    <x v="3"/>
    <x v="0"/>
    <x v="2"/>
  </r>
  <r>
    <x v="0"/>
    <x v="0"/>
    <x v="0"/>
    <x v="0"/>
    <x v="11"/>
    <x v="1242"/>
    <n v="0"/>
    <x v="0"/>
    <x v="0"/>
    <x v="0"/>
    <x v="0"/>
    <x v="0"/>
    <x v="0"/>
    <x v="0"/>
    <x v="3"/>
    <x v="0"/>
    <x v="2"/>
  </r>
  <r>
    <x v="0"/>
    <x v="0"/>
    <x v="0"/>
    <x v="0"/>
    <x v="1"/>
    <x v="1243"/>
    <n v="0"/>
    <x v="0"/>
    <x v="0"/>
    <x v="0"/>
    <x v="0"/>
    <x v="0"/>
    <x v="0"/>
    <x v="0"/>
    <x v="3"/>
    <x v="0"/>
    <x v="4"/>
  </r>
  <r>
    <x v="0"/>
    <x v="0"/>
    <x v="0"/>
    <x v="0"/>
    <x v="1"/>
    <x v="1243"/>
    <n v="0"/>
    <x v="0"/>
    <x v="0"/>
    <x v="0"/>
    <x v="0"/>
    <x v="0"/>
    <x v="0"/>
    <x v="0"/>
    <x v="3"/>
    <x v="0"/>
    <x v="5"/>
  </r>
  <r>
    <x v="0"/>
    <x v="0"/>
    <x v="0"/>
    <x v="0"/>
    <x v="41"/>
    <x v="1244"/>
    <n v="0"/>
    <x v="0"/>
    <x v="0"/>
    <x v="0"/>
    <x v="0"/>
    <x v="0"/>
    <x v="0"/>
    <x v="0"/>
    <x v="3"/>
    <x v="0"/>
    <x v="1"/>
  </r>
  <r>
    <x v="0"/>
    <x v="0"/>
    <x v="0"/>
    <x v="0"/>
    <x v="50"/>
    <x v="164"/>
    <n v="0"/>
    <x v="0"/>
    <x v="0"/>
    <x v="0"/>
    <x v="0"/>
    <x v="0"/>
    <x v="0"/>
    <x v="0"/>
    <x v="0"/>
    <x v="0"/>
    <x v="6"/>
  </r>
  <r>
    <x v="0"/>
    <x v="0"/>
    <x v="0"/>
    <x v="0"/>
    <x v="11"/>
    <x v="578"/>
    <n v="153766.04"/>
    <x v="0"/>
    <x v="0"/>
    <x v="0"/>
    <x v="0"/>
    <x v="0"/>
    <x v="0"/>
    <x v="0"/>
    <x v="1"/>
    <x v="0"/>
    <x v="4"/>
  </r>
  <r>
    <x v="0"/>
    <x v="0"/>
    <x v="0"/>
    <x v="0"/>
    <x v="13"/>
    <x v="1245"/>
    <n v="0"/>
    <x v="0"/>
    <x v="0"/>
    <x v="0"/>
    <x v="0"/>
    <x v="0"/>
    <x v="0"/>
    <x v="0"/>
    <x v="3"/>
    <x v="0"/>
    <x v="2"/>
  </r>
  <r>
    <x v="0"/>
    <x v="0"/>
    <x v="0"/>
    <x v="0"/>
    <x v="13"/>
    <x v="1245"/>
    <n v="0"/>
    <x v="0"/>
    <x v="0"/>
    <x v="0"/>
    <x v="0"/>
    <x v="0"/>
    <x v="0"/>
    <x v="0"/>
    <x v="3"/>
    <x v="0"/>
    <x v="7"/>
  </r>
  <r>
    <x v="0"/>
    <x v="0"/>
    <x v="0"/>
    <x v="0"/>
    <x v="16"/>
    <x v="1246"/>
    <n v="0"/>
    <x v="0"/>
    <x v="0"/>
    <x v="0"/>
    <x v="0"/>
    <x v="0"/>
    <x v="0"/>
    <x v="0"/>
    <x v="4"/>
    <x v="1"/>
    <x v="3"/>
  </r>
  <r>
    <x v="0"/>
    <x v="0"/>
    <x v="0"/>
    <x v="0"/>
    <x v="422"/>
    <x v="702"/>
    <n v="0"/>
    <x v="0"/>
    <x v="0"/>
    <x v="0"/>
    <x v="0"/>
    <x v="0"/>
    <x v="0"/>
    <x v="0"/>
    <x v="3"/>
    <x v="1"/>
    <x v="0"/>
  </r>
  <r>
    <x v="0"/>
    <x v="0"/>
    <x v="0"/>
    <x v="0"/>
    <x v="423"/>
    <x v="703"/>
    <n v="96.48"/>
    <x v="0"/>
    <x v="0"/>
    <x v="0"/>
    <x v="0"/>
    <x v="0"/>
    <x v="0"/>
    <x v="0"/>
    <x v="2"/>
    <x v="1"/>
    <x v="3"/>
  </r>
  <r>
    <x v="0"/>
    <x v="0"/>
    <x v="0"/>
    <x v="0"/>
    <x v="18"/>
    <x v="1247"/>
    <n v="18782.080000000002"/>
    <x v="0"/>
    <x v="0"/>
    <x v="0"/>
    <x v="0"/>
    <x v="0"/>
    <x v="0"/>
    <x v="0"/>
    <x v="3"/>
    <x v="0"/>
    <x v="7"/>
  </r>
  <r>
    <x v="0"/>
    <x v="0"/>
    <x v="0"/>
    <x v="0"/>
    <x v="18"/>
    <x v="1247"/>
    <n v="20412.61"/>
    <x v="0"/>
    <x v="0"/>
    <x v="0"/>
    <x v="0"/>
    <x v="0"/>
    <x v="0"/>
    <x v="0"/>
    <x v="3"/>
    <x v="0"/>
    <x v="2"/>
  </r>
  <r>
    <x v="0"/>
    <x v="0"/>
    <x v="0"/>
    <x v="0"/>
    <x v="73"/>
    <x v="151"/>
    <n v="0"/>
    <x v="0"/>
    <x v="0"/>
    <x v="0"/>
    <x v="0"/>
    <x v="0"/>
    <x v="0"/>
    <x v="0"/>
    <x v="0"/>
    <x v="0"/>
    <x v="3"/>
  </r>
  <r>
    <x v="0"/>
    <x v="0"/>
    <x v="0"/>
    <x v="0"/>
    <x v="11"/>
    <x v="1005"/>
    <n v="3045.62"/>
    <x v="0"/>
    <x v="0"/>
    <x v="0"/>
    <x v="0"/>
    <x v="0"/>
    <x v="0"/>
    <x v="0"/>
    <x v="3"/>
    <x v="0"/>
    <x v="6"/>
  </r>
  <r>
    <x v="0"/>
    <x v="0"/>
    <x v="0"/>
    <x v="0"/>
    <x v="115"/>
    <x v="226"/>
    <n v="260733153.86000001"/>
    <x v="0"/>
    <x v="0"/>
    <x v="0"/>
    <x v="0"/>
    <x v="0"/>
    <x v="0"/>
    <x v="0"/>
    <x v="1"/>
    <x v="1"/>
    <x v="6"/>
  </r>
  <r>
    <x v="0"/>
    <x v="0"/>
    <x v="0"/>
    <x v="0"/>
    <x v="1"/>
    <x v="1248"/>
    <n v="1377.21"/>
    <x v="0"/>
    <x v="0"/>
    <x v="0"/>
    <x v="0"/>
    <x v="0"/>
    <x v="0"/>
    <x v="0"/>
    <x v="3"/>
    <x v="0"/>
    <x v="3"/>
  </r>
  <r>
    <x v="0"/>
    <x v="0"/>
    <x v="0"/>
    <x v="0"/>
    <x v="1"/>
    <x v="1248"/>
    <n v="1373.6"/>
    <x v="0"/>
    <x v="0"/>
    <x v="0"/>
    <x v="0"/>
    <x v="0"/>
    <x v="0"/>
    <x v="0"/>
    <x v="3"/>
    <x v="0"/>
    <x v="5"/>
  </r>
  <r>
    <x v="0"/>
    <x v="0"/>
    <x v="0"/>
    <x v="0"/>
    <x v="5"/>
    <x v="1076"/>
    <n v="7760.15"/>
    <x v="0"/>
    <x v="0"/>
    <x v="0"/>
    <x v="0"/>
    <x v="0"/>
    <x v="0"/>
    <x v="0"/>
    <x v="3"/>
    <x v="0"/>
    <x v="6"/>
  </r>
  <r>
    <x v="0"/>
    <x v="0"/>
    <x v="0"/>
    <x v="0"/>
    <x v="500"/>
    <x v="901"/>
    <n v="0"/>
    <x v="0"/>
    <x v="0"/>
    <x v="0"/>
    <x v="0"/>
    <x v="0"/>
    <x v="0"/>
    <x v="0"/>
    <x v="3"/>
    <x v="1"/>
    <x v="5"/>
  </r>
  <r>
    <x v="0"/>
    <x v="0"/>
    <x v="0"/>
    <x v="0"/>
    <x v="1"/>
    <x v="1248"/>
    <n v="1457.33"/>
    <x v="0"/>
    <x v="0"/>
    <x v="0"/>
    <x v="0"/>
    <x v="0"/>
    <x v="0"/>
    <x v="0"/>
    <x v="3"/>
    <x v="0"/>
    <x v="2"/>
  </r>
  <r>
    <x v="0"/>
    <x v="0"/>
    <x v="0"/>
    <x v="0"/>
    <x v="41"/>
    <x v="607"/>
    <n v="920.86"/>
    <x v="0"/>
    <x v="0"/>
    <x v="0"/>
    <x v="0"/>
    <x v="0"/>
    <x v="0"/>
    <x v="0"/>
    <x v="3"/>
    <x v="0"/>
    <x v="0"/>
  </r>
  <r>
    <x v="0"/>
    <x v="0"/>
    <x v="0"/>
    <x v="0"/>
    <x v="41"/>
    <x v="607"/>
    <n v="870.21"/>
    <x v="0"/>
    <x v="0"/>
    <x v="0"/>
    <x v="0"/>
    <x v="0"/>
    <x v="0"/>
    <x v="0"/>
    <x v="3"/>
    <x v="0"/>
    <x v="5"/>
  </r>
  <r>
    <x v="0"/>
    <x v="0"/>
    <x v="0"/>
    <x v="0"/>
    <x v="402"/>
    <x v="664"/>
    <n v="0"/>
    <x v="0"/>
    <x v="0"/>
    <x v="0"/>
    <x v="0"/>
    <x v="0"/>
    <x v="0"/>
    <x v="0"/>
    <x v="3"/>
    <x v="1"/>
    <x v="2"/>
  </r>
  <r>
    <x v="0"/>
    <x v="0"/>
    <x v="0"/>
    <x v="0"/>
    <x v="13"/>
    <x v="635"/>
    <n v="450.55"/>
    <x v="0"/>
    <x v="0"/>
    <x v="0"/>
    <x v="0"/>
    <x v="0"/>
    <x v="0"/>
    <x v="0"/>
    <x v="3"/>
    <x v="0"/>
    <x v="5"/>
  </r>
  <r>
    <x v="0"/>
    <x v="0"/>
    <x v="0"/>
    <x v="0"/>
    <x v="13"/>
    <x v="635"/>
    <n v="920.86"/>
    <x v="0"/>
    <x v="0"/>
    <x v="0"/>
    <x v="0"/>
    <x v="0"/>
    <x v="0"/>
    <x v="0"/>
    <x v="3"/>
    <x v="0"/>
    <x v="7"/>
  </r>
  <r>
    <x v="0"/>
    <x v="0"/>
    <x v="0"/>
    <x v="0"/>
    <x v="583"/>
    <x v="1102"/>
    <n v="0"/>
    <x v="0"/>
    <x v="0"/>
    <x v="0"/>
    <x v="0"/>
    <x v="0"/>
    <x v="0"/>
    <x v="0"/>
    <x v="1"/>
    <x v="0"/>
    <x v="7"/>
  </r>
  <r>
    <x v="0"/>
    <x v="0"/>
    <x v="0"/>
    <x v="0"/>
    <x v="469"/>
    <x v="812"/>
    <n v="4485691.32"/>
    <x v="0"/>
    <x v="0"/>
    <x v="0"/>
    <x v="0"/>
    <x v="0"/>
    <x v="0"/>
    <x v="0"/>
    <x v="3"/>
    <x v="0"/>
    <x v="4"/>
  </r>
  <r>
    <x v="0"/>
    <x v="0"/>
    <x v="0"/>
    <x v="0"/>
    <x v="180"/>
    <x v="266"/>
    <n v="68082646.980000004"/>
    <x v="0"/>
    <x v="0"/>
    <x v="0"/>
    <x v="0"/>
    <x v="0"/>
    <x v="0"/>
    <x v="0"/>
    <x v="3"/>
    <x v="1"/>
    <x v="3"/>
  </r>
  <r>
    <x v="0"/>
    <x v="0"/>
    <x v="0"/>
    <x v="0"/>
    <x v="18"/>
    <x v="1249"/>
    <n v="0"/>
    <x v="0"/>
    <x v="0"/>
    <x v="0"/>
    <x v="0"/>
    <x v="0"/>
    <x v="0"/>
    <x v="0"/>
    <x v="3"/>
    <x v="0"/>
    <x v="6"/>
  </r>
  <r>
    <x v="0"/>
    <x v="0"/>
    <x v="0"/>
    <x v="0"/>
    <x v="18"/>
    <x v="1249"/>
    <n v="0"/>
    <x v="0"/>
    <x v="0"/>
    <x v="0"/>
    <x v="0"/>
    <x v="0"/>
    <x v="0"/>
    <x v="0"/>
    <x v="3"/>
    <x v="0"/>
    <x v="0"/>
  </r>
  <r>
    <x v="0"/>
    <x v="0"/>
    <x v="0"/>
    <x v="0"/>
    <x v="18"/>
    <x v="1249"/>
    <n v="0"/>
    <x v="0"/>
    <x v="0"/>
    <x v="0"/>
    <x v="0"/>
    <x v="0"/>
    <x v="0"/>
    <x v="0"/>
    <x v="3"/>
    <x v="0"/>
    <x v="7"/>
  </r>
  <r>
    <x v="0"/>
    <x v="0"/>
    <x v="0"/>
    <x v="0"/>
    <x v="18"/>
    <x v="1249"/>
    <n v="0"/>
    <x v="0"/>
    <x v="0"/>
    <x v="0"/>
    <x v="0"/>
    <x v="0"/>
    <x v="0"/>
    <x v="0"/>
    <x v="3"/>
    <x v="0"/>
    <x v="4"/>
  </r>
  <r>
    <x v="0"/>
    <x v="0"/>
    <x v="0"/>
    <x v="0"/>
    <x v="11"/>
    <x v="1127"/>
    <n v="0"/>
    <x v="0"/>
    <x v="0"/>
    <x v="0"/>
    <x v="0"/>
    <x v="0"/>
    <x v="0"/>
    <x v="0"/>
    <x v="3"/>
    <x v="0"/>
    <x v="5"/>
  </r>
  <r>
    <x v="0"/>
    <x v="0"/>
    <x v="0"/>
    <x v="0"/>
    <x v="404"/>
    <x v="666"/>
    <n v="0"/>
    <x v="0"/>
    <x v="0"/>
    <x v="0"/>
    <x v="0"/>
    <x v="0"/>
    <x v="0"/>
    <x v="0"/>
    <x v="0"/>
    <x v="0"/>
    <x v="1"/>
  </r>
  <r>
    <x v="0"/>
    <x v="0"/>
    <x v="0"/>
    <x v="0"/>
    <x v="621"/>
    <x v="1250"/>
    <n v="13564010.24"/>
    <x v="0"/>
    <x v="0"/>
    <x v="0"/>
    <x v="0"/>
    <x v="0"/>
    <x v="0"/>
    <x v="0"/>
    <x v="3"/>
    <x v="1"/>
    <x v="0"/>
  </r>
  <r>
    <x v="0"/>
    <x v="0"/>
    <x v="0"/>
    <x v="0"/>
    <x v="5"/>
    <x v="327"/>
    <n v="0"/>
    <x v="0"/>
    <x v="0"/>
    <x v="0"/>
    <x v="0"/>
    <x v="0"/>
    <x v="0"/>
    <x v="0"/>
    <x v="0"/>
    <x v="0"/>
    <x v="3"/>
  </r>
  <r>
    <x v="0"/>
    <x v="0"/>
    <x v="0"/>
    <x v="0"/>
    <x v="41"/>
    <x v="539"/>
    <n v="0"/>
    <x v="0"/>
    <x v="0"/>
    <x v="0"/>
    <x v="0"/>
    <x v="0"/>
    <x v="0"/>
    <x v="0"/>
    <x v="3"/>
    <x v="0"/>
    <x v="7"/>
  </r>
  <r>
    <x v="0"/>
    <x v="0"/>
    <x v="0"/>
    <x v="0"/>
    <x v="92"/>
    <x v="110"/>
    <n v="936.02"/>
    <x v="0"/>
    <x v="0"/>
    <x v="0"/>
    <x v="0"/>
    <x v="0"/>
    <x v="0"/>
    <x v="0"/>
    <x v="3"/>
    <x v="1"/>
    <x v="7"/>
  </r>
  <r>
    <x v="0"/>
    <x v="0"/>
    <x v="0"/>
    <x v="0"/>
    <x v="568"/>
    <x v="1060"/>
    <n v="0"/>
    <x v="0"/>
    <x v="0"/>
    <x v="0"/>
    <x v="0"/>
    <x v="0"/>
    <x v="0"/>
    <x v="0"/>
    <x v="0"/>
    <x v="0"/>
    <x v="5"/>
  </r>
  <r>
    <x v="0"/>
    <x v="0"/>
    <x v="0"/>
    <x v="0"/>
    <x v="13"/>
    <x v="1251"/>
    <n v="0"/>
    <x v="0"/>
    <x v="0"/>
    <x v="0"/>
    <x v="0"/>
    <x v="0"/>
    <x v="0"/>
    <x v="0"/>
    <x v="3"/>
    <x v="0"/>
    <x v="2"/>
  </r>
  <r>
    <x v="0"/>
    <x v="0"/>
    <x v="0"/>
    <x v="0"/>
    <x v="239"/>
    <x v="371"/>
    <n v="601499.68000000005"/>
    <x v="0"/>
    <x v="0"/>
    <x v="0"/>
    <x v="0"/>
    <x v="0"/>
    <x v="0"/>
    <x v="0"/>
    <x v="2"/>
    <x v="0"/>
    <x v="2"/>
  </r>
  <r>
    <x v="0"/>
    <x v="0"/>
    <x v="0"/>
    <x v="0"/>
    <x v="485"/>
    <x v="860"/>
    <n v="0"/>
    <x v="0"/>
    <x v="0"/>
    <x v="0"/>
    <x v="0"/>
    <x v="0"/>
    <x v="0"/>
    <x v="0"/>
    <x v="3"/>
    <x v="1"/>
    <x v="5"/>
  </r>
  <r>
    <x v="0"/>
    <x v="0"/>
    <x v="0"/>
    <x v="0"/>
    <x v="485"/>
    <x v="860"/>
    <n v="0"/>
    <x v="0"/>
    <x v="0"/>
    <x v="0"/>
    <x v="0"/>
    <x v="0"/>
    <x v="0"/>
    <x v="0"/>
    <x v="3"/>
    <x v="1"/>
    <x v="4"/>
  </r>
  <r>
    <x v="0"/>
    <x v="0"/>
    <x v="0"/>
    <x v="0"/>
    <x v="485"/>
    <x v="860"/>
    <n v="0"/>
    <x v="0"/>
    <x v="0"/>
    <x v="0"/>
    <x v="0"/>
    <x v="0"/>
    <x v="0"/>
    <x v="0"/>
    <x v="3"/>
    <x v="1"/>
    <x v="7"/>
  </r>
  <r>
    <x v="0"/>
    <x v="0"/>
    <x v="0"/>
    <x v="0"/>
    <x v="18"/>
    <x v="1147"/>
    <n v="756242.68"/>
    <x v="0"/>
    <x v="0"/>
    <x v="0"/>
    <x v="0"/>
    <x v="0"/>
    <x v="0"/>
    <x v="0"/>
    <x v="3"/>
    <x v="0"/>
    <x v="5"/>
  </r>
  <r>
    <x v="0"/>
    <x v="0"/>
    <x v="0"/>
    <x v="0"/>
    <x v="18"/>
    <x v="1147"/>
    <n v="697255.06"/>
    <x v="0"/>
    <x v="0"/>
    <x v="0"/>
    <x v="0"/>
    <x v="0"/>
    <x v="0"/>
    <x v="0"/>
    <x v="3"/>
    <x v="0"/>
    <x v="0"/>
  </r>
  <r>
    <x v="0"/>
    <x v="0"/>
    <x v="0"/>
    <x v="0"/>
    <x v="600"/>
    <x v="1151"/>
    <n v="0"/>
    <x v="0"/>
    <x v="0"/>
    <x v="0"/>
    <x v="0"/>
    <x v="0"/>
    <x v="0"/>
    <x v="0"/>
    <x v="3"/>
    <x v="0"/>
    <x v="3"/>
  </r>
  <r>
    <x v="0"/>
    <x v="0"/>
    <x v="0"/>
    <x v="0"/>
    <x v="11"/>
    <x v="1252"/>
    <n v="51902"/>
    <x v="0"/>
    <x v="0"/>
    <x v="0"/>
    <x v="0"/>
    <x v="0"/>
    <x v="0"/>
    <x v="0"/>
    <x v="3"/>
    <x v="0"/>
    <x v="3"/>
  </r>
  <r>
    <x v="0"/>
    <x v="0"/>
    <x v="0"/>
    <x v="0"/>
    <x v="41"/>
    <x v="1202"/>
    <n v="64719.37"/>
    <x v="0"/>
    <x v="0"/>
    <x v="0"/>
    <x v="0"/>
    <x v="0"/>
    <x v="0"/>
    <x v="0"/>
    <x v="3"/>
    <x v="0"/>
    <x v="3"/>
  </r>
  <r>
    <x v="0"/>
    <x v="0"/>
    <x v="0"/>
    <x v="0"/>
    <x v="1"/>
    <x v="462"/>
    <n v="23541.21"/>
    <x v="0"/>
    <x v="0"/>
    <x v="0"/>
    <x v="0"/>
    <x v="0"/>
    <x v="0"/>
    <x v="0"/>
    <x v="3"/>
    <x v="0"/>
    <x v="3"/>
  </r>
  <r>
    <x v="0"/>
    <x v="0"/>
    <x v="0"/>
    <x v="0"/>
    <x v="1"/>
    <x v="462"/>
    <n v="29534.35"/>
    <x v="0"/>
    <x v="0"/>
    <x v="0"/>
    <x v="0"/>
    <x v="0"/>
    <x v="0"/>
    <x v="0"/>
    <x v="3"/>
    <x v="0"/>
    <x v="5"/>
  </r>
  <r>
    <x v="0"/>
    <x v="0"/>
    <x v="0"/>
    <x v="0"/>
    <x v="378"/>
    <x v="1253"/>
    <n v="565357.07999999996"/>
    <x v="0"/>
    <x v="0"/>
    <x v="0"/>
    <x v="0"/>
    <x v="0"/>
    <x v="0"/>
    <x v="0"/>
    <x v="3"/>
    <x v="1"/>
    <x v="5"/>
  </r>
  <r>
    <x v="0"/>
    <x v="0"/>
    <x v="0"/>
    <x v="0"/>
    <x v="0"/>
    <x v="369"/>
    <n v="0"/>
    <x v="0"/>
    <x v="0"/>
    <x v="0"/>
    <x v="0"/>
    <x v="0"/>
    <x v="0"/>
    <x v="0"/>
    <x v="3"/>
    <x v="0"/>
    <x v="6"/>
  </r>
  <r>
    <x v="0"/>
    <x v="0"/>
    <x v="0"/>
    <x v="0"/>
    <x v="41"/>
    <x v="936"/>
    <n v="17134.259999999998"/>
    <x v="0"/>
    <x v="0"/>
    <x v="0"/>
    <x v="0"/>
    <x v="0"/>
    <x v="0"/>
    <x v="0"/>
    <x v="3"/>
    <x v="0"/>
    <x v="1"/>
  </r>
  <r>
    <x v="0"/>
    <x v="0"/>
    <x v="0"/>
    <x v="0"/>
    <x v="41"/>
    <x v="936"/>
    <n v="14789.09"/>
    <x v="0"/>
    <x v="0"/>
    <x v="0"/>
    <x v="0"/>
    <x v="0"/>
    <x v="0"/>
    <x v="0"/>
    <x v="3"/>
    <x v="0"/>
    <x v="0"/>
  </r>
  <r>
    <x v="0"/>
    <x v="0"/>
    <x v="0"/>
    <x v="0"/>
    <x v="425"/>
    <x v="708"/>
    <n v="92141.32"/>
    <x v="0"/>
    <x v="0"/>
    <x v="0"/>
    <x v="0"/>
    <x v="0"/>
    <x v="0"/>
    <x v="0"/>
    <x v="2"/>
    <x v="1"/>
    <x v="1"/>
  </r>
  <r>
    <x v="0"/>
    <x v="0"/>
    <x v="0"/>
    <x v="0"/>
    <x v="13"/>
    <x v="378"/>
    <n v="10001.969999999999"/>
    <x v="0"/>
    <x v="0"/>
    <x v="0"/>
    <x v="0"/>
    <x v="0"/>
    <x v="0"/>
    <x v="0"/>
    <x v="3"/>
    <x v="0"/>
    <x v="0"/>
  </r>
  <r>
    <x v="0"/>
    <x v="0"/>
    <x v="0"/>
    <x v="0"/>
    <x v="507"/>
    <x v="926"/>
    <n v="0"/>
    <x v="0"/>
    <x v="0"/>
    <x v="0"/>
    <x v="0"/>
    <x v="0"/>
    <x v="0"/>
    <x v="0"/>
    <x v="1"/>
    <x v="0"/>
    <x v="7"/>
  </r>
  <r>
    <x v="0"/>
    <x v="0"/>
    <x v="0"/>
    <x v="0"/>
    <x v="11"/>
    <x v="1254"/>
    <n v="0"/>
    <x v="0"/>
    <x v="0"/>
    <x v="0"/>
    <x v="0"/>
    <x v="0"/>
    <x v="0"/>
    <x v="0"/>
    <x v="3"/>
    <x v="0"/>
    <x v="5"/>
  </r>
  <r>
    <x v="0"/>
    <x v="0"/>
    <x v="0"/>
    <x v="0"/>
    <x v="148"/>
    <x v="204"/>
    <n v="882759.17"/>
    <x v="0"/>
    <x v="0"/>
    <x v="0"/>
    <x v="0"/>
    <x v="0"/>
    <x v="0"/>
    <x v="0"/>
    <x v="3"/>
    <x v="1"/>
    <x v="5"/>
  </r>
  <r>
    <x v="0"/>
    <x v="0"/>
    <x v="0"/>
    <x v="0"/>
    <x v="546"/>
    <x v="1002"/>
    <n v="16572710.65"/>
    <x v="0"/>
    <x v="0"/>
    <x v="0"/>
    <x v="0"/>
    <x v="0"/>
    <x v="0"/>
    <x v="0"/>
    <x v="2"/>
    <x v="2"/>
    <x v="5"/>
  </r>
  <r>
    <x v="0"/>
    <x v="0"/>
    <x v="0"/>
    <x v="0"/>
    <x v="18"/>
    <x v="998"/>
    <n v="378969.47"/>
    <x v="0"/>
    <x v="0"/>
    <x v="0"/>
    <x v="0"/>
    <x v="0"/>
    <x v="0"/>
    <x v="0"/>
    <x v="3"/>
    <x v="0"/>
    <x v="4"/>
  </r>
  <r>
    <x v="0"/>
    <x v="0"/>
    <x v="0"/>
    <x v="0"/>
    <x v="307"/>
    <x v="498"/>
    <n v="1283111.8799999999"/>
    <x v="0"/>
    <x v="0"/>
    <x v="0"/>
    <x v="0"/>
    <x v="0"/>
    <x v="0"/>
    <x v="0"/>
    <x v="4"/>
    <x v="0"/>
    <x v="5"/>
  </r>
  <r>
    <x v="0"/>
    <x v="0"/>
    <x v="0"/>
    <x v="0"/>
    <x v="41"/>
    <x v="827"/>
    <n v="6328.83"/>
    <x v="0"/>
    <x v="0"/>
    <x v="0"/>
    <x v="0"/>
    <x v="0"/>
    <x v="0"/>
    <x v="0"/>
    <x v="3"/>
    <x v="0"/>
    <x v="3"/>
  </r>
  <r>
    <x v="0"/>
    <x v="0"/>
    <x v="0"/>
    <x v="0"/>
    <x v="622"/>
    <x v="1255"/>
    <n v="0"/>
    <x v="0"/>
    <x v="0"/>
    <x v="0"/>
    <x v="0"/>
    <x v="0"/>
    <x v="0"/>
    <x v="0"/>
    <x v="3"/>
    <x v="1"/>
    <x v="4"/>
  </r>
  <r>
    <x v="0"/>
    <x v="0"/>
    <x v="0"/>
    <x v="0"/>
    <x v="41"/>
    <x v="366"/>
    <n v="50432.4"/>
    <x v="0"/>
    <x v="0"/>
    <x v="0"/>
    <x v="0"/>
    <x v="0"/>
    <x v="0"/>
    <x v="0"/>
    <x v="1"/>
    <x v="0"/>
    <x v="0"/>
  </r>
  <r>
    <x v="0"/>
    <x v="0"/>
    <x v="0"/>
    <x v="0"/>
    <x v="13"/>
    <x v="245"/>
    <n v="4266.91"/>
    <x v="0"/>
    <x v="0"/>
    <x v="0"/>
    <x v="0"/>
    <x v="0"/>
    <x v="0"/>
    <x v="0"/>
    <x v="3"/>
    <x v="0"/>
    <x v="1"/>
  </r>
  <r>
    <x v="0"/>
    <x v="0"/>
    <x v="0"/>
    <x v="0"/>
    <x v="133"/>
    <x v="179"/>
    <n v="27198.86"/>
    <x v="0"/>
    <x v="0"/>
    <x v="0"/>
    <x v="0"/>
    <x v="0"/>
    <x v="0"/>
    <x v="0"/>
    <x v="3"/>
    <x v="1"/>
    <x v="6"/>
  </r>
  <r>
    <x v="0"/>
    <x v="0"/>
    <x v="0"/>
    <x v="0"/>
    <x v="93"/>
    <x v="218"/>
    <n v="0"/>
    <x v="0"/>
    <x v="0"/>
    <x v="0"/>
    <x v="0"/>
    <x v="0"/>
    <x v="0"/>
    <x v="0"/>
    <x v="0"/>
    <x v="0"/>
    <x v="6"/>
  </r>
  <r>
    <x v="0"/>
    <x v="0"/>
    <x v="0"/>
    <x v="0"/>
    <x v="13"/>
    <x v="245"/>
    <n v="4100.79"/>
    <x v="0"/>
    <x v="0"/>
    <x v="0"/>
    <x v="0"/>
    <x v="0"/>
    <x v="0"/>
    <x v="0"/>
    <x v="3"/>
    <x v="0"/>
    <x v="4"/>
  </r>
  <r>
    <x v="0"/>
    <x v="0"/>
    <x v="0"/>
    <x v="0"/>
    <x v="13"/>
    <x v="245"/>
    <n v="4299.6000000000004"/>
    <x v="0"/>
    <x v="0"/>
    <x v="0"/>
    <x v="0"/>
    <x v="0"/>
    <x v="0"/>
    <x v="0"/>
    <x v="3"/>
    <x v="0"/>
    <x v="0"/>
  </r>
  <r>
    <x v="0"/>
    <x v="0"/>
    <x v="0"/>
    <x v="0"/>
    <x v="623"/>
    <x v="1256"/>
    <n v="414752.59"/>
    <x v="0"/>
    <x v="0"/>
    <x v="0"/>
    <x v="0"/>
    <x v="0"/>
    <x v="0"/>
    <x v="0"/>
    <x v="3"/>
    <x v="1"/>
    <x v="4"/>
  </r>
  <r>
    <x v="0"/>
    <x v="0"/>
    <x v="0"/>
    <x v="0"/>
    <x v="18"/>
    <x v="1144"/>
    <n v="0"/>
    <x v="0"/>
    <x v="0"/>
    <x v="0"/>
    <x v="0"/>
    <x v="0"/>
    <x v="0"/>
    <x v="0"/>
    <x v="3"/>
    <x v="0"/>
    <x v="1"/>
  </r>
  <r>
    <x v="0"/>
    <x v="0"/>
    <x v="0"/>
    <x v="0"/>
    <x v="623"/>
    <x v="1256"/>
    <n v="479095.98"/>
    <x v="0"/>
    <x v="0"/>
    <x v="0"/>
    <x v="0"/>
    <x v="0"/>
    <x v="0"/>
    <x v="0"/>
    <x v="3"/>
    <x v="1"/>
    <x v="1"/>
  </r>
  <r>
    <x v="0"/>
    <x v="0"/>
    <x v="0"/>
    <x v="0"/>
    <x v="18"/>
    <x v="874"/>
    <n v="523220.51"/>
    <x v="0"/>
    <x v="0"/>
    <x v="0"/>
    <x v="0"/>
    <x v="0"/>
    <x v="0"/>
    <x v="0"/>
    <x v="3"/>
    <x v="0"/>
    <x v="5"/>
  </r>
  <r>
    <x v="0"/>
    <x v="0"/>
    <x v="0"/>
    <x v="0"/>
    <x v="18"/>
    <x v="874"/>
    <n v="545287.62"/>
    <x v="0"/>
    <x v="0"/>
    <x v="0"/>
    <x v="0"/>
    <x v="0"/>
    <x v="0"/>
    <x v="0"/>
    <x v="3"/>
    <x v="0"/>
    <x v="3"/>
  </r>
  <r>
    <x v="0"/>
    <x v="0"/>
    <x v="0"/>
    <x v="0"/>
    <x v="18"/>
    <x v="874"/>
    <n v="599172.9"/>
    <x v="0"/>
    <x v="0"/>
    <x v="0"/>
    <x v="0"/>
    <x v="0"/>
    <x v="0"/>
    <x v="0"/>
    <x v="3"/>
    <x v="0"/>
    <x v="7"/>
  </r>
  <r>
    <x v="0"/>
    <x v="0"/>
    <x v="0"/>
    <x v="0"/>
    <x v="18"/>
    <x v="874"/>
    <n v="452661.64"/>
    <x v="0"/>
    <x v="0"/>
    <x v="0"/>
    <x v="0"/>
    <x v="0"/>
    <x v="0"/>
    <x v="0"/>
    <x v="3"/>
    <x v="0"/>
    <x v="0"/>
  </r>
  <r>
    <x v="0"/>
    <x v="0"/>
    <x v="0"/>
    <x v="0"/>
    <x v="11"/>
    <x v="280"/>
    <n v="88870.46"/>
    <x v="0"/>
    <x v="0"/>
    <x v="0"/>
    <x v="0"/>
    <x v="0"/>
    <x v="0"/>
    <x v="0"/>
    <x v="3"/>
    <x v="0"/>
    <x v="3"/>
  </r>
  <r>
    <x v="0"/>
    <x v="0"/>
    <x v="0"/>
    <x v="0"/>
    <x v="13"/>
    <x v="1210"/>
    <n v="24991.279999999999"/>
    <x v="0"/>
    <x v="0"/>
    <x v="0"/>
    <x v="0"/>
    <x v="0"/>
    <x v="0"/>
    <x v="0"/>
    <x v="1"/>
    <x v="0"/>
    <x v="2"/>
  </r>
  <r>
    <x v="0"/>
    <x v="0"/>
    <x v="0"/>
    <x v="0"/>
    <x v="41"/>
    <x v="1257"/>
    <n v="35605.82"/>
    <x v="0"/>
    <x v="0"/>
    <x v="0"/>
    <x v="0"/>
    <x v="0"/>
    <x v="0"/>
    <x v="0"/>
    <x v="3"/>
    <x v="0"/>
    <x v="0"/>
  </r>
  <r>
    <x v="0"/>
    <x v="0"/>
    <x v="0"/>
    <x v="0"/>
    <x v="41"/>
    <x v="1257"/>
    <n v="40189.74"/>
    <x v="0"/>
    <x v="0"/>
    <x v="0"/>
    <x v="0"/>
    <x v="0"/>
    <x v="0"/>
    <x v="0"/>
    <x v="3"/>
    <x v="0"/>
    <x v="2"/>
  </r>
  <r>
    <x v="0"/>
    <x v="0"/>
    <x v="0"/>
    <x v="0"/>
    <x v="112"/>
    <x v="141"/>
    <n v="0"/>
    <x v="0"/>
    <x v="0"/>
    <x v="0"/>
    <x v="0"/>
    <x v="0"/>
    <x v="0"/>
    <x v="0"/>
    <x v="3"/>
    <x v="0"/>
    <x v="7"/>
  </r>
  <r>
    <x v="0"/>
    <x v="0"/>
    <x v="0"/>
    <x v="0"/>
    <x v="41"/>
    <x v="908"/>
    <n v="9583.31"/>
    <x v="0"/>
    <x v="0"/>
    <x v="0"/>
    <x v="0"/>
    <x v="0"/>
    <x v="0"/>
    <x v="0"/>
    <x v="3"/>
    <x v="0"/>
    <x v="3"/>
  </r>
  <r>
    <x v="0"/>
    <x v="0"/>
    <x v="0"/>
    <x v="0"/>
    <x v="13"/>
    <x v="1258"/>
    <n v="33115.949999999997"/>
    <x v="0"/>
    <x v="0"/>
    <x v="0"/>
    <x v="0"/>
    <x v="0"/>
    <x v="0"/>
    <x v="0"/>
    <x v="3"/>
    <x v="0"/>
    <x v="0"/>
  </r>
  <r>
    <x v="0"/>
    <x v="0"/>
    <x v="0"/>
    <x v="0"/>
    <x v="41"/>
    <x v="1052"/>
    <n v="2835987.18"/>
    <x v="0"/>
    <x v="0"/>
    <x v="0"/>
    <x v="0"/>
    <x v="0"/>
    <x v="0"/>
    <x v="0"/>
    <x v="3"/>
    <x v="0"/>
    <x v="0"/>
  </r>
  <r>
    <x v="0"/>
    <x v="0"/>
    <x v="0"/>
    <x v="0"/>
    <x v="114"/>
    <x v="144"/>
    <n v="773523.79"/>
    <x v="0"/>
    <x v="0"/>
    <x v="0"/>
    <x v="0"/>
    <x v="0"/>
    <x v="0"/>
    <x v="0"/>
    <x v="3"/>
    <x v="1"/>
    <x v="4"/>
  </r>
  <r>
    <x v="0"/>
    <x v="0"/>
    <x v="0"/>
    <x v="0"/>
    <x v="114"/>
    <x v="144"/>
    <n v="869980.65"/>
    <x v="0"/>
    <x v="0"/>
    <x v="0"/>
    <x v="0"/>
    <x v="0"/>
    <x v="0"/>
    <x v="0"/>
    <x v="3"/>
    <x v="1"/>
    <x v="6"/>
  </r>
  <r>
    <x v="0"/>
    <x v="0"/>
    <x v="0"/>
    <x v="0"/>
    <x v="288"/>
    <x v="474"/>
    <n v="177657.3"/>
    <x v="0"/>
    <x v="0"/>
    <x v="0"/>
    <x v="0"/>
    <x v="0"/>
    <x v="0"/>
    <x v="0"/>
    <x v="3"/>
    <x v="0"/>
    <x v="0"/>
  </r>
  <r>
    <x v="0"/>
    <x v="0"/>
    <x v="0"/>
    <x v="0"/>
    <x v="18"/>
    <x v="1259"/>
    <n v="29877.37"/>
    <x v="0"/>
    <x v="0"/>
    <x v="0"/>
    <x v="0"/>
    <x v="0"/>
    <x v="0"/>
    <x v="0"/>
    <x v="3"/>
    <x v="0"/>
    <x v="6"/>
  </r>
  <r>
    <x v="0"/>
    <x v="0"/>
    <x v="0"/>
    <x v="0"/>
    <x v="18"/>
    <x v="1259"/>
    <n v="21371.84"/>
    <x v="0"/>
    <x v="0"/>
    <x v="0"/>
    <x v="0"/>
    <x v="0"/>
    <x v="0"/>
    <x v="0"/>
    <x v="3"/>
    <x v="0"/>
    <x v="1"/>
  </r>
  <r>
    <x v="0"/>
    <x v="0"/>
    <x v="0"/>
    <x v="0"/>
    <x v="18"/>
    <x v="1259"/>
    <n v="39125.910000000003"/>
    <x v="0"/>
    <x v="0"/>
    <x v="0"/>
    <x v="0"/>
    <x v="0"/>
    <x v="0"/>
    <x v="0"/>
    <x v="3"/>
    <x v="0"/>
    <x v="5"/>
  </r>
  <r>
    <x v="0"/>
    <x v="0"/>
    <x v="0"/>
    <x v="0"/>
    <x v="18"/>
    <x v="1259"/>
    <n v="32975.769999999997"/>
    <x v="0"/>
    <x v="0"/>
    <x v="0"/>
    <x v="0"/>
    <x v="0"/>
    <x v="0"/>
    <x v="0"/>
    <x v="3"/>
    <x v="0"/>
    <x v="3"/>
  </r>
  <r>
    <x v="0"/>
    <x v="0"/>
    <x v="0"/>
    <x v="0"/>
    <x v="18"/>
    <x v="1259"/>
    <n v="19154.95"/>
    <x v="0"/>
    <x v="0"/>
    <x v="0"/>
    <x v="0"/>
    <x v="0"/>
    <x v="0"/>
    <x v="0"/>
    <x v="3"/>
    <x v="0"/>
    <x v="7"/>
  </r>
  <r>
    <x v="0"/>
    <x v="0"/>
    <x v="0"/>
    <x v="0"/>
    <x v="13"/>
    <x v="425"/>
    <n v="0"/>
    <x v="0"/>
    <x v="0"/>
    <x v="0"/>
    <x v="0"/>
    <x v="0"/>
    <x v="0"/>
    <x v="0"/>
    <x v="3"/>
    <x v="0"/>
    <x v="2"/>
  </r>
  <r>
    <x v="0"/>
    <x v="0"/>
    <x v="0"/>
    <x v="0"/>
    <x v="183"/>
    <x v="270"/>
    <n v="0"/>
    <x v="0"/>
    <x v="0"/>
    <x v="0"/>
    <x v="0"/>
    <x v="0"/>
    <x v="0"/>
    <x v="0"/>
    <x v="3"/>
    <x v="1"/>
    <x v="4"/>
  </r>
  <r>
    <x v="0"/>
    <x v="0"/>
    <x v="0"/>
    <x v="0"/>
    <x v="142"/>
    <x v="887"/>
    <n v="774417677.39999998"/>
    <x v="0"/>
    <x v="0"/>
    <x v="0"/>
    <x v="0"/>
    <x v="0"/>
    <x v="0"/>
    <x v="0"/>
    <x v="1"/>
    <x v="2"/>
    <x v="0"/>
  </r>
  <r>
    <x v="0"/>
    <x v="0"/>
    <x v="0"/>
    <x v="0"/>
    <x v="1"/>
    <x v="886"/>
    <n v="0"/>
    <x v="0"/>
    <x v="0"/>
    <x v="0"/>
    <x v="0"/>
    <x v="0"/>
    <x v="0"/>
    <x v="0"/>
    <x v="3"/>
    <x v="0"/>
    <x v="2"/>
  </r>
  <r>
    <x v="0"/>
    <x v="0"/>
    <x v="0"/>
    <x v="0"/>
    <x v="577"/>
    <x v="1090"/>
    <n v="0"/>
    <x v="0"/>
    <x v="0"/>
    <x v="0"/>
    <x v="0"/>
    <x v="0"/>
    <x v="0"/>
    <x v="0"/>
    <x v="0"/>
    <x v="0"/>
    <x v="7"/>
  </r>
  <r>
    <x v="0"/>
    <x v="0"/>
    <x v="0"/>
    <x v="0"/>
    <x v="624"/>
    <x v="1260"/>
    <n v="0"/>
    <x v="0"/>
    <x v="0"/>
    <x v="0"/>
    <x v="0"/>
    <x v="0"/>
    <x v="0"/>
    <x v="0"/>
    <x v="3"/>
    <x v="1"/>
    <x v="1"/>
  </r>
  <r>
    <x v="0"/>
    <x v="0"/>
    <x v="0"/>
    <x v="0"/>
    <x v="1"/>
    <x v="880"/>
    <n v="8646.16"/>
    <x v="0"/>
    <x v="0"/>
    <x v="0"/>
    <x v="0"/>
    <x v="0"/>
    <x v="0"/>
    <x v="0"/>
    <x v="3"/>
    <x v="0"/>
    <x v="3"/>
  </r>
  <r>
    <x v="0"/>
    <x v="0"/>
    <x v="0"/>
    <x v="0"/>
    <x v="1"/>
    <x v="880"/>
    <n v="8848.2000000000007"/>
    <x v="0"/>
    <x v="0"/>
    <x v="0"/>
    <x v="0"/>
    <x v="0"/>
    <x v="0"/>
    <x v="0"/>
    <x v="3"/>
    <x v="0"/>
    <x v="2"/>
  </r>
  <r>
    <x v="0"/>
    <x v="0"/>
    <x v="0"/>
    <x v="0"/>
    <x v="11"/>
    <x v="866"/>
    <n v="0"/>
    <x v="0"/>
    <x v="0"/>
    <x v="0"/>
    <x v="0"/>
    <x v="0"/>
    <x v="0"/>
    <x v="0"/>
    <x v="3"/>
    <x v="0"/>
    <x v="4"/>
  </r>
  <r>
    <x v="0"/>
    <x v="0"/>
    <x v="0"/>
    <x v="0"/>
    <x v="41"/>
    <x v="1085"/>
    <n v="5661.69"/>
    <x v="0"/>
    <x v="0"/>
    <x v="0"/>
    <x v="0"/>
    <x v="0"/>
    <x v="0"/>
    <x v="0"/>
    <x v="3"/>
    <x v="0"/>
    <x v="3"/>
  </r>
  <r>
    <x v="0"/>
    <x v="0"/>
    <x v="0"/>
    <x v="0"/>
    <x v="1"/>
    <x v="1261"/>
    <n v="54899.56"/>
    <x v="0"/>
    <x v="0"/>
    <x v="0"/>
    <x v="0"/>
    <x v="0"/>
    <x v="0"/>
    <x v="0"/>
    <x v="3"/>
    <x v="0"/>
    <x v="2"/>
  </r>
  <r>
    <x v="0"/>
    <x v="0"/>
    <x v="0"/>
    <x v="0"/>
    <x v="369"/>
    <x v="610"/>
    <n v="2184223.21"/>
    <x v="0"/>
    <x v="0"/>
    <x v="0"/>
    <x v="0"/>
    <x v="0"/>
    <x v="0"/>
    <x v="0"/>
    <x v="2"/>
    <x v="1"/>
    <x v="2"/>
  </r>
  <r>
    <x v="0"/>
    <x v="0"/>
    <x v="0"/>
    <x v="0"/>
    <x v="625"/>
    <x v="1262"/>
    <n v="68135.429999999993"/>
    <x v="0"/>
    <x v="0"/>
    <x v="0"/>
    <x v="0"/>
    <x v="0"/>
    <x v="0"/>
    <x v="0"/>
    <x v="3"/>
    <x v="1"/>
    <x v="3"/>
  </r>
  <r>
    <x v="0"/>
    <x v="0"/>
    <x v="0"/>
    <x v="0"/>
    <x v="18"/>
    <x v="837"/>
    <n v="12266515.779999999"/>
    <x v="0"/>
    <x v="0"/>
    <x v="0"/>
    <x v="0"/>
    <x v="0"/>
    <x v="0"/>
    <x v="0"/>
    <x v="3"/>
    <x v="0"/>
    <x v="7"/>
  </r>
  <r>
    <x v="0"/>
    <x v="0"/>
    <x v="0"/>
    <x v="0"/>
    <x v="18"/>
    <x v="837"/>
    <n v="12665396.07"/>
    <x v="0"/>
    <x v="0"/>
    <x v="0"/>
    <x v="0"/>
    <x v="0"/>
    <x v="0"/>
    <x v="0"/>
    <x v="3"/>
    <x v="0"/>
    <x v="1"/>
  </r>
  <r>
    <x v="0"/>
    <x v="0"/>
    <x v="0"/>
    <x v="0"/>
    <x v="13"/>
    <x v="1192"/>
    <n v="0"/>
    <x v="0"/>
    <x v="0"/>
    <x v="0"/>
    <x v="0"/>
    <x v="0"/>
    <x v="0"/>
    <x v="0"/>
    <x v="3"/>
    <x v="0"/>
    <x v="0"/>
  </r>
  <r>
    <x v="0"/>
    <x v="0"/>
    <x v="0"/>
    <x v="0"/>
    <x v="129"/>
    <x v="173"/>
    <n v="0"/>
    <x v="0"/>
    <x v="0"/>
    <x v="0"/>
    <x v="0"/>
    <x v="0"/>
    <x v="0"/>
    <x v="0"/>
    <x v="1"/>
    <x v="0"/>
    <x v="4"/>
  </r>
  <r>
    <x v="0"/>
    <x v="0"/>
    <x v="0"/>
    <x v="0"/>
    <x v="1"/>
    <x v="890"/>
    <n v="137076.44"/>
    <x v="0"/>
    <x v="0"/>
    <x v="0"/>
    <x v="0"/>
    <x v="0"/>
    <x v="0"/>
    <x v="0"/>
    <x v="3"/>
    <x v="0"/>
    <x v="3"/>
  </r>
  <r>
    <x v="0"/>
    <x v="0"/>
    <x v="0"/>
    <x v="0"/>
    <x v="334"/>
    <x v="970"/>
    <n v="883322.81"/>
    <x v="0"/>
    <x v="0"/>
    <x v="0"/>
    <x v="0"/>
    <x v="0"/>
    <x v="0"/>
    <x v="0"/>
    <x v="2"/>
    <x v="1"/>
    <x v="7"/>
  </r>
  <r>
    <x v="0"/>
    <x v="0"/>
    <x v="0"/>
    <x v="0"/>
    <x v="1"/>
    <x v="572"/>
    <n v="6010701.9699999997"/>
    <x v="0"/>
    <x v="0"/>
    <x v="0"/>
    <x v="0"/>
    <x v="0"/>
    <x v="0"/>
    <x v="0"/>
    <x v="3"/>
    <x v="0"/>
    <x v="0"/>
  </r>
  <r>
    <x v="0"/>
    <x v="0"/>
    <x v="0"/>
    <x v="0"/>
    <x v="18"/>
    <x v="215"/>
    <n v="0"/>
    <x v="0"/>
    <x v="0"/>
    <x v="0"/>
    <x v="0"/>
    <x v="0"/>
    <x v="0"/>
    <x v="0"/>
    <x v="3"/>
    <x v="0"/>
    <x v="1"/>
  </r>
  <r>
    <x v="0"/>
    <x v="0"/>
    <x v="0"/>
    <x v="0"/>
    <x v="90"/>
    <x v="108"/>
    <n v="6887.54"/>
    <x v="0"/>
    <x v="0"/>
    <x v="0"/>
    <x v="0"/>
    <x v="0"/>
    <x v="0"/>
    <x v="0"/>
    <x v="3"/>
    <x v="1"/>
    <x v="1"/>
  </r>
  <r>
    <x v="0"/>
    <x v="0"/>
    <x v="0"/>
    <x v="0"/>
    <x v="429"/>
    <x v="716"/>
    <n v="0"/>
    <x v="0"/>
    <x v="0"/>
    <x v="0"/>
    <x v="0"/>
    <x v="0"/>
    <x v="0"/>
    <x v="0"/>
    <x v="2"/>
    <x v="0"/>
    <x v="6"/>
  </r>
  <r>
    <x v="0"/>
    <x v="0"/>
    <x v="0"/>
    <x v="0"/>
    <x v="621"/>
    <x v="1250"/>
    <n v="11912096.68"/>
    <x v="0"/>
    <x v="0"/>
    <x v="0"/>
    <x v="0"/>
    <x v="0"/>
    <x v="0"/>
    <x v="0"/>
    <x v="3"/>
    <x v="1"/>
    <x v="3"/>
  </r>
  <r>
    <x v="0"/>
    <x v="0"/>
    <x v="0"/>
    <x v="0"/>
    <x v="538"/>
    <x v="983"/>
    <n v="0"/>
    <x v="0"/>
    <x v="0"/>
    <x v="0"/>
    <x v="0"/>
    <x v="0"/>
    <x v="0"/>
    <x v="0"/>
    <x v="3"/>
    <x v="0"/>
    <x v="7"/>
  </r>
  <r>
    <x v="0"/>
    <x v="0"/>
    <x v="0"/>
    <x v="0"/>
    <x v="41"/>
    <x v="852"/>
    <n v="0"/>
    <x v="0"/>
    <x v="0"/>
    <x v="0"/>
    <x v="0"/>
    <x v="0"/>
    <x v="0"/>
    <x v="0"/>
    <x v="3"/>
    <x v="0"/>
    <x v="5"/>
  </r>
  <r>
    <x v="0"/>
    <x v="0"/>
    <x v="0"/>
    <x v="0"/>
    <x v="18"/>
    <x v="706"/>
    <n v="9116302.5700000003"/>
    <x v="0"/>
    <x v="0"/>
    <x v="0"/>
    <x v="0"/>
    <x v="0"/>
    <x v="0"/>
    <x v="0"/>
    <x v="3"/>
    <x v="0"/>
    <x v="5"/>
  </r>
  <r>
    <x v="0"/>
    <x v="0"/>
    <x v="0"/>
    <x v="0"/>
    <x v="88"/>
    <x v="161"/>
    <n v="0"/>
    <x v="0"/>
    <x v="0"/>
    <x v="0"/>
    <x v="0"/>
    <x v="0"/>
    <x v="0"/>
    <x v="0"/>
    <x v="0"/>
    <x v="0"/>
    <x v="3"/>
  </r>
  <r>
    <x v="0"/>
    <x v="0"/>
    <x v="0"/>
    <x v="0"/>
    <x v="119"/>
    <x v="153"/>
    <n v="0"/>
    <x v="0"/>
    <x v="0"/>
    <x v="0"/>
    <x v="0"/>
    <x v="0"/>
    <x v="0"/>
    <x v="0"/>
    <x v="0"/>
    <x v="0"/>
    <x v="7"/>
  </r>
  <r>
    <x v="0"/>
    <x v="0"/>
    <x v="0"/>
    <x v="0"/>
    <x v="81"/>
    <x v="97"/>
    <n v="695258.29"/>
    <x v="0"/>
    <x v="0"/>
    <x v="0"/>
    <x v="0"/>
    <x v="0"/>
    <x v="0"/>
    <x v="0"/>
    <x v="0"/>
    <x v="0"/>
    <x v="7"/>
  </r>
  <r>
    <x v="0"/>
    <x v="0"/>
    <x v="0"/>
    <x v="0"/>
    <x v="1"/>
    <x v="1263"/>
    <n v="917807.54"/>
    <x v="0"/>
    <x v="0"/>
    <x v="0"/>
    <x v="0"/>
    <x v="0"/>
    <x v="0"/>
    <x v="0"/>
    <x v="3"/>
    <x v="0"/>
    <x v="0"/>
  </r>
  <r>
    <x v="0"/>
    <x v="0"/>
    <x v="0"/>
    <x v="0"/>
    <x v="126"/>
    <x v="168"/>
    <n v="0"/>
    <x v="0"/>
    <x v="0"/>
    <x v="0"/>
    <x v="0"/>
    <x v="0"/>
    <x v="0"/>
    <x v="0"/>
    <x v="0"/>
    <x v="0"/>
    <x v="5"/>
  </r>
  <r>
    <x v="0"/>
    <x v="0"/>
    <x v="0"/>
    <x v="0"/>
    <x v="41"/>
    <x v="603"/>
    <n v="522598.07"/>
    <x v="0"/>
    <x v="0"/>
    <x v="0"/>
    <x v="0"/>
    <x v="0"/>
    <x v="0"/>
    <x v="0"/>
    <x v="3"/>
    <x v="0"/>
    <x v="5"/>
  </r>
  <r>
    <x v="0"/>
    <x v="0"/>
    <x v="0"/>
    <x v="0"/>
    <x v="13"/>
    <x v="100"/>
    <n v="307437.42"/>
    <x v="0"/>
    <x v="0"/>
    <x v="0"/>
    <x v="0"/>
    <x v="0"/>
    <x v="0"/>
    <x v="0"/>
    <x v="3"/>
    <x v="0"/>
    <x v="1"/>
  </r>
  <r>
    <x v="0"/>
    <x v="0"/>
    <x v="0"/>
    <x v="0"/>
    <x v="38"/>
    <x v="43"/>
    <n v="0"/>
    <x v="0"/>
    <x v="0"/>
    <x v="0"/>
    <x v="0"/>
    <x v="0"/>
    <x v="0"/>
    <x v="0"/>
    <x v="5"/>
    <x v="0"/>
    <x v="6"/>
  </r>
  <r>
    <x v="0"/>
    <x v="0"/>
    <x v="0"/>
    <x v="0"/>
    <x v="283"/>
    <x v="792"/>
    <n v="0"/>
    <x v="0"/>
    <x v="0"/>
    <x v="0"/>
    <x v="0"/>
    <x v="0"/>
    <x v="0"/>
    <x v="0"/>
    <x v="1"/>
    <x v="0"/>
    <x v="3"/>
  </r>
  <r>
    <x v="0"/>
    <x v="0"/>
    <x v="0"/>
    <x v="0"/>
    <x v="18"/>
    <x v="998"/>
    <n v="381983.04"/>
    <x v="0"/>
    <x v="0"/>
    <x v="0"/>
    <x v="0"/>
    <x v="0"/>
    <x v="0"/>
    <x v="0"/>
    <x v="3"/>
    <x v="0"/>
    <x v="0"/>
  </r>
  <r>
    <x v="0"/>
    <x v="0"/>
    <x v="0"/>
    <x v="0"/>
    <x v="626"/>
    <x v="1264"/>
    <n v="0"/>
    <x v="0"/>
    <x v="0"/>
    <x v="0"/>
    <x v="0"/>
    <x v="0"/>
    <x v="0"/>
    <x v="0"/>
    <x v="0"/>
    <x v="1"/>
    <x v="1"/>
  </r>
  <r>
    <x v="0"/>
    <x v="0"/>
    <x v="0"/>
    <x v="0"/>
    <x v="11"/>
    <x v="11"/>
    <n v="53407.91"/>
    <x v="0"/>
    <x v="0"/>
    <x v="0"/>
    <x v="0"/>
    <x v="0"/>
    <x v="0"/>
    <x v="0"/>
    <x v="3"/>
    <x v="0"/>
    <x v="4"/>
  </r>
  <r>
    <x v="0"/>
    <x v="0"/>
    <x v="0"/>
    <x v="0"/>
    <x v="16"/>
    <x v="357"/>
    <n v="0"/>
    <x v="0"/>
    <x v="0"/>
    <x v="0"/>
    <x v="0"/>
    <x v="0"/>
    <x v="0"/>
    <x v="0"/>
    <x v="3"/>
    <x v="2"/>
    <x v="7"/>
  </r>
  <r>
    <x v="0"/>
    <x v="0"/>
    <x v="0"/>
    <x v="0"/>
    <x v="13"/>
    <x v="635"/>
    <n v="917.25"/>
    <x v="0"/>
    <x v="0"/>
    <x v="0"/>
    <x v="0"/>
    <x v="0"/>
    <x v="0"/>
    <x v="0"/>
    <x v="3"/>
    <x v="0"/>
    <x v="2"/>
  </r>
  <r>
    <x v="0"/>
    <x v="0"/>
    <x v="0"/>
    <x v="0"/>
    <x v="41"/>
    <x v="1265"/>
    <n v="25120.7"/>
    <x v="0"/>
    <x v="0"/>
    <x v="0"/>
    <x v="0"/>
    <x v="0"/>
    <x v="0"/>
    <x v="0"/>
    <x v="3"/>
    <x v="0"/>
    <x v="1"/>
  </r>
  <r>
    <x v="0"/>
    <x v="0"/>
    <x v="0"/>
    <x v="0"/>
    <x v="383"/>
    <x v="1030"/>
    <n v="4364520.72"/>
    <x v="0"/>
    <x v="0"/>
    <x v="0"/>
    <x v="0"/>
    <x v="0"/>
    <x v="0"/>
    <x v="0"/>
    <x v="3"/>
    <x v="1"/>
    <x v="0"/>
  </r>
  <r>
    <x v="0"/>
    <x v="0"/>
    <x v="0"/>
    <x v="0"/>
    <x v="41"/>
    <x v="1265"/>
    <n v="19017.09"/>
    <x v="0"/>
    <x v="0"/>
    <x v="0"/>
    <x v="0"/>
    <x v="0"/>
    <x v="0"/>
    <x v="0"/>
    <x v="3"/>
    <x v="0"/>
    <x v="3"/>
  </r>
  <r>
    <x v="0"/>
    <x v="0"/>
    <x v="0"/>
    <x v="0"/>
    <x v="13"/>
    <x v="13"/>
    <n v="10723.66"/>
    <x v="0"/>
    <x v="0"/>
    <x v="0"/>
    <x v="0"/>
    <x v="0"/>
    <x v="0"/>
    <x v="0"/>
    <x v="3"/>
    <x v="0"/>
    <x v="2"/>
  </r>
  <r>
    <x v="0"/>
    <x v="0"/>
    <x v="0"/>
    <x v="0"/>
    <x v="410"/>
    <x v="680"/>
    <n v="355214.88"/>
    <x v="0"/>
    <x v="0"/>
    <x v="0"/>
    <x v="0"/>
    <x v="0"/>
    <x v="0"/>
    <x v="0"/>
    <x v="3"/>
    <x v="1"/>
    <x v="3"/>
  </r>
  <r>
    <x v="0"/>
    <x v="0"/>
    <x v="0"/>
    <x v="0"/>
    <x v="41"/>
    <x v="1109"/>
    <n v="0"/>
    <x v="0"/>
    <x v="0"/>
    <x v="0"/>
    <x v="0"/>
    <x v="0"/>
    <x v="0"/>
    <x v="0"/>
    <x v="3"/>
    <x v="0"/>
    <x v="6"/>
  </r>
  <r>
    <x v="0"/>
    <x v="0"/>
    <x v="0"/>
    <x v="0"/>
    <x v="18"/>
    <x v="496"/>
    <n v="24301659.960000001"/>
    <x v="0"/>
    <x v="0"/>
    <x v="0"/>
    <x v="0"/>
    <x v="0"/>
    <x v="0"/>
    <x v="0"/>
    <x v="3"/>
    <x v="0"/>
    <x v="0"/>
  </r>
  <r>
    <x v="0"/>
    <x v="0"/>
    <x v="0"/>
    <x v="0"/>
    <x v="77"/>
    <x v="609"/>
    <n v="5275000"/>
    <x v="0"/>
    <x v="0"/>
    <x v="0"/>
    <x v="0"/>
    <x v="0"/>
    <x v="0"/>
    <x v="0"/>
    <x v="1"/>
    <x v="1"/>
    <x v="1"/>
  </r>
  <r>
    <x v="0"/>
    <x v="0"/>
    <x v="0"/>
    <x v="0"/>
    <x v="18"/>
    <x v="496"/>
    <n v="22538218.93"/>
    <x v="0"/>
    <x v="0"/>
    <x v="0"/>
    <x v="0"/>
    <x v="0"/>
    <x v="0"/>
    <x v="0"/>
    <x v="3"/>
    <x v="0"/>
    <x v="3"/>
  </r>
  <r>
    <x v="0"/>
    <x v="0"/>
    <x v="0"/>
    <x v="0"/>
    <x v="117"/>
    <x v="148"/>
    <n v="35734.800000000003"/>
    <x v="0"/>
    <x v="0"/>
    <x v="0"/>
    <x v="0"/>
    <x v="0"/>
    <x v="0"/>
    <x v="0"/>
    <x v="3"/>
    <x v="0"/>
    <x v="1"/>
  </r>
  <r>
    <x v="0"/>
    <x v="0"/>
    <x v="0"/>
    <x v="0"/>
    <x v="11"/>
    <x v="511"/>
    <n v="7146112.4100000001"/>
    <x v="0"/>
    <x v="0"/>
    <x v="0"/>
    <x v="0"/>
    <x v="0"/>
    <x v="0"/>
    <x v="0"/>
    <x v="3"/>
    <x v="0"/>
    <x v="5"/>
  </r>
  <r>
    <x v="0"/>
    <x v="0"/>
    <x v="0"/>
    <x v="0"/>
    <x v="1"/>
    <x v="1266"/>
    <n v="3833216.58"/>
    <x v="0"/>
    <x v="0"/>
    <x v="0"/>
    <x v="0"/>
    <x v="0"/>
    <x v="0"/>
    <x v="0"/>
    <x v="3"/>
    <x v="0"/>
    <x v="3"/>
  </r>
  <r>
    <x v="0"/>
    <x v="0"/>
    <x v="0"/>
    <x v="0"/>
    <x v="411"/>
    <x v="1267"/>
    <n v="0"/>
    <x v="0"/>
    <x v="0"/>
    <x v="0"/>
    <x v="0"/>
    <x v="0"/>
    <x v="0"/>
    <x v="0"/>
    <x v="1"/>
    <x v="0"/>
    <x v="3"/>
  </r>
  <r>
    <x v="0"/>
    <x v="0"/>
    <x v="0"/>
    <x v="0"/>
    <x v="1"/>
    <x v="624"/>
    <n v="0"/>
    <x v="0"/>
    <x v="0"/>
    <x v="0"/>
    <x v="0"/>
    <x v="0"/>
    <x v="0"/>
    <x v="0"/>
    <x v="3"/>
    <x v="0"/>
    <x v="0"/>
  </r>
  <r>
    <x v="0"/>
    <x v="0"/>
    <x v="0"/>
    <x v="0"/>
    <x v="1"/>
    <x v="1268"/>
    <n v="0"/>
    <x v="0"/>
    <x v="0"/>
    <x v="0"/>
    <x v="0"/>
    <x v="0"/>
    <x v="0"/>
    <x v="0"/>
    <x v="3"/>
    <x v="0"/>
    <x v="6"/>
  </r>
  <r>
    <x v="0"/>
    <x v="0"/>
    <x v="0"/>
    <x v="0"/>
    <x v="18"/>
    <x v="18"/>
    <n v="0"/>
    <x v="0"/>
    <x v="0"/>
    <x v="0"/>
    <x v="0"/>
    <x v="0"/>
    <x v="0"/>
    <x v="0"/>
    <x v="3"/>
    <x v="0"/>
    <x v="3"/>
  </r>
  <r>
    <x v="0"/>
    <x v="0"/>
    <x v="0"/>
    <x v="0"/>
    <x v="517"/>
    <x v="943"/>
    <n v="0"/>
    <x v="0"/>
    <x v="0"/>
    <x v="0"/>
    <x v="0"/>
    <x v="0"/>
    <x v="0"/>
    <x v="0"/>
    <x v="3"/>
    <x v="1"/>
    <x v="7"/>
  </r>
  <r>
    <x v="0"/>
    <x v="0"/>
    <x v="0"/>
    <x v="0"/>
    <x v="73"/>
    <x v="1054"/>
    <n v="13087.93"/>
    <x v="0"/>
    <x v="0"/>
    <x v="0"/>
    <x v="0"/>
    <x v="0"/>
    <x v="0"/>
    <x v="0"/>
    <x v="2"/>
    <x v="1"/>
    <x v="3"/>
  </r>
  <r>
    <x v="0"/>
    <x v="0"/>
    <x v="0"/>
    <x v="0"/>
    <x v="41"/>
    <x v="1052"/>
    <n v="2710410.67"/>
    <x v="0"/>
    <x v="0"/>
    <x v="0"/>
    <x v="0"/>
    <x v="0"/>
    <x v="0"/>
    <x v="0"/>
    <x v="3"/>
    <x v="0"/>
    <x v="6"/>
  </r>
  <r>
    <x v="0"/>
    <x v="0"/>
    <x v="0"/>
    <x v="0"/>
    <x v="550"/>
    <x v="1011"/>
    <n v="-303701.86"/>
    <x v="0"/>
    <x v="0"/>
    <x v="0"/>
    <x v="0"/>
    <x v="0"/>
    <x v="0"/>
    <x v="0"/>
    <x v="3"/>
    <x v="0"/>
    <x v="7"/>
  </r>
  <r>
    <x v="0"/>
    <x v="0"/>
    <x v="0"/>
    <x v="0"/>
    <x v="245"/>
    <x v="384"/>
    <n v="1442287.79"/>
    <x v="0"/>
    <x v="0"/>
    <x v="0"/>
    <x v="0"/>
    <x v="0"/>
    <x v="0"/>
    <x v="0"/>
    <x v="4"/>
    <x v="0"/>
    <x v="0"/>
  </r>
  <r>
    <x v="0"/>
    <x v="0"/>
    <x v="0"/>
    <x v="0"/>
    <x v="229"/>
    <x v="348"/>
    <n v="38672091.450000003"/>
    <x v="0"/>
    <x v="0"/>
    <x v="0"/>
    <x v="0"/>
    <x v="0"/>
    <x v="0"/>
    <x v="0"/>
    <x v="3"/>
    <x v="1"/>
    <x v="6"/>
  </r>
  <r>
    <x v="0"/>
    <x v="0"/>
    <x v="0"/>
    <x v="0"/>
    <x v="13"/>
    <x v="803"/>
    <n v="0"/>
    <x v="0"/>
    <x v="0"/>
    <x v="0"/>
    <x v="0"/>
    <x v="0"/>
    <x v="0"/>
    <x v="0"/>
    <x v="1"/>
    <x v="0"/>
    <x v="6"/>
  </r>
  <r>
    <x v="0"/>
    <x v="0"/>
    <x v="0"/>
    <x v="0"/>
    <x v="18"/>
    <x v="1075"/>
    <n v="223814212.80000001"/>
    <x v="0"/>
    <x v="0"/>
    <x v="0"/>
    <x v="0"/>
    <x v="0"/>
    <x v="0"/>
    <x v="0"/>
    <x v="3"/>
    <x v="0"/>
    <x v="7"/>
  </r>
  <r>
    <x v="0"/>
    <x v="0"/>
    <x v="0"/>
    <x v="0"/>
    <x v="129"/>
    <x v="316"/>
    <n v="0"/>
    <x v="0"/>
    <x v="0"/>
    <x v="0"/>
    <x v="0"/>
    <x v="0"/>
    <x v="0"/>
    <x v="0"/>
    <x v="1"/>
    <x v="1"/>
    <x v="3"/>
  </r>
  <r>
    <x v="0"/>
    <x v="0"/>
    <x v="0"/>
    <x v="0"/>
    <x v="248"/>
    <x v="387"/>
    <n v="0"/>
    <x v="0"/>
    <x v="0"/>
    <x v="0"/>
    <x v="0"/>
    <x v="0"/>
    <x v="0"/>
    <x v="0"/>
    <x v="3"/>
    <x v="0"/>
    <x v="1"/>
  </r>
  <r>
    <x v="0"/>
    <x v="0"/>
    <x v="0"/>
    <x v="0"/>
    <x v="627"/>
    <x v="1269"/>
    <n v="0"/>
    <x v="0"/>
    <x v="0"/>
    <x v="0"/>
    <x v="0"/>
    <x v="0"/>
    <x v="0"/>
    <x v="0"/>
    <x v="3"/>
    <x v="1"/>
    <x v="2"/>
  </r>
  <r>
    <x v="0"/>
    <x v="0"/>
    <x v="0"/>
    <x v="0"/>
    <x v="422"/>
    <x v="702"/>
    <n v="0"/>
    <x v="0"/>
    <x v="0"/>
    <x v="0"/>
    <x v="0"/>
    <x v="0"/>
    <x v="0"/>
    <x v="0"/>
    <x v="3"/>
    <x v="1"/>
    <x v="1"/>
  </r>
  <r>
    <x v="0"/>
    <x v="0"/>
    <x v="0"/>
    <x v="0"/>
    <x v="18"/>
    <x v="837"/>
    <n v="12449671.140000001"/>
    <x v="0"/>
    <x v="0"/>
    <x v="0"/>
    <x v="0"/>
    <x v="0"/>
    <x v="0"/>
    <x v="0"/>
    <x v="3"/>
    <x v="0"/>
    <x v="2"/>
  </r>
  <r>
    <x v="0"/>
    <x v="0"/>
    <x v="0"/>
    <x v="0"/>
    <x v="1"/>
    <x v="1188"/>
    <n v="0"/>
    <x v="0"/>
    <x v="0"/>
    <x v="0"/>
    <x v="0"/>
    <x v="0"/>
    <x v="0"/>
    <x v="0"/>
    <x v="3"/>
    <x v="0"/>
    <x v="1"/>
  </r>
  <r>
    <x v="0"/>
    <x v="0"/>
    <x v="0"/>
    <x v="0"/>
    <x v="41"/>
    <x v="690"/>
    <n v="3669510.71"/>
    <x v="0"/>
    <x v="0"/>
    <x v="0"/>
    <x v="0"/>
    <x v="0"/>
    <x v="0"/>
    <x v="0"/>
    <x v="3"/>
    <x v="0"/>
    <x v="0"/>
  </r>
  <r>
    <x v="0"/>
    <x v="0"/>
    <x v="0"/>
    <x v="0"/>
    <x v="41"/>
    <x v="690"/>
    <n v="3463401.74"/>
    <x v="0"/>
    <x v="0"/>
    <x v="0"/>
    <x v="0"/>
    <x v="0"/>
    <x v="0"/>
    <x v="0"/>
    <x v="3"/>
    <x v="0"/>
    <x v="6"/>
  </r>
  <r>
    <x v="0"/>
    <x v="0"/>
    <x v="0"/>
    <x v="0"/>
    <x v="155"/>
    <x v="223"/>
    <n v="563026.79"/>
    <x v="0"/>
    <x v="0"/>
    <x v="0"/>
    <x v="0"/>
    <x v="0"/>
    <x v="0"/>
    <x v="0"/>
    <x v="2"/>
    <x v="0"/>
    <x v="2"/>
  </r>
  <r>
    <x v="0"/>
    <x v="0"/>
    <x v="0"/>
    <x v="0"/>
    <x v="1"/>
    <x v="833"/>
    <n v="3125754.19"/>
    <x v="0"/>
    <x v="0"/>
    <x v="0"/>
    <x v="0"/>
    <x v="0"/>
    <x v="0"/>
    <x v="0"/>
    <x v="3"/>
    <x v="0"/>
    <x v="2"/>
  </r>
  <r>
    <x v="0"/>
    <x v="0"/>
    <x v="0"/>
    <x v="0"/>
    <x v="18"/>
    <x v="68"/>
    <n v="58114945.079999998"/>
    <x v="0"/>
    <x v="0"/>
    <x v="0"/>
    <x v="0"/>
    <x v="0"/>
    <x v="0"/>
    <x v="0"/>
    <x v="3"/>
    <x v="0"/>
    <x v="2"/>
  </r>
  <r>
    <x v="0"/>
    <x v="0"/>
    <x v="0"/>
    <x v="0"/>
    <x v="12"/>
    <x v="12"/>
    <n v="582343.94999999995"/>
    <x v="0"/>
    <x v="0"/>
    <x v="0"/>
    <x v="0"/>
    <x v="0"/>
    <x v="0"/>
    <x v="0"/>
    <x v="2"/>
    <x v="0"/>
    <x v="1"/>
  </r>
  <r>
    <x v="0"/>
    <x v="0"/>
    <x v="0"/>
    <x v="0"/>
    <x v="41"/>
    <x v="234"/>
    <n v="103554.45"/>
    <x v="0"/>
    <x v="0"/>
    <x v="0"/>
    <x v="0"/>
    <x v="0"/>
    <x v="0"/>
    <x v="0"/>
    <x v="3"/>
    <x v="0"/>
    <x v="2"/>
  </r>
  <r>
    <x v="0"/>
    <x v="0"/>
    <x v="0"/>
    <x v="0"/>
    <x v="588"/>
    <x v="1117"/>
    <n v="0"/>
    <x v="0"/>
    <x v="0"/>
    <x v="0"/>
    <x v="0"/>
    <x v="0"/>
    <x v="0"/>
    <x v="0"/>
    <x v="4"/>
    <x v="1"/>
    <x v="4"/>
  </r>
  <r>
    <x v="0"/>
    <x v="0"/>
    <x v="0"/>
    <x v="0"/>
    <x v="11"/>
    <x v="601"/>
    <n v="17194797.739999998"/>
    <x v="0"/>
    <x v="0"/>
    <x v="0"/>
    <x v="0"/>
    <x v="0"/>
    <x v="0"/>
    <x v="0"/>
    <x v="3"/>
    <x v="0"/>
    <x v="0"/>
  </r>
  <r>
    <x v="0"/>
    <x v="0"/>
    <x v="0"/>
    <x v="0"/>
    <x v="11"/>
    <x v="601"/>
    <n v="18459684.59"/>
    <x v="0"/>
    <x v="0"/>
    <x v="0"/>
    <x v="0"/>
    <x v="0"/>
    <x v="0"/>
    <x v="0"/>
    <x v="3"/>
    <x v="0"/>
    <x v="4"/>
  </r>
  <r>
    <x v="0"/>
    <x v="0"/>
    <x v="0"/>
    <x v="0"/>
    <x v="1"/>
    <x v="1233"/>
    <n v="11451773.119999999"/>
    <x v="0"/>
    <x v="0"/>
    <x v="0"/>
    <x v="0"/>
    <x v="0"/>
    <x v="0"/>
    <x v="0"/>
    <x v="3"/>
    <x v="0"/>
    <x v="7"/>
  </r>
  <r>
    <x v="0"/>
    <x v="0"/>
    <x v="0"/>
    <x v="0"/>
    <x v="18"/>
    <x v="1067"/>
    <n v="22395788.489999998"/>
    <x v="0"/>
    <x v="0"/>
    <x v="0"/>
    <x v="0"/>
    <x v="0"/>
    <x v="0"/>
    <x v="0"/>
    <x v="3"/>
    <x v="0"/>
    <x v="6"/>
  </r>
  <r>
    <x v="0"/>
    <x v="0"/>
    <x v="0"/>
    <x v="0"/>
    <x v="18"/>
    <x v="1067"/>
    <n v="21380434.940000001"/>
    <x v="0"/>
    <x v="0"/>
    <x v="0"/>
    <x v="0"/>
    <x v="0"/>
    <x v="0"/>
    <x v="0"/>
    <x v="3"/>
    <x v="0"/>
    <x v="7"/>
  </r>
  <r>
    <x v="0"/>
    <x v="0"/>
    <x v="0"/>
    <x v="0"/>
    <x v="170"/>
    <x v="916"/>
    <n v="4236.95"/>
    <x v="0"/>
    <x v="0"/>
    <x v="0"/>
    <x v="0"/>
    <x v="0"/>
    <x v="0"/>
    <x v="0"/>
    <x v="2"/>
    <x v="0"/>
    <x v="5"/>
  </r>
  <r>
    <x v="0"/>
    <x v="0"/>
    <x v="0"/>
    <x v="0"/>
    <x v="11"/>
    <x v="1270"/>
    <n v="6546321.1799999997"/>
    <x v="0"/>
    <x v="0"/>
    <x v="0"/>
    <x v="0"/>
    <x v="0"/>
    <x v="0"/>
    <x v="0"/>
    <x v="3"/>
    <x v="0"/>
    <x v="3"/>
  </r>
  <r>
    <x v="0"/>
    <x v="0"/>
    <x v="0"/>
    <x v="0"/>
    <x v="406"/>
    <x v="673"/>
    <n v="0"/>
    <x v="0"/>
    <x v="0"/>
    <x v="0"/>
    <x v="0"/>
    <x v="0"/>
    <x v="0"/>
    <x v="0"/>
    <x v="3"/>
    <x v="1"/>
    <x v="6"/>
  </r>
  <r>
    <x v="0"/>
    <x v="0"/>
    <x v="0"/>
    <x v="0"/>
    <x v="1"/>
    <x v="349"/>
    <n v="0"/>
    <x v="0"/>
    <x v="0"/>
    <x v="0"/>
    <x v="0"/>
    <x v="0"/>
    <x v="0"/>
    <x v="0"/>
    <x v="3"/>
    <x v="0"/>
    <x v="2"/>
  </r>
  <r>
    <x v="0"/>
    <x v="0"/>
    <x v="0"/>
    <x v="0"/>
    <x v="1"/>
    <x v="669"/>
    <n v="10416326.48"/>
    <x v="0"/>
    <x v="0"/>
    <x v="0"/>
    <x v="0"/>
    <x v="0"/>
    <x v="0"/>
    <x v="0"/>
    <x v="3"/>
    <x v="0"/>
    <x v="5"/>
  </r>
  <r>
    <x v="0"/>
    <x v="0"/>
    <x v="0"/>
    <x v="0"/>
    <x v="170"/>
    <x v="1019"/>
    <n v="1782820.18"/>
    <x v="0"/>
    <x v="0"/>
    <x v="0"/>
    <x v="0"/>
    <x v="0"/>
    <x v="0"/>
    <x v="0"/>
    <x v="3"/>
    <x v="1"/>
    <x v="3"/>
  </r>
  <r>
    <x v="0"/>
    <x v="0"/>
    <x v="0"/>
    <x v="0"/>
    <x v="1"/>
    <x v="669"/>
    <n v="6801614.5800000001"/>
    <x v="0"/>
    <x v="0"/>
    <x v="0"/>
    <x v="0"/>
    <x v="0"/>
    <x v="0"/>
    <x v="0"/>
    <x v="3"/>
    <x v="0"/>
    <x v="7"/>
  </r>
  <r>
    <x v="0"/>
    <x v="0"/>
    <x v="0"/>
    <x v="0"/>
    <x v="437"/>
    <x v="883"/>
    <n v="0"/>
    <x v="0"/>
    <x v="0"/>
    <x v="0"/>
    <x v="0"/>
    <x v="0"/>
    <x v="0"/>
    <x v="0"/>
    <x v="1"/>
    <x v="0"/>
    <x v="5"/>
  </r>
  <r>
    <x v="0"/>
    <x v="0"/>
    <x v="0"/>
    <x v="0"/>
    <x v="411"/>
    <x v="713"/>
    <n v="0"/>
    <x v="0"/>
    <x v="0"/>
    <x v="0"/>
    <x v="0"/>
    <x v="0"/>
    <x v="0"/>
    <x v="0"/>
    <x v="2"/>
    <x v="0"/>
    <x v="5"/>
  </r>
  <r>
    <x v="0"/>
    <x v="0"/>
    <x v="0"/>
    <x v="0"/>
    <x v="260"/>
    <x v="410"/>
    <n v="-537956.56000000006"/>
    <x v="0"/>
    <x v="0"/>
    <x v="0"/>
    <x v="0"/>
    <x v="0"/>
    <x v="0"/>
    <x v="0"/>
    <x v="3"/>
    <x v="0"/>
    <x v="4"/>
  </r>
  <r>
    <x v="0"/>
    <x v="0"/>
    <x v="0"/>
    <x v="0"/>
    <x v="5"/>
    <x v="66"/>
    <n v="54469.78"/>
    <x v="0"/>
    <x v="0"/>
    <x v="0"/>
    <x v="0"/>
    <x v="0"/>
    <x v="0"/>
    <x v="0"/>
    <x v="0"/>
    <x v="0"/>
    <x v="1"/>
  </r>
  <r>
    <x v="0"/>
    <x v="0"/>
    <x v="0"/>
    <x v="0"/>
    <x v="41"/>
    <x v="234"/>
    <n v="101504.04"/>
    <x v="0"/>
    <x v="0"/>
    <x v="0"/>
    <x v="0"/>
    <x v="0"/>
    <x v="0"/>
    <x v="0"/>
    <x v="3"/>
    <x v="0"/>
    <x v="1"/>
  </r>
  <r>
    <x v="0"/>
    <x v="0"/>
    <x v="0"/>
    <x v="0"/>
    <x v="139"/>
    <x v="1271"/>
    <n v="512700299.32999998"/>
    <x v="0"/>
    <x v="0"/>
    <x v="0"/>
    <x v="0"/>
    <x v="0"/>
    <x v="0"/>
    <x v="0"/>
    <x v="3"/>
    <x v="2"/>
    <x v="7"/>
  </r>
  <r>
    <x v="0"/>
    <x v="0"/>
    <x v="0"/>
    <x v="0"/>
    <x v="139"/>
    <x v="1271"/>
    <n v="508564409.76999998"/>
    <x v="0"/>
    <x v="0"/>
    <x v="0"/>
    <x v="0"/>
    <x v="0"/>
    <x v="0"/>
    <x v="0"/>
    <x v="3"/>
    <x v="2"/>
    <x v="1"/>
  </r>
  <r>
    <x v="0"/>
    <x v="0"/>
    <x v="0"/>
    <x v="0"/>
    <x v="263"/>
    <x v="418"/>
    <n v="2892065.65"/>
    <x v="0"/>
    <x v="0"/>
    <x v="0"/>
    <x v="0"/>
    <x v="0"/>
    <x v="0"/>
    <x v="0"/>
    <x v="5"/>
    <x v="0"/>
    <x v="3"/>
  </r>
  <r>
    <x v="0"/>
    <x v="0"/>
    <x v="0"/>
    <x v="0"/>
    <x v="299"/>
    <x v="487"/>
    <n v="96990647.670000002"/>
    <x v="0"/>
    <x v="0"/>
    <x v="0"/>
    <x v="0"/>
    <x v="0"/>
    <x v="0"/>
    <x v="0"/>
    <x v="5"/>
    <x v="2"/>
    <x v="1"/>
  </r>
  <r>
    <x v="0"/>
    <x v="0"/>
    <x v="0"/>
    <x v="0"/>
    <x v="297"/>
    <x v="485"/>
    <n v="0"/>
    <x v="0"/>
    <x v="0"/>
    <x v="0"/>
    <x v="0"/>
    <x v="0"/>
    <x v="0"/>
    <x v="0"/>
    <x v="5"/>
    <x v="0"/>
    <x v="4"/>
  </r>
  <r>
    <x v="0"/>
    <x v="0"/>
    <x v="0"/>
    <x v="0"/>
    <x v="628"/>
    <x v="1272"/>
    <n v="-179803.21"/>
    <x v="0"/>
    <x v="0"/>
    <x v="0"/>
    <x v="0"/>
    <x v="0"/>
    <x v="0"/>
    <x v="0"/>
    <x v="3"/>
    <x v="1"/>
    <x v="2"/>
  </r>
  <r>
    <x v="0"/>
    <x v="0"/>
    <x v="0"/>
    <x v="0"/>
    <x v="29"/>
    <x v="31"/>
    <n v="7330176.9500000002"/>
    <x v="0"/>
    <x v="0"/>
    <x v="0"/>
    <x v="0"/>
    <x v="0"/>
    <x v="0"/>
    <x v="0"/>
    <x v="3"/>
    <x v="1"/>
    <x v="3"/>
  </r>
  <r>
    <x v="0"/>
    <x v="0"/>
    <x v="0"/>
    <x v="0"/>
    <x v="43"/>
    <x v="284"/>
    <n v="0"/>
    <x v="0"/>
    <x v="0"/>
    <x v="0"/>
    <x v="0"/>
    <x v="0"/>
    <x v="0"/>
    <x v="0"/>
    <x v="0"/>
    <x v="0"/>
    <x v="6"/>
  </r>
  <r>
    <x v="0"/>
    <x v="0"/>
    <x v="0"/>
    <x v="0"/>
    <x v="0"/>
    <x v="533"/>
    <n v="0"/>
    <x v="0"/>
    <x v="0"/>
    <x v="0"/>
    <x v="0"/>
    <x v="0"/>
    <x v="0"/>
    <x v="0"/>
    <x v="4"/>
    <x v="0"/>
    <x v="2"/>
  </r>
  <r>
    <x v="0"/>
    <x v="0"/>
    <x v="0"/>
    <x v="0"/>
    <x v="1"/>
    <x v="1121"/>
    <n v="0"/>
    <x v="0"/>
    <x v="0"/>
    <x v="0"/>
    <x v="0"/>
    <x v="0"/>
    <x v="0"/>
    <x v="0"/>
    <x v="3"/>
    <x v="0"/>
    <x v="1"/>
  </r>
  <r>
    <x v="0"/>
    <x v="0"/>
    <x v="0"/>
    <x v="0"/>
    <x v="596"/>
    <x v="1141"/>
    <n v="100248.42"/>
    <x v="0"/>
    <x v="0"/>
    <x v="0"/>
    <x v="0"/>
    <x v="0"/>
    <x v="0"/>
    <x v="0"/>
    <x v="3"/>
    <x v="0"/>
    <x v="6"/>
  </r>
  <r>
    <x v="0"/>
    <x v="0"/>
    <x v="0"/>
    <x v="0"/>
    <x v="596"/>
    <x v="1141"/>
    <n v="100248.42"/>
    <x v="0"/>
    <x v="0"/>
    <x v="0"/>
    <x v="0"/>
    <x v="0"/>
    <x v="0"/>
    <x v="0"/>
    <x v="3"/>
    <x v="0"/>
    <x v="5"/>
  </r>
  <r>
    <x v="0"/>
    <x v="0"/>
    <x v="0"/>
    <x v="0"/>
    <x v="1"/>
    <x v="1170"/>
    <n v="0"/>
    <x v="0"/>
    <x v="0"/>
    <x v="0"/>
    <x v="0"/>
    <x v="0"/>
    <x v="0"/>
    <x v="0"/>
    <x v="3"/>
    <x v="0"/>
    <x v="0"/>
  </r>
  <r>
    <x v="0"/>
    <x v="0"/>
    <x v="0"/>
    <x v="0"/>
    <x v="83"/>
    <x v="99"/>
    <n v="413930"/>
    <x v="0"/>
    <x v="0"/>
    <x v="0"/>
    <x v="0"/>
    <x v="0"/>
    <x v="0"/>
    <x v="0"/>
    <x v="3"/>
    <x v="0"/>
    <x v="4"/>
  </r>
  <r>
    <x v="0"/>
    <x v="0"/>
    <x v="0"/>
    <x v="0"/>
    <x v="233"/>
    <x v="361"/>
    <n v="0"/>
    <x v="0"/>
    <x v="0"/>
    <x v="0"/>
    <x v="0"/>
    <x v="0"/>
    <x v="0"/>
    <x v="0"/>
    <x v="1"/>
    <x v="0"/>
    <x v="1"/>
  </r>
  <r>
    <x v="0"/>
    <x v="0"/>
    <x v="0"/>
    <x v="0"/>
    <x v="376"/>
    <x v="733"/>
    <n v="0"/>
    <x v="0"/>
    <x v="0"/>
    <x v="0"/>
    <x v="0"/>
    <x v="0"/>
    <x v="0"/>
    <x v="0"/>
    <x v="3"/>
    <x v="0"/>
    <x v="3"/>
  </r>
  <r>
    <x v="0"/>
    <x v="0"/>
    <x v="0"/>
    <x v="0"/>
    <x v="461"/>
    <x v="789"/>
    <n v="0"/>
    <x v="0"/>
    <x v="0"/>
    <x v="0"/>
    <x v="0"/>
    <x v="0"/>
    <x v="0"/>
    <x v="0"/>
    <x v="3"/>
    <x v="0"/>
    <x v="6"/>
  </r>
  <r>
    <x v="0"/>
    <x v="0"/>
    <x v="0"/>
    <x v="0"/>
    <x v="461"/>
    <x v="789"/>
    <n v="0"/>
    <x v="0"/>
    <x v="0"/>
    <x v="0"/>
    <x v="0"/>
    <x v="0"/>
    <x v="0"/>
    <x v="0"/>
    <x v="3"/>
    <x v="0"/>
    <x v="3"/>
  </r>
  <r>
    <x v="0"/>
    <x v="0"/>
    <x v="0"/>
    <x v="0"/>
    <x v="346"/>
    <x v="995"/>
    <n v="786854.28"/>
    <x v="0"/>
    <x v="0"/>
    <x v="0"/>
    <x v="0"/>
    <x v="0"/>
    <x v="0"/>
    <x v="0"/>
    <x v="3"/>
    <x v="1"/>
    <x v="7"/>
  </r>
  <r>
    <x v="0"/>
    <x v="0"/>
    <x v="0"/>
    <x v="0"/>
    <x v="13"/>
    <x v="1192"/>
    <n v="0"/>
    <x v="0"/>
    <x v="0"/>
    <x v="0"/>
    <x v="0"/>
    <x v="0"/>
    <x v="0"/>
    <x v="0"/>
    <x v="3"/>
    <x v="0"/>
    <x v="1"/>
  </r>
  <r>
    <x v="0"/>
    <x v="0"/>
    <x v="0"/>
    <x v="0"/>
    <x v="18"/>
    <x v="1273"/>
    <n v="0"/>
    <x v="0"/>
    <x v="0"/>
    <x v="0"/>
    <x v="0"/>
    <x v="0"/>
    <x v="0"/>
    <x v="0"/>
    <x v="3"/>
    <x v="0"/>
    <x v="1"/>
  </r>
  <r>
    <x v="0"/>
    <x v="0"/>
    <x v="0"/>
    <x v="0"/>
    <x v="30"/>
    <x v="1274"/>
    <n v="867437.61"/>
    <x v="0"/>
    <x v="0"/>
    <x v="0"/>
    <x v="0"/>
    <x v="0"/>
    <x v="0"/>
    <x v="0"/>
    <x v="0"/>
    <x v="0"/>
    <x v="3"/>
  </r>
  <r>
    <x v="0"/>
    <x v="0"/>
    <x v="0"/>
    <x v="0"/>
    <x v="493"/>
    <x v="877"/>
    <n v="0"/>
    <x v="0"/>
    <x v="0"/>
    <x v="0"/>
    <x v="0"/>
    <x v="0"/>
    <x v="0"/>
    <x v="0"/>
    <x v="1"/>
    <x v="0"/>
    <x v="1"/>
  </r>
  <r>
    <x v="0"/>
    <x v="0"/>
    <x v="0"/>
    <x v="0"/>
    <x v="165"/>
    <x v="244"/>
    <n v="0"/>
    <x v="0"/>
    <x v="0"/>
    <x v="0"/>
    <x v="0"/>
    <x v="0"/>
    <x v="0"/>
    <x v="0"/>
    <x v="0"/>
    <x v="0"/>
    <x v="3"/>
  </r>
  <r>
    <x v="0"/>
    <x v="0"/>
    <x v="0"/>
    <x v="0"/>
    <x v="1"/>
    <x v="978"/>
    <n v="11593.39"/>
    <x v="0"/>
    <x v="0"/>
    <x v="0"/>
    <x v="0"/>
    <x v="0"/>
    <x v="0"/>
    <x v="0"/>
    <x v="3"/>
    <x v="0"/>
    <x v="2"/>
  </r>
  <r>
    <x v="0"/>
    <x v="0"/>
    <x v="0"/>
    <x v="0"/>
    <x v="629"/>
    <x v="1275"/>
    <n v="23414138.77"/>
    <x v="0"/>
    <x v="0"/>
    <x v="0"/>
    <x v="0"/>
    <x v="0"/>
    <x v="0"/>
    <x v="0"/>
    <x v="3"/>
    <x v="0"/>
    <x v="4"/>
  </r>
  <r>
    <x v="0"/>
    <x v="0"/>
    <x v="0"/>
    <x v="0"/>
    <x v="629"/>
    <x v="1275"/>
    <n v="23519545.27"/>
    <x v="0"/>
    <x v="0"/>
    <x v="0"/>
    <x v="0"/>
    <x v="0"/>
    <x v="0"/>
    <x v="0"/>
    <x v="3"/>
    <x v="0"/>
    <x v="3"/>
  </r>
  <r>
    <x v="0"/>
    <x v="0"/>
    <x v="0"/>
    <x v="0"/>
    <x v="362"/>
    <x v="597"/>
    <n v="23927614.23"/>
    <x v="0"/>
    <x v="0"/>
    <x v="0"/>
    <x v="0"/>
    <x v="0"/>
    <x v="0"/>
    <x v="0"/>
    <x v="3"/>
    <x v="0"/>
    <x v="1"/>
  </r>
  <r>
    <x v="0"/>
    <x v="0"/>
    <x v="0"/>
    <x v="0"/>
    <x v="136"/>
    <x v="671"/>
    <n v="3151673.74"/>
    <x v="0"/>
    <x v="0"/>
    <x v="0"/>
    <x v="0"/>
    <x v="0"/>
    <x v="0"/>
    <x v="0"/>
    <x v="2"/>
    <x v="1"/>
    <x v="0"/>
  </r>
  <r>
    <x v="0"/>
    <x v="0"/>
    <x v="0"/>
    <x v="0"/>
    <x v="319"/>
    <x v="515"/>
    <n v="1114159.78"/>
    <x v="0"/>
    <x v="0"/>
    <x v="0"/>
    <x v="0"/>
    <x v="0"/>
    <x v="0"/>
    <x v="0"/>
    <x v="4"/>
    <x v="1"/>
    <x v="3"/>
  </r>
  <r>
    <x v="0"/>
    <x v="0"/>
    <x v="0"/>
    <x v="0"/>
    <x v="321"/>
    <x v="518"/>
    <n v="1550872.65"/>
    <x v="0"/>
    <x v="0"/>
    <x v="0"/>
    <x v="0"/>
    <x v="0"/>
    <x v="0"/>
    <x v="0"/>
    <x v="4"/>
    <x v="0"/>
    <x v="1"/>
  </r>
  <r>
    <x v="0"/>
    <x v="0"/>
    <x v="0"/>
    <x v="0"/>
    <x v="284"/>
    <x v="461"/>
    <n v="0"/>
    <x v="0"/>
    <x v="0"/>
    <x v="0"/>
    <x v="0"/>
    <x v="0"/>
    <x v="0"/>
    <x v="0"/>
    <x v="3"/>
    <x v="0"/>
    <x v="3"/>
  </r>
  <r>
    <x v="0"/>
    <x v="0"/>
    <x v="0"/>
    <x v="0"/>
    <x v="18"/>
    <x v="947"/>
    <n v="0"/>
    <x v="0"/>
    <x v="0"/>
    <x v="0"/>
    <x v="0"/>
    <x v="0"/>
    <x v="0"/>
    <x v="0"/>
    <x v="3"/>
    <x v="0"/>
    <x v="2"/>
  </r>
  <r>
    <x v="0"/>
    <x v="0"/>
    <x v="0"/>
    <x v="0"/>
    <x v="41"/>
    <x v="313"/>
    <n v="0"/>
    <x v="0"/>
    <x v="0"/>
    <x v="0"/>
    <x v="0"/>
    <x v="0"/>
    <x v="0"/>
    <x v="0"/>
    <x v="1"/>
    <x v="0"/>
    <x v="1"/>
  </r>
  <r>
    <x v="0"/>
    <x v="0"/>
    <x v="0"/>
    <x v="0"/>
    <x v="394"/>
    <x v="778"/>
    <n v="0"/>
    <x v="0"/>
    <x v="0"/>
    <x v="0"/>
    <x v="0"/>
    <x v="0"/>
    <x v="0"/>
    <x v="0"/>
    <x v="1"/>
    <x v="1"/>
    <x v="6"/>
  </r>
  <r>
    <x v="0"/>
    <x v="0"/>
    <x v="0"/>
    <x v="0"/>
    <x v="41"/>
    <x v="442"/>
    <n v="0"/>
    <x v="0"/>
    <x v="0"/>
    <x v="0"/>
    <x v="0"/>
    <x v="0"/>
    <x v="0"/>
    <x v="0"/>
    <x v="3"/>
    <x v="0"/>
    <x v="4"/>
  </r>
  <r>
    <x v="0"/>
    <x v="0"/>
    <x v="0"/>
    <x v="0"/>
    <x v="13"/>
    <x v="767"/>
    <n v="0"/>
    <x v="0"/>
    <x v="0"/>
    <x v="0"/>
    <x v="0"/>
    <x v="0"/>
    <x v="0"/>
    <x v="0"/>
    <x v="3"/>
    <x v="0"/>
    <x v="7"/>
  </r>
  <r>
    <x v="0"/>
    <x v="0"/>
    <x v="0"/>
    <x v="0"/>
    <x v="18"/>
    <x v="1163"/>
    <n v="0"/>
    <x v="0"/>
    <x v="0"/>
    <x v="0"/>
    <x v="0"/>
    <x v="0"/>
    <x v="0"/>
    <x v="0"/>
    <x v="3"/>
    <x v="0"/>
    <x v="4"/>
  </r>
  <r>
    <x v="0"/>
    <x v="0"/>
    <x v="0"/>
    <x v="0"/>
    <x v="630"/>
    <x v="1276"/>
    <n v="0"/>
    <x v="0"/>
    <x v="0"/>
    <x v="0"/>
    <x v="0"/>
    <x v="0"/>
    <x v="0"/>
    <x v="0"/>
    <x v="3"/>
    <x v="0"/>
    <x v="3"/>
  </r>
  <r>
    <x v="0"/>
    <x v="0"/>
    <x v="0"/>
    <x v="0"/>
    <x v="515"/>
    <x v="939"/>
    <n v="944642.55"/>
    <x v="0"/>
    <x v="0"/>
    <x v="0"/>
    <x v="0"/>
    <x v="0"/>
    <x v="0"/>
    <x v="0"/>
    <x v="3"/>
    <x v="0"/>
    <x v="6"/>
  </r>
  <r>
    <x v="0"/>
    <x v="0"/>
    <x v="0"/>
    <x v="0"/>
    <x v="630"/>
    <x v="1276"/>
    <n v="0"/>
    <x v="0"/>
    <x v="0"/>
    <x v="0"/>
    <x v="0"/>
    <x v="0"/>
    <x v="0"/>
    <x v="0"/>
    <x v="3"/>
    <x v="0"/>
    <x v="6"/>
  </r>
  <r>
    <x v="0"/>
    <x v="0"/>
    <x v="0"/>
    <x v="0"/>
    <x v="1"/>
    <x v="1173"/>
    <n v="0"/>
    <x v="0"/>
    <x v="0"/>
    <x v="0"/>
    <x v="0"/>
    <x v="0"/>
    <x v="0"/>
    <x v="0"/>
    <x v="3"/>
    <x v="0"/>
    <x v="7"/>
  </r>
  <r>
    <x v="0"/>
    <x v="0"/>
    <x v="0"/>
    <x v="0"/>
    <x v="327"/>
    <x v="528"/>
    <n v="0"/>
    <x v="0"/>
    <x v="0"/>
    <x v="0"/>
    <x v="0"/>
    <x v="0"/>
    <x v="0"/>
    <x v="0"/>
    <x v="3"/>
    <x v="0"/>
    <x v="0"/>
  </r>
  <r>
    <x v="0"/>
    <x v="0"/>
    <x v="0"/>
    <x v="0"/>
    <x v="327"/>
    <x v="528"/>
    <n v="0"/>
    <x v="0"/>
    <x v="0"/>
    <x v="0"/>
    <x v="0"/>
    <x v="0"/>
    <x v="0"/>
    <x v="0"/>
    <x v="3"/>
    <x v="0"/>
    <x v="3"/>
  </r>
  <r>
    <x v="0"/>
    <x v="0"/>
    <x v="0"/>
    <x v="0"/>
    <x v="1"/>
    <x v="1261"/>
    <n v="42772.23"/>
    <x v="0"/>
    <x v="0"/>
    <x v="0"/>
    <x v="0"/>
    <x v="0"/>
    <x v="0"/>
    <x v="0"/>
    <x v="3"/>
    <x v="0"/>
    <x v="1"/>
  </r>
  <r>
    <x v="0"/>
    <x v="0"/>
    <x v="0"/>
    <x v="0"/>
    <x v="53"/>
    <x v="1098"/>
    <n v="0"/>
    <x v="0"/>
    <x v="0"/>
    <x v="0"/>
    <x v="0"/>
    <x v="0"/>
    <x v="0"/>
    <x v="0"/>
    <x v="1"/>
    <x v="0"/>
    <x v="4"/>
  </r>
  <r>
    <x v="0"/>
    <x v="0"/>
    <x v="0"/>
    <x v="0"/>
    <x v="138"/>
    <x v="190"/>
    <n v="0"/>
    <x v="0"/>
    <x v="0"/>
    <x v="0"/>
    <x v="0"/>
    <x v="0"/>
    <x v="0"/>
    <x v="0"/>
    <x v="3"/>
    <x v="0"/>
    <x v="2"/>
  </r>
  <r>
    <x v="0"/>
    <x v="0"/>
    <x v="0"/>
    <x v="0"/>
    <x v="603"/>
    <x v="1158"/>
    <n v="0"/>
    <x v="0"/>
    <x v="0"/>
    <x v="0"/>
    <x v="0"/>
    <x v="0"/>
    <x v="0"/>
    <x v="0"/>
    <x v="3"/>
    <x v="1"/>
    <x v="2"/>
  </r>
  <r>
    <x v="0"/>
    <x v="0"/>
    <x v="0"/>
    <x v="0"/>
    <x v="631"/>
    <x v="1277"/>
    <n v="0"/>
    <x v="0"/>
    <x v="0"/>
    <x v="0"/>
    <x v="0"/>
    <x v="0"/>
    <x v="0"/>
    <x v="0"/>
    <x v="3"/>
    <x v="0"/>
    <x v="0"/>
  </r>
  <r>
    <x v="0"/>
    <x v="0"/>
    <x v="0"/>
    <x v="0"/>
    <x v="57"/>
    <x v="64"/>
    <n v="0"/>
    <x v="0"/>
    <x v="0"/>
    <x v="0"/>
    <x v="0"/>
    <x v="0"/>
    <x v="0"/>
    <x v="0"/>
    <x v="0"/>
    <x v="0"/>
    <x v="0"/>
  </r>
  <r>
    <x v="0"/>
    <x v="0"/>
    <x v="0"/>
    <x v="0"/>
    <x v="250"/>
    <x v="390"/>
    <n v="0"/>
    <x v="0"/>
    <x v="0"/>
    <x v="0"/>
    <x v="0"/>
    <x v="0"/>
    <x v="0"/>
    <x v="0"/>
    <x v="3"/>
    <x v="0"/>
    <x v="1"/>
  </r>
  <r>
    <x v="0"/>
    <x v="0"/>
    <x v="0"/>
    <x v="0"/>
    <x v="41"/>
    <x v="607"/>
    <n v="0"/>
    <x v="0"/>
    <x v="0"/>
    <x v="0"/>
    <x v="0"/>
    <x v="0"/>
    <x v="0"/>
    <x v="0"/>
    <x v="3"/>
    <x v="0"/>
    <x v="1"/>
  </r>
  <r>
    <x v="0"/>
    <x v="0"/>
    <x v="0"/>
    <x v="0"/>
    <x v="398"/>
    <x v="1278"/>
    <n v="0"/>
    <x v="0"/>
    <x v="0"/>
    <x v="0"/>
    <x v="0"/>
    <x v="0"/>
    <x v="0"/>
    <x v="0"/>
    <x v="3"/>
    <x v="0"/>
    <x v="0"/>
  </r>
  <r>
    <x v="0"/>
    <x v="0"/>
    <x v="0"/>
    <x v="0"/>
    <x v="395"/>
    <x v="1279"/>
    <n v="0"/>
    <x v="0"/>
    <x v="0"/>
    <x v="0"/>
    <x v="0"/>
    <x v="0"/>
    <x v="0"/>
    <x v="0"/>
    <x v="3"/>
    <x v="0"/>
    <x v="5"/>
  </r>
  <r>
    <x v="0"/>
    <x v="0"/>
    <x v="0"/>
    <x v="0"/>
    <x v="469"/>
    <x v="1280"/>
    <n v="0"/>
    <x v="0"/>
    <x v="0"/>
    <x v="0"/>
    <x v="0"/>
    <x v="0"/>
    <x v="0"/>
    <x v="0"/>
    <x v="3"/>
    <x v="0"/>
    <x v="5"/>
  </r>
  <r>
    <x v="0"/>
    <x v="0"/>
    <x v="0"/>
    <x v="0"/>
    <x v="72"/>
    <x v="88"/>
    <n v="115596.41"/>
    <x v="0"/>
    <x v="0"/>
    <x v="0"/>
    <x v="0"/>
    <x v="0"/>
    <x v="0"/>
    <x v="0"/>
    <x v="0"/>
    <x v="0"/>
    <x v="7"/>
  </r>
  <r>
    <x v="0"/>
    <x v="0"/>
    <x v="0"/>
    <x v="0"/>
    <x v="50"/>
    <x v="57"/>
    <n v="0"/>
    <x v="0"/>
    <x v="0"/>
    <x v="0"/>
    <x v="0"/>
    <x v="0"/>
    <x v="0"/>
    <x v="0"/>
    <x v="0"/>
    <x v="0"/>
    <x v="0"/>
  </r>
  <r>
    <x v="0"/>
    <x v="0"/>
    <x v="0"/>
    <x v="0"/>
    <x v="113"/>
    <x v="143"/>
    <n v="54125.83"/>
    <x v="0"/>
    <x v="0"/>
    <x v="0"/>
    <x v="0"/>
    <x v="0"/>
    <x v="0"/>
    <x v="0"/>
    <x v="3"/>
    <x v="1"/>
    <x v="3"/>
  </r>
  <r>
    <x v="0"/>
    <x v="0"/>
    <x v="0"/>
    <x v="0"/>
    <x v="18"/>
    <x v="947"/>
    <n v="0"/>
    <x v="0"/>
    <x v="0"/>
    <x v="0"/>
    <x v="0"/>
    <x v="0"/>
    <x v="0"/>
    <x v="0"/>
    <x v="3"/>
    <x v="0"/>
    <x v="4"/>
  </r>
  <r>
    <x v="0"/>
    <x v="0"/>
    <x v="0"/>
    <x v="0"/>
    <x v="609"/>
    <x v="1177"/>
    <n v="0"/>
    <x v="0"/>
    <x v="0"/>
    <x v="0"/>
    <x v="0"/>
    <x v="0"/>
    <x v="0"/>
    <x v="0"/>
    <x v="3"/>
    <x v="0"/>
    <x v="7"/>
  </r>
  <r>
    <x v="0"/>
    <x v="0"/>
    <x v="0"/>
    <x v="0"/>
    <x v="609"/>
    <x v="1177"/>
    <n v="0"/>
    <x v="0"/>
    <x v="0"/>
    <x v="0"/>
    <x v="0"/>
    <x v="0"/>
    <x v="0"/>
    <x v="0"/>
    <x v="3"/>
    <x v="0"/>
    <x v="0"/>
  </r>
  <r>
    <x v="0"/>
    <x v="0"/>
    <x v="0"/>
    <x v="0"/>
    <x v="56"/>
    <x v="63"/>
    <n v="0"/>
    <x v="0"/>
    <x v="0"/>
    <x v="0"/>
    <x v="0"/>
    <x v="0"/>
    <x v="0"/>
    <x v="0"/>
    <x v="6"/>
    <x v="1"/>
    <x v="4"/>
  </r>
  <r>
    <x v="0"/>
    <x v="0"/>
    <x v="0"/>
    <x v="0"/>
    <x v="604"/>
    <x v="1162"/>
    <n v="0"/>
    <x v="0"/>
    <x v="0"/>
    <x v="0"/>
    <x v="0"/>
    <x v="0"/>
    <x v="0"/>
    <x v="0"/>
    <x v="3"/>
    <x v="0"/>
    <x v="2"/>
  </r>
  <r>
    <x v="0"/>
    <x v="0"/>
    <x v="0"/>
    <x v="0"/>
    <x v="508"/>
    <x v="1281"/>
    <n v="0"/>
    <x v="0"/>
    <x v="0"/>
    <x v="0"/>
    <x v="0"/>
    <x v="0"/>
    <x v="0"/>
    <x v="0"/>
    <x v="0"/>
    <x v="0"/>
    <x v="2"/>
  </r>
  <r>
    <x v="0"/>
    <x v="0"/>
    <x v="0"/>
    <x v="0"/>
    <x v="455"/>
    <x v="780"/>
    <n v="0"/>
    <x v="0"/>
    <x v="0"/>
    <x v="0"/>
    <x v="0"/>
    <x v="0"/>
    <x v="0"/>
    <x v="0"/>
    <x v="3"/>
    <x v="0"/>
    <x v="4"/>
  </r>
  <r>
    <x v="0"/>
    <x v="0"/>
    <x v="0"/>
    <x v="0"/>
    <x v="306"/>
    <x v="497"/>
    <n v="-4012274.82"/>
    <x v="0"/>
    <x v="0"/>
    <x v="0"/>
    <x v="0"/>
    <x v="0"/>
    <x v="0"/>
    <x v="0"/>
    <x v="3"/>
    <x v="0"/>
    <x v="6"/>
  </r>
  <r>
    <x v="0"/>
    <x v="0"/>
    <x v="0"/>
    <x v="0"/>
    <x v="324"/>
    <x v="525"/>
    <n v="0"/>
    <x v="0"/>
    <x v="0"/>
    <x v="0"/>
    <x v="0"/>
    <x v="0"/>
    <x v="0"/>
    <x v="0"/>
    <x v="3"/>
    <x v="0"/>
    <x v="5"/>
  </r>
  <r>
    <x v="0"/>
    <x v="0"/>
    <x v="0"/>
    <x v="0"/>
    <x v="324"/>
    <x v="525"/>
    <n v="0"/>
    <x v="0"/>
    <x v="0"/>
    <x v="0"/>
    <x v="0"/>
    <x v="0"/>
    <x v="0"/>
    <x v="0"/>
    <x v="3"/>
    <x v="0"/>
    <x v="2"/>
  </r>
  <r>
    <x v="0"/>
    <x v="0"/>
    <x v="0"/>
    <x v="0"/>
    <x v="324"/>
    <x v="525"/>
    <n v="0"/>
    <x v="0"/>
    <x v="0"/>
    <x v="0"/>
    <x v="0"/>
    <x v="0"/>
    <x v="0"/>
    <x v="0"/>
    <x v="3"/>
    <x v="0"/>
    <x v="0"/>
  </r>
  <r>
    <x v="0"/>
    <x v="0"/>
    <x v="0"/>
    <x v="0"/>
    <x v="441"/>
    <x v="748"/>
    <n v="110782.54"/>
    <x v="0"/>
    <x v="0"/>
    <x v="0"/>
    <x v="0"/>
    <x v="0"/>
    <x v="0"/>
    <x v="0"/>
    <x v="1"/>
    <x v="0"/>
    <x v="3"/>
  </r>
  <r>
    <x v="0"/>
    <x v="0"/>
    <x v="0"/>
    <x v="0"/>
    <x v="0"/>
    <x v="0"/>
    <n v="0"/>
    <x v="0"/>
    <x v="0"/>
    <x v="0"/>
    <x v="0"/>
    <x v="0"/>
    <x v="0"/>
    <x v="0"/>
    <x v="0"/>
    <x v="0"/>
    <x v="7"/>
  </r>
  <r>
    <x v="0"/>
    <x v="0"/>
    <x v="0"/>
    <x v="0"/>
    <x v="479"/>
    <x v="1064"/>
    <n v="0"/>
    <x v="0"/>
    <x v="0"/>
    <x v="0"/>
    <x v="0"/>
    <x v="0"/>
    <x v="0"/>
    <x v="0"/>
    <x v="3"/>
    <x v="0"/>
    <x v="4"/>
  </r>
  <r>
    <x v="0"/>
    <x v="0"/>
    <x v="0"/>
    <x v="0"/>
    <x v="400"/>
    <x v="661"/>
    <n v="201243.86"/>
    <x v="0"/>
    <x v="0"/>
    <x v="0"/>
    <x v="0"/>
    <x v="0"/>
    <x v="0"/>
    <x v="0"/>
    <x v="2"/>
    <x v="0"/>
    <x v="5"/>
  </r>
  <r>
    <x v="0"/>
    <x v="0"/>
    <x v="0"/>
    <x v="0"/>
    <x v="41"/>
    <x v="1157"/>
    <n v="0"/>
    <x v="0"/>
    <x v="0"/>
    <x v="0"/>
    <x v="0"/>
    <x v="0"/>
    <x v="0"/>
    <x v="0"/>
    <x v="3"/>
    <x v="0"/>
    <x v="3"/>
  </r>
  <r>
    <x v="0"/>
    <x v="0"/>
    <x v="0"/>
    <x v="0"/>
    <x v="221"/>
    <x v="796"/>
    <n v="0"/>
    <x v="0"/>
    <x v="0"/>
    <x v="0"/>
    <x v="0"/>
    <x v="0"/>
    <x v="0"/>
    <x v="0"/>
    <x v="3"/>
    <x v="0"/>
    <x v="6"/>
  </r>
  <r>
    <x v="0"/>
    <x v="0"/>
    <x v="0"/>
    <x v="0"/>
    <x v="221"/>
    <x v="796"/>
    <n v="0"/>
    <x v="0"/>
    <x v="0"/>
    <x v="0"/>
    <x v="0"/>
    <x v="0"/>
    <x v="0"/>
    <x v="0"/>
    <x v="3"/>
    <x v="0"/>
    <x v="2"/>
  </r>
  <r>
    <x v="0"/>
    <x v="0"/>
    <x v="0"/>
    <x v="0"/>
    <x v="382"/>
    <x v="1159"/>
    <n v="0"/>
    <x v="0"/>
    <x v="0"/>
    <x v="0"/>
    <x v="0"/>
    <x v="0"/>
    <x v="0"/>
    <x v="0"/>
    <x v="3"/>
    <x v="0"/>
    <x v="3"/>
  </r>
  <r>
    <x v="0"/>
    <x v="0"/>
    <x v="0"/>
    <x v="0"/>
    <x v="571"/>
    <x v="1074"/>
    <n v="257716.59"/>
    <x v="0"/>
    <x v="0"/>
    <x v="0"/>
    <x v="0"/>
    <x v="0"/>
    <x v="0"/>
    <x v="0"/>
    <x v="2"/>
    <x v="0"/>
    <x v="6"/>
  </r>
  <r>
    <x v="0"/>
    <x v="0"/>
    <x v="0"/>
    <x v="0"/>
    <x v="4"/>
    <x v="123"/>
    <n v="0"/>
    <x v="0"/>
    <x v="0"/>
    <x v="0"/>
    <x v="0"/>
    <x v="0"/>
    <x v="0"/>
    <x v="0"/>
    <x v="3"/>
    <x v="0"/>
    <x v="5"/>
  </r>
  <r>
    <x v="0"/>
    <x v="0"/>
    <x v="0"/>
    <x v="0"/>
    <x v="624"/>
    <x v="1260"/>
    <n v="0"/>
    <x v="0"/>
    <x v="0"/>
    <x v="0"/>
    <x v="0"/>
    <x v="0"/>
    <x v="0"/>
    <x v="0"/>
    <x v="3"/>
    <x v="1"/>
    <x v="2"/>
  </r>
  <r>
    <x v="0"/>
    <x v="0"/>
    <x v="0"/>
    <x v="0"/>
    <x v="624"/>
    <x v="1260"/>
    <n v="0"/>
    <x v="0"/>
    <x v="0"/>
    <x v="0"/>
    <x v="0"/>
    <x v="0"/>
    <x v="0"/>
    <x v="0"/>
    <x v="3"/>
    <x v="1"/>
    <x v="4"/>
  </r>
  <r>
    <x v="0"/>
    <x v="0"/>
    <x v="0"/>
    <x v="0"/>
    <x v="624"/>
    <x v="1260"/>
    <n v="0"/>
    <x v="0"/>
    <x v="0"/>
    <x v="0"/>
    <x v="0"/>
    <x v="0"/>
    <x v="0"/>
    <x v="0"/>
    <x v="3"/>
    <x v="1"/>
    <x v="6"/>
  </r>
  <r>
    <x v="0"/>
    <x v="0"/>
    <x v="0"/>
    <x v="0"/>
    <x v="5"/>
    <x v="495"/>
    <n v="4341353.92"/>
    <x v="0"/>
    <x v="0"/>
    <x v="0"/>
    <x v="0"/>
    <x v="0"/>
    <x v="0"/>
    <x v="0"/>
    <x v="4"/>
    <x v="1"/>
    <x v="2"/>
  </r>
  <r>
    <x v="0"/>
    <x v="0"/>
    <x v="0"/>
    <x v="0"/>
    <x v="103"/>
    <x v="724"/>
    <n v="665019.1"/>
    <x v="0"/>
    <x v="0"/>
    <x v="0"/>
    <x v="0"/>
    <x v="0"/>
    <x v="0"/>
    <x v="0"/>
    <x v="2"/>
    <x v="1"/>
    <x v="3"/>
  </r>
  <r>
    <x v="0"/>
    <x v="0"/>
    <x v="0"/>
    <x v="0"/>
    <x v="172"/>
    <x v="256"/>
    <n v="0"/>
    <x v="0"/>
    <x v="0"/>
    <x v="0"/>
    <x v="0"/>
    <x v="0"/>
    <x v="0"/>
    <x v="0"/>
    <x v="3"/>
    <x v="0"/>
    <x v="7"/>
  </r>
  <r>
    <x v="0"/>
    <x v="0"/>
    <x v="0"/>
    <x v="0"/>
    <x v="446"/>
    <x v="757"/>
    <n v="0"/>
    <x v="0"/>
    <x v="0"/>
    <x v="0"/>
    <x v="0"/>
    <x v="0"/>
    <x v="0"/>
    <x v="0"/>
    <x v="3"/>
    <x v="0"/>
    <x v="1"/>
  </r>
  <r>
    <x v="0"/>
    <x v="0"/>
    <x v="0"/>
    <x v="0"/>
    <x v="1"/>
    <x v="349"/>
    <n v="0"/>
    <x v="0"/>
    <x v="0"/>
    <x v="0"/>
    <x v="0"/>
    <x v="0"/>
    <x v="0"/>
    <x v="0"/>
    <x v="3"/>
    <x v="0"/>
    <x v="1"/>
  </r>
  <r>
    <x v="0"/>
    <x v="0"/>
    <x v="0"/>
    <x v="0"/>
    <x v="1"/>
    <x v="937"/>
    <n v="0"/>
    <x v="0"/>
    <x v="0"/>
    <x v="0"/>
    <x v="0"/>
    <x v="0"/>
    <x v="0"/>
    <x v="0"/>
    <x v="3"/>
    <x v="0"/>
    <x v="0"/>
  </r>
  <r>
    <x v="0"/>
    <x v="0"/>
    <x v="0"/>
    <x v="0"/>
    <x v="13"/>
    <x v="834"/>
    <n v="0"/>
    <x v="0"/>
    <x v="0"/>
    <x v="0"/>
    <x v="0"/>
    <x v="0"/>
    <x v="0"/>
    <x v="0"/>
    <x v="1"/>
    <x v="0"/>
    <x v="2"/>
  </r>
  <r>
    <x v="0"/>
    <x v="0"/>
    <x v="0"/>
    <x v="0"/>
    <x v="465"/>
    <x v="800"/>
    <n v="728433.26"/>
    <x v="0"/>
    <x v="0"/>
    <x v="0"/>
    <x v="0"/>
    <x v="0"/>
    <x v="0"/>
    <x v="0"/>
    <x v="3"/>
    <x v="1"/>
    <x v="0"/>
  </r>
  <r>
    <x v="0"/>
    <x v="0"/>
    <x v="0"/>
    <x v="0"/>
    <x v="41"/>
    <x v="1129"/>
    <n v="17591815.140000001"/>
    <x v="0"/>
    <x v="0"/>
    <x v="0"/>
    <x v="0"/>
    <x v="0"/>
    <x v="0"/>
    <x v="0"/>
    <x v="3"/>
    <x v="0"/>
    <x v="5"/>
  </r>
  <r>
    <x v="0"/>
    <x v="0"/>
    <x v="0"/>
    <x v="0"/>
    <x v="29"/>
    <x v="31"/>
    <n v="7747949.9000000004"/>
    <x v="0"/>
    <x v="0"/>
    <x v="0"/>
    <x v="0"/>
    <x v="0"/>
    <x v="0"/>
    <x v="0"/>
    <x v="3"/>
    <x v="1"/>
    <x v="2"/>
  </r>
  <r>
    <x v="0"/>
    <x v="0"/>
    <x v="0"/>
    <x v="0"/>
    <x v="29"/>
    <x v="31"/>
    <n v="7736193.4299999997"/>
    <x v="0"/>
    <x v="0"/>
    <x v="0"/>
    <x v="0"/>
    <x v="0"/>
    <x v="0"/>
    <x v="0"/>
    <x v="3"/>
    <x v="1"/>
    <x v="1"/>
  </r>
  <r>
    <x v="0"/>
    <x v="0"/>
    <x v="0"/>
    <x v="0"/>
    <x v="469"/>
    <x v="949"/>
    <n v="0"/>
    <x v="0"/>
    <x v="0"/>
    <x v="0"/>
    <x v="0"/>
    <x v="0"/>
    <x v="0"/>
    <x v="0"/>
    <x v="3"/>
    <x v="0"/>
    <x v="7"/>
  </r>
  <r>
    <x v="0"/>
    <x v="0"/>
    <x v="0"/>
    <x v="0"/>
    <x v="179"/>
    <x v="1282"/>
    <n v="0"/>
    <x v="0"/>
    <x v="0"/>
    <x v="0"/>
    <x v="0"/>
    <x v="0"/>
    <x v="0"/>
    <x v="0"/>
    <x v="3"/>
    <x v="0"/>
    <x v="2"/>
  </r>
  <r>
    <x v="0"/>
    <x v="0"/>
    <x v="0"/>
    <x v="0"/>
    <x v="484"/>
    <x v="858"/>
    <n v="26677.48"/>
    <x v="0"/>
    <x v="0"/>
    <x v="0"/>
    <x v="0"/>
    <x v="0"/>
    <x v="0"/>
    <x v="0"/>
    <x v="1"/>
    <x v="0"/>
    <x v="5"/>
  </r>
  <r>
    <x v="0"/>
    <x v="0"/>
    <x v="0"/>
    <x v="0"/>
    <x v="164"/>
    <x v="547"/>
    <n v="337027.61"/>
    <x v="0"/>
    <x v="0"/>
    <x v="0"/>
    <x v="0"/>
    <x v="0"/>
    <x v="0"/>
    <x v="0"/>
    <x v="3"/>
    <x v="0"/>
    <x v="3"/>
  </r>
  <r>
    <x v="0"/>
    <x v="0"/>
    <x v="0"/>
    <x v="0"/>
    <x v="164"/>
    <x v="547"/>
    <n v="337027.61"/>
    <x v="0"/>
    <x v="0"/>
    <x v="0"/>
    <x v="0"/>
    <x v="0"/>
    <x v="0"/>
    <x v="0"/>
    <x v="3"/>
    <x v="0"/>
    <x v="4"/>
  </r>
  <r>
    <x v="0"/>
    <x v="0"/>
    <x v="0"/>
    <x v="0"/>
    <x v="164"/>
    <x v="547"/>
    <n v="100000"/>
    <x v="0"/>
    <x v="0"/>
    <x v="0"/>
    <x v="0"/>
    <x v="0"/>
    <x v="0"/>
    <x v="0"/>
    <x v="3"/>
    <x v="0"/>
    <x v="1"/>
  </r>
  <r>
    <x v="0"/>
    <x v="0"/>
    <x v="0"/>
    <x v="0"/>
    <x v="331"/>
    <x v="1283"/>
    <n v="0"/>
    <x v="0"/>
    <x v="0"/>
    <x v="0"/>
    <x v="0"/>
    <x v="0"/>
    <x v="0"/>
    <x v="0"/>
    <x v="2"/>
    <x v="0"/>
    <x v="4"/>
  </r>
  <r>
    <x v="0"/>
    <x v="0"/>
    <x v="0"/>
    <x v="0"/>
    <x v="398"/>
    <x v="1284"/>
    <n v="2347221.9300000002"/>
    <x v="0"/>
    <x v="0"/>
    <x v="0"/>
    <x v="0"/>
    <x v="0"/>
    <x v="0"/>
    <x v="0"/>
    <x v="3"/>
    <x v="0"/>
    <x v="0"/>
  </r>
  <r>
    <x v="0"/>
    <x v="0"/>
    <x v="0"/>
    <x v="0"/>
    <x v="398"/>
    <x v="1284"/>
    <n v="659016.43999999994"/>
    <x v="0"/>
    <x v="0"/>
    <x v="0"/>
    <x v="0"/>
    <x v="0"/>
    <x v="0"/>
    <x v="0"/>
    <x v="3"/>
    <x v="0"/>
    <x v="3"/>
  </r>
  <r>
    <x v="0"/>
    <x v="0"/>
    <x v="0"/>
    <x v="0"/>
    <x v="301"/>
    <x v="1013"/>
    <n v="0"/>
    <x v="0"/>
    <x v="0"/>
    <x v="0"/>
    <x v="0"/>
    <x v="0"/>
    <x v="0"/>
    <x v="0"/>
    <x v="3"/>
    <x v="0"/>
    <x v="3"/>
  </r>
  <r>
    <x v="0"/>
    <x v="0"/>
    <x v="0"/>
    <x v="0"/>
    <x v="395"/>
    <x v="1285"/>
    <n v="4266022.07"/>
    <x v="0"/>
    <x v="0"/>
    <x v="0"/>
    <x v="0"/>
    <x v="0"/>
    <x v="0"/>
    <x v="0"/>
    <x v="3"/>
    <x v="0"/>
    <x v="3"/>
  </r>
  <r>
    <x v="0"/>
    <x v="0"/>
    <x v="0"/>
    <x v="0"/>
    <x v="11"/>
    <x v="1252"/>
    <n v="56776.07"/>
    <x v="0"/>
    <x v="0"/>
    <x v="0"/>
    <x v="0"/>
    <x v="0"/>
    <x v="0"/>
    <x v="0"/>
    <x v="3"/>
    <x v="0"/>
    <x v="1"/>
  </r>
  <r>
    <x v="0"/>
    <x v="0"/>
    <x v="0"/>
    <x v="0"/>
    <x v="133"/>
    <x v="179"/>
    <n v="27297.360000000001"/>
    <x v="0"/>
    <x v="0"/>
    <x v="0"/>
    <x v="0"/>
    <x v="0"/>
    <x v="0"/>
    <x v="0"/>
    <x v="3"/>
    <x v="1"/>
    <x v="3"/>
  </r>
  <r>
    <x v="0"/>
    <x v="0"/>
    <x v="0"/>
    <x v="0"/>
    <x v="134"/>
    <x v="181"/>
    <n v="5507872.4500000002"/>
    <x v="0"/>
    <x v="0"/>
    <x v="0"/>
    <x v="0"/>
    <x v="0"/>
    <x v="0"/>
    <x v="0"/>
    <x v="0"/>
    <x v="1"/>
    <x v="6"/>
  </r>
  <r>
    <x v="0"/>
    <x v="0"/>
    <x v="0"/>
    <x v="0"/>
    <x v="111"/>
    <x v="1286"/>
    <n v="0"/>
    <x v="0"/>
    <x v="0"/>
    <x v="0"/>
    <x v="0"/>
    <x v="0"/>
    <x v="0"/>
    <x v="0"/>
    <x v="3"/>
    <x v="0"/>
    <x v="5"/>
  </r>
  <r>
    <x v="0"/>
    <x v="0"/>
    <x v="0"/>
    <x v="0"/>
    <x v="451"/>
    <x v="772"/>
    <n v="0"/>
    <x v="0"/>
    <x v="0"/>
    <x v="0"/>
    <x v="0"/>
    <x v="0"/>
    <x v="0"/>
    <x v="0"/>
    <x v="2"/>
    <x v="1"/>
    <x v="4"/>
  </r>
  <r>
    <x v="0"/>
    <x v="0"/>
    <x v="0"/>
    <x v="0"/>
    <x v="479"/>
    <x v="845"/>
    <n v="713500"/>
    <x v="0"/>
    <x v="0"/>
    <x v="0"/>
    <x v="0"/>
    <x v="0"/>
    <x v="0"/>
    <x v="0"/>
    <x v="3"/>
    <x v="0"/>
    <x v="4"/>
  </r>
  <r>
    <x v="0"/>
    <x v="0"/>
    <x v="0"/>
    <x v="0"/>
    <x v="76"/>
    <x v="92"/>
    <n v="178172.62"/>
    <x v="0"/>
    <x v="0"/>
    <x v="0"/>
    <x v="0"/>
    <x v="0"/>
    <x v="0"/>
    <x v="0"/>
    <x v="0"/>
    <x v="0"/>
    <x v="2"/>
  </r>
  <r>
    <x v="0"/>
    <x v="0"/>
    <x v="0"/>
    <x v="0"/>
    <x v="479"/>
    <x v="845"/>
    <n v="2368292.7999999998"/>
    <x v="0"/>
    <x v="0"/>
    <x v="0"/>
    <x v="0"/>
    <x v="0"/>
    <x v="0"/>
    <x v="0"/>
    <x v="3"/>
    <x v="0"/>
    <x v="5"/>
  </r>
  <r>
    <x v="0"/>
    <x v="0"/>
    <x v="0"/>
    <x v="0"/>
    <x v="479"/>
    <x v="845"/>
    <n v="625000"/>
    <x v="0"/>
    <x v="0"/>
    <x v="0"/>
    <x v="0"/>
    <x v="0"/>
    <x v="0"/>
    <x v="0"/>
    <x v="3"/>
    <x v="0"/>
    <x v="7"/>
  </r>
  <r>
    <x v="0"/>
    <x v="0"/>
    <x v="0"/>
    <x v="0"/>
    <x v="11"/>
    <x v="1252"/>
    <n v="70855.759999999995"/>
    <x v="0"/>
    <x v="0"/>
    <x v="0"/>
    <x v="0"/>
    <x v="0"/>
    <x v="0"/>
    <x v="0"/>
    <x v="3"/>
    <x v="0"/>
    <x v="7"/>
  </r>
  <r>
    <x v="0"/>
    <x v="0"/>
    <x v="0"/>
    <x v="0"/>
    <x v="221"/>
    <x v="331"/>
    <n v="7487731.1100000003"/>
    <x v="0"/>
    <x v="0"/>
    <x v="0"/>
    <x v="0"/>
    <x v="0"/>
    <x v="0"/>
    <x v="0"/>
    <x v="3"/>
    <x v="0"/>
    <x v="5"/>
  </r>
  <r>
    <x v="0"/>
    <x v="0"/>
    <x v="0"/>
    <x v="0"/>
    <x v="221"/>
    <x v="331"/>
    <n v="5559333.2400000002"/>
    <x v="0"/>
    <x v="0"/>
    <x v="0"/>
    <x v="0"/>
    <x v="0"/>
    <x v="0"/>
    <x v="0"/>
    <x v="3"/>
    <x v="0"/>
    <x v="2"/>
  </r>
  <r>
    <x v="0"/>
    <x v="0"/>
    <x v="0"/>
    <x v="0"/>
    <x v="491"/>
    <x v="868"/>
    <n v="244284.48"/>
    <x v="0"/>
    <x v="0"/>
    <x v="0"/>
    <x v="0"/>
    <x v="0"/>
    <x v="0"/>
    <x v="0"/>
    <x v="3"/>
    <x v="1"/>
    <x v="0"/>
  </r>
  <r>
    <x v="0"/>
    <x v="0"/>
    <x v="0"/>
    <x v="0"/>
    <x v="18"/>
    <x v="790"/>
    <n v="0"/>
    <x v="0"/>
    <x v="0"/>
    <x v="0"/>
    <x v="0"/>
    <x v="0"/>
    <x v="0"/>
    <x v="0"/>
    <x v="3"/>
    <x v="0"/>
    <x v="2"/>
  </r>
  <r>
    <x v="0"/>
    <x v="0"/>
    <x v="0"/>
    <x v="0"/>
    <x v="469"/>
    <x v="1280"/>
    <n v="0"/>
    <x v="0"/>
    <x v="0"/>
    <x v="0"/>
    <x v="0"/>
    <x v="0"/>
    <x v="0"/>
    <x v="0"/>
    <x v="3"/>
    <x v="0"/>
    <x v="7"/>
  </r>
  <r>
    <x v="0"/>
    <x v="0"/>
    <x v="0"/>
    <x v="0"/>
    <x v="18"/>
    <x v="790"/>
    <n v="0"/>
    <x v="0"/>
    <x v="0"/>
    <x v="0"/>
    <x v="0"/>
    <x v="0"/>
    <x v="0"/>
    <x v="0"/>
    <x v="3"/>
    <x v="0"/>
    <x v="4"/>
  </r>
  <r>
    <x v="0"/>
    <x v="0"/>
    <x v="0"/>
    <x v="0"/>
    <x v="375"/>
    <x v="620"/>
    <n v="630031.75"/>
    <x v="0"/>
    <x v="0"/>
    <x v="0"/>
    <x v="0"/>
    <x v="0"/>
    <x v="0"/>
    <x v="0"/>
    <x v="2"/>
    <x v="1"/>
    <x v="5"/>
  </r>
  <r>
    <x v="0"/>
    <x v="0"/>
    <x v="0"/>
    <x v="0"/>
    <x v="41"/>
    <x v="1287"/>
    <n v="0"/>
    <x v="0"/>
    <x v="0"/>
    <x v="0"/>
    <x v="0"/>
    <x v="0"/>
    <x v="0"/>
    <x v="0"/>
    <x v="3"/>
    <x v="0"/>
    <x v="1"/>
  </r>
  <r>
    <x v="0"/>
    <x v="0"/>
    <x v="0"/>
    <x v="0"/>
    <x v="11"/>
    <x v="1058"/>
    <n v="0"/>
    <x v="0"/>
    <x v="0"/>
    <x v="0"/>
    <x v="0"/>
    <x v="0"/>
    <x v="0"/>
    <x v="0"/>
    <x v="3"/>
    <x v="0"/>
    <x v="0"/>
  </r>
  <r>
    <x v="0"/>
    <x v="0"/>
    <x v="0"/>
    <x v="0"/>
    <x v="1"/>
    <x v="1288"/>
    <n v="0"/>
    <x v="0"/>
    <x v="0"/>
    <x v="0"/>
    <x v="0"/>
    <x v="0"/>
    <x v="0"/>
    <x v="0"/>
    <x v="3"/>
    <x v="0"/>
    <x v="7"/>
  </r>
  <r>
    <x v="0"/>
    <x v="0"/>
    <x v="0"/>
    <x v="0"/>
    <x v="13"/>
    <x v="628"/>
    <n v="0"/>
    <x v="0"/>
    <x v="0"/>
    <x v="0"/>
    <x v="0"/>
    <x v="0"/>
    <x v="0"/>
    <x v="0"/>
    <x v="3"/>
    <x v="0"/>
    <x v="6"/>
  </r>
  <r>
    <x v="0"/>
    <x v="0"/>
    <x v="0"/>
    <x v="0"/>
    <x v="1"/>
    <x v="1288"/>
    <n v="0"/>
    <x v="0"/>
    <x v="0"/>
    <x v="0"/>
    <x v="0"/>
    <x v="0"/>
    <x v="0"/>
    <x v="0"/>
    <x v="3"/>
    <x v="0"/>
    <x v="5"/>
  </r>
  <r>
    <x v="0"/>
    <x v="0"/>
    <x v="0"/>
    <x v="0"/>
    <x v="1"/>
    <x v="1288"/>
    <n v="0"/>
    <x v="0"/>
    <x v="0"/>
    <x v="0"/>
    <x v="0"/>
    <x v="0"/>
    <x v="0"/>
    <x v="0"/>
    <x v="3"/>
    <x v="0"/>
    <x v="6"/>
  </r>
  <r>
    <x v="0"/>
    <x v="0"/>
    <x v="0"/>
    <x v="0"/>
    <x v="1"/>
    <x v="805"/>
    <n v="0"/>
    <x v="0"/>
    <x v="0"/>
    <x v="0"/>
    <x v="0"/>
    <x v="0"/>
    <x v="0"/>
    <x v="0"/>
    <x v="3"/>
    <x v="0"/>
    <x v="4"/>
  </r>
  <r>
    <x v="0"/>
    <x v="0"/>
    <x v="0"/>
    <x v="0"/>
    <x v="571"/>
    <x v="1074"/>
    <n v="201575.97"/>
    <x v="0"/>
    <x v="0"/>
    <x v="0"/>
    <x v="0"/>
    <x v="0"/>
    <x v="0"/>
    <x v="0"/>
    <x v="2"/>
    <x v="0"/>
    <x v="4"/>
  </r>
  <r>
    <x v="0"/>
    <x v="0"/>
    <x v="0"/>
    <x v="0"/>
    <x v="506"/>
    <x v="925"/>
    <n v="0"/>
    <x v="0"/>
    <x v="0"/>
    <x v="0"/>
    <x v="0"/>
    <x v="0"/>
    <x v="0"/>
    <x v="0"/>
    <x v="1"/>
    <x v="0"/>
    <x v="1"/>
  </r>
  <r>
    <x v="0"/>
    <x v="0"/>
    <x v="0"/>
    <x v="0"/>
    <x v="541"/>
    <x v="989"/>
    <n v="0"/>
    <x v="0"/>
    <x v="0"/>
    <x v="0"/>
    <x v="0"/>
    <x v="0"/>
    <x v="0"/>
    <x v="0"/>
    <x v="3"/>
    <x v="1"/>
    <x v="7"/>
  </r>
  <r>
    <x v="0"/>
    <x v="0"/>
    <x v="0"/>
    <x v="0"/>
    <x v="541"/>
    <x v="989"/>
    <n v="0"/>
    <x v="0"/>
    <x v="0"/>
    <x v="0"/>
    <x v="0"/>
    <x v="0"/>
    <x v="0"/>
    <x v="0"/>
    <x v="3"/>
    <x v="1"/>
    <x v="0"/>
  </r>
  <r>
    <x v="0"/>
    <x v="0"/>
    <x v="0"/>
    <x v="0"/>
    <x v="469"/>
    <x v="1280"/>
    <n v="0"/>
    <x v="0"/>
    <x v="0"/>
    <x v="0"/>
    <x v="0"/>
    <x v="0"/>
    <x v="0"/>
    <x v="0"/>
    <x v="3"/>
    <x v="0"/>
    <x v="4"/>
  </r>
  <r>
    <x v="0"/>
    <x v="0"/>
    <x v="0"/>
    <x v="0"/>
    <x v="541"/>
    <x v="989"/>
    <n v="0"/>
    <x v="0"/>
    <x v="0"/>
    <x v="0"/>
    <x v="0"/>
    <x v="0"/>
    <x v="0"/>
    <x v="0"/>
    <x v="3"/>
    <x v="1"/>
    <x v="6"/>
  </r>
  <r>
    <x v="0"/>
    <x v="0"/>
    <x v="0"/>
    <x v="0"/>
    <x v="1"/>
    <x v="436"/>
    <n v="0"/>
    <x v="0"/>
    <x v="0"/>
    <x v="0"/>
    <x v="0"/>
    <x v="0"/>
    <x v="0"/>
    <x v="0"/>
    <x v="3"/>
    <x v="0"/>
    <x v="5"/>
  </r>
  <r>
    <x v="0"/>
    <x v="0"/>
    <x v="0"/>
    <x v="0"/>
    <x v="13"/>
    <x v="984"/>
    <n v="5762.86"/>
    <x v="0"/>
    <x v="0"/>
    <x v="0"/>
    <x v="0"/>
    <x v="0"/>
    <x v="0"/>
    <x v="0"/>
    <x v="3"/>
    <x v="0"/>
    <x v="7"/>
  </r>
  <r>
    <x v="0"/>
    <x v="0"/>
    <x v="0"/>
    <x v="0"/>
    <x v="164"/>
    <x v="243"/>
    <n v="0"/>
    <x v="0"/>
    <x v="0"/>
    <x v="0"/>
    <x v="0"/>
    <x v="0"/>
    <x v="0"/>
    <x v="0"/>
    <x v="3"/>
    <x v="0"/>
    <x v="1"/>
  </r>
  <r>
    <x v="0"/>
    <x v="0"/>
    <x v="0"/>
    <x v="0"/>
    <x v="164"/>
    <x v="243"/>
    <n v="0"/>
    <x v="0"/>
    <x v="0"/>
    <x v="0"/>
    <x v="0"/>
    <x v="0"/>
    <x v="0"/>
    <x v="0"/>
    <x v="3"/>
    <x v="0"/>
    <x v="2"/>
  </r>
  <r>
    <x v="0"/>
    <x v="0"/>
    <x v="0"/>
    <x v="0"/>
    <x v="437"/>
    <x v="1289"/>
    <n v="0"/>
    <x v="0"/>
    <x v="0"/>
    <x v="0"/>
    <x v="0"/>
    <x v="0"/>
    <x v="0"/>
    <x v="0"/>
    <x v="1"/>
    <x v="1"/>
    <x v="2"/>
  </r>
  <r>
    <x v="0"/>
    <x v="0"/>
    <x v="0"/>
    <x v="0"/>
    <x v="136"/>
    <x v="185"/>
    <n v="0"/>
    <x v="0"/>
    <x v="0"/>
    <x v="0"/>
    <x v="0"/>
    <x v="0"/>
    <x v="0"/>
    <x v="0"/>
    <x v="0"/>
    <x v="0"/>
    <x v="0"/>
  </r>
  <r>
    <x v="0"/>
    <x v="0"/>
    <x v="0"/>
    <x v="0"/>
    <x v="41"/>
    <x v="157"/>
    <n v="1836.56"/>
    <x v="0"/>
    <x v="0"/>
    <x v="0"/>
    <x v="0"/>
    <x v="0"/>
    <x v="0"/>
    <x v="0"/>
    <x v="3"/>
    <x v="0"/>
    <x v="4"/>
  </r>
  <r>
    <x v="0"/>
    <x v="0"/>
    <x v="0"/>
    <x v="0"/>
    <x v="395"/>
    <x v="654"/>
    <n v="0"/>
    <x v="0"/>
    <x v="0"/>
    <x v="0"/>
    <x v="0"/>
    <x v="0"/>
    <x v="0"/>
    <x v="0"/>
    <x v="3"/>
    <x v="0"/>
    <x v="0"/>
  </r>
  <r>
    <x v="0"/>
    <x v="0"/>
    <x v="0"/>
    <x v="0"/>
    <x v="395"/>
    <x v="654"/>
    <n v="0"/>
    <x v="0"/>
    <x v="0"/>
    <x v="0"/>
    <x v="0"/>
    <x v="0"/>
    <x v="0"/>
    <x v="0"/>
    <x v="3"/>
    <x v="0"/>
    <x v="4"/>
  </r>
  <r>
    <x v="0"/>
    <x v="0"/>
    <x v="0"/>
    <x v="0"/>
    <x v="469"/>
    <x v="949"/>
    <n v="0"/>
    <x v="0"/>
    <x v="0"/>
    <x v="0"/>
    <x v="0"/>
    <x v="0"/>
    <x v="0"/>
    <x v="0"/>
    <x v="3"/>
    <x v="0"/>
    <x v="2"/>
  </r>
  <r>
    <x v="0"/>
    <x v="0"/>
    <x v="0"/>
    <x v="0"/>
    <x v="469"/>
    <x v="949"/>
    <n v="0"/>
    <x v="0"/>
    <x v="0"/>
    <x v="0"/>
    <x v="0"/>
    <x v="0"/>
    <x v="0"/>
    <x v="0"/>
    <x v="3"/>
    <x v="0"/>
    <x v="3"/>
  </r>
  <r>
    <x v="0"/>
    <x v="0"/>
    <x v="0"/>
    <x v="0"/>
    <x v="510"/>
    <x v="930"/>
    <n v="-69658.2"/>
    <x v="0"/>
    <x v="0"/>
    <x v="0"/>
    <x v="0"/>
    <x v="0"/>
    <x v="0"/>
    <x v="0"/>
    <x v="3"/>
    <x v="0"/>
    <x v="4"/>
  </r>
  <r>
    <x v="0"/>
    <x v="0"/>
    <x v="0"/>
    <x v="0"/>
    <x v="151"/>
    <x v="209"/>
    <n v="0"/>
    <x v="0"/>
    <x v="0"/>
    <x v="0"/>
    <x v="0"/>
    <x v="0"/>
    <x v="0"/>
    <x v="0"/>
    <x v="0"/>
    <x v="0"/>
    <x v="3"/>
  </r>
  <r>
    <x v="0"/>
    <x v="0"/>
    <x v="0"/>
    <x v="0"/>
    <x v="600"/>
    <x v="1151"/>
    <n v="0"/>
    <x v="0"/>
    <x v="0"/>
    <x v="0"/>
    <x v="0"/>
    <x v="0"/>
    <x v="0"/>
    <x v="0"/>
    <x v="3"/>
    <x v="0"/>
    <x v="2"/>
  </r>
  <r>
    <x v="0"/>
    <x v="0"/>
    <x v="0"/>
    <x v="0"/>
    <x v="214"/>
    <x v="320"/>
    <n v="0"/>
    <x v="0"/>
    <x v="0"/>
    <x v="0"/>
    <x v="0"/>
    <x v="0"/>
    <x v="0"/>
    <x v="0"/>
    <x v="3"/>
    <x v="0"/>
    <x v="0"/>
  </r>
  <r>
    <x v="0"/>
    <x v="0"/>
    <x v="0"/>
    <x v="0"/>
    <x v="1"/>
    <x v="26"/>
    <n v="37320.86"/>
    <x v="0"/>
    <x v="0"/>
    <x v="0"/>
    <x v="0"/>
    <x v="0"/>
    <x v="0"/>
    <x v="0"/>
    <x v="3"/>
    <x v="0"/>
    <x v="0"/>
  </r>
  <r>
    <x v="0"/>
    <x v="0"/>
    <x v="0"/>
    <x v="0"/>
    <x v="214"/>
    <x v="320"/>
    <n v="0"/>
    <x v="0"/>
    <x v="0"/>
    <x v="0"/>
    <x v="0"/>
    <x v="0"/>
    <x v="0"/>
    <x v="0"/>
    <x v="3"/>
    <x v="0"/>
    <x v="2"/>
  </r>
  <r>
    <x v="0"/>
    <x v="0"/>
    <x v="0"/>
    <x v="0"/>
    <x v="11"/>
    <x v="249"/>
    <n v="93461.85"/>
    <x v="0"/>
    <x v="0"/>
    <x v="0"/>
    <x v="0"/>
    <x v="0"/>
    <x v="0"/>
    <x v="0"/>
    <x v="3"/>
    <x v="0"/>
    <x v="3"/>
  </r>
  <r>
    <x v="0"/>
    <x v="0"/>
    <x v="0"/>
    <x v="0"/>
    <x v="142"/>
    <x v="231"/>
    <n v="349420.85"/>
    <x v="0"/>
    <x v="0"/>
    <x v="0"/>
    <x v="0"/>
    <x v="0"/>
    <x v="0"/>
    <x v="0"/>
    <x v="0"/>
    <x v="0"/>
    <x v="5"/>
  </r>
  <r>
    <x v="0"/>
    <x v="0"/>
    <x v="0"/>
    <x v="0"/>
    <x v="221"/>
    <x v="1023"/>
    <n v="0"/>
    <x v="0"/>
    <x v="0"/>
    <x v="0"/>
    <x v="0"/>
    <x v="0"/>
    <x v="0"/>
    <x v="0"/>
    <x v="3"/>
    <x v="0"/>
    <x v="2"/>
  </r>
  <r>
    <x v="0"/>
    <x v="0"/>
    <x v="0"/>
    <x v="0"/>
    <x v="632"/>
    <x v="1290"/>
    <n v="0"/>
    <x v="0"/>
    <x v="0"/>
    <x v="0"/>
    <x v="0"/>
    <x v="0"/>
    <x v="0"/>
    <x v="0"/>
    <x v="3"/>
    <x v="1"/>
    <x v="6"/>
  </r>
  <r>
    <x v="0"/>
    <x v="0"/>
    <x v="0"/>
    <x v="0"/>
    <x v="492"/>
    <x v="1146"/>
    <n v="0"/>
    <x v="0"/>
    <x v="0"/>
    <x v="0"/>
    <x v="0"/>
    <x v="0"/>
    <x v="0"/>
    <x v="0"/>
    <x v="4"/>
    <x v="0"/>
    <x v="5"/>
  </r>
  <r>
    <x v="0"/>
    <x v="0"/>
    <x v="0"/>
    <x v="0"/>
    <x v="136"/>
    <x v="379"/>
    <n v="0"/>
    <x v="0"/>
    <x v="0"/>
    <x v="0"/>
    <x v="0"/>
    <x v="0"/>
    <x v="0"/>
    <x v="0"/>
    <x v="0"/>
    <x v="0"/>
    <x v="3"/>
  </r>
  <r>
    <x v="0"/>
    <x v="0"/>
    <x v="0"/>
    <x v="0"/>
    <x v="47"/>
    <x v="53"/>
    <n v="0"/>
    <x v="0"/>
    <x v="0"/>
    <x v="0"/>
    <x v="0"/>
    <x v="0"/>
    <x v="0"/>
    <x v="0"/>
    <x v="2"/>
    <x v="0"/>
    <x v="3"/>
  </r>
  <r>
    <x v="0"/>
    <x v="0"/>
    <x v="0"/>
    <x v="0"/>
    <x v="11"/>
    <x v="1224"/>
    <n v="608034.77"/>
    <x v="0"/>
    <x v="0"/>
    <x v="0"/>
    <x v="0"/>
    <x v="0"/>
    <x v="0"/>
    <x v="0"/>
    <x v="3"/>
    <x v="0"/>
    <x v="0"/>
  </r>
  <r>
    <x v="0"/>
    <x v="0"/>
    <x v="0"/>
    <x v="0"/>
    <x v="622"/>
    <x v="1255"/>
    <n v="0"/>
    <x v="0"/>
    <x v="0"/>
    <x v="0"/>
    <x v="0"/>
    <x v="0"/>
    <x v="0"/>
    <x v="0"/>
    <x v="3"/>
    <x v="1"/>
    <x v="7"/>
  </r>
  <r>
    <x v="0"/>
    <x v="0"/>
    <x v="0"/>
    <x v="0"/>
    <x v="622"/>
    <x v="1255"/>
    <n v="0"/>
    <x v="0"/>
    <x v="0"/>
    <x v="0"/>
    <x v="0"/>
    <x v="0"/>
    <x v="0"/>
    <x v="0"/>
    <x v="3"/>
    <x v="1"/>
    <x v="5"/>
  </r>
  <r>
    <x v="0"/>
    <x v="0"/>
    <x v="0"/>
    <x v="0"/>
    <x v="142"/>
    <x v="212"/>
    <n v="0"/>
    <x v="0"/>
    <x v="0"/>
    <x v="0"/>
    <x v="0"/>
    <x v="0"/>
    <x v="0"/>
    <x v="0"/>
    <x v="0"/>
    <x v="0"/>
    <x v="3"/>
  </r>
  <r>
    <x v="0"/>
    <x v="0"/>
    <x v="0"/>
    <x v="0"/>
    <x v="140"/>
    <x v="1219"/>
    <n v="148067348.22999999"/>
    <x v="0"/>
    <x v="0"/>
    <x v="0"/>
    <x v="0"/>
    <x v="0"/>
    <x v="0"/>
    <x v="0"/>
    <x v="3"/>
    <x v="2"/>
    <x v="6"/>
  </r>
  <r>
    <x v="0"/>
    <x v="0"/>
    <x v="0"/>
    <x v="0"/>
    <x v="1"/>
    <x v="180"/>
    <n v="0"/>
    <x v="0"/>
    <x v="0"/>
    <x v="0"/>
    <x v="0"/>
    <x v="0"/>
    <x v="0"/>
    <x v="0"/>
    <x v="3"/>
    <x v="0"/>
    <x v="1"/>
  </r>
  <r>
    <x v="0"/>
    <x v="0"/>
    <x v="0"/>
    <x v="0"/>
    <x v="504"/>
    <x v="912"/>
    <n v="0"/>
    <x v="0"/>
    <x v="0"/>
    <x v="0"/>
    <x v="0"/>
    <x v="0"/>
    <x v="0"/>
    <x v="0"/>
    <x v="3"/>
    <x v="0"/>
    <x v="3"/>
  </r>
  <r>
    <x v="0"/>
    <x v="0"/>
    <x v="0"/>
    <x v="0"/>
    <x v="504"/>
    <x v="912"/>
    <n v="0"/>
    <x v="0"/>
    <x v="0"/>
    <x v="0"/>
    <x v="0"/>
    <x v="0"/>
    <x v="0"/>
    <x v="0"/>
    <x v="3"/>
    <x v="0"/>
    <x v="1"/>
  </r>
  <r>
    <x v="0"/>
    <x v="0"/>
    <x v="0"/>
    <x v="0"/>
    <x v="504"/>
    <x v="912"/>
    <n v="0"/>
    <x v="0"/>
    <x v="0"/>
    <x v="0"/>
    <x v="0"/>
    <x v="0"/>
    <x v="0"/>
    <x v="0"/>
    <x v="3"/>
    <x v="0"/>
    <x v="2"/>
  </r>
  <r>
    <x v="0"/>
    <x v="0"/>
    <x v="0"/>
    <x v="0"/>
    <x v="261"/>
    <x v="1038"/>
    <n v="0"/>
    <x v="0"/>
    <x v="0"/>
    <x v="0"/>
    <x v="0"/>
    <x v="0"/>
    <x v="0"/>
    <x v="0"/>
    <x v="3"/>
    <x v="0"/>
    <x v="6"/>
  </r>
  <r>
    <x v="0"/>
    <x v="0"/>
    <x v="0"/>
    <x v="0"/>
    <x v="633"/>
    <x v="1291"/>
    <n v="0"/>
    <x v="0"/>
    <x v="0"/>
    <x v="0"/>
    <x v="0"/>
    <x v="0"/>
    <x v="0"/>
    <x v="0"/>
    <x v="3"/>
    <x v="1"/>
    <x v="7"/>
  </r>
  <r>
    <x v="0"/>
    <x v="0"/>
    <x v="0"/>
    <x v="0"/>
    <x v="1"/>
    <x v="1135"/>
    <n v="0"/>
    <x v="0"/>
    <x v="0"/>
    <x v="0"/>
    <x v="0"/>
    <x v="0"/>
    <x v="0"/>
    <x v="0"/>
    <x v="3"/>
    <x v="0"/>
    <x v="7"/>
  </r>
  <r>
    <x v="0"/>
    <x v="0"/>
    <x v="0"/>
    <x v="0"/>
    <x v="342"/>
    <x v="558"/>
    <n v="0"/>
    <x v="0"/>
    <x v="0"/>
    <x v="0"/>
    <x v="0"/>
    <x v="0"/>
    <x v="0"/>
    <x v="0"/>
    <x v="3"/>
    <x v="1"/>
    <x v="3"/>
  </r>
  <r>
    <x v="0"/>
    <x v="0"/>
    <x v="0"/>
    <x v="0"/>
    <x v="288"/>
    <x v="1292"/>
    <n v="0"/>
    <x v="0"/>
    <x v="0"/>
    <x v="0"/>
    <x v="0"/>
    <x v="0"/>
    <x v="0"/>
    <x v="0"/>
    <x v="3"/>
    <x v="0"/>
    <x v="3"/>
  </r>
  <r>
    <x v="0"/>
    <x v="0"/>
    <x v="0"/>
    <x v="0"/>
    <x v="288"/>
    <x v="1292"/>
    <n v="0"/>
    <x v="0"/>
    <x v="0"/>
    <x v="0"/>
    <x v="0"/>
    <x v="0"/>
    <x v="0"/>
    <x v="0"/>
    <x v="3"/>
    <x v="0"/>
    <x v="2"/>
  </r>
  <r>
    <x v="0"/>
    <x v="0"/>
    <x v="0"/>
    <x v="0"/>
    <x v="288"/>
    <x v="1292"/>
    <n v="0"/>
    <x v="0"/>
    <x v="0"/>
    <x v="0"/>
    <x v="0"/>
    <x v="0"/>
    <x v="0"/>
    <x v="0"/>
    <x v="3"/>
    <x v="0"/>
    <x v="6"/>
  </r>
  <r>
    <x v="0"/>
    <x v="0"/>
    <x v="0"/>
    <x v="0"/>
    <x v="256"/>
    <x v="1175"/>
    <n v="0"/>
    <x v="0"/>
    <x v="0"/>
    <x v="0"/>
    <x v="0"/>
    <x v="0"/>
    <x v="0"/>
    <x v="0"/>
    <x v="3"/>
    <x v="0"/>
    <x v="2"/>
  </r>
  <r>
    <x v="0"/>
    <x v="0"/>
    <x v="0"/>
    <x v="0"/>
    <x v="13"/>
    <x v="904"/>
    <n v="1359134.98"/>
    <x v="0"/>
    <x v="0"/>
    <x v="0"/>
    <x v="0"/>
    <x v="0"/>
    <x v="0"/>
    <x v="0"/>
    <x v="3"/>
    <x v="0"/>
    <x v="3"/>
  </r>
  <r>
    <x v="0"/>
    <x v="0"/>
    <x v="0"/>
    <x v="0"/>
    <x v="192"/>
    <x v="283"/>
    <n v="0"/>
    <x v="0"/>
    <x v="0"/>
    <x v="0"/>
    <x v="0"/>
    <x v="0"/>
    <x v="0"/>
    <x v="0"/>
    <x v="3"/>
    <x v="0"/>
    <x v="1"/>
  </r>
  <r>
    <x v="0"/>
    <x v="0"/>
    <x v="0"/>
    <x v="0"/>
    <x v="87"/>
    <x v="105"/>
    <n v="5208.7299999999996"/>
    <x v="0"/>
    <x v="0"/>
    <x v="0"/>
    <x v="0"/>
    <x v="0"/>
    <x v="0"/>
    <x v="0"/>
    <x v="0"/>
    <x v="0"/>
    <x v="0"/>
  </r>
  <r>
    <x v="0"/>
    <x v="0"/>
    <x v="0"/>
    <x v="0"/>
    <x v="323"/>
    <x v="524"/>
    <n v="2837551.98"/>
    <x v="0"/>
    <x v="0"/>
    <x v="0"/>
    <x v="0"/>
    <x v="0"/>
    <x v="0"/>
    <x v="0"/>
    <x v="4"/>
    <x v="2"/>
    <x v="3"/>
  </r>
  <r>
    <x v="0"/>
    <x v="0"/>
    <x v="0"/>
    <x v="0"/>
    <x v="13"/>
    <x v="842"/>
    <n v="0"/>
    <x v="0"/>
    <x v="0"/>
    <x v="0"/>
    <x v="0"/>
    <x v="0"/>
    <x v="0"/>
    <x v="0"/>
    <x v="1"/>
    <x v="0"/>
    <x v="2"/>
  </r>
  <r>
    <x v="0"/>
    <x v="0"/>
    <x v="0"/>
    <x v="0"/>
    <x v="446"/>
    <x v="757"/>
    <n v="0"/>
    <x v="0"/>
    <x v="0"/>
    <x v="0"/>
    <x v="0"/>
    <x v="0"/>
    <x v="0"/>
    <x v="0"/>
    <x v="3"/>
    <x v="0"/>
    <x v="7"/>
  </r>
  <r>
    <x v="0"/>
    <x v="0"/>
    <x v="0"/>
    <x v="0"/>
    <x v="537"/>
    <x v="981"/>
    <n v="0"/>
    <x v="0"/>
    <x v="0"/>
    <x v="0"/>
    <x v="0"/>
    <x v="0"/>
    <x v="0"/>
    <x v="0"/>
    <x v="3"/>
    <x v="0"/>
    <x v="2"/>
  </r>
  <r>
    <x v="0"/>
    <x v="0"/>
    <x v="0"/>
    <x v="0"/>
    <x v="45"/>
    <x v="951"/>
    <n v="0"/>
    <x v="0"/>
    <x v="0"/>
    <x v="0"/>
    <x v="0"/>
    <x v="0"/>
    <x v="0"/>
    <x v="0"/>
    <x v="3"/>
    <x v="0"/>
    <x v="6"/>
  </r>
  <r>
    <x v="0"/>
    <x v="0"/>
    <x v="0"/>
    <x v="0"/>
    <x v="369"/>
    <x v="610"/>
    <n v="1142167.77"/>
    <x v="0"/>
    <x v="0"/>
    <x v="0"/>
    <x v="0"/>
    <x v="0"/>
    <x v="0"/>
    <x v="0"/>
    <x v="2"/>
    <x v="1"/>
    <x v="5"/>
  </r>
  <r>
    <x v="0"/>
    <x v="0"/>
    <x v="0"/>
    <x v="0"/>
    <x v="45"/>
    <x v="951"/>
    <n v="0"/>
    <x v="0"/>
    <x v="0"/>
    <x v="0"/>
    <x v="0"/>
    <x v="0"/>
    <x v="0"/>
    <x v="0"/>
    <x v="3"/>
    <x v="0"/>
    <x v="4"/>
  </r>
  <r>
    <x v="0"/>
    <x v="0"/>
    <x v="0"/>
    <x v="0"/>
    <x v="437"/>
    <x v="739"/>
    <n v="0"/>
    <x v="0"/>
    <x v="0"/>
    <x v="0"/>
    <x v="0"/>
    <x v="0"/>
    <x v="0"/>
    <x v="0"/>
    <x v="3"/>
    <x v="1"/>
    <x v="6"/>
  </r>
  <r>
    <x v="0"/>
    <x v="0"/>
    <x v="0"/>
    <x v="0"/>
    <x v="437"/>
    <x v="739"/>
    <n v="0"/>
    <x v="0"/>
    <x v="0"/>
    <x v="0"/>
    <x v="0"/>
    <x v="0"/>
    <x v="0"/>
    <x v="0"/>
    <x v="3"/>
    <x v="1"/>
    <x v="0"/>
  </r>
  <r>
    <x v="0"/>
    <x v="0"/>
    <x v="0"/>
    <x v="0"/>
    <x v="288"/>
    <x v="668"/>
    <n v="0"/>
    <x v="0"/>
    <x v="0"/>
    <x v="0"/>
    <x v="0"/>
    <x v="0"/>
    <x v="0"/>
    <x v="0"/>
    <x v="3"/>
    <x v="0"/>
    <x v="4"/>
  </r>
  <r>
    <x v="0"/>
    <x v="0"/>
    <x v="0"/>
    <x v="0"/>
    <x v="237"/>
    <x v="365"/>
    <n v="0"/>
    <x v="0"/>
    <x v="0"/>
    <x v="0"/>
    <x v="0"/>
    <x v="0"/>
    <x v="0"/>
    <x v="0"/>
    <x v="3"/>
    <x v="1"/>
    <x v="3"/>
  </r>
  <r>
    <x v="0"/>
    <x v="0"/>
    <x v="0"/>
    <x v="0"/>
    <x v="288"/>
    <x v="668"/>
    <n v="0"/>
    <x v="0"/>
    <x v="0"/>
    <x v="0"/>
    <x v="0"/>
    <x v="0"/>
    <x v="0"/>
    <x v="0"/>
    <x v="3"/>
    <x v="0"/>
    <x v="6"/>
  </r>
  <r>
    <x v="0"/>
    <x v="0"/>
    <x v="0"/>
    <x v="0"/>
    <x v="192"/>
    <x v="810"/>
    <n v="0"/>
    <x v="0"/>
    <x v="0"/>
    <x v="0"/>
    <x v="0"/>
    <x v="0"/>
    <x v="0"/>
    <x v="0"/>
    <x v="3"/>
    <x v="0"/>
    <x v="6"/>
  </r>
  <r>
    <x v="0"/>
    <x v="0"/>
    <x v="0"/>
    <x v="0"/>
    <x v="15"/>
    <x v="322"/>
    <n v="0"/>
    <x v="0"/>
    <x v="0"/>
    <x v="0"/>
    <x v="0"/>
    <x v="0"/>
    <x v="0"/>
    <x v="0"/>
    <x v="3"/>
    <x v="0"/>
    <x v="6"/>
  </r>
  <r>
    <x v="0"/>
    <x v="0"/>
    <x v="0"/>
    <x v="0"/>
    <x v="16"/>
    <x v="808"/>
    <n v="0"/>
    <x v="0"/>
    <x v="0"/>
    <x v="0"/>
    <x v="0"/>
    <x v="0"/>
    <x v="0"/>
    <x v="0"/>
    <x v="3"/>
    <x v="0"/>
    <x v="7"/>
  </r>
  <r>
    <x v="0"/>
    <x v="0"/>
    <x v="0"/>
    <x v="0"/>
    <x v="523"/>
    <x v="956"/>
    <n v="0"/>
    <x v="0"/>
    <x v="0"/>
    <x v="0"/>
    <x v="0"/>
    <x v="0"/>
    <x v="0"/>
    <x v="0"/>
    <x v="3"/>
    <x v="1"/>
    <x v="3"/>
  </r>
  <r>
    <x v="0"/>
    <x v="0"/>
    <x v="0"/>
    <x v="0"/>
    <x v="523"/>
    <x v="956"/>
    <n v="0"/>
    <x v="0"/>
    <x v="0"/>
    <x v="0"/>
    <x v="0"/>
    <x v="0"/>
    <x v="0"/>
    <x v="0"/>
    <x v="3"/>
    <x v="1"/>
    <x v="6"/>
  </r>
  <r>
    <x v="0"/>
    <x v="0"/>
    <x v="0"/>
    <x v="0"/>
    <x v="523"/>
    <x v="956"/>
    <n v="0"/>
    <x v="0"/>
    <x v="0"/>
    <x v="0"/>
    <x v="0"/>
    <x v="0"/>
    <x v="0"/>
    <x v="0"/>
    <x v="3"/>
    <x v="1"/>
    <x v="0"/>
  </r>
  <r>
    <x v="0"/>
    <x v="0"/>
    <x v="0"/>
    <x v="0"/>
    <x v="523"/>
    <x v="956"/>
    <n v="0"/>
    <x v="0"/>
    <x v="0"/>
    <x v="0"/>
    <x v="0"/>
    <x v="0"/>
    <x v="0"/>
    <x v="0"/>
    <x v="3"/>
    <x v="1"/>
    <x v="7"/>
  </r>
  <r>
    <x v="0"/>
    <x v="0"/>
    <x v="0"/>
    <x v="0"/>
    <x v="523"/>
    <x v="956"/>
    <n v="0"/>
    <x v="0"/>
    <x v="0"/>
    <x v="0"/>
    <x v="0"/>
    <x v="0"/>
    <x v="0"/>
    <x v="0"/>
    <x v="3"/>
    <x v="1"/>
    <x v="4"/>
  </r>
  <r>
    <x v="0"/>
    <x v="0"/>
    <x v="0"/>
    <x v="0"/>
    <x v="523"/>
    <x v="956"/>
    <n v="0"/>
    <x v="0"/>
    <x v="0"/>
    <x v="0"/>
    <x v="0"/>
    <x v="0"/>
    <x v="0"/>
    <x v="0"/>
    <x v="3"/>
    <x v="1"/>
    <x v="2"/>
  </r>
  <r>
    <x v="0"/>
    <x v="0"/>
    <x v="0"/>
    <x v="0"/>
    <x v="108"/>
    <x v="640"/>
    <n v="0"/>
    <x v="0"/>
    <x v="0"/>
    <x v="0"/>
    <x v="0"/>
    <x v="0"/>
    <x v="0"/>
    <x v="0"/>
    <x v="3"/>
    <x v="2"/>
    <x v="5"/>
  </r>
  <r>
    <x v="0"/>
    <x v="0"/>
    <x v="0"/>
    <x v="0"/>
    <x v="468"/>
    <x v="809"/>
    <n v="0"/>
    <x v="0"/>
    <x v="0"/>
    <x v="0"/>
    <x v="0"/>
    <x v="0"/>
    <x v="0"/>
    <x v="0"/>
    <x v="1"/>
    <x v="1"/>
    <x v="5"/>
  </r>
  <r>
    <x v="0"/>
    <x v="0"/>
    <x v="0"/>
    <x v="0"/>
    <x v="11"/>
    <x v="78"/>
    <n v="0"/>
    <x v="0"/>
    <x v="0"/>
    <x v="0"/>
    <x v="0"/>
    <x v="0"/>
    <x v="0"/>
    <x v="0"/>
    <x v="3"/>
    <x v="0"/>
    <x v="7"/>
  </r>
  <r>
    <x v="0"/>
    <x v="0"/>
    <x v="0"/>
    <x v="0"/>
    <x v="320"/>
    <x v="516"/>
    <n v="0"/>
    <x v="0"/>
    <x v="0"/>
    <x v="0"/>
    <x v="0"/>
    <x v="0"/>
    <x v="0"/>
    <x v="0"/>
    <x v="0"/>
    <x v="0"/>
    <x v="2"/>
  </r>
  <r>
    <x v="0"/>
    <x v="0"/>
    <x v="0"/>
    <x v="0"/>
    <x v="249"/>
    <x v="1191"/>
    <n v="45097.99"/>
    <x v="0"/>
    <x v="0"/>
    <x v="0"/>
    <x v="0"/>
    <x v="0"/>
    <x v="0"/>
    <x v="0"/>
    <x v="3"/>
    <x v="0"/>
    <x v="4"/>
  </r>
  <r>
    <x v="0"/>
    <x v="0"/>
    <x v="0"/>
    <x v="0"/>
    <x v="393"/>
    <x v="652"/>
    <n v="3227022.88"/>
    <x v="0"/>
    <x v="0"/>
    <x v="0"/>
    <x v="0"/>
    <x v="0"/>
    <x v="0"/>
    <x v="0"/>
    <x v="2"/>
    <x v="0"/>
    <x v="2"/>
  </r>
  <r>
    <x v="0"/>
    <x v="0"/>
    <x v="0"/>
    <x v="0"/>
    <x v="41"/>
    <x v="1293"/>
    <n v="5000.29"/>
    <x v="0"/>
    <x v="0"/>
    <x v="0"/>
    <x v="0"/>
    <x v="0"/>
    <x v="0"/>
    <x v="0"/>
    <x v="3"/>
    <x v="0"/>
    <x v="2"/>
  </r>
  <r>
    <x v="0"/>
    <x v="0"/>
    <x v="0"/>
    <x v="0"/>
    <x v="249"/>
    <x v="1191"/>
    <n v="28720.63"/>
    <x v="0"/>
    <x v="0"/>
    <x v="0"/>
    <x v="0"/>
    <x v="0"/>
    <x v="0"/>
    <x v="0"/>
    <x v="3"/>
    <x v="0"/>
    <x v="3"/>
  </r>
  <r>
    <x v="0"/>
    <x v="0"/>
    <x v="0"/>
    <x v="0"/>
    <x v="249"/>
    <x v="1191"/>
    <n v="17540.080000000002"/>
    <x v="0"/>
    <x v="0"/>
    <x v="0"/>
    <x v="0"/>
    <x v="0"/>
    <x v="0"/>
    <x v="0"/>
    <x v="3"/>
    <x v="0"/>
    <x v="5"/>
  </r>
  <r>
    <x v="0"/>
    <x v="0"/>
    <x v="0"/>
    <x v="0"/>
    <x v="143"/>
    <x v="197"/>
    <n v="3573289.03"/>
    <x v="0"/>
    <x v="0"/>
    <x v="0"/>
    <x v="0"/>
    <x v="0"/>
    <x v="0"/>
    <x v="0"/>
    <x v="3"/>
    <x v="1"/>
    <x v="2"/>
  </r>
  <r>
    <x v="0"/>
    <x v="0"/>
    <x v="0"/>
    <x v="0"/>
    <x v="143"/>
    <x v="197"/>
    <n v="17540.080000000002"/>
    <x v="0"/>
    <x v="0"/>
    <x v="0"/>
    <x v="0"/>
    <x v="0"/>
    <x v="0"/>
    <x v="0"/>
    <x v="3"/>
    <x v="1"/>
    <x v="5"/>
  </r>
  <r>
    <x v="0"/>
    <x v="0"/>
    <x v="0"/>
    <x v="0"/>
    <x v="414"/>
    <x v="685"/>
    <n v="7391752.8899999997"/>
    <x v="0"/>
    <x v="0"/>
    <x v="0"/>
    <x v="0"/>
    <x v="0"/>
    <x v="0"/>
    <x v="0"/>
    <x v="2"/>
    <x v="2"/>
    <x v="6"/>
  </r>
  <r>
    <x v="0"/>
    <x v="0"/>
    <x v="0"/>
    <x v="0"/>
    <x v="52"/>
    <x v="59"/>
    <n v="4280197.32"/>
    <x v="0"/>
    <x v="0"/>
    <x v="0"/>
    <x v="0"/>
    <x v="0"/>
    <x v="0"/>
    <x v="0"/>
    <x v="1"/>
    <x v="0"/>
    <x v="2"/>
  </r>
  <r>
    <x v="0"/>
    <x v="0"/>
    <x v="0"/>
    <x v="0"/>
    <x v="303"/>
    <x v="492"/>
    <n v="0"/>
    <x v="0"/>
    <x v="0"/>
    <x v="0"/>
    <x v="0"/>
    <x v="0"/>
    <x v="0"/>
    <x v="0"/>
    <x v="6"/>
    <x v="1"/>
    <x v="6"/>
  </r>
  <r>
    <x v="0"/>
    <x v="0"/>
    <x v="0"/>
    <x v="0"/>
    <x v="553"/>
    <x v="1294"/>
    <n v="1044582.43"/>
    <x v="0"/>
    <x v="0"/>
    <x v="0"/>
    <x v="0"/>
    <x v="0"/>
    <x v="0"/>
    <x v="0"/>
    <x v="3"/>
    <x v="1"/>
    <x v="4"/>
  </r>
  <r>
    <x v="0"/>
    <x v="0"/>
    <x v="0"/>
    <x v="0"/>
    <x v="160"/>
    <x v="236"/>
    <n v="0"/>
    <x v="0"/>
    <x v="0"/>
    <x v="0"/>
    <x v="0"/>
    <x v="0"/>
    <x v="0"/>
    <x v="0"/>
    <x v="0"/>
    <x v="0"/>
    <x v="7"/>
  </r>
  <r>
    <x v="0"/>
    <x v="0"/>
    <x v="0"/>
    <x v="0"/>
    <x v="11"/>
    <x v="813"/>
    <n v="0"/>
    <x v="0"/>
    <x v="0"/>
    <x v="0"/>
    <x v="0"/>
    <x v="0"/>
    <x v="0"/>
    <x v="0"/>
    <x v="1"/>
    <x v="0"/>
    <x v="6"/>
  </r>
  <r>
    <x v="0"/>
    <x v="0"/>
    <x v="0"/>
    <x v="0"/>
    <x v="288"/>
    <x v="474"/>
    <n v="87918.69"/>
    <x v="0"/>
    <x v="0"/>
    <x v="0"/>
    <x v="0"/>
    <x v="0"/>
    <x v="0"/>
    <x v="0"/>
    <x v="3"/>
    <x v="0"/>
    <x v="4"/>
  </r>
  <r>
    <x v="0"/>
    <x v="0"/>
    <x v="0"/>
    <x v="0"/>
    <x v="47"/>
    <x v="290"/>
    <n v="0"/>
    <x v="0"/>
    <x v="0"/>
    <x v="0"/>
    <x v="0"/>
    <x v="0"/>
    <x v="0"/>
    <x v="0"/>
    <x v="4"/>
    <x v="0"/>
    <x v="3"/>
  </r>
  <r>
    <x v="0"/>
    <x v="0"/>
    <x v="0"/>
    <x v="0"/>
    <x v="517"/>
    <x v="943"/>
    <n v="0"/>
    <x v="0"/>
    <x v="0"/>
    <x v="0"/>
    <x v="0"/>
    <x v="0"/>
    <x v="0"/>
    <x v="0"/>
    <x v="3"/>
    <x v="1"/>
    <x v="5"/>
  </r>
  <r>
    <x v="0"/>
    <x v="0"/>
    <x v="0"/>
    <x v="0"/>
    <x v="595"/>
    <x v="1140"/>
    <n v="0"/>
    <x v="0"/>
    <x v="0"/>
    <x v="0"/>
    <x v="0"/>
    <x v="0"/>
    <x v="0"/>
    <x v="0"/>
    <x v="3"/>
    <x v="1"/>
    <x v="7"/>
  </r>
  <r>
    <x v="0"/>
    <x v="0"/>
    <x v="0"/>
    <x v="0"/>
    <x v="618"/>
    <x v="1213"/>
    <n v="37855016.75"/>
    <x v="0"/>
    <x v="0"/>
    <x v="0"/>
    <x v="0"/>
    <x v="0"/>
    <x v="0"/>
    <x v="0"/>
    <x v="3"/>
    <x v="0"/>
    <x v="0"/>
  </r>
  <r>
    <x v="0"/>
    <x v="0"/>
    <x v="0"/>
    <x v="0"/>
    <x v="548"/>
    <x v="1007"/>
    <n v="29999"/>
    <x v="0"/>
    <x v="0"/>
    <x v="0"/>
    <x v="0"/>
    <x v="0"/>
    <x v="0"/>
    <x v="0"/>
    <x v="3"/>
    <x v="0"/>
    <x v="6"/>
  </r>
  <r>
    <x v="0"/>
    <x v="0"/>
    <x v="0"/>
    <x v="0"/>
    <x v="548"/>
    <x v="1007"/>
    <n v="29999"/>
    <x v="0"/>
    <x v="0"/>
    <x v="0"/>
    <x v="0"/>
    <x v="0"/>
    <x v="0"/>
    <x v="0"/>
    <x v="3"/>
    <x v="0"/>
    <x v="1"/>
  </r>
  <r>
    <x v="0"/>
    <x v="0"/>
    <x v="0"/>
    <x v="0"/>
    <x v="548"/>
    <x v="1007"/>
    <n v="29999"/>
    <x v="0"/>
    <x v="0"/>
    <x v="0"/>
    <x v="0"/>
    <x v="0"/>
    <x v="0"/>
    <x v="0"/>
    <x v="3"/>
    <x v="0"/>
    <x v="5"/>
  </r>
  <r>
    <x v="0"/>
    <x v="0"/>
    <x v="0"/>
    <x v="0"/>
    <x v="463"/>
    <x v="793"/>
    <n v="0"/>
    <x v="0"/>
    <x v="0"/>
    <x v="0"/>
    <x v="0"/>
    <x v="0"/>
    <x v="0"/>
    <x v="0"/>
    <x v="0"/>
    <x v="0"/>
    <x v="6"/>
  </r>
  <r>
    <x v="0"/>
    <x v="0"/>
    <x v="0"/>
    <x v="0"/>
    <x v="322"/>
    <x v="522"/>
    <n v="96275.66"/>
    <x v="0"/>
    <x v="0"/>
    <x v="0"/>
    <x v="0"/>
    <x v="0"/>
    <x v="0"/>
    <x v="0"/>
    <x v="4"/>
    <x v="1"/>
    <x v="6"/>
  </r>
  <r>
    <x v="0"/>
    <x v="0"/>
    <x v="0"/>
    <x v="0"/>
    <x v="455"/>
    <x v="780"/>
    <n v="0"/>
    <x v="0"/>
    <x v="0"/>
    <x v="0"/>
    <x v="0"/>
    <x v="0"/>
    <x v="0"/>
    <x v="0"/>
    <x v="3"/>
    <x v="0"/>
    <x v="5"/>
  </r>
  <r>
    <x v="0"/>
    <x v="0"/>
    <x v="0"/>
    <x v="0"/>
    <x v="1"/>
    <x v="1"/>
    <n v="0"/>
    <x v="0"/>
    <x v="0"/>
    <x v="0"/>
    <x v="0"/>
    <x v="0"/>
    <x v="0"/>
    <x v="0"/>
    <x v="1"/>
    <x v="0"/>
    <x v="0"/>
  </r>
  <r>
    <x v="0"/>
    <x v="0"/>
    <x v="0"/>
    <x v="0"/>
    <x v="41"/>
    <x v="1295"/>
    <n v="4778.71"/>
    <x v="0"/>
    <x v="0"/>
    <x v="0"/>
    <x v="0"/>
    <x v="0"/>
    <x v="0"/>
    <x v="0"/>
    <x v="3"/>
    <x v="0"/>
    <x v="3"/>
  </r>
  <r>
    <x v="0"/>
    <x v="0"/>
    <x v="0"/>
    <x v="0"/>
    <x v="411"/>
    <x v="681"/>
    <n v="0"/>
    <x v="0"/>
    <x v="0"/>
    <x v="0"/>
    <x v="0"/>
    <x v="0"/>
    <x v="0"/>
    <x v="0"/>
    <x v="1"/>
    <x v="0"/>
    <x v="6"/>
  </r>
  <r>
    <x v="0"/>
    <x v="0"/>
    <x v="0"/>
    <x v="0"/>
    <x v="382"/>
    <x v="1296"/>
    <n v="0"/>
    <x v="0"/>
    <x v="0"/>
    <x v="0"/>
    <x v="0"/>
    <x v="0"/>
    <x v="0"/>
    <x v="0"/>
    <x v="3"/>
    <x v="0"/>
    <x v="3"/>
  </r>
  <r>
    <x v="0"/>
    <x v="0"/>
    <x v="0"/>
    <x v="0"/>
    <x v="548"/>
    <x v="1297"/>
    <n v="17924689.809999999"/>
    <x v="0"/>
    <x v="0"/>
    <x v="0"/>
    <x v="0"/>
    <x v="0"/>
    <x v="0"/>
    <x v="0"/>
    <x v="3"/>
    <x v="0"/>
    <x v="4"/>
  </r>
  <r>
    <x v="0"/>
    <x v="0"/>
    <x v="0"/>
    <x v="0"/>
    <x v="548"/>
    <x v="1297"/>
    <n v="16276828.98"/>
    <x v="0"/>
    <x v="0"/>
    <x v="0"/>
    <x v="0"/>
    <x v="0"/>
    <x v="0"/>
    <x v="0"/>
    <x v="3"/>
    <x v="0"/>
    <x v="1"/>
  </r>
  <r>
    <x v="0"/>
    <x v="0"/>
    <x v="0"/>
    <x v="0"/>
    <x v="548"/>
    <x v="1297"/>
    <n v="16548218.140000001"/>
    <x v="0"/>
    <x v="0"/>
    <x v="0"/>
    <x v="0"/>
    <x v="0"/>
    <x v="0"/>
    <x v="0"/>
    <x v="3"/>
    <x v="0"/>
    <x v="5"/>
  </r>
  <r>
    <x v="0"/>
    <x v="0"/>
    <x v="0"/>
    <x v="0"/>
    <x v="634"/>
    <x v="1298"/>
    <n v="369975.7"/>
    <x v="0"/>
    <x v="0"/>
    <x v="0"/>
    <x v="0"/>
    <x v="0"/>
    <x v="0"/>
    <x v="0"/>
    <x v="1"/>
    <x v="0"/>
    <x v="1"/>
  </r>
  <r>
    <x v="0"/>
    <x v="0"/>
    <x v="0"/>
    <x v="0"/>
    <x v="35"/>
    <x v="40"/>
    <n v="2781106.17"/>
    <x v="0"/>
    <x v="0"/>
    <x v="0"/>
    <x v="0"/>
    <x v="0"/>
    <x v="0"/>
    <x v="0"/>
    <x v="0"/>
    <x v="0"/>
    <x v="6"/>
  </r>
  <r>
    <x v="0"/>
    <x v="0"/>
    <x v="0"/>
    <x v="0"/>
    <x v="111"/>
    <x v="140"/>
    <n v="0"/>
    <x v="0"/>
    <x v="0"/>
    <x v="0"/>
    <x v="0"/>
    <x v="0"/>
    <x v="0"/>
    <x v="0"/>
    <x v="3"/>
    <x v="0"/>
    <x v="1"/>
  </r>
  <r>
    <x v="0"/>
    <x v="0"/>
    <x v="0"/>
    <x v="0"/>
    <x v="482"/>
    <x v="850"/>
    <n v="904867.29"/>
    <x v="0"/>
    <x v="0"/>
    <x v="0"/>
    <x v="0"/>
    <x v="0"/>
    <x v="0"/>
    <x v="0"/>
    <x v="1"/>
    <x v="1"/>
    <x v="4"/>
  </r>
  <r>
    <x v="0"/>
    <x v="0"/>
    <x v="0"/>
    <x v="0"/>
    <x v="596"/>
    <x v="1141"/>
    <n v="0"/>
    <x v="0"/>
    <x v="0"/>
    <x v="0"/>
    <x v="0"/>
    <x v="0"/>
    <x v="0"/>
    <x v="0"/>
    <x v="3"/>
    <x v="0"/>
    <x v="7"/>
  </r>
  <r>
    <x v="0"/>
    <x v="0"/>
    <x v="0"/>
    <x v="0"/>
    <x v="635"/>
    <x v="1299"/>
    <n v="5334588.8600000003"/>
    <x v="0"/>
    <x v="0"/>
    <x v="0"/>
    <x v="0"/>
    <x v="0"/>
    <x v="0"/>
    <x v="0"/>
    <x v="3"/>
    <x v="0"/>
    <x v="5"/>
  </r>
  <r>
    <x v="0"/>
    <x v="0"/>
    <x v="0"/>
    <x v="0"/>
    <x v="635"/>
    <x v="1299"/>
    <n v="5133847.9400000004"/>
    <x v="0"/>
    <x v="0"/>
    <x v="0"/>
    <x v="0"/>
    <x v="0"/>
    <x v="0"/>
    <x v="0"/>
    <x v="3"/>
    <x v="0"/>
    <x v="0"/>
  </r>
  <r>
    <x v="0"/>
    <x v="0"/>
    <x v="0"/>
    <x v="0"/>
    <x v="13"/>
    <x v="1164"/>
    <n v="1690.12"/>
    <x v="0"/>
    <x v="0"/>
    <x v="0"/>
    <x v="0"/>
    <x v="0"/>
    <x v="0"/>
    <x v="0"/>
    <x v="3"/>
    <x v="0"/>
    <x v="4"/>
  </r>
  <r>
    <x v="0"/>
    <x v="0"/>
    <x v="0"/>
    <x v="0"/>
    <x v="18"/>
    <x v="1035"/>
    <n v="0"/>
    <x v="0"/>
    <x v="0"/>
    <x v="0"/>
    <x v="0"/>
    <x v="0"/>
    <x v="0"/>
    <x v="0"/>
    <x v="3"/>
    <x v="0"/>
    <x v="3"/>
  </r>
  <r>
    <x v="0"/>
    <x v="0"/>
    <x v="0"/>
    <x v="0"/>
    <x v="163"/>
    <x v="242"/>
    <n v="62756432.880000003"/>
    <x v="0"/>
    <x v="0"/>
    <x v="0"/>
    <x v="0"/>
    <x v="0"/>
    <x v="0"/>
    <x v="0"/>
    <x v="3"/>
    <x v="2"/>
    <x v="0"/>
  </r>
  <r>
    <x v="0"/>
    <x v="0"/>
    <x v="0"/>
    <x v="0"/>
    <x v="163"/>
    <x v="242"/>
    <n v="53303232.920000002"/>
    <x v="0"/>
    <x v="0"/>
    <x v="0"/>
    <x v="0"/>
    <x v="0"/>
    <x v="0"/>
    <x v="0"/>
    <x v="3"/>
    <x v="2"/>
    <x v="5"/>
  </r>
  <r>
    <x v="0"/>
    <x v="0"/>
    <x v="0"/>
    <x v="0"/>
    <x v="26"/>
    <x v="28"/>
    <n v="0"/>
    <x v="0"/>
    <x v="0"/>
    <x v="0"/>
    <x v="0"/>
    <x v="0"/>
    <x v="0"/>
    <x v="0"/>
    <x v="0"/>
    <x v="0"/>
    <x v="7"/>
  </r>
  <r>
    <x v="0"/>
    <x v="0"/>
    <x v="0"/>
    <x v="0"/>
    <x v="11"/>
    <x v="1242"/>
    <n v="0"/>
    <x v="0"/>
    <x v="0"/>
    <x v="0"/>
    <x v="0"/>
    <x v="0"/>
    <x v="0"/>
    <x v="0"/>
    <x v="3"/>
    <x v="0"/>
    <x v="5"/>
  </r>
  <r>
    <x v="0"/>
    <x v="0"/>
    <x v="0"/>
    <x v="0"/>
    <x v="110"/>
    <x v="920"/>
    <n v="14793196.41"/>
    <x v="0"/>
    <x v="0"/>
    <x v="0"/>
    <x v="0"/>
    <x v="0"/>
    <x v="0"/>
    <x v="0"/>
    <x v="3"/>
    <x v="0"/>
    <x v="1"/>
  </r>
  <r>
    <x v="0"/>
    <x v="0"/>
    <x v="0"/>
    <x v="0"/>
    <x v="120"/>
    <x v="155"/>
    <n v="883042465.86000001"/>
    <x v="0"/>
    <x v="0"/>
    <x v="0"/>
    <x v="0"/>
    <x v="0"/>
    <x v="0"/>
    <x v="0"/>
    <x v="3"/>
    <x v="3"/>
    <x v="4"/>
  </r>
  <r>
    <x v="0"/>
    <x v="0"/>
    <x v="0"/>
    <x v="0"/>
    <x v="378"/>
    <x v="1253"/>
    <n v="511785.65"/>
    <x v="0"/>
    <x v="0"/>
    <x v="0"/>
    <x v="0"/>
    <x v="0"/>
    <x v="0"/>
    <x v="0"/>
    <x v="3"/>
    <x v="1"/>
    <x v="6"/>
  </r>
  <r>
    <x v="0"/>
    <x v="0"/>
    <x v="0"/>
    <x v="0"/>
    <x v="41"/>
    <x v="636"/>
    <n v="0"/>
    <x v="0"/>
    <x v="0"/>
    <x v="0"/>
    <x v="0"/>
    <x v="0"/>
    <x v="0"/>
    <x v="0"/>
    <x v="3"/>
    <x v="0"/>
    <x v="7"/>
  </r>
  <r>
    <x v="0"/>
    <x v="0"/>
    <x v="0"/>
    <x v="0"/>
    <x v="551"/>
    <x v="1015"/>
    <n v="0"/>
    <x v="0"/>
    <x v="0"/>
    <x v="0"/>
    <x v="0"/>
    <x v="0"/>
    <x v="0"/>
    <x v="0"/>
    <x v="0"/>
    <x v="0"/>
    <x v="2"/>
  </r>
  <r>
    <x v="0"/>
    <x v="0"/>
    <x v="0"/>
    <x v="0"/>
    <x v="13"/>
    <x v="1300"/>
    <n v="329445.96000000002"/>
    <x v="0"/>
    <x v="0"/>
    <x v="0"/>
    <x v="0"/>
    <x v="0"/>
    <x v="0"/>
    <x v="0"/>
    <x v="3"/>
    <x v="0"/>
    <x v="3"/>
  </r>
  <r>
    <x v="0"/>
    <x v="0"/>
    <x v="0"/>
    <x v="0"/>
    <x v="257"/>
    <x v="405"/>
    <n v="6549705.8399999999"/>
    <x v="0"/>
    <x v="0"/>
    <x v="0"/>
    <x v="0"/>
    <x v="0"/>
    <x v="0"/>
    <x v="0"/>
    <x v="6"/>
    <x v="0"/>
    <x v="5"/>
  </r>
  <r>
    <x v="0"/>
    <x v="0"/>
    <x v="0"/>
    <x v="0"/>
    <x v="426"/>
    <x v="710"/>
    <n v="0"/>
    <x v="0"/>
    <x v="0"/>
    <x v="0"/>
    <x v="0"/>
    <x v="0"/>
    <x v="0"/>
    <x v="0"/>
    <x v="3"/>
    <x v="0"/>
    <x v="0"/>
  </r>
  <r>
    <x v="0"/>
    <x v="0"/>
    <x v="0"/>
    <x v="0"/>
    <x v="513"/>
    <x v="934"/>
    <n v="-211924.82"/>
    <x v="0"/>
    <x v="0"/>
    <x v="0"/>
    <x v="0"/>
    <x v="0"/>
    <x v="0"/>
    <x v="0"/>
    <x v="3"/>
    <x v="0"/>
    <x v="2"/>
  </r>
  <r>
    <x v="0"/>
    <x v="0"/>
    <x v="0"/>
    <x v="0"/>
    <x v="74"/>
    <x v="90"/>
    <n v="0"/>
    <x v="0"/>
    <x v="0"/>
    <x v="0"/>
    <x v="0"/>
    <x v="0"/>
    <x v="0"/>
    <x v="0"/>
    <x v="0"/>
    <x v="0"/>
    <x v="5"/>
  </r>
  <r>
    <x v="0"/>
    <x v="0"/>
    <x v="0"/>
    <x v="0"/>
    <x v="13"/>
    <x v="1167"/>
    <n v="0"/>
    <x v="0"/>
    <x v="0"/>
    <x v="0"/>
    <x v="0"/>
    <x v="0"/>
    <x v="0"/>
    <x v="0"/>
    <x v="3"/>
    <x v="0"/>
    <x v="0"/>
  </r>
  <r>
    <x v="0"/>
    <x v="0"/>
    <x v="0"/>
    <x v="0"/>
    <x v="288"/>
    <x v="1292"/>
    <n v="0"/>
    <x v="0"/>
    <x v="0"/>
    <x v="0"/>
    <x v="0"/>
    <x v="0"/>
    <x v="0"/>
    <x v="0"/>
    <x v="3"/>
    <x v="0"/>
    <x v="0"/>
  </r>
  <r>
    <x v="0"/>
    <x v="0"/>
    <x v="0"/>
    <x v="0"/>
    <x v="11"/>
    <x v="521"/>
    <n v="0"/>
    <x v="0"/>
    <x v="0"/>
    <x v="0"/>
    <x v="0"/>
    <x v="0"/>
    <x v="0"/>
    <x v="0"/>
    <x v="1"/>
    <x v="0"/>
    <x v="4"/>
  </r>
  <r>
    <x v="0"/>
    <x v="0"/>
    <x v="0"/>
    <x v="0"/>
    <x v="206"/>
    <x v="304"/>
    <n v="1194936.02"/>
    <x v="0"/>
    <x v="0"/>
    <x v="0"/>
    <x v="0"/>
    <x v="0"/>
    <x v="0"/>
    <x v="0"/>
    <x v="2"/>
    <x v="1"/>
    <x v="1"/>
  </r>
  <r>
    <x v="0"/>
    <x v="0"/>
    <x v="0"/>
    <x v="0"/>
    <x v="411"/>
    <x v="727"/>
    <n v="0"/>
    <x v="0"/>
    <x v="0"/>
    <x v="0"/>
    <x v="0"/>
    <x v="0"/>
    <x v="0"/>
    <x v="0"/>
    <x v="1"/>
    <x v="1"/>
    <x v="6"/>
  </r>
  <r>
    <x v="0"/>
    <x v="0"/>
    <x v="0"/>
    <x v="0"/>
    <x v="176"/>
    <x v="262"/>
    <n v="-1167385.43"/>
    <x v="0"/>
    <x v="0"/>
    <x v="0"/>
    <x v="0"/>
    <x v="0"/>
    <x v="0"/>
    <x v="0"/>
    <x v="3"/>
    <x v="1"/>
    <x v="6"/>
  </r>
  <r>
    <x v="0"/>
    <x v="0"/>
    <x v="0"/>
    <x v="0"/>
    <x v="601"/>
    <x v="1154"/>
    <n v="0"/>
    <x v="0"/>
    <x v="0"/>
    <x v="0"/>
    <x v="0"/>
    <x v="0"/>
    <x v="0"/>
    <x v="0"/>
    <x v="3"/>
    <x v="1"/>
    <x v="2"/>
  </r>
  <r>
    <x v="0"/>
    <x v="0"/>
    <x v="0"/>
    <x v="0"/>
    <x v="592"/>
    <x v="1128"/>
    <n v="0"/>
    <x v="0"/>
    <x v="0"/>
    <x v="0"/>
    <x v="0"/>
    <x v="0"/>
    <x v="0"/>
    <x v="0"/>
    <x v="3"/>
    <x v="1"/>
    <x v="6"/>
  </r>
  <r>
    <x v="0"/>
    <x v="0"/>
    <x v="0"/>
    <x v="0"/>
    <x v="192"/>
    <x v="283"/>
    <n v="0"/>
    <x v="0"/>
    <x v="0"/>
    <x v="0"/>
    <x v="0"/>
    <x v="0"/>
    <x v="0"/>
    <x v="0"/>
    <x v="3"/>
    <x v="0"/>
    <x v="5"/>
  </r>
  <r>
    <x v="0"/>
    <x v="0"/>
    <x v="0"/>
    <x v="0"/>
    <x v="203"/>
    <x v="301"/>
    <n v="0"/>
    <x v="0"/>
    <x v="0"/>
    <x v="0"/>
    <x v="0"/>
    <x v="0"/>
    <x v="0"/>
    <x v="0"/>
    <x v="0"/>
    <x v="0"/>
    <x v="3"/>
  </r>
  <r>
    <x v="0"/>
    <x v="0"/>
    <x v="0"/>
    <x v="0"/>
    <x v="84"/>
    <x v="1182"/>
    <n v="2384481.59"/>
    <x v="0"/>
    <x v="0"/>
    <x v="0"/>
    <x v="0"/>
    <x v="0"/>
    <x v="0"/>
    <x v="0"/>
    <x v="3"/>
    <x v="0"/>
    <x v="7"/>
  </r>
  <r>
    <x v="0"/>
    <x v="0"/>
    <x v="0"/>
    <x v="0"/>
    <x v="185"/>
    <x v="274"/>
    <n v="0"/>
    <x v="0"/>
    <x v="0"/>
    <x v="0"/>
    <x v="0"/>
    <x v="0"/>
    <x v="0"/>
    <x v="0"/>
    <x v="0"/>
    <x v="0"/>
    <x v="2"/>
  </r>
  <r>
    <x v="0"/>
    <x v="0"/>
    <x v="0"/>
    <x v="0"/>
    <x v="515"/>
    <x v="939"/>
    <n v="1561765.98"/>
    <x v="0"/>
    <x v="0"/>
    <x v="0"/>
    <x v="0"/>
    <x v="0"/>
    <x v="0"/>
    <x v="0"/>
    <x v="3"/>
    <x v="0"/>
    <x v="1"/>
  </r>
  <r>
    <x v="0"/>
    <x v="0"/>
    <x v="0"/>
    <x v="0"/>
    <x v="606"/>
    <x v="1168"/>
    <n v="113297857.25"/>
    <x v="0"/>
    <x v="0"/>
    <x v="0"/>
    <x v="0"/>
    <x v="0"/>
    <x v="0"/>
    <x v="0"/>
    <x v="3"/>
    <x v="1"/>
    <x v="1"/>
  </r>
  <r>
    <x v="0"/>
    <x v="0"/>
    <x v="0"/>
    <x v="0"/>
    <x v="520"/>
    <x v="1070"/>
    <n v="0"/>
    <x v="0"/>
    <x v="0"/>
    <x v="0"/>
    <x v="0"/>
    <x v="0"/>
    <x v="0"/>
    <x v="0"/>
    <x v="2"/>
    <x v="0"/>
    <x v="4"/>
  </r>
  <r>
    <x v="0"/>
    <x v="0"/>
    <x v="0"/>
    <x v="0"/>
    <x v="594"/>
    <x v="1138"/>
    <n v="740466.99"/>
    <x v="0"/>
    <x v="0"/>
    <x v="0"/>
    <x v="0"/>
    <x v="0"/>
    <x v="0"/>
    <x v="0"/>
    <x v="2"/>
    <x v="0"/>
    <x v="0"/>
  </r>
  <r>
    <x v="0"/>
    <x v="0"/>
    <x v="0"/>
    <x v="0"/>
    <x v="135"/>
    <x v="184"/>
    <n v="0"/>
    <x v="0"/>
    <x v="0"/>
    <x v="0"/>
    <x v="0"/>
    <x v="0"/>
    <x v="0"/>
    <x v="0"/>
    <x v="0"/>
    <x v="0"/>
    <x v="7"/>
  </r>
  <r>
    <x v="0"/>
    <x v="0"/>
    <x v="0"/>
    <x v="0"/>
    <x v="592"/>
    <x v="1128"/>
    <n v="0"/>
    <x v="0"/>
    <x v="0"/>
    <x v="0"/>
    <x v="0"/>
    <x v="0"/>
    <x v="0"/>
    <x v="0"/>
    <x v="3"/>
    <x v="1"/>
    <x v="2"/>
  </r>
  <r>
    <x v="0"/>
    <x v="0"/>
    <x v="0"/>
    <x v="0"/>
    <x v="73"/>
    <x v="183"/>
    <n v="0"/>
    <x v="0"/>
    <x v="0"/>
    <x v="0"/>
    <x v="0"/>
    <x v="0"/>
    <x v="0"/>
    <x v="0"/>
    <x v="0"/>
    <x v="0"/>
    <x v="3"/>
  </r>
  <r>
    <x v="0"/>
    <x v="0"/>
    <x v="0"/>
    <x v="0"/>
    <x v="193"/>
    <x v="286"/>
    <n v="0"/>
    <x v="0"/>
    <x v="0"/>
    <x v="0"/>
    <x v="0"/>
    <x v="0"/>
    <x v="0"/>
    <x v="0"/>
    <x v="0"/>
    <x v="0"/>
    <x v="3"/>
  </r>
  <r>
    <x v="0"/>
    <x v="0"/>
    <x v="0"/>
    <x v="0"/>
    <x v="636"/>
    <x v="1301"/>
    <n v="42130739.460000001"/>
    <x v="0"/>
    <x v="0"/>
    <x v="0"/>
    <x v="0"/>
    <x v="0"/>
    <x v="0"/>
    <x v="0"/>
    <x v="2"/>
    <x v="3"/>
    <x v="5"/>
  </r>
  <r>
    <x v="0"/>
    <x v="0"/>
    <x v="0"/>
    <x v="0"/>
    <x v="18"/>
    <x v="947"/>
    <n v="0"/>
    <x v="0"/>
    <x v="0"/>
    <x v="0"/>
    <x v="0"/>
    <x v="0"/>
    <x v="0"/>
    <x v="0"/>
    <x v="3"/>
    <x v="0"/>
    <x v="3"/>
  </r>
  <r>
    <x v="0"/>
    <x v="0"/>
    <x v="0"/>
    <x v="0"/>
    <x v="322"/>
    <x v="522"/>
    <n v="84070.58"/>
    <x v="0"/>
    <x v="0"/>
    <x v="0"/>
    <x v="0"/>
    <x v="0"/>
    <x v="0"/>
    <x v="0"/>
    <x v="4"/>
    <x v="1"/>
    <x v="3"/>
  </r>
  <r>
    <x v="0"/>
    <x v="0"/>
    <x v="0"/>
    <x v="0"/>
    <x v="471"/>
    <x v="818"/>
    <n v="0"/>
    <x v="0"/>
    <x v="0"/>
    <x v="0"/>
    <x v="0"/>
    <x v="0"/>
    <x v="0"/>
    <x v="0"/>
    <x v="0"/>
    <x v="1"/>
    <x v="5"/>
  </r>
  <r>
    <x v="0"/>
    <x v="0"/>
    <x v="0"/>
    <x v="0"/>
    <x v="130"/>
    <x v="929"/>
    <n v="611385.68000000005"/>
    <x v="0"/>
    <x v="0"/>
    <x v="0"/>
    <x v="0"/>
    <x v="0"/>
    <x v="0"/>
    <x v="0"/>
    <x v="1"/>
    <x v="0"/>
    <x v="6"/>
  </r>
  <r>
    <x v="0"/>
    <x v="0"/>
    <x v="0"/>
    <x v="0"/>
    <x v="35"/>
    <x v="40"/>
    <n v="2901540.39"/>
    <x v="0"/>
    <x v="0"/>
    <x v="0"/>
    <x v="0"/>
    <x v="0"/>
    <x v="0"/>
    <x v="0"/>
    <x v="0"/>
    <x v="0"/>
    <x v="2"/>
  </r>
  <r>
    <x v="0"/>
    <x v="0"/>
    <x v="0"/>
    <x v="0"/>
    <x v="103"/>
    <x v="131"/>
    <n v="0"/>
    <x v="0"/>
    <x v="0"/>
    <x v="0"/>
    <x v="0"/>
    <x v="0"/>
    <x v="0"/>
    <x v="0"/>
    <x v="0"/>
    <x v="0"/>
    <x v="0"/>
  </r>
  <r>
    <x v="0"/>
    <x v="0"/>
    <x v="0"/>
    <x v="0"/>
    <x v="198"/>
    <x v="1302"/>
    <n v="0"/>
    <x v="0"/>
    <x v="0"/>
    <x v="0"/>
    <x v="0"/>
    <x v="0"/>
    <x v="0"/>
    <x v="0"/>
    <x v="3"/>
    <x v="0"/>
    <x v="7"/>
  </r>
  <r>
    <x v="0"/>
    <x v="0"/>
    <x v="0"/>
    <x v="0"/>
    <x v="41"/>
    <x v="1303"/>
    <n v="102182.88"/>
    <x v="0"/>
    <x v="0"/>
    <x v="0"/>
    <x v="0"/>
    <x v="0"/>
    <x v="0"/>
    <x v="0"/>
    <x v="3"/>
    <x v="0"/>
    <x v="7"/>
  </r>
  <r>
    <x v="0"/>
    <x v="0"/>
    <x v="0"/>
    <x v="0"/>
    <x v="1"/>
    <x v="1261"/>
    <n v="53738.25"/>
    <x v="0"/>
    <x v="0"/>
    <x v="0"/>
    <x v="0"/>
    <x v="0"/>
    <x v="0"/>
    <x v="0"/>
    <x v="3"/>
    <x v="0"/>
    <x v="5"/>
  </r>
  <r>
    <x v="0"/>
    <x v="0"/>
    <x v="0"/>
    <x v="0"/>
    <x v="5"/>
    <x v="940"/>
    <n v="9609124.9399999995"/>
    <x v="0"/>
    <x v="0"/>
    <x v="0"/>
    <x v="0"/>
    <x v="0"/>
    <x v="0"/>
    <x v="0"/>
    <x v="3"/>
    <x v="1"/>
    <x v="4"/>
  </r>
  <r>
    <x v="0"/>
    <x v="0"/>
    <x v="0"/>
    <x v="0"/>
    <x v="553"/>
    <x v="1294"/>
    <n v="1247492.95"/>
    <x v="0"/>
    <x v="0"/>
    <x v="0"/>
    <x v="0"/>
    <x v="0"/>
    <x v="0"/>
    <x v="0"/>
    <x v="3"/>
    <x v="1"/>
    <x v="0"/>
  </r>
  <r>
    <x v="0"/>
    <x v="0"/>
    <x v="0"/>
    <x v="0"/>
    <x v="301"/>
    <x v="1013"/>
    <n v="0"/>
    <x v="0"/>
    <x v="0"/>
    <x v="0"/>
    <x v="0"/>
    <x v="0"/>
    <x v="0"/>
    <x v="0"/>
    <x v="3"/>
    <x v="0"/>
    <x v="4"/>
  </r>
  <r>
    <x v="0"/>
    <x v="0"/>
    <x v="0"/>
    <x v="0"/>
    <x v="256"/>
    <x v="1175"/>
    <n v="0"/>
    <x v="0"/>
    <x v="0"/>
    <x v="0"/>
    <x v="0"/>
    <x v="0"/>
    <x v="0"/>
    <x v="0"/>
    <x v="3"/>
    <x v="0"/>
    <x v="6"/>
  </r>
  <r>
    <x v="0"/>
    <x v="0"/>
    <x v="0"/>
    <x v="0"/>
    <x v="18"/>
    <x v="1273"/>
    <n v="0"/>
    <x v="0"/>
    <x v="0"/>
    <x v="0"/>
    <x v="0"/>
    <x v="0"/>
    <x v="0"/>
    <x v="0"/>
    <x v="3"/>
    <x v="0"/>
    <x v="6"/>
  </r>
  <r>
    <x v="0"/>
    <x v="0"/>
    <x v="0"/>
    <x v="0"/>
    <x v="15"/>
    <x v="15"/>
    <n v="0"/>
    <x v="0"/>
    <x v="0"/>
    <x v="0"/>
    <x v="0"/>
    <x v="0"/>
    <x v="0"/>
    <x v="0"/>
    <x v="1"/>
    <x v="0"/>
    <x v="0"/>
  </r>
  <r>
    <x v="0"/>
    <x v="0"/>
    <x v="0"/>
    <x v="0"/>
    <x v="4"/>
    <x v="123"/>
    <n v="0"/>
    <x v="0"/>
    <x v="0"/>
    <x v="0"/>
    <x v="0"/>
    <x v="0"/>
    <x v="0"/>
    <x v="0"/>
    <x v="3"/>
    <x v="0"/>
    <x v="2"/>
  </r>
  <r>
    <x v="0"/>
    <x v="0"/>
    <x v="0"/>
    <x v="0"/>
    <x v="288"/>
    <x v="911"/>
    <n v="0"/>
    <x v="0"/>
    <x v="0"/>
    <x v="0"/>
    <x v="0"/>
    <x v="0"/>
    <x v="0"/>
    <x v="0"/>
    <x v="1"/>
    <x v="0"/>
    <x v="7"/>
  </r>
  <r>
    <x v="0"/>
    <x v="0"/>
    <x v="0"/>
    <x v="0"/>
    <x v="1"/>
    <x v="572"/>
    <n v="6028647.4199999999"/>
    <x v="0"/>
    <x v="0"/>
    <x v="0"/>
    <x v="0"/>
    <x v="0"/>
    <x v="0"/>
    <x v="0"/>
    <x v="3"/>
    <x v="0"/>
    <x v="7"/>
  </r>
  <r>
    <x v="0"/>
    <x v="0"/>
    <x v="0"/>
    <x v="0"/>
    <x v="607"/>
    <x v="1172"/>
    <n v="0"/>
    <x v="0"/>
    <x v="0"/>
    <x v="0"/>
    <x v="0"/>
    <x v="0"/>
    <x v="0"/>
    <x v="0"/>
    <x v="3"/>
    <x v="0"/>
    <x v="0"/>
  </r>
  <r>
    <x v="0"/>
    <x v="0"/>
    <x v="0"/>
    <x v="0"/>
    <x v="508"/>
    <x v="1281"/>
    <n v="0"/>
    <x v="0"/>
    <x v="0"/>
    <x v="0"/>
    <x v="0"/>
    <x v="0"/>
    <x v="0"/>
    <x v="0"/>
    <x v="0"/>
    <x v="0"/>
    <x v="0"/>
  </r>
  <r>
    <x v="0"/>
    <x v="0"/>
    <x v="0"/>
    <x v="0"/>
    <x v="493"/>
    <x v="896"/>
    <n v="0"/>
    <x v="0"/>
    <x v="0"/>
    <x v="0"/>
    <x v="0"/>
    <x v="0"/>
    <x v="0"/>
    <x v="0"/>
    <x v="1"/>
    <x v="0"/>
    <x v="3"/>
  </r>
  <r>
    <x v="0"/>
    <x v="0"/>
    <x v="0"/>
    <x v="0"/>
    <x v="11"/>
    <x v="601"/>
    <n v="17168044.109999999"/>
    <x v="0"/>
    <x v="0"/>
    <x v="0"/>
    <x v="0"/>
    <x v="0"/>
    <x v="0"/>
    <x v="0"/>
    <x v="3"/>
    <x v="0"/>
    <x v="1"/>
  </r>
  <r>
    <x v="0"/>
    <x v="0"/>
    <x v="0"/>
    <x v="0"/>
    <x v="239"/>
    <x v="371"/>
    <n v="324896.64000000001"/>
    <x v="0"/>
    <x v="0"/>
    <x v="0"/>
    <x v="0"/>
    <x v="0"/>
    <x v="0"/>
    <x v="0"/>
    <x v="2"/>
    <x v="0"/>
    <x v="5"/>
  </r>
  <r>
    <x v="0"/>
    <x v="0"/>
    <x v="0"/>
    <x v="0"/>
    <x v="256"/>
    <x v="1025"/>
    <n v="0"/>
    <x v="0"/>
    <x v="0"/>
    <x v="0"/>
    <x v="0"/>
    <x v="0"/>
    <x v="0"/>
    <x v="0"/>
    <x v="3"/>
    <x v="0"/>
    <x v="6"/>
  </r>
  <r>
    <x v="0"/>
    <x v="0"/>
    <x v="0"/>
    <x v="0"/>
    <x v="1"/>
    <x v="798"/>
    <n v="1199012.52"/>
    <x v="0"/>
    <x v="0"/>
    <x v="0"/>
    <x v="0"/>
    <x v="0"/>
    <x v="0"/>
    <x v="0"/>
    <x v="3"/>
    <x v="0"/>
    <x v="0"/>
  </r>
  <r>
    <x v="0"/>
    <x v="0"/>
    <x v="0"/>
    <x v="0"/>
    <x v="110"/>
    <x v="139"/>
    <n v="3908595.29"/>
    <x v="0"/>
    <x v="0"/>
    <x v="0"/>
    <x v="0"/>
    <x v="0"/>
    <x v="0"/>
    <x v="0"/>
    <x v="3"/>
    <x v="1"/>
    <x v="0"/>
  </r>
  <r>
    <x v="0"/>
    <x v="0"/>
    <x v="0"/>
    <x v="0"/>
    <x v="18"/>
    <x v="725"/>
    <n v="5275000"/>
    <x v="0"/>
    <x v="0"/>
    <x v="0"/>
    <x v="0"/>
    <x v="0"/>
    <x v="0"/>
    <x v="0"/>
    <x v="1"/>
    <x v="0"/>
    <x v="7"/>
  </r>
  <r>
    <x v="0"/>
    <x v="0"/>
    <x v="0"/>
    <x v="0"/>
    <x v="387"/>
    <x v="641"/>
    <n v="359561.75"/>
    <x v="0"/>
    <x v="0"/>
    <x v="0"/>
    <x v="0"/>
    <x v="0"/>
    <x v="0"/>
    <x v="0"/>
    <x v="2"/>
    <x v="0"/>
    <x v="6"/>
  </r>
  <r>
    <x v="0"/>
    <x v="0"/>
    <x v="0"/>
    <x v="0"/>
    <x v="637"/>
    <x v="1304"/>
    <n v="0"/>
    <x v="0"/>
    <x v="0"/>
    <x v="0"/>
    <x v="0"/>
    <x v="0"/>
    <x v="0"/>
    <x v="0"/>
    <x v="0"/>
    <x v="0"/>
    <x v="2"/>
  </r>
  <r>
    <x v="0"/>
    <x v="0"/>
    <x v="0"/>
    <x v="0"/>
    <x v="469"/>
    <x v="949"/>
    <n v="0"/>
    <x v="0"/>
    <x v="0"/>
    <x v="0"/>
    <x v="0"/>
    <x v="0"/>
    <x v="0"/>
    <x v="0"/>
    <x v="3"/>
    <x v="0"/>
    <x v="5"/>
  </r>
  <r>
    <x v="0"/>
    <x v="0"/>
    <x v="0"/>
    <x v="0"/>
    <x v="600"/>
    <x v="1184"/>
    <n v="6065296.4299999997"/>
    <x v="0"/>
    <x v="0"/>
    <x v="0"/>
    <x v="0"/>
    <x v="0"/>
    <x v="0"/>
    <x v="0"/>
    <x v="3"/>
    <x v="0"/>
    <x v="3"/>
  </r>
  <r>
    <x v="0"/>
    <x v="0"/>
    <x v="0"/>
    <x v="0"/>
    <x v="1"/>
    <x v="247"/>
    <n v="0"/>
    <x v="0"/>
    <x v="0"/>
    <x v="0"/>
    <x v="0"/>
    <x v="0"/>
    <x v="0"/>
    <x v="0"/>
    <x v="3"/>
    <x v="0"/>
    <x v="2"/>
  </r>
  <r>
    <x v="0"/>
    <x v="0"/>
    <x v="0"/>
    <x v="0"/>
    <x v="566"/>
    <x v="1057"/>
    <n v="503949.43"/>
    <x v="0"/>
    <x v="0"/>
    <x v="0"/>
    <x v="0"/>
    <x v="0"/>
    <x v="0"/>
    <x v="0"/>
    <x v="3"/>
    <x v="0"/>
    <x v="5"/>
  </r>
  <r>
    <x v="0"/>
    <x v="0"/>
    <x v="0"/>
    <x v="0"/>
    <x v="361"/>
    <x v="596"/>
    <n v="1033176.01"/>
    <x v="0"/>
    <x v="0"/>
    <x v="0"/>
    <x v="0"/>
    <x v="0"/>
    <x v="0"/>
    <x v="0"/>
    <x v="2"/>
    <x v="2"/>
    <x v="6"/>
  </r>
  <r>
    <x v="0"/>
    <x v="0"/>
    <x v="0"/>
    <x v="0"/>
    <x v="41"/>
    <x v="1293"/>
    <n v="2752"/>
    <x v="0"/>
    <x v="0"/>
    <x v="0"/>
    <x v="0"/>
    <x v="0"/>
    <x v="0"/>
    <x v="0"/>
    <x v="3"/>
    <x v="0"/>
    <x v="6"/>
  </r>
  <r>
    <x v="0"/>
    <x v="0"/>
    <x v="0"/>
    <x v="0"/>
    <x v="567"/>
    <x v="1305"/>
    <n v="243895.76"/>
    <x v="0"/>
    <x v="0"/>
    <x v="0"/>
    <x v="0"/>
    <x v="0"/>
    <x v="0"/>
    <x v="0"/>
    <x v="2"/>
    <x v="0"/>
    <x v="4"/>
  </r>
  <r>
    <x v="0"/>
    <x v="0"/>
    <x v="0"/>
    <x v="0"/>
    <x v="73"/>
    <x v="1054"/>
    <n v="699869.28"/>
    <x v="0"/>
    <x v="0"/>
    <x v="0"/>
    <x v="0"/>
    <x v="0"/>
    <x v="0"/>
    <x v="0"/>
    <x v="2"/>
    <x v="1"/>
    <x v="1"/>
  </r>
  <r>
    <x v="0"/>
    <x v="0"/>
    <x v="0"/>
    <x v="0"/>
    <x v="13"/>
    <x v="1027"/>
    <n v="52000.67"/>
    <x v="0"/>
    <x v="0"/>
    <x v="0"/>
    <x v="0"/>
    <x v="0"/>
    <x v="0"/>
    <x v="0"/>
    <x v="3"/>
    <x v="0"/>
    <x v="6"/>
  </r>
  <r>
    <x v="0"/>
    <x v="0"/>
    <x v="0"/>
    <x v="0"/>
    <x v="87"/>
    <x v="105"/>
    <n v="5201.3999999999996"/>
    <x v="0"/>
    <x v="0"/>
    <x v="0"/>
    <x v="0"/>
    <x v="0"/>
    <x v="0"/>
    <x v="0"/>
    <x v="0"/>
    <x v="0"/>
    <x v="7"/>
  </r>
  <r>
    <x v="0"/>
    <x v="0"/>
    <x v="0"/>
    <x v="0"/>
    <x v="153"/>
    <x v="586"/>
    <n v="255202679.05000001"/>
    <x v="0"/>
    <x v="0"/>
    <x v="0"/>
    <x v="0"/>
    <x v="0"/>
    <x v="0"/>
    <x v="0"/>
    <x v="1"/>
    <x v="0"/>
    <x v="1"/>
  </r>
  <r>
    <x v="0"/>
    <x v="0"/>
    <x v="0"/>
    <x v="0"/>
    <x v="11"/>
    <x v="1306"/>
    <n v="0"/>
    <x v="0"/>
    <x v="0"/>
    <x v="0"/>
    <x v="0"/>
    <x v="0"/>
    <x v="0"/>
    <x v="0"/>
    <x v="3"/>
    <x v="0"/>
    <x v="7"/>
  </r>
  <r>
    <x v="0"/>
    <x v="0"/>
    <x v="0"/>
    <x v="0"/>
    <x v="53"/>
    <x v="60"/>
    <n v="0"/>
    <x v="0"/>
    <x v="0"/>
    <x v="0"/>
    <x v="0"/>
    <x v="0"/>
    <x v="0"/>
    <x v="0"/>
    <x v="1"/>
    <x v="1"/>
    <x v="6"/>
  </r>
  <r>
    <x v="0"/>
    <x v="0"/>
    <x v="0"/>
    <x v="0"/>
    <x v="546"/>
    <x v="1002"/>
    <n v="44000630.780000001"/>
    <x v="0"/>
    <x v="0"/>
    <x v="0"/>
    <x v="0"/>
    <x v="0"/>
    <x v="0"/>
    <x v="0"/>
    <x v="2"/>
    <x v="2"/>
    <x v="7"/>
  </r>
  <r>
    <x v="0"/>
    <x v="0"/>
    <x v="0"/>
    <x v="0"/>
    <x v="580"/>
    <x v="1096"/>
    <n v="0"/>
    <x v="0"/>
    <x v="0"/>
    <x v="0"/>
    <x v="0"/>
    <x v="0"/>
    <x v="0"/>
    <x v="0"/>
    <x v="3"/>
    <x v="1"/>
    <x v="0"/>
  </r>
  <r>
    <x v="0"/>
    <x v="0"/>
    <x v="0"/>
    <x v="0"/>
    <x v="13"/>
    <x v="69"/>
    <n v="60135.42"/>
    <x v="0"/>
    <x v="0"/>
    <x v="0"/>
    <x v="0"/>
    <x v="0"/>
    <x v="0"/>
    <x v="0"/>
    <x v="3"/>
    <x v="0"/>
    <x v="0"/>
  </r>
  <r>
    <x v="0"/>
    <x v="0"/>
    <x v="0"/>
    <x v="0"/>
    <x v="237"/>
    <x v="365"/>
    <n v="0"/>
    <x v="0"/>
    <x v="0"/>
    <x v="0"/>
    <x v="0"/>
    <x v="0"/>
    <x v="0"/>
    <x v="0"/>
    <x v="3"/>
    <x v="1"/>
    <x v="1"/>
  </r>
  <r>
    <x v="0"/>
    <x v="0"/>
    <x v="0"/>
    <x v="0"/>
    <x v="304"/>
    <x v="493"/>
    <n v="90814820.549999997"/>
    <x v="0"/>
    <x v="0"/>
    <x v="0"/>
    <x v="0"/>
    <x v="0"/>
    <x v="0"/>
    <x v="0"/>
    <x v="5"/>
    <x v="3"/>
    <x v="4"/>
  </r>
  <r>
    <x v="0"/>
    <x v="0"/>
    <x v="0"/>
    <x v="0"/>
    <x v="176"/>
    <x v="262"/>
    <n v="-1363327.72"/>
    <x v="0"/>
    <x v="0"/>
    <x v="0"/>
    <x v="0"/>
    <x v="0"/>
    <x v="0"/>
    <x v="0"/>
    <x v="3"/>
    <x v="1"/>
    <x v="1"/>
  </r>
  <r>
    <x v="0"/>
    <x v="0"/>
    <x v="0"/>
    <x v="0"/>
    <x v="429"/>
    <x v="716"/>
    <n v="0"/>
    <x v="0"/>
    <x v="0"/>
    <x v="0"/>
    <x v="0"/>
    <x v="0"/>
    <x v="0"/>
    <x v="0"/>
    <x v="2"/>
    <x v="0"/>
    <x v="7"/>
  </r>
  <r>
    <x v="0"/>
    <x v="0"/>
    <x v="0"/>
    <x v="0"/>
    <x v="0"/>
    <x v="269"/>
    <n v="319545.17"/>
    <x v="0"/>
    <x v="0"/>
    <x v="0"/>
    <x v="0"/>
    <x v="0"/>
    <x v="0"/>
    <x v="0"/>
    <x v="5"/>
    <x v="0"/>
    <x v="7"/>
  </r>
  <r>
    <x v="0"/>
    <x v="0"/>
    <x v="0"/>
    <x v="0"/>
    <x v="638"/>
    <x v="1307"/>
    <n v="9715.1200000000008"/>
    <x v="0"/>
    <x v="0"/>
    <x v="0"/>
    <x v="0"/>
    <x v="0"/>
    <x v="0"/>
    <x v="0"/>
    <x v="1"/>
    <x v="0"/>
    <x v="4"/>
  </r>
  <r>
    <x v="0"/>
    <x v="0"/>
    <x v="0"/>
    <x v="0"/>
    <x v="83"/>
    <x v="99"/>
    <n v="455530"/>
    <x v="0"/>
    <x v="0"/>
    <x v="0"/>
    <x v="0"/>
    <x v="0"/>
    <x v="0"/>
    <x v="0"/>
    <x v="3"/>
    <x v="0"/>
    <x v="0"/>
  </r>
  <r>
    <x v="0"/>
    <x v="0"/>
    <x v="0"/>
    <x v="0"/>
    <x v="401"/>
    <x v="663"/>
    <n v="0"/>
    <x v="0"/>
    <x v="0"/>
    <x v="0"/>
    <x v="0"/>
    <x v="0"/>
    <x v="0"/>
    <x v="0"/>
    <x v="2"/>
    <x v="0"/>
    <x v="0"/>
  </r>
  <r>
    <x v="0"/>
    <x v="0"/>
    <x v="0"/>
    <x v="0"/>
    <x v="561"/>
    <x v="1049"/>
    <n v="-276653.23"/>
    <x v="0"/>
    <x v="0"/>
    <x v="0"/>
    <x v="0"/>
    <x v="0"/>
    <x v="0"/>
    <x v="0"/>
    <x v="3"/>
    <x v="0"/>
    <x v="3"/>
  </r>
  <r>
    <x v="0"/>
    <x v="0"/>
    <x v="0"/>
    <x v="0"/>
    <x v="228"/>
    <x v="895"/>
    <n v="12888431.529999999"/>
    <x v="0"/>
    <x v="0"/>
    <x v="0"/>
    <x v="0"/>
    <x v="0"/>
    <x v="0"/>
    <x v="0"/>
    <x v="4"/>
    <x v="0"/>
    <x v="2"/>
  </r>
  <r>
    <x v="0"/>
    <x v="0"/>
    <x v="0"/>
    <x v="0"/>
    <x v="18"/>
    <x v="1112"/>
    <n v="0"/>
    <x v="0"/>
    <x v="0"/>
    <x v="0"/>
    <x v="0"/>
    <x v="0"/>
    <x v="0"/>
    <x v="0"/>
    <x v="3"/>
    <x v="0"/>
    <x v="5"/>
  </r>
  <r>
    <x v="0"/>
    <x v="0"/>
    <x v="0"/>
    <x v="0"/>
    <x v="1"/>
    <x v="1029"/>
    <n v="0"/>
    <x v="0"/>
    <x v="0"/>
    <x v="0"/>
    <x v="0"/>
    <x v="0"/>
    <x v="0"/>
    <x v="0"/>
    <x v="3"/>
    <x v="0"/>
    <x v="3"/>
  </r>
  <r>
    <x v="0"/>
    <x v="0"/>
    <x v="0"/>
    <x v="0"/>
    <x v="522"/>
    <x v="1308"/>
    <n v="0"/>
    <x v="0"/>
    <x v="0"/>
    <x v="0"/>
    <x v="0"/>
    <x v="0"/>
    <x v="0"/>
    <x v="0"/>
    <x v="2"/>
    <x v="0"/>
    <x v="4"/>
  </r>
  <r>
    <x v="0"/>
    <x v="0"/>
    <x v="0"/>
    <x v="0"/>
    <x v="571"/>
    <x v="1074"/>
    <n v="326191.48"/>
    <x v="0"/>
    <x v="0"/>
    <x v="0"/>
    <x v="0"/>
    <x v="0"/>
    <x v="0"/>
    <x v="0"/>
    <x v="2"/>
    <x v="0"/>
    <x v="0"/>
  </r>
  <r>
    <x v="0"/>
    <x v="0"/>
    <x v="0"/>
    <x v="0"/>
    <x v="41"/>
    <x v="370"/>
    <n v="45090.12"/>
    <x v="0"/>
    <x v="0"/>
    <x v="0"/>
    <x v="0"/>
    <x v="0"/>
    <x v="0"/>
    <x v="0"/>
    <x v="3"/>
    <x v="0"/>
    <x v="0"/>
  </r>
  <r>
    <x v="0"/>
    <x v="0"/>
    <x v="0"/>
    <x v="0"/>
    <x v="182"/>
    <x v="268"/>
    <n v="1624676775.23"/>
    <x v="0"/>
    <x v="0"/>
    <x v="0"/>
    <x v="0"/>
    <x v="0"/>
    <x v="0"/>
    <x v="0"/>
    <x v="0"/>
    <x v="2"/>
    <x v="6"/>
  </r>
  <r>
    <x v="0"/>
    <x v="0"/>
    <x v="0"/>
    <x v="0"/>
    <x v="18"/>
    <x v="1130"/>
    <n v="0"/>
    <x v="0"/>
    <x v="0"/>
    <x v="0"/>
    <x v="0"/>
    <x v="0"/>
    <x v="0"/>
    <x v="0"/>
    <x v="3"/>
    <x v="0"/>
    <x v="1"/>
  </r>
  <r>
    <x v="0"/>
    <x v="0"/>
    <x v="0"/>
    <x v="0"/>
    <x v="36"/>
    <x v="219"/>
    <n v="0"/>
    <x v="0"/>
    <x v="0"/>
    <x v="0"/>
    <x v="0"/>
    <x v="0"/>
    <x v="0"/>
    <x v="0"/>
    <x v="0"/>
    <x v="0"/>
    <x v="2"/>
  </r>
  <r>
    <x v="0"/>
    <x v="0"/>
    <x v="0"/>
    <x v="0"/>
    <x v="600"/>
    <x v="1184"/>
    <n v="4992008.8499999996"/>
    <x v="0"/>
    <x v="0"/>
    <x v="0"/>
    <x v="0"/>
    <x v="0"/>
    <x v="0"/>
    <x v="0"/>
    <x v="3"/>
    <x v="0"/>
    <x v="7"/>
  </r>
  <r>
    <x v="0"/>
    <x v="0"/>
    <x v="0"/>
    <x v="0"/>
    <x v="212"/>
    <x v="1309"/>
    <n v="0"/>
    <x v="0"/>
    <x v="0"/>
    <x v="0"/>
    <x v="0"/>
    <x v="0"/>
    <x v="0"/>
    <x v="0"/>
    <x v="0"/>
    <x v="0"/>
    <x v="6"/>
  </r>
  <r>
    <x v="0"/>
    <x v="0"/>
    <x v="0"/>
    <x v="0"/>
    <x v="639"/>
    <x v="1310"/>
    <n v="0"/>
    <x v="0"/>
    <x v="0"/>
    <x v="0"/>
    <x v="0"/>
    <x v="0"/>
    <x v="0"/>
    <x v="0"/>
    <x v="0"/>
    <x v="1"/>
    <x v="7"/>
  </r>
  <r>
    <x v="0"/>
    <x v="0"/>
    <x v="0"/>
    <x v="0"/>
    <x v="525"/>
    <x v="1061"/>
    <n v="0"/>
    <x v="0"/>
    <x v="0"/>
    <x v="0"/>
    <x v="0"/>
    <x v="0"/>
    <x v="0"/>
    <x v="0"/>
    <x v="3"/>
    <x v="0"/>
    <x v="4"/>
  </r>
  <r>
    <x v="0"/>
    <x v="0"/>
    <x v="0"/>
    <x v="0"/>
    <x v="41"/>
    <x v="1196"/>
    <n v="0"/>
    <x v="0"/>
    <x v="0"/>
    <x v="0"/>
    <x v="0"/>
    <x v="0"/>
    <x v="0"/>
    <x v="0"/>
    <x v="3"/>
    <x v="0"/>
    <x v="4"/>
  </r>
  <r>
    <x v="0"/>
    <x v="0"/>
    <x v="0"/>
    <x v="0"/>
    <x v="20"/>
    <x v="20"/>
    <n v="0"/>
    <x v="0"/>
    <x v="0"/>
    <x v="0"/>
    <x v="0"/>
    <x v="0"/>
    <x v="0"/>
    <x v="0"/>
    <x v="3"/>
    <x v="1"/>
    <x v="1"/>
  </r>
  <r>
    <x v="0"/>
    <x v="0"/>
    <x v="0"/>
    <x v="0"/>
    <x v="539"/>
    <x v="985"/>
    <n v="0"/>
    <x v="0"/>
    <x v="0"/>
    <x v="0"/>
    <x v="0"/>
    <x v="0"/>
    <x v="0"/>
    <x v="0"/>
    <x v="3"/>
    <x v="0"/>
    <x v="6"/>
  </r>
  <r>
    <x v="0"/>
    <x v="0"/>
    <x v="0"/>
    <x v="0"/>
    <x v="266"/>
    <x v="428"/>
    <n v="316515.78999999998"/>
    <x v="0"/>
    <x v="0"/>
    <x v="0"/>
    <x v="0"/>
    <x v="0"/>
    <x v="0"/>
    <x v="0"/>
    <x v="0"/>
    <x v="0"/>
    <x v="1"/>
  </r>
  <r>
    <x v="0"/>
    <x v="0"/>
    <x v="0"/>
    <x v="0"/>
    <x v="18"/>
    <x v="1236"/>
    <n v="0"/>
    <x v="0"/>
    <x v="0"/>
    <x v="0"/>
    <x v="0"/>
    <x v="0"/>
    <x v="0"/>
    <x v="0"/>
    <x v="3"/>
    <x v="0"/>
    <x v="7"/>
  </r>
  <r>
    <x v="0"/>
    <x v="0"/>
    <x v="0"/>
    <x v="0"/>
    <x v="313"/>
    <x v="506"/>
    <n v="5495018.7400000002"/>
    <x v="0"/>
    <x v="0"/>
    <x v="0"/>
    <x v="0"/>
    <x v="0"/>
    <x v="0"/>
    <x v="0"/>
    <x v="3"/>
    <x v="1"/>
    <x v="4"/>
  </r>
  <r>
    <x v="0"/>
    <x v="0"/>
    <x v="0"/>
    <x v="0"/>
    <x v="618"/>
    <x v="1213"/>
    <n v="29470836.760000002"/>
    <x v="0"/>
    <x v="0"/>
    <x v="0"/>
    <x v="0"/>
    <x v="0"/>
    <x v="0"/>
    <x v="0"/>
    <x v="3"/>
    <x v="0"/>
    <x v="5"/>
  </r>
  <r>
    <x v="0"/>
    <x v="0"/>
    <x v="0"/>
    <x v="0"/>
    <x v="487"/>
    <x v="862"/>
    <n v="928857.89"/>
    <x v="0"/>
    <x v="0"/>
    <x v="0"/>
    <x v="0"/>
    <x v="0"/>
    <x v="0"/>
    <x v="0"/>
    <x v="1"/>
    <x v="1"/>
    <x v="6"/>
  </r>
  <r>
    <x v="0"/>
    <x v="0"/>
    <x v="0"/>
    <x v="0"/>
    <x v="18"/>
    <x v="81"/>
    <n v="0"/>
    <x v="0"/>
    <x v="0"/>
    <x v="0"/>
    <x v="0"/>
    <x v="0"/>
    <x v="0"/>
    <x v="0"/>
    <x v="3"/>
    <x v="0"/>
    <x v="0"/>
  </r>
  <r>
    <x v="0"/>
    <x v="0"/>
    <x v="0"/>
    <x v="0"/>
    <x v="13"/>
    <x v="69"/>
    <n v="71648.34"/>
    <x v="0"/>
    <x v="0"/>
    <x v="0"/>
    <x v="0"/>
    <x v="0"/>
    <x v="0"/>
    <x v="0"/>
    <x v="3"/>
    <x v="0"/>
    <x v="6"/>
  </r>
  <r>
    <x v="0"/>
    <x v="0"/>
    <x v="0"/>
    <x v="0"/>
    <x v="79"/>
    <x v="95"/>
    <n v="0"/>
    <x v="0"/>
    <x v="0"/>
    <x v="0"/>
    <x v="0"/>
    <x v="0"/>
    <x v="0"/>
    <x v="0"/>
    <x v="0"/>
    <x v="0"/>
    <x v="3"/>
  </r>
  <r>
    <x v="0"/>
    <x v="0"/>
    <x v="0"/>
    <x v="0"/>
    <x v="502"/>
    <x v="907"/>
    <n v="0"/>
    <x v="0"/>
    <x v="0"/>
    <x v="0"/>
    <x v="0"/>
    <x v="0"/>
    <x v="0"/>
    <x v="0"/>
    <x v="3"/>
    <x v="0"/>
    <x v="4"/>
  </r>
  <r>
    <x v="0"/>
    <x v="0"/>
    <x v="0"/>
    <x v="0"/>
    <x v="569"/>
    <x v="1063"/>
    <n v="0"/>
    <x v="0"/>
    <x v="0"/>
    <x v="0"/>
    <x v="0"/>
    <x v="0"/>
    <x v="0"/>
    <x v="0"/>
    <x v="3"/>
    <x v="1"/>
    <x v="5"/>
  </r>
  <r>
    <x v="0"/>
    <x v="0"/>
    <x v="0"/>
    <x v="0"/>
    <x v="7"/>
    <x v="201"/>
    <n v="0"/>
    <x v="0"/>
    <x v="0"/>
    <x v="0"/>
    <x v="0"/>
    <x v="0"/>
    <x v="0"/>
    <x v="0"/>
    <x v="0"/>
    <x v="0"/>
    <x v="2"/>
  </r>
  <r>
    <x v="0"/>
    <x v="0"/>
    <x v="0"/>
    <x v="0"/>
    <x v="123"/>
    <x v="163"/>
    <n v="0"/>
    <x v="0"/>
    <x v="0"/>
    <x v="0"/>
    <x v="0"/>
    <x v="0"/>
    <x v="0"/>
    <x v="0"/>
    <x v="0"/>
    <x v="0"/>
    <x v="6"/>
  </r>
  <r>
    <x v="0"/>
    <x v="0"/>
    <x v="0"/>
    <x v="0"/>
    <x v="19"/>
    <x v="19"/>
    <n v="114665.03"/>
    <x v="0"/>
    <x v="0"/>
    <x v="0"/>
    <x v="0"/>
    <x v="0"/>
    <x v="0"/>
    <x v="0"/>
    <x v="0"/>
    <x v="1"/>
    <x v="0"/>
  </r>
  <r>
    <x v="0"/>
    <x v="0"/>
    <x v="0"/>
    <x v="0"/>
    <x v="136"/>
    <x v="1311"/>
    <n v="5794418.1900000004"/>
    <x v="0"/>
    <x v="0"/>
    <x v="0"/>
    <x v="0"/>
    <x v="0"/>
    <x v="0"/>
    <x v="0"/>
    <x v="3"/>
    <x v="0"/>
    <x v="0"/>
  </r>
  <r>
    <x v="0"/>
    <x v="0"/>
    <x v="0"/>
    <x v="0"/>
    <x v="111"/>
    <x v="924"/>
    <n v="0"/>
    <x v="0"/>
    <x v="0"/>
    <x v="0"/>
    <x v="0"/>
    <x v="0"/>
    <x v="0"/>
    <x v="0"/>
    <x v="3"/>
    <x v="0"/>
    <x v="7"/>
  </r>
  <r>
    <x v="0"/>
    <x v="0"/>
    <x v="0"/>
    <x v="0"/>
    <x v="18"/>
    <x v="1067"/>
    <n v="22195292.149999999"/>
    <x v="0"/>
    <x v="0"/>
    <x v="0"/>
    <x v="0"/>
    <x v="0"/>
    <x v="0"/>
    <x v="0"/>
    <x v="3"/>
    <x v="0"/>
    <x v="0"/>
  </r>
  <r>
    <x v="0"/>
    <x v="0"/>
    <x v="0"/>
    <x v="0"/>
    <x v="164"/>
    <x v="243"/>
    <n v="0"/>
    <x v="0"/>
    <x v="0"/>
    <x v="0"/>
    <x v="0"/>
    <x v="0"/>
    <x v="0"/>
    <x v="0"/>
    <x v="3"/>
    <x v="0"/>
    <x v="4"/>
  </r>
  <r>
    <x v="0"/>
    <x v="0"/>
    <x v="0"/>
    <x v="0"/>
    <x v="41"/>
    <x v="72"/>
    <n v="147809819.43000001"/>
    <x v="0"/>
    <x v="0"/>
    <x v="0"/>
    <x v="0"/>
    <x v="0"/>
    <x v="0"/>
    <x v="0"/>
    <x v="1"/>
    <x v="0"/>
    <x v="4"/>
  </r>
  <r>
    <x v="0"/>
    <x v="0"/>
    <x v="0"/>
    <x v="0"/>
    <x v="635"/>
    <x v="1299"/>
    <n v="5166088.3899999997"/>
    <x v="0"/>
    <x v="0"/>
    <x v="0"/>
    <x v="0"/>
    <x v="0"/>
    <x v="0"/>
    <x v="0"/>
    <x v="3"/>
    <x v="0"/>
    <x v="3"/>
  </r>
  <r>
    <x v="0"/>
    <x v="0"/>
    <x v="0"/>
    <x v="0"/>
    <x v="136"/>
    <x v="1079"/>
    <n v="27412547.989999998"/>
    <x v="0"/>
    <x v="0"/>
    <x v="0"/>
    <x v="0"/>
    <x v="0"/>
    <x v="0"/>
    <x v="0"/>
    <x v="3"/>
    <x v="2"/>
    <x v="4"/>
  </r>
  <r>
    <x v="0"/>
    <x v="0"/>
    <x v="0"/>
    <x v="0"/>
    <x v="431"/>
    <x v="721"/>
    <n v="315780.14"/>
    <x v="0"/>
    <x v="0"/>
    <x v="0"/>
    <x v="0"/>
    <x v="0"/>
    <x v="0"/>
    <x v="0"/>
    <x v="2"/>
    <x v="0"/>
    <x v="3"/>
  </r>
  <r>
    <x v="0"/>
    <x v="0"/>
    <x v="0"/>
    <x v="0"/>
    <x v="286"/>
    <x v="472"/>
    <n v="89411646.219999999"/>
    <x v="0"/>
    <x v="0"/>
    <x v="0"/>
    <x v="0"/>
    <x v="0"/>
    <x v="0"/>
    <x v="0"/>
    <x v="5"/>
    <x v="1"/>
    <x v="3"/>
  </r>
  <r>
    <x v="0"/>
    <x v="0"/>
    <x v="0"/>
    <x v="0"/>
    <x v="1"/>
    <x v="122"/>
    <n v="0"/>
    <x v="0"/>
    <x v="0"/>
    <x v="0"/>
    <x v="0"/>
    <x v="0"/>
    <x v="0"/>
    <x v="0"/>
    <x v="3"/>
    <x v="0"/>
    <x v="7"/>
  </r>
  <r>
    <x v="0"/>
    <x v="0"/>
    <x v="0"/>
    <x v="0"/>
    <x v="25"/>
    <x v="27"/>
    <n v="3506967.56"/>
    <x v="0"/>
    <x v="0"/>
    <x v="0"/>
    <x v="0"/>
    <x v="0"/>
    <x v="0"/>
    <x v="0"/>
    <x v="3"/>
    <x v="1"/>
    <x v="4"/>
  </r>
  <r>
    <x v="0"/>
    <x v="0"/>
    <x v="0"/>
    <x v="0"/>
    <x v="18"/>
    <x v="573"/>
    <n v="0"/>
    <x v="0"/>
    <x v="0"/>
    <x v="0"/>
    <x v="0"/>
    <x v="0"/>
    <x v="0"/>
    <x v="0"/>
    <x v="3"/>
    <x v="0"/>
    <x v="0"/>
  </r>
  <r>
    <x v="0"/>
    <x v="0"/>
    <x v="0"/>
    <x v="0"/>
    <x v="371"/>
    <x v="614"/>
    <n v="22735697.280000001"/>
    <x v="0"/>
    <x v="0"/>
    <x v="0"/>
    <x v="0"/>
    <x v="0"/>
    <x v="0"/>
    <x v="0"/>
    <x v="3"/>
    <x v="1"/>
    <x v="4"/>
  </r>
  <r>
    <x v="0"/>
    <x v="0"/>
    <x v="0"/>
    <x v="0"/>
    <x v="57"/>
    <x v="64"/>
    <n v="0"/>
    <x v="0"/>
    <x v="0"/>
    <x v="0"/>
    <x v="0"/>
    <x v="0"/>
    <x v="0"/>
    <x v="0"/>
    <x v="0"/>
    <x v="0"/>
    <x v="5"/>
  </r>
  <r>
    <x v="0"/>
    <x v="0"/>
    <x v="0"/>
    <x v="0"/>
    <x v="96"/>
    <x v="115"/>
    <n v="0"/>
    <x v="0"/>
    <x v="0"/>
    <x v="0"/>
    <x v="0"/>
    <x v="0"/>
    <x v="0"/>
    <x v="0"/>
    <x v="6"/>
    <x v="1"/>
    <x v="0"/>
  </r>
  <r>
    <x v="0"/>
    <x v="0"/>
    <x v="0"/>
    <x v="0"/>
    <x v="640"/>
    <x v="1312"/>
    <n v="0"/>
    <x v="0"/>
    <x v="0"/>
    <x v="0"/>
    <x v="0"/>
    <x v="0"/>
    <x v="0"/>
    <x v="0"/>
    <x v="6"/>
    <x v="1"/>
    <x v="0"/>
  </r>
  <r>
    <x v="0"/>
    <x v="0"/>
    <x v="0"/>
    <x v="0"/>
    <x v="382"/>
    <x v="974"/>
    <n v="108832.82"/>
    <x v="0"/>
    <x v="0"/>
    <x v="0"/>
    <x v="0"/>
    <x v="0"/>
    <x v="0"/>
    <x v="0"/>
    <x v="3"/>
    <x v="0"/>
    <x v="6"/>
  </r>
  <r>
    <x v="0"/>
    <x v="0"/>
    <x v="0"/>
    <x v="0"/>
    <x v="141"/>
    <x v="194"/>
    <n v="0"/>
    <x v="0"/>
    <x v="0"/>
    <x v="0"/>
    <x v="0"/>
    <x v="0"/>
    <x v="0"/>
    <x v="0"/>
    <x v="0"/>
    <x v="1"/>
    <x v="2"/>
  </r>
  <r>
    <x v="0"/>
    <x v="0"/>
    <x v="0"/>
    <x v="0"/>
    <x v="543"/>
    <x v="992"/>
    <n v="10560"/>
    <x v="0"/>
    <x v="0"/>
    <x v="0"/>
    <x v="0"/>
    <x v="0"/>
    <x v="0"/>
    <x v="0"/>
    <x v="3"/>
    <x v="0"/>
    <x v="3"/>
  </r>
  <r>
    <x v="0"/>
    <x v="0"/>
    <x v="0"/>
    <x v="0"/>
    <x v="97"/>
    <x v="117"/>
    <n v="0"/>
    <x v="0"/>
    <x v="0"/>
    <x v="0"/>
    <x v="0"/>
    <x v="0"/>
    <x v="0"/>
    <x v="0"/>
    <x v="0"/>
    <x v="0"/>
    <x v="0"/>
  </r>
  <r>
    <x v="0"/>
    <x v="0"/>
    <x v="0"/>
    <x v="0"/>
    <x v="515"/>
    <x v="939"/>
    <n v="1525193.4"/>
    <x v="0"/>
    <x v="0"/>
    <x v="0"/>
    <x v="0"/>
    <x v="0"/>
    <x v="0"/>
    <x v="0"/>
    <x v="3"/>
    <x v="0"/>
    <x v="0"/>
  </r>
  <r>
    <x v="0"/>
    <x v="0"/>
    <x v="0"/>
    <x v="0"/>
    <x v="50"/>
    <x v="164"/>
    <n v="0"/>
    <x v="0"/>
    <x v="0"/>
    <x v="0"/>
    <x v="0"/>
    <x v="0"/>
    <x v="0"/>
    <x v="0"/>
    <x v="0"/>
    <x v="0"/>
    <x v="2"/>
  </r>
  <r>
    <x v="0"/>
    <x v="0"/>
    <x v="0"/>
    <x v="0"/>
    <x v="129"/>
    <x v="316"/>
    <n v="0"/>
    <x v="0"/>
    <x v="0"/>
    <x v="0"/>
    <x v="0"/>
    <x v="0"/>
    <x v="0"/>
    <x v="0"/>
    <x v="1"/>
    <x v="1"/>
    <x v="6"/>
  </r>
  <r>
    <x v="0"/>
    <x v="0"/>
    <x v="0"/>
    <x v="0"/>
    <x v="1"/>
    <x v="349"/>
    <n v="0"/>
    <x v="0"/>
    <x v="0"/>
    <x v="0"/>
    <x v="0"/>
    <x v="0"/>
    <x v="0"/>
    <x v="0"/>
    <x v="3"/>
    <x v="0"/>
    <x v="7"/>
  </r>
  <r>
    <x v="0"/>
    <x v="0"/>
    <x v="0"/>
    <x v="0"/>
    <x v="13"/>
    <x v="904"/>
    <n v="1460655.77"/>
    <x v="0"/>
    <x v="0"/>
    <x v="0"/>
    <x v="0"/>
    <x v="0"/>
    <x v="0"/>
    <x v="0"/>
    <x v="3"/>
    <x v="0"/>
    <x v="1"/>
  </r>
  <r>
    <x v="0"/>
    <x v="0"/>
    <x v="0"/>
    <x v="0"/>
    <x v="13"/>
    <x v="1313"/>
    <n v="2158.5300000000002"/>
    <x v="0"/>
    <x v="0"/>
    <x v="0"/>
    <x v="0"/>
    <x v="0"/>
    <x v="0"/>
    <x v="0"/>
    <x v="3"/>
    <x v="0"/>
    <x v="3"/>
  </r>
  <r>
    <x v="0"/>
    <x v="0"/>
    <x v="0"/>
    <x v="0"/>
    <x v="637"/>
    <x v="1304"/>
    <n v="0"/>
    <x v="0"/>
    <x v="0"/>
    <x v="0"/>
    <x v="0"/>
    <x v="0"/>
    <x v="0"/>
    <x v="0"/>
    <x v="0"/>
    <x v="0"/>
    <x v="6"/>
  </r>
  <r>
    <x v="0"/>
    <x v="0"/>
    <x v="0"/>
    <x v="0"/>
    <x v="88"/>
    <x v="161"/>
    <n v="0"/>
    <x v="0"/>
    <x v="0"/>
    <x v="0"/>
    <x v="0"/>
    <x v="0"/>
    <x v="0"/>
    <x v="0"/>
    <x v="0"/>
    <x v="0"/>
    <x v="4"/>
  </r>
  <r>
    <x v="0"/>
    <x v="0"/>
    <x v="0"/>
    <x v="0"/>
    <x v="240"/>
    <x v="373"/>
    <n v="378077.89"/>
    <x v="0"/>
    <x v="0"/>
    <x v="0"/>
    <x v="0"/>
    <x v="0"/>
    <x v="0"/>
    <x v="0"/>
    <x v="2"/>
    <x v="0"/>
    <x v="1"/>
  </r>
  <r>
    <x v="0"/>
    <x v="0"/>
    <x v="0"/>
    <x v="0"/>
    <x v="1"/>
    <x v="692"/>
    <n v="276220.99"/>
    <x v="0"/>
    <x v="0"/>
    <x v="0"/>
    <x v="0"/>
    <x v="0"/>
    <x v="0"/>
    <x v="0"/>
    <x v="3"/>
    <x v="0"/>
    <x v="7"/>
  </r>
  <r>
    <x v="0"/>
    <x v="0"/>
    <x v="0"/>
    <x v="0"/>
    <x v="172"/>
    <x v="256"/>
    <n v="0"/>
    <x v="0"/>
    <x v="0"/>
    <x v="0"/>
    <x v="0"/>
    <x v="0"/>
    <x v="0"/>
    <x v="0"/>
    <x v="3"/>
    <x v="0"/>
    <x v="3"/>
  </r>
  <r>
    <x v="0"/>
    <x v="0"/>
    <x v="0"/>
    <x v="0"/>
    <x v="346"/>
    <x v="567"/>
    <n v="30092.7"/>
    <x v="0"/>
    <x v="0"/>
    <x v="0"/>
    <x v="0"/>
    <x v="0"/>
    <x v="0"/>
    <x v="0"/>
    <x v="4"/>
    <x v="0"/>
    <x v="1"/>
  </r>
  <r>
    <x v="0"/>
    <x v="0"/>
    <x v="0"/>
    <x v="0"/>
    <x v="393"/>
    <x v="652"/>
    <n v="2628240.46"/>
    <x v="0"/>
    <x v="0"/>
    <x v="0"/>
    <x v="0"/>
    <x v="0"/>
    <x v="0"/>
    <x v="0"/>
    <x v="2"/>
    <x v="0"/>
    <x v="3"/>
  </r>
  <r>
    <x v="0"/>
    <x v="0"/>
    <x v="0"/>
    <x v="0"/>
    <x v="18"/>
    <x v="756"/>
    <n v="0"/>
    <x v="0"/>
    <x v="0"/>
    <x v="0"/>
    <x v="0"/>
    <x v="0"/>
    <x v="0"/>
    <x v="0"/>
    <x v="3"/>
    <x v="0"/>
    <x v="4"/>
  </r>
  <r>
    <x v="0"/>
    <x v="0"/>
    <x v="0"/>
    <x v="0"/>
    <x v="11"/>
    <x v="1127"/>
    <n v="0"/>
    <x v="0"/>
    <x v="0"/>
    <x v="0"/>
    <x v="0"/>
    <x v="0"/>
    <x v="0"/>
    <x v="0"/>
    <x v="3"/>
    <x v="0"/>
    <x v="4"/>
  </r>
  <r>
    <x v="0"/>
    <x v="0"/>
    <x v="0"/>
    <x v="0"/>
    <x v="41"/>
    <x v="551"/>
    <n v="317228.74"/>
    <x v="0"/>
    <x v="0"/>
    <x v="0"/>
    <x v="0"/>
    <x v="0"/>
    <x v="0"/>
    <x v="0"/>
    <x v="3"/>
    <x v="0"/>
    <x v="4"/>
  </r>
  <r>
    <x v="0"/>
    <x v="0"/>
    <x v="0"/>
    <x v="0"/>
    <x v="13"/>
    <x v="1199"/>
    <n v="0"/>
    <x v="0"/>
    <x v="0"/>
    <x v="0"/>
    <x v="0"/>
    <x v="0"/>
    <x v="0"/>
    <x v="0"/>
    <x v="3"/>
    <x v="0"/>
    <x v="2"/>
  </r>
  <r>
    <x v="0"/>
    <x v="0"/>
    <x v="0"/>
    <x v="0"/>
    <x v="80"/>
    <x v="96"/>
    <n v="-1499786.76"/>
    <x v="0"/>
    <x v="0"/>
    <x v="0"/>
    <x v="0"/>
    <x v="0"/>
    <x v="0"/>
    <x v="0"/>
    <x v="6"/>
    <x v="2"/>
    <x v="4"/>
  </r>
  <r>
    <x v="0"/>
    <x v="0"/>
    <x v="0"/>
    <x v="0"/>
    <x v="472"/>
    <x v="820"/>
    <n v="0"/>
    <x v="0"/>
    <x v="0"/>
    <x v="0"/>
    <x v="0"/>
    <x v="0"/>
    <x v="0"/>
    <x v="0"/>
    <x v="3"/>
    <x v="0"/>
    <x v="0"/>
  </r>
  <r>
    <x v="0"/>
    <x v="0"/>
    <x v="0"/>
    <x v="0"/>
    <x v="327"/>
    <x v="528"/>
    <n v="0"/>
    <x v="0"/>
    <x v="0"/>
    <x v="0"/>
    <x v="0"/>
    <x v="0"/>
    <x v="0"/>
    <x v="0"/>
    <x v="3"/>
    <x v="0"/>
    <x v="4"/>
  </r>
  <r>
    <x v="0"/>
    <x v="0"/>
    <x v="0"/>
    <x v="0"/>
    <x v="13"/>
    <x v="1240"/>
    <n v="0"/>
    <x v="0"/>
    <x v="0"/>
    <x v="0"/>
    <x v="0"/>
    <x v="0"/>
    <x v="0"/>
    <x v="0"/>
    <x v="3"/>
    <x v="0"/>
    <x v="2"/>
  </r>
  <r>
    <x v="0"/>
    <x v="0"/>
    <x v="0"/>
    <x v="0"/>
    <x v="83"/>
    <x v="99"/>
    <n v="455530"/>
    <x v="0"/>
    <x v="0"/>
    <x v="0"/>
    <x v="0"/>
    <x v="0"/>
    <x v="0"/>
    <x v="0"/>
    <x v="3"/>
    <x v="0"/>
    <x v="6"/>
  </r>
  <r>
    <x v="0"/>
    <x v="0"/>
    <x v="0"/>
    <x v="0"/>
    <x v="194"/>
    <x v="287"/>
    <n v="312308.57"/>
    <x v="0"/>
    <x v="0"/>
    <x v="0"/>
    <x v="0"/>
    <x v="0"/>
    <x v="0"/>
    <x v="0"/>
    <x v="4"/>
    <x v="0"/>
    <x v="3"/>
  </r>
  <r>
    <x v="0"/>
    <x v="0"/>
    <x v="0"/>
    <x v="0"/>
    <x v="158"/>
    <x v="233"/>
    <n v="349420.85"/>
    <x v="0"/>
    <x v="0"/>
    <x v="0"/>
    <x v="0"/>
    <x v="0"/>
    <x v="0"/>
    <x v="0"/>
    <x v="0"/>
    <x v="1"/>
    <x v="7"/>
  </r>
  <r>
    <x v="0"/>
    <x v="0"/>
    <x v="0"/>
    <x v="0"/>
    <x v="11"/>
    <x v="958"/>
    <n v="0"/>
    <x v="0"/>
    <x v="0"/>
    <x v="0"/>
    <x v="0"/>
    <x v="0"/>
    <x v="0"/>
    <x v="0"/>
    <x v="3"/>
    <x v="0"/>
    <x v="2"/>
  </r>
  <r>
    <x v="0"/>
    <x v="0"/>
    <x v="0"/>
    <x v="0"/>
    <x v="122"/>
    <x v="162"/>
    <n v="416662.93"/>
    <x v="0"/>
    <x v="0"/>
    <x v="0"/>
    <x v="0"/>
    <x v="0"/>
    <x v="0"/>
    <x v="0"/>
    <x v="0"/>
    <x v="0"/>
    <x v="4"/>
  </r>
  <r>
    <x v="0"/>
    <x v="0"/>
    <x v="0"/>
    <x v="0"/>
    <x v="177"/>
    <x v="446"/>
    <n v="0"/>
    <x v="0"/>
    <x v="0"/>
    <x v="0"/>
    <x v="0"/>
    <x v="0"/>
    <x v="0"/>
    <x v="0"/>
    <x v="0"/>
    <x v="0"/>
    <x v="7"/>
  </r>
  <r>
    <x v="0"/>
    <x v="0"/>
    <x v="0"/>
    <x v="0"/>
    <x v="179"/>
    <x v="265"/>
    <n v="0"/>
    <x v="0"/>
    <x v="0"/>
    <x v="0"/>
    <x v="0"/>
    <x v="0"/>
    <x v="0"/>
    <x v="0"/>
    <x v="3"/>
    <x v="0"/>
    <x v="7"/>
  </r>
  <r>
    <x v="0"/>
    <x v="0"/>
    <x v="0"/>
    <x v="0"/>
    <x v="169"/>
    <x v="252"/>
    <n v="588000"/>
    <x v="0"/>
    <x v="0"/>
    <x v="0"/>
    <x v="0"/>
    <x v="0"/>
    <x v="0"/>
    <x v="0"/>
    <x v="0"/>
    <x v="0"/>
    <x v="2"/>
  </r>
  <r>
    <x v="0"/>
    <x v="0"/>
    <x v="0"/>
    <x v="0"/>
    <x v="453"/>
    <x v="774"/>
    <n v="94337.02"/>
    <x v="0"/>
    <x v="0"/>
    <x v="0"/>
    <x v="0"/>
    <x v="0"/>
    <x v="0"/>
    <x v="0"/>
    <x v="1"/>
    <x v="0"/>
    <x v="7"/>
  </r>
  <r>
    <x v="0"/>
    <x v="0"/>
    <x v="0"/>
    <x v="0"/>
    <x v="18"/>
    <x v="1124"/>
    <n v="0"/>
    <x v="0"/>
    <x v="0"/>
    <x v="0"/>
    <x v="0"/>
    <x v="0"/>
    <x v="0"/>
    <x v="0"/>
    <x v="1"/>
    <x v="0"/>
    <x v="3"/>
  </r>
  <r>
    <x v="0"/>
    <x v="0"/>
    <x v="0"/>
    <x v="0"/>
    <x v="11"/>
    <x v="160"/>
    <n v="0"/>
    <x v="0"/>
    <x v="0"/>
    <x v="0"/>
    <x v="0"/>
    <x v="0"/>
    <x v="0"/>
    <x v="0"/>
    <x v="3"/>
    <x v="0"/>
    <x v="2"/>
  </r>
  <r>
    <x v="0"/>
    <x v="0"/>
    <x v="0"/>
    <x v="0"/>
    <x v="28"/>
    <x v="30"/>
    <n v="-3176.7"/>
    <x v="0"/>
    <x v="0"/>
    <x v="0"/>
    <x v="0"/>
    <x v="0"/>
    <x v="0"/>
    <x v="0"/>
    <x v="3"/>
    <x v="0"/>
    <x v="5"/>
  </r>
  <r>
    <x v="0"/>
    <x v="0"/>
    <x v="0"/>
    <x v="0"/>
    <x v="156"/>
    <x v="224"/>
    <n v="28848231.920000002"/>
    <x v="0"/>
    <x v="0"/>
    <x v="0"/>
    <x v="0"/>
    <x v="0"/>
    <x v="0"/>
    <x v="0"/>
    <x v="3"/>
    <x v="1"/>
    <x v="7"/>
  </r>
  <r>
    <x v="0"/>
    <x v="0"/>
    <x v="0"/>
    <x v="0"/>
    <x v="392"/>
    <x v="651"/>
    <n v="2943.35"/>
    <x v="0"/>
    <x v="0"/>
    <x v="0"/>
    <x v="0"/>
    <x v="0"/>
    <x v="0"/>
    <x v="0"/>
    <x v="3"/>
    <x v="0"/>
    <x v="5"/>
  </r>
  <r>
    <x v="0"/>
    <x v="0"/>
    <x v="0"/>
    <x v="0"/>
    <x v="26"/>
    <x v="291"/>
    <n v="0"/>
    <x v="0"/>
    <x v="0"/>
    <x v="0"/>
    <x v="0"/>
    <x v="0"/>
    <x v="0"/>
    <x v="0"/>
    <x v="0"/>
    <x v="0"/>
    <x v="3"/>
  </r>
  <r>
    <x v="0"/>
    <x v="0"/>
    <x v="0"/>
    <x v="0"/>
    <x v="469"/>
    <x v="812"/>
    <n v="5490518.3200000003"/>
    <x v="0"/>
    <x v="0"/>
    <x v="0"/>
    <x v="0"/>
    <x v="0"/>
    <x v="0"/>
    <x v="0"/>
    <x v="3"/>
    <x v="0"/>
    <x v="2"/>
  </r>
  <r>
    <x v="0"/>
    <x v="0"/>
    <x v="0"/>
    <x v="0"/>
    <x v="11"/>
    <x v="1314"/>
    <n v="14737.73"/>
    <x v="0"/>
    <x v="0"/>
    <x v="0"/>
    <x v="0"/>
    <x v="0"/>
    <x v="0"/>
    <x v="0"/>
    <x v="3"/>
    <x v="0"/>
    <x v="0"/>
  </r>
  <r>
    <x v="0"/>
    <x v="0"/>
    <x v="0"/>
    <x v="0"/>
    <x v="1"/>
    <x v="919"/>
    <n v="120334478.98999999"/>
    <x v="0"/>
    <x v="0"/>
    <x v="0"/>
    <x v="0"/>
    <x v="0"/>
    <x v="0"/>
    <x v="0"/>
    <x v="1"/>
    <x v="0"/>
    <x v="4"/>
  </r>
  <r>
    <x v="0"/>
    <x v="0"/>
    <x v="0"/>
    <x v="0"/>
    <x v="293"/>
    <x v="700"/>
    <n v="16633.189999999999"/>
    <x v="0"/>
    <x v="0"/>
    <x v="0"/>
    <x v="0"/>
    <x v="0"/>
    <x v="0"/>
    <x v="0"/>
    <x v="6"/>
    <x v="0"/>
    <x v="6"/>
  </r>
  <r>
    <x v="0"/>
    <x v="0"/>
    <x v="0"/>
    <x v="0"/>
    <x v="22"/>
    <x v="22"/>
    <n v="0"/>
    <x v="0"/>
    <x v="0"/>
    <x v="0"/>
    <x v="0"/>
    <x v="0"/>
    <x v="0"/>
    <x v="0"/>
    <x v="0"/>
    <x v="0"/>
    <x v="7"/>
  </r>
  <r>
    <x v="0"/>
    <x v="0"/>
    <x v="0"/>
    <x v="0"/>
    <x v="155"/>
    <x v="223"/>
    <n v="637265.51"/>
    <x v="0"/>
    <x v="0"/>
    <x v="0"/>
    <x v="0"/>
    <x v="0"/>
    <x v="0"/>
    <x v="0"/>
    <x v="2"/>
    <x v="0"/>
    <x v="1"/>
  </r>
  <r>
    <x v="0"/>
    <x v="0"/>
    <x v="0"/>
    <x v="0"/>
    <x v="463"/>
    <x v="793"/>
    <n v="0"/>
    <x v="0"/>
    <x v="0"/>
    <x v="0"/>
    <x v="0"/>
    <x v="0"/>
    <x v="0"/>
    <x v="0"/>
    <x v="0"/>
    <x v="0"/>
    <x v="5"/>
  </r>
  <r>
    <x v="0"/>
    <x v="0"/>
    <x v="0"/>
    <x v="0"/>
    <x v="21"/>
    <x v="372"/>
    <n v="0"/>
    <x v="0"/>
    <x v="0"/>
    <x v="0"/>
    <x v="0"/>
    <x v="0"/>
    <x v="0"/>
    <x v="0"/>
    <x v="3"/>
    <x v="0"/>
    <x v="7"/>
  </r>
  <r>
    <x v="0"/>
    <x v="0"/>
    <x v="0"/>
    <x v="0"/>
    <x v="171"/>
    <x v="255"/>
    <n v="984662.45"/>
    <x v="0"/>
    <x v="0"/>
    <x v="0"/>
    <x v="0"/>
    <x v="0"/>
    <x v="0"/>
    <x v="0"/>
    <x v="0"/>
    <x v="0"/>
    <x v="1"/>
  </r>
  <r>
    <x v="0"/>
    <x v="0"/>
    <x v="0"/>
    <x v="0"/>
    <x v="11"/>
    <x v="240"/>
    <n v="0"/>
    <x v="0"/>
    <x v="0"/>
    <x v="0"/>
    <x v="0"/>
    <x v="0"/>
    <x v="0"/>
    <x v="0"/>
    <x v="3"/>
    <x v="0"/>
    <x v="1"/>
  </r>
  <r>
    <x v="0"/>
    <x v="0"/>
    <x v="0"/>
    <x v="0"/>
    <x v="121"/>
    <x v="156"/>
    <n v="0"/>
    <x v="0"/>
    <x v="0"/>
    <x v="0"/>
    <x v="0"/>
    <x v="0"/>
    <x v="0"/>
    <x v="0"/>
    <x v="0"/>
    <x v="0"/>
    <x v="7"/>
  </r>
  <r>
    <x v="0"/>
    <x v="0"/>
    <x v="0"/>
    <x v="0"/>
    <x v="84"/>
    <x v="101"/>
    <n v="240563.33"/>
    <x v="0"/>
    <x v="0"/>
    <x v="0"/>
    <x v="0"/>
    <x v="0"/>
    <x v="0"/>
    <x v="0"/>
    <x v="3"/>
    <x v="0"/>
    <x v="2"/>
  </r>
  <r>
    <x v="0"/>
    <x v="0"/>
    <x v="0"/>
    <x v="0"/>
    <x v="344"/>
    <x v="562"/>
    <n v="27487671.539999999"/>
    <x v="0"/>
    <x v="0"/>
    <x v="0"/>
    <x v="0"/>
    <x v="0"/>
    <x v="0"/>
    <x v="0"/>
    <x v="2"/>
    <x v="2"/>
    <x v="2"/>
  </r>
  <r>
    <x v="0"/>
    <x v="0"/>
    <x v="0"/>
    <x v="0"/>
    <x v="21"/>
    <x v="459"/>
    <n v="0"/>
    <x v="0"/>
    <x v="0"/>
    <x v="0"/>
    <x v="0"/>
    <x v="0"/>
    <x v="0"/>
    <x v="0"/>
    <x v="5"/>
    <x v="0"/>
    <x v="3"/>
  </r>
  <r>
    <x v="0"/>
    <x v="0"/>
    <x v="0"/>
    <x v="0"/>
    <x v="1"/>
    <x v="1101"/>
    <n v="0"/>
    <x v="0"/>
    <x v="0"/>
    <x v="0"/>
    <x v="0"/>
    <x v="0"/>
    <x v="0"/>
    <x v="0"/>
    <x v="3"/>
    <x v="0"/>
    <x v="0"/>
  </r>
  <r>
    <x v="0"/>
    <x v="0"/>
    <x v="0"/>
    <x v="0"/>
    <x v="1"/>
    <x v="798"/>
    <n v="1385087.12"/>
    <x v="0"/>
    <x v="0"/>
    <x v="0"/>
    <x v="0"/>
    <x v="0"/>
    <x v="0"/>
    <x v="0"/>
    <x v="3"/>
    <x v="0"/>
    <x v="5"/>
  </r>
  <r>
    <x v="0"/>
    <x v="0"/>
    <x v="0"/>
    <x v="0"/>
    <x v="13"/>
    <x v="1227"/>
    <n v="785087.08"/>
    <x v="0"/>
    <x v="0"/>
    <x v="0"/>
    <x v="0"/>
    <x v="0"/>
    <x v="0"/>
    <x v="0"/>
    <x v="3"/>
    <x v="0"/>
    <x v="4"/>
  </r>
  <r>
    <x v="0"/>
    <x v="0"/>
    <x v="0"/>
    <x v="0"/>
    <x v="310"/>
    <x v="501"/>
    <n v="3160421.83"/>
    <x v="0"/>
    <x v="0"/>
    <x v="0"/>
    <x v="0"/>
    <x v="0"/>
    <x v="0"/>
    <x v="0"/>
    <x v="4"/>
    <x v="0"/>
    <x v="5"/>
  </r>
  <r>
    <x v="0"/>
    <x v="0"/>
    <x v="0"/>
    <x v="0"/>
    <x v="274"/>
    <x v="445"/>
    <n v="0.44"/>
    <x v="0"/>
    <x v="0"/>
    <x v="0"/>
    <x v="0"/>
    <x v="0"/>
    <x v="0"/>
    <x v="0"/>
    <x v="2"/>
    <x v="0"/>
    <x v="1"/>
  </r>
  <r>
    <x v="0"/>
    <x v="0"/>
    <x v="0"/>
    <x v="0"/>
    <x v="641"/>
    <x v="1315"/>
    <n v="0"/>
    <x v="0"/>
    <x v="0"/>
    <x v="0"/>
    <x v="0"/>
    <x v="0"/>
    <x v="0"/>
    <x v="0"/>
    <x v="3"/>
    <x v="0"/>
    <x v="5"/>
  </r>
  <r>
    <x v="0"/>
    <x v="0"/>
    <x v="0"/>
    <x v="0"/>
    <x v="5"/>
    <x v="1316"/>
    <n v="0"/>
    <x v="0"/>
    <x v="0"/>
    <x v="0"/>
    <x v="0"/>
    <x v="0"/>
    <x v="0"/>
    <x v="0"/>
    <x v="3"/>
    <x v="0"/>
    <x v="4"/>
  </r>
  <r>
    <x v="0"/>
    <x v="0"/>
    <x v="0"/>
    <x v="0"/>
    <x v="419"/>
    <x v="697"/>
    <n v="-66127.38"/>
    <x v="0"/>
    <x v="0"/>
    <x v="0"/>
    <x v="0"/>
    <x v="0"/>
    <x v="0"/>
    <x v="0"/>
    <x v="3"/>
    <x v="0"/>
    <x v="5"/>
  </r>
  <r>
    <x v="0"/>
    <x v="0"/>
    <x v="0"/>
    <x v="0"/>
    <x v="1"/>
    <x v="1317"/>
    <n v="9319.99"/>
    <x v="0"/>
    <x v="0"/>
    <x v="0"/>
    <x v="0"/>
    <x v="0"/>
    <x v="0"/>
    <x v="0"/>
    <x v="3"/>
    <x v="0"/>
    <x v="2"/>
  </r>
  <r>
    <x v="0"/>
    <x v="0"/>
    <x v="0"/>
    <x v="0"/>
    <x v="50"/>
    <x v="164"/>
    <n v="0"/>
    <x v="0"/>
    <x v="0"/>
    <x v="0"/>
    <x v="0"/>
    <x v="0"/>
    <x v="0"/>
    <x v="0"/>
    <x v="0"/>
    <x v="0"/>
    <x v="3"/>
  </r>
  <r>
    <x v="0"/>
    <x v="0"/>
    <x v="0"/>
    <x v="0"/>
    <x v="334"/>
    <x v="537"/>
    <n v="886949.01"/>
    <x v="0"/>
    <x v="0"/>
    <x v="0"/>
    <x v="0"/>
    <x v="0"/>
    <x v="0"/>
    <x v="0"/>
    <x v="1"/>
    <x v="0"/>
    <x v="7"/>
  </r>
  <r>
    <x v="0"/>
    <x v="0"/>
    <x v="0"/>
    <x v="0"/>
    <x v="8"/>
    <x v="8"/>
    <n v="94135.24"/>
    <x v="0"/>
    <x v="0"/>
    <x v="0"/>
    <x v="0"/>
    <x v="0"/>
    <x v="0"/>
    <x v="0"/>
    <x v="0"/>
    <x v="1"/>
    <x v="4"/>
  </r>
  <r>
    <x v="0"/>
    <x v="0"/>
    <x v="0"/>
    <x v="0"/>
    <x v="494"/>
    <x v="881"/>
    <n v="544.99"/>
    <x v="0"/>
    <x v="0"/>
    <x v="0"/>
    <x v="0"/>
    <x v="0"/>
    <x v="0"/>
    <x v="0"/>
    <x v="0"/>
    <x v="0"/>
    <x v="5"/>
  </r>
  <r>
    <x v="0"/>
    <x v="0"/>
    <x v="0"/>
    <x v="0"/>
    <x v="53"/>
    <x v="60"/>
    <n v="0"/>
    <x v="0"/>
    <x v="0"/>
    <x v="0"/>
    <x v="0"/>
    <x v="0"/>
    <x v="0"/>
    <x v="0"/>
    <x v="1"/>
    <x v="1"/>
    <x v="5"/>
  </r>
  <r>
    <x v="0"/>
    <x v="0"/>
    <x v="0"/>
    <x v="0"/>
    <x v="7"/>
    <x v="201"/>
    <n v="0"/>
    <x v="0"/>
    <x v="0"/>
    <x v="0"/>
    <x v="0"/>
    <x v="0"/>
    <x v="0"/>
    <x v="0"/>
    <x v="0"/>
    <x v="0"/>
    <x v="7"/>
  </r>
  <r>
    <x v="0"/>
    <x v="0"/>
    <x v="0"/>
    <x v="0"/>
    <x v="11"/>
    <x v="1270"/>
    <n v="5812303.46"/>
    <x v="0"/>
    <x v="0"/>
    <x v="0"/>
    <x v="0"/>
    <x v="0"/>
    <x v="0"/>
    <x v="0"/>
    <x v="3"/>
    <x v="0"/>
    <x v="1"/>
  </r>
  <r>
    <x v="0"/>
    <x v="0"/>
    <x v="0"/>
    <x v="0"/>
    <x v="575"/>
    <x v="1086"/>
    <n v="-737063.31"/>
    <x v="0"/>
    <x v="0"/>
    <x v="0"/>
    <x v="0"/>
    <x v="0"/>
    <x v="0"/>
    <x v="0"/>
    <x v="3"/>
    <x v="0"/>
    <x v="6"/>
  </r>
  <r>
    <x v="0"/>
    <x v="0"/>
    <x v="0"/>
    <x v="0"/>
    <x v="136"/>
    <x v="1311"/>
    <n v="5942901.6699999999"/>
    <x v="0"/>
    <x v="0"/>
    <x v="0"/>
    <x v="0"/>
    <x v="0"/>
    <x v="0"/>
    <x v="0"/>
    <x v="3"/>
    <x v="0"/>
    <x v="4"/>
  </r>
  <r>
    <x v="0"/>
    <x v="0"/>
    <x v="0"/>
    <x v="0"/>
    <x v="18"/>
    <x v="859"/>
    <n v="144606.04999999999"/>
    <x v="0"/>
    <x v="0"/>
    <x v="0"/>
    <x v="0"/>
    <x v="0"/>
    <x v="0"/>
    <x v="0"/>
    <x v="3"/>
    <x v="0"/>
    <x v="2"/>
  </r>
  <r>
    <x v="0"/>
    <x v="0"/>
    <x v="0"/>
    <x v="0"/>
    <x v="237"/>
    <x v="365"/>
    <n v="0"/>
    <x v="0"/>
    <x v="0"/>
    <x v="0"/>
    <x v="0"/>
    <x v="0"/>
    <x v="0"/>
    <x v="0"/>
    <x v="3"/>
    <x v="1"/>
    <x v="6"/>
  </r>
  <r>
    <x v="0"/>
    <x v="0"/>
    <x v="0"/>
    <x v="0"/>
    <x v="41"/>
    <x v="1196"/>
    <n v="0"/>
    <x v="0"/>
    <x v="0"/>
    <x v="0"/>
    <x v="0"/>
    <x v="0"/>
    <x v="0"/>
    <x v="0"/>
    <x v="3"/>
    <x v="0"/>
    <x v="5"/>
  </r>
  <r>
    <x v="0"/>
    <x v="0"/>
    <x v="0"/>
    <x v="0"/>
    <x v="508"/>
    <x v="927"/>
    <n v="878059.2"/>
    <x v="0"/>
    <x v="0"/>
    <x v="0"/>
    <x v="0"/>
    <x v="0"/>
    <x v="0"/>
    <x v="0"/>
    <x v="1"/>
    <x v="0"/>
    <x v="5"/>
  </r>
  <r>
    <x v="0"/>
    <x v="0"/>
    <x v="0"/>
    <x v="0"/>
    <x v="623"/>
    <x v="1256"/>
    <n v="416901.29"/>
    <x v="0"/>
    <x v="0"/>
    <x v="0"/>
    <x v="0"/>
    <x v="0"/>
    <x v="0"/>
    <x v="0"/>
    <x v="3"/>
    <x v="1"/>
    <x v="5"/>
  </r>
  <r>
    <x v="0"/>
    <x v="0"/>
    <x v="0"/>
    <x v="0"/>
    <x v="5"/>
    <x v="1316"/>
    <n v="0"/>
    <x v="0"/>
    <x v="0"/>
    <x v="0"/>
    <x v="0"/>
    <x v="0"/>
    <x v="0"/>
    <x v="0"/>
    <x v="3"/>
    <x v="0"/>
    <x v="7"/>
  </r>
  <r>
    <x v="0"/>
    <x v="0"/>
    <x v="0"/>
    <x v="0"/>
    <x v="615"/>
    <x v="1205"/>
    <n v="0"/>
    <x v="0"/>
    <x v="0"/>
    <x v="0"/>
    <x v="0"/>
    <x v="0"/>
    <x v="0"/>
    <x v="0"/>
    <x v="3"/>
    <x v="1"/>
    <x v="2"/>
  </r>
  <r>
    <x v="0"/>
    <x v="0"/>
    <x v="0"/>
    <x v="0"/>
    <x v="1"/>
    <x v="193"/>
    <n v="0"/>
    <x v="0"/>
    <x v="0"/>
    <x v="0"/>
    <x v="0"/>
    <x v="0"/>
    <x v="0"/>
    <x v="0"/>
    <x v="3"/>
    <x v="0"/>
    <x v="0"/>
  </r>
  <r>
    <x v="0"/>
    <x v="0"/>
    <x v="0"/>
    <x v="0"/>
    <x v="18"/>
    <x v="756"/>
    <n v="0"/>
    <x v="0"/>
    <x v="0"/>
    <x v="0"/>
    <x v="0"/>
    <x v="0"/>
    <x v="0"/>
    <x v="0"/>
    <x v="3"/>
    <x v="0"/>
    <x v="6"/>
  </r>
  <r>
    <x v="0"/>
    <x v="0"/>
    <x v="0"/>
    <x v="0"/>
    <x v="88"/>
    <x v="329"/>
    <n v="0"/>
    <x v="0"/>
    <x v="0"/>
    <x v="0"/>
    <x v="0"/>
    <x v="0"/>
    <x v="0"/>
    <x v="0"/>
    <x v="0"/>
    <x v="0"/>
    <x v="6"/>
  </r>
  <r>
    <x v="0"/>
    <x v="0"/>
    <x v="0"/>
    <x v="0"/>
    <x v="408"/>
    <x v="678"/>
    <n v="2333255.9500000002"/>
    <x v="0"/>
    <x v="0"/>
    <x v="0"/>
    <x v="0"/>
    <x v="0"/>
    <x v="0"/>
    <x v="0"/>
    <x v="2"/>
    <x v="0"/>
    <x v="2"/>
  </r>
  <r>
    <x v="0"/>
    <x v="0"/>
    <x v="0"/>
    <x v="0"/>
    <x v="296"/>
    <x v="484"/>
    <n v="0"/>
    <x v="0"/>
    <x v="0"/>
    <x v="0"/>
    <x v="0"/>
    <x v="0"/>
    <x v="0"/>
    <x v="0"/>
    <x v="5"/>
    <x v="0"/>
    <x v="7"/>
  </r>
  <r>
    <x v="0"/>
    <x v="0"/>
    <x v="0"/>
    <x v="0"/>
    <x v="1"/>
    <x v="247"/>
    <n v="0"/>
    <x v="0"/>
    <x v="0"/>
    <x v="0"/>
    <x v="0"/>
    <x v="0"/>
    <x v="0"/>
    <x v="0"/>
    <x v="3"/>
    <x v="0"/>
    <x v="6"/>
  </r>
  <r>
    <x v="0"/>
    <x v="0"/>
    <x v="0"/>
    <x v="0"/>
    <x v="41"/>
    <x v="313"/>
    <n v="0"/>
    <x v="0"/>
    <x v="0"/>
    <x v="0"/>
    <x v="0"/>
    <x v="0"/>
    <x v="0"/>
    <x v="0"/>
    <x v="1"/>
    <x v="0"/>
    <x v="5"/>
  </r>
  <r>
    <x v="0"/>
    <x v="0"/>
    <x v="0"/>
    <x v="0"/>
    <x v="446"/>
    <x v="757"/>
    <n v="0"/>
    <x v="0"/>
    <x v="0"/>
    <x v="0"/>
    <x v="0"/>
    <x v="0"/>
    <x v="0"/>
    <x v="0"/>
    <x v="3"/>
    <x v="0"/>
    <x v="0"/>
  </r>
  <r>
    <x v="0"/>
    <x v="0"/>
    <x v="0"/>
    <x v="0"/>
    <x v="116"/>
    <x v="146"/>
    <n v="0"/>
    <x v="0"/>
    <x v="0"/>
    <x v="0"/>
    <x v="0"/>
    <x v="0"/>
    <x v="0"/>
    <x v="0"/>
    <x v="0"/>
    <x v="1"/>
    <x v="1"/>
  </r>
  <r>
    <x v="0"/>
    <x v="0"/>
    <x v="0"/>
    <x v="0"/>
    <x v="13"/>
    <x v="1318"/>
    <n v="0"/>
    <x v="0"/>
    <x v="0"/>
    <x v="0"/>
    <x v="0"/>
    <x v="0"/>
    <x v="0"/>
    <x v="0"/>
    <x v="3"/>
    <x v="0"/>
    <x v="4"/>
  </r>
  <r>
    <x v="0"/>
    <x v="0"/>
    <x v="0"/>
    <x v="0"/>
    <x v="75"/>
    <x v="91"/>
    <n v="35923332.210000001"/>
    <x v="0"/>
    <x v="0"/>
    <x v="0"/>
    <x v="0"/>
    <x v="0"/>
    <x v="0"/>
    <x v="0"/>
    <x v="3"/>
    <x v="1"/>
    <x v="3"/>
  </r>
  <r>
    <x v="0"/>
    <x v="0"/>
    <x v="0"/>
    <x v="0"/>
    <x v="256"/>
    <x v="1025"/>
    <n v="0"/>
    <x v="0"/>
    <x v="0"/>
    <x v="0"/>
    <x v="0"/>
    <x v="0"/>
    <x v="0"/>
    <x v="0"/>
    <x v="3"/>
    <x v="0"/>
    <x v="4"/>
  </r>
  <r>
    <x v="0"/>
    <x v="0"/>
    <x v="0"/>
    <x v="0"/>
    <x v="41"/>
    <x v="1295"/>
    <n v="1715.62"/>
    <x v="0"/>
    <x v="0"/>
    <x v="0"/>
    <x v="0"/>
    <x v="0"/>
    <x v="0"/>
    <x v="0"/>
    <x v="3"/>
    <x v="0"/>
    <x v="6"/>
  </r>
  <r>
    <x v="0"/>
    <x v="0"/>
    <x v="0"/>
    <x v="0"/>
    <x v="153"/>
    <x v="741"/>
    <n v="1557118.61"/>
    <x v="0"/>
    <x v="0"/>
    <x v="0"/>
    <x v="0"/>
    <x v="0"/>
    <x v="0"/>
    <x v="0"/>
    <x v="2"/>
    <x v="0"/>
    <x v="3"/>
  </r>
  <r>
    <x v="0"/>
    <x v="0"/>
    <x v="0"/>
    <x v="0"/>
    <x v="106"/>
    <x v="225"/>
    <n v="0"/>
    <x v="0"/>
    <x v="0"/>
    <x v="0"/>
    <x v="0"/>
    <x v="0"/>
    <x v="0"/>
    <x v="0"/>
    <x v="0"/>
    <x v="0"/>
    <x v="5"/>
  </r>
  <r>
    <x v="0"/>
    <x v="0"/>
    <x v="0"/>
    <x v="0"/>
    <x v="629"/>
    <x v="1275"/>
    <n v="23626099.739999998"/>
    <x v="0"/>
    <x v="0"/>
    <x v="0"/>
    <x v="0"/>
    <x v="0"/>
    <x v="0"/>
    <x v="0"/>
    <x v="3"/>
    <x v="0"/>
    <x v="6"/>
  </r>
  <r>
    <x v="0"/>
    <x v="0"/>
    <x v="0"/>
    <x v="0"/>
    <x v="18"/>
    <x v="1230"/>
    <n v="0"/>
    <x v="0"/>
    <x v="0"/>
    <x v="0"/>
    <x v="0"/>
    <x v="0"/>
    <x v="0"/>
    <x v="0"/>
    <x v="3"/>
    <x v="0"/>
    <x v="4"/>
  </r>
  <r>
    <x v="0"/>
    <x v="0"/>
    <x v="0"/>
    <x v="0"/>
    <x v="11"/>
    <x v="1206"/>
    <n v="12307.99"/>
    <x v="0"/>
    <x v="0"/>
    <x v="0"/>
    <x v="0"/>
    <x v="0"/>
    <x v="0"/>
    <x v="0"/>
    <x v="3"/>
    <x v="0"/>
    <x v="5"/>
  </r>
  <r>
    <x v="0"/>
    <x v="0"/>
    <x v="0"/>
    <x v="0"/>
    <x v="103"/>
    <x v="131"/>
    <n v="0"/>
    <x v="0"/>
    <x v="0"/>
    <x v="0"/>
    <x v="0"/>
    <x v="0"/>
    <x v="0"/>
    <x v="0"/>
    <x v="0"/>
    <x v="0"/>
    <x v="2"/>
  </r>
  <r>
    <x v="0"/>
    <x v="0"/>
    <x v="0"/>
    <x v="0"/>
    <x v="474"/>
    <x v="829"/>
    <n v="8562.36"/>
    <x v="0"/>
    <x v="0"/>
    <x v="0"/>
    <x v="0"/>
    <x v="0"/>
    <x v="0"/>
    <x v="0"/>
    <x v="3"/>
    <x v="0"/>
    <x v="1"/>
  </r>
  <r>
    <x v="0"/>
    <x v="0"/>
    <x v="0"/>
    <x v="0"/>
    <x v="13"/>
    <x v="422"/>
    <n v="3353.04"/>
    <x v="0"/>
    <x v="0"/>
    <x v="0"/>
    <x v="0"/>
    <x v="0"/>
    <x v="0"/>
    <x v="0"/>
    <x v="3"/>
    <x v="0"/>
    <x v="7"/>
  </r>
  <r>
    <x v="0"/>
    <x v="0"/>
    <x v="0"/>
    <x v="0"/>
    <x v="11"/>
    <x v="227"/>
    <n v="0"/>
    <x v="0"/>
    <x v="0"/>
    <x v="0"/>
    <x v="0"/>
    <x v="0"/>
    <x v="0"/>
    <x v="0"/>
    <x v="3"/>
    <x v="0"/>
    <x v="6"/>
  </r>
  <r>
    <x v="0"/>
    <x v="0"/>
    <x v="0"/>
    <x v="0"/>
    <x v="342"/>
    <x v="558"/>
    <n v="0"/>
    <x v="0"/>
    <x v="0"/>
    <x v="0"/>
    <x v="0"/>
    <x v="0"/>
    <x v="0"/>
    <x v="0"/>
    <x v="3"/>
    <x v="1"/>
    <x v="4"/>
  </r>
  <r>
    <x v="0"/>
    <x v="0"/>
    <x v="0"/>
    <x v="0"/>
    <x v="288"/>
    <x v="1292"/>
    <n v="0"/>
    <x v="0"/>
    <x v="0"/>
    <x v="0"/>
    <x v="0"/>
    <x v="0"/>
    <x v="0"/>
    <x v="0"/>
    <x v="3"/>
    <x v="0"/>
    <x v="1"/>
  </r>
  <r>
    <x v="0"/>
    <x v="0"/>
    <x v="0"/>
    <x v="0"/>
    <x v="448"/>
    <x v="766"/>
    <n v="461846.33"/>
    <x v="0"/>
    <x v="0"/>
    <x v="0"/>
    <x v="0"/>
    <x v="0"/>
    <x v="0"/>
    <x v="0"/>
    <x v="6"/>
    <x v="1"/>
    <x v="7"/>
  </r>
  <r>
    <x v="0"/>
    <x v="0"/>
    <x v="0"/>
    <x v="0"/>
    <x v="41"/>
    <x v="1303"/>
    <n v="91941.21"/>
    <x v="0"/>
    <x v="0"/>
    <x v="0"/>
    <x v="0"/>
    <x v="0"/>
    <x v="0"/>
    <x v="0"/>
    <x v="3"/>
    <x v="0"/>
    <x v="3"/>
  </r>
  <r>
    <x v="0"/>
    <x v="0"/>
    <x v="0"/>
    <x v="0"/>
    <x v="503"/>
    <x v="909"/>
    <n v="8672306.9199999999"/>
    <x v="0"/>
    <x v="0"/>
    <x v="0"/>
    <x v="0"/>
    <x v="0"/>
    <x v="0"/>
    <x v="0"/>
    <x v="1"/>
    <x v="1"/>
    <x v="2"/>
  </r>
  <r>
    <x v="0"/>
    <x v="0"/>
    <x v="0"/>
    <x v="0"/>
    <x v="108"/>
    <x v="169"/>
    <n v="0"/>
    <x v="0"/>
    <x v="0"/>
    <x v="0"/>
    <x v="0"/>
    <x v="0"/>
    <x v="0"/>
    <x v="0"/>
    <x v="4"/>
    <x v="1"/>
    <x v="6"/>
  </r>
  <r>
    <x v="0"/>
    <x v="0"/>
    <x v="0"/>
    <x v="0"/>
    <x v="13"/>
    <x v="378"/>
    <n v="12964.01"/>
    <x v="0"/>
    <x v="0"/>
    <x v="0"/>
    <x v="0"/>
    <x v="0"/>
    <x v="0"/>
    <x v="0"/>
    <x v="3"/>
    <x v="0"/>
    <x v="4"/>
  </r>
  <r>
    <x v="0"/>
    <x v="0"/>
    <x v="0"/>
    <x v="0"/>
    <x v="202"/>
    <x v="421"/>
    <n v="0"/>
    <x v="0"/>
    <x v="0"/>
    <x v="0"/>
    <x v="0"/>
    <x v="0"/>
    <x v="0"/>
    <x v="0"/>
    <x v="0"/>
    <x v="0"/>
    <x v="5"/>
  </r>
  <r>
    <x v="0"/>
    <x v="0"/>
    <x v="0"/>
    <x v="0"/>
    <x v="108"/>
    <x v="137"/>
    <n v="0"/>
    <x v="0"/>
    <x v="0"/>
    <x v="0"/>
    <x v="0"/>
    <x v="0"/>
    <x v="0"/>
    <x v="0"/>
    <x v="0"/>
    <x v="0"/>
    <x v="0"/>
  </r>
  <r>
    <x v="0"/>
    <x v="0"/>
    <x v="0"/>
    <x v="0"/>
    <x v="41"/>
    <x v="551"/>
    <n v="224803.02"/>
    <x v="0"/>
    <x v="0"/>
    <x v="0"/>
    <x v="0"/>
    <x v="0"/>
    <x v="0"/>
    <x v="0"/>
    <x v="3"/>
    <x v="0"/>
    <x v="6"/>
  </r>
  <r>
    <x v="0"/>
    <x v="0"/>
    <x v="0"/>
    <x v="0"/>
    <x v="358"/>
    <x v="590"/>
    <n v="803697.9"/>
    <x v="0"/>
    <x v="0"/>
    <x v="0"/>
    <x v="0"/>
    <x v="0"/>
    <x v="0"/>
    <x v="0"/>
    <x v="2"/>
    <x v="2"/>
    <x v="5"/>
  </r>
  <r>
    <x v="0"/>
    <x v="0"/>
    <x v="0"/>
    <x v="0"/>
    <x v="300"/>
    <x v="489"/>
    <n v="0"/>
    <x v="0"/>
    <x v="0"/>
    <x v="0"/>
    <x v="0"/>
    <x v="0"/>
    <x v="0"/>
    <x v="0"/>
    <x v="0"/>
    <x v="0"/>
    <x v="6"/>
  </r>
  <r>
    <x v="0"/>
    <x v="0"/>
    <x v="0"/>
    <x v="0"/>
    <x v="41"/>
    <x v="47"/>
    <n v="0"/>
    <x v="0"/>
    <x v="0"/>
    <x v="0"/>
    <x v="0"/>
    <x v="0"/>
    <x v="0"/>
    <x v="0"/>
    <x v="3"/>
    <x v="0"/>
    <x v="5"/>
  </r>
  <r>
    <x v="0"/>
    <x v="0"/>
    <x v="0"/>
    <x v="0"/>
    <x v="1"/>
    <x v="624"/>
    <n v="0"/>
    <x v="0"/>
    <x v="0"/>
    <x v="0"/>
    <x v="0"/>
    <x v="0"/>
    <x v="0"/>
    <x v="0"/>
    <x v="3"/>
    <x v="0"/>
    <x v="6"/>
  </r>
  <r>
    <x v="0"/>
    <x v="0"/>
    <x v="0"/>
    <x v="0"/>
    <x v="103"/>
    <x v="1231"/>
    <n v="0"/>
    <x v="0"/>
    <x v="0"/>
    <x v="0"/>
    <x v="0"/>
    <x v="0"/>
    <x v="0"/>
    <x v="0"/>
    <x v="0"/>
    <x v="0"/>
    <x v="0"/>
  </r>
  <r>
    <x v="0"/>
    <x v="0"/>
    <x v="0"/>
    <x v="0"/>
    <x v="60"/>
    <x v="70"/>
    <n v="6655.8"/>
    <x v="0"/>
    <x v="0"/>
    <x v="0"/>
    <x v="0"/>
    <x v="0"/>
    <x v="0"/>
    <x v="0"/>
    <x v="2"/>
    <x v="1"/>
    <x v="3"/>
  </r>
  <r>
    <x v="0"/>
    <x v="0"/>
    <x v="0"/>
    <x v="0"/>
    <x v="125"/>
    <x v="167"/>
    <n v="0"/>
    <x v="0"/>
    <x v="0"/>
    <x v="0"/>
    <x v="0"/>
    <x v="0"/>
    <x v="0"/>
    <x v="0"/>
    <x v="0"/>
    <x v="0"/>
    <x v="7"/>
  </r>
  <r>
    <x v="0"/>
    <x v="0"/>
    <x v="0"/>
    <x v="0"/>
    <x v="381"/>
    <x v="630"/>
    <n v="0"/>
    <x v="0"/>
    <x v="0"/>
    <x v="0"/>
    <x v="0"/>
    <x v="0"/>
    <x v="0"/>
    <x v="0"/>
    <x v="6"/>
    <x v="1"/>
    <x v="4"/>
  </r>
  <r>
    <x v="0"/>
    <x v="0"/>
    <x v="0"/>
    <x v="0"/>
    <x v="319"/>
    <x v="515"/>
    <n v="1570737.93"/>
    <x v="0"/>
    <x v="0"/>
    <x v="0"/>
    <x v="0"/>
    <x v="0"/>
    <x v="0"/>
    <x v="0"/>
    <x v="4"/>
    <x v="1"/>
    <x v="1"/>
  </r>
  <r>
    <x v="0"/>
    <x v="0"/>
    <x v="0"/>
    <x v="0"/>
    <x v="18"/>
    <x v="1319"/>
    <n v="0"/>
    <x v="0"/>
    <x v="0"/>
    <x v="0"/>
    <x v="0"/>
    <x v="0"/>
    <x v="0"/>
    <x v="0"/>
    <x v="3"/>
    <x v="0"/>
    <x v="0"/>
  </r>
  <r>
    <x v="0"/>
    <x v="0"/>
    <x v="0"/>
    <x v="0"/>
    <x v="559"/>
    <x v="1046"/>
    <n v="0"/>
    <x v="0"/>
    <x v="0"/>
    <x v="0"/>
    <x v="0"/>
    <x v="0"/>
    <x v="0"/>
    <x v="0"/>
    <x v="3"/>
    <x v="0"/>
    <x v="4"/>
  </r>
  <r>
    <x v="0"/>
    <x v="0"/>
    <x v="0"/>
    <x v="0"/>
    <x v="140"/>
    <x v="553"/>
    <n v="0"/>
    <x v="0"/>
    <x v="0"/>
    <x v="0"/>
    <x v="0"/>
    <x v="0"/>
    <x v="0"/>
    <x v="0"/>
    <x v="0"/>
    <x v="0"/>
    <x v="3"/>
  </r>
  <r>
    <x v="0"/>
    <x v="0"/>
    <x v="0"/>
    <x v="0"/>
    <x v="65"/>
    <x v="79"/>
    <n v="0"/>
    <x v="0"/>
    <x v="0"/>
    <x v="0"/>
    <x v="0"/>
    <x v="0"/>
    <x v="0"/>
    <x v="0"/>
    <x v="1"/>
    <x v="1"/>
    <x v="4"/>
  </r>
  <r>
    <x v="0"/>
    <x v="0"/>
    <x v="0"/>
    <x v="0"/>
    <x v="13"/>
    <x v="834"/>
    <n v="0"/>
    <x v="0"/>
    <x v="0"/>
    <x v="0"/>
    <x v="0"/>
    <x v="0"/>
    <x v="0"/>
    <x v="0"/>
    <x v="1"/>
    <x v="0"/>
    <x v="0"/>
  </r>
  <r>
    <x v="0"/>
    <x v="0"/>
    <x v="0"/>
    <x v="0"/>
    <x v="520"/>
    <x v="950"/>
    <n v="0"/>
    <x v="0"/>
    <x v="0"/>
    <x v="0"/>
    <x v="0"/>
    <x v="0"/>
    <x v="0"/>
    <x v="0"/>
    <x v="3"/>
    <x v="0"/>
    <x v="1"/>
  </r>
  <r>
    <x v="0"/>
    <x v="0"/>
    <x v="0"/>
    <x v="0"/>
    <x v="41"/>
    <x v="598"/>
    <n v="0"/>
    <x v="0"/>
    <x v="0"/>
    <x v="0"/>
    <x v="0"/>
    <x v="0"/>
    <x v="0"/>
    <x v="0"/>
    <x v="3"/>
    <x v="0"/>
    <x v="1"/>
  </r>
  <r>
    <x v="0"/>
    <x v="0"/>
    <x v="0"/>
    <x v="0"/>
    <x v="22"/>
    <x v="360"/>
    <n v="0"/>
    <x v="0"/>
    <x v="0"/>
    <x v="0"/>
    <x v="0"/>
    <x v="0"/>
    <x v="0"/>
    <x v="0"/>
    <x v="0"/>
    <x v="0"/>
    <x v="4"/>
  </r>
  <r>
    <x v="0"/>
    <x v="0"/>
    <x v="0"/>
    <x v="0"/>
    <x v="13"/>
    <x v="1313"/>
    <n v="0"/>
    <x v="0"/>
    <x v="0"/>
    <x v="0"/>
    <x v="0"/>
    <x v="0"/>
    <x v="0"/>
    <x v="0"/>
    <x v="3"/>
    <x v="0"/>
    <x v="2"/>
  </r>
  <r>
    <x v="0"/>
    <x v="0"/>
    <x v="0"/>
    <x v="0"/>
    <x v="381"/>
    <x v="630"/>
    <n v="0"/>
    <x v="0"/>
    <x v="0"/>
    <x v="0"/>
    <x v="0"/>
    <x v="0"/>
    <x v="0"/>
    <x v="0"/>
    <x v="6"/>
    <x v="1"/>
    <x v="2"/>
  </r>
  <r>
    <x v="0"/>
    <x v="0"/>
    <x v="0"/>
    <x v="0"/>
    <x v="106"/>
    <x v="134"/>
    <n v="0"/>
    <x v="0"/>
    <x v="0"/>
    <x v="0"/>
    <x v="0"/>
    <x v="0"/>
    <x v="0"/>
    <x v="0"/>
    <x v="0"/>
    <x v="0"/>
    <x v="6"/>
  </r>
  <r>
    <x v="0"/>
    <x v="0"/>
    <x v="0"/>
    <x v="0"/>
    <x v="11"/>
    <x v="873"/>
    <n v="0"/>
    <x v="0"/>
    <x v="0"/>
    <x v="0"/>
    <x v="0"/>
    <x v="0"/>
    <x v="0"/>
    <x v="0"/>
    <x v="3"/>
    <x v="0"/>
    <x v="7"/>
  </r>
  <r>
    <x v="0"/>
    <x v="0"/>
    <x v="0"/>
    <x v="0"/>
    <x v="409"/>
    <x v="679"/>
    <n v="15093.76"/>
    <x v="0"/>
    <x v="0"/>
    <x v="0"/>
    <x v="0"/>
    <x v="0"/>
    <x v="0"/>
    <x v="0"/>
    <x v="2"/>
    <x v="0"/>
    <x v="3"/>
  </r>
  <r>
    <x v="0"/>
    <x v="0"/>
    <x v="0"/>
    <x v="0"/>
    <x v="367"/>
    <x v="606"/>
    <n v="439034.54"/>
    <x v="0"/>
    <x v="0"/>
    <x v="0"/>
    <x v="0"/>
    <x v="0"/>
    <x v="0"/>
    <x v="0"/>
    <x v="3"/>
    <x v="0"/>
    <x v="0"/>
  </r>
  <r>
    <x v="0"/>
    <x v="0"/>
    <x v="0"/>
    <x v="0"/>
    <x v="178"/>
    <x v="264"/>
    <n v="1594112186.95"/>
    <x v="0"/>
    <x v="0"/>
    <x v="0"/>
    <x v="0"/>
    <x v="0"/>
    <x v="0"/>
    <x v="0"/>
    <x v="0"/>
    <x v="1"/>
    <x v="5"/>
  </r>
  <r>
    <x v="0"/>
    <x v="0"/>
    <x v="0"/>
    <x v="0"/>
    <x v="151"/>
    <x v="783"/>
    <n v="0"/>
    <x v="0"/>
    <x v="0"/>
    <x v="0"/>
    <x v="0"/>
    <x v="0"/>
    <x v="0"/>
    <x v="0"/>
    <x v="0"/>
    <x v="0"/>
    <x v="6"/>
  </r>
  <r>
    <x v="0"/>
    <x v="0"/>
    <x v="0"/>
    <x v="0"/>
    <x v="351"/>
    <x v="576"/>
    <n v="67616.17"/>
    <x v="0"/>
    <x v="0"/>
    <x v="0"/>
    <x v="0"/>
    <x v="0"/>
    <x v="0"/>
    <x v="0"/>
    <x v="2"/>
    <x v="1"/>
    <x v="3"/>
  </r>
  <r>
    <x v="0"/>
    <x v="0"/>
    <x v="0"/>
    <x v="0"/>
    <x v="43"/>
    <x v="565"/>
    <n v="4748172.38"/>
    <x v="0"/>
    <x v="0"/>
    <x v="0"/>
    <x v="0"/>
    <x v="0"/>
    <x v="0"/>
    <x v="0"/>
    <x v="4"/>
    <x v="0"/>
    <x v="6"/>
  </r>
  <r>
    <x v="0"/>
    <x v="0"/>
    <x v="0"/>
    <x v="0"/>
    <x v="41"/>
    <x v="505"/>
    <n v="0"/>
    <x v="0"/>
    <x v="0"/>
    <x v="0"/>
    <x v="0"/>
    <x v="0"/>
    <x v="0"/>
    <x v="0"/>
    <x v="3"/>
    <x v="0"/>
    <x v="0"/>
  </r>
  <r>
    <x v="0"/>
    <x v="0"/>
    <x v="0"/>
    <x v="0"/>
    <x v="11"/>
    <x v="25"/>
    <n v="0"/>
    <x v="0"/>
    <x v="0"/>
    <x v="0"/>
    <x v="0"/>
    <x v="0"/>
    <x v="0"/>
    <x v="0"/>
    <x v="3"/>
    <x v="0"/>
    <x v="1"/>
  </r>
  <r>
    <x v="0"/>
    <x v="0"/>
    <x v="0"/>
    <x v="0"/>
    <x v="575"/>
    <x v="1086"/>
    <n v="-771069.45"/>
    <x v="0"/>
    <x v="0"/>
    <x v="0"/>
    <x v="0"/>
    <x v="0"/>
    <x v="0"/>
    <x v="0"/>
    <x v="3"/>
    <x v="0"/>
    <x v="0"/>
  </r>
  <r>
    <x v="0"/>
    <x v="0"/>
    <x v="0"/>
    <x v="0"/>
    <x v="522"/>
    <x v="1308"/>
    <n v="0"/>
    <x v="0"/>
    <x v="0"/>
    <x v="0"/>
    <x v="0"/>
    <x v="0"/>
    <x v="0"/>
    <x v="0"/>
    <x v="2"/>
    <x v="0"/>
    <x v="2"/>
  </r>
  <r>
    <x v="0"/>
    <x v="0"/>
    <x v="0"/>
    <x v="0"/>
    <x v="390"/>
    <x v="644"/>
    <n v="0"/>
    <x v="0"/>
    <x v="0"/>
    <x v="0"/>
    <x v="0"/>
    <x v="0"/>
    <x v="0"/>
    <x v="0"/>
    <x v="3"/>
    <x v="1"/>
    <x v="1"/>
  </r>
  <r>
    <x v="0"/>
    <x v="0"/>
    <x v="0"/>
    <x v="0"/>
    <x v="24"/>
    <x v="273"/>
    <n v="1572143.51"/>
    <x v="0"/>
    <x v="0"/>
    <x v="0"/>
    <x v="0"/>
    <x v="0"/>
    <x v="0"/>
    <x v="0"/>
    <x v="4"/>
    <x v="0"/>
    <x v="5"/>
  </r>
  <r>
    <x v="0"/>
    <x v="0"/>
    <x v="0"/>
    <x v="0"/>
    <x v="13"/>
    <x v="856"/>
    <n v="14427540.289999999"/>
    <x v="0"/>
    <x v="0"/>
    <x v="0"/>
    <x v="0"/>
    <x v="0"/>
    <x v="0"/>
    <x v="0"/>
    <x v="3"/>
    <x v="0"/>
    <x v="5"/>
  </r>
  <r>
    <x v="0"/>
    <x v="0"/>
    <x v="0"/>
    <x v="0"/>
    <x v="147"/>
    <x v="203"/>
    <n v="-3146595.87"/>
    <x v="0"/>
    <x v="0"/>
    <x v="0"/>
    <x v="0"/>
    <x v="0"/>
    <x v="0"/>
    <x v="0"/>
    <x v="3"/>
    <x v="0"/>
    <x v="7"/>
  </r>
  <r>
    <x v="0"/>
    <x v="0"/>
    <x v="0"/>
    <x v="0"/>
    <x v="469"/>
    <x v="812"/>
    <n v="4151958.76"/>
    <x v="0"/>
    <x v="0"/>
    <x v="0"/>
    <x v="0"/>
    <x v="0"/>
    <x v="0"/>
    <x v="0"/>
    <x v="3"/>
    <x v="0"/>
    <x v="0"/>
  </r>
  <r>
    <x v="0"/>
    <x v="0"/>
    <x v="0"/>
    <x v="0"/>
    <x v="206"/>
    <x v="304"/>
    <n v="1091536"/>
    <x v="0"/>
    <x v="0"/>
    <x v="0"/>
    <x v="0"/>
    <x v="0"/>
    <x v="0"/>
    <x v="0"/>
    <x v="2"/>
    <x v="1"/>
    <x v="0"/>
  </r>
  <r>
    <x v="0"/>
    <x v="0"/>
    <x v="0"/>
    <x v="0"/>
    <x v="1"/>
    <x v="1121"/>
    <n v="0"/>
    <x v="0"/>
    <x v="0"/>
    <x v="0"/>
    <x v="0"/>
    <x v="0"/>
    <x v="0"/>
    <x v="0"/>
    <x v="3"/>
    <x v="0"/>
    <x v="5"/>
  </r>
  <r>
    <x v="0"/>
    <x v="0"/>
    <x v="0"/>
    <x v="0"/>
    <x v="53"/>
    <x v="468"/>
    <n v="0"/>
    <x v="0"/>
    <x v="0"/>
    <x v="0"/>
    <x v="0"/>
    <x v="0"/>
    <x v="0"/>
    <x v="0"/>
    <x v="1"/>
    <x v="0"/>
    <x v="1"/>
  </r>
  <r>
    <x v="0"/>
    <x v="0"/>
    <x v="0"/>
    <x v="0"/>
    <x v="505"/>
    <x v="914"/>
    <n v="10722873.609999999"/>
    <x v="0"/>
    <x v="0"/>
    <x v="0"/>
    <x v="0"/>
    <x v="0"/>
    <x v="0"/>
    <x v="0"/>
    <x v="1"/>
    <x v="1"/>
    <x v="5"/>
  </r>
  <r>
    <x v="0"/>
    <x v="0"/>
    <x v="0"/>
    <x v="0"/>
    <x v="380"/>
    <x v="629"/>
    <n v="0"/>
    <x v="0"/>
    <x v="0"/>
    <x v="0"/>
    <x v="0"/>
    <x v="0"/>
    <x v="0"/>
    <x v="0"/>
    <x v="3"/>
    <x v="1"/>
    <x v="6"/>
  </r>
  <r>
    <x v="0"/>
    <x v="0"/>
    <x v="0"/>
    <x v="0"/>
    <x v="78"/>
    <x v="94"/>
    <n v="0"/>
    <x v="0"/>
    <x v="0"/>
    <x v="0"/>
    <x v="0"/>
    <x v="0"/>
    <x v="0"/>
    <x v="0"/>
    <x v="0"/>
    <x v="0"/>
    <x v="7"/>
  </r>
  <r>
    <x v="0"/>
    <x v="0"/>
    <x v="0"/>
    <x v="0"/>
    <x v="125"/>
    <x v="167"/>
    <n v="0"/>
    <x v="0"/>
    <x v="0"/>
    <x v="0"/>
    <x v="0"/>
    <x v="0"/>
    <x v="0"/>
    <x v="0"/>
    <x v="0"/>
    <x v="0"/>
    <x v="1"/>
  </r>
  <r>
    <x v="0"/>
    <x v="0"/>
    <x v="0"/>
    <x v="0"/>
    <x v="89"/>
    <x v="107"/>
    <n v="129706.5"/>
    <x v="0"/>
    <x v="0"/>
    <x v="0"/>
    <x v="0"/>
    <x v="0"/>
    <x v="0"/>
    <x v="0"/>
    <x v="0"/>
    <x v="0"/>
    <x v="2"/>
  </r>
  <r>
    <x v="0"/>
    <x v="0"/>
    <x v="0"/>
    <x v="0"/>
    <x v="18"/>
    <x v="1247"/>
    <n v="22483.63"/>
    <x v="0"/>
    <x v="0"/>
    <x v="0"/>
    <x v="0"/>
    <x v="0"/>
    <x v="0"/>
    <x v="0"/>
    <x v="3"/>
    <x v="0"/>
    <x v="5"/>
  </r>
  <r>
    <x v="0"/>
    <x v="0"/>
    <x v="0"/>
    <x v="0"/>
    <x v="442"/>
    <x v="750"/>
    <n v="0"/>
    <x v="0"/>
    <x v="0"/>
    <x v="0"/>
    <x v="0"/>
    <x v="0"/>
    <x v="0"/>
    <x v="0"/>
    <x v="3"/>
    <x v="0"/>
    <x v="0"/>
  </r>
  <r>
    <x v="0"/>
    <x v="0"/>
    <x v="0"/>
    <x v="0"/>
    <x v="472"/>
    <x v="820"/>
    <n v="0"/>
    <x v="0"/>
    <x v="0"/>
    <x v="0"/>
    <x v="0"/>
    <x v="0"/>
    <x v="0"/>
    <x v="0"/>
    <x v="3"/>
    <x v="0"/>
    <x v="3"/>
  </r>
  <r>
    <x v="0"/>
    <x v="0"/>
    <x v="0"/>
    <x v="0"/>
    <x v="139"/>
    <x v="1048"/>
    <n v="0"/>
    <x v="0"/>
    <x v="0"/>
    <x v="0"/>
    <x v="0"/>
    <x v="0"/>
    <x v="0"/>
    <x v="0"/>
    <x v="3"/>
    <x v="0"/>
    <x v="7"/>
  </r>
  <r>
    <x v="0"/>
    <x v="0"/>
    <x v="0"/>
    <x v="0"/>
    <x v="110"/>
    <x v="139"/>
    <n v="3982593.09"/>
    <x v="0"/>
    <x v="0"/>
    <x v="0"/>
    <x v="0"/>
    <x v="0"/>
    <x v="0"/>
    <x v="0"/>
    <x v="3"/>
    <x v="1"/>
    <x v="7"/>
  </r>
  <r>
    <x v="0"/>
    <x v="0"/>
    <x v="0"/>
    <x v="0"/>
    <x v="41"/>
    <x v="797"/>
    <n v="639.9"/>
    <x v="0"/>
    <x v="0"/>
    <x v="0"/>
    <x v="0"/>
    <x v="0"/>
    <x v="0"/>
    <x v="0"/>
    <x v="3"/>
    <x v="0"/>
    <x v="1"/>
  </r>
  <r>
    <x v="0"/>
    <x v="0"/>
    <x v="0"/>
    <x v="0"/>
    <x v="0"/>
    <x v="581"/>
    <n v="0"/>
    <x v="0"/>
    <x v="0"/>
    <x v="0"/>
    <x v="0"/>
    <x v="0"/>
    <x v="0"/>
    <x v="0"/>
    <x v="2"/>
    <x v="0"/>
    <x v="6"/>
  </r>
  <r>
    <x v="0"/>
    <x v="0"/>
    <x v="0"/>
    <x v="0"/>
    <x v="46"/>
    <x v="52"/>
    <n v="1162.56"/>
    <x v="0"/>
    <x v="0"/>
    <x v="0"/>
    <x v="0"/>
    <x v="0"/>
    <x v="0"/>
    <x v="0"/>
    <x v="0"/>
    <x v="0"/>
    <x v="1"/>
  </r>
  <r>
    <x v="0"/>
    <x v="0"/>
    <x v="0"/>
    <x v="0"/>
    <x v="344"/>
    <x v="562"/>
    <n v="30657836.030000001"/>
    <x v="0"/>
    <x v="0"/>
    <x v="0"/>
    <x v="0"/>
    <x v="0"/>
    <x v="0"/>
    <x v="0"/>
    <x v="2"/>
    <x v="2"/>
    <x v="0"/>
  </r>
  <r>
    <x v="0"/>
    <x v="0"/>
    <x v="0"/>
    <x v="0"/>
    <x v="11"/>
    <x v="1306"/>
    <n v="0"/>
    <x v="0"/>
    <x v="0"/>
    <x v="0"/>
    <x v="0"/>
    <x v="0"/>
    <x v="0"/>
    <x v="0"/>
    <x v="3"/>
    <x v="0"/>
    <x v="6"/>
  </r>
  <r>
    <x v="0"/>
    <x v="0"/>
    <x v="0"/>
    <x v="0"/>
    <x v="630"/>
    <x v="1276"/>
    <n v="0"/>
    <x v="0"/>
    <x v="0"/>
    <x v="0"/>
    <x v="0"/>
    <x v="0"/>
    <x v="0"/>
    <x v="0"/>
    <x v="3"/>
    <x v="0"/>
    <x v="7"/>
  </r>
  <r>
    <x v="0"/>
    <x v="0"/>
    <x v="0"/>
    <x v="0"/>
    <x v="547"/>
    <x v="1006"/>
    <n v="202619.69"/>
    <x v="0"/>
    <x v="0"/>
    <x v="0"/>
    <x v="0"/>
    <x v="0"/>
    <x v="0"/>
    <x v="0"/>
    <x v="2"/>
    <x v="2"/>
    <x v="4"/>
  </r>
  <r>
    <x v="0"/>
    <x v="0"/>
    <x v="0"/>
    <x v="0"/>
    <x v="177"/>
    <x v="446"/>
    <n v="0"/>
    <x v="0"/>
    <x v="0"/>
    <x v="0"/>
    <x v="0"/>
    <x v="0"/>
    <x v="0"/>
    <x v="0"/>
    <x v="0"/>
    <x v="0"/>
    <x v="3"/>
  </r>
  <r>
    <x v="0"/>
    <x v="0"/>
    <x v="0"/>
    <x v="0"/>
    <x v="367"/>
    <x v="606"/>
    <n v="436080.5"/>
    <x v="0"/>
    <x v="0"/>
    <x v="0"/>
    <x v="0"/>
    <x v="0"/>
    <x v="0"/>
    <x v="0"/>
    <x v="3"/>
    <x v="0"/>
    <x v="2"/>
  </r>
  <r>
    <x v="0"/>
    <x v="0"/>
    <x v="0"/>
    <x v="0"/>
    <x v="18"/>
    <x v="837"/>
    <n v="11347175.57"/>
    <x v="0"/>
    <x v="0"/>
    <x v="0"/>
    <x v="0"/>
    <x v="0"/>
    <x v="0"/>
    <x v="0"/>
    <x v="3"/>
    <x v="0"/>
    <x v="3"/>
  </r>
  <r>
    <x v="0"/>
    <x v="0"/>
    <x v="0"/>
    <x v="0"/>
    <x v="569"/>
    <x v="1063"/>
    <n v="0"/>
    <x v="0"/>
    <x v="0"/>
    <x v="0"/>
    <x v="0"/>
    <x v="0"/>
    <x v="0"/>
    <x v="0"/>
    <x v="3"/>
    <x v="1"/>
    <x v="7"/>
  </r>
  <r>
    <x v="0"/>
    <x v="0"/>
    <x v="0"/>
    <x v="0"/>
    <x v="382"/>
    <x v="1296"/>
    <n v="0"/>
    <x v="0"/>
    <x v="0"/>
    <x v="0"/>
    <x v="0"/>
    <x v="0"/>
    <x v="0"/>
    <x v="0"/>
    <x v="3"/>
    <x v="0"/>
    <x v="4"/>
  </r>
  <r>
    <x v="0"/>
    <x v="0"/>
    <x v="0"/>
    <x v="0"/>
    <x v="13"/>
    <x v="210"/>
    <n v="0"/>
    <x v="0"/>
    <x v="0"/>
    <x v="0"/>
    <x v="0"/>
    <x v="0"/>
    <x v="0"/>
    <x v="0"/>
    <x v="3"/>
    <x v="0"/>
    <x v="0"/>
  </r>
  <r>
    <x v="0"/>
    <x v="0"/>
    <x v="0"/>
    <x v="0"/>
    <x v="401"/>
    <x v="663"/>
    <n v="0"/>
    <x v="0"/>
    <x v="0"/>
    <x v="0"/>
    <x v="0"/>
    <x v="0"/>
    <x v="0"/>
    <x v="0"/>
    <x v="2"/>
    <x v="0"/>
    <x v="4"/>
  </r>
  <r>
    <x v="0"/>
    <x v="0"/>
    <x v="0"/>
    <x v="0"/>
    <x v="13"/>
    <x v="563"/>
    <n v="0"/>
    <x v="0"/>
    <x v="0"/>
    <x v="0"/>
    <x v="0"/>
    <x v="0"/>
    <x v="0"/>
    <x v="0"/>
    <x v="3"/>
    <x v="0"/>
    <x v="6"/>
  </r>
  <r>
    <x v="0"/>
    <x v="0"/>
    <x v="0"/>
    <x v="0"/>
    <x v="140"/>
    <x v="192"/>
    <n v="0"/>
    <x v="0"/>
    <x v="0"/>
    <x v="0"/>
    <x v="0"/>
    <x v="0"/>
    <x v="0"/>
    <x v="0"/>
    <x v="0"/>
    <x v="0"/>
    <x v="5"/>
  </r>
  <r>
    <x v="0"/>
    <x v="0"/>
    <x v="0"/>
    <x v="0"/>
    <x v="189"/>
    <x v="278"/>
    <n v="0"/>
    <x v="0"/>
    <x v="0"/>
    <x v="0"/>
    <x v="0"/>
    <x v="0"/>
    <x v="0"/>
    <x v="0"/>
    <x v="0"/>
    <x v="0"/>
    <x v="1"/>
  </r>
  <r>
    <x v="0"/>
    <x v="0"/>
    <x v="0"/>
    <x v="0"/>
    <x v="571"/>
    <x v="1074"/>
    <n v="231711.21"/>
    <x v="0"/>
    <x v="0"/>
    <x v="0"/>
    <x v="0"/>
    <x v="0"/>
    <x v="0"/>
    <x v="0"/>
    <x v="2"/>
    <x v="0"/>
    <x v="3"/>
  </r>
  <r>
    <x v="0"/>
    <x v="0"/>
    <x v="0"/>
    <x v="0"/>
    <x v="598"/>
    <x v="1145"/>
    <n v="-176626.51"/>
    <x v="0"/>
    <x v="0"/>
    <x v="0"/>
    <x v="0"/>
    <x v="0"/>
    <x v="0"/>
    <x v="0"/>
    <x v="3"/>
    <x v="0"/>
    <x v="5"/>
  </r>
  <r>
    <x v="0"/>
    <x v="0"/>
    <x v="0"/>
    <x v="0"/>
    <x v="16"/>
    <x v="380"/>
    <n v="0"/>
    <x v="0"/>
    <x v="0"/>
    <x v="0"/>
    <x v="0"/>
    <x v="0"/>
    <x v="0"/>
    <x v="0"/>
    <x v="0"/>
    <x v="0"/>
    <x v="6"/>
  </r>
  <r>
    <x v="0"/>
    <x v="0"/>
    <x v="0"/>
    <x v="0"/>
    <x v="373"/>
    <x v="617"/>
    <n v="-6764747.3600000003"/>
    <x v="0"/>
    <x v="0"/>
    <x v="0"/>
    <x v="0"/>
    <x v="0"/>
    <x v="0"/>
    <x v="0"/>
    <x v="3"/>
    <x v="0"/>
    <x v="1"/>
  </r>
  <r>
    <x v="0"/>
    <x v="0"/>
    <x v="0"/>
    <x v="0"/>
    <x v="505"/>
    <x v="914"/>
    <n v="12252259.310000001"/>
    <x v="0"/>
    <x v="0"/>
    <x v="0"/>
    <x v="0"/>
    <x v="0"/>
    <x v="0"/>
    <x v="0"/>
    <x v="1"/>
    <x v="1"/>
    <x v="1"/>
  </r>
  <r>
    <x v="0"/>
    <x v="0"/>
    <x v="0"/>
    <x v="0"/>
    <x v="114"/>
    <x v="144"/>
    <n v="744990.68"/>
    <x v="0"/>
    <x v="0"/>
    <x v="0"/>
    <x v="0"/>
    <x v="0"/>
    <x v="0"/>
    <x v="0"/>
    <x v="3"/>
    <x v="1"/>
    <x v="5"/>
  </r>
  <r>
    <x v="0"/>
    <x v="0"/>
    <x v="0"/>
    <x v="0"/>
    <x v="444"/>
    <x v="752"/>
    <n v="0"/>
    <x v="0"/>
    <x v="0"/>
    <x v="0"/>
    <x v="0"/>
    <x v="0"/>
    <x v="0"/>
    <x v="0"/>
    <x v="3"/>
    <x v="0"/>
    <x v="0"/>
  </r>
  <r>
    <x v="0"/>
    <x v="0"/>
    <x v="0"/>
    <x v="0"/>
    <x v="227"/>
    <x v="341"/>
    <n v="38816420.520000003"/>
    <x v="0"/>
    <x v="0"/>
    <x v="0"/>
    <x v="0"/>
    <x v="0"/>
    <x v="0"/>
    <x v="0"/>
    <x v="3"/>
    <x v="0"/>
    <x v="2"/>
  </r>
  <r>
    <x v="0"/>
    <x v="0"/>
    <x v="0"/>
    <x v="0"/>
    <x v="18"/>
    <x v="588"/>
    <n v="336385.78"/>
    <x v="0"/>
    <x v="0"/>
    <x v="0"/>
    <x v="0"/>
    <x v="0"/>
    <x v="0"/>
    <x v="0"/>
    <x v="3"/>
    <x v="0"/>
    <x v="7"/>
  </r>
  <r>
    <x v="0"/>
    <x v="0"/>
    <x v="0"/>
    <x v="0"/>
    <x v="128"/>
    <x v="172"/>
    <n v="135802.94"/>
    <x v="0"/>
    <x v="0"/>
    <x v="0"/>
    <x v="0"/>
    <x v="0"/>
    <x v="0"/>
    <x v="0"/>
    <x v="3"/>
    <x v="0"/>
    <x v="6"/>
  </r>
  <r>
    <x v="0"/>
    <x v="0"/>
    <x v="0"/>
    <x v="0"/>
    <x v="289"/>
    <x v="476"/>
    <n v="350897.17"/>
    <x v="0"/>
    <x v="0"/>
    <x v="0"/>
    <x v="0"/>
    <x v="0"/>
    <x v="0"/>
    <x v="0"/>
    <x v="0"/>
    <x v="0"/>
    <x v="7"/>
  </r>
  <r>
    <x v="0"/>
    <x v="0"/>
    <x v="0"/>
    <x v="0"/>
    <x v="381"/>
    <x v="630"/>
    <n v="0"/>
    <x v="0"/>
    <x v="0"/>
    <x v="0"/>
    <x v="0"/>
    <x v="0"/>
    <x v="0"/>
    <x v="0"/>
    <x v="6"/>
    <x v="1"/>
    <x v="7"/>
  </r>
  <r>
    <x v="0"/>
    <x v="0"/>
    <x v="0"/>
    <x v="0"/>
    <x v="642"/>
    <x v="1320"/>
    <n v="1857901.92"/>
    <x v="0"/>
    <x v="0"/>
    <x v="0"/>
    <x v="0"/>
    <x v="0"/>
    <x v="0"/>
    <x v="0"/>
    <x v="3"/>
    <x v="1"/>
    <x v="7"/>
  </r>
  <r>
    <x v="0"/>
    <x v="0"/>
    <x v="0"/>
    <x v="0"/>
    <x v="643"/>
    <x v="1321"/>
    <n v="0"/>
    <x v="0"/>
    <x v="0"/>
    <x v="0"/>
    <x v="0"/>
    <x v="0"/>
    <x v="0"/>
    <x v="0"/>
    <x v="0"/>
    <x v="0"/>
    <x v="5"/>
  </r>
  <r>
    <x v="0"/>
    <x v="0"/>
    <x v="0"/>
    <x v="0"/>
    <x v="1"/>
    <x v="1238"/>
    <n v="61179.18"/>
    <x v="0"/>
    <x v="0"/>
    <x v="0"/>
    <x v="0"/>
    <x v="0"/>
    <x v="0"/>
    <x v="0"/>
    <x v="3"/>
    <x v="0"/>
    <x v="2"/>
  </r>
  <r>
    <x v="0"/>
    <x v="0"/>
    <x v="0"/>
    <x v="0"/>
    <x v="18"/>
    <x v="740"/>
    <n v="0"/>
    <x v="0"/>
    <x v="0"/>
    <x v="0"/>
    <x v="0"/>
    <x v="0"/>
    <x v="0"/>
    <x v="0"/>
    <x v="3"/>
    <x v="0"/>
    <x v="1"/>
  </r>
  <r>
    <x v="0"/>
    <x v="0"/>
    <x v="0"/>
    <x v="0"/>
    <x v="513"/>
    <x v="934"/>
    <n v="-206806.13"/>
    <x v="0"/>
    <x v="0"/>
    <x v="0"/>
    <x v="0"/>
    <x v="0"/>
    <x v="0"/>
    <x v="0"/>
    <x v="3"/>
    <x v="0"/>
    <x v="5"/>
  </r>
  <r>
    <x v="0"/>
    <x v="0"/>
    <x v="0"/>
    <x v="0"/>
    <x v="22"/>
    <x v="557"/>
    <n v="284966.59000000003"/>
    <x v="0"/>
    <x v="0"/>
    <x v="0"/>
    <x v="0"/>
    <x v="0"/>
    <x v="0"/>
    <x v="0"/>
    <x v="4"/>
    <x v="0"/>
    <x v="3"/>
  </r>
  <r>
    <x v="0"/>
    <x v="0"/>
    <x v="0"/>
    <x v="0"/>
    <x v="502"/>
    <x v="907"/>
    <n v="-267616.21000000002"/>
    <x v="0"/>
    <x v="0"/>
    <x v="0"/>
    <x v="0"/>
    <x v="0"/>
    <x v="0"/>
    <x v="0"/>
    <x v="3"/>
    <x v="0"/>
    <x v="7"/>
  </r>
  <r>
    <x v="0"/>
    <x v="0"/>
    <x v="0"/>
    <x v="0"/>
    <x v="5"/>
    <x v="621"/>
    <n v="99928.4"/>
    <x v="0"/>
    <x v="0"/>
    <x v="0"/>
    <x v="0"/>
    <x v="0"/>
    <x v="0"/>
    <x v="0"/>
    <x v="2"/>
    <x v="0"/>
    <x v="7"/>
  </r>
  <r>
    <x v="0"/>
    <x v="0"/>
    <x v="0"/>
    <x v="0"/>
    <x v="5"/>
    <x v="66"/>
    <n v="33098.22"/>
    <x v="0"/>
    <x v="0"/>
    <x v="0"/>
    <x v="0"/>
    <x v="0"/>
    <x v="0"/>
    <x v="0"/>
    <x v="0"/>
    <x v="0"/>
    <x v="6"/>
  </r>
  <r>
    <x v="0"/>
    <x v="0"/>
    <x v="0"/>
    <x v="0"/>
    <x v="5"/>
    <x v="732"/>
    <n v="161.6"/>
    <x v="0"/>
    <x v="0"/>
    <x v="0"/>
    <x v="0"/>
    <x v="0"/>
    <x v="0"/>
    <x v="0"/>
    <x v="2"/>
    <x v="0"/>
    <x v="5"/>
  </r>
  <r>
    <x v="0"/>
    <x v="0"/>
    <x v="0"/>
    <x v="0"/>
    <x v="529"/>
    <x v="966"/>
    <n v="0"/>
    <x v="0"/>
    <x v="0"/>
    <x v="0"/>
    <x v="0"/>
    <x v="0"/>
    <x v="0"/>
    <x v="0"/>
    <x v="0"/>
    <x v="0"/>
    <x v="6"/>
  </r>
  <r>
    <x v="0"/>
    <x v="0"/>
    <x v="0"/>
    <x v="0"/>
    <x v="96"/>
    <x v="115"/>
    <n v="0"/>
    <x v="0"/>
    <x v="0"/>
    <x v="0"/>
    <x v="0"/>
    <x v="0"/>
    <x v="0"/>
    <x v="0"/>
    <x v="6"/>
    <x v="1"/>
    <x v="7"/>
  </r>
  <r>
    <x v="0"/>
    <x v="0"/>
    <x v="0"/>
    <x v="0"/>
    <x v="199"/>
    <x v="295"/>
    <n v="0"/>
    <x v="0"/>
    <x v="0"/>
    <x v="0"/>
    <x v="0"/>
    <x v="0"/>
    <x v="0"/>
    <x v="0"/>
    <x v="0"/>
    <x v="1"/>
    <x v="5"/>
  </r>
  <r>
    <x v="0"/>
    <x v="0"/>
    <x v="0"/>
    <x v="0"/>
    <x v="50"/>
    <x v="980"/>
    <n v="0"/>
    <x v="0"/>
    <x v="0"/>
    <x v="0"/>
    <x v="0"/>
    <x v="0"/>
    <x v="0"/>
    <x v="0"/>
    <x v="0"/>
    <x v="0"/>
    <x v="2"/>
  </r>
  <r>
    <x v="0"/>
    <x v="0"/>
    <x v="0"/>
    <x v="0"/>
    <x v="447"/>
    <x v="759"/>
    <n v="16645518.810000001"/>
    <x v="0"/>
    <x v="0"/>
    <x v="0"/>
    <x v="0"/>
    <x v="0"/>
    <x v="0"/>
    <x v="0"/>
    <x v="0"/>
    <x v="1"/>
    <x v="4"/>
  </r>
  <r>
    <x v="0"/>
    <x v="0"/>
    <x v="0"/>
    <x v="0"/>
    <x v="246"/>
    <x v="385"/>
    <n v="1249362.4099999999"/>
    <x v="0"/>
    <x v="0"/>
    <x v="0"/>
    <x v="0"/>
    <x v="0"/>
    <x v="0"/>
    <x v="0"/>
    <x v="2"/>
    <x v="0"/>
    <x v="4"/>
  </r>
  <r>
    <x v="0"/>
    <x v="0"/>
    <x v="0"/>
    <x v="0"/>
    <x v="399"/>
    <x v="1322"/>
    <n v="10095.9"/>
    <x v="0"/>
    <x v="0"/>
    <x v="0"/>
    <x v="0"/>
    <x v="0"/>
    <x v="0"/>
    <x v="0"/>
    <x v="1"/>
    <x v="0"/>
    <x v="3"/>
  </r>
  <r>
    <x v="0"/>
    <x v="0"/>
    <x v="0"/>
    <x v="0"/>
    <x v="41"/>
    <x v="1244"/>
    <n v="0"/>
    <x v="0"/>
    <x v="0"/>
    <x v="0"/>
    <x v="0"/>
    <x v="0"/>
    <x v="0"/>
    <x v="0"/>
    <x v="3"/>
    <x v="0"/>
    <x v="7"/>
  </r>
  <r>
    <x v="0"/>
    <x v="0"/>
    <x v="0"/>
    <x v="0"/>
    <x v="550"/>
    <x v="1011"/>
    <n v="-303896.94"/>
    <x v="0"/>
    <x v="0"/>
    <x v="0"/>
    <x v="0"/>
    <x v="0"/>
    <x v="0"/>
    <x v="0"/>
    <x v="3"/>
    <x v="0"/>
    <x v="1"/>
  </r>
  <r>
    <x v="0"/>
    <x v="0"/>
    <x v="0"/>
    <x v="0"/>
    <x v="13"/>
    <x v="1125"/>
    <n v="0"/>
    <x v="0"/>
    <x v="0"/>
    <x v="0"/>
    <x v="0"/>
    <x v="0"/>
    <x v="0"/>
    <x v="0"/>
    <x v="3"/>
    <x v="0"/>
    <x v="1"/>
  </r>
  <r>
    <x v="0"/>
    <x v="0"/>
    <x v="0"/>
    <x v="0"/>
    <x v="73"/>
    <x v="376"/>
    <n v="0"/>
    <x v="0"/>
    <x v="0"/>
    <x v="0"/>
    <x v="0"/>
    <x v="0"/>
    <x v="0"/>
    <x v="0"/>
    <x v="0"/>
    <x v="0"/>
    <x v="1"/>
  </r>
  <r>
    <x v="0"/>
    <x v="0"/>
    <x v="0"/>
    <x v="0"/>
    <x v="112"/>
    <x v="141"/>
    <n v="0"/>
    <x v="0"/>
    <x v="0"/>
    <x v="0"/>
    <x v="0"/>
    <x v="0"/>
    <x v="0"/>
    <x v="0"/>
    <x v="3"/>
    <x v="0"/>
    <x v="1"/>
  </r>
  <r>
    <x v="0"/>
    <x v="0"/>
    <x v="0"/>
    <x v="0"/>
    <x v="314"/>
    <x v="1323"/>
    <n v="1033"/>
    <x v="0"/>
    <x v="0"/>
    <x v="0"/>
    <x v="0"/>
    <x v="0"/>
    <x v="0"/>
    <x v="0"/>
    <x v="3"/>
    <x v="0"/>
    <x v="2"/>
  </r>
  <r>
    <x v="0"/>
    <x v="0"/>
    <x v="0"/>
    <x v="0"/>
    <x v="202"/>
    <x v="421"/>
    <n v="0"/>
    <x v="0"/>
    <x v="0"/>
    <x v="0"/>
    <x v="0"/>
    <x v="0"/>
    <x v="0"/>
    <x v="0"/>
    <x v="0"/>
    <x v="0"/>
    <x v="4"/>
  </r>
  <r>
    <x v="0"/>
    <x v="0"/>
    <x v="0"/>
    <x v="0"/>
    <x v="1"/>
    <x v="1268"/>
    <n v="0"/>
    <x v="0"/>
    <x v="0"/>
    <x v="0"/>
    <x v="0"/>
    <x v="0"/>
    <x v="0"/>
    <x v="0"/>
    <x v="3"/>
    <x v="0"/>
    <x v="0"/>
  </r>
  <r>
    <x v="0"/>
    <x v="0"/>
    <x v="0"/>
    <x v="0"/>
    <x v="41"/>
    <x v="1105"/>
    <n v="0"/>
    <x v="0"/>
    <x v="0"/>
    <x v="0"/>
    <x v="0"/>
    <x v="0"/>
    <x v="0"/>
    <x v="0"/>
    <x v="3"/>
    <x v="0"/>
    <x v="4"/>
  </r>
  <r>
    <x v="0"/>
    <x v="0"/>
    <x v="0"/>
    <x v="0"/>
    <x v="644"/>
    <x v="1324"/>
    <n v="1757827.55"/>
    <x v="0"/>
    <x v="0"/>
    <x v="0"/>
    <x v="0"/>
    <x v="0"/>
    <x v="0"/>
    <x v="0"/>
    <x v="3"/>
    <x v="0"/>
    <x v="1"/>
  </r>
  <r>
    <x v="0"/>
    <x v="0"/>
    <x v="0"/>
    <x v="0"/>
    <x v="614"/>
    <x v="1197"/>
    <n v="0"/>
    <x v="0"/>
    <x v="0"/>
    <x v="0"/>
    <x v="0"/>
    <x v="0"/>
    <x v="0"/>
    <x v="0"/>
    <x v="3"/>
    <x v="1"/>
    <x v="4"/>
  </r>
  <r>
    <x v="0"/>
    <x v="0"/>
    <x v="0"/>
    <x v="0"/>
    <x v="420"/>
    <x v="699"/>
    <n v="5106580"/>
    <x v="0"/>
    <x v="0"/>
    <x v="0"/>
    <x v="0"/>
    <x v="0"/>
    <x v="0"/>
    <x v="0"/>
    <x v="0"/>
    <x v="0"/>
    <x v="5"/>
  </r>
  <r>
    <x v="0"/>
    <x v="0"/>
    <x v="0"/>
    <x v="0"/>
    <x v="11"/>
    <x v="578"/>
    <n v="92388.42"/>
    <x v="0"/>
    <x v="0"/>
    <x v="0"/>
    <x v="0"/>
    <x v="0"/>
    <x v="0"/>
    <x v="0"/>
    <x v="1"/>
    <x v="0"/>
    <x v="1"/>
  </r>
  <r>
    <x v="0"/>
    <x v="0"/>
    <x v="0"/>
    <x v="0"/>
    <x v="4"/>
    <x v="123"/>
    <n v="0"/>
    <x v="0"/>
    <x v="0"/>
    <x v="0"/>
    <x v="0"/>
    <x v="0"/>
    <x v="0"/>
    <x v="0"/>
    <x v="3"/>
    <x v="0"/>
    <x v="0"/>
  </r>
  <r>
    <x v="0"/>
    <x v="0"/>
    <x v="0"/>
    <x v="0"/>
    <x v="22"/>
    <x v="1072"/>
    <n v="32874.71"/>
    <x v="0"/>
    <x v="0"/>
    <x v="0"/>
    <x v="0"/>
    <x v="0"/>
    <x v="0"/>
    <x v="0"/>
    <x v="3"/>
    <x v="0"/>
    <x v="3"/>
  </r>
  <r>
    <x v="0"/>
    <x v="0"/>
    <x v="0"/>
    <x v="0"/>
    <x v="13"/>
    <x v="1245"/>
    <n v="0"/>
    <x v="0"/>
    <x v="0"/>
    <x v="0"/>
    <x v="0"/>
    <x v="0"/>
    <x v="0"/>
    <x v="0"/>
    <x v="3"/>
    <x v="0"/>
    <x v="4"/>
  </r>
  <r>
    <x v="0"/>
    <x v="0"/>
    <x v="0"/>
    <x v="0"/>
    <x v="326"/>
    <x v="527"/>
    <n v="3329658.17"/>
    <x v="0"/>
    <x v="0"/>
    <x v="0"/>
    <x v="0"/>
    <x v="0"/>
    <x v="0"/>
    <x v="0"/>
    <x v="2"/>
    <x v="2"/>
    <x v="3"/>
  </r>
  <r>
    <x v="0"/>
    <x v="0"/>
    <x v="0"/>
    <x v="0"/>
    <x v="122"/>
    <x v="162"/>
    <n v="408171.94"/>
    <x v="0"/>
    <x v="0"/>
    <x v="0"/>
    <x v="0"/>
    <x v="0"/>
    <x v="0"/>
    <x v="0"/>
    <x v="0"/>
    <x v="0"/>
    <x v="5"/>
  </r>
  <r>
    <x v="0"/>
    <x v="0"/>
    <x v="0"/>
    <x v="0"/>
    <x v="607"/>
    <x v="1172"/>
    <n v="0"/>
    <x v="0"/>
    <x v="0"/>
    <x v="0"/>
    <x v="0"/>
    <x v="0"/>
    <x v="0"/>
    <x v="0"/>
    <x v="3"/>
    <x v="0"/>
    <x v="5"/>
  </r>
  <r>
    <x v="0"/>
    <x v="0"/>
    <x v="0"/>
    <x v="0"/>
    <x v="41"/>
    <x v="1085"/>
    <n v="5563.63"/>
    <x v="0"/>
    <x v="0"/>
    <x v="0"/>
    <x v="0"/>
    <x v="0"/>
    <x v="0"/>
    <x v="0"/>
    <x v="3"/>
    <x v="0"/>
    <x v="4"/>
  </r>
  <r>
    <x v="0"/>
    <x v="0"/>
    <x v="0"/>
    <x v="0"/>
    <x v="605"/>
    <x v="1166"/>
    <n v="557.25"/>
    <x v="0"/>
    <x v="0"/>
    <x v="0"/>
    <x v="0"/>
    <x v="0"/>
    <x v="0"/>
    <x v="0"/>
    <x v="2"/>
    <x v="0"/>
    <x v="6"/>
  </r>
  <r>
    <x v="0"/>
    <x v="0"/>
    <x v="0"/>
    <x v="0"/>
    <x v="5"/>
    <x v="66"/>
    <n v="47098.080000000002"/>
    <x v="0"/>
    <x v="0"/>
    <x v="0"/>
    <x v="0"/>
    <x v="0"/>
    <x v="0"/>
    <x v="0"/>
    <x v="0"/>
    <x v="0"/>
    <x v="0"/>
  </r>
  <r>
    <x v="0"/>
    <x v="0"/>
    <x v="0"/>
    <x v="0"/>
    <x v="11"/>
    <x v="1005"/>
    <n v="3189.33"/>
    <x v="0"/>
    <x v="0"/>
    <x v="0"/>
    <x v="0"/>
    <x v="0"/>
    <x v="0"/>
    <x v="0"/>
    <x v="3"/>
    <x v="0"/>
    <x v="7"/>
  </r>
  <r>
    <x v="0"/>
    <x v="0"/>
    <x v="0"/>
    <x v="0"/>
    <x v="228"/>
    <x v="1068"/>
    <n v="1416333.84"/>
    <x v="0"/>
    <x v="0"/>
    <x v="0"/>
    <x v="0"/>
    <x v="0"/>
    <x v="0"/>
    <x v="0"/>
    <x v="3"/>
    <x v="0"/>
    <x v="5"/>
  </r>
  <r>
    <x v="0"/>
    <x v="0"/>
    <x v="0"/>
    <x v="0"/>
    <x v="55"/>
    <x v="62"/>
    <n v="0"/>
    <x v="0"/>
    <x v="0"/>
    <x v="0"/>
    <x v="0"/>
    <x v="0"/>
    <x v="0"/>
    <x v="0"/>
    <x v="0"/>
    <x v="0"/>
    <x v="3"/>
  </r>
  <r>
    <x v="0"/>
    <x v="0"/>
    <x v="0"/>
    <x v="0"/>
    <x v="16"/>
    <x v="905"/>
    <n v="0"/>
    <x v="0"/>
    <x v="0"/>
    <x v="0"/>
    <x v="0"/>
    <x v="0"/>
    <x v="0"/>
    <x v="0"/>
    <x v="3"/>
    <x v="0"/>
    <x v="3"/>
  </r>
  <r>
    <x v="0"/>
    <x v="0"/>
    <x v="0"/>
    <x v="0"/>
    <x v="390"/>
    <x v="644"/>
    <n v="0"/>
    <x v="0"/>
    <x v="0"/>
    <x v="0"/>
    <x v="0"/>
    <x v="0"/>
    <x v="0"/>
    <x v="0"/>
    <x v="3"/>
    <x v="1"/>
    <x v="5"/>
  </r>
  <r>
    <x v="0"/>
    <x v="0"/>
    <x v="0"/>
    <x v="0"/>
    <x v="63"/>
    <x v="229"/>
    <n v="411029.18"/>
    <x v="0"/>
    <x v="0"/>
    <x v="0"/>
    <x v="0"/>
    <x v="0"/>
    <x v="0"/>
    <x v="0"/>
    <x v="3"/>
    <x v="0"/>
    <x v="0"/>
  </r>
  <r>
    <x v="0"/>
    <x v="0"/>
    <x v="0"/>
    <x v="0"/>
    <x v="106"/>
    <x v="1325"/>
    <n v="1221855.28"/>
    <x v="0"/>
    <x v="0"/>
    <x v="0"/>
    <x v="0"/>
    <x v="0"/>
    <x v="0"/>
    <x v="0"/>
    <x v="1"/>
    <x v="2"/>
    <x v="3"/>
  </r>
  <r>
    <x v="0"/>
    <x v="0"/>
    <x v="0"/>
    <x v="0"/>
    <x v="152"/>
    <x v="213"/>
    <n v="0"/>
    <x v="0"/>
    <x v="0"/>
    <x v="0"/>
    <x v="0"/>
    <x v="0"/>
    <x v="0"/>
    <x v="0"/>
    <x v="0"/>
    <x v="1"/>
    <x v="1"/>
  </r>
  <r>
    <x v="0"/>
    <x v="0"/>
    <x v="0"/>
    <x v="0"/>
    <x v="272"/>
    <x v="443"/>
    <n v="1188083.67"/>
    <x v="0"/>
    <x v="0"/>
    <x v="0"/>
    <x v="0"/>
    <x v="0"/>
    <x v="0"/>
    <x v="0"/>
    <x v="0"/>
    <x v="0"/>
    <x v="7"/>
  </r>
  <r>
    <x v="0"/>
    <x v="0"/>
    <x v="0"/>
    <x v="0"/>
    <x v="548"/>
    <x v="1007"/>
    <n v="29999"/>
    <x v="0"/>
    <x v="0"/>
    <x v="0"/>
    <x v="0"/>
    <x v="0"/>
    <x v="0"/>
    <x v="0"/>
    <x v="3"/>
    <x v="0"/>
    <x v="4"/>
  </r>
  <r>
    <x v="0"/>
    <x v="0"/>
    <x v="0"/>
    <x v="0"/>
    <x v="214"/>
    <x v="556"/>
    <n v="0"/>
    <x v="0"/>
    <x v="0"/>
    <x v="0"/>
    <x v="0"/>
    <x v="0"/>
    <x v="0"/>
    <x v="0"/>
    <x v="3"/>
    <x v="0"/>
    <x v="1"/>
  </r>
  <r>
    <x v="0"/>
    <x v="0"/>
    <x v="0"/>
    <x v="0"/>
    <x v="1"/>
    <x v="1029"/>
    <n v="0"/>
    <x v="0"/>
    <x v="0"/>
    <x v="0"/>
    <x v="0"/>
    <x v="0"/>
    <x v="0"/>
    <x v="0"/>
    <x v="3"/>
    <x v="0"/>
    <x v="0"/>
  </r>
  <r>
    <x v="0"/>
    <x v="0"/>
    <x v="0"/>
    <x v="0"/>
    <x v="11"/>
    <x v="879"/>
    <n v="139760.73000000001"/>
    <x v="0"/>
    <x v="0"/>
    <x v="0"/>
    <x v="0"/>
    <x v="0"/>
    <x v="0"/>
    <x v="0"/>
    <x v="3"/>
    <x v="0"/>
    <x v="2"/>
  </r>
  <r>
    <x v="0"/>
    <x v="0"/>
    <x v="0"/>
    <x v="0"/>
    <x v="197"/>
    <x v="292"/>
    <n v="0"/>
    <x v="0"/>
    <x v="0"/>
    <x v="0"/>
    <x v="0"/>
    <x v="0"/>
    <x v="0"/>
    <x v="0"/>
    <x v="3"/>
    <x v="0"/>
    <x v="1"/>
  </r>
  <r>
    <x v="0"/>
    <x v="0"/>
    <x v="0"/>
    <x v="0"/>
    <x v="223"/>
    <x v="335"/>
    <n v="39770.400000000001"/>
    <x v="0"/>
    <x v="0"/>
    <x v="0"/>
    <x v="0"/>
    <x v="0"/>
    <x v="0"/>
    <x v="0"/>
    <x v="3"/>
    <x v="0"/>
    <x v="7"/>
  </r>
  <r>
    <x v="0"/>
    <x v="0"/>
    <x v="0"/>
    <x v="0"/>
    <x v="444"/>
    <x v="752"/>
    <n v="0"/>
    <x v="0"/>
    <x v="0"/>
    <x v="0"/>
    <x v="0"/>
    <x v="0"/>
    <x v="0"/>
    <x v="0"/>
    <x v="3"/>
    <x v="0"/>
    <x v="1"/>
  </r>
  <r>
    <x v="0"/>
    <x v="0"/>
    <x v="0"/>
    <x v="0"/>
    <x v="30"/>
    <x v="466"/>
    <n v="0"/>
    <x v="0"/>
    <x v="0"/>
    <x v="0"/>
    <x v="0"/>
    <x v="0"/>
    <x v="0"/>
    <x v="0"/>
    <x v="5"/>
    <x v="0"/>
    <x v="2"/>
  </r>
  <r>
    <x v="0"/>
    <x v="0"/>
    <x v="0"/>
    <x v="0"/>
    <x v="299"/>
    <x v="487"/>
    <n v="96088311.170000002"/>
    <x v="0"/>
    <x v="0"/>
    <x v="0"/>
    <x v="0"/>
    <x v="0"/>
    <x v="0"/>
    <x v="0"/>
    <x v="5"/>
    <x v="2"/>
    <x v="2"/>
  </r>
  <r>
    <x v="0"/>
    <x v="0"/>
    <x v="0"/>
    <x v="0"/>
    <x v="456"/>
    <x v="782"/>
    <n v="0"/>
    <x v="0"/>
    <x v="0"/>
    <x v="0"/>
    <x v="0"/>
    <x v="0"/>
    <x v="0"/>
    <x v="0"/>
    <x v="1"/>
    <x v="0"/>
    <x v="4"/>
  </r>
  <r>
    <x v="0"/>
    <x v="0"/>
    <x v="0"/>
    <x v="0"/>
    <x v="139"/>
    <x v="398"/>
    <n v="6524128.9500000002"/>
    <x v="0"/>
    <x v="0"/>
    <x v="0"/>
    <x v="0"/>
    <x v="0"/>
    <x v="0"/>
    <x v="0"/>
    <x v="0"/>
    <x v="0"/>
    <x v="5"/>
  </r>
  <r>
    <x v="0"/>
    <x v="0"/>
    <x v="0"/>
    <x v="0"/>
    <x v="41"/>
    <x v="1257"/>
    <n v="34960.36"/>
    <x v="0"/>
    <x v="0"/>
    <x v="0"/>
    <x v="0"/>
    <x v="0"/>
    <x v="0"/>
    <x v="0"/>
    <x v="3"/>
    <x v="0"/>
    <x v="3"/>
  </r>
  <r>
    <x v="0"/>
    <x v="0"/>
    <x v="0"/>
    <x v="0"/>
    <x v="18"/>
    <x v="1130"/>
    <n v="0"/>
    <x v="0"/>
    <x v="0"/>
    <x v="0"/>
    <x v="0"/>
    <x v="0"/>
    <x v="0"/>
    <x v="0"/>
    <x v="3"/>
    <x v="0"/>
    <x v="5"/>
  </r>
  <r>
    <x v="0"/>
    <x v="0"/>
    <x v="0"/>
    <x v="0"/>
    <x v="391"/>
    <x v="649"/>
    <n v="486325.13"/>
    <x v="0"/>
    <x v="0"/>
    <x v="0"/>
    <x v="0"/>
    <x v="0"/>
    <x v="0"/>
    <x v="0"/>
    <x v="2"/>
    <x v="0"/>
    <x v="6"/>
  </r>
  <r>
    <x v="0"/>
    <x v="0"/>
    <x v="0"/>
    <x v="0"/>
    <x v="108"/>
    <x v="613"/>
    <n v="0"/>
    <x v="0"/>
    <x v="0"/>
    <x v="0"/>
    <x v="0"/>
    <x v="0"/>
    <x v="0"/>
    <x v="0"/>
    <x v="2"/>
    <x v="1"/>
    <x v="7"/>
  </r>
  <r>
    <x v="0"/>
    <x v="0"/>
    <x v="0"/>
    <x v="0"/>
    <x v="1"/>
    <x v="349"/>
    <n v="0"/>
    <x v="0"/>
    <x v="0"/>
    <x v="0"/>
    <x v="0"/>
    <x v="0"/>
    <x v="0"/>
    <x v="0"/>
    <x v="3"/>
    <x v="0"/>
    <x v="3"/>
  </r>
  <r>
    <x v="0"/>
    <x v="0"/>
    <x v="0"/>
    <x v="0"/>
    <x v="11"/>
    <x v="770"/>
    <n v="861295.68"/>
    <x v="0"/>
    <x v="0"/>
    <x v="0"/>
    <x v="0"/>
    <x v="0"/>
    <x v="0"/>
    <x v="0"/>
    <x v="3"/>
    <x v="0"/>
    <x v="5"/>
  </r>
  <r>
    <x v="0"/>
    <x v="0"/>
    <x v="0"/>
    <x v="0"/>
    <x v="21"/>
    <x v="555"/>
    <n v="0"/>
    <x v="0"/>
    <x v="0"/>
    <x v="0"/>
    <x v="0"/>
    <x v="0"/>
    <x v="0"/>
    <x v="0"/>
    <x v="4"/>
    <x v="0"/>
    <x v="1"/>
  </r>
  <r>
    <x v="0"/>
    <x v="0"/>
    <x v="0"/>
    <x v="0"/>
    <x v="522"/>
    <x v="955"/>
    <n v="0"/>
    <x v="0"/>
    <x v="0"/>
    <x v="0"/>
    <x v="0"/>
    <x v="0"/>
    <x v="0"/>
    <x v="0"/>
    <x v="3"/>
    <x v="0"/>
    <x v="6"/>
  </r>
  <r>
    <x v="0"/>
    <x v="0"/>
    <x v="0"/>
    <x v="0"/>
    <x v="142"/>
    <x v="743"/>
    <n v="32672182.48"/>
    <x v="0"/>
    <x v="0"/>
    <x v="0"/>
    <x v="0"/>
    <x v="0"/>
    <x v="0"/>
    <x v="0"/>
    <x v="2"/>
    <x v="1"/>
    <x v="1"/>
  </r>
  <r>
    <x v="0"/>
    <x v="0"/>
    <x v="0"/>
    <x v="0"/>
    <x v="100"/>
    <x v="569"/>
    <n v="0"/>
    <x v="0"/>
    <x v="0"/>
    <x v="0"/>
    <x v="0"/>
    <x v="0"/>
    <x v="0"/>
    <x v="0"/>
    <x v="3"/>
    <x v="0"/>
    <x v="2"/>
  </r>
  <r>
    <x v="0"/>
    <x v="0"/>
    <x v="0"/>
    <x v="0"/>
    <x v="565"/>
    <x v="1055"/>
    <n v="467013.28"/>
    <x v="0"/>
    <x v="0"/>
    <x v="0"/>
    <x v="0"/>
    <x v="0"/>
    <x v="0"/>
    <x v="0"/>
    <x v="2"/>
    <x v="0"/>
    <x v="0"/>
  </r>
  <r>
    <x v="0"/>
    <x v="0"/>
    <x v="0"/>
    <x v="0"/>
    <x v="623"/>
    <x v="1256"/>
    <n v="409072.65"/>
    <x v="0"/>
    <x v="0"/>
    <x v="0"/>
    <x v="0"/>
    <x v="0"/>
    <x v="0"/>
    <x v="0"/>
    <x v="3"/>
    <x v="1"/>
    <x v="6"/>
  </r>
  <r>
    <x v="0"/>
    <x v="0"/>
    <x v="0"/>
    <x v="0"/>
    <x v="645"/>
    <x v="1326"/>
    <n v="6183017.8600000003"/>
    <x v="0"/>
    <x v="0"/>
    <x v="0"/>
    <x v="0"/>
    <x v="0"/>
    <x v="0"/>
    <x v="0"/>
    <x v="3"/>
    <x v="1"/>
    <x v="3"/>
  </r>
  <r>
    <x v="0"/>
    <x v="0"/>
    <x v="0"/>
    <x v="0"/>
    <x v="66"/>
    <x v="80"/>
    <n v="158430.17000000001"/>
    <x v="0"/>
    <x v="0"/>
    <x v="0"/>
    <x v="0"/>
    <x v="0"/>
    <x v="0"/>
    <x v="0"/>
    <x v="0"/>
    <x v="0"/>
    <x v="4"/>
  </r>
  <r>
    <x v="0"/>
    <x v="0"/>
    <x v="0"/>
    <x v="0"/>
    <x v="562"/>
    <x v="1050"/>
    <n v="0"/>
    <x v="0"/>
    <x v="0"/>
    <x v="0"/>
    <x v="0"/>
    <x v="0"/>
    <x v="0"/>
    <x v="0"/>
    <x v="3"/>
    <x v="0"/>
    <x v="1"/>
  </r>
  <r>
    <x v="0"/>
    <x v="0"/>
    <x v="0"/>
    <x v="0"/>
    <x v="101"/>
    <x v="124"/>
    <n v="0"/>
    <x v="0"/>
    <x v="0"/>
    <x v="0"/>
    <x v="0"/>
    <x v="0"/>
    <x v="0"/>
    <x v="0"/>
    <x v="0"/>
    <x v="0"/>
    <x v="7"/>
  </r>
  <r>
    <x v="0"/>
    <x v="0"/>
    <x v="0"/>
    <x v="0"/>
    <x v="164"/>
    <x v="243"/>
    <n v="0"/>
    <x v="0"/>
    <x v="0"/>
    <x v="0"/>
    <x v="0"/>
    <x v="0"/>
    <x v="0"/>
    <x v="0"/>
    <x v="3"/>
    <x v="0"/>
    <x v="0"/>
  </r>
  <r>
    <x v="0"/>
    <x v="0"/>
    <x v="0"/>
    <x v="0"/>
    <x v="246"/>
    <x v="519"/>
    <n v="3507262.09"/>
    <x v="0"/>
    <x v="0"/>
    <x v="0"/>
    <x v="0"/>
    <x v="0"/>
    <x v="0"/>
    <x v="0"/>
    <x v="4"/>
    <x v="1"/>
    <x v="2"/>
  </r>
  <r>
    <x v="0"/>
    <x v="0"/>
    <x v="0"/>
    <x v="0"/>
    <x v="11"/>
    <x v="814"/>
    <n v="1912283.7"/>
    <x v="0"/>
    <x v="0"/>
    <x v="0"/>
    <x v="0"/>
    <x v="0"/>
    <x v="0"/>
    <x v="0"/>
    <x v="3"/>
    <x v="0"/>
    <x v="1"/>
  </r>
  <r>
    <x v="0"/>
    <x v="0"/>
    <x v="0"/>
    <x v="0"/>
    <x v="1"/>
    <x v="180"/>
    <n v="0"/>
    <x v="0"/>
    <x v="0"/>
    <x v="0"/>
    <x v="0"/>
    <x v="0"/>
    <x v="0"/>
    <x v="0"/>
    <x v="3"/>
    <x v="0"/>
    <x v="0"/>
  </r>
  <r>
    <x v="0"/>
    <x v="0"/>
    <x v="0"/>
    <x v="0"/>
    <x v="1"/>
    <x v="1218"/>
    <n v="7761.51"/>
    <x v="0"/>
    <x v="0"/>
    <x v="0"/>
    <x v="0"/>
    <x v="0"/>
    <x v="0"/>
    <x v="0"/>
    <x v="3"/>
    <x v="0"/>
    <x v="2"/>
  </r>
  <r>
    <x v="0"/>
    <x v="0"/>
    <x v="0"/>
    <x v="0"/>
    <x v="1"/>
    <x v="795"/>
    <n v="0"/>
    <x v="0"/>
    <x v="0"/>
    <x v="0"/>
    <x v="0"/>
    <x v="0"/>
    <x v="0"/>
    <x v="0"/>
    <x v="1"/>
    <x v="0"/>
    <x v="3"/>
  </r>
  <r>
    <x v="0"/>
    <x v="0"/>
    <x v="0"/>
    <x v="0"/>
    <x v="60"/>
    <x v="374"/>
    <n v="0"/>
    <x v="0"/>
    <x v="0"/>
    <x v="0"/>
    <x v="0"/>
    <x v="0"/>
    <x v="0"/>
    <x v="0"/>
    <x v="0"/>
    <x v="0"/>
    <x v="6"/>
  </r>
  <r>
    <x v="0"/>
    <x v="0"/>
    <x v="0"/>
    <x v="0"/>
    <x v="264"/>
    <x v="420"/>
    <n v="0"/>
    <x v="0"/>
    <x v="0"/>
    <x v="0"/>
    <x v="0"/>
    <x v="0"/>
    <x v="0"/>
    <x v="0"/>
    <x v="3"/>
    <x v="1"/>
    <x v="0"/>
  </r>
  <r>
    <x v="0"/>
    <x v="0"/>
    <x v="0"/>
    <x v="0"/>
    <x v="476"/>
    <x v="839"/>
    <n v="60320"/>
    <x v="0"/>
    <x v="0"/>
    <x v="0"/>
    <x v="0"/>
    <x v="0"/>
    <x v="0"/>
    <x v="0"/>
    <x v="2"/>
    <x v="0"/>
    <x v="1"/>
  </r>
  <r>
    <x v="0"/>
    <x v="0"/>
    <x v="0"/>
    <x v="0"/>
    <x v="431"/>
    <x v="721"/>
    <n v="488206.4"/>
    <x v="0"/>
    <x v="0"/>
    <x v="0"/>
    <x v="0"/>
    <x v="0"/>
    <x v="0"/>
    <x v="0"/>
    <x v="2"/>
    <x v="0"/>
    <x v="1"/>
  </r>
  <r>
    <x v="0"/>
    <x v="0"/>
    <x v="0"/>
    <x v="0"/>
    <x v="370"/>
    <x v="821"/>
    <n v="0"/>
    <x v="0"/>
    <x v="0"/>
    <x v="0"/>
    <x v="0"/>
    <x v="0"/>
    <x v="0"/>
    <x v="0"/>
    <x v="1"/>
    <x v="1"/>
    <x v="5"/>
  </r>
  <r>
    <x v="0"/>
    <x v="0"/>
    <x v="0"/>
    <x v="0"/>
    <x v="398"/>
    <x v="1278"/>
    <n v="0"/>
    <x v="0"/>
    <x v="0"/>
    <x v="0"/>
    <x v="0"/>
    <x v="0"/>
    <x v="0"/>
    <x v="0"/>
    <x v="3"/>
    <x v="0"/>
    <x v="4"/>
  </r>
  <r>
    <x v="0"/>
    <x v="0"/>
    <x v="0"/>
    <x v="0"/>
    <x v="595"/>
    <x v="1140"/>
    <n v="0"/>
    <x v="0"/>
    <x v="0"/>
    <x v="0"/>
    <x v="0"/>
    <x v="0"/>
    <x v="0"/>
    <x v="0"/>
    <x v="3"/>
    <x v="1"/>
    <x v="2"/>
  </r>
  <r>
    <x v="0"/>
    <x v="0"/>
    <x v="0"/>
    <x v="0"/>
    <x v="2"/>
    <x v="885"/>
    <n v="9147107.9000000004"/>
    <x v="0"/>
    <x v="0"/>
    <x v="0"/>
    <x v="0"/>
    <x v="0"/>
    <x v="0"/>
    <x v="0"/>
    <x v="1"/>
    <x v="0"/>
    <x v="7"/>
  </r>
  <r>
    <x v="0"/>
    <x v="0"/>
    <x v="0"/>
    <x v="0"/>
    <x v="214"/>
    <x v="320"/>
    <n v="0"/>
    <x v="0"/>
    <x v="0"/>
    <x v="0"/>
    <x v="0"/>
    <x v="0"/>
    <x v="0"/>
    <x v="0"/>
    <x v="3"/>
    <x v="0"/>
    <x v="5"/>
  </r>
  <r>
    <x v="0"/>
    <x v="0"/>
    <x v="0"/>
    <x v="0"/>
    <x v="355"/>
    <x v="584"/>
    <n v="6682312.04"/>
    <x v="0"/>
    <x v="0"/>
    <x v="0"/>
    <x v="0"/>
    <x v="0"/>
    <x v="0"/>
    <x v="0"/>
    <x v="2"/>
    <x v="0"/>
    <x v="2"/>
  </r>
  <r>
    <x v="0"/>
    <x v="0"/>
    <x v="0"/>
    <x v="0"/>
    <x v="315"/>
    <x v="508"/>
    <n v="0"/>
    <x v="0"/>
    <x v="0"/>
    <x v="0"/>
    <x v="0"/>
    <x v="0"/>
    <x v="0"/>
    <x v="0"/>
    <x v="4"/>
    <x v="0"/>
    <x v="4"/>
  </r>
  <r>
    <x v="0"/>
    <x v="0"/>
    <x v="0"/>
    <x v="0"/>
    <x v="495"/>
    <x v="884"/>
    <n v="4870621.5599999996"/>
    <x v="0"/>
    <x v="0"/>
    <x v="0"/>
    <x v="0"/>
    <x v="0"/>
    <x v="0"/>
    <x v="0"/>
    <x v="3"/>
    <x v="1"/>
    <x v="1"/>
  </r>
  <r>
    <x v="0"/>
    <x v="0"/>
    <x v="0"/>
    <x v="0"/>
    <x v="394"/>
    <x v="653"/>
    <n v="0"/>
    <x v="0"/>
    <x v="0"/>
    <x v="0"/>
    <x v="0"/>
    <x v="0"/>
    <x v="0"/>
    <x v="0"/>
    <x v="3"/>
    <x v="1"/>
    <x v="1"/>
  </r>
  <r>
    <x v="0"/>
    <x v="0"/>
    <x v="0"/>
    <x v="0"/>
    <x v="13"/>
    <x v="834"/>
    <n v="0"/>
    <x v="0"/>
    <x v="0"/>
    <x v="0"/>
    <x v="0"/>
    <x v="0"/>
    <x v="0"/>
    <x v="0"/>
    <x v="1"/>
    <x v="0"/>
    <x v="7"/>
  </r>
  <r>
    <x v="0"/>
    <x v="0"/>
    <x v="0"/>
    <x v="0"/>
    <x v="432"/>
    <x v="722"/>
    <n v="-10973930.98"/>
    <x v="0"/>
    <x v="0"/>
    <x v="0"/>
    <x v="0"/>
    <x v="0"/>
    <x v="0"/>
    <x v="0"/>
    <x v="3"/>
    <x v="1"/>
    <x v="0"/>
  </r>
  <r>
    <x v="0"/>
    <x v="0"/>
    <x v="0"/>
    <x v="0"/>
    <x v="43"/>
    <x v="471"/>
    <n v="58681003.729999997"/>
    <x v="0"/>
    <x v="0"/>
    <x v="0"/>
    <x v="0"/>
    <x v="0"/>
    <x v="0"/>
    <x v="0"/>
    <x v="5"/>
    <x v="0"/>
    <x v="2"/>
  </r>
  <r>
    <x v="0"/>
    <x v="0"/>
    <x v="0"/>
    <x v="0"/>
    <x v="1"/>
    <x v="122"/>
    <n v="0"/>
    <x v="0"/>
    <x v="0"/>
    <x v="0"/>
    <x v="0"/>
    <x v="0"/>
    <x v="0"/>
    <x v="0"/>
    <x v="3"/>
    <x v="0"/>
    <x v="6"/>
  </r>
  <r>
    <x v="0"/>
    <x v="0"/>
    <x v="0"/>
    <x v="0"/>
    <x v="335"/>
    <x v="540"/>
    <n v="0"/>
    <x v="0"/>
    <x v="0"/>
    <x v="0"/>
    <x v="0"/>
    <x v="0"/>
    <x v="0"/>
    <x v="0"/>
    <x v="3"/>
    <x v="1"/>
    <x v="1"/>
  </r>
  <r>
    <x v="0"/>
    <x v="0"/>
    <x v="0"/>
    <x v="0"/>
    <x v="11"/>
    <x v="160"/>
    <n v="0"/>
    <x v="0"/>
    <x v="0"/>
    <x v="0"/>
    <x v="0"/>
    <x v="0"/>
    <x v="0"/>
    <x v="0"/>
    <x v="3"/>
    <x v="0"/>
    <x v="7"/>
  </r>
  <r>
    <x v="0"/>
    <x v="0"/>
    <x v="0"/>
    <x v="0"/>
    <x v="233"/>
    <x v="361"/>
    <n v="0"/>
    <x v="0"/>
    <x v="0"/>
    <x v="0"/>
    <x v="0"/>
    <x v="0"/>
    <x v="0"/>
    <x v="0"/>
    <x v="1"/>
    <x v="0"/>
    <x v="5"/>
  </r>
  <r>
    <x v="0"/>
    <x v="0"/>
    <x v="0"/>
    <x v="0"/>
    <x v="21"/>
    <x v="154"/>
    <n v="0"/>
    <x v="0"/>
    <x v="0"/>
    <x v="0"/>
    <x v="0"/>
    <x v="0"/>
    <x v="0"/>
    <x v="0"/>
    <x v="0"/>
    <x v="0"/>
    <x v="0"/>
  </r>
  <r>
    <x v="0"/>
    <x v="0"/>
    <x v="0"/>
    <x v="0"/>
    <x v="18"/>
    <x v="749"/>
    <n v="0"/>
    <x v="0"/>
    <x v="0"/>
    <x v="0"/>
    <x v="0"/>
    <x v="0"/>
    <x v="0"/>
    <x v="0"/>
    <x v="1"/>
    <x v="0"/>
    <x v="4"/>
  </r>
  <r>
    <x v="0"/>
    <x v="0"/>
    <x v="0"/>
    <x v="0"/>
    <x v="45"/>
    <x v="51"/>
    <n v="0"/>
    <x v="0"/>
    <x v="0"/>
    <x v="0"/>
    <x v="0"/>
    <x v="0"/>
    <x v="0"/>
    <x v="0"/>
    <x v="1"/>
    <x v="0"/>
    <x v="3"/>
  </r>
  <r>
    <x v="0"/>
    <x v="0"/>
    <x v="0"/>
    <x v="0"/>
    <x v="1"/>
    <x v="1266"/>
    <n v="4021405.51"/>
    <x v="0"/>
    <x v="0"/>
    <x v="0"/>
    <x v="0"/>
    <x v="0"/>
    <x v="0"/>
    <x v="0"/>
    <x v="3"/>
    <x v="0"/>
    <x v="2"/>
  </r>
  <r>
    <x v="0"/>
    <x v="0"/>
    <x v="0"/>
    <x v="0"/>
    <x v="394"/>
    <x v="653"/>
    <n v="0"/>
    <x v="0"/>
    <x v="0"/>
    <x v="0"/>
    <x v="0"/>
    <x v="0"/>
    <x v="0"/>
    <x v="0"/>
    <x v="3"/>
    <x v="1"/>
    <x v="0"/>
  </r>
  <r>
    <x v="0"/>
    <x v="0"/>
    <x v="0"/>
    <x v="0"/>
    <x v="382"/>
    <x v="960"/>
    <n v="95.23"/>
    <x v="0"/>
    <x v="0"/>
    <x v="0"/>
    <x v="0"/>
    <x v="0"/>
    <x v="0"/>
    <x v="0"/>
    <x v="3"/>
    <x v="0"/>
    <x v="3"/>
  </r>
  <r>
    <x v="0"/>
    <x v="0"/>
    <x v="0"/>
    <x v="0"/>
    <x v="125"/>
    <x v="167"/>
    <n v="0"/>
    <x v="0"/>
    <x v="0"/>
    <x v="0"/>
    <x v="0"/>
    <x v="0"/>
    <x v="0"/>
    <x v="0"/>
    <x v="0"/>
    <x v="0"/>
    <x v="5"/>
  </r>
  <r>
    <x v="0"/>
    <x v="0"/>
    <x v="0"/>
    <x v="0"/>
    <x v="11"/>
    <x v="1136"/>
    <n v="0"/>
    <x v="0"/>
    <x v="0"/>
    <x v="0"/>
    <x v="0"/>
    <x v="0"/>
    <x v="0"/>
    <x v="0"/>
    <x v="3"/>
    <x v="0"/>
    <x v="0"/>
  </r>
  <r>
    <x v="0"/>
    <x v="0"/>
    <x v="0"/>
    <x v="0"/>
    <x v="421"/>
    <x v="1327"/>
    <n v="9159525.0999999996"/>
    <x v="0"/>
    <x v="0"/>
    <x v="0"/>
    <x v="0"/>
    <x v="0"/>
    <x v="0"/>
    <x v="0"/>
    <x v="3"/>
    <x v="0"/>
    <x v="3"/>
  </r>
  <r>
    <x v="0"/>
    <x v="0"/>
    <x v="0"/>
    <x v="0"/>
    <x v="1"/>
    <x v="1248"/>
    <n v="1391.73"/>
    <x v="0"/>
    <x v="0"/>
    <x v="0"/>
    <x v="0"/>
    <x v="0"/>
    <x v="0"/>
    <x v="0"/>
    <x v="3"/>
    <x v="0"/>
    <x v="4"/>
  </r>
  <r>
    <x v="0"/>
    <x v="0"/>
    <x v="0"/>
    <x v="0"/>
    <x v="41"/>
    <x v="1065"/>
    <n v="0"/>
    <x v="0"/>
    <x v="0"/>
    <x v="0"/>
    <x v="0"/>
    <x v="0"/>
    <x v="0"/>
    <x v="0"/>
    <x v="3"/>
    <x v="0"/>
    <x v="1"/>
  </r>
  <r>
    <x v="0"/>
    <x v="0"/>
    <x v="0"/>
    <x v="0"/>
    <x v="28"/>
    <x v="30"/>
    <n v="-3176.7"/>
    <x v="0"/>
    <x v="0"/>
    <x v="0"/>
    <x v="0"/>
    <x v="0"/>
    <x v="0"/>
    <x v="0"/>
    <x v="3"/>
    <x v="0"/>
    <x v="6"/>
  </r>
  <r>
    <x v="0"/>
    <x v="0"/>
    <x v="0"/>
    <x v="0"/>
    <x v="1"/>
    <x v="1263"/>
    <n v="826469.39"/>
    <x v="0"/>
    <x v="0"/>
    <x v="0"/>
    <x v="0"/>
    <x v="0"/>
    <x v="0"/>
    <x v="0"/>
    <x v="3"/>
    <x v="0"/>
    <x v="6"/>
  </r>
  <r>
    <x v="0"/>
    <x v="0"/>
    <x v="0"/>
    <x v="0"/>
    <x v="41"/>
    <x v="1129"/>
    <n v="19773003.989999998"/>
    <x v="0"/>
    <x v="0"/>
    <x v="0"/>
    <x v="0"/>
    <x v="0"/>
    <x v="0"/>
    <x v="0"/>
    <x v="3"/>
    <x v="0"/>
    <x v="1"/>
  </r>
  <r>
    <x v="0"/>
    <x v="0"/>
    <x v="0"/>
    <x v="0"/>
    <x v="386"/>
    <x v="638"/>
    <n v="0"/>
    <x v="0"/>
    <x v="0"/>
    <x v="0"/>
    <x v="0"/>
    <x v="0"/>
    <x v="0"/>
    <x v="0"/>
    <x v="3"/>
    <x v="1"/>
    <x v="1"/>
  </r>
  <r>
    <x v="0"/>
    <x v="0"/>
    <x v="0"/>
    <x v="0"/>
    <x v="487"/>
    <x v="862"/>
    <n v="1292487.92"/>
    <x v="0"/>
    <x v="0"/>
    <x v="0"/>
    <x v="0"/>
    <x v="0"/>
    <x v="0"/>
    <x v="0"/>
    <x v="1"/>
    <x v="1"/>
    <x v="1"/>
  </r>
  <r>
    <x v="0"/>
    <x v="0"/>
    <x v="0"/>
    <x v="0"/>
    <x v="53"/>
    <x v="1098"/>
    <n v="0"/>
    <x v="0"/>
    <x v="0"/>
    <x v="0"/>
    <x v="0"/>
    <x v="0"/>
    <x v="0"/>
    <x v="0"/>
    <x v="1"/>
    <x v="0"/>
    <x v="2"/>
  </r>
  <r>
    <x v="0"/>
    <x v="0"/>
    <x v="0"/>
    <x v="0"/>
    <x v="416"/>
    <x v="687"/>
    <n v="0"/>
    <x v="0"/>
    <x v="0"/>
    <x v="0"/>
    <x v="0"/>
    <x v="0"/>
    <x v="0"/>
    <x v="0"/>
    <x v="1"/>
    <x v="0"/>
    <x v="2"/>
  </r>
  <r>
    <x v="0"/>
    <x v="0"/>
    <x v="0"/>
    <x v="0"/>
    <x v="93"/>
    <x v="129"/>
    <n v="0"/>
    <x v="0"/>
    <x v="0"/>
    <x v="0"/>
    <x v="0"/>
    <x v="0"/>
    <x v="0"/>
    <x v="0"/>
    <x v="0"/>
    <x v="0"/>
    <x v="1"/>
  </r>
  <r>
    <x v="0"/>
    <x v="0"/>
    <x v="0"/>
    <x v="0"/>
    <x v="357"/>
    <x v="587"/>
    <n v="85048389.959999993"/>
    <x v="0"/>
    <x v="0"/>
    <x v="0"/>
    <x v="0"/>
    <x v="0"/>
    <x v="0"/>
    <x v="0"/>
    <x v="4"/>
    <x v="3"/>
    <x v="0"/>
  </r>
  <r>
    <x v="0"/>
    <x v="0"/>
    <x v="0"/>
    <x v="0"/>
    <x v="4"/>
    <x v="123"/>
    <n v="0"/>
    <x v="0"/>
    <x v="0"/>
    <x v="0"/>
    <x v="0"/>
    <x v="0"/>
    <x v="0"/>
    <x v="0"/>
    <x v="3"/>
    <x v="0"/>
    <x v="6"/>
  </r>
  <r>
    <x v="0"/>
    <x v="0"/>
    <x v="0"/>
    <x v="0"/>
    <x v="176"/>
    <x v="262"/>
    <n v="-1363500.47"/>
    <x v="0"/>
    <x v="0"/>
    <x v="0"/>
    <x v="0"/>
    <x v="0"/>
    <x v="0"/>
    <x v="0"/>
    <x v="3"/>
    <x v="1"/>
    <x v="2"/>
  </r>
  <r>
    <x v="0"/>
    <x v="0"/>
    <x v="0"/>
    <x v="0"/>
    <x v="315"/>
    <x v="508"/>
    <n v="0"/>
    <x v="0"/>
    <x v="0"/>
    <x v="0"/>
    <x v="0"/>
    <x v="0"/>
    <x v="0"/>
    <x v="0"/>
    <x v="4"/>
    <x v="0"/>
    <x v="6"/>
  </r>
  <r>
    <x v="0"/>
    <x v="0"/>
    <x v="0"/>
    <x v="0"/>
    <x v="41"/>
    <x v="616"/>
    <n v="0"/>
    <x v="0"/>
    <x v="0"/>
    <x v="0"/>
    <x v="0"/>
    <x v="0"/>
    <x v="0"/>
    <x v="0"/>
    <x v="3"/>
    <x v="0"/>
    <x v="1"/>
  </r>
  <r>
    <x v="0"/>
    <x v="0"/>
    <x v="0"/>
    <x v="0"/>
    <x v="337"/>
    <x v="544"/>
    <n v="14727.55"/>
    <x v="0"/>
    <x v="0"/>
    <x v="0"/>
    <x v="0"/>
    <x v="0"/>
    <x v="0"/>
    <x v="0"/>
    <x v="3"/>
    <x v="0"/>
    <x v="7"/>
  </r>
  <r>
    <x v="0"/>
    <x v="0"/>
    <x v="0"/>
    <x v="0"/>
    <x v="18"/>
    <x v="846"/>
    <n v="0"/>
    <x v="0"/>
    <x v="0"/>
    <x v="0"/>
    <x v="0"/>
    <x v="0"/>
    <x v="0"/>
    <x v="0"/>
    <x v="3"/>
    <x v="0"/>
    <x v="7"/>
  </r>
  <r>
    <x v="0"/>
    <x v="0"/>
    <x v="0"/>
    <x v="0"/>
    <x v="152"/>
    <x v="213"/>
    <n v="0"/>
    <x v="0"/>
    <x v="0"/>
    <x v="0"/>
    <x v="0"/>
    <x v="0"/>
    <x v="0"/>
    <x v="0"/>
    <x v="0"/>
    <x v="1"/>
    <x v="5"/>
  </r>
  <r>
    <x v="0"/>
    <x v="0"/>
    <x v="0"/>
    <x v="0"/>
    <x v="572"/>
    <x v="1077"/>
    <n v="0"/>
    <x v="0"/>
    <x v="0"/>
    <x v="0"/>
    <x v="0"/>
    <x v="0"/>
    <x v="0"/>
    <x v="0"/>
    <x v="3"/>
    <x v="0"/>
    <x v="1"/>
  </r>
  <r>
    <x v="0"/>
    <x v="0"/>
    <x v="0"/>
    <x v="0"/>
    <x v="41"/>
    <x v="1293"/>
    <n v="7875.21"/>
    <x v="0"/>
    <x v="0"/>
    <x v="0"/>
    <x v="0"/>
    <x v="0"/>
    <x v="0"/>
    <x v="0"/>
    <x v="3"/>
    <x v="0"/>
    <x v="0"/>
  </r>
  <r>
    <x v="0"/>
    <x v="0"/>
    <x v="0"/>
    <x v="0"/>
    <x v="41"/>
    <x v="523"/>
    <n v="7156.64"/>
    <x v="0"/>
    <x v="0"/>
    <x v="0"/>
    <x v="0"/>
    <x v="0"/>
    <x v="0"/>
    <x v="0"/>
    <x v="3"/>
    <x v="0"/>
    <x v="3"/>
  </r>
  <r>
    <x v="0"/>
    <x v="0"/>
    <x v="0"/>
    <x v="0"/>
    <x v="331"/>
    <x v="1283"/>
    <n v="0"/>
    <x v="0"/>
    <x v="0"/>
    <x v="0"/>
    <x v="0"/>
    <x v="0"/>
    <x v="0"/>
    <x v="0"/>
    <x v="2"/>
    <x v="0"/>
    <x v="3"/>
  </r>
  <r>
    <x v="0"/>
    <x v="0"/>
    <x v="0"/>
    <x v="0"/>
    <x v="123"/>
    <x v="554"/>
    <n v="437863.49"/>
    <x v="0"/>
    <x v="0"/>
    <x v="0"/>
    <x v="0"/>
    <x v="0"/>
    <x v="0"/>
    <x v="0"/>
    <x v="4"/>
    <x v="0"/>
    <x v="7"/>
  </r>
  <r>
    <x v="0"/>
    <x v="0"/>
    <x v="0"/>
    <x v="0"/>
    <x v="41"/>
    <x v="1303"/>
    <n v="98541.13"/>
    <x v="0"/>
    <x v="0"/>
    <x v="0"/>
    <x v="0"/>
    <x v="0"/>
    <x v="0"/>
    <x v="0"/>
    <x v="3"/>
    <x v="0"/>
    <x v="2"/>
  </r>
  <r>
    <x v="0"/>
    <x v="0"/>
    <x v="0"/>
    <x v="0"/>
    <x v="395"/>
    <x v="1279"/>
    <n v="0"/>
    <x v="0"/>
    <x v="0"/>
    <x v="0"/>
    <x v="0"/>
    <x v="0"/>
    <x v="0"/>
    <x v="0"/>
    <x v="3"/>
    <x v="0"/>
    <x v="1"/>
  </r>
  <r>
    <x v="0"/>
    <x v="0"/>
    <x v="0"/>
    <x v="0"/>
    <x v="287"/>
    <x v="473"/>
    <n v="2.14"/>
    <x v="0"/>
    <x v="0"/>
    <x v="0"/>
    <x v="0"/>
    <x v="0"/>
    <x v="0"/>
    <x v="0"/>
    <x v="4"/>
    <x v="1"/>
    <x v="7"/>
  </r>
  <r>
    <x v="0"/>
    <x v="0"/>
    <x v="0"/>
    <x v="0"/>
    <x v="13"/>
    <x v="1318"/>
    <n v="0"/>
    <x v="0"/>
    <x v="0"/>
    <x v="0"/>
    <x v="0"/>
    <x v="0"/>
    <x v="0"/>
    <x v="0"/>
    <x v="3"/>
    <x v="0"/>
    <x v="6"/>
  </r>
  <r>
    <x v="0"/>
    <x v="0"/>
    <x v="0"/>
    <x v="0"/>
    <x v="336"/>
    <x v="543"/>
    <n v="39770.400000000001"/>
    <x v="0"/>
    <x v="0"/>
    <x v="0"/>
    <x v="0"/>
    <x v="0"/>
    <x v="0"/>
    <x v="0"/>
    <x v="3"/>
    <x v="1"/>
    <x v="6"/>
  </r>
  <r>
    <x v="0"/>
    <x v="0"/>
    <x v="0"/>
    <x v="0"/>
    <x v="18"/>
    <x v="591"/>
    <n v="0"/>
    <x v="0"/>
    <x v="0"/>
    <x v="0"/>
    <x v="0"/>
    <x v="0"/>
    <x v="0"/>
    <x v="0"/>
    <x v="1"/>
    <x v="0"/>
    <x v="3"/>
  </r>
  <r>
    <x v="0"/>
    <x v="0"/>
    <x v="0"/>
    <x v="0"/>
    <x v="376"/>
    <x v="1328"/>
    <n v="0"/>
    <x v="0"/>
    <x v="0"/>
    <x v="0"/>
    <x v="0"/>
    <x v="0"/>
    <x v="0"/>
    <x v="0"/>
    <x v="3"/>
    <x v="0"/>
    <x v="4"/>
  </r>
  <r>
    <x v="0"/>
    <x v="0"/>
    <x v="0"/>
    <x v="0"/>
    <x v="226"/>
    <x v="340"/>
    <n v="0"/>
    <x v="0"/>
    <x v="0"/>
    <x v="0"/>
    <x v="0"/>
    <x v="0"/>
    <x v="0"/>
    <x v="0"/>
    <x v="3"/>
    <x v="0"/>
    <x v="3"/>
  </r>
  <r>
    <x v="0"/>
    <x v="0"/>
    <x v="0"/>
    <x v="0"/>
    <x v="191"/>
    <x v="282"/>
    <n v="0"/>
    <x v="0"/>
    <x v="0"/>
    <x v="0"/>
    <x v="0"/>
    <x v="0"/>
    <x v="0"/>
    <x v="0"/>
    <x v="0"/>
    <x v="0"/>
    <x v="1"/>
  </r>
  <r>
    <x v="0"/>
    <x v="0"/>
    <x v="0"/>
    <x v="0"/>
    <x v="41"/>
    <x v="1329"/>
    <n v="0"/>
    <x v="0"/>
    <x v="0"/>
    <x v="0"/>
    <x v="0"/>
    <x v="0"/>
    <x v="0"/>
    <x v="0"/>
    <x v="1"/>
    <x v="0"/>
    <x v="0"/>
  </r>
  <r>
    <x v="0"/>
    <x v="0"/>
    <x v="0"/>
    <x v="0"/>
    <x v="634"/>
    <x v="1298"/>
    <n v="391858.76"/>
    <x v="0"/>
    <x v="0"/>
    <x v="0"/>
    <x v="0"/>
    <x v="0"/>
    <x v="0"/>
    <x v="0"/>
    <x v="1"/>
    <x v="0"/>
    <x v="4"/>
  </r>
  <r>
    <x v="0"/>
    <x v="0"/>
    <x v="0"/>
    <x v="0"/>
    <x v="539"/>
    <x v="985"/>
    <n v="0"/>
    <x v="0"/>
    <x v="0"/>
    <x v="0"/>
    <x v="0"/>
    <x v="0"/>
    <x v="0"/>
    <x v="0"/>
    <x v="3"/>
    <x v="0"/>
    <x v="0"/>
  </r>
  <r>
    <x v="0"/>
    <x v="0"/>
    <x v="0"/>
    <x v="0"/>
    <x v="562"/>
    <x v="1050"/>
    <n v="0"/>
    <x v="0"/>
    <x v="0"/>
    <x v="0"/>
    <x v="0"/>
    <x v="0"/>
    <x v="0"/>
    <x v="0"/>
    <x v="3"/>
    <x v="0"/>
    <x v="4"/>
  </r>
  <r>
    <x v="0"/>
    <x v="0"/>
    <x v="0"/>
    <x v="0"/>
    <x v="30"/>
    <x v="1330"/>
    <n v="453976.14"/>
    <x v="0"/>
    <x v="0"/>
    <x v="0"/>
    <x v="0"/>
    <x v="0"/>
    <x v="0"/>
    <x v="0"/>
    <x v="3"/>
    <x v="0"/>
    <x v="3"/>
  </r>
  <r>
    <x v="0"/>
    <x v="0"/>
    <x v="0"/>
    <x v="0"/>
    <x v="189"/>
    <x v="278"/>
    <n v="0"/>
    <x v="0"/>
    <x v="0"/>
    <x v="0"/>
    <x v="0"/>
    <x v="0"/>
    <x v="0"/>
    <x v="0"/>
    <x v="0"/>
    <x v="0"/>
    <x v="3"/>
  </r>
  <r>
    <x v="0"/>
    <x v="0"/>
    <x v="0"/>
    <x v="0"/>
    <x v="244"/>
    <x v="383"/>
    <n v="3912.8"/>
    <x v="0"/>
    <x v="0"/>
    <x v="0"/>
    <x v="0"/>
    <x v="0"/>
    <x v="0"/>
    <x v="0"/>
    <x v="6"/>
    <x v="1"/>
    <x v="1"/>
  </r>
  <r>
    <x v="0"/>
    <x v="0"/>
    <x v="0"/>
    <x v="0"/>
    <x v="191"/>
    <x v="282"/>
    <n v="0"/>
    <x v="0"/>
    <x v="0"/>
    <x v="0"/>
    <x v="0"/>
    <x v="0"/>
    <x v="0"/>
    <x v="0"/>
    <x v="0"/>
    <x v="0"/>
    <x v="5"/>
  </r>
  <r>
    <x v="0"/>
    <x v="0"/>
    <x v="0"/>
    <x v="0"/>
    <x v="42"/>
    <x v="48"/>
    <n v="0"/>
    <x v="0"/>
    <x v="0"/>
    <x v="0"/>
    <x v="0"/>
    <x v="0"/>
    <x v="0"/>
    <x v="0"/>
    <x v="0"/>
    <x v="0"/>
    <x v="1"/>
  </r>
  <r>
    <x v="0"/>
    <x v="0"/>
    <x v="0"/>
    <x v="0"/>
    <x v="1"/>
    <x v="1235"/>
    <n v="0"/>
    <x v="0"/>
    <x v="0"/>
    <x v="0"/>
    <x v="0"/>
    <x v="0"/>
    <x v="0"/>
    <x v="0"/>
    <x v="3"/>
    <x v="0"/>
    <x v="6"/>
  </r>
  <r>
    <x v="0"/>
    <x v="0"/>
    <x v="0"/>
    <x v="0"/>
    <x v="409"/>
    <x v="679"/>
    <n v="12635.83"/>
    <x v="0"/>
    <x v="0"/>
    <x v="0"/>
    <x v="0"/>
    <x v="0"/>
    <x v="0"/>
    <x v="0"/>
    <x v="2"/>
    <x v="0"/>
    <x v="5"/>
  </r>
  <r>
    <x v="0"/>
    <x v="0"/>
    <x v="0"/>
    <x v="0"/>
    <x v="646"/>
    <x v="1331"/>
    <n v="68418532.219999999"/>
    <x v="0"/>
    <x v="0"/>
    <x v="0"/>
    <x v="0"/>
    <x v="0"/>
    <x v="0"/>
    <x v="0"/>
    <x v="0"/>
    <x v="0"/>
    <x v="2"/>
  </r>
  <r>
    <x v="0"/>
    <x v="0"/>
    <x v="0"/>
    <x v="0"/>
    <x v="189"/>
    <x v="278"/>
    <n v="0"/>
    <x v="0"/>
    <x v="0"/>
    <x v="0"/>
    <x v="0"/>
    <x v="0"/>
    <x v="0"/>
    <x v="0"/>
    <x v="0"/>
    <x v="0"/>
    <x v="7"/>
  </r>
  <r>
    <x v="0"/>
    <x v="0"/>
    <x v="0"/>
    <x v="0"/>
    <x v="214"/>
    <x v="556"/>
    <n v="0"/>
    <x v="0"/>
    <x v="0"/>
    <x v="0"/>
    <x v="0"/>
    <x v="0"/>
    <x v="0"/>
    <x v="0"/>
    <x v="3"/>
    <x v="0"/>
    <x v="6"/>
  </r>
  <r>
    <x v="0"/>
    <x v="0"/>
    <x v="0"/>
    <x v="0"/>
    <x v="11"/>
    <x v="1136"/>
    <n v="0"/>
    <x v="0"/>
    <x v="0"/>
    <x v="0"/>
    <x v="0"/>
    <x v="0"/>
    <x v="0"/>
    <x v="0"/>
    <x v="3"/>
    <x v="0"/>
    <x v="5"/>
  </r>
  <r>
    <x v="0"/>
    <x v="0"/>
    <x v="0"/>
    <x v="0"/>
    <x v="13"/>
    <x v="763"/>
    <n v="0"/>
    <x v="0"/>
    <x v="0"/>
    <x v="0"/>
    <x v="0"/>
    <x v="0"/>
    <x v="0"/>
    <x v="0"/>
    <x v="3"/>
    <x v="0"/>
    <x v="5"/>
  </r>
  <r>
    <x v="0"/>
    <x v="0"/>
    <x v="0"/>
    <x v="0"/>
    <x v="2"/>
    <x v="2"/>
    <n v="5500000"/>
    <x v="0"/>
    <x v="0"/>
    <x v="0"/>
    <x v="0"/>
    <x v="0"/>
    <x v="0"/>
    <x v="0"/>
    <x v="0"/>
    <x v="0"/>
    <x v="6"/>
  </r>
  <r>
    <x v="0"/>
    <x v="0"/>
    <x v="0"/>
    <x v="0"/>
    <x v="1"/>
    <x v="1088"/>
    <n v="0"/>
    <x v="0"/>
    <x v="0"/>
    <x v="0"/>
    <x v="0"/>
    <x v="0"/>
    <x v="0"/>
    <x v="0"/>
    <x v="3"/>
    <x v="0"/>
    <x v="0"/>
  </r>
  <r>
    <x v="0"/>
    <x v="0"/>
    <x v="0"/>
    <x v="0"/>
    <x v="71"/>
    <x v="1332"/>
    <n v="0"/>
    <x v="0"/>
    <x v="0"/>
    <x v="0"/>
    <x v="0"/>
    <x v="0"/>
    <x v="0"/>
    <x v="0"/>
    <x v="3"/>
    <x v="0"/>
    <x v="0"/>
  </r>
  <r>
    <x v="0"/>
    <x v="0"/>
    <x v="0"/>
    <x v="0"/>
    <x v="454"/>
    <x v="779"/>
    <n v="174520.47"/>
    <x v="0"/>
    <x v="0"/>
    <x v="0"/>
    <x v="0"/>
    <x v="0"/>
    <x v="0"/>
    <x v="0"/>
    <x v="1"/>
    <x v="1"/>
    <x v="5"/>
  </r>
  <r>
    <x v="0"/>
    <x v="0"/>
    <x v="0"/>
    <x v="0"/>
    <x v="643"/>
    <x v="1321"/>
    <n v="0"/>
    <x v="0"/>
    <x v="0"/>
    <x v="0"/>
    <x v="0"/>
    <x v="0"/>
    <x v="0"/>
    <x v="0"/>
    <x v="0"/>
    <x v="0"/>
    <x v="4"/>
  </r>
  <r>
    <x v="0"/>
    <x v="0"/>
    <x v="0"/>
    <x v="0"/>
    <x v="600"/>
    <x v="1184"/>
    <n v="5877041.0899999999"/>
    <x v="0"/>
    <x v="0"/>
    <x v="0"/>
    <x v="0"/>
    <x v="0"/>
    <x v="0"/>
    <x v="0"/>
    <x v="3"/>
    <x v="0"/>
    <x v="6"/>
  </r>
  <r>
    <x v="0"/>
    <x v="0"/>
    <x v="0"/>
    <x v="0"/>
    <x v="479"/>
    <x v="845"/>
    <n v="1500000"/>
    <x v="0"/>
    <x v="0"/>
    <x v="0"/>
    <x v="0"/>
    <x v="0"/>
    <x v="0"/>
    <x v="0"/>
    <x v="3"/>
    <x v="0"/>
    <x v="3"/>
  </r>
  <r>
    <x v="0"/>
    <x v="0"/>
    <x v="0"/>
    <x v="0"/>
    <x v="41"/>
    <x v="238"/>
    <n v="1542610.22"/>
    <x v="0"/>
    <x v="0"/>
    <x v="0"/>
    <x v="0"/>
    <x v="0"/>
    <x v="0"/>
    <x v="0"/>
    <x v="3"/>
    <x v="0"/>
    <x v="3"/>
  </r>
  <r>
    <x v="0"/>
    <x v="0"/>
    <x v="0"/>
    <x v="0"/>
    <x v="5"/>
    <x v="1316"/>
    <n v="0"/>
    <x v="0"/>
    <x v="0"/>
    <x v="0"/>
    <x v="0"/>
    <x v="0"/>
    <x v="0"/>
    <x v="0"/>
    <x v="3"/>
    <x v="0"/>
    <x v="6"/>
  </r>
  <r>
    <x v="0"/>
    <x v="0"/>
    <x v="0"/>
    <x v="0"/>
    <x v="412"/>
    <x v="682"/>
    <n v="1558436.41"/>
    <x v="0"/>
    <x v="0"/>
    <x v="0"/>
    <x v="0"/>
    <x v="0"/>
    <x v="0"/>
    <x v="0"/>
    <x v="2"/>
    <x v="0"/>
    <x v="1"/>
  </r>
  <r>
    <x v="0"/>
    <x v="0"/>
    <x v="0"/>
    <x v="0"/>
    <x v="638"/>
    <x v="1307"/>
    <n v="10254.49"/>
    <x v="0"/>
    <x v="0"/>
    <x v="0"/>
    <x v="0"/>
    <x v="0"/>
    <x v="0"/>
    <x v="0"/>
    <x v="1"/>
    <x v="0"/>
    <x v="3"/>
  </r>
  <r>
    <x v="0"/>
    <x v="0"/>
    <x v="0"/>
    <x v="0"/>
    <x v="86"/>
    <x v="104"/>
    <n v="61018.58"/>
    <x v="0"/>
    <x v="0"/>
    <x v="0"/>
    <x v="0"/>
    <x v="0"/>
    <x v="0"/>
    <x v="0"/>
    <x v="0"/>
    <x v="0"/>
    <x v="4"/>
  </r>
  <r>
    <x v="0"/>
    <x v="0"/>
    <x v="0"/>
    <x v="0"/>
    <x v="156"/>
    <x v="224"/>
    <n v="33103756.850000001"/>
    <x v="0"/>
    <x v="0"/>
    <x v="0"/>
    <x v="0"/>
    <x v="0"/>
    <x v="0"/>
    <x v="0"/>
    <x v="3"/>
    <x v="1"/>
    <x v="5"/>
  </r>
  <r>
    <x v="0"/>
    <x v="0"/>
    <x v="0"/>
    <x v="0"/>
    <x v="141"/>
    <x v="194"/>
    <n v="0"/>
    <x v="0"/>
    <x v="0"/>
    <x v="0"/>
    <x v="0"/>
    <x v="0"/>
    <x v="0"/>
    <x v="0"/>
    <x v="0"/>
    <x v="1"/>
    <x v="6"/>
  </r>
  <r>
    <x v="0"/>
    <x v="0"/>
    <x v="0"/>
    <x v="0"/>
    <x v="523"/>
    <x v="956"/>
    <n v="0"/>
    <x v="0"/>
    <x v="0"/>
    <x v="0"/>
    <x v="0"/>
    <x v="0"/>
    <x v="0"/>
    <x v="0"/>
    <x v="3"/>
    <x v="1"/>
    <x v="1"/>
  </r>
  <r>
    <x v="0"/>
    <x v="0"/>
    <x v="0"/>
    <x v="0"/>
    <x v="592"/>
    <x v="1128"/>
    <n v="0"/>
    <x v="0"/>
    <x v="0"/>
    <x v="0"/>
    <x v="0"/>
    <x v="0"/>
    <x v="0"/>
    <x v="0"/>
    <x v="3"/>
    <x v="1"/>
    <x v="4"/>
  </r>
  <r>
    <x v="0"/>
    <x v="0"/>
    <x v="0"/>
    <x v="0"/>
    <x v="525"/>
    <x v="961"/>
    <n v="0"/>
    <x v="0"/>
    <x v="0"/>
    <x v="0"/>
    <x v="0"/>
    <x v="0"/>
    <x v="0"/>
    <x v="0"/>
    <x v="3"/>
    <x v="0"/>
    <x v="1"/>
  </r>
  <r>
    <x v="0"/>
    <x v="0"/>
    <x v="0"/>
    <x v="0"/>
    <x v="115"/>
    <x v="415"/>
    <n v="111160.52"/>
    <x v="0"/>
    <x v="0"/>
    <x v="0"/>
    <x v="0"/>
    <x v="0"/>
    <x v="0"/>
    <x v="0"/>
    <x v="0"/>
    <x v="0"/>
    <x v="3"/>
  </r>
  <r>
    <x v="0"/>
    <x v="0"/>
    <x v="0"/>
    <x v="0"/>
    <x v="463"/>
    <x v="793"/>
    <n v="0"/>
    <x v="0"/>
    <x v="0"/>
    <x v="0"/>
    <x v="0"/>
    <x v="0"/>
    <x v="0"/>
    <x v="0"/>
    <x v="0"/>
    <x v="0"/>
    <x v="7"/>
  </r>
  <r>
    <x v="0"/>
    <x v="0"/>
    <x v="0"/>
    <x v="0"/>
    <x v="339"/>
    <x v="549"/>
    <n v="0"/>
    <x v="0"/>
    <x v="0"/>
    <x v="0"/>
    <x v="0"/>
    <x v="0"/>
    <x v="0"/>
    <x v="0"/>
    <x v="0"/>
    <x v="0"/>
    <x v="2"/>
  </r>
  <r>
    <x v="0"/>
    <x v="0"/>
    <x v="0"/>
    <x v="0"/>
    <x v="110"/>
    <x v="920"/>
    <n v="14318956.109999999"/>
    <x v="0"/>
    <x v="0"/>
    <x v="0"/>
    <x v="0"/>
    <x v="0"/>
    <x v="0"/>
    <x v="0"/>
    <x v="3"/>
    <x v="0"/>
    <x v="5"/>
  </r>
  <r>
    <x v="0"/>
    <x v="0"/>
    <x v="0"/>
    <x v="0"/>
    <x v="22"/>
    <x v="360"/>
    <n v="0"/>
    <x v="0"/>
    <x v="0"/>
    <x v="0"/>
    <x v="0"/>
    <x v="0"/>
    <x v="0"/>
    <x v="0"/>
    <x v="0"/>
    <x v="0"/>
    <x v="3"/>
  </r>
  <r>
    <x v="0"/>
    <x v="0"/>
    <x v="0"/>
    <x v="0"/>
    <x v="459"/>
    <x v="786"/>
    <n v="-796130.69"/>
    <x v="0"/>
    <x v="0"/>
    <x v="0"/>
    <x v="0"/>
    <x v="0"/>
    <x v="0"/>
    <x v="0"/>
    <x v="3"/>
    <x v="0"/>
    <x v="4"/>
  </r>
  <r>
    <x v="0"/>
    <x v="0"/>
    <x v="0"/>
    <x v="0"/>
    <x v="433"/>
    <x v="726"/>
    <n v="0"/>
    <x v="0"/>
    <x v="0"/>
    <x v="0"/>
    <x v="0"/>
    <x v="0"/>
    <x v="0"/>
    <x v="0"/>
    <x v="0"/>
    <x v="0"/>
    <x v="5"/>
  </r>
  <r>
    <x v="0"/>
    <x v="0"/>
    <x v="0"/>
    <x v="0"/>
    <x v="24"/>
    <x v="24"/>
    <n v="11372320.08"/>
    <x v="0"/>
    <x v="0"/>
    <x v="0"/>
    <x v="0"/>
    <x v="0"/>
    <x v="0"/>
    <x v="0"/>
    <x v="3"/>
    <x v="0"/>
    <x v="5"/>
  </r>
  <r>
    <x v="0"/>
    <x v="0"/>
    <x v="0"/>
    <x v="0"/>
    <x v="44"/>
    <x v="419"/>
    <n v="0"/>
    <x v="0"/>
    <x v="0"/>
    <x v="0"/>
    <x v="0"/>
    <x v="0"/>
    <x v="0"/>
    <x v="0"/>
    <x v="0"/>
    <x v="0"/>
    <x v="3"/>
  </r>
  <r>
    <x v="0"/>
    <x v="0"/>
    <x v="0"/>
    <x v="0"/>
    <x v="41"/>
    <x v="1017"/>
    <n v="268879.65999999997"/>
    <x v="0"/>
    <x v="0"/>
    <x v="0"/>
    <x v="0"/>
    <x v="0"/>
    <x v="0"/>
    <x v="0"/>
    <x v="3"/>
    <x v="0"/>
    <x v="7"/>
  </r>
  <r>
    <x v="0"/>
    <x v="0"/>
    <x v="0"/>
    <x v="0"/>
    <x v="44"/>
    <x v="136"/>
    <n v="124847.92"/>
    <x v="0"/>
    <x v="0"/>
    <x v="0"/>
    <x v="0"/>
    <x v="0"/>
    <x v="0"/>
    <x v="0"/>
    <x v="3"/>
    <x v="0"/>
    <x v="7"/>
  </r>
  <r>
    <x v="0"/>
    <x v="0"/>
    <x v="0"/>
    <x v="0"/>
    <x v="618"/>
    <x v="1213"/>
    <n v="41755044.990000002"/>
    <x v="0"/>
    <x v="0"/>
    <x v="0"/>
    <x v="0"/>
    <x v="0"/>
    <x v="0"/>
    <x v="0"/>
    <x v="3"/>
    <x v="0"/>
    <x v="7"/>
  </r>
  <r>
    <x v="0"/>
    <x v="0"/>
    <x v="0"/>
    <x v="0"/>
    <x v="612"/>
    <x v="1333"/>
    <n v="0"/>
    <x v="0"/>
    <x v="0"/>
    <x v="0"/>
    <x v="0"/>
    <x v="0"/>
    <x v="0"/>
    <x v="0"/>
    <x v="2"/>
    <x v="0"/>
    <x v="6"/>
  </r>
  <r>
    <x v="0"/>
    <x v="0"/>
    <x v="0"/>
    <x v="0"/>
    <x v="36"/>
    <x v="41"/>
    <n v="0"/>
    <x v="0"/>
    <x v="0"/>
    <x v="0"/>
    <x v="0"/>
    <x v="0"/>
    <x v="0"/>
    <x v="0"/>
    <x v="1"/>
    <x v="2"/>
    <x v="1"/>
  </r>
  <r>
    <x v="0"/>
    <x v="0"/>
    <x v="0"/>
    <x v="0"/>
    <x v="13"/>
    <x v="842"/>
    <n v="0"/>
    <x v="0"/>
    <x v="0"/>
    <x v="0"/>
    <x v="0"/>
    <x v="0"/>
    <x v="0"/>
    <x v="0"/>
    <x v="1"/>
    <x v="0"/>
    <x v="7"/>
  </r>
  <r>
    <x v="0"/>
    <x v="0"/>
    <x v="0"/>
    <x v="0"/>
    <x v="253"/>
    <x v="397"/>
    <n v="124127.01"/>
    <x v="0"/>
    <x v="0"/>
    <x v="0"/>
    <x v="0"/>
    <x v="0"/>
    <x v="0"/>
    <x v="0"/>
    <x v="3"/>
    <x v="0"/>
    <x v="6"/>
  </r>
  <r>
    <x v="0"/>
    <x v="0"/>
    <x v="0"/>
    <x v="0"/>
    <x v="26"/>
    <x v="1334"/>
    <n v="0"/>
    <x v="0"/>
    <x v="0"/>
    <x v="0"/>
    <x v="0"/>
    <x v="0"/>
    <x v="0"/>
    <x v="0"/>
    <x v="0"/>
    <x v="0"/>
    <x v="0"/>
  </r>
  <r>
    <x v="0"/>
    <x v="0"/>
    <x v="0"/>
    <x v="0"/>
    <x v="437"/>
    <x v="867"/>
    <n v="0"/>
    <x v="0"/>
    <x v="0"/>
    <x v="0"/>
    <x v="0"/>
    <x v="0"/>
    <x v="0"/>
    <x v="0"/>
    <x v="3"/>
    <x v="0"/>
    <x v="7"/>
  </r>
  <r>
    <x v="0"/>
    <x v="0"/>
    <x v="0"/>
    <x v="0"/>
    <x v="540"/>
    <x v="986"/>
    <n v="0"/>
    <x v="0"/>
    <x v="0"/>
    <x v="0"/>
    <x v="0"/>
    <x v="0"/>
    <x v="0"/>
    <x v="0"/>
    <x v="3"/>
    <x v="0"/>
    <x v="4"/>
  </r>
  <r>
    <x v="0"/>
    <x v="0"/>
    <x v="0"/>
    <x v="0"/>
    <x v="410"/>
    <x v="680"/>
    <n v="308690.89"/>
    <x v="0"/>
    <x v="0"/>
    <x v="0"/>
    <x v="0"/>
    <x v="0"/>
    <x v="0"/>
    <x v="0"/>
    <x v="3"/>
    <x v="1"/>
    <x v="5"/>
  </r>
  <r>
    <x v="0"/>
    <x v="0"/>
    <x v="0"/>
    <x v="0"/>
    <x v="41"/>
    <x v="1150"/>
    <n v="207306.98"/>
    <x v="0"/>
    <x v="0"/>
    <x v="0"/>
    <x v="0"/>
    <x v="0"/>
    <x v="0"/>
    <x v="0"/>
    <x v="3"/>
    <x v="0"/>
    <x v="2"/>
  </r>
  <r>
    <x v="0"/>
    <x v="0"/>
    <x v="0"/>
    <x v="0"/>
    <x v="331"/>
    <x v="1283"/>
    <n v="0"/>
    <x v="0"/>
    <x v="0"/>
    <x v="0"/>
    <x v="0"/>
    <x v="0"/>
    <x v="0"/>
    <x v="0"/>
    <x v="2"/>
    <x v="0"/>
    <x v="0"/>
  </r>
  <r>
    <x v="0"/>
    <x v="0"/>
    <x v="0"/>
    <x v="0"/>
    <x v="261"/>
    <x v="1180"/>
    <n v="45258.98"/>
    <x v="0"/>
    <x v="0"/>
    <x v="0"/>
    <x v="0"/>
    <x v="0"/>
    <x v="0"/>
    <x v="0"/>
    <x v="3"/>
    <x v="0"/>
    <x v="1"/>
  </r>
  <r>
    <x v="0"/>
    <x v="0"/>
    <x v="0"/>
    <x v="0"/>
    <x v="11"/>
    <x v="254"/>
    <n v="0"/>
    <x v="0"/>
    <x v="0"/>
    <x v="0"/>
    <x v="0"/>
    <x v="0"/>
    <x v="0"/>
    <x v="0"/>
    <x v="1"/>
    <x v="0"/>
    <x v="5"/>
  </r>
  <r>
    <x v="0"/>
    <x v="0"/>
    <x v="0"/>
    <x v="0"/>
    <x v="95"/>
    <x v="114"/>
    <n v="0"/>
    <x v="0"/>
    <x v="0"/>
    <x v="0"/>
    <x v="0"/>
    <x v="0"/>
    <x v="0"/>
    <x v="0"/>
    <x v="0"/>
    <x v="0"/>
    <x v="0"/>
  </r>
  <r>
    <x v="0"/>
    <x v="0"/>
    <x v="0"/>
    <x v="0"/>
    <x v="41"/>
    <x v="127"/>
    <n v="0"/>
    <x v="0"/>
    <x v="0"/>
    <x v="0"/>
    <x v="0"/>
    <x v="0"/>
    <x v="0"/>
    <x v="0"/>
    <x v="3"/>
    <x v="0"/>
    <x v="6"/>
  </r>
  <r>
    <x v="0"/>
    <x v="0"/>
    <x v="0"/>
    <x v="0"/>
    <x v="456"/>
    <x v="782"/>
    <n v="0"/>
    <x v="0"/>
    <x v="0"/>
    <x v="0"/>
    <x v="0"/>
    <x v="0"/>
    <x v="0"/>
    <x v="0"/>
    <x v="1"/>
    <x v="0"/>
    <x v="7"/>
  </r>
  <r>
    <x v="0"/>
    <x v="0"/>
    <x v="0"/>
    <x v="0"/>
    <x v="236"/>
    <x v="364"/>
    <n v="18895231.82"/>
    <x v="0"/>
    <x v="0"/>
    <x v="0"/>
    <x v="0"/>
    <x v="0"/>
    <x v="0"/>
    <x v="0"/>
    <x v="3"/>
    <x v="0"/>
    <x v="4"/>
  </r>
  <r>
    <x v="0"/>
    <x v="0"/>
    <x v="0"/>
    <x v="0"/>
    <x v="612"/>
    <x v="1193"/>
    <n v="0"/>
    <x v="0"/>
    <x v="0"/>
    <x v="0"/>
    <x v="0"/>
    <x v="0"/>
    <x v="0"/>
    <x v="0"/>
    <x v="1"/>
    <x v="1"/>
    <x v="3"/>
  </r>
  <r>
    <x v="0"/>
    <x v="0"/>
    <x v="0"/>
    <x v="0"/>
    <x v="216"/>
    <x v="323"/>
    <n v="2719279.94"/>
    <x v="0"/>
    <x v="0"/>
    <x v="0"/>
    <x v="0"/>
    <x v="0"/>
    <x v="0"/>
    <x v="0"/>
    <x v="0"/>
    <x v="0"/>
    <x v="5"/>
  </r>
  <r>
    <x v="0"/>
    <x v="0"/>
    <x v="0"/>
    <x v="0"/>
    <x v="425"/>
    <x v="708"/>
    <n v="64644.35"/>
    <x v="0"/>
    <x v="0"/>
    <x v="0"/>
    <x v="0"/>
    <x v="0"/>
    <x v="0"/>
    <x v="0"/>
    <x v="2"/>
    <x v="1"/>
    <x v="4"/>
  </r>
  <r>
    <x v="0"/>
    <x v="0"/>
    <x v="0"/>
    <x v="0"/>
    <x v="53"/>
    <x v="60"/>
    <n v="0"/>
    <x v="0"/>
    <x v="0"/>
    <x v="0"/>
    <x v="0"/>
    <x v="0"/>
    <x v="0"/>
    <x v="0"/>
    <x v="1"/>
    <x v="1"/>
    <x v="7"/>
  </r>
  <r>
    <x v="0"/>
    <x v="0"/>
    <x v="0"/>
    <x v="0"/>
    <x v="21"/>
    <x v="154"/>
    <n v="0"/>
    <x v="0"/>
    <x v="0"/>
    <x v="0"/>
    <x v="0"/>
    <x v="0"/>
    <x v="0"/>
    <x v="0"/>
    <x v="0"/>
    <x v="0"/>
    <x v="7"/>
  </r>
  <r>
    <x v="0"/>
    <x v="0"/>
    <x v="0"/>
    <x v="0"/>
    <x v="34"/>
    <x v="175"/>
    <n v="0"/>
    <x v="0"/>
    <x v="0"/>
    <x v="0"/>
    <x v="0"/>
    <x v="0"/>
    <x v="0"/>
    <x v="0"/>
    <x v="0"/>
    <x v="0"/>
    <x v="6"/>
  </r>
  <r>
    <x v="0"/>
    <x v="0"/>
    <x v="0"/>
    <x v="0"/>
    <x v="41"/>
    <x v="1084"/>
    <n v="0"/>
    <x v="0"/>
    <x v="0"/>
    <x v="0"/>
    <x v="0"/>
    <x v="0"/>
    <x v="0"/>
    <x v="0"/>
    <x v="3"/>
    <x v="0"/>
    <x v="0"/>
  </r>
  <r>
    <x v="0"/>
    <x v="0"/>
    <x v="0"/>
    <x v="0"/>
    <x v="526"/>
    <x v="963"/>
    <n v="-1389873.64"/>
    <x v="0"/>
    <x v="0"/>
    <x v="0"/>
    <x v="0"/>
    <x v="0"/>
    <x v="0"/>
    <x v="0"/>
    <x v="3"/>
    <x v="0"/>
    <x v="6"/>
  </r>
  <r>
    <x v="0"/>
    <x v="0"/>
    <x v="0"/>
    <x v="0"/>
    <x v="13"/>
    <x v="437"/>
    <n v="0"/>
    <x v="0"/>
    <x v="0"/>
    <x v="0"/>
    <x v="0"/>
    <x v="0"/>
    <x v="0"/>
    <x v="0"/>
    <x v="3"/>
    <x v="0"/>
    <x v="1"/>
  </r>
  <r>
    <x v="0"/>
    <x v="0"/>
    <x v="0"/>
    <x v="0"/>
    <x v="219"/>
    <x v="650"/>
    <n v="0"/>
    <x v="0"/>
    <x v="0"/>
    <x v="0"/>
    <x v="0"/>
    <x v="0"/>
    <x v="0"/>
    <x v="0"/>
    <x v="3"/>
    <x v="0"/>
    <x v="4"/>
  </r>
  <r>
    <x v="0"/>
    <x v="0"/>
    <x v="0"/>
    <x v="0"/>
    <x v="84"/>
    <x v="1182"/>
    <n v="2668028.7999999998"/>
    <x v="0"/>
    <x v="0"/>
    <x v="0"/>
    <x v="0"/>
    <x v="0"/>
    <x v="0"/>
    <x v="0"/>
    <x v="3"/>
    <x v="0"/>
    <x v="1"/>
  </r>
  <r>
    <x v="0"/>
    <x v="0"/>
    <x v="0"/>
    <x v="0"/>
    <x v="558"/>
    <x v="1045"/>
    <n v="0"/>
    <x v="0"/>
    <x v="0"/>
    <x v="0"/>
    <x v="0"/>
    <x v="0"/>
    <x v="0"/>
    <x v="0"/>
    <x v="3"/>
    <x v="1"/>
    <x v="4"/>
  </r>
  <r>
    <x v="0"/>
    <x v="0"/>
    <x v="0"/>
    <x v="0"/>
    <x v="620"/>
    <x v="1228"/>
    <n v="9891290.1099999994"/>
    <x v="0"/>
    <x v="0"/>
    <x v="0"/>
    <x v="0"/>
    <x v="0"/>
    <x v="0"/>
    <x v="0"/>
    <x v="3"/>
    <x v="1"/>
    <x v="5"/>
  </r>
  <r>
    <x v="0"/>
    <x v="0"/>
    <x v="0"/>
    <x v="0"/>
    <x v="647"/>
    <x v="1335"/>
    <n v="-194381.37"/>
    <x v="0"/>
    <x v="0"/>
    <x v="0"/>
    <x v="0"/>
    <x v="0"/>
    <x v="0"/>
    <x v="0"/>
    <x v="3"/>
    <x v="0"/>
    <x v="0"/>
  </r>
  <r>
    <x v="0"/>
    <x v="0"/>
    <x v="0"/>
    <x v="0"/>
    <x v="629"/>
    <x v="1275"/>
    <n v="23200403.920000002"/>
    <x v="0"/>
    <x v="0"/>
    <x v="0"/>
    <x v="0"/>
    <x v="0"/>
    <x v="0"/>
    <x v="0"/>
    <x v="3"/>
    <x v="0"/>
    <x v="1"/>
  </r>
  <r>
    <x v="0"/>
    <x v="0"/>
    <x v="0"/>
    <x v="0"/>
    <x v="255"/>
    <x v="403"/>
    <n v="255863474.96000001"/>
    <x v="0"/>
    <x v="0"/>
    <x v="0"/>
    <x v="0"/>
    <x v="0"/>
    <x v="0"/>
    <x v="0"/>
    <x v="0"/>
    <x v="0"/>
    <x v="6"/>
  </r>
  <r>
    <x v="0"/>
    <x v="0"/>
    <x v="0"/>
    <x v="0"/>
    <x v="108"/>
    <x v="613"/>
    <n v="0"/>
    <x v="0"/>
    <x v="0"/>
    <x v="0"/>
    <x v="0"/>
    <x v="0"/>
    <x v="0"/>
    <x v="0"/>
    <x v="2"/>
    <x v="1"/>
    <x v="2"/>
  </r>
  <r>
    <x v="0"/>
    <x v="0"/>
    <x v="0"/>
    <x v="0"/>
    <x v="21"/>
    <x v="1087"/>
    <n v="0"/>
    <x v="0"/>
    <x v="0"/>
    <x v="0"/>
    <x v="0"/>
    <x v="0"/>
    <x v="0"/>
    <x v="0"/>
    <x v="0"/>
    <x v="0"/>
    <x v="5"/>
  </r>
  <r>
    <x v="0"/>
    <x v="0"/>
    <x v="0"/>
    <x v="0"/>
    <x v="26"/>
    <x v="291"/>
    <n v="0"/>
    <x v="0"/>
    <x v="0"/>
    <x v="0"/>
    <x v="0"/>
    <x v="0"/>
    <x v="0"/>
    <x v="0"/>
    <x v="0"/>
    <x v="0"/>
    <x v="4"/>
  </r>
  <r>
    <x v="0"/>
    <x v="0"/>
    <x v="0"/>
    <x v="0"/>
    <x v="41"/>
    <x v="811"/>
    <n v="0"/>
    <x v="0"/>
    <x v="0"/>
    <x v="0"/>
    <x v="0"/>
    <x v="0"/>
    <x v="0"/>
    <x v="0"/>
    <x v="3"/>
    <x v="0"/>
    <x v="1"/>
  </r>
  <r>
    <x v="0"/>
    <x v="0"/>
    <x v="0"/>
    <x v="0"/>
    <x v="594"/>
    <x v="1138"/>
    <n v="512804.81"/>
    <x v="0"/>
    <x v="0"/>
    <x v="0"/>
    <x v="0"/>
    <x v="0"/>
    <x v="0"/>
    <x v="0"/>
    <x v="2"/>
    <x v="0"/>
    <x v="3"/>
  </r>
  <r>
    <x v="0"/>
    <x v="0"/>
    <x v="0"/>
    <x v="0"/>
    <x v="412"/>
    <x v="682"/>
    <n v="1189271.3999999999"/>
    <x v="0"/>
    <x v="0"/>
    <x v="0"/>
    <x v="0"/>
    <x v="0"/>
    <x v="0"/>
    <x v="0"/>
    <x v="2"/>
    <x v="0"/>
    <x v="2"/>
  </r>
  <r>
    <x v="0"/>
    <x v="0"/>
    <x v="0"/>
    <x v="0"/>
    <x v="0"/>
    <x v="533"/>
    <n v="0"/>
    <x v="0"/>
    <x v="0"/>
    <x v="0"/>
    <x v="0"/>
    <x v="0"/>
    <x v="0"/>
    <x v="0"/>
    <x v="4"/>
    <x v="0"/>
    <x v="1"/>
  </r>
  <r>
    <x v="0"/>
    <x v="0"/>
    <x v="0"/>
    <x v="0"/>
    <x v="18"/>
    <x v="1319"/>
    <n v="0"/>
    <x v="0"/>
    <x v="0"/>
    <x v="0"/>
    <x v="0"/>
    <x v="0"/>
    <x v="0"/>
    <x v="0"/>
    <x v="3"/>
    <x v="0"/>
    <x v="6"/>
  </r>
  <r>
    <x v="0"/>
    <x v="0"/>
    <x v="0"/>
    <x v="0"/>
    <x v="335"/>
    <x v="540"/>
    <n v="0"/>
    <x v="0"/>
    <x v="0"/>
    <x v="0"/>
    <x v="0"/>
    <x v="0"/>
    <x v="0"/>
    <x v="0"/>
    <x v="3"/>
    <x v="1"/>
    <x v="4"/>
  </r>
  <r>
    <x v="0"/>
    <x v="0"/>
    <x v="0"/>
    <x v="0"/>
    <x v="1"/>
    <x v="436"/>
    <n v="0"/>
    <x v="0"/>
    <x v="0"/>
    <x v="0"/>
    <x v="0"/>
    <x v="0"/>
    <x v="0"/>
    <x v="0"/>
    <x v="3"/>
    <x v="0"/>
    <x v="0"/>
  </r>
  <r>
    <x v="0"/>
    <x v="0"/>
    <x v="0"/>
    <x v="0"/>
    <x v="16"/>
    <x v="16"/>
    <n v="0"/>
    <x v="0"/>
    <x v="0"/>
    <x v="0"/>
    <x v="0"/>
    <x v="0"/>
    <x v="0"/>
    <x v="0"/>
    <x v="0"/>
    <x v="0"/>
    <x v="4"/>
  </r>
  <r>
    <x v="0"/>
    <x v="0"/>
    <x v="0"/>
    <x v="0"/>
    <x v="18"/>
    <x v="396"/>
    <n v="0"/>
    <x v="0"/>
    <x v="0"/>
    <x v="0"/>
    <x v="0"/>
    <x v="0"/>
    <x v="0"/>
    <x v="0"/>
    <x v="3"/>
    <x v="0"/>
    <x v="6"/>
  </r>
  <r>
    <x v="0"/>
    <x v="0"/>
    <x v="0"/>
    <x v="0"/>
    <x v="202"/>
    <x v="560"/>
    <n v="14028.84"/>
    <x v="0"/>
    <x v="0"/>
    <x v="0"/>
    <x v="0"/>
    <x v="0"/>
    <x v="0"/>
    <x v="0"/>
    <x v="4"/>
    <x v="0"/>
    <x v="4"/>
  </r>
  <r>
    <x v="0"/>
    <x v="0"/>
    <x v="0"/>
    <x v="0"/>
    <x v="637"/>
    <x v="1304"/>
    <n v="0"/>
    <x v="0"/>
    <x v="0"/>
    <x v="0"/>
    <x v="0"/>
    <x v="0"/>
    <x v="0"/>
    <x v="0"/>
    <x v="0"/>
    <x v="0"/>
    <x v="7"/>
  </r>
  <r>
    <x v="0"/>
    <x v="0"/>
    <x v="0"/>
    <x v="0"/>
    <x v="296"/>
    <x v="484"/>
    <n v="0"/>
    <x v="0"/>
    <x v="0"/>
    <x v="0"/>
    <x v="0"/>
    <x v="0"/>
    <x v="0"/>
    <x v="0"/>
    <x v="5"/>
    <x v="0"/>
    <x v="6"/>
  </r>
  <r>
    <x v="0"/>
    <x v="0"/>
    <x v="0"/>
    <x v="0"/>
    <x v="18"/>
    <x v="1163"/>
    <n v="0"/>
    <x v="0"/>
    <x v="0"/>
    <x v="0"/>
    <x v="0"/>
    <x v="0"/>
    <x v="0"/>
    <x v="0"/>
    <x v="3"/>
    <x v="0"/>
    <x v="3"/>
  </r>
  <r>
    <x v="0"/>
    <x v="0"/>
    <x v="0"/>
    <x v="0"/>
    <x v="129"/>
    <x v="316"/>
    <n v="0"/>
    <x v="0"/>
    <x v="0"/>
    <x v="0"/>
    <x v="0"/>
    <x v="0"/>
    <x v="0"/>
    <x v="0"/>
    <x v="1"/>
    <x v="1"/>
    <x v="2"/>
  </r>
  <r>
    <x v="0"/>
    <x v="0"/>
    <x v="0"/>
    <x v="0"/>
    <x v="344"/>
    <x v="562"/>
    <n v="36979633.719999999"/>
    <x v="0"/>
    <x v="0"/>
    <x v="0"/>
    <x v="0"/>
    <x v="0"/>
    <x v="0"/>
    <x v="0"/>
    <x v="2"/>
    <x v="2"/>
    <x v="7"/>
  </r>
  <r>
    <x v="0"/>
    <x v="0"/>
    <x v="0"/>
    <x v="0"/>
    <x v="129"/>
    <x v="173"/>
    <n v="0"/>
    <x v="0"/>
    <x v="0"/>
    <x v="0"/>
    <x v="0"/>
    <x v="0"/>
    <x v="0"/>
    <x v="0"/>
    <x v="1"/>
    <x v="0"/>
    <x v="7"/>
  </r>
  <r>
    <x v="0"/>
    <x v="0"/>
    <x v="0"/>
    <x v="0"/>
    <x v="1"/>
    <x v="1263"/>
    <n v="978490.35"/>
    <x v="0"/>
    <x v="0"/>
    <x v="0"/>
    <x v="0"/>
    <x v="0"/>
    <x v="0"/>
    <x v="0"/>
    <x v="3"/>
    <x v="0"/>
    <x v="1"/>
  </r>
  <r>
    <x v="0"/>
    <x v="0"/>
    <x v="0"/>
    <x v="0"/>
    <x v="32"/>
    <x v="34"/>
    <n v="0"/>
    <x v="0"/>
    <x v="0"/>
    <x v="0"/>
    <x v="0"/>
    <x v="0"/>
    <x v="0"/>
    <x v="0"/>
    <x v="0"/>
    <x v="0"/>
    <x v="0"/>
  </r>
  <r>
    <x v="0"/>
    <x v="0"/>
    <x v="0"/>
    <x v="0"/>
    <x v="357"/>
    <x v="587"/>
    <n v="50989295.909999996"/>
    <x v="0"/>
    <x v="0"/>
    <x v="0"/>
    <x v="0"/>
    <x v="0"/>
    <x v="0"/>
    <x v="0"/>
    <x v="4"/>
    <x v="3"/>
    <x v="4"/>
  </r>
  <r>
    <x v="0"/>
    <x v="0"/>
    <x v="0"/>
    <x v="0"/>
    <x v="517"/>
    <x v="943"/>
    <n v="0"/>
    <x v="0"/>
    <x v="0"/>
    <x v="0"/>
    <x v="0"/>
    <x v="0"/>
    <x v="0"/>
    <x v="0"/>
    <x v="3"/>
    <x v="1"/>
    <x v="4"/>
  </r>
  <r>
    <x v="0"/>
    <x v="0"/>
    <x v="0"/>
    <x v="0"/>
    <x v="1"/>
    <x v="1187"/>
    <n v="36642.9"/>
    <x v="0"/>
    <x v="0"/>
    <x v="0"/>
    <x v="0"/>
    <x v="0"/>
    <x v="0"/>
    <x v="0"/>
    <x v="3"/>
    <x v="0"/>
    <x v="1"/>
  </r>
  <r>
    <x v="0"/>
    <x v="0"/>
    <x v="0"/>
    <x v="0"/>
    <x v="43"/>
    <x v="345"/>
    <n v="107557.48"/>
    <x v="0"/>
    <x v="0"/>
    <x v="0"/>
    <x v="0"/>
    <x v="0"/>
    <x v="0"/>
    <x v="0"/>
    <x v="0"/>
    <x v="0"/>
    <x v="6"/>
  </r>
  <r>
    <x v="0"/>
    <x v="0"/>
    <x v="0"/>
    <x v="0"/>
    <x v="624"/>
    <x v="1260"/>
    <n v="0"/>
    <x v="0"/>
    <x v="0"/>
    <x v="0"/>
    <x v="0"/>
    <x v="0"/>
    <x v="0"/>
    <x v="0"/>
    <x v="3"/>
    <x v="1"/>
    <x v="0"/>
  </r>
  <r>
    <x v="0"/>
    <x v="0"/>
    <x v="0"/>
    <x v="0"/>
    <x v="587"/>
    <x v="1115"/>
    <n v="0"/>
    <x v="0"/>
    <x v="0"/>
    <x v="0"/>
    <x v="0"/>
    <x v="0"/>
    <x v="0"/>
    <x v="0"/>
    <x v="3"/>
    <x v="1"/>
    <x v="6"/>
  </r>
  <r>
    <x v="0"/>
    <x v="0"/>
    <x v="0"/>
    <x v="0"/>
    <x v="376"/>
    <x v="623"/>
    <n v="30957.69"/>
    <x v="0"/>
    <x v="0"/>
    <x v="0"/>
    <x v="0"/>
    <x v="0"/>
    <x v="0"/>
    <x v="0"/>
    <x v="2"/>
    <x v="0"/>
    <x v="5"/>
  </r>
  <r>
    <x v="0"/>
    <x v="0"/>
    <x v="0"/>
    <x v="0"/>
    <x v="11"/>
    <x v="760"/>
    <n v="0"/>
    <x v="0"/>
    <x v="0"/>
    <x v="0"/>
    <x v="0"/>
    <x v="0"/>
    <x v="0"/>
    <x v="0"/>
    <x v="3"/>
    <x v="0"/>
    <x v="3"/>
  </r>
  <r>
    <x v="0"/>
    <x v="0"/>
    <x v="0"/>
    <x v="0"/>
    <x v="633"/>
    <x v="1291"/>
    <n v="0"/>
    <x v="0"/>
    <x v="0"/>
    <x v="0"/>
    <x v="0"/>
    <x v="0"/>
    <x v="0"/>
    <x v="0"/>
    <x v="3"/>
    <x v="1"/>
    <x v="0"/>
  </r>
  <r>
    <x v="0"/>
    <x v="0"/>
    <x v="0"/>
    <x v="0"/>
    <x v="115"/>
    <x v="226"/>
    <n v="264529486.37"/>
    <x v="0"/>
    <x v="0"/>
    <x v="0"/>
    <x v="0"/>
    <x v="0"/>
    <x v="0"/>
    <x v="0"/>
    <x v="1"/>
    <x v="1"/>
    <x v="4"/>
  </r>
  <r>
    <x v="0"/>
    <x v="0"/>
    <x v="0"/>
    <x v="0"/>
    <x v="5"/>
    <x v="150"/>
    <n v="0"/>
    <x v="0"/>
    <x v="0"/>
    <x v="0"/>
    <x v="0"/>
    <x v="0"/>
    <x v="0"/>
    <x v="0"/>
    <x v="0"/>
    <x v="0"/>
    <x v="3"/>
  </r>
  <r>
    <x v="0"/>
    <x v="0"/>
    <x v="0"/>
    <x v="0"/>
    <x v="358"/>
    <x v="590"/>
    <n v="971224.45"/>
    <x v="0"/>
    <x v="0"/>
    <x v="0"/>
    <x v="0"/>
    <x v="0"/>
    <x v="0"/>
    <x v="0"/>
    <x v="2"/>
    <x v="2"/>
    <x v="4"/>
  </r>
  <r>
    <x v="0"/>
    <x v="0"/>
    <x v="0"/>
    <x v="0"/>
    <x v="138"/>
    <x v="190"/>
    <n v="0"/>
    <x v="0"/>
    <x v="0"/>
    <x v="0"/>
    <x v="0"/>
    <x v="0"/>
    <x v="0"/>
    <x v="0"/>
    <x v="3"/>
    <x v="0"/>
    <x v="0"/>
  </r>
  <r>
    <x v="0"/>
    <x v="0"/>
    <x v="0"/>
    <x v="0"/>
    <x v="137"/>
    <x v="186"/>
    <n v="0"/>
    <x v="0"/>
    <x v="0"/>
    <x v="0"/>
    <x v="0"/>
    <x v="0"/>
    <x v="0"/>
    <x v="0"/>
    <x v="5"/>
    <x v="0"/>
    <x v="3"/>
  </r>
  <r>
    <x v="0"/>
    <x v="0"/>
    <x v="0"/>
    <x v="0"/>
    <x v="196"/>
    <x v="289"/>
    <n v="0"/>
    <x v="0"/>
    <x v="0"/>
    <x v="0"/>
    <x v="0"/>
    <x v="0"/>
    <x v="0"/>
    <x v="0"/>
    <x v="0"/>
    <x v="0"/>
    <x v="1"/>
  </r>
  <r>
    <x v="0"/>
    <x v="0"/>
    <x v="0"/>
    <x v="0"/>
    <x v="11"/>
    <x v="1237"/>
    <n v="302988.42"/>
    <x v="0"/>
    <x v="0"/>
    <x v="0"/>
    <x v="0"/>
    <x v="0"/>
    <x v="0"/>
    <x v="0"/>
    <x v="3"/>
    <x v="0"/>
    <x v="7"/>
  </r>
  <r>
    <x v="0"/>
    <x v="0"/>
    <x v="0"/>
    <x v="0"/>
    <x v="256"/>
    <x v="404"/>
    <n v="525986.37"/>
    <x v="0"/>
    <x v="0"/>
    <x v="0"/>
    <x v="0"/>
    <x v="0"/>
    <x v="0"/>
    <x v="0"/>
    <x v="2"/>
    <x v="0"/>
    <x v="1"/>
  </r>
  <r>
    <x v="0"/>
    <x v="0"/>
    <x v="0"/>
    <x v="0"/>
    <x v="411"/>
    <x v="713"/>
    <n v="0"/>
    <x v="0"/>
    <x v="0"/>
    <x v="0"/>
    <x v="0"/>
    <x v="0"/>
    <x v="0"/>
    <x v="0"/>
    <x v="2"/>
    <x v="0"/>
    <x v="0"/>
  </r>
  <r>
    <x v="0"/>
    <x v="0"/>
    <x v="0"/>
    <x v="0"/>
    <x v="486"/>
    <x v="932"/>
    <n v="554768.31999999995"/>
    <x v="0"/>
    <x v="0"/>
    <x v="0"/>
    <x v="0"/>
    <x v="0"/>
    <x v="0"/>
    <x v="0"/>
    <x v="2"/>
    <x v="1"/>
    <x v="5"/>
  </r>
  <r>
    <x v="0"/>
    <x v="0"/>
    <x v="0"/>
    <x v="0"/>
    <x v="207"/>
    <x v="305"/>
    <n v="0"/>
    <x v="0"/>
    <x v="0"/>
    <x v="0"/>
    <x v="0"/>
    <x v="0"/>
    <x v="0"/>
    <x v="0"/>
    <x v="0"/>
    <x v="1"/>
    <x v="4"/>
  </r>
  <r>
    <x v="0"/>
    <x v="0"/>
    <x v="0"/>
    <x v="0"/>
    <x v="11"/>
    <x v="1224"/>
    <n v="636067.94999999995"/>
    <x v="0"/>
    <x v="0"/>
    <x v="0"/>
    <x v="0"/>
    <x v="0"/>
    <x v="0"/>
    <x v="0"/>
    <x v="3"/>
    <x v="0"/>
    <x v="2"/>
  </r>
  <r>
    <x v="0"/>
    <x v="0"/>
    <x v="0"/>
    <x v="0"/>
    <x v="648"/>
    <x v="1336"/>
    <n v="0"/>
    <x v="0"/>
    <x v="0"/>
    <x v="0"/>
    <x v="0"/>
    <x v="0"/>
    <x v="0"/>
    <x v="0"/>
    <x v="1"/>
    <x v="0"/>
    <x v="3"/>
  </r>
  <r>
    <x v="0"/>
    <x v="0"/>
    <x v="0"/>
    <x v="0"/>
    <x v="307"/>
    <x v="498"/>
    <n v="1373973.86"/>
    <x v="0"/>
    <x v="0"/>
    <x v="0"/>
    <x v="0"/>
    <x v="0"/>
    <x v="0"/>
    <x v="0"/>
    <x v="4"/>
    <x v="0"/>
    <x v="4"/>
  </r>
  <r>
    <x v="0"/>
    <x v="0"/>
    <x v="0"/>
    <x v="0"/>
    <x v="41"/>
    <x v="370"/>
    <n v="49867.99"/>
    <x v="0"/>
    <x v="0"/>
    <x v="0"/>
    <x v="0"/>
    <x v="0"/>
    <x v="0"/>
    <x v="0"/>
    <x v="3"/>
    <x v="0"/>
    <x v="3"/>
  </r>
  <r>
    <x v="0"/>
    <x v="0"/>
    <x v="0"/>
    <x v="0"/>
    <x v="1"/>
    <x v="1008"/>
    <n v="0"/>
    <x v="0"/>
    <x v="0"/>
    <x v="0"/>
    <x v="0"/>
    <x v="0"/>
    <x v="0"/>
    <x v="0"/>
    <x v="3"/>
    <x v="0"/>
    <x v="0"/>
  </r>
  <r>
    <x v="0"/>
    <x v="0"/>
    <x v="0"/>
    <x v="0"/>
    <x v="139"/>
    <x v="191"/>
    <n v="0"/>
    <x v="0"/>
    <x v="0"/>
    <x v="0"/>
    <x v="0"/>
    <x v="0"/>
    <x v="0"/>
    <x v="0"/>
    <x v="0"/>
    <x v="0"/>
    <x v="5"/>
  </r>
  <r>
    <x v="0"/>
    <x v="0"/>
    <x v="0"/>
    <x v="0"/>
    <x v="1"/>
    <x v="869"/>
    <n v="0"/>
    <x v="0"/>
    <x v="0"/>
    <x v="0"/>
    <x v="0"/>
    <x v="0"/>
    <x v="0"/>
    <x v="0"/>
    <x v="3"/>
    <x v="0"/>
    <x v="3"/>
  </r>
  <r>
    <x v="0"/>
    <x v="0"/>
    <x v="0"/>
    <x v="0"/>
    <x v="13"/>
    <x v="1258"/>
    <n v="32976.81"/>
    <x v="0"/>
    <x v="0"/>
    <x v="0"/>
    <x v="0"/>
    <x v="0"/>
    <x v="0"/>
    <x v="0"/>
    <x v="3"/>
    <x v="0"/>
    <x v="5"/>
  </r>
  <r>
    <x v="0"/>
    <x v="0"/>
    <x v="0"/>
    <x v="0"/>
    <x v="627"/>
    <x v="1269"/>
    <n v="0"/>
    <x v="0"/>
    <x v="0"/>
    <x v="0"/>
    <x v="0"/>
    <x v="0"/>
    <x v="0"/>
    <x v="0"/>
    <x v="3"/>
    <x v="1"/>
    <x v="1"/>
  </r>
  <r>
    <x v="0"/>
    <x v="0"/>
    <x v="0"/>
    <x v="0"/>
    <x v="18"/>
    <x v="740"/>
    <n v="0"/>
    <x v="0"/>
    <x v="0"/>
    <x v="0"/>
    <x v="0"/>
    <x v="0"/>
    <x v="0"/>
    <x v="0"/>
    <x v="3"/>
    <x v="0"/>
    <x v="6"/>
  </r>
  <r>
    <x v="0"/>
    <x v="0"/>
    <x v="0"/>
    <x v="0"/>
    <x v="13"/>
    <x v="1240"/>
    <n v="0"/>
    <x v="0"/>
    <x v="0"/>
    <x v="0"/>
    <x v="0"/>
    <x v="0"/>
    <x v="0"/>
    <x v="0"/>
    <x v="3"/>
    <x v="0"/>
    <x v="5"/>
  </r>
  <r>
    <x v="0"/>
    <x v="0"/>
    <x v="0"/>
    <x v="0"/>
    <x v="362"/>
    <x v="597"/>
    <n v="24630703.690000001"/>
    <x v="0"/>
    <x v="0"/>
    <x v="0"/>
    <x v="0"/>
    <x v="0"/>
    <x v="0"/>
    <x v="0"/>
    <x v="3"/>
    <x v="0"/>
    <x v="4"/>
  </r>
  <r>
    <x v="0"/>
    <x v="0"/>
    <x v="0"/>
    <x v="0"/>
    <x v="104"/>
    <x v="891"/>
    <n v="18016179.300000001"/>
    <x v="0"/>
    <x v="0"/>
    <x v="0"/>
    <x v="0"/>
    <x v="0"/>
    <x v="0"/>
    <x v="0"/>
    <x v="1"/>
    <x v="2"/>
    <x v="7"/>
  </r>
  <r>
    <x v="0"/>
    <x v="0"/>
    <x v="0"/>
    <x v="0"/>
    <x v="41"/>
    <x v="1287"/>
    <n v="0"/>
    <x v="0"/>
    <x v="0"/>
    <x v="0"/>
    <x v="0"/>
    <x v="0"/>
    <x v="0"/>
    <x v="0"/>
    <x v="3"/>
    <x v="0"/>
    <x v="0"/>
  </r>
  <r>
    <x v="0"/>
    <x v="0"/>
    <x v="0"/>
    <x v="0"/>
    <x v="127"/>
    <x v="171"/>
    <n v="0"/>
    <x v="0"/>
    <x v="0"/>
    <x v="0"/>
    <x v="0"/>
    <x v="0"/>
    <x v="0"/>
    <x v="0"/>
    <x v="0"/>
    <x v="0"/>
    <x v="4"/>
  </r>
  <r>
    <x v="0"/>
    <x v="0"/>
    <x v="0"/>
    <x v="0"/>
    <x v="13"/>
    <x v="1103"/>
    <n v="0"/>
    <x v="0"/>
    <x v="0"/>
    <x v="0"/>
    <x v="0"/>
    <x v="0"/>
    <x v="0"/>
    <x v="0"/>
    <x v="3"/>
    <x v="0"/>
    <x v="3"/>
  </r>
  <r>
    <x v="0"/>
    <x v="0"/>
    <x v="0"/>
    <x v="0"/>
    <x v="364"/>
    <x v="602"/>
    <n v="334322.06"/>
    <x v="0"/>
    <x v="0"/>
    <x v="0"/>
    <x v="0"/>
    <x v="0"/>
    <x v="0"/>
    <x v="0"/>
    <x v="2"/>
    <x v="2"/>
    <x v="4"/>
  </r>
  <r>
    <x v="0"/>
    <x v="0"/>
    <x v="0"/>
    <x v="0"/>
    <x v="369"/>
    <x v="610"/>
    <n v="2364696.92"/>
    <x v="0"/>
    <x v="0"/>
    <x v="0"/>
    <x v="0"/>
    <x v="0"/>
    <x v="0"/>
    <x v="0"/>
    <x v="2"/>
    <x v="1"/>
    <x v="0"/>
  </r>
  <r>
    <x v="0"/>
    <x v="0"/>
    <x v="0"/>
    <x v="0"/>
    <x v="1"/>
    <x v="937"/>
    <n v="0"/>
    <x v="0"/>
    <x v="0"/>
    <x v="0"/>
    <x v="0"/>
    <x v="0"/>
    <x v="0"/>
    <x v="0"/>
    <x v="3"/>
    <x v="0"/>
    <x v="6"/>
  </r>
  <r>
    <x v="0"/>
    <x v="0"/>
    <x v="0"/>
    <x v="0"/>
    <x v="60"/>
    <x v="70"/>
    <n v="6655.8"/>
    <x v="0"/>
    <x v="0"/>
    <x v="0"/>
    <x v="0"/>
    <x v="0"/>
    <x v="0"/>
    <x v="0"/>
    <x v="2"/>
    <x v="1"/>
    <x v="6"/>
  </r>
  <r>
    <x v="0"/>
    <x v="0"/>
    <x v="0"/>
    <x v="0"/>
    <x v="525"/>
    <x v="1061"/>
    <n v="0"/>
    <x v="0"/>
    <x v="0"/>
    <x v="0"/>
    <x v="0"/>
    <x v="0"/>
    <x v="0"/>
    <x v="0"/>
    <x v="3"/>
    <x v="0"/>
    <x v="0"/>
  </r>
  <r>
    <x v="0"/>
    <x v="0"/>
    <x v="0"/>
    <x v="0"/>
    <x v="464"/>
    <x v="799"/>
    <n v="0"/>
    <x v="0"/>
    <x v="0"/>
    <x v="0"/>
    <x v="0"/>
    <x v="0"/>
    <x v="0"/>
    <x v="0"/>
    <x v="0"/>
    <x v="0"/>
    <x v="3"/>
  </r>
  <r>
    <x v="0"/>
    <x v="0"/>
    <x v="0"/>
    <x v="0"/>
    <x v="439"/>
    <x v="746"/>
    <n v="23449145.870000001"/>
    <x v="0"/>
    <x v="0"/>
    <x v="0"/>
    <x v="0"/>
    <x v="0"/>
    <x v="0"/>
    <x v="0"/>
    <x v="3"/>
    <x v="1"/>
    <x v="5"/>
  </r>
  <r>
    <x v="0"/>
    <x v="0"/>
    <x v="0"/>
    <x v="0"/>
    <x v="117"/>
    <x v="221"/>
    <n v="1773.23"/>
    <x v="0"/>
    <x v="0"/>
    <x v="0"/>
    <x v="0"/>
    <x v="0"/>
    <x v="0"/>
    <x v="0"/>
    <x v="3"/>
    <x v="0"/>
    <x v="2"/>
  </r>
  <r>
    <x v="0"/>
    <x v="0"/>
    <x v="0"/>
    <x v="0"/>
    <x v="2"/>
    <x v="885"/>
    <n v="7997874.9199999999"/>
    <x v="0"/>
    <x v="0"/>
    <x v="0"/>
    <x v="0"/>
    <x v="0"/>
    <x v="0"/>
    <x v="0"/>
    <x v="1"/>
    <x v="0"/>
    <x v="3"/>
  </r>
  <r>
    <x v="0"/>
    <x v="0"/>
    <x v="0"/>
    <x v="0"/>
    <x v="288"/>
    <x v="668"/>
    <n v="0"/>
    <x v="0"/>
    <x v="0"/>
    <x v="0"/>
    <x v="0"/>
    <x v="0"/>
    <x v="0"/>
    <x v="0"/>
    <x v="3"/>
    <x v="0"/>
    <x v="3"/>
  </r>
  <r>
    <x v="0"/>
    <x v="0"/>
    <x v="0"/>
    <x v="0"/>
    <x v="607"/>
    <x v="1172"/>
    <n v="0"/>
    <x v="0"/>
    <x v="0"/>
    <x v="0"/>
    <x v="0"/>
    <x v="0"/>
    <x v="0"/>
    <x v="0"/>
    <x v="3"/>
    <x v="0"/>
    <x v="4"/>
  </r>
  <r>
    <x v="0"/>
    <x v="0"/>
    <x v="0"/>
    <x v="0"/>
    <x v="567"/>
    <x v="1305"/>
    <n v="214235.56"/>
    <x v="0"/>
    <x v="0"/>
    <x v="0"/>
    <x v="0"/>
    <x v="0"/>
    <x v="0"/>
    <x v="0"/>
    <x v="2"/>
    <x v="0"/>
    <x v="5"/>
  </r>
  <r>
    <x v="0"/>
    <x v="0"/>
    <x v="0"/>
    <x v="0"/>
    <x v="11"/>
    <x v="1237"/>
    <n v="300365.14"/>
    <x v="0"/>
    <x v="0"/>
    <x v="0"/>
    <x v="0"/>
    <x v="0"/>
    <x v="0"/>
    <x v="0"/>
    <x v="3"/>
    <x v="0"/>
    <x v="2"/>
  </r>
  <r>
    <x v="0"/>
    <x v="0"/>
    <x v="0"/>
    <x v="0"/>
    <x v="649"/>
    <x v="1337"/>
    <n v="12264230.210000001"/>
    <x v="0"/>
    <x v="0"/>
    <x v="0"/>
    <x v="0"/>
    <x v="0"/>
    <x v="0"/>
    <x v="0"/>
    <x v="3"/>
    <x v="1"/>
    <x v="5"/>
  </r>
  <r>
    <x v="0"/>
    <x v="0"/>
    <x v="0"/>
    <x v="0"/>
    <x v="644"/>
    <x v="1324"/>
    <n v="1789787.85"/>
    <x v="0"/>
    <x v="0"/>
    <x v="0"/>
    <x v="0"/>
    <x v="0"/>
    <x v="0"/>
    <x v="0"/>
    <x v="3"/>
    <x v="0"/>
    <x v="0"/>
  </r>
  <r>
    <x v="0"/>
    <x v="0"/>
    <x v="0"/>
    <x v="0"/>
    <x v="21"/>
    <x v="334"/>
    <n v="0"/>
    <x v="0"/>
    <x v="0"/>
    <x v="0"/>
    <x v="0"/>
    <x v="0"/>
    <x v="0"/>
    <x v="0"/>
    <x v="0"/>
    <x v="0"/>
    <x v="2"/>
  </r>
  <r>
    <x v="0"/>
    <x v="0"/>
    <x v="0"/>
    <x v="0"/>
    <x v="461"/>
    <x v="789"/>
    <n v="0"/>
    <x v="0"/>
    <x v="0"/>
    <x v="0"/>
    <x v="0"/>
    <x v="0"/>
    <x v="0"/>
    <x v="0"/>
    <x v="3"/>
    <x v="0"/>
    <x v="4"/>
  </r>
  <r>
    <x v="0"/>
    <x v="0"/>
    <x v="0"/>
    <x v="0"/>
    <x v="18"/>
    <x v="824"/>
    <n v="0"/>
    <x v="0"/>
    <x v="0"/>
    <x v="0"/>
    <x v="0"/>
    <x v="0"/>
    <x v="0"/>
    <x v="0"/>
    <x v="3"/>
    <x v="0"/>
    <x v="1"/>
  </r>
  <r>
    <x v="0"/>
    <x v="0"/>
    <x v="0"/>
    <x v="0"/>
    <x v="394"/>
    <x v="778"/>
    <n v="0"/>
    <x v="0"/>
    <x v="0"/>
    <x v="0"/>
    <x v="0"/>
    <x v="0"/>
    <x v="0"/>
    <x v="0"/>
    <x v="1"/>
    <x v="1"/>
    <x v="0"/>
  </r>
  <r>
    <x v="0"/>
    <x v="0"/>
    <x v="0"/>
    <x v="0"/>
    <x v="11"/>
    <x v="982"/>
    <n v="63421.62"/>
    <x v="0"/>
    <x v="0"/>
    <x v="0"/>
    <x v="0"/>
    <x v="0"/>
    <x v="0"/>
    <x v="0"/>
    <x v="3"/>
    <x v="0"/>
    <x v="1"/>
  </r>
  <r>
    <x v="0"/>
    <x v="0"/>
    <x v="0"/>
    <x v="0"/>
    <x v="184"/>
    <x v="272"/>
    <n v="5686229.9299999997"/>
    <x v="0"/>
    <x v="0"/>
    <x v="0"/>
    <x v="0"/>
    <x v="0"/>
    <x v="0"/>
    <x v="0"/>
    <x v="0"/>
    <x v="0"/>
    <x v="0"/>
  </r>
  <r>
    <x v="0"/>
    <x v="0"/>
    <x v="0"/>
    <x v="0"/>
    <x v="531"/>
    <x v="968"/>
    <n v="0"/>
    <x v="0"/>
    <x v="0"/>
    <x v="0"/>
    <x v="0"/>
    <x v="0"/>
    <x v="0"/>
    <x v="0"/>
    <x v="3"/>
    <x v="0"/>
    <x v="3"/>
  </r>
  <r>
    <x v="0"/>
    <x v="0"/>
    <x v="0"/>
    <x v="0"/>
    <x v="398"/>
    <x v="659"/>
    <n v="0"/>
    <x v="0"/>
    <x v="0"/>
    <x v="0"/>
    <x v="0"/>
    <x v="0"/>
    <x v="0"/>
    <x v="0"/>
    <x v="3"/>
    <x v="0"/>
    <x v="0"/>
  </r>
  <r>
    <x v="0"/>
    <x v="0"/>
    <x v="0"/>
    <x v="0"/>
    <x v="41"/>
    <x v="1303"/>
    <n v="85714.46"/>
    <x v="0"/>
    <x v="0"/>
    <x v="0"/>
    <x v="0"/>
    <x v="0"/>
    <x v="0"/>
    <x v="0"/>
    <x v="3"/>
    <x v="0"/>
    <x v="4"/>
  </r>
  <r>
    <x v="0"/>
    <x v="0"/>
    <x v="0"/>
    <x v="0"/>
    <x v="13"/>
    <x v="619"/>
    <n v="0"/>
    <x v="0"/>
    <x v="0"/>
    <x v="0"/>
    <x v="0"/>
    <x v="0"/>
    <x v="0"/>
    <x v="0"/>
    <x v="3"/>
    <x v="0"/>
    <x v="3"/>
  </r>
  <r>
    <x v="0"/>
    <x v="0"/>
    <x v="0"/>
    <x v="0"/>
    <x v="437"/>
    <x v="1289"/>
    <n v="0"/>
    <x v="0"/>
    <x v="0"/>
    <x v="0"/>
    <x v="0"/>
    <x v="0"/>
    <x v="0"/>
    <x v="0"/>
    <x v="1"/>
    <x v="1"/>
    <x v="7"/>
  </r>
  <r>
    <x v="0"/>
    <x v="0"/>
    <x v="0"/>
    <x v="0"/>
    <x v="103"/>
    <x v="724"/>
    <n v="588599.23"/>
    <x v="0"/>
    <x v="0"/>
    <x v="0"/>
    <x v="0"/>
    <x v="0"/>
    <x v="0"/>
    <x v="0"/>
    <x v="2"/>
    <x v="1"/>
    <x v="4"/>
  </r>
  <r>
    <x v="0"/>
    <x v="0"/>
    <x v="0"/>
    <x v="0"/>
    <x v="18"/>
    <x v="737"/>
    <n v="0"/>
    <x v="0"/>
    <x v="0"/>
    <x v="0"/>
    <x v="0"/>
    <x v="0"/>
    <x v="0"/>
    <x v="0"/>
    <x v="3"/>
    <x v="0"/>
    <x v="4"/>
  </r>
  <r>
    <x v="0"/>
    <x v="0"/>
    <x v="0"/>
    <x v="0"/>
    <x v="364"/>
    <x v="602"/>
    <n v="656902.04"/>
    <x v="0"/>
    <x v="0"/>
    <x v="0"/>
    <x v="0"/>
    <x v="0"/>
    <x v="0"/>
    <x v="0"/>
    <x v="2"/>
    <x v="2"/>
    <x v="7"/>
  </r>
  <r>
    <x v="0"/>
    <x v="0"/>
    <x v="0"/>
    <x v="0"/>
    <x v="31"/>
    <x v="1036"/>
    <n v="0"/>
    <x v="0"/>
    <x v="0"/>
    <x v="0"/>
    <x v="0"/>
    <x v="0"/>
    <x v="0"/>
    <x v="0"/>
    <x v="0"/>
    <x v="0"/>
    <x v="6"/>
  </r>
  <r>
    <x v="0"/>
    <x v="0"/>
    <x v="0"/>
    <x v="0"/>
    <x v="256"/>
    <x v="1175"/>
    <n v="0"/>
    <x v="0"/>
    <x v="0"/>
    <x v="0"/>
    <x v="0"/>
    <x v="0"/>
    <x v="0"/>
    <x v="0"/>
    <x v="3"/>
    <x v="0"/>
    <x v="4"/>
  </r>
  <r>
    <x v="0"/>
    <x v="0"/>
    <x v="0"/>
    <x v="0"/>
    <x v="157"/>
    <x v="232"/>
    <n v="1100115.99"/>
    <x v="0"/>
    <x v="0"/>
    <x v="0"/>
    <x v="0"/>
    <x v="0"/>
    <x v="0"/>
    <x v="0"/>
    <x v="4"/>
    <x v="2"/>
    <x v="2"/>
  </r>
  <r>
    <x v="0"/>
    <x v="0"/>
    <x v="0"/>
    <x v="0"/>
    <x v="100"/>
    <x v="569"/>
    <n v="0"/>
    <x v="0"/>
    <x v="0"/>
    <x v="0"/>
    <x v="0"/>
    <x v="0"/>
    <x v="0"/>
    <x v="0"/>
    <x v="3"/>
    <x v="0"/>
    <x v="6"/>
  </r>
  <r>
    <x v="0"/>
    <x v="0"/>
    <x v="0"/>
    <x v="0"/>
    <x v="18"/>
    <x v="1201"/>
    <n v="190746.12"/>
    <x v="0"/>
    <x v="0"/>
    <x v="0"/>
    <x v="0"/>
    <x v="0"/>
    <x v="0"/>
    <x v="0"/>
    <x v="3"/>
    <x v="0"/>
    <x v="1"/>
  </r>
  <r>
    <x v="0"/>
    <x v="0"/>
    <x v="0"/>
    <x v="0"/>
    <x v="13"/>
    <x v="84"/>
    <n v="0"/>
    <x v="0"/>
    <x v="0"/>
    <x v="0"/>
    <x v="0"/>
    <x v="0"/>
    <x v="0"/>
    <x v="0"/>
    <x v="1"/>
    <x v="0"/>
    <x v="4"/>
  </r>
  <r>
    <x v="0"/>
    <x v="0"/>
    <x v="0"/>
    <x v="0"/>
    <x v="638"/>
    <x v="1307"/>
    <n v="8626.27"/>
    <x v="0"/>
    <x v="0"/>
    <x v="0"/>
    <x v="0"/>
    <x v="0"/>
    <x v="0"/>
    <x v="0"/>
    <x v="1"/>
    <x v="0"/>
    <x v="5"/>
  </r>
  <r>
    <x v="0"/>
    <x v="0"/>
    <x v="0"/>
    <x v="0"/>
    <x v="11"/>
    <x v="999"/>
    <n v="16876.919999999998"/>
    <x v="0"/>
    <x v="0"/>
    <x v="0"/>
    <x v="0"/>
    <x v="0"/>
    <x v="0"/>
    <x v="0"/>
    <x v="3"/>
    <x v="0"/>
    <x v="3"/>
  </r>
  <r>
    <x v="0"/>
    <x v="0"/>
    <x v="0"/>
    <x v="0"/>
    <x v="41"/>
    <x v="1293"/>
    <n v="9159.52"/>
    <x v="0"/>
    <x v="0"/>
    <x v="0"/>
    <x v="0"/>
    <x v="0"/>
    <x v="0"/>
    <x v="0"/>
    <x v="3"/>
    <x v="0"/>
    <x v="7"/>
  </r>
  <r>
    <x v="0"/>
    <x v="0"/>
    <x v="0"/>
    <x v="0"/>
    <x v="15"/>
    <x v="634"/>
    <n v="0"/>
    <x v="0"/>
    <x v="0"/>
    <x v="0"/>
    <x v="0"/>
    <x v="0"/>
    <x v="0"/>
    <x v="0"/>
    <x v="1"/>
    <x v="0"/>
    <x v="0"/>
  </r>
  <r>
    <x v="0"/>
    <x v="0"/>
    <x v="0"/>
    <x v="0"/>
    <x v="381"/>
    <x v="630"/>
    <n v="0"/>
    <x v="0"/>
    <x v="0"/>
    <x v="0"/>
    <x v="0"/>
    <x v="0"/>
    <x v="0"/>
    <x v="0"/>
    <x v="6"/>
    <x v="1"/>
    <x v="1"/>
  </r>
  <r>
    <x v="0"/>
    <x v="0"/>
    <x v="0"/>
    <x v="0"/>
    <x v="326"/>
    <x v="527"/>
    <n v="5540123.8300000001"/>
    <x v="0"/>
    <x v="0"/>
    <x v="0"/>
    <x v="0"/>
    <x v="0"/>
    <x v="0"/>
    <x v="0"/>
    <x v="2"/>
    <x v="2"/>
    <x v="7"/>
  </r>
  <r>
    <x v="0"/>
    <x v="0"/>
    <x v="0"/>
    <x v="0"/>
    <x v="150"/>
    <x v="208"/>
    <n v="71668759.140000001"/>
    <x v="0"/>
    <x v="0"/>
    <x v="0"/>
    <x v="0"/>
    <x v="0"/>
    <x v="0"/>
    <x v="0"/>
    <x v="6"/>
    <x v="2"/>
    <x v="4"/>
  </r>
  <r>
    <x v="0"/>
    <x v="0"/>
    <x v="0"/>
    <x v="0"/>
    <x v="41"/>
    <x v="1084"/>
    <n v="0"/>
    <x v="0"/>
    <x v="0"/>
    <x v="0"/>
    <x v="0"/>
    <x v="0"/>
    <x v="0"/>
    <x v="0"/>
    <x v="3"/>
    <x v="0"/>
    <x v="7"/>
  </r>
  <r>
    <x v="0"/>
    <x v="0"/>
    <x v="0"/>
    <x v="0"/>
    <x v="130"/>
    <x v="929"/>
    <n v="769338.93"/>
    <x v="0"/>
    <x v="0"/>
    <x v="0"/>
    <x v="0"/>
    <x v="0"/>
    <x v="0"/>
    <x v="0"/>
    <x v="1"/>
    <x v="0"/>
    <x v="4"/>
  </r>
  <r>
    <x v="0"/>
    <x v="0"/>
    <x v="0"/>
    <x v="0"/>
    <x v="571"/>
    <x v="1074"/>
    <n v="396952.15"/>
    <x v="0"/>
    <x v="0"/>
    <x v="0"/>
    <x v="0"/>
    <x v="0"/>
    <x v="0"/>
    <x v="0"/>
    <x v="2"/>
    <x v="0"/>
    <x v="7"/>
  </r>
  <r>
    <x v="0"/>
    <x v="0"/>
    <x v="0"/>
    <x v="0"/>
    <x v="106"/>
    <x v="1338"/>
    <n v="0"/>
    <x v="0"/>
    <x v="0"/>
    <x v="0"/>
    <x v="0"/>
    <x v="0"/>
    <x v="0"/>
    <x v="0"/>
    <x v="0"/>
    <x v="0"/>
    <x v="6"/>
  </r>
  <r>
    <x v="0"/>
    <x v="0"/>
    <x v="0"/>
    <x v="0"/>
    <x v="288"/>
    <x v="474"/>
    <n v="70213.259999999995"/>
    <x v="0"/>
    <x v="0"/>
    <x v="0"/>
    <x v="0"/>
    <x v="0"/>
    <x v="0"/>
    <x v="0"/>
    <x v="3"/>
    <x v="0"/>
    <x v="5"/>
  </r>
  <r>
    <x v="0"/>
    <x v="0"/>
    <x v="0"/>
    <x v="0"/>
    <x v="222"/>
    <x v="333"/>
    <n v="27442"/>
    <x v="0"/>
    <x v="0"/>
    <x v="0"/>
    <x v="0"/>
    <x v="0"/>
    <x v="0"/>
    <x v="0"/>
    <x v="5"/>
    <x v="1"/>
    <x v="1"/>
  </r>
  <r>
    <x v="0"/>
    <x v="0"/>
    <x v="0"/>
    <x v="0"/>
    <x v="28"/>
    <x v="30"/>
    <n v="-3176.7"/>
    <x v="0"/>
    <x v="0"/>
    <x v="0"/>
    <x v="0"/>
    <x v="0"/>
    <x v="0"/>
    <x v="0"/>
    <x v="3"/>
    <x v="0"/>
    <x v="4"/>
  </r>
  <r>
    <x v="0"/>
    <x v="0"/>
    <x v="0"/>
    <x v="0"/>
    <x v="11"/>
    <x v="694"/>
    <n v="0"/>
    <x v="0"/>
    <x v="0"/>
    <x v="0"/>
    <x v="0"/>
    <x v="0"/>
    <x v="0"/>
    <x v="0"/>
    <x v="3"/>
    <x v="0"/>
    <x v="0"/>
  </r>
  <r>
    <x v="0"/>
    <x v="0"/>
    <x v="0"/>
    <x v="0"/>
    <x v="13"/>
    <x v="583"/>
    <n v="0"/>
    <x v="0"/>
    <x v="0"/>
    <x v="0"/>
    <x v="0"/>
    <x v="0"/>
    <x v="0"/>
    <x v="0"/>
    <x v="3"/>
    <x v="0"/>
    <x v="2"/>
  </r>
  <r>
    <x v="0"/>
    <x v="0"/>
    <x v="0"/>
    <x v="0"/>
    <x v="1"/>
    <x v="1165"/>
    <n v="111331.36"/>
    <x v="0"/>
    <x v="0"/>
    <x v="0"/>
    <x v="0"/>
    <x v="0"/>
    <x v="0"/>
    <x v="0"/>
    <x v="3"/>
    <x v="0"/>
    <x v="1"/>
  </r>
  <r>
    <x v="0"/>
    <x v="0"/>
    <x v="0"/>
    <x v="0"/>
    <x v="140"/>
    <x v="285"/>
    <n v="0"/>
    <x v="0"/>
    <x v="0"/>
    <x v="0"/>
    <x v="0"/>
    <x v="0"/>
    <x v="0"/>
    <x v="0"/>
    <x v="2"/>
    <x v="1"/>
    <x v="5"/>
  </r>
  <r>
    <x v="0"/>
    <x v="0"/>
    <x v="0"/>
    <x v="0"/>
    <x v="7"/>
    <x v="1339"/>
    <n v="0"/>
    <x v="0"/>
    <x v="0"/>
    <x v="0"/>
    <x v="0"/>
    <x v="0"/>
    <x v="0"/>
    <x v="0"/>
    <x v="0"/>
    <x v="0"/>
    <x v="2"/>
  </r>
  <r>
    <x v="0"/>
    <x v="0"/>
    <x v="0"/>
    <x v="0"/>
    <x v="67"/>
    <x v="82"/>
    <n v="63829.54"/>
    <x v="0"/>
    <x v="0"/>
    <x v="0"/>
    <x v="0"/>
    <x v="0"/>
    <x v="0"/>
    <x v="0"/>
    <x v="0"/>
    <x v="0"/>
    <x v="3"/>
  </r>
  <r>
    <x v="0"/>
    <x v="0"/>
    <x v="0"/>
    <x v="0"/>
    <x v="13"/>
    <x v="1340"/>
    <n v="0"/>
    <x v="0"/>
    <x v="0"/>
    <x v="0"/>
    <x v="0"/>
    <x v="0"/>
    <x v="0"/>
    <x v="0"/>
    <x v="3"/>
    <x v="0"/>
    <x v="0"/>
  </r>
  <r>
    <x v="0"/>
    <x v="0"/>
    <x v="0"/>
    <x v="0"/>
    <x v="13"/>
    <x v="894"/>
    <n v="335500"/>
    <x v="0"/>
    <x v="0"/>
    <x v="0"/>
    <x v="0"/>
    <x v="0"/>
    <x v="0"/>
    <x v="0"/>
    <x v="3"/>
    <x v="0"/>
    <x v="2"/>
  </r>
  <r>
    <x v="0"/>
    <x v="0"/>
    <x v="0"/>
    <x v="0"/>
    <x v="1"/>
    <x v="1341"/>
    <n v="69690.509999999995"/>
    <x v="0"/>
    <x v="0"/>
    <x v="0"/>
    <x v="0"/>
    <x v="0"/>
    <x v="0"/>
    <x v="0"/>
    <x v="3"/>
    <x v="0"/>
    <x v="3"/>
  </r>
  <r>
    <x v="0"/>
    <x v="0"/>
    <x v="0"/>
    <x v="0"/>
    <x v="437"/>
    <x v="883"/>
    <n v="0"/>
    <x v="0"/>
    <x v="0"/>
    <x v="0"/>
    <x v="0"/>
    <x v="0"/>
    <x v="0"/>
    <x v="0"/>
    <x v="1"/>
    <x v="0"/>
    <x v="7"/>
  </r>
  <r>
    <x v="0"/>
    <x v="0"/>
    <x v="0"/>
    <x v="0"/>
    <x v="60"/>
    <x v="1342"/>
    <n v="0"/>
    <x v="0"/>
    <x v="0"/>
    <x v="0"/>
    <x v="0"/>
    <x v="0"/>
    <x v="0"/>
    <x v="0"/>
    <x v="3"/>
    <x v="0"/>
    <x v="3"/>
  </r>
  <r>
    <x v="0"/>
    <x v="0"/>
    <x v="0"/>
    <x v="0"/>
    <x v="650"/>
    <x v="1343"/>
    <n v="27442"/>
    <x v="0"/>
    <x v="0"/>
    <x v="0"/>
    <x v="0"/>
    <x v="0"/>
    <x v="0"/>
    <x v="0"/>
    <x v="5"/>
    <x v="2"/>
    <x v="2"/>
  </r>
  <r>
    <x v="0"/>
    <x v="0"/>
    <x v="0"/>
    <x v="0"/>
    <x v="382"/>
    <x v="631"/>
    <n v="0"/>
    <x v="0"/>
    <x v="0"/>
    <x v="0"/>
    <x v="0"/>
    <x v="0"/>
    <x v="0"/>
    <x v="0"/>
    <x v="3"/>
    <x v="0"/>
    <x v="4"/>
  </r>
  <r>
    <x v="0"/>
    <x v="0"/>
    <x v="0"/>
    <x v="0"/>
    <x v="136"/>
    <x v="671"/>
    <n v="3153391.85"/>
    <x v="0"/>
    <x v="0"/>
    <x v="0"/>
    <x v="0"/>
    <x v="0"/>
    <x v="0"/>
    <x v="0"/>
    <x v="2"/>
    <x v="1"/>
    <x v="1"/>
  </r>
  <r>
    <x v="0"/>
    <x v="0"/>
    <x v="0"/>
    <x v="0"/>
    <x v="288"/>
    <x v="668"/>
    <n v="0"/>
    <x v="0"/>
    <x v="0"/>
    <x v="0"/>
    <x v="0"/>
    <x v="0"/>
    <x v="0"/>
    <x v="0"/>
    <x v="3"/>
    <x v="0"/>
    <x v="1"/>
  </r>
  <r>
    <x v="0"/>
    <x v="0"/>
    <x v="0"/>
    <x v="0"/>
    <x v="41"/>
    <x v="1084"/>
    <n v="0"/>
    <x v="0"/>
    <x v="0"/>
    <x v="0"/>
    <x v="0"/>
    <x v="0"/>
    <x v="0"/>
    <x v="0"/>
    <x v="3"/>
    <x v="0"/>
    <x v="2"/>
  </r>
  <r>
    <x v="0"/>
    <x v="0"/>
    <x v="0"/>
    <x v="0"/>
    <x v="11"/>
    <x v="280"/>
    <n v="93033.54"/>
    <x v="0"/>
    <x v="0"/>
    <x v="0"/>
    <x v="0"/>
    <x v="0"/>
    <x v="0"/>
    <x v="0"/>
    <x v="3"/>
    <x v="0"/>
    <x v="2"/>
  </r>
  <r>
    <x v="0"/>
    <x v="0"/>
    <x v="0"/>
    <x v="0"/>
    <x v="69"/>
    <x v="85"/>
    <n v="0"/>
    <x v="0"/>
    <x v="0"/>
    <x v="0"/>
    <x v="0"/>
    <x v="0"/>
    <x v="0"/>
    <x v="0"/>
    <x v="0"/>
    <x v="0"/>
    <x v="4"/>
  </r>
  <r>
    <x v="0"/>
    <x v="0"/>
    <x v="0"/>
    <x v="0"/>
    <x v="452"/>
    <x v="1344"/>
    <n v="215779.25"/>
    <x v="0"/>
    <x v="0"/>
    <x v="0"/>
    <x v="0"/>
    <x v="0"/>
    <x v="0"/>
    <x v="0"/>
    <x v="1"/>
    <x v="0"/>
    <x v="2"/>
  </r>
  <r>
    <x v="0"/>
    <x v="0"/>
    <x v="0"/>
    <x v="0"/>
    <x v="498"/>
    <x v="898"/>
    <n v="1050222.75"/>
    <x v="0"/>
    <x v="0"/>
    <x v="0"/>
    <x v="0"/>
    <x v="0"/>
    <x v="0"/>
    <x v="0"/>
    <x v="1"/>
    <x v="0"/>
    <x v="6"/>
  </r>
  <r>
    <x v="0"/>
    <x v="0"/>
    <x v="0"/>
    <x v="0"/>
    <x v="27"/>
    <x v="29"/>
    <n v="-6127860.2000000002"/>
    <x v="0"/>
    <x v="0"/>
    <x v="0"/>
    <x v="0"/>
    <x v="0"/>
    <x v="0"/>
    <x v="0"/>
    <x v="3"/>
    <x v="0"/>
    <x v="5"/>
  </r>
  <r>
    <x v="0"/>
    <x v="0"/>
    <x v="0"/>
    <x v="0"/>
    <x v="262"/>
    <x v="417"/>
    <n v="10999589.74"/>
    <x v="0"/>
    <x v="0"/>
    <x v="0"/>
    <x v="0"/>
    <x v="0"/>
    <x v="0"/>
    <x v="0"/>
    <x v="1"/>
    <x v="0"/>
    <x v="5"/>
  </r>
  <r>
    <x v="0"/>
    <x v="0"/>
    <x v="0"/>
    <x v="0"/>
    <x v="13"/>
    <x v="119"/>
    <n v="0"/>
    <x v="0"/>
    <x v="0"/>
    <x v="0"/>
    <x v="0"/>
    <x v="0"/>
    <x v="0"/>
    <x v="0"/>
    <x v="3"/>
    <x v="0"/>
    <x v="4"/>
  </r>
  <r>
    <x v="0"/>
    <x v="0"/>
    <x v="0"/>
    <x v="0"/>
    <x v="139"/>
    <x v="1271"/>
    <n v="506764241.41000003"/>
    <x v="0"/>
    <x v="0"/>
    <x v="0"/>
    <x v="0"/>
    <x v="0"/>
    <x v="0"/>
    <x v="0"/>
    <x v="3"/>
    <x v="2"/>
    <x v="0"/>
  </r>
  <r>
    <x v="0"/>
    <x v="0"/>
    <x v="0"/>
    <x v="0"/>
    <x v="11"/>
    <x v="1123"/>
    <n v="0"/>
    <x v="0"/>
    <x v="0"/>
    <x v="0"/>
    <x v="0"/>
    <x v="0"/>
    <x v="0"/>
    <x v="0"/>
    <x v="3"/>
    <x v="0"/>
    <x v="2"/>
  </r>
  <r>
    <x v="0"/>
    <x v="0"/>
    <x v="0"/>
    <x v="0"/>
    <x v="397"/>
    <x v="657"/>
    <n v="71203000.010000005"/>
    <x v="0"/>
    <x v="0"/>
    <x v="0"/>
    <x v="0"/>
    <x v="0"/>
    <x v="0"/>
    <x v="0"/>
    <x v="6"/>
    <x v="1"/>
    <x v="3"/>
  </r>
  <r>
    <x v="0"/>
    <x v="0"/>
    <x v="0"/>
    <x v="0"/>
    <x v="420"/>
    <x v="699"/>
    <n v="4222570"/>
    <x v="0"/>
    <x v="0"/>
    <x v="0"/>
    <x v="0"/>
    <x v="0"/>
    <x v="0"/>
    <x v="0"/>
    <x v="0"/>
    <x v="0"/>
    <x v="0"/>
  </r>
  <r>
    <x v="0"/>
    <x v="0"/>
    <x v="0"/>
    <x v="0"/>
    <x v="548"/>
    <x v="1297"/>
    <n v="17085434.27"/>
    <x v="0"/>
    <x v="0"/>
    <x v="0"/>
    <x v="0"/>
    <x v="0"/>
    <x v="0"/>
    <x v="0"/>
    <x v="3"/>
    <x v="0"/>
    <x v="0"/>
  </r>
  <r>
    <x v="0"/>
    <x v="0"/>
    <x v="0"/>
    <x v="0"/>
    <x v="44"/>
    <x v="559"/>
    <n v="785436.36"/>
    <x v="0"/>
    <x v="0"/>
    <x v="0"/>
    <x v="0"/>
    <x v="0"/>
    <x v="0"/>
    <x v="0"/>
    <x v="4"/>
    <x v="0"/>
    <x v="4"/>
  </r>
  <r>
    <x v="0"/>
    <x v="0"/>
    <x v="0"/>
    <x v="0"/>
    <x v="638"/>
    <x v="1307"/>
    <n v="13120.67"/>
    <x v="0"/>
    <x v="0"/>
    <x v="0"/>
    <x v="0"/>
    <x v="0"/>
    <x v="0"/>
    <x v="0"/>
    <x v="1"/>
    <x v="0"/>
    <x v="2"/>
  </r>
  <r>
    <x v="0"/>
    <x v="0"/>
    <x v="0"/>
    <x v="0"/>
    <x v="11"/>
    <x v="160"/>
    <n v="0"/>
    <x v="0"/>
    <x v="0"/>
    <x v="0"/>
    <x v="0"/>
    <x v="0"/>
    <x v="0"/>
    <x v="0"/>
    <x v="3"/>
    <x v="0"/>
    <x v="1"/>
  </r>
  <r>
    <x v="0"/>
    <x v="0"/>
    <x v="0"/>
    <x v="0"/>
    <x v="11"/>
    <x v="249"/>
    <n v="74493.429999999993"/>
    <x v="0"/>
    <x v="0"/>
    <x v="0"/>
    <x v="0"/>
    <x v="0"/>
    <x v="0"/>
    <x v="0"/>
    <x v="3"/>
    <x v="0"/>
    <x v="7"/>
  </r>
  <r>
    <x v="0"/>
    <x v="0"/>
    <x v="0"/>
    <x v="0"/>
    <x v="278"/>
    <x v="451"/>
    <n v="0"/>
    <x v="0"/>
    <x v="0"/>
    <x v="0"/>
    <x v="0"/>
    <x v="0"/>
    <x v="0"/>
    <x v="0"/>
    <x v="5"/>
    <x v="0"/>
    <x v="2"/>
  </r>
  <r>
    <x v="0"/>
    <x v="0"/>
    <x v="0"/>
    <x v="0"/>
    <x v="24"/>
    <x v="24"/>
    <n v="12067258.130000001"/>
    <x v="0"/>
    <x v="0"/>
    <x v="0"/>
    <x v="0"/>
    <x v="0"/>
    <x v="0"/>
    <x v="0"/>
    <x v="3"/>
    <x v="0"/>
    <x v="0"/>
  </r>
  <r>
    <x v="0"/>
    <x v="0"/>
    <x v="0"/>
    <x v="0"/>
    <x v="41"/>
    <x v="157"/>
    <n v="4851.47"/>
    <x v="0"/>
    <x v="0"/>
    <x v="0"/>
    <x v="0"/>
    <x v="0"/>
    <x v="0"/>
    <x v="0"/>
    <x v="3"/>
    <x v="0"/>
    <x v="1"/>
  </r>
  <r>
    <x v="0"/>
    <x v="0"/>
    <x v="0"/>
    <x v="0"/>
    <x v="128"/>
    <x v="172"/>
    <n v="135802.94"/>
    <x v="0"/>
    <x v="0"/>
    <x v="0"/>
    <x v="0"/>
    <x v="0"/>
    <x v="0"/>
    <x v="0"/>
    <x v="3"/>
    <x v="0"/>
    <x v="4"/>
  </r>
  <r>
    <x v="0"/>
    <x v="0"/>
    <x v="0"/>
    <x v="0"/>
    <x v="479"/>
    <x v="845"/>
    <n v="22322.43"/>
    <x v="0"/>
    <x v="0"/>
    <x v="0"/>
    <x v="0"/>
    <x v="0"/>
    <x v="0"/>
    <x v="0"/>
    <x v="3"/>
    <x v="0"/>
    <x v="6"/>
  </r>
  <r>
    <x v="0"/>
    <x v="0"/>
    <x v="0"/>
    <x v="0"/>
    <x v="96"/>
    <x v="115"/>
    <n v="0"/>
    <x v="0"/>
    <x v="0"/>
    <x v="0"/>
    <x v="0"/>
    <x v="0"/>
    <x v="0"/>
    <x v="0"/>
    <x v="6"/>
    <x v="1"/>
    <x v="4"/>
  </r>
  <r>
    <x v="0"/>
    <x v="0"/>
    <x v="0"/>
    <x v="0"/>
    <x v="1"/>
    <x v="1233"/>
    <n v="11712531.460000001"/>
    <x v="0"/>
    <x v="0"/>
    <x v="0"/>
    <x v="0"/>
    <x v="0"/>
    <x v="0"/>
    <x v="0"/>
    <x v="3"/>
    <x v="0"/>
    <x v="2"/>
  </r>
  <r>
    <x v="0"/>
    <x v="0"/>
    <x v="0"/>
    <x v="0"/>
    <x v="41"/>
    <x v="1329"/>
    <n v="0"/>
    <x v="0"/>
    <x v="0"/>
    <x v="0"/>
    <x v="0"/>
    <x v="0"/>
    <x v="0"/>
    <x v="0"/>
    <x v="1"/>
    <x v="0"/>
    <x v="6"/>
  </r>
  <r>
    <x v="0"/>
    <x v="0"/>
    <x v="0"/>
    <x v="0"/>
    <x v="577"/>
    <x v="1090"/>
    <n v="0"/>
    <x v="0"/>
    <x v="0"/>
    <x v="0"/>
    <x v="0"/>
    <x v="0"/>
    <x v="0"/>
    <x v="0"/>
    <x v="0"/>
    <x v="0"/>
    <x v="2"/>
  </r>
  <r>
    <x v="0"/>
    <x v="0"/>
    <x v="0"/>
    <x v="0"/>
    <x v="617"/>
    <x v="1212"/>
    <n v="9018690"/>
    <x v="0"/>
    <x v="0"/>
    <x v="0"/>
    <x v="0"/>
    <x v="0"/>
    <x v="0"/>
    <x v="0"/>
    <x v="6"/>
    <x v="2"/>
    <x v="1"/>
  </r>
  <r>
    <x v="0"/>
    <x v="0"/>
    <x v="0"/>
    <x v="0"/>
    <x v="11"/>
    <x v="280"/>
    <n v="72588.36"/>
    <x v="0"/>
    <x v="0"/>
    <x v="0"/>
    <x v="0"/>
    <x v="0"/>
    <x v="0"/>
    <x v="0"/>
    <x v="3"/>
    <x v="0"/>
    <x v="1"/>
  </r>
  <r>
    <x v="0"/>
    <x v="0"/>
    <x v="0"/>
    <x v="0"/>
    <x v="362"/>
    <x v="597"/>
    <n v="24752858.460000001"/>
    <x v="0"/>
    <x v="0"/>
    <x v="0"/>
    <x v="0"/>
    <x v="0"/>
    <x v="0"/>
    <x v="0"/>
    <x v="3"/>
    <x v="0"/>
    <x v="3"/>
  </r>
  <r>
    <x v="0"/>
    <x v="0"/>
    <x v="0"/>
    <x v="0"/>
    <x v="376"/>
    <x v="1328"/>
    <n v="0"/>
    <x v="0"/>
    <x v="0"/>
    <x v="0"/>
    <x v="0"/>
    <x v="0"/>
    <x v="0"/>
    <x v="0"/>
    <x v="3"/>
    <x v="0"/>
    <x v="5"/>
  </r>
  <r>
    <x v="0"/>
    <x v="0"/>
    <x v="0"/>
    <x v="0"/>
    <x v="353"/>
    <x v="580"/>
    <n v="1775498.99"/>
    <x v="0"/>
    <x v="0"/>
    <x v="0"/>
    <x v="0"/>
    <x v="0"/>
    <x v="0"/>
    <x v="0"/>
    <x v="4"/>
    <x v="2"/>
    <x v="6"/>
  </r>
  <r>
    <x v="0"/>
    <x v="0"/>
    <x v="0"/>
    <x v="0"/>
    <x v="352"/>
    <x v="579"/>
    <n v="0"/>
    <x v="0"/>
    <x v="0"/>
    <x v="0"/>
    <x v="0"/>
    <x v="0"/>
    <x v="0"/>
    <x v="0"/>
    <x v="4"/>
    <x v="0"/>
    <x v="5"/>
  </r>
  <r>
    <x v="0"/>
    <x v="0"/>
    <x v="0"/>
    <x v="0"/>
    <x v="631"/>
    <x v="1277"/>
    <n v="0"/>
    <x v="0"/>
    <x v="0"/>
    <x v="0"/>
    <x v="0"/>
    <x v="0"/>
    <x v="0"/>
    <x v="0"/>
    <x v="3"/>
    <x v="0"/>
    <x v="2"/>
  </r>
  <r>
    <x v="0"/>
    <x v="0"/>
    <x v="0"/>
    <x v="0"/>
    <x v="1"/>
    <x v="978"/>
    <n v="9634.31"/>
    <x v="0"/>
    <x v="0"/>
    <x v="0"/>
    <x v="0"/>
    <x v="0"/>
    <x v="0"/>
    <x v="0"/>
    <x v="3"/>
    <x v="0"/>
    <x v="6"/>
  </r>
  <r>
    <x v="0"/>
    <x v="0"/>
    <x v="0"/>
    <x v="0"/>
    <x v="1"/>
    <x v="805"/>
    <n v="0"/>
    <x v="0"/>
    <x v="0"/>
    <x v="0"/>
    <x v="0"/>
    <x v="0"/>
    <x v="0"/>
    <x v="0"/>
    <x v="3"/>
    <x v="0"/>
    <x v="0"/>
  </r>
  <r>
    <x v="0"/>
    <x v="0"/>
    <x v="0"/>
    <x v="0"/>
    <x v="499"/>
    <x v="899"/>
    <n v="826.1"/>
    <x v="0"/>
    <x v="0"/>
    <x v="0"/>
    <x v="0"/>
    <x v="0"/>
    <x v="0"/>
    <x v="0"/>
    <x v="1"/>
    <x v="1"/>
    <x v="2"/>
  </r>
  <r>
    <x v="0"/>
    <x v="0"/>
    <x v="0"/>
    <x v="0"/>
    <x v="452"/>
    <x v="1344"/>
    <n v="156222.79999999999"/>
    <x v="0"/>
    <x v="0"/>
    <x v="0"/>
    <x v="0"/>
    <x v="0"/>
    <x v="0"/>
    <x v="0"/>
    <x v="1"/>
    <x v="0"/>
    <x v="5"/>
  </r>
  <r>
    <x v="0"/>
    <x v="0"/>
    <x v="0"/>
    <x v="0"/>
    <x v="598"/>
    <x v="1145"/>
    <n v="-176626.51"/>
    <x v="0"/>
    <x v="0"/>
    <x v="0"/>
    <x v="0"/>
    <x v="0"/>
    <x v="0"/>
    <x v="0"/>
    <x v="3"/>
    <x v="0"/>
    <x v="1"/>
  </r>
  <r>
    <x v="0"/>
    <x v="0"/>
    <x v="0"/>
    <x v="0"/>
    <x v="512"/>
    <x v="933"/>
    <n v="813352092.51999998"/>
    <x v="0"/>
    <x v="0"/>
    <x v="0"/>
    <x v="0"/>
    <x v="0"/>
    <x v="0"/>
    <x v="0"/>
    <x v="1"/>
    <x v="3"/>
    <x v="2"/>
  </r>
  <r>
    <x v="0"/>
    <x v="0"/>
    <x v="0"/>
    <x v="0"/>
    <x v="154"/>
    <x v="819"/>
    <n v="2684239.19"/>
    <x v="0"/>
    <x v="0"/>
    <x v="0"/>
    <x v="0"/>
    <x v="0"/>
    <x v="0"/>
    <x v="0"/>
    <x v="3"/>
    <x v="0"/>
    <x v="2"/>
  </r>
  <r>
    <x v="0"/>
    <x v="0"/>
    <x v="0"/>
    <x v="0"/>
    <x v="61"/>
    <x v="71"/>
    <n v="0"/>
    <x v="0"/>
    <x v="0"/>
    <x v="0"/>
    <x v="0"/>
    <x v="0"/>
    <x v="0"/>
    <x v="0"/>
    <x v="0"/>
    <x v="0"/>
    <x v="6"/>
  </r>
  <r>
    <x v="0"/>
    <x v="0"/>
    <x v="0"/>
    <x v="0"/>
    <x v="13"/>
    <x v="353"/>
    <n v="105264667.23"/>
    <x v="0"/>
    <x v="0"/>
    <x v="0"/>
    <x v="0"/>
    <x v="0"/>
    <x v="0"/>
    <x v="0"/>
    <x v="1"/>
    <x v="0"/>
    <x v="5"/>
  </r>
  <r>
    <x v="0"/>
    <x v="0"/>
    <x v="0"/>
    <x v="0"/>
    <x v="300"/>
    <x v="489"/>
    <n v="0"/>
    <x v="0"/>
    <x v="0"/>
    <x v="0"/>
    <x v="0"/>
    <x v="0"/>
    <x v="0"/>
    <x v="0"/>
    <x v="0"/>
    <x v="0"/>
    <x v="2"/>
  </r>
  <r>
    <x v="0"/>
    <x v="0"/>
    <x v="0"/>
    <x v="0"/>
    <x v="32"/>
    <x v="467"/>
    <n v="1126411.83"/>
    <x v="0"/>
    <x v="0"/>
    <x v="0"/>
    <x v="0"/>
    <x v="0"/>
    <x v="0"/>
    <x v="0"/>
    <x v="5"/>
    <x v="0"/>
    <x v="3"/>
  </r>
  <r>
    <x v="0"/>
    <x v="0"/>
    <x v="0"/>
    <x v="0"/>
    <x v="303"/>
    <x v="761"/>
    <n v="0"/>
    <x v="0"/>
    <x v="0"/>
    <x v="0"/>
    <x v="0"/>
    <x v="0"/>
    <x v="0"/>
    <x v="0"/>
    <x v="6"/>
    <x v="2"/>
    <x v="6"/>
  </r>
  <r>
    <x v="0"/>
    <x v="0"/>
    <x v="0"/>
    <x v="0"/>
    <x v="548"/>
    <x v="1297"/>
    <n v="16456834.43"/>
    <x v="0"/>
    <x v="0"/>
    <x v="0"/>
    <x v="0"/>
    <x v="0"/>
    <x v="0"/>
    <x v="0"/>
    <x v="3"/>
    <x v="0"/>
    <x v="3"/>
  </r>
  <r>
    <x v="0"/>
    <x v="0"/>
    <x v="0"/>
    <x v="0"/>
    <x v="30"/>
    <x v="466"/>
    <n v="0"/>
    <x v="0"/>
    <x v="0"/>
    <x v="0"/>
    <x v="0"/>
    <x v="0"/>
    <x v="0"/>
    <x v="0"/>
    <x v="5"/>
    <x v="0"/>
    <x v="7"/>
  </r>
  <r>
    <x v="0"/>
    <x v="0"/>
    <x v="0"/>
    <x v="0"/>
    <x v="154"/>
    <x v="216"/>
    <n v="410220.56"/>
    <x v="0"/>
    <x v="0"/>
    <x v="0"/>
    <x v="0"/>
    <x v="0"/>
    <x v="0"/>
    <x v="0"/>
    <x v="2"/>
    <x v="0"/>
    <x v="0"/>
  </r>
  <r>
    <x v="0"/>
    <x v="0"/>
    <x v="0"/>
    <x v="0"/>
    <x v="18"/>
    <x v="396"/>
    <n v="0"/>
    <x v="0"/>
    <x v="0"/>
    <x v="0"/>
    <x v="0"/>
    <x v="0"/>
    <x v="0"/>
    <x v="0"/>
    <x v="3"/>
    <x v="0"/>
    <x v="3"/>
  </r>
  <r>
    <x v="0"/>
    <x v="0"/>
    <x v="0"/>
    <x v="0"/>
    <x v="13"/>
    <x v="1340"/>
    <n v="0"/>
    <x v="0"/>
    <x v="0"/>
    <x v="0"/>
    <x v="0"/>
    <x v="0"/>
    <x v="0"/>
    <x v="0"/>
    <x v="3"/>
    <x v="0"/>
    <x v="4"/>
  </r>
  <r>
    <x v="0"/>
    <x v="0"/>
    <x v="0"/>
    <x v="0"/>
    <x v="205"/>
    <x v="303"/>
    <n v="0"/>
    <x v="0"/>
    <x v="0"/>
    <x v="0"/>
    <x v="0"/>
    <x v="0"/>
    <x v="0"/>
    <x v="0"/>
    <x v="6"/>
    <x v="1"/>
    <x v="6"/>
  </r>
  <r>
    <x v="0"/>
    <x v="0"/>
    <x v="0"/>
    <x v="0"/>
    <x v="13"/>
    <x v="628"/>
    <n v="0"/>
    <x v="0"/>
    <x v="0"/>
    <x v="0"/>
    <x v="0"/>
    <x v="0"/>
    <x v="0"/>
    <x v="0"/>
    <x v="3"/>
    <x v="0"/>
    <x v="3"/>
  </r>
  <r>
    <x v="0"/>
    <x v="0"/>
    <x v="0"/>
    <x v="0"/>
    <x v="88"/>
    <x v="106"/>
    <n v="1009.28"/>
    <x v="0"/>
    <x v="0"/>
    <x v="0"/>
    <x v="0"/>
    <x v="0"/>
    <x v="0"/>
    <x v="0"/>
    <x v="4"/>
    <x v="0"/>
    <x v="4"/>
  </r>
  <r>
    <x v="0"/>
    <x v="0"/>
    <x v="0"/>
    <x v="0"/>
    <x v="354"/>
    <x v="582"/>
    <n v="86481.53"/>
    <x v="0"/>
    <x v="0"/>
    <x v="0"/>
    <x v="0"/>
    <x v="0"/>
    <x v="0"/>
    <x v="0"/>
    <x v="4"/>
    <x v="0"/>
    <x v="5"/>
  </r>
  <r>
    <x v="0"/>
    <x v="0"/>
    <x v="0"/>
    <x v="0"/>
    <x v="376"/>
    <x v="733"/>
    <n v="0"/>
    <x v="0"/>
    <x v="0"/>
    <x v="0"/>
    <x v="0"/>
    <x v="0"/>
    <x v="0"/>
    <x v="0"/>
    <x v="3"/>
    <x v="0"/>
    <x v="6"/>
  </r>
  <r>
    <x v="0"/>
    <x v="0"/>
    <x v="0"/>
    <x v="0"/>
    <x v="99"/>
    <x v="120"/>
    <n v="2858178.6"/>
    <x v="0"/>
    <x v="0"/>
    <x v="0"/>
    <x v="0"/>
    <x v="0"/>
    <x v="0"/>
    <x v="0"/>
    <x v="4"/>
    <x v="1"/>
    <x v="2"/>
  </r>
  <r>
    <x v="0"/>
    <x v="0"/>
    <x v="0"/>
    <x v="0"/>
    <x v="248"/>
    <x v="893"/>
    <n v="0"/>
    <x v="0"/>
    <x v="0"/>
    <x v="0"/>
    <x v="0"/>
    <x v="0"/>
    <x v="0"/>
    <x v="0"/>
    <x v="1"/>
    <x v="1"/>
    <x v="0"/>
  </r>
  <r>
    <x v="0"/>
    <x v="0"/>
    <x v="0"/>
    <x v="0"/>
    <x v="520"/>
    <x v="950"/>
    <n v="0"/>
    <x v="0"/>
    <x v="0"/>
    <x v="0"/>
    <x v="0"/>
    <x v="0"/>
    <x v="0"/>
    <x v="0"/>
    <x v="3"/>
    <x v="0"/>
    <x v="3"/>
  </r>
  <r>
    <x v="0"/>
    <x v="0"/>
    <x v="0"/>
    <x v="0"/>
    <x v="123"/>
    <x v="554"/>
    <n v="204568.32000000001"/>
    <x v="0"/>
    <x v="0"/>
    <x v="0"/>
    <x v="0"/>
    <x v="0"/>
    <x v="0"/>
    <x v="0"/>
    <x v="4"/>
    <x v="0"/>
    <x v="4"/>
  </r>
  <r>
    <x v="0"/>
    <x v="0"/>
    <x v="0"/>
    <x v="0"/>
    <x v="382"/>
    <x v="974"/>
    <n v="115870.91"/>
    <x v="0"/>
    <x v="0"/>
    <x v="0"/>
    <x v="0"/>
    <x v="0"/>
    <x v="0"/>
    <x v="0"/>
    <x v="3"/>
    <x v="0"/>
    <x v="0"/>
  </r>
  <r>
    <x v="0"/>
    <x v="0"/>
    <x v="0"/>
    <x v="0"/>
    <x v="41"/>
    <x v="157"/>
    <n v="3655.7"/>
    <x v="0"/>
    <x v="0"/>
    <x v="0"/>
    <x v="0"/>
    <x v="0"/>
    <x v="0"/>
    <x v="0"/>
    <x v="3"/>
    <x v="0"/>
    <x v="3"/>
  </r>
  <r>
    <x v="0"/>
    <x v="0"/>
    <x v="0"/>
    <x v="0"/>
    <x v="476"/>
    <x v="839"/>
    <n v="27412.32"/>
    <x v="0"/>
    <x v="0"/>
    <x v="0"/>
    <x v="0"/>
    <x v="0"/>
    <x v="0"/>
    <x v="0"/>
    <x v="2"/>
    <x v="0"/>
    <x v="5"/>
  </r>
  <r>
    <x v="0"/>
    <x v="0"/>
    <x v="0"/>
    <x v="0"/>
    <x v="103"/>
    <x v="758"/>
    <n v="23969871.890000001"/>
    <x v="0"/>
    <x v="0"/>
    <x v="0"/>
    <x v="0"/>
    <x v="0"/>
    <x v="0"/>
    <x v="0"/>
    <x v="1"/>
    <x v="2"/>
    <x v="0"/>
  </r>
  <r>
    <x v="0"/>
    <x v="0"/>
    <x v="0"/>
    <x v="0"/>
    <x v="41"/>
    <x v="1265"/>
    <n v="24213.25"/>
    <x v="0"/>
    <x v="0"/>
    <x v="0"/>
    <x v="0"/>
    <x v="0"/>
    <x v="0"/>
    <x v="0"/>
    <x v="3"/>
    <x v="0"/>
    <x v="0"/>
  </r>
  <r>
    <x v="0"/>
    <x v="0"/>
    <x v="0"/>
    <x v="0"/>
    <x v="0"/>
    <x v="957"/>
    <n v="15277109.27"/>
    <x v="0"/>
    <x v="0"/>
    <x v="0"/>
    <x v="0"/>
    <x v="0"/>
    <x v="0"/>
    <x v="0"/>
    <x v="3"/>
    <x v="0"/>
    <x v="2"/>
  </r>
  <r>
    <x v="0"/>
    <x v="0"/>
    <x v="0"/>
    <x v="0"/>
    <x v="13"/>
    <x v="170"/>
    <n v="0"/>
    <x v="0"/>
    <x v="0"/>
    <x v="0"/>
    <x v="0"/>
    <x v="0"/>
    <x v="0"/>
    <x v="0"/>
    <x v="3"/>
    <x v="0"/>
    <x v="6"/>
  </r>
  <r>
    <x v="0"/>
    <x v="0"/>
    <x v="0"/>
    <x v="0"/>
    <x v="1"/>
    <x v="1317"/>
    <n v="8382.74"/>
    <x v="0"/>
    <x v="0"/>
    <x v="0"/>
    <x v="0"/>
    <x v="0"/>
    <x v="0"/>
    <x v="0"/>
    <x v="3"/>
    <x v="0"/>
    <x v="6"/>
  </r>
  <r>
    <x v="0"/>
    <x v="0"/>
    <x v="0"/>
    <x v="0"/>
    <x v="22"/>
    <x v="817"/>
    <n v="0"/>
    <x v="0"/>
    <x v="0"/>
    <x v="0"/>
    <x v="0"/>
    <x v="0"/>
    <x v="0"/>
    <x v="0"/>
    <x v="0"/>
    <x v="0"/>
    <x v="3"/>
  </r>
  <r>
    <x v="0"/>
    <x v="0"/>
    <x v="0"/>
    <x v="0"/>
    <x v="442"/>
    <x v="750"/>
    <n v="0"/>
    <x v="0"/>
    <x v="0"/>
    <x v="0"/>
    <x v="0"/>
    <x v="0"/>
    <x v="0"/>
    <x v="0"/>
    <x v="3"/>
    <x v="0"/>
    <x v="6"/>
  </r>
  <r>
    <x v="0"/>
    <x v="0"/>
    <x v="0"/>
    <x v="0"/>
    <x v="287"/>
    <x v="473"/>
    <n v="0"/>
    <x v="0"/>
    <x v="0"/>
    <x v="0"/>
    <x v="0"/>
    <x v="0"/>
    <x v="0"/>
    <x v="0"/>
    <x v="4"/>
    <x v="1"/>
    <x v="4"/>
  </r>
  <r>
    <x v="0"/>
    <x v="0"/>
    <x v="0"/>
    <x v="0"/>
    <x v="37"/>
    <x v="42"/>
    <n v="419850"/>
    <x v="0"/>
    <x v="0"/>
    <x v="0"/>
    <x v="0"/>
    <x v="0"/>
    <x v="0"/>
    <x v="0"/>
    <x v="0"/>
    <x v="0"/>
    <x v="2"/>
  </r>
  <r>
    <x v="0"/>
    <x v="0"/>
    <x v="0"/>
    <x v="0"/>
    <x v="202"/>
    <x v="463"/>
    <n v="0"/>
    <x v="0"/>
    <x v="0"/>
    <x v="0"/>
    <x v="0"/>
    <x v="0"/>
    <x v="0"/>
    <x v="0"/>
    <x v="5"/>
    <x v="0"/>
    <x v="7"/>
  </r>
  <r>
    <x v="0"/>
    <x v="0"/>
    <x v="0"/>
    <x v="0"/>
    <x v="11"/>
    <x v="1252"/>
    <n v="63740.46"/>
    <x v="0"/>
    <x v="0"/>
    <x v="0"/>
    <x v="0"/>
    <x v="0"/>
    <x v="0"/>
    <x v="0"/>
    <x v="3"/>
    <x v="0"/>
    <x v="4"/>
  </r>
  <r>
    <x v="0"/>
    <x v="0"/>
    <x v="0"/>
    <x v="0"/>
    <x v="41"/>
    <x v="423"/>
    <n v="221717"/>
    <x v="0"/>
    <x v="0"/>
    <x v="0"/>
    <x v="0"/>
    <x v="0"/>
    <x v="0"/>
    <x v="0"/>
    <x v="3"/>
    <x v="0"/>
    <x v="3"/>
  </r>
  <r>
    <x v="0"/>
    <x v="0"/>
    <x v="0"/>
    <x v="0"/>
    <x v="651"/>
    <x v="1345"/>
    <n v="0"/>
    <x v="0"/>
    <x v="0"/>
    <x v="0"/>
    <x v="0"/>
    <x v="0"/>
    <x v="0"/>
    <x v="0"/>
    <x v="3"/>
    <x v="0"/>
    <x v="7"/>
  </r>
  <r>
    <x v="0"/>
    <x v="0"/>
    <x v="0"/>
    <x v="0"/>
    <x v="1"/>
    <x v="915"/>
    <n v="0"/>
    <x v="0"/>
    <x v="0"/>
    <x v="0"/>
    <x v="0"/>
    <x v="0"/>
    <x v="0"/>
    <x v="0"/>
    <x v="3"/>
    <x v="0"/>
    <x v="4"/>
  </r>
  <r>
    <x v="0"/>
    <x v="0"/>
    <x v="0"/>
    <x v="0"/>
    <x v="41"/>
    <x v="157"/>
    <n v="3232.57"/>
    <x v="0"/>
    <x v="0"/>
    <x v="0"/>
    <x v="0"/>
    <x v="0"/>
    <x v="0"/>
    <x v="0"/>
    <x v="3"/>
    <x v="0"/>
    <x v="2"/>
  </r>
  <r>
    <x v="0"/>
    <x v="0"/>
    <x v="0"/>
    <x v="0"/>
    <x v="30"/>
    <x v="32"/>
    <n v="121990.3"/>
    <x v="0"/>
    <x v="0"/>
    <x v="0"/>
    <x v="0"/>
    <x v="0"/>
    <x v="0"/>
    <x v="0"/>
    <x v="0"/>
    <x v="0"/>
    <x v="7"/>
  </r>
  <r>
    <x v="0"/>
    <x v="0"/>
    <x v="0"/>
    <x v="0"/>
    <x v="287"/>
    <x v="696"/>
    <n v="0"/>
    <x v="0"/>
    <x v="0"/>
    <x v="0"/>
    <x v="0"/>
    <x v="0"/>
    <x v="0"/>
    <x v="0"/>
    <x v="2"/>
    <x v="1"/>
    <x v="3"/>
  </r>
  <r>
    <x v="0"/>
    <x v="0"/>
    <x v="0"/>
    <x v="0"/>
    <x v="19"/>
    <x v="19"/>
    <n v="113502.12"/>
    <x v="0"/>
    <x v="0"/>
    <x v="0"/>
    <x v="0"/>
    <x v="0"/>
    <x v="0"/>
    <x v="0"/>
    <x v="0"/>
    <x v="1"/>
    <x v="2"/>
  </r>
  <r>
    <x v="0"/>
    <x v="0"/>
    <x v="0"/>
    <x v="0"/>
    <x v="1"/>
    <x v="709"/>
    <n v="28813.08"/>
    <x v="0"/>
    <x v="0"/>
    <x v="0"/>
    <x v="0"/>
    <x v="0"/>
    <x v="0"/>
    <x v="0"/>
    <x v="3"/>
    <x v="0"/>
    <x v="1"/>
  </r>
  <r>
    <x v="0"/>
    <x v="0"/>
    <x v="0"/>
    <x v="0"/>
    <x v="21"/>
    <x v="334"/>
    <n v="0"/>
    <x v="0"/>
    <x v="0"/>
    <x v="0"/>
    <x v="0"/>
    <x v="0"/>
    <x v="0"/>
    <x v="0"/>
    <x v="0"/>
    <x v="0"/>
    <x v="3"/>
  </r>
  <r>
    <x v="0"/>
    <x v="0"/>
    <x v="0"/>
    <x v="0"/>
    <x v="541"/>
    <x v="989"/>
    <n v="0"/>
    <x v="0"/>
    <x v="0"/>
    <x v="0"/>
    <x v="0"/>
    <x v="0"/>
    <x v="0"/>
    <x v="0"/>
    <x v="3"/>
    <x v="1"/>
    <x v="5"/>
  </r>
  <r>
    <x v="0"/>
    <x v="0"/>
    <x v="0"/>
    <x v="0"/>
    <x v="567"/>
    <x v="1059"/>
    <n v="1142760.3999999999"/>
    <x v="0"/>
    <x v="0"/>
    <x v="0"/>
    <x v="0"/>
    <x v="0"/>
    <x v="0"/>
    <x v="0"/>
    <x v="3"/>
    <x v="0"/>
    <x v="5"/>
  </r>
  <r>
    <x v="0"/>
    <x v="0"/>
    <x v="0"/>
    <x v="0"/>
    <x v="73"/>
    <x v="840"/>
    <n v="10874.8"/>
    <x v="0"/>
    <x v="0"/>
    <x v="0"/>
    <x v="0"/>
    <x v="0"/>
    <x v="0"/>
    <x v="0"/>
    <x v="0"/>
    <x v="0"/>
    <x v="7"/>
  </r>
  <r>
    <x v="0"/>
    <x v="0"/>
    <x v="0"/>
    <x v="0"/>
    <x v="314"/>
    <x v="646"/>
    <n v="1103503.43"/>
    <x v="0"/>
    <x v="0"/>
    <x v="0"/>
    <x v="0"/>
    <x v="0"/>
    <x v="0"/>
    <x v="0"/>
    <x v="2"/>
    <x v="0"/>
    <x v="2"/>
  </r>
  <r>
    <x v="0"/>
    <x v="0"/>
    <x v="0"/>
    <x v="0"/>
    <x v="41"/>
    <x v="313"/>
    <n v="0"/>
    <x v="0"/>
    <x v="0"/>
    <x v="0"/>
    <x v="0"/>
    <x v="0"/>
    <x v="0"/>
    <x v="0"/>
    <x v="1"/>
    <x v="0"/>
    <x v="0"/>
  </r>
  <r>
    <x v="0"/>
    <x v="0"/>
    <x v="0"/>
    <x v="0"/>
    <x v="340"/>
    <x v="550"/>
    <n v="282.83999999999997"/>
    <x v="0"/>
    <x v="0"/>
    <x v="0"/>
    <x v="0"/>
    <x v="0"/>
    <x v="0"/>
    <x v="0"/>
    <x v="4"/>
    <x v="0"/>
    <x v="6"/>
  </r>
  <r>
    <x v="0"/>
    <x v="0"/>
    <x v="0"/>
    <x v="0"/>
    <x v="522"/>
    <x v="1308"/>
    <n v="0"/>
    <x v="0"/>
    <x v="0"/>
    <x v="0"/>
    <x v="0"/>
    <x v="0"/>
    <x v="0"/>
    <x v="0"/>
    <x v="2"/>
    <x v="0"/>
    <x v="7"/>
  </r>
  <r>
    <x v="0"/>
    <x v="0"/>
    <x v="0"/>
    <x v="0"/>
    <x v="553"/>
    <x v="1026"/>
    <n v="1022921.19"/>
    <x v="0"/>
    <x v="0"/>
    <x v="0"/>
    <x v="0"/>
    <x v="0"/>
    <x v="0"/>
    <x v="0"/>
    <x v="3"/>
    <x v="0"/>
    <x v="6"/>
  </r>
  <r>
    <x v="0"/>
    <x v="0"/>
    <x v="0"/>
    <x v="0"/>
    <x v="639"/>
    <x v="1310"/>
    <n v="0"/>
    <x v="0"/>
    <x v="0"/>
    <x v="0"/>
    <x v="0"/>
    <x v="0"/>
    <x v="0"/>
    <x v="0"/>
    <x v="0"/>
    <x v="1"/>
    <x v="3"/>
  </r>
  <r>
    <x v="0"/>
    <x v="0"/>
    <x v="0"/>
    <x v="0"/>
    <x v="268"/>
    <x v="430"/>
    <n v="19986145.98"/>
    <x v="0"/>
    <x v="0"/>
    <x v="0"/>
    <x v="0"/>
    <x v="0"/>
    <x v="0"/>
    <x v="0"/>
    <x v="3"/>
    <x v="0"/>
    <x v="2"/>
  </r>
  <r>
    <x v="0"/>
    <x v="0"/>
    <x v="0"/>
    <x v="0"/>
    <x v="11"/>
    <x v="718"/>
    <n v="0"/>
    <x v="0"/>
    <x v="0"/>
    <x v="0"/>
    <x v="0"/>
    <x v="0"/>
    <x v="0"/>
    <x v="0"/>
    <x v="3"/>
    <x v="0"/>
    <x v="5"/>
  </r>
  <r>
    <x v="0"/>
    <x v="0"/>
    <x v="0"/>
    <x v="0"/>
    <x v="252"/>
    <x v="395"/>
    <n v="3927806.8"/>
    <x v="0"/>
    <x v="0"/>
    <x v="0"/>
    <x v="0"/>
    <x v="0"/>
    <x v="0"/>
    <x v="0"/>
    <x v="1"/>
    <x v="1"/>
    <x v="7"/>
  </r>
  <r>
    <x v="0"/>
    <x v="0"/>
    <x v="0"/>
    <x v="0"/>
    <x v="84"/>
    <x v="762"/>
    <n v="31991.64"/>
    <x v="0"/>
    <x v="0"/>
    <x v="0"/>
    <x v="0"/>
    <x v="0"/>
    <x v="0"/>
    <x v="0"/>
    <x v="3"/>
    <x v="0"/>
    <x v="5"/>
  </r>
  <r>
    <x v="0"/>
    <x v="0"/>
    <x v="0"/>
    <x v="0"/>
    <x v="41"/>
    <x v="797"/>
    <n v="719.7"/>
    <x v="0"/>
    <x v="0"/>
    <x v="0"/>
    <x v="0"/>
    <x v="0"/>
    <x v="0"/>
    <x v="0"/>
    <x v="3"/>
    <x v="0"/>
    <x v="7"/>
  </r>
  <r>
    <x v="0"/>
    <x v="0"/>
    <x v="0"/>
    <x v="0"/>
    <x v="208"/>
    <x v="306"/>
    <n v="0"/>
    <x v="0"/>
    <x v="0"/>
    <x v="0"/>
    <x v="0"/>
    <x v="0"/>
    <x v="0"/>
    <x v="0"/>
    <x v="1"/>
    <x v="0"/>
    <x v="1"/>
  </r>
  <r>
    <x v="0"/>
    <x v="0"/>
    <x v="0"/>
    <x v="0"/>
    <x v="389"/>
    <x v="643"/>
    <n v="7216477.3899999997"/>
    <x v="0"/>
    <x v="0"/>
    <x v="0"/>
    <x v="0"/>
    <x v="0"/>
    <x v="0"/>
    <x v="0"/>
    <x v="2"/>
    <x v="1"/>
    <x v="7"/>
  </r>
  <r>
    <x v="0"/>
    <x v="0"/>
    <x v="0"/>
    <x v="0"/>
    <x v="200"/>
    <x v="296"/>
    <n v="0"/>
    <x v="0"/>
    <x v="0"/>
    <x v="0"/>
    <x v="0"/>
    <x v="0"/>
    <x v="0"/>
    <x v="0"/>
    <x v="3"/>
    <x v="0"/>
    <x v="0"/>
  </r>
  <r>
    <x v="0"/>
    <x v="0"/>
    <x v="0"/>
    <x v="0"/>
    <x v="352"/>
    <x v="579"/>
    <n v="0"/>
    <x v="0"/>
    <x v="0"/>
    <x v="0"/>
    <x v="0"/>
    <x v="0"/>
    <x v="0"/>
    <x v="0"/>
    <x v="4"/>
    <x v="0"/>
    <x v="3"/>
  </r>
  <r>
    <x v="0"/>
    <x v="0"/>
    <x v="0"/>
    <x v="0"/>
    <x v="13"/>
    <x v="189"/>
    <n v="398248.64"/>
    <x v="0"/>
    <x v="0"/>
    <x v="0"/>
    <x v="0"/>
    <x v="0"/>
    <x v="0"/>
    <x v="0"/>
    <x v="3"/>
    <x v="0"/>
    <x v="0"/>
  </r>
  <r>
    <x v="0"/>
    <x v="0"/>
    <x v="0"/>
    <x v="0"/>
    <x v="403"/>
    <x v="1346"/>
    <n v="759779.92"/>
    <x v="0"/>
    <x v="0"/>
    <x v="0"/>
    <x v="0"/>
    <x v="0"/>
    <x v="0"/>
    <x v="0"/>
    <x v="1"/>
    <x v="0"/>
    <x v="5"/>
  </r>
  <r>
    <x v="0"/>
    <x v="0"/>
    <x v="0"/>
    <x v="0"/>
    <x v="320"/>
    <x v="516"/>
    <n v="0"/>
    <x v="0"/>
    <x v="0"/>
    <x v="0"/>
    <x v="0"/>
    <x v="0"/>
    <x v="0"/>
    <x v="0"/>
    <x v="0"/>
    <x v="0"/>
    <x v="3"/>
  </r>
  <r>
    <x v="0"/>
    <x v="0"/>
    <x v="0"/>
    <x v="0"/>
    <x v="5"/>
    <x v="495"/>
    <n v="3830589.82"/>
    <x v="0"/>
    <x v="0"/>
    <x v="0"/>
    <x v="0"/>
    <x v="0"/>
    <x v="0"/>
    <x v="0"/>
    <x v="4"/>
    <x v="1"/>
    <x v="6"/>
  </r>
  <r>
    <x v="0"/>
    <x v="0"/>
    <x v="0"/>
    <x v="0"/>
    <x v="5"/>
    <x v="715"/>
    <n v="135633.09"/>
    <x v="0"/>
    <x v="0"/>
    <x v="0"/>
    <x v="0"/>
    <x v="0"/>
    <x v="0"/>
    <x v="0"/>
    <x v="3"/>
    <x v="0"/>
    <x v="2"/>
  </r>
  <r>
    <x v="0"/>
    <x v="0"/>
    <x v="0"/>
    <x v="0"/>
    <x v="30"/>
    <x v="1274"/>
    <n v="1028635.25"/>
    <x v="0"/>
    <x v="0"/>
    <x v="0"/>
    <x v="0"/>
    <x v="0"/>
    <x v="0"/>
    <x v="0"/>
    <x v="0"/>
    <x v="0"/>
    <x v="0"/>
  </r>
  <r>
    <x v="0"/>
    <x v="0"/>
    <x v="0"/>
    <x v="0"/>
    <x v="111"/>
    <x v="1286"/>
    <n v="0"/>
    <x v="0"/>
    <x v="0"/>
    <x v="0"/>
    <x v="0"/>
    <x v="0"/>
    <x v="0"/>
    <x v="0"/>
    <x v="3"/>
    <x v="0"/>
    <x v="6"/>
  </r>
  <r>
    <x v="0"/>
    <x v="0"/>
    <x v="0"/>
    <x v="0"/>
    <x v="499"/>
    <x v="899"/>
    <n v="1050222.75"/>
    <x v="0"/>
    <x v="0"/>
    <x v="0"/>
    <x v="0"/>
    <x v="0"/>
    <x v="0"/>
    <x v="0"/>
    <x v="1"/>
    <x v="1"/>
    <x v="6"/>
  </r>
  <r>
    <x v="0"/>
    <x v="0"/>
    <x v="0"/>
    <x v="0"/>
    <x v="0"/>
    <x v="957"/>
    <n v="14727199.35"/>
    <x v="0"/>
    <x v="0"/>
    <x v="0"/>
    <x v="0"/>
    <x v="0"/>
    <x v="0"/>
    <x v="0"/>
    <x v="3"/>
    <x v="0"/>
    <x v="3"/>
  </r>
  <r>
    <x v="0"/>
    <x v="0"/>
    <x v="0"/>
    <x v="0"/>
    <x v="1"/>
    <x v="548"/>
    <n v="0"/>
    <x v="0"/>
    <x v="0"/>
    <x v="0"/>
    <x v="0"/>
    <x v="0"/>
    <x v="0"/>
    <x v="0"/>
    <x v="3"/>
    <x v="0"/>
    <x v="2"/>
  </r>
  <r>
    <x v="0"/>
    <x v="0"/>
    <x v="0"/>
    <x v="0"/>
    <x v="317"/>
    <x v="512"/>
    <n v="8681864.6699999999"/>
    <x v="0"/>
    <x v="0"/>
    <x v="0"/>
    <x v="0"/>
    <x v="0"/>
    <x v="0"/>
    <x v="0"/>
    <x v="4"/>
    <x v="2"/>
    <x v="3"/>
  </r>
  <r>
    <x v="0"/>
    <x v="0"/>
    <x v="0"/>
    <x v="0"/>
    <x v="62"/>
    <x v="74"/>
    <n v="0"/>
    <x v="0"/>
    <x v="0"/>
    <x v="0"/>
    <x v="0"/>
    <x v="0"/>
    <x v="0"/>
    <x v="0"/>
    <x v="0"/>
    <x v="0"/>
    <x v="2"/>
  </r>
  <r>
    <x v="0"/>
    <x v="0"/>
    <x v="0"/>
    <x v="0"/>
    <x v="188"/>
    <x v="294"/>
    <n v="0"/>
    <x v="0"/>
    <x v="0"/>
    <x v="0"/>
    <x v="0"/>
    <x v="0"/>
    <x v="0"/>
    <x v="0"/>
    <x v="1"/>
    <x v="0"/>
    <x v="5"/>
  </r>
  <r>
    <x v="0"/>
    <x v="0"/>
    <x v="0"/>
    <x v="0"/>
    <x v="288"/>
    <x v="903"/>
    <n v="0"/>
    <x v="0"/>
    <x v="0"/>
    <x v="0"/>
    <x v="0"/>
    <x v="0"/>
    <x v="0"/>
    <x v="0"/>
    <x v="1"/>
    <x v="0"/>
    <x v="2"/>
  </r>
  <r>
    <x v="0"/>
    <x v="0"/>
    <x v="0"/>
    <x v="0"/>
    <x v="471"/>
    <x v="818"/>
    <n v="0"/>
    <x v="0"/>
    <x v="0"/>
    <x v="0"/>
    <x v="0"/>
    <x v="0"/>
    <x v="0"/>
    <x v="0"/>
    <x v="0"/>
    <x v="1"/>
    <x v="1"/>
  </r>
  <r>
    <x v="0"/>
    <x v="0"/>
    <x v="0"/>
    <x v="0"/>
    <x v="44"/>
    <x v="136"/>
    <n v="95829.97"/>
    <x v="0"/>
    <x v="0"/>
    <x v="0"/>
    <x v="0"/>
    <x v="0"/>
    <x v="0"/>
    <x v="0"/>
    <x v="3"/>
    <x v="0"/>
    <x v="5"/>
  </r>
  <r>
    <x v="0"/>
    <x v="0"/>
    <x v="0"/>
    <x v="0"/>
    <x v="267"/>
    <x v="429"/>
    <n v="0"/>
    <x v="0"/>
    <x v="0"/>
    <x v="0"/>
    <x v="0"/>
    <x v="0"/>
    <x v="0"/>
    <x v="0"/>
    <x v="2"/>
    <x v="1"/>
    <x v="6"/>
  </r>
  <r>
    <x v="0"/>
    <x v="0"/>
    <x v="0"/>
    <x v="0"/>
    <x v="246"/>
    <x v="385"/>
    <n v="2433513.4"/>
    <x v="0"/>
    <x v="0"/>
    <x v="0"/>
    <x v="0"/>
    <x v="0"/>
    <x v="0"/>
    <x v="0"/>
    <x v="2"/>
    <x v="0"/>
    <x v="1"/>
  </r>
  <r>
    <x v="0"/>
    <x v="0"/>
    <x v="0"/>
    <x v="0"/>
    <x v="43"/>
    <x v="345"/>
    <n v="144251.48000000001"/>
    <x v="0"/>
    <x v="0"/>
    <x v="0"/>
    <x v="0"/>
    <x v="0"/>
    <x v="0"/>
    <x v="0"/>
    <x v="0"/>
    <x v="0"/>
    <x v="3"/>
  </r>
  <r>
    <x v="0"/>
    <x v="0"/>
    <x v="0"/>
    <x v="0"/>
    <x v="11"/>
    <x v="866"/>
    <n v="0"/>
    <x v="0"/>
    <x v="0"/>
    <x v="0"/>
    <x v="0"/>
    <x v="0"/>
    <x v="0"/>
    <x v="0"/>
    <x v="3"/>
    <x v="0"/>
    <x v="5"/>
  </r>
  <r>
    <x v="0"/>
    <x v="0"/>
    <x v="0"/>
    <x v="0"/>
    <x v="556"/>
    <x v="1040"/>
    <n v="552477.93000000005"/>
    <x v="0"/>
    <x v="0"/>
    <x v="0"/>
    <x v="0"/>
    <x v="0"/>
    <x v="0"/>
    <x v="0"/>
    <x v="3"/>
    <x v="0"/>
    <x v="3"/>
  </r>
  <r>
    <x v="0"/>
    <x v="0"/>
    <x v="0"/>
    <x v="0"/>
    <x v="488"/>
    <x v="863"/>
    <n v="0"/>
    <x v="0"/>
    <x v="0"/>
    <x v="0"/>
    <x v="0"/>
    <x v="0"/>
    <x v="0"/>
    <x v="0"/>
    <x v="0"/>
    <x v="0"/>
    <x v="4"/>
  </r>
  <r>
    <x v="0"/>
    <x v="0"/>
    <x v="0"/>
    <x v="0"/>
    <x v="531"/>
    <x v="991"/>
    <n v="4473515.79"/>
    <x v="0"/>
    <x v="0"/>
    <x v="0"/>
    <x v="0"/>
    <x v="0"/>
    <x v="0"/>
    <x v="0"/>
    <x v="3"/>
    <x v="1"/>
    <x v="7"/>
  </r>
  <r>
    <x v="0"/>
    <x v="0"/>
    <x v="0"/>
    <x v="0"/>
    <x v="514"/>
    <x v="935"/>
    <n v="3336575.7"/>
    <x v="0"/>
    <x v="0"/>
    <x v="0"/>
    <x v="0"/>
    <x v="0"/>
    <x v="0"/>
    <x v="0"/>
    <x v="3"/>
    <x v="0"/>
    <x v="5"/>
  </r>
  <r>
    <x v="0"/>
    <x v="0"/>
    <x v="0"/>
    <x v="0"/>
    <x v="192"/>
    <x v="913"/>
    <n v="0"/>
    <x v="0"/>
    <x v="0"/>
    <x v="0"/>
    <x v="0"/>
    <x v="0"/>
    <x v="0"/>
    <x v="0"/>
    <x v="1"/>
    <x v="0"/>
    <x v="3"/>
  </r>
  <r>
    <x v="0"/>
    <x v="0"/>
    <x v="0"/>
    <x v="0"/>
    <x v="0"/>
    <x v="581"/>
    <n v="0"/>
    <x v="0"/>
    <x v="0"/>
    <x v="0"/>
    <x v="0"/>
    <x v="0"/>
    <x v="0"/>
    <x v="0"/>
    <x v="2"/>
    <x v="0"/>
    <x v="4"/>
  </r>
  <r>
    <x v="0"/>
    <x v="0"/>
    <x v="0"/>
    <x v="0"/>
    <x v="248"/>
    <x v="917"/>
    <n v="0"/>
    <x v="0"/>
    <x v="0"/>
    <x v="0"/>
    <x v="0"/>
    <x v="0"/>
    <x v="0"/>
    <x v="0"/>
    <x v="3"/>
    <x v="1"/>
    <x v="2"/>
  </r>
  <r>
    <x v="0"/>
    <x v="0"/>
    <x v="0"/>
    <x v="0"/>
    <x v="1"/>
    <x v="692"/>
    <n v="392961.52"/>
    <x v="0"/>
    <x v="0"/>
    <x v="0"/>
    <x v="0"/>
    <x v="0"/>
    <x v="0"/>
    <x v="0"/>
    <x v="3"/>
    <x v="0"/>
    <x v="6"/>
  </r>
  <r>
    <x v="0"/>
    <x v="0"/>
    <x v="0"/>
    <x v="0"/>
    <x v="28"/>
    <x v="30"/>
    <n v="-3176.7"/>
    <x v="0"/>
    <x v="0"/>
    <x v="0"/>
    <x v="0"/>
    <x v="0"/>
    <x v="0"/>
    <x v="0"/>
    <x v="3"/>
    <x v="0"/>
    <x v="2"/>
  </r>
  <r>
    <x v="0"/>
    <x v="0"/>
    <x v="0"/>
    <x v="0"/>
    <x v="370"/>
    <x v="611"/>
    <n v="0"/>
    <x v="0"/>
    <x v="0"/>
    <x v="0"/>
    <x v="0"/>
    <x v="0"/>
    <x v="0"/>
    <x v="0"/>
    <x v="2"/>
    <x v="0"/>
    <x v="7"/>
  </r>
  <r>
    <x v="0"/>
    <x v="0"/>
    <x v="0"/>
    <x v="0"/>
    <x v="582"/>
    <x v="1100"/>
    <n v="0"/>
    <x v="0"/>
    <x v="0"/>
    <x v="0"/>
    <x v="0"/>
    <x v="0"/>
    <x v="0"/>
    <x v="0"/>
    <x v="0"/>
    <x v="0"/>
    <x v="7"/>
  </r>
  <r>
    <x v="0"/>
    <x v="0"/>
    <x v="0"/>
    <x v="0"/>
    <x v="166"/>
    <x v="246"/>
    <n v="0"/>
    <x v="0"/>
    <x v="0"/>
    <x v="0"/>
    <x v="0"/>
    <x v="0"/>
    <x v="0"/>
    <x v="0"/>
    <x v="3"/>
    <x v="0"/>
    <x v="0"/>
  </r>
  <r>
    <x v="0"/>
    <x v="0"/>
    <x v="0"/>
    <x v="0"/>
    <x v="246"/>
    <x v="385"/>
    <n v="1696095.8"/>
    <x v="0"/>
    <x v="0"/>
    <x v="0"/>
    <x v="0"/>
    <x v="0"/>
    <x v="0"/>
    <x v="0"/>
    <x v="2"/>
    <x v="0"/>
    <x v="6"/>
  </r>
  <r>
    <x v="0"/>
    <x v="0"/>
    <x v="0"/>
    <x v="0"/>
    <x v="236"/>
    <x v="364"/>
    <n v="42883803.210000001"/>
    <x v="0"/>
    <x v="0"/>
    <x v="0"/>
    <x v="0"/>
    <x v="0"/>
    <x v="0"/>
    <x v="0"/>
    <x v="3"/>
    <x v="0"/>
    <x v="7"/>
  </r>
  <r>
    <x v="0"/>
    <x v="0"/>
    <x v="0"/>
    <x v="0"/>
    <x v="5"/>
    <x v="704"/>
    <n v="0"/>
    <x v="0"/>
    <x v="0"/>
    <x v="0"/>
    <x v="0"/>
    <x v="0"/>
    <x v="0"/>
    <x v="0"/>
    <x v="4"/>
    <x v="1"/>
    <x v="0"/>
  </r>
  <r>
    <x v="0"/>
    <x v="0"/>
    <x v="0"/>
    <x v="0"/>
    <x v="153"/>
    <x v="586"/>
    <n v="259513663.65000001"/>
    <x v="0"/>
    <x v="0"/>
    <x v="0"/>
    <x v="0"/>
    <x v="0"/>
    <x v="0"/>
    <x v="0"/>
    <x v="1"/>
    <x v="0"/>
    <x v="6"/>
  </r>
  <r>
    <x v="0"/>
    <x v="0"/>
    <x v="0"/>
    <x v="0"/>
    <x v="652"/>
    <x v="1347"/>
    <n v="0"/>
    <x v="0"/>
    <x v="0"/>
    <x v="0"/>
    <x v="0"/>
    <x v="0"/>
    <x v="0"/>
    <x v="0"/>
    <x v="3"/>
    <x v="0"/>
    <x v="0"/>
  </r>
  <r>
    <x v="0"/>
    <x v="0"/>
    <x v="0"/>
    <x v="0"/>
    <x v="437"/>
    <x v="883"/>
    <n v="0"/>
    <x v="0"/>
    <x v="0"/>
    <x v="0"/>
    <x v="0"/>
    <x v="0"/>
    <x v="0"/>
    <x v="0"/>
    <x v="1"/>
    <x v="0"/>
    <x v="1"/>
  </r>
  <r>
    <x v="0"/>
    <x v="0"/>
    <x v="0"/>
    <x v="0"/>
    <x v="486"/>
    <x v="861"/>
    <n v="894960.07"/>
    <x v="0"/>
    <x v="0"/>
    <x v="0"/>
    <x v="0"/>
    <x v="0"/>
    <x v="0"/>
    <x v="0"/>
    <x v="1"/>
    <x v="0"/>
    <x v="6"/>
  </r>
  <r>
    <x v="0"/>
    <x v="0"/>
    <x v="0"/>
    <x v="0"/>
    <x v="154"/>
    <x v="819"/>
    <n v="2659930.12"/>
    <x v="0"/>
    <x v="0"/>
    <x v="0"/>
    <x v="0"/>
    <x v="0"/>
    <x v="0"/>
    <x v="0"/>
    <x v="3"/>
    <x v="0"/>
    <x v="4"/>
  </r>
  <r>
    <x v="0"/>
    <x v="0"/>
    <x v="0"/>
    <x v="0"/>
    <x v="32"/>
    <x v="342"/>
    <n v="1287465.8600000001"/>
    <x v="0"/>
    <x v="0"/>
    <x v="0"/>
    <x v="0"/>
    <x v="0"/>
    <x v="0"/>
    <x v="0"/>
    <x v="0"/>
    <x v="0"/>
    <x v="7"/>
  </r>
  <r>
    <x v="0"/>
    <x v="0"/>
    <x v="0"/>
    <x v="0"/>
    <x v="426"/>
    <x v="710"/>
    <n v="0"/>
    <x v="0"/>
    <x v="0"/>
    <x v="0"/>
    <x v="0"/>
    <x v="0"/>
    <x v="0"/>
    <x v="0"/>
    <x v="3"/>
    <x v="0"/>
    <x v="3"/>
  </r>
  <r>
    <x v="0"/>
    <x v="0"/>
    <x v="0"/>
    <x v="0"/>
    <x v="18"/>
    <x v="502"/>
    <n v="0"/>
    <x v="0"/>
    <x v="0"/>
    <x v="0"/>
    <x v="0"/>
    <x v="0"/>
    <x v="0"/>
    <x v="0"/>
    <x v="3"/>
    <x v="0"/>
    <x v="6"/>
  </r>
  <r>
    <x v="0"/>
    <x v="0"/>
    <x v="0"/>
    <x v="0"/>
    <x v="210"/>
    <x v="988"/>
    <n v="61544953.280000001"/>
    <x v="0"/>
    <x v="0"/>
    <x v="0"/>
    <x v="0"/>
    <x v="0"/>
    <x v="0"/>
    <x v="0"/>
    <x v="3"/>
    <x v="1"/>
    <x v="4"/>
  </r>
  <r>
    <x v="0"/>
    <x v="0"/>
    <x v="0"/>
    <x v="0"/>
    <x v="13"/>
    <x v="1318"/>
    <n v="0"/>
    <x v="0"/>
    <x v="0"/>
    <x v="0"/>
    <x v="0"/>
    <x v="0"/>
    <x v="0"/>
    <x v="0"/>
    <x v="3"/>
    <x v="0"/>
    <x v="2"/>
  </r>
  <r>
    <x v="0"/>
    <x v="0"/>
    <x v="0"/>
    <x v="0"/>
    <x v="473"/>
    <x v="826"/>
    <n v="0"/>
    <x v="0"/>
    <x v="0"/>
    <x v="0"/>
    <x v="0"/>
    <x v="0"/>
    <x v="0"/>
    <x v="0"/>
    <x v="3"/>
    <x v="1"/>
    <x v="5"/>
  </r>
  <r>
    <x v="0"/>
    <x v="0"/>
    <x v="0"/>
    <x v="0"/>
    <x v="13"/>
    <x v="1103"/>
    <n v="0"/>
    <x v="0"/>
    <x v="0"/>
    <x v="0"/>
    <x v="0"/>
    <x v="0"/>
    <x v="0"/>
    <x v="0"/>
    <x v="3"/>
    <x v="0"/>
    <x v="5"/>
  </r>
  <r>
    <x v="0"/>
    <x v="0"/>
    <x v="0"/>
    <x v="0"/>
    <x v="13"/>
    <x v="923"/>
    <n v="6255.31"/>
    <x v="0"/>
    <x v="0"/>
    <x v="0"/>
    <x v="0"/>
    <x v="0"/>
    <x v="0"/>
    <x v="0"/>
    <x v="3"/>
    <x v="0"/>
    <x v="1"/>
  </r>
  <r>
    <x v="0"/>
    <x v="0"/>
    <x v="0"/>
    <x v="0"/>
    <x v="327"/>
    <x v="528"/>
    <n v="0"/>
    <x v="0"/>
    <x v="0"/>
    <x v="0"/>
    <x v="0"/>
    <x v="0"/>
    <x v="0"/>
    <x v="0"/>
    <x v="3"/>
    <x v="0"/>
    <x v="1"/>
  </r>
  <r>
    <x v="0"/>
    <x v="0"/>
    <x v="0"/>
    <x v="0"/>
    <x v="179"/>
    <x v="1282"/>
    <n v="0"/>
    <x v="0"/>
    <x v="0"/>
    <x v="0"/>
    <x v="0"/>
    <x v="0"/>
    <x v="0"/>
    <x v="0"/>
    <x v="3"/>
    <x v="0"/>
    <x v="6"/>
  </r>
  <r>
    <x v="0"/>
    <x v="0"/>
    <x v="0"/>
    <x v="0"/>
    <x v="136"/>
    <x v="671"/>
    <n v="2086489.66"/>
    <x v="0"/>
    <x v="0"/>
    <x v="0"/>
    <x v="0"/>
    <x v="0"/>
    <x v="0"/>
    <x v="0"/>
    <x v="2"/>
    <x v="1"/>
    <x v="7"/>
  </r>
  <r>
    <x v="0"/>
    <x v="0"/>
    <x v="0"/>
    <x v="0"/>
    <x v="533"/>
    <x v="975"/>
    <n v="0"/>
    <x v="0"/>
    <x v="0"/>
    <x v="0"/>
    <x v="0"/>
    <x v="0"/>
    <x v="0"/>
    <x v="0"/>
    <x v="3"/>
    <x v="0"/>
    <x v="7"/>
  </r>
  <r>
    <x v="0"/>
    <x v="0"/>
    <x v="0"/>
    <x v="0"/>
    <x v="18"/>
    <x v="1122"/>
    <n v="0"/>
    <x v="0"/>
    <x v="0"/>
    <x v="0"/>
    <x v="0"/>
    <x v="0"/>
    <x v="0"/>
    <x v="0"/>
    <x v="3"/>
    <x v="0"/>
    <x v="1"/>
  </r>
  <r>
    <x v="0"/>
    <x v="0"/>
    <x v="0"/>
    <x v="0"/>
    <x v="582"/>
    <x v="1100"/>
    <n v="0"/>
    <x v="0"/>
    <x v="0"/>
    <x v="0"/>
    <x v="0"/>
    <x v="0"/>
    <x v="0"/>
    <x v="0"/>
    <x v="0"/>
    <x v="0"/>
    <x v="4"/>
  </r>
  <r>
    <x v="0"/>
    <x v="0"/>
    <x v="0"/>
    <x v="0"/>
    <x v="590"/>
    <x v="1119"/>
    <n v="0"/>
    <x v="0"/>
    <x v="0"/>
    <x v="0"/>
    <x v="0"/>
    <x v="0"/>
    <x v="0"/>
    <x v="0"/>
    <x v="3"/>
    <x v="0"/>
    <x v="6"/>
  </r>
  <r>
    <x v="0"/>
    <x v="0"/>
    <x v="0"/>
    <x v="0"/>
    <x v="210"/>
    <x v="308"/>
    <n v="7402322.75"/>
    <x v="0"/>
    <x v="0"/>
    <x v="0"/>
    <x v="0"/>
    <x v="0"/>
    <x v="0"/>
    <x v="0"/>
    <x v="3"/>
    <x v="0"/>
    <x v="3"/>
  </r>
  <r>
    <x v="0"/>
    <x v="0"/>
    <x v="0"/>
    <x v="0"/>
    <x v="18"/>
    <x v="396"/>
    <n v="0"/>
    <x v="0"/>
    <x v="0"/>
    <x v="0"/>
    <x v="0"/>
    <x v="0"/>
    <x v="0"/>
    <x v="0"/>
    <x v="3"/>
    <x v="0"/>
    <x v="1"/>
  </r>
  <r>
    <x v="0"/>
    <x v="0"/>
    <x v="0"/>
    <x v="0"/>
    <x v="214"/>
    <x v="320"/>
    <n v="0"/>
    <x v="0"/>
    <x v="0"/>
    <x v="0"/>
    <x v="0"/>
    <x v="0"/>
    <x v="0"/>
    <x v="0"/>
    <x v="3"/>
    <x v="0"/>
    <x v="1"/>
  </r>
  <r>
    <x v="0"/>
    <x v="0"/>
    <x v="0"/>
    <x v="0"/>
    <x v="82"/>
    <x v="98"/>
    <n v="0"/>
    <x v="0"/>
    <x v="0"/>
    <x v="0"/>
    <x v="0"/>
    <x v="0"/>
    <x v="0"/>
    <x v="0"/>
    <x v="0"/>
    <x v="0"/>
    <x v="3"/>
  </r>
  <r>
    <x v="0"/>
    <x v="0"/>
    <x v="0"/>
    <x v="0"/>
    <x v="18"/>
    <x v="1120"/>
    <n v="19335.84"/>
    <x v="0"/>
    <x v="0"/>
    <x v="0"/>
    <x v="0"/>
    <x v="0"/>
    <x v="0"/>
    <x v="0"/>
    <x v="3"/>
    <x v="0"/>
    <x v="1"/>
  </r>
  <r>
    <x v="0"/>
    <x v="0"/>
    <x v="0"/>
    <x v="0"/>
    <x v="41"/>
    <x v="1293"/>
    <n v="1669.68"/>
    <x v="0"/>
    <x v="0"/>
    <x v="0"/>
    <x v="0"/>
    <x v="0"/>
    <x v="0"/>
    <x v="0"/>
    <x v="3"/>
    <x v="0"/>
    <x v="3"/>
  </r>
  <r>
    <x v="0"/>
    <x v="0"/>
    <x v="0"/>
    <x v="0"/>
    <x v="271"/>
    <x v="440"/>
    <n v="1184569.8"/>
    <x v="0"/>
    <x v="0"/>
    <x v="0"/>
    <x v="0"/>
    <x v="0"/>
    <x v="0"/>
    <x v="0"/>
    <x v="3"/>
    <x v="1"/>
    <x v="0"/>
  </r>
  <r>
    <x v="0"/>
    <x v="0"/>
    <x v="0"/>
    <x v="0"/>
    <x v="18"/>
    <x v="737"/>
    <n v="0"/>
    <x v="0"/>
    <x v="0"/>
    <x v="0"/>
    <x v="0"/>
    <x v="0"/>
    <x v="0"/>
    <x v="0"/>
    <x v="3"/>
    <x v="0"/>
    <x v="7"/>
  </r>
  <r>
    <x v="0"/>
    <x v="0"/>
    <x v="0"/>
    <x v="0"/>
    <x v="13"/>
    <x v="953"/>
    <n v="2142710.4700000002"/>
    <x v="0"/>
    <x v="0"/>
    <x v="0"/>
    <x v="0"/>
    <x v="0"/>
    <x v="0"/>
    <x v="0"/>
    <x v="3"/>
    <x v="0"/>
    <x v="7"/>
  </r>
  <r>
    <x v="0"/>
    <x v="0"/>
    <x v="0"/>
    <x v="0"/>
    <x v="275"/>
    <x v="447"/>
    <n v="1242553.45"/>
    <x v="0"/>
    <x v="0"/>
    <x v="0"/>
    <x v="0"/>
    <x v="0"/>
    <x v="0"/>
    <x v="0"/>
    <x v="0"/>
    <x v="1"/>
    <x v="1"/>
  </r>
  <r>
    <x v="0"/>
    <x v="0"/>
    <x v="0"/>
    <x v="0"/>
    <x v="18"/>
    <x v="1209"/>
    <n v="0"/>
    <x v="0"/>
    <x v="0"/>
    <x v="0"/>
    <x v="0"/>
    <x v="0"/>
    <x v="0"/>
    <x v="0"/>
    <x v="3"/>
    <x v="0"/>
    <x v="1"/>
  </r>
  <r>
    <x v="0"/>
    <x v="0"/>
    <x v="0"/>
    <x v="0"/>
    <x v="509"/>
    <x v="938"/>
    <n v="58300.7"/>
    <x v="0"/>
    <x v="0"/>
    <x v="0"/>
    <x v="0"/>
    <x v="0"/>
    <x v="0"/>
    <x v="0"/>
    <x v="3"/>
    <x v="1"/>
    <x v="3"/>
  </r>
  <r>
    <x v="0"/>
    <x v="0"/>
    <x v="0"/>
    <x v="0"/>
    <x v="499"/>
    <x v="899"/>
    <n v="636830.26"/>
    <x v="0"/>
    <x v="0"/>
    <x v="0"/>
    <x v="0"/>
    <x v="0"/>
    <x v="0"/>
    <x v="0"/>
    <x v="1"/>
    <x v="1"/>
    <x v="0"/>
  </r>
  <r>
    <x v="0"/>
    <x v="0"/>
    <x v="0"/>
    <x v="0"/>
    <x v="2"/>
    <x v="1348"/>
    <n v="0"/>
    <x v="0"/>
    <x v="0"/>
    <x v="0"/>
    <x v="0"/>
    <x v="0"/>
    <x v="0"/>
    <x v="0"/>
    <x v="0"/>
    <x v="0"/>
    <x v="1"/>
  </r>
  <r>
    <x v="0"/>
    <x v="0"/>
    <x v="0"/>
    <x v="0"/>
    <x v="11"/>
    <x v="1131"/>
    <n v="0"/>
    <x v="0"/>
    <x v="0"/>
    <x v="0"/>
    <x v="0"/>
    <x v="0"/>
    <x v="0"/>
    <x v="0"/>
    <x v="3"/>
    <x v="0"/>
    <x v="3"/>
  </r>
  <r>
    <x v="0"/>
    <x v="0"/>
    <x v="0"/>
    <x v="0"/>
    <x v="1"/>
    <x v="886"/>
    <n v="0"/>
    <x v="0"/>
    <x v="0"/>
    <x v="0"/>
    <x v="0"/>
    <x v="0"/>
    <x v="0"/>
    <x v="0"/>
    <x v="3"/>
    <x v="0"/>
    <x v="1"/>
  </r>
  <r>
    <x v="0"/>
    <x v="0"/>
    <x v="0"/>
    <x v="0"/>
    <x v="419"/>
    <x v="697"/>
    <n v="-86059.79"/>
    <x v="0"/>
    <x v="0"/>
    <x v="0"/>
    <x v="0"/>
    <x v="0"/>
    <x v="0"/>
    <x v="0"/>
    <x v="3"/>
    <x v="0"/>
    <x v="7"/>
  </r>
  <r>
    <x v="0"/>
    <x v="0"/>
    <x v="0"/>
    <x v="0"/>
    <x v="1"/>
    <x v="723"/>
    <n v="372.18"/>
    <x v="0"/>
    <x v="0"/>
    <x v="0"/>
    <x v="0"/>
    <x v="0"/>
    <x v="0"/>
    <x v="0"/>
    <x v="3"/>
    <x v="0"/>
    <x v="6"/>
  </r>
  <r>
    <x v="0"/>
    <x v="0"/>
    <x v="0"/>
    <x v="0"/>
    <x v="270"/>
    <x v="433"/>
    <n v="11958224.369999999"/>
    <x v="0"/>
    <x v="0"/>
    <x v="0"/>
    <x v="0"/>
    <x v="0"/>
    <x v="0"/>
    <x v="0"/>
    <x v="3"/>
    <x v="1"/>
    <x v="2"/>
  </r>
  <r>
    <x v="0"/>
    <x v="0"/>
    <x v="0"/>
    <x v="0"/>
    <x v="16"/>
    <x v="380"/>
    <n v="0"/>
    <x v="0"/>
    <x v="0"/>
    <x v="0"/>
    <x v="0"/>
    <x v="0"/>
    <x v="0"/>
    <x v="0"/>
    <x v="0"/>
    <x v="0"/>
    <x v="1"/>
  </r>
  <r>
    <x v="0"/>
    <x v="0"/>
    <x v="0"/>
    <x v="0"/>
    <x v="290"/>
    <x v="538"/>
    <n v="19035.560000000001"/>
    <x v="0"/>
    <x v="0"/>
    <x v="0"/>
    <x v="0"/>
    <x v="0"/>
    <x v="0"/>
    <x v="0"/>
    <x v="4"/>
    <x v="1"/>
    <x v="7"/>
  </r>
  <r>
    <x v="0"/>
    <x v="0"/>
    <x v="0"/>
    <x v="0"/>
    <x v="464"/>
    <x v="799"/>
    <n v="0"/>
    <x v="0"/>
    <x v="0"/>
    <x v="0"/>
    <x v="0"/>
    <x v="0"/>
    <x v="0"/>
    <x v="0"/>
    <x v="0"/>
    <x v="0"/>
    <x v="6"/>
  </r>
  <r>
    <x v="0"/>
    <x v="0"/>
    <x v="0"/>
    <x v="0"/>
    <x v="640"/>
    <x v="1312"/>
    <n v="79302.25"/>
    <x v="0"/>
    <x v="0"/>
    <x v="0"/>
    <x v="0"/>
    <x v="0"/>
    <x v="0"/>
    <x v="0"/>
    <x v="6"/>
    <x v="1"/>
    <x v="7"/>
  </r>
  <r>
    <x v="0"/>
    <x v="0"/>
    <x v="0"/>
    <x v="0"/>
    <x v="631"/>
    <x v="1277"/>
    <n v="0"/>
    <x v="0"/>
    <x v="0"/>
    <x v="0"/>
    <x v="0"/>
    <x v="0"/>
    <x v="0"/>
    <x v="0"/>
    <x v="3"/>
    <x v="0"/>
    <x v="7"/>
  </r>
  <r>
    <x v="0"/>
    <x v="0"/>
    <x v="0"/>
    <x v="0"/>
    <x v="287"/>
    <x v="696"/>
    <n v="0"/>
    <x v="0"/>
    <x v="0"/>
    <x v="0"/>
    <x v="0"/>
    <x v="0"/>
    <x v="0"/>
    <x v="0"/>
    <x v="2"/>
    <x v="1"/>
    <x v="4"/>
  </r>
  <r>
    <x v="0"/>
    <x v="0"/>
    <x v="0"/>
    <x v="0"/>
    <x v="11"/>
    <x v="1069"/>
    <n v="0"/>
    <x v="0"/>
    <x v="0"/>
    <x v="0"/>
    <x v="0"/>
    <x v="0"/>
    <x v="0"/>
    <x v="0"/>
    <x v="3"/>
    <x v="0"/>
    <x v="4"/>
  </r>
  <r>
    <x v="0"/>
    <x v="0"/>
    <x v="0"/>
    <x v="0"/>
    <x v="13"/>
    <x v="1313"/>
    <n v="0"/>
    <x v="0"/>
    <x v="0"/>
    <x v="0"/>
    <x v="0"/>
    <x v="0"/>
    <x v="0"/>
    <x v="0"/>
    <x v="3"/>
    <x v="0"/>
    <x v="0"/>
  </r>
  <r>
    <x v="0"/>
    <x v="0"/>
    <x v="0"/>
    <x v="0"/>
    <x v="41"/>
    <x v="1052"/>
    <n v="2795282.18"/>
    <x v="0"/>
    <x v="0"/>
    <x v="0"/>
    <x v="0"/>
    <x v="0"/>
    <x v="0"/>
    <x v="0"/>
    <x v="3"/>
    <x v="0"/>
    <x v="2"/>
  </r>
  <r>
    <x v="0"/>
    <x v="0"/>
    <x v="0"/>
    <x v="0"/>
    <x v="460"/>
    <x v="787"/>
    <n v="0"/>
    <x v="0"/>
    <x v="0"/>
    <x v="0"/>
    <x v="0"/>
    <x v="0"/>
    <x v="0"/>
    <x v="0"/>
    <x v="1"/>
    <x v="1"/>
    <x v="1"/>
  </r>
  <r>
    <x v="0"/>
    <x v="0"/>
    <x v="0"/>
    <x v="0"/>
    <x v="41"/>
    <x v="234"/>
    <n v="114997.91"/>
    <x v="0"/>
    <x v="0"/>
    <x v="0"/>
    <x v="0"/>
    <x v="0"/>
    <x v="0"/>
    <x v="0"/>
    <x v="3"/>
    <x v="0"/>
    <x v="3"/>
  </r>
  <r>
    <x v="0"/>
    <x v="0"/>
    <x v="0"/>
    <x v="0"/>
    <x v="202"/>
    <x v="300"/>
    <n v="0"/>
    <x v="0"/>
    <x v="0"/>
    <x v="0"/>
    <x v="0"/>
    <x v="0"/>
    <x v="0"/>
    <x v="0"/>
    <x v="0"/>
    <x v="0"/>
    <x v="6"/>
  </r>
  <r>
    <x v="0"/>
    <x v="0"/>
    <x v="0"/>
    <x v="0"/>
    <x v="636"/>
    <x v="1301"/>
    <n v="49967413.390000001"/>
    <x v="0"/>
    <x v="0"/>
    <x v="0"/>
    <x v="0"/>
    <x v="0"/>
    <x v="0"/>
    <x v="0"/>
    <x v="2"/>
    <x v="3"/>
    <x v="4"/>
  </r>
  <r>
    <x v="0"/>
    <x v="0"/>
    <x v="0"/>
    <x v="0"/>
    <x v="11"/>
    <x v="866"/>
    <n v="0"/>
    <x v="0"/>
    <x v="0"/>
    <x v="0"/>
    <x v="0"/>
    <x v="0"/>
    <x v="0"/>
    <x v="0"/>
    <x v="3"/>
    <x v="0"/>
    <x v="6"/>
  </r>
  <r>
    <x v="0"/>
    <x v="0"/>
    <x v="0"/>
    <x v="0"/>
    <x v="215"/>
    <x v="321"/>
    <n v="0"/>
    <x v="0"/>
    <x v="0"/>
    <x v="0"/>
    <x v="0"/>
    <x v="0"/>
    <x v="0"/>
    <x v="0"/>
    <x v="3"/>
    <x v="1"/>
    <x v="5"/>
  </r>
  <r>
    <x v="0"/>
    <x v="0"/>
    <x v="0"/>
    <x v="0"/>
    <x v="17"/>
    <x v="17"/>
    <n v="0"/>
    <x v="0"/>
    <x v="0"/>
    <x v="0"/>
    <x v="0"/>
    <x v="0"/>
    <x v="0"/>
    <x v="0"/>
    <x v="5"/>
    <x v="0"/>
    <x v="3"/>
  </r>
  <r>
    <x v="0"/>
    <x v="0"/>
    <x v="0"/>
    <x v="0"/>
    <x v="430"/>
    <x v="1349"/>
    <n v="0"/>
    <x v="0"/>
    <x v="0"/>
    <x v="0"/>
    <x v="0"/>
    <x v="0"/>
    <x v="0"/>
    <x v="0"/>
    <x v="1"/>
    <x v="1"/>
    <x v="5"/>
  </r>
  <r>
    <x v="0"/>
    <x v="0"/>
    <x v="0"/>
    <x v="0"/>
    <x v="13"/>
    <x v="583"/>
    <n v="0"/>
    <x v="0"/>
    <x v="0"/>
    <x v="0"/>
    <x v="0"/>
    <x v="0"/>
    <x v="0"/>
    <x v="0"/>
    <x v="3"/>
    <x v="0"/>
    <x v="4"/>
  </r>
  <r>
    <x v="0"/>
    <x v="0"/>
    <x v="0"/>
    <x v="0"/>
    <x v="632"/>
    <x v="1290"/>
    <n v="0"/>
    <x v="0"/>
    <x v="0"/>
    <x v="0"/>
    <x v="0"/>
    <x v="0"/>
    <x v="0"/>
    <x v="0"/>
    <x v="3"/>
    <x v="1"/>
    <x v="3"/>
  </r>
  <r>
    <x v="0"/>
    <x v="0"/>
    <x v="0"/>
    <x v="0"/>
    <x v="192"/>
    <x v="810"/>
    <n v="0"/>
    <x v="0"/>
    <x v="0"/>
    <x v="0"/>
    <x v="0"/>
    <x v="0"/>
    <x v="0"/>
    <x v="0"/>
    <x v="3"/>
    <x v="0"/>
    <x v="0"/>
  </r>
  <r>
    <x v="0"/>
    <x v="0"/>
    <x v="0"/>
    <x v="0"/>
    <x v="270"/>
    <x v="433"/>
    <n v="12356691.789999999"/>
    <x v="0"/>
    <x v="0"/>
    <x v="0"/>
    <x v="0"/>
    <x v="0"/>
    <x v="0"/>
    <x v="0"/>
    <x v="3"/>
    <x v="1"/>
    <x v="5"/>
  </r>
  <r>
    <x v="0"/>
    <x v="0"/>
    <x v="0"/>
    <x v="0"/>
    <x v="1"/>
    <x v="247"/>
    <n v="0"/>
    <x v="0"/>
    <x v="0"/>
    <x v="0"/>
    <x v="0"/>
    <x v="0"/>
    <x v="0"/>
    <x v="0"/>
    <x v="3"/>
    <x v="0"/>
    <x v="5"/>
  </r>
  <r>
    <x v="0"/>
    <x v="0"/>
    <x v="0"/>
    <x v="0"/>
    <x v="26"/>
    <x v="28"/>
    <n v="0"/>
    <x v="0"/>
    <x v="0"/>
    <x v="0"/>
    <x v="0"/>
    <x v="0"/>
    <x v="0"/>
    <x v="0"/>
    <x v="0"/>
    <x v="0"/>
    <x v="1"/>
  </r>
  <r>
    <x v="0"/>
    <x v="0"/>
    <x v="0"/>
    <x v="0"/>
    <x v="194"/>
    <x v="287"/>
    <n v="297961.27"/>
    <x v="0"/>
    <x v="0"/>
    <x v="0"/>
    <x v="0"/>
    <x v="0"/>
    <x v="0"/>
    <x v="0"/>
    <x v="4"/>
    <x v="0"/>
    <x v="4"/>
  </r>
  <r>
    <x v="0"/>
    <x v="0"/>
    <x v="0"/>
    <x v="0"/>
    <x v="11"/>
    <x v="918"/>
    <n v="33440.660000000003"/>
    <x v="0"/>
    <x v="0"/>
    <x v="0"/>
    <x v="0"/>
    <x v="0"/>
    <x v="0"/>
    <x v="0"/>
    <x v="3"/>
    <x v="0"/>
    <x v="5"/>
  </r>
  <r>
    <x v="0"/>
    <x v="0"/>
    <x v="0"/>
    <x v="0"/>
    <x v="576"/>
    <x v="1089"/>
    <n v="-1736.98"/>
    <x v="0"/>
    <x v="0"/>
    <x v="0"/>
    <x v="0"/>
    <x v="0"/>
    <x v="0"/>
    <x v="0"/>
    <x v="3"/>
    <x v="0"/>
    <x v="6"/>
  </r>
  <r>
    <x v="0"/>
    <x v="0"/>
    <x v="0"/>
    <x v="0"/>
    <x v="471"/>
    <x v="818"/>
    <n v="0"/>
    <x v="0"/>
    <x v="0"/>
    <x v="0"/>
    <x v="0"/>
    <x v="0"/>
    <x v="0"/>
    <x v="0"/>
    <x v="0"/>
    <x v="1"/>
    <x v="3"/>
  </r>
  <r>
    <x v="0"/>
    <x v="0"/>
    <x v="0"/>
    <x v="0"/>
    <x v="570"/>
    <x v="1073"/>
    <n v="0"/>
    <x v="0"/>
    <x v="0"/>
    <x v="0"/>
    <x v="0"/>
    <x v="0"/>
    <x v="0"/>
    <x v="0"/>
    <x v="1"/>
    <x v="0"/>
    <x v="0"/>
  </r>
  <r>
    <x v="0"/>
    <x v="0"/>
    <x v="0"/>
    <x v="0"/>
    <x v="398"/>
    <x v="1284"/>
    <n v="1663246.37"/>
    <x v="0"/>
    <x v="0"/>
    <x v="0"/>
    <x v="0"/>
    <x v="0"/>
    <x v="0"/>
    <x v="0"/>
    <x v="3"/>
    <x v="0"/>
    <x v="1"/>
  </r>
  <r>
    <x v="0"/>
    <x v="0"/>
    <x v="0"/>
    <x v="0"/>
    <x v="1"/>
    <x v="180"/>
    <n v="0"/>
    <x v="0"/>
    <x v="0"/>
    <x v="0"/>
    <x v="0"/>
    <x v="0"/>
    <x v="0"/>
    <x v="0"/>
    <x v="3"/>
    <x v="0"/>
    <x v="5"/>
  </r>
  <r>
    <x v="0"/>
    <x v="0"/>
    <x v="0"/>
    <x v="0"/>
    <x v="466"/>
    <x v="806"/>
    <n v="0"/>
    <x v="0"/>
    <x v="0"/>
    <x v="0"/>
    <x v="0"/>
    <x v="0"/>
    <x v="0"/>
    <x v="0"/>
    <x v="1"/>
    <x v="0"/>
    <x v="3"/>
  </r>
  <r>
    <x v="0"/>
    <x v="0"/>
    <x v="0"/>
    <x v="0"/>
    <x v="32"/>
    <x v="299"/>
    <n v="0"/>
    <x v="0"/>
    <x v="0"/>
    <x v="0"/>
    <x v="0"/>
    <x v="0"/>
    <x v="0"/>
    <x v="0"/>
    <x v="0"/>
    <x v="0"/>
    <x v="7"/>
  </r>
  <r>
    <x v="0"/>
    <x v="0"/>
    <x v="0"/>
    <x v="0"/>
    <x v="31"/>
    <x v="33"/>
    <n v="0"/>
    <x v="0"/>
    <x v="0"/>
    <x v="0"/>
    <x v="0"/>
    <x v="0"/>
    <x v="0"/>
    <x v="0"/>
    <x v="0"/>
    <x v="0"/>
    <x v="1"/>
  </r>
  <r>
    <x v="0"/>
    <x v="0"/>
    <x v="0"/>
    <x v="0"/>
    <x v="395"/>
    <x v="654"/>
    <n v="0"/>
    <x v="0"/>
    <x v="0"/>
    <x v="0"/>
    <x v="0"/>
    <x v="0"/>
    <x v="0"/>
    <x v="0"/>
    <x v="3"/>
    <x v="0"/>
    <x v="6"/>
  </r>
  <r>
    <x v="0"/>
    <x v="0"/>
    <x v="0"/>
    <x v="0"/>
    <x v="93"/>
    <x v="111"/>
    <n v="4857358.28"/>
    <x v="0"/>
    <x v="0"/>
    <x v="0"/>
    <x v="0"/>
    <x v="0"/>
    <x v="0"/>
    <x v="0"/>
    <x v="1"/>
    <x v="2"/>
    <x v="4"/>
  </r>
  <r>
    <x v="0"/>
    <x v="0"/>
    <x v="0"/>
    <x v="0"/>
    <x v="15"/>
    <x v="1350"/>
    <n v="0"/>
    <x v="0"/>
    <x v="0"/>
    <x v="0"/>
    <x v="0"/>
    <x v="0"/>
    <x v="0"/>
    <x v="0"/>
    <x v="3"/>
    <x v="0"/>
    <x v="1"/>
  </r>
  <r>
    <x v="0"/>
    <x v="0"/>
    <x v="0"/>
    <x v="0"/>
    <x v="122"/>
    <x v="675"/>
    <n v="406268.93"/>
    <x v="0"/>
    <x v="0"/>
    <x v="0"/>
    <x v="0"/>
    <x v="0"/>
    <x v="0"/>
    <x v="0"/>
    <x v="2"/>
    <x v="0"/>
    <x v="4"/>
  </r>
  <r>
    <x v="0"/>
    <x v="0"/>
    <x v="0"/>
    <x v="0"/>
    <x v="13"/>
    <x v="1251"/>
    <n v="0"/>
    <x v="0"/>
    <x v="0"/>
    <x v="0"/>
    <x v="0"/>
    <x v="0"/>
    <x v="0"/>
    <x v="0"/>
    <x v="3"/>
    <x v="0"/>
    <x v="5"/>
  </r>
  <r>
    <x v="0"/>
    <x v="0"/>
    <x v="0"/>
    <x v="0"/>
    <x v="622"/>
    <x v="1255"/>
    <n v="0"/>
    <x v="0"/>
    <x v="0"/>
    <x v="0"/>
    <x v="0"/>
    <x v="0"/>
    <x v="0"/>
    <x v="0"/>
    <x v="3"/>
    <x v="1"/>
    <x v="0"/>
  </r>
  <r>
    <x v="0"/>
    <x v="0"/>
    <x v="0"/>
    <x v="0"/>
    <x v="442"/>
    <x v="750"/>
    <n v="0"/>
    <x v="0"/>
    <x v="0"/>
    <x v="0"/>
    <x v="0"/>
    <x v="0"/>
    <x v="0"/>
    <x v="0"/>
    <x v="3"/>
    <x v="0"/>
    <x v="1"/>
  </r>
  <r>
    <x v="0"/>
    <x v="0"/>
    <x v="0"/>
    <x v="0"/>
    <x v="76"/>
    <x v="92"/>
    <n v="175935.78"/>
    <x v="0"/>
    <x v="0"/>
    <x v="0"/>
    <x v="0"/>
    <x v="0"/>
    <x v="0"/>
    <x v="0"/>
    <x v="0"/>
    <x v="0"/>
    <x v="6"/>
  </r>
  <r>
    <x v="0"/>
    <x v="0"/>
    <x v="0"/>
    <x v="0"/>
    <x v="306"/>
    <x v="497"/>
    <n v="-4238200.2699999996"/>
    <x v="0"/>
    <x v="0"/>
    <x v="0"/>
    <x v="0"/>
    <x v="0"/>
    <x v="0"/>
    <x v="0"/>
    <x v="3"/>
    <x v="0"/>
    <x v="0"/>
  </r>
  <r>
    <x v="0"/>
    <x v="0"/>
    <x v="0"/>
    <x v="0"/>
    <x v="41"/>
    <x v="897"/>
    <n v="4257.1000000000004"/>
    <x v="0"/>
    <x v="0"/>
    <x v="0"/>
    <x v="0"/>
    <x v="0"/>
    <x v="0"/>
    <x v="0"/>
    <x v="3"/>
    <x v="0"/>
    <x v="1"/>
  </r>
  <r>
    <x v="0"/>
    <x v="0"/>
    <x v="0"/>
    <x v="0"/>
    <x v="18"/>
    <x v="1273"/>
    <n v="0"/>
    <x v="0"/>
    <x v="0"/>
    <x v="0"/>
    <x v="0"/>
    <x v="0"/>
    <x v="0"/>
    <x v="0"/>
    <x v="3"/>
    <x v="0"/>
    <x v="7"/>
  </r>
  <r>
    <x v="0"/>
    <x v="0"/>
    <x v="0"/>
    <x v="0"/>
    <x v="136"/>
    <x v="1079"/>
    <n v="25202440.190000001"/>
    <x v="0"/>
    <x v="0"/>
    <x v="0"/>
    <x v="0"/>
    <x v="0"/>
    <x v="0"/>
    <x v="0"/>
    <x v="3"/>
    <x v="2"/>
    <x v="0"/>
  </r>
  <r>
    <x v="0"/>
    <x v="0"/>
    <x v="0"/>
    <x v="0"/>
    <x v="279"/>
    <x v="454"/>
    <n v="519688.63"/>
    <x v="0"/>
    <x v="0"/>
    <x v="0"/>
    <x v="0"/>
    <x v="0"/>
    <x v="0"/>
    <x v="0"/>
    <x v="3"/>
    <x v="0"/>
    <x v="0"/>
  </r>
  <r>
    <x v="0"/>
    <x v="0"/>
    <x v="0"/>
    <x v="0"/>
    <x v="41"/>
    <x v="1082"/>
    <n v="0"/>
    <x v="0"/>
    <x v="0"/>
    <x v="0"/>
    <x v="0"/>
    <x v="0"/>
    <x v="0"/>
    <x v="0"/>
    <x v="3"/>
    <x v="0"/>
    <x v="4"/>
  </r>
  <r>
    <x v="0"/>
    <x v="0"/>
    <x v="0"/>
    <x v="0"/>
    <x v="287"/>
    <x v="696"/>
    <n v="0"/>
    <x v="0"/>
    <x v="0"/>
    <x v="0"/>
    <x v="0"/>
    <x v="0"/>
    <x v="0"/>
    <x v="0"/>
    <x v="2"/>
    <x v="1"/>
    <x v="0"/>
  </r>
  <r>
    <x v="0"/>
    <x v="0"/>
    <x v="0"/>
    <x v="0"/>
    <x v="294"/>
    <x v="482"/>
    <n v="56461995.759999998"/>
    <x v="0"/>
    <x v="0"/>
    <x v="0"/>
    <x v="0"/>
    <x v="0"/>
    <x v="0"/>
    <x v="0"/>
    <x v="4"/>
    <x v="2"/>
    <x v="2"/>
  </r>
  <r>
    <x v="0"/>
    <x v="0"/>
    <x v="0"/>
    <x v="0"/>
    <x v="338"/>
    <x v="545"/>
    <n v="0"/>
    <x v="0"/>
    <x v="0"/>
    <x v="0"/>
    <x v="0"/>
    <x v="0"/>
    <x v="0"/>
    <x v="0"/>
    <x v="3"/>
    <x v="0"/>
    <x v="5"/>
  </r>
  <r>
    <x v="0"/>
    <x v="0"/>
    <x v="0"/>
    <x v="0"/>
    <x v="41"/>
    <x v="832"/>
    <n v="0"/>
    <x v="0"/>
    <x v="0"/>
    <x v="0"/>
    <x v="0"/>
    <x v="0"/>
    <x v="0"/>
    <x v="0"/>
    <x v="1"/>
    <x v="0"/>
    <x v="6"/>
  </r>
  <r>
    <x v="0"/>
    <x v="0"/>
    <x v="0"/>
    <x v="0"/>
    <x v="556"/>
    <x v="1040"/>
    <n v="590907.81999999995"/>
    <x v="0"/>
    <x v="0"/>
    <x v="0"/>
    <x v="0"/>
    <x v="0"/>
    <x v="0"/>
    <x v="0"/>
    <x v="3"/>
    <x v="0"/>
    <x v="2"/>
  </r>
  <r>
    <x v="0"/>
    <x v="0"/>
    <x v="0"/>
    <x v="0"/>
    <x v="13"/>
    <x v="1245"/>
    <n v="0"/>
    <x v="0"/>
    <x v="0"/>
    <x v="0"/>
    <x v="0"/>
    <x v="0"/>
    <x v="0"/>
    <x v="0"/>
    <x v="3"/>
    <x v="0"/>
    <x v="6"/>
  </r>
  <r>
    <x v="0"/>
    <x v="0"/>
    <x v="0"/>
    <x v="0"/>
    <x v="41"/>
    <x v="690"/>
    <n v="3910518.22"/>
    <x v="0"/>
    <x v="0"/>
    <x v="0"/>
    <x v="0"/>
    <x v="0"/>
    <x v="0"/>
    <x v="0"/>
    <x v="3"/>
    <x v="0"/>
    <x v="7"/>
  </r>
  <r>
    <x v="0"/>
    <x v="0"/>
    <x v="0"/>
    <x v="0"/>
    <x v="246"/>
    <x v="519"/>
    <n v="3843033.44"/>
    <x v="0"/>
    <x v="0"/>
    <x v="0"/>
    <x v="0"/>
    <x v="0"/>
    <x v="0"/>
    <x v="0"/>
    <x v="4"/>
    <x v="1"/>
    <x v="0"/>
  </r>
  <r>
    <x v="0"/>
    <x v="0"/>
    <x v="0"/>
    <x v="0"/>
    <x v="13"/>
    <x v="1199"/>
    <n v="0"/>
    <x v="0"/>
    <x v="0"/>
    <x v="0"/>
    <x v="0"/>
    <x v="0"/>
    <x v="0"/>
    <x v="0"/>
    <x v="3"/>
    <x v="0"/>
    <x v="4"/>
  </r>
  <r>
    <x v="0"/>
    <x v="0"/>
    <x v="0"/>
    <x v="0"/>
    <x v="494"/>
    <x v="881"/>
    <n v="504.4"/>
    <x v="0"/>
    <x v="0"/>
    <x v="0"/>
    <x v="0"/>
    <x v="0"/>
    <x v="0"/>
    <x v="0"/>
    <x v="0"/>
    <x v="0"/>
    <x v="3"/>
  </r>
  <r>
    <x v="0"/>
    <x v="0"/>
    <x v="0"/>
    <x v="0"/>
    <x v="243"/>
    <x v="648"/>
    <n v="9284593.1300000008"/>
    <x v="0"/>
    <x v="0"/>
    <x v="0"/>
    <x v="0"/>
    <x v="0"/>
    <x v="0"/>
    <x v="0"/>
    <x v="3"/>
    <x v="1"/>
    <x v="4"/>
  </r>
  <r>
    <x v="0"/>
    <x v="0"/>
    <x v="0"/>
    <x v="0"/>
    <x v="13"/>
    <x v="763"/>
    <n v="0"/>
    <x v="0"/>
    <x v="0"/>
    <x v="0"/>
    <x v="0"/>
    <x v="0"/>
    <x v="0"/>
    <x v="0"/>
    <x v="3"/>
    <x v="0"/>
    <x v="3"/>
  </r>
  <r>
    <x v="0"/>
    <x v="0"/>
    <x v="0"/>
    <x v="0"/>
    <x v="311"/>
    <x v="503"/>
    <n v="1991795.13"/>
    <x v="0"/>
    <x v="0"/>
    <x v="0"/>
    <x v="0"/>
    <x v="0"/>
    <x v="0"/>
    <x v="0"/>
    <x v="4"/>
    <x v="0"/>
    <x v="6"/>
  </r>
  <r>
    <x v="0"/>
    <x v="0"/>
    <x v="0"/>
    <x v="0"/>
    <x v="372"/>
    <x v="615"/>
    <n v="1263146.58"/>
    <x v="0"/>
    <x v="0"/>
    <x v="0"/>
    <x v="0"/>
    <x v="0"/>
    <x v="0"/>
    <x v="0"/>
    <x v="3"/>
    <x v="0"/>
    <x v="5"/>
  </r>
  <r>
    <x v="0"/>
    <x v="0"/>
    <x v="0"/>
    <x v="0"/>
    <x v="13"/>
    <x v="1313"/>
    <n v="0"/>
    <x v="0"/>
    <x v="0"/>
    <x v="0"/>
    <x v="0"/>
    <x v="0"/>
    <x v="0"/>
    <x v="0"/>
    <x v="3"/>
    <x v="0"/>
    <x v="5"/>
  </r>
  <r>
    <x v="0"/>
    <x v="0"/>
    <x v="0"/>
    <x v="0"/>
    <x v="21"/>
    <x v="1087"/>
    <n v="0"/>
    <x v="0"/>
    <x v="0"/>
    <x v="0"/>
    <x v="0"/>
    <x v="0"/>
    <x v="0"/>
    <x v="0"/>
    <x v="0"/>
    <x v="0"/>
    <x v="6"/>
  </r>
  <r>
    <x v="0"/>
    <x v="0"/>
    <x v="0"/>
    <x v="0"/>
    <x v="5"/>
    <x v="971"/>
    <n v="56924.15"/>
    <x v="0"/>
    <x v="0"/>
    <x v="0"/>
    <x v="0"/>
    <x v="0"/>
    <x v="0"/>
    <x v="0"/>
    <x v="2"/>
    <x v="0"/>
    <x v="5"/>
  </r>
  <r>
    <x v="0"/>
    <x v="0"/>
    <x v="0"/>
    <x v="0"/>
    <x v="384"/>
    <x v="633"/>
    <n v="0"/>
    <x v="0"/>
    <x v="0"/>
    <x v="0"/>
    <x v="0"/>
    <x v="0"/>
    <x v="0"/>
    <x v="0"/>
    <x v="2"/>
    <x v="0"/>
    <x v="4"/>
  </r>
  <r>
    <x v="0"/>
    <x v="0"/>
    <x v="0"/>
    <x v="0"/>
    <x v="379"/>
    <x v="1351"/>
    <n v="0"/>
    <x v="0"/>
    <x v="0"/>
    <x v="0"/>
    <x v="0"/>
    <x v="0"/>
    <x v="0"/>
    <x v="0"/>
    <x v="3"/>
    <x v="0"/>
    <x v="2"/>
  </r>
  <r>
    <x v="0"/>
    <x v="0"/>
    <x v="0"/>
    <x v="0"/>
    <x v="567"/>
    <x v="1305"/>
    <n v="332628.58"/>
    <x v="0"/>
    <x v="0"/>
    <x v="0"/>
    <x v="0"/>
    <x v="0"/>
    <x v="0"/>
    <x v="0"/>
    <x v="2"/>
    <x v="0"/>
    <x v="7"/>
  </r>
  <r>
    <x v="0"/>
    <x v="0"/>
    <x v="0"/>
    <x v="0"/>
    <x v="357"/>
    <x v="587"/>
    <n v="67386967.269999996"/>
    <x v="0"/>
    <x v="0"/>
    <x v="0"/>
    <x v="0"/>
    <x v="0"/>
    <x v="0"/>
    <x v="0"/>
    <x v="4"/>
    <x v="3"/>
    <x v="6"/>
  </r>
  <r>
    <x v="0"/>
    <x v="0"/>
    <x v="0"/>
    <x v="0"/>
    <x v="299"/>
    <x v="487"/>
    <n v="98713066.680000007"/>
    <x v="0"/>
    <x v="0"/>
    <x v="0"/>
    <x v="0"/>
    <x v="0"/>
    <x v="0"/>
    <x v="0"/>
    <x v="5"/>
    <x v="2"/>
    <x v="7"/>
  </r>
  <r>
    <x v="0"/>
    <x v="0"/>
    <x v="0"/>
    <x v="0"/>
    <x v="346"/>
    <x v="802"/>
    <n v="10327.33"/>
    <x v="0"/>
    <x v="0"/>
    <x v="0"/>
    <x v="0"/>
    <x v="0"/>
    <x v="0"/>
    <x v="0"/>
    <x v="3"/>
    <x v="0"/>
    <x v="0"/>
  </r>
  <r>
    <x v="0"/>
    <x v="0"/>
    <x v="0"/>
    <x v="0"/>
    <x v="41"/>
    <x v="832"/>
    <n v="0"/>
    <x v="0"/>
    <x v="0"/>
    <x v="0"/>
    <x v="0"/>
    <x v="0"/>
    <x v="0"/>
    <x v="0"/>
    <x v="1"/>
    <x v="0"/>
    <x v="3"/>
  </r>
  <r>
    <x v="0"/>
    <x v="0"/>
    <x v="0"/>
    <x v="0"/>
    <x v="41"/>
    <x v="1203"/>
    <n v="0"/>
    <x v="0"/>
    <x v="0"/>
    <x v="0"/>
    <x v="0"/>
    <x v="0"/>
    <x v="0"/>
    <x v="0"/>
    <x v="3"/>
    <x v="0"/>
    <x v="1"/>
  </r>
  <r>
    <x v="0"/>
    <x v="0"/>
    <x v="0"/>
    <x v="0"/>
    <x v="1"/>
    <x v="836"/>
    <n v="0"/>
    <x v="0"/>
    <x v="0"/>
    <x v="0"/>
    <x v="0"/>
    <x v="0"/>
    <x v="0"/>
    <x v="0"/>
    <x v="1"/>
    <x v="0"/>
    <x v="0"/>
  </r>
  <r>
    <x v="0"/>
    <x v="0"/>
    <x v="0"/>
    <x v="0"/>
    <x v="468"/>
    <x v="809"/>
    <n v="0"/>
    <x v="0"/>
    <x v="0"/>
    <x v="0"/>
    <x v="0"/>
    <x v="0"/>
    <x v="0"/>
    <x v="0"/>
    <x v="1"/>
    <x v="1"/>
    <x v="1"/>
  </r>
  <r>
    <x v="0"/>
    <x v="0"/>
    <x v="0"/>
    <x v="0"/>
    <x v="202"/>
    <x v="717"/>
    <n v="2709.12"/>
    <x v="0"/>
    <x v="0"/>
    <x v="0"/>
    <x v="0"/>
    <x v="0"/>
    <x v="0"/>
    <x v="0"/>
    <x v="3"/>
    <x v="0"/>
    <x v="1"/>
  </r>
  <r>
    <x v="0"/>
    <x v="0"/>
    <x v="0"/>
    <x v="0"/>
    <x v="615"/>
    <x v="1205"/>
    <n v="25855.54"/>
    <x v="0"/>
    <x v="0"/>
    <x v="0"/>
    <x v="0"/>
    <x v="0"/>
    <x v="0"/>
    <x v="0"/>
    <x v="3"/>
    <x v="1"/>
    <x v="1"/>
  </r>
  <r>
    <x v="0"/>
    <x v="0"/>
    <x v="0"/>
    <x v="0"/>
    <x v="11"/>
    <x v="1234"/>
    <n v="0"/>
    <x v="0"/>
    <x v="0"/>
    <x v="0"/>
    <x v="0"/>
    <x v="0"/>
    <x v="0"/>
    <x v="0"/>
    <x v="3"/>
    <x v="0"/>
    <x v="6"/>
  </r>
  <r>
    <x v="0"/>
    <x v="0"/>
    <x v="0"/>
    <x v="0"/>
    <x v="550"/>
    <x v="1011"/>
    <n v="-298077.46999999997"/>
    <x v="0"/>
    <x v="0"/>
    <x v="0"/>
    <x v="0"/>
    <x v="0"/>
    <x v="0"/>
    <x v="0"/>
    <x v="3"/>
    <x v="0"/>
    <x v="3"/>
  </r>
  <r>
    <x v="0"/>
    <x v="0"/>
    <x v="0"/>
    <x v="0"/>
    <x v="88"/>
    <x v="1352"/>
    <n v="55"/>
    <x v="0"/>
    <x v="0"/>
    <x v="0"/>
    <x v="0"/>
    <x v="0"/>
    <x v="0"/>
    <x v="0"/>
    <x v="3"/>
    <x v="0"/>
    <x v="1"/>
  </r>
  <r>
    <x v="0"/>
    <x v="0"/>
    <x v="0"/>
    <x v="0"/>
    <x v="60"/>
    <x v="182"/>
    <n v="0"/>
    <x v="0"/>
    <x v="0"/>
    <x v="0"/>
    <x v="0"/>
    <x v="0"/>
    <x v="0"/>
    <x v="0"/>
    <x v="0"/>
    <x v="0"/>
    <x v="5"/>
  </r>
  <r>
    <x v="0"/>
    <x v="0"/>
    <x v="0"/>
    <x v="0"/>
    <x v="11"/>
    <x v="577"/>
    <n v="0"/>
    <x v="0"/>
    <x v="0"/>
    <x v="0"/>
    <x v="0"/>
    <x v="0"/>
    <x v="0"/>
    <x v="0"/>
    <x v="3"/>
    <x v="0"/>
    <x v="7"/>
  </r>
  <r>
    <x v="0"/>
    <x v="0"/>
    <x v="0"/>
    <x v="0"/>
    <x v="244"/>
    <x v="383"/>
    <n v="3912.8"/>
    <x v="0"/>
    <x v="0"/>
    <x v="0"/>
    <x v="0"/>
    <x v="0"/>
    <x v="0"/>
    <x v="0"/>
    <x v="6"/>
    <x v="1"/>
    <x v="0"/>
  </r>
  <r>
    <x v="0"/>
    <x v="0"/>
    <x v="0"/>
    <x v="0"/>
    <x v="399"/>
    <x v="1322"/>
    <n v="29927.47"/>
    <x v="0"/>
    <x v="0"/>
    <x v="0"/>
    <x v="0"/>
    <x v="0"/>
    <x v="0"/>
    <x v="0"/>
    <x v="1"/>
    <x v="0"/>
    <x v="2"/>
  </r>
  <r>
    <x v="0"/>
    <x v="0"/>
    <x v="0"/>
    <x v="0"/>
    <x v="585"/>
    <x v="1108"/>
    <n v="-18308978.469999999"/>
    <x v="0"/>
    <x v="0"/>
    <x v="0"/>
    <x v="0"/>
    <x v="0"/>
    <x v="0"/>
    <x v="0"/>
    <x v="3"/>
    <x v="1"/>
    <x v="5"/>
  </r>
  <r>
    <x v="0"/>
    <x v="0"/>
    <x v="0"/>
    <x v="0"/>
    <x v="1"/>
    <x v="1121"/>
    <n v="0"/>
    <x v="0"/>
    <x v="0"/>
    <x v="0"/>
    <x v="0"/>
    <x v="0"/>
    <x v="0"/>
    <x v="0"/>
    <x v="3"/>
    <x v="0"/>
    <x v="6"/>
  </r>
  <r>
    <x v="0"/>
    <x v="0"/>
    <x v="0"/>
    <x v="0"/>
    <x v="331"/>
    <x v="1283"/>
    <n v="0"/>
    <x v="0"/>
    <x v="0"/>
    <x v="0"/>
    <x v="0"/>
    <x v="0"/>
    <x v="0"/>
    <x v="0"/>
    <x v="2"/>
    <x v="0"/>
    <x v="2"/>
  </r>
  <r>
    <x v="0"/>
    <x v="0"/>
    <x v="0"/>
    <x v="0"/>
    <x v="195"/>
    <x v="288"/>
    <n v="108143.18"/>
    <x v="0"/>
    <x v="0"/>
    <x v="0"/>
    <x v="0"/>
    <x v="0"/>
    <x v="0"/>
    <x v="0"/>
    <x v="4"/>
    <x v="1"/>
    <x v="1"/>
  </r>
  <r>
    <x v="0"/>
    <x v="0"/>
    <x v="0"/>
    <x v="0"/>
    <x v="221"/>
    <x v="1023"/>
    <n v="0"/>
    <x v="0"/>
    <x v="0"/>
    <x v="0"/>
    <x v="0"/>
    <x v="0"/>
    <x v="0"/>
    <x v="0"/>
    <x v="3"/>
    <x v="0"/>
    <x v="0"/>
  </r>
  <r>
    <x v="0"/>
    <x v="0"/>
    <x v="0"/>
    <x v="0"/>
    <x v="196"/>
    <x v="289"/>
    <n v="0"/>
    <x v="0"/>
    <x v="0"/>
    <x v="0"/>
    <x v="0"/>
    <x v="0"/>
    <x v="0"/>
    <x v="0"/>
    <x v="0"/>
    <x v="0"/>
    <x v="6"/>
  </r>
  <r>
    <x v="0"/>
    <x v="0"/>
    <x v="0"/>
    <x v="0"/>
    <x v="15"/>
    <x v="322"/>
    <n v="0"/>
    <x v="0"/>
    <x v="0"/>
    <x v="0"/>
    <x v="0"/>
    <x v="0"/>
    <x v="0"/>
    <x v="0"/>
    <x v="3"/>
    <x v="0"/>
    <x v="4"/>
  </r>
  <r>
    <x v="0"/>
    <x v="0"/>
    <x v="0"/>
    <x v="0"/>
    <x v="408"/>
    <x v="678"/>
    <n v="2424201.5299999998"/>
    <x v="0"/>
    <x v="0"/>
    <x v="0"/>
    <x v="0"/>
    <x v="0"/>
    <x v="0"/>
    <x v="0"/>
    <x v="2"/>
    <x v="0"/>
    <x v="1"/>
  </r>
  <r>
    <x v="0"/>
    <x v="0"/>
    <x v="0"/>
    <x v="0"/>
    <x v="555"/>
    <x v="1039"/>
    <n v="0"/>
    <x v="0"/>
    <x v="0"/>
    <x v="0"/>
    <x v="0"/>
    <x v="0"/>
    <x v="0"/>
    <x v="0"/>
    <x v="3"/>
    <x v="0"/>
    <x v="4"/>
  </r>
  <r>
    <x v="0"/>
    <x v="0"/>
    <x v="0"/>
    <x v="0"/>
    <x v="121"/>
    <x v="156"/>
    <n v="0"/>
    <x v="0"/>
    <x v="0"/>
    <x v="0"/>
    <x v="0"/>
    <x v="0"/>
    <x v="0"/>
    <x v="0"/>
    <x v="0"/>
    <x v="0"/>
    <x v="2"/>
  </r>
  <r>
    <x v="0"/>
    <x v="0"/>
    <x v="0"/>
    <x v="0"/>
    <x v="104"/>
    <x v="222"/>
    <n v="0"/>
    <x v="0"/>
    <x v="0"/>
    <x v="0"/>
    <x v="0"/>
    <x v="0"/>
    <x v="0"/>
    <x v="0"/>
    <x v="0"/>
    <x v="0"/>
    <x v="1"/>
  </r>
  <r>
    <x v="0"/>
    <x v="0"/>
    <x v="0"/>
    <x v="0"/>
    <x v="22"/>
    <x v="557"/>
    <n v="555021.5"/>
    <x v="0"/>
    <x v="0"/>
    <x v="0"/>
    <x v="0"/>
    <x v="0"/>
    <x v="0"/>
    <x v="0"/>
    <x v="4"/>
    <x v="0"/>
    <x v="7"/>
  </r>
  <r>
    <x v="0"/>
    <x v="0"/>
    <x v="0"/>
    <x v="0"/>
    <x v="249"/>
    <x v="1191"/>
    <n v="157885.13"/>
    <x v="0"/>
    <x v="0"/>
    <x v="0"/>
    <x v="0"/>
    <x v="0"/>
    <x v="0"/>
    <x v="0"/>
    <x v="3"/>
    <x v="0"/>
    <x v="6"/>
  </r>
  <r>
    <x v="0"/>
    <x v="0"/>
    <x v="0"/>
    <x v="0"/>
    <x v="123"/>
    <x v="332"/>
    <n v="33385.65"/>
    <x v="0"/>
    <x v="0"/>
    <x v="0"/>
    <x v="0"/>
    <x v="0"/>
    <x v="0"/>
    <x v="0"/>
    <x v="0"/>
    <x v="0"/>
    <x v="1"/>
  </r>
  <r>
    <x v="0"/>
    <x v="0"/>
    <x v="0"/>
    <x v="0"/>
    <x v="346"/>
    <x v="995"/>
    <n v="786818.32"/>
    <x v="0"/>
    <x v="0"/>
    <x v="0"/>
    <x v="0"/>
    <x v="0"/>
    <x v="0"/>
    <x v="0"/>
    <x v="3"/>
    <x v="1"/>
    <x v="1"/>
  </r>
  <r>
    <x v="0"/>
    <x v="0"/>
    <x v="0"/>
    <x v="0"/>
    <x v="383"/>
    <x v="1030"/>
    <n v="4384695.33"/>
    <x v="0"/>
    <x v="0"/>
    <x v="0"/>
    <x v="0"/>
    <x v="0"/>
    <x v="0"/>
    <x v="0"/>
    <x v="3"/>
    <x v="1"/>
    <x v="5"/>
  </r>
  <r>
    <x v="0"/>
    <x v="0"/>
    <x v="0"/>
    <x v="0"/>
    <x v="382"/>
    <x v="1149"/>
    <n v="0"/>
    <x v="0"/>
    <x v="0"/>
    <x v="0"/>
    <x v="0"/>
    <x v="0"/>
    <x v="0"/>
    <x v="0"/>
    <x v="3"/>
    <x v="0"/>
    <x v="6"/>
  </r>
  <r>
    <x v="0"/>
    <x v="0"/>
    <x v="0"/>
    <x v="0"/>
    <x v="411"/>
    <x v="1267"/>
    <n v="0"/>
    <x v="0"/>
    <x v="0"/>
    <x v="0"/>
    <x v="0"/>
    <x v="0"/>
    <x v="0"/>
    <x v="0"/>
    <x v="1"/>
    <x v="0"/>
    <x v="6"/>
  </r>
  <r>
    <x v="0"/>
    <x v="0"/>
    <x v="0"/>
    <x v="0"/>
    <x v="41"/>
    <x v="1134"/>
    <n v="0"/>
    <x v="0"/>
    <x v="0"/>
    <x v="0"/>
    <x v="0"/>
    <x v="0"/>
    <x v="0"/>
    <x v="0"/>
    <x v="3"/>
    <x v="0"/>
    <x v="3"/>
  </r>
  <r>
    <x v="0"/>
    <x v="0"/>
    <x v="0"/>
    <x v="0"/>
    <x v="261"/>
    <x v="1038"/>
    <n v="0"/>
    <x v="0"/>
    <x v="0"/>
    <x v="0"/>
    <x v="0"/>
    <x v="0"/>
    <x v="0"/>
    <x v="0"/>
    <x v="3"/>
    <x v="0"/>
    <x v="4"/>
  </r>
  <r>
    <x v="0"/>
    <x v="0"/>
    <x v="0"/>
    <x v="0"/>
    <x v="483"/>
    <x v="857"/>
    <n v="1806697.98"/>
    <x v="0"/>
    <x v="0"/>
    <x v="0"/>
    <x v="0"/>
    <x v="0"/>
    <x v="0"/>
    <x v="0"/>
    <x v="1"/>
    <x v="1"/>
    <x v="3"/>
  </r>
  <r>
    <x v="0"/>
    <x v="0"/>
    <x v="0"/>
    <x v="0"/>
    <x v="41"/>
    <x v="1082"/>
    <n v="0"/>
    <x v="0"/>
    <x v="0"/>
    <x v="0"/>
    <x v="0"/>
    <x v="0"/>
    <x v="0"/>
    <x v="0"/>
    <x v="3"/>
    <x v="0"/>
    <x v="7"/>
  </r>
  <r>
    <x v="0"/>
    <x v="0"/>
    <x v="0"/>
    <x v="0"/>
    <x v="139"/>
    <x v="312"/>
    <n v="881532.09"/>
    <x v="0"/>
    <x v="0"/>
    <x v="0"/>
    <x v="0"/>
    <x v="0"/>
    <x v="0"/>
    <x v="0"/>
    <x v="4"/>
    <x v="1"/>
    <x v="3"/>
  </r>
  <r>
    <x v="0"/>
    <x v="0"/>
    <x v="0"/>
    <x v="0"/>
    <x v="111"/>
    <x v="924"/>
    <n v="0"/>
    <x v="0"/>
    <x v="0"/>
    <x v="0"/>
    <x v="0"/>
    <x v="0"/>
    <x v="0"/>
    <x v="0"/>
    <x v="3"/>
    <x v="0"/>
    <x v="1"/>
  </r>
  <r>
    <x v="0"/>
    <x v="0"/>
    <x v="0"/>
    <x v="0"/>
    <x v="323"/>
    <x v="524"/>
    <n v="853769.34"/>
    <x v="0"/>
    <x v="0"/>
    <x v="0"/>
    <x v="0"/>
    <x v="0"/>
    <x v="0"/>
    <x v="0"/>
    <x v="4"/>
    <x v="2"/>
    <x v="5"/>
  </r>
  <r>
    <x v="0"/>
    <x v="0"/>
    <x v="0"/>
    <x v="0"/>
    <x v="4"/>
    <x v="4"/>
    <n v="4240006.76"/>
    <x v="0"/>
    <x v="0"/>
    <x v="0"/>
    <x v="0"/>
    <x v="0"/>
    <x v="0"/>
    <x v="0"/>
    <x v="3"/>
    <x v="0"/>
    <x v="2"/>
  </r>
  <r>
    <x v="0"/>
    <x v="0"/>
    <x v="0"/>
    <x v="0"/>
    <x v="5"/>
    <x v="704"/>
    <n v="0"/>
    <x v="0"/>
    <x v="0"/>
    <x v="0"/>
    <x v="0"/>
    <x v="0"/>
    <x v="0"/>
    <x v="0"/>
    <x v="4"/>
    <x v="1"/>
    <x v="1"/>
  </r>
  <r>
    <x v="0"/>
    <x v="0"/>
    <x v="0"/>
    <x v="0"/>
    <x v="30"/>
    <x v="1330"/>
    <n v="480623.62"/>
    <x v="0"/>
    <x v="0"/>
    <x v="0"/>
    <x v="0"/>
    <x v="0"/>
    <x v="0"/>
    <x v="0"/>
    <x v="3"/>
    <x v="0"/>
    <x v="0"/>
  </r>
  <r>
    <x v="0"/>
    <x v="0"/>
    <x v="0"/>
    <x v="0"/>
    <x v="355"/>
    <x v="584"/>
    <n v="5046994.6100000003"/>
    <x v="0"/>
    <x v="0"/>
    <x v="0"/>
    <x v="0"/>
    <x v="0"/>
    <x v="0"/>
    <x v="0"/>
    <x v="2"/>
    <x v="0"/>
    <x v="3"/>
  </r>
  <r>
    <x v="0"/>
    <x v="0"/>
    <x v="0"/>
    <x v="0"/>
    <x v="358"/>
    <x v="590"/>
    <n v="1667808.86"/>
    <x v="0"/>
    <x v="0"/>
    <x v="0"/>
    <x v="0"/>
    <x v="0"/>
    <x v="0"/>
    <x v="0"/>
    <x v="2"/>
    <x v="2"/>
    <x v="2"/>
  </r>
  <r>
    <x v="0"/>
    <x v="0"/>
    <x v="0"/>
    <x v="0"/>
    <x v="341"/>
    <x v="552"/>
    <n v="319545.17"/>
    <x v="0"/>
    <x v="0"/>
    <x v="0"/>
    <x v="0"/>
    <x v="0"/>
    <x v="0"/>
    <x v="0"/>
    <x v="5"/>
    <x v="1"/>
    <x v="7"/>
  </r>
  <r>
    <x v="0"/>
    <x v="0"/>
    <x v="0"/>
    <x v="0"/>
    <x v="628"/>
    <x v="1272"/>
    <n v="-179803.21"/>
    <x v="0"/>
    <x v="0"/>
    <x v="0"/>
    <x v="0"/>
    <x v="0"/>
    <x v="0"/>
    <x v="0"/>
    <x v="3"/>
    <x v="1"/>
    <x v="1"/>
  </r>
  <r>
    <x v="0"/>
    <x v="0"/>
    <x v="0"/>
    <x v="0"/>
    <x v="256"/>
    <x v="404"/>
    <n v="346942.24"/>
    <x v="0"/>
    <x v="0"/>
    <x v="0"/>
    <x v="0"/>
    <x v="0"/>
    <x v="0"/>
    <x v="0"/>
    <x v="2"/>
    <x v="0"/>
    <x v="3"/>
  </r>
  <r>
    <x v="0"/>
    <x v="0"/>
    <x v="0"/>
    <x v="0"/>
    <x v="1"/>
    <x v="890"/>
    <n v="144093.01999999999"/>
    <x v="0"/>
    <x v="0"/>
    <x v="0"/>
    <x v="0"/>
    <x v="0"/>
    <x v="0"/>
    <x v="0"/>
    <x v="3"/>
    <x v="0"/>
    <x v="6"/>
  </r>
  <r>
    <x v="0"/>
    <x v="0"/>
    <x v="0"/>
    <x v="0"/>
    <x v="192"/>
    <x v="913"/>
    <n v="0"/>
    <x v="0"/>
    <x v="0"/>
    <x v="0"/>
    <x v="0"/>
    <x v="0"/>
    <x v="0"/>
    <x v="0"/>
    <x v="1"/>
    <x v="0"/>
    <x v="4"/>
  </r>
  <r>
    <x v="0"/>
    <x v="0"/>
    <x v="0"/>
    <x v="0"/>
    <x v="13"/>
    <x v="705"/>
    <n v="0"/>
    <x v="0"/>
    <x v="0"/>
    <x v="0"/>
    <x v="0"/>
    <x v="0"/>
    <x v="0"/>
    <x v="0"/>
    <x v="3"/>
    <x v="0"/>
    <x v="0"/>
  </r>
  <r>
    <x v="0"/>
    <x v="0"/>
    <x v="0"/>
    <x v="0"/>
    <x v="198"/>
    <x v="293"/>
    <n v="0"/>
    <x v="0"/>
    <x v="0"/>
    <x v="0"/>
    <x v="0"/>
    <x v="0"/>
    <x v="0"/>
    <x v="0"/>
    <x v="2"/>
    <x v="0"/>
    <x v="7"/>
  </r>
  <r>
    <x v="0"/>
    <x v="0"/>
    <x v="0"/>
    <x v="0"/>
    <x v="382"/>
    <x v="631"/>
    <n v="0"/>
    <x v="0"/>
    <x v="0"/>
    <x v="0"/>
    <x v="0"/>
    <x v="0"/>
    <x v="0"/>
    <x v="0"/>
    <x v="3"/>
    <x v="0"/>
    <x v="2"/>
  </r>
  <r>
    <x v="0"/>
    <x v="0"/>
    <x v="0"/>
    <x v="0"/>
    <x v="385"/>
    <x v="637"/>
    <n v="3046060.34"/>
    <x v="0"/>
    <x v="0"/>
    <x v="0"/>
    <x v="0"/>
    <x v="0"/>
    <x v="0"/>
    <x v="0"/>
    <x v="2"/>
    <x v="0"/>
    <x v="6"/>
  </r>
  <r>
    <x v="0"/>
    <x v="0"/>
    <x v="0"/>
    <x v="0"/>
    <x v="11"/>
    <x v="813"/>
    <n v="0"/>
    <x v="0"/>
    <x v="0"/>
    <x v="0"/>
    <x v="0"/>
    <x v="0"/>
    <x v="0"/>
    <x v="0"/>
    <x v="1"/>
    <x v="0"/>
    <x v="5"/>
  </r>
  <r>
    <x v="0"/>
    <x v="0"/>
    <x v="0"/>
    <x v="0"/>
    <x v="247"/>
    <x v="769"/>
    <n v="0"/>
    <x v="0"/>
    <x v="0"/>
    <x v="0"/>
    <x v="0"/>
    <x v="0"/>
    <x v="0"/>
    <x v="0"/>
    <x v="3"/>
    <x v="0"/>
    <x v="5"/>
  </r>
  <r>
    <x v="0"/>
    <x v="0"/>
    <x v="0"/>
    <x v="0"/>
    <x v="18"/>
    <x v="1028"/>
    <n v="0"/>
    <x v="0"/>
    <x v="0"/>
    <x v="0"/>
    <x v="0"/>
    <x v="0"/>
    <x v="0"/>
    <x v="0"/>
    <x v="3"/>
    <x v="0"/>
    <x v="2"/>
  </r>
  <r>
    <x v="0"/>
    <x v="0"/>
    <x v="0"/>
    <x v="0"/>
    <x v="11"/>
    <x v="1232"/>
    <n v="17754.07"/>
    <x v="0"/>
    <x v="0"/>
    <x v="0"/>
    <x v="0"/>
    <x v="0"/>
    <x v="0"/>
    <x v="0"/>
    <x v="3"/>
    <x v="0"/>
    <x v="1"/>
  </r>
  <r>
    <x v="0"/>
    <x v="0"/>
    <x v="0"/>
    <x v="0"/>
    <x v="637"/>
    <x v="1304"/>
    <n v="0"/>
    <x v="0"/>
    <x v="0"/>
    <x v="0"/>
    <x v="0"/>
    <x v="0"/>
    <x v="0"/>
    <x v="0"/>
    <x v="0"/>
    <x v="0"/>
    <x v="3"/>
  </r>
  <r>
    <x v="0"/>
    <x v="0"/>
    <x v="0"/>
    <x v="0"/>
    <x v="243"/>
    <x v="382"/>
    <n v="238929.4"/>
    <x v="0"/>
    <x v="0"/>
    <x v="0"/>
    <x v="0"/>
    <x v="0"/>
    <x v="0"/>
    <x v="0"/>
    <x v="3"/>
    <x v="0"/>
    <x v="0"/>
  </r>
  <r>
    <x v="0"/>
    <x v="0"/>
    <x v="0"/>
    <x v="0"/>
    <x v="184"/>
    <x v="272"/>
    <n v="5118391.71"/>
    <x v="0"/>
    <x v="0"/>
    <x v="0"/>
    <x v="0"/>
    <x v="0"/>
    <x v="0"/>
    <x v="0"/>
    <x v="0"/>
    <x v="0"/>
    <x v="5"/>
  </r>
  <r>
    <x v="0"/>
    <x v="0"/>
    <x v="0"/>
    <x v="0"/>
    <x v="636"/>
    <x v="1301"/>
    <n v="81912492.909999996"/>
    <x v="0"/>
    <x v="0"/>
    <x v="0"/>
    <x v="0"/>
    <x v="0"/>
    <x v="0"/>
    <x v="0"/>
    <x v="2"/>
    <x v="3"/>
    <x v="0"/>
  </r>
  <r>
    <x v="0"/>
    <x v="0"/>
    <x v="0"/>
    <x v="0"/>
    <x v="330"/>
    <x v="532"/>
    <n v="13170002.279999999"/>
    <x v="0"/>
    <x v="0"/>
    <x v="0"/>
    <x v="0"/>
    <x v="0"/>
    <x v="0"/>
    <x v="0"/>
    <x v="0"/>
    <x v="0"/>
    <x v="2"/>
  </r>
  <r>
    <x v="0"/>
    <x v="0"/>
    <x v="0"/>
    <x v="0"/>
    <x v="63"/>
    <x v="126"/>
    <n v="116182.15"/>
    <x v="0"/>
    <x v="0"/>
    <x v="0"/>
    <x v="0"/>
    <x v="0"/>
    <x v="0"/>
    <x v="0"/>
    <x v="2"/>
    <x v="0"/>
    <x v="5"/>
  </r>
  <r>
    <x v="0"/>
    <x v="0"/>
    <x v="0"/>
    <x v="0"/>
    <x v="23"/>
    <x v="23"/>
    <n v="-386832.27"/>
    <x v="0"/>
    <x v="0"/>
    <x v="0"/>
    <x v="0"/>
    <x v="0"/>
    <x v="0"/>
    <x v="0"/>
    <x v="3"/>
    <x v="1"/>
    <x v="5"/>
  </r>
  <r>
    <x v="0"/>
    <x v="0"/>
    <x v="0"/>
    <x v="0"/>
    <x v="18"/>
    <x v="846"/>
    <n v="0"/>
    <x v="0"/>
    <x v="0"/>
    <x v="0"/>
    <x v="0"/>
    <x v="0"/>
    <x v="0"/>
    <x v="0"/>
    <x v="3"/>
    <x v="0"/>
    <x v="3"/>
  </r>
  <r>
    <x v="0"/>
    <x v="0"/>
    <x v="0"/>
    <x v="0"/>
    <x v="122"/>
    <x v="675"/>
    <n v="559999.72"/>
    <x v="0"/>
    <x v="0"/>
    <x v="0"/>
    <x v="0"/>
    <x v="0"/>
    <x v="0"/>
    <x v="0"/>
    <x v="2"/>
    <x v="0"/>
    <x v="2"/>
  </r>
  <r>
    <x v="0"/>
    <x v="0"/>
    <x v="0"/>
    <x v="0"/>
    <x v="332"/>
    <x v="535"/>
    <n v="0"/>
    <x v="0"/>
    <x v="0"/>
    <x v="0"/>
    <x v="0"/>
    <x v="0"/>
    <x v="0"/>
    <x v="0"/>
    <x v="2"/>
    <x v="1"/>
    <x v="4"/>
  </r>
  <r>
    <x v="0"/>
    <x v="0"/>
    <x v="0"/>
    <x v="0"/>
    <x v="1"/>
    <x v="488"/>
    <n v="0"/>
    <x v="0"/>
    <x v="0"/>
    <x v="0"/>
    <x v="0"/>
    <x v="0"/>
    <x v="0"/>
    <x v="0"/>
    <x v="3"/>
    <x v="0"/>
    <x v="0"/>
  </r>
  <r>
    <x v="0"/>
    <x v="0"/>
    <x v="0"/>
    <x v="0"/>
    <x v="321"/>
    <x v="518"/>
    <n v="1299613.68"/>
    <x v="0"/>
    <x v="0"/>
    <x v="0"/>
    <x v="0"/>
    <x v="0"/>
    <x v="0"/>
    <x v="0"/>
    <x v="4"/>
    <x v="0"/>
    <x v="2"/>
  </r>
  <r>
    <x v="0"/>
    <x v="0"/>
    <x v="0"/>
    <x v="0"/>
    <x v="235"/>
    <x v="363"/>
    <n v="37778.379999999997"/>
    <x v="0"/>
    <x v="0"/>
    <x v="0"/>
    <x v="0"/>
    <x v="0"/>
    <x v="0"/>
    <x v="0"/>
    <x v="0"/>
    <x v="0"/>
    <x v="0"/>
  </r>
  <r>
    <x v="0"/>
    <x v="0"/>
    <x v="0"/>
    <x v="0"/>
    <x v="433"/>
    <x v="726"/>
    <n v="0"/>
    <x v="0"/>
    <x v="0"/>
    <x v="0"/>
    <x v="0"/>
    <x v="0"/>
    <x v="0"/>
    <x v="0"/>
    <x v="0"/>
    <x v="0"/>
    <x v="4"/>
  </r>
  <r>
    <x v="0"/>
    <x v="0"/>
    <x v="0"/>
    <x v="0"/>
    <x v="198"/>
    <x v="293"/>
    <n v="0"/>
    <x v="0"/>
    <x v="0"/>
    <x v="0"/>
    <x v="0"/>
    <x v="0"/>
    <x v="0"/>
    <x v="0"/>
    <x v="2"/>
    <x v="0"/>
    <x v="4"/>
  </r>
  <r>
    <x v="0"/>
    <x v="0"/>
    <x v="0"/>
    <x v="0"/>
    <x v="242"/>
    <x v="392"/>
    <n v="0"/>
    <x v="0"/>
    <x v="0"/>
    <x v="0"/>
    <x v="0"/>
    <x v="0"/>
    <x v="0"/>
    <x v="0"/>
    <x v="0"/>
    <x v="0"/>
    <x v="3"/>
  </r>
  <r>
    <x v="0"/>
    <x v="0"/>
    <x v="0"/>
    <x v="0"/>
    <x v="18"/>
    <x v="740"/>
    <n v="0"/>
    <x v="0"/>
    <x v="0"/>
    <x v="0"/>
    <x v="0"/>
    <x v="0"/>
    <x v="0"/>
    <x v="0"/>
    <x v="3"/>
    <x v="0"/>
    <x v="7"/>
  </r>
  <r>
    <x v="0"/>
    <x v="0"/>
    <x v="0"/>
    <x v="0"/>
    <x v="32"/>
    <x v="1353"/>
    <n v="1882708.13"/>
    <x v="0"/>
    <x v="0"/>
    <x v="0"/>
    <x v="0"/>
    <x v="0"/>
    <x v="0"/>
    <x v="0"/>
    <x v="3"/>
    <x v="0"/>
    <x v="0"/>
  </r>
  <r>
    <x v="0"/>
    <x v="0"/>
    <x v="0"/>
    <x v="0"/>
    <x v="256"/>
    <x v="1025"/>
    <n v="0"/>
    <x v="0"/>
    <x v="0"/>
    <x v="0"/>
    <x v="0"/>
    <x v="0"/>
    <x v="0"/>
    <x v="0"/>
    <x v="3"/>
    <x v="0"/>
    <x v="0"/>
  </r>
  <r>
    <x v="0"/>
    <x v="0"/>
    <x v="0"/>
    <x v="0"/>
    <x v="13"/>
    <x v="984"/>
    <n v="10313.64"/>
    <x v="0"/>
    <x v="0"/>
    <x v="0"/>
    <x v="0"/>
    <x v="0"/>
    <x v="0"/>
    <x v="0"/>
    <x v="3"/>
    <x v="0"/>
    <x v="3"/>
  </r>
  <r>
    <x v="0"/>
    <x v="0"/>
    <x v="0"/>
    <x v="0"/>
    <x v="11"/>
    <x v="25"/>
    <n v="0"/>
    <x v="0"/>
    <x v="0"/>
    <x v="0"/>
    <x v="0"/>
    <x v="0"/>
    <x v="0"/>
    <x v="0"/>
    <x v="3"/>
    <x v="0"/>
    <x v="3"/>
  </r>
  <r>
    <x v="0"/>
    <x v="0"/>
    <x v="0"/>
    <x v="0"/>
    <x v="41"/>
    <x v="997"/>
    <n v="0"/>
    <x v="0"/>
    <x v="0"/>
    <x v="0"/>
    <x v="0"/>
    <x v="0"/>
    <x v="0"/>
    <x v="0"/>
    <x v="3"/>
    <x v="0"/>
    <x v="7"/>
  </r>
  <r>
    <x v="0"/>
    <x v="0"/>
    <x v="0"/>
    <x v="0"/>
    <x v="256"/>
    <x v="1175"/>
    <n v="0"/>
    <x v="0"/>
    <x v="0"/>
    <x v="0"/>
    <x v="0"/>
    <x v="0"/>
    <x v="0"/>
    <x v="0"/>
    <x v="3"/>
    <x v="0"/>
    <x v="1"/>
  </r>
  <r>
    <x v="0"/>
    <x v="0"/>
    <x v="0"/>
    <x v="0"/>
    <x v="162"/>
    <x v="241"/>
    <n v="0"/>
    <x v="0"/>
    <x v="0"/>
    <x v="0"/>
    <x v="0"/>
    <x v="0"/>
    <x v="0"/>
    <x v="0"/>
    <x v="3"/>
    <x v="1"/>
    <x v="4"/>
  </r>
  <r>
    <x v="0"/>
    <x v="0"/>
    <x v="0"/>
    <x v="0"/>
    <x v="212"/>
    <x v="1309"/>
    <n v="0"/>
    <x v="0"/>
    <x v="0"/>
    <x v="0"/>
    <x v="0"/>
    <x v="0"/>
    <x v="0"/>
    <x v="0"/>
    <x v="0"/>
    <x v="0"/>
    <x v="1"/>
  </r>
  <r>
    <x v="0"/>
    <x v="0"/>
    <x v="0"/>
    <x v="0"/>
    <x v="374"/>
    <x v="618"/>
    <n v="0"/>
    <x v="0"/>
    <x v="0"/>
    <x v="0"/>
    <x v="0"/>
    <x v="0"/>
    <x v="0"/>
    <x v="0"/>
    <x v="3"/>
    <x v="0"/>
    <x v="6"/>
  </r>
  <r>
    <x v="0"/>
    <x v="0"/>
    <x v="0"/>
    <x v="0"/>
    <x v="509"/>
    <x v="928"/>
    <n v="4098154.79"/>
    <x v="0"/>
    <x v="0"/>
    <x v="0"/>
    <x v="0"/>
    <x v="0"/>
    <x v="0"/>
    <x v="0"/>
    <x v="3"/>
    <x v="0"/>
    <x v="2"/>
  </r>
  <r>
    <x v="0"/>
    <x v="0"/>
    <x v="0"/>
    <x v="0"/>
    <x v="134"/>
    <x v="181"/>
    <n v="3006011.32"/>
    <x v="0"/>
    <x v="0"/>
    <x v="0"/>
    <x v="0"/>
    <x v="0"/>
    <x v="0"/>
    <x v="0"/>
    <x v="0"/>
    <x v="1"/>
    <x v="5"/>
  </r>
  <r>
    <x v="0"/>
    <x v="0"/>
    <x v="0"/>
    <x v="0"/>
    <x v="258"/>
    <x v="408"/>
    <n v="0"/>
    <x v="0"/>
    <x v="0"/>
    <x v="0"/>
    <x v="0"/>
    <x v="0"/>
    <x v="0"/>
    <x v="0"/>
    <x v="2"/>
    <x v="1"/>
    <x v="1"/>
  </r>
  <r>
    <x v="0"/>
    <x v="0"/>
    <x v="0"/>
    <x v="0"/>
    <x v="318"/>
    <x v="514"/>
    <n v="600423"/>
    <x v="0"/>
    <x v="0"/>
    <x v="0"/>
    <x v="0"/>
    <x v="0"/>
    <x v="0"/>
    <x v="0"/>
    <x v="4"/>
    <x v="1"/>
    <x v="6"/>
  </r>
  <r>
    <x v="0"/>
    <x v="0"/>
    <x v="0"/>
    <x v="0"/>
    <x v="4"/>
    <x v="693"/>
    <n v="0"/>
    <x v="0"/>
    <x v="0"/>
    <x v="0"/>
    <x v="0"/>
    <x v="0"/>
    <x v="0"/>
    <x v="0"/>
    <x v="3"/>
    <x v="0"/>
    <x v="4"/>
  </r>
  <r>
    <x v="0"/>
    <x v="0"/>
    <x v="0"/>
    <x v="0"/>
    <x v="11"/>
    <x v="879"/>
    <n v="152136.5"/>
    <x v="0"/>
    <x v="0"/>
    <x v="0"/>
    <x v="0"/>
    <x v="0"/>
    <x v="0"/>
    <x v="0"/>
    <x v="3"/>
    <x v="0"/>
    <x v="0"/>
  </r>
  <r>
    <x v="0"/>
    <x v="0"/>
    <x v="0"/>
    <x v="0"/>
    <x v="282"/>
    <x v="457"/>
    <n v="-1043676.38"/>
    <x v="0"/>
    <x v="0"/>
    <x v="0"/>
    <x v="0"/>
    <x v="0"/>
    <x v="0"/>
    <x v="0"/>
    <x v="3"/>
    <x v="0"/>
    <x v="5"/>
  </r>
  <r>
    <x v="0"/>
    <x v="0"/>
    <x v="0"/>
    <x v="0"/>
    <x v="314"/>
    <x v="646"/>
    <n v="1613109.57"/>
    <x v="0"/>
    <x v="0"/>
    <x v="0"/>
    <x v="0"/>
    <x v="0"/>
    <x v="0"/>
    <x v="0"/>
    <x v="2"/>
    <x v="0"/>
    <x v="7"/>
  </r>
  <r>
    <x v="0"/>
    <x v="0"/>
    <x v="0"/>
    <x v="0"/>
    <x v="398"/>
    <x v="1278"/>
    <n v="0"/>
    <x v="0"/>
    <x v="0"/>
    <x v="0"/>
    <x v="0"/>
    <x v="0"/>
    <x v="0"/>
    <x v="0"/>
    <x v="3"/>
    <x v="0"/>
    <x v="6"/>
  </r>
  <r>
    <x v="0"/>
    <x v="0"/>
    <x v="0"/>
    <x v="0"/>
    <x v="378"/>
    <x v="1022"/>
    <n v="0"/>
    <x v="0"/>
    <x v="0"/>
    <x v="0"/>
    <x v="0"/>
    <x v="0"/>
    <x v="0"/>
    <x v="0"/>
    <x v="3"/>
    <x v="0"/>
    <x v="2"/>
  </r>
  <r>
    <x v="0"/>
    <x v="0"/>
    <x v="0"/>
    <x v="0"/>
    <x v="316"/>
    <x v="509"/>
    <n v="0"/>
    <x v="0"/>
    <x v="0"/>
    <x v="0"/>
    <x v="0"/>
    <x v="0"/>
    <x v="0"/>
    <x v="0"/>
    <x v="4"/>
    <x v="1"/>
    <x v="1"/>
  </r>
  <r>
    <x v="0"/>
    <x v="0"/>
    <x v="0"/>
    <x v="0"/>
    <x v="18"/>
    <x v="594"/>
    <n v="0"/>
    <x v="0"/>
    <x v="0"/>
    <x v="0"/>
    <x v="0"/>
    <x v="0"/>
    <x v="0"/>
    <x v="0"/>
    <x v="3"/>
    <x v="0"/>
    <x v="7"/>
  </r>
  <r>
    <x v="0"/>
    <x v="0"/>
    <x v="0"/>
    <x v="0"/>
    <x v="500"/>
    <x v="901"/>
    <n v="2562317.85"/>
    <x v="0"/>
    <x v="0"/>
    <x v="0"/>
    <x v="0"/>
    <x v="0"/>
    <x v="0"/>
    <x v="0"/>
    <x v="3"/>
    <x v="1"/>
    <x v="7"/>
  </r>
  <r>
    <x v="0"/>
    <x v="0"/>
    <x v="0"/>
    <x v="0"/>
    <x v="354"/>
    <x v="582"/>
    <n v="259751.91"/>
    <x v="0"/>
    <x v="0"/>
    <x v="0"/>
    <x v="0"/>
    <x v="0"/>
    <x v="0"/>
    <x v="0"/>
    <x v="4"/>
    <x v="0"/>
    <x v="7"/>
  </r>
  <r>
    <x v="0"/>
    <x v="0"/>
    <x v="0"/>
    <x v="0"/>
    <x v="316"/>
    <x v="509"/>
    <n v="0"/>
    <x v="0"/>
    <x v="0"/>
    <x v="0"/>
    <x v="0"/>
    <x v="0"/>
    <x v="0"/>
    <x v="0"/>
    <x v="4"/>
    <x v="1"/>
    <x v="3"/>
  </r>
  <r>
    <x v="0"/>
    <x v="0"/>
    <x v="0"/>
    <x v="0"/>
    <x v="609"/>
    <x v="1177"/>
    <n v="0"/>
    <x v="0"/>
    <x v="0"/>
    <x v="0"/>
    <x v="0"/>
    <x v="0"/>
    <x v="0"/>
    <x v="0"/>
    <x v="3"/>
    <x v="0"/>
    <x v="4"/>
  </r>
  <r>
    <x v="0"/>
    <x v="0"/>
    <x v="0"/>
    <x v="0"/>
    <x v="142"/>
    <x v="231"/>
    <n v="349420.85"/>
    <x v="0"/>
    <x v="0"/>
    <x v="0"/>
    <x v="0"/>
    <x v="0"/>
    <x v="0"/>
    <x v="0"/>
    <x v="0"/>
    <x v="0"/>
    <x v="2"/>
  </r>
  <r>
    <x v="0"/>
    <x v="0"/>
    <x v="0"/>
    <x v="0"/>
    <x v="1"/>
    <x v="1137"/>
    <n v="0"/>
    <x v="0"/>
    <x v="0"/>
    <x v="0"/>
    <x v="0"/>
    <x v="0"/>
    <x v="0"/>
    <x v="0"/>
    <x v="3"/>
    <x v="0"/>
    <x v="2"/>
  </r>
  <r>
    <x v="0"/>
    <x v="0"/>
    <x v="0"/>
    <x v="0"/>
    <x v="533"/>
    <x v="975"/>
    <n v="0"/>
    <x v="0"/>
    <x v="0"/>
    <x v="0"/>
    <x v="0"/>
    <x v="0"/>
    <x v="0"/>
    <x v="0"/>
    <x v="3"/>
    <x v="0"/>
    <x v="2"/>
  </r>
  <r>
    <x v="0"/>
    <x v="0"/>
    <x v="0"/>
    <x v="0"/>
    <x v="336"/>
    <x v="543"/>
    <n v="39770.400000000001"/>
    <x v="0"/>
    <x v="0"/>
    <x v="0"/>
    <x v="0"/>
    <x v="0"/>
    <x v="0"/>
    <x v="0"/>
    <x v="3"/>
    <x v="1"/>
    <x v="5"/>
  </r>
  <r>
    <x v="0"/>
    <x v="0"/>
    <x v="0"/>
    <x v="0"/>
    <x v="455"/>
    <x v="780"/>
    <n v="0"/>
    <x v="0"/>
    <x v="0"/>
    <x v="0"/>
    <x v="0"/>
    <x v="0"/>
    <x v="0"/>
    <x v="0"/>
    <x v="3"/>
    <x v="0"/>
    <x v="6"/>
  </r>
  <r>
    <x v="0"/>
    <x v="0"/>
    <x v="0"/>
    <x v="0"/>
    <x v="25"/>
    <x v="27"/>
    <n v="728504"/>
    <x v="0"/>
    <x v="0"/>
    <x v="0"/>
    <x v="0"/>
    <x v="0"/>
    <x v="0"/>
    <x v="0"/>
    <x v="3"/>
    <x v="1"/>
    <x v="2"/>
  </r>
  <r>
    <x v="0"/>
    <x v="0"/>
    <x v="0"/>
    <x v="0"/>
    <x v="204"/>
    <x v="302"/>
    <n v="1342.91"/>
    <x v="0"/>
    <x v="0"/>
    <x v="0"/>
    <x v="0"/>
    <x v="0"/>
    <x v="0"/>
    <x v="0"/>
    <x v="3"/>
    <x v="1"/>
    <x v="5"/>
  </r>
  <r>
    <x v="0"/>
    <x v="0"/>
    <x v="0"/>
    <x v="0"/>
    <x v="31"/>
    <x v="33"/>
    <n v="0"/>
    <x v="0"/>
    <x v="0"/>
    <x v="0"/>
    <x v="0"/>
    <x v="0"/>
    <x v="0"/>
    <x v="0"/>
    <x v="0"/>
    <x v="0"/>
    <x v="5"/>
  </r>
  <r>
    <x v="0"/>
    <x v="0"/>
    <x v="0"/>
    <x v="0"/>
    <x v="150"/>
    <x v="208"/>
    <n v="67560304.25"/>
    <x v="0"/>
    <x v="0"/>
    <x v="0"/>
    <x v="0"/>
    <x v="0"/>
    <x v="0"/>
    <x v="0"/>
    <x v="6"/>
    <x v="2"/>
    <x v="2"/>
  </r>
  <r>
    <x v="0"/>
    <x v="0"/>
    <x v="0"/>
    <x v="0"/>
    <x v="354"/>
    <x v="582"/>
    <n v="161460.49"/>
    <x v="0"/>
    <x v="0"/>
    <x v="0"/>
    <x v="0"/>
    <x v="0"/>
    <x v="0"/>
    <x v="0"/>
    <x v="4"/>
    <x v="0"/>
    <x v="2"/>
  </r>
  <r>
    <x v="0"/>
    <x v="0"/>
    <x v="0"/>
    <x v="0"/>
    <x v="202"/>
    <x v="463"/>
    <n v="0"/>
    <x v="0"/>
    <x v="0"/>
    <x v="0"/>
    <x v="0"/>
    <x v="0"/>
    <x v="0"/>
    <x v="0"/>
    <x v="5"/>
    <x v="0"/>
    <x v="0"/>
  </r>
  <r>
    <x v="0"/>
    <x v="0"/>
    <x v="0"/>
    <x v="0"/>
    <x v="309"/>
    <x v="500"/>
    <n v="0"/>
    <x v="0"/>
    <x v="0"/>
    <x v="0"/>
    <x v="0"/>
    <x v="0"/>
    <x v="0"/>
    <x v="0"/>
    <x v="2"/>
    <x v="0"/>
    <x v="0"/>
  </r>
  <r>
    <x v="0"/>
    <x v="0"/>
    <x v="0"/>
    <x v="0"/>
    <x v="562"/>
    <x v="1050"/>
    <n v="0"/>
    <x v="0"/>
    <x v="0"/>
    <x v="0"/>
    <x v="0"/>
    <x v="0"/>
    <x v="0"/>
    <x v="0"/>
    <x v="3"/>
    <x v="0"/>
    <x v="3"/>
  </r>
  <r>
    <x v="0"/>
    <x v="0"/>
    <x v="0"/>
    <x v="0"/>
    <x v="1"/>
    <x v="1341"/>
    <n v="68573.81"/>
    <x v="0"/>
    <x v="0"/>
    <x v="0"/>
    <x v="0"/>
    <x v="0"/>
    <x v="0"/>
    <x v="0"/>
    <x v="3"/>
    <x v="0"/>
    <x v="6"/>
  </r>
  <r>
    <x v="0"/>
    <x v="0"/>
    <x v="0"/>
    <x v="0"/>
    <x v="561"/>
    <x v="1049"/>
    <n v="-272260.49"/>
    <x v="0"/>
    <x v="0"/>
    <x v="0"/>
    <x v="0"/>
    <x v="0"/>
    <x v="0"/>
    <x v="0"/>
    <x v="3"/>
    <x v="0"/>
    <x v="4"/>
  </r>
  <r>
    <x v="0"/>
    <x v="0"/>
    <x v="0"/>
    <x v="0"/>
    <x v="41"/>
    <x v="234"/>
    <n v="103955.84"/>
    <x v="0"/>
    <x v="0"/>
    <x v="0"/>
    <x v="0"/>
    <x v="0"/>
    <x v="0"/>
    <x v="0"/>
    <x v="3"/>
    <x v="0"/>
    <x v="4"/>
  </r>
  <r>
    <x v="0"/>
    <x v="0"/>
    <x v="0"/>
    <x v="0"/>
    <x v="48"/>
    <x v="54"/>
    <n v="0"/>
    <x v="0"/>
    <x v="0"/>
    <x v="0"/>
    <x v="0"/>
    <x v="0"/>
    <x v="0"/>
    <x v="0"/>
    <x v="0"/>
    <x v="0"/>
    <x v="2"/>
  </r>
  <r>
    <x v="0"/>
    <x v="0"/>
    <x v="0"/>
    <x v="0"/>
    <x v="2"/>
    <x v="885"/>
    <n v="8019118.6699999999"/>
    <x v="0"/>
    <x v="0"/>
    <x v="0"/>
    <x v="0"/>
    <x v="0"/>
    <x v="0"/>
    <x v="0"/>
    <x v="1"/>
    <x v="0"/>
    <x v="4"/>
  </r>
  <r>
    <x v="0"/>
    <x v="0"/>
    <x v="0"/>
    <x v="0"/>
    <x v="606"/>
    <x v="1168"/>
    <n v="114482959.66"/>
    <x v="0"/>
    <x v="0"/>
    <x v="0"/>
    <x v="0"/>
    <x v="0"/>
    <x v="0"/>
    <x v="0"/>
    <x v="3"/>
    <x v="1"/>
    <x v="7"/>
  </r>
  <r>
    <x v="0"/>
    <x v="0"/>
    <x v="0"/>
    <x v="0"/>
    <x v="527"/>
    <x v="964"/>
    <n v="0.37"/>
    <x v="0"/>
    <x v="0"/>
    <x v="0"/>
    <x v="0"/>
    <x v="0"/>
    <x v="0"/>
    <x v="0"/>
    <x v="3"/>
    <x v="0"/>
    <x v="7"/>
  </r>
  <r>
    <x v="0"/>
    <x v="0"/>
    <x v="0"/>
    <x v="0"/>
    <x v="2"/>
    <x v="73"/>
    <n v="0"/>
    <x v="0"/>
    <x v="0"/>
    <x v="0"/>
    <x v="0"/>
    <x v="0"/>
    <x v="0"/>
    <x v="0"/>
    <x v="0"/>
    <x v="0"/>
    <x v="2"/>
  </r>
  <r>
    <x v="0"/>
    <x v="0"/>
    <x v="0"/>
    <x v="0"/>
    <x v="274"/>
    <x v="729"/>
    <n v="835565.45"/>
    <x v="0"/>
    <x v="0"/>
    <x v="0"/>
    <x v="0"/>
    <x v="0"/>
    <x v="0"/>
    <x v="0"/>
    <x v="1"/>
    <x v="1"/>
    <x v="1"/>
  </r>
  <r>
    <x v="0"/>
    <x v="0"/>
    <x v="0"/>
    <x v="0"/>
    <x v="11"/>
    <x v="1242"/>
    <n v="0"/>
    <x v="0"/>
    <x v="0"/>
    <x v="0"/>
    <x v="0"/>
    <x v="0"/>
    <x v="0"/>
    <x v="0"/>
    <x v="3"/>
    <x v="0"/>
    <x v="4"/>
  </r>
  <r>
    <x v="0"/>
    <x v="0"/>
    <x v="0"/>
    <x v="0"/>
    <x v="111"/>
    <x v="1171"/>
    <n v="0"/>
    <x v="0"/>
    <x v="0"/>
    <x v="0"/>
    <x v="0"/>
    <x v="0"/>
    <x v="0"/>
    <x v="0"/>
    <x v="3"/>
    <x v="0"/>
    <x v="3"/>
  </r>
  <r>
    <x v="0"/>
    <x v="0"/>
    <x v="0"/>
    <x v="0"/>
    <x v="516"/>
    <x v="941"/>
    <n v="0"/>
    <x v="0"/>
    <x v="0"/>
    <x v="0"/>
    <x v="0"/>
    <x v="0"/>
    <x v="0"/>
    <x v="0"/>
    <x v="3"/>
    <x v="0"/>
    <x v="3"/>
  </r>
  <r>
    <x v="0"/>
    <x v="0"/>
    <x v="0"/>
    <x v="0"/>
    <x v="589"/>
    <x v="1118"/>
    <n v="0"/>
    <x v="0"/>
    <x v="0"/>
    <x v="0"/>
    <x v="0"/>
    <x v="0"/>
    <x v="0"/>
    <x v="0"/>
    <x v="1"/>
    <x v="0"/>
    <x v="2"/>
  </r>
  <r>
    <x v="0"/>
    <x v="0"/>
    <x v="0"/>
    <x v="0"/>
    <x v="417"/>
    <x v="689"/>
    <n v="1542985.04"/>
    <x v="0"/>
    <x v="0"/>
    <x v="0"/>
    <x v="0"/>
    <x v="0"/>
    <x v="0"/>
    <x v="0"/>
    <x v="2"/>
    <x v="1"/>
    <x v="3"/>
  </r>
  <r>
    <x v="0"/>
    <x v="0"/>
    <x v="0"/>
    <x v="0"/>
    <x v="7"/>
    <x v="7"/>
    <n v="0"/>
    <x v="0"/>
    <x v="0"/>
    <x v="0"/>
    <x v="0"/>
    <x v="0"/>
    <x v="0"/>
    <x v="0"/>
    <x v="0"/>
    <x v="0"/>
    <x v="6"/>
  </r>
  <r>
    <x v="0"/>
    <x v="0"/>
    <x v="0"/>
    <x v="0"/>
    <x v="13"/>
    <x v="894"/>
    <n v="335500"/>
    <x v="0"/>
    <x v="0"/>
    <x v="0"/>
    <x v="0"/>
    <x v="0"/>
    <x v="0"/>
    <x v="0"/>
    <x v="3"/>
    <x v="0"/>
    <x v="7"/>
  </r>
  <r>
    <x v="0"/>
    <x v="0"/>
    <x v="0"/>
    <x v="0"/>
    <x v="396"/>
    <x v="656"/>
    <n v="3716598.87"/>
    <x v="0"/>
    <x v="0"/>
    <x v="0"/>
    <x v="0"/>
    <x v="0"/>
    <x v="0"/>
    <x v="0"/>
    <x v="2"/>
    <x v="1"/>
    <x v="2"/>
  </r>
  <r>
    <x v="0"/>
    <x v="0"/>
    <x v="0"/>
    <x v="0"/>
    <x v="158"/>
    <x v="233"/>
    <n v="349420.85"/>
    <x v="0"/>
    <x v="0"/>
    <x v="0"/>
    <x v="0"/>
    <x v="0"/>
    <x v="0"/>
    <x v="0"/>
    <x v="0"/>
    <x v="1"/>
    <x v="5"/>
  </r>
  <r>
    <x v="0"/>
    <x v="0"/>
    <x v="0"/>
    <x v="0"/>
    <x v="1"/>
    <x v="548"/>
    <n v="0"/>
    <x v="0"/>
    <x v="0"/>
    <x v="0"/>
    <x v="0"/>
    <x v="0"/>
    <x v="0"/>
    <x v="0"/>
    <x v="3"/>
    <x v="0"/>
    <x v="0"/>
  </r>
  <r>
    <x v="0"/>
    <x v="0"/>
    <x v="0"/>
    <x v="0"/>
    <x v="49"/>
    <x v="55"/>
    <n v="0"/>
    <x v="0"/>
    <x v="0"/>
    <x v="0"/>
    <x v="0"/>
    <x v="0"/>
    <x v="0"/>
    <x v="0"/>
    <x v="0"/>
    <x v="0"/>
    <x v="5"/>
  </r>
  <r>
    <x v="0"/>
    <x v="0"/>
    <x v="0"/>
    <x v="0"/>
    <x v="234"/>
    <x v="362"/>
    <n v="0"/>
    <x v="0"/>
    <x v="0"/>
    <x v="0"/>
    <x v="0"/>
    <x v="0"/>
    <x v="0"/>
    <x v="0"/>
    <x v="3"/>
    <x v="0"/>
    <x v="4"/>
  </r>
  <r>
    <x v="0"/>
    <x v="0"/>
    <x v="0"/>
    <x v="0"/>
    <x v="169"/>
    <x v="252"/>
    <n v="588000"/>
    <x v="0"/>
    <x v="0"/>
    <x v="0"/>
    <x v="0"/>
    <x v="0"/>
    <x v="0"/>
    <x v="0"/>
    <x v="0"/>
    <x v="0"/>
    <x v="4"/>
  </r>
  <r>
    <x v="0"/>
    <x v="0"/>
    <x v="0"/>
    <x v="0"/>
    <x v="503"/>
    <x v="909"/>
    <n v="8218599.9800000004"/>
    <x v="0"/>
    <x v="0"/>
    <x v="0"/>
    <x v="0"/>
    <x v="0"/>
    <x v="0"/>
    <x v="0"/>
    <x v="1"/>
    <x v="1"/>
    <x v="4"/>
  </r>
  <r>
    <x v="0"/>
    <x v="0"/>
    <x v="0"/>
    <x v="0"/>
    <x v="104"/>
    <x v="891"/>
    <n v="16203152.24"/>
    <x v="0"/>
    <x v="0"/>
    <x v="0"/>
    <x v="0"/>
    <x v="0"/>
    <x v="0"/>
    <x v="0"/>
    <x v="1"/>
    <x v="2"/>
    <x v="3"/>
  </r>
  <r>
    <x v="0"/>
    <x v="0"/>
    <x v="0"/>
    <x v="0"/>
    <x v="108"/>
    <x v="169"/>
    <n v="0"/>
    <x v="0"/>
    <x v="0"/>
    <x v="0"/>
    <x v="0"/>
    <x v="0"/>
    <x v="0"/>
    <x v="0"/>
    <x v="4"/>
    <x v="1"/>
    <x v="4"/>
  </r>
  <r>
    <x v="0"/>
    <x v="0"/>
    <x v="0"/>
    <x v="0"/>
    <x v="115"/>
    <x v="1354"/>
    <n v="7870.5"/>
    <x v="0"/>
    <x v="0"/>
    <x v="0"/>
    <x v="0"/>
    <x v="0"/>
    <x v="0"/>
    <x v="0"/>
    <x v="1"/>
    <x v="0"/>
    <x v="1"/>
  </r>
  <r>
    <x v="0"/>
    <x v="0"/>
    <x v="0"/>
    <x v="0"/>
    <x v="2"/>
    <x v="885"/>
    <n v="8515781.1999999993"/>
    <x v="0"/>
    <x v="0"/>
    <x v="0"/>
    <x v="0"/>
    <x v="0"/>
    <x v="0"/>
    <x v="0"/>
    <x v="1"/>
    <x v="0"/>
    <x v="2"/>
  </r>
  <r>
    <x v="0"/>
    <x v="0"/>
    <x v="0"/>
    <x v="0"/>
    <x v="41"/>
    <x v="598"/>
    <n v="0"/>
    <x v="0"/>
    <x v="0"/>
    <x v="0"/>
    <x v="0"/>
    <x v="0"/>
    <x v="0"/>
    <x v="0"/>
    <x v="3"/>
    <x v="0"/>
    <x v="7"/>
  </r>
  <r>
    <x v="0"/>
    <x v="0"/>
    <x v="0"/>
    <x v="0"/>
    <x v="364"/>
    <x v="602"/>
    <n v="368069.57"/>
    <x v="0"/>
    <x v="0"/>
    <x v="0"/>
    <x v="0"/>
    <x v="0"/>
    <x v="0"/>
    <x v="0"/>
    <x v="2"/>
    <x v="2"/>
    <x v="6"/>
  </r>
  <r>
    <x v="0"/>
    <x v="0"/>
    <x v="0"/>
    <x v="0"/>
    <x v="567"/>
    <x v="1059"/>
    <n v="1144267.22"/>
    <x v="0"/>
    <x v="0"/>
    <x v="0"/>
    <x v="0"/>
    <x v="0"/>
    <x v="0"/>
    <x v="0"/>
    <x v="3"/>
    <x v="0"/>
    <x v="0"/>
  </r>
  <r>
    <x v="0"/>
    <x v="0"/>
    <x v="0"/>
    <x v="0"/>
    <x v="408"/>
    <x v="678"/>
    <n v="1653707.19"/>
    <x v="0"/>
    <x v="0"/>
    <x v="0"/>
    <x v="0"/>
    <x v="0"/>
    <x v="0"/>
    <x v="0"/>
    <x v="2"/>
    <x v="0"/>
    <x v="5"/>
  </r>
  <r>
    <x v="0"/>
    <x v="0"/>
    <x v="0"/>
    <x v="0"/>
    <x v="11"/>
    <x v="1242"/>
    <n v="0"/>
    <x v="0"/>
    <x v="0"/>
    <x v="0"/>
    <x v="0"/>
    <x v="0"/>
    <x v="0"/>
    <x v="0"/>
    <x v="3"/>
    <x v="0"/>
    <x v="3"/>
  </r>
  <r>
    <x v="0"/>
    <x v="0"/>
    <x v="0"/>
    <x v="0"/>
    <x v="38"/>
    <x v="43"/>
    <n v="0"/>
    <x v="0"/>
    <x v="0"/>
    <x v="0"/>
    <x v="0"/>
    <x v="0"/>
    <x v="0"/>
    <x v="0"/>
    <x v="5"/>
    <x v="0"/>
    <x v="3"/>
  </r>
  <r>
    <x v="0"/>
    <x v="0"/>
    <x v="0"/>
    <x v="0"/>
    <x v="378"/>
    <x v="1253"/>
    <n v="511785.65"/>
    <x v="0"/>
    <x v="0"/>
    <x v="0"/>
    <x v="0"/>
    <x v="0"/>
    <x v="0"/>
    <x v="0"/>
    <x v="3"/>
    <x v="1"/>
    <x v="4"/>
  </r>
  <r>
    <x v="0"/>
    <x v="0"/>
    <x v="0"/>
    <x v="0"/>
    <x v="15"/>
    <x v="1350"/>
    <n v="0"/>
    <x v="0"/>
    <x v="0"/>
    <x v="0"/>
    <x v="0"/>
    <x v="0"/>
    <x v="0"/>
    <x v="0"/>
    <x v="3"/>
    <x v="0"/>
    <x v="2"/>
  </r>
  <r>
    <x v="0"/>
    <x v="0"/>
    <x v="0"/>
    <x v="0"/>
    <x v="295"/>
    <x v="483"/>
    <n v="0"/>
    <x v="0"/>
    <x v="0"/>
    <x v="0"/>
    <x v="0"/>
    <x v="0"/>
    <x v="0"/>
    <x v="0"/>
    <x v="1"/>
    <x v="0"/>
    <x v="6"/>
  </r>
  <r>
    <x v="0"/>
    <x v="0"/>
    <x v="0"/>
    <x v="0"/>
    <x v="379"/>
    <x v="1355"/>
    <n v="2218678.52"/>
    <x v="0"/>
    <x v="0"/>
    <x v="0"/>
    <x v="0"/>
    <x v="0"/>
    <x v="0"/>
    <x v="0"/>
    <x v="3"/>
    <x v="1"/>
    <x v="3"/>
  </r>
  <r>
    <x v="0"/>
    <x v="0"/>
    <x v="0"/>
    <x v="0"/>
    <x v="41"/>
    <x v="639"/>
    <n v="0"/>
    <x v="0"/>
    <x v="0"/>
    <x v="0"/>
    <x v="0"/>
    <x v="0"/>
    <x v="0"/>
    <x v="0"/>
    <x v="3"/>
    <x v="0"/>
    <x v="6"/>
  </r>
  <r>
    <x v="0"/>
    <x v="0"/>
    <x v="0"/>
    <x v="0"/>
    <x v="520"/>
    <x v="1070"/>
    <n v="0"/>
    <x v="0"/>
    <x v="0"/>
    <x v="0"/>
    <x v="0"/>
    <x v="0"/>
    <x v="0"/>
    <x v="0"/>
    <x v="2"/>
    <x v="0"/>
    <x v="3"/>
  </r>
  <r>
    <x v="0"/>
    <x v="0"/>
    <x v="0"/>
    <x v="0"/>
    <x v="33"/>
    <x v="36"/>
    <n v="5890822.5899999999"/>
    <x v="0"/>
    <x v="0"/>
    <x v="0"/>
    <x v="0"/>
    <x v="0"/>
    <x v="0"/>
    <x v="0"/>
    <x v="0"/>
    <x v="0"/>
    <x v="7"/>
  </r>
  <r>
    <x v="0"/>
    <x v="0"/>
    <x v="0"/>
    <x v="0"/>
    <x v="532"/>
    <x v="969"/>
    <n v="0"/>
    <x v="0"/>
    <x v="0"/>
    <x v="0"/>
    <x v="0"/>
    <x v="0"/>
    <x v="0"/>
    <x v="0"/>
    <x v="3"/>
    <x v="0"/>
    <x v="6"/>
  </r>
  <r>
    <x v="0"/>
    <x v="0"/>
    <x v="0"/>
    <x v="0"/>
    <x v="266"/>
    <x v="428"/>
    <n v="316515.78999999998"/>
    <x v="0"/>
    <x v="0"/>
    <x v="0"/>
    <x v="0"/>
    <x v="0"/>
    <x v="0"/>
    <x v="0"/>
    <x v="0"/>
    <x v="0"/>
    <x v="5"/>
  </r>
  <r>
    <x v="0"/>
    <x v="0"/>
    <x v="0"/>
    <x v="0"/>
    <x v="262"/>
    <x v="417"/>
    <n v="9832909.5399999991"/>
    <x v="0"/>
    <x v="0"/>
    <x v="0"/>
    <x v="0"/>
    <x v="0"/>
    <x v="0"/>
    <x v="0"/>
    <x v="1"/>
    <x v="0"/>
    <x v="3"/>
  </r>
  <r>
    <x v="0"/>
    <x v="0"/>
    <x v="0"/>
    <x v="0"/>
    <x v="303"/>
    <x v="492"/>
    <n v="0"/>
    <x v="0"/>
    <x v="0"/>
    <x v="0"/>
    <x v="0"/>
    <x v="0"/>
    <x v="0"/>
    <x v="0"/>
    <x v="6"/>
    <x v="1"/>
    <x v="5"/>
  </r>
  <r>
    <x v="0"/>
    <x v="0"/>
    <x v="0"/>
    <x v="0"/>
    <x v="576"/>
    <x v="1089"/>
    <n v="-2198.31"/>
    <x v="0"/>
    <x v="0"/>
    <x v="0"/>
    <x v="0"/>
    <x v="0"/>
    <x v="0"/>
    <x v="0"/>
    <x v="3"/>
    <x v="0"/>
    <x v="0"/>
  </r>
  <r>
    <x v="0"/>
    <x v="0"/>
    <x v="0"/>
    <x v="0"/>
    <x v="205"/>
    <x v="303"/>
    <n v="0"/>
    <x v="0"/>
    <x v="0"/>
    <x v="0"/>
    <x v="0"/>
    <x v="0"/>
    <x v="0"/>
    <x v="0"/>
    <x v="6"/>
    <x v="1"/>
    <x v="3"/>
  </r>
  <r>
    <x v="0"/>
    <x v="0"/>
    <x v="0"/>
    <x v="0"/>
    <x v="11"/>
    <x v="510"/>
    <n v="667.22"/>
    <x v="0"/>
    <x v="0"/>
    <x v="0"/>
    <x v="0"/>
    <x v="0"/>
    <x v="0"/>
    <x v="0"/>
    <x v="3"/>
    <x v="0"/>
    <x v="5"/>
  </r>
  <r>
    <x v="0"/>
    <x v="0"/>
    <x v="0"/>
    <x v="0"/>
    <x v="103"/>
    <x v="1231"/>
    <n v="0"/>
    <x v="0"/>
    <x v="0"/>
    <x v="0"/>
    <x v="0"/>
    <x v="0"/>
    <x v="0"/>
    <x v="0"/>
    <x v="0"/>
    <x v="0"/>
    <x v="3"/>
  </r>
  <r>
    <x v="0"/>
    <x v="0"/>
    <x v="0"/>
    <x v="0"/>
    <x v="478"/>
    <x v="844"/>
    <n v="0"/>
    <x v="0"/>
    <x v="0"/>
    <x v="0"/>
    <x v="0"/>
    <x v="0"/>
    <x v="0"/>
    <x v="0"/>
    <x v="3"/>
    <x v="0"/>
    <x v="4"/>
  </r>
  <r>
    <x v="0"/>
    <x v="0"/>
    <x v="0"/>
    <x v="0"/>
    <x v="32"/>
    <x v="196"/>
    <n v="16249812.91"/>
    <x v="0"/>
    <x v="0"/>
    <x v="0"/>
    <x v="0"/>
    <x v="0"/>
    <x v="0"/>
    <x v="0"/>
    <x v="0"/>
    <x v="0"/>
    <x v="4"/>
  </r>
  <r>
    <x v="0"/>
    <x v="0"/>
    <x v="0"/>
    <x v="0"/>
    <x v="115"/>
    <x v="1354"/>
    <n v="14559.49"/>
    <x v="0"/>
    <x v="0"/>
    <x v="0"/>
    <x v="0"/>
    <x v="0"/>
    <x v="0"/>
    <x v="0"/>
    <x v="1"/>
    <x v="0"/>
    <x v="7"/>
  </r>
  <r>
    <x v="0"/>
    <x v="0"/>
    <x v="0"/>
    <x v="0"/>
    <x v="41"/>
    <x v="1265"/>
    <n v="16129.71"/>
    <x v="0"/>
    <x v="0"/>
    <x v="0"/>
    <x v="0"/>
    <x v="0"/>
    <x v="0"/>
    <x v="0"/>
    <x v="3"/>
    <x v="0"/>
    <x v="5"/>
  </r>
  <r>
    <x v="0"/>
    <x v="0"/>
    <x v="0"/>
    <x v="0"/>
    <x v="271"/>
    <x v="440"/>
    <n v="1171199.73"/>
    <x v="0"/>
    <x v="0"/>
    <x v="0"/>
    <x v="0"/>
    <x v="0"/>
    <x v="0"/>
    <x v="0"/>
    <x v="3"/>
    <x v="1"/>
    <x v="6"/>
  </r>
  <r>
    <x v="0"/>
    <x v="0"/>
    <x v="0"/>
    <x v="0"/>
    <x v="41"/>
    <x v="639"/>
    <n v="0"/>
    <x v="0"/>
    <x v="0"/>
    <x v="0"/>
    <x v="0"/>
    <x v="0"/>
    <x v="0"/>
    <x v="0"/>
    <x v="3"/>
    <x v="0"/>
    <x v="5"/>
  </r>
  <r>
    <x v="0"/>
    <x v="0"/>
    <x v="0"/>
    <x v="0"/>
    <x v="8"/>
    <x v="8"/>
    <n v="94135.24"/>
    <x v="0"/>
    <x v="0"/>
    <x v="0"/>
    <x v="0"/>
    <x v="0"/>
    <x v="0"/>
    <x v="0"/>
    <x v="0"/>
    <x v="1"/>
    <x v="7"/>
  </r>
  <r>
    <x v="0"/>
    <x v="0"/>
    <x v="0"/>
    <x v="0"/>
    <x v="1"/>
    <x v="572"/>
    <n v="5544260.1600000001"/>
    <x v="0"/>
    <x v="0"/>
    <x v="0"/>
    <x v="0"/>
    <x v="0"/>
    <x v="0"/>
    <x v="0"/>
    <x v="3"/>
    <x v="0"/>
    <x v="4"/>
  </r>
  <r>
    <x v="0"/>
    <x v="0"/>
    <x v="0"/>
    <x v="0"/>
    <x v="7"/>
    <x v="201"/>
    <n v="0"/>
    <x v="0"/>
    <x v="0"/>
    <x v="0"/>
    <x v="0"/>
    <x v="0"/>
    <x v="0"/>
    <x v="0"/>
    <x v="0"/>
    <x v="0"/>
    <x v="4"/>
  </r>
  <r>
    <x v="0"/>
    <x v="0"/>
    <x v="0"/>
    <x v="0"/>
    <x v="62"/>
    <x v="74"/>
    <n v="0"/>
    <x v="0"/>
    <x v="0"/>
    <x v="0"/>
    <x v="0"/>
    <x v="0"/>
    <x v="0"/>
    <x v="0"/>
    <x v="0"/>
    <x v="0"/>
    <x v="5"/>
  </r>
  <r>
    <x v="0"/>
    <x v="0"/>
    <x v="0"/>
    <x v="0"/>
    <x v="103"/>
    <x v="878"/>
    <n v="123343.36"/>
    <x v="0"/>
    <x v="0"/>
    <x v="0"/>
    <x v="0"/>
    <x v="0"/>
    <x v="0"/>
    <x v="0"/>
    <x v="1"/>
    <x v="0"/>
    <x v="1"/>
  </r>
  <r>
    <x v="0"/>
    <x v="0"/>
    <x v="0"/>
    <x v="0"/>
    <x v="30"/>
    <x v="466"/>
    <n v="0"/>
    <x v="0"/>
    <x v="0"/>
    <x v="0"/>
    <x v="0"/>
    <x v="0"/>
    <x v="0"/>
    <x v="0"/>
    <x v="5"/>
    <x v="0"/>
    <x v="1"/>
  </r>
  <r>
    <x v="0"/>
    <x v="0"/>
    <x v="0"/>
    <x v="0"/>
    <x v="289"/>
    <x v="476"/>
    <n v="350897.17"/>
    <x v="0"/>
    <x v="0"/>
    <x v="0"/>
    <x v="0"/>
    <x v="0"/>
    <x v="0"/>
    <x v="0"/>
    <x v="0"/>
    <x v="0"/>
    <x v="0"/>
  </r>
  <r>
    <x v="0"/>
    <x v="0"/>
    <x v="0"/>
    <x v="0"/>
    <x v="22"/>
    <x v="22"/>
    <n v="0"/>
    <x v="0"/>
    <x v="0"/>
    <x v="0"/>
    <x v="0"/>
    <x v="0"/>
    <x v="0"/>
    <x v="0"/>
    <x v="0"/>
    <x v="0"/>
    <x v="2"/>
  </r>
  <r>
    <x v="0"/>
    <x v="0"/>
    <x v="0"/>
    <x v="0"/>
    <x v="641"/>
    <x v="1315"/>
    <n v="0"/>
    <x v="0"/>
    <x v="0"/>
    <x v="0"/>
    <x v="0"/>
    <x v="0"/>
    <x v="0"/>
    <x v="0"/>
    <x v="3"/>
    <x v="0"/>
    <x v="2"/>
  </r>
  <r>
    <x v="0"/>
    <x v="0"/>
    <x v="0"/>
    <x v="0"/>
    <x v="266"/>
    <x v="655"/>
    <n v="0"/>
    <x v="0"/>
    <x v="0"/>
    <x v="0"/>
    <x v="0"/>
    <x v="0"/>
    <x v="0"/>
    <x v="0"/>
    <x v="0"/>
    <x v="0"/>
    <x v="5"/>
  </r>
  <r>
    <x v="0"/>
    <x v="0"/>
    <x v="0"/>
    <x v="0"/>
    <x v="445"/>
    <x v="755"/>
    <n v="93.15"/>
    <x v="0"/>
    <x v="0"/>
    <x v="0"/>
    <x v="0"/>
    <x v="0"/>
    <x v="0"/>
    <x v="0"/>
    <x v="6"/>
    <x v="2"/>
    <x v="6"/>
  </r>
  <r>
    <x v="0"/>
    <x v="0"/>
    <x v="0"/>
    <x v="0"/>
    <x v="653"/>
    <x v="1356"/>
    <n v="0"/>
    <x v="0"/>
    <x v="0"/>
    <x v="0"/>
    <x v="0"/>
    <x v="0"/>
    <x v="0"/>
    <x v="0"/>
    <x v="3"/>
    <x v="0"/>
    <x v="0"/>
  </r>
  <r>
    <x v="0"/>
    <x v="0"/>
    <x v="0"/>
    <x v="0"/>
    <x v="654"/>
    <x v="1357"/>
    <n v="112117892.04000001"/>
    <x v="0"/>
    <x v="0"/>
    <x v="0"/>
    <x v="0"/>
    <x v="0"/>
    <x v="0"/>
    <x v="0"/>
    <x v="3"/>
    <x v="1"/>
    <x v="4"/>
  </r>
  <r>
    <x v="0"/>
    <x v="0"/>
    <x v="0"/>
    <x v="0"/>
    <x v="16"/>
    <x v="357"/>
    <n v="0"/>
    <x v="0"/>
    <x v="0"/>
    <x v="0"/>
    <x v="0"/>
    <x v="0"/>
    <x v="0"/>
    <x v="0"/>
    <x v="3"/>
    <x v="2"/>
    <x v="6"/>
  </r>
  <r>
    <x v="0"/>
    <x v="0"/>
    <x v="0"/>
    <x v="0"/>
    <x v="1"/>
    <x v="1116"/>
    <n v="0"/>
    <x v="0"/>
    <x v="0"/>
    <x v="0"/>
    <x v="0"/>
    <x v="0"/>
    <x v="0"/>
    <x v="0"/>
    <x v="3"/>
    <x v="0"/>
    <x v="2"/>
  </r>
  <r>
    <x v="0"/>
    <x v="0"/>
    <x v="0"/>
    <x v="0"/>
    <x v="0"/>
    <x v="581"/>
    <n v="0"/>
    <x v="0"/>
    <x v="0"/>
    <x v="0"/>
    <x v="0"/>
    <x v="0"/>
    <x v="0"/>
    <x v="0"/>
    <x v="2"/>
    <x v="0"/>
    <x v="3"/>
  </r>
  <r>
    <x v="0"/>
    <x v="0"/>
    <x v="0"/>
    <x v="0"/>
    <x v="379"/>
    <x v="1351"/>
    <n v="0"/>
    <x v="0"/>
    <x v="0"/>
    <x v="0"/>
    <x v="0"/>
    <x v="0"/>
    <x v="0"/>
    <x v="0"/>
    <x v="3"/>
    <x v="0"/>
    <x v="1"/>
  </r>
  <r>
    <x v="0"/>
    <x v="0"/>
    <x v="0"/>
    <x v="0"/>
    <x v="5"/>
    <x v="230"/>
    <n v="9469.0499999999993"/>
    <x v="0"/>
    <x v="0"/>
    <x v="0"/>
    <x v="0"/>
    <x v="0"/>
    <x v="0"/>
    <x v="0"/>
    <x v="2"/>
    <x v="0"/>
    <x v="7"/>
  </r>
  <r>
    <x v="0"/>
    <x v="0"/>
    <x v="0"/>
    <x v="0"/>
    <x v="266"/>
    <x v="655"/>
    <n v="0"/>
    <x v="0"/>
    <x v="0"/>
    <x v="0"/>
    <x v="0"/>
    <x v="0"/>
    <x v="0"/>
    <x v="0"/>
    <x v="0"/>
    <x v="0"/>
    <x v="0"/>
  </r>
  <r>
    <x v="0"/>
    <x v="0"/>
    <x v="0"/>
    <x v="0"/>
    <x v="370"/>
    <x v="821"/>
    <n v="0"/>
    <x v="0"/>
    <x v="0"/>
    <x v="0"/>
    <x v="0"/>
    <x v="0"/>
    <x v="0"/>
    <x v="0"/>
    <x v="1"/>
    <x v="1"/>
    <x v="3"/>
  </r>
  <r>
    <x v="0"/>
    <x v="0"/>
    <x v="0"/>
    <x v="0"/>
    <x v="13"/>
    <x v="948"/>
    <n v="0"/>
    <x v="0"/>
    <x v="0"/>
    <x v="0"/>
    <x v="0"/>
    <x v="0"/>
    <x v="0"/>
    <x v="0"/>
    <x v="3"/>
    <x v="0"/>
    <x v="4"/>
  </r>
  <r>
    <x v="0"/>
    <x v="0"/>
    <x v="0"/>
    <x v="0"/>
    <x v="200"/>
    <x v="296"/>
    <n v="0"/>
    <x v="0"/>
    <x v="0"/>
    <x v="0"/>
    <x v="0"/>
    <x v="0"/>
    <x v="0"/>
    <x v="0"/>
    <x v="3"/>
    <x v="0"/>
    <x v="3"/>
  </r>
  <r>
    <x v="0"/>
    <x v="0"/>
    <x v="0"/>
    <x v="0"/>
    <x v="648"/>
    <x v="1336"/>
    <n v="0"/>
    <x v="0"/>
    <x v="0"/>
    <x v="0"/>
    <x v="0"/>
    <x v="0"/>
    <x v="0"/>
    <x v="0"/>
    <x v="1"/>
    <x v="0"/>
    <x v="2"/>
  </r>
  <r>
    <x v="0"/>
    <x v="0"/>
    <x v="0"/>
    <x v="0"/>
    <x v="114"/>
    <x v="144"/>
    <n v="752768.53"/>
    <x v="0"/>
    <x v="0"/>
    <x v="0"/>
    <x v="0"/>
    <x v="0"/>
    <x v="0"/>
    <x v="0"/>
    <x v="3"/>
    <x v="1"/>
    <x v="3"/>
  </r>
  <r>
    <x v="0"/>
    <x v="0"/>
    <x v="0"/>
    <x v="0"/>
    <x v="256"/>
    <x v="1025"/>
    <n v="0"/>
    <x v="0"/>
    <x v="0"/>
    <x v="0"/>
    <x v="0"/>
    <x v="0"/>
    <x v="0"/>
    <x v="0"/>
    <x v="3"/>
    <x v="0"/>
    <x v="3"/>
  </r>
  <r>
    <x v="0"/>
    <x v="0"/>
    <x v="0"/>
    <x v="0"/>
    <x v="5"/>
    <x v="39"/>
    <n v="561528.12"/>
    <x v="0"/>
    <x v="0"/>
    <x v="0"/>
    <x v="0"/>
    <x v="0"/>
    <x v="0"/>
    <x v="0"/>
    <x v="2"/>
    <x v="1"/>
    <x v="3"/>
  </r>
  <r>
    <x v="0"/>
    <x v="0"/>
    <x v="0"/>
    <x v="0"/>
    <x v="41"/>
    <x v="1109"/>
    <n v="0"/>
    <x v="0"/>
    <x v="0"/>
    <x v="0"/>
    <x v="0"/>
    <x v="0"/>
    <x v="0"/>
    <x v="0"/>
    <x v="3"/>
    <x v="0"/>
    <x v="2"/>
  </r>
  <r>
    <x v="0"/>
    <x v="0"/>
    <x v="0"/>
    <x v="0"/>
    <x v="18"/>
    <x v="1358"/>
    <n v="0"/>
    <x v="0"/>
    <x v="0"/>
    <x v="0"/>
    <x v="0"/>
    <x v="0"/>
    <x v="0"/>
    <x v="0"/>
    <x v="3"/>
    <x v="0"/>
    <x v="1"/>
  </r>
  <r>
    <x v="0"/>
    <x v="0"/>
    <x v="0"/>
    <x v="0"/>
    <x v="529"/>
    <x v="966"/>
    <n v="0"/>
    <x v="0"/>
    <x v="0"/>
    <x v="0"/>
    <x v="0"/>
    <x v="0"/>
    <x v="0"/>
    <x v="0"/>
    <x v="0"/>
    <x v="0"/>
    <x v="0"/>
  </r>
  <r>
    <x v="0"/>
    <x v="0"/>
    <x v="0"/>
    <x v="0"/>
    <x v="13"/>
    <x v="948"/>
    <n v="0"/>
    <x v="0"/>
    <x v="0"/>
    <x v="0"/>
    <x v="0"/>
    <x v="0"/>
    <x v="0"/>
    <x v="0"/>
    <x v="3"/>
    <x v="0"/>
    <x v="2"/>
  </r>
  <r>
    <x v="0"/>
    <x v="0"/>
    <x v="0"/>
    <x v="0"/>
    <x v="648"/>
    <x v="1336"/>
    <n v="0"/>
    <x v="0"/>
    <x v="0"/>
    <x v="0"/>
    <x v="0"/>
    <x v="0"/>
    <x v="0"/>
    <x v="0"/>
    <x v="1"/>
    <x v="0"/>
    <x v="7"/>
  </r>
  <r>
    <x v="0"/>
    <x v="0"/>
    <x v="0"/>
    <x v="0"/>
    <x v="11"/>
    <x v="1136"/>
    <n v="0"/>
    <x v="0"/>
    <x v="0"/>
    <x v="0"/>
    <x v="0"/>
    <x v="0"/>
    <x v="0"/>
    <x v="0"/>
    <x v="3"/>
    <x v="0"/>
    <x v="7"/>
  </r>
  <r>
    <x v="0"/>
    <x v="0"/>
    <x v="0"/>
    <x v="0"/>
    <x v="83"/>
    <x v="99"/>
    <n v="413930"/>
    <x v="0"/>
    <x v="0"/>
    <x v="0"/>
    <x v="0"/>
    <x v="0"/>
    <x v="0"/>
    <x v="0"/>
    <x v="3"/>
    <x v="0"/>
    <x v="5"/>
  </r>
  <r>
    <x v="0"/>
    <x v="0"/>
    <x v="0"/>
    <x v="0"/>
    <x v="41"/>
    <x v="72"/>
    <n v="164902450.27000001"/>
    <x v="0"/>
    <x v="0"/>
    <x v="0"/>
    <x v="0"/>
    <x v="0"/>
    <x v="0"/>
    <x v="0"/>
    <x v="1"/>
    <x v="0"/>
    <x v="0"/>
  </r>
  <r>
    <x v="0"/>
    <x v="0"/>
    <x v="0"/>
    <x v="0"/>
    <x v="493"/>
    <x v="1092"/>
    <n v="0"/>
    <x v="0"/>
    <x v="0"/>
    <x v="0"/>
    <x v="0"/>
    <x v="0"/>
    <x v="0"/>
    <x v="0"/>
    <x v="2"/>
    <x v="0"/>
    <x v="0"/>
  </r>
  <r>
    <x v="0"/>
    <x v="0"/>
    <x v="0"/>
    <x v="0"/>
    <x v="41"/>
    <x v="370"/>
    <n v="38200.18"/>
    <x v="0"/>
    <x v="0"/>
    <x v="0"/>
    <x v="0"/>
    <x v="0"/>
    <x v="0"/>
    <x v="0"/>
    <x v="3"/>
    <x v="0"/>
    <x v="1"/>
  </r>
  <r>
    <x v="0"/>
    <x v="0"/>
    <x v="0"/>
    <x v="0"/>
    <x v="1"/>
    <x v="1137"/>
    <n v="0"/>
    <x v="0"/>
    <x v="0"/>
    <x v="0"/>
    <x v="0"/>
    <x v="0"/>
    <x v="0"/>
    <x v="0"/>
    <x v="3"/>
    <x v="0"/>
    <x v="1"/>
  </r>
  <r>
    <x v="0"/>
    <x v="0"/>
    <x v="0"/>
    <x v="0"/>
    <x v="1"/>
    <x v="723"/>
    <n v="1054.25"/>
    <x v="0"/>
    <x v="0"/>
    <x v="0"/>
    <x v="0"/>
    <x v="0"/>
    <x v="0"/>
    <x v="0"/>
    <x v="3"/>
    <x v="0"/>
    <x v="1"/>
  </r>
  <r>
    <x v="0"/>
    <x v="0"/>
    <x v="0"/>
    <x v="0"/>
    <x v="41"/>
    <x v="1265"/>
    <n v="23767.5"/>
    <x v="0"/>
    <x v="0"/>
    <x v="0"/>
    <x v="0"/>
    <x v="0"/>
    <x v="0"/>
    <x v="0"/>
    <x v="3"/>
    <x v="0"/>
    <x v="2"/>
  </r>
  <r>
    <x v="0"/>
    <x v="0"/>
    <x v="0"/>
    <x v="0"/>
    <x v="1"/>
    <x v="572"/>
    <n v="6196701.29"/>
    <x v="0"/>
    <x v="0"/>
    <x v="0"/>
    <x v="0"/>
    <x v="0"/>
    <x v="0"/>
    <x v="0"/>
    <x v="3"/>
    <x v="0"/>
    <x v="2"/>
  </r>
  <r>
    <x v="0"/>
    <x v="0"/>
    <x v="0"/>
    <x v="0"/>
    <x v="1"/>
    <x v="720"/>
    <n v="0"/>
    <x v="0"/>
    <x v="0"/>
    <x v="0"/>
    <x v="0"/>
    <x v="0"/>
    <x v="0"/>
    <x v="0"/>
    <x v="3"/>
    <x v="0"/>
    <x v="2"/>
  </r>
  <r>
    <x v="0"/>
    <x v="0"/>
    <x v="0"/>
    <x v="0"/>
    <x v="212"/>
    <x v="314"/>
    <n v="0"/>
    <x v="0"/>
    <x v="0"/>
    <x v="0"/>
    <x v="0"/>
    <x v="0"/>
    <x v="0"/>
    <x v="0"/>
    <x v="0"/>
    <x v="0"/>
    <x v="4"/>
  </r>
  <r>
    <x v="0"/>
    <x v="0"/>
    <x v="0"/>
    <x v="0"/>
    <x v="395"/>
    <x v="654"/>
    <n v="0"/>
    <x v="0"/>
    <x v="0"/>
    <x v="0"/>
    <x v="0"/>
    <x v="0"/>
    <x v="0"/>
    <x v="0"/>
    <x v="3"/>
    <x v="0"/>
    <x v="1"/>
  </r>
  <r>
    <x v="0"/>
    <x v="0"/>
    <x v="0"/>
    <x v="0"/>
    <x v="477"/>
    <x v="843"/>
    <n v="0"/>
    <x v="0"/>
    <x v="0"/>
    <x v="0"/>
    <x v="0"/>
    <x v="0"/>
    <x v="0"/>
    <x v="0"/>
    <x v="1"/>
    <x v="1"/>
    <x v="0"/>
  </r>
  <r>
    <x v="0"/>
    <x v="0"/>
    <x v="0"/>
    <x v="0"/>
    <x v="323"/>
    <x v="524"/>
    <n v="4675220"/>
    <x v="0"/>
    <x v="0"/>
    <x v="0"/>
    <x v="0"/>
    <x v="0"/>
    <x v="0"/>
    <x v="0"/>
    <x v="4"/>
    <x v="2"/>
    <x v="7"/>
  </r>
  <r>
    <x v="0"/>
    <x v="0"/>
    <x v="0"/>
    <x v="0"/>
    <x v="440"/>
    <x v="747"/>
    <n v="0"/>
    <x v="0"/>
    <x v="0"/>
    <x v="0"/>
    <x v="0"/>
    <x v="0"/>
    <x v="0"/>
    <x v="0"/>
    <x v="6"/>
    <x v="1"/>
    <x v="2"/>
  </r>
  <r>
    <x v="0"/>
    <x v="0"/>
    <x v="0"/>
    <x v="0"/>
    <x v="128"/>
    <x v="172"/>
    <n v="135802.94"/>
    <x v="0"/>
    <x v="0"/>
    <x v="0"/>
    <x v="0"/>
    <x v="0"/>
    <x v="0"/>
    <x v="0"/>
    <x v="3"/>
    <x v="0"/>
    <x v="0"/>
  </r>
  <r>
    <x v="0"/>
    <x v="0"/>
    <x v="0"/>
    <x v="0"/>
    <x v="549"/>
    <x v="1009"/>
    <n v="0"/>
    <x v="0"/>
    <x v="0"/>
    <x v="0"/>
    <x v="0"/>
    <x v="0"/>
    <x v="0"/>
    <x v="0"/>
    <x v="3"/>
    <x v="0"/>
    <x v="1"/>
  </r>
  <r>
    <x v="0"/>
    <x v="0"/>
    <x v="0"/>
    <x v="0"/>
    <x v="1"/>
    <x v="1235"/>
    <n v="0"/>
    <x v="0"/>
    <x v="0"/>
    <x v="0"/>
    <x v="0"/>
    <x v="0"/>
    <x v="0"/>
    <x v="0"/>
    <x v="3"/>
    <x v="0"/>
    <x v="0"/>
  </r>
  <r>
    <x v="0"/>
    <x v="0"/>
    <x v="0"/>
    <x v="0"/>
    <x v="5"/>
    <x v="715"/>
    <n v="145325.35"/>
    <x v="0"/>
    <x v="0"/>
    <x v="0"/>
    <x v="0"/>
    <x v="0"/>
    <x v="0"/>
    <x v="0"/>
    <x v="3"/>
    <x v="0"/>
    <x v="1"/>
  </r>
  <r>
    <x v="0"/>
    <x v="0"/>
    <x v="0"/>
    <x v="0"/>
    <x v="169"/>
    <x v="252"/>
    <n v="588000"/>
    <x v="0"/>
    <x v="0"/>
    <x v="0"/>
    <x v="0"/>
    <x v="0"/>
    <x v="0"/>
    <x v="0"/>
    <x v="0"/>
    <x v="0"/>
    <x v="6"/>
  </r>
  <r>
    <x v="0"/>
    <x v="0"/>
    <x v="0"/>
    <x v="0"/>
    <x v="41"/>
    <x v="539"/>
    <n v="0"/>
    <x v="0"/>
    <x v="0"/>
    <x v="0"/>
    <x v="0"/>
    <x v="0"/>
    <x v="0"/>
    <x v="0"/>
    <x v="3"/>
    <x v="0"/>
    <x v="0"/>
  </r>
  <r>
    <x v="0"/>
    <x v="0"/>
    <x v="0"/>
    <x v="0"/>
    <x v="395"/>
    <x v="1285"/>
    <n v="4217844.6500000004"/>
    <x v="0"/>
    <x v="0"/>
    <x v="0"/>
    <x v="0"/>
    <x v="0"/>
    <x v="0"/>
    <x v="0"/>
    <x v="3"/>
    <x v="0"/>
    <x v="2"/>
  </r>
  <r>
    <x v="0"/>
    <x v="0"/>
    <x v="0"/>
    <x v="0"/>
    <x v="394"/>
    <x v="778"/>
    <n v="0"/>
    <x v="0"/>
    <x v="0"/>
    <x v="0"/>
    <x v="0"/>
    <x v="0"/>
    <x v="0"/>
    <x v="0"/>
    <x v="1"/>
    <x v="1"/>
    <x v="1"/>
  </r>
  <r>
    <x v="0"/>
    <x v="0"/>
    <x v="0"/>
    <x v="0"/>
    <x v="521"/>
    <x v="954"/>
    <n v="1239410104.0799999"/>
    <x v="0"/>
    <x v="0"/>
    <x v="0"/>
    <x v="0"/>
    <x v="0"/>
    <x v="0"/>
    <x v="0"/>
    <x v="0"/>
    <x v="0"/>
    <x v="7"/>
  </r>
  <r>
    <x v="0"/>
    <x v="0"/>
    <x v="0"/>
    <x v="0"/>
    <x v="41"/>
    <x v="315"/>
    <n v="0"/>
    <x v="0"/>
    <x v="0"/>
    <x v="0"/>
    <x v="0"/>
    <x v="0"/>
    <x v="0"/>
    <x v="0"/>
    <x v="3"/>
    <x v="0"/>
    <x v="4"/>
  </r>
  <r>
    <x v="0"/>
    <x v="0"/>
    <x v="0"/>
    <x v="0"/>
    <x v="258"/>
    <x v="408"/>
    <n v="0"/>
    <x v="0"/>
    <x v="0"/>
    <x v="0"/>
    <x v="0"/>
    <x v="0"/>
    <x v="0"/>
    <x v="0"/>
    <x v="2"/>
    <x v="1"/>
    <x v="3"/>
  </r>
  <r>
    <x v="0"/>
    <x v="0"/>
    <x v="0"/>
    <x v="0"/>
    <x v="212"/>
    <x v="1309"/>
    <n v="0"/>
    <x v="0"/>
    <x v="0"/>
    <x v="0"/>
    <x v="0"/>
    <x v="0"/>
    <x v="0"/>
    <x v="0"/>
    <x v="0"/>
    <x v="0"/>
    <x v="0"/>
  </r>
  <r>
    <x v="0"/>
    <x v="0"/>
    <x v="0"/>
    <x v="0"/>
    <x v="18"/>
    <x v="1217"/>
    <n v="0"/>
    <x v="0"/>
    <x v="0"/>
    <x v="0"/>
    <x v="0"/>
    <x v="0"/>
    <x v="0"/>
    <x v="0"/>
    <x v="3"/>
    <x v="0"/>
    <x v="0"/>
  </r>
  <r>
    <x v="0"/>
    <x v="0"/>
    <x v="0"/>
    <x v="0"/>
    <x v="11"/>
    <x v="813"/>
    <n v="0"/>
    <x v="0"/>
    <x v="0"/>
    <x v="0"/>
    <x v="0"/>
    <x v="0"/>
    <x v="0"/>
    <x v="0"/>
    <x v="1"/>
    <x v="0"/>
    <x v="4"/>
  </r>
  <r>
    <x v="0"/>
    <x v="0"/>
    <x v="0"/>
    <x v="0"/>
    <x v="214"/>
    <x v="320"/>
    <n v="0"/>
    <x v="0"/>
    <x v="0"/>
    <x v="0"/>
    <x v="0"/>
    <x v="0"/>
    <x v="0"/>
    <x v="0"/>
    <x v="3"/>
    <x v="0"/>
    <x v="4"/>
  </r>
  <r>
    <x v="0"/>
    <x v="0"/>
    <x v="0"/>
    <x v="0"/>
    <x v="43"/>
    <x v="565"/>
    <n v="7003508.0199999996"/>
    <x v="0"/>
    <x v="0"/>
    <x v="0"/>
    <x v="0"/>
    <x v="0"/>
    <x v="0"/>
    <x v="0"/>
    <x v="4"/>
    <x v="0"/>
    <x v="7"/>
  </r>
  <r>
    <x v="0"/>
    <x v="0"/>
    <x v="0"/>
    <x v="0"/>
    <x v="13"/>
    <x v="904"/>
    <n v="1450267.37"/>
    <x v="0"/>
    <x v="0"/>
    <x v="0"/>
    <x v="0"/>
    <x v="0"/>
    <x v="0"/>
    <x v="0"/>
    <x v="3"/>
    <x v="0"/>
    <x v="7"/>
  </r>
  <r>
    <x v="0"/>
    <x v="0"/>
    <x v="0"/>
    <x v="0"/>
    <x v="18"/>
    <x v="1223"/>
    <n v="9675035.1600000001"/>
    <x v="0"/>
    <x v="0"/>
    <x v="0"/>
    <x v="0"/>
    <x v="0"/>
    <x v="0"/>
    <x v="0"/>
    <x v="3"/>
    <x v="0"/>
    <x v="0"/>
  </r>
  <r>
    <x v="0"/>
    <x v="0"/>
    <x v="0"/>
    <x v="0"/>
    <x v="11"/>
    <x v="694"/>
    <n v="0"/>
    <x v="0"/>
    <x v="0"/>
    <x v="0"/>
    <x v="0"/>
    <x v="0"/>
    <x v="0"/>
    <x v="0"/>
    <x v="3"/>
    <x v="0"/>
    <x v="1"/>
  </r>
  <r>
    <x v="0"/>
    <x v="0"/>
    <x v="0"/>
    <x v="0"/>
    <x v="346"/>
    <x v="567"/>
    <n v="21742.68"/>
    <x v="0"/>
    <x v="0"/>
    <x v="0"/>
    <x v="0"/>
    <x v="0"/>
    <x v="0"/>
    <x v="0"/>
    <x v="4"/>
    <x v="0"/>
    <x v="3"/>
  </r>
  <r>
    <x v="0"/>
    <x v="0"/>
    <x v="0"/>
    <x v="0"/>
    <x v="551"/>
    <x v="1015"/>
    <n v="0"/>
    <x v="0"/>
    <x v="0"/>
    <x v="0"/>
    <x v="0"/>
    <x v="0"/>
    <x v="0"/>
    <x v="0"/>
    <x v="0"/>
    <x v="0"/>
    <x v="5"/>
  </r>
  <r>
    <x v="0"/>
    <x v="0"/>
    <x v="0"/>
    <x v="0"/>
    <x v="1"/>
    <x v="890"/>
    <n v="131576.93"/>
    <x v="0"/>
    <x v="0"/>
    <x v="0"/>
    <x v="0"/>
    <x v="0"/>
    <x v="0"/>
    <x v="0"/>
    <x v="3"/>
    <x v="0"/>
    <x v="4"/>
  </r>
  <r>
    <x v="0"/>
    <x v="0"/>
    <x v="0"/>
    <x v="0"/>
    <x v="373"/>
    <x v="617"/>
    <n v="-6425922"/>
    <x v="0"/>
    <x v="0"/>
    <x v="0"/>
    <x v="0"/>
    <x v="0"/>
    <x v="0"/>
    <x v="0"/>
    <x v="3"/>
    <x v="0"/>
    <x v="7"/>
  </r>
  <r>
    <x v="0"/>
    <x v="0"/>
    <x v="0"/>
    <x v="0"/>
    <x v="47"/>
    <x v="290"/>
    <n v="0"/>
    <x v="0"/>
    <x v="0"/>
    <x v="0"/>
    <x v="0"/>
    <x v="0"/>
    <x v="0"/>
    <x v="0"/>
    <x v="4"/>
    <x v="0"/>
    <x v="2"/>
  </r>
  <r>
    <x v="0"/>
    <x v="0"/>
    <x v="0"/>
    <x v="0"/>
    <x v="11"/>
    <x v="958"/>
    <n v="0"/>
    <x v="0"/>
    <x v="0"/>
    <x v="0"/>
    <x v="0"/>
    <x v="0"/>
    <x v="0"/>
    <x v="0"/>
    <x v="3"/>
    <x v="0"/>
    <x v="4"/>
  </r>
  <r>
    <x v="0"/>
    <x v="0"/>
    <x v="0"/>
    <x v="0"/>
    <x v="606"/>
    <x v="1168"/>
    <n v="114205297.65000001"/>
    <x v="0"/>
    <x v="0"/>
    <x v="0"/>
    <x v="0"/>
    <x v="0"/>
    <x v="0"/>
    <x v="0"/>
    <x v="3"/>
    <x v="1"/>
    <x v="3"/>
  </r>
  <r>
    <x v="0"/>
    <x v="0"/>
    <x v="0"/>
    <x v="0"/>
    <x v="101"/>
    <x v="124"/>
    <n v="0"/>
    <x v="0"/>
    <x v="0"/>
    <x v="0"/>
    <x v="0"/>
    <x v="0"/>
    <x v="0"/>
    <x v="0"/>
    <x v="0"/>
    <x v="0"/>
    <x v="6"/>
  </r>
  <r>
    <x v="0"/>
    <x v="0"/>
    <x v="0"/>
    <x v="0"/>
    <x v="1"/>
    <x v="1243"/>
    <n v="0"/>
    <x v="0"/>
    <x v="0"/>
    <x v="0"/>
    <x v="0"/>
    <x v="0"/>
    <x v="0"/>
    <x v="0"/>
    <x v="3"/>
    <x v="0"/>
    <x v="2"/>
  </r>
  <r>
    <x v="0"/>
    <x v="0"/>
    <x v="0"/>
    <x v="0"/>
    <x v="639"/>
    <x v="1310"/>
    <n v="0"/>
    <x v="0"/>
    <x v="0"/>
    <x v="0"/>
    <x v="0"/>
    <x v="0"/>
    <x v="0"/>
    <x v="0"/>
    <x v="0"/>
    <x v="1"/>
    <x v="2"/>
  </r>
  <r>
    <x v="0"/>
    <x v="0"/>
    <x v="0"/>
    <x v="0"/>
    <x v="281"/>
    <x v="456"/>
    <n v="2877029.41"/>
    <x v="0"/>
    <x v="0"/>
    <x v="0"/>
    <x v="0"/>
    <x v="0"/>
    <x v="0"/>
    <x v="0"/>
    <x v="5"/>
    <x v="1"/>
    <x v="1"/>
  </r>
  <r>
    <x v="0"/>
    <x v="0"/>
    <x v="0"/>
    <x v="0"/>
    <x v="18"/>
    <x v="588"/>
    <n v="209154.37"/>
    <x v="0"/>
    <x v="0"/>
    <x v="0"/>
    <x v="0"/>
    <x v="0"/>
    <x v="0"/>
    <x v="0"/>
    <x v="3"/>
    <x v="0"/>
    <x v="5"/>
  </r>
  <r>
    <x v="0"/>
    <x v="0"/>
    <x v="0"/>
    <x v="0"/>
    <x v="600"/>
    <x v="1151"/>
    <n v="0"/>
    <x v="0"/>
    <x v="0"/>
    <x v="0"/>
    <x v="0"/>
    <x v="0"/>
    <x v="0"/>
    <x v="0"/>
    <x v="3"/>
    <x v="0"/>
    <x v="7"/>
  </r>
  <r>
    <x v="0"/>
    <x v="0"/>
    <x v="0"/>
    <x v="0"/>
    <x v="13"/>
    <x v="422"/>
    <n v="2751.89"/>
    <x v="0"/>
    <x v="0"/>
    <x v="0"/>
    <x v="0"/>
    <x v="0"/>
    <x v="0"/>
    <x v="0"/>
    <x v="3"/>
    <x v="0"/>
    <x v="3"/>
  </r>
  <r>
    <x v="0"/>
    <x v="0"/>
    <x v="0"/>
    <x v="0"/>
    <x v="11"/>
    <x v="982"/>
    <n v="94909.29"/>
    <x v="0"/>
    <x v="0"/>
    <x v="0"/>
    <x v="0"/>
    <x v="0"/>
    <x v="0"/>
    <x v="0"/>
    <x v="3"/>
    <x v="0"/>
    <x v="3"/>
  </r>
  <r>
    <x v="0"/>
    <x v="0"/>
    <x v="0"/>
    <x v="0"/>
    <x v="1"/>
    <x v="886"/>
    <n v="0"/>
    <x v="0"/>
    <x v="0"/>
    <x v="0"/>
    <x v="0"/>
    <x v="0"/>
    <x v="0"/>
    <x v="0"/>
    <x v="3"/>
    <x v="0"/>
    <x v="0"/>
  </r>
  <r>
    <x v="0"/>
    <x v="0"/>
    <x v="0"/>
    <x v="0"/>
    <x v="476"/>
    <x v="839"/>
    <n v="38798.07"/>
    <x v="0"/>
    <x v="0"/>
    <x v="0"/>
    <x v="0"/>
    <x v="0"/>
    <x v="0"/>
    <x v="0"/>
    <x v="2"/>
    <x v="0"/>
    <x v="3"/>
  </r>
  <r>
    <x v="0"/>
    <x v="0"/>
    <x v="0"/>
    <x v="0"/>
    <x v="64"/>
    <x v="77"/>
    <n v="2396.7800000000002"/>
    <x v="0"/>
    <x v="0"/>
    <x v="0"/>
    <x v="0"/>
    <x v="0"/>
    <x v="0"/>
    <x v="0"/>
    <x v="0"/>
    <x v="0"/>
    <x v="7"/>
  </r>
  <r>
    <x v="0"/>
    <x v="0"/>
    <x v="0"/>
    <x v="0"/>
    <x v="450"/>
    <x v="771"/>
    <n v="8934600"/>
    <x v="0"/>
    <x v="0"/>
    <x v="0"/>
    <x v="0"/>
    <x v="0"/>
    <x v="0"/>
    <x v="0"/>
    <x v="6"/>
    <x v="1"/>
    <x v="6"/>
  </r>
  <r>
    <x v="0"/>
    <x v="0"/>
    <x v="0"/>
    <x v="0"/>
    <x v="545"/>
    <x v="1000"/>
    <n v="-13134264.16"/>
    <x v="0"/>
    <x v="0"/>
    <x v="0"/>
    <x v="0"/>
    <x v="0"/>
    <x v="0"/>
    <x v="0"/>
    <x v="3"/>
    <x v="1"/>
    <x v="1"/>
  </r>
  <r>
    <x v="0"/>
    <x v="0"/>
    <x v="0"/>
    <x v="0"/>
    <x v="58"/>
    <x v="65"/>
    <n v="0"/>
    <x v="0"/>
    <x v="0"/>
    <x v="0"/>
    <x v="0"/>
    <x v="0"/>
    <x v="0"/>
    <x v="0"/>
    <x v="0"/>
    <x v="0"/>
    <x v="2"/>
  </r>
  <r>
    <x v="0"/>
    <x v="0"/>
    <x v="0"/>
    <x v="0"/>
    <x v="540"/>
    <x v="986"/>
    <n v="0"/>
    <x v="0"/>
    <x v="0"/>
    <x v="0"/>
    <x v="0"/>
    <x v="0"/>
    <x v="0"/>
    <x v="0"/>
    <x v="3"/>
    <x v="0"/>
    <x v="0"/>
  </r>
  <r>
    <x v="0"/>
    <x v="0"/>
    <x v="0"/>
    <x v="0"/>
    <x v="126"/>
    <x v="248"/>
    <n v="1059965.55"/>
    <x v="0"/>
    <x v="0"/>
    <x v="0"/>
    <x v="0"/>
    <x v="0"/>
    <x v="0"/>
    <x v="0"/>
    <x v="0"/>
    <x v="0"/>
    <x v="7"/>
  </r>
  <r>
    <x v="0"/>
    <x v="0"/>
    <x v="0"/>
    <x v="0"/>
    <x v="142"/>
    <x v="212"/>
    <n v="0"/>
    <x v="0"/>
    <x v="0"/>
    <x v="0"/>
    <x v="0"/>
    <x v="0"/>
    <x v="0"/>
    <x v="0"/>
    <x v="0"/>
    <x v="0"/>
    <x v="5"/>
  </r>
  <r>
    <x v="0"/>
    <x v="0"/>
    <x v="0"/>
    <x v="0"/>
    <x v="101"/>
    <x v="124"/>
    <n v="0"/>
    <x v="0"/>
    <x v="0"/>
    <x v="0"/>
    <x v="0"/>
    <x v="0"/>
    <x v="0"/>
    <x v="0"/>
    <x v="0"/>
    <x v="0"/>
    <x v="2"/>
  </r>
  <r>
    <x v="0"/>
    <x v="0"/>
    <x v="0"/>
    <x v="0"/>
    <x v="97"/>
    <x v="117"/>
    <n v="0"/>
    <x v="0"/>
    <x v="0"/>
    <x v="0"/>
    <x v="0"/>
    <x v="0"/>
    <x v="0"/>
    <x v="0"/>
    <x v="0"/>
    <x v="0"/>
    <x v="1"/>
  </r>
  <r>
    <x v="0"/>
    <x v="0"/>
    <x v="0"/>
    <x v="0"/>
    <x v="78"/>
    <x v="94"/>
    <n v="0"/>
    <x v="0"/>
    <x v="0"/>
    <x v="0"/>
    <x v="0"/>
    <x v="0"/>
    <x v="0"/>
    <x v="0"/>
    <x v="0"/>
    <x v="0"/>
    <x v="2"/>
  </r>
  <r>
    <x v="0"/>
    <x v="0"/>
    <x v="0"/>
    <x v="0"/>
    <x v="136"/>
    <x v="394"/>
    <n v="942259.41"/>
    <x v="0"/>
    <x v="0"/>
    <x v="0"/>
    <x v="0"/>
    <x v="0"/>
    <x v="0"/>
    <x v="0"/>
    <x v="0"/>
    <x v="0"/>
    <x v="0"/>
  </r>
  <r>
    <x v="0"/>
    <x v="0"/>
    <x v="0"/>
    <x v="0"/>
    <x v="5"/>
    <x v="589"/>
    <n v="0"/>
    <x v="0"/>
    <x v="0"/>
    <x v="0"/>
    <x v="0"/>
    <x v="0"/>
    <x v="0"/>
    <x v="0"/>
    <x v="2"/>
    <x v="1"/>
    <x v="3"/>
  </r>
  <r>
    <x v="0"/>
    <x v="0"/>
    <x v="0"/>
    <x v="0"/>
    <x v="431"/>
    <x v="721"/>
    <n v="229271.76"/>
    <x v="0"/>
    <x v="0"/>
    <x v="0"/>
    <x v="0"/>
    <x v="0"/>
    <x v="0"/>
    <x v="0"/>
    <x v="2"/>
    <x v="0"/>
    <x v="5"/>
  </r>
  <r>
    <x v="0"/>
    <x v="0"/>
    <x v="0"/>
    <x v="0"/>
    <x v="152"/>
    <x v="213"/>
    <n v="0"/>
    <x v="0"/>
    <x v="0"/>
    <x v="0"/>
    <x v="0"/>
    <x v="0"/>
    <x v="0"/>
    <x v="0"/>
    <x v="0"/>
    <x v="1"/>
    <x v="7"/>
  </r>
  <r>
    <x v="0"/>
    <x v="0"/>
    <x v="0"/>
    <x v="0"/>
    <x v="366"/>
    <x v="605"/>
    <n v="0"/>
    <x v="0"/>
    <x v="0"/>
    <x v="0"/>
    <x v="0"/>
    <x v="0"/>
    <x v="0"/>
    <x v="0"/>
    <x v="1"/>
    <x v="1"/>
    <x v="0"/>
  </r>
  <r>
    <x v="0"/>
    <x v="0"/>
    <x v="0"/>
    <x v="0"/>
    <x v="230"/>
    <x v="350"/>
    <n v="0"/>
    <x v="0"/>
    <x v="0"/>
    <x v="0"/>
    <x v="0"/>
    <x v="0"/>
    <x v="0"/>
    <x v="0"/>
    <x v="0"/>
    <x v="0"/>
    <x v="2"/>
  </r>
  <r>
    <x v="0"/>
    <x v="0"/>
    <x v="0"/>
    <x v="0"/>
    <x v="240"/>
    <x v="828"/>
    <n v="14995952.42"/>
    <x v="0"/>
    <x v="0"/>
    <x v="0"/>
    <x v="0"/>
    <x v="0"/>
    <x v="0"/>
    <x v="0"/>
    <x v="1"/>
    <x v="1"/>
    <x v="6"/>
  </r>
  <r>
    <x v="0"/>
    <x v="0"/>
    <x v="0"/>
    <x v="0"/>
    <x v="462"/>
    <x v="791"/>
    <n v="0"/>
    <x v="0"/>
    <x v="0"/>
    <x v="0"/>
    <x v="0"/>
    <x v="0"/>
    <x v="0"/>
    <x v="0"/>
    <x v="1"/>
    <x v="0"/>
    <x v="5"/>
  </r>
  <r>
    <x v="0"/>
    <x v="0"/>
    <x v="0"/>
    <x v="0"/>
    <x v="104"/>
    <x v="132"/>
    <n v="0"/>
    <x v="0"/>
    <x v="0"/>
    <x v="0"/>
    <x v="0"/>
    <x v="0"/>
    <x v="0"/>
    <x v="0"/>
    <x v="0"/>
    <x v="0"/>
    <x v="1"/>
  </r>
  <r>
    <x v="0"/>
    <x v="0"/>
    <x v="0"/>
    <x v="0"/>
    <x v="142"/>
    <x v="743"/>
    <n v="17532649.57"/>
    <x v="0"/>
    <x v="0"/>
    <x v="0"/>
    <x v="0"/>
    <x v="0"/>
    <x v="0"/>
    <x v="0"/>
    <x v="2"/>
    <x v="1"/>
    <x v="4"/>
  </r>
  <r>
    <x v="0"/>
    <x v="0"/>
    <x v="0"/>
    <x v="0"/>
    <x v="61"/>
    <x v="71"/>
    <n v="0"/>
    <x v="0"/>
    <x v="0"/>
    <x v="0"/>
    <x v="0"/>
    <x v="0"/>
    <x v="0"/>
    <x v="0"/>
    <x v="0"/>
    <x v="0"/>
    <x v="4"/>
  </r>
  <r>
    <x v="0"/>
    <x v="0"/>
    <x v="0"/>
    <x v="0"/>
    <x v="622"/>
    <x v="1255"/>
    <n v="0"/>
    <x v="0"/>
    <x v="0"/>
    <x v="0"/>
    <x v="0"/>
    <x v="0"/>
    <x v="0"/>
    <x v="0"/>
    <x v="3"/>
    <x v="1"/>
    <x v="3"/>
  </r>
  <r>
    <x v="0"/>
    <x v="0"/>
    <x v="0"/>
    <x v="0"/>
    <x v="13"/>
    <x v="923"/>
    <n v="2963.22"/>
    <x v="0"/>
    <x v="0"/>
    <x v="0"/>
    <x v="0"/>
    <x v="0"/>
    <x v="0"/>
    <x v="0"/>
    <x v="3"/>
    <x v="0"/>
    <x v="4"/>
  </r>
  <r>
    <x v="0"/>
    <x v="0"/>
    <x v="0"/>
    <x v="0"/>
    <x v="531"/>
    <x v="991"/>
    <n v="3888752.37"/>
    <x v="0"/>
    <x v="0"/>
    <x v="0"/>
    <x v="0"/>
    <x v="0"/>
    <x v="0"/>
    <x v="0"/>
    <x v="3"/>
    <x v="1"/>
    <x v="4"/>
  </r>
  <r>
    <x v="0"/>
    <x v="0"/>
    <x v="0"/>
    <x v="0"/>
    <x v="574"/>
    <x v="1081"/>
    <n v="-229171.09"/>
    <x v="0"/>
    <x v="0"/>
    <x v="0"/>
    <x v="0"/>
    <x v="0"/>
    <x v="0"/>
    <x v="0"/>
    <x v="3"/>
    <x v="0"/>
    <x v="6"/>
  </r>
  <r>
    <x v="0"/>
    <x v="0"/>
    <x v="0"/>
    <x v="0"/>
    <x v="5"/>
    <x v="715"/>
    <n v="130535.12"/>
    <x v="0"/>
    <x v="0"/>
    <x v="0"/>
    <x v="0"/>
    <x v="0"/>
    <x v="0"/>
    <x v="0"/>
    <x v="3"/>
    <x v="0"/>
    <x v="0"/>
  </r>
  <r>
    <x v="0"/>
    <x v="0"/>
    <x v="0"/>
    <x v="0"/>
    <x v="483"/>
    <x v="857"/>
    <n v="2311635.08"/>
    <x v="0"/>
    <x v="0"/>
    <x v="0"/>
    <x v="0"/>
    <x v="0"/>
    <x v="0"/>
    <x v="0"/>
    <x v="1"/>
    <x v="1"/>
    <x v="0"/>
  </r>
  <r>
    <x v="0"/>
    <x v="0"/>
    <x v="0"/>
    <x v="0"/>
    <x v="1"/>
    <x v="1195"/>
    <n v="0"/>
    <x v="0"/>
    <x v="0"/>
    <x v="0"/>
    <x v="0"/>
    <x v="0"/>
    <x v="0"/>
    <x v="0"/>
    <x v="3"/>
    <x v="0"/>
    <x v="6"/>
  </r>
  <r>
    <x v="0"/>
    <x v="0"/>
    <x v="0"/>
    <x v="0"/>
    <x v="13"/>
    <x v="904"/>
    <n v="1306327.6200000001"/>
    <x v="0"/>
    <x v="0"/>
    <x v="0"/>
    <x v="0"/>
    <x v="0"/>
    <x v="0"/>
    <x v="0"/>
    <x v="3"/>
    <x v="0"/>
    <x v="4"/>
  </r>
  <r>
    <x v="0"/>
    <x v="0"/>
    <x v="0"/>
    <x v="0"/>
    <x v="1"/>
    <x v="237"/>
    <n v="280299.52000000002"/>
    <x v="0"/>
    <x v="0"/>
    <x v="0"/>
    <x v="0"/>
    <x v="0"/>
    <x v="0"/>
    <x v="0"/>
    <x v="3"/>
    <x v="0"/>
    <x v="7"/>
  </r>
  <r>
    <x v="0"/>
    <x v="0"/>
    <x v="0"/>
    <x v="0"/>
    <x v="11"/>
    <x v="694"/>
    <n v="0"/>
    <x v="0"/>
    <x v="0"/>
    <x v="0"/>
    <x v="0"/>
    <x v="0"/>
    <x v="0"/>
    <x v="0"/>
    <x v="3"/>
    <x v="0"/>
    <x v="5"/>
  </r>
  <r>
    <x v="0"/>
    <x v="0"/>
    <x v="0"/>
    <x v="0"/>
    <x v="649"/>
    <x v="1337"/>
    <n v="13885736.699999999"/>
    <x v="0"/>
    <x v="0"/>
    <x v="0"/>
    <x v="0"/>
    <x v="0"/>
    <x v="0"/>
    <x v="0"/>
    <x v="3"/>
    <x v="1"/>
    <x v="0"/>
  </r>
  <r>
    <x v="0"/>
    <x v="0"/>
    <x v="0"/>
    <x v="0"/>
    <x v="11"/>
    <x v="873"/>
    <n v="0"/>
    <x v="0"/>
    <x v="0"/>
    <x v="0"/>
    <x v="0"/>
    <x v="0"/>
    <x v="0"/>
    <x v="0"/>
    <x v="3"/>
    <x v="0"/>
    <x v="2"/>
  </r>
  <r>
    <x v="0"/>
    <x v="0"/>
    <x v="0"/>
    <x v="0"/>
    <x v="273"/>
    <x v="444"/>
    <n v="18.350000000000001"/>
    <x v="0"/>
    <x v="0"/>
    <x v="0"/>
    <x v="0"/>
    <x v="0"/>
    <x v="0"/>
    <x v="0"/>
    <x v="1"/>
    <x v="1"/>
    <x v="7"/>
  </r>
  <r>
    <x v="0"/>
    <x v="0"/>
    <x v="0"/>
    <x v="0"/>
    <x v="1"/>
    <x v="1088"/>
    <n v="0"/>
    <x v="0"/>
    <x v="0"/>
    <x v="0"/>
    <x v="0"/>
    <x v="0"/>
    <x v="0"/>
    <x v="0"/>
    <x v="3"/>
    <x v="0"/>
    <x v="6"/>
  </r>
  <r>
    <x v="0"/>
    <x v="0"/>
    <x v="0"/>
    <x v="0"/>
    <x v="11"/>
    <x v="900"/>
    <n v="0"/>
    <x v="0"/>
    <x v="0"/>
    <x v="0"/>
    <x v="0"/>
    <x v="0"/>
    <x v="0"/>
    <x v="0"/>
    <x v="3"/>
    <x v="0"/>
    <x v="7"/>
  </r>
  <r>
    <x v="0"/>
    <x v="0"/>
    <x v="0"/>
    <x v="0"/>
    <x v="45"/>
    <x v="951"/>
    <n v="0"/>
    <x v="0"/>
    <x v="0"/>
    <x v="0"/>
    <x v="0"/>
    <x v="0"/>
    <x v="0"/>
    <x v="0"/>
    <x v="3"/>
    <x v="0"/>
    <x v="0"/>
  </r>
  <r>
    <x v="0"/>
    <x v="0"/>
    <x v="0"/>
    <x v="0"/>
    <x v="117"/>
    <x v="1359"/>
    <n v="654531.43999999994"/>
    <x v="0"/>
    <x v="0"/>
    <x v="0"/>
    <x v="0"/>
    <x v="0"/>
    <x v="0"/>
    <x v="0"/>
    <x v="3"/>
    <x v="0"/>
    <x v="6"/>
  </r>
  <r>
    <x v="0"/>
    <x v="0"/>
    <x v="0"/>
    <x v="0"/>
    <x v="13"/>
    <x v="1021"/>
    <n v="0"/>
    <x v="0"/>
    <x v="0"/>
    <x v="0"/>
    <x v="0"/>
    <x v="0"/>
    <x v="0"/>
    <x v="0"/>
    <x v="3"/>
    <x v="0"/>
    <x v="1"/>
  </r>
  <r>
    <x v="0"/>
    <x v="0"/>
    <x v="0"/>
    <x v="0"/>
    <x v="98"/>
    <x v="118"/>
    <n v="0"/>
    <x v="0"/>
    <x v="0"/>
    <x v="0"/>
    <x v="0"/>
    <x v="0"/>
    <x v="0"/>
    <x v="0"/>
    <x v="0"/>
    <x v="0"/>
    <x v="2"/>
  </r>
  <r>
    <x v="0"/>
    <x v="0"/>
    <x v="0"/>
    <x v="0"/>
    <x v="30"/>
    <x v="1099"/>
    <n v="4960753.58"/>
    <x v="0"/>
    <x v="0"/>
    <x v="0"/>
    <x v="0"/>
    <x v="0"/>
    <x v="0"/>
    <x v="0"/>
    <x v="4"/>
    <x v="0"/>
    <x v="6"/>
  </r>
  <r>
    <x v="0"/>
    <x v="0"/>
    <x v="0"/>
    <x v="0"/>
    <x v="254"/>
    <x v="402"/>
    <n v="0"/>
    <x v="0"/>
    <x v="0"/>
    <x v="0"/>
    <x v="0"/>
    <x v="0"/>
    <x v="0"/>
    <x v="0"/>
    <x v="3"/>
    <x v="1"/>
    <x v="6"/>
  </r>
  <r>
    <x v="0"/>
    <x v="0"/>
    <x v="0"/>
    <x v="0"/>
    <x v="41"/>
    <x v="234"/>
    <n v="96160.92"/>
    <x v="0"/>
    <x v="0"/>
    <x v="0"/>
    <x v="0"/>
    <x v="0"/>
    <x v="0"/>
    <x v="0"/>
    <x v="3"/>
    <x v="0"/>
    <x v="0"/>
  </r>
  <r>
    <x v="0"/>
    <x v="0"/>
    <x v="0"/>
    <x v="0"/>
    <x v="190"/>
    <x v="281"/>
    <n v="18393563.300000001"/>
    <x v="0"/>
    <x v="0"/>
    <x v="0"/>
    <x v="0"/>
    <x v="0"/>
    <x v="0"/>
    <x v="0"/>
    <x v="0"/>
    <x v="1"/>
    <x v="6"/>
  </r>
  <r>
    <x v="0"/>
    <x v="0"/>
    <x v="0"/>
    <x v="0"/>
    <x v="56"/>
    <x v="63"/>
    <n v="0"/>
    <x v="0"/>
    <x v="0"/>
    <x v="0"/>
    <x v="0"/>
    <x v="0"/>
    <x v="0"/>
    <x v="0"/>
    <x v="6"/>
    <x v="1"/>
    <x v="0"/>
  </r>
  <r>
    <x v="0"/>
    <x v="0"/>
    <x v="0"/>
    <x v="0"/>
    <x v="119"/>
    <x v="407"/>
    <n v="0"/>
    <x v="0"/>
    <x v="0"/>
    <x v="0"/>
    <x v="0"/>
    <x v="0"/>
    <x v="0"/>
    <x v="0"/>
    <x v="0"/>
    <x v="0"/>
    <x v="3"/>
  </r>
  <r>
    <x v="0"/>
    <x v="0"/>
    <x v="0"/>
    <x v="0"/>
    <x v="123"/>
    <x v="332"/>
    <n v="17814.12"/>
    <x v="0"/>
    <x v="0"/>
    <x v="0"/>
    <x v="0"/>
    <x v="0"/>
    <x v="0"/>
    <x v="0"/>
    <x v="0"/>
    <x v="0"/>
    <x v="5"/>
  </r>
  <r>
    <x v="0"/>
    <x v="0"/>
    <x v="0"/>
    <x v="0"/>
    <x v="609"/>
    <x v="1177"/>
    <n v="0"/>
    <x v="0"/>
    <x v="0"/>
    <x v="0"/>
    <x v="0"/>
    <x v="0"/>
    <x v="0"/>
    <x v="0"/>
    <x v="3"/>
    <x v="0"/>
    <x v="1"/>
  </r>
  <r>
    <x v="0"/>
    <x v="0"/>
    <x v="0"/>
    <x v="0"/>
    <x v="11"/>
    <x v="718"/>
    <n v="0"/>
    <x v="0"/>
    <x v="0"/>
    <x v="0"/>
    <x v="0"/>
    <x v="0"/>
    <x v="0"/>
    <x v="0"/>
    <x v="3"/>
    <x v="0"/>
    <x v="4"/>
  </r>
  <r>
    <x v="0"/>
    <x v="0"/>
    <x v="0"/>
    <x v="0"/>
    <x v="476"/>
    <x v="839"/>
    <n v="44713.27"/>
    <x v="0"/>
    <x v="0"/>
    <x v="0"/>
    <x v="0"/>
    <x v="0"/>
    <x v="0"/>
    <x v="0"/>
    <x v="2"/>
    <x v="0"/>
    <x v="6"/>
  </r>
  <r>
    <x v="0"/>
    <x v="0"/>
    <x v="0"/>
    <x v="0"/>
    <x v="345"/>
    <x v="566"/>
    <n v="61378858.530000001"/>
    <x v="0"/>
    <x v="0"/>
    <x v="0"/>
    <x v="0"/>
    <x v="0"/>
    <x v="0"/>
    <x v="0"/>
    <x v="4"/>
    <x v="1"/>
    <x v="7"/>
  </r>
  <r>
    <x v="0"/>
    <x v="0"/>
    <x v="0"/>
    <x v="0"/>
    <x v="366"/>
    <x v="605"/>
    <n v="0"/>
    <x v="0"/>
    <x v="0"/>
    <x v="0"/>
    <x v="0"/>
    <x v="0"/>
    <x v="0"/>
    <x v="0"/>
    <x v="1"/>
    <x v="1"/>
    <x v="3"/>
  </r>
  <r>
    <x v="0"/>
    <x v="0"/>
    <x v="0"/>
    <x v="0"/>
    <x v="185"/>
    <x v="274"/>
    <n v="0"/>
    <x v="0"/>
    <x v="0"/>
    <x v="0"/>
    <x v="0"/>
    <x v="0"/>
    <x v="0"/>
    <x v="0"/>
    <x v="0"/>
    <x v="0"/>
    <x v="6"/>
  </r>
  <r>
    <x v="0"/>
    <x v="0"/>
    <x v="0"/>
    <x v="0"/>
    <x v="24"/>
    <x v="273"/>
    <n v="1865915.62"/>
    <x v="0"/>
    <x v="0"/>
    <x v="0"/>
    <x v="0"/>
    <x v="0"/>
    <x v="0"/>
    <x v="0"/>
    <x v="4"/>
    <x v="0"/>
    <x v="4"/>
  </r>
  <r>
    <x v="0"/>
    <x v="0"/>
    <x v="0"/>
    <x v="0"/>
    <x v="652"/>
    <x v="1347"/>
    <n v="0"/>
    <x v="0"/>
    <x v="0"/>
    <x v="0"/>
    <x v="0"/>
    <x v="0"/>
    <x v="0"/>
    <x v="0"/>
    <x v="3"/>
    <x v="0"/>
    <x v="7"/>
  </r>
  <r>
    <x v="0"/>
    <x v="0"/>
    <x v="0"/>
    <x v="0"/>
    <x v="342"/>
    <x v="558"/>
    <n v="0"/>
    <x v="0"/>
    <x v="0"/>
    <x v="0"/>
    <x v="0"/>
    <x v="0"/>
    <x v="0"/>
    <x v="0"/>
    <x v="3"/>
    <x v="1"/>
    <x v="6"/>
  </r>
  <r>
    <x v="0"/>
    <x v="0"/>
    <x v="0"/>
    <x v="0"/>
    <x v="139"/>
    <x v="191"/>
    <n v="0"/>
    <x v="0"/>
    <x v="0"/>
    <x v="0"/>
    <x v="0"/>
    <x v="0"/>
    <x v="0"/>
    <x v="0"/>
    <x v="0"/>
    <x v="0"/>
    <x v="2"/>
  </r>
  <r>
    <x v="0"/>
    <x v="0"/>
    <x v="0"/>
    <x v="0"/>
    <x v="16"/>
    <x v="187"/>
    <n v="0"/>
    <x v="0"/>
    <x v="0"/>
    <x v="0"/>
    <x v="0"/>
    <x v="0"/>
    <x v="0"/>
    <x v="0"/>
    <x v="0"/>
    <x v="0"/>
    <x v="4"/>
  </r>
  <r>
    <x v="0"/>
    <x v="0"/>
    <x v="0"/>
    <x v="0"/>
    <x v="261"/>
    <x v="1012"/>
    <n v="0"/>
    <x v="0"/>
    <x v="0"/>
    <x v="0"/>
    <x v="0"/>
    <x v="0"/>
    <x v="0"/>
    <x v="0"/>
    <x v="3"/>
    <x v="0"/>
    <x v="0"/>
  </r>
  <r>
    <x v="0"/>
    <x v="0"/>
    <x v="0"/>
    <x v="0"/>
    <x v="329"/>
    <x v="994"/>
    <n v="58300.7"/>
    <x v="0"/>
    <x v="0"/>
    <x v="0"/>
    <x v="0"/>
    <x v="0"/>
    <x v="0"/>
    <x v="0"/>
    <x v="3"/>
    <x v="0"/>
    <x v="1"/>
  </r>
  <r>
    <x v="0"/>
    <x v="0"/>
    <x v="0"/>
    <x v="0"/>
    <x v="465"/>
    <x v="800"/>
    <n v="958005.54"/>
    <x v="0"/>
    <x v="0"/>
    <x v="0"/>
    <x v="0"/>
    <x v="0"/>
    <x v="0"/>
    <x v="0"/>
    <x v="3"/>
    <x v="1"/>
    <x v="7"/>
  </r>
  <r>
    <x v="0"/>
    <x v="0"/>
    <x v="0"/>
    <x v="0"/>
    <x v="402"/>
    <x v="664"/>
    <n v="0"/>
    <x v="0"/>
    <x v="0"/>
    <x v="0"/>
    <x v="0"/>
    <x v="0"/>
    <x v="0"/>
    <x v="0"/>
    <x v="3"/>
    <x v="1"/>
    <x v="1"/>
  </r>
  <r>
    <x v="0"/>
    <x v="0"/>
    <x v="0"/>
    <x v="0"/>
    <x v="29"/>
    <x v="31"/>
    <n v="7729680.8099999996"/>
    <x v="0"/>
    <x v="0"/>
    <x v="0"/>
    <x v="0"/>
    <x v="0"/>
    <x v="0"/>
    <x v="0"/>
    <x v="3"/>
    <x v="1"/>
    <x v="6"/>
  </r>
  <r>
    <x v="0"/>
    <x v="0"/>
    <x v="0"/>
    <x v="0"/>
    <x v="655"/>
    <x v="1360"/>
    <n v="-971599.54"/>
    <x v="0"/>
    <x v="0"/>
    <x v="0"/>
    <x v="0"/>
    <x v="0"/>
    <x v="0"/>
    <x v="0"/>
    <x v="3"/>
    <x v="0"/>
    <x v="1"/>
  </r>
  <r>
    <x v="0"/>
    <x v="0"/>
    <x v="0"/>
    <x v="0"/>
    <x v="153"/>
    <x v="741"/>
    <n v="2238026.7200000002"/>
    <x v="0"/>
    <x v="0"/>
    <x v="0"/>
    <x v="0"/>
    <x v="0"/>
    <x v="0"/>
    <x v="0"/>
    <x v="2"/>
    <x v="0"/>
    <x v="0"/>
  </r>
  <r>
    <x v="0"/>
    <x v="0"/>
    <x v="0"/>
    <x v="0"/>
    <x v="11"/>
    <x v="1224"/>
    <n v="555621.02"/>
    <x v="0"/>
    <x v="0"/>
    <x v="0"/>
    <x v="0"/>
    <x v="0"/>
    <x v="0"/>
    <x v="0"/>
    <x v="3"/>
    <x v="0"/>
    <x v="7"/>
  </r>
  <r>
    <x v="0"/>
    <x v="0"/>
    <x v="0"/>
    <x v="0"/>
    <x v="16"/>
    <x v="1246"/>
    <n v="0"/>
    <x v="0"/>
    <x v="0"/>
    <x v="0"/>
    <x v="0"/>
    <x v="0"/>
    <x v="0"/>
    <x v="0"/>
    <x v="4"/>
    <x v="1"/>
    <x v="1"/>
  </r>
  <r>
    <x v="0"/>
    <x v="0"/>
    <x v="0"/>
    <x v="0"/>
    <x v="11"/>
    <x v="694"/>
    <n v="0"/>
    <x v="0"/>
    <x v="0"/>
    <x v="0"/>
    <x v="0"/>
    <x v="0"/>
    <x v="0"/>
    <x v="0"/>
    <x v="3"/>
    <x v="0"/>
    <x v="7"/>
  </r>
  <r>
    <x v="0"/>
    <x v="0"/>
    <x v="0"/>
    <x v="0"/>
    <x v="206"/>
    <x v="304"/>
    <n v="1301071.1599999999"/>
    <x v="0"/>
    <x v="0"/>
    <x v="0"/>
    <x v="0"/>
    <x v="0"/>
    <x v="0"/>
    <x v="0"/>
    <x v="2"/>
    <x v="1"/>
    <x v="7"/>
  </r>
  <r>
    <x v="0"/>
    <x v="0"/>
    <x v="0"/>
    <x v="0"/>
    <x v="351"/>
    <x v="576"/>
    <n v="66042.73"/>
    <x v="0"/>
    <x v="0"/>
    <x v="0"/>
    <x v="0"/>
    <x v="0"/>
    <x v="0"/>
    <x v="0"/>
    <x v="2"/>
    <x v="1"/>
    <x v="4"/>
  </r>
  <r>
    <x v="0"/>
    <x v="0"/>
    <x v="0"/>
    <x v="0"/>
    <x v="342"/>
    <x v="558"/>
    <n v="0"/>
    <x v="0"/>
    <x v="0"/>
    <x v="0"/>
    <x v="0"/>
    <x v="0"/>
    <x v="0"/>
    <x v="0"/>
    <x v="3"/>
    <x v="1"/>
    <x v="5"/>
  </r>
  <r>
    <x v="0"/>
    <x v="0"/>
    <x v="0"/>
    <x v="0"/>
    <x v="242"/>
    <x v="377"/>
    <n v="0"/>
    <x v="0"/>
    <x v="0"/>
    <x v="0"/>
    <x v="0"/>
    <x v="0"/>
    <x v="0"/>
    <x v="0"/>
    <x v="0"/>
    <x v="0"/>
    <x v="3"/>
  </r>
  <r>
    <x v="0"/>
    <x v="0"/>
    <x v="0"/>
    <x v="0"/>
    <x v="441"/>
    <x v="748"/>
    <n v="64493.18"/>
    <x v="0"/>
    <x v="0"/>
    <x v="0"/>
    <x v="0"/>
    <x v="0"/>
    <x v="0"/>
    <x v="0"/>
    <x v="1"/>
    <x v="0"/>
    <x v="7"/>
  </r>
  <r>
    <x v="0"/>
    <x v="0"/>
    <x v="0"/>
    <x v="0"/>
    <x v="5"/>
    <x v="513"/>
    <n v="177234.41"/>
    <x v="0"/>
    <x v="0"/>
    <x v="0"/>
    <x v="0"/>
    <x v="0"/>
    <x v="0"/>
    <x v="0"/>
    <x v="4"/>
    <x v="1"/>
    <x v="5"/>
  </r>
  <r>
    <x v="0"/>
    <x v="0"/>
    <x v="0"/>
    <x v="0"/>
    <x v="128"/>
    <x v="172"/>
    <n v="311891.56"/>
    <x v="0"/>
    <x v="0"/>
    <x v="0"/>
    <x v="0"/>
    <x v="0"/>
    <x v="0"/>
    <x v="0"/>
    <x v="3"/>
    <x v="0"/>
    <x v="7"/>
  </r>
  <r>
    <x v="0"/>
    <x v="0"/>
    <x v="0"/>
    <x v="0"/>
    <x v="435"/>
    <x v="731"/>
    <n v="-291.5"/>
    <x v="0"/>
    <x v="0"/>
    <x v="0"/>
    <x v="0"/>
    <x v="0"/>
    <x v="0"/>
    <x v="0"/>
    <x v="3"/>
    <x v="0"/>
    <x v="6"/>
  </r>
  <r>
    <x v="0"/>
    <x v="0"/>
    <x v="0"/>
    <x v="0"/>
    <x v="140"/>
    <x v="192"/>
    <n v="0"/>
    <x v="0"/>
    <x v="0"/>
    <x v="0"/>
    <x v="0"/>
    <x v="0"/>
    <x v="0"/>
    <x v="0"/>
    <x v="0"/>
    <x v="0"/>
    <x v="2"/>
  </r>
  <r>
    <x v="0"/>
    <x v="0"/>
    <x v="0"/>
    <x v="0"/>
    <x v="560"/>
    <x v="1047"/>
    <n v="61498.29"/>
    <x v="0"/>
    <x v="0"/>
    <x v="0"/>
    <x v="0"/>
    <x v="0"/>
    <x v="0"/>
    <x v="0"/>
    <x v="3"/>
    <x v="0"/>
    <x v="5"/>
  </r>
  <r>
    <x v="0"/>
    <x v="0"/>
    <x v="0"/>
    <x v="0"/>
    <x v="510"/>
    <x v="930"/>
    <n v="-66695.81"/>
    <x v="0"/>
    <x v="0"/>
    <x v="0"/>
    <x v="0"/>
    <x v="0"/>
    <x v="0"/>
    <x v="0"/>
    <x v="3"/>
    <x v="0"/>
    <x v="3"/>
  </r>
  <r>
    <x v="0"/>
    <x v="0"/>
    <x v="0"/>
    <x v="0"/>
    <x v="370"/>
    <x v="821"/>
    <n v="0"/>
    <x v="0"/>
    <x v="0"/>
    <x v="0"/>
    <x v="0"/>
    <x v="0"/>
    <x v="0"/>
    <x v="0"/>
    <x v="1"/>
    <x v="1"/>
    <x v="7"/>
  </r>
  <r>
    <x v="0"/>
    <x v="0"/>
    <x v="0"/>
    <x v="0"/>
    <x v="540"/>
    <x v="986"/>
    <n v="0"/>
    <x v="0"/>
    <x v="0"/>
    <x v="0"/>
    <x v="0"/>
    <x v="0"/>
    <x v="0"/>
    <x v="0"/>
    <x v="3"/>
    <x v="0"/>
    <x v="5"/>
  </r>
  <r>
    <x v="0"/>
    <x v="0"/>
    <x v="0"/>
    <x v="0"/>
    <x v="202"/>
    <x v="463"/>
    <n v="0"/>
    <x v="0"/>
    <x v="0"/>
    <x v="0"/>
    <x v="0"/>
    <x v="0"/>
    <x v="0"/>
    <x v="0"/>
    <x v="5"/>
    <x v="0"/>
    <x v="2"/>
  </r>
  <r>
    <x v="0"/>
    <x v="0"/>
    <x v="0"/>
    <x v="0"/>
    <x v="598"/>
    <x v="1145"/>
    <n v="-176626.51"/>
    <x v="0"/>
    <x v="0"/>
    <x v="0"/>
    <x v="0"/>
    <x v="0"/>
    <x v="0"/>
    <x v="0"/>
    <x v="3"/>
    <x v="0"/>
    <x v="3"/>
  </r>
  <r>
    <x v="0"/>
    <x v="0"/>
    <x v="0"/>
    <x v="0"/>
    <x v="123"/>
    <x v="332"/>
    <n v="22076.05"/>
    <x v="0"/>
    <x v="0"/>
    <x v="0"/>
    <x v="0"/>
    <x v="0"/>
    <x v="0"/>
    <x v="0"/>
    <x v="0"/>
    <x v="0"/>
    <x v="6"/>
  </r>
  <r>
    <x v="0"/>
    <x v="0"/>
    <x v="0"/>
    <x v="0"/>
    <x v="370"/>
    <x v="821"/>
    <n v="0"/>
    <x v="0"/>
    <x v="0"/>
    <x v="0"/>
    <x v="0"/>
    <x v="0"/>
    <x v="0"/>
    <x v="0"/>
    <x v="1"/>
    <x v="1"/>
    <x v="2"/>
  </r>
  <r>
    <x v="0"/>
    <x v="0"/>
    <x v="0"/>
    <x v="0"/>
    <x v="34"/>
    <x v="37"/>
    <n v="0"/>
    <x v="0"/>
    <x v="0"/>
    <x v="0"/>
    <x v="0"/>
    <x v="0"/>
    <x v="0"/>
    <x v="0"/>
    <x v="4"/>
    <x v="0"/>
    <x v="6"/>
  </r>
  <r>
    <x v="0"/>
    <x v="0"/>
    <x v="0"/>
    <x v="0"/>
    <x v="489"/>
    <x v="864"/>
    <n v="1466960.79"/>
    <x v="0"/>
    <x v="0"/>
    <x v="0"/>
    <x v="0"/>
    <x v="0"/>
    <x v="0"/>
    <x v="0"/>
    <x v="1"/>
    <x v="0"/>
    <x v="3"/>
  </r>
  <r>
    <x v="0"/>
    <x v="0"/>
    <x v="0"/>
    <x v="0"/>
    <x v="71"/>
    <x v="87"/>
    <n v="0"/>
    <x v="0"/>
    <x v="0"/>
    <x v="0"/>
    <x v="0"/>
    <x v="0"/>
    <x v="0"/>
    <x v="0"/>
    <x v="2"/>
    <x v="0"/>
    <x v="7"/>
  </r>
  <r>
    <x v="0"/>
    <x v="0"/>
    <x v="0"/>
    <x v="0"/>
    <x v="1"/>
    <x v="1132"/>
    <n v="0"/>
    <x v="0"/>
    <x v="0"/>
    <x v="0"/>
    <x v="0"/>
    <x v="0"/>
    <x v="0"/>
    <x v="0"/>
    <x v="3"/>
    <x v="0"/>
    <x v="5"/>
  </r>
  <r>
    <x v="0"/>
    <x v="0"/>
    <x v="0"/>
    <x v="0"/>
    <x v="73"/>
    <x v="217"/>
    <n v="130598992.62"/>
    <x v="0"/>
    <x v="0"/>
    <x v="0"/>
    <x v="0"/>
    <x v="0"/>
    <x v="0"/>
    <x v="0"/>
    <x v="3"/>
    <x v="2"/>
    <x v="7"/>
  </r>
  <r>
    <x v="0"/>
    <x v="0"/>
    <x v="0"/>
    <x v="0"/>
    <x v="389"/>
    <x v="643"/>
    <n v="3428526.9"/>
    <x v="0"/>
    <x v="0"/>
    <x v="0"/>
    <x v="0"/>
    <x v="0"/>
    <x v="0"/>
    <x v="0"/>
    <x v="2"/>
    <x v="1"/>
    <x v="4"/>
  </r>
  <r>
    <x v="0"/>
    <x v="0"/>
    <x v="0"/>
    <x v="0"/>
    <x v="522"/>
    <x v="955"/>
    <n v="0"/>
    <x v="0"/>
    <x v="0"/>
    <x v="0"/>
    <x v="0"/>
    <x v="0"/>
    <x v="0"/>
    <x v="0"/>
    <x v="3"/>
    <x v="0"/>
    <x v="5"/>
  </r>
  <r>
    <x v="0"/>
    <x v="0"/>
    <x v="0"/>
    <x v="0"/>
    <x v="314"/>
    <x v="646"/>
    <n v="591155.92000000004"/>
    <x v="0"/>
    <x v="0"/>
    <x v="0"/>
    <x v="0"/>
    <x v="0"/>
    <x v="0"/>
    <x v="0"/>
    <x v="2"/>
    <x v="0"/>
    <x v="5"/>
  </r>
  <r>
    <x v="0"/>
    <x v="0"/>
    <x v="0"/>
    <x v="0"/>
    <x v="192"/>
    <x v="1114"/>
    <n v="0"/>
    <x v="0"/>
    <x v="0"/>
    <x v="0"/>
    <x v="0"/>
    <x v="0"/>
    <x v="0"/>
    <x v="0"/>
    <x v="1"/>
    <x v="0"/>
    <x v="6"/>
  </r>
  <r>
    <x v="0"/>
    <x v="0"/>
    <x v="0"/>
    <x v="0"/>
    <x v="612"/>
    <x v="1333"/>
    <n v="0"/>
    <x v="0"/>
    <x v="0"/>
    <x v="0"/>
    <x v="0"/>
    <x v="0"/>
    <x v="0"/>
    <x v="0"/>
    <x v="2"/>
    <x v="0"/>
    <x v="2"/>
  </r>
  <r>
    <x v="0"/>
    <x v="0"/>
    <x v="0"/>
    <x v="0"/>
    <x v="41"/>
    <x v="1157"/>
    <n v="0"/>
    <x v="0"/>
    <x v="0"/>
    <x v="0"/>
    <x v="0"/>
    <x v="0"/>
    <x v="0"/>
    <x v="0"/>
    <x v="3"/>
    <x v="0"/>
    <x v="2"/>
  </r>
  <r>
    <x v="0"/>
    <x v="0"/>
    <x v="0"/>
    <x v="0"/>
    <x v="41"/>
    <x v="393"/>
    <n v="0"/>
    <x v="0"/>
    <x v="0"/>
    <x v="0"/>
    <x v="0"/>
    <x v="0"/>
    <x v="0"/>
    <x v="0"/>
    <x v="3"/>
    <x v="0"/>
    <x v="0"/>
  </r>
  <r>
    <x v="0"/>
    <x v="0"/>
    <x v="0"/>
    <x v="0"/>
    <x v="18"/>
    <x v="1147"/>
    <n v="804211.56"/>
    <x v="0"/>
    <x v="0"/>
    <x v="0"/>
    <x v="0"/>
    <x v="0"/>
    <x v="0"/>
    <x v="0"/>
    <x v="3"/>
    <x v="0"/>
    <x v="1"/>
  </r>
  <r>
    <x v="0"/>
    <x v="0"/>
    <x v="0"/>
    <x v="0"/>
    <x v="41"/>
    <x v="1084"/>
    <n v="272.16000000000003"/>
    <x v="0"/>
    <x v="0"/>
    <x v="0"/>
    <x v="0"/>
    <x v="0"/>
    <x v="0"/>
    <x v="0"/>
    <x v="3"/>
    <x v="0"/>
    <x v="3"/>
  </r>
  <r>
    <x v="0"/>
    <x v="0"/>
    <x v="0"/>
    <x v="0"/>
    <x v="363"/>
    <x v="599"/>
    <n v="236743.36"/>
    <x v="0"/>
    <x v="0"/>
    <x v="0"/>
    <x v="0"/>
    <x v="0"/>
    <x v="0"/>
    <x v="0"/>
    <x v="2"/>
    <x v="1"/>
    <x v="6"/>
  </r>
  <r>
    <x v="0"/>
    <x v="0"/>
    <x v="0"/>
    <x v="0"/>
    <x v="13"/>
    <x v="842"/>
    <n v="0"/>
    <x v="0"/>
    <x v="0"/>
    <x v="0"/>
    <x v="0"/>
    <x v="0"/>
    <x v="0"/>
    <x v="0"/>
    <x v="1"/>
    <x v="0"/>
    <x v="1"/>
  </r>
  <r>
    <x v="0"/>
    <x v="0"/>
    <x v="0"/>
    <x v="0"/>
    <x v="18"/>
    <x v="847"/>
    <n v="391863.35"/>
    <x v="0"/>
    <x v="0"/>
    <x v="0"/>
    <x v="0"/>
    <x v="0"/>
    <x v="0"/>
    <x v="0"/>
    <x v="3"/>
    <x v="0"/>
    <x v="2"/>
  </r>
  <r>
    <x v="0"/>
    <x v="0"/>
    <x v="0"/>
    <x v="0"/>
    <x v="221"/>
    <x v="1023"/>
    <n v="0"/>
    <x v="0"/>
    <x v="0"/>
    <x v="0"/>
    <x v="0"/>
    <x v="0"/>
    <x v="0"/>
    <x v="0"/>
    <x v="3"/>
    <x v="0"/>
    <x v="4"/>
  </r>
  <r>
    <x v="0"/>
    <x v="0"/>
    <x v="0"/>
    <x v="0"/>
    <x v="26"/>
    <x v="291"/>
    <n v="0"/>
    <x v="0"/>
    <x v="0"/>
    <x v="0"/>
    <x v="0"/>
    <x v="0"/>
    <x v="0"/>
    <x v="0"/>
    <x v="0"/>
    <x v="0"/>
    <x v="6"/>
  </r>
  <r>
    <x v="0"/>
    <x v="0"/>
    <x v="0"/>
    <x v="0"/>
    <x v="13"/>
    <x v="1340"/>
    <n v="0"/>
    <x v="0"/>
    <x v="0"/>
    <x v="0"/>
    <x v="0"/>
    <x v="0"/>
    <x v="0"/>
    <x v="0"/>
    <x v="3"/>
    <x v="0"/>
    <x v="2"/>
  </r>
  <r>
    <x v="0"/>
    <x v="0"/>
    <x v="0"/>
    <x v="0"/>
    <x v="421"/>
    <x v="701"/>
    <n v="259185.38"/>
    <x v="0"/>
    <x v="0"/>
    <x v="0"/>
    <x v="0"/>
    <x v="0"/>
    <x v="0"/>
    <x v="0"/>
    <x v="2"/>
    <x v="1"/>
    <x v="6"/>
  </r>
  <r>
    <x v="0"/>
    <x v="0"/>
    <x v="0"/>
    <x v="0"/>
    <x v="247"/>
    <x v="769"/>
    <n v="0"/>
    <x v="0"/>
    <x v="0"/>
    <x v="0"/>
    <x v="0"/>
    <x v="0"/>
    <x v="0"/>
    <x v="0"/>
    <x v="3"/>
    <x v="0"/>
    <x v="1"/>
  </r>
  <r>
    <x v="0"/>
    <x v="0"/>
    <x v="0"/>
    <x v="0"/>
    <x v="295"/>
    <x v="483"/>
    <n v="0"/>
    <x v="0"/>
    <x v="0"/>
    <x v="0"/>
    <x v="0"/>
    <x v="0"/>
    <x v="0"/>
    <x v="0"/>
    <x v="1"/>
    <x v="0"/>
    <x v="7"/>
  </r>
  <r>
    <x v="0"/>
    <x v="0"/>
    <x v="0"/>
    <x v="0"/>
    <x v="22"/>
    <x v="557"/>
    <n v="194358.78"/>
    <x v="0"/>
    <x v="0"/>
    <x v="0"/>
    <x v="0"/>
    <x v="0"/>
    <x v="0"/>
    <x v="0"/>
    <x v="4"/>
    <x v="0"/>
    <x v="5"/>
  </r>
  <r>
    <x v="0"/>
    <x v="0"/>
    <x v="0"/>
    <x v="0"/>
    <x v="11"/>
    <x v="1254"/>
    <n v="0"/>
    <x v="0"/>
    <x v="0"/>
    <x v="0"/>
    <x v="0"/>
    <x v="0"/>
    <x v="0"/>
    <x v="0"/>
    <x v="3"/>
    <x v="0"/>
    <x v="7"/>
  </r>
  <r>
    <x v="0"/>
    <x v="0"/>
    <x v="0"/>
    <x v="0"/>
    <x v="260"/>
    <x v="410"/>
    <n v="-563173.72"/>
    <x v="0"/>
    <x v="0"/>
    <x v="0"/>
    <x v="0"/>
    <x v="0"/>
    <x v="0"/>
    <x v="0"/>
    <x v="3"/>
    <x v="0"/>
    <x v="0"/>
  </r>
  <r>
    <x v="0"/>
    <x v="0"/>
    <x v="0"/>
    <x v="0"/>
    <x v="13"/>
    <x v="1174"/>
    <n v="0"/>
    <x v="0"/>
    <x v="0"/>
    <x v="0"/>
    <x v="0"/>
    <x v="0"/>
    <x v="0"/>
    <x v="0"/>
    <x v="3"/>
    <x v="0"/>
    <x v="2"/>
  </r>
  <r>
    <x v="0"/>
    <x v="0"/>
    <x v="0"/>
    <x v="0"/>
    <x v="18"/>
    <x v="1163"/>
    <n v="0"/>
    <x v="0"/>
    <x v="0"/>
    <x v="0"/>
    <x v="0"/>
    <x v="0"/>
    <x v="0"/>
    <x v="0"/>
    <x v="3"/>
    <x v="0"/>
    <x v="6"/>
  </r>
  <r>
    <x v="0"/>
    <x v="0"/>
    <x v="0"/>
    <x v="0"/>
    <x v="169"/>
    <x v="252"/>
    <n v="588000"/>
    <x v="0"/>
    <x v="0"/>
    <x v="0"/>
    <x v="0"/>
    <x v="0"/>
    <x v="0"/>
    <x v="0"/>
    <x v="0"/>
    <x v="0"/>
    <x v="7"/>
  </r>
  <r>
    <x v="0"/>
    <x v="0"/>
    <x v="0"/>
    <x v="0"/>
    <x v="9"/>
    <x v="855"/>
    <n v="0"/>
    <x v="0"/>
    <x v="0"/>
    <x v="0"/>
    <x v="0"/>
    <x v="0"/>
    <x v="0"/>
    <x v="0"/>
    <x v="1"/>
    <x v="0"/>
    <x v="4"/>
  </r>
  <r>
    <x v="0"/>
    <x v="0"/>
    <x v="0"/>
    <x v="0"/>
    <x v="41"/>
    <x v="442"/>
    <n v="0"/>
    <x v="0"/>
    <x v="0"/>
    <x v="0"/>
    <x v="0"/>
    <x v="0"/>
    <x v="0"/>
    <x v="0"/>
    <x v="3"/>
    <x v="0"/>
    <x v="1"/>
  </r>
  <r>
    <x v="0"/>
    <x v="0"/>
    <x v="0"/>
    <x v="0"/>
    <x v="110"/>
    <x v="1041"/>
    <n v="1321725.02"/>
    <x v="0"/>
    <x v="0"/>
    <x v="0"/>
    <x v="0"/>
    <x v="0"/>
    <x v="0"/>
    <x v="0"/>
    <x v="3"/>
    <x v="0"/>
    <x v="3"/>
  </r>
  <r>
    <x v="0"/>
    <x v="0"/>
    <x v="0"/>
    <x v="0"/>
    <x v="247"/>
    <x v="769"/>
    <n v="0"/>
    <x v="0"/>
    <x v="0"/>
    <x v="0"/>
    <x v="0"/>
    <x v="0"/>
    <x v="0"/>
    <x v="0"/>
    <x v="3"/>
    <x v="0"/>
    <x v="3"/>
  </r>
  <r>
    <x v="0"/>
    <x v="0"/>
    <x v="0"/>
    <x v="0"/>
    <x v="192"/>
    <x v="1114"/>
    <n v="0"/>
    <x v="0"/>
    <x v="0"/>
    <x v="0"/>
    <x v="0"/>
    <x v="0"/>
    <x v="0"/>
    <x v="0"/>
    <x v="1"/>
    <x v="0"/>
    <x v="5"/>
  </r>
  <r>
    <x v="0"/>
    <x v="0"/>
    <x v="0"/>
    <x v="0"/>
    <x v="41"/>
    <x v="1082"/>
    <n v="0"/>
    <x v="0"/>
    <x v="0"/>
    <x v="0"/>
    <x v="0"/>
    <x v="0"/>
    <x v="0"/>
    <x v="0"/>
    <x v="3"/>
    <x v="0"/>
    <x v="1"/>
  </r>
  <r>
    <x v="0"/>
    <x v="0"/>
    <x v="0"/>
    <x v="0"/>
    <x v="11"/>
    <x v="718"/>
    <n v="0"/>
    <x v="0"/>
    <x v="0"/>
    <x v="0"/>
    <x v="0"/>
    <x v="0"/>
    <x v="0"/>
    <x v="0"/>
    <x v="3"/>
    <x v="0"/>
    <x v="2"/>
  </r>
  <r>
    <x v="0"/>
    <x v="0"/>
    <x v="0"/>
    <x v="0"/>
    <x v="41"/>
    <x v="1082"/>
    <n v="0"/>
    <x v="0"/>
    <x v="0"/>
    <x v="0"/>
    <x v="0"/>
    <x v="0"/>
    <x v="0"/>
    <x v="0"/>
    <x v="3"/>
    <x v="0"/>
    <x v="0"/>
  </r>
  <r>
    <x v="0"/>
    <x v="0"/>
    <x v="0"/>
    <x v="0"/>
    <x v="41"/>
    <x v="309"/>
    <n v="0"/>
    <x v="0"/>
    <x v="0"/>
    <x v="0"/>
    <x v="0"/>
    <x v="0"/>
    <x v="0"/>
    <x v="0"/>
    <x v="1"/>
    <x v="0"/>
    <x v="0"/>
  </r>
  <r>
    <x v="0"/>
    <x v="0"/>
    <x v="0"/>
    <x v="0"/>
    <x v="546"/>
    <x v="1002"/>
    <n v="31133742.66"/>
    <x v="0"/>
    <x v="0"/>
    <x v="0"/>
    <x v="0"/>
    <x v="0"/>
    <x v="0"/>
    <x v="0"/>
    <x v="2"/>
    <x v="2"/>
    <x v="2"/>
  </r>
  <r>
    <x v="0"/>
    <x v="0"/>
    <x v="0"/>
    <x v="0"/>
    <x v="41"/>
    <x v="876"/>
    <n v="0"/>
    <x v="0"/>
    <x v="0"/>
    <x v="0"/>
    <x v="0"/>
    <x v="0"/>
    <x v="0"/>
    <x v="0"/>
    <x v="3"/>
    <x v="0"/>
    <x v="5"/>
  </r>
  <r>
    <x v="0"/>
    <x v="0"/>
    <x v="0"/>
    <x v="0"/>
    <x v="485"/>
    <x v="860"/>
    <n v="0"/>
    <x v="0"/>
    <x v="0"/>
    <x v="0"/>
    <x v="0"/>
    <x v="0"/>
    <x v="0"/>
    <x v="0"/>
    <x v="3"/>
    <x v="1"/>
    <x v="1"/>
  </r>
  <r>
    <x v="0"/>
    <x v="0"/>
    <x v="0"/>
    <x v="0"/>
    <x v="395"/>
    <x v="654"/>
    <n v="0"/>
    <x v="0"/>
    <x v="0"/>
    <x v="0"/>
    <x v="0"/>
    <x v="0"/>
    <x v="0"/>
    <x v="0"/>
    <x v="3"/>
    <x v="0"/>
    <x v="7"/>
  </r>
  <r>
    <x v="0"/>
    <x v="0"/>
    <x v="0"/>
    <x v="0"/>
    <x v="273"/>
    <x v="444"/>
    <n v="18.350000000000001"/>
    <x v="0"/>
    <x v="0"/>
    <x v="0"/>
    <x v="0"/>
    <x v="0"/>
    <x v="0"/>
    <x v="0"/>
    <x v="1"/>
    <x v="1"/>
    <x v="0"/>
  </r>
  <r>
    <x v="0"/>
    <x v="0"/>
    <x v="0"/>
    <x v="0"/>
    <x v="490"/>
    <x v="865"/>
    <n v="1728437.32"/>
    <x v="0"/>
    <x v="0"/>
    <x v="0"/>
    <x v="0"/>
    <x v="0"/>
    <x v="0"/>
    <x v="0"/>
    <x v="1"/>
    <x v="1"/>
    <x v="6"/>
  </r>
  <r>
    <x v="0"/>
    <x v="0"/>
    <x v="0"/>
    <x v="0"/>
    <x v="18"/>
    <x v="1217"/>
    <n v="0"/>
    <x v="0"/>
    <x v="0"/>
    <x v="0"/>
    <x v="0"/>
    <x v="0"/>
    <x v="0"/>
    <x v="0"/>
    <x v="3"/>
    <x v="0"/>
    <x v="7"/>
  </r>
  <r>
    <x v="0"/>
    <x v="0"/>
    <x v="0"/>
    <x v="0"/>
    <x v="11"/>
    <x v="813"/>
    <n v="0"/>
    <x v="0"/>
    <x v="0"/>
    <x v="0"/>
    <x v="0"/>
    <x v="0"/>
    <x v="0"/>
    <x v="0"/>
    <x v="1"/>
    <x v="0"/>
    <x v="1"/>
  </r>
  <r>
    <x v="0"/>
    <x v="0"/>
    <x v="0"/>
    <x v="0"/>
    <x v="1"/>
    <x v="1261"/>
    <n v="50420.67"/>
    <x v="0"/>
    <x v="0"/>
    <x v="0"/>
    <x v="0"/>
    <x v="0"/>
    <x v="0"/>
    <x v="0"/>
    <x v="3"/>
    <x v="0"/>
    <x v="0"/>
  </r>
  <r>
    <x v="0"/>
    <x v="0"/>
    <x v="0"/>
    <x v="0"/>
    <x v="520"/>
    <x v="950"/>
    <n v="0"/>
    <x v="0"/>
    <x v="0"/>
    <x v="0"/>
    <x v="0"/>
    <x v="0"/>
    <x v="0"/>
    <x v="0"/>
    <x v="3"/>
    <x v="0"/>
    <x v="5"/>
  </r>
  <r>
    <x v="0"/>
    <x v="0"/>
    <x v="0"/>
    <x v="0"/>
    <x v="5"/>
    <x v="776"/>
    <n v="4299411.8499999996"/>
    <x v="0"/>
    <x v="0"/>
    <x v="0"/>
    <x v="0"/>
    <x v="0"/>
    <x v="0"/>
    <x v="0"/>
    <x v="1"/>
    <x v="1"/>
    <x v="6"/>
  </r>
  <r>
    <x v="0"/>
    <x v="0"/>
    <x v="0"/>
    <x v="0"/>
    <x v="224"/>
    <x v="337"/>
    <n v="509369.5"/>
    <x v="0"/>
    <x v="0"/>
    <x v="0"/>
    <x v="0"/>
    <x v="0"/>
    <x v="0"/>
    <x v="0"/>
    <x v="4"/>
    <x v="1"/>
    <x v="5"/>
  </r>
  <r>
    <x v="0"/>
    <x v="0"/>
    <x v="0"/>
    <x v="0"/>
    <x v="437"/>
    <x v="1289"/>
    <n v="0"/>
    <x v="0"/>
    <x v="0"/>
    <x v="0"/>
    <x v="0"/>
    <x v="0"/>
    <x v="0"/>
    <x v="0"/>
    <x v="1"/>
    <x v="1"/>
    <x v="6"/>
  </r>
  <r>
    <x v="0"/>
    <x v="0"/>
    <x v="0"/>
    <x v="0"/>
    <x v="74"/>
    <x v="90"/>
    <n v="0"/>
    <x v="0"/>
    <x v="0"/>
    <x v="0"/>
    <x v="0"/>
    <x v="0"/>
    <x v="0"/>
    <x v="0"/>
    <x v="0"/>
    <x v="0"/>
    <x v="2"/>
  </r>
  <r>
    <x v="0"/>
    <x v="0"/>
    <x v="0"/>
    <x v="0"/>
    <x v="13"/>
    <x v="119"/>
    <n v="0"/>
    <x v="0"/>
    <x v="0"/>
    <x v="0"/>
    <x v="0"/>
    <x v="0"/>
    <x v="0"/>
    <x v="0"/>
    <x v="3"/>
    <x v="0"/>
    <x v="3"/>
  </r>
  <r>
    <x v="0"/>
    <x v="0"/>
    <x v="0"/>
    <x v="0"/>
    <x v="421"/>
    <x v="1327"/>
    <n v="8283235.1699999999"/>
    <x v="0"/>
    <x v="0"/>
    <x v="0"/>
    <x v="0"/>
    <x v="0"/>
    <x v="0"/>
    <x v="0"/>
    <x v="3"/>
    <x v="0"/>
    <x v="0"/>
  </r>
  <r>
    <x v="0"/>
    <x v="0"/>
    <x v="0"/>
    <x v="0"/>
    <x v="13"/>
    <x v="378"/>
    <n v="12398.11"/>
    <x v="0"/>
    <x v="0"/>
    <x v="0"/>
    <x v="0"/>
    <x v="0"/>
    <x v="0"/>
    <x v="0"/>
    <x v="3"/>
    <x v="0"/>
    <x v="5"/>
  </r>
  <r>
    <x v="0"/>
    <x v="0"/>
    <x v="0"/>
    <x v="0"/>
    <x v="461"/>
    <x v="789"/>
    <n v="0"/>
    <x v="0"/>
    <x v="0"/>
    <x v="0"/>
    <x v="0"/>
    <x v="0"/>
    <x v="0"/>
    <x v="0"/>
    <x v="3"/>
    <x v="0"/>
    <x v="1"/>
  </r>
  <r>
    <x v="0"/>
    <x v="0"/>
    <x v="0"/>
    <x v="0"/>
    <x v="5"/>
    <x v="66"/>
    <n v="61615.199999999997"/>
    <x v="0"/>
    <x v="0"/>
    <x v="0"/>
    <x v="0"/>
    <x v="0"/>
    <x v="0"/>
    <x v="0"/>
    <x v="0"/>
    <x v="0"/>
    <x v="7"/>
  </r>
  <r>
    <x v="0"/>
    <x v="0"/>
    <x v="0"/>
    <x v="0"/>
    <x v="18"/>
    <x v="1273"/>
    <n v="0"/>
    <x v="0"/>
    <x v="0"/>
    <x v="0"/>
    <x v="0"/>
    <x v="0"/>
    <x v="0"/>
    <x v="0"/>
    <x v="3"/>
    <x v="0"/>
    <x v="2"/>
  </r>
  <r>
    <x v="0"/>
    <x v="0"/>
    <x v="0"/>
    <x v="0"/>
    <x v="11"/>
    <x v="25"/>
    <n v="0"/>
    <x v="0"/>
    <x v="0"/>
    <x v="0"/>
    <x v="0"/>
    <x v="0"/>
    <x v="0"/>
    <x v="0"/>
    <x v="3"/>
    <x v="0"/>
    <x v="0"/>
  </r>
  <r>
    <x v="0"/>
    <x v="0"/>
    <x v="0"/>
    <x v="0"/>
    <x v="383"/>
    <x v="632"/>
    <n v="27998.11"/>
    <x v="0"/>
    <x v="0"/>
    <x v="0"/>
    <x v="0"/>
    <x v="0"/>
    <x v="0"/>
    <x v="0"/>
    <x v="2"/>
    <x v="0"/>
    <x v="3"/>
  </r>
  <r>
    <x v="0"/>
    <x v="0"/>
    <x v="0"/>
    <x v="0"/>
    <x v="11"/>
    <x v="1069"/>
    <n v="0"/>
    <x v="0"/>
    <x v="0"/>
    <x v="0"/>
    <x v="0"/>
    <x v="0"/>
    <x v="0"/>
    <x v="0"/>
    <x v="3"/>
    <x v="0"/>
    <x v="3"/>
  </r>
  <r>
    <x v="0"/>
    <x v="0"/>
    <x v="0"/>
    <x v="0"/>
    <x v="1"/>
    <x v="720"/>
    <n v="0"/>
    <x v="0"/>
    <x v="0"/>
    <x v="0"/>
    <x v="0"/>
    <x v="0"/>
    <x v="0"/>
    <x v="0"/>
    <x v="3"/>
    <x v="0"/>
    <x v="7"/>
  </r>
  <r>
    <x v="0"/>
    <x v="0"/>
    <x v="0"/>
    <x v="0"/>
    <x v="288"/>
    <x v="668"/>
    <n v="0"/>
    <x v="0"/>
    <x v="0"/>
    <x v="0"/>
    <x v="0"/>
    <x v="0"/>
    <x v="0"/>
    <x v="0"/>
    <x v="3"/>
    <x v="0"/>
    <x v="5"/>
  </r>
  <r>
    <x v="0"/>
    <x v="0"/>
    <x v="0"/>
    <x v="0"/>
    <x v="161"/>
    <x v="239"/>
    <n v="624727.22"/>
    <x v="0"/>
    <x v="0"/>
    <x v="0"/>
    <x v="0"/>
    <x v="0"/>
    <x v="0"/>
    <x v="0"/>
    <x v="3"/>
    <x v="0"/>
    <x v="5"/>
  </r>
  <r>
    <x v="0"/>
    <x v="0"/>
    <x v="0"/>
    <x v="0"/>
    <x v="482"/>
    <x v="850"/>
    <n v="784101.03"/>
    <x v="0"/>
    <x v="0"/>
    <x v="0"/>
    <x v="0"/>
    <x v="0"/>
    <x v="0"/>
    <x v="0"/>
    <x v="1"/>
    <x v="1"/>
    <x v="1"/>
  </r>
  <r>
    <x v="0"/>
    <x v="0"/>
    <x v="0"/>
    <x v="0"/>
    <x v="18"/>
    <x v="1122"/>
    <n v="0"/>
    <x v="0"/>
    <x v="0"/>
    <x v="0"/>
    <x v="0"/>
    <x v="0"/>
    <x v="0"/>
    <x v="0"/>
    <x v="3"/>
    <x v="0"/>
    <x v="7"/>
  </r>
  <r>
    <x v="0"/>
    <x v="0"/>
    <x v="0"/>
    <x v="0"/>
    <x v="395"/>
    <x v="1285"/>
    <n v="7530802.1699999999"/>
    <x v="0"/>
    <x v="0"/>
    <x v="0"/>
    <x v="0"/>
    <x v="0"/>
    <x v="0"/>
    <x v="0"/>
    <x v="3"/>
    <x v="0"/>
    <x v="7"/>
  </r>
  <r>
    <x v="0"/>
    <x v="0"/>
    <x v="0"/>
    <x v="0"/>
    <x v="110"/>
    <x v="1041"/>
    <n v="1321725.02"/>
    <x v="0"/>
    <x v="0"/>
    <x v="0"/>
    <x v="0"/>
    <x v="0"/>
    <x v="0"/>
    <x v="0"/>
    <x v="3"/>
    <x v="0"/>
    <x v="6"/>
  </r>
  <r>
    <x v="0"/>
    <x v="0"/>
    <x v="0"/>
    <x v="0"/>
    <x v="316"/>
    <x v="509"/>
    <n v="0"/>
    <x v="0"/>
    <x v="0"/>
    <x v="0"/>
    <x v="0"/>
    <x v="0"/>
    <x v="0"/>
    <x v="0"/>
    <x v="4"/>
    <x v="1"/>
    <x v="6"/>
  </r>
  <r>
    <x v="0"/>
    <x v="0"/>
    <x v="0"/>
    <x v="0"/>
    <x v="11"/>
    <x v="1314"/>
    <n v="4173883.99"/>
    <x v="0"/>
    <x v="0"/>
    <x v="0"/>
    <x v="0"/>
    <x v="0"/>
    <x v="0"/>
    <x v="0"/>
    <x v="3"/>
    <x v="0"/>
    <x v="1"/>
  </r>
  <r>
    <x v="0"/>
    <x v="0"/>
    <x v="0"/>
    <x v="0"/>
    <x v="94"/>
    <x v="113"/>
    <n v="0"/>
    <x v="0"/>
    <x v="0"/>
    <x v="0"/>
    <x v="0"/>
    <x v="0"/>
    <x v="0"/>
    <x v="0"/>
    <x v="0"/>
    <x v="0"/>
    <x v="2"/>
  </r>
  <r>
    <x v="0"/>
    <x v="0"/>
    <x v="0"/>
    <x v="0"/>
    <x v="18"/>
    <x v="846"/>
    <n v="0"/>
    <x v="0"/>
    <x v="0"/>
    <x v="0"/>
    <x v="0"/>
    <x v="0"/>
    <x v="0"/>
    <x v="0"/>
    <x v="3"/>
    <x v="0"/>
    <x v="5"/>
  </r>
  <r>
    <x v="0"/>
    <x v="0"/>
    <x v="0"/>
    <x v="0"/>
    <x v="16"/>
    <x v="380"/>
    <n v="0"/>
    <x v="0"/>
    <x v="0"/>
    <x v="0"/>
    <x v="0"/>
    <x v="0"/>
    <x v="0"/>
    <x v="0"/>
    <x v="0"/>
    <x v="0"/>
    <x v="7"/>
  </r>
  <r>
    <x v="0"/>
    <x v="0"/>
    <x v="0"/>
    <x v="0"/>
    <x v="18"/>
    <x v="1122"/>
    <n v="0"/>
    <x v="0"/>
    <x v="0"/>
    <x v="0"/>
    <x v="0"/>
    <x v="0"/>
    <x v="0"/>
    <x v="0"/>
    <x v="3"/>
    <x v="0"/>
    <x v="4"/>
  </r>
  <r>
    <x v="0"/>
    <x v="0"/>
    <x v="0"/>
    <x v="0"/>
    <x v="219"/>
    <x v="650"/>
    <n v="0"/>
    <x v="0"/>
    <x v="0"/>
    <x v="0"/>
    <x v="0"/>
    <x v="0"/>
    <x v="0"/>
    <x v="0"/>
    <x v="3"/>
    <x v="0"/>
    <x v="0"/>
  </r>
  <r>
    <x v="0"/>
    <x v="0"/>
    <x v="0"/>
    <x v="0"/>
    <x v="117"/>
    <x v="1359"/>
    <n v="387158.36"/>
    <x v="0"/>
    <x v="0"/>
    <x v="0"/>
    <x v="0"/>
    <x v="0"/>
    <x v="0"/>
    <x v="0"/>
    <x v="3"/>
    <x v="0"/>
    <x v="7"/>
  </r>
  <r>
    <x v="0"/>
    <x v="0"/>
    <x v="0"/>
    <x v="0"/>
    <x v="18"/>
    <x v="1122"/>
    <n v="0"/>
    <x v="0"/>
    <x v="0"/>
    <x v="0"/>
    <x v="0"/>
    <x v="0"/>
    <x v="0"/>
    <x v="0"/>
    <x v="3"/>
    <x v="0"/>
    <x v="6"/>
  </r>
  <r>
    <x v="0"/>
    <x v="0"/>
    <x v="0"/>
    <x v="0"/>
    <x v="121"/>
    <x v="411"/>
    <n v="0"/>
    <x v="0"/>
    <x v="0"/>
    <x v="0"/>
    <x v="0"/>
    <x v="0"/>
    <x v="0"/>
    <x v="0"/>
    <x v="0"/>
    <x v="0"/>
    <x v="6"/>
  </r>
  <r>
    <x v="0"/>
    <x v="0"/>
    <x v="0"/>
    <x v="0"/>
    <x v="41"/>
    <x v="366"/>
    <n v="50159.25"/>
    <x v="0"/>
    <x v="0"/>
    <x v="0"/>
    <x v="0"/>
    <x v="0"/>
    <x v="0"/>
    <x v="0"/>
    <x v="1"/>
    <x v="0"/>
    <x v="2"/>
  </r>
  <r>
    <x v="0"/>
    <x v="0"/>
    <x v="0"/>
    <x v="0"/>
    <x v="13"/>
    <x v="1125"/>
    <n v="0"/>
    <x v="0"/>
    <x v="0"/>
    <x v="0"/>
    <x v="0"/>
    <x v="0"/>
    <x v="0"/>
    <x v="0"/>
    <x v="3"/>
    <x v="0"/>
    <x v="0"/>
  </r>
  <r>
    <x v="0"/>
    <x v="0"/>
    <x v="0"/>
    <x v="0"/>
    <x v="219"/>
    <x v="683"/>
    <n v="610.09"/>
    <x v="0"/>
    <x v="0"/>
    <x v="0"/>
    <x v="0"/>
    <x v="0"/>
    <x v="0"/>
    <x v="0"/>
    <x v="3"/>
    <x v="0"/>
    <x v="5"/>
  </r>
  <r>
    <x v="0"/>
    <x v="0"/>
    <x v="0"/>
    <x v="0"/>
    <x v="18"/>
    <x v="1075"/>
    <n v="209037632.06"/>
    <x v="0"/>
    <x v="0"/>
    <x v="0"/>
    <x v="0"/>
    <x v="0"/>
    <x v="0"/>
    <x v="0"/>
    <x v="3"/>
    <x v="0"/>
    <x v="4"/>
  </r>
  <r>
    <x v="0"/>
    <x v="0"/>
    <x v="0"/>
    <x v="0"/>
    <x v="18"/>
    <x v="1247"/>
    <n v="19891.02"/>
    <x v="0"/>
    <x v="0"/>
    <x v="0"/>
    <x v="0"/>
    <x v="0"/>
    <x v="0"/>
    <x v="0"/>
    <x v="3"/>
    <x v="0"/>
    <x v="0"/>
  </r>
  <r>
    <x v="0"/>
    <x v="0"/>
    <x v="0"/>
    <x v="0"/>
    <x v="198"/>
    <x v="1302"/>
    <n v="0"/>
    <x v="0"/>
    <x v="0"/>
    <x v="0"/>
    <x v="0"/>
    <x v="0"/>
    <x v="0"/>
    <x v="0"/>
    <x v="3"/>
    <x v="0"/>
    <x v="0"/>
  </r>
  <r>
    <x v="0"/>
    <x v="0"/>
    <x v="0"/>
    <x v="0"/>
    <x v="18"/>
    <x v="1200"/>
    <n v="0"/>
    <x v="0"/>
    <x v="0"/>
    <x v="0"/>
    <x v="0"/>
    <x v="0"/>
    <x v="0"/>
    <x v="0"/>
    <x v="3"/>
    <x v="0"/>
    <x v="2"/>
  </r>
  <r>
    <x v="0"/>
    <x v="0"/>
    <x v="0"/>
    <x v="0"/>
    <x v="106"/>
    <x v="211"/>
    <n v="0"/>
    <x v="0"/>
    <x v="0"/>
    <x v="0"/>
    <x v="0"/>
    <x v="0"/>
    <x v="0"/>
    <x v="0"/>
    <x v="0"/>
    <x v="0"/>
    <x v="2"/>
  </r>
  <r>
    <x v="0"/>
    <x v="0"/>
    <x v="0"/>
    <x v="0"/>
    <x v="36"/>
    <x v="205"/>
    <n v="0"/>
    <x v="0"/>
    <x v="0"/>
    <x v="0"/>
    <x v="0"/>
    <x v="0"/>
    <x v="0"/>
    <x v="0"/>
    <x v="0"/>
    <x v="0"/>
    <x v="3"/>
  </r>
  <r>
    <x v="0"/>
    <x v="0"/>
    <x v="0"/>
    <x v="0"/>
    <x v="0"/>
    <x v="369"/>
    <n v="0"/>
    <x v="0"/>
    <x v="0"/>
    <x v="0"/>
    <x v="0"/>
    <x v="0"/>
    <x v="0"/>
    <x v="0"/>
    <x v="3"/>
    <x v="0"/>
    <x v="1"/>
  </r>
  <r>
    <x v="0"/>
    <x v="0"/>
    <x v="0"/>
    <x v="0"/>
    <x v="546"/>
    <x v="1002"/>
    <n v="20426562.109999999"/>
    <x v="0"/>
    <x v="0"/>
    <x v="0"/>
    <x v="0"/>
    <x v="0"/>
    <x v="0"/>
    <x v="0"/>
    <x v="2"/>
    <x v="2"/>
    <x v="4"/>
  </r>
  <r>
    <x v="0"/>
    <x v="0"/>
    <x v="0"/>
    <x v="0"/>
    <x v="41"/>
    <x v="603"/>
    <n v="516039.08"/>
    <x v="0"/>
    <x v="0"/>
    <x v="0"/>
    <x v="0"/>
    <x v="0"/>
    <x v="0"/>
    <x v="0"/>
    <x v="3"/>
    <x v="0"/>
    <x v="3"/>
  </r>
  <r>
    <x v="0"/>
    <x v="0"/>
    <x v="0"/>
    <x v="0"/>
    <x v="10"/>
    <x v="10"/>
    <n v="0"/>
    <x v="0"/>
    <x v="0"/>
    <x v="0"/>
    <x v="0"/>
    <x v="0"/>
    <x v="0"/>
    <x v="0"/>
    <x v="0"/>
    <x v="0"/>
    <x v="3"/>
  </r>
  <r>
    <x v="0"/>
    <x v="0"/>
    <x v="0"/>
    <x v="0"/>
    <x v="603"/>
    <x v="1158"/>
    <n v="0"/>
    <x v="0"/>
    <x v="0"/>
    <x v="0"/>
    <x v="0"/>
    <x v="0"/>
    <x v="0"/>
    <x v="0"/>
    <x v="3"/>
    <x v="1"/>
    <x v="5"/>
  </r>
  <r>
    <x v="0"/>
    <x v="0"/>
    <x v="0"/>
    <x v="0"/>
    <x v="511"/>
    <x v="931"/>
    <n v="0"/>
    <x v="0"/>
    <x v="0"/>
    <x v="0"/>
    <x v="0"/>
    <x v="0"/>
    <x v="0"/>
    <x v="0"/>
    <x v="3"/>
    <x v="1"/>
    <x v="6"/>
  </r>
  <r>
    <x v="0"/>
    <x v="0"/>
    <x v="0"/>
    <x v="0"/>
    <x v="434"/>
    <x v="730"/>
    <n v="0"/>
    <x v="0"/>
    <x v="0"/>
    <x v="0"/>
    <x v="0"/>
    <x v="0"/>
    <x v="0"/>
    <x v="0"/>
    <x v="2"/>
    <x v="0"/>
    <x v="7"/>
  </r>
  <r>
    <x v="0"/>
    <x v="0"/>
    <x v="0"/>
    <x v="0"/>
    <x v="636"/>
    <x v="1301"/>
    <n v="74174341.480000004"/>
    <x v="0"/>
    <x v="0"/>
    <x v="0"/>
    <x v="0"/>
    <x v="0"/>
    <x v="0"/>
    <x v="0"/>
    <x v="2"/>
    <x v="3"/>
    <x v="2"/>
  </r>
  <r>
    <x v="0"/>
    <x v="0"/>
    <x v="0"/>
    <x v="0"/>
    <x v="458"/>
    <x v="785"/>
    <n v="526983.64"/>
    <x v="0"/>
    <x v="0"/>
    <x v="0"/>
    <x v="0"/>
    <x v="0"/>
    <x v="0"/>
    <x v="0"/>
    <x v="1"/>
    <x v="1"/>
    <x v="6"/>
  </r>
  <r>
    <x v="0"/>
    <x v="0"/>
    <x v="0"/>
    <x v="0"/>
    <x v="562"/>
    <x v="1050"/>
    <n v="0"/>
    <x v="0"/>
    <x v="0"/>
    <x v="0"/>
    <x v="0"/>
    <x v="0"/>
    <x v="0"/>
    <x v="0"/>
    <x v="3"/>
    <x v="0"/>
    <x v="2"/>
  </r>
  <r>
    <x v="0"/>
    <x v="0"/>
    <x v="0"/>
    <x v="0"/>
    <x v="127"/>
    <x v="171"/>
    <n v="0"/>
    <x v="0"/>
    <x v="0"/>
    <x v="0"/>
    <x v="0"/>
    <x v="0"/>
    <x v="0"/>
    <x v="0"/>
    <x v="0"/>
    <x v="0"/>
    <x v="7"/>
  </r>
  <r>
    <x v="0"/>
    <x v="0"/>
    <x v="0"/>
    <x v="0"/>
    <x v="452"/>
    <x v="1344"/>
    <n v="219111.64"/>
    <x v="0"/>
    <x v="0"/>
    <x v="0"/>
    <x v="0"/>
    <x v="0"/>
    <x v="0"/>
    <x v="0"/>
    <x v="1"/>
    <x v="0"/>
    <x v="0"/>
  </r>
  <r>
    <x v="0"/>
    <x v="0"/>
    <x v="0"/>
    <x v="0"/>
    <x v="297"/>
    <x v="485"/>
    <n v="0"/>
    <x v="0"/>
    <x v="0"/>
    <x v="0"/>
    <x v="0"/>
    <x v="0"/>
    <x v="0"/>
    <x v="0"/>
    <x v="5"/>
    <x v="0"/>
    <x v="1"/>
  </r>
  <r>
    <x v="0"/>
    <x v="0"/>
    <x v="0"/>
    <x v="0"/>
    <x v="437"/>
    <x v="739"/>
    <n v="0"/>
    <x v="0"/>
    <x v="0"/>
    <x v="0"/>
    <x v="0"/>
    <x v="0"/>
    <x v="0"/>
    <x v="0"/>
    <x v="3"/>
    <x v="1"/>
    <x v="1"/>
  </r>
  <r>
    <x v="0"/>
    <x v="0"/>
    <x v="0"/>
    <x v="0"/>
    <x v="70"/>
    <x v="86"/>
    <n v="381143.79"/>
    <x v="0"/>
    <x v="0"/>
    <x v="0"/>
    <x v="0"/>
    <x v="0"/>
    <x v="0"/>
    <x v="0"/>
    <x v="3"/>
    <x v="1"/>
    <x v="0"/>
  </r>
  <r>
    <x v="0"/>
    <x v="0"/>
    <x v="0"/>
    <x v="0"/>
    <x v="5"/>
    <x v="704"/>
    <n v="0"/>
    <x v="0"/>
    <x v="0"/>
    <x v="0"/>
    <x v="0"/>
    <x v="0"/>
    <x v="0"/>
    <x v="0"/>
    <x v="4"/>
    <x v="1"/>
    <x v="7"/>
  </r>
  <r>
    <x v="0"/>
    <x v="0"/>
    <x v="0"/>
    <x v="0"/>
    <x v="41"/>
    <x v="366"/>
    <n v="50652.03"/>
    <x v="0"/>
    <x v="0"/>
    <x v="0"/>
    <x v="0"/>
    <x v="0"/>
    <x v="0"/>
    <x v="0"/>
    <x v="1"/>
    <x v="0"/>
    <x v="1"/>
  </r>
  <r>
    <x v="0"/>
    <x v="0"/>
    <x v="0"/>
    <x v="0"/>
    <x v="108"/>
    <x v="640"/>
    <n v="0"/>
    <x v="0"/>
    <x v="0"/>
    <x v="0"/>
    <x v="0"/>
    <x v="0"/>
    <x v="0"/>
    <x v="0"/>
    <x v="3"/>
    <x v="2"/>
    <x v="6"/>
  </r>
  <r>
    <x v="0"/>
    <x v="0"/>
    <x v="0"/>
    <x v="0"/>
    <x v="630"/>
    <x v="1276"/>
    <n v="0"/>
    <x v="0"/>
    <x v="0"/>
    <x v="0"/>
    <x v="0"/>
    <x v="0"/>
    <x v="0"/>
    <x v="0"/>
    <x v="3"/>
    <x v="0"/>
    <x v="0"/>
  </r>
  <r>
    <x v="0"/>
    <x v="0"/>
    <x v="0"/>
    <x v="0"/>
    <x v="521"/>
    <x v="954"/>
    <n v="1075606213.3099999"/>
    <x v="0"/>
    <x v="0"/>
    <x v="0"/>
    <x v="0"/>
    <x v="0"/>
    <x v="0"/>
    <x v="0"/>
    <x v="0"/>
    <x v="0"/>
    <x v="0"/>
  </r>
  <r>
    <x v="0"/>
    <x v="0"/>
    <x v="0"/>
    <x v="0"/>
    <x v="240"/>
    <x v="828"/>
    <n v="15139887.75"/>
    <x v="0"/>
    <x v="0"/>
    <x v="0"/>
    <x v="0"/>
    <x v="0"/>
    <x v="0"/>
    <x v="0"/>
    <x v="1"/>
    <x v="1"/>
    <x v="3"/>
  </r>
  <r>
    <x v="0"/>
    <x v="0"/>
    <x v="0"/>
    <x v="0"/>
    <x v="13"/>
    <x v="1227"/>
    <n v="591727.53"/>
    <x v="0"/>
    <x v="0"/>
    <x v="0"/>
    <x v="0"/>
    <x v="0"/>
    <x v="0"/>
    <x v="0"/>
    <x v="3"/>
    <x v="0"/>
    <x v="7"/>
  </r>
  <r>
    <x v="0"/>
    <x v="0"/>
    <x v="0"/>
    <x v="0"/>
    <x v="260"/>
    <x v="410"/>
    <n v="-575679.85"/>
    <x v="0"/>
    <x v="0"/>
    <x v="0"/>
    <x v="0"/>
    <x v="0"/>
    <x v="0"/>
    <x v="0"/>
    <x v="3"/>
    <x v="0"/>
    <x v="7"/>
  </r>
  <r>
    <x v="0"/>
    <x v="0"/>
    <x v="0"/>
    <x v="0"/>
    <x v="13"/>
    <x v="1361"/>
    <n v="1350.19"/>
    <x v="0"/>
    <x v="0"/>
    <x v="0"/>
    <x v="0"/>
    <x v="0"/>
    <x v="0"/>
    <x v="0"/>
    <x v="3"/>
    <x v="0"/>
    <x v="1"/>
  </r>
  <r>
    <x v="0"/>
    <x v="0"/>
    <x v="0"/>
    <x v="0"/>
    <x v="378"/>
    <x v="1253"/>
    <n v="511785.65"/>
    <x v="0"/>
    <x v="0"/>
    <x v="0"/>
    <x v="0"/>
    <x v="0"/>
    <x v="0"/>
    <x v="0"/>
    <x v="3"/>
    <x v="1"/>
    <x v="7"/>
  </r>
  <r>
    <x v="0"/>
    <x v="0"/>
    <x v="0"/>
    <x v="0"/>
    <x v="13"/>
    <x v="353"/>
    <n v="99084312.359999999"/>
    <x v="0"/>
    <x v="0"/>
    <x v="0"/>
    <x v="0"/>
    <x v="0"/>
    <x v="0"/>
    <x v="0"/>
    <x v="1"/>
    <x v="0"/>
    <x v="2"/>
  </r>
  <r>
    <x v="0"/>
    <x v="0"/>
    <x v="0"/>
    <x v="0"/>
    <x v="41"/>
    <x v="827"/>
    <n v="6454.39"/>
    <x v="0"/>
    <x v="0"/>
    <x v="0"/>
    <x v="0"/>
    <x v="0"/>
    <x v="0"/>
    <x v="0"/>
    <x v="3"/>
    <x v="0"/>
    <x v="0"/>
  </r>
  <r>
    <x v="0"/>
    <x v="0"/>
    <x v="0"/>
    <x v="0"/>
    <x v="94"/>
    <x v="113"/>
    <n v="0"/>
    <x v="0"/>
    <x v="0"/>
    <x v="0"/>
    <x v="0"/>
    <x v="0"/>
    <x v="0"/>
    <x v="0"/>
    <x v="0"/>
    <x v="0"/>
    <x v="5"/>
  </r>
  <r>
    <x v="0"/>
    <x v="0"/>
    <x v="0"/>
    <x v="0"/>
    <x v="576"/>
    <x v="1089"/>
    <n v="-1543.46"/>
    <x v="0"/>
    <x v="0"/>
    <x v="0"/>
    <x v="0"/>
    <x v="0"/>
    <x v="0"/>
    <x v="0"/>
    <x v="3"/>
    <x v="0"/>
    <x v="5"/>
  </r>
  <r>
    <x v="0"/>
    <x v="0"/>
    <x v="0"/>
    <x v="0"/>
    <x v="470"/>
    <x v="815"/>
    <n v="65498.36"/>
    <x v="0"/>
    <x v="0"/>
    <x v="0"/>
    <x v="0"/>
    <x v="0"/>
    <x v="0"/>
    <x v="0"/>
    <x v="1"/>
    <x v="1"/>
    <x v="1"/>
  </r>
  <r>
    <x v="0"/>
    <x v="0"/>
    <x v="0"/>
    <x v="0"/>
    <x v="18"/>
    <x v="775"/>
    <n v="0"/>
    <x v="0"/>
    <x v="0"/>
    <x v="0"/>
    <x v="0"/>
    <x v="0"/>
    <x v="0"/>
    <x v="0"/>
    <x v="3"/>
    <x v="0"/>
    <x v="7"/>
  </r>
  <r>
    <x v="0"/>
    <x v="0"/>
    <x v="0"/>
    <x v="0"/>
    <x v="1"/>
    <x v="1165"/>
    <n v="86453.06"/>
    <x v="0"/>
    <x v="0"/>
    <x v="0"/>
    <x v="0"/>
    <x v="0"/>
    <x v="0"/>
    <x v="0"/>
    <x v="3"/>
    <x v="0"/>
    <x v="0"/>
  </r>
  <r>
    <x v="0"/>
    <x v="0"/>
    <x v="0"/>
    <x v="0"/>
    <x v="615"/>
    <x v="1205"/>
    <n v="0"/>
    <x v="0"/>
    <x v="0"/>
    <x v="0"/>
    <x v="0"/>
    <x v="0"/>
    <x v="0"/>
    <x v="0"/>
    <x v="3"/>
    <x v="1"/>
    <x v="6"/>
  </r>
  <r>
    <x v="0"/>
    <x v="0"/>
    <x v="0"/>
    <x v="0"/>
    <x v="627"/>
    <x v="1269"/>
    <n v="0"/>
    <x v="0"/>
    <x v="0"/>
    <x v="0"/>
    <x v="0"/>
    <x v="0"/>
    <x v="0"/>
    <x v="0"/>
    <x v="3"/>
    <x v="1"/>
    <x v="0"/>
  </r>
  <r>
    <x v="0"/>
    <x v="0"/>
    <x v="0"/>
    <x v="0"/>
    <x v="324"/>
    <x v="525"/>
    <n v="0"/>
    <x v="0"/>
    <x v="0"/>
    <x v="0"/>
    <x v="0"/>
    <x v="0"/>
    <x v="0"/>
    <x v="0"/>
    <x v="3"/>
    <x v="0"/>
    <x v="4"/>
  </r>
  <r>
    <x v="0"/>
    <x v="0"/>
    <x v="0"/>
    <x v="0"/>
    <x v="638"/>
    <x v="1307"/>
    <n v="11036.89"/>
    <x v="0"/>
    <x v="0"/>
    <x v="0"/>
    <x v="0"/>
    <x v="0"/>
    <x v="0"/>
    <x v="0"/>
    <x v="1"/>
    <x v="0"/>
    <x v="1"/>
  </r>
  <r>
    <x v="0"/>
    <x v="0"/>
    <x v="0"/>
    <x v="0"/>
    <x v="13"/>
    <x v="600"/>
    <n v="0"/>
    <x v="0"/>
    <x v="0"/>
    <x v="0"/>
    <x v="0"/>
    <x v="0"/>
    <x v="0"/>
    <x v="0"/>
    <x v="3"/>
    <x v="0"/>
    <x v="2"/>
  </r>
  <r>
    <x v="0"/>
    <x v="0"/>
    <x v="0"/>
    <x v="0"/>
    <x v="18"/>
    <x v="749"/>
    <n v="0"/>
    <x v="0"/>
    <x v="0"/>
    <x v="0"/>
    <x v="0"/>
    <x v="0"/>
    <x v="0"/>
    <x v="0"/>
    <x v="1"/>
    <x v="0"/>
    <x v="1"/>
  </r>
  <r>
    <x v="0"/>
    <x v="0"/>
    <x v="0"/>
    <x v="0"/>
    <x v="656"/>
    <x v="1362"/>
    <n v="113179.52"/>
    <x v="0"/>
    <x v="0"/>
    <x v="0"/>
    <x v="0"/>
    <x v="0"/>
    <x v="0"/>
    <x v="0"/>
    <x v="3"/>
    <x v="1"/>
    <x v="2"/>
  </r>
  <r>
    <x v="0"/>
    <x v="0"/>
    <x v="0"/>
    <x v="0"/>
    <x v="635"/>
    <x v="1299"/>
    <n v="5080894.05"/>
    <x v="0"/>
    <x v="0"/>
    <x v="0"/>
    <x v="0"/>
    <x v="0"/>
    <x v="0"/>
    <x v="0"/>
    <x v="3"/>
    <x v="0"/>
    <x v="6"/>
  </r>
  <r>
    <x v="0"/>
    <x v="0"/>
    <x v="0"/>
    <x v="0"/>
    <x v="492"/>
    <x v="1146"/>
    <n v="0"/>
    <x v="0"/>
    <x v="0"/>
    <x v="0"/>
    <x v="0"/>
    <x v="0"/>
    <x v="0"/>
    <x v="0"/>
    <x v="4"/>
    <x v="0"/>
    <x v="3"/>
  </r>
  <r>
    <x v="0"/>
    <x v="0"/>
    <x v="0"/>
    <x v="0"/>
    <x v="1"/>
    <x v="475"/>
    <n v="1914.45"/>
    <x v="0"/>
    <x v="0"/>
    <x v="0"/>
    <x v="0"/>
    <x v="0"/>
    <x v="0"/>
    <x v="0"/>
    <x v="3"/>
    <x v="0"/>
    <x v="2"/>
  </r>
  <r>
    <x v="0"/>
    <x v="0"/>
    <x v="0"/>
    <x v="0"/>
    <x v="1"/>
    <x v="836"/>
    <n v="0"/>
    <x v="0"/>
    <x v="0"/>
    <x v="0"/>
    <x v="0"/>
    <x v="0"/>
    <x v="0"/>
    <x v="0"/>
    <x v="1"/>
    <x v="0"/>
    <x v="5"/>
  </r>
  <r>
    <x v="0"/>
    <x v="0"/>
    <x v="0"/>
    <x v="0"/>
    <x v="104"/>
    <x v="132"/>
    <n v="0"/>
    <x v="0"/>
    <x v="0"/>
    <x v="0"/>
    <x v="0"/>
    <x v="0"/>
    <x v="0"/>
    <x v="0"/>
    <x v="0"/>
    <x v="0"/>
    <x v="5"/>
  </r>
  <r>
    <x v="0"/>
    <x v="0"/>
    <x v="0"/>
    <x v="0"/>
    <x v="650"/>
    <x v="1343"/>
    <n v="27442"/>
    <x v="0"/>
    <x v="0"/>
    <x v="0"/>
    <x v="0"/>
    <x v="0"/>
    <x v="0"/>
    <x v="0"/>
    <x v="5"/>
    <x v="2"/>
    <x v="3"/>
  </r>
  <r>
    <x v="0"/>
    <x v="0"/>
    <x v="0"/>
    <x v="0"/>
    <x v="93"/>
    <x v="111"/>
    <n v="4856223.0199999996"/>
    <x v="0"/>
    <x v="0"/>
    <x v="0"/>
    <x v="0"/>
    <x v="0"/>
    <x v="0"/>
    <x v="0"/>
    <x v="1"/>
    <x v="2"/>
    <x v="3"/>
  </r>
  <r>
    <x v="0"/>
    <x v="0"/>
    <x v="0"/>
    <x v="0"/>
    <x v="11"/>
    <x v="511"/>
    <n v="7545660.0099999998"/>
    <x v="0"/>
    <x v="0"/>
    <x v="0"/>
    <x v="0"/>
    <x v="0"/>
    <x v="0"/>
    <x v="0"/>
    <x v="3"/>
    <x v="0"/>
    <x v="2"/>
  </r>
  <r>
    <x v="0"/>
    <x v="0"/>
    <x v="0"/>
    <x v="0"/>
    <x v="575"/>
    <x v="1086"/>
    <n v="-755741.49"/>
    <x v="0"/>
    <x v="0"/>
    <x v="0"/>
    <x v="0"/>
    <x v="0"/>
    <x v="0"/>
    <x v="0"/>
    <x v="3"/>
    <x v="0"/>
    <x v="1"/>
  </r>
  <r>
    <x v="0"/>
    <x v="0"/>
    <x v="0"/>
    <x v="0"/>
    <x v="88"/>
    <x v="161"/>
    <n v="0"/>
    <x v="0"/>
    <x v="0"/>
    <x v="0"/>
    <x v="0"/>
    <x v="0"/>
    <x v="0"/>
    <x v="0"/>
    <x v="0"/>
    <x v="0"/>
    <x v="6"/>
  </r>
  <r>
    <x v="0"/>
    <x v="0"/>
    <x v="0"/>
    <x v="0"/>
    <x v="424"/>
    <x v="707"/>
    <n v="0"/>
    <x v="0"/>
    <x v="0"/>
    <x v="0"/>
    <x v="0"/>
    <x v="0"/>
    <x v="0"/>
    <x v="0"/>
    <x v="3"/>
    <x v="1"/>
    <x v="7"/>
  </r>
  <r>
    <x v="0"/>
    <x v="0"/>
    <x v="0"/>
    <x v="0"/>
    <x v="7"/>
    <x v="1339"/>
    <n v="0"/>
    <x v="0"/>
    <x v="0"/>
    <x v="0"/>
    <x v="0"/>
    <x v="0"/>
    <x v="0"/>
    <x v="0"/>
    <x v="0"/>
    <x v="0"/>
    <x v="4"/>
  </r>
  <r>
    <x v="0"/>
    <x v="0"/>
    <x v="0"/>
    <x v="0"/>
    <x v="222"/>
    <x v="333"/>
    <n v="27442"/>
    <x v="0"/>
    <x v="0"/>
    <x v="0"/>
    <x v="0"/>
    <x v="0"/>
    <x v="0"/>
    <x v="0"/>
    <x v="5"/>
    <x v="1"/>
    <x v="0"/>
  </r>
  <r>
    <x v="0"/>
    <x v="0"/>
    <x v="0"/>
    <x v="0"/>
    <x v="15"/>
    <x v="634"/>
    <n v="0"/>
    <x v="0"/>
    <x v="0"/>
    <x v="0"/>
    <x v="0"/>
    <x v="0"/>
    <x v="0"/>
    <x v="0"/>
    <x v="1"/>
    <x v="0"/>
    <x v="3"/>
  </r>
  <r>
    <x v="0"/>
    <x v="0"/>
    <x v="0"/>
    <x v="0"/>
    <x v="111"/>
    <x v="1286"/>
    <n v="0"/>
    <x v="0"/>
    <x v="0"/>
    <x v="0"/>
    <x v="0"/>
    <x v="0"/>
    <x v="0"/>
    <x v="0"/>
    <x v="3"/>
    <x v="0"/>
    <x v="2"/>
  </r>
  <r>
    <x v="0"/>
    <x v="0"/>
    <x v="0"/>
    <x v="0"/>
    <x v="563"/>
    <x v="1051"/>
    <n v="15184281.210000001"/>
    <x v="0"/>
    <x v="0"/>
    <x v="0"/>
    <x v="0"/>
    <x v="0"/>
    <x v="0"/>
    <x v="0"/>
    <x v="3"/>
    <x v="1"/>
    <x v="0"/>
  </r>
  <r>
    <x v="0"/>
    <x v="0"/>
    <x v="0"/>
    <x v="0"/>
    <x v="88"/>
    <x v="106"/>
    <n v="1312.95"/>
    <x v="0"/>
    <x v="0"/>
    <x v="0"/>
    <x v="0"/>
    <x v="0"/>
    <x v="0"/>
    <x v="0"/>
    <x v="4"/>
    <x v="0"/>
    <x v="6"/>
  </r>
  <r>
    <x v="0"/>
    <x v="0"/>
    <x v="0"/>
    <x v="0"/>
    <x v="445"/>
    <x v="755"/>
    <n v="9.6300000000000008"/>
    <x v="0"/>
    <x v="0"/>
    <x v="0"/>
    <x v="0"/>
    <x v="0"/>
    <x v="0"/>
    <x v="0"/>
    <x v="6"/>
    <x v="2"/>
    <x v="5"/>
  </r>
  <r>
    <x v="0"/>
    <x v="0"/>
    <x v="0"/>
    <x v="0"/>
    <x v="13"/>
    <x v="1110"/>
    <n v="0"/>
    <x v="0"/>
    <x v="0"/>
    <x v="0"/>
    <x v="0"/>
    <x v="0"/>
    <x v="0"/>
    <x v="0"/>
    <x v="3"/>
    <x v="0"/>
    <x v="2"/>
  </r>
  <r>
    <x v="0"/>
    <x v="0"/>
    <x v="0"/>
    <x v="0"/>
    <x v="0"/>
    <x v="344"/>
    <n v="1166703.6599999999"/>
    <x v="0"/>
    <x v="0"/>
    <x v="0"/>
    <x v="0"/>
    <x v="0"/>
    <x v="0"/>
    <x v="0"/>
    <x v="1"/>
    <x v="0"/>
    <x v="5"/>
  </r>
  <r>
    <x v="0"/>
    <x v="0"/>
    <x v="0"/>
    <x v="0"/>
    <x v="1"/>
    <x v="1152"/>
    <n v="0"/>
    <x v="0"/>
    <x v="0"/>
    <x v="0"/>
    <x v="0"/>
    <x v="0"/>
    <x v="0"/>
    <x v="0"/>
    <x v="3"/>
    <x v="0"/>
    <x v="3"/>
  </r>
  <r>
    <x v="0"/>
    <x v="0"/>
    <x v="0"/>
    <x v="0"/>
    <x v="290"/>
    <x v="477"/>
    <n v="0"/>
    <x v="0"/>
    <x v="0"/>
    <x v="0"/>
    <x v="0"/>
    <x v="0"/>
    <x v="0"/>
    <x v="0"/>
    <x v="5"/>
    <x v="1"/>
    <x v="0"/>
  </r>
  <r>
    <x v="0"/>
    <x v="0"/>
    <x v="0"/>
    <x v="0"/>
    <x v="5"/>
    <x v="39"/>
    <n v="465399.65"/>
    <x v="0"/>
    <x v="0"/>
    <x v="0"/>
    <x v="0"/>
    <x v="0"/>
    <x v="0"/>
    <x v="0"/>
    <x v="2"/>
    <x v="1"/>
    <x v="4"/>
  </r>
  <r>
    <x v="0"/>
    <x v="0"/>
    <x v="0"/>
    <x v="0"/>
    <x v="13"/>
    <x v="628"/>
    <n v="0"/>
    <x v="0"/>
    <x v="0"/>
    <x v="0"/>
    <x v="0"/>
    <x v="0"/>
    <x v="0"/>
    <x v="0"/>
    <x v="3"/>
    <x v="0"/>
    <x v="0"/>
  </r>
  <r>
    <x v="0"/>
    <x v="0"/>
    <x v="0"/>
    <x v="0"/>
    <x v="602"/>
    <x v="1155"/>
    <n v="0"/>
    <x v="0"/>
    <x v="0"/>
    <x v="0"/>
    <x v="0"/>
    <x v="0"/>
    <x v="0"/>
    <x v="0"/>
    <x v="5"/>
    <x v="0"/>
    <x v="0"/>
  </r>
  <r>
    <x v="0"/>
    <x v="0"/>
    <x v="0"/>
    <x v="0"/>
    <x v="139"/>
    <x v="381"/>
    <n v="94135.24"/>
    <x v="0"/>
    <x v="0"/>
    <x v="0"/>
    <x v="0"/>
    <x v="0"/>
    <x v="0"/>
    <x v="0"/>
    <x v="0"/>
    <x v="0"/>
    <x v="5"/>
  </r>
  <r>
    <x v="0"/>
    <x v="0"/>
    <x v="0"/>
    <x v="0"/>
    <x v="13"/>
    <x v="56"/>
    <n v="0"/>
    <x v="0"/>
    <x v="0"/>
    <x v="0"/>
    <x v="0"/>
    <x v="0"/>
    <x v="0"/>
    <x v="0"/>
    <x v="3"/>
    <x v="0"/>
    <x v="2"/>
  </r>
  <r>
    <x v="0"/>
    <x v="0"/>
    <x v="0"/>
    <x v="0"/>
    <x v="479"/>
    <x v="845"/>
    <n v="0"/>
    <x v="0"/>
    <x v="0"/>
    <x v="0"/>
    <x v="0"/>
    <x v="0"/>
    <x v="0"/>
    <x v="0"/>
    <x v="3"/>
    <x v="0"/>
    <x v="2"/>
  </r>
  <r>
    <x v="0"/>
    <x v="0"/>
    <x v="0"/>
    <x v="0"/>
    <x v="11"/>
    <x v="1127"/>
    <n v="0"/>
    <x v="0"/>
    <x v="0"/>
    <x v="0"/>
    <x v="0"/>
    <x v="0"/>
    <x v="0"/>
    <x v="0"/>
    <x v="3"/>
    <x v="0"/>
    <x v="2"/>
  </r>
  <r>
    <x v="0"/>
    <x v="0"/>
    <x v="0"/>
    <x v="0"/>
    <x v="214"/>
    <x v="320"/>
    <n v="0"/>
    <x v="0"/>
    <x v="0"/>
    <x v="0"/>
    <x v="0"/>
    <x v="0"/>
    <x v="0"/>
    <x v="0"/>
    <x v="3"/>
    <x v="0"/>
    <x v="7"/>
  </r>
  <r>
    <x v="0"/>
    <x v="0"/>
    <x v="0"/>
    <x v="0"/>
    <x v="566"/>
    <x v="1057"/>
    <n v="516431.22"/>
    <x v="0"/>
    <x v="0"/>
    <x v="0"/>
    <x v="0"/>
    <x v="0"/>
    <x v="0"/>
    <x v="0"/>
    <x v="3"/>
    <x v="0"/>
    <x v="6"/>
  </r>
  <r>
    <x v="0"/>
    <x v="0"/>
    <x v="0"/>
    <x v="0"/>
    <x v="215"/>
    <x v="321"/>
    <n v="0"/>
    <x v="0"/>
    <x v="0"/>
    <x v="0"/>
    <x v="0"/>
    <x v="0"/>
    <x v="0"/>
    <x v="0"/>
    <x v="3"/>
    <x v="1"/>
    <x v="0"/>
  </r>
  <r>
    <x v="0"/>
    <x v="0"/>
    <x v="0"/>
    <x v="0"/>
    <x v="1"/>
    <x v="1152"/>
    <n v="0"/>
    <x v="0"/>
    <x v="0"/>
    <x v="0"/>
    <x v="0"/>
    <x v="0"/>
    <x v="0"/>
    <x v="0"/>
    <x v="3"/>
    <x v="0"/>
    <x v="6"/>
  </r>
  <r>
    <x v="0"/>
    <x v="0"/>
    <x v="0"/>
    <x v="0"/>
    <x v="11"/>
    <x v="694"/>
    <n v="0"/>
    <x v="0"/>
    <x v="0"/>
    <x v="0"/>
    <x v="0"/>
    <x v="0"/>
    <x v="0"/>
    <x v="0"/>
    <x v="3"/>
    <x v="0"/>
    <x v="4"/>
  </r>
  <r>
    <x v="0"/>
    <x v="0"/>
    <x v="0"/>
    <x v="0"/>
    <x v="362"/>
    <x v="597"/>
    <n v="21297592.59"/>
    <x v="0"/>
    <x v="0"/>
    <x v="0"/>
    <x v="0"/>
    <x v="0"/>
    <x v="0"/>
    <x v="0"/>
    <x v="3"/>
    <x v="0"/>
    <x v="0"/>
  </r>
  <r>
    <x v="0"/>
    <x v="0"/>
    <x v="0"/>
    <x v="0"/>
    <x v="75"/>
    <x v="91"/>
    <n v="30195776.239999998"/>
    <x v="0"/>
    <x v="0"/>
    <x v="0"/>
    <x v="0"/>
    <x v="0"/>
    <x v="0"/>
    <x v="0"/>
    <x v="3"/>
    <x v="1"/>
    <x v="5"/>
  </r>
  <r>
    <x v="0"/>
    <x v="0"/>
    <x v="0"/>
    <x v="0"/>
    <x v="613"/>
    <x v="1194"/>
    <n v="0"/>
    <x v="0"/>
    <x v="0"/>
    <x v="0"/>
    <x v="0"/>
    <x v="0"/>
    <x v="0"/>
    <x v="0"/>
    <x v="3"/>
    <x v="1"/>
    <x v="1"/>
  </r>
  <r>
    <x v="0"/>
    <x v="0"/>
    <x v="0"/>
    <x v="0"/>
    <x v="1"/>
    <x v="1233"/>
    <n v="10785140.4"/>
    <x v="0"/>
    <x v="0"/>
    <x v="0"/>
    <x v="0"/>
    <x v="0"/>
    <x v="0"/>
    <x v="0"/>
    <x v="3"/>
    <x v="0"/>
    <x v="0"/>
  </r>
  <r>
    <x v="0"/>
    <x v="0"/>
    <x v="0"/>
    <x v="0"/>
    <x v="11"/>
    <x v="1232"/>
    <n v="18397.84"/>
    <x v="0"/>
    <x v="0"/>
    <x v="0"/>
    <x v="0"/>
    <x v="0"/>
    <x v="0"/>
    <x v="0"/>
    <x v="3"/>
    <x v="0"/>
    <x v="2"/>
  </r>
  <r>
    <x v="0"/>
    <x v="0"/>
    <x v="0"/>
    <x v="0"/>
    <x v="18"/>
    <x v="744"/>
    <n v="0"/>
    <x v="0"/>
    <x v="0"/>
    <x v="0"/>
    <x v="0"/>
    <x v="0"/>
    <x v="0"/>
    <x v="0"/>
    <x v="3"/>
    <x v="0"/>
    <x v="7"/>
  </r>
  <r>
    <x v="0"/>
    <x v="0"/>
    <x v="0"/>
    <x v="0"/>
    <x v="130"/>
    <x v="929"/>
    <n v="537141.12"/>
    <x v="0"/>
    <x v="0"/>
    <x v="0"/>
    <x v="0"/>
    <x v="0"/>
    <x v="0"/>
    <x v="0"/>
    <x v="1"/>
    <x v="0"/>
    <x v="0"/>
  </r>
  <r>
    <x v="0"/>
    <x v="0"/>
    <x v="0"/>
    <x v="0"/>
    <x v="163"/>
    <x v="242"/>
    <n v="69426345.390000001"/>
    <x v="0"/>
    <x v="0"/>
    <x v="0"/>
    <x v="0"/>
    <x v="0"/>
    <x v="0"/>
    <x v="0"/>
    <x v="3"/>
    <x v="2"/>
    <x v="7"/>
  </r>
  <r>
    <x v="0"/>
    <x v="0"/>
    <x v="0"/>
    <x v="0"/>
    <x v="249"/>
    <x v="1191"/>
    <n v="9368.08"/>
    <x v="0"/>
    <x v="0"/>
    <x v="0"/>
    <x v="0"/>
    <x v="0"/>
    <x v="0"/>
    <x v="0"/>
    <x v="3"/>
    <x v="0"/>
    <x v="7"/>
  </r>
  <r>
    <x v="0"/>
    <x v="0"/>
    <x v="0"/>
    <x v="0"/>
    <x v="11"/>
    <x v="1237"/>
    <n v="270169.49"/>
    <x v="0"/>
    <x v="0"/>
    <x v="0"/>
    <x v="0"/>
    <x v="0"/>
    <x v="0"/>
    <x v="0"/>
    <x v="3"/>
    <x v="0"/>
    <x v="4"/>
  </r>
  <r>
    <x v="0"/>
    <x v="0"/>
    <x v="0"/>
    <x v="0"/>
    <x v="501"/>
    <x v="902"/>
    <n v="231681728.27000001"/>
    <x v="0"/>
    <x v="0"/>
    <x v="0"/>
    <x v="0"/>
    <x v="0"/>
    <x v="0"/>
    <x v="0"/>
    <x v="3"/>
    <x v="1"/>
    <x v="3"/>
  </r>
  <r>
    <x v="0"/>
    <x v="0"/>
    <x v="0"/>
    <x v="0"/>
    <x v="11"/>
    <x v="647"/>
    <n v="10520752.539999999"/>
    <x v="0"/>
    <x v="0"/>
    <x v="0"/>
    <x v="0"/>
    <x v="0"/>
    <x v="0"/>
    <x v="0"/>
    <x v="3"/>
    <x v="0"/>
    <x v="1"/>
  </r>
  <r>
    <x v="0"/>
    <x v="0"/>
    <x v="0"/>
    <x v="0"/>
    <x v="223"/>
    <x v="335"/>
    <n v="39770.400000000001"/>
    <x v="0"/>
    <x v="0"/>
    <x v="0"/>
    <x v="0"/>
    <x v="0"/>
    <x v="0"/>
    <x v="0"/>
    <x v="3"/>
    <x v="0"/>
    <x v="0"/>
  </r>
  <r>
    <x v="0"/>
    <x v="0"/>
    <x v="0"/>
    <x v="0"/>
    <x v="11"/>
    <x v="873"/>
    <n v="0"/>
    <x v="0"/>
    <x v="0"/>
    <x v="0"/>
    <x v="0"/>
    <x v="0"/>
    <x v="0"/>
    <x v="0"/>
    <x v="3"/>
    <x v="0"/>
    <x v="3"/>
  </r>
  <r>
    <x v="0"/>
    <x v="0"/>
    <x v="0"/>
    <x v="0"/>
    <x v="1"/>
    <x v="1170"/>
    <n v="0"/>
    <x v="0"/>
    <x v="0"/>
    <x v="0"/>
    <x v="0"/>
    <x v="0"/>
    <x v="0"/>
    <x v="0"/>
    <x v="3"/>
    <x v="0"/>
    <x v="6"/>
  </r>
  <r>
    <x v="0"/>
    <x v="0"/>
    <x v="0"/>
    <x v="0"/>
    <x v="283"/>
    <x v="458"/>
    <n v="0"/>
    <x v="0"/>
    <x v="0"/>
    <x v="0"/>
    <x v="0"/>
    <x v="0"/>
    <x v="0"/>
    <x v="0"/>
    <x v="2"/>
    <x v="1"/>
    <x v="7"/>
  </r>
  <r>
    <x v="0"/>
    <x v="0"/>
    <x v="0"/>
    <x v="0"/>
    <x v="100"/>
    <x v="569"/>
    <n v="0"/>
    <x v="0"/>
    <x v="0"/>
    <x v="0"/>
    <x v="0"/>
    <x v="0"/>
    <x v="0"/>
    <x v="0"/>
    <x v="3"/>
    <x v="0"/>
    <x v="0"/>
  </r>
  <r>
    <x v="0"/>
    <x v="0"/>
    <x v="0"/>
    <x v="0"/>
    <x v="274"/>
    <x v="445"/>
    <n v="0.44"/>
    <x v="0"/>
    <x v="0"/>
    <x v="0"/>
    <x v="0"/>
    <x v="0"/>
    <x v="0"/>
    <x v="0"/>
    <x v="2"/>
    <x v="0"/>
    <x v="6"/>
  </r>
  <r>
    <x v="0"/>
    <x v="0"/>
    <x v="0"/>
    <x v="0"/>
    <x v="454"/>
    <x v="779"/>
    <n v="174520.47"/>
    <x v="0"/>
    <x v="0"/>
    <x v="0"/>
    <x v="0"/>
    <x v="0"/>
    <x v="0"/>
    <x v="0"/>
    <x v="1"/>
    <x v="1"/>
    <x v="4"/>
  </r>
  <r>
    <x v="0"/>
    <x v="0"/>
    <x v="0"/>
    <x v="0"/>
    <x v="209"/>
    <x v="307"/>
    <n v="79059743.670000002"/>
    <x v="0"/>
    <x v="0"/>
    <x v="0"/>
    <x v="0"/>
    <x v="0"/>
    <x v="0"/>
    <x v="0"/>
    <x v="6"/>
    <x v="3"/>
    <x v="7"/>
  </r>
  <r>
    <x v="0"/>
    <x v="0"/>
    <x v="0"/>
    <x v="0"/>
    <x v="18"/>
    <x v="744"/>
    <n v="0"/>
    <x v="0"/>
    <x v="0"/>
    <x v="0"/>
    <x v="0"/>
    <x v="0"/>
    <x v="0"/>
    <x v="0"/>
    <x v="3"/>
    <x v="0"/>
    <x v="3"/>
  </r>
  <r>
    <x v="0"/>
    <x v="0"/>
    <x v="0"/>
    <x v="0"/>
    <x v="13"/>
    <x v="794"/>
    <n v="26213.27"/>
    <x v="0"/>
    <x v="0"/>
    <x v="0"/>
    <x v="0"/>
    <x v="0"/>
    <x v="0"/>
    <x v="0"/>
    <x v="3"/>
    <x v="0"/>
    <x v="7"/>
  </r>
  <r>
    <x v="0"/>
    <x v="0"/>
    <x v="0"/>
    <x v="0"/>
    <x v="600"/>
    <x v="1151"/>
    <n v="0"/>
    <x v="0"/>
    <x v="0"/>
    <x v="0"/>
    <x v="0"/>
    <x v="0"/>
    <x v="0"/>
    <x v="0"/>
    <x v="3"/>
    <x v="0"/>
    <x v="4"/>
  </r>
  <r>
    <x v="0"/>
    <x v="0"/>
    <x v="0"/>
    <x v="0"/>
    <x v="360"/>
    <x v="593"/>
    <n v="0"/>
    <x v="0"/>
    <x v="0"/>
    <x v="0"/>
    <x v="0"/>
    <x v="0"/>
    <x v="0"/>
    <x v="0"/>
    <x v="3"/>
    <x v="1"/>
    <x v="1"/>
  </r>
  <r>
    <x v="0"/>
    <x v="0"/>
    <x v="0"/>
    <x v="0"/>
    <x v="41"/>
    <x v="1085"/>
    <n v="5941.64"/>
    <x v="0"/>
    <x v="0"/>
    <x v="0"/>
    <x v="0"/>
    <x v="0"/>
    <x v="0"/>
    <x v="0"/>
    <x v="3"/>
    <x v="0"/>
    <x v="7"/>
  </r>
  <r>
    <x v="0"/>
    <x v="0"/>
    <x v="0"/>
    <x v="0"/>
    <x v="286"/>
    <x v="472"/>
    <n v="89189015.780000001"/>
    <x v="0"/>
    <x v="0"/>
    <x v="0"/>
    <x v="0"/>
    <x v="0"/>
    <x v="0"/>
    <x v="0"/>
    <x v="5"/>
    <x v="1"/>
    <x v="6"/>
  </r>
  <r>
    <x v="0"/>
    <x v="0"/>
    <x v="0"/>
    <x v="0"/>
    <x v="577"/>
    <x v="1090"/>
    <n v="0"/>
    <x v="0"/>
    <x v="0"/>
    <x v="0"/>
    <x v="0"/>
    <x v="0"/>
    <x v="0"/>
    <x v="0"/>
    <x v="0"/>
    <x v="0"/>
    <x v="6"/>
  </r>
  <r>
    <x v="0"/>
    <x v="0"/>
    <x v="0"/>
    <x v="0"/>
    <x v="244"/>
    <x v="383"/>
    <n v="3912.8"/>
    <x v="0"/>
    <x v="0"/>
    <x v="0"/>
    <x v="0"/>
    <x v="0"/>
    <x v="0"/>
    <x v="0"/>
    <x v="6"/>
    <x v="1"/>
    <x v="3"/>
  </r>
  <r>
    <x v="0"/>
    <x v="0"/>
    <x v="0"/>
    <x v="0"/>
    <x v="41"/>
    <x v="188"/>
    <n v="0"/>
    <x v="0"/>
    <x v="0"/>
    <x v="0"/>
    <x v="0"/>
    <x v="0"/>
    <x v="0"/>
    <x v="0"/>
    <x v="3"/>
    <x v="0"/>
    <x v="7"/>
  </r>
  <r>
    <x v="0"/>
    <x v="0"/>
    <x v="0"/>
    <x v="0"/>
    <x v="1"/>
    <x v="1238"/>
    <n v="58241.760000000002"/>
    <x v="0"/>
    <x v="0"/>
    <x v="0"/>
    <x v="0"/>
    <x v="0"/>
    <x v="0"/>
    <x v="0"/>
    <x v="3"/>
    <x v="0"/>
    <x v="0"/>
  </r>
  <r>
    <x v="0"/>
    <x v="0"/>
    <x v="0"/>
    <x v="0"/>
    <x v="610"/>
    <x v="1179"/>
    <n v="2346139.67"/>
    <x v="0"/>
    <x v="0"/>
    <x v="0"/>
    <x v="0"/>
    <x v="0"/>
    <x v="0"/>
    <x v="0"/>
    <x v="3"/>
    <x v="1"/>
    <x v="2"/>
  </r>
  <r>
    <x v="0"/>
    <x v="0"/>
    <x v="0"/>
    <x v="0"/>
    <x v="292"/>
    <x v="479"/>
    <n v="0"/>
    <x v="0"/>
    <x v="0"/>
    <x v="0"/>
    <x v="0"/>
    <x v="0"/>
    <x v="0"/>
    <x v="0"/>
    <x v="5"/>
    <x v="0"/>
    <x v="6"/>
  </r>
  <r>
    <x v="0"/>
    <x v="0"/>
    <x v="0"/>
    <x v="0"/>
    <x v="403"/>
    <x v="665"/>
    <n v="1433696.65"/>
    <x v="0"/>
    <x v="0"/>
    <x v="0"/>
    <x v="0"/>
    <x v="0"/>
    <x v="0"/>
    <x v="0"/>
    <x v="2"/>
    <x v="0"/>
    <x v="0"/>
  </r>
  <r>
    <x v="0"/>
    <x v="0"/>
    <x v="0"/>
    <x v="0"/>
    <x v="347"/>
    <x v="570"/>
    <n v="0"/>
    <x v="0"/>
    <x v="0"/>
    <x v="0"/>
    <x v="0"/>
    <x v="0"/>
    <x v="0"/>
    <x v="0"/>
    <x v="2"/>
    <x v="1"/>
    <x v="0"/>
  </r>
  <r>
    <x v="0"/>
    <x v="0"/>
    <x v="0"/>
    <x v="0"/>
    <x v="0"/>
    <x v="957"/>
    <n v="15203541.439999999"/>
    <x v="0"/>
    <x v="0"/>
    <x v="0"/>
    <x v="0"/>
    <x v="0"/>
    <x v="0"/>
    <x v="0"/>
    <x v="3"/>
    <x v="0"/>
    <x v="1"/>
  </r>
  <r>
    <x v="0"/>
    <x v="0"/>
    <x v="0"/>
    <x v="0"/>
    <x v="571"/>
    <x v="1074"/>
    <n v="176952.56"/>
    <x v="0"/>
    <x v="0"/>
    <x v="0"/>
    <x v="0"/>
    <x v="0"/>
    <x v="0"/>
    <x v="0"/>
    <x v="2"/>
    <x v="0"/>
    <x v="5"/>
  </r>
  <r>
    <x v="0"/>
    <x v="0"/>
    <x v="0"/>
    <x v="0"/>
    <x v="418"/>
    <x v="695"/>
    <n v="0"/>
    <x v="0"/>
    <x v="0"/>
    <x v="0"/>
    <x v="0"/>
    <x v="0"/>
    <x v="0"/>
    <x v="0"/>
    <x v="3"/>
    <x v="0"/>
    <x v="3"/>
  </r>
  <r>
    <x v="0"/>
    <x v="0"/>
    <x v="0"/>
    <x v="0"/>
    <x v="248"/>
    <x v="387"/>
    <n v="0"/>
    <x v="0"/>
    <x v="0"/>
    <x v="0"/>
    <x v="0"/>
    <x v="0"/>
    <x v="0"/>
    <x v="0"/>
    <x v="3"/>
    <x v="0"/>
    <x v="5"/>
  </r>
  <r>
    <x v="0"/>
    <x v="0"/>
    <x v="0"/>
    <x v="0"/>
    <x v="334"/>
    <x v="537"/>
    <n v="304730.27"/>
    <x v="0"/>
    <x v="0"/>
    <x v="0"/>
    <x v="0"/>
    <x v="0"/>
    <x v="0"/>
    <x v="0"/>
    <x v="1"/>
    <x v="0"/>
    <x v="4"/>
  </r>
  <r>
    <x v="0"/>
    <x v="0"/>
    <x v="0"/>
    <x v="0"/>
    <x v="1"/>
    <x v="1195"/>
    <n v="0"/>
    <x v="0"/>
    <x v="0"/>
    <x v="0"/>
    <x v="0"/>
    <x v="0"/>
    <x v="0"/>
    <x v="0"/>
    <x v="3"/>
    <x v="0"/>
    <x v="0"/>
  </r>
  <r>
    <x v="0"/>
    <x v="0"/>
    <x v="0"/>
    <x v="0"/>
    <x v="0"/>
    <x v="369"/>
    <n v="0"/>
    <x v="0"/>
    <x v="0"/>
    <x v="0"/>
    <x v="0"/>
    <x v="0"/>
    <x v="0"/>
    <x v="0"/>
    <x v="3"/>
    <x v="0"/>
    <x v="7"/>
  </r>
  <r>
    <x v="0"/>
    <x v="0"/>
    <x v="0"/>
    <x v="0"/>
    <x v="9"/>
    <x v="9"/>
    <n v="0"/>
    <x v="0"/>
    <x v="0"/>
    <x v="0"/>
    <x v="0"/>
    <x v="0"/>
    <x v="0"/>
    <x v="0"/>
    <x v="0"/>
    <x v="0"/>
    <x v="3"/>
  </r>
  <r>
    <x v="0"/>
    <x v="0"/>
    <x v="0"/>
    <x v="0"/>
    <x v="1"/>
    <x v="805"/>
    <n v="0"/>
    <x v="0"/>
    <x v="0"/>
    <x v="0"/>
    <x v="0"/>
    <x v="0"/>
    <x v="0"/>
    <x v="0"/>
    <x v="3"/>
    <x v="0"/>
    <x v="6"/>
  </r>
  <r>
    <x v="0"/>
    <x v="0"/>
    <x v="0"/>
    <x v="0"/>
    <x v="562"/>
    <x v="1050"/>
    <n v="0"/>
    <x v="0"/>
    <x v="0"/>
    <x v="0"/>
    <x v="0"/>
    <x v="0"/>
    <x v="0"/>
    <x v="0"/>
    <x v="3"/>
    <x v="0"/>
    <x v="5"/>
  </r>
  <r>
    <x v="0"/>
    <x v="0"/>
    <x v="0"/>
    <x v="0"/>
    <x v="1"/>
    <x v="1173"/>
    <n v="0"/>
    <x v="0"/>
    <x v="0"/>
    <x v="0"/>
    <x v="0"/>
    <x v="0"/>
    <x v="0"/>
    <x v="0"/>
    <x v="3"/>
    <x v="0"/>
    <x v="0"/>
  </r>
  <r>
    <x v="0"/>
    <x v="0"/>
    <x v="0"/>
    <x v="0"/>
    <x v="11"/>
    <x v="298"/>
    <n v="0"/>
    <x v="0"/>
    <x v="0"/>
    <x v="0"/>
    <x v="0"/>
    <x v="0"/>
    <x v="0"/>
    <x v="0"/>
    <x v="3"/>
    <x v="0"/>
    <x v="7"/>
  </r>
  <r>
    <x v="0"/>
    <x v="0"/>
    <x v="0"/>
    <x v="0"/>
    <x v="152"/>
    <x v="213"/>
    <n v="0"/>
    <x v="0"/>
    <x v="0"/>
    <x v="0"/>
    <x v="0"/>
    <x v="0"/>
    <x v="0"/>
    <x v="0"/>
    <x v="0"/>
    <x v="1"/>
    <x v="6"/>
  </r>
  <r>
    <x v="0"/>
    <x v="0"/>
    <x v="0"/>
    <x v="0"/>
    <x v="1"/>
    <x v="1189"/>
    <n v="0"/>
    <x v="0"/>
    <x v="0"/>
    <x v="0"/>
    <x v="0"/>
    <x v="0"/>
    <x v="0"/>
    <x v="0"/>
    <x v="3"/>
    <x v="0"/>
    <x v="1"/>
  </r>
  <r>
    <x v="0"/>
    <x v="0"/>
    <x v="0"/>
    <x v="0"/>
    <x v="1"/>
    <x v="915"/>
    <n v="0"/>
    <x v="0"/>
    <x v="0"/>
    <x v="0"/>
    <x v="0"/>
    <x v="0"/>
    <x v="0"/>
    <x v="0"/>
    <x v="3"/>
    <x v="0"/>
    <x v="1"/>
  </r>
  <r>
    <x v="0"/>
    <x v="0"/>
    <x v="0"/>
    <x v="0"/>
    <x v="13"/>
    <x v="822"/>
    <n v="0"/>
    <x v="0"/>
    <x v="0"/>
    <x v="0"/>
    <x v="0"/>
    <x v="0"/>
    <x v="0"/>
    <x v="0"/>
    <x v="3"/>
    <x v="0"/>
    <x v="4"/>
  </r>
  <r>
    <x v="0"/>
    <x v="0"/>
    <x v="0"/>
    <x v="0"/>
    <x v="41"/>
    <x v="616"/>
    <n v="0"/>
    <x v="0"/>
    <x v="0"/>
    <x v="0"/>
    <x v="0"/>
    <x v="0"/>
    <x v="0"/>
    <x v="0"/>
    <x v="3"/>
    <x v="0"/>
    <x v="3"/>
  </r>
  <r>
    <x v="0"/>
    <x v="0"/>
    <x v="0"/>
    <x v="0"/>
    <x v="11"/>
    <x v="240"/>
    <n v="0"/>
    <x v="0"/>
    <x v="0"/>
    <x v="0"/>
    <x v="0"/>
    <x v="0"/>
    <x v="0"/>
    <x v="0"/>
    <x v="3"/>
    <x v="0"/>
    <x v="0"/>
  </r>
  <r>
    <x v="0"/>
    <x v="0"/>
    <x v="0"/>
    <x v="0"/>
    <x v="221"/>
    <x v="1023"/>
    <n v="0"/>
    <x v="0"/>
    <x v="0"/>
    <x v="0"/>
    <x v="0"/>
    <x v="0"/>
    <x v="0"/>
    <x v="0"/>
    <x v="3"/>
    <x v="0"/>
    <x v="6"/>
  </r>
  <r>
    <x v="0"/>
    <x v="0"/>
    <x v="0"/>
    <x v="0"/>
    <x v="492"/>
    <x v="871"/>
    <n v="17314371.620000001"/>
    <x v="0"/>
    <x v="0"/>
    <x v="0"/>
    <x v="0"/>
    <x v="0"/>
    <x v="0"/>
    <x v="0"/>
    <x v="3"/>
    <x v="1"/>
    <x v="7"/>
  </r>
  <r>
    <x v="0"/>
    <x v="0"/>
    <x v="0"/>
    <x v="0"/>
    <x v="110"/>
    <x v="1016"/>
    <n v="1290591.6000000001"/>
    <x v="0"/>
    <x v="0"/>
    <x v="0"/>
    <x v="0"/>
    <x v="0"/>
    <x v="0"/>
    <x v="0"/>
    <x v="3"/>
    <x v="0"/>
    <x v="5"/>
  </r>
  <r>
    <x v="0"/>
    <x v="0"/>
    <x v="0"/>
    <x v="0"/>
    <x v="198"/>
    <x v="293"/>
    <n v="0"/>
    <x v="0"/>
    <x v="0"/>
    <x v="0"/>
    <x v="0"/>
    <x v="0"/>
    <x v="0"/>
    <x v="0"/>
    <x v="2"/>
    <x v="0"/>
    <x v="0"/>
  </r>
  <r>
    <x v="0"/>
    <x v="0"/>
    <x v="0"/>
    <x v="0"/>
    <x v="103"/>
    <x v="206"/>
    <n v="0"/>
    <x v="0"/>
    <x v="0"/>
    <x v="0"/>
    <x v="0"/>
    <x v="0"/>
    <x v="0"/>
    <x v="0"/>
    <x v="0"/>
    <x v="0"/>
    <x v="7"/>
  </r>
  <r>
    <x v="0"/>
    <x v="0"/>
    <x v="0"/>
    <x v="0"/>
    <x v="561"/>
    <x v="1049"/>
    <n v="-297660.53000000003"/>
    <x v="0"/>
    <x v="0"/>
    <x v="0"/>
    <x v="0"/>
    <x v="0"/>
    <x v="0"/>
    <x v="0"/>
    <x v="3"/>
    <x v="0"/>
    <x v="7"/>
  </r>
  <r>
    <x v="0"/>
    <x v="0"/>
    <x v="0"/>
    <x v="0"/>
    <x v="18"/>
    <x v="688"/>
    <n v="816736.32"/>
    <x v="0"/>
    <x v="0"/>
    <x v="0"/>
    <x v="0"/>
    <x v="0"/>
    <x v="0"/>
    <x v="0"/>
    <x v="3"/>
    <x v="0"/>
    <x v="4"/>
  </r>
  <r>
    <x v="0"/>
    <x v="0"/>
    <x v="0"/>
    <x v="0"/>
    <x v="567"/>
    <x v="1305"/>
    <n v="341982.9"/>
    <x v="0"/>
    <x v="0"/>
    <x v="0"/>
    <x v="0"/>
    <x v="0"/>
    <x v="0"/>
    <x v="0"/>
    <x v="2"/>
    <x v="0"/>
    <x v="6"/>
  </r>
  <r>
    <x v="0"/>
    <x v="0"/>
    <x v="0"/>
    <x v="0"/>
    <x v="13"/>
    <x v="437"/>
    <n v="0"/>
    <x v="0"/>
    <x v="0"/>
    <x v="0"/>
    <x v="0"/>
    <x v="0"/>
    <x v="0"/>
    <x v="0"/>
    <x v="3"/>
    <x v="0"/>
    <x v="4"/>
  </r>
  <r>
    <x v="0"/>
    <x v="0"/>
    <x v="0"/>
    <x v="0"/>
    <x v="535"/>
    <x v="977"/>
    <n v="4804905.08"/>
    <x v="0"/>
    <x v="0"/>
    <x v="0"/>
    <x v="0"/>
    <x v="0"/>
    <x v="0"/>
    <x v="0"/>
    <x v="3"/>
    <x v="1"/>
    <x v="3"/>
  </r>
  <r>
    <x v="0"/>
    <x v="0"/>
    <x v="0"/>
    <x v="0"/>
    <x v="283"/>
    <x v="792"/>
    <n v="0"/>
    <x v="0"/>
    <x v="0"/>
    <x v="0"/>
    <x v="0"/>
    <x v="0"/>
    <x v="0"/>
    <x v="0"/>
    <x v="1"/>
    <x v="0"/>
    <x v="7"/>
  </r>
  <r>
    <x v="0"/>
    <x v="0"/>
    <x v="0"/>
    <x v="0"/>
    <x v="330"/>
    <x v="532"/>
    <n v="13956002.279999999"/>
    <x v="0"/>
    <x v="0"/>
    <x v="0"/>
    <x v="0"/>
    <x v="0"/>
    <x v="0"/>
    <x v="0"/>
    <x v="0"/>
    <x v="0"/>
    <x v="5"/>
  </r>
  <r>
    <x v="0"/>
    <x v="0"/>
    <x v="0"/>
    <x v="0"/>
    <x v="374"/>
    <x v="618"/>
    <n v="0"/>
    <x v="0"/>
    <x v="0"/>
    <x v="0"/>
    <x v="0"/>
    <x v="0"/>
    <x v="0"/>
    <x v="0"/>
    <x v="3"/>
    <x v="0"/>
    <x v="2"/>
  </r>
  <r>
    <x v="0"/>
    <x v="0"/>
    <x v="0"/>
    <x v="0"/>
    <x v="143"/>
    <x v="197"/>
    <n v="9368.08"/>
    <x v="0"/>
    <x v="0"/>
    <x v="0"/>
    <x v="0"/>
    <x v="0"/>
    <x v="0"/>
    <x v="0"/>
    <x v="3"/>
    <x v="1"/>
    <x v="7"/>
  </r>
  <r>
    <x v="0"/>
    <x v="0"/>
    <x v="0"/>
    <x v="0"/>
    <x v="287"/>
    <x v="696"/>
    <n v="0"/>
    <x v="0"/>
    <x v="0"/>
    <x v="0"/>
    <x v="0"/>
    <x v="0"/>
    <x v="0"/>
    <x v="0"/>
    <x v="2"/>
    <x v="1"/>
    <x v="7"/>
  </r>
  <r>
    <x v="0"/>
    <x v="0"/>
    <x v="0"/>
    <x v="0"/>
    <x v="329"/>
    <x v="530"/>
    <n v="4558902.09"/>
    <x v="0"/>
    <x v="0"/>
    <x v="0"/>
    <x v="0"/>
    <x v="0"/>
    <x v="0"/>
    <x v="0"/>
    <x v="3"/>
    <x v="0"/>
    <x v="3"/>
  </r>
  <r>
    <x v="0"/>
    <x v="0"/>
    <x v="0"/>
    <x v="0"/>
    <x v="508"/>
    <x v="1281"/>
    <n v="0"/>
    <x v="0"/>
    <x v="0"/>
    <x v="0"/>
    <x v="0"/>
    <x v="0"/>
    <x v="0"/>
    <x v="0"/>
    <x v="0"/>
    <x v="0"/>
    <x v="7"/>
  </r>
  <r>
    <x v="0"/>
    <x v="0"/>
    <x v="0"/>
    <x v="0"/>
    <x v="458"/>
    <x v="785"/>
    <n v="526983.64"/>
    <x v="0"/>
    <x v="0"/>
    <x v="0"/>
    <x v="0"/>
    <x v="0"/>
    <x v="0"/>
    <x v="0"/>
    <x v="1"/>
    <x v="1"/>
    <x v="0"/>
  </r>
  <r>
    <x v="0"/>
    <x v="0"/>
    <x v="0"/>
    <x v="0"/>
    <x v="114"/>
    <x v="144"/>
    <n v="656512.91"/>
    <x v="0"/>
    <x v="0"/>
    <x v="0"/>
    <x v="0"/>
    <x v="0"/>
    <x v="0"/>
    <x v="0"/>
    <x v="3"/>
    <x v="1"/>
    <x v="0"/>
  </r>
  <r>
    <x v="0"/>
    <x v="0"/>
    <x v="0"/>
    <x v="0"/>
    <x v="130"/>
    <x v="176"/>
    <n v="0"/>
    <x v="0"/>
    <x v="0"/>
    <x v="0"/>
    <x v="0"/>
    <x v="0"/>
    <x v="0"/>
    <x v="0"/>
    <x v="0"/>
    <x v="0"/>
    <x v="6"/>
  </r>
  <r>
    <x v="0"/>
    <x v="0"/>
    <x v="0"/>
    <x v="0"/>
    <x v="644"/>
    <x v="1324"/>
    <n v="4860984.49"/>
    <x v="0"/>
    <x v="0"/>
    <x v="0"/>
    <x v="0"/>
    <x v="0"/>
    <x v="0"/>
    <x v="0"/>
    <x v="3"/>
    <x v="0"/>
    <x v="6"/>
  </r>
  <r>
    <x v="0"/>
    <x v="0"/>
    <x v="0"/>
    <x v="0"/>
    <x v="405"/>
    <x v="670"/>
    <n v="90942.06"/>
    <x v="0"/>
    <x v="0"/>
    <x v="0"/>
    <x v="0"/>
    <x v="0"/>
    <x v="0"/>
    <x v="0"/>
    <x v="2"/>
    <x v="1"/>
    <x v="4"/>
  </r>
  <r>
    <x v="0"/>
    <x v="0"/>
    <x v="0"/>
    <x v="0"/>
    <x v="371"/>
    <x v="614"/>
    <n v="22602301.91"/>
    <x v="0"/>
    <x v="0"/>
    <x v="0"/>
    <x v="0"/>
    <x v="0"/>
    <x v="0"/>
    <x v="0"/>
    <x v="3"/>
    <x v="1"/>
    <x v="3"/>
  </r>
  <r>
    <x v="0"/>
    <x v="0"/>
    <x v="0"/>
    <x v="0"/>
    <x v="13"/>
    <x v="1056"/>
    <n v="0"/>
    <x v="0"/>
    <x v="0"/>
    <x v="0"/>
    <x v="0"/>
    <x v="0"/>
    <x v="0"/>
    <x v="0"/>
    <x v="3"/>
    <x v="0"/>
    <x v="6"/>
  </r>
  <r>
    <x v="0"/>
    <x v="0"/>
    <x v="0"/>
    <x v="0"/>
    <x v="411"/>
    <x v="727"/>
    <n v="0"/>
    <x v="0"/>
    <x v="0"/>
    <x v="0"/>
    <x v="0"/>
    <x v="0"/>
    <x v="0"/>
    <x v="0"/>
    <x v="1"/>
    <x v="1"/>
    <x v="7"/>
  </r>
  <r>
    <x v="0"/>
    <x v="0"/>
    <x v="0"/>
    <x v="0"/>
    <x v="13"/>
    <x v="1042"/>
    <n v="0"/>
    <x v="0"/>
    <x v="0"/>
    <x v="0"/>
    <x v="0"/>
    <x v="0"/>
    <x v="0"/>
    <x v="0"/>
    <x v="3"/>
    <x v="0"/>
    <x v="2"/>
  </r>
  <r>
    <x v="0"/>
    <x v="0"/>
    <x v="0"/>
    <x v="0"/>
    <x v="106"/>
    <x v="1338"/>
    <n v="0"/>
    <x v="0"/>
    <x v="0"/>
    <x v="0"/>
    <x v="0"/>
    <x v="0"/>
    <x v="0"/>
    <x v="0"/>
    <x v="0"/>
    <x v="0"/>
    <x v="5"/>
  </r>
  <r>
    <x v="0"/>
    <x v="0"/>
    <x v="0"/>
    <x v="0"/>
    <x v="13"/>
    <x v="437"/>
    <n v="0"/>
    <x v="0"/>
    <x v="0"/>
    <x v="0"/>
    <x v="0"/>
    <x v="0"/>
    <x v="0"/>
    <x v="0"/>
    <x v="3"/>
    <x v="0"/>
    <x v="0"/>
  </r>
  <r>
    <x v="0"/>
    <x v="0"/>
    <x v="0"/>
    <x v="0"/>
    <x v="590"/>
    <x v="1119"/>
    <n v="0"/>
    <x v="0"/>
    <x v="0"/>
    <x v="0"/>
    <x v="0"/>
    <x v="0"/>
    <x v="0"/>
    <x v="0"/>
    <x v="3"/>
    <x v="0"/>
    <x v="2"/>
  </r>
  <r>
    <x v="0"/>
    <x v="0"/>
    <x v="0"/>
    <x v="0"/>
    <x v="13"/>
    <x v="619"/>
    <n v="0"/>
    <x v="0"/>
    <x v="0"/>
    <x v="0"/>
    <x v="0"/>
    <x v="0"/>
    <x v="0"/>
    <x v="0"/>
    <x v="3"/>
    <x v="0"/>
    <x v="7"/>
  </r>
  <r>
    <x v="0"/>
    <x v="0"/>
    <x v="0"/>
    <x v="0"/>
    <x v="18"/>
    <x v="1067"/>
    <n v="21832485.449999999"/>
    <x v="0"/>
    <x v="0"/>
    <x v="0"/>
    <x v="0"/>
    <x v="0"/>
    <x v="0"/>
    <x v="0"/>
    <x v="3"/>
    <x v="0"/>
    <x v="1"/>
  </r>
  <r>
    <x v="0"/>
    <x v="0"/>
    <x v="0"/>
    <x v="0"/>
    <x v="0"/>
    <x v="0"/>
    <n v="0"/>
    <x v="0"/>
    <x v="0"/>
    <x v="0"/>
    <x v="0"/>
    <x v="0"/>
    <x v="0"/>
    <x v="0"/>
    <x v="0"/>
    <x v="0"/>
    <x v="2"/>
  </r>
  <r>
    <x v="0"/>
    <x v="0"/>
    <x v="0"/>
    <x v="0"/>
    <x v="108"/>
    <x v="137"/>
    <n v="0"/>
    <x v="0"/>
    <x v="0"/>
    <x v="0"/>
    <x v="0"/>
    <x v="0"/>
    <x v="0"/>
    <x v="0"/>
    <x v="0"/>
    <x v="0"/>
    <x v="4"/>
  </r>
  <r>
    <x v="0"/>
    <x v="0"/>
    <x v="0"/>
    <x v="0"/>
    <x v="9"/>
    <x v="855"/>
    <n v="0"/>
    <x v="0"/>
    <x v="0"/>
    <x v="0"/>
    <x v="0"/>
    <x v="0"/>
    <x v="0"/>
    <x v="0"/>
    <x v="1"/>
    <x v="0"/>
    <x v="5"/>
  </r>
  <r>
    <x v="0"/>
    <x v="0"/>
    <x v="0"/>
    <x v="0"/>
    <x v="73"/>
    <x v="406"/>
    <n v="79190.11"/>
    <x v="0"/>
    <x v="0"/>
    <x v="0"/>
    <x v="0"/>
    <x v="0"/>
    <x v="0"/>
    <x v="0"/>
    <x v="0"/>
    <x v="0"/>
    <x v="3"/>
  </r>
  <r>
    <x v="0"/>
    <x v="0"/>
    <x v="0"/>
    <x v="0"/>
    <x v="21"/>
    <x v="459"/>
    <n v="0"/>
    <x v="0"/>
    <x v="0"/>
    <x v="0"/>
    <x v="0"/>
    <x v="0"/>
    <x v="0"/>
    <x v="0"/>
    <x v="5"/>
    <x v="0"/>
    <x v="1"/>
  </r>
  <r>
    <x v="0"/>
    <x v="0"/>
    <x v="0"/>
    <x v="0"/>
    <x v="11"/>
    <x v="922"/>
    <n v="0"/>
    <x v="0"/>
    <x v="0"/>
    <x v="0"/>
    <x v="0"/>
    <x v="0"/>
    <x v="0"/>
    <x v="0"/>
    <x v="3"/>
    <x v="0"/>
    <x v="3"/>
  </r>
  <r>
    <x v="0"/>
    <x v="0"/>
    <x v="0"/>
    <x v="0"/>
    <x v="41"/>
    <x v="897"/>
    <n v="1957.38"/>
    <x v="0"/>
    <x v="0"/>
    <x v="0"/>
    <x v="0"/>
    <x v="0"/>
    <x v="0"/>
    <x v="0"/>
    <x v="3"/>
    <x v="0"/>
    <x v="2"/>
  </r>
  <r>
    <x v="0"/>
    <x v="0"/>
    <x v="0"/>
    <x v="0"/>
    <x v="41"/>
    <x v="72"/>
    <n v="150810263.25999999"/>
    <x v="0"/>
    <x v="0"/>
    <x v="0"/>
    <x v="0"/>
    <x v="0"/>
    <x v="0"/>
    <x v="0"/>
    <x v="1"/>
    <x v="0"/>
    <x v="5"/>
  </r>
  <r>
    <x v="0"/>
    <x v="0"/>
    <x v="0"/>
    <x v="0"/>
    <x v="1"/>
    <x v="1189"/>
    <n v="0"/>
    <x v="0"/>
    <x v="0"/>
    <x v="0"/>
    <x v="0"/>
    <x v="0"/>
    <x v="0"/>
    <x v="0"/>
    <x v="3"/>
    <x v="0"/>
    <x v="6"/>
  </r>
  <r>
    <x v="0"/>
    <x v="0"/>
    <x v="0"/>
    <x v="0"/>
    <x v="437"/>
    <x v="883"/>
    <n v="0"/>
    <x v="0"/>
    <x v="0"/>
    <x v="0"/>
    <x v="0"/>
    <x v="0"/>
    <x v="0"/>
    <x v="0"/>
    <x v="1"/>
    <x v="0"/>
    <x v="4"/>
  </r>
  <r>
    <x v="0"/>
    <x v="0"/>
    <x v="0"/>
    <x v="0"/>
    <x v="22"/>
    <x v="1072"/>
    <n v="37102.76"/>
    <x v="0"/>
    <x v="0"/>
    <x v="0"/>
    <x v="0"/>
    <x v="0"/>
    <x v="0"/>
    <x v="0"/>
    <x v="3"/>
    <x v="0"/>
    <x v="0"/>
  </r>
  <r>
    <x v="0"/>
    <x v="0"/>
    <x v="0"/>
    <x v="0"/>
    <x v="13"/>
    <x v="1313"/>
    <n v="0"/>
    <x v="0"/>
    <x v="0"/>
    <x v="0"/>
    <x v="0"/>
    <x v="0"/>
    <x v="0"/>
    <x v="0"/>
    <x v="3"/>
    <x v="0"/>
    <x v="4"/>
  </r>
  <r>
    <x v="0"/>
    <x v="0"/>
    <x v="0"/>
    <x v="0"/>
    <x v="124"/>
    <x v="166"/>
    <n v="0"/>
    <x v="0"/>
    <x v="0"/>
    <x v="0"/>
    <x v="0"/>
    <x v="0"/>
    <x v="0"/>
    <x v="0"/>
    <x v="3"/>
    <x v="1"/>
    <x v="6"/>
  </r>
  <r>
    <x v="0"/>
    <x v="0"/>
    <x v="0"/>
    <x v="0"/>
    <x v="11"/>
    <x v="918"/>
    <n v="567056.63"/>
    <x v="0"/>
    <x v="0"/>
    <x v="0"/>
    <x v="0"/>
    <x v="0"/>
    <x v="0"/>
    <x v="0"/>
    <x v="3"/>
    <x v="0"/>
    <x v="7"/>
  </r>
  <r>
    <x v="0"/>
    <x v="0"/>
    <x v="0"/>
    <x v="0"/>
    <x v="41"/>
    <x v="1157"/>
    <n v="0"/>
    <x v="0"/>
    <x v="0"/>
    <x v="0"/>
    <x v="0"/>
    <x v="0"/>
    <x v="0"/>
    <x v="0"/>
    <x v="3"/>
    <x v="0"/>
    <x v="0"/>
  </r>
  <r>
    <x v="0"/>
    <x v="0"/>
    <x v="0"/>
    <x v="0"/>
    <x v="41"/>
    <x v="827"/>
    <n v="7005.48"/>
    <x v="0"/>
    <x v="0"/>
    <x v="0"/>
    <x v="0"/>
    <x v="0"/>
    <x v="0"/>
    <x v="0"/>
    <x v="3"/>
    <x v="0"/>
    <x v="7"/>
  </r>
  <r>
    <x v="0"/>
    <x v="0"/>
    <x v="0"/>
    <x v="0"/>
    <x v="536"/>
    <x v="979"/>
    <n v="-6700162.5499999998"/>
    <x v="0"/>
    <x v="0"/>
    <x v="0"/>
    <x v="0"/>
    <x v="0"/>
    <x v="0"/>
    <x v="0"/>
    <x v="3"/>
    <x v="0"/>
    <x v="0"/>
  </r>
  <r>
    <x v="0"/>
    <x v="0"/>
    <x v="0"/>
    <x v="0"/>
    <x v="11"/>
    <x v="1113"/>
    <n v="0"/>
    <x v="0"/>
    <x v="0"/>
    <x v="0"/>
    <x v="0"/>
    <x v="0"/>
    <x v="0"/>
    <x v="0"/>
    <x v="3"/>
    <x v="0"/>
    <x v="1"/>
  </r>
  <r>
    <x v="0"/>
    <x v="0"/>
    <x v="0"/>
    <x v="0"/>
    <x v="257"/>
    <x v="405"/>
    <n v="6549705.8399999999"/>
    <x v="0"/>
    <x v="0"/>
    <x v="0"/>
    <x v="0"/>
    <x v="0"/>
    <x v="0"/>
    <x v="0"/>
    <x v="6"/>
    <x v="0"/>
    <x v="6"/>
  </r>
  <r>
    <x v="0"/>
    <x v="0"/>
    <x v="0"/>
    <x v="0"/>
    <x v="11"/>
    <x v="814"/>
    <n v="2086572.39"/>
    <x v="0"/>
    <x v="0"/>
    <x v="0"/>
    <x v="0"/>
    <x v="0"/>
    <x v="0"/>
    <x v="0"/>
    <x v="3"/>
    <x v="0"/>
    <x v="3"/>
  </r>
  <r>
    <x v="0"/>
    <x v="0"/>
    <x v="0"/>
    <x v="0"/>
    <x v="13"/>
    <x v="1239"/>
    <n v="48172"/>
    <x v="0"/>
    <x v="0"/>
    <x v="0"/>
    <x v="0"/>
    <x v="0"/>
    <x v="0"/>
    <x v="0"/>
    <x v="3"/>
    <x v="0"/>
    <x v="1"/>
  </r>
  <r>
    <x v="0"/>
    <x v="0"/>
    <x v="0"/>
    <x v="0"/>
    <x v="243"/>
    <x v="382"/>
    <n v="5528723.6399999997"/>
    <x v="0"/>
    <x v="0"/>
    <x v="0"/>
    <x v="0"/>
    <x v="0"/>
    <x v="0"/>
    <x v="0"/>
    <x v="3"/>
    <x v="0"/>
    <x v="7"/>
  </r>
  <r>
    <x v="0"/>
    <x v="0"/>
    <x v="0"/>
    <x v="0"/>
    <x v="595"/>
    <x v="1140"/>
    <n v="0"/>
    <x v="0"/>
    <x v="0"/>
    <x v="0"/>
    <x v="0"/>
    <x v="0"/>
    <x v="0"/>
    <x v="0"/>
    <x v="3"/>
    <x v="1"/>
    <x v="0"/>
  </r>
  <r>
    <x v="0"/>
    <x v="0"/>
    <x v="0"/>
    <x v="0"/>
    <x v="318"/>
    <x v="514"/>
    <n v="1165429.22"/>
    <x v="0"/>
    <x v="0"/>
    <x v="0"/>
    <x v="0"/>
    <x v="0"/>
    <x v="0"/>
    <x v="0"/>
    <x v="4"/>
    <x v="1"/>
    <x v="7"/>
  </r>
  <r>
    <x v="0"/>
    <x v="0"/>
    <x v="0"/>
    <x v="0"/>
    <x v="303"/>
    <x v="761"/>
    <n v="0"/>
    <x v="0"/>
    <x v="0"/>
    <x v="0"/>
    <x v="0"/>
    <x v="0"/>
    <x v="0"/>
    <x v="0"/>
    <x v="6"/>
    <x v="2"/>
    <x v="5"/>
  </r>
  <r>
    <x v="0"/>
    <x v="0"/>
    <x v="0"/>
    <x v="0"/>
    <x v="41"/>
    <x v="234"/>
    <n v="105477.56"/>
    <x v="0"/>
    <x v="0"/>
    <x v="0"/>
    <x v="0"/>
    <x v="0"/>
    <x v="0"/>
    <x v="0"/>
    <x v="3"/>
    <x v="0"/>
    <x v="5"/>
  </r>
  <r>
    <x v="0"/>
    <x v="0"/>
    <x v="0"/>
    <x v="0"/>
    <x v="315"/>
    <x v="508"/>
    <n v="0"/>
    <x v="0"/>
    <x v="0"/>
    <x v="0"/>
    <x v="0"/>
    <x v="0"/>
    <x v="0"/>
    <x v="0"/>
    <x v="4"/>
    <x v="0"/>
    <x v="7"/>
  </r>
  <r>
    <x v="0"/>
    <x v="0"/>
    <x v="0"/>
    <x v="0"/>
    <x v="13"/>
    <x v="563"/>
    <n v="0"/>
    <x v="0"/>
    <x v="0"/>
    <x v="0"/>
    <x v="0"/>
    <x v="0"/>
    <x v="0"/>
    <x v="0"/>
    <x v="3"/>
    <x v="0"/>
    <x v="4"/>
  </r>
  <r>
    <x v="0"/>
    <x v="0"/>
    <x v="0"/>
    <x v="0"/>
    <x v="113"/>
    <x v="143"/>
    <n v="60192.93"/>
    <x v="0"/>
    <x v="0"/>
    <x v="0"/>
    <x v="0"/>
    <x v="0"/>
    <x v="0"/>
    <x v="0"/>
    <x v="3"/>
    <x v="1"/>
    <x v="0"/>
  </r>
  <r>
    <x v="0"/>
    <x v="0"/>
    <x v="0"/>
    <x v="0"/>
    <x v="5"/>
    <x v="159"/>
    <n v="0"/>
    <x v="0"/>
    <x v="0"/>
    <x v="0"/>
    <x v="0"/>
    <x v="0"/>
    <x v="0"/>
    <x v="0"/>
    <x v="3"/>
    <x v="0"/>
    <x v="3"/>
  </r>
  <r>
    <x v="0"/>
    <x v="0"/>
    <x v="0"/>
    <x v="0"/>
    <x v="41"/>
    <x v="972"/>
    <n v="0"/>
    <x v="0"/>
    <x v="0"/>
    <x v="0"/>
    <x v="0"/>
    <x v="0"/>
    <x v="0"/>
    <x v="0"/>
    <x v="3"/>
    <x v="0"/>
    <x v="5"/>
  </r>
  <r>
    <x v="0"/>
    <x v="0"/>
    <x v="0"/>
    <x v="0"/>
    <x v="1"/>
    <x v="1029"/>
    <n v="0"/>
    <x v="0"/>
    <x v="0"/>
    <x v="0"/>
    <x v="0"/>
    <x v="0"/>
    <x v="0"/>
    <x v="0"/>
    <x v="3"/>
    <x v="0"/>
    <x v="5"/>
  </r>
  <r>
    <x v="0"/>
    <x v="0"/>
    <x v="0"/>
    <x v="0"/>
    <x v="34"/>
    <x v="889"/>
    <n v="0"/>
    <x v="0"/>
    <x v="0"/>
    <x v="0"/>
    <x v="0"/>
    <x v="0"/>
    <x v="0"/>
    <x v="0"/>
    <x v="1"/>
    <x v="0"/>
    <x v="1"/>
  </r>
  <r>
    <x v="0"/>
    <x v="0"/>
    <x v="0"/>
    <x v="0"/>
    <x v="11"/>
    <x v="453"/>
    <n v="0"/>
    <x v="0"/>
    <x v="0"/>
    <x v="0"/>
    <x v="0"/>
    <x v="0"/>
    <x v="0"/>
    <x v="0"/>
    <x v="3"/>
    <x v="0"/>
    <x v="2"/>
  </r>
  <r>
    <x v="0"/>
    <x v="0"/>
    <x v="0"/>
    <x v="0"/>
    <x v="193"/>
    <x v="286"/>
    <n v="0"/>
    <x v="0"/>
    <x v="0"/>
    <x v="0"/>
    <x v="0"/>
    <x v="0"/>
    <x v="0"/>
    <x v="0"/>
    <x v="0"/>
    <x v="0"/>
    <x v="0"/>
  </r>
  <r>
    <x v="0"/>
    <x v="0"/>
    <x v="0"/>
    <x v="0"/>
    <x v="1"/>
    <x v="1185"/>
    <n v="6251.86"/>
    <x v="0"/>
    <x v="0"/>
    <x v="0"/>
    <x v="0"/>
    <x v="0"/>
    <x v="0"/>
    <x v="0"/>
    <x v="3"/>
    <x v="0"/>
    <x v="6"/>
  </r>
  <r>
    <x v="0"/>
    <x v="0"/>
    <x v="0"/>
    <x v="0"/>
    <x v="111"/>
    <x v="140"/>
    <n v="0"/>
    <x v="0"/>
    <x v="0"/>
    <x v="0"/>
    <x v="0"/>
    <x v="0"/>
    <x v="0"/>
    <x v="0"/>
    <x v="3"/>
    <x v="0"/>
    <x v="3"/>
  </r>
  <r>
    <x v="0"/>
    <x v="0"/>
    <x v="0"/>
    <x v="0"/>
    <x v="13"/>
    <x v="691"/>
    <n v="6761.49"/>
    <x v="0"/>
    <x v="0"/>
    <x v="0"/>
    <x v="0"/>
    <x v="0"/>
    <x v="0"/>
    <x v="0"/>
    <x v="3"/>
    <x v="0"/>
    <x v="0"/>
  </r>
  <r>
    <x v="0"/>
    <x v="0"/>
    <x v="0"/>
    <x v="0"/>
    <x v="13"/>
    <x v="1021"/>
    <n v="0"/>
    <x v="0"/>
    <x v="0"/>
    <x v="0"/>
    <x v="0"/>
    <x v="0"/>
    <x v="0"/>
    <x v="0"/>
    <x v="3"/>
    <x v="0"/>
    <x v="6"/>
  </r>
  <r>
    <x v="0"/>
    <x v="0"/>
    <x v="0"/>
    <x v="0"/>
    <x v="541"/>
    <x v="989"/>
    <n v="0"/>
    <x v="0"/>
    <x v="0"/>
    <x v="0"/>
    <x v="0"/>
    <x v="0"/>
    <x v="0"/>
    <x v="0"/>
    <x v="3"/>
    <x v="1"/>
    <x v="2"/>
  </r>
  <r>
    <x v="0"/>
    <x v="0"/>
    <x v="0"/>
    <x v="0"/>
    <x v="420"/>
    <x v="699"/>
    <n v="4443370"/>
    <x v="0"/>
    <x v="0"/>
    <x v="0"/>
    <x v="0"/>
    <x v="0"/>
    <x v="0"/>
    <x v="0"/>
    <x v="0"/>
    <x v="0"/>
    <x v="2"/>
  </r>
  <r>
    <x v="0"/>
    <x v="0"/>
    <x v="0"/>
    <x v="0"/>
    <x v="18"/>
    <x v="1230"/>
    <n v="0"/>
    <x v="0"/>
    <x v="0"/>
    <x v="0"/>
    <x v="0"/>
    <x v="0"/>
    <x v="0"/>
    <x v="0"/>
    <x v="3"/>
    <x v="0"/>
    <x v="0"/>
  </r>
  <r>
    <x v="0"/>
    <x v="0"/>
    <x v="0"/>
    <x v="0"/>
    <x v="525"/>
    <x v="961"/>
    <n v="0"/>
    <x v="0"/>
    <x v="0"/>
    <x v="0"/>
    <x v="0"/>
    <x v="0"/>
    <x v="0"/>
    <x v="0"/>
    <x v="3"/>
    <x v="0"/>
    <x v="7"/>
  </r>
  <r>
    <x v="0"/>
    <x v="0"/>
    <x v="0"/>
    <x v="0"/>
    <x v="549"/>
    <x v="1009"/>
    <n v="0"/>
    <x v="0"/>
    <x v="0"/>
    <x v="0"/>
    <x v="0"/>
    <x v="0"/>
    <x v="0"/>
    <x v="0"/>
    <x v="3"/>
    <x v="0"/>
    <x v="0"/>
  </r>
  <r>
    <x v="0"/>
    <x v="0"/>
    <x v="0"/>
    <x v="0"/>
    <x v="41"/>
    <x v="765"/>
    <n v="73187.740000000005"/>
    <x v="0"/>
    <x v="0"/>
    <x v="0"/>
    <x v="0"/>
    <x v="0"/>
    <x v="0"/>
    <x v="0"/>
    <x v="3"/>
    <x v="0"/>
    <x v="1"/>
  </r>
  <r>
    <x v="0"/>
    <x v="0"/>
    <x v="0"/>
    <x v="0"/>
    <x v="41"/>
    <x v="838"/>
    <n v="0"/>
    <x v="0"/>
    <x v="0"/>
    <x v="0"/>
    <x v="0"/>
    <x v="0"/>
    <x v="0"/>
    <x v="0"/>
    <x v="1"/>
    <x v="0"/>
    <x v="6"/>
  </r>
  <r>
    <x v="0"/>
    <x v="0"/>
    <x v="0"/>
    <x v="0"/>
    <x v="4"/>
    <x v="693"/>
    <n v="0"/>
    <x v="0"/>
    <x v="0"/>
    <x v="0"/>
    <x v="0"/>
    <x v="0"/>
    <x v="0"/>
    <x v="0"/>
    <x v="3"/>
    <x v="0"/>
    <x v="0"/>
  </r>
  <r>
    <x v="0"/>
    <x v="0"/>
    <x v="0"/>
    <x v="0"/>
    <x v="1"/>
    <x v="116"/>
    <n v="216874.35"/>
    <x v="0"/>
    <x v="0"/>
    <x v="0"/>
    <x v="0"/>
    <x v="0"/>
    <x v="0"/>
    <x v="0"/>
    <x v="3"/>
    <x v="0"/>
    <x v="7"/>
  </r>
  <r>
    <x v="0"/>
    <x v="0"/>
    <x v="0"/>
    <x v="0"/>
    <x v="346"/>
    <x v="567"/>
    <n v="23996.79"/>
    <x v="0"/>
    <x v="0"/>
    <x v="0"/>
    <x v="0"/>
    <x v="0"/>
    <x v="0"/>
    <x v="0"/>
    <x v="4"/>
    <x v="0"/>
    <x v="6"/>
  </r>
  <r>
    <x v="0"/>
    <x v="0"/>
    <x v="0"/>
    <x v="0"/>
    <x v="353"/>
    <x v="580"/>
    <n v="3520035.85"/>
    <x v="0"/>
    <x v="0"/>
    <x v="0"/>
    <x v="0"/>
    <x v="0"/>
    <x v="0"/>
    <x v="0"/>
    <x v="4"/>
    <x v="2"/>
    <x v="1"/>
  </r>
  <r>
    <x v="0"/>
    <x v="0"/>
    <x v="0"/>
    <x v="0"/>
    <x v="655"/>
    <x v="1360"/>
    <n v="-940270.78"/>
    <x v="0"/>
    <x v="0"/>
    <x v="0"/>
    <x v="0"/>
    <x v="0"/>
    <x v="0"/>
    <x v="0"/>
    <x v="3"/>
    <x v="0"/>
    <x v="5"/>
  </r>
  <r>
    <x v="0"/>
    <x v="0"/>
    <x v="0"/>
    <x v="0"/>
    <x v="1"/>
    <x v="805"/>
    <n v="0"/>
    <x v="0"/>
    <x v="0"/>
    <x v="0"/>
    <x v="0"/>
    <x v="0"/>
    <x v="0"/>
    <x v="0"/>
    <x v="3"/>
    <x v="0"/>
    <x v="7"/>
  </r>
  <r>
    <x v="0"/>
    <x v="0"/>
    <x v="0"/>
    <x v="0"/>
    <x v="510"/>
    <x v="930"/>
    <n v="-106922.27"/>
    <x v="0"/>
    <x v="0"/>
    <x v="0"/>
    <x v="0"/>
    <x v="0"/>
    <x v="0"/>
    <x v="0"/>
    <x v="3"/>
    <x v="0"/>
    <x v="1"/>
  </r>
  <r>
    <x v="0"/>
    <x v="0"/>
    <x v="0"/>
    <x v="0"/>
    <x v="245"/>
    <x v="384"/>
    <n v="1648476.38"/>
    <x v="0"/>
    <x v="0"/>
    <x v="0"/>
    <x v="0"/>
    <x v="0"/>
    <x v="0"/>
    <x v="0"/>
    <x v="4"/>
    <x v="0"/>
    <x v="7"/>
  </r>
  <r>
    <x v="0"/>
    <x v="0"/>
    <x v="0"/>
    <x v="0"/>
    <x v="71"/>
    <x v="1332"/>
    <n v="0"/>
    <x v="0"/>
    <x v="0"/>
    <x v="0"/>
    <x v="0"/>
    <x v="0"/>
    <x v="0"/>
    <x v="0"/>
    <x v="3"/>
    <x v="0"/>
    <x v="2"/>
  </r>
  <r>
    <x v="0"/>
    <x v="0"/>
    <x v="0"/>
    <x v="0"/>
    <x v="130"/>
    <x v="176"/>
    <n v="0"/>
    <x v="0"/>
    <x v="0"/>
    <x v="0"/>
    <x v="0"/>
    <x v="0"/>
    <x v="0"/>
    <x v="0"/>
    <x v="0"/>
    <x v="0"/>
    <x v="0"/>
  </r>
  <r>
    <x v="0"/>
    <x v="0"/>
    <x v="0"/>
    <x v="0"/>
    <x v="120"/>
    <x v="155"/>
    <n v="901449505.77999997"/>
    <x v="0"/>
    <x v="0"/>
    <x v="0"/>
    <x v="0"/>
    <x v="0"/>
    <x v="0"/>
    <x v="0"/>
    <x v="3"/>
    <x v="3"/>
    <x v="1"/>
  </r>
  <r>
    <x v="0"/>
    <x v="0"/>
    <x v="0"/>
    <x v="0"/>
    <x v="351"/>
    <x v="576"/>
    <n v="80008.460000000006"/>
    <x v="0"/>
    <x v="0"/>
    <x v="0"/>
    <x v="0"/>
    <x v="0"/>
    <x v="0"/>
    <x v="0"/>
    <x v="2"/>
    <x v="1"/>
    <x v="0"/>
  </r>
  <r>
    <x v="0"/>
    <x v="0"/>
    <x v="0"/>
    <x v="0"/>
    <x v="44"/>
    <x v="419"/>
    <n v="0"/>
    <x v="0"/>
    <x v="0"/>
    <x v="0"/>
    <x v="0"/>
    <x v="0"/>
    <x v="0"/>
    <x v="0"/>
    <x v="0"/>
    <x v="0"/>
    <x v="5"/>
  </r>
  <r>
    <x v="0"/>
    <x v="0"/>
    <x v="0"/>
    <x v="0"/>
    <x v="577"/>
    <x v="1090"/>
    <n v="0"/>
    <x v="0"/>
    <x v="0"/>
    <x v="0"/>
    <x v="0"/>
    <x v="0"/>
    <x v="0"/>
    <x v="0"/>
    <x v="0"/>
    <x v="0"/>
    <x v="5"/>
  </r>
  <r>
    <x v="0"/>
    <x v="0"/>
    <x v="0"/>
    <x v="0"/>
    <x v="202"/>
    <x v="717"/>
    <n v="2172.14"/>
    <x v="0"/>
    <x v="0"/>
    <x v="0"/>
    <x v="0"/>
    <x v="0"/>
    <x v="0"/>
    <x v="0"/>
    <x v="3"/>
    <x v="0"/>
    <x v="5"/>
  </r>
  <r>
    <x v="0"/>
    <x v="0"/>
    <x v="0"/>
    <x v="0"/>
    <x v="456"/>
    <x v="782"/>
    <n v="0"/>
    <x v="0"/>
    <x v="0"/>
    <x v="0"/>
    <x v="0"/>
    <x v="0"/>
    <x v="0"/>
    <x v="0"/>
    <x v="1"/>
    <x v="0"/>
    <x v="5"/>
  </r>
  <r>
    <x v="0"/>
    <x v="0"/>
    <x v="0"/>
    <x v="0"/>
    <x v="242"/>
    <x v="622"/>
    <n v="37493202.420000002"/>
    <x v="0"/>
    <x v="0"/>
    <x v="0"/>
    <x v="0"/>
    <x v="0"/>
    <x v="0"/>
    <x v="0"/>
    <x v="3"/>
    <x v="2"/>
    <x v="6"/>
  </r>
  <r>
    <x v="0"/>
    <x v="0"/>
    <x v="0"/>
    <x v="0"/>
    <x v="437"/>
    <x v="867"/>
    <n v="0"/>
    <x v="0"/>
    <x v="0"/>
    <x v="0"/>
    <x v="0"/>
    <x v="0"/>
    <x v="0"/>
    <x v="0"/>
    <x v="3"/>
    <x v="0"/>
    <x v="3"/>
  </r>
  <r>
    <x v="0"/>
    <x v="0"/>
    <x v="0"/>
    <x v="0"/>
    <x v="41"/>
    <x v="636"/>
    <n v="0"/>
    <x v="0"/>
    <x v="0"/>
    <x v="0"/>
    <x v="0"/>
    <x v="0"/>
    <x v="0"/>
    <x v="0"/>
    <x v="3"/>
    <x v="0"/>
    <x v="6"/>
  </r>
  <r>
    <x v="0"/>
    <x v="0"/>
    <x v="0"/>
    <x v="0"/>
    <x v="147"/>
    <x v="203"/>
    <n v="-3095718.14"/>
    <x v="0"/>
    <x v="0"/>
    <x v="0"/>
    <x v="0"/>
    <x v="0"/>
    <x v="0"/>
    <x v="0"/>
    <x v="3"/>
    <x v="0"/>
    <x v="0"/>
  </r>
  <r>
    <x v="0"/>
    <x v="0"/>
    <x v="0"/>
    <x v="0"/>
    <x v="13"/>
    <x v="993"/>
    <n v="0"/>
    <x v="0"/>
    <x v="0"/>
    <x v="0"/>
    <x v="0"/>
    <x v="0"/>
    <x v="0"/>
    <x v="0"/>
    <x v="3"/>
    <x v="0"/>
    <x v="1"/>
  </r>
  <r>
    <x v="0"/>
    <x v="0"/>
    <x v="0"/>
    <x v="0"/>
    <x v="332"/>
    <x v="535"/>
    <n v="0"/>
    <x v="0"/>
    <x v="0"/>
    <x v="0"/>
    <x v="0"/>
    <x v="0"/>
    <x v="0"/>
    <x v="0"/>
    <x v="2"/>
    <x v="1"/>
    <x v="7"/>
  </r>
  <r>
    <x v="0"/>
    <x v="0"/>
    <x v="0"/>
    <x v="0"/>
    <x v="11"/>
    <x v="11"/>
    <n v="70357.8"/>
    <x v="0"/>
    <x v="0"/>
    <x v="0"/>
    <x v="0"/>
    <x v="0"/>
    <x v="0"/>
    <x v="0"/>
    <x v="3"/>
    <x v="0"/>
    <x v="0"/>
  </r>
  <r>
    <x v="0"/>
    <x v="0"/>
    <x v="0"/>
    <x v="0"/>
    <x v="11"/>
    <x v="577"/>
    <n v="0"/>
    <x v="0"/>
    <x v="0"/>
    <x v="0"/>
    <x v="0"/>
    <x v="0"/>
    <x v="0"/>
    <x v="0"/>
    <x v="3"/>
    <x v="0"/>
    <x v="4"/>
  </r>
  <r>
    <x v="0"/>
    <x v="0"/>
    <x v="0"/>
    <x v="0"/>
    <x v="463"/>
    <x v="793"/>
    <n v="0"/>
    <x v="0"/>
    <x v="0"/>
    <x v="0"/>
    <x v="0"/>
    <x v="0"/>
    <x v="0"/>
    <x v="0"/>
    <x v="0"/>
    <x v="0"/>
    <x v="3"/>
  </r>
  <r>
    <x v="0"/>
    <x v="0"/>
    <x v="0"/>
    <x v="0"/>
    <x v="242"/>
    <x v="392"/>
    <n v="0"/>
    <x v="0"/>
    <x v="0"/>
    <x v="0"/>
    <x v="0"/>
    <x v="0"/>
    <x v="0"/>
    <x v="0"/>
    <x v="0"/>
    <x v="0"/>
    <x v="0"/>
  </r>
  <r>
    <x v="0"/>
    <x v="0"/>
    <x v="0"/>
    <x v="0"/>
    <x v="41"/>
    <x v="1295"/>
    <n v="2878.77"/>
    <x v="0"/>
    <x v="0"/>
    <x v="0"/>
    <x v="0"/>
    <x v="0"/>
    <x v="0"/>
    <x v="0"/>
    <x v="3"/>
    <x v="0"/>
    <x v="4"/>
  </r>
  <r>
    <x v="0"/>
    <x v="0"/>
    <x v="0"/>
    <x v="0"/>
    <x v="154"/>
    <x v="819"/>
    <n v="2674689.25"/>
    <x v="0"/>
    <x v="0"/>
    <x v="0"/>
    <x v="0"/>
    <x v="0"/>
    <x v="0"/>
    <x v="0"/>
    <x v="3"/>
    <x v="0"/>
    <x v="3"/>
  </r>
  <r>
    <x v="0"/>
    <x v="0"/>
    <x v="0"/>
    <x v="0"/>
    <x v="204"/>
    <x v="302"/>
    <n v="1958.48"/>
    <x v="0"/>
    <x v="0"/>
    <x v="0"/>
    <x v="0"/>
    <x v="0"/>
    <x v="0"/>
    <x v="0"/>
    <x v="3"/>
    <x v="1"/>
    <x v="0"/>
  </r>
  <r>
    <x v="0"/>
    <x v="0"/>
    <x v="0"/>
    <x v="0"/>
    <x v="11"/>
    <x v="510"/>
    <n v="26035.06"/>
    <x v="0"/>
    <x v="0"/>
    <x v="0"/>
    <x v="0"/>
    <x v="0"/>
    <x v="0"/>
    <x v="0"/>
    <x v="3"/>
    <x v="0"/>
    <x v="7"/>
  </r>
  <r>
    <x v="0"/>
    <x v="0"/>
    <x v="0"/>
    <x v="0"/>
    <x v="11"/>
    <x v="76"/>
    <n v="1690260"/>
    <x v="0"/>
    <x v="0"/>
    <x v="0"/>
    <x v="0"/>
    <x v="0"/>
    <x v="0"/>
    <x v="0"/>
    <x v="3"/>
    <x v="0"/>
    <x v="3"/>
  </r>
  <r>
    <x v="0"/>
    <x v="0"/>
    <x v="0"/>
    <x v="0"/>
    <x v="597"/>
    <x v="1143"/>
    <n v="239444.06"/>
    <x v="0"/>
    <x v="0"/>
    <x v="0"/>
    <x v="0"/>
    <x v="0"/>
    <x v="0"/>
    <x v="0"/>
    <x v="3"/>
    <x v="1"/>
    <x v="5"/>
  </r>
  <r>
    <x v="0"/>
    <x v="0"/>
    <x v="0"/>
    <x v="0"/>
    <x v="248"/>
    <x v="917"/>
    <n v="0"/>
    <x v="0"/>
    <x v="0"/>
    <x v="0"/>
    <x v="0"/>
    <x v="0"/>
    <x v="0"/>
    <x v="0"/>
    <x v="3"/>
    <x v="1"/>
    <x v="0"/>
  </r>
  <r>
    <x v="0"/>
    <x v="0"/>
    <x v="0"/>
    <x v="0"/>
    <x v="341"/>
    <x v="552"/>
    <n v="368034.17"/>
    <x v="0"/>
    <x v="0"/>
    <x v="0"/>
    <x v="0"/>
    <x v="0"/>
    <x v="0"/>
    <x v="0"/>
    <x v="5"/>
    <x v="1"/>
    <x v="3"/>
  </r>
  <r>
    <x v="0"/>
    <x v="0"/>
    <x v="0"/>
    <x v="0"/>
    <x v="258"/>
    <x v="408"/>
    <n v="0"/>
    <x v="0"/>
    <x v="0"/>
    <x v="0"/>
    <x v="0"/>
    <x v="0"/>
    <x v="0"/>
    <x v="0"/>
    <x v="2"/>
    <x v="1"/>
    <x v="2"/>
  </r>
  <r>
    <x v="0"/>
    <x v="0"/>
    <x v="0"/>
    <x v="0"/>
    <x v="418"/>
    <x v="695"/>
    <n v="3635.1"/>
    <x v="0"/>
    <x v="0"/>
    <x v="0"/>
    <x v="0"/>
    <x v="0"/>
    <x v="0"/>
    <x v="0"/>
    <x v="3"/>
    <x v="0"/>
    <x v="4"/>
  </r>
  <r>
    <x v="0"/>
    <x v="0"/>
    <x v="0"/>
    <x v="0"/>
    <x v="41"/>
    <x v="936"/>
    <n v="21643.56"/>
    <x v="0"/>
    <x v="0"/>
    <x v="0"/>
    <x v="0"/>
    <x v="0"/>
    <x v="0"/>
    <x v="0"/>
    <x v="3"/>
    <x v="0"/>
    <x v="7"/>
  </r>
  <r>
    <x v="0"/>
    <x v="0"/>
    <x v="0"/>
    <x v="0"/>
    <x v="0"/>
    <x v="533"/>
    <n v="0"/>
    <x v="0"/>
    <x v="0"/>
    <x v="0"/>
    <x v="0"/>
    <x v="0"/>
    <x v="0"/>
    <x v="0"/>
    <x v="4"/>
    <x v="0"/>
    <x v="3"/>
  </r>
  <r>
    <x v="0"/>
    <x v="0"/>
    <x v="0"/>
    <x v="0"/>
    <x v="386"/>
    <x v="638"/>
    <n v="0"/>
    <x v="0"/>
    <x v="0"/>
    <x v="0"/>
    <x v="0"/>
    <x v="0"/>
    <x v="0"/>
    <x v="0"/>
    <x v="3"/>
    <x v="1"/>
    <x v="3"/>
  </r>
  <r>
    <x v="0"/>
    <x v="0"/>
    <x v="0"/>
    <x v="0"/>
    <x v="310"/>
    <x v="501"/>
    <n v="3256315.29"/>
    <x v="0"/>
    <x v="0"/>
    <x v="0"/>
    <x v="0"/>
    <x v="0"/>
    <x v="0"/>
    <x v="0"/>
    <x v="4"/>
    <x v="0"/>
    <x v="1"/>
  </r>
  <r>
    <x v="0"/>
    <x v="0"/>
    <x v="0"/>
    <x v="0"/>
    <x v="538"/>
    <x v="983"/>
    <n v="0"/>
    <x v="0"/>
    <x v="0"/>
    <x v="0"/>
    <x v="0"/>
    <x v="0"/>
    <x v="0"/>
    <x v="0"/>
    <x v="3"/>
    <x v="0"/>
    <x v="5"/>
  </r>
  <r>
    <x v="0"/>
    <x v="0"/>
    <x v="0"/>
    <x v="0"/>
    <x v="11"/>
    <x v="578"/>
    <n v="116819.63"/>
    <x v="0"/>
    <x v="0"/>
    <x v="0"/>
    <x v="0"/>
    <x v="0"/>
    <x v="0"/>
    <x v="0"/>
    <x v="1"/>
    <x v="0"/>
    <x v="2"/>
  </r>
  <r>
    <x v="0"/>
    <x v="0"/>
    <x v="0"/>
    <x v="0"/>
    <x v="18"/>
    <x v="740"/>
    <n v="0"/>
    <x v="0"/>
    <x v="0"/>
    <x v="0"/>
    <x v="0"/>
    <x v="0"/>
    <x v="0"/>
    <x v="0"/>
    <x v="3"/>
    <x v="0"/>
    <x v="0"/>
  </r>
  <r>
    <x v="0"/>
    <x v="0"/>
    <x v="0"/>
    <x v="0"/>
    <x v="11"/>
    <x v="816"/>
    <n v="0"/>
    <x v="0"/>
    <x v="0"/>
    <x v="0"/>
    <x v="0"/>
    <x v="0"/>
    <x v="0"/>
    <x v="0"/>
    <x v="1"/>
    <x v="0"/>
    <x v="6"/>
  </r>
  <r>
    <x v="0"/>
    <x v="0"/>
    <x v="0"/>
    <x v="0"/>
    <x v="111"/>
    <x v="1181"/>
    <n v="158341.07999999999"/>
    <x v="0"/>
    <x v="0"/>
    <x v="0"/>
    <x v="0"/>
    <x v="0"/>
    <x v="0"/>
    <x v="0"/>
    <x v="3"/>
    <x v="0"/>
    <x v="5"/>
  </r>
  <r>
    <x v="0"/>
    <x v="0"/>
    <x v="0"/>
    <x v="0"/>
    <x v="5"/>
    <x v="230"/>
    <n v="9469.0499999999993"/>
    <x v="0"/>
    <x v="0"/>
    <x v="0"/>
    <x v="0"/>
    <x v="0"/>
    <x v="0"/>
    <x v="0"/>
    <x v="2"/>
    <x v="0"/>
    <x v="4"/>
  </r>
  <r>
    <x v="0"/>
    <x v="0"/>
    <x v="0"/>
    <x v="0"/>
    <x v="393"/>
    <x v="652"/>
    <n v="2934948.64"/>
    <x v="0"/>
    <x v="0"/>
    <x v="0"/>
    <x v="0"/>
    <x v="0"/>
    <x v="0"/>
    <x v="0"/>
    <x v="2"/>
    <x v="0"/>
    <x v="6"/>
  </r>
  <r>
    <x v="0"/>
    <x v="0"/>
    <x v="0"/>
    <x v="0"/>
    <x v="293"/>
    <x v="700"/>
    <n v="16633.189999999999"/>
    <x v="0"/>
    <x v="0"/>
    <x v="0"/>
    <x v="0"/>
    <x v="0"/>
    <x v="0"/>
    <x v="0"/>
    <x v="6"/>
    <x v="0"/>
    <x v="3"/>
  </r>
  <r>
    <x v="0"/>
    <x v="0"/>
    <x v="0"/>
    <x v="0"/>
    <x v="198"/>
    <x v="1302"/>
    <n v="0"/>
    <x v="0"/>
    <x v="0"/>
    <x v="0"/>
    <x v="0"/>
    <x v="0"/>
    <x v="0"/>
    <x v="0"/>
    <x v="3"/>
    <x v="0"/>
    <x v="4"/>
  </r>
  <r>
    <x v="0"/>
    <x v="0"/>
    <x v="0"/>
    <x v="0"/>
    <x v="73"/>
    <x v="89"/>
    <n v="0"/>
    <x v="0"/>
    <x v="0"/>
    <x v="0"/>
    <x v="0"/>
    <x v="0"/>
    <x v="0"/>
    <x v="0"/>
    <x v="0"/>
    <x v="0"/>
    <x v="3"/>
  </r>
  <r>
    <x v="0"/>
    <x v="0"/>
    <x v="0"/>
    <x v="0"/>
    <x v="544"/>
    <x v="996"/>
    <n v="-336633.91"/>
    <x v="0"/>
    <x v="0"/>
    <x v="0"/>
    <x v="0"/>
    <x v="0"/>
    <x v="0"/>
    <x v="0"/>
    <x v="3"/>
    <x v="0"/>
    <x v="3"/>
  </r>
  <r>
    <x v="0"/>
    <x v="0"/>
    <x v="0"/>
    <x v="0"/>
    <x v="41"/>
    <x v="690"/>
    <n v="3722657.85"/>
    <x v="0"/>
    <x v="0"/>
    <x v="0"/>
    <x v="0"/>
    <x v="0"/>
    <x v="0"/>
    <x v="0"/>
    <x v="3"/>
    <x v="0"/>
    <x v="1"/>
  </r>
  <r>
    <x v="0"/>
    <x v="0"/>
    <x v="0"/>
    <x v="0"/>
    <x v="13"/>
    <x v="1083"/>
    <n v="0"/>
    <x v="0"/>
    <x v="0"/>
    <x v="0"/>
    <x v="0"/>
    <x v="0"/>
    <x v="0"/>
    <x v="0"/>
    <x v="3"/>
    <x v="0"/>
    <x v="1"/>
  </r>
  <r>
    <x v="0"/>
    <x v="0"/>
    <x v="0"/>
    <x v="0"/>
    <x v="429"/>
    <x v="804"/>
    <n v="0"/>
    <x v="0"/>
    <x v="0"/>
    <x v="0"/>
    <x v="0"/>
    <x v="0"/>
    <x v="0"/>
    <x v="0"/>
    <x v="1"/>
    <x v="1"/>
    <x v="5"/>
  </r>
  <r>
    <x v="0"/>
    <x v="0"/>
    <x v="0"/>
    <x v="0"/>
    <x v="41"/>
    <x v="1216"/>
    <n v="1482.82"/>
    <x v="0"/>
    <x v="0"/>
    <x v="0"/>
    <x v="0"/>
    <x v="0"/>
    <x v="0"/>
    <x v="0"/>
    <x v="3"/>
    <x v="0"/>
    <x v="7"/>
  </r>
  <r>
    <x v="0"/>
    <x v="0"/>
    <x v="0"/>
    <x v="0"/>
    <x v="11"/>
    <x v="958"/>
    <n v="0"/>
    <x v="0"/>
    <x v="0"/>
    <x v="0"/>
    <x v="0"/>
    <x v="0"/>
    <x v="0"/>
    <x v="0"/>
    <x v="3"/>
    <x v="0"/>
    <x v="5"/>
  </r>
  <r>
    <x v="0"/>
    <x v="0"/>
    <x v="0"/>
    <x v="0"/>
    <x v="493"/>
    <x v="1363"/>
    <n v="0"/>
    <x v="0"/>
    <x v="0"/>
    <x v="0"/>
    <x v="0"/>
    <x v="0"/>
    <x v="0"/>
    <x v="0"/>
    <x v="1"/>
    <x v="1"/>
    <x v="6"/>
  </r>
  <r>
    <x v="0"/>
    <x v="0"/>
    <x v="0"/>
    <x v="0"/>
    <x v="308"/>
    <x v="499"/>
    <n v="198993.44"/>
    <x v="0"/>
    <x v="0"/>
    <x v="0"/>
    <x v="0"/>
    <x v="0"/>
    <x v="0"/>
    <x v="0"/>
    <x v="3"/>
    <x v="1"/>
    <x v="3"/>
  </r>
  <r>
    <x v="0"/>
    <x v="0"/>
    <x v="0"/>
    <x v="0"/>
    <x v="493"/>
    <x v="896"/>
    <n v="0"/>
    <x v="0"/>
    <x v="0"/>
    <x v="0"/>
    <x v="0"/>
    <x v="0"/>
    <x v="0"/>
    <x v="0"/>
    <x v="1"/>
    <x v="0"/>
    <x v="5"/>
  </r>
  <r>
    <x v="0"/>
    <x v="0"/>
    <x v="0"/>
    <x v="0"/>
    <x v="41"/>
    <x v="997"/>
    <n v="0"/>
    <x v="0"/>
    <x v="0"/>
    <x v="0"/>
    <x v="0"/>
    <x v="0"/>
    <x v="0"/>
    <x v="0"/>
    <x v="3"/>
    <x v="0"/>
    <x v="3"/>
  </r>
  <r>
    <x v="0"/>
    <x v="0"/>
    <x v="0"/>
    <x v="0"/>
    <x v="370"/>
    <x v="611"/>
    <n v="0"/>
    <x v="0"/>
    <x v="0"/>
    <x v="0"/>
    <x v="0"/>
    <x v="0"/>
    <x v="0"/>
    <x v="0"/>
    <x v="2"/>
    <x v="0"/>
    <x v="2"/>
  </r>
  <r>
    <x v="0"/>
    <x v="0"/>
    <x v="0"/>
    <x v="0"/>
    <x v="218"/>
    <x v="325"/>
    <n v="0"/>
    <x v="0"/>
    <x v="0"/>
    <x v="0"/>
    <x v="0"/>
    <x v="0"/>
    <x v="0"/>
    <x v="0"/>
    <x v="3"/>
    <x v="0"/>
    <x v="5"/>
  </r>
  <r>
    <x v="0"/>
    <x v="0"/>
    <x v="0"/>
    <x v="0"/>
    <x v="13"/>
    <x v="1251"/>
    <n v="0"/>
    <x v="0"/>
    <x v="0"/>
    <x v="0"/>
    <x v="0"/>
    <x v="0"/>
    <x v="0"/>
    <x v="0"/>
    <x v="3"/>
    <x v="0"/>
    <x v="3"/>
  </r>
  <r>
    <x v="0"/>
    <x v="0"/>
    <x v="0"/>
    <x v="0"/>
    <x v="562"/>
    <x v="1050"/>
    <n v="0"/>
    <x v="0"/>
    <x v="0"/>
    <x v="0"/>
    <x v="0"/>
    <x v="0"/>
    <x v="0"/>
    <x v="0"/>
    <x v="3"/>
    <x v="0"/>
    <x v="7"/>
  </r>
  <r>
    <x v="0"/>
    <x v="0"/>
    <x v="0"/>
    <x v="0"/>
    <x v="616"/>
    <x v="1207"/>
    <n v="215305.59"/>
    <x v="0"/>
    <x v="0"/>
    <x v="0"/>
    <x v="0"/>
    <x v="0"/>
    <x v="0"/>
    <x v="0"/>
    <x v="3"/>
    <x v="1"/>
    <x v="7"/>
  </r>
  <r>
    <x v="0"/>
    <x v="0"/>
    <x v="0"/>
    <x v="0"/>
    <x v="216"/>
    <x v="323"/>
    <n v="2398669.75"/>
    <x v="0"/>
    <x v="0"/>
    <x v="0"/>
    <x v="0"/>
    <x v="0"/>
    <x v="0"/>
    <x v="0"/>
    <x v="0"/>
    <x v="0"/>
    <x v="1"/>
  </r>
  <r>
    <x v="0"/>
    <x v="0"/>
    <x v="0"/>
    <x v="0"/>
    <x v="11"/>
    <x v="1005"/>
    <n v="2915.56"/>
    <x v="0"/>
    <x v="0"/>
    <x v="0"/>
    <x v="0"/>
    <x v="0"/>
    <x v="0"/>
    <x v="0"/>
    <x v="3"/>
    <x v="0"/>
    <x v="5"/>
  </r>
  <r>
    <x v="0"/>
    <x v="0"/>
    <x v="0"/>
    <x v="0"/>
    <x v="582"/>
    <x v="1100"/>
    <n v="0"/>
    <x v="0"/>
    <x v="0"/>
    <x v="0"/>
    <x v="0"/>
    <x v="0"/>
    <x v="0"/>
    <x v="0"/>
    <x v="0"/>
    <x v="0"/>
    <x v="3"/>
  </r>
  <r>
    <x v="0"/>
    <x v="0"/>
    <x v="0"/>
    <x v="0"/>
    <x v="18"/>
    <x v="1200"/>
    <n v="0"/>
    <x v="0"/>
    <x v="0"/>
    <x v="0"/>
    <x v="0"/>
    <x v="0"/>
    <x v="0"/>
    <x v="0"/>
    <x v="3"/>
    <x v="0"/>
    <x v="7"/>
  </r>
  <r>
    <x v="0"/>
    <x v="0"/>
    <x v="0"/>
    <x v="0"/>
    <x v="106"/>
    <x v="211"/>
    <n v="0"/>
    <x v="0"/>
    <x v="0"/>
    <x v="0"/>
    <x v="0"/>
    <x v="0"/>
    <x v="0"/>
    <x v="0"/>
    <x v="0"/>
    <x v="0"/>
    <x v="1"/>
  </r>
  <r>
    <x v="0"/>
    <x v="0"/>
    <x v="0"/>
    <x v="0"/>
    <x v="70"/>
    <x v="86"/>
    <n v="318060.25"/>
    <x v="0"/>
    <x v="0"/>
    <x v="0"/>
    <x v="0"/>
    <x v="0"/>
    <x v="0"/>
    <x v="0"/>
    <x v="3"/>
    <x v="1"/>
    <x v="1"/>
  </r>
  <r>
    <x v="0"/>
    <x v="0"/>
    <x v="0"/>
    <x v="0"/>
    <x v="221"/>
    <x v="331"/>
    <n v="2050870.78"/>
    <x v="0"/>
    <x v="0"/>
    <x v="0"/>
    <x v="0"/>
    <x v="0"/>
    <x v="0"/>
    <x v="0"/>
    <x v="3"/>
    <x v="0"/>
    <x v="0"/>
  </r>
  <r>
    <x v="0"/>
    <x v="0"/>
    <x v="0"/>
    <x v="0"/>
    <x v="241"/>
    <x v="375"/>
    <n v="0"/>
    <x v="0"/>
    <x v="0"/>
    <x v="0"/>
    <x v="0"/>
    <x v="0"/>
    <x v="0"/>
    <x v="0"/>
    <x v="3"/>
    <x v="1"/>
    <x v="3"/>
  </r>
  <r>
    <x v="0"/>
    <x v="0"/>
    <x v="0"/>
    <x v="0"/>
    <x v="11"/>
    <x v="813"/>
    <n v="0"/>
    <x v="0"/>
    <x v="0"/>
    <x v="0"/>
    <x v="0"/>
    <x v="0"/>
    <x v="0"/>
    <x v="0"/>
    <x v="1"/>
    <x v="0"/>
    <x v="0"/>
  </r>
  <r>
    <x v="0"/>
    <x v="0"/>
    <x v="0"/>
    <x v="0"/>
    <x v="41"/>
    <x v="830"/>
    <n v="0"/>
    <x v="0"/>
    <x v="0"/>
    <x v="0"/>
    <x v="0"/>
    <x v="0"/>
    <x v="0"/>
    <x v="0"/>
    <x v="3"/>
    <x v="0"/>
    <x v="4"/>
  </r>
  <r>
    <x v="0"/>
    <x v="0"/>
    <x v="0"/>
    <x v="0"/>
    <x v="322"/>
    <x v="522"/>
    <n v="130880.96000000001"/>
    <x v="0"/>
    <x v="0"/>
    <x v="0"/>
    <x v="0"/>
    <x v="0"/>
    <x v="0"/>
    <x v="0"/>
    <x v="4"/>
    <x v="1"/>
    <x v="1"/>
  </r>
  <r>
    <x v="0"/>
    <x v="0"/>
    <x v="0"/>
    <x v="0"/>
    <x v="59"/>
    <x v="67"/>
    <n v="526.34"/>
    <x v="0"/>
    <x v="0"/>
    <x v="0"/>
    <x v="0"/>
    <x v="0"/>
    <x v="0"/>
    <x v="0"/>
    <x v="0"/>
    <x v="0"/>
    <x v="0"/>
  </r>
  <r>
    <x v="0"/>
    <x v="0"/>
    <x v="0"/>
    <x v="0"/>
    <x v="446"/>
    <x v="757"/>
    <n v="0"/>
    <x v="0"/>
    <x v="0"/>
    <x v="0"/>
    <x v="0"/>
    <x v="0"/>
    <x v="0"/>
    <x v="0"/>
    <x v="3"/>
    <x v="0"/>
    <x v="2"/>
  </r>
  <r>
    <x v="0"/>
    <x v="0"/>
    <x v="0"/>
    <x v="0"/>
    <x v="11"/>
    <x v="918"/>
    <n v="37108.86"/>
    <x v="0"/>
    <x v="0"/>
    <x v="0"/>
    <x v="0"/>
    <x v="0"/>
    <x v="0"/>
    <x v="0"/>
    <x v="3"/>
    <x v="0"/>
    <x v="3"/>
  </r>
  <r>
    <x v="0"/>
    <x v="0"/>
    <x v="0"/>
    <x v="0"/>
    <x v="13"/>
    <x v="1210"/>
    <n v="25196.21"/>
    <x v="0"/>
    <x v="0"/>
    <x v="0"/>
    <x v="0"/>
    <x v="0"/>
    <x v="0"/>
    <x v="0"/>
    <x v="1"/>
    <x v="0"/>
    <x v="7"/>
  </r>
  <r>
    <x v="0"/>
    <x v="0"/>
    <x v="0"/>
    <x v="0"/>
    <x v="301"/>
    <x v="1020"/>
    <n v="0"/>
    <x v="0"/>
    <x v="0"/>
    <x v="0"/>
    <x v="0"/>
    <x v="0"/>
    <x v="0"/>
    <x v="0"/>
    <x v="3"/>
    <x v="1"/>
    <x v="4"/>
  </r>
  <r>
    <x v="0"/>
    <x v="0"/>
    <x v="0"/>
    <x v="0"/>
    <x v="376"/>
    <x v="1003"/>
    <n v="1036070.02"/>
    <x v="0"/>
    <x v="0"/>
    <x v="0"/>
    <x v="0"/>
    <x v="0"/>
    <x v="0"/>
    <x v="0"/>
    <x v="3"/>
    <x v="1"/>
    <x v="0"/>
  </r>
  <r>
    <x v="0"/>
    <x v="0"/>
    <x v="0"/>
    <x v="0"/>
    <x v="44"/>
    <x v="542"/>
    <n v="7841.69"/>
    <x v="0"/>
    <x v="0"/>
    <x v="0"/>
    <x v="0"/>
    <x v="0"/>
    <x v="0"/>
    <x v="0"/>
    <x v="0"/>
    <x v="0"/>
    <x v="1"/>
  </r>
  <r>
    <x v="0"/>
    <x v="0"/>
    <x v="0"/>
    <x v="0"/>
    <x v="18"/>
    <x v="396"/>
    <n v="0"/>
    <x v="0"/>
    <x v="0"/>
    <x v="0"/>
    <x v="0"/>
    <x v="0"/>
    <x v="0"/>
    <x v="0"/>
    <x v="3"/>
    <x v="0"/>
    <x v="2"/>
  </r>
  <r>
    <x v="0"/>
    <x v="0"/>
    <x v="0"/>
    <x v="0"/>
    <x v="628"/>
    <x v="1272"/>
    <n v="-179803.21"/>
    <x v="0"/>
    <x v="0"/>
    <x v="0"/>
    <x v="0"/>
    <x v="0"/>
    <x v="0"/>
    <x v="0"/>
    <x v="3"/>
    <x v="1"/>
    <x v="4"/>
  </r>
  <r>
    <x v="0"/>
    <x v="0"/>
    <x v="0"/>
    <x v="0"/>
    <x v="221"/>
    <x v="331"/>
    <n v="9224725.2100000009"/>
    <x v="0"/>
    <x v="0"/>
    <x v="0"/>
    <x v="0"/>
    <x v="0"/>
    <x v="0"/>
    <x v="0"/>
    <x v="3"/>
    <x v="0"/>
    <x v="6"/>
  </r>
  <r>
    <x v="0"/>
    <x v="0"/>
    <x v="0"/>
    <x v="0"/>
    <x v="106"/>
    <x v="1325"/>
    <n v="1050222.75"/>
    <x v="0"/>
    <x v="0"/>
    <x v="0"/>
    <x v="0"/>
    <x v="0"/>
    <x v="0"/>
    <x v="0"/>
    <x v="1"/>
    <x v="2"/>
    <x v="6"/>
  </r>
  <r>
    <x v="0"/>
    <x v="0"/>
    <x v="0"/>
    <x v="0"/>
    <x v="5"/>
    <x v="1076"/>
    <n v="7760.15"/>
    <x v="0"/>
    <x v="0"/>
    <x v="0"/>
    <x v="0"/>
    <x v="0"/>
    <x v="0"/>
    <x v="0"/>
    <x v="3"/>
    <x v="0"/>
    <x v="3"/>
  </r>
  <r>
    <x v="0"/>
    <x v="0"/>
    <x v="0"/>
    <x v="0"/>
    <x v="18"/>
    <x v="1035"/>
    <n v="0"/>
    <x v="0"/>
    <x v="0"/>
    <x v="0"/>
    <x v="0"/>
    <x v="0"/>
    <x v="0"/>
    <x v="0"/>
    <x v="3"/>
    <x v="0"/>
    <x v="5"/>
  </r>
  <r>
    <x v="0"/>
    <x v="0"/>
    <x v="0"/>
    <x v="0"/>
    <x v="67"/>
    <x v="82"/>
    <n v="63829.54"/>
    <x v="0"/>
    <x v="0"/>
    <x v="0"/>
    <x v="0"/>
    <x v="0"/>
    <x v="0"/>
    <x v="0"/>
    <x v="0"/>
    <x v="0"/>
    <x v="7"/>
  </r>
  <r>
    <x v="0"/>
    <x v="0"/>
    <x v="0"/>
    <x v="0"/>
    <x v="350"/>
    <x v="575"/>
    <n v="531796.4"/>
    <x v="0"/>
    <x v="0"/>
    <x v="0"/>
    <x v="0"/>
    <x v="0"/>
    <x v="0"/>
    <x v="0"/>
    <x v="2"/>
    <x v="0"/>
    <x v="0"/>
  </r>
  <r>
    <x v="0"/>
    <x v="0"/>
    <x v="0"/>
    <x v="0"/>
    <x v="41"/>
    <x v="1071"/>
    <n v="0"/>
    <x v="0"/>
    <x v="0"/>
    <x v="0"/>
    <x v="0"/>
    <x v="0"/>
    <x v="0"/>
    <x v="0"/>
    <x v="3"/>
    <x v="0"/>
    <x v="3"/>
  </r>
  <r>
    <x v="0"/>
    <x v="0"/>
    <x v="0"/>
    <x v="0"/>
    <x v="374"/>
    <x v="618"/>
    <n v="0"/>
    <x v="0"/>
    <x v="0"/>
    <x v="0"/>
    <x v="0"/>
    <x v="0"/>
    <x v="0"/>
    <x v="0"/>
    <x v="3"/>
    <x v="0"/>
    <x v="0"/>
  </r>
  <r>
    <x v="0"/>
    <x v="0"/>
    <x v="0"/>
    <x v="0"/>
    <x v="18"/>
    <x v="1215"/>
    <n v="0"/>
    <x v="0"/>
    <x v="0"/>
    <x v="0"/>
    <x v="0"/>
    <x v="0"/>
    <x v="0"/>
    <x v="0"/>
    <x v="3"/>
    <x v="0"/>
    <x v="3"/>
  </r>
  <r>
    <x v="0"/>
    <x v="0"/>
    <x v="0"/>
    <x v="0"/>
    <x v="376"/>
    <x v="1328"/>
    <n v="0"/>
    <x v="0"/>
    <x v="0"/>
    <x v="0"/>
    <x v="0"/>
    <x v="0"/>
    <x v="0"/>
    <x v="0"/>
    <x v="3"/>
    <x v="0"/>
    <x v="7"/>
  </r>
  <r>
    <x v="0"/>
    <x v="0"/>
    <x v="0"/>
    <x v="0"/>
    <x v="119"/>
    <x v="407"/>
    <n v="0"/>
    <x v="0"/>
    <x v="0"/>
    <x v="0"/>
    <x v="0"/>
    <x v="0"/>
    <x v="0"/>
    <x v="0"/>
    <x v="0"/>
    <x v="0"/>
    <x v="6"/>
  </r>
  <r>
    <x v="0"/>
    <x v="0"/>
    <x v="0"/>
    <x v="0"/>
    <x v="41"/>
    <x v="1203"/>
    <n v="0"/>
    <x v="0"/>
    <x v="0"/>
    <x v="0"/>
    <x v="0"/>
    <x v="0"/>
    <x v="0"/>
    <x v="0"/>
    <x v="3"/>
    <x v="0"/>
    <x v="0"/>
  </r>
  <r>
    <x v="0"/>
    <x v="0"/>
    <x v="0"/>
    <x v="0"/>
    <x v="21"/>
    <x v="154"/>
    <n v="0"/>
    <x v="0"/>
    <x v="0"/>
    <x v="0"/>
    <x v="0"/>
    <x v="0"/>
    <x v="0"/>
    <x v="0"/>
    <x v="0"/>
    <x v="0"/>
    <x v="2"/>
  </r>
  <r>
    <x v="0"/>
    <x v="0"/>
    <x v="0"/>
    <x v="0"/>
    <x v="16"/>
    <x v="16"/>
    <n v="0"/>
    <x v="0"/>
    <x v="0"/>
    <x v="0"/>
    <x v="0"/>
    <x v="0"/>
    <x v="0"/>
    <x v="0"/>
    <x v="0"/>
    <x v="0"/>
    <x v="2"/>
  </r>
  <r>
    <x v="0"/>
    <x v="0"/>
    <x v="0"/>
    <x v="0"/>
    <x v="453"/>
    <x v="774"/>
    <n v="68096.47"/>
    <x v="0"/>
    <x v="0"/>
    <x v="0"/>
    <x v="0"/>
    <x v="0"/>
    <x v="0"/>
    <x v="0"/>
    <x v="1"/>
    <x v="0"/>
    <x v="4"/>
  </r>
  <r>
    <x v="0"/>
    <x v="0"/>
    <x v="0"/>
    <x v="0"/>
    <x v="398"/>
    <x v="1284"/>
    <n v="2031892.35"/>
    <x v="0"/>
    <x v="0"/>
    <x v="0"/>
    <x v="0"/>
    <x v="0"/>
    <x v="0"/>
    <x v="0"/>
    <x v="3"/>
    <x v="0"/>
    <x v="7"/>
  </r>
  <r>
    <x v="0"/>
    <x v="0"/>
    <x v="0"/>
    <x v="0"/>
    <x v="13"/>
    <x v="1318"/>
    <n v="0"/>
    <x v="0"/>
    <x v="0"/>
    <x v="0"/>
    <x v="0"/>
    <x v="0"/>
    <x v="0"/>
    <x v="0"/>
    <x v="3"/>
    <x v="0"/>
    <x v="3"/>
  </r>
  <r>
    <x v="0"/>
    <x v="0"/>
    <x v="0"/>
    <x v="0"/>
    <x v="18"/>
    <x v="1120"/>
    <n v="0"/>
    <x v="0"/>
    <x v="0"/>
    <x v="0"/>
    <x v="0"/>
    <x v="0"/>
    <x v="0"/>
    <x v="0"/>
    <x v="3"/>
    <x v="0"/>
    <x v="2"/>
  </r>
  <r>
    <x v="0"/>
    <x v="0"/>
    <x v="0"/>
    <x v="0"/>
    <x v="261"/>
    <x v="1038"/>
    <n v="0"/>
    <x v="0"/>
    <x v="0"/>
    <x v="0"/>
    <x v="0"/>
    <x v="0"/>
    <x v="0"/>
    <x v="0"/>
    <x v="3"/>
    <x v="0"/>
    <x v="3"/>
  </r>
  <r>
    <x v="0"/>
    <x v="0"/>
    <x v="0"/>
    <x v="0"/>
    <x v="205"/>
    <x v="303"/>
    <n v="0"/>
    <x v="0"/>
    <x v="0"/>
    <x v="0"/>
    <x v="0"/>
    <x v="0"/>
    <x v="0"/>
    <x v="0"/>
    <x v="6"/>
    <x v="1"/>
    <x v="0"/>
  </r>
  <r>
    <x v="0"/>
    <x v="0"/>
    <x v="0"/>
    <x v="0"/>
    <x v="2"/>
    <x v="73"/>
    <n v="0"/>
    <x v="0"/>
    <x v="0"/>
    <x v="0"/>
    <x v="0"/>
    <x v="0"/>
    <x v="0"/>
    <x v="0"/>
    <x v="0"/>
    <x v="0"/>
    <x v="6"/>
  </r>
  <r>
    <x v="0"/>
    <x v="0"/>
    <x v="0"/>
    <x v="0"/>
    <x v="43"/>
    <x v="345"/>
    <n v="96260.4"/>
    <x v="0"/>
    <x v="0"/>
    <x v="0"/>
    <x v="0"/>
    <x v="0"/>
    <x v="0"/>
    <x v="0"/>
    <x v="0"/>
    <x v="0"/>
    <x v="5"/>
  </r>
  <r>
    <x v="0"/>
    <x v="0"/>
    <x v="0"/>
    <x v="0"/>
    <x v="551"/>
    <x v="1037"/>
    <n v="0"/>
    <x v="0"/>
    <x v="0"/>
    <x v="0"/>
    <x v="0"/>
    <x v="0"/>
    <x v="0"/>
    <x v="0"/>
    <x v="0"/>
    <x v="0"/>
    <x v="3"/>
  </r>
  <r>
    <x v="0"/>
    <x v="0"/>
    <x v="0"/>
    <x v="0"/>
    <x v="346"/>
    <x v="995"/>
    <n v="772045.79"/>
    <x v="0"/>
    <x v="0"/>
    <x v="0"/>
    <x v="0"/>
    <x v="0"/>
    <x v="0"/>
    <x v="0"/>
    <x v="3"/>
    <x v="1"/>
    <x v="0"/>
  </r>
  <r>
    <x v="0"/>
    <x v="0"/>
    <x v="0"/>
    <x v="0"/>
    <x v="141"/>
    <x v="194"/>
    <n v="0"/>
    <x v="0"/>
    <x v="0"/>
    <x v="0"/>
    <x v="0"/>
    <x v="0"/>
    <x v="0"/>
    <x v="0"/>
    <x v="0"/>
    <x v="1"/>
    <x v="0"/>
  </r>
  <r>
    <x v="0"/>
    <x v="0"/>
    <x v="0"/>
    <x v="0"/>
    <x v="291"/>
    <x v="478"/>
    <n v="0"/>
    <x v="0"/>
    <x v="0"/>
    <x v="0"/>
    <x v="0"/>
    <x v="0"/>
    <x v="0"/>
    <x v="0"/>
    <x v="5"/>
    <x v="0"/>
    <x v="4"/>
  </r>
  <r>
    <x v="0"/>
    <x v="0"/>
    <x v="0"/>
    <x v="0"/>
    <x v="41"/>
    <x v="309"/>
    <n v="0"/>
    <x v="0"/>
    <x v="0"/>
    <x v="0"/>
    <x v="0"/>
    <x v="0"/>
    <x v="0"/>
    <x v="0"/>
    <x v="1"/>
    <x v="0"/>
    <x v="2"/>
  </r>
  <r>
    <x v="0"/>
    <x v="0"/>
    <x v="0"/>
    <x v="0"/>
    <x v="27"/>
    <x v="29"/>
    <n v="-6174694.8200000003"/>
    <x v="0"/>
    <x v="0"/>
    <x v="0"/>
    <x v="0"/>
    <x v="0"/>
    <x v="0"/>
    <x v="0"/>
    <x v="3"/>
    <x v="0"/>
    <x v="3"/>
  </r>
  <r>
    <x v="0"/>
    <x v="0"/>
    <x v="0"/>
    <x v="0"/>
    <x v="13"/>
    <x v="1042"/>
    <n v="0"/>
    <x v="0"/>
    <x v="0"/>
    <x v="0"/>
    <x v="0"/>
    <x v="0"/>
    <x v="0"/>
    <x v="0"/>
    <x v="3"/>
    <x v="0"/>
    <x v="4"/>
  </r>
  <r>
    <x v="0"/>
    <x v="0"/>
    <x v="0"/>
    <x v="0"/>
    <x v="115"/>
    <x v="1354"/>
    <n v="9123.2099999999991"/>
    <x v="0"/>
    <x v="0"/>
    <x v="0"/>
    <x v="0"/>
    <x v="0"/>
    <x v="0"/>
    <x v="0"/>
    <x v="1"/>
    <x v="0"/>
    <x v="6"/>
  </r>
  <r>
    <x v="0"/>
    <x v="0"/>
    <x v="0"/>
    <x v="0"/>
    <x v="18"/>
    <x v="706"/>
    <n v="9129789.5500000007"/>
    <x v="0"/>
    <x v="0"/>
    <x v="0"/>
    <x v="0"/>
    <x v="0"/>
    <x v="0"/>
    <x v="0"/>
    <x v="3"/>
    <x v="0"/>
    <x v="4"/>
  </r>
  <r>
    <x v="0"/>
    <x v="0"/>
    <x v="0"/>
    <x v="0"/>
    <x v="386"/>
    <x v="638"/>
    <n v="0"/>
    <x v="0"/>
    <x v="0"/>
    <x v="0"/>
    <x v="0"/>
    <x v="0"/>
    <x v="0"/>
    <x v="0"/>
    <x v="3"/>
    <x v="1"/>
    <x v="2"/>
  </r>
  <r>
    <x v="0"/>
    <x v="0"/>
    <x v="0"/>
    <x v="0"/>
    <x v="18"/>
    <x v="496"/>
    <n v="22097381.359999999"/>
    <x v="0"/>
    <x v="0"/>
    <x v="0"/>
    <x v="0"/>
    <x v="0"/>
    <x v="0"/>
    <x v="0"/>
    <x v="3"/>
    <x v="0"/>
    <x v="4"/>
  </r>
  <r>
    <x v="0"/>
    <x v="0"/>
    <x v="0"/>
    <x v="0"/>
    <x v="110"/>
    <x v="1041"/>
    <n v="1494768.89"/>
    <x v="0"/>
    <x v="0"/>
    <x v="0"/>
    <x v="0"/>
    <x v="0"/>
    <x v="0"/>
    <x v="0"/>
    <x v="3"/>
    <x v="0"/>
    <x v="0"/>
  </r>
  <r>
    <x v="0"/>
    <x v="0"/>
    <x v="0"/>
    <x v="0"/>
    <x v="298"/>
    <x v="486"/>
    <n v="0"/>
    <x v="0"/>
    <x v="0"/>
    <x v="0"/>
    <x v="0"/>
    <x v="0"/>
    <x v="0"/>
    <x v="0"/>
    <x v="5"/>
    <x v="1"/>
    <x v="4"/>
  </r>
  <r>
    <x v="0"/>
    <x v="0"/>
    <x v="0"/>
    <x v="0"/>
    <x v="41"/>
    <x v="1085"/>
    <n v="7899.34"/>
    <x v="0"/>
    <x v="0"/>
    <x v="0"/>
    <x v="0"/>
    <x v="0"/>
    <x v="0"/>
    <x v="0"/>
    <x v="3"/>
    <x v="0"/>
    <x v="6"/>
  </r>
  <r>
    <x v="0"/>
    <x v="0"/>
    <x v="0"/>
    <x v="0"/>
    <x v="140"/>
    <x v="553"/>
    <n v="0"/>
    <x v="0"/>
    <x v="0"/>
    <x v="0"/>
    <x v="0"/>
    <x v="0"/>
    <x v="0"/>
    <x v="0"/>
    <x v="0"/>
    <x v="0"/>
    <x v="7"/>
  </r>
  <r>
    <x v="0"/>
    <x v="0"/>
    <x v="0"/>
    <x v="0"/>
    <x v="415"/>
    <x v="686"/>
    <n v="2344730.08"/>
    <x v="0"/>
    <x v="0"/>
    <x v="0"/>
    <x v="0"/>
    <x v="0"/>
    <x v="0"/>
    <x v="0"/>
    <x v="2"/>
    <x v="1"/>
    <x v="2"/>
  </r>
  <r>
    <x v="0"/>
    <x v="0"/>
    <x v="0"/>
    <x v="0"/>
    <x v="578"/>
    <x v="1091"/>
    <n v="2242.9299999999998"/>
    <x v="0"/>
    <x v="0"/>
    <x v="0"/>
    <x v="0"/>
    <x v="0"/>
    <x v="0"/>
    <x v="0"/>
    <x v="4"/>
    <x v="0"/>
    <x v="7"/>
  </r>
  <r>
    <x v="0"/>
    <x v="0"/>
    <x v="0"/>
    <x v="0"/>
    <x v="71"/>
    <x v="87"/>
    <n v="0"/>
    <x v="0"/>
    <x v="0"/>
    <x v="0"/>
    <x v="0"/>
    <x v="0"/>
    <x v="0"/>
    <x v="0"/>
    <x v="2"/>
    <x v="0"/>
    <x v="1"/>
  </r>
  <r>
    <x v="0"/>
    <x v="0"/>
    <x v="0"/>
    <x v="0"/>
    <x v="198"/>
    <x v="1302"/>
    <n v="0"/>
    <x v="0"/>
    <x v="0"/>
    <x v="0"/>
    <x v="0"/>
    <x v="0"/>
    <x v="0"/>
    <x v="0"/>
    <x v="3"/>
    <x v="0"/>
    <x v="3"/>
  </r>
  <r>
    <x v="0"/>
    <x v="0"/>
    <x v="0"/>
    <x v="0"/>
    <x v="5"/>
    <x v="589"/>
    <n v="0"/>
    <x v="0"/>
    <x v="0"/>
    <x v="0"/>
    <x v="0"/>
    <x v="0"/>
    <x v="0"/>
    <x v="0"/>
    <x v="2"/>
    <x v="1"/>
    <x v="6"/>
  </r>
  <r>
    <x v="0"/>
    <x v="0"/>
    <x v="0"/>
    <x v="0"/>
    <x v="41"/>
    <x v="972"/>
    <n v="0"/>
    <x v="0"/>
    <x v="0"/>
    <x v="0"/>
    <x v="0"/>
    <x v="0"/>
    <x v="0"/>
    <x v="0"/>
    <x v="3"/>
    <x v="0"/>
    <x v="0"/>
  </r>
  <r>
    <x v="0"/>
    <x v="0"/>
    <x v="0"/>
    <x v="0"/>
    <x v="467"/>
    <x v="807"/>
    <n v="0"/>
    <x v="0"/>
    <x v="0"/>
    <x v="0"/>
    <x v="0"/>
    <x v="0"/>
    <x v="0"/>
    <x v="0"/>
    <x v="1"/>
    <x v="0"/>
    <x v="0"/>
  </r>
  <r>
    <x v="0"/>
    <x v="0"/>
    <x v="0"/>
    <x v="0"/>
    <x v="106"/>
    <x v="1325"/>
    <n v="1021401.55"/>
    <x v="0"/>
    <x v="0"/>
    <x v="0"/>
    <x v="0"/>
    <x v="0"/>
    <x v="0"/>
    <x v="0"/>
    <x v="1"/>
    <x v="2"/>
    <x v="7"/>
  </r>
  <r>
    <x v="0"/>
    <x v="0"/>
    <x v="0"/>
    <x v="0"/>
    <x v="425"/>
    <x v="708"/>
    <n v="83453.22"/>
    <x v="0"/>
    <x v="0"/>
    <x v="0"/>
    <x v="0"/>
    <x v="0"/>
    <x v="0"/>
    <x v="0"/>
    <x v="2"/>
    <x v="1"/>
    <x v="2"/>
  </r>
  <r>
    <x v="0"/>
    <x v="0"/>
    <x v="0"/>
    <x v="0"/>
    <x v="304"/>
    <x v="493"/>
    <n v="92449185.799999997"/>
    <x v="0"/>
    <x v="0"/>
    <x v="0"/>
    <x v="0"/>
    <x v="0"/>
    <x v="0"/>
    <x v="0"/>
    <x v="5"/>
    <x v="3"/>
    <x v="6"/>
  </r>
  <r>
    <x v="0"/>
    <x v="0"/>
    <x v="0"/>
    <x v="0"/>
    <x v="249"/>
    <x v="389"/>
    <n v="0"/>
    <x v="0"/>
    <x v="0"/>
    <x v="0"/>
    <x v="0"/>
    <x v="0"/>
    <x v="0"/>
    <x v="0"/>
    <x v="0"/>
    <x v="0"/>
    <x v="6"/>
  </r>
  <r>
    <x v="0"/>
    <x v="0"/>
    <x v="0"/>
    <x v="0"/>
    <x v="18"/>
    <x v="749"/>
    <n v="0"/>
    <x v="0"/>
    <x v="0"/>
    <x v="0"/>
    <x v="0"/>
    <x v="0"/>
    <x v="0"/>
    <x v="0"/>
    <x v="1"/>
    <x v="0"/>
    <x v="6"/>
  </r>
  <r>
    <x v="0"/>
    <x v="0"/>
    <x v="0"/>
    <x v="0"/>
    <x v="376"/>
    <x v="623"/>
    <n v="37108.19"/>
    <x v="0"/>
    <x v="0"/>
    <x v="0"/>
    <x v="0"/>
    <x v="0"/>
    <x v="0"/>
    <x v="0"/>
    <x v="2"/>
    <x v="0"/>
    <x v="4"/>
  </r>
  <r>
    <x v="0"/>
    <x v="0"/>
    <x v="0"/>
    <x v="0"/>
    <x v="147"/>
    <x v="203"/>
    <n v="-3182439.39"/>
    <x v="0"/>
    <x v="0"/>
    <x v="0"/>
    <x v="0"/>
    <x v="0"/>
    <x v="0"/>
    <x v="0"/>
    <x v="3"/>
    <x v="0"/>
    <x v="3"/>
  </r>
  <r>
    <x v="0"/>
    <x v="0"/>
    <x v="0"/>
    <x v="0"/>
    <x v="311"/>
    <x v="503"/>
    <n v="2207648.41"/>
    <x v="0"/>
    <x v="0"/>
    <x v="0"/>
    <x v="0"/>
    <x v="0"/>
    <x v="0"/>
    <x v="0"/>
    <x v="4"/>
    <x v="0"/>
    <x v="2"/>
  </r>
  <r>
    <x v="0"/>
    <x v="0"/>
    <x v="0"/>
    <x v="0"/>
    <x v="294"/>
    <x v="482"/>
    <n v="36534150.369999997"/>
    <x v="0"/>
    <x v="0"/>
    <x v="0"/>
    <x v="0"/>
    <x v="0"/>
    <x v="0"/>
    <x v="0"/>
    <x v="4"/>
    <x v="2"/>
    <x v="4"/>
  </r>
  <r>
    <x v="0"/>
    <x v="0"/>
    <x v="0"/>
    <x v="0"/>
    <x v="14"/>
    <x v="14"/>
    <n v="0"/>
    <x v="0"/>
    <x v="0"/>
    <x v="0"/>
    <x v="0"/>
    <x v="0"/>
    <x v="0"/>
    <x v="0"/>
    <x v="0"/>
    <x v="0"/>
    <x v="5"/>
  </r>
  <r>
    <x v="0"/>
    <x v="0"/>
    <x v="0"/>
    <x v="0"/>
    <x v="123"/>
    <x v="332"/>
    <n v="20909.79"/>
    <x v="0"/>
    <x v="0"/>
    <x v="0"/>
    <x v="0"/>
    <x v="0"/>
    <x v="0"/>
    <x v="0"/>
    <x v="0"/>
    <x v="0"/>
    <x v="4"/>
  </r>
  <r>
    <x v="0"/>
    <x v="0"/>
    <x v="0"/>
    <x v="0"/>
    <x v="5"/>
    <x v="1156"/>
    <n v="0"/>
    <x v="0"/>
    <x v="0"/>
    <x v="0"/>
    <x v="0"/>
    <x v="0"/>
    <x v="0"/>
    <x v="0"/>
    <x v="3"/>
    <x v="0"/>
    <x v="1"/>
  </r>
  <r>
    <x v="0"/>
    <x v="0"/>
    <x v="0"/>
    <x v="0"/>
    <x v="379"/>
    <x v="1351"/>
    <n v="0"/>
    <x v="0"/>
    <x v="0"/>
    <x v="0"/>
    <x v="0"/>
    <x v="0"/>
    <x v="0"/>
    <x v="0"/>
    <x v="3"/>
    <x v="0"/>
    <x v="7"/>
  </r>
  <r>
    <x v="0"/>
    <x v="0"/>
    <x v="0"/>
    <x v="0"/>
    <x v="93"/>
    <x v="202"/>
    <n v="0"/>
    <x v="0"/>
    <x v="0"/>
    <x v="0"/>
    <x v="0"/>
    <x v="0"/>
    <x v="0"/>
    <x v="0"/>
    <x v="0"/>
    <x v="0"/>
    <x v="7"/>
  </r>
  <r>
    <x v="0"/>
    <x v="0"/>
    <x v="0"/>
    <x v="0"/>
    <x v="30"/>
    <x v="1330"/>
    <n v="428042.06"/>
    <x v="0"/>
    <x v="0"/>
    <x v="0"/>
    <x v="0"/>
    <x v="0"/>
    <x v="0"/>
    <x v="0"/>
    <x v="3"/>
    <x v="0"/>
    <x v="4"/>
  </r>
  <r>
    <x v="0"/>
    <x v="0"/>
    <x v="0"/>
    <x v="0"/>
    <x v="185"/>
    <x v="274"/>
    <n v="0"/>
    <x v="0"/>
    <x v="0"/>
    <x v="0"/>
    <x v="0"/>
    <x v="0"/>
    <x v="0"/>
    <x v="0"/>
    <x v="0"/>
    <x v="0"/>
    <x v="7"/>
  </r>
  <r>
    <x v="0"/>
    <x v="0"/>
    <x v="0"/>
    <x v="0"/>
    <x v="232"/>
    <x v="358"/>
    <n v="0"/>
    <x v="0"/>
    <x v="0"/>
    <x v="0"/>
    <x v="0"/>
    <x v="0"/>
    <x v="0"/>
    <x v="0"/>
    <x v="0"/>
    <x v="0"/>
    <x v="0"/>
  </r>
  <r>
    <x v="0"/>
    <x v="0"/>
    <x v="0"/>
    <x v="0"/>
    <x v="280"/>
    <x v="455"/>
    <n v="0"/>
    <x v="0"/>
    <x v="0"/>
    <x v="0"/>
    <x v="0"/>
    <x v="0"/>
    <x v="0"/>
    <x v="0"/>
    <x v="5"/>
    <x v="0"/>
    <x v="2"/>
  </r>
  <r>
    <x v="0"/>
    <x v="0"/>
    <x v="0"/>
    <x v="0"/>
    <x v="5"/>
    <x v="971"/>
    <n v="83453.22"/>
    <x v="0"/>
    <x v="0"/>
    <x v="0"/>
    <x v="0"/>
    <x v="0"/>
    <x v="0"/>
    <x v="0"/>
    <x v="2"/>
    <x v="0"/>
    <x v="2"/>
  </r>
  <r>
    <x v="0"/>
    <x v="0"/>
    <x v="0"/>
    <x v="0"/>
    <x v="41"/>
    <x v="158"/>
    <n v="11617077.380000001"/>
    <x v="0"/>
    <x v="0"/>
    <x v="0"/>
    <x v="0"/>
    <x v="0"/>
    <x v="0"/>
    <x v="0"/>
    <x v="3"/>
    <x v="0"/>
    <x v="0"/>
  </r>
  <r>
    <x v="0"/>
    <x v="0"/>
    <x v="0"/>
    <x v="0"/>
    <x v="430"/>
    <x v="719"/>
    <n v="135625.15"/>
    <x v="0"/>
    <x v="0"/>
    <x v="0"/>
    <x v="0"/>
    <x v="0"/>
    <x v="0"/>
    <x v="0"/>
    <x v="2"/>
    <x v="0"/>
    <x v="1"/>
  </r>
  <r>
    <x v="0"/>
    <x v="0"/>
    <x v="0"/>
    <x v="0"/>
    <x v="575"/>
    <x v="1086"/>
    <n v="-727798.47"/>
    <x v="0"/>
    <x v="0"/>
    <x v="0"/>
    <x v="0"/>
    <x v="0"/>
    <x v="0"/>
    <x v="0"/>
    <x v="3"/>
    <x v="0"/>
    <x v="3"/>
  </r>
  <r>
    <x v="0"/>
    <x v="0"/>
    <x v="0"/>
    <x v="0"/>
    <x v="353"/>
    <x v="580"/>
    <n v="3933881.45"/>
    <x v="0"/>
    <x v="0"/>
    <x v="0"/>
    <x v="0"/>
    <x v="0"/>
    <x v="0"/>
    <x v="0"/>
    <x v="4"/>
    <x v="2"/>
    <x v="7"/>
  </r>
  <r>
    <x v="0"/>
    <x v="0"/>
    <x v="0"/>
    <x v="0"/>
    <x v="500"/>
    <x v="901"/>
    <n v="709953"/>
    <x v="0"/>
    <x v="0"/>
    <x v="0"/>
    <x v="0"/>
    <x v="0"/>
    <x v="0"/>
    <x v="0"/>
    <x v="3"/>
    <x v="1"/>
    <x v="2"/>
  </r>
  <r>
    <x v="0"/>
    <x v="0"/>
    <x v="0"/>
    <x v="0"/>
    <x v="11"/>
    <x v="510"/>
    <n v="5280.7"/>
    <x v="0"/>
    <x v="0"/>
    <x v="0"/>
    <x v="0"/>
    <x v="0"/>
    <x v="0"/>
    <x v="0"/>
    <x v="3"/>
    <x v="0"/>
    <x v="3"/>
  </r>
  <r>
    <x v="0"/>
    <x v="0"/>
    <x v="0"/>
    <x v="0"/>
    <x v="106"/>
    <x v="1338"/>
    <n v="0"/>
    <x v="0"/>
    <x v="0"/>
    <x v="0"/>
    <x v="0"/>
    <x v="0"/>
    <x v="0"/>
    <x v="0"/>
    <x v="0"/>
    <x v="0"/>
    <x v="1"/>
  </r>
  <r>
    <x v="0"/>
    <x v="0"/>
    <x v="0"/>
    <x v="0"/>
    <x v="526"/>
    <x v="963"/>
    <n v="-1364765.95"/>
    <x v="0"/>
    <x v="0"/>
    <x v="0"/>
    <x v="0"/>
    <x v="0"/>
    <x v="0"/>
    <x v="0"/>
    <x v="3"/>
    <x v="0"/>
    <x v="4"/>
  </r>
  <r>
    <x v="0"/>
    <x v="0"/>
    <x v="0"/>
    <x v="0"/>
    <x v="18"/>
    <x v="594"/>
    <n v="0"/>
    <x v="0"/>
    <x v="0"/>
    <x v="0"/>
    <x v="0"/>
    <x v="0"/>
    <x v="0"/>
    <x v="0"/>
    <x v="3"/>
    <x v="0"/>
    <x v="6"/>
  </r>
  <r>
    <x v="0"/>
    <x v="0"/>
    <x v="0"/>
    <x v="0"/>
    <x v="18"/>
    <x v="1018"/>
    <n v="0"/>
    <x v="0"/>
    <x v="0"/>
    <x v="0"/>
    <x v="0"/>
    <x v="0"/>
    <x v="0"/>
    <x v="0"/>
    <x v="3"/>
    <x v="0"/>
    <x v="0"/>
  </r>
  <r>
    <x v="0"/>
    <x v="0"/>
    <x v="0"/>
    <x v="0"/>
    <x v="577"/>
    <x v="1090"/>
    <n v="0"/>
    <x v="0"/>
    <x v="0"/>
    <x v="0"/>
    <x v="0"/>
    <x v="0"/>
    <x v="0"/>
    <x v="0"/>
    <x v="0"/>
    <x v="0"/>
    <x v="1"/>
  </r>
  <r>
    <x v="0"/>
    <x v="0"/>
    <x v="0"/>
    <x v="0"/>
    <x v="277"/>
    <x v="449"/>
    <n v="1623266442.55"/>
    <x v="0"/>
    <x v="0"/>
    <x v="0"/>
    <x v="0"/>
    <x v="0"/>
    <x v="0"/>
    <x v="0"/>
    <x v="0"/>
    <x v="3"/>
    <x v="4"/>
  </r>
  <r>
    <x v="0"/>
    <x v="0"/>
    <x v="0"/>
    <x v="0"/>
    <x v="444"/>
    <x v="752"/>
    <n v="0"/>
    <x v="0"/>
    <x v="0"/>
    <x v="0"/>
    <x v="0"/>
    <x v="0"/>
    <x v="0"/>
    <x v="0"/>
    <x v="3"/>
    <x v="0"/>
    <x v="5"/>
  </r>
  <r>
    <x v="0"/>
    <x v="0"/>
    <x v="0"/>
    <x v="0"/>
    <x v="18"/>
    <x v="1217"/>
    <n v="0"/>
    <x v="0"/>
    <x v="0"/>
    <x v="0"/>
    <x v="0"/>
    <x v="0"/>
    <x v="0"/>
    <x v="0"/>
    <x v="3"/>
    <x v="0"/>
    <x v="1"/>
  </r>
  <r>
    <x v="0"/>
    <x v="0"/>
    <x v="0"/>
    <x v="0"/>
    <x v="289"/>
    <x v="476"/>
    <n v="350897.17"/>
    <x v="0"/>
    <x v="0"/>
    <x v="0"/>
    <x v="0"/>
    <x v="0"/>
    <x v="0"/>
    <x v="0"/>
    <x v="0"/>
    <x v="0"/>
    <x v="2"/>
  </r>
  <r>
    <x v="0"/>
    <x v="0"/>
    <x v="0"/>
    <x v="0"/>
    <x v="536"/>
    <x v="979"/>
    <n v="-6047777.9000000004"/>
    <x v="0"/>
    <x v="0"/>
    <x v="0"/>
    <x v="0"/>
    <x v="0"/>
    <x v="0"/>
    <x v="0"/>
    <x v="3"/>
    <x v="0"/>
    <x v="4"/>
  </r>
  <r>
    <x v="0"/>
    <x v="0"/>
    <x v="0"/>
    <x v="0"/>
    <x v="266"/>
    <x v="655"/>
    <n v="0"/>
    <x v="0"/>
    <x v="0"/>
    <x v="0"/>
    <x v="0"/>
    <x v="0"/>
    <x v="0"/>
    <x v="0"/>
    <x v="0"/>
    <x v="0"/>
    <x v="7"/>
  </r>
  <r>
    <x v="0"/>
    <x v="0"/>
    <x v="0"/>
    <x v="0"/>
    <x v="1"/>
    <x v="1088"/>
    <n v="0"/>
    <x v="0"/>
    <x v="0"/>
    <x v="0"/>
    <x v="0"/>
    <x v="0"/>
    <x v="0"/>
    <x v="0"/>
    <x v="3"/>
    <x v="0"/>
    <x v="4"/>
  </r>
  <r>
    <x v="0"/>
    <x v="0"/>
    <x v="0"/>
    <x v="0"/>
    <x v="602"/>
    <x v="1155"/>
    <n v="0"/>
    <x v="0"/>
    <x v="0"/>
    <x v="0"/>
    <x v="0"/>
    <x v="0"/>
    <x v="0"/>
    <x v="0"/>
    <x v="5"/>
    <x v="0"/>
    <x v="1"/>
  </r>
  <r>
    <x v="0"/>
    <x v="0"/>
    <x v="0"/>
    <x v="0"/>
    <x v="18"/>
    <x v="1130"/>
    <n v="0"/>
    <x v="0"/>
    <x v="0"/>
    <x v="0"/>
    <x v="0"/>
    <x v="0"/>
    <x v="0"/>
    <x v="0"/>
    <x v="3"/>
    <x v="0"/>
    <x v="7"/>
  </r>
  <r>
    <x v="0"/>
    <x v="0"/>
    <x v="0"/>
    <x v="0"/>
    <x v="13"/>
    <x v="563"/>
    <n v="0"/>
    <x v="0"/>
    <x v="0"/>
    <x v="0"/>
    <x v="0"/>
    <x v="0"/>
    <x v="0"/>
    <x v="0"/>
    <x v="3"/>
    <x v="0"/>
    <x v="7"/>
  </r>
  <r>
    <x v="0"/>
    <x v="0"/>
    <x v="0"/>
    <x v="0"/>
    <x v="531"/>
    <x v="968"/>
    <n v="0"/>
    <x v="0"/>
    <x v="0"/>
    <x v="0"/>
    <x v="0"/>
    <x v="0"/>
    <x v="0"/>
    <x v="0"/>
    <x v="3"/>
    <x v="0"/>
    <x v="7"/>
  </r>
  <r>
    <x v="0"/>
    <x v="0"/>
    <x v="0"/>
    <x v="0"/>
    <x v="13"/>
    <x v="1103"/>
    <n v="0"/>
    <x v="0"/>
    <x v="0"/>
    <x v="0"/>
    <x v="0"/>
    <x v="0"/>
    <x v="0"/>
    <x v="0"/>
    <x v="3"/>
    <x v="0"/>
    <x v="0"/>
  </r>
  <r>
    <x v="0"/>
    <x v="0"/>
    <x v="0"/>
    <x v="0"/>
    <x v="502"/>
    <x v="907"/>
    <n v="-267716.52"/>
    <x v="0"/>
    <x v="0"/>
    <x v="0"/>
    <x v="0"/>
    <x v="0"/>
    <x v="0"/>
    <x v="0"/>
    <x v="3"/>
    <x v="0"/>
    <x v="0"/>
  </r>
  <r>
    <x v="0"/>
    <x v="0"/>
    <x v="0"/>
    <x v="0"/>
    <x v="13"/>
    <x v="1313"/>
    <n v="0"/>
    <x v="0"/>
    <x v="0"/>
    <x v="0"/>
    <x v="0"/>
    <x v="0"/>
    <x v="0"/>
    <x v="0"/>
    <x v="3"/>
    <x v="0"/>
    <x v="7"/>
  </r>
  <r>
    <x v="0"/>
    <x v="0"/>
    <x v="0"/>
    <x v="0"/>
    <x v="512"/>
    <x v="933"/>
    <n v="802979819.73000002"/>
    <x v="0"/>
    <x v="0"/>
    <x v="0"/>
    <x v="0"/>
    <x v="0"/>
    <x v="0"/>
    <x v="0"/>
    <x v="1"/>
    <x v="3"/>
    <x v="4"/>
  </r>
  <r>
    <x v="0"/>
    <x v="0"/>
    <x v="0"/>
    <x v="0"/>
    <x v="18"/>
    <x v="1273"/>
    <n v="0"/>
    <x v="0"/>
    <x v="0"/>
    <x v="0"/>
    <x v="0"/>
    <x v="0"/>
    <x v="0"/>
    <x v="0"/>
    <x v="3"/>
    <x v="0"/>
    <x v="3"/>
  </r>
  <r>
    <x v="0"/>
    <x v="0"/>
    <x v="0"/>
    <x v="0"/>
    <x v="543"/>
    <x v="992"/>
    <n v="10660"/>
    <x v="0"/>
    <x v="0"/>
    <x v="0"/>
    <x v="0"/>
    <x v="0"/>
    <x v="0"/>
    <x v="0"/>
    <x v="3"/>
    <x v="0"/>
    <x v="5"/>
  </r>
  <r>
    <x v="0"/>
    <x v="0"/>
    <x v="0"/>
    <x v="0"/>
    <x v="573"/>
    <x v="1078"/>
    <n v="0"/>
    <x v="0"/>
    <x v="0"/>
    <x v="0"/>
    <x v="0"/>
    <x v="0"/>
    <x v="0"/>
    <x v="0"/>
    <x v="3"/>
    <x v="1"/>
    <x v="4"/>
  </r>
  <r>
    <x v="0"/>
    <x v="0"/>
    <x v="0"/>
    <x v="0"/>
    <x v="41"/>
    <x v="838"/>
    <n v="0"/>
    <x v="0"/>
    <x v="0"/>
    <x v="0"/>
    <x v="0"/>
    <x v="0"/>
    <x v="0"/>
    <x v="0"/>
    <x v="1"/>
    <x v="0"/>
    <x v="0"/>
  </r>
  <r>
    <x v="0"/>
    <x v="0"/>
    <x v="0"/>
    <x v="0"/>
    <x v="314"/>
    <x v="1323"/>
    <n v="935.26"/>
    <x v="0"/>
    <x v="0"/>
    <x v="0"/>
    <x v="0"/>
    <x v="0"/>
    <x v="0"/>
    <x v="0"/>
    <x v="3"/>
    <x v="0"/>
    <x v="7"/>
  </r>
  <r>
    <x v="0"/>
    <x v="0"/>
    <x v="0"/>
    <x v="0"/>
    <x v="301"/>
    <x v="490"/>
    <n v="0"/>
    <x v="0"/>
    <x v="0"/>
    <x v="0"/>
    <x v="0"/>
    <x v="0"/>
    <x v="0"/>
    <x v="0"/>
    <x v="2"/>
    <x v="0"/>
    <x v="2"/>
  </r>
  <r>
    <x v="0"/>
    <x v="0"/>
    <x v="0"/>
    <x v="0"/>
    <x v="13"/>
    <x v="953"/>
    <n v="2041597.9"/>
    <x v="0"/>
    <x v="0"/>
    <x v="0"/>
    <x v="0"/>
    <x v="0"/>
    <x v="0"/>
    <x v="0"/>
    <x v="3"/>
    <x v="0"/>
    <x v="2"/>
  </r>
  <r>
    <x v="0"/>
    <x v="0"/>
    <x v="0"/>
    <x v="0"/>
    <x v="436"/>
    <x v="735"/>
    <n v="0"/>
    <x v="0"/>
    <x v="0"/>
    <x v="0"/>
    <x v="0"/>
    <x v="0"/>
    <x v="0"/>
    <x v="0"/>
    <x v="3"/>
    <x v="0"/>
    <x v="0"/>
  </r>
  <r>
    <x v="0"/>
    <x v="0"/>
    <x v="0"/>
    <x v="0"/>
    <x v="645"/>
    <x v="1326"/>
    <n v="5752006.2999999998"/>
    <x v="0"/>
    <x v="0"/>
    <x v="0"/>
    <x v="0"/>
    <x v="0"/>
    <x v="0"/>
    <x v="0"/>
    <x v="3"/>
    <x v="1"/>
    <x v="5"/>
  </r>
  <r>
    <x v="0"/>
    <x v="0"/>
    <x v="0"/>
    <x v="0"/>
    <x v="18"/>
    <x v="1075"/>
    <n v="218547913.69"/>
    <x v="0"/>
    <x v="0"/>
    <x v="0"/>
    <x v="0"/>
    <x v="0"/>
    <x v="0"/>
    <x v="0"/>
    <x v="3"/>
    <x v="0"/>
    <x v="0"/>
  </r>
  <r>
    <x v="0"/>
    <x v="0"/>
    <x v="0"/>
    <x v="0"/>
    <x v="2"/>
    <x v="228"/>
    <n v="483414561.61000001"/>
    <x v="0"/>
    <x v="0"/>
    <x v="0"/>
    <x v="0"/>
    <x v="0"/>
    <x v="0"/>
    <x v="0"/>
    <x v="1"/>
    <x v="1"/>
    <x v="4"/>
  </r>
  <r>
    <x v="0"/>
    <x v="0"/>
    <x v="0"/>
    <x v="0"/>
    <x v="243"/>
    <x v="382"/>
    <n v="0"/>
    <x v="0"/>
    <x v="0"/>
    <x v="0"/>
    <x v="0"/>
    <x v="0"/>
    <x v="0"/>
    <x v="0"/>
    <x v="3"/>
    <x v="0"/>
    <x v="3"/>
  </r>
  <r>
    <x v="0"/>
    <x v="0"/>
    <x v="0"/>
    <x v="0"/>
    <x v="394"/>
    <x v="778"/>
    <n v="0"/>
    <x v="0"/>
    <x v="0"/>
    <x v="0"/>
    <x v="0"/>
    <x v="0"/>
    <x v="0"/>
    <x v="0"/>
    <x v="1"/>
    <x v="1"/>
    <x v="2"/>
  </r>
  <r>
    <x v="0"/>
    <x v="0"/>
    <x v="0"/>
    <x v="0"/>
    <x v="559"/>
    <x v="1046"/>
    <n v="0"/>
    <x v="0"/>
    <x v="0"/>
    <x v="0"/>
    <x v="0"/>
    <x v="0"/>
    <x v="0"/>
    <x v="0"/>
    <x v="3"/>
    <x v="0"/>
    <x v="0"/>
  </r>
  <r>
    <x v="0"/>
    <x v="0"/>
    <x v="0"/>
    <x v="0"/>
    <x v="13"/>
    <x v="401"/>
    <n v="0"/>
    <x v="0"/>
    <x v="0"/>
    <x v="0"/>
    <x v="0"/>
    <x v="0"/>
    <x v="0"/>
    <x v="0"/>
    <x v="1"/>
    <x v="0"/>
    <x v="0"/>
  </r>
  <r>
    <x v="0"/>
    <x v="0"/>
    <x v="0"/>
    <x v="0"/>
    <x v="443"/>
    <x v="751"/>
    <n v="57.19"/>
    <x v="0"/>
    <x v="0"/>
    <x v="0"/>
    <x v="0"/>
    <x v="0"/>
    <x v="0"/>
    <x v="0"/>
    <x v="6"/>
    <x v="1"/>
    <x v="3"/>
  </r>
  <r>
    <x v="0"/>
    <x v="0"/>
    <x v="0"/>
    <x v="0"/>
    <x v="228"/>
    <x v="895"/>
    <n v="14320167.689999999"/>
    <x v="0"/>
    <x v="0"/>
    <x v="0"/>
    <x v="0"/>
    <x v="0"/>
    <x v="0"/>
    <x v="0"/>
    <x v="4"/>
    <x v="0"/>
    <x v="0"/>
  </r>
  <r>
    <x v="0"/>
    <x v="0"/>
    <x v="0"/>
    <x v="0"/>
    <x v="1"/>
    <x v="1121"/>
    <n v="0"/>
    <x v="0"/>
    <x v="0"/>
    <x v="0"/>
    <x v="0"/>
    <x v="0"/>
    <x v="0"/>
    <x v="0"/>
    <x v="3"/>
    <x v="0"/>
    <x v="2"/>
  </r>
  <r>
    <x v="0"/>
    <x v="0"/>
    <x v="0"/>
    <x v="0"/>
    <x v="1"/>
    <x v="1029"/>
    <n v="0"/>
    <x v="0"/>
    <x v="0"/>
    <x v="0"/>
    <x v="0"/>
    <x v="0"/>
    <x v="0"/>
    <x v="0"/>
    <x v="3"/>
    <x v="0"/>
    <x v="2"/>
  </r>
  <r>
    <x v="0"/>
    <x v="0"/>
    <x v="0"/>
    <x v="0"/>
    <x v="388"/>
    <x v="642"/>
    <n v="208563.4"/>
    <x v="0"/>
    <x v="0"/>
    <x v="0"/>
    <x v="0"/>
    <x v="0"/>
    <x v="0"/>
    <x v="0"/>
    <x v="2"/>
    <x v="0"/>
    <x v="3"/>
  </r>
  <r>
    <x v="0"/>
    <x v="0"/>
    <x v="0"/>
    <x v="0"/>
    <x v="13"/>
    <x v="948"/>
    <n v="0"/>
    <x v="0"/>
    <x v="0"/>
    <x v="0"/>
    <x v="0"/>
    <x v="0"/>
    <x v="0"/>
    <x v="0"/>
    <x v="3"/>
    <x v="0"/>
    <x v="3"/>
  </r>
  <r>
    <x v="0"/>
    <x v="0"/>
    <x v="0"/>
    <x v="0"/>
    <x v="327"/>
    <x v="528"/>
    <n v="0"/>
    <x v="0"/>
    <x v="0"/>
    <x v="0"/>
    <x v="0"/>
    <x v="0"/>
    <x v="0"/>
    <x v="0"/>
    <x v="3"/>
    <x v="0"/>
    <x v="5"/>
  </r>
  <r>
    <x v="0"/>
    <x v="0"/>
    <x v="0"/>
    <x v="0"/>
    <x v="370"/>
    <x v="821"/>
    <n v="0"/>
    <x v="0"/>
    <x v="0"/>
    <x v="0"/>
    <x v="0"/>
    <x v="0"/>
    <x v="0"/>
    <x v="0"/>
    <x v="1"/>
    <x v="1"/>
    <x v="0"/>
  </r>
  <r>
    <x v="0"/>
    <x v="0"/>
    <x v="0"/>
    <x v="0"/>
    <x v="13"/>
    <x v="1027"/>
    <n v="46978.879999999997"/>
    <x v="0"/>
    <x v="0"/>
    <x v="0"/>
    <x v="0"/>
    <x v="0"/>
    <x v="0"/>
    <x v="0"/>
    <x v="3"/>
    <x v="0"/>
    <x v="4"/>
  </r>
  <r>
    <x v="0"/>
    <x v="0"/>
    <x v="0"/>
    <x v="0"/>
    <x v="274"/>
    <x v="729"/>
    <n v="789091.88"/>
    <x v="0"/>
    <x v="0"/>
    <x v="0"/>
    <x v="0"/>
    <x v="0"/>
    <x v="0"/>
    <x v="0"/>
    <x v="1"/>
    <x v="1"/>
    <x v="6"/>
  </r>
  <r>
    <x v="0"/>
    <x v="0"/>
    <x v="0"/>
    <x v="0"/>
    <x v="175"/>
    <x v="260"/>
    <n v="0"/>
    <x v="0"/>
    <x v="0"/>
    <x v="0"/>
    <x v="0"/>
    <x v="0"/>
    <x v="0"/>
    <x v="0"/>
    <x v="4"/>
    <x v="2"/>
    <x v="0"/>
  </r>
  <r>
    <x v="0"/>
    <x v="0"/>
    <x v="0"/>
    <x v="0"/>
    <x v="261"/>
    <x v="414"/>
    <n v="0"/>
    <x v="0"/>
    <x v="0"/>
    <x v="0"/>
    <x v="0"/>
    <x v="0"/>
    <x v="0"/>
    <x v="0"/>
    <x v="3"/>
    <x v="0"/>
    <x v="5"/>
  </r>
  <r>
    <x v="0"/>
    <x v="0"/>
    <x v="0"/>
    <x v="0"/>
    <x v="330"/>
    <x v="532"/>
    <n v="13170002.279999999"/>
    <x v="0"/>
    <x v="0"/>
    <x v="0"/>
    <x v="0"/>
    <x v="0"/>
    <x v="0"/>
    <x v="0"/>
    <x v="0"/>
    <x v="0"/>
    <x v="7"/>
  </r>
  <r>
    <x v="0"/>
    <x v="0"/>
    <x v="0"/>
    <x v="0"/>
    <x v="41"/>
    <x v="1295"/>
    <n v="2923.99"/>
    <x v="0"/>
    <x v="0"/>
    <x v="0"/>
    <x v="0"/>
    <x v="0"/>
    <x v="0"/>
    <x v="0"/>
    <x v="3"/>
    <x v="0"/>
    <x v="2"/>
  </r>
  <r>
    <x v="0"/>
    <x v="0"/>
    <x v="0"/>
    <x v="0"/>
    <x v="41"/>
    <x v="1109"/>
    <n v="0"/>
    <x v="0"/>
    <x v="0"/>
    <x v="0"/>
    <x v="0"/>
    <x v="0"/>
    <x v="0"/>
    <x v="0"/>
    <x v="3"/>
    <x v="0"/>
    <x v="4"/>
  </r>
  <r>
    <x v="0"/>
    <x v="0"/>
    <x v="0"/>
    <x v="0"/>
    <x v="352"/>
    <x v="579"/>
    <n v="0"/>
    <x v="0"/>
    <x v="0"/>
    <x v="0"/>
    <x v="0"/>
    <x v="0"/>
    <x v="0"/>
    <x v="0"/>
    <x v="4"/>
    <x v="0"/>
    <x v="6"/>
  </r>
  <r>
    <x v="0"/>
    <x v="0"/>
    <x v="0"/>
    <x v="0"/>
    <x v="18"/>
    <x v="1201"/>
    <n v="31153.39"/>
    <x v="0"/>
    <x v="0"/>
    <x v="0"/>
    <x v="0"/>
    <x v="0"/>
    <x v="0"/>
    <x v="0"/>
    <x v="3"/>
    <x v="0"/>
    <x v="3"/>
  </r>
  <r>
    <x v="0"/>
    <x v="0"/>
    <x v="0"/>
    <x v="0"/>
    <x v="41"/>
    <x v="47"/>
    <n v="0"/>
    <x v="0"/>
    <x v="0"/>
    <x v="0"/>
    <x v="0"/>
    <x v="0"/>
    <x v="0"/>
    <x v="0"/>
    <x v="3"/>
    <x v="0"/>
    <x v="4"/>
  </r>
  <r>
    <x v="0"/>
    <x v="0"/>
    <x v="0"/>
    <x v="0"/>
    <x v="26"/>
    <x v="1334"/>
    <n v="0"/>
    <x v="0"/>
    <x v="0"/>
    <x v="0"/>
    <x v="0"/>
    <x v="0"/>
    <x v="0"/>
    <x v="0"/>
    <x v="0"/>
    <x v="0"/>
    <x v="1"/>
  </r>
  <r>
    <x v="0"/>
    <x v="0"/>
    <x v="0"/>
    <x v="0"/>
    <x v="253"/>
    <x v="397"/>
    <n v="139503.21"/>
    <x v="0"/>
    <x v="0"/>
    <x v="0"/>
    <x v="0"/>
    <x v="0"/>
    <x v="0"/>
    <x v="0"/>
    <x v="3"/>
    <x v="0"/>
    <x v="7"/>
  </r>
  <r>
    <x v="0"/>
    <x v="0"/>
    <x v="0"/>
    <x v="0"/>
    <x v="18"/>
    <x v="1358"/>
    <n v="0"/>
    <x v="0"/>
    <x v="0"/>
    <x v="0"/>
    <x v="0"/>
    <x v="0"/>
    <x v="0"/>
    <x v="0"/>
    <x v="3"/>
    <x v="0"/>
    <x v="6"/>
  </r>
  <r>
    <x v="0"/>
    <x v="0"/>
    <x v="0"/>
    <x v="0"/>
    <x v="18"/>
    <x v="517"/>
    <n v="77266.17"/>
    <x v="0"/>
    <x v="0"/>
    <x v="0"/>
    <x v="0"/>
    <x v="0"/>
    <x v="0"/>
    <x v="0"/>
    <x v="3"/>
    <x v="0"/>
    <x v="5"/>
  </r>
  <r>
    <x v="0"/>
    <x v="0"/>
    <x v="0"/>
    <x v="0"/>
    <x v="508"/>
    <x v="1281"/>
    <n v="0"/>
    <x v="0"/>
    <x v="0"/>
    <x v="0"/>
    <x v="0"/>
    <x v="0"/>
    <x v="0"/>
    <x v="0"/>
    <x v="0"/>
    <x v="0"/>
    <x v="3"/>
  </r>
  <r>
    <x v="0"/>
    <x v="0"/>
    <x v="0"/>
    <x v="0"/>
    <x v="415"/>
    <x v="686"/>
    <n v="1786671.93"/>
    <x v="0"/>
    <x v="0"/>
    <x v="0"/>
    <x v="0"/>
    <x v="0"/>
    <x v="0"/>
    <x v="0"/>
    <x v="2"/>
    <x v="1"/>
    <x v="3"/>
  </r>
  <r>
    <x v="0"/>
    <x v="0"/>
    <x v="0"/>
    <x v="0"/>
    <x v="13"/>
    <x v="1083"/>
    <n v="0"/>
    <x v="0"/>
    <x v="0"/>
    <x v="0"/>
    <x v="0"/>
    <x v="0"/>
    <x v="0"/>
    <x v="0"/>
    <x v="3"/>
    <x v="0"/>
    <x v="6"/>
  </r>
  <r>
    <x v="0"/>
    <x v="0"/>
    <x v="0"/>
    <x v="0"/>
    <x v="237"/>
    <x v="365"/>
    <n v="0"/>
    <x v="0"/>
    <x v="0"/>
    <x v="0"/>
    <x v="0"/>
    <x v="0"/>
    <x v="0"/>
    <x v="0"/>
    <x v="3"/>
    <x v="1"/>
    <x v="7"/>
  </r>
  <r>
    <x v="0"/>
    <x v="0"/>
    <x v="0"/>
    <x v="0"/>
    <x v="285"/>
    <x v="465"/>
    <n v="86481.53"/>
    <x v="0"/>
    <x v="0"/>
    <x v="0"/>
    <x v="0"/>
    <x v="0"/>
    <x v="0"/>
    <x v="0"/>
    <x v="4"/>
    <x v="1"/>
    <x v="5"/>
  </r>
  <r>
    <x v="0"/>
    <x v="0"/>
    <x v="0"/>
    <x v="0"/>
    <x v="630"/>
    <x v="1276"/>
    <n v="0"/>
    <x v="0"/>
    <x v="0"/>
    <x v="0"/>
    <x v="0"/>
    <x v="0"/>
    <x v="0"/>
    <x v="0"/>
    <x v="3"/>
    <x v="0"/>
    <x v="4"/>
  </r>
  <r>
    <x v="0"/>
    <x v="0"/>
    <x v="0"/>
    <x v="0"/>
    <x v="403"/>
    <x v="665"/>
    <n v="691805.75"/>
    <x v="0"/>
    <x v="0"/>
    <x v="0"/>
    <x v="0"/>
    <x v="0"/>
    <x v="0"/>
    <x v="0"/>
    <x v="2"/>
    <x v="0"/>
    <x v="5"/>
  </r>
  <r>
    <x v="0"/>
    <x v="0"/>
    <x v="0"/>
    <x v="0"/>
    <x v="18"/>
    <x v="942"/>
    <n v="124639.46"/>
    <x v="0"/>
    <x v="0"/>
    <x v="0"/>
    <x v="0"/>
    <x v="0"/>
    <x v="0"/>
    <x v="0"/>
    <x v="3"/>
    <x v="0"/>
    <x v="2"/>
  </r>
  <r>
    <x v="0"/>
    <x v="0"/>
    <x v="0"/>
    <x v="0"/>
    <x v="65"/>
    <x v="79"/>
    <n v="0"/>
    <x v="0"/>
    <x v="0"/>
    <x v="0"/>
    <x v="0"/>
    <x v="0"/>
    <x v="0"/>
    <x v="0"/>
    <x v="1"/>
    <x v="1"/>
    <x v="3"/>
  </r>
  <r>
    <x v="0"/>
    <x v="0"/>
    <x v="0"/>
    <x v="0"/>
    <x v="591"/>
    <x v="1126"/>
    <n v="0"/>
    <x v="0"/>
    <x v="0"/>
    <x v="0"/>
    <x v="0"/>
    <x v="0"/>
    <x v="0"/>
    <x v="0"/>
    <x v="3"/>
    <x v="1"/>
    <x v="7"/>
  </r>
  <r>
    <x v="0"/>
    <x v="0"/>
    <x v="0"/>
    <x v="0"/>
    <x v="41"/>
    <x v="1017"/>
    <n v="1658112.32"/>
    <x v="0"/>
    <x v="0"/>
    <x v="0"/>
    <x v="0"/>
    <x v="0"/>
    <x v="0"/>
    <x v="0"/>
    <x v="3"/>
    <x v="0"/>
    <x v="3"/>
  </r>
  <r>
    <x v="0"/>
    <x v="0"/>
    <x v="0"/>
    <x v="0"/>
    <x v="248"/>
    <x v="387"/>
    <n v="0"/>
    <x v="0"/>
    <x v="0"/>
    <x v="0"/>
    <x v="0"/>
    <x v="0"/>
    <x v="0"/>
    <x v="0"/>
    <x v="3"/>
    <x v="0"/>
    <x v="6"/>
  </r>
  <r>
    <x v="0"/>
    <x v="0"/>
    <x v="0"/>
    <x v="0"/>
    <x v="458"/>
    <x v="785"/>
    <n v="526983.64"/>
    <x v="0"/>
    <x v="0"/>
    <x v="0"/>
    <x v="0"/>
    <x v="0"/>
    <x v="0"/>
    <x v="0"/>
    <x v="1"/>
    <x v="1"/>
    <x v="1"/>
  </r>
  <r>
    <x v="0"/>
    <x v="0"/>
    <x v="0"/>
    <x v="0"/>
    <x v="53"/>
    <x v="468"/>
    <n v="0"/>
    <x v="0"/>
    <x v="0"/>
    <x v="0"/>
    <x v="0"/>
    <x v="0"/>
    <x v="0"/>
    <x v="0"/>
    <x v="1"/>
    <x v="0"/>
    <x v="2"/>
  </r>
  <r>
    <x v="0"/>
    <x v="0"/>
    <x v="0"/>
    <x v="0"/>
    <x v="7"/>
    <x v="1339"/>
    <n v="0"/>
    <x v="0"/>
    <x v="0"/>
    <x v="0"/>
    <x v="0"/>
    <x v="0"/>
    <x v="0"/>
    <x v="0"/>
    <x v="0"/>
    <x v="0"/>
    <x v="1"/>
  </r>
  <r>
    <x v="0"/>
    <x v="0"/>
    <x v="0"/>
    <x v="0"/>
    <x v="296"/>
    <x v="484"/>
    <n v="0"/>
    <x v="0"/>
    <x v="0"/>
    <x v="0"/>
    <x v="0"/>
    <x v="0"/>
    <x v="0"/>
    <x v="0"/>
    <x v="5"/>
    <x v="0"/>
    <x v="3"/>
  </r>
  <r>
    <x v="0"/>
    <x v="0"/>
    <x v="0"/>
    <x v="0"/>
    <x v="543"/>
    <x v="992"/>
    <n v="10760"/>
    <x v="0"/>
    <x v="0"/>
    <x v="0"/>
    <x v="0"/>
    <x v="0"/>
    <x v="0"/>
    <x v="0"/>
    <x v="3"/>
    <x v="0"/>
    <x v="1"/>
  </r>
  <r>
    <x v="0"/>
    <x v="0"/>
    <x v="0"/>
    <x v="0"/>
    <x v="368"/>
    <x v="608"/>
    <n v="0"/>
    <x v="0"/>
    <x v="0"/>
    <x v="0"/>
    <x v="0"/>
    <x v="0"/>
    <x v="0"/>
    <x v="0"/>
    <x v="0"/>
    <x v="0"/>
    <x v="5"/>
  </r>
  <r>
    <x v="0"/>
    <x v="0"/>
    <x v="0"/>
    <x v="0"/>
    <x v="115"/>
    <x v="415"/>
    <n v="117081.84"/>
    <x v="0"/>
    <x v="0"/>
    <x v="0"/>
    <x v="0"/>
    <x v="0"/>
    <x v="0"/>
    <x v="0"/>
    <x v="0"/>
    <x v="0"/>
    <x v="7"/>
  </r>
  <r>
    <x v="0"/>
    <x v="0"/>
    <x v="0"/>
    <x v="0"/>
    <x v="49"/>
    <x v="55"/>
    <n v="0"/>
    <x v="0"/>
    <x v="0"/>
    <x v="0"/>
    <x v="0"/>
    <x v="0"/>
    <x v="0"/>
    <x v="0"/>
    <x v="0"/>
    <x v="0"/>
    <x v="1"/>
  </r>
  <r>
    <x v="0"/>
    <x v="0"/>
    <x v="0"/>
    <x v="0"/>
    <x v="44"/>
    <x v="419"/>
    <n v="0"/>
    <x v="0"/>
    <x v="0"/>
    <x v="0"/>
    <x v="0"/>
    <x v="0"/>
    <x v="0"/>
    <x v="0"/>
    <x v="0"/>
    <x v="0"/>
    <x v="2"/>
  </r>
  <r>
    <x v="0"/>
    <x v="0"/>
    <x v="0"/>
    <x v="0"/>
    <x v="21"/>
    <x v="154"/>
    <n v="0"/>
    <x v="0"/>
    <x v="0"/>
    <x v="0"/>
    <x v="0"/>
    <x v="0"/>
    <x v="0"/>
    <x v="0"/>
    <x v="0"/>
    <x v="0"/>
    <x v="1"/>
  </r>
  <r>
    <x v="0"/>
    <x v="0"/>
    <x v="0"/>
    <x v="0"/>
    <x v="366"/>
    <x v="605"/>
    <n v="0"/>
    <x v="0"/>
    <x v="0"/>
    <x v="0"/>
    <x v="0"/>
    <x v="0"/>
    <x v="0"/>
    <x v="0"/>
    <x v="1"/>
    <x v="1"/>
    <x v="6"/>
  </r>
  <r>
    <x v="0"/>
    <x v="0"/>
    <x v="0"/>
    <x v="0"/>
    <x v="543"/>
    <x v="992"/>
    <n v="10760"/>
    <x v="0"/>
    <x v="0"/>
    <x v="0"/>
    <x v="0"/>
    <x v="0"/>
    <x v="0"/>
    <x v="0"/>
    <x v="3"/>
    <x v="0"/>
    <x v="0"/>
  </r>
  <r>
    <x v="0"/>
    <x v="0"/>
    <x v="0"/>
    <x v="0"/>
    <x v="172"/>
    <x v="256"/>
    <n v="0"/>
    <x v="0"/>
    <x v="0"/>
    <x v="0"/>
    <x v="0"/>
    <x v="0"/>
    <x v="0"/>
    <x v="0"/>
    <x v="3"/>
    <x v="0"/>
    <x v="0"/>
  </r>
  <r>
    <x v="0"/>
    <x v="0"/>
    <x v="0"/>
    <x v="0"/>
    <x v="11"/>
    <x v="1242"/>
    <n v="0"/>
    <x v="0"/>
    <x v="0"/>
    <x v="0"/>
    <x v="0"/>
    <x v="0"/>
    <x v="0"/>
    <x v="0"/>
    <x v="3"/>
    <x v="0"/>
    <x v="6"/>
  </r>
  <r>
    <x v="0"/>
    <x v="0"/>
    <x v="0"/>
    <x v="0"/>
    <x v="13"/>
    <x v="480"/>
    <n v="0"/>
    <x v="0"/>
    <x v="0"/>
    <x v="0"/>
    <x v="0"/>
    <x v="0"/>
    <x v="0"/>
    <x v="0"/>
    <x v="3"/>
    <x v="0"/>
    <x v="0"/>
  </r>
  <r>
    <x v="0"/>
    <x v="0"/>
    <x v="0"/>
    <x v="0"/>
    <x v="430"/>
    <x v="1349"/>
    <n v="4000000"/>
    <x v="0"/>
    <x v="0"/>
    <x v="0"/>
    <x v="0"/>
    <x v="0"/>
    <x v="0"/>
    <x v="0"/>
    <x v="1"/>
    <x v="1"/>
    <x v="7"/>
  </r>
  <r>
    <x v="0"/>
    <x v="0"/>
    <x v="0"/>
    <x v="0"/>
    <x v="37"/>
    <x v="42"/>
    <n v="253183.32"/>
    <x v="0"/>
    <x v="0"/>
    <x v="0"/>
    <x v="0"/>
    <x v="0"/>
    <x v="0"/>
    <x v="0"/>
    <x v="0"/>
    <x v="0"/>
    <x v="5"/>
  </r>
  <r>
    <x v="0"/>
    <x v="0"/>
    <x v="0"/>
    <x v="0"/>
    <x v="573"/>
    <x v="1078"/>
    <n v="0"/>
    <x v="0"/>
    <x v="0"/>
    <x v="0"/>
    <x v="0"/>
    <x v="0"/>
    <x v="0"/>
    <x v="0"/>
    <x v="3"/>
    <x v="1"/>
    <x v="0"/>
  </r>
  <r>
    <x v="0"/>
    <x v="0"/>
    <x v="0"/>
    <x v="0"/>
    <x v="314"/>
    <x v="646"/>
    <n v="1254588.72"/>
    <x v="0"/>
    <x v="0"/>
    <x v="0"/>
    <x v="0"/>
    <x v="0"/>
    <x v="0"/>
    <x v="0"/>
    <x v="2"/>
    <x v="0"/>
    <x v="0"/>
  </r>
  <r>
    <x v="0"/>
    <x v="0"/>
    <x v="0"/>
    <x v="0"/>
    <x v="1"/>
    <x v="831"/>
    <n v="0"/>
    <x v="0"/>
    <x v="0"/>
    <x v="0"/>
    <x v="0"/>
    <x v="0"/>
    <x v="0"/>
    <x v="0"/>
    <x v="1"/>
    <x v="0"/>
    <x v="3"/>
  </r>
  <r>
    <x v="0"/>
    <x v="0"/>
    <x v="0"/>
    <x v="0"/>
    <x v="219"/>
    <x v="1160"/>
    <n v="0"/>
    <x v="0"/>
    <x v="0"/>
    <x v="0"/>
    <x v="0"/>
    <x v="0"/>
    <x v="0"/>
    <x v="0"/>
    <x v="3"/>
    <x v="0"/>
    <x v="7"/>
  </r>
  <r>
    <x v="0"/>
    <x v="0"/>
    <x v="0"/>
    <x v="0"/>
    <x v="645"/>
    <x v="1326"/>
    <n v="5989578.5800000001"/>
    <x v="0"/>
    <x v="0"/>
    <x v="0"/>
    <x v="0"/>
    <x v="0"/>
    <x v="0"/>
    <x v="0"/>
    <x v="3"/>
    <x v="1"/>
    <x v="6"/>
  </r>
  <r>
    <x v="0"/>
    <x v="0"/>
    <x v="0"/>
    <x v="0"/>
    <x v="5"/>
    <x v="150"/>
    <n v="0"/>
    <x v="0"/>
    <x v="0"/>
    <x v="0"/>
    <x v="0"/>
    <x v="0"/>
    <x v="0"/>
    <x v="0"/>
    <x v="0"/>
    <x v="0"/>
    <x v="5"/>
  </r>
  <r>
    <x v="0"/>
    <x v="0"/>
    <x v="0"/>
    <x v="0"/>
    <x v="398"/>
    <x v="1278"/>
    <n v="0"/>
    <x v="0"/>
    <x v="0"/>
    <x v="0"/>
    <x v="0"/>
    <x v="0"/>
    <x v="0"/>
    <x v="0"/>
    <x v="3"/>
    <x v="0"/>
    <x v="1"/>
  </r>
  <r>
    <x v="0"/>
    <x v="0"/>
    <x v="0"/>
    <x v="0"/>
    <x v="657"/>
    <x v="1364"/>
    <n v="10785601.210000001"/>
    <x v="0"/>
    <x v="0"/>
    <x v="0"/>
    <x v="0"/>
    <x v="0"/>
    <x v="0"/>
    <x v="0"/>
    <x v="0"/>
    <x v="0"/>
    <x v="0"/>
  </r>
  <r>
    <x v="0"/>
    <x v="0"/>
    <x v="0"/>
    <x v="0"/>
    <x v="219"/>
    <x v="1139"/>
    <n v="0"/>
    <x v="0"/>
    <x v="0"/>
    <x v="0"/>
    <x v="0"/>
    <x v="0"/>
    <x v="0"/>
    <x v="0"/>
    <x v="3"/>
    <x v="0"/>
    <x v="2"/>
  </r>
  <r>
    <x v="0"/>
    <x v="0"/>
    <x v="0"/>
    <x v="0"/>
    <x v="436"/>
    <x v="735"/>
    <n v="0"/>
    <x v="0"/>
    <x v="0"/>
    <x v="0"/>
    <x v="0"/>
    <x v="0"/>
    <x v="0"/>
    <x v="0"/>
    <x v="3"/>
    <x v="0"/>
    <x v="6"/>
  </r>
  <r>
    <x v="0"/>
    <x v="0"/>
    <x v="0"/>
    <x v="0"/>
    <x v="11"/>
    <x v="1314"/>
    <n v="116010.72"/>
    <x v="0"/>
    <x v="0"/>
    <x v="0"/>
    <x v="0"/>
    <x v="0"/>
    <x v="0"/>
    <x v="0"/>
    <x v="3"/>
    <x v="0"/>
    <x v="3"/>
  </r>
  <r>
    <x v="0"/>
    <x v="0"/>
    <x v="0"/>
    <x v="0"/>
    <x v="376"/>
    <x v="1328"/>
    <n v="0"/>
    <x v="0"/>
    <x v="0"/>
    <x v="0"/>
    <x v="0"/>
    <x v="0"/>
    <x v="0"/>
    <x v="0"/>
    <x v="3"/>
    <x v="0"/>
    <x v="1"/>
  </r>
  <r>
    <x v="0"/>
    <x v="0"/>
    <x v="0"/>
    <x v="0"/>
    <x v="412"/>
    <x v="682"/>
    <n v="1349783.14"/>
    <x v="0"/>
    <x v="0"/>
    <x v="0"/>
    <x v="0"/>
    <x v="0"/>
    <x v="0"/>
    <x v="0"/>
    <x v="2"/>
    <x v="0"/>
    <x v="0"/>
  </r>
  <r>
    <x v="0"/>
    <x v="0"/>
    <x v="0"/>
    <x v="0"/>
    <x v="329"/>
    <x v="994"/>
    <n v="58300.7"/>
    <x v="0"/>
    <x v="0"/>
    <x v="0"/>
    <x v="0"/>
    <x v="0"/>
    <x v="0"/>
    <x v="0"/>
    <x v="3"/>
    <x v="0"/>
    <x v="3"/>
  </r>
  <r>
    <x v="0"/>
    <x v="0"/>
    <x v="0"/>
    <x v="0"/>
    <x v="170"/>
    <x v="916"/>
    <n v="5944.85"/>
    <x v="0"/>
    <x v="0"/>
    <x v="0"/>
    <x v="0"/>
    <x v="0"/>
    <x v="0"/>
    <x v="0"/>
    <x v="2"/>
    <x v="0"/>
    <x v="3"/>
  </r>
  <r>
    <x v="0"/>
    <x v="0"/>
    <x v="0"/>
    <x v="0"/>
    <x v="26"/>
    <x v="1334"/>
    <n v="0"/>
    <x v="0"/>
    <x v="0"/>
    <x v="0"/>
    <x v="0"/>
    <x v="0"/>
    <x v="0"/>
    <x v="0"/>
    <x v="0"/>
    <x v="0"/>
    <x v="4"/>
  </r>
  <r>
    <x v="0"/>
    <x v="0"/>
    <x v="0"/>
    <x v="0"/>
    <x v="88"/>
    <x v="1352"/>
    <n v="0"/>
    <x v="0"/>
    <x v="0"/>
    <x v="0"/>
    <x v="0"/>
    <x v="0"/>
    <x v="0"/>
    <x v="0"/>
    <x v="3"/>
    <x v="0"/>
    <x v="2"/>
  </r>
  <r>
    <x v="0"/>
    <x v="0"/>
    <x v="0"/>
    <x v="0"/>
    <x v="393"/>
    <x v="652"/>
    <n v="3619121.43"/>
    <x v="0"/>
    <x v="0"/>
    <x v="0"/>
    <x v="0"/>
    <x v="0"/>
    <x v="0"/>
    <x v="0"/>
    <x v="2"/>
    <x v="0"/>
    <x v="0"/>
  </r>
  <r>
    <x v="0"/>
    <x v="0"/>
    <x v="0"/>
    <x v="0"/>
    <x v="642"/>
    <x v="1320"/>
    <n v="1761960.72"/>
    <x v="0"/>
    <x v="0"/>
    <x v="0"/>
    <x v="0"/>
    <x v="0"/>
    <x v="0"/>
    <x v="0"/>
    <x v="3"/>
    <x v="1"/>
    <x v="4"/>
  </r>
  <r>
    <x v="0"/>
    <x v="0"/>
    <x v="0"/>
    <x v="0"/>
    <x v="115"/>
    <x v="415"/>
    <n v="115826.32"/>
    <x v="0"/>
    <x v="0"/>
    <x v="0"/>
    <x v="0"/>
    <x v="0"/>
    <x v="0"/>
    <x v="0"/>
    <x v="0"/>
    <x v="0"/>
    <x v="1"/>
  </r>
  <r>
    <x v="0"/>
    <x v="0"/>
    <x v="0"/>
    <x v="0"/>
    <x v="310"/>
    <x v="501"/>
    <n v="3222217.63"/>
    <x v="0"/>
    <x v="0"/>
    <x v="0"/>
    <x v="0"/>
    <x v="0"/>
    <x v="0"/>
    <x v="0"/>
    <x v="4"/>
    <x v="0"/>
    <x v="3"/>
  </r>
  <r>
    <x v="0"/>
    <x v="0"/>
    <x v="0"/>
    <x v="0"/>
    <x v="11"/>
    <x v="298"/>
    <n v="0"/>
    <x v="0"/>
    <x v="0"/>
    <x v="0"/>
    <x v="0"/>
    <x v="0"/>
    <x v="0"/>
    <x v="0"/>
    <x v="3"/>
    <x v="0"/>
    <x v="4"/>
  </r>
  <r>
    <x v="0"/>
    <x v="0"/>
    <x v="0"/>
    <x v="0"/>
    <x v="377"/>
    <x v="625"/>
    <n v="0"/>
    <x v="0"/>
    <x v="0"/>
    <x v="0"/>
    <x v="0"/>
    <x v="0"/>
    <x v="0"/>
    <x v="0"/>
    <x v="1"/>
    <x v="1"/>
    <x v="0"/>
  </r>
  <r>
    <x v="0"/>
    <x v="0"/>
    <x v="0"/>
    <x v="0"/>
    <x v="182"/>
    <x v="268"/>
    <n v="1381956073.8"/>
    <x v="0"/>
    <x v="0"/>
    <x v="0"/>
    <x v="0"/>
    <x v="0"/>
    <x v="0"/>
    <x v="0"/>
    <x v="0"/>
    <x v="2"/>
    <x v="0"/>
  </r>
  <r>
    <x v="0"/>
    <x v="0"/>
    <x v="0"/>
    <x v="0"/>
    <x v="60"/>
    <x v="182"/>
    <n v="0"/>
    <x v="0"/>
    <x v="0"/>
    <x v="0"/>
    <x v="0"/>
    <x v="0"/>
    <x v="0"/>
    <x v="0"/>
    <x v="0"/>
    <x v="0"/>
    <x v="3"/>
  </r>
  <r>
    <x v="0"/>
    <x v="0"/>
    <x v="0"/>
    <x v="0"/>
    <x v="375"/>
    <x v="620"/>
    <n v="914611.95"/>
    <x v="0"/>
    <x v="0"/>
    <x v="0"/>
    <x v="0"/>
    <x v="0"/>
    <x v="0"/>
    <x v="0"/>
    <x v="2"/>
    <x v="1"/>
    <x v="3"/>
  </r>
  <r>
    <x v="0"/>
    <x v="0"/>
    <x v="0"/>
    <x v="0"/>
    <x v="378"/>
    <x v="1031"/>
    <n v="0"/>
    <x v="0"/>
    <x v="0"/>
    <x v="0"/>
    <x v="0"/>
    <x v="0"/>
    <x v="0"/>
    <x v="0"/>
    <x v="3"/>
    <x v="0"/>
    <x v="3"/>
  </r>
  <r>
    <x v="0"/>
    <x v="0"/>
    <x v="0"/>
    <x v="0"/>
    <x v="444"/>
    <x v="752"/>
    <n v="0"/>
    <x v="0"/>
    <x v="0"/>
    <x v="0"/>
    <x v="0"/>
    <x v="0"/>
    <x v="0"/>
    <x v="0"/>
    <x v="3"/>
    <x v="0"/>
    <x v="6"/>
  </r>
  <r>
    <x v="0"/>
    <x v="0"/>
    <x v="0"/>
    <x v="0"/>
    <x v="118"/>
    <x v="149"/>
    <n v="124771.37"/>
    <x v="0"/>
    <x v="0"/>
    <x v="0"/>
    <x v="0"/>
    <x v="0"/>
    <x v="0"/>
    <x v="0"/>
    <x v="3"/>
    <x v="0"/>
    <x v="3"/>
  </r>
  <r>
    <x v="0"/>
    <x v="0"/>
    <x v="0"/>
    <x v="0"/>
    <x v="1"/>
    <x v="1165"/>
    <n v="92432.31"/>
    <x v="0"/>
    <x v="0"/>
    <x v="0"/>
    <x v="0"/>
    <x v="0"/>
    <x v="0"/>
    <x v="0"/>
    <x v="3"/>
    <x v="0"/>
    <x v="7"/>
  </r>
  <r>
    <x v="0"/>
    <x v="0"/>
    <x v="0"/>
    <x v="0"/>
    <x v="181"/>
    <x v="267"/>
    <n v="1936378.64"/>
    <x v="0"/>
    <x v="0"/>
    <x v="0"/>
    <x v="0"/>
    <x v="0"/>
    <x v="0"/>
    <x v="0"/>
    <x v="4"/>
    <x v="2"/>
    <x v="3"/>
  </r>
  <r>
    <x v="0"/>
    <x v="0"/>
    <x v="0"/>
    <x v="0"/>
    <x v="1"/>
    <x v="1121"/>
    <n v="0"/>
    <x v="0"/>
    <x v="0"/>
    <x v="0"/>
    <x v="0"/>
    <x v="0"/>
    <x v="0"/>
    <x v="0"/>
    <x v="3"/>
    <x v="0"/>
    <x v="0"/>
  </r>
  <r>
    <x v="0"/>
    <x v="0"/>
    <x v="0"/>
    <x v="0"/>
    <x v="19"/>
    <x v="19"/>
    <n v="111160.52"/>
    <x v="0"/>
    <x v="0"/>
    <x v="0"/>
    <x v="0"/>
    <x v="0"/>
    <x v="0"/>
    <x v="0"/>
    <x v="0"/>
    <x v="1"/>
    <x v="3"/>
  </r>
  <r>
    <x v="0"/>
    <x v="0"/>
    <x v="0"/>
    <x v="0"/>
    <x v="190"/>
    <x v="281"/>
    <n v="18856232.210000001"/>
    <x v="0"/>
    <x v="0"/>
    <x v="0"/>
    <x v="0"/>
    <x v="0"/>
    <x v="0"/>
    <x v="0"/>
    <x v="0"/>
    <x v="1"/>
    <x v="0"/>
  </r>
  <r>
    <x v="0"/>
    <x v="0"/>
    <x v="0"/>
    <x v="0"/>
    <x v="240"/>
    <x v="373"/>
    <n v="317569.94"/>
    <x v="0"/>
    <x v="0"/>
    <x v="0"/>
    <x v="0"/>
    <x v="0"/>
    <x v="0"/>
    <x v="0"/>
    <x v="2"/>
    <x v="0"/>
    <x v="2"/>
  </r>
  <r>
    <x v="0"/>
    <x v="0"/>
    <x v="0"/>
    <x v="0"/>
    <x v="368"/>
    <x v="608"/>
    <n v="0"/>
    <x v="0"/>
    <x v="0"/>
    <x v="0"/>
    <x v="0"/>
    <x v="0"/>
    <x v="0"/>
    <x v="0"/>
    <x v="0"/>
    <x v="0"/>
    <x v="7"/>
  </r>
  <r>
    <x v="0"/>
    <x v="0"/>
    <x v="0"/>
    <x v="0"/>
    <x v="53"/>
    <x v="468"/>
    <n v="0"/>
    <x v="0"/>
    <x v="0"/>
    <x v="0"/>
    <x v="0"/>
    <x v="0"/>
    <x v="0"/>
    <x v="0"/>
    <x v="1"/>
    <x v="0"/>
    <x v="5"/>
  </r>
  <r>
    <x v="0"/>
    <x v="0"/>
    <x v="0"/>
    <x v="0"/>
    <x v="139"/>
    <x v="1048"/>
    <n v="0"/>
    <x v="0"/>
    <x v="0"/>
    <x v="0"/>
    <x v="0"/>
    <x v="0"/>
    <x v="0"/>
    <x v="0"/>
    <x v="3"/>
    <x v="0"/>
    <x v="4"/>
  </r>
  <r>
    <x v="0"/>
    <x v="0"/>
    <x v="0"/>
    <x v="0"/>
    <x v="142"/>
    <x v="195"/>
    <n v="956393.27"/>
    <x v="0"/>
    <x v="0"/>
    <x v="0"/>
    <x v="0"/>
    <x v="0"/>
    <x v="0"/>
    <x v="0"/>
    <x v="0"/>
    <x v="0"/>
    <x v="5"/>
  </r>
  <r>
    <x v="0"/>
    <x v="0"/>
    <x v="0"/>
    <x v="0"/>
    <x v="302"/>
    <x v="491"/>
    <n v="0"/>
    <x v="0"/>
    <x v="0"/>
    <x v="0"/>
    <x v="0"/>
    <x v="0"/>
    <x v="0"/>
    <x v="0"/>
    <x v="1"/>
    <x v="1"/>
    <x v="5"/>
  </r>
  <r>
    <x v="0"/>
    <x v="0"/>
    <x v="0"/>
    <x v="0"/>
    <x v="46"/>
    <x v="52"/>
    <n v="1162.56"/>
    <x v="0"/>
    <x v="0"/>
    <x v="0"/>
    <x v="0"/>
    <x v="0"/>
    <x v="0"/>
    <x v="0"/>
    <x v="0"/>
    <x v="0"/>
    <x v="4"/>
  </r>
  <r>
    <x v="0"/>
    <x v="0"/>
    <x v="0"/>
    <x v="0"/>
    <x v="32"/>
    <x v="342"/>
    <n v="1336008.57"/>
    <x v="0"/>
    <x v="0"/>
    <x v="0"/>
    <x v="0"/>
    <x v="0"/>
    <x v="0"/>
    <x v="0"/>
    <x v="0"/>
    <x v="0"/>
    <x v="6"/>
  </r>
  <r>
    <x v="0"/>
    <x v="0"/>
    <x v="0"/>
    <x v="0"/>
    <x v="379"/>
    <x v="1355"/>
    <n v="2122797.15"/>
    <x v="0"/>
    <x v="0"/>
    <x v="0"/>
    <x v="0"/>
    <x v="0"/>
    <x v="0"/>
    <x v="0"/>
    <x v="3"/>
    <x v="1"/>
    <x v="7"/>
  </r>
  <r>
    <x v="0"/>
    <x v="0"/>
    <x v="0"/>
    <x v="0"/>
    <x v="481"/>
    <x v="849"/>
    <n v="232150.37"/>
    <x v="0"/>
    <x v="0"/>
    <x v="0"/>
    <x v="0"/>
    <x v="0"/>
    <x v="0"/>
    <x v="0"/>
    <x v="1"/>
    <x v="0"/>
    <x v="5"/>
  </r>
  <r>
    <x v="0"/>
    <x v="0"/>
    <x v="0"/>
    <x v="0"/>
    <x v="5"/>
    <x v="971"/>
    <n v="78696.91"/>
    <x v="0"/>
    <x v="0"/>
    <x v="0"/>
    <x v="0"/>
    <x v="0"/>
    <x v="0"/>
    <x v="0"/>
    <x v="2"/>
    <x v="0"/>
    <x v="6"/>
  </r>
  <r>
    <x v="0"/>
    <x v="0"/>
    <x v="0"/>
    <x v="0"/>
    <x v="411"/>
    <x v="727"/>
    <n v="0"/>
    <x v="0"/>
    <x v="0"/>
    <x v="0"/>
    <x v="0"/>
    <x v="0"/>
    <x v="0"/>
    <x v="0"/>
    <x v="1"/>
    <x v="1"/>
    <x v="3"/>
  </r>
  <r>
    <x v="0"/>
    <x v="0"/>
    <x v="0"/>
    <x v="0"/>
    <x v="41"/>
    <x v="551"/>
    <n v="236981.53"/>
    <x v="0"/>
    <x v="0"/>
    <x v="0"/>
    <x v="0"/>
    <x v="0"/>
    <x v="0"/>
    <x v="0"/>
    <x v="3"/>
    <x v="0"/>
    <x v="2"/>
  </r>
  <r>
    <x v="0"/>
    <x v="0"/>
    <x v="0"/>
    <x v="0"/>
    <x v="63"/>
    <x v="75"/>
    <n v="13533225.32"/>
    <x v="0"/>
    <x v="0"/>
    <x v="0"/>
    <x v="0"/>
    <x v="0"/>
    <x v="0"/>
    <x v="0"/>
    <x v="3"/>
    <x v="1"/>
    <x v="3"/>
  </r>
  <r>
    <x v="0"/>
    <x v="0"/>
    <x v="0"/>
    <x v="0"/>
    <x v="103"/>
    <x v="1231"/>
    <n v="0"/>
    <x v="0"/>
    <x v="0"/>
    <x v="0"/>
    <x v="0"/>
    <x v="0"/>
    <x v="0"/>
    <x v="0"/>
    <x v="0"/>
    <x v="0"/>
    <x v="1"/>
  </r>
  <r>
    <x v="0"/>
    <x v="0"/>
    <x v="0"/>
    <x v="0"/>
    <x v="547"/>
    <x v="1006"/>
    <n v="411907.03"/>
    <x v="0"/>
    <x v="0"/>
    <x v="0"/>
    <x v="0"/>
    <x v="0"/>
    <x v="0"/>
    <x v="0"/>
    <x v="2"/>
    <x v="2"/>
    <x v="1"/>
  </r>
  <r>
    <x v="0"/>
    <x v="0"/>
    <x v="0"/>
    <x v="0"/>
    <x v="653"/>
    <x v="1356"/>
    <n v="0"/>
    <x v="0"/>
    <x v="0"/>
    <x v="0"/>
    <x v="0"/>
    <x v="0"/>
    <x v="0"/>
    <x v="0"/>
    <x v="3"/>
    <x v="0"/>
    <x v="2"/>
  </r>
  <r>
    <x v="0"/>
    <x v="0"/>
    <x v="0"/>
    <x v="0"/>
    <x v="1"/>
    <x v="1238"/>
    <n v="64613.08"/>
    <x v="0"/>
    <x v="0"/>
    <x v="0"/>
    <x v="0"/>
    <x v="0"/>
    <x v="0"/>
    <x v="0"/>
    <x v="3"/>
    <x v="0"/>
    <x v="6"/>
  </r>
  <r>
    <x v="0"/>
    <x v="0"/>
    <x v="0"/>
    <x v="0"/>
    <x v="77"/>
    <x v="609"/>
    <n v="5275000"/>
    <x v="0"/>
    <x v="0"/>
    <x v="0"/>
    <x v="0"/>
    <x v="0"/>
    <x v="0"/>
    <x v="0"/>
    <x v="1"/>
    <x v="1"/>
    <x v="5"/>
  </r>
  <r>
    <x v="0"/>
    <x v="0"/>
    <x v="0"/>
    <x v="0"/>
    <x v="578"/>
    <x v="1091"/>
    <n v="0"/>
    <x v="0"/>
    <x v="0"/>
    <x v="0"/>
    <x v="0"/>
    <x v="0"/>
    <x v="0"/>
    <x v="0"/>
    <x v="4"/>
    <x v="0"/>
    <x v="0"/>
  </r>
  <r>
    <x v="0"/>
    <x v="0"/>
    <x v="0"/>
    <x v="0"/>
    <x v="13"/>
    <x v="112"/>
    <n v="0"/>
    <x v="0"/>
    <x v="0"/>
    <x v="0"/>
    <x v="0"/>
    <x v="0"/>
    <x v="0"/>
    <x v="0"/>
    <x v="3"/>
    <x v="0"/>
    <x v="3"/>
  </r>
  <r>
    <x v="0"/>
    <x v="0"/>
    <x v="0"/>
    <x v="0"/>
    <x v="13"/>
    <x v="1062"/>
    <n v="10100248.050000001"/>
    <x v="0"/>
    <x v="0"/>
    <x v="0"/>
    <x v="0"/>
    <x v="0"/>
    <x v="0"/>
    <x v="0"/>
    <x v="3"/>
    <x v="0"/>
    <x v="4"/>
  </r>
  <r>
    <x v="0"/>
    <x v="0"/>
    <x v="0"/>
    <x v="0"/>
    <x v="1"/>
    <x v="870"/>
    <n v="25163902.370000001"/>
    <x v="0"/>
    <x v="0"/>
    <x v="0"/>
    <x v="0"/>
    <x v="0"/>
    <x v="0"/>
    <x v="0"/>
    <x v="3"/>
    <x v="0"/>
    <x v="3"/>
  </r>
  <r>
    <x v="0"/>
    <x v="0"/>
    <x v="0"/>
    <x v="0"/>
    <x v="18"/>
    <x v="1104"/>
    <n v="0"/>
    <x v="0"/>
    <x v="0"/>
    <x v="0"/>
    <x v="0"/>
    <x v="0"/>
    <x v="0"/>
    <x v="0"/>
    <x v="3"/>
    <x v="0"/>
    <x v="2"/>
  </r>
  <r>
    <x v="0"/>
    <x v="0"/>
    <x v="0"/>
    <x v="0"/>
    <x v="488"/>
    <x v="863"/>
    <n v="0"/>
    <x v="0"/>
    <x v="0"/>
    <x v="0"/>
    <x v="0"/>
    <x v="0"/>
    <x v="0"/>
    <x v="0"/>
    <x v="0"/>
    <x v="0"/>
    <x v="5"/>
  </r>
  <r>
    <x v="0"/>
    <x v="0"/>
    <x v="0"/>
    <x v="0"/>
    <x v="18"/>
    <x v="790"/>
    <n v="0"/>
    <x v="0"/>
    <x v="0"/>
    <x v="0"/>
    <x v="0"/>
    <x v="0"/>
    <x v="0"/>
    <x v="0"/>
    <x v="3"/>
    <x v="0"/>
    <x v="6"/>
  </r>
  <r>
    <x v="0"/>
    <x v="0"/>
    <x v="0"/>
    <x v="0"/>
    <x v="569"/>
    <x v="1063"/>
    <n v="0"/>
    <x v="0"/>
    <x v="0"/>
    <x v="0"/>
    <x v="0"/>
    <x v="0"/>
    <x v="0"/>
    <x v="0"/>
    <x v="3"/>
    <x v="1"/>
    <x v="6"/>
  </r>
  <r>
    <x v="0"/>
    <x v="0"/>
    <x v="0"/>
    <x v="0"/>
    <x v="140"/>
    <x v="259"/>
    <n v="0"/>
    <x v="0"/>
    <x v="0"/>
    <x v="0"/>
    <x v="0"/>
    <x v="0"/>
    <x v="0"/>
    <x v="0"/>
    <x v="3"/>
    <x v="0"/>
    <x v="2"/>
  </r>
  <r>
    <x v="0"/>
    <x v="0"/>
    <x v="0"/>
    <x v="0"/>
    <x v="359"/>
    <x v="592"/>
    <n v="461898.59"/>
    <x v="0"/>
    <x v="0"/>
    <x v="0"/>
    <x v="0"/>
    <x v="0"/>
    <x v="0"/>
    <x v="0"/>
    <x v="2"/>
    <x v="1"/>
    <x v="5"/>
  </r>
  <r>
    <x v="0"/>
    <x v="0"/>
    <x v="0"/>
    <x v="0"/>
    <x v="41"/>
    <x v="393"/>
    <n v="0"/>
    <x v="0"/>
    <x v="0"/>
    <x v="0"/>
    <x v="0"/>
    <x v="0"/>
    <x v="0"/>
    <x v="0"/>
    <x v="3"/>
    <x v="0"/>
    <x v="6"/>
  </r>
  <r>
    <x v="0"/>
    <x v="0"/>
    <x v="0"/>
    <x v="0"/>
    <x v="316"/>
    <x v="509"/>
    <n v="0"/>
    <x v="0"/>
    <x v="0"/>
    <x v="0"/>
    <x v="0"/>
    <x v="0"/>
    <x v="0"/>
    <x v="0"/>
    <x v="4"/>
    <x v="1"/>
    <x v="7"/>
  </r>
  <r>
    <x v="0"/>
    <x v="0"/>
    <x v="0"/>
    <x v="0"/>
    <x v="32"/>
    <x v="467"/>
    <n v="1171567"/>
    <x v="0"/>
    <x v="0"/>
    <x v="0"/>
    <x v="0"/>
    <x v="0"/>
    <x v="0"/>
    <x v="0"/>
    <x v="5"/>
    <x v="0"/>
    <x v="7"/>
  </r>
  <r>
    <x v="0"/>
    <x v="0"/>
    <x v="0"/>
    <x v="0"/>
    <x v="41"/>
    <x v="1093"/>
    <n v="0"/>
    <x v="0"/>
    <x v="0"/>
    <x v="0"/>
    <x v="0"/>
    <x v="0"/>
    <x v="0"/>
    <x v="0"/>
    <x v="3"/>
    <x v="0"/>
    <x v="3"/>
  </r>
  <r>
    <x v="0"/>
    <x v="0"/>
    <x v="0"/>
    <x v="0"/>
    <x v="153"/>
    <x v="741"/>
    <n v="2458020.4900000002"/>
    <x v="0"/>
    <x v="0"/>
    <x v="0"/>
    <x v="0"/>
    <x v="0"/>
    <x v="0"/>
    <x v="0"/>
    <x v="2"/>
    <x v="0"/>
    <x v="1"/>
  </r>
  <r>
    <x v="0"/>
    <x v="0"/>
    <x v="0"/>
    <x v="0"/>
    <x v="18"/>
    <x v="1144"/>
    <n v="0"/>
    <x v="0"/>
    <x v="0"/>
    <x v="0"/>
    <x v="0"/>
    <x v="0"/>
    <x v="0"/>
    <x v="0"/>
    <x v="3"/>
    <x v="0"/>
    <x v="7"/>
  </r>
  <r>
    <x v="0"/>
    <x v="0"/>
    <x v="0"/>
    <x v="0"/>
    <x v="510"/>
    <x v="930"/>
    <n v="-79727.94"/>
    <x v="0"/>
    <x v="0"/>
    <x v="0"/>
    <x v="0"/>
    <x v="0"/>
    <x v="0"/>
    <x v="0"/>
    <x v="3"/>
    <x v="0"/>
    <x v="2"/>
  </r>
  <r>
    <x v="0"/>
    <x v="0"/>
    <x v="0"/>
    <x v="0"/>
    <x v="264"/>
    <x v="420"/>
    <n v="0"/>
    <x v="0"/>
    <x v="0"/>
    <x v="0"/>
    <x v="0"/>
    <x v="0"/>
    <x v="0"/>
    <x v="0"/>
    <x v="3"/>
    <x v="1"/>
    <x v="4"/>
  </r>
  <r>
    <x v="0"/>
    <x v="0"/>
    <x v="0"/>
    <x v="0"/>
    <x v="201"/>
    <x v="1365"/>
    <n v="511898.09"/>
    <x v="0"/>
    <x v="0"/>
    <x v="0"/>
    <x v="0"/>
    <x v="0"/>
    <x v="0"/>
    <x v="0"/>
    <x v="2"/>
    <x v="0"/>
    <x v="4"/>
  </r>
  <r>
    <x v="0"/>
    <x v="0"/>
    <x v="0"/>
    <x v="0"/>
    <x v="73"/>
    <x v="406"/>
    <n v="79190.11"/>
    <x v="0"/>
    <x v="0"/>
    <x v="0"/>
    <x v="0"/>
    <x v="0"/>
    <x v="0"/>
    <x v="0"/>
    <x v="0"/>
    <x v="0"/>
    <x v="4"/>
  </r>
  <r>
    <x v="0"/>
    <x v="0"/>
    <x v="0"/>
    <x v="0"/>
    <x v="13"/>
    <x v="401"/>
    <n v="0"/>
    <x v="0"/>
    <x v="0"/>
    <x v="0"/>
    <x v="0"/>
    <x v="0"/>
    <x v="0"/>
    <x v="0"/>
    <x v="1"/>
    <x v="0"/>
    <x v="3"/>
  </r>
  <r>
    <x v="0"/>
    <x v="0"/>
    <x v="0"/>
    <x v="0"/>
    <x v="111"/>
    <x v="140"/>
    <n v="0"/>
    <x v="0"/>
    <x v="0"/>
    <x v="0"/>
    <x v="0"/>
    <x v="0"/>
    <x v="0"/>
    <x v="0"/>
    <x v="3"/>
    <x v="0"/>
    <x v="2"/>
  </r>
  <r>
    <x v="0"/>
    <x v="0"/>
    <x v="0"/>
    <x v="0"/>
    <x v="383"/>
    <x v="1030"/>
    <n v="4360564.84"/>
    <x v="0"/>
    <x v="0"/>
    <x v="0"/>
    <x v="0"/>
    <x v="0"/>
    <x v="0"/>
    <x v="0"/>
    <x v="3"/>
    <x v="1"/>
    <x v="1"/>
  </r>
  <r>
    <x v="0"/>
    <x v="0"/>
    <x v="0"/>
    <x v="0"/>
    <x v="18"/>
    <x v="946"/>
    <n v="0"/>
    <x v="0"/>
    <x v="0"/>
    <x v="0"/>
    <x v="0"/>
    <x v="0"/>
    <x v="0"/>
    <x v="0"/>
    <x v="3"/>
    <x v="0"/>
    <x v="7"/>
  </r>
  <r>
    <x v="0"/>
    <x v="0"/>
    <x v="0"/>
    <x v="0"/>
    <x v="81"/>
    <x v="97"/>
    <n v="771069.45"/>
    <x v="0"/>
    <x v="0"/>
    <x v="0"/>
    <x v="0"/>
    <x v="0"/>
    <x v="0"/>
    <x v="0"/>
    <x v="0"/>
    <x v="0"/>
    <x v="0"/>
  </r>
  <r>
    <x v="0"/>
    <x v="0"/>
    <x v="0"/>
    <x v="0"/>
    <x v="358"/>
    <x v="590"/>
    <n v="2249620.02"/>
    <x v="0"/>
    <x v="0"/>
    <x v="0"/>
    <x v="0"/>
    <x v="0"/>
    <x v="0"/>
    <x v="0"/>
    <x v="2"/>
    <x v="2"/>
    <x v="7"/>
  </r>
  <r>
    <x v="0"/>
    <x v="0"/>
    <x v="0"/>
    <x v="0"/>
    <x v="246"/>
    <x v="519"/>
    <n v="4533061.5199999996"/>
    <x v="0"/>
    <x v="0"/>
    <x v="0"/>
    <x v="0"/>
    <x v="0"/>
    <x v="0"/>
    <x v="0"/>
    <x v="4"/>
    <x v="1"/>
    <x v="7"/>
  </r>
  <r>
    <x v="0"/>
    <x v="0"/>
    <x v="0"/>
    <x v="0"/>
    <x v="13"/>
    <x v="1340"/>
    <n v="0"/>
    <x v="0"/>
    <x v="0"/>
    <x v="0"/>
    <x v="0"/>
    <x v="0"/>
    <x v="0"/>
    <x v="0"/>
    <x v="3"/>
    <x v="0"/>
    <x v="7"/>
  </r>
  <r>
    <x v="0"/>
    <x v="0"/>
    <x v="0"/>
    <x v="0"/>
    <x v="627"/>
    <x v="1269"/>
    <n v="0"/>
    <x v="0"/>
    <x v="0"/>
    <x v="0"/>
    <x v="0"/>
    <x v="0"/>
    <x v="0"/>
    <x v="0"/>
    <x v="3"/>
    <x v="1"/>
    <x v="4"/>
  </r>
  <r>
    <x v="0"/>
    <x v="0"/>
    <x v="0"/>
    <x v="0"/>
    <x v="405"/>
    <x v="670"/>
    <n v="293548.93"/>
    <x v="0"/>
    <x v="0"/>
    <x v="0"/>
    <x v="0"/>
    <x v="0"/>
    <x v="0"/>
    <x v="0"/>
    <x v="2"/>
    <x v="1"/>
    <x v="7"/>
  </r>
  <r>
    <x v="0"/>
    <x v="0"/>
    <x v="0"/>
    <x v="0"/>
    <x v="649"/>
    <x v="1337"/>
    <n v="12336790.630000001"/>
    <x v="0"/>
    <x v="0"/>
    <x v="0"/>
    <x v="0"/>
    <x v="0"/>
    <x v="0"/>
    <x v="0"/>
    <x v="3"/>
    <x v="1"/>
    <x v="4"/>
  </r>
  <r>
    <x v="0"/>
    <x v="0"/>
    <x v="0"/>
    <x v="0"/>
    <x v="13"/>
    <x v="834"/>
    <n v="0"/>
    <x v="0"/>
    <x v="0"/>
    <x v="0"/>
    <x v="0"/>
    <x v="0"/>
    <x v="0"/>
    <x v="0"/>
    <x v="1"/>
    <x v="0"/>
    <x v="4"/>
  </r>
  <r>
    <x v="0"/>
    <x v="0"/>
    <x v="0"/>
    <x v="0"/>
    <x v="13"/>
    <x v="794"/>
    <n v="31323.57"/>
    <x v="0"/>
    <x v="0"/>
    <x v="0"/>
    <x v="0"/>
    <x v="0"/>
    <x v="0"/>
    <x v="0"/>
    <x v="3"/>
    <x v="0"/>
    <x v="0"/>
  </r>
  <r>
    <x v="0"/>
    <x v="0"/>
    <x v="0"/>
    <x v="0"/>
    <x v="471"/>
    <x v="818"/>
    <n v="0"/>
    <x v="0"/>
    <x v="0"/>
    <x v="0"/>
    <x v="0"/>
    <x v="0"/>
    <x v="0"/>
    <x v="0"/>
    <x v="0"/>
    <x v="1"/>
    <x v="6"/>
  </r>
  <r>
    <x v="0"/>
    <x v="0"/>
    <x v="0"/>
    <x v="0"/>
    <x v="11"/>
    <x v="1169"/>
    <n v="0"/>
    <x v="0"/>
    <x v="0"/>
    <x v="0"/>
    <x v="0"/>
    <x v="0"/>
    <x v="0"/>
    <x v="0"/>
    <x v="3"/>
    <x v="0"/>
    <x v="3"/>
  </r>
  <r>
    <x v="0"/>
    <x v="0"/>
    <x v="0"/>
    <x v="0"/>
    <x v="439"/>
    <x v="746"/>
    <n v="23145280.620000001"/>
    <x v="0"/>
    <x v="0"/>
    <x v="0"/>
    <x v="0"/>
    <x v="0"/>
    <x v="0"/>
    <x v="0"/>
    <x v="3"/>
    <x v="1"/>
    <x v="3"/>
  </r>
  <r>
    <x v="0"/>
    <x v="0"/>
    <x v="0"/>
    <x v="0"/>
    <x v="164"/>
    <x v="243"/>
    <n v="0"/>
    <x v="0"/>
    <x v="0"/>
    <x v="0"/>
    <x v="0"/>
    <x v="0"/>
    <x v="0"/>
    <x v="0"/>
    <x v="3"/>
    <x v="0"/>
    <x v="7"/>
  </r>
  <r>
    <x v="0"/>
    <x v="0"/>
    <x v="0"/>
    <x v="0"/>
    <x v="1"/>
    <x v="1033"/>
    <n v="0"/>
    <x v="0"/>
    <x v="0"/>
    <x v="0"/>
    <x v="0"/>
    <x v="0"/>
    <x v="0"/>
    <x v="0"/>
    <x v="3"/>
    <x v="0"/>
    <x v="4"/>
  </r>
  <r>
    <x v="0"/>
    <x v="0"/>
    <x v="0"/>
    <x v="0"/>
    <x v="18"/>
    <x v="1247"/>
    <n v="20936.04"/>
    <x v="0"/>
    <x v="0"/>
    <x v="0"/>
    <x v="0"/>
    <x v="0"/>
    <x v="0"/>
    <x v="0"/>
    <x v="3"/>
    <x v="0"/>
    <x v="6"/>
  </r>
  <r>
    <x v="0"/>
    <x v="0"/>
    <x v="0"/>
    <x v="0"/>
    <x v="41"/>
    <x v="158"/>
    <n v="11850358.439999999"/>
    <x v="0"/>
    <x v="0"/>
    <x v="0"/>
    <x v="0"/>
    <x v="0"/>
    <x v="0"/>
    <x v="0"/>
    <x v="3"/>
    <x v="0"/>
    <x v="5"/>
  </r>
  <r>
    <x v="0"/>
    <x v="0"/>
    <x v="0"/>
    <x v="0"/>
    <x v="73"/>
    <x v="840"/>
    <n v="10874.8"/>
    <x v="0"/>
    <x v="0"/>
    <x v="0"/>
    <x v="0"/>
    <x v="0"/>
    <x v="0"/>
    <x v="0"/>
    <x v="0"/>
    <x v="0"/>
    <x v="2"/>
  </r>
  <r>
    <x v="0"/>
    <x v="0"/>
    <x v="0"/>
    <x v="0"/>
    <x v="108"/>
    <x v="640"/>
    <n v="0"/>
    <x v="0"/>
    <x v="0"/>
    <x v="0"/>
    <x v="0"/>
    <x v="0"/>
    <x v="0"/>
    <x v="0"/>
    <x v="3"/>
    <x v="2"/>
    <x v="4"/>
  </r>
  <r>
    <x v="0"/>
    <x v="0"/>
    <x v="0"/>
    <x v="0"/>
    <x v="584"/>
    <x v="1107"/>
    <n v="853228.49"/>
    <x v="0"/>
    <x v="0"/>
    <x v="0"/>
    <x v="0"/>
    <x v="0"/>
    <x v="0"/>
    <x v="0"/>
    <x v="3"/>
    <x v="0"/>
    <x v="6"/>
  </r>
  <r>
    <x v="0"/>
    <x v="0"/>
    <x v="0"/>
    <x v="0"/>
    <x v="399"/>
    <x v="660"/>
    <n v="95090.98"/>
    <x v="0"/>
    <x v="0"/>
    <x v="0"/>
    <x v="0"/>
    <x v="0"/>
    <x v="0"/>
    <x v="0"/>
    <x v="2"/>
    <x v="0"/>
    <x v="4"/>
  </r>
  <r>
    <x v="0"/>
    <x v="0"/>
    <x v="0"/>
    <x v="0"/>
    <x v="41"/>
    <x v="309"/>
    <n v="0"/>
    <x v="0"/>
    <x v="0"/>
    <x v="0"/>
    <x v="0"/>
    <x v="0"/>
    <x v="0"/>
    <x v="0"/>
    <x v="1"/>
    <x v="0"/>
    <x v="1"/>
  </r>
  <r>
    <x v="0"/>
    <x v="0"/>
    <x v="0"/>
    <x v="0"/>
    <x v="164"/>
    <x v="547"/>
    <n v="0"/>
    <x v="0"/>
    <x v="0"/>
    <x v="0"/>
    <x v="0"/>
    <x v="0"/>
    <x v="0"/>
    <x v="0"/>
    <x v="3"/>
    <x v="0"/>
    <x v="7"/>
  </r>
  <r>
    <x v="0"/>
    <x v="0"/>
    <x v="0"/>
    <x v="0"/>
    <x v="169"/>
    <x v="438"/>
    <n v="0"/>
    <x v="0"/>
    <x v="0"/>
    <x v="0"/>
    <x v="0"/>
    <x v="0"/>
    <x v="0"/>
    <x v="0"/>
    <x v="0"/>
    <x v="0"/>
    <x v="0"/>
  </r>
  <r>
    <x v="0"/>
    <x v="0"/>
    <x v="0"/>
    <x v="0"/>
    <x v="13"/>
    <x v="568"/>
    <n v="0"/>
    <x v="0"/>
    <x v="0"/>
    <x v="0"/>
    <x v="0"/>
    <x v="0"/>
    <x v="0"/>
    <x v="0"/>
    <x v="3"/>
    <x v="0"/>
    <x v="0"/>
  </r>
  <r>
    <x v="0"/>
    <x v="0"/>
    <x v="0"/>
    <x v="0"/>
    <x v="50"/>
    <x v="164"/>
    <n v="0"/>
    <x v="0"/>
    <x v="0"/>
    <x v="0"/>
    <x v="0"/>
    <x v="0"/>
    <x v="0"/>
    <x v="0"/>
    <x v="0"/>
    <x v="0"/>
    <x v="4"/>
  </r>
  <r>
    <x v="0"/>
    <x v="0"/>
    <x v="0"/>
    <x v="0"/>
    <x v="13"/>
    <x v="1164"/>
    <n v="300.83999999999997"/>
    <x v="0"/>
    <x v="0"/>
    <x v="0"/>
    <x v="0"/>
    <x v="0"/>
    <x v="0"/>
    <x v="0"/>
    <x v="3"/>
    <x v="0"/>
    <x v="6"/>
  </r>
  <r>
    <x v="0"/>
    <x v="0"/>
    <x v="0"/>
    <x v="0"/>
    <x v="60"/>
    <x v="182"/>
    <n v="0"/>
    <x v="0"/>
    <x v="0"/>
    <x v="0"/>
    <x v="0"/>
    <x v="0"/>
    <x v="0"/>
    <x v="0"/>
    <x v="0"/>
    <x v="0"/>
    <x v="6"/>
  </r>
  <r>
    <x v="0"/>
    <x v="0"/>
    <x v="0"/>
    <x v="0"/>
    <x v="651"/>
    <x v="1345"/>
    <n v="0"/>
    <x v="0"/>
    <x v="0"/>
    <x v="0"/>
    <x v="0"/>
    <x v="0"/>
    <x v="0"/>
    <x v="0"/>
    <x v="3"/>
    <x v="0"/>
    <x v="2"/>
  </r>
  <r>
    <x v="0"/>
    <x v="0"/>
    <x v="0"/>
    <x v="0"/>
    <x v="273"/>
    <x v="444"/>
    <n v="18.350000000000001"/>
    <x v="0"/>
    <x v="0"/>
    <x v="0"/>
    <x v="0"/>
    <x v="0"/>
    <x v="0"/>
    <x v="0"/>
    <x v="1"/>
    <x v="1"/>
    <x v="6"/>
  </r>
  <r>
    <x v="0"/>
    <x v="0"/>
    <x v="0"/>
    <x v="0"/>
    <x v="548"/>
    <x v="1007"/>
    <n v="29999"/>
    <x v="0"/>
    <x v="0"/>
    <x v="0"/>
    <x v="0"/>
    <x v="0"/>
    <x v="0"/>
    <x v="0"/>
    <x v="3"/>
    <x v="0"/>
    <x v="3"/>
  </r>
  <r>
    <x v="0"/>
    <x v="0"/>
    <x v="0"/>
    <x v="0"/>
    <x v="492"/>
    <x v="1146"/>
    <n v="0"/>
    <x v="0"/>
    <x v="0"/>
    <x v="0"/>
    <x v="0"/>
    <x v="0"/>
    <x v="0"/>
    <x v="0"/>
    <x v="4"/>
    <x v="0"/>
    <x v="2"/>
  </r>
  <r>
    <x v="0"/>
    <x v="0"/>
    <x v="0"/>
    <x v="0"/>
    <x v="328"/>
    <x v="529"/>
    <n v="22544.94"/>
    <x v="0"/>
    <x v="0"/>
    <x v="0"/>
    <x v="0"/>
    <x v="0"/>
    <x v="0"/>
    <x v="0"/>
    <x v="4"/>
    <x v="1"/>
    <x v="5"/>
  </r>
  <r>
    <x v="0"/>
    <x v="0"/>
    <x v="0"/>
    <x v="0"/>
    <x v="493"/>
    <x v="877"/>
    <n v="0"/>
    <x v="0"/>
    <x v="0"/>
    <x v="0"/>
    <x v="0"/>
    <x v="0"/>
    <x v="0"/>
    <x v="0"/>
    <x v="1"/>
    <x v="0"/>
    <x v="5"/>
  </r>
  <r>
    <x v="0"/>
    <x v="0"/>
    <x v="0"/>
    <x v="0"/>
    <x v="232"/>
    <x v="358"/>
    <n v="324188.62"/>
    <x v="0"/>
    <x v="0"/>
    <x v="0"/>
    <x v="0"/>
    <x v="0"/>
    <x v="0"/>
    <x v="0"/>
    <x v="0"/>
    <x v="0"/>
    <x v="7"/>
  </r>
  <r>
    <x v="0"/>
    <x v="0"/>
    <x v="0"/>
    <x v="0"/>
    <x v="632"/>
    <x v="1290"/>
    <n v="0"/>
    <x v="0"/>
    <x v="0"/>
    <x v="0"/>
    <x v="0"/>
    <x v="0"/>
    <x v="0"/>
    <x v="0"/>
    <x v="3"/>
    <x v="1"/>
    <x v="0"/>
  </r>
  <r>
    <x v="0"/>
    <x v="0"/>
    <x v="0"/>
    <x v="0"/>
    <x v="508"/>
    <x v="1281"/>
    <n v="0"/>
    <x v="0"/>
    <x v="0"/>
    <x v="0"/>
    <x v="0"/>
    <x v="0"/>
    <x v="0"/>
    <x v="0"/>
    <x v="0"/>
    <x v="0"/>
    <x v="1"/>
  </r>
  <r>
    <x v="0"/>
    <x v="0"/>
    <x v="0"/>
    <x v="0"/>
    <x v="13"/>
    <x v="1110"/>
    <n v="0"/>
    <x v="0"/>
    <x v="0"/>
    <x v="0"/>
    <x v="0"/>
    <x v="0"/>
    <x v="0"/>
    <x v="0"/>
    <x v="3"/>
    <x v="0"/>
    <x v="1"/>
  </r>
  <r>
    <x v="0"/>
    <x v="0"/>
    <x v="0"/>
    <x v="0"/>
    <x v="1"/>
    <x v="1243"/>
    <n v="0"/>
    <x v="0"/>
    <x v="0"/>
    <x v="0"/>
    <x v="0"/>
    <x v="0"/>
    <x v="0"/>
    <x v="0"/>
    <x v="3"/>
    <x v="0"/>
    <x v="3"/>
  </r>
  <r>
    <x v="0"/>
    <x v="0"/>
    <x v="0"/>
    <x v="0"/>
    <x v="1"/>
    <x v="795"/>
    <n v="0"/>
    <x v="0"/>
    <x v="0"/>
    <x v="0"/>
    <x v="0"/>
    <x v="0"/>
    <x v="0"/>
    <x v="0"/>
    <x v="1"/>
    <x v="0"/>
    <x v="1"/>
  </r>
  <r>
    <x v="0"/>
    <x v="0"/>
    <x v="0"/>
    <x v="0"/>
    <x v="13"/>
    <x v="69"/>
    <n v="100850.13"/>
    <x v="0"/>
    <x v="0"/>
    <x v="0"/>
    <x v="0"/>
    <x v="0"/>
    <x v="0"/>
    <x v="0"/>
    <x v="3"/>
    <x v="0"/>
    <x v="4"/>
  </r>
  <r>
    <x v="0"/>
    <x v="0"/>
    <x v="0"/>
    <x v="0"/>
    <x v="271"/>
    <x v="440"/>
    <n v="1158683.5900000001"/>
    <x v="0"/>
    <x v="0"/>
    <x v="0"/>
    <x v="0"/>
    <x v="0"/>
    <x v="0"/>
    <x v="0"/>
    <x v="3"/>
    <x v="1"/>
    <x v="2"/>
  </r>
  <r>
    <x v="0"/>
    <x v="0"/>
    <x v="0"/>
    <x v="0"/>
    <x v="1"/>
    <x v="1116"/>
    <n v="0"/>
    <x v="0"/>
    <x v="0"/>
    <x v="0"/>
    <x v="0"/>
    <x v="0"/>
    <x v="0"/>
    <x v="0"/>
    <x v="3"/>
    <x v="0"/>
    <x v="7"/>
  </r>
  <r>
    <x v="0"/>
    <x v="0"/>
    <x v="0"/>
    <x v="0"/>
    <x v="1"/>
    <x v="870"/>
    <n v="2271627.17"/>
    <x v="0"/>
    <x v="0"/>
    <x v="0"/>
    <x v="0"/>
    <x v="0"/>
    <x v="0"/>
    <x v="0"/>
    <x v="3"/>
    <x v="0"/>
    <x v="2"/>
  </r>
  <r>
    <x v="0"/>
    <x v="0"/>
    <x v="0"/>
    <x v="0"/>
    <x v="115"/>
    <x v="145"/>
    <n v="0"/>
    <x v="0"/>
    <x v="0"/>
    <x v="0"/>
    <x v="0"/>
    <x v="0"/>
    <x v="0"/>
    <x v="0"/>
    <x v="0"/>
    <x v="0"/>
    <x v="1"/>
  </r>
  <r>
    <x v="0"/>
    <x v="0"/>
    <x v="0"/>
    <x v="0"/>
    <x v="198"/>
    <x v="1302"/>
    <n v="0"/>
    <x v="0"/>
    <x v="0"/>
    <x v="0"/>
    <x v="0"/>
    <x v="0"/>
    <x v="0"/>
    <x v="0"/>
    <x v="3"/>
    <x v="0"/>
    <x v="2"/>
  </r>
  <r>
    <x v="0"/>
    <x v="0"/>
    <x v="0"/>
    <x v="0"/>
    <x v="341"/>
    <x v="552"/>
    <n v="417627.23"/>
    <x v="0"/>
    <x v="0"/>
    <x v="0"/>
    <x v="0"/>
    <x v="0"/>
    <x v="0"/>
    <x v="0"/>
    <x v="5"/>
    <x v="1"/>
    <x v="4"/>
  </r>
  <r>
    <x v="0"/>
    <x v="0"/>
    <x v="0"/>
    <x v="0"/>
    <x v="26"/>
    <x v="1334"/>
    <n v="0"/>
    <x v="0"/>
    <x v="0"/>
    <x v="0"/>
    <x v="0"/>
    <x v="0"/>
    <x v="0"/>
    <x v="0"/>
    <x v="0"/>
    <x v="0"/>
    <x v="2"/>
  </r>
  <r>
    <x v="0"/>
    <x v="0"/>
    <x v="0"/>
    <x v="0"/>
    <x v="227"/>
    <x v="341"/>
    <n v="36774679.469999999"/>
    <x v="0"/>
    <x v="0"/>
    <x v="0"/>
    <x v="0"/>
    <x v="0"/>
    <x v="0"/>
    <x v="0"/>
    <x v="3"/>
    <x v="0"/>
    <x v="5"/>
  </r>
  <r>
    <x v="0"/>
    <x v="0"/>
    <x v="0"/>
    <x v="0"/>
    <x v="395"/>
    <x v="654"/>
    <n v="0"/>
    <x v="0"/>
    <x v="0"/>
    <x v="0"/>
    <x v="0"/>
    <x v="0"/>
    <x v="0"/>
    <x v="0"/>
    <x v="3"/>
    <x v="0"/>
    <x v="2"/>
  </r>
  <r>
    <x v="0"/>
    <x v="0"/>
    <x v="0"/>
    <x v="0"/>
    <x v="13"/>
    <x v="1192"/>
    <n v="0"/>
    <x v="0"/>
    <x v="0"/>
    <x v="0"/>
    <x v="0"/>
    <x v="0"/>
    <x v="0"/>
    <x v="0"/>
    <x v="3"/>
    <x v="0"/>
    <x v="2"/>
  </r>
  <r>
    <x v="0"/>
    <x v="0"/>
    <x v="0"/>
    <x v="0"/>
    <x v="13"/>
    <x v="210"/>
    <n v="0"/>
    <x v="0"/>
    <x v="0"/>
    <x v="0"/>
    <x v="0"/>
    <x v="0"/>
    <x v="0"/>
    <x v="0"/>
    <x v="3"/>
    <x v="0"/>
    <x v="4"/>
  </r>
  <r>
    <x v="0"/>
    <x v="0"/>
    <x v="0"/>
    <x v="0"/>
    <x v="408"/>
    <x v="678"/>
    <n v="1684627.31"/>
    <x v="0"/>
    <x v="0"/>
    <x v="0"/>
    <x v="0"/>
    <x v="0"/>
    <x v="0"/>
    <x v="0"/>
    <x v="2"/>
    <x v="0"/>
    <x v="4"/>
  </r>
  <r>
    <x v="0"/>
    <x v="0"/>
    <x v="0"/>
    <x v="0"/>
    <x v="505"/>
    <x v="914"/>
    <n v="11450681.84"/>
    <x v="0"/>
    <x v="0"/>
    <x v="0"/>
    <x v="0"/>
    <x v="0"/>
    <x v="0"/>
    <x v="0"/>
    <x v="1"/>
    <x v="1"/>
    <x v="6"/>
  </r>
  <r>
    <x v="0"/>
    <x v="0"/>
    <x v="0"/>
    <x v="0"/>
    <x v="619"/>
    <x v="1222"/>
    <n v="1518879.22"/>
    <x v="0"/>
    <x v="0"/>
    <x v="0"/>
    <x v="0"/>
    <x v="0"/>
    <x v="0"/>
    <x v="0"/>
    <x v="3"/>
    <x v="1"/>
    <x v="7"/>
  </r>
  <r>
    <x v="0"/>
    <x v="0"/>
    <x v="0"/>
    <x v="0"/>
    <x v="43"/>
    <x v="49"/>
    <n v="977397.76000000001"/>
    <x v="0"/>
    <x v="0"/>
    <x v="0"/>
    <x v="0"/>
    <x v="0"/>
    <x v="0"/>
    <x v="0"/>
    <x v="3"/>
    <x v="0"/>
    <x v="2"/>
  </r>
  <r>
    <x v="0"/>
    <x v="0"/>
    <x v="0"/>
    <x v="0"/>
    <x v="532"/>
    <x v="1204"/>
    <n v="14057764.57"/>
    <x v="0"/>
    <x v="0"/>
    <x v="0"/>
    <x v="0"/>
    <x v="0"/>
    <x v="0"/>
    <x v="0"/>
    <x v="3"/>
    <x v="2"/>
    <x v="0"/>
  </r>
  <r>
    <x v="0"/>
    <x v="0"/>
    <x v="0"/>
    <x v="0"/>
    <x v="607"/>
    <x v="1172"/>
    <n v="0"/>
    <x v="0"/>
    <x v="0"/>
    <x v="0"/>
    <x v="0"/>
    <x v="0"/>
    <x v="0"/>
    <x v="0"/>
    <x v="3"/>
    <x v="0"/>
    <x v="1"/>
  </r>
  <r>
    <x v="0"/>
    <x v="0"/>
    <x v="0"/>
    <x v="0"/>
    <x v="188"/>
    <x v="294"/>
    <n v="0"/>
    <x v="0"/>
    <x v="0"/>
    <x v="0"/>
    <x v="0"/>
    <x v="0"/>
    <x v="0"/>
    <x v="0"/>
    <x v="1"/>
    <x v="0"/>
    <x v="2"/>
  </r>
  <r>
    <x v="0"/>
    <x v="0"/>
    <x v="0"/>
    <x v="0"/>
    <x v="95"/>
    <x v="114"/>
    <n v="0"/>
    <x v="0"/>
    <x v="0"/>
    <x v="0"/>
    <x v="0"/>
    <x v="0"/>
    <x v="0"/>
    <x v="0"/>
    <x v="0"/>
    <x v="0"/>
    <x v="1"/>
  </r>
  <r>
    <x v="0"/>
    <x v="0"/>
    <x v="0"/>
    <x v="0"/>
    <x v="115"/>
    <x v="1354"/>
    <n v="72798"/>
    <x v="0"/>
    <x v="0"/>
    <x v="0"/>
    <x v="0"/>
    <x v="0"/>
    <x v="0"/>
    <x v="0"/>
    <x v="1"/>
    <x v="0"/>
    <x v="3"/>
  </r>
  <r>
    <x v="0"/>
    <x v="0"/>
    <x v="0"/>
    <x v="0"/>
    <x v="139"/>
    <x v="388"/>
    <n v="4610530.4800000004"/>
    <x v="0"/>
    <x v="0"/>
    <x v="0"/>
    <x v="0"/>
    <x v="0"/>
    <x v="0"/>
    <x v="0"/>
    <x v="2"/>
    <x v="1"/>
    <x v="0"/>
  </r>
  <r>
    <x v="0"/>
    <x v="0"/>
    <x v="0"/>
    <x v="0"/>
    <x v="423"/>
    <x v="703"/>
    <n v="8903.48"/>
    <x v="0"/>
    <x v="0"/>
    <x v="0"/>
    <x v="0"/>
    <x v="0"/>
    <x v="0"/>
    <x v="0"/>
    <x v="2"/>
    <x v="1"/>
    <x v="1"/>
  </r>
  <r>
    <x v="0"/>
    <x v="0"/>
    <x v="0"/>
    <x v="0"/>
    <x v="103"/>
    <x v="878"/>
    <n v="196037.96"/>
    <x v="0"/>
    <x v="0"/>
    <x v="0"/>
    <x v="0"/>
    <x v="0"/>
    <x v="0"/>
    <x v="0"/>
    <x v="1"/>
    <x v="0"/>
    <x v="7"/>
  </r>
  <r>
    <x v="0"/>
    <x v="0"/>
    <x v="0"/>
    <x v="0"/>
    <x v="16"/>
    <x v="380"/>
    <n v="0"/>
    <x v="0"/>
    <x v="0"/>
    <x v="0"/>
    <x v="0"/>
    <x v="0"/>
    <x v="0"/>
    <x v="0"/>
    <x v="0"/>
    <x v="0"/>
    <x v="5"/>
  </r>
  <r>
    <x v="0"/>
    <x v="0"/>
    <x v="0"/>
    <x v="0"/>
    <x v="512"/>
    <x v="933"/>
    <n v="836913323.60000002"/>
    <x v="0"/>
    <x v="0"/>
    <x v="0"/>
    <x v="0"/>
    <x v="0"/>
    <x v="0"/>
    <x v="0"/>
    <x v="1"/>
    <x v="3"/>
    <x v="7"/>
  </r>
  <r>
    <x v="0"/>
    <x v="0"/>
    <x v="0"/>
    <x v="0"/>
    <x v="18"/>
    <x v="591"/>
    <n v="0"/>
    <x v="0"/>
    <x v="0"/>
    <x v="0"/>
    <x v="0"/>
    <x v="0"/>
    <x v="0"/>
    <x v="0"/>
    <x v="1"/>
    <x v="0"/>
    <x v="1"/>
  </r>
  <r>
    <x v="0"/>
    <x v="0"/>
    <x v="0"/>
    <x v="0"/>
    <x v="557"/>
    <x v="1043"/>
    <n v="2285361.41"/>
    <x v="0"/>
    <x v="0"/>
    <x v="0"/>
    <x v="0"/>
    <x v="0"/>
    <x v="0"/>
    <x v="0"/>
    <x v="3"/>
    <x v="0"/>
    <x v="4"/>
  </r>
  <r>
    <x v="0"/>
    <x v="0"/>
    <x v="0"/>
    <x v="0"/>
    <x v="13"/>
    <x v="1239"/>
    <n v="65535.79"/>
    <x v="0"/>
    <x v="0"/>
    <x v="0"/>
    <x v="0"/>
    <x v="0"/>
    <x v="0"/>
    <x v="0"/>
    <x v="3"/>
    <x v="0"/>
    <x v="5"/>
  </r>
  <r>
    <x v="0"/>
    <x v="0"/>
    <x v="0"/>
    <x v="0"/>
    <x v="2"/>
    <x v="1348"/>
    <n v="0"/>
    <x v="0"/>
    <x v="0"/>
    <x v="0"/>
    <x v="0"/>
    <x v="0"/>
    <x v="0"/>
    <x v="0"/>
    <x v="0"/>
    <x v="0"/>
    <x v="5"/>
  </r>
  <r>
    <x v="0"/>
    <x v="0"/>
    <x v="0"/>
    <x v="0"/>
    <x v="7"/>
    <x v="7"/>
    <n v="0"/>
    <x v="0"/>
    <x v="0"/>
    <x v="0"/>
    <x v="0"/>
    <x v="0"/>
    <x v="0"/>
    <x v="0"/>
    <x v="0"/>
    <x v="0"/>
    <x v="3"/>
  </r>
  <r>
    <x v="0"/>
    <x v="0"/>
    <x v="0"/>
    <x v="0"/>
    <x v="469"/>
    <x v="1280"/>
    <n v="0"/>
    <x v="0"/>
    <x v="0"/>
    <x v="0"/>
    <x v="0"/>
    <x v="0"/>
    <x v="0"/>
    <x v="0"/>
    <x v="3"/>
    <x v="0"/>
    <x v="1"/>
  </r>
  <r>
    <x v="0"/>
    <x v="0"/>
    <x v="0"/>
    <x v="0"/>
    <x v="0"/>
    <x v="269"/>
    <n v="341363.06"/>
    <x v="0"/>
    <x v="0"/>
    <x v="0"/>
    <x v="0"/>
    <x v="0"/>
    <x v="0"/>
    <x v="0"/>
    <x v="5"/>
    <x v="0"/>
    <x v="2"/>
  </r>
  <r>
    <x v="0"/>
    <x v="0"/>
    <x v="0"/>
    <x v="0"/>
    <x v="409"/>
    <x v="679"/>
    <n v="20615.509999999998"/>
    <x v="0"/>
    <x v="0"/>
    <x v="0"/>
    <x v="0"/>
    <x v="0"/>
    <x v="0"/>
    <x v="0"/>
    <x v="2"/>
    <x v="0"/>
    <x v="6"/>
  </r>
  <r>
    <x v="0"/>
    <x v="0"/>
    <x v="0"/>
    <x v="0"/>
    <x v="547"/>
    <x v="1006"/>
    <n v="341893.46"/>
    <x v="0"/>
    <x v="0"/>
    <x v="0"/>
    <x v="0"/>
    <x v="0"/>
    <x v="0"/>
    <x v="0"/>
    <x v="2"/>
    <x v="2"/>
    <x v="0"/>
  </r>
  <r>
    <x v="0"/>
    <x v="0"/>
    <x v="0"/>
    <x v="0"/>
    <x v="41"/>
    <x v="1196"/>
    <n v="0"/>
    <x v="0"/>
    <x v="0"/>
    <x v="0"/>
    <x v="0"/>
    <x v="0"/>
    <x v="0"/>
    <x v="0"/>
    <x v="3"/>
    <x v="0"/>
    <x v="7"/>
  </r>
  <r>
    <x v="0"/>
    <x v="0"/>
    <x v="0"/>
    <x v="0"/>
    <x v="383"/>
    <x v="632"/>
    <n v="40129.25"/>
    <x v="0"/>
    <x v="0"/>
    <x v="0"/>
    <x v="0"/>
    <x v="0"/>
    <x v="0"/>
    <x v="0"/>
    <x v="2"/>
    <x v="0"/>
    <x v="0"/>
  </r>
  <r>
    <x v="0"/>
    <x v="0"/>
    <x v="0"/>
    <x v="0"/>
    <x v="32"/>
    <x v="299"/>
    <n v="0"/>
    <x v="0"/>
    <x v="0"/>
    <x v="0"/>
    <x v="0"/>
    <x v="0"/>
    <x v="0"/>
    <x v="0"/>
    <x v="0"/>
    <x v="0"/>
    <x v="5"/>
  </r>
  <r>
    <x v="0"/>
    <x v="0"/>
    <x v="0"/>
    <x v="0"/>
    <x v="203"/>
    <x v="317"/>
    <n v="0"/>
    <x v="0"/>
    <x v="0"/>
    <x v="0"/>
    <x v="0"/>
    <x v="0"/>
    <x v="0"/>
    <x v="0"/>
    <x v="0"/>
    <x v="0"/>
    <x v="7"/>
  </r>
  <r>
    <x v="0"/>
    <x v="0"/>
    <x v="0"/>
    <x v="0"/>
    <x v="13"/>
    <x v="464"/>
    <n v="1896.35"/>
    <x v="0"/>
    <x v="0"/>
    <x v="0"/>
    <x v="0"/>
    <x v="0"/>
    <x v="0"/>
    <x v="0"/>
    <x v="3"/>
    <x v="0"/>
    <x v="0"/>
  </r>
  <r>
    <x v="0"/>
    <x v="0"/>
    <x v="0"/>
    <x v="0"/>
    <x v="301"/>
    <x v="490"/>
    <n v="0"/>
    <x v="0"/>
    <x v="0"/>
    <x v="0"/>
    <x v="0"/>
    <x v="0"/>
    <x v="0"/>
    <x v="0"/>
    <x v="2"/>
    <x v="0"/>
    <x v="0"/>
  </r>
  <r>
    <x v="0"/>
    <x v="0"/>
    <x v="0"/>
    <x v="0"/>
    <x v="13"/>
    <x v="1210"/>
    <n v="28557.62"/>
    <x v="0"/>
    <x v="0"/>
    <x v="0"/>
    <x v="0"/>
    <x v="0"/>
    <x v="0"/>
    <x v="0"/>
    <x v="1"/>
    <x v="0"/>
    <x v="5"/>
  </r>
  <r>
    <x v="0"/>
    <x v="0"/>
    <x v="0"/>
    <x v="0"/>
    <x v="84"/>
    <x v="1182"/>
    <n v="1849824.22"/>
    <x v="0"/>
    <x v="0"/>
    <x v="0"/>
    <x v="0"/>
    <x v="0"/>
    <x v="0"/>
    <x v="0"/>
    <x v="3"/>
    <x v="0"/>
    <x v="5"/>
  </r>
  <r>
    <x v="0"/>
    <x v="0"/>
    <x v="0"/>
    <x v="0"/>
    <x v="588"/>
    <x v="1117"/>
    <n v="0"/>
    <x v="0"/>
    <x v="0"/>
    <x v="0"/>
    <x v="0"/>
    <x v="0"/>
    <x v="0"/>
    <x v="0"/>
    <x v="4"/>
    <x v="1"/>
    <x v="7"/>
  </r>
  <r>
    <x v="0"/>
    <x v="0"/>
    <x v="0"/>
    <x v="0"/>
    <x v="2"/>
    <x v="228"/>
    <n v="507282444.41000003"/>
    <x v="0"/>
    <x v="0"/>
    <x v="0"/>
    <x v="0"/>
    <x v="0"/>
    <x v="0"/>
    <x v="0"/>
    <x v="1"/>
    <x v="1"/>
    <x v="7"/>
  </r>
  <r>
    <x v="0"/>
    <x v="0"/>
    <x v="0"/>
    <x v="0"/>
    <x v="11"/>
    <x v="46"/>
    <n v="0"/>
    <x v="0"/>
    <x v="0"/>
    <x v="0"/>
    <x v="0"/>
    <x v="0"/>
    <x v="0"/>
    <x v="0"/>
    <x v="3"/>
    <x v="0"/>
    <x v="0"/>
  </r>
  <r>
    <x v="0"/>
    <x v="0"/>
    <x v="0"/>
    <x v="0"/>
    <x v="261"/>
    <x v="1012"/>
    <n v="0"/>
    <x v="0"/>
    <x v="0"/>
    <x v="0"/>
    <x v="0"/>
    <x v="0"/>
    <x v="0"/>
    <x v="0"/>
    <x v="3"/>
    <x v="0"/>
    <x v="2"/>
  </r>
  <r>
    <x v="0"/>
    <x v="0"/>
    <x v="0"/>
    <x v="0"/>
    <x v="1"/>
    <x v="919"/>
    <n v="114913030.62"/>
    <x v="0"/>
    <x v="0"/>
    <x v="0"/>
    <x v="0"/>
    <x v="0"/>
    <x v="0"/>
    <x v="0"/>
    <x v="1"/>
    <x v="0"/>
    <x v="5"/>
  </r>
  <r>
    <x v="0"/>
    <x v="0"/>
    <x v="0"/>
    <x v="0"/>
    <x v="18"/>
    <x v="744"/>
    <n v="0"/>
    <x v="0"/>
    <x v="0"/>
    <x v="0"/>
    <x v="0"/>
    <x v="0"/>
    <x v="0"/>
    <x v="0"/>
    <x v="3"/>
    <x v="0"/>
    <x v="5"/>
  </r>
  <r>
    <x v="0"/>
    <x v="0"/>
    <x v="0"/>
    <x v="0"/>
    <x v="636"/>
    <x v="1301"/>
    <n v="99234697.769999996"/>
    <x v="0"/>
    <x v="0"/>
    <x v="0"/>
    <x v="0"/>
    <x v="0"/>
    <x v="0"/>
    <x v="0"/>
    <x v="2"/>
    <x v="3"/>
    <x v="7"/>
  </r>
  <r>
    <x v="0"/>
    <x v="0"/>
    <x v="0"/>
    <x v="0"/>
    <x v="18"/>
    <x v="1236"/>
    <n v="0"/>
    <x v="0"/>
    <x v="0"/>
    <x v="0"/>
    <x v="0"/>
    <x v="0"/>
    <x v="0"/>
    <x v="0"/>
    <x v="3"/>
    <x v="0"/>
    <x v="5"/>
  </r>
  <r>
    <x v="0"/>
    <x v="0"/>
    <x v="0"/>
    <x v="0"/>
    <x v="1"/>
    <x v="1135"/>
    <n v="0"/>
    <x v="0"/>
    <x v="0"/>
    <x v="0"/>
    <x v="0"/>
    <x v="0"/>
    <x v="0"/>
    <x v="0"/>
    <x v="3"/>
    <x v="0"/>
    <x v="5"/>
  </r>
  <r>
    <x v="0"/>
    <x v="0"/>
    <x v="0"/>
    <x v="0"/>
    <x v="18"/>
    <x v="1209"/>
    <n v="37501.199999999997"/>
    <x v="0"/>
    <x v="0"/>
    <x v="0"/>
    <x v="0"/>
    <x v="0"/>
    <x v="0"/>
    <x v="0"/>
    <x v="3"/>
    <x v="0"/>
    <x v="3"/>
  </r>
  <r>
    <x v="0"/>
    <x v="0"/>
    <x v="0"/>
    <x v="0"/>
    <x v="344"/>
    <x v="562"/>
    <n v="33766233.240000002"/>
    <x v="0"/>
    <x v="0"/>
    <x v="0"/>
    <x v="0"/>
    <x v="0"/>
    <x v="0"/>
    <x v="0"/>
    <x v="2"/>
    <x v="2"/>
    <x v="1"/>
  </r>
  <r>
    <x v="0"/>
    <x v="0"/>
    <x v="0"/>
    <x v="0"/>
    <x v="41"/>
    <x v="1295"/>
    <n v="2450.9899999999998"/>
    <x v="0"/>
    <x v="0"/>
    <x v="0"/>
    <x v="0"/>
    <x v="0"/>
    <x v="0"/>
    <x v="0"/>
    <x v="3"/>
    <x v="0"/>
    <x v="5"/>
  </r>
  <r>
    <x v="0"/>
    <x v="0"/>
    <x v="0"/>
    <x v="0"/>
    <x v="122"/>
    <x v="162"/>
    <n v="586499.34"/>
    <x v="0"/>
    <x v="0"/>
    <x v="0"/>
    <x v="0"/>
    <x v="0"/>
    <x v="0"/>
    <x v="0"/>
    <x v="0"/>
    <x v="0"/>
    <x v="1"/>
  </r>
  <r>
    <x v="0"/>
    <x v="0"/>
    <x v="0"/>
    <x v="0"/>
    <x v="11"/>
    <x v="952"/>
    <n v="0"/>
    <x v="0"/>
    <x v="0"/>
    <x v="0"/>
    <x v="0"/>
    <x v="0"/>
    <x v="0"/>
    <x v="0"/>
    <x v="3"/>
    <x v="0"/>
    <x v="5"/>
  </r>
  <r>
    <x v="0"/>
    <x v="0"/>
    <x v="0"/>
    <x v="0"/>
    <x v="11"/>
    <x v="11"/>
    <n v="50415.69"/>
    <x v="0"/>
    <x v="0"/>
    <x v="0"/>
    <x v="0"/>
    <x v="0"/>
    <x v="0"/>
    <x v="0"/>
    <x v="3"/>
    <x v="0"/>
    <x v="5"/>
  </r>
  <r>
    <x v="0"/>
    <x v="0"/>
    <x v="0"/>
    <x v="0"/>
    <x v="184"/>
    <x v="272"/>
    <n v="5223561.0199999996"/>
    <x v="0"/>
    <x v="0"/>
    <x v="0"/>
    <x v="0"/>
    <x v="0"/>
    <x v="0"/>
    <x v="0"/>
    <x v="0"/>
    <x v="0"/>
    <x v="6"/>
  </r>
  <r>
    <x v="0"/>
    <x v="0"/>
    <x v="0"/>
    <x v="0"/>
    <x v="15"/>
    <x v="15"/>
    <n v="0"/>
    <x v="0"/>
    <x v="0"/>
    <x v="0"/>
    <x v="0"/>
    <x v="0"/>
    <x v="0"/>
    <x v="0"/>
    <x v="1"/>
    <x v="0"/>
    <x v="2"/>
  </r>
  <r>
    <x v="0"/>
    <x v="0"/>
    <x v="0"/>
    <x v="0"/>
    <x v="142"/>
    <x v="743"/>
    <n v="23618325.73"/>
    <x v="0"/>
    <x v="0"/>
    <x v="0"/>
    <x v="0"/>
    <x v="0"/>
    <x v="0"/>
    <x v="0"/>
    <x v="2"/>
    <x v="1"/>
    <x v="6"/>
  </r>
  <r>
    <x v="0"/>
    <x v="0"/>
    <x v="0"/>
    <x v="0"/>
    <x v="64"/>
    <x v="77"/>
    <n v="2396.7800000000002"/>
    <x v="0"/>
    <x v="0"/>
    <x v="0"/>
    <x v="0"/>
    <x v="0"/>
    <x v="0"/>
    <x v="0"/>
    <x v="0"/>
    <x v="0"/>
    <x v="0"/>
  </r>
  <r>
    <x v="0"/>
    <x v="0"/>
    <x v="0"/>
    <x v="0"/>
    <x v="22"/>
    <x v="557"/>
    <n v="527472.17000000004"/>
    <x v="0"/>
    <x v="0"/>
    <x v="0"/>
    <x v="0"/>
    <x v="0"/>
    <x v="0"/>
    <x v="0"/>
    <x v="4"/>
    <x v="0"/>
    <x v="0"/>
  </r>
  <r>
    <x v="0"/>
    <x v="0"/>
    <x v="0"/>
    <x v="0"/>
    <x v="210"/>
    <x v="308"/>
    <n v="7402322.75"/>
    <x v="0"/>
    <x v="0"/>
    <x v="0"/>
    <x v="0"/>
    <x v="0"/>
    <x v="0"/>
    <x v="0"/>
    <x v="3"/>
    <x v="0"/>
    <x v="0"/>
  </r>
  <r>
    <x v="0"/>
    <x v="0"/>
    <x v="0"/>
    <x v="0"/>
    <x v="386"/>
    <x v="638"/>
    <n v="0"/>
    <x v="0"/>
    <x v="0"/>
    <x v="0"/>
    <x v="0"/>
    <x v="0"/>
    <x v="0"/>
    <x v="0"/>
    <x v="3"/>
    <x v="1"/>
    <x v="0"/>
  </r>
  <r>
    <x v="0"/>
    <x v="0"/>
    <x v="0"/>
    <x v="0"/>
    <x v="22"/>
    <x v="360"/>
    <n v="0"/>
    <x v="0"/>
    <x v="0"/>
    <x v="0"/>
    <x v="0"/>
    <x v="0"/>
    <x v="0"/>
    <x v="0"/>
    <x v="0"/>
    <x v="0"/>
    <x v="1"/>
  </r>
  <r>
    <x v="0"/>
    <x v="0"/>
    <x v="0"/>
    <x v="0"/>
    <x v="1"/>
    <x v="1243"/>
    <n v="0"/>
    <x v="0"/>
    <x v="0"/>
    <x v="0"/>
    <x v="0"/>
    <x v="0"/>
    <x v="0"/>
    <x v="0"/>
    <x v="3"/>
    <x v="0"/>
    <x v="0"/>
  </r>
  <r>
    <x v="0"/>
    <x v="0"/>
    <x v="0"/>
    <x v="0"/>
    <x v="113"/>
    <x v="143"/>
    <n v="46699.25"/>
    <x v="0"/>
    <x v="0"/>
    <x v="0"/>
    <x v="0"/>
    <x v="0"/>
    <x v="0"/>
    <x v="0"/>
    <x v="3"/>
    <x v="1"/>
    <x v="7"/>
  </r>
  <r>
    <x v="0"/>
    <x v="0"/>
    <x v="0"/>
    <x v="0"/>
    <x v="206"/>
    <x v="304"/>
    <n v="774082.58"/>
    <x v="0"/>
    <x v="0"/>
    <x v="0"/>
    <x v="0"/>
    <x v="0"/>
    <x v="0"/>
    <x v="0"/>
    <x v="2"/>
    <x v="1"/>
    <x v="3"/>
  </r>
  <r>
    <x v="0"/>
    <x v="0"/>
    <x v="0"/>
    <x v="0"/>
    <x v="325"/>
    <x v="526"/>
    <n v="0"/>
    <x v="0"/>
    <x v="0"/>
    <x v="0"/>
    <x v="0"/>
    <x v="0"/>
    <x v="0"/>
    <x v="0"/>
    <x v="3"/>
    <x v="1"/>
    <x v="6"/>
  </r>
  <r>
    <x v="0"/>
    <x v="0"/>
    <x v="0"/>
    <x v="0"/>
    <x v="21"/>
    <x v="21"/>
    <n v="0"/>
    <x v="0"/>
    <x v="0"/>
    <x v="0"/>
    <x v="0"/>
    <x v="0"/>
    <x v="0"/>
    <x v="0"/>
    <x v="0"/>
    <x v="0"/>
    <x v="1"/>
  </r>
  <r>
    <x v="0"/>
    <x v="0"/>
    <x v="0"/>
    <x v="0"/>
    <x v="479"/>
    <x v="1366"/>
    <n v="0"/>
    <x v="0"/>
    <x v="0"/>
    <x v="0"/>
    <x v="0"/>
    <x v="0"/>
    <x v="0"/>
    <x v="0"/>
    <x v="3"/>
    <x v="0"/>
    <x v="6"/>
  </r>
  <r>
    <x v="0"/>
    <x v="0"/>
    <x v="0"/>
    <x v="0"/>
    <x v="41"/>
    <x v="315"/>
    <n v="0"/>
    <x v="0"/>
    <x v="0"/>
    <x v="0"/>
    <x v="0"/>
    <x v="0"/>
    <x v="0"/>
    <x v="0"/>
    <x v="3"/>
    <x v="0"/>
    <x v="7"/>
  </r>
  <r>
    <x v="0"/>
    <x v="0"/>
    <x v="0"/>
    <x v="0"/>
    <x v="186"/>
    <x v="275"/>
    <n v="7341.74"/>
    <x v="0"/>
    <x v="0"/>
    <x v="0"/>
    <x v="0"/>
    <x v="0"/>
    <x v="0"/>
    <x v="0"/>
    <x v="2"/>
    <x v="0"/>
    <x v="3"/>
  </r>
  <r>
    <x v="0"/>
    <x v="0"/>
    <x v="0"/>
    <x v="0"/>
    <x v="347"/>
    <x v="570"/>
    <n v="0"/>
    <x v="0"/>
    <x v="0"/>
    <x v="0"/>
    <x v="0"/>
    <x v="0"/>
    <x v="0"/>
    <x v="0"/>
    <x v="2"/>
    <x v="1"/>
    <x v="1"/>
  </r>
  <r>
    <x v="0"/>
    <x v="0"/>
    <x v="0"/>
    <x v="0"/>
    <x v="13"/>
    <x v="1199"/>
    <n v="0"/>
    <x v="0"/>
    <x v="0"/>
    <x v="0"/>
    <x v="0"/>
    <x v="0"/>
    <x v="0"/>
    <x v="0"/>
    <x v="3"/>
    <x v="0"/>
    <x v="3"/>
  </r>
  <r>
    <x v="0"/>
    <x v="0"/>
    <x v="0"/>
    <x v="0"/>
    <x v="32"/>
    <x v="467"/>
    <n v="1141160"/>
    <x v="0"/>
    <x v="0"/>
    <x v="0"/>
    <x v="0"/>
    <x v="0"/>
    <x v="0"/>
    <x v="0"/>
    <x v="5"/>
    <x v="0"/>
    <x v="1"/>
  </r>
  <r>
    <x v="0"/>
    <x v="0"/>
    <x v="0"/>
    <x v="0"/>
    <x v="263"/>
    <x v="418"/>
    <n v="2945018.9"/>
    <x v="0"/>
    <x v="0"/>
    <x v="0"/>
    <x v="0"/>
    <x v="0"/>
    <x v="0"/>
    <x v="0"/>
    <x v="5"/>
    <x v="0"/>
    <x v="4"/>
  </r>
  <r>
    <x v="0"/>
    <x v="0"/>
    <x v="0"/>
    <x v="0"/>
    <x v="151"/>
    <x v="783"/>
    <n v="0"/>
    <x v="0"/>
    <x v="0"/>
    <x v="0"/>
    <x v="0"/>
    <x v="0"/>
    <x v="0"/>
    <x v="0"/>
    <x v="0"/>
    <x v="0"/>
    <x v="4"/>
  </r>
  <r>
    <x v="0"/>
    <x v="0"/>
    <x v="0"/>
    <x v="0"/>
    <x v="448"/>
    <x v="766"/>
    <n v="461846.33"/>
    <x v="0"/>
    <x v="0"/>
    <x v="0"/>
    <x v="0"/>
    <x v="0"/>
    <x v="0"/>
    <x v="0"/>
    <x v="6"/>
    <x v="1"/>
    <x v="2"/>
  </r>
  <r>
    <x v="0"/>
    <x v="0"/>
    <x v="0"/>
    <x v="0"/>
    <x v="11"/>
    <x v="910"/>
    <n v="101410477.31999999"/>
    <x v="0"/>
    <x v="0"/>
    <x v="0"/>
    <x v="0"/>
    <x v="0"/>
    <x v="0"/>
    <x v="0"/>
    <x v="1"/>
    <x v="0"/>
    <x v="4"/>
  </r>
  <r>
    <x v="0"/>
    <x v="0"/>
    <x v="0"/>
    <x v="0"/>
    <x v="117"/>
    <x v="148"/>
    <n v="41489.019999999997"/>
    <x v="0"/>
    <x v="0"/>
    <x v="0"/>
    <x v="0"/>
    <x v="0"/>
    <x v="0"/>
    <x v="0"/>
    <x v="3"/>
    <x v="0"/>
    <x v="4"/>
  </r>
  <r>
    <x v="0"/>
    <x v="0"/>
    <x v="0"/>
    <x v="0"/>
    <x v="1"/>
    <x v="122"/>
    <n v="0"/>
    <x v="0"/>
    <x v="0"/>
    <x v="0"/>
    <x v="0"/>
    <x v="0"/>
    <x v="0"/>
    <x v="0"/>
    <x v="3"/>
    <x v="0"/>
    <x v="4"/>
  </r>
  <r>
    <x v="0"/>
    <x v="0"/>
    <x v="0"/>
    <x v="0"/>
    <x v="32"/>
    <x v="1353"/>
    <n v="1861917.87"/>
    <x v="0"/>
    <x v="0"/>
    <x v="0"/>
    <x v="0"/>
    <x v="0"/>
    <x v="0"/>
    <x v="0"/>
    <x v="3"/>
    <x v="0"/>
    <x v="1"/>
  </r>
  <r>
    <x v="0"/>
    <x v="0"/>
    <x v="0"/>
    <x v="0"/>
    <x v="469"/>
    <x v="949"/>
    <n v="0"/>
    <x v="0"/>
    <x v="0"/>
    <x v="0"/>
    <x v="0"/>
    <x v="0"/>
    <x v="0"/>
    <x v="0"/>
    <x v="3"/>
    <x v="0"/>
    <x v="4"/>
  </r>
  <r>
    <x v="0"/>
    <x v="0"/>
    <x v="0"/>
    <x v="0"/>
    <x v="11"/>
    <x v="1208"/>
    <n v="0"/>
    <x v="0"/>
    <x v="0"/>
    <x v="0"/>
    <x v="0"/>
    <x v="0"/>
    <x v="0"/>
    <x v="0"/>
    <x v="3"/>
    <x v="0"/>
    <x v="3"/>
  </r>
  <r>
    <x v="0"/>
    <x v="0"/>
    <x v="0"/>
    <x v="0"/>
    <x v="81"/>
    <x v="97"/>
    <n v="727798.47"/>
    <x v="0"/>
    <x v="0"/>
    <x v="0"/>
    <x v="0"/>
    <x v="0"/>
    <x v="0"/>
    <x v="0"/>
    <x v="0"/>
    <x v="0"/>
    <x v="3"/>
  </r>
  <r>
    <x v="0"/>
    <x v="0"/>
    <x v="0"/>
    <x v="0"/>
    <x v="22"/>
    <x v="557"/>
    <n v="237175.07"/>
    <x v="0"/>
    <x v="0"/>
    <x v="0"/>
    <x v="0"/>
    <x v="0"/>
    <x v="0"/>
    <x v="0"/>
    <x v="4"/>
    <x v="0"/>
    <x v="4"/>
  </r>
  <r>
    <x v="0"/>
    <x v="0"/>
    <x v="0"/>
    <x v="0"/>
    <x v="51"/>
    <x v="58"/>
    <n v="0"/>
    <x v="0"/>
    <x v="0"/>
    <x v="0"/>
    <x v="0"/>
    <x v="0"/>
    <x v="0"/>
    <x v="0"/>
    <x v="0"/>
    <x v="0"/>
    <x v="0"/>
  </r>
  <r>
    <x v="0"/>
    <x v="0"/>
    <x v="0"/>
    <x v="0"/>
    <x v="18"/>
    <x v="279"/>
    <n v="787714.91"/>
    <x v="0"/>
    <x v="0"/>
    <x v="0"/>
    <x v="0"/>
    <x v="0"/>
    <x v="0"/>
    <x v="0"/>
    <x v="3"/>
    <x v="0"/>
    <x v="2"/>
  </r>
  <r>
    <x v="0"/>
    <x v="0"/>
    <x v="0"/>
    <x v="0"/>
    <x v="33"/>
    <x v="36"/>
    <n v="5324342.18"/>
    <x v="0"/>
    <x v="0"/>
    <x v="0"/>
    <x v="0"/>
    <x v="0"/>
    <x v="0"/>
    <x v="0"/>
    <x v="0"/>
    <x v="0"/>
    <x v="1"/>
  </r>
  <r>
    <x v="0"/>
    <x v="0"/>
    <x v="0"/>
    <x v="0"/>
    <x v="9"/>
    <x v="855"/>
    <n v="0"/>
    <x v="0"/>
    <x v="0"/>
    <x v="0"/>
    <x v="0"/>
    <x v="0"/>
    <x v="0"/>
    <x v="0"/>
    <x v="1"/>
    <x v="0"/>
    <x v="3"/>
  </r>
  <r>
    <x v="0"/>
    <x v="0"/>
    <x v="0"/>
    <x v="0"/>
    <x v="132"/>
    <x v="178"/>
    <n v="0"/>
    <x v="0"/>
    <x v="0"/>
    <x v="0"/>
    <x v="0"/>
    <x v="0"/>
    <x v="0"/>
    <x v="0"/>
    <x v="3"/>
    <x v="0"/>
    <x v="7"/>
  </r>
  <r>
    <x v="0"/>
    <x v="0"/>
    <x v="0"/>
    <x v="0"/>
    <x v="376"/>
    <x v="733"/>
    <n v="0"/>
    <x v="0"/>
    <x v="0"/>
    <x v="0"/>
    <x v="0"/>
    <x v="0"/>
    <x v="0"/>
    <x v="0"/>
    <x v="3"/>
    <x v="0"/>
    <x v="7"/>
  </r>
  <r>
    <x v="0"/>
    <x v="0"/>
    <x v="0"/>
    <x v="0"/>
    <x v="24"/>
    <x v="273"/>
    <n v="2917780.57"/>
    <x v="0"/>
    <x v="0"/>
    <x v="0"/>
    <x v="0"/>
    <x v="0"/>
    <x v="0"/>
    <x v="0"/>
    <x v="4"/>
    <x v="0"/>
    <x v="0"/>
  </r>
  <r>
    <x v="0"/>
    <x v="0"/>
    <x v="0"/>
    <x v="0"/>
    <x v="41"/>
    <x v="1244"/>
    <n v="0"/>
    <x v="0"/>
    <x v="0"/>
    <x v="0"/>
    <x v="0"/>
    <x v="0"/>
    <x v="0"/>
    <x v="0"/>
    <x v="3"/>
    <x v="0"/>
    <x v="2"/>
  </r>
  <r>
    <x v="0"/>
    <x v="0"/>
    <x v="0"/>
    <x v="0"/>
    <x v="221"/>
    <x v="1023"/>
    <n v="0"/>
    <x v="0"/>
    <x v="0"/>
    <x v="0"/>
    <x v="0"/>
    <x v="0"/>
    <x v="0"/>
    <x v="0"/>
    <x v="3"/>
    <x v="0"/>
    <x v="1"/>
  </r>
  <r>
    <x v="0"/>
    <x v="0"/>
    <x v="0"/>
    <x v="0"/>
    <x v="518"/>
    <x v="944"/>
    <n v="-101766.49"/>
    <x v="0"/>
    <x v="0"/>
    <x v="0"/>
    <x v="0"/>
    <x v="0"/>
    <x v="0"/>
    <x v="0"/>
    <x v="3"/>
    <x v="0"/>
    <x v="0"/>
  </r>
  <r>
    <x v="0"/>
    <x v="0"/>
    <x v="0"/>
    <x v="0"/>
    <x v="123"/>
    <x v="174"/>
    <n v="0"/>
    <x v="0"/>
    <x v="0"/>
    <x v="0"/>
    <x v="0"/>
    <x v="0"/>
    <x v="0"/>
    <x v="0"/>
    <x v="0"/>
    <x v="0"/>
    <x v="7"/>
  </r>
  <r>
    <x v="0"/>
    <x v="0"/>
    <x v="0"/>
    <x v="0"/>
    <x v="5"/>
    <x v="150"/>
    <n v="0"/>
    <x v="0"/>
    <x v="0"/>
    <x v="0"/>
    <x v="0"/>
    <x v="0"/>
    <x v="0"/>
    <x v="0"/>
    <x v="0"/>
    <x v="0"/>
    <x v="2"/>
  </r>
  <r>
    <x v="0"/>
    <x v="0"/>
    <x v="0"/>
    <x v="0"/>
    <x v="522"/>
    <x v="1308"/>
    <n v="0"/>
    <x v="0"/>
    <x v="0"/>
    <x v="0"/>
    <x v="0"/>
    <x v="0"/>
    <x v="0"/>
    <x v="0"/>
    <x v="2"/>
    <x v="0"/>
    <x v="3"/>
  </r>
  <r>
    <x v="0"/>
    <x v="0"/>
    <x v="0"/>
    <x v="0"/>
    <x v="1"/>
    <x v="1288"/>
    <n v="0"/>
    <x v="0"/>
    <x v="0"/>
    <x v="0"/>
    <x v="0"/>
    <x v="0"/>
    <x v="0"/>
    <x v="0"/>
    <x v="3"/>
    <x v="0"/>
    <x v="0"/>
  </r>
  <r>
    <x v="0"/>
    <x v="0"/>
    <x v="0"/>
    <x v="0"/>
    <x v="13"/>
    <x v="1083"/>
    <n v="0"/>
    <x v="0"/>
    <x v="0"/>
    <x v="0"/>
    <x v="0"/>
    <x v="0"/>
    <x v="0"/>
    <x v="0"/>
    <x v="3"/>
    <x v="0"/>
    <x v="4"/>
  </r>
  <r>
    <x v="0"/>
    <x v="0"/>
    <x v="0"/>
    <x v="0"/>
    <x v="41"/>
    <x v="188"/>
    <n v="0"/>
    <x v="0"/>
    <x v="0"/>
    <x v="0"/>
    <x v="0"/>
    <x v="0"/>
    <x v="0"/>
    <x v="0"/>
    <x v="3"/>
    <x v="0"/>
    <x v="6"/>
  </r>
  <r>
    <x v="0"/>
    <x v="0"/>
    <x v="0"/>
    <x v="0"/>
    <x v="18"/>
    <x v="496"/>
    <n v="24890292.870000001"/>
    <x v="0"/>
    <x v="0"/>
    <x v="0"/>
    <x v="0"/>
    <x v="0"/>
    <x v="0"/>
    <x v="0"/>
    <x v="3"/>
    <x v="0"/>
    <x v="7"/>
  </r>
  <r>
    <x v="0"/>
    <x v="0"/>
    <x v="0"/>
    <x v="0"/>
    <x v="11"/>
    <x v="1306"/>
    <n v="0"/>
    <x v="0"/>
    <x v="0"/>
    <x v="0"/>
    <x v="0"/>
    <x v="0"/>
    <x v="0"/>
    <x v="0"/>
    <x v="3"/>
    <x v="0"/>
    <x v="3"/>
  </r>
  <r>
    <x v="0"/>
    <x v="0"/>
    <x v="0"/>
    <x v="0"/>
    <x v="41"/>
    <x v="157"/>
    <n v="3962.35"/>
    <x v="0"/>
    <x v="0"/>
    <x v="0"/>
    <x v="0"/>
    <x v="0"/>
    <x v="0"/>
    <x v="0"/>
    <x v="3"/>
    <x v="0"/>
    <x v="7"/>
  </r>
  <r>
    <x v="0"/>
    <x v="0"/>
    <x v="0"/>
    <x v="0"/>
    <x v="589"/>
    <x v="1118"/>
    <n v="0"/>
    <x v="0"/>
    <x v="0"/>
    <x v="0"/>
    <x v="0"/>
    <x v="0"/>
    <x v="0"/>
    <x v="0"/>
    <x v="1"/>
    <x v="0"/>
    <x v="4"/>
  </r>
  <r>
    <x v="0"/>
    <x v="0"/>
    <x v="0"/>
    <x v="0"/>
    <x v="13"/>
    <x v="563"/>
    <n v="0"/>
    <x v="0"/>
    <x v="0"/>
    <x v="0"/>
    <x v="0"/>
    <x v="0"/>
    <x v="0"/>
    <x v="0"/>
    <x v="3"/>
    <x v="0"/>
    <x v="1"/>
  </r>
  <r>
    <x v="0"/>
    <x v="0"/>
    <x v="0"/>
    <x v="0"/>
    <x v="55"/>
    <x v="62"/>
    <n v="0"/>
    <x v="0"/>
    <x v="0"/>
    <x v="0"/>
    <x v="0"/>
    <x v="0"/>
    <x v="0"/>
    <x v="0"/>
    <x v="0"/>
    <x v="0"/>
    <x v="1"/>
  </r>
  <r>
    <x v="0"/>
    <x v="0"/>
    <x v="0"/>
    <x v="0"/>
    <x v="470"/>
    <x v="815"/>
    <n v="71873.440000000002"/>
    <x v="0"/>
    <x v="0"/>
    <x v="0"/>
    <x v="0"/>
    <x v="0"/>
    <x v="0"/>
    <x v="0"/>
    <x v="1"/>
    <x v="1"/>
    <x v="0"/>
  </r>
  <r>
    <x v="0"/>
    <x v="0"/>
    <x v="0"/>
    <x v="0"/>
    <x v="18"/>
    <x v="1236"/>
    <n v="0"/>
    <x v="0"/>
    <x v="0"/>
    <x v="0"/>
    <x v="0"/>
    <x v="0"/>
    <x v="0"/>
    <x v="0"/>
    <x v="3"/>
    <x v="0"/>
    <x v="2"/>
  </r>
  <r>
    <x v="0"/>
    <x v="0"/>
    <x v="0"/>
    <x v="0"/>
    <x v="497"/>
    <x v="892"/>
    <n v="886330.27"/>
    <x v="0"/>
    <x v="0"/>
    <x v="0"/>
    <x v="0"/>
    <x v="0"/>
    <x v="0"/>
    <x v="0"/>
    <x v="3"/>
    <x v="1"/>
    <x v="1"/>
  </r>
  <r>
    <x v="0"/>
    <x v="0"/>
    <x v="0"/>
    <x v="0"/>
    <x v="16"/>
    <x v="16"/>
    <n v="0"/>
    <x v="0"/>
    <x v="0"/>
    <x v="0"/>
    <x v="0"/>
    <x v="0"/>
    <x v="0"/>
    <x v="0"/>
    <x v="0"/>
    <x v="0"/>
    <x v="3"/>
  </r>
  <r>
    <x v="0"/>
    <x v="0"/>
    <x v="0"/>
    <x v="0"/>
    <x v="34"/>
    <x v="738"/>
    <n v="0"/>
    <x v="0"/>
    <x v="0"/>
    <x v="0"/>
    <x v="0"/>
    <x v="0"/>
    <x v="0"/>
    <x v="0"/>
    <x v="2"/>
    <x v="0"/>
    <x v="1"/>
  </r>
  <r>
    <x v="0"/>
    <x v="0"/>
    <x v="0"/>
    <x v="0"/>
    <x v="18"/>
    <x v="882"/>
    <n v="0"/>
    <x v="0"/>
    <x v="0"/>
    <x v="0"/>
    <x v="0"/>
    <x v="0"/>
    <x v="0"/>
    <x v="0"/>
    <x v="3"/>
    <x v="0"/>
    <x v="1"/>
  </r>
  <r>
    <x v="0"/>
    <x v="0"/>
    <x v="0"/>
    <x v="0"/>
    <x v="509"/>
    <x v="938"/>
    <n v="58300.7"/>
    <x v="0"/>
    <x v="0"/>
    <x v="0"/>
    <x v="0"/>
    <x v="0"/>
    <x v="0"/>
    <x v="0"/>
    <x v="3"/>
    <x v="1"/>
    <x v="4"/>
  </r>
  <r>
    <x v="0"/>
    <x v="0"/>
    <x v="0"/>
    <x v="0"/>
    <x v="18"/>
    <x v="1075"/>
    <n v="212686209.97999999"/>
    <x v="0"/>
    <x v="0"/>
    <x v="0"/>
    <x v="0"/>
    <x v="0"/>
    <x v="0"/>
    <x v="0"/>
    <x v="3"/>
    <x v="0"/>
    <x v="6"/>
  </r>
  <r>
    <x v="0"/>
    <x v="0"/>
    <x v="0"/>
    <x v="0"/>
    <x v="216"/>
    <x v="323"/>
    <n v="2541922.77"/>
    <x v="0"/>
    <x v="0"/>
    <x v="0"/>
    <x v="0"/>
    <x v="0"/>
    <x v="0"/>
    <x v="0"/>
    <x v="0"/>
    <x v="0"/>
    <x v="6"/>
  </r>
  <r>
    <x v="0"/>
    <x v="0"/>
    <x v="0"/>
    <x v="0"/>
    <x v="605"/>
    <x v="1166"/>
    <n v="1274.9000000000001"/>
    <x v="0"/>
    <x v="0"/>
    <x v="0"/>
    <x v="0"/>
    <x v="0"/>
    <x v="0"/>
    <x v="0"/>
    <x v="2"/>
    <x v="0"/>
    <x v="7"/>
  </r>
  <r>
    <x v="0"/>
    <x v="0"/>
    <x v="0"/>
    <x v="0"/>
    <x v="354"/>
    <x v="582"/>
    <n v="174688.72"/>
    <x v="0"/>
    <x v="0"/>
    <x v="0"/>
    <x v="0"/>
    <x v="0"/>
    <x v="0"/>
    <x v="0"/>
    <x v="4"/>
    <x v="0"/>
    <x v="0"/>
  </r>
  <r>
    <x v="0"/>
    <x v="0"/>
    <x v="0"/>
    <x v="0"/>
    <x v="248"/>
    <x v="893"/>
    <n v="0"/>
    <x v="0"/>
    <x v="0"/>
    <x v="0"/>
    <x v="0"/>
    <x v="0"/>
    <x v="0"/>
    <x v="0"/>
    <x v="1"/>
    <x v="1"/>
    <x v="5"/>
  </r>
  <r>
    <x v="0"/>
    <x v="0"/>
    <x v="0"/>
    <x v="0"/>
    <x v="11"/>
    <x v="577"/>
    <n v="0"/>
    <x v="0"/>
    <x v="0"/>
    <x v="0"/>
    <x v="0"/>
    <x v="0"/>
    <x v="0"/>
    <x v="0"/>
    <x v="3"/>
    <x v="0"/>
    <x v="6"/>
  </r>
  <r>
    <x v="0"/>
    <x v="0"/>
    <x v="0"/>
    <x v="0"/>
    <x v="470"/>
    <x v="815"/>
    <n v="81909.649999999994"/>
    <x v="0"/>
    <x v="0"/>
    <x v="0"/>
    <x v="0"/>
    <x v="0"/>
    <x v="0"/>
    <x v="0"/>
    <x v="1"/>
    <x v="1"/>
    <x v="6"/>
  </r>
  <r>
    <x v="0"/>
    <x v="0"/>
    <x v="0"/>
    <x v="0"/>
    <x v="394"/>
    <x v="778"/>
    <n v="0"/>
    <x v="0"/>
    <x v="0"/>
    <x v="0"/>
    <x v="0"/>
    <x v="0"/>
    <x v="0"/>
    <x v="0"/>
    <x v="1"/>
    <x v="1"/>
    <x v="7"/>
  </r>
  <r>
    <x v="0"/>
    <x v="0"/>
    <x v="0"/>
    <x v="0"/>
    <x v="1"/>
    <x v="546"/>
    <n v="0"/>
    <x v="0"/>
    <x v="0"/>
    <x v="0"/>
    <x v="0"/>
    <x v="0"/>
    <x v="0"/>
    <x v="0"/>
    <x v="3"/>
    <x v="0"/>
    <x v="1"/>
  </r>
  <r>
    <x v="0"/>
    <x v="0"/>
    <x v="0"/>
    <x v="0"/>
    <x v="250"/>
    <x v="390"/>
    <n v="0"/>
    <x v="0"/>
    <x v="0"/>
    <x v="0"/>
    <x v="0"/>
    <x v="0"/>
    <x v="0"/>
    <x v="0"/>
    <x v="3"/>
    <x v="0"/>
    <x v="7"/>
  </r>
  <r>
    <x v="0"/>
    <x v="0"/>
    <x v="0"/>
    <x v="0"/>
    <x v="11"/>
    <x v="1314"/>
    <n v="4173405.97"/>
    <x v="0"/>
    <x v="0"/>
    <x v="0"/>
    <x v="0"/>
    <x v="0"/>
    <x v="0"/>
    <x v="0"/>
    <x v="3"/>
    <x v="0"/>
    <x v="7"/>
  </r>
  <r>
    <x v="0"/>
    <x v="0"/>
    <x v="0"/>
    <x v="0"/>
    <x v="426"/>
    <x v="710"/>
    <n v="0"/>
    <x v="0"/>
    <x v="0"/>
    <x v="0"/>
    <x v="0"/>
    <x v="0"/>
    <x v="0"/>
    <x v="0"/>
    <x v="3"/>
    <x v="0"/>
    <x v="6"/>
  </r>
  <r>
    <x v="0"/>
    <x v="0"/>
    <x v="0"/>
    <x v="0"/>
    <x v="11"/>
    <x v="813"/>
    <n v="0"/>
    <x v="0"/>
    <x v="0"/>
    <x v="0"/>
    <x v="0"/>
    <x v="0"/>
    <x v="0"/>
    <x v="0"/>
    <x v="1"/>
    <x v="0"/>
    <x v="3"/>
  </r>
  <r>
    <x v="0"/>
    <x v="0"/>
    <x v="0"/>
    <x v="0"/>
    <x v="93"/>
    <x v="129"/>
    <n v="0"/>
    <x v="0"/>
    <x v="0"/>
    <x v="0"/>
    <x v="0"/>
    <x v="0"/>
    <x v="0"/>
    <x v="0"/>
    <x v="0"/>
    <x v="0"/>
    <x v="4"/>
  </r>
  <r>
    <x v="0"/>
    <x v="0"/>
    <x v="0"/>
    <x v="0"/>
    <x v="1"/>
    <x v="399"/>
    <n v="0"/>
    <x v="0"/>
    <x v="0"/>
    <x v="0"/>
    <x v="0"/>
    <x v="0"/>
    <x v="0"/>
    <x v="0"/>
    <x v="3"/>
    <x v="0"/>
    <x v="1"/>
  </r>
  <r>
    <x v="0"/>
    <x v="0"/>
    <x v="0"/>
    <x v="0"/>
    <x v="13"/>
    <x v="1042"/>
    <n v="0"/>
    <x v="0"/>
    <x v="0"/>
    <x v="0"/>
    <x v="0"/>
    <x v="0"/>
    <x v="0"/>
    <x v="0"/>
    <x v="3"/>
    <x v="0"/>
    <x v="5"/>
  </r>
  <r>
    <x v="0"/>
    <x v="0"/>
    <x v="0"/>
    <x v="0"/>
    <x v="11"/>
    <x v="46"/>
    <n v="0"/>
    <x v="0"/>
    <x v="0"/>
    <x v="0"/>
    <x v="0"/>
    <x v="0"/>
    <x v="0"/>
    <x v="0"/>
    <x v="3"/>
    <x v="0"/>
    <x v="1"/>
  </r>
  <r>
    <x v="0"/>
    <x v="0"/>
    <x v="0"/>
    <x v="0"/>
    <x v="139"/>
    <x v="312"/>
    <n v="984772.45"/>
    <x v="0"/>
    <x v="0"/>
    <x v="0"/>
    <x v="0"/>
    <x v="0"/>
    <x v="0"/>
    <x v="0"/>
    <x v="4"/>
    <x v="1"/>
    <x v="6"/>
  </r>
  <r>
    <x v="0"/>
    <x v="0"/>
    <x v="0"/>
    <x v="0"/>
    <x v="404"/>
    <x v="666"/>
    <n v="0"/>
    <x v="0"/>
    <x v="0"/>
    <x v="0"/>
    <x v="0"/>
    <x v="0"/>
    <x v="0"/>
    <x v="0"/>
    <x v="0"/>
    <x v="0"/>
    <x v="5"/>
  </r>
  <r>
    <x v="0"/>
    <x v="0"/>
    <x v="0"/>
    <x v="0"/>
    <x v="513"/>
    <x v="934"/>
    <n v="-211916.93"/>
    <x v="0"/>
    <x v="0"/>
    <x v="0"/>
    <x v="0"/>
    <x v="0"/>
    <x v="0"/>
    <x v="0"/>
    <x v="3"/>
    <x v="0"/>
    <x v="1"/>
  </r>
  <r>
    <x v="0"/>
    <x v="0"/>
    <x v="0"/>
    <x v="0"/>
    <x v="566"/>
    <x v="1057"/>
    <n v="529059.49"/>
    <x v="0"/>
    <x v="0"/>
    <x v="0"/>
    <x v="0"/>
    <x v="0"/>
    <x v="0"/>
    <x v="0"/>
    <x v="3"/>
    <x v="0"/>
    <x v="2"/>
  </r>
  <r>
    <x v="0"/>
    <x v="0"/>
    <x v="0"/>
    <x v="0"/>
    <x v="411"/>
    <x v="713"/>
    <n v="0"/>
    <x v="0"/>
    <x v="0"/>
    <x v="0"/>
    <x v="0"/>
    <x v="0"/>
    <x v="0"/>
    <x v="0"/>
    <x v="2"/>
    <x v="0"/>
    <x v="1"/>
  </r>
  <r>
    <x v="0"/>
    <x v="0"/>
    <x v="0"/>
    <x v="0"/>
    <x v="281"/>
    <x v="456"/>
    <n v="2879458.27"/>
    <x v="0"/>
    <x v="0"/>
    <x v="0"/>
    <x v="0"/>
    <x v="0"/>
    <x v="0"/>
    <x v="0"/>
    <x v="5"/>
    <x v="1"/>
    <x v="0"/>
  </r>
  <r>
    <x v="0"/>
    <x v="0"/>
    <x v="0"/>
    <x v="0"/>
    <x v="348"/>
    <x v="571"/>
    <n v="121393.47"/>
    <x v="0"/>
    <x v="0"/>
    <x v="0"/>
    <x v="0"/>
    <x v="0"/>
    <x v="0"/>
    <x v="0"/>
    <x v="4"/>
    <x v="0"/>
    <x v="0"/>
  </r>
  <r>
    <x v="0"/>
    <x v="0"/>
    <x v="0"/>
    <x v="0"/>
    <x v="103"/>
    <x v="441"/>
    <n v="40000"/>
    <x v="0"/>
    <x v="0"/>
    <x v="0"/>
    <x v="0"/>
    <x v="0"/>
    <x v="0"/>
    <x v="0"/>
    <x v="2"/>
    <x v="1"/>
    <x v="7"/>
  </r>
  <r>
    <x v="0"/>
    <x v="0"/>
    <x v="0"/>
    <x v="0"/>
    <x v="18"/>
    <x v="882"/>
    <n v="0"/>
    <x v="0"/>
    <x v="0"/>
    <x v="0"/>
    <x v="0"/>
    <x v="0"/>
    <x v="0"/>
    <x v="0"/>
    <x v="3"/>
    <x v="0"/>
    <x v="6"/>
  </r>
  <r>
    <x v="0"/>
    <x v="0"/>
    <x v="0"/>
    <x v="0"/>
    <x v="187"/>
    <x v="276"/>
    <n v="0"/>
    <x v="0"/>
    <x v="0"/>
    <x v="0"/>
    <x v="0"/>
    <x v="0"/>
    <x v="0"/>
    <x v="0"/>
    <x v="0"/>
    <x v="0"/>
    <x v="0"/>
  </r>
  <r>
    <x v="0"/>
    <x v="0"/>
    <x v="0"/>
    <x v="0"/>
    <x v="1"/>
    <x v="825"/>
    <n v="73989.070000000007"/>
    <x v="0"/>
    <x v="0"/>
    <x v="0"/>
    <x v="0"/>
    <x v="0"/>
    <x v="0"/>
    <x v="0"/>
    <x v="1"/>
    <x v="0"/>
    <x v="7"/>
  </r>
  <r>
    <x v="0"/>
    <x v="0"/>
    <x v="0"/>
    <x v="0"/>
    <x v="398"/>
    <x v="659"/>
    <n v="0"/>
    <x v="0"/>
    <x v="0"/>
    <x v="0"/>
    <x v="0"/>
    <x v="0"/>
    <x v="0"/>
    <x v="0"/>
    <x v="3"/>
    <x v="0"/>
    <x v="1"/>
  </r>
  <r>
    <x v="0"/>
    <x v="0"/>
    <x v="0"/>
    <x v="0"/>
    <x v="11"/>
    <x v="922"/>
    <n v="0"/>
    <x v="0"/>
    <x v="0"/>
    <x v="0"/>
    <x v="0"/>
    <x v="0"/>
    <x v="0"/>
    <x v="0"/>
    <x v="3"/>
    <x v="0"/>
    <x v="5"/>
  </r>
  <r>
    <x v="0"/>
    <x v="0"/>
    <x v="0"/>
    <x v="0"/>
    <x v="18"/>
    <x v="962"/>
    <n v="120137.78"/>
    <x v="0"/>
    <x v="0"/>
    <x v="0"/>
    <x v="0"/>
    <x v="0"/>
    <x v="0"/>
    <x v="0"/>
    <x v="3"/>
    <x v="0"/>
    <x v="7"/>
  </r>
  <r>
    <x v="0"/>
    <x v="0"/>
    <x v="0"/>
    <x v="0"/>
    <x v="519"/>
    <x v="945"/>
    <n v="318492.65000000002"/>
    <x v="0"/>
    <x v="0"/>
    <x v="0"/>
    <x v="0"/>
    <x v="0"/>
    <x v="0"/>
    <x v="0"/>
    <x v="3"/>
    <x v="0"/>
    <x v="4"/>
  </r>
  <r>
    <x v="0"/>
    <x v="0"/>
    <x v="0"/>
    <x v="0"/>
    <x v="142"/>
    <x v="231"/>
    <n v="349420.85"/>
    <x v="0"/>
    <x v="0"/>
    <x v="0"/>
    <x v="0"/>
    <x v="0"/>
    <x v="0"/>
    <x v="0"/>
    <x v="0"/>
    <x v="0"/>
    <x v="0"/>
  </r>
  <r>
    <x v="0"/>
    <x v="0"/>
    <x v="0"/>
    <x v="0"/>
    <x v="640"/>
    <x v="1312"/>
    <n v="0"/>
    <x v="0"/>
    <x v="0"/>
    <x v="0"/>
    <x v="0"/>
    <x v="0"/>
    <x v="0"/>
    <x v="0"/>
    <x v="6"/>
    <x v="1"/>
    <x v="6"/>
  </r>
  <r>
    <x v="0"/>
    <x v="0"/>
    <x v="0"/>
    <x v="0"/>
    <x v="281"/>
    <x v="456"/>
    <n v="2892065.65"/>
    <x v="0"/>
    <x v="0"/>
    <x v="0"/>
    <x v="0"/>
    <x v="0"/>
    <x v="0"/>
    <x v="0"/>
    <x v="5"/>
    <x v="1"/>
    <x v="3"/>
  </r>
  <r>
    <x v="0"/>
    <x v="0"/>
    <x v="0"/>
    <x v="0"/>
    <x v="68"/>
    <x v="83"/>
    <n v="3352.04"/>
    <x v="0"/>
    <x v="0"/>
    <x v="0"/>
    <x v="0"/>
    <x v="0"/>
    <x v="0"/>
    <x v="0"/>
    <x v="0"/>
    <x v="0"/>
    <x v="0"/>
  </r>
  <r>
    <x v="0"/>
    <x v="0"/>
    <x v="0"/>
    <x v="0"/>
    <x v="637"/>
    <x v="1304"/>
    <n v="0"/>
    <x v="0"/>
    <x v="0"/>
    <x v="0"/>
    <x v="0"/>
    <x v="0"/>
    <x v="0"/>
    <x v="0"/>
    <x v="0"/>
    <x v="0"/>
    <x v="4"/>
  </r>
  <r>
    <x v="0"/>
    <x v="0"/>
    <x v="0"/>
    <x v="0"/>
    <x v="1"/>
    <x v="880"/>
    <n v="9014.1200000000008"/>
    <x v="0"/>
    <x v="0"/>
    <x v="0"/>
    <x v="0"/>
    <x v="0"/>
    <x v="0"/>
    <x v="0"/>
    <x v="3"/>
    <x v="0"/>
    <x v="1"/>
  </r>
  <r>
    <x v="0"/>
    <x v="0"/>
    <x v="0"/>
    <x v="0"/>
    <x v="230"/>
    <x v="350"/>
    <n v="0"/>
    <x v="0"/>
    <x v="0"/>
    <x v="0"/>
    <x v="0"/>
    <x v="0"/>
    <x v="0"/>
    <x v="0"/>
    <x v="0"/>
    <x v="0"/>
    <x v="5"/>
  </r>
  <r>
    <x v="0"/>
    <x v="0"/>
    <x v="0"/>
    <x v="0"/>
    <x v="38"/>
    <x v="43"/>
    <n v="0"/>
    <x v="0"/>
    <x v="0"/>
    <x v="0"/>
    <x v="0"/>
    <x v="0"/>
    <x v="0"/>
    <x v="0"/>
    <x v="5"/>
    <x v="0"/>
    <x v="5"/>
  </r>
  <r>
    <x v="0"/>
    <x v="0"/>
    <x v="0"/>
    <x v="0"/>
    <x v="18"/>
    <x v="706"/>
    <n v="9617980.6099999994"/>
    <x v="0"/>
    <x v="0"/>
    <x v="0"/>
    <x v="0"/>
    <x v="0"/>
    <x v="0"/>
    <x v="0"/>
    <x v="3"/>
    <x v="0"/>
    <x v="6"/>
  </r>
  <r>
    <x v="0"/>
    <x v="0"/>
    <x v="0"/>
    <x v="0"/>
    <x v="633"/>
    <x v="1291"/>
    <n v="0"/>
    <x v="0"/>
    <x v="0"/>
    <x v="0"/>
    <x v="0"/>
    <x v="0"/>
    <x v="0"/>
    <x v="0"/>
    <x v="3"/>
    <x v="1"/>
    <x v="3"/>
  </r>
  <r>
    <x v="0"/>
    <x v="0"/>
    <x v="0"/>
    <x v="0"/>
    <x v="18"/>
    <x v="788"/>
    <n v="0"/>
    <x v="0"/>
    <x v="0"/>
    <x v="0"/>
    <x v="0"/>
    <x v="0"/>
    <x v="0"/>
    <x v="0"/>
    <x v="1"/>
    <x v="0"/>
    <x v="4"/>
  </r>
  <r>
    <x v="0"/>
    <x v="0"/>
    <x v="0"/>
    <x v="0"/>
    <x v="13"/>
    <x v="1227"/>
    <n v="744881.48"/>
    <x v="0"/>
    <x v="0"/>
    <x v="0"/>
    <x v="0"/>
    <x v="0"/>
    <x v="0"/>
    <x v="0"/>
    <x v="3"/>
    <x v="0"/>
    <x v="3"/>
  </r>
  <r>
    <x v="0"/>
    <x v="0"/>
    <x v="0"/>
    <x v="0"/>
    <x v="640"/>
    <x v="1312"/>
    <n v="0"/>
    <x v="0"/>
    <x v="0"/>
    <x v="0"/>
    <x v="0"/>
    <x v="0"/>
    <x v="0"/>
    <x v="0"/>
    <x v="6"/>
    <x v="1"/>
    <x v="5"/>
  </r>
  <r>
    <x v="0"/>
    <x v="0"/>
    <x v="0"/>
    <x v="0"/>
    <x v="111"/>
    <x v="1181"/>
    <n v="240792.55"/>
    <x v="0"/>
    <x v="0"/>
    <x v="0"/>
    <x v="0"/>
    <x v="0"/>
    <x v="0"/>
    <x v="0"/>
    <x v="3"/>
    <x v="0"/>
    <x v="7"/>
  </r>
  <r>
    <x v="0"/>
    <x v="0"/>
    <x v="0"/>
    <x v="0"/>
    <x v="142"/>
    <x v="743"/>
    <n v="26591529.789999999"/>
    <x v="0"/>
    <x v="0"/>
    <x v="0"/>
    <x v="0"/>
    <x v="0"/>
    <x v="0"/>
    <x v="0"/>
    <x v="2"/>
    <x v="1"/>
    <x v="2"/>
  </r>
  <r>
    <x v="0"/>
    <x v="0"/>
    <x v="0"/>
    <x v="0"/>
    <x v="379"/>
    <x v="1355"/>
    <n v="2227150.69"/>
    <x v="0"/>
    <x v="0"/>
    <x v="0"/>
    <x v="0"/>
    <x v="0"/>
    <x v="0"/>
    <x v="0"/>
    <x v="3"/>
    <x v="1"/>
    <x v="0"/>
  </r>
  <r>
    <x v="0"/>
    <x v="0"/>
    <x v="0"/>
    <x v="0"/>
    <x v="18"/>
    <x v="35"/>
    <n v="0"/>
    <x v="0"/>
    <x v="0"/>
    <x v="0"/>
    <x v="0"/>
    <x v="0"/>
    <x v="0"/>
    <x v="0"/>
    <x v="3"/>
    <x v="0"/>
    <x v="3"/>
  </r>
  <r>
    <x v="0"/>
    <x v="0"/>
    <x v="0"/>
    <x v="0"/>
    <x v="618"/>
    <x v="1213"/>
    <n v="29180308.75"/>
    <x v="0"/>
    <x v="0"/>
    <x v="0"/>
    <x v="0"/>
    <x v="0"/>
    <x v="0"/>
    <x v="0"/>
    <x v="3"/>
    <x v="0"/>
    <x v="4"/>
  </r>
  <r>
    <x v="0"/>
    <x v="0"/>
    <x v="0"/>
    <x v="0"/>
    <x v="121"/>
    <x v="411"/>
    <n v="0"/>
    <x v="0"/>
    <x v="0"/>
    <x v="0"/>
    <x v="0"/>
    <x v="0"/>
    <x v="0"/>
    <x v="0"/>
    <x v="0"/>
    <x v="0"/>
    <x v="0"/>
  </r>
  <r>
    <x v="0"/>
    <x v="0"/>
    <x v="0"/>
    <x v="0"/>
    <x v="428"/>
    <x v="714"/>
    <n v="0"/>
    <x v="0"/>
    <x v="0"/>
    <x v="0"/>
    <x v="0"/>
    <x v="0"/>
    <x v="0"/>
    <x v="0"/>
    <x v="3"/>
    <x v="1"/>
    <x v="6"/>
  </r>
  <r>
    <x v="0"/>
    <x v="0"/>
    <x v="0"/>
    <x v="0"/>
    <x v="13"/>
    <x v="948"/>
    <n v="0"/>
    <x v="0"/>
    <x v="0"/>
    <x v="0"/>
    <x v="0"/>
    <x v="0"/>
    <x v="0"/>
    <x v="0"/>
    <x v="3"/>
    <x v="0"/>
    <x v="7"/>
  </r>
  <r>
    <x v="0"/>
    <x v="0"/>
    <x v="0"/>
    <x v="0"/>
    <x v="437"/>
    <x v="867"/>
    <n v="0"/>
    <x v="0"/>
    <x v="0"/>
    <x v="0"/>
    <x v="0"/>
    <x v="0"/>
    <x v="0"/>
    <x v="0"/>
    <x v="3"/>
    <x v="0"/>
    <x v="1"/>
  </r>
  <r>
    <x v="0"/>
    <x v="0"/>
    <x v="0"/>
    <x v="0"/>
    <x v="5"/>
    <x v="781"/>
    <n v="526983.64"/>
    <x v="0"/>
    <x v="0"/>
    <x v="0"/>
    <x v="0"/>
    <x v="0"/>
    <x v="0"/>
    <x v="0"/>
    <x v="1"/>
    <x v="0"/>
    <x v="1"/>
  </r>
  <r>
    <x v="0"/>
    <x v="0"/>
    <x v="0"/>
    <x v="0"/>
    <x v="416"/>
    <x v="687"/>
    <n v="0"/>
    <x v="0"/>
    <x v="0"/>
    <x v="0"/>
    <x v="0"/>
    <x v="0"/>
    <x v="0"/>
    <x v="0"/>
    <x v="1"/>
    <x v="0"/>
    <x v="7"/>
  </r>
  <r>
    <x v="0"/>
    <x v="0"/>
    <x v="0"/>
    <x v="0"/>
    <x v="526"/>
    <x v="963"/>
    <n v="-1326675.99"/>
    <x v="0"/>
    <x v="0"/>
    <x v="0"/>
    <x v="0"/>
    <x v="0"/>
    <x v="0"/>
    <x v="0"/>
    <x v="3"/>
    <x v="0"/>
    <x v="1"/>
  </r>
  <r>
    <x v="0"/>
    <x v="0"/>
    <x v="0"/>
    <x v="0"/>
    <x v="414"/>
    <x v="685"/>
    <n v="6137996.4000000004"/>
    <x v="0"/>
    <x v="0"/>
    <x v="0"/>
    <x v="0"/>
    <x v="0"/>
    <x v="0"/>
    <x v="0"/>
    <x v="2"/>
    <x v="2"/>
    <x v="4"/>
  </r>
  <r>
    <x v="0"/>
    <x v="0"/>
    <x v="0"/>
    <x v="0"/>
    <x v="420"/>
    <x v="699"/>
    <n v="4548270"/>
    <x v="0"/>
    <x v="0"/>
    <x v="0"/>
    <x v="0"/>
    <x v="0"/>
    <x v="0"/>
    <x v="0"/>
    <x v="0"/>
    <x v="0"/>
    <x v="1"/>
  </r>
  <r>
    <x v="0"/>
    <x v="0"/>
    <x v="0"/>
    <x v="0"/>
    <x v="41"/>
    <x v="1085"/>
    <n v="5842.22"/>
    <x v="0"/>
    <x v="0"/>
    <x v="0"/>
    <x v="0"/>
    <x v="0"/>
    <x v="0"/>
    <x v="0"/>
    <x v="3"/>
    <x v="0"/>
    <x v="1"/>
  </r>
  <r>
    <x v="0"/>
    <x v="0"/>
    <x v="0"/>
    <x v="0"/>
    <x v="75"/>
    <x v="91"/>
    <n v="30464079.75"/>
    <x v="0"/>
    <x v="0"/>
    <x v="0"/>
    <x v="0"/>
    <x v="0"/>
    <x v="0"/>
    <x v="0"/>
    <x v="3"/>
    <x v="1"/>
    <x v="4"/>
  </r>
  <r>
    <x v="0"/>
    <x v="0"/>
    <x v="0"/>
    <x v="0"/>
    <x v="5"/>
    <x v="1367"/>
    <n v="2453518.54"/>
    <x v="0"/>
    <x v="0"/>
    <x v="0"/>
    <x v="0"/>
    <x v="0"/>
    <x v="0"/>
    <x v="0"/>
    <x v="2"/>
    <x v="0"/>
    <x v="1"/>
  </r>
  <r>
    <x v="0"/>
    <x v="0"/>
    <x v="0"/>
    <x v="0"/>
    <x v="369"/>
    <x v="610"/>
    <n v="1580047.49"/>
    <x v="0"/>
    <x v="0"/>
    <x v="0"/>
    <x v="0"/>
    <x v="0"/>
    <x v="0"/>
    <x v="0"/>
    <x v="2"/>
    <x v="1"/>
    <x v="4"/>
  </r>
  <r>
    <x v="0"/>
    <x v="0"/>
    <x v="0"/>
    <x v="0"/>
    <x v="212"/>
    <x v="314"/>
    <n v="0"/>
    <x v="0"/>
    <x v="0"/>
    <x v="0"/>
    <x v="0"/>
    <x v="0"/>
    <x v="0"/>
    <x v="0"/>
    <x v="0"/>
    <x v="0"/>
    <x v="2"/>
  </r>
  <r>
    <x v="0"/>
    <x v="0"/>
    <x v="0"/>
    <x v="0"/>
    <x v="142"/>
    <x v="743"/>
    <n v="20568543.899999999"/>
    <x v="0"/>
    <x v="0"/>
    <x v="0"/>
    <x v="0"/>
    <x v="0"/>
    <x v="0"/>
    <x v="0"/>
    <x v="2"/>
    <x v="1"/>
    <x v="3"/>
  </r>
  <r>
    <x v="0"/>
    <x v="0"/>
    <x v="0"/>
    <x v="0"/>
    <x v="407"/>
    <x v="677"/>
    <n v="39947.53"/>
    <x v="0"/>
    <x v="0"/>
    <x v="0"/>
    <x v="0"/>
    <x v="0"/>
    <x v="0"/>
    <x v="0"/>
    <x v="2"/>
    <x v="0"/>
    <x v="1"/>
  </r>
  <r>
    <x v="0"/>
    <x v="0"/>
    <x v="0"/>
    <x v="0"/>
    <x v="1"/>
    <x v="1243"/>
    <n v="0"/>
    <x v="0"/>
    <x v="0"/>
    <x v="0"/>
    <x v="0"/>
    <x v="0"/>
    <x v="0"/>
    <x v="0"/>
    <x v="3"/>
    <x v="0"/>
    <x v="6"/>
  </r>
  <r>
    <x v="0"/>
    <x v="0"/>
    <x v="0"/>
    <x v="0"/>
    <x v="531"/>
    <x v="968"/>
    <n v="0"/>
    <x v="0"/>
    <x v="0"/>
    <x v="0"/>
    <x v="0"/>
    <x v="0"/>
    <x v="0"/>
    <x v="0"/>
    <x v="3"/>
    <x v="0"/>
    <x v="6"/>
  </r>
  <r>
    <x v="0"/>
    <x v="0"/>
    <x v="0"/>
    <x v="0"/>
    <x v="13"/>
    <x v="56"/>
    <n v="0"/>
    <x v="0"/>
    <x v="0"/>
    <x v="0"/>
    <x v="0"/>
    <x v="0"/>
    <x v="0"/>
    <x v="0"/>
    <x v="3"/>
    <x v="0"/>
    <x v="0"/>
  </r>
  <r>
    <x v="0"/>
    <x v="0"/>
    <x v="0"/>
    <x v="0"/>
    <x v="391"/>
    <x v="649"/>
    <n v="246355.79"/>
    <x v="0"/>
    <x v="0"/>
    <x v="0"/>
    <x v="0"/>
    <x v="0"/>
    <x v="0"/>
    <x v="0"/>
    <x v="2"/>
    <x v="0"/>
    <x v="4"/>
  </r>
  <r>
    <x v="0"/>
    <x v="0"/>
    <x v="0"/>
    <x v="0"/>
    <x v="279"/>
    <x v="674"/>
    <n v="5471342.0800000001"/>
    <x v="0"/>
    <x v="0"/>
    <x v="0"/>
    <x v="0"/>
    <x v="0"/>
    <x v="0"/>
    <x v="0"/>
    <x v="4"/>
    <x v="0"/>
    <x v="3"/>
  </r>
  <r>
    <x v="0"/>
    <x v="0"/>
    <x v="0"/>
    <x v="0"/>
    <x v="47"/>
    <x v="53"/>
    <n v="0"/>
    <x v="0"/>
    <x v="0"/>
    <x v="0"/>
    <x v="0"/>
    <x v="0"/>
    <x v="0"/>
    <x v="0"/>
    <x v="2"/>
    <x v="0"/>
    <x v="1"/>
  </r>
  <r>
    <x v="0"/>
    <x v="0"/>
    <x v="0"/>
    <x v="0"/>
    <x v="140"/>
    <x v="553"/>
    <n v="0"/>
    <x v="0"/>
    <x v="0"/>
    <x v="0"/>
    <x v="0"/>
    <x v="0"/>
    <x v="0"/>
    <x v="0"/>
    <x v="0"/>
    <x v="0"/>
    <x v="2"/>
  </r>
  <r>
    <x v="0"/>
    <x v="0"/>
    <x v="0"/>
    <x v="0"/>
    <x v="658"/>
    <x v="1368"/>
    <n v="0"/>
    <x v="0"/>
    <x v="0"/>
    <x v="0"/>
    <x v="0"/>
    <x v="0"/>
    <x v="0"/>
    <x v="0"/>
    <x v="0"/>
    <x v="0"/>
    <x v="1"/>
  </r>
  <r>
    <x v="0"/>
    <x v="0"/>
    <x v="0"/>
    <x v="0"/>
    <x v="13"/>
    <x v="1083"/>
    <n v="0"/>
    <x v="0"/>
    <x v="0"/>
    <x v="0"/>
    <x v="0"/>
    <x v="0"/>
    <x v="0"/>
    <x v="0"/>
    <x v="3"/>
    <x v="0"/>
    <x v="5"/>
  </r>
  <r>
    <x v="0"/>
    <x v="0"/>
    <x v="0"/>
    <x v="0"/>
    <x v="41"/>
    <x v="827"/>
    <n v="6669.56"/>
    <x v="0"/>
    <x v="0"/>
    <x v="0"/>
    <x v="0"/>
    <x v="0"/>
    <x v="0"/>
    <x v="0"/>
    <x v="3"/>
    <x v="0"/>
    <x v="1"/>
  </r>
  <r>
    <x v="0"/>
    <x v="0"/>
    <x v="0"/>
    <x v="0"/>
    <x v="151"/>
    <x v="783"/>
    <n v="0"/>
    <x v="0"/>
    <x v="0"/>
    <x v="0"/>
    <x v="0"/>
    <x v="0"/>
    <x v="0"/>
    <x v="0"/>
    <x v="0"/>
    <x v="0"/>
    <x v="5"/>
  </r>
  <r>
    <x v="0"/>
    <x v="0"/>
    <x v="0"/>
    <x v="0"/>
    <x v="41"/>
    <x v="607"/>
    <n v="881.69"/>
    <x v="0"/>
    <x v="0"/>
    <x v="0"/>
    <x v="0"/>
    <x v="0"/>
    <x v="0"/>
    <x v="0"/>
    <x v="3"/>
    <x v="0"/>
    <x v="4"/>
  </r>
  <r>
    <x v="0"/>
    <x v="0"/>
    <x v="0"/>
    <x v="0"/>
    <x v="437"/>
    <x v="739"/>
    <n v="0"/>
    <x v="0"/>
    <x v="0"/>
    <x v="0"/>
    <x v="0"/>
    <x v="0"/>
    <x v="0"/>
    <x v="0"/>
    <x v="3"/>
    <x v="1"/>
    <x v="4"/>
  </r>
  <r>
    <x v="0"/>
    <x v="0"/>
    <x v="0"/>
    <x v="0"/>
    <x v="13"/>
    <x v="1300"/>
    <n v="313763.46000000002"/>
    <x v="0"/>
    <x v="0"/>
    <x v="0"/>
    <x v="0"/>
    <x v="0"/>
    <x v="0"/>
    <x v="0"/>
    <x v="3"/>
    <x v="0"/>
    <x v="1"/>
  </r>
  <r>
    <x v="0"/>
    <x v="0"/>
    <x v="0"/>
    <x v="0"/>
    <x v="371"/>
    <x v="614"/>
    <n v="22362124.23"/>
    <x v="0"/>
    <x v="0"/>
    <x v="0"/>
    <x v="0"/>
    <x v="0"/>
    <x v="0"/>
    <x v="0"/>
    <x v="3"/>
    <x v="1"/>
    <x v="6"/>
  </r>
  <r>
    <x v="0"/>
    <x v="0"/>
    <x v="0"/>
    <x v="0"/>
    <x v="211"/>
    <x v="311"/>
    <n v="0"/>
    <x v="0"/>
    <x v="0"/>
    <x v="0"/>
    <x v="0"/>
    <x v="0"/>
    <x v="0"/>
    <x v="0"/>
    <x v="0"/>
    <x v="1"/>
    <x v="7"/>
  </r>
  <r>
    <x v="0"/>
    <x v="0"/>
    <x v="0"/>
    <x v="0"/>
    <x v="434"/>
    <x v="730"/>
    <n v="0"/>
    <x v="0"/>
    <x v="0"/>
    <x v="0"/>
    <x v="0"/>
    <x v="0"/>
    <x v="0"/>
    <x v="0"/>
    <x v="2"/>
    <x v="0"/>
    <x v="1"/>
  </r>
  <r>
    <x v="0"/>
    <x v="0"/>
    <x v="0"/>
    <x v="0"/>
    <x v="41"/>
    <x v="908"/>
    <n v="7692.08"/>
    <x v="0"/>
    <x v="0"/>
    <x v="0"/>
    <x v="0"/>
    <x v="0"/>
    <x v="0"/>
    <x v="0"/>
    <x v="3"/>
    <x v="0"/>
    <x v="6"/>
  </r>
  <r>
    <x v="0"/>
    <x v="0"/>
    <x v="0"/>
    <x v="0"/>
    <x v="317"/>
    <x v="512"/>
    <n v="8344934.6399999997"/>
    <x v="0"/>
    <x v="0"/>
    <x v="0"/>
    <x v="0"/>
    <x v="0"/>
    <x v="0"/>
    <x v="0"/>
    <x v="4"/>
    <x v="2"/>
    <x v="5"/>
  </r>
  <r>
    <x v="0"/>
    <x v="0"/>
    <x v="0"/>
    <x v="0"/>
    <x v="492"/>
    <x v="871"/>
    <n v="17199165.649999999"/>
    <x v="0"/>
    <x v="0"/>
    <x v="0"/>
    <x v="0"/>
    <x v="0"/>
    <x v="0"/>
    <x v="0"/>
    <x v="3"/>
    <x v="1"/>
    <x v="2"/>
  </r>
  <r>
    <x v="0"/>
    <x v="0"/>
    <x v="0"/>
    <x v="0"/>
    <x v="21"/>
    <x v="459"/>
    <n v="0"/>
    <x v="0"/>
    <x v="0"/>
    <x v="0"/>
    <x v="0"/>
    <x v="0"/>
    <x v="0"/>
    <x v="0"/>
    <x v="5"/>
    <x v="0"/>
    <x v="0"/>
  </r>
  <r>
    <x v="0"/>
    <x v="0"/>
    <x v="0"/>
    <x v="0"/>
    <x v="228"/>
    <x v="470"/>
    <n v="38394689.909999996"/>
    <x v="0"/>
    <x v="0"/>
    <x v="0"/>
    <x v="0"/>
    <x v="0"/>
    <x v="0"/>
    <x v="0"/>
    <x v="5"/>
    <x v="0"/>
    <x v="7"/>
  </r>
  <r>
    <x v="0"/>
    <x v="0"/>
    <x v="0"/>
    <x v="0"/>
    <x v="272"/>
    <x v="443"/>
    <n v="1270033.67"/>
    <x v="0"/>
    <x v="0"/>
    <x v="0"/>
    <x v="0"/>
    <x v="0"/>
    <x v="0"/>
    <x v="0"/>
    <x v="0"/>
    <x v="0"/>
    <x v="2"/>
  </r>
  <r>
    <x v="0"/>
    <x v="0"/>
    <x v="0"/>
    <x v="0"/>
    <x v="612"/>
    <x v="1193"/>
    <n v="0"/>
    <x v="0"/>
    <x v="0"/>
    <x v="0"/>
    <x v="0"/>
    <x v="0"/>
    <x v="0"/>
    <x v="0"/>
    <x v="1"/>
    <x v="1"/>
    <x v="7"/>
  </r>
  <r>
    <x v="0"/>
    <x v="0"/>
    <x v="0"/>
    <x v="0"/>
    <x v="574"/>
    <x v="1081"/>
    <n v="-229171.09"/>
    <x v="0"/>
    <x v="0"/>
    <x v="0"/>
    <x v="0"/>
    <x v="0"/>
    <x v="0"/>
    <x v="0"/>
    <x v="3"/>
    <x v="0"/>
    <x v="5"/>
  </r>
  <r>
    <x v="0"/>
    <x v="0"/>
    <x v="0"/>
    <x v="0"/>
    <x v="11"/>
    <x v="577"/>
    <n v="0"/>
    <x v="0"/>
    <x v="0"/>
    <x v="0"/>
    <x v="0"/>
    <x v="0"/>
    <x v="0"/>
    <x v="0"/>
    <x v="3"/>
    <x v="0"/>
    <x v="2"/>
  </r>
  <r>
    <x v="0"/>
    <x v="0"/>
    <x v="0"/>
    <x v="0"/>
    <x v="11"/>
    <x v="770"/>
    <n v="779908.03"/>
    <x v="0"/>
    <x v="0"/>
    <x v="0"/>
    <x v="0"/>
    <x v="0"/>
    <x v="0"/>
    <x v="0"/>
    <x v="3"/>
    <x v="0"/>
    <x v="1"/>
  </r>
  <r>
    <x v="0"/>
    <x v="0"/>
    <x v="0"/>
    <x v="0"/>
    <x v="212"/>
    <x v="1309"/>
    <n v="0"/>
    <x v="0"/>
    <x v="0"/>
    <x v="0"/>
    <x v="0"/>
    <x v="0"/>
    <x v="0"/>
    <x v="0"/>
    <x v="0"/>
    <x v="0"/>
    <x v="4"/>
  </r>
  <r>
    <x v="0"/>
    <x v="0"/>
    <x v="0"/>
    <x v="0"/>
    <x v="140"/>
    <x v="259"/>
    <n v="0"/>
    <x v="0"/>
    <x v="0"/>
    <x v="0"/>
    <x v="0"/>
    <x v="0"/>
    <x v="0"/>
    <x v="0"/>
    <x v="3"/>
    <x v="0"/>
    <x v="6"/>
  </r>
  <r>
    <x v="0"/>
    <x v="0"/>
    <x v="0"/>
    <x v="0"/>
    <x v="1"/>
    <x v="116"/>
    <n v="337170.16"/>
    <x v="0"/>
    <x v="0"/>
    <x v="0"/>
    <x v="0"/>
    <x v="0"/>
    <x v="0"/>
    <x v="0"/>
    <x v="3"/>
    <x v="0"/>
    <x v="5"/>
  </r>
  <r>
    <x v="0"/>
    <x v="0"/>
    <x v="0"/>
    <x v="0"/>
    <x v="536"/>
    <x v="979"/>
    <n v="-6448360.4000000004"/>
    <x v="0"/>
    <x v="0"/>
    <x v="0"/>
    <x v="0"/>
    <x v="0"/>
    <x v="0"/>
    <x v="0"/>
    <x v="3"/>
    <x v="0"/>
    <x v="3"/>
  </r>
  <r>
    <x v="0"/>
    <x v="0"/>
    <x v="0"/>
    <x v="0"/>
    <x v="17"/>
    <x v="17"/>
    <n v="0"/>
    <x v="0"/>
    <x v="0"/>
    <x v="0"/>
    <x v="0"/>
    <x v="0"/>
    <x v="0"/>
    <x v="0"/>
    <x v="5"/>
    <x v="0"/>
    <x v="5"/>
  </r>
  <r>
    <x v="0"/>
    <x v="0"/>
    <x v="0"/>
    <x v="0"/>
    <x v="1"/>
    <x v="1116"/>
    <n v="0"/>
    <x v="0"/>
    <x v="0"/>
    <x v="0"/>
    <x v="0"/>
    <x v="0"/>
    <x v="0"/>
    <x v="0"/>
    <x v="3"/>
    <x v="0"/>
    <x v="4"/>
  </r>
  <r>
    <x v="0"/>
    <x v="0"/>
    <x v="0"/>
    <x v="0"/>
    <x v="515"/>
    <x v="939"/>
    <n v="339496.33"/>
    <x v="0"/>
    <x v="0"/>
    <x v="0"/>
    <x v="0"/>
    <x v="0"/>
    <x v="0"/>
    <x v="0"/>
    <x v="3"/>
    <x v="0"/>
    <x v="4"/>
  </r>
  <r>
    <x v="0"/>
    <x v="0"/>
    <x v="0"/>
    <x v="0"/>
    <x v="328"/>
    <x v="529"/>
    <n v="31618.98"/>
    <x v="0"/>
    <x v="0"/>
    <x v="0"/>
    <x v="0"/>
    <x v="0"/>
    <x v="0"/>
    <x v="0"/>
    <x v="4"/>
    <x v="1"/>
    <x v="3"/>
  </r>
  <r>
    <x v="0"/>
    <x v="0"/>
    <x v="0"/>
    <x v="0"/>
    <x v="18"/>
    <x v="1358"/>
    <n v="0"/>
    <x v="0"/>
    <x v="0"/>
    <x v="0"/>
    <x v="0"/>
    <x v="0"/>
    <x v="0"/>
    <x v="0"/>
    <x v="3"/>
    <x v="0"/>
    <x v="4"/>
  </r>
  <r>
    <x v="0"/>
    <x v="0"/>
    <x v="0"/>
    <x v="0"/>
    <x v="604"/>
    <x v="1162"/>
    <n v="0"/>
    <x v="0"/>
    <x v="0"/>
    <x v="0"/>
    <x v="0"/>
    <x v="0"/>
    <x v="0"/>
    <x v="0"/>
    <x v="3"/>
    <x v="0"/>
    <x v="5"/>
  </r>
  <r>
    <x v="0"/>
    <x v="0"/>
    <x v="0"/>
    <x v="0"/>
    <x v="398"/>
    <x v="1278"/>
    <n v="0"/>
    <x v="0"/>
    <x v="0"/>
    <x v="0"/>
    <x v="0"/>
    <x v="0"/>
    <x v="0"/>
    <x v="0"/>
    <x v="3"/>
    <x v="0"/>
    <x v="5"/>
  </r>
  <r>
    <x v="0"/>
    <x v="0"/>
    <x v="0"/>
    <x v="0"/>
    <x v="479"/>
    <x v="1366"/>
    <n v="0"/>
    <x v="0"/>
    <x v="0"/>
    <x v="0"/>
    <x v="0"/>
    <x v="0"/>
    <x v="0"/>
    <x v="0"/>
    <x v="3"/>
    <x v="0"/>
    <x v="5"/>
  </r>
  <r>
    <x v="0"/>
    <x v="0"/>
    <x v="0"/>
    <x v="0"/>
    <x v="266"/>
    <x v="655"/>
    <n v="0"/>
    <x v="0"/>
    <x v="0"/>
    <x v="0"/>
    <x v="0"/>
    <x v="0"/>
    <x v="0"/>
    <x v="0"/>
    <x v="0"/>
    <x v="0"/>
    <x v="4"/>
  </r>
  <r>
    <x v="0"/>
    <x v="0"/>
    <x v="0"/>
    <x v="0"/>
    <x v="239"/>
    <x v="371"/>
    <n v="519601.71"/>
    <x v="0"/>
    <x v="0"/>
    <x v="0"/>
    <x v="0"/>
    <x v="0"/>
    <x v="0"/>
    <x v="0"/>
    <x v="2"/>
    <x v="0"/>
    <x v="6"/>
  </r>
  <r>
    <x v="0"/>
    <x v="0"/>
    <x v="0"/>
    <x v="0"/>
    <x v="174"/>
    <x v="258"/>
    <n v="-40882.25"/>
    <x v="0"/>
    <x v="0"/>
    <x v="0"/>
    <x v="0"/>
    <x v="0"/>
    <x v="0"/>
    <x v="0"/>
    <x v="3"/>
    <x v="0"/>
    <x v="2"/>
  </r>
  <r>
    <x v="0"/>
    <x v="0"/>
    <x v="0"/>
    <x v="0"/>
    <x v="493"/>
    <x v="1092"/>
    <n v="0"/>
    <x v="0"/>
    <x v="0"/>
    <x v="0"/>
    <x v="0"/>
    <x v="0"/>
    <x v="0"/>
    <x v="0"/>
    <x v="2"/>
    <x v="0"/>
    <x v="6"/>
  </r>
  <r>
    <x v="0"/>
    <x v="0"/>
    <x v="0"/>
    <x v="0"/>
    <x v="7"/>
    <x v="854"/>
    <n v="0"/>
    <x v="0"/>
    <x v="0"/>
    <x v="0"/>
    <x v="0"/>
    <x v="0"/>
    <x v="0"/>
    <x v="0"/>
    <x v="1"/>
    <x v="0"/>
    <x v="3"/>
  </r>
  <r>
    <x v="0"/>
    <x v="0"/>
    <x v="0"/>
    <x v="0"/>
    <x v="321"/>
    <x v="518"/>
    <n v="597499.05000000005"/>
    <x v="0"/>
    <x v="0"/>
    <x v="0"/>
    <x v="0"/>
    <x v="0"/>
    <x v="0"/>
    <x v="0"/>
    <x v="4"/>
    <x v="0"/>
    <x v="5"/>
  </r>
  <r>
    <x v="0"/>
    <x v="0"/>
    <x v="0"/>
    <x v="0"/>
    <x v="161"/>
    <x v="239"/>
    <n v="885398.74"/>
    <x v="0"/>
    <x v="0"/>
    <x v="0"/>
    <x v="0"/>
    <x v="0"/>
    <x v="0"/>
    <x v="0"/>
    <x v="3"/>
    <x v="0"/>
    <x v="3"/>
  </r>
  <r>
    <x v="0"/>
    <x v="0"/>
    <x v="0"/>
    <x v="0"/>
    <x v="288"/>
    <x v="911"/>
    <n v="0"/>
    <x v="0"/>
    <x v="0"/>
    <x v="0"/>
    <x v="0"/>
    <x v="0"/>
    <x v="0"/>
    <x v="0"/>
    <x v="1"/>
    <x v="0"/>
    <x v="3"/>
  </r>
  <r>
    <x v="0"/>
    <x v="0"/>
    <x v="0"/>
    <x v="0"/>
    <x v="5"/>
    <x v="940"/>
    <n v="10122160.59"/>
    <x v="0"/>
    <x v="0"/>
    <x v="0"/>
    <x v="0"/>
    <x v="0"/>
    <x v="0"/>
    <x v="0"/>
    <x v="3"/>
    <x v="1"/>
    <x v="1"/>
  </r>
  <r>
    <x v="0"/>
    <x v="0"/>
    <x v="0"/>
    <x v="0"/>
    <x v="18"/>
    <x v="1259"/>
    <n v="23564.39"/>
    <x v="0"/>
    <x v="0"/>
    <x v="0"/>
    <x v="0"/>
    <x v="0"/>
    <x v="0"/>
    <x v="0"/>
    <x v="3"/>
    <x v="0"/>
    <x v="0"/>
  </r>
  <r>
    <x v="0"/>
    <x v="0"/>
    <x v="0"/>
    <x v="0"/>
    <x v="1"/>
    <x v="805"/>
    <n v="0"/>
    <x v="0"/>
    <x v="0"/>
    <x v="0"/>
    <x v="0"/>
    <x v="0"/>
    <x v="0"/>
    <x v="0"/>
    <x v="3"/>
    <x v="0"/>
    <x v="2"/>
  </r>
  <r>
    <x v="0"/>
    <x v="0"/>
    <x v="0"/>
    <x v="0"/>
    <x v="30"/>
    <x v="1274"/>
    <n v="901073.46"/>
    <x v="0"/>
    <x v="0"/>
    <x v="0"/>
    <x v="0"/>
    <x v="0"/>
    <x v="0"/>
    <x v="0"/>
    <x v="0"/>
    <x v="0"/>
    <x v="6"/>
  </r>
  <r>
    <x v="0"/>
    <x v="0"/>
    <x v="0"/>
    <x v="0"/>
    <x v="553"/>
    <x v="1026"/>
    <n v="1247492.95"/>
    <x v="0"/>
    <x v="0"/>
    <x v="0"/>
    <x v="0"/>
    <x v="0"/>
    <x v="0"/>
    <x v="0"/>
    <x v="3"/>
    <x v="0"/>
    <x v="0"/>
  </r>
  <r>
    <x v="0"/>
    <x v="0"/>
    <x v="0"/>
    <x v="0"/>
    <x v="288"/>
    <x v="911"/>
    <n v="0"/>
    <x v="0"/>
    <x v="0"/>
    <x v="0"/>
    <x v="0"/>
    <x v="0"/>
    <x v="0"/>
    <x v="0"/>
    <x v="1"/>
    <x v="0"/>
    <x v="4"/>
  </r>
  <r>
    <x v="0"/>
    <x v="0"/>
    <x v="0"/>
    <x v="0"/>
    <x v="341"/>
    <x v="552"/>
    <n v="347035.9"/>
    <x v="0"/>
    <x v="0"/>
    <x v="0"/>
    <x v="0"/>
    <x v="0"/>
    <x v="0"/>
    <x v="0"/>
    <x v="5"/>
    <x v="1"/>
    <x v="1"/>
  </r>
  <r>
    <x v="0"/>
    <x v="0"/>
    <x v="0"/>
    <x v="0"/>
    <x v="162"/>
    <x v="241"/>
    <n v="0"/>
    <x v="0"/>
    <x v="0"/>
    <x v="0"/>
    <x v="0"/>
    <x v="0"/>
    <x v="0"/>
    <x v="0"/>
    <x v="3"/>
    <x v="1"/>
    <x v="2"/>
  </r>
  <r>
    <x v="0"/>
    <x v="0"/>
    <x v="0"/>
    <x v="0"/>
    <x v="41"/>
    <x v="1295"/>
    <n v="3315.45"/>
    <x v="0"/>
    <x v="0"/>
    <x v="0"/>
    <x v="0"/>
    <x v="0"/>
    <x v="0"/>
    <x v="0"/>
    <x v="3"/>
    <x v="0"/>
    <x v="7"/>
  </r>
  <r>
    <x v="0"/>
    <x v="0"/>
    <x v="0"/>
    <x v="0"/>
    <x v="398"/>
    <x v="1284"/>
    <n v="1174156.48"/>
    <x v="0"/>
    <x v="0"/>
    <x v="0"/>
    <x v="0"/>
    <x v="0"/>
    <x v="0"/>
    <x v="0"/>
    <x v="3"/>
    <x v="0"/>
    <x v="6"/>
  </r>
  <r>
    <x v="0"/>
    <x v="0"/>
    <x v="0"/>
    <x v="0"/>
    <x v="41"/>
    <x v="1017"/>
    <n v="47959.65"/>
    <x v="0"/>
    <x v="0"/>
    <x v="0"/>
    <x v="0"/>
    <x v="0"/>
    <x v="0"/>
    <x v="0"/>
    <x v="3"/>
    <x v="0"/>
    <x v="0"/>
  </r>
  <r>
    <x v="0"/>
    <x v="0"/>
    <x v="0"/>
    <x v="0"/>
    <x v="540"/>
    <x v="986"/>
    <n v="0"/>
    <x v="0"/>
    <x v="0"/>
    <x v="0"/>
    <x v="0"/>
    <x v="0"/>
    <x v="0"/>
    <x v="0"/>
    <x v="3"/>
    <x v="0"/>
    <x v="7"/>
  </r>
  <r>
    <x v="0"/>
    <x v="0"/>
    <x v="0"/>
    <x v="0"/>
    <x v="376"/>
    <x v="623"/>
    <n v="62325.35"/>
    <x v="0"/>
    <x v="0"/>
    <x v="0"/>
    <x v="0"/>
    <x v="0"/>
    <x v="0"/>
    <x v="0"/>
    <x v="2"/>
    <x v="0"/>
    <x v="0"/>
  </r>
  <r>
    <x v="0"/>
    <x v="0"/>
    <x v="0"/>
    <x v="0"/>
    <x v="416"/>
    <x v="687"/>
    <n v="0"/>
    <x v="0"/>
    <x v="0"/>
    <x v="0"/>
    <x v="0"/>
    <x v="0"/>
    <x v="0"/>
    <x v="0"/>
    <x v="1"/>
    <x v="0"/>
    <x v="3"/>
  </r>
  <r>
    <x v="0"/>
    <x v="0"/>
    <x v="0"/>
    <x v="0"/>
    <x v="13"/>
    <x v="1221"/>
    <n v="111487.42"/>
    <x v="0"/>
    <x v="0"/>
    <x v="0"/>
    <x v="0"/>
    <x v="0"/>
    <x v="0"/>
    <x v="0"/>
    <x v="3"/>
    <x v="0"/>
    <x v="7"/>
  </r>
  <r>
    <x v="0"/>
    <x v="0"/>
    <x v="0"/>
    <x v="0"/>
    <x v="331"/>
    <x v="534"/>
    <n v="0"/>
    <x v="0"/>
    <x v="0"/>
    <x v="0"/>
    <x v="0"/>
    <x v="0"/>
    <x v="0"/>
    <x v="0"/>
    <x v="4"/>
    <x v="0"/>
    <x v="6"/>
  </r>
  <r>
    <x v="0"/>
    <x v="0"/>
    <x v="0"/>
    <x v="0"/>
    <x v="41"/>
    <x v="997"/>
    <n v="0"/>
    <x v="0"/>
    <x v="0"/>
    <x v="0"/>
    <x v="0"/>
    <x v="0"/>
    <x v="0"/>
    <x v="0"/>
    <x v="3"/>
    <x v="0"/>
    <x v="0"/>
  </r>
  <r>
    <x v="0"/>
    <x v="0"/>
    <x v="0"/>
    <x v="0"/>
    <x v="0"/>
    <x v="102"/>
    <n v="63798.39"/>
    <x v="0"/>
    <x v="0"/>
    <x v="0"/>
    <x v="0"/>
    <x v="0"/>
    <x v="0"/>
    <x v="0"/>
    <x v="2"/>
    <x v="1"/>
    <x v="0"/>
  </r>
  <r>
    <x v="0"/>
    <x v="0"/>
    <x v="0"/>
    <x v="0"/>
    <x v="1"/>
    <x v="546"/>
    <n v="0"/>
    <x v="0"/>
    <x v="0"/>
    <x v="0"/>
    <x v="0"/>
    <x v="0"/>
    <x v="0"/>
    <x v="0"/>
    <x v="3"/>
    <x v="0"/>
    <x v="3"/>
  </r>
  <r>
    <x v="0"/>
    <x v="0"/>
    <x v="0"/>
    <x v="0"/>
    <x v="229"/>
    <x v="348"/>
    <n v="40301048.25"/>
    <x v="0"/>
    <x v="0"/>
    <x v="0"/>
    <x v="0"/>
    <x v="0"/>
    <x v="0"/>
    <x v="0"/>
    <x v="3"/>
    <x v="1"/>
    <x v="0"/>
  </r>
  <r>
    <x v="0"/>
    <x v="0"/>
    <x v="0"/>
    <x v="0"/>
    <x v="139"/>
    <x v="1271"/>
    <n v="494531738.61000001"/>
    <x v="0"/>
    <x v="0"/>
    <x v="0"/>
    <x v="0"/>
    <x v="0"/>
    <x v="0"/>
    <x v="0"/>
    <x v="3"/>
    <x v="2"/>
    <x v="4"/>
  </r>
  <r>
    <x v="0"/>
    <x v="0"/>
    <x v="0"/>
    <x v="0"/>
    <x v="1"/>
    <x v="886"/>
    <n v="0"/>
    <x v="0"/>
    <x v="0"/>
    <x v="0"/>
    <x v="0"/>
    <x v="0"/>
    <x v="0"/>
    <x v="0"/>
    <x v="3"/>
    <x v="0"/>
    <x v="4"/>
  </r>
  <r>
    <x v="0"/>
    <x v="0"/>
    <x v="0"/>
    <x v="0"/>
    <x v="13"/>
    <x v="767"/>
    <n v="0"/>
    <x v="0"/>
    <x v="0"/>
    <x v="0"/>
    <x v="0"/>
    <x v="0"/>
    <x v="0"/>
    <x v="0"/>
    <x v="3"/>
    <x v="0"/>
    <x v="6"/>
  </r>
  <r>
    <x v="0"/>
    <x v="0"/>
    <x v="0"/>
    <x v="0"/>
    <x v="111"/>
    <x v="841"/>
    <n v="0"/>
    <x v="0"/>
    <x v="0"/>
    <x v="0"/>
    <x v="0"/>
    <x v="0"/>
    <x v="0"/>
    <x v="0"/>
    <x v="3"/>
    <x v="0"/>
    <x v="6"/>
  </r>
  <r>
    <x v="0"/>
    <x v="0"/>
    <x v="0"/>
    <x v="0"/>
    <x v="249"/>
    <x v="389"/>
    <n v="0"/>
    <x v="0"/>
    <x v="0"/>
    <x v="0"/>
    <x v="0"/>
    <x v="0"/>
    <x v="0"/>
    <x v="0"/>
    <x v="0"/>
    <x v="0"/>
    <x v="2"/>
  </r>
  <r>
    <x v="0"/>
    <x v="0"/>
    <x v="0"/>
    <x v="0"/>
    <x v="34"/>
    <x v="37"/>
    <n v="0"/>
    <x v="0"/>
    <x v="0"/>
    <x v="0"/>
    <x v="0"/>
    <x v="0"/>
    <x v="0"/>
    <x v="0"/>
    <x v="4"/>
    <x v="0"/>
    <x v="4"/>
  </r>
  <r>
    <x v="0"/>
    <x v="0"/>
    <x v="0"/>
    <x v="0"/>
    <x v="5"/>
    <x v="971"/>
    <n v="95281.66"/>
    <x v="0"/>
    <x v="0"/>
    <x v="0"/>
    <x v="0"/>
    <x v="0"/>
    <x v="0"/>
    <x v="0"/>
    <x v="2"/>
    <x v="0"/>
    <x v="7"/>
  </r>
  <r>
    <x v="0"/>
    <x v="0"/>
    <x v="0"/>
    <x v="0"/>
    <x v="1"/>
    <x v="1187"/>
    <n v="30768.720000000001"/>
    <x v="0"/>
    <x v="0"/>
    <x v="0"/>
    <x v="0"/>
    <x v="0"/>
    <x v="0"/>
    <x v="0"/>
    <x v="3"/>
    <x v="0"/>
    <x v="6"/>
  </r>
  <r>
    <x v="0"/>
    <x v="0"/>
    <x v="0"/>
    <x v="0"/>
    <x v="332"/>
    <x v="535"/>
    <n v="0"/>
    <x v="0"/>
    <x v="0"/>
    <x v="0"/>
    <x v="0"/>
    <x v="0"/>
    <x v="0"/>
    <x v="0"/>
    <x v="2"/>
    <x v="1"/>
    <x v="3"/>
  </r>
  <r>
    <x v="0"/>
    <x v="0"/>
    <x v="0"/>
    <x v="0"/>
    <x v="242"/>
    <x v="622"/>
    <n v="37056992.460000001"/>
    <x v="0"/>
    <x v="0"/>
    <x v="0"/>
    <x v="0"/>
    <x v="0"/>
    <x v="0"/>
    <x v="0"/>
    <x v="3"/>
    <x v="2"/>
    <x v="0"/>
  </r>
  <r>
    <x v="0"/>
    <x v="0"/>
    <x v="0"/>
    <x v="0"/>
    <x v="11"/>
    <x v="46"/>
    <n v="0"/>
    <x v="0"/>
    <x v="0"/>
    <x v="0"/>
    <x v="0"/>
    <x v="0"/>
    <x v="0"/>
    <x v="0"/>
    <x v="3"/>
    <x v="0"/>
    <x v="6"/>
  </r>
  <r>
    <x v="0"/>
    <x v="0"/>
    <x v="0"/>
    <x v="0"/>
    <x v="111"/>
    <x v="1286"/>
    <n v="0"/>
    <x v="0"/>
    <x v="0"/>
    <x v="0"/>
    <x v="0"/>
    <x v="0"/>
    <x v="0"/>
    <x v="0"/>
    <x v="3"/>
    <x v="0"/>
    <x v="3"/>
  </r>
  <r>
    <x v="0"/>
    <x v="0"/>
    <x v="0"/>
    <x v="0"/>
    <x v="60"/>
    <x v="1342"/>
    <n v="0"/>
    <x v="0"/>
    <x v="0"/>
    <x v="0"/>
    <x v="0"/>
    <x v="0"/>
    <x v="0"/>
    <x v="0"/>
    <x v="3"/>
    <x v="0"/>
    <x v="0"/>
  </r>
  <r>
    <x v="0"/>
    <x v="0"/>
    <x v="0"/>
    <x v="0"/>
    <x v="130"/>
    <x v="929"/>
    <n v="1641031.23"/>
    <x v="0"/>
    <x v="0"/>
    <x v="0"/>
    <x v="0"/>
    <x v="0"/>
    <x v="0"/>
    <x v="0"/>
    <x v="1"/>
    <x v="0"/>
    <x v="3"/>
  </r>
  <r>
    <x v="0"/>
    <x v="0"/>
    <x v="0"/>
    <x v="0"/>
    <x v="34"/>
    <x v="738"/>
    <n v="0"/>
    <x v="0"/>
    <x v="0"/>
    <x v="0"/>
    <x v="0"/>
    <x v="0"/>
    <x v="0"/>
    <x v="0"/>
    <x v="2"/>
    <x v="0"/>
    <x v="7"/>
  </r>
  <r>
    <x v="0"/>
    <x v="0"/>
    <x v="0"/>
    <x v="0"/>
    <x v="584"/>
    <x v="1107"/>
    <n v="823616.56"/>
    <x v="0"/>
    <x v="0"/>
    <x v="0"/>
    <x v="0"/>
    <x v="0"/>
    <x v="0"/>
    <x v="0"/>
    <x v="3"/>
    <x v="0"/>
    <x v="1"/>
  </r>
  <r>
    <x v="0"/>
    <x v="0"/>
    <x v="0"/>
    <x v="0"/>
    <x v="288"/>
    <x v="911"/>
    <n v="0"/>
    <x v="0"/>
    <x v="0"/>
    <x v="0"/>
    <x v="0"/>
    <x v="0"/>
    <x v="0"/>
    <x v="0"/>
    <x v="1"/>
    <x v="0"/>
    <x v="5"/>
  </r>
  <r>
    <x v="0"/>
    <x v="0"/>
    <x v="0"/>
    <x v="0"/>
    <x v="18"/>
    <x v="1230"/>
    <n v="0"/>
    <x v="0"/>
    <x v="0"/>
    <x v="0"/>
    <x v="0"/>
    <x v="0"/>
    <x v="0"/>
    <x v="0"/>
    <x v="3"/>
    <x v="0"/>
    <x v="3"/>
  </r>
  <r>
    <x v="0"/>
    <x v="0"/>
    <x v="0"/>
    <x v="0"/>
    <x v="529"/>
    <x v="966"/>
    <n v="0"/>
    <x v="0"/>
    <x v="0"/>
    <x v="0"/>
    <x v="0"/>
    <x v="0"/>
    <x v="0"/>
    <x v="0"/>
    <x v="0"/>
    <x v="0"/>
    <x v="2"/>
  </r>
  <r>
    <x v="0"/>
    <x v="0"/>
    <x v="0"/>
    <x v="0"/>
    <x v="131"/>
    <x v="177"/>
    <n v="0"/>
    <x v="0"/>
    <x v="0"/>
    <x v="0"/>
    <x v="0"/>
    <x v="0"/>
    <x v="0"/>
    <x v="0"/>
    <x v="0"/>
    <x v="0"/>
    <x v="3"/>
  </r>
  <r>
    <x v="0"/>
    <x v="0"/>
    <x v="0"/>
    <x v="0"/>
    <x v="44"/>
    <x v="460"/>
    <n v="0"/>
    <x v="0"/>
    <x v="0"/>
    <x v="0"/>
    <x v="0"/>
    <x v="0"/>
    <x v="0"/>
    <x v="0"/>
    <x v="5"/>
    <x v="0"/>
    <x v="4"/>
  </r>
  <r>
    <x v="0"/>
    <x v="0"/>
    <x v="0"/>
    <x v="0"/>
    <x v="135"/>
    <x v="184"/>
    <n v="0"/>
    <x v="0"/>
    <x v="0"/>
    <x v="0"/>
    <x v="0"/>
    <x v="0"/>
    <x v="0"/>
    <x v="0"/>
    <x v="0"/>
    <x v="0"/>
    <x v="3"/>
  </r>
  <r>
    <x v="0"/>
    <x v="0"/>
    <x v="0"/>
    <x v="0"/>
    <x v="399"/>
    <x v="1322"/>
    <n v="8073.59"/>
    <x v="0"/>
    <x v="0"/>
    <x v="0"/>
    <x v="0"/>
    <x v="0"/>
    <x v="0"/>
    <x v="0"/>
    <x v="1"/>
    <x v="0"/>
    <x v="0"/>
  </r>
  <r>
    <x v="0"/>
    <x v="0"/>
    <x v="0"/>
    <x v="0"/>
    <x v="13"/>
    <x v="705"/>
    <n v="0"/>
    <x v="0"/>
    <x v="0"/>
    <x v="0"/>
    <x v="0"/>
    <x v="0"/>
    <x v="0"/>
    <x v="0"/>
    <x v="3"/>
    <x v="0"/>
    <x v="2"/>
  </r>
  <r>
    <x v="0"/>
    <x v="0"/>
    <x v="0"/>
    <x v="0"/>
    <x v="634"/>
    <x v="1298"/>
    <n v="407929.44"/>
    <x v="0"/>
    <x v="0"/>
    <x v="0"/>
    <x v="0"/>
    <x v="0"/>
    <x v="0"/>
    <x v="0"/>
    <x v="1"/>
    <x v="0"/>
    <x v="7"/>
  </r>
  <r>
    <x v="0"/>
    <x v="0"/>
    <x v="0"/>
    <x v="0"/>
    <x v="140"/>
    <x v="400"/>
    <n v="8849.33"/>
    <x v="0"/>
    <x v="0"/>
    <x v="0"/>
    <x v="0"/>
    <x v="0"/>
    <x v="0"/>
    <x v="0"/>
    <x v="0"/>
    <x v="0"/>
    <x v="6"/>
  </r>
  <r>
    <x v="0"/>
    <x v="0"/>
    <x v="0"/>
    <x v="0"/>
    <x v="1"/>
    <x v="825"/>
    <n v="76273.45"/>
    <x v="0"/>
    <x v="0"/>
    <x v="0"/>
    <x v="0"/>
    <x v="0"/>
    <x v="0"/>
    <x v="0"/>
    <x v="1"/>
    <x v="0"/>
    <x v="0"/>
  </r>
  <r>
    <x v="0"/>
    <x v="0"/>
    <x v="0"/>
    <x v="0"/>
    <x v="4"/>
    <x v="123"/>
    <n v="0"/>
    <x v="0"/>
    <x v="0"/>
    <x v="0"/>
    <x v="0"/>
    <x v="0"/>
    <x v="0"/>
    <x v="0"/>
    <x v="3"/>
    <x v="0"/>
    <x v="3"/>
  </r>
  <r>
    <x v="0"/>
    <x v="0"/>
    <x v="0"/>
    <x v="0"/>
    <x v="4"/>
    <x v="4"/>
    <n v="4785495.2699999996"/>
    <x v="0"/>
    <x v="0"/>
    <x v="0"/>
    <x v="0"/>
    <x v="0"/>
    <x v="0"/>
    <x v="0"/>
    <x v="3"/>
    <x v="0"/>
    <x v="0"/>
  </r>
  <r>
    <x v="0"/>
    <x v="0"/>
    <x v="0"/>
    <x v="0"/>
    <x v="84"/>
    <x v="762"/>
    <n v="42152.51"/>
    <x v="0"/>
    <x v="0"/>
    <x v="0"/>
    <x v="0"/>
    <x v="0"/>
    <x v="0"/>
    <x v="0"/>
    <x v="3"/>
    <x v="0"/>
    <x v="6"/>
  </r>
  <r>
    <x v="0"/>
    <x v="0"/>
    <x v="0"/>
    <x v="0"/>
    <x v="1"/>
    <x v="26"/>
    <n v="29571.82"/>
    <x v="0"/>
    <x v="0"/>
    <x v="0"/>
    <x v="0"/>
    <x v="0"/>
    <x v="0"/>
    <x v="0"/>
    <x v="3"/>
    <x v="0"/>
    <x v="6"/>
  </r>
  <r>
    <x v="0"/>
    <x v="0"/>
    <x v="0"/>
    <x v="0"/>
    <x v="101"/>
    <x v="124"/>
    <n v="0"/>
    <x v="0"/>
    <x v="0"/>
    <x v="0"/>
    <x v="0"/>
    <x v="0"/>
    <x v="0"/>
    <x v="0"/>
    <x v="0"/>
    <x v="0"/>
    <x v="1"/>
  </r>
  <r>
    <x v="0"/>
    <x v="0"/>
    <x v="0"/>
    <x v="0"/>
    <x v="121"/>
    <x v="411"/>
    <n v="0"/>
    <x v="0"/>
    <x v="0"/>
    <x v="0"/>
    <x v="0"/>
    <x v="0"/>
    <x v="0"/>
    <x v="0"/>
    <x v="0"/>
    <x v="0"/>
    <x v="2"/>
  </r>
  <r>
    <x v="0"/>
    <x v="0"/>
    <x v="0"/>
    <x v="0"/>
    <x v="614"/>
    <x v="1197"/>
    <n v="0"/>
    <x v="0"/>
    <x v="0"/>
    <x v="0"/>
    <x v="0"/>
    <x v="0"/>
    <x v="0"/>
    <x v="0"/>
    <x v="3"/>
    <x v="1"/>
    <x v="0"/>
  </r>
  <r>
    <x v="0"/>
    <x v="0"/>
    <x v="0"/>
    <x v="0"/>
    <x v="386"/>
    <x v="638"/>
    <n v="0"/>
    <x v="0"/>
    <x v="0"/>
    <x v="0"/>
    <x v="0"/>
    <x v="0"/>
    <x v="0"/>
    <x v="0"/>
    <x v="3"/>
    <x v="1"/>
    <x v="7"/>
  </r>
  <r>
    <x v="0"/>
    <x v="0"/>
    <x v="0"/>
    <x v="0"/>
    <x v="246"/>
    <x v="385"/>
    <n v="2148122.6"/>
    <x v="0"/>
    <x v="0"/>
    <x v="0"/>
    <x v="0"/>
    <x v="0"/>
    <x v="0"/>
    <x v="0"/>
    <x v="2"/>
    <x v="0"/>
    <x v="0"/>
  </r>
  <r>
    <x v="0"/>
    <x v="0"/>
    <x v="0"/>
    <x v="0"/>
    <x v="590"/>
    <x v="1119"/>
    <n v="0"/>
    <x v="0"/>
    <x v="0"/>
    <x v="0"/>
    <x v="0"/>
    <x v="0"/>
    <x v="0"/>
    <x v="0"/>
    <x v="3"/>
    <x v="0"/>
    <x v="3"/>
  </r>
  <r>
    <x v="0"/>
    <x v="0"/>
    <x v="0"/>
    <x v="0"/>
    <x v="136"/>
    <x v="352"/>
    <n v="0"/>
    <x v="0"/>
    <x v="0"/>
    <x v="0"/>
    <x v="0"/>
    <x v="0"/>
    <x v="0"/>
    <x v="0"/>
    <x v="0"/>
    <x v="0"/>
    <x v="2"/>
  </r>
  <r>
    <x v="0"/>
    <x v="0"/>
    <x v="0"/>
    <x v="0"/>
    <x v="378"/>
    <x v="626"/>
    <n v="35779.29"/>
    <x v="0"/>
    <x v="0"/>
    <x v="0"/>
    <x v="0"/>
    <x v="0"/>
    <x v="0"/>
    <x v="0"/>
    <x v="2"/>
    <x v="0"/>
    <x v="3"/>
  </r>
  <r>
    <x v="0"/>
    <x v="0"/>
    <x v="0"/>
    <x v="0"/>
    <x v="64"/>
    <x v="77"/>
    <n v="2396.7800000000002"/>
    <x v="0"/>
    <x v="0"/>
    <x v="0"/>
    <x v="0"/>
    <x v="0"/>
    <x v="0"/>
    <x v="0"/>
    <x v="0"/>
    <x v="0"/>
    <x v="6"/>
  </r>
  <r>
    <x v="0"/>
    <x v="0"/>
    <x v="0"/>
    <x v="0"/>
    <x v="646"/>
    <x v="1331"/>
    <n v="72316687.609999999"/>
    <x v="0"/>
    <x v="0"/>
    <x v="0"/>
    <x v="0"/>
    <x v="0"/>
    <x v="0"/>
    <x v="0"/>
    <x v="0"/>
    <x v="0"/>
    <x v="4"/>
  </r>
  <r>
    <x v="0"/>
    <x v="0"/>
    <x v="0"/>
    <x v="0"/>
    <x v="178"/>
    <x v="264"/>
    <n v="1597431065.45"/>
    <x v="0"/>
    <x v="0"/>
    <x v="0"/>
    <x v="0"/>
    <x v="0"/>
    <x v="0"/>
    <x v="0"/>
    <x v="0"/>
    <x v="1"/>
    <x v="6"/>
  </r>
  <r>
    <x v="0"/>
    <x v="0"/>
    <x v="0"/>
    <x v="0"/>
    <x v="109"/>
    <x v="138"/>
    <n v="8791653.8699999992"/>
    <x v="0"/>
    <x v="0"/>
    <x v="0"/>
    <x v="0"/>
    <x v="0"/>
    <x v="0"/>
    <x v="0"/>
    <x v="0"/>
    <x v="1"/>
    <x v="4"/>
  </r>
  <r>
    <x v="0"/>
    <x v="0"/>
    <x v="0"/>
    <x v="0"/>
    <x v="532"/>
    <x v="1204"/>
    <n v="13983434.74"/>
    <x v="0"/>
    <x v="0"/>
    <x v="0"/>
    <x v="0"/>
    <x v="0"/>
    <x v="0"/>
    <x v="0"/>
    <x v="3"/>
    <x v="2"/>
    <x v="1"/>
  </r>
  <r>
    <x v="0"/>
    <x v="0"/>
    <x v="0"/>
    <x v="0"/>
    <x v="18"/>
    <x v="942"/>
    <n v="108878.59"/>
    <x v="0"/>
    <x v="0"/>
    <x v="0"/>
    <x v="0"/>
    <x v="0"/>
    <x v="0"/>
    <x v="0"/>
    <x v="3"/>
    <x v="0"/>
    <x v="7"/>
  </r>
  <r>
    <x v="0"/>
    <x v="0"/>
    <x v="0"/>
    <x v="0"/>
    <x v="110"/>
    <x v="1016"/>
    <n v="1207102.71"/>
    <x v="0"/>
    <x v="0"/>
    <x v="0"/>
    <x v="0"/>
    <x v="0"/>
    <x v="0"/>
    <x v="0"/>
    <x v="3"/>
    <x v="0"/>
    <x v="7"/>
  </r>
  <r>
    <x v="0"/>
    <x v="0"/>
    <x v="0"/>
    <x v="0"/>
    <x v="508"/>
    <x v="1186"/>
    <n v="0"/>
    <x v="0"/>
    <x v="0"/>
    <x v="0"/>
    <x v="0"/>
    <x v="0"/>
    <x v="0"/>
    <x v="0"/>
    <x v="1"/>
    <x v="0"/>
    <x v="6"/>
  </r>
  <r>
    <x v="0"/>
    <x v="0"/>
    <x v="0"/>
    <x v="0"/>
    <x v="609"/>
    <x v="1177"/>
    <n v="0"/>
    <x v="0"/>
    <x v="0"/>
    <x v="0"/>
    <x v="0"/>
    <x v="0"/>
    <x v="0"/>
    <x v="0"/>
    <x v="3"/>
    <x v="0"/>
    <x v="3"/>
  </r>
  <r>
    <x v="0"/>
    <x v="0"/>
    <x v="0"/>
    <x v="0"/>
    <x v="429"/>
    <x v="716"/>
    <n v="0"/>
    <x v="0"/>
    <x v="0"/>
    <x v="0"/>
    <x v="0"/>
    <x v="0"/>
    <x v="0"/>
    <x v="0"/>
    <x v="2"/>
    <x v="0"/>
    <x v="1"/>
  </r>
  <r>
    <x v="0"/>
    <x v="0"/>
    <x v="0"/>
    <x v="0"/>
    <x v="111"/>
    <x v="1286"/>
    <n v="24.15"/>
    <x v="0"/>
    <x v="0"/>
    <x v="0"/>
    <x v="0"/>
    <x v="0"/>
    <x v="0"/>
    <x v="0"/>
    <x v="3"/>
    <x v="0"/>
    <x v="1"/>
  </r>
  <r>
    <x v="0"/>
    <x v="0"/>
    <x v="0"/>
    <x v="0"/>
    <x v="132"/>
    <x v="178"/>
    <n v="0"/>
    <x v="0"/>
    <x v="0"/>
    <x v="0"/>
    <x v="0"/>
    <x v="0"/>
    <x v="0"/>
    <x v="0"/>
    <x v="3"/>
    <x v="0"/>
    <x v="6"/>
  </r>
  <r>
    <x v="0"/>
    <x v="0"/>
    <x v="0"/>
    <x v="0"/>
    <x v="13"/>
    <x v="1192"/>
    <n v="0"/>
    <x v="0"/>
    <x v="0"/>
    <x v="0"/>
    <x v="0"/>
    <x v="0"/>
    <x v="0"/>
    <x v="0"/>
    <x v="3"/>
    <x v="0"/>
    <x v="7"/>
  </r>
  <r>
    <x v="0"/>
    <x v="0"/>
    <x v="0"/>
    <x v="0"/>
    <x v="268"/>
    <x v="430"/>
    <n v="20992259.489999998"/>
    <x v="0"/>
    <x v="0"/>
    <x v="0"/>
    <x v="0"/>
    <x v="0"/>
    <x v="0"/>
    <x v="0"/>
    <x v="3"/>
    <x v="0"/>
    <x v="4"/>
  </r>
  <r>
    <x v="0"/>
    <x v="0"/>
    <x v="0"/>
    <x v="0"/>
    <x v="11"/>
    <x v="922"/>
    <n v="0"/>
    <x v="0"/>
    <x v="0"/>
    <x v="0"/>
    <x v="0"/>
    <x v="0"/>
    <x v="0"/>
    <x v="0"/>
    <x v="3"/>
    <x v="0"/>
    <x v="4"/>
  </r>
  <r>
    <x v="0"/>
    <x v="0"/>
    <x v="0"/>
    <x v="0"/>
    <x v="452"/>
    <x v="1344"/>
    <n v="203326.48"/>
    <x v="0"/>
    <x v="0"/>
    <x v="0"/>
    <x v="0"/>
    <x v="0"/>
    <x v="0"/>
    <x v="0"/>
    <x v="1"/>
    <x v="0"/>
    <x v="4"/>
  </r>
  <r>
    <x v="0"/>
    <x v="0"/>
    <x v="0"/>
    <x v="0"/>
    <x v="1"/>
    <x v="836"/>
    <n v="0"/>
    <x v="0"/>
    <x v="0"/>
    <x v="0"/>
    <x v="0"/>
    <x v="0"/>
    <x v="0"/>
    <x v="0"/>
    <x v="1"/>
    <x v="0"/>
    <x v="2"/>
  </r>
  <r>
    <x v="0"/>
    <x v="0"/>
    <x v="0"/>
    <x v="0"/>
    <x v="212"/>
    <x v="314"/>
    <n v="0"/>
    <x v="0"/>
    <x v="0"/>
    <x v="0"/>
    <x v="0"/>
    <x v="0"/>
    <x v="0"/>
    <x v="0"/>
    <x v="0"/>
    <x v="0"/>
    <x v="7"/>
  </r>
  <r>
    <x v="0"/>
    <x v="0"/>
    <x v="0"/>
    <x v="0"/>
    <x v="18"/>
    <x v="1120"/>
    <n v="0"/>
    <x v="0"/>
    <x v="0"/>
    <x v="0"/>
    <x v="0"/>
    <x v="0"/>
    <x v="0"/>
    <x v="0"/>
    <x v="3"/>
    <x v="0"/>
    <x v="5"/>
  </r>
  <r>
    <x v="0"/>
    <x v="0"/>
    <x v="0"/>
    <x v="0"/>
    <x v="5"/>
    <x v="513"/>
    <n v="1254893.82"/>
    <x v="0"/>
    <x v="0"/>
    <x v="0"/>
    <x v="0"/>
    <x v="0"/>
    <x v="0"/>
    <x v="0"/>
    <x v="4"/>
    <x v="1"/>
    <x v="7"/>
  </r>
  <r>
    <x v="0"/>
    <x v="0"/>
    <x v="0"/>
    <x v="0"/>
    <x v="11"/>
    <x v="999"/>
    <n v="17295.21"/>
    <x v="0"/>
    <x v="0"/>
    <x v="0"/>
    <x v="0"/>
    <x v="0"/>
    <x v="0"/>
    <x v="0"/>
    <x v="3"/>
    <x v="0"/>
    <x v="4"/>
  </r>
  <r>
    <x v="0"/>
    <x v="0"/>
    <x v="0"/>
    <x v="0"/>
    <x v="22"/>
    <x v="1072"/>
    <n v="35183.43"/>
    <x v="0"/>
    <x v="0"/>
    <x v="0"/>
    <x v="0"/>
    <x v="0"/>
    <x v="0"/>
    <x v="0"/>
    <x v="3"/>
    <x v="0"/>
    <x v="1"/>
  </r>
  <r>
    <x v="0"/>
    <x v="0"/>
    <x v="0"/>
    <x v="0"/>
    <x v="429"/>
    <x v="716"/>
    <n v="0"/>
    <x v="0"/>
    <x v="0"/>
    <x v="0"/>
    <x v="0"/>
    <x v="0"/>
    <x v="0"/>
    <x v="0"/>
    <x v="2"/>
    <x v="0"/>
    <x v="5"/>
  </r>
  <r>
    <x v="0"/>
    <x v="0"/>
    <x v="0"/>
    <x v="0"/>
    <x v="434"/>
    <x v="730"/>
    <n v="0"/>
    <x v="0"/>
    <x v="0"/>
    <x v="0"/>
    <x v="0"/>
    <x v="0"/>
    <x v="0"/>
    <x v="0"/>
    <x v="2"/>
    <x v="0"/>
    <x v="0"/>
  </r>
  <r>
    <x v="0"/>
    <x v="0"/>
    <x v="0"/>
    <x v="0"/>
    <x v="11"/>
    <x v="816"/>
    <n v="0"/>
    <x v="0"/>
    <x v="0"/>
    <x v="0"/>
    <x v="0"/>
    <x v="0"/>
    <x v="0"/>
    <x v="0"/>
    <x v="1"/>
    <x v="0"/>
    <x v="2"/>
  </r>
  <r>
    <x v="0"/>
    <x v="0"/>
    <x v="0"/>
    <x v="0"/>
    <x v="22"/>
    <x v="817"/>
    <n v="0"/>
    <x v="0"/>
    <x v="0"/>
    <x v="0"/>
    <x v="0"/>
    <x v="0"/>
    <x v="0"/>
    <x v="0"/>
    <x v="0"/>
    <x v="0"/>
    <x v="1"/>
  </r>
  <r>
    <x v="0"/>
    <x v="0"/>
    <x v="0"/>
    <x v="0"/>
    <x v="37"/>
    <x v="42"/>
    <n v="419850"/>
    <x v="0"/>
    <x v="0"/>
    <x v="0"/>
    <x v="0"/>
    <x v="0"/>
    <x v="0"/>
    <x v="0"/>
    <x v="0"/>
    <x v="0"/>
    <x v="6"/>
  </r>
  <r>
    <x v="0"/>
    <x v="0"/>
    <x v="0"/>
    <x v="0"/>
    <x v="11"/>
    <x v="900"/>
    <n v="0"/>
    <x v="0"/>
    <x v="0"/>
    <x v="0"/>
    <x v="0"/>
    <x v="0"/>
    <x v="0"/>
    <x v="0"/>
    <x v="3"/>
    <x v="0"/>
    <x v="0"/>
  </r>
  <r>
    <x v="0"/>
    <x v="0"/>
    <x v="0"/>
    <x v="0"/>
    <x v="103"/>
    <x v="758"/>
    <n v="22904086.710000001"/>
    <x v="0"/>
    <x v="0"/>
    <x v="0"/>
    <x v="0"/>
    <x v="0"/>
    <x v="0"/>
    <x v="0"/>
    <x v="1"/>
    <x v="2"/>
    <x v="1"/>
  </r>
  <r>
    <x v="0"/>
    <x v="0"/>
    <x v="0"/>
    <x v="0"/>
    <x v="114"/>
    <x v="144"/>
    <n v="788803.57"/>
    <x v="0"/>
    <x v="0"/>
    <x v="0"/>
    <x v="0"/>
    <x v="0"/>
    <x v="0"/>
    <x v="0"/>
    <x v="3"/>
    <x v="1"/>
    <x v="7"/>
  </r>
  <r>
    <x v="0"/>
    <x v="0"/>
    <x v="0"/>
    <x v="0"/>
    <x v="11"/>
    <x v="1237"/>
    <n v="311968.13"/>
    <x v="0"/>
    <x v="0"/>
    <x v="0"/>
    <x v="0"/>
    <x v="0"/>
    <x v="0"/>
    <x v="0"/>
    <x v="3"/>
    <x v="0"/>
    <x v="0"/>
  </r>
  <r>
    <x v="0"/>
    <x v="0"/>
    <x v="0"/>
    <x v="0"/>
    <x v="41"/>
    <x v="423"/>
    <n v="217630.42"/>
    <x v="0"/>
    <x v="0"/>
    <x v="0"/>
    <x v="0"/>
    <x v="0"/>
    <x v="0"/>
    <x v="0"/>
    <x v="3"/>
    <x v="0"/>
    <x v="2"/>
  </r>
  <r>
    <x v="0"/>
    <x v="0"/>
    <x v="0"/>
    <x v="0"/>
    <x v="34"/>
    <x v="142"/>
    <n v="0"/>
    <x v="0"/>
    <x v="0"/>
    <x v="0"/>
    <x v="0"/>
    <x v="0"/>
    <x v="0"/>
    <x v="0"/>
    <x v="0"/>
    <x v="0"/>
    <x v="1"/>
  </r>
  <r>
    <x v="0"/>
    <x v="0"/>
    <x v="0"/>
    <x v="0"/>
    <x v="13"/>
    <x v="1062"/>
    <n v="10142215.949999999"/>
    <x v="0"/>
    <x v="0"/>
    <x v="0"/>
    <x v="0"/>
    <x v="0"/>
    <x v="0"/>
    <x v="0"/>
    <x v="3"/>
    <x v="0"/>
    <x v="2"/>
  </r>
  <r>
    <x v="0"/>
    <x v="0"/>
    <x v="0"/>
    <x v="0"/>
    <x v="411"/>
    <x v="727"/>
    <n v="0"/>
    <x v="0"/>
    <x v="0"/>
    <x v="0"/>
    <x v="0"/>
    <x v="0"/>
    <x v="0"/>
    <x v="0"/>
    <x v="1"/>
    <x v="1"/>
    <x v="0"/>
  </r>
  <r>
    <x v="0"/>
    <x v="0"/>
    <x v="0"/>
    <x v="0"/>
    <x v="234"/>
    <x v="362"/>
    <n v="0"/>
    <x v="0"/>
    <x v="0"/>
    <x v="0"/>
    <x v="0"/>
    <x v="0"/>
    <x v="0"/>
    <x v="0"/>
    <x v="3"/>
    <x v="0"/>
    <x v="0"/>
  </r>
  <r>
    <x v="0"/>
    <x v="0"/>
    <x v="0"/>
    <x v="0"/>
    <x v="494"/>
    <x v="881"/>
    <n v="780.74"/>
    <x v="0"/>
    <x v="0"/>
    <x v="0"/>
    <x v="0"/>
    <x v="0"/>
    <x v="0"/>
    <x v="0"/>
    <x v="0"/>
    <x v="0"/>
    <x v="6"/>
  </r>
  <r>
    <x v="0"/>
    <x v="0"/>
    <x v="0"/>
    <x v="0"/>
    <x v="63"/>
    <x v="75"/>
    <n v="13533225.32"/>
    <x v="0"/>
    <x v="0"/>
    <x v="0"/>
    <x v="0"/>
    <x v="0"/>
    <x v="0"/>
    <x v="0"/>
    <x v="3"/>
    <x v="1"/>
    <x v="5"/>
  </r>
  <r>
    <x v="0"/>
    <x v="0"/>
    <x v="0"/>
    <x v="0"/>
    <x v="531"/>
    <x v="991"/>
    <n v="4540708.6100000003"/>
    <x v="0"/>
    <x v="0"/>
    <x v="0"/>
    <x v="0"/>
    <x v="0"/>
    <x v="0"/>
    <x v="0"/>
    <x v="3"/>
    <x v="1"/>
    <x v="0"/>
  </r>
  <r>
    <x v="0"/>
    <x v="0"/>
    <x v="0"/>
    <x v="0"/>
    <x v="378"/>
    <x v="626"/>
    <n v="26362.28"/>
    <x v="0"/>
    <x v="0"/>
    <x v="0"/>
    <x v="0"/>
    <x v="0"/>
    <x v="0"/>
    <x v="0"/>
    <x v="2"/>
    <x v="0"/>
    <x v="5"/>
  </r>
  <r>
    <x v="0"/>
    <x v="0"/>
    <x v="0"/>
    <x v="0"/>
    <x v="140"/>
    <x v="400"/>
    <n v="8849.33"/>
    <x v="0"/>
    <x v="0"/>
    <x v="0"/>
    <x v="0"/>
    <x v="0"/>
    <x v="0"/>
    <x v="0"/>
    <x v="0"/>
    <x v="0"/>
    <x v="5"/>
  </r>
  <r>
    <x v="0"/>
    <x v="0"/>
    <x v="0"/>
    <x v="0"/>
    <x v="256"/>
    <x v="404"/>
    <n v="438868.84"/>
    <x v="0"/>
    <x v="0"/>
    <x v="0"/>
    <x v="0"/>
    <x v="0"/>
    <x v="0"/>
    <x v="0"/>
    <x v="2"/>
    <x v="0"/>
    <x v="2"/>
  </r>
  <r>
    <x v="0"/>
    <x v="0"/>
    <x v="0"/>
    <x v="0"/>
    <x v="136"/>
    <x v="1079"/>
    <n v="27557675.280000001"/>
    <x v="0"/>
    <x v="0"/>
    <x v="0"/>
    <x v="0"/>
    <x v="0"/>
    <x v="0"/>
    <x v="0"/>
    <x v="3"/>
    <x v="2"/>
    <x v="5"/>
  </r>
  <r>
    <x v="0"/>
    <x v="0"/>
    <x v="0"/>
    <x v="0"/>
    <x v="159"/>
    <x v="235"/>
    <n v="-1449786.76"/>
    <x v="0"/>
    <x v="0"/>
    <x v="0"/>
    <x v="0"/>
    <x v="0"/>
    <x v="0"/>
    <x v="0"/>
    <x v="6"/>
    <x v="1"/>
    <x v="2"/>
  </r>
  <r>
    <x v="0"/>
    <x v="0"/>
    <x v="0"/>
    <x v="0"/>
    <x v="30"/>
    <x v="1330"/>
    <n v="442276.99"/>
    <x v="0"/>
    <x v="0"/>
    <x v="0"/>
    <x v="0"/>
    <x v="0"/>
    <x v="0"/>
    <x v="0"/>
    <x v="3"/>
    <x v="0"/>
    <x v="5"/>
  </r>
  <r>
    <x v="0"/>
    <x v="0"/>
    <x v="0"/>
    <x v="0"/>
    <x v="256"/>
    <x v="404"/>
    <n v="481908.37"/>
    <x v="0"/>
    <x v="0"/>
    <x v="0"/>
    <x v="0"/>
    <x v="0"/>
    <x v="0"/>
    <x v="0"/>
    <x v="2"/>
    <x v="0"/>
    <x v="0"/>
  </r>
  <r>
    <x v="0"/>
    <x v="0"/>
    <x v="0"/>
    <x v="0"/>
    <x v="395"/>
    <x v="1279"/>
    <n v="0"/>
    <x v="0"/>
    <x v="0"/>
    <x v="0"/>
    <x v="0"/>
    <x v="0"/>
    <x v="0"/>
    <x v="0"/>
    <x v="3"/>
    <x v="0"/>
    <x v="3"/>
  </r>
  <r>
    <x v="0"/>
    <x v="0"/>
    <x v="0"/>
    <x v="0"/>
    <x v="5"/>
    <x v="1316"/>
    <n v="0"/>
    <x v="0"/>
    <x v="0"/>
    <x v="0"/>
    <x v="0"/>
    <x v="0"/>
    <x v="0"/>
    <x v="0"/>
    <x v="3"/>
    <x v="0"/>
    <x v="2"/>
  </r>
  <r>
    <x v="0"/>
    <x v="0"/>
    <x v="0"/>
    <x v="0"/>
    <x v="13"/>
    <x v="856"/>
    <n v="15287470.630000001"/>
    <x v="0"/>
    <x v="0"/>
    <x v="0"/>
    <x v="0"/>
    <x v="0"/>
    <x v="0"/>
    <x v="0"/>
    <x v="3"/>
    <x v="0"/>
    <x v="4"/>
  </r>
  <r>
    <x v="0"/>
    <x v="0"/>
    <x v="0"/>
    <x v="0"/>
    <x v="41"/>
    <x v="366"/>
    <n v="50595.76"/>
    <x v="0"/>
    <x v="0"/>
    <x v="0"/>
    <x v="0"/>
    <x v="0"/>
    <x v="0"/>
    <x v="0"/>
    <x v="1"/>
    <x v="0"/>
    <x v="6"/>
  </r>
  <r>
    <x v="0"/>
    <x v="0"/>
    <x v="0"/>
    <x v="0"/>
    <x v="452"/>
    <x v="773"/>
    <n v="1521133.69"/>
    <x v="0"/>
    <x v="0"/>
    <x v="0"/>
    <x v="0"/>
    <x v="0"/>
    <x v="0"/>
    <x v="0"/>
    <x v="2"/>
    <x v="0"/>
    <x v="2"/>
  </r>
  <r>
    <x v="0"/>
    <x v="0"/>
    <x v="0"/>
    <x v="0"/>
    <x v="32"/>
    <x v="564"/>
    <n v="13891825.67"/>
    <x v="0"/>
    <x v="0"/>
    <x v="0"/>
    <x v="0"/>
    <x v="0"/>
    <x v="0"/>
    <x v="0"/>
    <x v="4"/>
    <x v="0"/>
    <x v="3"/>
  </r>
  <r>
    <x v="0"/>
    <x v="0"/>
    <x v="0"/>
    <x v="0"/>
    <x v="41"/>
    <x v="1244"/>
    <n v="0"/>
    <x v="0"/>
    <x v="0"/>
    <x v="0"/>
    <x v="0"/>
    <x v="0"/>
    <x v="0"/>
    <x v="0"/>
    <x v="3"/>
    <x v="0"/>
    <x v="5"/>
  </r>
  <r>
    <x v="0"/>
    <x v="0"/>
    <x v="0"/>
    <x v="0"/>
    <x v="134"/>
    <x v="181"/>
    <n v="5502692.5999999996"/>
    <x v="0"/>
    <x v="0"/>
    <x v="0"/>
    <x v="0"/>
    <x v="0"/>
    <x v="0"/>
    <x v="0"/>
    <x v="0"/>
    <x v="1"/>
    <x v="2"/>
  </r>
  <r>
    <x v="0"/>
    <x v="0"/>
    <x v="0"/>
    <x v="0"/>
    <x v="578"/>
    <x v="1091"/>
    <n v="0"/>
    <x v="0"/>
    <x v="0"/>
    <x v="0"/>
    <x v="0"/>
    <x v="0"/>
    <x v="0"/>
    <x v="0"/>
    <x v="4"/>
    <x v="0"/>
    <x v="1"/>
  </r>
  <r>
    <x v="0"/>
    <x v="0"/>
    <x v="0"/>
    <x v="0"/>
    <x v="147"/>
    <x v="203"/>
    <n v="-3084718.15"/>
    <x v="0"/>
    <x v="0"/>
    <x v="0"/>
    <x v="0"/>
    <x v="0"/>
    <x v="0"/>
    <x v="0"/>
    <x v="3"/>
    <x v="0"/>
    <x v="2"/>
  </r>
  <r>
    <x v="0"/>
    <x v="0"/>
    <x v="0"/>
    <x v="0"/>
    <x v="13"/>
    <x v="1167"/>
    <n v="0"/>
    <x v="0"/>
    <x v="0"/>
    <x v="0"/>
    <x v="0"/>
    <x v="0"/>
    <x v="0"/>
    <x v="0"/>
    <x v="3"/>
    <x v="0"/>
    <x v="6"/>
  </r>
  <r>
    <x v="0"/>
    <x v="0"/>
    <x v="0"/>
    <x v="0"/>
    <x v="22"/>
    <x v="1072"/>
    <n v="27804.01"/>
    <x v="0"/>
    <x v="0"/>
    <x v="0"/>
    <x v="0"/>
    <x v="0"/>
    <x v="0"/>
    <x v="0"/>
    <x v="3"/>
    <x v="0"/>
    <x v="5"/>
  </r>
  <r>
    <x v="0"/>
    <x v="0"/>
    <x v="0"/>
    <x v="0"/>
    <x v="453"/>
    <x v="774"/>
    <n v="67663.8"/>
    <x v="0"/>
    <x v="0"/>
    <x v="0"/>
    <x v="0"/>
    <x v="0"/>
    <x v="0"/>
    <x v="0"/>
    <x v="1"/>
    <x v="0"/>
    <x v="5"/>
  </r>
  <r>
    <x v="0"/>
    <x v="0"/>
    <x v="0"/>
    <x v="0"/>
    <x v="546"/>
    <x v="1002"/>
    <n v="24003098.25"/>
    <x v="0"/>
    <x v="0"/>
    <x v="0"/>
    <x v="0"/>
    <x v="0"/>
    <x v="0"/>
    <x v="0"/>
    <x v="2"/>
    <x v="2"/>
    <x v="3"/>
  </r>
  <r>
    <x v="0"/>
    <x v="0"/>
    <x v="0"/>
    <x v="0"/>
    <x v="5"/>
    <x v="1367"/>
    <n v="1282226.43"/>
    <x v="0"/>
    <x v="0"/>
    <x v="0"/>
    <x v="0"/>
    <x v="0"/>
    <x v="0"/>
    <x v="0"/>
    <x v="2"/>
    <x v="0"/>
    <x v="4"/>
  </r>
  <r>
    <x v="0"/>
    <x v="0"/>
    <x v="0"/>
    <x v="0"/>
    <x v="13"/>
    <x v="1110"/>
    <n v="0"/>
    <x v="0"/>
    <x v="0"/>
    <x v="0"/>
    <x v="0"/>
    <x v="0"/>
    <x v="0"/>
    <x v="0"/>
    <x v="3"/>
    <x v="0"/>
    <x v="6"/>
  </r>
  <r>
    <x v="0"/>
    <x v="0"/>
    <x v="0"/>
    <x v="0"/>
    <x v="43"/>
    <x v="565"/>
    <n v="5310733.43"/>
    <x v="0"/>
    <x v="0"/>
    <x v="0"/>
    <x v="0"/>
    <x v="0"/>
    <x v="0"/>
    <x v="0"/>
    <x v="4"/>
    <x v="0"/>
    <x v="2"/>
  </r>
  <r>
    <x v="0"/>
    <x v="0"/>
    <x v="0"/>
    <x v="0"/>
    <x v="288"/>
    <x v="1292"/>
    <n v="0"/>
    <x v="0"/>
    <x v="0"/>
    <x v="0"/>
    <x v="0"/>
    <x v="0"/>
    <x v="0"/>
    <x v="0"/>
    <x v="3"/>
    <x v="0"/>
    <x v="4"/>
  </r>
  <r>
    <x v="0"/>
    <x v="0"/>
    <x v="0"/>
    <x v="0"/>
    <x v="18"/>
    <x v="1215"/>
    <n v="0"/>
    <x v="0"/>
    <x v="0"/>
    <x v="0"/>
    <x v="0"/>
    <x v="0"/>
    <x v="0"/>
    <x v="0"/>
    <x v="3"/>
    <x v="0"/>
    <x v="2"/>
  </r>
  <r>
    <x v="0"/>
    <x v="0"/>
    <x v="0"/>
    <x v="0"/>
    <x v="135"/>
    <x v="184"/>
    <n v="0"/>
    <x v="0"/>
    <x v="0"/>
    <x v="0"/>
    <x v="0"/>
    <x v="0"/>
    <x v="0"/>
    <x v="0"/>
    <x v="0"/>
    <x v="0"/>
    <x v="1"/>
  </r>
  <r>
    <x v="0"/>
    <x v="0"/>
    <x v="0"/>
    <x v="0"/>
    <x v="392"/>
    <x v="651"/>
    <n v="44"/>
    <x v="0"/>
    <x v="0"/>
    <x v="0"/>
    <x v="0"/>
    <x v="0"/>
    <x v="0"/>
    <x v="0"/>
    <x v="3"/>
    <x v="0"/>
    <x v="7"/>
  </r>
  <r>
    <x v="0"/>
    <x v="0"/>
    <x v="0"/>
    <x v="0"/>
    <x v="1"/>
    <x v="1263"/>
    <n v="883154.11"/>
    <x v="0"/>
    <x v="0"/>
    <x v="0"/>
    <x v="0"/>
    <x v="0"/>
    <x v="0"/>
    <x v="0"/>
    <x v="3"/>
    <x v="0"/>
    <x v="2"/>
  </r>
  <r>
    <x v="0"/>
    <x v="0"/>
    <x v="0"/>
    <x v="0"/>
    <x v="5"/>
    <x v="39"/>
    <n v="680957.57"/>
    <x v="0"/>
    <x v="0"/>
    <x v="0"/>
    <x v="0"/>
    <x v="0"/>
    <x v="0"/>
    <x v="0"/>
    <x v="2"/>
    <x v="1"/>
    <x v="1"/>
  </r>
  <r>
    <x v="0"/>
    <x v="0"/>
    <x v="0"/>
    <x v="0"/>
    <x v="11"/>
    <x v="906"/>
    <n v="0"/>
    <x v="0"/>
    <x v="0"/>
    <x v="0"/>
    <x v="0"/>
    <x v="0"/>
    <x v="0"/>
    <x v="0"/>
    <x v="3"/>
    <x v="0"/>
    <x v="3"/>
  </r>
  <r>
    <x v="0"/>
    <x v="0"/>
    <x v="0"/>
    <x v="0"/>
    <x v="18"/>
    <x v="688"/>
    <n v="996943.01"/>
    <x v="0"/>
    <x v="0"/>
    <x v="0"/>
    <x v="0"/>
    <x v="0"/>
    <x v="0"/>
    <x v="0"/>
    <x v="3"/>
    <x v="0"/>
    <x v="3"/>
  </r>
  <r>
    <x v="0"/>
    <x v="0"/>
    <x v="0"/>
    <x v="0"/>
    <x v="11"/>
    <x v="601"/>
    <n v="17489465.649999999"/>
    <x v="0"/>
    <x v="0"/>
    <x v="0"/>
    <x v="0"/>
    <x v="0"/>
    <x v="0"/>
    <x v="0"/>
    <x v="3"/>
    <x v="0"/>
    <x v="7"/>
  </r>
  <r>
    <x v="0"/>
    <x v="0"/>
    <x v="0"/>
    <x v="0"/>
    <x v="177"/>
    <x v="263"/>
    <n v="38171183.82"/>
    <x v="0"/>
    <x v="0"/>
    <x v="0"/>
    <x v="0"/>
    <x v="0"/>
    <x v="0"/>
    <x v="0"/>
    <x v="0"/>
    <x v="0"/>
    <x v="4"/>
  </r>
  <r>
    <x v="0"/>
    <x v="0"/>
    <x v="0"/>
    <x v="0"/>
    <x v="18"/>
    <x v="594"/>
    <n v="0"/>
    <x v="0"/>
    <x v="0"/>
    <x v="0"/>
    <x v="0"/>
    <x v="0"/>
    <x v="0"/>
    <x v="0"/>
    <x v="3"/>
    <x v="0"/>
    <x v="2"/>
  </r>
  <r>
    <x v="0"/>
    <x v="0"/>
    <x v="0"/>
    <x v="0"/>
    <x v="13"/>
    <x v="480"/>
    <n v="0"/>
    <x v="0"/>
    <x v="0"/>
    <x v="0"/>
    <x v="0"/>
    <x v="0"/>
    <x v="0"/>
    <x v="0"/>
    <x v="3"/>
    <x v="0"/>
    <x v="5"/>
  </r>
  <r>
    <x v="0"/>
    <x v="0"/>
    <x v="0"/>
    <x v="0"/>
    <x v="122"/>
    <x v="162"/>
    <n v="416508.98"/>
    <x v="0"/>
    <x v="0"/>
    <x v="0"/>
    <x v="0"/>
    <x v="0"/>
    <x v="0"/>
    <x v="0"/>
    <x v="0"/>
    <x v="0"/>
    <x v="3"/>
  </r>
  <r>
    <x v="0"/>
    <x v="0"/>
    <x v="0"/>
    <x v="0"/>
    <x v="525"/>
    <x v="1061"/>
    <n v="0"/>
    <x v="0"/>
    <x v="0"/>
    <x v="0"/>
    <x v="0"/>
    <x v="0"/>
    <x v="0"/>
    <x v="0"/>
    <x v="3"/>
    <x v="0"/>
    <x v="3"/>
  </r>
  <r>
    <x v="0"/>
    <x v="0"/>
    <x v="0"/>
    <x v="0"/>
    <x v="517"/>
    <x v="943"/>
    <n v="0"/>
    <x v="0"/>
    <x v="0"/>
    <x v="0"/>
    <x v="0"/>
    <x v="0"/>
    <x v="0"/>
    <x v="0"/>
    <x v="3"/>
    <x v="1"/>
    <x v="6"/>
  </r>
  <r>
    <x v="0"/>
    <x v="0"/>
    <x v="0"/>
    <x v="0"/>
    <x v="106"/>
    <x v="1325"/>
    <n v="826.1"/>
    <x v="0"/>
    <x v="0"/>
    <x v="0"/>
    <x v="0"/>
    <x v="0"/>
    <x v="0"/>
    <x v="0"/>
    <x v="1"/>
    <x v="2"/>
    <x v="2"/>
  </r>
  <r>
    <x v="0"/>
    <x v="0"/>
    <x v="0"/>
    <x v="0"/>
    <x v="73"/>
    <x v="840"/>
    <n v="10874.8"/>
    <x v="0"/>
    <x v="0"/>
    <x v="0"/>
    <x v="0"/>
    <x v="0"/>
    <x v="0"/>
    <x v="0"/>
    <x v="0"/>
    <x v="0"/>
    <x v="1"/>
  </r>
  <r>
    <x v="0"/>
    <x v="0"/>
    <x v="0"/>
    <x v="0"/>
    <x v="136"/>
    <x v="394"/>
    <n v="943331.13"/>
    <x v="0"/>
    <x v="0"/>
    <x v="0"/>
    <x v="0"/>
    <x v="0"/>
    <x v="0"/>
    <x v="0"/>
    <x v="0"/>
    <x v="0"/>
    <x v="1"/>
  </r>
  <r>
    <x v="0"/>
    <x v="0"/>
    <x v="0"/>
    <x v="0"/>
    <x v="449"/>
    <x v="768"/>
    <n v="2972.52"/>
    <x v="0"/>
    <x v="0"/>
    <x v="0"/>
    <x v="0"/>
    <x v="0"/>
    <x v="0"/>
    <x v="0"/>
    <x v="3"/>
    <x v="1"/>
    <x v="2"/>
  </r>
  <r>
    <x v="0"/>
    <x v="0"/>
    <x v="0"/>
    <x v="0"/>
    <x v="18"/>
    <x v="1358"/>
    <n v="0"/>
    <x v="0"/>
    <x v="0"/>
    <x v="0"/>
    <x v="0"/>
    <x v="0"/>
    <x v="0"/>
    <x v="0"/>
    <x v="3"/>
    <x v="0"/>
    <x v="3"/>
  </r>
  <r>
    <x v="0"/>
    <x v="0"/>
    <x v="0"/>
    <x v="0"/>
    <x v="11"/>
    <x v="1237"/>
    <n v="286509.46999999997"/>
    <x v="0"/>
    <x v="0"/>
    <x v="0"/>
    <x v="0"/>
    <x v="0"/>
    <x v="0"/>
    <x v="0"/>
    <x v="3"/>
    <x v="0"/>
    <x v="3"/>
  </r>
  <r>
    <x v="0"/>
    <x v="0"/>
    <x v="0"/>
    <x v="0"/>
    <x v="18"/>
    <x v="676"/>
    <n v="0"/>
    <x v="0"/>
    <x v="0"/>
    <x v="0"/>
    <x v="0"/>
    <x v="0"/>
    <x v="0"/>
    <x v="0"/>
    <x v="3"/>
    <x v="0"/>
    <x v="0"/>
  </r>
  <r>
    <x v="0"/>
    <x v="0"/>
    <x v="0"/>
    <x v="0"/>
    <x v="1"/>
    <x v="1137"/>
    <n v="0"/>
    <x v="0"/>
    <x v="0"/>
    <x v="0"/>
    <x v="0"/>
    <x v="0"/>
    <x v="0"/>
    <x v="0"/>
    <x v="3"/>
    <x v="0"/>
    <x v="0"/>
  </r>
  <r>
    <x v="0"/>
    <x v="0"/>
    <x v="0"/>
    <x v="0"/>
    <x v="516"/>
    <x v="941"/>
    <n v="0"/>
    <x v="0"/>
    <x v="0"/>
    <x v="0"/>
    <x v="0"/>
    <x v="0"/>
    <x v="0"/>
    <x v="0"/>
    <x v="3"/>
    <x v="0"/>
    <x v="2"/>
  </r>
  <r>
    <x v="0"/>
    <x v="0"/>
    <x v="0"/>
    <x v="0"/>
    <x v="367"/>
    <x v="606"/>
    <n v="423454.46"/>
    <x v="0"/>
    <x v="0"/>
    <x v="0"/>
    <x v="0"/>
    <x v="0"/>
    <x v="0"/>
    <x v="0"/>
    <x v="3"/>
    <x v="0"/>
    <x v="4"/>
  </r>
  <r>
    <x v="0"/>
    <x v="0"/>
    <x v="0"/>
    <x v="0"/>
    <x v="447"/>
    <x v="759"/>
    <n v="15970166.57"/>
    <x v="0"/>
    <x v="0"/>
    <x v="0"/>
    <x v="0"/>
    <x v="0"/>
    <x v="0"/>
    <x v="0"/>
    <x v="0"/>
    <x v="1"/>
    <x v="0"/>
  </r>
  <r>
    <x v="0"/>
    <x v="0"/>
    <x v="0"/>
    <x v="0"/>
    <x v="5"/>
    <x v="715"/>
    <n v="118945.05"/>
    <x v="0"/>
    <x v="0"/>
    <x v="0"/>
    <x v="0"/>
    <x v="0"/>
    <x v="0"/>
    <x v="0"/>
    <x v="3"/>
    <x v="0"/>
    <x v="5"/>
  </r>
  <r>
    <x v="0"/>
    <x v="0"/>
    <x v="0"/>
    <x v="0"/>
    <x v="41"/>
    <x v="1369"/>
    <n v="0"/>
    <x v="0"/>
    <x v="0"/>
    <x v="0"/>
    <x v="0"/>
    <x v="0"/>
    <x v="0"/>
    <x v="0"/>
    <x v="3"/>
    <x v="0"/>
    <x v="3"/>
  </r>
  <r>
    <x v="0"/>
    <x v="0"/>
    <x v="0"/>
    <x v="0"/>
    <x v="170"/>
    <x v="1019"/>
    <n v="1783688.13"/>
    <x v="0"/>
    <x v="0"/>
    <x v="0"/>
    <x v="0"/>
    <x v="0"/>
    <x v="0"/>
    <x v="0"/>
    <x v="3"/>
    <x v="1"/>
    <x v="4"/>
  </r>
  <r>
    <x v="0"/>
    <x v="0"/>
    <x v="0"/>
    <x v="0"/>
    <x v="1"/>
    <x v="1189"/>
    <n v="0"/>
    <x v="0"/>
    <x v="0"/>
    <x v="0"/>
    <x v="0"/>
    <x v="0"/>
    <x v="0"/>
    <x v="0"/>
    <x v="3"/>
    <x v="0"/>
    <x v="3"/>
  </r>
  <r>
    <x v="0"/>
    <x v="0"/>
    <x v="0"/>
    <x v="0"/>
    <x v="556"/>
    <x v="1040"/>
    <n v="556205.04"/>
    <x v="0"/>
    <x v="0"/>
    <x v="0"/>
    <x v="0"/>
    <x v="0"/>
    <x v="0"/>
    <x v="0"/>
    <x v="3"/>
    <x v="0"/>
    <x v="1"/>
  </r>
  <r>
    <x v="0"/>
    <x v="0"/>
    <x v="0"/>
    <x v="0"/>
    <x v="13"/>
    <x v="1210"/>
    <n v="26510.12"/>
    <x v="0"/>
    <x v="0"/>
    <x v="0"/>
    <x v="0"/>
    <x v="0"/>
    <x v="0"/>
    <x v="0"/>
    <x v="1"/>
    <x v="0"/>
    <x v="4"/>
  </r>
  <r>
    <x v="0"/>
    <x v="0"/>
    <x v="0"/>
    <x v="0"/>
    <x v="233"/>
    <x v="361"/>
    <n v="0"/>
    <x v="0"/>
    <x v="0"/>
    <x v="0"/>
    <x v="0"/>
    <x v="0"/>
    <x v="0"/>
    <x v="0"/>
    <x v="1"/>
    <x v="0"/>
    <x v="6"/>
  </r>
  <r>
    <x v="0"/>
    <x v="0"/>
    <x v="0"/>
    <x v="0"/>
    <x v="80"/>
    <x v="96"/>
    <n v="-1449786.76"/>
    <x v="0"/>
    <x v="0"/>
    <x v="0"/>
    <x v="0"/>
    <x v="0"/>
    <x v="0"/>
    <x v="0"/>
    <x v="6"/>
    <x v="2"/>
    <x v="2"/>
  </r>
  <r>
    <x v="0"/>
    <x v="0"/>
    <x v="0"/>
    <x v="0"/>
    <x v="1"/>
    <x v="1218"/>
    <n v="14032.49"/>
    <x v="0"/>
    <x v="0"/>
    <x v="0"/>
    <x v="0"/>
    <x v="0"/>
    <x v="0"/>
    <x v="0"/>
    <x v="3"/>
    <x v="0"/>
    <x v="7"/>
  </r>
  <r>
    <x v="0"/>
    <x v="0"/>
    <x v="0"/>
    <x v="0"/>
    <x v="301"/>
    <x v="490"/>
    <n v="0"/>
    <x v="0"/>
    <x v="0"/>
    <x v="0"/>
    <x v="0"/>
    <x v="0"/>
    <x v="0"/>
    <x v="0"/>
    <x v="2"/>
    <x v="0"/>
    <x v="7"/>
  </r>
  <r>
    <x v="0"/>
    <x v="0"/>
    <x v="0"/>
    <x v="0"/>
    <x v="441"/>
    <x v="1095"/>
    <n v="102.13"/>
    <x v="0"/>
    <x v="0"/>
    <x v="0"/>
    <x v="0"/>
    <x v="0"/>
    <x v="0"/>
    <x v="0"/>
    <x v="2"/>
    <x v="0"/>
    <x v="0"/>
  </r>
  <r>
    <x v="0"/>
    <x v="0"/>
    <x v="0"/>
    <x v="0"/>
    <x v="139"/>
    <x v="381"/>
    <n v="94135.24"/>
    <x v="0"/>
    <x v="0"/>
    <x v="0"/>
    <x v="0"/>
    <x v="0"/>
    <x v="0"/>
    <x v="0"/>
    <x v="0"/>
    <x v="0"/>
    <x v="0"/>
  </r>
  <r>
    <x v="0"/>
    <x v="0"/>
    <x v="0"/>
    <x v="0"/>
    <x v="153"/>
    <x v="586"/>
    <n v="263073221.94999999"/>
    <x v="0"/>
    <x v="0"/>
    <x v="0"/>
    <x v="0"/>
    <x v="0"/>
    <x v="0"/>
    <x v="0"/>
    <x v="1"/>
    <x v="0"/>
    <x v="4"/>
  </r>
  <r>
    <x v="0"/>
    <x v="0"/>
    <x v="0"/>
    <x v="0"/>
    <x v="569"/>
    <x v="1063"/>
    <n v="0"/>
    <x v="0"/>
    <x v="0"/>
    <x v="0"/>
    <x v="0"/>
    <x v="0"/>
    <x v="0"/>
    <x v="0"/>
    <x v="3"/>
    <x v="1"/>
    <x v="1"/>
  </r>
  <r>
    <x v="0"/>
    <x v="0"/>
    <x v="0"/>
    <x v="0"/>
    <x v="16"/>
    <x v="808"/>
    <n v="0"/>
    <x v="0"/>
    <x v="0"/>
    <x v="0"/>
    <x v="0"/>
    <x v="0"/>
    <x v="0"/>
    <x v="0"/>
    <x v="3"/>
    <x v="0"/>
    <x v="0"/>
  </r>
  <r>
    <x v="0"/>
    <x v="0"/>
    <x v="0"/>
    <x v="0"/>
    <x v="11"/>
    <x v="770"/>
    <n v="888129.24"/>
    <x v="0"/>
    <x v="0"/>
    <x v="0"/>
    <x v="0"/>
    <x v="0"/>
    <x v="0"/>
    <x v="0"/>
    <x v="3"/>
    <x v="0"/>
    <x v="4"/>
  </r>
  <r>
    <x v="0"/>
    <x v="0"/>
    <x v="0"/>
    <x v="0"/>
    <x v="41"/>
    <x v="595"/>
    <n v="14065.62"/>
    <x v="0"/>
    <x v="0"/>
    <x v="0"/>
    <x v="0"/>
    <x v="0"/>
    <x v="0"/>
    <x v="0"/>
    <x v="3"/>
    <x v="0"/>
    <x v="0"/>
  </r>
  <r>
    <x v="0"/>
    <x v="0"/>
    <x v="0"/>
    <x v="0"/>
    <x v="11"/>
    <x v="227"/>
    <n v="0"/>
    <x v="0"/>
    <x v="0"/>
    <x v="0"/>
    <x v="0"/>
    <x v="0"/>
    <x v="0"/>
    <x v="0"/>
    <x v="3"/>
    <x v="0"/>
    <x v="2"/>
  </r>
  <r>
    <x v="0"/>
    <x v="0"/>
    <x v="0"/>
    <x v="0"/>
    <x v="187"/>
    <x v="276"/>
    <n v="0"/>
    <x v="0"/>
    <x v="0"/>
    <x v="0"/>
    <x v="0"/>
    <x v="0"/>
    <x v="0"/>
    <x v="0"/>
    <x v="0"/>
    <x v="0"/>
    <x v="5"/>
  </r>
  <r>
    <x v="0"/>
    <x v="0"/>
    <x v="0"/>
    <x v="0"/>
    <x v="13"/>
    <x v="842"/>
    <n v="0"/>
    <x v="0"/>
    <x v="0"/>
    <x v="0"/>
    <x v="0"/>
    <x v="0"/>
    <x v="0"/>
    <x v="0"/>
    <x v="1"/>
    <x v="0"/>
    <x v="3"/>
  </r>
  <r>
    <x v="0"/>
    <x v="0"/>
    <x v="0"/>
    <x v="0"/>
    <x v="18"/>
    <x v="998"/>
    <n v="385368.73"/>
    <x v="0"/>
    <x v="0"/>
    <x v="0"/>
    <x v="0"/>
    <x v="0"/>
    <x v="0"/>
    <x v="0"/>
    <x v="3"/>
    <x v="0"/>
    <x v="2"/>
  </r>
  <r>
    <x v="0"/>
    <x v="0"/>
    <x v="0"/>
    <x v="0"/>
    <x v="7"/>
    <x v="854"/>
    <n v="0"/>
    <x v="0"/>
    <x v="0"/>
    <x v="0"/>
    <x v="0"/>
    <x v="0"/>
    <x v="0"/>
    <x v="0"/>
    <x v="1"/>
    <x v="0"/>
    <x v="7"/>
  </r>
  <r>
    <x v="0"/>
    <x v="0"/>
    <x v="0"/>
    <x v="0"/>
    <x v="211"/>
    <x v="311"/>
    <n v="0"/>
    <x v="0"/>
    <x v="0"/>
    <x v="0"/>
    <x v="0"/>
    <x v="0"/>
    <x v="0"/>
    <x v="0"/>
    <x v="0"/>
    <x v="1"/>
    <x v="3"/>
  </r>
  <r>
    <x v="0"/>
    <x v="0"/>
    <x v="0"/>
    <x v="0"/>
    <x v="110"/>
    <x v="139"/>
    <n v="3928772.31"/>
    <x v="0"/>
    <x v="0"/>
    <x v="0"/>
    <x v="0"/>
    <x v="0"/>
    <x v="0"/>
    <x v="0"/>
    <x v="3"/>
    <x v="1"/>
    <x v="6"/>
  </r>
  <r>
    <x v="0"/>
    <x v="0"/>
    <x v="0"/>
    <x v="0"/>
    <x v="111"/>
    <x v="924"/>
    <n v="0"/>
    <x v="0"/>
    <x v="0"/>
    <x v="0"/>
    <x v="0"/>
    <x v="0"/>
    <x v="0"/>
    <x v="0"/>
    <x v="3"/>
    <x v="0"/>
    <x v="0"/>
  </r>
  <r>
    <x v="0"/>
    <x v="0"/>
    <x v="0"/>
    <x v="0"/>
    <x v="156"/>
    <x v="224"/>
    <n v="26516820.890000001"/>
    <x v="0"/>
    <x v="0"/>
    <x v="0"/>
    <x v="0"/>
    <x v="0"/>
    <x v="0"/>
    <x v="0"/>
    <x v="3"/>
    <x v="1"/>
    <x v="2"/>
  </r>
  <r>
    <x v="0"/>
    <x v="0"/>
    <x v="0"/>
    <x v="0"/>
    <x v="564"/>
    <x v="1053"/>
    <n v="0"/>
    <x v="0"/>
    <x v="0"/>
    <x v="0"/>
    <x v="0"/>
    <x v="0"/>
    <x v="0"/>
    <x v="0"/>
    <x v="0"/>
    <x v="0"/>
    <x v="6"/>
  </r>
  <r>
    <x v="0"/>
    <x v="0"/>
    <x v="0"/>
    <x v="0"/>
    <x v="249"/>
    <x v="389"/>
    <n v="0"/>
    <x v="0"/>
    <x v="0"/>
    <x v="0"/>
    <x v="0"/>
    <x v="0"/>
    <x v="0"/>
    <x v="0"/>
    <x v="0"/>
    <x v="0"/>
    <x v="3"/>
  </r>
  <r>
    <x v="0"/>
    <x v="0"/>
    <x v="0"/>
    <x v="0"/>
    <x v="569"/>
    <x v="1063"/>
    <n v="0"/>
    <x v="0"/>
    <x v="0"/>
    <x v="0"/>
    <x v="0"/>
    <x v="0"/>
    <x v="0"/>
    <x v="0"/>
    <x v="3"/>
    <x v="1"/>
    <x v="2"/>
  </r>
  <r>
    <x v="0"/>
    <x v="0"/>
    <x v="0"/>
    <x v="0"/>
    <x v="506"/>
    <x v="925"/>
    <n v="0"/>
    <x v="0"/>
    <x v="0"/>
    <x v="0"/>
    <x v="0"/>
    <x v="0"/>
    <x v="0"/>
    <x v="0"/>
    <x v="1"/>
    <x v="0"/>
    <x v="2"/>
  </r>
  <r>
    <x v="0"/>
    <x v="0"/>
    <x v="0"/>
    <x v="0"/>
    <x v="185"/>
    <x v="274"/>
    <n v="0"/>
    <x v="0"/>
    <x v="0"/>
    <x v="0"/>
    <x v="0"/>
    <x v="0"/>
    <x v="0"/>
    <x v="0"/>
    <x v="0"/>
    <x v="0"/>
    <x v="5"/>
  </r>
  <r>
    <x v="0"/>
    <x v="0"/>
    <x v="0"/>
    <x v="0"/>
    <x v="535"/>
    <x v="977"/>
    <n v="5827754.3600000003"/>
    <x v="0"/>
    <x v="0"/>
    <x v="0"/>
    <x v="0"/>
    <x v="0"/>
    <x v="0"/>
    <x v="0"/>
    <x v="3"/>
    <x v="1"/>
    <x v="2"/>
  </r>
  <r>
    <x v="0"/>
    <x v="0"/>
    <x v="0"/>
    <x v="0"/>
    <x v="18"/>
    <x v="847"/>
    <n v="2930340.93"/>
    <x v="0"/>
    <x v="0"/>
    <x v="0"/>
    <x v="0"/>
    <x v="0"/>
    <x v="0"/>
    <x v="0"/>
    <x v="3"/>
    <x v="0"/>
    <x v="4"/>
  </r>
  <r>
    <x v="0"/>
    <x v="0"/>
    <x v="0"/>
    <x v="0"/>
    <x v="15"/>
    <x v="1350"/>
    <n v="0"/>
    <x v="0"/>
    <x v="0"/>
    <x v="0"/>
    <x v="0"/>
    <x v="0"/>
    <x v="0"/>
    <x v="0"/>
    <x v="3"/>
    <x v="0"/>
    <x v="4"/>
  </r>
  <r>
    <x v="0"/>
    <x v="0"/>
    <x v="0"/>
    <x v="0"/>
    <x v="11"/>
    <x v="510"/>
    <n v="23943.22"/>
    <x v="0"/>
    <x v="0"/>
    <x v="0"/>
    <x v="0"/>
    <x v="0"/>
    <x v="0"/>
    <x v="0"/>
    <x v="3"/>
    <x v="0"/>
    <x v="0"/>
  </r>
  <r>
    <x v="0"/>
    <x v="0"/>
    <x v="0"/>
    <x v="0"/>
    <x v="504"/>
    <x v="912"/>
    <n v="0"/>
    <x v="0"/>
    <x v="0"/>
    <x v="0"/>
    <x v="0"/>
    <x v="0"/>
    <x v="0"/>
    <x v="0"/>
    <x v="3"/>
    <x v="0"/>
    <x v="6"/>
  </r>
  <r>
    <x v="0"/>
    <x v="0"/>
    <x v="0"/>
    <x v="0"/>
    <x v="342"/>
    <x v="558"/>
    <n v="0"/>
    <x v="0"/>
    <x v="0"/>
    <x v="0"/>
    <x v="0"/>
    <x v="0"/>
    <x v="0"/>
    <x v="0"/>
    <x v="3"/>
    <x v="1"/>
    <x v="1"/>
  </r>
  <r>
    <x v="0"/>
    <x v="0"/>
    <x v="0"/>
    <x v="0"/>
    <x v="63"/>
    <x v="75"/>
    <n v="13076133.18"/>
    <x v="0"/>
    <x v="0"/>
    <x v="0"/>
    <x v="0"/>
    <x v="0"/>
    <x v="0"/>
    <x v="0"/>
    <x v="3"/>
    <x v="1"/>
    <x v="2"/>
  </r>
  <r>
    <x v="0"/>
    <x v="0"/>
    <x v="0"/>
    <x v="0"/>
    <x v="653"/>
    <x v="1356"/>
    <n v="0"/>
    <x v="0"/>
    <x v="0"/>
    <x v="0"/>
    <x v="0"/>
    <x v="0"/>
    <x v="0"/>
    <x v="0"/>
    <x v="3"/>
    <x v="0"/>
    <x v="6"/>
  </r>
  <r>
    <x v="0"/>
    <x v="0"/>
    <x v="0"/>
    <x v="0"/>
    <x v="58"/>
    <x v="65"/>
    <n v="0"/>
    <x v="0"/>
    <x v="0"/>
    <x v="0"/>
    <x v="0"/>
    <x v="0"/>
    <x v="0"/>
    <x v="0"/>
    <x v="0"/>
    <x v="0"/>
    <x v="3"/>
  </r>
  <r>
    <x v="0"/>
    <x v="0"/>
    <x v="0"/>
    <x v="0"/>
    <x v="376"/>
    <x v="623"/>
    <n v="49819.32"/>
    <x v="0"/>
    <x v="0"/>
    <x v="0"/>
    <x v="0"/>
    <x v="0"/>
    <x v="0"/>
    <x v="0"/>
    <x v="2"/>
    <x v="0"/>
    <x v="6"/>
  </r>
  <r>
    <x v="0"/>
    <x v="0"/>
    <x v="0"/>
    <x v="0"/>
    <x v="41"/>
    <x v="238"/>
    <n v="2707255.92"/>
    <x v="0"/>
    <x v="0"/>
    <x v="0"/>
    <x v="0"/>
    <x v="0"/>
    <x v="0"/>
    <x v="0"/>
    <x v="3"/>
    <x v="0"/>
    <x v="4"/>
  </r>
  <r>
    <x v="0"/>
    <x v="0"/>
    <x v="0"/>
    <x v="0"/>
    <x v="209"/>
    <x v="307"/>
    <n v="79103665.530000001"/>
    <x v="0"/>
    <x v="0"/>
    <x v="0"/>
    <x v="0"/>
    <x v="0"/>
    <x v="0"/>
    <x v="0"/>
    <x v="6"/>
    <x v="3"/>
    <x v="6"/>
  </r>
  <r>
    <x v="0"/>
    <x v="0"/>
    <x v="0"/>
    <x v="0"/>
    <x v="659"/>
    <x v="1370"/>
    <n v="0"/>
    <x v="0"/>
    <x v="0"/>
    <x v="0"/>
    <x v="0"/>
    <x v="0"/>
    <x v="0"/>
    <x v="0"/>
    <x v="3"/>
    <x v="0"/>
    <x v="3"/>
  </r>
  <r>
    <x v="0"/>
    <x v="0"/>
    <x v="0"/>
    <x v="0"/>
    <x v="18"/>
    <x v="846"/>
    <n v="0"/>
    <x v="0"/>
    <x v="0"/>
    <x v="0"/>
    <x v="0"/>
    <x v="0"/>
    <x v="0"/>
    <x v="0"/>
    <x v="3"/>
    <x v="0"/>
    <x v="6"/>
  </r>
  <r>
    <x v="0"/>
    <x v="0"/>
    <x v="0"/>
    <x v="0"/>
    <x v="1"/>
    <x v="1341"/>
    <n v="65353.47"/>
    <x v="0"/>
    <x v="0"/>
    <x v="0"/>
    <x v="0"/>
    <x v="0"/>
    <x v="0"/>
    <x v="0"/>
    <x v="3"/>
    <x v="0"/>
    <x v="1"/>
  </r>
  <r>
    <x v="0"/>
    <x v="0"/>
    <x v="0"/>
    <x v="0"/>
    <x v="2"/>
    <x v="736"/>
    <n v="21824409.050000001"/>
    <x v="0"/>
    <x v="0"/>
    <x v="0"/>
    <x v="0"/>
    <x v="0"/>
    <x v="0"/>
    <x v="0"/>
    <x v="2"/>
    <x v="0"/>
    <x v="6"/>
  </r>
  <r>
    <x v="0"/>
    <x v="0"/>
    <x v="0"/>
    <x v="0"/>
    <x v="18"/>
    <x v="1075"/>
    <n v="215452106.81"/>
    <x v="0"/>
    <x v="0"/>
    <x v="0"/>
    <x v="0"/>
    <x v="0"/>
    <x v="0"/>
    <x v="0"/>
    <x v="3"/>
    <x v="0"/>
    <x v="2"/>
  </r>
  <r>
    <x v="0"/>
    <x v="0"/>
    <x v="0"/>
    <x v="0"/>
    <x v="5"/>
    <x v="1229"/>
    <n v="0"/>
    <x v="0"/>
    <x v="0"/>
    <x v="0"/>
    <x v="0"/>
    <x v="0"/>
    <x v="0"/>
    <x v="0"/>
    <x v="3"/>
    <x v="0"/>
    <x v="3"/>
  </r>
  <r>
    <x v="0"/>
    <x v="0"/>
    <x v="0"/>
    <x v="0"/>
    <x v="565"/>
    <x v="1055"/>
    <n v="222011.84"/>
    <x v="0"/>
    <x v="0"/>
    <x v="0"/>
    <x v="0"/>
    <x v="0"/>
    <x v="0"/>
    <x v="0"/>
    <x v="2"/>
    <x v="0"/>
    <x v="5"/>
  </r>
  <r>
    <x v="0"/>
    <x v="0"/>
    <x v="0"/>
    <x v="0"/>
    <x v="331"/>
    <x v="534"/>
    <n v="0"/>
    <x v="0"/>
    <x v="0"/>
    <x v="0"/>
    <x v="0"/>
    <x v="0"/>
    <x v="0"/>
    <x v="0"/>
    <x v="4"/>
    <x v="0"/>
    <x v="5"/>
  </r>
  <r>
    <x v="0"/>
    <x v="0"/>
    <x v="0"/>
    <x v="0"/>
    <x v="1"/>
    <x v="1238"/>
    <n v="70236.45"/>
    <x v="0"/>
    <x v="0"/>
    <x v="0"/>
    <x v="0"/>
    <x v="0"/>
    <x v="0"/>
    <x v="0"/>
    <x v="3"/>
    <x v="0"/>
    <x v="5"/>
  </r>
  <r>
    <x v="0"/>
    <x v="0"/>
    <x v="0"/>
    <x v="0"/>
    <x v="228"/>
    <x v="343"/>
    <n v="1766646.8"/>
    <x v="0"/>
    <x v="0"/>
    <x v="0"/>
    <x v="0"/>
    <x v="0"/>
    <x v="0"/>
    <x v="0"/>
    <x v="0"/>
    <x v="0"/>
    <x v="4"/>
  </r>
  <r>
    <x v="0"/>
    <x v="0"/>
    <x v="0"/>
    <x v="0"/>
    <x v="13"/>
    <x v="378"/>
    <n v="11071.34"/>
    <x v="0"/>
    <x v="0"/>
    <x v="0"/>
    <x v="0"/>
    <x v="0"/>
    <x v="0"/>
    <x v="0"/>
    <x v="3"/>
    <x v="0"/>
    <x v="2"/>
  </r>
  <r>
    <x v="0"/>
    <x v="0"/>
    <x v="0"/>
    <x v="0"/>
    <x v="212"/>
    <x v="1309"/>
    <n v="0"/>
    <x v="0"/>
    <x v="0"/>
    <x v="0"/>
    <x v="0"/>
    <x v="0"/>
    <x v="0"/>
    <x v="0"/>
    <x v="0"/>
    <x v="0"/>
    <x v="7"/>
  </r>
  <r>
    <x v="0"/>
    <x v="0"/>
    <x v="0"/>
    <x v="0"/>
    <x v="566"/>
    <x v="1057"/>
    <n v="511599.44"/>
    <x v="0"/>
    <x v="0"/>
    <x v="0"/>
    <x v="0"/>
    <x v="0"/>
    <x v="0"/>
    <x v="0"/>
    <x v="3"/>
    <x v="0"/>
    <x v="3"/>
  </r>
  <r>
    <x v="0"/>
    <x v="0"/>
    <x v="0"/>
    <x v="0"/>
    <x v="41"/>
    <x v="616"/>
    <n v="0"/>
    <x v="0"/>
    <x v="0"/>
    <x v="0"/>
    <x v="0"/>
    <x v="0"/>
    <x v="0"/>
    <x v="0"/>
    <x v="3"/>
    <x v="0"/>
    <x v="6"/>
  </r>
  <r>
    <x v="0"/>
    <x v="0"/>
    <x v="0"/>
    <x v="0"/>
    <x v="123"/>
    <x v="554"/>
    <n v="236027.23"/>
    <x v="0"/>
    <x v="0"/>
    <x v="0"/>
    <x v="0"/>
    <x v="0"/>
    <x v="0"/>
    <x v="0"/>
    <x v="4"/>
    <x v="0"/>
    <x v="3"/>
  </r>
  <r>
    <x v="0"/>
    <x v="0"/>
    <x v="0"/>
    <x v="0"/>
    <x v="427"/>
    <x v="711"/>
    <n v="0"/>
    <x v="0"/>
    <x v="0"/>
    <x v="0"/>
    <x v="0"/>
    <x v="0"/>
    <x v="0"/>
    <x v="0"/>
    <x v="3"/>
    <x v="1"/>
    <x v="5"/>
  </r>
  <r>
    <x v="0"/>
    <x v="0"/>
    <x v="0"/>
    <x v="0"/>
    <x v="11"/>
    <x v="1058"/>
    <n v="0"/>
    <x v="0"/>
    <x v="0"/>
    <x v="0"/>
    <x v="0"/>
    <x v="0"/>
    <x v="0"/>
    <x v="0"/>
    <x v="3"/>
    <x v="0"/>
    <x v="4"/>
  </r>
  <r>
    <x v="0"/>
    <x v="0"/>
    <x v="0"/>
    <x v="0"/>
    <x v="462"/>
    <x v="791"/>
    <n v="0"/>
    <x v="0"/>
    <x v="0"/>
    <x v="0"/>
    <x v="0"/>
    <x v="0"/>
    <x v="0"/>
    <x v="0"/>
    <x v="1"/>
    <x v="0"/>
    <x v="2"/>
  </r>
  <r>
    <x v="0"/>
    <x v="0"/>
    <x v="0"/>
    <x v="0"/>
    <x v="600"/>
    <x v="1184"/>
    <n v="6575354.9800000004"/>
    <x v="0"/>
    <x v="0"/>
    <x v="0"/>
    <x v="0"/>
    <x v="0"/>
    <x v="0"/>
    <x v="0"/>
    <x v="3"/>
    <x v="0"/>
    <x v="5"/>
  </r>
  <r>
    <x v="0"/>
    <x v="0"/>
    <x v="0"/>
    <x v="0"/>
    <x v="170"/>
    <x v="1019"/>
    <n v="1575541.74"/>
    <x v="0"/>
    <x v="0"/>
    <x v="0"/>
    <x v="0"/>
    <x v="0"/>
    <x v="0"/>
    <x v="0"/>
    <x v="3"/>
    <x v="1"/>
    <x v="1"/>
  </r>
  <r>
    <x v="0"/>
    <x v="0"/>
    <x v="0"/>
    <x v="0"/>
    <x v="140"/>
    <x v="355"/>
    <n v="0"/>
    <x v="0"/>
    <x v="0"/>
    <x v="0"/>
    <x v="0"/>
    <x v="0"/>
    <x v="0"/>
    <x v="0"/>
    <x v="0"/>
    <x v="0"/>
    <x v="2"/>
  </r>
  <r>
    <x v="0"/>
    <x v="0"/>
    <x v="0"/>
    <x v="0"/>
    <x v="384"/>
    <x v="633"/>
    <n v="0"/>
    <x v="0"/>
    <x v="0"/>
    <x v="0"/>
    <x v="0"/>
    <x v="0"/>
    <x v="0"/>
    <x v="0"/>
    <x v="2"/>
    <x v="0"/>
    <x v="6"/>
  </r>
  <r>
    <x v="0"/>
    <x v="0"/>
    <x v="0"/>
    <x v="0"/>
    <x v="1"/>
    <x v="869"/>
    <n v="0"/>
    <x v="0"/>
    <x v="0"/>
    <x v="0"/>
    <x v="0"/>
    <x v="0"/>
    <x v="0"/>
    <x v="0"/>
    <x v="3"/>
    <x v="0"/>
    <x v="5"/>
  </r>
  <r>
    <x v="0"/>
    <x v="0"/>
    <x v="0"/>
    <x v="0"/>
    <x v="13"/>
    <x v="261"/>
    <n v="0"/>
    <x v="0"/>
    <x v="0"/>
    <x v="0"/>
    <x v="0"/>
    <x v="0"/>
    <x v="0"/>
    <x v="0"/>
    <x v="3"/>
    <x v="0"/>
    <x v="3"/>
  </r>
  <r>
    <x v="0"/>
    <x v="0"/>
    <x v="0"/>
    <x v="0"/>
    <x v="70"/>
    <x v="86"/>
    <n v="413233.5"/>
    <x v="0"/>
    <x v="0"/>
    <x v="0"/>
    <x v="0"/>
    <x v="0"/>
    <x v="0"/>
    <x v="0"/>
    <x v="3"/>
    <x v="1"/>
    <x v="6"/>
  </r>
  <r>
    <x v="0"/>
    <x v="0"/>
    <x v="0"/>
    <x v="0"/>
    <x v="43"/>
    <x v="49"/>
    <n v="991281.76"/>
    <x v="0"/>
    <x v="0"/>
    <x v="0"/>
    <x v="0"/>
    <x v="0"/>
    <x v="0"/>
    <x v="0"/>
    <x v="3"/>
    <x v="0"/>
    <x v="5"/>
  </r>
  <r>
    <x v="0"/>
    <x v="0"/>
    <x v="0"/>
    <x v="0"/>
    <x v="597"/>
    <x v="1143"/>
    <n v="346734.25"/>
    <x v="0"/>
    <x v="0"/>
    <x v="0"/>
    <x v="0"/>
    <x v="0"/>
    <x v="0"/>
    <x v="0"/>
    <x v="3"/>
    <x v="1"/>
    <x v="0"/>
  </r>
  <r>
    <x v="0"/>
    <x v="0"/>
    <x v="0"/>
    <x v="0"/>
    <x v="605"/>
    <x v="1166"/>
    <n v="363.73"/>
    <x v="0"/>
    <x v="0"/>
    <x v="0"/>
    <x v="0"/>
    <x v="0"/>
    <x v="0"/>
    <x v="0"/>
    <x v="2"/>
    <x v="0"/>
    <x v="5"/>
  </r>
  <r>
    <x v="0"/>
    <x v="0"/>
    <x v="0"/>
    <x v="0"/>
    <x v="18"/>
    <x v="1067"/>
    <n v="24862473"/>
    <x v="0"/>
    <x v="0"/>
    <x v="0"/>
    <x v="0"/>
    <x v="0"/>
    <x v="0"/>
    <x v="0"/>
    <x v="3"/>
    <x v="0"/>
    <x v="5"/>
  </r>
  <r>
    <x v="0"/>
    <x v="0"/>
    <x v="0"/>
    <x v="0"/>
    <x v="397"/>
    <x v="657"/>
    <n v="71203000.010000005"/>
    <x v="0"/>
    <x v="0"/>
    <x v="0"/>
    <x v="0"/>
    <x v="0"/>
    <x v="0"/>
    <x v="0"/>
    <x v="6"/>
    <x v="1"/>
    <x v="5"/>
  </r>
  <r>
    <x v="0"/>
    <x v="0"/>
    <x v="0"/>
    <x v="0"/>
    <x v="52"/>
    <x v="59"/>
    <n v="4167117.21"/>
    <x v="0"/>
    <x v="0"/>
    <x v="0"/>
    <x v="0"/>
    <x v="0"/>
    <x v="0"/>
    <x v="0"/>
    <x v="1"/>
    <x v="0"/>
    <x v="4"/>
  </r>
  <r>
    <x v="0"/>
    <x v="0"/>
    <x v="0"/>
    <x v="0"/>
    <x v="13"/>
    <x v="1241"/>
    <n v="0"/>
    <x v="0"/>
    <x v="0"/>
    <x v="0"/>
    <x v="0"/>
    <x v="0"/>
    <x v="0"/>
    <x v="0"/>
    <x v="3"/>
    <x v="0"/>
    <x v="4"/>
  </r>
  <r>
    <x v="0"/>
    <x v="0"/>
    <x v="0"/>
    <x v="0"/>
    <x v="362"/>
    <x v="597"/>
    <n v="24802786.329999998"/>
    <x v="0"/>
    <x v="0"/>
    <x v="0"/>
    <x v="0"/>
    <x v="0"/>
    <x v="0"/>
    <x v="0"/>
    <x v="3"/>
    <x v="0"/>
    <x v="7"/>
  </r>
  <r>
    <x v="0"/>
    <x v="0"/>
    <x v="0"/>
    <x v="0"/>
    <x v="136"/>
    <x v="1079"/>
    <n v="25652035.859999999"/>
    <x v="0"/>
    <x v="0"/>
    <x v="0"/>
    <x v="0"/>
    <x v="0"/>
    <x v="0"/>
    <x v="0"/>
    <x v="3"/>
    <x v="2"/>
    <x v="7"/>
  </r>
  <r>
    <x v="0"/>
    <x v="0"/>
    <x v="0"/>
    <x v="0"/>
    <x v="5"/>
    <x v="704"/>
    <n v="0"/>
    <x v="0"/>
    <x v="0"/>
    <x v="0"/>
    <x v="0"/>
    <x v="0"/>
    <x v="0"/>
    <x v="0"/>
    <x v="4"/>
    <x v="1"/>
    <x v="2"/>
  </r>
  <r>
    <x v="0"/>
    <x v="0"/>
    <x v="0"/>
    <x v="0"/>
    <x v="95"/>
    <x v="114"/>
    <n v="0"/>
    <x v="0"/>
    <x v="0"/>
    <x v="0"/>
    <x v="0"/>
    <x v="0"/>
    <x v="0"/>
    <x v="0"/>
    <x v="0"/>
    <x v="0"/>
    <x v="4"/>
  </r>
  <r>
    <x v="0"/>
    <x v="0"/>
    <x v="0"/>
    <x v="0"/>
    <x v="347"/>
    <x v="570"/>
    <n v="0"/>
    <x v="0"/>
    <x v="0"/>
    <x v="0"/>
    <x v="0"/>
    <x v="0"/>
    <x v="0"/>
    <x v="0"/>
    <x v="2"/>
    <x v="1"/>
    <x v="7"/>
  </r>
  <r>
    <x v="0"/>
    <x v="0"/>
    <x v="0"/>
    <x v="0"/>
    <x v="111"/>
    <x v="841"/>
    <n v="0"/>
    <x v="0"/>
    <x v="0"/>
    <x v="0"/>
    <x v="0"/>
    <x v="0"/>
    <x v="0"/>
    <x v="0"/>
    <x v="3"/>
    <x v="0"/>
    <x v="2"/>
  </r>
  <r>
    <x v="0"/>
    <x v="0"/>
    <x v="0"/>
    <x v="0"/>
    <x v="18"/>
    <x v="1319"/>
    <n v="0"/>
    <x v="0"/>
    <x v="0"/>
    <x v="0"/>
    <x v="0"/>
    <x v="0"/>
    <x v="0"/>
    <x v="0"/>
    <x v="3"/>
    <x v="0"/>
    <x v="3"/>
  </r>
  <r>
    <x v="0"/>
    <x v="0"/>
    <x v="0"/>
    <x v="0"/>
    <x v="229"/>
    <x v="348"/>
    <n v="41343805.289999999"/>
    <x v="0"/>
    <x v="0"/>
    <x v="0"/>
    <x v="0"/>
    <x v="0"/>
    <x v="0"/>
    <x v="0"/>
    <x v="3"/>
    <x v="1"/>
    <x v="7"/>
  </r>
  <r>
    <x v="0"/>
    <x v="0"/>
    <x v="0"/>
    <x v="0"/>
    <x v="11"/>
    <x v="1270"/>
    <n v="6524032.2199999997"/>
    <x v="0"/>
    <x v="0"/>
    <x v="0"/>
    <x v="0"/>
    <x v="0"/>
    <x v="0"/>
    <x v="0"/>
    <x v="3"/>
    <x v="0"/>
    <x v="6"/>
  </r>
  <r>
    <x v="0"/>
    <x v="0"/>
    <x v="0"/>
    <x v="0"/>
    <x v="208"/>
    <x v="306"/>
    <n v="0"/>
    <x v="0"/>
    <x v="0"/>
    <x v="0"/>
    <x v="0"/>
    <x v="0"/>
    <x v="0"/>
    <x v="0"/>
    <x v="1"/>
    <x v="0"/>
    <x v="4"/>
  </r>
  <r>
    <x v="0"/>
    <x v="0"/>
    <x v="0"/>
    <x v="0"/>
    <x v="629"/>
    <x v="1275"/>
    <n v="22972361.960000001"/>
    <x v="0"/>
    <x v="0"/>
    <x v="0"/>
    <x v="0"/>
    <x v="0"/>
    <x v="0"/>
    <x v="0"/>
    <x v="3"/>
    <x v="0"/>
    <x v="0"/>
  </r>
  <r>
    <x v="0"/>
    <x v="0"/>
    <x v="0"/>
    <x v="0"/>
    <x v="13"/>
    <x v="1221"/>
    <n v="135960.69"/>
    <x v="0"/>
    <x v="0"/>
    <x v="0"/>
    <x v="0"/>
    <x v="0"/>
    <x v="0"/>
    <x v="0"/>
    <x v="3"/>
    <x v="0"/>
    <x v="1"/>
  </r>
  <r>
    <x v="0"/>
    <x v="0"/>
    <x v="0"/>
    <x v="0"/>
    <x v="18"/>
    <x v="68"/>
    <n v="58042662.380000003"/>
    <x v="0"/>
    <x v="0"/>
    <x v="0"/>
    <x v="0"/>
    <x v="0"/>
    <x v="0"/>
    <x v="0"/>
    <x v="3"/>
    <x v="0"/>
    <x v="3"/>
  </r>
  <r>
    <x v="0"/>
    <x v="0"/>
    <x v="0"/>
    <x v="0"/>
    <x v="524"/>
    <x v="959"/>
    <n v="0"/>
    <x v="0"/>
    <x v="0"/>
    <x v="0"/>
    <x v="0"/>
    <x v="0"/>
    <x v="0"/>
    <x v="0"/>
    <x v="3"/>
    <x v="0"/>
    <x v="4"/>
  </r>
  <r>
    <x v="0"/>
    <x v="0"/>
    <x v="0"/>
    <x v="0"/>
    <x v="414"/>
    <x v="685"/>
    <n v="8074912.2599999998"/>
    <x v="0"/>
    <x v="0"/>
    <x v="0"/>
    <x v="0"/>
    <x v="0"/>
    <x v="0"/>
    <x v="0"/>
    <x v="2"/>
    <x v="2"/>
    <x v="2"/>
  </r>
  <r>
    <x v="0"/>
    <x v="0"/>
    <x v="0"/>
    <x v="0"/>
    <x v="492"/>
    <x v="1146"/>
    <n v="0"/>
    <x v="0"/>
    <x v="0"/>
    <x v="0"/>
    <x v="0"/>
    <x v="0"/>
    <x v="0"/>
    <x v="0"/>
    <x v="4"/>
    <x v="0"/>
    <x v="4"/>
  </r>
  <r>
    <x v="0"/>
    <x v="0"/>
    <x v="0"/>
    <x v="0"/>
    <x v="13"/>
    <x v="764"/>
    <n v="0"/>
    <x v="0"/>
    <x v="0"/>
    <x v="0"/>
    <x v="0"/>
    <x v="0"/>
    <x v="0"/>
    <x v="0"/>
    <x v="3"/>
    <x v="0"/>
    <x v="2"/>
  </r>
  <r>
    <x v="0"/>
    <x v="0"/>
    <x v="0"/>
    <x v="0"/>
    <x v="41"/>
    <x v="505"/>
    <n v="0"/>
    <x v="0"/>
    <x v="0"/>
    <x v="0"/>
    <x v="0"/>
    <x v="0"/>
    <x v="0"/>
    <x v="0"/>
    <x v="3"/>
    <x v="0"/>
    <x v="2"/>
  </r>
  <r>
    <x v="0"/>
    <x v="0"/>
    <x v="0"/>
    <x v="0"/>
    <x v="11"/>
    <x v="1005"/>
    <n v="3055.5"/>
    <x v="0"/>
    <x v="0"/>
    <x v="0"/>
    <x v="0"/>
    <x v="0"/>
    <x v="0"/>
    <x v="0"/>
    <x v="3"/>
    <x v="0"/>
    <x v="2"/>
  </r>
  <r>
    <x v="0"/>
    <x v="0"/>
    <x v="0"/>
    <x v="0"/>
    <x v="16"/>
    <x v="808"/>
    <n v="0"/>
    <x v="0"/>
    <x v="0"/>
    <x v="0"/>
    <x v="0"/>
    <x v="0"/>
    <x v="0"/>
    <x v="0"/>
    <x v="3"/>
    <x v="0"/>
    <x v="6"/>
  </r>
  <r>
    <x v="0"/>
    <x v="0"/>
    <x v="0"/>
    <x v="0"/>
    <x v="132"/>
    <x v="178"/>
    <n v="0"/>
    <x v="0"/>
    <x v="0"/>
    <x v="0"/>
    <x v="0"/>
    <x v="0"/>
    <x v="0"/>
    <x v="0"/>
    <x v="3"/>
    <x v="0"/>
    <x v="3"/>
  </r>
  <r>
    <x v="0"/>
    <x v="0"/>
    <x v="0"/>
    <x v="0"/>
    <x v="370"/>
    <x v="611"/>
    <n v="0"/>
    <x v="0"/>
    <x v="0"/>
    <x v="0"/>
    <x v="0"/>
    <x v="0"/>
    <x v="0"/>
    <x v="0"/>
    <x v="2"/>
    <x v="0"/>
    <x v="1"/>
  </r>
  <r>
    <x v="0"/>
    <x v="0"/>
    <x v="0"/>
    <x v="0"/>
    <x v="49"/>
    <x v="55"/>
    <n v="0"/>
    <x v="0"/>
    <x v="0"/>
    <x v="0"/>
    <x v="0"/>
    <x v="0"/>
    <x v="0"/>
    <x v="0"/>
    <x v="0"/>
    <x v="0"/>
    <x v="3"/>
  </r>
  <r>
    <x v="0"/>
    <x v="0"/>
    <x v="0"/>
    <x v="0"/>
    <x v="212"/>
    <x v="314"/>
    <n v="0"/>
    <x v="0"/>
    <x v="0"/>
    <x v="0"/>
    <x v="0"/>
    <x v="0"/>
    <x v="0"/>
    <x v="0"/>
    <x v="0"/>
    <x v="0"/>
    <x v="1"/>
  </r>
  <r>
    <x v="0"/>
    <x v="0"/>
    <x v="0"/>
    <x v="0"/>
    <x v="13"/>
    <x v="842"/>
    <n v="0"/>
    <x v="0"/>
    <x v="0"/>
    <x v="0"/>
    <x v="0"/>
    <x v="0"/>
    <x v="0"/>
    <x v="0"/>
    <x v="1"/>
    <x v="0"/>
    <x v="5"/>
  </r>
  <r>
    <x v="0"/>
    <x v="0"/>
    <x v="0"/>
    <x v="0"/>
    <x v="469"/>
    <x v="1280"/>
    <n v="0"/>
    <x v="0"/>
    <x v="0"/>
    <x v="0"/>
    <x v="0"/>
    <x v="0"/>
    <x v="0"/>
    <x v="0"/>
    <x v="3"/>
    <x v="0"/>
    <x v="3"/>
  </r>
  <r>
    <x v="0"/>
    <x v="0"/>
    <x v="0"/>
    <x v="0"/>
    <x v="1"/>
    <x v="1029"/>
    <n v="0"/>
    <x v="0"/>
    <x v="0"/>
    <x v="0"/>
    <x v="0"/>
    <x v="0"/>
    <x v="0"/>
    <x v="0"/>
    <x v="3"/>
    <x v="0"/>
    <x v="6"/>
  </r>
  <r>
    <x v="0"/>
    <x v="0"/>
    <x v="0"/>
    <x v="0"/>
    <x v="343"/>
    <x v="561"/>
    <n v="-21987.57"/>
    <x v="0"/>
    <x v="0"/>
    <x v="0"/>
    <x v="0"/>
    <x v="0"/>
    <x v="0"/>
    <x v="0"/>
    <x v="3"/>
    <x v="0"/>
    <x v="1"/>
  </r>
  <r>
    <x v="0"/>
    <x v="0"/>
    <x v="0"/>
    <x v="0"/>
    <x v="41"/>
    <x v="612"/>
    <n v="0"/>
    <x v="0"/>
    <x v="0"/>
    <x v="0"/>
    <x v="0"/>
    <x v="0"/>
    <x v="0"/>
    <x v="0"/>
    <x v="3"/>
    <x v="0"/>
    <x v="3"/>
  </r>
  <r>
    <x v="0"/>
    <x v="0"/>
    <x v="0"/>
    <x v="0"/>
    <x v="13"/>
    <x v="1241"/>
    <n v="0"/>
    <x v="0"/>
    <x v="0"/>
    <x v="0"/>
    <x v="0"/>
    <x v="0"/>
    <x v="0"/>
    <x v="0"/>
    <x v="3"/>
    <x v="0"/>
    <x v="6"/>
  </r>
  <r>
    <x v="0"/>
    <x v="0"/>
    <x v="0"/>
    <x v="0"/>
    <x v="603"/>
    <x v="1158"/>
    <n v="0"/>
    <x v="0"/>
    <x v="0"/>
    <x v="0"/>
    <x v="0"/>
    <x v="0"/>
    <x v="0"/>
    <x v="0"/>
    <x v="3"/>
    <x v="1"/>
    <x v="7"/>
  </r>
  <r>
    <x v="0"/>
    <x v="0"/>
    <x v="0"/>
    <x v="0"/>
    <x v="1"/>
    <x v="1341"/>
    <n v="68751.87"/>
    <x v="0"/>
    <x v="0"/>
    <x v="0"/>
    <x v="0"/>
    <x v="0"/>
    <x v="0"/>
    <x v="0"/>
    <x v="3"/>
    <x v="0"/>
    <x v="4"/>
  </r>
  <r>
    <x v="0"/>
    <x v="0"/>
    <x v="0"/>
    <x v="0"/>
    <x v="366"/>
    <x v="605"/>
    <n v="0"/>
    <x v="0"/>
    <x v="0"/>
    <x v="0"/>
    <x v="0"/>
    <x v="0"/>
    <x v="0"/>
    <x v="0"/>
    <x v="1"/>
    <x v="1"/>
    <x v="4"/>
  </r>
  <r>
    <x v="0"/>
    <x v="0"/>
    <x v="0"/>
    <x v="0"/>
    <x v="50"/>
    <x v="980"/>
    <n v="0"/>
    <x v="0"/>
    <x v="0"/>
    <x v="0"/>
    <x v="0"/>
    <x v="0"/>
    <x v="0"/>
    <x v="0"/>
    <x v="0"/>
    <x v="0"/>
    <x v="0"/>
  </r>
  <r>
    <x v="0"/>
    <x v="0"/>
    <x v="0"/>
    <x v="0"/>
    <x v="219"/>
    <x v="921"/>
    <n v="359732.93"/>
    <x v="0"/>
    <x v="0"/>
    <x v="0"/>
    <x v="0"/>
    <x v="0"/>
    <x v="0"/>
    <x v="0"/>
    <x v="3"/>
    <x v="0"/>
    <x v="4"/>
  </r>
  <r>
    <x v="0"/>
    <x v="0"/>
    <x v="0"/>
    <x v="0"/>
    <x v="440"/>
    <x v="747"/>
    <n v="0"/>
    <x v="0"/>
    <x v="0"/>
    <x v="0"/>
    <x v="0"/>
    <x v="0"/>
    <x v="0"/>
    <x v="0"/>
    <x v="6"/>
    <x v="1"/>
    <x v="5"/>
  </r>
  <r>
    <x v="0"/>
    <x v="0"/>
    <x v="0"/>
    <x v="0"/>
    <x v="482"/>
    <x v="850"/>
    <n v="932223.29"/>
    <x v="0"/>
    <x v="0"/>
    <x v="0"/>
    <x v="0"/>
    <x v="0"/>
    <x v="0"/>
    <x v="0"/>
    <x v="1"/>
    <x v="1"/>
    <x v="5"/>
  </r>
  <r>
    <x v="0"/>
    <x v="0"/>
    <x v="0"/>
    <x v="0"/>
    <x v="11"/>
    <x v="742"/>
    <n v="0"/>
    <x v="0"/>
    <x v="0"/>
    <x v="0"/>
    <x v="0"/>
    <x v="0"/>
    <x v="0"/>
    <x v="0"/>
    <x v="1"/>
    <x v="0"/>
    <x v="2"/>
  </r>
  <r>
    <x v="0"/>
    <x v="0"/>
    <x v="0"/>
    <x v="0"/>
    <x v="110"/>
    <x v="920"/>
    <n v="15193256.369999999"/>
    <x v="0"/>
    <x v="0"/>
    <x v="0"/>
    <x v="0"/>
    <x v="0"/>
    <x v="0"/>
    <x v="0"/>
    <x v="3"/>
    <x v="0"/>
    <x v="3"/>
  </r>
  <r>
    <x v="0"/>
    <x v="0"/>
    <x v="0"/>
    <x v="0"/>
    <x v="349"/>
    <x v="574"/>
    <n v="10089688.15"/>
    <x v="0"/>
    <x v="0"/>
    <x v="0"/>
    <x v="0"/>
    <x v="0"/>
    <x v="0"/>
    <x v="0"/>
    <x v="4"/>
    <x v="1"/>
    <x v="2"/>
  </r>
  <r>
    <x v="0"/>
    <x v="0"/>
    <x v="0"/>
    <x v="0"/>
    <x v="585"/>
    <x v="1108"/>
    <n v="-19235389.170000002"/>
    <x v="0"/>
    <x v="0"/>
    <x v="0"/>
    <x v="0"/>
    <x v="0"/>
    <x v="0"/>
    <x v="0"/>
    <x v="3"/>
    <x v="1"/>
    <x v="0"/>
  </r>
  <r>
    <x v="0"/>
    <x v="0"/>
    <x v="0"/>
    <x v="0"/>
    <x v="398"/>
    <x v="1284"/>
    <n v="132481.78"/>
    <x v="0"/>
    <x v="0"/>
    <x v="0"/>
    <x v="0"/>
    <x v="0"/>
    <x v="0"/>
    <x v="0"/>
    <x v="3"/>
    <x v="0"/>
    <x v="4"/>
  </r>
  <r>
    <x v="0"/>
    <x v="0"/>
    <x v="0"/>
    <x v="0"/>
    <x v="32"/>
    <x v="1353"/>
    <n v="1832360.12"/>
    <x v="0"/>
    <x v="0"/>
    <x v="0"/>
    <x v="0"/>
    <x v="0"/>
    <x v="0"/>
    <x v="0"/>
    <x v="3"/>
    <x v="0"/>
    <x v="5"/>
  </r>
  <r>
    <x v="0"/>
    <x v="0"/>
    <x v="0"/>
    <x v="0"/>
    <x v="73"/>
    <x v="840"/>
    <n v="10874.8"/>
    <x v="0"/>
    <x v="0"/>
    <x v="0"/>
    <x v="0"/>
    <x v="0"/>
    <x v="0"/>
    <x v="0"/>
    <x v="0"/>
    <x v="0"/>
    <x v="5"/>
  </r>
  <r>
    <x v="0"/>
    <x v="0"/>
    <x v="0"/>
    <x v="0"/>
    <x v="435"/>
    <x v="731"/>
    <n v="-891.68"/>
    <x v="0"/>
    <x v="0"/>
    <x v="0"/>
    <x v="0"/>
    <x v="0"/>
    <x v="0"/>
    <x v="0"/>
    <x v="3"/>
    <x v="0"/>
    <x v="7"/>
  </r>
  <r>
    <x v="0"/>
    <x v="0"/>
    <x v="0"/>
    <x v="0"/>
    <x v="288"/>
    <x v="903"/>
    <n v="0"/>
    <x v="0"/>
    <x v="0"/>
    <x v="0"/>
    <x v="0"/>
    <x v="0"/>
    <x v="0"/>
    <x v="0"/>
    <x v="1"/>
    <x v="0"/>
    <x v="0"/>
  </r>
  <r>
    <x v="0"/>
    <x v="0"/>
    <x v="0"/>
    <x v="0"/>
    <x v="208"/>
    <x v="306"/>
    <n v="0"/>
    <x v="0"/>
    <x v="0"/>
    <x v="0"/>
    <x v="0"/>
    <x v="0"/>
    <x v="0"/>
    <x v="0"/>
    <x v="1"/>
    <x v="0"/>
    <x v="6"/>
  </r>
  <r>
    <x v="0"/>
    <x v="0"/>
    <x v="0"/>
    <x v="0"/>
    <x v="532"/>
    <x v="1204"/>
    <n v="14481655.15"/>
    <x v="0"/>
    <x v="0"/>
    <x v="0"/>
    <x v="0"/>
    <x v="0"/>
    <x v="0"/>
    <x v="0"/>
    <x v="3"/>
    <x v="2"/>
    <x v="5"/>
  </r>
  <r>
    <x v="0"/>
    <x v="0"/>
    <x v="0"/>
    <x v="0"/>
    <x v="648"/>
    <x v="1336"/>
    <n v="0"/>
    <x v="0"/>
    <x v="0"/>
    <x v="0"/>
    <x v="0"/>
    <x v="0"/>
    <x v="0"/>
    <x v="0"/>
    <x v="1"/>
    <x v="0"/>
    <x v="0"/>
  </r>
  <r>
    <x v="0"/>
    <x v="0"/>
    <x v="0"/>
    <x v="0"/>
    <x v="376"/>
    <x v="1328"/>
    <n v="0"/>
    <x v="0"/>
    <x v="0"/>
    <x v="0"/>
    <x v="0"/>
    <x v="0"/>
    <x v="0"/>
    <x v="0"/>
    <x v="3"/>
    <x v="0"/>
    <x v="6"/>
  </r>
  <r>
    <x v="0"/>
    <x v="0"/>
    <x v="0"/>
    <x v="0"/>
    <x v="192"/>
    <x v="810"/>
    <n v="0"/>
    <x v="0"/>
    <x v="0"/>
    <x v="0"/>
    <x v="0"/>
    <x v="0"/>
    <x v="0"/>
    <x v="0"/>
    <x v="3"/>
    <x v="0"/>
    <x v="2"/>
  </r>
  <r>
    <x v="0"/>
    <x v="0"/>
    <x v="0"/>
    <x v="0"/>
    <x v="454"/>
    <x v="779"/>
    <n v="174520.47"/>
    <x v="0"/>
    <x v="0"/>
    <x v="0"/>
    <x v="0"/>
    <x v="0"/>
    <x v="0"/>
    <x v="0"/>
    <x v="1"/>
    <x v="1"/>
    <x v="0"/>
  </r>
  <r>
    <x v="0"/>
    <x v="0"/>
    <x v="0"/>
    <x v="0"/>
    <x v="443"/>
    <x v="751"/>
    <n v="233.35"/>
    <x v="0"/>
    <x v="0"/>
    <x v="0"/>
    <x v="0"/>
    <x v="0"/>
    <x v="0"/>
    <x v="0"/>
    <x v="6"/>
    <x v="1"/>
    <x v="7"/>
  </r>
  <r>
    <x v="0"/>
    <x v="0"/>
    <x v="0"/>
    <x v="0"/>
    <x v="103"/>
    <x v="441"/>
    <n v="0"/>
    <x v="0"/>
    <x v="0"/>
    <x v="0"/>
    <x v="0"/>
    <x v="0"/>
    <x v="0"/>
    <x v="0"/>
    <x v="2"/>
    <x v="1"/>
    <x v="4"/>
  </r>
  <r>
    <x v="0"/>
    <x v="0"/>
    <x v="0"/>
    <x v="0"/>
    <x v="7"/>
    <x v="1339"/>
    <n v="0"/>
    <x v="0"/>
    <x v="0"/>
    <x v="0"/>
    <x v="0"/>
    <x v="0"/>
    <x v="0"/>
    <x v="0"/>
    <x v="0"/>
    <x v="0"/>
    <x v="5"/>
  </r>
  <r>
    <x v="0"/>
    <x v="0"/>
    <x v="0"/>
    <x v="0"/>
    <x v="455"/>
    <x v="780"/>
    <n v="0"/>
    <x v="0"/>
    <x v="0"/>
    <x v="0"/>
    <x v="0"/>
    <x v="0"/>
    <x v="0"/>
    <x v="0"/>
    <x v="3"/>
    <x v="0"/>
    <x v="2"/>
  </r>
  <r>
    <x v="0"/>
    <x v="0"/>
    <x v="0"/>
    <x v="0"/>
    <x v="274"/>
    <x v="729"/>
    <n v="746958.75"/>
    <x v="0"/>
    <x v="0"/>
    <x v="0"/>
    <x v="0"/>
    <x v="0"/>
    <x v="0"/>
    <x v="0"/>
    <x v="1"/>
    <x v="1"/>
    <x v="5"/>
  </r>
  <r>
    <x v="0"/>
    <x v="0"/>
    <x v="0"/>
    <x v="0"/>
    <x v="602"/>
    <x v="1155"/>
    <n v="0"/>
    <x v="0"/>
    <x v="0"/>
    <x v="0"/>
    <x v="0"/>
    <x v="0"/>
    <x v="0"/>
    <x v="0"/>
    <x v="5"/>
    <x v="0"/>
    <x v="7"/>
  </r>
  <r>
    <x v="0"/>
    <x v="0"/>
    <x v="0"/>
    <x v="0"/>
    <x v="71"/>
    <x v="1332"/>
    <n v="0"/>
    <x v="0"/>
    <x v="0"/>
    <x v="0"/>
    <x v="0"/>
    <x v="0"/>
    <x v="0"/>
    <x v="0"/>
    <x v="3"/>
    <x v="0"/>
    <x v="4"/>
  </r>
  <r>
    <x v="0"/>
    <x v="0"/>
    <x v="0"/>
    <x v="0"/>
    <x v="430"/>
    <x v="1349"/>
    <n v="4000000"/>
    <x v="0"/>
    <x v="0"/>
    <x v="0"/>
    <x v="0"/>
    <x v="0"/>
    <x v="0"/>
    <x v="0"/>
    <x v="1"/>
    <x v="1"/>
    <x v="0"/>
  </r>
  <r>
    <x v="0"/>
    <x v="0"/>
    <x v="0"/>
    <x v="0"/>
    <x v="41"/>
    <x v="1303"/>
    <n v="98740.42"/>
    <x v="0"/>
    <x v="0"/>
    <x v="0"/>
    <x v="0"/>
    <x v="0"/>
    <x v="0"/>
    <x v="0"/>
    <x v="3"/>
    <x v="0"/>
    <x v="1"/>
  </r>
  <r>
    <x v="0"/>
    <x v="0"/>
    <x v="0"/>
    <x v="0"/>
    <x v="640"/>
    <x v="1312"/>
    <n v="0"/>
    <x v="0"/>
    <x v="0"/>
    <x v="0"/>
    <x v="0"/>
    <x v="0"/>
    <x v="0"/>
    <x v="0"/>
    <x v="6"/>
    <x v="1"/>
    <x v="4"/>
  </r>
  <r>
    <x v="0"/>
    <x v="0"/>
    <x v="0"/>
    <x v="0"/>
    <x v="161"/>
    <x v="239"/>
    <n v="856166.9"/>
    <x v="0"/>
    <x v="0"/>
    <x v="0"/>
    <x v="0"/>
    <x v="0"/>
    <x v="0"/>
    <x v="0"/>
    <x v="3"/>
    <x v="0"/>
    <x v="1"/>
  </r>
  <r>
    <x v="0"/>
    <x v="0"/>
    <x v="0"/>
    <x v="0"/>
    <x v="151"/>
    <x v="209"/>
    <n v="0"/>
    <x v="0"/>
    <x v="0"/>
    <x v="0"/>
    <x v="0"/>
    <x v="0"/>
    <x v="0"/>
    <x v="0"/>
    <x v="0"/>
    <x v="0"/>
    <x v="0"/>
  </r>
  <r>
    <x v="0"/>
    <x v="0"/>
    <x v="0"/>
    <x v="0"/>
    <x v="617"/>
    <x v="1212"/>
    <n v="8871770"/>
    <x v="0"/>
    <x v="0"/>
    <x v="0"/>
    <x v="0"/>
    <x v="0"/>
    <x v="0"/>
    <x v="0"/>
    <x v="6"/>
    <x v="2"/>
    <x v="4"/>
  </r>
  <r>
    <x v="0"/>
    <x v="0"/>
    <x v="0"/>
    <x v="0"/>
    <x v="198"/>
    <x v="1302"/>
    <n v="0"/>
    <x v="0"/>
    <x v="0"/>
    <x v="0"/>
    <x v="0"/>
    <x v="0"/>
    <x v="0"/>
    <x v="0"/>
    <x v="3"/>
    <x v="0"/>
    <x v="5"/>
  </r>
  <r>
    <x v="0"/>
    <x v="0"/>
    <x v="0"/>
    <x v="0"/>
    <x v="495"/>
    <x v="884"/>
    <n v="4758070.4400000004"/>
    <x v="0"/>
    <x v="0"/>
    <x v="0"/>
    <x v="0"/>
    <x v="0"/>
    <x v="0"/>
    <x v="0"/>
    <x v="3"/>
    <x v="1"/>
    <x v="6"/>
  </r>
  <r>
    <x v="0"/>
    <x v="0"/>
    <x v="0"/>
    <x v="0"/>
    <x v="528"/>
    <x v="965"/>
    <n v="316515.78999999998"/>
    <x v="0"/>
    <x v="0"/>
    <x v="0"/>
    <x v="0"/>
    <x v="0"/>
    <x v="0"/>
    <x v="0"/>
    <x v="3"/>
    <x v="0"/>
    <x v="4"/>
  </r>
  <r>
    <x v="0"/>
    <x v="0"/>
    <x v="0"/>
    <x v="0"/>
    <x v="18"/>
    <x v="998"/>
    <n v="338453.83"/>
    <x v="0"/>
    <x v="0"/>
    <x v="0"/>
    <x v="0"/>
    <x v="0"/>
    <x v="0"/>
    <x v="0"/>
    <x v="3"/>
    <x v="0"/>
    <x v="3"/>
  </r>
  <r>
    <x v="0"/>
    <x v="0"/>
    <x v="0"/>
    <x v="0"/>
    <x v="553"/>
    <x v="1026"/>
    <n v="1196449.6000000001"/>
    <x v="0"/>
    <x v="0"/>
    <x v="0"/>
    <x v="0"/>
    <x v="0"/>
    <x v="0"/>
    <x v="0"/>
    <x v="3"/>
    <x v="0"/>
    <x v="5"/>
  </r>
  <r>
    <x v="0"/>
    <x v="0"/>
    <x v="0"/>
    <x v="0"/>
    <x v="18"/>
    <x v="874"/>
    <n v="504158.17"/>
    <x v="0"/>
    <x v="0"/>
    <x v="0"/>
    <x v="0"/>
    <x v="0"/>
    <x v="0"/>
    <x v="0"/>
    <x v="3"/>
    <x v="0"/>
    <x v="1"/>
  </r>
  <r>
    <x v="0"/>
    <x v="0"/>
    <x v="0"/>
    <x v="0"/>
    <x v="11"/>
    <x v="1127"/>
    <n v="0"/>
    <x v="0"/>
    <x v="0"/>
    <x v="0"/>
    <x v="0"/>
    <x v="0"/>
    <x v="0"/>
    <x v="0"/>
    <x v="3"/>
    <x v="0"/>
    <x v="0"/>
  </r>
  <r>
    <x v="0"/>
    <x v="0"/>
    <x v="0"/>
    <x v="0"/>
    <x v="1"/>
    <x v="1317"/>
    <n v="9520.9"/>
    <x v="0"/>
    <x v="0"/>
    <x v="0"/>
    <x v="0"/>
    <x v="0"/>
    <x v="0"/>
    <x v="0"/>
    <x v="3"/>
    <x v="0"/>
    <x v="7"/>
  </r>
  <r>
    <x v="0"/>
    <x v="0"/>
    <x v="0"/>
    <x v="0"/>
    <x v="151"/>
    <x v="658"/>
    <n v="0"/>
    <x v="0"/>
    <x v="0"/>
    <x v="0"/>
    <x v="0"/>
    <x v="0"/>
    <x v="0"/>
    <x v="0"/>
    <x v="1"/>
    <x v="2"/>
    <x v="1"/>
  </r>
  <r>
    <x v="0"/>
    <x v="0"/>
    <x v="0"/>
    <x v="0"/>
    <x v="30"/>
    <x v="466"/>
    <n v="0"/>
    <x v="0"/>
    <x v="0"/>
    <x v="0"/>
    <x v="0"/>
    <x v="0"/>
    <x v="0"/>
    <x v="0"/>
    <x v="5"/>
    <x v="0"/>
    <x v="6"/>
  </r>
  <r>
    <x v="0"/>
    <x v="0"/>
    <x v="0"/>
    <x v="0"/>
    <x v="41"/>
    <x v="1093"/>
    <n v="0"/>
    <x v="0"/>
    <x v="0"/>
    <x v="0"/>
    <x v="0"/>
    <x v="0"/>
    <x v="0"/>
    <x v="0"/>
    <x v="3"/>
    <x v="0"/>
    <x v="2"/>
  </r>
  <r>
    <x v="0"/>
    <x v="0"/>
    <x v="0"/>
    <x v="0"/>
    <x v="303"/>
    <x v="761"/>
    <n v="0"/>
    <x v="0"/>
    <x v="0"/>
    <x v="0"/>
    <x v="0"/>
    <x v="0"/>
    <x v="0"/>
    <x v="0"/>
    <x v="6"/>
    <x v="2"/>
    <x v="2"/>
  </r>
  <r>
    <x v="0"/>
    <x v="0"/>
    <x v="0"/>
    <x v="0"/>
    <x v="443"/>
    <x v="751"/>
    <n v="21.23"/>
    <x v="0"/>
    <x v="0"/>
    <x v="0"/>
    <x v="0"/>
    <x v="0"/>
    <x v="0"/>
    <x v="0"/>
    <x v="6"/>
    <x v="1"/>
    <x v="4"/>
  </r>
  <r>
    <x v="0"/>
    <x v="0"/>
    <x v="0"/>
    <x v="0"/>
    <x v="41"/>
    <x v="1157"/>
    <n v="0"/>
    <x v="0"/>
    <x v="0"/>
    <x v="0"/>
    <x v="0"/>
    <x v="0"/>
    <x v="0"/>
    <x v="0"/>
    <x v="3"/>
    <x v="0"/>
    <x v="6"/>
  </r>
  <r>
    <x v="0"/>
    <x v="0"/>
    <x v="0"/>
    <x v="0"/>
    <x v="57"/>
    <x v="64"/>
    <n v="0"/>
    <x v="0"/>
    <x v="0"/>
    <x v="0"/>
    <x v="0"/>
    <x v="0"/>
    <x v="0"/>
    <x v="0"/>
    <x v="0"/>
    <x v="0"/>
    <x v="2"/>
  </r>
  <r>
    <x v="0"/>
    <x v="0"/>
    <x v="0"/>
    <x v="0"/>
    <x v="278"/>
    <x v="451"/>
    <n v="0"/>
    <x v="0"/>
    <x v="0"/>
    <x v="0"/>
    <x v="0"/>
    <x v="0"/>
    <x v="0"/>
    <x v="0"/>
    <x v="5"/>
    <x v="0"/>
    <x v="3"/>
  </r>
  <r>
    <x v="0"/>
    <x v="0"/>
    <x v="0"/>
    <x v="0"/>
    <x v="36"/>
    <x v="41"/>
    <n v="0"/>
    <x v="0"/>
    <x v="0"/>
    <x v="0"/>
    <x v="0"/>
    <x v="0"/>
    <x v="0"/>
    <x v="0"/>
    <x v="1"/>
    <x v="2"/>
    <x v="4"/>
  </r>
  <r>
    <x v="0"/>
    <x v="0"/>
    <x v="0"/>
    <x v="0"/>
    <x v="491"/>
    <x v="868"/>
    <n v="125858.74"/>
    <x v="0"/>
    <x v="0"/>
    <x v="0"/>
    <x v="0"/>
    <x v="0"/>
    <x v="0"/>
    <x v="0"/>
    <x v="3"/>
    <x v="1"/>
    <x v="2"/>
  </r>
  <r>
    <x v="0"/>
    <x v="0"/>
    <x v="0"/>
    <x v="0"/>
    <x v="13"/>
    <x v="480"/>
    <n v="0"/>
    <x v="0"/>
    <x v="0"/>
    <x v="0"/>
    <x v="0"/>
    <x v="0"/>
    <x v="0"/>
    <x v="0"/>
    <x v="3"/>
    <x v="0"/>
    <x v="3"/>
  </r>
  <r>
    <x v="0"/>
    <x v="0"/>
    <x v="0"/>
    <x v="0"/>
    <x v="18"/>
    <x v="1112"/>
    <n v="0"/>
    <x v="0"/>
    <x v="0"/>
    <x v="0"/>
    <x v="0"/>
    <x v="0"/>
    <x v="0"/>
    <x v="0"/>
    <x v="3"/>
    <x v="0"/>
    <x v="0"/>
  </r>
  <r>
    <x v="0"/>
    <x v="0"/>
    <x v="0"/>
    <x v="0"/>
    <x v="314"/>
    <x v="507"/>
    <n v="412407.67"/>
    <x v="0"/>
    <x v="0"/>
    <x v="0"/>
    <x v="0"/>
    <x v="0"/>
    <x v="0"/>
    <x v="0"/>
    <x v="4"/>
    <x v="1"/>
    <x v="7"/>
  </r>
  <r>
    <x v="0"/>
    <x v="0"/>
    <x v="0"/>
    <x v="0"/>
    <x v="621"/>
    <x v="1250"/>
    <n v="13283481.029999999"/>
    <x v="0"/>
    <x v="0"/>
    <x v="0"/>
    <x v="0"/>
    <x v="0"/>
    <x v="0"/>
    <x v="0"/>
    <x v="3"/>
    <x v="1"/>
    <x v="1"/>
  </r>
  <r>
    <x v="0"/>
    <x v="0"/>
    <x v="0"/>
    <x v="0"/>
    <x v="286"/>
    <x v="472"/>
    <n v="89446237.099999994"/>
    <x v="0"/>
    <x v="0"/>
    <x v="0"/>
    <x v="0"/>
    <x v="0"/>
    <x v="0"/>
    <x v="0"/>
    <x v="5"/>
    <x v="1"/>
    <x v="0"/>
  </r>
  <r>
    <x v="0"/>
    <x v="0"/>
    <x v="0"/>
    <x v="0"/>
    <x v="5"/>
    <x v="66"/>
    <n v="26130.19"/>
    <x v="0"/>
    <x v="0"/>
    <x v="0"/>
    <x v="0"/>
    <x v="0"/>
    <x v="0"/>
    <x v="0"/>
    <x v="0"/>
    <x v="0"/>
    <x v="3"/>
  </r>
  <r>
    <x v="0"/>
    <x v="0"/>
    <x v="0"/>
    <x v="0"/>
    <x v="13"/>
    <x v="1021"/>
    <n v="0"/>
    <x v="0"/>
    <x v="0"/>
    <x v="0"/>
    <x v="0"/>
    <x v="0"/>
    <x v="0"/>
    <x v="0"/>
    <x v="3"/>
    <x v="0"/>
    <x v="2"/>
  </r>
  <r>
    <x v="0"/>
    <x v="0"/>
    <x v="0"/>
    <x v="0"/>
    <x v="11"/>
    <x v="1314"/>
    <n v="101378.55"/>
    <x v="0"/>
    <x v="0"/>
    <x v="0"/>
    <x v="0"/>
    <x v="0"/>
    <x v="0"/>
    <x v="0"/>
    <x v="3"/>
    <x v="0"/>
    <x v="5"/>
  </r>
  <r>
    <x v="0"/>
    <x v="0"/>
    <x v="0"/>
    <x v="0"/>
    <x v="1"/>
    <x v="709"/>
    <n v="22054.18"/>
    <x v="0"/>
    <x v="0"/>
    <x v="0"/>
    <x v="0"/>
    <x v="0"/>
    <x v="0"/>
    <x v="0"/>
    <x v="3"/>
    <x v="0"/>
    <x v="7"/>
  </r>
  <r>
    <x v="0"/>
    <x v="0"/>
    <x v="0"/>
    <x v="0"/>
    <x v="5"/>
    <x v="1156"/>
    <n v="0"/>
    <x v="0"/>
    <x v="0"/>
    <x v="0"/>
    <x v="0"/>
    <x v="0"/>
    <x v="0"/>
    <x v="0"/>
    <x v="3"/>
    <x v="0"/>
    <x v="4"/>
  </r>
  <r>
    <x v="0"/>
    <x v="0"/>
    <x v="0"/>
    <x v="0"/>
    <x v="434"/>
    <x v="730"/>
    <n v="0"/>
    <x v="0"/>
    <x v="0"/>
    <x v="0"/>
    <x v="0"/>
    <x v="0"/>
    <x v="0"/>
    <x v="0"/>
    <x v="2"/>
    <x v="0"/>
    <x v="6"/>
  </r>
  <r>
    <x v="0"/>
    <x v="0"/>
    <x v="0"/>
    <x v="0"/>
    <x v="611"/>
    <x v="1190"/>
    <n v="0"/>
    <x v="0"/>
    <x v="0"/>
    <x v="0"/>
    <x v="0"/>
    <x v="0"/>
    <x v="0"/>
    <x v="0"/>
    <x v="3"/>
    <x v="1"/>
    <x v="6"/>
  </r>
  <r>
    <x v="0"/>
    <x v="0"/>
    <x v="0"/>
    <x v="0"/>
    <x v="646"/>
    <x v="1331"/>
    <n v="69549598.25"/>
    <x v="0"/>
    <x v="0"/>
    <x v="0"/>
    <x v="0"/>
    <x v="0"/>
    <x v="0"/>
    <x v="0"/>
    <x v="0"/>
    <x v="0"/>
    <x v="6"/>
  </r>
  <r>
    <x v="0"/>
    <x v="0"/>
    <x v="0"/>
    <x v="0"/>
    <x v="41"/>
    <x v="72"/>
    <n v="151065547.22999999"/>
    <x v="0"/>
    <x v="0"/>
    <x v="0"/>
    <x v="0"/>
    <x v="0"/>
    <x v="0"/>
    <x v="0"/>
    <x v="1"/>
    <x v="0"/>
    <x v="2"/>
  </r>
  <r>
    <x v="0"/>
    <x v="0"/>
    <x v="0"/>
    <x v="0"/>
    <x v="34"/>
    <x v="142"/>
    <n v="0"/>
    <x v="0"/>
    <x v="0"/>
    <x v="0"/>
    <x v="0"/>
    <x v="0"/>
    <x v="0"/>
    <x v="0"/>
    <x v="0"/>
    <x v="0"/>
    <x v="3"/>
  </r>
  <r>
    <x v="0"/>
    <x v="0"/>
    <x v="0"/>
    <x v="0"/>
    <x v="378"/>
    <x v="853"/>
    <n v="0"/>
    <x v="0"/>
    <x v="0"/>
    <x v="0"/>
    <x v="0"/>
    <x v="0"/>
    <x v="0"/>
    <x v="0"/>
    <x v="3"/>
    <x v="0"/>
    <x v="0"/>
  </r>
  <r>
    <x v="0"/>
    <x v="0"/>
    <x v="0"/>
    <x v="0"/>
    <x v="378"/>
    <x v="626"/>
    <n v="56304.03"/>
    <x v="0"/>
    <x v="0"/>
    <x v="0"/>
    <x v="0"/>
    <x v="0"/>
    <x v="0"/>
    <x v="0"/>
    <x v="2"/>
    <x v="0"/>
    <x v="7"/>
  </r>
  <r>
    <x v="0"/>
    <x v="0"/>
    <x v="0"/>
    <x v="0"/>
    <x v="88"/>
    <x v="329"/>
    <n v="56.57"/>
    <x v="0"/>
    <x v="0"/>
    <x v="0"/>
    <x v="0"/>
    <x v="0"/>
    <x v="0"/>
    <x v="0"/>
    <x v="0"/>
    <x v="0"/>
    <x v="7"/>
  </r>
  <r>
    <x v="0"/>
    <x v="0"/>
    <x v="0"/>
    <x v="0"/>
    <x v="549"/>
    <x v="1009"/>
    <n v="0"/>
    <x v="0"/>
    <x v="0"/>
    <x v="0"/>
    <x v="0"/>
    <x v="0"/>
    <x v="0"/>
    <x v="0"/>
    <x v="3"/>
    <x v="0"/>
    <x v="2"/>
  </r>
  <r>
    <x v="0"/>
    <x v="0"/>
    <x v="0"/>
    <x v="0"/>
    <x v="13"/>
    <x v="803"/>
    <n v="0"/>
    <x v="0"/>
    <x v="0"/>
    <x v="0"/>
    <x v="0"/>
    <x v="0"/>
    <x v="0"/>
    <x v="0"/>
    <x v="1"/>
    <x v="0"/>
    <x v="1"/>
  </r>
  <r>
    <x v="0"/>
    <x v="0"/>
    <x v="0"/>
    <x v="0"/>
    <x v="497"/>
    <x v="892"/>
    <n v="750373.96"/>
    <x v="0"/>
    <x v="0"/>
    <x v="0"/>
    <x v="0"/>
    <x v="0"/>
    <x v="0"/>
    <x v="0"/>
    <x v="3"/>
    <x v="1"/>
    <x v="5"/>
  </r>
  <r>
    <x v="0"/>
    <x v="0"/>
    <x v="0"/>
    <x v="0"/>
    <x v="379"/>
    <x v="1032"/>
    <n v="0"/>
    <x v="0"/>
    <x v="0"/>
    <x v="0"/>
    <x v="0"/>
    <x v="0"/>
    <x v="0"/>
    <x v="0"/>
    <x v="3"/>
    <x v="0"/>
    <x v="5"/>
  </r>
  <r>
    <x v="0"/>
    <x v="0"/>
    <x v="0"/>
    <x v="0"/>
    <x v="11"/>
    <x v="1178"/>
    <n v="0"/>
    <x v="0"/>
    <x v="0"/>
    <x v="0"/>
    <x v="0"/>
    <x v="0"/>
    <x v="0"/>
    <x v="0"/>
    <x v="3"/>
    <x v="0"/>
    <x v="0"/>
  </r>
  <r>
    <x v="0"/>
    <x v="0"/>
    <x v="0"/>
    <x v="0"/>
    <x v="365"/>
    <x v="604"/>
    <n v="712616.55"/>
    <x v="0"/>
    <x v="0"/>
    <x v="0"/>
    <x v="0"/>
    <x v="0"/>
    <x v="0"/>
    <x v="0"/>
    <x v="2"/>
    <x v="0"/>
    <x v="6"/>
  </r>
  <r>
    <x v="0"/>
    <x v="0"/>
    <x v="0"/>
    <x v="0"/>
    <x v="216"/>
    <x v="323"/>
    <n v="2398669.75"/>
    <x v="0"/>
    <x v="0"/>
    <x v="0"/>
    <x v="0"/>
    <x v="0"/>
    <x v="0"/>
    <x v="0"/>
    <x v="0"/>
    <x v="0"/>
    <x v="7"/>
  </r>
  <r>
    <x v="0"/>
    <x v="0"/>
    <x v="0"/>
    <x v="0"/>
    <x v="1"/>
    <x v="801"/>
    <n v="0"/>
    <x v="0"/>
    <x v="0"/>
    <x v="0"/>
    <x v="0"/>
    <x v="0"/>
    <x v="0"/>
    <x v="0"/>
    <x v="1"/>
    <x v="0"/>
    <x v="6"/>
  </r>
  <r>
    <x v="0"/>
    <x v="0"/>
    <x v="0"/>
    <x v="0"/>
    <x v="450"/>
    <x v="771"/>
    <n v="9018690"/>
    <x v="0"/>
    <x v="0"/>
    <x v="0"/>
    <x v="0"/>
    <x v="0"/>
    <x v="0"/>
    <x v="0"/>
    <x v="6"/>
    <x v="1"/>
    <x v="1"/>
  </r>
  <r>
    <x v="0"/>
    <x v="0"/>
    <x v="0"/>
    <x v="0"/>
    <x v="261"/>
    <x v="1012"/>
    <n v="0"/>
    <x v="0"/>
    <x v="0"/>
    <x v="0"/>
    <x v="0"/>
    <x v="0"/>
    <x v="0"/>
    <x v="0"/>
    <x v="3"/>
    <x v="0"/>
    <x v="5"/>
  </r>
  <r>
    <x v="0"/>
    <x v="0"/>
    <x v="0"/>
    <x v="0"/>
    <x v="41"/>
    <x v="1257"/>
    <n v="33450.239999999998"/>
    <x v="0"/>
    <x v="0"/>
    <x v="0"/>
    <x v="0"/>
    <x v="0"/>
    <x v="0"/>
    <x v="0"/>
    <x v="3"/>
    <x v="0"/>
    <x v="7"/>
  </r>
  <r>
    <x v="0"/>
    <x v="0"/>
    <x v="0"/>
    <x v="0"/>
    <x v="430"/>
    <x v="719"/>
    <n v="93125.32"/>
    <x v="0"/>
    <x v="0"/>
    <x v="0"/>
    <x v="0"/>
    <x v="0"/>
    <x v="0"/>
    <x v="0"/>
    <x v="2"/>
    <x v="0"/>
    <x v="5"/>
  </r>
  <r>
    <x v="0"/>
    <x v="0"/>
    <x v="0"/>
    <x v="0"/>
    <x v="11"/>
    <x v="1232"/>
    <n v="18262.66"/>
    <x v="0"/>
    <x v="0"/>
    <x v="0"/>
    <x v="0"/>
    <x v="0"/>
    <x v="0"/>
    <x v="0"/>
    <x v="3"/>
    <x v="0"/>
    <x v="6"/>
  </r>
  <r>
    <x v="0"/>
    <x v="0"/>
    <x v="0"/>
    <x v="0"/>
    <x v="11"/>
    <x v="645"/>
    <n v="0"/>
    <x v="0"/>
    <x v="0"/>
    <x v="0"/>
    <x v="0"/>
    <x v="0"/>
    <x v="0"/>
    <x v="0"/>
    <x v="3"/>
    <x v="0"/>
    <x v="1"/>
  </r>
  <r>
    <x v="0"/>
    <x v="0"/>
    <x v="0"/>
    <x v="0"/>
    <x v="433"/>
    <x v="726"/>
    <n v="0"/>
    <x v="0"/>
    <x v="0"/>
    <x v="0"/>
    <x v="0"/>
    <x v="0"/>
    <x v="0"/>
    <x v="0"/>
    <x v="0"/>
    <x v="0"/>
    <x v="2"/>
  </r>
  <r>
    <x v="0"/>
    <x v="0"/>
    <x v="0"/>
    <x v="0"/>
    <x v="285"/>
    <x v="465"/>
    <n v="106600.23"/>
    <x v="0"/>
    <x v="0"/>
    <x v="0"/>
    <x v="0"/>
    <x v="0"/>
    <x v="0"/>
    <x v="0"/>
    <x v="4"/>
    <x v="1"/>
    <x v="4"/>
  </r>
  <r>
    <x v="0"/>
    <x v="0"/>
    <x v="0"/>
    <x v="0"/>
    <x v="643"/>
    <x v="1321"/>
    <n v="0"/>
    <x v="0"/>
    <x v="0"/>
    <x v="0"/>
    <x v="0"/>
    <x v="0"/>
    <x v="0"/>
    <x v="0"/>
    <x v="0"/>
    <x v="0"/>
    <x v="0"/>
  </r>
  <r>
    <x v="0"/>
    <x v="0"/>
    <x v="0"/>
    <x v="0"/>
    <x v="1"/>
    <x v="434"/>
    <n v="0"/>
    <x v="0"/>
    <x v="0"/>
    <x v="0"/>
    <x v="0"/>
    <x v="0"/>
    <x v="0"/>
    <x v="0"/>
    <x v="3"/>
    <x v="0"/>
    <x v="3"/>
  </r>
  <r>
    <x v="0"/>
    <x v="0"/>
    <x v="0"/>
    <x v="0"/>
    <x v="551"/>
    <x v="1015"/>
    <n v="0"/>
    <x v="0"/>
    <x v="0"/>
    <x v="0"/>
    <x v="0"/>
    <x v="0"/>
    <x v="0"/>
    <x v="0"/>
    <x v="0"/>
    <x v="0"/>
    <x v="7"/>
  </r>
  <r>
    <x v="0"/>
    <x v="0"/>
    <x v="0"/>
    <x v="0"/>
    <x v="18"/>
    <x v="1225"/>
    <n v="3457311.05"/>
    <x v="0"/>
    <x v="0"/>
    <x v="0"/>
    <x v="0"/>
    <x v="0"/>
    <x v="0"/>
    <x v="0"/>
    <x v="3"/>
    <x v="0"/>
    <x v="2"/>
  </r>
  <r>
    <x v="0"/>
    <x v="0"/>
    <x v="0"/>
    <x v="0"/>
    <x v="144"/>
    <x v="198"/>
    <n v="956393.27"/>
    <x v="0"/>
    <x v="0"/>
    <x v="0"/>
    <x v="0"/>
    <x v="0"/>
    <x v="0"/>
    <x v="0"/>
    <x v="0"/>
    <x v="1"/>
    <x v="1"/>
  </r>
  <r>
    <x v="0"/>
    <x v="0"/>
    <x v="0"/>
    <x v="0"/>
    <x v="5"/>
    <x v="754"/>
    <n v="3357615.93"/>
    <x v="0"/>
    <x v="0"/>
    <x v="0"/>
    <x v="0"/>
    <x v="0"/>
    <x v="0"/>
    <x v="0"/>
    <x v="3"/>
    <x v="0"/>
    <x v="7"/>
  </r>
  <r>
    <x v="0"/>
    <x v="0"/>
    <x v="0"/>
    <x v="0"/>
    <x v="384"/>
    <x v="633"/>
    <n v="0"/>
    <x v="0"/>
    <x v="0"/>
    <x v="0"/>
    <x v="0"/>
    <x v="0"/>
    <x v="0"/>
    <x v="0"/>
    <x v="2"/>
    <x v="0"/>
    <x v="3"/>
  </r>
  <r>
    <x v="0"/>
    <x v="0"/>
    <x v="0"/>
    <x v="0"/>
    <x v="436"/>
    <x v="735"/>
    <n v="0"/>
    <x v="0"/>
    <x v="0"/>
    <x v="0"/>
    <x v="0"/>
    <x v="0"/>
    <x v="0"/>
    <x v="0"/>
    <x v="3"/>
    <x v="0"/>
    <x v="5"/>
  </r>
  <r>
    <x v="0"/>
    <x v="0"/>
    <x v="0"/>
    <x v="0"/>
    <x v="1"/>
    <x v="1101"/>
    <n v="0"/>
    <x v="0"/>
    <x v="0"/>
    <x v="0"/>
    <x v="0"/>
    <x v="0"/>
    <x v="0"/>
    <x v="0"/>
    <x v="3"/>
    <x v="0"/>
    <x v="7"/>
  </r>
  <r>
    <x v="0"/>
    <x v="0"/>
    <x v="0"/>
    <x v="0"/>
    <x v="11"/>
    <x v="1224"/>
    <n v="653263.85"/>
    <x v="0"/>
    <x v="0"/>
    <x v="0"/>
    <x v="0"/>
    <x v="0"/>
    <x v="0"/>
    <x v="0"/>
    <x v="3"/>
    <x v="0"/>
    <x v="5"/>
  </r>
  <r>
    <x v="0"/>
    <x v="0"/>
    <x v="0"/>
    <x v="0"/>
    <x v="544"/>
    <x v="996"/>
    <n v="-357158.65"/>
    <x v="0"/>
    <x v="0"/>
    <x v="0"/>
    <x v="0"/>
    <x v="0"/>
    <x v="0"/>
    <x v="0"/>
    <x v="3"/>
    <x v="0"/>
    <x v="7"/>
  </r>
  <r>
    <x v="0"/>
    <x v="0"/>
    <x v="0"/>
    <x v="0"/>
    <x v="41"/>
    <x v="838"/>
    <n v="0"/>
    <x v="0"/>
    <x v="0"/>
    <x v="0"/>
    <x v="0"/>
    <x v="0"/>
    <x v="0"/>
    <x v="0"/>
    <x v="1"/>
    <x v="0"/>
    <x v="7"/>
  </r>
  <r>
    <x v="0"/>
    <x v="0"/>
    <x v="0"/>
    <x v="0"/>
    <x v="214"/>
    <x v="556"/>
    <n v="0"/>
    <x v="0"/>
    <x v="0"/>
    <x v="0"/>
    <x v="0"/>
    <x v="0"/>
    <x v="0"/>
    <x v="0"/>
    <x v="3"/>
    <x v="0"/>
    <x v="2"/>
  </r>
  <r>
    <x v="0"/>
    <x v="0"/>
    <x v="0"/>
    <x v="0"/>
    <x v="248"/>
    <x v="893"/>
    <n v="0"/>
    <x v="0"/>
    <x v="0"/>
    <x v="0"/>
    <x v="0"/>
    <x v="0"/>
    <x v="0"/>
    <x v="0"/>
    <x v="1"/>
    <x v="1"/>
    <x v="2"/>
  </r>
  <r>
    <x v="0"/>
    <x v="0"/>
    <x v="0"/>
    <x v="0"/>
    <x v="638"/>
    <x v="1307"/>
    <n v="13245.89"/>
    <x v="0"/>
    <x v="0"/>
    <x v="0"/>
    <x v="0"/>
    <x v="0"/>
    <x v="0"/>
    <x v="0"/>
    <x v="1"/>
    <x v="0"/>
    <x v="6"/>
  </r>
  <r>
    <x v="0"/>
    <x v="0"/>
    <x v="0"/>
    <x v="0"/>
    <x v="110"/>
    <x v="139"/>
    <n v="3928772.31"/>
    <x v="0"/>
    <x v="0"/>
    <x v="0"/>
    <x v="0"/>
    <x v="0"/>
    <x v="0"/>
    <x v="0"/>
    <x v="3"/>
    <x v="1"/>
    <x v="5"/>
  </r>
  <r>
    <x v="0"/>
    <x v="0"/>
    <x v="0"/>
    <x v="0"/>
    <x v="41"/>
    <x v="876"/>
    <n v="2099.7199999999998"/>
    <x v="0"/>
    <x v="0"/>
    <x v="0"/>
    <x v="0"/>
    <x v="0"/>
    <x v="0"/>
    <x v="0"/>
    <x v="3"/>
    <x v="0"/>
    <x v="4"/>
  </r>
  <r>
    <x v="0"/>
    <x v="0"/>
    <x v="0"/>
    <x v="0"/>
    <x v="450"/>
    <x v="771"/>
    <n v="8871770"/>
    <x v="0"/>
    <x v="0"/>
    <x v="0"/>
    <x v="0"/>
    <x v="0"/>
    <x v="0"/>
    <x v="0"/>
    <x v="6"/>
    <x v="1"/>
    <x v="4"/>
  </r>
  <r>
    <x v="0"/>
    <x v="0"/>
    <x v="0"/>
    <x v="0"/>
    <x v="13"/>
    <x v="1361"/>
    <n v="2271.58"/>
    <x v="0"/>
    <x v="0"/>
    <x v="0"/>
    <x v="0"/>
    <x v="0"/>
    <x v="0"/>
    <x v="0"/>
    <x v="3"/>
    <x v="0"/>
    <x v="5"/>
  </r>
  <r>
    <x v="0"/>
    <x v="0"/>
    <x v="0"/>
    <x v="0"/>
    <x v="445"/>
    <x v="755"/>
    <n v="162.75"/>
    <x v="0"/>
    <x v="0"/>
    <x v="0"/>
    <x v="0"/>
    <x v="0"/>
    <x v="0"/>
    <x v="0"/>
    <x v="6"/>
    <x v="2"/>
    <x v="0"/>
  </r>
  <r>
    <x v="0"/>
    <x v="0"/>
    <x v="0"/>
    <x v="0"/>
    <x v="11"/>
    <x v="1113"/>
    <n v="0"/>
    <x v="0"/>
    <x v="0"/>
    <x v="0"/>
    <x v="0"/>
    <x v="0"/>
    <x v="0"/>
    <x v="0"/>
    <x v="3"/>
    <x v="0"/>
    <x v="0"/>
  </r>
  <r>
    <x v="0"/>
    <x v="0"/>
    <x v="0"/>
    <x v="0"/>
    <x v="1"/>
    <x v="795"/>
    <n v="0"/>
    <x v="0"/>
    <x v="0"/>
    <x v="0"/>
    <x v="0"/>
    <x v="0"/>
    <x v="0"/>
    <x v="0"/>
    <x v="1"/>
    <x v="0"/>
    <x v="7"/>
  </r>
  <r>
    <x v="0"/>
    <x v="0"/>
    <x v="0"/>
    <x v="0"/>
    <x v="660"/>
    <x v="1371"/>
    <n v="12068809"/>
    <x v="0"/>
    <x v="0"/>
    <x v="0"/>
    <x v="0"/>
    <x v="0"/>
    <x v="0"/>
    <x v="0"/>
    <x v="3"/>
    <x v="1"/>
    <x v="4"/>
  </r>
  <r>
    <x v="0"/>
    <x v="0"/>
    <x v="0"/>
    <x v="0"/>
    <x v="1"/>
    <x v="692"/>
    <n v="350398.05"/>
    <x v="0"/>
    <x v="0"/>
    <x v="0"/>
    <x v="0"/>
    <x v="0"/>
    <x v="0"/>
    <x v="0"/>
    <x v="3"/>
    <x v="0"/>
    <x v="2"/>
  </r>
  <r>
    <x v="0"/>
    <x v="0"/>
    <x v="0"/>
    <x v="0"/>
    <x v="18"/>
    <x v="998"/>
    <n v="381864.03"/>
    <x v="0"/>
    <x v="0"/>
    <x v="0"/>
    <x v="0"/>
    <x v="0"/>
    <x v="0"/>
    <x v="0"/>
    <x v="3"/>
    <x v="0"/>
    <x v="5"/>
  </r>
  <r>
    <x v="0"/>
    <x v="0"/>
    <x v="0"/>
    <x v="0"/>
    <x v="372"/>
    <x v="615"/>
    <n v="35067.519999999997"/>
    <x v="0"/>
    <x v="0"/>
    <x v="0"/>
    <x v="0"/>
    <x v="0"/>
    <x v="0"/>
    <x v="0"/>
    <x v="3"/>
    <x v="0"/>
    <x v="1"/>
  </r>
  <r>
    <x v="0"/>
    <x v="0"/>
    <x v="0"/>
    <x v="0"/>
    <x v="1"/>
    <x v="1263"/>
    <n v="807223.41"/>
    <x v="0"/>
    <x v="0"/>
    <x v="0"/>
    <x v="0"/>
    <x v="0"/>
    <x v="0"/>
    <x v="0"/>
    <x v="3"/>
    <x v="0"/>
    <x v="3"/>
  </r>
  <r>
    <x v="0"/>
    <x v="0"/>
    <x v="0"/>
    <x v="0"/>
    <x v="84"/>
    <x v="101"/>
    <n v="218555.81"/>
    <x v="0"/>
    <x v="0"/>
    <x v="0"/>
    <x v="0"/>
    <x v="0"/>
    <x v="0"/>
    <x v="0"/>
    <x v="3"/>
    <x v="0"/>
    <x v="6"/>
  </r>
  <r>
    <x v="0"/>
    <x v="0"/>
    <x v="0"/>
    <x v="0"/>
    <x v="131"/>
    <x v="177"/>
    <n v="0"/>
    <x v="0"/>
    <x v="0"/>
    <x v="0"/>
    <x v="0"/>
    <x v="0"/>
    <x v="0"/>
    <x v="0"/>
    <x v="0"/>
    <x v="0"/>
    <x v="2"/>
  </r>
  <r>
    <x v="0"/>
    <x v="0"/>
    <x v="0"/>
    <x v="0"/>
    <x v="18"/>
    <x v="1028"/>
    <n v="0"/>
    <x v="0"/>
    <x v="0"/>
    <x v="0"/>
    <x v="0"/>
    <x v="0"/>
    <x v="0"/>
    <x v="0"/>
    <x v="3"/>
    <x v="0"/>
    <x v="5"/>
  </r>
  <r>
    <x v="0"/>
    <x v="0"/>
    <x v="0"/>
    <x v="0"/>
    <x v="288"/>
    <x v="1292"/>
    <n v="0"/>
    <x v="0"/>
    <x v="0"/>
    <x v="0"/>
    <x v="0"/>
    <x v="0"/>
    <x v="0"/>
    <x v="0"/>
    <x v="3"/>
    <x v="0"/>
    <x v="7"/>
  </r>
  <r>
    <x v="0"/>
    <x v="0"/>
    <x v="0"/>
    <x v="0"/>
    <x v="186"/>
    <x v="275"/>
    <n v="11937.05"/>
    <x v="0"/>
    <x v="0"/>
    <x v="0"/>
    <x v="0"/>
    <x v="0"/>
    <x v="0"/>
    <x v="0"/>
    <x v="2"/>
    <x v="0"/>
    <x v="0"/>
  </r>
  <r>
    <x v="0"/>
    <x v="0"/>
    <x v="0"/>
    <x v="0"/>
    <x v="123"/>
    <x v="1066"/>
    <n v="32238.1"/>
    <x v="0"/>
    <x v="0"/>
    <x v="0"/>
    <x v="0"/>
    <x v="0"/>
    <x v="0"/>
    <x v="0"/>
    <x v="3"/>
    <x v="0"/>
    <x v="5"/>
  </r>
  <r>
    <x v="0"/>
    <x v="0"/>
    <x v="0"/>
    <x v="0"/>
    <x v="568"/>
    <x v="1060"/>
    <n v="0"/>
    <x v="0"/>
    <x v="0"/>
    <x v="0"/>
    <x v="0"/>
    <x v="0"/>
    <x v="0"/>
    <x v="0"/>
    <x v="0"/>
    <x v="0"/>
    <x v="6"/>
  </r>
  <r>
    <x v="0"/>
    <x v="0"/>
    <x v="0"/>
    <x v="0"/>
    <x v="643"/>
    <x v="1321"/>
    <n v="0"/>
    <x v="0"/>
    <x v="0"/>
    <x v="0"/>
    <x v="0"/>
    <x v="0"/>
    <x v="0"/>
    <x v="0"/>
    <x v="0"/>
    <x v="0"/>
    <x v="7"/>
  </r>
  <r>
    <x v="0"/>
    <x v="0"/>
    <x v="0"/>
    <x v="0"/>
    <x v="344"/>
    <x v="562"/>
    <n v="15142323.640000001"/>
    <x v="0"/>
    <x v="0"/>
    <x v="0"/>
    <x v="0"/>
    <x v="0"/>
    <x v="0"/>
    <x v="0"/>
    <x v="2"/>
    <x v="2"/>
    <x v="5"/>
  </r>
  <r>
    <x v="0"/>
    <x v="0"/>
    <x v="0"/>
    <x v="0"/>
    <x v="479"/>
    <x v="1064"/>
    <n v="0"/>
    <x v="0"/>
    <x v="0"/>
    <x v="0"/>
    <x v="0"/>
    <x v="0"/>
    <x v="0"/>
    <x v="0"/>
    <x v="3"/>
    <x v="0"/>
    <x v="1"/>
  </r>
  <r>
    <x v="0"/>
    <x v="0"/>
    <x v="0"/>
    <x v="0"/>
    <x v="248"/>
    <x v="893"/>
    <n v="0"/>
    <x v="0"/>
    <x v="0"/>
    <x v="0"/>
    <x v="0"/>
    <x v="0"/>
    <x v="0"/>
    <x v="0"/>
    <x v="1"/>
    <x v="1"/>
    <x v="6"/>
  </r>
  <r>
    <x v="0"/>
    <x v="0"/>
    <x v="0"/>
    <x v="0"/>
    <x v="465"/>
    <x v="800"/>
    <n v="741758.97"/>
    <x v="0"/>
    <x v="0"/>
    <x v="0"/>
    <x v="0"/>
    <x v="0"/>
    <x v="0"/>
    <x v="0"/>
    <x v="3"/>
    <x v="1"/>
    <x v="4"/>
  </r>
  <r>
    <x v="0"/>
    <x v="0"/>
    <x v="0"/>
    <x v="0"/>
    <x v="11"/>
    <x v="1113"/>
    <n v="0"/>
    <x v="0"/>
    <x v="0"/>
    <x v="0"/>
    <x v="0"/>
    <x v="0"/>
    <x v="0"/>
    <x v="0"/>
    <x v="3"/>
    <x v="0"/>
    <x v="3"/>
  </r>
  <r>
    <x v="0"/>
    <x v="0"/>
    <x v="0"/>
    <x v="0"/>
    <x v="573"/>
    <x v="1078"/>
    <n v="0"/>
    <x v="0"/>
    <x v="0"/>
    <x v="0"/>
    <x v="0"/>
    <x v="0"/>
    <x v="0"/>
    <x v="0"/>
    <x v="3"/>
    <x v="1"/>
    <x v="1"/>
  </r>
  <r>
    <x v="0"/>
    <x v="0"/>
    <x v="0"/>
    <x v="0"/>
    <x v="651"/>
    <x v="1345"/>
    <n v="0"/>
    <x v="0"/>
    <x v="0"/>
    <x v="0"/>
    <x v="0"/>
    <x v="0"/>
    <x v="0"/>
    <x v="0"/>
    <x v="3"/>
    <x v="0"/>
    <x v="6"/>
  </r>
  <r>
    <x v="0"/>
    <x v="0"/>
    <x v="0"/>
    <x v="0"/>
    <x v="18"/>
    <x v="1247"/>
    <n v="21971.41"/>
    <x v="0"/>
    <x v="0"/>
    <x v="0"/>
    <x v="0"/>
    <x v="0"/>
    <x v="0"/>
    <x v="0"/>
    <x v="3"/>
    <x v="0"/>
    <x v="4"/>
  </r>
  <r>
    <x v="0"/>
    <x v="0"/>
    <x v="0"/>
    <x v="0"/>
    <x v="16"/>
    <x v="905"/>
    <n v="0"/>
    <x v="0"/>
    <x v="0"/>
    <x v="0"/>
    <x v="0"/>
    <x v="0"/>
    <x v="0"/>
    <x v="0"/>
    <x v="3"/>
    <x v="0"/>
    <x v="0"/>
  </r>
  <r>
    <x v="0"/>
    <x v="0"/>
    <x v="0"/>
    <x v="0"/>
    <x v="379"/>
    <x v="627"/>
    <n v="79845.570000000007"/>
    <x v="0"/>
    <x v="0"/>
    <x v="0"/>
    <x v="0"/>
    <x v="0"/>
    <x v="0"/>
    <x v="0"/>
    <x v="2"/>
    <x v="0"/>
    <x v="4"/>
  </r>
  <r>
    <x v="0"/>
    <x v="0"/>
    <x v="0"/>
    <x v="0"/>
    <x v="100"/>
    <x v="121"/>
    <n v="0"/>
    <x v="0"/>
    <x v="0"/>
    <x v="0"/>
    <x v="0"/>
    <x v="0"/>
    <x v="0"/>
    <x v="0"/>
    <x v="1"/>
    <x v="1"/>
    <x v="6"/>
  </r>
  <r>
    <x v="0"/>
    <x v="0"/>
    <x v="0"/>
    <x v="0"/>
    <x v="1"/>
    <x v="125"/>
    <n v="4358.37"/>
    <x v="0"/>
    <x v="0"/>
    <x v="0"/>
    <x v="0"/>
    <x v="0"/>
    <x v="0"/>
    <x v="0"/>
    <x v="3"/>
    <x v="0"/>
    <x v="0"/>
  </r>
  <r>
    <x v="0"/>
    <x v="0"/>
    <x v="0"/>
    <x v="0"/>
    <x v="284"/>
    <x v="461"/>
    <n v="6766896.5499999998"/>
    <x v="0"/>
    <x v="0"/>
    <x v="0"/>
    <x v="0"/>
    <x v="0"/>
    <x v="0"/>
    <x v="0"/>
    <x v="3"/>
    <x v="0"/>
    <x v="1"/>
  </r>
  <r>
    <x v="0"/>
    <x v="0"/>
    <x v="0"/>
    <x v="0"/>
    <x v="1"/>
    <x v="624"/>
    <n v="0"/>
    <x v="0"/>
    <x v="0"/>
    <x v="0"/>
    <x v="0"/>
    <x v="0"/>
    <x v="0"/>
    <x v="0"/>
    <x v="3"/>
    <x v="0"/>
    <x v="5"/>
  </r>
  <r>
    <x v="0"/>
    <x v="0"/>
    <x v="0"/>
    <x v="0"/>
    <x v="254"/>
    <x v="402"/>
    <n v="0"/>
    <x v="0"/>
    <x v="0"/>
    <x v="0"/>
    <x v="0"/>
    <x v="0"/>
    <x v="0"/>
    <x v="0"/>
    <x v="3"/>
    <x v="1"/>
    <x v="2"/>
  </r>
  <r>
    <x v="0"/>
    <x v="0"/>
    <x v="0"/>
    <x v="0"/>
    <x v="41"/>
    <x v="1052"/>
    <n v="2677229.9300000002"/>
    <x v="0"/>
    <x v="0"/>
    <x v="0"/>
    <x v="0"/>
    <x v="0"/>
    <x v="0"/>
    <x v="0"/>
    <x v="3"/>
    <x v="0"/>
    <x v="4"/>
  </r>
  <r>
    <x v="0"/>
    <x v="0"/>
    <x v="0"/>
    <x v="0"/>
    <x v="582"/>
    <x v="1100"/>
    <n v="0"/>
    <x v="0"/>
    <x v="0"/>
    <x v="0"/>
    <x v="0"/>
    <x v="0"/>
    <x v="0"/>
    <x v="0"/>
    <x v="0"/>
    <x v="0"/>
    <x v="1"/>
  </r>
  <r>
    <x v="0"/>
    <x v="0"/>
    <x v="0"/>
    <x v="0"/>
    <x v="301"/>
    <x v="490"/>
    <n v="0"/>
    <x v="0"/>
    <x v="0"/>
    <x v="0"/>
    <x v="0"/>
    <x v="0"/>
    <x v="0"/>
    <x v="0"/>
    <x v="2"/>
    <x v="0"/>
    <x v="3"/>
  </r>
  <r>
    <x v="0"/>
    <x v="0"/>
    <x v="0"/>
    <x v="0"/>
    <x v="505"/>
    <x v="914"/>
    <n v="11484518.710000001"/>
    <x v="0"/>
    <x v="0"/>
    <x v="0"/>
    <x v="0"/>
    <x v="0"/>
    <x v="0"/>
    <x v="0"/>
    <x v="1"/>
    <x v="1"/>
    <x v="2"/>
  </r>
  <r>
    <x v="0"/>
    <x v="0"/>
    <x v="0"/>
    <x v="0"/>
    <x v="18"/>
    <x v="591"/>
    <n v="0"/>
    <x v="0"/>
    <x v="0"/>
    <x v="0"/>
    <x v="0"/>
    <x v="0"/>
    <x v="0"/>
    <x v="0"/>
    <x v="1"/>
    <x v="0"/>
    <x v="5"/>
  </r>
  <r>
    <x v="0"/>
    <x v="0"/>
    <x v="0"/>
    <x v="0"/>
    <x v="356"/>
    <x v="585"/>
    <n v="0"/>
    <x v="0"/>
    <x v="0"/>
    <x v="0"/>
    <x v="0"/>
    <x v="0"/>
    <x v="0"/>
    <x v="0"/>
    <x v="1"/>
    <x v="1"/>
    <x v="4"/>
  </r>
  <r>
    <x v="0"/>
    <x v="0"/>
    <x v="0"/>
    <x v="0"/>
    <x v="371"/>
    <x v="614"/>
    <n v="22086086"/>
    <x v="0"/>
    <x v="0"/>
    <x v="0"/>
    <x v="0"/>
    <x v="0"/>
    <x v="0"/>
    <x v="0"/>
    <x v="3"/>
    <x v="1"/>
    <x v="1"/>
  </r>
  <r>
    <x v="0"/>
    <x v="0"/>
    <x v="0"/>
    <x v="0"/>
    <x v="13"/>
    <x v="1318"/>
    <n v="0"/>
    <x v="0"/>
    <x v="0"/>
    <x v="0"/>
    <x v="0"/>
    <x v="0"/>
    <x v="0"/>
    <x v="0"/>
    <x v="3"/>
    <x v="0"/>
    <x v="7"/>
  </r>
  <r>
    <x v="0"/>
    <x v="0"/>
    <x v="0"/>
    <x v="0"/>
    <x v="18"/>
    <x v="1236"/>
    <n v="0"/>
    <x v="0"/>
    <x v="0"/>
    <x v="0"/>
    <x v="0"/>
    <x v="0"/>
    <x v="0"/>
    <x v="0"/>
    <x v="3"/>
    <x v="0"/>
    <x v="6"/>
  </r>
  <r>
    <x v="0"/>
    <x v="0"/>
    <x v="0"/>
    <x v="0"/>
    <x v="606"/>
    <x v="1168"/>
    <n v="114879280.5"/>
    <x v="0"/>
    <x v="0"/>
    <x v="0"/>
    <x v="0"/>
    <x v="0"/>
    <x v="0"/>
    <x v="0"/>
    <x v="3"/>
    <x v="1"/>
    <x v="6"/>
  </r>
  <r>
    <x v="0"/>
    <x v="0"/>
    <x v="0"/>
    <x v="0"/>
    <x v="11"/>
    <x v="952"/>
    <n v="0"/>
    <x v="0"/>
    <x v="0"/>
    <x v="0"/>
    <x v="0"/>
    <x v="0"/>
    <x v="0"/>
    <x v="0"/>
    <x v="3"/>
    <x v="0"/>
    <x v="1"/>
  </r>
  <r>
    <x v="0"/>
    <x v="0"/>
    <x v="0"/>
    <x v="0"/>
    <x v="136"/>
    <x v="185"/>
    <n v="0"/>
    <x v="0"/>
    <x v="0"/>
    <x v="0"/>
    <x v="0"/>
    <x v="0"/>
    <x v="0"/>
    <x v="0"/>
    <x v="0"/>
    <x v="0"/>
    <x v="4"/>
  </r>
  <r>
    <x v="0"/>
    <x v="0"/>
    <x v="0"/>
    <x v="0"/>
    <x v="30"/>
    <x v="1099"/>
    <n v="7773697.0599999996"/>
    <x v="0"/>
    <x v="0"/>
    <x v="0"/>
    <x v="0"/>
    <x v="0"/>
    <x v="0"/>
    <x v="0"/>
    <x v="4"/>
    <x v="0"/>
    <x v="7"/>
  </r>
  <r>
    <x v="0"/>
    <x v="0"/>
    <x v="0"/>
    <x v="0"/>
    <x v="387"/>
    <x v="641"/>
    <n v="352732.13"/>
    <x v="0"/>
    <x v="0"/>
    <x v="0"/>
    <x v="0"/>
    <x v="0"/>
    <x v="0"/>
    <x v="0"/>
    <x v="2"/>
    <x v="0"/>
    <x v="3"/>
  </r>
  <r>
    <x v="0"/>
    <x v="0"/>
    <x v="0"/>
    <x v="0"/>
    <x v="473"/>
    <x v="826"/>
    <n v="0"/>
    <x v="0"/>
    <x v="0"/>
    <x v="0"/>
    <x v="0"/>
    <x v="0"/>
    <x v="0"/>
    <x v="0"/>
    <x v="3"/>
    <x v="1"/>
    <x v="6"/>
  </r>
  <r>
    <x v="0"/>
    <x v="0"/>
    <x v="0"/>
    <x v="0"/>
    <x v="43"/>
    <x v="565"/>
    <n v="3022534.9"/>
    <x v="0"/>
    <x v="0"/>
    <x v="0"/>
    <x v="0"/>
    <x v="0"/>
    <x v="0"/>
    <x v="0"/>
    <x v="4"/>
    <x v="0"/>
    <x v="5"/>
  </r>
  <r>
    <x v="0"/>
    <x v="0"/>
    <x v="0"/>
    <x v="0"/>
    <x v="449"/>
    <x v="768"/>
    <n v="5590.18"/>
    <x v="0"/>
    <x v="0"/>
    <x v="0"/>
    <x v="0"/>
    <x v="0"/>
    <x v="0"/>
    <x v="0"/>
    <x v="3"/>
    <x v="1"/>
    <x v="0"/>
  </r>
  <r>
    <x v="0"/>
    <x v="0"/>
    <x v="0"/>
    <x v="0"/>
    <x v="480"/>
    <x v="848"/>
    <n v="691244.56"/>
    <x v="0"/>
    <x v="0"/>
    <x v="0"/>
    <x v="0"/>
    <x v="0"/>
    <x v="0"/>
    <x v="0"/>
    <x v="1"/>
    <x v="0"/>
    <x v="3"/>
  </r>
  <r>
    <x v="0"/>
    <x v="0"/>
    <x v="0"/>
    <x v="0"/>
    <x v="450"/>
    <x v="771"/>
    <n v="8846860"/>
    <x v="0"/>
    <x v="0"/>
    <x v="0"/>
    <x v="0"/>
    <x v="0"/>
    <x v="0"/>
    <x v="0"/>
    <x v="6"/>
    <x v="1"/>
    <x v="5"/>
  </r>
  <r>
    <x v="0"/>
    <x v="0"/>
    <x v="0"/>
    <x v="0"/>
    <x v="532"/>
    <x v="1204"/>
    <n v="14371252.460000001"/>
    <x v="0"/>
    <x v="0"/>
    <x v="0"/>
    <x v="0"/>
    <x v="0"/>
    <x v="0"/>
    <x v="0"/>
    <x v="3"/>
    <x v="2"/>
    <x v="4"/>
  </r>
  <r>
    <x v="0"/>
    <x v="0"/>
    <x v="0"/>
    <x v="0"/>
    <x v="103"/>
    <x v="878"/>
    <n v="37965.31"/>
    <x v="0"/>
    <x v="0"/>
    <x v="0"/>
    <x v="0"/>
    <x v="0"/>
    <x v="0"/>
    <x v="0"/>
    <x v="1"/>
    <x v="0"/>
    <x v="3"/>
  </r>
  <r>
    <x v="0"/>
    <x v="0"/>
    <x v="0"/>
    <x v="0"/>
    <x v="2"/>
    <x v="736"/>
    <n v="19010807.399999999"/>
    <x v="0"/>
    <x v="0"/>
    <x v="0"/>
    <x v="0"/>
    <x v="0"/>
    <x v="0"/>
    <x v="0"/>
    <x v="2"/>
    <x v="0"/>
    <x v="3"/>
  </r>
  <r>
    <x v="0"/>
    <x v="0"/>
    <x v="0"/>
    <x v="0"/>
    <x v="11"/>
    <x v="647"/>
    <n v="10190474.41"/>
    <x v="0"/>
    <x v="0"/>
    <x v="0"/>
    <x v="0"/>
    <x v="0"/>
    <x v="0"/>
    <x v="0"/>
    <x v="3"/>
    <x v="0"/>
    <x v="3"/>
  </r>
  <r>
    <x v="0"/>
    <x v="0"/>
    <x v="0"/>
    <x v="0"/>
    <x v="1"/>
    <x v="1152"/>
    <n v="0"/>
    <x v="0"/>
    <x v="0"/>
    <x v="0"/>
    <x v="0"/>
    <x v="0"/>
    <x v="0"/>
    <x v="0"/>
    <x v="3"/>
    <x v="0"/>
    <x v="5"/>
  </r>
  <r>
    <x v="0"/>
    <x v="0"/>
    <x v="0"/>
    <x v="0"/>
    <x v="41"/>
    <x v="1052"/>
    <n v="2933589.89"/>
    <x v="0"/>
    <x v="0"/>
    <x v="0"/>
    <x v="0"/>
    <x v="0"/>
    <x v="0"/>
    <x v="0"/>
    <x v="3"/>
    <x v="0"/>
    <x v="7"/>
  </r>
  <r>
    <x v="0"/>
    <x v="0"/>
    <x v="0"/>
    <x v="0"/>
    <x v="26"/>
    <x v="291"/>
    <n v="0"/>
    <x v="0"/>
    <x v="0"/>
    <x v="0"/>
    <x v="0"/>
    <x v="0"/>
    <x v="0"/>
    <x v="0"/>
    <x v="0"/>
    <x v="0"/>
    <x v="7"/>
  </r>
  <r>
    <x v="0"/>
    <x v="0"/>
    <x v="0"/>
    <x v="0"/>
    <x v="13"/>
    <x v="353"/>
    <n v="104312773.72"/>
    <x v="0"/>
    <x v="0"/>
    <x v="0"/>
    <x v="0"/>
    <x v="0"/>
    <x v="0"/>
    <x v="0"/>
    <x v="1"/>
    <x v="0"/>
    <x v="4"/>
  </r>
  <r>
    <x v="0"/>
    <x v="0"/>
    <x v="0"/>
    <x v="0"/>
    <x v="131"/>
    <x v="177"/>
    <n v="0"/>
    <x v="0"/>
    <x v="0"/>
    <x v="0"/>
    <x v="0"/>
    <x v="0"/>
    <x v="0"/>
    <x v="0"/>
    <x v="0"/>
    <x v="0"/>
    <x v="6"/>
  </r>
  <r>
    <x v="0"/>
    <x v="0"/>
    <x v="0"/>
    <x v="0"/>
    <x v="284"/>
    <x v="461"/>
    <n v="4836091.93"/>
    <x v="0"/>
    <x v="0"/>
    <x v="0"/>
    <x v="0"/>
    <x v="0"/>
    <x v="0"/>
    <x v="0"/>
    <x v="3"/>
    <x v="0"/>
    <x v="0"/>
  </r>
  <r>
    <x v="0"/>
    <x v="0"/>
    <x v="0"/>
    <x v="0"/>
    <x v="514"/>
    <x v="935"/>
    <n v="3451360.08"/>
    <x v="0"/>
    <x v="0"/>
    <x v="0"/>
    <x v="0"/>
    <x v="0"/>
    <x v="0"/>
    <x v="0"/>
    <x v="3"/>
    <x v="0"/>
    <x v="4"/>
  </r>
  <r>
    <x v="0"/>
    <x v="0"/>
    <x v="0"/>
    <x v="0"/>
    <x v="488"/>
    <x v="863"/>
    <n v="0"/>
    <x v="0"/>
    <x v="0"/>
    <x v="0"/>
    <x v="0"/>
    <x v="0"/>
    <x v="0"/>
    <x v="0"/>
    <x v="0"/>
    <x v="0"/>
    <x v="7"/>
  </r>
  <r>
    <x v="0"/>
    <x v="0"/>
    <x v="0"/>
    <x v="0"/>
    <x v="219"/>
    <x v="1160"/>
    <n v="0"/>
    <x v="0"/>
    <x v="0"/>
    <x v="0"/>
    <x v="0"/>
    <x v="0"/>
    <x v="0"/>
    <x v="0"/>
    <x v="3"/>
    <x v="0"/>
    <x v="2"/>
  </r>
  <r>
    <x v="0"/>
    <x v="0"/>
    <x v="0"/>
    <x v="0"/>
    <x v="41"/>
    <x v="1293"/>
    <n v="3538.84"/>
    <x v="0"/>
    <x v="0"/>
    <x v="0"/>
    <x v="0"/>
    <x v="0"/>
    <x v="0"/>
    <x v="0"/>
    <x v="3"/>
    <x v="0"/>
    <x v="4"/>
  </r>
  <r>
    <x v="0"/>
    <x v="0"/>
    <x v="0"/>
    <x v="0"/>
    <x v="15"/>
    <x v="322"/>
    <n v="0"/>
    <x v="0"/>
    <x v="0"/>
    <x v="0"/>
    <x v="0"/>
    <x v="0"/>
    <x v="0"/>
    <x v="0"/>
    <x v="3"/>
    <x v="0"/>
    <x v="3"/>
  </r>
  <r>
    <x v="0"/>
    <x v="0"/>
    <x v="0"/>
    <x v="0"/>
    <x v="111"/>
    <x v="1286"/>
    <n v="0"/>
    <x v="0"/>
    <x v="0"/>
    <x v="0"/>
    <x v="0"/>
    <x v="0"/>
    <x v="0"/>
    <x v="0"/>
    <x v="3"/>
    <x v="0"/>
    <x v="4"/>
  </r>
  <r>
    <x v="0"/>
    <x v="0"/>
    <x v="0"/>
    <x v="0"/>
    <x v="41"/>
    <x v="523"/>
    <n v="3493.13"/>
    <x v="0"/>
    <x v="0"/>
    <x v="0"/>
    <x v="0"/>
    <x v="0"/>
    <x v="0"/>
    <x v="0"/>
    <x v="3"/>
    <x v="0"/>
    <x v="5"/>
  </r>
  <r>
    <x v="0"/>
    <x v="0"/>
    <x v="0"/>
    <x v="0"/>
    <x v="331"/>
    <x v="1283"/>
    <n v="0"/>
    <x v="0"/>
    <x v="0"/>
    <x v="0"/>
    <x v="0"/>
    <x v="0"/>
    <x v="0"/>
    <x v="0"/>
    <x v="2"/>
    <x v="0"/>
    <x v="5"/>
  </r>
  <r>
    <x v="0"/>
    <x v="0"/>
    <x v="0"/>
    <x v="0"/>
    <x v="11"/>
    <x v="814"/>
    <n v="2032127.57"/>
    <x v="0"/>
    <x v="0"/>
    <x v="0"/>
    <x v="0"/>
    <x v="0"/>
    <x v="0"/>
    <x v="0"/>
    <x v="3"/>
    <x v="0"/>
    <x v="4"/>
  </r>
  <r>
    <x v="0"/>
    <x v="0"/>
    <x v="0"/>
    <x v="0"/>
    <x v="275"/>
    <x v="447"/>
    <n v="1308131.8899999999"/>
    <x v="0"/>
    <x v="0"/>
    <x v="0"/>
    <x v="0"/>
    <x v="0"/>
    <x v="0"/>
    <x v="0"/>
    <x v="0"/>
    <x v="1"/>
    <x v="6"/>
  </r>
  <r>
    <x v="0"/>
    <x v="0"/>
    <x v="0"/>
    <x v="0"/>
    <x v="16"/>
    <x v="16"/>
    <n v="0"/>
    <x v="0"/>
    <x v="0"/>
    <x v="0"/>
    <x v="0"/>
    <x v="0"/>
    <x v="0"/>
    <x v="0"/>
    <x v="0"/>
    <x v="0"/>
    <x v="5"/>
  </r>
  <r>
    <x v="0"/>
    <x v="0"/>
    <x v="0"/>
    <x v="0"/>
    <x v="474"/>
    <x v="829"/>
    <n v="23741.200000000001"/>
    <x v="0"/>
    <x v="0"/>
    <x v="0"/>
    <x v="0"/>
    <x v="0"/>
    <x v="0"/>
    <x v="0"/>
    <x v="3"/>
    <x v="0"/>
    <x v="2"/>
  </r>
  <r>
    <x v="0"/>
    <x v="0"/>
    <x v="0"/>
    <x v="0"/>
    <x v="382"/>
    <x v="1149"/>
    <n v="0"/>
    <x v="0"/>
    <x v="0"/>
    <x v="0"/>
    <x v="0"/>
    <x v="0"/>
    <x v="0"/>
    <x v="0"/>
    <x v="3"/>
    <x v="0"/>
    <x v="7"/>
  </r>
  <r>
    <x v="0"/>
    <x v="0"/>
    <x v="0"/>
    <x v="0"/>
    <x v="372"/>
    <x v="615"/>
    <n v="36644.76"/>
    <x v="0"/>
    <x v="0"/>
    <x v="0"/>
    <x v="0"/>
    <x v="0"/>
    <x v="0"/>
    <x v="0"/>
    <x v="3"/>
    <x v="0"/>
    <x v="2"/>
  </r>
  <r>
    <x v="0"/>
    <x v="0"/>
    <x v="0"/>
    <x v="0"/>
    <x v="55"/>
    <x v="62"/>
    <n v="0"/>
    <x v="0"/>
    <x v="0"/>
    <x v="0"/>
    <x v="0"/>
    <x v="0"/>
    <x v="0"/>
    <x v="0"/>
    <x v="0"/>
    <x v="0"/>
    <x v="0"/>
  </r>
  <r>
    <x v="0"/>
    <x v="0"/>
    <x v="0"/>
    <x v="0"/>
    <x v="77"/>
    <x v="93"/>
    <n v="0"/>
    <x v="0"/>
    <x v="0"/>
    <x v="0"/>
    <x v="0"/>
    <x v="0"/>
    <x v="0"/>
    <x v="0"/>
    <x v="2"/>
    <x v="0"/>
    <x v="4"/>
  </r>
  <r>
    <x v="0"/>
    <x v="0"/>
    <x v="0"/>
    <x v="0"/>
    <x v="371"/>
    <x v="973"/>
    <n v="34121409.560000002"/>
    <x v="0"/>
    <x v="0"/>
    <x v="0"/>
    <x v="0"/>
    <x v="0"/>
    <x v="0"/>
    <x v="0"/>
    <x v="3"/>
    <x v="0"/>
    <x v="7"/>
  </r>
  <r>
    <x v="0"/>
    <x v="0"/>
    <x v="0"/>
    <x v="0"/>
    <x v="255"/>
    <x v="403"/>
    <n v="257046920.91"/>
    <x v="0"/>
    <x v="0"/>
    <x v="0"/>
    <x v="0"/>
    <x v="0"/>
    <x v="0"/>
    <x v="0"/>
    <x v="0"/>
    <x v="0"/>
    <x v="2"/>
  </r>
  <r>
    <x v="0"/>
    <x v="0"/>
    <x v="0"/>
    <x v="0"/>
    <x v="191"/>
    <x v="282"/>
    <n v="0"/>
    <x v="0"/>
    <x v="0"/>
    <x v="0"/>
    <x v="0"/>
    <x v="0"/>
    <x v="0"/>
    <x v="0"/>
    <x v="0"/>
    <x v="0"/>
    <x v="0"/>
  </r>
  <r>
    <x v="0"/>
    <x v="0"/>
    <x v="0"/>
    <x v="0"/>
    <x v="136"/>
    <x v="671"/>
    <n v="3153599.63"/>
    <x v="0"/>
    <x v="0"/>
    <x v="0"/>
    <x v="0"/>
    <x v="0"/>
    <x v="0"/>
    <x v="0"/>
    <x v="2"/>
    <x v="1"/>
    <x v="2"/>
  </r>
  <r>
    <x v="0"/>
    <x v="0"/>
    <x v="0"/>
    <x v="0"/>
    <x v="100"/>
    <x v="1080"/>
    <n v="0"/>
    <x v="0"/>
    <x v="0"/>
    <x v="0"/>
    <x v="0"/>
    <x v="0"/>
    <x v="0"/>
    <x v="0"/>
    <x v="3"/>
    <x v="1"/>
    <x v="2"/>
  </r>
  <r>
    <x v="0"/>
    <x v="0"/>
    <x v="0"/>
    <x v="0"/>
    <x v="649"/>
    <x v="1337"/>
    <n v="13514116.279999999"/>
    <x v="0"/>
    <x v="0"/>
    <x v="0"/>
    <x v="0"/>
    <x v="0"/>
    <x v="0"/>
    <x v="0"/>
    <x v="3"/>
    <x v="1"/>
    <x v="2"/>
  </r>
  <r>
    <x v="0"/>
    <x v="0"/>
    <x v="0"/>
    <x v="0"/>
    <x v="5"/>
    <x v="452"/>
    <n v="2980690.51"/>
    <x v="0"/>
    <x v="0"/>
    <x v="0"/>
    <x v="0"/>
    <x v="0"/>
    <x v="0"/>
    <x v="0"/>
    <x v="3"/>
    <x v="0"/>
    <x v="2"/>
  </r>
  <r>
    <x v="0"/>
    <x v="0"/>
    <x v="0"/>
    <x v="0"/>
    <x v="1"/>
    <x v="1173"/>
    <n v="0"/>
    <x v="0"/>
    <x v="0"/>
    <x v="0"/>
    <x v="0"/>
    <x v="0"/>
    <x v="0"/>
    <x v="0"/>
    <x v="3"/>
    <x v="0"/>
    <x v="3"/>
  </r>
  <r>
    <x v="0"/>
    <x v="0"/>
    <x v="0"/>
    <x v="0"/>
    <x v="242"/>
    <x v="392"/>
    <n v="0"/>
    <x v="0"/>
    <x v="0"/>
    <x v="0"/>
    <x v="0"/>
    <x v="0"/>
    <x v="0"/>
    <x v="0"/>
    <x v="0"/>
    <x v="0"/>
    <x v="2"/>
  </r>
  <r>
    <x v="0"/>
    <x v="0"/>
    <x v="0"/>
    <x v="0"/>
    <x v="331"/>
    <x v="534"/>
    <n v="1.65"/>
    <x v="0"/>
    <x v="0"/>
    <x v="0"/>
    <x v="0"/>
    <x v="0"/>
    <x v="0"/>
    <x v="0"/>
    <x v="4"/>
    <x v="0"/>
    <x v="2"/>
  </r>
  <r>
    <x v="0"/>
    <x v="0"/>
    <x v="0"/>
    <x v="0"/>
    <x v="1"/>
    <x v="1183"/>
    <n v="1191853.18"/>
    <x v="0"/>
    <x v="0"/>
    <x v="0"/>
    <x v="0"/>
    <x v="0"/>
    <x v="0"/>
    <x v="0"/>
    <x v="3"/>
    <x v="0"/>
    <x v="5"/>
  </r>
  <r>
    <x v="0"/>
    <x v="0"/>
    <x v="0"/>
    <x v="0"/>
    <x v="18"/>
    <x v="1223"/>
    <n v="10249585.99"/>
    <x v="0"/>
    <x v="0"/>
    <x v="0"/>
    <x v="0"/>
    <x v="0"/>
    <x v="0"/>
    <x v="0"/>
    <x v="3"/>
    <x v="0"/>
    <x v="4"/>
  </r>
  <r>
    <x v="0"/>
    <x v="0"/>
    <x v="0"/>
    <x v="0"/>
    <x v="538"/>
    <x v="983"/>
    <n v="0"/>
    <x v="0"/>
    <x v="0"/>
    <x v="0"/>
    <x v="0"/>
    <x v="0"/>
    <x v="0"/>
    <x v="0"/>
    <x v="3"/>
    <x v="0"/>
    <x v="1"/>
  </r>
  <r>
    <x v="0"/>
    <x v="0"/>
    <x v="0"/>
    <x v="0"/>
    <x v="1"/>
    <x v="1268"/>
    <n v="0"/>
    <x v="0"/>
    <x v="0"/>
    <x v="0"/>
    <x v="0"/>
    <x v="0"/>
    <x v="0"/>
    <x v="0"/>
    <x v="3"/>
    <x v="0"/>
    <x v="1"/>
  </r>
  <r>
    <x v="0"/>
    <x v="0"/>
    <x v="0"/>
    <x v="0"/>
    <x v="18"/>
    <x v="737"/>
    <n v="0"/>
    <x v="0"/>
    <x v="0"/>
    <x v="0"/>
    <x v="0"/>
    <x v="0"/>
    <x v="0"/>
    <x v="0"/>
    <x v="3"/>
    <x v="0"/>
    <x v="1"/>
  </r>
  <r>
    <x v="0"/>
    <x v="0"/>
    <x v="0"/>
    <x v="0"/>
    <x v="492"/>
    <x v="1146"/>
    <n v="0"/>
    <x v="0"/>
    <x v="0"/>
    <x v="0"/>
    <x v="0"/>
    <x v="0"/>
    <x v="0"/>
    <x v="0"/>
    <x v="4"/>
    <x v="0"/>
    <x v="7"/>
  </r>
  <r>
    <x v="0"/>
    <x v="0"/>
    <x v="0"/>
    <x v="0"/>
    <x v="621"/>
    <x v="1250"/>
    <n v="12768348.24"/>
    <x v="0"/>
    <x v="0"/>
    <x v="0"/>
    <x v="0"/>
    <x v="0"/>
    <x v="0"/>
    <x v="0"/>
    <x v="3"/>
    <x v="1"/>
    <x v="6"/>
  </r>
  <r>
    <x v="0"/>
    <x v="0"/>
    <x v="0"/>
    <x v="0"/>
    <x v="18"/>
    <x v="775"/>
    <n v="0"/>
    <x v="0"/>
    <x v="0"/>
    <x v="0"/>
    <x v="0"/>
    <x v="0"/>
    <x v="0"/>
    <x v="0"/>
    <x v="3"/>
    <x v="0"/>
    <x v="6"/>
  </r>
  <r>
    <x v="0"/>
    <x v="0"/>
    <x v="0"/>
    <x v="0"/>
    <x v="289"/>
    <x v="476"/>
    <n v="350897.17"/>
    <x v="0"/>
    <x v="0"/>
    <x v="0"/>
    <x v="0"/>
    <x v="0"/>
    <x v="0"/>
    <x v="0"/>
    <x v="0"/>
    <x v="0"/>
    <x v="1"/>
  </r>
  <r>
    <x v="0"/>
    <x v="0"/>
    <x v="0"/>
    <x v="0"/>
    <x v="11"/>
    <x v="1142"/>
    <n v="0"/>
    <x v="0"/>
    <x v="0"/>
    <x v="0"/>
    <x v="0"/>
    <x v="0"/>
    <x v="0"/>
    <x v="0"/>
    <x v="3"/>
    <x v="0"/>
    <x v="7"/>
  </r>
  <r>
    <x v="0"/>
    <x v="0"/>
    <x v="0"/>
    <x v="0"/>
    <x v="117"/>
    <x v="148"/>
    <n v="56099.71"/>
    <x v="0"/>
    <x v="0"/>
    <x v="0"/>
    <x v="0"/>
    <x v="0"/>
    <x v="0"/>
    <x v="0"/>
    <x v="3"/>
    <x v="0"/>
    <x v="5"/>
  </r>
  <r>
    <x v="0"/>
    <x v="0"/>
    <x v="0"/>
    <x v="0"/>
    <x v="179"/>
    <x v="1282"/>
    <n v="0"/>
    <x v="0"/>
    <x v="0"/>
    <x v="0"/>
    <x v="0"/>
    <x v="0"/>
    <x v="0"/>
    <x v="0"/>
    <x v="3"/>
    <x v="0"/>
    <x v="7"/>
  </r>
  <r>
    <x v="0"/>
    <x v="0"/>
    <x v="0"/>
    <x v="0"/>
    <x v="257"/>
    <x v="405"/>
    <n v="6549705.8399999999"/>
    <x v="0"/>
    <x v="0"/>
    <x v="0"/>
    <x v="0"/>
    <x v="0"/>
    <x v="0"/>
    <x v="0"/>
    <x v="6"/>
    <x v="0"/>
    <x v="0"/>
  </r>
  <r>
    <x v="0"/>
    <x v="0"/>
    <x v="0"/>
    <x v="0"/>
    <x v="382"/>
    <x v="974"/>
    <n v="121151.03999999999"/>
    <x v="0"/>
    <x v="0"/>
    <x v="0"/>
    <x v="0"/>
    <x v="0"/>
    <x v="0"/>
    <x v="0"/>
    <x v="3"/>
    <x v="0"/>
    <x v="1"/>
  </r>
  <r>
    <x v="0"/>
    <x v="0"/>
    <x v="0"/>
    <x v="0"/>
    <x v="588"/>
    <x v="1117"/>
    <n v="0"/>
    <x v="0"/>
    <x v="0"/>
    <x v="0"/>
    <x v="0"/>
    <x v="0"/>
    <x v="0"/>
    <x v="0"/>
    <x v="4"/>
    <x v="1"/>
    <x v="6"/>
  </r>
  <r>
    <x v="0"/>
    <x v="0"/>
    <x v="0"/>
    <x v="0"/>
    <x v="581"/>
    <x v="1097"/>
    <n v="-10972872.25"/>
    <x v="0"/>
    <x v="0"/>
    <x v="0"/>
    <x v="0"/>
    <x v="0"/>
    <x v="0"/>
    <x v="0"/>
    <x v="3"/>
    <x v="0"/>
    <x v="0"/>
  </r>
  <r>
    <x v="0"/>
    <x v="0"/>
    <x v="0"/>
    <x v="0"/>
    <x v="18"/>
    <x v="339"/>
    <n v="235059.25"/>
    <x v="0"/>
    <x v="0"/>
    <x v="0"/>
    <x v="0"/>
    <x v="0"/>
    <x v="0"/>
    <x v="0"/>
    <x v="3"/>
    <x v="0"/>
    <x v="6"/>
  </r>
  <r>
    <x v="0"/>
    <x v="0"/>
    <x v="0"/>
    <x v="0"/>
    <x v="137"/>
    <x v="186"/>
    <n v="0"/>
    <x v="0"/>
    <x v="0"/>
    <x v="0"/>
    <x v="0"/>
    <x v="0"/>
    <x v="0"/>
    <x v="0"/>
    <x v="5"/>
    <x v="0"/>
    <x v="7"/>
  </r>
  <r>
    <x v="0"/>
    <x v="0"/>
    <x v="0"/>
    <x v="0"/>
    <x v="90"/>
    <x v="108"/>
    <n v="7606.65"/>
    <x v="0"/>
    <x v="0"/>
    <x v="0"/>
    <x v="0"/>
    <x v="0"/>
    <x v="0"/>
    <x v="0"/>
    <x v="3"/>
    <x v="1"/>
    <x v="0"/>
  </r>
  <r>
    <x v="0"/>
    <x v="0"/>
    <x v="0"/>
    <x v="0"/>
    <x v="10"/>
    <x v="10"/>
    <n v="0"/>
    <x v="0"/>
    <x v="0"/>
    <x v="0"/>
    <x v="0"/>
    <x v="0"/>
    <x v="0"/>
    <x v="0"/>
    <x v="0"/>
    <x v="0"/>
    <x v="0"/>
  </r>
  <r>
    <x v="0"/>
    <x v="0"/>
    <x v="0"/>
    <x v="0"/>
    <x v="41"/>
    <x v="1265"/>
    <n v="17364.740000000002"/>
    <x v="0"/>
    <x v="0"/>
    <x v="0"/>
    <x v="0"/>
    <x v="0"/>
    <x v="0"/>
    <x v="0"/>
    <x v="3"/>
    <x v="0"/>
    <x v="4"/>
  </r>
  <r>
    <x v="0"/>
    <x v="0"/>
    <x v="0"/>
    <x v="0"/>
    <x v="136"/>
    <x v="1311"/>
    <n v="5020105.18"/>
    <x v="0"/>
    <x v="0"/>
    <x v="0"/>
    <x v="0"/>
    <x v="0"/>
    <x v="0"/>
    <x v="0"/>
    <x v="3"/>
    <x v="0"/>
    <x v="5"/>
  </r>
  <r>
    <x v="0"/>
    <x v="0"/>
    <x v="0"/>
    <x v="0"/>
    <x v="36"/>
    <x v="41"/>
    <n v="0"/>
    <x v="0"/>
    <x v="0"/>
    <x v="0"/>
    <x v="0"/>
    <x v="0"/>
    <x v="0"/>
    <x v="0"/>
    <x v="1"/>
    <x v="2"/>
    <x v="7"/>
  </r>
  <r>
    <x v="0"/>
    <x v="0"/>
    <x v="0"/>
    <x v="0"/>
    <x v="417"/>
    <x v="689"/>
    <n v="1843468.8"/>
    <x v="0"/>
    <x v="0"/>
    <x v="0"/>
    <x v="0"/>
    <x v="0"/>
    <x v="0"/>
    <x v="0"/>
    <x v="2"/>
    <x v="1"/>
    <x v="0"/>
  </r>
  <r>
    <x v="0"/>
    <x v="0"/>
    <x v="0"/>
    <x v="0"/>
    <x v="11"/>
    <x v="152"/>
    <n v="22520.080000000002"/>
    <x v="0"/>
    <x v="0"/>
    <x v="0"/>
    <x v="0"/>
    <x v="0"/>
    <x v="0"/>
    <x v="0"/>
    <x v="3"/>
    <x v="0"/>
    <x v="5"/>
  </r>
  <r>
    <x v="0"/>
    <x v="0"/>
    <x v="0"/>
    <x v="0"/>
    <x v="501"/>
    <x v="902"/>
    <n v="237682687.58000001"/>
    <x v="0"/>
    <x v="0"/>
    <x v="0"/>
    <x v="0"/>
    <x v="0"/>
    <x v="0"/>
    <x v="0"/>
    <x v="3"/>
    <x v="1"/>
    <x v="2"/>
  </r>
  <r>
    <x v="0"/>
    <x v="0"/>
    <x v="0"/>
    <x v="0"/>
    <x v="93"/>
    <x v="218"/>
    <n v="0"/>
    <x v="0"/>
    <x v="0"/>
    <x v="0"/>
    <x v="0"/>
    <x v="0"/>
    <x v="0"/>
    <x v="0"/>
    <x v="0"/>
    <x v="0"/>
    <x v="2"/>
  </r>
  <r>
    <x v="0"/>
    <x v="0"/>
    <x v="0"/>
    <x v="0"/>
    <x v="230"/>
    <x v="350"/>
    <n v="0"/>
    <x v="0"/>
    <x v="0"/>
    <x v="0"/>
    <x v="0"/>
    <x v="0"/>
    <x v="0"/>
    <x v="0"/>
    <x v="0"/>
    <x v="0"/>
    <x v="3"/>
  </r>
  <r>
    <x v="0"/>
    <x v="0"/>
    <x v="0"/>
    <x v="0"/>
    <x v="161"/>
    <x v="239"/>
    <n v="1077349.77"/>
    <x v="0"/>
    <x v="0"/>
    <x v="0"/>
    <x v="0"/>
    <x v="0"/>
    <x v="0"/>
    <x v="0"/>
    <x v="3"/>
    <x v="0"/>
    <x v="6"/>
  </r>
  <r>
    <x v="0"/>
    <x v="0"/>
    <x v="0"/>
    <x v="0"/>
    <x v="41"/>
    <x v="997"/>
    <n v="0"/>
    <x v="0"/>
    <x v="0"/>
    <x v="0"/>
    <x v="0"/>
    <x v="0"/>
    <x v="0"/>
    <x v="0"/>
    <x v="3"/>
    <x v="0"/>
    <x v="1"/>
  </r>
  <r>
    <x v="0"/>
    <x v="0"/>
    <x v="0"/>
    <x v="0"/>
    <x v="97"/>
    <x v="117"/>
    <n v="0"/>
    <x v="0"/>
    <x v="0"/>
    <x v="0"/>
    <x v="0"/>
    <x v="0"/>
    <x v="0"/>
    <x v="0"/>
    <x v="0"/>
    <x v="0"/>
    <x v="6"/>
  </r>
  <r>
    <x v="0"/>
    <x v="0"/>
    <x v="0"/>
    <x v="0"/>
    <x v="544"/>
    <x v="996"/>
    <n v="-332301.36"/>
    <x v="0"/>
    <x v="0"/>
    <x v="0"/>
    <x v="0"/>
    <x v="0"/>
    <x v="0"/>
    <x v="0"/>
    <x v="3"/>
    <x v="0"/>
    <x v="4"/>
  </r>
  <r>
    <x v="0"/>
    <x v="0"/>
    <x v="0"/>
    <x v="0"/>
    <x v="528"/>
    <x v="965"/>
    <n v="331288.32000000001"/>
    <x v="0"/>
    <x v="0"/>
    <x v="0"/>
    <x v="0"/>
    <x v="0"/>
    <x v="0"/>
    <x v="0"/>
    <x v="3"/>
    <x v="0"/>
    <x v="1"/>
  </r>
  <r>
    <x v="0"/>
    <x v="0"/>
    <x v="0"/>
    <x v="0"/>
    <x v="452"/>
    <x v="773"/>
    <n v="2091097.4"/>
    <x v="0"/>
    <x v="0"/>
    <x v="0"/>
    <x v="0"/>
    <x v="0"/>
    <x v="0"/>
    <x v="0"/>
    <x v="2"/>
    <x v="0"/>
    <x v="7"/>
  </r>
  <r>
    <x v="0"/>
    <x v="0"/>
    <x v="0"/>
    <x v="0"/>
    <x v="564"/>
    <x v="1053"/>
    <n v="0"/>
    <x v="0"/>
    <x v="0"/>
    <x v="0"/>
    <x v="0"/>
    <x v="0"/>
    <x v="0"/>
    <x v="0"/>
    <x v="0"/>
    <x v="0"/>
    <x v="1"/>
  </r>
  <r>
    <x v="0"/>
    <x v="0"/>
    <x v="0"/>
    <x v="0"/>
    <x v="325"/>
    <x v="526"/>
    <n v="0"/>
    <x v="0"/>
    <x v="0"/>
    <x v="0"/>
    <x v="0"/>
    <x v="0"/>
    <x v="0"/>
    <x v="0"/>
    <x v="3"/>
    <x v="1"/>
    <x v="2"/>
  </r>
  <r>
    <x v="0"/>
    <x v="0"/>
    <x v="0"/>
    <x v="0"/>
    <x v="348"/>
    <x v="571"/>
    <n v="97036.75"/>
    <x v="0"/>
    <x v="0"/>
    <x v="0"/>
    <x v="0"/>
    <x v="0"/>
    <x v="0"/>
    <x v="0"/>
    <x v="4"/>
    <x v="0"/>
    <x v="6"/>
  </r>
  <r>
    <x v="0"/>
    <x v="0"/>
    <x v="0"/>
    <x v="0"/>
    <x v="404"/>
    <x v="666"/>
    <n v="0"/>
    <x v="0"/>
    <x v="0"/>
    <x v="0"/>
    <x v="0"/>
    <x v="0"/>
    <x v="0"/>
    <x v="0"/>
    <x v="0"/>
    <x v="0"/>
    <x v="4"/>
  </r>
  <r>
    <x v="0"/>
    <x v="0"/>
    <x v="0"/>
    <x v="0"/>
    <x v="49"/>
    <x v="55"/>
    <n v="0"/>
    <x v="0"/>
    <x v="0"/>
    <x v="0"/>
    <x v="0"/>
    <x v="0"/>
    <x v="0"/>
    <x v="0"/>
    <x v="0"/>
    <x v="0"/>
    <x v="4"/>
  </r>
  <r>
    <x v="0"/>
    <x v="0"/>
    <x v="0"/>
    <x v="0"/>
    <x v="513"/>
    <x v="934"/>
    <n v="-210394.11"/>
    <x v="0"/>
    <x v="0"/>
    <x v="0"/>
    <x v="0"/>
    <x v="0"/>
    <x v="0"/>
    <x v="0"/>
    <x v="3"/>
    <x v="0"/>
    <x v="7"/>
  </r>
  <r>
    <x v="0"/>
    <x v="0"/>
    <x v="0"/>
    <x v="0"/>
    <x v="619"/>
    <x v="1222"/>
    <n v="1816039.29"/>
    <x v="0"/>
    <x v="0"/>
    <x v="0"/>
    <x v="0"/>
    <x v="0"/>
    <x v="0"/>
    <x v="0"/>
    <x v="3"/>
    <x v="1"/>
    <x v="0"/>
  </r>
  <r>
    <x v="0"/>
    <x v="0"/>
    <x v="0"/>
    <x v="0"/>
    <x v="625"/>
    <x v="1262"/>
    <n v="64785.97"/>
    <x v="0"/>
    <x v="0"/>
    <x v="0"/>
    <x v="0"/>
    <x v="0"/>
    <x v="0"/>
    <x v="0"/>
    <x v="3"/>
    <x v="1"/>
    <x v="2"/>
  </r>
  <r>
    <x v="0"/>
    <x v="0"/>
    <x v="0"/>
    <x v="0"/>
    <x v="429"/>
    <x v="804"/>
    <n v="0"/>
    <x v="0"/>
    <x v="0"/>
    <x v="0"/>
    <x v="0"/>
    <x v="0"/>
    <x v="0"/>
    <x v="0"/>
    <x v="1"/>
    <x v="1"/>
    <x v="7"/>
  </r>
  <r>
    <x v="0"/>
    <x v="0"/>
    <x v="0"/>
    <x v="0"/>
    <x v="260"/>
    <x v="410"/>
    <n v="-550667.68999999994"/>
    <x v="0"/>
    <x v="0"/>
    <x v="0"/>
    <x v="0"/>
    <x v="0"/>
    <x v="0"/>
    <x v="0"/>
    <x v="3"/>
    <x v="0"/>
    <x v="6"/>
  </r>
  <r>
    <x v="0"/>
    <x v="0"/>
    <x v="0"/>
    <x v="0"/>
    <x v="499"/>
    <x v="899"/>
    <n v="1221855.28"/>
    <x v="0"/>
    <x v="0"/>
    <x v="0"/>
    <x v="0"/>
    <x v="0"/>
    <x v="0"/>
    <x v="0"/>
    <x v="1"/>
    <x v="1"/>
    <x v="3"/>
  </r>
  <r>
    <x v="0"/>
    <x v="0"/>
    <x v="0"/>
    <x v="0"/>
    <x v="547"/>
    <x v="1006"/>
    <n v="180940.86"/>
    <x v="0"/>
    <x v="0"/>
    <x v="0"/>
    <x v="0"/>
    <x v="0"/>
    <x v="0"/>
    <x v="0"/>
    <x v="2"/>
    <x v="2"/>
    <x v="5"/>
  </r>
  <r>
    <x v="0"/>
    <x v="0"/>
    <x v="0"/>
    <x v="0"/>
    <x v="18"/>
    <x v="517"/>
    <n v="77507.429999999993"/>
    <x v="0"/>
    <x v="0"/>
    <x v="0"/>
    <x v="0"/>
    <x v="0"/>
    <x v="0"/>
    <x v="0"/>
    <x v="3"/>
    <x v="0"/>
    <x v="3"/>
  </r>
  <r>
    <x v="0"/>
    <x v="0"/>
    <x v="0"/>
    <x v="0"/>
    <x v="469"/>
    <x v="812"/>
    <n v="4536963.04"/>
    <x v="0"/>
    <x v="0"/>
    <x v="0"/>
    <x v="0"/>
    <x v="0"/>
    <x v="0"/>
    <x v="0"/>
    <x v="3"/>
    <x v="0"/>
    <x v="3"/>
  </r>
  <r>
    <x v="0"/>
    <x v="0"/>
    <x v="0"/>
    <x v="0"/>
    <x v="291"/>
    <x v="478"/>
    <n v="0"/>
    <x v="0"/>
    <x v="0"/>
    <x v="0"/>
    <x v="0"/>
    <x v="0"/>
    <x v="0"/>
    <x v="0"/>
    <x v="5"/>
    <x v="0"/>
    <x v="5"/>
  </r>
  <r>
    <x v="0"/>
    <x v="0"/>
    <x v="0"/>
    <x v="0"/>
    <x v="18"/>
    <x v="859"/>
    <n v="125053.12"/>
    <x v="0"/>
    <x v="0"/>
    <x v="0"/>
    <x v="0"/>
    <x v="0"/>
    <x v="0"/>
    <x v="0"/>
    <x v="3"/>
    <x v="0"/>
    <x v="7"/>
  </r>
  <r>
    <x v="0"/>
    <x v="0"/>
    <x v="0"/>
    <x v="0"/>
    <x v="659"/>
    <x v="1370"/>
    <n v="0"/>
    <x v="0"/>
    <x v="0"/>
    <x v="0"/>
    <x v="0"/>
    <x v="0"/>
    <x v="0"/>
    <x v="0"/>
    <x v="3"/>
    <x v="0"/>
    <x v="6"/>
  </r>
  <r>
    <x v="0"/>
    <x v="0"/>
    <x v="0"/>
    <x v="0"/>
    <x v="1"/>
    <x v="831"/>
    <n v="0"/>
    <x v="0"/>
    <x v="0"/>
    <x v="0"/>
    <x v="0"/>
    <x v="0"/>
    <x v="0"/>
    <x v="0"/>
    <x v="1"/>
    <x v="0"/>
    <x v="7"/>
  </r>
  <r>
    <x v="0"/>
    <x v="0"/>
    <x v="0"/>
    <x v="0"/>
    <x v="293"/>
    <x v="481"/>
    <n v="18660"/>
    <x v="0"/>
    <x v="0"/>
    <x v="0"/>
    <x v="0"/>
    <x v="0"/>
    <x v="0"/>
    <x v="0"/>
    <x v="2"/>
    <x v="0"/>
    <x v="4"/>
  </r>
  <r>
    <x v="0"/>
    <x v="0"/>
    <x v="0"/>
    <x v="0"/>
    <x v="5"/>
    <x v="754"/>
    <n v="3110465.06"/>
    <x v="0"/>
    <x v="0"/>
    <x v="0"/>
    <x v="0"/>
    <x v="0"/>
    <x v="0"/>
    <x v="0"/>
    <x v="3"/>
    <x v="0"/>
    <x v="4"/>
  </r>
  <r>
    <x v="0"/>
    <x v="0"/>
    <x v="0"/>
    <x v="0"/>
    <x v="126"/>
    <x v="168"/>
    <n v="0"/>
    <x v="0"/>
    <x v="0"/>
    <x v="0"/>
    <x v="0"/>
    <x v="0"/>
    <x v="0"/>
    <x v="0"/>
    <x v="0"/>
    <x v="0"/>
    <x v="6"/>
  </r>
  <r>
    <x v="0"/>
    <x v="0"/>
    <x v="0"/>
    <x v="0"/>
    <x v="613"/>
    <x v="1194"/>
    <n v="0"/>
    <x v="0"/>
    <x v="0"/>
    <x v="0"/>
    <x v="0"/>
    <x v="0"/>
    <x v="0"/>
    <x v="0"/>
    <x v="3"/>
    <x v="1"/>
    <x v="4"/>
  </r>
  <r>
    <x v="0"/>
    <x v="0"/>
    <x v="0"/>
    <x v="0"/>
    <x v="282"/>
    <x v="457"/>
    <n v="-817725.32"/>
    <x v="0"/>
    <x v="0"/>
    <x v="0"/>
    <x v="0"/>
    <x v="0"/>
    <x v="0"/>
    <x v="0"/>
    <x v="3"/>
    <x v="0"/>
    <x v="2"/>
  </r>
  <r>
    <x v="0"/>
    <x v="0"/>
    <x v="0"/>
    <x v="0"/>
    <x v="60"/>
    <x v="1342"/>
    <n v="0"/>
    <x v="0"/>
    <x v="0"/>
    <x v="0"/>
    <x v="0"/>
    <x v="0"/>
    <x v="0"/>
    <x v="0"/>
    <x v="3"/>
    <x v="0"/>
    <x v="4"/>
  </r>
  <r>
    <x v="0"/>
    <x v="0"/>
    <x v="0"/>
    <x v="0"/>
    <x v="18"/>
    <x v="517"/>
    <n v="80082.149999999994"/>
    <x v="0"/>
    <x v="0"/>
    <x v="0"/>
    <x v="0"/>
    <x v="0"/>
    <x v="0"/>
    <x v="0"/>
    <x v="3"/>
    <x v="0"/>
    <x v="0"/>
  </r>
  <r>
    <x v="0"/>
    <x v="0"/>
    <x v="0"/>
    <x v="0"/>
    <x v="639"/>
    <x v="1310"/>
    <n v="0"/>
    <x v="0"/>
    <x v="0"/>
    <x v="0"/>
    <x v="0"/>
    <x v="0"/>
    <x v="0"/>
    <x v="0"/>
    <x v="0"/>
    <x v="1"/>
    <x v="0"/>
  </r>
  <r>
    <x v="0"/>
    <x v="0"/>
    <x v="0"/>
    <x v="0"/>
    <x v="41"/>
    <x v="1287"/>
    <n v="0"/>
    <x v="0"/>
    <x v="0"/>
    <x v="0"/>
    <x v="0"/>
    <x v="0"/>
    <x v="0"/>
    <x v="0"/>
    <x v="3"/>
    <x v="0"/>
    <x v="7"/>
  </r>
  <r>
    <x v="0"/>
    <x v="0"/>
    <x v="0"/>
    <x v="0"/>
    <x v="11"/>
    <x v="958"/>
    <n v="0"/>
    <x v="0"/>
    <x v="0"/>
    <x v="0"/>
    <x v="0"/>
    <x v="0"/>
    <x v="0"/>
    <x v="0"/>
    <x v="3"/>
    <x v="0"/>
    <x v="3"/>
  </r>
  <r>
    <x v="0"/>
    <x v="0"/>
    <x v="0"/>
    <x v="0"/>
    <x v="226"/>
    <x v="340"/>
    <n v="0"/>
    <x v="0"/>
    <x v="0"/>
    <x v="0"/>
    <x v="0"/>
    <x v="0"/>
    <x v="0"/>
    <x v="0"/>
    <x v="3"/>
    <x v="0"/>
    <x v="5"/>
  </r>
  <r>
    <x v="0"/>
    <x v="0"/>
    <x v="0"/>
    <x v="0"/>
    <x v="45"/>
    <x v="51"/>
    <n v="0"/>
    <x v="0"/>
    <x v="0"/>
    <x v="0"/>
    <x v="0"/>
    <x v="0"/>
    <x v="0"/>
    <x v="0"/>
    <x v="1"/>
    <x v="0"/>
    <x v="7"/>
  </r>
  <r>
    <x v="0"/>
    <x v="0"/>
    <x v="0"/>
    <x v="0"/>
    <x v="527"/>
    <x v="964"/>
    <n v="0.37"/>
    <x v="0"/>
    <x v="0"/>
    <x v="0"/>
    <x v="0"/>
    <x v="0"/>
    <x v="0"/>
    <x v="0"/>
    <x v="3"/>
    <x v="0"/>
    <x v="0"/>
  </r>
  <r>
    <x v="0"/>
    <x v="0"/>
    <x v="0"/>
    <x v="0"/>
    <x v="524"/>
    <x v="959"/>
    <n v="0"/>
    <x v="0"/>
    <x v="0"/>
    <x v="0"/>
    <x v="0"/>
    <x v="0"/>
    <x v="0"/>
    <x v="0"/>
    <x v="3"/>
    <x v="0"/>
    <x v="3"/>
  </r>
  <r>
    <x v="0"/>
    <x v="0"/>
    <x v="0"/>
    <x v="0"/>
    <x v="13"/>
    <x v="767"/>
    <n v="737099.02"/>
    <x v="0"/>
    <x v="0"/>
    <x v="0"/>
    <x v="0"/>
    <x v="0"/>
    <x v="0"/>
    <x v="0"/>
    <x v="3"/>
    <x v="0"/>
    <x v="4"/>
  </r>
  <r>
    <x v="0"/>
    <x v="0"/>
    <x v="0"/>
    <x v="0"/>
    <x v="139"/>
    <x v="312"/>
    <n v="1265956.33"/>
    <x v="0"/>
    <x v="0"/>
    <x v="0"/>
    <x v="0"/>
    <x v="0"/>
    <x v="0"/>
    <x v="0"/>
    <x v="4"/>
    <x v="1"/>
    <x v="1"/>
  </r>
  <r>
    <x v="0"/>
    <x v="0"/>
    <x v="0"/>
    <x v="0"/>
    <x v="379"/>
    <x v="627"/>
    <n v="107167.38"/>
    <x v="0"/>
    <x v="0"/>
    <x v="0"/>
    <x v="0"/>
    <x v="0"/>
    <x v="0"/>
    <x v="0"/>
    <x v="2"/>
    <x v="0"/>
    <x v="6"/>
  </r>
  <r>
    <x v="0"/>
    <x v="0"/>
    <x v="0"/>
    <x v="0"/>
    <x v="630"/>
    <x v="1276"/>
    <n v="0"/>
    <x v="0"/>
    <x v="0"/>
    <x v="0"/>
    <x v="0"/>
    <x v="0"/>
    <x v="0"/>
    <x v="0"/>
    <x v="3"/>
    <x v="0"/>
    <x v="2"/>
  </r>
  <r>
    <x v="0"/>
    <x v="0"/>
    <x v="0"/>
    <x v="0"/>
    <x v="85"/>
    <x v="103"/>
    <n v="0"/>
    <x v="0"/>
    <x v="0"/>
    <x v="0"/>
    <x v="0"/>
    <x v="0"/>
    <x v="0"/>
    <x v="0"/>
    <x v="0"/>
    <x v="0"/>
    <x v="6"/>
  </r>
  <r>
    <x v="0"/>
    <x v="0"/>
    <x v="0"/>
    <x v="0"/>
    <x v="13"/>
    <x v="1240"/>
    <n v="0"/>
    <x v="0"/>
    <x v="0"/>
    <x v="0"/>
    <x v="0"/>
    <x v="0"/>
    <x v="0"/>
    <x v="0"/>
    <x v="3"/>
    <x v="0"/>
    <x v="6"/>
  </r>
  <r>
    <x v="0"/>
    <x v="0"/>
    <x v="0"/>
    <x v="0"/>
    <x v="104"/>
    <x v="222"/>
    <n v="0"/>
    <x v="0"/>
    <x v="0"/>
    <x v="0"/>
    <x v="0"/>
    <x v="0"/>
    <x v="0"/>
    <x v="0"/>
    <x v="0"/>
    <x v="0"/>
    <x v="0"/>
  </r>
  <r>
    <x v="0"/>
    <x v="0"/>
    <x v="0"/>
    <x v="0"/>
    <x v="1"/>
    <x v="1235"/>
    <n v="0"/>
    <x v="0"/>
    <x v="0"/>
    <x v="0"/>
    <x v="0"/>
    <x v="0"/>
    <x v="0"/>
    <x v="0"/>
    <x v="3"/>
    <x v="0"/>
    <x v="7"/>
  </r>
  <r>
    <x v="0"/>
    <x v="0"/>
    <x v="0"/>
    <x v="0"/>
    <x v="397"/>
    <x v="657"/>
    <n v="71203000.010000005"/>
    <x v="0"/>
    <x v="0"/>
    <x v="0"/>
    <x v="0"/>
    <x v="0"/>
    <x v="0"/>
    <x v="0"/>
    <x v="6"/>
    <x v="1"/>
    <x v="6"/>
  </r>
  <r>
    <x v="0"/>
    <x v="0"/>
    <x v="0"/>
    <x v="0"/>
    <x v="592"/>
    <x v="1128"/>
    <n v="0"/>
    <x v="0"/>
    <x v="0"/>
    <x v="0"/>
    <x v="0"/>
    <x v="0"/>
    <x v="0"/>
    <x v="0"/>
    <x v="3"/>
    <x v="1"/>
    <x v="0"/>
  </r>
  <r>
    <x v="0"/>
    <x v="0"/>
    <x v="0"/>
    <x v="0"/>
    <x v="628"/>
    <x v="1272"/>
    <n v="-179803.21"/>
    <x v="0"/>
    <x v="0"/>
    <x v="0"/>
    <x v="0"/>
    <x v="0"/>
    <x v="0"/>
    <x v="0"/>
    <x v="3"/>
    <x v="1"/>
    <x v="5"/>
  </r>
  <r>
    <x v="0"/>
    <x v="0"/>
    <x v="0"/>
    <x v="0"/>
    <x v="11"/>
    <x v="453"/>
    <n v="0"/>
    <x v="0"/>
    <x v="0"/>
    <x v="0"/>
    <x v="0"/>
    <x v="0"/>
    <x v="0"/>
    <x v="0"/>
    <x v="3"/>
    <x v="0"/>
    <x v="4"/>
  </r>
  <r>
    <x v="0"/>
    <x v="0"/>
    <x v="0"/>
    <x v="0"/>
    <x v="11"/>
    <x v="577"/>
    <n v="0"/>
    <x v="0"/>
    <x v="0"/>
    <x v="0"/>
    <x v="0"/>
    <x v="0"/>
    <x v="0"/>
    <x v="0"/>
    <x v="3"/>
    <x v="0"/>
    <x v="3"/>
  </r>
  <r>
    <x v="0"/>
    <x v="0"/>
    <x v="0"/>
    <x v="0"/>
    <x v="389"/>
    <x v="643"/>
    <n v="6325756.3700000001"/>
    <x v="0"/>
    <x v="0"/>
    <x v="0"/>
    <x v="0"/>
    <x v="0"/>
    <x v="0"/>
    <x v="0"/>
    <x v="2"/>
    <x v="1"/>
    <x v="1"/>
  </r>
  <r>
    <x v="0"/>
    <x v="0"/>
    <x v="0"/>
    <x v="0"/>
    <x v="13"/>
    <x v="764"/>
    <n v="0"/>
    <x v="0"/>
    <x v="0"/>
    <x v="0"/>
    <x v="0"/>
    <x v="0"/>
    <x v="0"/>
    <x v="0"/>
    <x v="3"/>
    <x v="0"/>
    <x v="5"/>
  </r>
  <r>
    <x v="0"/>
    <x v="0"/>
    <x v="0"/>
    <x v="0"/>
    <x v="199"/>
    <x v="295"/>
    <n v="0"/>
    <x v="0"/>
    <x v="0"/>
    <x v="0"/>
    <x v="0"/>
    <x v="0"/>
    <x v="0"/>
    <x v="0"/>
    <x v="0"/>
    <x v="1"/>
    <x v="1"/>
  </r>
  <r>
    <x v="0"/>
    <x v="0"/>
    <x v="0"/>
    <x v="0"/>
    <x v="13"/>
    <x v="189"/>
    <n v="421546"/>
    <x v="0"/>
    <x v="0"/>
    <x v="0"/>
    <x v="0"/>
    <x v="0"/>
    <x v="0"/>
    <x v="0"/>
    <x v="3"/>
    <x v="0"/>
    <x v="4"/>
  </r>
  <r>
    <x v="0"/>
    <x v="0"/>
    <x v="0"/>
    <x v="0"/>
    <x v="13"/>
    <x v="794"/>
    <n v="28945.67"/>
    <x v="0"/>
    <x v="0"/>
    <x v="0"/>
    <x v="0"/>
    <x v="0"/>
    <x v="0"/>
    <x v="0"/>
    <x v="3"/>
    <x v="0"/>
    <x v="4"/>
  </r>
  <r>
    <x v="0"/>
    <x v="0"/>
    <x v="0"/>
    <x v="0"/>
    <x v="1"/>
    <x v="831"/>
    <n v="0"/>
    <x v="0"/>
    <x v="0"/>
    <x v="0"/>
    <x v="0"/>
    <x v="0"/>
    <x v="0"/>
    <x v="0"/>
    <x v="1"/>
    <x v="0"/>
    <x v="4"/>
  </r>
  <r>
    <x v="0"/>
    <x v="0"/>
    <x v="0"/>
    <x v="0"/>
    <x v="269"/>
    <x v="432"/>
    <n v="0"/>
    <x v="0"/>
    <x v="0"/>
    <x v="0"/>
    <x v="0"/>
    <x v="0"/>
    <x v="0"/>
    <x v="0"/>
    <x v="0"/>
    <x v="0"/>
    <x v="6"/>
  </r>
  <r>
    <x v="0"/>
    <x v="0"/>
    <x v="0"/>
    <x v="0"/>
    <x v="168"/>
    <x v="251"/>
    <n v="0"/>
    <x v="0"/>
    <x v="0"/>
    <x v="0"/>
    <x v="0"/>
    <x v="0"/>
    <x v="0"/>
    <x v="0"/>
    <x v="0"/>
    <x v="0"/>
    <x v="4"/>
  </r>
  <r>
    <x v="0"/>
    <x v="0"/>
    <x v="0"/>
    <x v="0"/>
    <x v="13"/>
    <x v="189"/>
    <n v="379631.58"/>
    <x v="0"/>
    <x v="0"/>
    <x v="0"/>
    <x v="0"/>
    <x v="0"/>
    <x v="0"/>
    <x v="0"/>
    <x v="3"/>
    <x v="0"/>
    <x v="7"/>
  </r>
  <r>
    <x v="0"/>
    <x v="0"/>
    <x v="0"/>
    <x v="0"/>
    <x v="217"/>
    <x v="324"/>
    <n v="4185424.4"/>
    <x v="0"/>
    <x v="0"/>
    <x v="0"/>
    <x v="0"/>
    <x v="0"/>
    <x v="0"/>
    <x v="0"/>
    <x v="0"/>
    <x v="1"/>
    <x v="0"/>
  </r>
  <r>
    <x v="0"/>
    <x v="0"/>
    <x v="0"/>
    <x v="0"/>
    <x v="647"/>
    <x v="1335"/>
    <n v="-174206.76"/>
    <x v="0"/>
    <x v="0"/>
    <x v="0"/>
    <x v="0"/>
    <x v="0"/>
    <x v="0"/>
    <x v="0"/>
    <x v="3"/>
    <x v="0"/>
    <x v="5"/>
  </r>
  <r>
    <x v="0"/>
    <x v="0"/>
    <x v="0"/>
    <x v="0"/>
    <x v="88"/>
    <x v="161"/>
    <n v="0"/>
    <x v="0"/>
    <x v="0"/>
    <x v="0"/>
    <x v="0"/>
    <x v="0"/>
    <x v="0"/>
    <x v="0"/>
    <x v="0"/>
    <x v="0"/>
    <x v="7"/>
  </r>
  <r>
    <x v="0"/>
    <x v="0"/>
    <x v="0"/>
    <x v="0"/>
    <x v="136"/>
    <x v="671"/>
    <n v="2541026.81"/>
    <x v="0"/>
    <x v="0"/>
    <x v="0"/>
    <x v="0"/>
    <x v="0"/>
    <x v="0"/>
    <x v="0"/>
    <x v="2"/>
    <x v="1"/>
    <x v="3"/>
  </r>
  <r>
    <x v="0"/>
    <x v="0"/>
    <x v="0"/>
    <x v="0"/>
    <x v="41"/>
    <x v="505"/>
    <n v="0"/>
    <x v="0"/>
    <x v="0"/>
    <x v="0"/>
    <x v="0"/>
    <x v="0"/>
    <x v="0"/>
    <x v="0"/>
    <x v="3"/>
    <x v="0"/>
    <x v="6"/>
  </r>
  <r>
    <x v="0"/>
    <x v="0"/>
    <x v="0"/>
    <x v="0"/>
    <x v="578"/>
    <x v="1091"/>
    <n v="0"/>
    <x v="0"/>
    <x v="0"/>
    <x v="0"/>
    <x v="0"/>
    <x v="0"/>
    <x v="0"/>
    <x v="0"/>
    <x v="4"/>
    <x v="0"/>
    <x v="4"/>
  </r>
  <r>
    <x v="0"/>
    <x v="0"/>
    <x v="0"/>
    <x v="0"/>
    <x v="1"/>
    <x v="1266"/>
    <n v="3906203.79"/>
    <x v="0"/>
    <x v="0"/>
    <x v="0"/>
    <x v="0"/>
    <x v="0"/>
    <x v="0"/>
    <x v="0"/>
    <x v="3"/>
    <x v="0"/>
    <x v="6"/>
  </r>
  <r>
    <x v="0"/>
    <x v="0"/>
    <x v="0"/>
    <x v="0"/>
    <x v="91"/>
    <x v="109"/>
    <n v="1497519.02"/>
    <x v="0"/>
    <x v="0"/>
    <x v="0"/>
    <x v="0"/>
    <x v="0"/>
    <x v="0"/>
    <x v="0"/>
    <x v="0"/>
    <x v="1"/>
    <x v="2"/>
  </r>
  <r>
    <x v="0"/>
    <x v="0"/>
    <x v="0"/>
    <x v="0"/>
    <x v="18"/>
    <x v="1211"/>
    <n v="78893.77"/>
    <x v="0"/>
    <x v="0"/>
    <x v="0"/>
    <x v="0"/>
    <x v="0"/>
    <x v="0"/>
    <x v="0"/>
    <x v="3"/>
    <x v="0"/>
    <x v="2"/>
  </r>
  <r>
    <x v="0"/>
    <x v="0"/>
    <x v="0"/>
    <x v="0"/>
    <x v="177"/>
    <x v="263"/>
    <n v="38483562.490000002"/>
    <x v="0"/>
    <x v="0"/>
    <x v="0"/>
    <x v="0"/>
    <x v="0"/>
    <x v="0"/>
    <x v="0"/>
    <x v="0"/>
    <x v="0"/>
    <x v="2"/>
  </r>
  <r>
    <x v="0"/>
    <x v="0"/>
    <x v="0"/>
    <x v="0"/>
    <x v="473"/>
    <x v="826"/>
    <n v="0"/>
    <x v="0"/>
    <x v="0"/>
    <x v="0"/>
    <x v="0"/>
    <x v="0"/>
    <x v="0"/>
    <x v="0"/>
    <x v="3"/>
    <x v="1"/>
    <x v="4"/>
  </r>
  <r>
    <x v="0"/>
    <x v="0"/>
    <x v="0"/>
    <x v="0"/>
    <x v="92"/>
    <x v="110"/>
    <n v="0"/>
    <x v="0"/>
    <x v="0"/>
    <x v="0"/>
    <x v="0"/>
    <x v="0"/>
    <x v="0"/>
    <x v="0"/>
    <x v="3"/>
    <x v="1"/>
    <x v="6"/>
  </r>
  <r>
    <x v="0"/>
    <x v="0"/>
    <x v="0"/>
    <x v="0"/>
    <x v="542"/>
    <x v="990"/>
    <n v="-203616.18"/>
    <x v="0"/>
    <x v="0"/>
    <x v="0"/>
    <x v="0"/>
    <x v="0"/>
    <x v="0"/>
    <x v="0"/>
    <x v="3"/>
    <x v="0"/>
    <x v="4"/>
  </r>
  <r>
    <x v="0"/>
    <x v="0"/>
    <x v="0"/>
    <x v="0"/>
    <x v="132"/>
    <x v="178"/>
    <n v="0"/>
    <x v="0"/>
    <x v="0"/>
    <x v="0"/>
    <x v="0"/>
    <x v="0"/>
    <x v="0"/>
    <x v="0"/>
    <x v="3"/>
    <x v="0"/>
    <x v="4"/>
  </r>
  <r>
    <x v="0"/>
    <x v="0"/>
    <x v="0"/>
    <x v="0"/>
    <x v="532"/>
    <x v="969"/>
    <n v="0"/>
    <x v="0"/>
    <x v="0"/>
    <x v="0"/>
    <x v="0"/>
    <x v="0"/>
    <x v="0"/>
    <x v="0"/>
    <x v="3"/>
    <x v="0"/>
    <x v="0"/>
  </r>
  <r>
    <x v="0"/>
    <x v="0"/>
    <x v="0"/>
    <x v="0"/>
    <x v="214"/>
    <x v="556"/>
    <n v="0"/>
    <x v="0"/>
    <x v="0"/>
    <x v="0"/>
    <x v="0"/>
    <x v="0"/>
    <x v="0"/>
    <x v="0"/>
    <x v="3"/>
    <x v="0"/>
    <x v="7"/>
  </r>
  <r>
    <x v="0"/>
    <x v="0"/>
    <x v="0"/>
    <x v="0"/>
    <x v="300"/>
    <x v="489"/>
    <n v="0"/>
    <x v="0"/>
    <x v="0"/>
    <x v="0"/>
    <x v="0"/>
    <x v="0"/>
    <x v="0"/>
    <x v="0"/>
    <x v="0"/>
    <x v="0"/>
    <x v="7"/>
  </r>
  <r>
    <x v="0"/>
    <x v="0"/>
    <x v="0"/>
    <x v="0"/>
    <x v="309"/>
    <x v="500"/>
    <n v="0"/>
    <x v="0"/>
    <x v="0"/>
    <x v="0"/>
    <x v="0"/>
    <x v="0"/>
    <x v="0"/>
    <x v="0"/>
    <x v="2"/>
    <x v="0"/>
    <x v="4"/>
  </r>
  <r>
    <x v="0"/>
    <x v="0"/>
    <x v="0"/>
    <x v="0"/>
    <x v="18"/>
    <x v="573"/>
    <n v="0"/>
    <x v="0"/>
    <x v="0"/>
    <x v="0"/>
    <x v="0"/>
    <x v="0"/>
    <x v="0"/>
    <x v="0"/>
    <x v="3"/>
    <x v="0"/>
    <x v="7"/>
  </r>
  <r>
    <x v="0"/>
    <x v="0"/>
    <x v="0"/>
    <x v="0"/>
    <x v="188"/>
    <x v="277"/>
    <n v="0"/>
    <x v="0"/>
    <x v="0"/>
    <x v="0"/>
    <x v="0"/>
    <x v="0"/>
    <x v="0"/>
    <x v="0"/>
    <x v="2"/>
    <x v="0"/>
    <x v="3"/>
  </r>
  <r>
    <x v="0"/>
    <x v="0"/>
    <x v="0"/>
    <x v="0"/>
    <x v="493"/>
    <x v="1363"/>
    <n v="0"/>
    <x v="0"/>
    <x v="0"/>
    <x v="0"/>
    <x v="0"/>
    <x v="0"/>
    <x v="0"/>
    <x v="0"/>
    <x v="1"/>
    <x v="1"/>
    <x v="0"/>
  </r>
  <r>
    <x v="0"/>
    <x v="0"/>
    <x v="0"/>
    <x v="0"/>
    <x v="179"/>
    <x v="265"/>
    <n v="0"/>
    <x v="0"/>
    <x v="0"/>
    <x v="0"/>
    <x v="0"/>
    <x v="0"/>
    <x v="0"/>
    <x v="0"/>
    <x v="3"/>
    <x v="0"/>
    <x v="1"/>
  </r>
  <r>
    <x v="0"/>
    <x v="0"/>
    <x v="0"/>
    <x v="0"/>
    <x v="329"/>
    <x v="994"/>
    <n v="58300.7"/>
    <x v="0"/>
    <x v="0"/>
    <x v="0"/>
    <x v="0"/>
    <x v="0"/>
    <x v="0"/>
    <x v="0"/>
    <x v="3"/>
    <x v="0"/>
    <x v="2"/>
  </r>
  <r>
    <x v="0"/>
    <x v="0"/>
    <x v="0"/>
    <x v="0"/>
    <x v="158"/>
    <x v="233"/>
    <n v="349420.85"/>
    <x v="0"/>
    <x v="0"/>
    <x v="0"/>
    <x v="0"/>
    <x v="0"/>
    <x v="0"/>
    <x v="0"/>
    <x v="0"/>
    <x v="1"/>
    <x v="2"/>
  </r>
  <r>
    <x v="0"/>
    <x v="0"/>
    <x v="0"/>
    <x v="0"/>
    <x v="631"/>
    <x v="1277"/>
    <n v="0"/>
    <x v="0"/>
    <x v="0"/>
    <x v="0"/>
    <x v="0"/>
    <x v="0"/>
    <x v="0"/>
    <x v="0"/>
    <x v="3"/>
    <x v="0"/>
    <x v="5"/>
  </r>
  <r>
    <x v="0"/>
    <x v="0"/>
    <x v="0"/>
    <x v="0"/>
    <x v="12"/>
    <x v="12"/>
    <n v="274862.05"/>
    <x v="0"/>
    <x v="0"/>
    <x v="0"/>
    <x v="0"/>
    <x v="0"/>
    <x v="0"/>
    <x v="0"/>
    <x v="2"/>
    <x v="0"/>
    <x v="5"/>
  </r>
  <r>
    <x v="0"/>
    <x v="0"/>
    <x v="0"/>
    <x v="0"/>
    <x v="139"/>
    <x v="381"/>
    <n v="94135.24"/>
    <x v="0"/>
    <x v="0"/>
    <x v="0"/>
    <x v="0"/>
    <x v="0"/>
    <x v="0"/>
    <x v="0"/>
    <x v="0"/>
    <x v="0"/>
    <x v="6"/>
  </r>
  <r>
    <x v="0"/>
    <x v="0"/>
    <x v="0"/>
    <x v="0"/>
    <x v="170"/>
    <x v="1019"/>
    <n v="1576381.69"/>
    <x v="0"/>
    <x v="0"/>
    <x v="0"/>
    <x v="0"/>
    <x v="0"/>
    <x v="0"/>
    <x v="0"/>
    <x v="3"/>
    <x v="1"/>
    <x v="0"/>
  </r>
  <r>
    <x v="0"/>
    <x v="0"/>
    <x v="0"/>
    <x v="0"/>
    <x v="41"/>
    <x v="351"/>
    <n v="0"/>
    <x v="0"/>
    <x v="0"/>
    <x v="0"/>
    <x v="0"/>
    <x v="0"/>
    <x v="0"/>
    <x v="0"/>
    <x v="3"/>
    <x v="0"/>
    <x v="5"/>
  </r>
  <r>
    <x v="0"/>
    <x v="0"/>
    <x v="0"/>
    <x v="0"/>
    <x v="290"/>
    <x v="477"/>
    <n v="0"/>
    <x v="0"/>
    <x v="0"/>
    <x v="0"/>
    <x v="0"/>
    <x v="0"/>
    <x v="0"/>
    <x v="0"/>
    <x v="5"/>
    <x v="1"/>
    <x v="6"/>
  </r>
  <r>
    <x v="0"/>
    <x v="0"/>
    <x v="0"/>
    <x v="0"/>
    <x v="1"/>
    <x v="1248"/>
    <n v="1496.7"/>
    <x v="0"/>
    <x v="0"/>
    <x v="0"/>
    <x v="0"/>
    <x v="0"/>
    <x v="0"/>
    <x v="0"/>
    <x v="3"/>
    <x v="0"/>
    <x v="7"/>
  </r>
  <r>
    <x v="0"/>
    <x v="0"/>
    <x v="0"/>
    <x v="0"/>
    <x v="1"/>
    <x v="692"/>
    <n v="299483.51"/>
    <x v="0"/>
    <x v="0"/>
    <x v="0"/>
    <x v="0"/>
    <x v="0"/>
    <x v="0"/>
    <x v="0"/>
    <x v="3"/>
    <x v="0"/>
    <x v="0"/>
  </r>
  <r>
    <x v="0"/>
    <x v="0"/>
    <x v="0"/>
    <x v="0"/>
    <x v="5"/>
    <x v="327"/>
    <n v="0"/>
    <x v="0"/>
    <x v="0"/>
    <x v="0"/>
    <x v="0"/>
    <x v="0"/>
    <x v="0"/>
    <x v="0"/>
    <x v="0"/>
    <x v="0"/>
    <x v="4"/>
  </r>
  <r>
    <x v="0"/>
    <x v="0"/>
    <x v="0"/>
    <x v="0"/>
    <x v="600"/>
    <x v="1151"/>
    <n v="0"/>
    <x v="0"/>
    <x v="0"/>
    <x v="0"/>
    <x v="0"/>
    <x v="0"/>
    <x v="0"/>
    <x v="0"/>
    <x v="3"/>
    <x v="0"/>
    <x v="0"/>
  </r>
  <r>
    <x v="0"/>
    <x v="0"/>
    <x v="0"/>
    <x v="0"/>
    <x v="1"/>
    <x v="26"/>
    <n v="36929.480000000003"/>
    <x v="0"/>
    <x v="0"/>
    <x v="0"/>
    <x v="0"/>
    <x v="0"/>
    <x v="0"/>
    <x v="0"/>
    <x v="3"/>
    <x v="0"/>
    <x v="2"/>
  </r>
  <r>
    <x v="0"/>
    <x v="0"/>
    <x v="0"/>
    <x v="0"/>
    <x v="13"/>
    <x v="119"/>
    <n v="0"/>
    <x v="0"/>
    <x v="0"/>
    <x v="0"/>
    <x v="0"/>
    <x v="0"/>
    <x v="0"/>
    <x v="0"/>
    <x v="3"/>
    <x v="0"/>
    <x v="1"/>
  </r>
  <r>
    <x v="0"/>
    <x v="0"/>
    <x v="0"/>
    <x v="0"/>
    <x v="5"/>
    <x v="753"/>
    <n v="2984.65"/>
    <x v="0"/>
    <x v="0"/>
    <x v="0"/>
    <x v="0"/>
    <x v="0"/>
    <x v="0"/>
    <x v="0"/>
    <x v="1"/>
    <x v="0"/>
    <x v="6"/>
  </r>
  <r>
    <x v="0"/>
    <x v="0"/>
    <x v="0"/>
    <x v="0"/>
    <x v="1"/>
    <x v="116"/>
    <n v="261397.17"/>
    <x v="0"/>
    <x v="0"/>
    <x v="0"/>
    <x v="0"/>
    <x v="0"/>
    <x v="0"/>
    <x v="0"/>
    <x v="3"/>
    <x v="0"/>
    <x v="1"/>
  </r>
  <r>
    <x v="0"/>
    <x v="0"/>
    <x v="0"/>
    <x v="0"/>
    <x v="125"/>
    <x v="167"/>
    <n v="0"/>
    <x v="0"/>
    <x v="0"/>
    <x v="0"/>
    <x v="0"/>
    <x v="0"/>
    <x v="0"/>
    <x v="0"/>
    <x v="0"/>
    <x v="0"/>
    <x v="4"/>
  </r>
  <r>
    <x v="0"/>
    <x v="0"/>
    <x v="0"/>
    <x v="0"/>
    <x v="18"/>
    <x v="1319"/>
    <n v="0"/>
    <x v="0"/>
    <x v="0"/>
    <x v="0"/>
    <x v="0"/>
    <x v="0"/>
    <x v="0"/>
    <x v="0"/>
    <x v="3"/>
    <x v="0"/>
    <x v="5"/>
  </r>
  <r>
    <x v="0"/>
    <x v="0"/>
    <x v="0"/>
    <x v="0"/>
    <x v="258"/>
    <x v="408"/>
    <n v="0"/>
    <x v="0"/>
    <x v="0"/>
    <x v="0"/>
    <x v="0"/>
    <x v="0"/>
    <x v="0"/>
    <x v="0"/>
    <x v="2"/>
    <x v="1"/>
    <x v="6"/>
  </r>
  <r>
    <x v="0"/>
    <x v="0"/>
    <x v="0"/>
    <x v="0"/>
    <x v="296"/>
    <x v="484"/>
    <n v="0"/>
    <x v="0"/>
    <x v="0"/>
    <x v="0"/>
    <x v="0"/>
    <x v="0"/>
    <x v="0"/>
    <x v="0"/>
    <x v="5"/>
    <x v="0"/>
    <x v="5"/>
  </r>
  <r>
    <x v="0"/>
    <x v="0"/>
    <x v="0"/>
    <x v="0"/>
    <x v="4"/>
    <x v="123"/>
    <n v="0"/>
    <x v="0"/>
    <x v="0"/>
    <x v="0"/>
    <x v="0"/>
    <x v="0"/>
    <x v="0"/>
    <x v="0"/>
    <x v="3"/>
    <x v="0"/>
    <x v="4"/>
  </r>
  <r>
    <x v="0"/>
    <x v="0"/>
    <x v="0"/>
    <x v="0"/>
    <x v="21"/>
    <x v="1087"/>
    <n v="0"/>
    <x v="0"/>
    <x v="0"/>
    <x v="0"/>
    <x v="0"/>
    <x v="0"/>
    <x v="0"/>
    <x v="0"/>
    <x v="0"/>
    <x v="0"/>
    <x v="4"/>
  </r>
  <r>
    <x v="0"/>
    <x v="0"/>
    <x v="0"/>
    <x v="0"/>
    <x v="43"/>
    <x v="284"/>
    <n v="0"/>
    <x v="0"/>
    <x v="0"/>
    <x v="0"/>
    <x v="0"/>
    <x v="0"/>
    <x v="0"/>
    <x v="0"/>
    <x v="0"/>
    <x v="0"/>
    <x v="7"/>
  </r>
  <r>
    <x v="0"/>
    <x v="0"/>
    <x v="0"/>
    <x v="0"/>
    <x v="123"/>
    <x v="163"/>
    <n v="0"/>
    <x v="0"/>
    <x v="0"/>
    <x v="0"/>
    <x v="0"/>
    <x v="0"/>
    <x v="0"/>
    <x v="0"/>
    <x v="0"/>
    <x v="0"/>
    <x v="7"/>
  </r>
  <r>
    <x v="0"/>
    <x v="0"/>
    <x v="0"/>
    <x v="0"/>
    <x v="26"/>
    <x v="291"/>
    <n v="0"/>
    <x v="0"/>
    <x v="0"/>
    <x v="0"/>
    <x v="0"/>
    <x v="0"/>
    <x v="0"/>
    <x v="0"/>
    <x v="0"/>
    <x v="0"/>
    <x v="1"/>
  </r>
  <r>
    <x v="0"/>
    <x v="0"/>
    <x v="0"/>
    <x v="0"/>
    <x v="419"/>
    <x v="697"/>
    <n v="-88875.53"/>
    <x v="0"/>
    <x v="0"/>
    <x v="0"/>
    <x v="0"/>
    <x v="0"/>
    <x v="0"/>
    <x v="0"/>
    <x v="3"/>
    <x v="0"/>
    <x v="1"/>
  </r>
  <r>
    <x v="0"/>
    <x v="0"/>
    <x v="0"/>
    <x v="0"/>
    <x v="5"/>
    <x v="513"/>
    <n v="332904.89"/>
    <x v="0"/>
    <x v="0"/>
    <x v="0"/>
    <x v="0"/>
    <x v="0"/>
    <x v="0"/>
    <x v="0"/>
    <x v="4"/>
    <x v="1"/>
    <x v="6"/>
  </r>
  <r>
    <x v="0"/>
    <x v="0"/>
    <x v="0"/>
    <x v="0"/>
    <x v="464"/>
    <x v="799"/>
    <n v="0"/>
    <x v="0"/>
    <x v="0"/>
    <x v="0"/>
    <x v="0"/>
    <x v="0"/>
    <x v="0"/>
    <x v="0"/>
    <x v="0"/>
    <x v="0"/>
    <x v="4"/>
  </r>
  <r>
    <x v="0"/>
    <x v="0"/>
    <x v="0"/>
    <x v="0"/>
    <x v="13"/>
    <x v="1174"/>
    <n v="0"/>
    <x v="0"/>
    <x v="0"/>
    <x v="0"/>
    <x v="0"/>
    <x v="0"/>
    <x v="0"/>
    <x v="0"/>
    <x v="3"/>
    <x v="0"/>
    <x v="6"/>
  </r>
  <r>
    <x v="0"/>
    <x v="0"/>
    <x v="0"/>
    <x v="0"/>
    <x v="603"/>
    <x v="1158"/>
    <n v="0"/>
    <x v="0"/>
    <x v="0"/>
    <x v="0"/>
    <x v="0"/>
    <x v="0"/>
    <x v="0"/>
    <x v="0"/>
    <x v="3"/>
    <x v="1"/>
    <x v="0"/>
  </r>
  <r>
    <x v="0"/>
    <x v="0"/>
    <x v="0"/>
    <x v="0"/>
    <x v="493"/>
    <x v="1363"/>
    <n v="0"/>
    <x v="0"/>
    <x v="0"/>
    <x v="0"/>
    <x v="0"/>
    <x v="0"/>
    <x v="0"/>
    <x v="0"/>
    <x v="1"/>
    <x v="1"/>
    <x v="4"/>
  </r>
  <r>
    <x v="0"/>
    <x v="0"/>
    <x v="0"/>
    <x v="0"/>
    <x v="18"/>
    <x v="882"/>
    <n v="0"/>
    <x v="0"/>
    <x v="0"/>
    <x v="0"/>
    <x v="0"/>
    <x v="0"/>
    <x v="0"/>
    <x v="0"/>
    <x v="3"/>
    <x v="0"/>
    <x v="0"/>
  </r>
  <r>
    <x v="0"/>
    <x v="0"/>
    <x v="0"/>
    <x v="0"/>
    <x v="502"/>
    <x v="907"/>
    <n v="-267653.94"/>
    <x v="0"/>
    <x v="0"/>
    <x v="0"/>
    <x v="0"/>
    <x v="0"/>
    <x v="0"/>
    <x v="0"/>
    <x v="3"/>
    <x v="0"/>
    <x v="1"/>
  </r>
  <r>
    <x v="0"/>
    <x v="0"/>
    <x v="0"/>
    <x v="0"/>
    <x v="31"/>
    <x v="33"/>
    <n v="0"/>
    <x v="0"/>
    <x v="0"/>
    <x v="0"/>
    <x v="0"/>
    <x v="0"/>
    <x v="0"/>
    <x v="0"/>
    <x v="0"/>
    <x v="0"/>
    <x v="7"/>
  </r>
  <r>
    <x v="0"/>
    <x v="0"/>
    <x v="0"/>
    <x v="0"/>
    <x v="280"/>
    <x v="455"/>
    <n v="0"/>
    <x v="0"/>
    <x v="0"/>
    <x v="0"/>
    <x v="0"/>
    <x v="0"/>
    <x v="0"/>
    <x v="0"/>
    <x v="5"/>
    <x v="0"/>
    <x v="7"/>
  </r>
  <r>
    <x v="0"/>
    <x v="0"/>
    <x v="0"/>
    <x v="0"/>
    <x v="493"/>
    <x v="1092"/>
    <n v="0"/>
    <x v="0"/>
    <x v="0"/>
    <x v="0"/>
    <x v="0"/>
    <x v="0"/>
    <x v="0"/>
    <x v="0"/>
    <x v="2"/>
    <x v="0"/>
    <x v="5"/>
  </r>
  <r>
    <x v="0"/>
    <x v="0"/>
    <x v="0"/>
    <x v="0"/>
    <x v="18"/>
    <x v="1144"/>
    <n v="0"/>
    <x v="0"/>
    <x v="0"/>
    <x v="0"/>
    <x v="0"/>
    <x v="0"/>
    <x v="0"/>
    <x v="0"/>
    <x v="3"/>
    <x v="0"/>
    <x v="5"/>
  </r>
  <r>
    <x v="0"/>
    <x v="0"/>
    <x v="0"/>
    <x v="0"/>
    <x v="336"/>
    <x v="543"/>
    <n v="39770.400000000001"/>
    <x v="0"/>
    <x v="0"/>
    <x v="0"/>
    <x v="0"/>
    <x v="0"/>
    <x v="0"/>
    <x v="0"/>
    <x v="3"/>
    <x v="1"/>
    <x v="2"/>
  </r>
  <r>
    <x v="0"/>
    <x v="0"/>
    <x v="0"/>
    <x v="0"/>
    <x v="226"/>
    <x v="340"/>
    <n v="0"/>
    <x v="0"/>
    <x v="0"/>
    <x v="0"/>
    <x v="0"/>
    <x v="0"/>
    <x v="0"/>
    <x v="0"/>
    <x v="3"/>
    <x v="0"/>
    <x v="0"/>
  </r>
  <r>
    <x v="0"/>
    <x v="0"/>
    <x v="0"/>
    <x v="0"/>
    <x v="597"/>
    <x v="1143"/>
    <n v="370314.83"/>
    <x v="0"/>
    <x v="0"/>
    <x v="0"/>
    <x v="0"/>
    <x v="0"/>
    <x v="0"/>
    <x v="0"/>
    <x v="3"/>
    <x v="1"/>
    <x v="1"/>
  </r>
  <r>
    <x v="0"/>
    <x v="0"/>
    <x v="0"/>
    <x v="0"/>
    <x v="621"/>
    <x v="1250"/>
    <n v="11092601.810000001"/>
    <x v="0"/>
    <x v="0"/>
    <x v="0"/>
    <x v="0"/>
    <x v="0"/>
    <x v="0"/>
    <x v="0"/>
    <x v="3"/>
    <x v="1"/>
    <x v="4"/>
  </r>
  <r>
    <x v="0"/>
    <x v="0"/>
    <x v="0"/>
    <x v="0"/>
    <x v="517"/>
    <x v="943"/>
    <n v="0"/>
    <x v="0"/>
    <x v="0"/>
    <x v="0"/>
    <x v="0"/>
    <x v="0"/>
    <x v="0"/>
    <x v="0"/>
    <x v="3"/>
    <x v="1"/>
    <x v="3"/>
  </r>
  <r>
    <x v="0"/>
    <x v="0"/>
    <x v="0"/>
    <x v="0"/>
    <x v="53"/>
    <x v="346"/>
    <n v="0"/>
    <x v="0"/>
    <x v="0"/>
    <x v="0"/>
    <x v="0"/>
    <x v="0"/>
    <x v="0"/>
    <x v="0"/>
    <x v="1"/>
    <x v="0"/>
    <x v="6"/>
  </r>
  <r>
    <x v="0"/>
    <x v="0"/>
    <x v="0"/>
    <x v="0"/>
    <x v="88"/>
    <x v="106"/>
    <n v="682.13"/>
    <x v="0"/>
    <x v="0"/>
    <x v="0"/>
    <x v="0"/>
    <x v="0"/>
    <x v="0"/>
    <x v="0"/>
    <x v="4"/>
    <x v="0"/>
    <x v="5"/>
  </r>
  <r>
    <x v="0"/>
    <x v="0"/>
    <x v="0"/>
    <x v="0"/>
    <x v="13"/>
    <x v="119"/>
    <n v="0"/>
    <x v="0"/>
    <x v="0"/>
    <x v="0"/>
    <x v="0"/>
    <x v="0"/>
    <x v="0"/>
    <x v="0"/>
    <x v="3"/>
    <x v="0"/>
    <x v="7"/>
  </r>
  <r>
    <x v="0"/>
    <x v="0"/>
    <x v="0"/>
    <x v="0"/>
    <x v="306"/>
    <x v="497"/>
    <n v="-4415911.9800000004"/>
    <x v="0"/>
    <x v="0"/>
    <x v="0"/>
    <x v="0"/>
    <x v="0"/>
    <x v="0"/>
    <x v="0"/>
    <x v="3"/>
    <x v="0"/>
    <x v="1"/>
  </r>
  <r>
    <x v="0"/>
    <x v="0"/>
    <x v="0"/>
    <x v="0"/>
    <x v="640"/>
    <x v="1312"/>
    <n v="0"/>
    <x v="0"/>
    <x v="0"/>
    <x v="0"/>
    <x v="0"/>
    <x v="0"/>
    <x v="0"/>
    <x v="0"/>
    <x v="6"/>
    <x v="1"/>
    <x v="3"/>
  </r>
  <r>
    <x v="0"/>
    <x v="0"/>
    <x v="0"/>
    <x v="0"/>
    <x v="18"/>
    <x v="1209"/>
    <n v="0"/>
    <x v="0"/>
    <x v="0"/>
    <x v="0"/>
    <x v="0"/>
    <x v="0"/>
    <x v="0"/>
    <x v="0"/>
    <x v="3"/>
    <x v="0"/>
    <x v="2"/>
  </r>
  <r>
    <x v="0"/>
    <x v="0"/>
    <x v="0"/>
    <x v="0"/>
    <x v="303"/>
    <x v="492"/>
    <n v="0"/>
    <x v="0"/>
    <x v="0"/>
    <x v="0"/>
    <x v="0"/>
    <x v="0"/>
    <x v="0"/>
    <x v="0"/>
    <x v="6"/>
    <x v="1"/>
    <x v="7"/>
  </r>
  <r>
    <x v="0"/>
    <x v="0"/>
    <x v="0"/>
    <x v="0"/>
    <x v="331"/>
    <x v="534"/>
    <n v="0"/>
    <x v="0"/>
    <x v="0"/>
    <x v="0"/>
    <x v="0"/>
    <x v="0"/>
    <x v="0"/>
    <x v="0"/>
    <x v="4"/>
    <x v="0"/>
    <x v="4"/>
  </r>
  <r>
    <x v="0"/>
    <x v="0"/>
    <x v="0"/>
    <x v="0"/>
    <x v="13"/>
    <x v="1210"/>
    <n v="25162.78"/>
    <x v="0"/>
    <x v="0"/>
    <x v="0"/>
    <x v="0"/>
    <x v="0"/>
    <x v="0"/>
    <x v="0"/>
    <x v="1"/>
    <x v="0"/>
    <x v="1"/>
  </r>
  <r>
    <x v="0"/>
    <x v="0"/>
    <x v="0"/>
    <x v="0"/>
    <x v="430"/>
    <x v="1349"/>
    <n v="0"/>
    <x v="0"/>
    <x v="0"/>
    <x v="0"/>
    <x v="0"/>
    <x v="0"/>
    <x v="0"/>
    <x v="0"/>
    <x v="1"/>
    <x v="1"/>
    <x v="4"/>
  </r>
  <r>
    <x v="0"/>
    <x v="0"/>
    <x v="0"/>
    <x v="0"/>
    <x v="101"/>
    <x v="124"/>
    <n v="0"/>
    <x v="0"/>
    <x v="0"/>
    <x v="0"/>
    <x v="0"/>
    <x v="0"/>
    <x v="0"/>
    <x v="0"/>
    <x v="0"/>
    <x v="0"/>
    <x v="3"/>
  </r>
  <r>
    <x v="0"/>
    <x v="0"/>
    <x v="0"/>
    <x v="0"/>
    <x v="439"/>
    <x v="746"/>
    <n v="23581769.949999999"/>
    <x v="0"/>
    <x v="0"/>
    <x v="0"/>
    <x v="0"/>
    <x v="0"/>
    <x v="0"/>
    <x v="0"/>
    <x v="3"/>
    <x v="1"/>
    <x v="6"/>
  </r>
  <r>
    <x v="0"/>
    <x v="0"/>
    <x v="0"/>
    <x v="0"/>
    <x v="334"/>
    <x v="970"/>
    <n v="835765.96"/>
    <x v="0"/>
    <x v="0"/>
    <x v="0"/>
    <x v="0"/>
    <x v="0"/>
    <x v="0"/>
    <x v="0"/>
    <x v="2"/>
    <x v="1"/>
    <x v="1"/>
  </r>
  <r>
    <x v="0"/>
    <x v="0"/>
    <x v="0"/>
    <x v="0"/>
    <x v="642"/>
    <x v="1320"/>
    <n v="1837473.76"/>
    <x v="0"/>
    <x v="0"/>
    <x v="0"/>
    <x v="0"/>
    <x v="0"/>
    <x v="0"/>
    <x v="0"/>
    <x v="3"/>
    <x v="1"/>
    <x v="1"/>
  </r>
  <r>
    <x v="0"/>
    <x v="0"/>
    <x v="0"/>
    <x v="0"/>
    <x v="641"/>
    <x v="1315"/>
    <n v="0"/>
    <x v="0"/>
    <x v="0"/>
    <x v="0"/>
    <x v="0"/>
    <x v="0"/>
    <x v="0"/>
    <x v="0"/>
    <x v="3"/>
    <x v="0"/>
    <x v="1"/>
  </r>
  <r>
    <x v="0"/>
    <x v="0"/>
    <x v="0"/>
    <x v="0"/>
    <x v="161"/>
    <x v="239"/>
    <n v="2057142.8"/>
    <x v="0"/>
    <x v="0"/>
    <x v="0"/>
    <x v="0"/>
    <x v="0"/>
    <x v="0"/>
    <x v="0"/>
    <x v="3"/>
    <x v="0"/>
    <x v="7"/>
  </r>
  <r>
    <x v="0"/>
    <x v="0"/>
    <x v="0"/>
    <x v="0"/>
    <x v="620"/>
    <x v="1228"/>
    <n v="8496940.4600000009"/>
    <x v="0"/>
    <x v="0"/>
    <x v="0"/>
    <x v="0"/>
    <x v="0"/>
    <x v="0"/>
    <x v="0"/>
    <x v="3"/>
    <x v="1"/>
    <x v="0"/>
  </r>
  <r>
    <x v="0"/>
    <x v="0"/>
    <x v="0"/>
    <x v="0"/>
    <x v="486"/>
    <x v="861"/>
    <n v="1017646.12"/>
    <x v="0"/>
    <x v="0"/>
    <x v="0"/>
    <x v="0"/>
    <x v="0"/>
    <x v="0"/>
    <x v="0"/>
    <x v="1"/>
    <x v="0"/>
    <x v="2"/>
  </r>
  <r>
    <x v="0"/>
    <x v="0"/>
    <x v="0"/>
    <x v="0"/>
    <x v="338"/>
    <x v="545"/>
    <n v="0"/>
    <x v="0"/>
    <x v="0"/>
    <x v="0"/>
    <x v="0"/>
    <x v="0"/>
    <x v="0"/>
    <x v="0"/>
    <x v="3"/>
    <x v="0"/>
    <x v="2"/>
  </r>
  <r>
    <x v="0"/>
    <x v="0"/>
    <x v="0"/>
    <x v="0"/>
    <x v="643"/>
    <x v="1321"/>
    <n v="0"/>
    <x v="0"/>
    <x v="0"/>
    <x v="0"/>
    <x v="0"/>
    <x v="0"/>
    <x v="0"/>
    <x v="0"/>
    <x v="0"/>
    <x v="0"/>
    <x v="3"/>
  </r>
  <r>
    <x v="0"/>
    <x v="0"/>
    <x v="0"/>
    <x v="0"/>
    <x v="30"/>
    <x v="32"/>
    <n v="142987.75"/>
    <x v="0"/>
    <x v="0"/>
    <x v="0"/>
    <x v="0"/>
    <x v="0"/>
    <x v="0"/>
    <x v="0"/>
    <x v="0"/>
    <x v="0"/>
    <x v="3"/>
  </r>
  <r>
    <x v="0"/>
    <x v="0"/>
    <x v="0"/>
    <x v="0"/>
    <x v="627"/>
    <x v="1269"/>
    <n v="0"/>
    <x v="0"/>
    <x v="0"/>
    <x v="0"/>
    <x v="0"/>
    <x v="0"/>
    <x v="0"/>
    <x v="0"/>
    <x v="3"/>
    <x v="1"/>
    <x v="6"/>
  </r>
  <r>
    <x v="0"/>
    <x v="0"/>
    <x v="0"/>
    <x v="0"/>
    <x v="538"/>
    <x v="983"/>
    <n v="0"/>
    <x v="0"/>
    <x v="0"/>
    <x v="0"/>
    <x v="0"/>
    <x v="0"/>
    <x v="0"/>
    <x v="0"/>
    <x v="3"/>
    <x v="0"/>
    <x v="0"/>
  </r>
  <r>
    <x v="0"/>
    <x v="0"/>
    <x v="0"/>
    <x v="0"/>
    <x v="537"/>
    <x v="981"/>
    <n v="0"/>
    <x v="0"/>
    <x v="0"/>
    <x v="0"/>
    <x v="0"/>
    <x v="0"/>
    <x v="0"/>
    <x v="0"/>
    <x v="3"/>
    <x v="0"/>
    <x v="3"/>
  </r>
  <r>
    <x v="0"/>
    <x v="0"/>
    <x v="0"/>
    <x v="0"/>
    <x v="3"/>
    <x v="3"/>
    <n v="0"/>
    <x v="0"/>
    <x v="0"/>
    <x v="0"/>
    <x v="0"/>
    <x v="0"/>
    <x v="0"/>
    <x v="0"/>
    <x v="2"/>
    <x v="0"/>
    <x v="7"/>
  </r>
  <r>
    <x v="0"/>
    <x v="0"/>
    <x v="0"/>
    <x v="0"/>
    <x v="140"/>
    <x v="400"/>
    <n v="8849.33"/>
    <x v="0"/>
    <x v="0"/>
    <x v="0"/>
    <x v="0"/>
    <x v="0"/>
    <x v="0"/>
    <x v="0"/>
    <x v="0"/>
    <x v="0"/>
    <x v="7"/>
  </r>
  <r>
    <x v="0"/>
    <x v="0"/>
    <x v="0"/>
    <x v="0"/>
    <x v="153"/>
    <x v="214"/>
    <n v="2692.6"/>
    <x v="0"/>
    <x v="0"/>
    <x v="0"/>
    <x v="0"/>
    <x v="0"/>
    <x v="0"/>
    <x v="0"/>
    <x v="0"/>
    <x v="0"/>
    <x v="2"/>
  </r>
  <r>
    <x v="0"/>
    <x v="0"/>
    <x v="0"/>
    <x v="0"/>
    <x v="13"/>
    <x v="1220"/>
    <n v="0"/>
    <x v="0"/>
    <x v="0"/>
    <x v="0"/>
    <x v="0"/>
    <x v="0"/>
    <x v="0"/>
    <x v="0"/>
    <x v="3"/>
    <x v="0"/>
    <x v="2"/>
  </r>
  <r>
    <x v="0"/>
    <x v="0"/>
    <x v="0"/>
    <x v="0"/>
    <x v="202"/>
    <x v="717"/>
    <n v="2160.7600000000002"/>
    <x v="0"/>
    <x v="0"/>
    <x v="0"/>
    <x v="0"/>
    <x v="0"/>
    <x v="0"/>
    <x v="0"/>
    <x v="3"/>
    <x v="0"/>
    <x v="3"/>
  </r>
  <r>
    <x v="0"/>
    <x v="0"/>
    <x v="0"/>
    <x v="0"/>
    <x v="557"/>
    <x v="1043"/>
    <n v="2189825.69"/>
    <x v="0"/>
    <x v="0"/>
    <x v="0"/>
    <x v="0"/>
    <x v="0"/>
    <x v="0"/>
    <x v="0"/>
    <x v="3"/>
    <x v="0"/>
    <x v="6"/>
  </r>
  <r>
    <x v="0"/>
    <x v="0"/>
    <x v="0"/>
    <x v="0"/>
    <x v="123"/>
    <x v="174"/>
    <n v="0"/>
    <x v="0"/>
    <x v="0"/>
    <x v="0"/>
    <x v="0"/>
    <x v="0"/>
    <x v="0"/>
    <x v="0"/>
    <x v="0"/>
    <x v="0"/>
    <x v="5"/>
  </r>
  <r>
    <x v="0"/>
    <x v="0"/>
    <x v="0"/>
    <x v="0"/>
    <x v="598"/>
    <x v="1145"/>
    <n v="-176626.51"/>
    <x v="0"/>
    <x v="0"/>
    <x v="0"/>
    <x v="0"/>
    <x v="0"/>
    <x v="0"/>
    <x v="0"/>
    <x v="3"/>
    <x v="0"/>
    <x v="2"/>
  </r>
  <r>
    <x v="0"/>
    <x v="0"/>
    <x v="0"/>
    <x v="0"/>
    <x v="1"/>
    <x v="237"/>
    <n v="331355.69"/>
    <x v="0"/>
    <x v="0"/>
    <x v="0"/>
    <x v="0"/>
    <x v="0"/>
    <x v="0"/>
    <x v="0"/>
    <x v="3"/>
    <x v="0"/>
    <x v="2"/>
  </r>
  <r>
    <x v="0"/>
    <x v="0"/>
    <x v="0"/>
    <x v="0"/>
    <x v="43"/>
    <x v="471"/>
    <n v="55759484.259999998"/>
    <x v="0"/>
    <x v="0"/>
    <x v="0"/>
    <x v="0"/>
    <x v="0"/>
    <x v="0"/>
    <x v="0"/>
    <x v="5"/>
    <x v="0"/>
    <x v="3"/>
  </r>
  <r>
    <x v="0"/>
    <x v="0"/>
    <x v="0"/>
    <x v="0"/>
    <x v="1"/>
    <x v="1"/>
    <n v="0"/>
    <x v="0"/>
    <x v="0"/>
    <x v="0"/>
    <x v="0"/>
    <x v="0"/>
    <x v="0"/>
    <x v="0"/>
    <x v="1"/>
    <x v="0"/>
    <x v="6"/>
  </r>
  <r>
    <x v="0"/>
    <x v="0"/>
    <x v="0"/>
    <x v="0"/>
    <x v="614"/>
    <x v="1197"/>
    <n v="0"/>
    <x v="0"/>
    <x v="0"/>
    <x v="0"/>
    <x v="0"/>
    <x v="0"/>
    <x v="0"/>
    <x v="0"/>
    <x v="3"/>
    <x v="1"/>
    <x v="3"/>
  </r>
  <r>
    <x v="0"/>
    <x v="0"/>
    <x v="0"/>
    <x v="0"/>
    <x v="13"/>
    <x v="822"/>
    <n v="0"/>
    <x v="0"/>
    <x v="0"/>
    <x v="0"/>
    <x v="0"/>
    <x v="0"/>
    <x v="0"/>
    <x v="0"/>
    <x v="3"/>
    <x v="0"/>
    <x v="3"/>
  </r>
  <r>
    <x v="0"/>
    <x v="0"/>
    <x v="0"/>
    <x v="0"/>
    <x v="245"/>
    <x v="384"/>
    <n v="1361822.99"/>
    <x v="0"/>
    <x v="0"/>
    <x v="0"/>
    <x v="0"/>
    <x v="0"/>
    <x v="0"/>
    <x v="0"/>
    <x v="4"/>
    <x v="0"/>
    <x v="2"/>
  </r>
  <r>
    <x v="0"/>
    <x v="0"/>
    <x v="0"/>
    <x v="0"/>
    <x v="11"/>
    <x v="254"/>
    <n v="0"/>
    <x v="0"/>
    <x v="0"/>
    <x v="0"/>
    <x v="0"/>
    <x v="0"/>
    <x v="0"/>
    <x v="0"/>
    <x v="1"/>
    <x v="0"/>
    <x v="3"/>
  </r>
  <r>
    <x v="0"/>
    <x v="0"/>
    <x v="0"/>
    <x v="0"/>
    <x v="214"/>
    <x v="556"/>
    <n v="0"/>
    <x v="0"/>
    <x v="0"/>
    <x v="0"/>
    <x v="0"/>
    <x v="0"/>
    <x v="0"/>
    <x v="0"/>
    <x v="3"/>
    <x v="0"/>
    <x v="5"/>
  </r>
  <r>
    <x v="0"/>
    <x v="0"/>
    <x v="0"/>
    <x v="0"/>
    <x v="104"/>
    <x v="891"/>
    <n v="18548576.370000001"/>
    <x v="0"/>
    <x v="0"/>
    <x v="0"/>
    <x v="0"/>
    <x v="0"/>
    <x v="0"/>
    <x v="0"/>
    <x v="1"/>
    <x v="2"/>
    <x v="1"/>
  </r>
  <r>
    <x v="0"/>
    <x v="0"/>
    <x v="0"/>
    <x v="0"/>
    <x v="1"/>
    <x v="122"/>
    <n v="0"/>
    <x v="0"/>
    <x v="0"/>
    <x v="0"/>
    <x v="0"/>
    <x v="0"/>
    <x v="0"/>
    <x v="0"/>
    <x v="3"/>
    <x v="0"/>
    <x v="3"/>
  </r>
  <r>
    <x v="0"/>
    <x v="0"/>
    <x v="0"/>
    <x v="0"/>
    <x v="21"/>
    <x v="21"/>
    <n v="0"/>
    <x v="0"/>
    <x v="0"/>
    <x v="0"/>
    <x v="0"/>
    <x v="0"/>
    <x v="0"/>
    <x v="0"/>
    <x v="0"/>
    <x v="0"/>
    <x v="0"/>
  </r>
  <r>
    <x v="0"/>
    <x v="0"/>
    <x v="0"/>
    <x v="0"/>
    <x v="87"/>
    <x v="105"/>
    <n v="6198.39"/>
    <x v="0"/>
    <x v="0"/>
    <x v="0"/>
    <x v="0"/>
    <x v="0"/>
    <x v="0"/>
    <x v="0"/>
    <x v="0"/>
    <x v="0"/>
    <x v="3"/>
  </r>
  <r>
    <x v="0"/>
    <x v="0"/>
    <x v="0"/>
    <x v="0"/>
    <x v="331"/>
    <x v="1283"/>
    <n v="0"/>
    <x v="0"/>
    <x v="0"/>
    <x v="0"/>
    <x v="0"/>
    <x v="0"/>
    <x v="0"/>
    <x v="0"/>
    <x v="2"/>
    <x v="0"/>
    <x v="7"/>
  </r>
  <r>
    <x v="0"/>
    <x v="0"/>
    <x v="0"/>
    <x v="0"/>
    <x v="73"/>
    <x v="89"/>
    <n v="0"/>
    <x v="0"/>
    <x v="0"/>
    <x v="0"/>
    <x v="0"/>
    <x v="0"/>
    <x v="0"/>
    <x v="0"/>
    <x v="0"/>
    <x v="0"/>
    <x v="7"/>
  </r>
  <r>
    <x v="0"/>
    <x v="0"/>
    <x v="0"/>
    <x v="0"/>
    <x v="5"/>
    <x v="495"/>
    <n v="3357553.63"/>
    <x v="0"/>
    <x v="0"/>
    <x v="0"/>
    <x v="0"/>
    <x v="0"/>
    <x v="0"/>
    <x v="0"/>
    <x v="4"/>
    <x v="1"/>
    <x v="5"/>
  </r>
  <r>
    <x v="0"/>
    <x v="0"/>
    <x v="0"/>
    <x v="0"/>
    <x v="13"/>
    <x v="425"/>
    <n v="0"/>
    <x v="0"/>
    <x v="0"/>
    <x v="0"/>
    <x v="0"/>
    <x v="0"/>
    <x v="0"/>
    <x v="0"/>
    <x v="3"/>
    <x v="0"/>
    <x v="4"/>
  </r>
  <r>
    <x v="0"/>
    <x v="0"/>
    <x v="0"/>
    <x v="0"/>
    <x v="13"/>
    <x v="1062"/>
    <n v="10686310.609999999"/>
    <x v="0"/>
    <x v="0"/>
    <x v="0"/>
    <x v="0"/>
    <x v="0"/>
    <x v="0"/>
    <x v="0"/>
    <x v="3"/>
    <x v="0"/>
    <x v="3"/>
  </r>
  <r>
    <x v="0"/>
    <x v="0"/>
    <x v="0"/>
    <x v="0"/>
    <x v="623"/>
    <x v="1256"/>
    <n v="424683.73"/>
    <x v="0"/>
    <x v="0"/>
    <x v="0"/>
    <x v="0"/>
    <x v="0"/>
    <x v="0"/>
    <x v="0"/>
    <x v="3"/>
    <x v="1"/>
    <x v="2"/>
  </r>
  <r>
    <x v="0"/>
    <x v="0"/>
    <x v="0"/>
    <x v="0"/>
    <x v="34"/>
    <x v="175"/>
    <n v="0"/>
    <x v="0"/>
    <x v="0"/>
    <x v="0"/>
    <x v="0"/>
    <x v="0"/>
    <x v="0"/>
    <x v="0"/>
    <x v="0"/>
    <x v="0"/>
    <x v="1"/>
  </r>
  <r>
    <x v="0"/>
    <x v="0"/>
    <x v="0"/>
    <x v="0"/>
    <x v="172"/>
    <x v="256"/>
    <n v="0"/>
    <x v="0"/>
    <x v="0"/>
    <x v="0"/>
    <x v="0"/>
    <x v="0"/>
    <x v="0"/>
    <x v="0"/>
    <x v="3"/>
    <x v="0"/>
    <x v="6"/>
  </r>
  <r>
    <x v="0"/>
    <x v="0"/>
    <x v="0"/>
    <x v="0"/>
    <x v="522"/>
    <x v="1308"/>
    <n v="0"/>
    <x v="0"/>
    <x v="0"/>
    <x v="0"/>
    <x v="0"/>
    <x v="0"/>
    <x v="0"/>
    <x v="0"/>
    <x v="2"/>
    <x v="0"/>
    <x v="6"/>
  </r>
  <r>
    <x v="0"/>
    <x v="0"/>
    <x v="0"/>
    <x v="0"/>
    <x v="600"/>
    <x v="1151"/>
    <n v="0"/>
    <x v="0"/>
    <x v="0"/>
    <x v="0"/>
    <x v="0"/>
    <x v="0"/>
    <x v="0"/>
    <x v="0"/>
    <x v="3"/>
    <x v="0"/>
    <x v="5"/>
  </r>
  <r>
    <x v="0"/>
    <x v="0"/>
    <x v="0"/>
    <x v="0"/>
    <x v="11"/>
    <x v="1131"/>
    <n v="0"/>
    <x v="0"/>
    <x v="0"/>
    <x v="0"/>
    <x v="0"/>
    <x v="0"/>
    <x v="0"/>
    <x v="0"/>
    <x v="3"/>
    <x v="0"/>
    <x v="7"/>
  </r>
  <r>
    <x v="0"/>
    <x v="0"/>
    <x v="0"/>
    <x v="0"/>
    <x v="563"/>
    <x v="1051"/>
    <n v="14836590.27"/>
    <x v="0"/>
    <x v="0"/>
    <x v="0"/>
    <x v="0"/>
    <x v="0"/>
    <x v="0"/>
    <x v="0"/>
    <x v="3"/>
    <x v="1"/>
    <x v="3"/>
  </r>
  <r>
    <x v="0"/>
    <x v="0"/>
    <x v="0"/>
    <x v="0"/>
    <x v="41"/>
    <x v="1265"/>
    <n v="28697.77"/>
    <x v="0"/>
    <x v="0"/>
    <x v="0"/>
    <x v="0"/>
    <x v="0"/>
    <x v="0"/>
    <x v="0"/>
    <x v="3"/>
    <x v="0"/>
    <x v="7"/>
  </r>
  <r>
    <x v="0"/>
    <x v="0"/>
    <x v="0"/>
    <x v="0"/>
    <x v="1"/>
    <x v="723"/>
    <n v="352.28"/>
    <x v="0"/>
    <x v="0"/>
    <x v="0"/>
    <x v="0"/>
    <x v="0"/>
    <x v="0"/>
    <x v="0"/>
    <x v="3"/>
    <x v="0"/>
    <x v="5"/>
  </r>
  <r>
    <x v="0"/>
    <x v="0"/>
    <x v="0"/>
    <x v="0"/>
    <x v="11"/>
    <x v="1206"/>
    <n v="16164.93"/>
    <x v="0"/>
    <x v="0"/>
    <x v="0"/>
    <x v="0"/>
    <x v="0"/>
    <x v="0"/>
    <x v="0"/>
    <x v="3"/>
    <x v="0"/>
    <x v="7"/>
  </r>
  <r>
    <x v="0"/>
    <x v="0"/>
    <x v="0"/>
    <x v="0"/>
    <x v="221"/>
    <x v="796"/>
    <n v="0"/>
    <x v="0"/>
    <x v="0"/>
    <x v="0"/>
    <x v="0"/>
    <x v="0"/>
    <x v="0"/>
    <x v="0"/>
    <x v="3"/>
    <x v="0"/>
    <x v="7"/>
  </r>
  <r>
    <x v="0"/>
    <x v="0"/>
    <x v="0"/>
    <x v="0"/>
    <x v="394"/>
    <x v="778"/>
    <n v="0"/>
    <x v="0"/>
    <x v="0"/>
    <x v="0"/>
    <x v="0"/>
    <x v="0"/>
    <x v="0"/>
    <x v="0"/>
    <x v="1"/>
    <x v="1"/>
    <x v="5"/>
  </r>
  <r>
    <x v="0"/>
    <x v="0"/>
    <x v="0"/>
    <x v="0"/>
    <x v="628"/>
    <x v="1272"/>
    <n v="-179803.21"/>
    <x v="0"/>
    <x v="0"/>
    <x v="0"/>
    <x v="0"/>
    <x v="0"/>
    <x v="0"/>
    <x v="0"/>
    <x v="3"/>
    <x v="1"/>
    <x v="6"/>
  </r>
  <r>
    <x v="0"/>
    <x v="0"/>
    <x v="0"/>
    <x v="0"/>
    <x v="616"/>
    <x v="1207"/>
    <n v="304083.13"/>
    <x v="0"/>
    <x v="0"/>
    <x v="0"/>
    <x v="0"/>
    <x v="0"/>
    <x v="0"/>
    <x v="0"/>
    <x v="3"/>
    <x v="1"/>
    <x v="1"/>
  </r>
  <r>
    <x v="0"/>
    <x v="0"/>
    <x v="0"/>
    <x v="0"/>
    <x v="1"/>
    <x v="1188"/>
    <n v="0"/>
    <x v="0"/>
    <x v="0"/>
    <x v="0"/>
    <x v="0"/>
    <x v="0"/>
    <x v="0"/>
    <x v="0"/>
    <x v="3"/>
    <x v="0"/>
    <x v="2"/>
  </r>
  <r>
    <x v="0"/>
    <x v="0"/>
    <x v="0"/>
    <x v="0"/>
    <x v="611"/>
    <x v="1190"/>
    <n v="0"/>
    <x v="0"/>
    <x v="0"/>
    <x v="0"/>
    <x v="0"/>
    <x v="0"/>
    <x v="0"/>
    <x v="0"/>
    <x v="3"/>
    <x v="1"/>
    <x v="1"/>
  </r>
  <r>
    <x v="0"/>
    <x v="0"/>
    <x v="0"/>
    <x v="0"/>
    <x v="73"/>
    <x v="217"/>
    <n v="96833879.420000002"/>
    <x v="0"/>
    <x v="0"/>
    <x v="0"/>
    <x v="0"/>
    <x v="0"/>
    <x v="0"/>
    <x v="0"/>
    <x v="3"/>
    <x v="2"/>
    <x v="5"/>
  </r>
  <r>
    <x v="0"/>
    <x v="0"/>
    <x v="0"/>
    <x v="0"/>
    <x v="5"/>
    <x v="732"/>
    <n v="845.71"/>
    <x v="0"/>
    <x v="0"/>
    <x v="0"/>
    <x v="0"/>
    <x v="0"/>
    <x v="0"/>
    <x v="0"/>
    <x v="2"/>
    <x v="0"/>
    <x v="2"/>
  </r>
  <r>
    <x v="0"/>
    <x v="0"/>
    <x v="0"/>
    <x v="0"/>
    <x v="13"/>
    <x v="1300"/>
    <n v="322077.08"/>
    <x v="0"/>
    <x v="0"/>
    <x v="0"/>
    <x v="0"/>
    <x v="0"/>
    <x v="0"/>
    <x v="0"/>
    <x v="3"/>
    <x v="0"/>
    <x v="4"/>
  </r>
  <r>
    <x v="0"/>
    <x v="0"/>
    <x v="0"/>
    <x v="0"/>
    <x v="551"/>
    <x v="1037"/>
    <n v="0"/>
    <x v="0"/>
    <x v="0"/>
    <x v="0"/>
    <x v="0"/>
    <x v="0"/>
    <x v="0"/>
    <x v="0"/>
    <x v="0"/>
    <x v="0"/>
    <x v="2"/>
  </r>
  <r>
    <x v="0"/>
    <x v="0"/>
    <x v="0"/>
    <x v="0"/>
    <x v="651"/>
    <x v="1345"/>
    <n v="0"/>
    <x v="0"/>
    <x v="0"/>
    <x v="0"/>
    <x v="0"/>
    <x v="0"/>
    <x v="0"/>
    <x v="0"/>
    <x v="3"/>
    <x v="0"/>
    <x v="5"/>
  </r>
  <r>
    <x v="0"/>
    <x v="0"/>
    <x v="0"/>
    <x v="0"/>
    <x v="402"/>
    <x v="664"/>
    <n v="0"/>
    <x v="0"/>
    <x v="0"/>
    <x v="0"/>
    <x v="0"/>
    <x v="0"/>
    <x v="0"/>
    <x v="0"/>
    <x v="3"/>
    <x v="1"/>
    <x v="0"/>
  </r>
  <r>
    <x v="0"/>
    <x v="0"/>
    <x v="0"/>
    <x v="0"/>
    <x v="18"/>
    <x v="1215"/>
    <n v="0"/>
    <x v="0"/>
    <x v="0"/>
    <x v="0"/>
    <x v="0"/>
    <x v="0"/>
    <x v="0"/>
    <x v="0"/>
    <x v="3"/>
    <x v="0"/>
    <x v="4"/>
  </r>
  <r>
    <x v="0"/>
    <x v="0"/>
    <x v="0"/>
    <x v="0"/>
    <x v="104"/>
    <x v="222"/>
    <n v="0"/>
    <x v="0"/>
    <x v="0"/>
    <x v="0"/>
    <x v="0"/>
    <x v="0"/>
    <x v="0"/>
    <x v="0"/>
    <x v="0"/>
    <x v="0"/>
    <x v="3"/>
  </r>
  <r>
    <x v="0"/>
    <x v="0"/>
    <x v="0"/>
    <x v="0"/>
    <x v="422"/>
    <x v="702"/>
    <n v="0"/>
    <x v="0"/>
    <x v="0"/>
    <x v="0"/>
    <x v="0"/>
    <x v="0"/>
    <x v="0"/>
    <x v="0"/>
    <x v="3"/>
    <x v="1"/>
    <x v="7"/>
  </r>
  <r>
    <x v="0"/>
    <x v="0"/>
    <x v="0"/>
    <x v="0"/>
    <x v="265"/>
    <x v="427"/>
    <n v="9146974.3200000003"/>
    <x v="0"/>
    <x v="0"/>
    <x v="0"/>
    <x v="0"/>
    <x v="0"/>
    <x v="0"/>
    <x v="0"/>
    <x v="2"/>
    <x v="1"/>
    <x v="3"/>
  </r>
  <r>
    <x v="0"/>
    <x v="0"/>
    <x v="0"/>
    <x v="0"/>
    <x v="582"/>
    <x v="1100"/>
    <n v="0"/>
    <x v="0"/>
    <x v="0"/>
    <x v="0"/>
    <x v="0"/>
    <x v="0"/>
    <x v="0"/>
    <x v="0"/>
    <x v="0"/>
    <x v="0"/>
    <x v="6"/>
  </r>
  <r>
    <x v="0"/>
    <x v="0"/>
    <x v="0"/>
    <x v="0"/>
    <x v="443"/>
    <x v="751"/>
    <n v="9.6300000000000008"/>
    <x v="0"/>
    <x v="0"/>
    <x v="0"/>
    <x v="0"/>
    <x v="0"/>
    <x v="0"/>
    <x v="0"/>
    <x v="6"/>
    <x v="1"/>
    <x v="5"/>
  </r>
  <r>
    <x v="0"/>
    <x v="0"/>
    <x v="0"/>
    <x v="0"/>
    <x v="11"/>
    <x v="1232"/>
    <n v="18577.349999999999"/>
    <x v="0"/>
    <x v="0"/>
    <x v="0"/>
    <x v="0"/>
    <x v="0"/>
    <x v="0"/>
    <x v="0"/>
    <x v="3"/>
    <x v="0"/>
    <x v="0"/>
  </r>
  <r>
    <x v="0"/>
    <x v="0"/>
    <x v="0"/>
    <x v="0"/>
    <x v="485"/>
    <x v="860"/>
    <n v="0"/>
    <x v="0"/>
    <x v="0"/>
    <x v="0"/>
    <x v="0"/>
    <x v="0"/>
    <x v="0"/>
    <x v="0"/>
    <x v="3"/>
    <x v="1"/>
    <x v="3"/>
  </r>
  <r>
    <x v="0"/>
    <x v="0"/>
    <x v="0"/>
    <x v="0"/>
    <x v="153"/>
    <x v="741"/>
    <n v="1793138.92"/>
    <x v="0"/>
    <x v="0"/>
    <x v="0"/>
    <x v="0"/>
    <x v="0"/>
    <x v="0"/>
    <x v="0"/>
    <x v="2"/>
    <x v="0"/>
    <x v="6"/>
  </r>
  <r>
    <x v="0"/>
    <x v="0"/>
    <x v="0"/>
    <x v="0"/>
    <x v="647"/>
    <x v="1335"/>
    <n v="-190293.75"/>
    <x v="0"/>
    <x v="0"/>
    <x v="0"/>
    <x v="0"/>
    <x v="0"/>
    <x v="0"/>
    <x v="0"/>
    <x v="3"/>
    <x v="0"/>
    <x v="2"/>
  </r>
  <r>
    <x v="0"/>
    <x v="0"/>
    <x v="0"/>
    <x v="0"/>
    <x v="216"/>
    <x v="323"/>
    <n v="2541922.77"/>
    <x v="0"/>
    <x v="0"/>
    <x v="0"/>
    <x v="0"/>
    <x v="0"/>
    <x v="0"/>
    <x v="0"/>
    <x v="0"/>
    <x v="0"/>
    <x v="3"/>
  </r>
  <r>
    <x v="0"/>
    <x v="0"/>
    <x v="0"/>
    <x v="0"/>
    <x v="41"/>
    <x v="872"/>
    <n v="0"/>
    <x v="0"/>
    <x v="0"/>
    <x v="0"/>
    <x v="0"/>
    <x v="0"/>
    <x v="0"/>
    <x v="0"/>
    <x v="3"/>
    <x v="0"/>
    <x v="4"/>
  </r>
  <r>
    <x v="0"/>
    <x v="0"/>
    <x v="0"/>
    <x v="0"/>
    <x v="562"/>
    <x v="1050"/>
    <n v="0"/>
    <x v="0"/>
    <x v="0"/>
    <x v="0"/>
    <x v="0"/>
    <x v="0"/>
    <x v="0"/>
    <x v="0"/>
    <x v="3"/>
    <x v="0"/>
    <x v="0"/>
  </r>
  <r>
    <x v="0"/>
    <x v="0"/>
    <x v="0"/>
    <x v="0"/>
    <x v="13"/>
    <x v="261"/>
    <n v="0"/>
    <x v="0"/>
    <x v="0"/>
    <x v="0"/>
    <x v="0"/>
    <x v="0"/>
    <x v="0"/>
    <x v="0"/>
    <x v="3"/>
    <x v="0"/>
    <x v="0"/>
  </r>
  <r>
    <x v="0"/>
    <x v="0"/>
    <x v="0"/>
    <x v="0"/>
    <x v="94"/>
    <x v="113"/>
    <n v="0"/>
    <x v="0"/>
    <x v="0"/>
    <x v="0"/>
    <x v="0"/>
    <x v="0"/>
    <x v="0"/>
    <x v="0"/>
    <x v="0"/>
    <x v="0"/>
    <x v="7"/>
  </r>
  <r>
    <x v="0"/>
    <x v="0"/>
    <x v="0"/>
    <x v="0"/>
    <x v="324"/>
    <x v="525"/>
    <n v="0"/>
    <x v="0"/>
    <x v="0"/>
    <x v="0"/>
    <x v="0"/>
    <x v="0"/>
    <x v="0"/>
    <x v="0"/>
    <x v="3"/>
    <x v="0"/>
    <x v="1"/>
  </r>
  <r>
    <x v="0"/>
    <x v="0"/>
    <x v="0"/>
    <x v="0"/>
    <x v="11"/>
    <x v="647"/>
    <n v="10086559.91"/>
    <x v="0"/>
    <x v="0"/>
    <x v="0"/>
    <x v="0"/>
    <x v="0"/>
    <x v="0"/>
    <x v="0"/>
    <x v="3"/>
    <x v="0"/>
    <x v="4"/>
  </r>
  <r>
    <x v="0"/>
    <x v="0"/>
    <x v="0"/>
    <x v="0"/>
    <x v="1"/>
    <x v="326"/>
    <n v="0"/>
    <x v="0"/>
    <x v="0"/>
    <x v="0"/>
    <x v="0"/>
    <x v="0"/>
    <x v="0"/>
    <x v="0"/>
    <x v="3"/>
    <x v="0"/>
    <x v="4"/>
  </r>
  <r>
    <x v="0"/>
    <x v="0"/>
    <x v="0"/>
    <x v="0"/>
    <x v="532"/>
    <x v="1204"/>
    <n v="14290594.880000001"/>
    <x v="0"/>
    <x v="0"/>
    <x v="0"/>
    <x v="0"/>
    <x v="0"/>
    <x v="0"/>
    <x v="0"/>
    <x v="3"/>
    <x v="2"/>
    <x v="3"/>
  </r>
  <r>
    <x v="0"/>
    <x v="0"/>
    <x v="0"/>
    <x v="0"/>
    <x v="313"/>
    <x v="506"/>
    <n v="5144607.9400000004"/>
    <x v="0"/>
    <x v="0"/>
    <x v="0"/>
    <x v="0"/>
    <x v="0"/>
    <x v="0"/>
    <x v="0"/>
    <x v="3"/>
    <x v="1"/>
    <x v="0"/>
  </r>
  <r>
    <x v="0"/>
    <x v="0"/>
    <x v="0"/>
    <x v="0"/>
    <x v="275"/>
    <x v="447"/>
    <n v="1310260.1000000001"/>
    <x v="0"/>
    <x v="0"/>
    <x v="0"/>
    <x v="0"/>
    <x v="0"/>
    <x v="0"/>
    <x v="0"/>
    <x v="0"/>
    <x v="1"/>
    <x v="2"/>
  </r>
  <r>
    <x v="0"/>
    <x v="0"/>
    <x v="0"/>
    <x v="0"/>
    <x v="18"/>
    <x v="725"/>
    <n v="5275000"/>
    <x v="0"/>
    <x v="0"/>
    <x v="0"/>
    <x v="0"/>
    <x v="0"/>
    <x v="0"/>
    <x v="0"/>
    <x v="1"/>
    <x v="0"/>
    <x v="3"/>
  </r>
  <r>
    <x v="0"/>
    <x v="0"/>
    <x v="0"/>
    <x v="0"/>
    <x v="1"/>
    <x v="1137"/>
    <n v="0"/>
    <x v="0"/>
    <x v="0"/>
    <x v="0"/>
    <x v="0"/>
    <x v="0"/>
    <x v="0"/>
    <x v="0"/>
    <x v="3"/>
    <x v="0"/>
    <x v="3"/>
  </r>
  <r>
    <x v="0"/>
    <x v="0"/>
    <x v="0"/>
    <x v="0"/>
    <x v="41"/>
    <x v="765"/>
    <n v="64549.88"/>
    <x v="0"/>
    <x v="0"/>
    <x v="0"/>
    <x v="0"/>
    <x v="0"/>
    <x v="0"/>
    <x v="0"/>
    <x v="3"/>
    <x v="0"/>
    <x v="7"/>
  </r>
  <r>
    <x v="0"/>
    <x v="0"/>
    <x v="0"/>
    <x v="0"/>
    <x v="580"/>
    <x v="1096"/>
    <n v="0"/>
    <x v="0"/>
    <x v="0"/>
    <x v="0"/>
    <x v="0"/>
    <x v="0"/>
    <x v="0"/>
    <x v="0"/>
    <x v="3"/>
    <x v="1"/>
    <x v="5"/>
  </r>
  <r>
    <x v="0"/>
    <x v="0"/>
    <x v="0"/>
    <x v="0"/>
    <x v="41"/>
    <x v="876"/>
    <n v="0"/>
    <x v="0"/>
    <x v="0"/>
    <x v="0"/>
    <x v="0"/>
    <x v="0"/>
    <x v="0"/>
    <x v="0"/>
    <x v="3"/>
    <x v="0"/>
    <x v="0"/>
  </r>
  <r>
    <x v="0"/>
    <x v="0"/>
    <x v="0"/>
    <x v="0"/>
    <x v="11"/>
    <x v="1123"/>
    <n v="0"/>
    <x v="0"/>
    <x v="0"/>
    <x v="0"/>
    <x v="0"/>
    <x v="0"/>
    <x v="0"/>
    <x v="0"/>
    <x v="3"/>
    <x v="0"/>
    <x v="5"/>
  </r>
  <r>
    <x v="0"/>
    <x v="0"/>
    <x v="0"/>
    <x v="0"/>
    <x v="14"/>
    <x v="14"/>
    <n v="0"/>
    <x v="0"/>
    <x v="0"/>
    <x v="0"/>
    <x v="0"/>
    <x v="0"/>
    <x v="0"/>
    <x v="0"/>
    <x v="0"/>
    <x v="0"/>
    <x v="7"/>
  </r>
  <r>
    <x v="0"/>
    <x v="0"/>
    <x v="0"/>
    <x v="0"/>
    <x v="346"/>
    <x v="567"/>
    <n v="32014.560000000001"/>
    <x v="0"/>
    <x v="0"/>
    <x v="0"/>
    <x v="0"/>
    <x v="0"/>
    <x v="0"/>
    <x v="0"/>
    <x v="4"/>
    <x v="0"/>
    <x v="7"/>
  </r>
  <r>
    <x v="0"/>
    <x v="0"/>
    <x v="0"/>
    <x v="0"/>
    <x v="44"/>
    <x v="559"/>
    <n v="1098882.6499999999"/>
    <x v="0"/>
    <x v="0"/>
    <x v="0"/>
    <x v="0"/>
    <x v="0"/>
    <x v="0"/>
    <x v="0"/>
    <x v="4"/>
    <x v="0"/>
    <x v="6"/>
  </r>
  <r>
    <x v="0"/>
    <x v="0"/>
    <x v="0"/>
    <x v="0"/>
    <x v="313"/>
    <x v="506"/>
    <n v="5091454.05"/>
    <x v="0"/>
    <x v="0"/>
    <x v="0"/>
    <x v="0"/>
    <x v="0"/>
    <x v="0"/>
    <x v="0"/>
    <x v="3"/>
    <x v="1"/>
    <x v="6"/>
  </r>
  <r>
    <x v="0"/>
    <x v="0"/>
    <x v="0"/>
    <x v="0"/>
    <x v="202"/>
    <x v="300"/>
    <n v="0"/>
    <x v="0"/>
    <x v="0"/>
    <x v="0"/>
    <x v="0"/>
    <x v="0"/>
    <x v="0"/>
    <x v="0"/>
    <x v="0"/>
    <x v="0"/>
    <x v="4"/>
  </r>
  <r>
    <x v="0"/>
    <x v="0"/>
    <x v="0"/>
    <x v="0"/>
    <x v="77"/>
    <x v="93"/>
    <n v="0"/>
    <x v="0"/>
    <x v="0"/>
    <x v="0"/>
    <x v="0"/>
    <x v="0"/>
    <x v="0"/>
    <x v="0"/>
    <x v="2"/>
    <x v="0"/>
    <x v="3"/>
  </r>
  <r>
    <x v="0"/>
    <x v="0"/>
    <x v="0"/>
    <x v="0"/>
    <x v="21"/>
    <x v="555"/>
    <n v="0"/>
    <x v="0"/>
    <x v="0"/>
    <x v="0"/>
    <x v="0"/>
    <x v="0"/>
    <x v="0"/>
    <x v="0"/>
    <x v="4"/>
    <x v="0"/>
    <x v="2"/>
  </r>
  <r>
    <x v="0"/>
    <x v="0"/>
    <x v="0"/>
    <x v="0"/>
    <x v="217"/>
    <x v="324"/>
    <n v="4056614.84"/>
    <x v="0"/>
    <x v="0"/>
    <x v="0"/>
    <x v="0"/>
    <x v="0"/>
    <x v="0"/>
    <x v="0"/>
    <x v="0"/>
    <x v="1"/>
    <x v="2"/>
  </r>
  <r>
    <x v="0"/>
    <x v="0"/>
    <x v="0"/>
    <x v="0"/>
    <x v="192"/>
    <x v="810"/>
    <n v="0"/>
    <x v="0"/>
    <x v="0"/>
    <x v="0"/>
    <x v="0"/>
    <x v="0"/>
    <x v="0"/>
    <x v="0"/>
    <x v="3"/>
    <x v="0"/>
    <x v="1"/>
  </r>
  <r>
    <x v="0"/>
    <x v="0"/>
    <x v="0"/>
    <x v="0"/>
    <x v="32"/>
    <x v="342"/>
    <n v="1439588.23"/>
    <x v="0"/>
    <x v="0"/>
    <x v="0"/>
    <x v="0"/>
    <x v="0"/>
    <x v="0"/>
    <x v="0"/>
    <x v="0"/>
    <x v="0"/>
    <x v="1"/>
  </r>
  <r>
    <x v="0"/>
    <x v="0"/>
    <x v="0"/>
    <x v="0"/>
    <x v="106"/>
    <x v="1338"/>
    <n v="0"/>
    <x v="0"/>
    <x v="0"/>
    <x v="0"/>
    <x v="0"/>
    <x v="0"/>
    <x v="0"/>
    <x v="0"/>
    <x v="0"/>
    <x v="0"/>
    <x v="0"/>
  </r>
  <r>
    <x v="0"/>
    <x v="0"/>
    <x v="0"/>
    <x v="0"/>
    <x v="7"/>
    <x v="1339"/>
    <n v="0"/>
    <x v="0"/>
    <x v="0"/>
    <x v="0"/>
    <x v="0"/>
    <x v="0"/>
    <x v="0"/>
    <x v="0"/>
    <x v="0"/>
    <x v="0"/>
    <x v="3"/>
  </r>
  <r>
    <x v="0"/>
    <x v="0"/>
    <x v="0"/>
    <x v="0"/>
    <x v="71"/>
    <x v="1332"/>
    <n v="0"/>
    <x v="0"/>
    <x v="0"/>
    <x v="0"/>
    <x v="0"/>
    <x v="0"/>
    <x v="0"/>
    <x v="0"/>
    <x v="3"/>
    <x v="0"/>
    <x v="7"/>
  </r>
  <r>
    <x v="0"/>
    <x v="0"/>
    <x v="0"/>
    <x v="0"/>
    <x v="545"/>
    <x v="1000"/>
    <n v="-13437107.699999999"/>
    <x v="0"/>
    <x v="0"/>
    <x v="0"/>
    <x v="0"/>
    <x v="0"/>
    <x v="0"/>
    <x v="0"/>
    <x v="3"/>
    <x v="1"/>
    <x v="3"/>
  </r>
  <r>
    <x v="0"/>
    <x v="0"/>
    <x v="0"/>
    <x v="0"/>
    <x v="348"/>
    <x v="571"/>
    <n v="83970"/>
    <x v="0"/>
    <x v="0"/>
    <x v="0"/>
    <x v="0"/>
    <x v="0"/>
    <x v="0"/>
    <x v="0"/>
    <x v="4"/>
    <x v="0"/>
    <x v="3"/>
  </r>
  <r>
    <x v="0"/>
    <x v="0"/>
    <x v="0"/>
    <x v="0"/>
    <x v="110"/>
    <x v="139"/>
    <n v="3908595.29"/>
    <x v="0"/>
    <x v="0"/>
    <x v="0"/>
    <x v="0"/>
    <x v="0"/>
    <x v="0"/>
    <x v="0"/>
    <x v="3"/>
    <x v="1"/>
    <x v="2"/>
  </r>
  <r>
    <x v="0"/>
    <x v="0"/>
    <x v="0"/>
    <x v="0"/>
    <x v="18"/>
    <x v="740"/>
    <n v="0"/>
    <x v="0"/>
    <x v="0"/>
    <x v="0"/>
    <x v="0"/>
    <x v="0"/>
    <x v="0"/>
    <x v="0"/>
    <x v="3"/>
    <x v="0"/>
    <x v="5"/>
  </r>
  <r>
    <x v="0"/>
    <x v="0"/>
    <x v="0"/>
    <x v="0"/>
    <x v="41"/>
    <x v="158"/>
    <n v="11438841.199999999"/>
    <x v="0"/>
    <x v="0"/>
    <x v="0"/>
    <x v="0"/>
    <x v="0"/>
    <x v="0"/>
    <x v="0"/>
    <x v="3"/>
    <x v="0"/>
    <x v="2"/>
  </r>
  <r>
    <x v="0"/>
    <x v="0"/>
    <x v="0"/>
    <x v="0"/>
    <x v="0"/>
    <x v="581"/>
    <n v="0"/>
    <x v="0"/>
    <x v="0"/>
    <x v="0"/>
    <x v="0"/>
    <x v="0"/>
    <x v="0"/>
    <x v="0"/>
    <x v="2"/>
    <x v="0"/>
    <x v="7"/>
  </r>
  <r>
    <x v="0"/>
    <x v="0"/>
    <x v="0"/>
    <x v="0"/>
    <x v="158"/>
    <x v="233"/>
    <n v="349420.85"/>
    <x v="0"/>
    <x v="0"/>
    <x v="0"/>
    <x v="0"/>
    <x v="0"/>
    <x v="0"/>
    <x v="0"/>
    <x v="0"/>
    <x v="1"/>
    <x v="1"/>
  </r>
  <r>
    <x v="0"/>
    <x v="0"/>
    <x v="0"/>
    <x v="0"/>
    <x v="508"/>
    <x v="927"/>
    <n v="488721.36"/>
    <x v="0"/>
    <x v="0"/>
    <x v="0"/>
    <x v="0"/>
    <x v="0"/>
    <x v="0"/>
    <x v="0"/>
    <x v="1"/>
    <x v="0"/>
    <x v="6"/>
  </r>
  <r>
    <x v="0"/>
    <x v="0"/>
    <x v="0"/>
    <x v="0"/>
    <x v="361"/>
    <x v="596"/>
    <n v="1135706.6399999999"/>
    <x v="0"/>
    <x v="0"/>
    <x v="0"/>
    <x v="0"/>
    <x v="0"/>
    <x v="0"/>
    <x v="0"/>
    <x v="2"/>
    <x v="2"/>
    <x v="1"/>
  </r>
  <r>
    <x v="0"/>
    <x v="0"/>
    <x v="0"/>
    <x v="0"/>
    <x v="2"/>
    <x v="1348"/>
    <n v="0"/>
    <x v="0"/>
    <x v="0"/>
    <x v="0"/>
    <x v="0"/>
    <x v="0"/>
    <x v="0"/>
    <x v="0"/>
    <x v="0"/>
    <x v="0"/>
    <x v="3"/>
  </r>
  <r>
    <x v="0"/>
    <x v="0"/>
    <x v="0"/>
    <x v="0"/>
    <x v="325"/>
    <x v="526"/>
    <n v="0"/>
    <x v="0"/>
    <x v="0"/>
    <x v="0"/>
    <x v="0"/>
    <x v="0"/>
    <x v="0"/>
    <x v="0"/>
    <x v="3"/>
    <x v="1"/>
    <x v="4"/>
  </r>
  <r>
    <x v="0"/>
    <x v="0"/>
    <x v="0"/>
    <x v="0"/>
    <x v="43"/>
    <x v="426"/>
    <n v="0"/>
    <x v="0"/>
    <x v="0"/>
    <x v="0"/>
    <x v="0"/>
    <x v="0"/>
    <x v="0"/>
    <x v="0"/>
    <x v="0"/>
    <x v="0"/>
    <x v="0"/>
  </r>
  <r>
    <x v="0"/>
    <x v="0"/>
    <x v="0"/>
    <x v="0"/>
    <x v="6"/>
    <x v="6"/>
    <n v="4548270"/>
    <x v="0"/>
    <x v="0"/>
    <x v="0"/>
    <x v="0"/>
    <x v="0"/>
    <x v="0"/>
    <x v="0"/>
    <x v="0"/>
    <x v="1"/>
    <x v="1"/>
  </r>
  <r>
    <x v="0"/>
    <x v="0"/>
    <x v="0"/>
    <x v="0"/>
    <x v="581"/>
    <x v="1097"/>
    <n v="-6465967.6500000004"/>
    <x v="0"/>
    <x v="0"/>
    <x v="0"/>
    <x v="0"/>
    <x v="0"/>
    <x v="0"/>
    <x v="0"/>
    <x v="3"/>
    <x v="0"/>
    <x v="6"/>
  </r>
  <r>
    <x v="0"/>
    <x v="0"/>
    <x v="0"/>
    <x v="0"/>
    <x v="209"/>
    <x v="307"/>
    <n v="79040763.609999999"/>
    <x v="0"/>
    <x v="0"/>
    <x v="0"/>
    <x v="0"/>
    <x v="0"/>
    <x v="0"/>
    <x v="0"/>
    <x v="6"/>
    <x v="3"/>
    <x v="4"/>
  </r>
  <r>
    <x v="0"/>
    <x v="0"/>
    <x v="0"/>
    <x v="0"/>
    <x v="5"/>
    <x v="327"/>
    <n v="0"/>
    <x v="0"/>
    <x v="0"/>
    <x v="0"/>
    <x v="0"/>
    <x v="0"/>
    <x v="0"/>
    <x v="0"/>
    <x v="0"/>
    <x v="0"/>
    <x v="0"/>
  </r>
  <r>
    <x v="0"/>
    <x v="0"/>
    <x v="0"/>
    <x v="0"/>
    <x v="469"/>
    <x v="949"/>
    <n v="0"/>
    <x v="0"/>
    <x v="0"/>
    <x v="0"/>
    <x v="0"/>
    <x v="0"/>
    <x v="0"/>
    <x v="0"/>
    <x v="3"/>
    <x v="0"/>
    <x v="0"/>
  </r>
  <r>
    <x v="0"/>
    <x v="0"/>
    <x v="0"/>
    <x v="0"/>
    <x v="11"/>
    <x v="1142"/>
    <n v="0"/>
    <x v="0"/>
    <x v="0"/>
    <x v="0"/>
    <x v="0"/>
    <x v="0"/>
    <x v="0"/>
    <x v="0"/>
    <x v="3"/>
    <x v="0"/>
    <x v="2"/>
  </r>
  <r>
    <x v="0"/>
    <x v="0"/>
    <x v="0"/>
    <x v="0"/>
    <x v="13"/>
    <x v="953"/>
    <n v="2088214.3"/>
    <x v="0"/>
    <x v="0"/>
    <x v="0"/>
    <x v="0"/>
    <x v="0"/>
    <x v="0"/>
    <x v="0"/>
    <x v="3"/>
    <x v="0"/>
    <x v="1"/>
  </r>
  <r>
    <x v="0"/>
    <x v="0"/>
    <x v="0"/>
    <x v="0"/>
    <x v="53"/>
    <x v="435"/>
    <n v="0"/>
    <x v="0"/>
    <x v="0"/>
    <x v="0"/>
    <x v="0"/>
    <x v="0"/>
    <x v="0"/>
    <x v="0"/>
    <x v="2"/>
    <x v="0"/>
    <x v="7"/>
  </r>
  <r>
    <x v="0"/>
    <x v="0"/>
    <x v="0"/>
    <x v="0"/>
    <x v="41"/>
    <x v="1052"/>
    <n v="2662408.75"/>
    <x v="0"/>
    <x v="0"/>
    <x v="0"/>
    <x v="0"/>
    <x v="0"/>
    <x v="0"/>
    <x v="0"/>
    <x v="3"/>
    <x v="0"/>
    <x v="3"/>
  </r>
  <r>
    <x v="0"/>
    <x v="0"/>
    <x v="0"/>
    <x v="0"/>
    <x v="13"/>
    <x v="705"/>
    <n v="0"/>
    <x v="0"/>
    <x v="0"/>
    <x v="0"/>
    <x v="0"/>
    <x v="0"/>
    <x v="0"/>
    <x v="0"/>
    <x v="3"/>
    <x v="0"/>
    <x v="1"/>
  </r>
  <r>
    <x v="0"/>
    <x v="0"/>
    <x v="0"/>
    <x v="0"/>
    <x v="248"/>
    <x v="917"/>
    <n v="0"/>
    <x v="0"/>
    <x v="0"/>
    <x v="0"/>
    <x v="0"/>
    <x v="0"/>
    <x v="0"/>
    <x v="0"/>
    <x v="3"/>
    <x v="1"/>
    <x v="4"/>
  </r>
  <r>
    <x v="0"/>
    <x v="0"/>
    <x v="0"/>
    <x v="0"/>
    <x v="154"/>
    <x v="216"/>
    <n v="246216.08"/>
    <x v="0"/>
    <x v="0"/>
    <x v="0"/>
    <x v="0"/>
    <x v="0"/>
    <x v="0"/>
    <x v="0"/>
    <x v="2"/>
    <x v="0"/>
    <x v="4"/>
  </r>
  <r>
    <x v="0"/>
    <x v="0"/>
    <x v="0"/>
    <x v="0"/>
    <x v="582"/>
    <x v="1100"/>
    <n v="0"/>
    <x v="0"/>
    <x v="0"/>
    <x v="0"/>
    <x v="0"/>
    <x v="0"/>
    <x v="0"/>
    <x v="0"/>
    <x v="0"/>
    <x v="0"/>
    <x v="5"/>
  </r>
  <r>
    <x v="0"/>
    <x v="0"/>
    <x v="0"/>
    <x v="0"/>
    <x v="30"/>
    <x v="32"/>
    <n v="138299.81"/>
    <x v="0"/>
    <x v="0"/>
    <x v="0"/>
    <x v="0"/>
    <x v="0"/>
    <x v="0"/>
    <x v="0"/>
    <x v="0"/>
    <x v="0"/>
    <x v="6"/>
  </r>
  <r>
    <x v="0"/>
    <x v="0"/>
    <x v="0"/>
    <x v="0"/>
    <x v="1"/>
    <x v="795"/>
    <n v="0"/>
    <x v="0"/>
    <x v="0"/>
    <x v="0"/>
    <x v="0"/>
    <x v="0"/>
    <x v="0"/>
    <x v="0"/>
    <x v="1"/>
    <x v="0"/>
    <x v="4"/>
  </r>
  <r>
    <x v="0"/>
    <x v="0"/>
    <x v="0"/>
    <x v="0"/>
    <x v="18"/>
    <x v="1211"/>
    <n v="120482.96"/>
    <x v="0"/>
    <x v="0"/>
    <x v="0"/>
    <x v="0"/>
    <x v="0"/>
    <x v="0"/>
    <x v="0"/>
    <x v="3"/>
    <x v="0"/>
    <x v="5"/>
  </r>
  <r>
    <x v="0"/>
    <x v="0"/>
    <x v="0"/>
    <x v="0"/>
    <x v="35"/>
    <x v="40"/>
    <n v="2945731.39"/>
    <x v="0"/>
    <x v="0"/>
    <x v="0"/>
    <x v="0"/>
    <x v="0"/>
    <x v="0"/>
    <x v="0"/>
    <x v="0"/>
    <x v="0"/>
    <x v="0"/>
  </r>
  <r>
    <x v="0"/>
    <x v="0"/>
    <x v="0"/>
    <x v="0"/>
    <x v="41"/>
    <x v="505"/>
    <n v="0"/>
    <x v="0"/>
    <x v="0"/>
    <x v="0"/>
    <x v="0"/>
    <x v="0"/>
    <x v="0"/>
    <x v="0"/>
    <x v="3"/>
    <x v="0"/>
    <x v="3"/>
  </r>
  <r>
    <x v="0"/>
    <x v="0"/>
    <x v="0"/>
    <x v="0"/>
    <x v="307"/>
    <x v="498"/>
    <n v="1454871.74"/>
    <x v="0"/>
    <x v="0"/>
    <x v="0"/>
    <x v="0"/>
    <x v="0"/>
    <x v="0"/>
    <x v="0"/>
    <x v="4"/>
    <x v="0"/>
    <x v="6"/>
  </r>
  <r>
    <x v="0"/>
    <x v="0"/>
    <x v="0"/>
    <x v="0"/>
    <x v="84"/>
    <x v="762"/>
    <n v="31512.93"/>
    <x v="0"/>
    <x v="0"/>
    <x v="0"/>
    <x v="0"/>
    <x v="0"/>
    <x v="0"/>
    <x v="0"/>
    <x v="3"/>
    <x v="0"/>
    <x v="7"/>
  </r>
  <r>
    <x v="0"/>
    <x v="0"/>
    <x v="0"/>
    <x v="0"/>
    <x v="136"/>
    <x v="394"/>
    <n v="928679.41"/>
    <x v="0"/>
    <x v="0"/>
    <x v="0"/>
    <x v="0"/>
    <x v="0"/>
    <x v="0"/>
    <x v="0"/>
    <x v="0"/>
    <x v="0"/>
    <x v="4"/>
  </r>
  <r>
    <x v="0"/>
    <x v="0"/>
    <x v="0"/>
    <x v="0"/>
    <x v="41"/>
    <x v="595"/>
    <n v="14848.25"/>
    <x v="0"/>
    <x v="0"/>
    <x v="0"/>
    <x v="0"/>
    <x v="0"/>
    <x v="0"/>
    <x v="0"/>
    <x v="3"/>
    <x v="0"/>
    <x v="5"/>
  </r>
  <r>
    <x v="0"/>
    <x v="0"/>
    <x v="0"/>
    <x v="0"/>
    <x v="647"/>
    <x v="1335"/>
    <n v="-182250.23"/>
    <x v="0"/>
    <x v="0"/>
    <x v="0"/>
    <x v="0"/>
    <x v="0"/>
    <x v="0"/>
    <x v="0"/>
    <x v="3"/>
    <x v="0"/>
    <x v="3"/>
  </r>
  <r>
    <x v="0"/>
    <x v="0"/>
    <x v="0"/>
    <x v="0"/>
    <x v="437"/>
    <x v="1289"/>
    <n v="0"/>
    <x v="0"/>
    <x v="0"/>
    <x v="0"/>
    <x v="0"/>
    <x v="0"/>
    <x v="0"/>
    <x v="0"/>
    <x v="1"/>
    <x v="1"/>
    <x v="4"/>
  </r>
  <r>
    <x v="0"/>
    <x v="0"/>
    <x v="0"/>
    <x v="0"/>
    <x v="18"/>
    <x v="1247"/>
    <n v="21452.43"/>
    <x v="0"/>
    <x v="0"/>
    <x v="0"/>
    <x v="0"/>
    <x v="0"/>
    <x v="0"/>
    <x v="0"/>
    <x v="3"/>
    <x v="0"/>
    <x v="3"/>
  </r>
  <r>
    <x v="0"/>
    <x v="0"/>
    <x v="0"/>
    <x v="0"/>
    <x v="253"/>
    <x v="397"/>
    <n v="124127.01"/>
    <x v="0"/>
    <x v="0"/>
    <x v="0"/>
    <x v="0"/>
    <x v="0"/>
    <x v="0"/>
    <x v="0"/>
    <x v="3"/>
    <x v="0"/>
    <x v="3"/>
  </r>
  <r>
    <x v="0"/>
    <x v="0"/>
    <x v="0"/>
    <x v="0"/>
    <x v="201"/>
    <x v="1365"/>
    <n v="617883.52"/>
    <x v="0"/>
    <x v="0"/>
    <x v="0"/>
    <x v="0"/>
    <x v="0"/>
    <x v="0"/>
    <x v="0"/>
    <x v="2"/>
    <x v="0"/>
    <x v="3"/>
  </r>
  <r>
    <x v="0"/>
    <x v="0"/>
    <x v="0"/>
    <x v="0"/>
    <x v="5"/>
    <x v="732"/>
    <n v="556.72"/>
    <x v="0"/>
    <x v="0"/>
    <x v="0"/>
    <x v="0"/>
    <x v="0"/>
    <x v="0"/>
    <x v="0"/>
    <x v="2"/>
    <x v="0"/>
    <x v="3"/>
  </r>
  <r>
    <x v="0"/>
    <x v="0"/>
    <x v="0"/>
    <x v="0"/>
    <x v="481"/>
    <x v="849"/>
    <n v="241236.97"/>
    <x v="0"/>
    <x v="0"/>
    <x v="0"/>
    <x v="0"/>
    <x v="0"/>
    <x v="0"/>
    <x v="0"/>
    <x v="1"/>
    <x v="0"/>
    <x v="2"/>
  </r>
  <r>
    <x v="0"/>
    <x v="0"/>
    <x v="0"/>
    <x v="0"/>
    <x v="13"/>
    <x v="1361"/>
    <n v="1892.6"/>
    <x v="0"/>
    <x v="0"/>
    <x v="0"/>
    <x v="0"/>
    <x v="0"/>
    <x v="0"/>
    <x v="0"/>
    <x v="3"/>
    <x v="0"/>
    <x v="4"/>
  </r>
  <r>
    <x v="0"/>
    <x v="0"/>
    <x v="0"/>
    <x v="0"/>
    <x v="1"/>
    <x v="125"/>
    <n v="4257.2299999999996"/>
    <x v="0"/>
    <x v="0"/>
    <x v="0"/>
    <x v="0"/>
    <x v="0"/>
    <x v="0"/>
    <x v="0"/>
    <x v="3"/>
    <x v="0"/>
    <x v="5"/>
  </r>
  <r>
    <x v="0"/>
    <x v="0"/>
    <x v="0"/>
    <x v="0"/>
    <x v="447"/>
    <x v="759"/>
    <n v="16806843.539999999"/>
    <x v="0"/>
    <x v="0"/>
    <x v="0"/>
    <x v="0"/>
    <x v="0"/>
    <x v="0"/>
    <x v="0"/>
    <x v="0"/>
    <x v="1"/>
    <x v="5"/>
  </r>
  <r>
    <x v="0"/>
    <x v="0"/>
    <x v="0"/>
    <x v="0"/>
    <x v="232"/>
    <x v="358"/>
    <n v="0"/>
    <x v="0"/>
    <x v="0"/>
    <x v="0"/>
    <x v="0"/>
    <x v="0"/>
    <x v="0"/>
    <x v="0"/>
    <x v="0"/>
    <x v="0"/>
    <x v="5"/>
  </r>
  <r>
    <x v="0"/>
    <x v="0"/>
    <x v="0"/>
    <x v="0"/>
    <x v="620"/>
    <x v="1228"/>
    <n v="6848579.2000000002"/>
    <x v="0"/>
    <x v="0"/>
    <x v="0"/>
    <x v="0"/>
    <x v="0"/>
    <x v="0"/>
    <x v="0"/>
    <x v="3"/>
    <x v="1"/>
    <x v="7"/>
  </r>
  <r>
    <x v="0"/>
    <x v="0"/>
    <x v="0"/>
    <x v="0"/>
    <x v="18"/>
    <x v="737"/>
    <n v="0"/>
    <x v="0"/>
    <x v="0"/>
    <x v="0"/>
    <x v="0"/>
    <x v="0"/>
    <x v="0"/>
    <x v="0"/>
    <x v="3"/>
    <x v="0"/>
    <x v="2"/>
  </r>
  <r>
    <x v="0"/>
    <x v="0"/>
    <x v="0"/>
    <x v="0"/>
    <x v="298"/>
    <x v="486"/>
    <n v="0"/>
    <x v="0"/>
    <x v="0"/>
    <x v="0"/>
    <x v="0"/>
    <x v="0"/>
    <x v="0"/>
    <x v="0"/>
    <x v="5"/>
    <x v="1"/>
    <x v="0"/>
  </r>
  <r>
    <x v="0"/>
    <x v="0"/>
    <x v="0"/>
    <x v="0"/>
    <x v="5"/>
    <x v="452"/>
    <n v="3055586.88"/>
    <x v="0"/>
    <x v="0"/>
    <x v="0"/>
    <x v="0"/>
    <x v="0"/>
    <x v="0"/>
    <x v="0"/>
    <x v="3"/>
    <x v="0"/>
    <x v="6"/>
  </r>
  <r>
    <x v="0"/>
    <x v="0"/>
    <x v="0"/>
    <x v="0"/>
    <x v="13"/>
    <x v="1210"/>
    <n v="25016.12"/>
    <x v="0"/>
    <x v="0"/>
    <x v="0"/>
    <x v="0"/>
    <x v="0"/>
    <x v="0"/>
    <x v="0"/>
    <x v="1"/>
    <x v="0"/>
    <x v="0"/>
  </r>
  <r>
    <x v="0"/>
    <x v="0"/>
    <x v="0"/>
    <x v="0"/>
    <x v="18"/>
    <x v="588"/>
    <n v="318202.33"/>
    <x v="0"/>
    <x v="0"/>
    <x v="0"/>
    <x v="0"/>
    <x v="0"/>
    <x v="0"/>
    <x v="0"/>
    <x v="3"/>
    <x v="0"/>
    <x v="1"/>
  </r>
  <r>
    <x v="0"/>
    <x v="0"/>
    <x v="0"/>
    <x v="0"/>
    <x v="314"/>
    <x v="1323"/>
    <n v="1033"/>
    <x v="0"/>
    <x v="0"/>
    <x v="0"/>
    <x v="0"/>
    <x v="0"/>
    <x v="0"/>
    <x v="0"/>
    <x v="3"/>
    <x v="0"/>
    <x v="6"/>
  </r>
  <r>
    <x v="0"/>
    <x v="0"/>
    <x v="0"/>
    <x v="0"/>
    <x v="88"/>
    <x v="1352"/>
    <n v="0"/>
    <x v="0"/>
    <x v="0"/>
    <x v="0"/>
    <x v="0"/>
    <x v="0"/>
    <x v="0"/>
    <x v="0"/>
    <x v="3"/>
    <x v="0"/>
    <x v="4"/>
  </r>
  <r>
    <x v="0"/>
    <x v="0"/>
    <x v="0"/>
    <x v="0"/>
    <x v="545"/>
    <x v="1000"/>
    <n v="-13338159.439999999"/>
    <x v="0"/>
    <x v="0"/>
    <x v="0"/>
    <x v="0"/>
    <x v="0"/>
    <x v="0"/>
    <x v="0"/>
    <x v="3"/>
    <x v="1"/>
    <x v="4"/>
  </r>
  <r>
    <x v="0"/>
    <x v="0"/>
    <x v="0"/>
    <x v="0"/>
    <x v="140"/>
    <x v="355"/>
    <n v="0"/>
    <x v="0"/>
    <x v="0"/>
    <x v="0"/>
    <x v="0"/>
    <x v="0"/>
    <x v="0"/>
    <x v="0"/>
    <x v="0"/>
    <x v="0"/>
    <x v="4"/>
  </r>
  <r>
    <x v="0"/>
    <x v="0"/>
    <x v="0"/>
    <x v="0"/>
    <x v="41"/>
    <x v="851"/>
    <n v="0"/>
    <x v="0"/>
    <x v="0"/>
    <x v="0"/>
    <x v="0"/>
    <x v="0"/>
    <x v="0"/>
    <x v="0"/>
    <x v="3"/>
    <x v="0"/>
    <x v="4"/>
  </r>
  <r>
    <x v="0"/>
    <x v="0"/>
    <x v="0"/>
    <x v="0"/>
    <x v="633"/>
    <x v="1291"/>
    <n v="0"/>
    <x v="0"/>
    <x v="0"/>
    <x v="0"/>
    <x v="0"/>
    <x v="0"/>
    <x v="0"/>
    <x v="0"/>
    <x v="3"/>
    <x v="1"/>
    <x v="6"/>
  </r>
  <r>
    <x v="0"/>
    <x v="0"/>
    <x v="0"/>
    <x v="0"/>
    <x v="103"/>
    <x v="758"/>
    <n v="20270952.420000002"/>
    <x v="0"/>
    <x v="0"/>
    <x v="0"/>
    <x v="0"/>
    <x v="0"/>
    <x v="0"/>
    <x v="0"/>
    <x v="1"/>
    <x v="2"/>
    <x v="6"/>
  </r>
  <r>
    <x v="0"/>
    <x v="0"/>
    <x v="0"/>
    <x v="0"/>
    <x v="448"/>
    <x v="766"/>
    <n v="461846.33"/>
    <x v="0"/>
    <x v="0"/>
    <x v="0"/>
    <x v="0"/>
    <x v="0"/>
    <x v="0"/>
    <x v="0"/>
    <x v="6"/>
    <x v="1"/>
    <x v="0"/>
  </r>
  <r>
    <x v="0"/>
    <x v="0"/>
    <x v="0"/>
    <x v="0"/>
    <x v="416"/>
    <x v="687"/>
    <n v="0"/>
    <x v="0"/>
    <x v="0"/>
    <x v="0"/>
    <x v="0"/>
    <x v="0"/>
    <x v="0"/>
    <x v="0"/>
    <x v="1"/>
    <x v="0"/>
    <x v="4"/>
  </r>
  <r>
    <x v="0"/>
    <x v="0"/>
    <x v="0"/>
    <x v="0"/>
    <x v="156"/>
    <x v="224"/>
    <n v="28598495.960000001"/>
    <x v="0"/>
    <x v="0"/>
    <x v="0"/>
    <x v="0"/>
    <x v="0"/>
    <x v="0"/>
    <x v="0"/>
    <x v="3"/>
    <x v="1"/>
    <x v="1"/>
  </r>
  <r>
    <x v="0"/>
    <x v="0"/>
    <x v="0"/>
    <x v="0"/>
    <x v="102"/>
    <x v="128"/>
    <n v="0"/>
    <x v="0"/>
    <x v="0"/>
    <x v="0"/>
    <x v="0"/>
    <x v="0"/>
    <x v="0"/>
    <x v="0"/>
    <x v="0"/>
    <x v="1"/>
    <x v="5"/>
  </r>
  <r>
    <x v="0"/>
    <x v="0"/>
    <x v="0"/>
    <x v="0"/>
    <x v="41"/>
    <x v="875"/>
    <n v="0"/>
    <x v="0"/>
    <x v="0"/>
    <x v="0"/>
    <x v="0"/>
    <x v="0"/>
    <x v="0"/>
    <x v="0"/>
    <x v="3"/>
    <x v="0"/>
    <x v="5"/>
  </r>
  <r>
    <x v="0"/>
    <x v="0"/>
    <x v="0"/>
    <x v="0"/>
    <x v="7"/>
    <x v="201"/>
    <n v="0"/>
    <x v="0"/>
    <x v="0"/>
    <x v="0"/>
    <x v="0"/>
    <x v="0"/>
    <x v="0"/>
    <x v="0"/>
    <x v="0"/>
    <x v="0"/>
    <x v="3"/>
  </r>
  <r>
    <x v="0"/>
    <x v="0"/>
    <x v="0"/>
    <x v="0"/>
    <x v="401"/>
    <x v="663"/>
    <n v="0"/>
    <x v="0"/>
    <x v="0"/>
    <x v="0"/>
    <x v="0"/>
    <x v="0"/>
    <x v="0"/>
    <x v="0"/>
    <x v="2"/>
    <x v="0"/>
    <x v="3"/>
  </r>
  <r>
    <x v="0"/>
    <x v="0"/>
    <x v="0"/>
    <x v="0"/>
    <x v="32"/>
    <x v="196"/>
    <n v="15546565.369999999"/>
    <x v="0"/>
    <x v="0"/>
    <x v="0"/>
    <x v="0"/>
    <x v="0"/>
    <x v="0"/>
    <x v="0"/>
    <x v="0"/>
    <x v="0"/>
    <x v="1"/>
  </r>
  <r>
    <x v="0"/>
    <x v="0"/>
    <x v="0"/>
    <x v="0"/>
    <x v="276"/>
    <x v="448"/>
    <n v="60495146.939999998"/>
    <x v="0"/>
    <x v="0"/>
    <x v="0"/>
    <x v="0"/>
    <x v="0"/>
    <x v="0"/>
    <x v="0"/>
    <x v="0"/>
    <x v="2"/>
    <x v="5"/>
  </r>
  <r>
    <x v="0"/>
    <x v="0"/>
    <x v="0"/>
    <x v="0"/>
    <x v="2"/>
    <x v="736"/>
    <n v="13506790.07"/>
    <x v="0"/>
    <x v="0"/>
    <x v="0"/>
    <x v="0"/>
    <x v="0"/>
    <x v="0"/>
    <x v="0"/>
    <x v="2"/>
    <x v="0"/>
    <x v="5"/>
  </r>
  <r>
    <x v="0"/>
    <x v="0"/>
    <x v="0"/>
    <x v="0"/>
    <x v="3"/>
    <x v="3"/>
    <n v="0"/>
    <x v="0"/>
    <x v="0"/>
    <x v="0"/>
    <x v="0"/>
    <x v="0"/>
    <x v="0"/>
    <x v="0"/>
    <x v="2"/>
    <x v="0"/>
    <x v="1"/>
  </r>
  <r>
    <x v="0"/>
    <x v="0"/>
    <x v="0"/>
    <x v="0"/>
    <x v="41"/>
    <x v="1257"/>
    <n v="29964.959999999999"/>
    <x v="0"/>
    <x v="0"/>
    <x v="0"/>
    <x v="0"/>
    <x v="0"/>
    <x v="0"/>
    <x v="0"/>
    <x v="3"/>
    <x v="0"/>
    <x v="1"/>
  </r>
  <r>
    <x v="0"/>
    <x v="0"/>
    <x v="0"/>
    <x v="0"/>
    <x v="600"/>
    <x v="1184"/>
    <n v="5378281.6399999997"/>
    <x v="0"/>
    <x v="0"/>
    <x v="0"/>
    <x v="0"/>
    <x v="0"/>
    <x v="0"/>
    <x v="0"/>
    <x v="3"/>
    <x v="0"/>
    <x v="0"/>
  </r>
  <r>
    <x v="0"/>
    <x v="0"/>
    <x v="0"/>
    <x v="0"/>
    <x v="558"/>
    <x v="1045"/>
    <n v="0"/>
    <x v="0"/>
    <x v="0"/>
    <x v="0"/>
    <x v="0"/>
    <x v="0"/>
    <x v="0"/>
    <x v="0"/>
    <x v="3"/>
    <x v="1"/>
    <x v="1"/>
  </r>
  <r>
    <x v="0"/>
    <x v="0"/>
    <x v="0"/>
    <x v="0"/>
    <x v="452"/>
    <x v="773"/>
    <n v="999437.57"/>
    <x v="0"/>
    <x v="0"/>
    <x v="0"/>
    <x v="0"/>
    <x v="0"/>
    <x v="0"/>
    <x v="0"/>
    <x v="2"/>
    <x v="0"/>
    <x v="4"/>
  </r>
  <r>
    <x v="0"/>
    <x v="0"/>
    <x v="0"/>
    <x v="0"/>
    <x v="192"/>
    <x v="1114"/>
    <n v="0"/>
    <x v="0"/>
    <x v="0"/>
    <x v="0"/>
    <x v="0"/>
    <x v="0"/>
    <x v="0"/>
    <x v="0"/>
    <x v="1"/>
    <x v="0"/>
    <x v="1"/>
  </r>
  <r>
    <x v="0"/>
    <x v="0"/>
    <x v="0"/>
    <x v="0"/>
    <x v="456"/>
    <x v="782"/>
    <n v="0"/>
    <x v="0"/>
    <x v="0"/>
    <x v="0"/>
    <x v="0"/>
    <x v="0"/>
    <x v="0"/>
    <x v="0"/>
    <x v="1"/>
    <x v="0"/>
    <x v="0"/>
  </r>
  <r>
    <x v="0"/>
    <x v="0"/>
    <x v="0"/>
    <x v="0"/>
    <x v="41"/>
    <x v="309"/>
    <n v="0"/>
    <x v="0"/>
    <x v="0"/>
    <x v="0"/>
    <x v="0"/>
    <x v="0"/>
    <x v="0"/>
    <x v="0"/>
    <x v="1"/>
    <x v="0"/>
    <x v="4"/>
  </r>
  <r>
    <x v="0"/>
    <x v="0"/>
    <x v="0"/>
    <x v="0"/>
    <x v="26"/>
    <x v="1334"/>
    <n v="0"/>
    <x v="0"/>
    <x v="0"/>
    <x v="0"/>
    <x v="0"/>
    <x v="0"/>
    <x v="0"/>
    <x v="0"/>
    <x v="0"/>
    <x v="0"/>
    <x v="5"/>
  </r>
  <r>
    <x v="0"/>
    <x v="0"/>
    <x v="0"/>
    <x v="0"/>
    <x v="1"/>
    <x v="880"/>
    <n v="8933.9500000000007"/>
    <x v="0"/>
    <x v="0"/>
    <x v="0"/>
    <x v="0"/>
    <x v="0"/>
    <x v="0"/>
    <x v="0"/>
    <x v="3"/>
    <x v="0"/>
    <x v="0"/>
  </r>
  <r>
    <x v="0"/>
    <x v="0"/>
    <x v="0"/>
    <x v="0"/>
    <x v="583"/>
    <x v="1102"/>
    <n v="0"/>
    <x v="0"/>
    <x v="0"/>
    <x v="0"/>
    <x v="0"/>
    <x v="0"/>
    <x v="0"/>
    <x v="0"/>
    <x v="1"/>
    <x v="0"/>
    <x v="4"/>
  </r>
  <r>
    <x v="0"/>
    <x v="0"/>
    <x v="0"/>
    <x v="0"/>
    <x v="371"/>
    <x v="614"/>
    <n v="22355131.84"/>
    <x v="0"/>
    <x v="0"/>
    <x v="0"/>
    <x v="0"/>
    <x v="0"/>
    <x v="0"/>
    <x v="0"/>
    <x v="3"/>
    <x v="1"/>
    <x v="7"/>
  </r>
  <r>
    <x v="0"/>
    <x v="0"/>
    <x v="0"/>
    <x v="0"/>
    <x v="215"/>
    <x v="321"/>
    <n v="0"/>
    <x v="0"/>
    <x v="0"/>
    <x v="0"/>
    <x v="0"/>
    <x v="0"/>
    <x v="0"/>
    <x v="0"/>
    <x v="3"/>
    <x v="1"/>
    <x v="4"/>
  </r>
  <r>
    <x v="0"/>
    <x v="0"/>
    <x v="0"/>
    <x v="0"/>
    <x v="106"/>
    <x v="225"/>
    <n v="0"/>
    <x v="0"/>
    <x v="0"/>
    <x v="0"/>
    <x v="0"/>
    <x v="0"/>
    <x v="0"/>
    <x v="0"/>
    <x v="0"/>
    <x v="0"/>
    <x v="3"/>
  </r>
  <r>
    <x v="0"/>
    <x v="0"/>
    <x v="0"/>
    <x v="0"/>
    <x v="139"/>
    <x v="1048"/>
    <n v="0"/>
    <x v="0"/>
    <x v="0"/>
    <x v="0"/>
    <x v="0"/>
    <x v="0"/>
    <x v="0"/>
    <x v="0"/>
    <x v="3"/>
    <x v="0"/>
    <x v="2"/>
  </r>
  <r>
    <x v="0"/>
    <x v="0"/>
    <x v="0"/>
    <x v="0"/>
    <x v="376"/>
    <x v="1003"/>
    <n v="1036070.02"/>
    <x v="0"/>
    <x v="0"/>
    <x v="0"/>
    <x v="0"/>
    <x v="0"/>
    <x v="0"/>
    <x v="0"/>
    <x v="3"/>
    <x v="1"/>
    <x v="4"/>
  </r>
  <r>
    <x v="0"/>
    <x v="0"/>
    <x v="0"/>
    <x v="0"/>
    <x v="658"/>
    <x v="1368"/>
    <n v="0"/>
    <x v="0"/>
    <x v="0"/>
    <x v="0"/>
    <x v="0"/>
    <x v="0"/>
    <x v="0"/>
    <x v="0"/>
    <x v="0"/>
    <x v="0"/>
    <x v="5"/>
  </r>
  <r>
    <x v="0"/>
    <x v="0"/>
    <x v="0"/>
    <x v="0"/>
    <x v="41"/>
    <x v="127"/>
    <n v="0"/>
    <x v="0"/>
    <x v="0"/>
    <x v="0"/>
    <x v="0"/>
    <x v="0"/>
    <x v="0"/>
    <x v="0"/>
    <x v="3"/>
    <x v="0"/>
    <x v="0"/>
  </r>
  <r>
    <x v="0"/>
    <x v="0"/>
    <x v="0"/>
    <x v="0"/>
    <x v="246"/>
    <x v="385"/>
    <n v="2740918.73"/>
    <x v="0"/>
    <x v="0"/>
    <x v="0"/>
    <x v="0"/>
    <x v="0"/>
    <x v="0"/>
    <x v="0"/>
    <x v="2"/>
    <x v="0"/>
    <x v="7"/>
  </r>
  <r>
    <x v="0"/>
    <x v="0"/>
    <x v="0"/>
    <x v="0"/>
    <x v="42"/>
    <x v="48"/>
    <n v="0"/>
    <x v="0"/>
    <x v="0"/>
    <x v="0"/>
    <x v="0"/>
    <x v="0"/>
    <x v="0"/>
    <x v="0"/>
    <x v="0"/>
    <x v="0"/>
    <x v="4"/>
  </r>
  <r>
    <x v="0"/>
    <x v="0"/>
    <x v="0"/>
    <x v="0"/>
    <x v="11"/>
    <x v="439"/>
    <n v="0"/>
    <x v="0"/>
    <x v="0"/>
    <x v="0"/>
    <x v="0"/>
    <x v="0"/>
    <x v="0"/>
    <x v="0"/>
    <x v="3"/>
    <x v="0"/>
    <x v="2"/>
  </r>
  <r>
    <x v="0"/>
    <x v="0"/>
    <x v="0"/>
    <x v="0"/>
    <x v="343"/>
    <x v="561"/>
    <n v="-19375.310000000001"/>
    <x v="0"/>
    <x v="0"/>
    <x v="0"/>
    <x v="0"/>
    <x v="0"/>
    <x v="0"/>
    <x v="0"/>
    <x v="3"/>
    <x v="0"/>
    <x v="3"/>
  </r>
  <r>
    <x v="0"/>
    <x v="0"/>
    <x v="0"/>
    <x v="0"/>
    <x v="379"/>
    <x v="627"/>
    <n v="120389.22"/>
    <x v="0"/>
    <x v="0"/>
    <x v="0"/>
    <x v="0"/>
    <x v="0"/>
    <x v="0"/>
    <x v="0"/>
    <x v="2"/>
    <x v="0"/>
    <x v="2"/>
  </r>
  <r>
    <x v="0"/>
    <x v="0"/>
    <x v="0"/>
    <x v="0"/>
    <x v="123"/>
    <x v="1066"/>
    <n v="27409.89"/>
    <x v="0"/>
    <x v="0"/>
    <x v="0"/>
    <x v="0"/>
    <x v="0"/>
    <x v="0"/>
    <x v="0"/>
    <x v="3"/>
    <x v="0"/>
    <x v="3"/>
  </r>
  <r>
    <x v="0"/>
    <x v="0"/>
    <x v="0"/>
    <x v="0"/>
    <x v="59"/>
    <x v="67"/>
    <n v="535.46"/>
    <x v="0"/>
    <x v="0"/>
    <x v="0"/>
    <x v="0"/>
    <x v="0"/>
    <x v="0"/>
    <x v="0"/>
    <x v="0"/>
    <x v="0"/>
    <x v="2"/>
  </r>
  <r>
    <x v="0"/>
    <x v="0"/>
    <x v="0"/>
    <x v="0"/>
    <x v="1"/>
    <x v="1235"/>
    <n v="0"/>
    <x v="0"/>
    <x v="0"/>
    <x v="0"/>
    <x v="0"/>
    <x v="0"/>
    <x v="0"/>
    <x v="0"/>
    <x v="3"/>
    <x v="0"/>
    <x v="3"/>
  </r>
  <r>
    <x v="0"/>
    <x v="0"/>
    <x v="0"/>
    <x v="0"/>
    <x v="154"/>
    <x v="819"/>
    <n v="2650866.48"/>
    <x v="0"/>
    <x v="0"/>
    <x v="0"/>
    <x v="0"/>
    <x v="0"/>
    <x v="0"/>
    <x v="0"/>
    <x v="3"/>
    <x v="0"/>
    <x v="5"/>
  </r>
  <r>
    <x v="0"/>
    <x v="0"/>
    <x v="0"/>
    <x v="0"/>
    <x v="632"/>
    <x v="1290"/>
    <n v="0"/>
    <x v="0"/>
    <x v="0"/>
    <x v="0"/>
    <x v="0"/>
    <x v="0"/>
    <x v="0"/>
    <x v="0"/>
    <x v="3"/>
    <x v="1"/>
    <x v="1"/>
  </r>
  <r>
    <x v="0"/>
    <x v="0"/>
    <x v="0"/>
    <x v="0"/>
    <x v="551"/>
    <x v="1015"/>
    <n v="0"/>
    <x v="0"/>
    <x v="0"/>
    <x v="0"/>
    <x v="0"/>
    <x v="0"/>
    <x v="0"/>
    <x v="0"/>
    <x v="0"/>
    <x v="0"/>
    <x v="0"/>
  </r>
  <r>
    <x v="0"/>
    <x v="0"/>
    <x v="0"/>
    <x v="0"/>
    <x v="413"/>
    <x v="684"/>
    <n v="256645.7"/>
    <x v="0"/>
    <x v="0"/>
    <x v="0"/>
    <x v="0"/>
    <x v="0"/>
    <x v="0"/>
    <x v="0"/>
    <x v="2"/>
    <x v="0"/>
    <x v="6"/>
  </r>
  <r>
    <x v="0"/>
    <x v="0"/>
    <x v="0"/>
    <x v="0"/>
    <x v="5"/>
    <x v="1076"/>
    <n v="8074.43"/>
    <x v="0"/>
    <x v="0"/>
    <x v="0"/>
    <x v="0"/>
    <x v="0"/>
    <x v="0"/>
    <x v="0"/>
    <x v="3"/>
    <x v="0"/>
    <x v="4"/>
  </r>
  <r>
    <x v="0"/>
    <x v="0"/>
    <x v="0"/>
    <x v="0"/>
    <x v="567"/>
    <x v="1305"/>
    <n v="429443.06"/>
    <x v="0"/>
    <x v="0"/>
    <x v="0"/>
    <x v="0"/>
    <x v="0"/>
    <x v="0"/>
    <x v="0"/>
    <x v="2"/>
    <x v="0"/>
    <x v="0"/>
  </r>
  <r>
    <x v="0"/>
    <x v="0"/>
    <x v="0"/>
    <x v="0"/>
    <x v="18"/>
    <x v="18"/>
    <n v="0"/>
    <x v="0"/>
    <x v="0"/>
    <x v="0"/>
    <x v="0"/>
    <x v="0"/>
    <x v="0"/>
    <x v="0"/>
    <x v="3"/>
    <x v="0"/>
    <x v="2"/>
  </r>
  <r>
    <x v="0"/>
    <x v="0"/>
    <x v="0"/>
    <x v="0"/>
    <x v="231"/>
    <x v="354"/>
    <n v="7563897.7300000004"/>
    <x v="0"/>
    <x v="0"/>
    <x v="0"/>
    <x v="0"/>
    <x v="0"/>
    <x v="0"/>
    <x v="0"/>
    <x v="0"/>
    <x v="1"/>
    <x v="6"/>
  </r>
  <r>
    <x v="0"/>
    <x v="0"/>
    <x v="0"/>
    <x v="0"/>
    <x v="41"/>
    <x v="1044"/>
    <n v="0"/>
    <x v="0"/>
    <x v="0"/>
    <x v="0"/>
    <x v="0"/>
    <x v="0"/>
    <x v="0"/>
    <x v="0"/>
    <x v="3"/>
    <x v="0"/>
    <x v="5"/>
  </r>
  <r>
    <x v="0"/>
    <x v="0"/>
    <x v="0"/>
    <x v="0"/>
    <x v="631"/>
    <x v="1277"/>
    <n v="0"/>
    <x v="0"/>
    <x v="0"/>
    <x v="0"/>
    <x v="0"/>
    <x v="0"/>
    <x v="0"/>
    <x v="0"/>
    <x v="3"/>
    <x v="0"/>
    <x v="4"/>
  </r>
  <r>
    <x v="0"/>
    <x v="0"/>
    <x v="0"/>
    <x v="0"/>
    <x v="41"/>
    <x v="1129"/>
    <n v="17403598.48"/>
    <x v="0"/>
    <x v="0"/>
    <x v="0"/>
    <x v="0"/>
    <x v="0"/>
    <x v="0"/>
    <x v="0"/>
    <x v="3"/>
    <x v="0"/>
    <x v="4"/>
  </r>
  <r>
    <x v="0"/>
    <x v="0"/>
    <x v="0"/>
    <x v="0"/>
    <x v="293"/>
    <x v="481"/>
    <n v="19160"/>
    <x v="0"/>
    <x v="0"/>
    <x v="0"/>
    <x v="0"/>
    <x v="0"/>
    <x v="0"/>
    <x v="0"/>
    <x v="2"/>
    <x v="0"/>
    <x v="0"/>
  </r>
  <r>
    <x v="0"/>
    <x v="0"/>
    <x v="0"/>
    <x v="0"/>
    <x v="18"/>
    <x v="942"/>
    <n v="123445.28"/>
    <x v="0"/>
    <x v="0"/>
    <x v="0"/>
    <x v="0"/>
    <x v="0"/>
    <x v="0"/>
    <x v="0"/>
    <x v="3"/>
    <x v="0"/>
    <x v="3"/>
  </r>
  <r>
    <x v="0"/>
    <x v="0"/>
    <x v="0"/>
    <x v="0"/>
    <x v="69"/>
    <x v="85"/>
    <n v="0"/>
    <x v="0"/>
    <x v="0"/>
    <x v="0"/>
    <x v="0"/>
    <x v="0"/>
    <x v="0"/>
    <x v="0"/>
    <x v="0"/>
    <x v="0"/>
    <x v="1"/>
  </r>
  <r>
    <x v="0"/>
    <x v="0"/>
    <x v="0"/>
    <x v="0"/>
    <x v="525"/>
    <x v="1061"/>
    <n v="0"/>
    <x v="0"/>
    <x v="0"/>
    <x v="0"/>
    <x v="0"/>
    <x v="0"/>
    <x v="0"/>
    <x v="0"/>
    <x v="3"/>
    <x v="0"/>
    <x v="2"/>
  </r>
  <r>
    <x v="0"/>
    <x v="0"/>
    <x v="0"/>
    <x v="0"/>
    <x v="488"/>
    <x v="863"/>
    <n v="0"/>
    <x v="0"/>
    <x v="0"/>
    <x v="0"/>
    <x v="0"/>
    <x v="0"/>
    <x v="0"/>
    <x v="0"/>
    <x v="0"/>
    <x v="0"/>
    <x v="6"/>
  </r>
  <r>
    <x v="0"/>
    <x v="0"/>
    <x v="0"/>
    <x v="0"/>
    <x v="5"/>
    <x v="754"/>
    <n v="3124060.98"/>
    <x v="0"/>
    <x v="0"/>
    <x v="0"/>
    <x v="0"/>
    <x v="0"/>
    <x v="0"/>
    <x v="0"/>
    <x v="3"/>
    <x v="0"/>
    <x v="5"/>
  </r>
  <r>
    <x v="0"/>
    <x v="0"/>
    <x v="0"/>
    <x v="0"/>
    <x v="1"/>
    <x v="890"/>
    <n v="151920.98000000001"/>
    <x v="0"/>
    <x v="0"/>
    <x v="0"/>
    <x v="0"/>
    <x v="0"/>
    <x v="0"/>
    <x v="0"/>
    <x v="3"/>
    <x v="0"/>
    <x v="2"/>
  </r>
  <r>
    <x v="0"/>
    <x v="0"/>
    <x v="0"/>
    <x v="0"/>
    <x v="175"/>
    <x v="260"/>
    <n v="0"/>
    <x v="0"/>
    <x v="0"/>
    <x v="0"/>
    <x v="0"/>
    <x v="0"/>
    <x v="0"/>
    <x v="0"/>
    <x v="4"/>
    <x v="2"/>
    <x v="4"/>
  </r>
  <r>
    <x v="0"/>
    <x v="0"/>
    <x v="0"/>
    <x v="0"/>
    <x v="530"/>
    <x v="967"/>
    <n v="0"/>
    <x v="0"/>
    <x v="0"/>
    <x v="0"/>
    <x v="0"/>
    <x v="0"/>
    <x v="0"/>
    <x v="0"/>
    <x v="3"/>
    <x v="0"/>
    <x v="7"/>
  </r>
  <r>
    <x v="0"/>
    <x v="0"/>
    <x v="0"/>
    <x v="0"/>
    <x v="89"/>
    <x v="107"/>
    <n v="135589.22"/>
    <x v="0"/>
    <x v="0"/>
    <x v="0"/>
    <x v="0"/>
    <x v="0"/>
    <x v="0"/>
    <x v="0"/>
    <x v="0"/>
    <x v="0"/>
    <x v="4"/>
  </r>
  <r>
    <x v="0"/>
    <x v="0"/>
    <x v="0"/>
    <x v="0"/>
    <x v="18"/>
    <x v="18"/>
    <n v="0"/>
    <x v="0"/>
    <x v="0"/>
    <x v="0"/>
    <x v="0"/>
    <x v="0"/>
    <x v="0"/>
    <x v="0"/>
    <x v="3"/>
    <x v="0"/>
    <x v="4"/>
  </r>
  <r>
    <x v="0"/>
    <x v="0"/>
    <x v="0"/>
    <x v="0"/>
    <x v="78"/>
    <x v="94"/>
    <n v="0"/>
    <x v="0"/>
    <x v="0"/>
    <x v="0"/>
    <x v="0"/>
    <x v="0"/>
    <x v="0"/>
    <x v="0"/>
    <x v="0"/>
    <x v="0"/>
    <x v="6"/>
  </r>
  <r>
    <x v="0"/>
    <x v="0"/>
    <x v="0"/>
    <x v="0"/>
    <x v="1"/>
    <x v="1266"/>
    <n v="4085660.34"/>
    <x v="0"/>
    <x v="0"/>
    <x v="0"/>
    <x v="0"/>
    <x v="0"/>
    <x v="0"/>
    <x v="0"/>
    <x v="3"/>
    <x v="0"/>
    <x v="0"/>
  </r>
  <r>
    <x v="0"/>
    <x v="0"/>
    <x v="0"/>
    <x v="0"/>
    <x v="360"/>
    <x v="593"/>
    <n v="0"/>
    <x v="0"/>
    <x v="0"/>
    <x v="0"/>
    <x v="0"/>
    <x v="0"/>
    <x v="0"/>
    <x v="0"/>
    <x v="3"/>
    <x v="1"/>
    <x v="4"/>
  </r>
  <r>
    <x v="0"/>
    <x v="0"/>
    <x v="0"/>
    <x v="0"/>
    <x v="88"/>
    <x v="161"/>
    <n v="0"/>
    <x v="0"/>
    <x v="0"/>
    <x v="0"/>
    <x v="0"/>
    <x v="0"/>
    <x v="0"/>
    <x v="0"/>
    <x v="0"/>
    <x v="0"/>
    <x v="1"/>
  </r>
  <r>
    <x v="0"/>
    <x v="0"/>
    <x v="0"/>
    <x v="0"/>
    <x v="570"/>
    <x v="1073"/>
    <n v="0"/>
    <x v="0"/>
    <x v="0"/>
    <x v="0"/>
    <x v="0"/>
    <x v="0"/>
    <x v="0"/>
    <x v="0"/>
    <x v="1"/>
    <x v="0"/>
    <x v="4"/>
  </r>
  <r>
    <x v="0"/>
    <x v="0"/>
    <x v="0"/>
    <x v="0"/>
    <x v="528"/>
    <x v="965"/>
    <n v="316515.78999999998"/>
    <x v="0"/>
    <x v="0"/>
    <x v="0"/>
    <x v="0"/>
    <x v="0"/>
    <x v="0"/>
    <x v="0"/>
    <x v="3"/>
    <x v="0"/>
    <x v="2"/>
  </r>
  <r>
    <x v="0"/>
    <x v="0"/>
    <x v="0"/>
    <x v="0"/>
    <x v="142"/>
    <x v="231"/>
    <n v="349420.85"/>
    <x v="0"/>
    <x v="0"/>
    <x v="0"/>
    <x v="0"/>
    <x v="0"/>
    <x v="0"/>
    <x v="0"/>
    <x v="0"/>
    <x v="0"/>
    <x v="1"/>
  </r>
  <r>
    <x v="0"/>
    <x v="0"/>
    <x v="0"/>
    <x v="0"/>
    <x v="53"/>
    <x v="468"/>
    <n v="0"/>
    <x v="0"/>
    <x v="0"/>
    <x v="0"/>
    <x v="0"/>
    <x v="0"/>
    <x v="0"/>
    <x v="0"/>
    <x v="1"/>
    <x v="0"/>
    <x v="0"/>
  </r>
  <r>
    <x v="0"/>
    <x v="0"/>
    <x v="0"/>
    <x v="0"/>
    <x v="13"/>
    <x v="210"/>
    <n v="0"/>
    <x v="0"/>
    <x v="0"/>
    <x v="0"/>
    <x v="0"/>
    <x v="0"/>
    <x v="0"/>
    <x v="0"/>
    <x v="3"/>
    <x v="0"/>
    <x v="6"/>
  </r>
  <r>
    <x v="0"/>
    <x v="0"/>
    <x v="0"/>
    <x v="0"/>
    <x v="261"/>
    <x v="414"/>
    <n v="0"/>
    <x v="0"/>
    <x v="0"/>
    <x v="0"/>
    <x v="0"/>
    <x v="0"/>
    <x v="0"/>
    <x v="0"/>
    <x v="3"/>
    <x v="0"/>
    <x v="7"/>
  </r>
  <r>
    <x v="0"/>
    <x v="0"/>
    <x v="0"/>
    <x v="0"/>
    <x v="34"/>
    <x v="413"/>
    <n v="0"/>
    <x v="0"/>
    <x v="0"/>
    <x v="0"/>
    <x v="0"/>
    <x v="0"/>
    <x v="0"/>
    <x v="0"/>
    <x v="1"/>
    <x v="1"/>
    <x v="1"/>
  </r>
  <r>
    <x v="0"/>
    <x v="0"/>
    <x v="0"/>
    <x v="0"/>
    <x v="408"/>
    <x v="678"/>
    <n v="2281670.5"/>
    <x v="0"/>
    <x v="0"/>
    <x v="0"/>
    <x v="0"/>
    <x v="0"/>
    <x v="0"/>
    <x v="0"/>
    <x v="2"/>
    <x v="0"/>
    <x v="7"/>
  </r>
  <r>
    <x v="0"/>
    <x v="0"/>
    <x v="0"/>
    <x v="0"/>
    <x v="136"/>
    <x v="379"/>
    <n v="0"/>
    <x v="0"/>
    <x v="0"/>
    <x v="0"/>
    <x v="0"/>
    <x v="0"/>
    <x v="0"/>
    <x v="0"/>
    <x v="0"/>
    <x v="0"/>
    <x v="4"/>
  </r>
  <r>
    <x v="0"/>
    <x v="0"/>
    <x v="0"/>
    <x v="0"/>
    <x v="196"/>
    <x v="289"/>
    <n v="0"/>
    <x v="0"/>
    <x v="0"/>
    <x v="0"/>
    <x v="0"/>
    <x v="0"/>
    <x v="0"/>
    <x v="0"/>
    <x v="0"/>
    <x v="0"/>
    <x v="7"/>
  </r>
  <r>
    <x v="0"/>
    <x v="0"/>
    <x v="0"/>
    <x v="0"/>
    <x v="1"/>
    <x v="1101"/>
    <n v="0"/>
    <x v="0"/>
    <x v="0"/>
    <x v="0"/>
    <x v="0"/>
    <x v="0"/>
    <x v="0"/>
    <x v="0"/>
    <x v="3"/>
    <x v="0"/>
    <x v="4"/>
  </r>
  <r>
    <x v="0"/>
    <x v="0"/>
    <x v="0"/>
    <x v="0"/>
    <x v="216"/>
    <x v="323"/>
    <n v="2464684.4"/>
    <x v="0"/>
    <x v="0"/>
    <x v="0"/>
    <x v="0"/>
    <x v="0"/>
    <x v="0"/>
    <x v="0"/>
    <x v="0"/>
    <x v="0"/>
    <x v="2"/>
  </r>
  <r>
    <x v="0"/>
    <x v="0"/>
    <x v="0"/>
    <x v="0"/>
    <x v="43"/>
    <x v="49"/>
    <n v="1026313.32"/>
    <x v="0"/>
    <x v="0"/>
    <x v="0"/>
    <x v="0"/>
    <x v="0"/>
    <x v="0"/>
    <x v="0"/>
    <x v="3"/>
    <x v="0"/>
    <x v="1"/>
  </r>
  <r>
    <x v="0"/>
    <x v="0"/>
    <x v="0"/>
    <x v="0"/>
    <x v="645"/>
    <x v="1326"/>
    <n v="5736915.79"/>
    <x v="0"/>
    <x v="0"/>
    <x v="0"/>
    <x v="0"/>
    <x v="0"/>
    <x v="0"/>
    <x v="0"/>
    <x v="3"/>
    <x v="1"/>
    <x v="4"/>
  </r>
  <r>
    <x v="0"/>
    <x v="0"/>
    <x v="0"/>
    <x v="0"/>
    <x v="278"/>
    <x v="451"/>
    <n v="0"/>
    <x v="0"/>
    <x v="0"/>
    <x v="0"/>
    <x v="0"/>
    <x v="0"/>
    <x v="0"/>
    <x v="0"/>
    <x v="5"/>
    <x v="0"/>
    <x v="4"/>
  </r>
  <r>
    <x v="0"/>
    <x v="0"/>
    <x v="0"/>
    <x v="0"/>
    <x v="573"/>
    <x v="1078"/>
    <n v="0"/>
    <x v="0"/>
    <x v="0"/>
    <x v="0"/>
    <x v="0"/>
    <x v="0"/>
    <x v="0"/>
    <x v="0"/>
    <x v="3"/>
    <x v="1"/>
    <x v="7"/>
  </r>
  <r>
    <x v="0"/>
    <x v="0"/>
    <x v="0"/>
    <x v="0"/>
    <x v="73"/>
    <x v="183"/>
    <n v="0"/>
    <x v="0"/>
    <x v="0"/>
    <x v="0"/>
    <x v="0"/>
    <x v="0"/>
    <x v="0"/>
    <x v="0"/>
    <x v="0"/>
    <x v="0"/>
    <x v="6"/>
  </r>
  <r>
    <x v="0"/>
    <x v="0"/>
    <x v="0"/>
    <x v="0"/>
    <x v="41"/>
    <x v="636"/>
    <n v="0"/>
    <x v="0"/>
    <x v="0"/>
    <x v="0"/>
    <x v="0"/>
    <x v="0"/>
    <x v="0"/>
    <x v="0"/>
    <x v="3"/>
    <x v="0"/>
    <x v="4"/>
  </r>
  <r>
    <x v="0"/>
    <x v="0"/>
    <x v="0"/>
    <x v="0"/>
    <x v="163"/>
    <x v="318"/>
    <n v="0"/>
    <x v="0"/>
    <x v="0"/>
    <x v="0"/>
    <x v="0"/>
    <x v="0"/>
    <x v="0"/>
    <x v="0"/>
    <x v="3"/>
    <x v="0"/>
    <x v="1"/>
  </r>
  <r>
    <x v="0"/>
    <x v="0"/>
    <x v="0"/>
    <x v="0"/>
    <x v="201"/>
    <x v="297"/>
    <n v="3970519.52"/>
    <x v="0"/>
    <x v="0"/>
    <x v="0"/>
    <x v="0"/>
    <x v="0"/>
    <x v="0"/>
    <x v="0"/>
    <x v="3"/>
    <x v="0"/>
    <x v="4"/>
  </r>
  <r>
    <x v="0"/>
    <x v="0"/>
    <x v="0"/>
    <x v="0"/>
    <x v="32"/>
    <x v="34"/>
    <n v="0"/>
    <x v="0"/>
    <x v="0"/>
    <x v="0"/>
    <x v="0"/>
    <x v="0"/>
    <x v="0"/>
    <x v="0"/>
    <x v="0"/>
    <x v="0"/>
    <x v="4"/>
  </r>
  <r>
    <x v="0"/>
    <x v="0"/>
    <x v="0"/>
    <x v="0"/>
    <x v="157"/>
    <x v="232"/>
    <n v="1284183.01"/>
    <x v="0"/>
    <x v="0"/>
    <x v="0"/>
    <x v="0"/>
    <x v="0"/>
    <x v="0"/>
    <x v="0"/>
    <x v="4"/>
    <x v="2"/>
    <x v="1"/>
  </r>
  <r>
    <x v="0"/>
    <x v="0"/>
    <x v="0"/>
    <x v="0"/>
    <x v="1"/>
    <x v="326"/>
    <n v="0"/>
    <x v="0"/>
    <x v="0"/>
    <x v="0"/>
    <x v="0"/>
    <x v="0"/>
    <x v="0"/>
    <x v="0"/>
    <x v="3"/>
    <x v="0"/>
    <x v="3"/>
  </r>
  <r>
    <x v="0"/>
    <x v="0"/>
    <x v="0"/>
    <x v="0"/>
    <x v="1"/>
    <x v="870"/>
    <n v="2301787.64"/>
    <x v="0"/>
    <x v="0"/>
    <x v="0"/>
    <x v="0"/>
    <x v="0"/>
    <x v="0"/>
    <x v="0"/>
    <x v="3"/>
    <x v="0"/>
    <x v="1"/>
  </r>
  <r>
    <x v="0"/>
    <x v="0"/>
    <x v="0"/>
    <x v="0"/>
    <x v="205"/>
    <x v="303"/>
    <n v="0"/>
    <x v="0"/>
    <x v="0"/>
    <x v="0"/>
    <x v="0"/>
    <x v="0"/>
    <x v="0"/>
    <x v="0"/>
    <x v="6"/>
    <x v="1"/>
    <x v="1"/>
  </r>
  <r>
    <x v="0"/>
    <x v="0"/>
    <x v="0"/>
    <x v="0"/>
    <x v="11"/>
    <x v="280"/>
    <n v="84708.83"/>
    <x v="0"/>
    <x v="0"/>
    <x v="0"/>
    <x v="0"/>
    <x v="0"/>
    <x v="0"/>
    <x v="0"/>
    <x v="3"/>
    <x v="0"/>
    <x v="0"/>
  </r>
  <r>
    <x v="0"/>
    <x v="0"/>
    <x v="0"/>
    <x v="0"/>
    <x v="287"/>
    <x v="473"/>
    <n v="1.65"/>
    <x v="0"/>
    <x v="0"/>
    <x v="0"/>
    <x v="0"/>
    <x v="0"/>
    <x v="0"/>
    <x v="0"/>
    <x v="4"/>
    <x v="1"/>
    <x v="0"/>
  </r>
  <r>
    <x v="0"/>
    <x v="0"/>
    <x v="0"/>
    <x v="0"/>
    <x v="123"/>
    <x v="332"/>
    <n v="24433.88"/>
    <x v="0"/>
    <x v="0"/>
    <x v="0"/>
    <x v="0"/>
    <x v="0"/>
    <x v="0"/>
    <x v="0"/>
    <x v="0"/>
    <x v="0"/>
    <x v="2"/>
  </r>
  <r>
    <x v="0"/>
    <x v="0"/>
    <x v="0"/>
    <x v="0"/>
    <x v="13"/>
    <x v="691"/>
    <n v="1098.47"/>
    <x v="0"/>
    <x v="0"/>
    <x v="0"/>
    <x v="0"/>
    <x v="0"/>
    <x v="0"/>
    <x v="0"/>
    <x v="3"/>
    <x v="0"/>
    <x v="3"/>
  </r>
  <r>
    <x v="0"/>
    <x v="0"/>
    <x v="0"/>
    <x v="0"/>
    <x v="13"/>
    <x v="1174"/>
    <n v="0"/>
    <x v="0"/>
    <x v="0"/>
    <x v="0"/>
    <x v="0"/>
    <x v="0"/>
    <x v="0"/>
    <x v="0"/>
    <x v="3"/>
    <x v="0"/>
    <x v="7"/>
  </r>
  <r>
    <x v="0"/>
    <x v="0"/>
    <x v="0"/>
    <x v="0"/>
    <x v="123"/>
    <x v="174"/>
    <n v="0"/>
    <x v="0"/>
    <x v="0"/>
    <x v="0"/>
    <x v="0"/>
    <x v="0"/>
    <x v="0"/>
    <x v="0"/>
    <x v="0"/>
    <x v="0"/>
    <x v="1"/>
  </r>
  <r>
    <x v="0"/>
    <x v="0"/>
    <x v="0"/>
    <x v="0"/>
    <x v="475"/>
    <x v="835"/>
    <n v="0"/>
    <x v="0"/>
    <x v="0"/>
    <x v="0"/>
    <x v="0"/>
    <x v="0"/>
    <x v="0"/>
    <x v="0"/>
    <x v="3"/>
    <x v="0"/>
    <x v="1"/>
  </r>
  <r>
    <x v="0"/>
    <x v="0"/>
    <x v="0"/>
    <x v="0"/>
    <x v="486"/>
    <x v="932"/>
    <n v="1366297.21"/>
    <x v="0"/>
    <x v="0"/>
    <x v="0"/>
    <x v="0"/>
    <x v="0"/>
    <x v="0"/>
    <x v="0"/>
    <x v="2"/>
    <x v="1"/>
    <x v="7"/>
  </r>
  <r>
    <x v="0"/>
    <x v="0"/>
    <x v="0"/>
    <x v="0"/>
    <x v="442"/>
    <x v="750"/>
    <n v="0"/>
    <x v="0"/>
    <x v="0"/>
    <x v="0"/>
    <x v="0"/>
    <x v="0"/>
    <x v="0"/>
    <x v="0"/>
    <x v="3"/>
    <x v="0"/>
    <x v="5"/>
  </r>
  <r>
    <x v="0"/>
    <x v="0"/>
    <x v="0"/>
    <x v="0"/>
    <x v="154"/>
    <x v="819"/>
    <n v="2705411.39"/>
    <x v="0"/>
    <x v="0"/>
    <x v="0"/>
    <x v="0"/>
    <x v="0"/>
    <x v="0"/>
    <x v="0"/>
    <x v="3"/>
    <x v="0"/>
    <x v="0"/>
  </r>
  <r>
    <x v="0"/>
    <x v="0"/>
    <x v="0"/>
    <x v="0"/>
    <x v="76"/>
    <x v="92"/>
    <n v="180024.22"/>
    <x v="0"/>
    <x v="0"/>
    <x v="0"/>
    <x v="0"/>
    <x v="0"/>
    <x v="0"/>
    <x v="0"/>
    <x v="0"/>
    <x v="0"/>
    <x v="0"/>
  </r>
  <r>
    <x v="0"/>
    <x v="0"/>
    <x v="0"/>
    <x v="0"/>
    <x v="410"/>
    <x v="680"/>
    <n v="503632.46"/>
    <x v="0"/>
    <x v="0"/>
    <x v="0"/>
    <x v="0"/>
    <x v="0"/>
    <x v="0"/>
    <x v="0"/>
    <x v="3"/>
    <x v="1"/>
    <x v="7"/>
  </r>
  <r>
    <x v="0"/>
    <x v="0"/>
    <x v="0"/>
    <x v="0"/>
    <x v="360"/>
    <x v="593"/>
    <n v="0"/>
    <x v="0"/>
    <x v="0"/>
    <x v="0"/>
    <x v="0"/>
    <x v="0"/>
    <x v="0"/>
    <x v="0"/>
    <x v="3"/>
    <x v="1"/>
    <x v="7"/>
  </r>
  <r>
    <x v="0"/>
    <x v="0"/>
    <x v="0"/>
    <x v="0"/>
    <x v="470"/>
    <x v="815"/>
    <n v="78122.22"/>
    <x v="0"/>
    <x v="0"/>
    <x v="0"/>
    <x v="0"/>
    <x v="0"/>
    <x v="0"/>
    <x v="0"/>
    <x v="1"/>
    <x v="1"/>
    <x v="2"/>
  </r>
  <r>
    <x v="0"/>
    <x v="0"/>
    <x v="0"/>
    <x v="0"/>
    <x v="202"/>
    <x v="463"/>
    <n v="0"/>
    <x v="0"/>
    <x v="0"/>
    <x v="0"/>
    <x v="0"/>
    <x v="0"/>
    <x v="0"/>
    <x v="0"/>
    <x v="5"/>
    <x v="0"/>
    <x v="3"/>
  </r>
  <r>
    <x v="0"/>
    <x v="0"/>
    <x v="0"/>
    <x v="0"/>
    <x v="521"/>
    <x v="954"/>
    <n v="1174305251.6500001"/>
    <x v="0"/>
    <x v="0"/>
    <x v="0"/>
    <x v="0"/>
    <x v="0"/>
    <x v="0"/>
    <x v="0"/>
    <x v="0"/>
    <x v="0"/>
    <x v="4"/>
  </r>
  <r>
    <x v="0"/>
    <x v="0"/>
    <x v="0"/>
    <x v="0"/>
    <x v="311"/>
    <x v="503"/>
    <n v="198827.71"/>
    <x v="0"/>
    <x v="0"/>
    <x v="0"/>
    <x v="0"/>
    <x v="0"/>
    <x v="0"/>
    <x v="0"/>
    <x v="4"/>
    <x v="0"/>
    <x v="5"/>
  </r>
  <r>
    <x v="0"/>
    <x v="0"/>
    <x v="0"/>
    <x v="0"/>
    <x v="329"/>
    <x v="530"/>
    <n v="4558902.09"/>
    <x v="0"/>
    <x v="0"/>
    <x v="0"/>
    <x v="0"/>
    <x v="0"/>
    <x v="0"/>
    <x v="0"/>
    <x v="3"/>
    <x v="0"/>
    <x v="7"/>
  </r>
  <r>
    <x v="0"/>
    <x v="0"/>
    <x v="0"/>
    <x v="0"/>
    <x v="163"/>
    <x v="242"/>
    <n v="58608117.799999997"/>
    <x v="0"/>
    <x v="0"/>
    <x v="0"/>
    <x v="0"/>
    <x v="0"/>
    <x v="0"/>
    <x v="0"/>
    <x v="3"/>
    <x v="2"/>
    <x v="3"/>
  </r>
  <r>
    <x v="0"/>
    <x v="0"/>
    <x v="0"/>
    <x v="0"/>
    <x v="41"/>
    <x v="830"/>
    <n v="0"/>
    <x v="0"/>
    <x v="0"/>
    <x v="0"/>
    <x v="0"/>
    <x v="0"/>
    <x v="0"/>
    <x v="0"/>
    <x v="3"/>
    <x v="0"/>
    <x v="2"/>
  </r>
  <r>
    <x v="0"/>
    <x v="0"/>
    <x v="0"/>
    <x v="0"/>
    <x v="41"/>
    <x v="1329"/>
    <n v="0"/>
    <x v="0"/>
    <x v="0"/>
    <x v="0"/>
    <x v="0"/>
    <x v="0"/>
    <x v="0"/>
    <x v="0"/>
    <x v="1"/>
    <x v="0"/>
    <x v="1"/>
  </r>
  <r>
    <x v="0"/>
    <x v="0"/>
    <x v="0"/>
    <x v="0"/>
    <x v="372"/>
    <x v="615"/>
    <n v="38180.61"/>
    <x v="0"/>
    <x v="0"/>
    <x v="0"/>
    <x v="0"/>
    <x v="0"/>
    <x v="0"/>
    <x v="0"/>
    <x v="3"/>
    <x v="0"/>
    <x v="3"/>
  </r>
  <r>
    <x v="0"/>
    <x v="0"/>
    <x v="0"/>
    <x v="0"/>
    <x v="520"/>
    <x v="1070"/>
    <n v="0"/>
    <x v="0"/>
    <x v="0"/>
    <x v="0"/>
    <x v="0"/>
    <x v="0"/>
    <x v="0"/>
    <x v="0"/>
    <x v="2"/>
    <x v="0"/>
    <x v="0"/>
  </r>
  <r>
    <x v="0"/>
    <x v="0"/>
    <x v="0"/>
    <x v="0"/>
    <x v="293"/>
    <x v="481"/>
    <n v="18660"/>
    <x v="0"/>
    <x v="0"/>
    <x v="0"/>
    <x v="0"/>
    <x v="0"/>
    <x v="0"/>
    <x v="0"/>
    <x v="2"/>
    <x v="0"/>
    <x v="3"/>
  </r>
  <r>
    <x v="0"/>
    <x v="0"/>
    <x v="0"/>
    <x v="0"/>
    <x v="31"/>
    <x v="1036"/>
    <n v="0"/>
    <x v="0"/>
    <x v="0"/>
    <x v="0"/>
    <x v="0"/>
    <x v="0"/>
    <x v="0"/>
    <x v="0"/>
    <x v="0"/>
    <x v="0"/>
    <x v="0"/>
  </r>
  <r>
    <x v="0"/>
    <x v="0"/>
    <x v="0"/>
    <x v="0"/>
    <x v="44"/>
    <x v="542"/>
    <n v="1903.5"/>
    <x v="0"/>
    <x v="0"/>
    <x v="0"/>
    <x v="0"/>
    <x v="0"/>
    <x v="0"/>
    <x v="0"/>
    <x v="0"/>
    <x v="0"/>
    <x v="4"/>
  </r>
  <r>
    <x v="0"/>
    <x v="0"/>
    <x v="0"/>
    <x v="0"/>
    <x v="13"/>
    <x v="1153"/>
    <n v="0"/>
    <x v="0"/>
    <x v="0"/>
    <x v="0"/>
    <x v="0"/>
    <x v="0"/>
    <x v="0"/>
    <x v="0"/>
    <x v="3"/>
    <x v="0"/>
    <x v="2"/>
  </r>
  <r>
    <x v="0"/>
    <x v="0"/>
    <x v="0"/>
    <x v="0"/>
    <x v="5"/>
    <x v="621"/>
    <n v="65852.95"/>
    <x v="0"/>
    <x v="0"/>
    <x v="0"/>
    <x v="0"/>
    <x v="0"/>
    <x v="0"/>
    <x v="0"/>
    <x v="2"/>
    <x v="0"/>
    <x v="6"/>
  </r>
  <r>
    <x v="0"/>
    <x v="0"/>
    <x v="0"/>
    <x v="0"/>
    <x v="84"/>
    <x v="1182"/>
    <n v="2583666.89"/>
    <x v="0"/>
    <x v="0"/>
    <x v="0"/>
    <x v="0"/>
    <x v="0"/>
    <x v="0"/>
    <x v="0"/>
    <x v="3"/>
    <x v="0"/>
    <x v="0"/>
  </r>
  <r>
    <x v="0"/>
    <x v="0"/>
    <x v="0"/>
    <x v="0"/>
    <x v="13"/>
    <x v="1153"/>
    <n v="0"/>
    <x v="0"/>
    <x v="0"/>
    <x v="0"/>
    <x v="0"/>
    <x v="0"/>
    <x v="0"/>
    <x v="0"/>
    <x v="3"/>
    <x v="0"/>
    <x v="0"/>
  </r>
  <r>
    <x v="0"/>
    <x v="0"/>
    <x v="0"/>
    <x v="0"/>
    <x v="162"/>
    <x v="241"/>
    <n v="0"/>
    <x v="0"/>
    <x v="0"/>
    <x v="0"/>
    <x v="0"/>
    <x v="0"/>
    <x v="0"/>
    <x v="0"/>
    <x v="3"/>
    <x v="1"/>
    <x v="3"/>
  </r>
  <r>
    <x v="0"/>
    <x v="0"/>
    <x v="0"/>
    <x v="0"/>
    <x v="136"/>
    <x v="394"/>
    <n v="942334.47"/>
    <x v="0"/>
    <x v="0"/>
    <x v="0"/>
    <x v="0"/>
    <x v="0"/>
    <x v="0"/>
    <x v="0"/>
    <x v="0"/>
    <x v="0"/>
    <x v="2"/>
  </r>
  <r>
    <x v="0"/>
    <x v="0"/>
    <x v="0"/>
    <x v="0"/>
    <x v="298"/>
    <x v="486"/>
    <n v="0"/>
    <x v="0"/>
    <x v="0"/>
    <x v="0"/>
    <x v="0"/>
    <x v="0"/>
    <x v="0"/>
    <x v="0"/>
    <x v="5"/>
    <x v="1"/>
    <x v="5"/>
  </r>
  <r>
    <x v="0"/>
    <x v="0"/>
    <x v="0"/>
    <x v="0"/>
    <x v="139"/>
    <x v="381"/>
    <n v="94135.24"/>
    <x v="0"/>
    <x v="0"/>
    <x v="0"/>
    <x v="0"/>
    <x v="0"/>
    <x v="0"/>
    <x v="0"/>
    <x v="0"/>
    <x v="0"/>
    <x v="4"/>
  </r>
  <r>
    <x v="0"/>
    <x v="0"/>
    <x v="0"/>
    <x v="0"/>
    <x v="177"/>
    <x v="446"/>
    <n v="0"/>
    <x v="0"/>
    <x v="0"/>
    <x v="0"/>
    <x v="0"/>
    <x v="0"/>
    <x v="0"/>
    <x v="0"/>
    <x v="0"/>
    <x v="0"/>
    <x v="4"/>
  </r>
  <r>
    <x v="0"/>
    <x v="0"/>
    <x v="0"/>
    <x v="0"/>
    <x v="333"/>
    <x v="536"/>
    <n v="0"/>
    <x v="0"/>
    <x v="0"/>
    <x v="0"/>
    <x v="0"/>
    <x v="0"/>
    <x v="0"/>
    <x v="0"/>
    <x v="4"/>
    <x v="1"/>
    <x v="4"/>
  </r>
  <r>
    <x v="0"/>
    <x v="0"/>
    <x v="0"/>
    <x v="0"/>
    <x v="351"/>
    <x v="576"/>
    <n v="61203.75"/>
    <x v="0"/>
    <x v="0"/>
    <x v="0"/>
    <x v="0"/>
    <x v="0"/>
    <x v="0"/>
    <x v="0"/>
    <x v="2"/>
    <x v="1"/>
    <x v="5"/>
  </r>
  <r>
    <x v="0"/>
    <x v="0"/>
    <x v="0"/>
    <x v="0"/>
    <x v="549"/>
    <x v="1009"/>
    <n v="0"/>
    <x v="0"/>
    <x v="0"/>
    <x v="0"/>
    <x v="0"/>
    <x v="0"/>
    <x v="0"/>
    <x v="0"/>
    <x v="3"/>
    <x v="0"/>
    <x v="4"/>
  </r>
  <r>
    <x v="0"/>
    <x v="0"/>
    <x v="0"/>
    <x v="0"/>
    <x v="1"/>
    <x v="1170"/>
    <n v="0"/>
    <x v="0"/>
    <x v="0"/>
    <x v="0"/>
    <x v="0"/>
    <x v="0"/>
    <x v="0"/>
    <x v="0"/>
    <x v="3"/>
    <x v="0"/>
    <x v="5"/>
  </r>
  <r>
    <x v="0"/>
    <x v="0"/>
    <x v="0"/>
    <x v="0"/>
    <x v="11"/>
    <x v="918"/>
    <n v="566016.57999999996"/>
    <x v="0"/>
    <x v="0"/>
    <x v="0"/>
    <x v="0"/>
    <x v="0"/>
    <x v="0"/>
    <x v="0"/>
    <x v="3"/>
    <x v="0"/>
    <x v="2"/>
  </r>
  <r>
    <x v="0"/>
    <x v="0"/>
    <x v="0"/>
    <x v="0"/>
    <x v="487"/>
    <x v="862"/>
    <n v="1168879.8899999999"/>
    <x v="0"/>
    <x v="0"/>
    <x v="0"/>
    <x v="0"/>
    <x v="0"/>
    <x v="0"/>
    <x v="0"/>
    <x v="1"/>
    <x v="1"/>
    <x v="0"/>
  </r>
  <r>
    <x v="0"/>
    <x v="0"/>
    <x v="0"/>
    <x v="0"/>
    <x v="9"/>
    <x v="855"/>
    <n v="0"/>
    <x v="0"/>
    <x v="0"/>
    <x v="0"/>
    <x v="0"/>
    <x v="0"/>
    <x v="0"/>
    <x v="0"/>
    <x v="1"/>
    <x v="0"/>
    <x v="1"/>
  </r>
  <r>
    <x v="0"/>
    <x v="0"/>
    <x v="0"/>
    <x v="0"/>
    <x v="262"/>
    <x v="417"/>
    <n v="9835850"/>
    <x v="0"/>
    <x v="0"/>
    <x v="0"/>
    <x v="0"/>
    <x v="0"/>
    <x v="0"/>
    <x v="0"/>
    <x v="1"/>
    <x v="0"/>
    <x v="1"/>
  </r>
  <r>
    <x v="0"/>
    <x v="0"/>
    <x v="0"/>
    <x v="0"/>
    <x v="32"/>
    <x v="467"/>
    <n v="1145000"/>
    <x v="0"/>
    <x v="0"/>
    <x v="0"/>
    <x v="0"/>
    <x v="0"/>
    <x v="0"/>
    <x v="0"/>
    <x v="5"/>
    <x v="0"/>
    <x v="5"/>
  </r>
  <r>
    <x v="0"/>
    <x v="0"/>
    <x v="0"/>
    <x v="0"/>
    <x v="230"/>
    <x v="350"/>
    <n v="0"/>
    <x v="0"/>
    <x v="0"/>
    <x v="0"/>
    <x v="0"/>
    <x v="0"/>
    <x v="0"/>
    <x v="0"/>
    <x v="0"/>
    <x v="0"/>
    <x v="1"/>
  </r>
  <r>
    <x v="0"/>
    <x v="0"/>
    <x v="0"/>
    <x v="0"/>
    <x v="461"/>
    <x v="789"/>
    <n v="0"/>
    <x v="0"/>
    <x v="0"/>
    <x v="0"/>
    <x v="0"/>
    <x v="0"/>
    <x v="0"/>
    <x v="0"/>
    <x v="3"/>
    <x v="0"/>
    <x v="7"/>
  </r>
  <r>
    <x v="0"/>
    <x v="0"/>
    <x v="0"/>
    <x v="0"/>
    <x v="450"/>
    <x v="771"/>
    <n v="8986650"/>
    <x v="0"/>
    <x v="0"/>
    <x v="0"/>
    <x v="0"/>
    <x v="0"/>
    <x v="0"/>
    <x v="0"/>
    <x v="6"/>
    <x v="1"/>
    <x v="0"/>
  </r>
  <r>
    <x v="0"/>
    <x v="0"/>
    <x v="0"/>
    <x v="0"/>
    <x v="91"/>
    <x v="109"/>
    <n v="1385017.6"/>
    <x v="0"/>
    <x v="0"/>
    <x v="0"/>
    <x v="0"/>
    <x v="0"/>
    <x v="0"/>
    <x v="0"/>
    <x v="0"/>
    <x v="1"/>
    <x v="5"/>
  </r>
  <r>
    <x v="0"/>
    <x v="0"/>
    <x v="0"/>
    <x v="0"/>
    <x v="1"/>
    <x v="825"/>
    <n v="76361.33"/>
    <x v="0"/>
    <x v="0"/>
    <x v="0"/>
    <x v="0"/>
    <x v="0"/>
    <x v="0"/>
    <x v="0"/>
    <x v="1"/>
    <x v="0"/>
    <x v="2"/>
  </r>
  <r>
    <x v="0"/>
    <x v="0"/>
    <x v="0"/>
    <x v="0"/>
    <x v="560"/>
    <x v="1047"/>
    <n v="62433.84"/>
    <x v="0"/>
    <x v="0"/>
    <x v="0"/>
    <x v="0"/>
    <x v="0"/>
    <x v="0"/>
    <x v="0"/>
    <x v="3"/>
    <x v="0"/>
    <x v="3"/>
  </r>
  <r>
    <x v="0"/>
    <x v="0"/>
    <x v="0"/>
    <x v="0"/>
    <x v="13"/>
    <x v="1083"/>
    <n v="0"/>
    <x v="0"/>
    <x v="0"/>
    <x v="0"/>
    <x v="0"/>
    <x v="0"/>
    <x v="0"/>
    <x v="0"/>
    <x v="3"/>
    <x v="0"/>
    <x v="0"/>
  </r>
  <r>
    <x v="0"/>
    <x v="0"/>
    <x v="0"/>
    <x v="0"/>
    <x v="34"/>
    <x v="142"/>
    <n v="0"/>
    <x v="0"/>
    <x v="0"/>
    <x v="0"/>
    <x v="0"/>
    <x v="0"/>
    <x v="0"/>
    <x v="0"/>
    <x v="0"/>
    <x v="0"/>
    <x v="2"/>
  </r>
  <r>
    <x v="0"/>
    <x v="0"/>
    <x v="0"/>
    <x v="0"/>
    <x v="18"/>
    <x v="882"/>
    <n v="0"/>
    <x v="0"/>
    <x v="0"/>
    <x v="0"/>
    <x v="0"/>
    <x v="0"/>
    <x v="0"/>
    <x v="0"/>
    <x v="3"/>
    <x v="0"/>
    <x v="3"/>
  </r>
  <r>
    <x v="0"/>
    <x v="0"/>
    <x v="0"/>
    <x v="0"/>
    <x v="657"/>
    <x v="1364"/>
    <n v="10663328.039999999"/>
    <x v="0"/>
    <x v="0"/>
    <x v="0"/>
    <x v="0"/>
    <x v="0"/>
    <x v="0"/>
    <x v="0"/>
    <x v="0"/>
    <x v="0"/>
    <x v="4"/>
  </r>
  <r>
    <x v="0"/>
    <x v="0"/>
    <x v="0"/>
    <x v="0"/>
    <x v="18"/>
    <x v="1225"/>
    <n v="4015365.88"/>
    <x v="0"/>
    <x v="0"/>
    <x v="0"/>
    <x v="0"/>
    <x v="0"/>
    <x v="0"/>
    <x v="0"/>
    <x v="3"/>
    <x v="0"/>
    <x v="3"/>
  </r>
  <r>
    <x v="0"/>
    <x v="0"/>
    <x v="0"/>
    <x v="0"/>
    <x v="1"/>
    <x v="1101"/>
    <n v="0"/>
    <x v="0"/>
    <x v="0"/>
    <x v="0"/>
    <x v="0"/>
    <x v="0"/>
    <x v="0"/>
    <x v="0"/>
    <x v="3"/>
    <x v="0"/>
    <x v="1"/>
  </r>
  <r>
    <x v="0"/>
    <x v="0"/>
    <x v="0"/>
    <x v="0"/>
    <x v="11"/>
    <x v="1123"/>
    <n v="0"/>
    <x v="0"/>
    <x v="0"/>
    <x v="0"/>
    <x v="0"/>
    <x v="0"/>
    <x v="0"/>
    <x v="0"/>
    <x v="3"/>
    <x v="0"/>
    <x v="7"/>
  </r>
  <r>
    <x v="0"/>
    <x v="0"/>
    <x v="0"/>
    <x v="0"/>
    <x v="1"/>
    <x v="1261"/>
    <n v="55498.3"/>
    <x v="0"/>
    <x v="0"/>
    <x v="0"/>
    <x v="0"/>
    <x v="0"/>
    <x v="0"/>
    <x v="0"/>
    <x v="3"/>
    <x v="0"/>
    <x v="4"/>
  </r>
  <r>
    <x v="0"/>
    <x v="0"/>
    <x v="0"/>
    <x v="0"/>
    <x v="100"/>
    <x v="569"/>
    <n v="0"/>
    <x v="0"/>
    <x v="0"/>
    <x v="0"/>
    <x v="0"/>
    <x v="0"/>
    <x v="0"/>
    <x v="0"/>
    <x v="3"/>
    <x v="0"/>
    <x v="1"/>
  </r>
  <r>
    <x v="0"/>
    <x v="0"/>
    <x v="0"/>
    <x v="0"/>
    <x v="11"/>
    <x v="1242"/>
    <n v="0"/>
    <x v="0"/>
    <x v="0"/>
    <x v="0"/>
    <x v="0"/>
    <x v="0"/>
    <x v="0"/>
    <x v="0"/>
    <x v="3"/>
    <x v="0"/>
    <x v="7"/>
  </r>
  <r>
    <x v="0"/>
    <x v="0"/>
    <x v="0"/>
    <x v="0"/>
    <x v="41"/>
    <x v="1093"/>
    <n v="0"/>
    <x v="0"/>
    <x v="0"/>
    <x v="0"/>
    <x v="0"/>
    <x v="0"/>
    <x v="0"/>
    <x v="0"/>
    <x v="3"/>
    <x v="0"/>
    <x v="7"/>
  </r>
  <r>
    <x v="0"/>
    <x v="0"/>
    <x v="0"/>
    <x v="0"/>
    <x v="1"/>
    <x v="869"/>
    <n v="0"/>
    <x v="0"/>
    <x v="0"/>
    <x v="0"/>
    <x v="0"/>
    <x v="0"/>
    <x v="0"/>
    <x v="0"/>
    <x v="3"/>
    <x v="0"/>
    <x v="2"/>
  </r>
  <r>
    <x v="0"/>
    <x v="0"/>
    <x v="0"/>
    <x v="0"/>
    <x v="187"/>
    <x v="276"/>
    <n v="0"/>
    <x v="0"/>
    <x v="0"/>
    <x v="0"/>
    <x v="0"/>
    <x v="0"/>
    <x v="0"/>
    <x v="0"/>
    <x v="0"/>
    <x v="0"/>
    <x v="3"/>
  </r>
  <r>
    <x v="0"/>
    <x v="0"/>
    <x v="0"/>
    <x v="0"/>
    <x v="18"/>
    <x v="1200"/>
    <n v="0"/>
    <x v="0"/>
    <x v="0"/>
    <x v="0"/>
    <x v="0"/>
    <x v="0"/>
    <x v="0"/>
    <x v="0"/>
    <x v="3"/>
    <x v="0"/>
    <x v="6"/>
  </r>
  <r>
    <x v="0"/>
    <x v="0"/>
    <x v="0"/>
    <x v="0"/>
    <x v="11"/>
    <x v="1113"/>
    <n v="0"/>
    <x v="0"/>
    <x v="0"/>
    <x v="0"/>
    <x v="0"/>
    <x v="0"/>
    <x v="0"/>
    <x v="0"/>
    <x v="3"/>
    <x v="0"/>
    <x v="5"/>
  </r>
  <r>
    <x v="0"/>
    <x v="0"/>
    <x v="0"/>
    <x v="0"/>
    <x v="18"/>
    <x v="846"/>
    <n v="0"/>
    <x v="0"/>
    <x v="0"/>
    <x v="0"/>
    <x v="0"/>
    <x v="0"/>
    <x v="0"/>
    <x v="0"/>
    <x v="3"/>
    <x v="0"/>
    <x v="2"/>
  </r>
  <r>
    <x v="0"/>
    <x v="0"/>
    <x v="0"/>
    <x v="0"/>
    <x v="552"/>
    <x v="1024"/>
    <n v="320195.13"/>
    <x v="0"/>
    <x v="0"/>
    <x v="0"/>
    <x v="0"/>
    <x v="0"/>
    <x v="0"/>
    <x v="0"/>
    <x v="3"/>
    <x v="1"/>
    <x v="7"/>
  </r>
  <r>
    <x v="0"/>
    <x v="0"/>
    <x v="0"/>
    <x v="0"/>
    <x v="11"/>
    <x v="227"/>
    <n v="0"/>
    <x v="0"/>
    <x v="0"/>
    <x v="0"/>
    <x v="0"/>
    <x v="0"/>
    <x v="0"/>
    <x v="0"/>
    <x v="3"/>
    <x v="0"/>
    <x v="5"/>
  </r>
  <r>
    <x v="0"/>
    <x v="0"/>
    <x v="0"/>
    <x v="0"/>
    <x v="338"/>
    <x v="545"/>
    <n v="0"/>
    <x v="0"/>
    <x v="0"/>
    <x v="0"/>
    <x v="0"/>
    <x v="0"/>
    <x v="0"/>
    <x v="0"/>
    <x v="3"/>
    <x v="0"/>
    <x v="0"/>
  </r>
  <r>
    <x v="0"/>
    <x v="0"/>
    <x v="0"/>
    <x v="0"/>
    <x v="296"/>
    <x v="484"/>
    <n v="0"/>
    <x v="0"/>
    <x v="0"/>
    <x v="0"/>
    <x v="0"/>
    <x v="0"/>
    <x v="0"/>
    <x v="0"/>
    <x v="5"/>
    <x v="0"/>
    <x v="4"/>
  </r>
  <r>
    <x v="0"/>
    <x v="0"/>
    <x v="0"/>
    <x v="0"/>
    <x v="32"/>
    <x v="299"/>
    <n v="0"/>
    <x v="0"/>
    <x v="0"/>
    <x v="0"/>
    <x v="0"/>
    <x v="0"/>
    <x v="0"/>
    <x v="0"/>
    <x v="0"/>
    <x v="0"/>
    <x v="6"/>
  </r>
  <r>
    <x v="0"/>
    <x v="0"/>
    <x v="0"/>
    <x v="0"/>
    <x v="242"/>
    <x v="392"/>
    <n v="0"/>
    <x v="0"/>
    <x v="0"/>
    <x v="0"/>
    <x v="0"/>
    <x v="0"/>
    <x v="0"/>
    <x v="0"/>
    <x v="0"/>
    <x v="0"/>
    <x v="4"/>
  </r>
  <r>
    <x v="0"/>
    <x v="0"/>
    <x v="0"/>
    <x v="0"/>
    <x v="13"/>
    <x v="1164"/>
    <n v="541.84"/>
    <x v="0"/>
    <x v="0"/>
    <x v="0"/>
    <x v="0"/>
    <x v="0"/>
    <x v="0"/>
    <x v="0"/>
    <x v="3"/>
    <x v="0"/>
    <x v="0"/>
  </r>
  <r>
    <x v="0"/>
    <x v="0"/>
    <x v="0"/>
    <x v="0"/>
    <x v="13"/>
    <x v="1361"/>
    <n v="1161.03"/>
    <x v="0"/>
    <x v="0"/>
    <x v="0"/>
    <x v="0"/>
    <x v="0"/>
    <x v="0"/>
    <x v="0"/>
    <x v="3"/>
    <x v="0"/>
    <x v="6"/>
  </r>
  <r>
    <x v="0"/>
    <x v="0"/>
    <x v="0"/>
    <x v="0"/>
    <x v="92"/>
    <x v="110"/>
    <n v="0"/>
    <x v="0"/>
    <x v="0"/>
    <x v="0"/>
    <x v="0"/>
    <x v="0"/>
    <x v="0"/>
    <x v="0"/>
    <x v="3"/>
    <x v="1"/>
    <x v="1"/>
  </r>
  <r>
    <x v="0"/>
    <x v="0"/>
    <x v="0"/>
    <x v="0"/>
    <x v="13"/>
    <x v="1062"/>
    <n v="12314170.82"/>
    <x v="0"/>
    <x v="0"/>
    <x v="0"/>
    <x v="0"/>
    <x v="0"/>
    <x v="0"/>
    <x v="0"/>
    <x v="3"/>
    <x v="0"/>
    <x v="1"/>
  </r>
  <r>
    <x v="0"/>
    <x v="0"/>
    <x v="0"/>
    <x v="0"/>
    <x v="11"/>
    <x v="999"/>
    <n v="19047.16"/>
    <x v="0"/>
    <x v="0"/>
    <x v="0"/>
    <x v="0"/>
    <x v="0"/>
    <x v="0"/>
    <x v="0"/>
    <x v="3"/>
    <x v="0"/>
    <x v="2"/>
  </r>
  <r>
    <x v="0"/>
    <x v="0"/>
    <x v="0"/>
    <x v="0"/>
    <x v="500"/>
    <x v="901"/>
    <n v="1293018.73"/>
    <x v="0"/>
    <x v="0"/>
    <x v="0"/>
    <x v="0"/>
    <x v="0"/>
    <x v="0"/>
    <x v="0"/>
    <x v="3"/>
    <x v="1"/>
    <x v="1"/>
  </r>
  <r>
    <x v="0"/>
    <x v="0"/>
    <x v="0"/>
    <x v="0"/>
    <x v="290"/>
    <x v="477"/>
    <n v="0"/>
    <x v="0"/>
    <x v="0"/>
    <x v="0"/>
    <x v="0"/>
    <x v="0"/>
    <x v="0"/>
    <x v="0"/>
    <x v="5"/>
    <x v="1"/>
    <x v="2"/>
  </r>
  <r>
    <x v="0"/>
    <x v="0"/>
    <x v="0"/>
    <x v="0"/>
    <x v="180"/>
    <x v="266"/>
    <n v="68783514.390000001"/>
    <x v="0"/>
    <x v="0"/>
    <x v="0"/>
    <x v="0"/>
    <x v="0"/>
    <x v="0"/>
    <x v="0"/>
    <x v="3"/>
    <x v="1"/>
    <x v="0"/>
  </r>
  <r>
    <x v="0"/>
    <x v="0"/>
    <x v="0"/>
    <x v="0"/>
    <x v="63"/>
    <x v="75"/>
    <n v="13533225.32"/>
    <x v="0"/>
    <x v="0"/>
    <x v="0"/>
    <x v="0"/>
    <x v="0"/>
    <x v="0"/>
    <x v="0"/>
    <x v="3"/>
    <x v="1"/>
    <x v="6"/>
  </r>
  <r>
    <x v="0"/>
    <x v="0"/>
    <x v="0"/>
    <x v="0"/>
    <x v="1"/>
    <x v="1235"/>
    <n v="0"/>
    <x v="0"/>
    <x v="0"/>
    <x v="0"/>
    <x v="0"/>
    <x v="0"/>
    <x v="0"/>
    <x v="0"/>
    <x v="3"/>
    <x v="0"/>
    <x v="5"/>
  </r>
  <r>
    <x v="0"/>
    <x v="0"/>
    <x v="0"/>
    <x v="0"/>
    <x v="139"/>
    <x v="1271"/>
    <n v="500558664.38999999"/>
    <x v="0"/>
    <x v="0"/>
    <x v="0"/>
    <x v="0"/>
    <x v="0"/>
    <x v="0"/>
    <x v="0"/>
    <x v="3"/>
    <x v="2"/>
    <x v="6"/>
  </r>
  <r>
    <x v="0"/>
    <x v="0"/>
    <x v="0"/>
    <x v="0"/>
    <x v="0"/>
    <x v="269"/>
    <n v="336022.58"/>
    <x v="0"/>
    <x v="0"/>
    <x v="0"/>
    <x v="0"/>
    <x v="0"/>
    <x v="0"/>
    <x v="0"/>
    <x v="5"/>
    <x v="0"/>
    <x v="0"/>
  </r>
  <r>
    <x v="0"/>
    <x v="0"/>
    <x v="0"/>
    <x v="0"/>
    <x v="41"/>
    <x v="1303"/>
    <n v="101779.99"/>
    <x v="0"/>
    <x v="0"/>
    <x v="0"/>
    <x v="0"/>
    <x v="0"/>
    <x v="0"/>
    <x v="0"/>
    <x v="3"/>
    <x v="0"/>
    <x v="0"/>
  </r>
  <r>
    <x v="0"/>
    <x v="0"/>
    <x v="0"/>
    <x v="0"/>
    <x v="104"/>
    <x v="662"/>
    <n v="0"/>
    <x v="0"/>
    <x v="0"/>
    <x v="0"/>
    <x v="0"/>
    <x v="0"/>
    <x v="0"/>
    <x v="0"/>
    <x v="0"/>
    <x v="0"/>
    <x v="3"/>
  </r>
  <r>
    <x v="0"/>
    <x v="0"/>
    <x v="0"/>
    <x v="0"/>
    <x v="43"/>
    <x v="345"/>
    <n v="138395.54999999999"/>
    <x v="0"/>
    <x v="0"/>
    <x v="0"/>
    <x v="0"/>
    <x v="0"/>
    <x v="0"/>
    <x v="0"/>
    <x v="0"/>
    <x v="0"/>
    <x v="1"/>
  </r>
  <r>
    <x v="0"/>
    <x v="0"/>
    <x v="0"/>
    <x v="0"/>
    <x v="1"/>
    <x v="116"/>
    <n v="313401.78000000003"/>
    <x v="0"/>
    <x v="0"/>
    <x v="0"/>
    <x v="0"/>
    <x v="0"/>
    <x v="0"/>
    <x v="0"/>
    <x v="3"/>
    <x v="0"/>
    <x v="4"/>
  </r>
  <r>
    <x v="0"/>
    <x v="0"/>
    <x v="0"/>
    <x v="0"/>
    <x v="453"/>
    <x v="774"/>
    <n v="76076.42"/>
    <x v="0"/>
    <x v="0"/>
    <x v="0"/>
    <x v="0"/>
    <x v="0"/>
    <x v="0"/>
    <x v="0"/>
    <x v="1"/>
    <x v="0"/>
    <x v="0"/>
  </r>
  <r>
    <x v="0"/>
    <x v="0"/>
    <x v="0"/>
    <x v="0"/>
    <x v="41"/>
    <x v="359"/>
    <n v="0"/>
    <x v="0"/>
    <x v="0"/>
    <x v="0"/>
    <x v="0"/>
    <x v="0"/>
    <x v="0"/>
    <x v="0"/>
    <x v="3"/>
    <x v="0"/>
    <x v="6"/>
  </r>
  <r>
    <x v="0"/>
    <x v="0"/>
    <x v="0"/>
    <x v="0"/>
    <x v="219"/>
    <x v="683"/>
    <n v="780.01"/>
    <x v="0"/>
    <x v="0"/>
    <x v="0"/>
    <x v="0"/>
    <x v="0"/>
    <x v="0"/>
    <x v="0"/>
    <x v="3"/>
    <x v="0"/>
    <x v="4"/>
  </r>
  <r>
    <x v="0"/>
    <x v="0"/>
    <x v="0"/>
    <x v="0"/>
    <x v="18"/>
    <x v="81"/>
    <n v="0"/>
    <x v="0"/>
    <x v="0"/>
    <x v="0"/>
    <x v="0"/>
    <x v="0"/>
    <x v="0"/>
    <x v="0"/>
    <x v="3"/>
    <x v="0"/>
    <x v="6"/>
  </r>
  <r>
    <x v="0"/>
    <x v="0"/>
    <x v="0"/>
    <x v="0"/>
    <x v="41"/>
    <x v="450"/>
    <n v="0"/>
    <x v="0"/>
    <x v="0"/>
    <x v="0"/>
    <x v="0"/>
    <x v="0"/>
    <x v="0"/>
    <x v="0"/>
    <x v="3"/>
    <x v="0"/>
    <x v="6"/>
  </r>
  <r>
    <x v="0"/>
    <x v="0"/>
    <x v="0"/>
    <x v="0"/>
    <x v="611"/>
    <x v="1190"/>
    <n v="0"/>
    <x v="0"/>
    <x v="0"/>
    <x v="0"/>
    <x v="0"/>
    <x v="0"/>
    <x v="0"/>
    <x v="0"/>
    <x v="3"/>
    <x v="1"/>
    <x v="0"/>
  </r>
  <r>
    <x v="0"/>
    <x v="0"/>
    <x v="0"/>
    <x v="0"/>
    <x v="592"/>
    <x v="1128"/>
    <n v="0"/>
    <x v="0"/>
    <x v="0"/>
    <x v="0"/>
    <x v="0"/>
    <x v="0"/>
    <x v="0"/>
    <x v="0"/>
    <x v="3"/>
    <x v="1"/>
    <x v="7"/>
  </r>
  <r>
    <x v="0"/>
    <x v="0"/>
    <x v="0"/>
    <x v="0"/>
    <x v="41"/>
    <x v="875"/>
    <n v="0"/>
    <x v="0"/>
    <x v="0"/>
    <x v="0"/>
    <x v="0"/>
    <x v="0"/>
    <x v="0"/>
    <x v="0"/>
    <x v="3"/>
    <x v="0"/>
    <x v="0"/>
  </r>
  <r>
    <x v="0"/>
    <x v="0"/>
    <x v="0"/>
    <x v="0"/>
    <x v="333"/>
    <x v="536"/>
    <n v="6.11"/>
    <x v="0"/>
    <x v="0"/>
    <x v="0"/>
    <x v="0"/>
    <x v="0"/>
    <x v="0"/>
    <x v="0"/>
    <x v="4"/>
    <x v="1"/>
    <x v="7"/>
  </r>
  <r>
    <x v="0"/>
    <x v="0"/>
    <x v="0"/>
    <x v="0"/>
    <x v="88"/>
    <x v="1352"/>
    <n v="0"/>
    <x v="0"/>
    <x v="0"/>
    <x v="0"/>
    <x v="0"/>
    <x v="0"/>
    <x v="0"/>
    <x v="0"/>
    <x v="3"/>
    <x v="0"/>
    <x v="6"/>
  </r>
  <r>
    <x v="0"/>
    <x v="0"/>
    <x v="0"/>
    <x v="0"/>
    <x v="560"/>
    <x v="1047"/>
    <n v="63177.08"/>
    <x v="0"/>
    <x v="0"/>
    <x v="0"/>
    <x v="0"/>
    <x v="0"/>
    <x v="0"/>
    <x v="0"/>
    <x v="3"/>
    <x v="0"/>
    <x v="2"/>
  </r>
  <r>
    <x v="0"/>
    <x v="0"/>
    <x v="0"/>
    <x v="0"/>
    <x v="383"/>
    <x v="632"/>
    <n v="23910.52"/>
    <x v="0"/>
    <x v="0"/>
    <x v="0"/>
    <x v="0"/>
    <x v="0"/>
    <x v="0"/>
    <x v="0"/>
    <x v="2"/>
    <x v="0"/>
    <x v="4"/>
  </r>
  <r>
    <x v="0"/>
    <x v="0"/>
    <x v="0"/>
    <x v="0"/>
    <x v="595"/>
    <x v="1140"/>
    <n v="0"/>
    <x v="0"/>
    <x v="0"/>
    <x v="0"/>
    <x v="0"/>
    <x v="0"/>
    <x v="0"/>
    <x v="0"/>
    <x v="3"/>
    <x v="1"/>
    <x v="1"/>
  </r>
  <r>
    <x v="0"/>
    <x v="0"/>
    <x v="0"/>
    <x v="0"/>
    <x v="261"/>
    <x v="1012"/>
    <n v="0"/>
    <x v="0"/>
    <x v="0"/>
    <x v="0"/>
    <x v="0"/>
    <x v="0"/>
    <x v="0"/>
    <x v="0"/>
    <x v="3"/>
    <x v="0"/>
    <x v="6"/>
  </r>
  <r>
    <x v="0"/>
    <x v="0"/>
    <x v="0"/>
    <x v="0"/>
    <x v="583"/>
    <x v="1102"/>
    <n v="0"/>
    <x v="0"/>
    <x v="0"/>
    <x v="0"/>
    <x v="0"/>
    <x v="0"/>
    <x v="0"/>
    <x v="0"/>
    <x v="1"/>
    <x v="0"/>
    <x v="0"/>
  </r>
  <r>
    <x v="0"/>
    <x v="0"/>
    <x v="0"/>
    <x v="0"/>
    <x v="18"/>
    <x v="775"/>
    <n v="0"/>
    <x v="0"/>
    <x v="0"/>
    <x v="0"/>
    <x v="0"/>
    <x v="0"/>
    <x v="0"/>
    <x v="0"/>
    <x v="3"/>
    <x v="0"/>
    <x v="0"/>
  </r>
  <r>
    <x v="0"/>
    <x v="0"/>
    <x v="0"/>
    <x v="0"/>
    <x v="41"/>
    <x v="616"/>
    <n v="0"/>
    <x v="0"/>
    <x v="0"/>
    <x v="0"/>
    <x v="0"/>
    <x v="0"/>
    <x v="0"/>
    <x v="0"/>
    <x v="3"/>
    <x v="0"/>
    <x v="7"/>
  </r>
  <r>
    <x v="0"/>
    <x v="0"/>
    <x v="0"/>
    <x v="0"/>
    <x v="1"/>
    <x v="1170"/>
    <n v="0"/>
    <x v="0"/>
    <x v="0"/>
    <x v="0"/>
    <x v="0"/>
    <x v="0"/>
    <x v="0"/>
    <x v="0"/>
    <x v="3"/>
    <x v="0"/>
    <x v="2"/>
  </r>
  <r>
    <x v="0"/>
    <x v="0"/>
    <x v="0"/>
    <x v="0"/>
    <x v="20"/>
    <x v="20"/>
    <n v="0"/>
    <x v="0"/>
    <x v="0"/>
    <x v="0"/>
    <x v="0"/>
    <x v="0"/>
    <x v="0"/>
    <x v="0"/>
    <x v="3"/>
    <x v="1"/>
    <x v="0"/>
  </r>
  <r>
    <x v="0"/>
    <x v="0"/>
    <x v="0"/>
    <x v="0"/>
    <x v="59"/>
    <x v="67"/>
    <n v="545.95000000000005"/>
    <x v="0"/>
    <x v="0"/>
    <x v="0"/>
    <x v="0"/>
    <x v="0"/>
    <x v="0"/>
    <x v="0"/>
    <x v="0"/>
    <x v="0"/>
    <x v="3"/>
  </r>
  <r>
    <x v="0"/>
    <x v="0"/>
    <x v="0"/>
    <x v="0"/>
    <x v="590"/>
    <x v="1119"/>
    <n v="0"/>
    <x v="0"/>
    <x v="0"/>
    <x v="0"/>
    <x v="0"/>
    <x v="0"/>
    <x v="0"/>
    <x v="0"/>
    <x v="3"/>
    <x v="0"/>
    <x v="0"/>
  </r>
  <r>
    <x v="0"/>
    <x v="0"/>
    <x v="0"/>
    <x v="0"/>
    <x v="334"/>
    <x v="970"/>
    <n v="248929.58"/>
    <x v="0"/>
    <x v="0"/>
    <x v="0"/>
    <x v="0"/>
    <x v="0"/>
    <x v="0"/>
    <x v="0"/>
    <x v="2"/>
    <x v="1"/>
    <x v="5"/>
  </r>
  <r>
    <x v="0"/>
    <x v="0"/>
    <x v="0"/>
    <x v="0"/>
    <x v="356"/>
    <x v="585"/>
    <n v="0"/>
    <x v="0"/>
    <x v="0"/>
    <x v="0"/>
    <x v="0"/>
    <x v="0"/>
    <x v="0"/>
    <x v="0"/>
    <x v="1"/>
    <x v="1"/>
    <x v="1"/>
  </r>
  <r>
    <x v="0"/>
    <x v="0"/>
    <x v="0"/>
    <x v="0"/>
    <x v="41"/>
    <x v="827"/>
    <n v="6083.64"/>
    <x v="0"/>
    <x v="0"/>
    <x v="0"/>
    <x v="0"/>
    <x v="0"/>
    <x v="0"/>
    <x v="0"/>
    <x v="3"/>
    <x v="0"/>
    <x v="4"/>
  </r>
  <r>
    <x v="0"/>
    <x v="0"/>
    <x v="0"/>
    <x v="0"/>
    <x v="541"/>
    <x v="989"/>
    <n v="0"/>
    <x v="0"/>
    <x v="0"/>
    <x v="0"/>
    <x v="0"/>
    <x v="0"/>
    <x v="0"/>
    <x v="0"/>
    <x v="3"/>
    <x v="1"/>
    <x v="3"/>
  </r>
  <r>
    <x v="0"/>
    <x v="0"/>
    <x v="0"/>
    <x v="0"/>
    <x v="12"/>
    <x v="12"/>
    <n v="485918.19"/>
    <x v="0"/>
    <x v="0"/>
    <x v="0"/>
    <x v="0"/>
    <x v="0"/>
    <x v="0"/>
    <x v="0"/>
    <x v="2"/>
    <x v="0"/>
    <x v="2"/>
  </r>
  <r>
    <x v="0"/>
    <x v="0"/>
    <x v="0"/>
    <x v="0"/>
    <x v="574"/>
    <x v="1081"/>
    <n v="-229171.09"/>
    <x v="0"/>
    <x v="0"/>
    <x v="0"/>
    <x v="0"/>
    <x v="0"/>
    <x v="0"/>
    <x v="0"/>
    <x v="3"/>
    <x v="0"/>
    <x v="1"/>
  </r>
  <r>
    <x v="0"/>
    <x v="0"/>
    <x v="0"/>
    <x v="0"/>
    <x v="111"/>
    <x v="1171"/>
    <n v="0"/>
    <x v="0"/>
    <x v="0"/>
    <x v="0"/>
    <x v="0"/>
    <x v="0"/>
    <x v="0"/>
    <x v="0"/>
    <x v="3"/>
    <x v="0"/>
    <x v="7"/>
  </r>
  <r>
    <x v="0"/>
    <x v="0"/>
    <x v="0"/>
    <x v="0"/>
    <x v="248"/>
    <x v="387"/>
    <n v="0"/>
    <x v="0"/>
    <x v="0"/>
    <x v="0"/>
    <x v="0"/>
    <x v="0"/>
    <x v="0"/>
    <x v="0"/>
    <x v="3"/>
    <x v="0"/>
    <x v="4"/>
  </r>
  <r>
    <x v="0"/>
    <x v="0"/>
    <x v="0"/>
    <x v="0"/>
    <x v="5"/>
    <x v="1076"/>
    <n v="7674.43"/>
    <x v="0"/>
    <x v="0"/>
    <x v="0"/>
    <x v="0"/>
    <x v="0"/>
    <x v="0"/>
    <x v="0"/>
    <x v="3"/>
    <x v="0"/>
    <x v="0"/>
  </r>
  <r>
    <x v="0"/>
    <x v="0"/>
    <x v="0"/>
    <x v="0"/>
    <x v="43"/>
    <x v="426"/>
    <n v="0"/>
    <x v="0"/>
    <x v="0"/>
    <x v="0"/>
    <x v="0"/>
    <x v="0"/>
    <x v="0"/>
    <x v="0"/>
    <x v="0"/>
    <x v="0"/>
    <x v="4"/>
  </r>
  <r>
    <x v="0"/>
    <x v="0"/>
    <x v="0"/>
    <x v="0"/>
    <x v="229"/>
    <x v="348"/>
    <n v="39461551.32"/>
    <x v="0"/>
    <x v="0"/>
    <x v="0"/>
    <x v="0"/>
    <x v="0"/>
    <x v="0"/>
    <x v="0"/>
    <x v="3"/>
    <x v="1"/>
    <x v="2"/>
  </r>
  <r>
    <x v="0"/>
    <x v="0"/>
    <x v="0"/>
    <x v="0"/>
    <x v="21"/>
    <x v="555"/>
    <n v="0"/>
    <x v="0"/>
    <x v="0"/>
    <x v="0"/>
    <x v="0"/>
    <x v="0"/>
    <x v="0"/>
    <x v="0"/>
    <x v="4"/>
    <x v="0"/>
    <x v="7"/>
  </r>
  <r>
    <x v="0"/>
    <x v="0"/>
    <x v="0"/>
    <x v="0"/>
    <x v="517"/>
    <x v="943"/>
    <n v="0"/>
    <x v="0"/>
    <x v="0"/>
    <x v="0"/>
    <x v="0"/>
    <x v="0"/>
    <x v="0"/>
    <x v="0"/>
    <x v="3"/>
    <x v="1"/>
    <x v="1"/>
  </r>
  <r>
    <x v="0"/>
    <x v="0"/>
    <x v="0"/>
    <x v="0"/>
    <x v="297"/>
    <x v="485"/>
    <n v="0"/>
    <x v="0"/>
    <x v="0"/>
    <x v="0"/>
    <x v="0"/>
    <x v="0"/>
    <x v="0"/>
    <x v="0"/>
    <x v="5"/>
    <x v="0"/>
    <x v="0"/>
  </r>
  <r>
    <x v="0"/>
    <x v="0"/>
    <x v="0"/>
    <x v="0"/>
    <x v="13"/>
    <x v="480"/>
    <n v="0"/>
    <x v="0"/>
    <x v="0"/>
    <x v="0"/>
    <x v="0"/>
    <x v="0"/>
    <x v="0"/>
    <x v="0"/>
    <x v="3"/>
    <x v="0"/>
    <x v="1"/>
  </r>
  <r>
    <x v="0"/>
    <x v="0"/>
    <x v="0"/>
    <x v="0"/>
    <x v="407"/>
    <x v="677"/>
    <n v="33801.21"/>
    <x v="0"/>
    <x v="0"/>
    <x v="0"/>
    <x v="0"/>
    <x v="0"/>
    <x v="0"/>
    <x v="0"/>
    <x v="2"/>
    <x v="0"/>
    <x v="6"/>
  </r>
  <r>
    <x v="0"/>
    <x v="0"/>
    <x v="0"/>
    <x v="0"/>
    <x v="651"/>
    <x v="1345"/>
    <n v="0"/>
    <x v="0"/>
    <x v="0"/>
    <x v="0"/>
    <x v="0"/>
    <x v="0"/>
    <x v="0"/>
    <x v="0"/>
    <x v="3"/>
    <x v="0"/>
    <x v="1"/>
  </r>
  <r>
    <x v="0"/>
    <x v="0"/>
    <x v="0"/>
    <x v="0"/>
    <x v="261"/>
    <x v="1106"/>
    <n v="0"/>
    <x v="0"/>
    <x v="0"/>
    <x v="0"/>
    <x v="0"/>
    <x v="0"/>
    <x v="0"/>
    <x v="0"/>
    <x v="3"/>
    <x v="0"/>
    <x v="5"/>
  </r>
  <r>
    <x v="0"/>
    <x v="0"/>
    <x v="0"/>
    <x v="0"/>
    <x v="41"/>
    <x v="1257"/>
    <n v="36094.26"/>
    <x v="0"/>
    <x v="0"/>
    <x v="0"/>
    <x v="0"/>
    <x v="0"/>
    <x v="0"/>
    <x v="0"/>
    <x v="3"/>
    <x v="0"/>
    <x v="5"/>
  </r>
  <r>
    <x v="0"/>
    <x v="0"/>
    <x v="0"/>
    <x v="0"/>
    <x v="5"/>
    <x v="753"/>
    <n v="3032.65"/>
    <x v="0"/>
    <x v="0"/>
    <x v="0"/>
    <x v="0"/>
    <x v="0"/>
    <x v="0"/>
    <x v="0"/>
    <x v="1"/>
    <x v="0"/>
    <x v="2"/>
  </r>
  <r>
    <x v="0"/>
    <x v="0"/>
    <x v="0"/>
    <x v="0"/>
    <x v="622"/>
    <x v="1255"/>
    <n v="0"/>
    <x v="0"/>
    <x v="0"/>
    <x v="0"/>
    <x v="0"/>
    <x v="0"/>
    <x v="0"/>
    <x v="0"/>
    <x v="3"/>
    <x v="1"/>
    <x v="6"/>
  </r>
  <r>
    <x v="0"/>
    <x v="0"/>
    <x v="0"/>
    <x v="0"/>
    <x v="326"/>
    <x v="527"/>
    <n v="3762038.1"/>
    <x v="0"/>
    <x v="0"/>
    <x v="0"/>
    <x v="0"/>
    <x v="0"/>
    <x v="0"/>
    <x v="0"/>
    <x v="2"/>
    <x v="2"/>
    <x v="6"/>
  </r>
  <r>
    <x v="0"/>
    <x v="0"/>
    <x v="0"/>
    <x v="0"/>
    <x v="37"/>
    <x v="42"/>
    <n v="424850"/>
    <x v="0"/>
    <x v="0"/>
    <x v="0"/>
    <x v="0"/>
    <x v="0"/>
    <x v="0"/>
    <x v="0"/>
    <x v="0"/>
    <x v="0"/>
    <x v="3"/>
  </r>
  <r>
    <x v="0"/>
    <x v="0"/>
    <x v="0"/>
    <x v="0"/>
    <x v="251"/>
    <x v="391"/>
    <n v="0"/>
    <x v="0"/>
    <x v="0"/>
    <x v="0"/>
    <x v="0"/>
    <x v="0"/>
    <x v="0"/>
    <x v="0"/>
    <x v="0"/>
    <x v="1"/>
    <x v="1"/>
  </r>
  <r>
    <x v="0"/>
    <x v="0"/>
    <x v="0"/>
    <x v="0"/>
    <x v="115"/>
    <x v="226"/>
    <n v="256524448.65000001"/>
    <x v="0"/>
    <x v="0"/>
    <x v="0"/>
    <x v="0"/>
    <x v="0"/>
    <x v="0"/>
    <x v="0"/>
    <x v="1"/>
    <x v="1"/>
    <x v="1"/>
  </r>
  <r>
    <x v="0"/>
    <x v="0"/>
    <x v="0"/>
    <x v="0"/>
    <x v="384"/>
    <x v="633"/>
    <n v="0"/>
    <x v="0"/>
    <x v="0"/>
    <x v="0"/>
    <x v="0"/>
    <x v="0"/>
    <x v="0"/>
    <x v="0"/>
    <x v="2"/>
    <x v="0"/>
    <x v="5"/>
  </r>
  <r>
    <x v="0"/>
    <x v="0"/>
    <x v="0"/>
    <x v="0"/>
    <x v="11"/>
    <x v="78"/>
    <n v="0"/>
    <x v="0"/>
    <x v="0"/>
    <x v="0"/>
    <x v="0"/>
    <x v="0"/>
    <x v="0"/>
    <x v="0"/>
    <x v="3"/>
    <x v="0"/>
    <x v="6"/>
  </r>
  <r>
    <x v="0"/>
    <x v="0"/>
    <x v="0"/>
    <x v="0"/>
    <x v="1"/>
    <x v="937"/>
    <n v="0"/>
    <x v="0"/>
    <x v="0"/>
    <x v="0"/>
    <x v="0"/>
    <x v="0"/>
    <x v="0"/>
    <x v="0"/>
    <x v="3"/>
    <x v="0"/>
    <x v="5"/>
  </r>
  <r>
    <x v="0"/>
    <x v="0"/>
    <x v="0"/>
    <x v="0"/>
    <x v="375"/>
    <x v="620"/>
    <n v="1624275.86"/>
    <x v="0"/>
    <x v="0"/>
    <x v="0"/>
    <x v="0"/>
    <x v="0"/>
    <x v="0"/>
    <x v="0"/>
    <x v="2"/>
    <x v="1"/>
    <x v="7"/>
  </r>
  <r>
    <x v="0"/>
    <x v="0"/>
    <x v="0"/>
    <x v="0"/>
    <x v="593"/>
    <x v="1133"/>
    <n v="59629049.789999999"/>
    <x v="0"/>
    <x v="0"/>
    <x v="0"/>
    <x v="0"/>
    <x v="0"/>
    <x v="0"/>
    <x v="0"/>
    <x v="6"/>
    <x v="0"/>
    <x v="7"/>
  </r>
  <r>
    <x v="0"/>
    <x v="0"/>
    <x v="0"/>
    <x v="0"/>
    <x v="95"/>
    <x v="114"/>
    <n v="0"/>
    <x v="0"/>
    <x v="0"/>
    <x v="0"/>
    <x v="0"/>
    <x v="0"/>
    <x v="0"/>
    <x v="0"/>
    <x v="0"/>
    <x v="0"/>
    <x v="3"/>
  </r>
  <r>
    <x v="0"/>
    <x v="0"/>
    <x v="0"/>
    <x v="0"/>
    <x v="570"/>
    <x v="1073"/>
    <n v="0"/>
    <x v="0"/>
    <x v="0"/>
    <x v="0"/>
    <x v="0"/>
    <x v="0"/>
    <x v="0"/>
    <x v="0"/>
    <x v="1"/>
    <x v="0"/>
    <x v="3"/>
  </r>
  <r>
    <x v="0"/>
    <x v="0"/>
    <x v="0"/>
    <x v="0"/>
    <x v="298"/>
    <x v="541"/>
    <n v="0"/>
    <x v="0"/>
    <x v="0"/>
    <x v="0"/>
    <x v="0"/>
    <x v="0"/>
    <x v="0"/>
    <x v="0"/>
    <x v="4"/>
    <x v="1"/>
    <x v="5"/>
  </r>
  <r>
    <x v="0"/>
    <x v="0"/>
    <x v="0"/>
    <x v="0"/>
    <x v="378"/>
    <x v="1253"/>
    <n v="511785.65"/>
    <x v="0"/>
    <x v="0"/>
    <x v="0"/>
    <x v="0"/>
    <x v="0"/>
    <x v="0"/>
    <x v="0"/>
    <x v="3"/>
    <x v="1"/>
    <x v="1"/>
  </r>
  <r>
    <x v="0"/>
    <x v="0"/>
    <x v="0"/>
    <x v="0"/>
    <x v="482"/>
    <x v="850"/>
    <n v="929342.79"/>
    <x v="0"/>
    <x v="0"/>
    <x v="0"/>
    <x v="0"/>
    <x v="0"/>
    <x v="0"/>
    <x v="0"/>
    <x v="1"/>
    <x v="1"/>
    <x v="3"/>
  </r>
  <r>
    <x v="0"/>
    <x v="0"/>
    <x v="0"/>
    <x v="0"/>
    <x v="627"/>
    <x v="1269"/>
    <n v="0"/>
    <x v="0"/>
    <x v="0"/>
    <x v="0"/>
    <x v="0"/>
    <x v="0"/>
    <x v="0"/>
    <x v="0"/>
    <x v="3"/>
    <x v="1"/>
    <x v="5"/>
  </r>
  <r>
    <x v="0"/>
    <x v="0"/>
    <x v="0"/>
    <x v="0"/>
    <x v="18"/>
    <x v="1018"/>
    <n v="0"/>
    <x v="0"/>
    <x v="0"/>
    <x v="0"/>
    <x v="0"/>
    <x v="0"/>
    <x v="0"/>
    <x v="0"/>
    <x v="3"/>
    <x v="0"/>
    <x v="5"/>
  </r>
  <r>
    <x v="0"/>
    <x v="0"/>
    <x v="0"/>
    <x v="0"/>
    <x v="494"/>
    <x v="881"/>
    <n v="306.88"/>
    <x v="0"/>
    <x v="0"/>
    <x v="0"/>
    <x v="0"/>
    <x v="0"/>
    <x v="0"/>
    <x v="0"/>
    <x v="0"/>
    <x v="0"/>
    <x v="0"/>
  </r>
  <r>
    <x v="0"/>
    <x v="0"/>
    <x v="0"/>
    <x v="0"/>
    <x v="140"/>
    <x v="285"/>
    <n v="0"/>
    <x v="0"/>
    <x v="0"/>
    <x v="0"/>
    <x v="0"/>
    <x v="0"/>
    <x v="0"/>
    <x v="0"/>
    <x v="2"/>
    <x v="1"/>
    <x v="2"/>
  </r>
  <r>
    <x v="0"/>
    <x v="0"/>
    <x v="0"/>
    <x v="0"/>
    <x v="403"/>
    <x v="1346"/>
    <n v="1031025.08"/>
    <x v="0"/>
    <x v="0"/>
    <x v="0"/>
    <x v="0"/>
    <x v="0"/>
    <x v="0"/>
    <x v="0"/>
    <x v="1"/>
    <x v="0"/>
    <x v="2"/>
  </r>
  <r>
    <x v="0"/>
    <x v="0"/>
    <x v="0"/>
    <x v="0"/>
    <x v="64"/>
    <x v="77"/>
    <n v="2396.7800000000002"/>
    <x v="0"/>
    <x v="0"/>
    <x v="0"/>
    <x v="0"/>
    <x v="0"/>
    <x v="0"/>
    <x v="0"/>
    <x v="0"/>
    <x v="0"/>
    <x v="4"/>
  </r>
  <r>
    <x v="0"/>
    <x v="0"/>
    <x v="0"/>
    <x v="0"/>
    <x v="546"/>
    <x v="1002"/>
    <n v="34559005.890000001"/>
    <x v="0"/>
    <x v="0"/>
    <x v="0"/>
    <x v="0"/>
    <x v="0"/>
    <x v="0"/>
    <x v="0"/>
    <x v="2"/>
    <x v="2"/>
    <x v="0"/>
  </r>
  <r>
    <x v="0"/>
    <x v="0"/>
    <x v="0"/>
    <x v="0"/>
    <x v="652"/>
    <x v="1347"/>
    <n v="0"/>
    <x v="0"/>
    <x v="0"/>
    <x v="0"/>
    <x v="0"/>
    <x v="0"/>
    <x v="0"/>
    <x v="0"/>
    <x v="3"/>
    <x v="0"/>
    <x v="5"/>
  </r>
  <r>
    <x v="0"/>
    <x v="0"/>
    <x v="0"/>
    <x v="0"/>
    <x v="13"/>
    <x v="1021"/>
    <n v="0"/>
    <x v="0"/>
    <x v="0"/>
    <x v="0"/>
    <x v="0"/>
    <x v="0"/>
    <x v="0"/>
    <x v="0"/>
    <x v="3"/>
    <x v="0"/>
    <x v="5"/>
  </r>
  <r>
    <x v="0"/>
    <x v="0"/>
    <x v="0"/>
    <x v="0"/>
    <x v="290"/>
    <x v="477"/>
    <n v="0"/>
    <x v="0"/>
    <x v="0"/>
    <x v="0"/>
    <x v="0"/>
    <x v="0"/>
    <x v="0"/>
    <x v="0"/>
    <x v="5"/>
    <x v="1"/>
    <x v="5"/>
  </r>
  <r>
    <x v="0"/>
    <x v="0"/>
    <x v="0"/>
    <x v="0"/>
    <x v="359"/>
    <x v="592"/>
    <n v="454749.07"/>
    <x v="0"/>
    <x v="0"/>
    <x v="0"/>
    <x v="0"/>
    <x v="0"/>
    <x v="0"/>
    <x v="0"/>
    <x v="2"/>
    <x v="1"/>
    <x v="1"/>
  </r>
  <r>
    <x v="0"/>
    <x v="0"/>
    <x v="0"/>
    <x v="0"/>
    <x v="71"/>
    <x v="1332"/>
    <n v="0"/>
    <x v="0"/>
    <x v="0"/>
    <x v="0"/>
    <x v="0"/>
    <x v="0"/>
    <x v="0"/>
    <x v="0"/>
    <x v="3"/>
    <x v="0"/>
    <x v="5"/>
  </r>
  <r>
    <x v="0"/>
    <x v="0"/>
    <x v="0"/>
    <x v="0"/>
    <x v="552"/>
    <x v="1024"/>
    <n v="371150.18"/>
    <x v="0"/>
    <x v="0"/>
    <x v="0"/>
    <x v="0"/>
    <x v="0"/>
    <x v="0"/>
    <x v="0"/>
    <x v="3"/>
    <x v="1"/>
    <x v="6"/>
  </r>
  <r>
    <x v="0"/>
    <x v="0"/>
    <x v="0"/>
    <x v="0"/>
    <x v="136"/>
    <x v="1311"/>
    <n v="5351270.3099999996"/>
    <x v="0"/>
    <x v="0"/>
    <x v="0"/>
    <x v="0"/>
    <x v="0"/>
    <x v="0"/>
    <x v="0"/>
    <x v="3"/>
    <x v="0"/>
    <x v="3"/>
  </r>
  <r>
    <x v="0"/>
    <x v="0"/>
    <x v="0"/>
    <x v="0"/>
    <x v="554"/>
    <x v="1034"/>
    <n v="0"/>
    <x v="0"/>
    <x v="0"/>
    <x v="0"/>
    <x v="0"/>
    <x v="0"/>
    <x v="0"/>
    <x v="0"/>
    <x v="3"/>
    <x v="0"/>
    <x v="0"/>
  </r>
  <r>
    <x v="0"/>
    <x v="0"/>
    <x v="0"/>
    <x v="0"/>
    <x v="74"/>
    <x v="90"/>
    <n v="0"/>
    <x v="0"/>
    <x v="0"/>
    <x v="0"/>
    <x v="0"/>
    <x v="0"/>
    <x v="0"/>
    <x v="0"/>
    <x v="0"/>
    <x v="0"/>
    <x v="1"/>
  </r>
  <r>
    <x v="0"/>
    <x v="0"/>
    <x v="0"/>
    <x v="0"/>
    <x v="371"/>
    <x v="973"/>
    <n v="31358017.100000001"/>
    <x v="0"/>
    <x v="0"/>
    <x v="0"/>
    <x v="0"/>
    <x v="0"/>
    <x v="0"/>
    <x v="0"/>
    <x v="3"/>
    <x v="0"/>
    <x v="4"/>
  </r>
  <r>
    <x v="0"/>
    <x v="0"/>
    <x v="0"/>
    <x v="0"/>
    <x v="62"/>
    <x v="74"/>
    <n v="0"/>
    <x v="0"/>
    <x v="0"/>
    <x v="0"/>
    <x v="0"/>
    <x v="0"/>
    <x v="0"/>
    <x v="0"/>
    <x v="0"/>
    <x v="0"/>
    <x v="4"/>
  </r>
  <r>
    <x v="0"/>
    <x v="0"/>
    <x v="0"/>
    <x v="0"/>
    <x v="50"/>
    <x v="57"/>
    <n v="0"/>
    <x v="0"/>
    <x v="0"/>
    <x v="0"/>
    <x v="0"/>
    <x v="0"/>
    <x v="0"/>
    <x v="0"/>
    <x v="0"/>
    <x v="0"/>
    <x v="3"/>
  </r>
  <r>
    <x v="0"/>
    <x v="0"/>
    <x v="0"/>
    <x v="0"/>
    <x v="41"/>
    <x v="1295"/>
    <n v="3921.26"/>
    <x v="0"/>
    <x v="0"/>
    <x v="0"/>
    <x v="0"/>
    <x v="0"/>
    <x v="0"/>
    <x v="0"/>
    <x v="3"/>
    <x v="0"/>
    <x v="0"/>
  </r>
  <r>
    <x v="0"/>
    <x v="0"/>
    <x v="0"/>
    <x v="0"/>
    <x v="1"/>
    <x v="1195"/>
    <n v="0"/>
    <x v="0"/>
    <x v="0"/>
    <x v="0"/>
    <x v="0"/>
    <x v="0"/>
    <x v="0"/>
    <x v="0"/>
    <x v="3"/>
    <x v="0"/>
    <x v="5"/>
  </r>
  <r>
    <x v="0"/>
    <x v="0"/>
    <x v="0"/>
    <x v="0"/>
    <x v="427"/>
    <x v="711"/>
    <n v="0"/>
    <x v="0"/>
    <x v="0"/>
    <x v="0"/>
    <x v="0"/>
    <x v="0"/>
    <x v="0"/>
    <x v="0"/>
    <x v="3"/>
    <x v="1"/>
    <x v="3"/>
  </r>
  <r>
    <x v="0"/>
    <x v="0"/>
    <x v="0"/>
    <x v="0"/>
    <x v="18"/>
    <x v="591"/>
    <n v="0"/>
    <x v="0"/>
    <x v="0"/>
    <x v="0"/>
    <x v="0"/>
    <x v="0"/>
    <x v="0"/>
    <x v="0"/>
    <x v="1"/>
    <x v="0"/>
    <x v="4"/>
  </r>
  <r>
    <x v="0"/>
    <x v="0"/>
    <x v="0"/>
    <x v="0"/>
    <x v="624"/>
    <x v="1260"/>
    <n v="0"/>
    <x v="0"/>
    <x v="0"/>
    <x v="0"/>
    <x v="0"/>
    <x v="0"/>
    <x v="0"/>
    <x v="0"/>
    <x v="3"/>
    <x v="1"/>
    <x v="3"/>
  </r>
  <r>
    <x v="0"/>
    <x v="0"/>
    <x v="0"/>
    <x v="0"/>
    <x v="13"/>
    <x v="1167"/>
    <n v="0"/>
    <x v="0"/>
    <x v="0"/>
    <x v="0"/>
    <x v="0"/>
    <x v="0"/>
    <x v="0"/>
    <x v="0"/>
    <x v="3"/>
    <x v="0"/>
    <x v="1"/>
  </r>
  <r>
    <x v="0"/>
    <x v="0"/>
    <x v="0"/>
    <x v="0"/>
    <x v="7"/>
    <x v="854"/>
    <n v="0"/>
    <x v="0"/>
    <x v="0"/>
    <x v="0"/>
    <x v="0"/>
    <x v="0"/>
    <x v="0"/>
    <x v="0"/>
    <x v="1"/>
    <x v="0"/>
    <x v="1"/>
  </r>
  <r>
    <x v="0"/>
    <x v="0"/>
    <x v="0"/>
    <x v="0"/>
    <x v="543"/>
    <x v="992"/>
    <n v="10560"/>
    <x v="0"/>
    <x v="0"/>
    <x v="0"/>
    <x v="0"/>
    <x v="0"/>
    <x v="0"/>
    <x v="0"/>
    <x v="3"/>
    <x v="0"/>
    <x v="2"/>
  </r>
  <r>
    <x v="0"/>
    <x v="0"/>
    <x v="0"/>
    <x v="0"/>
    <x v="18"/>
    <x v="496"/>
    <n v="24819628.620000001"/>
    <x v="0"/>
    <x v="0"/>
    <x v="0"/>
    <x v="0"/>
    <x v="0"/>
    <x v="0"/>
    <x v="0"/>
    <x v="3"/>
    <x v="0"/>
    <x v="1"/>
  </r>
  <r>
    <x v="0"/>
    <x v="0"/>
    <x v="0"/>
    <x v="0"/>
    <x v="11"/>
    <x v="1234"/>
    <n v="0"/>
    <x v="0"/>
    <x v="0"/>
    <x v="0"/>
    <x v="0"/>
    <x v="0"/>
    <x v="0"/>
    <x v="0"/>
    <x v="3"/>
    <x v="0"/>
    <x v="0"/>
  </r>
  <r>
    <x v="0"/>
    <x v="0"/>
    <x v="0"/>
    <x v="0"/>
    <x v="617"/>
    <x v="1212"/>
    <n v="8846860"/>
    <x v="0"/>
    <x v="0"/>
    <x v="0"/>
    <x v="0"/>
    <x v="0"/>
    <x v="0"/>
    <x v="0"/>
    <x v="6"/>
    <x v="2"/>
    <x v="5"/>
  </r>
  <r>
    <x v="0"/>
    <x v="0"/>
    <x v="0"/>
    <x v="0"/>
    <x v="449"/>
    <x v="768"/>
    <n v="2318.83"/>
    <x v="0"/>
    <x v="0"/>
    <x v="0"/>
    <x v="0"/>
    <x v="0"/>
    <x v="0"/>
    <x v="0"/>
    <x v="3"/>
    <x v="1"/>
    <x v="6"/>
  </r>
  <r>
    <x v="0"/>
    <x v="0"/>
    <x v="0"/>
    <x v="0"/>
    <x v="41"/>
    <x v="936"/>
    <n v="17258.46"/>
    <x v="0"/>
    <x v="0"/>
    <x v="0"/>
    <x v="0"/>
    <x v="0"/>
    <x v="0"/>
    <x v="0"/>
    <x v="3"/>
    <x v="0"/>
    <x v="6"/>
  </r>
  <r>
    <x v="0"/>
    <x v="0"/>
    <x v="0"/>
    <x v="0"/>
    <x v="170"/>
    <x v="253"/>
    <n v="0"/>
    <x v="0"/>
    <x v="0"/>
    <x v="0"/>
    <x v="0"/>
    <x v="0"/>
    <x v="0"/>
    <x v="0"/>
    <x v="3"/>
    <x v="0"/>
    <x v="1"/>
  </r>
  <r>
    <x v="0"/>
    <x v="0"/>
    <x v="0"/>
    <x v="0"/>
    <x v="514"/>
    <x v="935"/>
    <n v="4126438.91"/>
    <x v="0"/>
    <x v="0"/>
    <x v="0"/>
    <x v="0"/>
    <x v="0"/>
    <x v="0"/>
    <x v="0"/>
    <x v="3"/>
    <x v="0"/>
    <x v="1"/>
  </r>
  <r>
    <x v="0"/>
    <x v="0"/>
    <x v="0"/>
    <x v="0"/>
    <x v="141"/>
    <x v="194"/>
    <n v="0"/>
    <x v="0"/>
    <x v="0"/>
    <x v="0"/>
    <x v="0"/>
    <x v="0"/>
    <x v="0"/>
    <x v="0"/>
    <x v="0"/>
    <x v="1"/>
    <x v="3"/>
  </r>
  <r>
    <x v="0"/>
    <x v="0"/>
    <x v="0"/>
    <x v="0"/>
    <x v="554"/>
    <x v="1034"/>
    <n v="0"/>
    <x v="0"/>
    <x v="0"/>
    <x v="0"/>
    <x v="0"/>
    <x v="0"/>
    <x v="0"/>
    <x v="0"/>
    <x v="3"/>
    <x v="0"/>
    <x v="3"/>
  </r>
  <r>
    <x v="0"/>
    <x v="0"/>
    <x v="0"/>
    <x v="0"/>
    <x v="429"/>
    <x v="804"/>
    <n v="0"/>
    <x v="0"/>
    <x v="0"/>
    <x v="0"/>
    <x v="0"/>
    <x v="0"/>
    <x v="0"/>
    <x v="0"/>
    <x v="1"/>
    <x v="1"/>
    <x v="1"/>
  </r>
  <r>
    <x v="0"/>
    <x v="0"/>
    <x v="0"/>
    <x v="0"/>
    <x v="18"/>
    <x v="946"/>
    <n v="0"/>
    <x v="0"/>
    <x v="0"/>
    <x v="0"/>
    <x v="0"/>
    <x v="0"/>
    <x v="0"/>
    <x v="0"/>
    <x v="3"/>
    <x v="0"/>
    <x v="0"/>
  </r>
  <r>
    <x v="0"/>
    <x v="0"/>
    <x v="0"/>
    <x v="0"/>
    <x v="126"/>
    <x v="168"/>
    <n v="0"/>
    <x v="0"/>
    <x v="0"/>
    <x v="0"/>
    <x v="0"/>
    <x v="0"/>
    <x v="0"/>
    <x v="0"/>
    <x v="0"/>
    <x v="0"/>
    <x v="3"/>
  </r>
  <r>
    <x v="0"/>
    <x v="0"/>
    <x v="0"/>
    <x v="0"/>
    <x v="82"/>
    <x v="98"/>
    <n v="0"/>
    <x v="0"/>
    <x v="0"/>
    <x v="0"/>
    <x v="0"/>
    <x v="0"/>
    <x v="0"/>
    <x v="0"/>
    <x v="0"/>
    <x v="0"/>
    <x v="6"/>
  </r>
  <r>
    <x v="0"/>
    <x v="0"/>
    <x v="0"/>
    <x v="0"/>
    <x v="18"/>
    <x v="1225"/>
    <n v="3519475.71"/>
    <x v="0"/>
    <x v="0"/>
    <x v="0"/>
    <x v="0"/>
    <x v="0"/>
    <x v="0"/>
    <x v="0"/>
    <x v="3"/>
    <x v="0"/>
    <x v="0"/>
  </r>
  <r>
    <x v="0"/>
    <x v="0"/>
    <x v="0"/>
    <x v="0"/>
    <x v="36"/>
    <x v="205"/>
    <n v="0"/>
    <x v="0"/>
    <x v="0"/>
    <x v="0"/>
    <x v="0"/>
    <x v="0"/>
    <x v="0"/>
    <x v="0"/>
    <x v="0"/>
    <x v="0"/>
    <x v="2"/>
  </r>
  <r>
    <x v="0"/>
    <x v="0"/>
    <x v="0"/>
    <x v="0"/>
    <x v="382"/>
    <x v="631"/>
    <n v="0"/>
    <x v="0"/>
    <x v="0"/>
    <x v="0"/>
    <x v="0"/>
    <x v="0"/>
    <x v="0"/>
    <x v="0"/>
    <x v="3"/>
    <x v="0"/>
    <x v="1"/>
  </r>
  <r>
    <x v="0"/>
    <x v="0"/>
    <x v="0"/>
    <x v="0"/>
    <x v="624"/>
    <x v="1260"/>
    <n v="0"/>
    <x v="0"/>
    <x v="0"/>
    <x v="0"/>
    <x v="0"/>
    <x v="0"/>
    <x v="0"/>
    <x v="0"/>
    <x v="3"/>
    <x v="1"/>
    <x v="5"/>
  </r>
  <r>
    <x v="0"/>
    <x v="0"/>
    <x v="0"/>
    <x v="0"/>
    <x v="11"/>
    <x v="647"/>
    <n v="10530147.52"/>
    <x v="0"/>
    <x v="0"/>
    <x v="0"/>
    <x v="0"/>
    <x v="0"/>
    <x v="0"/>
    <x v="0"/>
    <x v="3"/>
    <x v="0"/>
    <x v="0"/>
  </r>
  <r>
    <x v="0"/>
    <x v="0"/>
    <x v="0"/>
    <x v="0"/>
    <x v="411"/>
    <x v="713"/>
    <n v="0"/>
    <x v="0"/>
    <x v="0"/>
    <x v="0"/>
    <x v="0"/>
    <x v="0"/>
    <x v="0"/>
    <x v="0"/>
    <x v="2"/>
    <x v="0"/>
    <x v="3"/>
  </r>
  <r>
    <x v="0"/>
    <x v="0"/>
    <x v="0"/>
    <x v="0"/>
    <x v="41"/>
    <x v="607"/>
    <n v="1010.22"/>
    <x v="0"/>
    <x v="0"/>
    <x v="0"/>
    <x v="0"/>
    <x v="0"/>
    <x v="0"/>
    <x v="0"/>
    <x v="3"/>
    <x v="0"/>
    <x v="7"/>
  </r>
  <r>
    <x v="0"/>
    <x v="0"/>
    <x v="0"/>
    <x v="0"/>
    <x v="0"/>
    <x v="957"/>
    <n v="15059495.93"/>
    <x v="0"/>
    <x v="0"/>
    <x v="0"/>
    <x v="0"/>
    <x v="0"/>
    <x v="0"/>
    <x v="0"/>
    <x v="3"/>
    <x v="0"/>
    <x v="0"/>
  </r>
  <r>
    <x v="0"/>
    <x v="0"/>
    <x v="0"/>
    <x v="0"/>
    <x v="113"/>
    <x v="143"/>
    <n v="52030.3"/>
    <x v="0"/>
    <x v="0"/>
    <x v="0"/>
    <x v="0"/>
    <x v="0"/>
    <x v="0"/>
    <x v="0"/>
    <x v="3"/>
    <x v="1"/>
    <x v="6"/>
  </r>
  <r>
    <x v="0"/>
    <x v="0"/>
    <x v="0"/>
    <x v="0"/>
    <x v="189"/>
    <x v="278"/>
    <n v="0"/>
    <x v="0"/>
    <x v="0"/>
    <x v="0"/>
    <x v="0"/>
    <x v="0"/>
    <x v="0"/>
    <x v="0"/>
    <x v="0"/>
    <x v="0"/>
    <x v="4"/>
  </r>
  <r>
    <x v="0"/>
    <x v="0"/>
    <x v="0"/>
    <x v="0"/>
    <x v="13"/>
    <x v="165"/>
    <n v="1326.49"/>
    <x v="0"/>
    <x v="0"/>
    <x v="0"/>
    <x v="0"/>
    <x v="0"/>
    <x v="0"/>
    <x v="0"/>
    <x v="3"/>
    <x v="0"/>
    <x v="6"/>
  </r>
  <r>
    <x v="0"/>
    <x v="0"/>
    <x v="0"/>
    <x v="0"/>
    <x v="11"/>
    <x v="453"/>
    <n v="0"/>
    <x v="0"/>
    <x v="0"/>
    <x v="0"/>
    <x v="0"/>
    <x v="0"/>
    <x v="0"/>
    <x v="0"/>
    <x v="3"/>
    <x v="0"/>
    <x v="7"/>
  </r>
  <r>
    <x v="0"/>
    <x v="0"/>
    <x v="0"/>
    <x v="0"/>
    <x v="105"/>
    <x v="133"/>
    <n v="0"/>
    <x v="0"/>
    <x v="0"/>
    <x v="0"/>
    <x v="0"/>
    <x v="0"/>
    <x v="0"/>
    <x v="0"/>
    <x v="6"/>
    <x v="1"/>
    <x v="4"/>
  </r>
  <r>
    <x v="0"/>
    <x v="0"/>
    <x v="0"/>
    <x v="0"/>
    <x v="441"/>
    <x v="1095"/>
    <n v="47.83"/>
    <x v="0"/>
    <x v="0"/>
    <x v="0"/>
    <x v="0"/>
    <x v="0"/>
    <x v="0"/>
    <x v="0"/>
    <x v="2"/>
    <x v="0"/>
    <x v="4"/>
  </r>
  <r>
    <x v="0"/>
    <x v="0"/>
    <x v="0"/>
    <x v="0"/>
    <x v="354"/>
    <x v="582"/>
    <n v="215709.49"/>
    <x v="0"/>
    <x v="0"/>
    <x v="0"/>
    <x v="0"/>
    <x v="0"/>
    <x v="0"/>
    <x v="0"/>
    <x v="4"/>
    <x v="0"/>
    <x v="1"/>
  </r>
  <r>
    <x v="0"/>
    <x v="0"/>
    <x v="0"/>
    <x v="0"/>
    <x v="4"/>
    <x v="4"/>
    <n v="1615034.06"/>
    <x v="0"/>
    <x v="0"/>
    <x v="0"/>
    <x v="0"/>
    <x v="0"/>
    <x v="0"/>
    <x v="0"/>
    <x v="3"/>
    <x v="0"/>
    <x v="1"/>
  </r>
  <r>
    <x v="0"/>
    <x v="0"/>
    <x v="0"/>
    <x v="0"/>
    <x v="400"/>
    <x v="661"/>
    <n v="250171.15"/>
    <x v="0"/>
    <x v="0"/>
    <x v="0"/>
    <x v="0"/>
    <x v="0"/>
    <x v="0"/>
    <x v="0"/>
    <x v="2"/>
    <x v="0"/>
    <x v="4"/>
  </r>
  <r>
    <x v="0"/>
    <x v="0"/>
    <x v="0"/>
    <x v="0"/>
    <x v="381"/>
    <x v="630"/>
    <n v="0"/>
    <x v="0"/>
    <x v="0"/>
    <x v="0"/>
    <x v="0"/>
    <x v="0"/>
    <x v="0"/>
    <x v="0"/>
    <x v="6"/>
    <x v="1"/>
    <x v="6"/>
  </r>
  <r>
    <x v="0"/>
    <x v="0"/>
    <x v="0"/>
    <x v="0"/>
    <x v="41"/>
    <x v="1203"/>
    <n v="0"/>
    <x v="0"/>
    <x v="0"/>
    <x v="0"/>
    <x v="0"/>
    <x v="0"/>
    <x v="0"/>
    <x v="0"/>
    <x v="3"/>
    <x v="0"/>
    <x v="6"/>
  </r>
  <r>
    <x v="0"/>
    <x v="0"/>
    <x v="0"/>
    <x v="0"/>
    <x v="410"/>
    <x v="680"/>
    <n v="449918.39"/>
    <x v="0"/>
    <x v="0"/>
    <x v="0"/>
    <x v="0"/>
    <x v="0"/>
    <x v="0"/>
    <x v="0"/>
    <x v="3"/>
    <x v="1"/>
    <x v="0"/>
  </r>
  <r>
    <x v="0"/>
    <x v="0"/>
    <x v="0"/>
    <x v="0"/>
    <x v="36"/>
    <x v="41"/>
    <n v="0"/>
    <x v="0"/>
    <x v="0"/>
    <x v="0"/>
    <x v="0"/>
    <x v="0"/>
    <x v="0"/>
    <x v="0"/>
    <x v="1"/>
    <x v="2"/>
    <x v="2"/>
  </r>
  <r>
    <x v="0"/>
    <x v="0"/>
    <x v="0"/>
    <x v="0"/>
    <x v="18"/>
    <x v="1144"/>
    <n v="0"/>
    <x v="0"/>
    <x v="0"/>
    <x v="0"/>
    <x v="0"/>
    <x v="0"/>
    <x v="0"/>
    <x v="0"/>
    <x v="3"/>
    <x v="0"/>
    <x v="0"/>
  </r>
  <r>
    <x v="0"/>
    <x v="0"/>
    <x v="0"/>
    <x v="0"/>
    <x v="41"/>
    <x v="1150"/>
    <n v="178143.84"/>
    <x v="0"/>
    <x v="0"/>
    <x v="0"/>
    <x v="0"/>
    <x v="0"/>
    <x v="0"/>
    <x v="0"/>
    <x v="3"/>
    <x v="0"/>
    <x v="7"/>
  </r>
  <r>
    <x v="0"/>
    <x v="0"/>
    <x v="0"/>
    <x v="0"/>
    <x v="13"/>
    <x v="583"/>
    <n v="0"/>
    <x v="0"/>
    <x v="0"/>
    <x v="0"/>
    <x v="0"/>
    <x v="0"/>
    <x v="0"/>
    <x v="0"/>
    <x v="3"/>
    <x v="0"/>
    <x v="0"/>
  </r>
  <r>
    <x v="0"/>
    <x v="0"/>
    <x v="0"/>
    <x v="0"/>
    <x v="110"/>
    <x v="1041"/>
    <n v="1658348.61"/>
    <x v="0"/>
    <x v="0"/>
    <x v="0"/>
    <x v="0"/>
    <x v="0"/>
    <x v="0"/>
    <x v="0"/>
    <x v="3"/>
    <x v="0"/>
    <x v="7"/>
  </r>
  <r>
    <x v="0"/>
    <x v="0"/>
    <x v="0"/>
    <x v="0"/>
    <x v="572"/>
    <x v="1077"/>
    <n v="0"/>
    <x v="0"/>
    <x v="0"/>
    <x v="0"/>
    <x v="0"/>
    <x v="0"/>
    <x v="0"/>
    <x v="0"/>
    <x v="3"/>
    <x v="0"/>
    <x v="2"/>
  </r>
  <r>
    <x v="0"/>
    <x v="0"/>
    <x v="0"/>
    <x v="0"/>
    <x v="459"/>
    <x v="786"/>
    <n v="-849700.41"/>
    <x v="0"/>
    <x v="0"/>
    <x v="0"/>
    <x v="0"/>
    <x v="0"/>
    <x v="0"/>
    <x v="0"/>
    <x v="3"/>
    <x v="0"/>
    <x v="1"/>
  </r>
  <r>
    <x v="0"/>
    <x v="0"/>
    <x v="0"/>
    <x v="0"/>
    <x v="236"/>
    <x v="364"/>
    <n v="42310465.490000002"/>
    <x v="0"/>
    <x v="0"/>
    <x v="0"/>
    <x v="0"/>
    <x v="0"/>
    <x v="0"/>
    <x v="0"/>
    <x v="3"/>
    <x v="0"/>
    <x v="2"/>
  </r>
  <r>
    <x v="0"/>
    <x v="0"/>
    <x v="0"/>
    <x v="0"/>
    <x v="41"/>
    <x v="539"/>
    <n v="0"/>
    <x v="0"/>
    <x v="0"/>
    <x v="0"/>
    <x v="0"/>
    <x v="0"/>
    <x v="0"/>
    <x v="0"/>
    <x v="3"/>
    <x v="0"/>
    <x v="2"/>
  </r>
  <r>
    <x v="0"/>
    <x v="0"/>
    <x v="0"/>
    <x v="0"/>
    <x v="1"/>
    <x v="180"/>
    <n v="0"/>
    <x v="0"/>
    <x v="0"/>
    <x v="0"/>
    <x v="0"/>
    <x v="0"/>
    <x v="0"/>
    <x v="0"/>
    <x v="3"/>
    <x v="0"/>
    <x v="6"/>
  </r>
  <r>
    <x v="0"/>
    <x v="0"/>
    <x v="0"/>
    <x v="0"/>
    <x v="1"/>
    <x v="1233"/>
    <n v="11818510.970000001"/>
    <x v="0"/>
    <x v="0"/>
    <x v="0"/>
    <x v="0"/>
    <x v="0"/>
    <x v="0"/>
    <x v="0"/>
    <x v="3"/>
    <x v="0"/>
    <x v="5"/>
  </r>
  <r>
    <x v="0"/>
    <x v="0"/>
    <x v="0"/>
    <x v="0"/>
    <x v="11"/>
    <x v="1169"/>
    <n v="0"/>
    <x v="0"/>
    <x v="0"/>
    <x v="0"/>
    <x v="0"/>
    <x v="0"/>
    <x v="0"/>
    <x v="0"/>
    <x v="3"/>
    <x v="0"/>
    <x v="5"/>
  </r>
  <r>
    <x v="0"/>
    <x v="0"/>
    <x v="0"/>
    <x v="0"/>
    <x v="71"/>
    <x v="87"/>
    <n v="0"/>
    <x v="0"/>
    <x v="0"/>
    <x v="0"/>
    <x v="0"/>
    <x v="0"/>
    <x v="0"/>
    <x v="0"/>
    <x v="2"/>
    <x v="0"/>
    <x v="5"/>
  </r>
  <r>
    <x v="0"/>
    <x v="0"/>
    <x v="0"/>
    <x v="0"/>
    <x v="90"/>
    <x v="108"/>
    <n v="3578.63"/>
    <x v="0"/>
    <x v="0"/>
    <x v="0"/>
    <x v="0"/>
    <x v="0"/>
    <x v="0"/>
    <x v="0"/>
    <x v="3"/>
    <x v="1"/>
    <x v="4"/>
  </r>
  <r>
    <x v="0"/>
    <x v="0"/>
    <x v="0"/>
    <x v="0"/>
    <x v="193"/>
    <x v="286"/>
    <n v="0"/>
    <x v="0"/>
    <x v="0"/>
    <x v="0"/>
    <x v="0"/>
    <x v="0"/>
    <x v="0"/>
    <x v="0"/>
    <x v="0"/>
    <x v="0"/>
    <x v="6"/>
  </r>
  <r>
    <x v="0"/>
    <x v="0"/>
    <x v="0"/>
    <x v="0"/>
    <x v="41"/>
    <x v="1161"/>
    <n v="0"/>
    <x v="0"/>
    <x v="0"/>
    <x v="0"/>
    <x v="0"/>
    <x v="0"/>
    <x v="0"/>
    <x v="0"/>
    <x v="3"/>
    <x v="0"/>
    <x v="7"/>
  </r>
  <r>
    <x v="0"/>
    <x v="0"/>
    <x v="0"/>
    <x v="0"/>
    <x v="378"/>
    <x v="1022"/>
    <n v="0"/>
    <x v="0"/>
    <x v="0"/>
    <x v="0"/>
    <x v="0"/>
    <x v="0"/>
    <x v="0"/>
    <x v="0"/>
    <x v="3"/>
    <x v="0"/>
    <x v="6"/>
  </r>
  <r>
    <x v="0"/>
    <x v="0"/>
    <x v="0"/>
    <x v="0"/>
    <x v="104"/>
    <x v="132"/>
    <n v="0"/>
    <x v="0"/>
    <x v="0"/>
    <x v="0"/>
    <x v="0"/>
    <x v="0"/>
    <x v="0"/>
    <x v="0"/>
    <x v="0"/>
    <x v="0"/>
    <x v="6"/>
  </r>
  <r>
    <x v="0"/>
    <x v="0"/>
    <x v="0"/>
    <x v="0"/>
    <x v="235"/>
    <x v="363"/>
    <n v="97200.81"/>
    <x v="0"/>
    <x v="0"/>
    <x v="0"/>
    <x v="0"/>
    <x v="0"/>
    <x v="0"/>
    <x v="0"/>
    <x v="0"/>
    <x v="0"/>
    <x v="1"/>
  </r>
  <r>
    <x v="0"/>
    <x v="0"/>
    <x v="0"/>
    <x v="0"/>
    <x v="19"/>
    <x v="19"/>
    <n v="112305.08"/>
    <x v="0"/>
    <x v="0"/>
    <x v="0"/>
    <x v="0"/>
    <x v="0"/>
    <x v="0"/>
    <x v="0"/>
    <x v="0"/>
    <x v="1"/>
    <x v="6"/>
  </r>
  <r>
    <x v="0"/>
    <x v="0"/>
    <x v="0"/>
    <x v="0"/>
    <x v="499"/>
    <x v="899"/>
    <n v="826"/>
    <x v="0"/>
    <x v="0"/>
    <x v="0"/>
    <x v="0"/>
    <x v="0"/>
    <x v="0"/>
    <x v="0"/>
    <x v="1"/>
    <x v="1"/>
    <x v="1"/>
  </r>
  <r>
    <x v="0"/>
    <x v="0"/>
    <x v="0"/>
    <x v="0"/>
    <x v="613"/>
    <x v="1194"/>
    <n v="0"/>
    <x v="0"/>
    <x v="0"/>
    <x v="0"/>
    <x v="0"/>
    <x v="0"/>
    <x v="0"/>
    <x v="0"/>
    <x v="3"/>
    <x v="1"/>
    <x v="3"/>
  </r>
  <r>
    <x v="0"/>
    <x v="0"/>
    <x v="0"/>
    <x v="0"/>
    <x v="139"/>
    <x v="312"/>
    <n v="1180048.8799999999"/>
    <x v="0"/>
    <x v="0"/>
    <x v="0"/>
    <x v="0"/>
    <x v="0"/>
    <x v="0"/>
    <x v="0"/>
    <x v="4"/>
    <x v="1"/>
    <x v="0"/>
  </r>
  <r>
    <x v="0"/>
    <x v="0"/>
    <x v="0"/>
    <x v="0"/>
    <x v="484"/>
    <x v="858"/>
    <n v="30276.05"/>
    <x v="0"/>
    <x v="0"/>
    <x v="0"/>
    <x v="0"/>
    <x v="0"/>
    <x v="0"/>
    <x v="0"/>
    <x v="1"/>
    <x v="0"/>
    <x v="0"/>
  </r>
  <r>
    <x v="0"/>
    <x v="0"/>
    <x v="0"/>
    <x v="0"/>
    <x v="379"/>
    <x v="1355"/>
    <n v="2209698.2400000002"/>
    <x v="0"/>
    <x v="0"/>
    <x v="0"/>
    <x v="0"/>
    <x v="0"/>
    <x v="0"/>
    <x v="0"/>
    <x v="3"/>
    <x v="1"/>
    <x v="4"/>
  </r>
  <r>
    <x v="0"/>
    <x v="0"/>
    <x v="0"/>
    <x v="0"/>
    <x v="647"/>
    <x v="1335"/>
    <n v="-186337.87"/>
    <x v="0"/>
    <x v="0"/>
    <x v="0"/>
    <x v="0"/>
    <x v="0"/>
    <x v="0"/>
    <x v="0"/>
    <x v="3"/>
    <x v="0"/>
    <x v="6"/>
  </r>
  <r>
    <x v="0"/>
    <x v="0"/>
    <x v="0"/>
    <x v="0"/>
    <x v="424"/>
    <x v="707"/>
    <n v="0"/>
    <x v="0"/>
    <x v="0"/>
    <x v="0"/>
    <x v="0"/>
    <x v="0"/>
    <x v="0"/>
    <x v="0"/>
    <x v="3"/>
    <x v="1"/>
    <x v="6"/>
  </r>
  <r>
    <x v="0"/>
    <x v="0"/>
    <x v="0"/>
    <x v="0"/>
    <x v="216"/>
    <x v="323"/>
    <n v="2649544.66"/>
    <x v="0"/>
    <x v="0"/>
    <x v="0"/>
    <x v="0"/>
    <x v="0"/>
    <x v="0"/>
    <x v="0"/>
    <x v="0"/>
    <x v="0"/>
    <x v="4"/>
  </r>
  <r>
    <x v="0"/>
    <x v="0"/>
    <x v="0"/>
    <x v="0"/>
    <x v="41"/>
    <x v="603"/>
    <n v="547251.47"/>
    <x v="0"/>
    <x v="0"/>
    <x v="0"/>
    <x v="0"/>
    <x v="0"/>
    <x v="0"/>
    <x v="0"/>
    <x v="3"/>
    <x v="0"/>
    <x v="6"/>
  </r>
  <r>
    <x v="0"/>
    <x v="0"/>
    <x v="0"/>
    <x v="0"/>
    <x v="497"/>
    <x v="892"/>
    <n v="846330.82"/>
    <x v="0"/>
    <x v="0"/>
    <x v="0"/>
    <x v="0"/>
    <x v="0"/>
    <x v="0"/>
    <x v="0"/>
    <x v="3"/>
    <x v="1"/>
    <x v="0"/>
  </r>
  <r>
    <x v="0"/>
    <x v="0"/>
    <x v="0"/>
    <x v="0"/>
    <x v="306"/>
    <x v="497"/>
    <n v="-3875976.86"/>
    <x v="0"/>
    <x v="0"/>
    <x v="0"/>
    <x v="0"/>
    <x v="0"/>
    <x v="0"/>
    <x v="0"/>
    <x v="3"/>
    <x v="0"/>
    <x v="3"/>
  </r>
  <r>
    <x v="0"/>
    <x v="0"/>
    <x v="0"/>
    <x v="0"/>
    <x v="346"/>
    <x v="802"/>
    <n v="6191.69"/>
    <x v="0"/>
    <x v="0"/>
    <x v="0"/>
    <x v="0"/>
    <x v="0"/>
    <x v="0"/>
    <x v="0"/>
    <x v="3"/>
    <x v="0"/>
    <x v="7"/>
  </r>
  <r>
    <x v="0"/>
    <x v="0"/>
    <x v="0"/>
    <x v="0"/>
    <x v="656"/>
    <x v="1362"/>
    <n v="138424.87"/>
    <x v="0"/>
    <x v="0"/>
    <x v="0"/>
    <x v="0"/>
    <x v="0"/>
    <x v="0"/>
    <x v="0"/>
    <x v="3"/>
    <x v="1"/>
    <x v="0"/>
  </r>
  <r>
    <x v="0"/>
    <x v="0"/>
    <x v="0"/>
    <x v="0"/>
    <x v="84"/>
    <x v="762"/>
    <n v="49647.85"/>
    <x v="0"/>
    <x v="0"/>
    <x v="0"/>
    <x v="0"/>
    <x v="0"/>
    <x v="0"/>
    <x v="0"/>
    <x v="3"/>
    <x v="0"/>
    <x v="0"/>
  </r>
  <r>
    <x v="0"/>
    <x v="0"/>
    <x v="0"/>
    <x v="0"/>
    <x v="475"/>
    <x v="835"/>
    <n v="0"/>
    <x v="0"/>
    <x v="0"/>
    <x v="0"/>
    <x v="0"/>
    <x v="0"/>
    <x v="0"/>
    <x v="0"/>
    <x v="3"/>
    <x v="0"/>
    <x v="6"/>
  </r>
  <r>
    <x v="0"/>
    <x v="0"/>
    <x v="0"/>
    <x v="0"/>
    <x v="487"/>
    <x v="862"/>
    <n v="579863.9"/>
    <x v="0"/>
    <x v="0"/>
    <x v="0"/>
    <x v="0"/>
    <x v="0"/>
    <x v="0"/>
    <x v="0"/>
    <x v="1"/>
    <x v="1"/>
    <x v="5"/>
  </r>
  <r>
    <x v="0"/>
    <x v="0"/>
    <x v="0"/>
    <x v="0"/>
    <x v="406"/>
    <x v="673"/>
    <n v="0"/>
    <x v="0"/>
    <x v="0"/>
    <x v="0"/>
    <x v="0"/>
    <x v="0"/>
    <x v="0"/>
    <x v="0"/>
    <x v="3"/>
    <x v="1"/>
    <x v="2"/>
  </r>
  <r>
    <x v="0"/>
    <x v="0"/>
    <x v="0"/>
    <x v="0"/>
    <x v="13"/>
    <x v="904"/>
    <n v="1382277.06"/>
    <x v="0"/>
    <x v="0"/>
    <x v="0"/>
    <x v="0"/>
    <x v="0"/>
    <x v="0"/>
    <x v="0"/>
    <x v="3"/>
    <x v="0"/>
    <x v="0"/>
  </r>
  <r>
    <x v="0"/>
    <x v="0"/>
    <x v="0"/>
    <x v="0"/>
    <x v="18"/>
    <x v="1236"/>
    <n v="0"/>
    <x v="0"/>
    <x v="0"/>
    <x v="0"/>
    <x v="0"/>
    <x v="0"/>
    <x v="0"/>
    <x v="0"/>
    <x v="3"/>
    <x v="0"/>
    <x v="0"/>
  </r>
  <r>
    <x v="0"/>
    <x v="0"/>
    <x v="0"/>
    <x v="0"/>
    <x v="30"/>
    <x v="466"/>
    <n v="0"/>
    <x v="0"/>
    <x v="0"/>
    <x v="0"/>
    <x v="0"/>
    <x v="0"/>
    <x v="0"/>
    <x v="0"/>
    <x v="5"/>
    <x v="0"/>
    <x v="3"/>
  </r>
  <r>
    <x v="0"/>
    <x v="0"/>
    <x v="0"/>
    <x v="0"/>
    <x v="11"/>
    <x v="1306"/>
    <n v="0"/>
    <x v="0"/>
    <x v="0"/>
    <x v="0"/>
    <x v="0"/>
    <x v="0"/>
    <x v="0"/>
    <x v="0"/>
    <x v="3"/>
    <x v="0"/>
    <x v="4"/>
  </r>
  <r>
    <x v="0"/>
    <x v="0"/>
    <x v="0"/>
    <x v="0"/>
    <x v="421"/>
    <x v="1327"/>
    <n v="8306446.0499999998"/>
    <x v="0"/>
    <x v="0"/>
    <x v="0"/>
    <x v="0"/>
    <x v="0"/>
    <x v="0"/>
    <x v="0"/>
    <x v="3"/>
    <x v="0"/>
    <x v="1"/>
  </r>
  <r>
    <x v="0"/>
    <x v="0"/>
    <x v="0"/>
    <x v="0"/>
    <x v="1"/>
    <x v="1173"/>
    <n v="0"/>
    <x v="0"/>
    <x v="0"/>
    <x v="0"/>
    <x v="0"/>
    <x v="0"/>
    <x v="0"/>
    <x v="0"/>
    <x v="3"/>
    <x v="0"/>
    <x v="6"/>
  </r>
  <r>
    <x v="0"/>
    <x v="0"/>
    <x v="0"/>
    <x v="0"/>
    <x v="633"/>
    <x v="1291"/>
    <n v="0"/>
    <x v="0"/>
    <x v="0"/>
    <x v="0"/>
    <x v="0"/>
    <x v="0"/>
    <x v="0"/>
    <x v="0"/>
    <x v="3"/>
    <x v="1"/>
    <x v="1"/>
  </r>
  <r>
    <x v="0"/>
    <x v="0"/>
    <x v="0"/>
    <x v="0"/>
    <x v="516"/>
    <x v="941"/>
    <n v="0"/>
    <x v="0"/>
    <x v="0"/>
    <x v="0"/>
    <x v="0"/>
    <x v="0"/>
    <x v="0"/>
    <x v="0"/>
    <x v="3"/>
    <x v="0"/>
    <x v="0"/>
  </r>
  <r>
    <x v="0"/>
    <x v="0"/>
    <x v="0"/>
    <x v="0"/>
    <x v="13"/>
    <x v="628"/>
    <n v="0"/>
    <x v="0"/>
    <x v="0"/>
    <x v="0"/>
    <x v="0"/>
    <x v="0"/>
    <x v="0"/>
    <x v="0"/>
    <x v="3"/>
    <x v="0"/>
    <x v="2"/>
  </r>
  <r>
    <x v="0"/>
    <x v="0"/>
    <x v="0"/>
    <x v="0"/>
    <x v="117"/>
    <x v="1359"/>
    <n v="772885.63"/>
    <x v="0"/>
    <x v="0"/>
    <x v="0"/>
    <x v="0"/>
    <x v="0"/>
    <x v="0"/>
    <x v="0"/>
    <x v="3"/>
    <x v="0"/>
    <x v="4"/>
  </r>
  <r>
    <x v="0"/>
    <x v="0"/>
    <x v="0"/>
    <x v="0"/>
    <x v="223"/>
    <x v="335"/>
    <n v="39770.400000000001"/>
    <x v="0"/>
    <x v="0"/>
    <x v="0"/>
    <x v="0"/>
    <x v="0"/>
    <x v="0"/>
    <x v="0"/>
    <x v="3"/>
    <x v="0"/>
    <x v="6"/>
  </r>
  <r>
    <x v="0"/>
    <x v="0"/>
    <x v="0"/>
    <x v="0"/>
    <x v="518"/>
    <x v="944"/>
    <n v="-104871.32"/>
    <x v="0"/>
    <x v="0"/>
    <x v="0"/>
    <x v="0"/>
    <x v="0"/>
    <x v="0"/>
    <x v="0"/>
    <x v="3"/>
    <x v="0"/>
    <x v="3"/>
  </r>
  <r>
    <x v="0"/>
    <x v="0"/>
    <x v="0"/>
    <x v="0"/>
    <x v="2"/>
    <x v="736"/>
    <n v="24576318.789999999"/>
    <x v="0"/>
    <x v="0"/>
    <x v="0"/>
    <x v="0"/>
    <x v="0"/>
    <x v="0"/>
    <x v="0"/>
    <x v="2"/>
    <x v="0"/>
    <x v="2"/>
  </r>
  <r>
    <x v="0"/>
    <x v="0"/>
    <x v="0"/>
    <x v="0"/>
    <x v="479"/>
    <x v="1366"/>
    <n v="0"/>
    <x v="0"/>
    <x v="0"/>
    <x v="0"/>
    <x v="0"/>
    <x v="0"/>
    <x v="0"/>
    <x v="0"/>
    <x v="3"/>
    <x v="0"/>
    <x v="1"/>
  </r>
  <r>
    <x v="0"/>
    <x v="0"/>
    <x v="0"/>
    <x v="0"/>
    <x v="131"/>
    <x v="177"/>
    <n v="0"/>
    <x v="0"/>
    <x v="0"/>
    <x v="0"/>
    <x v="0"/>
    <x v="0"/>
    <x v="0"/>
    <x v="0"/>
    <x v="0"/>
    <x v="0"/>
    <x v="0"/>
  </r>
  <r>
    <x v="0"/>
    <x v="0"/>
    <x v="0"/>
    <x v="0"/>
    <x v="331"/>
    <x v="534"/>
    <n v="2.14"/>
    <x v="0"/>
    <x v="0"/>
    <x v="0"/>
    <x v="0"/>
    <x v="0"/>
    <x v="0"/>
    <x v="0"/>
    <x v="4"/>
    <x v="0"/>
    <x v="7"/>
  </r>
  <r>
    <x v="0"/>
    <x v="0"/>
    <x v="0"/>
    <x v="0"/>
    <x v="243"/>
    <x v="648"/>
    <n v="6978117.6799999997"/>
    <x v="0"/>
    <x v="0"/>
    <x v="0"/>
    <x v="0"/>
    <x v="0"/>
    <x v="0"/>
    <x v="0"/>
    <x v="3"/>
    <x v="1"/>
    <x v="1"/>
  </r>
  <r>
    <x v="0"/>
    <x v="0"/>
    <x v="0"/>
    <x v="0"/>
    <x v="254"/>
    <x v="402"/>
    <n v="0"/>
    <x v="0"/>
    <x v="0"/>
    <x v="0"/>
    <x v="0"/>
    <x v="0"/>
    <x v="0"/>
    <x v="0"/>
    <x v="3"/>
    <x v="1"/>
    <x v="4"/>
  </r>
  <r>
    <x v="0"/>
    <x v="0"/>
    <x v="0"/>
    <x v="0"/>
    <x v="121"/>
    <x v="411"/>
    <n v="0"/>
    <x v="0"/>
    <x v="0"/>
    <x v="0"/>
    <x v="0"/>
    <x v="0"/>
    <x v="0"/>
    <x v="0"/>
    <x v="0"/>
    <x v="0"/>
    <x v="1"/>
  </r>
  <r>
    <x v="0"/>
    <x v="0"/>
    <x v="0"/>
    <x v="0"/>
    <x v="561"/>
    <x v="1049"/>
    <n v="-284630.90000000002"/>
    <x v="0"/>
    <x v="0"/>
    <x v="0"/>
    <x v="0"/>
    <x v="0"/>
    <x v="0"/>
    <x v="0"/>
    <x v="3"/>
    <x v="0"/>
    <x v="6"/>
  </r>
  <r>
    <x v="0"/>
    <x v="0"/>
    <x v="0"/>
    <x v="0"/>
    <x v="301"/>
    <x v="1013"/>
    <n v="0"/>
    <x v="0"/>
    <x v="0"/>
    <x v="0"/>
    <x v="0"/>
    <x v="0"/>
    <x v="0"/>
    <x v="0"/>
    <x v="3"/>
    <x v="0"/>
    <x v="5"/>
  </r>
  <r>
    <x v="0"/>
    <x v="0"/>
    <x v="0"/>
    <x v="0"/>
    <x v="334"/>
    <x v="537"/>
    <n v="652207.04"/>
    <x v="0"/>
    <x v="0"/>
    <x v="0"/>
    <x v="0"/>
    <x v="0"/>
    <x v="0"/>
    <x v="0"/>
    <x v="1"/>
    <x v="0"/>
    <x v="2"/>
  </r>
  <r>
    <x v="0"/>
    <x v="0"/>
    <x v="0"/>
    <x v="0"/>
    <x v="203"/>
    <x v="317"/>
    <n v="0"/>
    <x v="0"/>
    <x v="0"/>
    <x v="0"/>
    <x v="0"/>
    <x v="0"/>
    <x v="0"/>
    <x v="0"/>
    <x v="0"/>
    <x v="0"/>
    <x v="0"/>
  </r>
  <r>
    <x v="0"/>
    <x v="0"/>
    <x v="0"/>
    <x v="0"/>
    <x v="13"/>
    <x v="13"/>
    <n v="8594.07"/>
    <x v="0"/>
    <x v="0"/>
    <x v="0"/>
    <x v="0"/>
    <x v="0"/>
    <x v="0"/>
    <x v="0"/>
    <x v="3"/>
    <x v="0"/>
    <x v="4"/>
  </r>
  <r>
    <x v="0"/>
    <x v="0"/>
    <x v="0"/>
    <x v="0"/>
    <x v="136"/>
    <x v="185"/>
    <n v="0"/>
    <x v="0"/>
    <x v="0"/>
    <x v="0"/>
    <x v="0"/>
    <x v="0"/>
    <x v="0"/>
    <x v="0"/>
    <x v="0"/>
    <x v="0"/>
    <x v="6"/>
  </r>
  <r>
    <x v="0"/>
    <x v="0"/>
    <x v="0"/>
    <x v="0"/>
    <x v="11"/>
    <x v="1242"/>
    <n v="0"/>
    <x v="0"/>
    <x v="0"/>
    <x v="0"/>
    <x v="0"/>
    <x v="0"/>
    <x v="0"/>
    <x v="0"/>
    <x v="3"/>
    <x v="0"/>
    <x v="0"/>
  </r>
  <r>
    <x v="0"/>
    <x v="0"/>
    <x v="0"/>
    <x v="0"/>
    <x v="34"/>
    <x v="175"/>
    <n v="0"/>
    <x v="0"/>
    <x v="0"/>
    <x v="0"/>
    <x v="0"/>
    <x v="0"/>
    <x v="0"/>
    <x v="0"/>
    <x v="0"/>
    <x v="0"/>
    <x v="4"/>
  </r>
  <r>
    <x v="0"/>
    <x v="0"/>
    <x v="0"/>
    <x v="0"/>
    <x v="322"/>
    <x v="522"/>
    <n v="142158.48000000001"/>
    <x v="0"/>
    <x v="0"/>
    <x v="0"/>
    <x v="0"/>
    <x v="0"/>
    <x v="0"/>
    <x v="0"/>
    <x v="4"/>
    <x v="1"/>
    <x v="7"/>
  </r>
  <r>
    <x v="0"/>
    <x v="0"/>
    <x v="0"/>
    <x v="0"/>
    <x v="13"/>
    <x v="803"/>
    <n v="0"/>
    <x v="0"/>
    <x v="0"/>
    <x v="0"/>
    <x v="0"/>
    <x v="0"/>
    <x v="0"/>
    <x v="0"/>
    <x v="1"/>
    <x v="0"/>
    <x v="2"/>
  </r>
  <r>
    <x v="0"/>
    <x v="0"/>
    <x v="0"/>
    <x v="0"/>
    <x v="506"/>
    <x v="925"/>
    <n v="0"/>
    <x v="0"/>
    <x v="0"/>
    <x v="0"/>
    <x v="0"/>
    <x v="0"/>
    <x v="0"/>
    <x v="0"/>
    <x v="1"/>
    <x v="0"/>
    <x v="4"/>
  </r>
  <r>
    <x v="0"/>
    <x v="0"/>
    <x v="0"/>
    <x v="0"/>
    <x v="260"/>
    <x v="410"/>
    <n v="-556818.17000000004"/>
    <x v="0"/>
    <x v="0"/>
    <x v="0"/>
    <x v="0"/>
    <x v="0"/>
    <x v="0"/>
    <x v="0"/>
    <x v="3"/>
    <x v="0"/>
    <x v="2"/>
  </r>
  <r>
    <x v="0"/>
    <x v="0"/>
    <x v="0"/>
    <x v="0"/>
    <x v="41"/>
    <x v="1161"/>
    <n v="0"/>
    <x v="0"/>
    <x v="0"/>
    <x v="0"/>
    <x v="0"/>
    <x v="0"/>
    <x v="0"/>
    <x v="0"/>
    <x v="3"/>
    <x v="0"/>
    <x v="1"/>
  </r>
  <r>
    <x v="0"/>
    <x v="0"/>
    <x v="0"/>
    <x v="0"/>
    <x v="607"/>
    <x v="1172"/>
    <n v="0"/>
    <x v="0"/>
    <x v="0"/>
    <x v="0"/>
    <x v="0"/>
    <x v="0"/>
    <x v="0"/>
    <x v="0"/>
    <x v="3"/>
    <x v="0"/>
    <x v="3"/>
  </r>
  <r>
    <x v="0"/>
    <x v="0"/>
    <x v="0"/>
    <x v="0"/>
    <x v="41"/>
    <x v="347"/>
    <n v="0"/>
    <x v="0"/>
    <x v="0"/>
    <x v="0"/>
    <x v="0"/>
    <x v="0"/>
    <x v="0"/>
    <x v="0"/>
    <x v="3"/>
    <x v="0"/>
    <x v="7"/>
  </r>
  <r>
    <x v="0"/>
    <x v="0"/>
    <x v="0"/>
    <x v="0"/>
    <x v="41"/>
    <x v="423"/>
    <n v="216572.15"/>
    <x v="0"/>
    <x v="0"/>
    <x v="0"/>
    <x v="0"/>
    <x v="0"/>
    <x v="0"/>
    <x v="0"/>
    <x v="3"/>
    <x v="0"/>
    <x v="6"/>
  </r>
  <r>
    <x v="0"/>
    <x v="0"/>
    <x v="0"/>
    <x v="0"/>
    <x v="77"/>
    <x v="609"/>
    <n v="5275000"/>
    <x v="0"/>
    <x v="0"/>
    <x v="0"/>
    <x v="0"/>
    <x v="0"/>
    <x v="0"/>
    <x v="0"/>
    <x v="1"/>
    <x v="1"/>
    <x v="2"/>
  </r>
  <r>
    <x v="0"/>
    <x v="0"/>
    <x v="0"/>
    <x v="0"/>
    <x v="585"/>
    <x v="1108"/>
    <n v="-18768615.670000002"/>
    <x v="0"/>
    <x v="0"/>
    <x v="0"/>
    <x v="0"/>
    <x v="0"/>
    <x v="0"/>
    <x v="0"/>
    <x v="3"/>
    <x v="1"/>
    <x v="4"/>
  </r>
  <r>
    <x v="0"/>
    <x v="0"/>
    <x v="0"/>
    <x v="0"/>
    <x v="32"/>
    <x v="1353"/>
    <n v="1871196.38"/>
    <x v="0"/>
    <x v="0"/>
    <x v="0"/>
    <x v="0"/>
    <x v="0"/>
    <x v="0"/>
    <x v="0"/>
    <x v="3"/>
    <x v="0"/>
    <x v="3"/>
  </r>
  <r>
    <x v="0"/>
    <x v="0"/>
    <x v="0"/>
    <x v="0"/>
    <x v="288"/>
    <x v="474"/>
    <n v="208965.28"/>
    <x v="0"/>
    <x v="0"/>
    <x v="0"/>
    <x v="0"/>
    <x v="0"/>
    <x v="0"/>
    <x v="0"/>
    <x v="3"/>
    <x v="0"/>
    <x v="7"/>
  </r>
  <r>
    <x v="0"/>
    <x v="0"/>
    <x v="0"/>
    <x v="0"/>
    <x v="110"/>
    <x v="920"/>
    <n v="14753398.15"/>
    <x v="0"/>
    <x v="0"/>
    <x v="0"/>
    <x v="0"/>
    <x v="0"/>
    <x v="0"/>
    <x v="0"/>
    <x v="3"/>
    <x v="0"/>
    <x v="7"/>
  </r>
  <r>
    <x v="0"/>
    <x v="0"/>
    <x v="0"/>
    <x v="0"/>
    <x v="496"/>
    <x v="888"/>
    <n v="4239.99"/>
    <x v="0"/>
    <x v="0"/>
    <x v="0"/>
    <x v="0"/>
    <x v="0"/>
    <x v="0"/>
    <x v="0"/>
    <x v="3"/>
    <x v="1"/>
    <x v="5"/>
  </r>
  <r>
    <x v="0"/>
    <x v="0"/>
    <x v="0"/>
    <x v="0"/>
    <x v="13"/>
    <x v="948"/>
    <n v="0"/>
    <x v="0"/>
    <x v="0"/>
    <x v="0"/>
    <x v="0"/>
    <x v="0"/>
    <x v="0"/>
    <x v="0"/>
    <x v="3"/>
    <x v="0"/>
    <x v="0"/>
  </r>
  <r>
    <x v="0"/>
    <x v="0"/>
    <x v="0"/>
    <x v="0"/>
    <x v="330"/>
    <x v="532"/>
    <n v="13170002.279999999"/>
    <x v="0"/>
    <x v="0"/>
    <x v="0"/>
    <x v="0"/>
    <x v="0"/>
    <x v="0"/>
    <x v="0"/>
    <x v="0"/>
    <x v="0"/>
    <x v="6"/>
  </r>
  <r>
    <x v="0"/>
    <x v="0"/>
    <x v="0"/>
    <x v="0"/>
    <x v="534"/>
    <x v="976"/>
    <n v="-4098686.09"/>
    <x v="0"/>
    <x v="0"/>
    <x v="0"/>
    <x v="0"/>
    <x v="0"/>
    <x v="0"/>
    <x v="0"/>
    <x v="3"/>
    <x v="0"/>
    <x v="2"/>
  </r>
  <r>
    <x v="0"/>
    <x v="0"/>
    <x v="0"/>
    <x v="0"/>
    <x v="139"/>
    <x v="191"/>
    <n v="0"/>
    <x v="0"/>
    <x v="0"/>
    <x v="0"/>
    <x v="0"/>
    <x v="0"/>
    <x v="0"/>
    <x v="0"/>
    <x v="0"/>
    <x v="0"/>
    <x v="4"/>
  </r>
  <r>
    <x v="0"/>
    <x v="0"/>
    <x v="0"/>
    <x v="0"/>
    <x v="5"/>
    <x v="1316"/>
    <n v="0"/>
    <x v="0"/>
    <x v="0"/>
    <x v="0"/>
    <x v="0"/>
    <x v="0"/>
    <x v="0"/>
    <x v="0"/>
    <x v="3"/>
    <x v="0"/>
    <x v="3"/>
  </r>
  <r>
    <x v="0"/>
    <x v="0"/>
    <x v="0"/>
    <x v="0"/>
    <x v="2"/>
    <x v="228"/>
    <n v="505004727.69999999"/>
    <x v="0"/>
    <x v="0"/>
    <x v="0"/>
    <x v="0"/>
    <x v="0"/>
    <x v="0"/>
    <x v="0"/>
    <x v="1"/>
    <x v="1"/>
    <x v="0"/>
  </r>
  <r>
    <x v="0"/>
    <x v="0"/>
    <x v="0"/>
    <x v="0"/>
    <x v="11"/>
    <x v="1005"/>
    <n v="2954.03"/>
    <x v="0"/>
    <x v="0"/>
    <x v="0"/>
    <x v="0"/>
    <x v="0"/>
    <x v="0"/>
    <x v="0"/>
    <x v="3"/>
    <x v="0"/>
    <x v="4"/>
  </r>
  <r>
    <x v="0"/>
    <x v="0"/>
    <x v="0"/>
    <x v="0"/>
    <x v="7"/>
    <x v="201"/>
    <n v="0"/>
    <x v="0"/>
    <x v="0"/>
    <x v="0"/>
    <x v="0"/>
    <x v="0"/>
    <x v="0"/>
    <x v="0"/>
    <x v="0"/>
    <x v="0"/>
    <x v="5"/>
  </r>
  <r>
    <x v="0"/>
    <x v="0"/>
    <x v="0"/>
    <x v="0"/>
    <x v="629"/>
    <x v="1275"/>
    <n v="28327738.789999999"/>
    <x v="0"/>
    <x v="0"/>
    <x v="0"/>
    <x v="0"/>
    <x v="0"/>
    <x v="0"/>
    <x v="0"/>
    <x v="3"/>
    <x v="0"/>
    <x v="7"/>
  </r>
  <r>
    <x v="0"/>
    <x v="0"/>
    <x v="0"/>
    <x v="0"/>
    <x v="250"/>
    <x v="390"/>
    <n v="0"/>
    <x v="0"/>
    <x v="0"/>
    <x v="0"/>
    <x v="0"/>
    <x v="0"/>
    <x v="0"/>
    <x v="0"/>
    <x v="3"/>
    <x v="0"/>
    <x v="6"/>
  </r>
  <r>
    <x v="0"/>
    <x v="0"/>
    <x v="0"/>
    <x v="0"/>
    <x v="393"/>
    <x v="652"/>
    <n v="3991093.26"/>
    <x v="0"/>
    <x v="0"/>
    <x v="0"/>
    <x v="0"/>
    <x v="0"/>
    <x v="0"/>
    <x v="0"/>
    <x v="2"/>
    <x v="0"/>
    <x v="1"/>
  </r>
  <r>
    <x v="0"/>
    <x v="0"/>
    <x v="0"/>
    <x v="0"/>
    <x v="13"/>
    <x v="1251"/>
    <n v="0"/>
    <x v="0"/>
    <x v="0"/>
    <x v="0"/>
    <x v="0"/>
    <x v="0"/>
    <x v="0"/>
    <x v="0"/>
    <x v="3"/>
    <x v="0"/>
    <x v="1"/>
  </r>
  <r>
    <x v="0"/>
    <x v="0"/>
    <x v="0"/>
    <x v="0"/>
    <x v="41"/>
    <x v="1369"/>
    <n v="0"/>
    <x v="0"/>
    <x v="0"/>
    <x v="0"/>
    <x v="0"/>
    <x v="0"/>
    <x v="0"/>
    <x v="0"/>
    <x v="3"/>
    <x v="0"/>
    <x v="5"/>
  </r>
  <r>
    <x v="0"/>
    <x v="0"/>
    <x v="0"/>
    <x v="0"/>
    <x v="522"/>
    <x v="955"/>
    <n v="0"/>
    <x v="0"/>
    <x v="0"/>
    <x v="0"/>
    <x v="0"/>
    <x v="0"/>
    <x v="0"/>
    <x v="0"/>
    <x v="3"/>
    <x v="0"/>
    <x v="4"/>
  </r>
  <r>
    <x v="0"/>
    <x v="0"/>
    <x v="0"/>
    <x v="0"/>
    <x v="18"/>
    <x v="573"/>
    <n v="0"/>
    <x v="0"/>
    <x v="0"/>
    <x v="0"/>
    <x v="0"/>
    <x v="0"/>
    <x v="0"/>
    <x v="0"/>
    <x v="3"/>
    <x v="0"/>
    <x v="6"/>
  </r>
  <r>
    <x v="0"/>
    <x v="0"/>
    <x v="0"/>
    <x v="0"/>
    <x v="281"/>
    <x v="456"/>
    <n v="2890408.02"/>
    <x v="0"/>
    <x v="0"/>
    <x v="0"/>
    <x v="0"/>
    <x v="0"/>
    <x v="0"/>
    <x v="0"/>
    <x v="5"/>
    <x v="1"/>
    <x v="6"/>
  </r>
  <r>
    <x v="0"/>
    <x v="0"/>
    <x v="0"/>
    <x v="0"/>
    <x v="11"/>
    <x v="982"/>
    <n v="79982.13"/>
    <x v="0"/>
    <x v="0"/>
    <x v="0"/>
    <x v="0"/>
    <x v="0"/>
    <x v="0"/>
    <x v="0"/>
    <x v="3"/>
    <x v="0"/>
    <x v="0"/>
  </r>
  <r>
    <x v="0"/>
    <x v="0"/>
    <x v="0"/>
    <x v="0"/>
    <x v="43"/>
    <x v="471"/>
    <n v="54725338.729999997"/>
    <x v="0"/>
    <x v="0"/>
    <x v="0"/>
    <x v="0"/>
    <x v="0"/>
    <x v="0"/>
    <x v="0"/>
    <x v="5"/>
    <x v="0"/>
    <x v="0"/>
  </r>
  <r>
    <x v="0"/>
    <x v="0"/>
    <x v="0"/>
    <x v="0"/>
    <x v="56"/>
    <x v="63"/>
    <n v="0"/>
    <x v="0"/>
    <x v="0"/>
    <x v="0"/>
    <x v="0"/>
    <x v="0"/>
    <x v="0"/>
    <x v="0"/>
    <x v="6"/>
    <x v="1"/>
    <x v="6"/>
  </r>
  <r>
    <x v="0"/>
    <x v="0"/>
    <x v="0"/>
    <x v="0"/>
    <x v="435"/>
    <x v="731"/>
    <n v="-691.62"/>
    <x v="0"/>
    <x v="0"/>
    <x v="0"/>
    <x v="0"/>
    <x v="0"/>
    <x v="0"/>
    <x v="0"/>
    <x v="3"/>
    <x v="0"/>
    <x v="1"/>
  </r>
  <r>
    <x v="0"/>
    <x v="0"/>
    <x v="0"/>
    <x v="0"/>
    <x v="27"/>
    <x v="29"/>
    <n v="-5823888.3499999996"/>
    <x v="0"/>
    <x v="0"/>
    <x v="0"/>
    <x v="0"/>
    <x v="0"/>
    <x v="0"/>
    <x v="0"/>
    <x v="3"/>
    <x v="0"/>
    <x v="2"/>
  </r>
  <r>
    <x v="0"/>
    <x v="0"/>
    <x v="0"/>
    <x v="0"/>
    <x v="11"/>
    <x v="11"/>
    <n v="57343.09"/>
    <x v="0"/>
    <x v="0"/>
    <x v="0"/>
    <x v="0"/>
    <x v="0"/>
    <x v="0"/>
    <x v="0"/>
    <x v="3"/>
    <x v="0"/>
    <x v="3"/>
  </r>
  <r>
    <x v="0"/>
    <x v="0"/>
    <x v="0"/>
    <x v="0"/>
    <x v="44"/>
    <x v="136"/>
    <n v="95872.38"/>
    <x v="0"/>
    <x v="0"/>
    <x v="0"/>
    <x v="0"/>
    <x v="0"/>
    <x v="0"/>
    <x v="0"/>
    <x v="3"/>
    <x v="0"/>
    <x v="3"/>
  </r>
  <r>
    <x v="0"/>
    <x v="0"/>
    <x v="0"/>
    <x v="0"/>
    <x v="5"/>
    <x v="452"/>
    <n v="3129202.6"/>
    <x v="0"/>
    <x v="0"/>
    <x v="0"/>
    <x v="0"/>
    <x v="0"/>
    <x v="0"/>
    <x v="0"/>
    <x v="3"/>
    <x v="0"/>
    <x v="3"/>
  </r>
  <r>
    <x v="0"/>
    <x v="0"/>
    <x v="0"/>
    <x v="0"/>
    <x v="1"/>
    <x v="1341"/>
    <n v="55925.33"/>
    <x v="0"/>
    <x v="0"/>
    <x v="0"/>
    <x v="0"/>
    <x v="0"/>
    <x v="0"/>
    <x v="0"/>
    <x v="3"/>
    <x v="0"/>
    <x v="7"/>
  </r>
  <r>
    <x v="0"/>
    <x v="0"/>
    <x v="0"/>
    <x v="0"/>
    <x v="0"/>
    <x v="369"/>
    <n v="0"/>
    <x v="0"/>
    <x v="0"/>
    <x v="0"/>
    <x v="0"/>
    <x v="0"/>
    <x v="0"/>
    <x v="0"/>
    <x v="3"/>
    <x v="0"/>
    <x v="4"/>
  </r>
  <r>
    <x v="0"/>
    <x v="0"/>
    <x v="0"/>
    <x v="0"/>
    <x v="511"/>
    <x v="931"/>
    <n v="0"/>
    <x v="0"/>
    <x v="0"/>
    <x v="0"/>
    <x v="0"/>
    <x v="0"/>
    <x v="0"/>
    <x v="0"/>
    <x v="3"/>
    <x v="1"/>
    <x v="2"/>
  </r>
  <r>
    <x v="0"/>
    <x v="0"/>
    <x v="0"/>
    <x v="0"/>
    <x v="41"/>
    <x v="639"/>
    <n v="0"/>
    <x v="0"/>
    <x v="0"/>
    <x v="0"/>
    <x v="0"/>
    <x v="0"/>
    <x v="0"/>
    <x v="0"/>
    <x v="3"/>
    <x v="0"/>
    <x v="1"/>
  </r>
  <r>
    <x v="0"/>
    <x v="0"/>
    <x v="0"/>
    <x v="0"/>
    <x v="0"/>
    <x v="581"/>
    <n v="0"/>
    <x v="0"/>
    <x v="0"/>
    <x v="0"/>
    <x v="0"/>
    <x v="0"/>
    <x v="0"/>
    <x v="0"/>
    <x v="2"/>
    <x v="0"/>
    <x v="5"/>
  </r>
  <r>
    <x v="0"/>
    <x v="0"/>
    <x v="0"/>
    <x v="0"/>
    <x v="399"/>
    <x v="1322"/>
    <n v="6744.79"/>
    <x v="0"/>
    <x v="0"/>
    <x v="0"/>
    <x v="0"/>
    <x v="0"/>
    <x v="0"/>
    <x v="0"/>
    <x v="1"/>
    <x v="0"/>
    <x v="1"/>
  </r>
  <r>
    <x v="0"/>
    <x v="0"/>
    <x v="0"/>
    <x v="0"/>
    <x v="140"/>
    <x v="285"/>
    <n v="0"/>
    <x v="0"/>
    <x v="0"/>
    <x v="0"/>
    <x v="0"/>
    <x v="0"/>
    <x v="0"/>
    <x v="0"/>
    <x v="2"/>
    <x v="1"/>
    <x v="3"/>
  </r>
  <r>
    <x v="0"/>
    <x v="0"/>
    <x v="0"/>
    <x v="0"/>
    <x v="400"/>
    <x v="661"/>
    <n v="340529.72"/>
    <x v="0"/>
    <x v="0"/>
    <x v="0"/>
    <x v="0"/>
    <x v="0"/>
    <x v="0"/>
    <x v="0"/>
    <x v="2"/>
    <x v="0"/>
    <x v="6"/>
  </r>
  <r>
    <x v="0"/>
    <x v="0"/>
    <x v="0"/>
    <x v="0"/>
    <x v="279"/>
    <x v="674"/>
    <n v="10034999.699999999"/>
    <x v="0"/>
    <x v="0"/>
    <x v="0"/>
    <x v="0"/>
    <x v="0"/>
    <x v="0"/>
    <x v="0"/>
    <x v="4"/>
    <x v="0"/>
    <x v="7"/>
  </r>
  <r>
    <x v="0"/>
    <x v="0"/>
    <x v="0"/>
    <x v="0"/>
    <x v="1"/>
    <x v="548"/>
    <n v="1498.03"/>
    <x v="0"/>
    <x v="0"/>
    <x v="0"/>
    <x v="0"/>
    <x v="0"/>
    <x v="0"/>
    <x v="0"/>
    <x v="3"/>
    <x v="0"/>
    <x v="1"/>
  </r>
  <r>
    <x v="0"/>
    <x v="0"/>
    <x v="0"/>
    <x v="0"/>
    <x v="5"/>
    <x v="621"/>
    <n v="83400.23"/>
    <x v="0"/>
    <x v="0"/>
    <x v="0"/>
    <x v="0"/>
    <x v="0"/>
    <x v="0"/>
    <x v="0"/>
    <x v="2"/>
    <x v="0"/>
    <x v="0"/>
  </r>
  <r>
    <x v="0"/>
    <x v="0"/>
    <x v="0"/>
    <x v="0"/>
    <x v="11"/>
    <x v="356"/>
    <n v="0"/>
    <x v="0"/>
    <x v="0"/>
    <x v="0"/>
    <x v="0"/>
    <x v="0"/>
    <x v="0"/>
    <x v="0"/>
    <x v="3"/>
    <x v="0"/>
    <x v="6"/>
  </r>
  <r>
    <x v="0"/>
    <x v="0"/>
    <x v="0"/>
    <x v="0"/>
    <x v="223"/>
    <x v="335"/>
    <n v="39770.400000000001"/>
    <x v="0"/>
    <x v="0"/>
    <x v="0"/>
    <x v="0"/>
    <x v="0"/>
    <x v="0"/>
    <x v="0"/>
    <x v="3"/>
    <x v="0"/>
    <x v="3"/>
  </r>
  <r>
    <x v="0"/>
    <x v="0"/>
    <x v="0"/>
    <x v="0"/>
    <x v="193"/>
    <x v="286"/>
    <n v="0"/>
    <x v="0"/>
    <x v="0"/>
    <x v="0"/>
    <x v="0"/>
    <x v="0"/>
    <x v="0"/>
    <x v="0"/>
    <x v="0"/>
    <x v="0"/>
    <x v="2"/>
  </r>
  <r>
    <x v="0"/>
    <x v="0"/>
    <x v="0"/>
    <x v="0"/>
    <x v="359"/>
    <x v="592"/>
    <n v="456447.77"/>
    <x v="0"/>
    <x v="0"/>
    <x v="0"/>
    <x v="0"/>
    <x v="0"/>
    <x v="0"/>
    <x v="0"/>
    <x v="2"/>
    <x v="1"/>
    <x v="6"/>
  </r>
  <r>
    <x v="0"/>
    <x v="0"/>
    <x v="0"/>
    <x v="0"/>
    <x v="13"/>
    <x v="822"/>
    <n v="0"/>
    <x v="0"/>
    <x v="0"/>
    <x v="0"/>
    <x v="0"/>
    <x v="0"/>
    <x v="0"/>
    <x v="0"/>
    <x v="3"/>
    <x v="0"/>
    <x v="0"/>
  </r>
  <r>
    <x v="0"/>
    <x v="0"/>
    <x v="0"/>
    <x v="0"/>
    <x v="123"/>
    <x v="554"/>
    <n v="341469.52"/>
    <x v="0"/>
    <x v="0"/>
    <x v="0"/>
    <x v="0"/>
    <x v="0"/>
    <x v="0"/>
    <x v="0"/>
    <x v="4"/>
    <x v="0"/>
    <x v="0"/>
  </r>
  <r>
    <x v="0"/>
    <x v="0"/>
    <x v="0"/>
    <x v="0"/>
    <x v="407"/>
    <x v="677"/>
    <n v="37184.879999999997"/>
    <x v="0"/>
    <x v="0"/>
    <x v="0"/>
    <x v="0"/>
    <x v="0"/>
    <x v="0"/>
    <x v="0"/>
    <x v="2"/>
    <x v="0"/>
    <x v="2"/>
  </r>
  <r>
    <x v="0"/>
    <x v="0"/>
    <x v="0"/>
    <x v="0"/>
    <x v="2"/>
    <x v="885"/>
    <n v="8077499.46"/>
    <x v="0"/>
    <x v="0"/>
    <x v="0"/>
    <x v="0"/>
    <x v="0"/>
    <x v="0"/>
    <x v="0"/>
    <x v="1"/>
    <x v="0"/>
    <x v="5"/>
  </r>
  <r>
    <x v="0"/>
    <x v="0"/>
    <x v="0"/>
    <x v="0"/>
    <x v="151"/>
    <x v="658"/>
    <n v="0"/>
    <x v="0"/>
    <x v="0"/>
    <x v="0"/>
    <x v="0"/>
    <x v="0"/>
    <x v="0"/>
    <x v="0"/>
    <x v="1"/>
    <x v="2"/>
    <x v="5"/>
  </r>
  <r>
    <x v="0"/>
    <x v="0"/>
    <x v="0"/>
    <x v="0"/>
    <x v="361"/>
    <x v="596"/>
    <n v="923914.06"/>
    <x v="0"/>
    <x v="0"/>
    <x v="0"/>
    <x v="0"/>
    <x v="0"/>
    <x v="0"/>
    <x v="0"/>
    <x v="2"/>
    <x v="2"/>
    <x v="4"/>
  </r>
  <r>
    <x v="0"/>
    <x v="0"/>
    <x v="0"/>
    <x v="0"/>
    <x v="574"/>
    <x v="1081"/>
    <n v="-229171.09"/>
    <x v="0"/>
    <x v="0"/>
    <x v="0"/>
    <x v="0"/>
    <x v="0"/>
    <x v="0"/>
    <x v="0"/>
    <x v="3"/>
    <x v="0"/>
    <x v="3"/>
  </r>
  <r>
    <x v="0"/>
    <x v="0"/>
    <x v="0"/>
    <x v="0"/>
    <x v="117"/>
    <x v="221"/>
    <n v="5627.1"/>
    <x v="0"/>
    <x v="0"/>
    <x v="0"/>
    <x v="0"/>
    <x v="0"/>
    <x v="0"/>
    <x v="0"/>
    <x v="3"/>
    <x v="0"/>
    <x v="6"/>
  </r>
  <r>
    <x v="0"/>
    <x v="0"/>
    <x v="0"/>
    <x v="0"/>
    <x v="656"/>
    <x v="1362"/>
    <n v="144333.4"/>
    <x v="0"/>
    <x v="0"/>
    <x v="0"/>
    <x v="0"/>
    <x v="0"/>
    <x v="0"/>
    <x v="0"/>
    <x v="3"/>
    <x v="1"/>
    <x v="3"/>
  </r>
  <r>
    <x v="0"/>
    <x v="0"/>
    <x v="0"/>
    <x v="0"/>
    <x v="1"/>
    <x v="1101"/>
    <n v="0"/>
    <x v="0"/>
    <x v="0"/>
    <x v="0"/>
    <x v="0"/>
    <x v="0"/>
    <x v="0"/>
    <x v="0"/>
    <x v="3"/>
    <x v="0"/>
    <x v="3"/>
  </r>
  <r>
    <x v="0"/>
    <x v="0"/>
    <x v="0"/>
    <x v="0"/>
    <x v="41"/>
    <x v="423"/>
    <n v="209943.5"/>
    <x v="0"/>
    <x v="0"/>
    <x v="0"/>
    <x v="0"/>
    <x v="0"/>
    <x v="0"/>
    <x v="0"/>
    <x v="3"/>
    <x v="0"/>
    <x v="1"/>
  </r>
  <r>
    <x v="0"/>
    <x v="0"/>
    <x v="0"/>
    <x v="0"/>
    <x v="123"/>
    <x v="1066"/>
    <n v="35747.31"/>
    <x v="0"/>
    <x v="0"/>
    <x v="0"/>
    <x v="0"/>
    <x v="0"/>
    <x v="0"/>
    <x v="0"/>
    <x v="3"/>
    <x v="0"/>
    <x v="7"/>
  </r>
  <r>
    <x v="0"/>
    <x v="0"/>
    <x v="0"/>
    <x v="0"/>
    <x v="224"/>
    <x v="337"/>
    <n v="1465608.76"/>
    <x v="0"/>
    <x v="0"/>
    <x v="0"/>
    <x v="0"/>
    <x v="0"/>
    <x v="0"/>
    <x v="0"/>
    <x v="4"/>
    <x v="1"/>
    <x v="7"/>
  </r>
  <r>
    <x v="0"/>
    <x v="0"/>
    <x v="0"/>
    <x v="0"/>
    <x v="387"/>
    <x v="641"/>
    <n v="381164.15"/>
    <x v="0"/>
    <x v="0"/>
    <x v="0"/>
    <x v="0"/>
    <x v="0"/>
    <x v="0"/>
    <x v="0"/>
    <x v="2"/>
    <x v="0"/>
    <x v="0"/>
  </r>
  <r>
    <x v="0"/>
    <x v="0"/>
    <x v="0"/>
    <x v="0"/>
    <x v="5"/>
    <x v="753"/>
    <n v="3082.28"/>
    <x v="0"/>
    <x v="0"/>
    <x v="0"/>
    <x v="0"/>
    <x v="0"/>
    <x v="0"/>
    <x v="0"/>
    <x v="1"/>
    <x v="0"/>
    <x v="0"/>
  </r>
  <r>
    <x v="0"/>
    <x v="0"/>
    <x v="0"/>
    <x v="0"/>
    <x v="454"/>
    <x v="779"/>
    <n v="174520.47"/>
    <x v="0"/>
    <x v="0"/>
    <x v="0"/>
    <x v="0"/>
    <x v="0"/>
    <x v="0"/>
    <x v="0"/>
    <x v="1"/>
    <x v="1"/>
    <x v="1"/>
  </r>
  <r>
    <x v="0"/>
    <x v="0"/>
    <x v="0"/>
    <x v="0"/>
    <x v="81"/>
    <x v="97"/>
    <n v="702651.18"/>
    <x v="0"/>
    <x v="0"/>
    <x v="0"/>
    <x v="0"/>
    <x v="0"/>
    <x v="0"/>
    <x v="0"/>
    <x v="0"/>
    <x v="0"/>
    <x v="5"/>
  </r>
  <r>
    <x v="0"/>
    <x v="0"/>
    <x v="0"/>
    <x v="0"/>
    <x v="111"/>
    <x v="1286"/>
    <n v="100.8"/>
    <x v="0"/>
    <x v="0"/>
    <x v="0"/>
    <x v="0"/>
    <x v="0"/>
    <x v="0"/>
    <x v="0"/>
    <x v="3"/>
    <x v="0"/>
    <x v="7"/>
  </r>
  <r>
    <x v="0"/>
    <x v="0"/>
    <x v="0"/>
    <x v="0"/>
    <x v="41"/>
    <x v="347"/>
    <n v="0"/>
    <x v="0"/>
    <x v="0"/>
    <x v="0"/>
    <x v="0"/>
    <x v="0"/>
    <x v="0"/>
    <x v="0"/>
    <x v="3"/>
    <x v="0"/>
    <x v="1"/>
  </r>
  <r>
    <x v="0"/>
    <x v="0"/>
    <x v="0"/>
    <x v="0"/>
    <x v="13"/>
    <x v="1227"/>
    <n v="700571.49"/>
    <x v="0"/>
    <x v="0"/>
    <x v="0"/>
    <x v="0"/>
    <x v="0"/>
    <x v="0"/>
    <x v="0"/>
    <x v="3"/>
    <x v="0"/>
    <x v="6"/>
  </r>
  <r>
    <x v="0"/>
    <x v="0"/>
    <x v="0"/>
    <x v="0"/>
    <x v="494"/>
    <x v="881"/>
    <n v="290.57"/>
    <x v="0"/>
    <x v="0"/>
    <x v="0"/>
    <x v="0"/>
    <x v="0"/>
    <x v="0"/>
    <x v="0"/>
    <x v="0"/>
    <x v="0"/>
    <x v="2"/>
  </r>
  <r>
    <x v="0"/>
    <x v="0"/>
    <x v="0"/>
    <x v="0"/>
    <x v="217"/>
    <x v="324"/>
    <n v="3850545.88"/>
    <x v="0"/>
    <x v="0"/>
    <x v="0"/>
    <x v="0"/>
    <x v="0"/>
    <x v="0"/>
    <x v="0"/>
    <x v="0"/>
    <x v="1"/>
    <x v="5"/>
  </r>
  <r>
    <x v="0"/>
    <x v="0"/>
    <x v="0"/>
    <x v="0"/>
    <x v="607"/>
    <x v="1172"/>
    <n v="0"/>
    <x v="0"/>
    <x v="0"/>
    <x v="0"/>
    <x v="0"/>
    <x v="0"/>
    <x v="0"/>
    <x v="0"/>
    <x v="3"/>
    <x v="0"/>
    <x v="7"/>
  </r>
  <r>
    <x v="0"/>
    <x v="0"/>
    <x v="0"/>
    <x v="0"/>
    <x v="18"/>
    <x v="1223"/>
    <n v="9929787.0800000001"/>
    <x v="0"/>
    <x v="0"/>
    <x v="0"/>
    <x v="0"/>
    <x v="0"/>
    <x v="0"/>
    <x v="0"/>
    <x v="3"/>
    <x v="0"/>
    <x v="1"/>
  </r>
  <r>
    <x v="0"/>
    <x v="0"/>
    <x v="0"/>
    <x v="0"/>
    <x v="171"/>
    <x v="255"/>
    <n v="1015198.45"/>
    <x v="0"/>
    <x v="0"/>
    <x v="0"/>
    <x v="0"/>
    <x v="0"/>
    <x v="0"/>
    <x v="0"/>
    <x v="0"/>
    <x v="0"/>
    <x v="3"/>
  </r>
  <r>
    <x v="0"/>
    <x v="0"/>
    <x v="0"/>
    <x v="0"/>
    <x v="398"/>
    <x v="1278"/>
    <n v="0"/>
    <x v="0"/>
    <x v="0"/>
    <x v="0"/>
    <x v="0"/>
    <x v="0"/>
    <x v="0"/>
    <x v="0"/>
    <x v="3"/>
    <x v="0"/>
    <x v="3"/>
  </r>
  <r>
    <x v="0"/>
    <x v="0"/>
    <x v="0"/>
    <x v="0"/>
    <x v="1"/>
    <x v="1008"/>
    <n v="0"/>
    <x v="0"/>
    <x v="0"/>
    <x v="0"/>
    <x v="0"/>
    <x v="0"/>
    <x v="0"/>
    <x v="0"/>
    <x v="3"/>
    <x v="0"/>
    <x v="5"/>
  </r>
  <r>
    <x v="0"/>
    <x v="0"/>
    <x v="0"/>
    <x v="0"/>
    <x v="414"/>
    <x v="685"/>
    <n v="6631443.3399999999"/>
    <x v="0"/>
    <x v="0"/>
    <x v="0"/>
    <x v="0"/>
    <x v="0"/>
    <x v="0"/>
    <x v="0"/>
    <x v="2"/>
    <x v="2"/>
    <x v="3"/>
  </r>
  <r>
    <x v="0"/>
    <x v="0"/>
    <x v="0"/>
    <x v="0"/>
    <x v="13"/>
    <x v="1083"/>
    <n v="0"/>
    <x v="0"/>
    <x v="0"/>
    <x v="0"/>
    <x v="0"/>
    <x v="0"/>
    <x v="0"/>
    <x v="0"/>
    <x v="3"/>
    <x v="0"/>
    <x v="3"/>
  </r>
  <r>
    <x v="0"/>
    <x v="0"/>
    <x v="0"/>
    <x v="0"/>
    <x v="11"/>
    <x v="718"/>
    <n v="214.42"/>
    <x v="0"/>
    <x v="0"/>
    <x v="0"/>
    <x v="0"/>
    <x v="0"/>
    <x v="0"/>
    <x v="0"/>
    <x v="3"/>
    <x v="0"/>
    <x v="1"/>
  </r>
  <r>
    <x v="0"/>
    <x v="0"/>
    <x v="0"/>
    <x v="0"/>
    <x v="41"/>
    <x v="1134"/>
    <n v="0"/>
    <x v="0"/>
    <x v="0"/>
    <x v="0"/>
    <x v="0"/>
    <x v="0"/>
    <x v="0"/>
    <x v="0"/>
    <x v="3"/>
    <x v="0"/>
    <x v="1"/>
  </r>
  <r>
    <x v="0"/>
    <x v="0"/>
    <x v="0"/>
    <x v="0"/>
    <x v="203"/>
    <x v="317"/>
    <n v="0"/>
    <x v="0"/>
    <x v="0"/>
    <x v="0"/>
    <x v="0"/>
    <x v="0"/>
    <x v="0"/>
    <x v="0"/>
    <x v="0"/>
    <x v="0"/>
    <x v="6"/>
  </r>
  <r>
    <x v="0"/>
    <x v="0"/>
    <x v="0"/>
    <x v="0"/>
    <x v="322"/>
    <x v="522"/>
    <n v="108545.89"/>
    <x v="0"/>
    <x v="0"/>
    <x v="0"/>
    <x v="0"/>
    <x v="0"/>
    <x v="0"/>
    <x v="0"/>
    <x v="4"/>
    <x v="1"/>
    <x v="2"/>
  </r>
  <r>
    <x v="0"/>
    <x v="0"/>
    <x v="0"/>
    <x v="0"/>
    <x v="202"/>
    <x v="300"/>
    <n v="0"/>
    <x v="0"/>
    <x v="0"/>
    <x v="0"/>
    <x v="0"/>
    <x v="0"/>
    <x v="0"/>
    <x v="0"/>
    <x v="0"/>
    <x v="0"/>
    <x v="5"/>
  </r>
  <r>
    <x v="0"/>
    <x v="0"/>
    <x v="0"/>
    <x v="0"/>
    <x v="13"/>
    <x v="245"/>
    <n v="4322.75"/>
    <x v="0"/>
    <x v="0"/>
    <x v="0"/>
    <x v="0"/>
    <x v="0"/>
    <x v="0"/>
    <x v="0"/>
    <x v="3"/>
    <x v="0"/>
    <x v="7"/>
  </r>
  <r>
    <x v="0"/>
    <x v="0"/>
    <x v="0"/>
    <x v="0"/>
    <x v="1"/>
    <x v="488"/>
    <n v="0"/>
    <x v="0"/>
    <x v="0"/>
    <x v="0"/>
    <x v="0"/>
    <x v="0"/>
    <x v="0"/>
    <x v="0"/>
    <x v="3"/>
    <x v="0"/>
    <x v="1"/>
  </r>
  <r>
    <x v="0"/>
    <x v="0"/>
    <x v="0"/>
    <x v="0"/>
    <x v="661"/>
    <x v="1372"/>
    <n v="4372.7"/>
    <x v="0"/>
    <x v="0"/>
    <x v="0"/>
    <x v="0"/>
    <x v="0"/>
    <x v="0"/>
    <x v="0"/>
    <x v="3"/>
    <x v="1"/>
    <x v="3"/>
  </r>
  <r>
    <x v="0"/>
    <x v="0"/>
    <x v="0"/>
    <x v="0"/>
    <x v="472"/>
    <x v="820"/>
    <n v="0"/>
    <x v="0"/>
    <x v="0"/>
    <x v="0"/>
    <x v="0"/>
    <x v="0"/>
    <x v="0"/>
    <x v="0"/>
    <x v="3"/>
    <x v="0"/>
    <x v="7"/>
  </r>
  <r>
    <x v="0"/>
    <x v="0"/>
    <x v="0"/>
    <x v="0"/>
    <x v="5"/>
    <x v="1229"/>
    <n v="0"/>
    <x v="0"/>
    <x v="0"/>
    <x v="0"/>
    <x v="0"/>
    <x v="0"/>
    <x v="0"/>
    <x v="0"/>
    <x v="3"/>
    <x v="0"/>
    <x v="0"/>
  </r>
  <r>
    <x v="0"/>
    <x v="0"/>
    <x v="0"/>
    <x v="0"/>
    <x v="98"/>
    <x v="118"/>
    <n v="0"/>
    <x v="0"/>
    <x v="0"/>
    <x v="0"/>
    <x v="0"/>
    <x v="0"/>
    <x v="0"/>
    <x v="0"/>
    <x v="0"/>
    <x v="0"/>
    <x v="5"/>
  </r>
  <r>
    <x v="0"/>
    <x v="0"/>
    <x v="0"/>
    <x v="0"/>
    <x v="1"/>
    <x v="833"/>
    <n v="5379893.5499999998"/>
    <x v="0"/>
    <x v="0"/>
    <x v="0"/>
    <x v="0"/>
    <x v="0"/>
    <x v="0"/>
    <x v="0"/>
    <x v="3"/>
    <x v="0"/>
    <x v="5"/>
  </r>
  <r>
    <x v="0"/>
    <x v="0"/>
    <x v="0"/>
    <x v="0"/>
    <x v="13"/>
    <x v="763"/>
    <n v="0"/>
    <x v="0"/>
    <x v="0"/>
    <x v="0"/>
    <x v="0"/>
    <x v="0"/>
    <x v="0"/>
    <x v="0"/>
    <x v="3"/>
    <x v="0"/>
    <x v="0"/>
  </r>
  <r>
    <x v="0"/>
    <x v="0"/>
    <x v="0"/>
    <x v="0"/>
    <x v="53"/>
    <x v="435"/>
    <n v="0"/>
    <x v="0"/>
    <x v="0"/>
    <x v="0"/>
    <x v="0"/>
    <x v="0"/>
    <x v="0"/>
    <x v="0"/>
    <x v="2"/>
    <x v="0"/>
    <x v="6"/>
  </r>
  <r>
    <x v="0"/>
    <x v="0"/>
    <x v="0"/>
    <x v="0"/>
    <x v="41"/>
    <x v="1129"/>
    <n v="18108476.609999999"/>
    <x v="0"/>
    <x v="0"/>
    <x v="0"/>
    <x v="0"/>
    <x v="0"/>
    <x v="0"/>
    <x v="0"/>
    <x v="3"/>
    <x v="0"/>
    <x v="0"/>
  </r>
  <r>
    <x v="0"/>
    <x v="0"/>
    <x v="0"/>
    <x v="0"/>
    <x v="271"/>
    <x v="440"/>
    <n v="1179435.5"/>
    <x v="0"/>
    <x v="0"/>
    <x v="0"/>
    <x v="0"/>
    <x v="0"/>
    <x v="0"/>
    <x v="0"/>
    <x v="3"/>
    <x v="1"/>
    <x v="1"/>
  </r>
  <r>
    <x v="0"/>
    <x v="0"/>
    <x v="0"/>
    <x v="0"/>
    <x v="11"/>
    <x v="982"/>
    <n v="75545.649999999994"/>
    <x v="0"/>
    <x v="0"/>
    <x v="0"/>
    <x v="0"/>
    <x v="0"/>
    <x v="0"/>
    <x v="0"/>
    <x v="3"/>
    <x v="0"/>
    <x v="7"/>
  </r>
  <r>
    <x v="0"/>
    <x v="0"/>
    <x v="0"/>
    <x v="0"/>
    <x v="41"/>
    <x v="1303"/>
    <n v="96732.22"/>
    <x v="0"/>
    <x v="0"/>
    <x v="0"/>
    <x v="0"/>
    <x v="0"/>
    <x v="0"/>
    <x v="0"/>
    <x v="3"/>
    <x v="0"/>
    <x v="6"/>
  </r>
  <r>
    <x v="0"/>
    <x v="0"/>
    <x v="0"/>
    <x v="0"/>
    <x v="18"/>
    <x v="1104"/>
    <n v="0"/>
    <x v="0"/>
    <x v="0"/>
    <x v="0"/>
    <x v="0"/>
    <x v="0"/>
    <x v="0"/>
    <x v="0"/>
    <x v="3"/>
    <x v="0"/>
    <x v="6"/>
  </r>
  <r>
    <x v="0"/>
    <x v="0"/>
    <x v="0"/>
    <x v="0"/>
    <x v="11"/>
    <x v="918"/>
    <n v="30838.25"/>
    <x v="0"/>
    <x v="0"/>
    <x v="0"/>
    <x v="0"/>
    <x v="0"/>
    <x v="0"/>
    <x v="0"/>
    <x v="3"/>
    <x v="0"/>
    <x v="4"/>
  </r>
  <r>
    <x v="0"/>
    <x v="0"/>
    <x v="0"/>
    <x v="0"/>
    <x v="110"/>
    <x v="139"/>
    <n v="3908595.29"/>
    <x v="0"/>
    <x v="0"/>
    <x v="0"/>
    <x v="0"/>
    <x v="0"/>
    <x v="0"/>
    <x v="0"/>
    <x v="3"/>
    <x v="1"/>
    <x v="1"/>
  </r>
  <r>
    <x v="0"/>
    <x v="0"/>
    <x v="0"/>
    <x v="0"/>
    <x v="18"/>
    <x v="1223"/>
    <n v="10087283.939999999"/>
    <x v="0"/>
    <x v="0"/>
    <x v="0"/>
    <x v="0"/>
    <x v="0"/>
    <x v="0"/>
    <x v="0"/>
    <x v="3"/>
    <x v="0"/>
    <x v="6"/>
  </r>
  <r>
    <x v="0"/>
    <x v="0"/>
    <x v="0"/>
    <x v="0"/>
    <x v="642"/>
    <x v="1320"/>
    <n v="1802303.93"/>
    <x v="0"/>
    <x v="0"/>
    <x v="0"/>
    <x v="0"/>
    <x v="0"/>
    <x v="0"/>
    <x v="0"/>
    <x v="3"/>
    <x v="1"/>
    <x v="3"/>
  </r>
  <r>
    <x v="0"/>
    <x v="0"/>
    <x v="0"/>
    <x v="0"/>
    <x v="501"/>
    <x v="902"/>
    <n v="226411021.19"/>
    <x v="0"/>
    <x v="0"/>
    <x v="0"/>
    <x v="0"/>
    <x v="0"/>
    <x v="0"/>
    <x v="0"/>
    <x v="3"/>
    <x v="1"/>
    <x v="5"/>
  </r>
  <r>
    <x v="0"/>
    <x v="0"/>
    <x v="0"/>
    <x v="0"/>
    <x v="0"/>
    <x v="957"/>
    <n v="15077626.74"/>
    <x v="0"/>
    <x v="0"/>
    <x v="0"/>
    <x v="0"/>
    <x v="0"/>
    <x v="0"/>
    <x v="0"/>
    <x v="3"/>
    <x v="0"/>
    <x v="4"/>
  </r>
  <r>
    <x v="0"/>
    <x v="0"/>
    <x v="0"/>
    <x v="0"/>
    <x v="259"/>
    <x v="409"/>
    <n v="0"/>
    <x v="0"/>
    <x v="0"/>
    <x v="0"/>
    <x v="0"/>
    <x v="0"/>
    <x v="0"/>
    <x v="0"/>
    <x v="2"/>
    <x v="1"/>
    <x v="2"/>
  </r>
  <r>
    <x v="0"/>
    <x v="0"/>
    <x v="0"/>
    <x v="0"/>
    <x v="101"/>
    <x v="124"/>
    <n v="0"/>
    <x v="0"/>
    <x v="0"/>
    <x v="0"/>
    <x v="0"/>
    <x v="0"/>
    <x v="0"/>
    <x v="0"/>
    <x v="0"/>
    <x v="0"/>
    <x v="0"/>
  </r>
  <r>
    <x v="0"/>
    <x v="0"/>
    <x v="0"/>
    <x v="0"/>
    <x v="632"/>
    <x v="1290"/>
    <n v="0"/>
    <x v="0"/>
    <x v="0"/>
    <x v="0"/>
    <x v="0"/>
    <x v="0"/>
    <x v="0"/>
    <x v="0"/>
    <x v="3"/>
    <x v="1"/>
    <x v="4"/>
  </r>
  <r>
    <x v="0"/>
    <x v="0"/>
    <x v="0"/>
    <x v="0"/>
    <x v="55"/>
    <x v="62"/>
    <n v="0"/>
    <x v="0"/>
    <x v="0"/>
    <x v="0"/>
    <x v="0"/>
    <x v="0"/>
    <x v="0"/>
    <x v="0"/>
    <x v="0"/>
    <x v="0"/>
    <x v="5"/>
  </r>
  <r>
    <x v="0"/>
    <x v="0"/>
    <x v="0"/>
    <x v="0"/>
    <x v="202"/>
    <x v="463"/>
    <n v="0"/>
    <x v="0"/>
    <x v="0"/>
    <x v="0"/>
    <x v="0"/>
    <x v="0"/>
    <x v="0"/>
    <x v="0"/>
    <x v="5"/>
    <x v="0"/>
    <x v="5"/>
  </r>
  <r>
    <x v="0"/>
    <x v="0"/>
    <x v="0"/>
    <x v="0"/>
    <x v="13"/>
    <x v="600"/>
    <n v="0"/>
    <x v="0"/>
    <x v="0"/>
    <x v="0"/>
    <x v="0"/>
    <x v="0"/>
    <x v="0"/>
    <x v="0"/>
    <x v="3"/>
    <x v="0"/>
    <x v="1"/>
  </r>
  <r>
    <x v="0"/>
    <x v="0"/>
    <x v="0"/>
    <x v="0"/>
    <x v="2"/>
    <x v="73"/>
    <n v="24520.44"/>
    <x v="0"/>
    <x v="0"/>
    <x v="0"/>
    <x v="0"/>
    <x v="0"/>
    <x v="0"/>
    <x v="0"/>
    <x v="0"/>
    <x v="0"/>
    <x v="5"/>
  </r>
  <r>
    <x v="0"/>
    <x v="0"/>
    <x v="0"/>
    <x v="0"/>
    <x v="149"/>
    <x v="207"/>
    <n v="0"/>
    <x v="0"/>
    <x v="0"/>
    <x v="0"/>
    <x v="0"/>
    <x v="0"/>
    <x v="0"/>
    <x v="0"/>
    <x v="4"/>
    <x v="0"/>
    <x v="2"/>
  </r>
  <r>
    <x v="0"/>
    <x v="0"/>
    <x v="0"/>
    <x v="0"/>
    <x v="375"/>
    <x v="620"/>
    <n v="1194896.69"/>
    <x v="0"/>
    <x v="0"/>
    <x v="0"/>
    <x v="0"/>
    <x v="0"/>
    <x v="0"/>
    <x v="0"/>
    <x v="2"/>
    <x v="1"/>
    <x v="2"/>
  </r>
  <r>
    <x v="0"/>
    <x v="0"/>
    <x v="0"/>
    <x v="0"/>
    <x v="43"/>
    <x v="565"/>
    <n v="3369756.07"/>
    <x v="0"/>
    <x v="0"/>
    <x v="0"/>
    <x v="0"/>
    <x v="0"/>
    <x v="0"/>
    <x v="0"/>
    <x v="4"/>
    <x v="0"/>
    <x v="4"/>
  </r>
  <r>
    <x v="0"/>
    <x v="0"/>
    <x v="0"/>
    <x v="0"/>
    <x v="103"/>
    <x v="131"/>
    <n v="0"/>
    <x v="0"/>
    <x v="0"/>
    <x v="0"/>
    <x v="0"/>
    <x v="0"/>
    <x v="0"/>
    <x v="0"/>
    <x v="0"/>
    <x v="0"/>
    <x v="1"/>
  </r>
  <r>
    <x v="0"/>
    <x v="0"/>
    <x v="0"/>
    <x v="0"/>
    <x v="495"/>
    <x v="884"/>
    <n v="5085081.96"/>
    <x v="0"/>
    <x v="0"/>
    <x v="0"/>
    <x v="0"/>
    <x v="0"/>
    <x v="0"/>
    <x v="0"/>
    <x v="3"/>
    <x v="1"/>
    <x v="4"/>
  </r>
  <r>
    <x v="0"/>
    <x v="0"/>
    <x v="0"/>
    <x v="0"/>
    <x v="106"/>
    <x v="225"/>
    <n v="0"/>
    <x v="0"/>
    <x v="0"/>
    <x v="0"/>
    <x v="0"/>
    <x v="0"/>
    <x v="0"/>
    <x v="0"/>
    <x v="0"/>
    <x v="0"/>
    <x v="1"/>
  </r>
  <r>
    <x v="0"/>
    <x v="0"/>
    <x v="0"/>
    <x v="0"/>
    <x v="139"/>
    <x v="312"/>
    <n v="1083350.3"/>
    <x v="0"/>
    <x v="0"/>
    <x v="0"/>
    <x v="0"/>
    <x v="0"/>
    <x v="0"/>
    <x v="0"/>
    <x v="4"/>
    <x v="1"/>
    <x v="2"/>
  </r>
  <r>
    <x v="0"/>
    <x v="0"/>
    <x v="0"/>
    <x v="0"/>
    <x v="469"/>
    <x v="812"/>
    <n v="3620561.23"/>
    <x v="0"/>
    <x v="0"/>
    <x v="0"/>
    <x v="0"/>
    <x v="0"/>
    <x v="0"/>
    <x v="0"/>
    <x v="3"/>
    <x v="0"/>
    <x v="5"/>
  </r>
  <r>
    <x v="0"/>
    <x v="0"/>
    <x v="0"/>
    <x v="0"/>
    <x v="95"/>
    <x v="114"/>
    <n v="0"/>
    <x v="0"/>
    <x v="0"/>
    <x v="0"/>
    <x v="0"/>
    <x v="0"/>
    <x v="0"/>
    <x v="0"/>
    <x v="0"/>
    <x v="0"/>
    <x v="2"/>
  </r>
  <r>
    <x v="0"/>
    <x v="0"/>
    <x v="0"/>
    <x v="0"/>
    <x v="69"/>
    <x v="85"/>
    <n v="0"/>
    <x v="0"/>
    <x v="0"/>
    <x v="0"/>
    <x v="0"/>
    <x v="0"/>
    <x v="0"/>
    <x v="0"/>
    <x v="0"/>
    <x v="0"/>
    <x v="3"/>
  </r>
  <r>
    <x v="0"/>
    <x v="0"/>
    <x v="0"/>
    <x v="0"/>
    <x v="11"/>
    <x v="1270"/>
    <n v="9872228.3800000008"/>
    <x v="0"/>
    <x v="0"/>
    <x v="0"/>
    <x v="0"/>
    <x v="0"/>
    <x v="0"/>
    <x v="0"/>
    <x v="3"/>
    <x v="0"/>
    <x v="5"/>
  </r>
  <r>
    <x v="0"/>
    <x v="0"/>
    <x v="0"/>
    <x v="0"/>
    <x v="6"/>
    <x v="6"/>
    <n v="4520170"/>
    <x v="0"/>
    <x v="0"/>
    <x v="0"/>
    <x v="0"/>
    <x v="0"/>
    <x v="0"/>
    <x v="0"/>
    <x v="0"/>
    <x v="1"/>
    <x v="3"/>
  </r>
  <r>
    <x v="0"/>
    <x v="0"/>
    <x v="0"/>
    <x v="0"/>
    <x v="2"/>
    <x v="1348"/>
    <n v="0"/>
    <x v="0"/>
    <x v="0"/>
    <x v="0"/>
    <x v="0"/>
    <x v="0"/>
    <x v="0"/>
    <x v="0"/>
    <x v="0"/>
    <x v="0"/>
    <x v="2"/>
  </r>
  <r>
    <x v="0"/>
    <x v="0"/>
    <x v="0"/>
    <x v="0"/>
    <x v="41"/>
    <x v="359"/>
    <n v="0"/>
    <x v="0"/>
    <x v="0"/>
    <x v="0"/>
    <x v="0"/>
    <x v="0"/>
    <x v="0"/>
    <x v="0"/>
    <x v="3"/>
    <x v="0"/>
    <x v="2"/>
  </r>
  <r>
    <x v="0"/>
    <x v="0"/>
    <x v="0"/>
    <x v="0"/>
    <x v="427"/>
    <x v="711"/>
    <n v="0"/>
    <x v="0"/>
    <x v="0"/>
    <x v="0"/>
    <x v="0"/>
    <x v="0"/>
    <x v="0"/>
    <x v="0"/>
    <x v="3"/>
    <x v="1"/>
    <x v="7"/>
  </r>
  <r>
    <x v="0"/>
    <x v="0"/>
    <x v="0"/>
    <x v="0"/>
    <x v="60"/>
    <x v="1342"/>
    <n v="0"/>
    <x v="0"/>
    <x v="0"/>
    <x v="0"/>
    <x v="0"/>
    <x v="0"/>
    <x v="0"/>
    <x v="0"/>
    <x v="3"/>
    <x v="0"/>
    <x v="2"/>
  </r>
  <r>
    <x v="0"/>
    <x v="0"/>
    <x v="0"/>
    <x v="0"/>
    <x v="612"/>
    <x v="1193"/>
    <n v="0"/>
    <x v="0"/>
    <x v="0"/>
    <x v="0"/>
    <x v="0"/>
    <x v="0"/>
    <x v="0"/>
    <x v="0"/>
    <x v="1"/>
    <x v="1"/>
    <x v="4"/>
  </r>
  <r>
    <x v="0"/>
    <x v="0"/>
    <x v="0"/>
    <x v="0"/>
    <x v="407"/>
    <x v="677"/>
    <n v="17199.38"/>
    <x v="0"/>
    <x v="0"/>
    <x v="0"/>
    <x v="0"/>
    <x v="0"/>
    <x v="0"/>
    <x v="0"/>
    <x v="2"/>
    <x v="0"/>
    <x v="5"/>
  </r>
  <r>
    <x v="0"/>
    <x v="0"/>
    <x v="0"/>
    <x v="0"/>
    <x v="33"/>
    <x v="36"/>
    <n v="5524739.3300000001"/>
    <x v="0"/>
    <x v="0"/>
    <x v="0"/>
    <x v="0"/>
    <x v="0"/>
    <x v="0"/>
    <x v="0"/>
    <x v="0"/>
    <x v="0"/>
    <x v="5"/>
  </r>
  <r>
    <x v="0"/>
    <x v="0"/>
    <x v="0"/>
    <x v="0"/>
    <x v="73"/>
    <x v="183"/>
    <n v="0"/>
    <x v="0"/>
    <x v="0"/>
    <x v="0"/>
    <x v="0"/>
    <x v="0"/>
    <x v="0"/>
    <x v="0"/>
    <x v="0"/>
    <x v="0"/>
    <x v="5"/>
  </r>
  <r>
    <x v="0"/>
    <x v="0"/>
    <x v="0"/>
    <x v="0"/>
    <x v="346"/>
    <x v="567"/>
    <n v="19567.330000000002"/>
    <x v="0"/>
    <x v="0"/>
    <x v="0"/>
    <x v="0"/>
    <x v="0"/>
    <x v="0"/>
    <x v="0"/>
    <x v="4"/>
    <x v="0"/>
    <x v="4"/>
  </r>
  <r>
    <x v="0"/>
    <x v="0"/>
    <x v="0"/>
    <x v="0"/>
    <x v="572"/>
    <x v="1077"/>
    <n v="0"/>
    <x v="0"/>
    <x v="0"/>
    <x v="0"/>
    <x v="0"/>
    <x v="0"/>
    <x v="0"/>
    <x v="0"/>
    <x v="3"/>
    <x v="0"/>
    <x v="0"/>
  </r>
  <r>
    <x v="0"/>
    <x v="0"/>
    <x v="0"/>
    <x v="0"/>
    <x v="66"/>
    <x v="80"/>
    <n v="158430.17000000001"/>
    <x v="0"/>
    <x v="0"/>
    <x v="0"/>
    <x v="0"/>
    <x v="0"/>
    <x v="0"/>
    <x v="0"/>
    <x v="0"/>
    <x v="0"/>
    <x v="7"/>
  </r>
  <r>
    <x v="0"/>
    <x v="0"/>
    <x v="0"/>
    <x v="0"/>
    <x v="428"/>
    <x v="714"/>
    <n v="0"/>
    <x v="0"/>
    <x v="0"/>
    <x v="0"/>
    <x v="0"/>
    <x v="0"/>
    <x v="0"/>
    <x v="0"/>
    <x v="3"/>
    <x v="1"/>
    <x v="7"/>
  </r>
  <r>
    <x v="0"/>
    <x v="0"/>
    <x v="0"/>
    <x v="0"/>
    <x v="583"/>
    <x v="1102"/>
    <n v="0"/>
    <x v="0"/>
    <x v="0"/>
    <x v="0"/>
    <x v="0"/>
    <x v="0"/>
    <x v="0"/>
    <x v="0"/>
    <x v="1"/>
    <x v="0"/>
    <x v="3"/>
  </r>
  <r>
    <x v="0"/>
    <x v="0"/>
    <x v="0"/>
    <x v="0"/>
    <x v="257"/>
    <x v="405"/>
    <n v="6549705.8399999999"/>
    <x v="0"/>
    <x v="0"/>
    <x v="0"/>
    <x v="0"/>
    <x v="0"/>
    <x v="0"/>
    <x v="0"/>
    <x v="6"/>
    <x v="0"/>
    <x v="7"/>
  </r>
  <r>
    <x v="0"/>
    <x v="0"/>
    <x v="0"/>
    <x v="0"/>
    <x v="41"/>
    <x v="315"/>
    <n v="0"/>
    <x v="0"/>
    <x v="0"/>
    <x v="0"/>
    <x v="0"/>
    <x v="0"/>
    <x v="0"/>
    <x v="0"/>
    <x v="3"/>
    <x v="0"/>
    <x v="3"/>
  </r>
  <r>
    <x v="0"/>
    <x v="0"/>
    <x v="0"/>
    <x v="0"/>
    <x v="41"/>
    <x v="523"/>
    <n v="7295.17"/>
    <x v="0"/>
    <x v="0"/>
    <x v="0"/>
    <x v="0"/>
    <x v="0"/>
    <x v="0"/>
    <x v="0"/>
    <x v="3"/>
    <x v="0"/>
    <x v="1"/>
  </r>
  <r>
    <x v="0"/>
    <x v="0"/>
    <x v="0"/>
    <x v="0"/>
    <x v="564"/>
    <x v="1053"/>
    <n v="0"/>
    <x v="0"/>
    <x v="0"/>
    <x v="0"/>
    <x v="0"/>
    <x v="0"/>
    <x v="0"/>
    <x v="0"/>
    <x v="0"/>
    <x v="0"/>
    <x v="5"/>
  </r>
  <r>
    <x v="0"/>
    <x v="0"/>
    <x v="0"/>
    <x v="0"/>
    <x v="134"/>
    <x v="181"/>
    <n v="5500860.21"/>
    <x v="0"/>
    <x v="0"/>
    <x v="0"/>
    <x v="0"/>
    <x v="0"/>
    <x v="0"/>
    <x v="0"/>
    <x v="0"/>
    <x v="1"/>
    <x v="7"/>
  </r>
  <r>
    <x v="0"/>
    <x v="0"/>
    <x v="0"/>
    <x v="0"/>
    <x v="430"/>
    <x v="1349"/>
    <n v="0"/>
    <x v="0"/>
    <x v="0"/>
    <x v="0"/>
    <x v="0"/>
    <x v="0"/>
    <x v="0"/>
    <x v="0"/>
    <x v="1"/>
    <x v="1"/>
    <x v="3"/>
  </r>
  <r>
    <x v="0"/>
    <x v="0"/>
    <x v="0"/>
    <x v="0"/>
    <x v="30"/>
    <x v="310"/>
    <n v="0"/>
    <x v="0"/>
    <x v="0"/>
    <x v="0"/>
    <x v="0"/>
    <x v="0"/>
    <x v="0"/>
    <x v="0"/>
    <x v="0"/>
    <x v="0"/>
    <x v="5"/>
  </r>
  <r>
    <x v="0"/>
    <x v="0"/>
    <x v="0"/>
    <x v="0"/>
    <x v="506"/>
    <x v="925"/>
    <n v="0"/>
    <x v="0"/>
    <x v="0"/>
    <x v="0"/>
    <x v="0"/>
    <x v="0"/>
    <x v="0"/>
    <x v="0"/>
    <x v="1"/>
    <x v="0"/>
    <x v="6"/>
  </r>
  <r>
    <x v="0"/>
    <x v="0"/>
    <x v="0"/>
    <x v="0"/>
    <x v="410"/>
    <x v="680"/>
    <n v="353531.89"/>
    <x v="0"/>
    <x v="0"/>
    <x v="0"/>
    <x v="0"/>
    <x v="0"/>
    <x v="0"/>
    <x v="0"/>
    <x v="3"/>
    <x v="1"/>
    <x v="6"/>
  </r>
  <r>
    <x v="0"/>
    <x v="0"/>
    <x v="0"/>
    <x v="0"/>
    <x v="398"/>
    <x v="1278"/>
    <n v="0"/>
    <x v="0"/>
    <x v="0"/>
    <x v="0"/>
    <x v="0"/>
    <x v="0"/>
    <x v="0"/>
    <x v="0"/>
    <x v="3"/>
    <x v="0"/>
    <x v="2"/>
  </r>
  <r>
    <x v="0"/>
    <x v="0"/>
    <x v="0"/>
    <x v="0"/>
    <x v="1"/>
    <x v="1195"/>
    <n v="0"/>
    <x v="0"/>
    <x v="0"/>
    <x v="0"/>
    <x v="0"/>
    <x v="0"/>
    <x v="0"/>
    <x v="0"/>
    <x v="3"/>
    <x v="0"/>
    <x v="3"/>
  </r>
  <r>
    <x v="0"/>
    <x v="0"/>
    <x v="0"/>
    <x v="0"/>
    <x v="508"/>
    <x v="927"/>
    <n v="878012.71"/>
    <x v="0"/>
    <x v="0"/>
    <x v="0"/>
    <x v="0"/>
    <x v="0"/>
    <x v="0"/>
    <x v="0"/>
    <x v="1"/>
    <x v="0"/>
    <x v="3"/>
  </r>
  <r>
    <x v="0"/>
    <x v="0"/>
    <x v="0"/>
    <x v="0"/>
    <x v="103"/>
    <x v="441"/>
    <n v="0"/>
    <x v="0"/>
    <x v="0"/>
    <x v="0"/>
    <x v="0"/>
    <x v="0"/>
    <x v="0"/>
    <x v="0"/>
    <x v="2"/>
    <x v="1"/>
    <x v="5"/>
  </r>
  <r>
    <x v="0"/>
    <x v="0"/>
    <x v="0"/>
    <x v="0"/>
    <x v="50"/>
    <x v="57"/>
    <n v="0"/>
    <x v="0"/>
    <x v="0"/>
    <x v="0"/>
    <x v="0"/>
    <x v="0"/>
    <x v="0"/>
    <x v="0"/>
    <x v="0"/>
    <x v="0"/>
    <x v="1"/>
  </r>
  <r>
    <x v="0"/>
    <x v="0"/>
    <x v="0"/>
    <x v="0"/>
    <x v="41"/>
    <x v="238"/>
    <n v="335500"/>
    <x v="0"/>
    <x v="0"/>
    <x v="0"/>
    <x v="0"/>
    <x v="0"/>
    <x v="0"/>
    <x v="0"/>
    <x v="3"/>
    <x v="0"/>
    <x v="0"/>
  </r>
  <r>
    <x v="0"/>
    <x v="0"/>
    <x v="0"/>
    <x v="0"/>
    <x v="11"/>
    <x v="922"/>
    <n v="0"/>
    <x v="0"/>
    <x v="0"/>
    <x v="0"/>
    <x v="0"/>
    <x v="0"/>
    <x v="0"/>
    <x v="0"/>
    <x v="3"/>
    <x v="0"/>
    <x v="2"/>
  </r>
  <r>
    <x v="0"/>
    <x v="0"/>
    <x v="0"/>
    <x v="0"/>
    <x v="22"/>
    <x v="728"/>
    <n v="0"/>
    <x v="0"/>
    <x v="0"/>
    <x v="0"/>
    <x v="0"/>
    <x v="0"/>
    <x v="0"/>
    <x v="0"/>
    <x v="5"/>
    <x v="0"/>
    <x v="0"/>
  </r>
  <r>
    <x v="0"/>
    <x v="0"/>
    <x v="0"/>
    <x v="0"/>
    <x v="379"/>
    <x v="1032"/>
    <n v="0"/>
    <x v="0"/>
    <x v="0"/>
    <x v="0"/>
    <x v="0"/>
    <x v="0"/>
    <x v="0"/>
    <x v="0"/>
    <x v="3"/>
    <x v="0"/>
    <x v="6"/>
  </r>
  <r>
    <x v="0"/>
    <x v="0"/>
    <x v="0"/>
    <x v="0"/>
    <x v="1"/>
    <x v="193"/>
    <n v="0"/>
    <x v="0"/>
    <x v="0"/>
    <x v="0"/>
    <x v="0"/>
    <x v="0"/>
    <x v="0"/>
    <x v="0"/>
    <x v="3"/>
    <x v="0"/>
    <x v="3"/>
  </r>
  <r>
    <x v="0"/>
    <x v="0"/>
    <x v="0"/>
    <x v="0"/>
    <x v="568"/>
    <x v="1060"/>
    <n v="0"/>
    <x v="0"/>
    <x v="0"/>
    <x v="0"/>
    <x v="0"/>
    <x v="0"/>
    <x v="0"/>
    <x v="0"/>
    <x v="0"/>
    <x v="0"/>
    <x v="0"/>
  </r>
  <r>
    <x v="0"/>
    <x v="0"/>
    <x v="0"/>
    <x v="0"/>
    <x v="209"/>
    <x v="307"/>
    <n v="75068824.280000001"/>
    <x v="0"/>
    <x v="0"/>
    <x v="0"/>
    <x v="0"/>
    <x v="0"/>
    <x v="0"/>
    <x v="0"/>
    <x v="6"/>
    <x v="3"/>
    <x v="2"/>
  </r>
  <r>
    <x v="0"/>
    <x v="0"/>
    <x v="0"/>
    <x v="0"/>
    <x v="41"/>
    <x v="393"/>
    <n v="0"/>
    <x v="0"/>
    <x v="0"/>
    <x v="0"/>
    <x v="0"/>
    <x v="0"/>
    <x v="0"/>
    <x v="0"/>
    <x v="3"/>
    <x v="0"/>
    <x v="5"/>
  </r>
  <r>
    <x v="0"/>
    <x v="0"/>
    <x v="0"/>
    <x v="0"/>
    <x v="554"/>
    <x v="1034"/>
    <n v="0"/>
    <x v="0"/>
    <x v="0"/>
    <x v="0"/>
    <x v="0"/>
    <x v="0"/>
    <x v="0"/>
    <x v="0"/>
    <x v="3"/>
    <x v="0"/>
    <x v="4"/>
  </r>
  <r>
    <x v="0"/>
    <x v="0"/>
    <x v="0"/>
    <x v="0"/>
    <x v="5"/>
    <x v="1367"/>
    <n v="3515694.13"/>
    <x v="0"/>
    <x v="0"/>
    <x v="0"/>
    <x v="0"/>
    <x v="0"/>
    <x v="0"/>
    <x v="0"/>
    <x v="2"/>
    <x v="0"/>
    <x v="7"/>
  </r>
  <r>
    <x v="0"/>
    <x v="0"/>
    <x v="0"/>
    <x v="0"/>
    <x v="13"/>
    <x v="1240"/>
    <n v="0"/>
    <x v="0"/>
    <x v="0"/>
    <x v="0"/>
    <x v="0"/>
    <x v="0"/>
    <x v="0"/>
    <x v="0"/>
    <x v="3"/>
    <x v="0"/>
    <x v="1"/>
  </r>
  <r>
    <x v="0"/>
    <x v="0"/>
    <x v="0"/>
    <x v="0"/>
    <x v="5"/>
    <x v="1001"/>
    <n v="1941021.66"/>
    <x v="0"/>
    <x v="0"/>
    <x v="0"/>
    <x v="0"/>
    <x v="0"/>
    <x v="0"/>
    <x v="0"/>
    <x v="3"/>
    <x v="1"/>
    <x v="4"/>
  </r>
  <r>
    <x v="0"/>
    <x v="0"/>
    <x v="0"/>
    <x v="0"/>
    <x v="343"/>
    <x v="561"/>
    <n v="-21987.57"/>
    <x v="0"/>
    <x v="0"/>
    <x v="0"/>
    <x v="0"/>
    <x v="0"/>
    <x v="0"/>
    <x v="0"/>
    <x v="3"/>
    <x v="0"/>
    <x v="2"/>
  </r>
  <r>
    <x v="0"/>
    <x v="0"/>
    <x v="0"/>
    <x v="0"/>
    <x v="41"/>
    <x v="595"/>
    <n v="12363.17"/>
    <x v="0"/>
    <x v="0"/>
    <x v="0"/>
    <x v="0"/>
    <x v="0"/>
    <x v="0"/>
    <x v="0"/>
    <x v="3"/>
    <x v="0"/>
    <x v="7"/>
  </r>
  <r>
    <x v="0"/>
    <x v="0"/>
    <x v="0"/>
    <x v="0"/>
    <x v="335"/>
    <x v="540"/>
    <n v="0"/>
    <x v="0"/>
    <x v="0"/>
    <x v="0"/>
    <x v="0"/>
    <x v="0"/>
    <x v="0"/>
    <x v="0"/>
    <x v="3"/>
    <x v="1"/>
    <x v="5"/>
  </r>
  <r>
    <x v="0"/>
    <x v="0"/>
    <x v="0"/>
    <x v="0"/>
    <x v="447"/>
    <x v="759"/>
    <n v="16070476.57"/>
    <x v="0"/>
    <x v="0"/>
    <x v="0"/>
    <x v="0"/>
    <x v="0"/>
    <x v="0"/>
    <x v="0"/>
    <x v="0"/>
    <x v="1"/>
    <x v="2"/>
  </r>
  <r>
    <x v="0"/>
    <x v="0"/>
    <x v="0"/>
    <x v="0"/>
    <x v="66"/>
    <x v="80"/>
    <n v="158430.17000000001"/>
    <x v="0"/>
    <x v="0"/>
    <x v="0"/>
    <x v="0"/>
    <x v="0"/>
    <x v="0"/>
    <x v="0"/>
    <x v="0"/>
    <x v="0"/>
    <x v="5"/>
  </r>
  <r>
    <x v="0"/>
    <x v="0"/>
    <x v="0"/>
    <x v="0"/>
    <x v="82"/>
    <x v="98"/>
    <n v="0"/>
    <x v="0"/>
    <x v="0"/>
    <x v="0"/>
    <x v="0"/>
    <x v="0"/>
    <x v="0"/>
    <x v="0"/>
    <x v="0"/>
    <x v="0"/>
    <x v="0"/>
  </r>
  <r>
    <x v="0"/>
    <x v="0"/>
    <x v="0"/>
    <x v="0"/>
    <x v="41"/>
    <x v="607"/>
    <n v="917.25"/>
    <x v="0"/>
    <x v="0"/>
    <x v="0"/>
    <x v="0"/>
    <x v="0"/>
    <x v="0"/>
    <x v="0"/>
    <x v="3"/>
    <x v="0"/>
    <x v="3"/>
  </r>
  <r>
    <x v="0"/>
    <x v="0"/>
    <x v="0"/>
    <x v="0"/>
    <x v="437"/>
    <x v="987"/>
    <n v="0"/>
    <x v="0"/>
    <x v="0"/>
    <x v="0"/>
    <x v="0"/>
    <x v="0"/>
    <x v="0"/>
    <x v="0"/>
    <x v="2"/>
    <x v="0"/>
    <x v="2"/>
  </r>
  <r>
    <x v="0"/>
    <x v="0"/>
    <x v="0"/>
    <x v="0"/>
    <x v="261"/>
    <x v="1180"/>
    <n v="38751.230000000003"/>
    <x v="0"/>
    <x v="0"/>
    <x v="0"/>
    <x v="0"/>
    <x v="0"/>
    <x v="0"/>
    <x v="0"/>
    <x v="3"/>
    <x v="0"/>
    <x v="0"/>
  </r>
  <r>
    <x v="0"/>
    <x v="0"/>
    <x v="0"/>
    <x v="0"/>
    <x v="380"/>
    <x v="629"/>
    <n v="0"/>
    <x v="0"/>
    <x v="0"/>
    <x v="0"/>
    <x v="0"/>
    <x v="0"/>
    <x v="0"/>
    <x v="0"/>
    <x v="3"/>
    <x v="1"/>
    <x v="2"/>
  </r>
  <r>
    <x v="0"/>
    <x v="0"/>
    <x v="0"/>
    <x v="0"/>
    <x v="43"/>
    <x v="345"/>
    <n v="104206.11"/>
    <x v="0"/>
    <x v="0"/>
    <x v="0"/>
    <x v="0"/>
    <x v="0"/>
    <x v="0"/>
    <x v="0"/>
    <x v="0"/>
    <x v="0"/>
    <x v="2"/>
  </r>
  <r>
    <x v="0"/>
    <x v="0"/>
    <x v="0"/>
    <x v="0"/>
    <x v="88"/>
    <x v="412"/>
    <n v="0"/>
    <x v="0"/>
    <x v="0"/>
    <x v="0"/>
    <x v="0"/>
    <x v="0"/>
    <x v="0"/>
    <x v="0"/>
    <x v="0"/>
    <x v="0"/>
    <x v="7"/>
  </r>
  <r>
    <x v="0"/>
    <x v="0"/>
    <x v="0"/>
    <x v="0"/>
    <x v="496"/>
    <x v="888"/>
    <n v="41681.050000000003"/>
    <x v="0"/>
    <x v="0"/>
    <x v="0"/>
    <x v="0"/>
    <x v="0"/>
    <x v="0"/>
    <x v="0"/>
    <x v="3"/>
    <x v="1"/>
    <x v="3"/>
  </r>
  <r>
    <x v="0"/>
    <x v="0"/>
    <x v="0"/>
    <x v="0"/>
    <x v="130"/>
    <x v="176"/>
    <n v="0"/>
    <x v="0"/>
    <x v="0"/>
    <x v="0"/>
    <x v="0"/>
    <x v="0"/>
    <x v="0"/>
    <x v="0"/>
    <x v="0"/>
    <x v="0"/>
    <x v="3"/>
  </r>
  <r>
    <x v="0"/>
    <x v="0"/>
    <x v="0"/>
    <x v="0"/>
    <x v="507"/>
    <x v="926"/>
    <n v="0"/>
    <x v="0"/>
    <x v="0"/>
    <x v="0"/>
    <x v="0"/>
    <x v="0"/>
    <x v="0"/>
    <x v="0"/>
    <x v="1"/>
    <x v="0"/>
    <x v="3"/>
  </r>
  <r>
    <x v="0"/>
    <x v="0"/>
    <x v="0"/>
    <x v="0"/>
    <x v="110"/>
    <x v="1016"/>
    <n v="1290591.6000000001"/>
    <x v="0"/>
    <x v="0"/>
    <x v="0"/>
    <x v="0"/>
    <x v="0"/>
    <x v="0"/>
    <x v="0"/>
    <x v="3"/>
    <x v="0"/>
    <x v="6"/>
  </r>
  <r>
    <x v="0"/>
    <x v="0"/>
    <x v="0"/>
    <x v="0"/>
    <x v="44"/>
    <x v="542"/>
    <n v="6352.11"/>
    <x v="0"/>
    <x v="0"/>
    <x v="0"/>
    <x v="0"/>
    <x v="0"/>
    <x v="0"/>
    <x v="0"/>
    <x v="0"/>
    <x v="0"/>
    <x v="0"/>
  </r>
  <r>
    <x v="0"/>
    <x v="0"/>
    <x v="0"/>
    <x v="0"/>
    <x v="479"/>
    <x v="1064"/>
    <n v="0"/>
    <x v="0"/>
    <x v="0"/>
    <x v="0"/>
    <x v="0"/>
    <x v="0"/>
    <x v="0"/>
    <x v="0"/>
    <x v="3"/>
    <x v="0"/>
    <x v="2"/>
  </r>
  <r>
    <x v="0"/>
    <x v="0"/>
    <x v="0"/>
    <x v="0"/>
    <x v="511"/>
    <x v="931"/>
    <n v="0"/>
    <x v="0"/>
    <x v="0"/>
    <x v="0"/>
    <x v="0"/>
    <x v="0"/>
    <x v="0"/>
    <x v="0"/>
    <x v="3"/>
    <x v="1"/>
    <x v="4"/>
  </r>
  <r>
    <x v="0"/>
    <x v="0"/>
    <x v="0"/>
    <x v="0"/>
    <x v="53"/>
    <x v="435"/>
    <n v="0"/>
    <x v="0"/>
    <x v="0"/>
    <x v="0"/>
    <x v="0"/>
    <x v="0"/>
    <x v="0"/>
    <x v="0"/>
    <x v="2"/>
    <x v="0"/>
    <x v="5"/>
  </r>
  <r>
    <x v="0"/>
    <x v="0"/>
    <x v="0"/>
    <x v="0"/>
    <x v="656"/>
    <x v="1362"/>
    <n v="115558.33"/>
    <x v="0"/>
    <x v="0"/>
    <x v="0"/>
    <x v="0"/>
    <x v="0"/>
    <x v="0"/>
    <x v="0"/>
    <x v="3"/>
    <x v="1"/>
    <x v="1"/>
  </r>
  <r>
    <x v="0"/>
    <x v="0"/>
    <x v="0"/>
    <x v="0"/>
    <x v="514"/>
    <x v="935"/>
    <n v="3685846.53"/>
    <x v="0"/>
    <x v="0"/>
    <x v="0"/>
    <x v="0"/>
    <x v="0"/>
    <x v="0"/>
    <x v="0"/>
    <x v="3"/>
    <x v="0"/>
    <x v="3"/>
  </r>
  <r>
    <x v="0"/>
    <x v="0"/>
    <x v="0"/>
    <x v="0"/>
    <x v="41"/>
    <x v="370"/>
    <n v="50185.22"/>
    <x v="0"/>
    <x v="0"/>
    <x v="0"/>
    <x v="0"/>
    <x v="0"/>
    <x v="0"/>
    <x v="0"/>
    <x v="3"/>
    <x v="0"/>
    <x v="6"/>
  </r>
  <r>
    <x v="0"/>
    <x v="0"/>
    <x v="0"/>
    <x v="0"/>
    <x v="265"/>
    <x v="427"/>
    <n v="7914571.4699999997"/>
    <x v="0"/>
    <x v="0"/>
    <x v="0"/>
    <x v="0"/>
    <x v="0"/>
    <x v="0"/>
    <x v="0"/>
    <x v="2"/>
    <x v="1"/>
    <x v="4"/>
  </r>
  <r>
    <x v="0"/>
    <x v="0"/>
    <x v="0"/>
    <x v="0"/>
    <x v="222"/>
    <x v="333"/>
    <n v="27442"/>
    <x v="0"/>
    <x v="0"/>
    <x v="0"/>
    <x v="0"/>
    <x v="0"/>
    <x v="0"/>
    <x v="0"/>
    <x v="5"/>
    <x v="1"/>
    <x v="2"/>
  </r>
  <r>
    <x v="0"/>
    <x v="0"/>
    <x v="0"/>
    <x v="0"/>
    <x v="261"/>
    <x v="1038"/>
    <n v="0"/>
    <x v="0"/>
    <x v="0"/>
    <x v="0"/>
    <x v="0"/>
    <x v="0"/>
    <x v="0"/>
    <x v="0"/>
    <x v="3"/>
    <x v="0"/>
    <x v="1"/>
  </r>
  <r>
    <x v="0"/>
    <x v="0"/>
    <x v="0"/>
    <x v="0"/>
    <x v="121"/>
    <x v="156"/>
    <n v="0"/>
    <x v="0"/>
    <x v="0"/>
    <x v="0"/>
    <x v="0"/>
    <x v="0"/>
    <x v="0"/>
    <x v="0"/>
    <x v="0"/>
    <x v="0"/>
    <x v="6"/>
  </r>
  <r>
    <x v="0"/>
    <x v="0"/>
    <x v="0"/>
    <x v="0"/>
    <x v="30"/>
    <x v="1274"/>
    <n v="744108.22"/>
    <x v="0"/>
    <x v="0"/>
    <x v="0"/>
    <x v="0"/>
    <x v="0"/>
    <x v="0"/>
    <x v="0"/>
    <x v="0"/>
    <x v="0"/>
    <x v="5"/>
  </r>
  <r>
    <x v="0"/>
    <x v="0"/>
    <x v="0"/>
    <x v="0"/>
    <x v="13"/>
    <x v="764"/>
    <n v="0"/>
    <x v="0"/>
    <x v="0"/>
    <x v="0"/>
    <x v="0"/>
    <x v="0"/>
    <x v="0"/>
    <x v="0"/>
    <x v="3"/>
    <x v="0"/>
    <x v="3"/>
  </r>
  <r>
    <x v="0"/>
    <x v="0"/>
    <x v="0"/>
    <x v="0"/>
    <x v="602"/>
    <x v="1155"/>
    <n v="0"/>
    <x v="0"/>
    <x v="0"/>
    <x v="0"/>
    <x v="0"/>
    <x v="0"/>
    <x v="0"/>
    <x v="0"/>
    <x v="5"/>
    <x v="0"/>
    <x v="6"/>
  </r>
  <r>
    <x v="0"/>
    <x v="0"/>
    <x v="0"/>
    <x v="0"/>
    <x v="254"/>
    <x v="402"/>
    <n v="0"/>
    <x v="0"/>
    <x v="0"/>
    <x v="0"/>
    <x v="0"/>
    <x v="0"/>
    <x v="0"/>
    <x v="0"/>
    <x v="3"/>
    <x v="1"/>
    <x v="1"/>
  </r>
  <r>
    <x v="0"/>
    <x v="0"/>
    <x v="0"/>
    <x v="0"/>
    <x v="93"/>
    <x v="129"/>
    <n v="0"/>
    <x v="0"/>
    <x v="0"/>
    <x v="0"/>
    <x v="0"/>
    <x v="0"/>
    <x v="0"/>
    <x v="0"/>
    <x v="0"/>
    <x v="0"/>
    <x v="5"/>
  </r>
  <r>
    <x v="0"/>
    <x v="0"/>
    <x v="0"/>
    <x v="0"/>
    <x v="177"/>
    <x v="263"/>
    <n v="37764529"/>
    <x v="0"/>
    <x v="0"/>
    <x v="0"/>
    <x v="0"/>
    <x v="0"/>
    <x v="0"/>
    <x v="0"/>
    <x v="0"/>
    <x v="0"/>
    <x v="1"/>
  </r>
  <r>
    <x v="0"/>
    <x v="0"/>
    <x v="0"/>
    <x v="0"/>
    <x v="5"/>
    <x v="1001"/>
    <n v="1940844.54"/>
    <x v="0"/>
    <x v="0"/>
    <x v="0"/>
    <x v="0"/>
    <x v="0"/>
    <x v="0"/>
    <x v="0"/>
    <x v="3"/>
    <x v="1"/>
    <x v="5"/>
  </r>
  <r>
    <x v="0"/>
    <x v="0"/>
    <x v="0"/>
    <x v="0"/>
    <x v="11"/>
    <x v="742"/>
    <n v="0"/>
    <x v="0"/>
    <x v="0"/>
    <x v="0"/>
    <x v="0"/>
    <x v="0"/>
    <x v="0"/>
    <x v="0"/>
    <x v="1"/>
    <x v="0"/>
    <x v="7"/>
  </r>
  <r>
    <x v="0"/>
    <x v="0"/>
    <x v="0"/>
    <x v="0"/>
    <x v="496"/>
    <x v="888"/>
    <n v="64217.440000000002"/>
    <x v="0"/>
    <x v="0"/>
    <x v="0"/>
    <x v="0"/>
    <x v="0"/>
    <x v="0"/>
    <x v="0"/>
    <x v="3"/>
    <x v="1"/>
    <x v="6"/>
  </r>
  <r>
    <x v="0"/>
    <x v="0"/>
    <x v="0"/>
    <x v="0"/>
    <x v="18"/>
    <x v="502"/>
    <n v="0"/>
    <x v="0"/>
    <x v="0"/>
    <x v="0"/>
    <x v="0"/>
    <x v="0"/>
    <x v="0"/>
    <x v="0"/>
    <x v="3"/>
    <x v="0"/>
    <x v="0"/>
  </r>
  <r>
    <x v="0"/>
    <x v="0"/>
    <x v="0"/>
    <x v="0"/>
    <x v="184"/>
    <x v="272"/>
    <n v="5821427.6299999999"/>
    <x v="0"/>
    <x v="0"/>
    <x v="0"/>
    <x v="0"/>
    <x v="0"/>
    <x v="0"/>
    <x v="0"/>
    <x v="0"/>
    <x v="0"/>
    <x v="7"/>
  </r>
  <r>
    <x v="0"/>
    <x v="0"/>
    <x v="0"/>
    <x v="0"/>
    <x v="11"/>
    <x v="1254"/>
    <n v="0"/>
    <x v="0"/>
    <x v="0"/>
    <x v="0"/>
    <x v="0"/>
    <x v="0"/>
    <x v="0"/>
    <x v="0"/>
    <x v="3"/>
    <x v="0"/>
    <x v="6"/>
  </r>
  <r>
    <x v="0"/>
    <x v="0"/>
    <x v="0"/>
    <x v="0"/>
    <x v="1"/>
    <x v="1101"/>
    <n v="0"/>
    <x v="0"/>
    <x v="0"/>
    <x v="0"/>
    <x v="0"/>
    <x v="0"/>
    <x v="0"/>
    <x v="0"/>
    <x v="3"/>
    <x v="0"/>
    <x v="5"/>
  </r>
  <r>
    <x v="0"/>
    <x v="0"/>
    <x v="0"/>
    <x v="0"/>
    <x v="449"/>
    <x v="768"/>
    <n v="6212.94"/>
    <x v="0"/>
    <x v="0"/>
    <x v="0"/>
    <x v="0"/>
    <x v="0"/>
    <x v="0"/>
    <x v="0"/>
    <x v="3"/>
    <x v="1"/>
    <x v="7"/>
  </r>
  <r>
    <x v="0"/>
    <x v="0"/>
    <x v="0"/>
    <x v="0"/>
    <x v="16"/>
    <x v="187"/>
    <n v="0"/>
    <x v="0"/>
    <x v="0"/>
    <x v="0"/>
    <x v="0"/>
    <x v="0"/>
    <x v="0"/>
    <x v="0"/>
    <x v="0"/>
    <x v="0"/>
    <x v="6"/>
  </r>
  <r>
    <x v="0"/>
    <x v="0"/>
    <x v="0"/>
    <x v="0"/>
    <x v="55"/>
    <x v="62"/>
    <n v="0"/>
    <x v="0"/>
    <x v="0"/>
    <x v="0"/>
    <x v="0"/>
    <x v="0"/>
    <x v="0"/>
    <x v="0"/>
    <x v="0"/>
    <x v="0"/>
    <x v="7"/>
  </r>
  <r>
    <x v="0"/>
    <x v="0"/>
    <x v="0"/>
    <x v="0"/>
    <x v="1"/>
    <x v="1189"/>
    <n v="0"/>
    <x v="0"/>
    <x v="0"/>
    <x v="0"/>
    <x v="0"/>
    <x v="0"/>
    <x v="0"/>
    <x v="0"/>
    <x v="3"/>
    <x v="0"/>
    <x v="4"/>
  </r>
  <r>
    <x v="0"/>
    <x v="0"/>
    <x v="0"/>
    <x v="0"/>
    <x v="13"/>
    <x v="1220"/>
    <n v="0"/>
    <x v="0"/>
    <x v="0"/>
    <x v="0"/>
    <x v="0"/>
    <x v="0"/>
    <x v="0"/>
    <x v="0"/>
    <x v="3"/>
    <x v="0"/>
    <x v="6"/>
  </r>
  <r>
    <x v="0"/>
    <x v="0"/>
    <x v="0"/>
    <x v="0"/>
    <x v="329"/>
    <x v="994"/>
    <n v="58300.7"/>
    <x v="0"/>
    <x v="0"/>
    <x v="0"/>
    <x v="0"/>
    <x v="0"/>
    <x v="0"/>
    <x v="0"/>
    <x v="3"/>
    <x v="0"/>
    <x v="7"/>
  </r>
  <r>
    <x v="0"/>
    <x v="0"/>
    <x v="0"/>
    <x v="0"/>
    <x v="41"/>
    <x v="838"/>
    <n v="0"/>
    <x v="0"/>
    <x v="0"/>
    <x v="0"/>
    <x v="0"/>
    <x v="0"/>
    <x v="0"/>
    <x v="0"/>
    <x v="1"/>
    <x v="0"/>
    <x v="4"/>
  </r>
  <r>
    <x v="0"/>
    <x v="0"/>
    <x v="0"/>
    <x v="0"/>
    <x v="75"/>
    <x v="91"/>
    <n v="39201951.579999998"/>
    <x v="0"/>
    <x v="0"/>
    <x v="0"/>
    <x v="0"/>
    <x v="0"/>
    <x v="0"/>
    <x v="0"/>
    <x v="3"/>
    <x v="1"/>
    <x v="0"/>
  </r>
  <r>
    <x v="0"/>
    <x v="0"/>
    <x v="0"/>
    <x v="0"/>
    <x v="288"/>
    <x v="903"/>
    <n v="0"/>
    <x v="0"/>
    <x v="0"/>
    <x v="0"/>
    <x v="0"/>
    <x v="0"/>
    <x v="0"/>
    <x v="0"/>
    <x v="1"/>
    <x v="0"/>
    <x v="4"/>
  </r>
  <r>
    <x v="0"/>
    <x v="0"/>
    <x v="0"/>
    <x v="0"/>
    <x v="41"/>
    <x v="450"/>
    <n v="0"/>
    <x v="0"/>
    <x v="0"/>
    <x v="0"/>
    <x v="0"/>
    <x v="0"/>
    <x v="0"/>
    <x v="0"/>
    <x v="3"/>
    <x v="0"/>
    <x v="5"/>
  </r>
  <r>
    <x v="0"/>
    <x v="0"/>
    <x v="0"/>
    <x v="0"/>
    <x v="18"/>
    <x v="279"/>
    <n v="382694.05"/>
    <x v="0"/>
    <x v="0"/>
    <x v="0"/>
    <x v="0"/>
    <x v="0"/>
    <x v="0"/>
    <x v="0"/>
    <x v="3"/>
    <x v="0"/>
    <x v="4"/>
  </r>
  <r>
    <x v="0"/>
    <x v="0"/>
    <x v="0"/>
    <x v="0"/>
    <x v="2"/>
    <x v="885"/>
    <n v="8167084.4699999997"/>
    <x v="0"/>
    <x v="0"/>
    <x v="0"/>
    <x v="0"/>
    <x v="0"/>
    <x v="0"/>
    <x v="0"/>
    <x v="1"/>
    <x v="0"/>
    <x v="6"/>
  </r>
  <r>
    <x v="0"/>
    <x v="0"/>
    <x v="0"/>
    <x v="0"/>
    <x v="201"/>
    <x v="1365"/>
    <n v="712053.83"/>
    <x v="0"/>
    <x v="0"/>
    <x v="0"/>
    <x v="0"/>
    <x v="0"/>
    <x v="0"/>
    <x v="0"/>
    <x v="2"/>
    <x v="0"/>
    <x v="6"/>
  </r>
  <r>
    <x v="0"/>
    <x v="0"/>
    <x v="0"/>
    <x v="0"/>
    <x v="347"/>
    <x v="570"/>
    <n v="0"/>
    <x v="0"/>
    <x v="0"/>
    <x v="0"/>
    <x v="0"/>
    <x v="0"/>
    <x v="0"/>
    <x v="0"/>
    <x v="2"/>
    <x v="1"/>
    <x v="5"/>
  </r>
  <r>
    <x v="0"/>
    <x v="0"/>
    <x v="0"/>
    <x v="0"/>
    <x v="41"/>
    <x v="1226"/>
    <n v="1050598.8400000001"/>
    <x v="0"/>
    <x v="0"/>
    <x v="0"/>
    <x v="0"/>
    <x v="0"/>
    <x v="0"/>
    <x v="0"/>
    <x v="3"/>
    <x v="0"/>
    <x v="4"/>
  </r>
  <r>
    <x v="0"/>
    <x v="0"/>
    <x v="0"/>
    <x v="0"/>
    <x v="474"/>
    <x v="829"/>
    <n v="13817.12"/>
    <x v="0"/>
    <x v="0"/>
    <x v="0"/>
    <x v="0"/>
    <x v="0"/>
    <x v="0"/>
    <x v="0"/>
    <x v="3"/>
    <x v="0"/>
    <x v="6"/>
  </r>
  <r>
    <x v="0"/>
    <x v="0"/>
    <x v="0"/>
    <x v="0"/>
    <x v="334"/>
    <x v="537"/>
    <n v="360497.44"/>
    <x v="0"/>
    <x v="0"/>
    <x v="0"/>
    <x v="0"/>
    <x v="0"/>
    <x v="0"/>
    <x v="0"/>
    <x v="1"/>
    <x v="0"/>
    <x v="3"/>
  </r>
  <r>
    <x v="0"/>
    <x v="0"/>
    <x v="0"/>
    <x v="0"/>
    <x v="119"/>
    <x v="407"/>
    <n v="0"/>
    <x v="0"/>
    <x v="0"/>
    <x v="0"/>
    <x v="0"/>
    <x v="0"/>
    <x v="0"/>
    <x v="0"/>
    <x v="0"/>
    <x v="0"/>
    <x v="2"/>
  </r>
  <r>
    <x v="0"/>
    <x v="0"/>
    <x v="0"/>
    <x v="0"/>
    <x v="372"/>
    <x v="615"/>
    <n v="37417.79"/>
    <x v="0"/>
    <x v="0"/>
    <x v="0"/>
    <x v="0"/>
    <x v="0"/>
    <x v="0"/>
    <x v="0"/>
    <x v="3"/>
    <x v="0"/>
    <x v="6"/>
  </r>
  <r>
    <x v="0"/>
    <x v="0"/>
    <x v="0"/>
    <x v="0"/>
    <x v="102"/>
    <x v="128"/>
    <n v="0"/>
    <x v="0"/>
    <x v="0"/>
    <x v="0"/>
    <x v="0"/>
    <x v="0"/>
    <x v="0"/>
    <x v="0"/>
    <x v="0"/>
    <x v="1"/>
    <x v="2"/>
  </r>
  <r>
    <x v="0"/>
    <x v="0"/>
    <x v="0"/>
    <x v="0"/>
    <x v="376"/>
    <x v="1003"/>
    <n v="1036070.02"/>
    <x v="0"/>
    <x v="0"/>
    <x v="0"/>
    <x v="0"/>
    <x v="0"/>
    <x v="0"/>
    <x v="0"/>
    <x v="3"/>
    <x v="1"/>
    <x v="3"/>
  </r>
  <r>
    <x v="0"/>
    <x v="0"/>
    <x v="0"/>
    <x v="0"/>
    <x v="376"/>
    <x v="1003"/>
    <n v="1036070.02"/>
    <x v="0"/>
    <x v="0"/>
    <x v="0"/>
    <x v="0"/>
    <x v="0"/>
    <x v="0"/>
    <x v="0"/>
    <x v="3"/>
    <x v="1"/>
    <x v="6"/>
  </r>
  <r>
    <x v="0"/>
    <x v="0"/>
    <x v="0"/>
    <x v="0"/>
    <x v="481"/>
    <x v="849"/>
    <n v="242697.44"/>
    <x v="0"/>
    <x v="0"/>
    <x v="0"/>
    <x v="0"/>
    <x v="0"/>
    <x v="0"/>
    <x v="0"/>
    <x v="1"/>
    <x v="0"/>
    <x v="7"/>
  </r>
  <r>
    <x v="0"/>
    <x v="0"/>
    <x v="0"/>
    <x v="0"/>
    <x v="586"/>
    <x v="1111"/>
    <n v="0"/>
    <x v="0"/>
    <x v="0"/>
    <x v="0"/>
    <x v="0"/>
    <x v="0"/>
    <x v="0"/>
    <x v="0"/>
    <x v="3"/>
    <x v="1"/>
    <x v="6"/>
  </r>
  <r>
    <x v="0"/>
    <x v="0"/>
    <x v="0"/>
    <x v="0"/>
    <x v="5"/>
    <x v="159"/>
    <n v="0"/>
    <x v="0"/>
    <x v="0"/>
    <x v="0"/>
    <x v="0"/>
    <x v="0"/>
    <x v="0"/>
    <x v="0"/>
    <x v="3"/>
    <x v="0"/>
    <x v="4"/>
  </r>
  <r>
    <x v="0"/>
    <x v="0"/>
    <x v="0"/>
    <x v="0"/>
    <x v="27"/>
    <x v="29"/>
    <n v="-5847547.7300000004"/>
    <x v="0"/>
    <x v="0"/>
    <x v="0"/>
    <x v="0"/>
    <x v="0"/>
    <x v="0"/>
    <x v="0"/>
    <x v="3"/>
    <x v="0"/>
    <x v="0"/>
  </r>
  <r>
    <x v="0"/>
    <x v="0"/>
    <x v="0"/>
    <x v="0"/>
    <x v="411"/>
    <x v="681"/>
    <n v="0"/>
    <x v="0"/>
    <x v="0"/>
    <x v="0"/>
    <x v="0"/>
    <x v="0"/>
    <x v="0"/>
    <x v="0"/>
    <x v="1"/>
    <x v="0"/>
    <x v="4"/>
  </r>
  <r>
    <x v="0"/>
    <x v="0"/>
    <x v="0"/>
    <x v="0"/>
    <x v="525"/>
    <x v="961"/>
    <n v="0"/>
    <x v="0"/>
    <x v="0"/>
    <x v="0"/>
    <x v="0"/>
    <x v="0"/>
    <x v="0"/>
    <x v="0"/>
    <x v="3"/>
    <x v="0"/>
    <x v="2"/>
  </r>
  <r>
    <x v="0"/>
    <x v="0"/>
    <x v="0"/>
    <x v="0"/>
    <x v="432"/>
    <x v="722"/>
    <n v="-6471669.96"/>
    <x v="0"/>
    <x v="0"/>
    <x v="0"/>
    <x v="0"/>
    <x v="0"/>
    <x v="0"/>
    <x v="0"/>
    <x v="3"/>
    <x v="1"/>
    <x v="3"/>
  </r>
  <r>
    <x v="0"/>
    <x v="0"/>
    <x v="0"/>
    <x v="0"/>
    <x v="382"/>
    <x v="960"/>
    <n v="398.26"/>
    <x v="0"/>
    <x v="0"/>
    <x v="0"/>
    <x v="0"/>
    <x v="0"/>
    <x v="0"/>
    <x v="0"/>
    <x v="3"/>
    <x v="0"/>
    <x v="1"/>
  </r>
  <r>
    <x v="0"/>
    <x v="0"/>
    <x v="0"/>
    <x v="0"/>
    <x v="436"/>
    <x v="735"/>
    <n v="0"/>
    <x v="0"/>
    <x v="0"/>
    <x v="0"/>
    <x v="0"/>
    <x v="0"/>
    <x v="0"/>
    <x v="0"/>
    <x v="3"/>
    <x v="0"/>
    <x v="1"/>
  </r>
  <r>
    <x v="0"/>
    <x v="0"/>
    <x v="0"/>
    <x v="0"/>
    <x v="11"/>
    <x v="511"/>
    <n v="7236606.71"/>
    <x v="0"/>
    <x v="0"/>
    <x v="0"/>
    <x v="0"/>
    <x v="0"/>
    <x v="0"/>
    <x v="0"/>
    <x v="3"/>
    <x v="0"/>
    <x v="4"/>
  </r>
  <r>
    <x v="0"/>
    <x v="0"/>
    <x v="0"/>
    <x v="0"/>
    <x v="58"/>
    <x v="65"/>
    <n v="0"/>
    <x v="0"/>
    <x v="0"/>
    <x v="0"/>
    <x v="0"/>
    <x v="0"/>
    <x v="0"/>
    <x v="0"/>
    <x v="0"/>
    <x v="0"/>
    <x v="1"/>
  </r>
  <r>
    <x v="0"/>
    <x v="0"/>
    <x v="0"/>
    <x v="0"/>
    <x v="530"/>
    <x v="967"/>
    <n v="0"/>
    <x v="0"/>
    <x v="0"/>
    <x v="0"/>
    <x v="0"/>
    <x v="0"/>
    <x v="0"/>
    <x v="0"/>
    <x v="3"/>
    <x v="0"/>
    <x v="5"/>
  </r>
  <r>
    <x v="0"/>
    <x v="0"/>
    <x v="0"/>
    <x v="0"/>
    <x v="41"/>
    <x v="1287"/>
    <n v="0"/>
    <x v="0"/>
    <x v="0"/>
    <x v="0"/>
    <x v="0"/>
    <x v="0"/>
    <x v="0"/>
    <x v="0"/>
    <x v="3"/>
    <x v="0"/>
    <x v="4"/>
  </r>
  <r>
    <x v="0"/>
    <x v="0"/>
    <x v="0"/>
    <x v="0"/>
    <x v="13"/>
    <x v="822"/>
    <n v="0"/>
    <x v="0"/>
    <x v="0"/>
    <x v="0"/>
    <x v="0"/>
    <x v="0"/>
    <x v="0"/>
    <x v="0"/>
    <x v="3"/>
    <x v="0"/>
    <x v="6"/>
  </r>
  <r>
    <x v="0"/>
    <x v="0"/>
    <x v="0"/>
    <x v="0"/>
    <x v="416"/>
    <x v="687"/>
    <n v="0"/>
    <x v="0"/>
    <x v="0"/>
    <x v="0"/>
    <x v="0"/>
    <x v="0"/>
    <x v="0"/>
    <x v="0"/>
    <x v="1"/>
    <x v="0"/>
    <x v="0"/>
  </r>
  <r>
    <x v="0"/>
    <x v="0"/>
    <x v="0"/>
    <x v="0"/>
    <x v="123"/>
    <x v="163"/>
    <n v="0"/>
    <x v="0"/>
    <x v="0"/>
    <x v="0"/>
    <x v="0"/>
    <x v="0"/>
    <x v="0"/>
    <x v="0"/>
    <x v="0"/>
    <x v="0"/>
    <x v="1"/>
  </r>
  <r>
    <x v="0"/>
    <x v="0"/>
    <x v="0"/>
    <x v="0"/>
    <x v="507"/>
    <x v="926"/>
    <n v="0"/>
    <x v="0"/>
    <x v="0"/>
    <x v="0"/>
    <x v="0"/>
    <x v="0"/>
    <x v="0"/>
    <x v="0"/>
    <x v="1"/>
    <x v="0"/>
    <x v="1"/>
  </r>
  <r>
    <x v="0"/>
    <x v="0"/>
    <x v="0"/>
    <x v="0"/>
    <x v="213"/>
    <x v="319"/>
    <n v="0"/>
    <x v="0"/>
    <x v="0"/>
    <x v="0"/>
    <x v="0"/>
    <x v="0"/>
    <x v="0"/>
    <x v="0"/>
    <x v="0"/>
    <x v="1"/>
    <x v="4"/>
  </r>
  <r>
    <x v="0"/>
    <x v="0"/>
    <x v="0"/>
    <x v="0"/>
    <x v="1"/>
    <x v="915"/>
    <n v="0"/>
    <x v="0"/>
    <x v="0"/>
    <x v="0"/>
    <x v="0"/>
    <x v="0"/>
    <x v="0"/>
    <x v="0"/>
    <x v="3"/>
    <x v="0"/>
    <x v="3"/>
  </r>
  <r>
    <x v="0"/>
    <x v="0"/>
    <x v="0"/>
    <x v="0"/>
    <x v="642"/>
    <x v="1320"/>
    <n v="1814236.08"/>
    <x v="0"/>
    <x v="0"/>
    <x v="0"/>
    <x v="0"/>
    <x v="0"/>
    <x v="0"/>
    <x v="0"/>
    <x v="3"/>
    <x v="1"/>
    <x v="6"/>
  </r>
  <r>
    <x v="0"/>
    <x v="0"/>
    <x v="0"/>
    <x v="0"/>
    <x v="106"/>
    <x v="211"/>
    <n v="0"/>
    <x v="0"/>
    <x v="0"/>
    <x v="0"/>
    <x v="0"/>
    <x v="0"/>
    <x v="0"/>
    <x v="0"/>
    <x v="0"/>
    <x v="0"/>
    <x v="5"/>
  </r>
  <r>
    <x v="0"/>
    <x v="0"/>
    <x v="0"/>
    <x v="0"/>
    <x v="41"/>
    <x v="1157"/>
    <n v="0"/>
    <x v="0"/>
    <x v="0"/>
    <x v="0"/>
    <x v="0"/>
    <x v="0"/>
    <x v="0"/>
    <x v="0"/>
    <x v="3"/>
    <x v="0"/>
    <x v="1"/>
  </r>
  <r>
    <x v="0"/>
    <x v="0"/>
    <x v="0"/>
    <x v="0"/>
    <x v="108"/>
    <x v="169"/>
    <n v="0"/>
    <x v="0"/>
    <x v="0"/>
    <x v="0"/>
    <x v="0"/>
    <x v="0"/>
    <x v="0"/>
    <x v="0"/>
    <x v="4"/>
    <x v="1"/>
    <x v="7"/>
  </r>
  <r>
    <x v="0"/>
    <x v="0"/>
    <x v="0"/>
    <x v="0"/>
    <x v="18"/>
    <x v="1319"/>
    <n v="0"/>
    <x v="0"/>
    <x v="0"/>
    <x v="0"/>
    <x v="0"/>
    <x v="0"/>
    <x v="0"/>
    <x v="0"/>
    <x v="3"/>
    <x v="0"/>
    <x v="2"/>
  </r>
  <r>
    <x v="0"/>
    <x v="0"/>
    <x v="0"/>
    <x v="0"/>
    <x v="173"/>
    <x v="257"/>
    <n v="4209195.1500000004"/>
    <x v="0"/>
    <x v="0"/>
    <x v="0"/>
    <x v="0"/>
    <x v="0"/>
    <x v="0"/>
    <x v="0"/>
    <x v="0"/>
    <x v="0"/>
    <x v="7"/>
  </r>
  <r>
    <x v="0"/>
    <x v="0"/>
    <x v="0"/>
    <x v="0"/>
    <x v="13"/>
    <x v="635"/>
    <n v="894.69"/>
    <x v="0"/>
    <x v="0"/>
    <x v="0"/>
    <x v="0"/>
    <x v="0"/>
    <x v="0"/>
    <x v="0"/>
    <x v="3"/>
    <x v="0"/>
    <x v="4"/>
  </r>
  <r>
    <x v="0"/>
    <x v="0"/>
    <x v="0"/>
    <x v="0"/>
    <x v="41"/>
    <x v="936"/>
    <n v="15816.19"/>
    <x v="0"/>
    <x v="0"/>
    <x v="0"/>
    <x v="0"/>
    <x v="0"/>
    <x v="0"/>
    <x v="0"/>
    <x v="3"/>
    <x v="0"/>
    <x v="2"/>
  </r>
  <r>
    <x v="0"/>
    <x v="0"/>
    <x v="0"/>
    <x v="0"/>
    <x v="134"/>
    <x v="181"/>
    <n v="4010144.44"/>
    <x v="0"/>
    <x v="0"/>
    <x v="0"/>
    <x v="0"/>
    <x v="0"/>
    <x v="0"/>
    <x v="0"/>
    <x v="0"/>
    <x v="1"/>
    <x v="3"/>
  </r>
  <r>
    <x v="0"/>
    <x v="0"/>
    <x v="0"/>
    <x v="0"/>
    <x v="1"/>
    <x v="978"/>
    <n v="19045.86"/>
    <x v="0"/>
    <x v="0"/>
    <x v="0"/>
    <x v="0"/>
    <x v="0"/>
    <x v="0"/>
    <x v="0"/>
    <x v="3"/>
    <x v="0"/>
    <x v="3"/>
  </r>
  <r>
    <x v="0"/>
    <x v="0"/>
    <x v="0"/>
    <x v="0"/>
    <x v="204"/>
    <x v="302"/>
    <n v="1732.89"/>
    <x v="0"/>
    <x v="0"/>
    <x v="0"/>
    <x v="0"/>
    <x v="0"/>
    <x v="0"/>
    <x v="0"/>
    <x v="3"/>
    <x v="1"/>
    <x v="3"/>
  </r>
  <r>
    <x v="0"/>
    <x v="0"/>
    <x v="0"/>
    <x v="0"/>
    <x v="136"/>
    <x v="1311"/>
    <n v="5894307.5800000001"/>
    <x v="0"/>
    <x v="0"/>
    <x v="0"/>
    <x v="0"/>
    <x v="0"/>
    <x v="0"/>
    <x v="0"/>
    <x v="3"/>
    <x v="0"/>
    <x v="2"/>
  </r>
  <r>
    <x v="0"/>
    <x v="0"/>
    <x v="0"/>
    <x v="0"/>
    <x v="18"/>
    <x v="790"/>
    <n v="0"/>
    <x v="0"/>
    <x v="0"/>
    <x v="0"/>
    <x v="0"/>
    <x v="0"/>
    <x v="0"/>
    <x v="0"/>
    <x v="3"/>
    <x v="0"/>
    <x v="7"/>
  </r>
  <r>
    <x v="0"/>
    <x v="0"/>
    <x v="0"/>
    <x v="0"/>
    <x v="173"/>
    <x v="257"/>
    <n v="4021701.07"/>
    <x v="0"/>
    <x v="0"/>
    <x v="0"/>
    <x v="0"/>
    <x v="0"/>
    <x v="0"/>
    <x v="0"/>
    <x v="0"/>
    <x v="0"/>
    <x v="0"/>
  </r>
  <r>
    <x v="0"/>
    <x v="0"/>
    <x v="0"/>
    <x v="0"/>
    <x v="18"/>
    <x v="18"/>
    <n v="0"/>
    <x v="0"/>
    <x v="0"/>
    <x v="0"/>
    <x v="0"/>
    <x v="0"/>
    <x v="0"/>
    <x v="0"/>
    <x v="3"/>
    <x v="0"/>
    <x v="7"/>
  </r>
  <r>
    <x v="0"/>
    <x v="0"/>
    <x v="0"/>
    <x v="0"/>
    <x v="489"/>
    <x v="864"/>
    <n v="1402124.82"/>
    <x v="0"/>
    <x v="0"/>
    <x v="0"/>
    <x v="0"/>
    <x v="0"/>
    <x v="0"/>
    <x v="0"/>
    <x v="1"/>
    <x v="0"/>
    <x v="2"/>
  </r>
  <r>
    <x v="0"/>
    <x v="0"/>
    <x v="0"/>
    <x v="0"/>
    <x v="493"/>
    <x v="1363"/>
    <n v="0"/>
    <x v="0"/>
    <x v="0"/>
    <x v="0"/>
    <x v="0"/>
    <x v="0"/>
    <x v="0"/>
    <x v="0"/>
    <x v="1"/>
    <x v="1"/>
    <x v="5"/>
  </r>
  <r>
    <x v="0"/>
    <x v="0"/>
    <x v="0"/>
    <x v="0"/>
    <x v="41"/>
    <x v="347"/>
    <n v="0"/>
    <x v="0"/>
    <x v="0"/>
    <x v="0"/>
    <x v="0"/>
    <x v="0"/>
    <x v="0"/>
    <x v="0"/>
    <x v="3"/>
    <x v="0"/>
    <x v="4"/>
  </r>
  <r>
    <x v="0"/>
    <x v="0"/>
    <x v="0"/>
    <x v="0"/>
    <x v="335"/>
    <x v="540"/>
    <n v="0"/>
    <x v="0"/>
    <x v="0"/>
    <x v="0"/>
    <x v="0"/>
    <x v="0"/>
    <x v="0"/>
    <x v="0"/>
    <x v="3"/>
    <x v="1"/>
    <x v="0"/>
  </r>
  <r>
    <x v="0"/>
    <x v="0"/>
    <x v="0"/>
    <x v="0"/>
    <x v="420"/>
    <x v="699"/>
    <n v="5495370"/>
    <x v="0"/>
    <x v="0"/>
    <x v="0"/>
    <x v="0"/>
    <x v="0"/>
    <x v="0"/>
    <x v="0"/>
    <x v="0"/>
    <x v="0"/>
    <x v="7"/>
  </r>
  <r>
    <x v="0"/>
    <x v="0"/>
    <x v="0"/>
    <x v="0"/>
    <x v="88"/>
    <x v="1352"/>
    <n v="0"/>
    <x v="0"/>
    <x v="0"/>
    <x v="0"/>
    <x v="0"/>
    <x v="0"/>
    <x v="0"/>
    <x v="0"/>
    <x v="3"/>
    <x v="0"/>
    <x v="3"/>
  </r>
  <r>
    <x v="0"/>
    <x v="0"/>
    <x v="0"/>
    <x v="0"/>
    <x v="400"/>
    <x v="661"/>
    <n v="289529.03999999998"/>
    <x v="0"/>
    <x v="0"/>
    <x v="0"/>
    <x v="0"/>
    <x v="0"/>
    <x v="0"/>
    <x v="0"/>
    <x v="2"/>
    <x v="0"/>
    <x v="3"/>
  </r>
  <r>
    <x v="0"/>
    <x v="0"/>
    <x v="0"/>
    <x v="0"/>
    <x v="210"/>
    <x v="988"/>
    <n v="84934356.409999996"/>
    <x v="0"/>
    <x v="0"/>
    <x v="0"/>
    <x v="0"/>
    <x v="0"/>
    <x v="0"/>
    <x v="0"/>
    <x v="3"/>
    <x v="1"/>
    <x v="2"/>
  </r>
  <r>
    <x v="0"/>
    <x v="0"/>
    <x v="0"/>
    <x v="0"/>
    <x v="238"/>
    <x v="367"/>
    <n v="2494755.66"/>
    <x v="0"/>
    <x v="0"/>
    <x v="0"/>
    <x v="0"/>
    <x v="0"/>
    <x v="0"/>
    <x v="0"/>
    <x v="0"/>
    <x v="0"/>
    <x v="5"/>
  </r>
  <r>
    <x v="0"/>
    <x v="0"/>
    <x v="0"/>
    <x v="0"/>
    <x v="108"/>
    <x v="137"/>
    <n v="0"/>
    <x v="0"/>
    <x v="0"/>
    <x v="0"/>
    <x v="0"/>
    <x v="0"/>
    <x v="0"/>
    <x v="0"/>
    <x v="0"/>
    <x v="0"/>
    <x v="2"/>
  </r>
  <r>
    <x v="0"/>
    <x v="0"/>
    <x v="0"/>
    <x v="0"/>
    <x v="430"/>
    <x v="1349"/>
    <n v="0"/>
    <x v="0"/>
    <x v="0"/>
    <x v="0"/>
    <x v="0"/>
    <x v="0"/>
    <x v="0"/>
    <x v="0"/>
    <x v="1"/>
    <x v="1"/>
    <x v="2"/>
  </r>
  <r>
    <x v="0"/>
    <x v="0"/>
    <x v="0"/>
    <x v="0"/>
    <x v="41"/>
    <x v="423"/>
    <n v="208877.79"/>
    <x v="0"/>
    <x v="0"/>
    <x v="0"/>
    <x v="0"/>
    <x v="0"/>
    <x v="0"/>
    <x v="0"/>
    <x v="3"/>
    <x v="0"/>
    <x v="0"/>
  </r>
  <r>
    <x v="0"/>
    <x v="0"/>
    <x v="0"/>
    <x v="0"/>
    <x v="313"/>
    <x v="506"/>
    <n v="5229087.1100000003"/>
    <x v="0"/>
    <x v="0"/>
    <x v="0"/>
    <x v="0"/>
    <x v="0"/>
    <x v="0"/>
    <x v="0"/>
    <x v="3"/>
    <x v="1"/>
    <x v="2"/>
  </r>
  <r>
    <x v="0"/>
    <x v="0"/>
    <x v="0"/>
    <x v="0"/>
    <x v="169"/>
    <x v="252"/>
    <n v="588000"/>
    <x v="0"/>
    <x v="0"/>
    <x v="0"/>
    <x v="0"/>
    <x v="0"/>
    <x v="0"/>
    <x v="0"/>
    <x v="0"/>
    <x v="0"/>
    <x v="3"/>
  </r>
  <r>
    <x v="0"/>
    <x v="0"/>
    <x v="0"/>
    <x v="0"/>
    <x v="149"/>
    <x v="207"/>
    <n v="0"/>
    <x v="0"/>
    <x v="0"/>
    <x v="0"/>
    <x v="0"/>
    <x v="0"/>
    <x v="0"/>
    <x v="0"/>
    <x v="4"/>
    <x v="0"/>
    <x v="1"/>
  </r>
  <r>
    <x v="0"/>
    <x v="0"/>
    <x v="0"/>
    <x v="0"/>
    <x v="607"/>
    <x v="1172"/>
    <n v="0"/>
    <x v="0"/>
    <x v="0"/>
    <x v="0"/>
    <x v="0"/>
    <x v="0"/>
    <x v="0"/>
    <x v="0"/>
    <x v="3"/>
    <x v="0"/>
    <x v="2"/>
  </r>
  <r>
    <x v="0"/>
    <x v="0"/>
    <x v="0"/>
    <x v="0"/>
    <x v="412"/>
    <x v="682"/>
    <n v="1604409.68"/>
    <x v="0"/>
    <x v="0"/>
    <x v="0"/>
    <x v="0"/>
    <x v="0"/>
    <x v="0"/>
    <x v="0"/>
    <x v="2"/>
    <x v="0"/>
    <x v="7"/>
  </r>
  <r>
    <x v="0"/>
    <x v="0"/>
    <x v="0"/>
    <x v="0"/>
    <x v="110"/>
    <x v="1016"/>
    <n v="1207102.71"/>
    <x v="0"/>
    <x v="0"/>
    <x v="0"/>
    <x v="0"/>
    <x v="0"/>
    <x v="0"/>
    <x v="0"/>
    <x v="3"/>
    <x v="0"/>
    <x v="2"/>
  </r>
  <r>
    <x v="0"/>
    <x v="0"/>
    <x v="0"/>
    <x v="0"/>
    <x v="18"/>
    <x v="706"/>
    <n v="10204809.970000001"/>
    <x v="0"/>
    <x v="0"/>
    <x v="0"/>
    <x v="0"/>
    <x v="0"/>
    <x v="0"/>
    <x v="0"/>
    <x v="3"/>
    <x v="0"/>
    <x v="0"/>
  </r>
  <r>
    <x v="0"/>
    <x v="0"/>
    <x v="0"/>
    <x v="0"/>
    <x v="1"/>
    <x v="836"/>
    <n v="0"/>
    <x v="0"/>
    <x v="0"/>
    <x v="0"/>
    <x v="0"/>
    <x v="0"/>
    <x v="0"/>
    <x v="0"/>
    <x v="1"/>
    <x v="0"/>
    <x v="1"/>
  </r>
  <r>
    <x v="0"/>
    <x v="0"/>
    <x v="0"/>
    <x v="0"/>
    <x v="205"/>
    <x v="303"/>
    <n v="0"/>
    <x v="0"/>
    <x v="0"/>
    <x v="0"/>
    <x v="0"/>
    <x v="0"/>
    <x v="0"/>
    <x v="0"/>
    <x v="6"/>
    <x v="1"/>
    <x v="7"/>
  </r>
  <r>
    <x v="0"/>
    <x v="0"/>
    <x v="0"/>
    <x v="0"/>
    <x v="192"/>
    <x v="810"/>
    <n v="0"/>
    <x v="0"/>
    <x v="0"/>
    <x v="0"/>
    <x v="0"/>
    <x v="0"/>
    <x v="0"/>
    <x v="0"/>
    <x v="3"/>
    <x v="0"/>
    <x v="5"/>
  </r>
  <r>
    <x v="0"/>
    <x v="0"/>
    <x v="0"/>
    <x v="0"/>
    <x v="41"/>
    <x v="423"/>
    <n v="210192.58"/>
    <x v="0"/>
    <x v="0"/>
    <x v="0"/>
    <x v="0"/>
    <x v="0"/>
    <x v="0"/>
    <x v="0"/>
    <x v="3"/>
    <x v="0"/>
    <x v="4"/>
  </r>
  <r>
    <x v="0"/>
    <x v="0"/>
    <x v="0"/>
    <x v="0"/>
    <x v="34"/>
    <x v="175"/>
    <n v="0"/>
    <x v="0"/>
    <x v="0"/>
    <x v="0"/>
    <x v="0"/>
    <x v="0"/>
    <x v="0"/>
    <x v="0"/>
    <x v="0"/>
    <x v="0"/>
    <x v="7"/>
  </r>
  <r>
    <x v="0"/>
    <x v="0"/>
    <x v="0"/>
    <x v="0"/>
    <x v="18"/>
    <x v="35"/>
    <n v="0"/>
    <x v="0"/>
    <x v="0"/>
    <x v="0"/>
    <x v="0"/>
    <x v="0"/>
    <x v="0"/>
    <x v="0"/>
    <x v="3"/>
    <x v="0"/>
    <x v="6"/>
  </r>
  <r>
    <x v="0"/>
    <x v="0"/>
    <x v="0"/>
    <x v="0"/>
    <x v="240"/>
    <x v="828"/>
    <n v="14234938.16"/>
    <x v="0"/>
    <x v="0"/>
    <x v="0"/>
    <x v="0"/>
    <x v="0"/>
    <x v="0"/>
    <x v="0"/>
    <x v="1"/>
    <x v="1"/>
    <x v="7"/>
  </r>
  <r>
    <x v="0"/>
    <x v="0"/>
    <x v="0"/>
    <x v="0"/>
    <x v="195"/>
    <x v="288"/>
    <n v="108030.58"/>
    <x v="0"/>
    <x v="0"/>
    <x v="0"/>
    <x v="0"/>
    <x v="0"/>
    <x v="0"/>
    <x v="0"/>
    <x v="4"/>
    <x v="1"/>
    <x v="0"/>
  </r>
  <r>
    <x v="0"/>
    <x v="0"/>
    <x v="0"/>
    <x v="0"/>
    <x v="292"/>
    <x v="479"/>
    <n v="0"/>
    <x v="0"/>
    <x v="0"/>
    <x v="0"/>
    <x v="0"/>
    <x v="0"/>
    <x v="0"/>
    <x v="0"/>
    <x v="5"/>
    <x v="0"/>
    <x v="1"/>
  </r>
  <r>
    <x v="0"/>
    <x v="0"/>
    <x v="0"/>
    <x v="0"/>
    <x v="551"/>
    <x v="1037"/>
    <n v="0"/>
    <x v="0"/>
    <x v="0"/>
    <x v="0"/>
    <x v="0"/>
    <x v="0"/>
    <x v="0"/>
    <x v="0"/>
    <x v="0"/>
    <x v="0"/>
    <x v="6"/>
  </r>
  <r>
    <x v="0"/>
    <x v="0"/>
    <x v="0"/>
    <x v="0"/>
    <x v="5"/>
    <x v="1316"/>
    <n v="0"/>
    <x v="0"/>
    <x v="0"/>
    <x v="0"/>
    <x v="0"/>
    <x v="0"/>
    <x v="0"/>
    <x v="0"/>
    <x v="3"/>
    <x v="0"/>
    <x v="5"/>
  </r>
  <r>
    <x v="0"/>
    <x v="0"/>
    <x v="0"/>
    <x v="0"/>
    <x v="16"/>
    <x v="16"/>
    <n v="0"/>
    <x v="0"/>
    <x v="0"/>
    <x v="0"/>
    <x v="0"/>
    <x v="0"/>
    <x v="0"/>
    <x v="0"/>
    <x v="0"/>
    <x v="0"/>
    <x v="7"/>
  </r>
  <r>
    <x v="0"/>
    <x v="0"/>
    <x v="0"/>
    <x v="0"/>
    <x v="267"/>
    <x v="429"/>
    <n v="0"/>
    <x v="0"/>
    <x v="0"/>
    <x v="0"/>
    <x v="0"/>
    <x v="0"/>
    <x v="0"/>
    <x v="0"/>
    <x v="2"/>
    <x v="1"/>
    <x v="3"/>
  </r>
  <r>
    <x v="0"/>
    <x v="0"/>
    <x v="0"/>
    <x v="0"/>
    <x v="11"/>
    <x v="25"/>
    <n v="0"/>
    <x v="0"/>
    <x v="0"/>
    <x v="0"/>
    <x v="0"/>
    <x v="0"/>
    <x v="0"/>
    <x v="0"/>
    <x v="3"/>
    <x v="0"/>
    <x v="2"/>
  </r>
  <r>
    <x v="0"/>
    <x v="0"/>
    <x v="0"/>
    <x v="0"/>
    <x v="477"/>
    <x v="843"/>
    <n v="0"/>
    <x v="0"/>
    <x v="0"/>
    <x v="0"/>
    <x v="0"/>
    <x v="0"/>
    <x v="0"/>
    <x v="0"/>
    <x v="1"/>
    <x v="1"/>
    <x v="3"/>
  </r>
  <r>
    <x v="0"/>
    <x v="0"/>
    <x v="0"/>
    <x v="0"/>
    <x v="346"/>
    <x v="995"/>
    <n v="830694.21"/>
    <x v="0"/>
    <x v="0"/>
    <x v="0"/>
    <x v="0"/>
    <x v="0"/>
    <x v="0"/>
    <x v="0"/>
    <x v="3"/>
    <x v="1"/>
    <x v="5"/>
  </r>
  <r>
    <x v="0"/>
    <x v="0"/>
    <x v="0"/>
    <x v="0"/>
    <x v="44"/>
    <x v="542"/>
    <n v="6215.01"/>
    <x v="0"/>
    <x v="0"/>
    <x v="0"/>
    <x v="0"/>
    <x v="0"/>
    <x v="0"/>
    <x v="0"/>
    <x v="0"/>
    <x v="0"/>
    <x v="7"/>
  </r>
  <r>
    <x v="0"/>
    <x v="0"/>
    <x v="0"/>
    <x v="0"/>
    <x v="399"/>
    <x v="660"/>
    <n v="163097.32"/>
    <x v="0"/>
    <x v="0"/>
    <x v="0"/>
    <x v="0"/>
    <x v="0"/>
    <x v="0"/>
    <x v="0"/>
    <x v="2"/>
    <x v="0"/>
    <x v="0"/>
  </r>
  <r>
    <x v="0"/>
    <x v="0"/>
    <x v="0"/>
    <x v="0"/>
    <x v="41"/>
    <x v="47"/>
    <n v="0"/>
    <x v="0"/>
    <x v="0"/>
    <x v="0"/>
    <x v="0"/>
    <x v="0"/>
    <x v="0"/>
    <x v="0"/>
    <x v="3"/>
    <x v="0"/>
    <x v="3"/>
  </r>
  <r>
    <x v="0"/>
    <x v="0"/>
    <x v="0"/>
    <x v="0"/>
    <x v="1"/>
    <x v="836"/>
    <n v="0"/>
    <x v="0"/>
    <x v="0"/>
    <x v="0"/>
    <x v="0"/>
    <x v="0"/>
    <x v="0"/>
    <x v="0"/>
    <x v="1"/>
    <x v="0"/>
    <x v="4"/>
  </r>
  <r>
    <x v="0"/>
    <x v="0"/>
    <x v="0"/>
    <x v="0"/>
    <x v="165"/>
    <x v="244"/>
    <n v="0"/>
    <x v="0"/>
    <x v="0"/>
    <x v="0"/>
    <x v="0"/>
    <x v="0"/>
    <x v="0"/>
    <x v="0"/>
    <x v="0"/>
    <x v="0"/>
    <x v="5"/>
  </r>
  <r>
    <x v="0"/>
    <x v="0"/>
    <x v="0"/>
    <x v="0"/>
    <x v="18"/>
    <x v="1018"/>
    <n v="0"/>
    <x v="0"/>
    <x v="0"/>
    <x v="0"/>
    <x v="0"/>
    <x v="0"/>
    <x v="0"/>
    <x v="0"/>
    <x v="3"/>
    <x v="0"/>
    <x v="2"/>
  </r>
  <r>
    <x v="0"/>
    <x v="0"/>
    <x v="0"/>
    <x v="0"/>
    <x v="13"/>
    <x v="842"/>
    <n v="0"/>
    <x v="0"/>
    <x v="0"/>
    <x v="0"/>
    <x v="0"/>
    <x v="0"/>
    <x v="0"/>
    <x v="0"/>
    <x v="1"/>
    <x v="0"/>
    <x v="4"/>
  </r>
  <r>
    <x v="0"/>
    <x v="0"/>
    <x v="0"/>
    <x v="0"/>
    <x v="41"/>
    <x v="852"/>
    <n v="0"/>
    <x v="0"/>
    <x v="0"/>
    <x v="0"/>
    <x v="0"/>
    <x v="0"/>
    <x v="0"/>
    <x v="0"/>
    <x v="3"/>
    <x v="0"/>
    <x v="4"/>
  </r>
  <r>
    <x v="0"/>
    <x v="0"/>
    <x v="0"/>
    <x v="0"/>
    <x v="117"/>
    <x v="1359"/>
    <n v="497561.02"/>
    <x v="0"/>
    <x v="0"/>
    <x v="0"/>
    <x v="0"/>
    <x v="0"/>
    <x v="0"/>
    <x v="0"/>
    <x v="3"/>
    <x v="0"/>
    <x v="2"/>
  </r>
  <r>
    <x v="0"/>
    <x v="0"/>
    <x v="0"/>
    <x v="0"/>
    <x v="4"/>
    <x v="693"/>
    <n v="0"/>
    <x v="0"/>
    <x v="0"/>
    <x v="0"/>
    <x v="0"/>
    <x v="0"/>
    <x v="0"/>
    <x v="0"/>
    <x v="3"/>
    <x v="0"/>
    <x v="1"/>
  </r>
  <r>
    <x v="0"/>
    <x v="0"/>
    <x v="0"/>
    <x v="0"/>
    <x v="302"/>
    <x v="491"/>
    <n v="0"/>
    <x v="0"/>
    <x v="0"/>
    <x v="0"/>
    <x v="0"/>
    <x v="0"/>
    <x v="0"/>
    <x v="0"/>
    <x v="1"/>
    <x v="1"/>
    <x v="4"/>
  </r>
  <r>
    <x v="0"/>
    <x v="0"/>
    <x v="0"/>
    <x v="0"/>
    <x v="597"/>
    <x v="1143"/>
    <n v="323723.06"/>
    <x v="0"/>
    <x v="0"/>
    <x v="0"/>
    <x v="0"/>
    <x v="0"/>
    <x v="0"/>
    <x v="0"/>
    <x v="3"/>
    <x v="1"/>
    <x v="2"/>
  </r>
  <r>
    <x v="0"/>
    <x v="0"/>
    <x v="0"/>
    <x v="0"/>
    <x v="5"/>
    <x v="754"/>
    <n v="3377504.78"/>
    <x v="0"/>
    <x v="0"/>
    <x v="0"/>
    <x v="0"/>
    <x v="0"/>
    <x v="0"/>
    <x v="0"/>
    <x v="3"/>
    <x v="0"/>
    <x v="2"/>
  </r>
  <r>
    <x v="0"/>
    <x v="0"/>
    <x v="0"/>
    <x v="0"/>
    <x v="11"/>
    <x v="1224"/>
    <n v="651274.82999999996"/>
    <x v="0"/>
    <x v="0"/>
    <x v="0"/>
    <x v="0"/>
    <x v="0"/>
    <x v="0"/>
    <x v="0"/>
    <x v="3"/>
    <x v="0"/>
    <x v="4"/>
  </r>
  <r>
    <x v="0"/>
    <x v="0"/>
    <x v="0"/>
    <x v="0"/>
    <x v="178"/>
    <x v="264"/>
    <n v="1596371957.5699999"/>
    <x v="0"/>
    <x v="0"/>
    <x v="0"/>
    <x v="0"/>
    <x v="0"/>
    <x v="0"/>
    <x v="0"/>
    <x v="0"/>
    <x v="1"/>
    <x v="7"/>
  </r>
  <r>
    <x v="0"/>
    <x v="0"/>
    <x v="0"/>
    <x v="0"/>
    <x v="301"/>
    <x v="1020"/>
    <n v="0"/>
    <x v="0"/>
    <x v="0"/>
    <x v="0"/>
    <x v="0"/>
    <x v="0"/>
    <x v="0"/>
    <x v="0"/>
    <x v="3"/>
    <x v="1"/>
    <x v="3"/>
  </r>
  <r>
    <x v="0"/>
    <x v="0"/>
    <x v="0"/>
    <x v="0"/>
    <x v="108"/>
    <x v="169"/>
    <n v="0"/>
    <x v="0"/>
    <x v="0"/>
    <x v="0"/>
    <x v="0"/>
    <x v="0"/>
    <x v="0"/>
    <x v="0"/>
    <x v="4"/>
    <x v="1"/>
    <x v="1"/>
  </r>
  <r>
    <x v="0"/>
    <x v="0"/>
    <x v="0"/>
    <x v="0"/>
    <x v="153"/>
    <x v="741"/>
    <n v="1309864.6100000001"/>
    <x v="0"/>
    <x v="0"/>
    <x v="0"/>
    <x v="0"/>
    <x v="0"/>
    <x v="0"/>
    <x v="0"/>
    <x v="2"/>
    <x v="0"/>
    <x v="4"/>
  </r>
  <r>
    <x v="0"/>
    <x v="0"/>
    <x v="0"/>
    <x v="0"/>
    <x v="43"/>
    <x v="471"/>
    <n v="55951640.670000002"/>
    <x v="0"/>
    <x v="0"/>
    <x v="0"/>
    <x v="0"/>
    <x v="0"/>
    <x v="0"/>
    <x v="0"/>
    <x v="5"/>
    <x v="0"/>
    <x v="7"/>
  </r>
  <r>
    <x v="0"/>
    <x v="0"/>
    <x v="0"/>
    <x v="0"/>
    <x v="133"/>
    <x v="179"/>
    <n v="0"/>
    <x v="0"/>
    <x v="0"/>
    <x v="0"/>
    <x v="0"/>
    <x v="0"/>
    <x v="0"/>
    <x v="0"/>
    <x v="3"/>
    <x v="1"/>
    <x v="1"/>
  </r>
  <r>
    <x v="0"/>
    <x v="0"/>
    <x v="0"/>
    <x v="0"/>
    <x v="11"/>
    <x v="1270"/>
    <n v="6303866.7999999998"/>
    <x v="0"/>
    <x v="0"/>
    <x v="0"/>
    <x v="0"/>
    <x v="0"/>
    <x v="0"/>
    <x v="0"/>
    <x v="3"/>
    <x v="0"/>
    <x v="7"/>
  </r>
  <r>
    <x v="0"/>
    <x v="0"/>
    <x v="0"/>
    <x v="0"/>
    <x v="41"/>
    <x v="1369"/>
    <n v="0"/>
    <x v="0"/>
    <x v="0"/>
    <x v="0"/>
    <x v="0"/>
    <x v="0"/>
    <x v="0"/>
    <x v="0"/>
    <x v="3"/>
    <x v="0"/>
    <x v="4"/>
  </r>
  <r>
    <x v="0"/>
    <x v="0"/>
    <x v="0"/>
    <x v="0"/>
    <x v="235"/>
    <x v="363"/>
    <n v="37778.379999999997"/>
    <x v="0"/>
    <x v="0"/>
    <x v="0"/>
    <x v="0"/>
    <x v="0"/>
    <x v="0"/>
    <x v="0"/>
    <x v="0"/>
    <x v="0"/>
    <x v="2"/>
  </r>
  <r>
    <x v="0"/>
    <x v="0"/>
    <x v="0"/>
    <x v="0"/>
    <x v="151"/>
    <x v="783"/>
    <n v="0"/>
    <x v="0"/>
    <x v="0"/>
    <x v="0"/>
    <x v="0"/>
    <x v="0"/>
    <x v="0"/>
    <x v="0"/>
    <x v="0"/>
    <x v="0"/>
    <x v="0"/>
  </r>
  <r>
    <x v="0"/>
    <x v="0"/>
    <x v="0"/>
    <x v="0"/>
    <x v="320"/>
    <x v="516"/>
    <n v="0"/>
    <x v="0"/>
    <x v="0"/>
    <x v="0"/>
    <x v="0"/>
    <x v="0"/>
    <x v="0"/>
    <x v="0"/>
    <x v="0"/>
    <x v="0"/>
    <x v="4"/>
  </r>
  <r>
    <x v="0"/>
    <x v="0"/>
    <x v="0"/>
    <x v="0"/>
    <x v="593"/>
    <x v="1133"/>
    <n v="59629049.789999999"/>
    <x v="0"/>
    <x v="0"/>
    <x v="0"/>
    <x v="0"/>
    <x v="0"/>
    <x v="0"/>
    <x v="0"/>
    <x v="6"/>
    <x v="0"/>
    <x v="1"/>
  </r>
  <r>
    <x v="0"/>
    <x v="0"/>
    <x v="0"/>
    <x v="0"/>
    <x v="30"/>
    <x v="32"/>
    <n v="131253.82999999999"/>
    <x v="0"/>
    <x v="0"/>
    <x v="0"/>
    <x v="0"/>
    <x v="0"/>
    <x v="0"/>
    <x v="0"/>
    <x v="0"/>
    <x v="0"/>
    <x v="2"/>
  </r>
  <r>
    <x v="0"/>
    <x v="0"/>
    <x v="0"/>
    <x v="0"/>
    <x v="11"/>
    <x v="742"/>
    <n v="0"/>
    <x v="0"/>
    <x v="0"/>
    <x v="0"/>
    <x v="0"/>
    <x v="0"/>
    <x v="0"/>
    <x v="0"/>
    <x v="1"/>
    <x v="0"/>
    <x v="3"/>
  </r>
  <r>
    <x v="0"/>
    <x v="0"/>
    <x v="0"/>
    <x v="0"/>
    <x v="26"/>
    <x v="28"/>
    <n v="0"/>
    <x v="0"/>
    <x v="0"/>
    <x v="0"/>
    <x v="0"/>
    <x v="0"/>
    <x v="0"/>
    <x v="0"/>
    <x v="0"/>
    <x v="0"/>
    <x v="5"/>
  </r>
  <r>
    <x v="0"/>
    <x v="0"/>
    <x v="0"/>
    <x v="0"/>
    <x v="233"/>
    <x v="361"/>
    <n v="0"/>
    <x v="0"/>
    <x v="0"/>
    <x v="0"/>
    <x v="0"/>
    <x v="0"/>
    <x v="0"/>
    <x v="0"/>
    <x v="1"/>
    <x v="0"/>
    <x v="3"/>
  </r>
  <r>
    <x v="0"/>
    <x v="0"/>
    <x v="0"/>
    <x v="0"/>
    <x v="136"/>
    <x v="352"/>
    <n v="0"/>
    <x v="0"/>
    <x v="0"/>
    <x v="0"/>
    <x v="0"/>
    <x v="0"/>
    <x v="0"/>
    <x v="0"/>
    <x v="0"/>
    <x v="0"/>
    <x v="6"/>
  </r>
  <r>
    <x v="0"/>
    <x v="0"/>
    <x v="0"/>
    <x v="0"/>
    <x v="18"/>
    <x v="215"/>
    <n v="0"/>
    <x v="0"/>
    <x v="0"/>
    <x v="0"/>
    <x v="0"/>
    <x v="0"/>
    <x v="0"/>
    <x v="0"/>
    <x v="3"/>
    <x v="0"/>
    <x v="7"/>
  </r>
  <r>
    <x v="0"/>
    <x v="0"/>
    <x v="0"/>
    <x v="0"/>
    <x v="513"/>
    <x v="934"/>
    <n v="-186755.51"/>
    <x v="0"/>
    <x v="0"/>
    <x v="0"/>
    <x v="0"/>
    <x v="0"/>
    <x v="0"/>
    <x v="0"/>
    <x v="3"/>
    <x v="0"/>
    <x v="3"/>
  </r>
  <r>
    <x v="0"/>
    <x v="0"/>
    <x v="0"/>
    <x v="0"/>
    <x v="433"/>
    <x v="726"/>
    <n v="0"/>
    <x v="0"/>
    <x v="0"/>
    <x v="0"/>
    <x v="0"/>
    <x v="0"/>
    <x v="0"/>
    <x v="0"/>
    <x v="0"/>
    <x v="0"/>
    <x v="6"/>
  </r>
  <r>
    <x v="0"/>
    <x v="0"/>
    <x v="0"/>
    <x v="0"/>
    <x v="368"/>
    <x v="608"/>
    <n v="0"/>
    <x v="0"/>
    <x v="0"/>
    <x v="0"/>
    <x v="0"/>
    <x v="0"/>
    <x v="0"/>
    <x v="0"/>
    <x v="0"/>
    <x v="0"/>
    <x v="1"/>
  </r>
  <r>
    <x v="0"/>
    <x v="0"/>
    <x v="0"/>
    <x v="0"/>
    <x v="11"/>
    <x v="910"/>
    <n v="93204816.109999999"/>
    <x v="0"/>
    <x v="0"/>
    <x v="0"/>
    <x v="0"/>
    <x v="0"/>
    <x v="0"/>
    <x v="0"/>
    <x v="1"/>
    <x v="0"/>
    <x v="0"/>
  </r>
  <r>
    <x v="0"/>
    <x v="0"/>
    <x v="0"/>
    <x v="0"/>
    <x v="13"/>
    <x v="1220"/>
    <n v="0"/>
    <x v="0"/>
    <x v="0"/>
    <x v="0"/>
    <x v="0"/>
    <x v="0"/>
    <x v="0"/>
    <x v="0"/>
    <x v="3"/>
    <x v="0"/>
    <x v="4"/>
  </r>
  <r>
    <x v="0"/>
    <x v="0"/>
    <x v="0"/>
    <x v="0"/>
    <x v="11"/>
    <x v="910"/>
    <n v="89814642.340000004"/>
    <x v="0"/>
    <x v="0"/>
    <x v="0"/>
    <x v="0"/>
    <x v="0"/>
    <x v="0"/>
    <x v="0"/>
    <x v="1"/>
    <x v="0"/>
    <x v="7"/>
  </r>
  <r>
    <x v="0"/>
    <x v="0"/>
    <x v="0"/>
    <x v="0"/>
    <x v="18"/>
    <x v="788"/>
    <n v="0"/>
    <x v="0"/>
    <x v="0"/>
    <x v="0"/>
    <x v="0"/>
    <x v="0"/>
    <x v="0"/>
    <x v="0"/>
    <x v="1"/>
    <x v="0"/>
    <x v="6"/>
  </r>
  <r>
    <x v="0"/>
    <x v="0"/>
    <x v="0"/>
    <x v="0"/>
    <x v="553"/>
    <x v="1026"/>
    <n v="1044582.43"/>
    <x v="0"/>
    <x v="0"/>
    <x v="0"/>
    <x v="0"/>
    <x v="0"/>
    <x v="0"/>
    <x v="0"/>
    <x v="3"/>
    <x v="0"/>
    <x v="4"/>
  </r>
  <r>
    <x v="0"/>
    <x v="0"/>
    <x v="0"/>
    <x v="0"/>
    <x v="324"/>
    <x v="525"/>
    <n v="0"/>
    <x v="0"/>
    <x v="0"/>
    <x v="0"/>
    <x v="0"/>
    <x v="0"/>
    <x v="0"/>
    <x v="0"/>
    <x v="3"/>
    <x v="0"/>
    <x v="7"/>
  </r>
  <r>
    <x v="0"/>
    <x v="0"/>
    <x v="0"/>
    <x v="0"/>
    <x v="228"/>
    <x v="424"/>
    <n v="0"/>
    <x v="0"/>
    <x v="0"/>
    <x v="0"/>
    <x v="0"/>
    <x v="0"/>
    <x v="0"/>
    <x v="0"/>
    <x v="0"/>
    <x v="0"/>
    <x v="5"/>
  </r>
  <r>
    <x v="0"/>
    <x v="0"/>
    <x v="0"/>
    <x v="0"/>
    <x v="656"/>
    <x v="1362"/>
    <n v="84424.11"/>
    <x v="0"/>
    <x v="0"/>
    <x v="0"/>
    <x v="0"/>
    <x v="0"/>
    <x v="0"/>
    <x v="0"/>
    <x v="3"/>
    <x v="1"/>
    <x v="6"/>
  </r>
  <r>
    <x v="0"/>
    <x v="0"/>
    <x v="0"/>
    <x v="0"/>
    <x v="180"/>
    <x v="266"/>
    <n v="67990784.340000004"/>
    <x v="0"/>
    <x v="0"/>
    <x v="0"/>
    <x v="0"/>
    <x v="0"/>
    <x v="0"/>
    <x v="0"/>
    <x v="3"/>
    <x v="1"/>
    <x v="1"/>
  </r>
  <r>
    <x v="0"/>
    <x v="0"/>
    <x v="0"/>
    <x v="0"/>
    <x v="256"/>
    <x v="404"/>
    <n v="570981.74"/>
    <x v="0"/>
    <x v="0"/>
    <x v="0"/>
    <x v="0"/>
    <x v="0"/>
    <x v="0"/>
    <x v="0"/>
    <x v="2"/>
    <x v="0"/>
    <x v="7"/>
  </r>
  <r>
    <x v="0"/>
    <x v="0"/>
    <x v="0"/>
    <x v="0"/>
    <x v="104"/>
    <x v="132"/>
    <n v="0"/>
    <x v="0"/>
    <x v="0"/>
    <x v="0"/>
    <x v="0"/>
    <x v="0"/>
    <x v="0"/>
    <x v="0"/>
    <x v="0"/>
    <x v="0"/>
    <x v="4"/>
  </r>
  <r>
    <x v="0"/>
    <x v="0"/>
    <x v="0"/>
    <x v="0"/>
    <x v="375"/>
    <x v="620"/>
    <n v="1339243.76"/>
    <x v="0"/>
    <x v="0"/>
    <x v="0"/>
    <x v="0"/>
    <x v="0"/>
    <x v="0"/>
    <x v="0"/>
    <x v="2"/>
    <x v="1"/>
    <x v="0"/>
  </r>
  <r>
    <x v="0"/>
    <x v="0"/>
    <x v="0"/>
    <x v="0"/>
    <x v="1"/>
    <x v="434"/>
    <n v="0"/>
    <x v="0"/>
    <x v="0"/>
    <x v="0"/>
    <x v="0"/>
    <x v="0"/>
    <x v="0"/>
    <x v="0"/>
    <x v="3"/>
    <x v="0"/>
    <x v="1"/>
  </r>
  <r>
    <x v="0"/>
    <x v="0"/>
    <x v="0"/>
    <x v="0"/>
    <x v="198"/>
    <x v="1302"/>
    <n v="0"/>
    <x v="0"/>
    <x v="0"/>
    <x v="0"/>
    <x v="0"/>
    <x v="0"/>
    <x v="0"/>
    <x v="0"/>
    <x v="3"/>
    <x v="0"/>
    <x v="6"/>
  </r>
  <r>
    <x v="0"/>
    <x v="0"/>
    <x v="0"/>
    <x v="0"/>
    <x v="155"/>
    <x v="223"/>
    <n v="431053.51"/>
    <x v="0"/>
    <x v="0"/>
    <x v="0"/>
    <x v="0"/>
    <x v="0"/>
    <x v="0"/>
    <x v="0"/>
    <x v="2"/>
    <x v="0"/>
    <x v="3"/>
  </r>
  <r>
    <x v="0"/>
    <x v="0"/>
    <x v="0"/>
    <x v="0"/>
    <x v="13"/>
    <x v="1042"/>
    <n v="0"/>
    <x v="0"/>
    <x v="0"/>
    <x v="0"/>
    <x v="0"/>
    <x v="0"/>
    <x v="0"/>
    <x v="0"/>
    <x v="3"/>
    <x v="0"/>
    <x v="3"/>
  </r>
  <r>
    <x v="0"/>
    <x v="0"/>
    <x v="0"/>
    <x v="0"/>
    <x v="449"/>
    <x v="768"/>
    <n v="2188.3200000000002"/>
    <x v="0"/>
    <x v="0"/>
    <x v="0"/>
    <x v="0"/>
    <x v="0"/>
    <x v="0"/>
    <x v="0"/>
    <x v="3"/>
    <x v="1"/>
    <x v="5"/>
  </r>
  <r>
    <x v="0"/>
    <x v="0"/>
    <x v="0"/>
    <x v="0"/>
    <x v="484"/>
    <x v="858"/>
    <n v="33897.82"/>
    <x v="0"/>
    <x v="0"/>
    <x v="0"/>
    <x v="0"/>
    <x v="0"/>
    <x v="0"/>
    <x v="0"/>
    <x v="1"/>
    <x v="0"/>
    <x v="6"/>
  </r>
  <r>
    <x v="0"/>
    <x v="0"/>
    <x v="0"/>
    <x v="0"/>
    <x v="41"/>
    <x v="1295"/>
    <n v="4880.7299999999996"/>
    <x v="0"/>
    <x v="0"/>
    <x v="0"/>
    <x v="0"/>
    <x v="0"/>
    <x v="0"/>
    <x v="0"/>
    <x v="3"/>
    <x v="0"/>
    <x v="1"/>
  </r>
  <r>
    <x v="0"/>
    <x v="0"/>
    <x v="0"/>
    <x v="0"/>
    <x v="193"/>
    <x v="286"/>
    <n v="0"/>
    <x v="0"/>
    <x v="0"/>
    <x v="0"/>
    <x v="0"/>
    <x v="0"/>
    <x v="0"/>
    <x v="0"/>
    <x v="0"/>
    <x v="0"/>
    <x v="5"/>
  </r>
  <r>
    <x v="0"/>
    <x v="0"/>
    <x v="0"/>
    <x v="0"/>
    <x v="0"/>
    <x v="533"/>
    <n v="0"/>
    <x v="0"/>
    <x v="0"/>
    <x v="0"/>
    <x v="0"/>
    <x v="0"/>
    <x v="0"/>
    <x v="0"/>
    <x v="4"/>
    <x v="0"/>
    <x v="5"/>
  </r>
  <r>
    <x v="0"/>
    <x v="0"/>
    <x v="0"/>
    <x v="0"/>
    <x v="242"/>
    <x v="377"/>
    <n v="0"/>
    <x v="0"/>
    <x v="0"/>
    <x v="0"/>
    <x v="0"/>
    <x v="0"/>
    <x v="0"/>
    <x v="0"/>
    <x v="0"/>
    <x v="0"/>
    <x v="7"/>
  </r>
  <r>
    <x v="0"/>
    <x v="0"/>
    <x v="0"/>
    <x v="0"/>
    <x v="1"/>
    <x v="180"/>
    <n v="0"/>
    <x v="0"/>
    <x v="0"/>
    <x v="0"/>
    <x v="0"/>
    <x v="0"/>
    <x v="0"/>
    <x v="0"/>
    <x v="3"/>
    <x v="0"/>
    <x v="7"/>
  </r>
  <r>
    <x v="0"/>
    <x v="0"/>
    <x v="0"/>
    <x v="0"/>
    <x v="13"/>
    <x v="469"/>
    <n v="70000.070000000007"/>
    <x v="0"/>
    <x v="0"/>
    <x v="0"/>
    <x v="0"/>
    <x v="0"/>
    <x v="0"/>
    <x v="0"/>
    <x v="3"/>
    <x v="0"/>
    <x v="7"/>
  </r>
  <r>
    <x v="0"/>
    <x v="0"/>
    <x v="0"/>
    <x v="0"/>
    <x v="104"/>
    <x v="132"/>
    <n v="0"/>
    <x v="0"/>
    <x v="0"/>
    <x v="0"/>
    <x v="0"/>
    <x v="0"/>
    <x v="0"/>
    <x v="0"/>
    <x v="0"/>
    <x v="0"/>
    <x v="3"/>
  </r>
  <r>
    <x v="0"/>
    <x v="0"/>
    <x v="0"/>
    <x v="0"/>
    <x v="18"/>
    <x v="1201"/>
    <n v="129738.73"/>
    <x v="0"/>
    <x v="0"/>
    <x v="0"/>
    <x v="0"/>
    <x v="0"/>
    <x v="0"/>
    <x v="0"/>
    <x v="3"/>
    <x v="0"/>
    <x v="0"/>
  </r>
  <r>
    <x v="0"/>
    <x v="0"/>
    <x v="0"/>
    <x v="0"/>
    <x v="587"/>
    <x v="1115"/>
    <n v="0"/>
    <x v="0"/>
    <x v="0"/>
    <x v="0"/>
    <x v="0"/>
    <x v="0"/>
    <x v="0"/>
    <x v="0"/>
    <x v="3"/>
    <x v="1"/>
    <x v="3"/>
  </r>
  <r>
    <x v="0"/>
    <x v="0"/>
    <x v="0"/>
    <x v="0"/>
    <x v="41"/>
    <x v="1150"/>
    <n v="272145.34999999998"/>
    <x v="0"/>
    <x v="0"/>
    <x v="0"/>
    <x v="0"/>
    <x v="0"/>
    <x v="0"/>
    <x v="0"/>
    <x v="3"/>
    <x v="0"/>
    <x v="3"/>
  </r>
  <r>
    <x v="0"/>
    <x v="0"/>
    <x v="0"/>
    <x v="0"/>
    <x v="13"/>
    <x v="1240"/>
    <n v="0"/>
    <x v="0"/>
    <x v="0"/>
    <x v="0"/>
    <x v="0"/>
    <x v="0"/>
    <x v="0"/>
    <x v="0"/>
    <x v="3"/>
    <x v="0"/>
    <x v="3"/>
  </r>
  <r>
    <x v="0"/>
    <x v="0"/>
    <x v="0"/>
    <x v="0"/>
    <x v="153"/>
    <x v="214"/>
    <n v="4713.3"/>
    <x v="0"/>
    <x v="0"/>
    <x v="0"/>
    <x v="0"/>
    <x v="0"/>
    <x v="0"/>
    <x v="0"/>
    <x v="0"/>
    <x v="0"/>
    <x v="4"/>
  </r>
  <r>
    <x v="0"/>
    <x v="0"/>
    <x v="0"/>
    <x v="0"/>
    <x v="18"/>
    <x v="823"/>
    <n v="13385350.48"/>
    <x v="0"/>
    <x v="0"/>
    <x v="0"/>
    <x v="0"/>
    <x v="0"/>
    <x v="0"/>
    <x v="0"/>
    <x v="1"/>
    <x v="0"/>
    <x v="1"/>
  </r>
  <r>
    <x v="0"/>
    <x v="0"/>
    <x v="0"/>
    <x v="0"/>
    <x v="168"/>
    <x v="251"/>
    <n v="0"/>
    <x v="0"/>
    <x v="0"/>
    <x v="0"/>
    <x v="0"/>
    <x v="0"/>
    <x v="0"/>
    <x v="0"/>
    <x v="0"/>
    <x v="0"/>
    <x v="6"/>
  </r>
  <r>
    <x v="0"/>
    <x v="0"/>
    <x v="0"/>
    <x v="0"/>
    <x v="18"/>
    <x v="1225"/>
    <n v="2693643.29"/>
    <x v="0"/>
    <x v="0"/>
    <x v="0"/>
    <x v="0"/>
    <x v="0"/>
    <x v="0"/>
    <x v="0"/>
    <x v="3"/>
    <x v="0"/>
    <x v="7"/>
  </r>
  <r>
    <x v="0"/>
    <x v="0"/>
    <x v="0"/>
    <x v="0"/>
    <x v="41"/>
    <x v="347"/>
    <n v="0"/>
    <x v="0"/>
    <x v="0"/>
    <x v="0"/>
    <x v="0"/>
    <x v="0"/>
    <x v="0"/>
    <x v="0"/>
    <x v="3"/>
    <x v="0"/>
    <x v="3"/>
  </r>
  <r>
    <x v="0"/>
    <x v="0"/>
    <x v="0"/>
    <x v="0"/>
    <x v="542"/>
    <x v="990"/>
    <n v="-265467.87"/>
    <x v="0"/>
    <x v="0"/>
    <x v="0"/>
    <x v="0"/>
    <x v="0"/>
    <x v="0"/>
    <x v="0"/>
    <x v="3"/>
    <x v="0"/>
    <x v="1"/>
  </r>
  <r>
    <x v="0"/>
    <x v="0"/>
    <x v="0"/>
    <x v="0"/>
    <x v="103"/>
    <x v="441"/>
    <n v="40000"/>
    <x v="0"/>
    <x v="0"/>
    <x v="0"/>
    <x v="0"/>
    <x v="0"/>
    <x v="0"/>
    <x v="0"/>
    <x v="2"/>
    <x v="1"/>
    <x v="1"/>
  </r>
  <r>
    <x v="0"/>
    <x v="0"/>
    <x v="0"/>
    <x v="0"/>
    <x v="243"/>
    <x v="648"/>
    <n v="9460182.7400000002"/>
    <x v="0"/>
    <x v="0"/>
    <x v="0"/>
    <x v="0"/>
    <x v="0"/>
    <x v="0"/>
    <x v="0"/>
    <x v="3"/>
    <x v="1"/>
    <x v="0"/>
  </r>
  <r>
    <x v="0"/>
    <x v="0"/>
    <x v="0"/>
    <x v="0"/>
    <x v="1"/>
    <x v="1189"/>
    <n v="0"/>
    <x v="0"/>
    <x v="0"/>
    <x v="0"/>
    <x v="0"/>
    <x v="0"/>
    <x v="0"/>
    <x v="0"/>
    <x v="3"/>
    <x v="0"/>
    <x v="5"/>
  </r>
  <r>
    <x v="0"/>
    <x v="0"/>
    <x v="0"/>
    <x v="0"/>
    <x v="382"/>
    <x v="631"/>
    <n v="0"/>
    <x v="0"/>
    <x v="0"/>
    <x v="0"/>
    <x v="0"/>
    <x v="0"/>
    <x v="0"/>
    <x v="0"/>
    <x v="3"/>
    <x v="0"/>
    <x v="7"/>
  </r>
  <r>
    <x v="0"/>
    <x v="0"/>
    <x v="0"/>
    <x v="0"/>
    <x v="1"/>
    <x v="869"/>
    <n v="0"/>
    <x v="0"/>
    <x v="0"/>
    <x v="0"/>
    <x v="0"/>
    <x v="0"/>
    <x v="0"/>
    <x v="0"/>
    <x v="3"/>
    <x v="0"/>
    <x v="1"/>
  </r>
  <r>
    <x v="0"/>
    <x v="0"/>
    <x v="0"/>
    <x v="0"/>
    <x v="212"/>
    <x v="1309"/>
    <n v="0"/>
    <x v="0"/>
    <x v="0"/>
    <x v="0"/>
    <x v="0"/>
    <x v="0"/>
    <x v="0"/>
    <x v="0"/>
    <x v="0"/>
    <x v="0"/>
    <x v="3"/>
  </r>
  <r>
    <x v="0"/>
    <x v="0"/>
    <x v="0"/>
    <x v="0"/>
    <x v="469"/>
    <x v="1280"/>
    <n v="0"/>
    <x v="0"/>
    <x v="0"/>
    <x v="0"/>
    <x v="0"/>
    <x v="0"/>
    <x v="0"/>
    <x v="0"/>
    <x v="3"/>
    <x v="0"/>
    <x v="6"/>
  </r>
  <r>
    <x v="0"/>
    <x v="0"/>
    <x v="0"/>
    <x v="0"/>
    <x v="5"/>
    <x v="230"/>
    <n v="9469.0499999999993"/>
    <x v="0"/>
    <x v="0"/>
    <x v="0"/>
    <x v="0"/>
    <x v="0"/>
    <x v="0"/>
    <x v="0"/>
    <x v="2"/>
    <x v="0"/>
    <x v="1"/>
  </r>
  <r>
    <x v="0"/>
    <x v="0"/>
    <x v="0"/>
    <x v="0"/>
    <x v="599"/>
    <x v="1148"/>
    <n v="0"/>
    <x v="0"/>
    <x v="0"/>
    <x v="0"/>
    <x v="0"/>
    <x v="0"/>
    <x v="0"/>
    <x v="0"/>
    <x v="3"/>
    <x v="1"/>
    <x v="1"/>
  </r>
  <r>
    <x v="0"/>
    <x v="0"/>
    <x v="0"/>
    <x v="0"/>
    <x v="489"/>
    <x v="864"/>
    <n v="1414076.53"/>
    <x v="0"/>
    <x v="0"/>
    <x v="0"/>
    <x v="0"/>
    <x v="0"/>
    <x v="0"/>
    <x v="0"/>
    <x v="1"/>
    <x v="0"/>
    <x v="6"/>
  </r>
  <r>
    <x v="0"/>
    <x v="0"/>
    <x v="0"/>
    <x v="0"/>
    <x v="13"/>
    <x v="734"/>
    <n v="0"/>
    <x v="0"/>
    <x v="0"/>
    <x v="0"/>
    <x v="0"/>
    <x v="0"/>
    <x v="0"/>
    <x v="0"/>
    <x v="3"/>
    <x v="0"/>
    <x v="4"/>
  </r>
  <r>
    <x v="0"/>
    <x v="0"/>
    <x v="0"/>
    <x v="0"/>
    <x v="139"/>
    <x v="398"/>
    <n v="6602374.6299999999"/>
    <x v="0"/>
    <x v="0"/>
    <x v="0"/>
    <x v="0"/>
    <x v="0"/>
    <x v="0"/>
    <x v="0"/>
    <x v="0"/>
    <x v="0"/>
    <x v="6"/>
  </r>
  <r>
    <x v="0"/>
    <x v="0"/>
    <x v="0"/>
    <x v="0"/>
    <x v="350"/>
    <x v="575"/>
    <n v="440553.08"/>
    <x v="0"/>
    <x v="0"/>
    <x v="0"/>
    <x v="0"/>
    <x v="0"/>
    <x v="0"/>
    <x v="0"/>
    <x v="2"/>
    <x v="0"/>
    <x v="6"/>
  </r>
  <r>
    <x v="0"/>
    <x v="0"/>
    <x v="0"/>
    <x v="0"/>
    <x v="18"/>
    <x v="790"/>
    <n v="0"/>
    <x v="0"/>
    <x v="0"/>
    <x v="0"/>
    <x v="0"/>
    <x v="0"/>
    <x v="0"/>
    <x v="0"/>
    <x v="3"/>
    <x v="0"/>
    <x v="3"/>
  </r>
  <r>
    <x v="0"/>
    <x v="0"/>
    <x v="0"/>
    <x v="0"/>
    <x v="179"/>
    <x v="1282"/>
    <n v="0"/>
    <x v="0"/>
    <x v="0"/>
    <x v="0"/>
    <x v="0"/>
    <x v="0"/>
    <x v="0"/>
    <x v="0"/>
    <x v="3"/>
    <x v="0"/>
    <x v="5"/>
  </r>
  <r>
    <x v="0"/>
    <x v="0"/>
    <x v="0"/>
    <x v="0"/>
    <x v="320"/>
    <x v="516"/>
    <n v="0"/>
    <x v="0"/>
    <x v="0"/>
    <x v="0"/>
    <x v="0"/>
    <x v="0"/>
    <x v="0"/>
    <x v="0"/>
    <x v="0"/>
    <x v="0"/>
    <x v="7"/>
  </r>
  <r>
    <x v="0"/>
    <x v="0"/>
    <x v="0"/>
    <x v="0"/>
    <x v="25"/>
    <x v="27"/>
    <n v="1110188.07"/>
    <x v="0"/>
    <x v="0"/>
    <x v="0"/>
    <x v="0"/>
    <x v="0"/>
    <x v="0"/>
    <x v="0"/>
    <x v="3"/>
    <x v="1"/>
    <x v="3"/>
  </r>
  <r>
    <x v="0"/>
    <x v="0"/>
    <x v="0"/>
    <x v="0"/>
    <x v="41"/>
    <x v="1157"/>
    <n v="0"/>
    <x v="0"/>
    <x v="0"/>
    <x v="0"/>
    <x v="0"/>
    <x v="0"/>
    <x v="0"/>
    <x v="0"/>
    <x v="3"/>
    <x v="0"/>
    <x v="7"/>
  </r>
  <r>
    <x v="0"/>
    <x v="0"/>
    <x v="0"/>
    <x v="0"/>
    <x v="187"/>
    <x v="276"/>
    <n v="0"/>
    <x v="0"/>
    <x v="0"/>
    <x v="0"/>
    <x v="0"/>
    <x v="0"/>
    <x v="0"/>
    <x v="0"/>
    <x v="0"/>
    <x v="0"/>
    <x v="1"/>
  </r>
  <r>
    <x v="0"/>
    <x v="0"/>
    <x v="0"/>
    <x v="0"/>
    <x v="261"/>
    <x v="1106"/>
    <n v="0"/>
    <x v="0"/>
    <x v="0"/>
    <x v="0"/>
    <x v="0"/>
    <x v="0"/>
    <x v="0"/>
    <x v="0"/>
    <x v="3"/>
    <x v="0"/>
    <x v="0"/>
  </r>
  <r>
    <x v="0"/>
    <x v="0"/>
    <x v="0"/>
    <x v="0"/>
    <x v="11"/>
    <x v="240"/>
    <n v="0"/>
    <x v="0"/>
    <x v="0"/>
    <x v="0"/>
    <x v="0"/>
    <x v="0"/>
    <x v="0"/>
    <x v="0"/>
    <x v="3"/>
    <x v="0"/>
    <x v="2"/>
  </r>
  <r>
    <x v="0"/>
    <x v="0"/>
    <x v="0"/>
    <x v="0"/>
    <x v="115"/>
    <x v="145"/>
    <n v="0"/>
    <x v="0"/>
    <x v="0"/>
    <x v="0"/>
    <x v="0"/>
    <x v="0"/>
    <x v="0"/>
    <x v="0"/>
    <x v="0"/>
    <x v="0"/>
    <x v="4"/>
  </r>
  <r>
    <x v="0"/>
    <x v="0"/>
    <x v="0"/>
    <x v="0"/>
    <x v="488"/>
    <x v="863"/>
    <n v="0"/>
    <x v="0"/>
    <x v="0"/>
    <x v="0"/>
    <x v="0"/>
    <x v="0"/>
    <x v="0"/>
    <x v="0"/>
    <x v="0"/>
    <x v="0"/>
    <x v="0"/>
  </r>
  <r>
    <x v="0"/>
    <x v="0"/>
    <x v="0"/>
    <x v="0"/>
    <x v="65"/>
    <x v="79"/>
    <n v="0"/>
    <x v="0"/>
    <x v="0"/>
    <x v="0"/>
    <x v="0"/>
    <x v="0"/>
    <x v="0"/>
    <x v="0"/>
    <x v="1"/>
    <x v="1"/>
    <x v="6"/>
  </r>
  <r>
    <x v="0"/>
    <x v="0"/>
    <x v="0"/>
    <x v="0"/>
    <x v="73"/>
    <x v="183"/>
    <n v="0"/>
    <x v="0"/>
    <x v="0"/>
    <x v="0"/>
    <x v="0"/>
    <x v="0"/>
    <x v="0"/>
    <x v="0"/>
    <x v="0"/>
    <x v="0"/>
    <x v="0"/>
  </r>
  <r>
    <x v="0"/>
    <x v="0"/>
    <x v="0"/>
    <x v="0"/>
    <x v="41"/>
    <x v="1109"/>
    <n v="0"/>
    <x v="0"/>
    <x v="0"/>
    <x v="0"/>
    <x v="0"/>
    <x v="0"/>
    <x v="0"/>
    <x v="0"/>
    <x v="3"/>
    <x v="0"/>
    <x v="3"/>
  </r>
  <r>
    <x v="0"/>
    <x v="0"/>
    <x v="0"/>
    <x v="0"/>
    <x v="11"/>
    <x v="816"/>
    <n v="0"/>
    <x v="0"/>
    <x v="0"/>
    <x v="0"/>
    <x v="0"/>
    <x v="0"/>
    <x v="0"/>
    <x v="0"/>
    <x v="1"/>
    <x v="0"/>
    <x v="4"/>
  </r>
  <r>
    <x v="0"/>
    <x v="0"/>
    <x v="0"/>
    <x v="0"/>
    <x v="112"/>
    <x v="141"/>
    <n v="0"/>
    <x v="0"/>
    <x v="0"/>
    <x v="0"/>
    <x v="0"/>
    <x v="0"/>
    <x v="0"/>
    <x v="0"/>
    <x v="3"/>
    <x v="0"/>
    <x v="5"/>
  </r>
  <r>
    <x v="0"/>
    <x v="0"/>
    <x v="0"/>
    <x v="0"/>
    <x v="39"/>
    <x v="44"/>
    <n v="0"/>
    <x v="0"/>
    <x v="0"/>
    <x v="0"/>
    <x v="0"/>
    <x v="0"/>
    <x v="0"/>
    <x v="0"/>
    <x v="3"/>
    <x v="1"/>
    <x v="7"/>
  </r>
  <r>
    <x v="0"/>
    <x v="0"/>
    <x v="0"/>
    <x v="0"/>
    <x v="41"/>
    <x v="1150"/>
    <n v="271363.46000000002"/>
    <x v="0"/>
    <x v="0"/>
    <x v="0"/>
    <x v="0"/>
    <x v="0"/>
    <x v="0"/>
    <x v="0"/>
    <x v="3"/>
    <x v="0"/>
    <x v="4"/>
  </r>
  <r>
    <x v="0"/>
    <x v="0"/>
    <x v="0"/>
    <x v="0"/>
    <x v="139"/>
    <x v="1271"/>
    <n v="504088345.04000002"/>
    <x v="0"/>
    <x v="0"/>
    <x v="0"/>
    <x v="0"/>
    <x v="0"/>
    <x v="0"/>
    <x v="0"/>
    <x v="3"/>
    <x v="2"/>
    <x v="2"/>
  </r>
  <r>
    <x v="0"/>
    <x v="0"/>
    <x v="0"/>
    <x v="0"/>
    <x v="18"/>
    <x v="837"/>
    <n v="9796862.5600000005"/>
    <x v="0"/>
    <x v="0"/>
    <x v="0"/>
    <x v="0"/>
    <x v="0"/>
    <x v="0"/>
    <x v="0"/>
    <x v="3"/>
    <x v="0"/>
    <x v="5"/>
  </r>
  <r>
    <x v="0"/>
    <x v="0"/>
    <x v="0"/>
    <x v="0"/>
    <x v="483"/>
    <x v="857"/>
    <n v="3000158.26"/>
    <x v="0"/>
    <x v="0"/>
    <x v="0"/>
    <x v="0"/>
    <x v="0"/>
    <x v="0"/>
    <x v="0"/>
    <x v="1"/>
    <x v="1"/>
    <x v="1"/>
  </r>
  <r>
    <x v="0"/>
    <x v="0"/>
    <x v="0"/>
    <x v="0"/>
    <x v="378"/>
    <x v="1022"/>
    <n v="0"/>
    <x v="0"/>
    <x v="0"/>
    <x v="0"/>
    <x v="0"/>
    <x v="0"/>
    <x v="0"/>
    <x v="0"/>
    <x v="3"/>
    <x v="0"/>
    <x v="0"/>
  </r>
  <r>
    <x v="0"/>
    <x v="0"/>
    <x v="0"/>
    <x v="0"/>
    <x v="329"/>
    <x v="530"/>
    <n v="4558902.09"/>
    <x v="0"/>
    <x v="0"/>
    <x v="0"/>
    <x v="0"/>
    <x v="0"/>
    <x v="0"/>
    <x v="0"/>
    <x v="3"/>
    <x v="0"/>
    <x v="5"/>
  </r>
  <r>
    <x v="0"/>
    <x v="0"/>
    <x v="0"/>
    <x v="0"/>
    <x v="261"/>
    <x v="414"/>
    <n v="0"/>
    <x v="0"/>
    <x v="0"/>
    <x v="0"/>
    <x v="0"/>
    <x v="0"/>
    <x v="0"/>
    <x v="0"/>
    <x v="3"/>
    <x v="0"/>
    <x v="6"/>
  </r>
  <r>
    <x v="0"/>
    <x v="0"/>
    <x v="0"/>
    <x v="0"/>
    <x v="564"/>
    <x v="1053"/>
    <n v="0"/>
    <x v="0"/>
    <x v="0"/>
    <x v="0"/>
    <x v="0"/>
    <x v="0"/>
    <x v="0"/>
    <x v="0"/>
    <x v="0"/>
    <x v="0"/>
    <x v="3"/>
  </r>
  <r>
    <x v="0"/>
    <x v="0"/>
    <x v="0"/>
    <x v="0"/>
    <x v="11"/>
    <x v="866"/>
    <n v="0"/>
    <x v="0"/>
    <x v="0"/>
    <x v="0"/>
    <x v="0"/>
    <x v="0"/>
    <x v="0"/>
    <x v="0"/>
    <x v="3"/>
    <x v="0"/>
    <x v="3"/>
  </r>
  <r>
    <x v="0"/>
    <x v="0"/>
    <x v="0"/>
    <x v="0"/>
    <x v="389"/>
    <x v="643"/>
    <n v="5189849.6900000004"/>
    <x v="0"/>
    <x v="0"/>
    <x v="0"/>
    <x v="0"/>
    <x v="0"/>
    <x v="0"/>
    <x v="0"/>
    <x v="2"/>
    <x v="1"/>
    <x v="2"/>
  </r>
  <r>
    <x v="0"/>
    <x v="0"/>
    <x v="0"/>
    <x v="0"/>
    <x v="18"/>
    <x v="1067"/>
    <n v="22743055.16"/>
    <x v="0"/>
    <x v="0"/>
    <x v="0"/>
    <x v="0"/>
    <x v="0"/>
    <x v="0"/>
    <x v="0"/>
    <x v="3"/>
    <x v="0"/>
    <x v="2"/>
  </r>
  <r>
    <x v="0"/>
    <x v="0"/>
    <x v="0"/>
    <x v="0"/>
    <x v="466"/>
    <x v="806"/>
    <n v="0"/>
    <x v="0"/>
    <x v="0"/>
    <x v="0"/>
    <x v="0"/>
    <x v="0"/>
    <x v="0"/>
    <x v="0"/>
    <x v="1"/>
    <x v="0"/>
    <x v="4"/>
  </r>
  <r>
    <x v="0"/>
    <x v="0"/>
    <x v="0"/>
    <x v="0"/>
    <x v="118"/>
    <x v="149"/>
    <n v="110441.02"/>
    <x v="0"/>
    <x v="0"/>
    <x v="0"/>
    <x v="0"/>
    <x v="0"/>
    <x v="0"/>
    <x v="0"/>
    <x v="3"/>
    <x v="0"/>
    <x v="5"/>
  </r>
  <r>
    <x v="0"/>
    <x v="0"/>
    <x v="0"/>
    <x v="0"/>
    <x v="370"/>
    <x v="611"/>
    <n v="0"/>
    <x v="0"/>
    <x v="0"/>
    <x v="0"/>
    <x v="0"/>
    <x v="0"/>
    <x v="0"/>
    <x v="0"/>
    <x v="2"/>
    <x v="0"/>
    <x v="0"/>
  </r>
  <r>
    <x v="0"/>
    <x v="0"/>
    <x v="0"/>
    <x v="0"/>
    <x v="589"/>
    <x v="1118"/>
    <n v="0"/>
    <x v="0"/>
    <x v="0"/>
    <x v="0"/>
    <x v="0"/>
    <x v="0"/>
    <x v="0"/>
    <x v="0"/>
    <x v="1"/>
    <x v="0"/>
    <x v="5"/>
  </r>
  <r>
    <x v="0"/>
    <x v="0"/>
    <x v="0"/>
    <x v="0"/>
    <x v="527"/>
    <x v="964"/>
    <n v="0.37"/>
    <x v="0"/>
    <x v="0"/>
    <x v="0"/>
    <x v="0"/>
    <x v="0"/>
    <x v="0"/>
    <x v="0"/>
    <x v="3"/>
    <x v="0"/>
    <x v="1"/>
  </r>
  <r>
    <x v="0"/>
    <x v="0"/>
    <x v="0"/>
    <x v="0"/>
    <x v="163"/>
    <x v="242"/>
    <n v="54973468.719999999"/>
    <x v="0"/>
    <x v="0"/>
    <x v="0"/>
    <x v="0"/>
    <x v="0"/>
    <x v="0"/>
    <x v="0"/>
    <x v="3"/>
    <x v="2"/>
    <x v="4"/>
  </r>
  <r>
    <x v="0"/>
    <x v="0"/>
    <x v="0"/>
    <x v="0"/>
    <x v="581"/>
    <x v="1097"/>
    <n v="-10306230.32"/>
    <x v="0"/>
    <x v="0"/>
    <x v="0"/>
    <x v="0"/>
    <x v="0"/>
    <x v="0"/>
    <x v="0"/>
    <x v="3"/>
    <x v="0"/>
    <x v="7"/>
  </r>
  <r>
    <x v="0"/>
    <x v="0"/>
    <x v="0"/>
    <x v="0"/>
    <x v="18"/>
    <x v="496"/>
    <n v="21259011"/>
    <x v="0"/>
    <x v="0"/>
    <x v="0"/>
    <x v="0"/>
    <x v="0"/>
    <x v="0"/>
    <x v="0"/>
    <x v="3"/>
    <x v="0"/>
    <x v="5"/>
  </r>
  <r>
    <x v="0"/>
    <x v="0"/>
    <x v="0"/>
    <x v="0"/>
    <x v="465"/>
    <x v="800"/>
    <n v="734616.49"/>
    <x v="0"/>
    <x v="0"/>
    <x v="0"/>
    <x v="0"/>
    <x v="0"/>
    <x v="0"/>
    <x v="0"/>
    <x v="3"/>
    <x v="1"/>
    <x v="6"/>
  </r>
  <r>
    <x v="0"/>
    <x v="0"/>
    <x v="0"/>
    <x v="0"/>
    <x v="44"/>
    <x v="542"/>
    <n v="3628.58"/>
    <x v="0"/>
    <x v="0"/>
    <x v="0"/>
    <x v="0"/>
    <x v="0"/>
    <x v="0"/>
    <x v="0"/>
    <x v="0"/>
    <x v="0"/>
    <x v="2"/>
  </r>
  <r>
    <x v="0"/>
    <x v="0"/>
    <x v="0"/>
    <x v="0"/>
    <x v="285"/>
    <x v="465"/>
    <n v="161460.49"/>
    <x v="0"/>
    <x v="0"/>
    <x v="0"/>
    <x v="0"/>
    <x v="0"/>
    <x v="0"/>
    <x v="0"/>
    <x v="4"/>
    <x v="1"/>
    <x v="2"/>
  </r>
  <r>
    <x v="0"/>
    <x v="0"/>
    <x v="0"/>
    <x v="0"/>
    <x v="41"/>
    <x v="1105"/>
    <n v="0"/>
    <x v="0"/>
    <x v="0"/>
    <x v="0"/>
    <x v="0"/>
    <x v="0"/>
    <x v="0"/>
    <x v="0"/>
    <x v="3"/>
    <x v="0"/>
    <x v="1"/>
  </r>
  <r>
    <x v="0"/>
    <x v="0"/>
    <x v="0"/>
    <x v="0"/>
    <x v="227"/>
    <x v="341"/>
    <n v="38975814.579999998"/>
    <x v="0"/>
    <x v="0"/>
    <x v="0"/>
    <x v="0"/>
    <x v="0"/>
    <x v="0"/>
    <x v="0"/>
    <x v="3"/>
    <x v="0"/>
    <x v="0"/>
  </r>
  <r>
    <x v="0"/>
    <x v="0"/>
    <x v="0"/>
    <x v="0"/>
    <x v="60"/>
    <x v="182"/>
    <n v="0"/>
    <x v="0"/>
    <x v="0"/>
    <x v="0"/>
    <x v="0"/>
    <x v="0"/>
    <x v="0"/>
    <x v="0"/>
    <x v="0"/>
    <x v="0"/>
    <x v="2"/>
  </r>
  <r>
    <x v="0"/>
    <x v="0"/>
    <x v="0"/>
    <x v="0"/>
    <x v="0"/>
    <x v="369"/>
    <n v="0"/>
    <x v="0"/>
    <x v="0"/>
    <x v="0"/>
    <x v="0"/>
    <x v="0"/>
    <x v="0"/>
    <x v="0"/>
    <x v="3"/>
    <x v="0"/>
    <x v="3"/>
  </r>
  <r>
    <x v="0"/>
    <x v="0"/>
    <x v="0"/>
    <x v="0"/>
    <x v="9"/>
    <x v="9"/>
    <n v="0"/>
    <x v="0"/>
    <x v="0"/>
    <x v="0"/>
    <x v="0"/>
    <x v="0"/>
    <x v="0"/>
    <x v="0"/>
    <x v="0"/>
    <x v="0"/>
    <x v="2"/>
  </r>
  <r>
    <x v="0"/>
    <x v="0"/>
    <x v="0"/>
    <x v="0"/>
    <x v="1"/>
    <x v="125"/>
    <n v="6034.05"/>
    <x v="0"/>
    <x v="0"/>
    <x v="0"/>
    <x v="0"/>
    <x v="0"/>
    <x v="0"/>
    <x v="0"/>
    <x v="3"/>
    <x v="0"/>
    <x v="1"/>
  </r>
  <r>
    <x v="0"/>
    <x v="0"/>
    <x v="0"/>
    <x v="0"/>
    <x v="86"/>
    <x v="104"/>
    <n v="75466.39"/>
    <x v="0"/>
    <x v="0"/>
    <x v="0"/>
    <x v="0"/>
    <x v="0"/>
    <x v="0"/>
    <x v="0"/>
    <x v="0"/>
    <x v="0"/>
    <x v="6"/>
  </r>
  <r>
    <x v="0"/>
    <x v="0"/>
    <x v="0"/>
    <x v="0"/>
    <x v="41"/>
    <x v="872"/>
    <n v="0"/>
    <x v="0"/>
    <x v="0"/>
    <x v="0"/>
    <x v="0"/>
    <x v="0"/>
    <x v="0"/>
    <x v="0"/>
    <x v="3"/>
    <x v="0"/>
    <x v="2"/>
  </r>
  <r>
    <x v="0"/>
    <x v="0"/>
    <x v="0"/>
    <x v="0"/>
    <x v="148"/>
    <x v="204"/>
    <n v="917454.25"/>
    <x v="0"/>
    <x v="0"/>
    <x v="0"/>
    <x v="0"/>
    <x v="0"/>
    <x v="0"/>
    <x v="0"/>
    <x v="3"/>
    <x v="1"/>
    <x v="1"/>
  </r>
  <r>
    <x v="0"/>
    <x v="0"/>
    <x v="0"/>
    <x v="0"/>
    <x v="18"/>
    <x v="1236"/>
    <n v="0"/>
    <x v="0"/>
    <x v="0"/>
    <x v="0"/>
    <x v="0"/>
    <x v="0"/>
    <x v="0"/>
    <x v="0"/>
    <x v="3"/>
    <x v="0"/>
    <x v="4"/>
  </r>
  <r>
    <x v="0"/>
    <x v="0"/>
    <x v="0"/>
    <x v="0"/>
    <x v="11"/>
    <x v="645"/>
    <n v="0"/>
    <x v="0"/>
    <x v="0"/>
    <x v="0"/>
    <x v="0"/>
    <x v="0"/>
    <x v="0"/>
    <x v="0"/>
    <x v="3"/>
    <x v="0"/>
    <x v="2"/>
  </r>
  <r>
    <x v="0"/>
    <x v="0"/>
    <x v="0"/>
    <x v="0"/>
    <x v="68"/>
    <x v="83"/>
    <n v="3352.04"/>
    <x v="0"/>
    <x v="0"/>
    <x v="0"/>
    <x v="0"/>
    <x v="0"/>
    <x v="0"/>
    <x v="0"/>
    <x v="0"/>
    <x v="0"/>
    <x v="6"/>
  </r>
  <r>
    <x v="0"/>
    <x v="0"/>
    <x v="0"/>
    <x v="0"/>
    <x v="137"/>
    <x v="186"/>
    <n v="0"/>
    <x v="0"/>
    <x v="0"/>
    <x v="0"/>
    <x v="0"/>
    <x v="0"/>
    <x v="0"/>
    <x v="0"/>
    <x v="5"/>
    <x v="0"/>
    <x v="4"/>
  </r>
  <r>
    <x v="0"/>
    <x v="0"/>
    <x v="0"/>
    <x v="0"/>
    <x v="162"/>
    <x v="241"/>
    <n v="0"/>
    <x v="0"/>
    <x v="0"/>
    <x v="0"/>
    <x v="0"/>
    <x v="0"/>
    <x v="0"/>
    <x v="0"/>
    <x v="3"/>
    <x v="1"/>
    <x v="7"/>
  </r>
  <r>
    <x v="0"/>
    <x v="0"/>
    <x v="0"/>
    <x v="0"/>
    <x v="211"/>
    <x v="311"/>
    <n v="0"/>
    <x v="0"/>
    <x v="0"/>
    <x v="0"/>
    <x v="0"/>
    <x v="0"/>
    <x v="0"/>
    <x v="0"/>
    <x v="0"/>
    <x v="1"/>
    <x v="4"/>
  </r>
  <r>
    <x v="0"/>
    <x v="0"/>
    <x v="0"/>
    <x v="0"/>
    <x v="212"/>
    <x v="314"/>
    <n v="0"/>
    <x v="0"/>
    <x v="0"/>
    <x v="0"/>
    <x v="0"/>
    <x v="0"/>
    <x v="0"/>
    <x v="0"/>
    <x v="0"/>
    <x v="0"/>
    <x v="6"/>
  </r>
  <r>
    <x v="0"/>
    <x v="0"/>
    <x v="0"/>
    <x v="0"/>
    <x v="383"/>
    <x v="1030"/>
    <n v="4376651.8600000003"/>
    <x v="0"/>
    <x v="0"/>
    <x v="0"/>
    <x v="0"/>
    <x v="0"/>
    <x v="0"/>
    <x v="0"/>
    <x v="3"/>
    <x v="1"/>
    <x v="3"/>
  </r>
  <r>
    <x v="0"/>
    <x v="0"/>
    <x v="0"/>
    <x v="0"/>
    <x v="18"/>
    <x v="756"/>
    <n v="0"/>
    <x v="0"/>
    <x v="0"/>
    <x v="0"/>
    <x v="0"/>
    <x v="0"/>
    <x v="0"/>
    <x v="0"/>
    <x v="3"/>
    <x v="0"/>
    <x v="1"/>
  </r>
  <r>
    <x v="0"/>
    <x v="0"/>
    <x v="0"/>
    <x v="0"/>
    <x v="11"/>
    <x v="910"/>
    <n v="100298977.03"/>
    <x v="0"/>
    <x v="0"/>
    <x v="0"/>
    <x v="0"/>
    <x v="0"/>
    <x v="0"/>
    <x v="0"/>
    <x v="1"/>
    <x v="0"/>
    <x v="3"/>
  </r>
  <r>
    <x v="0"/>
    <x v="0"/>
    <x v="0"/>
    <x v="0"/>
    <x v="653"/>
    <x v="1356"/>
    <n v="0"/>
    <x v="0"/>
    <x v="0"/>
    <x v="0"/>
    <x v="0"/>
    <x v="0"/>
    <x v="0"/>
    <x v="0"/>
    <x v="3"/>
    <x v="0"/>
    <x v="3"/>
  </r>
  <r>
    <x v="0"/>
    <x v="0"/>
    <x v="0"/>
    <x v="0"/>
    <x v="1"/>
    <x v="1135"/>
    <n v="0"/>
    <x v="0"/>
    <x v="0"/>
    <x v="0"/>
    <x v="0"/>
    <x v="0"/>
    <x v="0"/>
    <x v="0"/>
    <x v="3"/>
    <x v="0"/>
    <x v="6"/>
  </r>
  <r>
    <x v="0"/>
    <x v="0"/>
    <x v="0"/>
    <x v="0"/>
    <x v="16"/>
    <x v="1246"/>
    <n v="0"/>
    <x v="0"/>
    <x v="0"/>
    <x v="0"/>
    <x v="0"/>
    <x v="0"/>
    <x v="0"/>
    <x v="0"/>
    <x v="4"/>
    <x v="1"/>
    <x v="0"/>
  </r>
  <r>
    <x v="0"/>
    <x v="0"/>
    <x v="0"/>
    <x v="0"/>
    <x v="93"/>
    <x v="218"/>
    <n v="0"/>
    <x v="0"/>
    <x v="0"/>
    <x v="0"/>
    <x v="0"/>
    <x v="0"/>
    <x v="0"/>
    <x v="0"/>
    <x v="0"/>
    <x v="0"/>
    <x v="7"/>
  </r>
  <r>
    <x v="0"/>
    <x v="0"/>
    <x v="0"/>
    <x v="0"/>
    <x v="32"/>
    <x v="1353"/>
    <n v="1872653.39"/>
    <x v="0"/>
    <x v="0"/>
    <x v="0"/>
    <x v="0"/>
    <x v="0"/>
    <x v="0"/>
    <x v="0"/>
    <x v="3"/>
    <x v="0"/>
    <x v="6"/>
  </r>
  <r>
    <x v="0"/>
    <x v="0"/>
    <x v="0"/>
    <x v="0"/>
    <x v="7"/>
    <x v="1339"/>
    <n v="0"/>
    <x v="0"/>
    <x v="0"/>
    <x v="0"/>
    <x v="0"/>
    <x v="0"/>
    <x v="0"/>
    <x v="0"/>
    <x v="0"/>
    <x v="0"/>
    <x v="6"/>
  </r>
  <r>
    <x v="0"/>
    <x v="0"/>
    <x v="0"/>
    <x v="0"/>
    <x v="243"/>
    <x v="382"/>
    <n v="0"/>
    <x v="0"/>
    <x v="0"/>
    <x v="0"/>
    <x v="0"/>
    <x v="0"/>
    <x v="0"/>
    <x v="0"/>
    <x v="3"/>
    <x v="0"/>
    <x v="4"/>
  </r>
  <r>
    <x v="0"/>
    <x v="0"/>
    <x v="0"/>
    <x v="0"/>
    <x v="13"/>
    <x v="767"/>
    <n v="0"/>
    <x v="0"/>
    <x v="0"/>
    <x v="0"/>
    <x v="0"/>
    <x v="0"/>
    <x v="0"/>
    <x v="0"/>
    <x v="3"/>
    <x v="0"/>
    <x v="3"/>
  </r>
  <r>
    <x v="0"/>
    <x v="0"/>
    <x v="0"/>
    <x v="0"/>
    <x v="359"/>
    <x v="592"/>
    <n v="458514.41"/>
    <x v="0"/>
    <x v="0"/>
    <x v="0"/>
    <x v="0"/>
    <x v="0"/>
    <x v="0"/>
    <x v="0"/>
    <x v="2"/>
    <x v="1"/>
    <x v="4"/>
  </r>
  <r>
    <x v="0"/>
    <x v="0"/>
    <x v="0"/>
    <x v="0"/>
    <x v="41"/>
    <x v="1369"/>
    <n v="0"/>
    <x v="0"/>
    <x v="0"/>
    <x v="0"/>
    <x v="0"/>
    <x v="0"/>
    <x v="0"/>
    <x v="0"/>
    <x v="3"/>
    <x v="0"/>
    <x v="0"/>
  </r>
  <r>
    <x v="0"/>
    <x v="0"/>
    <x v="0"/>
    <x v="0"/>
    <x v="423"/>
    <x v="703"/>
    <n v="0"/>
    <x v="0"/>
    <x v="0"/>
    <x v="0"/>
    <x v="0"/>
    <x v="0"/>
    <x v="0"/>
    <x v="0"/>
    <x v="2"/>
    <x v="1"/>
    <x v="5"/>
  </r>
  <r>
    <x v="0"/>
    <x v="0"/>
    <x v="0"/>
    <x v="0"/>
    <x v="130"/>
    <x v="929"/>
    <n v="499816.48"/>
    <x v="0"/>
    <x v="0"/>
    <x v="0"/>
    <x v="0"/>
    <x v="0"/>
    <x v="0"/>
    <x v="0"/>
    <x v="1"/>
    <x v="0"/>
    <x v="7"/>
  </r>
  <r>
    <x v="0"/>
    <x v="0"/>
    <x v="0"/>
    <x v="0"/>
    <x v="551"/>
    <x v="1015"/>
    <n v="0"/>
    <x v="0"/>
    <x v="0"/>
    <x v="0"/>
    <x v="0"/>
    <x v="0"/>
    <x v="0"/>
    <x v="0"/>
    <x v="0"/>
    <x v="0"/>
    <x v="3"/>
  </r>
  <r>
    <x v="0"/>
    <x v="0"/>
    <x v="0"/>
    <x v="0"/>
    <x v="13"/>
    <x v="1056"/>
    <n v="0"/>
    <x v="0"/>
    <x v="0"/>
    <x v="0"/>
    <x v="0"/>
    <x v="0"/>
    <x v="0"/>
    <x v="0"/>
    <x v="3"/>
    <x v="0"/>
    <x v="7"/>
  </r>
  <r>
    <x v="0"/>
    <x v="0"/>
    <x v="0"/>
    <x v="0"/>
    <x v="225"/>
    <x v="338"/>
    <n v="-1058.73"/>
    <x v="0"/>
    <x v="0"/>
    <x v="0"/>
    <x v="0"/>
    <x v="0"/>
    <x v="0"/>
    <x v="0"/>
    <x v="3"/>
    <x v="0"/>
    <x v="3"/>
  </r>
  <r>
    <x v="0"/>
    <x v="0"/>
    <x v="0"/>
    <x v="0"/>
    <x v="18"/>
    <x v="688"/>
    <n v="809369.62"/>
    <x v="0"/>
    <x v="0"/>
    <x v="0"/>
    <x v="0"/>
    <x v="0"/>
    <x v="0"/>
    <x v="0"/>
    <x v="3"/>
    <x v="0"/>
    <x v="5"/>
  </r>
  <r>
    <x v="0"/>
    <x v="0"/>
    <x v="0"/>
    <x v="0"/>
    <x v="477"/>
    <x v="843"/>
    <n v="0"/>
    <x v="0"/>
    <x v="0"/>
    <x v="0"/>
    <x v="0"/>
    <x v="0"/>
    <x v="0"/>
    <x v="0"/>
    <x v="1"/>
    <x v="1"/>
    <x v="4"/>
  </r>
  <r>
    <x v="0"/>
    <x v="0"/>
    <x v="0"/>
    <x v="0"/>
    <x v="5"/>
    <x v="1001"/>
    <n v="1943364.96"/>
    <x v="0"/>
    <x v="0"/>
    <x v="0"/>
    <x v="0"/>
    <x v="0"/>
    <x v="0"/>
    <x v="0"/>
    <x v="3"/>
    <x v="1"/>
    <x v="2"/>
  </r>
  <r>
    <x v="0"/>
    <x v="0"/>
    <x v="0"/>
    <x v="0"/>
    <x v="317"/>
    <x v="512"/>
    <n v="9234687.8200000003"/>
    <x v="0"/>
    <x v="0"/>
    <x v="0"/>
    <x v="0"/>
    <x v="0"/>
    <x v="0"/>
    <x v="0"/>
    <x v="4"/>
    <x v="2"/>
    <x v="6"/>
  </r>
  <r>
    <x v="0"/>
    <x v="0"/>
    <x v="0"/>
    <x v="0"/>
    <x v="11"/>
    <x v="240"/>
    <n v="0"/>
    <x v="0"/>
    <x v="0"/>
    <x v="0"/>
    <x v="0"/>
    <x v="0"/>
    <x v="0"/>
    <x v="0"/>
    <x v="3"/>
    <x v="0"/>
    <x v="6"/>
  </r>
  <r>
    <x v="0"/>
    <x v="0"/>
    <x v="0"/>
    <x v="0"/>
    <x v="115"/>
    <x v="1354"/>
    <n v="63938.75"/>
    <x v="0"/>
    <x v="0"/>
    <x v="0"/>
    <x v="0"/>
    <x v="0"/>
    <x v="0"/>
    <x v="0"/>
    <x v="1"/>
    <x v="0"/>
    <x v="4"/>
  </r>
  <r>
    <x v="0"/>
    <x v="0"/>
    <x v="0"/>
    <x v="0"/>
    <x v="214"/>
    <x v="556"/>
    <n v="0"/>
    <x v="0"/>
    <x v="0"/>
    <x v="0"/>
    <x v="0"/>
    <x v="0"/>
    <x v="0"/>
    <x v="0"/>
    <x v="3"/>
    <x v="0"/>
    <x v="0"/>
  </r>
  <r>
    <x v="0"/>
    <x v="0"/>
    <x v="0"/>
    <x v="0"/>
    <x v="509"/>
    <x v="928"/>
    <n v="4115912.13"/>
    <x v="0"/>
    <x v="0"/>
    <x v="0"/>
    <x v="0"/>
    <x v="0"/>
    <x v="0"/>
    <x v="0"/>
    <x v="3"/>
    <x v="0"/>
    <x v="5"/>
  </r>
  <r>
    <x v="0"/>
    <x v="0"/>
    <x v="0"/>
    <x v="0"/>
    <x v="202"/>
    <x v="717"/>
    <n v="2015.82"/>
    <x v="0"/>
    <x v="0"/>
    <x v="0"/>
    <x v="0"/>
    <x v="0"/>
    <x v="0"/>
    <x v="0"/>
    <x v="3"/>
    <x v="0"/>
    <x v="4"/>
  </r>
  <r>
    <x v="0"/>
    <x v="0"/>
    <x v="0"/>
    <x v="0"/>
    <x v="41"/>
    <x v="811"/>
    <n v="0"/>
    <x v="0"/>
    <x v="0"/>
    <x v="0"/>
    <x v="0"/>
    <x v="0"/>
    <x v="0"/>
    <x v="0"/>
    <x v="3"/>
    <x v="0"/>
    <x v="5"/>
  </r>
  <r>
    <x v="0"/>
    <x v="0"/>
    <x v="0"/>
    <x v="0"/>
    <x v="140"/>
    <x v="192"/>
    <n v="0"/>
    <x v="0"/>
    <x v="0"/>
    <x v="0"/>
    <x v="0"/>
    <x v="0"/>
    <x v="0"/>
    <x v="0"/>
    <x v="0"/>
    <x v="0"/>
    <x v="6"/>
  </r>
  <r>
    <x v="0"/>
    <x v="0"/>
    <x v="0"/>
    <x v="0"/>
    <x v="1"/>
    <x v="937"/>
    <n v="2214.17"/>
    <x v="0"/>
    <x v="0"/>
    <x v="0"/>
    <x v="0"/>
    <x v="0"/>
    <x v="0"/>
    <x v="0"/>
    <x v="3"/>
    <x v="0"/>
    <x v="4"/>
  </r>
  <r>
    <x v="0"/>
    <x v="0"/>
    <x v="0"/>
    <x v="0"/>
    <x v="224"/>
    <x v="337"/>
    <n v="1000685.27"/>
    <x v="0"/>
    <x v="0"/>
    <x v="0"/>
    <x v="0"/>
    <x v="0"/>
    <x v="0"/>
    <x v="0"/>
    <x v="4"/>
    <x v="1"/>
    <x v="0"/>
  </r>
  <r>
    <x v="0"/>
    <x v="0"/>
    <x v="0"/>
    <x v="0"/>
    <x v="477"/>
    <x v="843"/>
    <n v="0"/>
    <x v="0"/>
    <x v="0"/>
    <x v="0"/>
    <x v="0"/>
    <x v="0"/>
    <x v="0"/>
    <x v="0"/>
    <x v="1"/>
    <x v="1"/>
    <x v="7"/>
  </r>
  <r>
    <x v="0"/>
    <x v="0"/>
    <x v="0"/>
    <x v="0"/>
    <x v="1"/>
    <x v="1235"/>
    <n v="0"/>
    <x v="0"/>
    <x v="0"/>
    <x v="0"/>
    <x v="0"/>
    <x v="0"/>
    <x v="0"/>
    <x v="0"/>
    <x v="3"/>
    <x v="0"/>
    <x v="4"/>
  </r>
  <r>
    <x v="0"/>
    <x v="0"/>
    <x v="0"/>
    <x v="0"/>
    <x v="18"/>
    <x v="725"/>
    <n v="5275000"/>
    <x v="0"/>
    <x v="0"/>
    <x v="0"/>
    <x v="0"/>
    <x v="0"/>
    <x v="0"/>
    <x v="0"/>
    <x v="1"/>
    <x v="0"/>
    <x v="5"/>
  </r>
  <r>
    <x v="0"/>
    <x v="0"/>
    <x v="0"/>
    <x v="0"/>
    <x v="387"/>
    <x v="641"/>
    <n v="342863.27"/>
    <x v="0"/>
    <x v="0"/>
    <x v="0"/>
    <x v="0"/>
    <x v="0"/>
    <x v="0"/>
    <x v="0"/>
    <x v="2"/>
    <x v="0"/>
    <x v="4"/>
  </r>
  <r>
    <x v="0"/>
    <x v="0"/>
    <x v="0"/>
    <x v="0"/>
    <x v="632"/>
    <x v="1290"/>
    <n v="0"/>
    <x v="0"/>
    <x v="0"/>
    <x v="0"/>
    <x v="0"/>
    <x v="0"/>
    <x v="0"/>
    <x v="0"/>
    <x v="3"/>
    <x v="1"/>
    <x v="7"/>
  </r>
  <r>
    <x v="0"/>
    <x v="0"/>
    <x v="0"/>
    <x v="0"/>
    <x v="63"/>
    <x v="229"/>
    <n v="531402.93000000005"/>
    <x v="0"/>
    <x v="0"/>
    <x v="0"/>
    <x v="0"/>
    <x v="0"/>
    <x v="0"/>
    <x v="0"/>
    <x v="3"/>
    <x v="0"/>
    <x v="5"/>
  </r>
  <r>
    <x v="0"/>
    <x v="0"/>
    <x v="0"/>
    <x v="0"/>
    <x v="139"/>
    <x v="191"/>
    <n v="0"/>
    <x v="0"/>
    <x v="0"/>
    <x v="0"/>
    <x v="0"/>
    <x v="0"/>
    <x v="0"/>
    <x v="0"/>
    <x v="0"/>
    <x v="0"/>
    <x v="6"/>
  </r>
  <r>
    <x v="0"/>
    <x v="0"/>
    <x v="0"/>
    <x v="0"/>
    <x v="11"/>
    <x v="240"/>
    <n v="0"/>
    <x v="0"/>
    <x v="0"/>
    <x v="0"/>
    <x v="0"/>
    <x v="0"/>
    <x v="0"/>
    <x v="0"/>
    <x v="3"/>
    <x v="0"/>
    <x v="5"/>
  </r>
  <r>
    <x v="0"/>
    <x v="0"/>
    <x v="0"/>
    <x v="0"/>
    <x v="231"/>
    <x v="354"/>
    <n v="7471301.1699999999"/>
    <x v="0"/>
    <x v="0"/>
    <x v="0"/>
    <x v="0"/>
    <x v="0"/>
    <x v="0"/>
    <x v="0"/>
    <x v="0"/>
    <x v="1"/>
    <x v="5"/>
  </r>
  <r>
    <x v="0"/>
    <x v="0"/>
    <x v="0"/>
    <x v="0"/>
    <x v="559"/>
    <x v="1046"/>
    <n v="0"/>
    <x v="0"/>
    <x v="0"/>
    <x v="0"/>
    <x v="0"/>
    <x v="0"/>
    <x v="0"/>
    <x v="0"/>
    <x v="3"/>
    <x v="0"/>
    <x v="3"/>
  </r>
  <r>
    <x v="0"/>
    <x v="0"/>
    <x v="0"/>
    <x v="0"/>
    <x v="108"/>
    <x v="613"/>
    <n v="0"/>
    <x v="0"/>
    <x v="0"/>
    <x v="0"/>
    <x v="0"/>
    <x v="0"/>
    <x v="0"/>
    <x v="0"/>
    <x v="2"/>
    <x v="1"/>
    <x v="6"/>
  </r>
  <r>
    <x v="0"/>
    <x v="0"/>
    <x v="0"/>
    <x v="0"/>
    <x v="254"/>
    <x v="402"/>
    <n v="0"/>
    <x v="0"/>
    <x v="0"/>
    <x v="0"/>
    <x v="0"/>
    <x v="0"/>
    <x v="0"/>
    <x v="0"/>
    <x v="3"/>
    <x v="1"/>
    <x v="7"/>
  </r>
  <r>
    <x v="0"/>
    <x v="0"/>
    <x v="0"/>
    <x v="0"/>
    <x v="457"/>
    <x v="784"/>
    <n v="0"/>
    <x v="0"/>
    <x v="0"/>
    <x v="0"/>
    <x v="0"/>
    <x v="0"/>
    <x v="0"/>
    <x v="0"/>
    <x v="1"/>
    <x v="1"/>
    <x v="6"/>
  </r>
  <r>
    <x v="0"/>
    <x v="0"/>
    <x v="0"/>
    <x v="0"/>
    <x v="312"/>
    <x v="504"/>
    <n v="5301051.1100000003"/>
    <x v="0"/>
    <x v="0"/>
    <x v="0"/>
    <x v="0"/>
    <x v="0"/>
    <x v="0"/>
    <x v="0"/>
    <x v="4"/>
    <x v="1"/>
    <x v="1"/>
  </r>
  <r>
    <x v="0"/>
    <x v="0"/>
    <x v="0"/>
    <x v="0"/>
    <x v="364"/>
    <x v="602"/>
    <n v="342230.86"/>
    <x v="0"/>
    <x v="0"/>
    <x v="0"/>
    <x v="0"/>
    <x v="0"/>
    <x v="0"/>
    <x v="0"/>
    <x v="2"/>
    <x v="2"/>
    <x v="3"/>
  </r>
  <r>
    <x v="0"/>
    <x v="0"/>
    <x v="0"/>
    <x v="0"/>
    <x v="155"/>
    <x v="223"/>
    <n v="481125.35"/>
    <x v="0"/>
    <x v="0"/>
    <x v="0"/>
    <x v="0"/>
    <x v="0"/>
    <x v="0"/>
    <x v="0"/>
    <x v="2"/>
    <x v="0"/>
    <x v="6"/>
  </r>
  <r>
    <x v="0"/>
    <x v="0"/>
    <x v="0"/>
    <x v="0"/>
    <x v="390"/>
    <x v="644"/>
    <n v="0"/>
    <x v="0"/>
    <x v="0"/>
    <x v="0"/>
    <x v="0"/>
    <x v="0"/>
    <x v="0"/>
    <x v="0"/>
    <x v="3"/>
    <x v="1"/>
    <x v="3"/>
  </r>
  <r>
    <x v="0"/>
    <x v="0"/>
    <x v="0"/>
    <x v="0"/>
    <x v="242"/>
    <x v="392"/>
    <n v="0"/>
    <x v="0"/>
    <x v="0"/>
    <x v="0"/>
    <x v="0"/>
    <x v="0"/>
    <x v="0"/>
    <x v="0"/>
    <x v="0"/>
    <x v="0"/>
    <x v="1"/>
  </r>
  <r>
    <x v="0"/>
    <x v="0"/>
    <x v="0"/>
    <x v="0"/>
    <x v="509"/>
    <x v="938"/>
    <n v="58300.7"/>
    <x v="0"/>
    <x v="0"/>
    <x v="0"/>
    <x v="0"/>
    <x v="0"/>
    <x v="0"/>
    <x v="0"/>
    <x v="3"/>
    <x v="1"/>
    <x v="0"/>
  </r>
  <r>
    <x v="0"/>
    <x v="0"/>
    <x v="0"/>
    <x v="0"/>
    <x v="382"/>
    <x v="631"/>
    <n v="0"/>
    <x v="0"/>
    <x v="0"/>
    <x v="0"/>
    <x v="0"/>
    <x v="0"/>
    <x v="0"/>
    <x v="0"/>
    <x v="3"/>
    <x v="0"/>
    <x v="0"/>
  </r>
  <r>
    <x v="0"/>
    <x v="0"/>
    <x v="0"/>
    <x v="0"/>
    <x v="201"/>
    <x v="1365"/>
    <n v="919554.15"/>
    <x v="0"/>
    <x v="0"/>
    <x v="0"/>
    <x v="0"/>
    <x v="0"/>
    <x v="0"/>
    <x v="0"/>
    <x v="2"/>
    <x v="0"/>
    <x v="0"/>
  </r>
  <r>
    <x v="0"/>
    <x v="0"/>
    <x v="0"/>
    <x v="0"/>
    <x v="1"/>
    <x v="462"/>
    <n v="29422.35"/>
    <x v="0"/>
    <x v="0"/>
    <x v="0"/>
    <x v="0"/>
    <x v="0"/>
    <x v="0"/>
    <x v="0"/>
    <x v="3"/>
    <x v="0"/>
    <x v="4"/>
  </r>
  <r>
    <x v="0"/>
    <x v="0"/>
    <x v="0"/>
    <x v="0"/>
    <x v="43"/>
    <x v="565"/>
    <n v="5890544.0899999999"/>
    <x v="0"/>
    <x v="0"/>
    <x v="0"/>
    <x v="0"/>
    <x v="0"/>
    <x v="0"/>
    <x v="0"/>
    <x v="4"/>
    <x v="0"/>
    <x v="0"/>
  </r>
  <r>
    <x v="0"/>
    <x v="0"/>
    <x v="0"/>
    <x v="0"/>
    <x v="18"/>
    <x v="823"/>
    <n v="14589591.17"/>
    <x v="0"/>
    <x v="0"/>
    <x v="0"/>
    <x v="0"/>
    <x v="0"/>
    <x v="0"/>
    <x v="0"/>
    <x v="1"/>
    <x v="0"/>
    <x v="2"/>
  </r>
  <r>
    <x v="0"/>
    <x v="0"/>
    <x v="0"/>
    <x v="0"/>
    <x v="7"/>
    <x v="1339"/>
    <n v="0"/>
    <x v="0"/>
    <x v="0"/>
    <x v="0"/>
    <x v="0"/>
    <x v="0"/>
    <x v="0"/>
    <x v="0"/>
    <x v="0"/>
    <x v="0"/>
    <x v="7"/>
  </r>
  <r>
    <x v="0"/>
    <x v="0"/>
    <x v="0"/>
    <x v="0"/>
    <x v="13"/>
    <x v="271"/>
    <n v="0"/>
    <x v="0"/>
    <x v="0"/>
    <x v="0"/>
    <x v="0"/>
    <x v="0"/>
    <x v="0"/>
    <x v="0"/>
    <x v="3"/>
    <x v="0"/>
    <x v="2"/>
  </r>
  <r>
    <x v="0"/>
    <x v="0"/>
    <x v="0"/>
    <x v="0"/>
    <x v="84"/>
    <x v="101"/>
    <n v="172813.61"/>
    <x v="0"/>
    <x v="0"/>
    <x v="0"/>
    <x v="0"/>
    <x v="0"/>
    <x v="0"/>
    <x v="0"/>
    <x v="3"/>
    <x v="0"/>
    <x v="4"/>
  </r>
  <r>
    <x v="0"/>
    <x v="0"/>
    <x v="0"/>
    <x v="0"/>
    <x v="525"/>
    <x v="961"/>
    <n v="0"/>
    <x v="0"/>
    <x v="0"/>
    <x v="0"/>
    <x v="0"/>
    <x v="0"/>
    <x v="0"/>
    <x v="0"/>
    <x v="3"/>
    <x v="0"/>
    <x v="5"/>
  </r>
  <r>
    <x v="0"/>
    <x v="0"/>
    <x v="0"/>
    <x v="0"/>
    <x v="635"/>
    <x v="1299"/>
    <n v="5672602.7400000002"/>
    <x v="0"/>
    <x v="0"/>
    <x v="0"/>
    <x v="0"/>
    <x v="0"/>
    <x v="0"/>
    <x v="0"/>
    <x v="3"/>
    <x v="0"/>
    <x v="1"/>
  </r>
  <r>
    <x v="0"/>
    <x v="0"/>
    <x v="0"/>
    <x v="0"/>
    <x v="301"/>
    <x v="1013"/>
    <n v="0"/>
    <x v="0"/>
    <x v="0"/>
    <x v="0"/>
    <x v="0"/>
    <x v="0"/>
    <x v="0"/>
    <x v="0"/>
    <x v="3"/>
    <x v="0"/>
    <x v="6"/>
  </r>
  <r>
    <x v="0"/>
    <x v="0"/>
    <x v="0"/>
    <x v="0"/>
    <x v="103"/>
    <x v="206"/>
    <n v="0"/>
    <x v="0"/>
    <x v="0"/>
    <x v="0"/>
    <x v="0"/>
    <x v="0"/>
    <x v="0"/>
    <x v="0"/>
    <x v="0"/>
    <x v="0"/>
    <x v="3"/>
  </r>
  <r>
    <x v="0"/>
    <x v="0"/>
    <x v="0"/>
    <x v="0"/>
    <x v="520"/>
    <x v="950"/>
    <n v="0"/>
    <x v="0"/>
    <x v="0"/>
    <x v="0"/>
    <x v="0"/>
    <x v="0"/>
    <x v="0"/>
    <x v="0"/>
    <x v="3"/>
    <x v="0"/>
    <x v="6"/>
  </r>
  <r>
    <x v="0"/>
    <x v="0"/>
    <x v="0"/>
    <x v="0"/>
    <x v="69"/>
    <x v="85"/>
    <n v="0"/>
    <x v="0"/>
    <x v="0"/>
    <x v="0"/>
    <x v="0"/>
    <x v="0"/>
    <x v="0"/>
    <x v="0"/>
    <x v="0"/>
    <x v="0"/>
    <x v="7"/>
  </r>
  <r>
    <x v="0"/>
    <x v="0"/>
    <x v="0"/>
    <x v="0"/>
    <x v="138"/>
    <x v="190"/>
    <n v="0"/>
    <x v="0"/>
    <x v="0"/>
    <x v="0"/>
    <x v="0"/>
    <x v="0"/>
    <x v="0"/>
    <x v="0"/>
    <x v="3"/>
    <x v="0"/>
    <x v="7"/>
  </r>
  <r>
    <x v="0"/>
    <x v="0"/>
    <x v="0"/>
    <x v="0"/>
    <x v="11"/>
    <x v="147"/>
    <n v="0"/>
    <x v="0"/>
    <x v="0"/>
    <x v="0"/>
    <x v="0"/>
    <x v="0"/>
    <x v="0"/>
    <x v="0"/>
    <x v="3"/>
    <x v="0"/>
    <x v="7"/>
  </r>
  <r>
    <x v="0"/>
    <x v="0"/>
    <x v="0"/>
    <x v="0"/>
    <x v="41"/>
    <x v="972"/>
    <n v="0"/>
    <x v="0"/>
    <x v="0"/>
    <x v="0"/>
    <x v="0"/>
    <x v="0"/>
    <x v="0"/>
    <x v="0"/>
    <x v="3"/>
    <x v="0"/>
    <x v="2"/>
  </r>
  <r>
    <x v="0"/>
    <x v="0"/>
    <x v="0"/>
    <x v="0"/>
    <x v="20"/>
    <x v="20"/>
    <n v="0"/>
    <x v="0"/>
    <x v="0"/>
    <x v="0"/>
    <x v="0"/>
    <x v="0"/>
    <x v="0"/>
    <x v="0"/>
    <x v="3"/>
    <x v="1"/>
    <x v="2"/>
  </r>
  <r>
    <x v="0"/>
    <x v="0"/>
    <x v="0"/>
    <x v="0"/>
    <x v="47"/>
    <x v="53"/>
    <n v="0"/>
    <x v="0"/>
    <x v="0"/>
    <x v="0"/>
    <x v="0"/>
    <x v="0"/>
    <x v="0"/>
    <x v="0"/>
    <x v="2"/>
    <x v="0"/>
    <x v="0"/>
  </r>
  <r>
    <x v="0"/>
    <x v="0"/>
    <x v="0"/>
    <x v="0"/>
    <x v="183"/>
    <x v="270"/>
    <n v="0"/>
    <x v="0"/>
    <x v="0"/>
    <x v="0"/>
    <x v="0"/>
    <x v="0"/>
    <x v="0"/>
    <x v="0"/>
    <x v="3"/>
    <x v="1"/>
    <x v="3"/>
  </r>
  <r>
    <x v="0"/>
    <x v="0"/>
    <x v="0"/>
    <x v="0"/>
    <x v="13"/>
    <x v="112"/>
    <n v="0"/>
    <x v="0"/>
    <x v="0"/>
    <x v="0"/>
    <x v="0"/>
    <x v="0"/>
    <x v="0"/>
    <x v="0"/>
    <x v="3"/>
    <x v="0"/>
    <x v="2"/>
  </r>
  <r>
    <x v="0"/>
    <x v="0"/>
    <x v="0"/>
    <x v="0"/>
    <x v="219"/>
    <x v="1139"/>
    <n v="0"/>
    <x v="0"/>
    <x v="0"/>
    <x v="0"/>
    <x v="0"/>
    <x v="0"/>
    <x v="0"/>
    <x v="0"/>
    <x v="3"/>
    <x v="0"/>
    <x v="0"/>
  </r>
  <r>
    <x v="0"/>
    <x v="0"/>
    <x v="0"/>
    <x v="0"/>
    <x v="16"/>
    <x v="905"/>
    <n v="0"/>
    <x v="0"/>
    <x v="0"/>
    <x v="0"/>
    <x v="0"/>
    <x v="0"/>
    <x v="0"/>
    <x v="0"/>
    <x v="3"/>
    <x v="0"/>
    <x v="6"/>
  </r>
  <r>
    <x v="0"/>
    <x v="0"/>
    <x v="0"/>
    <x v="0"/>
    <x v="633"/>
    <x v="1291"/>
    <n v="0"/>
    <x v="0"/>
    <x v="0"/>
    <x v="0"/>
    <x v="0"/>
    <x v="0"/>
    <x v="0"/>
    <x v="0"/>
    <x v="3"/>
    <x v="1"/>
    <x v="5"/>
  </r>
  <r>
    <x v="0"/>
    <x v="0"/>
    <x v="0"/>
    <x v="0"/>
    <x v="41"/>
    <x v="1161"/>
    <n v="0"/>
    <x v="0"/>
    <x v="0"/>
    <x v="0"/>
    <x v="0"/>
    <x v="0"/>
    <x v="0"/>
    <x v="0"/>
    <x v="3"/>
    <x v="0"/>
    <x v="6"/>
  </r>
  <r>
    <x v="0"/>
    <x v="0"/>
    <x v="0"/>
    <x v="0"/>
    <x v="465"/>
    <x v="800"/>
    <n v="739753.6"/>
    <x v="0"/>
    <x v="0"/>
    <x v="0"/>
    <x v="0"/>
    <x v="0"/>
    <x v="0"/>
    <x v="0"/>
    <x v="3"/>
    <x v="1"/>
    <x v="2"/>
  </r>
  <r>
    <x v="0"/>
    <x v="0"/>
    <x v="0"/>
    <x v="0"/>
    <x v="30"/>
    <x v="1274"/>
    <n v="804682.67"/>
    <x v="0"/>
    <x v="0"/>
    <x v="0"/>
    <x v="0"/>
    <x v="0"/>
    <x v="0"/>
    <x v="0"/>
    <x v="0"/>
    <x v="0"/>
    <x v="4"/>
  </r>
  <r>
    <x v="0"/>
    <x v="0"/>
    <x v="0"/>
    <x v="0"/>
    <x v="318"/>
    <x v="514"/>
    <n v="406436.62"/>
    <x v="0"/>
    <x v="0"/>
    <x v="0"/>
    <x v="0"/>
    <x v="0"/>
    <x v="0"/>
    <x v="0"/>
    <x v="4"/>
    <x v="1"/>
    <x v="5"/>
  </r>
  <r>
    <x v="0"/>
    <x v="0"/>
    <x v="0"/>
    <x v="0"/>
    <x v="357"/>
    <x v="587"/>
    <n v="76796996.719999999"/>
    <x v="0"/>
    <x v="0"/>
    <x v="0"/>
    <x v="0"/>
    <x v="0"/>
    <x v="0"/>
    <x v="0"/>
    <x v="4"/>
    <x v="3"/>
    <x v="2"/>
  </r>
  <r>
    <x v="0"/>
    <x v="0"/>
    <x v="0"/>
    <x v="0"/>
    <x v="192"/>
    <x v="283"/>
    <n v="0"/>
    <x v="0"/>
    <x v="0"/>
    <x v="0"/>
    <x v="0"/>
    <x v="0"/>
    <x v="0"/>
    <x v="0"/>
    <x v="3"/>
    <x v="0"/>
    <x v="0"/>
  </r>
  <r>
    <x v="0"/>
    <x v="0"/>
    <x v="0"/>
    <x v="0"/>
    <x v="303"/>
    <x v="761"/>
    <n v="0"/>
    <x v="0"/>
    <x v="0"/>
    <x v="0"/>
    <x v="0"/>
    <x v="0"/>
    <x v="0"/>
    <x v="0"/>
    <x v="6"/>
    <x v="2"/>
    <x v="3"/>
  </r>
  <r>
    <x v="0"/>
    <x v="0"/>
    <x v="0"/>
    <x v="0"/>
    <x v="329"/>
    <x v="530"/>
    <n v="4558902.09"/>
    <x v="0"/>
    <x v="0"/>
    <x v="0"/>
    <x v="0"/>
    <x v="0"/>
    <x v="0"/>
    <x v="0"/>
    <x v="3"/>
    <x v="0"/>
    <x v="2"/>
  </r>
  <r>
    <x v="0"/>
    <x v="0"/>
    <x v="0"/>
    <x v="0"/>
    <x v="219"/>
    <x v="328"/>
    <n v="0"/>
    <x v="0"/>
    <x v="0"/>
    <x v="0"/>
    <x v="0"/>
    <x v="0"/>
    <x v="0"/>
    <x v="0"/>
    <x v="3"/>
    <x v="0"/>
    <x v="1"/>
  </r>
  <r>
    <x v="0"/>
    <x v="0"/>
    <x v="0"/>
    <x v="0"/>
    <x v="197"/>
    <x v="292"/>
    <n v="0"/>
    <x v="0"/>
    <x v="0"/>
    <x v="0"/>
    <x v="0"/>
    <x v="0"/>
    <x v="0"/>
    <x v="0"/>
    <x v="3"/>
    <x v="0"/>
    <x v="7"/>
  </r>
  <r>
    <x v="0"/>
    <x v="0"/>
    <x v="0"/>
    <x v="0"/>
    <x v="142"/>
    <x v="231"/>
    <n v="349420.85"/>
    <x v="0"/>
    <x v="0"/>
    <x v="0"/>
    <x v="0"/>
    <x v="0"/>
    <x v="0"/>
    <x v="0"/>
    <x v="0"/>
    <x v="0"/>
    <x v="6"/>
  </r>
  <r>
    <x v="0"/>
    <x v="0"/>
    <x v="0"/>
    <x v="0"/>
    <x v="11"/>
    <x v="152"/>
    <n v="11542.34"/>
    <x v="0"/>
    <x v="0"/>
    <x v="0"/>
    <x v="0"/>
    <x v="0"/>
    <x v="0"/>
    <x v="0"/>
    <x v="3"/>
    <x v="0"/>
    <x v="6"/>
  </r>
  <r>
    <x v="0"/>
    <x v="0"/>
    <x v="0"/>
    <x v="0"/>
    <x v="368"/>
    <x v="608"/>
    <n v="0"/>
    <x v="0"/>
    <x v="0"/>
    <x v="0"/>
    <x v="0"/>
    <x v="0"/>
    <x v="0"/>
    <x v="0"/>
    <x v="0"/>
    <x v="0"/>
    <x v="3"/>
  </r>
  <r>
    <x v="0"/>
    <x v="0"/>
    <x v="0"/>
    <x v="0"/>
    <x v="612"/>
    <x v="1193"/>
    <n v="0"/>
    <x v="0"/>
    <x v="0"/>
    <x v="0"/>
    <x v="0"/>
    <x v="0"/>
    <x v="0"/>
    <x v="0"/>
    <x v="1"/>
    <x v="1"/>
    <x v="5"/>
  </r>
  <r>
    <x v="0"/>
    <x v="0"/>
    <x v="0"/>
    <x v="0"/>
    <x v="437"/>
    <x v="1289"/>
    <n v="0"/>
    <x v="0"/>
    <x v="0"/>
    <x v="0"/>
    <x v="0"/>
    <x v="0"/>
    <x v="0"/>
    <x v="0"/>
    <x v="1"/>
    <x v="1"/>
    <x v="5"/>
  </r>
  <r>
    <x v="0"/>
    <x v="0"/>
    <x v="0"/>
    <x v="0"/>
    <x v="130"/>
    <x v="176"/>
    <n v="0"/>
    <x v="0"/>
    <x v="0"/>
    <x v="0"/>
    <x v="0"/>
    <x v="0"/>
    <x v="0"/>
    <x v="0"/>
    <x v="0"/>
    <x v="0"/>
    <x v="2"/>
  </r>
  <r>
    <x v="0"/>
    <x v="0"/>
    <x v="0"/>
    <x v="0"/>
    <x v="11"/>
    <x v="1206"/>
    <n v="24554.06"/>
    <x v="0"/>
    <x v="0"/>
    <x v="0"/>
    <x v="0"/>
    <x v="0"/>
    <x v="0"/>
    <x v="0"/>
    <x v="3"/>
    <x v="0"/>
    <x v="3"/>
  </r>
  <r>
    <x v="0"/>
    <x v="0"/>
    <x v="0"/>
    <x v="0"/>
    <x v="302"/>
    <x v="491"/>
    <n v="0"/>
    <x v="0"/>
    <x v="0"/>
    <x v="0"/>
    <x v="0"/>
    <x v="0"/>
    <x v="0"/>
    <x v="0"/>
    <x v="1"/>
    <x v="1"/>
    <x v="2"/>
  </r>
  <r>
    <x v="0"/>
    <x v="0"/>
    <x v="0"/>
    <x v="0"/>
    <x v="63"/>
    <x v="126"/>
    <n v="233373.7"/>
    <x v="0"/>
    <x v="0"/>
    <x v="0"/>
    <x v="0"/>
    <x v="0"/>
    <x v="0"/>
    <x v="0"/>
    <x v="2"/>
    <x v="0"/>
    <x v="0"/>
  </r>
  <r>
    <x v="0"/>
    <x v="0"/>
    <x v="0"/>
    <x v="0"/>
    <x v="1"/>
    <x v="1189"/>
    <n v="0"/>
    <x v="0"/>
    <x v="0"/>
    <x v="0"/>
    <x v="0"/>
    <x v="0"/>
    <x v="0"/>
    <x v="0"/>
    <x v="3"/>
    <x v="0"/>
    <x v="7"/>
  </r>
  <r>
    <x v="0"/>
    <x v="0"/>
    <x v="0"/>
    <x v="0"/>
    <x v="392"/>
    <x v="651"/>
    <n v="44"/>
    <x v="0"/>
    <x v="0"/>
    <x v="0"/>
    <x v="0"/>
    <x v="0"/>
    <x v="0"/>
    <x v="0"/>
    <x v="3"/>
    <x v="0"/>
    <x v="4"/>
  </r>
  <r>
    <x v="0"/>
    <x v="0"/>
    <x v="0"/>
    <x v="0"/>
    <x v="646"/>
    <x v="1331"/>
    <n v="70885509.939999998"/>
    <x v="0"/>
    <x v="0"/>
    <x v="0"/>
    <x v="0"/>
    <x v="0"/>
    <x v="0"/>
    <x v="0"/>
    <x v="0"/>
    <x v="0"/>
    <x v="3"/>
  </r>
  <r>
    <x v="0"/>
    <x v="0"/>
    <x v="0"/>
    <x v="0"/>
    <x v="618"/>
    <x v="1213"/>
    <n v="36645166.100000001"/>
    <x v="0"/>
    <x v="0"/>
    <x v="0"/>
    <x v="0"/>
    <x v="0"/>
    <x v="0"/>
    <x v="0"/>
    <x v="3"/>
    <x v="0"/>
    <x v="1"/>
  </r>
  <r>
    <x v="0"/>
    <x v="0"/>
    <x v="0"/>
    <x v="0"/>
    <x v="1"/>
    <x v="26"/>
    <n v="26755.78"/>
    <x v="0"/>
    <x v="0"/>
    <x v="0"/>
    <x v="0"/>
    <x v="0"/>
    <x v="0"/>
    <x v="0"/>
    <x v="3"/>
    <x v="0"/>
    <x v="4"/>
  </r>
  <r>
    <x v="0"/>
    <x v="0"/>
    <x v="0"/>
    <x v="0"/>
    <x v="185"/>
    <x v="274"/>
    <n v="0"/>
    <x v="0"/>
    <x v="0"/>
    <x v="0"/>
    <x v="0"/>
    <x v="0"/>
    <x v="0"/>
    <x v="0"/>
    <x v="0"/>
    <x v="0"/>
    <x v="3"/>
  </r>
  <r>
    <x v="0"/>
    <x v="0"/>
    <x v="0"/>
    <x v="0"/>
    <x v="379"/>
    <x v="1351"/>
    <n v="0"/>
    <x v="0"/>
    <x v="0"/>
    <x v="0"/>
    <x v="0"/>
    <x v="0"/>
    <x v="0"/>
    <x v="0"/>
    <x v="3"/>
    <x v="0"/>
    <x v="0"/>
  </r>
  <r>
    <x v="0"/>
    <x v="0"/>
    <x v="0"/>
    <x v="0"/>
    <x v="84"/>
    <x v="1182"/>
    <n v="2254832.9500000002"/>
    <x v="0"/>
    <x v="0"/>
    <x v="0"/>
    <x v="0"/>
    <x v="0"/>
    <x v="0"/>
    <x v="0"/>
    <x v="3"/>
    <x v="0"/>
    <x v="6"/>
  </r>
  <r>
    <x v="0"/>
    <x v="0"/>
    <x v="0"/>
    <x v="0"/>
    <x v="108"/>
    <x v="640"/>
    <n v="0"/>
    <x v="0"/>
    <x v="0"/>
    <x v="0"/>
    <x v="0"/>
    <x v="0"/>
    <x v="0"/>
    <x v="0"/>
    <x v="3"/>
    <x v="2"/>
    <x v="3"/>
  </r>
  <r>
    <x v="0"/>
    <x v="0"/>
    <x v="0"/>
    <x v="0"/>
    <x v="599"/>
    <x v="1148"/>
    <n v="0"/>
    <x v="0"/>
    <x v="0"/>
    <x v="0"/>
    <x v="0"/>
    <x v="0"/>
    <x v="0"/>
    <x v="0"/>
    <x v="3"/>
    <x v="1"/>
    <x v="0"/>
  </r>
  <r>
    <x v="0"/>
    <x v="0"/>
    <x v="0"/>
    <x v="0"/>
    <x v="13"/>
    <x v="1199"/>
    <n v="0"/>
    <x v="0"/>
    <x v="0"/>
    <x v="0"/>
    <x v="0"/>
    <x v="0"/>
    <x v="0"/>
    <x v="0"/>
    <x v="3"/>
    <x v="0"/>
    <x v="1"/>
  </r>
  <r>
    <x v="0"/>
    <x v="0"/>
    <x v="0"/>
    <x v="0"/>
    <x v="591"/>
    <x v="1126"/>
    <n v="0"/>
    <x v="0"/>
    <x v="0"/>
    <x v="0"/>
    <x v="0"/>
    <x v="0"/>
    <x v="0"/>
    <x v="0"/>
    <x v="3"/>
    <x v="1"/>
    <x v="5"/>
  </r>
  <r>
    <x v="0"/>
    <x v="0"/>
    <x v="0"/>
    <x v="0"/>
    <x v="6"/>
    <x v="6"/>
    <n v="5106580"/>
    <x v="0"/>
    <x v="0"/>
    <x v="0"/>
    <x v="0"/>
    <x v="0"/>
    <x v="0"/>
    <x v="0"/>
    <x v="0"/>
    <x v="1"/>
    <x v="5"/>
  </r>
  <r>
    <x v="0"/>
    <x v="0"/>
    <x v="0"/>
    <x v="0"/>
    <x v="1"/>
    <x v="915"/>
    <n v="0"/>
    <x v="0"/>
    <x v="0"/>
    <x v="0"/>
    <x v="0"/>
    <x v="0"/>
    <x v="0"/>
    <x v="0"/>
    <x v="3"/>
    <x v="0"/>
    <x v="5"/>
  </r>
  <r>
    <x v="0"/>
    <x v="0"/>
    <x v="0"/>
    <x v="0"/>
    <x v="41"/>
    <x v="851"/>
    <n v="0"/>
    <x v="0"/>
    <x v="0"/>
    <x v="0"/>
    <x v="0"/>
    <x v="0"/>
    <x v="0"/>
    <x v="0"/>
    <x v="3"/>
    <x v="0"/>
    <x v="0"/>
  </r>
  <r>
    <x v="0"/>
    <x v="0"/>
    <x v="0"/>
    <x v="0"/>
    <x v="213"/>
    <x v="319"/>
    <n v="0"/>
    <x v="0"/>
    <x v="0"/>
    <x v="0"/>
    <x v="0"/>
    <x v="0"/>
    <x v="0"/>
    <x v="0"/>
    <x v="0"/>
    <x v="1"/>
    <x v="2"/>
  </r>
  <r>
    <x v="0"/>
    <x v="0"/>
    <x v="0"/>
    <x v="0"/>
    <x v="565"/>
    <x v="1055"/>
    <n v="380075.15"/>
    <x v="0"/>
    <x v="0"/>
    <x v="0"/>
    <x v="0"/>
    <x v="0"/>
    <x v="0"/>
    <x v="0"/>
    <x v="2"/>
    <x v="0"/>
    <x v="6"/>
  </r>
  <r>
    <x v="0"/>
    <x v="0"/>
    <x v="0"/>
    <x v="0"/>
    <x v="11"/>
    <x v="1014"/>
    <n v="393886.85"/>
    <x v="0"/>
    <x v="0"/>
    <x v="0"/>
    <x v="0"/>
    <x v="0"/>
    <x v="0"/>
    <x v="0"/>
    <x v="3"/>
    <x v="0"/>
    <x v="6"/>
  </r>
  <r>
    <x v="0"/>
    <x v="0"/>
    <x v="0"/>
    <x v="0"/>
    <x v="156"/>
    <x v="224"/>
    <n v="27091977.77"/>
    <x v="0"/>
    <x v="0"/>
    <x v="0"/>
    <x v="0"/>
    <x v="0"/>
    <x v="0"/>
    <x v="0"/>
    <x v="3"/>
    <x v="1"/>
    <x v="6"/>
  </r>
  <r>
    <x v="0"/>
    <x v="0"/>
    <x v="0"/>
    <x v="0"/>
    <x v="18"/>
    <x v="882"/>
    <n v="0"/>
    <x v="0"/>
    <x v="0"/>
    <x v="0"/>
    <x v="0"/>
    <x v="0"/>
    <x v="0"/>
    <x v="0"/>
    <x v="3"/>
    <x v="0"/>
    <x v="4"/>
  </r>
  <r>
    <x v="0"/>
    <x v="0"/>
    <x v="0"/>
    <x v="0"/>
    <x v="211"/>
    <x v="311"/>
    <n v="0"/>
    <x v="0"/>
    <x v="0"/>
    <x v="0"/>
    <x v="0"/>
    <x v="0"/>
    <x v="0"/>
    <x v="0"/>
    <x v="0"/>
    <x v="1"/>
    <x v="2"/>
  </r>
  <r>
    <x v="0"/>
    <x v="0"/>
    <x v="0"/>
    <x v="0"/>
    <x v="396"/>
    <x v="656"/>
    <n v="2012106.73"/>
    <x v="0"/>
    <x v="0"/>
    <x v="0"/>
    <x v="0"/>
    <x v="0"/>
    <x v="0"/>
    <x v="0"/>
    <x v="2"/>
    <x v="1"/>
    <x v="5"/>
  </r>
  <r>
    <x v="0"/>
    <x v="0"/>
    <x v="0"/>
    <x v="0"/>
    <x v="291"/>
    <x v="478"/>
    <n v="0"/>
    <x v="0"/>
    <x v="0"/>
    <x v="0"/>
    <x v="0"/>
    <x v="0"/>
    <x v="0"/>
    <x v="0"/>
    <x v="5"/>
    <x v="0"/>
    <x v="0"/>
  </r>
  <r>
    <x v="0"/>
    <x v="0"/>
    <x v="0"/>
    <x v="0"/>
    <x v="316"/>
    <x v="509"/>
    <n v="0"/>
    <x v="0"/>
    <x v="0"/>
    <x v="0"/>
    <x v="0"/>
    <x v="0"/>
    <x v="0"/>
    <x v="0"/>
    <x v="4"/>
    <x v="1"/>
    <x v="0"/>
  </r>
  <r>
    <x v="0"/>
    <x v="0"/>
    <x v="0"/>
    <x v="0"/>
    <x v="374"/>
    <x v="618"/>
    <n v="0"/>
    <x v="0"/>
    <x v="0"/>
    <x v="0"/>
    <x v="0"/>
    <x v="0"/>
    <x v="0"/>
    <x v="0"/>
    <x v="3"/>
    <x v="0"/>
    <x v="7"/>
  </r>
  <r>
    <x v="0"/>
    <x v="0"/>
    <x v="0"/>
    <x v="0"/>
    <x v="394"/>
    <x v="653"/>
    <n v="0"/>
    <x v="0"/>
    <x v="0"/>
    <x v="0"/>
    <x v="0"/>
    <x v="0"/>
    <x v="0"/>
    <x v="0"/>
    <x v="3"/>
    <x v="1"/>
    <x v="2"/>
  </r>
  <r>
    <x v="0"/>
    <x v="0"/>
    <x v="0"/>
    <x v="0"/>
    <x v="203"/>
    <x v="317"/>
    <n v="0"/>
    <x v="0"/>
    <x v="0"/>
    <x v="0"/>
    <x v="0"/>
    <x v="0"/>
    <x v="0"/>
    <x v="0"/>
    <x v="0"/>
    <x v="0"/>
    <x v="5"/>
  </r>
  <r>
    <x v="0"/>
    <x v="0"/>
    <x v="0"/>
    <x v="0"/>
    <x v="394"/>
    <x v="653"/>
    <n v="0"/>
    <x v="0"/>
    <x v="0"/>
    <x v="0"/>
    <x v="0"/>
    <x v="0"/>
    <x v="0"/>
    <x v="0"/>
    <x v="3"/>
    <x v="1"/>
    <x v="5"/>
  </r>
  <r>
    <x v="0"/>
    <x v="0"/>
    <x v="0"/>
    <x v="0"/>
    <x v="552"/>
    <x v="1024"/>
    <n v="380781.3"/>
    <x v="0"/>
    <x v="0"/>
    <x v="0"/>
    <x v="0"/>
    <x v="0"/>
    <x v="0"/>
    <x v="0"/>
    <x v="3"/>
    <x v="1"/>
    <x v="3"/>
  </r>
  <r>
    <x v="0"/>
    <x v="0"/>
    <x v="0"/>
    <x v="0"/>
    <x v="657"/>
    <x v="1364"/>
    <n v="13698772.5"/>
    <x v="0"/>
    <x v="0"/>
    <x v="0"/>
    <x v="0"/>
    <x v="0"/>
    <x v="0"/>
    <x v="0"/>
    <x v="0"/>
    <x v="0"/>
    <x v="7"/>
  </r>
  <r>
    <x v="0"/>
    <x v="0"/>
    <x v="0"/>
    <x v="0"/>
    <x v="18"/>
    <x v="1028"/>
    <n v="0"/>
    <x v="0"/>
    <x v="0"/>
    <x v="0"/>
    <x v="0"/>
    <x v="0"/>
    <x v="0"/>
    <x v="0"/>
    <x v="3"/>
    <x v="0"/>
    <x v="4"/>
  </r>
  <r>
    <x v="0"/>
    <x v="0"/>
    <x v="0"/>
    <x v="0"/>
    <x v="172"/>
    <x v="256"/>
    <n v="0"/>
    <x v="0"/>
    <x v="0"/>
    <x v="0"/>
    <x v="0"/>
    <x v="0"/>
    <x v="0"/>
    <x v="0"/>
    <x v="3"/>
    <x v="0"/>
    <x v="1"/>
  </r>
  <r>
    <x v="0"/>
    <x v="0"/>
    <x v="0"/>
    <x v="0"/>
    <x v="50"/>
    <x v="980"/>
    <n v="0"/>
    <x v="0"/>
    <x v="0"/>
    <x v="0"/>
    <x v="0"/>
    <x v="0"/>
    <x v="0"/>
    <x v="0"/>
    <x v="0"/>
    <x v="0"/>
    <x v="7"/>
  </r>
  <r>
    <x v="0"/>
    <x v="0"/>
    <x v="0"/>
    <x v="0"/>
    <x v="312"/>
    <x v="504"/>
    <n v="4934403.01"/>
    <x v="0"/>
    <x v="0"/>
    <x v="0"/>
    <x v="0"/>
    <x v="0"/>
    <x v="0"/>
    <x v="0"/>
    <x v="4"/>
    <x v="1"/>
    <x v="3"/>
  </r>
  <r>
    <x v="0"/>
    <x v="0"/>
    <x v="0"/>
    <x v="0"/>
    <x v="574"/>
    <x v="1081"/>
    <n v="-229171.09"/>
    <x v="0"/>
    <x v="0"/>
    <x v="0"/>
    <x v="0"/>
    <x v="0"/>
    <x v="0"/>
    <x v="0"/>
    <x v="3"/>
    <x v="0"/>
    <x v="2"/>
  </r>
  <r>
    <x v="0"/>
    <x v="0"/>
    <x v="0"/>
    <x v="0"/>
    <x v="18"/>
    <x v="1230"/>
    <n v="0"/>
    <x v="0"/>
    <x v="0"/>
    <x v="0"/>
    <x v="0"/>
    <x v="0"/>
    <x v="0"/>
    <x v="0"/>
    <x v="3"/>
    <x v="0"/>
    <x v="2"/>
  </r>
  <r>
    <x v="0"/>
    <x v="0"/>
    <x v="0"/>
    <x v="0"/>
    <x v="18"/>
    <x v="18"/>
    <n v="0"/>
    <x v="0"/>
    <x v="0"/>
    <x v="0"/>
    <x v="0"/>
    <x v="0"/>
    <x v="0"/>
    <x v="0"/>
    <x v="3"/>
    <x v="0"/>
    <x v="5"/>
  </r>
  <r>
    <x v="0"/>
    <x v="0"/>
    <x v="0"/>
    <x v="0"/>
    <x v="18"/>
    <x v="737"/>
    <n v="0"/>
    <x v="0"/>
    <x v="0"/>
    <x v="0"/>
    <x v="0"/>
    <x v="0"/>
    <x v="0"/>
    <x v="0"/>
    <x v="3"/>
    <x v="0"/>
    <x v="5"/>
  </r>
  <r>
    <x v="0"/>
    <x v="0"/>
    <x v="0"/>
    <x v="0"/>
    <x v="41"/>
    <x v="72"/>
    <n v="140470152.16999999"/>
    <x v="0"/>
    <x v="0"/>
    <x v="0"/>
    <x v="0"/>
    <x v="0"/>
    <x v="0"/>
    <x v="0"/>
    <x v="1"/>
    <x v="0"/>
    <x v="3"/>
  </r>
  <r>
    <x v="0"/>
    <x v="0"/>
    <x v="0"/>
    <x v="0"/>
    <x v="37"/>
    <x v="42"/>
    <n v="402850"/>
    <x v="0"/>
    <x v="0"/>
    <x v="0"/>
    <x v="0"/>
    <x v="0"/>
    <x v="0"/>
    <x v="0"/>
    <x v="0"/>
    <x v="0"/>
    <x v="0"/>
  </r>
  <r>
    <x v="0"/>
    <x v="0"/>
    <x v="0"/>
    <x v="0"/>
    <x v="259"/>
    <x v="409"/>
    <n v="0"/>
    <x v="0"/>
    <x v="0"/>
    <x v="0"/>
    <x v="0"/>
    <x v="0"/>
    <x v="0"/>
    <x v="0"/>
    <x v="2"/>
    <x v="1"/>
    <x v="6"/>
  </r>
  <r>
    <x v="0"/>
    <x v="0"/>
    <x v="0"/>
    <x v="0"/>
    <x v="646"/>
    <x v="1331"/>
    <n v="65140465.119999997"/>
    <x v="0"/>
    <x v="0"/>
    <x v="0"/>
    <x v="0"/>
    <x v="0"/>
    <x v="0"/>
    <x v="0"/>
    <x v="0"/>
    <x v="0"/>
    <x v="7"/>
  </r>
  <r>
    <x v="0"/>
    <x v="0"/>
    <x v="0"/>
    <x v="0"/>
    <x v="23"/>
    <x v="23"/>
    <n v="-404845.3"/>
    <x v="0"/>
    <x v="0"/>
    <x v="0"/>
    <x v="0"/>
    <x v="0"/>
    <x v="0"/>
    <x v="0"/>
    <x v="3"/>
    <x v="1"/>
    <x v="2"/>
  </r>
  <r>
    <x v="0"/>
    <x v="0"/>
    <x v="0"/>
    <x v="0"/>
    <x v="13"/>
    <x v="1239"/>
    <n v="57795.72"/>
    <x v="0"/>
    <x v="0"/>
    <x v="0"/>
    <x v="0"/>
    <x v="0"/>
    <x v="0"/>
    <x v="0"/>
    <x v="3"/>
    <x v="0"/>
    <x v="2"/>
  </r>
  <r>
    <x v="0"/>
    <x v="0"/>
    <x v="0"/>
    <x v="0"/>
    <x v="79"/>
    <x v="95"/>
    <n v="0"/>
    <x v="0"/>
    <x v="0"/>
    <x v="0"/>
    <x v="0"/>
    <x v="0"/>
    <x v="0"/>
    <x v="0"/>
    <x v="0"/>
    <x v="0"/>
    <x v="2"/>
  </r>
  <r>
    <x v="0"/>
    <x v="0"/>
    <x v="0"/>
    <x v="0"/>
    <x v="37"/>
    <x v="42"/>
    <n v="402850"/>
    <x v="0"/>
    <x v="0"/>
    <x v="0"/>
    <x v="0"/>
    <x v="0"/>
    <x v="0"/>
    <x v="0"/>
    <x v="0"/>
    <x v="0"/>
    <x v="7"/>
  </r>
  <r>
    <x v="0"/>
    <x v="0"/>
    <x v="0"/>
    <x v="0"/>
    <x v="1"/>
    <x v="880"/>
    <n v="9066.7099999999991"/>
    <x v="0"/>
    <x v="0"/>
    <x v="0"/>
    <x v="0"/>
    <x v="0"/>
    <x v="0"/>
    <x v="0"/>
    <x v="3"/>
    <x v="0"/>
    <x v="7"/>
  </r>
  <r>
    <x v="0"/>
    <x v="0"/>
    <x v="0"/>
    <x v="0"/>
    <x v="185"/>
    <x v="274"/>
    <n v="0"/>
    <x v="0"/>
    <x v="0"/>
    <x v="0"/>
    <x v="0"/>
    <x v="0"/>
    <x v="0"/>
    <x v="0"/>
    <x v="0"/>
    <x v="0"/>
    <x v="1"/>
  </r>
  <r>
    <x v="0"/>
    <x v="0"/>
    <x v="0"/>
    <x v="0"/>
    <x v="525"/>
    <x v="1061"/>
    <n v="0"/>
    <x v="0"/>
    <x v="0"/>
    <x v="0"/>
    <x v="0"/>
    <x v="0"/>
    <x v="0"/>
    <x v="0"/>
    <x v="3"/>
    <x v="0"/>
    <x v="5"/>
  </r>
  <r>
    <x v="0"/>
    <x v="0"/>
    <x v="0"/>
    <x v="0"/>
    <x v="1"/>
    <x v="1238"/>
    <n v="65363.38"/>
    <x v="0"/>
    <x v="0"/>
    <x v="0"/>
    <x v="0"/>
    <x v="0"/>
    <x v="0"/>
    <x v="0"/>
    <x v="3"/>
    <x v="0"/>
    <x v="3"/>
  </r>
  <r>
    <x v="0"/>
    <x v="0"/>
    <x v="0"/>
    <x v="0"/>
    <x v="103"/>
    <x v="131"/>
    <n v="0"/>
    <x v="0"/>
    <x v="0"/>
    <x v="0"/>
    <x v="0"/>
    <x v="0"/>
    <x v="0"/>
    <x v="0"/>
    <x v="0"/>
    <x v="0"/>
    <x v="6"/>
  </r>
  <r>
    <x v="0"/>
    <x v="0"/>
    <x v="0"/>
    <x v="0"/>
    <x v="18"/>
    <x v="1124"/>
    <n v="0"/>
    <x v="0"/>
    <x v="0"/>
    <x v="0"/>
    <x v="0"/>
    <x v="0"/>
    <x v="0"/>
    <x v="0"/>
    <x v="1"/>
    <x v="0"/>
    <x v="7"/>
  </r>
  <r>
    <x v="0"/>
    <x v="0"/>
    <x v="0"/>
    <x v="0"/>
    <x v="164"/>
    <x v="547"/>
    <n v="0"/>
    <x v="0"/>
    <x v="0"/>
    <x v="0"/>
    <x v="0"/>
    <x v="0"/>
    <x v="0"/>
    <x v="0"/>
    <x v="3"/>
    <x v="0"/>
    <x v="0"/>
  </r>
  <r>
    <x v="0"/>
    <x v="0"/>
    <x v="0"/>
    <x v="0"/>
    <x v="240"/>
    <x v="373"/>
    <n v="286939.24"/>
    <x v="0"/>
    <x v="0"/>
    <x v="0"/>
    <x v="0"/>
    <x v="0"/>
    <x v="0"/>
    <x v="0"/>
    <x v="2"/>
    <x v="0"/>
    <x v="6"/>
  </r>
  <r>
    <x v="0"/>
    <x v="0"/>
    <x v="0"/>
    <x v="0"/>
    <x v="1"/>
    <x v="1"/>
    <n v="0"/>
    <x v="0"/>
    <x v="0"/>
    <x v="0"/>
    <x v="0"/>
    <x v="0"/>
    <x v="0"/>
    <x v="0"/>
    <x v="1"/>
    <x v="0"/>
    <x v="7"/>
  </r>
  <r>
    <x v="0"/>
    <x v="0"/>
    <x v="0"/>
    <x v="0"/>
    <x v="41"/>
    <x v="997"/>
    <n v="0"/>
    <x v="0"/>
    <x v="0"/>
    <x v="0"/>
    <x v="0"/>
    <x v="0"/>
    <x v="0"/>
    <x v="0"/>
    <x v="3"/>
    <x v="0"/>
    <x v="4"/>
  </r>
  <r>
    <x v="0"/>
    <x v="0"/>
    <x v="0"/>
    <x v="0"/>
    <x v="41"/>
    <x v="313"/>
    <n v="0"/>
    <x v="0"/>
    <x v="0"/>
    <x v="0"/>
    <x v="0"/>
    <x v="0"/>
    <x v="0"/>
    <x v="0"/>
    <x v="1"/>
    <x v="0"/>
    <x v="7"/>
  </r>
  <r>
    <x v="0"/>
    <x v="0"/>
    <x v="0"/>
    <x v="0"/>
    <x v="22"/>
    <x v="360"/>
    <n v="0"/>
    <x v="0"/>
    <x v="0"/>
    <x v="0"/>
    <x v="0"/>
    <x v="0"/>
    <x v="0"/>
    <x v="0"/>
    <x v="0"/>
    <x v="0"/>
    <x v="7"/>
  </r>
  <r>
    <x v="0"/>
    <x v="0"/>
    <x v="0"/>
    <x v="0"/>
    <x v="566"/>
    <x v="1057"/>
    <n v="555554.53"/>
    <x v="0"/>
    <x v="0"/>
    <x v="0"/>
    <x v="0"/>
    <x v="0"/>
    <x v="0"/>
    <x v="0"/>
    <x v="3"/>
    <x v="0"/>
    <x v="1"/>
  </r>
  <r>
    <x v="0"/>
    <x v="0"/>
    <x v="0"/>
    <x v="0"/>
    <x v="267"/>
    <x v="429"/>
    <n v="0"/>
    <x v="0"/>
    <x v="0"/>
    <x v="0"/>
    <x v="0"/>
    <x v="0"/>
    <x v="0"/>
    <x v="0"/>
    <x v="2"/>
    <x v="1"/>
    <x v="5"/>
  </r>
  <r>
    <x v="0"/>
    <x v="0"/>
    <x v="0"/>
    <x v="0"/>
    <x v="626"/>
    <x v="1264"/>
    <n v="0"/>
    <x v="0"/>
    <x v="0"/>
    <x v="0"/>
    <x v="0"/>
    <x v="0"/>
    <x v="0"/>
    <x v="0"/>
    <x v="0"/>
    <x v="1"/>
    <x v="5"/>
  </r>
  <r>
    <x v="0"/>
    <x v="0"/>
    <x v="0"/>
    <x v="0"/>
    <x v="594"/>
    <x v="1138"/>
    <n v="365162"/>
    <x v="0"/>
    <x v="0"/>
    <x v="0"/>
    <x v="0"/>
    <x v="0"/>
    <x v="0"/>
    <x v="0"/>
    <x v="2"/>
    <x v="0"/>
    <x v="5"/>
  </r>
  <r>
    <x v="0"/>
    <x v="0"/>
    <x v="0"/>
    <x v="0"/>
    <x v="100"/>
    <x v="1080"/>
    <n v="0"/>
    <x v="0"/>
    <x v="0"/>
    <x v="0"/>
    <x v="0"/>
    <x v="0"/>
    <x v="0"/>
    <x v="0"/>
    <x v="3"/>
    <x v="1"/>
    <x v="4"/>
  </r>
  <r>
    <x v="0"/>
    <x v="0"/>
    <x v="0"/>
    <x v="0"/>
    <x v="1"/>
    <x v="1132"/>
    <n v="0"/>
    <x v="0"/>
    <x v="0"/>
    <x v="0"/>
    <x v="0"/>
    <x v="0"/>
    <x v="0"/>
    <x v="0"/>
    <x v="3"/>
    <x v="0"/>
    <x v="1"/>
  </r>
  <r>
    <x v="0"/>
    <x v="0"/>
    <x v="0"/>
    <x v="0"/>
    <x v="13"/>
    <x v="1174"/>
    <n v="0"/>
    <x v="0"/>
    <x v="0"/>
    <x v="0"/>
    <x v="0"/>
    <x v="0"/>
    <x v="0"/>
    <x v="0"/>
    <x v="3"/>
    <x v="0"/>
    <x v="4"/>
  </r>
  <r>
    <x v="0"/>
    <x v="0"/>
    <x v="0"/>
    <x v="0"/>
    <x v="103"/>
    <x v="1231"/>
    <n v="0"/>
    <x v="0"/>
    <x v="0"/>
    <x v="0"/>
    <x v="0"/>
    <x v="0"/>
    <x v="0"/>
    <x v="0"/>
    <x v="0"/>
    <x v="0"/>
    <x v="7"/>
  </r>
  <r>
    <x v="0"/>
    <x v="0"/>
    <x v="0"/>
    <x v="0"/>
    <x v="518"/>
    <x v="944"/>
    <n v="-101766.49"/>
    <x v="0"/>
    <x v="0"/>
    <x v="0"/>
    <x v="0"/>
    <x v="0"/>
    <x v="0"/>
    <x v="0"/>
    <x v="3"/>
    <x v="0"/>
    <x v="1"/>
  </r>
  <r>
    <x v="0"/>
    <x v="0"/>
    <x v="0"/>
    <x v="0"/>
    <x v="41"/>
    <x v="188"/>
    <n v="0"/>
    <x v="0"/>
    <x v="0"/>
    <x v="0"/>
    <x v="0"/>
    <x v="0"/>
    <x v="0"/>
    <x v="0"/>
    <x v="3"/>
    <x v="0"/>
    <x v="2"/>
  </r>
  <r>
    <x v="0"/>
    <x v="0"/>
    <x v="0"/>
    <x v="0"/>
    <x v="472"/>
    <x v="820"/>
    <n v="0"/>
    <x v="0"/>
    <x v="0"/>
    <x v="0"/>
    <x v="0"/>
    <x v="0"/>
    <x v="0"/>
    <x v="0"/>
    <x v="3"/>
    <x v="0"/>
    <x v="1"/>
  </r>
  <r>
    <x v="0"/>
    <x v="0"/>
    <x v="0"/>
    <x v="0"/>
    <x v="5"/>
    <x v="715"/>
    <n v="117880.28"/>
    <x v="0"/>
    <x v="0"/>
    <x v="0"/>
    <x v="0"/>
    <x v="0"/>
    <x v="0"/>
    <x v="0"/>
    <x v="3"/>
    <x v="0"/>
    <x v="4"/>
  </r>
  <r>
    <x v="0"/>
    <x v="0"/>
    <x v="0"/>
    <x v="0"/>
    <x v="1"/>
    <x v="1243"/>
    <n v="0"/>
    <x v="0"/>
    <x v="0"/>
    <x v="0"/>
    <x v="0"/>
    <x v="0"/>
    <x v="0"/>
    <x v="0"/>
    <x v="3"/>
    <x v="0"/>
    <x v="1"/>
  </r>
  <r>
    <x v="0"/>
    <x v="0"/>
    <x v="0"/>
    <x v="0"/>
    <x v="650"/>
    <x v="1343"/>
    <n v="27442"/>
    <x v="0"/>
    <x v="0"/>
    <x v="0"/>
    <x v="0"/>
    <x v="0"/>
    <x v="0"/>
    <x v="0"/>
    <x v="5"/>
    <x v="2"/>
    <x v="0"/>
  </r>
  <r>
    <x v="0"/>
    <x v="0"/>
    <x v="0"/>
    <x v="0"/>
    <x v="532"/>
    <x v="969"/>
    <n v="0"/>
    <x v="0"/>
    <x v="0"/>
    <x v="0"/>
    <x v="0"/>
    <x v="0"/>
    <x v="0"/>
    <x v="0"/>
    <x v="3"/>
    <x v="0"/>
    <x v="2"/>
  </r>
  <r>
    <x v="0"/>
    <x v="0"/>
    <x v="0"/>
    <x v="0"/>
    <x v="5"/>
    <x v="1367"/>
    <n v="2192719.96"/>
    <x v="0"/>
    <x v="0"/>
    <x v="0"/>
    <x v="0"/>
    <x v="0"/>
    <x v="0"/>
    <x v="0"/>
    <x v="2"/>
    <x v="0"/>
    <x v="0"/>
  </r>
  <r>
    <x v="0"/>
    <x v="0"/>
    <x v="0"/>
    <x v="0"/>
    <x v="171"/>
    <x v="255"/>
    <n v="988585.45"/>
    <x v="0"/>
    <x v="0"/>
    <x v="0"/>
    <x v="0"/>
    <x v="0"/>
    <x v="0"/>
    <x v="0"/>
    <x v="0"/>
    <x v="0"/>
    <x v="7"/>
  </r>
  <r>
    <x v="0"/>
    <x v="0"/>
    <x v="0"/>
    <x v="0"/>
    <x v="279"/>
    <x v="674"/>
    <n v="9113366.2200000007"/>
    <x v="0"/>
    <x v="0"/>
    <x v="0"/>
    <x v="0"/>
    <x v="0"/>
    <x v="0"/>
    <x v="0"/>
    <x v="4"/>
    <x v="0"/>
    <x v="1"/>
  </r>
  <r>
    <x v="0"/>
    <x v="0"/>
    <x v="0"/>
    <x v="0"/>
    <x v="13"/>
    <x v="1241"/>
    <n v="0"/>
    <x v="0"/>
    <x v="0"/>
    <x v="0"/>
    <x v="0"/>
    <x v="0"/>
    <x v="0"/>
    <x v="0"/>
    <x v="3"/>
    <x v="0"/>
    <x v="3"/>
  </r>
  <r>
    <x v="0"/>
    <x v="0"/>
    <x v="0"/>
    <x v="0"/>
    <x v="378"/>
    <x v="1031"/>
    <n v="0"/>
    <x v="0"/>
    <x v="0"/>
    <x v="0"/>
    <x v="0"/>
    <x v="0"/>
    <x v="0"/>
    <x v="0"/>
    <x v="3"/>
    <x v="0"/>
    <x v="7"/>
  </r>
  <r>
    <x v="0"/>
    <x v="0"/>
    <x v="0"/>
    <x v="0"/>
    <x v="13"/>
    <x v="1056"/>
    <n v="0"/>
    <x v="0"/>
    <x v="0"/>
    <x v="0"/>
    <x v="0"/>
    <x v="0"/>
    <x v="0"/>
    <x v="0"/>
    <x v="3"/>
    <x v="0"/>
    <x v="4"/>
  </r>
  <r>
    <x v="0"/>
    <x v="0"/>
    <x v="0"/>
    <x v="0"/>
    <x v="1"/>
    <x v="1195"/>
    <n v="0"/>
    <x v="0"/>
    <x v="0"/>
    <x v="0"/>
    <x v="0"/>
    <x v="0"/>
    <x v="0"/>
    <x v="0"/>
    <x v="3"/>
    <x v="0"/>
    <x v="2"/>
  </r>
  <r>
    <x v="0"/>
    <x v="0"/>
    <x v="0"/>
    <x v="0"/>
    <x v="18"/>
    <x v="688"/>
    <n v="826051.31"/>
    <x v="0"/>
    <x v="0"/>
    <x v="0"/>
    <x v="0"/>
    <x v="0"/>
    <x v="0"/>
    <x v="0"/>
    <x v="3"/>
    <x v="0"/>
    <x v="0"/>
  </r>
  <r>
    <x v="0"/>
    <x v="0"/>
    <x v="0"/>
    <x v="0"/>
    <x v="13"/>
    <x v="1042"/>
    <n v="0"/>
    <x v="0"/>
    <x v="0"/>
    <x v="0"/>
    <x v="0"/>
    <x v="0"/>
    <x v="0"/>
    <x v="0"/>
    <x v="3"/>
    <x v="0"/>
    <x v="7"/>
  </r>
  <r>
    <x v="0"/>
    <x v="0"/>
    <x v="0"/>
    <x v="0"/>
    <x v="350"/>
    <x v="575"/>
    <n v="321688.15999999997"/>
    <x v="0"/>
    <x v="0"/>
    <x v="0"/>
    <x v="0"/>
    <x v="0"/>
    <x v="0"/>
    <x v="0"/>
    <x v="2"/>
    <x v="0"/>
    <x v="4"/>
  </r>
  <r>
    <x v="0"/>
    <x v="0"/>
    <x v="0"/>
    <x v="0"/>
    <x v="12"/>
    <x v="12"/>
    <n v="534130.87"/>
    <x v="0"/>
    <x v="0"/>
    <x v="0"/>
    <x v="0"/>
    <x v="0"/>
    <x v="0"/>
    <x v="0"/>
    <x v="2"/>
    <x v="0"/>
    <x v="0"/>
  </r>
  <r>
    <x v="0"/>
    <x v="0"/>
    <x v="0"/>
    <x v="0"/>
    <x v="612"/>
    <x v="1333"/>
    <n v="0"/>
    <x v="0"/>
    <x v="0"/>
    <x v="0"/>
    <x v="0"/>
    <x v="0"/>
    <x v="0"/>
    <x v="0"/>
    <x v="2"/>
    <x v="0"/>
    <x v="4"/>
  </r>
  <r>
    <x v="0"/>
    <x v="0"/>
    <x v="0"/>
    <x v="0"/>
    <x v="43"/>
    <x v="426"/>
    <n v="0"/>
    <x v="0"/>
    <x v="0"/>
    <x v="0"/>
    <x v="0"/>
    <x v="0"/>
    <x v="0"/>
    <x v="0"/>
    <x v="0"/>
    <x v="0"/>
    <x v="7"/>
  </r>
  <r>
    <x v="0"/>
    <x v="0"/>
    <x v="0"/>
    <x v="0"/>
    <x v="13"/>
    <x v="245"/>
    <n v="4284.8"/>
    <x v="0"/>
    <x v="0"/>
    <x v="0"/>
    <x v="0"/>
    <x v="0"/>
    <x v="0"/>
    <x v="0"/>
    <x v="3"/>
    <x v="0"/>
    <x v="2"/>
  </r>
  <r>
    <x v="0"/>
    <x v="0"/>
    <x v="0"/>
    <x v="0"/>
    <x v="115"/>
    <x v="415"/>
    <n v="113502.12"/>
    <x v="0"/>
    <x v="0"/>
    <x v="0"/>
    <x v="0"/>
    <x v="0"/>
    <x v="0"/>
    <x v="0"/>
    <x v="0"/>
    <x v="0"/>
    <x v="2"/>
  </r>
  <r>
    <x v="0"/>
    <x v="0"/>
    <x v="0"/>
    <x v="0"/>
    <x v="13"/>
    <x v="691"/>
    <n v="199.92"/>
    <x v="0"/>
    <x v="0"/>
    <x v="0"/>
    <x v="0"/>
    <x v="0"/>
    <x v="0"/>
    <x v="0"/>
    <x v="3"/>
    <x v="0"/>
    <x v="5"/>
  </r>
  <r>
    <x v="0"/>
    <x v="0"/>
    <x v="0"/>
    <x v="0"/>
    <x v="203"/>
    <x v="317"/>
    <n v="0"/>
    <x v="0"/>
    <x v="0"/>
    <x v="0"/>
    <x v="0"/>
    <x v="0"/>
    <x v="0"/>
    <x v="0"/>
    <x v="0"/>
    <x v="0"/>
    <x v="3"/>
  </r>
  <r>
    <x v="0"/>
    <x v="0"/>
    <x v="0"/>
    <x v="0"/>
    <x v="18"/>
    <x v="1122"/>
    <n v="0"/>
    <x v="0"/>
    <x v="0"/>
    <x v="0"/>
    <x v="0"/>
    <x v="0"/>
    <x v="0"/>
    <x v="0"/>
    <x v="3"/>
    <x v="0"/>
    <x v="0"/>
  </r>
  <r>
    <x v="0"/>
    <x v="0"/>
    <x v="0"/>
    <x v="0"/>
    <x v="366"/>
    <x v="605"/>
    <n v="0"/>
    <x v="0"/>
    <x v="0"/>
    <x v="0"/>
    <x v="0"/>
    <x v="0"/>
    <x v="0"/>
    <x v="0"/>
    <x v="1"/>
    <x v="1"/>
    <x v="2"/>
  </r>
  <r>
    <x v="0"/>
    <x v="0"/>
    <x v="0"/>
    <x v="0"/>
    <x v="239"/>
    <x v="371"/>
    <n v="454317.5"/>
    <x v="0"/>
    <x v="0"/>
    <x v="0"/>
    <x v="0"/>
    <x v="0"/>
    <x v="0"/>
    <x v="0"/>
    <x v="2"/>
    <x v="0"/>
    <x v="3"/>
  </r>
  <r>
    <x v="0"/>
    <x v="0"/>
    <x v="0"/>
    <x v="0"/>
    <x v="111"/>
    <x v="1171"/>
    <n v="0"/>
    <x v="0"/>
    <x v="0"/>
    <x v="0"/>
    <x v="0"/>
    <x v="0"/>
    <x v="0"/>
    <x v="0"/>
    <x v="3"/>
    <x v="0"/>
    <x v="4"/>
  </r>
  <r>
    <x v="0"/>
    <x v="0"/>
    <x v="0"/>
    <x v="0"/>
    <x v="248"/>
    <x v="917"/>
    <n v="0"/>
    <x v="0"/>
    <x v="0"/>
    <x v="0"/>
    <x v="0"/>
    <x v="0"/>
    <x v="0"/>
    <x v="0"/>
    <x v="3"/>
    <x v="1"/>
    <x v="5"/>
  </r>
  <r>
    <x v="0"/>
    <x v="0"/>
    <x v="0"/>
    <x v="0"/>
    <x v="88"/>
    <x v="1352"/>
    <n v="58.26"/>
    <x v="0"/>
    <x v="0"/>
    <x v="0"/>
    <x v="0"/>
    <x v="0"/>
    <x v="0"/>
    <x v="0"/>
    <x v="3"/>
    <x v="0"/>
    <x v="7"/>
  </r>
  <r>
    <x v="0"/>
    <x v="0"/>
    <x v="0"/>
    <x v="0"/>
    <x v="338"/>
    <x v="545"/>
    <n v="0"/>
    <x v="0"/>
    <x v="0"/>
    <x v="0"/>
    <x v="0"/>
    <x v="0"/>
    <x v="0"/>
    <x v="0"/>
    <x v="3"/>
    <x v="0"/>
    <x v="4"/>
  </r>
  <r>
    <x v="0"/>
    <x v="0"/>
    <x v="0"/>
    <x v="0"/>
    <x v="311"/>
    <x v="503"/>
    <n v="2632179.36"/>
    <x v="0"/>
    <x v="0"/>
    <x v="0"/>
    <x v="0"/>
    <x v="0"/>
    <x v="0"/>
    <x v="0"/>
    <x v="4"/>
    <x v="0"/>
    <x v="1"/>
  </r>
  <r>
    <x v="0"/>
    <x v="0"/>
    <x v="0"/>
    <x v="0"/>
    <x v="239"/>
    <x v="371"/>
    <n v="666958.80000000005"/>
    <x v="0"/>
    <x v="0"/>
    <x v="0"/>
    <x v="0"/>
    <x v="0"/>
    <x v="0"/>
    <x v="0"/>
    <x v="2"/>
    <x v="0"/>
    <x v="0"/>
  </r>
  <r>
    <x v="0"/>
    <x v="0"/>
    <x v="0"/>
    <x v="0"/>
    <x v="204"/>
    <x v="302"/>
    <n v="2423.29"/>
    <x v="0"/>
    <x v="0"/>
    <x v="0"/>
    <x v="0"/>
    <x v="0"/>
    <x v="0"/>
    <x v="0"/>
    <x v="3"/>
    <x v="1"/>
    <x v="7"/>
  </r>
  <r>
    <x v="0"/>
    <x v="0"/>
    <x v="0"/>
    <x v="0"/>
    <x v="103"/>
    <x v="131"/>
    <n v="0"/>
    <x v="0"/>
    <x v="0"/>
    <x v="0"/>
    <x v="0"/>
    <x v="0"/>
    <x v="0"/>
    <x v="0"/>
    <x v="0"/>
    <x v="0"/>
    <x v="4"/>
  </r>
  <r>
    <x v="0"/>
    <x v="0"/>
    <x v="0"/>
    <x v="0"/>
    <x v="115"/>
    <x v="145"/>
    <n v="0"/>
    <x v="0"/>
    <x v="0"/>
    <x v="0"/>
    <x v="0"/>
    <x v="0"/>
    <x v="0"/>
    <x v="0"/>
    <x v="0"/>
    <x v="0"/>
    <x v="5"/>
  </r>
  <r>
    <x v="0"/>
    <x v="0"/>
    <x v="0"/>
    <x v="0"/>
    <x v="11"/>
    <x v="1142"/>
    <n v="0"/>
    <x v="0"/>
    <x v="0"/>
    <x v="0"/>
    <x v="0"/>
    <x v="0"/>
    <x v="0"/>
    <x v="0"/>
    <x v="3"/>
    <x v="0"/>
    <x v="3"/>
  </r>
  <r>
    <x v="0"/>
    <x v="0"/>
    <x v="0"/>
    <x v="0"/>
    <x v="268"/>
    <x v="430"/>
    <n v="21368761.27"/>
    <x v="0"/>
    <x v="0"/>
    <x v="0"/>
    <x v="0"/>
    <x v="0"/>
    <x v="0"/>
    <x v="0"/>
    <x v="3"/>
    <x v="0"/>
    <x v="5"/>
  </r>
  <r>
    <x v="0"/>
    <x v="0"/>
    <x v="0"/>
    <x v="0"/>
    <x v="621"/>
    <x v="1250"/>
    <n v="10303187.08"/>
    <x v="0"/>
    <x v="0"/>
    <x v="0"/>
    <x v="0"/>
    <x v="0"/>
    <x v="0"/>
    <x v="0"/>
    <x v="3"/>
    <x v="1"/>
    <x v="5"/>
  </r>
  <r>
    <x v="0"/>
    <x v="0"/>
    <x v="0"/>
    <x v="0"/>
    <x v="73"/>
    <x v="217"/>
    <n v="127789208.97"/>
    <x v="0"/>
    <x v="0"/>
    <x v="0"/>
    <x v="0"/>
    <x v="0"/>
    <x v="0"/>
    <x v="0"/>
    <x v="3"/>
    <x v="2"/>
    <x v="2"/>
  </r>
  <r>
    <x v="0"/>
    <x v="0"/>
    <x v="0"/>
    <x v="0"/>
    <x v="314"/>
    <x v="1323"/>
    <n v="1220.47"/>
    <x v="0"/>
    <x v="0"/>
    <x v="0"/>
    <x v="0"/>
    <x v="0"/>
    <x v="0"/>
    <x v="0"/>
    <x v="3"/>
    <x v="0"/>
    <x v="4"/>
  </r>
  <r>
    <x v="0"/>
    <x v="0"/>
    <x v="0"/>
    <x v="0"/>
    <x v="13"/>
    <x v="1192"/>
    <n v="0"/>
    <x v="0"/>
    <x v="0"/>
    <x v="0"/>
    <x v="0"/>
    <x v="0"/>
    <x v="0"/>
    <x v="0"/>
    <x v="3"/>
    <x v="0"/>
    <x v="4"/>
  </r>
  <r>
    <x v="0"/>
    <x v="0"/>
    <x v="0"/>
    <x v="0"/>
    <x v="13"/>
    <x v="568"/>
    <n v="0"/>
    <x v="0"/>
    <x v="0"/>
    <x v="0"/>
    <x v="0"/>
    <x v="0"/>
    <x v="0"/>
    <x v="0"/>
    <x v="3"/>
    <x v="0"/>
    <x v="4"/>
  </r>
  <r>
    <x v="0"/>
    <x v="0"/>
    <x v="0"/>
    <x v="0"/>
    <x v="294"/>
    <x v="482"/>
    <n v="43214397.710000001"/>
    <x v="0"/>
    <x v="0"/>
    <x v="0"/>
    <x v="0"/>
    <x v="0"/>
    <x v="0"/>
    <x v="0"/>
    <x v="4"/>
    <x v="2"/>
    <x v="3"/>
  </r>
  <r>
    <x v="0"/>
    <x v="0"/>
    <x v="0"/>
    <x v="0"/>
    <x v="455"/>
    <x v="780"/>
    <n v="0"/>
    <x v="0"/>
    <x v="0"/>
    <x v="0"/>
    <x v="0"/>
    <x v="0"/>
    <x v="0"/>
    <x v="0"/>
    <x v="3"/>
    <x v="0"/>
    <x v="0"/>
  </r>
  <r>
    <x v="0"/>
    <x v="0"/>
    <x v="0"/>
    <x v="0"/>
    <x v="173"/>
    <x v="257"/>
    <n v="3385880.05"/>
    <x v="0"/>
    <x v="0"/>
    <x v="0"/>
    <x v="0"/>
    <x v="0"/>
    <x v="0"/>
    <x v="0"/>
    <x v="0"/>
    <x v="0"/>
    <x v="5"/>
  </r>
  <r>
    <x v="0"/>
    <x v="0"/>
    <x v="0"/>
    <x v="0"/>
    <x v="11"/>
    <x v="280"/>
    <n v="98195.199999999997"/>
    <x v="0"/>
    <x v="0"/>
    <x v="0"/>
    <x v="0"/>
    <x v="0"/>
    <x v="0"/>
    <x v="0"/>
    <x v="3"/>
    <x v="0"/>
    <x v="4"/>
  </r>
  <r>
    <x v="0"/>
    <x v="0"/>
    <x v="0"/>
    <x v="0"/>
    <x v="18"/>
    <x v="847"/>
    <n v="747468.39"/>
    <x v="0"/>
    <x v="0"/>
    <x v="0"/>
    <x v="0"/>
    <x v="0"/>
    <x v="0"/>
    <x v="0"/>
    <x v="3"/>
    <x v="0"/>
    <x v="5"/>
  </r>
  <r>
    <x v="0"/>
    <x v="0"/>
    <x v="0"/>
    <x v="0"/>
    <x v="653"/>
    <x v="1356"/>
    <n v="0"/>
    <x v="0"/>
    <x v="0"/>
    <x v="0"/>
    <x v="0"/>
    <x v="0"/>
    <x v="0"/>
    <x v="0"/>
    <x v="3"/>
    <x v="0"/>
    <x v="5"/>
  </r>
  <r>
    <x v="0"/>
    <x v="0"/>
    <x v="0"/>
    <x v="0"/>
    <x v="31"/>
    <x v="33"/>
    <n v="0"/>
    <x v="0"/>
    <x v="0"/>
    <x v="0"/>
    <x v="0"/>
    <x v="0"/>
    <x v="0"/>
    <x v="0"/>
    <x v="0"/>
    <x v="0"/>
    <x v="3"/>
  </r>
  <r>
    <x v="0"/>
    <x v="0"/>
    <x v="0"/>
    <x v="0"/>
    <x v="314"/>
    <x v="1323"/>
    <n v="1377.39"/>
    <x v="0"/>
    <x v="0"/>
    <x v="0"/>
    <x v="0"/>
    <x v="0"/>
    <x v="0"/>
    <x v="0"/>
    <x v="3"/>
    <x v="0"/>
    <x v="5"/>
  </r>
  <r>
    <x v="0"/>
    <x v="0"/>
    <x v="0"/>
    <x v="0"/>
    <x v="39"/>
    <x v="44"/>
    <n v="0"/>
    <x v="0"/>
    <x v="0"/>
    <x v="0"/>
    <x v="0"/>
    <x v="0"/>
    <x v="0"/>
    <x v="0"/>
    <x v="3"/>
    <x v="1"/>
    <x v="4"/>
  </r>
  <r>
    <x v="0"/>
    <x v="0"/>
    <x v="0"/>
    <x v="0"/>
    <x v="18"/>
    <x v="788"/>
    <n v="4000000"/>
    <x v="0"/>
    <x v="0"/>
    <x v="0"/>
    <x v="0"/>
    <x v="0"/>
    <x v="0"/>
    <x v="0"/>
    <x v="1"/>
    <x v="0"/>
    <x v="7"/>
  </r>
  <r>
    <x v="0"/>
    <x v="0"/>
    <x v="0"/>
    <x v="0"/>
    <x v="41"/>
    <x v="1329"/>
    <n v="0"/>
    <x v="0"/>
    <x v="0"/>
    <x v="0"/>
    <x v="0"/>
    <x v="0"/>
    <x v="0"/>
    <x v="0"/>
    <x v="1"/>
    <x v="0"/>
    <x v="7"/>
  </r>
  <r>
    <x v="0"/>
    <x v="0"/>
    <x v="0"/>
    <x v="0"/>
    <x v="396"/>
    <x v="656"/>
    <n v="5191976.2"/>
    <x v="0"/>
    <x v="0"/>
    <x v="0"/>
    <x v="0"/>
    <x v="0"/>
    <x v="0"/>
    <x v="0"/>
    <x v="2"/>
    <x v="1"/>
    <x v="7"/>
  </r>
  <r>
    <x v="0"/>
    <x v="0"/>
    <x v="0"/>
    <x v="0"/>
    <x v="215"/>
    <x v="321"/>
    <n v="0"/>
    <x v="0"/>
    <x v="0"/>
    <x v="0"/>
    <x v="0"/>
    <x v="0"/>
    <x v="0"/>
    <x v="0"/>
    <x v="3"/>
    <x v="1"/>
    <x v="2"/>
  </r>
  <r>
    <x v="0"/>
    <x v="0"/>
    <x v="0"/>
    <x v="0"/>
    <x v="11"/>
    <x v="879"/>
    <n v="187700.45"/>
    <x v="0"/>
    <x v="0"/>
    <x v="0"/>
    <x v="0"/>
    <x v="0"/>
    <x v="0"/>
    <x v="0"/>
    <x v="3"/>
    <x v="0"/>
    <x v="3"/>
  </r>
  <r>
    <x v="0"/>
    <x v="0"/>
    <x v="0"/>
    <x v="0"/>
    <x v="1"/>
    <x v="795"/>
    <n v="0"/>
    <x v="0"/>
    <x v="0"/>
    <x v="0"/>
    <x v="0"/>
    <x v="0"/>
    <x v="0"/>
    <x v="0"/>
    <x v="1"/>
    <x v="0"/>
    <x v="6"/>
  </r>
  <r>
    <x v="0"/>
    <x v="0"/>
    <x v="0"/>
    <x v="0"/>
    <x v="640"/>
    <x v="1312"/>
    <n v="0"/>
    <x v="0"/>
    <x v="0"/>
    <x v="0"/>
    <x v="0"/>
    <x v="0"/>
    <x v="0"/>
    <x v="0"/>
    <x v="6"/>
    <x v="1"/>
    <x v="1"/>
  </r>
  <r>
    <x v="0"/>
    <x v="0"/>
    <x v="0"/>
    <x v="0"/>
    <x v="41"/>
    <x v="309"/>
    <n v="0"/>
    <x v="0"/>
    <x v="0"/>
    <x v="0"/>
    <x v="0"/>
    <x v="0"/>
    <x v="0"/>
    <x v="0"/>
    <x v="1"/>
    <x v="0"/>
    <x v="5"/>
  </r>
  <r>
    <x v="0"/>
    <x v="0"/>
    <x v="0"/>
    <x v="0"/>
    <x v="379"/>
    <x v="1355"/>
    <n v="2221905.8199999998"/>
    <x v="0"/>
    <x v="0"/>
    <x v="0"/>
    <x v="0"/>
    <x v="0"/>
    <x v="0"/>
    <x v="0"/>
    <x v="3"/>
    <x v="1"/>
    <x v="2"/>
  </r>
  <r>
    <x v="0"/>
    <x v="0"/>
    <x v="0"/>
    <x v="0"/>
    <x v="41"/>
    <x v="1082"/>
    <n v="0"/>
    <x v="0"/>
    <x v="0"/>
    <x v="0"/>
    <x v="0"/>
    <x v="0"/>
    <x v="0"/>
    <x v="0"/>
    <x v="3"/>
    <x v="0"/>
    <x v="5"/>
  </r>
  <r>
    <x v="0"/>
    <x v="0"/>
    <x v="0"/>
    <x v="0"/>
    <x v="1"/>
    <x v="125"/>
    <n v="2234.23"/>
    <x v="0"/>
    <x v="0"/>
    <x v="0"/>
    <x v="0"/>
    <x v="0"/>
    <x v="0"/>
    <x v="0"/>
    <x v="3"/>
    <x v="0"/>
    <x v="6"/>
  </r>
  <r>
    <x v="0"/>
    <x v="0"/>
    <x v="0"/>
    <x v="0"/>
    <x v="279"/>
    <x v="674"/>
    <n v="8195986.7400000002"/>
    <x v="0"/>
    <x v="0"/>
    <x v="0"/>
    <x v="0"/>
    <x v="0"/>
    <x v="0"/>
    <x v="0"/>
    <x v="4"/>
    <x v="0"/>
    <x v="0"/>
  </r>
  <r>
    <x v="0"/>
    <x v="0"/>
    <x v="0"/>
    <x v="0"/>
    <x v="18"/>
    <x v="1112"/>
    <n v="0"/>
    <x v="0"/>
    <x v="0"/>
    <x v="0"/>
    <x v="0"/>
    <x v="0"/>
    <x v="0"/>
    <x v="0"/>
    <x v="3"/>
    <x v="0"/>
    <x v="3"/>
  </r>
  <r>
    <x v="0"/>
    <x v="0"/>
    <x v="0"/>
    <x v="0"/>
    <x v="647"/>
    <x v="1335"/>
    <n v="-202424.9"/>
    <x v="0"/>
    <x v="0"/>
    <x v="0"/>
    <x v="0"/>
    <x v="0"/>
    <x v="0"/>
    <x v="0"/>
    <x v="3"/>
    <x v="0"/>
    <x v="7"/>
  </r>
  <r>
    <x v="0"/>
    <x v="0"/>
    <x v="0"/>
    <x v="0"/>
    <x v="88"/>
    <x v="329"/>
    <n v="31.34"/>
    <x v="0"/>
    <x v="0"/>
    <x v="0"/>
    <x v="0"/>
    <x v="0"/>
    <x v="0"/>
    <x v="0"/>
    <x v="0"/>
    <x v="0"/>
    <x v="3"/>
  </r>
  <r>
    <x v="0"/>
    <x v="0"/>
    <x v="0"/>
    <x v="0"/>
    <x v="2"/>
    <x v="1348"/>
    <n v="0"/>
    <x v="0"/>
    <x v="0"/>
    <x v="0"/>
    <x v="0"/>
    <x v="0"/>
    <x v="0"/>
    <x v="0"/>
    <x v="0"/>
    <x v="0"/>
    <x v="0"/>
  </r>
  <r>
    <x v="0"/>
    <x v="0"/>
    <x v="0"/>
    <x v="0"/>
    <x v="547"/>
    <x v="1006"/>
    <n v="303951.63"/>
    <x v="0"/>
    <x v="0"/>
    <x v="0"/>
    <x v="0"/>
    <x v="0"/>
    <x v="0"/>
    <x v="0"/>
    <x v="2"/>
    <x v="2"/>
    <x v="2"/>
  </r>
  <r>
    <x v="0"/>
    <x v="0"/>
    <x v="0"/>
    <x v="0"/>
    <x v="361"/>
    <x v="596"/>
    <n v="1072629.3600000001"/>
    <x v="0"/>
    <x v="0"/>
    <x v="0"/>
    <x v="0"/>
    <x v="0"/>
    <x v="0"/>
    <x v="0"/>
    <x v="2"/>
    <x v="2"/>
    <x v="2"/>
  </r>
  <r>
    <x v="0"/>
    <x v="0"/>
    <x v="0"/>
    <x v="0"/>
    <x v="297"/>
    <x v="485"/>
    <n v="0"/>
    <x v="0"/>
    <x v="0"/>
    <x v="0"/>
    <x v="0"/>
    <x v="0"/>
    <x v="0"/>
    <x v="0"/>
    <x v="5"/>
    <x v="0"/>
    <x v="3"/>
  </r>
  <r>
    <x v="0"/>
    <x v="0"/>
    <x v="0"/>
    <x v="0"/>
    <x v="577"/>
    <x v="1090"/>
    <n v="0"/>
    <x v="0"/>
    <x v="0"/>
    <x v="0"/>
    <x v="0"/>
    <x v="0"/>
    <x v="0"/>
    <x v="0"/>
    <x v="0"/>
    <x v="0"/>
    <x v="0"/>
  </r>
  <r>
    <x v="0"/>
    <x v="0"/>
    <x v="0"/>
    <x v="0"/>
    <x v="388"/>
    <x v="642"/>
    <n v="535474.81999999995"/>
    <x v="0"/>
    <x v="0"/>
    <x v="0"/>
    <x v="0"/>
    <x v="0"/>
    <x v="0"/>
    <x v="0"/>
    <x v="2"/>
    <x v="0"/>
    <x v="7"/>
  </r>
  <r>
    <x v="0"/>
    <x v="0"/>
    <x v="0"/>
    <x v="0"/>
    <x v="63"/>
    <x v="126"/>
    <n v="139215.57999999999"/>
    <x v="0"/>
    <x v="0"/>
    <x v="0"/>
    <x v="0"/>
    <x v="0"/>
    <x v="0"/>
    <x v="0"/>
    <x v="2"/>
    <x v="0"/>
    <x v="4"/>
  </r>
  <r>
    <x v="0"/>
    <x v="0"/>
    <x v="0"/>
    <x v="0"/>
    <x v="50"/>
    <x v="164"/>
    <n v="0"/>
    <x v="0"/>
    <x v="0"/>
    <x v="0"/>
    <x v="0"/>
    <x v="0"/>
    <x v="0"/>
    <x v="0"/>
    <x v="0"/>
    <x v="0"/>
    <x v="0"/>
  </r>
  <r>
    <x v="0"/>
    <x v="0"/>
    <x v="0"/>
    <x v="0"/>
    <x v="334"/>
    <x v="970"/>
    <n v="426001.84"/>
    <x v="0"/>
    <x v="0"/>
    <x v="0"/>
    <x v="0"/>
    <x v="0"/>
    <x v="0"/>
    <x v="0"/>
    <x v="2"/>
    <x v="1"/>
    <x v="6"/>
  </r>
  <r>
    <x v="0"/>
    <x v="0"/>
    <x v="0"/>
    <x v="0"/>
    <x v="1"/>
    <x v="1170"/>
    <n v="0"/>
    <x v="0"/>
    <x v="0"/>
    <x v="0"/>
    <x v="0"/>
    <x v="0"/>
    <x v="0"/>
    <x v="0"/>
    <x v="3"/>
    <x v="0"/>
    <x v="4"/>
  </r>
  <r>
    <x v="0"/>
    <x v="0"/>
    <x v="0"/>
    <x v="0"/>
    <x v="153"/>
    <x v="586"/>
    <n v="256418012.94999999"/>
    <x v="0"/>
    <x v="0"/>
    <x v="0"/>
    <x v="0"/>
    <x v="0"/>
    <x v="0"/>
    <x v="0"/>
    <x v="1"/>
    <x v="0"/>
    <x v="2"/>
  </r>
  <r>
    <x v="0"/>
    <x v="0"/>
    <x v="0"/>
    <x v="0"/>
    <x v="41"/>
    <x v="315"/>
    <n v="0"/>
    <x v="0"/>
    <x v="0"/>
    <x v="0"/>
    <x v="0"/>
    <x v="0"/>
    <x v="0"/>
    <x v="0"/>
    <x v="3"/>
    <x v="0"/>
    <x v="5"/>
  </r>
  <r>
    <x v="0"/>
    <x v="0"/>
    <x v="0"/>
    <x v="0"/>
    <x v="1"/>
    <x v="801"/>
    <n v="0"/>
    <x v="0"/>
    <x v="0"/>
    <x v="0"/>
    <x v="0"/>
    <x v="0"/>
    <x v="0"/>
    <x v="0"/>
    <x v="1"/>
    <x v="0"/>
    <x v="2"/>
  </r>
  <r>
    <x v="0"/>
    <x v="0"/>
    <x v="0"/>
    <x v="0"/>
    <x v="105"/>
    <x v="133"/>
    <n v="0"/>
    <x v="0"/>
    <x v="0"/>
    <x v="0"/>
    <x v="0"/>
    <x v="0"/>
    <x v="0"/>
    <x v="0"/>
    <x v="6"/>
    <x v="1"/>
    <x v="7"/>
  </r>
  <r>
    <x v="0"/>
    <x v="0"/>
    <x v="0"/>
    <x v="0"/>
    <x v="34"/>
    <x v="738"/>
    <n v="0"/>
    <x v="0"/>
    <x v="0"/>
    <x v="0"/>
    <x v="0"/>
    <x v="0"/>
    <x v="0"/>
    <x v="0"/>
    <x v="2"/>
    <x v="0"/>
    <x v="3"/>
  </r>
  <r>
    <x v="0"/>
    <x v="0"/>
    <x v="0"/>
    <x v="0"/>
    <x v="293"/>
    <x v="481"/>
    <n v="13660"/>
    <x v="0"/>
    <x v="0"/>
    <x v="0"/>
    <x v="0"/>
    <x v="0"/>
    <x v="0"/>
    <x v="0"/>
    <x v="2"/>
    <x v="0"/>
    <x v="5"/>
  </r>
  <r>
    <x v="0"/>
    <x v="0"/>
    <x v="0"/>
    <x v="0"/>
    <x v="41"/>
    <x v="1105"/>
    <n v="0"/>
    <x v="0"/>
    <x v="0"/>
    <x v="0"/>
    <x v="0"/>
    <x v="0"/>
    <x v="0"/>
    <x v="0"/>
    <x v="3"/>
    <x v="0"/>
    <x v="6"/>
  </r>
  <r>
    <x v="0"/>
    <x v="0"/>
    <x v="0"/>
    <x v="0"/>
    <x v="519"/>
    <x v="945"/>
    <n v="355818.94"/>
    <x v="0"/>
    <x v="0"/>
    <x v="0"/>
    <x v="0"/>
    <x v="0"/>
    <x v="0"/>
    <x v="0"/>
    <x v="3"/>
    <x v="0"/>
    <x v="1"/>
  </r>
  <r>
    <x v="0"/>
    <x v="0"/>
    <x v="0"/>
    <x v="0"/>
    <x v="508"/>
    <x v="1281"/>
    <n v="0"/>
    <x v="0"/>
    <x v="0"/>
    <x v="0"/>
    <x v="0"/>
    <x v="0"/>
    <x v="0"/>
    <x v="0"/>
    <x v="0"/>
    <x v="0"/>
    <x v="6"/>
  </r>
  <r>
    <x v="0"/>
    <x v="0"/>
    <x v="0"/>
    <x v="0"/>
    <x v="13"/>
    <x v="894"/>
    <n v="0"/>
    <x v="0"/>
    <x v="0"/>
    <x v="0"/>
    <x v="0"/>
    <x v="0"/>
    <x v="0"/>
    <x v="0"/>
    <x v="3"/>
    <x v="0"/>
    <x v="1"/>
  </r>
  <r>
    <x v="0"/>
    <x v="0"/>
    <x v="0"/>
    <x v="0"/>
    <x v="459"/>
    <x v="786"/>
    <n v="-836430.9"/>
    <x v="0"/>
    <x v="0"/>
    <x v="0"/>
    <x v="0"/>
    <x v="0"/>
    <x v="0"/>
    <x v="0"/>
    <x v="3"/>
    <x v="0"/>
    <x v="6"/>
  </r>
  <r>
    <x v="0"/>
    <x v="0"/>
    <x v="0"/>
    <x v="0"/>
    <x v="136"/>
    <x v="671"/>
    <n v="3189195.61"/>
    <x v="0"/>
    <x v="0"/>
    <x v="0"/>
    <x v="0"/>
    <x v="0"/>
    <x v="0"/>
    <x v="0"/>
    <x v="2"/>
    <x v="1"/>
    <x v="6"/>
  </r>
  <r>
    <x v="0"/>
    <x v="0"/>
    <x v="0"/>
    <x v="0"/>
    <x v="166"/>
    <x v="246"/>
    <n v="0"/>
    <x v="0"/>
    <x v="0"/>
    <x v="0"/>
    <x v="0"/>
    <x v="0"/>
    <x v="0"/>
    <x v="0"/>
    <x v="3"/>
    <x v="0"/>
    <x v="4"/>
  </r>
  <r>
    <x v="0"/>
    <x v="0"/>
    <x v="0"/>
    <x v="0"/>
    <x v="207"/>
    <x v="305"/>
    <n v="0"/>
    <x v="0"/>
    <x v="0"/>
    <x v="0"/>
    <x v="0"/>
    <x v="0"/>
    <x v="0"/>
    <x v="0"/>
    <x v="0"/>
    <x v="1"/>
    <x v="7"/>
  </r>
  <r>
    <x v="0"/>
    <x v="0"/>
    <x v="0"/>
    <x v="0"/>
    <x v="13"/>
    <x v="84"/>
    <n v="0"/>
    <x v="0"/>
    <x v="0"/>
    <x v="0"/>
    <x v="0"/>
    <x v="0"/>
    <x v="0"/>
    <x v="0"/>
    <x v="1"/>
    <x v="0"/>
    <x v="2"/>
  </r>
  <r>
    <x v="0"/>
    <x v="0"/>
    <x v="0"/>
    <x v="0"/>
    <x v="91"/>
    <x v="109"/>
    <n v="1426635.48"/>
    <x v="0"/>
    <x v="0"/>
    <x v="0"/>
    <x v="0"/>
    <x v="0"/>
    <x v="0"/>
    <x v="0"/>
    <x v="0"/>
    <x v="1"/>
    <x v="4"/>
  </r>
  <r>
    <x v="0"/>
    <x v="0"/>
    <x v="0"/>
    <x v="0"/>
    <x v="44"/>
    <x v="460"/>
    <n v="0"/>
    <x v="0"/>
    <x v="0"/>
    <x v="0"/>
    <x v="0"/>
    <x v="0"/>
    <x v="0"/>
    <x v="0"/>
    <x v="5"/>
    <x v="0"/>
    <x v="0"/>
  </r>
  <r>
    <x v="0"/>
    <x v="0"/>
    <x v="0"/>
    <x v="0"/>
    <x v="240"/>
    <x v="373"/>
    <n v="187442.49"/>
    <x v="0"/>
    <x v="0"/>
    <x v="0"/>
    <x v="0"/>
    <x v="0"/>
    <x v="0"/>
    <x v="0"/>
    <x v="2"/>
    <x v="0"/>
    <x v="5"/>
  </r>
  <r>
    <x v="0"/>
    <x v="0"/>
    <x v="0"/>
    <x v="0"/>
    <x v="509"/>
    <x v="928"/>
    <n v="4097494.36"/>
    <x v="0"/>
    <x v="0"/>
    <x v="0"/>
    <x v="0"/>
    <x v="0"/>
    <x v="0"/>
    <x v="0"/>
    <x v="3"/>
    <x v="0"/>
    <x v="3"/>
  </r>
  <r>
    <x v="0"/>
    <x v="0"/>
    <x v="0"/>
    <x v="0"/>
    <x v="11"/>
    <x v="1242"/>
    <n v="0"/>
    <x v="0"/>
    <x v="0"/>
    <x v="0"/>
    <x v="0"/>
    <x v="0"/>
    <x v="0"/>
    <x v="0"/>
    <x v="3"/>
    <x v="0"/>
    <x v="1"/>
  </r>
  <r>
    <x v="0"/>
    <x v="0"/>
    <x v="0"/>
    <x v="0"/>
    <x v="11"/>
    <x v="1270"/>
    <n v="6388403.9500000002"/>
    <x v="0"/>
    <x v="0"/>
    <x v="0"/>
    <x v="0"/>
    <x v="0"/>
    <x v="0"/>
    <x v="0"/>
    <x v="3"/>
    <x v="0"/>
    <x v="0"/>
  </r>
  <r>
    <x v="0"/>
    <x v="0"/>
    <x v="0"/>
    <x v="0"/>
    <x v="1"/>
    <x v="1137"/>
    <n v="0"/>
    <x v="0"/>
    <x v="0"/>
    <x v="0"/>
    <x v="0"/>
    <x v="0"/>
    <x v="0"/>
    <x v="0"/>
    <x v="3"/>
    <x v="0"/>
    <x v="7"/>
  </r>
  <r>
    <x v="0"/>
    <x v="0"/>
    <x v="0"/>
    <x v="0"/>
    <x v="363"/>
    <x v="599"/>
    <n v="237283.77"/>
    <x v="0"/>
    <x v="0"/>
    <x v="0"/>
    <x v="0"/>
    <x v="0"/>
    <x v="0"/>
    <x v="0"/>
    <x v="2"/>
    <x v="1"/>
    <x v="0"/>
  </r>
  <r>
    <x v="0"/>
    <x v="0"/>
    <x v="0"/>
    <x v="0"/>
    <x v="115"/>
    <x v="1354"/>
    <n v="9238.26"/>
    <x v="0"/>
    <x v="0"/>
    <x v="0"/>
    <x v="0"/>
    <x v="0"/>
    <x v="0"/>
    <x v="0"/>
    <x v="1"/>
    <x v="0"/>
    <x v="2"/>
  </r>
  <r>
    <x v="0"/>
    <x v="0"/>
    <x v="0"/>
    <x v="0"/>
    <x v="90"/>
    <x v="108"/>
    <n v="2909.79"/>
    <x v="0"/>
    <x v="0"/>
    <x v="0"/>
    <x v="0"/>
    <x v="0"/>
    <x v="0"/>
    <x v="0"/>
    <x v="3"/>
    <x v="1"/>
    <x v="5"/>
  </r>
  <r>
    <x v="0"/>
    <x v="0"/>
    <x v="0"/>
    <x v="0"/>
    <x v="379"/>
    <x v="1351"/>
    <n v="0"/>
    <x v="0"/>
    <x v="0"/>
    <x v="0"/>
    <x v="0"/>
    <x v="0"/>
    <x v="0"/>
    <x v="0"/>
    <x v="3"/>
    <x v="0"/>
    <x v="4"/>
  </r>
  <r>
    <x v="0"/>
    <x v="0"/>
    <x v="0"/>
    <x v="0"/>
    <x v="81"/>
    <x v="97"/>
    <n v="737063.31"/>
    <x v="0"/>
    <x v="0"/>
    <x v="0"/>
    <x v="0"/>
    <x v="0"/>
    <x v="0"/>
    <x v="0"/>
    <x v="0"/>
    <x v="0"/>
    <x v="6"/>
  </r>
  <r>
    <x v="0"/>
    <x v="0"/>
    <x v="0"/>
    <x v="0"/>
    <x v="633"/>
    <x v="1291"/>
    <n v="0"/>
    <x v="0"/>
    <x v="0"/>
    <x v="0"/>
    <x v="0"/>
    <x v="0"/>
    <x v="0"/>
    <x v="0"/>
    <x v="3"/>
    <x v="1"/>
    <x v="2"/>
  </r>
  <r>
    <x v="0"/>
    <x v="0"/>
    <x v="0"/>
    <x v="0"/>
    <x v="13"/>
    <x v="953"/>
    <n v="2056120.05"/>
    <x v="0"/>
    <x v="0"/>
    <x v="0"/>
    <x v="0"/>
    <x v="0"/>
    <x v="0"/>
    <x v="0"/>
    <x v="3"/>
    <x v="0"/>
    <x v="0"/>
  </r>
  <r>
    <x v="0"/>
    <x v="0"/>
    <x v="0"/>
    <x v="0"/>
    <x v="13"/>
    <x v="1221"/>
    <n v="177306.49"/>
    <x v="0"/>
    <x v="0"/>
    <x v="0"/>
    <x v="0"/>
    <x v="0"/>
    <x v="0"/>
    <x v="0"/>
    <x v="3"/>
    <x v="0"/>
    <x v="3"/>
  </r>
  <r>
    <x v="0"/>
    <x v="0"/>
    <x v="0"/>
    <x v="0"/>
    <x v="393"/>
    <x v="652"/>
    <n v="4545711.1900000004"/>
    <x v="0"/>
    <x v="0"/>
    <x v="0"/>
    <x v="0"/>
    <x v="0"/>
    <x v="0"/>
    <x v="0"/>
    <x v="2"/>
    <x v="0"/>
    <x v="7"/>
  </r>
  <r>
    <x v="0"/>
    <x v="0"/>
    <x v="0"/>
    <x v="0"/>
    <x v="13"/>
    <x v="271"/>
    <n v="0"/>
    <x v="0"/>
    <x v="0"/>
    <x v="0"/>
    <x v="0"/>
    <x v="0"/>
    <x v="0"/>
    <x v="0"/>
    <x v="3"/>
    <x v="0"/>
    <x v="5"/>
  </r>
  <r>
    <x v="0"/>
    <x v="0"/>
    <x v="0"/>
    <x v="0"/>
    <x v="366"/>
    <x v="605"/>
    <n v="0"/>
    <x v="0"/>
    <x v="0"/>
    <x v="0"/>
    <x v="0"/>
    <x v="0"/>
    <x v="0"/>
    <x v="0"/>
    <x v="1"/>
    <x v="1"/>
    <x v="7"/>
  </r>
  <r>
    <x v="0"/>
    <x v="0"/>
    <x v="0"/>
    <x v="0"/>
    <x v="452"/>
    <x v="1344"/>
    <n v="158693.70000000001"/>
    <x v="0"/>
    <x v="0"/>
    <x v="0"/>
    <x v="0"/>
    <x v="0"/>
    <x v="0"/>
    <x v="0"/>
    <x v="1"/>
    <x v="0"/>
    <x v="6"/>
  </r>
  <r>
    <x v="0"/>
    <x v="0"/>
    <x v="0"/>
    <x v="0"/>
    <x v="645"/>
    <x v="1326"/>
    <n v="5614265.0800000001"/>
    <x v="0"/>
    <x v="0"/>
    <x v="0"/>
    <x v="0"/>
    <x v="0"/>
    <x v="0"/>
    <x v="0"/>
    <x v="3"/>
    <x v="1"/>
    <x v="0"/>
  </r>
  <r>
    <x v="0"/>
    <x v="0"/>
    <x v="0"/>
    <x v="0"/>
    <x v="399"/>
    <x v="660"/>
    <n v="79227.95"/>
    <x v="0"/>
    <x v="0"/>
    <x v="0"/>
    <x v="0"/>
    <x v="0"/>
    <x v="0"/>
    <x v="0"/>
    <x v="2"/>
    <x v="0"/>
    <x v="5"/>
  </r>
  <r>
    <x v="0"/>
    <x v="0"/>
    <x v="0"/>
    <x v="0"/>
    <x v="104"/>
    <x v="662"/>
    <n v="0"/>
    <x v="0"/>
    <x v="0"/>
    <x v="0"/>
    <x v="0"/>
    <x v="0"/>
    <x v="0"/>
    <x v="0"/>
    <x v="0"/>
    <x v="0"/>
    <x v="7"/>
  </r>
  <r>
    <x v="0"/>
    <x v="0"/>
    <x v="0"/>
    <x v="0"/>
    <x v="65"/>
    <x v="79"/>
    <n v="0"/>
    <x v="0"/>
    <x v="0"/>
    <x v="0"/>
    <x v="0"/>
    <x v="0"/>
    <x v="0"/>
    <x v="0"/>
    <x v="1"/>
    <x v="1"/>
    <x v="5"/>
  </r>
  <r>
    <x v="0"/>
    <x v="0"/>
    <x v="0"/>
    <x v="0"/>
    <x v="403"/>
    <x v="1346"/>
    <n v="1031749.19"/>
    <x v="0"/>
    <x v="0"/>
    <x v="0"/>
    <x v="0"/>
    <x v="0"/>
    <x v="0"/>
    <x v="0"/>
    <x v="1"/>
    <x v="0"/>
    <x v="4"/>
  </r>
  <r>
    <x v="0"/>
    <x v="0"/>
    <x v="0"/>
    <x v="0"/>
    <x v="1"/>
    <x v="1317"/>
    <n v="8046.59"/>
    <x v="0"/>
    <x v="0"/>
    <x v="0"/>
    <x v="0"/>
    <x v="0"/>
    <x v="0"/>
    <x v="0"/>
    <x v="3"/>
    <x v="0"/>
    <x v="3"/>
  </r>
  <r>
    <x v="0"/>
    <x v="0"/>
    <x v="0"/>
    <x v="0"/>
    <x v="380"/>
    <x v="629"/>
    <n v="0"/>
    <x v="0"/>
    <x v="0"/>
    <x v="0"/>
    <x v="0"/>
    <x v="0"/>
    <x v="0"/>
    <x v="0"/>
    <x v="3"/>
    <x v="1"/>
    <x v="5"/>
  </r>
  <r>
    <x v="0"/>
    <x v="0"/>
    <x v="0"/>
    <x v="0"/>
    <x v="103"/>
    <x v="758"/>
    <n v="20559744.010000002"/>
    <x v="0"/>
    <x v="0"/>
    <x v="0"/>
    <x v="0"/>
    <x v="0"/>
    <x v="0"/>
    <x v="0"/>
    <x v="1"/>
    <x v="2"/>
    <x v="4"/>
  </r>
  <r>
    <x v="0"/>
    <x v="0"/>
    <x v="0"/>
    <x v="0"/>
    <x v="139"/>
    <x v="191"/>
    <n v="0"/>
    <x v="0"/>
    <x v="0"/>
    <x v="0"/>
    <x v="0"/>
    <x v="0"/>
    <x v="0"/>
    <x v="0"/>
    <x v="0"/>
    <x v="0"/>
    <x v="7"/>
  </r>
  <r>
    <x v="0"/>
    <x v="0"/>
    <x v="0"/>
    <x v="0"/>
    <x v="32"/>
    <x v="34"/>
    <n v="0"/>
    <x v="0"/>
    <x v="0"/>
    <x v="0"/>
    <x v="0"/>
    <x v="0"/>
    <x v="0"/>
    <x v="0"/>
    <x v="0"/>
    <x v="0"/>
    <x v="7"/>
  </r>
  <r>
    <x v="0"/>
    <x v="0"/>
    <x v="0"/>
    <x v="0"/>
    <x v="275"/>
    <x v="447"/>
    <n v="1374438.5"/>
    <x v="0"/>
    <x v="0"/>
    <x v="0"/>
    <x v="0"/>
    <x v="0"/>
    <x v="0"/>
    <x v="0"/>
    <x v="0"/>
    <x v="1"/>
    <x v="5"/>
  </r>
  <r>
    <x v="0"/>
    <x v="0"/>
    <x v="0"/>
    <x v="0"/>
    <x v="261"/>
    <x v="520"/>
    <n v="0"/>
    <x v="0"/>
    <x v="0"/>
    <x v="0"/>
    <x v="0"/>
    <x v="0"/>
    <x v="0"/>
    <x v="0"/>
    <x v="3"/>
    <x v="0"/>
    <x v="4"/>
  </r>
  <r>
    <x v="0"/>
    <x v="0"/>
    <x v="0"/>
    <x v="0"/>
    <x v="429"/>
    <x v="804"/>
    <n v="0"/>
    <x v="0"/>
    <x v="0"/>
    <x v="0"/>
    <x v="0"/>
    <x v="0"/>
    <x v="0"/>
    <x v="0"/>
    <x v="1"/>
    <x v="1"/>
    <x v="4"/>
  </r>
  <r>
    <x v="0"/>
    <x v="0"/>
    <x v="0"/>
    <x v="0"/>
    <x v="557"/>
    <x v="1043"/>
    <n v="5454071.8300000001"/>
    <x v="0"/>
    <x v="0"/>
    <x v="0"/>
    <x v="0"/>
    <x v="0"/>
    <x v="0"/>
    <x v="0"/>
    <x v="3"/>
    <x v="0"/>
    <x v="2"/>
  </r>
  <r>
    <x v="0"/>
    <x v="0"/>
    <x v="0"/>
    <x v="0"/>
    <x v="1"/>
    <x v="326"/>
    <n v="0"/>
    <x v="0"/>
    <x v="0"/>
    <x v="0"/>
    <x v="0"/>
    <x v="0"/>
    <x v="0"/>
    <x v="0"/>
    <x v="3"/>
    <x v="0"/>
    <x v="5"/>
  </r>
  <r>
    <x v="0"/>
    <x v="0"/>
    <x v="0"/>
    <x v="0"/>
    <x v="283"/>
    <x v="792"/>
    <n v="0"/>
    <x v="0"/>
    <x v="0"/>
    <x v="0"/>
    <x v="0"/>
    <x v="0"/>
    <x v="0"/>
    <x v="0"/>
    <x v="1"/>
    <x v="0"/>
    <x v="5"/>
  </r>
  <r>
    <x v="0"/>
    <x v="0"/>
    <x v="0"/>
    <x v="0"/>
    <x v="404"/>
    <x v="666"/>
    <n v="0"/>
    <x v="0"/>
    <x v="0"/>
    <x v="0"/>
    <x v="0"/>
    <x v="0"/>
    <x v="0"/>
    <x v="0"/>
    <x v="0"/>
    <x v="0"/>
    <x v="6"/>
  </r>
  <r>
    <x v="0"/>
    <x v="0"/>
    <x v="0"/>
    <x v="0"/>
    <x v="228"/>
    <x v="470"/>
    <n v="31980802.670000002"/>
    <x v="0"/>
    <x v="0"/>
    <x v="0"/>
    <x v="0"/>
    <x v="0"/>
    <x v="0"/>
    <x v="0"/>
    <x v="5"/>
    <x v="0"/>
    <x v="4"/>
  </r>
  <r>
    <x v="0"/>
    <x v="0"/>
    <x v="0"/>
    <x v="0"/>
    <x v="18"/>
    <x v="1273"/>
    <n v="0"/>
    <x v="0"/>
    <x v="0"/>
    <x v="0"/>
    <x v="0"/>
    <x v="0"/>
    <x v="0"/>
    <x v="0"/>
    <x v="3"/>
    <x v="0"/>
    <x v="5"/>
  </r>
  <r>
    <x v="0"/>
    <x v="0"/>
    <x v="0"/>
    <x v="0"/>
    <x v="74"/>
    <x v="90"/>
    <n v="0"/>
    <x v="0"/>
    <x v="0"/>
    <x v="0"/>
    <x v="0"/>
    <x v="0"/>
    <x v="0"/>
    <x v="0"/>
    <x v="0"/>
    <x v="0"/>
    <x v="7"/>
  </r>
  <r>
    <x v="0"/>
    <x v="0"/>
    <x v="0"/>
    <x v="0"/>
    <x v="93"/>
    <x v="129"/>
    <n v="0"/>
    <x v="0"/>
    <x v="0"/>
    <x v="0"/>
    <x v="0"/>
    <x v="0"/>
    <x v="0"/>
    <x v="0"/>
    <x v="0"/>
    <x v="0"/>
    <x v="3"/>
  </r>
  <r>
    <x v="0"/>
    <x v="0"/>
    <x v="0"/>
    <x v="0"/>
    <x v="15"/>
    <x v="634"/>
    <n v="0"/>
    <x v="0"/>
    <x v="0"/>
    <x v="0"/>
    <x v="0"/>
    <x v="0"/>
    <x v="0"/>
    <x v="0"/>
    <x v="1"/>
    <x v="0"/>
    <x v="7"/>
  </r>
  <r>
    <x v="0"/>
    <x v="0"/>
    <x v="0"/>
    <x v="0"/>
    <x v="552"/>
    <x v="1024"/>
    <n v="370237.52"/>
    <x v="0"/>
    <x v="0"/>
    <x v="0"/>
    <x v="0"/>
    <x v="0"/>
    <x v="0"/>
    <x v="0"/>
    <x v="3"/>
    <x v="1"/>
    <x v="2"/>
  </r>
  <r>
    <x v="0"/>
    <x v="0"/>
    <x v="0"/>
    <x v="0"/>
    <x v="296"/>
    <x v="484"/>
    <n v="0"/>
    <x v="0"/>
    <x v="0"/>
    <x v="0"/>
    <x v="0"/>
    <x v="0"/>
    <x v="0"/>
    <x v="0"/>
    <x v="5"/>
    <x v="0"/>
    <x v="2"/>
  </r>
  <r>
    <x v="0"/>
    <x v="0"/>
    <x v="0"/>
    <x v="0"/>
    <x v="129"/>
    <x v="316"/>
    <n v="0"/>
    <x v="0"/>
    <x v="0"/>
    <x v="0"/>
    <x v="0"/>
    <x v="0"/>
    <x v="0"/>
    <x v="0"/>
    <x v="1"/>
    <x v="1"/>
    <x v="4"/>
  </r>
  <r>
    <x v="0"/>
    <x v="0"/>
    <x v="0"/>
    <x v="0"/>
    <x v="1"/>
    <x v="1288"/>
    <n v="0"/>
    <x v="0"/>
    <x v="0"/>
    <x v="0"/>
    <x v="0"/>
    <x v="0"/>
    <x v="0"/>
    <x v="0"/>
    <x v="3"/>
    <x v="0"/>
    <x v="2"/>
  </r>
  <r>
    <x v="0"/>
    <x v="0"/>
    <x v="0"/>
    <x v="0"/>
    <x v="18"/>
    <x v="744"/>
    <n v="0"/>
    <x v="0"/>
    <x v="0"/>
    <x v="0"/>
    <x v="0"/>
    <x v="0"/>
    <x v="0"/>
    <x v="0"/>
    <x v="3"/>
    <x v="0"/>
    <x v="2"/>
  </r>
  <r>
    <x v="0"/>
    <x v="0"/>
    <x v="0"/>
    <x v="0"/>
    <x v="83"/>
    <x v="99"/>
    <n v="455530"/>
    <x v="0"/>
    <x v="0"/>
    <x v="0"/>
    <x v="0"/>
    <x v="0"/>
    <x v="0"/>
    <x v="0"/>
    <x v="3"/>
    <x v="0"/>
    <x v="3"/>
  </r>
  <r>
    <x v="0"/>
    <x v="0"/>
    <x v="0"/>
    <x v="0"/>
    <x v="13"/>
    <x v="619"/>
    <n v="0"/>
    <x v="0"/>
    <x v="0"/>
    <x v="0"/>
    <x v="0"/>
    <x v="0"/>
    <x v="0"/>
    <x v="0"/>
    <x v="3"/>
    <x v="0"/>
    <x v="1"/>
  </r>
  <r>
    <x v="0"/>
    <x v="0"/>
    <x v="0"/>
    <x v="0"/>
    <x v="149"/>
    <x v="207"/>
    <n v="0"/>
    <x v="0"/>
    <x v="0"/>
    <x v="0"/>
    <x v="0"/>
    <x v="0"/>
    <x v="0"/>
    <x v="0"/>
    <x v="4"/>
    <x v="0"/>
    <x v="0"/>
  </r>
  <r>
    <x v="0"/>
    <x v="0"/>
    <x v="0"/>
    <x v="0"/>
    <x v="122"/>
    <x v="675"/>
    <n v="467230.91"/>
    <x v="0"/>
    <x v="0"/>
    <x v="0"/>
    <x v="0"/>
    <x v="0"/>
    <x v="0"/>
    <x v="0"/>
    <x v="2"/>
    <x v="0"/>
    <x v="3"/>
  </r>
  <r>
    <x v="0"/>
    <x v="0"/>
    <x v="0"/>
    <x v="0"/>
    <x v="267"/>
    <x v="429"/>
    <n v="0"/>
    <x v="0"/>
    <x v="0"/>
    <x v="0"/>
    <x v="0"/>
    <x v="0"/>
    <x v="0"/>
    <x v="0"/>
    <x v="2"/>
    <x v="1"/>
    <x v="4"/>
  </r>
  <r>
    <x v="0"/>
    <x v="0"/>
    <x v="0"/>
    <x v="0"/>
    <x v="5"/>
    <x v="589"/>
    <n v="0"/>
    <x v="0"/>
    <x v="0"/>
    <x v="0"/>
    <x v="0"/>
    <x v="0"/>
    <x v="0"/>
    <x v="0"/>
    <x v="2"/>
    <x v="1"/>
    <x v="4"/>
  </r>
  <r>
    <x v="0"/>
    <x v="0"/>
    <x v="0"/>
    <x v="0"/>
    <x v="18"/>
    <x v="676"/>
    <n v="0"/>
    <x v="0"/>
    <x v="0"/>
    <x v="0"/>
    <x v="0"/>
    <x v="0"/>
    <x v="0"/>
    <x v="0"/>
    <x v="3"/>
    <x v="0"/>
    <x v="3"/>
  </r>
  <r>
    <x v="0"/>
    <x v="0"/>
    <x v="0"/>
    <x v="0"/>
    <x v="41"/>
    <x v="1065"/>
    <n v="0"/>
    <x v="0"/>
    <x v="0"/>
    <x v="0"/>
    <x v="0"/>
    <x v="0"/>
    <x v="0"/>
    <x v="0"/>
    <x v="3"/>
    <x v="0"/>
    <x v="5"/>
  </r>
  <r>
    <x v="0"/>
    <x v="0"/>
    <x v="0"/>
    <x v="0"/>
    <x v="319"/>
    <x v="515"/>
    <n v="1525664.3"/>
    <x v="0"/>
    <x v="0"/>
    <x v="0"/>
    <x v="0"/>
    <x v="0"/>
    <x v="0"/>
    <x v="0"/>
    <x v="4"/>
    <x v="1"/>
    <x v="0"/>
  </r>
  <r>
    <x v="0"/>
    <x v="0"/>
    <x v="0"/>
    <x v="0"/>
    <x v="202"/>
    <x v="560"/>
    <n v="11209.81"/>
    <x v="0"/>
    <x v="0"/>
    <x v="0"/>
    <x v="0"/>
    <x v="0"/>
    <x v="0"/>
    <x v="0"/>
    <x v="4"/>
    <x v="0"/>
    <x v="5"/>
  </r>
  <r>
    <x v="0"/>
    <x v="0"/>
    <x v="0"/>
    <x v="0"/>
    <x v="123"/>
    <x v="163"/>
    <n v="0"/>
    <x v="0"/>
    <x v="0"/>
    <x v="0"/>
    <x v="0"/>
    <x v="0"/>
    <x v="0"/>
    <x v="0"/>
    <x v="0"/>
    <x v="0"/>
    <x v="5"/>
  </r>
  <r>
    <x v="0"/>
    <x v="0"/>
    <x v="0"/>
    <x v="0"/>
    <x v="120"/>
    <x v="155"/>
    <n v="915973067.26999998"/>
    <x v="0"/>
    <x v="0"/>
    <x v="0"/>
    <x v="0"/>
    <x v="0"/>
    <x v="0"/>
    <x v="0"/>
    <x v="3"/>
    <x v="3"/>
    <x v="7"/>
  </r>
  <r>
    <x v="0"/>
    <x v="0"/>
    <x v="0"/>
    <x v="0"/>
    <x v="323"/>
    <x v="524"/>
    <n v="2480497.64"/>
    <x v="0"/>
    <x v="0"/>
    <x v="0"/>
    <x v="0"/>
    <x v="0"/>
    <x v="0"/>
    <x v="0"/>
    <x v="4"/>
    <x v="2"/>
    <x v="4"/>
  </r>
  <r>
    <x v="0"/>
    <x v="0"/>
    <x v="0"/>
    <x v="0"/>
    <x v="41"/>
    <x v="505"/>
    <n v="0"/>
    <x v="0"/>
    <x v="0"/>
    <x v="0"/>
    <x v="0"/>
    <x v="0"/>
    <x v="0"/>
    <x v="0"/>
    <x v="3"/>
    <x v="0"/>
    <x v="1"/>
  </r>
  <r>
    <x v="0"/>
    <x v="0"/>
    <x v="0"/>
    <x v="0"/>
    <x v="13"/>
    <x v="1125"/>
    <n v="0"/>
    <x v="0"/>
    <x v="0"/>
    <x v="0"/>
    <x v="0"/>
    <x v="0"/>
    <x v="0"/>
    <x v="0"/>
    <x v="3"/>
    <x v="0"/>
    <x v="7"/>
  </r>
  <r>
    <x v="0"/>
    <x v="0"/>
    <x v="0"/>
    <x v="0"/>
    <x v="554"/>
    <x v="1034"/>
    <n v="0"/>
    <x v="0"/>
    <x v="0"/>
    <x v="0"/>
    <x v="0"/>
    <x v="0"/>
    <x v="0"/>
    <x v="0"/>
    <x v="3"/>
    <x v="0"/>
    <x v="6"/>
  </r>
  <r>
    <x v="0"/>
    <x v="0"/>
    <x v="0"/>
    <x v="0"/>
    <x v="44"/>
    <x v="419"/>
    <n v="0"/>
    <x v="0"/>
    <x v="0"/>
    <x v="0"/>
    <x v="0"/>
    <x v="0"/>
    <x v="0"/>
    <x v="0"/>
    <x v="0"/>
    <x v="0"/>
    <x v="7"/>
  </r>
  <r>
    <x v="0"/>
    <x v="0"/>
    <x v="0"/>
    <x v="0"/>
    <x v="526"/>
    <x v="963"/>
    <n v="-1410954.42"/>
    <x v="0"/>
    <x v="0"/>
    <x v="0"/>
    <x v="0"/>
    <x v="0"/>
    <x v="0"/>
    <x v="0"/>
    <x v="3"/>
    <x v="0"/>
    <x v="0"/>
  </r>
  <r>
    <x v="0"/>
    <x v="0"/>
    <x v="0"/>
    <x v="0"/>
    <x v="45"/>
    <x v="51"/>
    <n v="0"/>
    <x v="0"/>
    <x v="0"/>
    <x v="0"/>
    <x v="0"/>
    <x v="0"/>
    <x v="0"/>
    <x v="0"/>
    <x v="1"/>
    <x v="0"/>
    <x v="6"/>
  </r>
  <r>
    <x v="0"/>
    <x v="0"/>
    <x v="0"/>
    <x v="0"/>
    <x v="374"/>
    <x v="618"/>
    <n v="0"/>
    <x v="0"/>
    <x v="0"/>
    <x v="0"/>
    <x v="0"/>
    <x v="0"/>
    <x v="0"/>
    <x v="0"/>
    <x v="3"/>
    <x v="0"/>
    <x v="3"/>
  </r>
  <r>
    <x v="0"/>
    <x v="0"/>
    <x v="0"/>
    <x v="0"/>
    <x v="620"/>
    <x v="1228"/>
    <n v="8269431.2300000004"/>
    <x v="0"/>
    <x v="0"/>
    <x v="0"/>
    <x v="0"/>
    <x v="0"/>
    <x v="0"/>
    <x v="0"/>
    <x v="3"/>
    <x v="1"/>
    <x v="1"/>
  </r>
  <r>
    <x v="0"/>
    <x v="0"/>
    <x v="0"/>
    <x v="0"/>
    <x v="565"/>
    <x v="1055"/>
    <n v="297862.56"/>
    <x v="0"/>
    <x v="0"/>
    <x v="0"/>
    <x v="0"/>
    <x v="0"/>
    <x v="0"/>
    <x v="0"/>
    <x v="2"/>
    <x v="0"/>
    <x v="4"/>
  </r>
  <r>
    <x v="0"/>
    <x v="0"/>
    <x v="0"/>
    <x v="0"/>
    <x v="11"/>
    <x v="645"/>
    <n v="0"/>
    <x v="0"/>
    <x v="0"/>
    <x v="0"/>
    <x v="0"/>
    <x v="0"/>
    <x v="0"/>
    <x v="0"/>
    <x v="3"/>
    <x v="0"/>
    <x v="0"/>
  </r>
  <r>
    <x v="0"/>
    <x v="0"/>
    <x v="0"/>
    <x v="0"/>
    <x v="1"/>
    <x v="669"/>
    <n v="12395062.51"/>
    <x v="0"/>
    <x v="0"/>
    <x v="0"/>
    <x v="0"/>
    <x v="0"/>
    <x v="0"/>
    <x v="0"/>
    <x v="3"/>
    <x v="0"/>
    <x v="6"/>
  </r>
  <r>
    <x v="0"/>
    <x v="0"/>
    <x v="0"/>
    <x v="0"/>
    <x v="11"/>
    <x v="742"/>
    <n v="0"/>
    <x v="0"/>
    <x v="0"/>
    <x v="0"/>
    <x v="0"/>
    <x v="0"/>
    <x v="0"/>
    <x v="0"/>
    <x v="1"/>
    <x v="0"/>
    <x v="6"/>
  </r>
  <r>
    <x v="0"/>
    <x v="0"/>
    <x v="0"/>
    <x v="0"/>
    <x v="287"/>
    <x v="473"/>
    <n v="0"/>
    <x v="0"/>
    <x v="0"/>
    <x v="0"/>
    <x v="0"/>
    <x v="0"/>
    <x v="0"/>
    <x v="0"/>
    <x v="4"/>
    <x v="1"/>
    <x v="3"/>
  </r>
  <r>
    <x v="0"/>
    <x v="0"/>
    <x v="0"/>
    <x v="0"/>
    <x v="661"/>
    <x v="1372"/>
    <n v="0"/>
    <x v="0"/>
    <x v="0"/>
    <x v="0"/>
    <x v="0"/>
    <x v="0"/>
    <x v="0"/>
    <x v="0"/>
    <x v="3"/>
    <x v="1"/>
    <x v="0"/>
  </r>
  <r>
    <x v="0"/>
    <x v="0"/>
    <x v="0"/>
    <x v="0"/>
    <x v="412"/>
    <x v="682"/>
    <n v="1147772.49"/>
    <x v="0"/>
    <x v="0"/>
    <x v="0"/>
    <x v="0"/>
    <x v="0"/>
    <x v="0"/>
    <x v="0"/>
    <x v="2"/>
    <x v="0"/>
    <x v="6"/>
  </r>
  <r>
    <x v="0"/>
    <x v="0"/>
    <x v="0"/>
    <x v="0"/>
    <x v="7"/>
    <x v="201"/>
    <n v="0"/>
    <x v="0"/>
    <x v="0"/>
    <x v="0"/>
    <x v="0"/>
    <x v="0"/>
    <x v="0"/>
    <x v="0"/>
    <x v="0"/>
    <x v="0"/>
    <x v="1"/>
  </r>
  <r>
    <x v="0"/>
    <x v="0"/>
    <x v="0"/>
    <x v="0"/>
    <x v="365"/>
    <x v="604"/>
    <n v="441353.88"/>
    <x v="0"/>
    <x v="0"/>
    <x v="0"/>
    <x v="0"/>
    <x v="0"/>
    <x v="0"/>
    <x v="0"/>
    <x v="2"/>
    <x v="0"/>
    <x v="5"/>
  </r>
  <r>
    <x v="0"/>
    <x v="0"/>
    <x v="0"/>
    <x v="0"/>
    <x v="22"/>
    <x v="1072"/>
    <n v="35255.22"/>
    <x v="0"/>
    <x v="0"/>
    <x v="0"/>
    <x v="0"/>
    <x v="0"/>
    <x v="0"/>
    <x v="0"/>
    <x v="3"/>
    <x v="0"/>
    <x v="6"/>
  </r>
  <r>
    <x v="0"/>
    <x v="0"/>
    <x v="0"/>
    <x v="0"/>
    <x v="5"/>
    <x v="495"/>
    <n v="3369652.89"/>
    <x v="0"/>
    <x v="0"/>
    <x v="0"/>
    <x v="0"/>
    <x v="0"/>
    <x v="0"/>
    <x v="0"/>
    <x v="4"/>
    <x v="1"/>
    <x v="3"/>
  </r>
  <r>
    <x v="0"/>
    <x v="0"/>
    <x v="0"/>
    <x v="0"/>
    <x v="210"/>
    <x v="988"/>
    <n v="87406224.920000002"/>
    <x v="0"/>
    <x v="0"/>
    <x v="0"/>
    <x v="0"/>
    <x v="0"/>
    <x v="0"/>
    <x v="0"/>
    <x v="3"/>
    <x v="1"/>
    <x v="1"/>
  </r>
  <r>
    <x v="0"/>
    <x v="0"/>
    <x v="0"/>
    <x v="0"/>
    <x v="398"/>
    <x v="1284"/>
    <n v="1153156.48"/>
    <x v="0"/>
    <x v="0"/>
    <x v="0"/>
    <x v="0"/>
    <x v="0"/>
    <x v="0"/>
    <x v="0"/>
    <x v="3"/>
    <x v="0"/>
    <x v="2"/>
  </r>
  <r>
    <x v="0"/>
    <x v="0"/>
    <x v="0"/>
    <x v="0"/>
    <x v="22"/>
    <x v="336"/>
    <n v="2765.11"/>
    <x v="0"/>
    <x v="0"/>
    <x v="0"/>
    <x v="0"/>
    <x v="0"/>
    <x v="0"/>
    <x v="0"/>
    <x v="0"/>
    <x v="0"/>
    <x v="0"/>
  </r>
  <r>
    <x v="0"/>
    <x v="0"/>
    <x v="0"/>
    <x v="0"/>
    <x v="73"/>
    <x v="1054"/>
    <n v="12899.84"/>
    <x v="0"/>
    <x v="0"/>
    <x v="0"/>
    <x v="0"/>
    <x v="0"/>
    <x v="0"/>
    <x v="0"/>
    <x v="2"/>
    <x v="1"/>
    <x v="5"/>
  </r>
  <r>
    <x v="0"/>
    <x v="0"/>
    <x v="0"/>
    <x v="0"/>
    <x v="1"/>
    <x v="462"/>
    <n v="24170.39"/>
    <x v="0"/>
    <x v="0"/>
    <x v="0"/>
    <x v="0"/>
    <x v="0"/>
    <x v="0"/>
    <x v="0"/>
    <x v="3"/>
    <x v="0"/>
    <x v="0"/>
  </r>
  <r>
    <x v="0"/>
    <x v="0"/>
    <x v="0"/>
    <x v="0"/>
    <x v="24"/>
    <x v="273"/>
    <n v="3216597.76"/>
    <x v="0"/>
    <x v="0"/>
    <x v="0"/>
    <x v="0"/>
    <x v="0"/>
    <x v="0"/>
    <x v="0"/>
    <x v="4"/>
    <x v="0"/>
    <x v="1"/>
  </r>
  <r>
    <x v="0"/>
    <x v="0"/>
    <x v="0"/>
    <x v="0"/>
    <x v="359"/>
    <x v="592"/>
    <n v="455872.16"/>
    <x v="0"/>
    <x v="0"/>
    <x v="0"/>
    <x v="0"/>
    <x v="0"/>
    <x v="0"/>
    <x v="0"/>
    <x v="2"/>
    <x v="1"/>
    <x v="2"/>
  </r>
  <r>
    <x v="0"/>
    <x v="0"/>
    <x v="0"/>
    <x v="0"/>
    <x v="591"/>
    <x v="1126"/>
    <n v="0"/>
    <x v="0"/>
    <x v="0"/>
    <x v="0"/>
    <x v="0"/>
    <x v="0"/>
    <x v="0"/>
    <x v="0"/>
    <x v="3"/>
    <x v="1"/>
    <x v="1"/>
  </r>
  <r>
    <x v="0"/>
    <x v="0"/>
    <x v="0"/>
    <x v="0"/>
    <x v="448"/>
    <x v="766"/>
    <n v="461846.33"/>
    <x v="0"/>
    <x v="0"/>
    <x v="0"/>
    <x v="0"/>
    <x v="0"/>
    <x v="0"/>
    <x v="0"/>
    <x v="6"/>
    <x v="1"/>
    <x v="1"/>
  </r>
  <r>
    <x v="0"/>
    <x v="0"/>
    <x v="0"/>
    <x v="0"/>
    <x v="567"/>
    <x v="1059"/>
    <n v="1145391.6100000001"/>
    <x v="0"/>
    <x v="0"/>
    <x v="0"/>
    <x v="0"/>
    <x v="0"/>
    <x v="0"/>
    <x v="0"/>
    <x v="3"/>
    <x v="0"/>
    <x v="2"/>
  </r>
  <r>
    <x v="0"/>
    <x v="0"/>
    <x v="0"/>
    <x v="0"/>
    <x v="117"/>
    <x v="1359"/>
    <n v="411713.86"/>
    <x v="0"/>
    <x v="0"/>
    <x v="0"/>
    <x v="0"/>
    <x v="0"/>
    <x v="0"/>
    <x v="0"/>
    <x v="3"/>
    <x v="0"/>
    <x v="1"/>
  </r>
  <r>
    <x v="0"/>
    <x v="0"/>
    <x v="0"/>
    <x v="0"/>
    <x v="400"/>
    <x v="661"/>
    <n v="670966.43000000005"/>
    <x v="0"/>
    <x v="0"/>
    <x v="0"/>
    <x v="0"/>
    <x v="0"/>
    <x v="0"/>
    <x v="0"/>
    <x v="2"/>
    <x v="0"/>
    <x v="1"/>
  </r>
  <r>
    <x v="0"/>
    <x v="0"/>
    <x v="0"/>
    <x v="0"/>
    <x v="588"/>
    <x v="1117"/>
    <n v="0"/>
    <x v="0"/>
    <x v="0"/>
    <x v="0"/>
    <x v="0"/>
    <x v="0"/>
    <x v="0"/>
    <x v="0"/>
    <x v="4"/>
    <x v="1"/>
    <x v="5"/>
  </r>
  <r>
    <x v="0"/>
    <x v="0"/>
    <x v="0"/>
    <x v="0"/>
    <x v="41"/>
    <x v="157"/>
    <n v="1311.33"/>
    <x v="0"/>
    <x v="0"/>
    <x v="0"/>
    <x v="0"/>
    <x v="0"/>
    <x v="0"/>
    <x v="0"/>
    <x v="3"/>
    <x v="0"/>
    <x v="5"/>
  </r>
  <r>
    <x v="0"/>
    <x v="0"/>
    <x v="0"/>
    <x v="0"/>
    <x v="18"/>
    <x v="1223"/>
    <n v="10849409.33"/>
    <x v="0"/>
    <x v="0"/>
    <x v="0"/>
    <x v="0"/>
    <x v="0"/>
    <x v="0"/>
    <x v="0"/>
    <x v="3"/>
    <x v="0"/>
    <x v="5"/>
  </r>
  <r>
    <x v="0"/>
    <x v="0"/>
    <x v="0"/>
    <x v="0"/>
    <x v="13"/>
    <x v="1153"/>
    <n v="0"/>
    <x v="0"/>
    <x v="0"/>
    <x v="0"/>
    <x v="0"/>
    <x v="0"/>
    <x v="0"/>
    <x v="0"/>
    <x v="3"/>
    <x v="0"/>
    <x v="7"/>
  </r>
  <r>
    <x v="0"/>
    <x v="0"/>
    <x v="0"/>
    <x v="0"/>
    <x v="170"/>
    <x v="1019"/>
    <n v="1574673.79"/>
    <x v="0"/>
    <x v="0"/>
    <x v="0"/>
    <x v="0"/>
    <x v="0"/>
    <x v="0"/>
    <x v="0"/>
    <x v="3"/>
    <x v="1"/>
    <x v="7"/>
  </r>
  <r>
    <x v="0"/>
    <x v="0"/>
    <x v="0"/>
    <x v="0"/>
    <x v="258"/>
    <x v="408"/>
    <n v="0"/>
    <x v="0"/>
    <x v="0"/>
    <x v="0"/>
    <x v="0"/>
    <x v="0"/>
    <x v="0"/>
    <x v="0"/>
    <x v="2"/>
    <x v="1"/>
    <x v="7"/>
  </r>
  <r>
    <x v="0"/>
    <x v="0"/>
    <x v="0"/>
    <x v="0"/>
    <x v="93"/>
    <x v="202"/>
    <n v="0"/>
    <x v="0"/>
    <x v="0"/>
    <x v="0"/>
    <x v="0"/>
    <x v="0"/>
    <x v="0"/>
    <x v="0"/>
    <x v="0"/>
    <x v="0"/>
    <x v="3"/>
  </r>
  <r>
    <x v="0"/>
    <x v="0"/>
    <x v="0"/>
    <x v="0"/>
    <x v="106"/>
    <x v="1338"/>
    <n v="0"/>
    <x v="0"/>
    <x v="0"/>
    <x v="0"/>
    <x v="0"/>
    <x v="0"/>
    <x v="0"/>
    <x v="0"/>
    <x v="0"/>
    <x v="0"/>
    <x v="4"/>
  </r>
  <r>
    <x v="0"/>
    <x v="0"/>
    <x v="0"/>
    <x v="0"/>
    <x v="18"/>
    <x v="1358"/>
    <n v="0"/>
    <x v="0"/>
    <x v="0"/>
    <x v="0"/>
    <x v="0"/>
    <x v="0"/>
    <x v="0"/>
    <x v="0"/>
    <x v="3"/>
    <x v="0"/>
    <x v="5"/>
  </r>
  <r>
    <x v="0"/>
    <x v="0"/>
    <x v="0"/>
    <x v="0"/>
    <x v="292"/>
    <x v="479"/>
    <n v="0"/>
    <x v="0"/>
    <x v="0"/>
    <x v="0"/>
    <x v="0"/>
    <x v="0"/>
    <x v="0"/>
    <x v="0"/>
    <x v="5"/>
    <x v="0"/>
    <x v="7"/>
  </r>
  <r>
    <x v="0"/>
    <x v="0"/>
    <x v="0"/>
    <x v="0"/>
    <x v="26"/>
    <x v="291"/>
    <n v="0"/>
    <x v="0"/>
    <x v="0"/>
    <x v="0"/>
    <x v="0"/>
    <x v="0"/>
    <x v="0"/>
    <x v="0"/>
    <x v="0"/>
    <x v="0"/>
    <x v="0"/>
  </r>
  <r>
    <x v="0"/>
    <x v="0"/>
    <x v="0"/>
    <x v="0"/>
    <x v="508"/>
    <x v="1281"/>
    <n v="0"/>
    <x v="0"/>
    <x v="0"/>
    <x v="0"/>
    <x v="0"/>
    <x v="0"/>
    <x v="0"/>
    <x v="0"/>
    <x v="0"/>
    <x v="0"/>
    <x v="5"/>
  </r>
  <r>
    <x v="0"/>
    <x v="0"/>
    <x v="0"/>
    <x v="0"/>
    <x v="261"/>
    <x v="1106"/>
    <n v="0"/>
    <x v="0"/>
    <x v="0"/>
    <x v="0"/>
    <x v="0"/>
    <x v="0"/>
    <x v="0"/>
    <x v="0"/>
    <x v="3"/>
    <x v="0"/>
    <x v="6"/>
  </r>
  <r>
    <x v="0"/>
    <x v="0"/>
    <x v="0"/>
    <x v="0"/>
    <x v="261"/>
    <x v="1012"/>
    <n v="0"/>
    <x v="0"/>
    <x v="0"/>
    <x v="0"/>
    <x v="0"/>
    <x v="0"/>
    <x v="0"/>
    <x v="0"/>
    <x v="3"/>
    <x v="0"/>
    <x v="4"/>
  </r>
  <r>
    <x v="0"/>
    <x v="0"/>
    <x v="0"/>
    <x v="0"/>
    <x v="146"/>
    <x v="200"/>
    <n v="0"/>
    <x v="0"/>
    <x v="0"/>
    <x v="0"/>
    <x v="0"/>
    <x v="0"/>
    <x v="0"/>
    <x v="0"/>
    <x v="0"/>
    <x v="0"/>
    <x v="7"/>
  </r>
  <r>
    <x v="0"/>
    <x v="0"/>
    <x v="0"/>
    <x v="0"/>
    <x v="84"/>
    <x v="1182"/>
    <n v="2464861.69"/>
    <x v="0"/>
    <x v="0"/>
    <x v="0"/>
    <x v="0"/>
    <x v="0"/>
    <x v="0"/>
    <x v="0"/>
    <x v="3"/>
    <x v="0"/>
    <x v="2"/>
  </r>
  <r>
    <x v="0"/>
    <x v="0"/>
    <x v="0"/>
    <x v="0"/>
    <x v="633"/>
    <x v="1291"/>
    <n v="0"/>
    <x v="0"/>
    <x v="0"/>
    <x v="0"/>
    <x v="0"/>
    <x v="0"/>
    <x v="0"/>
    <x v="0"/>
    <x v="3"/>
    <x v="1"/>
    <x v="4"/>
  </r>
  <r>
    <x v="0"/>
    <x v="0"/>
    <x v="0"/>
    <x v="0"/>
    <x v="22"/>
    <x v="22"/>
    <n v="0"/>
    <x v="0"/>
    <x v="0"/>
    <x v="0"/>
    <x v="0"/>
    <x v="0"/>
    <x v="0"/>
    <x v="0"/>
    <x v="0"/>
    <x v="0"/>
    <x v="1"/>
  </r>
  <r>
    <x v="0"/>
    <x v="0"/>
    <x v="0"/>
    <x v="0"/>
    <x v="266"/>
    <x v="428"/>
    <n v="316515.78999999998"/>
    <x v="0"/>
    <x v="0"/>
    <x v="0"/>
    <x v="0"/>
    <x v="0"/>
    <x v="0"/>
    <x v="0"/>
    <x v="0"/>
    <x v="0"/>
    <x v="2"/>
  </r>
  <r>
    <x v="0"/>
    <x v="0"/>
    <x v="0"/>
    <x v="0"/>
    <x v="337"/>
    <x v="544"/>
    <n v="14352.23"/>
    <x v="0"/>
    <x v="0"/>
    <x v="0"/>
    <x v="0"/>
    <x v="0"/>
    <x v="0"/>
    <x v="0"/>
    <x v="3"/>
    <x v="0"/>
    <x v="2"/>
  </r>
  <r>
    <x v="0"/>
    <x v="0"/>
    <x v="0"/>
    <x v="0"/>
    <x v="11"/>
    <x v="816"/>
    <n v="0"/>
    <x v="0"/>
    <x v="0"/>
    <x v="0"/>
    <x v="0"/>
    <x v="0"/>
    <x v="0"/>
    <x v="0"/>
    <x v="1"/>
    <x v="0"/>
    <x v="0"/>
  </r>
  <r>
    <x v="0"/>
    <x v="0"/>
    <x v="0"/>
    <x v="0"/>
    <x v="41"/>
    <x v="997"/>
    <n v="0"/>
    <x v="0"/>
    <x v="0"/>
    <x v="0"/>
    <x v="0"/>
    <x v="0"/>
    <x v="0"/>
    <x v="0"/>
    <x v="3"/>
    <x v="0"/>
    <x v="6"/>
  </r>
  <r>
    <x v="0"/>
    <x v="0"/>
    <x v="0"/>
    <x v="0"/>
    <x v="276"/>
    <x v="448"/>
    <n v="59949678.350000001"/>
    <x v="0"/>
    <x v="0"/>
    <x v="0"/>
    <x v="0"/>
    <x v="0"/>
    <x v="0"/>
    <x v="0"/>
    <x v="0"/>
    <x v="2"/>
    <x v="1"/>
  </r>
  <r>
    <x v="0"/>
    <x v="0"/>
    <x v="0"/>
    <x v="0"/>
    <x v="16"/>
    <x v="1246"/>
    <n v="0"/>
    <x v="0"/>
    <x v="0"/>
    <x v="0"/>
    <x v="0"/>
    <x v="0"/>
    <x v="0"/>
    <x v="0"/>
    <x v="4"/>
    <x v="1"/>
    <x v="5"/>
  </r>
  <r>
    <x v="0"/>
    <x v="0"/>
    <x v="0"/>
    <x v="0"/>
    <x v="170"/>
    <x v="916"/>
    <n v="7652.75"/>
    <x v="0"/>
    <x v="0"/>
    <x v="0"/>
    <x v="0"/>
    <x v="0"/>
    <x v="0"/>
    <x v="0"/>
    <x v="2"/>
    <x v="0"/>
    <x v="2"/>
  </r>
  <r>
    <x v="0"/>
    <x v="0"/>
    <x v="0"/>
    <x v="0"/>
    <x v="22"/>
    <x v="728"/>
    <n v="0"/>
    <x v="0"/>
    <x v="0"/>
    <x v="0"/>
    <x v="0"/>
    <x v="0"/>
    <x v="0"/>
    <x v="0"/>
    <x v="5"/>
    <x v="0"/>
    <x v="1"/>
  </r>
  <r>
    <x v="0"/>
    <x v="0"/>
    <x v="0"/>
    <x v="0"/>
    <x v="124"/>
    <x v="166"/>
    <n v="0"/>
    <x v="0"/>
    <x v="0"/>
    <x v="0"/>
    <x v="0"/>
    <x v="0"/>
    <x v="0"/>
    <x v="0"/>
    <x v="3"/>
    <x v="1"/>
    <x v="0"/>
  </r>
  <r>
    <x v="0"/>
    <x v="0"/>
    <x v="0"/>
    <x v="0"/>
    <x v="106"/>
    <x v="211"/>
    <n v="0"/>
    <x v="0"/>
    <x v="0"/>
    <x v="0"/>
    <x v="0"/>
    <x v="0"/>
    <x v="0"/>
    <x v="0"/>
    <x v="0"/>
    <x v="0"/>
    <x v="3"/>
  </r>
  <r>
    <x v="0"/>
    <x v="0"/>
    <x v="0"/>
    <x v="0"/>
    <x v="11"/>
    <x v="1314"/>
    <n v="115974.76"/>
    <x v="0"/>
    <x v="0"/>
    <x v="0"/>
    <x v="0"/>
    <x v="0"/>
    <x v="0"/>
    <x v="0"/>
    <x v="3"/>
    <x v="0"/>
    <x v="4"/>
  </r>
  <r>
    <x v="0"/>
    <x v="0"/>
    <x v="0"/>
    <x v="0"/>
    <x v="196"/>
    <x v="289"/>
    <n v="0"/>
    <x v="0"/>
    <x v="0"/>
    <x v="0"/>
    <x v="0"/>
    <x v="0"/>
    <x v="0"/>
    <x v="0"/>
    <x v="0"/>
    <x v="0"/>
    <x v="4"/>
  </r>
  <r>
    <x v="0"/>
    <x v="0"/>
    <x v="0"/>
    <x v="0"/>
    <x v="15"/>
    <x v="1350"/>
    <n v="0"/>
    <x v="0"/>
    <x v="0"/>
    <x v="0"/>
    <x v="0"/>
    <x v="0"/>
    <x v="0"/>
    <x v="0"/>
    <x v="3"/>
    <x v="0"/>
    <x v="5"/>
  </r>
  <r>
    <x v="0"/>
    <x v="0"/>
    <x v="0"/>
    <x v="0"/>
    <x v="298"/>
    <x v="541"/>
    <n v="0"/>
    <x v="0"/>
    <x v="0"/>
    <x v="0"/>
    <x v="0"/>
    <x v="0"/>
    <x v="0"/>
    <x v="0"/>
    <x v="4"/>
    <x v="1"/>
    <x v="1"/>
  </r>
  <r>
    <x v="0"/>
    <x v="0"/>
    <x v="0"/>
    <x v="0"/>
    <x v="242"/>
    <x v="377"/>
    <n v="0"/>
    <x v="0"/>
    <x v="0"/>
    <x v="0"/>
    <x v="0"/>
    <x v="0"/>
    <x v="0"/>
    <x v="0"/>
    <x v="0"/>
    <x v="0"/>
    <x v="5"/>
  </r>
  <r>
    <x v="0"/>
    <x v="0"/>
    <x v="0"/>
    <x v="0"/>
    <x v="480"/>
    <x v="848"/>
    <n v="700072.92"/>
    <x v="0"/>
    <x v="0"/>
    <x v="0"/>
    <x v="0"/>
    <x v="0"/>
    <x v="0"/>
    <x v="0"/>
    <x v="1"/>
    <x v="0"/>
    <x v="5"/>
  </r>
  <r>
    <x v="0"/>
    <x v="0"/>
    <x v="0"/>
    <x v="0"/>
    <x v="13"/>
    <x v="170"/>
    <n v="0"/>
    <x v="0"/>
    <x v="0"/>
    <x v="0"/>
    <x v="0"/>
    <x v="0"/>
    <x v="0"/>
    <x v="0"/>
    <x v="3"/>
    <x v="0"/>
    <x v="1"/>
  </r>
  <r>
    <x v="0"/>
    <x v="0"/>
    <x v="0"/>
    <x v="0"/>
    <x v="18"/>
    <x v="1273"/>
    <n v="0"/>
    <x v="0"/>
    <x v="0"/>
    <x v="0"/>
    <x v="0"/>
    <x v="0"/>
    <x v="0"/>
    <x v="0"/>
    <x v="3"/>
    <x v="0"/>
    <x v="0"/>
  </r>
  <r>
    <x v="0"/>
    <x v="0"/>
    <x v="0"/>
    <x v="0"/>
    <x v="305"/>
    <x v="494"/>
    <n v="50539.67"/>
    <x v="0"/>
    <x v="0"/>
    <x v="0"/>
    <x v="0"/>
    <x v="0"/>
    <x v="0"/>
    <x v="0"/>
    <x v="3"/>
    <x v="0"/>
    <x v="2"/>
  </r>
  <r>
    <x v="0"/>
    <x v="0"/>
    <x v="0"/>
    <x v="0"/>
    <x v="1"/>
    <x v="548"/>
    <n v="0"/>
    <x v="0"/>
    <x v="0"/>
    <x v="0"/>
    <x v="0"/>
    <x v="0"/>
    <x v="0"/>
    <x v="0"/>
    <x v="3"/>
    <x v="0"/>
    <x v="5"/>
  </r>
  <r>
    <x v="0"/>
    <x v="0"/>
    <x v="0"/>
    <x v="0"/>
    <x v="13"/>
    <x v="1241"/>
    <n v="0"/>
    <x v="0"/>
    <x v="0"/>
    <x v="0"/>
    <x v="0"/>
    <x v="0"/>
    <x v="0"/>
    <x v="0"/>
    <x v="3"/>
    <x v="0"/>
    <x v="0"/>
  </r>
  <r>
    <x v="0"/>
    <x v="0"/>
    <x v="0"/>
    <x v="0"/>
    <x v="639"/>
    <x v="1310"/>
    <n v="0"/>
    <x v="0"/>
    <x v="0"/>
    <x v="0"/>
    <x v="0"/>
    <x v="0"/>
    <x v="0"/>
    <x v="0"/>
    <x v="0"/>
    <x v="1"/>
    <x v="4"/>
  </r>
  <r>
    <x v="0"/>
    <x v="0"/>
    <x v="0"/>
    <x v="0"/>
    <x v="658"/>
    <x v="1368"/>
    <n v="0"/>
    <x v="0"/>
    <x v="0"/>
    <x v="0"/>
    <x v="0"/>
    <x v="0"/>
    <x v="0"/>
    <x v="0"/>
    <x v="0"/>
    <x v="0"/>
    <x v="6"/>
  </r>
  <r>
    <x v="0"/>
    <x v="0"/>
    <x v="0"/>
    <x v="0"/>
    <x v="218"/>
    <x v="325"/>
    <n v="0"/>
    <x v="0"/>
    <x v="0"/>
    <x v="0"/>
    <x v="0"/>
    <x v="0"/>
    <x v="0"/>
    <x v="0"/>
    <x v="3"/>
    <x v="0"/>
    <x v="4"/>
  </r>
  <r>
    <x v="0"/>
    <x v="0"/>
    <x v="0"/>
    <x v="0"/>
    <x v="11"/>
    <x v="298"/>
    <n v="0"/>
    <x v="0"/>
    <x v="0"/>
    <x v="0"/>
    <x v="0"/>
    <x v="0"/>
    <x v="0"/>
    <x v="0"/>
    <x v="3"/>
    <x v="0"/>
    <x v="6"/>
  </r>
  <r>
    <x v="0"/>
    <x v="0"/>
    <x v="0"/>
    <x v="0"/>
    <x v="4"/>
    <x v="4"/>
    <n v="855000"/>
    <x v="0"/>
    <x v="0"/>
    <x v="0"/>
    <x v="0"/>
    <x v="0"/>
    <x v="0"/>
    <x v="0"/>
    <x v="3"/>
    <x v="0"/>
    <x v="6"/>
  </r>
  <r>
    <x v="0"/>
    <x v="0"/>
    <x v="0"/>
    <x v="0"/>
    <x v="432"/>
    <x v="722"/>
    <n v="-5977678.75"/>
    <x v="0"/>
    <x v="0"/>
    <x v="0"/>
    <x v="0"/>
    <x v="0"/>
    <x v="0"/>
    <x v="0"/>
    <x v="3"/>
    <x v="1"/>
    <x v="5"/>
  </r>
  <r>
    <x v="0"/>
    <x v="0"/>
    <x v="0"/>
    <x v="0"/>
    <x v="301"/>
    <x v="1020"/>
    <n v="0"/>
    <x v="0"/>
    <x v="0"/>
    <x v="0"/>
    <x v="0"/>
    <x v="0"/>
    <x v="0"/>
    <x v="0"/>
    <x v="3"/>
    <x v="1"/>
    <x v="1"/>
  </r>
  <r>
    <x v="0"/>
    <x v="0"/>
    <x v="0"/>
    <x v="0"/>
    <x v="346"/>
    <x v="567"/>
    <n v="26094.7"/>
    <x v="0"/>
    <x v="0"/>
    <x v="0"/>
    <x v="0"/>
    <x v="0"/>
    <x v="0"/>
    <x v="0"/>
    <x v="4"/>
    <x v="0"/>
    <x v="2"/>
  </r>
  <r>
    <x v="0"/>
    <x v="0"/>
    <x v="0"/>
    <x v="0"/>
    <x v="378"/>
    <x v="1253"/>
    <n v="511785.65"/>
    <x v="0"/>
    <x v="0"/>
    <x v="0"/>
    <x v="0"/>
    <x v="0"/>
    <x v="0"/>
    <x v="0"/>
    <x v="3"/>
    <x v="1"/>
    <x v="0"/>
  </r>
  <r>
    <x v="0"/>
    <x v="0"/>
    <x v="0"/>
    <x v="0"/>
    <x v="7"/>
    <x v="7"/>
    <n v="0"/>
    <x v="0"/>
    <x v="0"/>
    <x v="0"/>
    <x v="0"/>
    <x v="0"/>
    <x v="0"/>
    <x v="0"/>
    <x v="0"/>
    <x v="0"/>
    <x v="5"/>
  </r>
  <r>
    <x v="0"/>
    <x v="0"/>
    <x v="0"/>
    <x v="0"/>
    <x v="18"/>
    <x v="1120"/>
    <n v="0"/>
    <x v="0"/>
    <x v="0"/>
    <x v="0"/>
    <x v="0"/>
    <x v="0"/>
    <x v="0"/>
    <x v="0"/>
    <x v="3"/>
    <x v="0"/>
    <x v="3"/>
  </r>
  <r>
    <x v="0"/>
    <x v="0"/>
    <x v="0"/>
    <x v="0"/>
    <x v="617"/>
    <x v="1212"/>
    <n v="8934600"/>
    <x v="0"/>
    <x v="0"/>
    <x v="0"/>
    <x v="0"/>
    <x v="0"/>
    <x v="0"/>
    <x v="0"/>
    <x v="6"/>
    <x v="2"/>
    <x v="6"/>
  </r>
  <r>
    <x v="0"/>
    <x v="0"/>
    <x v="0"/>
    <x v="0"/>
    <x v="41"/>
    <x v="897"/>
    <n v="4486.55"/>
    <x v="0"/>
    <x v="0"/>
    <x v="0"/>
    <x v="0"/>
    <x v="0"/>
    <x v="0"/>
    <x v="0"/>
    <x v="3"/>
    <x v="0"/>
    <x v="0"/>
  </r>
  <r>
    <x v="0"/>
    <x v="0"/>
    <x v="0"/>
    <x v="0"/>
    <x v="129"/>
    <x v="316"/>
    <n v="0"/>
    <x v="0"/>
    <x v="0"/>
    <x v="0"/>
    <x v="0"/>
    <x v="0"/>
    <x v="0"/>
    <x v="0"/>
    <x v="1"/>
    <x v="1"/>
    <x v="5"/>
  </r>
  <r>
    <x v="0"/>
    <x v="0"/>
    <x v="0"/>
    <x v="0"/>
    <x v="473"/>
    <x v="826"/>
    <n v="0"/>
    <x v="0"/>
    <x v="0"/>
    <x v="0"/>
    <x v="0"/>
    <x v="0"/>
    <x v="0"/>
    <x v="0"/>
    <x v="3"/>
    <x v="1"/>
    <x v="1"/>
  </r>
  <r>
    <x v="0"/>
    <x v="0"/>
    <x v="0"/>
    <x v="0"/>
    <x v="13"/>
    <x v="1220"/>
    <n v="0"/>
    <x v="0"/>
    <x v="0"/>
    <x v="0"/>
    <x v="0"/>
    <x v="0"/>
    <x v="0"/>
    <x v="0"/>
    <x v="3"/>
    <x v="0"/>
    <x v="5"/>
  </r>
  <r>
    <x v="0"/>
    <x v="0"/>
    <x v="0"/>
    <x v="0"/>
    <x v="111"/>
    <x v="140"/>
    <n v="0"/>
    <x v="0"/>
    <x v="0"/>
    <x v="0"/>
    <x v="0"/>
    <x v="0"/>
    <x v="0"/>
    <x v="0"/>
    <x v="3"/>
    <x v="0"/>
    <x v="7"/>
  </r>
  <r>
    <x v="0"/>
    <x v="0"/>
    <x v="0"/>
    <x v="0"/>
    <x v="411"/>
    <x v="681"/>
    <n v="0"/>
    <x v="0"/>
    <x v="0"/>
    <x v="0"/>
    <x v="0"/>
    <x v="0"/>
    <x v="0"/>
    <x v="0"/>
    <x v="1"/>
    <x v="0"/>
    <x v="0"/>
  </r>
  <r>
    <x v="0"/>
    <x v="0"/>
    <x v="0"/>
    <x v="0"/>
    <x v="177"/>
    <x v="263"/>
    <n v="39621494.670000002"/>
    <x v="0"/>
    <x v="0"/>
    <x v="0"/>
    <x v="0"/>
    <x v="0"/>
    <x v="0"/>
    <x v="0"/>
    <x v="0"/>
    <x v="0"/>
    <x v="5"/>
  </r>
  <r>
    <x v="0"/>
    <x v="0"/>
    <x v="0"/>
    <x v="0"/>
    <x v="18"/>
    <x v="1358"/>
    <n v="0"/>
    <x v="0"/>
    <x v="0"/>
    <x v="0"/>
    <x v="0"/>
    <x v="0"/>
    <x v="0"/>
    <x v="0"/>
    <x v="3"/>
    <x v="0"/>
    <x v="2"/>
  </r>
  <r>
    <x v="0"/>
    <x v="0"/>
    <x v="0"/>
    <x v="0"/>
    <x v="659"/>
    <x v="1370"/>
    <n v="0"/>
    <x v="0"/>
    <x v="0"/>
    <x v="0"/>
    <x v="0"/>
    <x v="0"/>
    <x v="0"/>
    <x v="0"/>
    <x v="3"/>
    <x v="0"/>
    <x v="2"/>
  </r>
  <r>
    <x v="0"/>
    <x v="0"/>
    <x v="0"/>
    <x v="0"/>
    <x v="36"/>
    <x v="205"/>
    <n v="0"/>
    <x v="0"/>
    <x v="0"/>
    <x v="0"/>
    <x v="0"/>
    <x v="0"/>
    <x v="0"/>
    <x v="0"/>
    <x v="0"/>
    <x v="0"/>
    <x v="4"/>
  </r>
  <r>
    <x v="0"/>
    <x v="0"/>
    <x v="0"/>
    <x v="0"/>
    <x v="399"/>
    <x v="1322"/>
    <n v="10353.77"/>
    <x v="0"/>
    <x v="0"/>
    <x v="0"/>
    <x v="0"/>
    <x v="0"/>
    <x v="0"/>
    <x v="0"/>
    <x v="1"/>
    <x v="0"/>
    <x v="6"/>
  </r>
  <r>
    <x v="0"/>
    <x v="0"/>
    <x v="0"/>
    <x v="0"/>
    <x v="18"/>
    <x v="215"/>
    <n v="0"/>
    <x v="0"/>
    <x v="0"/>
    <x v="0"/>
    <x v="0"/>
    <x v="0"/>
    <x v="0"/>
    <x v="0"/>
    <x v="3"/>
    <x v="0"/>
    <x v="4"/>
  </r>
  <r>
    <x v="0"/>
    <x v="0"/>
    <x v="0"/>
    <x v="0"/>
    <x v="652"/>
    <x v="1347"/>
    <n v="0"/>
    <x v="0"/>
    <x v="0"/>
    <x v="0"/>
    <x v="0"/>
    <x v="0"/>
    <x v="0"/>
    <x v="0"/>
    <x v="3"/>
    <x v="0"/>
    <x v="4"/>
  </r>
  <r>
    <x v="0"/>
    <x v="0"/>
    <x v="0"/>
    <x v="0"/>
    <x v="548"/>
    <x v="1007"/>
    <n v="29999"/>
    <x v="0"/>
    <x v="0"/>
    <x v="0"/>
    <x v="0"/>
    <x v="0"/>
    <x v="0"/>
    <x v="0"/>
    <x v="3"/>
    <x v="0"/>
    <x v="2"/>
  </r>
  <r>
    <x v="0"/>
    <x v="0"/>
    <x v="0"/>
    <x v="0"/>
    <x v="67"/>
    <x v="82"/>
    <n v="63829.54"/>
    <x v="0"/>
    <x v="0"/>
    <x v="0"/>
    <x v="0"/>
    <x v="0"/>
    <x v="0"/>
    <x v="0"/>
    <x v="0"/>
    <x v="0"/>
    <x v="6"/>
  </r>
  <r>
    <x v="0"/>
    <x v="0"/>
    <x v="0"/>
    <x v="0"/>
    <x v="159"/>
    <x v="235"/>
    <n v="-565108.5"/>
    <x v="0"/>
    <x v="0"/>
    <x v="0"/>
    <x v="0"/>
    <x v="0"/>
    <x v="0"/>
    <x v="0"/>
    <x v="6"/>
    <x v="1"/>
    <x v="1"/>
  </r>
  <r>
    <x v="0"/>
    <x v="0"/>
    <x v="0"/>
    <x v="0"/>
    <x v="520"/>
    <x v="950"/>
    <n v="0"/>
    <x v="0"/>
    <x v="0"/>
    <x v="0"/>
    <x v="0"/>
    <x v="0"/>
    <x v="0"/>
    <x v="0"/>
    <x v="3"/>
    <x v="0"/>
    <x v="0"/>
  </r>
  <r>
    <x v="0"/>
    <x v="0"/>
    <x v="0"/>
    <x v="0"/>
    <x v="41"/>
    <x v="1196"/>
    <n v="0"/>
    <x v="0"/>
    <x v="0"/>
    <x v="0"/>
    <x v="0"/>
    <x v="0"/>
    <x v="0"/>
    <x v="0"/>
    <x v="3"/>
    <x v="0"/>
    <x v="1"/>
  </r>
  <r>
    <x v="0"/>
    <x v="0"/>
    <x v="0"/>
    <x v="0"/>
    <x v="13"/>
    <x v="13"/>
    <n v="9494.01"/>
    <x v="0"/>
    <x v="0"/>
    <x v="0"/>
    <x v="0"/>
    <x v="0"/>
    <x v="0"/>
    <x v="0"/>
    <x v="3"/>
    <x v="0"/>
    <x v="6"/>
  </r>
  <r>
    <x v="0"/>
    <x v="0"/>
    <x v="0"/>
    <x v="0"/>
    <x v="574"/>
    <x v="1081"/>
    <n v="-229171.09"/>
    <x v="0"/>
    <x v="0"/>
    <x v="0"/>
    <x v="0"/>
    <x v="0"/>
    <x v="0"/>
    <x v="0"/>
    <x v="3"/>
    <x v="0"/>
    <x v="4"/>
  </r>
  <r>
    <x v="0"/>
    <x v="0"/>
    <x v="0"/>
    <x v="0"/>
    <x v="136"/>
    <x v="394"/>
    <n v="949601.23"/>
    <x v="0"/>
    <x v="0"/>
    <x v="0"/>
    <x v="0"/>
    <x v="0"/>
    <x v="0"/>
    <x v="0"/>
    <x v="0"/>
    <x v="0"/>
    <x v="7"/>
  </r>
  <r>
    <x v="0"/>
    <x v="0"/>
    <x v="0"/>
    <x v="0"/>
    <x v="598"/>
    <x v="1145"/>
    <n v="-176626.51"/>
    <x v="0"/>
    <x v="0"/>
    <x v="0"/>
    <x v="0"/>
    <x v="0"/>
    <x v="0"/>
    <x v="0"/>
    <x v="3"/>
    <x v="0"/>
    <x v="6"/>
  </r>
  <r>
    <x v="0"/>
    <x v="0"/>
    <x v="0"/>
    <x v="0"/>
    <x v="22"/>
    <x v="1072"/>
    <n v="34585.300000000003"/>
    <x v="0"/>
    <x v="0"/>
    <x v="0"/>
    <x v="0"/>
    <x v="0"/>
    <x v="0"/>
    <x v="0"/>
    <x v="3"/>
    <x v="0"/>
    <x v="7"/>
  </r>
  <r>
    <x v="0"/>
    <x v="0"/>
    <x v="0"/>
    <x v="0"/>
    <x v="1"/>
    <x v="870"/>
    <n v="24988499.140000001"/>
    <x v="0"/>
    <x v="0"/>
    <x v="0"/>
    <x v="0"/>
    <x v="0"/>
    <x v="0"/>
    <x v="0"/>
    <x v="3"/>
    <x v="0"/>
    <x v="4"/>
  </r>
  <r>
    <x v="0"/>
    <x v="0"/>
    <x v="0"/>
    <x v="0"/>
    <x v="262"/>
    <x v="417"/>
    <n v="10349533.92"/>
    <x v="0"/>
    <x v="0"/>
    <x v="0"/>
    <x v="0"/>
    <x v="0"/>
    <x v="0"/>
    <x v="0"/>
    <x v="1"/>
    <x v="0"/>
    <x v="6"/>
  </r>
  <r>
    <x v="0"/>
    <x v="0"/>
    <x v="0"/>
    <x v="0"/>
    <x v="464"/>
    <x v="799"/>
    <n v="0"/>
    <x v="0"/>
    <x v="0"/>
    <x v="0"/>
    <x v="0"/>
    <x v="0"/>
    <x v="0"/>
    <x v="0"/>
    <x v="0"/>
    <x v="0"/>
    <x v="5"/>
  </r>
  <r>
    <x v="0"/>
    <x v="0"/>
    <x v="0"/>
    <x v="0"/>
    <x v="565"/>
    <x v="1055"/>
    <n v="417882.54"/>
    <x v="0"/>
    <x v="0"/>
    <x v="0"/>
    <x v="0"/>
    <x v="0"/>
    <x v="0"/>
    <x v="0"/>
    <x v="2"/>
    <x v="0"/>
    <x v="2"/>
  </r>
  <r>
    <x v="0"/>
    <x v="0"/>
    <x v="0"/>
    <x v="0"/>
    <x v="379"/>
    <x v="1351"/>
    <n v="0"/>
    <x v="0"/>
    <x v="0"/>
    <x v="0"/>
    <x v="0"/>
    <x v="0"/>
    <x v="0"/>
    <x v="0"/>
    <x v="3"/>
    <x v="0"/>
    <x v="5"/>
  </r>
  <r>
    <x v="0"/>
    <x v="0"/>
    <x v="0"/>
    <x v="0"/>
    <x v="41"/>
    <x v="1134"/>
    <n v="0"/>
    <x v="0"/>
    <x v="0"/>
    <x v="0"/>
    <x v="0"/>
    <x v="0"/>
    <x v="0"/>
    <x v="0"/>
    <x v="3"/>
    <x v="0"/>
    <x v="2"/>
  </r>
  <r>
    <x v="0"/>
    <x v="0"/>
    <x v="0"/>
    <x v="0"/>
    <x v="347"/>
    <x v="570"/>
    <n v="0"/>
    <x v="0"/>
    <x v="0"/>
    <x v="0"/>
    <x v="0"/>
    <x v="0"/>
    <x v="0"/>
    <x v="0"/>
    <x v="2"/>
    <x v="1"/>
    <x v="3"/>
  </r>
  <r>
    <x v="0"/>
    <x v="0"/>
    <x v="0"/>
    <x v="0"/>
    <x v="460"/>
    <x v="787"/>
    <n v="0"/>
    <x v="0"/>
    <x v="0"/>
    <x v="0"/>
    <x v="0"/>
    <x v="0"/>
    <x v="0"/>
    <x v="0"/>
    <x v="1"/>
    <x v="1"/>
    <x v="5"/>
  </r>
  <r>
    <x v="0"/>
    <x v="0"/>
    <x v="0"/>
    <x v="0"/>
    <x v="142"/>
    <x v="743"/>
    <n v="35783701.100000001"/>
    <x v="0"/>
    <x v="0"/>
    <x v="0"/>
    <x v="0"/>
    <x v="0"/>
    <x v="0"/>
    <x v="0"/>
    <x v="2"/>
    <x v="1"/>
    <x v="7"/>
  </r>
  <r>
    <x v="0"/>
    <x v="0"/>
    <x v="0"/>
    <x v="0"/>
    <x v="108"/>
    <x v="777"/>
    <n v="0"/>
    <x v="0"/>
    <x v="0"/>
    <x v="0"/>
    <x v="0"/>
    <x v="0"/>
    <x v="0"/>
    <x v="0"/>
    <x v="1"/>
    <x v="2"/>
    <x v="0"/>
  </r>
  <r>
    <x v="0"/>
    <x v="0"/>
    <x v="0"/>
    <x v="0"/>
    <x v="13"/>
    <x v="1245"/>
    <n v="0"/>
    <x v="0"/>
    <x v="0"/>
    <x v="0"/>
    <x v="0"/>
    <x v="0"/>
    <x v="0"/>
    <x v="0"/>
    <x v="3"/>
    <x v="0"/>
    <x v="3"/>
  </r>
  <r>
    <x v="0"/>
    <x v="0"/>
    <x v="0"/>
    <x v="0"/>
    <x v="1"/>
    <x v="26"/>
    <n v="29067.63"/>
    <x v="0"/>
    <x v="0"/>
    <x v="0"/>
    <x v="0"/>
    <x v="0"/>
    <x v="0"/>
    <x v="0"/>
    <x v="3"/>
    <x v="0"/>
    <x v="3"/>
  </r>
  <r>
    <x v="0"/>
    <x v="0"/>
    <x v="0"/>
    <x v="0"/>
    <x v="60"/>
    <x v="182"/>
    <n v="0"/>
    <x v="0"/>
    <x v="0"/>
    <x v="0"/>
    <x v="0"/>
    <x v="0"/>
    <x v="0"/>
    <x v="0"/>
    <x v="0"/>
    <x v="0"/>
    <x v="7"/>
  </r>
  <r>
    <x v="0"/>
    <x v="0"/>
    <x v="0"/>
    <x v="0"/>
    <x v="464"/>
    <x v="799"/>
    <n v="0"/>
    <x v="0"/>
    <x v="0"/>
    <x v="0"/>
    <x v="0"/>
    <x v="0"/>
    <x v="0"/>
    <x v="0"/>
    <x v="0"/>
    <x v="0"/>
    <x v="0"/>
  </r>
  <r>
    <x v="0"/>
    <x v="0"/>
    <x v="0"/>
    <x v="0"/>
    <x v="18"/>
    <x v="962"/>
    <n v="134747.35"/>
    <x v="0"/>
    <x v="0"/>
    <x v="0"/>
    <x v="0"/>
    <x v="0"/>
    <x v="0"/>
    <x v="0"/>
    <x v="3"/>
    <x v="0"/>
    <x v="3"/>
  </r>
  <r>
    <x v="0"/>
    <x v="0"/>
    <x v="0"/>
    <x v="0"/>
    <x v="398"/>
    <x v="1278"/>
    <n v="0"/>
    <x v="0"/>
    <x v="0"/>
    <x v="0"/>
    <x v="0"/>
    <x v="0"/>
    <x v="0"/>
    <x v="0"/>
    <x v="3"/>
    <x v="0"/>
    <x v="7"/>
  </r>
  <r>
    <x v="0"/>
    <x v="0"/>
    <x v="0"/>
    <x v="0"/>
    <x v="649"/>
    <x v="1337"/>
    <n v="12526523.199999999"/>
    <x v="0"/>
    <x v="0"/>
    <x v="0"/>
    <x v="0"/>
    <x v="0"/>
    <x v="0"/>
    <x v="0"/>
    <x v="3"/>
    <x v="1"/>
    <x v="3"/>
  </r>
  <r>
    <x v="0"/>
    <x v="0"/>
    <x v="0"/>
    <x v="0"/>
    <x v="179"/>
    <x v="265"/>
    <n v="0"/>
    <x v="0"/>
    <x v="0"/>
    <x v="0"/>
    <x v="0"/>
    <x v="0"/>
    <x v="0"/>
    <x v="0"/>
    <x v="3"/>
    <x v="0"/>
    <x v="0"/>
  </r>
  <r>
    <x v="0"/>
    <x v="0"/>
    <x v="0"/>
    <x v="0"/>
    <x v="287"/>
    <x v="473"/>
    <n v="0.83"/>
    <x v="0"/>
    <x v="0"/>
    <x v="0"/>
    <x v="0"/>
    <x v="0"/>
    <x v="0"/>
    <x v="0"/>
    <x v="4"/>
    <x v="1"/>
    <x v="1"/>
  </r>
  <r>
    <x v="0"/>
    <x v="0"/>
    <x v="0"/>
    <x v="0"/>
    <x v="41"/>
    <x v="612"/>
    <n v="0"/>
    <x v="0"/>
    <x v="0"/>
    <x v="0"/>
    <x v="0"/>
    <x v="0"/>
    <x v="0"/>
    <x v="0"/>
    <x v="3"/>
    <x v="0"/>
    <x v="5"/>
  </r>
  <r>
    <x v="0"/>
    <x v="0"/>
    <x v="0"/>
    <x v="0"/>
    <x v="16"/>
    <x v="16"/>
    <n v="0"/>
    <x v="0"/>
    <x v="0"/>
    <x v="0"/>
    <x v="0"/>
    <x v="0"/>
    <x v="0"/>
    <x v="0"/>
    <x v="0"/>
    <x v="0"/>
    <x v="1"/>
  </r>
  <r>
    <x v="0"/>
    <x v="0"/>
    <x v="0"/>
    <x v="0"/>
    <x v="585"/>
    <x v="1108"/>
    <n v="-19002768.739999998"/>
    <x v="0"/>
    <x v="0"/>
    <x v="0"/>
    <x v="0"/>
    <x v="0"/>
    <x v="0"/>
    <x v="0"/>
    <x v="3"/>
    <x v="1"/>
    <x v="6"/>
  </r>
  <r>
    <x v="0"/>
    <x v="0"/>
    <x v="0"/>
    <x v="0"/>
    <x v="575"/>
    <x v="1086"/>
    <n v="-695258.29"/>
    <x v="0"/>
    <x v="0"/>
    <x v="0"/>
    <x v="0"/>
    <x v="0"/>
    <x v="0"/>
    <x v="0"/>
    <x v="3"/>
    <x v="0"/>
    <x v="7"/>
  </r>
  <r>
    <x v="0"/>
    <x v="0"/>
    <x v="0"/>
    <x v="0"/>
    <x v="490"/>
    <x v="865"/>
    <n v="1832333.73"/>
    <x v="0"/>
    <x v="0"/>
    <x v="0"/>
    <x v="0"/>
    <x v="0"/>
    <x v="0"/>
    <x v="0"/>
    <x v="1"/>
    <x v="1"/>
    <x v="0"/>
  </r>
  <r>
    <x v="0"/>
    <x v="0"/>
    <x v="0"/>
    <x v="0"/>
    <x v="11"/>
    <x v="439"/>
    <n v="0"/>
    <x v="0"/>
    <x v="0"/>
    <x v="0"/>
    <x v="0"/>
    <x v="0"/>
    <x v="0"/>
    <x v="0"/>
    <x v="3"/>
    <x v="0"/>
    <x v="0"/>
  </r>
  <r>
    <x v="0"/>
    <x v="0"/>
    <x v="0"/>
    <x v="0"/>
    <x v="580"/>
    <x v="1096"/>
    <n v="0"/>
    <x v="0"/>
    <x v="0"/>
    <x v="0"/>
    <x v="0"/>
    <x v="0"/>
    <x v="0"/>
    <x v="0"/>
    <x v="3"/>
    <x v="1"/>
    <x v="1"/>
  </r>
  <r>
    <x v="0"/>
    <x v="0"/>
    <x v="0"/>
    <x v="0"/>
    <x v="466"/>
    <x v="806"/>
    <n v="0"/>
    <x v="0"/>
    <x v="0"/>
    <x v="0"/>
    <x v="0"/>
    <x v="0"/>
    <x v="0"/>
    <x v="0"/>
    <x v="1"/>
    <x v="0"/>
    <x v="2"/>
  </r>
  <r>
    <x v="0"/>
    <x v="0"/>
    <x v="0"/>
    <x v="0"/>
    <x v="636"/>
    <x v="1301"/>
    <n v="65842671.899999999"/>
    <x v="0"/>
    <x v="0"/>
    <x v="0"/>
    <x v="0"/>
    <x v="0"/>
    <x v="0"/>
    <x v="0"/>
    <x v="2"/>
    <x v="3"/>
    <x v="6"/>
  </r>
  <r>
    <x v="0"/>
    <x v="0"/>
    <x v="0"/>
    <x v="0"/>
    <x v="18"/>
    <x v="1217"/>
    <n v="0"/>
    <x v="0"/>
    <x v="0"/>
    <x v="0"/>
    <x v="0"/>
    <x v="0"/>
    <x v="0"/>
    <x v="0"/>
    <x v="3"/>
    <x v="0"/>
    <x v="6"/>
  </r>
  <r>
    <x v="0"/>
    <x v="0"/>
    <x v="0"/>
    <x v="0"/>
    <x v="41"/>
    <x v="1134"/>
    <n v="0"/>
    <x v="0"/>
    <x v="0"/>
    <x v="0"/>
    <x v="0"/>
    <x v="0"/>
    <x v="0"/>
    <x v="0"/>
    <x v="3"/>
    <x v="0"/>
    <x v="5"/>
  </r>
  <r>
    <x v="0"/>
    <x v="0"/>
    <x v="0"/>
    <x v="0"/>
    <x v="250"/>
    <x v="390"/>
    <n v="0"/>
    <x v="0"/>
    <x v="0"/>
    <x v="0"/>
    <x v="0"/>
    <x v="0"/>
    <x v="0"/>
    <x v="0"/>
    <x v="3"/>
    <x v="0"/>
    <x v="2"/>
  </r>
  <r>
    <x v="0"/>
    <x v="0"/>
    <x v="0"/>
    <x v="0"/>
    <x v="11"/>
    <x v="1142"/>
    <n v="0"/>
    <x v="0"/>
    <x v="0"/>
    <x v="0"/>
    <x v="0"/>
    <x v="0"/>
    <x v="0"/>
    <x v="0"/>
    <x v="3"/>
    <x v="0"/>
    <x v="0"/>
  </r>
  <r>
    <x v="0"/>
    <x v="0"/>
    <x v="0"/>
    <x v="0"/>
    <x v="41"/>
    <x v="851"/>
    <n v="0"/>
    <x v="0"/>
    <x v="0"/>
    <x v="0"/>
    <x v="0"/>
    <x v="0"/>
    <x v="0"/>
    <x v="0"/>
    <x v="3"/>
    <x v="0"/>
    <x v="7"/>
  </r>
  <r>
    <x v="0"/>
    <x v="0"/>
    <x v="0"/>
    <x v="0"/>
    <x v="296"/>
    <x v="484"/>
    <n v="0"/>
    <x v="0"/>
    <x v="0"/>
    <x v="0"/>
    <x v="0"/>
    <x v="0"/>
    <x v="0"/>
    <x v="0"/>
    <x v="5"/>
    <x v="0"/>
    <x v="0"/>
  </r>
  <r>
    <x v="0"/>
    <x v="0"/>
    <x v="0"/>
    <x v="0"/>
    <x v="44"/>
    <x v="460"/>
    <n v="0"/>
    <x v="0"/>
    <x v="0"/>
    <x v="0"/>
    <x v="0"/>
    <x v="0"/>
    <x v="0"/>
    <x v="0"/>
    <x v="5"/>
    <x v="0"/>
    <x v="7"/>
  </r>
  <r>
    <x v="0"/>
    <x v="0"/>
    <x v="0"/>
    <x v="0"/>
    <x v="118"/>
    <x v="149"/>
    <n v="90784.15"/>
    <x v="0"/>
    <x v="0"/>
    <x v="0"/>
    <x v="0"/>
    <x v="0"/>
    <x v="0"/>
    <x v="0"/>
    <x v="3"/>
    <x v="0"/>
    <x v="6"/>
  </r>
  <r>
    <x v="0"/>
    <x v="0"/>
    <x v="0"/>
    <x v="0"/>
    <x v="41"/>
    <x v="897"/>
    <n v="2188.3200000000002"/>
    <x v="0"/>
    <x v="0"/>
    <x v="0"/>
    <x v="0"/>
    <x v="0"/>
    <x v="0"/>
    <x v="0"/>
    <x v="3"/>
    <x v="0"/>
    <x v="5"/>
  </r>
  <r>
    <x v="0"/>
    <x v="0"/>
    <x v="0"/>
    <x v="0"/>
    <x v="521"/>
    <x v="954"/>
    <n v="1226903195.1700001"/>
    <x v="0"/>
    <x v="0"/>
    <x v="0"/>
    <x v="0"/>
    <x v="0"/>
    <x v="0"/>
    <x v="0"/>
    <x v="0"/>
    <x v="0"/>
    <x v="6"/>
  </r>
  <r>
    <x v="0"/>
    <x v="0"/>
    <x v="0"/>
    <x v="0"/>
    <x v="553"/>
    <x v="1294"/>
    <n v="1022582.14"/>
    <x v="0"/>
    <x v="0"/>
    <x v="0"/>
    <x v="0"/>
    <x v="0"/>
    <x v="0"/>
    <x v="0"/>
    <x v="3"/>
    <x v="1"/>
    <x v="3"/>
  </r>
  <r>
    <x v="0"/>
    <x v="0"/>
    <x v="0"/>
    <x v="0"/>
    <x v="11"/>
    <x v="1014"/>
    <n v="363911.32"/>
    <x v="0"/>
    <x v="0"/>
    <x v="0"/>
    <x v="0"/>
    <x v="0"/>
    <x v="0"/>
    <x v="0"/>
    <x v="3"/>
    <x v="0"/>
    <x v="1"/>
  </r>
  <r>
    <x v="0"/>
    <x v="0"/>
    <x v="0"/>
    <x v="0"/>
    <x v="278"/>
    <x v="451"/>
    <n v="0"/>
    <x v="0"/>
    <x v="0"/>
    <x v="0"/>
    <x v="0"/>
    <x v="0"/>
    <x v="0"/>
    <x v="0"/>
    <x v="5"/>
    <x v="0"/>
    <x v="7"/>
  </r>
  <r>
    <x v="0"/>
    <x v="0"/>
    <x v="0"/>
    <x v="0"/>
    <x v="5"/>
    <x v="753"/>
    <n v="3307.11"/>
    <x v="0"/>
    <x v="0"/>
    <x v="0"/>
    <x v="0"/>
    <x v="0"/>
    <x v="0"/>
    <x v="0"/>
    <x v="1"/>
    <x v="0"/>
    <x v="5"/>
  </r>
  <r>
    <x v="0"/>
    <x v="0"/>
    <x v="0"/>
    <x v="0"/>
    <x v="13"/>
    <x v="100"/>
    <n v="286265.27"/>
    <x v="0"/>
    <x v="0"/>
    <x v="0"/>
    <x v="0"/>
    <x v="0"/>
    <x v="0"/>
    <x v="0"/>
    <x v="3"/>
    <x v="0"/>
    <x v="2"/>
  </r>
  <r>
    <x v="0"/>
    <x v="0"/>
    <x v="0"/>
    <x v="0"/>
    <x v="642"/>
    <x v="1320"/>
    <n v="1768598.23"/>
    <x v="0"/>
    <x v="0"/>
    <x v="0"/>
    <x v="0"/>
    <x v="0"/>
    <x v="0"/>
    <x v="0"/>
    <x v="3"/>
    <x v="1"/>
    <x v="5"/>
  </r>
  <r>
    <x v="0"/>
    <x v="0"/>
    <x v="0"/>
    <x v="0"/>
    <x v="357"/>
    <x v="587"/>
    <n v="93604898.540000007"/>
    <x v="0"/>
    <x v="0"/>
    <x v="0"/>
    <x v="0"/>
    <x v="0"/>
    <x v="0"/>
    <x v="0"/>
    <x v="4"/>
    <x v="3"/>
    <x v="1"/>
  </r>
  <r>
    <x v="0"/>
    <x v="0"/>
    <x v="0"/>
    <x v="0"/>
    <x v="175"/>
    <x v="260"/>
    <n v="0"/>
    <x v="0"/>
    <x v="0"/>
    <x v="0"/>
    <x v="0"/>
    <x v="0"/>
    <x v="0"/>
    <x v="0"/>
    <x v="4"/>
    <x v="2"/>
    <x v="6"/>
  </r>
  <r>
    <x v="0"/>
    <x v="0"/>
    <x v="0"/>
    <x v="0"/>
    <x v="228"/>
    <x v="1068"/>
    <n v="2261658.9500000002"/>
    <x v="0"/>
    <x v="0"/>
    <x v="0"/>
    <x v="0"/>
    <x v="0"/>
    <x v="0"/>
    <x v="0"/>
    <x v="3"/>
    <x v="0"/>
    <x v="1"/>
  </r>
  <r>
    <x v="0"/>
    <x v="0"/>
    <x v="0"/>
    <x v="0"/>
    <x v="497"/>
    <x v="892"/>
    <n v="876401.67"/>
    <x v="0"/>
    <x v="0"/>
    <x v="0"/>
    <x v="0"/>
    <x v="0"/>
    <x v="0"/>
    <x v="0"/>
    <x v="3"/>
    <x v="1"/>
    <x v="2"/>
  </r>
  <r>
    <x v="0"/>
    <x v="0"/>
    <x v="0"/>
    <x v="0"/>
    <x v="422"/>
    <x v="702"/>
    <n v="0"/>
    <x v="0"/>
    <x v="0"/>
    <x v="0"/>
    <x v="0"/>
    <x v="0"/>
    <x v="0"/>
    <x v="0"/>
    <x v="3"/>
    <x v="1"/>
    <x v="6"/>
  </r>
  <r>
    <x v="0"/>
    <x v="0"/>
    <x v="0"/>
    <x v="0"/>
    <x v="228"/>
    <x v="895"/>
    <n v="8447980.4000000004"/>
    <x v="0"/>
    <x v="0"/>
    <x v="0"/>
    <x v="0"/>
    <x v="0"/>
    <x v="0"/>
    <x v="0"/>
    <x v="4"/>
    <x v="0"/>
    <x v="4"/>
  </r>
  <r>
    <x v="0"/>
    <x v="0"/>
    <x v="0"/>
    <x v="0"/>
    <x v="437"/>
    <x v="867"/>
    <n v="0"/>
    <x v="0"/>
    <x v="0"/>
    <x v="0"/>
    <x v="0"/>
    <x v="0"/>
    <x v="0"/>
    <x v="0"/>
    <x v="3"/>
    <x v="0"/>
    <x v="2"/>
  </r>
  <r>
    <x v="0"/>
    <x v="0"/>
    <x v="0"/>
    <x v="0"/>
    <x v="5"/>
    <x v="621"/>
    <n v="49043.17"/>
    <x v="0"/>
    <x v="0"/>
    <x v="0"/>
    <x v="0"/>
    <x v="0"/>
    <x v="0"/>
    <x v="0"/>
    <x v="2"/>
    <x v="0"/>
    <x v="4"/>
  </r>
  <r>
    <x v="0"/>
    <x v="0"/>
    <x v="0"/>
    <x v="0"/>
    <x v="513"/>
    <x v="934"/>
    <n v="-211920.88"/>
    <x v="0"/>
    <x v="0"/>
    <x v="0"/>
    <x v="0"/>
    <x v="0"/>
    <x v="0"/>
    <x v="0"/>
    <x v="3"/>
    <x v="0"/>
    <x v="0"/>
  </r>
  <r>
    <x v="0"/>
    <x v="0"/>
    <x v="0"/>
    <x v="0"/>
    <x v="4"/>
    <x v="693"/>
    <n v="0"/>
    <x v="0"/>
    <x v="0"/>
    <x v="0"/>
    <x v="0"/>
    <x v="0"/>
    <x v="0"/>
    <x v="0"/>
    <x v="3"/>
    <x v="0"/>
    <x v="5"/>
  </r>
  <r>
    <x v="0"/>
    <x v="0"/>
    <x v="0"/>
    <x v="0"/>
    <x v="625"/>
    <x v="1262"/>
    <n v="62482"/>
    <x v="0"/>
    <x v="0"/>
    <x v="0"/>
    <x v="0"/>
    <x v="0"/>
    <x v="0"/>
    <x v="0"/>
    <x v="3"/>
    <x v="1"/>
    <x v="0"/>
  </r>
  <r>
    <x v="0"/>
    <x v="0"/>
    <x v="0"/>
    <x v="0"/>
    <x v="35"/>
    <x v="40"/>
    <n v="2349327.1"/>
    <x v="0"/>
    <x v="0"/>
    <x v="0"/>
    <x v="0"/>
    <x v="0"/>
    <x v="0"/>
    <x v="0"/>
    <x v="0"/>
    <x v="0"/>
    <x v="5"/>
  </r>
  <r>
    <x v="0"/>
    <x v="0"/>
    <x v="0"/>
    <x v="0"/>
    <x v="11"/>
    <x v="439"/>
    <n v="0"/>
    <x v="0"/>
    <x v="0"/>
    <x v="0"/>
    <x v="0"/>
    <x v="0"/>
    <x v="0"/>
    <x v="0"/>
    <x v="3"/>
    <x v="0"/>
    <x v="1"/>
  </r>
  <r>
    <x v="0"/>
    <x v="0"/>
    <x v="0"/>
    <x v="0"/>
    <x v="421"/>
    <x v="701"/>
    <n v="329435.40000000002"/>
    <x v="0"/>
    <x v="0"/>
    <x v="0"/>
    <x v="0"/>
    <x v="0"/>
    <x v="0"/>
    <x v="0"/>
    <x v="2"/>
    <x v="1"/>
    <x v="0"/>
  </r>
  <r>
    <x v="0"/>
    <x v="0"/>
    <x v="0"/>
    <x v="0"/>
    <x v="35"/>
    <x v="40"/>
    <n v="3114045.66"/>
    <x v="0"/>
    <x v="0"/>
    <x v="0"/>
    <x v="0"/>
    <x v="0"/>
    <x v="0"/>
    <x v="0"/>
    <x v="0"/>
    <x v="0"/>
    <x v="1"/>
  </r>
  <r>
    <x v="0"/>
    <x v="0"/>
    <x v="0"/>
    <x v="0"/>
    <x v="1"/>
    <x v="1288"/>
    <n v="0"/>
    <x v="0"/>
    <x v="0"/>
    <x v="0"/>
    <x v="0"/>
    <x v="0"/>
    <x v="0"/>
    <x v="0"/>
    <x v="3"/>
    <x v="0"/>
    <x v="1"/>
  </r>
  <r>
    <x v="0"/>
    <x v="0"/>
    <x v="0"/>
    <x v="0"/>
    <x v="382"/>
    <x v="1159"/>
    <n v="0"/>
    <x v="0"/>
    <x v="0"/>
    <x v="0"/>
    <x v="0"/>
    <x v="0"/>
    <x v="0"/>
    <x v="0"/>
    <x v="3"/>
    <x v="0"/>
    <x v="0"/>
  </r>
  <r>
    <x v="0"/>
    <x v="0"/>
    <x v="0"/>
    <x v="0"/>
    <x v="539"/>
    <x v="985"/>
    <n v="0"/>
    <x v="0"/>
    <x v="0"/>
    <x v="0"/>
    <x v="0"/>
    <x v="0"/>
    <x v="0"/>
    <x v="0"/>
    <x v="3"/>
    <x v="0"/>
    <x v="3"/>
  </r>
  <r>
    <x v="0"/>
    <x v="0"/>
    <x v="0"/>
    <x v="0"/>
    <x v="41"/>
    <x v="1369"/>
    <n v="0"/>
    <x v="0"/>
    <x v="0"/>
    <x v="0"/>
    <x v="0"/>
    <x v="0"/>
    <x v="0"/>
    <x v="0"/>
    <x v="3"/>
    <x v="0"/>
    <x v="1"/>
  </r>
  <r>
    <x v="0"/>
    <x v="0"/>
    <x v="0"/>
    <x v="0"/>
    <x v="41"/>
    <x v="130"/>
    <n v="843999.71"/>
    <x v="0"/>
    <x v="0"/>
    <x v="0"/>
    <x v="0"/>
    <x v="0"/>
    <x v="0"/>
    <x v="0"/>
    <x v="3"/>
    <x v="0"/>
    <x v="7"/>
  </r>
  <r>
    <x v="0"/>
    <x v="0"/>
    <x v="0"/>
    <x v="0"/>
    <x v="41"/>
    <x v="1226"/>
    <n v="1045642.91"/>
    <x v="0"/>
    <x v="0"/>
    <x v="0"/>
    <x v="0"/>
    <x v="0"/>
    <x v="0"/>
    <x v="0"/>
    <x v="3"/>
    <x v="0"/>
    <x v="0"/>
  </r>
  <r>
    <x v="0"/>
    <x v="0"/>
    <x v="0"/>
    <x v="0"/>
    <x v="41"/>
    <x v="1109"/>
    <n v="0"/>
    <x v="0"/>
    <x v="0"/>
    <x v="0"/>
    <x v="0"/>
    <x v="0"/>
    <x v="0"/>
    <x v="0"/>
    <x v="3"/>
    <x v="0"/>
    <x v="1"/>
  </r>
  <r>
    <x v="0"/>
    <x v="0"/>
    <x v="0"/>
    <x v="0"/>
    <x v="11"/>
    <x v="280"/>
    <n v="98960.85"/>
    <x v="0"/>
    <x v="0"/>
    <x v="0"/>
    <x v="0"/>
    <x v="0"/>
    <x v="0"/>
    <x v="0"/>
    <x v="3"/>
    <x v="0"/>
    <x v="5"/>
  </r>
  <r>
    <x v="0"/>
    <x v="0"/>
    <x v="0"/>
    <x v="0"/>
    <x v="113"/>
    <x v="143"/>
    <n v="50814.1"/>
    <x v="0"/>
    <x v="0"/>
    <x v="0"/>
    <x v="0"/>
    <x v="0"/>
    <x v="0"/>
    <x v="0"/>
    <x v="3"/>
    <x v="1"/>
    <x v="5"/>
  </r>
  <r>
    <x v="0"/>
    <x v="0"/>
    <x v="0"/>
    <x v="0"/>
    <x v="13"/>
    <x v="1167"/>
    <n v="0"/>
    <x v="0"/>
    <x v="0"/>
    <x v="0"/>
    <x v="0"/>
    <x v="0"/>
    <x v="0"/>
    <x v="0"/>
    <x v="3"/>
    <x v="0"/>
    <x v="7"/>
  </r>
  <r>
    <x v="0"/>
    <x v="0"/>
    <x v="0"/>
    <x v="0"/>
    <x v="330"/>
    <x v="532"/>
    <n v="13170002.279999999"/>
    <x v="0"/>
    <x v="0"/>
    <x v="0"/>
    <x v="0"/>
    <x v="0"/>
    <x v="0"/>
    <x v="0"/>
    <x v="0"/>
    <x v="0"/>
    <x v="0"/>
  </r>
  <r>
    <x v="0"/>
    <x v="0"/>
    <x v="0"/>
    <x v="0"/>
    <x v="10"/>
    <x v="10"/>
    <n v="0"/>
    <x v="0"/>
    <x v="0"/>
    <x v="0"/>
    <x v="0"/>
    <x v="0"/>
    <x v="0"/>
    <x v="0"/>
    <x v="0"/>
    <x v="0"/>
    <x v="4"/>
  </r>
  <r>
    <x v="0"/>
    <x v="0"/>
    <x v="0"/>
    <x v="0"/>
    <x v="84"/>
    <x v="1182"/>
    <n v="2167276.33"/>
    <x v="0"/>
    <x v="0"/>
    <x v="0"/>
    <x v="0"/>
    <x v="0"/>
    <x v="0"/>
    <x v="0"/>
    <x v="3"/>
    <x v="0"/>
    <x v="3"/>
  </r>
  <r>
    <x v="0"/>
    <x v="0"/>
    <x v="0"/>
    <x v="0"/>
    <x v="493"/>
    <x v="896"/>
    <n v="0"/>
    <x v="0"/>
    <x v="0"/>
    <x v="0"/>
    <x v="0"/>
    <x v="0"/>
    <x v="0"/>
    <x v="0"/>
    <x v="1"/>
    <x v="0"/>
    <x v="1"/>
  </r>
  <r>
    <x v="0"/>
    <x v="0"/>
    <x v="0"/>
    <x v="0"/>
    <x v="12"/>
    <x v="12"/>
    <n v="389492.83"/>
    <x v="0"/>
    <x v="0"/>
    <x v="0"/>
    <x v="0"/>
    <x v="0"/>
    <x v="0"/>
    <x v="0"/>
    <x v="2"/>
    <x v="0"/>
    <x v="3"/>
  </r>
  <r>
    <x v="0"/>
    <x v="0"/>
    <x v="0"/>
    <x v="0"/>
    <x v="631"/>
    <x v="1277"/>
    <n v="0"/>
    <x v="0"/>
    <x v="0"/>
    <x v="0"/>
    <x v="0"/>
    <x v="0"/>
    <x v="0"/>
    <x v="0"/>
    <x v="3"/>
    <x v="0"/>
    <x v="1"/>
  </r>
  <r>
    <x v="0"/>
    <x v="0"/>
    <x v="0"/>
    <x v="0"/>
    <x v="1"/>
    <x v="26"/>
    <n v="38111.24"/>
    <x v="0"/>
    <x v="0"/>
    <x v="0"/>
    <x v="0"/>
    <x v="0"/>
    <x v="0"/>
    <x v="0"/>
    <x v="3"/>
    <x v="0"/>
    <x v="1"/>
  </r>
  <r>
    <x v="0"/>
    <x v="0"/>
    <x v="0"/>
    <x v="0"/>
    <x v="13"/>
    <x v="803"/>
    <n v="0"/>
    <x v="0"/>
    <x v="0"/>
    <x v="0"/>
    <x v="0"/>
    <x v="0"/>
    <x v="0"/>
    <x v="0"/>
    <x v="1"/>
    <x v="0"/>
    <x v="0"/>
  </r>
  <r>
    <x v="0"/>
    <x v="0"/>
    <x v="0"/>
    <x v="0"/>
    <x v="608"/>
    <x v="1176"/>
    <n v="0"/>
    <x v="0"/>
    <x v="0"/>
    <x v="0"/>
    <x v="0"/>
    <x v="0"/>
    <x v="0"/>
    <x v="0"/>
    <x v="3"/>
    <x v="1"/>
    <x v="6"/>
  </r>
  <r>
    <x v="0"/>
    <x v="0"/>
    <x v="0"/>
    <x v="0"/>
    <x v="520"/>
    <x v="1070"/>
    <n v="0"/>
    <x v="0"/>
    <x v="0"/>
    <x v="0"/>
    <x v="0"/>
    <x v="0"/>
    <x v="0"/>
    <x v="0"/>
    <x v="2"/>
    <x v="0"/>
    <x v="7"/>
  </r>
  <r>
    <x v="0"/>
    <x v="0"/>
    <x v="0"/>
    <x v="0"/>
    <x v="65"/>
    <x v="79"/>
    <n v="0"/>
    <x v="0"/>
    <x v="0"/>
    <x v="0"/>
    <x v="0"/>
    <x v="0"/>
    <x v="0"/>
    <x v="0"/>
    <x v="1"/>
    <x v="1"/>
    <x v="2"/>
  </r>
  <r>
    <x v="0"/>
    <x v="0"/>
    <x v="0"/>
    <x v="0"/>
    <x v="139"/>
    <x v="398"/>
    <n v="6557233.3899999997"/>
    <x v="0"/>
    <x v="0"/>
    <x v="0"/>
    <x v="0"/>
    <x v="0"/>
    <x v="0"/>
    <x v="0"/>
    <x v="0"/>
    <x v="0"/>
    <x v="2"/>
  </r>
  <r>
    <x v="0"/>
    <x v="0"/>
    <x v="0"/>
    <x v="0"/>
    <x v="34"/>
    <x v="413"/>
    <n v="0"/>
    <x v="0"/>
    <x v="0"/>
    <x v="0"/>
    <x v="0"/>
    <x v="0"/>
    <x v="0"/>
    <x v="0"/>
    <x v="1"/>
    <x v="1"/>
    <x v="2"/>
  </r>
  <r>
    <x v="0"/>
    <x v="0"/>
    <x v="0"/>
    <x v="0"/>
    <x v="11"/>
    <x v="1208"/>
    <n v="0"/>
    <x v="0"/>
    <x v="0"/>
    <x v="0"/>
    <x v="0"/>
    <x v="0"/>
    <x v="0"/>
    <x v="0"/>
    <x v="3"/>
    <x v="0"/>
    <x v="2"/>
  </r>
  <r>
    <x v="0"/>
    <x v="0"/>
    <x v="0"/>
    <x v="0"/>
    <x v="646"/>
    <x v="1331"/>
    <n v="73627499.859999999"/>
    <x v="0"/>
    <x v="0"/>
    <x v="0"/>
    <x v="0"/>
    <x v="0"/>
    <x v="0"/>
    <x v="0"/>
    <x v="0"/>
    <x v="0"/>
    <x v="5"/>
  </r>
  <r>
    <x v="0"/>
    <x v="0"/>
    <x v="0"/>
    <x v="0"/>
    <x v="41"/>
    <x v="47"/>
    <n v="0"/>
    <x v="0"/>
    <x v="0"/>
    <x v="0"/>
    <x v="0"/>
    <x v="0"/>
    <x v="0"/>
    <x v="0"/>
    <x v="3"/>
    <x v="0"/>
    <x v="6"/>
  </r>
  <r>
    <x v="0"/>
    <x v="0"/>
    <x v="0"/>
    <x v="0"/>
    <x v="119"/>
    <x v="407"/>
    <n v="0"/>
    <x v="0"/>
    <x v="0"/>
    <x v="0"/>
    <x v="0"/>
    <x v="0"/>
    <x v="0"/>
    <x v="0"/>
    <x v="0"/>
    <x v="0"/>
    <x v="4"/>
  </r>
  <r>
    <x v="0"/>
    <x v="0"/>
    <x v="0"/>
    <x v="0"/>
    <x v="18"/>
    <x v="588"/>
    <n v="240498.87"/>
    <x v="0"/>
    <x v="0"/>
    <x v="0"/>
    <x v="0"/>
    <x v="0"/>
    <x v="0"/>
    <x v="0"/>
    <x v="3"/>
    <x v="0"/>
    <x v="3"/>
  </r>
  <r>
    <x v="0"/>
    <x v="0"/>
    <x v="0"/>
    <x v="0"/>
    <x v="348"/>
    <x v="571"/>
    <n v="61552.83"/>
    <x v="0"/>
    <x v="0"/>
    <x v="0"/>
    <x v="0"/>
    <x v="0"/>
    <x v="0"/>
    <x v="0"/>
    <x v="4"/>
    <x v="0"/>
    <x v="5"/>
  </r>
  <r>
    <x v="0"/>
    <x v="0"/>
    <x v="0"/>
    <x v="0"/>
    <x v="283"/>
    <x v="458"/>
    <n v="0"/>
    <x v="0"/>
    <x v="0"/>
    <x v="0"/>
    <x v="0"/>
    <x v="0"/>
    <x v="0"/>
    <x v="0"/>
    <x v="2"/>
    <x v="1"/>
    <x v="5"/>
  </r>
  <r>
    <x v="0"/>
    <x v="0"/>
    <x v="0"/>
    <x v="0"/>
    <x v="11"/>
    <x v="1178"/>
    <n v="0"/>
    <x v="0"/>
    <x v="0"/>
    <x v="0"/>
    <x v="0"/>
    <x v="0"/>
    <x v="0"/>
    <x v="0"/>
    <x v="3"/>
    <x v="0"/>
    <x v="6"/>
  </r>
  <r>
    <x v="0"/>
    <x v="0"/>
    <x v="0"/>
    <x v="0"/>
    <x v="209"/>
    <x v="307"/>
    <n v="79015842.010000005"/>
    <x v="0"/>
    <x v="0"/>
    <x v="0"/>
    <x v="0"/>
    <x v="0"/>
    <x v="0"/>
    <x v="0"/>
    <x v="6"/>
    <x v="3"/>
    <x v="5"/>
  </r>
  <r>
    <x v="0"/>
    <x v="0"/>
    <x v="0"/>
    <x v="0"/>
    <x v="626"/>
    <x v="1264"/>
    <n v="0"/>
    <x v="0"/>
    <x v="0"/>
    <x v="0"/>
    <x v="0"/>
    <x v="0"/>
    <x v="0"/>
    <x v="0"/>
    <x v="0"/>
    <x v="1"/>
    <x v="3"/>
  </r>
  <r>
    <x v="0"/>
    <x v="0"/>
    <x v="0"/>
    <x v="0"/>
    <x v="163"/>
    <x v="242"/>
    <n v="57633944.969999999"/>
    <x v="0"/>
    <x v="0"/>
    <x v="0"/>
    <x v="0"/>
    <x v="0"/>
    <x v="0"/>
    <x v="0"/>
    <x v="3"/>
    <x v="2"/>
    <x v="2"/>
  </r>
  <r>
    <x v="0"/>
    <x v="0"/>
    <x v="0"/>
    <x v="0"/>
    <x v="16"/>
    <x v="357"/>
    <n v="0"/>
    <x v="0"/>
    <x v="0"/>
    <x v="0"/>
    <x v="0"/>
    <x v="0"/>
    <x v="0"/>
    <x v="0"/>
    <x v="3"/>
    <x v="2"/>
    <x v="0"/>
  </r>
  <r>
    <x v="0"/>
    <x v="0"/>
    <x v="0"/>
    <x v="0"/>
    <x v="192"/>
    <x v="810"/>
    <n v="0"/>
    <x v="0"/>
    <x v="0"/>
    <x v="0"/>
    <x v="0"/>
    <x v="0"/>
    <x v="0"/>
    <x v="0"/>
    <x v="3"/>
    <x v="0"/>
    <x v="4"/>
  </r>
  <r>
    <x v="0"/>
    <x v="0"/>
    <x v="0"/>
    <x v="0"/>
    <x v="1"/>
    <x v="1233"/>
    <n v="11923554.189999999"/>
    <x v="0"/>
    <x v="0"/>
    <x v="0"/>
    <x v="0"/>
    <x v="0"/>
    <x v="0"/>
    <x v="0"/>
    <x v="3"/>
    <x v="0"/>
    <x v="4"/>
  </r>
  <r>
    <x v="0"/>
    <x v="0"/>
    <x v="0"/>
    <x v="0"/>
    <x v="295"/>
    <x v="483"/>
    <n v="0"/>
    <x v="0"/>
    <x v="0"/>
    <x v="0"/>
    <x v="0"/>
    <x v="0"/>
    <x v="0"/>
    <x v="0"/>
    <x v="1"/>
    <x v="0"/>
    <x v="0"/>
  </r>
  <r>
    <x v="0"/>
    <x v="0"/>
    <x v="0"/>
    <x v="0"/>
    <x v="41"/>
    <x v="1093"/>
    <n v="0"/>
    <x v="0"/>
    <x v="0"/>
    <x v="0"/>
    <x v="0"/>
    <x v="0"/>
    <x v="0"/>
    <x v="0"/>
    <x v="3"/>
    <x v="0"/>
    <x v="4"/>
  </r>
  <r>
    <x v="0"/>
    <x v="0"/>
    <x v="0"/>
    <x v="0"/>
    <x v="5"/>
    <x v="781"/>
    <n v="447624.13"/>
    <x v="0"/>
    <x v="0"/>
    <x v="0"/>
    <x v="0"/>
    <x v="0"/>
    <x v="0"/>
    <x v="0"/>
    <x v="1"/>
    <x v="0"/>
    <x v="4"/>
  </r>
  <r>
    <x v="0"/>
    <x v="0"/>
    <x v="0"/>
    <x v="0"/>
    <x v="24"/>
    <x v="273"/>
    <n v="2144426.4500000002"/>
    <x v="0"/>
    <x v="0"/>
    <x v="0"/>
    <x v="0"/>
    <x v="0"/>
    <x v="0"/>
    <x v="0"/>
    <x v="4"/>
    <x v="0"/>
    <x v="3"/>
  </r>
  <r>
    <x v="0"/>
    <x v="0"/>
    <x v="0"/>
    <x v="0"/>
    <x v="36"/>
    <x v="205"/>
    <n v="0"/>
    <x v="0"/>
    <x v="0"/>
    <x v="0"/>
    <x v="0"/>
    <x v="0"/>
    <x v="0"/>
    <x v="0"/>
    <x v="0"/>
    <x v="0"/>
    <x v="6"/>
  </r>
  <r>
    <x v="0"/>
    <x v="0"/>
    <x v="0"/>
    <x v="0"/>
    <x v="535"/>
    <x v="977"/>
    <n v="4840296.93"/>
    <x v="0"/>
    <x v="0"/>
    <x v="0"/>
    <x v="0"/>
    <x v="0"/>
    <x v="0"/>
    <x v="0"/>
    <x v="3"/>
    <x v="1"/>
    <x v="5"/>
  </r>
  <r>
    <x v="0"/>
    <x v="0"/>
    <x v="0"/>
    <x v="0"/>
    <x v="1"/>
    <x v="349"/>
    <n v="0"/>
    <x v="0"/>
    <x v="0"/>
    <x v="0"/>
    <x v="0"/>
    <x v="0"/>
    <x v="0"/>
    <x v="0"/>
    <x v="3"/>
    <x v="0"/>
    <x v="4"/>
  </r>
  <r>
    <x v="0"/>
    <x v="0"/>
    <x v="0"/>
    <x v="0"/>
    <x v="425"/>
    <x v="708"/>
    <n v="78696.91"/>
    <x v="0"/>
    <x v="0"/>
    <x v="0"/>
    <x v="0"/>
    <x v="0"/>
    <x v="0"/>
    <x v="0"/>
    <x v="2"/>
    <x v="1"/>
    <x v="6"/>
  </r>
  <r>
    <x v="0"/>
    <x v="0"/>
    <x v="0"/>
    <x v="0"/>
    <x v="60"/>
    <x v="1342"/>
    <n v="0"/>
    <x v="0"/>
    <x v="0"/>
    <x v="0"/>
    <x v="0"/>
    <x v="0"/>
    <x v="0"/>
    <x v="0"/>
    <x v="3"/>
    <x v="0"/>
    <x v="7"/>
  </r>
  <r>
    <x v="0"/>
    <x v="0"/>
    <x v="0"/>
    <x v="0"/>
    <x v="407"/>
    <x v="677"/>
    <n v="37131.79"/>
    <x v="0"/>
    <x v="0"/>
    <x v="0"/>
    <x v="0"/>
    <x v="0"/>
    <x v="0"/>
    <x v="0"/>
    <x v="2"/>
    <x v="0"/>
    <x v="7"/>
  </r>
  <r>
    <x v="0"/>
    <x v="0"/>
    <x v="0"/>
    <x v="0"/>
    <x v="395"/>
    <x v="1285"/>
    <n v="8276969.2400000002"/>
    <x v="0"/>
    <x v="0"/>
    <x v="0"/>
    <x v="0"/>
    <x v="0"/>
    <x v="0"/>
    <x v="0"/>
    <x v="3"/>
    <x v="0"/>
    <x v="1"/>
  </r>
  <r>
    <x v="0"/>
    <x v="0"/>
    <x v="0"/>
    <x v="0"/>
    <x v="389"/>
    <x v="643"/>
    <n v="2804336.87"/>
    <x v="0"/>
    <x v="0"/>
    <x v="0"/>
    <x v="0"/>
    <x v="0"/>
    <x v="0"/>
    <x v="0"/>
    <x v="2"/>
    <x v="1"/>
    <x v="5"/>
  </r>
  <r>
    <x v="0"/>
    <x v="0"/>
    <x v="0"/>
    <x v="0"/>
    <x v="161"/>
    <x v="239"/>
    <n v="990995.93"/>
    <x v="0"/>
    <x v="0"/>
    <x v="0"/>
    <x v="0"/>
    <x v="0"/>
    <x v="0"/>
    <x v="0"/>
    <x v="3"/>
    <x v="0"/>
    <x v="2"/>
  </r>
  <r>
    <x v="0"/>
    <x v="0"/>
    <x v="0"/>
    <x v="0"/>
    <x v="500"/>
    <x v="901"/>
    <n v="0"/>
    <x v="0"/>
    <x v="0"/>
    <x v="0"/>
    <x v="0"/>
    <x v="0"/>
    <x v="0"/>
    <x v="0"/>
    <x v="3"/>
    <x v="1"/>
    <x v="6"/>
  </r>
  <r>
    <x v="0"/>
    <x v="0"/>
    <x v="0"/>
    <x v="0"/>
    <x v="580"/>
    <x v="1096"/>
    <n v="0"/>
    <x v="0"/>
    <x v="0"/>
    <x v="0"/>
    <x v="0"/>
    <x v="0"/>
    <x v="0"/>
    <x v="0"/>
    <x v="3"/>
    <x v="1"/>
    <x v="3"/>
  </r>
  <r>
    <x v="0"/>
    <x v="0"/>
    <x v="0"/>
    <x v="0"/>
    <x v="13"/>
    <x v="691"/>
    <n v="1767.61"/>
    <x v="0"/>
    <x v="0"/>
    <x v="0"/>
    <x v="0"/>
    <x v="0"/>
    <x v="0"/>
    <x v="0"/>
    <x v="3"/>
    <x v="0"/>
    <x v="6"/>
  </r>
  <r>
    <x v="0"/>
    <x v="0"/>
    <x v="0"/>
    <x v="0"/>
    <x v="638"/>
    <x v="1307"/>
    <n v="11481.35"/>
    <x v="0"/>
    <x v="0"/>
    <x v="0"/>
    <x v="0"/>
    <x v="0"/>
    <x v="0"/>
    <x v="0"/>
    <x v="1"/>
    <x v="0"/>
    <x v="0"/>
  </r>
  <r>
    <x v="0"/>
    <x v="0"/>
    <x v="0"/>
    <x v="0"/>
    <x v="376"/>
    <x v="1328"/>
    <n v="0"/>
    <x v="0"/>
    <x v="0"/>
    <x v="0"/>
    <x v="0"/>
    <x v="0"/>
    <x v="0"/>
    <x v="0"/>
    <x v="3"/>
    <x v="0"/>
    <x v="0"/>
  </r>
  <r>
    <x v="0"/>
    <x v="0"/>
    <x v="0"/>
    <x v="0"/>
    <x v="601"/>
    <x v="1154"/>
    <n v="0"/>
    <x v="0"/>
    <x v="0"/>
    <x v="0"/>
    <x v="0"/>
    <x v="0"/>
    <x v="0"/>
    <x v="0"/>
    <x v="3"/>
    <x v="1"/>
    <x v="5"/>
  </r>
  <r>
    <x v="0"/>
    <x v="0"/>
    <x v="0"/>
    <x v="0"/>
    <x v="382"/>
    <x v="1159"/>
    <n v="0"/>
    <x v="0"/>
    <x v="0"/>
    <x v="0"/>
    <x v="0"/>
    <x v="0"/>
    <x v="0"/>
    <x v="0"/>
    <x v="3"/>
    <x v="0"/>
    <x v="7"/>
  </r>
  <r>
    <x v="0"/>
    <x v="0"/>
    <x v="0"/>
    <x v="0"/>
    <x v="34"/>
    <x v="142"/>
    <n v="0"/>
    <x v="0"/>
    <x v="0"/>
    <x v="0"/>
    <x v="0"/>
    <x v="0"/>
    <x v="0"/>
    <x v="0"/>
    <x v="0"/>
    <x v="0"/>
    <x v="4"/>
  </r>
  <r>
    <x v="0"/>
    <x v="0"/>
    <x v="0"/>
    <x v="0"/>
    <x v="142"/>
    <x v="195"/>
    <n v="956393.27"/>
    <x v="0"/>
    <x v="0"/>
    <x v="0"/>
    <x v="0"/>
    <x v="0"/>
    <x v="0"/>
    <x v="0"/>
    <x v="0"/>
    <x v="0"/>
    <x v="2"/>
  </r>
  <r>
    <x v="0"/>
    <x v="0"/>
    <x v="0"/>
    <x v="0"/>
    <x v="13"/>
    <x v="923"/>
    <n v="2443.6799999999998"/>
    <x v="0"/>
    <x v="0"/>
    <x v="0"/>
    <x v="0"/>
    <x v="0"/>
    <x v="0"/>
    <x v="0"/>
    <x v="3"/>
    <x v="0"/>
    <x v="6"/>
  </r>
  <r>
    <x v="0"/>
    <x v="0"/>
    <x v="0"/>
    <x v="0"/>
    <x v="242"/>
    <x v="622"/>
    <n v="35117571.060000002"/>
    <x v="0"/>
    <x v="0"/>
    <x v="0"/>
    <x v="0"/>
    <x v="0"/>
    <x v="0"/>
    <x v="0"/>
    <x v="3"/>
    <x v="2"/>
    <x v="7"/>
  </r>
  <r>
    <x v="0"/>
    <x v="0"/>
    <x v="0"/>
    <x v="0"/>
    <x v="382"/>
    <x v="1149"/>
    <n v="0"/>
    <x v="0"/>
    <x v="0"/>
    <x v="0"/>
    <x v="0"/>
    <x v="0"/>
    <x v="0"/>
    <x v="0"/>
    <x v="3"/>
    <x v="0"/>
    <x v="4"/>
  </r>
  <r>
    <x v="0"/>
    <x v="0"/>
    <x v="0"/>
    <x v="0"/>
    <x v="182"/>
    <x v="268"/>
    <n v="1562603096.8199999"/>
    <x v="0"/>
    <x v="0"/>
    <x v="0"/>
    <x v="0"/>
    <x v="0"/>
    <x v="0"/>
    <x v="0"/>
    <x v="0"/>
    <x v="2"/>
    <x v="4"/>
  </r>
  <r>
    <x v="0"/>
    <x v="0"/>
    <x v="0"/>
    <x v="0"/>
    <x v="535"/>
    <x v="977"/>
    <n v="5866140.0599999996"/>
    <x v="0"/>
    <x v="0"/>
    <x v="0"/>
    <x v="0"/>
    <x v="0"/>
    <x v="0"/>
    <x v="0"/>
    <x v="3"/>
    <x v="1"/>
    <x v="7"/>
  </r>
  <r>
    <x v="0"/>
    <x v="0"/>
    <x v="0"/>
    <x v="0"/>
    <x v="202"/>
    <x v="421"/>
    <n v="0"/>
    <x v="0"/>
    <x v="0"/>
    <x v="0"/>
    <x v="0"/>
    <x v="0"/>
    <x v="0"/>
    <x v="0"/>
    <x v="0"/>
    <x v="0"/>
    <x v="0"/>
  </r>
  <r>
    <x v="0"/>
    <x v="0"/>
    <x v="0"/>
    <x v="0"/>
    <x v="27"/>
    <x v="29"/>
    <n v="-6198496.2000000002"/>
    <x v="0"/>
    <x v="0"/>
    <x v="0"/>
    <x v="0"/>
    <x v="0"/>
    <x v="0"/>
    <x v="0"/>
    <x v="3"/>
    <x v="0"/>
    <x v="6"/>
  </r>
  <r>
    <x v="0"/>
    <x v="0"/>
    <x v="0"/>
    <x v="0"/>
    <x v="11"/>
    <x v="1010"/>
    <n v="4472.8999999999996"/>
    <x v="0"/>
    <x v="0"/>
    <x v="0"/>
    <x v="0"/>
    <x v="0"/>
    <x v="0"/>
    <x v="0"/>
    <x v="3"/>
    <x v="0"/>
    <x v="7"/>
  </r>
  <r>
    <x v="0"/>
    <x v="0"/>
    <x v="0"/>
    <x v="0"/>
    <x v="558"/>
    <x v="1045"/>
    <n v="0"/>
    <x v="0"/>
    <x v="0"/>
    <x v="0"/>
    <x v="0"/>
    <x v="0"/>
    <x v="0"/>
    <x v="0"/>
    <x v="3"/>
    <x v="1"/>
    <x v="6"/>
  </r>
  <r>
    <x v="0"/>
    <x v="0"/>
    <x v="0"/>
    <x v="0"/>
    <x v="430"/>
    <x v="719"/>
    <n v="93125.32"/>
    <x v="0"/>
    <x v="0"/>
    <x v="0"/>
    <x v="0"/>
    <x v="0"/>
    <x v="0"/>
    <x v="0"/>
    <x v="2"/>
    <x v="0"/>
    <x v="2"/>
  </r>
  <r>
    <x v="0"/>
    <x v="0"/>
    <x v="0"/>
    <x v="0"/>
    <x v="18"/>
    <x v="706"/>
    <n v="11657502.029999999"/>
    <x v="0"/>
    <x v="0"/>
    <x v="0"/>
    <x v="0"/>
    <x v="0"/>
    <x v="0"/>
    <x v="0"/>
    <x v="3"/>
    <x v="0"/>
    <x v="7"/>
  </r>
  <r>
    <x v="0"/>
    <x v="0"/>
    <x v="0"/>
    <x v="0"/>
    <x v="41"/>
    <x v="1134"/>
    <n v="0"/>
    <x v="0"/>
    <x v="0"/>
    <x v="0"/>
    <x v="0"/>
    <x v="0"/>
    <x v="0"/>
    <x v="0"/>
    <x v="3"/>
    <x v="0"/>
    <x v="7"/>
  </r>
  <r>
    <x v="0"/>
    <x v="0"/>
    <x v="0"/>
    <x v="0"/>
    <x v="383"/>
    <x v="632"/>
    <n v="44085.13"/>
    <x v="0"/>
    <x v="0"/>
    <x v="0"/>
    <x v="0"/>
    <x v="0"/>
    <x v="0"/>
    <x v="0"/>
    <x v="2"/>
    <x v="0"/>
    <x v="1"/>
  </r>
  <r>
    <x v="0"/>
    <x v="0"/>
    <x v="0"/>
    <x v="0"/>
    <x v="26"/>
    <x v="28"/>
    <n v="0"/>
    <x v="0"/>
    <x v="0"/>
    <x v="0"/>
    <x v="0"/>
    <x v="0"/>
    <x v="0"/>
    <x v="0"/>
    <x v="0"/>
    <x v="0"/>
    <x v="2"/>
  </r>
  <r>
    <x v="0"/>
    <x v="0"/>
    <x v="0"/>
    <x v="0"/>
    <x v="260"/>
    <x v="410"/>
    <n v="-569324.19999999995"/>
    <x v="0"/>
    <x v="0"/>
    <x v="0"/>
    <x v="0"/>
    <x v="0"/>
    <x v="0"/>
    <x v="0"/>
    <x v="3"/>
    <x v="0"/>
    <x v="1"/>
  </r>
  <r>
    <x v="0"/>
    <x v="0"/>
    <x v="0"/>
    <x v="0"/>
    <x v="305"/>
    <x v="494"/>
    <n v="57932.35"/>
    <x v="0"/>
    <x v="0"/>
    <x v="0"/>
    <x v="0"/>
    <x v="0"/>
    <x v="0"/>
    <x v="0"/>
    <x v="3"/>
    <x v="0"/>
    <x v="1"/>
  </r>
  <r>
    <x v="0"/>
    <x v="0"/>
    <x v="0"/>
    <x v="0"/>
    <x v="36"/>
    <x v="205"/>
    <n v="0"/>
    <x v="0"/>
    <x v="0"/>
    <x v="0"/>
    <x v="0"/>
    <x v="0"/>
    <x v="0"/>
    <x v="0"/>
    <x v="0"/>
    <x v="0"/>
    <x v="5"/>
  </r>
  <r>
    <x v="0"/>
    <x v="0"/>
    <x v="0"/>
    <x v="0"/>
    <x v="281"/>
    <x v="456"/>
    <n v="2875623.93"/>
    <x v="0"/>
    <x v="0"/>
    <x v="0"/>
    <x v="0"/>
    <x v="0"/>
    <x v="0"/>
    <x v="0"/>
    <x v="5"/>
    <x v="1"/>
    <x v="7"/>
  </r>
  <r>
    <x v="0"/>
    <x v="0"/>
    <x v="0"/>
    <x v="0"/>
    <x v="148"/>
    <x v="204"/>
    <n v="797483.6"/>
    <x v="0"/>
    <x v="0"/>
    <x v="0"/>
    <x v="0"/>
    <x v="0"/>
    <x v="0"/>
    <x v="0"/>
    <x v="3"/>
    <x v="1"/>
    <x v="6"/>
  </r>
  <r>
    <x v="0"/>
    <x v="0"/>
    <x v="0"/>
    <x v="0"/>
    <x v="253"/>
    <x v="397"/>
    <n v="126503.43"/>
    <x v="0"/>
    <x v="0"/>
    <x v="0"/>
    <x v="0"/>
    <x v="0"/>
    <x v="0"/>
    <x v="0"/>
    <x v="3"/>
    <x v="0"/>
    <x v="5"/>
  </r>
  <r>
    <x v="0"/>
    <x v="0"/>
    <x v="0"/>
    <x v="0"/>
    <x v="337"/>
    <x v="544"/>
    <n v="14095.78"/>
    <x v="0"/>
    <x v="0"/>
    <x v="0"/>
    <x v="0"/>
    <x v="0"/>
    <x v="0"/>
    <x v="0"/>
    <x v="3"/>
    <x v="0"/>
    <x v="3"/>
  </r>
  <r>
    <x v="0"/>
    <x v="0"/>
    <x v="0"/>
    <x v="0"/>
    <x v="1"/>
    <x v="1137"/>
    <n v="0"/>
    <x v="0"/>
    <x v="0"/>
    <x v="0"/>
    <x v="0"/>
    <x v="0"/>
    <x v="0"/>
    <x v="0"/>
    <x v="3"/>
    <x v="0"/>
    <x v="6"/>
  </r>
  <r>
    <x v="0"/>
    <x v="0"/>
    <x v="0"/>
    <x v="0"/>
    <x v="13"/>
    <x v="1340"/>
    <n v="0"/>
    <x v="0"/>
    <x v="0"/>
    <x v="0"/>
    <x v="0"/>
    <x v="0"/>
    <x v="0"/>
    <x v="0"/>
    <x v="3"/>
    <x v="0"/>
    <x v="6"/>
  </r>
  <r>
    <x v="0"/>
    <x v="0"/>
    <x v="0"/>
    <x v="0"/>
    <x v="34"/>
    <x v="738"/>
    <n v="0"/>
    <x v="0"/>
    <x v="0"/>
    <x v="0"/>
    <x v="0"/>
    <x v="0"/>
    <x v="0"/>
    <x v="0"/>
    <x v="2"/>
    <x v="0"/>
    <x v="4"/>
  </r>
  <r>
    <x v="0"/>
    <x v="0"/>
    <x v="0"/>
    <x v="0"/>
    <x v="1"/>
    <x v="462"/>
    <n v="27079.32"/>
    <x v="0"/>
    <x v="0"/>
    <x v="0"/>
    <x v="0"/>
    <x v="0"/>
    <x v="0"/>
    <x v="0"/>
    <x v="3"/>
    <x v="0"/>
    <x v="1"/>
  </r>
  <r>
    <x v="0"/>
    <x v="0"/>
    <x v="0"/>
    <x v="0"/>
    <x v="140"/>
    <x v="553"/>
    <n v="0"/>
    <x v="0"/>
    <x v="0"/>
    <x v="0"/>
    <x v="0"/>
    <x v="0"/>
    <x v="0"/>
    <x v="0"/>
    <x v="0"/>
    <x v="0"/>
    <x v="0"/>
  </r>
  <r>
    <x v="0"/>
    <x v="0"/>
    <x v="0"/>
    <x v="0"/>
    <x v="18"/>
    <x v="998"/>
    <n v="439220.58"/>
    <x v="0"/>
    <x v="0"/>
    <x v="0"/>
    <x v="0"/>
    <x v="0"/>
    <x v="0"/>
    <x v="0"/>
    <x v="3"/>
    <x v="0"/>
    <x v="1"/>
  </r>
  <r>
    <x v="0"/>
    <x v="0"/>
    <x v="0"/>
    <x v="0"/>
    <x v="13"/>
    <x v="480"/>
    <n v="0"/>
    <x v="0"/>
    <x v="0"/>
    <x v="0"/>
    <x v="0"/>
    <x v="0"/>
    <x v="0"/>
    <x v="0"/>
    <x v="3"/>
    <x v="0"/>
    <x v="6"/>
  </r>
  <r>
    <x v="0"/>
    <x v="0"/>
    <x v="0"/>
    <x v="0"/>
    <x v="13"/>
    <x v="583"/>
    <n v="0"/>
    <x v="0"/>
    <x v="0"/>
    <x v="0"/>
    <x v="0"/>
    <x v="0"/>
    <x v="0"/>
    <x v="0"/>
    <x v="3"/>
    <x v="0"/>
    <x v="1"/>
  </r>
  <r>
    <x v="0"/>
    <x v="0"/>
    <x v="0"/>
    <x v="0"/>
    <x v="13"/>
    <x v="480"/>
    <n v="0"/>
    <x v="0"/>
    <x v="0"/>
    <x v="0"/>
    <x v="0"/>
    <x v="0"/>
    <x v="0"/>
    <x v="0"/>
    <x v="3"/>
    <x v="0"/>
    <x v="7"/>
  </r>
  <r>
    <x v="0"/>
    <x v="0"/>
    <x v="0"/>
    <x v="0"/>
    <x v="295"/>
    <x v="483"/>
    <n v="0"/>
    <x v="0"/>
    <x v="0"/>
    <x v="0"/>
    <x v="0"/>
    <x v="0"/>
    <x v="0"/>
    <x v="0"/>
    <x v="1"/>
    <x v="0"/>
    <x v="1"/>
  </r>
  <r>
    <x v="0"/>
    <x v="0"/>
    <x v="0"/>
    <x v="0"/>
    <x v="5"/>
    <x v="220"/>
    <n v="1076461.06"/>
    <x v="0"/>
    <x v="0"/>
    <x v="0"/>
    <x v="0"/>
    <x v="0"/>
    <x v="0"/>
    <x v="0"/>
    <x v="2"/>
    <x v="0"/>
    <x v="2"/>
  </r>
  <r>
    <x v="0"/>
    <x v="0"/>
    <x v="0"/>
    <x v="0"/>
    <x v="69"/>
    <x v="85"/>
    <n v="0"/>
    <x v="0"/>
    <x v="0"/>
    <x v="0"/>
    <x v="0"/>
    <x v="0"/>
    <x v="0"/>
    <x v="0"/>
    <x v="0"/>
    <x v="0"/>
    <x v="6"/>
  </r>
  <r>
    <x v="0"/>
    <x v="0"/>
    <x v="0"/>
    <x v="0"/>
    <x v="204"/>
    <x v="302"/>
    <n v="1761.93"/>
    <x v="0"/>
    <x v="0"/>
    <x v="0"/>
    <x v="0"/>
    <x v="0"/>
    <x v="0"/>
    <x v="0"/>
    <x v="3"/>
    <x v="1"/>
    <x v="6"/>
  </r>
  <r>
    <x v="0"/>
    <x v="0"/>
    <x v="0"/>
    <x v="0"/>
    <x v="21"/>
    <x v="372"/>
    <n v="0"/>
    <x v="0"/>
    <x v="0"/>
    <x v="0"/>
    <x v="0"/>
    <x v="0"/>
    <x v="0"/>
    <x v="0"/>
    <x v="3"/>
    <x v="0"/>
    <x v="0"/>
  </r>
  <r>
    <x v="0"/>
    <x v="0"/>
    <x v="0"/>
    <x v="0"/>
    <x v="18"/>
    <x v="790"/>
    <n v="0"/>
    <x v="0"/>
    <x v="0"/>
    <x v="0"/>
    <x v="0"/>
    <x v="0"/>
    <x v="0"/>
    <x v="0"/>
    <x v="3"/>
    <x v="0"/>
    <x v="0"/>
  </r>
  <r>
    <x v="0"/>
    <x v="0"/>
    <x v="0"/>
    <x v="0"/>
    <x v="478"/>
    <x v="844"/>
    <n v="0"/>
    <x v="0"/>
    <x v="0"/>
    <x v="0"/>
    <x v="0"/>
    <x v="0"/>
    <x v="0"/>
    <x v="0"/>
    <x v="3"/>
    <x v="0"/>
    <x v="2"/>
  </r>
  <r>
    <x v="0"/>
    <x v="0"/>
    <x v="0"/>
    <x v="0"/>
    <x v="266"/>
    <x v="655"/>
    <n v="0"/>
    <x v="0"/>
    <x v="0"/>
    <x v="0"/>
    <x v="0"/>
    <x v="0"/>
    <x v="0"/>
    <x v="0"/>
    <x v="0"/>
    <x v="0"/>
    <x v="2"/>
  </r>
  <r>
    <x v="0"/>
    <x v="0"/>
    <x v="0"/>
    <x v="0"/>
    <x v="611"/>
    <x v="1190"/>
    <n v="0"/>
    <x v="0"/>
    <x v="0"/>
    <x v="0"/>
    <x v="0"/>
    <x v="0"/>
    <x v="0"/>
    <x v="0"/>
    <x v="3"/>
    <x v="1"/>
    <x v="3"/>
  </r>
  <r>
    <x v="0"/>
    <x v="0"/>
    <x v="0"/>
    <x v="0"/>
    <x v="86"/>
    <x v="104"/>
    <n v="104927.1"/>
    <x v="0"/>
    <x v="0"/>
    <x v="0"/>
    <x v="0"/>
    <x v="0"/>
    <x v="0"/>
    <x v="0"/>
    <x v="0"/>
    <x v="0"/>
    <x v="7"/>
  </r>
  <r>
    <x v="0"/>
    <x v="0"/>
    <x v="0"/>
    <x v="0"/>
    <x v="5"/>
    <x v="940"/>
    <n v="8537668.4499999993"/>
    <x v="0"/>
    <x v="0"/>
    <x v="0"/>
    <x v="0"/>
    <x v="0"/>
    <x v="0"/>
    <x v="0"/>
    <x v="3"/>
    <x v="1"/>
    <x v="7"/>
  </r>
  <r>
    <x v="0"/>
    <x v="0"/>
    <x v="0"/>
    <x v="0"/>
    <x v="312"/>
    <x v="504"/>
    <n v="5257202.97"/>
    <x v="0"/>
    <x v="0"/>
    <x v="0"/>
    <x v="0"/>
    <x v="0"/>
    <x v="0"/>
    <x v="0"/>
    <x v="4"/>
    <x v="1"/>
    <x v="0"/>
  </r>
  <r>
    <x v="0"/>
    <x v="0"/>
    <x v="0"/>
    <x v="0"/>
    <x v="146"/>
    <x v="200"/>
    <n v="0"/>
    <x v="0"/>
    <x v="0"/>
    <x v="0"/>
    <x v="0"/>
    <x v="0"/>
    <x v="0"/>
    <x v="0"/>
    <x v="0"/>
    <x v="0"/>
    <x v="2"/>
  </r>
  <r>
    <x v="0"/>
    <x v="0"/>
    <x v="0"/>
    <x v="0"/>
    <x v="32"/>
    <x v="564"/>
    <n v="18156925.210000001"/>
    <x v="0"/>
    <x v="0"/>
    <x v="0"/>
    <x v="0"/>
    <x v="0"/>
    <x v="0"/>
    <x v="0"/>
    <x v="4"/>
    <x v="0"/>
    <x v="2"/>
  </r>
  <r>
    <x v="0"/>
    <x v="0"/>
    <x v="0"/>
    <x v="0"/>
    <x v="479"/>
    <x v="1064"/>
    <n v="0"/>
    <x v="0"/>
    <x v="0"/>
    <x v="0"/>
    <x v="0"/>
    <x v="0"/>
    <x v="0"/>
    <x v="0"/>
    <x v="3"/>
    <x v="0"/>
    <x v="7"/>
  </r>
  <r>
    <x v="0"/>
    <x v="0"/>
    <x v="0"/>
    <x v="0"/>
    <x v="30"/>
    <x v="310"/>
    <n v="0"/>
    <x v="0"/>
    <x v="0"/>
    <x v="0"/>
    <x v="0"/>
    <x v="0"/>
    <x v="0"/>
    <x v="0"/>
    <x v="0"/>
    <x v="0"/>
    <x v="4"/>
  </r>
  <r>
    <x v="0"/>
    <x v="0"/>
    <x v="0"/>
    <x v="0"/>
    <x v="553"/>
    <x v="1294"/>
    <n v="1034488.71"/>
    <x v="0"/>
    <x v="0"/>
    <x v="0"/>
    <x v="0"/>
    <x v="0"/>
    <x v="0"/>
    <x v="0"/>
    <x v="3"/>
    <x v="1"/>
    <x v="7"/>
  </r>
  <r>
    <x v="0"/>
    <x v="0"/>
    <x v="0"/>
    <x v="0"/>
    <x v="192"/>
    <x v="283"/>
    <n v="0"/>
    <x v="0"/>
    <x v="0"/>
    <x v="0"/>
    <x v="0"/>
    <x v="0"/>
    <x v="0"/>
    <x v="0"/>
    <x v="3"/>
    <x v="0"/>
    <x v="3"/>
  </r>
  <r>
    <x v="0"/>
    <x v="0"/>
    <x v="0"/>
    <x v="0"/>
    <x v="475"/>
    <x v="835"/>
    <n v="0"/>
    <x v="0"/>
    <x v="0"/>
    <x v="0"/>
    <x v="0"/>
    <x v="0"/>
    <x v="0"/>
    <x v="0"/>
    <x v="3"/>
    <x v="0"/>
    <x v="4"/>
  </r>
  <r>
    <x v="0"/>
    <x v="0"/>
    <x v="0"/>
    <x v="0"/>
    <x v="437"/>
    <x v="987"/>
    <n v="0"/>
    <x v="0"/>
    <x v="0"/>
    <x v="0"/>
    <x v="0"/>
    <x v="0"/>
    <x v="0"/>
    <x v="0"/>
    <x v="2"/>
    <x v="0"/>
    <x v="4"/>
  </r>
  <r>
    <x v="0"/>
    <x v="0"/>
    <x v="0"/>
    <x v="0"/>
    <x v="619"/>
    <x v="1222"/>
    <n v="2071387.64"/>
    <x v="0"/>
    <x v="0"/>
    <x v="0"/>
    <x v="0"/>
    <x v="0"/>
    <x v="0"/>
    <x v="0"/>
    <x v="3"/>
    <x v="1"/>
    <x v="5"/>
  </r>
  <r>
    <x v="0"/>
    <x v="0"/>
    <x v="0"/>
    <x v="0"/>
    <x v="41"/>
    <x v="851"/>
    <n v="0"/>
    <x v="0"/>
    <x v="0"/>
    <x v="0"/>
    <x v="0"/>
    <x v="0"/>
    <x v="0"/>
    <x v="0"/>
    <x v="3"/>
    <x v="0"/>
    <x v="5"/>
  </r>
  <r>
    <x v="0"/>
    <x v="0"/>
    <x v="0"/>
    <x v="0"/>
    <x v="18"/>
    <x v="824"/>
    <n v="0"/>
    <x v="0"/>
    <x v="0"/>
    <x v="0"/>
    <x v="0"/>
    <x v="0"/>
    <x v="0"/>
    <x v="0"/>
    <x v="3"/>
    <x v="0"/>
    <x v="4"/>
  </r>
  <r>
    <x v="0"/>
    <x v="0"/>
    <x v="0"/>
    <x v="0"/>
    <x v="44"/>
    <x v="136"/>
    <n v="106315.58"/>
    <x v="0"/>
    <x v="0"/>
    <x v="0"/>
    <x v="0"/>
    <x v="0"/>
    <x v="0"/>
    <x v="0"/>
    <x v="3"/>
    <x v="0"/>
    <x v="1"/>
  </r>
  <r>
    <x v="0"/>
    <x v="0"/>
    <x v="0"/>
    <x v="0"/>
    <x v="378"/>
    <x v="853"/>
    <n v="0"/>
    <x v="0"/>
    <x v="0"/>
    <x v="0"/>
    <x v="0"/>
    <x v="0"/>
    <x v="0"/>
    <x v="0"/>
    <x v="3"/>
    <x v="0"/>
    <x v="7"/>
  </r>
  <r>
    <x v="0"/>
    <x v="0"/>
    <x v="0"/>
    <x v="0"/>
    <x v="494"/>
    <x v="881"/>
    <n v="264"/>
    <x v="0"/>
    <x v="0"/>
    <x v="0"/>
    <x v="0"/>
    <x v="0"/>
    <x v="0"/>
    <x v="0"/>
    <x v="0"/>
    <x v="0"/>
    <x v="1"/>
  </r>
  <r>
    <x v="0"/>
    <x v="0"/>
    <x v="0"/>
    <x v="0"/>
    <x v="1"/>
    <x v="122"/>
    <n v="0"/>
    <x v="0"/>
    <x v="0"/>
    <x v="0"/>
    <x v="0"/>
    <x v="0"/>
    <x v="0"/>
    <x v="0"/>
    <x v="3"/>
    <x v="0"/>
    <x v="2"/>
  </r>
  <r>
    <x v="0"/>
    <x v="0"/>
    <x v="0"/>
    <x v="0"/>
    <x v="441"/>
    <x v="1095"/>
    <n v="34.64"/>
    <x v="0"/>
    <x v="0"/>
    <x v="0"/>
    <x v="0"/>
    <x v="0"/>
    <x v="0"/>
    <x v="0"/>
    <x v="2"/>
    <x v="0"/>
    <x v="5"/>
  </r>
  <r>
    <x v="0"/>
    <x v="0"/>
    <x v="0"/>
    <x v="0"/>
    <x v="107"/>
    <x v="135"/>
    <n v="-1090189.98"/>
    <x v="0"/>
    <x v="0"/>
    <x v="0"/>
    <x v="0"/>
    <x v="0"/>
    <x v="0"/>
    <x v="0"/>
    <x v="3"/>
    <x v="0"/>
    <x v="7"/>
  </r>
  <r>
    <x v="0"/>
    <x v="0"/>
    <x v="0"/>
    <x v="0"/>
    <x v="211"/>
    <x v="311"/>
    <n v="0"/>
    <x v="0"/>
    <x v="0"/>
    <x v="0"/>
    <x v="0"/>
    <x v="0"/>
    <x v="0"/>
    <x v="0"/>
    <x v="0"/>
    <x v="1"/>
    <x v="5"/>
  </r>
  <r>
    <x v="0"/>
    <x v="0"/>
    <x v="0"/>
    <x v="0"/>
    <x v="30"/>
    <x v="310"/>
    <n v="0"/>
    <x v="0"/>
    <x v="0"/>
    <x v="0"/>
    <x v="0"/>
    <x v="0"/>
    <x v="0"/>
    <x v="0"/>
    <x v="0"/>
    <x v="0"/>
    <x v="7"/>
  </r>
  <r>
    <x v="0"/>
    <x v="0"/>
    <x v="0"/>
    <x v="0"/>
    <x v="222"/>
    <x v="333"/>
    <n v="27442"/>
    <x v="0"/>
    <x v="0"/>
    <x v="0"/>
    <x v="0"/>
    <x v="0"/>
    <x v="0"/>
    <x v="0"/>
    <x v="5"/>
    <x v="1"/>
    <x v="3"/>
  </r>
  <r>
    <x v="0"/>
    <x v="0"/>
    <x v="0"/>
    <x v="0"/>
    <x v="404"/>
    <x v="666"/>
    <n v="0"/>
    <x v="0"/>
    <x v="0"/>
    <x v="0"/>
    <x v="0"/>
    <x v="0"/>
    <x v="0"/>
    <x v="0"/>
    <x v="0"/>
    <x v="0"/>
    <x v="0"/>
  </r>
  <r>
    <x v="0"/>
    <x v="0"/>
    <x v="0"/>
    <x v="0"/>
    <x v="63"/>
    <x v="229"/>
    <n v="411029.18"/>
    <x v="0"/>
    <x v="0"/>
    <x v="0"/>
    <x v="0"/>
    <x v="0"/>
    <x v="0"/>
    <x v="0"/>
    <x v="3"/>
    <x v="0"/>
    <x v="7"/>
  </r>
  <r>
    <x v="0"/>
    <x v="0"/>
    <x v="0"/>
    <x v="0"/>
    <x v="225"/>
    <x v="338"/>
    <n v="-1191.67"/>
    <x v="0"/>
    <x v="0"/>
    <x v="0"/>
    <x v="0"/>
    <x v="0"/>
    <x v="0"/>
    <x v="0"/>
    <x v="3"/>
    <x v="0"/>
    <x v="7"/>
  </r>
  <r>
    <x v="0"/>
    <x v="0"/>
    <x v="0"/>
    <x v="0"/>
    <x v="247"/>
    <x v="386"/>
    <n v="0"/>
    <x v="0"/>
    <x v="0"/>
    <x v="0"/>
    <x v="0"/>
    <x v="0"/>
    <x v="0"/>
    <x v="0"/>
    <x v="0"/>
    <x v="0"/>
    <x v="2"/>
  </r>
  <r>
    <x v="0"/>
    <x v="0"/>
    <x v="0"/>
    <x v="0"/>
    <x v="401"/>
    <x v="663"/>
    <n v="0"/>
    <x v="0"/>
    <x v="0"/>
    <x v="0"/>
    <x v="0"/>
    <x v="0"/>
    <x v="0"/>
    <x v="0"/>
    <x v="2"/>
    <x v="0"/>
    <x v="7"/>
  </r>
  <r>
    <x v="0"/>
    <x v="0"/>
    <x v="0"/>
    <x v="0"/>
    <x v="169"/>
    <x v="438"/>
    <n v="0"/>
    <x v="0"/>
    <x v="0"/>
    <x v="0"/>
    <x v="0"/>
    <x v="0"/>
    <x v="0"/>
    <x v="0"/>
    <x v="0"/>
    <x v="0"/>
    <x v="4"/>
  </r>
  <r>
    <x v="0"/>
    <x v="0"/>
    <x v="0"/>
    <x v="0"/>
    <x v="104"/>
    <x v="132"/>
    <n v="0"/>
    <x v="0"/>
    <x v="0"/>
    <x v="0"/>
    <x v="0"/>
    <x v="0"/>
    <x v="0"/>
    <x v="0"/>
    <x v="0"/>
    <x v="0"/>
    <x v="7"/>
  </r>
  <r>
    <x v="0"/>
    <x v="0"/>
    <x v="0"/>
    <x v="0"/>
    <x v="142"/>
    <x v="887"/>
    <n v="770315189.97000003"/>
    <x v="0"/>
    <x v="0"/>
    <x v="0"/>
    <x v="0"/>
    <x v="0"/>
    <x v="0"/>
    <x v="0"/>
    <x v="1"/>
    <x v="2"/>
    <x v="2"/>
  </r>
  <r>
    <x v="0"/>
    <x v="0"/>
    <x v="0"/>
    <x v="0"/>
    <x v="15"/>
    <x v="322"/>
    <n v="0"/>
    <x v="0"/>
    <x v="0"/>
    <x v="0"/>
    <x v="0"/>
    <x v="0"/>
    <x v="0"/>
    <x v="0"/>
    <x v="3"/>
    <x v="0"/>
    <x v="2"/>
  </r>
  <r>
    <x v="0"/>
    <x v="0"/>
    <x v="0"/>
    <x v="0"/>
    <x v="221"/>
    <x v="1023"/>
    <n v="0"/>
    <x v="0"/>
    <x v="0"/>
    <x v="0"/>
    <x v="0"/>
    <x v="0"/>
    <x v="0"/>
    <x v="0"/>
    <x v="3"/>
    <x v="0"/>
    <x v="7"/>
  </r>
  <r>
    <x v="0"/>
    <x v="0"/>
    <x v="0"/>
    <x v="0"/>
    <x v="41"/>
    <x v="1071"/>
    <n v="0"/>
    <x v="0"/>
    <x v="0"/>
    <x v="0"/>
    <x v="0"/>
    <x v="0"/>
    <x v="0"/>
    <x v="0"/>
    <x v="3"/>
    <x v="0"/>
    <x v="5"/>
  </r>
  <r>
    <x v="0"/>
    <x v="0"/>
    <x v="0"/>
    <x v="0"/>
    <x v="213"/>
    <x v="319"/>
    <n v="0"/>
    <x v="0"/>
    <x v="0"/>
    <x v="0"/>
    <x v="0"/>
    <x v="0"/>
    <x v="0"/>
    <x v="0"/>
    <x v="0"/>
    <x v="1"/>
    <x v="7"/>
  </r>
  <r>
    <x v="0"/>
    <x v="0"/>
    <x v="0"/>
    <x v="0"/>
    <x v="203"/>
    <x v="301"/>
    <n v="0"/>
    <x v="0"/>
    <x v="0"/>
    <x v="0"/>
    <x v="0"/>
    <x v="0"/>
    <x v="0"/>
    <x v="0"/>
    <x v="0"/>
    <x v="0"/>
    <x v="2"/>
  </r>
  <r>
    <x v="0"/>
    <x v="0"/>
    <x v="0"/>
    <x v="0"/>
    <x v="153"/>
    <x v="214"/>
    <n v="1624.6"/>
    <x v="0"/>
    <x v="0"/>
    <x v="0"/>
    <x v="0"/>
    <x v="0"/>
    <x v="0"/>
    <x v="0"/>
    <x v="0"/>
    <x v="0"/>
    <x v="0"/>
  </r>
  <r>
    <x v="0"/>
    <x v="0"/>
    <x v="0"/>
    <x v="0"/>
    <x v="41"/>
    <x v="1203"/>
    <n v="0"/>
    <x v="0"/>
    <x v="0"/>
    <x v="0"/>
    <x v="0"/>
    <x v="0"/>
    <x v="0"/>
    <x v="0"/>
    <x v="3"/>
    <x v="0"/>
    <x v="3"/>
  </r>
  <r>
    <x v="0"/>
    <x v="0"/>
    <x v="0"/>
    <x v="0"/>
    <x v="11"/>
    <x v="1232"/>
    <n v="18099.919999999998"/>
    <x v="0"/>
    <x v="0"/>
    <x v="0"/>
    <x v="0"/>
    <x v="0"/>
    <x v="0"/>
    <x v="0"/>
    <x v="3"/>
    <x v="0"/>
    <x v="3"/>
  </r>
  <r>
    <x v="0"/>
    <x v="0"/>
    <x v="0"/>
    <x v="0"/>
    <x v="21"/>
    <x v="372"/>
    <n v="0"/>
    <x v="0"/>
    <x v="0"/>
    <x v="0"/>
    <x v="0"/>
    <x v="0"/>
    <x v="0"/>
    <x v="0"/>
    <x v="3"/>
    <x v="0"/>
    <x v="2"/>
  </r>
  <r>
    <x v="0"/>
    <x v="0"/>
    <x v="0"/>
    <x v="0"/>
    <x v="58"/>
    <x v="65"/>
    <n v="0"/>
    <x v="0"/>
    <x v="0"/>
    <x v="0"/>
    <x v="0"/>
    <x v="0"/>
    <x v="0"/>
    <x v="0"/>
    <x v="0"/>
    <x v="0"/>
    <x v="7"/>
  </r>
  <r>
    <x v="0"/>
    <x v="0"/>
    <x v="0"/>
    <x v="0"/>
    <x v="41"/>
    <x v="158"/>
    <n v="11401379.939999999"/>
    <x v="0"/>
    <x v="0"/>
    <x v="0"/>
    <x v="0"/>
    <x v="0"/>
    <x v="0"/>
    <x v="0"/>
    <x v="3"/>
    <x v="0"/>
    <x v="4"/>
  </r>
  <r>
    <x v="0"/>
    <x v="0"/>
    <x v="0"/>
    <x v="0"/>
    <x v="301"/>
    <x v="1020"/>
    <n v="0"/>
    <x v="0"/>
    <x v="0"/>
    <x v="0"/>
    <x v="0"/>
    <x v="0"/>
    <x v="0"/>
    <x v="0"/>
    <x v="3"/>
    <x v="1"/>
    <x v="7"/>
  </r>
  <r>
    <x v="0"/>
    <x v="0"/>
    <x v="0"/>
    <x v="0"/>
    <x v="111"/>
    <x v="140"/>
    <n v="0"/>
    <x v="0"/>
    <x v="0"/>
    <x v="0"/>
    <x v="0"/>
    <x v="0"/>
    <x v="0"/>
    <x v="0"/>
    <x v="3"/>
    <x v="0"/>
    <x v="5"/>
  </r>
  <r>
    <x v="0"/>
    <x v="0"/>
    <x v="0"/>
    <x v="0"/>
    <x v="5"/>
    <x v="5"/>
    <n v="803451.13"/>
    <x v="0"/>
    <x v="0"/>
    <x v="0"/>
    <x v="0"/>
    <x v="0"/>
    <x v="0"/>
    <x v="0"/>
    <x v="4"/>
    <x v="0"/>
    <x v="6"/>
  </r>
  <r>
    <x v="0"/>
    <x v="0"/>
    <x v="0"/>
    <x v="0"/>
    <x v="103"/>
    <x v="1231"/>
    <n v="0"/>
    <x v="0"/>
    <x v="0"/>
    <x v="0"/>
    <x v="0"/>
    <x v="0"/>
    <x v="0"/>
    <x v="0"/>
    <x v="0"/>
    <x v="0"/>
    <x v="5"/>
  </r>
  <r>
    <x v="0"/>
    <x v="0"/>
    <x v="0"/>
    <x v="0"/>
    <x v="238"/>
    <x v="367"/>
    <n v="2364820.63"/>
    <x v="0"/>
    <x v="0"/>
    <x v="0"/>
    <x v="0"/>
    <x v="0"/>
    <x v="0"/>
    <x v="0"/>
    <x v="0"/>
    <x v="0"/>
    <x v="3"/>
  </r>
  <r>
    <x v="0"/>
    <x v="0"/>
    <x v="0"/>
    <x v="0"/>
    <x v="517"/>
    <x v="943"/>
    <n v="0"/>
    <x v="0"/>
    <x v="0"/>
    <x v="0"/>
    <x v="0"/>
    <x v="0"/>
    <x v="0"/>
    <x v="0"/>
    <x v="3"/>
    <x v="1"/>
    <x v="2"/>
  </r>
  <r>
    <x v="0"/>
    <x v="0"/>
    <x v="0"/>
    <x v="0"/>
    <x v="26"/>
    <x v="291"/>
    <n v="0"/>
    <x v="0"/>
    <x v="0"/>
    <x v="0"/>
    <x v="0"/>
    <x v="0"/>
    <x v="0"/>
    <x v="0"/>
    <x v="0"/>
    <x v="0"/>
    <x v="2"/>
  </r>
  <r>
    <x v="0"/>
    <x v="0"/>
    <x v="0"/>
    <x v="0"/>
    <x v="654"/>
    <x v="1357"/>
    <n v="111975379.19"/>
    <x v="0"/>
    <x v="0"/>
    <x v="0"/>
    <x v="0"/>
    <x v="0"/>
    <x v="0"/>
    <x v="0"/>
    <x v="3"/>
    <x v="1"/>
    <x v="3"/>
  </r>
  <r>
    <x v="0"/>
    <x v="0"/>
    <x v="0"/>
    <x v="0"/>
    <x v="99"/>
    <x v="120"/>
    <n v="3471457.42"/>
    <x v="0"/>
    <x v="0"/>
    <x v="0"/>
    <x v="0"/>
    <x v="0"/>
    <x v="0"/>
    <x v="0"/>
    <x v="4"/>
    <x v="1"/>
    <x v="1"/>
  </r>
  <r>
    <x v="0"/>
    <x v="0"/>
    <x v="0"/>
    <x v="0"/>
    <x v="359"/>
    <x v="592"/>
    <n v="454103.78"/>
    <x v="0"/>
    <x v="0"/>
    <x v="0"/>
    <x v="0"/>
    <x v="0"/>
    <x v="0"/>
    <x v="0"/>
    <x v="2"/>
    <x v="1"/>
    <x v="7"/>
  </r>
  <r>
    <x v="0"/>
    <x v="0"/>
    <x v="0"/>
    <x v="0"/>
    <x v="41"/>
    <x v="234"/>
    <n v="103673.91"/>
    <x v="0"/>
    <x v="0"/>
    <x v="0"/>
    <x v="0"/>
    <x v="0"/>
    <x v="0"/>
    <x v="0"/>
    <x v="3"/>
    <x v="0"/>
    <x v="6"/>
  </r>
  <r>
    <x v="0"/>
    <x v="0"/>
    <x v="0"/>
    <x v="0"/>
    <x v="551"/>
    <x v="1037"/>
    <n v="0"/>
    <x v="0"/>
    <x v="0"/>
    <x v="0"/>
    <x v="0"/>
    <x v="0"/>
    <x v="0"/>
    <x v="0"/>
    <x v="0"/>
    <x v="0"/>
    <x v="7"/>
  </r>
  <r>
    <x v="0"/>
    <x v="0"/>
    <x v="0"/>
    <x v="0"/>
    <x v="140"/>
    <x v="1219"/>
    <n v="149829227.55000001"/>
    <x v="0"/>
    <x v="0"/>
    <x v="0"/>
    <x v="0"/>
    <x v="0"/>
    <x v="0"/>
    <x v="0"/>
    <x v="3"/>
    <x v="2"/>
    <x v="3"/>
  </r>
  <r>
    <x v="0"/>
    <x v="0"/>
    <x v="0"/>
    <x v="0"/>
    <x v="13"/>
    <x v="1153"/>
    <n v="0"/>
    <x v="0"/>
    <x v="0"/>
    <x v="0"/>
    <x v="0"/>
    <x v="0"/>
    <x v="0"/>
    <x v="0"/>
    <x v="3"/>
    <x v="0"/>
    <x v="6"/>
  </r>
  <r>
    <x v="0"/>
    <x v="0"/>
    <x v="0"/>
    <x v="0"/>
    <x v="14"/>
    <x v="14"/>
    <n v="0"/>
    <x v="0"/>
    <x v="0"/>
    <x v="0"/>
    <x v="0"/>
    <x v="0"/>
    <x v="0"/>
    <x v="0"/>
    <x v="0"/>
    <x v="0"/>
    <x v="6"/>
  </r>
  <r>
    <x v="0"/>
    <x v="0"/>
    <x v="0"/>
    <x v="0"/>
    <x v="585"/>
    <x v="1108"/>
    <n v="-19026858.390000001"/>
    <x v="0"/>
    <x v="0"/>
    <x v="0"/>
    <x v="0"/>
    <x v="0"/>
    <x v="0"/>
    <x v="0"/>
    <x v="3"/>
    <x v="1"/>
    <x v="7"/>
  </r>
  <r>
    <x v="0"/>
    <x v="0"/>
    <x v="0"/>
    <x v="0"/>
    <x v="599"/>
    <x v="1148"/>
    <n v="0"/>
    <x v="0"/>
    <x v="0"/>
    <x v="0"/>
    <x v="0"/>
    <x v="0"/>
    <x v="0"/>
    <x v="0"/>
    <x v="3"/>
    <x v="1"/>
    <x v="3"/>
  </r>
  <r>
    <x v="0"/>
    <x v="0"/>
    <x v="0"/>
    <x v="0"/>
    <x v="437"/>
    <x v="987"/>
    <n v="0"/>
    <x v="0"/>
    <x v="0"/>
    <x v="0"/>
    <x v="0"/>
    <x v="0"/>
    <x v="0"/>
    <x v="0"/>
    <x v="2"/>
    <x v="0"/>
    <x v="0"/>
  </r>
  <r>
    <x v="0"/>
    <x v="0"/>
    <x v="0"/>
    <x v="0"/>
    <x v="41"/>
    <x v="616"/>
    <n v="0"/>
    <x v="0"/>
    <x v="0"/>
    <x v="0"/>
    <x v="0"/>
    <x v="0"/>
    <x v="0"/>
    <x v="0"/>
    <x v="3"/>
    <x v="0"/>
    <x v="5"/>
  </r>
  <r>
    <x v="0"/>
    <x v="0"/>
    <x v="0"/>
    <x v="0"/>
    <x v="18"/>
    <x v="1209"/>
    <n v="0"/>
    <x v="0"/>
    <x v="0"/>
    <x v="0"/>
    <x v="0"/>
    <x v="0"/>
    <x v="0"/>
    <x v="0"/>
    <x v="3"/>
    <x v="0"/>
    <x v="6"/>
  </r>
  <r>
    <x v="0"/>
    <x v="0"/>
    <x v="0"/>
    <x v="0"/>
    <x v="41"/>
    <x v="347"/>
    <n v="0"/>
    <x v="0"/>
    <x v="0"/>
    <x v="0"/>
    <x v="0"/>
    <x v="0"/>
    <x v="0"/>
    <x v="0"/>
    <x v="3"/>
    <x v="0"/>
    <x v="6"/>
  </r>
  <r>
    <x v="0"/>
    <x v="0"/>
    <x v="0"/>
    <x v="0"/>
    <x v="11"/>
    <x v="147"/>
    <n v="0"/>
    <x v="0"/>
    <x v="0"/>
    <x v="0"/>
    <x v="0"/>
    <x v="0"/>
    <x v="0"/>
    <x v="0"/>
    <x v="3"/>
    <x v="0"/>
    <x v="2"/>
  </r>
  <r>
    <x v="0"/>
    <x v="0"/>
    <x v="0"/>
    <x v="0"/>
    <x v="588"/>
    <x v="1117"/>
    <n v="0"/>
    <x v="0"/>
    <x v="0"/>
    <x v="0"/>
    <x v="0"/>
    <x v="0"/>
    <x v="0"/>
    <x v="0"/>
    <x v="4"/>
    <x v="1"/>
    <x v="3"/>
  </r>
  <r>
    <x v="0"/>
    <x v="0"/>
    <x v="0"/>
    <x v="0"/>
    <x v="449"/>
    <x v="768"/>
    <n v="803.83"/>
    <x v="0"/>
    <x v="0"/>
    <x v="0"/>
    <x v="0"/>
    <x v="0"/>
    <x v="0"/>
    <x v="0"/>
    <x v="3"/>
    <x v="1"/>
    <x v="3"/>
  </r>
  <r>
    <x v="0"/>
    <x v="0"/>
    <x v="0"/>
    <x v="0"/>
    <x v="13"/>
    <x v="763"/>
    <n v="0"/>
    <x v="0"/>
    <x v="0"/>
    <x v="0"/>
    <x v="0"/>
    <x v="0"/>
    <x v="0"/>
    <x v="0"/>
    <x v="3"/>
    <x v="0"/>
    <x v="1"/>
  </r>
  <r>
    <x v="0"/>
    <x v="0"/>
    <x v="0"/>
    <x v="0"/>
    <x v="41"/>
    <x v="639"/>
    <n v="0"/>
    <x v="0"/>
    <x v="0"/>
    <x v="0"/>
    <x v="0"/>
    <x v="0"/>
    <x v="0"/>
    <x v="0"/>
    <x v="3"/>
    <x v="0"/>
    <x v="0"/>
  </r>
  <r>
    <x v="0"/>
    <x v="0"/>
    <x v="0"/>
    <x v="0"/>
    <x v="41"/>
    <x v="1196"/>
    <n v="0"/>
    <x v="0"/>
    <x v="0"/>
    <x v="0"/>
    <x v="0"/>
    <x v="0"/>
    <x v="0"/>
    <x v="0"/>
    <x v="3"/>
    <x v="0"/>
    <x v="6"/>
  </r>
  <r>
    <x v="0"/>
    <x v="0"/>
    <x v="0"/>
    <x v="0"/>
    <x v="1"/>
    <x v="801"/>
    <n v="0"/>
    <x v="0"/>
    <x v="0"/>
    <x v="0"/>
    <x v="0"/>
    <x v="0"/>
    <x v="0"/>
    <x v="0"/>
    <x v="1"/>
    <x v="0"/>
    <x v="3"/>
  </r>
  <r>
    <x v="0"/>
    <x v="0"/>
    <x v="0"/>
    <x v="0"/>
    <x v="376"/>
    <x v="623"/>
    <n v="55969.8"/>
    <x v="0"/>
    <x v="0"/>
    <x v="0"/>
    <x v="0"/>
    <x v="0"/>
    <x v="0"/>
    <x v="0"/>
    <x v="2"/>
    <x v="0"/>
    <x v="2"/>
  </r>
  <r>
    <x v="0"/>
    <x v="0"/>
    <x v="0"/>
    <x v="0"/>
    <x v="54"/>
    <x v="61"/>
    <n v="3037382.69"/>
    <x v="0"/>
    <x v="0"/>
    <x v="0"/>
    <x v="0"/>
    <x v="0"/>
    <x v="0"/>
    <x v="0"/>
    <x v="2"/>
    <x v="1"/>
    <x v="5"/>
  </r>
  <r>
    <x v="0"/>
    <x v="0"/>
    <x v="0"/>
    <x v="0"/>
    <x v="493"/>
    <x v="1092"/>
    <n v="0"/>
    <x v="0"/>
    <x v="0"/>
    <x v="0"/>
    <x v="0"/>
    <x v="0"/>
    <x v="0"/>
    <x v="0"/>
    <x v="2"/>
    <x v="0"/>
    <x v="4"/>
  </r>
  <r>
    <x v="0"/>
    <x v="0"/>
    <x v="0"/>
    <x v="0"/>
    <x v="62"/>
    <x v="74"/>
    <n v="0"/>
    <x v="0"/>
    <x v="0"/>
    <x v="0"/>
    <x v="0"/>
    <x v="0"/>
    <x v="0"/>
    <x v="0"/>
    <x v="0"/>
    <x v="0"/>
    <x v="7"/>
  </r>
  <r>
    <x v="0"/>
    <x v="0"/>
    <x v="0"/>
    <x v="0"/>
    <x v="11"/>
    <x v="1314"/>
    <n v="116046.68"/>
    <x v="0"/>
    <x v="0"/>
    <x v="0"/>
    <x v="0"/>
    <x v="0"/>
    <x v="0"/>
    <x v="0"/>
    <x v="3"/>
    <x v="0"/>
    <x v="6"/>
  </r>
  <r>
    <x v="0"/>
    <x v="0"/>
    <x v="0"/>
    <x v="0"/>
    <x v="166"/>
    <x v="246"/>
    <n v="0"/>
    <x v="0"/>
    <x v="0"/>
    <x v="0"/>
    <x v="0"/>
    <x v="0"/>
    <x v="0"/>
    <x v="0"/>
    <x v="3"/>
    <x v="0"/>
    <x v="6"/>
  </r>
  <r>
    <x v="0"/>
    <x v="0"/>
    <x v="0"/>
    <x v="0"/>
    <x v="13"/>
    <x v="437"/>
    <n v="0"/>
    <x v="0"/>
    <x v="0"/>
    <x v="0"/>
    <x v="0"/>
    <x v="0"/>
    <x v="0"/>
    <x v="0"/>
    <x v="3"/>
    <x v="0"/>
    <x v="2"/>
  </r>
  <r>
    <x v="0"/>
    <x v="0"/>
    <x v="0"/>
    <x v="0"/>
    <x v="218"/>
    <x v="325"/>
    <n v="0"/>
    <x v="0"/>
    <x v="0"/>
    <x v="0"/>
    <x v="0"/>
    <x v="0"/>
    <x v="0"/>
    <x v="0"/>
    <x v="3"/>
    <x v="0"/>
    <x v="7"/>
  </r>
  <r>
    <x v="0"/>
    <x v="0"/>
    <x v="0"/>
    <x v="0"/>
    <x v="18"/>
    <x v="1067"/>
    <n v="22546158.489999998"/>
    <x v="0"/>
    <x v="0"/>
    <x v="0"/>
    <x v="0"/>
    <x v="0"/>
    <x v="0"/>
    <x v="0"/>
    <x v="3"/>
    <x v="0"/>
    <x v="4"/>
  </r>
  <r>
    <x v="0"/>
    <x v="0"/>
    <x v="0"/>
    <x v="0"/>
    <x v="25"/>
    <x v="27"/>
    <n v="1299310.1299999999"/>
    <x v="0"/>
    <x v="0"/>
    <x v="0"/>
    <x v="0"/>
    <x v="0"/>
    <x v="0"/>
    <x v="0"/>
    <x v="3"/>
    <x v="1"/>
    <x v="1"/>
  </r>
  <r>
    <x v="0"/>
    <x v="0"/>
    <x v="0"/>
    <x v="0"/>
    <x v="1"/>
    <x v="1188"/>
    <n v="0"/>
    <x v="0"/>
    <x v="0"/>
    <x v="0"/>
    <x v="0"/>
    <x v="0"/>
    <x v="0"/>
    <x v="0"/>
    <x v="3"/>
    <x v="0"/>
    <x v="6"/>
  </r>
  <r>
    <x v="0"/>
    <x v="0"/>
    <x v="0"/>
    <x v="0"/>
    <x v="11"/>
    <x v="356"/>
    <n v="0"/>
    <x v="0"/>
    <x v="0"/>
    <x v="0"/>
    <x v="0"/>
    <x v="0"/>
    <x v="0"/>
    <x v="0"/>
    <x v="3"/>
    <x v="0"/>
    <x v="5"/>
  </r>
  <r>
    <x v="0"/>
    <x v="0"/>
    <x v="0"/>
    <x v="0"/>
    <x v="73"/>
    <x v="89"/>
    <n v="0"/>
    <x v="0"/>
    <x v="0"/>
    <x v="0"/>
    <x v="0"/>
    <x v="0"/>
    <x v="0"/>
    <x v="0"/>
    <x v="0"/>
    <x v="0"/>
    <x v="6"/>
  </r>
  <r>
    <x v="0"/>
    <x v="0"/>
    <x v="0"/>
    <x v="0"/>
    <x v="608"/>
    <x v="1176"/>
    <n v="0"/>
    <x v="0"/>
    <x v="0"/>
    <x v="0"/>
    <x v="0"/>
    <x v="0"/>
    <x v="0"/>
    <x v="0"/>
    <x v="3"/>
    <x v="1"/>
    <x v="2"/>
  </r>
  <r>
    <x v="0"/>
    <x v="0"/>
    <x v="0"/>
    <x v="0"/>
    <x v="4"/>
    <x v="693"/>
    <n v="0"/>
    <x v="0"/>
    <x v="0"/>
    <x v="0"/>
    <x v="0"/>
    <x v="0"/>
    <x v="0"/>
    <x v="0"/>
    <x v="3"/>
    <x v="0"/>
    <x v="3"/>
  </r>
  <r>
    <x v="0"/>
    <x v="0"/>
    <x v="0"/>
    <x v="0"/>
    <x v="13"/>
    <x v="353"/>
    <n v="100317555.15000001"/>
    <x v="0"/>
    <x v="0"/>
    <x v="0"/>
    <x v="0"/>
    <x v="0"/>
    <x v="0"/>
    <x v="0"/>
    <x v="1"/>
    <x v="0"/>
    <x v="3"/>
  </r>
  <r>
    <x v="0"/>
    <x v="0"/>
    <x v="0"/>
    <x v="0"/>
    <x v="484"/>
    <x v="858"/>
    <n v="30997.01"/>
    <x v="0"/>
    <x v="0"/>
    <x v="0"/>
    <x v="0"/>
    <x v="0"/>
    <x v="0"/>
    <x v="0"/>
    <x v="1"/>
    <x v="0"/>
    <x v="1"/>
  </r>
  <r>
    <x v="0"/>
    <x v="0"/>
    <x v="0"/>
    <x v="0"/>
    <x v="88"/>
    <x v="1352"/>
    <n v="0"/>
    <x v="0"/>
    <x v="0"/>
    <x v="0"/>
    <x v="0"/>
    <x v="0"/>
    <x v="0"/>
    <x v="0"/>
    <x v="3"/>
    <x v="0"/>
    <x v="5"/>
  </r>
  <r>
    <x v="0"/>
    <x v="0"/>
    <x v="0"/>
    <x v="0"/>
    <x v="522"/>
    <x v="1308"/>
    <n v="0"/>
    <x v="0"/>
    <x v="0"/>
    <x v="0"/>
    <x v="0"/>
    <x v="0"/>
    <x v="0"/>
    <x v="0"/>
    <x v="2"/>
    <x v="0"/>
    <x v="0"/>
  </r>
  <r>
    <x v="0"/>
    <x v="0"/>
    <x v="0"/>
    <x v="0"/>
    <x v="69"/>
    <x v="85"/>
    <n v="0"/>
    <x v="0"/>
    <x v="0"/>
    <x v="0"/>
    <x v="0"/>
    <x v="0"/>
    <x v="0"/>
    <x v="0"/>
    <x v="0"/>
    <x v="0"/>
    <x v="0"/>
  </r>
  <r>
    <x v="0"/>
    <x v="0"/>
    <x v="0"/>
    <x v="0"/>
    <x v="462"/>
    <x v="791"/>
    <n v="0"/>
    <x v="0"/>
    <x v="0"/>
    <x v="0"/>
    <x v="0"/>
    <x v="0"/>
    <x v="0"/>
    <x v="0"/>
    <x v="1"/>
    <x v="0"/>
    <x v="0"/>
  </r>
  <r>
    <x v="0"/>
    <x v="0"/>
    <x v="0"/>
    <x v="0"/>
    <x v="246"/>
    <x v="519"/>
    <n v="4183052.01"/>
    <x v="0"/>
    <x v="0"/>
    <x v="0"/>
    <x v="0"/>
    <x v="0"/>
    <x v="0"/>
    <x v="0"/>
    <x v="4"/>
    <x v="1"/>
    <x v="1"/>
  </r>
  <r>
    <x v="0"/>
    <x v="0"/>
    <x v="0"/>
    <x v="0"/>
    <x v="503"/>
    <x v="909"/>
    <n v="8277801.2300000004"/>
    <x v="0"/>
    <x v="0"/>
    <x v="0"/>
    <x v="0"/>
    <x v="0"/>
    <x v="0"/>
    <x v="0"/>
    <x v="1"/>
    <x v="1"/>
    <x v="6"/>
  </r>
  <r>
    <x v="0"/>
    <x v="0"/>
    <x v="0"/>
    <x v="0"/>
    <x v="557"/>
    <x v="1043"/>
    <n v="5414286.3099999996"/>
    <x v="0"/>
    <x v="0"/>
    <x v="0"/>
    <x v="0"/>
    <x v="0"/>
    <x v="0"/>
    <x v="0"/>
    <x v="3"/>
    <x v="0"/>
    <x v="0"/>
  </r>
  <r>
    <x v="0"/>
    <x v="0"/>
    <x v="0"/>
    <x v="0"/>
    <x v="346"/>
    <x v="802"/>
    <n v="11568.04"/>
    <x v="0"/>
    <x v="0"/>
    <x v="0"/>
    <x v="0"/>
    <x v="0"/>
    <x v="0"/>
    <x v="0"/>
    <x v="3"/>
    <x v="0"/>
    <x v="4"/>
  </r>
  <r>
    <x v="0"/>
    <x v="0"/>
    <x v="0"/>
    <x v="0"/>
    <x v="298"/>
    <x v="541"/>
    <n v="0"/>
    <x v="0"/>
    <x v="0"/>
    <x v="0"/>
    <x v="0"/>
    <x v="0"/>
    <x v="0"/>
    <x v="0"/>
    <x v="4"/>
    <x v="1"/>
    <x v="4"/>
  </r>
  <r>
    <x v="0"/>
    <x v="0"/>
    <x v="0"/>
    <x v="0"/>
    <x v="13"/>
    <x v="1258"/>
    <n v="36367.120000000003"/>
    <x v="0"/>
    <x v="0"/>
    <x v="0"/>
    <x v="0"/>
    <x v="0"/>
    <x v="0"/>
    <x v="0"/>
    <x v="3"/>
    <x v="0"/>
    <x v="2"/>
  </r>
  <r>
    <x v="0"/>
    <x v="0"/>
    <x v="0"/>
    <x v="0"/>
    <x v="438"/>
    <x v="745"/>
    <n v="0"/>
    <x v="0"/>
    <x v="0"/>
    <x v="0"/>
    <x v="0"/>
    <x v="0"/>
    <x v="0"/>
    <x v="0"/>
    <x v="6"/>
    <x v="1"/>
    <x v="1"/>
  </r>
  <r>
    <x v="0"/>
    <x v="0"/>
    <x v="0"/>
    <x v="0"/>
    <x v="305"/>
    <x v="494"/>
    <n v="33849.360000000001"/>
    <x v="0"/>
    <x v="0"/>
    <x v="0"/>
    <x v="0"/>
    <x v="0"/>
    <x v="0"/>
    <x v="0"/>
    <x v="3"/>
    <x v="0"/>
    <x v="7"/>
  </r>
  <r>
    <x v="0"/>
    <x v="0"/>
    <x v="0"/>
    <x v="0"/>
    <x v="593"/>
    <x v="1133"/>
    <n v="64636660.979999997"/>
    <x v="0"/>
    <x v="0"/>
    <x v="0"/>
    <x v="0"/>
    <x v="0"/>
    <x v="0"/>
    <x v="0"/>
    <x v="6"/>
    <x v="0"/>
    <x v="3"/>
  </r>
  <r>
    <x v="0"/>
    <x v="0"/>
    <x v="0"/>
    <x v="0"/>
    <x v="594"/>
    <x v="1138"/>
    <n v="815213.37"/>
    <x v="0"/>
    <x v="0"/>
    <x v="0"/>
    <x v="0"/>
    <x v="0"/>
    <x v="0"/>
    <x v="0"/>
    <x v="2"/>
    <x v="0"/>
    <x v="1"/>
  </r>
  <r>
    <x v="0"/>
    <x v="0"/>
    <x v="0"/>
    <x v="0"/>
    <x v="41"/>
    <x v="539"/>
    <n v="0"/>
    <x v="0"/>
    <x v="0"/>
    <x v="0"/>
    <x v="0"/>
    <x v="0"/>
    <x v="0"/>
    <x v="0"/>
    <x v="3"/>
    <x v="0"/>
    <x v="3"/>
  </r>
  <r>
    <x v="0"/>
    <x v="0"/>
    <x v="0"/>
    <x v="0"/>
    <x v="173"/>
    <x v="257"/>
    <n v="3680798.87"/>
    <x v="0"/>
    <x v="0"/>
    <x v="0"/>
    <x v="0"/>
    <x v="0"/>
    <x v="0"/>
    <x v="0"/>
    <x v="0"/>
    <x v="0"/>
    <x v="6"/>
  </r>
  <r>
    <x v="0"/>
    <x v="0"/>
    <x v="0"/>
    <x v="0"/>
    <x v="96"/>
    <x v="416"/>
    <n v="0"/>
    <x v="0"/>
    <x v="0"/>
    <x v="0"/>
    <x v="0"/>
    <x v="0"/>
    <x v="0"/>
    <x v="0"/>
    <x v="6"/>
    <x v="2"/>
    <x v="7"/>
  </r>
  <r>
    <x v="0"/>
    <x v="0"/>
    <x v="0"/>
    <x v="0"/>
    <x v="279"/>
    <x v="674"/>
    <n v="7282922.04"/>
    <x v="0"/>
    <x v="0"/>
    <x v="0"/>
    <x v="0"/>
    <x v="0"/>
    <x v="0"/>
    <x v="0"/>
    <x v="4"/>
    <x v="0"/>
    <x v="2"/>
  </r>
  <r>
    <x v="0"/>
    <x v="0"/>
    <x v="0"/>
    <x v="0"/>
    <x v="267"/>
    <x v="429"/>
    <n v="0"/>
    <x v="0"/>
    <x v="0"/>
    <x v="0"/>
    <x v="0"/>
    <x v="0"/>
    <x v="0"/>
    <x v="0"/>
    <x v="2"/>
    <x v="1"/>
    <x v="7"/>
  </r>
  <r>
    <x v="0"/>
    <x v="0"/>
    <x v="0"/>
    <x v="0"/>
    <x v="5"/>
    <x v="776"/>
    <n v="4469904.8499999996"/>
    <x v="0"/>
    <x v="0"/>
    <x v="0"/>
    <x v="0"/>
    <x v="0"/>
    <x v="0"/>
    <x v="0"/>
    <x v="1"/>
    <x v="1"/>
    <x v="5"/>
  </r>
  <r>
    <x v="0"/>
    <x v="0"/>
    <x v="0"/>
    <x v="0"/>
    <x v="1"/>
    <x v="1185"/>
    <n v="11219.82"/>
    <x v="0"/>
    <x v="0"/>
    <x v="0"/>
    <x v="0"/>
    <x v="0"/>
    <x v="0"/>
    <x v="0"/>
    <x v="3"/>
    <x v="0"/>
    <x v="3"/>
  </r>
  <r>
    <x v="0"/>
    <x v="0"/>
    <x v="0"/>
    <x v="0"/>
    <x v="5"/>
    <x v="1156"/>
    <n v="0"/>
    <x v="0"/>
    <x v="0"/>
    <x v="0"/>
    <x v="0"/>
    <x v="0"/>
    <x v="0"/>
    <x v="0"/>
    <x v="3"/>
    <x v="0"/>
    <x v="7"/>
  </r>
  <r>
    <x v="0"/>
    <x v="0"/>
    <x v="0"/>
    <x v="0"/>
    <x v="334"/>
    <x v="970"/>
    <n v="356871.24"/>
    <x v="0"/>
    <x v="0"/>
    <x v="0"/>
    <x v="0"/>
    <x v="0"/>
    <x v="0"/>
    <x v="0"/>
    <x v="2"/>
    <x v="1"/>
    <x v="3"/>
  </r>
  <r>
    <x v="0"/>
    <x v="0"/>
    <x v="0"/>
    <x v="0"/>
    <x v="18"/>
    <x v="706"/>
    <n v="9247632.1500000004"/>
    <x v="0"/>
    <x v="0"/>
    <x v="0"/>
    <x v="0"/>
    <x v="0"/>
    <x v="0"/>
    <x v="0"/>
    <x v="3"/>
    <x v="0"/>
    <x v="3"/>
  </r>
  <r>
    <x v="0"/>
    <x v="0"/>
    <x v="0"/>
    <x v="0"/>
    <x v="600"/>
    <x v="1151"/>
    <n v="0"/>
    <x v="0"/>
    <x v="0"/>
    <x v="0"/>
    <x v="0"/>
    <x v="0"/>
    <x v="0"/>
    <x v="0"/>
    <x v="3"/>
    <x v="0"/>
    <x v="1"/>
  </r>
  <r>
    <x v="0"/>
    <x v="0"/>
    <x v="0"/>
    <x v="0"/>
    <x v="41"/>
    <x v="370"/>
    <n v="41284.53"/>
    <x v="0"/>
    <x v="0"/>
    <x v="0"/>
    <x v="0"/>
    <x v="0"/>
    <x v="0"/>
    <x v="0"/>
    <x v="3"/>
    <x v="0"/>
    <x v="7"/>
  </r>
  <r>
    <x v="0"/>
    <x v="0"/>
    <x v="0"/>
    <x v="0"/>
    <x v="18"/>
    <x v="942"/>
    <n v="121454.95"/>
    <x v="0"/>
    <x v="0"/>
    <x v="0"/>
    <x v="0"/>
    <x v="0"/>
    <x v="0"/>
    <x v="0"/>
    <x v="3"/>
    <x v="0"/>
    <x v="0"/>
  </r>
  <r>
    <x v="0"/>
    <x v="0"/>
    <x v="0"/>
    <x v="0"/>
    <x v="325"/>
    <x v="526"/>
    <n v="0"/>
    <x v="0"/>
    <x v="0"/>
    <x v="0"/>
    <x v="0"/>
    <x v="0"/>
    <x v="0"/>
    <x v="0"/>
    <x v="3"/>
    <x v="1"/>
    <x v="7"/>
  </r>
  <r>
    <x v="0"/>
    <x v="0"/>
    <x v="0"/>
    <x v="0"/>
    <x v="41"/>
    <x v="603"/>
    <n v="612430.32999999996"/>
    <x v="0"/>
    <x v="0"/>
    <x v="0"/>
    <x v="0"/>
    <x v="0"/>
    <x v="0"/>
    <x v="0"/>
    <x v="3"/>
    <x v="0"/>
    <x v="1"/>
  </r>
  <r>
    <x v="0"/>
    <x v="0"/>
    <x v="0"/>
    <x v="0"/>
    <x v="11"/>
    <x v="1234"/>
    <n v="0"/>
    <x v="0"/>
    <x v="0"/>
    <x v="0"/>
    <x v="0"/>
    <x v="0"/>
    <x v="0"/>
    <x v="0"/>
    <x v="3"/>
    <x v="0"/>
    <x v="4"/>
  </r>
  <r>
    <x v="0"/>
    <x v="0"/>
    <x v="0"/>
    <x v="0"/>
    <x v="18"/>
    <x v="1035"/>
    <n v="0"/>
    <x v="0"/>
    <x v="0"/>
    <x v="0"/>
    <x v="0"/>
    <x v="0"/>
    <x v="0"/>
    <x v="0"/>
    <x v="3"/>
    <x v="0"/>
    <x v="6"/>
  </r>
  <r>
    <x v="0"/>
    <x v="0"/>
    <x v="0"/>
    <x v="0"/>
    <x v="13"/>
    <x v="1164"/>
    <n v="1166.33"/>
    <x v="0"/>
    <x v="0"/>
    <x v="0"/>
    <x v="0"/>
    <x v="0"/>
    <x v="0"/>
    <x v="0"/>
    <x v="3"/>
    <x v="0"/>
    <x v="3"/>
  </r>
  <r>
    <x v="0"/>
    <x v="0"/>
    <x v="0"/>
    <x v="0"/>
    <x v="5"/>
    <x v="1001"/>
    <n v="1866907.59"/>
    <x v="0"/>
    <x v="0"/>
    <x v="0"/>
    <x v="0"/>
    <x v="0"/>
    <x v="0"/>
    <x v="0"/>
    <x v="3"/>
    <x v="1"/>
    <x v="7"/>
  </r>
  <r>
    <x v="0"/>
    <x v="0"/>
    <x v="0"/>
    <x v="0"/>
    <x v="208"/>
    <x v="306"/>
    <n v="0"/>
    <x v="0"/>
    <x v="0"/>
    <x v="0"/>
    <x v="0"/>
    <x v="0"/>
    <x v="0"/>
    <x v="0"/>
    <x v="1"/>
    <x v="0"/>
    <x v="3"/>
  </r>
  <r>
    <x v="0"/>
    <x v="0"/>
    <x v="0"/>
    <x v="0"/>
    <x v="108"/>
    <x v="777"/>
    <n v="0"/>
    <x v="0"/>
    <x v="0"/>
    <x v="0"/>
    <x v="0"/>
    <x v="0"/>
    <x v="0"/>
    <x v="0"/>
    <x v="1"/>
    <x v="2"/>
    <x v="7"/>
  </r>
  <r>
    <x v="0"/>
    <x v="0"/>
    <x v="0"/>
    <x v="0"/>
    <x v="346"/>
    <x v="567"/>
    <n v="28133.06"/>
    <x v="0"/>
    <x v="0"/>
    <x v="0"/>
    <x v="0"/>
    <x v="0"/>
    <x v="0"/>
    <x v="0"/>
    <x v="4"/>
    <x v="0"/>
    <x v="0"/>
  </r>
  <r>
    <x v="0"/>
    <x v="0"/>
    <x v="0"/>
    <x v="0"/>
    <x v="428"/>
    <x v="714"/>
    <n v="0"/>
    <x v="0"/>
    <x v="0"/>
    <x v="0"/>
    <x v="0"/>
    <x v="0"/>
    <x v="0"/>
    <x v="0"/>
    <x v="3"/>
    <x v="1"/>
    <x v="5"/>
  </r>
  <r>
    <x v="0"/>
    <x v="0"/>
    <x v="0"/>
    <x v="0"/>
    <x v="467"/>
    <x v="807"/>
    <n v="0"/>
    <x v="0"/>
    <x v="0"/>
    <x v="0"/>
    <x v="0"/>
    <x v="0"/>
    <x v="0"/>
    <x v="0"/>
    <x v="1"/>
    <x v="0"/>
    <x v="2"/>
  </r>
  <r>
    <x v="0"/>
    <x v="0"/>
    <x v="0"/>
    <x v="0"/>
    <x v="477"/>
    <x v="843"/>
    <n v="0"/>
    <x v="0"/>
    <x v="0"/>
    <x v="0"/>
    <x v="0"/>
    <x v="0"/>
    <x v="0"/>
    <x v="0"/>
    <x v="1"/>
    <x v="1"/>
    <x v="6"/>
  </r>
  <r>
    <x v="0"/>
    <x v="0"/>
    <x v="0"/>
    <x v="0"/>
    <x v="13"/>
    <x v="422"/>
    <n v="5272.57"/>
    <x v="0"/>
    <x v="0"/>
    <x v="0"/>
    <x v="0"/>
    <x v="0"/>
    <x v="0"/>
    <x v="0"/>
    <x v="3"/>
    <x v="0"/>
    <x v="5"/>
  </r>
  <r>
    <x v="0"/>
    <x v="0"/>
    <x v="0"/>
    <x v="0"/>
    <x v="104"/>
    <x v="222"/>
    <n v="0"/>
    <x v="0"/>
    <x v="0"/>
    <x v="0"/>
    <x v="0"/>
    <x v="0"/>
    <x v="0"/>
    <x v="0"/>
    <x v="0"/>
    <x v="0"/>
    <x v="2"/>
  </r>
  <r>
    <x v="0"/>
    <x v="0"/>
    <x v="0"/>
    <x v="0"/>
    <x v="579"/>
    <x v="1094"/>
    <n v="0"/>
    <x v="0"/>
    <x v="0"/>
    <x v="0"/>
    <x v="0"/>
    <x v="0"/>
    <x v="0"/>
    <x v="0"/>
    <x v="3"/>
    <x v="1"/>
    <x v="0"/>
  </r>
  <r>
    <x v="0"/>
    <x v="0"/>
    <x v="0"/>
    <x v="0"/>
    <x v="41"/>
    <x v="1369"/>
    <n v="0"/>
    <x v="0"/>
    <x v="0"/>
    <x v="0"/>
    <x v="0"/>
    <x v="0"/>
    <x v="0"/>
    <x v="0"/>
    <x v="3"/>
    <x v="0"/>
    <x v="6"/>
  </r>
  <r>
    <x v="0"/>
    <x v="0"/>
    <x v="0"/>
    <x v="0"/>
    <x v="11"/>
    <x v="1127"/>
    <n v="0"/>
    <x v="0"/>
    <x v="0"/>
    <x v="0"/>
    <x v="0"/>
    <x v="0"/>
    <x v="0"/>
    <x v="0"/>
    <x v="3"/>
    <x v="0"/>
    <x v="7"/>
  </r>
  <r>
    <x v="0"/>
    <x v="0"/>
    <x v="0"/>
    <x v="0"/>
    <x v="581"/>
    <x v="1097"/>
    <n v="-6470611.2300000004"/>
    <x v="0"/>
    <x v="0"/>
    <x v="0"/>
    <x v="0"/>
    <x v="0"/>
    <x v="0"/>
    <x v="0"/>
    <x v="3"/>
    <x v="0"/>
    <x v="3"/>
  </r>
  <r>
    <x v="0"/>
    <x v="0"/>
    <x v="0"/>
    <x v="0"/>
    <x v="1"/>
    <x v="692"/>
    <n v="297905.42"/>
    <x v="0"/>
    <x v="0"/>
    <x v="0"/>
    <x v="0"/>
    <x v="0"/>
    <x v="0"/>
    <x v="0"/>
    <x v="3"/>
    <x v="0"/>
    <x v="1"/>
  </r>
  <r>
    <x v="0"/>
    <x v="0"/>
    <x v="0"/>
    <x v="0"/>
    <x v="349"/>
    <x v="574"/>
    <n v="7721481.21"/>
    <x v="0"/>
    <x v="0"/>
    <x v="0"/>
    <x v="0"/>
    <x v="0"/>
    <x v="0"/>
    <x v="0"/>
    <x v="4"/>
    <x v="1"/>
    <x v="3"/>
  </r>
  <r>
    <x v="0"/>
    <x v="0"/>
    <x v="0"/>
    <x v="0"/>
    <x v="192"/>
    <x v="913"/>
    <n v="0"/>
    <x v="0"/>
    <x v="0"/>
    <x v="0"/>
    <x v="0"/>
    <x v="0"/>
    <x v="0"/>
    <x v="0"/>
    <x v="1"/>
    <x v="0"/>
    <x v="2"/>
  </r>
  <r>
    <x v="0"/>
    <x v="0"/>
    <x v="0"/>
    <x v="0"/>
    <x v="71"/>
    <x v="87"/>
    <n v="0"/>
    <x v="0"/>
    <x v="0"/>
    <x v="0"/>
    <x v="0"/>
    <x v="0"/>
    <x v="0"/>
    <x v="0"/>
    <x v="2"/>
    <x v="0"/>
    <x v="2"/>
  </r>
  <r>
    <x v="0"/>
    <x v="0"/>
    <x v="0"/>
    <x v="0"/>
    <x v="443"/>
    <x v="751"/>
    <n v="93.15"/>
    <x v="0"/>
    <x v="0"/>
    <x v="0"/>
    <x v="0"/>
    <x v="0"/>
    <x v="0"/>
    <x v="0"/>
    <x v="6"/>
    <x v="1"/>
    <x v="6"/>
  </r>
  <r>
    <x v="0"/>
    <x v="0"/>
    <x v="0"/>
    <x v="0"/>
    <x v="18"/>
    <x v="573"/>
    <n v="0"/>
    <x v="0"/>
    <x v="0"/>
    <x v="0"/>
    <x v="0"/>
    <x v="0"/>
    <x v="0"/>
    <x v="0"/>
    <x v="3"/>
    <x v="0"/>
    <x v="3"/>
  </r>
  <r>
    <x v="0"/>
    <x v="0"/>
    <x v="0"/>
    <x v="0"/>
    <x v="245"/>
    <x v="384"/>
    <n v="725994.91"/>
    <x v="0"/>
    <x v="0"/>
    <x v="0"/>
    <x v="0"/>
    <x v="0"/>
    <x v="0"/>
    <x v="0"/>
    <x v="4"/>
    <x v="0"/>
    <x v="5"/>
  </r>
  <r>
    <x v="0"/>
    <x v="0"/>
    <x v="0"/>
    <x v="0"/>
    <x v="600"/>
    <x v="1184"/>
    <n v="5192499.66"/>
    <x v="0"/>
    <x v="0"/>
    <x v="0"/>
    <x v="0"/>
    <x v="0"/>
    <x v="0"/>
    <x v="0"/>
    <x v="3"/>
    <x v="0"/>
    <x v="1"/>
  </r>
  <r>
    <x v="0"/>
    <x v="0"/>
    <x v="0"/>
    <x v="0"/>
    <x v="524"/>
    <x v="959"/>
    <n v="0"/>
    <x v="0"/>
    <x v="0"/>
    <x v="0"/>
    <x v="0"/>
    <x v="0"/>
    <x v="0"/>
    <x v="0"/>
    <x v="3"/>
    <x v="0"/>
    <x v="5"/>
  </r>
  <r>
    <x v="0"/>
    <x v="0"/>
    <x v="0"/>
    <x v="0"/>
    <x v="220"/>
    <x v="330"/>
    <n v="0"/>
    <x v="0"/>
    <x v="0"/>
    <x v="0"/>
    <x v="0"/>
    <x v="0"/>
    <x v="0"/>
    <x v="0"/>
    <x v="1"/>
    <x v="1"/>
    <x v="1"/>
  </r>
  <r>
    <x v="0"/>
    <x v="0"/>
    <x v="0"/>
    <x v="0"/>
    <x v="18"/>
    <x v="1236"/>
    <n v="0"/>
    <x v="0"/>
    <x v="0"/>
    <x v="0"/>
    <x v="0"/>
    <x v="0"/>
    <x v="0"/>
    <x v="0"/>
    <x v="3"/>
    <x v="0"/>
    <x v="1"/>
  </r>
  <r>
    <x v="0"/>
    <x v="0"/>
    <x v="0"/>
    <x v="0"/>
    <x v="612"/>
    <x v="1333"/>
    <n v="0"/>
    <x v="0"/>
    <x v="0"/>
    <x v="0"/>
    <x v="0"/>
    <x v="0"/>
    <x v="0"/>
    <x v="0"/>
    <x v="2"/>
    <x v="0"/>
    <x v="5"/>
  </r>
  <r>
    <x v="0"/>
    <x v="0"/>
    <x v="0"/>
    <x v="0"/>
    <x v="130"/>
    <x v="929"/>
    <n v="656965.73"/>
    <x v="0"/>
    <x v="0"/>
    <x v="0"/>
    <x v="0"/>
    <x v="0"/>
    <x v="0"/>
    <x v="0"/>
    <x v="1"/>
    <x v="0"/>
    <x v="2"/>
  </r>
  <r>
    <x v="0"/>
    <x v="0"/>
    <x v="0"/>
    <x v="0"/>
    <x v="29"/>
    <x v="31"/>
    <n v="7747343.54"/>
    <x v="0"/>
    <x v="0"/>
    <x v="0"/>
    <x v="0"/>
    <x v="0"/>
    <x v="0"/>
    <x v="0"/>
    <x v="3"/>
    <x v="1"/>
    <x v="0"/>
  </r>
  <r>
    <x v="0"/>
    <x v="0"/>
    <x v="0"/>
    <x v="0"/>
    <x v="280"/>
    <x v="455"/>
    <n v="0"/>
    <x v="0"/>
    <x v="0"/>
    <x v="0"/>
    <x v="0"/>
    <x v="0"/>
    <x v="0"/>
    <x v="0"/>
    <x v="5"/>
    <x v="0"/>
    <x v="5"/>
  </r>
  <r>
    <x v="0"/>
    <x v="0"/>
    <x v="0"/>
    <x v="0"/>
    <x v="11"/>
    <x v="1169"/>
    <n v="0"/>
    <x v="0"/>
    <x v="0"/>
    <x v="0"/>
    <x v="0"/>
    <x v="0"/>
    <x v="0"/>
    <x v="0"/>
    <x v="3"/>
    <x v="0"/>
    <x v="0"/>
  </r>
  <r>
    <x v="0"/>
    <x v="0"/>
    <x v="0"/>
    <x v="0"/>
    <x v="475"/>
    <x v="835"/>
    <n v="0"/>
    <x v="0"/>
    <x v="0"/>
    <x v="0"/>
    <x v="0"/>
    <x v="0"/>
    <x v="0"/>
    <x v="0"/>
    <x v="3"/>
    <x v="0"/>
    <x v="2"/>
  </r>
  <r>
    <x v="0"/>
    <x v="0"/>
    <x v="0"/>
    <x v="0"/>
    <x v="11"/>
    <x v="1136"/>
    <n v="0"/>
    <x v="0"/>
    <x v="0"/>
    <x v="0"/>
    <x v="0"/>
    <x v="0"/>
    <x v="0"/>
    <x v="0"/>
    <x v="3"/>
    <x v="0"/>
    <x v="1"/>
  </r>
  <r>
    <x v="0"/>
    <x v="0"/>
    <x v="0"/>
    <x v="0"/>
    <x v="580"/>
    <x v="1096"/>
    <n v="0"/>
    <x v="0"/>
    <x v="0"/>
    <x v="0"/>
    <x v="0"/>
    <x v="0"/>
    <x v="0"/>
    <x v="0"/>
    <x v="3"/>
    <x v="1"/>
    <x v="7"/>
  </r>
  <r>
    <x v="0"/>
    <x v="0"/>
    <x v="0"/>
    <x v="0"/>
    <x v="140"/>
    <x v="259"/>
    <n v="0"/>
    <x v="0"/>
    <x v="0"/>
    <x v="0"/>
    <x v="0"/>
    <x v="0"/>
    <x v="0"/>
    <x v="0"/>
    <x v="3"/>
    <x v="0"/>
    <x v="7"/>
  </r>
  <r>
    <x v="0"/>
    <x v="0"/>
    <x v="0"/>
    <x v="0"/>
    <x v="104"/>
    <x v="891"/>
    <n v="16060406.960000001"/>
    <x v="0"/>
    <x v="0"/>
    <x v="0"/>
    <x v="0"/>
    <x v="0"/>
    <x v="0"/>
    <x v="0"/>
    <x v="1"/>
    <x v="2"/>
    <x v="4"/>
  </r>
  <r>
    <x v="0"/>
    <x v="0"/>
    <x v="0"/>
    <x v="0"/>
    <x v="395"/>
    <x v="1279"/>
    <n v="0"/>
    <x v="0"/>
    <x v="0"/>
    <x v="0"/>
    <x v="0"/>
    <x v="0"/>
    <x v="0"/>
    <x v="0"/>
    <x v="3"/>
    <x v="0"/>
    <x v="4"/>
  </r>
  <r>
    <x v="0"/>
    <x v="0"/>
    <x v="0"/>
    <x v="0"/>
    <x v="413"/>
    <x v="684"/>
    <n v="257942.78"/>
    <x v="0"/>
    <x v="0"/>
    <x v="0"/>
    <x v="0"/>
    <x v="0"/>
    <x v="0"/>
    <x v="0"/>
    <x v="2"/>
    <x v="0"/>
    <x v="0"/>
  </r>
  <r>
    <x v="0"/>
    <x v="0"/>
    <x v="0"/>
    <x v="0"/>
    <x v="106"/>
    <x v="134"/>
    <n v="0"/>
    <x v="0"/>
    <x v="0"/>
    <x v="0"/>
    <x v="0"/>
    <x v="0"/>
    <x v="0"/>
    <x v="0"/>
    <x v="0"/>
    <x v="0"/>
    <x v="1"/>
  </r>
  <r>
    <x v="0"/>
    <x v="0"/>
    <x v="0"/>
    <x v="0"/>
    <x v="1"/>
    <x v="1341"/>
    <n v="63278.95"/>
    <x v="0"/>
    <x v="0"/>
    <x v="0"/>
    <x v="0"/>
    <x v="0"/>
    <x v="0"/>
    <x v="0"/>
    <x v="3"/>
    <x v="0"/>
    <x v="0"/>
  </r>
  <r>
    <x v="0"/>
    <x v="0"/>
    <x v="0"/>
    <x v="0"/>
    <x v="637"/>
    <x v="1304"/>
    <n v="0"/>
    <x v="0"/>
    <x v="0"/>
    <x v="0"/>
    <x v="0"/>
    <x v="0"/>
    <x v="0"/>
    <x v="0"/>
    <x v="0"/>
    <x v="0"/>
    <x v="1"/>
  </r>
  <r>
    <x v="0"/>
    <x v="0"/>
    <x v="0"/>
    <x v="0"/>
    <x v="139"/>
    <x v="191"/>
    <n v="0"/>
    <x v="0"/>
    <x v="0"/>
    <x v="0"/>
    <x v="0"/>
    <x v="0"/>
    <x v="0"/>
    <x v="0"/>
    <x v="0"/>
    <x v="0"/>
    <x v="0"/>
  </r>
  <r>
    <x v="0"/>
    <x v="0"/>
    <x v="0"/>
    <x v="0"/>
    <x v="543"/>
    <x v="992"/>
    <n v="10560"/>
    <x v="0"/>
    <x v="0"/>
    <x v="0"/>
    <x v="0"/>
    <x v="0"/>
    <x v="0"/>
    <x v="0"/>
    <x v="3"/>
    <x v="0"/>
    <x v="4"/>
  </r>
  <r>
    <x v="0"/>
    <x v="0"/>
    <x v="0"/>
    <x v="0"/>
    <x v="18"/>
    <x v="279"/>
    <n v="279898.74"/>
    <x v="0"/>
    <x v="0"/>
    <x v="0"/>
    <x v="0"/>
    <x v="0"/>
    <x v="0"/>
    <x v="0"/>
    <x v="3"/>
    <x v="0"/>
    <x v="5"/>
  </r>
  <r>
    <x v="0"/>
    <x v="0"/>
    <x v="0"/>
    <x v="0"/>
    <x v="247"/>
    <x v="386"/>
    <n v="0"/>
    <x v="0"/>
    <x v="0"/>
    <x v="0"/>
    <x v="0"/>
    <x v="0"/>
    <x v="0"/>
    <x v="0"/>
    <x v="0"/>
    <x v="0"/>
    <x v="6"/>
  </r>
  <r>
    <x v="0"/>
    <x v="0"/>
    <x v="0"/>
    <x v="0"/>
    <x v="522"/>
    <x v="955"/>
    <n v="0"/>
    <x v="0"/>
    <x v="0"/>
    <x v="0"/>
    <x v="0"/>
    <x v="0"/>
    <x v="0"/>
    <x v="0"/>
    <x v="3"/>
    <x v="0"/>
    <x v="1"/>
  </r>
  <r>
    <x v="0"/>
    <x v="0"/>
    <x v="0"/>
    <x v="0"/>
    <x v="334"/>
    <x v="970"/>
    <n v="648580.84"/>
    <x v="0"/>
    <x v="0"/>
    <x v="0"/>
    <x v="0"/>
    <x v="0"/>
    <x v="0"/>
    <x v="0"/>
    <x v="2"/>
    <x v="1"/>
    <x v="2"/>
  </r>
  <r>
    <x v="0"/>
    <x v="0"/>
    <x v="0"/>
    <x v="0"/>
    <x v="18"/>
    <x v="81"/>
    <n v="0"/>
    <x v="0"/>
    <x v="0"/>
    <x v="0"/>
    <x v="0"/>
    <x v="0"/>
    <x v="0"/>
    <x v="0"/>
    <x v="3"/>
    <x v="0"/>
    <x v="2"/>
  </r>
  <r>
    <x v="0"/>
    <x v="0"/>
    <x v="0"/>
    <x v="0"/>
    <x v="261"/>
    <x v="520"/>
    <n v="0"/>
    <x v="0"/>
    <x v="0"/>
    <x v="0"/>
    <x v="0"/>
    <x v="0"/>
    <x v="0"/>
    <x v="0"/>
    <x v="3"/>
    <x v="0"/>
    <x v="7"/>
  </r>
  <r>
    <x v="0"/>
    <x v="0"/>
    <x v="0"/>
    <x v="0"/>
    <x v="18"/>
    <x v="1144"/>
    <n v="0"/>
    <x v="0"/>
    <x v="0"/>
    <x v="0"/>
    <x v="0"/>
    <x v="0"/>
    <x v="0"/>
    <x v="0"/>
    <x v="3"/>
    <x v="0"/>
    <x v="3"/>
  </r>
  <r>
    <x v="0"/>
    <x v="0"/>
    <x v="0"/>
    <x v="0"/>
    <x v="593"/>
    <x v="1133"/>
    <n v="59629049.789999999"/>
    <x v="0"/>
    <x v="0"/>
    <x v="0"/>
    <x v="0"/>
    <x v="0"/>
    <x v="0"/>
    <x v="0"/>
    <x v="6"/>
    <x v="0"/>
    <x v="0"/>
  </r>
  <r>
    <x v="0"/>
    <x v="0"/>
    <x v="0"/>
    <x v="0"/>
    <x v="105"/>
    <x v="133"/>
    <n v="0"/>
    <x v="0"/>
    <x v="0"/>
    <x v="0"/>
    <x v="0"/>
    <x v="0"/>
    <x v="0"/>
    <x v="0"/>
    <x v="6"/>
    <x v="1"/>
    <x v="1"/>
  </r>
  <r>
    <x v="0"/>
    <x v="0"/>
    <x v="0"/>
    <x v="0"/>
    <x v="13"/>
    <x v="619"/>
    <n v="0"/>
    <x v="0"/>
    <x v="0"/>
    <x v="0"/>
    <x v="0"/>
    <x v="0"/>
    <x v="0"/>
    <x v="0"/>
    <x v="3"/>
    <x v="0"/>
    <x v="0"/>
  </r>
  <r>
    <x v="0"/>
    <x v="0"/>
    <x v="0"/>
    <x v="0"/>
    <x v="18"/>
    <x v="823"/>
    <n v="16815386.899999999"/>
    <x v="0"/>
    <x v="0"/>
    <x v="0"/>
    <x v="0"/>
    <x v="0"/>
    <x v="0"/>
    <x v="0"/>
    <x v="1"/>
    <x v="0"/>
    <x v="5"/>
  </r>
  <r>
    <x v="0"/>
    <x v="0"/>
    <x v="0"/>
    <x v="0"/>
    <x v="218"/>
    <x v="325"/>
    <n v="0"/>
    <x v="0"/>
    <x v="0"/>
    <x v="0"/>
    <x v="0"/>
    <x v="0"/>
    <x v="0"/>
    <x v="0"/>
    <x v="3"/>
    <x v="0"/>
    <x v="2"/>
  </r>
  <r>
    <x v="0"/>
    <x v="0"/>
    <x v="0"/>
    <x v="0"/>
    <x v="614"/>
    <x v="1197"/>
    <n v="0"/>
    <x v="0"/>
    <x v="0"/>
    <x v="0"/>
    <x v="0"/>
    <x v="0"/>
    <x v="0"/>
    <x v="0"/>
    <x v="3"/>
    <x v="1"/>
    <x v="2"/>
  </r>
  <r>
    <x v="0"/>
    <x v="0"/>
    <x v="0"/>
    <x v="0"/>
    <x v="13"/>
    <x v="1373"/>
    <n v="0"/>
    <x v="0"/>
    <x v="0"/>
    <x v="0"/>
    <x v="0"/>
    <x v="0"/>
    <x v="0"/>
    <x v="0"/>
    <x v="3"/>
    <x v="0"/>
    <x v="4"/>
  </r>
  <r>
    <x v="0"/>
    <x v="0"/>
    <x v="0"/>
    <x v="0"/>
    <x v="41"/>
    <x v="636"/>
    <n v="0"/>
    <x v="0"/>
    <x v="0"/>
    <x v="0"/>
    <x v="0"/>
    <x v="0"/>
    <x v="0"/>
    <x v="0"/>
    <x v="3"/>
    <x v="0"/>
    <x v="1"/>
  </r>
  <r>
    <x v="0"/>
    <x v="0"/>
    <x v="0"/>
    <x v="0"/>
    <x v="419"/>
    <x v="697"/>
    <n v="-78474.91"/>
    <x v="0"/>
    <x v="0"/>
    <x v="0"/>
    <x v="0"/>
    <x v="0"/>
    <x v="0"/>
    <x v="0"/>
    <x v="3"/>
    <x v="0"/>
    <x v="3"/>
  </r>
  <r>
    <x v="0"/>
    <x v="0"/>
    <x v="0"/>
    <x v="0"/>
    <x v="41"/>
    <x v="1293"/>
    <n v="205.31"/>
    <x v="0"/>
    <x v="0"/>
    <x v="0"/>
    <x v="0"/>
    <x v="0"/>
    <x v="0"/>
    <x v="0"/>
    <x v="3"/>
    <x v="0"/>
    <x v="5"/>
  </r>
  <r>
    <x v="0"/>
    <x v="0"/>
    <x v="0"/>
    <x v="0"/>
    <x v="271"/>
    <x v="440"/>
    <n v="1119896.23"/>
    <x v="0"/>
    <x v="0"/>
    <x v="0"/>
    <x v="0"/>
    <x v="0"/>
    <x v="0"/>
    <x v="0"/>
    <x v="3"/>
    <x v="1"/>
    <x v="7"/>
  </r>
  <r>
    <x v="0"/>
    <x v="0"/>
    <x v="0"/>
    <x v="0"/>
    <x v="648"/>
    <x v="1336"/>
    <n v="0"/>
    <x v="0"/>
    <x v="0"/>
    <x v="0"/>
    <x v="0"/>
    <x v="0"/>
    <x v="0"/>
    <x v="0"/>
    <x v="1"/>
    <x v="0"/>
    <x v="6"/>
  </r>
  <r>
    <x v="0"/>
    <x v="0"/>
    <x v="0"/>
    <x v="0"/>
    <x v="5"/>
    <x v="1229"/>
    <n v="0"/>
    <x v="0"/>
    <x v="0"/>
    <x v="0"/>
    <x v="0"/>
    <x v="0"/>
    <x v="0"/>
    <x v="0"/>
    <x v="3"/>
    <x v="0"/>
    <x v="6"/>
  </r>
  <r>
    <x v="0"/>
    <x v="0"/>
    <x v="0"/>
    <x v="0"/>
    <x v="13"/>
    <x v="1056"/>
    <n v="0"/>
    <x v="0"/>
    <x v="0"/>
    <x v="0"/>
    <x v="0"/>
    <x v="0"/>
    <x v="0"/>
    <x v="0"/>
    <x v="3"/>
    <x v="0"/>
    <x v="0"/>
  </r>
  <r>
    <x v="0"/>
    <x v="0"/>
    <x v="0"/>
    <x v="0"/>
    <x v="439"/>
    <x v="746"/>
    <n v="22095055.59"/>
    <x v="0"/>
    <x v="0"/>
    <x v="0"/>
    <x v="0"/>
    <x v="0"/>
    <x v="0"/>
    <x v="0"/>
    <x v="3"/>
    <x v="1"/>
    <x v="7"/>
  </r>
  <r>
    <x v="0"/>
    <x v="0"/>
    <x v="0"/>
    <x v="0"/>
    <x v="437"/>
    <x v="1289"/>
    <n v="0"/>
    <x v="0"/>
    <x v="0"/>
    <x v="0"/>
    <x v="0"/>
    <x v="0"/>
    <x v="0"/>
    <x v="0"/>
    <x v="1"/>
    <x v="1"/>
    <x v="1"/>
  </r>
  <r>
    <x v="0"/>
    <x v="0"/>
    <x v="0"/>
    <x v="0"/>
    <x v="41"/>
    <x v="313"/>
    <n v="0"/>
    <x v="0"/>
    <x v="0"/>
    <x v="0"/>
    <x v="0"/>
    <x v="0"/>
    <x v="0"/>
    <x v="0"/>
    <x v="1"/>
    <x v="0"/>
    <x v="2"/>
  </r>
  <r>
    <x v="0"/>
    <x v="0"/>
    <x v="0"/>
    <x v="0"/>
    <x v="11"/>
    <x v="227"/>
    <n v="0"/>
    <x v="0"/>
    <x v="0"/>
    <x v="0"/>
    <x v="0"/>
    <x v="0"/>
    <x v="0"/>
    <x v="0"/>
    <x v="3"/>
    <x v="0"/>
    <x v="1"/>
  </r>
  <r>
    <x v="0"/>
    <x v="0"/>
    <x v="0"/>
    <x v="0"/>
    <x v="108"/>
    <x v="640"/>
    <n v="0"/>
    <x v="0"/>
    <x v="0"/>
    <x v="0"/>
    <x v="0"/>
    <x v="0"/>
    <x v="0"/>
    <x v="0"/>
    <x v="3"/>
    <x v="2"/>
    <x v="1"/>
  </r>
  <r>
    <x v="0"/>
    <x v="0"/>
    <x v="0"/>
    <x v="0"/>
    <x v="103"/>
    <x v="206"/>
    <n v="0"/>
    <x v="0"/>
    <x v="0"/>
    <x v="0"/>
    <x v="0"/>
    <x v="0"/>
    <x v="0"/>
    <x v="0"/>
    <x v="0"/>
    <x v="0"/>
    <x v="2"/>
  </r>
  <r>
    <x v="0"/>
    <x v="0"/>
    <x v="0"/>
    <x v="0"/>
    <x v="399"/>
    <x v="1322"/>
    <n v="28338.81"/>
    <x v="0"/>
    <x v="0"/>
    <x v="0"/>
    <x v="0"/>
    <x v="0"/>
    <x v="0"/>
    <x v="0"/>
    <x v="1"/>
    <x v="0"/>
    <x v="4"/>
  </r>
  <r>
    <x v="0"/>
    <x v="0"/>
    <x v="0"/>
    <x v="0"/>
    <x v="60"/>
    <x v="667"/>
    <n v="0"/>
    <x v="0"/>
    <x v="0"/>
    <x v="0"/>
    <x v="0"/>
    <x v="0"/>
    <x v="0"/>
    <x v="0"/>
    <x v="2"/>
    <x v="1"/>
    <x v="5"/>
  </r>
  <r>
    <x v="0"/>
    <x v="0"/>
    <x v="0"/>
    <x v="0"/>
    <x v="153"/>
    <x v="214"/>
    <n v="860.21"/>
    <x v="0"/>
    <x v="0"/>
    <x v="0"/>
    <x v="0"/>
    <x v="0"/>
    <x v="0"/>
    <x v="0"/>
    <x v="0"/>
    <x v="0"/>
    <x v="7"/>
  </r>
  <r>
    <x v="0"/>
    <x v="0"/>
    <x v="0"/>
    <x v="0"/>
    <x v="430"/>
    <x v="1349"/>
    <n v="0"/>
    <x v="0"/>
    <x v="0"/>
    <x v="0"/>
    <x v="0"/>
    <x v="0"/>
    <x v="0"/>
    <x v="0"/>
    <x v="1"/>
    <x v="1"/>
    <x v="6"/>
  </r>
  <r>
    <x v="0"/>
    <x v="0"/>
    <x v="0"/>
    <x v="0"/>
    <x v="304"/>
    <x v="493"/>
    <n v="96115753.170000002"/>
    <x v="0"/>
    <x v="0"/>
    <x v="0"/>
    <x v="0"/>
    <x v="0"/>
    <x v="0"/>
    <x v="0"/>
    <x v="5"/>
    <x v="3"/>
    <x v="2"/>
  </r>
  <r>
    <x v="0"/>
    <x v="0"/>
    <x v="0"/>
    <x v="0"/>
    <x v="457"/>
    <x v="784"/>
    <n v="0"/>
    <x v="0"/>
    <x v="0"/>
    <x v="0"/>
    <x v="0"/>
    <x v="0"/>
    <x v="0"/>
    <x v="0"/>
    <x v="1"/>
    <x v="1"/>
    <x v="0"/>
  </r>
  <r>
    <x v="0"/>
    <x v="0"/>
    <x v="0"/>
    <x v="0"/>
    <x v="421"/>
    <x v="701"/>
    <n v="293615.34999999998"/>
    <x v="0"/>
    <x v="0"/>
    <x v="0"/>
    <x v="0"/>
    <x v="0"/>
    <x v="0"/>
    <x v="0"/>
    <x v="2"/>
    <x v="1"/>
    <x v="2"/>
  </r>
  <r>
    <x v="0"/>
    <x v="0"/>
    <x v="0"/>
    <x v="0"/>
    <x v="266"/>
    <x v="655"/>
    <n v="0"/>
    <x v="0"/>
    <x v="0"/>
    <x v="0"/>
    <x v="0"/>
    <x v="0"/>
    <x v="0"/>
    <x v="0"/>
    <x v="0"/>
    <x v="0"/>
    <x v="3"/>
  </r>
  <r>
    <x v="0"/>
    <x v="0"/>
    <x v="0"/>
    <x v="0"/>
    <x v="525"/>
    <x v="961"/>
    <n v="0"/>
    <x v="0"/>
    <x v="0"/>
    <x v="0"/>
    <x v="0"/>
    <x v="0"/>
    <x v="0"/>
    <x v="0"/>
    <x v="3"/>
    <x v="0"/>
    <x v="3"/>
  </r>
  <r>
    <x v="0"/>
    <x v="0"/>
    <x v="0"/>
    <x v="0"/>
    <x v="13"/>
    <x v="1300"/>
    <n v="308462.48"/>
    <x v="0"/>
    <x v="0"/>
    <x v="0"/>
    <x v="0"/>
    <x v="0"/>
    <x v="0"/>
    <x v="0"/>
    <x v="3"/>
    <x v="0"/>
    <x v="0"/>
  </r>
  <r>
    <x v="0"/>
    <x v="0"/>
    <x v="0"/>
    <x v="0"/>
    <x v="560"/>
    <x v="1047"/>
    <n v="61772.06"/>
    <x v="0"/>
    <x v="0"/>
    <x v="0"/>
    <x v="0"/>
    <x v="0"/>
    <x v="0"/>
    <x v="0"/>
    <x v="3"/>
    <x v="0"/>
    <x v="4"/>
  </r>
  <r>
    <x v="0"/>
    <x v="0"/>
    <x v="0"/>
    <x v="0"/>
    <x v="18"/>
    <x v="396"/>
    <n v="0"/>
    <x v="0"/>
    <x v="0"/>
    <x v="0"/>
    <x v="0"/>
    <x v="0"/>
    <x v="0"/>
    <x v="0"/>
    <x v="3"/>
    <x v="0"/>
    <x v="7"/>
  </r>
  <r>
    <x v="0"/>
    <x v="0"/>
    <x v="0"/>
    <x v="0"/>
    <x v="635"/>
    <x v="1299"/>
    <n v="5484458.7400000002"/>
    <x v="0"/>
    <x v="0"/>
    <x v="0"/>
    <x v="0"/>
    <x v="0"/>
    <x v="0"/>
    <x v="0"/>
    <x v="3"/>
    <x v="0"/>
    <x v="4"/>
  </r>
  <r>
    <x v="0"/>
    <x v="0"/>
    <x v="0"/>
    <x v="0"/>
    <x v="11"/>
    <x v="249"/>
    <n v="87005.25"/>
    <x v="0"/>
    <x v="0"/>
    <x v="0"/>
    <x v="0"/>
    <x v="0"/>
    <x v="0"/>
    <x v="0"/>
    <x v="3"/>
    <x v="0"/>
    <x v="2"/>
  </r>
  <r>
    <x v="0"/>
    <x v="0"/>
    <x v="0"/>
    <x v="0"/>
    <x v="219"/>
    <x v="921"/>
    <n v="380792.48"/>
    <x v="0"/>
    <x v="0"/>
    <x v="0"/>
    <x v="0"/>
    <x v="0"/>
    <x v="0"/>
    <x v="0"/>
    <x v="3"/>
    <x v="0"/>
    <x v="1"/>
  </r>
  <r>
    <x v="0"/>
    <x v="0"/>
    <x v="0"/>
    <x v="0"/>
    <x v="11"/>
    <x v="1254"/>
    <n v="0"/>
    <x v="0"/>
    <x v="0"/>
    <x v="0"/>
    <x v="0"/>
    <x v="0"/>
    <x v="0"/>
    <x v="0"/>
    <x v="3"/>
    <x v="0"/>
    <x v="3"/>
  </r>
  <r>
    <x v="0"/>
    <x v="0"/>
    <x v="0"/>
    <x v="0"/>
    <x v="408"/>
    <x v="678"/>
    <n v="1970651.6"/>
    <x v="0"/>
    <x v="0"/>
    <x v="0"/>
    <x v="0"/>
    <x v="0"/>
    <x v="0"/>
    <x v="0"/>
    <x v="2"/>
    <x v="0"/>
    <x v="3"/>
  </r>
  <r>
    <x v="0"/>
    <x v="0"/>
    <x v="0"/>
    <x v="0"/>
    <x v="46"/>
    <x v="52"/>
    <n v="1162.56"/>
    <x v="0"/>
    <x v="0"/>
    <x v="0"/>
    <x v="0"/>
    <x v="0"/>
    <x v="0"/>
    <x v="0"/>
    <x v="0"/>
    <x v="0"/>
    <x v="6"/>
  </r>
  <r>
    <x v="0"/>
    <x v="0"/>
    <x v="0"/>
    <x v="0"/>
    <x v="1"/>
    <x v="1088"/>
    <n v="0"/>
    <x v="0"/>
    <x v="0"/>
    <x v="0"/>
    <x v="0"/>
    <x v="0"/>
    <x v="0"/>
    <x v="0"/>
    <x v="3"/>
    <x v="0"/>
    <x v="3"/>
  </r>
  <r>
    <x v="0"/>
    <x v="0"/>
    <x v="0"/>
    <x v="0"/>
    <x v="9"/>
    <x v="855"/>
    <n v="0"/>
    <x v="0"/>
    <x v="0"/>
    <x v="0"/>
    <x v="0"/>
    <x v="0"/>
    <x v="0"/>
    <x v="0"/>
    <x v="1"/>
    <x v="0"/>
    <x v="6"/>
  </r>
  <r>
    <x v="0"/>
    <x v="0"/>
    <x v="0"/>
    <x v="0"/>
    <x v="93"/>
    <x v="202"/>
    <n v="0"/>
    <x v="0"/>
    <x v="0"/>
    <x v="0"/>
    <x v="0"/>
    <x v="0"/>
    <x v="0"/>
    <x v="0"/>
    <x v="0"/>
    <x v="0"/>
    <x v="4"/>
  </r>
  <r>
    <x v="0"/>
    <x v="0"/>
    <x v="0"/>
    <x v="0"/>
    <x v="21"/>
    <x v="1087"/>
    <n v="0"/>
    <x v="0"/>
    <x v="0"/>
    <x v="0"/>
    <x v="0"/>
    <x v="0"/>
    <x v="0"/>
    <x v="0"/>
    <x v="0"/>
    <x v="0"/>
    <x v="2"/>
  </r>
  <r>
    <x v="0"/>
    <x v="0"/>
    <x v="0"/>
    <x v="0"/>
    <x v="41"/>
    <x v="690"/>
    <n v="3578010.85"/>
    <x v="0"/>
    <x v="0"/>
    <x v="0"/>
    <x v="0"/>
    <x v="0"/>
    <x v="0"/>
    <x v="0"/>
    <x v="3"/>
    <x v="0"/>
    <x v="3"/>
  </r>
  <r>
    <x v="0"/>
    <x v="0"/>
    <x v="0"/>
    <x v="0"/>
    <x v="221"/>
    <x v="1023"/>
    <n v="0"/>
    <x v="0"/>
    <x v="0"/>
    <x v="0"/>
    <x v="0"/>
    <x v="0"/>
    <x v="0"/>
    <x v="0"/>
    <x v="3"/>
    <x v="0"/>
    <x v="5"/>
  </r>
  <r>
    <x v="0"/>
    <x v="0"/>
    <x v="0"/>
    <x v="0"/>
    <x v="121"/>
    <x v="156"/>
    <n v="0"/>
    <x v="0"/>
    <x v="0"/>
    <x v="0"/>
    <x v="0"/>
    <x v="0"/>
    <x v="0"/>
    <x v="0"/>
    <x v="0"/>
    <x v="0"/>
    <x v="0"/>
  </r>
  <r>
    <x v="0"/>
    <x v="0"/>
    <x v="0"/>
    <x v="0"/>
    <x v="293"/>
    <x v="700"/>
    <n v="16633.189999999999"/>
    <x v="0"/>
    <x v="0"/>
    <x v="0"/>
    <x v="0"/>
    <x v="0"/>
    <x v="0"/>
    <x v="0"/>
    <x v="6"/>
    <x v="0"/>
    <x v="1"/>
  </r>
  <r>
    <x v="0"/>
    <x v="0"/>
    <x v="0"/>
    <x v="0"/>
    <x v="415"/>
    <x v="686"/>
    <n v="3196547.42"/>
    <x v="0"/>
    <x v="0"/>
    <x v="0"/>
    <x v="0"/>
    <x v="0"/>
    <x v="0"/>
    <x v="0"/>
    <x v="2"/>
    <x v="1"/>
    <x v="7"/>
  </r>
  <r>
    <x v="0"/>
    <x v="0"/>
    <x v="0"/>
    <x v="0"/>
    <x v="1"/>
    <x v="919"/>
    <n v="146308800.99000001"/>
    <x v="0"/>
    <x v="0"/>
    <x v="0"/>
    <x v="0"/>
    <x v="0"/>
    <x v="0"/>
    <x v="0"/>
    <x v="1"/>
    <x v="0"/>
    <x v="6"/>
  </r>
  <r>
    <x v="0"/>
    <x v="0"/>
    <x v="0"/>
    <x v="0"/>
    <x v="618"/>
    <x v="1213"/>
    <n v="29454617.620000001"/>
    <x v="0"/>
    <x v="0"/>
    <x v="0"/>
    <x v="0"/>
    <x v="0"/>
    <x v="0"/>
    <x v="0"/>
    <x v="3"/>
    <x v="0"/>
    <x v="2"/>
  </r>
  <r>
    <x v="0"/>
    <x v="0"/>
    <x v="0"/>
    <x v="0"/>
    <x v="234"/>
    <x v="362"/>
    <n v="0"/>
    <x v="0"/>
    <x v="0"/>
    <x v="0"/>
    <x v="0"/>
    <x v="0"/>
    <x v="0"/>
    <x v="0"/>
    <x v="3"/>
    <x v="0"/>
    <x v="1"/>
  </r>
  <r>
    <x v="0"/>
    <x v="0"/>
    <x v="0"/>
    <x v="0"/>
    <x v="383"/>
    <x v="1030"/>
    <n v="4368608.34"/>
    <x v="0"/>
    <x v="0"/>
    <x v="0"/>
    <x v="0"/>
    <x v="0"/>
    <x v="0"/>
    <x v="0"/>
    <x v="3"/>
    <x v="1"/>
    <x v="2"/>
  </r>
  <r>
    <x v="0"/>
    <x v="0"/>
    <x v="0"/>
    <x v="0"/>
    <x v="18"/>
    <x v="823"/>
    <n v="14438741.09"/>
    <x v="0"/>
    <x v="0"/>
    <x v="0"/>
    <x v="0"/>
    <x v="0"/>
    <x v="0"/>
    <x v="0"/>
    <x v="1"/>
    <x v="0"/>
    <x v="0"/>
  </r>
  <r>
    <x v="0"/>
    <x v="0"/>
    <x v="0"/>
    <x v="0"/>
    <x v="48"/>
    <x v="54"/>
    <n v="0"/>
    <x v="0"/>
    <x v="0"/>
    <x v="0"/>
    <x v="0"/>
    <x v="0"/>
    <x v="0"/>
    <x v="0"/>
    <x v="0"/>
    <x v="0"/>
    <x v="0"/>
  </r>
  <r>
    <x v="0"/>
    <x v="0"/>
    <x v="0"/>
    <x v="0"/>
    <x v="594"/>
    <x v="1138"/>
    <n v="666480.30000000005"/>
    <x v="0"/>
    <x v="0"/>
    <x v="0"/>
    <x v="0"/>
    <x v="0"/>
    <x v="0"/>
    <x v="0"/>
    <x v="2"/>
    <x v="0"/>
    <x v="2"/>
  </r>
  <r>
    <x v="0"/>
    <x v="0"/>
    <x v="0"/>
    <x v="0"/>
    <x v="402"/>
    <x v="664"/>
    <n v="0"/>
    <x v="0"/>
    <x v="0"/>
    <x v="0"/>
    <x v="0"/>
    <x v="0"/>
    <x v="0"/>
    <x v="0"/>
    <x v="3"/>
    <x v="1"/>
    <x v="5"/>
  </r>
  <r>
    <x v="0"/>
    <x v="0"/>
    <x v="0"/>
    <x v="0"/>
    <x v="13"/>
    <x v="353"/>
    <n v="99064640.769999996"/>
    <x v="0"/>
    <x v="0"/>
    <x v="0"/>
    <x v="0"/>
    <x v="0"/>
    <x v="0"/>
    <x v="0"/>
    <x v="1"/>
    <x v="0"/>
    <x v="6"/>
  </r>
  <r>
    <x v="0"/>
    <x v="0"/>
    <x v="0"/>
    <x v="0"/>
    <x v="546"/>
    <x v="1002"/>
    <n v="38260747.57"/>
    <x v="0"/>
    <x v="0"/>
    <x v="0"/>
    <x v="0"/>
    <x v="0"/>
    <x v="0"/>
    <x v="0"/>
    <x v="2"/>
    <x v="2"/>
    <x v="1"/>
  </r>
  <r>
    <x v="0"/>
    <x v="0"/>
    <x v="0"/>
    <x v="0"/>
    <x v="493"/>
    <x v="1092"/>
    <n v="0"/>
    <x v="0"/>
    <x v="0"/>
    <x v="0"/>
    <x v="0"/>
    <x v="0"/>
    <x v="0"/>
    <x v="0"/>
    <x v="2"/>
    <x v="0"/>
    <x v="2"/>
  </r>
  <r>
    <x v="0"/>
    <x v="0"/>
    <x v="0"/>
    <x v="0"/>
    <x v="11"/>
    <x v="918"/>
    <n v="564860.92000000004"/>
    <x v="0"/>
    <x v="0"/>
    <x v="0"/>
    <x v="0"/>
    <x v="0"/>
    <x v="0"/>
    <x v="0"/>
    <x v="3"/>
    <x v="0"/>
    <x v="6"/>
  </r>
  <r>
    <x v="0"/>
    <x v="0"/>
    <x v="0"/>
    <x v="0"/>
    <x v="11"/>
    <x v="249"/>
    <n v="96228.55"/>
    <x v="0"/>
    <x v="0"/>
    <x v="0"/>
    <x v="0"/>
    <x v="0"/>
    <x v="0"/>
    <x v="0"/>
    <x v="3"/>
    <x v="0"/>
    <x v="5"/>
  </r>
  <r>
    <x v="0"/>
    <x v="0"/>
    <x v="0"/>
    <x v="0"/>
    <x v="630"/>
    <x v="1276"/>
    <n v="0"/>
    <x v="0"/>
    <x v="0"/>
    <x v="0"/>
    <x v="0"/>
    <x v="0"/>
    <x v="0"/>
    <x v="0"/>
    <x v="3"/>
    <x v="0"/>
    <x v="1"/>
  </r>
  <r>
    <x v="0"/>
    <x v="0"/>
    <x v="0"/>
    <x v="0"/>
    <x v="13"/>
    <x v="619"/>
    <n v="0"/>
    <x v="0"/>
    <x v="0"/>
    <x v="0"/>
    <x v="0"/>
    <x v="0"/>
    <x v="0"/>
    <x v="0"/>
    <x v="3"/>
    <x v="0"/>
    <x v="5"/>
  </r>
  <r>
    <x v="0"/>
    <x v="0"/>
    <x v="0"/>
    <x v="0"/>
    <x v="11"/>
    <x v="647"/>
    <n v="10273409.220000001"/>
    <x v="0"/>
    <x v="0"/>
    <x v="0"/>
    <x v="0"/>
    <x v="0"/>
    <x v="0"/>
    <x v="0"/>
    <x v="3"/>
    <x v="0"/>
    <x v="2"/>
  </r>
  <r>
    <x v="0"/>
    <x v="0"/>
    <x v="0"/>
    <x v="0"/>
    <x v="202"/>
    <x v="463"/>
    <n v="0"/>
    <x v="0"/>
    <x v="0"/>
    <x v="0"/>
    <x v="0"/>
    <x v="0"/>
    <x v="0"/>
    <x v="0"/>
    <x v="5"/>
    <x v="0"/>
    <x v="1"/>
  </r>
  <r>
    <x v="0"/>
    <x v="0"/>
    <x v="0"/>
    <x v="0"/>
    <x v="403"/>
    <x v="665"/>
    <n v="993786.39"/>
    <x v="0"/>
    <x v="0"/>
    <x v="0"/>
    <x v="0"/>
    <x v="0"/>
    <x v="0"/>
    <x v="0"/>
    <x v="2"/>
    <x v="0"/>
    <x v="3"/>
  </r>
  <r>
    <x v="0"/>
    <x v="0"/>
    <x v="0"/>
    <x v="0"/>
    <x v="115"/>
    <x v="226"/>
    <n v="261077137.69999999"/>
    <x v="0"/>
    <x v="0"/>
    <x v="0"/>
    <x v="0"/>
    <x v="0"/>
    <x v="0"/>
    <x v="0"/>
    <x v="1"/>
    <x v="1"/>
    <x v="5"/>
  </r>
  <r>
    <x v="0"/>
    <x v="0"/>
    <x v="0"/>
    <x v="0"/>
    <x v="30"/>
    <x v="1099"/>
    <n v="5634353.54"/>
    <x v="0"/>
    <x v="0"/>
    <x v="0"/>
    <x v="0"/>
    <x v="0"/>
    <x v="0"/>
    <x v="0"/>
    <x v="4"/>
    <x v="0"/>
    <x v="2"/>
  </r>
  <r>
    <x v="0"/>
    <x v="0"/>
    <x v="0"/>
    <x v="0"/>
    <x v="310"/>
    <x v="501"/>
    <n v="3249178.13"/>
    <x v="0"/>
    <x v="0"/>
    <x v="0"/>
    <x v="0"/>
    <x v="0"/>
    <x v="0"/>
    <x v="0"/>
    <x v="4"/>
    <x v="0"/>
    <x v="0"/>
  </r>
  <r>
    <x v="0"/>
    <x v="0"/>
    <x v="0"/>
    <x v="0"/>
    <x v="462"/>
    <x v="791"/>
    <n v="0"/>
    <x v="0"/>
    <x v="0"/>
    <x v="0"/>
    <x v="0"/>
    <x v="0"/>
    <x v="0"/>
    <x v="0"/>
    <x v="1"/>
    <x v="0"/>
    <x v="6"/>
  </r>
  <r>
    <x v="0"/>
    <x v="0"/>
    <x v="0"/>
    <x v="0"/>
    <x v="18"/>
    <x v="1223"/>
    <n v="10449104.470000001"/>
    <x v="0"/>
    <x v="0"/>
    <x v="0"/>
    <x v="0"/>
    <x v="0"/>
    <x v="0"/>
    <x v="0"/>
    <x v="3"/>
    <x v="0"/>
    <x v="2"/>
  </r>
  <r>
    <x v="0"/>
    <x v="0"/>
    <x v="0"/>
    <x v="0"/>
    <x v="398"/>
    <x v="659"/>
    <n v="0"/>
    <x v="0"/>
    <x v="0"/>
    <x v="0"/>
    <x v="0"/>
    <x v="0"/>
    <x v="0"/>
    <x v="0"/>
    <x v="3"/>
    <x v="0"/>
    <x v="2"/>
  </r>
  <r>
    <x v="0"/>
    <x v="0"/>
    <x v="0"/>
    <x v="0"/>
    <x v="18"/>
    <x v="775"/>
    <n v="0"/>
    <x v="0"/>
    <x v="0"/>
    <x v="0"/>
    <x v="0"/>
    <x v="0"/>
    <x v="0"/>
    <x v="0"/>
    <x v="3"/>
    <x v="0"/>
    <x v="1"/>
  </r>
  <r>
    <x v="0"/>
    <x v="0"/>
    <x v="0"/>
    <x v="0"/>
    <x v="195"/>
    <x v="288"/>
    <n v="87283.73"/>
    <x v="0"/>
    <x v="0"/>
    <x v="0"/>
    <x v="0"/>
    <x v="0"/>
    <x v="0"/>
    <x v="0"/>
    <x v="4"/>
    <x v="1"/>
    <x v="4"/>
  </r>
  <r>
    <x v="0"/>
    <x v="0"/>
    <x v="0"/>
    <x v="0"/>
    <x v="298"/>
    <x v="541"/>
    <n v="0"/>
    <x v="0"/>
    <x v="0"/>
    <x v="0"/>
    <x v="0"/>
    <x v="0"/>
    <x v="0"/>
    <x v="0"/>
    <x v="4"/>
    <x v="1"/>
    <x v="0"/>
  </r>
  <r>
    <x v="0"/>
    <x v="0"/>
    <x v="0"/>
    <x v="0"/>
    <x v="497"/>
    <x v="892"/>
    <n v="812283.65"/>
    <x v="0"/>
    <x v="0"/>
    <x v="0"/>
    <x v="0"/>
    <x v="0"/>
    <x v="0"/>
    <x v="0"/>
    <x v="3"/>
    <x v="1"/>
    <x v="3"/>
  </r>
  <r>
    <x v="0"/>
    <x v="0"/>
    <x v="0"/>
    <x v="0"/>
    <x v="301"/>
    <x v="1020"/>
    <n v="0"/>
    <x v="0"/>
    <x v="0"/>
    <x v="0"/>
    <x v="0"/>
    <x v="0"/>
    <x v="0"/>
    <x v="0"/>
    <x v="3"/>
    <x v="1"/>
    <x v="0"/>
  </r>
  <r>
    <x v="0"/>
    <x v="0"/>
    <x v="0"/>
    <x v="0"/>
    <x v="101"/>
    <x v="124"/>
    <n v="0"/>
    <x v="0"/>
    <x v="0"/>
    <x v="0"/>
    <x v="0"/>
    <x v="0"/>
    <x v="0"/>
    <x v="0"/>
    <x v="0"/>
    <x v="0"/>
    <x v="4"/>
  </r>
  <r>
    <x v="0"/>
    <x v="0"/>
    <x v="0"/>
    <x v="0"/>
    <x v="85"/>
    <x v="103"/>
    <n v="0"/>
    <x v="0"/>
    <x v="0"/>
    <x v="0"/>
    <x v="0"/>
    <x v="0"/>
    <x v="0"/>
    <x v="0"/>
    <x v="0"/>
    <x v="0"/>
    <x v="7"/>
  </r>
  <r>
    <x v="0"/>
    <x v="0"/>
    <x v="0"/>
    <x v="0"/>
    <x v="380"/>
    <x v="629"/>
    <n v="0"/>
    <x v="0"/>
    <x v="0"/>
    <x v="0"/>
    <x v="0"/>
    <x v="0"/>
    <x v="0"/>
    <x v="0"/>
    <x v="3"/>
    <x v="1"/>
    <x v="3"/>
  </r>
  <r>
    <x v="0"/>
    <x v="0"/>
    <x v="0"/>
    <x v="0"/>
    <x v="16"/>
    <x v="808"/>
    <n v="0"/>
    <x v="0"/>
    <x v="0"/>
    <x v="0"/>
    <x v="0"/>
    <x v="0"/>
    <x v="0"/>
    <x v="0"/>
    <x v="3"/>
    <x v="0"/>
    <x v="4"/>
  </r>
  <r>
    <x v="0"/>
    <x v="0"/>
    <x v="0"/>
    <x v="0"/>
    <x v="13"/>
    <x v="1240"/>
    <n v="0"/>
    <x v="0"/>
    <x v="0"/>
    <x v="0"/>
    <x v="0"/>
    <x v="0"/>
    <x v="0"/>
    <x v="0"/>
    <x v="3"/>
    <x v="0"/>
    <x v="0"/>
  </r>
  <r>
    <x v="0"/>
    <x v="0"/>
    <x v="0"/>
    <x v="0"/>
    <x v="104"/>
    <x v="891"/>
    <n v="18089376.52"/>
    <x v="0"/>
    <x v="0"/>
    <x v="0"/>
    <x v="0"/>
    <x v="0"/>
    <x v="0"/>
    <x v="0"/>
    <x v="1"/>
    <x v="2"/>
    <x v="0"/>
  </r>
  <r>
    <x v="0"/>
    <x v="0"/>
    <x v="0"/>
    <x v="0"/>
    <x v="219"/>
    <x v="650"/>
    <n v="0"/>
    <x v="0"/>
    <x v="0"/>
    <x v="0"/>
    <x v="0"/>
    <x v="0"/>
    <x v="0"/>
    <x v="0"/>
    <x v="3"/>
    <x v="0"/>
    <x v="7"/>
  </r>
  <r>
    <x v="0"/>
    <x v="0"/>
    <x v="0"/>
    <x v="0"/>
    <x v="447"/>
    <x v="759"/>
    <n v="15942271.27"/>
    <x v="0"/>
    <x v="0"/>
    <x v="0"/>
    <x v="0"/>
    <x v="0"/>
    <x v="0"/>
    <x v="0"/>
    <x v="0"/>
    <x v="1"/>
    <x v="1"/>
  </r>
  <r>
    <x v="0"/>
    <x v="0"/>
    <x v="0"/>
    <x v="0"/>
    <x v="13"/>
    <x v="1027"/>
    <n v="53826.559999999998"/>
    <x v="0"/>
    <x v="0"/>
    <x v="0"/>
    <x v="0"/>
    <x v="0"/>
    <x v="0"/>
    <x v="0"/>
    <x v="3"/>
    <x v="0"/>
    <x v="2"/>
  </r>
  <r>
    <x v="0"/>
    <x v="0"/>
    <x v="0"/>
    <x v="0"/>
    <x v="30"/>
    <x v="1099"/>
    <n v="2972272.53"/>
    <x v="0"/>
    <x v="0"/>
    <x v="0"/>
    <x v="0"/>
    <x v="0"/>
    <x v="0"/>
    <x v="0"/>
    <x v="4"/>
    <x v="0"/>
    <x v="5"/>
  </r>
  <r>
    <x v="0"/>
    <x v="0"/>
    <x v="0"/>
    <x v="0"/>
    <x v="140"/>
    <x v="192"/>
    <n v="0"/>
    <x v="0"/>
    <x v="0"/>
    <x v="0"/>
    <x v="0"/>
    <x v="0"/>
    <x v="0"/>
    <x v="0"/>
    <x v="0"/>
    <x v="0"/>
    <x v="1"/>
  </r>
  <r>
    <x v="0"/>
    <x v="0"/>
    <x v="0"/>
    <x v="0"/>
    <x v="231"/>
    <x v="354"/>
    <n v="7898071.8499999996"/>
    <x v="0"/>
    <x v="0"/>
    <x v="0"/>
    <x v="0"/>
    <x v="0"/>
    <x v="0"/>
    <x v="0"/>
    <x v="0"/>
    <x v="1"/>
    <x v="1"/>
  </r>
  <r>
    <x v="0"/>
    <x v="0"/>
    <x v="0"/>
    <x v="0"/>
    <x v="2"/>
    <x v="2"/>
    <n v="5500000"/>
    <x v="0"/>
    <x v="0"/>
    <x v="0"/>
    <x v="0"/>
    <x v="0"/>
    <x v="0"/>
    <x v="0"/>
    <x v="0"/>
    <x v="0"/>
    <x v="7"/>
  </r>
  <r>
    <x v="0"/>
    <x v="0"/>
    <x v="0"/>
    <x v="0"/>
    <x v="469"/>
    <x v="1280"/>
    <n v="0"/>
    <x v="0"/>
    <x v="0"/>
    <x v="0"/>
    <x v="0"/>
    <x v="0"/>
    <x v="0"/>
    <x v="0"/>
    <x v="3"/>
    <x v="0"/>
    <x v="2"/>
  </r>
  <r>
    <x v="0"/>
    <x v="0"/>
    <x v="0"/>
    <x v="0"/>
    <x v="11"/>
    <x v="1252"/>
    <n v="65356.66"/>
    <x v="0"/>
    <x v="0"/>
    <x v="0"/>
    <x v="0"/>
    <x v="0"/>
    <x v="0"/>
    <x v="0"/>
    <x v="3"/>
    <x v="0"/>
    <x v="5"/>
  </r>
  <r>
    <x v="0"/>
    <x v="0"/>
    <x v="0"/>
    <x v="0"/>
    <x v="41"/>
    <x v="612"/>
    <n v="0"/>
    <x v="0"/>
    <x v="0"/>
    <x v="0"/>
    <x v="0"/>
    <x v="0"/>
    <x v="0"/>
    <x v="0"/>
    <x v="3"/>
    <x v="0"/>
    <x v="4"/>
  </r>
  <r>
    <x v="0"/>
    <x v="0"/>
    <x v="0"/>
    <x v="0"/>
    <x v="307"/>
    <x v="498"/>
    <n v="1566885.11"/>
    <x v="0"/>
    <x v="0"/>
    <x v="0"/>
    <x v="0"/>
    <x v="0"/>
    <x v="0"/>
    <x v="0"/>
    <x v="4"/>
    <x v="0"/>
    <x v="1"/>
  </r>
  <r>
    <x v="0"/>
    <x v="0"/>
    <x v="0"/>
    <x v="0"/>
    <x v="290"/>
    <x v="538"/>
    <n v="12838.2"/>
    <x v="0"/>
    <x v="0"/>
    <x v="0"/>
    <x v="0"/>
    <x v="0"/>
    <x v="0"/>
    <x v="0"/>
    <x v="4"/>
    <x v="1"/>
    <x v="4"/>
  </r>
  <r>
    <x v="0"/>
    <x v="0"/>
    <x v="0"/>
    <x v="0"/>
    <x v="18"/>
    <x v="859"/>
    <n v="142528.31"/>
    <x v="0"/>
    <x v="0"/>
    <x v="0"/>
    <x v="0"/>
    <x v="0"/>
    <x v="0"/>
    <x v="0"/>
    <x v="3"/>
    <x v="0"/>
    <x v="0"/>
  </r>
  <r>
    <x v="0"/>
    <x v="0"/>
    <x v="0"/>
    <x v="0"/>
    <x v="282"/>
    <x v="457"/>
    <n v="-1125618.45"/>
    <x v="0"/>
    <x v="0"/>
    <x v="0"/>
    <x v="0"/>
    <x v="0"/>
    <x v="0"/>
    <x v="0"/>
    <x v="3"/>
    <x v="0"/>
    <x v="4"/>
  </r>
  <r>
    <x v="0"/>
    <x v="0"/>
    <x v="0"/>
    <x v="0"/>
    <x v="218"/>
    <x v="325"/>
    <n v="0"/>
    <x v="0"/>
    <x v="0"/>
    <x v="0"/>
    <x v="0"/>
    <x v="0"/>
    <x v="0"/>
    <x v="0"/>
    <x v="3"/>
    <x v="0"/>
    <x v="1"/>
  </r>
  <r>
    <x v="0"/>
    <x v="0"/>
    <x v="0"/>
    <x v="0"/>
    <x v="655"/>
    <x v="1360"/>
    <n v="-981752.27"/>
    <x v="0"/>
    <x v="0"/>
    <x v="0"/>
    <x v="0"/>
    <x v="0"/>
    <x v="0"/>
    <x v="0"/>
    <x v="3"/>
    <x v="0"/>
    <x v="0"/>
  </r>
  <r>
    <x v="0"/>
    <x v="0"/>
    <x v="0"/>
    <x v="0"/>
    <x v="151"/>
    <x v="209"/>
    <n v="0"/>
    <x v="0"/>
    <x v="0"/>
    <x v="0"/>
    <x v="0"/>
    <x v="0"/>
    <x v="0"/>
    <x v="0"/>
    <x v="0"/>
    <x v="0"/>
    <x v="1"/>
  </r>
  <r>
    <x v="0"/>
    <x v="0"/>
    <x v="0"/>
    <x v="0"/>
    <x v="504"/>
    <x v="912"/>
    <n v="0"/>
    <x v="0"/>
    <x v="0"/>
    <x v="0"/>
    <x v="0"/>
    <x v="0"/>
    <x v="0"/>
    <x v="0"/>
    <x v="3"/>
    <x v="0"/>
    <x v="0"/>
  </r>
  <r>
    <x v="0"/>
    <x v="0"/>
    <x v="0"/>
    <x v="0"/>
    <x v="1"/>
    <x v="1185"/>
    <n v="6950.73"/>
    <x v="0"/>
    <x v="0"/>
    <x v="0"/>
    <x v="0"/>
    <x v="0"/>
    <x v="0"/>
    <x v="0"/>
    <x v="3"/>
    <x v="0"/>
    <x v="4"/>
  </r>
  <r>
    <x v="0"/>
    <x v="0"/>
    <x v="0"/>
    <x v="0"/>
    <x v="0"/>
    <x v="269"/>
    <n v="368034.17"/>
    <x v="0"/>
    <x v="0"/>
    <x v="0"/>
    <x v="0"/>
    <x v="0"/>
    <x v="0"/>
    <x v="0"/>
    <x v="5"/>
    <x v="0"/>
    <x v="3"/>
  </r>
  <r>
    <x v="0"/>
    <x v="0"/>
    <x v="0"/>
    <x v="0"/>
    <x v="13"/>
    <x v="619"/>
    <n v="0"/>
    <x v="0"/>
    <x v="0"/>
    <x v="0"/>
    <x v="0"/>
    <x v="0"/>
    <x v="0"/>
    <x v="0"/>
    <x v="3"/>
    <x v="0"/>
    <x v="6"/>
  </r>
  <r>
    <x v="0"/>
    <x v="0"/>
    <x v="0"/>
    <x v="0"/>
    <x v="41"/>
    <x v="1329"/>
    <n v="0"/>
    <x v="0"/>
    <x v="0"/>
    <x v="0"/>
    <x v="0"/>
    <x v="0"/>
    <x v="0"/>
    <x v="0"/>
    <x v="1"/>
    <x v="0"/>
    <x v="3"/>
  </r>
  <r>
    <x v="0"/>
    <x v="0"/>
    <x v="0"/>
    <x v="0"/>
    <x v="21"/>
    <x v="154"/>
    <n v="0"/>
    <x v="0"/>
    <x v="0"/>
    <x v="0"/>
    <x v="0"/>
    <x v="0"/>
    <x v="0"/>
    <x v="0"/>
    <x v="0"/>
    <x v="0"/>
    <x v="5"/>
  </r>
  <r>
    <x v="0"/>
    <x v="0"/>
    <x v="0"/>
    <x v="0"/>
    <x v="200"/>
    <x v="296"/>
    <n v="0"/>
    <x v="0"/>
    <x v="0"/>
    <x v="0"/>
    <x v="0"/>
    <x v="0"/>
    <x v="0"/>
    <x v="0"/>
    <x v="3"/>
    <x v="0"/>
    <x v="5"/>
  </r>
  <r>
    <x v="0"/>
    <x v="0"/>
    <x v="0"/>
    <x v="0"/>
    <x v="548"/>
    <x v="1297"/>
    <n v="16282696.720000001"/>
    <x v="0"/>
    <x v="0"/>
    <x v="0"/>
    <x v="0"/>
    <x v="0"/>
    <x v="0"/>
    <x v="0"/>
    <x v="3"/>
    <x v="0"/>
    <x v="6"/>
  </r>
  <r>
    <x v="0"/>
    <x v="0"/>
    <x v="0"/>
    <x v="0"/>
    <x v="490"/>
    <x v="865"/>
    <n v="1731578.9"/>
    <x v="0"/>
    <x v="0"/>
    <x v="0"/>
    <x v="0"/>
    <x v="0"/>
    <x v="0"/>
    <x v="0"/>
    <x v="1"/>
    <x v="1"/>
    <x v="2"/>
  </r>
  <r>
    <x v="0"/>
    <x v="0"/>
    <x v="0"/>
    <x v="0"/>
    <x v="179"/>
    <x v="1282"/>
    <n v="0"/>
    <x v="0"/>
    <x v="0"/>
    <x v="0"/>
    <x v="0"/>
    <x v="0"/>
    <x v="0"/>
    <x v="0"/>
    <x v="3"/>
    <x v="0"/>
    <x v="3"/>
  </r>
  <r>
    <x v="0"/>
    <x v="0"/>
    <x v="0"/>
    <x v="0"/>
    <x v="11"/>
    <x v="1142"/>
    <n v="0"/>
    <x v="0"/>
    <x v="0"/>
    <x v="0"/>
    <x v="0"/>
    <x v="0"/>
    <x v="0"/>
    <x v="0"/>
    <x v="3"/>
    <x v="0"/>
    <x v="5"/>
  </r>
  <r>
    <x v="0"/>
    <x v="0"/>
    <x v="0"/>
    <x v="0"/>
    <x v="206"/>
    <x v="304"/>
    <n v="986062.91"/>
    <x v="0"/>
    <x v="0"/>
    <x v="0"/>
    <x v="0"/>
    <x v="0"/>
    <x v="0"/>
    <x v="0"/>
    <x v="2"/>
    <x v="1"/>
    <x v="2"/>
  </r>
  <r>
    <x v="0"/>
    <x v="0"/>
    <x v="0"/>
    <x v="0"/>
    <x v="50"/>
    <x v="164"/>
    <n v="0"/>
    <x v="0"/>
    <x v="0"/>
    <x v="0"/>
    <x v="0"/>
    <x v="0"/>
    <x v="0"/>
    <x v="0"/>
    <x v="0"/>
    <x v="0"/>
    <x v="1"/>
  </r>
  <r>
    <x v="0"/>
    <x v="0"/>
    <x v="0"/>
    <x v="0"/>
    <x v="1"/>
    <x v="825"/>
    <n v="65615.94"/>
    <x v="0"/>
    <x v="0"/>
    <x v="0"/>
    <x v="0"/>
    <x v="0"/>
    <x v="0"/>
    <x v="0"/>
    <x v="1"/>
    <x v="0"/>
    <x v="5"/>
  </r>
  <r>
    <x v="0"/>
    <x v="0"/>
    <x v="0"/>
    <x v="0"/>
    <x v="198"/>
    <x v="1302"/>
    <n v="0"/>
    <x v="0"/>
    <x v="0"/>
    <x v="0"/>
    <x v="0"/>
    <x v="0"/>
    <x v="0"/>
    <x v="0"/>
    <x v="3"/>
    <x v="0"/>
    <x v="1"/>
  </r>
  <r>
    <x v="0"/>
    <x v="0"/>
    <x v="0"/>
    <x v="0"/>
    <x v="1"/>
    <x v="890"/>
    <n v="156821.6"/>
    <x v="0"/>
    <x v="0"/>
    <x v="0"/>
    <x v="0"/>
    <x v="0"/>
    <x v="0"/>
    <x v="0"/>
    <x v="3"/>
    <x v="0"/>
    <x v="1"/>
  </r>
  <r>
    <x v="0"/>
    <x v="0"/>
    <x v="0"/>
    <x v="0"/>
    <x v="529"/>
    <x v="966"/>
    <n v="0"/>
    <x v="0"/>
    <x v="0"/>
    <x v="0"/>
    <x v="0"/>
    <x v="0"/>
    <x v="0"/>
    <x v="0"/>
    <x v="0"/>
    <x v="0"/>
    <x v="4"/>
  </r>
  <r>
    <x v="0"/>
    <x v="0"/>
    <x v="0"/>
    <x v="0"/>
    <x v="106"/>
    <x v="225"/>
    <n v="0"/>
    <x v="0"/>
    <x v="0"/>
    <x v="0"/>
    <x v="0"/>
    <x v="0"/>
    <x v="0"/>
    <x v="0"/>
    <x v="0"/>
    <x v="0"/>
    <x v="6"/>
  </r>
  <r>
    <x v="0"/>
    <x v="0"/>
    <x v="0"/>
    <x v="0"/>
    <x v="80"/>
    <x v="96"/>
    <n v="-1499786.76"/>
    <x v="0"/>
    <x v="0"/>
    <x v="0"/>
    <x v="0"/>
    <x v="0"/>
    <x v="0"/>
    <x v="0"/>
    <x v="6"/>
    <x v="2"/>
    <x v="5"/>
  </r>
  <r>
    <x v="0"/>
    <x v="0"/>
    <x v="0"/>
    <x v="0"/>
    <x v="515"/>
    <x v="939"/>
    <n v="434193.3"/>
    <x v="0"/>
    <x v="0"/>
    <x v="0"/>
    <x v="0"/>
    <x v="0"/>
    <x v="0"/>
    <x v="0"/>
    <x v="3"/>
    <x v="0"/>
    <x v="7"/>
  </r>
  <r>
    <x v="0"/>
    <x v="0"/>
    <x v="0"/>
    <x v="0"/>
    <x v="650"/>
    <x v="1343"/>
    <n v="27442"/>
    <x v="0"/>
    <x v="0"/>
    <x v="0"/>
    <x v="0"/>
    <x v="0"/>
    <x v="0"/>
    <x v="0"/>
    <x v="5"/>
    <x v="2"/>
    <x v="5"/>
  </r>
  <r>
    <x v="0"/>
    <x v="0"/>
    <x v="0"/>
    <x v="0"/>
    <x v="367"/>
    <x v="606"/>
    <n v="440461.41"/>
    <x v="0"/>
    <x v="0"/>
    <x v="0"/>
    <x v="0"/>
    <x v="0"/>
    <x v="0"/>
    <x v="0"/>
    <x v="3"/>
    <x v="0"/>
    <x v="3"/>
  </r>
  <r>
    <x v="0"/>
    <x v="0"/>
    <x v="0"/>
    <x v="0"/>
    <x v="54"/>
    <x v="61"/>
    <n v="4978835.99"/>
    <x v="0"/>
    <x v="0"/>
    <x v="0"/>
    <x v="0"/>
    <x v="0"/>
    <x v="0"/>
    <x v="0"/>
    <x v="2"/>
    <x v="1"/>
    <x v="6"/>
  </r>
  <r>
    <x v="0"/>
    <x v="0"/>
    <x v="0"/>
    <x v="0"/>
    <x v="5"/>
    <x v="5"/>
    <n v="1343308.8"/>
    <x v="0"/>
    <x v="0"/>
    <x v="0"/>
    <x v="0"/>
    <x v="0"/>
    <x v="0"/>
    <x v="0"/>
    <x v="4"/>
    <x v="0"/>
    <x v="1"/>
  </r>
  <r>
    <x v="0"/>
    <x v="0"/>
    <x v="0"/>
    <x v="0"/>
    <x v="52"/>
    <x v="59"/>
    <n v="4198379.29"/>
    <x v="0"/>
    <x v="0"/>
    <x v="0"/>
    <x v="0"/>
    <x v="0"/>
    <x v="0"/>
    <x v="0"/>
    <x v="1"/>
    <x v="0"/>
    <x v="6"/>
  </r>
  <r>
    <x v="0"/>
    <x v="0"/>
    <x v="0"/>
    <x v="0"/>
    <x v="460"/>
    <x v="787"/>
    <n v="0"/>
    <x v="0"/>
    <x v="0"/>
    <x v="0"/>
    <x v="0"/>
    <x v="0"/>
    <x v="0"/>
    <x v="0"/>
    <x v="1"/>
    <x v="1"/>
    <x v="3"/>
  </r>
  <r>
    <x v="0"/>
    <x v="0"/>
    <x v="0"/>
    <x v="0"/>
    <x v="558"/>
    <x v="1045"/>
    <n v="0"/>
    <x v="0"/>
    <x v="0"/>
    <x v="0"/>
    <x v="0"/>
    <x v="0"/>
    <x v="0"/>
    <x v="0"/>
    <x v="3"/>
    <x v="1"/>
    <x v="3"/>
  </r>
  <r>
    <x v="0"/>
    <x v="0"/>
    <x v="0"/>
    <x v="0"/>
    <x v="13"/>
    <x v="691"/>
    <n v="8529.1"/>
    <x v="0"/>
    <x v="0"/>
    <x v="0"/>
    <x v="0"/>
    <x v="0"/>
    <x v="0"/>
    <x v="0"/>
    <x v="3"/>
    <x v="0"/>
    <x v="1"/>
  </r>
  <r>
    <x v="0"/>
    <x v="0"/>
    <x v="0"/>
    <x v="0"/>
    <x v="655"/>
    <x v="1360"/>
    <n v="-948395.21"/>
    <x v="0"/>
    <x v="0"/>
    <x v="0"/>
    <x v="0"/>
    <x v="0"/>
    <x v="0"/>
    <x v="0"/>
    <x v="3"/>
    <x v="0"/>
    <x v="4"/>
  </r>
  <r>
    <x v="0"/>
    <x v="0"/>
    <x v="0"/>
    <x v="0"/>
    <x v="243"/>
    <x v="382"/>
    <n v="0"/>
    <x v="0"/>
    <x v="0"/>
    <x v="0"/>
    <x v="0"/>
    <x v="0"/>
    <x v="0"/>
    <x v="0"/>
    <x v="3"/>
    <x v="0"/>
    <x v="1"/>
  </r>
  <r>
    <x v="0"/>
    <x v="0"/>
    <x v="0"/>
    <x v="0"/>
    <x v="313"/>
    <x v="506"/>
    <n v="5683362.7400000002"/>
    <x v="0"/>
    <x v="0"/>
    <x v="0"/>
    <x v="0"/>
    <x v="0"/>
    <x v="0"/>
    <x v="0"/>
    <x v="3"/>
    <x v="1"/>
    <x v="1"/>
  </r>
  <r>
    <x v="0"/>
    <x v="0"/>
    <x v="0"/>
    <x v="0"/>
    <x v="104"/>
    <x v="662"/>
    <n v="0"/>
    <x v="0"/>
    <x v="0"/>
    <x v="0"/>
    <x v="0"/>
    <x v="0"/>
    <x v="0"/>
    <x v="0"/>
    <x v="0"/>
    <x v="0"/>
    <x v="5"/>
  </r>
  <r>
    <x v="0"/>
    <x v="0"/>
    <x v="0"/>
    <x v="0"/>
    <x v="512"/>
    <x v="933"/>
    <n v="807410240.12"/>
    <x v="0"/>
    <x v="0"/>
    <x v="0"/>
    <x v="0"/>
    <x v="0"/>
    <x v="0"/>
    <x v="0"/>
    <x v="1"/>
    <x v="3"/>
    <x v="3"/>
  </r>
  <r>
    <x v="0"/>
    <x v="0"/>
    <x v="0"/>
    <x v="0"/>
    <x v="437"/>
    <x v="883"/>
    <n v="0"/>
    <x v="0"/>
    <x v="0"/>
    <x v="0"/>
    <x v="0"/>
    <x v="0"/>
    <x v="0"/>
    <x v="0"/>
    <x v="1"/>
    <x v="0"/>
    <x v="3"/>
  </r>
  <r>
    <x v="0"/>
    <x v="0"/>
    <x v="0"/>
    <x v="0"/>
    <x v="5"/>
    <x v="513"/>
    <n v="671696.8"/>
    <x v="0"/>
    <x v="0"/>
    <x v="0"/>
    <x v="0"/>
    <x v="0"/>
    <x v="0"/>
    <x v="0"/>
    <x v="4"/>
    <x v="1"/>
    <x v="0"/>
  </r>
  <r>
    <x v="0"/>
    <x v="0"/>
    <x v="0"/>
    <x v="0"/>
    <x v="13"/>
    <x v="1361"/>
    <n v="1879.57"/>
    <x v="0"/>
    <x v="0"/>
    <x v="0"/>
    <x v="0"/>
    <x v="0"/>
    <x v="0"/>
    <x v="0"/>
    <x v="3"/>
    <x v="0"/>
    <x v="3"/>
  </r>
  <r>
    <x v="0"/>
    <x v="0"/>
    <x v="0"/>
    <x v="0"/>
    <x v="70"/>
    <x v="86"/>
    <n v="439302.47"/>
    <x v="0"/>
    <x v="0"/>
    <x v="0"/>
    <x v="0"/>
    <x v="0"/>
    <x v="0"/>
    <x v="0"/>
    <x v="3"/>
    <x v="1"/>
    <x v="5"/>
  </r>
  <r>
    <x v="0"/>
    <x v="0"/>
    <x v="0"/>
    <x v="0"/>
    <x v="45"/>
    <x v="951"/>
    <n v="0"/>
    <x v="0"/>
    <x v="0"/>
    <x v="0"/>
    <x v="0"/>
    <x v="0"/>
    <x v="0"/>
    <x v="0"/>
    <x v="3"/>
    <x v="0"/>
    <x v="1"/>
  </r>
  <r>
    <x v="0"/>
    <x v="0"/>
    <x v="0"/>
    <x v="0"/>
    <x v="302"/>
    <x v="491"/>
    <n v="0"/>
    <x v="0"/>
    <x v="0"/>
    <x v="0"/>
    <x v="0"/>
    <x v="0"/>
    <x v="0"/>
    <x v="0"/>
    <x v="1"/>
    <x v="1"/>
    <x v="3"/>
  </r>
  <r>
    <x v="0"/>
    <x v="0"/>
    <x v="0"/>
    <x v="0"/>
    <x v="13"/>
    <x v="1125"/>
    <n v="0"/>
    <x v="0"/>
    <x v="0"/>
    <x v="0"/>
    <x v="0"/>
    <x v="0"/>
    <x v="0"/>
    <x v="0"/>
    <x v="3"/>
    <x v="0"/>
    <x v="4"/>
  </r>
  <r>
    <x v="0"/>
    <x v="0"/>
    <x v="0"/>
    <x v="0"/>
    <x v="41"/>
    <x v="370"/>
    <n v="51379.31"/>
    <x v="0"/>
    <x v="0"/>
    <x v="0"/>
    <x v="0"/>
    <x v="0"/>
    <x v="0"/>
    <x v="0"/>
    <x v="3"/>
    <x v="0"/>
    <x v="4"/>
  </r>
  <r>
    <x v="0"/>
    <x v="0"/>
    <x v="0"/>
    <x v="0"/>
    <x v="383"/>
    <x v="632"/>
    <n v="32085.75"/>
    <x v="0"/>
    <x v="0"/>
    <x v="0"/>
    <x v="0"/>
    <x v="0"/>
    <x v="0"/>
    <x v="0"/>
    <x v="2"/>
    <x v="0"/>
    <x v="6"/>
  </r>
  <r>
    <x v="0"/>
    <x v="0"/>
    <x v="0"/>
    <x v="0"/>
    <x v="41"/>
    <x v="1244"/>
    <n v="0"/>
    <x v="0"/>
    <x v="0"/>
    <x v="0"/>
    <x v="0"/>
    <x v="0"/>
    <x v="0"/>
    <x v="0"/>
    <x v="3"/>
    <x v="0"/>
    <x v="6"/>
  </r>
  <r>
    <x v="0"/>
    <x v="0"/>
    <x v="0"/>
    <x v="0"/>
    <x v="18"/>
    <x v="594"/>
    <n v="0"/>
    <x v="0"/>
    <x v="0"/>
    <x v="0"/>
    <x v="0"/>
    <x v="0"/>
    <x v="0"/>
    <x v="0"/>
    <x v="3"/>
    <x v="0"/>
    <x v="5"/>
  </r>
  <r>
    <x v="0"/>
    <x v="0"/>
    <x v="0"/>
    <x v="0"/>
    <x v="5"/>
    <x v="5"/>
    <n v="1000401.15"/>
    <x v="0"/>
    <x v="0"/>
    <x v="0"/>
    <x v="0"/>
    <x v="0"/>
    <x v="0"/>
    <x v="0"/>
    <x v="4"/>
    <x v="0"/>
    <x v="0"/>
  </r>
  <r>
    <x v="0"/>
    <x v="0"/>
    <x v="0"/>
    <x v="0"/>
    <x v="174"/>
    <x v="258"/>
    <n v="-37466.449999999997"/>
    <x v="0"/>
    <x v="0"/>
    <x v="0"/>
    <x v="0"/>
    <x v="0"/>
    <x v="0"/>
    <x v="0"/>
    <x v="3"/>
    <x v="0"/>
    <x v="5"/>
  </r>
  <r>
    <x v="0"/>
    <x v="0"/>
    <x v="0"/>
    <x v="0"/>
    <x v="479"/>
    <x v="1064"/>
    <n v="0"/>
    <x v="0"/>
    <x v="0"/>
    <x v="0"/>
    <x v="0"/>
    <x v="0"/>
    <x v="0"/>
    <x v="0"/>
    <x v="3"/>
    <x v="0"/>
    <x v="6"/>
  </r>
  <r>
    <x v="0"/>
    <x v="0"/>
    <x v="0"/>
    <x v="0"/>
    <x v="659"/>
    <x v="1370"/>
    <n v="0"/>
    <x v="0"/>
    <x v="0"/>
    <x v="0"/>
    <x v="0"/>
    <x v="0"/>
    <x v="0"/>
    <x v="0"/>
    <x v="3"/>
    <x v="0"/>
    <x v="7"/>
  </r>
  <r>
    <x v="0"/>
    <x v="0"/>
    <x v="0"/>
    <x v="0"/>
    <x v="41"/>
    <x v="1017"/>
    <n v="65264.15"/>
    <x v="0"/>
    <x v="0"/>
    <x v="0"/>
    <x v="0"/>
    <x v="0"/>
    <x v="0"/>
    <x v="0"/>
    <x v="3"/>
    <x v="0"/>
    <x v="5"/>
  </r>
  <r>
    <x v="0"/>
    <x v="0"/>
    <x v="0"/>
    <x v="0"/>
    <x v="53"/>
    <x v="468"/>
    <n v="0"/>
    <x v="0"/>
    <x v="0"/>
    <x v="0"/>
    <x v="0"/>
    <x v="0"/>
    <x v="0"/>
    <x v="0"/>
    <x v="1"/>
    <x v="0"/>
    <x v="6"/>
  </r>
  <r>
    <x v="0"/>
    <x v="0"/>
    <x v="0"/>
    <x v="0"/>
    <x v="18"/>
    <x v="1201"/>
    <n v="48541.91"/>
    <x v="0"/>
    <x v="0"/>
    <x v="0"/>
    <x v="0"/>
    <x v="0"/>
    <x v="0"/>
    <x v="0"/>
    <x v="3"/>
    <x v="0"/>
    <x v="4"/>
  </r>
  <r>
    <x v="0"/>
    <x v="0"/>
    <x v="0"/>
    <x v="0"/>
    <x v="471"/>
    <x v="818"/>
    <n v="0"/>
    <x v="0"/>
    <x v="0"/>
    <x v="0"/>
    <x v="0"/>
    <x v="0"/>
    <x v="0"/>
    <x v="0"/>
    <x v="0"/>
    <x v="1"/>
    <x v="0"/>
  </r>
  <r>
    <x v="0"/>
    <x v="0"/>
    <x v="0"/>
    <x v="0"/>
    <x v="378"/>
    <x v="1253"/>
    <n v="511785.65"/>
    <x v="0"/>
    <x v="0"/>
    <x v="0"/>
    <x v="0"/>
    <x v="0"/>
    <x v="0"/>
    <x v="0"/>
    <x v="3"/>
    <x v="1"/>
    <x v="3"/>
  </r>
  <r>
    <x v="0"/>
    <x v="0"/>
    <x v="0"/>
    <x v="0"/>
    <x v="247"/>
    <x v="386"/>
    <n v="0"/>
    <x v="0"/>
    <x v="0"/>
    <x v="0"/>
    <x v="0"/>
    <x v="0"/>
    <x v="0"/>
    <x v="0"/>
    <x v="0"/>
    <x v="0"/>
    <x v="3"/>
  </r>
  <r>
    <x v="0"/>
    <x v="0"/>
    <x v="0"/>
    <x v="0"/>
    <x v="178"/>
    <x v="264"/>
    <n v="1622339499.6400001"/>
    <x v="0"/>
    <x v="0"/>
    <x v="0"/>
    <x v="0"/>
    <x v="0"/>
    <x v="0"/>
    <x v="0"/>
    <x v="0"/>
    <x v="1"/>
    <x v="2"/>
  </r>
  <r>
    <x v="0"/>
    <x v="0"/>
    <x v="0"/>
    <x v="0"/>
    <x v="41"/>
    <x v="1093"/>
    <n v="0"/>
    <x v="0"/>
    <x v="0"/>
    <x v="0"/>
    <x v="0"/>
    <x v="0"/>
    <x v="0"/>
    <x v="0"/>
    <x v="3"/>
    <x v="0"/>
    <x v="5"/>
  </r>
  <r>
    <x v="0"/>
    <x v="0"/>
    <x v="0"/>
    <x v="0"/>
    <x v="108"/>
    <x v="613"/>
    <n v="0"/>
    <x v="0"/>
    <x v="0"/>
    <x v="0"/>
    <x v="0"/>
    <x v="0"/>
    <x v="0"/>
    <x v="0"/>
    <x v="2"/>
    <x v="1"/>
    <x v="1"/>
  </r>
  <r>
    <x v="0"/>
    <x v="0"/>
    <x v="0"/>
    <x v="0"/>
    <x v="18"/>
    <x v="1230"/>
    <n v="0"/>
    <x v="0"/>
    <x v="0"/>
    <x v="0"/>
    <x v="0"/>
    <x v="0"/>
    <x v="0"/>
    <x v="0"/>
    <x v="3"/>
    <x v="0"/>
    <x v="1"/>
  </r>
  <r>
    <x v="0"/>
    <x v="0"/>
    <x v="0"/>
    <x v="0"/>
    <x v="119"/>
    <x v="153"/>
    <n v="0"/>
    <x v="0"/>
    <x v="0"/>
    <x v="0"/>
    <x v="0"/>
    <x v="0"/>
    <x v="0"/>
    <x v="0"/>
    <x v="0"/>
    <x v="0"/>
    <x v="1"/>
  </r>
  <r>
    <x v="0"/>
    <x v="0"/>
    <x v="0"/>
    <x v="0"/>
    <x v="653"/>
    <x v="1356"/>
    <n v="0"/>
    <x v="0"/>
    <x v="0"/>
    <x v="0"/>
    <x v="0"/>
    <x v="0"/>
    <x v="0"/>
    <x v="0"/>
    <x v="3"/>
    <x v="0"/>
    <x v="1"/>
  </r>
  <r>
    <x v="0"/>
    <x v="0"/>
    <x v="0"/>
    <x v="0"/>
    <x v="416"/>
    <x v="687"/>
    <n v="0"/>
    <x v="0"/>
    <x v="0"/>
    <x v="0"/>
    <x v="0"/>
    <x v="0"/>
    <x v="0"/>
    <x v="0"/>
    <x v="1"/>
    <x v="0"/>
    <x v="5"/>
  </r>
  <r>
    <x v="0"/>
    <x v="0"/>
    <x v="0"/>
    <x v="0"/>
    <x v="11"/>
    <x v="147"/>
    <n v="0"/>
    <x v="0"/>
    <x v="0"/>
    <x v="0"/>
    <x v="0"/>
    <x v="0"/>
    <x v="0"/>
    <x v="0"/>
    <x v="3"/>
    <x v="0"/>
    <x v="5"/>
  </r>
  <r>
    <x v="0"/>
    <x v="0"/>
    <x v="0"/>
    <x v="0"/>
    <x v="18"/>
    <x v="339"/>
    <n v="263502.06"/>
    <x v="0"/>
    <x v="0"/>
    <x v="0"/>
    <x v="0"/>
    <x v="0"/>
    <x v="0"/>
    <x v="0"/>
    <x v="3"/>
    <x v="0"/>
    <x v="4"/>
  </r>
  <r>
    <x v="0"/>
    <x v="0"/>
    <x v="0"/>
    <x v="0"/>
    <x v="18"/>
    <x v="749"/>
    <n v="0"/>
    <x v="0"/>
    <x v="0"/>
    <x v="0"/>
    <x v="0"/>
    <x v="0"/>
    <x v="0"/>
    <x v="0"/>
    <x v="1"/>
    <x v="0"/>
    <x v="5"/>
  </r>
  <r>
    <x v="0"/>
    <x v="0"/>
    <x v="0"/>
    <x v="0"/>
    <x v="219"/>
    <x v="1160"/>
    <n v="0"/>
    <x v="0"/>
    <x v="0"/>
    <x v="0"/>
    <x v="0"/>
    <x v="0"/>
    <x v="0"/>
    <x v="0"/>
    <x v="3"/>
    <x v="0"/>
    <x v="0"/>
  </r>
  <r>
    <x v="0"/>
    <x v="0"/>
    <x v="0"/>
    <x v="0"/>
    <x v="403"/>
    <x v="1346"/>
    <n v="846546.46"/>
    <x v="0"/>
    <x v="0"/>
    <x v="0"/>
    <x v="0"/>
    <x v="0"/>
    <x v="0"/>
    <x v="0"/>
    <x v="1"/>
    <x v="0"/>
    <x v="1"/>
  </r>
  <r>
    <x v="0"/>
    <x v="0"/>
    <x v="0"/>
    <x v="0"/>
    <x v="510"/>
    <x v="930"/>
    <n v="-94845.46"/>
    <x v="0"/>
    <x v="0"/>
    <x v="0"/>
    <x v="0"/>
    <x v="0"/>
    <x v="0"/>
    <x v="0"/>
    <x v="3"/>
    <x v="0"/>
    <x v="0"/>
  </r>
  <r>
    <x v="0"/>
    <x v="0"/>
    <x v="0"/>
    <x v="0"/>
    <x v="18"/>
    <x v="1104"/>
    <n v="0"/>
    <x v="0"/>
    <x v="0"/>
    <x v="0"/>
    <x v="0"/>
    <x v="0"/>
    <x v="0"/>
    <x v="0"/>
    <x v="3"/>
    <x v="0"/>
    <x v="7"/>
  </r>
  <r>
    <x v="0"/>
    <x v="0"/>
    <x v="0"/>
    <x v="0"/>
    <x v="88"/>
    <x v="329"/>
    <n v="7.27"/>
    <x v="0"/>
    <x v="0"/>
    <x v="0"/>
    <x v="0"/>
    <x v="0"/>
    <x v="0"/>
    <x v="0"/>
    <x v="0"/>
    <x v="0"/>
    <x v="4"/>
  </r>
  <r>
    <x v="0"/>
    <x v="0"/>
    <x v="0"/>
    <x v="0"/>
    <x v="13"/>
    <x v="672"/>
    <n v="0"/>
    <x v="0"/>
    <x v="0"/>
    <x v="0"/>
    <x v="0"/>
    <x v="0"/>
    <x v="0"/>
    <x v="0"/>
    <x v="3"/>
    <x v="0"/>
    <x v="0"/>
  </r>
  <r>
    <x v="0"/>
    <x v="0"/>
    <x v="0"/>
    <x v="0"/>
    <x v="452"/>
    <x v="773"/>
    <n v="1835997.1"/>
    <x v="0"/>
    <x v="0"/>
    <x v="0"/>
    <x v="0"/>
    <x v="0"/>
    <x v="0"/>
    <x v="0"/>
    <x v="2"/>
    <x v="0"/>
    <x v="1"/>
  </r>
  <r>
    <x v="0"/>
    <x v="0"/>
    <x v="0"/>
    <x v="0"/>
    <x v="461"/>
    <x v="789"/>
    <n v="0"/>
    <x v="0"/>
    <x v="0"/>
    <x v="0"/>
    <x v="0"/>
    <x v="0"/>
    <x v="0"/>
    <x v="0"/>
    <x v="3"/>
    <x v="0"/>
    <x v="0"/>
  </r>
  <r>
    <x v="0"/>
    <x v="0"/>
    <x v="0"/>
    <x v="0"/>
    <x v="13"/>
    <x v="531"/>
    <n v="1383.02"/>
    <x v="0"/>
    <x v="0"/>
    <x v="0"/>
    <x v="0"/>
    <x v="0"/>
    <x v="0"/>
    <x v="0"/>
    <x v="3"/>
    <x v="0"/>
    <x v="4"/>
  </r>
  <r>
    <x v="0"/>
    <x v="0"/>
    <x v="0"/>
    <x v="0"/>
    <x v="624"/>
    <x v="1260"/>
    <n v="0"/>
    <x v="0"/>
    <x v="0"/>
    <x v="0"/>
    <x v="0"/>
    <x v="0"/>
    <x v="0"/>
    <x v="0"/>
    <x v="3"/>
    <x v="1"/>
    <x v="7"/>
  </r>
  <r>
    <x v="0"/>
    <x v="0"/>
    <x v="0"/>
    <x v="0"/>
    <x v="11"/>
    <x v="46"/>
    <n v="0"/>
    <x v="0"/>
    <x v="0"/>
    <x v="0"/>
    <x v="0"/>
    <x v="0"/>
    <x v="0"/>
    <x v="0"/>
    <x v="3"/>
    <x v="0"/>
    <x v="4"/>
  </r>
  <r>
    <x v="0"/>
    <x v="0"/>
    <x v="0"/>
    <x v="0"/>
    <x v="30"/>
    <x v="1330"/>
    <n v="496762.11"/>
    <x v="0"/>
    <x v="0"/>
    <x v="0"/>
    <x v="0"/>
    <x v="0"/>
    <x v="0"/>
    <x v="0"/>
    <x v="3"/>
    <x v="0"/>
    <x v="7"/>
  </r>
  <r>
    <x v="0"/>
    <x v="0"/>
    <x v="0"/>
    <x v="0"/>
    <x v="11"/>
    <x v="1254"/>
    <n v="0"/>
    <x v="0"/>
    <x v="0"/>
    <x v="0"/>
    <x v="0"/>
    <x v="0"/>
    <x v="0"/>
    <x v="0"/>
    <x v="3"/>
    <x v="0"/>
    <x v="0"/>
  </r>
  <r>
    <x v="0"/>
    <x v="0"/>
    <x v="0"/>
    <x v="0"/>
    <x v="379"/>
    <x v="1351"/>
    <n v="0"/>
    <x v="0"/>
    <x v="0"/>
    <x v="0"/>
    <x v="0"/>
    <x v="0"/>
    <x v="0"/>
    <x v="0"/>
    <x v="3"/>
    <x v="0"/>
    <x v="6"/>
  </r>
  <r>
    <x v="0"/>
    <x v="0"/>
    <x v="0"/>
    <x v="0"/>
    <x v="587"/>
    <x v="1115"/>
    <n v="0"/>
    <x v="0"/>
    <x v="0"/>
    <x v="0"/>
    <x v="0"/>
    <x v="0"/>
    <x v="0"/>
    <x v="0"/>
    <x v="3"/>
    <x v="1"/>
    <x v="0"/>
  </r>
  <r>
    <x v="0"/>
    <x v="0"/>
    <x v="0"/>
    <x v="0"/>
    <x v="5"/>
    <x v="732"/>
    <n v="1124.95"/>
    <x v="0"/>
    <x v="0"/>
    <x v="0"/>
    <x v="0"/>
    <x v="0"/>
    <x v="0"/>
    <x v="0"/>
    <x v="2"/>
    <x v="0"/>
    <x v="1"/>
  </r>
  <r>
    <x v="0"/>
    <x v="0"/>
    <x v="0"/>
    <x v="0"/>
    <x v="110"/>
    <x v="1016"/>
    <n v="1207102.71"/>
    <x v="0"/>
    <x v="0"/>
    <x v="0"/>
    <x v="0"/>
    <x v="0"/>
    <x v="0"/>
    <x v="0"/>
    <x v="3"/>
    <x v="0"/>
    <x v="1"/>
  </r>
  <r>
    <x v="0"/>
    <x v="0"/>
    <x v="0"/>
    <x v="0"/>
    <x v="584"/>
    <x v="1107"/>
    <n v="843338.35"/>
    <x v="0"/>
    <x v="0"/>
    <x v="0"/>
    <x v="0"/>
    <x v="0"/>
    <x v="0"/>
    <x v="0"/>
    <x v="3"/>
    <x v="0"/>
    <x v="0"/>
  </r>
  <r>
    <x v="0"/>
    <x v="0"/>
    <x v="0"/>
    <x v="0"/>
    <x v="379"/>
    <x v="1355"/>
    <n v="2147086.84"/>
    <x v="0"/>
    <x v="0"/>
    <x v="0"/>
    <x v="0"/>
    <x v="0"/>
    <x v="0"/>
    <x v="0"/>
    <x v="3"/>
    <x v="1"/>
    <x v="1"/>
  </r>
  <r>
    <x v="0"/>
    <x v="0"/>
    <x v="0"/>
    <x v="0"/>
    <x v="15"/>
    <x v="1350"/>
    <n v="0"/>
    <x v="0"/>
    <x v="0"/>
    <x v="0"/>
    <x v="0"/>
    <x v="0"/>
    <x v="0"/>
    <x v="0"/>
    <x v="3"/>
    <x v="0"/>
    <x v="6"/>
  </r>
  <r>
    <x v="0"/>
    <x v="0"/>
    <x v="0"/>
    <x v="0"/>
    <x v="553"/>
    <x v="1294"/>
    <n v="1022921.19"/>
    <x v="0"/>
    <x v="0"/>
    <x v="0"/>
    <x v="0"/>
    <x v="0"/>
    <x v="0"/>
    <x v="0"/>
    <x v="3"/>
    <x v="1"/>
    <x v="6"/>
  </r>
  <r>
    <x v="0"/>
    <x v="0"/>
    <x v="0"/>
    <x v="0"/>
    <x v="310"/>
    <x v="501"/>
    <n v="3242463.6"/>
    <x v="0"/>
    <x v="0"/>
    <x v="0"/>
    <x v="0"/>
    <x v="0"/>
    <x v="0"/>
    <x v="0"/>
    <x v="4"/>
    <x v="0"/>
    <x v="2"/>
  </r>
  <r>
    <x v="0"/>
    <x v="0"/>
    <x v="0"/>
    <x v="0"/>
    <x v="1"/>
    <x v="720"/>
    <n v="0"/>
    <x v="0"/>
    <x v="0"/>
    <x v="0"/>
    <x v="0"/>
    <x v="0"/>
    <x v="0"/>
    <x v="0"/>
    <x v="3"/>
    <x v="0"/>
    <x v="1"/>
  </r>
  <r>
    <x v="0"/>
    <x v="0"/>
    <x v="0"/>
    <x v="0"/>
    <x v="395"/>
    <x v="1279"/>
    <n v="0"/>
    <x v="0"/>
    <x v="0"/>
    <x v="0"/>
    <x v="0"/>
    <x v="0"/>
    <x v="0"/>
    <x v="0"/>
    <x v="3"/>
    <x v="0"/>
    <x v="6"/>
  </r>
  <r>
    <x v="0"/>
    <x v="0"/>
    <x v="0"/>
    <x v="0"/>
    <x v="301"/>
    <x v="490"/>
    <n v="0"/>
    <x v="0"/>
    <x v="0"/>
    <x v="0"/>
    <x v="0"/>
    <x v="0"/>
    <x v="0"/>
    <x v="0"/>
    <x v="2"/>
    <x v="0"/>
    <x v="1"/>
  </r>
  <r>
    <x v="0"/>
    <x v="0"/>
    <x v="0"/>
    <x v="0"/>
    <x v="441"/>
    <x v="748"/>
    <n v="67129.91"/>
    <x v="0"/>
    <x v="0"/>
    <x v="0"/>
    <x v="0"/>
    <x v="0"/>
    <x v="0"/>
    <x v="0"/>
    <x v="1"/>
    <x v="0"/>
    <x v="0"/>
  </r>
  <r>
    <x v="0"/>
    <x v="0"/>
    <x v="0"/>
    <x v="0"/>
    <x v="298"/>
    <x v="541"/>
    <n v="0"/>
    <x v="0"/>
    <x v="0"/>
    <x v="0"/>
    <x v="0"/>
    <x v="0"/>
    <x v="0"/>
    <x v="0"/>
    <x v="4"/>
    <x v="1"/>
    <x v="6"/>
  </r>
  <r>
    <x v="0"/>
    <x v="0"/>
    <x v="0"/>
    <x v="0"/>
    <x v="18"/>
    <x v="1259"/>
    <n v="36067.339999999997"/>
    <x v="0"/>
    <x v="0"/>
    <x v="0"/>
    <x v="0"/>
    <x v="0"/>
    <x v="0"/>
    <x v="0"/>
    <x v="3"/>
    <x v="0"/>
    <x v="4"/>
  </r>
  <r>
    <x v="0"/>
    <x v="0"/>
    <x v="0"/>
    <x v="0"/>
    <x v="596"/>
    <x v="1141"/>
    <n v="0"/>
    <x v="0"/>
    <x v="0"/>
    <x v="0"/>
    <x v="0"/>
    <x v="0"/>
    <x v="0"/>
    <x v="0"/>
    <x v="3"/>
    <x v="0"/>
    <x v="0"/>
  </r>
  <r>
    <x v="0"/>
    <x v="0"/>
    <x v="0"/>
    <x v="0"/>
    <x v="1"/>
    <x v="831"/>
    <n v="0"/>
    <x v="0"/>
    <x v="0"/>
    <x v="0"/>
    <x v="0"/>
    <x v="0"/>
    <x v="0"/>
    <x v="0"/>
    <x v="1"/>
    <x v="0"/>
    <x v="6"/>
  </r>
  <r>
    <x v="0"/>
    <x v="0"/>
    <x v="0"/>
    <x v="0"/>
    <x v="604"/>
    <x v="1162"/>
    <n v="0"/>
    <x v="0"/>
    <x v="0"/>
    <x v="0"/>
    <x v="0"/>
    <x v="0"/>
    <x v="0"/>
    <x v="0"/>
    <x v="3"/>
    <x v="0"/>
    <x v="3"/>
  </r>
  <r>
    <x v="0"/>
    <x v="0"/>
    <x v="0"/>
    <x v="0"/>
    <x v="111"/>
    <x v="1286"/>
    <n v="0"/>
    <x v="0"/>
    <x v="0"/>
    <x v="0"/>
    <x v="0"/>
    <x v="0"/>
    <x v="0"/>
    <x v="0"/>
    <x v="3"/>
    <x v="0"/>
    <x v="0"/>
  </r>
  <r>
    <x v="0"/>
    <x v="0"/>
    <x v="0"/>
    <x v="0"/>
    <x v="256"/>
    <x v="1025"/>
    <n v="0"/>
    <x v="0"/>
    <x v="0"/>
    <x v="0"/>
    <x v="0"/>
    <x v="0"/>
    <x v="0"/>
    <x v="0"/>
    <x v="3"/>
    <x v="0"/>
    <x v="1"/>
  </r>
  <r>
    <x v="0"/>
    <x v="0"/>
    <x v="0"/>
    <x v="0"/>
    <x v="41"/>
    <x v="1226"/>
    <n v="1064514.93"/>
    <x v="0"/>
    <x v="0"/>
    <x v="0"/>
    <x v="0"/>
    <x v="0"/>
    <x v="0"/>
    <x v="0"/>
    <x v="3"/>
    <x v="0"/>
    <x v="3"/>
  </r>
  <r>
    <x v="0"/>
    <x v="0"/>
    <x v="0"/>
    <x v="0"/>
    <x v="88"/>
    <x v="161"/>
    <n v="0"/>
    <x v="0"/>
    <x v="0"/>
    <x v="0"/>
    <x v="0"/>
    <x v="0"/>
    <x v="0"/>
    <x v="0"/>
    <x v="0"/>
    <x v="0"/>
    <x v="0"/>
  </r>
  <r>
    <x v="0"/>
    <x v="0"/>
    <x v="0"/>
    <x v="0"/>
    <x v="363"/>
    <x v="599"/>
    <n v="225730.1"/>
    <x v="0"/>
    <x v="0"/>
    <x v="0"/>
    <x v="0"/>
    <x v="0"/>
    <x v="0"/>
    <x v="0"/>
    <x v="2"/>
    <x v="1"/>
    <x v="3"/>
  </r>
  <r>
    <x v="0"/>
    <x v="0"/>
    <x v="0"/>
    <x v="0"/>
    <x v="41"/>
    <x v="1129"/>
    <n v="17199019.620000001"/>
    <x v="0"/>
    <x v="0"/>
    <x v="0"/>
    <x v="0"/>
    <x v="0"/>
    <x v="0"/>
    <x v="0"/>
    <x v="3"/>
    <x v="0"/>
    <x v="2"/>
  </r>
  <r>
    <x v="0"/>
    <x v="0"/>
    <x v="0"/>
    <x v="0"/>
    <x v="18"/>
    <x v="1201"/>
    <n v="2956.7"/>
    <x v="0"/>
    <x v="0"/>
    <x v="0"/>
    <x v="0"/>
    <x v="0"/>
    <x v="0"/>
    <x v="0"/>
    <x v="3"/>
    <x v="0"/>
    <x v="5"/>
  </r>
  <r>
    <x v="0"/>
    <x v="0"/>
    <x v="0"/>
    <x v="0"/>
    <x v="228"/>
    <x v="424"/>
    <n v="0"/>
    <x v="0"/>
    <x v="0"/>
    <x v="0"/>
    <x v="0"/>
    <x v="0"/>
    <x v="0"/>
    <x v="0"/>
    <x v="0"/>
    <x v="0"/>
    <x v="1"/>
  </r>
  <r>
    <x v="0"/>
    <x v="0"/>
    <x v="0"/>
    <x v="0"/>
    <x v="88"/>
    <x v="329"/>
    <n v="17.71"/>
    <x v="0"/>
    <x v="0"/>
    <x v="0"/>
    <x v="0"/>
    <x v="0"/>
    <x v="0"/>
    <x v="0"/>
    <x v="0"/>
    <x v="0"/>
    <x v="1"/>
  </r>
  <r>
    <x v="0"/>
    <x v="0"/>
    <x v="0"/>
    <x v="0"/>
    <x v="491"/>
    <x v="868"/>
    <n v="203328.15"/>
    <x v="0"/>
    <x v="0"/>
    <x v="0"/>
    <x v="0"/>
    <x v="0"/>
    <x v="0"/>
    <x v="0"/>
    <x v="3"/>
    <x v="1"/>
    <x v="1"/>
  </r>
  <r>
    <x v="0"/>
    <x v="0"/>
    <x v="0"/>
    <x v="0"/>
    <x v="100"/>
    <x v="121"/>
    <n v="0"/>
    <x v="0"/>
    <x v="0"/>
    <x v="0"/>
    <x v="0"/>
    <x v="0"/>
    <x v="0"/>
    <x v="0"/>
    <x v="1"/>
    <x v="1"/>
    <x v="2"/>
  </r>
  <r>
    <x v="0"/>
    <x v="0"/>
    <x v="0"/>
    <x v="0"/>
    <x v="71"/>
    <x v="1332"/>
    <n v="0"/>
    <x v="0"/>
    <x v="0"/>
    <x v="0"/>
    <x v="0"/>
    <x v="0"/>
    <x v="0"/>
    <x v="0"/>
    <x v="3"/>
    <x v="0"/>
    <x v="1"/>
  </r>
  <r>
    <x v="0"/>
    <x v="0"/>
    <x v="0"/>
    <x v="0"/>
    <x v="1"/>
    <x v="1218"/>
    <n v="2478.81"/>
    <x v="0"/>
    <x v="0"/>
    <x v="0"/>
    <x v="0"/>
    <x v="0"/>
    <x v="0"/>
    <x v="0"/>
    <x v="3"/>
    <x v="0"/>
    <x v="3"/>
  </r>
  <r>
    <x v="0"/>
    <x v="0"/>
    <x v="0"/>
    <x v="0"/>
    <x v="111"/>
    <x v="1171"/>
    <n v="0"/>
    <x v="0"/>
    <x v="0"/>
    <x v="0"/>
    <x v="0"/>
    <x v="0"/>
    <x v="0"/>
    <x v="0"/>
    <x v="3"/>
    <x v="0"/>
    <x v="1"/>
  </r>
  <r>
    <x v="0"/>
    <x v="0"/>
    <x v="0"/>
    <x v="0"/>
    <x v="518"/>
    <x v="944"/>
    <n v="-104871.32"/>
    <x v="0"/>
    <x v="0"/>
    <x v="0"/>
    <x v="0"/>
    <x v="0"/>
    <x v="0"/>
    <x v="0"/>
    <x v="3"/>
    <x v="0"/>
    <x v="4"/>
  </r>
  <r>
    <x v="0"/>
    <x v="0"/>
    <x v="0"/>
    <x v="0"/>
    <x v="11"/>
    <x v="76"/>
    <n v="1613621.73"/>
    <x v="0"/>
    <x v="0"/>
    <x v="0"/>
    <x v="0"/>
    <x v="0"/>
    <x v="0"/>
    <x v="0"/>
    <x v="3"/>
    <x v="0"/>
    <x v="5"/>
  </r>
  <r>
    <x v="0"/>
    <x v="0"/>
    <x v="0"/>
    <x v="0"/>
    <x v="240"/>
    <x v="828"/>
    <n v="14857922.66"/>
    <x v="0"/>
    <x v="0"/>
    <x v="0"/>
    <x v="0"/>
    <x v="0"/>
    <x v="0"/>
    <x v="0"/>
    <x v="1"/>
    <x v="1"/>
    <x v="2"/>
  </r>
  <r>
    <x v="0"/>
    <x v="0"/>
    <x v="0"/>
    <x v="0"/>
    <x v="106"/>
    <x v="134"/>
    <n v="0"/>
    <x v="0"/>
    <x v="0"/>
    <x v="0"/>
    <x v="0"/>
    <x v="0"/>
    <x v="0"/>
    <x v="0"/>
    <x v="0"/>
    <x v="0"/>
    <x v="5"/>
  </r>
  <r>
    <x v="0"/>
    <x v="0"/>
    <x v="0"/>
    <x v="0"/>
    <x v="18"/>
    <x v="942"/>
    <n v="122653.57"/>
    <x v="0"/>
    <x v="0"/>
    <x v="0"/>
    <x v="0"/>
    <x v="0"/>
    <x v="0"/>
    <x v="0"/>
    <x v="3"/>
    <x v="0"/>
    <x v="1"/>
  </r>
  <r>
    <x v="0"/>
    <x v="0"/>
    <x v="0"/>
    <x v="0"/>
    <x v="13"/>
    <x v="119"/>
    <n v="0"/>
    <x v="0"/>
    <x v="0"/>
    <x v="0"/>
    <x v="0"/>
    <x v="0"/>
    <x v="0"/>
    <x v="0"/>
    <x v="3"/>
    <x v="0"/>
    <x v="6"/>
  </r>
  <r>
    <x v="0"/>
    <x v="0"/>
    <x v="0"/>
    <x v="0"/>
    <x v="15"/>
    <x v="322"/>
    <n v="0"/>
    <x v="0"/>
    <x v="0"/>
    <x v="0"/>
    <x v="0"/>
    <x v="0"/>
    <x v="0"/>
    <x v="0"/>
    <x v="3"/>
    <x v="0"/>
    <x v="7"/>
  </r>
  <r>
    <x v="0"/>
    <x v="0"/>
    <x v="0"/>
    <x v="0"/>
    <x v="33"/>
    <x v="36"/>
    <n v="5406975.5099999998"/>
    <x v="0"/>
    <x v="0"/>
    <x v="0"/>
    <x v="0"/>
    <x v="0"/>
    <x v="0"/>
    <x v="0"/>
    <x v="0"/>
    <x v="0"/>
    <x v="0"/>
  </r>
  <r>
    <x v="0"/>
    <x v="0"/>
    <x v="0"/>
    <x v="0"/>
    <x v="18"/>
    <x v="947"/>
    <n v="0"/>
    <x v="0"/>
    <x v="0"/>
    <x v="0"/>
    <x v="0"/>
    <x v="0"/>
    <x v="0"/>
    <x v="0"/>
    <x v="3"/>
    <x v="0"/>
    <x v="1"/>
  </r>
  <r>
    <x v="0"/>
    <x v="0"/>
    <x v="0"/>
    <x v="0"/>
    <x v="7"/>
    <x v="854"/>
    <n v="0"/>
    <x v="0"/>
    <x v="0"/>
    <x v="0"/>
    <x v="0"/>
    <x v="0"/>
    <x v="0"/>
    <x v="0"/>
    <x v="1"/>
    <x v="0"/>
    <x v="4"/>
  </r>
  <r>
    <x v="0"/>
    <x v="0"/>
    <x v="0"/>
    <x v="0"/>
    <x v="1"/>
    <x v="919"/>
    <n v="137772819.56"/>
    <x v="0"/>
    <x v="0"/>
    <x v="0"/>
    <x v="0"/>
    <x v="0"/>
    <x v="0"/>
    <x v="0"/>
    <x v="1"/>
    <x v="0"/>
    <x v="1"/>
  </r>
  <r>
    <x v="0"/>
    <x v="0"/>
    <x v="0"/>
    <x v="0"/>
    <x v="287"/>
    <x v="696"/>
    <n v="0"/>
    <x v="0"/>
    <x v="0"/>
    <x v="0"/>
    <x v="0"/>
    <x v="0"/>
    <x v="0"/>
    <x v="0"/>
    <x v="2"/>
    <x v="1"/>
    <x v="5"/>
  </r>
  <r>
    <x v="0"/>
    <x v="0"/>
    <x v="0"/>
    <x v="0"/>
    <x v="531"/>
    <x v="991"/>
    <n v="3770936.24"/>
    <x v="0"/>
    <x v="0"/>
    <x v="0"/>
    <x v="0"/>
    <x v="0"/>
    <x v="0"/>
    <x v="0"/>
    <x v="3"/>
    <x v="1"/>
    <x v="5"/>
  </r>
  <r>
    <x v="0"/>
    <x v="0"/>
    <x v="0"/>
    <x v="0"/>
    <x v="13"/>
    <x v="856"/>
    <n v="16741902.66"/>
    <x v="0"/>
    <x v="0"/>
    <x v="0"/>
    <x v="0"/>
    <x v="0"/>
    <x v="0"/>
    <x v="0"/>
    <x v="3"/>
    <x v="0"/>
    <x v="7"/>
  </r>
  <r>
    <x v="0"/>
    <x v="0"/>
    <x v="0"/>
    <x v="0"/>
    <x v="135"/>
    <x v="184"/>
    <n v="0"/>
    <x v="0"/>
    <x v="0"/>
    <x v="0"/>
    <x v="0"/>
    <x v="0"/>
    <x v="0"/>
    <x v="0"/>
    <x v="0"/>
    <x v="0"/>
    <x v="2"/>
  </r>
  <r>
    <x v="0"/>
    <x v="0"/>
    <x v="0"/>
    <x v="0"/>
    <x v="11"/>
    <x v="906"/>
    <n v="0"/>
    <x v="0"/>
    <x v="0"/>
    <x v="0"/>
    <x v="0"/>
    <x v="0"/>
    <x v="0"/>
    <x v="0"/>
    <x v="3"/>
    <x v="0"/>
    <x v="7"/>
  </r>
  <r>
    <x v="0"/>
    <x v="0"/>
    <x v="0"/>
    <x v="0"/>
    <x v="18"/>
    <x v="1247"/>
    <n v="0"/>
    <x v="0"/>
    <x v="0"/>
    <x v="0"/>
    <x v="0"/>
    <x v="0"/>
    <x v="0"/>
    <x v="0"/>
    <x v="3"/>
    <x v="0"/>
    <x v="1"/>
  </r>
  <r>
    <x v="0"/>
    <x v="0"/>
    <x v="0"/>
    <x v="0"/>
    <x v="388"/>
    <x v="642"/>
    <n v="259004.78"/>
    <x v="0"/>
    <x v="0"/>
    <x v="0"/>
    <x v="0"/>
    <x v="0"/>
    <x v="0"/>
    <x v="0"/>
    <x v="2"/>
    <x v="0"/>
    <x v="6"/>
  </r>
  <r>
    <x v="0"/>
    <x v="0"/>
    <x v="0"/>
    <x v="0"/>
    <x v="13"/>
    <x v="464"/>
    <n v="2158.7600000000002"/>
    <x v="0"/>
    <x v="0"/>
    <x v="0"/>
    <x v="0"/>
    <x v="0"/>
    <x v="0"/>
    <x v="0"/>
    <x v="3"/>
    <x v="0"/>
    <x v="5"/>
  </r>
  <r>
    <x v="0"/>
    <x v="0"/>
    <x v="0"/>
    <x v="0"/>
    <x v="5"/>
    <x v="971"/>
    <n v="71938.86"/>
    <x v="0"/>
    <x v="0"/>
    <x v="0"/>
    <x v="0"/>
    <x v="0"/>
    <x v="0"/>
    <x v="0"/>
    <x v="2"/>
    <x v="0"/>
    <x v="3"/>
  </r>
  <r>
    <x v="0"/>
    <x v="0"/>
    <x v="0"/>
    <x v="0"/>
    <x v="181"/>
    <x v="267"/>
    <n v="2997662.28"/>
    <x v="0"/>
    <x v="0"/>
    <x v="0"/>
    <x v="0"/>
    <x v="0"/>
    <x v="0"/>
    <x v="0"/>
    <x v="4"/>
    <x v="2"/>
    <x v="0"/>
  </r>
  <r>
    <x v="0"/>
    <x v="0"/>
    <x v="0"/>
    <x v="0"/>
    <x v="382"/>
    <x v="960"/>
    <n v="296.69"/>
    <x v="0"/>
    <x v="0"/>
    <x v="0"/>
    <x v="0"/>
    <x v="0"/>
    <x v="0"/>
    <x v="0"/>
    <x v="3"/>
    <x v="0"/>
    <x v="0"/>
  </r>
  <r>
    <x v="0"/>
    <x v="0"/>
    <x v="0"/>
    <x v="0"/>
    <x v="1"/>
    <x v="919"/>
    <n v="139437512.72999999"/>
    <x v="0"/>
    <x v="0"/>
    <x v="0"/>
    <x v="0"/>
    <x v="0"/>
    <x v="0"/>
    <x v="0"/>
    <x v="1"/>
    <x v="0"/>
    <x v="7"/>
  </r>
  <r>
    <x v="0"/>
    <x v="0"/>
    <x v="0"/>
    <x v="0"/>
    <x v="40"/>
    <x v="45"/>
    <n v="13862691.779999999"/>
    <x v="0"/>
    <x v="0"/>
    <x v="0"/>
    <x v="0"/>
    <x v="0"/>
    <x v="0"/>
    <x v="0"/>
    <x v="0"/>
    <x v="1"/>
    <x v="0"/>
  </r>
  <r>
    <x v="0"/>
    <x v="0"/>
    <x v="0"/>
    <x v="0"/>
    <x v="11"/>
    <x v="760"/>
    <n v="3147.79"/>
    <x v="0"/>
    <x v="0"/>
    <x v="0"/>
    <x v="0"/>
    <x v="0"/>
    <x v="0"/>
    <x v="0"/>
    <x v="3"/>
    <x v="0"/>
    <x v="1"/>
  </r>
  <r>
    <x v="0"/>
    <x v="0"/>
    <x v="0"/>
    <x v="0"/>
    <x v="279"/>
    <x v="674"/>
    <n v="3633574.67"/>
    <x v="0"/>
    <x v="0"/>
    <x v="0"/>
    <x v="0"/>
    <x v="0"/>
    <x v="0"/>
    <x v="0"/>
    <x v="4"/>
    <x v="0"/>
    <x v="5"/>
  </r>
  <r>
    <x v="0"/>
    <x v="0"/>
    <x v="0"/>
    <x v="0"/>
    <x v="18"/>
    <x v="744"/>
    <n v="0"/>
    <x v="0"/>
    <x v="0"/>
    <x v="0"/>
    <x v="0"/>
    <x v="0"/>
    <x v="0"/>
    <x v="0"/>
    <x v="3"/>
    <x v="0"/>
    <x v="1"/>
  </r>
  <r>
    <x v="0"/>
    <x v="0"/>
    <x v="0"/>
    <x v="0"/>
    <x v="110"/>
    <x v="1016"/>
    <n v="1290591.6000000001"/>
    <x v="0"/>
    <x v="0"/>
    <x v="0"/>
    <x v="0"/>
    <x v="0"/>
    <x v="0"/>
    <x v="0"/>
    <x v="3"/>
    <x v="0"/>
    <x v="4"/>
  </r>
  <r>
    <x v="0"/>
    <x v="0"/>
    <x v="0"/>
    <x v="0"/>
    <x v="192"/>
    <x v="1114"/>
    <n v="0"/>
    <x v="0"/>
    <x v="0"/>
    <x v="0"/>
    <x v="0"/>
    <x v="0"/>
    <x v="0"/>
    <x v="0"/>
    <x v="1"/>
    <x v="0"/>
    <x v="7"/>
  </r>
  <r>
    <x v="0"/>
    <x v="0"/>
    <x v="0"/>
    <x v="0"/>
    <x v="349"/>
    <x v="574"/>
    <n v="13690940.41"/>
    <x v="0"/>
    <x v="0"/>
    <x v="0"/>
    <x v="0"/>
    <x v="0"/>
    <x v="0"/>
    <x v="0"/>
    <x v="4"/>
    <x v="1"/>
    <x v="7"/>
  </r>
  <r>
    <x v="0"/>
    <x v="0"/>
    <x v="0"/>
    <x v="0"/>
    <x v="11"/>
    <x v="147"/>
    <n v="0"/>
    <x v="0"/>
    <x v="0"/>
    <x v="0"/>
    <x v="0"/>
    <x v="0"/>
    <x v="0"/>
    <x v="0"/>
    <x v="3"/>
    <x v="0"/>
    <x v="0"/>
  </r>
  <r>
    <x v="0"/>
    <x v="0"/>
    <x v="0"/>
    <x v="0"/>
    <x v="572"/>
    <x v="1077"/>
    <n v="0"/>
    <x v="0"/>
    <x v="0"/>
    <x v="0"/>
    <x v="0"/>
    <x v="0"/>
    <x v="0"/>
    <x v="0"/>
    <x v="3"/>
    <x v="0"/>
    <x v="6"/>
  </r>
  <r>
    <x v="0"/>
    <x v="0"/>
    <x v="0"/>
    <x v="0"/>
    <x v="285"/>
    <x v="465"/>
    <n v="215709.49"/>
    <x v="0"/>
    <x v="0"/>
    <x v="0"/>
    <x v="0"/>
    <x v="0"/>
    <x v="0"/>
    <x v="0"/>
    <x v="4"/>
    <x v="1"/>
    <x v="1"/>
  </r>
  <r>
    <x v="0"/>
    <x v="0"/>
    <x v="0"/>
    <x v="0"/>
    <x v="346"/>
    <x v="995"/>
    <n v="772045.79"/>
    <x v="0"/>
    <x v="0"/>
    <x v="0"/>
    <x v="0"/>
    <x v="0"/>
    <x v="0"/>
    <x v="0"/>
    <x v="3"/>
    <x v="1"/>
    <x v="2"/>
  </r>
  <r>
    <x v="0"/>
    <x v="0"/>
    <x v="0"/>
    <x v="0"/>
    <x v="41"/>
    <x v="309"/>
    <n v="0"/>
    <x v="0"/>
    <x v="0"/>
    <x v="0"/>
    <x v="0"/>
    <x v="0"/>
    <x v="0"/>
    <x v="0"/>
    <x v="1"/>
    <x v="0"/>
    <x v="3"/>
  </r>
  <r>
    <x v="0"/>
    <x v="0"/>
    <x v="0"/>
    <x v="0"/>
    <x v="1"/>
    <x v="915"/>
    <n v="0"/>
    <x v="0"/>
    <x v="0"/>
    <x v="0"/>
    <x v="0"/>
    <x v="0"/>
    <x v="0"/>
    <x v="0"/>
    <x v="3"/>
    <x v="0"/>
    <x v="0"/>
  </r>
  <r>
    <x v="0"/>
    <x v="0"/>
    <x v="0"/>
    <x v="0"/>
    <x v="400"/>
    <x v="661"/>
    <n v="1048637.2"/>
    <x v="0"/>
    <x v="0"/>
    <x v="0"/>
    <x v="0"/>
    <x v="0"/>
    <x v="0"/>
    <x v="0"/>
    <x v="2"/>
    <x v="0"/>
    <x v="7"/>
  </r>
  <r>
    <x v="0"/>
    <x v="0"/>
    <x v="0"/>
    <x v="0"/>
    <x v="13"/>
    <x v="1174"/>
    <n v="0"/>
    <x v="0"/>
    <x v="0"/>
    <x v="0"/>
    <x v="0"/>
    <x v="0"/>
    <x v="0"/>
    <x v="0"/>
    <x v="3"/>
    <x v="0"/>
    <x v="3"/>
  </r>
  <r>
    <x v="0"/>
    <x v="0"/>
    <x v="0"/>
    <x v="0"/>
    <x v="638"/>
    <x v="1307"/>
    <n v="9246.5300000000007"/>
    <x v="0"/>
    <x v="0"/>
    <x v="0"/>
    <x v="0"/>
    <x v="0"/>
    <x v="0"/>
    <x v="0"/>
    <x v="1"/>
    <x v="0"/>
    <x v="7"/>
  </r>
  <r>
    <x v="0"/>
    <x v="0"/>
    <x v="0"/>
    <x v="0"/>
    <x v="42"/>
    <x v="48"/>
    <n v="0"/>
    <x v="0"/>
    <x v="0"/>
    <x v="0"/>
    <x v="0"/>
    <x v="0"/>
    <x v="0"/>
    <x v="0"/>
    <x v="0"/>
    <x v="0"/>
    <x v="3"/>
  </r>
  <r>
    <x v="0"/>
    <x v="0"/>
    <x v="0"/>
    <x v="0"/>
    <x v="279"/>
    <x v="674"/>
    <n v="6374364.8300000001"/>
    <x v="0"/>
    <x v="0"/>
    <x v="0"/>
    <x v="0"/>
    <x v="0"/>
    <x v="0"/>
    <x v="0"/>
    <x v="4"/>
    <x v="0"/>
    <x v="6"/>
  </r>
  <r>
    <x v="0"/>
    <x v="0"/>
    <x v="0"/>
    <x v="0"/>
    <x v="458"/>
    <x v="785"/>
    <n v="526983.64"/>
    <x v="0"/>
    <x v="0"/>
    <x v="0"/>
    <x v="0"/>
    <x v="0"/>
    <x v="0"/>
    <x v="0"/>
    <x v="1"/>
    <x v="1"/>
    <x v="2"/>
  </r>
  <r>
    <x v="0"/>
    <x v="0"/>
    <x v="0"/>
    <x v="0"/>
    <x v="490"/>
    <x v="865"/>
    <n v="1740692.3"/>
    <x v="0"/>
    <x v="0"/>
    <x v="0"/>
    <x v="0"/>
    <x v="0"/>
    <x v="0"/>
    <x v="0"/>
    <x v="1"/>
    <x v="1"/>
    <x v="5"/>
  </r>
  <r>
    <x v="0"/>
    <x v="0"/>
    <x v="0"/>
    <x v="0"/>
    <x v="96"/>
    <x v="115"/>
    <n v="0"/>
    <x v="0"/>
    <x v="0"/>
    <x v="0"/>
    <x v="0"/>
    <x v="0"/>
    <x v="0"/>
    <x v="0"/>
    <x v="6"/>
    <x v="1"/>
    <x v="1"/>
  </r>
  <r>
    <x v="0"/>
    <x v="0"/>
    <x v="0"/>
    <x v="0"/>
    <x v="218"/>
    <x v="325"/>
    <n v="0"/>
    <x v="0"/>
    <x v="0"/>
    <x v="0"/>
    <x v="0"/>
    <x v="0"/>
    <x v="0"/>
    <x v="0"/>
    <x v="3"/>
    <x v="0"/>
    <x v="3"/>
  </r>
  <r>
    <x v="0"/>
    <x v="0"/>
    <x v="0"/>
    <x v="0"/>
    <x v="151"/>
    <x v="209"/>
    <n v="0"/>
    <x v="0"/>
    <x v="0"/>
    <x v="0"/>
    <x v="0"/>
    <x v="0"/>
    <x v="0"/>
    <x v="0"/>
    <x v="0"/>
    <x v="0"/>
    <x v="7"/>
  </r>
  <r>
    <x v="0"/>
    <x v="0"/>
    <x v="0"/>
    <x v="0"/>
    <x v="11"/>
    <x v="46"/>
    <n v="0"/>
    <x v="0"/>
    <x v="0"/>
    <x v="0"/>
    <x v="0"/>
    <x v="0"/>
    <x v="0"/>
    <x v="0"/>
    <x v="3"/>
    <x v="0"/>
    <x v="2"/>
  </r>
  <r>
    <x v="0"/>
    <x v="0"/>
    <x v="0"/>
    <x v="0"/>
    <x v="106"/>
    <x v="211"/>
    <n v="0"/>
    <x v="0"/>
    <x v="0"/>
    <x v="0"/>
    <x v="0"/>
    <x v="0"/>
    <x v="0"/>
    <x v="0"/>
    <x v="0"/>
    <x v="0"/>
    <x v="4"/>
  </r>
  <r>
    <x v="0"/>
    <x v="0"/>
    <x v="0"/>
    <x v="0"/>
    <x v="18"/>
    <x v="1230"/>
    <n v="0"/>
    <x v="0"/>
    <x v="0"/>
    <x v="0"/>
    <x v="0"/>
    <x v="0"/>
    <x v="0"/>
    <x v="0"/>
    <x v="3"/>
    <x v="0"/>
    <x v="6"/>
  </r>
  <r>
    <x v="0"/>
    <x v="0"/>
    <x v="0"/>
    <x v="0"/>
    <x v="418"/>
    <x v="695"/>
    <n v="0"/>
    <x v="0"/>
    <x v="0"/>
    <x v="0"/>
    <x v="0"/>
    <x v="0"/>
    <x v="0"/>
    <x v="0"/>
    <x v="3"/>
    <x v="0"/>
    <x v="2"/>
  </r>
  <r>
    <x v="0"/>
    <x v="0"/>
    <x v="0"/>
    <x v="0"/>
    <x v="97"/>
    <x v="117"/>
    <n v="0"/>
    <x v="0"/>
    <x v="0"/>
    <x v="0"/>
    <x v="0"/>
    <x v="0"/>
    <x v="0"/>
    <x v="0"/>
    <x v="0"/>
    <x v="0"/>
    <x v="7"/>
  </r>
  <r>
    <x v="0"/>
    <x v="0"/>
    <x v="0"/>
    <x v="0"/>
    <x v="13"/>
    <x v="672"/>
    <n v="0"/>
    <x v="0"/>
    <x v="0"/>
    <x v="0"/>
    <x v="0"/>
    <x v="0"/>
    <x v="0"/>
    <x v="0"/>
    <x v="3"/>
    <x v="0"/>
    <x v="3"/>
  </r>
  <r>
    <x v="0"/>
    <x v="0"/>
    <x v="0"/>
    <x v="0"/>
    <x v="369"/>
    <x v="610"/>
    <n v="1737659.25"/>
    <x v="0"/>
    <x v="0"/>
    <x v="0"/>
    <x v="0"/>
    <x v="0"/>
    <x v="0"/>
    <x v="0"/>
    <x v="2"/>
    <x v="1"/>
    <x v="3"/>
  </r>
  <r>
    <x v="0"/>
    <x v="0"/>
    <x v="0"/>
    <x v="0"/>
    <x v="256"/>
    <x v="1004"/>
    <n v="4549153.37"/>
    <x v="0"/>
    <x v="0"/>
    <x v="0"/>
    <x v="0"/>
    <x v="0"/>
    <x v="0"/>
    <x v="0"/>
    <x v="3"/>
    <x v="1"/>
    <x v="5"/>
  </r>
  <r>
    <x v="0"/>
    <x v="0"/>
    <x v="0"/>
    <x v="0"/>
    <x v="76"/>
    <x v="92"/>
    <n v="182064.12"/>
    <x v="0"/>
    <x v="0"/>
    <x v="0"/>
    <x v="0"/>
    <x v="0"/>
    <x v="0"/>
    <x v="0"/>
    <x v="0"/>
    <x v="0"/>
    <x v="7"/>
  </r>
  <r>
    <x v="0"/>
    <x v="0"/>
    <x v="0"/>
    <x v="0"/>
    <x v="288"/>
    <x v="1292"/>
    <n v="0"/>
    <x v="0"/>
    <x v="0"/>
    <x v="0"/>
    <x v="0"/>
    <x v="0"/>
    <x v="0"/>
    <x v="0"/>
    <x v="3"/>
    <x v="0"/>
    <x v="5"/>
  </r>
  <r>
    <x v="0"/>
    <x v="0"/>
    <x v="0"/>
    <x v="0"/>
    <x v="32"/>
    <x v="564"/>
    <n v="20388954.260000002"/>
    <x v="0"/>
    <x v="0"/>
    <x v="0"/>
    <x v="0"/>
    <x v="0"/>
    <x v="0"/>
    <x v="0"/>
    <x v="4"/>
    <x v="0"/>
    <x v="0"/>
  </r>
  <r>
    <x v="0"/>
    <x v="0"/>
    <x v="0"/>
    <x v="0"/>
    <x v="13"/>
    <x v="56"/>
    <n v="0"/>
    <x v="0"/>
    <x v="0"/>
    <x v="0"/>
    <x v="0"/>
    <x v="0"/>
    <x v="0"/>
    <x v="0"/>
    <x v="3"/>
    <x v="0"/>
    <x v="6"/>
  </r>
  <r>
    <x v="0"/>
    <x v="0"/>
    <x v="0"/>
    <x v="0"/>
    <x v="1"/>
    <x v="1152"/>
    <n v="0"/>
    <x v="0"/>
    <x v="0"/>
    <x v="0"/>
    <x v="0"/>
    <x v="0"/>
    <x v="0"/>
    <x v="0"/>
    <x v="3"/>
    <x v="0"/>
    <x v="2"/>
  </r>
  <r>
    <x v="0"/>
    <x v="0"/>
    <x v="0"/>
    <x v="0"/>
    <x v="274"/>
    <x v="445"/>
    <n v="0.44"/>
    <x v="0"/>
    <x v="0"/>
    <x v="0"/>
    <x v="0"/>
    <x v="0"/>
    <x v="0"/>
    <x v="0"/>
    <x v="2"/>
    <x v="0"/>
    <x v="7"/>
  </r>
  <r>
    <x v="0"/>
    <x v="0"/>
    <x v="0"/>
    <x v="0"/>
    <x v="24"/>
    <x v="24"/>
    <n v="11526996.460000001"/>
    <x v="0"/>
    <x v="0"/>
    <x v="0"/>
    <x v="0"/>
    <x v="0"/>
    <x v="0"/>
    <x v="0"/>
    <x v="3"/>
    <x v="0"/>
    <x v="4"/>
  </r>
  <r>
    <x v="0"/>
    <x v="0"/>
    <x v="0"/>
    <x v="0"/>
    <x v="39"/>
    <x v="44"/>
    <n v="0"/>
    <x v="0"/>
    <x v="0"/>
    <x v="0"/>
    <x v="0"/>
    <x v="0"/>
    <x v="0"/>
    <x v="0"/>
    <x v="3"/>
    <x v="1"/>
    <x v="5"/>
  </r>
  <r>
    <x v="0"/>
    <x v="0"/>
    <x v="0"/>
    <x v="0"/>
    <x v="44"/>
    <x v="136"/>
    <n v="91172.02"/>
    <x v="0"/>
    <x v="0"/>
    <x v="0"/>
    <x v="0"/>
    <x v="0"/>
    <x v="0"/>
    <x v="0"/>
    <x v="3"/>
    <x v="0"/>
    <x v="4"/>
  </r>
  <r>
    <x v="0"/>
    <x v="0"/>
    <x v="0"/>
    <x v="0"/>
    <x v="13"/>
    <x v="401"/>
    <n v="0"/>
    <x v="0"/>
    <x v="0"/>
    <x v="0"/>
    <x v="0"/>
    <x v="0"/>
    <x v="0"/>
    <x v="0"/>
    <x v="1"/>
    <x v="0"/>
    <x v="4"/>
  </r>
  <r>
    <x v="0"/>
    <x v="0"/>
    <x v="0"/>
    <x v="0"/>
    <x v="280"/>
    <x v="455"/>
    <n v="0"/>
    <x v="0"/>
    <x v="0"/>
    <x v="0"/>
    <x v="0"/>
    <x v="0"/>
    <x v="0"/>
    <x v="0"/>
    <x v="5"/>
    <x v="0"/>
    <x v="1"/>
  </r>
  <r>
    <x v="0"/>
    <x v="0"/>
    <x v="0"/>
    <x v="0"/>
    <x v="344"/>
    <x v="562"/>
    <n v="24436680.57"/>
    <x v="0"/>
    <x v="0"/>
    <x v="0"/>
    <x v="0"/>
    <x v="0"/>
    <x v="0"/>
    <x v="0"/>
    <x v="2"/>
    <x v="2"/>
    <x v="6"/>
  </r>
  <r>
    <x v="0"/>
    <x v="0"/>
    <x v="0"/>
    <x v="0"/>
    <x v="41"/>
    <x v="811"/>
    <n v="0"/>
    <x v="0"/>
    <x v="0"/>
    <x v="0"/>
    <x v="0"/>
    <x v="0"/>
    <x v="0"/>
    <x v="0"/>
    <x v="3"/>
    <x v="0"/>
    <x v="4"/>
  </r>
  <r>
    <x v="0"/>
    <x v="0"/>
    <x v="0"/>
    <x v="0"/>
    <x v="18"/>
    <x v="756"/>
    <n v="0"/>
    <x v="0"/>
    <x v="0"/>
    <x v="0"/>
    <x v="0"/>
    <x v="0"/>
    <x v="0"/>
    <x v="0"/>
    <x v="3"/>
    <x v="0"/>
    <x v="5"/>
  </r>
  <r>
    <x v="0"/>
    <x v="0"/>
    <x v="0"/>
    <x v="0"/>
    <x v="448"/>
    <x v="766"/>
    <n v="461846.33"/>
    <x v="0"/>
    <x v="0"/>
    <x v="0"/>
    <x v="0"/>
    <x v="0"/>
    <x v="0"/>
    <x v="0"/>
    <x v="6"/>
    <x v="1"/>
    <x v="3"/>
  </r>
  <r>
    <x v="0"/>
    <x v="0"/>
    <x v="0"/>
    <x v="0"/>
    <x v="243"/>
    <x v="648"/>
    <n v="9322630.0199999996"/>
    <x v="0"/>
    <x v="0"/>
    <x v="0"/>
    <x v="0"/>
    <x v="0"/>
    <x v="0"/>
    <x v="0"/>
    <x v="3"/>
    <x v="1"/>
    <x v="2"/>
  </r>
  <r>
    <x v="0"/>
    <x v="0"/>
    <x v="0"/>
    <x v="0"/>
    <x v="304"/>
    <x v="493"/>
    <n v="98740508.680000007"/>
    <x v="0"/>
    <x v="0"/>
    <x v="0"/>
    <x v="0"/>
    <x v="0"/>
    <x v="0"/>
    <x v="0"/>
    <x v="5"/>
    <x v="3"/>
    <x v="7"/>
  </r>
  <r>
    <x v="0"/>
    <x v="0"/>
    <x v="0"/>
    <x v="0"/>
    <x v="441"/>
    <x v="1095"/>
    <n v="74.069999999999993"/>
    <x v="0"/>
    <x v="0"/>
    <x v="0"/>
    <x v="0"/>
    <x v="0"/>
    <x v="0"/>
    <x v="0"/>
    <x v="2"/>
    <x v="0"/>
    <x v="6"/>
  </r>
  <r>
    <x v="0"/>
    <x v="0"/>
    <x v="0"/>
    <x v="0"/>
    <x v="11"/>
    <x v="76"/>
    <n v="1759362.56"/>
    <x v="0"/>
    <x v="0"/>
    <x v="0"/>
    <x v="0"/>
    <x v="0"/>
    <x v="0"/>
    <x v="0"/>
    <x v="3"/>
    <x v="0"/>
    <x v="6"/>
  </r>
  <r>
    <x v="0"/>
    <x v="0"/>
    <x v="0"/>
    <x v="0"/>
    <x v="100"/>
    <x v="1080"/>
    <n v="0"/>
    <x v="0"/>
    <x v="0"/>
    <x v="0"/>
    <x v="0"/>
    <x v="0"/>
    <x v="0"/>
    <x v="0"/>
    <x v="3"/>
    <x v="1"/>
    <x v="3"/>
  </r>
  <r>
    <x v="0"/>
    <x v="0"/>
    <x v="0"/>
    <x v="0"/>
    <x v="5"/>
    <x v="327"/>
    <n v="0"/>
    <x v="0"/>
    <x v="0"/>
    <x v="0"/>
    <x v="0"/>
    <x v="0"/>
    <x v="0"/>
    <x v="0"/>
    <x v="0"/>
    <x v="0"/>
    <x v="5"/>
  </r>
  <r>
    <x v="0"/>
    <x v="0"/>
    <x v="0"/>
    <x v="0"/>
    <x v="11"/>
    <x v="999"/>
    <n v="19350.64"/>
    <x v="0"/>
    <x v="0"/>
    <x v="0"/>
    <x v="0"/>
    <x v="0"/>
    <x v="0"/>
    <x v="0"/>
    <x v="3"/>
    <x v="0"/>
    <x v="0"/>
  </r>
  <r>
    <x v="0"/>
    <x v="0"/>
    <x v="0"/>
    <x v="0"/>
    <x v="4"/>
    <x v="123"/>
    <n v="0"/>
    <x v="0"/>
    <x v="0"/>
    <x v="0"/>
    <x v="0"/>
    <x v="0"/>
    <x v="0"/>
    <x v="0"/>
    <x v="3"/>
    <x v="0"/>
    <x v="1"/>
  </r>
  <r>
    <x v="0"/>
    <x v="0"/>
    <x v="0"/>
    <x v="0"/>
    <x v="613"/>
    <x v="1194"/>
    <n v="0"/>
    <x v="0"/>
    <x v="0"/>
    <x v="0"/>
    <x v="0"/>
    <x v="0"/>
    <x v="0"/>
    <x v="0"/>
    <x v="3"/>
    <x v="1"/>
    <x v="2"/>
  </r>
  <r>
    <x v="0"/>
    <x v="0"/>
    <x v="0"/>
    <x v="0"/>
    <x v="103"/>
    <x v="206"/>
    <n v="0"/>
    <x v="0"/>
    <x v="0"/>
    <x v="0"/>
    <x v="0"/>
    <x v="0"/>
    <x v="0"/>
    <x v="0"/>
    <x v="0"/>
    <x v="0"/>
    <x v="5"/>
  </r>
  <r>
    <x v="0"/>
    <x v="0"/>
    <x v="0"/>
    <x v="0"/>
    <x v="584"/>
    <x v="1107"/>
    <n v="853228.49"/>
    <x v="0"/>
    <x v="0"/>
    <x v="0"/>
    <x v="0"/>
    <x v="0"/>
    <x v="0"/>
    <x v="0"/>
    <x v="3"/>
    <x v="0"/>
    <x v="3"/>
  </r>
  <r>
    <x v="0"/>
    <x v="0"/>
    <x v="0"/>
    <x v="0"/>
    <x v="337"/>
    <x v="544"/>
    <n v="14200.53"/>
    <x v="0"/>
    <x v="0"/>
    <x v="0"/>
    <x v="0"/>
    <x v="0"/>
    <x v="0"/>
    <x v="0"/>
    <x v="3"/>
    <x v="0"/>
    <x v="6"/>
  </r>
  <r>
    <x v="0"/>
    <x v="0"/>
    <x v="0"/>
    <x v="0"/>
    <x v="117"/>
    <x v="221"/>
    <n v="1723.61"/>
    <x v="0"/>
    <x v="0"/>
    <x v="0"/>
    <x v="0"/>
    <x v="0"/>
    <x v="0"/>
    <x v="0"/>
    <x v="3"/>
    <x v="0"/>
    <x v="0"/>
  </r>
  <r>
    <x v="0"/>
    <x v="0"/>
    <x v="0"/>
    <x v="0"/>
    <x v="90"/>
    <x v="108"/>
    <n v="5415.16"/>
    <x v="0"/>
    <x v="0"/>
    <x v="0"/>
    <x v="0"/>
    <x v="0"/>
    <x v="0"/>
    <x v="0"/>
    <x v="3"/>
    <x v="1"/>
    <x v="2"/>
  </r>
  <r>
    <x v="0"/>
    <x v="0"/>
    <x v="0"/>
    <x v="0"/>
    <x v="22"/>
    <x v="728"/>
    <n v="0"/>
    <x v="0"/>
    <x v="0"/>
    <x v="0"/>
    <x v="0"/>
    <x v="0"/>
    <x v="0"/>
    <x v="0"/>
    <x v="5"/>
    <x v="0"/>
    <x v="5"/>
  </r>
  <r>
    <x v="0"/>
    <x v="0"/>
    <x v="0"/>
    <x v="0"/>
    <x v="43"/>
    <x v="426"/>
    <n v="0"/>
    <x v="0"/>
    <x v="0"/>
    <x v="0"/>
    <x v="0"/>
    <x v="0"/>
    <x v="0"/>
    <x v="0"/>
    <x v="0"/>
    <x v="0"/>
    <x v="5"/>
  </r>
  <r>
    <x v="0"/>
    <x v="0"/>
    <x v="0"/>
    <x v="0"/>
    <x v="72"/>
    <x v="88"/>
    <n v="111699.43"/>
    <x v="0"/>
    <x v="0"/>
    <x v="0"/>
    <x v="0"/>
    <x v="0"/>
    <x v="0"/>
    <x v="0"/>
    <x v="0"/>
    <x v="0"/>
    <x v="0"/>
  </r>
  <r>
    <x v="0"/>
    <x v="0"/>
    <x v="0"/>
    <x v="0"/>
    <x v="151"/>
    <x v="209"/>
    <n v="0"/>
    <x v="0"/>
    <x v="0"/>
    <x v="0"/>
    <x v="0"/>
    <x v="0"/>
    <x v="0"/>
    <x v="0"/>
    <x v="0"/>
    <x v="0"/>
    <x v="5"/>
  </r>
  <r>
    <x v="0"/>
    <x v="0"/>
    <x v="0"/>
    <x v="0"/>
    <x v="11"/>
    <x v="1010"/>
    <n v="3211.11"/>
    <x v="0"/>
    <x v="0"/>
    <x v="0"/>
    <x v="0"/>
    <x v="0"/>
    <x v="0"/>
    <x v="0"/>
    <x v="3"/>
    <x v="0"/>
    <x v="6"/>
  </r>
  <r>
    <x v="0"/>
    <x v="0"/>
    <x v="0"/>
    <x v="0"/>
    <x v="284"/>
    <x v="461"/>
    <n v="0"/>
    <x v="0"/>
    <x v="0"/>
    <x v="0"/>
    <x v="0"/>
    <x v="0"/>
    <x v="0"/>
    <x v="0"/>
    <x v="3"/>
    <x v="0"/>
    <x v="5"/>
  </r>
  <r>
    <x v="0"/>
    <x v="0"/>
    <x v="0"/>
    <x v="0"/>
    <x v="451"/>
    <x v="772"/>
    <n v="0"/>
    <x v="0"/>
    <x v="0"/>
    <x v="0"/>
    <x v="0"/>
    <x v="0"/>
    <x v="0"/>
    <x v="0"/>
    <x v="2"/>
    <x v="1"/>
    <x v="0"/>
  </r>
  <r>
    <x v="0"/>
    <x v="0"/>
    <x v="0"/>
    <x v="0"/>
    <x v="18"/>
    <x v="962"/>
    <n v="106187.33"/>
    <x v="0"/>
    <x v="0"/>
    <x v="0"/>
    <x v="0"/>
    <x v="0"/>
    <x v="0"/>
    <x v="0"/>
    <x v="3"/>
    <x v="0"/>
    <x v="1"/>
  </r>
  <r>
    <x v="0"/>
    <x v="0"/>
    <x v="0"/>
    <x v="0"/>
    <x v="380"/>
    <x v="629"/>
    <n v="0"/>
    <x v="0"/>
    <x v="0"/>
    <x v="0"/>
    <x v="0"/>
    <x v="0"/>
    <x v="0"/>
    <x v="0"/>
    <x v="3"/>
    <x v="1"/>
    <x v="0"/>
  </r>
  <r>
    <x v="0"/>
    <x v="0"/>
    <x v="0"/>
    <x v="0"/>
    <x v="551"/>
    <x v="1037"/>
    <n v="0"/>
    <x v="0"/>
    <x v="0"/>
    <x v="0"/>
    <x v="0"/>
    <x v="0"/>
    <x v="0"/>
    <x v="0"/>
    <x v="0"/>
    <x v="0"/>
    <x v="0"/>
  </r>
  <r>
    <x v="0"/>
    <x v="0"/>
    <x v="0"/>
    <x v="0"/>
    <x v="192"/>
    <x v="283"/>
    <n v="0"/>
    <x v="0"/>
    <x v="0"/>
    <x v="0"/>
    <x v="0"/>
    <x v="0"/>
    <x v="0"/>
    <x v="0"/>
    <x v="3"/>
    <x v="0"/>
    <x v="2"/>
  </r>
  <r>
    <x v="0"/>
    <x v="0"/>
    <x v="0"/>
    <x v="0"/>
    <x v="202"/>
    <x v="560"/>
    <n v="24251.97"/>
    <x v="0"/>
    <x v="0"/>
    <x v="0"/>
    <x v="0"/>
    <x v="0"/>
    <x v="0"/>
    <x v="0"/>
    <x v="4"/>
    <x v="0"/>
    <x v="2"/>
  </r>
  <r>
    <x v="0"/>
    <x v="0"/>
    <x v="0"/>
    <x v="0"/>
    <x v="95"/>
    <x v="114"/>
    <n v="0"/>
    <x v="0"/>
    <x v="0"/>
    <x v="0"/>
    <x v="0"/>
    <x v="0"/>
    <x v="0"/>
    <x v="0"/>
    <x v="0"/>
    <x v="0"/>
    <x v="5"/>
  </r>
  <r>
    <x v="0"/>
    <x v="0"/>
    <x v="0"/>
    <x v="0"/>
    <x v="524"/>
    <x v="959"/>
    <n v="0"/>
    <x v="0"/>
    <x v="0"/>
    <x v="0"/>
    <x v="0"/>
    <x v="0"/>
    <x v="0"/>
    <x v="0"/>
    <x v="3"/>
    <x v="0"/>
    <x v="6"/>
  </r>
  <r>
    <x v="0"/>
    <x v="0"/>
    <x v="0"/>
    <x v="0"/>
    <x v="539"/>
    <x v="985"/>
    <n v="0"/>
    <x v="0"/>
    <x v="0"/>
    <x v="0"/>
    <x v="0"/>
    <x v="0"/>
    <x v="0"/>
    <x v="0"/>
    <x v="3"/>
    <x v="0"/>
    <x v="7"/>
  </r>
  <r>
    <x v="0"/>
    <x v="0"/>
    <x v="0"/>
    <x v="0"/>
    <x v="164"/>
    <x v="547"/>
    <n v="337027.61"/>
    <x v="0"/>
    <x v="0"/>
    <x v="0"/>
    <x v="0"/>
    <x v="0"/>
    <x v="0"/>
    <x v="0"/>
    <x v="3"/>
    <x v="0"/>
    <x v="5"/>
  </r>
  <r>
    <x v="0"/>
    <x v="0"/>
    <x v="0"/>
    <x v="0"/>
    <x v="269"/>
    <x v="432"/>
    <n v="0"/>
    <x v="0"/>
    <x v="0"/>
    <x v="0"/>
    <x v="0"/>
    <x v="0"/>
    <x v="0"/>
    <x v="0"/>
    <x v="0"/>
    <x v="0"/>
    <x v="5"/>
  </r>
  <r>
    <x v="0"/>
    <x v="0"/>
    <x v="0"/>
    <x v="0"/>
    <x v="1"/>
    <x v="1165"/>
    <n v="98189.79"/>
    <x v="0"/>
    <x v="0"/>
    <x v="0"/>
    <x v="0"/>
    <x v="0"/>
    <x v="0"/>
    <x v="0"/>
    <x v="3"/>
    <x v="0"/>
    <x v="3"/>
  </r>
  <r>
    <x v="0"/>
    <x v="0"/>
    <x v="0"/>
    <x v="0"/>
    <x v="41"/>
    <x v="366"/>
    <n v="51420.74"/>
    <x v="0"/>
    <x v="0"/>
    <x v="0"/>
    <x v="0"/>
    <x v="0"/>
    <x v="0"/>
    <x v="0"/>
    <x v="1"/>
    <x v="0"/>
    <x v="4"/>
  </r>
  <r>
    <x v="0"/>
    <x v="0"/>
    <x v="0"/>
    <x v="0"/>
    <x v="452"/>
    <x v="1344"/>
    <n v="166079.96"/>
    <x v="0"/>
    <x v="0"/>
    <x v="0"/>
    <x v="0"/>
    <x v="0"/>
    <x v="0"/>
    <x v="0"/>
    <x v="1"/>
    <x v="0"/>
    <x v="1"/>
  </r>
  <r>
    <x v="0"/>
    <x v="0"/>
    <x v="0"/>
    <x v="0"/>
    <x v="283"/>
    <x v="792"/>
    <n v="0"/>
    <x v="0"/>
    <x v="0"/>
    <x v="0"/>
    <x v="0"/>
    <x v="0"/>
    <x v="0"/>
    <x v="0"/>
    <x v="1"/>
    <x v="0"/>
    <x v="0"/>
  </r>
  <r>
    <x v="0"/>
    <x v="0"/>
    <x v="0"/>
    <x v="0"/>
    <x v="382"/>
    <x v="631"/>
    <n v="0"/>
    <x v="0"/>
    <x v="0"/>
    <x v="0"/>
    <x v="0"/>
    <x v="0"/>
    <x v="0"/>
    <x v="0"/>
    <x v="3"/>
    <x v="0"/>
    <x v="3"/>
  </r>
  <r>
    <x v="0"/>
    <x v="0"/>
    <x v="0"/>
    <x v="0"/>
    <x v="421"/>
    <x v="1327"/>
    <n v="8596055.1699999999"/>
    <x v="0"/>
    <x v="0"/>
    <x v="0"/>
    <x v="0"/>
    <x v="0"/>
    <x v="0"/>
    <x v="0"/>
    <x v="3"/>
    <x v="0"/>
    <x v="2"/>
  </r>
  <r>
    <x v="0"/>
    <x v="0"/>
    <x v="0"/>
    <x v="0"/>
    <x v="120"/>
    <x v="155"/>
    <n v="891569184.95000005"/>
    <x v="0"/>
    <x v="0"/>
    <x v="0"/>
    <x v="0"/>
    <x v="0"/>
    <x v="0"/>
    <x v="0"/>
    <x v="3"/>
    <x v="3"/>
    <x v="6"/>
  </r>
  <r>
    <x v="0"/>
    <x v="0"/>
    <x v="0"/>
    <x v="0"/>
    <x v="5"/>
    <x v="1367"/>
    <n v="1975836.82"/>
    <x v="0"/>
    <x v="0"/>
    <x v="0"/>
    <x v="0"/>
    <x v="0"/>
    <x v="0"/>
    <x v="0"/>
    <x v="2"/>
    <x v="0"/>
    <x v="2"/>
  </r>
  <r>
    <x v="0"/>
    <x v="0"/>
    <x v="0"/>
    <x v="0"/>
    <x v="251"/>
    <x v="391"/>
    <n v="0"/>
    <x v="0"/>
    <x v="0"/>
    <x v="0"/>
    <x v="0"/>
    <x v="0"/>
    <x v="0"/>
    <x v="0"/>
    <x v="0"/>
    <x v="1"/>
    <x v="6"/>
  </r>
  <r>
    <x v="0"/>
    <x v="0"/>
    <x v="0"/>
    <x v="0"/>
    <x v="13"/>
    <x v="464"/>
    <n v="2141.41"/>
    <x v="0"/>
    <x v="0"/>
    <x v="0"/>
    <x v="0"/>
    <x v="0"/>
    <x v="0"/>
    <x v="0"/>
    <x v="3"/>
    <x v="0"/>
    <x v="7"/>
  </r>
  <r>
    <x v="0"/>
    <x v="0"/>
    <x v="0"/>
    <x v="0"/>
    <x v="13"/>
    <x v="894"/>
    <n v="335500"/>
    <x v="0"/>
    <x v="0"/>
    <x v="0"/>
    <x v="0"/>
    <x v="0"/>
    <x v="0"/>
    <x v="0"/>
    <x v="3"/>
    <x v="0"/>
    <x v="4"/>
  </r>
  <r>
    <x v="0"/>
    <x v="0"/>
    <x v="0"/>
    <x v="0"/>
    <x v="258"/>
    <x v="408"/>
    <n v="0"/>
    <x v="0"/>
    <x v="0"/>
    <x v="0"/>
    <x v="0"/>
    <x v="0"/>
    <x v="0"/>
    <x v="0"/>
    <x v="2"/>
    <x v="1"/>
    <x v="5"/>
  </r>
  <r>
    <x v="0"/>
    <x v="0"/>
    <x v="0"/>
    <x v="0"/>
    <x v="331"/>
    <x v="1283"/>
    <n v="0"/>
    <x v="0"/>
    <x v="0"/>
    <x v="0"/>
    <x v="0"/>
    <x v="0"/>
    <x v="0"/>
    <x v="0"/>
    <x v="2"/>
    <x v="0"/>
    <x v="1"/>
  </r>
  <r>
    <x v="0"/>
    <x v="0"/>
    <x v="0"/>
    <x v="0"/>
    <x v="11"/>
    <x v="952"/>
    <n v="0"/>
    <x v="0"/>
    <x v="0"/>
    <x v="0"/>
    <x v="0"/>
    <x v="0"/>
    <x v="0"/>
    <x v="0"/>
    <x v="3"/>
    <x v="0"/>
    <x v="6"/>
  </r>
  <r>
    <x v="0"/>
    <x v="0"/>
    <x v="0"/>
    <x v="0"/>
    <x v="459"/>
    <x v="786"/>
    <n v="-839630.92"/>
    <x v="0"/>
    <x v="0"/>
    <x v="0"/>
    <x v="0"/>
    <x v="0"/>
    <x v="0"/>
    <x v="0"/>
    <x v="3"/>
    <x v="0"/>
    <x v="7"/>
  </r>
  <r>
    <x v="0"/>
    <x v="0"/>
    <x v="0"/>
    <x v="0"/>
    <x v="41"/>
    <x v="612"/>
    <n v="0"/>
    <x v="0"/>
    <x v="0"/>
    <x v="0"/>
    <x v="0"/>
    <x v="0"/>
    <x v="0"/>
    <x v="0"/>
    <x v="3"/>
    <x v="0"/>
    <x v="0"/>
  </r>
  <r>
    <x v="0"/>
    <x v="0"/>
    <x v="0"/>
    <x v="0"/>
    <x v="621"/>
    <x v="1250"/>
    <n v="13054324.949999999"/>
    <x v="0"/>
    <x v="0"/>
    <x v="0"/>
    <x v="0"/>
    <x v="0"/>
    <x v="0"/>
    <x v="0"/>
    <x v="3"/>
    <x v="1"/>
    <x v="2"/>
  </r>
  <r>
    <x v="0"/>
    <x v="0"/>
    <x v="0"/>
    <x v="0"/>
    <x v="479"/>
    <x v="1366"/>
    <n v="0"/>
    <x v="0"/>
    <x v="0"/>
    <x v="0"/>
    <x v="0"/>
    <x v="0"/>
    <x v="0"/>
    <x v="0"/>
    <x v="3"/>
    <x v="0"/>
    <x v="7"/>
  </r>
  <r>
    <x v="0"/>
    <x v="0"/>
    <x v="0"/>
    <x v="0"/>
    <x v="111"/>
    <x v="140"/>
    <n v="0"/>
    <x v="0"/>
    <x v="0"/>
    <x v="0"/>
    <x v="0"/>
    <x v="0"/>
    <x v="0"/>
    <x v="0"/>
    <x v="3"/>
    <x v="0"/>
    <x v="4"/>
  </r>
  <r>
    <x v="0"/>
    <x v="0"/>
    <x v="0"/>
    <x v="0"/>
    <x v="283"/>
    <x v="792"/>
    <n v="0"/>
    <x v="0"/>
    <x v="0"/>
    <x v="0"/>
    <x v="0"/>
    <x v="0"/>
    <x v="0"/>
    <x v="0"/>
    <x v="1"/>
    <x v="0"/>
    <x v="4"/>
  </r>
  <r>
    <x v="0"/>
    <x v="0"/>
    <x v="0"/>
    <x v="0"/>
    <x v="17"/>
    <x v="17"/>
    <n v="0"/>
    <x v="0"/>
    <x v="0"/>
    <x v="0"/>
    <x v="0"/>
    <x v="0"/>
    <x v="0"/>
    <x v="0"/>
    <x v="5"/>
    <x v="0"/>
    <x v="1"/>
  </r>
  <r>
    <x v="0"/>
    <x v="0"/>
    <x v="0"/>
    <x v="0"/>
    <x v="13"/>
    <x v="353"/>
    <n v="114938224.58"/>
    <x v="0"/>
    <x v="0"/>
    <x v="0"/>
    <x v="0"/>
    <x v="0"/>
    <x v="0"/>
    <x v="0"/>
    <x v="1"/>
    <x v="0"/>
    <x v="7"/>
  </r>
  <r>
    <x v="0"/>
    <x v="0"/>
    <x v="0"/>
    <x v="0"/>
    <x v="378"/>
    <x v="1022"/>
    <n v="0"/>
    <x v="0"/>
    <x v="0"/>
    <x v="0"/>
    <x v="0"/>
    <x v="0"/>
    <x v="0"/>
    <x v="0"/>
    <x v="3"/>
    <x v="0"/>
    <x v="3"/>
  </r>
  <r>
    <x v="0"/>
    <x v="0"/>
    <x v="0"/>
    <x v="0"/>
    <x v="122"/>
    <x v="675"/>
    <n v="775191.15"/>
    <x v="0"/>
    <x v="0"/>
    <x v="0"/>
    <x v="0"/>
    <x v="0"/>
    <x v="0"/>
    <x v="0"/>
    <x v="2"/>
    <x v="0"/>
    <x v="1"/>
  </r>
  <r>
    <x v="0"/>
    <x v="0"/>
    <x v="0"/>
    <x v="0"/>
    <x v="1"/>
    <x v="180"/>
    <n v="281.58"/>
    <x v="0"/>
    <x v="0"/>
    <x v="0"/>
    <x v="0"/>
    <x v="0"/>
    <x v="0"/>
    <x v="0"/>
    <x v="3"/>
    <x v="0"/>
    <x v="3"/>
  </r>
  <r>
    <x v="0"/>
    <x v="0"/>
    <x v="0"/>
    <x v="0"/>
    <x v="377"/>
    <x v="625"/>
    <n v="0"/>
    <x v="0"/>
    <x v="0"/>
    <x v="0"/>
    <x v="0"/>
    <x v="0"/>
    <x v="0"/>
    <x v="0"/>
    <x v="1"/>
    <x v="1"/>
    <x v="7"/>
  </r>
  <r>
    <x v="0"/>
    <x v="0"/>
    <x v="0"/>
    <x v="0"/>
    <x v="228"/>
    <x v="1068"/>
    <n v="2277065.37"/>
    <x v="0"/>
    <x v="0"/>
    <x v="0"/>
    <x v="0"/>
    <x v="0"/>
    <x v="0"/>
    <x v="0"/>
    <x v="3"/>
    <x v="0"/>
    <x v="0"/>
  </r>
  <r>
    <x v="0"/>
    <x v="0"/>
    <x v="0"/>
    <x v="0"/>
    <x v="5"/>
    <x v="1316"/>
    <n v="0"/>
    <x v="0"/>
    <x v="0"/>
    <x v="0"/>
    <x v="0"/>
    <x v="0"/>
    <x v="0"/>
    <x v="0"/>
    <x v="3"/>
    <x v="0"/>
    <x v="0"/>
  </r>
  <r>
    <x v="0"/>
    <x v="0"/>
    <x v="0"/>
    <x v="0"/>
    <x v="299"/>
    <x v="487"/>
    <n v="92661717.950000003"/>
    <x v="0"/>
    <x v="0"/>
    <x v="0"/>
    <x v="0"/>
    <x v="0"/>
    <x v="0"/>
    <x v="0"/>
    <x v="5"/>
    <x v="2"/>
    <x v="0"/>
  </r>
  <r>
    <x v="0"/>
    <x v="0"/>
    <x v="0"/>
    <x v="0"/>
    <x v="381"/>
    <x v="630"/>
    <n v="0"/>
    <x v="0"/>
    <x v="0"/>
    <x v="0"/>
    <x v="0"/>
    <x v="0"/>
    <x v="0"/>
    <x v="0"/>
    <x v="6"/>
    <x v="1"/>
    <x v="3"/>
  </r>
  <r>
    <x v="0"/>
    <x v="0"/>
    <x v="0"/>
    <x v="0"/>
    <x v="84"/>
    <x v="101"/>
    <n v="253525"/>
    <x v="0"/>
    <x v="0"/>
    <x v="0"/>
    <x v="0"/>
    <x v="0"/>
    <x v="0"/>
    <x v="0"/>
    <x v="3"/>
    <x v="0"/>
    <x v="7"/>
  </r>
  <r>
    <x v="0"/>
    <x v="0"/>
    <x v="0"/>
    <x v="0"/>
    <x v="1"/>
    <x v="1135"/>
    <n v="0"/>
    <x v="0"/>
    <x v="0"/>
    <x v="0"/>
    <x v="0"/>
    <x v="0"/>
    <x v="0"/>
    <x v="0"/>
    <x v="3"/>
    <x v="0"/>
    <x v="2"/>
  </r>
  <r>
    <x v="0"/>
    <x v="0"/>
    <x v="0"/>
    <x v="0"/>
    <x v="115"/>
    <x v="415"/>
    <n v="109006.42"/>
    <x v="0"/>
    <x v="0"/>
    <x v="0"/>
    <x v="0"/>
    <x v="0"/>
    <x v="0"/>
    <x v="0"/>
    <x v="0"/>
    <x v="0"/>
    <x v="5"/>
  </r>
  <r>
    <x v="0"/>
    <x v="0"/>
    <x v="0"/>
    <x v="0"/>
    <x v="34"/>
    <x v="738"/>
    <n v="0"/>
    <x v="0"/>
    <x v="0"/>
    <x v="0"/>
    <x v="0"/>
    <x v="0"/>
    <x v="0"/>
    <x v="0"/>
    <x v="2"/>
    <x v="0"/>
    <x v="6"/>
  </r>
  <r>
    <x v="0"/>
    <x v="0"/>
    <x v="0"/>
    <x v="0"/>
    <x v="322"/>
    <x v="522"/>
    <n v="119111.23"/>
    <x v="0"/>
    <x v="0"/>
    <x v="0"/>
    <x v="0"/>
    <x v="0"/>
    <x v="0"/>
    <x v="0"/>
    <x v="4"/>
    <x v="1"/>
    <x v="0"/>
  </r>
  <r>
    <x v="0"/>
    <x v="0"/>
    <x v="0"/>
    <x v="0"/>
    <x v="55"/>
    <x v="62"/>
    <n v="0"/>
    <x v="0"/>
    <x v="0"/>
    <x v="0"/>
    <x v="0"/>
    <x v="0"/>
    <x v="0"/>
    <x v="0"/>
    <x v="0"/>
    <x v="0"/>
    <x v="2"/>
  </r>
  <r>
    <x v="0"/>
    <x v="0"/>
    <x v="0"/>
    <x v="0"/>
    <x v="1"/>
    <x v="1268"/>
    <n v="0"/>
    <x v="0"/>
    <x v="0"/>
    <x v="0"/>
    <x v="0"/>
    <x v="0"/>
    <x v="0"/>
    <x v="0"/>
    <x v="3"/>
    <x v="0"/>
    <x v="3"/>
  </r>
  <r>
    <x v="0"/>
    <x v="0"/>
    <x v="0"/>
    <x v="0"/>
    <x v="421"/>
    <x v="1327"/>
    <n v="9041965.5500000007"/>
    <x v="0"/>
    <x v="0"/>
    <x v="0"/>
    <x v="0"/>
    <x v="0"/>
    <x v="0"/>
    <x v="0"/>
    <x v="3"/>
    <x v="0"/>
    <x v="4"/>
  </r>
  <r>
    <x v="0"/>
    <x v="0"/>
    <x v="0"/>
    <x v="0"/>
    <x v="269"/>
    <x v="432"/>
    <n v="0"/>
    <x v="0"/>
    <x v="0"/>
    <x v="0"/>
    <x v="0"/>
    <x v="0"/>
    <x v="0"/>
    <x v="0"/>
    <x v="0"/>
    <x v="0"/>
    <x v="1"/>
  </r>
  <r>
    <x v="0"/>
    <x v="0"/>
    <x v="0"/>
    <x v="0"/>
    <x v="249"/>
    <x v="389"/>
    <n v="0"/>
    <x v="0"/>
    <x v="0"/>
    <x v="0"/>
    <x v="0"/>
    <x v="0"/>
    <x v="0"/>
    <x v="0"/>
    <x v="0"/>
    <x v="0"/>
    <x v="5"/>
  </r>
  <r>
    <x v="0"/>
    <x v="0"/>
    <x v="0"/>
    <x v="0"/>
    <x v="18"/>
    <x v="1358"/>
    <n v="0"/>
    <x v="0"/>
    <x v="0"/>
    <x v="0"/>
    <x v="0"/>
    <x v="0"/>
    <x v="0"/>
    <x v="0"/>
    <x v="3"/>
    <x v="0"/>
    <x v="7"/>
  </r>
  <r>
    <x v="0"/>
    <x v="0"/>
    <x v="0"/>
    <x v="0"/>
    <x v="108"/>
    <x v="169"/>
    <n v="0"/>
    <x v="0"/>
    <x v="0"/>
    <x v="0"/>
    <x v="0"/>
    <x v="0"/>
    <x v="0"/>
    <x v="0"/>
    <x v="4"/>
    <x v="1"/>
    <x v="0"/>
  </r>
  <r>
    <x v="0"/>
    <x v="0"/>
    <x v="0"/>
    <x v="0"/>
    <x v="13"/>
    <x v="672"/>
    <n v="0"/>
    <x v="0"/>
    <x v="0"/>
    <x v="0"/>
    <x v="0"/>
    <x v="0"/>
    <x v="0"/>
    <x v="0"/>
    <x v="3"/>
    <x v="0"/>
    <x v="7"/>
  </r>
  <r>
    <x v="0"/>
    <x v="0"/>
    <x v="0"/>
    <x v="0"/>
    <x v="11"/>
    <x v="873"/>
    <n v="0"/>
    <x v="0"/>
    <x v="0"/>
    <x v="0"/>
    <x v="0"/>
    <x v="0"/>
    <x v="0"/>
    <x v="0"/>
    <x v="3"/>
    <x v="0"/>
    <x v="4"/>
  </r>
  <r>
    <x v="0"/>
    <x v="0"/>
    <x v="0"/>
    <x v="0"/>
    <x v="379"/>
    <x v="1355"/>
    <n v="2217020.52"/>
    <x v="0"/>
    <x v="0"/>
    <x v="0"/>
    <x v="0"/>
    <x v="0"/>
    <x v="0"/>
    <x v="0"/>
    <x v="3"/>
    <x v="1"/>
    <x v="6"/>
  </r>
  <r>
    <x v="0"/>
    <x v="0"/>
    <x v="0"/>
    <x v="0"/>
    <x v="23"/>
    <x v="23"/>
    <n v="-612598.06000000006"/>
    <x v="0"/>
    <x v="0"/>
    <x v="0"/>
    <x v="0"/>
    <x v="0"/>
    <x v="0"/>
    <x v="0"/>
    <x v="3"/>
    <x v="1"/>
    <x v="0"/>
  </r>
  <r>
    <x v="0"/>
    <x v="0"/>
    <x v="0"/>
    <x v="0"/>
    <x v="149"/>
    <x v="207"/>
    <n v="0"/>
    <x v="0"/>
    <x v="0"/>
    <x v="0"/>
    <x v="0"/>
    <x v="0"/>
    <x v="0"/>
    <x v="0"/>
    <x v="4"/>
    <x v="0"/>
    <x v="6"/>
  </r>
  <r>
    <x v="0"/>
    <x v="0"/>
    <x v="0"/>
    <x v="0"/>
    <x v="641"/>
    <x v="1315"/>
    <n v="0"/>
    <x v="0"/>
    <x v="0"/>
    <x v="0"/>
    <x v="0"/>
    <x v="0"/>
    <x v="0"/>
    <x v="0"/>
    <x v="3"/>
    <x v="0"/>
    <x v="6"/>
  </r>
  <r>
    <x v="0"/>
    <x v="0"/>
    <x v="0"/>
    <x v="0"/>
    <x v="290"/>
    <x v="477"/>
    <n v="0"/>
    <x v="0"/>
    <x v="0"/>
    <x v="0"/>
    <x v="0"/>
    <x v="0"/>
    <x v="0"/>
    <x v="0"/>
    <x v="5"/>
    <x v="1"/>
    <x v="1"/>
  </r>
  <r>
    <x v="0"/>
    <x v="0"/>
    <x v="0"/>
    <x v="0"/>
    <x v="13"/>
    <x v="1167"/>
    <n v="0"/>
    <x v="0"/>
    <x v="0"/>
    <x v="0"/>
    <x v="0"/>
    <x v="0"/>
    <x v="0"/>
    <x v="0"/>
    <x v="3"/>
    <x v="0"/>
    <x v="4"/>
  </r>
  <r>
    <x v="0"/>
    <x v="0"/>
    <x v="0"/>
    <x v="0"/>
    <x v="41"/>
    <x v="359"/>
    <n v="0"/>
    <x v="0"/>
    <x v="0"/>
    <x v="0"/>
    <x v="0"/>
    <x v="0"/>
    <x v="0"/>
    <x v="0"/>
    <x v="3"/>
    <x v="0"/>
    <x v="4"/>
  </r>
  <r>
    <x v="0"/>
    <x v="0"/>
    <x v="0"/>
    <x v="0"/>
    <x v="168"/>
    <x v="251"/>
    <n v="0"/>
    <x v="0"/>
    <x v="0"/>
    <x v="0"/>
    <x v="0"/>
    <x v="0"/>
    <x v="0"/>
    <x v="0"/>
    <x v="0"/>
    <x v="0"/>
    <x v="7"/>
  </r>
  <r>
    <x v="0"/>
    <x v="0"/>
    <x v="0"/>
    <x v="0"/>
    <x v="140"/>
    <x v="285"/>
    <n v="0"/>
    <x v="0"/>
    <x v="0"/>
    <x v="0"/>
    <x v="0"/>
    <x v="0"/>
    <x v="0"/>
    <x v="0"/>
    <x v="2"/>
    <x v="1"/>
    <x v="6"/>
  </r>
  <r>
    <x v="0"/>
    <x v="0"/>
    <x v="0"/>
    <x v="0"/>
    <x v="508"/>
    <x v="1281"/>
    <n v="0"/>
    <x v="0"/>
    <x v="0"/>
    <x v="0"/>
    <x v="0"/>
    <x v="0"/>
    <x v="0"/>
    <x v="0"/>
    <x v="0"/>
    <x v="0"/>
    <x v="4"/>
  </r>
  <r>
    <x v="0"/>
    <x v="0"/>
    <x v="0"/>
    <x v="0"/>
    <x v="13"/>
    <x v="1318"/>
    <n v="0"/>
    <x v="0"/>
    <x v="0"/>
    <x v="0"/>
    <x v="0"/>
    <x v="0"/>
    <x v="0"/>
    <x v="0"/>
    <x v="3"/>
    <x v="0"/>
    <x v="5"/>
  </r>
  <r>
    <x v="0"/>
    <x v="0"/>
    <x v="0"/>
    <x v="0"/>
    <x v="542"/>
    <x v="990"/>
    <n v="-186258.57"/>
    <x v="0"/>
    <x v="0"/>
    <x v="0"/>
    <x v="0"/>
    <x v="0"/>
    <x v="0"/>
    <x v="0"/>
    <x v="3"/>
    <x v="0"/>
    <x v="5"/>
  </r>
  <r>
    <x v="0"/>
    <x v="0"/>
    <x v="0"/>
    <x v="0"/>
    <x v="36"/>
    <x v="219"/>
    <n v="0"/>
    <x v="0"/>
    <x v="0"/>
    <x v="0"/>
    <x v="0"/>
    <x v="0"/>
    <x v="0"/>
    <x v="0"/>
    <x v="0"/>
    <x v="0"/>
    <x v="0"/>
  </r>
  <r>
    <x v="0"/>
    <x v="0"/>
    <x v="0"/>
    <x v="0"/>
    <x v="11"/>
    <x v="521"/>
    <n v="0"/>
    <x v="0"/>
    <x v="0"/>
    <x v="0"/>
    <x v="0"/>
    <x v="0"/>
    <x v="0"/>
    <x v="0"/>
    <x v="1"/>
    <x v="0"/>
    <x v="5"/>
  </r>
  <r>
    <x v="0"/>
    <x v="0"/>
    <x v="0"/>
    <x v="0"/>
    <x v="228"/>
    <x v="895"/>
    <n v="9955083.9600000009"/>
    <x v="0"/>
    <x v="0"/>
    <x v="0"/>
    <x v="0"/>
    <x v="0"/>
    <x v="0"/>
    <x v="0"/>
    <x v="4"/>
    <x v="0"/>
    <x v="3"/>
  </r>
  <r>
    <x v="0"/>
    <x v="0"/>
    <x v="0"/>
    <x v="0"/>
    <x v="51"/>
    <x v="58"/>
    <n v="0"/>
    <x v="0"/>
    <x v="0"/>
    <x v="0"/>
    <x v="0"/>
    <x v="0"/>
    <x v="0"/>
    <x v="0"/>
    <x v="0"/>
    <x v="0"/>
    <x v="6"/>
  </r>
  <r>
    <x v="0"/>
    <x v="0"/>
    <x v="0"/>
    <x v="0"/>
    <x v="11"/>
    <x v="900"/>
    <n v="0"/>
    <x v="0"/>
    <x v="0"/>
    <x v="0"/>
    <x v="0"/>
    <x v="0"/>
    <x v="0"/>
    <x v="0"/>
    <x v="3"/>
    <x v="0"/>
    <x v="6"/>
  </r>
  <r>
    <x v="0"/>
    <x v="0"/>
    <x v="0"/>
    <x v="0"/>
    <x v="476"/>
    <x v="839"/>
    <n v="54738.14"/>
    <x v="0"/>
    <x v="0"/>
    <x v="0"/>
    <x v="0"/>
    <x v="0"/>
    <x v="0"/>
    <x v="0"/>
    <x v="2"/>
    <x v="0"/>
    <x v="0"/>
  </r>
  <r>
    <x v="0"/>
    <x v="0"/>
    <x v="0"/>
    <x v="0"/>
    <x v="622"/>
    <x v="1255"/>
    <n v="0"/>
    <x v="0"/>
    <x v="0"/>
    <x v="0"/>
    <x v="0"/>
    <x v="0"/>
    <x v="0"/>
    <x v="0"/>
    <x v="3"/>
    <x v="1"/>
    <x v="2"/>
  </r>
  <r>
    <x v="0"/>
    <x v="0"/>
    <x v="0"/>
    <x v="0"/>
    <x v="13"/>
    <x v="1199"/>
    <n v="0"/>
    <x v="0"/>
    <x v="0"/>
    <x v="0"/>
    <x v="0"/>
    <x v="0"/>
    <x v="0"/>
    <x v="0"/>
    <x v="3"/>
    <x v="0"/>
    <x v="0"/>
  </r>
  <r>
    <x v="0"/>
    <x v="0"/>
    <x v="0"/>
    <x v="0"/>
    <x v="579"/>
    <x v="1094"/>
    <n v="0"/>
    <x v="0"/>
    <x v="0"/>
    <x v="0"/>
    <x v="0"/>
    <x v="0"/>
    <x v="0"/>
    <x v="0"/>
    <x v="3"/>
    <x v="1"/>
    <x v="7"/>
  </r>
  <r>
    <x v="0"/>
    <x v="0"/>
    <x v="0"/>
    <x v="0"/>
    <x v="73"/>
    <x v="376"/>
    <n v="0"/>
    <x v="0"/>
    <x v="0"/>
    <x v="0"/>
    <x v="0"/>
    <x v="0"/>
    <x v="0"/>
    <x v="0"/>
    <x v="0"/>
    <x v="0"/>
    <x v="7"/>
  </r>
  <r>
    <x v="0"/>
    <x v="0"/>
    <x v="0"/>
    <x v="0"/>
    <x v="279"/>
    <x v="454"/>
    <n v="530244.5"/>
    <x v="0"/>
    <x v="0"/>
    <x v="0"/>
    <x v="0"/>
    <x v="0"/>
    <x v="0"/>
    <x v="0"/>
    <x v="3"/>
    <x v="0"/>
    <x v="4"/>
  </r>
  <r>
    <x v="0"/>
    <x v="0"/>
    <x v="0"/>
    <x v="0"/>
    <x v="50"/>
    <x v="57"/>
    <n v="0"/>
    <x v="0"/>
    <x v="0"/>
    <x v="0"/>
    <x v="0"/>
    <x v="0"/>
    <x v="0"/>
    <x v="0"/>
    <x v="0"/>
    <x v="0"/>
    <x v="5"/>
  </r>
  <r>
    <x v="0"/>
    <x v="0"/>
    <x v="0"/>
    <x v="0"/>
    <x v="13"/>
    <x v="1164"/>
    <n v="1704.64"/>
    <x v="0"/>
    <x v="0"/>
    <x v="0"/>
    <x v="0"/>
    <x v="0"/>
    <x v="0"/>
    <x v="0"/>
    <x v="3"/>
    <x v="0"/>
    <x v="5"/>
  </r>
  <r>
    <x v="0"/>
    <x v="0"/>
    <x v="0"/>
    <x v="0"/>
    <x v="59"/>
    <x v="67"/>
    <n v="1579.03"/>
    <x v="0"/>
    <x v="0"/>
    <x v="0"/>
    <x v="0"/>
    <x v="0"/>
    <x v="0"/>
    <x v="0"/>
    <x v="0"/>
    <x v="0"/>
    <x v="1"/>
  </r>
  <r>
    <x v="0"/>
    <x v="0"/>
    <x v="0"/>
    <x v="0"/>
    <x v="93"/>
    <x v="129"/>
    <n v="0"/>
    <x v="0"/>
    <x v="0"/>
    <x v="0"/>
    <x v="0"/>
    <x v="0"/>
    <x v="0"/>
    <x v="0"/>
    <x v="0"/>
    <x v="0"/>
    <x v="7"/>
  </r>
  <r>
    <x v="0"/>
    <x v="0"/>
    <x v="0"/>
    <x v="0"/>
    <x v="98"/>
    <x v="118"/>
    <n v="0"/>
    <x v="0"/>
    <x v="0"/>
    <x v="0"/>
    <x v="0"/>
    <x v="0"/>
    <x v="0"/>
    <x v="0"/>
    <x v="0"/>
    <x v="0"/>
    <x v="0"/>
  </r>
  <r>
    <x v="0"/>
    <x v="0"/>
    <x v="0"/>
    <x v="0"/>
    <x v="317"/>
    <x v="512"/>
    <n v="12145043.09"/>
    <x v="0"/>
    <x v="0"/>
    <x v="0"/>
    <x v="0"/>
    <x v="0"/>
    <x v="0"/>
    <x v="0"/>
    <x v="4"/>
    <x v="2"/>
    <x v="7"/>
  </r>
  <r>
    <x v="0"/>
    <x v="0"/>
    <x v="0"/>
    <x v="0"/>
    <x v="41"/>
    <x v="997"/>
    <n v="0"/>
    <x v="0"/>
    <x v="0"/>
    <x v="0"/>
    <x v="0"/>
    <x v="0"/>
    <x v="0"/>
    <x v="0"/>
    <x v="3"/>
    <x v="0"/>
    <x v="5"/>
  </r>
  <r>
    <x v="0"/>
    <x v="0"/>
    <x v="0"/>
    <x v="0"/>
    <x v="18"/>
    <x v="744"/>
    <n v="0"/>
    <x v="0"/>
    <x v="0"/>
    <x v="0"/>
    <x v="0"/>
    <x v="0"/>
    <x v="0"/>
    <x v="0"/>
    <x v="3"/>
    <x v="0"/>
    <x v="6"/>
  </r>
  <r>
    <x v="0"/>
    <x v="0"/>
    <x v="0"/>
    <x v="0"/>
    <x v="503"/>
    <x v="909"/>
    <n v="9153458.7200000007"/>
    <x v="0"/>
    <x v="0"/>
    <x v="0"/>
    <x v="0"/>
    <x v="0"/>
    <x v="0"/>
    <x v="0"/>
    <x v="1"/>
    <x v="1"/>
    <x v="1"/>
  </r>
  <r>
    <x v="0"/>
    <x v="0"/>
    <x v="0"/>
    <x v="0"/>
    <x v="11"/>
    <x v="760"/>
    <n v="0"/>
    <x v="0"/>
    <x v="0"/>
    <x v="0"/>
    <x v="0"/>
    <x v="0"/>
    <x v="0"/>
    <x v="0"/>
    <x v="3"/>
    <x v="0"/>
    <x v="6"/>
  </r>
  <r>
    <x v="0"/>
    <x v="0"/>
    <x v="0"/>
    <x v="0"/>
    <x v="1"/>
    <x v="870"/>
    <n v="2295232.0099999998"/>
    <x v="0"/>
    <x v="0"/>
    <x v="0"/>
    <x v="0"/>
    <x v="0"/>
    <x v="0"/>
    <x v="0"/>
    <x v="3"/>
    <x v="0"/>
    <x v="0"/>
  </r>
  <r>
    <x v="0"/>
    <x v="0"/>
    <x v="0"/>
    <x v="0"/>
    <x v="451"/>
    <x v="772"/>
    <n v="0"/>
    <x v="0"/>
    <x v="0"/>
    <x v="0"/>
    <x v="0"/>
    <x v="0"/>
    <x v="0"/>
    <x v="0"/>
    <x v="2"/>
    <x v="1"/>
    <x v="2"/>
  </r>
  <r>
    <x v="0"/>
    <x v="0"/>
    <x v="0"/>
    <x v="0"/>
    <x v="5"/>
    <x v="776"/>
    <n v="4235213.68"/>
    <x v="0"/>
    <x v="0"/>
    <x v="0"/>
    <x v="0"/>
    <x v="0"/>
    <x v="0"/>
    <x v="0"/>
    <x v="1"/>
    <x v="1"/>
    <x v="4"/>
  </r>
  <r>
    <x v="0"/>
    <x v="0"/>
    <x v="0"/>
    <x v="0"/>
    <x v="16"/>
    <x v="357"/>
    <n v="0"/>
    <x v="0"/>
    <x v="0"/>
    <x v="0"/>
    <x v="0"/>
    <x v="0"/>
    <x v="0"/>
    <x v="0"/>
    <x v="3"/>
    <x v="2"/>
    <x v="2"/>
  </r>
  <r>
    <x v="0"/>
    <x v="0"/>
    <x v="0"/>
    <x v="0"/>
    <x v="627"/>
    <x v="1269"/>
    <n v="107.36"/>
    <x v="0"/>
    <x v="0"/>
    <x v="0"/>
    <x v="0"/>
    <x v="0"/>
    <x v="0"/>
    <x v="0"/>
    <x v="3"/>
    <x v="1"/>
    <x v="3"/>
  </r>
  <r>
    <x v="0"/>
    <x v="0"/>
    <x v="0"/>
    <x v="0"/>
    <x v="231"/>
    <x v="354"/>
    <n v="8498972.9000000004"/>
    <x v="0"/>
    <x v="0"/>
    <x v="0"/>
    <x v="0"/>
    <x v="0"/>
    <x v="0"/>
    <x v="0"/>
    <x v="0"/>
    <x v="1"/>
    <x v="7"/>
  </r>
  <r>
    <x v="0"/>
    <x v="0"/>
    <x v="0"/>
    <x v="0"/>
    <x v="415"/>
    <x v="686"/>
    <n v="2628870.11"/>
    <x v="0"/>
    <x v="0"/>
    <x v="0"/>
    <x v="0"/>
    <x v="0"/>
    <x v="0"/>
    <x v="0"/>
    <x v="2"/>
    <x v="1"/>
    <x v="0"/>
  </r>
  <r>
    <x v="0"/>
    <x v="0"/>
    <x v="0"/>
    <x v="0"/>
    <x v="13"/>
    <x v="1300"/>
    <n v="275168.65999999997"/>
    <x v="0"/>
    <x v="0"/>
    <x v="0"/>
    <x v="0"/>
    <x v="0"/>
    <x v="0"/>
    <x v="0"/>
    <x v="3"/>
    <x v="0"/>
    <x v="7"/>
  </r>
  <r>
    <x v="0"/>
    <x v="0"/>
    <x v="0"/>
    <x v="0"/>
    <x v="528"/>
    <x v="965"/>
    <n v="316515.78999999998"/>
    <x v="0"/>
    <x v="0"/>
    <x v="0"/>
    <x v="0"/>
    <x v="0"/>
    <x v="0"/>
    <x v="0"/>
    <x v="3"/>
    <x v="0"/>
    <x v="3"/>
  </r>
  <r>
    <x v="0"/>
    <x v="0"/>
    <x v="0"/>
    <x v="0"/>
    <x v="73"/>
    <x v="406"/>
    <n v="79190.11"/>
    <x v="0"/>
    <x v="0"/>
    <x v="0"/>
    <x v="0"/>
    <x v="0"/>
    <x v="0"/>
    <x v="0"/>
    <x v="0"/>
    <x v="0"/>
    <x v="0"/>
  </r>
  <r>
    <x v="0"/>
    <x v="0"/>
    <x v="0"/>
    <x v="0"/>
    <x v="18"/>
    <x v="1144"/>
    <n v="0"/>
    <x v="0"/>
    <x v="0"/>
    <x v="0"/>
    <x v="0"/>
    <x v="0"/>
    <x v="0"/>
    <x v="0"/>
    <x v="3"/>
    <x v="0"/>
    <x v="2"/>
  </r>
  <r>
    <x v="0"/>
    <x v="0"/>
    <x v="0"/>
    <x v="0"/>
    <x v="13"/>
    <x v="1373"/>
    <n v="0"/>
    <x v="0"/>
    <x v="0"/>
    <x v="0"/>
    <x v="0"/>
    <x v="0"/>
    <x v="0"/>
    <x v="0"/>
    <x v="3"/>
    <x v="0"/>
    <x v="0"/>
  </r>
  <r>
    <x v="0"/>
    <x v="0"/>
    <x v="0"/>
    <x v="0"/>
    <x v="153"/>
    <x v="586"/>
    <n v="268321859.47"/>
    <x v="0"/>
    <x v="0"/>
    <x v="0"/>
    <x v="0"/>
    <x v="0"/>
    <x v="0"/>
    <x v="0"/>
    <x v="1"/>
    <x v="0"/>
    <x v="7"/>
  </r>
  <r>
    <x v="0"/>
    <x v="0"/>
    <x v="0"/>
    <x v="0"/>
    <x v="11"/>
    <x v="601"/>
    <n v="17407359.199999999"/>
    <x v="0"/>
    <x v="0"/>
    <x v="0"/>
    <x v="0"/>
    <x v="0"/>
    <x v="0"/>
    <x v="0"/>
    <x v="3"/>
    <x v="0"/>
    <x v="2"/>
  </r>
  <r>
    <x v="0"/>
    <x v="0"/>
    <x v="0"/>
    <x v="0"/>
    <x v="112"/>
    <x v="141"/>
    <n v="0"/>
    <x v="0"/>
    <x v="0"/>
    <x v="0"/>
    <x v="0"/>
    <x v="0"/>
    <x v="0"/>
    <x v="0"/>
    <x v="3"/>
    <x v="0"/>
    <x v="2"/>
  </r>
  <r>
    <x v="0"/>
    <x v="0"/>
    <x v="0"/>
    <x v="0"/>
    <x v="627"/>
    <x v="1269"/>
    <n v="0"/>
    <x v="0"/>
    <x v="0"/>
    <x v="0"/>
    <x v="0"/>
    <x v="0"/>
    <x v="0"/>
    <x v="0"/>
    <x v="3"/>
    <x v="1"/>
    <x v="7"/>
  </r>
  <r>
    <x v="0"/>
    <x v="0"/>
    <x v="0"/>
    <x v="0"/>
    <x v="236"/>
    <x v="364"/>
    <n v="42568205.240000002"/>
    <x v="0"/>
    <x v="0"/>
    <x v="0"/>
    <x v="0"/>
    <x v="0"/>
    <x v="0"/>
    <x v="0"/>
    <x v="3"/>
    <x v="0"/>
    <x v="0"/>
  </r>
  <r>
    <x v="0"/>
    <x v="0"/>
    <x v="0"/>
    <x v="0"/>
    <x v="44"/>
    <x v="50"/>
    <n v="0"/>
    <x v="0"/>
    <x v="0"/>
    <x v="0"/>
    <x v="0"/>
    <x v="0"/>
    <x v="0"/>
    <x v="0"/>
    <x v="0"/>
    <x v="0"/>
    <x v="3"/>
  </r>
  <r>
    <x v="0"/>
    <x v="0"/>
    <x v="0"/>
    <x v="0"/>
    <x v="88"/>
    <x v="412"/>
    <n v="0"/>
    <x v="0"/>
    <x v="0"/>
    <x v="0"/>
    <x v="0"/>
    <x v="0"/>
    <x v="0"/>
    <x v="0"/>
    <x v="0"/>
    <x v="0"/>
    <x v="5"/>
  </r>
  <r>
    <x v="0"/>
    <x v="0"/>
    <x v="0"/>
    <x v="0"/>
    <x v="73"/>
    <x v="151"/>
    <n v="0"/>
    <x v="0"/>
    <x v="0"/>
    <x v="0"/>
    <x v="0"/>
    <x v="0"/>
    <x v="0"/>
    <x v="0"/>
    <x v="0"/>
    <x v="0"/>
    <x v="1"/>
  </r>
  <r>
    <x v="0"/>
    <x v="0"/>
    <x v="0"/>
    <x v="0"/>
    <x v="469"/>
    <x v="1280"/>
    <n v="0"/>
    <x v="0"/>
    <x v="0"/>
    <x v="0"/>
    <x v="0"/>
    <x v="0"/>
    <x v="0"/>
    <x v="0"/>
    <x v="3"/>
    <x v="0"/>
    <x v="0"/>
  </r>
  <r>
    <x v="0"/>
    <x v="0"/>
    <x v="0"/>
    <x v="0"/>
    <x v="53"/>
    <x v="60"/>
    <n v="0"/>
    <x v="0"/>
    <x v="0"/>
    <x v="0"/>
    <x v="0"/>
    <x v="0"/>
    <x v="0"/>
    <x v="0"/>
    <x v="1"/>
    <x v="1"/>
    <x v="3"/>
  </r>
  <r>
    <x v="0"/>
    <x v="0"/>
    <x v="0"/>
    <x v="0"/>
    <x v="41"/>
    <x v="1244"/>
    <n v="0"/>
    <x v="0"/>
    <x v="0"/>
    <x v="0"/>
    <x v="0"/>
    <x v="0"/>
    <x v="0"/>
    <x v="0"/>
    <x v="3"/>
    <x v="0"/>
    <x v="3"/>
  </r>
  <r>
    <x v="0"/>
    <x v="0"/>
    <x v="0"/>
    <x v="0"/>
    <x v="41"/>
    <x v="598"/>
    <n v="0"/>
    <x v="0"/>
    <x v="0"/>
    <x v="0"/>
    <x v="0"/>
    <x v="0"/>
    <x v="0"/>
    <x v="0"/>
    <x v="3"/>
    <x v="0"/>
    <x v="3"/>
  </r>
  <r>
    <x v="0"/>
    <x v="0"/>
    <x v="0"/>
    <x v="0"/>
    <x v="145"/>
    <x v="199"/>
    <n v="2846767.73"/>
    <x v="0"/>
    <x v="0"/>
    <x v="0"/>
    <x v="0"/>
    <x v="0"/>
    <x v="0"/>
    <x v="0"/>
    <x v="0"/>
    <x v="1"/>
    <x v="1"/>
  </r>
  <r>
    <x v="0"/>
    <x v="0"/>
    <x v="0"/>
    <x v="0"/>
    <x v="34"/>
    <x v="413"/>
    <n v="0"/>
    <x v="0"/>
    <x v="0"/>
    <x v="0"/>
    <x v="0"/>
    <x v="0"/>
    <x v="0"/>
    <x v="0"/>
    <x v="1"/>
    <x v="1"/>
    <x v="6"/>
  </r>
  <r>
    <x v="0"/>
    <x v="0"/>
    <x v="0"/>
    <x v="0"/>
    <x v="398"/>
    <x v="1284"/>
    <n v="182481.78"/>
    <x v="0"/>
    <x v="0"/>
    <x v="0"/>
    <x v="0"/>
    <x v="0"/>
    <x v="0"/>
    <x v="0"/>
    <x v="3"/>
    <x v="0"/>
    <x v="5"/>
  </r>
  <r>
    <x v="0"/>
    <x v="0"/>
    <x v="0"/>
    <x v="0"/>
    <x v="32"/>
    <x v="299"/>
    <n v="0"/>
    <x v="0"/>
    <x v="0"/>
    <x v="0"/>
    <x v="0"/>
    <x v="0"/>
    <x v="0"/>
    <x v="0"/>
    <x v="0"/>
    <x v="0"/>
    <x v="1"/>
  </r>
  <r>
    <x v="0"/>
    <x v="0"/>
    <x v="0"/>
    <x v="0"/>
    <x v="340"/>
    <x v="550"/>
    <n v="284.12"/>
    <x v="0"/>
    <x v="0"/>
    <x v="0"/>
    <x v="0"/>
    <x v="0"/>
    <x v="0"/>
    <x v="0"/>
    <x v="4"/>
    <x v="0"/>
    <x v="2"/>
  </r>
  <r>
    <x v="0"/>
    <x v="0"/>
    <x v="0"/>
    <x v="0"/>
    <x v="43"/>
    <x v="49"/>
    <n v="890420.4"/>
    <x v="0"/>
    <x v="0"/>
    <x v="0"/>
    <x v="0"/>
    <x v="0"/>
    <x v="0"/>
    <x v="0"/>
    <x v="3"/>
    <x v="0"/>
    <x v="3"/>
  </r>
  <r>
    <x v="0"/>
    <x v="0"/>
    <x v="0"/>
    <x v="0"/>
    <x v="140"/>
    <x v="285"/>
    <n v="0"/>
    <x v="0"/>
    <x v="0"/>
    <x v="0"/>
    <x v="0"/>
    <x v="0"/>
    <x v="0"/>
    <x v="0"/>
    <x v="2"/>
    <x v="1"/>
    <x v="0"/>
  </r>
  <r>
    <x v="0"/>
    <x v="0"/>
    <x v="0"/>
    <x v="0"/>
    <x v="1"/>
    <x v="890"/>
    <n v="148807.24"/>
    <x v="0"/>
    <x v="0"/>
    <x v="0"/>
    <x v="0"/>
    <x v="0"/>
    <x v="0"/>
    <x v="0"/>
    <x v="3"/>
    <x v="0"/>
    <x v="7"/>
  </r>
  <r>
    <x v="0"/>
    <x v="0"/>
    <x v="0"/>
    <x v="0"/>
    <x v="342"/>
    <x v="558"/>
    <n v="0"/>
    <x v="0"/>
    <x v="0"/>
    <x v="0"/>
    <x v="0"/>
    <x v="0"/>
    <x v="0"/>
    <x v="0"/>
    <x v="3"/>
    <x v="1"/>
    <x v="2"/>
  </r>
  <r>
    <x v="0"/>
    <x v="0"/>
    <x v="0"/>
    <x v="0"/>
    <x v="337"/>
    <x v="544"/>
    <n v="13840.86"/>
    <x v="0"/>
    <x v="0"/>
    <x v="0"/>
    <x v="0"/>
    <x v="0"/>
    <x v="0"/>
    <x v="0"/>
    <x v="3"/>
    <x v="0"/>
    <x v="5"/>
  </r>
  <r>
    <x v="0"/>
    <x v="0"/>
    <x v="0"/>
    <x v="0"/>
    <x v="18"/>
    <x v="837"/>
    <n v="10558162.050000001"/>
    <x v="0"/>
    <x v="0"/>
    <x v="0"/>
    <x v="0"/>
    <x v="0"/>
    <x v="0"/>
    <x v="0"/>
    <x v="3"/>
    <x v="0"/>
    <x v="4"/>
  </r>
  <r>
    <x v="0"/>
    <x v="0"/>
    <x v="0"/>
    <x v="0"/>
    <x v="86"/>
    <x v="104"/>
    <n v="83800.600000000006"/>
    <x v="0"/>
    <x v="0"/>
    <x v="0"/>
    <x v="0"/>
    <x v="0"/>
    <x v="0"/>
    <x v="0"/>
    <x v="0"/>
    <x v="0"/>
    <x v="2"/>
  </r>
  <r>
    <x v="0"/>
    <x v="0"/>
    <x v="0"/>
    <x v="0"/>
    <x v="492"/>
    <x v="871"/>
    <n v="16548218.140000001"/>
    <x v="0"/>
    <x v="0"/>
    <x v="0"/>
    <x v="0"/>
    <x v="0"/>
    <x v="0"/>
    <x v="0"/>
    <x v="3"/>
    <x v="1"/>
    <x v="5"/>
  </r>
  <r>
    <x v="0"/>
    <x v="0"/>
    <x v="0"/>
    <x v="0"/>
    <x v="346"/>
    <x v="995"/>
    <n v="830694.21"/>
    <x v="0"/>
    <x v="0"/>
    <x v="0"/>
    <x v="0"/>
    <x v="0"/>
    <x v="0"/>
    <x v="0"/>
    <x v="3"/>
    <x v="1"/>
    <x v="4"/>
  </r>
  <r>
    <x v="0"/>
    <x v="0"/>
    <x v="0"/>
    <x v="0"/>
    <x v="76"/>
    <x v="92"/>
    <n v="180027.28"/>
    <x v="0"/>
    <x v="0"/>
    <x v="0"/>
    <x v="0"/>
    <x v="0"/>
    <x v="0"/>
    <x v="0"/>
    <x v="0"/>
    <x v="0"/>
    <x v="1"/>
  </r>
  <r>
    <x v="0"/>
    <x v="0"/>
    <x v="0"/>
    <x v="0"/>
    <x v="641"/>
    <x v="1315"/>
    <n v="0"/>
    <x v="0"/>
    <x v="0"/>
    <x v="0"/>
    <x v="0"/>
    <x v="0"/>
    <x v="0"/>
    <x v="0"/>
    <x v="3"/>
    <x v="0"/>
    <x v="7"/>
  </r>
  <r>
    <x v="0"/>
    <x v="0"/>
    <x v="0"/>
    <x v="0"/>
    <x v="207"/>
    <x v="305"/>
    <n v="0"/>
    <x v="0"/>
    <x v="0"/>
    <x v="0"/>
    <x v="0"/>
    <x v="0"/>
    <x v="0"/>
    <x v="0"/>
    <x v="0"/>
    <x v="1"/>
    <x v="6"/>
  </r>
  <r>
    <x v="0"/>
    <x v="0"/>
    <x v="0"/>
    <x v="0"/>
    <x v="170"/>
    <x v="253"/>
    <n v="0"/>
    <x v="0"/>
    <x v="0"/>
    <x v="0"/>
    <x v="0"/>
    <x v="0"/>
    <x v="0"/>
    <x v="0"/>
    <x v="3"/>
    <x v="0"/>
    <x v="2"/>
  </r>
  <r>
    <x v="0"/>
    <x v="0"/>
    <x v="0"/>
    <x v="0"/>
    <x v="41"/>
    <x v="1369"/>
    <n v="0"/>
    <x v="0"/>
    <x v="0"/>
    <x v="0"/>
    <x v="0"/>
    <x v="0"/>
    <x v="0"/>
    <x v="0"/>
    <x v="3"/>
    <x v="0"/>
    <x v="2"/>
  </r>
  <r>
    <x v="0"/>
    <x v="0"/>
    <x v="0"/>
    <x v="0"/>
    <x v="144"/>
    <x v="198"/>
    <n v="956393.27"/>
    <x v="0"/>
    <x v="0"/>
    <x v="0"/>
    <x v="0"/>
    <x v="0"/>
    <x v="0"/>
    <x v="0"/>
    <x v="0"/>
    <x v="1"/>
    <x v="5"/>
  </r>
  <r>
    <x v="0"/>
    <x v="0"/>
    <x v="0"/>
    <x v="0"/>
    <x v="1"/>
    <x v="116"/>
    <n v="304471.45"/>
    <x v="0"/>
    <x v="0"/>
    <x v="0"/>
    <x v="0"/>
    <x v="0"/>
    <x v="0"/>
    <x v="0"/>
    <x v="3"/>
    <x v="0"/>
    <x v="3"/>
  </r>
  <r>
    <x v="0"/>
    <x v="0"/>
    <x v="0"/>
    <x v="0"/>
    <x v="73"/>
    <x v="217"/>
    <n v="129765905.18000001"/>
    <x v="0"/>
    <x v="0"/>
    <x v="0"/>
    <x v="0"/>
    <x v="0"/>
    <x v="0"/>
    <x v="0"/>
    <x v="3"/>
    <x v="2"/>
    <x v="1"/>
  </r>
  <r>
    <x v="0"/>
    <x v="0"/>
    <x v="0"/>
    <x v="0"/>
    <x v="520"/>
    <x v="1070"/>
    <n v="0"/>
    <x v="0"/>
    <x v="0"/>
    <x v="0"/>
    <x v="0"/>
    <x v="0"/>
    <x v="0"/>
    <x v="0"/>
    <x v="2"/>
    <x v="0"/>
    <x v="2"/>
  </r>
  <r>
    <x v="0"/>
    <x v="0"/>
    <x v="0"/>
    <x v="0"/>
    <x v="179"/>
    <x v="1282"/>
    <n v="0"/>
    <x v="0"/>
    <x v="0"/>
    <x v="0"/>
    <x v="0"/>
    <x v="0"/>
    <x v="0"/>
    <x v="0"/>
    <x v="3"/>
    <x v="0"/>
    <x v="4"/>
  </r>
  <r>
    <x v="0"/>
    <x v="0"/>
    <x v="0"/>
    <x v="0"/>
    <x v="292"/>
    <x v="479"/>
    <n v="0"/>
    <x v="0"/>
    <x v="0"/>
    <x v="0"/>
    <x v="0"/>
    <x v="0"/>
    <x v="0"/>
    <x v="0"/>
    <x v="5"/>
    <x v="0"/>
    <x v="0"/>
  </r>
  <r>
    <x v="0"/>
    <x v="0"/>
    <x v="0"/>
    <x v="0"/>
    <x v="41"/>
    <x v="1216"/>
    <n v="1304.4100000000001"/>
    <x v="0"/>
    <x v="0"/>
    <x v="0"/>
    <x v="0"/>
    <x v="0"/>
    <x v="0"/>
    <x v="0"/>
    <x v="3"/>
    <x v="0"/>
    <x v="1"/>
  </r>
  <r>
    <x v="0"/>
    <x v="0"/>
    <x v="0"/>
    <x v="0"/>
    <x v="388"/>
    <x v="642"/>
    <n v="355262.37"/>
    <x v="0"/>
    <x v="0"/>
    <x v="0"/>
    <x v="0"/>
    <x v="0"/>
    <x v="0"/>
    <x v="0"/>
    <x v="2"/>
    <x v="0"/>
    <x v="0"/>
  </r>
  <r>
    <x v="0"/>
    <x v="0"/>
    <x v="0"/>
    <x v="0"/>
    <x v="18"/>
    <x v="1249"/>
    <n v="0"/>
    <x v="0"/>
    <x v="0"/>
    <x v="0"/>
    <x v="0"/>
    <x v="0"/>
    <x v="0"/>
    <x v="0"/>
    <x v="3"/>
    <x v="0"/>
    <x v="5"/>
  </r>
  <r>
    <x v="0"/>
    <x v="0"/>
    <x v="0"/>
    <x v="0"/>
    <x v="5"/>
    <x v="1367"/>
    <n v="1087276.92"/>
    <x v="0"/>
    <x v="0"/>
    <x v="0"/>
    <x v="0"/>
    <x v="0"/>
    <x v="0"/>
    <x v="0"/>
    <x v="2"/>
    <x v="0"/>
    <x v="5"/>
  </r>
  <r>
    <x v="0"/>
    <x v="0"/>
    <x v="0"/>
    <x v="0"/>
    <x v="490"/>
    <x v="865"/>
    <n v="1154270.9099999999"/>
    <x v="0"/>
    <x v="0"/>
    <x v="0"/>
    <x v="0"/>
    <x v="0"/>
    <x v="0"/>
    <x v="0"/>
    <x v="1"/>
    <x v="1"/>
    <x v="7"/>
  </r>
  <r>
    <x v="0"/>
    <x v="0"/>
    <x v="0"/>
    <x v="0"/>
    <x v="24"/>
    <x v="24"/>
    <n v="12209797.16"/>
    <x v="0"/>
    <x v="0"/>
    <x v="0"/>
    <x v="0"/>
    <x v="0"/>
    <x v="0"/>
    <x v="0"/>
    <x v="3"/>
    <x v="0"/>
    <x v="1"/>
  </r>
  <r>
    <x v="0"/>
    <x v="0"/>
    <x v="0"/>
    <x v="0"/>
    <x v="202"/>
    <x v="300"/>
    <n v="0"/>
    <x v="0"/>
    <x v="0"/>
    <x v="0"/>
    <x v="0"/>
    <x v="0"/>
    <x v="0"/>
    <x v="0"/>
    <x v="0"/>
    <x v="0"/>
    <x v="3"/>
  </r>
  <r>
    <x v="0"/>
    <x v="0"/>
    <x v="0"/>
    <x v="0"/>
    <x v="41"/>
    <x v="876"/>
    <n v="0"/>
    <x v="0"/>
    <x v="0"/>
    <x v="0"/>
    <x v="0"/>
    <x v="0"/>
    <x v="0"/>
    <x v="0"/>
    <x v="3"/>
    <x v="0"/>
    <x v="6"/>
  </r>
  <r>
    <x v="0"/>
    <x v="0"/>
    <x v="0"/>
    <x v="0"/>
    <x v="18"/>
    <x v="1200"/>
    <n v="0"/>
    <x v="0"/>
    <x v="0"/>
    <x v="0"/>
    <x v="0"/>
    <x v="0"/>
    <x v="0"/>
    <x v="0"/>
    <x v="3"/>
    <x v="0"/>
    <x v="5"/>
  </r>
  <r>
    <x v="0"/>
    <x v="0"/>
    <x v="0"/>
    <x v="0"/>
    <x v="18"/>
    <x v="1028"/>
    <n v="0"/>
    <x v="0"/>
    <x v="0"/>
    <x v="0"/>
    <x v="0"/>
    <x v="0"/>
    <x v="0"/>
    <x v="0"/>
    <x v="3"/>
    <x v="0"/>
    <x v="7"/>
  </r>
  <r>
    <x v="0"/>
    <x v="0"/>
    <x v="0"/>
    <x v="0"/>
    <x v="556"/>
    <x v="1040"/>
    <n v="556706.22"/>
    <x v="0"/>
    <x v="0"/>
    <x v="0"/>
    <x v="0"/>
    <x v="0"/>
    <x v="0"/>
    <x v="0"/>
    <x v="3"/>
    <x v="0"/>
    <x v="7"/>
  </r>
  <r>
    <x v="0"/>
    <x v="0"/>
    <x v="0"/>
    <x v="0"/>
    <x v="18"/>
    <x v="1124"/>
    <n v="0"/>
    <x v="0"/>
    <x v="0"/>
    <x v="0"/>
    <x v="0"/>
    <x v="0"/>
    <x v="0"/>
    <x v="0"/>
    <x v="1"/>
    <x v="0"/>
    <x v="2"/>
  </r>
  <r>
    <x v="0"/>
    <x v="0"/>
    <x v="0"/>
    <x v="0"/>
    <x v="242"/>
    <x v="377"/>
    <n v="0"/>
    <x v="0"/>
    <x v="0"/>
    <x v="0"/>
    <x v="0"/>
    <x v="0"/>
    <x v="0"/>
    <x v="0"/>
    <x v="0"/>
    <x v="0"/>
    <x v="1"/>
  </r>
  <r>
    <x v="0"/>
    <x v="0"/>
    <x v="0"/>
    <x v="0"/>
    <x v="18"/>
    <x v="1201"/>
    <n v="82513.53"/>
    <x v="0"/>
    <x v="0"/>
    <x v="0"/>
    <x v="0"/>
    <x v="0"/>
    <x v="0"/>
    <x v="0"/>
    <x v="3"/>
    <x v="0"/>
    <x v="2"/>
  </r>
  <r>
    <x v="0"/>
    <x v="0"/>
    <x v="0"/>
    <x v="0"/>
    <x v="41"/>
    <x v="908"/>
    <n v="6983.14"/>
    <x v="0"/>
    <x v="0"/>
    <x v="0"/>
    <x v="0"/>
    <x v="0"/>
    <x v="0"/>
    <x v="0"/>
    <x v="3"/>
    <x v="0"/>
    <x v="4"/>
  </r>
  <r>
    <x v="0"/>
    <x v="0"/>
    <x v="0"/>
    <x v="0"/>
    <x v="5"/>
    <x v="1156"/>
    <n v="0"/>
    <x v="0"/>
    <x v="0"/>
    <x v="0"/>
    <x v="0"/>
    <x v="0"/>
    <x v="0"/>
    <x v="0"/>
    <x v="3"/>
    <x v="0"/>
    <x v="3"/>
  </r>
  <r>
    <x v="0"/>
    <x v="0"/>
    <x v="0"/>
    <x v="0"/>
    <x v="383"/>
    <x v="632"/>
    <n v="19954.64"/>
    <x v="0"/>
    <x v="0"/>
    <x v="0"/>
    <x v="0"/>
    <x v="0"/>
    <x v="0"/>
    <x v="0"/>
    <x v="2"/>
    <x v="0"/>
    <x v="5"/>
  </r>
  <r>
    <x v="0"/>
    <x v="0"/>
    <x v="0"/>
    <x v="0"/>
    <x v="13"/>
    <x v="170"/>
    <n v="0"/>
    <x v="0"/>
    <x v="0"/>
    <x v="0"/>
    <x v="0"/>
    <x v="0"/>
    <x v="0"/>
    <x v="0"/>
    <x v="3"/>
    <x v="0"/>
    <x v="5"/>
  </r>
  <r>
    <x v="0"/>
    <x v="0"/>
    <x v="0"/>
    <x v="0"/>
    <x v="171"/>
    <x v="255"/>
    <n v="5945421.3399999999"/>
    <x v="0"/>
    <x v="0"/>
    <x v="0"/>
    <x v="0"/>
    <x v="0"/>
    <x v="0"/>
    <x v="0"/>
    <x v="0"/>
    <x v="0"/>
    <x v="4"/>
  </r>
  <r>
    <x v="0"/>
    <x v="0"/>
    <x v="0"/>
    <x v="0"/>
    <x v="279"/>
    <x v="454"/>
    <n v="520411.68"/>
    <x v="0"/>
    <x v="0"/>
    <x v="0"/>
    <x v="0"/>
    <x v="0"/>
    <x v="0"/>
    <x v="0"/>
    <x v="3"/>
    <x v="0"/>
    <x v="3"/>
  </r>
  <r>
    <x v="0"/>
    <x v="0"/>
    <x v="0"/>
    <x v="0"/>
    <x v="11"/>
    <x v="1254"/>
    <n v="0"/>
    <x v="0"/>
    <x v="0"/>
    <x v="0"/>
    <x v="0"/>
    <x v="0"/>
    <x v="0"/>
    <x v="0"/>
    <x v="3"/>
    <x v="0"/>
    <x v="4"/>
  </r>
  <r>
    <x v="0"/>
    <x v="0"/>
    <x v="0"/>
    <x v="0"/>
    <x v="22"/>
    <x v="336"/>
    <n v="1948.01"/>
    <x v="0"/>
    <x v="0"/>
    <x v="0"/>
    <x v="0"/>
    <x v="0"/>
    <x v="0"/>
    <x v="0"/>
    <x v="0"/>
    <x v="0"/>
    <x v="4"/>
  </r>
  <r>
    <x v="0"/>
    <x v="0"/>
    <x v="0"/>
    <x v="0"/>
    <x v="151"/>
    <x v="658"/>
    <n v="0"/>
    <x v="0"/>
    <x v="0"/>
    <x v="0"/>
    <x v="0"/>
    <x v="0"/>
    <x v="0"/>
    <x v="0"/>
    <x v="1"/>
    <x v="2"/>
    <x v="2"/>
  </r>
  <r>
    <x v="0"/>
    <x v="0"/>
    <x v="0"/>
    <x v="0"/>
    <x v="194"/>
    <x v="287"/>
    <n v="506338.72"/>
    <x v="0"/>
    <x v="0"/>
    <x v="0"/>
    <x v="0"/>
    <x v="0"/>
    <x v="0"/>
    <x v="0"/>
    <x v="4"/>
    <x v="0"/>
    <x v="7"/>
  </r>
  <r>
    <x v="0"/>
    <x v="0"/>
    <x v="0"/>
    <x v="0"/>
    <x v="21"/>
    <x v="154"/>
    <n v="0"/>
    <x v="0"/>
    <x v="0"/>
    <x v="0"/>
    <x v="0"/>
    <x v="0"/>
    <x v="0"/>
    <x v="0"/>
    <x v="0"/>
    <x v="0"/>
    <x v="4"/>
  </r>
  <r>
    <x v="0"/>
    <x v="0"/>
    <x v="0"/>
    <x v="0"/>
    <x v="288"/>
    <x v="911"/>
    <n v="0"/>
    <x v="0"/>
    <x v="0"/>
    <x v="0"/>
    <x v="0"/>
    <x v="0"/>
    <x v="0"/>
    <x v="0"/>
    <x v="1"/>
    <x v="0"/>
    <x v="0"/>
  </r>
  <r>
    <x v="0"/>
    <x v="0"/>
    <x v="0"/>
    <x v="0"/>
    <x v="18"/>
    <x v="775"/>
    <n v="0"/>
    <x v="0"/>
    <x v="0"/>
    <x v="0"/>
    <x v="0"/>
    <x v="0"/>
    <x v="0"/>
    <x v="0"/>
    <x v="3"/>
    <x v="0"/>
    <x v="5"/>
  </r>
  <r>
    <x v="0"/>
    <x v="0"/>
    <x v="0"/>
    <x v="0"/>
    <x v="0"/>
    <x v="957"/>
    <n v="12602992.720000001"/>
    <x v="0"/>
    <x v="0"/>
    <x v="0"/>
    <x v="0"/>
    <x v="0"/>
    <x v="0"/>
    <x v="0"/>
    <x v="3"/>
    <x v="0"/>
    <x v="7"/>
  </r>
  <r>
    <x v="0"/>
    <x v="0"/>
    <x v="0"/>
    <x v="0"/>
    <x v="200"/>
    <x v="296"/>
    <n v="0"/>
    <x v="0"/>
    <x v="0"/>
    <x v="0"/>
    <x v="0"/>
    <x v="0"/>
    <x v="0"/>
    <x v="0"/>
    <x v="3"/>
    <x v="0"/>
    <x v="2"/>
  </r>
  <r>
    <x v="0"/>
    <x v="0"/>
    <x v="0"/>
    <x v="0"/>
    <x v="651"/>
    <x v="1345"/>
    <n v="0"/>
    <x v="0"/>
    <x v="0"/>
    <x v="0"/>
    <x v="0"/>
    <x v="0"/>
    <x v="0"/>
    <x v="0"/>
    <x v="3"/>
    <x v="0"/>
    <x v="4"/>
  </r>
  <r>
    <x v="0"/>
    <x v="0"/>
    <x v="0"/>
    <x v="0"/>
    <x v="290"/>
    <x v="538"/>
    <n v="16765.689999999999"/>
    <x v="0"/>
    <x v="0"/>
    <x v="0"/>
    <x v="0"/>
    <x v="0"/>
    <x v="0"/>
    <x v="0"/>
    <x v="4"/>
    <x v="1"/>
    <x v="2"/>
  </r>
  <r>
    <x v="0"/>
    <x v="0"/>
    <x v="0"/>
    <x v="0"/>
    <x v="525"/>
    <x v="961"/>
    <n v="0"/>
    <x v="0"/>
    <x v="0"/>
    <x v="0"/>
    <x v="0"/>
    <x v="0"/>
    <x v="0"/>
    <x v="0"/>
    <x v="3"/>
    <x v="0"/>
    <x v="0"/>
  </r>
  <r>
    <x v="0"/>
    <x v="0"/>
    <x v="0"/>
    <x v="0"/>
    <x v="614"/>
    <x v="1197"/>
    <n v="0"/>
    <x v="0"/>
    <x v="0"/>
    <x v="0"/>
    <x v="0"/>
    <x v="0"/>
    <x v="0"/>
    <x v="0"/>
    <x v="3"/>
    <x v="1"/>
    <x v="7"/>
  </r>
  <r>
    <x v="0"/>
    <x v="0"/>
    <x v="0"/>
    <x v="0"/>
    <x v="18"/>
    <x v="882"/>
    <n v="0"/>
    <x v="0"/>
    <x v="0"/>
    <x v="0"/>
    <x v="0"/>
    <x v="0"/>
    <x v="0"/>
    <x v="0"/>
    <x v="3"/>
    <x v="0"/>
    <x v="7"/>
  </r>
  <r>
    <x v="0"/>
    <x v="0"/>
    <x v="0"/>
    <x v="0"/>
    <x v="612"/>
    <x v="1333"/>
    <n v="0"/>
    <x v="0"/>
    <x v="0"/>
    <x v="0"/>
    <x v="0"/>
    <x v="0"/>
    <x v="0"/>
    <x v="0"/>
    <x v="2"/>
    <x v="0"/>
    <x v="0"/>
  </r>
  <r>
    <x v="0"/>
    <x v="0"/>
    <x v="0"/>
    <x v="0"/>
    <x v="145"/>
    <x v="199"/>
    <n v="3058014.46"/>
    <x v="0"/>
    <x v="0"/>
    <x v="0"/>
    <x v="0"/>
    <x v="0"/>
    <x v="0"/>
    <x v="0"/>
    <x v="0"/>
    <x v="1"/>
    <x v="4"/>
  </r>
  <r>
    <x v="0"/>
    <x v="0"/>
    <x v="0"/>
    <x v="0"/>
    <x v="202"/>
    <x v="717"/>
    <n v="2898.25"/>
    <x v="0"/>
    <x v="0"/>
    <x v="0"/>
    <x v="0"/>
    <x v="0"/>
    <x v="0"/>
    <x v="0"/>
    <x v="3"/>
    <x v="0"/>
    <x v="0"/>
  </r>
  <r>
    <x v="0"/>
    <x v="0"/>
    <x v="0"/>
    <x v="0"/>
    <x v="520"/>
    <x v="1070"/>
    <n v="0"/>
    <x v="0"/>
    <x v="0"/>
    <x v="0"/>
    <x v="0"/>
    <x v="0"/>
    <x v="0"/>
    <x v="0"/>
    <x v="2"/>
    <x v="0"/>
    <x v="5"/>
  </r>
  <r>
    <x v="0"/>
    <x v="0"/>
    <x v="0"/>
    <x v="0"/>
    <x v="292"/>
    <x v="479"/>
    <n v="0"/>
    <x v="0"/>
    <x v="0"/>
    <x v="0"/>
    <x v="0"/>
    <x v="0"/>
    <x v="0"/>
    <x v="0"/>
    <x v="5"/>
    <x v="0"/>
    <x v="4"/>
  </r>
  <r>
    <x v="0"/>
    <x v="0"/>
    <x v="0"/>
    <x v="0"/>
    <x v="41"/>
    <x v="852"/>
    <n v="0"/>
    <x v="0"/>
    <x v="0"/>
    <x v="0"/>
    <x v="0"/>
    <x v="0"/>
    <x v="0"/>
    <x v="0"/>
    <x v="3"/>
    <x v="0"/>
    <x v="0"/>
  </r>
  <r>
    <x v="0"/>
    <x v="0"/>
    <x v="0"/>
    <x v="0"/>
    <x v="103"/>
    <x v="724"/>
    <n v="812688.53"/>
    <x v="0"/>
    <x v="0"/>
    <x v="0"/>
    <x v="0"/>
    <x v="0"/>
    <x v="0"/>
    <x v="0"/>
    <x v="2"/>
    <x v="1"/>
    <x v="2"/>
  </r>
  <r>
    <x v="0"/>
    <x v="0"/>
    <x v="0"/>
    <x v="0"/>
    <x v="465"/>
    <x v="800"/>
    <n v="966204.7"/>
    <x v="0"/>
    <x v="0"/>
    <x v="0"/>
    <x v="0"/>
    <x v="0"/>
    <x v="0"/>
    <x v="0"/>
    <x v="3"/>
    <x v="1"/>
    <x v="1"/>
  </r>
  <r>
    <x v="0"/>
    <x v="0"/>
    <x v="0"/>
    <x v="0"/>
    <x v="86"/>
    <x v="104"/>
    <n v="54798.12"/>
    <x v="0"/>
    <x v="0"/>
    <x v="0"/>
    <x v="0"/>
    <x v="0"/>
    <x v="0"/>
    <x v="0"/>
    <x v="0"/>
    <x v="0"/>
    <x v="3"/>
  </r>
  <r>
    <x v="0"/>
    <x v="0"/>
    <x v="0"/>
    <x v="0"/>
    <x v="123"/>
    <x v="1066"/>
    <n v="32948.42"/>
    <x v="0"/>
    <x v="0"/>
    <x v="0"/>
    <x v="0"/>
    <x v="0"/>
    <x v="0"/>
    <x v="0"/>
    <x v="3"/>
    <x v="0"/>
    <x v="1"/>
  </r>
  <r>
    <x v="0"/>
    <x v="0"/>
    <x v="0"/>
    <x v="0"/>
    <x v="333"/>
    <x v="698"/>
    <n v="1.2"/>
    <x v="0"/>
    <x v="0"/>
    <x v="0"/>
    <x v="0"/>
    <x v="0"/>
    <x v="0"/>
    <x v="0"/>
    <x v="2"/>
    <x v="1"/>
    <x v="3"/>
  </r>
  <r>
    <x v="0"/>
    <x v="0"/>
    <x v="0"/>
    <x v="0"/>
    <x v="486"/>
    <x v="932"/>
    <n v="1263072.81"/>
    <x v="0"/>
    <x v="0"/>
    <x v="0"/>
    <x v="0"/>
    <x v="0"/>
    <x v="0"/>
    <x v="0"/>
    <x v="2"/>
    <x v="1"/>
    <x v="1"/>
  </r>
  <r>
    <x v="0"/>
    <x v="0"/>
    <x v="0"/>
    <x v="0"/>
    <x v="570"/>
    <x v="1073"/>
    <n v="0"/>
    <x v="0"/>
    <x v="0"/>
    <x v="0"/>
    <x v="0"/>
    <x v="0"/>
    <x v="0"/>
    <x v="0"/>
    <x v="1"/>
    <x v="0"/>
    <x v="5"/>
  </r>
  <r>
    <x v="0"/>
    <x v="0"/>
    <x v="0"/>
    <x v="0"/>
    <x v="658"/>
    <x v="1368"/>
    <n v="0"/>
    <x v="0"/>
    <x v="0"/>
    <x v="0"/>
    <x v="0"/>
    <x v="0"/>
    <x v="0"/>
    <x v="0"/>
    <x v="0"/>
    <x v="0"/>
    <x v="3"/>
  </r>
  <r>
    <x v="0"/>
    <x v="0"/>
    <x v="0"/>
    <x v="0"/>
    <x v="15"/>
    <x v="1350"/>
    <n v="0"/>
    <x v="0"/>
    <x v="0"/>
    <x v="0"/>
    <x v="0"/>
    <x v="0"/>
    <x v="0"/>
    <x v="0"/>
    <x v="3"/>
    <x v="0"/>
    <x v="7"/>
  </r>
  <r>
    <x v="0"/>
    <x v="0"/>
    <x v="0"/>
    <x v="0"/>
    <x v="423"/>
    <x v="703"/>
    <n v="5024.4799999999996"/>
    <x v="0"/>
    <x v="0"/>
    <x v="0"/>
    <x v="0"/>
    <x v="0"/>
    <x v="0"/>
    <x v="0"/>
    <x v="2"/>
    <x v="1"/>
    <x v="0"/>
  </r>
  <r>
    <x v="0"/>
    <x v="0"/>
    <x v="0"/>
    <x v="0"/>
    <x v="136"/>
    <x v="1079"/>
    <n v="27387619.100000001"/>
    <x v="0"/>
    <x v="0"/>
    <x v="0"/>
    <x v="0"/>
    <x v="0"/>
    <x v="0"/>
    <x v="0"/>
    <x v="3"/>
    <x v="2"/>
    <x v="3"/>
  </r>
  <r>
    <x v="0"/>
    <x v="0"/>
    <x v="0"/>
    <x v="0"/>
    <x v="31"/>
    <x v="33"/>
    <n v="0"/>
    <x v="0"/>
    <x v="0"/>
    <x v="0"/>
    <x v="0"/>
    <x v="0"/>
    <x v="0"/>
    <x v="0"/>
    <x v="0"/>
    <x v="0"/>
    <x v="2"/>
  </r>
  <r>
    <x v="0"/>
    <x v="0"/>
    <x v="0"/>
    <x v="0"/>
    <x v="1"/>
    <x v="692"/>
    <n v="474565.4"/>
    <x v="0"/>
    <x v="0"/>
    <x v="0"/>
    <x v="0"/>
    <x v="0"/>
    <x v="0"/>
    <x v="0"/>
    <x v="3"/>
    <x v="0"/>
    <x v="5"/>
  </r>
  <r>
    <x v="0"/>
    <x v="0"/>
    <x v="0"/>
    <x v="0"/>
    <x v="174"/>
    <x v="258"/>
    <n v="-43458.1"/>
    <x v="0"/>
    <x v="0"/>
    <x v="0"/>
    <x v="0"/>
    <x v="0"/>
    <x v="0"/>
    <x v="0"/>
    <x v="3"/>
    <x v="0"/>
    <x v="7"/>
  </r>
  <r>
    <x v="0"/>
    <x v="0"/>
    <x v="0"/>
    <x v="0"/>
    <x v="376"/>
    <x v="1328"/>
    <n v="0"/>
    <x v="0"/>
    <x v="0"/>
    <x v="0"/>
    <x v="0"/>
    <x v="0"/>
    <x v="0"/>
    <x v="0"/>
    <x v="3"/>
    <x v="0"/>
    <x v="3"/>
  </r>
  <r>
    <x v="0"/>
    <x v="0"/>
    <x v="0"/>
    <x v="0"/>
    <x v="106"/>
    <x v="1338"/>
    <n v="0"/>
    <x v="0"/>
    <x v="0"/>
    <x v="0"/>
    <x v="0"/>
    <x v="0"/>
    <x v="0"/>
    <x v="0"/>
    <x v="0"/>
    <x v="0"/>
    <x v="3"/>
  </r>
  <r>
    <x v="0"/>
    <x v="0"/>
    <x v="0"/>
    <x v="0"/>
    <x v="579"/>
    <x v="1094"/>
    <n v="0"/>
    <x v="0"/>
    <x v="0"/>
    <x v="0"/>
    <x v="0"/>
    <x v="0"/>
    <x v="0"/>
    <x v="0"/>
    <x v="3"/>
    <x v="1"/>
    <x v="3"/>
  </r>
  <r>
    <x v="0"/>
    <x v="0"/>
    <x v="0"/>
    <x v="0"/>
    <x v="522"/>
    <x v="955"/>
    <n v="0"/>
    <x v="0"/>
    <x v="0"/>
    <x v="0"/>
    <x v="0"/>
    <x v="0"/>
    <x v="0"/>
    <x v="0"/>
    <x v="3"/>
    <x v="0"/>
    <x v="2"/>
  </r>
  <r>
    <x v="0"/>
    <x v="0"/>
    <x v="0"/>
    <x v="0"/>
    <x v="198"/>
    <x v="293"/>
    <n v="0"/>
    <x v="0"/>
    <x v="0"/>
    <x v="0"/>
    <x v="0"/>
    <x v="0"/>
    <x v="0"/>
    <x v="0"/>
    <x v="2"/>
    <x v="0"/>
    <x v="5"/>
  </r>
  <r>
    <x v="0"/>
    <x v="0"/>
    <x v="0"/>
    <x v="0"/>
    <x v="201"/>
    <x v="1365"/>
    <n v="1121597.3600000001"/>
    <x v="0"/>
    <x v="0"/>
    <x v="0"/>
    <x v="0"/>
    <x v="0"/>
    <x v="0"/>
    <x v="0"/>
    <x v="2"/>
    <x v="0"/>
    <x v="7"/>
  </r>
  <r>
    <x v="0"/>
    <x v="0"/>
    <x v="0"/>
    <x v="0"/>
    <x v="319"/>
    <x v="515"/>
    <n v="1720456.62"/>
    <x v="0"/>
    <x v="0"/>
    <x v="0"/>
    <x v="0"/>
    <x v="0"/>
    <x v="0"/>
    <x v="0"/>
    <x v="4"/>
    <x v="1"/>
    <x v="7"/>
  </r>
  <r>
    <x v="0"/>
    <x v="0"/>
    <x v="0"/>
    <x v="0"/>
    <x v="21"/>
    <x v="372"/>
    <n v="0"/>
    <x v="0"/>
    <x v="0"/>
    <x v="0"/>
    <x v="0"/>
    <x v="0"/>
    <x v="0"/>
    <x v="0"/>
    <x v="3"/>
    <x v="0"/>
    <x v="6"/>
  </r>
  <r>
    <x v="0"/>
    <x v="0"/>
    <x v="0"/>
    <x v="0"/>
    <x v="13"/>
    <x v="112"/>
    <n v="0"/>
    <x v="0"/>
    <x v="0"/>
    <x v="0"/>
    <x v="0"/>
    <x v="0"/>
    <x v="0"/>
    <x v="0"/>
    <x v="3"/>
    <x v="0"/>
    <x v="5"/>
  </r>
  <r>
    <x v="0"/>
    <x v="0"/>
    <x v="0"/>
    <x v="0"/>
    <x v="2"/>
    <x v="1348"/>
    <n v="0"/>
    <x v="0"/>
    <x v="0"/>
    <x v="0"/>
    <x v="0"/>
    <x v="0"/>
    <x v="0"/>
    <x v="0"/>
    <x v="0"/>
    <x v="0"/>
    <x v="6"/>
  </r>
  <r>
    <x v="0"/>
    <x v="0"/>
    <x v="0"/>
    <x v="0"/>
    <x v="392"/>
    <x v="651"/>
    <n v="44"/>
    <x v="0"/>
    <x v="0"/>
    <x v="0"/>
    <x v="0"/>
    <x v="0"/>
    <x v="0"/>
    <x v="0"/>
    <x v="3"/>
    <x v="0"/>
    <x v="6"/>
  </r>
  <r>
    <x v="0"/>
    <x v="0"/>
    <x v="0"/>
    <x v="0"/>
    <x v="1"/>
    <x v="1173"/>
    <n v="0"/>
    <x v="0"/>
    <x v="0"/>
    <x v="0"/>
    <x v="0"/>
    <x v="0"/>
    <x v="0"/>
    <x v="0"/>
    <x v="3"/>
    <x v="0"/>
    <x v="2"/>
  </r>
  <r>
    <x v="0"/>
    <x v="0"/>
    <x v="0"/>
    <x v="0"/>
    <x v="266"/>
    <x v="428"/>
    <n v="316515.78999999998"/>
    <x v="0"/>
    <x v="0"/>
    <x v="0"/>
    <x v="0"/>
    <x v="0"/>
    <x v="0"/>
    <x v="0"/>
    <x v="0"/>
    <x v="0"/>
    <x v="7"/>
  </r>
  <r>
    <x v="0"/>
    <x v="0"/>
    <x v="0"/>
    <x v="0"/>
    <x v="163"/>
    <x v="318"/>
    <n v="0"/>
    <x v="0"/>
    <x v="0"/>
    <x v="0"/>
    <x v="0"/>
    <x v="0"/>
    <x v="0"/>
    <x v="0"/>
    <x v="3"/>
    <x v="0"/>
    <x v="4"/>
  </r>
  <r>
    <x v="0"/>
    <x v="0"/>
    <x v="0"/>
    <x v="0"/>
    <x v="1"/>
    <x v="709"/>
    <n v="37439.449999999997"/>
    <x v="0"/>
    <x v="0"/>
    <x v="0"/>
    <x v="0"/>
    <x v="0"/>
    <x v="0"/>
    <x v="0"/>
    <x v="3"/>
    <x v="0"/>
    <x v="5"/>
  </r>
  <r>
    <x v="0"/>
    <x v="0"/>
    <x v="0"/>
    <x v="0"/>
    <x v="493"/>
    <x v="1363"/>
    <n v="0"/>
    <x v="0"/>
    <x v="0"/>
    <x v="0"/>
    <x v="0"/>
    <x v="0"/>
    <x v="0"/>
    <x v="0"/>
    <x v="1"/>
    <x v="1"/>
    <x v="3"/>
  </r>
  <r>
    <x v="0"/>
    <x v="0"/>
    <x v="0"/>
    <x v="0"/>
    <x v="290"/>
    <x v="538"/>
    <n v="11327.2"/>
    <x v="0"/>
    <x v="0"/>
    <x v="0"/>
    <x v="0"/>
    <x v="0"/>
    <x v="0"/>
    <x v="0"/>
    <x v="4"/>
    <x v="1"/>
    <x v="5"/>
  </r>
  <r>
    <x v="0"/>
    <x v="0"/>
    <x v="0"/>
    <x v="0"/>
    <x v="154"/>
    <x v="216"/>
    <n v="205341.66"/>
    <x v="0"/>
    <x v="0"/>
    <x v="0"/>
    <x v="0"/>
    <x v="0"/>
    <x v="0"/>
    <x v="0"/>
    <x v="2"/>
    <x v="0"/>
    <x v="5"/>
  </r>
  <r>
    <x v="0"/>
    <x v="0"/>
    <x v="0"/>
    <x v="0"/>
    <x v="100"/>
    <x v="1080"/>
    <n v="0"/>
    <x v="0"/>
    <x v="0"/>
    <x v="0"/>
    <x v="0"/>
    <x v="0"/>
    <x v="0"/>
    <x v="0"/>
    <x v="3"/>
    <x v="1"/>
    <x v="7"/>
  </r>
  <r>
    <x v="0"/>
    <x v="0"/>
    <x v="0"/>
    <x v="0"/>
    <x v="13"/>
    <x v="271"/>
    <n v="0"/>
    <x v="0"/>
    <x v="0"/>
    <x v="0"/>
    <x v="0"/>
    <x v="0"/>
    <x v="0"/>
    <x v="0"/>
    <x v="3"/>
    <x v="0"/>
    <x v="0"/>
  </r>
  <r>
    <x v="0"/>
    <x v="0"/>
    <x v="0"/>
    <x v="0"/>
    <x v="282"/>
    <x v="457"/>
    <n v="-850118.38"/>
    <x v="0"/>
    <x v="0"/>
    <x v="0"/>
    <x v="0"/>
    <x v="0"/>
    <x v="0"/>
    <x v="0"/>
    <x v="3"/>
    <x v="0"/>
    <x v="6"/>
  </r>
  <r>
    <x v="0"/>
    <x v="0"/>
    <x v="0"/>
    <x v="0"/>
    <x v="41"/>
    <x v="827"/>
    <n v="6110.74"/>
    <x v="0"/>
    <x v="0"/>
    <x v="0"/>
    <x v="0"/>
    <x v="0"/>
    <x v="0"/>
    <x v="0"/>
    <x v="3"/>
    <x v="0"/>
    <x v="6"/>
  </r>
  <r>
    <x v="0"/>
    <x v="0"/>
    <x v="0"/>
    <x v="0"/>
    <x v="13"/>
    <x v="1192"/>
    <n v="0"/>
    <x v="0"/>
    <x v="0"/>
    <x v="0"/>
    <x v="0"/>
    <x v="0"/>
    <x v="0"/>
    <x v="0"/>
    <x v="3"/>
    <x v="0"/>
    <x v="6"/>
  </r>
  <r>
    <x v="0"/>
    <x v="0"/>
    <x v="0"/>
    <x v="0"/>
    <x v="505"/>
    <x v="914"/>
    <n v="11033225.33"/>
    <x v="0"/>
    <x v="0"/>
    <x v="0"/>
    <x v="0"/>
    <x v="0"/>
    <x v="0"/>
    <x v="0"/>
    <x v="1"/>
    <x v="1"/>
    <x v="4"/>
  </r>
  <r>
    <x v="0"/>
    <x v="0"/>
    <x v="0"/>
    <x v="0"/>
    <x v="355"/>
    <x v="584"/>
    <n v="7374531.4800000004"/>
    <x v="0"/>
    <x v="0"/>
    <x v="0"/>
    <x v="0"/>
    <x v="0"/>
    <x v="0"/>
    <x v="0"/>
    <x v="2"/>
    <x v="0"/>
    <x v="0"/>
  </r>
  <r>
    <x v="0"/>
    <x v="0"/>
    <x v="0"/>
    <x v="0"/>
    <x v="13"/>
    <x v="1027"/>
    <n v="54893.37"/>
    <x v="0"/>
    <x v="0"/>
    <x v="0"/>
    <x v="0"/>
    <x v="0"/>
    <x v="0"/>
    <x v="0"/>
    <x v="3"/>
    <x v="0"/>
    <x v="0"/>
  </r>
  <r>
    <x v="0"/>
    <x v="0"/>
    <x v="0"/>
    <x v="0"/>
    <x v="565"/>
    <x v="1055"/>
    <n v="527063.01"/>
    <x v="0"/>
    <x v="0"/>
    <x v="0"/>
    <x v="0"/>
    <x v="0"/>
    <x v="0"/>
    <x v="0"/>
    <x v="2"/>
    <x v="0"/>
    <x v="1"/>
  </r>
  <r>
    <x v="0"/>
    <x v="0"/>
    <x v="0"/>
    <x v="0"/>
    <x v="567"/>
    <x v="1059"/>
    <n v="1139277.8899999999"/>
    <x v="0"/>
    <x v="0"/>
    <x v="0"/>
    <x v="0"/>
    <x v="0"/>
    <x v="0"/>
    <x v="0"/>
    <x v="3"/>
    <x v="0"/>
    <x v="4"/>
  </r>
  <r>
    <x v="0"/>
    <x v="0"/>
    <x v="0"/>
    <x v="0"/>
    <x v="18"/>
    <x v="594"/>
    <n v="0"/>
    <x v="0"/>
    <x v="0"/>
    <x v="0"/>
    <x v="0"/>
    <x v="0"/>
    <x v="0"/>
    <x v="0"/>
    <x v="3"/>
    <x v="0"/>
    <x v="0"/>
  </r>
  <r>
    <x v="0"/>
    <x v="0"/>
    <x v="0"/>
    <x v="0"/>
    <x v="169"/>
    <x v="252"/>
    <n v="588000"/>
    <x v="0"/>
    <x v="0"/>
    <x v="0"/>
    <x v="0"/>
    <x v="0"/>
    <x v="0"/>
    <x v="0"/>
    <x v="0"/>
    <x v="0"/>
    <x v="0"/>
  </r>
  <r>
    <x v="0"/>
    <x v="0"/>
    <x v="0"/>
    <x v="0"/>
    <x v="43"/>
    <x v="565"/>
    <n v="4140960.98"/>
    <x v="0"/>
    <x v="0"/>
    <x v="0"/>
    <x v="0"/>
    <x v="0"/>
    <x v="0"/>
    <x v="0"/>
    <x v="4"/>
    <x v="0"/>
    <x v="3"/>
  </r>
  <r>
    <x v="0"/>
    <x v="0"/>
    <x v="0"/>
    <x v="0"/>
    <x v="248"/>
    <x v="893"/>
    <n v="0"/>
    <x v="0"/>
    <x v="0"/>
    <x v="0"/>
    <x v="0"/>
    <x v="0"/>
    <x v="0"/>
    <x v="0"/>
    <x v="1"/>
    <x v="1"/>
    <x v="4"/>
  </r>
  <r>
    <x v="0"/>
    <x v="0"/>
    <x v="0"/>
    <x v="0"/>
    <x v="578"/>
    <x v="1091"/>
    <n v="0"/>
    <x v="0"/>
    <x v="0"/>
    <x v="0"/>
    <x v="0"/>
    <x v="0"/>
    <x v="0"/>
    <x v="0"/>
    <x v="4"/>
    <x v="0"/>
    <x v="5"/>
  </r>
  <r>
    <x v="0"/>
    <x v="0"/>
    <x v="0"/>
    <x v="0"/>
    <x v="590"/>
    <x v="1119"/>
    <n v="0"/>
    <x v="0"/>
    <x v="0"/>
    <x v="0"/>
    <x v="0"/>
    <x v="0"/>
    <x v="0"/>
    <x v="0"/>
    <x v="3"/>
    <x v="0"/>
    <x v="1"/>
  </r>
  <r>
    <x v="0"/>
    <x v="0"/>
    <x v="0"/>
    <x v="0"/>
    <x v="314"/>
    <x v="1323"/>
    <n v="1107.7"/>
    <x v="0"/>
    <x v="0"/>
    <x v="0"/>
    <x v="0"/>
    <x v="0"/>
    <x v="0"/>
    <x v="0"/>
    <x v="3"/>
    <x v="0"/>
    <x v="3"/>
  </r>
  <r>
    <x v="0"/>
    <x v="0"/>
    <x v="0"/>
    <x v="0"/>
    <x v="18"/>
    <x v="712"/>
    <n v="0"/>
    <x v="0"/>
    <x v="0"/>
    <x v="0"/>
    <x v="0"/>
    <x v="0"/>
    <x v="0"/>
    <x v="0"/>
    <x v="3"/>
    <x v="0"/>
    <x v="6"/>
  </r>
  <r>
    <x v="0"/>
    <x v="0"/>
    <x v="0"/>
    <x v="0"/>
    <x v="266"/>
    <x v="428"/>
    <n v="316515.78999999998"/>
    <x v="0"/>
    <x v="0"/>
    <x v="0"/>
    <x v="0"/>
    <x v="0"/>
    <x v="0"/>
    <x v="0"/>
    <x v="0"/>
    <x v="0"/>
    <x v="3"/>
  </r>
  <r>
    <x v="0"/>
    <x v="0"/>
    <x v="0"/>
    <x v="0"/>
    <x v="588"/>
    <x v="1117"/>
    <n v="0"/>
    <x v="0"/>
    <x v="0"/>
    <x v="0"/>
    <x v="0"/>
    <x v="0"/>
    <x v="0"/>
    <x v="0"/>
    <x v="4"/>
    <x v="1"/>
    <x v="0"/>
  </r>
  <r>
    <x v="0"/>
    <x v="0"/>
    <x v="0"/>
    <x v="0"/>
    <x v="1"/>
    <x v="1268"/>
    <n v="0"/>
    <x v="0"/>
    <x v="0"/>
    <x v="0"/>
    <x v="0"/>
    <x v="0"/>
    <x v="0"/>
    <x v="0"/>
    <x v="3"/>
    <x v="0"/>
    <x v="7"/>
  </r>
  <r>
    <x v="0"/>
    <x v="0"/>
    <x v="0"/>
    <x v="0"/>
    <x v="557"/>
    <x v="1043"/>
    <n v="2293370.87"/>
    <x v="0"/>
    <x v="0"/>
    <x v="0"/>
    <x v="0"/>
    <x v="0"/>
    <x v="0"/>
    <x v="0"/>
    <x v="3"/>
    <x v="0"/>
    <x v="5"/>
  </r>
  <r>
    <x v="0"/>
    <x v="0"/>
    <x v="0"/>
    <x v="0"/>
    <x v="438"/>
    <x v="745"/>
    <n v="0"/>
    <x v="0"/>
    <x v="0"/>
    <x v="0"/>
    <x v="0"/>
    <x v="0"/>
    <x v="0"/>
    <x v="0"/>
    <x v="6"/>
    <x v="1"/>
    <x v="5"/>
  </r>
  <r>
    <x v="0"/>
    <x v="0"/>
    <x v="0"/>
    <x v="0"/>
    <x v="142"/>
    <x v="887"/>
    <n v="759762604.72000003"/>
    <x v="0"/>
    <x v="0"/>
    <x v="0"/>
    <x v="0"/>
    <x v="0"/>
    <x v="0"/>
    <x v="0"/>
    <x v="1"/>
    <x v="2"/>
    <x v="4"/>
  </r>
  <r>
    <x v="0"/>
    <x v="0"/>
    <x v="0"/>
    <x v="0"/>
    <x v="41"/>
    <x v="765"/>
    <n v="55594.18"/>
    <x v="0"/>
    <x v="0"/>
    <x v="0"/>
    <x v="0"/>
    <x v="0"/>
    <x v="0"/>
    <x v="0"/>
    <x v="3"/>
    <x v="0"/>
    <x v="2"/>
  </r>
  <r>
    <x v="0"/>
    <x v="0"/>
    <x v="0"/>
    <x v="0"/>
    <x v="249"/>
    <x v="1191"/>
    <n v="3573289.03"/>
    <x v="0"/>
    <x v="0"/>
    <x v="0"/>
    <x v="0"/>
    <x v="0"/>
    <x v="0"/>
    <x v="0"/>
    <x v="3"/>
    <x v="0"/>
    <x v="2"/>
  </r>
  <r>
    <x v="0"/>
    <x v="0"/>
    <x v="0"/>
    <x v="0"/>
    <x v="18"/>
    <x v="502"/>
    <n v="0"/>
    <x v="0"/>
    <x v="0"/>
    <x v="0"/>
    <x v="0"/>
    <x v="0"/>
    <x v="0"/>
    <x v="0"/>
    <x v="3"/>
    <x v="0"/>
    <x v="3"/>
  </r>
  <r>
    <x v="0"/>
    <x v="0"/>
    <x v="0"/>
    <x v="0"/>
    <x v="170"/>
    <x v="1019"/>
    <n v="1577249.64"/>
    <x v="0"/>
    <x v="0"/>
    <x v="0"/>
    <x v="0"/>
    <x v="0"/>
    <x v="0"/>
    <x v="0"/>
    <x v="3"/>
    <x v="1"/>
    <x v="2"/>
  </r>
  <r>
    <x v="0"/>
    <x v="0"/>
    <x v="0"/>
    <x v="0"/>
    <x v="527"/>
    <x v="964"/>
    <n v="0.37"/>
    <x v="0"/>
    <x v="0"/>
    <x v="0"/>
    <x v="0"/>
    <x v="0"/>
    <x v="0"/>
    <x v="0"/>
    <x v="3"/>
    <x v="0"/>
    <x v="4"/>
  </r>
  <r>
    <x v="0"/>
    <x v="0"/>
    <x v="0"/>
    <x v="0"/>
    <x v="382"/>
    <x v="1296"/>
    <n v="0"/>
    <x v="0"/>
    <x v="0"/>
    <x v="0"/>
    <x v="0"/>
    <x v="0"/>
    <x v="0"/>
    <x v="0"/>
    <x v="3"/>
    <x v="0"/>
    <x v="6"/>
  </r>
  <r>
    <x v="0"/>
    <x v="0"/>
    <x v="0"/>
    <x v="0"/>
    <x v="41"/>
    <x v="612"/>
    <n v="0"/>
    <x v="0"/>
    <x v="0"/>
    <x v="0"/>
    <x v="0"/>
    <x v="0"/>
    <x v="0"/>
    <x v="0"/>
    <x v="3"/>
    <x v="0"/>
    <x v="2"/>
  </r>
  <r>
    <x v="0"/>
    <x v="0"/>
    <x v="0"/>
    <x v="0"/>
    <x v="13"/>
    <x v="948"/>
    <n v="0"/>
    <x v="0"/>
    <x v="0"/>
    <x v="0"/>
    <x v="0"/>
    <x v="0"/>
    <x v="0"/>
    <x v="0"/>
    <x v="3"/>
    <x v="0"/>
    <x v="5"/>
  </r>
  <r>
    <x v="0"/>
    <x v="0"/>
    <x v="0"/>
    <x v="0"/>
    <x v="18"/>
    <x v="1249"/>
    <n v="0"/>
    <x v="0"/>
    <x v="0"/>
    <x v="0"/>
    <x v="0"/>
    <x v="0"/>
    <x v="0"/>
    <x v="0"/>
    <x v="3"/>
    <x v="0"/>
    <x v="1"/>
  </r>
  <r>
    <x v="0"/>
    <x v="0"/>
    <x v="0"/>
    <x v="0"/>
    <x v="295"/>
    <x v="483"/>
    <n v="0"/>
    <x v="0"/>
    <x v="0"/>
    <x v="0"/>
    <x v="0"/>
    <x v="0"/>
    <x v="0"/>
    <x v="0"/>
    <x v="1"/>
    <x v="0"/>
    <x v="2"/>
  </r>
  <r>
    <x v="0"/>
    <x v="0"/>
    <x v="0"/>
    <x v="0"/>
    <x v="13"/>
    <x v="56"/>
    <n v="0"/>
    <x v="0"/>
    <x v="0"/>
    <x v="0"/>
    <x v="0"/>
    <x v="0"/>
    <x v="0"/>
    <x v="0"/>
    <x v="3"/>
    <x v="0"/>
    <x v="3"/>
  </r>
  <r>
    <x v="0"/>
    <x v="0"/>
    <x v="0"/>
    <x v="0"/>
    <x v="422"/>
    <x v="702"/>
    <n v="0"/>
    <x v="0"/>
    <x v="0"/>
    <x v="0"/>
    <x v="0"/>
    <x v="0"/>
    <x v="0"/>
    <x v="0"/>
    <x v="3"/>
    <x v="1"/>
    <x v="2"/>
  </r>
  <r>
    <x v="0"/>
    <x v="0"/>
    <x v="0"/>
    <x v="0"/>
    <x v="25"/>
    <x v="27"/>
    <n v="1207619.43"/>
    <x v="0"/>
    <x v="0"/>
    <x v="0"/>
    <x v="0"/>
    <x v="0"/>
    <x v="0"/>
    <x v="0"/>
    <x v="3"/>
    <x v="1"/>
    <x v="5"/>
  </r>
  <r>
    <x v="0"/>
    <x v="0"/>
    <x v="0"/>
    <x v="0"/>
    <x v="1"/>
    <x v="488"/>
    <n v="0"/>
    <x v="0"/>
    <x v="0"/>
    <x v="0"/>
    <x v="0"/>
    <x v="0"/>
    <x v="0"/>
    <x v="0"/>
    <x v="3"/>
    <x v="0"/>
    <x v="3"/>
  </r>
  <r>
    <x v="0"/>
    <x v="0"/>
    <x v="0"/>
    <x v="0"/>
    <x v="11"/>
    <x v="76"/>
    <n v="1930274.1"/>
    <x v="0"/>
    <x v="0"/>
    <x v="0"/>
    <x v="0"/>
    <x v="0"/>
    <x v="0"/>
    <x v="0"/>
    <x v="3"/>
    <x v="0"/>
    <x v="1"/>
  </r>
  <r>
    <x v="0"/>
    <x v="0"/>
    <x v="0"/>
    <x v="0"/>
    <x v="570"/>
    <x v="1073"/>
    <n v="0"/>
    <x v="0"/>
    <x v="0"/>
    <x v="0"/>
    <x v="0"/>
    <x v="0"/>
    <x v="0"/>
    <x v="0"/>
    <x v="1"/>
    <x v="0"/>
    <x v="2"/>
  </r>
  <r>
    <x v="0"/>
    <x v="0"/>
    <x v="0"/>
    <x v="0"/>
    <x v="104"/>
    <x v="662"/>
    <n v="0"/>
    <x v="0"/>
    <x v="0"/>
    <x v="0"/>
    <x v="0"/>
    <x v="0"/>
    <x v="0"/>
    <x v="0"/>
    <x v="0"/>
    <x v="0"/>
    <x v="4"/>
  </r>
  <r>
    <x v="0"/>
    <x v="0"/>
    <x v="0"/>
    <x v="0"/>
    <x v="261"/>
    <x v="1180"/>
    <n v="41296.07"/>
    <x v="0"/>
    <x v="0"/>
    <x v="0"/>
    <x v="0"/>
    <x v="0"/>
    <x v="0"/>
    <x v="0"/>
    <x v="3"/>
    <x v="0"/>
    <x v="7"/>
  </r>
  <r>
    <x v="0"/>
    <x v="0"/>
    <x v="0"/>
    <x v="0"/>
    <x v="41"/>
    <x v="972"/>
    <n v="0"/>
    <x v="0"/>
    <x v="0"/>
    <x v="0"/>
    <x v="0"/>
    <x v="0"/>
    <x v="0"/>
    <x v="0"/>
    <x v="3"/>
    <x v="0"/>
    <x v="3"/>
  </r>
  <r>
    <x v="0"/>
    <x v="0"/>
    <x v="0"/>
    <x v="0"/>
    <x v="13"/>
    <x v="100"/>
    <n v="265368.56"/>
    <x v="0"/>
    <x v="0"/>
    <x v="0"/>
    <x v="0"/>
    <x v="0"/>
    <x v="0"/>
    <x v="0"/>
    <x v="3"/>
    <x v="0"/>
    <x v="3"/>
  </r>
  <r>
    <x v="0"/>
    <x v="0"/>
    <x v="0"/>
    <x v="0"/>
    <x v="18"/>
    <x v="1319"/>
    <n v="0"/>
    <x v="0"/>
    <x v="0"/>
    <x v="0"/>
    <x v="0"/>
    <x v="0"/>
    <x v="0"/>
    <x v="0"/>
    <x v="3"/>
    <x v="0"/>
    <x v="4"/>
  </r>
  <r>
    <x v="0"/>
    <x v="0"/>
    <x v="0"/>
    <x v="0"/>
    <x v="654"/>
    <x v="1357"/>
    <n v="90782378.359999999"/>
    <x v="0"/>
    <x v="0"/>
    <x v="0"/>
    <x v="0"/>
    <x v="0"/>
    <x v="0"/>
    <x v="0"/>
    <x v="3"/>
    <x v="1"/>
    <x v="1"/>
  </r>
  <r>
    <x v="0"/>
    <x v="0"/>
    <x v="0"/>
    <x v="0"/>
    <x v="246"/>
    <x v="519"/>
    <n v="2753481.4"/>
    <x v="0"/>
    <x v="0"/>
    <x v="0"/>
    <x v="0"/>
    <x v="0"/>
    <x v="0"/>
    <x v="0"/>
    <x v="4"/>
    <x v="1"/>
    <x v="3"/>
  </r>
  <r>
    <x v="0"/>
    <x v="0"/>
    <x v="0"/>
    <x v="0"/>
    <x v="121"/>
    <x v="411"/>
    <n v="0"/>
    <x v="0"/>
    <x v="0"/>
    <x v="0"/>
    <x v="0"/>
    <x v="0"/>
    <x v="0"/>
    <x v="0"/>
    <x v="0"/>
    <x v="0"/>
    <x v="4"/>
  </r>
  <r>
    <x v="0"/>
    <x v="0"/>
    <x v="0"/>
    <x v="0"/>
    <x v="399"/>
    <x v="1322"/>
    <n v="7820.45"/>
    <x v="0"/>
    <x v="0"/>
    <x v="0"/>
    <x v="0"/>
    <x v="0"/>
    <x v="0"/>
    <x v="0"/>
    <x v="1"/>
    <x v="0"/>
    <x v="5"/>
  </r>
  <r>
    <x v="0"/>
    <x v="0"/>
    <x v="0"/>
    <x v="0"/>
    <x v="1"/>
    <x v="825"/>
    <n v="59664.26"/>
    <x v="0"/>
    <x v="0"/>
    <x v="0"/>
    <x v="0"/>
    <x v="0"/>
    <x v="0"/>
    <x v="0"/>
    <x v="1"/>
    <x v="0"/>
    <x v="6"/>
  </r>
  <r>
    <x v="0"/>
    <x v="0"/>
    <x v="0"/>
    <x v="0"/>
    <x v="275"/>
    <x v="447"/>
    <n v="1296163.8600000001"/>
    <x v="0"/>
    <x v="0"/>
    <x v="0"/>
    <x v="0"/>
    <x v="0"/>
    <x v="0"/>
    <x v="0"/>
    <x v="0"/>
    <x v="1"/>
    <x v="3"/>
  </r>
  <r>
    <x v="0"/>
    <x v="0"/>
    <x v="0"/>
    <x v="0"/>
    <x v="563"/>
    <x v="1051"/>
    <n v="15391859.02"/>
    <x v="0"/>
    <x v="0"/>
    <x v="0"/>
    <x v="0"/>
    <x v="0"/>
    <x v="0"/>
    <x v="0"/>
    <x v="3"/>
    <x v="1"/>
    <x v="2"/>
  </r>
  <r>
    <x v="0"/>
    <x v="0"/>
    <x v="0"/>
    <x v="0"/>
    <x v="41"/>
    <x v="1129"/>
    <n v="23288610.149999999"/>
    <x v="0"/>
    <x v="0"/>
    <x v="0"/>
    <x v="0"/>
    <x v="0"/>
    <x v="0"/>
    <x v="0"/>
    <x v="3"/>
    <x v="0"/>
    <x v="7"/>
  </r>
  <r>
    <x v="0"/>
    <x v="0"/>
    <x v="0"/>
    <x v="0"/>
    <x v="479"/>
    <x v="1366"/>
    <n v="0"/>
    <x v="0"/>
    <x v="0"/>
    <x v="0"/>
    <x v="0"/>
    <x v="0"/>
    <x v="0"/>
    <x v="0"/>
    <x v="3"/>
    <x v="0"/>
    <x v="2"/>
  </r>
  <r>
    <x v="0"/>
    <x v="0"/>
    <x v="0"/>
    <x v="0"/>
    <x v="5"/>
    <x v="589"/>
    <n v="0"/>
    <x v="0"/>
    <x v="0"/>
    <x v="0"/>
    <x v="0"/>
    <x v="0"/>
    <x v="0"/>
    <x v="0"/>
    <x v="2"/>
    <x v="1"/>
    <x v="0"/>
  </r>
  <r>
    <x v="0"/>
    <x v="0"/>
    <x v="0"/>
    <x v="0"/>
    <x v="571"/>
    <x v="1074"/>
    <n v="292450.76"/>
    <x v="0"/>
    <x v="0"/>
    <x v="0"/>
    <x v="0"/>
    <x v="0"/>
    <x v="0"/>
    <x v="0"/>
    <x v="2"/>
    <x v="0"/>
    <x v="2"/>
  </r>
  <r>
    <x v="0"/>
    <x v="0"/>
    <x v="0"/>
    <x v="0"/>
    <x v="11"/>
    <x v="25"/>
    <n v="0"/>
    <x v="0"/>
    <x v="0"/>
    <x v="0"/>
    <x v="0"/>
    <x v="0"/>
    <x v="0"/>
    <x v="0"/>
    <x v="3"/>
    <x v="0"/>
    <x v="4"/>
  </r>
  <r>
    <x v="0"/>
    <x v="0"/>
    <x v="0"/>
    <x v="0"/>
    <x v="352"/>
    <x v="579"/>
    <n v="0"/>
    <x v="0"/>
    <x v="0"/>
    <x v="0"/>
    <x v="0"/>
    <x v="0"/>
    <x v="0"/>
    <x v="0"/>
    <x v="4"/>
    <x v="0"/>
    <x v="0"/>
  </r>
  <r>
    <x v="0"/>
    <x v="0"/>
    <x v="0"/>
    <x v="0"/>
    <x v="242"/>
    <x v="377"/>
    <n v="0"/>
    <x v="0"/>
    <x v="0"/>
    <x v="0"/>
    <x v="0"/>
    <x v="0"/>
    <x v="0"/>
    <x v="0"/>
    <x v="0"/>
    <x v="0"/>
    <x v="6"/>
  </r>
  <r>
    <x v="0"/>
    <x v="0"/>
    <x v="0"/>
    <x v="0"/>
    <x v="257"/>
    <x v="405"/>
    <n v="6549705.8399999999"/>
    <x v="0"/>
    <x v="0"/>
    <x v="0"/>
    <x v="0"/>
    <x v="0"/>
    <x v="0"/>
    <x v="0"/>
    <x v="6"/>
    <x v="0"/>
    <x v="2"/>
  </r>
  <r>
    <x v="0"/>
    <x v="0"/>
    <x v="0"/>
    <x v="0"/>
    <x v="13"/>
    <x v="691"/>
    <n v="5755.69"/>
    <x v="0"/>
    <x v="0"/>
    <x v="0"/>
    <x v="0"/>
    <x v="0"/>
    <x v="0"/>
    <x v="0"/>
    <x v="3"/>
    <x v="0"/>
    <x v="7"/>
  </r>
  <r>
    <x v="0"/>
    <x v="0"/>
    <x v="0"/>
    <x v="0"/>
    <x v="30"/>
    <x v="1099"/>
    <n v="3604929.74"/>
    <x v="0"/>
    <x v="0"/>
    <x v="0"/>
    <x v="0"/>
    <x v="0"/>
    <x v="0"/>
    <x v="0"/>
    <x v="4"/>
    <x v="0"/>
    <x v="4"/>
  </r>
  <r>
    <x v="0"/>
    <x v="0"/>
    <x v="0"/>
    <x v="0"/>
    <x v="86"/>
    <x v="104"/>
    <n v="46413.96"/>
    <x v="0"/>
    <x v="0"/>
    <x v="0"/>
    <x v="0"/>
    <x v="0"/>
    <x v="0"/>
    <x v="0"/>
    <x v="0"/>
    <x v="0"/>
    <x v="5"/>
  </r>
  <r>
    <x v="0"/>
    <x v="0"/>
    <x v="0"/>
    <x v="0"/>
    <x v="555"/>
    <x v="1039"/>
    <n v="0"/>
    <x v="0"/>
    <x v="0"/>
    <x v="0"/>
    <x v="0"/>
    <x v="0"/>
    <x v="0"/>
    <x v="0"/>
    <x v="3"/>
    <x v="0"/>
    <x v="7"/>
  </r>
  <r>
    <x v="0"/>
    <x v="0"/>
    <x v="0"/>
    <x v="0"/>
    <x v="11"/>
    <x v="1270"/>
    <n v="6334140.4900000002"/>
    <x v="0"/>
    <x v="0"/>
    <x v="0"/>
    <x v="0"/>
    <x v="0"/>
    <x v="0"/>
    <x v="0"/>
    <x v="3"/>
    <x v="0"/>
    <x v="2"/>
  </r>
  <r>
    <x v="0"/>
    <x v="0"/>
    <x v="0"/>
    <x v="0"/>
    <x v="41"/>
    <x v="130"/>
    <n v="1001014.85"/>
    <x v="0"/>
    <x v="0"/>
    <x v="0"/>
    <x v="0"/>
    <x v="0"/>
    <x v="0"/>
    <x v="0"/>
    <x v="3"/>
    <x v="0"/>
    <x v="4"/>
  </r>
  <r>
    <x v="0"/>
    <x v="0"/>
    <x v="0"/>
    <x v="0"/>
    <x v="288"/>
    <x v="668"/>
    <n v="0"/>
    <x v="0"/>
    <x v="0"/>
    <x v="0"/>
    <x v="0"/>
    <x v="0"/>
    <x v="0"/>
    <x v="0"/>
    <x v="3"/>
    <x v="0"/>
    <x v="2"/>
  </r>
  <r>
    <x v="0"/>
    <x v="0"/>
    <x v="0"/>
    <x v="0"/>
    <x v="18"/>
    <x v="1075"/>
    <n v="209907150.86000001"/>
    <x v="0"/>
    <x v="0"/>
    <x v="0"/>
    <x v="0"/>
    <x v="0"/>
    <x v="0"/>
    <x v="0"/>
    <x v="3"/>
    <x v="0"/>
    <x v="3"/>
  </r>
  <r>
    <x v="0"/>
    <x v="0"/>
    <x v="0"/>
    <x v="0"/>
    <x v="1"/>
    <x v="1008"/>
    <n v="0"/>
    <x v="0"/>
    <x v="0"/>
    <x v="0"/>
    <x v="0"/>
    <x v="0"/>
    <x v="0"/>
    <x v="0"/>
    <x v="3"/>
    <x v="0"/>
    <x v="7"/>
  </r>
  <r>
    <x v="0"/>
    <x v="0"/>
    <x v="0"/>
    <x v="0"/>
    <x v="41"/>
    <x v="1105"/>
    <n v="0"/>
    <x v="0"/>
    <x v="0"/>
    <x v="0"/>
    <x v="0"/>
    <x v="0"/>
    <x v="0"/>
    <x v="0"/>
    <x v="3"/>
    <x v="0"/>
    <x v="5"/>
  </r>
  <r>
    <x v="0"/>
    <x v="0"/>
    <x v="0"/>
    <x v="0"/>
    <x v="628"/>
    <x v="1272"/>
    <n v="-179803.21"/>
    <x v="0"/>
    <x v="0"/>
    <x v="0"/>
    <x v="0"/>
    <x v="0"/>
    <x v="0"/>
    <x v="0"/>
    <x v="3"/>
    <x v="1"/>
    <x v="3"/>
  </r>
  <r>
    <x v="0"/>
    <x v="0"/>
    <x v="0"/>
    <x v="0"/>
    <x v="421"/>
    <x v="1327"/>
    <n v="9192114.8800000008"/>
    <x v="0"/>
    <x v="0"/>
    <x v="0"/>
    <x v="0"/>
    <x v="0"/>
    <x v="0"/>
    <x v="0"/>
    <x v="3"/>
    <x v="0"/>
    <x v="6"/>
  </r>
  <r>
    <x v="0"/>
    <x v="0"/>
    <x v="0"/>
    <x v="0"/>
    <x v="610"/>
    <x v="1179"/>
    <n v="2407730.87"/>
    <x v="0"/>
    <x v="0"/>
    <x v="0"/>
    <x v="0"/>
    <x v="0"/>
    <x v="0"/>
    <x v="0"/>
    <x v="3"/>
    <x v="1"/>
    <x v="1"/>
  </r>
  <r>
    <x v="0"/>
    <x v="0"/>
    <x v="0"/>
    <x v="0"/>
    <x v="163"/>
    <x v="318"/>
    <n v="0"/>
    <x v="0"/>
    <x v="0"/>
    <x v="0"/>
    <x v="0"/>
    <x v="0"/>
    <x v="0"/>
    <x v="0"/>
    <x v="3"/>
    <x v="0"/>
    <x v="3"/>
  </r>
  <r>
    <x v="0"/>
    <x v="0"/>
    <x v="0"/>
    <x v="0"/>
    <x v="1"/>
    <x v="1152"/>
    <n v="0"/>
    <x v="0"/>
    <x v="0"/>
    <x v="0"/>
    <x v="0"/>
    <x v="0"/>
    <x v="0"/>
    <x v="0"/>
    <x v="3"/>
    <x v="0"/>
    <x v="4"/>
  </r>
  <r>
    <x v="0"/>
    <x v="0"/>
    <x v="0"/>
    <x v="0"/>
    <x v="13"/>
    <x v="271"/>
    <n v="0"/>
    <x v="0"/>
    <x v="0"/>
    <x v="0"/>
    <x v="0"/>
    <x v="0"/>
    <x v="0"/>
    <x v="0"/>
    <x v="3"/>
    <x v="0"/>
    <x v="6"/>
  </r>
  <r>
    <x v="0"/>
    <x v="0"/>
    <x v="0"/>
    <x v="0"/>
    <x v="11"/>
    <x v="78"/>
    <n v="0"/>
    <x v="0"/>
    <x v="0"/>
    <x v="0"/>
    <x v="0"/>
    <x v="0"/>
    <x v="0"/>
    <x v="0"/>
    <x v="3"/>
    <x v="0"/>
    <x v="0"/>
  </r>
  <r>
    <x v="0"/>
    <x v="0"/>
    <x v="0"/>
    <x v="0"/>
    <x v="41"/>
    <x v="1226"/>
    <n v="981002.4"/>
    <x v="0"/>
    <x v="0"/>
    <x v="0"/>
    <x v="0"/>
    <x v="0"/>
    <x v="0"/>
    <x v="0"/>
    <x v="3"/>
    <x v="0"/>
    <x v="2"/>
  </r>
  <r>
    <x v="0"/>
    <x v="0"/>
    <x v="0"/>
    <x v="0"/>
    <x v="220"/>
    <x v="330"/>
    <n v="0"/>
    <x v="0"/>
    <x v="0"/>
    <x v="0"/>
    <x v="0"/>
    <x v="0"/>
    <x v="0"/>
    <x v="0"/>
    <x v="1"/>
    <x v="1"/>
    <x v="7"/>
  </r>
  <r>
    <x v="0"/>
    <x v="0"/>
    <x v="0"/>
    <x v="0"/>
    <x v="41"/>
    <x v="366"/>
    <n v="50781.32"/>
    <x v="0"/>
    <x v="0"/>
    <x v="0"/>
    <x v="0"/>
    <x v="0"/>
    <x v="0"/>
    <x v="0"/>
    <x v="1"/>
    <x v="0"/>
    <x v="7"/>
  </r>
  <r>
    <x v="0"/>
    <x v="0"/>
    <x v="0"/>
    <x v="0"/>
    <x v="104"/>
    <x v="662"/>
    <n v="0"/>
    <x v="0"/>
    <x v="0"/>
    <x v="0"/>
    <x v="0"/>
    <x v="0"/>
    <x v="0"/>
    <x v="0"/>
    <x v="0"/>
    <x v="0"/>
    <x v="0"/>
  </r>
  <r>
    <x v="0"/>
    <x v="0"/>
    <x v="0"/>
    <x v="0"/>
    <x v="126"/>
    <x v="248"/>
    <n v="1059965.55"/>
    <x v="0"/>
    <x v="0"/>
    <x v="0"/>
    <x v="0"/>
    <x v="0"/>
    <x v="0"/>
    <x v="0"/>
    <x v="0"/>
    <x v="0"/>
    <x v="5"/>
  </r>
  <r>
    <x v="0"/>
    <x v="0"/>
    <x v="0"/>
    <x v="0"/>
    <x v="411"/>
    <x v="713"/>
    <n v="0"/>
    <x v="0"/>
    <x v="0"/>
    <x v="0"/>
    <x v="0"/>
    <x v="0"/>
    <x v="0"/>
    <x v="0"/>
    <x v="2"/>
    <x v="0"/>
    <x v="4"/>
  </r>
  <r>
    <x v="0"/>
    <x v="0"/>
    <x v="0"/>
    <x v="0"/>
    <x v="104"/>
    <x v="891"/>
    <n v="16951565.329999998"/>
    <x v="0"/>
    <x v="0"/>
    <x v="0"/>
    <x v="0"/>
    <x v="0"/>
    <x v="0"/>
    <x v="0"/>
    <x v="1"/>
    <x v="2"/>
    <x v="6"/>
  </r>
  <r>
    <x v="0"/>
    <x v="0"/>
    <x v="0"/>
    <x v="0"/>
    <x v="11"/>
    <x v="813"/>
    <n v="0"/>
    <x v="0"/>
    <x v="0"/>
    <x v="0"/>
    <x v="0"/>
    <x v="0"/>
    <x v="0"/>
    <x v="0"/>
    <x v="1"/>
    <x v="0"/>
    <x v="2"/>
  </r>
  <r>
    <x v="0"/>
    <x v="0"/>
    <x v="0"/>
    <x v="0"/>
    <x v="41"/>
    <x v="1044"/>
    <n v="461.63"/>
    <x v="0"/>
    <x v="0"/>
    <x v="0"/>
    <x v="0"/>
    <x v="0"/>
    <x v="0"/>
    <x v="0"/>
    <x v="3"/>
    <x v="0"/>
    <x v="1"/>
  </r>
  <r>
    <x v="0"/>
    <x v="0"/>
    <x v="0"/>
    <x v="0"/>
    <x v="63"/>
    <x v="75"/>
    <n v="13533225.32"/>
    <x v="0"/>
    <x v="0"/>
    <x v="0"/>
    <x v="0"/>
    <x v="0"/>
    <x v="0"/>
    <x v="0"/>
    <x v="3"/>
    <x v="1"/>
    <x v="4"/>
  </r>
  <r>
    <x v="0"/>
    <x v="0"/>
    <x v="0"/>
    <x v="0"/>
    <x v="256"/>
    <x v="404"/>
    <n v="251037.42"/>
    <x v="0"/>
    <x v="0"/>
    <x v="0"/>
    <x v="0"/>
    <x v="0"/>
    <x v="0"/>
    <x v="0"/>
    <x v="2"/>
    <x v="0"/>
    <x v="5"/>
  </r>
  <r>
    <x v="0"/>
    <x v="0"/>
    <x v="0"/>
    <x v="0"/>
    <x v="363"/>
    <x v="599"/>
    <n v="225730.1"/>
    <x v="0"/>
    <x v="0"/>
    <x v="0"/>
    <x v="0"/>
    <x v="0"/>
    <x v="0"/>
    <x v="0"/>
    <x v="2"/>
    <x v="1"/>
    <x v="4"/>
  </r>
  <r>
    <x v="0"/>
    <x v="0"/>
    <x v="0"/>
    <x v="0"/>
    <x v="118"/>
    <x v="149"/>
    <n v="105867.99"/>
    <x v="0"/>
    <x v="0"/>
    <x v="0"/>
    <x v="0"/>
    <x v="0"/>
    <x v="0"/>
    <x v="0"/>
    <x v="3"/>
    <x v="0"/>
    <x v="1"/>
  </r>
  <r>
    <x v="0"/>
    <x v="0"/>
    <x v="0"/>
    <x v="0"/>
    <x v="13"/>
    <x v="856"/>
    <n v="15612677.92"/>
    <x v="0"/>
    <x v="0"/>
    <x v="0"/>
    <x v="0"/>
    <x v="0"/>
    <x v="0"/>
    <x v="0"/>
    <x v="3"/>
    <x v="0"/>
    <x v="6"/>
  </r>
  <r>
    <x v="0"/>
    <x v="0"/>
    <x v="0"/>
    <x v="0"/>
    <x v="615"/>
    <x v="1205"/>
    <n v="0"/>
    <x v="0"/>
    <x v="0"/>
    <x v="0"/>
    <x v="0"/>
    <x v="0"/>
    <x v="0"/>
    <x v="0"/>
    <x v="3"/>
    <x v="1"/>
    <x v="3"/>
  </r>
  <r>
    <x v="0"/>
    <x v="0"/>
    <x v="0"/>
    <x v="0"/>
    <x v="13"/>
    <x v="464"/>
    <n v="1994.3"/>
    <x v="0"/>
    <x v="0"/>
    <x v="0"/>
    <x v="0"/>
    <x v="0"/>
    <x v="0"/>
    <x v="0"/>
    <x v="3"/>
    <x v="0"/>
    <x v="3"/>
  </r>
  <r>
    <x v="0"/>
    <x v="0"/>
    <x v="0"/>
    <x v="0"/>
    <x v="115"/>
    <x v="226"/>
    <n v="265478597.71000001"/>
    <x v="0"/>
    <x v="0"/>
    <x v="0"/>
    <x v="0"/>
    <x v="0"/>
    <x v="0"/>
    <x v="0"/>
    <x v="1"/>
    <x v="1"/>
    <x v="3"/>
  </r>
  <r>
    <x v="0"/>
    <x v="0"/>
    <x v="0"/>
    <x v="0"/>
    <x v="266"/>
    <x v="655"/>
    <n v="0"/>
    <x v="0"/>
    <x v="0"/>
    <x v="0"/>
    <x v="0"/>
    <x v="0"/>
    <x v="0"/>
    <x v="0"/>
    <x v="0"/>
    <x v="0"/>
    <x v="6"/>
  </r>
  <r>
    <x v="0"/>
    <x v="0"/>
    <x v="0"/>
    <x v="0"/>
    <x v="34"/>
    <x v="175"/>
    <n v="0"/>
    <x v="0"/>
    <x v="0"/>
    <x v="0"/>
    <x v="0"/>
    <x v="0"/>
    <x v="0"/>
    <x v="0"/>
    <x v="0"/>
    <x v="0"/>
    <x v="0"/>
  </r>
  <r>
    <x v="0"/>
    <x v="0"/>
    <x v="0"/>
    <x v="0"/>
    <x v="426"/>
    <x v="710"/>
    <n v="0"/>
    <x v="0"/>
    <x v="0"/>
    <x v="0"/>
    <x v="0"/>
    <x v="0"/>
    <x v="0"/>
    <x v="0"/>
    <x v="3"/>
    <x v="0"/>
    <x v="4"/>
  </r>
  <r>
    <x v="0"/>
    <x v="0"/>
    <x v="0"/>
    <x v="0"/>
    <x v="256"/>
    <x v="1004"/>
    <n v="4548703.88"/>
    <x v="0"/>
    <x v="0"/>
    <x v="0"/>
    <x v="0"/>
    <x v="0"/>
    <x v="0"/>
    <x v="0"/>
    <x v="3"/>
    <x v="1"/>
    <x v="6"/>
  </r>
  <r>
    <x v="0"/>
    <x v="0"/>
    <x v="0"/>
    <x v="0"/>
    <x v="103"/>
    <x v="441"/>
    <n v="777.78"/>
    <x v="0"/>
    <x v="0"/>
    <x v="0"/>
    <x v="0"/>
    <x v="0"/>
    <x v="0"/>
    <x v="0"/>
    <x v="2"/>
    <x v="1"/>
    <x v="0"/>
  </r>
  <r>
    <x v="0"/>
    <x v="0"/>
    <x v="0"/>
    <x v="0"/>
    <x v="470"/>
    <x v="815"/>
    <n v="90130.559999999998"/>
    <x v="0"/>
    <x v="0"/>
    <x v="0"/>
    <x v="0"/>
    <x v="0"/>
    <x v="0"/>
    <x v="0"/>
    <x v="1"/>
    <x v="1"/>
    <x v="4"/>
  </r>
  <r>
    <x v="0"/>
    <x v="0"/>
    <x v="0"/>
    <x v="0"/>
    <x v="625"/>
    <x v="1262"/>
    <n v="54428.73"/>
    <x v="0"/>
    <x v="0"/>
    <x v="0"/>
    <x v="0"/>
    <x v="0"/>
    <x v="0"/>
    <x v="0"/>
    <x v="3"/>
    <x v="1"/>
    <x v="7"/>
  </r>
  <r>
    <x v="0"/>
    <x v="0"/>
    <x v="0"/>
    <x v="0"/>
    <x v="232"/>
    <x v="358"/>
    <n v="0"/>
    <x v="0"/>
    <x v="0"/>
    <x v="0"/>
    <x v="0"/>
    <x v="0"/>
    <x v="0"/>
    <x v="0"/>
    <x v="0"/>
    <x v="0"/>
    <x v="2"/>
  </r>
  <r>
    <x v="0"/>
    <x v="0"/>
    <x v="0"/>
    <x v="0"/>
    <x v="22"/>
    <x v="336"/>
    <n v="1864.47"/>
    <x v="0"/>
    <x v="0"/>
    <x v="0"/>
    <x v="0"/>
    <x v="0"/>
    <x v="0"/>
    <x v="0"/>
    <x v="0"/>
    <x v="0"/>
    <x v="5"/>
  </r>
  <r>
    <x v="0"/>
    <x v="0"/>
    <x v="0"/>
    <x v="0"/>
    <x v="67"/>
    <x v="82"/>
    <n v="63829.54"/>
    <x v="0"/>
    <x v="0"/>
    <x v="0"/>
    <x v="0"/>
    <x v="0"/>
    <x v="0"/>
    <x v="0"/>
    <x v="0"/>
    <x v="0"/>
    <x v="5"/>
  </r>
  <r>
    <x v="0"/>
    <x v="0"/>
    <x v="0"/>
    <x v="0"/>
    <x v="218"/>
    <x v="325"/>
    <n v="0"/>
    <x v="0"/>
    <x v="0"/>
    <x v="0"/>
    <x v="0"/>
    <x v="0"/>
    <x v="0"/>
    <x v="0"/>
    <x v="3"/>
    <x v="0"/>
    <x v="0"/>
  </r>
  <r>
    <x v="0"/>
    <x v="0"/>
    <x v="0"/>
    <x v="0"/>
    <x v="97"/>
    <x v="117"/>
    <n v="0"/>
    <x v="0"/>
    <x v="0"/>
    <x v="0"/>
    <x v="0"/>
    <x v="0"/>
    <x v="0"/>
    <x v="0"/>
    <x v="0"/>
    <x v="0"/>
    <x v="2"/>
  </r>
  <r>
    <x v="0"/>
    <x v="0"/>
    <x v="0"/>
    <x v="0"/>
    <x v="564"/>
    <x v="1053"/>
    <n v="0"/>
    <x v="0"/>
    <x v="0"/>
    <x v="0"/>
    <x v="0"/>
    <x v="0"/>
    <x v="0"/>
    <x v="0"/>
    <x v="0"/>
    <x v="0"/>
    <x v="7"/>
  </r>
  <r>
    <x v="0"/>
    <x v="0"/>
    <x v="0"/>
    <x v="0"/>
    <x v="121"/>
    <x v="156"/>
    <n v="0"/>
    <x v="0"/>
    <x v="0"/>
    <x v="0"/>
    <x v="0"/>
    <x v="0"/>
    <x v="0"/>
    <x v="0"/>
    <x v="0"/>
    <x v="0"/>
    <x v="1"/>
  </r>
  <r>
    <x v="0"/>
    <x v="0"/>
    <x v="0"/>
    <x v="0"/>
    <x v="43"/>
    <x v="284"/>
    <n v="0"/>
    <x v="0"/>
    <x v="0"/>
    <x v="0"/>
    <x v="0"/>
    <x v="0"/>
    <x v="0"/>
    <x v="0"/>
    <x v="0"/>
    <x v="0"/>
    <x v="4"/>
  </r>
  <r>
    <x v="0"/>
    <x v="0"/>
    <x v="0"/>
    <x v="0"/>
    <x v="17"/>
    <x v="17"/>
    <n v="0"/>
    <x v="0"/>
    <x v="0"/>
    <x v="0"/>
    <x v="0"/>
    <x v="0"/>
    <x v="0"/>
    <x v="0"/>
    <x v="5"/>
    <x v="0"/>
    <x v="2"/>
  </r>
  <r>
    <x v="0"/>
    <x v="0"/>
    <x v="0"/>
    <x v="0"/>
    <x v="392"/>
    <x v="651"/>
    <n v="44"/>
    <x v="0"/>
    <x v="0"/>
    <x v="0"/>
    <x v="0"/>
    <x v="0"/>
    <x v="0"/>
    <x v="0"/>
    <x v="3"/>
    <x v="0"/>
    <x v="0"/>
  </r>
  <r>
    <x v="0"/>
    <x v="0"/>
    <x v="0"/>
    <x v="0"/>
    <x v="660"/>
    <x v="1371"/>
    <n v="12597274.09"/>
    <x v="0"/>
    <x v="0"/>
    <x v="0"/>
    <x v="0"/>
    <x v="0"/>
    <x v="0"/>
    <x v="0"/>
    <x v="3"/>
    <x v="1"/>
    <x v="0"/>
  </r>
  <r>
    <x v="0"/>
    <x v="0"/>
    <x v="0"/>
    <x v="0"/>
    <x v="379"/>
    <x v="1032"/>
    <n v="0"/>
    <x v="0"/>
    <x v="0"/>
    <x v="0"/>
    <x v="0"/>
    <x v="0"/>
    <x v="0"/>
    <x v="0"/>
    <x v="3"/>
    <x v="0"/>
    <x v="1"/>
  </r>
  <r>
    <x v="0"/>
    <x v="0"/>
    <x v="0"/>
    <x v="0"/>
    <x v="111"/>
    <x v="924"/>
    <n v="0"/>
    <x v="0"/>
    <x v="0"/>
    <x v="0"/>
    <x v="0"/>
    <x v="0"/>
    <x v="0"/>
    <x v="0"/>
    <x v="3"/>
    <x v="0"/>
    <x v="2"/>
  </r>
  <r>
    <x v="0"/>
    <x v="0"/>
    <x v="0"/>
    <x v="0"/>
    <x v="196"/>
    <x v="289"/>
    <n v="0"/>
    <x v="0"/>
    <x v="0"/>
    <x v="0"/>
    <x v="0"/>
    <x v="0"/>
    <x v="0"/>
    <x v="0"/>
    <x v="0"/>
    <x v="0"/>
    <x v="3"/>
  </r>
  <r>
    <x v="0"/>
    <x v="0"/>
    <x v="0"/>
    <x v="0"/>
    <x v="41"/>
    <x v="47"/>
    <n v="0"/>
    <x v="0"/>
    <x v="0"/>
    <x v="0"/>
    <x v="0"/>
    <x v="0"/>
    <x v="0"/>
    <x v="0"/>
    <x v="3"/>
    <x v="0"/>
    <x v="1"/>
  </r>
  <r>
    <x v="0"/>
    <x v="0"/>
    <x v="0"/>
    <x v="0"/>
    <x v="115"/>
    <x v="145"/>
    <n v="0"/>
    <x v="0"/>
    <x v="0"/>
    <x v="0"/>
    <x v="0"/>
    <x v="0"/>
    <x v="0"/>
    <x v="0"/>
    <x v="0"/>
    <x v="0"/>
    <x v="2"/>
  </r>
  <r>
    <x v="0"/>
    <x v="0"/>
    <x v="0"/>
    <x v="0"/>
    <x v="220"/>
    <x v="330"/>
    <n v="0"/>
    <x v="0"/>
    <x v="0"/>
    <x v="0"/>
    <x v="0"/>
    <x v="0"/>
    <x v="0"/>
    <x v="0"/>
    <x v="1"/>
    <x v="1"/>
    <x v="6"/>
  </r>
  <r>
    <x v="0"/>
    <x v="0"/>
    <x v="0"/>
    <x v="0"/>
    <x v="415"/>
    <x v="686"/>
    <n v="1487205.97"/>
    <x v="0"/>
    <x v="0"/>
    <x v="0"/>
    <x v="0"/>
    <x v="0"/>
    <x v="0"/>
    <x v="0"/>
    <x v="2"/>
    <x v="1"/>
    <x v="4"/>
  </r>
  <r>
    <x v="0"/>
    <x v="0"/>
    <x v="0"/>
    <x v="0"/>
    <x v="11"/>
    <x v="1069"/>
    <n v="0"/>
    <x v="0"/>
    <x v="0"/>
    <x v="0"/>
    <x v="0"/>
    <x v="0"/>
    <x v="0"/>
    <x v="0"/>
    <x v="3"/>
    <x v="0"/>
    <x v="5"/>
  </r>
  <r>
    <x v="0"/>
    <x v="0"/>
    <x v="0"/>
    <x v="0"/>
    <x v="452"/>
    <x v="1344"/>
    <n v="211831.42"/>
    <x v="0"/>
    <x v="0"/>
    <x v="0"/>
    <x v="0"/>
    <x v="0"/>
    <x v="0"/>
    <x v="0"/>
    <x v="1"/>
    <x v="0"/>
    <x v="3"/>
  </r>
  <r>
    <x v="0"/>
    <x v="0"/>
    <x v="0"/>
    <x v="0"/>
    <x v="375"/>
    <x v="620"/>
    <n v="1480019.84"/>
    <x v="0"/>
    <x v="0"/>
    <x v="0"/>
    <x v="0"/>
    <x v="0"/>
    <x v="0"/>
    <x v="0"/>
    <x v="2"/>
    <x v="1"/>
    <x v="1"/>
  </r>
  <r>
    <x v="0"/>
    <x v="0"/>
    <x v="0"/>
    <x v="0"/>
    <x v="326"/>
    <x v="527"/>
    <n v="5021538.2699999996"/>
    <x v="0"/>
    <x v="0"/>
    <x v="0"/>
    <x v="0"/>
    <x v="0"/>
    <x v="0"/>
    <x v="0"/>
    <x v="2"/>
    <x v="2"/>
    <x v="1"/>
  </r>
  <r>
    <x v="0"/>
    <x v="0"/>
    <x v="0"/>
    <x v="0"/>
    <x v="121"/>
    <x v="411"/>
    <n v="0"/>
    <x v="0"/>
    <x v="0"/>
    <x v="0"/>
    <x v="0"/>
    <x v="0"/>
    <x v="0"/>
    <x v="0"/>
    <x v="0"/>
    <x v="0"/>
    <x v="3"/>
  </r>
  <r>
    <x v="0"/>
    <x v="0"/>
    <x v="0"/>
    <x v="0"/>
    <x v="261"/>
    <x v="414"/>
    <n v="0"/>
    <x v="0"/>
    <x v="0"/>
    <x v="0"/>
    <x v="0"/>
    <x v="0"/>
    <x v="0"/>
    <x v="0"/>
    <x v="3"/>
    <x v="0"/>
    <x v="4"/>
  </r>
  <r>
    <x v="0"/>
    <x v="0"/>
    <x v="0"/>
    <x v="0"/>
    <x v="219"/>
    <x v="650"/>
    <n v="0"/>
    <x v="0"/>
    <x v="0"/>
    <x v="0"/>
    <x v="0"/>
    <x v="0"/>
    <x v="0"/>
    <x v="0"/>
    <x v="3"/>
    <x v="0"/>
    <x v="2"/>
  </r>
  <r>
    <x v="0"/>
    <x v="0"/>
    <x v="0"/>
    <x v="0"/>
    <x v="0"/>
    <x v="102"/>
    <n v="55533.68"/>
    <x v="0"/>
    <x v="0"/>
    <x v="0"/>
    <x v="0"/>
    <x v="0"/>
    <x v="0"/>
    <x v="0"/>
    <x v="2"/>
    <x v="1"/>
    <x v="2"/>
  </r>
  <r>
    <x v="0"/>
    <x v="0"/>
    <x v="0"/>
    <x v="0"/>
    <x v="203"/>
    <x v="317"/>
    <n v="0"/>
    <x v="0"/>
    <x v="0"/>
    <x v="0"/>
    <x v="0"/>
    <x v="0"/>
    <x v="0"/>
    <x v="0"/>
    <x v="0"/>
    <x v="0"/>
    <x v="2"/>
  </r>
  <r>
    <x v="0"/>
    <x v="0"/>
    <x v="0"/>
    <x v="0"/>
    <x v="469"/>
    <x v="812"/>
    <n v="4996628.5999999996"/>
    <x v="0"/>
    <x v="0"/>
    <x v="0"/>
    <x v="0"/>
    <x v="0"/>
    <x v="0"/>
    <x v="0"/>
    <x v="3"/>
    <x v="0"/>
    <x v="6"/>
  </r>
  <r>
    <x v="0"/>
    <x v="0"/>
    <x v="0"/>
    <x v="0"/>
    <x v="565"/>
    <x v="1055"/>
    <n v="336694.7"/>
    <x v="0"/>
    <x v="0"/>
    <x v="0"/>
    <x v="0"/>
    <x v="0"/>
    <x v="0"/>
    <x v="0"/>
    <x v="2"/>
    <x v="0"/>
    <x v="3"/>
  </r>
  <r>
    <x v="0"/>
    <x v="0"/>
    <x v="0"/>
    <x v="0"/>
    <x v="377"/>
    <x v="625"/>
    <n v="0"/>
    <x v="0"/>
    <x v="0"/>
    <x v="0"/>
    <x v="0"/>
    <x v="0"/>
    <x v="0"/>
    <x v="0"/>
    <x v="1"/>
    <x v="1"/>
    <x v="2"/>
  </r>
  <r>
    <x v="0"/>
    <x v="0"/>
    <x v="0"/>
    <x v="0"/>
    <x v="41"/>
    <x v="505"/>
    <n v="0"/>
    <x v="0"/>
    <x v="0"/>
    <x v="0"/>
    <x v="0"/>
    <x v="0"/>
    <x v="0"/>
    <x v="0"/>
    <x v="3"/>
    <x v="0"/>
    <x v="4"/>
  </r>
  <r>
    <x v="0"/>
    <x v="0"/>
    <x v="0"/>
    <x v="0"/>
    <x v="41"/>
    <x v="1134"/>
    <n v="0"/>
    <x v="0"/>
    <x v="0"/>
    <x v="0"/>
    <x v="0"/>
    <x v="0"/>
    <x v="0"/>
    <x v="0"/>
    <x v="3"/>
    <x v="0"/>
    <x v="6"/>
  </r>
  <r>
    <x v="0"/>
    <x v="0"/>
    <x v="0"/>
    <x v="0"/>
    <x v="1"/>
    <x v="1268"/>
    <n v="0"/>
    <x v="0"/>
    <x v="0"/>
    <x v="0"/>
    <x v="0"/>
    <x v="0"/>
    <x v="0"/>
    <x v="0"/>
    <x v="3"/>
    <x v="0"/>
    <x v="2"/>
  </r>
  <r>
    <x v="0"/>
    <x v="0"/>
    <x v="0"/>
    <x v="0"/>
    <x v="13"/>
    <x v="1258"/>
    <n v="36582.959999999999"/>
    <x v="0"/>
    <x v="0"/>
    <x v="0"/>
    <x v="0"/>
    <x v="0"/>
    <x v="0"/>
    <x v="0"/>
    <x v="3"/>
    <x v="0"/>
    <x v="6"/>
  </r>
  <r>
    <x v="0"/>
    <x v="0"/>
    <x v="0"/>
    <x v="0"/>
    <x v="18"/>
    <x v="81"/>
    <n v="0"/>
    <x v="0"/>
    <x v="0"/>
    <x v="0"/>
    <x v="0"/>
    <x v="0"/>
    <x v="0"/>
    <x v="0"/>
    <x v="3"/>
    <x v="0"/>
    <x v="4"/>
  </r>
  <r>
    <x v="0"/>
    <x v="0"/>
    <x v="0"/>
    <x v="0"/>
    <x v="409"/>
    <x v="679"/>
    <n v="76613.289999999994"/>
    <x v="0"/>
    <x v="0"/>
    <x v="0"/>
    <x v="0"/>
    <x v="0"/>
    <x v="0"/>
    <x v="0"/>
    <x v="2"/>
    <x v="0"/>
    <x v="7"/>
  </r>
  <r>
    <x v="0"/>
    <x v="0"/>
    <x v="0"/>
    <x v="0"/>
    <x v="41"/>
    <x v="1093"/>
    <n v="0"/>
    <x v="0"/>
    <x v="0"/>
    <x v="0"/>
    <x v="0"/>
    <x v="0"/>
    <x v="0"/>
    <x v="0"/>
    <x v="3"/>
    <x v="0"/>
    <x v="0"/>
  </r>
  <r>
    <x v="0"/>
    <x v="0"/>
    <x v="0"/>
    <x v="0"/>
    <x v="390"/>
    <x v="644"/>
    <n v="0"/>
    <x v="0"/>
    <x v="0"/>
    <x v="0"/>
    <x v="0"/>
    <x v="0"/>
    <x v="0"/>
    <x v="0"/>
    <x v="3"/>
    <x v="1"/>
    <x v="2"/>
  </r>
  <r>
    <x v="0"/>
    <x v="0"/>
    <x v="0"/>
    <x v="0"/>
    <x v="453"/>
    <x v="774"/>
    <n v="101032.56"/>
    <x v="0"/>
    <x v="0"/>
    <x v="0"/>
    <x v="0"/>
    <x v="0"/>
    <x v="0"/>
    <x v="0"/>
    <x v="1"/>
    <x v="0"/>
    <x v="6"/>
  </r>
  <r>
    <x v="0"/>
    <x v="0"/>
    <x v="0"/>
    <x v="0"/>
    <x v="265"/>
    <x v="427"/>
    <n v="13519430.060000001"/>
    <x v="0"/>
    <x v="0"/>
    <x v="0"/>
    <x v="0"/>
    <x v="0"/>
    <x v="0"/>
    <x v="0"/>
    <x v="2"/>
    <x v="1"/>
    <x v="0"/>
  </r>
  <r>
    <x v="0"/>
    <x v="0"/>
    <x v="0"/>
    <x v="0"/>
    <x v="347"/>
    <x v="570"/>
    <n v="0"/>
    <x v="0"/>
    <x v="0"/>
    <x v="0"/>
    <x v="0"/>
    <x v="0"/>
    <x v="0"/>
    <x v="0"/>
    <x v="2"/>
    <x v="1"/>
    <x v="4"/>
  </r>
  <r>
    <x v="0"/>
    <x v="0"/>
    <x v="0"/>
    <x v="0"/>
    <x v="58"/>
    <x v="65"/>
    <n v="0"/>
    <x v="0"/>
    <x v="0"/>
    <x v="0"/>
    <x v="0"/>
    <x v="0"/>
    <x v="0"/>
    <x v="0"/>
    <x v="0"/>
    <x v="0"/>
    <x v="0"/>
  </r>
  <r>
    <x v="0"/>
    <x v="0"/>
    <x v="0"/>
    <x v="0"/>
    <x v="179"/>
    <x v="1282"/>
    <n v="0"/>
    <x v="0"/>
    <x v="0"/>
    <x v="0"/>
    <x v="0"/>
    <x v="0"/>
    <x v="0"/>
    <x v="0"/>
    <x v="3"/>
    <x v="0"/>
    <x v="1"/>
  </r>
  <r>
    <x v="0"/>
    <x v="0"/>
    <x v="0"/>
    <x v="0"/>
    <x v="164"/>
    <x v="243"/>
    <n v="0"/>
    <x v="0"/>
    <x v="0"/>
    <x v="0"/>
    <x v="0"/>
    <x v="0"/>
    <x v="0"/>
    <x v="0"/>
    <x v="3"/>
    <x v="0"/>
    <x v="6"/>
  </r>
  <r>
    <x v="0"/>
    <x v="0"/>
    <x v="0"/>
    <x v="0"/>
    <x v="13"/>
    <x v="271"/>
    <n v="0"/>
    <x v="0"/>
    <x v="0"/>
    <x v="0"/>
    <x v="0"/>
    <x v="0"/>
    <x v="0"/>
    <x v="0"/>
    <x v="3"/>
    <x v="0"/>
    <x v="7"/>
  </r>
  <r>
    <x v="0"/>
    <x v="0"/>
    <x v="0"/>
    <x v="0"/>
    <x v="5"/>
    <x v="159"/>
    <n v="0"/>
    <x v="0"/>
    <x v="0"/>
    <x v="0"/>
    <x v="0"/>
    <x v="0"/>
    <x v="0"/>
    <x v="0"/>
    <x v="3"/>
    <x v="0"/>
    <x v="5"/>
  </r>
  <r>
    <x v="0"/>
    <x v="0"/>
    <x v="0"/>
    <x v="0"/>
    <x v="140"/>
    <x v="192"/>
    <n v="0"/>
    <x v="0"/>
    <x v="0"/>
    <x v="0"/>
    <x v="0"/>
    <x v="0"/>
    <x v="0"/>
    <x v="0"/>
    <x v="0"/>
    <x v="0"/>
    <x v="7"/>
  </r>
  <r>
    <x v="0"/>
    <x v="0"/>
    <x v="0"/>
    <x v="0"/>
    <x v="154"/>
    <x v="216"/>
    <n v="287259.38"/>
    <x v="0"/>
    <x v="0"/>
    <x v="0"/>
    <x v="0"/>
    <x v="0"/>
    <x v="0"/>
    <x v="0"/>
    <x v="2"/>
    <x v="0"/>
    <x v="3"/>
  </r>
  <r>
    <x v="0"/>
    <x v="0"/>
    <x v="0"/>
    <x v="0"/>
    <x v="427"/>
    <x v="711"/>
    <n v="0"/>
    <x v="0"/>
    <x v="0"/>
    <x v="0"/>
    <x v="0"/>
    <x v="0"/>
    <x v="0"/>
    <x v="0"/>
    <x v="3"/>
    <x v="1"/>
    <x v="2"/>
  </r>
  <r>
    <x v="0"/>
    <x v="0"/>
    <x v="0"/>
    <x v="0"/>
    <x v="1"/>
    <x v="1183"/>
    <n v="644192.85"/>
    <x v="0"/>
    <x v="0"/>
    <x v="0"/>
    <x v="0"/>
    <x v="0"/>
    <x v="0"/>
    <x v="0"/>
    <x v="3"/>
    <x v="0"/>
    <x v="6"/>
  </r>
  <r>
    <x v="0"/>
    <x v="0"/>
    <x v="0"/>
    <x v="0"/>
    <x v="34"/>
    <x v="413"/>
    <n v="0"/>
    <x v="0"/>
    <x v="0"/>
    <x v="0"/>
    <x v="0"/>
    <x v="0"/>
    <x v="0"/>
    <x v="0"/>
    <x v="1"/>
    <x v="1"/>
    <x v="0"/>
  </r>
  <r>
    <x v="0"/>
    <x v="0"/>
    <x v="0"/>
    <x v="0"/>
    <x v="650"/>
    <x v="1343"/>
    <n v="27442"/>
    <x v="0"/>
    <x v="0"/>
    <x v="0"/>
    <x v="0"/>
    <x v="0"/>
    <x v="0"/>
    <x v="0"/>
    <x v="5"/>
    <x v="2"/>
    <x v="4"/>
  </r>
  <r>
    <x v="0"/>
    <x v="0"/>
    <x v="0"/>
    <x v="0"/>
    <x v="376"/>
    <x v="733"/>
    <n v="0"/>
    <x v="0"/>
    <x v="0"/>
    <x v="0"/>
    <x v="0"/>
    <x v="0"/>
    <x v="0"/>
    <x v="0"/>
    <x v="3"/>
    <x v="0"/>
    <x v="2"/>
  </r>
  <r>
    <x v="0"/>
    <x v="0"/>
    <x v="0"/>
    <x v="0"/>
    <x v="99"/>
    <x v="120"/>
    <n v="3180608.83"/>
    <x v="0"/>
    <x v="0"/>
    <x v="0"/>
    <x v="0"/>
    <x v="0"/>
    <x v="0"/>
    <x v="0"/>
    <x v="4"/>
    <x v="1"/>
    <x v="0"/>
  </r>
  <r>
    <x v="0"/>
    <x v="0"/>
    <x v="0"/>
    <x v="0"/>
    <x v="184"/>
    <x v="272"/>
    <n v="5166604.28"/>
    <x v="0"/>
    <x v="0"/>
    <x v="0"/>
    <x v="0"/>
    <x v="0"/>
    <x v="0"/>
    <x v="0"/>
    <x v="0"/>
    <x v="0"/>
    <x v="4"/>
  </r>
  <r>
    <x v="0"/>
    <x v="0"/>
    <x v="0"/>
    <x v="0"/>
    <x v="13"/>
    <x v="1245"/>
    <n v="0"/>
    <x v="0"/>
    <x v="0"/>
    <x v="0"/>
    <x v="0"/>
    <x v="0"/>
    <x v="0"/>
    <x v="0"/>
    <x v="3"/>
    <x v="0"/>
    <x v="5"/>
  </r>
  <r>
    <x v="0"/>
    <x v="0"/>
    <x v="0"/>
    <x v="0"/>
    <x v="11"/>
    <x v="873"/>
    <n v="0"/>
    <x v="0"/>
    <x v="0"/>
    <x v="0"/>
    <x v="0"/>
    <x v="0"/>
    <x v="0"/>
    <x v="0"/>
    <x v="3"/>
    <x v="0"/>
    <x v="0"/>
  </r>
  <r>
    <x v="0"/>
    <x v="0"/>
    <x v="0"/>
    <x v="0"/>
    <x v="110"/>
    <x v="139"/>
    <n v="3928772.31"/>
    <x v="0"/>
    <x v="0"/>
    <x v="0"/>
    <x v="0"/>
    <x v="0"/>
    <x v="0"/>
    <x v="0"/>
    <x v="3"/>
    <x v="1"/>
    <x v="3"/>
  </r>
  <r>
    <x v="0"/>
    <x v="0"/>
    <x v="0"/>
    <x v="0"/>
    <x v="41"/>
    <x v="423"/>
    <n v="218413.33"/>
    <x v="0"/>
    <x v="0"/>
    <x v="0"/>
    <x v="0"/>
    <x v="0"/>
    <x v="0"/>
    <x v="0"/>
    <x v="3"/>
    <x v="0"/>
    <x v="5"/>
  </r>
  <r>
    <x v="0"/>
    <x v="0"/>
    <x v="0"/>
    <x v="0"/>
    <x v="661"/>
    <x v="1372"/>
    <n v="0"/>
    <x v="0"/>
    <x v="0"/>
    <x v="0"/>
    <x v="0"/>
    <x v="0"/>
    <x v="0"/>
    <x v="0"/>
    <x v="3"/>
    <x v="1"/>
    <x v="5"/>
  </r>
  <r>
    <x v="0"/>
    <x v="0"/>
    <x v="0"/>
    <x v="0"/>
    <x v="171"/>
    <x v="255"/>
    <n v="1003466.45"/>
    <x v="0"/>
    <x v="0"/>
    <x v="0"/>
    <x v="0"/>
    <x v="0"/>
    <x v="0"/>
    <x v="0"/>
    <x v="0"/>
    <x v="0"/>
    <x v="0"/>
  </r>
  <r>
    <x v="0"/>
    <x v="0"/>
    <x v="0"/>
    <x v="0"/>
    <x v="11"/>
    <x v="1306"/>
    <n v="0"/>
    <x v="0"/>
    <x v="0"/>
    <x v="0"/>
    <x v="0"/>
    <x v="0"/>
    <x v="0"/>
    <x v="0"/>
    <x v="3"/>
    <x v="0"/>
    <x v="0"/>
  </r>
  <r>
    <x v="0"/>
    <x v="0"/>
    <x v="0"/>
    <x v="0"/>
    <x v="16"/>
    <x v="187"/>
    <n v="0"/>
    <x v="0"/>
    <x v="0"/>
    <x v="0"/>
    <x v="0"/>
    <x v="0"/>
    <x v="0"/>
    <x v="0"/>
    <x v="0"/>
    <x v="0"/>
    <x v="1"/>
  </r>
  <r>
    <x v="0"/>
    <x v="0"/>
    <x v="0"/>
    <x v="0"/>
    <x v="171"/>
    <x v="431"/>
    <n v="0"/>
    <x v="0"/>
    <x v="0"/>
    <x v="0"/>
    <x v="0"/>
    <x v="0"/>
    <x v="0"/>
    <x v="0"/>
    <x v="0"/>
    <x v="0"/>
    <x v="5"/>
  </r>
  <r>
    <x v="0"/>
    <x v="0"/>
    <x v="0"/>
    <x v="0"/>
    <x v="422"/>
    <x v="702"/>
    <n v="0"/>
    <x v="0"/>
    <x v="0"/>
    <x v="0"/>
    <x v="0"/>
    <x v="0"/>
    <x v="0"/>
    <x v="0"/>
    <x v="3"/>
    <x v="1"/>
    <x v="3"/>
  </r>
  <r>
    <x v="0"/>
    <x v="0"/>
    <x v="0"/>
    <x v="0"/>
    <x v="208"/>
    <x v="306"/>
    <n v="0"/>
    <x v="0"/>
    <x v="0"/>
    <x v="0"/>
    <x v="0"/>
    <x v="0"/>
    <x v="0"/>
    <x v="0"/>
    <x v="1"/>
    <x v="0"/>
    <x v="7"/>
  </r>
  <r>
    <x v="0"/>
    <x v="0"/>
    <x v="0"/>
    <x v="0"/>
    <x v="231"/>
    <x v="354"/>
    <n v="7714783.2000000002"/>
    <x v="0"/>
    <x v="0"/>
    <x v="0"/>
    <x v="0"/>
    <x v="0"/>
    <x v="0"/>
    <x v="0"/>
    <x v="0"/>
    <x v="1"/>
    <x v="3"/>
  </r>
  <r>
    <x v="0"/>
    <x v="0"/>
    <x v="0"/>
    <x v="0"/>
    <x v="18"/>
    <x v="1230"/>
    <n v="0"/>
    <x v="0"/>
    <x v="0"/>
    <x v="0"/>
    <x v="0"/>
    <x v="0"/>
    <x v="0"/>
    <x v="0"/>
    <x v="3"/>
    <x v="0"/>
    <x v="7"/>
  </r>
  <r>
    <x v="0"/>
    <x v="0"/>
    <x v="0"/>
    <x v="0"/>
    <x v="267"/>
    <x v="429"/>
    <n v="0"/>
    <x v="0"/>
    <x v="0"/>
    <x v="0"/>
    <x v="0"/>
    <x v="0"/>
    <x v="0"/>
    <x v="0"/>
    <x v="2"/>
    <x v="1"/>
    <x v="1"/>
  </r>
  <r>
    <x v="0"/>
    <x v="0"/>
    <x v="0"/>
    <x v="0"/>
    <x v="1"/>
    <x v="937"/>
    <n v="0"/>
    <x v="0"/>
    <x v="0"/>
    <x v="0"/>
    <x v="0"/>
    <x v="0"/>
    <x v="0"/>
    <x v="0"/>
    <x v="3"/>
    <x v="0"/>
    <x v="2"/>
  </r>
  <r>
    <x v="0"/>
    <x v="0"/>
    <x v="0"/>
    <x v="0"/>
    <x v="608"/>
    <x v="1176"/>
    <n v="0"/>
    <x v="0"/>
    <x v="0"/>
    <x v="0"/>
    <x v="0"/>
    <x v="0"/>
    <x v="0"/>
    <x v="0"/>
    <x v="3"/>
    <x v="1"/>
    <x v="3"/>
  </r>
  <r>
    <x v="0"/>
    <x v="0"/>
    <x v="0"/>
    <x v="0"/>
    <x v="13"/>
    <x v="1300"/>
    <n v="320226.94"/>
    <x v="0"/>
    <x v="0"/>
    <x v="0"/>
    <x v="0"/>
    <x v="0"/>
    <x v="0"/>
    <x v="0"/>
    <x v="3"/>
    <x v="0"/>
    <x v="5"/>
  </r>
  <r>
    <x v="0"/>
    <x v="0"/>
    <x v="0"/>
    <x v="0"/>
    <x v="41"/>
    <x v="832"/>
    <n v="0"/>
    <x v="0"/>
    <x v="0"/>
    <x v="0"/>
    <x v="0"/>
    <x v="0"/>
    <x v="0"/>
    <x v="0"/>
    <x v="1"/>
    <x v="0"/>
    <x v="7"/>
  </r>
  <r>
    <x v="0"/>
    <x v="0"/>
    <x v="0"/>
    <x v="0"/>
    <x v="50"/>
    <x v="980"/>
    <n v="0"/>
    <x v="0"/>
    <x v="0"/>
    <x v="0"/>
    <x v="0"/>
    <x v="0"/>
    <x v="0"/>
    <x v="0"/>
    <x v="0"/>
    <x v="0"/>
    <x v="3"/>
  </r>
  <r>
    <x v="0"/>
    <x v="0"/>
    <x v="0"/>
    <x v="0"/>
    <x v="41"/>
    <x v="1082"/>
    <n v="0"/>
    <x v="0"/>
    <x v="0"/>
    <x v="0"/>
    <x v="0"/>
    <x v="0"/>
    <x v="0"/>
    <x v="0"/>
    <x v="3"/>
    <x v="0"/>
    <x v="6"/>
  </r>
  <r>
    <x v="0"/>
    <x v="0"/>
    <x v="0"/>
    <x v="0"/>
    <x v="73"/>
    <x v="183"/>
    <n v="0"/>
    <x v="0"/>
    <x v="0"/>
    <x v="0"/>
    <x v="0"/>
    <x v="0"/>
    <x v="0"/>
    <x v="0"/>
    <x v="0"/>
    <x v="0"/>
    <x v="7"/>
  </r>
  <r>
    <x v="0"/>
    <x v="0"/>
    <x v="0"/>
    <x v="0"/>
    <x v="294"/>
    <x v="482"/>
    <n v="63149550.789999999"/>
    <x v="0"/>
    <x v="0"/>
    <x v="0"/>
    <x v="0"/>
    <x v="0"/>
    <x v="0"/>
    <x v="0"/>
    <x v="4"/>
    <x v="2"/>
    <x v="0"/>
  </r>
  <r>
    <x v="0"/>
    <x v="0"/>
    <x v="0"/>
    <x v="0"/>
    <x v="236"/>
    <x v="364"/>
    <n v="12999223.460000001"/>
    <x v="0"/>
    <x v="0"/>
    <x v="0"/>
    <x v="0"/>
    <x v="0"/>
    <x v="0"/>
    <x v="0"/>
    <x v="3"/>
    <x v="0"/>
    <x v="5"/>
  </r>
  <r>
    <x v="0"/>
    <x v="0"/>
    <x v="0"/>
    <x v="0"/>
    <x v="21"/>
    <x v="1087"/>
    <n v="0"/>
    <x v="0"/>
    <x v="0"/>
    <x v="0"/>
    <x v="0"/>
    <x v="0"/>
    <x v="0"/>
    <x v="0"/>
    <x v="0"/>
    <x v="0"/>
    <x v="0"/>
  </r>
  <r>
    <x v="0"/>
    <x v="0"/>
    <x v="0"/>
    <x v="0"/>
    <x v="563"/>
    <x v="1051"/>
    <n v="15179821.9"/>
    <x v="0"/>
    <x v="0"/>
    <x v="0"/>
    <x v="0"/>
    <x v="0"/>
    <x v="0"/>
    <x v="0"/>
    <x v="3"/>
    <x v="1"/>
    <x v="4"/>
  </r>
  <r>
    <x v="0"/>
    <x v="0"/>
    <x v="0"/>
    <x v="0"/>
    <x v="503"/>
    <x v="909"/>
    <n v="9370131.75"/>
    <x v="0"/>
    <x v="0"/>
    <x v="0"/>
    <x v="0"/>
    <x v="0"/>
    <x v="0"/>
    <x v="0"/>
    <x v="1"/>
    <x v="1"/>
    <x v="7"/>
  </r>
  <r>
    <x v="0"/>
    <x v="0"/>
    <x v="0"/>
    <x v="0"/>
    <x v="430"/>
    <x v="719"/>
    <n v="93125.32"/>
    <x v="0"/>
    <x v="0"/>
    <x v="0"/>
    <x v="0"/>
    <x v="0"/>
    <x v="0"/>
    <x v="0"/>
    <x v="2"/>
    <x v="0"/>
    <x v="4"/>
  </r>
  <r>
    <x v="0"/>
    <x v="0"/>
    <x v="0"/>
    <x v="0"/>
    <x v="461"/>
    <x v="789"/>
    <n v="0"/>
    <x v="0"/>
    <x v="0"/>
    <x v="0"/>
    <x v="0"/>
    <x v="0"/>
    <x v="0"/>
    <x v="0"/>
    <x v="3"/>
    <x v="0"/>
    <x v="5"/>
  </r>
  <r>
    <x v="0"/>
    <x v="0"/>
    <x v="0"/>
    <x v="0"/>
    <x v="557"/>
    <x v="1043"/>
    <n v="5349415.2"/>
    <x v="0"/>
    <x v="0"/>
    <x v="0"/>
    <x v="0"/>
    <x v="0"/>
    <x v="0"/>
    <x v="0"/>
    <x v="3"/>
    <x v="0"/>
    <x v="1"/>
  </r>
  <r>
    <x v="0"/>
    <x v="0"/>
    <x v="0"/>
    <x v="0"/>
    <x v="404"/>
    <x v="666"/>
    <n v="0"/>
    <x v="0"/>
    <x v="0"/>
    <x v="0"/>
    <x v="0"/>
    <x v="0"/>
    <x v="0"/>
    <x v="0"/>
    <x v="0"/>
    <x v="0"/>
    <x v="7"/>
  </r>
  <r>
    <x v="0"/>
    <x v="0"/>
    <x v="0"/>
    <x v="0"/>
    <x v="83"/>
    <x v="99"/>
    <n v="455530"/>
    <x v="0"/>
    <x v="0"/>
    <x v="0"/>
    <x v="0"/>
    <x v="0"/>
    <x v="0"/>
    <x v="0"/>
    <x v="3"/>
    <x v="0"/>
    <x v="2"/>
  </r>
  <r>
    <x v="0"/>
    <x v="0"/>
    <x v="0"/>
    <x v="0"/>
    <x v="356"/>
    <x v="585"/>
    <n v="0"/>
    <x v="0"/>
    <x v="0"/>
    <x v="0"/>
    <x v="0"/>
    <x v="0"/>
    <x v="0"/>
    <x v="0"/>
    <x v="1"/>
    <x v="1"/>
    <x v="5"/>
  </r>
  <r>
    <x v="0"/>
    <x v="0"/>
    <x v="0"/>
    <x v="0"/>
    <x v="454"/>
    <x v="779"/>
    <n v="174520.47"/>
    <x v="0"/>
    <x v="0"/>
    <x v="0"/>
    <x v="0"/>
    <x v="0"/>
    <x v="0"/>
    <x v="0"/>
    <x v="1"/>
    <x v="1"/>
    <x v="6"/>
  </r>
  <r>
    <x v="0"/>
    <x v="0"/>
    <x v="0"/>
    <x v="0"/>
    <x v="551"/>
    <x v="1015"/>
    <n v="0"/>
    <x v="0"/>
    <x v="0"/>
    <x v="0"/>
    <x v="0"/>
    <x v="0"/>
    <x v="0"/>
    <x v="0"/>
    <x v="0"/>
    <x v="0"/>
    <x v="6"/>
  </r>
  <r>
    <x v="0"/>
    <x v="0"/>
    <x v="0"/>
    <x v="0"/>
    <x v="30"/>
    <x v="1330"/>
    <n v="456438.5"/>
    <x v="0"/>
    <x v="0"/>
    <x v="0"/>
    <x v="0"/>
    <x v="0"/>
    <x v="0"/>
    <x v="0"/>
    <x v="3"/>
    <x v="0"/>
    <x v="2"/>
  </r>
  <r>
    <x v="0"/>
    <x v="0"/>
    <x v="0"/>
    <x v="0"/>
    <x v="437"/>
    <x v="739"/>
    <n v="0"/>
    <x v="0"/>
    <x v="0"/>
    <x v="0"/>
    <x v="0"/>
    <x v="0"/>
    <x v="0"/>
    <x v="0"/>
    <x v="3"/>
    <x v="1"/>
    <x v="5"/>
  </r>
  <r>
    <x v="0"/>
    <x v="0"/>
    <x v="0"/>
    <x v="0"/>
    <x v="60"/>
    <x v="667"/>
    <n v="0"/>
    <x v="0"/>
    <x v="0"/>
    <x v="0"/>
    <x v="0"/>
    <x v="0"/>
    <x v="0"/>
    <x v="0"/>
    <x v="2"/>
    <x v="1"/>
    <x v="4"/>
  </r>
  <r>
    <x v="0"/>
    <x v="0"/>
    <x v="0"/>
    <x v="0"/>
    <x v="0"/>
    <x v="344"/>
    <n v="1201654.3400000001"/>
    <x v="0"/>
    <x v="0"/>
    <x v="0"/>
    <x v="0"/>
    <x v="0"/>
    <x v="0"/>
    <x v="0"/>
    <x v="1"/>
    <x v="0"/>
    <x v="6"/>
  </r>
  <r>
    <x v="0"/>
    <x v="0"/>
    <x v="0"/>
    <x v="0"/>
    <x v="1"/>
    <x v="801"/>
    <n v="0"/>
    <x v="0"/>
    <x v="0"/>
    <x v="0"/>
    <x v="0"/>
    <x v="0"/>
    <x v="0"/>
    <x v="0"/>
    <x v="1"/>
    <x v="0"/>
    <x v="0"/>
  </r>
  <r>
    <x v="0"/>
    <x v="0"/>
    <x v="0"/>
    <x v="0"/>
    <x v="384"/>
    <x v="633"/>
    <n v="0"/>
    <x v="0"/>
    <x v="0"/>
    <x v="0"/>
    <x v="0"/>
    <x v="0"/>
    <x v="0"/>
    <x v="0"/>
    <x v="2"/>
    <x v="0"/>
    <x v="2"/>
  </r>
  <r>
    <x v="0"/>
    <x v="0"/>
    <x v="0"/>
    <x v="0"/>
    <x v="631"/>
    <x v="1277"/>
    <n v="0"/>
    <x v="0"/>
    <x v="0"/>
    <x v="0"/>
    <x v="0"/>
    <x v="0"/>
    <x v="0"/>
    <x v="0"/>
    <x v="3"/>
    <x v="0"/>
    <x v="6"/>
  </r>
  <r>
    <x v="0"/>
    <x v="0"/>
    <x v="0"/>
    <x v="0"/>
    <x v="9"/>
    <x v="9"/>
    <n v="0"/>
    <x v="0"/>
    <x v="0"/>
    <x v="0"/>
    <x v="0"/>
    <x v="0"/>
    <x v="0"/>
    <x v="0"/>
    <x v="0"/>
    <x v="0"/>
    <x v="4"/>
  </r>
  <r>
    <x v="0"/>
    <x v="0"/>
    <x v="0"/>
    <x v="0"/>
    <x v="650"/>
    <x v="1343"/>
    <n v="27442"/>
    <x v="0"/>
    <x v="0"/>
    <x v="0"/>
    <x v="0"/>
    <x v="0"/>
    <x v="0"/>
    <x v="0"/>
    <x v="5"/>
    <x v="2"/>
    <x v="6"/>
  </r>
  <r>
    <x v="0"/>
    <x v="0"/>
    <x v="0"/>
    <x v="0"/>
    <x v="22"/>
    <x v="336"/>
    <n v="2552.21"/>
    <x v="0"/>
    <x v="0"/>
    <x v="0"/>
    <x v="0"/>
    <x v="0"/>
    <x v="0"/>
    <x v="0"/>
    <x v="0"/>
    <x v="0"/>
    <x v="1"/>
  </r>
  <r>
    <x v="0"/>
    <x v="0"/>
    <x v="0"/>
    <x v="0"/>
    <x v="146"/>
    <x v="200"/>
    <n v="0"/>
    <x v="0"/>
    <x v="0"/>
    <x v="0"/>
    <x v="0"/>
    <x v="0"/>
    <x v="0"/>
    <x v="0"/>
    <x v="0"/>
    <x v="0"/>
    <x v="4"/>
  </r>
  <r>
    <x v="0"/>
    <x v="0"/>
    <x v="0"/>
    <x v="0"/>
    <x v="520"/>
    <x v="950"/>
    <n v="0"/>
    <x v="0"/>
    <x v="0"/>
    <x v="0"/>
    <x v="0"/>
    <x v="0"/>
    <x v="0"/>
    <x v="0"/>
    <x v="3"/>
    <x v="0"/>
    <x v="4"/>
  </r>
  <r>
    <x v="0"/>
    <x v="0"/>
    <x v="0"/>
    <x v="0"/>
    <x v="596"/>
    <x v="1141"/>
    <n v="0"/>
    <x v="0"/>
    <x v="0"/>
    <x v="0"/>
    <x v="0"/>
    <x v="0"/>
    <x v="0"/>
    <x v="0"/>
    <x v="3"/>
    <x v="0"/>
    <x v="2"/>
  </r>
  <r>
    <x v="0"/>
    <x v="0"/>
    <x v="0"/>
    <x v="0"/>
    <x v="11"/>
    <x v="76"/>
    <n v="1641984.99"/>
    <x v="0"/>
    <x v="0"/>
    <x v="0"/>
    <x v="0"/>
    <x v="0"/>
    <x v="0"/>
    <x v="0"/>
    <x v="3"/>
    <x v="0"/>
    <x v="4"/>
  </r>
  <r>
    <x v="0"/>
    <x v="0"/>
    <x v="0"/>
    <x v="0"/>
    <x v="11"/>
    <x v="240"/>
    <n v="0"/>
    <x v="0"/>
    <x v="0"/>
    <x v="0"/>
    <x v="0"/>
    <x v="0"/>
    <x v="0"/>
    <x v="0"/>
    <x v="3"/>
    <x v="0"/>
    <x v="4"/>
  </r>
  <r>
    <x v="0"/>
    <x v="0"/>
    <x v="0"/>
    <x v="0"/>
    <x v="545"/>
    <x v="1000"/>
    <n v="-13530290.32"/>
    <x v="0"/>
    <x v="0"/>
    <x v="0"/>
    <x v="0"/>
    <x v="0"/>
    <x v="0"/>
    <x v="0"/>
    <x v="3"/>
    <x v="1"/>
    <x v="6"/>
  </r>
  <r>
    <x v="0"/>
    <x v="0"/>
    <x v="0"/>
    <x v="0"/>
    <x v="365"/>
    <x v="604"/>
    <n v="992512.02"/>
    <x v="0"/>
    <x v="0"/>
    <x v="0"/>
    <x v="0"/>
    <x v="0"/>
    <x v="0"/>
    <x v="0"/>
    <x v="2"/>
    <x v="0"/>
    <x v="1"/>
  </r>
  <r>
    <x v="0"/>
    <x v="0"/>
    <x v="0"/>
    <x v="0"/>
    <x v="76"/>
    <x v="92"/>
    <n v="164354.07"/>
    <x v="0"/>
    <x v="0"/>
    <x v="0"/>
    <x v="0"/>
    <x v="0"/>
    <x v="0"/>
    <x v="0"/>
    <x v="0"/>
    <x v="0"/>
    <x v="4"/>
  </r>
  <r>
    <x v="0"/>
    <x v="0"/>
    <x v="0"/>
    <x v="0"/>
    <x v="247"/>
    <x v="769"/>
    <n v="0"/>
    <x v="0"/>
    <x v="0"/>
    <x v="0"/>
    <x v="0"/>
    <x v="0"/>
    <x v="0"/>
    <x v="0"/>
    <x v="3"/>
    <x v="0"/>
    <x v="6"/>
  </r>
  <r>
    <x v="0"/>
    <x v="0"/>
    <x v="0"/>
    <x v="0"/>
    <x v="107"/>
    <x v="135"/>
    <n v="-961258.42"/>
    <x v="0"/>
    <x v="0"/>
    <x v="0"/>
    <x v="0"/>
    <x v="0"/>
    <x v="0"/>
    <x v="0"/>
    <x v="3"/>
    <x v="0"/>
    <x v="6"/>
  </r>
  <r>
    <x v="0"/>
    <x v="0"/>
    <x v="0"/>
    <x v="0"/>
    <x v="336"/>
    <x v="543"/>
    <n v="39770.400000000001"/>
    <x v="0"/>
    <x v="0"/>
    <x v="0"/>
    <x v="0"/>
    <x v="0"/>
    <x v="0"/>
    <x v="0"/>
    <x v="3"/>
    <x v="1"/>
    <x v="0"/>
  </r>
  <r>
    <x v="0"/>
    <x v="0"/>
    <x v="0"/>
    <x v="0"/>
    <x v="73"/>
    <x v="1054"/>
    <n v="241656.07"/>
    <x v="0"/>
    <x v="0"/>
    <x v="0"/>
    <x v="0"/>
    <x v="0"/>
    <x v="0"/>
    <x v="0"/>
    <x v="2"/>
    <x v="1"/>
    <x v="7"/>
  </r>
  <r>
    <x v="0"/>
    <x v="0"/>
    <x v="0"/>
    <x v="0"/>
    <x v="13"/>
    <x v="953"/>
    <n v="2146446.15"/>
    <x v="0"/>
    <x v="0"/>
    <x v="0"/>
    <x v="0"/>
    <x v="0"/>
    <x v="0"/>
    <x v="0"/>
    <x v="3"/>
    <x v="0"/>
    <x v="4"/>
  </r>
  <r>
    <x v="0"/>
    <x v="0"/>
    <x v="0"/>
    <x v="0"/>
    <x v="177"/>
    <x v="446"/>
    <n v="0"/>
    <x v="0"/>
    <x v="0"/>
    <x v="0"/>
    <x v="0"/>
    <x v="0"/>
    <x v="0"/>
    <x v="0"/>
    <x v="0"/>
    <x v="0"/>
    <x v="1"/>
  </r>
  <r>
    <x v="0"/>
    <x v="0"/>
    <x v="0"/>
    <x v="0"/>
    <x v="41"/>
    <x v="72"/>
    <n v="154036479.24000001"/>
    <x v="0"/>
    <x v="0"/>
    <x v="0"/>
    <x v="0"/>
    <x v="0"/>
    <x v="0"/>
    <x v="0"/>
    <x v="1"/>
    <x v="0"/>
    <x v="7"/>
  </r>
  <r>
    <x v="0"/>
    <x v="0"/>
    <x v="0"/>
    <x v="0"/>
    <x v="41"/>
    <x v="1329"/>
    <n v="0"/>
    <x v="0"/>
    <x v="0"/>
    <x v="0"/>
    <x v="0"/>
    <x v="0"/>
    <x v="0"/>
    <x v="0"/>
    <x v="1"/>
    <x v="0"/>
    <x v="4"/>
  </r>
  <r>
    <x v="0"/>
    <x v="0"/>
    <x v="0"/>
    <x v="0"/>
    <x v="278"/>
    <x v="451"/>
    <n v="0"/>
    <x v="0"/>
    <x v="0"/>
    <x v="0"/>
    <x v="0"/>
    <x v="0"/>
    <x v="0"/>
    <x v="0"/>
    <x v="5"/>
    <x v="0"/>
    <x v="0"/>
  </r>
  <r>
    <x v="0"/>
    <x v="0"/>
    <x v="0"/>
    <x v="0"/>
    <x v="485"/>
    <x v="860"/>
    <n v="0"/>
    <x v="0"/>
    <x v="0"/>
    <x v="0"/>
    <x v="0"/>
    <x v="0"/>
    <x v="0"/>
    <x v="0"/>
    <x v="3"/>
    <x v="1"/>
    <x v="2"/>
  </r>
  <r>
    <x v="0"/>
    <x v="0"/>
    <x v="0"/>
    <x v="0"/>
    <x v="13"/>
    <x v="531"/>
    <n v="527.4"/>
    <x v="0"/>
    <x v="0"/>
    <x v="0"/>
    <x v="0"/>
    <x v="0"/>
    <x v="0"/>
    <x v="0"/>
    <x v="3"/>
    <x v="0"/>
    <x v="3"/>
  </r>
  <r>
    <x v="0"/>
    <x v="0"/>
    <x v="0"/>
    <x v="0"/>
    <x v="5"/>
    <x v="781"/>
    <n v="447624.13"/>
    <x v="0"/>
    <x v="0"/>
    <x v="0"/>
    <x v="0"/>
    <x v="0"/>
    <x v="0"/>
    <x v="0"/>
    <x v="1"/>
    <x v="0"/>
    <x v="5"/>
  </r>
  <r>
    <x v="0"/>
    <x v="0"/>
    <x v="0"/>
    <x v="0"/>
    <x v="405"/>
    <x v="670"/>
    <n v="79088.960000000006"/>
    <x v="0"/>
    <x v="0"/>
    <x v="0"/>
    <x v="0"/>
    <x v="0"/>
    <x v="0"/>
    <x v="0"/>
    <x v="2"/>
    <x v="1"/>
    <x v="5"/>
  </r>
  <r>
    <x v="0"/>
    <x v="0"/>
    <x v="0"/>
    <x v="0"/>
    <x v="5"/>
    <x v="776"/>
    <n v="4220250.71"/>
    <x v="0"/>
    <x v="0"/>
    <x v="0"/>
    <x v="0"/>
    <x v="0"/>
    <x v="0"/>
    <x v="0"/>
    <x v="1"/>
    <x v="1"/>
    <x v="7"/>
  </r>
  <r>
    <x v="0"/>
    <x v="0"/>
    <x v="0"/>
    <x v="0"/>
    <x v="11"/>
    <x v="510"/>
    <n v="35913.53"/>
    <x v="0"/>
    <x v="0"/>
    <x v="0"/>
    <x v="0"/>
    <x v="0"/>
    <x v="0"/>
    <x v="0"/>
    <x v="3"/>
    <x v="0"/>
    <x v="1"/>
  </r>
  <r>
    <x v="0"/>
    <x v="0"/>
    <x v="0"/>
    <x v="0"/>
    <x v="276"/>
    <x v="448"/>
    <n v="59823384.619999997"/>
    <x v="0"/>
    <x v="0"/>
    <x v="0"/>
    <x v="0"/>
    <x v="0"/>
    <x v="0"/>
    <x v="0"/>
    <x v="0"/>
    <x v="2"/>
    <x v="0"/>
  </r>
  <r>
    <x v="0"/>
    <x v="0"/>
    <x v="0"/>
    <x v="0"/>
    <x v="612"/>
    <x v="1193"/>
    <n v="0"/>
    <x v="0"/>
    <x v="0"/>
    <x v="0"/>
    <x v="0"/>
    <x v="0"/>
    <x v="0"/>
    <x v="0"/>
    <x v="1"/>
    <x v="1"/>
    <x v="2"/>
  </r>
  <r>
    <x v="0"/>
    <x v="0"/>
    <x v="0"/>
    <x v="0"/>
    <x v="293"/>
    <x v="700"/>
    <n v="16633.189999999999"/>
    <x v="0"/>
    <x v="0"/>
    <x v="0"/>
    <x v="0"/>
    <x v="0"/>
    <x v="0"/>
    <x v="0"/>
    <x v="6"/>
    <x v="0"/>
    <x v="7"/>
  </r>
  <r>
    <x v="0"/>
    <x v="0"/>
    <x v="0"/>
    <x v="0"/>
    <x v="16"/>
    <x v="380"/>
    <n v="0"/>
    <x v="0"/>
    <x v="0"/>
    <x v="0"/>
    <x v="0"/>
    <x v="0"/>
    <x v="0"/>
    <x v="0"/>
    <x v="0"/>
    <x v="0"/>
    <x v="2"/>
  </r>
  <r>
    <x v="0"/>
    <x v="0"/>
    <x v="0"/>
    <x v="0"/>
    <x v="13"/>
    <x v="210"/>
    <n v="0"/>
    <x v="0"/>
    <x v="0"/>
    <x v="0"/>
    <x v="0"/>
    <x v="0"/>
    <x v="0"/>
    <x v="0"/>
    <x v="3"/>
    <x v="0"/>
    <x v="1"/>
  </r>
  <r>
    <x v="0"/>
    <x v="0"/>
    <x v="0"/>
    <x v="0"/>
    <x v="418"/>
    <x v="695"/>
    <n v="0"/>
    <x v="0"/>
    <x v="0"/>
    <x v="0"/>
    <x v="0"/>
    <x v="0"/>
    <x v="0"/>
    <x v="0"/>
    <x v="3"/>
    <x v="0"/>
    <x v="6"/>
  </r>
  <r>
    <x v="0"/>
    <x v="0"/>
    <x v="0"/>
    <x v="0"/>
    <x v="0"/>
    <x v="344"/>
    <n v="1181731.27"/>
    <x v="0"/>
    <x v="0"/>
    <x v="0"/>
    <x v="0"/>
    <x v="0"/>
    <x v="0"/>
    <x v="0"/>
    <x v="1"/>
    <x v="0"/>
    <x v="4"/>
  </r>
  <r>
    <x v="0"/>
    <x v="0"/>
    <x v="0"/>
    <x v="0"/>
    <x v="492"/>
    <x v="1146"/>
    <n v="0"/>
    <x v="0"/>
    <x v="0"/>
    <x v="0"/>
    <x v="0"/>
    <x v="0"/>
    <x v="0"/>
    <x v="0"/>
    <x v="4"/>
    <x v="0"/>
    <x v="1"/>
  </r>
  <r>
    <x v="0"/>
    <x v="0"/>
    <x v="0"/>
    <x v="0"/>
    <x v="13"/>
    <x v="635"/>
    <n v="881.69"/>
    <x v="0"/>
    <x v="0"/>
    <x v="0"/>
    <x v="0"/>
    <x v="0"/>
    <x v="0"/>
    <x v="0"/>
    <x v="3"/>
    <x v="0"/>
    <x v="6"/>
  </r>
  <r>
    <x v="0"/>
    <x v="0"/>
    <x v="0"/>
    <x v="0"/>
    <x v="304"/>
    <x v="493"/>
    <n v="97018089.670000002"/>
    <x v="0"/>
    <x v="0"/>
    <x v="0"/>
    <x v="0"/>
    <x v="0"/>
    <x v="0"/>
    <x v="0"/>
    <x v="5"/>
    <x v="3"/>
    <x v="1"/>
  </r>
  <r>
    <x v="0"/>
    <x v="0"/>
    <x v="0"/>
    <x v="0"/>
    <x v="498"/>
    <x v="898"/>
    <n v="1021401.55"/>
    <x v="0"/>
    <x v="0"/>
    <x v="0"/>
    <x v="0"/>
    <x v="0"/>
    <x v="0"/>
    <x v="0"/>
    <x v="1"/>
    <x v="0"/>
    <x v="7"/>
  </r>
  <r>
    <x v="0"/>
    <x v="0"/>
    <x v="0"/>
    <x v="0"/>
    <x v="279"/>
    <x v="454"/>
    <n v="519695.38"/>
    <x v="0"/>
    <x v="0"/>
    <x v="0"/>
    <x v="0"/>
    <x v="0"/>
    <x v="0"/>
    <x v="0"/>
    <x v="3"/>
    <x v="0"/>
    <x v="1"/>
  </r>
  <r>
    <x v="0"/>
    <x v="0"/>
    <x v="0"/>
    <x v="0"/>
    <x v="378"/>
    <x v="853"/>
    <n v="0"/>
    <x v="0"/>
    <x v="0"/>
    <x v="0"/>
    <x v="0"/>
    <x v="0"/>
    <x v="0"/>
    <x v="0"/>
    <x v="3"/>
    <x v="0"/>
    <x v="5"/>
  </r>
  <r>
    <x v="0"/>
    <x v="0"/>
    <x v="0"/>
    <x v="0"/>
    <x v="536"/>
    <x v="979"/>
    <n v="-6589360.8700000001"/>
    <x v="0"/>
    <x v="0"/>
    <x v="0"/>
    <x v="0"/>
    <x v="0"/>
    <x v="0"/>
    <x v="0"/>
    <x v="3"/>
    <x v="0"/>
    <x v="6"/>
  </r>
  <r>
    <x v="0"/>
    <x v="0"/>
    <x v="0"/>
    <x v="0"/>
    <x v="1"/>
    <x v="1088"/>
    <n v="0"/>
    <x v="0"/>
    <x v="0"/>
    <x v="0"/>
    <x v="0"/>
    <x v="0"/>
    <x v="0"/>
    <x v="0"/>
    <x v="3"/>
    <x v="0"/>
    <x v="7"/>
  </r>
  <r>
    <x v="0"/>
    <x v="0"/>
    <x v="0"/>
    <x v="0"/>
    <x v="11"/>
    <x v="152"/>
    <n v="19515.900000000001"/>
    <x v="0"/>
    <x v="0"/>
    <x v="0"/>
    <x v="0"/>
    <x v="0"/>
    <x v="0"/>
    <x v="0"/>
    <x v="3"/>
    <x v="0"/>
    <x v="4"/>
  </r>
  <r>
    <x v="0"/>
    <x v="0"/>
    <x v="0"/>
    <x v="0"/>
    <x v="11"/>
    <x v="1058"/>
    <n v="0"/>
    <x v="0"/>
    <x v="0"/>
    <x v="0"/>
    <x v="0"/>
    <x v="0"/>
    <x v="0"/>
    <x v="0"/>
    <x v="3"/>
    <x v="0"/>
    <x v="2"/>
  </r>
  <r>
    <x v="0"/>
    <x v="0"/>
    <x v="0"/>
    <x v="0"/>
    <x v="457"/>
    <x v="784"/>
    <n v="0"/>
    <x v="0"/>
    <x v="0"/>
    <x v="0"/>
    <x v="0"/>
    <x v="0"/>
    <x v="0"/>
    <x v="0"/>
    <x v="1"/>
    <x v="1"/>
    <x v="1"/>
  </r>
  <r>
    <x v="0"/>
    <x v="0"/>
    <x v="0"/>
    <x v="0"/>
    <x v="93"/>
    <x v="111"/>
    <n v="5000915.96"/>
    <x v="0"/>
    <x v="0"/>
    <x v="0"/>
    <x v="0"/>
    <x v="0"/>
    <x v="0"/>
    <x v="0"/>
    <x v="1"/>
    <x v="2"/>
    <x v="6"/>
  </r>
  <r>
    <x v="0"/>
    <x v="0"/>
    <x v="0"/>
    <x v="0"/>
    <x v="13"/>
    <x v="1340"/>
    <n v="0"/>
    <x v="0"/>
    <x v="0"/>
    <x v="0"/>
    <x v="0"/>
    <x v="0"/>
    <x v="0"/>
    <x v="0"/>
    <x v="3"/>
    <x v="0"/>
    <x v="5"/>
  </r>
  <r>
    <x v="0"/>
    <x v="0"/>
    <x v="0"/>
    <x v="0"/>
    <x v="656"/>
    <x v="1362"/>
    <n v="130421.72"/>
    <x v="0"/>
    <x v="0"/>
    <x v="0"/>
    <x v="0"/>
    <x v="0"/>
    <x v="0"/>
    <x v="0"/>
    <x v="3"/>
    <x v="1"/>
    <x v="7"/>
  </r>
  <r>
    <x v="0"/>
    <x v="0"/>
    <x v="0"/>
    <x v="0"/>
    <x v="386"/>
    <x v="638"/>
    <n v="0"/>
    <x v="0"/>
    <x v="0"/>
    <x v="0"/>
    <x v="0"/>
    <x v="0"/>
    <x v="0"/>
    <x v="0"/>
    <x v="3"/>
    <x v="1"/>
    <x v="4"/>
  </r>
  <r>
    <x v="0"/>
    <x v="0"/>
    <x v="0"/>
    <x v="0"/>
    <x v="138"/>
    <x v="190"/>
    <n v="0"/>
    <x v="0"/>
    <x v="0"/>
    <x v="0"/>
    <x v="0"/>
    <x v="0"/>
    <x v="0"/>
    <x v="0"/>
    <x v="3"/>
    <x v="0"/>
    <x v="5"/>
  </r>
  <r>
    <x v="0"/>
    <x v="0"/>
    <x v="0"/>
    <x v="0"/>
    <x v="488"/>
    <x v="863"/>
    <n v="0"/>
    <x v="0"/>
    <x v="0"/>
    <x v="0"/>
    <x v="0"/>
    <x v="0"/>
    <x v="0"/>
    <x v="0"/>
    <x v="0"/>
    <x v="0"/>
    <x v="1"/>
  </r>
  <r>
    <x v="0"/>
    <x v="0"/>
    <x v="0"/>
    <x v="0"/>
    <x v="323"/>
    <x v="524"/>
    <n v="4313932.97"/>
    <x v="0"/>
    <x v="0"/>
    <x v="0"/>
    <x v="0"/>
    <x v="0"/>
    <x v="0"/>
    <x v="0"/>
    <x v="4"/>
    <x v="2"/>
    <x v="1"/>
  </r>
  <r>
    <x v="0"/>
    <x v="0"/>
    <x v="0"/>
    <x v="0"/>
    <x v="16"/>
    <x v="808"/>
    <n v="0"/>
    <x v="0"/>
    <x v="0"/>
    <x v="0"/>
    <x v="0"/>
    <x v="0"/>
    <x v="0"/>
    <x v="0"/>
    <x v="3"/>
    <x v="0"/>
    <x v="5"/>
  </r>
  <r>
    <x v="0"/>
    <x v="0"/>
    <x v="0"/>
    <x v="0"/>
    <x v="13"/>
    <x v="1373"/>
    <n v="0"/>
    <x v="0"/>
    <x v="0"/>
    <x v="0"/>
    <x v="0"/>
    <x v="0"/>
    <x v="0"/>
    <x v="0"/>
    <x v="3"/>
    <x v="0"/>
    <x v="3"/>
  </r>
  <r>
    <x v="0"/>
    <x v="0"/>
    <x v="0"/>
    <x v="0"/>
    <x v="463"/>
    <x v="793"/>
    <n v="0"/>
    <x v="0"/>
    <x v="0"/>
    <x v="0"/>
    <x v="0"/>
    <x v="0"/>
    <x v="0"/>
    <x v="0"/>
    <x v="0"/>
    <x v="0"/>
    <x v="4"/>
  </r>
  <r>
    <x v="0"/>
    <x v="0"/>
    <x v="0"/>
    <x v="0"/>
    <x v="462"/>
    <x v="791"/>
    <n v="0"/>
    <x v="0"/>
    <x v="0"/>
    <x v="0"/>
    <x v="0"/>
    <x v="0"/>
    <x v="0"/>
    <x v="0"/>
    <x v="1"/>
    <x v="0"/>
    <x v="4"/>
  </r>
  <r>
    <x v="0"/>
    <x v="0"/>
    <x v="0"/>
    <x v="0"/>
    <x v="13"/>
    <x v="1062"/>
    <n v="15034393.550000001"/>
    <x v="0"/>
    <x v="0"/>
    <x v="0"/>
    <x v="0"/>
    <x v="0"/>
    <x v="0"/>
    <x v="0"/>
    <x v="3"/>
    <x v="0"/>
    <x v="0"/>
  </r>
  <r>
    <x v="0"/>
    <x v="0"/>
    <x v="0"/>
    <x v="0"/>
    <x v="122"/>
    <x v="162"/>
    <n v="457813.19"/>
    <x v="0"/>
    <x v="0"/>
    <x v="0"/>
    <x v="0"/>
    <x v="0"/>
    <x v="0"/>
    <x v="0"/>
    <x v="0"/>
    <x v="0"/>
    <x v="6"/>
  </r>
  <r>
    <x v="0"/>
    <x v="0"/>
    <x v="0"/>
    <x v="0"/>
    <x v="459"/>
    <x v="786"/>
    <n v="-823060.19"/>
    <x v="0"/>
    <x v="0"/>
    <x v="0"/>
    <x v="0"/>
    <x v="0"/>
    <x v="0"/>
    <x v="0"/>
    <x v="3"/>
    <x v="0"/>
    <x v="0"/>
  </r>
  <r>
    <x v="0"/>
    <x v="0"/>
    <x v="0"/>
    <x v="0"/>
    <x v="156"/>
    <x v="224"/>
    <n v="30023974.620000001"/>
    <x v="0"/>
    <x v="0"/>
    <x v="0"/>
    <x v="0"/>
    <x v="0"/>
    <x v="0"/>
    <x v="0"/>
    <x v="3"/>
    <x v="1"/>
    <x v="4"/>
  </r>
  <r>
    <x v="0"/>
    <x v="0"/>
    <x v="0"/>
    <x v="0"/>
    <x v="434"/>
    <x v="730"/>
    <n v="0"/>
    <x v="0"/>
    <x v="0"/>
    <x v="0"/>
    <x v="0"/>
    <x v="0"/>
    <x v="0"/>
    <x v="0"/>
    <x v="2"/>
    <x v="0"/>
    <x v="2"/>
  </r>
  <r>
    <x v="0"/>
    <x v="0"/>
    <x v="0"/>
    <x v="0"/>
    <x v="122"/>
    <x v="162"/>
    <n v="559946.68999999994"/>
    <x v="0"/>
    <x v="0"/>
    <x v="0"/>
    <x v="0"/>
    <x v="0"/>
    <x v="0"/>
    <x v="0"/>
    <x v="0"/>
    <x v="0"/>
    <x v="0"/>
  </r>
  <r>
    <x v="0"/>
    <x v="0"/>
    <x v="0"/>
    <x v="0"/>
    <x v="272"/>
    <x v="443"/>
    <n v="1188083.67"/>
    <x v="0"/>
    <x v="0"/>
    <x v="0"/>
    <x v="0"/>
    <x v="0"/>
    <x v="0"/>
    <x v="0"/>
    <x v="0"/>
    <x v="0"/>
    <x v="1"/>
  </r>
  <r>
    <x v="0"/>
    <x v="0"/>
    <x v="0"/>
    <x v="0"/>
    <x v="248"/>
    <x v="387"/>
    <n v="0"/>
    <x v="0"/>
    <x v="0"/>
    <x v="0"/>
    <x v="0"/>
    <x v="0"/>
    <x v="0"/>
    <x v="0"/>
    <x v="3"/>
    <x v="0"/>
    <x v="3"/>
  </r>
  <r>
    <x v="0"/>
    <x v="0"/>
    <x v="0"/>
    <x v="0"/>
    <x v="192"/>
    <x v="283"/>
    <n v="0"/>
    <x v="0"/>
    <x v="0"/>
    <x v="0"/>
    <x v="0"/>
    <x v="0"/>
    <x v="0"/>
    <x v="0"/>
    <x v="3"/>
    <x v="0"/>
    <x v="6"/>
  </r>
  <r>
    <x v="0"/>
    <x v="0"/>
    <x v="0"/>
    <x v="0"/>
    <x v="11"/>
    <x v="645"/>
    <n v="0"/>
    <x v="0"/>
    <x v="0"/>
    <x v="0"/>
    <x v="0"/>
    <x v="0"/>
    <x v="0"/>
    <x v="0"/>
    <x v="3"/>
    <x v="0"/>
    <x v="7"/>
  </r>
  <r>
    <x v="0"/>
    <x v="0"/>
    <x v="0"/>
    <x v="0"/>
    <x v="18"/>
    <x v="749"/>
    <n v="0"/>
    <x v="0"/>
    <x v="0"/>
    <x v="0"/>
    <x v="0"/>
    <x v="0"/>
    <x v="0"/>
    <x v="0"/>
    <x v="1"/>
    <x v="0"/>
    <x v="2"/>
  </r>
  <r>
    <x v="0"/>
    <x v="0"/>
    <x v="0"/>
    <x v="0"/>
    <x v="16"/>
    <x v="187"/>
    <n v="0"/>
    <x v="0"/>
    <x v="0"/>
    <x v="0"/>
    <x v="0"/>
    <x v="0"/>
    <x v="0"/>
    <x v="0"/>
    <x v="0"/>
    <x v="0"/>
    <x v="5"/>
  </r>
  <r>
    <x v="0"/>
    <x v="0"/>
    <x v="0"/>
    <x v="0"/>
    <x v="382"/>
    <x v="1159"/>
    <n v="0"/>
    <x v="0"/>
    <x v="0"/>
    <x v="0"/>
    <x v="0"/>
    <x v="0"/>
    <x v="0"/>
    <x v="0"/>
    <x v="3"/>
    <x v="0"/>
    <x v="4"/>
  </r>
  <r>
    <x v="0"/>
    <x v="0"/>
    <x v="0"/>
    <x v="0"/>
    <x v="60"/>
    <x v="374"/>
    <n v="0"/>
    <x v="0"/>
    <x v="0"/>
    <x v="0"/>
    <x v="0"/>
    <x v="0"/>
    <x v="0"/>
    <x v="0"/>
    <x v="0"/>
    <x v="0"/>
    <x v="5"/>
  </r>
  <r>
    <x v="0"/>
    <x v="0"/>
    <x v="0"/>
    <x v="0"/>
    <x v="11"/>
    <x v="1206"/>
    <n v="19104.79"/>
    <x v="0"/>
    <x v="0"/>
    <x v="0"/>
    <x v="0"/>
    <x v="0"/>
    <x v="0"/>
    <x v="0"/>
    <x v="3"/>
    <x v="0"/>
    <x v="2"/>
  </r>
  <r>
    <x v="0"/>
    <x v="0"/>
    <x v="0"/>
    <x v="0"/>
    <x v="73"/>
    <x v="376"/>
    <n v="0"/>
    <x v="0"/>
    <x v="0"/>
    <x v="0"/>
    <x v="0"/>
    <x v="0"/>
    <x v="0"/>
    <x v="0"/>
    <x v="0"/>
    <x v="0"/>
    <x v="5"/>
  </r>
  <r>
    <x v="0"/>
    <x v="0"/>
    <x v="0"/>
    <x v="0"/>
    <x v="18"/>
    <x v="998"/>
    <n v="478233.09"/>
    <x v="0"/>
    <x v="0"/>
    <x v="0"/>
    <x v="0"/>
    <x v="0"/>
    <x v="0"/>
    <x v="0"/>
    <x v="3"/>
    <x v="0"/>
    <x v="7"/>
  </r>
  <r>
    <x v="0"/>
    <x v="0"/>
    <x v="0"/>
    <x v="0"/>
    <x v="390"/>
    <x v="644"/>
    <n v="0"/>
    <x v="0"/>
    <x v="0"/>
    <x v="0"/>
    <x v="0"/>
    <x v="0"/>
    <x v="0"/>
    <x v="0"/>
    <x v="3"/>
    <x v="1"/>
    <x v="4"/>
  </r>
  <r>
    <x v="0"/>
    <x v="0"/>
    <x v="0"/>
    <x v="0"/>
    <x v="324"/>
    <x v="525"/>
    <n v="0"/>
    <x v="0"/>
    <x v="0"/>
    <x v="0"/>
    <x v="0"/>
    <x v="0"/>
    <x v="0"/>
    <x v="0"/>
    <x v="3"/>
    <x v="0"/>
    <x v="6"/>
  </r>
  <r>
    <x v="0"/>
    <x v="0"/>
    <x v="0"/>
    <x v="0"/>
    <x v="59"/>
    <x v="67"/>
    <n v="507.98"/>
    <x v="0"/>
    <x v="0"/>
    <x v="0"/>
    <x v="0"/>
    <x v="0"/>
    <x v="0"/>
    <x v="0"/>
    <x v="0"/>
    <x v="0"/>
    <x v="7"/>
  </r>
  <r>
    <x v="0"/>
    <x v="0"/>
    <x v="0"/>
    <x v="0"/>
    <x v="285"/>
    <x v="465"/>
    <n v="124049.71"/>
    <x v="0"/>
    <x v="0"/>
    <x v="0"/>
    <x v="0"/>
    <x v="0"/>
    <x v="0"/>
    <x v="0"/>
    <x v="4"/>
    <x v="1"/>
    <x v="3"/>
  </r>
  <r>
    <x v="0"/>
    <x v="0"/>
    <x v="0"/>
    <x v="0"/>
    <x v="532"/>
    <x v="1204"/>
    <n v="14188652.34"/>
    <x v="0"/>
    <x v="0"/>
    <x v="0"/>
    <x v="0"/>
    <x v="0"/>
    <x v="0"/>
    <x v="0"/>
    <x v="3"/>
    <x v="2"/>
    <x v="6"/>
  </r>
  <r>
    <x v="0"/>
    <x v="0"/>
    <x v="0"/>
    <x v="0"/>
    <x v="432"/>
    <x v="722"/>
    <n v="-10976094.1"/>
    <x v="0"/>
    <x v="0"/>
    <x v="0"/>
    <x v="0"/>
    <x v="0"/>
    <x v="0"/>
    <x v="0"/>
    <x v="3"/>
    <x v="1"/>
    <x v="2"/>
  </r>
  <r>
    <x v="0"/>
    <x v="0"/>
    <x v="0"/>
    <x v="0"/>
    <x v="5"/>
    <x v="753"/>
    <n v="3179.87"/>
    <x v="0"/>
    <x v="0"/>
    <x v="0"/>
    <x v="0"/>
    <x v="0"/>
    <x v="0"/>
    <x v="0"/>
    <x v="1"/>
    <x v="0"/>
    <x v="7"/>
  </r>
  <r>
    <x v="0"/>
    <x v="0"/>
    <x v="0"/>
    <x v="0"/>
    <x v="119"/>
    <x v="153"/>
    <n v="0"/>
    <x v="0"/>
    <x v="0"/>
    <x v="0"/>
    <x v="0"/>
    <x v="0"/>
    <x v="0"/>
    <x v="0"/>
    <x v="0"/>
    <x v="0"/>
    <x v="2"/>
  </r>
  <r>
    <x v="0"/>
    <x v="0"/>
    <x v="0"/>
    <x v="0"/>
    <x v="18"/>
    <x v="859"/>
    <n v="144504.38"/>
    <x v="0"/>
    <x v="0"/>
    <x v="0"/>
    <x v="0"/>
    <x v="0"/>
    <x v="0"/>
    <x v="0"/>
    <x v="3"/>
    <x v="0"/>
    <x v="6"/>
  </r>
  <r>
    <x v="0"/>
    <x v="0"/>
    <x v="0"/>
    <x v="0"/>
    <x v="75"/>
    <x v="91"/>
    <n v="37424387.649999999"/>
    <x v="0"/>
    <x v="0"/>
    <x v="0"/>
    <x v="0"/>
    <x v="0"/>
    <x v="0"/>
    <x v="0"/>
    <x v="3"/>
    <x v="1"/>
    <x v="6"/>
  </r>
  <r>
    <x v="0"/>
    <x v="0"/>
    <x v="0"/>
    <x v="0"/>
    <x v="197"/>
    <x v="292"/>
    <n v="0"/>
    <x v="0"/>
    <x v="0"/>
    <x v="0"/>
    <x v="0"/>
    <x v="0"/>
    <x v="0"/>
    <x v="0"/>
    <x v="3"/>
    <x v="0"/>
    <x v="0"/>
  </r>
  <r>
    <x v="0"/>
    <x v="0"/>
    <x v="0"/>
    <x v="0"/>
    <x v="330"/>
    <x v="532"/>
    <n v="13956002.279999999"/>
    <x v="0"/>
    <x v="0"/>
    <x v="0"/>
    <x v="0"/>
    <x v="0"/>
    <x v="0"/>
    <x v="0"/>
    <x v="0"/>
    <x v="0"/>
    <x v="4"/>
  </r>
  <r>
    <x v="0"/>
    <x v="0"/>
    <x v="0"/>
    <x v="0"/>
    <x v="451"/>
    <x v="772"/>
    <n v="0"/>
    <x v="0"/>
    <x v="0"/>
    <x v="0"/>
    <x v="0"/>
    <x v="0"/>
    <x v="0"/>
    <x v="0"/>
    <x v="2"/>
    <x v="1"/>
    <x v="7"/>
  </r>
  <r>
    <x v="0"/>
    <x v="0"/>
    <x v="0"/>
    <x v="0"/>
    <x v="119"/>
    <x v="153"/>
    <n v="0"/>
    <x v="0"/>
    <x v="0"/>
    <x v="0"/>
    <x v="0"/>
    <x v="0"/>
    <x v="0"/>
    <x v="0"/>
    <x v="0"/>
    <x v="0"/>
    <x v="4"/>
  </r>
  <r>
    <x v="0"/>
    <x v="0"/>
    <x v="0"/>
    <x v="0"/>
    <x v="13"/>
    <x v="834"/>
    <n v="0"/>
    <x v="0"/>
    <x v="0"/>
    <x v="0"/>
    <x v="0"/>
    <x v="0"/>
    <x v="0"/>
    <x v="0"/>
    <x v="1"/>
    <x v="0"/>
    <x v="3"/>
  </r>
  <r>
    <x v="0"/>
    <x v="0"/>
    <x v="0"/>
    <x v="0"/>
    <x v="246"/>
    <x v="385"/>
    <n v="1113122.51"/>
    <x v="0"/>
    <x v="0"/>
    <x v="0"/>
    <x v="0"/>
    <x v="0"/>
    <x v="0"/>
    <x v="0"/>
    <x v="2"/>
    <x v="0"/>
    <x v="5"/>
  </r>
  <r>
    <x v="0"/>
    <x v="0"/>
    <x v="0"/>
    <x v="0"/>
    <x v="53"/>
    <x v="1098"/>
    <n v="0"/>
    <x v="0"/>
    <x v="0"/>
    <x v="0"/>
    <x v="0"/>
    <x v="0"/>
    <x v="0"/>
    <x v="0"/>
    <x v="1"/>
    <x v="0"/>
    <x v="3"/>
  </r>
  <r>
    <x v="0"/>
    <x v="0"/>
    <x v="0"/>
    <x v="0"/>
    <x v="239"/>
    <x v="371"/>
    <n v="785471.12"/>
    <x v="0"/>
    <x v="0"/>
    <x v="0"/>
    <x v="0"/>
    <x v="0"/>
    <x v="0"/>
    <x v="0"/>
    <x v="2"/>
    <x v="0"/>
    <x v="7"/>
  </r>
  <r>
    <x v="0"/>
    <x v="0"/>
    <x v="0"/>
    <x v="0"/>
    <x v="41"/>
    <x v="1044"/>
    <n v="0"/>
    <x v="0"/>
    <x v="0"/>
    <x v="0"/>
    <x v="0"/>
    <x v="0"/>
    <x v="0"/>
    <x v="0"/>
    <x v="3"/>
    <x v="0"/>
    <x v="4"/>
  </r>
  <r>
    <x v="0"/>
    <x v="0"/>
    <x v="0"/>
    <x v="0"/>
    <x v="507"/>
    <x v="926"/>
    <n v="0"/>
    <x v="0"/>
    <x v="0"/>
    <x v="0"/>
    <x v="0"/>
    <x v="0"/>
    <x v="0"/>
    <x v="0"/>
    <x v="1"/>
    <x v="0"/>
    <x v="5"/>
  </r>
  <r>
    <x v="0"/>
    <x v="0"/>
    <x v="0"/>
    <x v="0"/>
    <x v="5"/>
    <x v="230"/>
    <n v="9469.0499999999993"/>
    <x v="0"/>
    <x v="0"/>
    <x v="0"/>
    <x v="0"/>
    <x v="0"/>
    <x v="0"/>
    <x v="0"/>
    <x v="2"/>
    <x v="0"/>
    <x v="0"/>
  </r>
  <r>
    <x v="0"/>
    <x v="0"/>
    <x v="0"/>
    <x v="0"/>
    <x v="572"/>
    <x v="1077"/>
    <n v="0"/>
    <x v="0"/>
    <x v="0"/>
    <x v="0"/>
    <x v="0"/>
    <x v="0"/>
    <x v="0"/>
    <x v="0"/>
    <x v="3"/>
    <x v="0"/>
    <x v="5"/>
  </r>
  <r>
    <x v="0"/>
    <x v="0"/>
    <x v="0"/>
    <x v="0"/>
    <x v="103"/>
    <x v="878"/>
    <n v="122566.24"/>
    <x v="0"/>
    <x v="0"/>
    <x v="0"/>
    <x v="0"/>
    <x v="0"/>
    <x v="0"/>
    <x v="0"/>
    <x v="1"/>
    <x v="0"/>
    <x v="4"/>
  </r>
  <r>
    <x v="0"/>
    <x v="0"/>
    <x v="0"/>
    <x v="0"/>
    <x v="43"/>
    <x v="426"/>
    <n v="0"/>
    <x v="0"/>
    <x v="0"/>
    <x v="0"/>
    <x v="0"/>
    <x v="0"/>
    <x v="0"/>
    <x v="0"/>
    <x v="0"/>
    <x v="0"/>
    <x v="1"/>
  </r>
  <r>
    <x v="0"/>
    <x v="0"/>
    <x v="0"/>
    <x v="0"/>
    <x v="18"/>
    <x v="837"/>
    <n v="12173888.74"/>
    <x v="0"/>
    <x v="0"/>
    <x v="0"/>
    <x v="0"/>
    <x v="0"/>
    <x v="0"/>
    <x v="0"/>
    <x v="3"/>
    <x v="0"/>
    <x v="6"/>
  </r>
  <r>
    <x v="0"/>
    <x v="0"/>
    <x v="0"/>
    <x v="0"/>
    <x v="41"/>
    <x v="875"/>
    <n v="0"/>
    <x v="0"/>
    <x v="0"/>
    <x v="0"/>
    <x v="0"/>
    <x v="0"/>
    <x v="0"/>
    <x v="0"/>
    <x v="3"/>
    <x v="0"/>
    <x v="6"/>
  </r>
  <r>
    <x v="0"/>
    <x v="0"/>
    <x v="0"/>
    <x v="0"/>
    <x v="13"/>
    <x v="245"/>
    <n v="3952"/>
    <x v="0"/>
    <x v="0"/>
    <x v="0"/>
    <x v="0"/>
    <x v="0"/>
    <x v="0"/>
    <x v="0"/>
    <x v="3"/>
    <x v="0"/>
    <x v="3"/>
  </r>
  <r>
    <x v="0"/>
    <x v="0"/>
    <x v="0"/>
    <x v="0"/>
    <x v="301"/>
    <x v="1013"/>
    <n v="0"/>
    <x v="0"/>
    <x v="0"/>
    <x v="0"/>
    <x v="0"/>
    <x v="0"/>
    <x v="0"/>
    <x v="0"/>
    <x v="3"/>
    <x v="0"/>
    <x v="0"/>
  </r>
  <r>
    <x v="0"/>
    <x v="0"/>
    <x v="0"/>
    <x v="0"/>
    <x v="47"/>
    <x v="290"/>
    <n v="0"/>
    <x v="0"/>
    <x v="0"/>
    <x v="0"/>
    <x v="0"/>
    <x v="0"/>
    <x v="0"/>
    <x v="0"/>
    <x v="4"/>
    <x v="0"/>
    <x v="6"/>
  </r>
  <r>
    <x v="0"/>
    <x v="0"/>
    <x v="0"/>
    <x v="0"/>
    <x v="369"/>
    <x v="610"/>
    <n v="1896126.4"/>
    <x v="0"/>
    <x v="0"/>
    <x v="0"/>
    <x v="0"/>
    <x v="0"/>
    <x v="0"/>
    <x v="0"/>
    <x v="2"/>
    <x v="1"/>
    <x v="6"/>
  </r>
  <r>
    <x v="0"/>
    <x v="0"/>
    <x v="0"/>
    <x v="0"/>
    <x v="94"/>
    <x v="113"/>
    <n v="0"/>
    <x v="0"/>
    <x v="0"/>
    <x v="0"/>
    <x v="0"/>
    <x v="0"/>
    <x v="0"/>
    <x v="0"/>
    <x v="0"/>
    <x v="0"/>
    <x v="1"/>
  </r>
  <r>
    <x v="0"/>
    <x v="0"/>
    <x v="0"/>
    <x v="0"/>
    <x v="599"/>
    <x v="1148"/>
    <n v="0"/>
    <x v="0"/>
    <x v="0"/>
    <x v="0"/>
    <x v="0"/>
    <x v="0"/>
    <x v="0"/>
    <x v="0"/>
    <x v="3"/>
    <x v="1"/>
    <x v="7"/>
  </r>
  <r>
    <x v="0"/>
    <x v="0"/>
    <x v="0"/>
    <x v="0"/>
    <x v="123"/>
    <x v="163"/>
    <n v="0"/>
    <x v="0"/>
    <x v="0"/>
    <x v="0"/>
    <x v="0"/>
    <x v="0"/>
    <x v="0"/>
    <x v="0"/>
    <x v="0"/>
    <x v="0"/>
    <x v="2"/>
  </r>
  <r>
    <x v="0"/>
    <x v="0"/>
    <x v="0"/>
    <x v="0"/>
    <x v="1"/>
    <x v="833"/>
    <n v="4172034.03"/>
    <x v="0"/>
    <x v="0"/>
    <x v="0"/>
    <x v="0"/>
    <x v="0"/>
    <x v="0"/>
    <x v="0"/>
    <x v="3"/>
    <x v="0"/>
    <x v="4"/>
  </r>
  <r>
    <x v="0"/>
    <x v="0"/>
    <x v="0"/>
    <x v="0"/>
    <x v="13"/>
    <x v="1340"/>
    <n v="0"/>
    <x v="0"/>
    <x v="0"/>
    <x v="0"/>
    <x v="0"/>
    <x v="0"/>
    <x v="0"/>
    <x v="0"/>
    <x v="3"/>
    <x v="0"/>
    <x v="3"/>
  </r>
  <r>
    <x v="0"/>
    <x v="0"/>
    <x v="0"/>
    <x v="0"/>
    <x v="41"/>
    <x v="1093"/>
    <n v="0"/>
    <x v="0"/>
    <x v="0"/>
    <x v="0"/>
    <x v="0"/>
    <x v="0"/>
    <x v="0"/>
    <x v="0"/>
    <x v="3"/>
    <x v="0"/>
    <x v="6"/>
  </r>
  <r>
    <x v="0"/>
    <x v="0"/>
    <x v="0"/>
    <x v="0"/>
    <x v="611"/>
    <x v="1190"/>
    <n v="0"/>
    <x v="0"/>
    <x v="0"/>
    <x v="0"/>
    <x v="0"/>
    <x v="0"/>
    <x v="0"/>
    <x v="0"/>
    <x v="3"/>
    <x v="1"/>
    <x v="2"/>
  </r>
  <r>
    <x v="0"/>
    <x v="0"/>
    <x v="0"/>
    <x v="0"/>
    <x v="588"/>
    <x v="1117"/>
    <n v="0"/>
    <x v="0"/>
    <x v="0"/>
    <x v="0"/>
    <x v="0"/>
    <x v="0"/>
    <x v="0"/>
    <x v="0"/>
    <x v="4"/>
    <x v="1"/>
    <x v="1"/>
  </r>
  <r>
    <x v="0"/>
    <x v="0"/>
    <x v="0"/>
    <x v="0"/>
    <x v="115"/>
    <x v="1354"/>
    <n v="14912.34"/>
    <x v="0"/>
    <x v="0"/>
    <x v="0"/>
    <x v="0"/>
    <x v="0"/>
    <x v="0"/>
    <x v="0"/>
    <x v="1"/>
    <x v="0"/>
    <x v="5"/>
  </r>
  <r>
    <x v="0"/>
    <x v="0"/>
    <x v="0"/>
    <x v="0"/>
    <x v="18"/>
    <x v="946"/>
    <n v="0"/>
    <x v="0"/>
    <x v="0"/>
    <x v="0"/>
    <x v="0"/>
    <x v="0"/>
    <x v="0"/>
    <x v="0"/>
    <x v="3"/>
    <x v="0"/>
    <x v="3"/>
  </r>
  <r>
    <x v="0"/>
    <x v="0"/>
    <x v="0"/>
    <x v="0"/>
    <x v="503"/>
    <x v="909"/>
    <n v="8121827.75"/>
    <x v="0"/>
    <x v="0"/>
    <x v="0"/>
    <x v="0"/>
    <x v="0"/>
    <x v="0"/>
    <x v="0"/>
    <x v="1"/>
    <x v="1"/>
    <x v="3"/>
  </r>
  <r>
    <x v="0"/>
    <x v="0"/>
    <x v="0"/>
    <x v="0"/>
    <x v="659"/>
    <x v="1370"/>
    <n v="0"/>
    <x v="0"/>
    <x v="0"/>
    <x v="0"/>
    <x v="0"/>
    <x v="0"/>
    <x v="0"/>
    <x v="0"/>
    <x v="3"/>
    <x v="0"/>
    <x v="5"/>
  </r>
  <r>
    <x v="0"/>
    <x v="0"/>
    <x v="0"/>
    <x v="0"/>
    <x v="346"/>
    <x v="995"/>
    <n v="872294.21"/>
    <x v="0"/>
    <x v="0"/>
    <x v="0"/>
    <x v="0"/>
    <x v="0"/>
    <x v="0"/>
    <x v="0"/>
    <x v="3"/>
    <x v="1"/>
    <x v="3"/>
  </r>
  <r>
    <x v="0"/>
    <x v="0"/>
    <x v="0"/>
    <x v="0"/>
    <x v="434"/>
    <x v="730"/>
    <n v="0"/>
    <x v="0"/>
    <x v="0"/>
    <x v="0"/>
    <x v="0"/>
    <x v="0"/>
    <x v="0"/>
    <x v="0"/>
    <x v="2"/>
    <x v="0"/>
    <x v="5"/>
  </r>
  <r>
    <x v="0"/>
    <x v="0"/>
    <x v="0"/>
    <x v="0"/>
    <x v="5"/>
    <x v="1156"/>
    <n v="0"/>
    <x v="0"/>
    <x v="0"/>
    <x v="0"/>
    <x v="0"/>
    <x v="0"/>
    <x v="0"/>
    <x v="0"/>
    <x v="3"/>
    <x v="0"/>
    <x v="0"/>
  </r>
  <r>
    <x v="0"/>
    <x v="0"/>
    <x v="0"/>
    <x v="0"/>
    <x v="476"/>
    <x v="839"/>
    <n v="32879.58"/>
    <x v="0"/>
    <x v="0"/>
    <x v="0"/>
    <x v="0"/>
    <x v="0"/>
    <x v="0"/>
    <x v="0"/>
    <x v="2"/>
    <x v="0"/>
    <x v="4"/>
  </r>
  <r>
    <x v="0"/>
    <x v="0"/>
    <x v="0"/>
    <x v="0"/>
    <x v="214"/>
    <x v="556"/>
    <n v="0"/>
    <x v="0"/>
    <x v="0"/>
    <x v="0"/>
    <x v="0"/>
    <x v="0"/>
    <x v="0"/>
    <x v="0"/>
    <x v="3"/>
    <x v="0"/>
    <x v="4"/>
  </r>
  <r>
    <x v="0"/>
    <x v="0"/>
    <x v="0"/>
    <x v="0"/>
    <x v="196"/>
    <x v="289"/>
    <n v="0"/>
    <x v="0"/>
    <x v="0"/>
    <x v="0"/>
    <x v="0"/>
    <x v="0"/>
    <x v="0"/>
    <x v="0"/>
    <x v="0"/>
    <x v="0"/>
    <x v="2"/>
  </r>
  <r>
    <x v="0"/>
    <x v="0"/>
    <x v="0"/>
    <x v="0"/>
    <x v="1"/>
    <x v="870"/>
    <n v="25355808.469999999"/>
    <x v="0"/>
    <x v="0"/>
    <x v="0"/>
    <x v="0"/>
    <x v="0"/>
    <x v="0"/>
    <x v="0"/>
    <x v="3"/>
    <x v="0"/>
    <x v="6"/>
  </r>
  <r>
    <x v="0"/>
    <x v="0"/>
    <x v="0"/>
    <x v="0"/>
    <x v="441"/>
    <x v="1095"/>
    <n v="94.94"/>
    <x v="0"/>
    <x v="0"/>
    <x v="0"/>
    <x v="0"/>
    <x v="0"/>
    <x v="0"/>
    <x v="0"/>
    <x v="2"/>
    <x v="0"/>
    <x v="2"/>
  </r>
  <r>
    <x v="0"/>
    <x v="0"/>
    <x v="0"/>
    <x v="0"/>
    <x v="182"/>
    <x v="268"/>
    <n v="1649967148.9300001"/>
    <x v="0"/>
    <x v="0"/>
    <x v="0"/>
    <x v="0"/>
    <x v="0"/>
    <x v="0"/>
    <x v="0"/>
    <x v="0"/>
    <x v="2"/>
    <x v="2"/>
  </r>
  <r>
    <x v="0"/>
    <x v="0"/>
    <x v="0"/>
    <x v="0"/>
    <x v="511"/>
    <x v="931"/>
    <n v="0"/>
    <x v="0"/>
    <x v="0"/>
    <x v="0"/>
    <x v="0"/>
    <x v="0"/>
    <x v="0"/>
    <x v="0"/>
    <x v="3"/>
    <x v="1"/>
    <x v="5"/>
  </r>
  <r>
    <x v="0"/>
    <x v="0"/>
    <x v="0"/>
    <x v="0"/>
    <x v="128"/>
    <x v="172"/>
    <n v="185646.84"/>
    <x v="0"/>
    <x v="0"/>
    <x v="0"/>
    <x v="0"/>
    <x v="0"/>
    <x v="0"/>
    <x v="0"/>
    <x v="3"/>
    <x v="0"/>
    <x v="1"/>
  </r>
  <r>
    <x v="0"/>
    <x v="0"/>
    <x v="0"/>
    <x v="0"/>
    <x v="18"/>
    <x v="1124"/>
    <n v="0"/>
    <x v="0"/>
    <x v="0"/>
    <x v="0"/>
    <x v="0"/>
    <x v="0"/>
    <x v="0"/>
    <x v="0"/>
    <x v="1"/>
    <x v="0"/>
    <x v="5"/>
  </r>
  <r>
    <x v="0"/>
    <x v="0"/>
    <x v="0"/>
    <x v="0"/>
    <x v="530"/>
    <x v="967"/>
    <n v="0"/>
    <x v="0"/>
    <x v="0"/>
    <x v="0"/>
    <x v="0"/>
    <x v="0"/>
    <x v="0"/>
    <x v="0"/>
    <x v="3"/>
    <x v="0"/>
    <x v="2"/>
  </r>
  <r>
    <x v="0"/>
    <x v="0"/>
    <x v="0"/>
    <x v="0"/>
    <x v="13"/>
    <x v="672"/>
    <n v="0"/>
    <x v="0"/>
    <x v="0"/>
    <x v="0"/>
    <x v="0"/>
    <x v="0"/>
    <x v="0"/>
    <x v="0"/>
    <x v="3"/>
    <x v="0"/>
    <x v="1"/>
  </r>
  <r>
    <x v="0"/>
    <x v="0"/>
    <x v="0"/>
    <x v="0"/>
    <x v="56"/>
    <x v="63"/>
    <n v="0"/>
    <x v="0"/>
    <x v="0"/>
    <x v="0"/>
    <x v="0"/>
    <x v="0"/>
    <x v="0"/>
    <x v="0"/>
    <x v="6"/>
    <x v="1"/>
    <x v="5"/>
  </r>
  <r>
    <x v="0"/>
    <x v="0"/>
    <x v="0"/>
    <x v="0"/>
    <x v="363"/>
    <x v="599"/>
    <n v="239721.51"/>
    <x v="0"/>
    <x v="0"/>
    <x v="0"/>
    <x v="0"/>
    <x v="0"/>
    <x v="0"/>
    <x v="0"/>
    <x v="2"/>
    <x v="1"/>
    <x v="1"/>
  </r>
  <r>
    <x v="0"/>
    <x v="0"/>
    <x v="0"/>
    <x v="0"/>
    <x v="610"/>
    <x v="1179"/>
    <n v="2181823.4700000002"/>
    <x v="0"/>
    <x v="0"/>
    <x v="0"/>
    <x v="0"/>
    <x v="0"/>
    <x v="0"/>
    <x v="0"/>
    <x v="3"/>
    <x v="1"/>
    <x v="4"/>
  </r>
  <r>
    <x v="0"/>
    <x v="0"/>
    <x v="0"/>
    <x v="0"/>
    <x v="11"/>
    <x v="918"/>
    <n v="566354.62"/>
    <x v="0"/>
    <x v="0"/>
    <x v="0"/>
    <x v="0"/>
    <x v="0"/>
    <x v="0"/>
    <x v="0"/>
    <x v="3"/>
    <x v="0"/>
    <x v="0"/>
  </r>
  <r>
    <x v="0"/>
    <x v="0"/>
    <x v="0"/>
    <x v="0"/>
    <x v="424"/>
    <x v="707"/>
    <n v="0"/>
    <x v="0"/>
    <x v="0"/>
    <x v="0"/>
    <x v="0"/>
    <x v="0"/>
    <x v="0"/>
    <x v="0"/>
    <x v="3"/>
    <x v="1"/>
    <x v="1"/>
  </r>
  <r>
    <x v="0"/>
    <x v="0"/>
    <x v="0"/>
    <x v="0"/>
    <x v="382"/>
    <x v="1296"/>
    <n v="0"/>
    <x v="0"/>
    <x v="0"/>
    <x v="0"/>
    <x v="0"/>
    <x v="0"/>
    <x v="0"/>
    <x v="0"/>
    <x v="3"/>
    <x v="0"/>
    <x v="1"/>
  </r>
  <r>
    <x v="0"/>
    <x v="0"/>
    <x v="0"/>
    <x v="0"/>
    <x v="8"/>
    <x v="8"/>
    <n v="94135.24"/>
    <x v="0"/>
    <x v="0"/>
    <x v="0"/>
    <x v="0"/>
    <x v="0"/>
    <x v="0"/>
    <x v="0"/>
    <x v="0"/>
    <x v="1"/>
    <x v="0"/>
  </r>
  <r>
    <x v="0"/>
    <x v="0"/>
    <x v="0"/>
    <x v="0"/>
    <x v="11"/>
    <x v="999"/>
    <n v="17189.18"/>
    <x v="0"/>
    <x v="0"/>
    <x v="0"/>
    <x v="0"/>
    <x v="0"/>
    <x v="0"/>
    <x v="0"/>
    <x v="3"/>
    <x v="0"/>
    <x v="5"/>
  </r>
  <r>
    <x v="0"/>
    <x v="0"/>
    <x v="0"/>
    <x v="0"/>
    <x v="18"/>
    <x v="824"/>
    <n v="0"/>
    <x v="0"/>
    <x v="0"/>
    <x v="0"/>
    <x v="0"/>
    <x v="0"/>
    <x v="0"/>
    <x v="0"/>
    <x v="3"/>
    <x v="0"/>
    <x v="6"/>
  </r>
  <r>
    <x v="0"/>
    <x v="0"/>
    <x v="0"/>
    <x v="0"/>
    <x v="34"/>
    <x v="889"/>
    <n v="0"/>
    <x v="0"/>
    <x v="0"/>
    <x v="0"/>
    <x v="0"/>
    <x v="0"/>
    <x v="0"/>
    <x v="0"/>
    <x v="1"/>
    <x v="0"/>
    <x v="3"/>
  </r>
  <r>
    <x v="0"/>
    <x v="0"/>
    <x v="0"/>
    <x v="0"/>
    <x v="36"/>
    <x v="41"/>
    <n v="0"/>
    <x v="0"/>
    <x v="0"/>
    <x v="0"/>
    <x v="0"/>
    <x v="0"/>
    <x v="0"/>
    <x v="0"/>
    <x v="1"/>
    <x v="2"/>
    <x v="3"/>
  </r>
  <r>
    <x v="0"/>
    <x v="0"/>
    <x v="0"/>
    <x v="0"/>
    <x v="41"/>
    <x v="1198"/>
    <n v="0"/>
    <x v="0"/>
    <x v="0"/>
    <x v="0"/>
    <x v="0"/>
    <x v="0"/>
    <x v="0"/>
    <x v="0"/>
    <x v="3"/>
    <x v="0"/>
    <x v="7"/>
  </r>
  <r>
    <x v="0"/>
    <x v="0"/>
    <x v="0"/>
    <x v="0"/>
    <x v="11"/>
    <x v="280"/>
    <n v="80946.960000000006"/>
    <x v="0"/>
    <x v="0"/>
    <x v="0"/>
    <x v="0"/>
    <x v="0"/>
    <x v="0"/>
    <x v="0"/>
    <x v="3"/>
    <x v="0"/>
    <x v="7"/>
  </r>
  <r>
    <x v="0"/>
    <x v="0"/>
    <x v="0"/>
    <x v="0"/>
    <x v="13"/>
    <x v="1056"/>
    <n v="0"/>
    <x v="0"/>
    <x v="0"/>
    <x v="0"/>
    <x v="0"/>
    <x v="0"/>
    <x v="0"/>
    <x v="0"/>
    <x v="3"/>
    <x v="0"/>
    <x v="1"/>
  </r>
  <r>
    <x v="0"/>
    <x v="0"/>
    <x v="0"/>
    <x v="0"/>
    <x v="139"/>
    <x v="388"/>
    <n v="3981831.62"/>
    <x v="0"/>
    <x v="0"/>
    <x v="0"/>
    <x v="0"/>
    <x v="0"/>
    <x v="0"/>
    <x v="0"/>
    <x v="2"/>
    <x v="1"/>
    <x v="3"/>
  </r>
  <r>
    <x v="0"/>
    <x v="0"/>
    <x v="0"/>
    <x v="0"/>
    <x v="303"/>
    <x v="761"/>
    <n v="0"/>
    <x v="0"/>
    <x v="0"/>
    <x v="0"/>
    <x v="0"/>
    <x v="0"/>
    <x v="0"/>
    <x v="0"/>
    <x v="6"/>
    <x v="2"/>
    <x v="1"/>
  </r>
  <r>
    <x v="0"/>
    <x v="0"/>
    <x v="0"/>
    <x v="0"/>
    <x v="146"/>
    <x v="200"/>
    <n v="0"/>
    <x v="0"/>
    <x v="0"/>
    <x v="0"/>
    <x v="0"/>
    <x v="0"/>
    <x v="0"/>
    <x v="0"/>
    <x v="0"/>
    <x v="0"/>
    <x v="0"/>
  </r>
  <r>
    <x v="0"/>
    <x v="0"/>
    <x v="0"/>
    <x v="0"/>
    <x v="1"/>
    <x v="116"/>
    <n v="272700.51"/>
    <x v="0"/>
    <x v="0"/>
    <x v="0"/>
    <x v="0"/>
    <x v="0"/>
    <x v="0"/>
    <x v="0"/>
    <x v="3"/>
    <x v="0"/>
    <x v="2"/>
  </r>
  <r>
    <x v="0"/>
    <x v="0"/>
    <x v="0"/>
    <x v="0"/>
    <x v="13"/>
    <x v="170"/>
    <n v="0"/>
    <x v="0"/>
    <x v="0"/>
    <x v="0"/>
    <x v="0"/>
    <x v="0"/>
    <x v="0"/>
    <x v="0"/>
    <x v="3"/>
    <x v="0"/>
    <x v="3"/>
  </r>
  <r>
    <x v="0"/>
    <x v="0"/>
    <x v="0"/>
    <x v="0"/>
    <x v="275"/>
    <x v="447"/>
    <n v="1344893.43"/>
    <x v="0"/>
    <x v="0"/>
    <x v="0"/>
    <x v="0"/>
    <x v="0"/>
    <x v="0"/>
    <x v="0"/>
    <x v="0"/>
    <x v="1"/>
    <x v="4"/>
  </r>
  <r>
    <x v="0"/>
    <x v="0"/>
    <x v="0"/>
    <x v="0"/>
    <x v="7"/>
    <x v="854"/>
    <n v="0"/>
    <x v="0"/>
    <x v="0"/>
    <x v="0"/>
    <x v="0"/>
    <x v="0"/>
    <x v="0"/>
    <x v="0"/>
    <x v="1"/>
    <x v="0"/>
    <x v="2"/>
  </r>
  <r>
    <x v="0"/>
    <x v="0"/>
    <x v="0"/>
    <x v="0"/>
    <x v="534"/>
    <x v="976"/>
    <n v="-3963958.79"/>
    <x v="0"/>
    <x v="0"/>
    <x v="0"/>
    <x v="0"/>
    <x v="0"/>
    <x v="0"/>
    <x v="0"/>
    <x v="3"/>
    <x v="0"/>
    <x v="5"/>
  </r>
  <r>
    <x v="0"/>
    <x v="0"/>
    <x v="0"/>
    <x v="0"/>
    <x v="493"/>
    <x v="877"/>
    <n v="0"/>
    <x v="0"/>
    <x v="0"/>
    <x v="0"/>
    <x v="0"/>
    <x v="0"/>
    <x v="0"/>
    <x v="0"/>
    <x v="1"/>
    <x v="0"/>
    <x v="3"/>
  </r>
  <r>
    <x v="0"/>
    <x v="0"/>
    <x v="0"/>
    <x v="0"/>
    <x v="11"/>
    <x v="11"/>
    <n v="57350.64"/>
    <x v="0"/>
    <x v="0"/>
    <x v="0"/>
    <x v="0"/>
    <x v="0"/>
    <x v="0"/>
    <x v="0"/>
    <x v="3"/>
    <x v="0"/>
    <x v="6"/>
  </r>
  <r>
    <x v="0"/>
    <x v="0"/>
    <x v="0"/>
    <x v="0"/>
    <x v="109"/>
    <x v="138"/>
    <n v="9645035.8599999994"/>
    <x v="0"/>
    <x v="0"/>
    <x v="0"/>
    <x v="0"/>
    <x v="0"/>
    <x v="0"/>
    <x v="0"/>
    <x v="0"/>
    <x v="1"/>
    <x v="7"/>
  </r>
  <r>
    <x v="0"/>
    <x v="0"/>
    <x v="0"/>
    <x v="0"/>
    <x v="11"/>
    <x v="952"/>
    <n v="0"/>
    <x v="0"/>
    <x v="0"/>
    <x v="0"/>
    <x v="0"/>
    <x v="0"/>
    <x v="0"/>
    <x v="0"/>
    <x v="3"/>
    <x v="0"/>
    <x v="3"/>
  </r>
  <r>
    <x v="0"/>
    <x v="0"/>
    <x v="0"/>
    <x v="0"/>
    <x v="382"/>
    <x v="1149"/>
    <n v="0"/>
    <x v="0"/>
    <x v="0"/>
    <x v="0"/>
    <x v="0"/>
    <x v="0"/>
    <x v="0"/>
    <x v="0"/>
    <x v="3"/>
    <x v="0"/>
    <x v="5"/>
  </r>
  <r>
    <x v="0"/>
    <x v="0"/>
    <x v="0"/>
    <x v="0"/>
    <x v="41"/>
    <x v="595"/>
    <n v="13448.1"/>
    <x v="0"/>
    <x v="0"/>
    <x v="0"/>
    <x v="0"/>
    <x v="0"/>
    <x v="0"/>
    <x v="0"/>
    <x v="3"/>
    <x v="0"/>
    <x v="2"/>
  </r>
  <r>
    <x v="0"/>
    <x v="0"/>
    <x v="0"/>
    <x v="0"/>
    <x v="5"/>
    <x v="5"/>
    <n v="691257.31"/>
    <x v="0"/>
    <x v="0"/>
    <x v="0"/>
    <x v="0"/>
    <x v="0"/>
    <x v="0"/>
    <x v="0"/>
    <x v="4"/>
    <x v="0"/>
    <x v="3"/>
  </r>
  <r>
    <x v="0"/>
    <x v="0"/>
    <x v="0"/>
    <x v="0"/>
    <x v="192"/>
    <x v="913"/>
    <n v="0"/>
    <x v="0"/>
    <x v="0"/>
    <x v="0"/>
    <x v="0"/>
    <x v="0"/>
    <x v="0"/>
    <x v="0"/>
    <x v="1"/>
    <x v="0"/>
    <x v="0"/>
  </r>
  <r>
    <x v="0"/>
    <x v="0"/>
    <x v="0"/>
    <x v="0"/>
    <x v="606"/>
    <x v="1168"/>
    <n v="114881917.84999999"/>
    <x v="0"/>
    <x v="0"/>
    <x v="0"/>
    <x v="0"/>
    <x v="0"/>
    <x v="0"/>
    <x v="0"/>
    <x v="3"/>
    <x v="1"/>
    <x v="4"/>
  </r>
  <r>
    <x v="0"/>
    <x v="0"/>
    <x v="0"/>
    <x v="0"/>
    <x v="382"/>
    <x v="974"/>
    <n v="103980.28"/>
    <x v="0"/>
    <x v="0"/>
    <x v="0"/>
    <x v="0"/>
    <x v="0"/>
    <x v="0"/>
    <x v="0"/>
    <x v="3"/>
    <x v="0"/>
    <x v="3"/>
  </r>
  <r>
    <x v="0"/>
    <x v="0"/>
    <x v="0"/>
    <x v="0"/>
    <x v="13"/>
    <x v="691"/>
    <n v="2164.94"/>
    <x v="0"/>
    <x v="0"/>
    <x v="0"/>
    <x v="0"/>
    <x v="0"/>
    <x v="0"/>
    <x v="0"/>
    <x v="3"/>
    <x v="0"/>
    <x v="4"/>
  </r>
  <r>
    <x v="0"/>
    <x v="0"/>
    <x v="0"/>
    <x v="0"/>
    <x v="305"/>
    <x v="494"/>
    <n v="44693.01"/>
    <x v="0"/>
    <x v="0"/>
    <x v="0"/>
    <x v="0"/>
    <x v="0"/>
    <x v="0"/>
    <x v="0"/>
    <x v="3"/>
    <x v="0"/>
    <x v="6"/>
  </r>
  <r>
    <x v="0"/>
    <x v="0"/>
    <x v="0"/>
    <x v="0"/>
    <x v="474"/>
    <x v="829"/>
    <n v="2449.36"/>
    <x v="0"/>
    <x v="0"/>
    <x v="0"/>
    <x v="0"/>
    <x v="0"/>
    <x v="0"/>
    <x v="0"/>
    <x v="3"/>
    <x v="0"/>
    <x v="3"/>
  </r>
  <r>
    <x v="0"/>
    <x v="0"/>
    <x v="0"/>
    <x v="0"/>
    <x v="11"/>
    <x v="152"/>
    <n v="15085.01"/>
    <x v="0"/>
    <x v="0"/>
    <x v="0"/>
    <x v="0"/>
    <x v="0"/>
    <x v="0"/>
    <x v="0"/>
    <x v="3"/>
    <x v="0"/>
    <x v="7"/>
  </r>
  <r>
    <x v="0"/>
    <x v="0"/>
    <x v="0"/>
    <x v="0"/>
    <x v="140"/>
    <x v="259"/>
    <n v="0"/>
    <x v="0"/>
    <x v="0"/>
    <x v="0"/>
    <x v="0"/>
    <x v="0"/>
    <x v="0"/>
    <x v="0"/>
    <x v="3"/>
    <x v="0"/>
    <x v="1"/>
  </r>
  <r>
    <x v="0"/>
    <x v="0"/>
    <x v="0"/>
    <x v="0"/>
    <x v="88"/>
    <x v="412"/>
    <n v="0"/>
    <x v="0"/>
    <x v="0"/>
    <x v="0"/>
    <x v="0"/>
    <x v="0"/>
    <x v="0"/>
    <x v="0"/>
    <x v="0"/>
    <x v="0"/>
    <x v="1"/>
  </r>
  <r>
    <x v="0"/>
    <x v="0"/>
    <x v="0"/>
    <x v="0"/>
    <x v="568"/>
    <x v="1060"/>
    <n v="0"/>
    <x v="0"/>
    <x v="0"/>
    <x v="0"/>
    <x v="0"/>
    <x v="0"/>
    <x v="0"/>
    <x v="0"/>
    <x v="0"/>
    <x v="0"/>
    <x v="4"/>
  </r>
  <r>
    <x v="0"/>
    <x v="0"/>
    <x v="0"/>
    <x v="0"/>
    <x v="573"/>
    <x v="1078"/>
    <n v="0"/>
    <x v="0"/>
    <x v="0"/>
    <x v="0"/>
    <x v="0"/>
    <x v="0"/>
    <x v="0"/>
    <x v="0"/>
    <x v="3"/>
    <x v="1"/>
    <x v="2"/>
  </r>
  <r>
    <x v="0"/>
    <x v="0"/>
    <x v="0"/>
    <x v="0"/>
    <x v="531"/>
    <x v="991"/>
    <n v="4416730.71"/>
    <x v="0"/>
    <x v="0"/>
    <x v="0"/>
    <x v="0"/>
    <x v="0"/>
    <x v="0"/>
    <x v="0"/>
    <x v="3"/>
    <x v="1"/>
    <x v="2"/>
  </r>
  <r>
    <x v="0"/>
    <x v="0"/>
    <x v="0"/>
    <x v="0"/>
    <x v="18"/>
    <x v="847"/>
    <n v="467660.1"/>
    <x v="0"/>
    <x v="0"/>
    <x v="0"/>
    <x v="0"/>
    <x v="0"/>
    <x v="0"/>
    <x v="0"/>
    <x v="3"/>
    <x v="0"/>
    <x v="0"/>
  </r>
  <r>
    <x v="0"/>
    <x v="0"/>
    <x v="0"/>
    <x v="0"/>
    <x v="8"/>
    <x v="8"/>
    <n v="94135.24"/>
    <x v="0"/>
    <x v="0"/>
    <x v="0"/>
    <x v="0"/>
    <x v="0"/>
    <x v="0"/>
    <x v="0"/>
    <x v="0"/>
    <x v="1"/>
    <x v="2"/>
  </r>
  <r>
    <x v="0"/>
    <x v="0"/>
    <x v="0"/>
    <x v="0"/>
    <x v="545"/>
    <x v="1000"/>
    <n v="-12815158.98"/>
    <x v="0"/>
    <x v="0"/>
    <x v="0"/>
    <x v="0"/>
    <x v="0"/>
    <x v="0"/>
    <x v="0"/>
    <x v="3"/>
    <x v="1"/>
    <x v="7"/>
  </r>
  <r>
    <x v="0"/>
    <x v="0"/>
    <x v="0"/>
    <x v="0"/>
    <x v="247"/>
    <x v="386"/>
    <n v="0"/>
    <x v="0"/>
    <x v="0"/>
    <x v="0"/>
    <x v="0"/>
    <x v="0"/>
    <x v="0"/>
    <x v="0"/>
    <x v="0"/>
    <x v="0"/>
    <x v="0"/>
  </r>
  <r>
    <x v="0"/>
    <x v="0"/>
    <x v="0"/>
    <x v="0"/>
    <x v="11"/>
    <x v="1306"/>
    <n v="0"/>
    <x v="0"/>
    <x v="0"/>
    <x v="0"/>
    <x v="0"/>
    <x v="0"/>
    <x v="0"/>
    <x v="0"/>
    <x v="3"/>
    <x v="0"/>
    <x v="2"/>
  </r>
  <r>
    <x v="0"/>
    <x v="0"/>
    <x v="0"/>
    <x v="0"/>
    <x v="18"/>
    <x v="823"/>
    <n v="14710950.75"/>
    <x v="0"/>
    <x v="0"/>
    <x v="0"/>
    <x v="0"/>
    <x v="0"/>
    <x v="0"/>
    <x v="0"/>
    <x v="1"/>
    <x v="0"/>
    <x v="6"/>
  </r>
  <r>
    <x v="0"/>
    <x v="0"/>
    <x v="0"/>
    <x v="0"/>
    <x v="92"/>
    <x v="110"/>
    <n v="0"/>
    <x v="0"/>
    <x v="0"/>
    <x v="0"/>
    <x v="0"/>
    <x v="0"/>
    <x v="0"/>
    <x v="0"/>
    <x v="3"/>
    <x v="1"/>
    <x v="2"/>
  </r>
  <r>
    <x v="0"/>
    <x v="0"/>
    <x v="0"/>
    <x v="0"/>
    <x v="134"/>
    <x v="181"/>
    <n v="3104713.3"/>
    <x v="0"/>
    <x v="0"/>
    <x v="0"/>
    <x v="0"/>
    <x v="0"/>
    <x v="0"/>
    <x v="0"/>
    <x v="0"/>
    <x v="1"/>
    <x v="4"/>
  </r>
  <r>
    <x v="0"/>
    <x v="0"/>
    <x v="0"/>
    <x v="0"/>
    <x v="2"/>
    <x v="1348"/>
    <n v="0"/>
    <x v="0"/>
    <x v="0"/>
    <x v="0"/>
    <x v="0"/>
    <x v="0"/>
    <x v="0"/>
    <x v="0"/>
    <x v="0"/>
    <x v="0"/>
    <x v="7"/>
  </r>
  <r>
    <x v="0"/>
    <x v="0"/>
    <x v="0"/>
    <x v="0"/>
    <x v="150"/>
    <x v="208"/>
    <n v="71668759.140000001"/>
    <x v="0"/>
    <x v="0"/>
    <x v="0"/>
    <x v="0"/>
    <x v="0"/>
    <x v="0"/>
    <x v="0"/>
    <x v="6"/>
    <x v="2"/>
    <x v="5"/>
  </r>
  <r>
    <x v="0"/>
    <x v="0"/>
    <x v="0"/>
    <x v="0"/>
    <x v="11"/>
    <x v="1234"/>
    <n v="0"/>
    <x v="0"/>
    <x v="0"/>
    <x v="0"/>
    <x v="0"/>
    <x v="0"/>
    <x v="0"/>
    <x v="0"/>
    <x v="3"/>
    <x v="0"/>
    <x v="3"/>
  </r>
  <r>
    <x v="0"/>
    <x v="0"/>
    <x v="0"/>
    <x v="0"/>
    <x v="378"/>
    <x v="626"/>
    <n v="47767.63"/>
    <x v="0"/>
    <x v="0"/>
    <x v="0"/>
    <x v="0"/>
    <x v="0"/>
    <x v="0"/>
    <x v="0"/>
    <x v="2"/>
    <x v="0"/>
    <x v="0"/>
  </r>
  <r>
    <x v="0"/>
    <x v="0"/>
    <x v="0"/>
    <x v="0"/>
    <x v="85"/>
    <x v="103"/>
    <n v="0"/>
    <x v="0"/>
    <x v="0"/>
    <x v="0"/>
    <x v="0"/>
    <x v="0"/>
    <x v="0"/>
    <x v="0"/>
    <x v="0"/>
    <x v="0"/>
    <x v="2"/>
  </r>
  <r>
    <x v="0"/>
    <x v="0"/>
    <x v="0"/>
    <x v="0"/>
    <x v="614"/>
    <x v="1197"/>
    <n v="0"/>
    <x v="0"/>
    <x v="0"/>
    <x v="0"/>
    <x v="0"/>
    <x v="0"/>
    <x v="0"/>
    <x v="0"/>
    <x v="3"/>
    <x v="1"/>
    <x v="5"/>
  </r>
  <r>
    <x v="0"/>
    <x v="0"/>
    <x v="0"/>
    <x v="0"/>
    <x v="5"/>
    <x v="230"/>
    <n v="9469.0499999999993"/>
    <x v="0"/>
    <x v="0"/>
    <x v="0"/>
    <x v="0"/>
    <x v="0"/>
    <x v="0"/>
    <x v="0"/>
    <x v="2"/>
    <x v="0"/>
    <x v="2"/>
  </r>
  <r>
    <x v="0"/>
    <x v="0"/>
    <x v="0"/>
    <x v="0"/>
    <x v="11"/>
    <x v="814"/>
    <n v="1690706.28"/>
    <x v="0"/>
    <x v="0"/>
    <x v="0"/>
    <x v="0"/>
    <x v="0"/>
    <x v="0"/>
    <x v="0"/>
    <x v="3"/>
    <x v="0"/>
    <x v="7"/>
  </r>
  <r>
    <x v="0"/>
    <x v="0"/>
    <x v="0"/>
    <x v="0"/>
    <x v="21"/>
    <x v="154"/>
    <n v="0"/>
    <x v="0"/>
    <x v="0"/>
    <x v="0"/>
    <x v="0"/>
    <x v="0"/>
    <x v="0"/>
    <x v="0"/>
    <x v="0"/>
    <x v="0"/>
    <x v="3"/>
  </r>
  <r>
    <x v="0"/>
    <x v="0"/>
    <x v="0"/>
    <x v="0"/>
    <x v="212"/>
    <x v="1309"/>
    <n v="0"/>
    <x v="0"/>
    <x v="0"/>
    <x v="0"/>
    <x v="0"/>
    <x v="0"/>
    <x v="0"/>
    <x v="0"/>
    <x v="0"/>
    <x v="0"/>
    <x v="5"/>
  </r>
  <r>
    <x v="0"/>
    <x v="0"/>
    <x v="0"/>
    <x v="0"/>
    <x v="1"/>
    <x v="836"/>
    <n v="0"/>
    <x v="0"/>
    <x v="0"/>
    <x v="0"/>
    <x v="0"/>
    <x v="0"/>
    <x v="0"/>
    <x v="0"/>
    <x v="1"/>
    <x v="0"/>
    <x v="7"/>
  </r>
  <r>
    <x v="0"/>
    <x v="0"/>
    <x v="0"/>
    <x v="0"/>
    <x v="486"/>
    <x v="932"/>
    <n v="896541.97"/>
    <x v="0"/>
    <x v="0"/>
    <x v="0"/>
    <x v="0"/>
    <x v="0"/>
    <x v="0"/>
    <x v="0"/>
    <x v="2"/>
    <x v="1"/>
    <x v="6"/>
  </r>
  <r>
    <x v="0"/>
    <x v="0"/>
    <x v="0"/>
    <x v="0"/>
    <x v="551"/>
    <x v="1037"/>
    <n v="0"/>
    <x v="0"/>
    <x v="0"/>
    <x v="0"/>
    <x v="0"/>
    <x v="0"/>
    <x v="0"/>
    <x v="0"/>
    <x v="0"/>
    <x v="0"/>
    <x v="4"/>
  </r>
  <r>
    <x v="0"/>
    <x v="0"/>
    <x v="0"/>
    <x v="0"/>
    <x v="1"/>
    <x v="1187"/>
    <n v="578050.69999999995"/>
    <x v="0"/>
    <x v="0"/>
    <x v="0"/>
    <x v="0"/>
    <x v="0"/>
    <x v="0"/>
    <x v="0"/>
    <x v="3"/>
    <x v="0"/>
    <x v="4"/>
  </r>
  <r>
    <x v="0"/>
    <x v="0"/>
    <x v="0"/>
    <x v="0"/>
    <x v="651"/>
    <x v="1345"/>
    <n v="0"/>
    <x v="0"/>
    <x v="0"/>
    <x v="0"/>
    <x v="0"/>
    <x v="0"/>
    <x v="0"/>
    <x v="0"/>
    <x v="3"/>
    <x v="0"/>
    <x v="0"/>
  </r>
  <r>
    <x v="0"/>
    <x v="0"/>
    <x v="0"/>
    <x v="0"/>
    <x v="11"/>
    <x v="1058"/>
    <n v="0"/>
    <x v="0"/>
    <x v="0"/>
    <x v="0"/>
    <x v="0"/>
    <x v="0"/>
    <x v="0"/>
    <x v="0"/>
    <x v="3"/>
    <x v="0"/>
    <x v="1"/>
  </r>
  <r>
    <x v="0"/>
    <x v="0"/>
    <x v="0"/>
    <x v="0"/>
    <x v="1"/>
    <x v="1121"/>
    <n v="0"/>
    <x v="0"/>
    <x v="0"/>
    <x v="0"/>
    <x v="0"/>
    <x v="0"/>
    <x v="0"/>
    <x v="0"/>
    <x v="3"/>
    <x v="0"/>
    <x v="4"/>
  </r>
  <r>
    <x v="0"/>
    <x v="0"/>
    <x v="0"/>
    <x v="0"/>
    <x v="256"/>
    <x v="1025"/>
    <n v="0"/>
    <x v="0"/>
    <x v="0"/>
    <x v="0"/>
    <x v="0"/>
    <x v="0"/>
    <x v="0"/>
    <x v="0"/>
    <x v="3"/>
    <x v="0"/>
    <x v="2"/>
  </r>
  <r>
    <x v="0"/>
    <x v="0"/>
    <x v="0"/>
    <x v="0"/>
    <x v="367"/>
    <x v="606"/>
    <n v="431447.07"/>
    <x v="0"/>
    <x v="0"/>
    <x v="0"/>
    <x v="0"/>
    <x v="0"/>
    <x v="0"/>
    <x v="0"/>
    <x v="3"/>
    <x v="0"/>
    <x v="6"/>
  </r>
  <r>
    <x v="0"/>
    <x v="0"/>
    <x v="0"/>
    <x v="0"/>
    <x v="603"/>
    <x v="1158"/>
    <n v="0"/>
    <x v="0"/>
    <x v="0"/>
    <x v="0"/>
    <x v="0"/>
    <x v="0"/>
    <x v="0"/>
    <x v="0"/>
    <x v="3"/>
    <x v="1"/>
    <x v="6"/>
  </r>
  <r>
    <x v="0"/>
    <x v="0"/>
    <x v="0"/>
    <x v="0"/>
    <x v="414"/>
    <x v="685"/>
    <n v="8492042.6799999997"/>
    <x v="0"/>
    <x v="0"/>
    <x v="0"/>
    <x v="0"/>
    <x v="0"/>
    <x v="0"/>
    <x v="0"/>
    <x v="2"/>
    <x v="2"/>
    <x v="0"/>
  </r>
  <r>
    <x v="0"/>
    <x v="0"/>
    <x v="0"/>
    <x v="0"/>
    <x v="248"/>
    <x v="917"/>
    <n v="0"/>
    <x v="0"/>
    <x v="0"/>
    <x v="0"/>
    <x v="0"/>
    <x v="0"/>
    <x v="0"/>
    <x v="0"/>
    <x v="3"/>
    <x v="1"/>
    <x v="7"/>
  </r>
  <r>
    <x v="0"/>
    <x v="0"/>
    <x v="0"/>
    <x v="0"/>
    <x v="314"/>
    <x v="507"/>
    <n v="228003.87"/>
    <x v="0"/>
    <x v="0"/>
    <x v="0"/>
    <x v="0"/>
    <x v="0"/>
    <x v="0"/>
    <x v="0"/>
    <x v="4"/>
    <x v="1"/>
    <x v="5"/>
  </r>
  <r>
    <x v="0"/>
    <x v="0"/>
    <x v="0"/>
    <x v="0"/>
    <x v="21"/>
    <x v="1087"/>
    <n v="0"/>
    <x v="0"/>
    <x v="0"/>
    <x v="0"/>
    <x v="0"/>
    <x v="0"/>
    <x v="0"/>
    <x v="0"/>
    <x v="0"/>
    <x v="0"/>
    <x v="7"/>
  </r>
  <r>
    <x v="0"/>
    <x v="0"/>
    <x v="0"/>
    <x v="0"/>
    <x v="13"/>
    <x v="1164"/>
    <n v="838.8"/>
    <x v="0"/>
    <x v="0"/>
    <x v="0"/>
    <x v="0"/>
    <x v="0"/>
    <x v="0"/>
    <x v="0"/>
    <x v="3"/>
    <x v="0"/>
    <x v="7"/>
  </r>
  <r>
    <x v="0"/>
    <x v="0"/>
    <x v="0"/>
    <x v="0"/>
    <x v="41"/>
    <x v="1109"/>
    <n v="0"/>
    <x v="0"/>
    <x v="0"/>
    <x v="0"/>
    <x v="0"/>
    <x v="0"/>
    <x v="0"/>
    <x v="0"/>
    <x v="3"/>
    <x v="0"/>
    <x v="5"/>
  </r>
  <r>
    <x v="0"/>
    <x v="0"/>
    <x v="0"/>
    <x v="0"/>
    <x v="5"/>
    <x v="513"/>
    <n v="671696.8"/>
    <x v="0"/>
    <x v="0"/>
    <x v="0"/>
    <x v="0"/>
    <x v="0"/>
    <x v="0"/>
    <x v="0"/>
    <x v="4"/>
    <x v="1"/>
    <x v="2"/>
  </r>
  <r>
    <x v="0"/>
    <x v="0"/>
    <x v="0"/>
    <x v="0"/>
    <x v="361"/>
    <x v="596"/>
    <n v="1107070.6299999999"/>
    <x v="0"/>
    <x v="0"/>
    <x v="0"/>
    <x v="0"/>
    <x v="0"/>
    <x v="0"/>
    <x v="0"/>
    <x v="2"/>
    <x v="2"/>
    <x v="0"/>
  </r>
  <r>
    <x v="0"/>
    <x v="0"/>
    <x v="0"/>
    <x v="0"/>
    <x v="21"/>
    <x v="459"/>
    <n v="0"/>
    <x v="0"/>
    <x v="0"/>
    <x v="0"/>
    <x v="0"/>
    <x v="0"/>
    <x v="0"/>
    <x v="0"/>
    <x v="5"/>
    <x v="0"/>
    <x v="6"/>
  </r>
  <r>
    <x v="0"/>
    <x v="0"/>
    <x v="0"/>
    <x v="0"/>
    <x v="1"/>
    <x v="1116"/>
    <n v="0"/>
    <x v="0"/>
    <x v="0"/>
    <x v="0"/>
    <x v="0"/>
    <x v="0"/>
    <x v="0"/>
    <x v="0"/>
    <x v="3"/>
    <x v="0"/>
    <x v="3"/>
  </r>
  <r>
    <x v="0"/>
    <x v="0"/>
    <x v="0"/>
    <x v="0"/>
    <x v="41"/>
    <x v="1071"/>
    <n v="0"/>
    <x v="0"/>
    <x v="0"/>
    <x v="0"/>
    <x v="0"/>
    <x v="0"/>
    <x v="0"/>
    <x v="0"/>
    <x v="3"/>
    <x v="0"/>
    <x v="2"/>
  </r>
  <r>
    <x v="0"/>
    <x v="0"/>
    <x v="0"/>
    <x v="0"/>
    <x v="35"/>
    <x v="40"/>
    <n v="2747365.17"/>
    <x v="0"/>
    <x v="0"/>
    <x v="0"/>
    <x v="0"/>
    <x v="0"/>
    <x v="0"/>
    <x v="0"/>
    <x v="0"/>
    <x v="0"/>
    <x v="3"/>
  </r>
  <r>
    <x v="0"/>
    <x v="0"/>
    <x v="0"/>
    <x v="0"/>
    <x v="11"/>
    <x v="1058"/>
    <n v="0"/>
    <x v="0"/>
    <x v="0"/>
    <x v="0"/>
    <x v="0"/>
    <x v="0"/>
    <x v="0"/>
    <x v="0"/>
    <x v="3"/>
    <x v="0"/>
    <x v="3"/>
  </r>
  <r>
    <x v="0"/>
    <x v="0"/>
    <x v="0"/>
    <x v="0"/>
    <x v="318"/>
    <x v="514"/>
    <n v="800301.18"/>
    <x v="0"/>
    <x v="0"/>
    <x v="0"/>
    <x v="0"/>
    <x v="0"/>
    <x v="0"/>
    <x v="0"/>
    <x v="4"/>
    <x v="1"/>
    <x v="0"/>
  </r>
  <r>
    <x v="0"/>
    <x v="0"/>
    <x v="0"/>
    <x v="0"/>
    <x v="22"/>
    <x v="336"/>
    <n v="1974.29"/>
    <x v="0"/>
    <x v="0"/>
    <x v="0"/>
    <x v="0"/>
    <x v="0"/>
    <x v="0"/>
    <x v="0"/>
    <x v="0"/>
    <x v="0"/>
    <x v="6"/>
  </r>
  <r>
    <x v="0"/>
    <x v="0"/>
    <x v="0"/>
    <x v="0"/>
    <x v="77"/>
    <x v="93"/>
    <n v="0"/>
    <x v="0"/>
    <x v="0"/>
    <x v="0"/>
    <x v="0"/>
    <x v="0"/>
    <x v="0"/>
    <x v="0"/>
    <x v="2"/>
    <x v="0"/>
    <x v="5"/>
  </r>
  <r>
    <x v="0"/>
    <x v="0"/>
    <x v="0"/>
    <x v="0"/>
    <x v="64"/>
    <x v="77"/>
    <n v="2396.7800000000002"/>
    <x v="0"/>
    <x v="0"/>
    <x v="0"/>
    <x v="0"/>
    <x v="0"/>
    <x v="0"/>
    <x v="0"/>
    <x v="0"/>
    <x v="0"/>
    <x v="2"/>
  </r>
  <r>
    <x v="0"/>
    <x v="0"/>
    <x v="0"/>
    <x v="0"/>
    <x v="5"/>
    <x v="495"/>
    <n v="2884522.8"/>
    <x v="0"/>
    <x v="0"/>
    <x v="0"/>
    <x v="0"/>
    <x v="0"/>
    <x v="0"/>
    <x v="0"/>
    <x v="4"/>
    <x v="1"/>
    <x v="4"/>
  </r>
  <r>
    <x v="0"/>
    <x v="0"/>
    <x v="0"/>
    <x v="0"/>
    <x v="199"/>
    <x v="295"/>
    <n v="0"/>
    <x v="0"/>
    <x v="0"/>
    <x v="0"/>
    <x v="0"/>
    <x v="0"/>
    <x v="0"/>
    <x v="0"/>
    <x v="0"/>
    <x v="1"/>
    <x v="6"/>
  </r>
  <r>
    <x v="0"/>
    <x v="0"/>
    <x v="0"/>
    <x v="0"/>
    <x v="450"/>
    <x v="771"/>
    <n v="8900730"/>
    <x v="0"/>
    <x v="0"/>
    <x v="0"/>
    <x v="0"/>
    <x v="0"/>
    <x v="0"/>
    <x v="0"/>
    <x v="6"/>
    <x v="1"/>
    <x v="3"/>
  </r>
  <r>
    <x v="0"/>
    <x v="0"/>
    <x v="0"/>
    <x v="0"/>
    <x v="395"/>
    <x v="1285"/>
    <n v="5531439.1699999999"/>
    <x v="0"/>
    <x v="0"/>
    <x v="0"/>
    <x v="0"/>
    <x v="0"/>
    <x v="0"/>
    <x v="0"/>
    <x v="3"/>
    <x v="0"/>
    <x v="5"/>
  </r>
  <r>
    <x v="0"/>
    <x v="0"/>
    <x v="0"/>
    <x v="0"/>
    <x v="1"/>
    <x v="1263"/>
    <n v="1044717.43"/>
    <x v="0"/>
    <x v="0"/>
    <x v="0"/>
    <x v="0"/>
    <x v="0"/>
    <x v="0"/>
    <x v="0"/>
    <x v="3"/>
    <x v="0"/>
    <x v="7"/>
  </r>
  <r>
    <x v="0"/>
    <x v="0"/>
    <x v="0"/>
    <x v="0"/>
    <x v="73"/>
    <x v="368"/>
    <n v="12000"/>
    <x v="0"/>
    <x v="0"/>
    <x v="0"/>
    <x v="0"/>
    <x v="0"/>
    <x v="0"/>
    <x v="0"/>
    <x v="3"/>
    <x v="0"/>
    <x v="3"/>
  </r>
  <r>
    <x v="0"/>
    <x v="0"/>
    <x v="0"/>
    <x v="0"/>
    <x v="41"/>
    <x v="1071"/>
    <n v="0"/>
    <x v="0"/>
    <x v="0"/>
    <x v="0"/>
    <x v="0"/>
    <x v="0"/>
    <x v="0"/>
    <x v="0"/>
    <x v="3"/>
    <x v="0"/>
    <x v="4"/>
  </r>
  <r>
    <x v="0"/>
    <x v="0"/>
    <x v="0"/>
    <x v="0"/>
    <x v="529"/>
    <x v="966"/>
    <n v="0"/>
    <x v="0"/>
    <x v="0"/>
    <x v="0"/>
    <x v="0"/>
    <x v="0"/>
    <x v="0"/>
    <x v="0"/>
    <x v="0"/>
    <x v="0"/>
    <x v="1"/>
  </r>
  <r>
    <x v="0"/>
    <x v="0"/>
    <x v="0"/>
    <x v="0"/>
    <x v="471"/>
    <x v="818"/>
    <n v="0"/>
    <x v="0"/>
    <x v="0"/>
    <x v="0"/>
    <x v="0"/>
    <x v="0"/>
    <x v="0"/>
    <x v="0"/>
    <x v="0"/>
    <x v="1"/>
    <x v="2"/>
  </r>
  <r>
    <x v="0"/>
    <x v="0"/>
    <x v="0"/>
    <x v="0"/>
    <x v="1"/>
    <x v="1248"/>
    <n v="1417.53"/>
    <x v="0"/>
    <x v="0"/>
    <x v="0"/>
    <x v="0"/>
    <x v="0"/>
    <x v="0"/>
    <x v="0"/>
    <x v="3"/>
    <x v="0"/>
    <x v="6"/>
  </r>
  <r>
    <x v="0"/>
    <x v="0"/>
    <x v="0"/>
    <x v="0"/>
    <x v="1"/>
    <x v="624"/>
    <n v="0"/>
    <x v="0"/>
    <x v="0"/>
    <x v="0"/>
    <x v="0"/>
    <x v="0"/>
    <x v="0"/>
    <x v="0"/>
    <x v="3"/>
    <x v="0"/>
    <x v="2"/>
  </r>
  <r>
    <x v="0"/>
    <x v="0"/>
    <x v="0"/>
    <x v="0"/>
    <x v="5"/>
    <x v="513"/>
    <n v="313613.69"/>
    <x v="0"/>
    <x v="0"/>
    <x v="0"/>
    <x v="0"/>
    <x v="0"/>
    <x v="0"/>
    <x v="0"/>
    <x v="4"/>
    <x v="1"/>
    <x v="4"/>
  </r>
  <r>
    <x v="0"/>
    <x v="0"/>
    <x v="0"/>
    <x v="0"/>
    <x v="293"/>
    <x v="700"/>
    <n v="16633.189999999999"/>
    <x v="0"/>
    <x v="0"/>
    <x v="0"/>
    <x v="0"/>
    <x v="0"/>
    <x v="0"/>
    <x v="0"/>
    <x v="6"/>
    <x v="0"/>
    <x v="2"/>
  </r>
  <r>
    <x v="0"/>
    <x v="0"/>
    <x v="0"/>
    <x v="0"/>
    <x v="18"/>
    <x v="517"/>
    <n v="86773"/>
    <x v="0"/>
    <x v="0"/>
    <x v="0"/>
    <x v="0"/>
    <x v="0"/>
    <x v="0"/>
    <x v="0"/>
    <x v="3"/>
    <x v="0"/>
    <x v="7"/>
  </r>
  <r>
    <x v="0"/>
    <x v="0"/>
    <x v="0"/>
    <x v="0"/>
    <x v="228"/>
    <x v="1068"/>
    <n v="1435074.33"/>
    <x v="0"/>
    <x v="0"/>
    <x v="0"/>
    <x v="0"/>
    <x v="0"/>
    <x v="0"/>
    <x v="0"/>
    <x v="3"/>
    <x v="0"/>
    <x v="4"/>
  </r>
  <r>
    <x v="0"/>
    <x v="0"/>
    <x v="0"/>
    <x v="0"/>
    <x v="1"/>
    <x v="1"/>
    <n v="0"/>
    <x v="0"/>
    <x v="0"/>
    <x v="0"/>
    <x v="0"/>
    <x v="0"/>
    <x v="0"/>
    <x v="0"/>
    <x v="1"/>
    <x v="0"/>
    <x v="5"/>
  </r>
  <r>
    <x v="0"/>
    <x v="0"/>
    <x v="0"/>
    <x v="0"/>
    <x v="185"/>
    <x v="274"/>
    <n v="0"/>
    <x v="0"/>
    <x v="0"/>
    <x v="0"/>
    <x v="0"/>
    <x v="0"/>
    <x v="0"/>
    <x v="0"/>
    <x v="0"/>
    <x v="0"/>
    <x v="0"/>
  </r>
  <r>
    <x v="0"/>
    <x v="0"/>
    <x v="0"/>
    <x v="0"/>
    <x v="139"/>
    <x v="1271"/>
    <n v="490974413.91000003"/>
    <x v="0"/>
    <x v="0"/>
    <x v="0"/>
    <x v="0"/>
    <x v="0"/>
    <x v="0"/>
    <x v="0"/>
    <x v="3"/>
    <x v="2"/>
    <x v="5"/>
  </r>
  <r>
    <x v="0"/>
    <x v="0"/>
    <x v="0"/>
    <x v="0"/>
    <x v="199"/>
    <x v="295"/>
    <n v="0"/>
    <x v="0"/>
    <x v="0"/>
    <x v="0"/>
    <x v="0"/>
    <x v="0"/>
    <x v="0"/>
    <x v="0"/>
    <x v="0"/>
    <x v="1"/>
    <x v="7"/>
  </r>
  <r>
    <x v="0"/>
    <x v="0"/>
    <x v="0"/>
    <x v="0"/>
    <x v="279"/>
    <x v="454"/>
    <n v="519084.75"/>
    <x v="0"/>
    <x v="0"/>
    <x v="0"/>
    <x v="0"/>
    <x v="0"/>
    <x v="0"/>
    <x v="0"/>
    <x v="3"/>
    <x v="0"/>
    <x v="6"/>
  </r>
  <r>
    <x v="0"/>
    <x v="0"/>
    <x v="0"/>
    <x v="0"/>
    <x v="382"/>
    <x v="960"/>
    <n v="47.07"/>
    <x v="0"/>
    <x v="0"/>
    <x v="0"/>
    <x v="0"/>
    <x v="0"/>
    <x v="0"/>
    <x v="0"/>
    <x v="3"/>
    <x v="0"/>
    <x v="4"/>
  </r>
  <r>
    <x v="0"/>
    <x v="0"/>
    <x v="0"/>
    <x v="0"/>
    <x v="41"/>
    <x v="612"/>
    <n v="0"/>
    <x v="0"/>
    <x v="0"/>
    <x v="0"/>
    <x v="0"/>
    <x v="0"/>
    <x v="0"/>
    <x v="0"/>
    <x v="3"/>
    <x v="0"/>
    <x v="6"/>
  </r>
  <r>
    <x v="0"/>
    <x v="0"/>
    <x v="0"/>
    <x v="0"/>
    <x v="352"/>
    <x v="579"/>
    <n v="0"/>
    <x v="0"/>
    <x v="0"/>
    <x v="0"/>
    <x v="0"/>
    <x v="0"/>
    <x v="0"/>
    <x v="0"/>
    <x v="4"/>
    <x v="0"/>
    <x v="2"/>
  </r>
  <r>
    <x v="0"/>
    <x v="0"/>
    <x v="0"/>
    <x v="0"/>
    <x v="230"/>
    <x v="350"/>
    <n v="0"/>
    <x v="0"/>
    <x v="0"/>
    <x v="0"/>
    <x v="0"/>
    <x v="0"/>
    <x v="0"/>
    <x v="0"/>
    <x v="0"/>
    <x v="0"/>
    <x v="6"/>
  </r>
  <r>
    <x v="0"/>
    <x v="0"/>
    <x v="0"/>
    <x v="0"/>
    <x v="103"/>
    <x v="758"/>
    <n v="22407773.09"/>
    <x v="0"/>
    <x v="0"/>
    <x v="0"/>
    <x v="0"/>
    <x v="0"/>
    <x v="0"/>
    <x v="0"/>
    <x v="1"/>
    <x v="2"/>
    <x v="5"/>
  </r>
  <r>
    <x v="0"/>
    <x v="0"/>
    <x v="0"/>
    <x v="0"/>
    <x v="188"/>
    <x v="277"/>
    <n v="0"/>
    <x v="0"/>
    <x v="0"/>
    <x v="0"/>
    <x v="0"/>
    <x v="0"/>
    <x v="0"/>
    <x v="0"/>
    <x v="2"/>
    <x v="0"/>
    <x v="5"/>
  </r>
  <r>
    <x v="0"/>
    <x v="0"/>
    <x v="0"/>
    <x v="0"/>
    <x v="569"/>
    <x v="1063"/>
    <n v="0"/>
    <x v="0"/>
    <x v="0"/>
    <x v="0"/>
    <x v="0"/>
    <x v="0"/>
    <x v="0"/>
    <x v="0"/>
    <x v="3"/>
    <x v="1"/>
    <x v="4"/>
  </r>
  <r>
    <x v="0"/>
    <x v="0"/>
    <x v="0"/>
    <x v="0"/>
    <x v="41"/>
    <x v="47"/>
    <n v="0"/>
    <x v="0"/>
    <x v="0"/>
    <x v="0"/>
    <x v="0"/>
    <x v="0"/>
    <x v="0"/>
    <x v="0"/>
    <x v="3"/>
    <x v="0"/>
    <x v="0"/>
  </r>
  <r>
    <x v="0"/>
    <x v="0"/>
    <x v="0"/>
    <x v="0"/>
    <x v="242"/>
    <x v="622"/>
    <n v="37225132.460000001"/>
    <x v="0"/>
    <x v="0"/>
    <x v="0"/>
    <x v="0"/>
    <x v="0"/>
    <x v="0"/>
    <x v="0"/>
    <x v="3"/>
    <x v="2"/>
    <x v="2"/>
  </r>
  <r>
    <x v="0"/>
    <x v="0"/>
    <x v="0"/>
    <x v="0"/>
    <x v="11"/>
    <x v="254"/>
    <n v="0"/>
    <x v="0"/>
    <x v="0"/>
    <x v="0"/>
    <x v="0"/>
    <x v="0"/>
    <x v="0"/>
    <x v="0"/>
    <x v="1"/>
    <x v="0"/>
    <x v="4"/>
  </r>
  <r>
    <x v="0"/>
    <x v="0"/>
    <x v="0"/>
    <x v="0"/>
    <x v="13"/>
    <x v="69"/>
    <n v="74986.48"/>
    <x v="0"/>
    <x v="0"/>
    <x v="0"/>
    <x v="0"/>
    <x v="0"/>
    <x v="0"/>
    <x v="0"/>
    <x v="3"/>
    <x v="0"/>
    <x v="1"/>
  </r>
  <r>
    <x v="0"/>
    <x v="0"/>
    <x v="0"/>
    <x v="0"/>
    <x v="601"/>
    <x v="1154"/>
    <n v="0"/>
    <x v="0"/>
    <x v="0"/>
    <x v="0"/>
    <x v="0"/>
    <x v="0"/>
    <x v="0"/>
    <x v="0"/>
    <x v="3"/>
    <x v="1"/>
    <x v="4"/>
  </r>
  <r>
    <x v="0"/>
    <x v="0"/>
    <x v="0"/>
    <x v="0"/>
    <x v="136"/>
    <x v="1079"/>
    <n v="25444036.27"/>
    <x v="0"/>
    <x v="0"/>
    <x v="0"/>
    <x v="0"/>
    <x v="0"/>
    <x v="0"/>
    <x v="0"/>
    <x v="3"/>
    <x v="2"/>
    <x v="2"/>
  </r>
  <r>
    <x v="0"/>
    <x v="0"/>
    <x v="0"/>
    <x v="0"/>
    <x v="126"/>
    <x v="168"/>
    <n v="0"/>
    <x v="0"/>
    <x v="0"/>
    <x v="0"/>
    <x v="0"/>
    <x v="0"/>
    <x v="0"/>
    <x v="0"/>
    <x v="0"/>
    <x v="0"/>
    <x v="1"/>
  </r>
  <r>
    <x v="0"/>
    <x v="0"/>
    <x v="0"/>
    <x v="0"/>
    <x v="60"/>
    <x v="182"/>
    <n v="0"/>
    <x v="0"/>
    <x v="0"/>
    <x v="0"/>
    <x v="0"/>
    <x v="0"/>
    <x v="0"/>
    <x v="0"/>
    <x v="0"/>
    <x v="0"/>
    <x v="0"/>
  </r>
  <r>
    <x v="0"/>
    <x v="0"/>
    <x v="0"/>
    <x v="0"/>
    <x v="559"/>
    <x v="1046"/>
    <n v="0"/>
    <x v="0"/>
    <x v="0"/>
    <x v="0"/>
    <x v="0"/>
    <x v="0"/>
    <x v="0"/>
    <x v="0"/>
    <x v="3"/>
    <x v="0"/>
    <x v="7"/>
  </r>
  <r>
    <x v="0"/>
    <x v="0"/>
    <x v="0"/>
    <x v="0"/>
    <x v="115"/>
    <x v="145"/>
    <n v="0"/>
    <x v="0"/>
    <x v="0"/>
    <x v="0"/>
    <x v="0"/>
    <x v="0"/>
    <x v="0"/>
    <x v="0"/>
    <x v="0"/>
    <x v="0"/>
    <x v="7"/>
  </r>
  <r>
    <x v="0"/>
    <x v="0"/>
    <x v="0"/>
    <x v="0"/>
    <x v="41"/>
    <x v="639"/>
    <n v="0"/>
    <x v="0"/>
    <x v="0"/>
    <x v="0"/>
    <x v="0"/>
    <x v="0"/>
    <x v="0"/>
    <x v="0"/>
    <x v="3"/>
    <x v="0"/>
    <x v="7"/>
  </r>
  <r>
    <x v="0"/>
    <x v="0"/>
    <x v="0"/>
    <x v="0"/>
    <x v="18"/>
    <x v="1018"/>
    <n v="0"/>
    <x v="0"/>
    <x v="0"/>
    <x v="0"/>
    <x v="0"/>
    <x v="0"/>
    <x v="0"/>
    <x v="0"/>
    <x v="3"/>
    <x v="0"/>
    <x v="1"/>
  </r>
  <r>
    <x v="0"/>
    <x v="0"/>
    <x v="0"/>
    <x v="0"/>
    <x v="13"/>
    <x v="734"/>
    <n v="0"/>
    <x v="0"/>
    <x v="0"/>
    <x v="0"/>
    <x v="0"/>
    <x v="0"/>
    <x v="0"/>
    <x v="0"/>
    <x v="3"/>
    <x v="0"/>
    <x v="0"/>
  </r>
  <r>
    <x v="0"/>
    <x v="0"/>
    <x v="0"/>
    <x v="0"/>
    <x v="586"/>
    <x v="1111"/>
    <n v="0"/>
    <x v="0"/>
    <x v="0"/>
    <x v="0"/>
    <x v="0"/>
    <x v="0"/>
    <x v="0"/>
    <x v="0"/>
    <x v="3"/>
    <x v="1"/>
    <x v="0"/>
  </r>
  <r>
    <x v="0"/>
    <x v="0"/>
    <x v="0"/>
    <x v="0"/>
    <x v="411"/>
    <x v="1267"/>
    <n v="0"/>
    <x v="0"/>
    <x v="0"/>
    <x v="0"/>
    <x v="0"/>
    <x v="0"/>
    <x v="0"/>
    <x v="0"/>
    <x v="1"/>
    <x v="0"/>
    <x v="2"/>
  </r>
  <r>
    <x v="0"/>
    <x v="0"/>
    <x v="0"/>
    <x v="0"/>
    <x v="264"/>
    <x v="420"/>
    <n v="0"/>
    <x v="0"/>
    <x v="0"/>
    <x v="0"/>
    <x v="0"/>
    <x v="0"/>
    <x v="0"/>
    <x v="0"/>
    <x v="3"/>
    <x v="1"/>
    <x v="1"/>
  </r>
  <r>
    <x v="0"/>
    <x v="0"/>
    <x v="0"/>
    <x v="0"/>
    <x v="493"/>
    <x v="877"/>
    <n v="0"/>
    <x v="0"/>
    <x v="0"/>
    <x v="0"/>
    <x v="0"/>
    <x v="0"/>
    <x v="0"/>
    <x v="0"/>
    <x v="1"/>
    <x v="0"/>
    <x v="7"/>
  </r>
  <r>
    <x v="0"/>
    <x v="0"/>
    <x v="0"/>
    <x v="0"/>
    <x v="283"/>
    <x v="792"/>
    <n v="0"/>
    <x v="0"/>
    <x v="0"/>
    <x v="0"/>
    <x v="0"/>
    <x v="0"/>
    <x v="0"/>
    <x v="0"/>
    <x v="1"/>
    <x v="0"/>
    <x v="1"/>
  </r>
  <r>
    <x v="0"/>
    <x v="0"/>
    <x v="0"/>
    <x v="0"/>
    <x v="1"/>
    <x v="1263"/>
    <n v="758368.58"/>
    <x v="0"/>
    <x v="0"/>
    <x v="0"/>
    <x v="0"/>
    <x v="0"/>
    <x v="0"/>
    <x v="0"/>
    <x v="3"/>
    <x v="0"/>
    <x v="5"/>
  </r>
  <r>
    <x v="0"/>
    <x v="0"/>
    <x v="0"/>
    <x v="0"/>
    <x v="368"/>
    <x v="608"/>
    <n v="0"/>
    <x v="0"/>
    <x v="0"/>
    <x v="0"/>
    <x v="0"/>
    <x v="0"/>
    <x v="0"/>
    <x v="0"/>
    <x v="0"/>
    <x v="0"/>
    <x v="4"/>
  </r>
  <r>
    <x v="0"/>
    <x v="0"/>
    <x v="0"/>
    <x v="0"/>
    <x v="36"/>
    <x v="219"/>
    <n v="0"/>
    <x v="0"/>
    <x v="0"/>
    <x v="0"/>
    <x v="0"/>
    <x v="0"/>
    <x v="0"/>
    <x v="0"/>
    <x v="0"/>
    <x v="0"/>
    <x v="4"/>
  </r>
  <r>
    <x v="0"/>
    <x v="0"/>
    <x v="0"/>
    <x v="0"/>
    <x v="397"/>
    <x v="657"/>
    <n v="67094545.119999997"/>
    <x v="0"/>
    <x v="0"/>
    <x v="0"/>
    <x v="0"/>
    <x v="0"/>
    <x v="0"/>
    <x v="0"/>
    <x v="6"/>
    <x v="1"/>
    <x v="2"/>
  </r>
  <r>
    <x v="0"/>
    <x v="0"/>
    <x v="0"/>
    <x v="0"/>
    <x v="256"/>
    <x v="1175"/>
    <n v="0"/>
    <x v="0"/>
    <x v="0"/>
    <x v="0"/>
    <x v="0"/>
    <x v="0"/>
    <x v="0"/>
    <x v="0"/>
    <x v="3"/>
    <x v="0"/>
    <x v="7"/>
  </r>
  <r>
    <x v="0"/>
    <x v="0"/>
    <x v="0"/>
    <x v="0"/>
    <x v="391"/>
    <x v="649"/>
    <n v="593326.68999999994"/>
    <x v="0"/>
    <x v="0"/>
    <x v="0"/>
    <x v="0"/>
    <x v="0"/>
    <x v="0"/>
    <x v="0"/>
    <x v="2"/>
    <x v="0"/>
    <x v="0"/>
  </r>
  <r>
    <x v="0"/>
    <x v="0"/>
    <x v="0"/>
    <x v="0"/>
    <x v="554"/>
    <x v="1034"/>
    <n v="0"/>
    <x v="0"/>
    <x v="0"/>
    <x v="0"/>
    <x v="0"/>
    <x v="0"/>
    <x v="0"/>
    <x v="0"/>
    <x v="3"/>
    <x v="0"/>
    <x v="7"/>
  </r>
  <r>
    <x v="0"/>
    <x v="0"/>
    <x v="0"/>
    <x v="0"/>
    <x v="22"/>
    <x v="728"/>
    <n v="0"/>
    <x v="0"/>
    <x v="0"/>
    <x v="0"/>
    <x v="0"/>
    <x v="0"/>
    <x v="0"/>
    <x v="0"/>
    <x v="5"/>
    <x v="0"/>
    <x v="4"/>
  </r>
  <r>
    <x v="0"/>
    <x v="0"/>
    <x v="0"/>
    <x v="0"/>
    <x v="13"/>
    <x v="953"/>
    <n v="2188372.0099999998"/>
    <x v="0"/>
    <x v="0"/>
    <x v="0"/>
    <x v="0"/>
    <x v="0"/>
    <x v="0"/>
    <x v="0"/>
    <x v="3"/>
    <x v="0"/>
    <x v="6"/>
  </r>
  <r>
    <x v="0"/>
    <x v="0"/>
    <x v="0"/>
    <x v="0"/>
    <x v="5"/>
    <x v="754"/>
    <n v="2836518.01"/>
    <x v="0"/>
    <x v="0"/>
    <x v="0"/>
    <x v="0"/>
    <x v="0"/>
    <x v="0"/>
    <x v="0"/>
    <x v="3"/>
    <x v="0"/>
    <x v="3"/>
  </r>
  <r>
    <x v="0"/>
    <x v="0"/>
    <x v="0"/>
    <x v="0"/>
    <x v="1"/>
    <x v="326"/>
    <n v="0"/>
    <x v="0"/>
    <x v="0"/>
    <x v="0"/>
    <x v="0"/>
    <x v="0"/>
    <x v="0"/>
    <x v="0"/>
    <x v="3"/>
    <x v="0"/>
    <x v="7"/>
  </r>
  <r>
    <x v="0"/>
    <x v="0"/>
    <x v="0"/>
    <x v="0"/>
    <x v="274"/>
    <x v="445"/>
    <n v="0.44"/>
    <x v="0"/>
    <x v="0"/>
    <x v="0"/>
    <x v="0"/>
    <x v="0"/>
    <x v="0"/>
    <x v="0"/>
    <x v="2"/>
    <x v="0"/>
    <x v="2"/>
  </r>
  <r>
    <x v="0"/>
    <x v="0"/>
    <x v="0"/>
    <x v="0"/>
    <x v="11"/>
    <x v="356"/>
    <n v="0"/>
    <x v="0"/>
    <x v="0"/>
    <x v="0"/>
    <x v="0"/>
    <x v="0"/>
    <x v="0"/>
    <x v="0"/>
    <x v="3"/>
    <x v="0"/>
    <x v="4"/>
  </r>
  <r>
    <x v="0"/>
    <x v="0"/>
    <x v="0"/>
    <x v="0"/>
    <x v="18"/>
    <x v="1209"/>
    <n v="0"/>
    <x v="0"/>
    <x v="0"/>
    <x v="0"/>
    <x v="0"/>
    <x v="0"/>
    <x v="0"/>
    <x v="0"/>
    <x v="3"/>
    <x v="0"/>
    <x v="7"/>
  </r>
  <r>
    <x v="0"/>
    <x v="0"/>
    <x v="0"/>
    <x v="0"/>
    <x v="469"/>
    <x v="949"/>
    <n v="0"/>
    <x v="0"/>
    <x v="0"/>
    <x v="0"/>
    <x v="0"/>
    <x v="0"/>
    <x v="0"/>
    <x v="0"/>
    <x v="3"/>
    <x v="0"/>
    <x v="1"/>
  </r>
  <r>
    <x v="0"/>
    <x v="0"/>
    <x v="0"/>
    <x v="0"/>
    <x v="103"/>
    <x v="878"/>
    <n v="97971.59"/>
    <x v="0"/>
    <x v="0"/>
    <x v="0"/>
    <x v="0"/>
    <x v="0"/>
    <x v="0"/>
    <x v="0"/>
    <x v="1"/>
    <x v="0"/>
    <x v="5"/>
  </r>
  <r>
    <x v="0"/>
    <x v="0"/>
    <x v="0"/>
    <x v="0"/>
    <x v="354"/>
    <x v="582"/>
    <n v="106600.23"/>
    <x v="0"/>
    <x v="0"/>
    <x v="0"/>
    <x v="0"/>
    <x v="0"/>
    <x v="0"/>
    <x v="0"/>
    <x v="4"/>
    <x v="0"/>
    <x v="4"/>
  </r>
  <r>
    <x v="0"/>
    <x v="0"/>
    <x v="0"/>
    <x v="0"/>
    <x v="60"/>
    <x v="70"/>
    <n v="6655.8"/>
    <x v="0"/>
    <x v="0"/>
    <x v="0"/>
    <x v="0"/>
    <x v="0"/>
    <x v="0"/>
    <x v="0"/>
    <x v="2"/>
    <x v="1"/>
    <x v="7"/>
  </r>
  <r>
    <x v="0"/>
    <x v="0"/>
    <x v="0"/>
    <x v="0"/>
    <x v="11"/>
    <x v="1252"/>
    <n v="59225.3"/>
    <x v="0"/>
    <x v="0"/>
    <x v="0"/>
    <x v="0"/>
    <x v="0"/>
    <x v="0"/>
    <x v="0"/>
    <x v="3"/>
    <x v="0"/>
    <x v="6"/>
  </r>
  <r>
    <x v="0"/>
    <x v="0"/>
    <x v="0"/>
    <x v="0"/>
    <x v="527"/>
    <x v="964"/>
    <n v="0.37"/>
    <x v="0"/>
    <x v="0"/>
    <x v="0"/>
    <x v="0"/>
    <x v="0"/>
    <x v="0"/>
    <x v="0"/>
    <x v="3"/>
    <x v="0"/>
    <x v="6"/>
  </r>
  <r>
    <x v="0"/>
    <x v="0"/>
    <x v="0"/>
    <x v="0"/>
    <x v="79"/>
    <x v="95"/>
    <n v="0"/>
    <x v="0"/>
    <x v="0"/>
    <x v="0"/>
    <x v="0"/>
    <x v="0"/>
    <x v="0"/>
    <x v="0"/>
    <x v="0"/>
    <x v="0"/>
    <x v="6"/>
  </r>
  <r>
    <x v="0"/>
    <x v="0"/>
    <x v="0"/>
    <x v="0"/>
    <x v="53"/>
    <x v="346"/>
    <n v="0"/>
    <x v="0"/>
    <x v="0"/>
    <x v="0"/>
    <x v="0"/>
    <x v="0"/>
    <x v="0"/>
    <x v="0"/>
    <x v="1"/>
    <x v="0"/>
    <x v="3"/>
  </r>
  <r>
    <x v="0"/>
    <x v="0"/>
    <x v="0"/>
    <x v="0"/>
    <x v="486"/>
    <x v="861"/>
    <n v="553186.42000000004"/>
    <x v="0"/>
    <x v="0"/>
    <x v="0"/>
    <x v="0"/>
    <x v="0"/>
    <x v="0"/>
    <x v="0"/>
    <x v="1"/>
    <x v="0"/>
    <x v="5"/>
  </r>
  <r>
    <x v="0"/>
    <x v="0"/>
    <x v="0"/>
    <x v="0"/>
    <x v="18"/>
    <x v="756"/>
    <n v="0"/>
    <x v="0"/>
    <x v="0"/>
    <x v="0"/>
    <x v="0"/>
    <x v="0"/>
    <x v="0"/>
    <x v="0"/>
    <x v="3"/>
    <x v="0"/>
    <x v="7"/>
  </r>
  <r>
    <x v="0"/>
    <x v="0"/>
    <x v="0"/>
    <x v="0"/>
    <x v="373"/>
    <x v="617"/>
    <n v="-6613634.8499999996"/>
    <x v="0"/>
    <x v="0"/>
    <x v="0"/>
    <x v="0"/>
    <x v="0"/>
    <x v="0"/>
    <x v="0"/>
    <x v="3"/>
    <x v="0"/>
    <x v="6"/>
  </r>
  <r>
    <x v="0"/>
    <x v="0"/>
    <x v="0"/>
    <x v="0"/>
    <x v="129"/>
    <x v="173"/>
    <n v="0"/>
    <x v="0"/>
    <x v="0"/>
    <x v="0"/>
    <x v="0"/>
    <x v="0"/>
    <x v="0"/>
    <x v="0"/>
    <x v="1"/>
    <x v="0"/>
    <x v="6"/>
  </r>
  <r>
    <x v="0"/>
    <x v="0"/>
    <x v="0"/>
    <x v="0"/>
    <x v="73"/>
    <x v="376"/>
    <n v="0"/>
    <x v="0"/>
    <x v="0"/>
    <x v="0"/>
    <x v="0"/>
    <x v="0"/>
    <x v="0"/>
    <x v="0"/>
    <x v="0"/>
    <x v="0"/>
    <x v="0"/>
  </r>
  <r>
    <x v="0"/>
    <x v="0"/>
    <x v="0"/>
    <x v="0"/>
    <x v="197"/>
    <x v="292"/>
    <n v="0"/>
    <x v="0"/>
    <x v="0"/>
    <x v="0"/>
    <x v="0"/>
    <x v="0"/>
    <x v="0"/>
    <x v="0"/>
    <x v="3"/>
    <x v="0"/>
    <x v="4"/>
  </r>
  <r>
    <x v="0"/>
    <x v="0"/>
    <x v="0"/>
    <x v="0"/>
    <x v="660"/>
    <x v="1371"/>
    <n v="11887383.640000001"/>
    <x v="0"/>
    <x v="0"/>
    <x v="0"/>
    <x v="0"/>
    <x v="0"/>
    <x v="0"/>
    <x v="0"/>
    <x v="3"/>
    <x v="1"/>
    <x v="5"/>
  </r>
  <r>
    <x v="0"/>
    <x v="0"/>
    <x v="0"/>
    <x v="0"/>
    <x v="144"/>
    <x v="198"/>
    <n v="956393.27"/>
    <x v="0"/>
    <x v="0"/>
    <x v="0"/>
    <x v="0"/>
    <x v="0"/>
    <x v="0"/>
    <x v="0"/>
    <x v="0"/>
    <x v="1"/>
    <x v="3"/>
  </r>
  <r>
    <x v="0"/>
    <x v="0"/>
    <x v="0"/>
    <x v="0"/>
    <x v="13"/>
    <x v="1241"/>
    <n v="0"/>
    <x v="0"/>
    <x v="0"/>
    <x v="0"/>
    <x v="0"/>
    <x v="0"/>
    <x v="0"/>
    <x v="0"/>
    <x v="3"/>
    <x v="0"/>
    <x v="2"/>
  </r>
  <r>
    <x v="0"/>
    <x v="0"/>
    <x v="0"/>
    <x v="0"/>
    <x v="367"/>
    <x v="606"/>
    <n v="420519.31"/>
    <x v="0"/>
    <x v="0"/>
    <x v="0"/>
    <x v="0"/>
    <x v="0"/>
    <x v="0"/>
    <x v="0"/>
    <x v="3"/>
    <x v="0"/>
    <x v="5"/>
  </r>
  <r>
    <x v="0"/>
    <x v="0"/>
    <x v="0"/>
    <x v="0"/>
    <x v="202"/>
    <x v="560"/>
    <n v="28494.21"/>
    <x v="0"/>
    <x v="0"/>
    <x v="0"/>
    <x v="0"/>
    <x v="0"/>
    <x v="0"/>
    <x v="0"/>
    <x v="4"/>
    <x v="0"/>
    <x v="0"/>
  </r>
  <r>
    <x v="0"/>
    <x v="0"/>
    <x v="0"/>
    <x v="0"/>
    <x v="551"/>
    <x v="1015"/>
    <n v="0"/>
    <x v="0"/>
    <x v="0"/>
    <x v="0"/>
    <x v="0"/>
    <x v="0"/>
    <x v="0"/>
    <x v="0"/>
    <x v="0"/>
    <x v="0"/>
    <x v="4"/>
  </r>
  <r>
    <x v="0"/>
    <x v="0"/>
    <x v="0"/>
    <x v="0"/>
    <x v="151"/>
    <x v="658"/>
    <n v="0"/>
    <x v="0"/>
    <x v="0"/>
    <x v="0"/>
    <x v="0"/>
    <x v="0"/>
    <x v="0"/>
    <x v="0"/>
    <x v="1"/>
    <x v="2"/>
    <x v="7"/>
  </r>
  <r>
    <x v="0"/>
    <x v="0"/>
    <x v="0"/>
    <x v="0"/>
    <x v="13"/>
    <x v="764"/>
    <n v="0"/>
    <x v="0"/>
    <x v="0"/>
    <x v="0"/>
    <x v="0"/>
    <x v="0"/>
    <x v="0"/>
    <x v="0"/>
    <x v="3"/>
    <x v="0"/>
    <x v="1"/>
  </r>
  <r>
    <x v="0"/>
    <x v="0"/>
    <x v="0"/>
    <x v="0"/>
    <x v="542"/>
    <x v="990"/>
    <n v="-219885.26"/>
    <x v="0"/>
    <x v="0"/>
    <x v="0"/>
    <x v="0"/>
    <x v="0"/>
    <x v="0"/>
    <x v="0"/>
    <x v="3"/>
    <x v="0"/>
    <x v="2"/>
  </r>
  <r>
    <x v="0"/>
    <x v="0"/>
    <x v="0"/>
    <x v="0"/>
    <x v="612"/>
    <x v="1333"/>
    <n v="0"/>
    <x v="0"/>
    <x v="0"/>
    <x v="0"/>
    <x v="0"/>
    <x v="0"/>
    <x v="0"/>
    <x v="0"/>
    <x v="2"/>
    <x v="0"/>
    <x v="1"/>
  </r>
  <r>
    <x v="0"/>
    <x v="0"/>
    <x v="0"/>
    <x v="0"/>
    <x v="120"/>
    <x v="155"/>
    <n v="875912188.86000001"/>
    <x v="0"/>
    <x v="0"/>
    <x v="0"/>
    <x v="0"/>
    <x v="0"/>
    <x v="0"/>
    <x v="0"/>
    <x v="3"/>
    <x v="3"/>
    <x v="5"/>
  </r>
  <r>
    <x v="0"/>
    <x v="0"/>
    <x v="0"/>
    <x v="0"/>
    <x v="1"/>
    <x v="122"/>
    <n v="0"/>
    <x v="0"/>
    <x v="0"/>
    <x v="0"/>
    <x v="0"/>
    <x v="0"/>
    <x v="0"/>
    <x v="0"/>
    <x v="3"/>
    <x v="0"/>
    <x v="0"/>
  </r>
  <r>
    <x v="0"/>
    <x v="0"/>
    <x v="0"/>
    <x v="0"/>
    <x v="649"/>
    <x v="1337"/>
    <n v="14389490.07"/>
    <x v="0"/>
    <x v="0"/>
    <x v="0"/>
    <x v="0"/>
    <x v="0"/>
    <x v="0"/>
    <x v="0"/>
    <x v="3"/>
    <x v="1"/>
    <x v="1"/>
  </r>
  <r>
    <x v="0"/>
    <x v="0"/>
    <x v="0"/>
    <x v="0"/>
    <x v="93"/>
    <x v="202"/>
    <n v="0"/>
    <x v="0"/>
    <x v="0"/>
    <x v="0"/>
    <x v="0"/>
    <x v="0"/>
    <x v="0"/>
    <x v="0"/>
    <x v="0"/>
    <x v="0"/>
    <x v="0"/>
  </r>
  <r>
    <x v="0"/>
    <x v="0"/>
    <x v="0"/>
    <x v="0"/>
    <x v="432"/>
    <x v="722"/>
    <n v="-10307421.99"/>
    <x v="0"/>
    <x v="0"/>
    <x v="0"/>
    <x v="0"/>
    <x v="0"/>
    <x v="0"/>
    <x v="0"/>
    <x v="3"/>
    <x v="1"/>
    <x v="7"/>
  </r>
  <r>
    <x v="0"/>
    <x v="0"/>
    <x v="0"/>
    <x v="0"/>
    <x v="187"/>
    <x v="276"/>
    <n v="0"/>
    <x v="0"/>
    <x v="0"/>
    <x v="0"/>
    <x v="0"/>
    <x v="0"/>
    <x v="0"/>
    <x v="0"/>
    <x v="0"/>
    <x v="0"/>
    <x v="7"/>
  </r>
  <r>
    <x v="0"/>
    <x v="0"/>
    <x v="0"/>
    <x v="0"/>
    <x v="13"/>
    <x v="705"/>
    <n v="0"/>
    <x v="0"/>
    <x v="0"/>
    <x v="0"/>
    <x v="0"/>
    <x v="0"/>
    <x v="0"/>
    <x v="0"/>
    <x v="3"/>
    <x v="0"/>
    <x v="3"/>
  </r>
  <r>
    <x v="0"/>
    <x v="0"/>
    <x v="0"/>
    <x v="0"/>
    <x v="41"/>
    <x v="797"/>
    <n v="453.53"/>
    <x v="0"/>
    <x v="0"/>
    <x v="0"/>
    <x v="0"/>
    <x v="0"/>
    <x v="0"/>
    <x v="0"/>
    <x v="3"/>
    <x v="0"/>
    <x v="6"/>
  </r>
  <r>
    <x v="0"/>
    <x v="0"/>
    <x v="0"/>
    <x v="0"/>
    <x v="11"/>
    <x v="1237"/>
    <n v="306823.69"/>
    <x v="0"/>
    <x v="0"/>
    <x v="0"/>
    <x v="0"/>
    <x v="0"/>
    <x v="0"/>
    <x v="0"/>
    <x v="3"/>
    <x v="0"/>
    <x v="1"/>
  </r>
  <r>
    <x v="0"/>
    <x v="0"/>
    <x v="0"/>
    <x v="0"/>
    <x v="13"/>
    <x v="856"/>
    <n v="15929751.08"/>
    <x v="0"/>
    <x v="0"/>
    <x v="0"/>
    <x v="0"/>
    <x v="0"/>
    <x v="0"/>
    <x v="0"/>
    <x v="3"/>
    <x v="0"/>
    <x v="0"/>
  </r>
  <r>
    <x v="0"/>
    <x v="0"/>
    <x v="0"/>
    <x v="0"/>
    <x v="32"/>
    <x v="196"/>
    <n v="15574460.67"/>
    <x v="0"/>
    <x v="0"/>
    <x v="0"/>
    <x v="0"/>
    <x v="0"/>
    <x v="0"/>
    <x v="0"/>
    <x v="0"/>
    <x v="0"/>
    <x v="0"/>
  </r>
  <r>
    <x v="0"/>
    <x v="0"/>
    <x v="0"/>
    <x v="0"/>
    <x v="370"/>
    <x v="611"/>
    <n v="0"/>
    <x v="0"/>
    <x v="0"/>
    <x v="0"/>
    <x v="0"/>
    <x v="0"/>
    <x v="0"/>
    <x v="0"/>
    <x v="2"/>
    <x v="0"/>
    <x v="5"/>
  </r>
  <r>
    <x v="0"/>
    <x v="0"/>
    <x v="0"/>
    <x v="0"/>
    <x v="555"/>
    <x v="1039"/>
    <n v="0"/>
    <x v="0"/>
    <x v="0"/>
    <x v="0"/>
    <x v="0"/>
    <x v="0"/>
    <x v="0"/>
    <x v="0"/>
    <x v="3"/>
    <x v="0"/>
    <x v="5"/>
  </r>
  <r>
    <x v="0"/>
    <x v="0"/>
    <x v="0"/>
    <x v="0"/>
    <x v="41"/>
    <x v="347"/>
    <n v="0"/>
    <x v="0"/>
    <x v="0"/>
    <x v="0"/>
    <x v="0"/>
    <x v="0"/>
    <x v="0"/>
    <x v="0"/>
    <x v="3"/>
    <x v="0"/>
    <x v="0"/>
  </r>
  <r>
    <x v="0"/>
    <x v="0"/>
    <x v="0"/>
    <x v="0"/>
    <x v="11"/>
    <x v="906"/>
    <n v="0"/>
    <x v="0"/>
    <x v="0"/>
    <x v="0"/>
    <x v="0"/>
    <x v="0"/>
    <x v="0"/>
    <x v="0"/>
    <x v="3"/>
    <x v="0"/>
    <x v="2"/>
  </r>
  <r>
    <x v="0"/>
    <x v="0"/>
    <x v="0"/>
    <x v="0"/>
    <x v="411"/>
    <x v="1267"/>
    <n v="0"/>
    <x v="0"/>
    <x v="0"/>
    <x v="0"/>
    <x v="0"/>
    <x v="0"/>
    <x v="0"/>
    <x v="0"/>
    <x v="1"/>
    <x v="0"/>
    <x v="4"/>
  </r>
  <r>
    <x v="0"/>
    <x v="0"/>
    <x v="0"/>
    <x v="0"/>
    <x v="654"/>
    <x v="1357"/>
    <n v="89959078.709999993"/>
    <x v="0"/>
    <x v="0"/>
    <x v="0"/>
    <x v="0"/>
    <x v="0"/>
    <x v="0"/>
    <x v="0"/>
    <x v="3"/>
    <x v="1"/>
    <x v="2"/>
  </r>
  <r>
    <x v="0"/>
    <x v="0"/>
    <x v="0"/>
    <x v="0"/>
    <x v="5"/>
    <x v="1229"/>
    <n v="0"/>
    <x v="0"/>
    <x v="0"/>
    <x v="0"/>
    <x v="0"/>
    <x v="0"/>
    <x v="0"/>
    <x v="0"/>
    <x v="3"/>
    <x v="0"/>
    <x v="1"/>
  </r>
  <r>
    <x v="0"/>
    <x v="0"/>
    <x v="0"/>
    <x v="0"/>
    <x v="193"/>
    <x v="286"/>
    <n v="0"/>
    <x v="0"/>
    <x v="0"/>
    <x v="0"/>
    <x v="0"/>
    <x v="0"/>
    <x v="0"/>
    <x v="0"/>
    <x v="0"/>
    <x v="0"/>
    <x v="4"/>
  </r>
  <r>
    <x v="0"/>
    <x v="0"/>
    <x v="0"/>
    <x v="0"/>
    <x v="118"/>
    <x v="149"/>
    <n v="98194"/>
    <x v="0"/>
    <x v="0"/>
    <x v="0"/>
    <x v="0"/>
    <x v="0"/>
    <x v="0"/>
    <x v="0"/>
    <x v="3"/>
    <x v="0"/>
    <x v="4"/>
  </r>
  <r>
    <x v="0"/>
    <x v="0"/>
    <x v="0"/>
    <x v="0"/>
    <x v="195"/>
    <x v="288"/>
    <n v="87187.13"/>
    <x v="0"/>
    <x v="0"/>
    <x v="0"/>
    <x v="0"/>
    <x v="0"/>
    <x v="0"/>
    <x v="0"/>
    <x v="4"/>
    <x v="1"/>
    <x v="5"/>
  </r>
  <r>
    <x v="0"/>
    <x v="0"/>
    <x v="0"/>
    <x v="0"/>
    <x v="612"/>
    <x v="1193"/>
    <n v="0"/>
    <x v="0"/>
    <x v="0"/>
    <x v="0"/>
    <x v="0"/>
    <x v="0"/>
    <x v="0"/>
    <x v="0"/>
    <x v="1"/>
    <x v="1"/>
    <x v="1"/>
  </r>
  <r>
    <x v="0"/>
    <x v="0"/>
    <x v="0"/>
    <x v="0"/>
    <x v="73"/>
    <x v="217"/>
    <n v="103750770.05"/>
    <x v="0"/>
    <x v="0"/>
    <x v="0"/>
    <x v="0"/>
    <x v="0"/>
    <x v="0"/>
    <x v="0"/>
    <x v="3"/>
    <x v="2"/>
    <x v="3"/>
  </r>
  <r>
    <x v="0"/>
    <x v="0"/>
    <x v="0"/>
    <x v="0"/>
    <x v="145"/>
    <x v="199"/>
    <n v="2847742.74"/>
    <x v="0"/>
    <x v="0"/>
    <x v="0"/>
    <x v="0"/>
    <x v="0"/>
    <x v="0"/>
    <x v="0"/>
    <x v="0"/>
    <x v="1"/>
    <x v="7"/>
  </r>
  <r>
    <x v="0"/>
    <x v="0"/>
    <x v="0"/>
    <x v="0"/>
    <x v="643"/>
    <x v="1321"/>
    <n v="0"/>
    <x v="0"/>
    <x v="0"/>
    <x v="0"/>
    <x v="0"/>
    <x v="0"/>
    <x v="0"/>
    <x v="0"/>
    <x v="0"/>
    <x v="0"/>
    <x v="2"/>
  </r>
  <r>
    <x v="0"/>
    <x v="0"/>
    <x v="0"/>
    <x v="0"/>
    <x v="73"/>
    <x v="1054"/>
    <n v="21071.3"/>
    <x v="0"/>
    <x v="0"/>
    <x v="0"/>
    <x v="0"/>
    <x v="0"/>
    <x v="0"/>
    <x v="0"/>
    <x v="2"/>
    <x v="1"/>
    <x v="4"/>
  </r>
  <r>
    <x v="0"/>
    <x v="0"/>
    <x v="0"/>
    <x v="0"/>
    <x v="1"/>
    <x v="1317"/>
    <n v="8303.48"/>
    <x v="0"/>
    <x v="0"/>
    <x v="0"/>
    <x v="0"/>
    <x v="0"/>
    <x v="0"/>
    <x v="0"/>
    <x v="3"/>
    <x v="0"/>
    <x v="4"/>
  </r>
  <r>
    <x v="0"/>
    <x v="0"/>
    <x v="0"/>
    <x v="0"/>
    <x v="41"/>
    <x v="1196"/>
    <n v="0"/>
    <x v="0"/>
    <x v="0"/>
    <x v="0"/>
    <x v="0"/>
    <x v="0"/>
    <x v="0"/>
    <x v="0"/>
    <x v="3"/>
    <x v="0"/>
    <x v="2"/>
  </r>
  <r>
    <x v="0"/>
    <x v="0"/>
    <x v="0"/>
    <x v="0"/>
    <x v="41"/>
    <x v="936"/>
    <n v="14989.05"/>
    <x v="0"/>
    <x v="0"/>
    <x v="0"/>
    <x v="0"/>
    <x v="0"/>
    <x v="0"/>
    <x v="0"/>
    <x v="3"/>
    <x v="0"/>
    <x v="3"/>
  </r>
  <r>
    <x v="0"/>
    <x v="0"/>
    <x v="0"/>
    <x v="0"/>
    <x v="11"/>
    <x v="952"/>
    <n v="0"/>
    <x v="0"/>
    <x v="0"/>
    <x v="0"/>
    <x v="0"/>
    <x v="0"/>
    <x v="0"/>
    <x v="0"/>
    <x v="3"/>
    <x v="0"/>
    <x v="0"/>
  </r>
  <r>
    <x v="0"/>
    <x v="0"/>
    <x v="0"/>
    <x v="0"/>
    <x v="13"/>
    <x v="600"/>
    <n v="0"/>
    <x v="0"/>
    <x v="0"/>
    <x v="0"/>
    <x v="0"/>
    <x v="0"/>
    <x v="0"/>
    <x v="0"/>
    <x v="3"/>
    <x v="0"/>
    <x v="3"/>
  </r>
  <r>
    <x v="0"/>
    <x v="0"/>
    <x v="0"/>
    <x v="0"/>
    <x v="13"/>
    <x v="56"/>
    <n v="0"/>
    <x v="0"/>
    <x v="0"/>
    <x v="0"/>
    <x v="0"/>
    <x v="0"/>
    <x v="0"/>
    <x v="0"/>
    <x v="3"/>
    <x v="0"/>
    <x v="5"/>
  </r>
  <r>
    <x v="0"/>
    <x v="0"/>
    <x v="0"/>
    <x v="0"/>
    <x v="13"/>
    <x v="1042"/>
    <n v="0"/>
    <x v="0"/>
    <x v="0"/>
    <x v="0"/>
    <x v="0"/>
    <x v="0"/>
    <x v="0"/>
    <x v="0"/>
    <x v="3"/>
    <x v="0"/>
    <x v="6"/>
  </r>
  <r>
    <x v="0"/>
    <x v="0"/>
    <x v="0"/>
    <x v="0"/>
    <x v="444"/>
    <x v="752"/>
    <n v="0"/>
    <x v="0"/>
    <x v="0"/>
    <x v="0"/>
    <x v="0"/>
    <x v="0"/>
    <x v="0"/>
    <x v="0"/>
    <x v="3"/>
    <x v="0"/>
    <x v="2"/>
  </r>
  <r>
    <x v="0"/>
    <x v="0"/>
    <x v="0"/>
    <x v="0"/>
    <x v="13"/>
    <x v="1221"/>
    <n v="192552.28"/>
    <x v="0"/>
    <x v="0"/>
    <x v="0"/>
    <x v="0"/>
    <x v="0"/>
    <x v="0"/>
    <x v="0"/>
    <x v="3"/>
    <x v="0"/>
    <x v="5"/>
  </r>
  <r>
    <x v="0"/>
    <x v="0"/>
    <x v="0"/>
    <x v="0"/>
    <x v="52"/>
    <x v="59"/>
    <n v="3743414.7"/>
    <x v="0"/>
    <x v="0"/>
    <x v="0"/>
    <x v="0"/>
    <x v="0"/>
    <x v="0"/>
    <x v="0"/>
    <x v="1"/>
    <x v="0"/>
    <x v="1"/>
  </r>
  <r>
    <x v="0"/>
    <x v="0"/>
    <x v="0"/>
    <x v="0"/>
    <x v="489"/>
    <x v="864"/>
    <n v="734896.8"/>
    <x v="0"/>
    <x v="0"/>
    <x v="0"/>
    <x v="0"/>
    <x v="0"/>
    <x v="0"/>
    <x v="0"/>
    <x v="1"/>
    <x v="0"/>
    <x v="1"/>
  </r>
  <r>
    <x v="0"/>
    <x v="0"/>
    <x v="0"/>
    <x v="0"/>
    <x v="5"/>
    <x v="776"/>
    <n v="4356977.6100000003"/>
    <x v="0"/>
    <x v="0"/>
    <x v="0"/>
    <x v="0"/>
    <x v="0"/>
    <x v="0"/>
    <x v="0"/>
    <x v="1"/>
    <x v="1"/>
    <x v="2"/>
  </r>
  <r>
    <x v="0"/>
    <x v="0"/>
    <x v="0"/>
    <x v="0"/>
    <x v="219"/>
    <x v="1160"/>
    <n v="0"/>
    <x v="0"/>
    <x v="0"/>
    <x v="0"/>
    <x v="0"/>
    <x v="0"/>
    <x v="0"/>
    <x v="0"/>
    <x v="3"/>
    <x v="0"/>
    <x v="6"/>
  </r>
  <r>
    <x v="0"/>
    <x v="0"/>
    <x v="0"/>
    <x v="0"/>
    <x v="18"/>
    <x v="1200"/>
    <n v="0"/>
    <x v="0"/>
    <x v="0"/>
    <x v="0"/>
    <x v="0"/>
    <x v="0"/>
    <x v="0"/>
    <x v="0"/>
    <x v="3"/>
    <x v="0"/>
    <x v="4"/>
  </r>
  <r>
    <x v="0"/>
    <x v="0"/>
    <x v="0"/>
    <x v="0"/>
    <x v="589"/>
    <x v="1118"/>
    <n v="0"/>
    <x v="0"/>
    <x v="0"/>
    <x v="0"/>
    <x v="0"/>
    <x v="0"/>
    <x v="0"/>
    <x v="0"/>
    <x v="1"/>
    <x v="0"/>
    <x v="7"/>
  </r>
  <r>
    <x v="0"/>
    <x v="0"/>
    <x v="0"/>
    <x v="0"/>
    <x v="659"/>
    <x v="1370"/>
    <n v="0"/>
    <x v="0"/>
    <x v="0"/>
    <x v="0"/>
    <x v="0"/>
    <x v="0"/>
    <x v="0"/>
    <x v="0"/>
    <x v="3"/>
    <x v="0"/>
    <x v="1"/>
  </r>
  <r>
    <x v="0"/>
    <x v="0"/>
    <x v="0"/>
    <x v="0"/>
    <x v="382"/>
    <x v="1296"/>
    <n v="0"/>
    <x v="0"/>
    <x v="0"/>
    <x v="0"/>
    <x v="0"/>
    <x v="0"/>
    <x v="0"/>
    <x v="0"/>
    <x v="3"/>
    <x v="0"/>
    <x v="5"/>
  </r>
  <r>
    <x v="0"/>
    <x v="0"/>
    <x v="0"/>
    <x v="0"/>
    <x v="165"/>
    <x v="244"/>
    <n v="0"/>
    <x v="0"/>
    <x v="0"/>
    <x v="0"/>
    <x v="0"/>
    <x v="0"/>
    <x v="0"/>
    <x v="0"/>
    <x v="0"/>
    <x v="0"/>
    <x v="7"/>
  </r>
  <r>
    <x v="0"/>
    <x v="0"/>
    <x v="0"/>
    <x v="0"/>
    <x v="462"/>
    <x v="791"/>
    <n v="0"/>
    <x v="0"/>
    <x v="0"/>
    <x v="0"/>
    <x v="0"/>
    <x v="0"/>
    <x v="0"/>
    <x v="0"/>
    <x v="1"/>
    <x v="0"/>
    <x v="1"/>
  </r>
  <r>
    <x v="0"/>
    <x v="0"/>
    <x v="0"/>
    <x v="0"/>
    <x v="169"/>
    <x v="438"/>
    <n v="0"/>
    <x v="0"/>
    <x v="0"/>
    <x v="0"/>
    <x v="0"/>
    <x v="0"/>
    <x v="0"/>
    <x v="0"/>
    <x v="0"/>
    <x v="0"/>
    <x v="3"/>
  </r>
  <r>
    <x v="0"/>
    <x v="0"/>
    <x v="0"/>
    <x v="0"/>
    <x v="360"/>
    <x v="593"/>
    <n v="0"/>
    <x v="0"/>
    <x v="0"/>
    <x v="0"/>
    <x v="0"/>
    <x v="0"/>
    <x v="0"/>
    <x v="0"/>
    <x v="3"/>
    <x v="1"/>
    <x v="2"/>
  </r>
  <r>
    <x v="0"/>
    <x v="0"/>
    <x v="0"/>
    <x v="0"/>
    <x v="41"/>
    <x v="1161"/>
    <n v="0"/>
    <x v="0"/>
    <x v="0"/>
    <x v="0"/>
    <x v="0"/>
    <x v="0"/>
    <x v="0"/>
    <x v="0"/>
    <x v="3"/>
    <x v="0"/>
    <x v="4"/>
  </r>
  <r>
    <x v="0"/>
    <x v="0"/>
    <x v="0"/>
    <x v="0"/>
    <x v="71"/>
    <x v="1332"/>
    <n v="0"/>
    <x v="0"/>
    <x v="0"/>
    <x v="0"/>
    <x v="0"/>
    <x v="0"/>
    <x v="0"/>
    <x v="0"/>
    <x v="3"/>
    <x v="0"/>
    <x v="6"/>
  </r>
  <r>
    <x v="0"/>
    <x v="0"/>
    <x v="0"/>
    <x v="0"/>
    <x v="598"/>
    <x v="1145"/>
    <n v="-176626.51"/>
    <x v="0"/>
    <x v="0"/>
    <x v="0"/>
    <x v="0"/>
    <x v="0"/>
    <x v="0"/>
    <x v="0"/>
    <x v="3"/>
    <x v="0"/>
    <x v="4"/>
  </r>
  <r>
    <x v="0"/>
    <x v="0"/>
    <x v="0"/>
    <x v="0"/>
    <x v="11"/>
    <x v="760"/>
    <n v="0"/>
    <x v="0"/>
    <x v="0"/>
    <x v="0"/>
    <x v="0"/>
    <x v="0"/>
    <x v="0"/>
    <x v="0"/>
    <x v="3"/>
    <x v="0"/>
    <x v="4"/>
  </r>
  <r>
    <x v="0"/>
    <x v="0"/>
    <x v="0"/>
    <x v="0"/>
    <x v="288"/>
    <x v="903"/>
    <n v="0"/>
    <x v="0"/>
    <x v="0"/>
    <x v="0"/>
    <x v="0"/>
    <x v="0"/>
    <x v="0"/>
    <x v="0"/>
    <x v="1"/>
    <x v="0"/>
    <x v="3"/>
  </r>
  <r>
    <x v="0"/>
    <x v="0"/>
    <x v="0"/>
    <x v="0"/>
    <x v="644"/>
    <x v="1324"/>
    <n v="5074669.7300000004"/>
    <x v="0"/>
    <x v="0"/>
    <x v="0"/>
    <x v="0"/>
    <x v="0"/>
    <x v="0"/>
    <x v="0"/>
    <x v="3"/>
    <x v="0"/>
    <x v="3"/>
  </r>
  <r>
    <x v="0"/>
    <x v="0"/>
    <x v="0"/>
    <x v="0"/>
    <x v="15"/>
    <x v="634"/>
    <n v="0"/>
    <x v="0"/>
    <x v="0"/>
    <x v="0"/>
    <x v="0"/>
    <x v="0"/>
    <x v="0"/>
    <x v="0"/>
    <x v="1"/>
    <x v="0"/>
    <x v="5"/>
  </r>
  <r>
    <x v="0"/>
    <x v="0"/>
    <x v="0"/>
    <x v="0"/>
    <x v="13"/>
    <x v="568"/>
    <n v="0"/>
    <x v="0"/>
    <x v="0"/>
    <x v="0"/>
    <x v="0"/>
    <x v="0"/>
    <x v="0"/>
    <x v="0"/>
    <x v="3"/>
    <x v="0"/>
    <x v="7"/>
  </r>
  <r>
    <x v="0"/>
    <x v="0"/>
    <x v="0"/>
    <x v="0"/>
    <x v="18"/>
    <x v="737"/>
    <n v="0"/>
    <x v="0"/>
    <x v="0"/>
    <x v="0"/>
    <x v="0"/>
    <x v="0"/>
    <x v="0"/>
    <x v="0"/>
    <x v="3"/>
    <x v="0"/>
    <x v="0"/>
  </r>
  <r>
    <x v="0"/>
    <x v="0"/>
    <x v="0"/>
    <x v="0"/>
    <x v="13"/>
    <x v="1251"/>
    <n v="0"/>
    <x v="0"/>
    <x v="0"/>
    <x v="0"/>
    <x v="0"/>
    <x v="0"/>
    <x v="0"/>
    <x v="0"/>
    <x v="3"/>
    <x v="0"/>
    <x v="6"/>
  </r>
  <r>
    <x v="0"/>
    <x v="0"/>
    <x v="0"/>
    <x v="0"/>
    <x v="135"/>
    <x v="184"/>
    <n v="0"/>
    <x v="0"/>
    <x v="0"/>
    <x v="0"/>
    <x v="0"/>
    <x v="0"/>
    <x v="0"/>
    <x v="0"/>
    <x v="0"/>
    <x v="0"/>
    <x v="0"/>
  </r>
  <r>
    <x v="0"/>
    <x v="0"/>
    <x v="0"/>
    <x v="0"/>
    <x v="403"/>
    <x v="665"/>
    <n v="1786323.47"/>
    <x v="0"/>
    <x v="0"/>
    <x v="0"/>
    <x v="0"/>
    <x v="0"/>
    <x v="0"/>
    <x v="0"/>
    <x v="2"/>
    <x v="0"/>
    <x v="7"/>
  </r>
  <r>
    <x v="0"/>
    <x v="0"/>
    <x v="0"/>
    <x v="0"/>
    <x v="18"/>
    <x v="1211"/>
    <n v="136894.01"/>
    <x v="0"/>
    <x v="0"/>
    <x v="0"/>
    <x v="0"/>
    <x v="0"/>
    <x v="0"/>
    <x v="0"/>
    <x v="3"/>
    <x v="0"/>
    <x v="1"/>
  </r>
  <r>
    <x v="0"/>
    <x v="0"/>
    <x v="0"/>
    <x v="0"/>
    <x v="427"/>
    <x v="711"/>
    <n v="0"/>
    <x v="0"/>
    <x v="0"/>
    <x v="0"/>
    <x v="0"/>
    <x v="0"/>
    <x v="0"/>
    <x v="0"/>
    <x v="3"/>
    <x v="1"/>
    <x v="4"/>
  </r>
  <r>
    <x v="0"/>
    <x v="0"/>
    <x v="0"/>
    <x v="0"/>
    <x v="7"/>
    <x v="854"/>
    <n v="0"/>
    <x v="0"/>
    <x v="0"/>
    <x v="0"/>
    <x v="0"/>
    <x v="0"/>
    <x v="0"/>
    <x v="0"/>
    <x v="1"/>
    <x v="0"/>
    <x v="6"/>
  </r>
  <r>
    <x v="0"/>
    <x v="0"/>
    <x v="0"/>
    <x v="0"/>
    <x v="176"/>
    <x v="262"/>
    <n v="-1167656.1100000001"/>
    <x v="0"/>
    <x v="0"/>
    <x v="0"/>
    <x v="0"/>
    <x v="0"/>
    <x v="0"/>
    <x v="0"/>
    <x v="3"/>
    <x v="1"/>
    <x v="3"/>
  </r>
  <r>
    <x v="0"/>
    <x v="0"/>
    <x v="0"/>
    <x v="0"/>
    <x v="41"/>
    <x v="1226"/>
    <n v="1036654.31"/>
    <x v="0"/>
    <x v="0"/>
    <x v="0"/>
    <x v="0"/>
    <x v="0"/>
    <x v="0"/>
    <x v="0"/>
    <x v="3"/>
    <x v="0"/>
    <x v="6"/>
  </r>
  <r>
    <x v="0"/>
    <x v="0"/>
    <x v="0"/>
    <x v="0"/>
    <x v="180"/>
    <x v="266"/>
    <n v="69770353.980000004"/>
    <x v="0"/>
    <x v="0"/>
    <x v="0"/>
    <x v="0"/>
    <x v="0"/>
    <x v="0"/>
    <x v="0"/>
    <x v="3"/>
    <x v="1"/>
    <x v="2"/>
  </r>
  <r>
    <x v="0"/>
    <x v="0"/>
    <x v="0"/>
    <x v="0"/>
    <x v="44"/>
    <x v="559"/>
    <n v="1605275.79"/>
    <x v="0"/>
    <x v="0"/>
    <x v="0"/>
    <x v="0"/>
    <x v="0"/>
    <x v="0"/>
    <x v="0"/>
    <x v="4"/>
    <x v="0"/>
    <x v="1"/>
  </r>
  <r>
    <x v="0"/>
    <x v="0"/>
    <x v="0"/>
    <x v="0"/>
    <x v="115"/>
    <x v="415"/>
    <n v="112305.08"/>
    <x v="0"/>
    <x v="0"/>
    <x v="0"/>
    <x v="0"/>
    <x v="0"/>
    <x v="0"/>
    <x v="0"/>
    <x v="0"/>
    <x v="0"/>
    <x v="6"/>
  </r>
  <r>
    <x v="0"/>
    <x v="0"/>
    <x v="0"/>
    <x v="0"/>
    <x v="11"/>
    <x v="1252"/>
    <n v="53449.25"/>
    <x v="0"/>
    <x v="0"/>
    <x v="0"/>
    <x v="0"/>
    <x v="0"/>
    <x v="0"/>
    <x v="0"/>
    <x v="3"/>
    <x v="0"/>
    <x v="2"/>
  </r>
  <r>
    <x v="0"/>
    <x v="0"/>
    <x v="0"/>
    <x v="0"/>
    <x v="388"/>
    <x v="642"/>
    <n v="101834.5"/>
    <x v="0"/>
    <x v="0"/>
    <x v="0"/>
    <x v="0"/>
    <x v="0"/>
    <x v="0"/>
    <x v="0"/>
    <x v="2"/>
    <x v="0"/>
    <x v="5"/>
  </r>
  <r>
    <x v="0"/>
    <x v="0"/>
    <x v="0"/>
    <x v="0"/>
    <x v="345"/>
    <x v="566"/>
    <n v="50710882.960000001"/>
    <x v="0"/>
    <x v="0"/>
    <x v="0"/>
    <x v="0"/>
    <x v="0"/>
    <x v="0"/>
    <x v="0"/>
    <x v="4"/>
    <x v="1"/>
    <x v="0"/>
  </r>
  <r>
    <x v="0"/>
    <x v="0"/>
    <x v="0"/>
    <x v="0"/>
    <x v="21"/>
    <x v="21"/>
    <n v="0"/>
    <x v="0"/>
    <x v="0"/>
    <x v="0"/>
    <x v="0"/>
    <x v="0"/>
    <x v="0"/>
    <x v="0"/>
    <x v="0"/>
    <x v="0"/>
    <x v="4"/>
  </r>
  <r>
    <x v="0"/>
    <x v="0"/>
    <x v="0"/>
    <x v="0"/>
    <x v="411"/>
    <x v="727"/>
    <n v="0"/>
    <x v="0"/>
    <x v="0"/>
    <x v="0"/>
    <x v="0"/>
    <x v="0"/>
    <x v="0"/>
    <x v="0"/>
    <x v="1"/>
    <x v="1"/>
    <x v="5"/>
  </r>
  <r>
    <x v="0"/>
    <x v="0"/>
    <x v="0"/>
    <x v="0"/>
    <x v="398"/>
    <x v="659"/>
    <n v="0"/>
    <x v="0"/>
    <x v="0"/>
    <x v="0"/>
    <x v="0"/>
    <x v="0"/>
    <x v="0"/>
    <x v="0"/>
    <x v="3"/>
    <x v="0"/>
    <x v="6"/>
  </r>
  <r>
    <x v="0"/>
    <x v="0"/>
    <x v="0"/>
    <x v="0"/>
    <x v="332"/>
    <x v="535"/>
    <n v="0"/>
    <x v="0"/>
    <x v="0"/>
    <x v="0"/>
    <x v="0"/>
    <x v="0"/>
    <x v="0"/>
    <x v="0"/>
    <x v="2"/>
    <x v="1"/>
    <x v="1"/>
  </r>
  <r>
    <x v="0"/>
    <x v="0"/>
    <x v="0"/>
    <x v="0"/>
    <x v="194"/>
    <x v="287"/>
    <n v="477850.71"/>
    <x v="0"/>
    <x v="0"/>
    <x v="0"/>
    <x v="0"/>
    <x v="0"/>
    <x v="0"/>
    <x v="0"/>
    <x v="4"/>
    <x v="0"/>
    <x v="1"/>
  </r>
  <r>
    <x v="0"/>
    <x v="0"/>
    <x v="0"/>
    <x v="0"/>
    <x v="104"/>
    <x v="222"/>
    <n v="0"/>
    <x v="0"/>
    <x v="0"/>
    <x v="0"/>
    <x v="0"/>
    <x v="0"/>
    <x v="0"/>
    <x v="0"/>
    <x v="0"/>
    <x v="0"/>
    <x v="7"/>
  </r>
  <r>
    <x v="0"/>
    <x v="0"/>
    <x v="0"/>
    <x v="0"/>
    <x v="106"/>
    <x v="134"/>
    <n v="0"/>
    <x v="0"/>
    <x v="0"/>
    <x v="0"/>
    <x v="0"/>
    <x v="0"/>
    <x v="0"/>
    <x v="0"/>
    <x v="0"/>
    <x v="0"/>
    <x v="4"/>
  </r>
  <r>
    <x v="0"/>
    <x v="0"/>
    <x v="0"/>
    <x v="0"/>
    <x v="116"/>
    <x v="146"/>
    <n v="0"/>
    <x v="0"/>
    <x v="0"/>
    <x v="0"/>
    <x v="0"/>
    <x v="0"/>
    <x v="0"/>
    <x v="0"/>
    <x v="0"/>
    <x v="1"/>
    <x v="3"/>
  </r>
  <r>
    <x v="0"/>
    <x v="0"/>
    <x v="0"/>
    <x v="0"/>
    <x v="378"/>
    <x v="1031"/>
    <n v="0"/>
    <x v="0"/>
    <x v="0"/>
    <x v="0"/>
    <x v="0"/>
    <x v="0"/>
    <x v="0"/>
    <x v="0"/>
    <x v="3"/>
    <x v="0"/>
    <x v="6"/>
  </r>
  <r>
    <x v="0"/>
    <x v="0"/>
    <x v="0"/>
    <x v="0"/>
    <x v="522"/>
    <x v="1308"/>
    <n v="0"/>
    <x v="0"/>
    <x v="0"/>
    <x v="0"/>
    <x v="0"/>
    <x v="0"/>
    <x v="0"/>
    <x v="0"/>
    <x v="2"/>
    <x v="0"/>
    <x v="1"/>
  </r>
  <r>
    <x v="0"/>
    <x v="0"/>
    <x v="0"/>
    <x v="0"/>
    <x v="385"/>
    <x v="637"/>
    <n v="3867988.79"/>
    <x v="0"/>
    <x v="0"/>
    <x v="0"/>
    <x v="0"/>
    <x v="0"/>
    <x v="0"/>
    <x v="0"/>
    <x v="2"/>
    <x v="0"/>
    <x v="0"/>
  </r>
  <r>
    <x v="0"/>
    <x v="0"/>
    <x v="0"/>
    <x v="0"/>
    <x v="452"/>
    <x v="773"/>
    <n v="1678578.35"/>
    <x v="0"/>
    <x v="0"/>
    <x v="0"/>
    <x v="0"/>
    <x v="0"/>
    <x v="0"/>
    <x v="0"/>
    <x v="2"/>
    <x v="0"/>
    <x v="0"/>
  </r>
  <r>
    <x v="0"/>
    <x v="0"/>
    <x v="0"/>
    <x v="0"/>
    <x v="453"/>
    <x v="774"/>
    <n v="86068.09"/>
    <x v="0"/>
    <x v="0"/>
    <x v="0"/>
    <x v="0"/>
    <x v="0"/>
    <x v="0"/>
    <x v="0"/>
    <x v="1"/>
    <x v="0"/>
    <x v="3"/>
  </r>
  <r>
    <x v="0"/>
    <x v="0"/>
    <x v="0"/>
    <x v="0"/>
    <x v="18"/>
    <x v="1215"/>
    <n v="0"/>
    <x v="0"/>
    <x v="0"/>
    <x v="0"/>
    <x v="0"/>
    <x v="0"/>
    <x v="0"/>
    <x v="0"/>
    <x v="3"/>
    <x v="0"/>
    <x v="5"/>
  </r>
  <r>
    <x v="0"/>
    <x v="0"/>
    <x v="0"/>
    <x v="0"/>
    <x v="367"/>
    <x v="606"/>
    <n v="442455.77"/>
    <x v="0"/>
    <x v="0"/>
    <x v="0"/>
    <x v="0"/>
    <x v="0"/>
    <x v="0"/>
    <x v="0"/>
    <x v="3"/>
    <x v="0"/>
    <x v="1"/>
  </r>
  <r>
    <x v="0"/>
    <x v="0"/>
    <x v="0"/>
    <x v="0"/>
    <x v="13"/>
    <x v="1153"/>
    <n v="0"/>
    <x v="0"/>
    <x v="0"/>
    <x v="0"/>
    <x v="0"/>
    <x v="0"/>
    <x v="0"/>
    <x v="0"/>
    <x v="3"/>
    <x v="0"/>
    <x v="4"/>
  </r>
  <r>
    <x v="0"/>
    <x v="0"/>
    <x v="0"/>
    <x v="0"/>
    <x v="20"/>
    <x v="20"/>
    <n v="0"/>
    <x v="0"/>
    <x v="0"/>
    <x v="0"/>
    <x v="0"/>
    <x v="0"/>
    <x v="0"/>
    <x v="0"/>
    <x v="3"/>
    <x v="1"/>
    <x v="3"/>
  </r>
  <r>
    <x v="0"/>
    <x v="0"/>
    <x v="0"/>
    <x v="0"/>
    <x v="609"/>
    <x v="1177"/>
    <n v="0"/>
    <x v="0"/>
    <x v="0"/>
    <x v="0"/>
    <x v="0"/>
    <x v="0"/>
    <x v="0"/>
    <x v="0"/>
    <x v="3"/>
    <x v="0"/>
    <x v="5"/>
  </r>
  <r>
    <x v="0"/>
    <x v="0"/>
    <x v="0"/>
    <x v="0"/>
    <x v="4"/>
    <x v="4"/>
    <n v="3880000"/>
    <x v="0"/>
    <x v="0"/>
    <x v="0"/>
    <x v="0"/>
    <x v="0"/>
    <x v="0"/>
    <x v="0"/>
    <x v="3"/>
    <x v="0"/>
    <x v="4"/>
  </r>
  <r>
    <x v="0"/>
    <x v="0"/>
    <x v="0"/>
    <x v="0"/>
    <x v="13"/>
    <x v="856"/>
    <n v="16051318.609999999"/>
    <x v="0"/>
    <x v="0"/>
    <x v="0"/>
    <x v="0"/>
    <x v="0"/>
    <x v="0"/>
    <x v="0"/>
    <x v="3"/>
    <x v="0"/>
    <x v="1"/>
  </r>
  <r>
    <x v="0"/>
    <x v="0"/>
    <x v="0"/>
    <x v="0"/>
    <x v="13"/>
    <x v="165"/>
    <n v="1470.79"/>
    <x v="0"/>
    <x v="0"/>
    <x v="0"/>
    <x v="0"/>
    <x v="0"/>
    <x v="0"/>
    <x v="0"/>
    <x v="3"/>
    <x v="0"/>
    <x v="3"/>
  </r>
  <r>
    <x v="0"/>
    <x v="0"/>
    <x v="0"/>
    <x v="0"/>
    <x v="13"/>
    <x v="56"/>
    <n v="0"/>
    <x v="0"/>
    <x v="0"/>
    <x v="0"/>
    <x v="0"/>
    <x v="0"/>
    <x v="0"/>
    <x v="0"/>
    <x v="3"/>
    <x v="0"/>
    <x v="7"/>
  </r>
  <r>
    <x v="0"/>
    <x v="0"/>
    <x v="0"/>
    <x v="0"/>
    <x v="106"/>
    <x v="1325"/>
    <n v="1580886.76"/>
    <x v="0"/>
    <x v="0"/>
    <x v="0"/>
    <x v="0"/>
    <x v="0"/>
    <x v="0"/>
    <x v="0"/>
    <x v="1"/>
    <x v="2"/>
    <x v="5"/>
  </r>
  <r>
    <x v="0"/>
    <x v="0"/>
    <x v="0"/>
    <x v="0"/>
    <x v="376"/>
    <x v="1328"/>
    <n v="0"/>
    <x v="0"/>
    <x v="0"/>
    <x v="0"/>
    <x v="0"/>
    <x v="0"/>
    <x v="0"/>
    <x v="0"/>
    <x v="3"/>
    <x v="0"/>
    <x v="2"/>
  </r>
  <r>
    <x v="0"/>
    <x v="0"/>
    <x v="0"/>
    <x v="0"/>
    <x v="616"/>
    <x v="1207"/>
    <n v="273049.63"/>
    <x v="0"/>
    <x v="0"/>
    <x v="0"/>
    <x v="0"/>
    <x v="0"/>
    <x v="0"/>
    <x v="0"/>
    <x v="3"/>
    <x v="1"/>
    <x v="2"/>
  </r>
  <r>
    <x v="0"/>
    <x v="0"/>
    <x v="0"/>
    <x v="0"/>
    <x v="435"/>
    <x v="731"/>
    <n v="-291.5"/>
    <x v="0"/>
    <x v="0"/>
    <x v="0"/>
    <x v="0"/>
    <x v="0"/>
    <x v="0"/>
    <x v="0"/>
    <x v="3"/>
    <x v="0"/>
    <x v="4"/>
  </r>
  <r>
    <x v="0"/>
    <x v="0"/>
    <x v="0"/>
    <x v="0"/>
    <x v="466"/>
    <x v="806"/>
    <n v="0"/>
    <x v="0"/>
    <x v="0"/>
    <x v="0"/>
    <x v="0"/>
    <x v="0"/>
    <x v="0"/>
    <x v="0"/>
    <x v="1"/>
    <x v="0"/>
    <x v="6"/>
  </r>
  <r>
    <x v="0"/>
    <x v="0"/>
    <x v="0"/>
    <x v="0"/>
    <x v="1"/>
    <x v="1268"/>
    <n v="0"/>
    <x v="0"/>
    <x v="0"/>
    <x v="0"/>
    <x v="0"/>
    <x v="0"/>
    <x v="0"/>
    <x v="0"/>
    <x v="3"/>
    <x v="0"/>
    <x v="5"/>
  </r>
  <r>
    <x v="0"/>
    <x v="0"/>
    <x v="0"/>
    <x v="0"/>
    <x v="1"/>
    <x v="1218"/>
    <n v="17558.93"/>
    <x v="0"/>
    <x v="0"/>
    <x v="0"/>
    <x v="0"/>
    <x v="0"/>
    <x v="0"/>
    <x v="0"/>
    <x v="3"/>
    <x v="0"/>
    <x v="1"/>
  </r>
  <r>
    <x v="0"/>
    <x v="0"/>
    <x v="0"/>
    <x v="0"/>
    <x v="343"/>
    <x v="561"/>
    <n v="-21987.57"/>
    <x v="0"/>
    <x v="0"/>
    <x v="0"/>
    <x v="0"/>
    <x v="0"/>
    <x v="0"/>
    <x v="0"/>
    <x v="3"/>
    <x v="0"/>
    <x v="0"/>
  </r>
  <r>
    <x v="0"/>
    <x v="0"/>
    <x v="0"/>
    <x v="0"/>
    <x v="284"/>
    <x v="461"/>
    <n v="9800291.7400000002"/>
    <x v="0"/>
    <x v="0"/>
    <x v="0"/>
    <x v="0"/>
    <x v="0"/>
    <x v="0"/>
    <x v="0"/>
    <x v="3"/>
    <x v="0"/>
    <x v="7"/>
  </r>
  <r>
    <x v="0"/>
    <x v="0"/>
    <x v="0"/>
    <x v="0"/>
    <x v="446"/>
    <x v="757"/>
    <n v="0"/>
    <x v="0"/>
    <x v="0"/>
    <x v="0"/>
    <x v="0"/>
    <x v="0"/>
    <x v="0"/>
    <x v="0"/>
    <x v="3"/>
    <x v="0"/>
    <x v="5"/>
  </r>
  <r>
    <x v="0"/>
    <x v="0"/>
    <x v="0"/>
    <x v="0"/>
    <x v="41"/>
    <x v="351"/>
    <n v="0"/>
    <x v="0"/>
    <x v="0"/>
    <x v="0"/>
    <x v="0"/>
    <x v="0"/>
    <x v="0"/>
    <x v="0"/>
    <x v="3"/>
    <x v="0"/>
    <x v="3"/>
  </r>
  <r>
    <x v="0"/>
    <x v="0"/>
    <x v="0"/>
    <x v="0"/>
    <x v="235"/>
    <x v="363"/>
    <n v="38214.68"/>
    <x v="0"/>
    <x v="0"/>
    <x v="0"/>
    <x v="0"/>
    <x v="0"/>
    <x v="0"/>
    <x v="0"/>
    <x v="0"/>
    <x v="0"/>
    <x v="5"/>
  </r>
  <r>
    <x v="0"/>
    <x v="0"/>
    <x v="0"/>
    <x v="0"/>
    <x v="617"/>
    <x v="1212"/>
    <n v="8986650"/>
    <x v="0"/>
    <x v="0"/>
    <x v="0"/>
    <x v="0"/>
    <x v="0"/>
    <x v="0"/>
    <x v="0"/>
    <x v="6"/>
    <x v="2"/>
    <x v="0"/>
  </r>
  <r>
    <x v="0"/>
    <x v="0"/>
    <x v="0"/>
    <x v="0"/>
    <x v="283"/>
    <x v="458"/>
    <n v="0"/>
    <x v="0"/>
    <x v="0"/>
    <x v="0"/>
    <x v="0"/>
    <x v="0"/>
    <x v="0"/>
    <x v="0"/>
    <x v="2"/>
    <x v="1"/>
    <x v="2"/>
  </r>
  <r>
    <x v="0"/>
    <x v="0"/>
    <x v="0"/>
    <x v="0"/>
    <x v="417"/>
    <x v="689"/>
    <n v="2343565.2799999998"/>
    <x v="0"/>
    <x v="0"/>
    <x v="0"/>
    <x v="0"/>
    <x v="0"/>
    <x v="0"/>
    <x v="0"/>
    <x v="2"/>
    <x v="1"/>
    <x v="7"/>
  </r>
  <r>
    <x v="0"/>
    <x v="0"/>
    <x v="0"/>
    <x v="0"/>
    <x v="511"/>
    <x v="931"/>
    <n v="0"/>
    <x v="0"/>
    <x v="0"/>
    <x v="0"/>
    <x v="0"/>
    <x v="0"/>
    <x v="0"/>
    <x v="0"/>
    <x v="3"/>
    <x v="1"/>
    <x v="1"/>
  </r>
  <r>
    <x v="0"/>
    <x v="0"/>
    <x v="0"/>
    <x v="0"/>
    <x v="5"/>
    <x v="5"/>
    <n v="1465323.98"/>
    <x v="0"/>
    <x v="0"/>
    <x v="0"/>
    <x v="0"/>
    <x v="0"/>
    <x v="0"/>
    <x v="0"/>
    <x v="4"/>
    <x v="0"/>
    <x v="7"/>
  </r>
  <r>
    <x v="0"/>
    <x v="0"/>
    <x v="0"/>
    <x v="0"/>
    <x v="615"/>
    <x v="1205"/>
    <n v="0"/>
    <x v="0"/>
    <x v="0"/>
    <x v="0"/>
    <x v="0"/>
    <x v="0"/>
    <x v="0"/>
    <x v="0"/>
    <x v="3"/>
    <x v="1"/>
    <x v="0"/>
  </r>
  <r>
    <x v="0"/>
    <x v="0"/>
    <x v="0"/>
    <x v="0"/>
    <x v="428"/>
    <x v="714"/>
    <n v="0"/>
    <x v="0"/>
    <x v="0"/>
    <x v="0"/>
    <x v="0"/>
    <x v="0"/>
    <x v="0"/>
    <x v="0"/>
    <x v="3"/>
    <x v="1"/>
    <x v="3"/>
  </r>
  <r>
    <x v="0"/>
    <x v="0"/>
    <x v="0"/>
    <x v="0"/>
    <x v="395"/>
    <x v="1279"/>
    <n v="0"/>
    <x v="0"/>
    <x v="0"/>
    <x v="0"/>
    <x v="0"/>
    <x v="0"/>
    <x v="0"/>
    <x v="0"/>
    <x v="3"/>
    <x v="0"/>
    <x v="7"/>
  </r>
  <r>
    <x v="0"/>
    <x v="0"/>
    <x v="0"/>
    <x v="0"/>
    <x v="87"/>
    <x v="105"/>
    <n v="4580.6099999999997"/>
    <x v="0"/>
    <x v="0"/>
    <x v="0"/>
    <x v="0"/>
    <x v="0"/>
    <x v="0"/>
    <x v="0"/>
    <x v="0"/>
    <x v="0"/>
    <x v="5"/>
  </r>
  <r>
    <x v="0"/>
    <x v="0"/>
    <x v="0"/>
    <x v="0"/>
    <x v="525"/>
    <x v="1061"/>
    <n v="0"/>
    <x v="0"/>
    <x v="0"/>
    <x v="0"/>
    <x v="0"/>
    <x v="0"/>
    <x v="0"/>
    <x v="0"/>
    <x v="3"/>
    <x v="0"/>
    <x v="7"/>
  </r>
  <r>
    <x v="0"/>
    <x v="0"/>
    <x v="0"/>
    <x v="0"/>
    <x v="304"/>
    <x v="493"/>
    <n v="90334708.579999998"/>
    <x v="0"/>
    <x v="0"/>
    <x v="0"/>
    <x v="0"/>
    <x v="0"/>
    <x v="0"/>
    <x v="0"/>
    <x v="5"/>
    <x v="3"/>
    <x v="5"/>
  </r>
  <r>
    <x v="0"/>
    <x v="0"/>
    <x v="0"/>
    <x v="0"/>
    <x v="23"/>
    <x v="23"/>
    <n v="-407111.44"/>
    <x v="0"/>
    <x v="0"/>
    <x v="0"/>
    <x v="0"/>
    <x v="0"/>
    <x v="0"/>
    <x v="0"/>
    <x v="3"/>
    <x v="1"/>
    <x v="7"/>
  </r>
  <r>
    <x v="0"/>
    <x v="0"/>
    <x v="0"/>
    <x v="0"/>
    <x v="18"/>
    <x v="740"/>
    <n v="0"/>
    <x v="0"/>
    <x v="0"/>
    <x v="0"/>
    <x v="0"/>
    <x v="0"/>
    <x v="0"/>
    <x v="0"/>
    <x v="3"/>
    <x v="0"/>
    <x v="3"/>
  </r>
  <r>
    <x v="0"/>
    <x v="0"/>
    <x v="0"/>
    <x v="0"/>
    <x v="18"/>
    <x v="1124"/>
    <n v="0"/>
    <x v="0"/>
    <x v="0"/>
    <x v="0"/>
    <x v="0"/>
    <x v="0"/>
    <x v="0"/>
    <x v="0"/>
    <x v="1"/>
    <x v="0"/>
    <x v="6"/>
  </r>
  <r>
    <x v="0"/>
    <x v="0"/>
    <x v="0"/>
    <x v="0"/>
    <x v="199"/>
    <x v="295"/>
    <n v="0"/>
    <x v="0"/>
    <x v="0"/>
    <x v="0"/>
    <x v="0"/>
    <x v="0"/>
    <x v="0"/>
    <x v="0"/>
    <x v="0"/>
    <x v="1"/>
    <x v="3"/>
  </r>
  <r>
    <x v="0"/>
    <x v="0"/>
    <x v="0"/>
    <x v="0"/>
    <x v="11"/>
    <x v="356"/>
    <n v="0"/>
    <x v="0"/>
    <x v="0"/>
    <x v="0"/>
    <x v="0"/>
    <x v="0"/>
    <x v="0"/>
    <x v="0"/>
    <x v="3"/>
    <x v="0"/>
    <x v="0"/>
  </r>
  <r>
    <x v="0"/>
    <x v="0"/>
    <x v="0"/>
    <x v="0"/>
    <x v="126"/>
    <x v="168"/>
    <n v="0"/>
    <x v="0"/>
    <x v="0"/>
    <x v="0"/>
    <x v="0"/>
    <x v="0"/>
    <x v="0"/>
    <x v="0"/>
    <x v="0"/>
    <x v="0"/>
    <x v="0"/>
  </r>
  <r>
    <x v="0"/>
    <x v="0"/>
    <x v="0"/>
    <x v="0"/>
    <x v="13"/>
    <x v="469"/>
    <n v="101570.94"/>
    <x v="0"/>
    <x v="0"/>
    <x v="0"/>
    <x v="0"/>
    <x v="0"/>
    <x v="0"/>
    <x v="0"/>
    <x v="3"/>
    <x v="0"/>
    <x v="2"/>
  </r>
  <r>
    <x v="0"/>
    <x v="0"/>
    <x v="0"/>
    <x v="0"/>
    <x v="643"/>
    <x v="1321"/>
    <n v="0"/>
    <x v="0"/>
    <x v="0"/>
    <x v="0"/>
    <x v="0"/>
    <x v="0"/>
    <x v="0"/>
    <x v="0"/>
    <x v="0"/>
    <x v="0"/>
    <x v="1"/>
  </r>
  <r>
    <x v="0"/>
    <x v="0"/>
    <x v="0"/>
    <x v="0"/>
    <x v="18"/>
    <x v="1200"/>
    <n v="0"/>
    <x v="0"/>
    <x v="0"/>
    <x v="0"/>
    <x v="0"/>
    <x v="0"/>
    <x v="0"/>
    <x v="0"/>
    <x v="3"/>
    <x v="0"/>
    <x v="3"/>
  </r>
  <r>
    <x v="0"/>
    <x v="0"/>
    <x v="0"/>
    <x v="0"/>
    <x v="465"/>
    <x v="800"/>
    <n v="757769.29"/>
    <x v="0"/>
    <x v="0"/>
    <x v="0"/>
    <x v="0"/>
    <x v="0"/>
    <x v="0"/>
    <x v="0"/>
    <x v="3"/>
    <x v="1"/>
    <x v="5"/>
  </r>
  <r>
    <x v="0"/>
    <x v="0"/>
    <x v="0"/>
    <x v="0"/>
    <x v="121"/>
    <x v="411"/>
    <n v="0"/>
    <x v="0"/>
    <x v="0"/>
    <x v="0"/>
    <x v="0"/>
    <x v="0"/>
    <x v="0"/>
    <x v="0"/>
    <x v="0"/>
    <x v="0"/>
    <x v="5"/>
  </r>
  <r>
    <x v="0"/>
    <x v="0"/>
    <x v="0"/>
    <x v="0"/>
    <x v="103"/>
    <x v="1231"/>
    <n v="0"/>
    <x v="0"/>
    <x v="0"/>
    <x v="0"/>
    <x v="0"/>
    <x v="0"/>
    <x v="0"/>
    <x v="0"/>
    <x v="0"/>
    <x v="0"/>
    <x v="4"/>
  </r>
  <r>
    <x v="0"/>
    <x v="0"/>
    <x v="0"/>
    <x v="0"/>
    <x v="5"/>
    <x v="589"/>
    <n v="0"/>
    <x v="0"/>
    <x v="0"/>
    <x v="0"/>
    <x v="0"/>
    <x v="0"/>
    <x v="0"/>
    <x v="0"/>
    <x v="2"/>
    <x v="1"/>
    <x v="2"/>
  </r>
  <r>
    <x v="0"/>
    <x v="0"/>
    <x v="0"/>
    <x v="0"/>
    <x v="619"/>
    <x v="1222"/>
    <n v="1863170.56"/>
    <x v="0"/>
    <x v="0"/>
    <x v="0"/>
    <x v="0"/>
    <x v="0"/>
    <x v="0"/>
    <x v="0"/>
    <x v="3"/>
    <x v="1"/>
    <x v="1"/>
  </r>
  <r>
    <x v="0"/>
    <x v="0"/>
    <x v="0"/>
    <x v="0"/>
    <x v="319"/>
    <x v="515"/>
    <n v="1401783.62"/>
    <x v="0"/>
    <x v="0"/>
    <x v="0"/>
    <x v="0"/>
    <x v="0"/>
    <x v="0"/>
    <x v="0"/>
    <x v="4"/>
    <x v="1"/>
    <x v="2"/>
  </r>
  <r>
    <x v="0"/>
    <x v="0"/>
    <x v="0"/>
    <x v="0"/>
    <x v="1"/>
    <x v="1233"/>
    <n v="12017896.630000001"/>
    <x v="0"/>
    <x v="0"/>
    <x v="0"/>
    <x v="0"/>
    <x v="0"/>
    <x v="0"/>
    <x v="0"/>
    <x v="3"/>
    <x v="0"/>
    <x v="6"/>
  </r>
  <r>
    <x v="0"/>
    <x v="0"/>
    <x v="0"/>
    <x v="0"/>
    <x v="111"/>
    <x v="1171"/>
    <n v="0"/>
    <x v="0"/>
    <x v="0"/>
    <x v="0"/>
    <x v="0"/>
    <x v="0"/>
    <x v="0"/>
    <x v="0"/>
    <x v="3"/>
    <x v="0"/>
    <x v="5"/>
  </r>
  <r>
    <x v="0"/>
    <x v="0"/>
    <x v="0"/>
    <x v="0"/>
    <x v="584"/>
    <x v="1107"/>
    <n v="697756.44"/>
    <x v="0"/>
    <x v="0"/>
    <x v="0"/>
    <x v="0"/>
    <x v="0"/>
    <x v="0"/>
    <x v="0"/>
    <x v="3"/>
    <x v="0"/>
    <x v="7"/>
  </r>
  <r>
    <x v="0"/>
    <x v="0"/>
    <x v="0"/>
    <x v="0"/>
    <x v="391"/>
    <x v="649"/>
    <n v="720670.03"/>
    <x v="0"/>
    <x v="0"/>
    <x v="0"/>
    <x v="0"/>
    <x v="0"/>
    <x v="0"/>
    <x v="0"/>
    <x v="2"/>
    <x v="0"/>
    <x v="7"/>
  </r>
  <r>
    <x v="0"/>
    <x v="0"/>
    <x v="0"/>
    <x v="0"/>
    <x v="474"/>
    <x v="829"/>
    <n v="3069.17"/>
    <x v="0"/>
    <x v="0"/>
    <x v="0"/>
    <x v="0"/>
    <x v="0"/>
    <x v="0"/>
    <x v="0"/>
    <x v="3"/>
    <x v="0"/>
    <x v="0"/>
  </r>
  <r>
    <x v="0"/>
    <x v="0"/>
    <x v="0"/>
    <x v="0"/>
    <x v="559"/>
    <x v="1046"/>
    <n v="0"/>
    <x v="0"/>
    <x v="0"/>
    <x v="0"/>
    <x v="0"/>
    <x v="0"/>
    <x v="0"/>
    <x v="0"/>
    <x v="3"/>
    <x v="0"/>
    <x v="5"/>
  </r>
  <r>
    <x v="0"/>
    <x v="0"/>
    <x v="0"/>
    <x v="0"/>
    <x v="2"/>
    <x v="228"/>
    <n v="500106284.68000001"/>
    <x v="0"/>
    <x v="0"/>
    <x v="0"/>
    <x v="0"/>
    <x v="0"/>
    <x v="0"/>
    <x v="0"/>
    <x v="1"/>
    <x v="1"/>
    <x v="2"/>
  </r>
  <r>
    <x v="0"/>
    <x v="0"/>
    <x v="0"/>
    <x v="0"/>
    <x v="576"/>
    <x v="1089"/>
    <n v="-2352.02"/>
    <x v="0"/>
    <x v="0"/>
    <x v="0"/>
    <x v="0"/>
    <x v="0"/>
    <x v="0"/>
    <x v="0"/>
    <x v="3"/>
    <x v="0"/>
    <x v="1"/>
  </r>
  <r>
    <x v="0"/>
    <x v="0"/>
    <x v="0"/>
    <x v="0"/>
    <x v="645"/>
    <x v="1326"/>
    <n v="5204336.7699999996"/>
    <x v="0"/>
    <x v="0"/>
    <x v="0"/>
    <x v="0"/>
    <x v="0"/>
    <x v="0"/>
    <x v="0"/>
    <x v="3"/>
    <x v="1"/>
    <x v="7"/>
  </r>
  <r>
    <x v="0"/>
    <x v="0"/>
    <x v="0"/>
    <x v="0"/>
    <x v="18"/>
    <x v="215"/>
    <n v="0"/>
    <x v="0"/>
    <x v="0"/>
    <x v="0"/>
    <x v="0"/>
    <x v="0"/>
    <x v="0"/>
    <x v="0"/>
    <x v="3"/>
    <x v="0"/>
    <x v="2"/>
  </r>
  <r>
    <x v="0"/>
    <x v="0"/>
    <x v="0"/>
    <x v="0"/>
    <x v="272"/>
    <x v="443"/>
    <n v="1230833.67"/>
    <x v="0"/>
    <x v="0"/>
    <x v="0"/>
    <x v="0"/>
    <x v="0"/>
    <x v="0"/>
    <x v="0"/>
    <x v="0"/>
    <x v="0"/>
    <x v="0"/>
  </r>
  <r>
    <x v="0"/>
    <x v="0"/>
    <x v="0"/>
    <x v="0"/>
    <x v="187"/>
    <x v="276"/>
    <n v="0"/>
    <x v="0"/>
    <x v="0"/>
    <x v="0"/>
    <x v="0"/>
    <x v="0"/>
    <x v="0"/>
    <x v="0"/>
    <x v="0"/>
    <x v="0"/>
    <x v="6"/>
  </r>
  <r>
    <x v="0"/>
    <x v="0"/>
    <x v="0"/>
    <x v="0"/>
    <x v="18"/>
    <x v="1018"/>
    <n v="0"/>
    <x v="0"/>
    <x v="0"/>
    <x v="0"/>
    <x v="0"/>
    <x v="0"/>
    <x v="0"/>
    <x v="0"/>
    <x v="3"/>
    <x v="0"/>
    <x v="4"/>
  </r>
  <r>
    <x v="0"/>
    <x v="0"/>
    <x v="0"/>
    <x v="0"/>
    <x v="373"/>
    <x v="617"/>
    <n v="-6567731.4000000004"/>
    <x v="0"/>
    <x v="0"/>
    <x v="0"/>
    <x v="0"/>
    <x v="0"/>
    <x v="0"/>
    <x v="0"/>
    <x v="3"/>
    <x v="0"/>
    <x v="2"/>
  </r>
  <r>
    <x v="0"/>
    <x v="0"/>
    <x v="0"/>
    <x v="0"/>
    <x v="64"/>
    <x v="77"/>
    <n v="2396.7800000000002"/>
    <x v="0"/>
    <x v="0"/>
    <x v="0"/>
    <x v="0"/>
    <x v="0"/>
    <x v="0"/>
    <x v="0"/>
    <x v="0"/>
    <x v="0"/>
    <x v="5"/>
  </r>
  <r>
    <x v="0"/>
    <x v="0"/>
    <x v="0"/>
    <x v="0"/>
    <x v="176"/>
    <x v="262"/>
    <n v="-1189032.6399999999"/>
    <x v="0"/>
    <x v="0"/>
    <x v="0"/>
    <x v="0"/>
    <x v="0"/>
    <x v="0"/>
    <x v="0"/>
    <x v="3"/>
    <x v="1"/>
    <x v="4"/>
  </r>
  <r>
    <x v="0"/>
    <x v="0"/>
    <x v="0"/>
    <x v="0"/>
    <x v="436"/>
    <x v="735"/>
    <n v="0"/>
    <x v="0"/>
    <x v="0"/>
    <x v="0"/>
    <x v="0"/>
    <x v="0"/>
    <x v="0"/>
    <x v="0"/>
    <x v="3"/>
    <x v="0"/>
    <x v="4"/>
  </r>
  <r>
    <x v="0"/>
    <x v="0"/>
    <x v="0"/>
    <x v="0"/>
    <x v="18"/>
    <x v="1147"/>
    <n v="754245.48"/>
    <x v="0"/>
    <x v="0"/>
    <x v="0"/>
    <x v="0"/>
    <x v="0"/>
    <x v="0"/>
    <x v="0"/>
    <x v="3"/>
    <x v="0"/>
    <x v="2"/>
  </r>
  <r>
    <x v="0"/>
    <x v="0"/>
    <x v="0"/>
    <x v="0"/>
    <x v="2"/>
    <x v="736"/>
    <n v="33094300.670000002"/>
    <x v="0"/>
    <x v="0"/>
    <x v="0"/>
    <x v="0"/>
    <x v="0"/>
    <x v="0"/>
    <x v="0"/>
    <x v="2"/>
    <x v="0"/>
    <x v="7"/>
  </r>
  <r>
    <x v="0"/>
    <x v="0"/>
    <x v="0"/>
    <x v="0"/>
    <x v="1"/>
    <x v="546"/>
    <n v="0"/>
    <x v="0"/>
    <x v="0"/>
    <x v="0"/>
    <x v="0"/>
    <x v="0"/>
    <x v="0"/>
    <x v="0"/>
    <x v="3"/>
    <x v="0"/>
    <x v="7"/>
  </r>
  <r>
    <x v="0"/>
    <x v="0"/>
    <x v="0"/>
    <x v="0"/>
    <x v="573"/>
    <x v="1078"/>
    <n v="0"/>
    <x v="0"/>
    <x v="0"/>
    <x v="0"/>
    <x v="0"/>
    <x v="0"/>
    <x v="0"/>
    <x v="0"/>
    <x v="3"/>
    <x v="1"/>
    <x v="3"/>
  </r>
  <r>
    <x v="0"/>
    <x v="0"/>
    <x v="0"/>
    <x v="0"/>
    <x v="13"/>
    <x v="1110"/>
    <n v="0"/>
    <x v="0"/>
    <x v="0"/>
    <x v="0"/>
    <x v="0"/>
    <x v="0"/>
    <x v="0"/>
    <x v="0"/>
    <x v="3"/>
    <x v="0"/>
    <x v="5"/>
  </r>
  <r>
    <x v="0"/>
    <x v="0"/>
    <x v="0"/>
    <x v="0"/>
    <x v="300"/>
    <x v="489"/>
    <n v="0"/>
    <x v="0"/>
    <x v="0"/>
    <x v="0"/>
    <x v="0"/>
    <x v="0"/>
    <x v="0"/>
    <x v="0"/>
    <x v="0"/>
    <x v="0"/>
    <x v="4"/>
  </r>
  <r>
    <x v="0"/>
    <x v="0"/>
    <x v="0"/>
    <x v="0"/>
    <x v="1"/>
    <x v="349"/>
    <n v="0"/>
    <x v="0"/>
    <x v="0"/>
    <x v="0"/>
    <x v="0"/>
    <x v="0"/>
    <x v="0"/>
    <x v="0"/>
    <x v="3"/>
    <x v="0"/>
    <x v="6"/>
  </r>
  <r>
    <x v="0"/>
    <x v="0"/>
    <x v="0"/>
    <x v="0"/>
    <x v="30"/>
    <x v="32"/>
    <n v="131359.18"/>
    <x v="0"/>
    <x v="0"/>
    <x v="0"/>
    <x v="0"/>
    <x v="0"/>
    <x v="0"/>
    <x v="0"/>
    <x v="0"/>
    <x v="0"/>
    <x v="0"/>
  </r>
  <r>
    <x v="0"/>
    <x v="0"/>
    <x v="0"/>
    <x v="0"/>
    <x v="524"/>
    <x v="959"/>
    <n v="0"/>
    <x v="0"/>
    <x v="0"/>
    <x v="0"/>
    <x v="0"/>
    <x v="0"/>
    <x v="0"/>
    <x v="0"/>
    <x v="3"/>
    <x v="0"/>
    <x v="7"/>
  </r>
  <r>
    <x v="0"/>
    <x v="0"/>
    <x v="0"/>
    <x v="0"/>
    <x v="157"/>
    <x v="232"/>
    <n v="794377.38"/>
    <x v="0"/>
    <x v="0"/>
    <x v="0"/>
    <x v="0"/>
    <x v="0"/>
    <x v="0"/>
    <x v="0"/>
    <x v="4"/>
    <x v="2"/>
    <x v="4"/>
  </r>
  <r>
    <x v="0"/>
    <x v="0"/>
    <x v="0"/>
    <x v="0"/>
    <x v="219"/>
    <x v="650"/>
    <n v="0"/>
    <x v="0"/>
    <x v="0"/>
    <x v="0"/>
    <x v="0"/>
    <x v="0"/>
    <x v="0"/>
    <x v="0"/>
    <x v="3"/>
    <x v="0"/>
    <x v="1"/>
  </r>
  <r>
    <x v="0"/>
    <x v="0"/>
    <x v="0"/>
    <x v="0"/>
    <x v="41"/>
    <x v="797"/>
    <n v="533.07000000000005"/>
    <x v="0"/>
    <x v="0"/>
    <x v="0"/>
    <x v="0"/>
    <x v="0"/>
    <x v="0"/>
    <x v="0"/>
    <x v="3"/>
    <x v="0"/>
    <x v="4"/>
  </r>
  <r>
    <x v="0"/>
    <x v="0"/>
    <x v="0"/>
    <x v="0"/>
    <x v="13"/>
    <x v="1174"/>
    <n v="0"/>
    <x v="0"/>
    <x v="0"/>
    <x v="0"/>
    <x v="0"/>
    <x v="0"/>
    <x v="0"/>
    <x v="0"/>
    <x v="3"/>
    <x v="0"/>
    <x v="1"/>
  </r>
  <r>
    <x v="0"/>
    <x v="0"/>
    <x v="0"/>
    <x v="0"/>
    <x v="456"/>
    <x v="782"/>
    <n v="0"/>
    <x v="0"/>
    <x v="0"/>
    <x v="0"/>
    <x v="0"/>
    <x v="0"/>
    <x v="0"/>
    <x v="0"/>
    <x v="1"/>
    <x v="0"/>
    <x v="6"/>
  </r>
  <r>
    <x v="0"/>
    <x v="0"/>
    <x v="0"/>
    <x v="0"/>
    <x v="273"/>
    <x v="444"/>
    <n v="18.350000000000001"/>
    <x v="0"/>
    <x v="0"/>
    <x v="0"/>
    <x v="0"/>
    <x v="0"/>
    <x v="0"/>
    <x v="0"/>
    <x v="1"/>
    <x v="1"/>
    <x v="2"/>
  </r>
  <r>
    <x v="0"/>
    <x v="0"/>
    <x v="0"/>
    <x v="0"/>
    <x v="619"/>
    <x v="1222"/>
    <n v="2058590.78"/>
    <x v="0"/>
    <x v="0"/>
    <x v="0"/>
    <x v="0"/>
    <x v="0"/>
    <x v="0"/>
    <x v="0"/>
    <x v="3"/>
    <x v="1"/>
    <x v="4"/>
  </r>
  <r>
    <x v="0"/>
    <x v="0"/>
    <x v="0"/>
    <x v="0"/>
    <x v="242"/>
    <x v="377"/>
    <n v="0"/>
    <x v="0"/>
    <x v="0"/>
    <x v="0"/>
    <x v="0"/>
    <x v="0"/>
    <x v="0"/>
    <x v="0"/>
    <x v="0"/>
    <x v="0"/>
    <x v="0"/>
  </r>
  <r>
    <x v="0"/>
    <x v="0"/>
    <x v="0"/>
    <x v="0"/>
    <x v="0"/>
    <x v="0"/>
    <n v="0"/>
    <x v="0"/>
    <x v="0"/>
    <x v="0"/>
    <x v="0"/>
    <x v="0"/>
    <x v="0"/>
    <x v="0"/>
    <x v="0"/>
    <x v="0"/>
    <x v="3"/>
  </r>
  <r>
    <x v="0"/>
    <x v="0"/>
    <x v="0"/>
    <x v="0"/>
    <x v="382"/>
    <x v="1149"/>
    <n v="0"/>
    <x v="0"/>
    <x v="0"/>
    <x v="0"/>
    <x v="0"/>
    <x v="0"/>
    <x v="0"/>
    <x v="0"/>
    <x v="3"/>
    <x v="0"/>
    <x v="0"/>
  </r>
  <r>
    <x v="0"/>
    <x v="0"/>
    <x v="0"/>
    <x v="0"/>
    <x v="370"/>
    <x v="821"/>
    <n v="0"/>
    <x v="0"/>
    <x v="0"/>
    <x v="0"/>
    <x v="0"/>
    <x v="0"/>
    <x v="0"/>
    <x v="0"/>
    <x v="1"/>
    <x v="1"/>
    <x v="4"/>
  </r>
  <r>
    <x v="0"/>
    <x v="0"/>
    <x v="0"/>
    <x v="0"/>
    <x v="520"/>
    <x v="1070"/>
    <n v="0"/>
    <x v="0"/>
    <x v="0"/>
    <x v="0"/>
    <x v="0"/>
    <x v="0"/>
    <x v="0"/>
    <x v="0"/>
    <x v="2"/>
    <x v="0"/>
    <x v="1"/>
  </r>
  <r>
    <x v="0"/>
    <x v="0"/>
    <x v="0"/>
    <x v="0"/>
    <x v="387"/>
    <x v="641"/>
    <n v="440536.33"/>
    <x v="0"/>
    <x v="0"/>
    <x v="0"/>
    <x v="0"/>
    <x v="0"/>
    <x v="0"/>
    <x v="0"/>
    <x v="2"/>
    <x v="0"/>
    <x v="7"/>
  </r>
  <r>
    <x v="0"/>
    <x v="0"/>
    <x v="0"/>
    <x v="0"/>
    <x v="103"/>
    <x v="758"/>
    <n v="20132922.66"/>
    <x v="0"/>
    <x v="0"/>
    <x v="0"/>
    <x v="0"/>
    <x v="0"/>
    <x v="0"/>
    <x v="0"/>
    <x v="1"/>
    <x v="2"/>
    <x v="2"/>
  </r>
  <r>
    <x v="0"/>
    <x v="0"/>
    <x v="0"/>
    <x v="0"/>
    <x v="63"/>
    <x v="229"/>
    <n v="531402.93000000005"/>
    <x v="0"/>
    <x v="0"/>
    <x v="0"/>
    <x v="0"/>
    <x v="0"/>
    <x v="0"/>
    <x v="0"/>
    <x v="3"/>
    <x v="0"/>
    <x v="4"/>
  </r>
  <r>
    <x v="0"/>
    <x v="0"/>
    <x v="0"/>
    <x v="0"/>
    <x v="220"/>
    <x v="330"/>
    <n v="0"/>
    <x v="0"/>
    <x v="0"/>
    <x v="0"/>
    <x v="0"/>
    <x v="0"/>
    <x v="0"/>
    <x v="0"/>
    <x v="1"/>
    <x v="1"/>
    <x v="4"/>
  </r>
  <r>
    <x v="0"/>
    <x v="0"/>
    <x v="0"/>
    <x v="0"/>
    <x v="228"/>
    <x v="895"/>
    <n v="6974908.4699999997"/>
    <x v="0"/>
    <x v="0"/>
    <x v="0"/>
    <x v="0"/>
    <x v="0"/>
    <x v="0"/>
    <x v="0"/>
    <x v="4"/>
    <x v="0"/>
    <x v="5"/>
  </r>
  <r>
    <x v="0"/>
    <x v="0"/>
    <x v="0"/>
    <x v="0"/>
    <x v="549"/>
    <x v="1009"/>
    <n v="0"/>
    <x v="0"/>
    <x v="0"/>
    <x v="0"/>
    <x v="0"/>
    <x v="0"/>
    <x v="0"/>
    <x v="0"/>
    <x v="3"/>
    <x v="0"/>
    <x v="5"/>
  </r>
  <r>
    <x v="0"/>
    <x v="0"/>
    <x v="0"/>
    <x v="0"/>
    <x v="192"/>
    <x v="1114"/>
    <n v="0"/>
    <x v="0"/>
    <x v="0"/>
    <x v="0"/>
    <x v="0"/>
    <x v="0"/>
    <x v="0"/>
    <x v="0"/>
    <x v="1"/>
    <x v="0"/>
    <x v="2"/>
  </r>
  <r>
    <x v="0"/>
    <x v="0"/>
    <x v="0"/>
    <x v="0"/>
    <x v="446"/>
    <x v="757"/>
    <n v="0"/>
    <x v="0"/>
    <x v="0"/>
    <x v="0"/>
    <x v="0"/>
    <x v="0"/>
    <x v="0"/>
    <x v="0"/>
    <x v="3"/>
    <x v="0"/>
    <x v="4"/>
  </r>
  <r>
    <x v="0"/>
    <x v="0"/>
    <x v="0"/>
    <x v="0"/>
    <x v="18"/>
    <x v="859"/>
    <n v="120120.5"/>
    <x v="0"/>
    <x v="0"/>
    <x v="0"/>
    <x v="0"/>
    <x v="0"/>
    <x v="0"/>
    <x v="0"/>
    <x v="3"/>
    <x v="0"/>
    <x v="1"/>
  </r>
  <r>
    <x v="0"/>
    <x v="0"/>
    <x v="0"/>
    <x v="0"/>
    <x v="48"/>
    <x v="54"/>
    <n v="0"/>
    <x v="0"/>
    <x v="0"/>
    <x v="0"/>
    <x v="0"/>
    <x v="0"/>
    <x v="0"/>
    <x v="0"/>
    <x v="0"/>
    <x v="0"/>
    <x v="6"/>
  </r>
  <r>
    <x v="0"/>
    <x v="0"/>
    <x v="0"/>
    <x v="0"/>
    <x v="22"/>
    <x v="557"/>
    <n v="499957.68"/>
    <x v="0"/>
    <x v="0"/>
    <x v="0"/>
    <x v="0"/>
    <x v="0"/>
    <x v="0"/>
    <x v="0"/>
    <x v="4"/>
    <x v="0"/>
    <x v="1"/>
  </r>
  <r>
    <x v="0"/>
    <x v="0"/>
    <x v="0"/>
    <x v="0"/>
    <x v="586"/>
    <x v="1111"/>
    <n v="0"/>
    <x v="0"/>
    <x v="0"/>
    <x v="0"/>
    <x v="0"/>
    <x v="0"/>
    <x v="0"/>
    <x v="0"/>
    <x v="3"/>
    <x v="1"/>
    <x v="7"/>
  </r>
  <r>
    <x v="0"/>
    <x v="0"/>
    <x v="0"/>
    <x v="0"/>
    <x v="13"/>
    <x v="1103"/>
    <n v="0"/>
    <x v="0"/>
    <x v="0"/>
    <x v="0"/>
    <x v="0"/>
    <x v="0"/>
    <x v="0"/>
    <x v="0"/>
    <x v="3"/>
    <x v="0"/>
    <x v="2"/>
  </r>
  <r>
    <x v="0"/>
    <x v="0"/>
    <x v="0"/>
    <x v="0"/>
    <x v="72"/>
    <x v="88"/>
    <n v="109420.3"/>
    <x v="0"/>
    <x v="0"/>
    <x v="0"/>
    <x v="0"/>
    <x v="0"/>
    <x v="0"/>
    <x v="0"/>
    <x v="0"/>
    <x v="0"/>
    <x v="2"/>
  </r>
  <r>
    <x v="0"/>
    <x v="0"/>
    <x v="0"/>
    <x v="0"/>
    <x v="153"/>
    <x v="741"/>
    <n v="1068573.17"/>
    <x v="0"/>
    <x v="0"/>
    <x v="0"/>
    <x v="0"/>
    <x v="0"/>
    <x v="0"/>
    <x v="0"/>
    <x v="2"/>
    <x v="0"/>
    <x v="5"/>
  </r>
  <r>
    <x v="0"/>
    <x v="0"/>
    <x v="0"/>
    <x v="0"/>
    <x v="484"/>
    <x v="858"/>
    <n v="27908.22"/>
    <x v="0"/>
    <x v="0"/>
    <x v="0"/>
    <x v="0"/>
    <x v="0"/>
    <x v="0"/>
    <x v="0"/>
    <x v="1"/>
    <x v="0"/>
    <x v="3"/>
  </r>
  <r>
    <x v="0"/>
    <x v="0"/>
    <x v="0"/>
    <x v="0"/>
    <x v="44"/>
    <x v="542"/>
    <n v="149.06"/>
    <x v="0"/>
    <x v="0"/>
    <x v="0"/>
    <x v="0"/>
    <x v="0"/>
    <x v="0"/>
    <x v="0"/>
    <x v="0"/>
    <x v="0"/>
    <x v="5"/>
  </r>
  <r>
    <x v="0"/>
    <x v="0"/>
    <x v="0"/>
    <x v="0"/>
    <x v="1"/>
    <x v="1173"/>
    <n v="0"/>
    <x v="0"/>
    <x v="0"/>
    <x v="0"/>
    <x v="0"/>
    <x v="0"/>
    <x v="0"/>
    <x v="0"/>
    <x v="3"/>
    <x v="0"/>
    <x v="5"/>
  </r>
  <r>
    <x v="0"/>
    <x v="0"/>
    <x v="0"/>
    <x v="0"/>
    <x v="41"/>
    <x v="158"/>
    <n v="11427110.6"/>
    <x v="0"/>
    <x v="0"/>
    <x v="0"/>
    <x v="0"/>
    <x v="0"/>
    <x v="0"/>
    <x v="0"/>
    <x v="3"/>
    <x v="0"/>
    <x v="1"/>
  </r>
  <r>
    <x v="0"/>
    <x v="0"/>
    <x v="0"/>
    <x v="0"/>
    <x v="163"/>
    <x v="318"/>
    <n v="0"/>
    <x v="0"/>
    <x v="0"/>
    <x v="0"/>
    <x v="0"/>
    <x v="0"/>
    <x v="0"/>
    <x v="0"/>
    <x v="3"/>
    <x v="0"/>
    <x v="0"/>
  </r>
  <r>
    <x v="0"/>
    <x v="0"/>
    <x v="0"/>
    <x v="0"/>
    <x v="657"/>
    <x v="1364"/>
    <n v="9763629.7799999993"/>
    <x v="0"/>
    <x v="0"/>
    <x v="0"/>
    <x v="0"/>
    <x v="0"/>
    <x v="0"/>
    <x v="0"/>
    <x v="0"/>
    <x v="0"/>
    <x v="5"/>
  </r>
  <r>
    <x v="0"/>
    <x v="0"/>
    <x v="0"/>
    <x v="0"/>
    <x v="336"/>
    <x v="543"/>
    <n v="39770.400000000001"/>
    <x v="0"/>
    <x v="0"/>
    <x v="0"/>
    <x v="0"/>
    <x v="0"/>
    <x v="0"/>
    <x v="0"/>
    <x v="3"/>
    <x v="1"/>
    <x v="1"/>
  </r>
  <r>
    <x v="0"/>
    <x v="0"/>
    <x v="0"/>
    <x v="0"/>
    <x v="524"/>
    <x v="959"/>
    <n v="0"/>
    <x v="0"/>
    <x v="0"/>
    <x v="0"/>
    <x v="0"/>
    <x v="0"/>
    <x v="0"/>
    <x v="0"/>
    <x v="3"/>
    <x v="0"/>
    <x v="0"/>
  </r>
  <r>
    <x v="0"/>
    <x v="0"/>
    <x v="0"/>
    <x v="0"/>
    <x v="378"/>
    <x v="1022"/>
    <n v="0"/>
    <x v="0"/>
    <x v="0"/>
    <x v="0"/>
    <x v="0"/>
    <x v="0"/>
    <x v="0"/>
    <x v="0"/>
    <x v="3"/>
    <x v="0"/>
    <x v="4"/>
  </r>
  <r>
    <x v="0"/>
    <x v="0"/>
    <x v="0"/>
    <x v="0"/>
    <x v="659"/>
    <x v="1370"/>
    <n v="0"/>
    <x v="0"/>
    <x v="0"/>
    <x v="0"/>
    <x v="0"/>
    <x v="0"/>
    <x v="0"/>
    <x v="0"/>
    <x v="3"/>
    <x v="0"/>
    <x v="4"/>
  </r>
  <r>
    <x v="0"/>
    <x v="0"/>
    <x v="0"/>
    <x v="0"/>
    <x v="441"/>
    <x v="748"/>
    <n v="64447.74"/>
    <x v="0"/>
    <x v="0"/>
    <x v="0"/>
    <x v="0"/>
    <x v="0"/>
    <x v="0"/>
    <x v="0"/>
    <x v="1"/>
    <x v="0"/>
    <x v="1"/>
  </r>
  <r>
    <x v="0"/>
    <x v="0"/>
    <x v="0"/>
    <x v="0"/>
    <x v="182"/>
    <x v="268"/>
    <n v="1614749663.3"/>
    <x v="0"/>
    <x v="0"/>
    <x v="0"/>
    <x v="0"/>
    <x v="0"/>
    <x v="0"/>
    <x v="0"/>
    <x v="0"/>
    <x v="2"/>
    <x v="1"/>
  </r>
  <r>
    <x v="0"/>
    <x v="0"/>
    <x v="0"/>
    <x v="0"/>
    <x v="13"/>
    <x v="1318"/>
    <n v="0"/>
    <x v="0"/>
    <x v="0"/>
    <x v="0"/>
    <x v="0"/>
    <x v="0"/>
    <x v="0"/>
    <x v="0"/>
    <x v="3"/>
    <x v="0"/>
    <x v="1"/>
  </r>
  <r>
    <x v="0"/>
    <x v="0"/>
    <x v="0"/>
    <x v="0"/>
    <x v="610"/>
    <x v="1179"/>
    <n v="2373373.08"/>
    <x v="0"/>
    <x v="0"/>
    <x v="0"/>
    <x v="0"/>
    <x v="0"/>
    <x v="0"/>
    <x v="0"/>
    <x v="3"/>
    <x v="1"/>
    <x v="0"/>
  </r>
  <r>
    <x v="0"/>
    <x v="0"/>
    <x v="0"/>
    <x v="0"/>
    <x v="18"/>
    <x v="712"/>
    <n v="0"/>
    <x v="0"/>
    <x v="0"/>
    <x v="0"/>
    <x v="0"/>
    <x v="0"/>
    <x v="0"/>
    <x v="0"/>
    <x v="3"/>
    <x v="0"/>
    <x v="7"/>
  </r>
  <r>
    <x v="0"/>
    <x v="0"/>
    <x v="0"/>
    <x v="0"/>
    <x v="245"/>
    <x v="384"/>
    <n v="840735.39"/>
    <x v="0"/>
    <x v="0"/>
    <x v="0"/>
    <x v="0"/>
    <x v="0"/>
    <x v="0"/>
    <x v="0"/>
    <x v="4"/>
    <x v="0"/>
    <x v="4"/>
  </r>
  <r>
    <x v="0"/>
    <x v="0"/>
    <x v="0"/>
    <x v="0"/>
    <x v="238"/>
    <x v="367"/>
    <n v="2435613"/>
    <x v="0"/>
    <x v="0"/>
    <x v="0"/>
    <x v="0"/>
    <x v="0"/>
    <x v="0"/>
    <x v="0"/>
    <x v="0"/>
    <x v="0"/>
    <x v="4"/>
  </r>
  <r>
    <x v="0"/>
    <x v="0"/>
    <x v="0"/>
    <x v="0"/>
    <x v="41"/>
    <x v="838"/>
    <n v="0"/>
    <x v="0"/>
    <x v="0"/>
    <x v="0"/>
    <x v="0"/>
    <x v="0"/>
    <x v="0"/>
    <x v="0"/>
    <x v="1"/>
    <x v="0"/>
    <x v="3"/>
  </r>
  <r>
    <x v="0"/>
    <x v="0"/>
    <x v="0"/>
    <x v="0"/>
    <x v="219"/>
    <x v="1160"/>
    <n v="0"/>
    <x v="0"/>
    <x v="0"/>
    <x v="0"/>
    <x v="0"/>
    <x v="0"/>
    <x v="0"/>
    <x v="0"/>
    <x v="3"/>
    <x v="0"/>
    <x v="1"/>
  </r>
  <r>
    <x v="0"/>
    <x v="0"/>
    <x v="0"/>
    <x v="0"/>
    <x v="612"/>
    <x v="1193"/>
    <n v="0"/>
    <x v="0"/>
    <x v="0"/>
    <x v="0"/>
    <x v="0"/>
    <x v="0"/>
    <x v="0"/>
    <x v="0"/>
    <x v="1"/>
    <x v="1"/>
    <x v="6"/>
  </r>
  <r>
    <x v="0"/>
    <x v="0"/>
    <x v="0"/>
    <x v="0"/>
    <x v="59"/>
    <x v="67"/>
    <n v="543.98"/>
    <x v="0"/>
    <x v="0"/>
    <x v="0"/>
    <x v="0"/>
    <x v="0"/>
    <x v="0"/>
    <x v="0"/>
    <x v="0"/>
    <x v="0"/>
    <x v="6"/>
  </r>
  <r>
    <x v="0"/>
    <x v="0"/>
    <x v="0"/>
    <x v="0"/>
    <x v="601"/>
    <x v="1154"/>
    <n v="0"/>
    <x v="0"/>
    <x v="0"/>
    <x v="0"/>
    <x v="0"/>
    <x v="0"/>
    <x v="0"/>
    <x v="0"/>
    <x v="3"/>
    <x v="1"/>
    <x v="7"/>
  </r>
  <r>
    <x v="0"/>
    <x v="0"/>
    <x v="0"/>
    <x v="0"/>
    <x v="13"/>
    <x v="1174"/>
    <n v="0"/>
    <x v="0"/>
    <x v="0"/>
    <x v="0"/>
    <x v="0"/>
    <x v="0"/>
    <x v="0"/>
    <x v="0"/>
    <x v="3"/>
    <x v="0"/>
    <x v="5"/>
  </r>
  <r>
    <x v="0"/>
    <x v="0"/>
    <x v="0"/>
    <x v="0"/>
    <x v="173"/>
    <x v="257"/>
    <n v="3975689.49"/>
    <x v="0"/>
    <x v="0"/>
    <x v="0"/>
    <x v="0"/>
    <x v="0"/>
    <x v="0"/>
    <x v="0"/>
    <x v="0"/>
    <x v="0"/>
    <x v="2"/>
  </r>
  <r>
    <x v="0"/>
    <x v="0"/>
    <x v="0"/>
    <x v="0"/>
    <x v="72"/>
    <x v="88"/>
    <n v="108268.94"/>
    <x v="0"/>
    <x v="0"/>
    <x v="0"/>
    <x v="0"/>
    <x v="0"/>
    <x v="0"/>
    <x v="0"/>
    <x v="0"/>
    <x v="0"/>
    <x v="3"/>
  </r>
  <r>
    <x v="0"/>
    <x v="0"/>
    <x v="0"/>
    <x v="0"/>
    <x v="32"/>
    <x v="196"/>
    <n v="15875582.109999999"/>
    <x v="0"/>
    <x v="0"/>
    <x v="0"/>
    <x v="0"/>
    <x v="0"/>
    <x v="0"/>
    <x v="0"/>
    <x v="0"/>
    <x v="0"/>
    <x v="6"/>
  </r>
  <r>
    <x v="0"/>
    <x v="0"/>
    <x v="0"/>
    <x v="0"/>
    <x v="1"/>
    <x v="1189"/>
    <n v="0"/>
    <x v="0"/>
    <x v="0"/>
    <x v="0"/>
    <x v="0"/>
    <x v="0"/>
    <x v="0"/>
    <x v="0"/>
    <x v="3"/>
    <x v="0"/>
    <x v="2"/>
  </r>
  <r>
    <x v="0"/>
    <x v="0"/>
    <x v="0"/>
    <x v="0"/>
    <x v="72"/>
    <x v="88"/>
    <n v="112710.55"/>
    <x v="0"/>
    <x v="0"/>
    <x v="0"/>
    <x v="0"/>
    <x v="0"/>
    <x v="0"/>
    <x v="0"/>
    <x v="0"/>
    <x v="0"/>
    <x v="1"/>
  </r>
  <r>
    <x v="0"/>
    <x v="0"/>
    <x v="0"/>
    <x v="0"/>
    <x v="110"/>
    <x v="1041"/>
    <n v="1495888.89"/>
    <x v="0"/>
    <x v="0"/>
    <x v="0"/>
    <x v="0"/>
    <x v="0"/>
    <x v="0"/>
    <x v="0"/>
    <x v="3"/>
    <x v="0"/>
    <x v="1"/>
  </r>
  <r>
    <x v="0"/>
    <x v="0"/>
    <x v="0"/>
    <x v="0"/>
    <x v="13"/>
    <x v="568"/>
    <n v="0"/>
    <x v="0"/>
    <x v="0"/>
    <x v="0"/>
    <x v="0"/>
    <x v="0"/>
    <x v="0"/>
    <x v="0"/>
    <x v="3"/>
    <x v="0"/>
    <x v="6"/>
  </r>
  <r>
    <x v="0"/>
    <x v="0"/>
    <x v="0"/>
    <x v="0"/>
    <x v="256"/>
    <x v="1004"/>
    <n v="4644430.8099999996"/>
    <x v="0"/>
    <x v="0"/>
    <x v="0"/>
    <x v="0"/>
    <x v="0"/>
    <x v="0"/>
    <x v="0"/>
    <x v="3"/>
    <x v="1"/>
    <x v="0"/>
  </r>
  <r>
    <x v="0"/>
    <x v="0"/>
    <x v="0"/>
    <x v="0"/>
    <x v="11"/>
    <x v="11"/>
    <n v="70858.490000000005"/>
    <x v="0"/>
    <x v="0"/>
    <x v="0"/>
    <x v="0"/>
    <x v="0"/>
    <x v="0"/>
    <x v="0"/>
    <x v="3"/>
    <x v="0"/>
    <x v="2"/>
  </r>
  <r>
    <x v="0"/>
    <x v="0"/>
    <x v="0"/>
    <x v="0"/>
    <x v="11"/>
    <x v="1069"/>
    <n v="0"/>
    <x v="0"/>
    <x v="0"/>
    <x v="0"/>
    <x v="0"/>
    <x v="0"/>
    <x v="0"/>
    <x v="0"/>
    <x v="3"/>
    <x v="0"/>
    <x v="6"/>
  </r>
  <r>
    <x v="0"/>
    <x v="0"/>
    <x v="0"/>
    <x v="0"/>
    <x v="402"/>
    <x v="664"/>
    <n v="0"/>
    <x v="0"/>
    <x v="0"/>
    <x v="0"/>
    <x v="0"/>
    <x v="0"/>
    <x v="0"/>
    <x v="0"/>
    <x v="3"/>
    <x v="1"/>
    <x v="3"/>
  </r>
  <r>
    <x v="0"/>
    <x v="0"/>
    <x v="0"/>
    <x v="0"/>
    <x v="11"/>
    <x v="521"/>
    <n v="0"/>
    <x v="0"/>
    <x v="0"/>
    <x v="0"/>
    <x v="0"/>
    <x v="0"/>
    <x v="0"/>
    <x v="0"/>
    <x v="1"/>
    <x v="0"/>
    <x v="1"/>
  </r>
  <r>
    <x v="0"/>
    <x v="0"/>
    <x v="0"/>
    <x v="0"/>
    <x v="1"/>
    <x v="475"/>
    <n v="1559.67"/>
    <x v="0"/>
    <x v="0"/>
    <x v="0"/>
    <x v="0"/>
    <x v="0"/>
    <x v="0"/>
    <x v="0"/>
    <x v="3"/>
    <x v="0"/>
    <x v="6"/>
  </r>
  <r>
    <x v="0"/>
    <x v="0"/>
    <x v="0"/>
    <x v="0"/>
    <x v="41"/>
    <x v="1161"/>
    <n v="0"/>
    <x v="0"/>
    <x v="0"/>
    <x v="0"/>
    <x v="0"/>
    <x v="0"/>
    <x v="0"/>
    <x v="0"/>
    <x v="3"/>
    <x v="0"/>
    <x v="0"/>
  </r>
  <r>
    <x v="0"/>
    <x v="0"/>
    <x v="0"/>
    <x v="0"/>
    <x v="34"/>
    <x v="738"/>
    <n v="0"/>
    <x v="0"/>
    <x v="0"/>
    <x v="0"/>
    <x v="0"/>
    <x v="0"/>
    <x v="0"/>
    <x v="0"/>
    <x v="2"/>
    <x v="0"/>
    <x v="2"/>
  </r>
  <r>
    <x v="0"/>
    <x v="0"/>
    <x v="0"/>
    <x v="0"/>
    <x v="55"/>
    <x v="62"/>
    <n v="0"/>
    <x v="0"/>
    <x v="0"/>
    <x v="0"/>
    <x v="0"/>
    <x v="0"/>
    <x v="0"/>
    <x v="0"/>
    <x v="0"/>
    <x v="0"/>
    <x v="6"/>
  </r>
  <r>
    <x v="0"/>
    <x v="0"/>
    <x v="0"/>
    <x v="0"/>
    <x v="1"/>
    <x v="669"/>
    <n v="8164485.9800000004"/>
    <x v="0"/>
    <x v="0"/>
    <x v="0"/>
    <x v="0"/>
    <x v="0"/>
    <x v="0"/>
    <x v="0"/>
    <x v="3"/>
    <x v="0"/>
    <x v="4"/>
  </r>
  <r>
    <x v="0"/>
    <x v="0"/>
    <x v="0"/>
    <x v="0"/>
    <x v="136"/>
    <x v="1311"/>
    <n v="4944673.59"/>
    <x v="0"/>
    <x v="0"/>
    <x v="0"/>
    <x v="0"/>
    <x v="0"/>
    <x v="0"/>
    <x v="0"/>
    <x v="3"/>
    <x v="0"/>
    <x v="6"/>
  </r>
  <r>
    <x v="0"/>
    <x v="0"/>
    <x v="0"/>
    <x v="0"/>
    <x v="325"/>
    <x v="526"/>
    <n v="0"/>
    <x v="0"/>
    <x v="0"/>
    <x v="0"/>
    <x v="0"/>
    <x v="0"/>
    <x v="0"/>
    <x v="0"/>
    <x v="3"/>
    <x v="1"/>
    <x v="0"/>
  </r>
  <r>
    <x v="0"/>
    <x v="0"/>
    <x v="0"/>
    <x v="0"/>
    <x v="1"/>
    <x v="180"/>
    <n v="0"/>
    <x v="0"/>
    <x v="0"/>
    <x v="0"/>
    <x v="0"/>
    <x v="0"/>
    <x v="0"/>
    <x v="0"/>
    <x v="3"/>
    <x v="0"/>
    <x v="4"/>
  </r>
  <r>
    <x v="0"/>
    <x v="0"/>
    <x v="0"/>
    <x v="0"/>
    <x v="639"/>
    <x v="1310"/>
    <n v="0"/>
    <x v="0"/>
    <x v="0"/>
    <x v="0"/>
    <x v="0"/>
    <x v="0"/>
    <x v="0"/>
    <x v="0"/>
    <x v="0"/>
    <x v="1"/>
    <x v="6"/>
  </r>
  <r>
    <x v="0"/>
    <x v="0"/>
    <x v="0"/>
    <x v="0"/>
    <x v="256"/>
    <x v="1004"/>
    <n v="4171851.52"/>
    <x v="0"/>
    <x v="0"/>
    <x v="0"/>
    <x v="0"/>
    <x v="0"/>
    <x v="0"/>
    <x v="0"/>
    <x v="3"/>
    <x v="1"/>
    <x v="7"/>
  </r>
  <r>
    <x v="0"/>
    <x v="0"/>
    <x v="0"/>
    <x v="0"/>
    <x v="606"/>
    <x v="1168"/>
    <n v="114044612.31999999"/>
    <x v="0"/>
    <x v="0"/>
    <x v="0"/>
    <x v="0"/>
    <x v="0"/>
    <x v="0"/>
    <x v="0"/>
    <x v="3"/>
    <x v="1"/>
    <x v="2"/>
  </r>
  <r>
    <x v="0"/>
    <x v="0"/>
    <x v="0"/>
    <x v="0"/>
    <x v="30"/>
    <x v="1274"/>
    <n v="1093270.44"/>
    <x v="0"/>
    <x v="0"/>
    <x v="0"/>
    <x v="0"/>
    <x v="0"/>
    <x v="0"/>
    <x v="0"/>
    <x v="0"/>
    <x v="0"/>
    <x v="7"/>
  </r>
  <r>
    <x v="0"/>
    <x v="0"/>
    <x v="0"/>
    <x v="0"/>
    <x v="7"/>
    <x v="201"/>
    <n v="0"/>
    <x v="0"/>
    <x v="0"/>
    <x v="0"/>
    <x v="0"/>
    <x v="0"/>
    <x v="0"/>
    <x v="0"/>
    <x v="0"/>
    <x v="0"/>
    <x v="0"/>
  </r>
  <r>
    <x v="0"/>
    <x v="0"/>
    <x v="0"/>
    <x v="0"/>
    <x v="243"/>
    <x v="648"/>
    <n v="9284285.8499999996"/>
    <x v="0"/>
    <x v="0"/>
    <x v="0"/>
    <x v="0"/>
    <x v="0"/>
    <x v="0"/>
    <x v="0"/>
    <x v="3"/>
    <x v="1"/>
    <x v="3"/>
  </r>
  <r>
    <x v="0"/>
    <x v="0"/>
    <x v="0"/>
    <x v="0"/>
    <x v="231"/>
    <x v="354"/>
    <n v="7444799.54"/>
    <x v="0"/>
    <x v="0"/>
    <x v="0"/>
    <x v="0"/>
    <x v="0"/>
    <x v="0"/>
    <x v="0"/>
    <x v="0"/>
    <x v="1"/>
    <x v="4"/>
  </r>
  <r>
    <x v="0"/>
    <x v="0"/>
    <x v="0"/>
    <x v="0"/>
    <x v="133"/>
    <x v="179"/>
    <n v="28093.55"/>
    <x v="0"/>
    <x v="0"/>
    <x v="0"/>
    <x v="0"/>
    <x v="0"/>
    <x v="0"/>
    <x v="0"/>
    <x v="3"/>
    <x v="1"/>
    <x v="5"/>
  </r>
  <r>
    <x v="0"/>
    <x v="0"/>
    <x v="0"/>
    <x v="0"/>
    <x v="16"/>
    <x v="905"/>
    <n v="0"/>
    <x v="0"/>
    <x v="0"/>
    <x v="0"/>
    <x v="0"/>
    <x v="0"/>
    <x v="0"/>
    <x v="0"/>
    <x v="3"/>
    <x v="0"/>
    <x v="5"/>
  </r>
  <r>
    <x v="0"/>
    <x v="0"/>
    <x v="0"/>
    <x v="0"/>
    <x v="308"/>
    <x v="499"/>
    <n v="214022.16"/>
    <x v="0"/>
    <x v="0"/>
    <x v="0"/>
    <x v="0"/>
    <x v="0"/>
    <x v="0"/>
    <x v="0"/>
    <x v="3"/>
    <x v="1"/>
    <x v="6"/>
  </r>
  <r>
    <x v="0"/>
    <x v="0"/>
    <x v="0"/>
    <x v="0"/>
    <x v="22"/>
    <x v="817"/>
    <n v="0"/>
    <x v="0"/>
    <x v="0"/>
    <x v="0"/>
    <x v="0"/>
    <x v="0"/>
    <x v="0"/>
    <x v="0"/>
    <x v="0"/>
    <x v="0"/>
    <x v="7"/>
  </r>
  <r>
    <x v="0"/>
    <x v="0"/>
    <x v="0"/>
    <x v="0"/>
    <x v="126"/>
    <x v="248"/>
    <n v="1059965.55"/>
    <x v="0"/>
    <x v="0"/>
    <x v="0"/>
    <x v="0"/>
    <x v="0"/>
    <x v="0"/>
    <x v="0"/>
    <x v="0"/>
    <x v="0"/>
    <x v="2"/>
  </r>
  <r>
    <x v="0"/>
    <x v="0"/>
    <x v="0"/>
    <x v="0"/>
    <x v="552"/>
    <x v="1024"/>
    <n v="361627.88"/>
    <x v="0"/>
    <x v="0"/>
    <x v="0"/>
    <x v="0"/>
    <x v="0"/>
    <x v="0"/>
    <x v="0"/>
    <x v="3"/>
    <x v="1"/>
    <x v="0"/>
  </r>
  <r>
    <x v="0"/>
    <x v="0"/>
    <x v="0"/>
    <x v="0"/>
    <x v="11"/>
    <x v="999"/>
    <n v="17681.810000000001"/>
    <x v="0"/>
    <x v="0"/>
    <x v="0"/>
    <x v="0"/>
    <x v="0"/>
    <x v="0"/>
    <x v="0"/>
    <x v="3"/>
    <x v="0"/>
    <x v="6"/>
  </r>
  <r>
    <x v="0"/>
    <x v="0"/>
    <x v="0"/>
    <x v="0"/>
    <x v="5"/>
    <x v="1076"/>
    <n v="12083.48"/>
    <x v="0"/>
    <x v="0"/>
    <x v="0"/>
    <x v="0"/>
    <x v="0"/>
    <x v="0"/>
    <x v="0"/>
    <x v="3"/>
    <x v="0"/>
    <x v="5"/>
  </r>
  <r>
    <x v="0"/>
    <x v="0"/>
    <x v="0"/>
    <x v="0"/>
    <x v="277"/>
    <x v="449"/>
    <n v="1677799481.5699999"/>
    <x v="0"/>
    <x v="0"/>
    <x v="0"/>
    <x v="0"/>
    <x v="0"/>
    <x v="0"/>
    <x v="0"/>
    <x v="0"/>
    <x v="3"/>
    <x v="5"/>
  </r>
  <r>
    <x v="0"/>
    <x v="0"/>
    <x v="0"/>
    <x v="0"/>
    <x v="111"/>
    <x v="841"/>
    <n v="0"/>
    <x v="0"/>
    <x v="0"/>
    <x v="0"/>
    <x v="0"/>
    <x v="0"/>
    <x v="0"/>
    <x v="0"/>
    <x v="3"/>
    <x v="0"/>
    <x v="7"/>
  </r>
  <r>
    <x v="0"/>
    <x v="0"/>
    <x v="0"/>
    <x v="0"/>
    <x v="458"/>
    <x v="785"/>
    <n v="447624.13"/>
    <x v="0"/>
    <x v="0"/>
    <x v="0"/>
    <x v="0"/>
    <x v="0"/>
    <x v="0"/>
    <x v="0"/>
    <x v="1"/>
    <x v="1"/>
    <x v="5"/>
  </r>
  <r>
    <x v="0"/>
    <x v="0"/>
    <x v="0"/>
    <x v="0"/>
    <x v="522"/>
    <x v="1308"/>
    <n v="0"/>
    <x v="0"/>
    <x v="0"/>
    <x v="0"/>
    <x v="0"/>
    <x v="0"/>
    <x v="0"/>
    <x v="0"/>
    <x v="2"/>
    <x v="0"/>
    <x v="5"/>
  </r>
  <r>
    <x v="0"/>
    <x v="0"/>
    <x v="0"/>
    <x v="0"/>
    <x v="18"/>
    <x v="688"/>
    <n v="795327.26"/>
    <x v="0"/>
    <x v="0"/>
    <x v="0"/>
    <x v="0"/>
    <x v="0"/>
    <x v="0"/>
    <x v="0"/>
    <x v="3"/>
    <x v="0"/>
    <x v="6"/>
  </r>
  <r>
    <x v="0"/>
    <x v="0"/>
    <x v="0"/>
    <x v="0"/>
    <x v="18"/>
    <x v="1018"/>
    <n v="0"/>
    <x v="0"/>
    <x v="0"/>
    <x v="0"/>
    <x v="0"/>
    <x v="0"/>
    <x v="0"/>
    <x v="0"/>
    <x v="3"/>
    <x v="0"/>
    <x v="7"/>
  </r>
  <r>
    <x v="0"/>
    <x v="0"/>
    <x v="0"/>
    <x v="0"/>
    <x v="424"/>
    <x v="707"/>
    <n v="0"/>
    <x v="0"/>
    <x v="0"/>
    <x v="0"/>
    <x v="0"/>
    <x v="0"/>
    <x v="0"/>
    <x v="0"/>
    <x v="3"/>
    <x v="1"/>
    <x v="3"/>
  </r>
  <r>
    <x v="0"/>
    <x v="0"/>
    <x v="0"/>
    <x v="0"/>
    <x v="30"/>
    <x v="310"/>
    <n v="0"/>
    <x v="0"/>
    <x v="0"/>
    <x v="0"/>
    <x v="0"/>
    <x v="0"/>
    <x v="0"/>
    <x v="0"/>
    <x v="0"/>
    <x v="0"/>
    <x v="2"/>
  </r>
  <r>
    <x v="0"/>
    <x v="0"/>
    <x v="0"/>
    <x v="0"/>
    <x v="36"/>
    <x v="41"/>
    <n v="0"/>
    <x v="0"/>
    <x v="0"/>
    <x v="0"/>
    <x v="0"/>
    <x v="0"/>
    <x v="0"/>
    <x v="0"/>
    <x v="1"/>
    <x v="2"/>
    <x v="6"/>
  </r>
  <r>
    <x v="0"/>
    <x v="0"/>
    <x v="0"/>
    <x v="0"/>
    <x v="329"/>
    <x v="994"/>
    <n v="58300.7"/>
    <x v="0"/>
    <x v="0"/>
    <x v="0"/>
    <x v="0"/>
    <x v="0"/>
    <x v="0"/>
    <x v="0"/>
    <x v="3"/>
    <x v="0"/>
    <x v="0"/>
  </r>
  <r>
    <x v="0"/>
    <x v="0"/>
    <x v="0"/>
    <x v="0"/>
    <x v="5"/>
    <x v="776"/>
    <n v="4327832.09"/>
    <x v="0"/>
    <x v="0"/>
    <x v="0"/>
    <x v="0"/>
    <x v="0"/>
    <x v="0"/>
    <x v="0"/>
    <x v="1"/>
    <x v="1"/>
    <x v="0"/>
  </r>
  <r>
    <x v="0"/>
    <x v="0"/>
    <x v="0"/>
    <x v="0"/>
    <x v="138"/>
    <x v="190"/>
    <n v="0"/>
    <x v="0"/>
    <x v="0"/>
    <x v="0"/>
    <x v="0"/>
    <x v="0"/>
    <x v="0"/>
    <x v="0"/>
    <x v="3"/>
    <x v="0"/>
    <x v="3"/>
  </r>
  <r>
    <x v="0"/>
    <x v="0"/>
    <x v="0"/>
    <x v="0"/>
    <x v="120"/>
    <x v="155"/>
    <n v="891043572.03999996"/>
    <x v="0"/>
    <x v="0"/>
    <x v="0"/>
    <x v="0"/>
    <x v="0"/>
    <x v="0"/>
    <x v="0"/>
    <x v="3"/>
    <x v="3"/>
    <x v="2"/>
  </r>
  <r>
    <x v="0"/>
    <x v="0"/>
    <x v="0"/>
    <x v="0"/>
    <x v="205"/>
    <x v="303"/>
    <n v="0"/>
    <x v="0"/>
    <x v="0"/>
    <x v="0"/>
    <x v="0"/>
    <x v="0"/>
    <x v="0"/>
    <x v="0"/>
    <x v="6"/>
    <x v="1"/>
    <x v="5"/>
  </r>
  <r>
    <x v="0"/>
    <x v="0"/>
    <x v="0"/>
    <x v="0"/>
    <x v="11"/>
    <x v="1058"/>
    <n v="0"/>
    <x v="0"/>
    <x v="0"/>
    <x v="0"/>
    <x v="0"/>
    <x v="0"/>
    <x v="0"/>
    <x v="0"/>
    <x v="3"/>
    <x v="0"/>
    <x v="6"/>
  </r>
  <r>
    <x v="0"/>
    <x v="0"/>
    <x v="0"/>
    <x v="0"/>
    <x v="38"/>
    <x v="43"/>
    <n v="0"/>
    <x v="0"/>
    <x v="0"/>
    <x v="0"/>
    <x v="0"/>
    <x v="0"/>
    <x v="0"/>
    <x v="0"/>
    <x v="5"/>
    <x v="0"/>
    <x v="2"/>
  </r>
  <r>
    <x v="0"/>
    <x v="0"/>
    <x v="0"/>
    <x v="0"/>
    <x v="396"/>
    <x v="656"/>
    <n v="4567259.07"/>
    <x v="0"/>
    <x v="0"/>
    <x v="0"/>
    <x v="0"/>
    <x v="0"/>
    <x v="0"/>
    <x v="0"/>
    <x v="2"/>
    <x v="1"/>
    <x v="1"/>
  </r>
  <r>
    <x v="0"/>
    <x v="0"/>
    <x v="0"/>
    <x v="0"/>
    <x v="540"/>
    <x v="986"/>
    <n v="0"/>
    <x v="0"/>
    <x v="0"/>
    <x v="0"/>
    <x v="0"/>
    <x v="0"/>
    <x v="0"/>
    <x v="0"/>
    <x v="3"/>
    <x v="0"/>
    <x v="3"/>
  </r>
  <r>
    <x v="0"/>
    <x v="0"/>
    <x v="0"/>
    <x v="0"/>
    <x v="378"/>
    <x v="1022"/>
    <n v="0"/>
    <x v="0"/>
    <x v="0"/>
    <x v="0"/>
    <x v="0"/>
    <x v="0"/>
    <x v="0"/>
    <x v="0"/>
    <x v="3"/>
    <x v="0"/>
    <x v="1"/>
  </r>
  <r>
    <x v="0"/>
    <x v="0"/>
    <x v="0"/>
    <x v="0"/>
    <x v="41"/>
    <x v="1065"/>
    <n v="0"/>
    <x v="0"/>
    <x v="0"/>
    <x v="0"/>
    <x v="0"/>
    <x v="0"/>
    <x v="0"/>
    <x v="0"/>
    <x v="3"/>
    <x v="0"/>
    <x v="4"/>
  </r>
  <r>
    <x v="0"/>
    <x v="0"/>
    <x v="0"/>
    <x v="0"/>
    <x v="111"/>
    <x v="841"/>
    <n v="0"/>
    <x v="0"/>
    <x v="0"/>
    <x v="0"/>
    <x v="0"/>
    <x v="0"/>
    <x v="0"/>
    <x v="0"/>
    <x v="3"/>
    <x v="0"/>
    <x v="5"/>
  </r>
  <r>
    <x v="0"/>
    <x v="0"/>
    <x v="0"/>
    <x v="0"/>
    <x v="235"/>
    <x v="363"/>
    <n v="37778.379999999997"/>
    <x v="0"/>
    <x v="0"/>
    <x v="0"/>
    <x v="0"/>
    <x v="0"/>
    <x v="0"/>
    <x v="0"/>
    <x v="0"/>
    <x v="0"/>
    <x v="6"/>
  </r>
  <r>
    <x v="0"/>
    <x v="0"/>
    <x v="0"/>
    <x v="0"/>
    <x v="13"/>
    <x v="1110"/>
    <n v="0"/>
    <x v="0"/>
    <x v="0"/>
    <x v="0"/>
    <x v="0"/>
    <x v="0"/>
    <x v="0"/>
    <x v="0"/>
    <x v="3"/>
    <x v="0"/>
    <x v="3"/>
  </r>
  <r>
    <x v="0"/>
    <x v="0"/>
    <x v="0"/>
    <x v="0"/>
    <x v="382"/>
    <x v="1296"/>
    <n v="0"/>
    <x v="0"/>
    <x v="0"/>
    <x v="0"/>
    <x v="0"/>
    <x v="0"/>
    <x v="0"/>
    <x v="0"/>
    <x v="3"/>
    <x v="0"/>
    <x v="7"/>
  </r>
  <r>
    <x v="0"/>
    <x v="0"/>
    <x v="0"/>
    <x v="0"/>
    <x v="53"/>
    <x v="435"/>
    <n v="0"/>
    <x v="0"/>
    <x v="0"/>
    <x v="0"/>
    <x v="0"/>
    <x v="0"/>
    <x v="0"/>
    <x v="0"/>
    <x v="2"/>
    <x v="0"/>
    <x v="0"/>
  </r>
  <r>
    <x v="0"/>
    <x v="0"/>
    <x v="0"/>
    <x v="0"/>
    <x v="339"/>
    <x v="549"/>
    <n v="0"/>
    <x v="0"/>
    <x v="0"/>
    <x v="0"/>
    <x v="0"/>
    <x v="0"/>
    <x v="0"/>
    <x v="0"/>
    <x v="0"/>
    <x v="0"/>
    <x v="3"/>
  </r>
  <r>
    <x v="0"/>
    <x v="0"/>
    <x v="0"/>
    <x v="0"/>
    <x v="658"/>
    <x v="1368"/>
    <n v="0"/>
    <x v="0"/>
    <x v="0"/>
    <x v="0"/>
    <x v="0"/>
    <x v="0"/>
    <x v="0"/>
    <x v="0"/>
    <x v="0"/>
    <x v="0"/>
    <x v="7"/>
  </r>
  <r>
    <x v="0"/>
    <x v="0"/>
    <x v="0"/>
    <x v="0"/>
    <x v="11"/>
    <x v="1014"/>
    <n v="306689.96999999997"/>
    <x v="0"/>
    <x v="0"/>
    <x v="0"/>
    <x v="0"/>
    <x v="0"/>
    <x v="0"/>
    <x v="0"/>
    <x v="3"/>
    <x v="0"/>
    <x v="7"/>
  </r>
  <r>
    <x v="0"/>
    <x v="0"/>
    <x v="0"/>
    <x v="0"/>
    <x v="77"/>
    <x v="93"/>
    <n v="0"/>
    <x v="0"/>
    <x v="0"/>
    <x v="0"/>
    <x v="0"/>
    <x v="0"/>
    <x v="0"/>
    <x v="0"/>
    <x v="2"/>
    <x v="0"/>
    <x v="6"/>
  </r>
  <r>
    <x v="0"/>
    <x v="0"/>
    <x v="0"/>
    <x v="0"/>
    <x v="316"/>
    <x v="509"/>
    <n v="0"/>
    <x v="0"/>
    <x v="0"/>
    <x v="0"/>
    <x v="0"/>
    <x v="0"/>
    <x v="0"/>
    <x v="0"/>
    <x v="4"/>
    <x v="1"/>
    <x v="2"/>
  </r>
  <r>
    <x v="0"/>
    <x v="0"/>
    <x v="0"/>
    <x v="0"/>
    <x v="202"/>
    <x v="560"/>
    <n v="20544.2"/>
    <x v="0"/>
    <x v="0"/>
    <x v="0"/>
    <x v="0"/>
    <x v="0"/>
    <x v="0"/>
    <x v="0"/>
    <x v="4"/>
    <x v="0"/>
    <x v="6"/>
  </r>
  <r>
    <x v="0"/>
    <x v="0"/>
    <x v="0"/>
    <x v="0"/>
    <x v="165"/>
    <x v="244"/>
    <n v="0"/>
    <x v="0"/>
    <x v="0"/>
    <x v="0"/>
    <x v="0"/>
    <x v="0"/>
    <x v="0"/>
    <x v="0"/>
    <x v="0"/>
    <x v="0"/>
    <x v="1"/>
  </r>
  <r>
    <x v="0"/>
    <x v="0"/>
    <x v="0"/>
    <x v="0"/>
    <x v="115"/>
    <x v="415"/>
    <n v="110129.86"/>
    <x v="0"/>
    <x v="0"/>
    <x v="0"/>
    <x v="0"/>
    <x v="0"/>
    <x v="0"/>
    <x v="0"/>
    <x v="0"/>
    <x v="0"/>
    <x v="4"/>
  </r>
  <r>
    <x v="0"/>
    <x v="0"/>
    <x v="0"/>
    <x v="0"/>
    <x v="11"/>
    <x v="1127"/>
    <n v="0"/>
    <x v="0"/>
    <x v="0"/>
    <x v="0"/>
    <x v="0"/>
    <x v="0"/>
    <x v="0"/>
    <x v="0"/>
    <x v="3"/>
    <x v="0"/>
    <x v="3"/>
  </r>
  <r>
    <x v="0"/>
    <x v="0"/>
    <x v="0"/>
    <x v="0"/>
    <x v="18"/>
    <x v="1249"/>
    <n v="0"/>
    <x v="0"/>
    <x v="0"/>
    <x v="0"/>
    <x v="0"/>
    <x v="0"/>
    <x v="0"/>
    <x v="0"/>
    <x v="3"/>
    <x v="0"/>
    <x v="2"/>
  </r>
  <r>
    <x v="0"/>
    <x v="0"/>
    <x v="0"/>
    <x v="0"/>
    <x v="60"/>
    <x v="374"/>
    <n v="0"/>
    <x v="0"/>
    <x v="0"/>
    <x v="0"/>
    <x v="0"/>
    <x v="0"/>
    <x v="0"/>
    <x v="0"/>
    <x v="0"/>
    <x v="0"/>
    <x v="3"/>
  </r>
  <r>
    <x v="0"/>
    <x v="0"/>
    <x v="0"/>
    <x v="0"/>
    <x v="411"/>
    <x v="713"/>
    <n v="0"/>
    <x v="0"/>
    <x v="0"/>
    <x v="0"/>
    <x v="0"/>
    <x v="0"/>
    <x v="0"/>
    <x v="0"/>
    <x v="2"/>
    <x v="0"/>
    <x v="7"/>
  </r>
  <r>
    <x v="0"/>
    <x v="0"/>
    <x v="0"/>
    <x v="0"/>
    <x v="13"/>
    <x v="923"/>
    <n v="4162.4399999999996"/>
    <x v="0"/>
    <x v="0"/>
    <x v="0"/>
    <x v="0"/>
    <x v="0"/>
    <x v="0"/>
    <x v="0"/>
    <x v="3"/>
    <x v="0"/>
    <x v="2"/>
  </r>
  <r>
    <x v="0"/>
    <x v="0"/>
    <x v="0"/>
    <x v="0"/>
    <x v="188"/>
    <x v="277"/>
    <n v="0"/>
    <x v="0"/>
    <x v="0"/>
    <x v="0"/>
    <x v="0"/>
    <x v="0"/>
    <x v="0"/>
    <x v="0"/>
    <x v="2"/>
    <x v="0"/>
    <x v="4"/>
  </r>
  <r>
    <x v="0"/>
    <x v="0"/>
    <x v="0"/>
    <x v="0"/>
    <x v="481"/>
    <x v="849"/>
    <n v="242697.44"/>
    <x v="0"/>
    <x v="0"/>
    <x v="0"/>
    <x v="0"/>
    <x v="0"/>
    <x v="0"/>
    <x v="0"/>
    <x v="1"/>
    <x v="0"/>
    <x v="1"/>
  </r>
  <r>
    <x v="0"/>
    <x v="0"/>
    <x v="0"/>
    <x v="0"/>
    <x v="463"/>
    <x v="793"/>
    <n v="0"/>
    <x v="0"/>
    <x v="0"/>
    <x v="0"/>
    <x v="0"/>
    <x v="0"/>
    <x v="0"/>
    <x v="0"/>
    <x v="0"/>
    <x v="0"/>
    <x v="0"/>
  </r>
  <r>
    <x v="0"/>
    <x v="0"/>
    <x v="0"/>
    <x v="0"/>
    <x v="18"/>
    <x v="1120"/>
    <n v="0"/>
    <x v="0"/>
    <x v="0"/>
    <x v="0"/>
    <x v="0"/>
    <x v="0"/>
    <x v="0"/>
    <x v="0"/>
    <x v="3"/>
    <x v="0"/>
    <x v="4"/>
  </r>
  <r>
    <x v="0"/>
    <x v="0"/>
    <x v="0"/>
    <x v="0"/>
    <x v="436"/>
    <x v="735"/>
    <n v="0"/>
    <x v="0"/>
    <x v="0"/>
    <x v="0"/>
    <x v="0"/>
    <x v="0"/>
    <x v="0"/>
    <x v="0"/>
    <x v="3"/>
    <x v="0"/>
    <x v="3"/>
  </r>
  <r>
    <x v="0"/>
    <x v="0"/>
    <x v="0"/>
    <x v="0"/>
    <x v="261"/>
    <x v="1180"/>
    <n v="32155.42"/>
    <x v="0"/>
    <x v="0"/>
    <x v="0"/>
    <x v="0"/>
    <x v="0"/>
    <x v="0"/>
    <x v="0"/>
    <x v="3"/>
    <x v="0"/>
    <x v="4"/>
  </r>
  <r>
    <x v="0"/>
    <x v="0"/>
    <x v="0"/>
    <x v="0"/>
    <x v="1"/>
    <x v="1341"/>
    <n v="67023.56"/>
    <x v="0"/>
    <x v="0"/>
    <x v="0"/>
    <x v="0"/>
    <x v="0"/>
    <x v="0"/>
    <x v="0"/>
    <x v="3"/>
    <x v="0"/>
    <x v="5"/>
  </r>
  <r>
    <x v="0"/>
    <x v="0"/>
    <x v="0"/>
    <x v="0"/>
    <x v="431"/>
    <x v="721"/>
    <n v="271966.81"/>
    <x v="0"/>
    <x v="0"/>
    <x v="0"/>
    <x v="0"/>
    <x v="0"/>
    <x v="0"/>
    <x v="0"/>
    <x v="2"/>
    <x v="0"/>
    <x v="4"/>
  </r>
  <r>
    <x v="0"/>
    <x v="0"/>
    <x v="0"/>
    <x v="0"/>
    <x v="11"/>
    <x v="922"/>
    <n v="0"/>
    <x v="0"/>
    <x v="0"/>
    <x v="0"/>
    <x v="0"/>
    <x v="0"/>
    <x v="0"/>
    <x v="0"/>
    <x v="3"/>
    <x v="0"/>
    <x v="1"/>
  </r>
  <r>
    <x v="0"/>
    <x v="0"/>
    <x v="0"/>
    <x v="0"/>
    <x v="495"/>
    <x v="884"/>
    <n v="4979828.7"/>
    <x v="0"/>
    <x v="0"/>
    <x v="0"/>
    <x v="0"/>
    <x v="0"/>
    <x v="0"/>
    <x v="0"/>
    <x v="3"/>
    <x v="1"/>
    <x v="3"/>
  </r>
  <r>
    <x v="0"/>
    <x v="0"/>
    <x v="0"/>
    <x v="0"/>
    <x v="191"/>
    <x v="282"/>
    <n v="0"/>
    <x v="0"/>
    <x v="0"/>
    <x v="0"/>
    <x v="0"/>
    <x v="0"/>
    <x v="0"/>
    <x v="0"/>
    <x v="0"/>
    <x v="0"/>
    <x v="6"/>
  </r>
  <r>
    <x v="0"/>
    <x v="0"/>
    <x v="0"/>
    <x v="0"/>
    <x v="5"/>
    <x v="1076"/>
    <n v="7674.43"/>
    <x v="0"/>
    <x v="0"/>
    <x v="0"/>
    <x v="0"/>
    <x v="0"/>
    <x v="0"/>
    <x v="0"/>
    <x v="3"/>
    <x v="0"/>
    <x v="1"/>
  </r>
  <r>
    <x v="0"/>
    <x v="0"/>
    <x v="0"/>
    <x v="0"/>
    <x v="11"/>
    <x v="814"/>
    <n v="2160135.25"/>
    <x v="0"/>
    <x v="0"/>
    <x v="0"/>
    <x v="0"/>
    <x v="0"/>
    <x v="0"/>
    <x v="0"/>
    <x v="3"/>
    <x v="0"/>
    <x v="5"/>
  </r>
  <r>
    <x v="0"/>
    <x v="0"/>
    <x v="0"/>
    <x v="0"/>
    <x v="335"/>
    <x v="540"/>
    <n v="0"/>
    <x v="0"/>
    <x v="0"/>
    <x v="0"/>
    <x v="0"/>
    <x v="0"/>
    <x v="0"/>
    <x v="0"/>
    <x v="3"/>
    <x v="1"/>
    <x v="3"/>
  </r>
  <r>
    <x v="0"/>
    <x v="0"/>
    <x v="0"/>
    <x v="0"/>
    <x v="583"/>
    <x v="1102"/>
    <n v="0"/>
    <x v="0"/>
    <x v="0"/>
    <x v="0"/>
    <x v="0"/>
    <x v="0"/>
    <x v="0"/>
    <x v="0"/>
    <x v="1"/>
    <x v="0"/>
    <x v="5"/>
  </r>
  <r>
    <x v="0"/>
    <x v="0"/>
    <x v="0"/>
    <x v="0"/>
    <x v="228"/>
    <x v="470"/>
    <n v="32487924.960000001"/>
    <x v="0"/>
    <x v="0"/>
    <x v="0"/>
    <x v="0"/>
    <x v="0"/>
    <x v="0"/>
    <x v="0"/>
    <x v="5"/>
    <x v="0"/>
    <x v="6"/>
  </r>
  <r>
    <x v="0"/>
    <x v="0"/>
    <x v="0"/>
    <x v="0"/>
    <x v="41"/>
    <x v="1109"/>
    <n v="0"/>
    <x v="0"/>
    <x v="0"/>
    <x v="0"/>
    <x v="0"/>
    <x v="0"/>
    <x v="0"/>
    <x v="0"/>
    <x v="3"/>
    <x v="0"/>
    <x v="0"/>
  </r>
  <r>
    <x v="0"/>
    <x v="0"/>
    <x v="0"/>
    <x v="0"/>
    <x v="553"/>
    <x v="1026"/>
    <n v="740465.62"/>
    <x v="0"/>
    <x v="0"/>
    <x v="0"/>
    <x v="0"/>
    <x v="0"/>
    <x v="0"/>
    <x v="0"/>
    <x v="3"/>
    <x v="0"/>
    <x v="1"/>
  </r>
  <r>
    <x v="0"/>
    <x v="0"/>
    <x v="0"/>
    <x v="0"/>
    <x v="654"/>
    <x v="1357"/>
    <n v="90377093.069999993"/>
    <x v="0"/>
    <x v="0"/>
    <x v="0"/>
    <x v="0"/>
    <x v="0"/>
    <x v="0"/>
    <x v="0"/>
    <x v="3"/>
    <x v="1"/>
    <x v="0"/>
  </r>
  <r>
    <x v="0"/>
    <x v="0"/>
    <x v="0"/>
    <x v="0"/>
    <x v="11"/>
    <x v="906"/>
    <n v="0"/>
    <x v="0"/>
    <x v="0"/>
    <x v="0"/>
    <x v="0"/>
    <x v="0"/>
    <x v="0"/>
    <x v="0"/>
    <x v="3"/>
    <x v="0"/>
    <x v="5"/>
  </r>
  <r>
    <x v="0"/>
    <x v="0"/>
    <x v="0"/>
    <x v="0"/>
    <x v="45"/>
    <x v="51"/>
    <n v="0"/>
    <x v="0"/>
    <x v="0"/>
    <x v="0"/>
    <x v="0"/>
    <x v="0"/>
    <x v="0"/>
    <x v="0"/>
    <x v="1"/>
    <x v="0"/>
    <x v="4"/>
  </r>
  <r>
    <x v="0"/>
    <x v="0"/>
    <x v="0"/>
    <x v="0"/>
    <x v="302"/>
    <x v="491"/>
    <n v="0"/>
    <x v="0"/>
    <x v="0"/>
    <x v="0"/>
    <x v="0"/>
    <x v="0"/>
    <x v="0"/>
    <x v="0"/>
    <x v="1"/>
    <x v="1"/>
    <x v="6"/>
  </r>
  <r>
    <x v="0"/>
    <x v="0"/>
    <x v="0"/>
    <x v="0"/>
    <x v="522"/>
    <x v="955"/>
    <n v="0"/>
    <x v="0"/>
    <x v="0"/>
    <x v="0"/>
    <x v="0"/>
    <x v="0"/>
    <x v="0"/>
    <x v="0"/>
    <x v="3"/>
    <x v="0"/>
    <x v="0"/>
  </r>
  <r>
    <x v="0"/>
    <x v="0"/>
    <x v="0"/>
    <x v="0"/>
    <x v="625"/>
    <x v="1262"/>
    <n v="80547.539999999994"/>
    <x v="0"/>
    <x v="0"/>
    <x v="0"/>
    <x v="0"/>
    <x v="0"/>
    <x v="0"/>
    <x v="0"/>
    <x v="3"/>
    <x v="1"/>
    <x v="5"/>
  </r>
  <r>
    <x v="0"/>
    <x v="0"/>
    <x v="0"/>
    <x v="0"/>
    <x v="305"/>
    <x v="494"/>
    <n v="39202.629999999997"/>
    <x v="0"/>
    <x v="0"/>
    <x v="0"/>
    <x v="0"/>
    <x v="0"/>
    <x v="0"/>
    <x v="0"/>
    <x v="3"/>
    <x v="0"/>
    <x v="4"/>
  </r>
  <r>
    <x v="0"/>
    <x v="0"/>
    <x v="0"/>
    <x v="0"/>
    <x v="11"/>
    <x v="1178"/>
    <n v="0"/>
    <x v="0"/>
    <x v="0"/>
    <x v="0"/>
    <x v="0"/>
    <x v="0"/>
    <x v="0"/>
    <x v="0"/>
    <x v="3"/>
    <x v="0"/>
    <x v="4"/>
  </r>
  <r>
    <x v="0"/>
    <x v="0"/>
    <x v="0"/>
    <x v="0"/>
    <x v="13"/>
    <x v="794"/>
    <n v="30138.44"/>
    <x v="0"/>
    <x v="0"/>
    <x v="0"/>
    <x v="0"/>
    <x v="0"/>
    <x v="0"/>
    <x v="0"/>
    <x v="3"/>
    <x v="0"/>
    <x v="2"/>
  </r>
  <r>
    <x v="0"/>
    <x v="0"/>
    <x v="0"/>
    <x v="0"/>
    <x v="251"/>
    <x v="391"/>
    <n v="0"/>
    <x v="0"/>
    <x v="0"/>
    <x v="0"/>
    <x v="0"/>
    <x v="0"/>
    <x v="0"/>
    <x v="0"/>
    <x v="0"/>
    <x v="1"/>
    <x v="3"/>
  </r>
  <r>
    <x v="0"/>
    <x v="0"/>
    <x v="0"/>
    <x v="0"/>
    <x v="11"/>
    <x v="356"/>
    <n v="0"/>
    <x v="0"/>
    <x v="0"/>
    <x v="0"/>
    <x v="0"/>
    <x v="0"/>
    <x v="0"/>
    <x v="0"/>
    <x v="3"/>
    <x v="0"/>
    <x v="1"/>
  </r>
  <r>
    <x v="0"/>
    <x v="0"/>
    <x v="0"/>
    <x v="0"/>
    <x v="395"/>
    <x v="1285"/>
    <n v="7791547.4199999999"/>
    <x v="0"/>
    <x v="0"/>
    <x v="0"/>
    <x v="0"/>
    <x v="0"/>
    <x v="0"/>
    <x v="0"/>
    <x v="3"/>
    <x v="0"/>
    <x v="0"/>
  </r>
  <r>
    <x v="0"/>
    <x v="0"/>
    <x v="0"/>
    <x v="0"/>
    <x v="390"/>
    <x v="644"/>
    <n v="0"/>
    <x v="0"/>
    <x v="0"/>
    <x v="0"/>
    <x v="0"/>
    <x v="0"/>
    <x v="0"/>
    <x v="0"/>
    <x v="3"/>
    <x v="1"/>
    <x v="7"/>
  </r>
  <r>
    <x v="0"/>
    <x v="0"/>
    <x v="0"/>
    <x v="0"/>
    <x v="13"/>
    <x v="794"/>
    <n v="29464.29"/>
    <x v="0"/>
    <x v="0"/>
    <x v="0"/>
    <x v="0"/>
    <x v="0"/>
    <x v="0"/>
    <x v="0"/>
    <x v="3"/>
    <x v="0"/>
    <x v="3"/>
  </r>
  <r>
    <x v="0"/>
    <x v="0"/>
    <x v="0"/>
    <x v="0"/>
    <x v="291"/>
    <x v="478"/>
    <n v="0"/>
    <x v="0"/>
    <x v="0"/>
    <x v="0"/>
    <x v="0"/>
    <x v="0"/>
    <x v="0"/>
    <x v="0"/>
    <x v="5"/>
    <x v="0"/>
    <x v="7"/>
  </r>
  <r>
    <x v="0"/>
    <x v="0"/>
    <x v="0"/>
    <x v="0"/>
    <x v="167"/>
    <x v="250"/>
    <n v="0"/>
    <x v="0"/>
    <x v="0"/>
    <x v="0"/>
    <x v="0"/>
    <x v="0"/>
    <x v="0"/>
    <x v="0"/>
    <x v="3"/>
    <x v="1"/>
    <x v="5"/>
  </r>
  <r>
    <x v="0"/>
    <x v="0"/>
    <x v="0"/>
    <x v="0"/>
    <x v="1"/>
    <x v="880"/>
    <n v="8746.6"/>
    <x v="0"/>
    <x v="0"/>
    <x v="0"/>
    <x v="0"/>
    <x v="0"/>
    <x v="0"/>
    <x v="0"/>
    <x v="3"/>
    <x v="0"/>
    <x v="6"/>
  </r>
  <r>
    <x v="0"/>
    <x v="0"/>
    <x v="0"/>
    <x v="0"/>
    <x v="7"/>
    <x v="854"/>
    <n v="0"/>
    <x v="0"/>
    <x v="0"/>
    <x v="0"/>
    <x v="0"/>
    <x v="0"/>
    <x v="0"/>
    <x v="0"/>
    <x v="1"/>
    <x v="0"/>
    <x v="0"/>
  </r>
  <r>
    <x v="0"/>
    <x v="0"/>
    <x v="0"/>
    <x v="0"/>
    <x v="556"/>
    <x v="1040"/>
    <n v="614694.1"/>
    <x v="0"/>
    <x v="0"/>
    <x v="0"/>
    <x v="0"/>
    <x v="0"/>
    <x v="0"/>
    <x v="0"/>
    <x v="3"/>
    <x v="0"/>
    <x v="5"/>
  </r>
  <r>
    <x v="0"/>
    <x v="0"/>
    <x v="0"/>
    <x v="0"/>
    <x v="41"/>
    <x v="1071"/>
    <n v="0"/>
    <x v="0"/>
    <x v="0"/>
    <x v="0"/>
    <x v="0"/>
    <x v="0"/>
    <x v="0"/>
    <x v="0"/>
    <x v="3"/>
    <x v="0"/>
    <x v="7"/>
  </r>
  <r>
    <x v="0"/>
    <x v="0"/>
    <x v="0"/>
    <x v="0"/>
    <x v="136"/>
    <x v="1311"/>
    <n v="6629244.46"/>
    <x v="0"/>
    <x v="0"/>
    <x v="0"/>
    <x v="0"/>
    <x v="0"/>
    <x v="0"/>
    <x v="0"/>
    <x v="3"/>
    <x v="0"/>
    <x v="7"/>
  </r>
  <r>
    <x v="0"/>
    <x v="0"/>
    <x v="0"/>
    <x v="0"/>
    <x v="41"/>
    <x v="851"/>
    <n v="0"/>
    <x v="0"/>
    <x v="0"/>
    <x v="0"/>
    <x v="0"/>
    <x v="0"/>
    <x v="0"/>
    <x v="0"/>
    <x v="3"/>
    <x v="0"/>
    <x v="3"/>
  </r>
  <r>
    <x v="0"/>
    <x v="0"/>
    <x v="0"/>
    <x v="0"/>
    <x v="1"/>
    <x v="546"/>
    <n v="0"/>
    <x v="0"/>
    <x v="0"/>
    <x v="0"/>
    <x v="0"/>
    <x v="0"/>
    <x v="0"/>
    <x v="0"/>
    <x v="3"/>
    <x v="0"/>
    <x v="6"/>
  </r>
  <r>
    <x v="0"/>
    <x v="0"/>
    <x v="0"/>
    <x v="0"/>
    <x v="13"/>
    <x v="1125"/>
    <n v="0"/>
    <x v="0"/>
    <x v="0"/>
    <x v="0"/>
    <x v="0"/>
    <x v="0"/>
    <x v="0"/>
    <x v="0"/>
    <x v="3"/>
    <x v="0"/>
    <x v="5"/>
  </r>
  <r>
    <x v="0"/>
    <x v="0"/>
    <x v="0"/>
    <x v="0"/>
    <x v="18"/>
    <x v="1259"/>
    <n v="26736.21"/>
    <x v="0"/>
    <x v="0"/>
    <x v="0"/>
    <x v="0"/>
    <x v="0"/>
    <x v="0"/>
    <x v="0"/>
    <x v="3"/>
    <x v="0"/>
    <x v="2"/>
  </r>
  <r>
    <x v="0"/>
    <x v="0"/>
    <x v="0"/>
    <x v="0"/>
    <x v="320"/>
    <x v="516"/>
    <n v="0"/>
    <x v="0"/>
    <x v="0"/>
    <x v="0"/>
    <x v="0"/>
    <x v="0"/>
    <x v="0"/>
    <x v="0"/>
    <x v="0"/>
    <x v="0"/>
    <x v="5"/>
  </r>
  <r>
    <x v="0"/>
    <x v="0"/>
    <x v="0"/>
    <x v="0"/>
    <x v="18"/>
    <x v="1225"/>
    <n v="4363270.0199999996"/>
    <x v="0"/>
    <x v="0"/>
    <x v="0"/>
    <x v="0"/>
    <x v="0"/>
    <x v="0"/>
    <x v="0"/>
    <x v="3"/>
    <x v="0"/>
    <x v="5"/>
  </r>
  <r>
    <x v="0"/>
    <x v="0"/>
    <x v="0"/>
    <x v="0"/>
    <x v="18"/>
    <x v="847"/>
    <n v="846789.4"/>
    <x v="0"/>
    <x v="0"/>
    <x v="0"/>
    <x v="0"/>
    <x v="0"/>
    <x v="0"/>
    <x v="0"/>
    <x v="3"/>
    <x v="0"/>
    <x v="1"/>
  </r>
  <r>
    <x v="0"/>
    <x v="0"/>
    <x v="0"/>
    <x v="0"/>
    <x v="362"/>
    <x v="597"/>
    <n v="23454501.309999999"/>
    <x v="0"/>
    <x v="0"/>
    <x v="0"/>
    <x v="0"/>
    <x v="0"/>
    <x v="0"/>
    <x v="0"/>
    <x v="3"/>
    <x v="0"/>
    <x v="2"/>
  </r>
  <r>
    <x v="0"/>
    <x v="0"/>
    <x v="0"/>
    <x v="0"/>
    <x v="594"/>
    <x v="1138"/>
    <n v="439844.61"/>
    <x v="0"/>
    <x v="0"/>
    <x v="0"/>
    <x v="0"/>
    <x v="0"/>
    <x v="0"/>
    <x v="0"/>
    <x v="2"/>
    <x v="0"/>
    <x v="4"/>
  </r>
  <r>
    <x v="0"/>
    <x v="0"/>
    <x v="0"/>
    <x v="0"/>
    <x v="569"/>
    <x v="1063"/>
    <n v="0"/>
    <x v="0"/>
    <x v="0"/>
    <x v="0"/>
    <x v="0"/>
    <x v="0"/>
    <x v="0"/>
    <x v="0"/>
    <x v="3"/>
    <x v="1"/>
    <x v="3"/>
  </r>
  <r>
    <x v="0"/>
    <x v="0"/>
    <x v="0"/>
    <x v="0"/>
    <x v="567"/>
    <x v="1305"/>
    <n v="459371.69"/>
    <x v="0"/>
    <x v="0"/>
    <x v="0"/>
    <x v="0"/>
    <x v="0"/>
    <x v="0"/>
    <x v="0"/>
    <x v="2"/>
    <x v="0"/>
    <x v="1"/>
  </r>
  <r>
    <x v="0"/>
    <x v="0"/>
    <x v="0"/>
    <x v="0"/>
    <x v="5"/>
    <x v="230"/>
    <n v="9469.0499999999993"/>
    <x v="0"/>
    <x v="0"/>
    <x v="0"/>
    <x v="0"/>
    <x v="0"/>
    <x v="0"/>
    <x v="0"/>
    <x v="2"/>
    <x v="0"/>
    <x v="3"/>
  </r>
  <r>
    <x v="0"/>
    <x v="0"/>
    <x v="0"/>
    <x v="0"/>
    <x v="259"/>
    <x v="409"/>
    <n v="0"/>
    <x v="0"/>
    <x v="0"/>
    <x v="0"/>
    <x v="0"/>
    <x v="0"/>
    <x v="0"/>
    <x v="0"/>
    <x v="2"/>
    <x v="1"/>
    <x v="4"/>
  </r>
  <r>
    <x v="0"/>
    <x v="0"/>
    <x v="0"/>
    <x v="0"/>
    <x v="13"/>
    <x v="100"/>
    <n v="253339.26"/>
    <x v="0"/>
    <x v="0"/>
    <x v="0"/>
    <x v="0"/>
    <x v="0"/>
    <x v="0"/>
    <x v="0"/>
    <x v="3"/>
    <x v="0"/>
    <x v="5"/>
  </r>
  <r>
    <x v="0"/>
    <x v="0"/>
    <x v="0"/>
    <x v="0"/>
    <x v="383"/>
    <x v="1030"/>
    <n v="4380739.45"/>
    <x v="0"/>
    <x v="0"/>
    <x v="0"/>
    <x v="0"/>
    <x v="0"/>
    <x v="0"/>
    <x v="0"/>
    <x v="3"/>
    <x v="1"/>
    <x v="4"/>
  </r>
  <r>
    <x v="0"/>
    <x v="0"/>
    <x v="0"/>
    <x v="0"/>
    <x v="18"/>
    <x v="18"/>
    <n v="0"/>
    <x v="0"/>
    <x v="0"/>
    <x v="0"/>
    <x v="0"/>
    <x v="0"/>
    <x v="0"/>
    <x v="0"/>
    <x v="3"/>
    <x v="0"/>
    <x v="1"/>
  </r>
  <r>
    <x v="0"/>
    <x v="0"/>
    <x v="0"/>
    <x v="0"/>
    <x v="376"/>
    <x v="623"/>
    <n v="43463.74"/>
    <x v="0"/>
    <x v="0"/>
    <x v="0"/>
    <x v="0"/>
    <x v="0"/>
    <x v="0"/>
    <x v="0"/>
    <x v="2"/>
    <x v="0"/>
    <x v="3"/>
  </r>
  <r>
    <x v="0"/>
    <x v="0"/>
    <x v="0"/>
    <x v="0"/>
    <x v="221"/>
    <x v="796"/>
    <n v="0"/>
    <x v="0"/>
    <x v="0"/>
    <x v="0"/>
    <x v="0"/>
    <x v="0"/>
    <x v="0"/>
    <x v="0"/>
    <x v="3"/>
    <x v="0"/>
    <x v="5"/>
  </r>
  <r>
    <x v="0"/>
    <x v="0"/>
    <x v="0"/>
    <x v="0"/>
    <x v="41"/>
    <x v="1202"/>
    <n v="61670.75"/>
    <x v="0"/>
    <x v="0"/>
    <x v="0"/>
    <x v="0"/>
    <x v="0"/>
    <x v="0"/>
    <x v="0"/>
    <x v="3"/>
    <x v="0"/>
    <x v="4"/>
  </r>
  <r>
    <x v="0"/>
    <x v="0"/>
    <x v="0"/>
    <x v="0"/>
    <x v="634"/>
    <x v="1298"/>
    <n v="412615.17"/>
    <x v="0"/>
    <x v="0"/>
    <x v="0"/>
    <x v="0"/>
    <x v="0"/>
    <x v="0"/>
    <x v="0"/>
    <x v="1"/>
    <x v="0"/>
    <x v="0"/>
  </r>
  <r>
    <x v="0"/>
    <x v="0"/>
    <x v="0"/>
    <x v="0"/>
    <x v="629"/>
    <x v="1275"/>
    <n v="23249362.710000001"/>
    <x v="0"/>
    <x v="0"/>
    <x v="0"/>
    <x v="0"/>
    <x v="0"/>
    <x v="0"/>
    <x v="0"/>
    <x v="3"/>
    <x v="0"/>
    <x v="2"/>
  </r>
  <r>
    <x v="0"/>
    <x v="0"/>
    <x v="0"/>
    <x v="0"/>
    <x v="487"/>
    <x v="862"/>
    <n v="706205.27"/>
    <x v="0"/>
    <x v="0"/>
    <x v="0"/>
    <x v="0"/>
    <x v="0"/>
    <x v="0"/>
    <x v="0"/>
    <x v="1"/>
    <x v="1"/>
    <x v="4"/>
  </r>
  <r>
    <x v="0"/>
    <x v="0"/>
    <x v="0"/>
    <x v="0"/>
    <x v="421"/>
    <x v="1327"/>
    <n v="7995206.3799999999"/>
    <x v="0"/>
    <x v="0"/>
    <x v="0"/>
    <x v="0"/>
    <x v="0"/>
    <x v="0"/>
    <x v="0"/>
    <x v="3"/>
    <x v="0"/>
    <x v="5"/>
  </r>
  <r>
    <x v="0"/>
    <x v="0"/>
    <x v="0"/>
    <x v="0"/>
    <x v="524"/>
    <x v="959"/>
    <n v="0"/>
    <x v="0"/>
    <x v="0"/>
    <x v="0"/>
    <x v="0"/>
    <x v="0"/>
    <x v="0"/>
    <x v="0"/>
    <x v="3"/>
    <x v="0"/>
    <x v="1"/>
  </r>
  <r>
    <x v="0"/>
    <x v="0"/>
    <x v="0"/>
    <x v="0"/>
    <x v="13"/>
    <x v="1227"/>
    <n v="718380.58"/>
    <x v="0"/>
    <x v="0"/>
    <x v="0"/>
    <x v="0"/>
    <x v="0"/>
    <x v="0"/>
    <x v="0"/>
    <x v="3"/>
    <x v="0"/>
    <x v="0"/>
  </r>
  <r>
    <x v="0"/>
    <x v="0"/>
    <x v="0"/>
    <x v="0"/>
    <x v="11"/>
    <x v="647"/>
    <n v="10021407.57"/>
    <x v="0"/>
    <x v="0"/>
    <x v="0"/>
    <x v="0"/>
    <x v="0"/>
    <x v="0"/>
    <x v="0"/>
    <x v="3"/>
    <x v="0"/>
    <x v="5"/>
  </r>
  <r>
    <x v="0"/>
    <x v="0"/>
    <x v="0"/>
    <x v="0"/>
    <x v="309"/>
    <x v="500"/>
    <n v="0"/>
    <x v="0"/>
    <x v="0"/>
    <x v="0"/>
    <x v="0"/>
    <x v="0"/>
    <x v="0"/>
    <x v="0"/>
    <x v="2"/>
    <x v="0"/>
    <x v="5"/>
  </r>
  <r>
    <x v="0"/>
    <x v="0"/>
    <x v="0"/>
    <x v="0"/>
    <x v="412"/>
    <x v="682"/>
    <n v="1368940.85"/>
    <x v="0"/>
    <x v="0"/>
    <x v="0"/>
    <x v="0"/>
    <x v="0"/>
    <x v="0"/>
    <x v="0"/>
    <x v="2"/>
    <x v="0"/>
    <x v="4"/>
  </r>
  <r>
    <x v="0"/>
    <x v="0"/>
    <x v="0"/>
    <x v="0"/>
    <x v="13"/>
    <x v="1300"/>
    <n v="312698.03000000003"/>
    <x v="0"/>
    <x v="0"/>
    <x v="0"/>
    <x v="0"/>
    <x v="0"/>
    <x v="0"/>
    <x v="0"/>
    <x v="3"/>
    <x v="0"/>
    <x v="6"/>
  </r>
  <r>
    <x v="0"/>
    <x v="0"/>
    <x v="0"/>
    <x v="0"/>
    <x v="34"/>
    <x v="413"/>
    <n v="0"/>
    <x v="0"/>
    <x v="0"/>
    <x v="0"/>
    <x v="0"/>
    <x v="0"/>
    <x v="0"/>
    <x v="0"/>
    <x v="1"/>
    <x v="1"/>
    <x v="7"/>
  </r>
  <r>
    <x v="0"/>
    <x v="0"/>
    <x v="0"/>
    <x v="0"/>
    <x v="18"/>
    <x v="962"/>
    <n v="96851.65"/>
    <x v="0"/>
    <x v="0"/>
    <x v="0"/>
    <x v="0"/>
    <x v="0"/>
    <x v="0"/>
    <x v="0"/>
    <x v="3"/>
    <x v="0"/>
    <x v="4"/>
  </r>
  <r>
    <x v="0"/>
    <x v="0"/>
    <x v="0"/>
    <x v="0"/>
    <x v="547"/>
    <x v="1006"/>
    <n v="265937.65999999997"/>
    <x v="0"/>
    <x v="0"/>
    <x v="0"/>
    <x v="0"/>
    <x v="0"/>
    <x v="0"/>
    <x v="0"/>
    <x v="2"/>
    <x v="2"/>
    <x v="6"/>
  </r>
  <r>
    <x v="0"/>
    <x v="0"/>
    <x v="0"/>
    <x v="0"/>
    <x v="219"/>
    <x v="921"/>
    <n v="372152.01"/>
    <x v="0"/>
    <x v="0"/>
    <x v="0"/>
    <x v="0"/>
    <x v="0"/>
    <x v="0"/>
    <x v="0"/>
    <x v="3"/>
    <x v="0"/>
    <x v="0"/>
  </r>
  <r>
    <x v="0"/>
    <x v="0"/>
    <x v="0"/>
    <x v="0"/>
    <x v="201"/>
    <x v="1365"/>
    <n v="1019224.36"/>
    <x v="0"/>
    <x v="0"/>
    <x v="0"/>
    <x v="0"/>
    <x v="0"/>
    <x v="0"/>
    <x v="0"/>
    <x v="2"/>
    <x v="0"/>
    <x v="1"/>
  </r>
  <r>
    <x v="0"/>
    <x v="0"/>
    <x v="0"/>
    <x v="0"/>
    <x v="18"/>
    <x v="846"/>
    <n v="0"/>
    <x v="0"/>
    <x v="0"/>
    <x v="0"/>
    <x v="0"/>
    <x v="0"/>
    <x v="0"/>
    <x v="0"/>
    <x v="3"/>
    <x v="0"/>
    <x v="0"/>
  </r>
  <r>
    <x v="0"/>
    <x v="0"/>
    <x v="0"/>
    <x v="0"/>
    <x v="108"/>
    <x v="613"/>
    <n v="0"/>
    <x v="0"/>
    <x v="0"/>
    <x v="0"/>
    <x v="0"/>
    <x v="0"/>
    <x v="0"/>
    <x v="0"/>
    <x v="2"/>
    <x v="1"/>
    <x v="5"/>
  </r>
  <r>
    <x v="0"/>
    <x v="0"/>
    <x v="0"/>
    <x v="0"/>
    <x v="34"/>
    <x v="142"/>
    <n v="0"/>
    <x v="0"/>
    <x v="0"/>
    <x v="0"/>
    <x v="0"/>
    <x v="0"/>
    <x v="0"/>
    <x v="0"/>
    <x v="0"/>
    <x v="0"/>
    <x v="6"/>
  </r>
  <r>
    <x v="0"/>
    <x v="0"/>
    <x v="0"/>
    <x v="0"/>
    <x v="382"/>
    <x v="1296"/>
    <n v="0"/>
    <x v="0"/>
    <x v="0"/>
    <x v="0"/>
    <x v="0"/>
    <x v="0"/>
    <x v="0"/>
    <x v="0"/>
    <x v="3"/>
    <x v="0"/>
    <x v="0"/>
  </r>
  <r>
    <x v="0"/>
    <x v="0"/>
    <x v="0"/>
    <x v="0"/>
    <x v="255"/>
    <x v="403"/>
    <n v="247281951.28999999"/>
    <x v="0"/>
    <x v="0"/>
    <x v="0"/>
    <x v="0"/>
    <x v="0"/>
    <x v="0"/>
    <x v="0"/>
    <x v="0"/>
    <x v="0"/>
    <x v="7"/>
  </r>
  <r>
    <x v="0"/>
    <x v="0"/>
    <x v="0"/>
    <x v="0"/>
    <x v="563"/>
    <x v="1051"/>
    <n v="15327041.24"/>
    <x v="0"/>
    <x v="0"/>
    <x v="0"/>
    <x v="0"/>
    <x v="0"/>
    <x v="0"/>
    <x v="0"/>
    <x v="3"/>
    <x v="1"/>
    <x v="1"/>
  </r>
  <r>
    <x v="0"/>
    <x v="0"/>
    <x v="0"/>
    <x v="0"/>
    <x v="94"/>
    <x v="113"/>
    <n v="0"/>
    <x v="0"/>
    <x v="0"/>
    <x v="0"/>
    <x v="0"/>
    <x v="0"/>
    <x v="0"/>
    <x v="0"/>
    <x v="0"/>
    <x v="0"/>
    <x v="3"/>
  </r>
  <r>
    <x v="0"/>
    <x v="0"/>
    <x v="0"/>
    <x v="0"/>
    <x v="602"/>
    <x v="1155"/>
    <n v="0"/>
    <x v="0"/>
    <x v="0"/>
    <x v="0"/>
    <x v="0"/>
    <x v="0"/>
    <x v="0"/>
    <x v="0"/>
    <x v="5"/>
    <x v="0"/>
    <x v="3"/>
  </r>
  <r>
    <x v="0"/>
    <x v="0"/>
    <x v="0"/>
    <x v="0"/>
    <x v="18"/>
    <x v="1225"/>
    <n v="3474573.52"/>
    <x v="0"/>
    <x v="0"/>
    <x v="0"/>
    <x v="0"/>
    <x v="0"/>
    <x v="0"/>
    <x v="0"/>
    <x v="3"/>
    <x v="0"/>
    <x v="1"/>
  </r>
  <r>
    <x v="0"/>
    <x v="0"/>
    <x v="0"/>
    <x v="0"/>
    <x v="478"/>
    <x v="844"/>
    <n v="0"/>
    <x v="0"/>
    <x v="0"/>
    <x v="0"/>
    <x v="0"/>
    <x v="0"/>
    <x v="0"/>
    <x v="0"/>
    <x v="3"/>
    <x v="0"/>
    <x v="3"/>
  </r>
  <r>
    <x v="0"/>
    <x v="0"/>
    <x v="0"/>
    <x v="0"/>
    <x v="422"/>
    <x v="702"/>
    <n v="0"/>
    <x v="0"/>
    <x v="0"/>
    <x v="0"/>
    <x v="0"/>
    <x v="0"/>
    <x v="0"/>
    <x v="0"/>
    <x v="3"/>
    <x v="1"/>
    <x v="4"/>
  </r>
  <r>
    <x v="0"/>
    <x v="0"/>
    <x v="0"/>
    <x v="0"/>
    <x v="11"/>
    <x v="577"/>
    <n v="0"/>
    <x v="0"/>
    <x v="0"/>
    <x v="0"/>
    <x v="0"/>
    <x v="0"/>
    <x v="0"/>
    <x v="0"/>
    <x v="3"/>
    <x v="0"/>
    <x v="5"/>
  </r>
  <r>
    <x v="0"/>
    <x v="0"/>
    <x v="0"/>
    <x v="0"/>
    <x v="240"/>
    <x v="828"/>
    <n v="14694871.890000001"/>
    <x v="0"/>
    <x v="0"/>
    <x v="0"/>
    <x v="0"/>
    <x v="0"/>
    <x v="0"/>
    <x v="0"/>
    <x v="1"/>
    <x v="1"/>
    <x v="0"/>
  </r>
  <r>
    <x v="0"/>
    <x v="0"/>
    <x v="0"/>
    <x v="0"/>
    <x v="333"/>
    <x v="698"/>
    <n v="1.93"/>
    <x v="0"/>
    <x v="0"/>
    <x v="0"/>
    <x v="0"/>
    <x v="0"/>
    <x v="0"/>
    <x v="0"/>
    <x v="2"/>
    <x v="1"/>
    <x v="0"/>
  </r>
  <r>
    <x v="0"/>
    <x v="0"/>
    <x v="0"/>
    <x v="0"/>
    <x v="93"/>
    <x v="129"/>
    <n v="0"/>
    <x v="0"/>
    <x v="0"/>
    <x v="0"/>
    <x v="0"/>
    <x v="0"/>
    <x v="0"/>
    <x v="0"/>
    <x v="0"/>
    <x v="0"/>
    <x v="2"/>
  </r>
  <r>
    <x v="0"/>
    <x v="0"/>
    <x v="0"/>
    <x v="0"/>
    <x v="13"/>
    <x v="401"/>
    <n v="0"/>
    <x v="0"/>
    <x v="0"/>
    <x v="0"/>
    <x v="0"/>
    <x v="0"/>
    <x v="0"/>
    <x v="0"/>
    <x v="1"/>
    <x v="0"/>
    <x v="7"/>
  </r>
  <r>
    <x v="0"/>
    <x v="0"/>
    <x v="0"/>
    <x v="0"/>
    <x v="1"/>
    <x v="1135"/>
    <n v="0"/>
    <x v="0"/>
    <x v="0"/>
    <x v="0"/>
    <x v="0"/>
    <x v="0"/>
    <x v="0"/>
    <x v="0"/>
    <x v="3"/>
    <x v="0"/>
    <x v="3"/>
  </r>
  <r>
    <x v="0"/>
    <x v="0"/>
    <x v="0"/>
    <x v="0"/>
    <x v="13"/>
    <x v="378"/>
    <n v="12253.04"/>
    <x v="0"/>
    <x v="0"/>
    <x v="0"/>
    <x v="0"/>
    <x v="0"/>
    <x v="0"/>
    <x v="0"/>
    <x v="3"/>
    <x v="0"/>
    <x v="1"/>
  </r>
  <r>
    <x v="0"/>
    <x v="0"/>
    <x v="0"/>
    <x v="0"/>
    <x v="5"/>
    <x v="327"/>
    <n v="0"/>
    <x v="0"/>
    <x v="0"/>
    <x v="0"/>
    <x v="0"/>
    <x v="0"/>
    <x v="0"/>
    <x v="0"/>
    <x v="0"/>
    <x v="0"/>
    <x v="1"/>
  </r>
  <r>
    <x v="0"/>
    <x v="0"/>
    <x v="0"/>
    <x v="0"/>
    <x v="355"/>
    <x v="584"/>
    <n v="8072488.3600000003"/>
    <x v="0"/>
    <x v="0"/>
    <x v="0"/>
    <x v="0"/>
    <x v="0"/>
    <x v="0"/>
    <x v="0"/>
    <x v="2"/>
    <x v="0"/>
    <x v="1"/>
  </r>
  <r>
    <x v="0"/>
    <x v="0"/>
    <x v="0"/>
    <x v="0"/>
    <x v="41"/>
    <x v="811"/>
    <n v="0"/>
    <x v="0"/>
    <x v="0"/>
    <x v="0"/>
    <x v="0"/>
    <x v="0"/>
    <x v="0"/>
    <x v="0"/>
    <x v="3"/>
    <x v="0"/>
    <x v="3"/>
  </r>
  <r>
    <x v="0"/>
    <x v="0"/>
    <x v="0"/>
    <x v="0"/>
    <x v="18"/>
    <x v="823"/>
    <n v="14993115.539999999"/>
    <x v="0"/>
    <x v="0"/>
    <x v="0"/>
    <x v="0"/>
    <x v="0"/>
    <x v="0"/>
    <x v="0"/>
    <x v="1"/>
    <x v="0"/>
    <x v="4"/>
  </r>
  <r>
    <x v="0"/>
    <x v="0"/>
    <x v="0"/>
    <x v="0"/>
    <x v="497"/>
    <x v="892"/>
    <n v="838144.23"/>
    <x v="0"/>
    <x v="0"/>
    <x v="0"/>
    <x v="0"/>
    <x v="0"/>
    <x v="0"/>
    <x v="0"/>
    <x v="3"/>
    <x v="1"/>
    <x v="6"/>
  </r>
  <r>
    <x v="0"/>
    <x v="0"/>
    <x v="0"/>
    <x v="0"/>
    <x v="632"/>
    <x v="1290"/>
    <n v="0"/>
    <x v="0"/>
    <x v="0"/>
    <x v="0"/>
    <x v="0"/>
    <x v="0"/>
    <x v="0"/>
    <x v="0"/>
    <x v="3"/>
    <x v="1"/>
    <x v="5"/>
  </r>
  <r>
    <x v="0"/>
    <x v="0"/>
    <x v="0"/>
    <x v="0"/>
    <x v="534"/>
    <x v="976"/>
    <n v="-4085961.94"/>
    <x v="0"/>
    <x v="0"/>
    <x v="0"/>
    <x v="0"/>
    <x v="0"/>
    <x v="0"/>
    <x v="0"/>
    <x v="3"/>
    <x v="0"/>
    <x v="6"/>
  </r>
  <r>
    <x v="0"/>
    <x v="0"/>
    <x v="0"/>
    <x v="0"/>
    <x v="612"/>
    <x v="1333"/>
    <n v="0"/>
    <x v="0"/>
    <x v="0"/>
    <x v="0"/>
    <x v="0"/>
    <x v="0"/>
    <x v="0"/>
    <x v="0"/>
    <x v="2"/>
    <x v="0"/>
    <x v="3"/>
  </r>
  <r>
    <x v="0"/>
    <x v="0"/>
    <x v="0"/>
    <x v="0"/>
    <x v="41"/>
    <x v="876"/>
    <n v="2099.7199999999998"/>
    <x v="0"/>
    <x v="0"/>
    <x v="0"/>
    <x v="0"/>
    <x v="0"/>
    <x v="0"/>
    <x v="0"/>
    <x v="3"/>
    <x v="0"/>
    <x v="3"/>
  </r>
  <r>
    <x v="0"/>
    <x v="0"/>
    <x v="0"/>
    <x v="0"/>
    <x v="3"/>
    <x v="3"/>
    <n v="0"/>
    <x v="0"/>
    <x v="0"/>
    <x v="0"/>
    <x v="0"/>
    <x v="0"/>
    <x v="0"/>
    <x v="0"/>
    <x v="2"/>
    <x v="0"/>
    <x v="5"/>
  </r>
  <r>
    <x v="0"/>
    <x v="0"/>
    <x v="0"/>
    <x v="0"/>
    <x v="13"/>
    <x v="100"/>
    <n v="305151.46000000002"/>
    <x v="0"/>
    <x v="0"/>
    <x v="0"/>
    <x v="0"/>
    <x v="0"/>
    <x v="0"/>
    <x v="0"/>
    <x v="3"/>
    <x v="0"/>
    <x v="0"/>
  </r>
  <r>
    <x v="0"/>
    <x v="0"/>
    <x v="0"/>
    <x v="0"/>
    <x v="160"/>
    <x v="236"/>
    <n v="0"/>
    <x v="0"/>
    <x v="0"/>
    <x v="0"/>
    <x v="0"/>
    <x v="0"/>
    <x v="0"/>
    <x v="0"/>
    <x v="0"/>
    <x v="0"/>
    <x v="6"/>
  </r>
  <r>
    <x v="0"/>
    <x v="0"/>
    <x v="0"/>
    <x v="0"/>
    <x v="605"/>
    <x v="1166"/>
    <n v="1072.22"/>
    <x v="0"/>
    <x v="0"/>
    <x v="0"/>
    <x v="0"/>
    <x v="0"/>
    <x v="0"/>
    <x v="0"/>
    <x v="2"/>
    <x v="0"/>
    <x v="2"/>
  </r>
  <r>
    <x v="0"/>
    <x v="0"/>
    <x v="0"/>
    <x v="0"/>
    <x v="18"/>
    <x v="688"/>
    <n v="745828.43"/>
    <x v="0"/>
    <x v="0"/>
    <x v="0"/>
    <x v="0"/>
    <x v="0"/>
    <x v="0"/>
    <x v="0"/>
    <x v="3"/>
    <x v="0"/>
    <x v="2"/>
  </r>
  <r>
    <x v="0"/>
    <x v="0"/>
    <x v="0"/>
    <x v="0"/>
    <x v="657"/>
    <x v="1364"/>
    <n v="11073268.52"/>
    <x v="0"/>
    <x v="0"/>
    <x v="0"/>
    <x v="0"/>
    <x v="0"/>
    <x v="0"/>
    <x v="0"/>
    <x v="0"/>
    <x v="0"/>
    <x v="3"/>
  </r>
  <r>
    <x v="0"/>
    <x v="0"/>
    <x v="0"/>
    <x v="0"/>
    <x v="340"/>
    <x v="550"/>
    <n v="281.81"/>
    <x v="0"/>
    <x v="0"/>
    <x v="0"/>
    <x v="0"/>
    <x v="0"/>
    <x v="0"/>
    <x v="0"/>
    <x v="4"/>
    <x v="0"/>
    <x v="5"/>
  </r>
  <r>
    <x v="0"/>
    <x v="0"/>
    <x v="0"/>
    <x v="0"/>
    <x v="5"/>
    <x v="940"/>
    <n v="8573915.6300000008"/>
    <x v="0"/>
    <x v="0"/>
    <x v="0"/>
    <x v="0"/>
    <x v="0"/>
    <x v="0"/>
    <x v="0"/>
    <x v="3"/>
    <x v="1"/>
    <x v="5"/>
  </r>
  <r>
    <x v="0"/>
    <x v="0"/>
    <x v="0"/>
    <x v="0"/>
    <x v="140"/>
    <x v="1219"/>
    <n v="150123522.37"/>
    <x v="0"/>
    <x v="0"/>
    <x v="0"/>
    <x v="0"/>
    <x v="0"/>
    <x v="0"/>
    <x v="0"/>
    <x v="3"/>
    <x v="2"/>
    <x v="4"/>
  </r>
  <r>
    <x v="0"/>
    <x v="0"/>
    <x v="0"/>
    <x v="0"/>
    <x v="100"/>
    <x v="1080"/>
    <n v="0"/>
    <x v="0"/>
    <x v="0"/>
    <x v="0"/>
    <x v="0"/>
    <x v="0"/>
    <x v="0"/>
    <x v="0"/>
    <x v="3"/>
    <x v="1"/>
    <x v="5"/>
  </r>
  <r>
    <x v="0"/>
    <x v="0"/>
    <x v="0"/>
    <x v="0"/>
    <x v="647"/>
    <x v="1335"/>
    <n v="-198337.25"/>
    <x v="0"/>
    <x v="0"/>
    <x v="0"/>
    <x v="0"/>
    <x v="0"/>
    <x v="0"/>
    <x v="0"/>
    <x v="3"/>
    <x v="0"/>
    <x v="1"/>
  </r>
  <r>
    <x v="0"/>
    <x v="0"/>
    <x v="0"/>
    <x v="0"/>
    <x v="202"/>
    <x v="421"/>
    <n v="0"/>
    <x v="0"/>
    <x v="0"/>
    <x v="0"/>
    <x v="0"/>
    <x v="0"/>
    <x v="0"/>
    <x v="0"/>
    <x v="0"/>
    <x v="0"/>
    <x v="1"/>
  </r>
  <r>
    <x v="0"/>
    <x v="0"/>
    <x v="0"/>
    <x v="0"/>
    <x v="106"/>
    <x v="1338"/>
    <n v="0"/>
    <x v="0"/>
    <x v="0"/>
    <x v="0"/>
    <x v="0"/>
    <x v="0"/>
    <x v="0"/>
    <x v="0"/>
    <x v="0"/>
    <x v="0"/>
    <x v="2"/>
  </r>
  <r>
    <x v="0"/>
    <x v="0"/>
    <x v="0"/>
    <x v="0"/>
    <x v="240"/>
    <x v="828"/>
    <n v="15284744.01"/>
    <x v="0"/>
    <x v="0"/>
    <x v="0"/>
    <x v="0"/>
    <x v="0"/>
    <x v="0"/>
    <x v="0"/>
    <x v="1"/>
    <x v="1"/>
    <x v="4"/>
  </r>
  <r>
    <x v="0"/>
    <x v="0"/>
    <x v="0"/>
    <x v="0"/>
    <x v="636"/>
    <x v="1301"/>
    <n v="58005738.119999997"/>
    <x v="0"/>
    <x v="0"/>
    <x v="0"/>
    <x v="0"/>
    <x v="0"/>
    <x v="0"/>
    <x v="0"/>
    <x v="2"/>
    <x v="3"/>
    <x v="3"/>
  </r>
  <r>
    <x v="0"/>
    <x v="0"/>
    <x v="0"/>
    <x v="0"/>
    <x v="93"/>
    <x v="111"/>
    <n v="4935368.78"/>
    <x v="0"/>
    <x v="0"/>
    <x v="0"/>
    <x v="0"/>
    <x v="0"/>
    <x v="0"/>
    <x v="0"/>
    <x v="1"/>
    <x v="2"/>
    <x v="7"/>
  </r>
  <r>
    <x v="0"/>
    <x v="0"/>
    <x v="0"/>
    <x v="0"/>
    <x v="182"/>
    <x v="268"/>
    <n v="1627278578.49"/>
    <x v="0"/>
    <x v="0"/>
    <x v="0"/>
    <x v="0"/>
    <x v="0"/>
    <x v="0"/>
    <x v="0"/>
    <x v="0"/>
    <x v="2"/>
    <x v="7"/>
  </r>
  <r>
    <x v="0"/>
    <x v="0"/>
    <x v="0"/>
    <x v="0"/>
    <x v="66"/>
    <x v="80"/>
    <n v="158430.17000000001"/>
    <x v="0"/>
    <x v="0"/>
    <x v="0"/>
    <x v="0"/>
    <x v="0"/>
    <x v="0"/>
    <x v="0"/>
    <x v="0"/>
    <x v="0"/>
    <x v="6"/>
  </r>
  <r>
    <x v="0"/>
    <x v="0"/>
    <x v="0"/>
    <x v="0"/>
    <x v="457"/>
    <x v="784"/>
    <n v="0"/>
    <x v="0"/>
    <x v="0"/>
    <x v="0"/>
    <x v="0"/>
    <x v="0"/>
    <x v="0"/>
    <x v="0"/>
    <x v="1"/>
    <x v="1"/>
    <x v="2"/>
  </r>
  <r>
    <x v="0"/>
    <x v="0"/>
    <x v="0"/>
    <x v="0"/>
    <x v="1"/>
    <x v="624"/>
    <n v="0"/>
    <x v="0"/>
    <x v="0"/>
    <x v="0"/>
    <x v="0"/>
    <x v="0"/>
    <x v="0"/>
    <x v="0"/>
    <x v="3"/>
    <x v="0"/>
    <x v="1"/>
  </r>
  <r>
    <x v="0"/>
    <x v="0"/>
    <x v="0"/>
    <x v="0"/>
    <x v="399"/>
    <x v="660"/>
    <n v="111395.1"/>
    <x v="0"/>
    <x v="0"/>
    <x v="0"/>
    <x v="0"/>
    <x v="0"/>
    <x v="0"/>
    <x v="0"/>
    <x v="2"/>
    <x v="0"/>
    <x v="3"/>
  </r>
  <r>
    <x v="0"/>
    <x v="0"/>
    <x v="0"/>
    <x v="0"/>
    <x v="593"/>
    <x v="1133"/>
    <n v="64636660.979999997"/>
    <x v="0"/>
    <x v="0"/>
    <x v="0"/>
    <x v="0"/>
    <x v="0"/>
    <x v="0"/>
    <x v="0"/>
    <x v="6"/>
    <x v="0"/>
    <x v="4"/>
  </r>
  <r>
    <x v="0"/>
    <x v="0"/>
    <x v="0"/>
    <x v="0"/>
    <x v="1"/>
    <x v="709"/>
    <n v="32212.78"/>
    <x v="0"/>
    <x v="0"/>
    <x v="0"/>
    <x v="0"/>
    <x v="0"/>
    <x v="0"/>
    <x v="0"/>
    <x v="3"/>
    <x v="0"/>
    <x v="2"/>
  </r>
  <r>
    <x v="0"/>
    <x v="0"/>
    <x v="0"/>
    <x v="0"/>
    <x v="73"/>
    <x v="1054"/>
    <n v="424783.77"/>
    <x v="0"/>
    <x v="0"/>
    <x v="0"/>
    <x v="0"/>
    <x v="0"/>
    <x v="0"/>
    <x v="0"/>
    <x v="2"/>
    <x v="1"/>
    <x v="0"/>
  </r>
  <r>
    <x v="0"/>
    <x v="0"/>
    <x v="0"/>
    <x v="0"/>
    <x v="399"/>
    <x v="660"/>
    <n v="180416.58"/>
    <x v="0"/>
    <x v="0"/>
    <x v="0"/>
    <x v="0"/>
    <x v="0"/>
    <x v="0"/>
    <x v="0"/>
    <x v="2"/>
    <x v="0"/>
    <x v="1"/>
  </r>
  <r>
    <x v="0"/>
    <x v="0"/>
    <x v="0"/>
    <x v="0"/>
    <x v="318"/>
    <x v="514"/>
    <n v="709815.44"/>
    <x v="0"/>
    <x v="0"/>
    <x v="0"/>
    <x v="0"/>
    <x v="0"/>
    <x v="0"/>
    <x v="0"/>
    <x v="4"/>
    <x v="1"/>
    <x v="2"/>
  </r>
  <r>
    <x v="0"/>
    <x v="0"/>
    <x v="0"/>
    <x v="0"/>
    <x v="13"/>
    <x v="822"/>
    <n v="0"/>
    <x v="0"/>
    <x v="0"/>
    <x v="0"/>
    <x v="0"/>
    <x v="0"/>
    <x v="0"/>
    <x v="0"/>
    <x v="3"/>
    <x v="0"/>
    <x v="7"/>
  </r>
  <r>
    <x v="0"/>
    <x v="0"/>
    <x v="0"/>
    <x v="0"/>
    <x v="626"/>
    <x v="1264"/>
    <n v="0"/>
    <x v="0"/>
    <x v="0"/>
    <x v="0"/>
    <x v="0"/>
    <x v="0"/>
    <x v="0"/>
    <x v="0"/>
    <x v="0"/>
    <x v="1"/>
    <x v="7"/>
  </r>
  <r>
    <x v="0"/>
    <x v="0"/>
    <x v="0"/>
    <x v="0"/>
    <x v="297"/>
    <x v="485"/>
    <n v="0"/>
    <x v="0"/>
    <x v="0"/>
    <x v="0"/>
    <x v="0"/>
    <x v="0"/>
    <x v="0"/>
    <x v="0"/>
    <x v="5"/>
    <x v="0"/>
    <x v="2"/>
  </r>
  <r>
    <x v="0"/>
    <x v="0"/>
    <x v="0"/>
    <x v="0"/>
    <x v="18"/>
    <x v="1112"/>
    <n v="0"/>
    <x v="0"/>
    <x v="0"/>
    <x v="0"/>
    <x v="0"/>
    <x v="0"/>
    <x v="0"/>
    <x v="0"/>
    <x v="3"/>
    <x v="0"/>
    <x v="4"/>
  </r>
  <r>
    <x v="0"/>
    <x v="0"/>
    <x v="0"/>
    <x v="0"/>
    <x v="448"/>
    <x v="766"/>
    <n v="461846.33"/>
    <x v="0"/>
    <x v="0"/>
    <x v="0"/>
    <x v="0"/>
    <x v="0"/>
    <x v="0"/>
    <x v="0"/>
    <x v="6"/>
    <x v="1"/>
    <x v="4"/>
  </r>
  <r>
    <x v="0"/>
    <x v="0"/>
    <x v="0"/>
    <x v="0"/>
    <x v="41"/>
    <x v="1303"/>
    <n v="82488.31"/>
    <x v="0"/>
    <x v="0"/>
    <x v="0"/>
    <x v="0"/>
    <x v="0"/>
    <x v="0"/>
    <x v="0"/>
    <x v="3"/>
    <x v="0"/>
    <x v="5"/>
  </r>
  <r>
    <x v="0"/>
    <x v="0"/>
    <x v="0"/>
    <x v="0"/>
    <x v="5"/>
    <x v="220"/>
    <n v="1126191.01"/>
    <x v="0"/>
    <x v="0"/>
    <x v="0"/>
    <x v="0"/>
    <x v="0"/>
    <x v="0"/>
    <x v="0"/>
    <x v="2"/>
    <x v="0"/>
    <x v="0"/>
  </r>
  <r>
    <x v="0"/>
    <x v="0"/>
    <x v="0"/>
    <x v="0"/>
    <x v="45"/>
    <x v="951"/>
    <n v="0"/>
    <x v="0"/>
    <x v="0"/>
    <x v="0"/>
    <x v="0"/>
    <x v="0"/>
    <x v="0"/>
    <x v="0"/>
    <x v="3"/>
    <x v="0"/>
    <x v="2"/>
  </r>
  <r>
    <x v="0"/>
    <x v="0"/>
    <x v="0"/>
    <x v="0"/>
    <x v="192"/>
    <x v="913"/>
    <n v="0"/>
    <x v="0"/>
    <x v="0"/>
    <x v="0"/>
    <x v="0"/>
    <x v="0"/>
    <x v="0"/>
    <x v="0"/>
    <x v="1"/>
    <x v="0"/>
    <x v="1"/>
  </r>
  <r>
    <x v="0"/>
    <x v="0"/>
    <x v="0"/>
    <x v="0"/>
    <x v="321"/>
    <x v="518"/>
    <n v="954095.04"/>
    <x v="0"/>
    <x v="0"/>
    <x v="0"/>
    <x v="0"/>
    <x v="0"/>
    <x v="0"/>
    <x v="0"/>
    <x v="4"/>
    <x v="0"/>
    <x v="3"/>
  </r>
  <r>
    <x v="0"/>
    <x v="0"/>
    <x v="0"/>
    <x v="0"/>
    <x v="508"/>
    <x v="1186"/>
    <n v="0"/>
    <x v="0"/>
    <x v="0"/>
    <x v="0"/>
    <x v="0"/>
    <x v="0"/>
    <x v="0"/>
    <x v="0"/>
    <x v="1"/>
    <x v="0"/>
    <x v="1"/>
  </r>
  <r>
    <x v="0"/>
    <x v="0"/>
    <x v="0"/>
    <x v="0"/>
    <x v="591"/>
    <x v="1126"/>
    <n v="0"/>
    <x v="0"/>
    <x v="0"/>
    <x v="0"/>
    <x v="0"/>
    <x v="0"/>
    <x v="0"/>
    <x v="0"/>
    <x v="3"/>
    <x v="1"/>
    <x v="2"/>
  </r>
  <r>
    <x v="0"/>
    <x v="0"/>
    <x v="0"/>
    <x v="0"/>
    <x v="561"/>
    <x v="1049"/>
    <n v="-266936.76"/>
    <x v="0"/>
    <x v="0"/>
    <x v="0"/>
    <x v="0"/>
    <x v="0"/>
    <x v="0"/>
    <x v="0"/>
    <x v="3"/>
    <x v="0"/>
    <x v="5"/>
  </r>
  <r>
    <x v="0"/>
    <x v="0"/>
    <x v="0"/>
    <x v="0"/>
    <x v="233"/>
    <x v="361"/>
    <n v="0"/>
    <x v="0"/>
    <x v="0"/>
    <x v="0"/>
    <x v="0"/>
    <x v="0"/>
    <x v="0"/>
    <x v="0"/>
    <x v="1"/>
    <x v="0"/>
    <x v="4"/>
  </r>
  <r>
    <x v="0"/>
    <x v="0"/>
    <x v="0"/>
    <x v="0"/>
    <x v="149"/>
    <x v="207"/>
    <n v="0"/>
    <x v="0"/>
    <x v="0"/>
    <x v="0"/>
    <x v="0"/>
    <x v="0"/>
    <x v="0"/>
    <x v="0"/>
    <x v="4"/>
    <x v="0"/>
    <x v="3"/>
  </r>
  <r>
    <x v="0"/>
    <x v="0"/>
    <x v="0"/>
    <x v="0"/>
    <x v="380"/>
    <x v="629"/>
    <n v="0"/>
    <x v="0"/>
    <x v="0"/>
    <x v="0"/>
    <x v="0"/>
    <x v="0"/>
    <x v="0"/>
    <x v="0"/>
    <x v="3"/>
    <x v="1"/>
    <x v="4"/>
  </r>
  <r>
    <x v="0"/>
    <x v="0"/>
    <x v="0"/>
    <x v="0"/>
    <x v="105"/>
    <x v="133"/>
    <n v="0"/>
    <x v="0"/>
    <x v="0"/>
    <x v="0"/>
    <x v="0"/>
    <x v="0"/>
    <x v="0"/>
    <x v="0"/>
    <x v="6"/>
    <x v="1"/>
    <x v="6"/>
  </r>
  <r>
    <x v="0"/>
    <x v="0"/>
    <x v="0"/>
    <x v="0"/>
    <x v="467"/>
    <x v="807"/>
    <n v="0"/>
    <x v="0"/>
    <x v="0"/>
    <x v="0"/>
    <x v="0"/>
    <x v="0"/>
    <x v="0"/>
    <x v="0"/>
    <x v="1"/>
    <x v="0"/>
    <x v="4"/>
  </r>
  <r>
    <x v="0"/>
    <x v="0"/>
    <x v="0"/>
    <x v="0"/>
    <x v="13"/>
    <x v="1361"/>
    <n v="2087.77"/>
    <x v="0"/>
    <x v="0"/>
    <x v="0"/>
    <x v="0"/>
    <x v="0"/>
    <x v="0"/>
    <x v="0"/>
    <x v="3"/>
    <x v="0"/>
    <x v="0"/>
  </r>
  <r>
    <x v="0"/>
    <x v="0"/>
    <x v="0"/>
    <x v="0"/>
    <x v="0"/>
    <x v="102"/>
    <n v="65716.679999999993"/>
    <x v="0"/>
    <x v="0"/>
    <x v="0"/>
    <x v="0"/>
    <x v="0"/>
    <x v="0"/>
    <x v="0"/>
    <x v="2"/>
    <x v="1"/>
    <x v="1"/>
  </r>
  <r>
    <x v="0"/>
    <x v="0"/>
    <x v="0"/>
    <x v="0"/>
    <x v="15"/>
    <x v="1350"/>
    <n v="0"/>
    <x v="0"/>
    <x v="0"/>
    <x v="0"/>
    <x v="0"/>
    <x v="0"/>
    <x v="0"/>
    <x v="0"/>
    <x v="3"/>
    <x v="0"/>
    <x v="0"/>
  </r>
  <r>
    <x v="0"/>
    <x v="0"/>
    <x v="0"/>
    <x v="0"/>
    <x v="115"/>
    <x v="226"/>
    <n v="257900828.88"/>
    <x v="0"/>
    <x v="0"/>
    <x v="0"/>
    <x v="0"/>
    <x v="0"/>
    <x v="0"/>
    <x v="0"/>
    <x v="1"/>
    <x v="1"/>
    <x v="2"/>
  </r>
  <r>
    <x v="0"/>
    <x v="0"/>
    <x v="0"/>
    <x v="0"/>
    <x v="11"/>
    <x v="816"/>
    <n v="0"/>
    <x v="0"/>
    <x v="0"/>
    <x v="0"/>
    <x v="0"/>
    <x v="0"/>
    <x v="0"/>
    <x v="0"/>
    <x v="1"/>
    <x v="0"/>
    <x v="5"/>
  </r>
  <r>
    <x v="0"/>
    <x v="0"/>
    <x v="0"/>
    <x v="0"/>
    <x v="18"/>
    <x v="1319"/>
    <n v="0"/>
    <x v="0"/>
    <x v="0"/>
    <x v="0"/>
    <x v="0"/>
    <x v="0"/>
    <x v="0"/>
    <x v="0"/>
    <x v="3"/>
    <x v="0"/>
    <x v="1"/>
  </r>
  <r>
    <x v="0"/>
    <x v="0"/>
    <x v="0"/>
    <x v="0"/>
    <x v="384"/>
    <x v="633"/>
    <n v="0"/>
    <x v="0"/>
    <x v="0"/>
    <x v="0"/>
    <x v="0"/>
    <x v="0"/>
    <x v="0"/>
    <x v="0"/>
    <x v="2"/>
    <x v="0"/>
    <x v="1"/>
  </r>
  <r>
    <x v="0"/>
    <x v="0"/>
    <x v="0"/>
    <x v="0"/>
    <x v="1"/>
    <x v="831"/>
    <n v="0"/>
    <x v="0"/>
    <x v="0"/>
    <x v="0"/>
    <x v="0"/>
    <x v="0"/>
    <x v="0"/>
    <x v="0"/>
    <x v="1"/>
    <x v="0"/>
    <x v="2"/>
  </r>
  <r>
    <x v="0"/>
    <x v="0"/>
    <x v="0"/>
    <x v="0"/>
    <x v="267"/>
    <x v="429"/>
    <n v="0"/>
    <x v="0"/>
    <x v="0"/>
    <x v="0"/>
    <x v="0"/>
    <x v="0"/>
    <x v="0"/>
    <x v="0"/>
    <x v="2"/>
    <x v="1"/>
    <x v="0"/>
  </r>
  <r>
    <x v="0"/>
    <x v="0"/>
    <x v="0"/>
    <x v="0"/>
    <x v="151"/>
    <x v="783"/>
    <n v="0"/>
    <x v="0"/>
    <x v="0"/>
    <x v="0"/>
    <x v="0"/>
    <x v="0"/>
    <x v="0"/>
    <x v="0"/>
    <x v="0"/>
    <x v="0"/>
    <x v="7"/>
  </r>
  <r>
    <x v="0"/>
    <x v="0"/>
    <x v="0"/>
    <x v="0"/>
    <x v="13"/>
    <x v="1258"/>
    <n v="33439.97"/>
    <x v="0"/>
    <x v="0"/>
    <x v="0"/>
    <x v="0"/>
    <x v="0"/>
    <x v="0"/>
    <x v="0"/>
    <x v="3"/>
    <x v="0"/>
    <x v="4"/>
  </r>
  <r>
    <x v="0"/>
    <x v="0"/>
    <x v="0"/>
    <x v="0"/>
    <x v="45"/>
    <x v="51"/>
    <n v="0"/>
    <x v="0"/>
    <x v="0"/>
    <x v="0"/>
    <x v="0"/>
    <x v="0"/>
    <x v="0"/>
    <x v="0"/>
    <x v="1"/>
    <x v="0"/>
    <x v="2"/>
  </r>
  <r>
    <x v="0"/>
    <x v="0"/>
    <x v="0"/>
    <x v="0"/>
    <x v="13"/>
    <x v="894"/>
    <n v="0"/>
    <x v="0"/>
    <x v="0"/>
    <x v="0"/>
    <x v="0"/>
    <x v="0"/>
    <x v="0"/>
    <x v="0"/>
    <x v="3"/>
    <x v="0"/>
    <x v="5"/>
  </r>
  <r>
    <x v="0"/>
    <x v="0"/>
    <x v="0"/>
    <x v="0"/>
    <x v="1"/>
    <x v="125"/>
    <n v="8256.9599999999991"/>
    <x v="0"/>
    <x v="0"/>
    <x v="0"/>
    <x v="0"/>
    <x v="0"/>
    <x v="0"/>
    <x v="0"/>
    <x v="3"/>
    <x v="0"/>
    <x v="7"/>
  </r>
  <r>
    <x v="0"/>
    <x v="0"/>
    <x v="0"/>
    <x v="0"/>
    <x v="14"/>
    <x v="14"/>
    <n v="0"/>
    <x v="0"/>
    <x v="0"/>
    <x v="0"/>
    <x v="0"/>
    <x v="0"/>
    <x v="0"/>
    <x v="0"/>
    <x v="0"/>
    <x v="0"/>
    <x v="4"/>
  </r>
  <r>
    <x v="0"/>
    <x v="0"/>
    <x v="0"/>
    <x v="0"/>
    <x v="415"/>
    <x v="686"/>
    <n v="2908733.78"/>
    <x v="0"/>
    <x v="0"/>
    <x v="0"/>
    <x v="0"/>
    <x v="0"/>
    <x v="0"/>
    <x v="0"/>
    <x v="2"/>
    <x v="1"/>
    <x v="1"/>
  </r>
  <r>
    <x v="0"/>
    <x v="0"/>
    <x v="0"/>
    <x v="0"/>
    <x v="589"/>
    <x v="1118"/>
    <n v="0"/>
    <x v="0"/>
    <x v="0"/>
    <x v="0"/>
    <x v="0"/>
    <x v="0"/>
    <x v="0"/>
    <x v="0"/>
    <x v="1"/>
    <x v="0"/>
    <x v="6"/>
  </r>
  <r>
    <x v="0"/>
    <x v="0"/>
    <x v="0"/>
    <x v="0"/>
    <x v="399"/>
    <x v="660"/>
    <n v="147844.21"/>
    <x v="0"/>
    <x v="0"/>
    <x v="0"/>
    <x v="0"/>
    <x v="0"/>
    <x v="0"/>
    <x v="0"/>
    <x v="2"/>
    <x v="0"/>
    <x v="2"/>
  </r>
  <r>
    <x v="0"/>
    <x v="0"/>
    <x v="0"/>
    <x v="0"/>
    <x v="18"/>
    <x v="1144"/>
    <n v="0"/>
    <x v="0"/>
    <x v="0"/>
    <x v="0"/>
    <x v="0"/>
    <x v="0"/>
    <x v="0"/>
    <x v="0"/>
    <x v="3"/>
    <x v="0"/>
    <x v="6"/>
  </r>
  <r>
    <x v="0"/>
    <x v="0"/>
    <x v="0"/>
    <x v="0"/>
    <x v="16"/>
    <x v="380"/>
    <n v="0"/>
    <x v="0"/>
    <x v="0"/>
    <x v="0"/>
    <x v="0"/>
    <x v="0"/>
    <x v="0"/>
    <x v="0"/>
    <x v="0"/>
    <x v="0"/>
    <x v="4"/>
  </r>
  <r>
    <x v="0"/>
    <x v="0"/>
    <x v="0"/>
    <x v="0"/>
    <x v="64"/>
    <x v="77"/>
    <n v="2396.7800000000002"/>
    <x v="0"/>
    <x v="0"/>
    <x v="0"/>
    <x v="0"/>
    <x v="0"/>
    <x v="0"/>
    <x v="0"/>
    <x v="0"/>
    <x v="0"/>
    <x v="3"/>
  </r>
  <r>
    <x v="0"/>
    <x v="0"/>
    <x v="0"/>
    <x v="0"/>
    <x v="139"/>
    <x v="388"/>
    <n v="5138789.55"/>
    <x v="0"/>
    <x v="0"/>
    <x v="0"/>
    <x v="0"/>
    <x v="0"/>
    <x v="0"/>
    <x v="0"/>
    <x v="2"/>
    <x v="1"/>
    <x v="1"/>
  </r>
  <r>
    <x v="0"/>
    <x v="0"/>
    <x v="0"/>
    <x v="0"/>
    <x v="73"/>
    <x v="406"/>
    <n v="79190.11"/>
    <x v="0"/>
    <x v="0"/>
    <x v="0"/>
    <x v="0"/>
    <x v="0"/>
    <x v="0"/>
    <x v="0"/>
    <x v="0"/>
    <x v="0"/>
    <x v="7"/>
  </r>
  <r>
    <x v="0"/>
    <x v="0"/>
    <x v="0"/>
    <x v="0"/>
    <x v="11"/>
    <x v="1131"/>
    <n v="0"/>
    <x v="0"/>
    <x v="0"/>
    <x v="0"/>
    <x v="0"/>
    <x v="0"/>
    <x v="0"/>
    <x v="0"/>
    <x v="3"/>
    <x v="0"/>
    <x v="5"/>
  </r>
  <r>
    <x v="0"/>
    <x v="0"/>
    <x v="0"/>
    <x v="0"/>
    <x v="5"/>
    <x v="940"/>
    <n v="9995432.7699999996"/>
    <x v="0"/>
    <x v="0"/>
    <x v="0"/>
    <x v="0"/>
    <x v="0"/>
    <x v="0"/>
    <x v="0"/>
    <x v="3"/>
    <x v="1"/>
    <x v="0"/>
  </r>
  <r>
    <x v="0"/>
    <x v="0"/>
    <x v="0"/>
    <x v="0"/>
    <x v="1"/>
    <x v="1135"/>
    <n v="0"/>
    <x v="0"/>
    <x v="0"/>
    <x v="0"/>
    <x v="0"/>
    <x v="0"/>
    <x v="0"/>
    <x v="0"/>
    <x v="3"/>
    <x v="0"/>
    <x v="0"/>
  </r>
  <r>
    <x v="0"/>
    <x v="0"/>
    <x v="0"/>
    <x v="0"/>
    <x v="240"/>
    <x v="373"/>
    <n v="223507.1"/>
    <x v="0"/>
    <x v="0"/>
    <x v="0"/>
    <x v="0"/>
    <x v="0"/>
    <x v="0"/>
    <x v="0"/>
    <x v="2"/>
    <x v="0"/>
    <x v="4"/>
  </r>
  <r>
    <x v="0"/>
    <x v="0"/>
    <x v="0"/>
    <x v="0"/>
    <x v="142"/>
    <x v="195"/>
    <n v="956393.27"/>
    <x v="0"/>
    <x v="0"/>
    <x v="0"/>
    <x v="0"/>
    <x v="0"/>
    <x v="0"/>
    <x v="0"/>
    <x v="0"/>
    <x v="0"/>
    <x v="1"/>
  </r>
  <r>
    <x v="0"/>
    <x v="0"/>
    <x v="0"/>
    <x v="0"/>
    <x v="41"/>
    <x v="876"/>
    <n v="0"/>
    <x v="0"/>
    <x v="0"/>
    <x v="0"/>
    <x v="0"/>
    <x v="0"/>
    <x v="0"/>
    <x v="0"/>
    <x v="3"/>
    <x v="0"/>
    <x v="1"/>
  </r>
  <r>
    <x v="0"/>
    <x v="0"/>
    <x v="0"/>
    <x v="0"/>
    <x v="512"/>
    <x v="933"/>
    <n v="796175350.78999996"/>
    <x v="0"/>
    <x v="0"/>
    <x v="0"/>
    <x v="0"/>
    <x v="0"/>
    <x v="0"/>
    <x v="0"/>
    <x v="1"/>
    <x v="3"/>
    <x v="5"/>
  </r>
  <r>
    <x v="0"/>
    <x v="0"/>
    <x v="0"/>
    <x v="0"/>
    <x v="44"/>
    <x v="50"/>
    <n v="0"/>
    <x v="0"/>
    <x v="0"/>
    <x v="0"/>
    <x v="0"/>
    <x v="0"/>
    <x v="0"/>
    <x v="0"/>
    <x v="0"/>
    <x v="0"/>
    <x v="7"/>
  </r>
  <r>
    <x v="0"/>
    <x v="0"/>
    <x v="0"/>
    <x v="0"/>
    <x v="616"/>
    <x v="1207"/>
    <n v="376546.62"/>
    <x v="0"/>
    <x v="0"/>
    <x v="0"/>
    <x v="0"/>
    <x v="0"/>
    <x v="0"/>
    <x v="0"/>
    <x v="3"/>
    <x v="1"/>
    <x v="0"/>
  </r>
  <r>
    <x v="0"/>
    <x v="0"/>
    <x v="0"/>
    <x v="0"/>
    <x v="433"/>
    <x v="726"/>
    <n v="0"/>
    <x v="0"/>
    <x v="0"/>
    <x v="0"/>
    <x v="0"/>
    <x v="0"/>
    <x v="0"/>
    <x v="0"/>
    <x v="0"/>
    <x v="0"/>
    <x v="0"/>
  </r>
  <r>
    <x v="0"/>
    <x v="0"/>
    <x v="0"/>
    <x v="0"/>
    <x v="104"/>
    <x v="662"/>
    <n v="0"/>
    <x v="0"/>
    <x v="0"/>
    <x v="0"/>
    <x v="0"/>
    <x v="0"/>
    <x v="0"/>
    <x v="0"/>
    <x v="0"/>
    <x v="0"/>
    <x v="2"/>
  </r>
  <r>
    <x v="0"/>
    <x v="0"/>
    <x v="0"/>
    <x v="0"/>
    <x v="43"/>
    <x v="471"/>
    <n v="54961708.039999999"/>
    <x v="0"/>
    <x v="0"/>
    <x v="0"/>
    <x v="0"/>
    <x v="0"/>
    <x v="0"/>
    <x v="0"/>
    <x v="5"/>
    <x v="0"/>
    <x v="5"/>
  </r>
  <r>
    <x v="0"/>
    <x v="0"/>
    <x v="0"/>
    <x v="0"/>
    <x v="1"/>
    <x v="1121"/>
    <n v="0"/>
    <x v="0"/>
    <x v="0"/>
    <x v="0"/>
    <x v="0"/>
    <x v="0"/>
    <x v="0"/>
    <x v="0"/>
    <x v="3"/>
    <x v="0"/>
    <x v="7"/>
  </r>
  <r>
    <x v="0"/>
    <x v="0"/>
    <x v="0"/>
    <x v="0"/>
    <x v="41"/>
    <x v="830"/>
    <n v="0"/>
    <x v="0"/>
    <x v="0"/>
    <x v="0"/>
    <x v="0"/>
    <x v="0"/>
    <x v="0"/>
    <x v="0"/>
    <x v="3"/>
    <x v="0"/>
    <x v="1"/>
  </r>
  <r>
    <x v="0"/>
    <x v="0"/>
    <x v="0"/>
    <x v="0"/>
    <x v="22"/>
    <x v="817"/>
    <n v="0"/>
    <x v="0"/>
    <x v="0"/>
    <x v="0"/>
    <x v="0"/>
    <x v="0"/>
    <x v="0"/>
    <x v="0"/>
    <x v="0"/>
    <x v="0"/>
    <x v="2"/>
  </r>
  <r>
    <x v="0"/>
    <x v="0"/>
    <x v="0"/>
    <x v="0"/>
    <x v="41"/>
    <x v="1257"/>
    <n v="36548.120000000003"/>
    <x v="0"/>
    <x v="0"/>
    <x v="0"/>
    <x v="0"/>
    <x v="0"/>
    <x v="0"/>
    <x v="0"/>
    <x v="3"/>
    <x v="0"/>
    <x v="4"/>
  </r>
  <r>
    <x v="0"/>
    <x v="0"/>
    <x v="0"/>
    <x v="0"/>
    <x v="340"/>
    <x v="550"/>
    <n v="281.81"/>
    <x v="0"/>
    <x v="0"/>
    <x v="0"/>
    <x v="0"/>
    <x v="0"/>
    <x v="0"/>
    <x v="0"/>
    <x v="4"/>
    <x v="0"/>
    <x v="4"/>
  </r>
  <r>
    <x v="0"/>
    <x v="0"/>
    <x v="0"/>
    <x v="0"/>
    <x v="41"/>
    <x v="876"/>
    <n v="936.02"/>
    <x v="0"/>
    <x v="0"/>
    <x v="0"/>
    <x v="0"/>
    <x v="0"/>
    <x v="0"/>
    <x v="0"/>
    <x v="3"/>
    <x v="0"/>
    <x v="7"/>
  </r>
  <r>
    <x v="0"/>
    <x v="0"/>
    <x v="0"/>
    <x v="0"/>
    <x v="1"/>
    <x v="1132"/>
    <n v="0"/>
    <x v="0"/>
    <x v="0"/>
    <x v="0"/>
    <x v="0"/>
    <x v="0"/>
    <x v="0"/>
    <x v="0"/>
    <x v="3"/>
    <x v="0"/>
    <x v="3"/>
  </r>
  <r>
    <x v="0"/>
    <x v="0"/>
    <x v="0"/>
    <x v="0"/>
    <x v="579"/>
    <x v="1094"/>
    <n v="0"/>
    <x v="0"/>
    <x v="0"/>
    <x v="0"/>
    <x v="0"/>
    <x v="0"/>
    <x v="0"/>
    <x v="0"/>
    <x v="3"/>
    <x v="1"/>
    <x v="1"/>
  </r>
  <r>
    <x v="0"/>
    <x v="0"/>
    <x v="0"/>
    <x v="0"/>
    <x v="597"/>
    <x v="1143"/>
    <n v="278568.01"/>
    <x v="0"/>
    <x v="0"/>
    <x v="0"/>
    <x v="0"/>
    <x v="0"/>
    <x v="0"/>
    <x v="0"/>
    <x v="3"/>
    <x v="1"/>
    <x v="3"/>
  </r>
  <r>
    <x v="0"/>
    <x v="0"/>
    <x v="0"/>
    <x v="0"/>
    <x v="368"/>
    <x v="608"/>
    <n v="0"/>
    <x v="0"/>
    <x v="0"/>
    <x v="0"/>
    <x v="0"/>
    <x v="0"/>
    <x v="0"/>
    <x v="0"/>
    <x v="0"/>
    <x v="0"/>
    <x v="0"/>
  </r>
  <r>
    <x v="0"/>
    <x v="0"/>
    <x v="0"/>
    <x v="0"/>
    <x v="18"/>
    <x v="874"/>
    <n v="571116.85"/>
    <x v="0"/>
    <x v="0"/>
    <x v="0"/>
    <x v="0"/>
    <x v="0"/>
    <x v="0"/>
    <x v="0"/>
    <x v="3"/>
    <x v="0"/>
    <x v="2"/>
  </r>
  <r>
    <x v="0"/>
    <x v="0"/>
    <x v="0"/>
    <x v="0"/>
    <x v="1"/>
    <x v="1008"/>
    <n v="0"/>
    <x v="0"/>
    <x v="0"/>
    <x v="0"/>
    <x v="0"/>
    <x v="0"/>
    <x v="0"/>
    <x v="0"/>
    <x v="3"/>
    <x v="0"/>
    <x v="1"/>
  </r>
  <r>
    <x v="0"/>
    <x v="0"/>
    <x v="0"/>
    <x v="0"/>
    <x v="550"/>
    <x v="1011"/>
    <n v="-510340.01"/>
    <x v="0"/>
    <x v="0"/>
    <x v="0"/>
    <x v="0"/>
    <x v="0"/>
    <x v="0"/>
    <x v="0"/>
    <x v="3"/>
    <x v="0"/>
    <x v="0"/>
  </r>
  <r>
    <x v="0"/>
    <x v="0"/>
    <x v="0"/>
    <x v="0"/>
    <x v="178"/>
    <x v="264"/>
    <n v="1538468229.6600001"/>
    <x v="0"/>
    <x v="0"/>
    <x v="0"/>
    <x v="0"/>
    <x v="0"/>
    <x v="0"/>
    <x v="0"/>
    <x v="0"/>
    <x v="1"/>
    <x v="4"/>
  </r>
  <r>
    <x v="0"/>
    <x v="0"/>
    <x v="0"/>
    <x v="0"/>
    <x v="115"/>
    <x v="1354"/>
    <n v="8323.67"/>
    <x v="0"/>
    <x v="0"/>
    <x v="0"/>
    <x v="0"/>
    <x v="0"/>
    <x v="0"/>
    <x v="0"/>
    <x v="1"/>
    <x v="0"/>
    <x v="0"/>
  </r>
  <r>
    <x v="0"/>
    <x v="0"/>
    <x v="0"/>
    <x v="0"/>
    <x v="136"/>
    <x v="394"/>
    <n v="941798.97"/>
    <x v="0"/>
    <x v="0"/>
    <x v="0"/>
    <x v="0"/>
    <x v="0"/>
    <x v="0"/>
    <x v="0"/>
    <x v="0"/>
    <x v="0"/>
    <x v="6"/>
  </r>
  <r>
    <x v="0"/>
    <x v="0"/>
    <x v="0"/>
    <x v="0"/>
    <x v="136"/>
    <x v="185"/>
    <n v="0"/>
    <x v="0"/>
    <x v="0"/>
    <x v="0"/>
    <x v="0"/>
    <x v="0"/>
    <x v="0"/>
    <x v="0"/>
    <x v="0"/>
    <x v="0"/>
    <x v="1"/>
  </r>
  <r>
    <x v="0"/>
    <x v="0"/>
    <x v="0"/>
    <x v="0"/>
    <x v="5"/>
    <x v="971"/>
    <n v="64644.35"/>
    <x v="0"/>
    <x v="0"/>
    <x v="0"/>
    <x v="0"/>
    <x v="0"/>
    <x v="0"/>
    <x v="0"/>
    <x v="2"/>
    <x v="0"/>
    <x v="4"/>
  </r>
  <r>
    <x v="0"/>
    <x v="0"/>
    <x v="0"/>
    <x v="0"/>
    <x v="202"/>
    <x v="421"/>
    <n v="0"/>
    <x v="0"/>
    <x v="0"/>
    <x v="0"/>
    <x v="0"/>
    <x v="0"/>
    <x v="0"/>
    <x v="0"/>
    <x v="0"/>
    <x v="0"/>
    <x v="2"/>
  </r>
  <r>
    <x v="0"/>
    <x v="0"/>
    <x v="0"/>
    <x v="0"/>
    <x v="84"/>
    <x v="762"/>
    <n v="38062.720000000001"/>
    <x v="0"/>
    <x v="0"/>
    <x v="0"/>
    <x v="0"/>
    <x v="0"/>
    <x v="0"/>
    <x v="0"/>
    <x v="3"/>
    <x v="0"/>
    <x v="3"/>
  </r>
  <r>
    <x v="0"/>
    <x v="0"/>
    <x v="0"/>
    <x v="0"/>
    <x v="1"/>
    <x v="548"/>
    <n v="0"/>
    <x v="0"/>
    <x v="0"/>
    <x v="0"/>
    <x v="0"/>
    <x v="0"/>
    <x v="0"/>
    <x v="0"/>
    <x v="3"/>
    <x v="0"/>
    <x v="3"/>
  </r>
  <r>
    <x v="0"/>
    <x v="0"/>
    <x v="0"/>
    <x v="0"/>
    <x v="37"/>
    <x v="42"/>
    <n v="428183.32"/>
    <x v="0"/>
    <x v="0"/>
    <x v="0"/>
    <x v="0"/>
    <x v="0"/>
    <x v="0"/>
    <x v="0"/>
    <x v="0"/>
    <x v="0"/>
    <x v="4"/>
  </r>
  <r>
    <x v="0"/>
    <x v="0"/>
    <x v="0"/>
    <x v="0"/>
    <x v="660"/>
    <x v="1371"/>
    <n v="12288677.65"/>
    <x v="0"/>
    <x v="0"/>
    <x v="0"/>
    <x v="0"/>
    <x v="0"/>
    <x v="0"/>
    <x v="0"/>
    <x v="3"/>
    <x v="1"/>
    <x v="6"/>
  </r>
  <r>
    <x v="0"/>
    <x v="0"/>
    <x v="0"/>
    <x v="0"/>
    <x v="420"/>
    <x v="699"/>
    <n v="4667420"/>
    <x v="0"/>
    <x v="0"/>
    <x v="0"/>
    <x v="0"/>
    <x v="0"/>
    <x v="0"/>
    <x v="0"/>
    <x v="0"/>
    <x v="0"/>
    <x v="4"/>
  </r>
  <r>
    <x v="0"/>
    <x v="0"/>
    <x v="0"/>
    <x v="0"/>
    <x v="579"/>
    <x v="1094"/>
    <n v="0"/>
    <x v="0"/>
    <x v="0"/>
    <x v="0"/>
    <x v="0"/>
    <x v="0"/>
    <x v="0"/>
    <x v="0"/>
    <x v="3"/>
    <x v="1"/>
    <x v="2"/>
  </r>
  <r>
    <x v="0"/>
    <x v="0"/>
    <x v="0"/>
    <x v="0"/>
    <x v="18"/>
    <x v="874"/>
    <n v="631740.17000000004"/>
    <x v="0"/>
    <x v="0"/>
    <x v="0"/>
    <x v="0"/>
    <x v="0"/>
    <x v="0"/>
    <x v="0"/>
    <x v="3"/>
    <x v="0"/>
    <x v="6"/>
  </r>
  <r>
    <x v="0"/>
    <x v="0"/>
    <x v="0"/>
    <x v="0"/>
    <x v="1"/>
    <x v="1116"/>
    <n v="0"/>
    <x v="0"/>
    <x v="0"/>
    <x v="0"/>
    <x v="0"/>
    <x v="0"/>
    <x v="0"/>
    <x v="0"/>
    <x v="3"/>
    <x v="0"/>
    <x v="6"/>
  </r>
  <r>
    <x v="0"/>
    <x v="0"/>
    <x v="0"/>
    <x v="0"/>
    <x v="460"/>
    <x v="787"/>
    <n v="0"/>
    <x v="0"/>
    <x v="0"/>
    <x v="0"/>
    <x v="0"/>
    <x v="0"/>
    <x v="0"/>
    <x v="0"/>
    <x v="1"/>
    <x v="1"/>
    <x v="0"/>
  </r>
  <r>
    <x v="0"/>
    <x v="0"/>
    <x v="0"/>
    <x v="0"/>
    <x v="219"/>
    <x v="328"/>
    <n v="0"/>
    <x v="0"/>
    <x v="0"/>
    <x v="0"/>
    <x v="0"/>
    <x v="0"/>
    <x v="0"/>
    <x v="0"/>
    <x v="3"/>
    <x v="0"/>
    <x v="7"/>
  </r>
  <r>
    <x v="0"/>
    <x v="0"/>
    <x v="0"/>
    <x v="0"/>
    <x v="1"/>
    <x v="798"/>
    <n v="1132856.06"/>
    <x v="0"/>
    <x v="0"/>
    <x v="0"/>
    <x v="0"/>
    <x v="0"/>
    <x v="0"/>
    <x v="0"/>
    <x v="3"/>
    <x v="0"/>
    <x v="1"/>
  </r>
  <r>
    <x v="0"/>
    <x v="0"/>
    <x v="0"/>
    <x v="0"/>
    <x v="355"/>
    <x v="584"/>
    <n v="3505771.3"/>
    <x v="0"/>
    <x v="0"/>
    <x v="0"/>
    <x v="0"/>
    <x v="0"/>
    <x v="0"/>
    <x v="0"/>
    <x v="2"/>
    <x v="0"/>
    <x v="5"/>
  </r>
  <r>
    <x v="0"/>
    <x v="0"/>
    <x v="0"/>
    <x v="0"/>
    <x v="247"/>
    <x v="769"/>
    <n v="0"/>
    <x v="0"/>
    <x v="0"/>
    <x v="0"/>
    <x v="0"/>
    <x v="0"/>
    <x v="0"/>
    <x v="0"/>
    <x v="3"/>
    <x v="0"/>
    <x v="4"/>
  </r>
  <r>
    <x v="0"/>
    <x v="0"/>
    <x v="0"/>
    <x v="0"/>
    <x v="567"/>
    <x v="1059"/>
    <n v="1150227.56"/>
    <x v="0"/>
    <x v="0"/>
    <x v="0"/>
    <x v="0"/>
    <x v="0"/>
    <x v="0"/>
    <x v="0"/>
    <x v="3"/>
    <x v="0"/>
    <x v="7"/>
  </r>
  <r>
    <x v="0"/>
    <x v="0"/>
    <x v="0"/>
    <x v="0"/>
    <x v="13"/>
    <x v="469"/>
    <n v="138267.82"/>
    <x v="0"/>
    <x v="0"/>
    <x v="0"/>
    <x v="0"/>
    <x v="0"/>
    <x v="0"/>
    <x v="0"/>
    <x v="3"/>
    <x v="0"/>
    <x v="6"/>
  </r>
  <r>
    <x v="0"/>
    <x v="0"/>
    <x v="0"/>
    <x v="0"/>
    <x v="122"/>
    <x v="675"/>
    <n v="871549.61"/>
    <x v="0"/>
    <x v="0"/>
    <x v="0"/>
    <x v="0"/>
    <x v="0"/>
    <x v="0"/>
    <x v="0"/>
    <x v="2"/>
    <x v="0"/>
    <x v="7"/>
  </r>
  <r>
    <x v="0"/>
    <x v="0"/>
    <x v="0"/>
    <x v="0"/>
    <x v="340"/>
    <x v="550"/>
    <n v="284.77999999999997"/>
    <x v="0"/>
    <x v="0"/>
    <x v="0"/>
    <x v="0"/>
    <x v="0"/>
    <x v="0"/>
    <x v="0"/>
    <x v="4"/>
    <x v="0"/>
    <x v="1"/>
  </r>
  <r>
    <x v="0"/>
    <x v="0"/>
    <x v="0"/>
    <x v="0"/>
    <x v="21"/>
    <x v="334"/>
    <n v="0"/>
    <x v="0"/>
    <x v="0"/>
    <x v="0"/>
    <x v="0"/>
    <x v="0"/>
    <x v="0"/>
    <x v="0"/>
    <x v="0"/>
    <x v="0"/>
    <x v="6"/>
  </r>
  <r>
    <x v="0"/>
    <x v="0"/>
    <x v="0"/>
    <x v="0"/>
    <x v="18"/>
    <x v="1104"/>
    <n v="0"/>
    <x v="0"/>
    <x v="0"/>
    <x v="0"/>
    <x v="0"/>
    <x v="0"/>
    <x v="0"/>
    <x v="0"/>
    <x v="3"/>
    <x v="0"/>
    <x v="3"/>
  </r>
  <r>
    <x v="0"/>
    <x v="0"/>
    <x v="0"/>
    <x v="0"/>
    <x v="13"/>
    <x v="1245"/>
    <n v="0"/>
    <x v="0"/>
    <x v="0"/>
    <x v="0"/>
    <x v="0"/>
    <x v="0"/>
    <x v="0"/>
    <x v="0"/>
    <x v="3"/>
    <x v="0"/>
    <x v="0"/>
  </r>
  <r>
    <x v="0"/>
    <x v="0"/>
    <x v="0"/>
    <x v="0"/>
    <x v="168"/>
    <x v="251"/>
    <n v="0"/>
    <x v="0"/>
    <x v="0"/>
    <x v="0"/>
    <x v="0"/>
    <x v="0"/>
    <x v="0"/>
    <x v="0"/>
    <x v="0"/>
    <x v="0"/>
    <x v="0"/>
  </r>
  <r>
    <x v="0"/>
    <x v="0"/>
    <x v="0"/>
    <x v="0"/>
    <x v="1"/>
    <x v="723"/>
    <n v="45.86"/>
    <x v="0"/>
    <x v="0"/>
    <x v="0"/>
    <x v="0"/>
    <x v="0"/>
    <x v="0"/>
    <x v="0"/>
    <x v="3"/>
    <x v="0"/>
    <x v="3"/>
  </r>
  <r>
    <x v="0"/>
    <x v="0"/>
    <x v="0"/>
    <x v="0"/>
    <x v="18"/>
    <x v="1217"/>
    <n v="0"/>
    <x v="0"/>
    <x v="0"/>
    <x v="0"/>
    <x v="0"/>
    <x v="0"/>
    <x v="0"/>
    <x v="0"/>
    <x v="3"/>
    <x v="0"/>
    <x v="2"/>
  </r>
  <r>
    <x v="0"/>
    <x v="0"/>
    <x v="0"/>
    <x v="0"/>
    <x v="468"/>
    <x v="809"/>
    <n v="0"/>
    <x v="0"/>
    <x v="0"/>
    <x v="0"/>
    <x v="0"/>
    <x v="0"/>
    <x v="0"/>
    <x v="0"/>
    <x v="1"/>
    <x v="1"/>
    <x v="2"/>
  </r>
  <r>
    <x v="0"/>
    <x v="0"/>
    <x v="0"/>
    <x v="0"/>
    <x v="11"/>
    <x v="1010"/>
    <n v="4061.19"/>
    <x v="0"/>
    <x v="0"/>
    <x v="0"/>
    <x v="0"/>
    <x v="0"/>
    <x v="0"/>
    <x v="0"/>
    <x v="3"/>
    <x v="0"/>
    <x v="1"/>
  </r>
  <r>
    <x v="0"/>
    <x v="0"/>
    <x v="0"/>
    <x v="0"/>
    <x v="85"/>
    <x v="103"/>
    <n v="0"/>
    <x v="0"/>
    <x v="0"/>
    <x v="0"/>
    <x v="0"/>
    <x v="0"/>
    <x v="0"/>
    <x v="0"/>
    <x v="0"/>
    <x v="0"/>
    <x v="5"/>
  </r>
  <r>
    <x v="0"/>
    <x v="0"/>
    <x v="0"/>
    <x v="0"/>
    <x v="111"/>
    <x v="1181"/>
    <n v="172353.49"/>
    <x v="0"/>
    <x v="0"/>
    <x v="0"/>
    <x v="0"/>
    <x v="0"/>
    <x v="0"/>
    <x v="0"/>
    <x v="3"/>
    <x v="0"/>
    <x v="4"/>
  </r>
  <r>
    <x v="0"/>
    <x v="0"/>
    <x v="0"/>
    <x v="0"/>
    <x v="605"/>
    <x v="1166"/>
    <n v="1172.29"/>
    <x v="0"/>
    <x v="0"/>
    <x v="0"/>
    <x v="0"/>
    <x v="0"/>
    <x v="0"/>
    <x v="0"/>
    <x v="2"/>
    <x v="0"/>
    <x v="1"/>
  </r>
  <r>
    <x v="0"/>
    <x v="0"/>
    <x v="0"/>
    <x v="0"/>
    <x v="376"/>
    <x v="1003"/>
    <n v="1036070.02"/>
    <x v="0"/>
    <x v="0"/>
    <x v="0"/>
    <x v="0"/>
    <x v="0"/>
    <x v="0"/>
    <x v="0"/>
    <x v="3"/>
    <x v="1"/>
    <x v="1"/>
  </r>
  <r>
    <x v="0"/>
    <x v="0"/>
    <x v="0"/>
    <x v="0"/>
    <x v="34"/>
    <x v="889"/>
    <n v="0"/>
    <x v="0"/>
    <x v="0"/>
    <x v="0"/>
    <x v="0"/>
    <x v="0"/>
    <x v="0"/>
    <x v="0"/>
    <x v="1"/>
    <x v="0"/>
    <x v="0"/>
  </r>
  <r>
    <x v="0"/>
    <x v="0"/>
    <x v="0"/>
    <x v="0"/>
    <x v="247"/>
    <x v="769"/>
    <n v="0"/>
    <x v="0"/>
    <x v="0"/>
    <x v="0"/>
    <x v="0"/>
    <x v="0"/>
    <x v="0"/>
    <x v="0"/>
    <x v="3"/>
    <x v="0"/>
    <x v="7"/>
  </r>
  <r>
    <x v="0"/>
    <x v="0"/>
    <x v="0"/>
    <x v="0"/>
    <x v="493"/>
    <x v="1092"/>
    <n v="0"/>
    <x v="0"/>
    <x v="0"/>
    <x v="0"/>
    <x v="0"/>
    <x v="0"/>
    <x v="0"/>
    <x v="0"/>
    <x v="2"/>
    <x v="0"/>
    <x v="1"/>
  </r>
  <r>
    <x v="0"/>
    <x v="0"/>
    <x v="0"/>
    <x v="0"/>
    <x v="73"/>
    <x v="840"/>
    <n v="10874.8"/>
    <x v="0"/>
    <x v="0"/>
    <x v="0"/>
    <x v="0"/>
    <x v="0"/>
    <x v="0"/>
    <x v="0"/>
    <x v="0"/>
    <x v="0"/>
    <x v="4"/>
  </r>
  <r>
    <x v="0"/>
    <x v="0"/>
    <x v="0"/>
    <x v="0"/>
    <x v="16"/>
    <x v="1246"/>
    <n v="0"/>
    <x v="0"/>
    <x v="0"/>
    <x v="0"/>
    <x v="0"/>
    <x v="0"/>
    <x v="0"/>
    <x v="0"/>
    <x v="4"/>
    <x v="1"/>
    <x v="4"/>
  </r>
  <r>
    <x v="0"/>
    <x v="0"/>
    <x v="0"/>
    <x v="0"/>
    <x v="235"/>
    <x v="363"/>
    <n v="98175.82"/>
    <x v="0"/>
    <x v="0"/>
    <x v="0"/>
    <x v="0"/>
    <x v="0"/>
    <x v="0"/>
    <x v="0"/>
    <x v="0"/>
    <x v="0"/>
    <x v="7"/>
  </r>
  <r>
    <x v="0"/>
    <x v="0"/>
    <x v="0"/>
    <x v="0"/>
    <x v="585"/>
    <x v="1108"/>
    <n v="-19263267.629999999"/>
    <x v="0"/>
    <x v="0"/>
    <x v="0"/>
    <x v="0"/>
    <x v="0"/>
    <x v="0"/>
    <x v="0"/>
    <x v="3"/>
    <x v="1"/>
    <x v="2"/>
  </r>
  <r>
    <x v="0"/>
    <x v="0"/>
    <x v="0"/>
    <x v="0"/>
    <x v="277"/>
    <x v="449"/>
    <n v="1674699341.6500001"/>
    <x v="0"/>
    <x v="0"/>
    <x v="0"/>
    <x v="0"/>
    <x v="0"/>
    <x v="0"/>
    <x v="0"/>
    <x v="0"/>
    <x v="3"/>
    <x v="1"/>
  </r>
  <r>
    <x v="0"/>
    <x v="0"/>
    <x v="0"/>
    <x v="0"/>
    <x v="480"/>
    <x v="848"/>
    <n v="657676.05000000005"/>
    <x v="0"/>
    <x v="0"/>
    <x v="0"/>
    <x v="0"/>
    <x v="0"/>
    <x v="0"/>
    <x v="0"/>
    <x v="1"/>
    <x v="0"/>
    <x v="4"/>
  </r>
  <r>
    <x v="0"/>
    <x v="0"/>
    <x v="0"/>
    <x v="0"/>
    <x v="1"/>
    <x v="1132"/>
    <n v="0"/>
    <x v="0"/>
    <x v="0"/>
    <x v="0"/>
    <x v="0"/>
    <x v="0"/>
    <x v="0"/>
    <x v="0"/>
    <x v="3"/>
    <x v="0"/>
    <x v="2"/>
  </r>
  <r>
    <x v="0"/>
    <x v="0"/>
    <x v="0"/>
    <x v="0"/>
    <x v="511"/>
    <x v="931"/>
    <n v="0"/>
    <x v="0"/>
    <x v="0"/>
    <x v="0"/>
    <x v="0"/>
    <x v="0"/>
    <x v="0"/>
    <x v="0"/>
    <x v="3"/>
    <x v="1"/>
    <x v="7"/>
  </r>
  <r>
    <x v="0"/>
    <x v="0"/>
    <x v="0"/>
    <x v="0"/>
    <x v="11"/>
    <x v="152"/>
    <n v="23946.76"/>
    <x v="0"/>
    <x v="0"/>
    <x v="0"/>
    <x v="0"/>
    <x v="0"/>
    <x v="0"/>
    <x v="0"/>
    <x v="3"/>
    <x v="0"/>
    <x v="3"/>
  </r>
  <r>
    <x v="0"/>
    <x v="0"/>
    <x v="0"/>
    <x v="0"/>
    <x v="625"/>
    <x v="1262"/>
    <n v="57822.65"/>
    <x v="0"/>
    <x v="0"/>
    <x v="0"/>
    <x v="0"/>
    <x v="0"/>
    <x v="0"/>
    <x v="0"/>
    <x v="3"/>
    <x v="1"/>
    <x v="1"/>
  </r>
  <r>
    <x v="0"/>
    <x v="0"/>
    <x v="0"/>
    <x v="0"/>
    <x v="478"/>
    <x v="844"/>
    <n v="0"/>
    <x v="0"/>
    <x v="0"/>
    <x v="0"/>
    <x v="0"/>
    <x v="0"/>
    <x v="0"/>
    <x v="0"/>
    <x v="3"/>
    <x v="0"/>
    <x v="6"/>
  </r>
  <r>
    <x v="0"/>
    <x v="0"/>
    <x v="0"/>
    <x v="0"/>
    <x v="1"/>
    <x v="1033"/>
    <n v="0"/>
    <x v="0"/>
    <x v="0"/>
    <x v="0"/>
    <x v="0"/>
    <x v="0"/>
    <x v="0"/>
    <x v="0"/>
    <x v="3"/>
    <x v="0"/>
    <x v="6"/>
  </r>
  <r>
    <x v="0"/>
    <x v="0"/>
    <x v="0"/>
    <x v="0"/>
    <x v="608"/>
    <x v="1176"/>
    <n v="0"/>
    <x v="0"/>
    <x v="0"/>
    <x v="0"/>
    <x v="0"/>
    <x v="0"/>
    <x v="0"/>
    <x v="0"/>
    <x v="3"/>
    <x v="1"/>
    <x v="5"/>
  </r>
  <r>
    <x v="0"/>
    <x v="0"/>
    <x v="0"/>
    <x v="0"/>
    <x v="247"/>
    <x v="386"/>
    <n v="0"/>
    <x v="0"/>
    <x v="0"/>
    <x v="0"/>
    <x v="0"/>
    <x v="0"/>
    <x v="0"/>
    <x v="0"/>
    <x v="0"/>
    <x v="0"/>
    <x v="5"/>
  </r>
  <r>
    <x v="0"/>
    <x v="0"/>
    <x v="0"/>
    <x v="0"/>
    <x v="5"/>
    <x v="940"/>
    <n v="10295427.720000001"/>
    <x v="0"/>
    <x v="0"/>
    <x v="0"/>
    <x v="0"/>
    <x v="0"/>
    <x v="0"/>
    <x v="0"/>
    <x v="3"/>
    <x v="1"/>
    <x v="2"/>
  </r>
  <r>
    <x v="0"/>
    <x v="0"/>
    <x v="0"/>
    <x v="0"/>
    <x v="2"/>
    <x v="73"/>
    <n v="0"/>
    <x v="0"/>
    <x v="0"/>
    <x v="0"/>
    <x v="0"/>
    <x v="0"/>
    <x v="0"/>
    <x v="0"/>
    <x v="0"/>
    <x v="0"/>
    <x v="0"/>
  </r>
  <r>
    <x v="0"/>
    <x v="0"/>
    <x v="0"/>
    <x v="0"/>
    <x v="46"/>
    <x v="52"/>
    <n v="1162.56"/>
    <x v="0"/>
    <x v="0"/>
    <x v="0"/>
    <x v="0"/>
    <x v="0"/>
    <x v="0"/>
    <x v="0"/>
    <x v="0"/>
    <x v="0"/>
    <x v="7"/>
  </r>
  <r>
    <x v="0"/>
    <x v="0"/>
    <x v="0"/>
    <x v="0"/>
    <x v="103"/>
    <x v="1231"/>
    <n v="0"/>
    <x v="0"/>
    <x v="0"/>
    <x v="0"/>
    <x v="0"/>
    <x v="0"/>
    <x v="0"/>
    <x v="0"/>
    <x v="0"/>
    <x v="0"/>
    <x v="2"/>
  </r>
  <r>
    <x v="0"/>
    <x v="0"/>
    <x v="0"/>
    <x v="0"/>
    <x v="121"/>
    <x v="156"/>
    <n v="0"/>
    <x v="0"/>
    <x v="0"/>
    <x v="0"/>
    <x v="0"/>
    <x v="0"/>
    <x v="0"/>
    <x v="0"/>
    <x v="0"/>
    <x v="0"/>
    <x v="3"/>
  </r>
  <r>
    <x v="0"/>
    <x v="0"/>
    <x v="0"/>
    <x v="0"/>
    <x v="140"/>
    <x v="553"/>
    <n v="0"/>
    <x v="0"/>
    <x v="0"/>
    <x v="0"/>
    <x v="0"/>
    <x v="0"/>
    <x v="0"/>
    <x v="0"/>
    <x v="0"/>
    <x v="0"/>
    <x v="4"/>
  </r>
  <r>
    <x v="0"/>
    <x v="0"/>
    <x v="0"/>
    <x v="0"/>
    <x v="11"/>
    <x v="254"/>
    <n v="0"/>
    <x v="0"/>
    <x v="0"/>
    <x v="0"/>
    <x v="0"/>
    <x v="0"/>
    <x v="0"/>
    <x v="0"/>
    <x v="1"/>
    <x v="0"/>
    <x v="7"/>
  </r>
  <r>
    <x v="0"/>
    <x v="0"/>
    <x v="0"/>
    <x v="0"/>
    <x v="456"/>
    <x v="782"/>
    <n v="0"/>
    <x v="0"/>
    <x v="0"/>
    <x v="0"/>
    <x v="0"/>
    <x v="0"/>
    <x v="0"/>
    <x v="0"/>
    <x v="1"/>
    <x v="0"/>
    <x v="1"/>
  </r>
  <r>
    <x v="0"/>
    <x v="0"/>
    <x v="0"/>
    <x v="0"/>
    <x v="301"/>
    <x v="490"/>
    <n v="0"/>
    <x v="0"/>
    <x v="0"/>
    <x v="0"/>
    <x v="0"/>
    <x v="0"/>
    <x v="0"/>
    <x v="0"/>
    <x v="2"/>
    <x v="0"/>
    <x v="5"/>
  </r>
  <r>
    <x v="0"/>
    <x v="0"/>
    <x v="0"/>
    <x v="0"/>
    <x v="170"/>
    <x v="916"/>
    <n v="6812.8"/>
    <x v="0"/>
    <x v="0"/>
    <x v="0"/>
    <x v="0"/>
    <x v="0"/>
    <x v="0"/>
    <x v="0"/>
    <x v="2"/>
    <x v="0"/>
    <x v="6"/>
  </r>
  <r>
    <x v="0"/>
    <x v="0"/>
    <x v="0"/>
    <x v="0"/>
    <x v="11"/>
    <x v="1214"/>
    <n v="0"/>
    <x v="0"/>
    <x v="0"/>
    <x v="0"/>
    <x v="0"/>
    <x v="0"/>
    <x v="0"/>
    <x v="0"/>
    <x v="3"/>
    <x v="0"/>
    <x v="0"/>
  </r>
  <r>
    <x v="0"/>
    <x v="0"/>
    <x v="0"/>
    <x v="0"/>
    <x v="591"/>
    <x v="1126"/>
    <n v="0"/>
    <x v="0"/>
    <x v="0"/>
    <x v="0"/>
    <x v="0"/>
    <x v="0"/>
    <x v="0"/>
    <x v="0"/>
    <x v="3"/>
    <x v="1"/>
    <x v="0"/>
  </r>
  <r>
    <x v="0"/>
    <x v="0"/>
    <x v="0"/>
    <x v="0"/>
    <x v="44"/>
    <x v="460"/>
    <n v="0"/>
    <x v="0"/>
    <x v="0"/>
    <x v="0"/>
    <x v="0"/>
    <x v="0"/>
    <x v="0"/>
    <x v="0"/>
    <x v="5"/>
    <x v="0"/>
    <x v="3"/>
  </r>
  <r>
    <x v="0"/>
    <x v="0"/>
    <x v="0"/>
    <x v="0"/>
    <x v="415"/>
    <x v="686"/>
    <n v="2089517.8"/>
    <x v="0"/>
    <x v="0"/>
    <x v="0"/>
    <x v="0"/>
    <x v="0"/>
    <x v="0"/>
    <x v="0"/>
    <x v="2"/>
    <x v="1"/>
    <x v="6"/>
  </r>
  <r>
    <x v="0"/>
    <x v="0"/>
    <x v="0"/>
    <x v="0"/>
    <x v="100"/>
    <x v="569"/>
    <n v="0"/>
    <x v="0"/>
    <x v="0"/>
    <x v="0"/>
    <x v="0"/>
    <x v="0"/>
    <x v="0"/>
    <x v="0"/>
    <x v="3"/>
    <x v="0"/>
    <x v="4"/>
  </r>
  <r>
    <x v="0"/>
    <x v="0"/>
    <x v="0"/>
    <x v="0"/>
    <x v="508"/>
    <x v="1186"/>
    <n v="0"/>
    <x v="0"/>
    <x v="0"/>
    <x v="0"/>
    <x v="0"/>
    <x v="0"/>
    <x v="0"/>
    <x v="0"/>
    <x v="1"/>
    <x v="0"/>
    <x v="0"/>
  </r>
  <r>
    <x v="0"/>
    <x v="0"/>
    <x v="0"/>
    <x v="0"/>
    <x v="371"/>
    <x v="973"/>
    <n v="32343854.390000001"/>
    <x v="0"/>
    <x v="0"/>
    <x v="0"/>
    <x v="0"/>
    <x v="0"/>
    <x v="0"/>
    <x v="0"/>
    <x v="3"/>
    <x v="0"/>
    <x v="2"/>
  </r>
  <r>
    <x v="0"/>
    <x v="0"/>
    <x v="0"/>
    <x v="0"/>
    <x v="567"/>
    <x v="1305"/>
    <n v="342264.87"/>
    <x v="0"/>
    <x v="0"/>
    <x v="0"/>
    <x v="0"/>
    <x v="0"/>
    <x v="0"/>
    <x v="0"/>
    <x v="2"/>
    <x v="0"/>
    <x v="3"/>
  </r>
  <r>
    <x v="0"/>
    <x v="0"/>
    <x v="0"/>
    <x v="0"/>
    <x v="467"/>
    <x v="807"/>
    <n v="0"/>
    <x v="0"/>
    <x v="0"/>
    <x v="0"/>
    <x v="0"/>
    <x v="0"/>
    <x v="0"/>
    <x v="0"/>
    <x v="1"/>
    <x v="0"/>
    <x v="3"/>
  </r>
  <r>
    <x v="0"/>
    <x v="0"/>
    <x v="0"/>
    <x v="0"/>
    <x v="41"/>
    <x v="832"/>
    <n v="0"/>
    <x v="0"/>
    <x v="0"/>
    <x v="0"/>
    <x v="0"/>
    <x v="0"/>
    <x v="0"/>
    <x v="0"/>
    <x v="1"/>
    <x v="0"/>
    <x v="0"/>
  </r>
  <r>
    <x v="0"/>
    <x v="0"/>
    <x v="0"/>
    <x v="0"/>
    <x v="11"/>
    <x v="906"/>
    <n v="0"/>
    <x v="0"/>
    <x v="0"/>
    <x v="0"/>
    <x v="0"/>
    <x v="0"/>
    <x v="0"/>
    <x v="0"/>
    <x v="3"/>
    <x v="0"/>
    <x v="1"/>
  </r>
  <r>
    <x v="0"/>
    <x v="0"/>
    <x v="0"/>
    <x v="0"/>
    <x v="409"/>
    <x v="679"/>
    <n v="18056.150000000001"/>
    <x v="0"/>
    <x v="0"/>
    <x v="0"/>
    <x v="0"/>
    <x v="0"/>
    <x v="0"/>
    <x v="0"/>
    <x v="2"/>
    <x v="0"/>
    <x v="4"/>
  </r>
  <r>
    <x v="0"/>
    <x v="0"/>
    <x v="0"/>
    <x v="0"/>
    <x v="49"/>
    <x v="55"/>
    <n v="0"/>
    <x v="0"/>
    <x v="0"/>
    <x v="0"/>
    <x v="0"/>
    <x v="0"/>
    <x v="0"/>
    <x v="0"/>
    <x v="0"/>
    <x v="0"/>
    <x v="2"/>
  </r>
  <r>
    <x v="0"/>
    <x v="0"/>
    <x v="0"/>
    <x v="0"/>
    <x v="629"/>
    <x v="1275"/>
    <n v="22516797.649999999"/>
    <x v="0"/>
    <x v="0"/>
    <x v="0"/>
    <x v="0"/>
    <x v="0"/>
    <x v="0"/>
    <x v="0"/>
    <x v="3"/>
    <x v="0"/>
    <x v="5"/>
  </r>
  <r>
    <x v="0"/>
    <x v="0"/>
    <x v="0"/>
    <x v="0"/>
    <x v="452"/>
    <x v="1344"/>
    <n v="265164.75"/>
    <x v="0"/>
    <x v="0"/>
    <x v="0"/>
    <x v="0"/>
    <x v="0"/>
    <x v="0"/>
    <x v="0"/>
    <x v="1"/>
    <x v="0"/>
    <x v="7"/>
  </r>
  <r>
    <x v="0"/>
    <x v="0"/>
    <x v="0"/>
    <x v="0"/>
    <x v="170"/>
    <x v="253"/>
    <n v="0"/>
    <x v="0"/>
    <x v="0"/>
    <x v="0"/>
    <x v="0"/>
    <x v="0"/>
    <x v="0"/>
    <x v="0"/>
    <x v="3"/>
    <x v="0"/>
    <x v="0"/>
  </r>
  <r>
    <x v="0"/>
    <x v="0"/>
    <x v="0"/>
    <x v="0"/>
    <x v="642"/>
    <x v="1320"/>
    <n v="1816626.76"/>
    <x v="0"/>
    <x v="0"/>
    <x v="0"/>
    <x v="0"/>
    <x v="0"/>
    <x v="0"/>
    <x v="0"/>
    <x v="3"/>
    <x v="1"/>
    <x v="0"/>
  </r>
  <r>
    <x v="0"/>
    <x v="0"/>
    <x v="0"/>
    <x v="0"/>
    <x v="158"/>
    <x v="233"/>
    <n v="349420.85"/>
    <x v="0"/>
    <x v="0"/>
    <x v="0"/>
    <x v="0"/>
    <x v="0"/>
    <x v="0"/>
    <x v="0"/>
    <x v="0"/>
    <x v="1"/>
    <x v="3"/>
  </r>
  <r>
    <x v="0"/>
    <x v="0"/>
    <x v="0"/>
    <x v="0"/>
    <x v="65"/>
    <x v="79"/>
    <n v="0"/>
    <x v="0"/>
    <x v="0"/>
    <x v="0"/>
    <x v="0"/>
    <x v="0"/>
    <x v="0"/>
    <x v="0"/>
    <x v="1"/>
    <x v="1"/>
    <x v="1"/>
  </r>
  <r>
    <x v="0"/>
    <x v="0"/>
    <x v="0"/>
    <x v="0"/>
    <x v="13"/>
    <x v="856"/>
    <n v="15370935.380000001"/>
    <x v="0"/>
    <x v="0"/>
    <x v="0"/>
    <x v="0"/>
    <x v="0"/>
    <x v="0"/>
    <x v="0"/>
    <x v="3"/>
    <x v="0"/>
    <x v="2"/>
  </r>
  <r>
    <x v="0"/>
    <x v="0"/>
    <x v="0"/>
    <x v="0"/>
    <x v="47"/>
    <x v="53"/>
    <n v="0"/>
    <x v="0"/>
    <x v="0"/>
    <x v="0"/>
    <x v="0"/>
    <x v="0"/>
    <x v="0"/>
    <x v="0"/>
    <x v="2"/>
    <x v="0"/>
    <x v="7"/>
  </r>
  <r>
    <x v="0"/>
    <x v="0"/>
    <x v="0"/>
    <x v="0"/>
    <x v="382"/>
    <x v="1159"/>
    <n v="0"/>
    <x v="0"/>
    <x v="0"/>
    <x v="0"/>
    <x v="0"/>
    <x v="0"/>
    <x v="0"/>
    <x v="0"/>
    <x v="3"/>
    <x v="0"/>
    <x v="6"/>
  </r>
  <r>
    <x v="0"/>
    <x v="0"/>
    <x v="0"/>
    <x v="0"/>
    <x v="183"/>
    <x v="270"/>
    <n v="0"/>
    <x v="0"/>
    <x v="0"/>
    <x v="0"/>
    <x v="0"/>
    <x v="0"/>
    <x v="0"/>
    <x v="0"/>
    <x v="3"/>
    <x v="1"/>
    <x v="0"/>
  </r>
  <r>
    <x v="0"/>
    <x v="0"/>
    <x v="0"/>
    <x v="0"/>
    <x v="348"/>
    <x v="571"/>
    <n v="72819.42"/>
    <x v="0"/>
    <x v="0"/>
    <x v="0"/>
    <x v="0"/>
    <x v="0"/>
    <x v="0"/>
    <x v="0"/>
    <x v="4"/>
    <x v="0"/>
    <x v="4"/>
  </r>
  <r>
    <x v="0"/>
    <x v="0"/>
    <x v="0"/>
    <x v="0"/>
    <x v="18"/>
    <x v="859"/>
    <n v="147460.51999999999"/>
    <x v="0"/>
    <x v="0"/>
    <x v="0"/>
    <x v="0"/>
    <x v="0"/>
    <x v="0"/>
    <x v="0"/>
    <x v="3"/>
    <x v="0"/>
    <x v="5"/>
  </r>
  <r>
    <x v="0"/>
    <x v="0"/>
    <x v="0"/>
    <x v="0"/>
    <x v="440"/>
    <x v="747"/>
    <n v="0"/>
    <x v="0"/>
    <x v="0"/>
    <x v="0"/>
    <x v="0"/>
    <x v="0"/>
    <x v="0"/>
    <x v="0"/>
    <x v="6"/>
    <x v="1"/>
    <x v="6"/>
  </r>
  <r>
    <x v="0"/>
    <x v="0"/>
    <x v="0"/>
    <x v="0"/>
    <x v="73"/>
    <x v="183"/>
    <n v="0"/>
    <x v="0"/>
    <x v="0"/>
    <x v="0"/>
    <x v="0"/>
    <x v="0"/>
    <x v="0"/>
    <x v="0"/>
    <x v="0"/>
    <x v="0"/>
    <x v="4"/>
  </r>
  <r>
    <x v="0"/>
    <x v="0"/>
    <x v="0"/>
    <x v="0"/>
    <x v="0"/>
    <x v="0"/>
    <n v="0"/>
    <x v="0"/>
    <x v="0"/>
    <x v="0"/>
    <x v="0"/>
    <x v="0"/>
    <x v="0"/>
    <x v="0"/>
    <x v="0"/>
    <x v="0"/>
    <x v="5"/>
  </r>
  <r>
    <x v="0"/>
    <x v="0"/>
    <x v="0"/>
    <x v="0"/>
    <x v="507"/>
    <x v="926"/>
    <n v="0"/>
    <x v="0"/>
    <x v="0"/>
    <x v="0"/>
    <x v="0"/>
    <x v="0"/>
    <x v="0"/>
    <x v="0"/>
    <x v="1"/>
    <x v="0"/>
    <x v="0"/>
  </r>
  <r>
    <x v="0"/>
    <x v="0"/>
    <x v="0"/>
    <x v="0"/>
    <x v="139"/>
    <x v="191"/>
    <n v="0"/>
    <x v="0"/>
    <x v="0"/>
    <x v="0"/>
    <x v="0"/>
    <x v="0"/>
    <x v="0"/>
    <x v="0"/>
    <x v="0"/>
    <x v="0"/>
    <x v="1"/>
  </r>
  <r>
    <x v="0"/>
    <x v="0"/>
    <x v="0"/>
    <x v="0"/>
    <x v="41"/>
    <x v="158"/>
    <n v="10773556.09"/>
    <x v="0"/>
    <x v="0"/>
    <x v="0"/>
    <x v="0"/>
    <x v="0"/>
    <x v="0"/>
    <x v="0"/>
    <x v="3"/>
    <x v="0"/>
    <x v="3"/>
  </r>
  <r>
    <x v="0"/>
    <x v="0"/>
    <x v="0"/>
    <x v="0"/>
    <x v="583"/>
    <x v="1102"/>
    <n v="0"/>
    <x v="0"/>
    <x v="0"/>
    <x v="0"/>
    <x v="0"/>
    <x v="0"/>
    <x v="0"/>
    <x v="0"/>
    <x v="1"/>
    <x v="0"/>
    <x v="1"/>
  </r>
  <r>
    <x v="0"/>
    <x v="0"/>
    <x v="0"/>
    <x v="0"/>
    <x v="13"/>
    <x v="1245"/>
    <n v="0"/>
    <x v="0"/>
    <x v="0"/>
    <x v="0"/>
    <x v="0"/>
    <x v="0"/>
    <x v="0"/>
    <x v="0"/>
    <x v="3"/>
    <x v="0"/>
    <x v="1"/>
  </r>
  <r>
    <x v="0"/>
    <x v="0"/>
    <x v="0"/>
    <x v="0"/>
    <x v="485"/>
    <x v="860"/>
    <n v="0"/>
    <x v="0"/>
    <x v="0"/>
    <x v="0"/>
    <x v="0"/>
    <x v="0"/>
    <x v="0"/>
    <x v="0"/>
    <x v="3"/>
    <x v="1"/>
    <x v="6"/>
  </r>
  <r>
    <x v="0"/>
    <x v="0"/>
    <x v="0"/>
    <x v="0"/>
    <x v="136"/>
    <x v="379"/>
    <n v="0"/>
    <x v="0"/>
    <x v="0"/>
    <x v="0"/>
    <x v="0"/>
    <x v="0"/>
    <x v="0"/>
    <x v="0"/>
    <x v="0"/>
    <x v="0"/>
    <x v="2"/>
  </r>
  <r>
    <x v="0"/>
    <x v="0"/>
    <x v="0"/>
    <x v="0"/>
    <x v="225"/>
    <x v="338"/>
    <n v="-1058.73"/>
    <x v="0"/>
    <x v="0"/>
    <x v="0"/>
    <x v="0"/>
    <x v="0"/>
    <x v="0"/>
    <x v="0"/>
    <x v="3"/>
    <x v="0"/>
    <x v="6"/>
  </r>
  <r>
    <x v="0"/>
    <x v="0"/>
    <x v="0"/>
    <x v="0"/>
    <x v="95"/>
    <x v="114"/>
    <n v="0"/>
    <x v="0"/>
    <x v="0"/>
    <x v="0"/>
    <x v="0"/>
    <x v="0"/>
    <x v="0"/>
    <x v="0"/>
    <x v="0"/>
    <x v="0"/>
    <x v="6"/>
  </r>
  <r>
    <x v="0"/>
    <x v="0"/>
    <x v="0"/>
    <x v="0"/>
    <x v="269"/>
    <x v="432"/>
    <n v="0"/>
    <x v="0"/>
    <x v="0"/>
    <x v="0"/>
    <x v="0"/>
    <x v="0"/>
    <x v="0"/>
    <x v="0"/>
    <x v="0"/>
    <x v="0"/>
    <x v="0"/>
  </r>
  <r>
    <x v="0"/>
    <x v="0"/>
    <x v="0"/>
    <x v="0"/>
    <x v="1"/>
    <x v="692"/>
    <n v="469319.23"/>
    <x v="0"/>
    <x v="0"/>
    <x v="0"/>
    <x v="0"/>
    <x v="0"/>
    <x v="0"/>
    <x v="0"/>
    <x v="3"/>
    <x v="0"/>
    <x v="4"/>
  </r>
  <r>
    <x v="0"/>
    <x v="0"/>
    <x v="0"/>
    <x v="0"/>
    <x v="339"/>
    <x v="549"/>
    <n v="0"/>
    <x v="0"/>
    <x v="0"/>
    <x v="0"/>
    <x v="0"/>
    <x v="0"/>
    <x v="0"/>
    <x v="0"/>
    <x v="0"/>
    <x v="0"/>
    <x v="0"/>
  </r>
  <r>
    <x v="0"/>
    <x v="0"/>
    <x v="0"/>
    <x v="0"/>
    <x v="25"/>
    <x v="27"/>
    <n v="898105.12"/>
    <x v="0"/>
    <x v="0"/>
    <x v="0"/>
    <x v="0"/>
    <x v="0"/>
    <x v="0"/>
    <x v="0"/>
    <x v="3"/>
    <x v="1"/>
    <x v="7"/>
  </r>
  <r>
    <x v="0"/>
    <x v="0"/>
    <x v="0"/>
    <x v="0"/>
    <x v="658"/>
    <x v="1368"/>
    <n v="0"/>
    <x v="0"/>
    <x v="0"/>
    <x v="0"/>
    <x v="0"/>
    <x v="0"/>
    <x v="0"/>
    <x v="0"/>
    <x v="0"/>
    <x v="0"/>
    <x v="4"/>
  </r>
  <r>
    <x v="0"/>
    <x v="0"/>
    <x v="0"/>
    <x v="0"/>
    <x v="41"/>
    <x v="875"/>
    <n v="0"/>
    <x v="0"/>
    <x v="0"/>
    <x v="0"/>
    <x v="0"/>
    <x v="0"/>
    <x v="0"/>
    <x v="0"/>
    <x v="3"/>
    <x v="0"/>
    <x v="4"/>
  </r>
  <r>
    <x v="0"/>
    <x v="0"/>
    <x v="0"/>
    <x v="0"/>
    <x v="41"/>
    <x v="690"/>
    <n v="3718872.36"/>
    <x v="0"/>
    <x v="0"/>
    <x v="0"/>
    <x v="0"/>
    <x v="0"/>
    <x v="0"/>
    <x v="0"/>
    <x v="3"/>
    <x v="0"/>
    <x v="2"/>
  </r>
  <r>
    <x v="0"/>
    <x v="0"/>
    <x v="0"/>
    <x v="0"/>
    <x v="69"/>
    <x v="85"/>
    <n v="0"/>
    <x v="0"/>
    <x v="0"/>
    <x v="0"/>
    <x v="0"/>
    <x v="0"/>
    <x v="0"/>
    <x v="0"/>
    <x v="0"/>
    <x v="0"/>
    <x v="2"/>
  </r>
  <r>
    <x v="0"/>
    <x v="0"/>
    <x v="0"/>
    <x v="0"/>
    <x v="657"/>
    <x v="1364"/>
    <n v="13105209.26"/>
    <x v="0"/>
    <x v="0"/>
    <x v="0"/>
    <x v="0"/>
    <x v="0"/>
    <x v="0"/>
    <x v="0"/>
    <x v="0"/>
    <x v="0"/>
    <x v="1"/>
  </r>
  <r>
    <x v="0"/>
    <x v="0"/>
    <x v="0"/>
    <x v="0"/>
    <x v="654"/>
    <x v="1357"/>
    <n v="91227920.75"/>
    <x v="0"/>
    <x v="0"/>
    <x v="0"/>
    <x v="0"/>
    <x v="0"/>
    <x v="0"/>
    <x v="0"/>
    <x v="3"/>
    <x v="1"/>
    <x v="7"/>
  </r>
  <r>
    <x v="0"/>
    <x v="0"/>
    <x v="0"/>
    <x v="0"/>
    <x v="224"/>
    <x v="337"/>
    <n v="691539.62"/>
    <x v="0"/>
    <x v="0"/>
    <x v="0"/>
    <x v="0"/>
    <x v="0"/>
    <x v="0"/>
    <x v="0"/>
    <x v="4"/>
    <x v="1"/>
    <x v="3"/>
  </r>
  <r>
    <x v="0"/>
    <x v="0"/>
    <x v="0"/>
    <x v="0"/>
    <x v="13"/>
    <x v="531"/>
    <n v="0"/>
    <x v="0"/>
    <x v="0"/>
    <x v="0"/>
    <x v="0"/>
    <x v="0"/>
    <x v="0"/>
    <x v="0"/>
    <x v="3"/>
    <x v="0"/>
    <x v="5"/>
  </r>
  <r>
    <x v="0"/>
    <x v="0"/>
    <x v="0"/>
    <x v="0"/>
    <x v="123"/>
    <x v="163"/>
    <n v="0"/>
    <x v="0"/>
    <x v="0"/>
    <x v="0"/>
    <x v="0"/>
    <x v="0"/>
    <x v="0"/>
    <x v="0"/>
    <x v="0"/>
    <x v="0"/>
    <x v="0"/>
  </r>
  <r>
    <x v="0"/>
    <x v="0"/>
    <x v="0"/>
    <x v="0"/>
    <x v="41"/>
    <x v="351"/>
    <n v="0"/>
    <x v="0"/>
    <x v="0"/>
    <x v="0"/>
    <x v="0"/>
    <x v="0"/>
    <x v="0"/>
    <x v="0"/>
    <x v="3"/>
    <x v="0"/>
    <x v="6"/>
  </r>
  <r>
    <x v="0"/>
    <x v="0"/>
    <x v="0"/>
    <x v="0"/>
    <x v="530"/>
    <x v="967"/>
    <n v="0"/>
    <x v="0"/>
    <x v="0"/>
    <x v="0"/>
    <x v="0"/>
    <x v="0"/>
    <x v="0"/>
    <x v="0"/>
    <x v="3"/>
    <x v="0"/>
    <x v="0"/>
  </r>
  <r>
    <x v="0"/>
    <x v="0"/>
    <x v="0"/>
    <x v="0"/>
    <x v="11"/>
    <x v="147"/>
    <n v="0"/>
    <x v="0"/>
    <x v="0"/>
    <x v="0"/>
    <x v="0"/>
    <x v="0"/>
    <x v="0"/>
    <x v="0"/>
    <x v="3"/>
    <x v="0"/>
    <x v="4"/>
  </r>
  <r>
    <x v="0"/>
    <x v="0"/>
    <x v="0"/>
    <x v="0"/>
    <x v="394"/>
    <x v="653"/>
    <n v="0"/>
    <x v="0"/>
    <x v="0"/>
    <x v="0"/>
    <x v="0"/>
    <x v="0"/>
    <x v="0"/>
    <x v="0"/>
    <x v="3"/>
    <x v="1"/>
    <x v="7"/>
  </r>
  <r>
    <x v="0"/>
    <x v="0"/>
    <x v="0"/>
    <x v="0"/>
    <x v="661"/>
    <x v="1372"/>
    <n v="0"/>
    <x v="0"/>
    <x v="0"/>
    <x v="0"/>
    <x v="0"/>
    <x v="0"/>
    <x v="0"/>
    <x v="0"/>
    <x v="3"/>
    <x v="1"/>
    <x v="1"/>
  </r>
  <r>
    <x v="0"/>
    <x v="0"/>
    <x v="0"/>
    <x v="0"/>
    <x v="11"/>
    <x v="1208"/>
    <n v="0"/>
    <x v="0"/>
    <x v="0"/>
    <x v="0"/>
    <x v="0"/>
    <x v="0"/>
    <x v="0"/>
    <x v="0"/>
    <x v="3"/>
    <x v="0"/>
    <x v="0"/>
  </r>
  <r>
    <x v="0"/>
    <x v="0"/>
    <x v="0"/>
    <x v="0"/>
    <x v="655"/>
    <x v="1360"/>
    <n v="-922152.94"/>
    <x v="0"/>
    <x v="0"/>
    <x v="0"/>
    <x v="0"/>
    <x v="0"/>
    <x v="0"/>
    <x v="0"/>
    <x v="3"/>
    <x v="0"/>
    <x v="7"/>
  </r>
  <r>
    <x v="0"/>
    <x v="0"/>
    <x v="0"/>
    <x v="0"/>
    <x v="300"/>
    <x v="489"/>
    <n v="0"/>
    <x v="0"/>
    <x v="0"/>
    <x v="0"/>
    <x v="0"/>
    <x v="0"/>
    <x v="0"/>
    <x v="0"/>
    <x v="0"/>
    <x v="0"/>
    <x v="1"/>
  </r>
  <r>
    <x v="0"/>
    <x v="0"/>
    <x v="0"/>
    <x v="0"/>
    <x v="537"/>
    <x v="981"/>
    <n v="0"/>
    <x v="0"/>
    <x v="0"/>
    <x v="0"/>
    <x v="0"/>
    <x v="0"/>
    <x v="0"/>
    <x v="0"/>
    <x v="3"/>
    <x v="0"/>
    <x v="1"/>
  </r>
  <r>
    <x v="0"/>
    <x v="0"/>
    <x v="0"/>
    <x v="0"/>
    <x v="13"/>
    <x v="1220"/>
    <n v="0"/>
    <x v="0"/>
    <x v="0"/>
    <x v="0"/>
    <x v="0"/>
    <x v="0"/>
    <x v="0"/>
    <x v="0"/>
    <x v="3"/>
    <x v="0"/>
    <x v="3"/>
  </r>
  <r>
    <x v="0"/>
    <x v="0"/>
    <x v="0"/>
    <x v="0"/>
    <x v="106"/>
    <x v="211"/>
    <n v="0"/>
    <x v="0"/>
    <x v="0"/>
    <x v="0"/>
    <x v="0"/>
    <x v="0"/>
    <x v="0"/>
    <x v="0"/>
    <x v="0"/>
    <x v="0"/>
    <x v="7"/>
  </r>
  <r>
    <x v="0"/>
    <x v="0"/>
    <x v="0"/>
    <x v="0"/>
    <x v="350"/>
    <x v="575"/>
    <n v="397990.35"/>
    <x v="0"/>
    <x v="0"/>
    <x v="0"/>
    <x v="0"/>
    <x v="0"/>
    <x v="0"/>
    <x v="0"/>
    <x v="2"/>
    <x v="0"/>
    <x v="3"/>
  </r>
  <r>
    <x v="0"/>
    <x v="0"/>
    <x v="0"/>
    <x v="0"/>
    <x v="41"/>
    <x v="442"/>
    <n v="734198.04"/>
    <x v="0"/>
    <x v="0"/>
    <x v="0"/>
    <x v="0"/>
    <x v="0"/>
    <x v="0"/>
    <x v="0"/>
    <x v="3"/>
    <x v="0"/>
    <x v="5"/>
  </r>
  <r>
    <x v="0"/>
    <x v="0"/>
    <x v="0"/>
    <x v="0"/>
    <x v="1"/>
    <x v="488"/>
    <n v="0"/>
    <x v="0"/>
    <x v="0"/>
    <x v="0"/>
    <x v="0"/>
    <x v="0"/>
    <x v="0"/>
    <x v="0"/>
    <x v="3"/>
    <x v="0"/>
    <x v="5"/>
  </r>
  <r>
    <x v="0"/>
    <x v="0"/>
    <x v="0"/>
    <x v="0"/>
    <x v="11"/>
    <x v="982"/>
    <n v="85362.02"/>
    <x v="0"/>
    <x v="0"/>
    <x v="0"/>
    <x v="0"/>
    <x v="0"/>
    <x v="0"/>
    <x v="0"/>
    <x v="3"/>
    <x v="0"/>
    <x v="2"/>
  </r>
  <r>
    <x v="0"/>
    <x v="0"/>
    <x v="0"/>
    <x v="0"/>
    <x v="11"/>
    <x v="1252"/>
    <n v="50851.61"/>
    <x v="0"/>
    <x v="0"/>
    <x v="0"/>
    <x v="0"/>
    <x v="0"/>
    <x v="0"/>
    <x v="0"/>
    <x v="3"/>
    <x v="0"/>
    <x v="0"/>
  </r>
  <r>
    <x v="0"/>
    <x v="0"/>
    <x v="0"/>
    <x v="0"/>
    <x v="217"/>
    <x v="324"/>
    <n v="4357103.8"/>
    <x v="0"/>
    <x v="0"/>
    <x v="0"/>
    <x v="0"/>
    <x v="0"/>
    <x v="0"/>
    <x v="0"/>
    <x v="0"/>
    <x v="1"/>
    <x v="1"/>
  </r>
  <r>
    <x v="0"/>
    <x v="0"/>
    <x v="0"/>
    <x v="0"/>
    <x v="53"/>
    <x v="346"/>
    <n v="0"/>
    <x v="0"/>
    <x v="0"/>
    <x v="0"/>
    <x v="0"/>
    <x v="0"/>
    <x v="0"/>
    <x v="0"/>
    <x v="1"/>
    <x v="0"/>
    <x v="1"/>
  </r>
  <r>
    <x v="0"/>
    <x v="0"/>
    <x v="0"/>
    <x v="0"/>
    <x v="134"/>
    <x v="181"/>
    <n v="5501624.5999999996"/>
    <x v="0"/>
    <x v="0"/>
    <x v="0"/>
    <x v="0"/>
    <x v="0"/>
    <x v="0"/>
    <x v="0"/>
    <x v="0"/>
    <x v="1"/>
    <x v="0"/>
  </r>
  <r>
    <x v="0"/>
    <x v="0"/>
    <x v="0"/>
    <x v="0"/>
    <x v="556"/>
    <x v="1040"/>
    <n v="554477.93000000005"/>
    <x v="0"/>
    <x v="0"/>
    <x v="0"/>
    <x v="0"/>
    <x v="0"/>
    <x v="0"/>
    <x v="0"/>
    <x v="3"/>
    <x v="0"/>
    <x v="6"/>
  </r>
  <r>
    <x v="0"/>
    <x v="0"/>
    <x v="0"/>
    <x v="0"/>
    <x v="106"/>
    <x v="134"/>
    <n v="0"/>
    <x v="0"/>
    <x v="0"/>
    <x v="0"/>
    <x v="0"/>
    <x v="0"/>
    <x v="0"/>
    <x v="0"/>
    <x v="0"/>
    <x v="0"/>
    <x v="3"/>
  </r>
  <r>
    <x v="0"/>
    <x v="0"/>
    <x v="0"/>
    <x v="0"/>
    <x v="423"/>
    <x v="703"/>
    <n v="96.48"/>
    <x v="0"/>
    <x v="0"/>
    <x v="0"/>
    <x v="0"/>
    <x v="0"/>
    <x v="0"/>
    <x v="0"/>
    <x v="2"/>
    <x v="1"/>
    <x v="6"/>
  </r>
  <r>
    <x v="0"/>
    <x v="0"/>
    <x v="0"/>
    <x v="0"/>
    <x v="654"/>
    <x v="1357"/>
    <n v="112553198.65000001"/>
    <x v="0"/>
    <x v="0"/>
    <x v="0"/>
    <x v="0"/>
    <x v="0"/>
    <x v="0"/>
    <x v="0"/>
    <x v="3"/>
    <x v="1"/>
    <x v="6"/>
  </r>
  <r>
    <x v="0"/>
    <x v="0"/>
    <x v="0"/>
    <x v="0"/>
    <x v="253"/>
    <x v="397"/>
    <n v="126503.43"/>
    <x v="0"/>
    <x v="0"/>
    <x v="0"/>
    <x v="0"/>
    <x v="0"/>
    <x v="0"/>
    <x v="0"/>
    <x v="3"/>
    <x v="0"/>
    <x v="4"/>
  </r>
  <r>
    <x v="0"/>
    <x v="0"/>
    <x v="0"/>
    <x v="0"/>
    <x v="41"/>
    <x v="1257"/>
    <n v="42023.66"/>
    <x v="0"/>
    <x v="0"/>
    <x v="0"/>
    <x v="0"/>
    <x v="0"/>
    <x v="0"/>
    <x v="0"/>
    <x v="3"/>
    <x v="0"/>
    <x v="6"/>
  </r>
  <r>
    <x v="0"/>
    <x v="0"/>
    <x v="0"/>
    <x v="0"/>
    <x v="11"/>
    <x v="1014"/>
    <n v="458370.64"/>
    <x v="0"/>
    <x v="0"/>
    <x v="0"/>
    <x v="0"/>
    <x v="0"/>
    <x v="0"/>
    <x v="0"/>
    <x v="3"/>
    <x v="0"/>
    <x v="4"/>
  </r>
  <r>
    <x v="0"/>
    <x v="0"/>
    <x v="0"/>
    <x v="0"/>
    <x v="13"/>
    <x v="378"/>
    <n v="12153.77"/>
    <x v="0"/>
    <x v="0"/>
    <x v="0"/>
    <x v="0"/>
    <x v="0"/>
    <x v="0"/>
    <x v="0"/>
    <x v="3"/>
    <x v="0"/>
    <x v="6"/>
  </r>
  <r>
    <x v="0"/>
    <x v="0"/>
    <x v="0"/>
    <x v="0"/>
    <x v="18"/>
    <x v="1215"/>
    <n v="0"/>
    <x v="0"/>
    <x v="0"/>
    <x v="0"/>
    <x v="0"/>
    <x v="0"/>
    <x v="0"/>
    <x v="0"/>
    <x v="3"/>
    <x v="0"/>
    <x v="1"/>
  </r>
  <r>
    <x v="0"/>
    <x v="0"/>
    <x v="0"/>
    <x v="0"/>
    <x v="1"/>
    <x v="1266"/>
    <n v="4217352.47"/>
    <x v="0"/>
    <x v="0"/>
    <x v="0"/>
    <x v="0"/>
    <x v="0"/>
    <x v="0"/>
    <x v="0"/>
    <x v="3"/>
    <x v="0"/>
    <x v="1"/>
  </r>
  <r>
    <x v="0"/>
    <x v="0"/>
    <x v="0"/>
    <x v="0"/>
    <x v="201"/>
    <x v="297"/>
    <n v="4265015.8099999996"/>
    <x v="0"/>
    <x v="0"/>
    <x v="0"/>
    <x v="0"/>
    <x v="0"/>
    <x v="0"/>
    <x v="0"/>
    <x v="3"/>
    <x v="0"/>
    <x v="6"/>
  </r>
  <r>
    <x v="0"/>
    <x v="0"/>
    <x v="0"/>
    <x v="0"/>
    <x v="18"/>
    <x v="824"/>
    <n v="0"/>
    <x v="0"/>
    <x v="0"/>
    <x v="0"/>
    <x v="0"/>
    <x v="0"/>
    <x v="0"/>
    <x v="0"/>
    <x v="3"/>
    <x v="0"/>
    <x v="2"/>
  </r>
  <r>
    <x v="0"/>
    <x v="0"/>
    <x v="0"/>
    <x v="0"/>
    <x v="1"/>
    <x v="475"/>
    <n v="2038.3"/>
    <x v="0"/>
    <x v="0"/>
    <x v="0"/>
    <x v="0"/>
    <x v="0"/>
    <x v="0"/>
    <x v="0"/>
    <x v="3"/>
    <x v="0"/>
    <x v="1"/>
  </r>
  <r>
    <x v="0"/>
    <x v="0"/>
    <x v="0"/>
    <x v="0"/>
    <x v="427"/>
    <x v="711"/>
    <n v="0"/>
    <x v="0"/>
    <x v="0"/>
    <x v="0"/>
    <x v="0"/>
    <x v="0"/>
    <x v="0"/>
    <x v="0"/>
    <x v="3"/>
    <x v="1"/>
    <x v="0"/>
  </r>
  <r>
    <x v="0"/>
    <x v="0"/>
    <x v="0"/>
    <x v="0"/>
    <x v="170"/>
    <x v="916"/>
    <n v="8520.7000000000007"/>
    <x v="0"/>
    <x v="0"/>
    <x v="0"/>
    <x v="0"/>
    <x v="0"/>
    <x v="0"/>
    <x v="0"/>
    <x v="2"/>
    <x v="0"/>
    <x v="0"/>
  </r>
  <r>
    <x v="0"/>
    <x v="0"/>
    <x v="0"/>
    <x v="0"/>
    <x v="41"/>
    <x v="1085"/>
    <n v="5810.94"/>
    <x v="0"/>
    <x v="0"/>
    <x v="0"/>
    <x v="0"/>
    <x v="0"/>
    <x v="0"/>
    <x v="0"/>
    <x v="3"/>
    <x v="0"/>
    <x v="0"/>
  </r>
  <r>
    <x v="0"/>
    <x v="0"/>
    <x v="0"/>
    <x v="0"/>
    <x v="403"/>
    <x v="665"/>
    <n v="862763.02"/>
    <x v="0"/>
    <x v="0"/>
    <x v="0"/>
    <x v="0"/>
    <x v="0"/>
    <x v="0"/>
    <x v="0"/>
    <x v="2"/>
    <x v="0"/>
    <x v="4"/>
  </r>
  <r>
    <x v="0"/>
    <x v="0"/>
    <x v="0"/>
    <x v="0"/>
    <x v="1"/>
    <x v="1116"/>
    <n v="0"/>
    <x v="0"/>
    <x v="0"/>
    <x v="0"/>
    <x v="0"/>
    <x v="0"/>
    <x v="0"/>
    <x v="0"/>
    <x v="3"/>
    <x v="0"/>
    <x v="5"/>
  </r>
  <r>
    <x v="0"/>
    <x v="0"/>
    <x v="0"/>
    <x v="0"/>
    <x v="41"/>
    <x v="1085"/>
    <n v="7677.26"/>
    <x v="0"/>
    <x v="0"/>
    <x v="0"/>
    <x v="0"/>
    <x v="0"/>
    <x v="0"/>
    <x v="0"/>
    <x v="3"/>
    <x v="0"/>
    <x v="5"/>
  </r>
  <r>
    <x v="0"/>
    <x v="0"/>
    <x v="0"/>
    <x v="0"/>
    <x v="659"/>
    <x v="1370"/>
    <n v="0"/>
    <x v="0"/>
    <x v="0"/>
    <x v="0"/>
    <x v="0"/>
    <x v="0"/>
    <x v="0"/>
    <x v="0"/>
    <x v="3"/>
    <x v="0"/>
    <x v="0"/>
  </r>
  <r>
    <x v="0"/>
    <x v="0"/>
    <x v="0"/>
    <x v="0"/>
    <x v="142"/>
    <x v="887"/>
    <n v="767647567.59000003"/>
    <x v="0"/>
    <x v="0"/>
    <x v="0"/>
    <x v="0"/>
    <x v="0"/>
    <x v="0"/>
    <x v="0"/>
    <x v="1"/>
    <x v="2"/>
    <x v="6"/>
  </r>
  <r>
    <x v="0"/>
    <x v="0"/>
    <x v="0"/>
    <x v="0"/>
    <x v="489"/>
    <x v="864"/>
    <n v="1419718.56"/>
    <x v="0"/>
    <x v="0"/>
    <x v="0"/>
    <x v="0"/>
    <x v="0"/>
    <x v="0"/>
    <x v="0"/>
    <x v="1"/>
    <x v="0"/>
    <x v="0"/>
  </r>
  <r>
    <x v="0"/>
    <x v="0"/>
    <x v="0"/>
    <x v="0"/>
    <x v="16"/>
    <x v="1246"/>
    <n v="0"/>
    <x v="0"/>
    <x v="0"/>
    <x v="0"/>
    <x v="0"/>
    <x v="0"/>
    <x v="0"/>
    <x v="0"/>
    <x v="4"/>
    <x v="1"/>
    <x v="6"/>
  </r>
  <r>
    <x v="0"/>
    <x v="0"/>
    <x v="0"/>
    <x v="0"/>
    <x v="13"/>
    <x v="1258"/>
    <n v="27882.46"/>
    <x v="0"/>
    <x v="0"/>
    <x v="0"/>
    <x v="0"/>
    <x v="0"/>
    <x v="0"/>
    <x v="0"/>
    <x v="3"/>
    <x v="0"/>
    <x v="1"/>
  </r>
  <r>
    <x v="0"/>
    <x v="0"/>
    <x v="0"/>
    <x v="0"/>
    <x v="105"/>
    <x v="133"/>
    <n v="0"/>
    <x v="0"/>
    <x v="0"/>
    <x v="0"/>
    <x v="0"/>
    <x v="0"/>
    <x v="0"/>
    <x v="0"/>
    <x v="6"/>
    <x v="1"/>
    <x v="5"/>
  </r>
  <r>
    <x v="0"/>
    <x v="0"/>
    <x v="0"/>
    <x v="0"/>
    <x v="626"/>
    <x v="1264"/>
    <n v="0"/>
    <x v="0"/>
    <x v="0"/>
    <x v="0"/>
    <x v="0"/>
    <x v="0"/>
    <x v="0"/>
    <x v="0"/>
    <x v="0"/>
    <x v="1"/>
    <x v="4"/>
  </r>
  <r>
    <x v="0"/>
    <x v="0"/>
    <x v="0"/>
    <x v="0"/>
    <x v="1"/>
    <x v="434"/>
    <n v="0"/>
    <x v="0"/>
    <x v="0"/>
    <x v="0"/>
    <x v="0"/>
    <x v="0"/>
    <x v="0"/>
    <x v="0"/>
    <x v="3"/>
    <x v="0"/>
    <x v="7"/>
  </r>
  <r>
    <x v="0"/>
    <x v="0"/>
    <x v="0"/>
    <x v="0"/>
    <x v="165"/>
    <x v="244"/>
    <n v="0"/>
    <x v="0"/>
    <x v="0"/>
    <x v="0"/>
    <x v="0"/>
    <x v="0"/>
    <x v="0"/>
    <x v="0"/>
    <x v="0"/>
    <x v="0"/>
    <x v="2"/>
  </r>
  <r>
    <x v="0"/>
    <x v="0"/>
    <x v="0"/>
    <x v="0"/>
    <x v="496"/>
    <x v="888"/>
    <n v="180911.24"/>
    <x v="0"/>
    <x v="0"/>
    <x v="0"/>
    <x v="0"/>
    <x v="0"/>
    <x v="0"/>
    <x v="0"/>
    <x v="3"/>
    <x v="1"/>
    <x v="0"/>
  </r>
  <r>
    <x v="0"/>
    <x v="0"/>
    <x v="0"/>
    <x v="0"/>
    <x v="211"/>
    <x v="311"/>
    <n v="0"/>
    <x v="0"/>
    <x v="0"/>
    <x v="0"/>
    <x v="0"/>
    <x v="0"/>
    <x v="0"/>
    <x v="0"/>
    <x v="0"/>
    <x v="1"/>
    <x v="0"/>
  </r>
  <r>
    <x v="0"/>
    <x v="0"/>
    <x v="0"/>
    <x v="0"/>
    <x v="338"/>
    <x v="545"/>
    <n v="0"/>
    <x v="0"/>
    <x v="0"/>
    <x v="0"/>
    <x v="0"/>
    <x v="0"/>
    <x v="0"/>
    <x v="0"/>
    <x v="3"/>
    <x v="0"/>
    <x v="3"/>
  </r>
  <r>
    <x v="0"/>
    <x v="0"/>
    <x v="0"/>
    <x v="0"/>
    <x v="501"/>
    <x v="902"/>
    <n v="230506696.55000001"/>
    <x v="0"/>
    <x v="0"/>
    <x v="0"/>
    <x v="0"/>
    <x v="0"/>
    <x v="0"/>
    <x v="0"/>
    <x v="3"/>
    <x v="1"/>
    <x v="4"/>
  </r>
  <r>
    <x v="0"/>
    <x v="0"/>
    <x v="0"/>
    <x v="0"/>
    <x v="179"/>
    <x v="265"/>
    <n v="0"/>
    <x v="0"/>
    <x v="0"/>
    <x v="0"/>
    <x v="0"/>
    <x v="0"/>
    <x v="0"/>
    <x v="0"/>
    <x v="3"/>
    <x v="0"/>
    <x v="5"/>
  </r>
  <r>
    <x v="0"/>
    <x v="0"/>
    <x v="0"/>
    <x v="0"/>
    <x v="13"/>
    <x v="1192"/>
    <n v="0"/>
    <x v="0"/>
    <x v="0"/>
    <x v="0"/>
    <x v="0"/>
    <x v="0"/>
    <x v="0"/>
    <x v="0"/>
    <x v="3"/>
    <x v="0"/>
    <x v="5"/>
  </r>
  <r>
    <x v="0"/>
    <x v="0"/>
    <x v="0"/>
    <x v="0"/>
    <x v="140"/>
    <x v="285"/>
    <n v="0"/>
    <x v="0"/>
    <x v="0"/>
    <x v="0"/>
    <x v="0"/>
    <x v="0"/>
    <x v="0"/>
    <x v="0"/>
    <x v="2"/>
    <x v="1"/>
    <x v="4"/>
  </r>
  <r>
    <x v="0"/>
    <x v="0"/>
    <x v="0"/>
    <x v="0"/>
    <x v="11"/>
    <x v="1234"/>
    <n v="0"/>
    <x v="0"/>
    <x v="0"/>
    <x v="0"/>
    <x v="0"/>
    <x v="0"/>
    <x v="0"/>
    <x v="0"/>
    <x v="3"/>
    <x v="0"/>
    <x v="5"/>
  </r>
  <r>
    <x v="0"/>
    <x v="0"/>
    <x v="0"/>
    <x v="0"/>
    <x v="403"/>
    <x v="1346"/>
    <n v="1193348.75"/>
    <x v="0"/>
    <x v="0"/>
    <x v="0"/>
    <x v="0"/>
    <x v="0"/>
    <x v="0"/>
    <x v="0"/>
    <x v="1"/>
    <x v="0"/>
    <x v="7"/>
  </r>
  <r>
    <x v="0"/>
    <x v="0"/>
    <x v="0"/>
    <x v="0"/>
    <x v="56"/>
    <x v="63"/>
    <n v="0"/>
    <x v="0"/>
    <x v="0"/>
    <x v="0"/>
    <x v="0"/>
    <x v="0"/>
    <x v="0"/>
    <x v="0"/>
    <x v="6"/>
    <x v="1"/>
    <x v="1"/>
  </r>
  <r>
    <x v="0"/>
    <x v="0"/>
    <x v="0"/>
    <x v="0"/>
    <x v="18"/>
    <x v="1223"/>
    <n v="8552265.7699999996"/>
    <x v="0"/>
    <x v="0"/>
    <x v="0"/>
    <x v="0"/>
    <x v="0"/>
    <x v="0"/>
    <x v="0"/>
    <x v="3"/>
    <x v="0"/>
    <x v="7"/>
  </r>
  <r>
    <x v="0"/>
    <x v="0"/>
    <x v="0"/>
    <x v="0"/>
    <x v="13"/>
    <x v="210"/>
    <n v="0"/>
    <x v="0"/>
    <x v="0"/>
    <x v="0"/>
    <x v="0"/>
    <x v="0"/>
    <x v="0"/>
    <x v="0"/>
    <x v="3"/>
    <x v="0"/>
    <x v="5"/>
  </r>
  <r>
    <x v="0"/>
    <x v="0"/>
    <x v="0"/>
    <x v="0"/>
    <x v="1"/>
    <x v="1288"/>
    <n v="0"/>
    <x v="0"/>
    <x v="0"/>
    <x v="0"/>
    <x v="0"/>
    <x v="0"/>
    <x v="0"/>
    <x v="0"/>
    <x v="3"/>
    <x v="0"/>
    <x v="3"/>
  </r>
  <r>
    <x v="0"/>
    <x v="0"/>
    <x v="0"/>
    <x v="0"/>
    <x v="1"/>
    <x v="237"/>
    <n v="313318.02"/>
    <x v="0"/>
    <x v="0"/>
    <x v="0"/>
    <x v="0"/>
    <x v="0"/>
    <x v="0"/>
    <x v="0"/>
    <x v="3"/>
    <x v="0"/>
    <x v="0"/>
  </r>
  <r>
    <x v="0"/>
    <x v="0"/>
    <x v="0"/>
    <x v="0"/>
    <x v="559"/>
    <x v="1046"/>
    <n v="0"/>
    <x v="0"/>
    <x v="0"/>
    <x v="0"/>
    <x v="0"/>
    <x v="0"/>
    <x v="0"/>
    <x v="0"/>
    <x v="3"/>
    <x v="0"/>
    <x v="6"/>
  </r>
  <r>
    <x v="0"/>
    <x v="0"/>
    <x v="0"/>
    <x v="0"/>
    <x v="156"/>
    <x v="224"/>
    <n v="28505375.800000001"/>
    <x v="0"/>
    <x v="0"/>
    <x v="0"/>
    <x v="0"/>
    <x v="0"/>
    <x v="0"/>
    <x v="0"/>
    <x v="3"/>
    <x v="1"/>
    <x v="0"/>
  </r>
  <r>
    <x v="0"/>
    <x v="0"/>
    <x v="0"/>
    <x v="0"/>
    <x v="127"/>
    <x v="171"/>
    <n v="0"/>
    <x v="0"/>
    <x v="0"/>
    <x v="0"/>
    <x v="0"/>
    <x v="0"/>
    <x v="0"/>
    <x v="0"/>
    <x v="0"/>
    <x v="0"/>
    <x v="5"/>
  </r>
  <r>
    <x v="0"/>
    <x v="0"/>
    <x v="0"/>
    <x v="0"/>
    <x v="444"/>
    <x v="752"/>
    <n v="0"/>
    <x v="0"/>
    <x v="0"/>
    <x v="0"/>
    <x v="0"/>
    <x v="0"/>
    <x v="0"/>
    <x v="0"/>
    <x v="3"/>
    <x v="0"/>
    <x v="7"/>
  </r>
  <r>
    <x v="0"/>
    <x v="0"/>
    <x v="0"/>
    <x v="0"/>
    <x v="1"/>
    <x v="1238"/>
    <n v="69118.080000000002"/>
    <x v="0"/>
    <x v="0"/>
    <x v="0"/>
    <x v="0"/>
    <x v="0"/>
    <x v="0"/>
    <x v="0"/>
    <x v="3"/>
    <x v="0"/>
    <x v="4"/>
  </r>
  <r>
    <x v="0"/>
    <x v="0"/>
    <x v="0"/>
    <x v="0"/>
    <x v="608"/>
    <x v="1176"/>
    <n v="0"/>
    <x v="0"/>
    <x v="0"/>
    <x v="0"/>
    <x v="0"/>
    <x v="0"/>
    <x v="0"/>
    <x v="0"/>
    <x v="3"/>
    <x v="1"/>
    <x v="7"/>
  </r>
  <r>
    <x v="0"/>
    <x v="0"/>
    <x v="0"/>
    <x v="0"/>
    <x v="421"/>
    <x v="701"/>
    <n v="223716.75"/>
    <x v="0"/>
    <x v="0"/>
    <x v="0"/>
    <x v="0"/>
    <x v="0"/>
    <x v="0"/>
    <x v="0"/>
    <x v="2"/>
    <x v="1"/>
    <x v="3"/>
  </r>
  <r>
    <x v="0"/>
    <x v="0"/>
    <x v="0"/>
    <x v="0"/>
    <x v="5"/>
    <x v="1229"/>
    <n v="0"/>
    <x v="0"/>
    <x v="0"/>
    <x v="0"/>
    <x v="0"/>
    <x v="0"/>
    <x v="0"/>
    <x v="0"/>
    <x v="3"/>
    <x v="0"/>
    <x v="4"/>
  </r>
  <r>
    <x v="0"/>
    <x v="0"/>
    <x v="0"/>
    <x v="0"/>
    <x v="567"/>
    <x v="1059"/>
    <n v="1161462.73"/>
    <x v="0"/>
    <x v="0"/>
    <x v="0"/>
    <x v="0"/>
    <x v="0"/>
    <x v="0"/>
    <x v="0"/>
    <x v="3"/>
    <x v="0"/>
    <x v="3"/>
  </r>
  <r>
    <x v="0"/>
    <x v="0"/>
    <x v="0"/>
    <x v="0"/>
    <x v="13"/>
    <x v="1062"/>
    <n v="8308953.0300000003"/>
    <x v="0"/>
    <x v="0"/>
    <x v="0"/>
    <x v="0"/>
    <x v="0"/>
    <x v="0"/>
    <x v="0"/>
    <x v="3"/>
    <x v="0"/>
    <x v="5"/>
  </r>
  <r>
    <x v="0"/>
    <x v="0"/>
    <x v="0"/>
    <x v="0"/>
    <x v="505"/>
    <x v="914"/>
    <n v="11836279.09"/>
    <x v="0"/>
    <x v="0"/>
    <x v="0"/>
    <x v="0"/>
    <x v="0"/>
    <x v="0"/>
    <x v="0"/>
    <x v="1"/>
    <x v="1"/>
    <x v="7"/>
  </r>
  <r>
    <x v="0"/>
    <x v="0"/>
    <x v="0"/>
    <x v="0"/>
    <x v="210"/>
    <x v="308"/>
    <n v="7402322.75"/>
    <x v="0"/>
    <x v="0"/>
    <x v="0"/>
    <x v="0"/>
    <x v="0"/>
    <x v="0"/>
    <x v="0"/>
    <x v="3"/>
    <x v="0"/>
    <x v="2"/>
  </r>
  <r>
    <x v="0"/>
    <x v="0"/>
    <x v="0"/>
    <x v="0"/>
    <x v="650"/>
    <x v="1343"/>
    <n v="27442"/>
    <x v="0"/>
    <x v="0"/>
    <x v="0"/>
    <x v="0"/>
    <x v="0"/>
    <x v="0"/>
    <x v="0"/>
    <x v="5"/>
    <x v="2"/>
    <x v="1"/>
  </r>
  <r>
    <x v="0"/>
    <x v="0"/>
    <x v="0"/>
    <x v="0"/>
    <x v="503"/>
    <x v="909"/>
    <n v="8829564.75"/>
    <x v="0"/>
    <x v="0"/>
    <x v="0"/>
    <x v="0"/>
    <x v="0"/>
    <x v="0"/>
    <x v="0"/>
    <x v="1"/>
    <x v="1"/>
    <x v="0"/>
  </r>
  <r>
    <x v="0"/>
    <x v="0"/>
    <x v="0"/>
    <x v="0"/>
    <x v="534"/>
    <x v="976"/>
    <n v="-3743738.77"/>
    <x v="0"/>
    <x v="0"/>
    <x v="0"/>
    <x v="0"/>
    <x v="0"/>
    <x v="0"/>
    <x v="0"/>
    <x v="3"/>
    <x v="0"/>
    <x v="7"/>
  </r>
  <r>
    <x v="0"/>
    <x v="0"/>
    <x v="0"/>
    <x v="0"/>
    <x v="229"/>
    <x v="348"/>
    <n v="41159734.780000001"/>
    <x v="0"/>
    <x v="0"/>
    <x v="0"/>
    <x v="0"/>
    <x v="0"/>
    <x v="0"/>
    <x v="0"/>
    <x v="3"/>
    <x v="1"/>
    <x v="1"/>
  </r>
  <r>
    <x v="0"/>
    <x v="0"/>
    <x v="0"/>
    <x v="0"/>
    <x v="286"/>
    <x v="472"/>
    <n v="87424732.420000002"/>
    <x v="0"/>
    <x v="0"/>
    <x v="0"/>
    <x v="0"/>
    <x v="0"/>
    <x v="0"/>
    <x v="0"/>
    <x v="5"/>
    <x v="1"/>
    <x v="4"/>
  </r>
  <r>
    <x v="0"/>
    <x v="0"/>
    <x v="0"/>
    <x v="0"/>
    <x v="13"/>
    <x v="1313"/>
    <n v="0"/>
    <x v="0"/>
    <x v="0"/>
    <x v="0"/>
    <x v="0"/>
    <x v="0"/>
    <x v="0"/>
    <x v="0"/>
    <x v="3"/>
    <x v="0"/>
    <x v="1"/>
  </r>
  <r>
    <x v="0"/>
    <x v="0"/>
    <x v="0"/>
    <x v="0"/>
    <x v="22"/>
    <x v="336"/>
    <n v="2621.81"/>
    <x v="0"/>
    <x v="0"/>
    <x v="0"/>
    <x v="0"/>
    <x v="0"/>
    <x v="0"/>
    <x v="0"/>
    <x v="0"/>
    <x v="0"/>
    <x v="3"/>
  </r>
  <r>
    <x v="0"/>
    <x v="0"/>
    <x v="0"/>
    <x v="0"/>
    <x v="299"/>
    <x v="487"/>
    <n v="90787378.549999997"/>
    <x v="0"/>
    <x v="0"/>
    <x v="0"/>
    <x v="0"/>
    <x v="0"/>
    <x v="0"/>
    <x v="0"/>
    <x v="5"/>
    <x v="2"/>
    <x v="4"/>
  </r>
  <r>
    <x v="0"/>
    <x v="0"/>
    <x v="0"/>
    <x v="0"/>
    <x v="11"/>
    <x v="510"/>
    <n v="16057.14"/>
    <x v="0"/>
    <x v="0"/>
    <x v="0"/>
    <x v="0"/>
    <x v="0"/>
    <x v="0"/>
    <x v="0"/>
    <x v="3"/>
    <x v="0"/>
    <x v="2"/>
  </r>
  <r>
    <x v="0"/>
    <x v="0"/>
    <x v="0"/>
    <x v="0"/>
    <x v="20"/>
    <x v="20"/>
    <n v="0"/>
    <x v="0"/>
    <x v="0"/>
    <x v="0"/>
    <x v="0"/>
    <x v="0"/>
    <x v="0"/>
    <x v="0"/>
    <x v="3"/>
    <x v="1"/>
    <x v="7"/>
  </r>
  <r>
    <x v="0"/>
    <x v="0"/>
    <x v="0"/>
    <x v="0"/>
    <x v="7"/>
    <x v="7"/>
    <n v="0"/>
    <x v="0"/>
    <x v="0"/>
    <x v="0"/>
    <x v="0"/>
    <x v="0"/>
    <x v="0"/>
    <x v="0"/>
    <x v="0"/>
    <x v="0"/>
    <x v="2"/>
  </r>
  <r>
    <x v="0"/>
    <x v="0"/>
    <x v="0"/>
    <x v="0"/>
    <x v="1"/>
    <x v="1341"/>
    <n v="66344.460000000006"/>
    <x v="0"/>
    <x v="0"/>
    <x v="0"/>
    <x v="0"/>
    <x v="0"/>
    <x v="0"/>
    <x v="0"/>
    <x v="3"/>
    <x v="0"/>
    <x v="2"/>
  </r>
  <r>
    <x v="0"/>
    <x v="0"/>
    <x v="0"/>
    <x v="0"/>
    <x v="343"/>
    <x v="561"/>
    <n v="-22246.53"/>
    <x v="0"/>
    <x v="0"/>
    <x v="0"/>
    <x v="0"/>
    <x v="0"/>
    <x v="0"/>
    <x v="0"/>
    <x v="3"/>
    <x v="0"/>
    <x v="7"/>
  </r>
  <r>
    <x v="0"/>
    <x v="0"/>
    <x v="0"/>
    <x v="0"/>
    <x v="303"/>
    <x v="492"/>
    <n v="0"/>
    <x v="0"/>
    <x v="0"/>
    <x v="0"/>
    <x v="0"/>
    <x v="0"/>
    <x v="0"/>
    <x v="0"/>
    <x v="6"/>
    <x v="1"/>
    <x v="4"/>
  </r>
  <r>
    <x v="0"/>
    <x v="0"/>
    <x v="0"/>
    <x v="0"/>
    <x v="521"/>
    <x v="954"/>
    <n v="1195340291.1500001"/>
    <x v="0"/>
    <x v="0"/>
    <x v="0"/>
    <x v="0"/>
    <x v="0"/>
    <x v="0"/>
    <x v="0"/>
    <x v="0"/>
    <x v="0"/>
    <x v="3"/>
  </r>
  <r>
    <x v="0"/>
    <x v="0"/>
    <x v="0"/>
    <x v="0"/>
    <x v="18"/>
    <x v="824"/>
    <n v="0"/>
    <x v="0"/>
    <x v="0"/>
    <x v="0"/>
    <x v="0"/>
    <x v="0"/>
    <x v="0"/>
    <x v="0"/>
    <x v="3"/>
    <x v="0"/>
    <x v="0"/>
  </r>
  <r>
    <x v="0"/>
    <x v="0"/>
    <x v="0"/>
    <x v="0"/>
    <x v="493"/>
    <x v="1363"/>
    <n v="0"/>
    <x v="0"/>
    <x v="0"/>
    <x v="0"/>
    <x v="0"/>
    <x v="0"/>
    <x v="0"/>
    <x v="0"/>
    <x v="1"/>
    <x v="1"/>
    <x v="2"/>
  </r>
  <r>
    <x v="0"/>
    <x v="0"/>
    <x v="0"/>
    <x v="0"/>
    <x v="147"/>
    <x v="203"/>
    <n v="-3078952.13"/>
    <x v="0"/>
    <x v="0"/>
    <x v="0"/>
    <x v="0"/>
    <x v="0"/>
    <x v="0"/>
    <x v="0"/>
    <x v="3"/>
    <x v="0"/>
    <x v="6"/>
  </r>
  <r>
    <x v="0"/>
    <x v="0"/>
    <x v="0"/>
    <x v="0"/>
    <x v="11"/>
    <x v="1224"/>
    <n v="666281.30000000005"/>
    <x v="0"/>
    <x v="0"/>
    <x v="0"/>
    <x v="0"/>
    <x v="0"/>
    <x v="0"/>
    <x v="0"/>
    <x v="3"/>
    <x v="0"/>
    <x v="3"/>
  </r>
  <r>
    <x v="0"/>
    <x v="0"/>
    <x v="0"/>
    <x v="0"/>
    <x v="153"/>
    <x v="214"/>
    <n v="7872.45"/>
    <x v="0"/>
    <x v="0"/>
    <x v="0"/>
    <x v="0"/>
    <x v="0"/>
    <x v="0"/>
    <x v="0"/>
    <x v="0"/>
    <x v="0"/>
    <x v="6"/>
  </r>
  <r>
    <x v="0"/>
    <x v="0"/>
    <x v="0"/>
    <x v="0"/>
    <x v="333"/>
    <x v="536"/>
    <n v="0"/>
    <x v="0"/>
    <x v="0"/>
    <x v="0"/>
    <x v="0"/>
    <x v="0"/>
    <x v="0"/>
    <x v="0"/>
    <x v="4"/>
    <x v="1"/>
    <x v="5"/>
  </r>
  <r>
    <x v="0"/>
    <x v="0"/>
    <x v="0"/>
    <x v="0"/>
    <x v="248"/>
    <x v="917"/>
    <n v="0"/>
    <x v="0"/>
    <x v="0"/>
    <x v="0"/>
    <x v="0"/>
    <x v="0"/>
    <x v="0"/>
    <x v="0"/>
    <x v="3"/>
    <x v="1"/>
    <x v="3"/>
  </r>
  <r>
    <x v="0"/>
    <x v="0"/>
    <x v="0"/>
    <x v="0"/>
    <x v="200"/>
    <x v="296"/>
    <n v="0"/>
    <x v="0"/>
    <x v="0"/>
    <x v="0"/>
    <x v="0"/>
    <x v="0"/>
    <x v="0"/>
    <x v="0"/>
    <x v="3"/>
    <x v="0"/>
    <x v="6"/>
  </r>
  <r>
    <x v="0"/>
    <x v="0"/>
    <x v="0"/>
    <x v="0"/>
    <x v="11"/>
    <x v="1010"/>
    <n v="4205.82"/>
    <x v="0"/>
    <x v="0"/>
    <x v="0"/>
    <x v="0"/>
    <x v="0"/>
    <x v="0"/>
    <x v="0"/>
    <x v="3"/>
    <x v="0"/>
    <x v="3"/>
  </r>
  <r>
    <x v="0"/>
    <x v="0"/>
    <x v="0"/>
    <x v="0"/>
    <x v="13"/>
    <x v="628"/>
    <n v="0"/>
    <x v="0"/>
    <x v="0"/>
    <x v="0"/>
    <x v="0"/>
    <x v="0"/>
    <x v="0"/>
    <x v="0"/>
    <x v="3"/>
    <x v="0"/>
    <x v="1"/>
  </r>
  <r>
    <x v="0"/>
    <x v="0"/>
    <x v="0"/>
    <x v="0"/>
    <x v="18"/>
    <x v="339"/>
    <n v="389511.55"/>
    <x v="0"/>
    <x v="0"/>
    <x v="0"/>
    <x v="0"/>
    <x v="0"/>
    <x v="0"/>
    <x v="0"/>
    <x v="3"/>
    <x v="0"/>
    <x v="3"/>
  </r>
  <r>
    <x v="0"/>
    <x v="0"/>
    <x v="0"/>
    <x v="0"/>
    <x v="110"/>
    <x v="920"/>
    <n v="15247387.77"/>
    <x v="0"/>
    <x v="0"/>
    <x v="0"/>
    <x v="0"/>
    <x v="0"/>
    <x v="0"/>
    <x v="0"/>
    <x v="3"/>
    <x v="0"/>
    <x v="4"/>
  </r>
  <r>
    <x v="0"/>
    <x v="0"/>
    <x v="0"/>
    <x v="0"/>
    <x v="171"/>
    <x v="255"/>
    <n v="1002520.45"/>
    <x v="0"/>
    <x v="0"/>
    <x v="0"/>
    <x v="0"/>
    <x v="0"/>
    <x v="0"/>
    <x v="0"/>
    <x v="0"/>
    <x v="0"/>
    <x v="2"/>
  </r>
  <r>
    <x v="0"/>
    <x v="0"/>
    <x v="0"/>
    <x v="0"/>
    <x v="16"/>
    <x v="905"/>
    <n v="0"/>
    <x v="0"/>
    <x v="0"/>
    <x v="0"/>
    <x v="0"/>
    <x v="0"/>
    <x v="0"/>
    <x v="0"/>
    <x v="3"/>
    <x v="0"/>
    <x v="2"/>
  </r>
  <r>
    <x v="0"/>
    <x v="0"/>
    <x v="0"/>
    <x v="0"/>
    <x v="219"/>
    <x v="1139"/>
    <n v="0"/>
    <x v="0"/>
    <x v="0"/>
    <x v="0"/>
    <x v="0"/>
    <x v="0"/>
    <x v="0"/>
    <x v="0"/>
    <x v="3"/>
    <x v="0"/>
    <x v="7"/>
  </r>
  <r>
    <x v="0"/>
    <x v="0"/>
    <x v="0"/>
    <x v="0"/>
    <x v="11"/>
    <x v="511"/>
    <n v="7821734.2199999997"/>
    <x v="0"/>
    <x v="0"/>
    <x v="0"/>
    <x v="0"/>
    <x v="0"/>
    <x v="0"/>
    <x v="0"/>
    <x v="3"/>
    <x v="0"/>
    <x v="1"/>
  </r>
  <r>
    <x v="0"/>
    <x v="0"/>
    <x v="0"/>
    <x v="0"/>
    <x v="13"/>
    <x v="261"/>
    <n v="0"/>
    <x v="0"/>
    <x v="0"/>
    <x v="0"/>
    <x v="0"/>
    <x v="0"/>
    <x v="0"/>
    <x v="0"/>
    <x v="3"/>
    <x v="0"/>
    <x v="5"/>
  </r>
  <r>
    <x v="0"/>
    <x v="0"/>
    <x v="0"/>
    <x v="0"/>
    <x v="106"/>
    <x v="225"/>
    <n v="0"/>
    <x v="0"/>
    <x v="0"/>
    <x v="0"/>
    <x v="0"/>
    <x v="0"/>
    <x v="0"/>
    <x v="0"/>
    <x v="0"/>
    <x v="0"/>
    <x v="0"/>
  </r>
  <r>
    <x v="0"/>
    <x v="0"/>
    <x v="0"/>
    <x v="0"/>
    <x v="32"/>
    <x v="1353"/>
    <n v="1834107.19"/>
    <x v="0"/>
    <x v="0"/>
    <x v="0"/>
    <x v="0"/>
    <x v="0"/>
    <x v="0"/>
    <x v="0"/>
    <x v="3"/>
    <x v="0"/>
    <x v="4"/>
  </r>
  <r>
    <x v="0"/>
    <x v="0"/>
    <x v="0"/>
    <x v="0"/>
    <x v="18"/>
    <x v="676"/>
    <n v="0"/>
    <x v="0"/>
    <x v="0"/>
    <x v="0"/>
    <x v="0"/>
    <x v="0"/>
    <x v="0"/>
    <x v="0"/>
    <x v="3"/>
    <x v="0"/>
    <x v="2"/>
  </r>
  <r>
    <x v="0"/>
    <x v="0"/>
    <x v="0"/>
    <x v="0"/>
    <x v="11"/>
    <x v="1131"/>
    <n v="0"/>
    <x v="0"/>
    <x v="0"/>
    <x v="0"/>
    <x v="0"/>
    <x v="0"/>
    <x v="0"/>
    <x v="0"/>
    <x v="3"/>
    <x v="0"/>
    <x v="2"/>
  </r>
  <r>
    <x v="0"/>
    <x v="0"/>
    <x v="0"/>
    <x v="0"/>
    <x v="110"/>
    <x v="1041"/>
    <n v="1321725.02"/>
    <x v="0"/>
    <x v="0"/>
    <x v="0"/>
    <x v="0"/>
    <x v="0"/>
    <x v="0"/>
    <x v="0"/>
    <x v="3"/>
    <x v="0"/>
    <x v="2"/>
  </r>
  <r>
    <x v="0"/>
    <x v="0"/>
    <x v="0"/>
    <x v="0"/>
    <x v="98"/>
    <x v="118"/>
    <n v="0"/>
    <x v="0"/>
    <x v="0"/>
    <x v="0"/>
    <x v="0"/>
    <x v="0"/>
    <x v="0"/>
    <x v="0"/>
    <x v="0"/>
    <x v="0"/>
    <x v="6"/>
  </r>
  <r>
    <x v="0"/>
    <x v="0"/>
    <x v="0"/>
    <x v="0"/>
    <x v="84"/>
    <x v="762"/>
    <n v="46607.88"/>
    <x v="0"/>
    <x v="0"/>
    <x v="0"/>
    <x v="0"/>
    <x v="0"/>
    <x v="0"/>
    <x v="0"/>
    <x v="3"/>
    <x v="0"/>
    <x v="2"/>
  </r>
  <r>
    <x v="0"/>
    <x v="0"/>
    <x v="0"/>
    <x v="0"/>
    <x v="116"/>
    <x v="146"/>
    <n v="0"/>
    <x v="0"/>
    <x v="0"/>
    <x v="0"/>
    <x v="0"/>
    <x v="0"/>
    <x v="0"/>
    <x v="0"/>
    <x v="0"/>
    <x v="1"/>
    <x v="2"/>
  </r>
  <r>
    <x v="0"/>
    <x v="0"/>
    <x v="0"/>
    <x v="0"/>
    <x v="5"/>
    <x v="732"/>
    <n v="703.25"/>
    <x v="0"/>
    <x v="0"/>
    <x v="0"/>
    <x v="0"/>
    <x v="0"/>
    <x v="0"/>
    <x v="0"/>
    <x v="2"/>
    <x v="0"/>
    <x v="6"/>
  </r>
  <r>
    <x v="0"/>
    <x v="0"/>
    <x v="0"/>
    <x v="0"/>
    <x v="490"/>
    <x v="865"/>
    <n v="1795116.08"/>
    <x v="0"/>
    <x v="0"/>
    <x v="0"/>
    <x v="0"/>
    <x v="0"/>
    <x v="0"/>
    <x v="0"/>
    <x v="1"/>
    <x v="1"/>
    <x v="4"/>
  </r>
  <r>
    <x v="0"/>
    <x v="0"/>
    <x v="0"/>
    <x v="0"/>
    <x v="152"/>
    <x v="213"/>
    <n v="0"/>
    <x v="0"/>
    <x v="0"/>
    <x v="0"/>
    <x v="0"/>
    <x v="0"/>
    <x v="0"/>
    <x v="0"/>
    <x v="0"/>
    <x v="1"/>
    <x v="2"/>
  </r>
  <r>
    <x v="0"/>
    <x v="0"/>
    <x v="0"/>
    <x v="0"/>
    <x v="13"/>
    <x v="1164"/>
    <n v="1076.83"/>
    <x v="0"/>
    <x v="0"/>
    <x v="0"/>
    <x v="0"/>
    <x v="0"/>
    <x v="0"/>
    <x v="0"/>
    <x v="3"/>
    <x v="0"/>
    <x v="1"/>
  </r>
  <r>
    <x v="0"/>
    <x v="0"/>
    <x v="0"/>
    <x v="0"/>
    <x v="463"/>
    <x v="793"/>
    <n v="0"/>
    <x v="0"/>
    <x v="0"/>
    <x v="0"/>
    <x v="0"/>
    <x v="0"/>
    <x v="0"/>
    <x v="0"/>
    <x v="0"/>
    <x v="0"/>
    <x v="1"/>
  </r>
  <r>
    <x v="0"/>
    <x v="0"/>
    <x v="0"/>
    <x v="0"/>
    <x v="291"/>
    <x v="478"/>
    <n v="0"/>
    <x v="0"/>
    <x v="0"/>
    <x v="0"/>
    <x v="0"/>
    <x v="0"/>
    <x v="0"/>
    <x v="0"/>
    <x v="5"/>
    <x v="0"/>
    <x v="3"/>
  </r>
  <r>
    <x v="0"/>
    <x v="0"/>
    <x v="0"/>
    <x v="0"/>
    <x v="259"/>
    <x v="409"/>
    <n v="0"/>
    <x v="0"/>
    <x v="0"/>
    <x v="0"/>
    <x v="0"/>
    <x v="0"/>
    <x v="0"/>
    <x v="0"/>
    <x v="2"/>
    <x v="1"/>
    <x v="1"/>
  </r>
  <r>
    <x v="0"/>
    <x v="0"/>
    <x v="0"/>
    <x v="0"/>
    <x v="41"/>
    <x v="1202"/>
    <n v="59638.69"/>
    <x v="0"/>
    <x v="0"/>
    <x v="0"/>
    <x v="0"/>
    <x v="0"/>
    <x v="0"/>
    <x v="0"/>
    <x v="3"/>
    <x v="0"/>
    <x v="5"/>
  </r>
  <r>
    <x v="0"/>
    <x v="0"/>
    <x v="0"/>
    <x v="0"/>
    <x v="13"/>
    <x v="13"/>
    <n v="8280.34"/>
    <x v="0"/>
    <x v="0"/>
    <x v="0"/>
    <x v="0"/>
    <x v="0"/>
    <x v="0"/>
    <x v="0"/>
    <x v="3"/>
    <x v="0"/>
    <x v="5"/>
  </r>
  <r>
    <x v="0"/>
    <x v="0"/>
    <x v="0"/>
    <x v="0"/>
    <x v="1"/>
    <x v="1243"/>
    <n v="0"/>
    <x v="0"/>
    <x v="0"/>
    <x v="0"/>
    <x v="0"/>
    <x v="0"/>
    <x v="0"/>
    <x v="0"/>
    <x v="3"/>
    <x v="0"/>
    <x v="7"/>
  </r>
  <r>
    <x v="0"/>
    <x v="0"/>
    <x v="0"/>
    <x v="0"/>
    <x v="480"/>
    <x v="848"/>
    <n v="541403.59"/>
    <x v="0"/>
    <x v="0"/>
    <x v="0"/>
    <x v="0"/>
    <x v="0"/>
    <x v="0"/>
    <x v="0"/>
    <x v="1"/>
    <x v="0"/>
    <x v="1"/>
  </r>
  <r>
    <x v="0"/>
    <x v="0"/>
    <x v="0"/>
    <x v="0"/>
    <x v="288"/>
    <x v="668"/>
    <n v="0"/>
    <x v="0"/>
    <x v="0"/>
    <x v="0"/>
    <x v="0"/>
    <x v="0"/>
    <x v="0"/>
    <x v="0"/>
    <x v="3"/>
    <x v="0"/>
    <x v="0"/>
  </r>
  <r>
    <x v="0"/>
    <x v="0"/>
    <x v="0"/>
    <x v="0"/>
    <x v="13"/>
    <x v="1239"/>
    <n v="63103.44"/>
    <x v="0"/>
    <x v="0"/>
    <x v="0"/>
    <x v="0"/>
    <x v="0"/>
    <x v="0"/>
    <x v="0"/>
    <x v="3"/>
    <x v="0"/>
    <x v="4"/>
  </r>
  <r>
    <x v="0"/>
    <x v="0"/>
    <x v="0"/>
    <x v="0"/>
    <x v="41"/>
    <x v="1161"/>
    <n v="0"/>
    <x v="0"/>
    <x v="0"/>
    <x v="0"/>
    <x v="0"/>
    <x v="0"/>
    <x v="0"/>
    <x v="0"/>
    <x v="3"/>
    <x v="0"/>
    <x v="2"/>
  </r>
  <r>
    <x v="0"/>
    <x v="0"/>
    <x v="0"/>
    <x v="0"/>
    <x v="119"/>
    <x v="407"/>
    <n v="0"/>
    <x v="0"/>
    <x v="0"/>
    <x v="0"/>
    <x v="0"/>
    <x v="0"/>
    <x v="0"/>
    <x v="0"/>
    <x v="0"/>
    <x v="0"/>
    <x v="5"/>
  </r>
  <r>
    <x v="0"/>
    <x v="0"/>
    <x v="0"/>
    <x v="0"/>
    <x v="219"/>
    <x v="683"/>
    <n v="1031.3"/>
    <x v="0"/>
    <x v="0"/>
    <x v="0"/>
    <x v="0"/>
    <x v="0"/>
    <x v="0"/>
    <x v="0"/>
    <x v="3"/>
    <x v="0"/>
    <x v="3"/>
  </r>
  <r>
    <x v="0"/>
    <x v="0"/>
    <x v="0"/>
    <x v="0"/>
    <x v="34"/>
    <x v="889"/>
    <n v="0"/>
    <x v="0"/>
    <x v="0"/>
    <x v="0"/>
    <x v="0"/>
    <x v="0"/>
    <x v="0"/>
    <x v="0"/>
    <x v="1"/>
    <x v="0"/>
    <x v="5"/>
  </r>
  <r>
    <x v="0"/>
    <x v="0"/>
    <x v="0"/>
    <x v="0"/>
    <x v="192"/>
    <x v="1114"/>
    <n v="0"/>
    <x v="0"/>
    <x v="0"/>
    <x v="0"/>
    <x v="0"/>
    <x v="0"/>
    <x v="0"/>
    <x v="0"/>
    <x v="1"/>
    <x v="0"/>
    <x v="3"/>
  </r>
  <r>
    <x v="0"/>
    <x v="0"/>
    <x v="0"/>
    <x v="0"/>
    <x v="5"/>
    <x v="1229"/>
    <n v="0"/>
    <x v="0"/>
    <x v="0"/>
    <x v="0"/>
    <x v="0"/>
    <x v="0"/>
    <x v="0"/>
    <x v="0"/>
    <x v="3"/>
    <x v="0"/>
    <x v="5"/>
  </r>
  <r>
    <x v="0"/>
    <x v="0"/>
    <x v="0"/>
    <x v="0"/>
    <x v="269"/>
    <x v="432"/>
    <n v="0"/>
    <x v="0"/>
    <x v="0"/>
    <x v="0"/>
    <x v="0"/>
    <x v="0"/>
    <x v="0"/>
    <x v="0"/>
    <x v="0"/>
    <x v="0"/>
    <x v="2"/>
  </r>
  <r>
    <x v="0"/>
    <x v="0"/>
    <x v="0"/>
    <x v="0"/>
    <x v="11"/>
    <x v="866"/>
    <n v="0"/>
    <x v="0"/>
    <x v="0"/>
    <x v="0"/>
    <x v="0"/>
    <x v="0"/>
    <x v="0"/>
    <x v="0"/>
    <x v="3"/>
    <x v="0"/>
    <x v="0"/>
  </r>
  <r>
    <x v="0"/>
    <x v="0"/>
    <x v="0"/>
    <x v="0"/>
    <x v="648"/>
    <x v="1336"/>
    <n v="0"/>
    <x v="0"/>
    <x v="0"/>
    <x v="0"/>
    <x v="0"/>
    <x v="0"/>
    <x v="0"/>
    <x v="0"/>
    <x v="1"/>
    <x v="0"/>
    <x v="1"/>
  </r>
  <r>
    <x v="0"/>
    <x v="0"/>
    <x v="0"/>
    <x v="0"/>
    <x v="18"/>
    <x v="1225"/>
    <n v="3507760.19"/>
    <x v="0"/>
    <x v="0"/>
    <x v="0"/>
    <x v="0"/>
    <x v="0"/>
    <x v="0"/>
    <x v="0"/>
    <x v="3"/>
    <x v="0"/>
    <x v="6"/>
  </r>
  <r>
    <x v="0"/>
    <x v="0"/>
    <x v="0"/>
    <x v="0"/>
    <x v="117"/>
    <x v="1359"/>
    <n v="801520.41"/>
    <x v="0"/>
    <x v="0"/>
    <x v="0"/>
    <x v="0"/>
    <x v="0"/>
    <x v="0"/>
    <x v="0"/>
    <x v="3"/>
    <x v="0"/>
    <x v="3"/>
  </r>
  <r>
    <x v="0"/>
    <x v="0"/>
    <x v="0"/>
    <x v="0"/>
    <x v="115"/>
    <x v="226"/>
    <n v="269474315.76999998"/>
    <x v="0"/>
    <x v="0"/>
    <x v="0"/>
    <x v="0"/>
    <x v="0"/>
    <x v="0"/>
    <x v="0"/>
    <x v="1"/>
    <x v="1"/>
    <x v="7"/>
  </r>
  <r>
    <x v="0"/>
    <x v="0"/>
    <x v="0"/>
    <x v="0"/>
    <x v="41"/>
    <x v="603"/>
    <n v="582840.43999999994"/>
    <x v="0"/>
    <x v="0"/>
    <x v="0"/>
    <x v="0"/>
    <x v="0"/>
    <x v="0"/>
    <x v="0"/>
    <x v="3"/>
    <x v="0"/>
    <x v="0"/>
  </r>
  <r>
    <x v="0"/>
    <x v="0"/>
    <x v="0"/>
    <x v="0"/>
    <x v="534"/>
    <x v="976"/>
    <n v="-4043394.51"/>
    <x v="0"/>
    <x v="0"/>
    <x v="0"/>
    <x v="0"/>
    <x v="0"/>
    <x v="0"/>
    <x v="0"/>
    <x v="3"/>
    <x v="0"/>
    <x v="1"/>
  </r>
  <r>
    <x v="0"/>
    <x v="0"/>
    <x v="0"/>
    <x v="0"/>
    <x v="6"/>
    <x v="6"/>
    <n v="5495370"/>
    <x v="0"/>
    <x v="0"/>
    <x v="0"/>
    <x v="0"/>
    <x v="0"/>
    <x v="0"/>
    <x v="0"/>
    <x v="0"/>
    <x v="1"/>
    <x v="7"/>
  </r>
  <r>
    <x v="0"/>
    <x v="0"/>
    <x v="0"/>
    <x v="0"/>
    <x v="153"/>
    <x v="214"/>
    <n v="10144.44"/>
    <x v="0"/>
    <x v="0"/>
    <x v="0"/>
    <x v="0"/>
    <x v="0"/>
    <x v="0"/>
    <x v="0"/>
    <x v="0"/>
    <x v="0"/>
    <x v="3"/>
  </r>
  <r>
    <x v="0"/>
    <x v="0"/>
    <x v="0"/>
    <x v="0"/>
    <x v="41"/>
    <x v="450"/>
    <n v="0"/>
    <x v="0"/>
    <x v="0"/>
    <x v="0"/>
    <x v="0"/>
    <x v="0"/>
    <x v="0"/>
    <x v="0"/>
    <x v="3"/>
    <x v="0"/>
    <x v="0"/>
  </r>
  <r>
    <x v="0"/>
    <x v="0"/>
    <x v="0"/>
    <x v="0"/>
    <x v="18"/>
    <x v="1217"/>
    <n v="0"/>
    <x v="0"/>
    <x v="0"/>
    <x v="0"/>
    <x v="0"/>
    <x v="0"/>
    <x v="0"/>
    <x v="0"/>
    <x v="3"/>
    <x v="0"/>
    <x v="4"/>
  </r>
  <r>
    <x v="0"/>
    <x v="0"/>
    <x v="0"/>
    <x v="0"/>
    <x v="1"/>
    <x v="1248"/>
    <n v="1499.13"/>
    <x v="0"/>
    <x v="0"/>
    <x v="0"/>
    <x v="0"/>
    <x v="0"/>
    <x v="0"/>
    <x v="0"/>
    <x v="3"/>
    <x v="0"/>
    <x v="0"/>
  </r>
  <r>
    <x v="0"/>
    <x v="0"/>
    <x v="0"/>
    <x v="0"/>
    <x v="429"/>
    <x v="804"/>
    <n v="0"/>
    <x v="0"/>
    <x v="0"/>
    <x v="0"/>
    <x v="0"/>
    <x v="0"/>
    <x v="0"/>
    <x v="0"/>
    <x v="1"/>
    <x v="1"/>
    <x v="2"/>
  </r>
  <r>
    <x v="0"/>
    <x v="0"/>
    <x v="0"/>
    <x v="0"/>
    <x v="18"/>
    <x v="737"/>
    <n v="0"/>
    <x v="0"/>
    <x v="0"/>
    <x v="0"/>
    <x v="0"/>
    <x v="0"/>
    <x v="0"/>
    <x v="0"/>
    <x v="3"/>
    <x v="0"/>
    <x v="3"/>
  </r>
  <r>
    <x v="0"/>
    <x v="0"/>
    <x v="0"/>
    <x v="0"/>
    <x v="540"/>
    <x v="986"/>
    <n v="0"/>
    <x v="0"/>
    <x v="0"/>
    <x v="0"/>
    <x v="0"/>
    <x v="0"/>
    <x v="0"/>
    <x v="0"/>
    <x v="3"/>
    <x v="0"/>
    <x v="2"/>
  </r>
  <r>
    <x v="0"/>
    <x v="0"/>
    <x v="0"/>
    <x v="0"/>
    <x v="335"/>
    <x v="540"/>
    <n v="0"/>
    <x v="0"/>
    <x v="0"/>
    <x v="0"/>
    <x v="0"/>
    <x v="0"/>
    <x v="0"/>
    <x v="0"/>
    <x v="3"/>
    <x v="1"/>
    <x v="6"/>
  </r>
  <r>
    <x v="0"/>
    <x v="0"/>
    <x v="0"/>
    <x v="0"/>
    <x v="311"/>
    <x v="503"/>
    <n v="2831571.64"/>
    <x v="0"/>
    <x v="0"/>
    <x v="0"/>
    <x v="0"/>
    <x v="0"/>
    <x v="0"/>
    <x v="0"/>
    <x v="4"/>
    <x v="0"/>
    <x v="7"/>
  </r>
  <r>
    <x v="0"/>
    <x v="0"/>
    <x v="0"/>
    <x v="0"/>
    <x v="30"/>
    <x v="1099"/>
    <n v="4271009.16"/>
    <x v="0"/>
    <x v="0"/>
    <x v="0"/>
    <x v="0"/>
    <x v="0"/>
    <x v="0"/>
    <x v="0"/>
    <x v="4"/>
    <x v="0"/>
    <x v="3"/>
  </r>
  <r>
    <x v="0"/>
    <x v="0"/>
    <x v="0"/>
    <x v="0"/>
    <x v="514"/>
    <x v="935"/>
    <n v="4011303.58"/>
    <x v="0"/>
    <x v="0"/>
    <x v="0"/>
    <x v="0"/>
    <x v="0"/>
    <x v="0"/>
    <x v="0"/>
    <x v="3"/>
    <x v="0"/>
    <x v="7"/>
  </r>
  <r>
    <x v="0"/>
    <x v="0"/>
    <x v="0"/>
    <x v="0"/>
    <x v="41"/>
    <x v="972"/>
    <n v="0"/>
    <x v="0"/>
    <x v="0"/>
    <x v="0"/>
    <x v="0"/>
    <x v="0"/>
    <x v="0"/>
    <x v="0"/>
    <x v="3"/>
    <x v="0"/>
    <x v="6"/>
  </r>
  <r>
    <x v="0"/>
    <x v="0"/>
    <x v="0"/>
    <x v="0"/>
    <x v="231"/>
    <x v="354"/>
    <n v="7813390.8200000003"/>
    <x v="0"/>
    <x v="0"/>
    <x v="0"/>
    <x v="0"/>
    <x v="0"/>
    <x v="0"/>
    <x v="0"/>
    <x v="0"/>
    <x v="1"/>
    <x v="0"/>
  </r>
  <r>
    <x v="0"/>
    <x v="0"/>
    <x v="0"/>
    <x v="0"/>
    <x v="84"/>
    <x v="101"/>
    <n v="261956.1"/>
    <x v="0"/>
    <x v="0"/>
    <x v="0"/>
    <x v="0"/>
    <x v="0"/>
    <x v="0"/>
    <x v="0"/>
    <x v="3"/>
    <x v="0"/>
    <x v="0"/>
  </r>
  <r>
    <x v="0"/>
    <x v="0"/>
    <x v="0"/>
    <x v="0"/>
    <x v="413"/>
    <x v="684"/>
    <n v="193592"/>
    <x v="0"/>
    <x v="0"/>
    <x v="0"/>
    <x v="0"/>
    <x v="0"/>
    <x v="0"/>
    <x v="0"/>
    <x v="2"/>
    <x v="0"/>
    <x v="4"/>
  </r>
  <r>
    <x v="0"/>
    <x v="0"/>
    <x v="0"/>
    <x v="0"/>
    <x v="41"/>
    <x v="1150"/>
    <n v="218687.18"/>
    <x v="0"/>
    <x v="0"/>
    <x v="0"/>
    <x v="0"/>
    <x v="0"/>
    <x v="0"/>
    <x v="0"/>
    <x v="3"/>
    <x v="0"/>
    <x v="6"/>
  </r>
  <r>
    <x v="0"/>
    <x v="0"/>
    <x v="0"/>
    <x v="0"/>
    <x v="103"/>
    <x v="724"/>
    <n v="1001909.44"/>
    <x v="0"/>
    <x v="0"/>
    <x v="0"/>
    <x v="0"/>
    <x v="0"/>
    <x v="0"/>
    <x v="0"/>
    <x v="2"/>
    <x v="1"/>
    <x v="1"/>
  </r>
  <r>
    <x v="0"/>
    <x v="0"/>
    <x v="0"/>
    <x v="0"/>
    <x v="377"/>
    <x v="625"/>
    <n v="0"/>
    <x v="0"/>
    <x v="0"/>
    <x v="0"/>
    <x v="0"/>
    <x v="0"/>
    <x v="0"/>
    <x v="0"/>
    <x v="1"/>
    <x v="1"/>
    <x v="4"/>
  </r>
  <r>
    <x v="0"/>
    <x v="0"/>
    <x v="0"/>
    <x v="0"/>
    <x v="53"/>
    <x v="1098"/>
    <n v="0"/>
    <x v="0"/>
    <x v="0"/>
    <x v="0"/>
    <x v="0"/>
    <x v="0"/>
    <x v="0"/>
    <x v="0"/>
    <x v="1"/>
    <x v="0"/>
    <x v="0"/>
  </r>
  <r>
    <x v="0"/>
    <x v="0"/>
    <x v="0"/>
    <x v="0"/>
    <x v="300"/>
    <x v="489"/>
    <n v="0"/>
    <x v="0"/>
    <x v="0"/>
    <x v="0"/>
    <x v="0"/>
    <x v="0"/>
    <x v="0"/>
    <x v="0"/>
    <x v="0"/>
    <x v="0"/>
    <x v="5"/>
  </r>
  <r>
    <x v="0"/>
    <x v="0"/>
    <x v="0"/>
    <x v="0"/>
    <x v="15"/>
    <x v="15"/>
    <n v="0"/>
    <x v="0"/>
    <x v="0"/>
    <x v="0"/>
    <x v="0"/>
    <x v="0"/>
    <x v="0"/>
    <x v="0"/>
    <x v="1"/>
    <x v="0"/>
    <x v="4"/>
  </r>
  <r>
    <x v="0"/>
    <x v="0"/>
    <x v="0"/>
    <x v="0"/>
    <x v="1"/>
    <x v="720"/>
    <n v="0"/>
    <x v="0"/>
    <x v="0"/>
    <x v="0"/>
    <x v="0"/>
    <x v="0"/>
    <x v="0"/>
    <x v="0"/>
    <x v="3"/>
    <x v="0"/>
    <x v="3"/>
  </r>
  <r>
    <x v="0"/>
    <x v="0"/>
    <x v="0"/>
    <x v="0"/>
    <x v="366"/>
    <x v="605"/>
    <n v="0"/>
    <x v="0"/>
    <x v="0"/>
    <x v="0"/>
    <x v="0"/>
    <x v="0"/>
    <x v="0"/>
    <x v="0"/>
    <x v="1"/>
    <x v="1"/>
    <x v="5"/>
  </r>
  <r>
    <x v="0"/>
    <x v="0"/>
    <x v="0"/>
    <x v="0"/>
    <x v="73"/>
    <x v="406"/>
    <n v="79190.11"/>
    <x v="0"/>
    <x v="0"/>
    <x v="0"/>
    <x v="0"/>
    <x v="0"/>
    <x v="0"/>
    <x v="0"/>
    <x v="0"/>
    <x v="0"/>
    <x v="1"/>
  </r>
  <r>
    <x v="0"/>
    <x v="0"/>
    <x v="0"/>
    <x v="0"/>
    <x v="18"/>
    <x v="502"/>
    <n v="0"/>
    <x v="0"/>
    <x v="0"/>
    <x v="0"/>
    <x v="0"/>
    <x v="0"/>
    <x v="0"/>
    <x v="0"/>
    <x v="3"/>
    <x v="0"/>
    <x v="7"/>
  </r>
  <r>
    <x v="0"/>
    <x v="0"/>
    <x v="0"/>
    <x v="0"/>
    <x v="19"/>
    <x v="19"/>
    <n v="134650.29999999999"/>
    <x v="0"/>
    <x v="0"/>
    <x v="0"/>
    <x v="0"/>
    <x v="0"/>
    <x v="0"/>
    <x v="0"/>
    <x v="0"/>
    <x v="1"/>
    <x v="4"/>
  </r>
  <r>
    <x v="0"/>
    <x v="0"/>
    <x v="0"/>
    <x v="0"/>
    <x v="93"/>
    <x v="111"/>
    <n v="4521501.66"/>
    <x v="0"/>
    <x v="0"/>
    <x v="0"/>
    <x v="0"/>
    <x v="0"/>
    <x v="0"/>
    <x v="0"/>
    <x v="1"/>
    <x v="2"/>
    <x v="1"/>
  </r>
  <r>
    <x v="0"/>
    <x v="0"/>
    <x v="0"/>
    <x v="0"/>
    <x v="219"/>
    <x v="921"/>
    <n v="360892.08"/>
    <x v="0"/>
    <x v="0"/>
    <x v="0"/>
    <x v="0"/>
    <x v="0"/>
    <x v="0"/>
    <x v="0"/>
    <x v="3"/>
    <x v="0"/>
    <x v="5"/>
  </r>
  <r>
    <x v="0"/>
    <x v="0"/>
    <x v="0"/>
    <x v="0"/>
    <x v="417"/>
    <x v="689"/>
    <n v="1297674.55"/>
    <x v="0"/>
    <x v="0"/>
    <x v="0"/>
    <x v="0"/>
    <x v="0"/>
    <x v="0"/>
    <x v="0"/>
    <x v="2"/>
    <x v="1"/>
    <x v="4"/>
  </r>
  <r>
    <x v="0"/>
    <x v="0"/>
    <x v="0"/>
    <x v="0"/>
    <x v="472"/>
    <x v="820"/>
    <n v="0"/>
    <x v="0"/>
    <x v="0"/>
    <x v="0"/>
    <x v="0"/>
    <x v="0"/>
    <x v="0"/>
    <x v="0"/>
    <x v="3"/>
    <x v="0"/>
    <x v="5"/>
  </r>
  <r>
    <x v="0"/>
    <x v="0"/>
    <x v="0"/>
    <x v="0"/>
    <x v="1"/>
    <x v="1152"/>
    <n v="0"/>
    <x v="0"/>
    <x v="0"/>
    <x v="0"/>
    <x v="0"/>
    <x v="0"/>
    <x v="0"/>
    <x v="0"/>
    <x v="3"/>
    <x v="0"/>
    <x v="7"/>
  </r>
  <r>
    <x v="0"/>
    <x v="0"/>
    <x v="0"/>
    <x v="0"/>
    <x v="613"/>
    <x v="1194"/>
    <n v="0"/>
    <x v="0"/>
    <x v="0"/>
    <x v="0"/>
    <x v="0"/>
    <x v="0"/>
    <x v="0"/>
    <x v="0"/>
    <x v="3"/>
    <x v="1"/>
    <x v="5"/>
  </r>
  <r>
    <x v="0"/>
    <x v="0"/>
    <x v="0"/>
    <x v="0"/>
    <x v="11"/>
    <x v="1237"/>
    <n v="256895.24"/>
    <x v="0"/>
    <x v="0"/>
    <x v="0"/>
    <x v="0"/>
    <x v="0"/>
    <x v="0"/>
    <x v="0"/>
    <x v="3"/>
    <x v="0"/>
    <x v="5"/>
  </r>
  <r>
    <x v="0"/>
    <x v="0"/>
    <x v="0"/>
    <x v="0"/>
    <x v="194"/>
    <x v="287"/>
    <n v="467213.11"/>
    <x v="0"/>
    <x v="0"/>
    <x v="0"/>
    <x v="0"/>
    <x v="0"/>
    <x v="0"/>
    <x v="0"/>
    <x v="4"/>
    <x v="0"/>
    <x v="0"/>
  </r>
  <r>
    <x v="0"/>
    <x v="0"/>
    <x v="0"/>
    <x v="0"/>
    <x v="82"/>
    <x v="98"/>
    <n v="0"/>
    <x v="0"/>
    <x v="0"/>
    <x v="0"/>
    <x v="0"/>
    <x v="0"/>
    <x v="0"/>
    <x v="0"/>
    <x v="0"/>
    <x v="0"/>
    <x v="2"/>
  </r>
  <r>
    <x v="0"/>
    <x v="0"/>
    <x v="0"/>
    <x v="0"/>
    <x v="174"/>
    <x v="258"/>
    <n v="-41750.199999999997"/>
    <x v="0"/>
    <x v="0"/>
    <x v="0"/>
    <x v="0"/>
    <x v="0"/>
    <x v="0"/>
    <x v="0"/>
    <x v="3"/>
    <x v="0"/>
    <x v="0"/>
  </r>
  <r>
    <x v="0"/>
    <x v="0"/>
    <x v="0"/>
    <x v="0"/>
    <x v="18"/>
    <x v="712"/>
    <n v="0"/>
    <x v="0"/>
    <x v="0"/>
    <x v="0"/>
    <x v="0"/>
    <x v="0"/>
    <x v="0"/>
    <x v="0"/>
    <x v="3"/>
    <x v="0"/>
    <x v="3"/>
  </r>
  <r>
    <x v="0"/>
    <x v="0"/>
    <x v="0"/>
    <x v="0"/>
    <x v="11"/>
    <x v="958"/>
    <n v="0"/>
    <x v="0"/>
    <x v="0"/>
    <x v="0"/>
    <x v="0"/>
    <x v="0"/>
    <x v="0"/>
    <x v="0"/>
    <x v="3"/>
    <x v="0"/>
    <x v="0"/>
  </r>
  <r>
    <x v="0"/>
    <x v="0"/>
    <x v="0"/>
    <x v="0"/>
    <x v="261"/>
    <x v="414"/>
    <n v="0"/>
    <x v="0"/>
    <x v="0"/>
    <x v="0"/>
    <x v="0"/>
    <x v="0"/>
    <x v="0"/>
    <x v="0"/>
    <x v="3"/>
    <x v="0"/>
    <x v="2"/>
  </r>
  <r>
    <x v="0"/>
    <x v="0"/>
    <x v="0"/>
    <x v="0"/>
    <x v="373"/>
    <x v="617"/>
    <n v="-6614393.2599999998"/>
    <x v="0"/>
    <x v="0"/>
    <x v="0"/>
    <x v="0"/>
    <x v="0"/>
    <x v="0"/>
    <x v="0"/>
    <x v="3"/>
    <x v="0"/>
    <x v="0"/>
  </r>
  <r>
    <x v="0"/>
    <x v="0"/>
    <x v="0"/>
    <x v="0"/>
    <x v="604"/>
    <x v="1162"/>
    <n v="0"/>
    <x v="0"/>
    <x v="0"/>
    <x v="0"/>
    <x v="0"/>
    <x v="0"/>
    <x v="0"/>
    <x v="0"/>
    <x v="3"/>
    <x v="0"/>
    <x v="4"/>
  </r>
  <r>
    <x v="0"/>
    <x v="0"/>
    <x v="0"/>
    <x v="0"/>
    <x v="108"/>
    <x v="137"/>
    <n v="0"/>
    <x v="0"/>
    <x v="0"/>
    <x v="0"/>
    <x v="0"/>
    <x v="0"/>
    <x v="0"/>
    <x v="0"/>
    <x v="0"/>
    <x v="0"/>
    <x v="6"/>
  </r>
  <r>
    <x v="0"/>
    <x v="0"/>
    <x v="0"/>
    <x v="0"/>
    <x v="13"/>
    <x v="993"/>
    <n v="0"/>
    <x v="0"/>
    <x v="0"/>
    <x v="0"/>
    <x v="0"/>
    <x v="0"/>
    <x v="0"/>
    <x v="0"/>
    <x v="3"/>
    <x v="0"/>
    <x v="5"/>
  </r>
  <r>
    <x v="0"/>
    <x v="0"/>
    <x v="0"/>
    <x v="0"/>
    <x v="46"/>
    <x v="52"/>
    <n v="1162.56"/>
    <x v="0"/>
    <x v="0"/>
    <x v="0"/>
    <x v="0"/>
    <x v="0"/>
    <x v="0"/>
    <x v="0"/>
    <x v="0"/>
    <x v="0"/>
    <x v="3"/>
  </r>
  <r>
    <x v="0"/>
    <x v="0"/>
    <x v="0"/>
    <x v="0"/>
    <x v="435"/>
    <x v="731"/>
    <n v="-291.5"/>
    <x v="0"/>
    <x v="0"/>
    <x v="0"/>
    <x v="0"/>
    <x v="0"/>
    <x v="0"/>
    <x v="0"/>
    <x v="3"/>
    <x v="0"/>
    <x v="3"/>
  </r>
  <r>
    <x v="0"/>
    <x v="0"/>
    <x v="0"/>
    <x v="0"/>
    <x v="641"/>
    <x v="1315"/>
    <n v="0"/>
    <x v="0"/>
    <x v="0"/>
    <x v="0"/>
    <x v="0"/>
    <x v="0"/>
    <x v="0"/>
    <x v="0"/>
    <x v="3"/>
    <x v="0"/>
    <x v="0"/>
  </r>
  <r>
    <x v="0"/>
    <x v="0"/>
    <x v="0"/>
    <x v="0"/>
    <x v="1"/>
    <x v="723"/>
    <n v="506.06"/>
    <x v="0"/>
    <x v="0"/>
    <x v="0"/>
    <x v="0"/>
    <x v="0"/>
    <x v="0"/>
    <x v="0"/>
    <x v="3"/>
    <x v="0"/>
    <x v="4"/>
  </r>
  <r>
    <x v="0"/>
    <x v="0"/>
    <x v="0"/>
    <x v="0"/>
    <x v="379"/>
    <x v="1032"/>
    <n v="0"/>
    <x v="0"/>
    <x v="0"/>
    <x v="0"/>
    <x v="0"/>
    <x v="0"/>
    <x v="0"/>
    <x v="0"/>
    <x v="3"/>
    <x v="0"/>
    <x v="2"/>
  </r>
  <r>
    <x v="0"/>
    <x v="0"/>
    <x v="0"/>
    <x v="0"/>
    <x v="30"/>
    <x v="1330"/>
    <n v="458298"/>
    <x v="0"/>
    <x v="0"/>
    <x v="0"/>
    <x v="0"/>
    <x v="0"/>
    <x v="0"/>
    <x v="0"/>
    <x v="3"/>
    <x v="0"/>
    <x v="1"/>
  </r>
  <r>
    <x v="0"/>
    <x v="0"/>
    <x v="0"/>
    <x v="0"/>
    <x v="1"/>
    <x v="193"/>
    <n v="0"/>
    <x v="0"/>
    <x v="0"/>
    <x v="0"/>
    <x v="0"/>
    <x v="0"/>
    <x v="0"/>
    <x v="0"/>
    <x v="3"/>
    <x v="0"/>
    <x v="1"/>
  </r>
  <r>
    <x v="0"/>
    <x v="0"/>
    <x v="0"/>
    <x v="0"/>
    <x v="142"/>
    <x v="195"/>
    <n v="956393.27"/>
    <x v="0"/>
    <x v="0"/>
    <x v="0"/>
    <x v="0"/>
    <x v="0"/>
    <x v="0"/>
    <x v="0"/>
    <x v="0"/>
    <x v="0"/>
    <x v="3"/>
  </r>
  <r>
    <x v="0"/>
    <x v="0"/>
    <x v="0"/>
    <x v="0"/>
    <x v="443"/>
    <x v="751"/>
    <n v="200.41"/>
    <x v="0"/>
    <x v="0"/>
    <x v="0"/>
    <x v="0"/>
    <x v="0"/>
    <x v="0"/>
    <x v="0"/>
    <x v="6"/>
    <x v="1"/>
    <x v="1"/>
  </r>
  <r>
    <x v="0"/>
    <x v="0"/>
    <x v="0"/>
    <x v="0"/>
    <x v="509"/>
    <x v="928"/>
    <n v="1282906.49"/>
    <x v="0"/>
    <x v="0"/>
    <x v="0"/>
    <x v="0"/>
    <x v="0"/>
    <x v="0"/>
    <x v="0"/>
    <x v="3"/>
    <x v="0"/>
    <x v="7"/>
  </r>
  <r>
    <x v="0"/>
    <x v="0"/>
    <x v="0"/>
    <x v="0"/>
    <x v="75"/>
    <x v="91"/>
    <n v="37715571.880000003"/>
    <x v="0"/>
    <x v="0"/>
    <x v="0"/>
    <x v="0"/>
    <x v="0"/>
    <x v="0"/>
    <x v="0"/>
    <x v="3"/>
    <x v="1"/>
    <x v="1"/>
  </r>
  <r>
    <x v="0"/>
    <x v="0"/>
    <x v="0"/>
    <x v="0"/>
    <x v="153"/>
    <x v="586"/>
    <n v="254270752.31"/>
    <x v="0"/>
    <x v="0"/>
    <x v="0"/>
    <x v="0"/>
    <x v="0"/>
    <x v="0"/>
    <x v="0"/>
    <x v="1"/>
    <x v="0"/>
    <x v="0"/>
  </r>
  <r>
    <x v="0"/>
    <x v="0"/>
    <x v="0"/>
    <x v="0"/>
    <x v="1"/>
    <x v="1183"/>
    <n v="580686.26"/>
    <x v="0"/>
    <x v="0"/>
    <x v="0"/>
    <x v="0"/>
    <x v="0"/>
    <x v="0"/>
    <x v="0"/>
    <x v="3"/>
    <x v="0"/>
    <x v="7"/>
  </r>
  <r>
    <x v="0"/>
    <x v="0"/>
    <x v="0"/>
    <x v="0"/>
    <x v="1"/>
    <x v="1261"/>
    <n v="46207.29"/>
    <x v="0"/>
    <x v="0"/>
    <x v="0"/>
    <x v="0"/>
    <x v="0"/>
    <x v="0"/>
    <x v="0"/>
    <x v="3"/>
    <x v="0"/>
    <x v="7"/>
  </r>
  <r>
    <x v="0"/>
    <x v="0"/>
    <x v="0"/>
    <x v="0"/>
    <x v="197"/>
    <x v="292"/>
    <n v="0"/>
    <x v="0"/>
    <x v="0"/>
    <x v="0"/>
    <x v="0"/>
    <x v="0"/>
    <x v="0"/>
    <x v="0"/>
    <x v="3"/>
    <x v="0"/>
    <x v="3"/>
  </r>
  <r>
    <x v="0"/>
    <x v="0"/>
    <x v="0"/>
    <x v="0"/>
    <x v="520"/>
    <x v="950"/>
    <n v="0"/>
    <x v="0"/>
    <x v="0"/>
    <x v="0"/>
    <x v="0"/>
    <x v="0"/>
    <x v="0"/>
    <x v="0"/>
    <x v="3"/>
    <x v="0"/>
    <x v="2"/>
  </r>
  <r>
    <x v="0"/>
    <x v="0"/>
    <x v="0"/>
    <x v="0"/>
    <x v="357"/>
    <x v="587"/>
    <n v="103078626.39"/>
    <x v="0"/>
    <x v="0"/>
    <x v="0"/>
    <x v="0"/>
    <x v="0"/>
    <x v="0"/>
    <x v="0"/>
    <x v="4"/>
    <x v="3"/>
    <x v="7"/>
  </r>
  <r>
    <x v="0"/>
    <x v="0"/>
    <x v="0"/>
    <x v="0"/>
    <x v="108"/>
    <x v="777"/>
    <n v="0"/>
    <x v="0"/>
    <x v="0"/>
    <x v="0"/>
    <x v="0"/>
    <x v="0"/>
    <x v="0"/>
    <x v="0"/>
    <x v="1"/>
    <x v="2"/>
    <x v="2"/>
  </r>
  <r>
    <x v="0"/>
    <x v="0"/>
    <x v="0"/>
    <x v="0"/>
    <x v="130"/>
    <x v="929"/>
    <n v="668823.97"/>
    <x v="0"/>
    <x v="0"/>
    <x v="0"/>
    <x v="0"/>
    <x v="0"/>
    <x v="0"/>
    <x v="0"/>
    <x v="1"/>
    <x v="0"/>
    <x v="1"/>
  </r>
  <r>
    <x v="0"/>
    <x v="0"/>
    <x v="0"/>
    <x v="0"/>
    <x v="108"/>
    <x v="777"/>
    <n v="0"/>
    <x v="0"/>
    <x v="0"/>
    <x v="0"/>
    <x v="0"/>
    <x v="0"/>
    <x v="0"/>
    <x v="0"/>
    <x v="1"/>
    <x v="2"/>
    <x v="1"/>
  </r>
  <r>
    <x v="0"/>
    <x v="0"/>
    <x v="0"/>
    <x v="0"/>
    <x v="50"/>
    <x v="980"/>
    <n v="0"/>
    <x v="0"/>
    <x v="0"/>
    <x v="0"/>
    <x v="0"/>
    <x v="0"/>
    <x v="0"/>
    <x v="0"/>
    <x v="0"/>
    <x v="0"/>
    <x v="6"/>
  </r>
  <r>
    <x v="0"/>
    <x v="0"/>
    <x v="0"/>
    <x v="0"/>
    <x v="1"/>
    <x v="1218"/>
    <n v="210.84"/>
    <x v="0"/>
    <x v="0"/>
    <x v="0"/>
    <x v="0"/>
    <x v="0"/>
    <x v="0"/>
    <x v="0"/>
    <x v="3"/>
    <x v="0"/>
    <x v="5"/>
  </r>
  <r>
    <x v="0"/>
    <x v="0"/>
    <x v="0"/>
    <x v="0"/>
    <x v="563"/>
    <x v="1051"/>
    <n v="14872162.140000001"/>
    <x v="0"/>
    <x v="0"/>
    <x v="0"/>
    <x v="0"/>
    <x v="0"/>
    <x v="0"/>
    <x v="0"/>
    <x v="3"/>
    <x v="1"/>
    <x v="5"/>
  </r>
  <r>
    <x v="0"/>
    <x v="0"/>
    <x v="0"/>
    <x v="0"/>
    <x v="13"/>
    <x v="1199"/>
    <n v="0"/>
    <x v="0"/>
    <x v="0"/>
    <x v="0"/>
    <x v="0"/>
    <x v="0"/>
    <x v="0"/>
    <x v="0"/>
    <x v="3"/>
    <x v="0"/>
    <x v="6"/>
  </r>
  <r>
    <x v="0"/>
    <x v="0"/>
    <x v="0"/>
    <x v="0"/>
    <x v="622"/>
    <x v="1255"/>
    <n v="0"/>
    <x v="0"/>
    <x v="0"/>
    <x v="0"/>
    <x v="0"/>
    <x v="0"/>
    <x v="0"/>
    <x v="0"/>
    <x v="3"/>
    <x v="1"/>
    <x v="1"/>
  </r>
  <r>
    <x v="0"/>
    <x v="0"/>
    <x v="0"/>
    <x v="0"/>
    <x v="649"/>
    <x v="1337"/>
    <n v="15789073.51"/>
    <x v="0"/>
    <x v="0"/>
    <x v="0"/>
    <x v="0"/>
    <x v="0"/>
    <x v="0"/>
    <x v="0"/>
    <x v="3"/>
    <x v="1"/>
    <x v="7"/>
  </r>
  <r>
    <x v="0"/>
    <x v="0"/>
    <x v="0"/>
    <x v="0"/>
    <x v="18"/>
    <x v="725"/>
    <n v="5275000"/>
    <x v="0"/>
    <x v="0"/>
    <x v="0"/>
    <x v="0"/>
    <x v="0"/>
    <x v="0"/>
    <x v="0"/>
    <x v="1"/>
    <x v="0"/>
    <x v="1"/>
  </r>
  <r>
    <x v="0"/>
    <x v="0"/>
    <x v="0"/>
    <x v="0"/>
    <x v="18"/>
    <x v="35"/>
    <n v="0"/>
    <x v="0"/>
    <x v="0"/>
    <x v="0"/>
    <x v="0"/>
    <x v="0"/>
    <x v="0"/>
    <x v="0"/>
    <x v="3"/>
    <x v="0"/>
    <x v="4"/>
  </r>
  <r>
    <x v="0"/>
    <x v="0"/>
    <x v="0"/>
    <x v="0"/>
    <x v="467"/>
    <x v="807"/>
    <n v="0"/>
    <x v="0"/>
    <x v="0"/>
    <x v="0"/>
    <x v="0"/>
    <x v="0"/>
    <x v="0"/>
    <x v="0"/>
    <x v="1"/>
    <x v="0"/>
    <x v="1"/>
  </r>
  <r>
    <x v="0"/>
    <x v="0"/>
    <x v="0"/>
    <x v="0"/>
    <x v="544"/>
    <x v="996"/>
    <n v="-352826.07"/>
    <x v="0"/>
    <x v="0"/>
    <x v="0"/>
    <x v="0"/>
    <x v="0"/>
    <x v="0"/>
    <x v="0"/>
    <x v="3"/>
    <x v="0"/>
    <x v="1"/>
  </r>
  <r>
    <x v="0"/>
    <x v="0"/>
    <x v="0"/>
    <x v="0"/>
    <x v="13"/>
    <x v="734"/>
    <n v="0"/>
    <x v="0"/>
    <x v="0"/>
    <x v="0"/>
    <x v="0"/>
    <x v="0"/>
    <x v="0"/>
    <x v="0"/>
    <x v="3"/>
    <x v="0"/>
    <x v="2"/>
  </r>
  <r>
    <x v="0"/>
    <x v="0"/>
    <x v="0"/>
    <x v="0"/>
    <x v="18"/>
    <x v="725"/>
    <n v="5275000"/>
    <x v="0"/>
    <x v="0"/>
    <x v="0"/>
    <x v="0"/>
    <x v="0"/>
    <x v="0"/>
    <x v="0"/>
    <x v="1"/>
    <x v="0"/>
    <x v="2"/>
  </r>
  <r>
    <x v="0"/>
    <x v="0"/>
    <x v="0"/>
    <x v="0"/>
    <x v="406"/>
    <x v="673"/>
    <n v="0"/>
    <x v="0"/>
    <x v="0"/>
    <x v="0"/>
    <x v="0"/>
    <x v="0"/>
    <x v="0"/>
    <x v="0"/>
    <x v="3"/>
    <x v="1"/>
    <x v="7"/>
  </r>
  <r>
    <x v="0"/>
    <x v="0"/>
    <x v="0"/>
    <x v="0"/>
    <x v="117"/>
    <x v="148"/>
    <n v="40801.89"/>
    <x v="0"/>
    <x v="0"/>
    <x v="0"/>
    <x v="0"/>
    <x v="0"/>
    <x v="0"/>
    <x v="0"/>
    <x v="3"/>
    <x v="0"/>
    <x v="7"/>
  </r>
  <r>
    <x v="0"/>
    <x v="0"/>
    <x v="0"/>
    <x v="0"/>
    <x v="41"/>
    <x v="616"/>
    <n v="2158.5300000000002"/>
    <x v="0"/>
    <x v="0"/>
    <x v="0"/>
    <x v="0"/>
    <x v="0"/>
    <x v="0"/>
    <x v="0"/>
    <x v="3"/>
    <x v="0"/>
    <x v="4"/>
  </r>
  <r>
    <x v="0"/>
    <x v="0"/>
    <x v="0"/>
    <x v="0"/>
    <x v="506"/>
    <x v="925"/>
    <n v="0"/>
    <x v="0"/>
    <x v="0"/>
    <x v="0"/>
    <x v="0"/>
    <x v="0"/>
    <x v="0"/>
    <x v="0"/>
    <x v="1"/>
    <x v="0"/>
    <x v="0"/>
  </r>
  <r>
    <x v="0"/>
    <x v="0"/>
    <x v="0"/>
    <x v="0"/>
    <x v="424"/>
    <x v="707"/>
    <n v="0"/>
    <x v="0"/>
    <x v="0"/>
    <x v="0"/>
    <x v="0"/>
    <x v="0"/>
    <x v="0"/>
    <x v="0"/>
    <x v="3"/>
    <x v="1"/>
    <x v="0"/>
  </r>
  <r>
    <x v="0"/>
    <x v="0"/>
    <x v="0"/>
    <x v="0"/>
    <x v="519"/>
    <x v="945"/>
    <n v="317971.24"/>
    <x v="0"/>
    <x v="0"/>
    <x v="0"/>
    <x v="0"/>
    <x v="0"/>
    <x v="0"/>
    <x v="0"/>
    <x v="3"/>
    <x v="0"/>
    <x v="6"/>
  </r>
  <r>
    <x v="0"/>
    <x v="0"/>
    <x v="0"/>
    <x v="0"/>
    <x v="363"/>
    <x v="599"/>
    <n v="499547.01"/>
    <x v="0"/>
    <x v="0"/>
    <x v="0"/>
    <x v="0"/>
    <x v="0"/>
    <x v="0"/>
    <x v="0"/>
    <x v="2"/>
    <x v="1"/>
    <x v="7"/>
  </r>
  <r>
    <x v="0"/>
    <x v="0"/>
    <x v="0"/>
    <x v="0"/>
    <x v="13"/>
    <x v="904"/>
    <n v="1342987.17"/>
    <x v="0"/>
    <x v="0"/>
    <x v="0"/>
    <x v="0"/>
    <x v="0"/>
    <x v="0"/>
    <x v="0"/>
    <x v="3"/>
    <x v="0"/>
    <x v="6"/>
  </r>
  <r>
    <x v="0"/>
    <x v="0"/>
    <x v="0"/>
    <x v="0"/>
    <x v="197"/>
    <x v="292"/>
    <n v="0"/>
    <x v="0"/>
    <x v="0"/>
    <x v="0"/>
    <x v="0"/>
    <x v="0"/>
    <x v="0"/>
    <x v="0"/>
    <x v="3"/>
    <x v="0"/>
    <x v="5"/>
  </r>
  <r>
    <x v="0"/>
    <x v="0"/>
    <x v="0"/>
    <x v="0"/>
    <x v="163"/>
    <x v="242"/>
    <n v="59979344.740000002"/>
    <x v="0"/>
    <x v="0"/>
    <x v="0"/>
    <x v="0"/>
    <x v="0"/>
    <x v="0"/>
    <x v="0"/>
    <x v="3"/>
    <x v="2"/>
    <x v="6"/>
  </r>
  <r>
    <x v="0"/>
    <x v="0"/>
    <x v="0"/>
    <x v="0"/>
    <x v="326"/>
    <x v="527"/>
    <n v="4472340.84"/>
    <x v="0"/>
    <x v="0"/>
    <x v="0"/>
    <x v="0"/>
    <x v="0"/>
    <x v="0"/>
    <x v="0"/>
    <x v="2"/>
    <x v="2"/>
    <x v="0"/>
  </r>
  <r>
    <x v="0"/>
    <x v="0"/>
    <x v="0"/>
    <x v="0"/>
    <x v="34"/>
    <x v="37"/>
    <n v="0"/>
    <x v="0"/>
    <x v="0"/>
    <x v="0"/>
    <x v="0"/>
    <x v="0"/>
    <x v="0"/>
    <x v="0"/>
    <x v="4"/>
    <x v="0"/>
    <x v="1"/>
  </r>
  <r>
    <x v="0"/>
    <x v="0"/>
    <x v="0"/>
    <x v="0"/>
    <x v="454"/>
    <x v="779"/>
    <n v="174520.47"/>
    <x v="0"/>
    <x v="0"/>
    <x v="0"/>
    <x v="0"/>
    <x v="0"/>
    <x v="0"/>
    <x v="0"/>
    <x v="1"/>
    <x v="1"/>
    <x v="2"/>
  </r>
  <r>
    <x v="0"/>
    <x v="0"/>
    <x v="0"/>
    <x v="0"/>
    <x v="437"/>
    <x v="987"/>
    <n v="0"/>
    <x v="0"/>
    <x v="0"/>
    <x v="0"/>
    <x v="0"/>
    <x v="0"/>
    <x v="0"/>
    <x v="0"/>
    <x v="2"/>
    <x v="0"/>
    <x v="5"/>
  </r>
  <r>
    <x v="0"/>
    <x v="0"/>
    <x v="0"/>
    <x v="0"/>
    <x v="636"/>
    <x v="1301"/>
    <n v="90172210.530000001"/>
    <x v="0"/>
    <x v="0"/>
    <x v="0"/>
    <x v="0"/>
    <x v="0"/>
    <x v="0"/>
    <x v="0"/>
    <x v="2"/>
    <x v="3"/>
    <x v="1"/>
  </r>
  <r>
    <x v="0"/>
    <x v="0"/>
    <x v="0"/>
    <x v="0"/>
    <x v="13"/>
    <x v="1153"/>
    <n v="0"/>
    <x v="0"/>
    <x v="0"/>
    <x v="0"/>
    <x v="0"/>
    <x v="0"/>
    <x v="0"/>
    <x v="0"/>
    <x v="3"/>
    <x v="0"/>
    <x v="1"/>
  </r>
  <r>
    <x v="0"/>
    <x v="0"/>
    <x v="0"/>
    <x v="0"/>
    <x v="486"/>
    <x v="932"/>
    <n v="1019228.02"/>
    <x v="0"/>
    <x v="0"/>
    <x v="0"/>
    <x v="0"/>
    <x v="0"/>
    <x v="0"/>
    <x v="0"/>
    <x v="2"/>
    <x v="1"/>
    <x v="2"/>
  </r>
  <r>
    <x v="0"/>
    <x v="0"/>
    <x v="0"/>
    <x v="0"/>
    <x v="509"/>
    <x v="928"/>
    <n v="4087673.83"/>
    <x v="0"/>
    <x v="0"/>
    <x v="0"/>
    <x v="0"/>
    <x v="0"/>
    <x v="0"/>
    <x v="0"/>
    <x v="3"/>
    <x v="0"/>
    <x v="1"/>
  </r>
  <r>
    <x v="0"/>
    <x v="0"/>
    <x v="0"/>
    <x v="0"/>
    <x v="11"/>
    <x v="760"/>
    <n v="0"/>
    <x v="0"/>
    <x v="0"/>
    <x v="0"/>
    <x v="0"/>
    <x v="0"/>
    <x v="0"/>
    <x v="0"/>
    <x v="3"/>
    <x v="0"/>
    <x v="2"/>
  </r>
  <r>
    <x v="0"/>
    <x v="0"/>
    <x v="0"/>
    <x v="0"/>
    <x v="212"/>
    <x v="1309"/>
    <n v="0"/>
    <x v="0"/>
    <x v="0"/>
    <x v="0"/>
    <x v="0"/>
    <x v="0"/>
    <x v="0"/>
    <x v="0"/>
    <x v="0"/>
    <x v="0"/>
    <x v="2"/>
  </r>
  <r>
    <x v="0"/>
    <x v="0"/>
    <x v="0"/>
    <x v="0"/>
    <x v="303"/>
    <x v="761"/>
    <n v="0"/>
    <x v="0"/>
    <x v="0"/>
    <x v="0"/>
    <x v="0"/>
    <x v="0"/>
    <x v="0"/>
    <x v="0"/>
    <x v="6"/>
    <x v="2"/>
    <x v="7"/>
  </r>
  <r>
    <x v="0"/>
    <x v="0"/>
    <x v="0"/>
    <x v="0"/>
    <x v="28"/>
    <x v="30"/>
    <n v="-3176.7"/>
    <x v="0"/>
    <x v="0"/>
    <x v="0"/>
    <x v="0"/>
    <x v="0"/>
    <x v="0"/>
    <x v="0"/>
    <x v="3"/>
    <x v="0"/>
    <x v="3"/>
  </r>
  <r>
    <x v="0"/>
    <x v="0"/>
    <x v="0"/>
    <x v="0"/>
    <x v="11"/>
    <x v="38"/>
    <n v="0"/>
    <x v="0"/>
    <x v="0"/>
    <x v="0"/>
    <x v="0"/>
    <x v="0"/>
    <x v="0"/>
    <x v="0"/>
    <x v="3"/>
    <x v="0"/>
    <x v="0"/>
  </r>
  <r>
    <x v="0"/>
    <x v="0"/>
    <x v="0"/>
    <x v="0"/>
    <x v="285"/>
    <x v="465"/>
    <n v="259751.91"/>
    <x v="0"/>
    <x v="0"/>
    <x v="0"/>
    <x v="0"/>
    <x v="0"/>
    <x v="0"/>
    <x v="0"/>
    <x v="4"/>
    <x v="1"/>
    <x v="7"/>
  </r>
  <r>
    <x v="0"/>
    <x v="0"/>
    <x v="0"/>
    <x v="0"/>
    <x v="609"/>
    <x v="1177"/>
    <n v="0"/>
    <x v="0"/>
    <x v="0"/>
    <x v="0"/>
    <x v="0"/>
    <x v="0"/>
    <x v="0"/>
    <x v="0"/>
    <x v="3"/>
    <x v="0"/>
    <x v="2"/>
  </r>
  <r>
    <x v="0"/>
    <x v="0"/>
    <x v="0"/>
    <x v="0"/>
    <x v="1"/>
    <x v="1317"/>
    <n v="9360.7800000000007"/>
    <x v="0"/>
    <x v="0"/>
    <x v="0"/>
    <x v="0"/>
    <x v="0"/>
    <x v="0"/>
    <x v="0"/>
    <x v="3"/>
    <x v="0"/>
    <x v="0"/>
  </r>
  <r>
    <x v="0"/>
    <x v="0"/>
    <x v="0"/>
    <x v="0"/>
    <x v="1"/>
    <x v="1137"/>
    <n v="0"/>
    <x v="0"/>
    <x v="0"/>
    <x v="0"/>
    <x v="0"/>
    <x v="0"/>
    <x v="0"/>
    <x v="0"/>
    <x v="3"/>
    <x v="0"/>
    <x v="4"/>
  </r>
  <r>
    <x v="0"/>
    <x v="0"/>
    <x v="0"/>
    <x v="0"/>
    <x v="242"/>
    <x v="622"/>
    <n v="34692026.310000002"/>
    <x v="0"/>
    <x v="0"/>
    <x v="0"/>
    <x v="0"/>
    <x v="0"/>
    <x v="0"/>
    <x v="0"/>
    <x v="3"/>
    <x v="2"/>
    <x v="1"/>
  </r>
  <r>
    <x v="0"/>
    <x v="0"/>
    <x v="0"/>
    <x v="0"/>
    <x v="41"/>
    <x v="47"/>
    <n v="0"/>
    <x v="0"/>
    <x v="0"/>
    <x v="0"/>
    <x v="0"/>
    <x v="0"/>
    <x v="0"/>
    <x v="0"/>
    <x v="3"/>
    <x v="0"/>
    <x v="2"/>
  </r>
  <r>
    <x v="0"/>
    <x v="0"/>
    <x v="0"/>
    <x v="0"/>
    <x v="18"/>
    <x v="1163"/>
    <n v="0"/>
    <x v="0"/>
    <x v="0"/>
    <x v="0"/>
    <x v="0"/>
    <x v="0"/>
    <x v="0"/>
    <x v="0"/>
    <x v="3"/>
    <x v="0"/>
    <x v="2"/>
  </r>
  <r>
    <x v="0"/>
    <x v="0"/>
    <x v="0"/>
    <x v="0"/>
    <x v="632"/>
    <x v="1290"/>
    <n v="0"/>
    <x v="0"/>
    <x v="0"/>
    <x v="0"/>
    <x v="0"/>
    <x v="0"/>
    <x v="0"/>
    <x v="0"/>
    <x v="3"/>
    <x v="1"/>
    <x v="2"/>
  </r>
  <r>
    <x v="0"/>
    <x v="0"/>
    <x v="0"/>
    <x v="0"/>
    <x v="41"/>
    <x v="393"/>
    <n v="0"/>
    <x v="0"/>
    <x v="0"/>
    <x v="0"/>
    <x v="0"/>
    <x v="0"/>
    <x v="0"/>
    <x v="0"/>
    <x v="3"/>
    <x v="0"/>
    <x v="3"/>
  </r>
  <r>
    <x v="0"/>
    <x v="0"/>
    <x v="0"/>
    <x v="0"/>
    <x v="382"/>
    <x v="960"/>
    <n v="142.69999999999999"/>
    <x v="0"/>
    <x v="0"/>
    <x v="0"/>
    <x v="0"/>
    <x v="0"/>
    <x v="0"/>
    <x v="0"/>
    <x v="3"/>
    <x v="0"/>
    <x v="6"/>
  </r>
  <r>
    <x v="0"/>
    <x v="0"/>
    <x v="0"/>
    <x v="0"/>
    <x v="13"/>
    <x v="923"/>
    <n v="5458.43"/>
    <x v="0"/>
    <x v="0"/>
    <x v="0"/>
    <x v="0"/>
    <x v="0"/>
    <x v="0"/>
    <x v="0"/>
    <x v="3"/>
    <x v="0"/>
    <x v="3"/>
  </r>
  <r>
    <x v="0"/>
    <x v="0"/>
    <x v="0"/>
    <x v="0"/>
    <x v="429"/>
    <x v="716"/>
    <n v="0"/>
    <x v="0"/>
    <x v="0"/>
    <x v="0"/>
    <x v="0"/>
    <x v="0"/>
    <x v="0"/>
    <x v="0"/>
    <x v="2"/>
    <x v="0"/>
    <x v="3"/>
  </r>
  <r>
    <x v="0"/>
    <x v="0"/>
    <x v="0"/>
    <x v="0"/>
    <x v="13"/>
    <x v="1239"/>
    <n v="60554.31"/>
    <x v="0"/>
    <x v="0"/>
    <x v="0"/>
    <x v="0"/>
    <x v="0"/>
    <x v="0"/>
    <x v="0"/>
    <x v="3"/>
    <x v="0"/>
    <x v="3"/>
  </r>
  <r>
    <x v="0"/>
    <x v="0"/>
    <x v="0"/>
    <x v="0"/>
    <x v="177"/>
    <x v="446"/>
    <n v="0"/>
    <x v="0"/>
    <x v="0"/>
    <x v="0"/>
    <x v="0"/>
    <x v="0"/>
    <x v="0"/>
    <x v="0"/>
    <x v="0"/>
    <x v="0"/>
    <x v="5"/>
  </r>
  <r>
    <x v="0"/>
    <x v="0"/>
    <x v="0"/>
    <x v="0"/>
    <x v="136"/>
    <x v="671"/>
    <n v="2332592.65"/>
    <x v="0"/>
    <x v="0"/>
    <x v="0"/>
    <x v="0"/>
    <x v="0"/>
    <x v="0"/>
    <x v="0"/>
    <x v="2"/>
    <x v="1"/>
    <x v="4"/>
  </r>
  <r>
    <x v="0"/>
    <x v="0"/>
    <x v="0"/>
    <x v="0"/>
    <x v="417"/>
    <x v="689"/>
    <n v="1672518.59"/>
    <x v="0"/>
    <x v="0"/>
    <x v="0"/>
    <x v="0"/>
    <x v="0"/>
    <x v="0"/>
    <x v="0"/>
    <x v="2"/>
    <x v="1"/>
    <x v="6"/>
  </r>
  <r>
    <x v="0"/>
    <x v="0"/>
    <x v="0"/>
    <x v="0"/>
    <x v="274"/>
    <x v="729"/>
    <n v="832889.45"/>
    <x v="0"/>
    <x v="0"/>
    <x v="0"/>
    <x v="0"/>
    <x v="0"/>
    <x v="0"/>
    <x v="0"/>
    <x v="1"/>
    <x v="1"/>
    <x v="0"/>
  </r>
  <r>
    <x v="0"/>
    <x v="0"/>
    <x v="0"/>
    <x v="0"/>
    <x v="159"/>
    <x v="235"/>
    <n v="-1499786.76"/>
    <x v="0"/>
    <x v="0"/>
    <x v="0"/>
    <x v="0"/>
    <x v="0"/>
    <x v="0"/>
    <x v="0"/>
    <x v="6"/>
    <x v="1"/>
    <x v="3"/>
  </r>
  <r>
    <x v="0"/>
    <x v="0"/>
    <x v="0"/>
    <x v="0"/>
    <x v="1"/>
    <x v="831"/>
    <n v="0"/>
    <x v="0"/>
    <x v="0"/>
    <x v="0"/>
    <x v="0"/>
    <x v="0"/>
    <x v="0"/>
    <x v="0"/>
    <x v="1"/>
    <x v="0"/>
    <x v="1"/>
  </r>
  <r>
    <x v="0"/>
    <x v="0"/>
    <x v="0"/>
    <x v="0"/>
    <x v="41"/>
    <x v="1216"/>
    <n v="1349.75"/>
    <x v="0"/>
    <x v="0"/>
    <x v="0"/>
    <x v="0"/>
    <x v="0"/>
    <x v="0"/>
    <x v="0"/>
    <x v="3"/>
    <x v="0"/>
    <x v="3"/>
  </r>
  <r>
    <x v="0"/>
    <x v="0"/>
    <x v="0"/>
    <x v="0"/>
    <x v="531"/>
    <x v="968"/>
    <n v="0"/>
    <x v="0"/>
    <x v="0"/>
    <x v="0"/>
    <x v="0"/>
    <x v="0"/>
    <x v="0"/>
    <x v="0"/>
    <x v="3"/>
    <x v="0"/>
    <x v="2"/>
  </r>
  <r>
    <x v="0"/>
    <x v="0"/>
    <x v="0"/>
    <x v="0"/>
    <x v="41"/>
    <x v="1203"/>
    <n v="0"/>
    <x v="0"/>
    <x v="0"/>
    <x v="0"/>
    <x v="0"/>
    <x v="0"/>
    <x v="0"/>
    <x v="0"/>
    <x v="3"/>
    <x v="0"/>
    <x v="5"/>
  </r>
  <r>
    <x v="0"/>
    <x v="0"/>
    <x v="0"/>
    <x v="0"/>
    <x v="148"/>
    <x v="204"/>
    <n v="686648.94"/>
    <x v="0"/>
    <x v="0"/>
    <x v="0"/>
    <x v="0"/>
    <x v="0"/>
    <x v="0"/>
    <x v="0"/>
    <x v="3"/>
    <x v="1"/>
    <x v="3"/>
  </r>
  <r>
    <x v="0"/>
    <x v="0"/>
    <x v="0"/>
    <x v="0"/>
    <x v="47"/>
    <x v="53"/>
    <n v="0"/>
    <x v="0"/>
    <x v="0"/>
    <x v="0"/>
    <x v="0"/>
    <x v="0"/>
    <x v="0"/>
    <x v="0"/>
    <x v="2"/>
    <x v="0"/>
    <x v="2"/>
  </r>
  <r>
    <x v="0"/>
    <x v="0"/>
    <x v="0"/>
    <x v="0"/>
    <x v="11"/>
    <x v="866"/>
    <n v="0"/>
    <x v="0"/>
    <x v="0"/>
    <x v="0"/>
    <x v="0"/>
    <x v="0"/>
    <x v="0"/>
    <x v="0"/>
    <x v="3"/>
    <x v="0"/>
    <x v="7"/>
  </r>
  <r>
    <x v="0"/>
    <x v="0"/>
    <x v="0"/>
    <x v="0"/>
    <x v="179"/>
    <x v="265"/>
    <n v="0"/>
    <x v="0"/>
    <x v="0"/>
    <x v="0"/>
    <x v="0"/>
    <x v="0"/>
    <x v="0"/>
    <x v="0"/>
    <x v="3"/>
    <x v="0"/>
    <x v="3"/>
  </r>
  <r>
    <x v="0"/>
    <x v="0"/>
    <x v="0"/>
    <x v="0"/>
    <x v="308"/>
    <x v="499"/>
    <n v="214663.42"/>
    <x v="0"/>
    <x v="0"/>
    <x v="0"/>
    <x v="0"/>
    <x v="0"/>
    <x v="0"/>
    <x v="0"/>
    <x v="3"/>
    <x v="1"/>
    <x v="2"/>
  </r>
  <r>
    <x v="0"/>
    <x v="0"/>
    <x v="0"/>
    <x v="0"/>
    <x v="437"/>
    <x v="987"/>
    <n v="0"/>
    <x v="0"/>
    <x v="0"/>
    <x v="0"/>
    <x v="0"/>
    <x v="0"/>
    <x v="0"/>
    <x v="0"/>
    <x v="2"/>
    <x v="0"/>
    <x v="1"/>
  </r>
  <r>
    <x v="0"/>
    <x v="0"/>
    <x v="0"/>
    <x v="0"/>
    <x v="13"/>
    <x v="894"/>
    <n v="1206964.52"/>
    <x v="0"/>
    <x v="0"/>
    <x v="0"/>
    <x v="0"/>
    <x v="0"/>
    <x v="0"/>
    <x v="0"/>
    <x v="3"/>
    <x v="0"/>
    <x v="6"/>
  </r>
  <r>
    <x v="0"/>
    <x v="0"/>
    <x v="0"/>
    <x v="0"/>
    <x v="424"/>
    <x v="707"/>
    <n v="0"/>
    <x v="0"/>
    <x v="0"/>
    <x v="0"/>
    <x v="0"/>
    <x v="0"/>
    <x v="0"/>
    <x v="0"/>
    <x v="3"/>
    <x v="1"/>
    <x v="2"/>
  </r>
  <r>
    <x v="0"/>
    <x v="0"/>
    <x v="0"/>
    <x v="0"/>
    <x v="1"/>
    <x v="919"/>
    <n v="147061199.19"/>
    <x v="0"/>
    <x v="0"/>
    <x v="0"/>
    <x v="0"/>
    <x v="0"/>
    <x v="0"/>
    <x v="0"/>
    <x v="1"/>
    <x v="0"/>
    <x v="2"/>
  </r>
  <r>
    <x v="0"/>
    <x v="0"/>
    <x v="0"/>
    <x v="0"/>
    <x v="623"/>
    <x v="1256"/>
    <n v="421448.45"/>
    <x v="0"/>
    <x v="0"/>
    <x v="0"/>
    <x v="0"/>
    <x v="0"/>
    <x v="0"/>
    <x v="0"/>
    <x v="3"/>
    <x v="1"/>
    <x v="0"/>
  </r>
  <r>
    <x v="0"/>
    <x v="0"/>
    <x v="0"/>
    <x v="0"/>
    <x v="628"/>
    <x v="1272"/>
    <n v="-179803.21"/>
    <x v="0"/>
    <x v="0"/>
    <x v="0"/>
    <x v="0"/>
    <x v="0"/>
    <x v="0"/>
    <x v="0"/>
    <x v="3"/>
    <x v="1"/>
    <x v="0"/>
  </r>
  <r>
    <x v="0"/>
    <x v="0"/>
    <x v="0"/>
    <x v="0"/>
    <x v="13"/>
    <x v="422"/>
    <n v="3738.19"/>
    <x v="0"/>
    <x v="0"/>
    <x v="0"/>
    <x v="0"/>
    <x v="0"/>
    <x v="0"/>
    <x v="0"/>
    <x v="3"/>
    <x v="0"/>
    <x v="6"/>
  </r>
  <r>
    <x v="0"/>
    <x v="0"/>
    <x v="0"/>
    <x v="0"/>
    <x v="288"/>
    <x v="903"/>
    <n v="0"/>
    <x v="0"/>
    <x v="0"/>
    <x v="0"/>
    <x v="0"/>
    <x v="0"/>
    <x v="0"/>
    <x v="0"/>
    <x v="1"/>
    <x v="0"/>
    <x v="6"/>
  </r>
  <r>
    <x v="0"/>
    <x v="0"/>
    <x v="0"/>
    <x v="0"/>
    <x v="13"/>
    <x v="170"/>
    <n v="0"/>
    <x v="0"/>
    <x v="0"/>
    <x v="0"/>
    <x v="0"/>
    <x v="0"/>
    <x v="0"/>
    <x v="0"/>
    <x v="3"/>
    <x v="0"/>
    <x v="4"/>
  </r>
  <r>
    <x v="0"/>
    <x v="0"/>
    <x v="0"/>
    <x v="0"/>
    <x v="13"/>
    <x v="1027"/>
    <n v="55699.25"/>
    <x v="0"/>
    <x v="0"/>
    <x v="0"/>
    <x v="0"/>
    <x v="0"/>
    <x v="0"/>
    <x v="0"/>
    <x v="3"/>
    <x v="0"/>
    <x v="1"/>
  </r>
  <r>
    <x v="0"/>
    <x v="0"/>
    <x v="0"/>
    <x v="0"/>
    <x v="566"/>
    <x v="1057"/>
    <n v="566429.42000000004"/>
    <x v="0"/>
    <x v="0"/>
    <x v="0"/>
    <x v="0"/>
    <x v="0"/>
    <x v="0"/>
    <x v="0"/>
    <x v="3"/>
    <x v="0"/>
    <x v="7"/>
  </r>
  <r>
    <x v="0"/>
    <x v="0"/>
    <x v="0"/>
    <x v="0"/>
    <x v="479"/>
    <x v="1366"/>
    <n v="0"/>
    <x v="0"/>
    <x v="0"/>
    <x v="0"/>
    <x v="0"/>
    <x v="0"/>
    <x v="0"/>
    <x v="0"/>
    <x v="3"/>
    <x v="0"/>
    <x v="3"/>
  </r>
  <r>
    <x v="0"/>
    <x v="0"/>
    <x v="0"/>
    <x v="0"/>
    <x v="1"/>
    <x v="880"/>
    <n v="10711.08"/>
    <x v="0"/>
    <x v="0"/>
    <x v="0"/>
    <x v="0"/>
    <x v="0"/>
    <x v="0"/>
    <x v="0"/>
    <x v="3"/>
    <x v="0"/>
    <x v="5"/>
  </r>
  <r>
    <x v="0"/>
    <x v="0"/>
    <x v="0"/>
    <x v="0"/>
    <x v="1"/>
    <x v="436"/>
    <n v="0"/>
    <x v="0"/>
    <x v="0"/>
    <x v="0"/>
    <x v="0"/>
    <x v="0"/>
    <x v="0"/>
    <x v="0"/>
    <x v="3"/>
    <x v="0"/>
    <x v="4"/>
  </r>
  <r>
    <x v="0"/>
    <x v="0"/>
    <x v="0"/>
    <x v="0"/>
    <x v="107"/>
    <x v="135"/>
    <n v="-971263.08"/>
    <x v="0"/>
    <x v="0"/>
    <x v="0"/>
    <x v="0"/>
    <x v="0"/>
    <x v="0"/>
    <x v="0"/>
    <x v="3"/>
    <x v="0"/>
    <x v="5"/>
  </r>
  <r>
    <x v="0"/>
    <x v="0"/>
    <x v="0"/>
    <x v="0"/>
    <x v="616"/>
    <x v="1207"/>
    <n v="271271.71999999997"/>
    <x v="0"/>
    <x v="0"/>
    <x v="0"/>
    <x v="0"/>
    <x v="0"/>
    <x v="0"/>
    <x v="0"/>
    <x v="3"/>
    <x v="1"/>
    <x v="5"/>
  </r>
  <r>
    <x v="0"/>
    <x v="0"/>
    <x v="0"/>
    <x v="0"/>
    <x v="129"/>
    <x v="173"/>
    <n v="0"/>
    <x v="0"/>
    <x v="0"/>
    <x v="0"/>
    <x v="0"/>
    <x v="0"/>
    <x v="0"/>
    <x v="0"/>
    <x v="1"/>
    <x v="0"/>
    <x v="0"/>
  </r>
  <r>
    <x v="0"/>
    <x v="0"/>
    <x v="0"/>
    <x v="0"/>
    <x v="117"/>
    <x v="1359"/>
    <n v="683616.36"/>
    <x v="0"/>
    <x v="0"/>
    <x v="0"/>
    <x v="0"/>
    <x v="0"/>
    <x v="0"/>
    <x v="0"/>
    <x v="3"/>
    <x v="0"/>
    <x v="5"/>
  </r>
  <r>
    <x v="0"/>
    <x v="0"/>
    <x v="0"/>
    <x v="0"/>
    <x v="544"/>
    <x v="996"/>
    <n v="-340085.86"/>
    <x v="0"/>
    <x v="0"/>
    <x v="0"/>
    <x v="0"/>
    <x v="0"/>
    <x v="0"/>
    <x v="0"/>
    <x v="3"/>
    <x v="0"/>
    <x v="6"/>
  </r>
  <r>
    <x v="0"/>
    <x v="0"/>
    <x v="0"/>
    <x v="0"/>
    <x v="16"/>
    <x v="1246"/>
    <n v="0"/>
    <x v="0"/>
    <x v="0"/>
    <x v="0"/>
    <x v="0"/>
    <x v="0"/>
    <x v="0"/>
    <x v="0"/>
    <x v="4"/>
    <x v="1"/>
    <x v="2"/>
  </r>
  <r>
    <x v="0"/>
    <x v="0"/>
    <x v="0"/>
    <x v="0"/>
    <x v="661"/>
    <x v="1372"/>
    <n v="0"/>
    <x v="0"/>
    <x v="0"/>
    <x v="0"/>
    <x v="0"/>
    <x v="0"/>
    <x v="0"/>
    <x v="0"/>
    <x v="3"/>
    <x v="1"/>
    <x v="7"/>
  </r>
  <r>
    <x v="0"/>
    <x v="0"/>
    <x v="0"/>
    <x v="0"/>
    <x v="18"/>
    <x v="1211"/>
    <n v="107660.68"/>
    <x v="0"/>
    <x v="0"/>
    <x v="0"/>
    <x v="0"/>
    <x v="0"/>
    <x v="0"/>
    <x v="0"/>
    <x v="3"/>
    <x v="0"/>
    <x v="4"/>
  </r>
  <r>
    <x v="0"/>
    <x v="0"/>
    <x v="0"/>
    <x v="0"/>
    <x v="18"/>
    <x v="1215"/>
    <n v="0"/>
    <x v="0"/>
    <x v="0"/>
    <x v="0"/>
    <x v="0"/>
    <x v="0"/>
    <x v="0"/>
    <x v="0"/>
    <x v="3"/>
    <x v="0"/>
    <x v="6"/>
  </r>
  <r>
    <x v="0"/>
    <x v="0"/>
    <x v="0"/>
    <x v="0"/>
    <x v="41"/>
    <x v="851"/>
    <n v="0"/>
    <x v="0"/>
    <x v="0"/>
    <x v="0"/>
    <x v="0"/>
    <x v="0"/>
    <x v="0"/>
    <x v="0"/>
    <x v="3"/>
    <x v="0"/>
    <x v="2"/>
  </r>
  <r>
    <x v="0"/>
    <x v="0"/>
    <x v="0"/>
    <x v="0"/>
    <x v="11"/>
    <x v="1206"/>
    <n v="14606.46"/>
    <x v="0"/>
    <x v="0"/>
    <x v="0"/>
    <x v="0"/>
    <x v="0"/>
    <x v="0"/>
    <x v="0"/>
    <x v="3"/>
    <x v="0"/>
    <x v="4"/>
  </r>
  <r>
    <x v="0"/>
    <x v="0"/>
    <x v="0"/>
    <x v="0"/>
    <x v="640"/>
    <x v="1312"/>
    <n v="0"/>
    <x v="0"/>
    <x v="0"/>
    <x v="0"/>
    <x v="0"/>
    <x v="0"/>
    <x v="0"/>
    <x v="0"/>
    <x v="6"/>
    <x v="1"/>
    <x v="2"/>
  </r>
  <r>
    <x v="0"/>
    <x v="0"/>
    <x v="0"/>
    <x v="0"/>
    <x v="333"/>
    <x v="698"/>
    <n v="0.95"/>
    <x v="0"/>
    <x v="0"/>
    <x v="0"/>
    <x v="0"/>
    <x v="0"/>
    <x v="0"/>
    <x v="0"/>
    <x v="2"/>
    <x v="1"/>
    <x v="4"/>
  </r>
  <r>
    <x v="0"/>
    <x v="0"/>
    <x v="0"/>
    <x v="0"/>
    <x v="0"/>
    <x v="533"/>
    <n v="0"/>
    <x v="0"/>
    <x v="0"/>
    <x v="0"/>
    <x v="0"/>
    <x v="0"/>
    <x v="0"/>
    <x v="0"/>
    <x v="4"/>
    <x v="0"/>
    <x v="4"/>
  </r>
  <r>
    <x v="0"/>
    <x v="0"/>
    <x v="0"/>
    <x v="0"/>
    <x v="437"/>
    <x v="867"/>
    <n v="0"/>
    <x v="0"/>
    <x v="0"/>
    <x v="0"/>
    <x v="0"/>
    <x v="0"/>
    <x v="0"/>
    <x v="0"/>
    <x v="3"/>
    <x v="0"/>
    <x v="6"/>
  </r>
  <r>
    <x v="0"/>
    <x v="0"/>
    <x v="0"/>
    <x v="0"/>
    <x v="489"/>
    <x v="864"/>
    <n v="1403257.32"/>
    <x v="0"/>
    <x v="0"/>
    <x v="0"/>
    <x v="0"/>
    <x v="0"/>
    <x v="0"/>
    <x v="0"/>
    <x v="1"/>
    <x v="0"/>
    <x v="4"/>
  </r>
  <r>
    <x v="0"/>
    <x v="0"/>
    <x v="0"/>
    <x v="0"/>
    <x v="18"/>
    <x v="744"/>
    <n v="0"/>
    <x v="0"/>
    <x v="0"/>
    <x v="0"/>
    <x v="0"/>
    <x v="0"/>
    <x v="0"/>
    <x v="0"/>
    <x v="3"/>
    <x v="0"/>
    <x v="4"/>
  </r>
  <r>
    <x v="0"/>
    <x v="0"/>
    <x v="0"/>
    <x v="0"/>
    <x v="41"/>
    <x v="127"/>
    <n v="0"/>
    <x v="0"/>
    <x v="0"/>
    <x v="0"/>
    <x v="0"/>
    <x v="0"/>
    <x v="0"/>
    <x v="0"/>
    <x v="3"/>
    <x v="0"/>
    <x v="7"/>
  </r>
  <r>
    <x v="0"/>
    <x v="0"/>
    <x v="0"/>
    <x v="0"/>
    <x v="73"/>
    <x v="151"/>
    <n v="0"/>
    <x v="0"/>
    <x v="0"/>
    <x v="0"/>
    <x v="0"/>
    <x v="0"/>
    <x v="0"/>
    <x v="0"/>
    <x v="0"/>
    <x v="0"/>
    <x v="0"/>
  </r>
  <r>
    <x v="0"/>
    <x v="0"/>
    <x v="0"/>
    <x v="0"/>
    <x v="411"/>
    <x v="1267"/>
    <n v="0"/>
    <x v="0"/>
    <x v="0"/>
    <x v="0"/>
    <x v="0"/>
    <x v="0"/>
    <x v="0"/>
    <x v="0"/>
    <x v="1"/>
    <x v="0"/>
    <x v="7"/>
  </r>
  <r>
    <x v="0"/>
    <x v="0"/>
    <x v="0"/>
    <x v="0"/>
    <x v="21"/>
    <x v="459"/>
    <n v="0"/>
    <x v="0"/>
    <x v="0"/>
    <x v="0"/>
    <x v="0"/>
    <x v="0"/>
    <x v="0"/>
    <x v="0"/>
    <x v="5"/>
    <x v="0"/>
    <x v="2"/>
  </r>
  <r>
    <x v="0"/>
    <x v="0"/>
    <x v="0"/>
    <x v="0"/>
    <x v="299"/>
    <x v="487"/>
    <n v="90307266.579999998"/>
    <x v="0"/>
    <x v="0"/>
    <x v="0"/>
    <x v="0"/>
    <x v="0"/>
    <x v="0"/>
    <x v="0"/>
    <x v="5"/>
    <x v="2"/>
    <x v="5"/>
  </r>
  <r>
    <x v="0"/>
    <x v="0"/>
    <x v="0"/>
    <x v="0"/>
    <x v="382"/>
    <x v="974"/>
    <n v="122031.96"/>
    <x v="0"/>
    <x v="0"/>
    <x v="0"/>
    <x v="0"/>
    <x v="0"/>
    <x v="0"/>
    <x v="0"/>
    <x v="3"/>
    <x v="0"/>
    <x v="7"/>
  </r>
  <r>
    <x v="0"/>
    <x v="0"/>
    <x v="0"/>
    <x v="0"/>
    <x v="136"/>
    <x v="1079"/>
    <n v="26283335.629999999"/>
    <x v="0"/>
    <x v="0"/>
    <x v="0"/>
    <x v="0"/>
    <x v="0"/>
    <x v="0"/>
    <x v="0"/>
    <x v="3"/>
    <x v="2"/>
    <x v="1"/>
  </r>
  <r>
    <x v="0"/>
    <x v="0"/>
    <x v="0"/>
    <x v="0"/>
    <x v="11"/>
    <x v="1123"/>
    <n v="0"/>
    <x v="0"/>
    <x v="0"/>
    <x v="0"/>
    <x v="0"/>
    <x v="0"/>
    <x v="0"/>
    <x v="0"/>
    <x v="3"/>
    <x v="0"/>
    <x v="4"/>
  </r>
  <r>
    <x v="0"/>
    <x v="0"/>
    <x v="0"/>
    <x v="0"/>
    <x v="13"/>
    <x v="803"/>
    <n v="0"/>
    <x v="0"/>
    <x v="0"/>
    <x v="0"/>
    <x v="0"/>
    <x v="0"/>
    <x v="0"/>
    <x v="0"/>
    <x v="1"/>
    <x v="0"/>
    <x v="7"/>
  </r>
  <r>
    <x v="0"/>
    <x v="0"/>
    <x v="0"/>
    <x v="0"/>
    <x v="481"/>
    <x v="849"/>
    <n v="236948.85"/>
    <x v="0"/>
    <x v="0"/>
    <x v="0"/>
    <x v="0"/>
    <x v="0"/>
    <x v="0"/>
    <x v="0"/>
    <x v="1"/>
    <x v="0"/>
    <x v="6"/>
  </r>
  <r>
    <x v="0"/>
    <x v="0"/>
    <x v="0"/>
    <x v="0"/>
    <x v="109"/>
    <x v="138"/>
    <n v="8653104.9700000007"/>
    <x v="0"/>
    <x v="0"/>
    <x v="0"/>
    <x v="0"/>
    <x v="0"/>
    <x v="0"/>
    <x v="0"/>
    <x v="0"/>
    <x v="1"/>
    <x v="3"/>
  </r>
  <r>
    <x v="0"/>
    <x v="0"/>
    <x v="0"/>
    <x v="0"/>
    <x v="18"/>
    <x v="676"/>
    <n v="0"/>
    <x v="0"/>
    <x v="0"/>
    <x v="0"/>
    <x v="0"/>
    <x v="0"/>
    <x v="0"/>
    <x v="0"/>
    <x v="3"/>
    <x v="0"/>
    <x v="5"/>
  </r>
  <r>
    <x v="0"/>
    <x v="0"/>
    <x v="0"/>
    <x v="0"/>
    <x v="1"/>
    <x v="669"/>
    <n v="13351922.76"/>
    <x v="0"/>
    <x v="0"/>
    <x v="0"/>
    <x v="0"/>
    <x v="0"/>
    <x v="0"/>
    <x v="0"/>
    <x v="3"/>
    <x v="0"/>
    <x v="2"/>
  </r>
  <r>
    <x v="0"/>
    <x v="0"/>
    <x v="0"/>
    <x v="0"/>
    <x v="163"/>
    <x v="318"/>
    <n v="0"/>
    <x v="0"/>
    <x v="0"/>
    <x v="0"/>
    <x v="0"/>
    <x v="0"/>
    <x v="0"/>
    <x v="0"/>
    <x v="3"/>
    <x v="0"/>
    <x v="5"/>
  </r>
  <r>
    <x v="0"/>
    <x v="0"/>
    <x v="0"/>
    <x v="0"/>
    <x v="18"/>
    <x v="1147"/>
    <n v="681543.34"/>
    <x v="0"/>
    <x v="0"/>
    <x v="0"/>
    <x v="0"/>
    <x v="0"/>
    <x v="0"/>
    <x v="0"/>
    <x v="3"/>
    <x v="0"/>
    <x v="6"/>
  </r>
  <r>
    <x v="0"/>
    <x v="0"/>
    <x v="0"/>
    <x v="0"/>
    <x v="11"/>
    <x v="453"/>
    <n v="0"/>
    <x v="0"/>
    <x v="0"/>
    <x v="0"/>
    <x v="0"/>
    <x v="0"/>
    <x v="0"/>
    <x v="0"/>
    <x v="3"/>
    <x v="0"/>
    <x v="5"/>
  </r>
  <r>
    <x v="0"/>
    <x v="0"/>
    <x v="0"/>
    <x v="0"/>
    <x v="1"/>
    <x v="475"/>
    <n v="1972.81"/>
    <x v="0"/>
    <x v="0"/>
    <x v="0"/>
    <x v="0"/>
    <x v="0"/>
    <x v="0"/>
    <x v="0"/>
    <x v="3"/>
    <x v="0"/>
    <x v="0"/>
  </r>
  <r>
    <x v="0"/>
    <x v="0"/>
    <x v="0"/>
    <x v="0"/>
    <x v="430"/>
    <x v="1349"/>
    <n v="4000000"/>
    <x v="0"/>
    <x v="0"/>
    <x v="0"/>
    <x v="0"/>
    <x v="0"/>
    <x v="0"/>
    <x v="0"/>
    <x v="1"/>
    <x v="1"/>
    <x v="1"/>
  </r>
  <r>
    <x v="0"/>
    <x v="0"/>
    <x v="0"/>
    <x v="0"/>
    <x v="41"/>
    <x v="1129"/>
    <n v="20368529.370000001"/>
    <x v="0"/>
    <x v="0"/>
    <x v="0"/>
    <x v="0"/>
    <x v="0"/>
    <x v="0"/>
    <x v="0"/>
    <x v="3"/>
    <x v="0"/>
    <x v="6"/>
  </r>
  <r>
    <x v="0"/>
    <x v="0"/>
    <x v="0"/>
    <x v="0"/>
    <x v="329"/>
    <x v="530"/>
    <n v="4558902.09"/>
    <x v="0"/>
    <x v="0"/>
    <x v="0"/>
    <x v="0"/>
    <x v="0"/>
    <x v="0"/>
    <x v="0"/>
    <x v="3"/>
    <x v="0"/>
    <x v="0"/>
  </r>
  <r>
    <x v="0"/>
    <x v="0"/>
    <x v="0"/>
    <x v="0"/>
    <x v="41"/>
    <x v="1203"/>
    <n v="0"/>
    <x v="0"/>
    <x v="0"/>
    <x v="0"/>
    <x v="0"/>
    <x v="0"/>
    <x v="0"/>
    <x v="0"/>
    <x v="3"/>
    <x v="0"/>
    <x v="7"/>
  </r>
  <r>
    <x v="0"/>
    <x v="0"/>
    <x v="0"/>
    <x v="0"/>
    <x v="93"/>
    <x v="218"/>
    <n v="0"/>
    <x v="0"/>
    <x v="0"/>
    <x v="0"/>
    <x v="0"/>
    <x v="0"/>
    <x v="0"/>
    <x v="0"/>
    <x v="0"/>
    <x v="0"/>
    <x v="0"/>
  </r>
  <r>
    <x v="0"/>
    <x v="0"/>
    <x v="0"/>
    <x v="0"/>
    <x v="41"/>
    <x v="1202"/>
    <n v="60650.19"/>
    <x v="0"/>
    <x v="0"/>
    <x v="0"/>
    <x v="0"/>
    <x v="0"/>
    <x v="0"/>
    <x v="0"/>
    <x v="3"/>
    <x v="0"/>
    <x v="0"/>
  </r>
  <r>
    <x v="0"/>
    <x v="0"/>
    <x v="0"/>
    <x v="0"/>
    <x v="183"/>
    <x v="270"/>
    <n v="0"/>
    <x v="0"/>
    <x v="0"/>
    <x v="0"/>
    <x v="0"/>
    <x v="0"/>
    <x v="0"/>
    <x v="0"/>
    <x v="3"/>
    <x v="1"/>
    <x v="7"/>
  </r>
  <r>
    <x v="0"/>
    <x v="0"/>
    <x v="0"/>
    <x v="0"/>
    <x v="210"/>
    <x v="988"/>
    <n v="59945604.859999999"/>
    <x v="0"/>
    <x v="0"/>
    <x v="0"/>
    <x v="0"/>
    <x v="0"/>
    <x v="0"/>
    <x v="0"/>
    <x v="3"/>
    <x v="1"/>
    <x v="3"/>
  </r>
  <r>
    <x v="0"/>
    <x v="0"/>
    <x v="0"/>
    <x v="0"/>
    <x v="18"/>
    <x v="1211"/>
    <n v="62979.82"/>
    <x v="0"/>
    <x v="0"/>
    <x v="0"/>
    <x v="0"/>
    <x v="0"/>
    <x v="0"/>
    <x v="0"/>
    <x v="3"/>
    <x v="0"/>
    <x v="7"/>
  </r>
  <r>
    <x v="0"/>
    <x v="0"/>
    <x v="0"/>
    <x v="0"/>
    <x v="644"/>
    <x v="1324"/>
    <n v="1905320.48"/>
    <x v="0"/>
    <x v="0"/>
    <x v="0"/>
    <x v="0"/>
    <x v="0"/>
    <x v="0"/>
    <x v="0"/>
    <x v="3"/>
    <x v="0"/>
    <x v="7"/>
  </r>
  <r>
    <x v="0"/>
    <x v="0"/>
    <x v="0"/>
    <x v="0"/>
    <x v="270"/>
    <x v="433"/>
    <n v="9856800.0800000001"/>
    <x v="0"/>
    <x v="0"/>
    <x v="0"/>
    <x v="0"/>
    <x v="0"/>
    <x v="0"/>
    <x v="0"/>
    <x v="3"/>
    <x v="1"/>
    <x v="7"/>
  </r>
  <r>
    <x v="0"/>
    <x v="0"/>
    <x v="0"/>
    <x v="0"/>
    <x v="579"/>
    <x v="1094"/>
    <n v="0"/>
    <x v="0"/>
    <x v="0"/>
    <x v="0"/>
    <x v="0"/>
    <x v="0"/>
    <x v="0"/>
    <x v="0"/>
    <x v="3"/>
    <x v="1"/>
    <x v="4"/>
  </r>
  <r>
    <x v="0"/>
    <x v="0"/>
    <x v="0"/>
    <x v="0"/>
    <x v="169"/>
    <x v="438"/>
    <n v="0"/>
    <x v="0"/>
    <x v="0"/>
    <x v="0"/>
    <x v="0"/>
    <x v="0"/>
    <x v="0"/>
    <x v="0"/>
    <x v="0"/>
    <x v="0"/>
    <x v="6"/>
  </r>
  <r>
    <x v="0"/>
    <x v="0"/>
    <x v="0"/>
    <x v="0"/>
    <x v="543"/>
    <x v="992"/>
    <n v="10560"/>
    <x v="0"/>
    <x v="0"/>
    <x v="0"/>
    <x v="0"/>
    <x v="0"/>
    <x v="0"/>
    <x v="0"/>
    <x v="3"/>
    <x v="0"/>
    <x v="7"/>
  </r>
  <r>
    <x v="0"/>
    <x v="0"/>
    <x v="0"/>
    <x v="0"/>
    <x v="96"/>
    <x v="115"/>
    <n v="0"/>
    <x v="0"/>
    <x v="0"/>
    <x v="0"/>
    <x v="0"/>
    <x v="0"/>
    <x v="0"/>
    <x v="0"/>
    <x v="6"/>
    <x v="1"/>
    <x v="5"/>
  </r>
  <r>
    <x v="0"/>
    <x v="0"/>
    <x v="0"/>
    <x v="0"/>
    <x v="1"/>
    <x v="1185"/>
    <n v="7375.39"/>
    <x v="0"/>
    <x v="0"/>
    <x v="0"/>
    <x v="0"/>
    <x v="0"/>
    <x v="0"/>
    <x v="0"/>
    <x v="3"/>
    <x v="0"/>
    <x v="7"/>
  </r>
  <r>
    <x v="0"/>
    <x v="0"/>
    <x v="0"/>
    <x v="0"/>
    <x v="11"/>
    <x v="866"/>
    <n v="0"/>
    <x v="0"/>
    <x v="0"/>
    <x v="0"/>
    <x v="0"/>
    <x v="0"/>
    <x v="0"/>
    <x v="0"/>
    <x v="3"/>
    <x v="0"/>
    <x v="2"/>
  </r>
  <r>
    <x v="0"/>
    <x v="0"/>
    <x v="0"/>
    <x v="0"/>
    <x v="210"/>
    <x v="988"/>
    <n v="84857023.180000007"/>
    <x v="0"/>
    <x v="0"/>
    <x v="0"/>
    <x v="0"/>
    <x v="0"/>
    <x v="0"/>
    <x v="0"/>
    <x v="3"/>
    <x v="1"/>
    <x v="0"/>
  </r>
  <r>
    <x v="0"/>
    <x v="0"/>
    <x v="0"/>
    <x v="0"/>
    <x v="280"/>
    <x v="455"/>
    <n v="0"/>
    <x v="0"/>
    <x v="0"/>
    <x v="0"/>
    <x v="0"/>
    <x v="0"/>
    <x v="0"/>
    <x v="0"/>
    <x v="5"/>
    <x v="0"/>
    <x v="4"/>
  </r>
  <r>
    <x v="0"/>
    <x v="0"/>
    <x v="0"/>
    <x v="0"/>
    <x v="639"/>
    <x v="1310"/>
    <n v="0"/>
    <x v="0"/>
    <x v="0"/>
    <x v="0"/>
    <x v="0"/>
    <x v="0"/>
    <x v="0"/>
    <x v="0"/>
    <x v="0"/>
    <x v="1"/>
    <x v="5"/>
  </r>
  <r>
    <x v="0"/>
    <x v="0"/>
    <x v="0"/>
    <x v="0"/>
    <x v="508"/>
    <x v="927"/>
    <n v="588497.89"/>
    <x v="0"/>
    <x v="0"/>
    <x v="0"/>
    <x v="0"/>
    <x v="0"/>
    <x v="0"/>
    <x v="0"/>
    <x v="1"/>
    <x v="0"/>
    <x v="1"/>
  </r>
  <r>
    <x v="0"/>
    <x v="0"/>
    <x v="0"/>
    <x v="0"/>
    <x v="5"/>
    <x v="150"/>
    <n v="0"/>
    <x v="0"/>
    <x v="0"/>
    <x v="0"/>
    <x v="0"/>
    <x v="0"/>
    <x v="0"/>
    <x v="0"/>
    <x v="0"/>
    <x v="0"/>
    <x v="1"/>
  </r>
  <r>
    <x v="0"/>
    <x v="0"/>
    <x v="0"/>
    <x v="0"/>
    <x v="60"/>
    <x v="1342"/>
    <n v="0"/>
    <x v="0"/>
    <x v="0"/>
    <x v="0"/>
    <x v="0"/>
    <x v="0"/>
    <x v="0"/>
    <x v="0"/>
    <x v="3"/>
    <x v="0"/>
    <x v="1"/>
  </r>
  <r>
    <x v="0"/>
    <x v="0"/>
    <x v="0"/>
    <x v="0"/>
    <x v="180"/>
    <x v="266"/>
    <n v="71051796.030000001"/>
    <x v="0"/>
    <x v="0"/>
    <x v="0"/>
    <x v="0"/>
    <x v="0"/>
    <x v="0"/>
    <x v="0"/>
    <x v="3"/>
    <x v="1"/>
    <x v="5"/>
  </r>
  <r>
    <x v="0"/>
    <x v="0"/>
    <x v="0"/>
    <x v="0"/>
    <x v="140"/>
    <x v="553"/>
    <n v="0"/>
    <x v="0"/>
    <x v="0"/>
    <x v="0"/>
    <x v="0"/>
    <x v="0"/>
    <x v="0"/>
    <x v="0"/>
    <x v="0"/>
    <x v="0"/>
    <x v="5"/>
  </r>
  <r>
    <x v="0"/>
    <x v="0"/>
    <x v="0"/>
    <x v="0"/>
    <x v="411"/>
    <x v="727"/>
    <n v="0"/>
    <x v="0"/>
    <x v="0"/>
    <x v="0"/>
    <x v="0"/>
    <x v="0"/>
    <x v="0"/>
    <x v="0"/>
    <x v="1"/>
    <x v="1"/>
    <x v="1"/>
  </r>
  <r>
    <x v="0"/>
    <x v="0"/>
    <x v="0"/>
    <x v="0"/>
    <x v="13"/>
    <x v="261"/>
    <n v="0"/>
    <x v="0"/>
    <x v="0"/>
    <x v="0"/>
    <x v="0"/>
    <x v="0"/>
    <x v="0"/>
    <x v="0"/>
    <x v="3"/>
    <x v="0"/>
    <x v="6"/>
  </r>
  <r>
    <x v="0"/>
    <x v="0"/>
    <x v="0"/>
    <x v="0"/>
    <x v="125"/>
    <x v="167"/>
    <n v="0"/>
    <x v="0"/>
    <x v="0"/>
    <x v="0"/>
    <x v="0"/>
    <x v="0"/>
    <x v="0"/>
    <x v="0"/>
    <x v="0"/>
    <x v="0"/>
    <x v="2"/>
  </r>
  <r>
    <x v="0"/>
    <x v="0"/>
    <x v="0"/>
    <x v="0"/>
    <x v="13"/>
    <x v="1239"/>
    <n v="52940.68"/>
    <x v="0"/>
    <x v="0"/>
    <x v="0"/>
    <x v="0"/>
    <x v="0"/>
    <x v="0"/>
    <x v="0"/>
    <x v="3"/>
    <x v="0"/>
    <x v="7"/>
  </r>
  <r>
    <x v="0"/>
    <x v="0"/>
    <x v="0"/>
    <x v="0"/>
    <x v="41"/>
    <x v="1105"/>
    <n v="0"/>
    <x v="0"/>
    <x v="0"/>
    <x v="0"/>
    <x v="0"/>
    <x v="0"/>
    <x v="0"/>
    <x v="0"/>
    <x v="3"/>
    <x v="0"/>
    <x v="0"/>
  </r>
  <r>
    <x v="0"/>
    <x v="0"/>
    <x v="0"/>
    <x v="0"/>
    <x v="1"/>
    <x v="1218"/>
    <n v="12592.59"/>
    <x v="0"/>
    <x v="0"/>
    <x v="0"/>
    <x v="0"/>
    <x v="0"/>
    <x v="0"/>
    <x v="0"/>
    <x v="3"/>
    <x v="0"/>
    <x v="0"/>
  </r>
  <r>
    <x v="0"/>
    <x v="0"/>
    <x v="0"/>
    <x v="0"/>
    <x v="126"/>
    <x v="248"/>
    <n v="1059965.55"/>
    <x v="0"/>
    <x v="0"/>
    <x v="0"/>
    <x v="0"/>
    <x v="0"/>
    <x v="0"/>
    <x v="0"/>
    <x v="0"/>
    <x v="0"/>
    <x v="0"/>
  </r>
  <r>
    <x v="0"/>
    <x v="0"/>
    <x v="0"/>
    <x v="0"/>
    <x v="85"/>
    <x v="103"/>
    <n v="0"/>
    <x v="0"/>
    <x v="0"/>
    <x v="0"/>
    <x v="0"/>
    <x v="0"/>
    <x v="0"/>
    <x v="0"/>
    <x v="0"/>
    <x v="0"/>
    <x v="4"/>
  </r>
  <r>
    <x v="0"/>
    <x v="0"/>
    <x v="0"/>
    <x v="0"/>
    <x v="479"/>
    <x v="1366"/>
    <n v="0"/>
    <x v="0"/>
    <x v="0"/>
    <x v="0"/>
    <x v="0"/>
    <x v="0"/>
    <x v="0"/>
    <x v="0"/>
    <x v="3"/>
    <x v="0"/>
    <x v="4"/>
  </r>
  <r>
    <x v="0"/>
    <x v="0"/>
    <x v="0"/>
    <x v="0"/>
    <x v="271"/>
    <x v="440"/>
    <n v="1178012.1499999999"/>
    <x v="0"/>
    <x v="0"/>
    <x v="0"/>
    <x v="0"/>
    <x v="0"/>
    <x v="0"/>
    <x v="0"/>
    <x v="3"/>
    <x v="1"/>
    <x v="4"/>
  </r>
  <r>
    <x v="0"/>
    <x v="0"/>
    <x v="0"/>
    <x v="0"/>
    <x v="41"/>
    <x v="1329"/>
    <n v="0"/>
    <x v="0"/>
    <x v="0"/>
    <x v="0"/>
    <x v="0"/>
    <x v="0"/>
    <x v="0"/>
    <x v="0"/>
    <x v="1"/>
    <x v="0"/>
    <x v="2"/>
  </r>
  <r>
    <x v="0"/>
    <x v="0"/>
    <x v="0"/>
    <x v="0"/>
    <x v="407"/>
    <x v="677"/>
    <n v="29546.91"/>
    <x v="0"/>
    <x v="0"/>
    <x v="0"/>
    <x v="0"/>
    <x v="0"/>
    <x v="0"/>
    <x v="0"/>
    <x v="2"/>
    <x v="0"/>
    <x v="3"/>
  </r>
  <r>
    <x v="0"/>
    <x v="0"/>
    <x v="0"/>
    <x v="0"/>
    <x v="13"/>
    <x v="764"/>
    <n v="0"/>
    <x v="0"/>
    <x v="0"/>
    <x v="0"/>
    <x v="0"/>
    <x v="0"/>
    <x v="0"/>
    <x v="0"/>
    <x v="3"/>
    <x v="0"/>
    <x v="6"/>
  </r>
  <r>
    <x v="0"/>
    <x v="0"/>
    <x v="0"/>
    <x v="0"/>
    <x v="379"/>
    <x v="627"/>
    <n v="66519.67"/>
    <x v="0"/>
    <x v="0"/>
    <x v="0"/>
    <x v="0"/>
    <x v="0"/>
    <x v="0"/>
    <x v="0"/>
    <x v="2"/>
    <x v="0"/>
    <x v="5"/>
  </r>
  <r>
    <x v="0"/>
    <x v="0"/>
    <x v="0"/>
    <x v="0"/>
    <x v="18"/>
    <x v="1209"/>
    <n v="0"/>
    <x v="0"/>
    <x v="0"/>
    <x v="0"/>
    <x v="0"/>
    <x v="0"/>
    <x v="0"/>
    <x v="0"/>
    <x v="3"/>
    <x v="0"/>
    <x v="4"/>
  </r>
  <r>
    <x v="0"/>
    <x v="0"/>
    <x v="0"/>
    <x v="0"/>
    <x v="280"/>
    <x v="455"/>
    <n v="0"/>
    <x v="0"/>
    <x v="0"/>
    <x v="0"/>
    <x v="0"/>
    <x v="0"/>
    <x v="0"/>
    <x v="0"/>
    <x v="5"/>
    <x v="0"/>
    <x v="3"/>
  </r>
  <r>
    <x v="0"/>
    <x v="0"/>
    <x v="0"/>
    <x v="0"/>
    <x v="65"/>
    <x v="79"/>
    <n v="0"/>
    <x v="0"/>
    <x v="0"/>
    <x v="0"/>
    <x v="0"/>
    <x v="0"/>
    <x v="0"/>
    <x v="0"/>
    <x v="1"/>
    <x v="1"/>
    <x v="0"/>
  </r>
  <r>
    <x v="0"/>
    <x v="0"/>
    <x v="0"/>
    <x v="0"/>
    <x v="22"/>
    <x v="728"/>
    <n v="0"/>
    <x v="0"/>
    <x v="0"/>
    <x v="0"/>
    <x v="0"/>
    <x v="0"/>
    <x v="0"/>
    <x v="0"/>
    <x v="5"/>
    <x v="0"/>
    <x v="2"/>
  </r>
  <r>
    <x v="0"/>
    <x v="0"/>
    <x v="0"/>
    <x v="0"/>
    <x v="13"/>
    <x v="1199"/>
    <n v="0"/>
    <x v="0"/>
    <x v="0"/>
    <x v="0"/>
    <x v="0"/>
    <x v="0"/>
    <x v="0"/>
    <x v="0"/>
    <x v="3"/>
    <x v="0"/>
    <x v="5"/>
  </r>
  <r>
    <x v="0"/>
    <x v="0"/>
    <x v="0"/>
    <x v="0"/>
    <x v="11"/>
    <x v="1214"/>
    <n v="0"/>
    <x v="0"/>
    <x v="0"/>
    <x v="0"/>
    <x v="0"/>
    <x v="0"/>
    <x v="0"/>
    <x v="0"/>
    <x v="3"/>
    <x v="0"/>
    <x v="5"/>
  </r>
  <r>
    <x v="0"/>
    <x v="0"/>
    <x v="0"/>
    <x v="0"/>
    <x v="405"/>
    <x v="670"/>
    <n v="97501.99"/>
    <x v="0"/>
    <x v="0"/>
    <x v="0"/>
    <x v="0"/>
    <x v="0"/>
    <x v="0"/>
    <x v="0"/>
    <x v="2"/>
    <x v="1"/>
    <x v="2"/>
  </r>
  <r>
    <x v="0"/>
    <x v="0"/>
    <x v="0"/>
    <x v="0"/>
    <x v="423"/>
    <x v="703"/>
    <n v="10247.48"/>
    <x v="0"/>
    <x v="0"/>
    <x v="0"/>
    <x v="0"/>
    <x v="0"/>
    <x v="0"/>
    <x v="0"/>
    <x v="2"/>
    <x v="1"/>
    <x v="7"/>
  </r>
  <r>
    <x v="0"/>
    <x v="0"/>
    <x v="0"/>
    <x v="0"/>
    <x v="73"/>
    <x v="1054"/>
    <n v="12821.06"/>
    <x v="0"/>
    <x v="0"/>
    <x v="0"/>
    <x v="0"/>
    <x v="0"/>
    <x v="0"/>
    <x v="0"/>
    <x v="2"/>
    <x v="1"/>
    <x v="6"/>
  </r>
  <r>
    <x v="0"/>
    <x v="0"/>
    <x v="0"/>
    <x v="0"/>
    <x v="1"/>
    <x v="978"/>
    <n v="10724.84"/>
    <x v="0"/>
    <x v="0"/>
    <x v="0"/>
    <x v="0"/>
    <x v="0"/>
    <x v="0"/>
    <x v="0"/>
    <x v="3"/>
    <x v="0"/>
    <x v="7"/>
  </r>
  <r>
    <x v="0"/>
    <x v="0"/>
    <x v="0"/>
    <x v="0"/>
    <x v="86"/>
    <x v="104"/>
    <n v="103770.23"/>
    <x v="0"/>
    <x v="0"/>
    <x v="0"/>
    <x v="0"/>
    <x v="0"/>
    <x v="0"/>
    <x v="0"/>
    <x v="0"/>
    <x v="0"/>
    <x v="0"/>
  </r>
  <r>
    <x v="0"/>
    <x v="0"/>
    <x v="0"/>
    <x v="0"/>
    <x v="136"/>
    <x v="379"/>
    <n v="0"/>
    <x v="0"/>
    <x v="0"/>
    <x v="0"/>
    <x v="0"/>
    <x v="0"/>
    <x v="0"/>
    <x v="0"/>
    <x v="0"/>
    <x v="0"/>
    <x v="6"/>
  </r>
  <r>
    <x v="0"/>
    <x v="0"/>
    <x v="0"/>
    <x v="0"/>
    <x v="378"/>
    <x v="1253"/>
    <n v="511785.65"/>
    <x v="0"/>
    <x v="0"/>
    <x v="0"/>
    <x v="0"/>
    <x v="0"/>
    <x v="0"/>
    <x v="0"/>
    <x v="3"/>
    <x v="1"/>
    <x v="2"/>
  </r>
  <r>
    <x v="0"/>
    <x v="0"/>
    <x v="0"/>
    <x v="0"/>
    <x v="34"/>
    <x v="889"/>
    <n v="0"/>
    <x v="0"/>
    <x v="0"/>
    <x v="0"/>
    <x v="0"/>
    <x v="0"/>
    <x v="0"/>
    <x v="0"/>
    <x v="1"/>
    <x v="0"/>
    <x v="4"/>
  </r>
  <r>
    <x v="0"/>
    <x v="0"/>
    <x v="0"/>
    <x v="0"/>
    <x v="139"/>
    <x v="1271"/>
    <n v="496117320.69999999"/>
    <x v="0"/>
    <x v="0"/>
    <x v="0"/>
    <x v="0"/>
    <x v="0"/>
    <x v="0"/>
    <x v="0"/>
    <x v="3"/>
    <x v="2"/>
    <x v="3"/>
  </r>
  <r>
    <x v="0"/>
    <x v="0"/>
    <x v="0"/>
    <x v="0"/>
    <x v="11"/>
    <x v="1131"/>
    <n v="0"/>
    <x v="0"/>
    <x v="0"/>
    <x v="0"/>
    <x v="0"/>
    <x v="0"/>
    <x v="0"/>
    <x v="0"/>
    <x v="3"/>
    <x v="0"/>
    <x v="1"/>
  </r>
  <r>
    <x v="0"/>
    <x v="0"/>
    <x v="0"/>
    <x v="0"/>
    <x v="30"/>
    <x v="1330"/>
    <n v="466076.56"/>
    <x v="0"/>
    <x v="0"/>
    <x v="0"/>
    <x v="0"/>
    <x v="0"/>
    <x v="0"/>
    <x v="0"/>
    <x v="3"/>
    <x v="0"/>
    <x v="6"/>
  </r>
  <r>
    <x v="0"/>
    <x v="0"/>
    <x v="0"/>
    <x v="0"/>
    <x v="596"/>
    <x v="1141"/>
    <n v="0"/>
    <x v="0"/>
    <x v="0"/>
    <x v="0"/>
    <x v="0"/>
    <x v="0"/>
    <x v="0"/>
    <x v="0"/>
    <x v="3"/>
    <x v="0"/>
    <x v="1"/>
  </r>
  <r>
    <x v="0"/>
    <x v="0"/>
    <x v="0"/>
    <x v="0"/>
    <x v="349"/>
    <x v="574"/>
    <n v="6526684.9800000004"/>
    <x v="0"/>
    <x v="0"/>
    <x v="0"/>
    <x v="0"/>
    <x v="0"/>
    <x v="0"/>
    <x v="0"/>
    <x v="4"/>
    <x v="1"/>
    <x v="4"/>
  </r>
  <r>
    <x v="0"/>
    <x v="0"/>
    <x v="0"/>
    <x v="0"/>
    <x v="11"/>
    <x v="1169"/>
    <n v="0"/>
    <x v="0"/>
    <x v="0"/>
    <x v="0"/>
    <x v="0"/>
    <x v="0"/>
    <x v="0"/>
    <x v="0"/>
    <x v="3"/>
    <x v="0"/>
    <x v="7"/>
  </r>
  <r>
    <x v="0"/>
    <x v="0"/>
    <x v="0"/>
    <x v="0"/>
    <x v="228"/>
    <x v="895"/>
    <n v="17247953.82"/>
    <x v="0"/>
    <x v="0"/>
    <x v="0"/>
    <x v="0"/>
    <x v="0"/>
    <x v="0"/>
    <x v="0"/>
    <x v="4"/>
    <x v="0"/>
    <x v="7"/>
  </r>
  <r>
    <x v="0"/>
    <x v="0"/>
    <x v="0"/>
    <x v="0"/>
    <x v="394"/>
    <x v="778"/>
    <n v="0"/>
    <x v="0"/>
    <x v="0"/>
    <x v="0"/>
    <x v="0"/>
    <x v="0"/>
    <x v="0"/>
    <x v="0"/>
    <x v="1"/>
    <x v="1"/>
    <x v="3"/>
  </r>
  <r>
    <x v="0"/>
    <x v="0"/>
    <x v="0"/>
    <x v="0"/>
    <x v="552"/>
    <x v="1024"/>
    <n v="373194.62"/>
    <x v="0"/>
    <x v="0"/>
    <x v="0"/>
    <x v="0"/>
    <x v="0"/>
    <x v="0"/>
    <x v="0"/>
    <x v="3"/>
    <x v="1"/>
    <x v="1"/>
  </r>
  <r>
    <x v="0"/>
    <x v="0"/>
    <x v="0"/>
    <x v="0"/>
    <x v="18"/>
    <x v="279"/>
    <n v="496699.93"/>
    <x v="0"/>
    <x v="0"/>
    <x v="0"/>
    <x v="0"/>
    <x v="0"/>
    <x v="0"/>
    <x v="0"/>
    <x v="3"/>
    <x v="0"/>
    <x v="3"/>
  </r>
  <r>
    <x v="0"/>
    <x v="0"/>
    <x v="0"/>
    <x v="0"/>
    <x v="41"/>
    <x v="1202"/>
    <n v="64597.94"/>
    <x v="0"/>
    <x v="0"/>
    <x v="0"/>
    <x v="0"/>
    <x v="0"/>
    <x v="0"/>
    <x v="0"/>
    <x v="3"/>
    <x v="0"/>
    <x v="6"/>
  </r>
  <r>
    <x v="0"/>
    <x v="0"/>
    <x v="0"/>
    <x v="0"/>
    <x v="460"/>
    <x v="787"/>
    <n v="0"/>
    <x v="0"/>
    <x v="0"/>
    <x v="0"/>
    <x v="0"/>
    <x v="0"/>
    <x v="0"/>
    <x v="0"/>
    <x v="1"/>
    <x v="1"/>
    <x v="6"/>
  </r>
  <r>
    <x v="0"/>
    <x v="0"/>
    <x v="0"/>
    <x v="0"/>
    <x v="42"/>
    <x v="48"/>
    <n v="0"/>
    <x v="0"/>
    <x v="0"/>
    <x v="0"/>
    <x v="0"/>
    <x v="0"/>
    <x v="0"/>
    <x v="0"/>
    <x v="0"/>
    <x v="0"/>
    <x v="2"/>
  </r>
  <r>
    <x v="0"/>
    <x v="0"/>
    <x v="0"/>
    <x v="0"/>
    <x v="202"/>
    <x v="717"/>
    <n v="3123.59"/>
    <x v="0"/>
    <x v="0"/>
    <x v="0"/>
    <x v="0"/>
    <x v="0"/>
    <x v="0"/>
    <x v="0"/>
    <x v="3"/>
    <x v="0"/>
    <x v="7"/>
  </r>
  <r>
    <x v="0"/>
    <x v="0"/>
    <x v="0"/>
    <x v="0"/>
    <x v="473"/>
    <x v="826"/>
    <n v="0"/>
    <x v="0"/>
    <x v="0"/>
    <x v="0"/>
    <x v="0"/>
    <x v="0"/>
    <x v="0"/>
    <x v="0"/>
    <x v="3"/>
    <x v="1"/>
    <x v="3"/>
  </r>
  <r>
    <x v="0"/>
    <x v="0"/>
    <x v="0"/>
    <x v="0"/>
    <x v="591"/>
    <x v="1126"/>
    <n v="0"/>
    <x v="0"/>
    <x v="0"/>
    <x v="0"/>
    <x v="0"/>
    <x v="0"/>
    <x v="0"/>
    <x v="0"/>
    <x v="3"/>
    <x v="1"/>
    <x v="4"/>
  </r>
  <r>
    <x v="0"/>
    <x v="0"/>
    <x v="0"/>
    <x v="0"/>
    <x v="597"/>
    <x v="1143"/>
    <n v="301130.14"/>
    <x v="0"/>
    <x v="0"/>
    <x v="0"/>
    <x v="0"/>
    <x v="0"/>
    <x v="0"/>
    <x v="0"/>
    <x v="3"/>
    <x v="1"/>
    <x v="6"/>
  </r>
  <r>
    <x v="0"/>
    <x v="0"/>
    <x v="0"/>
    <x v="0"/>
    <x v="170"/>
    <x v="253"/>
    <n v="0"/>
    <x v="0"/>
    <x v="0"/>
    <x v="0"/>
    <x v="0"/>
    <x v="0"/>
    <x v="0"/>
    <x v="0"/>
    <x v="3"/>
    <x v="0"/>
    <x v="7"/>
  </r>
  <r>
    <x v="0"/>
    <x v="0"/>
    <x v="0"/>
    <x v="0"/>
    <x v="498"/>
    <x v="898"/>
    <n v="826"/>
    <x v="0"/>
    <x v="0"/>
    <x v="0"/>
    <x v="0"/>
    <x v="0"/>
    <x v="0"/>
    <x v="0"/>
    <x v="1"/>
    <x v="0"/>
    <x v="1"/>
  </r>
  <r>
    <x v="0"/>
    <x v="0"/>
    <x v="0"/>
    <x v="0"/>
    <x v="314"/>
    <x v="1323"/>
    <n v="1505.01"/>
    <x v="0"/>
    <x v="0"/>
    <x v="0"/>
    <x v="0"/>
    <x v="0"/>
    <x v="0"/>
    <x v="0"/>
    <x v="3"/>
    <x v="0"/>
    <x v="1"/>
  </r>
  <r>
    <x v="0"/>
    <x v="0"/>
    <x v="0"/>
    <x v="0"/>
    <x v="18"/>
    <x v="215"/>
    <n v="0"/>
    <x v="0"/>
    <x v="0"/>
    <x v="0"/>
    <x v="0"/>
    <x v="0"/>
    <x v="0"/>
    <x v="0"/>
    <x v="3"/>
    <x v="0"/>
    <x v="3"/>
  </r>
  <r>
    <x v="0"/>
    <x v="0"/>
    <x v="0"/>
    <x v="0"/>
    <x v="314"/>
    <x v="646"/>
    <n v="723160.09"/>
    <x v="0"/>
    <x v="0"/>
    <x v="0"/>
    <x v="0"/>
    <x v="0"/>
    <x v="0"/>
    <x v="0"/>
    <x v="2"/>
    <x v="0"/>
    <x v="4"/>
  </r>
  <r>
    <x v="0"/>
    <x v="0"/>
    <x v="0"/>
    <x v="0"/>
    <x v="41"/>
    <x v="595"/>
    <n v="15803.9"/>
    <x v="0"/>
    <x v="0"/>
    <x v="0"/>
    <x v="0"/>
    <x v="0"/>
    <x v="0"/>
    <x v="0"/>
    <x v="3"/>
    <x v="0"/>
    <x v="3"/>
  </r>
  <r>
    <x v="0"/>
    <x v="0"/>
    <x v="0"/>
    <x v="0"/>
    <x v="498"/>
    <x v="898"/>
    <n v="1221855.28"/>
    <x v="0"/>
    <x v="0"/>
    <x v="0"/>
    <x v="0"/>
    <x v="0"/>
    <x v="0"/>
    <x v="0"/>
    <x v="1"/>
    <x v="0"/>
    <x v="3"/>
  </r>
  <r>
    <x v="0"/>
    <x v="0"/>
    <x v="0"/>
    <x v="0"/>
    <x v="655"/>
    <x v="1360"/>
    <n v="-973343.33"/>
    <x v="0"/>
    <x v="0"/>
    <x v="0"/>
    <x v="0"/>
    <x v="0"/>
    <x v="0"/>
    <x v="0"/>
    <x v="3"/>
    <x v="0"/>
    <x v="2"/>
  </r>
  <r>
    <x v="0"/>
    <x v="0"/>
    <x v="0"/>
    <x v="0"/>
    <x v="0"/>
    <x v="533"/>
    <n v="0"/>
    <x v="0"/>
    <x v="0"/>
    <x v="0"/>
    <x v="0"/>
    <x v="0"/>
    <x v="0"/>
    <x v="0"/>
    <x v="4"/>
    <x v="0"/>
    <x v="7"/>
  </r>
  <r>
    <x v="0"/>
    <x v="0"/>
    <x v="0"/>
    <x v="0"/>
    <x v="634"/>
    <x v="1298"/>
    <n v="329454.08000000002"/>
    <x v="0"/>
    <x v="0"/>
    <x v="0"/>
    <x v="0"/>
    <x v="0"/>
    <x v="0"/>
    <x v="0"/>
    <x v="1"/>
    <x v="0"/>
    <x v="2"/>
  </r>
  <r>
    <x v="0"/>
    <x v="0"/>
    <x v="0"/>
    <x v="0"/>
    <x v="398"/>
    <x v="659"/>
    <n v="0"/>
    <x v="0"/>
    <x v="0"/>
    <x v="0"/>
    <x v="0"/>
    <x v="0"/>
    <x v="0"/>
    <x v="0"/>
    <x v="3"/>
    <x v="0"/>
    <x v="7"/>
  </r>
  <r>
    <x v="0"/>
    <x v="0"/>
    <x v="0"/>
    <x v="0"/>
    <x v="7"/>
    <x v="1339"/>
    <n v="0"/>
    <x v="0"/>
    <x v="0"/>
    <x v="0"/>
    <x v="0"/>
    <x v="0"/>
    <x v="0"/>
    <x v="0"/>
    <x v="0"/>
    <x v="0"/>
    <x v="0"/>
  </r>
  <r>
    <x v="0"/>
    <x v="0"/>
    <x v="0"/>
    <x v="0"/>
    <x v="261"/>
    <x v="414"/>
    <n v="0"/>
    <x v="0"/>
    <x v="0"/>
    <x v="0"/>
    <x v="0"/>
    <x v="0"/>
    <x v="0"/>
    <x v="0"/>
    <x v="3"/>
    <x v="0"/>
    <x v="3"/>
  </r>
  <r>
    <x v="0"/>
    <x v="0"/>
    <x v="0"/>
    <x v="0"/>
    <x v="41"/>
    <x v="539"/>
    <n v="0"/>
    <x v="0"/>
    <x v="0"/>
    <x v="0"/>
    <x v="0"/>
    <x v="0"/>
    <x v="0"/>
    <x v="0"/>
    <x v="3"/>
    <x v="0"/>
    <x v="5"/>
  </r>
  <r>
    <x v="0"/>
    <x v="0"/>
    <x v="0"/>
    <x v="0"/>
    <x v="41"/>
    <x v="830"/>
    <n v="0"/>
    <x v="0"/>
    <x v="0"/>
    <x v="0"/>
    <x v="0"/>
    <x v="0"/>
    <x v="0"/>
    <x v="0"/>
    <x v="3"/>
    <x v="0"/>
    <x v="0"/>
  </r>
  <r>
    <x v="0"/>
    <x v="0"/>
    <x v="0"/>
    <x v="0"/>
    <x v="1"/>
    <x v="1185"/>
    <n v="5581.95"/>
    <x v="0"/>
    <x v="0"/>
    <x v="0"/>
    <x v="0"/>
    <x v="0"/>
    <x v="0"/>
    <x v="0"/>
    <x v="3"/>
    <x v="0"/>
    <x v="5"/>
  </r>
  <r>
    <x v="0"/>
    <x v="0"/>
    <x v="0"/>
    <x v="0"/>
    <x v="229"/>
    <x v="348"/>
    <n v="37146911.079999998"/>
    <x v="0"/>
    <x v="0"/>
    <x v="0"/>
    <x v="0"/>
    <x v="0"/>
    <x v="0"/>
    <x v="0"/>
    <x v="3"/>
    <x v="1"/>
    <x v="4"/>
  </r>
  <r>
    <x v="0"/>
    <x v="0"/>
    <x v="0"/>
    <x v="0"/>
    <x v="446"/>
    <x v="757"/>
    <n v="0"/>
    <x v="0"/>
    <x v="0"/>
    <x v="0"/>
    <x v="0"/>
    <x v="0"/>
    <x v="0"/>
    <x v="0"/>
    <x v="3"/>
    <x v="0"/>
    <x v="6"/>
  </r>
  <r>
    <x v="0"/>
    <x v="0"/>
    <x v="0"/>
    <x v="0"/>
    <x v="139"/>
    <x v="381"/>
    <n v="94135.24"/>
    <x v="0"/>
    <x v="0"/>
    <x v="0"/>
    <x v="0"/>
    <x v="0"/>
    <x v="0"/>
    <x v="0"/>
    <x v="0"/>
    <x v="0"/>
    <x v="7"/>
  </r>
  <r>
    <x v="0"/>
    <x v="0"/>
    <x v="0"/>
    <x v="0"/>
    <x v="561"/>
    <x v="1049"/>
    <n v="-287592.92"/>
    <x v="0"/>
    <x v="0"/>
    <x v="0"/>
    <x v="0"/>
    <x v="0"/>
    <x v="0"/>
    <x v="0"/>
    <x v="3"/>
    <x v="0"/>
    <x v="2"/>
  </r>
  <r>
    <x v="0"/>
    <x v="0"/>
    <x v="0"/>
    <x v="0"/>
    <x v="18"/>
    <x v="712"/>
    <n v="0"/>
    <x v="0"/>
    <x v="0"/>
    <x v="0"/>
    <x v="0"/>
    <x v="0"/>
    <x v="0"/>
    <x v="0"/>
    <x v="3"/>
    <x v="0"/>
    <x v="4"/>
  </r>
  <r>
    <x v="0"/>
    <x v="0"/>
    <x v="0"/>
    <x v="0"/>
    <x v="626"/>
    <x v="1264"/>
    <n v="0"/>
    <x v="0"/>
    <x v="0"/>
    <x v="0"/>
    <x v="0"/>
    <x v="0"/>
    <x v="0"/>
    <x v="0"/>
    <x v="0"/>
    <x v="1"/>
    <x v="0"/>
  </r>
  <r>
    <x v="0"/>
    <x v="0"/>
    <x v="0"/>
    <x v="0"/>
    <x v="5"/>
    <x v="621"/>
    <n v="40908.660000000003"/>
    <x v="0"/>
    <x v="0"/>
    <x v="0"/>
    <x v="0"/>
    <x v="0"/>
    <x v="0"/>
    <x v="0"/>
    <x v="2"/>
    <x v="0"/>
    <x v="5"/>
  </r>
  <r>
    <x v="0"/>
    <x v="0"/>
    <x v="0"/>
    <x v="0"/>
    <x v="41"/>
    <x v="1226"/>
    <n v="854067.32"/>
    <x v="0"/>
    <x v="0"/>
    <x v="0"/>
    <x v="0"/>
    <x v="0"/>
    <x v="0"/>
    <x v="0"/>
    <x v="3"/>
    <x v="0"/>
    <x v="7"/>
  </r>
  <r>
    <x v="0"/>
    <x v="0"/>
    <x v="0"/>
    <x v="0"/>
    <x v="13"/>
    <x v="1125"/>
    <n v="0"/>
    <x v="0"/>
    <x v="0"/>
    <x v="0"/>
    <x v="0"/>
    <x v="0"/>
    <x v="0"/>
    <x v="0"/>
    <x v="3"/>
    <x v="0"/>
    <x v="6"/>
  </r>
  <r>
    <x v="0"/>
    <x v="0"/>
    <x v="0"/>
    <x v="0"/>
    <x v="321"/>
    <x v="518"/>
    <n v="1426075.93"/>
    <x v="0"/>
    <x v="0"/>
    <x v="0"/>
    <x v="0"/>
    <x v="0"/>
    <x v="0"/>
    <x v="0"/>
    <x v="4"/>
    <x v="0"/>
    <x v="0"/>
  </r>
  <r>
    <x v="0"/>
    <x v="0"/>
    <x v="0"/>
    <x v="0"/>
    <x v="50"/>
    <x v="57"/>
    <n v="0"/>
    <x v="0"/>
    <x v="0"/>
    <x v="0"/>
    <x v="0"/>
    <x v="0"/>
    <x v="0"/>
    <x v="0"/>
    <x v="0"/>
    <x v="0"/>
    <x v="4"/>
  </r>
  <r>
    <x v="0"/>
    <x v="0"/>
    <x v="0"/>
    <x v="0"/>
    <x v="493"/>
    <x v="896"/>
    <n v="0"/>
    <x v="0"/>
    <x v="0"/>
    <x v="0"/>
    <x v="0"/>
    <x v="0"/>
    <x v="0"/>
    <x v="0"/>
    <x v="1"/>
    <x v="0"/>
    <x v="4"/>
  </r>
  <r>
    <x v="0"/>
    <x v="0"/>
    <x v="0"/>
    <x v="0"/>
    <x v="57"/>
    <x v="64"/>
    <n v="0"/>
    <x v="0"/>
    <x v="0"/>
    <x v="0"/>
    <x v="0"/>
    <x v="0"/>
    <x v="0"/>
    <x v="0"/>
    <x v="0"/>
    <x v="0"/>
    <x v="7"/>
  </r>
  <r>
    <x v="0"/>
    <x v="0"/>
    <x v="0"/>
    <x v="0"/>
    <x v="41"/>
    <x v="838"/>
    <n v="0"/>
    <x v="0"/>
    <x v="0"/>
    <x v="0"/>
    <x v="0"/>
    <x v="0"/>
    <x v="0"/>
    <x v="0"/>
    <x v="1"/>
    <x v="0"/>
    <x v="5"/>
  </r>
  <r>
    <x v="0"/>
    <x v="0"/>
    <x v="0"/>
    <x v="0"/>
    <x v="44"/>
    <x v="460"/>
    <n v="0"/>
    <x v="0"/>
    <x v="0"/>
    <x v="0"/>
    <x v="0"/>
    <x v="0"/>
    <x v="0"/>
    <x v="0"/>
    <x v="5"/>
    <x v="0"/>
    <x v="5"/>
  </r>
  <r>
    <x v="0"/>
    <x v="0"/>
    <x v="0"/>
    <x v="0"/>
    <x v="555"/>
    <x v="1039"/>
    <n v="0"/>
    <x v="0"/>
    <x v="0"/>
    <x v="0"/>
    <x v="0"/>
    <x v="0"/>
    <x v="0"/>
    <x v="0"/>
    <x v="3"/>
    <x v="0"/>
    <x v="0"/>
  </r>
  <r>
    <x v="0"/>
    <x v="0"/>
    <x v="0"/>
    <x v="0"/>
    <x v="53"/>
    <x v="468"/>
    <n v="0"/>
    <x v="0"/>
    <x v="0"/>
    <x v="0"/>
    <x v="0"/>
    <x v="0"/>
    <x v="0"/>
    <x v="0"/>
    <x v="1"/>
    <x v="0"/>
    <x v="7"/>
  </r>
  <r>
    <x v="0"/>
    <x v="0"/>
    <x v="0"/>
    <x v="0"/>
    <x v="586"/>
    <x v="1111"/>
    <n v="0"/>
    <x v="0"/>
    <x v="0"/>
    <x v="0"/>
    <x v="0"/>
    <x v="0"/>
    <x v="0"/>
    <x v="0"/>
    <x v="3"/>
    <x v="1"/>
    <x v="3"/>
  </r>
  <r>
    <x v="0"/>
    <x v="0"/>
    <x v="0"/>
    <x v="0"/>
    <x v="41"/>
    <x v="936"/>
    <n v="19227.37"/>
    <x v="0"/>
    <x v="0"/>
    <x v="0"/>
    <x v="0"/>
    <x v="0"/>
    <x v="0"/>
    <x v="0"/>
    <x v="3"/>
    <x v="0"/>
    <x v="5"/>
  </r>
  <r>
    <x v="0"/>
    <x v="0"/>
    <x v="0"/>
    <x v="0"/>
    <x v="41"/>
    <x v="852"/>
    <n v="0"/>
    <x v="0"/>
    <x v="0"/>
    <x v="0"/>
    <x v="0"/>
    <x v="0"/>
    <x v="0"/>
    <x v="0"/>
    <x v="3"/>
    <x v="0"/>
    <x v="7"/>
  </r>
  <r>
    <x v="0"/>
    <x v="0"/>
    <x v="0"/>
    <x v="0"/>
    <x v="660"/>
    <x v="1371"/>
    <n v="12738776.289999999"/>
    <x v="0"/>
    <x v="0"/>
    <x v="0"/>
    <x v="0"/>
    <x v="0"/>
    <x v="0"/>
    <x v="0"/>
    <x v="3"/>
    <x v="1"/>
    <x v="1"/>
  </r>
  <r>
    <x v="0"/>
    <x v="0"/>
    <x v="0"/>
    <x v="0"/>
    <x v="18"/>
    <x v="588"/>
    <n v="227332.43"/>
    <x v="0"/>
    <x v="0"/>
    <x v="0"/>
    <x v="0"/>
    <x v="0"/>
    <x v="0"/>
    <x v="0"/>
    <x v="3"/>
    <x v="0"/>
    <x v="4"/>
  </r>
  <r>
    <x v="0"/>
    <x v="0"/>
    <x v="0"/>
    <x v="0"/>
    <x v="31"/>
    <x v="1036"/>
    <n v="0"/>
    <x v="0"/>
    <x v="0"/>
    <x v="0"/>
    <x v="0"/>
    <x v="0"/>
    <x v="0"/>
    <x v="0"/>
    <x v="0"/>
    <x v="0"/>
    <x v="3"/>
  </r>
  <r>
    <x v="0"/>
    <x v="0"/>
    <x v="0"/>
    <x v="0"/>
    <x v="41"/>
    <x v="852"/>
    <n v="0"/>
    <x v="0"/>
    <x v="0"/>
    <x v="0"/>
    <x v="0"/>
    <x v="0"/>
    <x v="0"/>
    <x v="0"/>
    <x v="3"/>
    <x v="0"/>
    <x v="6"/>
  </r>
  <r>
    <x v="0"/>
    <x v="0"/>
    <x v="0"/>
    <x v="0"/>
    <x v="18"/>
    <x v="279"/>
    <n v="639975.92000000004"/>
    <x v="0"/>
    <x v="0"/>
    <x v="0"/>
    <x v="0"/>
    <x v="0"/>
    <x v="0"/>
    <x v="0"/>
    <x v="3"/>
    <x v="0"/>
    <x v="6"/>
  </r>
  <r>
    <x v="0"/>
    <x v="0"/>
    <x v="0"/>
    <x v="0"/>
    <x v="11"/>
    <x v="1113"/>
    <n v="0"/>
    <x v="0"/>
    <x v="0"/>
    <x v="0"/>
    <x v="0"/>
    <x v="0"/>
    <x v="0"/>
    <x v="0"/>
    <x v="3"/>
    <x v="0"/>
    <x v="4"/>
  </r>
  <r>
    <x v="0"/>
    <x v="0"/>
    <x v="0"/>
    <x v="0"/>
    <x v="47"/>
    <x v="290"/>
    <n v="0"/>
    <x v="0"/>
    <x v="0"/>
    <x v="0"/>
    <x v="0"/>
    <x v="0"/>
    <x v="0"/>
    <x v="0"/>
    <x v="4"/>
    <x v="0"/>
    <x v="1"/>
  </r>
  <r>
    <x v="0"/>
    <x v="0"/>
    <x v="0"/>
    <x v="0"/>
    <x v="89"/>
    <x v="107"/>
    <n v="134578.54"/>
    <x v="0"/>
    <x v="0"/>
    <x v="0"/>
    <x v="0"/>
    <x v="0"/>
    <x v="0"/>
    <x v="0"/>
    <x v="0"/>
    <x v="0"/>
    <x v="5"/>
  </r>
  <r>
    <x v="0"/>
    <x v="0"/>
    <x v="0"/>
    <x v="0"/>
    <x v="53"/>
    <x v="1098"/>
    <n v="0"/>
    <x v="0"/>
    <x v="0"/>
    <x v="0"/>
    <x v="0"/>
    <x v="0"/>
    <x v="0"/>
    <x v="0"/>
    <x v="1"/>
    <x v="0"/>
    <x v="7"/>
  </r>
  <r>
    <x v="0"/>
    <x v="0"/>
    <x v="0"/>
    <x v="0"/>
    <x v="88"/>
    <x v="106"/>
    <n v="1312.95"/>
    <x v="0"/>
    <x v="0"/>
    <x v="0"/>
    <x v="0"/>
    <x v="0"/>
    <x v="0"/>
    <x v="0"/>
    <x v="4"/>
    <x v="0"/>
    <x v="2"/>
  </r>
  <r>
    <x v="0"/>
    <x v="0"/>
    <x v="0"/>
    <x v="0"/>
    <x v="126"/>
    <x v="248"/>
    <n v="1059965.55"/>
    <x v="0"/>
    <x v="0"/>
    <x v="0"/>
    <x v="0"/>
    <x v="0"/>
    <x v="0"/>
    <x v="0"/>
    <x v="0"/>
    <x v="0"/>
    <x v="1"/>
  </r>
  <r>
    <x v="0"/>
    <x v="0"/>
    <x v="0"/>
    <x v="0"/>
    <x v="1"/>
    <x v="1248"/>
    <n v="0"/>
    <x v="0"/>
    <x v="0"/>
    <x v="0"/>
    <x v="0"/>
    <x v="0"/>
    <x v="0"/>
    <x v="0"/>
    <x v="3"/>
    <x v="0"/>
    <x v="1"/>
  </r>
  <r>
    <x v="0"/>
    <x v="0"/>
    <x v="0"/>
    <x v="0"/>
    <x v="9"/>
    <x v="9"/>
    <n v="0"/>
    <x v="0"/>
    <x v="0"/>
    <x v="0"/>
    <x v="0"/>
    <x v="0"/>
    <x v="0"/>
    <x v="0"/>
    <x v="0"/>
    <x v="0"/>
    <x v="5"/>
  </r>
  <r>
    <x v="0"/>
    <x v="0"/>
    <x v="0"/>
    <x v="0"/>
    <x v="282"/>
    <x v="457"/>
    <n v="-803690.13"/>
    <x v="0"/>
    <x v="0"/>
    <x v="0"/>
    <x v="0"/>
    <x v="0"/>
    <x v="0"/>
    <x v="0"/>
    <x v="3"/>
    <x v="0"/>
    <x v="3"/>
  </r>
  <r>
    <x v="0"/>
    <x v="0"/>
    <x v="0"/>
    <x v="0"/>
    <x v="1"/>
    <x v="1183"/>
    <n v="724515.11"/>
    <x v="0"/>
    <x v="0"/>
    <x v="0"/>
    <x v="0"/>
    <x v="0"/>
    <x v="0"/>
    <x v="0"/>
    <x v="3"/>
    <x v="0"/>
    <x v="3"/>
  </r>
  <r>
    <x v="0"/>
    <x v="0"/>
    <x v="0"/>
    <x v="0"/>
    <x v="60"/>
    <x v="667"/>
    <n v="0"/>
    <x v="0"/>
    <x v="0"/>
    <x v="0"/>
    <x v="0"/>
    <x v="0"/>
    <x v="0"/>
    <x v="0"/>
    <x v="2"/>
    <x v="1"/>
    <x v="0"/>
  </r>
  <r>
    <x v="0"/>
    <x v="0"/>
    <x v="0"/>
    <x v="0"/>
    <x v="144"/>
    <x v="198"/>
    <n v="956393.27"/>
    <x v="0"/>
    <x v="0"/>
    <x v="0"/>
    <x v="0"/>
    <x v="0"/>
    <x v="0"/>
    <x v="0"/>
    <x v="0"/>
    <x v="1"/>
    <x v="4"/>
  </r>
  <r>
    <x v="0"/>
    <x v="0"/>
    <x v="0"/>
    <x v="0"/>
    <x v="11"/>
    <x v="1270"/>
    <n v="9468274.4199999999"/>
    <x v="0"/>
    <x v="0"/>
    <x v="0"/>
    <x v="0"/>
    <x v="0"/>
    <x v="0"/>
    <x v="0"/>
    <x v="3"/>
    <x v="0"/>
    <x v="4"/>
  </r>
  <r>
    <x v="0"/>
    <x v="0"/>
    <x v="0"/>
    <x v="0"/>
    <x v="73"/>
    <x v="368"/>
    <n v="11000"/>
    <x v="0"/>
    <x v="0"/>
    <x v="0"/>
    <x v="0"/>
    <x v="0"/>
    <x v="0"/>
    <x v="0"/>
    <x v="3"/>
    <x v="0"/>
    <x v="1"/>
  </r>
  <r>
    <x v="0"/>
    <x v="0"/>
    <x v="0"/>
    <x v="0"/>
    <x v="592"/>
    <x v="1128"/>
    <n v="0"/>
    <x v="0"/>
    <x v="0"/>
    <x v="0"/>
    <x v="0"/>
    <x v="0"/>
    <x v="0"/>
    <x v="0"/>
    <x v="3"/>
    <x v="1"/>
    <x v="5"/>
  </r>
  <r>
    <x v="0"/>
    <x v="0"/>
    <x v="0"/>
    <x v="0"/>
    <x v="150"/>
    <x v="208"/>
    <n v="66661147.950000003"/>
    <x v="0"/>
    <x v="0"/>
    <x v="0"/>
    <x v="0"/>
    <x v="0"/>
    <x v="0"/>
    <x v="0"/>
    <x v="6"/>
    <x v="2"/>
    <x v="7"/>
  </r>
  <r>
    <x v="0"/>
    <x v="0"/>
    <x v="0"/>
    <x v="0"/>
    <x v="160"/>
    <x v="236"/>
    <n v="0"/>
    <x v="0"/>
    <x v="0"/>
    <x v="0"/>
    <x v="0"/>
    <x v="0"/>
    <x v="0"/>
    <x v="0"/>
    <x v="0"/>
    <x v="0"/>
    <x v="0"/>
  </r>
  <r>
    <x v="0"/>
    <x v="0"/>
    <x v="0"/>
    <x v="0"/>
    <x v="201"/>
    <x v="1365"/>
    <n v="415221.04"/>
    <x v="0"/>
    <x v="0"/>
    <x v="0"/>
    <x v="0"/>
    <x v="0"/>
    <x v="0"/>
    <x v="0"/>
    <x v="2"/>
    <x v="0"/>
    <x v="5"/>
  </r>
  <r>
    <x v="0"/>
    <x v="0"/>
    <x v="0"/>
    <x v="0"/>
    <x v="242"/>
    <x v="392"/>
    <n v="0"/>
    <x v="0"/>
    <x v="0"/>
    <x v="0"/>
    <x v="0"/>
    <x v="0"/>
    <x v="0"/>
    <x v="0"/>
    <x v="0"/>
    <x v="0"/>
    <x v="7"/>
  </r>
  <r>
    <x v="0"/>
    <x v="0"/>
    <x v="0"/>
    <x v="0"/>
    <x v="493"/>
    <x v="877"/>
    <n v="0"/>
    <x v="0"/>
    <x v="0"/>
    <x v="0"/>
    <x v="0"/>
    <x v="0"/>
    <x v="0"/>
    <x v="0"/>
    <x v="1"/>
    <x v="0"/>
    <x v="6"/>
  </r>
  <r>
    <x v="0"/>
    <x v="0"/>
    <x v="0"/>
    <x v="0"/>
    <x v="418"/>
    <x v="695"/>
    <n v="3216.85"/>
    <x v="0"/>
    <x v="0"/>
    <x v="0"/>
    <x v="0"/>
    <x v="0"/>
    <x v="0"/>
    <x v="0"/>
    <x v="3"/>
    <x v="0"/>
    <x v="5"/>
  </r>
  <r>
    <x v="0"/>
    <x v="0"/>
    <x v="0"/>
    <x v="0"/>
    <x v="41"/>
    <x v="1065"/>
    <n v="0"/>
    <x v="0"/>
    <x v="0"/>
    <x v="0"/>
    <x v="0"/>
    <x v="0"/>
    <x v="0"/>
    <x v="0"/>
    <x v="3"/>
    <x v="0"/>
    <x v="3"/>
  </r>
  <r>
    <x v="0"/>
    <x v="0"/>
    <x v="0"/>
    <x v="0"/>
    <x v="18"/>
    <x v="1147"/>
    <n v="914920.92"/>
    <x v="0"/>
    <x v="0"/>
    <x v="0"/>
    <x v="0"/>
    <x v="0"/>
    <x v="0"/>
    <x v="0"/>
    <x v="3"/>
    <x v="0"/>
    <x v="7"/>
  </r>
  <r>
    <x v="0"/>
    <x v="0"/>
    <x v="0"/>
    <x v="0"/>
    <x v="340"/>
    <x v="550"/>
    <n v="284.12"/>
    <x v="0"/>
    <x v="0"/>
    <x v="0"/>
    <x v="0"/>
    <x v="0"/>
    <x v="0"/>
    <x v="0"/>
    <x v="4"/>
    <x v="0"/>
    <x v="0"/>
  </r>
  <r>
    <x v="0"/>
    <x v="0"/>
    <x v="0"/>
    <x v="0"/>
    <x v="109"/>
    <x v="138"/>
    <n v="8652637.9700000007"/>
    <x v="0"/>
    <x v="0"/>
    <x v="0"/>
    <x v="0"/>
    <x v="0"/>
    <x v="0"/>
    <x v="0"/>
    <x v="0"/>
    <x v="1"/>
    <x v="1"/>
  </r>
  <r>
    <x v="0"/>
    <x v="0"/>
    <x v="0"/>
    <x v="0"/>
    <x v="493"/>
    <x v="1363"/>
    <n v="0"/>
    <x v="0"/>
    <x v="0"/>
    <x v="0"/>
    <x v="0"/>
    <x v="0"/>
    <x v="0"/>
    <x v="0"/>
    <x v="1"/>
    <x v="1"/>
    <x v="7"/>
  </r>
  <r>
    <x v="0"/>
    <x v="0"/>
    <x v="0"/>
    <x v="0"/>
    <x v="554"/>
    <x v="1034"/>
    <n v="0"/>
    <x v="0"/>
    <x v="0"/>
    <x v="0"/>
    <x v="0"/>
    <x v="0"/>
    <x v="0"/>
    <x v="0"/>
    <x v="3"/>
    <x v="0"/>
    <x v="2"/>
  </r>
  <r>
    <x v="0"/>
    <x v="0"/>
    <x v="0"/>
    <x v="0"/>
    <x v="191"/>
    <x v="282"/>
    <n v="0"/>
    <x v="0"/>
    <x v="0"/>
    <x v="0"/>
    <x v="0"/>
    <x v="0"/>
    <x v="0"/>
    <x v="0"/>
    <x v="0"/>
    <x v="0"/>
    <x v="3"/>
  </r>
  <r>
    <x v="0"/>
    <x v="0"/>
    <x v="0"/>
    <x v="0"/>
    <x v="88"/>
    <x v="1352"/>
    <n v="107.23"/>
    <x v="0"/>
    <x v="0"/>
    <x v="0"/>
    <x v="0"/>
    <x v="0"/>
    <x v="0"/>
    <x v="0"/>
    <x v="3"/>
    <x v="0"/>
    <x v="0"/>
  </r>
  <r>
    <x v="0"/>
    <x v="0"/>
    <x v="0"/>
    <x v="0"/>
    <x v="32"/>
    <x v="1353"/>
    <n v="1885262.46"/>
    <x v="0"/>
    <x v="0"/>
    <x v="0"/>
    <x v="0"/>
    <x v="0"/>
    <x v="0"/>
    <x v="0"/>
    <x v="3"/>
    <x v="0"/>
    <x v="7"/>
  </r>
  <r>
    <x v="0"/>
    <x v="0"/>
    <x v="0"/>
    <x v="0"/>
    <x v="4"/>
    <x v="4"/>
    <n v="7000868.1699999999"/>
    <x v="0"/>
    <x v="0"/>
    <x v="0"/>
    <x v="0"/>
    <x v="0"/>
    <x v="0"/>
    <x v="0"/>
    <x v="3"/>
    <x v="0"/>
    <x v="5"/>
  </r>
  <r>
    <x v="0"/>
    <x v="0"/>
    <x v="0"/>
    <x v="0"/>
    <x v="1"/>
    <x v="237"/>
    <n v="320271.12"/>
    <x v="0"/>
    <x v="0"/>
    <x v="0"/>
    <x v="0"/>
    <x v="0"/>
    <x v="0"/>
    <x v="0"/>
    <x v="3"/>
    <x v="0"/>
    <x v="1"/>
  </r>
  <r>
    <x v="0"/>
    <x v="0"/>
    <x v="0"/>
    <x v="0"/>
    <x v="1"/>
    <x v="831"/>
    <n v="0"/>
    <x v="0"/>
    <x v="0"/>
    <x v="0"/>
    <x v="0"/>
    <x v="0"/>
    <x v="0"/>
    <x v="0"/>
    <x v="1"/>
    <x v="0"/>
    <x v="0"/>
  </r>
  <r>
    <x v="0"/>
    <x v="0"/>
    <x v="0"/>
    <x v="0"/>
    <x v="474"/>
    <x v="829"/>
    <n v="3047.69"/>
    <x v="0"/>
    <x v="0"/>
    <x v="0"/>
    <x v="0"/>
    <x v="0"/>
    <x v="0"/>
    <x v="0"/>
    <x v="3"/>
    <x v="0"/>
    <x v="7"/>
  </r>
  <r>
    <x v="0"/>
    <x v="0"/>
    <x v="0"/>
    <x v="0"/>
    <x v="658"/>
    <x v="1368"/>
    <n v="0"/>
    <x v="0"/>
    <x v="0"/>
    <x v="0"/>
    <x v="0"/>
    <x v="0"/>
    <x v="0"/>
    <x v="0"/>
    <x v="0"/>
    <x v="0"/>
    <x v="0"/>
  </r>
  <r>
    <x v="0"/>
    <x v="0"/>
    <x v="0"/>
    <x v="0"/>
    <x v="270"/>
    <x v="433"/>
    <n v="11387106.539999999"/>
    <x v="0"/>
    <x v="0"/>
    <x v="0"/>
    <x v="0"/>
    <x v="0"/>
    <x v="0"/>
    <x v="0"/>
    <x v="3"/>
    <x v="1"/>
    <x v="1"/>
  </r>
  <r>
    <x v="0"/>
    <x v="0"/>
    <x v="0"/>
    <x v="0"/>
    <x v="608"/>
    <x v="1176"/>
    <n v="0"/>
    <x v="0"/>
    <x v="0"/>
    <x v="0"/>
    <x v="0"/>
    <x v="0"/>
    <x v="0"/>
    <x v="0"/>
    <x v="3"/>
    <x v="1"/>
    <x v="4"/>
  </r>
  <r>
    <x v="0"/>
    <x v="0"/>
    <x v="0"/>
    <x v="0"/>
    <x v="309"/>
    <x v="500"/>
    <n v="0"/>
    <x v="0"/>
    <x v="0"/>
    <x v="0"/>
    <x v="0"/>
    <x v="0"/>
    <x v="0"/>
    <x v="0"/>
    <x v="2"/>
    <x v="0"/>
    <x v="6"/>
  </r>
  <r>
    <x v="0"/>
    <x v="0"/>
    <x v="0"/>
    <x v="0"/>
    <x v="18"/>
    <x v="1018"/>
    <n v="0"/>
    <x v="0"/>
    <x v="0"/>
    <x v="0"/>
    <x v="0"/>
    <x v="0"/>
    <x v="0"/>
    <x v="0"/>
    <x v="3"/>
    <x v="0"/>
    <x v="3"/>
  </r>
  <r>
    <x v="0"/>
    <x v="0"/>
    <x v="0"/>
    <x v="0"/>
    <x v="18"/>
    <x v="946"/>
    <n v="0"/>
    <x v="0"/>
    <x v="0"/>
    <x v="0"/>
    <x v="0"/>
    <x v="0"/>
    <x v="0"/>
    <x v="0"/>
    <x v="3"/>
    <x v="0"/>
    <x v="6"/>
  </r>
  <r>
    <x v="0"/>
    <x v="0"/>
    <x v="0"/>
    <x v="0"/>
    <x v="177"/>
    <x v="263"/>
    <n v="38779177.200000003"/>
    <x v="0"/>
    <x v="0"/>
    <x v="0"/>
    <x v="0"/>
    <x v="0"/>
    <x v="0"/>
    <x v="0"/>
    <x v="0"/>
    <x v="0"/>
    <x v="6"/>
  </r>
  <r>
    <x v="0"/>
    <x v="0"/>
    <x v="0"/>
    <x v="0"/>
    <x v="634"/>
    <x v="1298"/>
    <n v="402984.32"/>
    <x v="0"/>
    <x v="0"/>
    <x v="0"/>
    <x v="0"/>
    <x v="0"/>
    <x v="0"/>
    <x v="0"/>
    <x v="1"/>
    <x v="0"/>
    <x v="5"/>
  </r>
  <r>
    <x v="0"/>
    <x v="0"/>
    <x v="0"/>
    <x v="0"/>
    <x v="356"/>
    <x v="585"/>
    <n v="0"/>
    <x v="0"/>
    <x v="0"/>
    <x v="0"/>
    <x v="0"/>
    <x v="0"/>
    <x v="0"/>
    <x v="0"/>
    <x v="1"/>
    <x v="1"/>
    <x v="2"/>
  </r>
  <r>
    <x v="0"/>
    <x v="0"/>
    <x v="0"/>
    <x v="0"/>
    <x v="39"/>
    <x v="44"/>
    <n v="0"/>
    <x v="0"/>
    <x v="0"/>
    <x v="0"/>
    <x v="0"/>
    <x v="0"/>
    <x v="0"/>
    <x v="0"/>
    <x v="3"/>
    <x v="1"/>
    <x v="2"/>
  </r>
  <r>
    <x v="0"/>
    <x v="0"/>
    <x v="0"/>
    <x v="0"/>
    <x v="44"/>
    <x v="559"/>
    <n v="1796203.31"/>
    <x v="0"/>
    <x v="0"/>
    <x v="0"/>
    <x v="0"/>
    <x v="0"/>
    <x v="0"/>
    <x v="0"/>
    <x v="4"/>
    <x v="0"/>
    <x v="7"/>
  </r>
  <r>
    <x v="0"/>
    <x v="0"/>
    <x v="0"/>
    <x v="0"/>
    <x v="5"/>
    <x v="1367"/>
    <n v="1765721.99"/>
    <x v="0"/>
    <x v="0"/>
    <x v="0"/>
    <x v="0"/>
    <x v="0"/>
    <x v="0"/>
    <x v="0"/>
    <x v="2"/>
    <x v="0"/>
    <x v="6"/>
  </r>
  <r>
    <x v="0"/>
    <x v="0"/>
    <x v="0"/>
    <x v="0"/>
    <x v="468"/>
    <x v="809"/>
    <n v="0"/>
    <x v="0"/>
    <x v="0"/>
    <x v="0"/>
    <x v="0"/>
    <x v="0"/>
    <x v="0"/>
    <x v="0"/>
    <x v="1"/>
    <x v="1"/>
    <x v="6"/>
  </r>
  <r>
    <x v="0"/>
    <x v="0"/>
    <x v="0"/>
    <x v="0"/>
    <x v="15"/>
    <x v="1350"/>
    <n v="0"/>
    <x v="0"/>
    <x v="0"/>
    <x v="0"/>
    <x v="0"/>
    <x v="0"/>
    <x v="0"/>
    <x v="0"/>
    <x v="3"/>
    <x v="0"/>
    <x v="3"/>
  </r>
  <r>
    <x v="0"/>
    <x v="0"/>
    <x v="0"/>
    <x v="0"/>
    <x v="219"/>
    <x v="921"/>
    <n v="372351.74"/>
    <x v="0"/>
    <x v="0"/>
    <x v="0"/>
    <x v="0"/>
    <x v="0"/>
    <x v="0"/>
    <x v="0"/>
    <x v="3"/>
    <x v="0"/>
    <x v="3"/>
  </r>
  <r>
    <x v="0"/>
    <x v="0"/>
    <x v="0"/>
    <x v="0"/>
    <x v="0"/>
    <x v="581"/>
    <n v="0"/>
    <x v="0"/>
    <x v="0"/>
    <x v="0"/>
    <x v="0"/>
    <x v="0"/>
    <x v="0"/>
    <x v="0"/>
    <x v="2"/>
    <x v="0"/>
    <x v="2"/>
  </r>
  <r>
    <x v="0"/>
    <x v="0"/>
    <x v="0"/>
    <x v="0"/>
    <x v="594"/>
    <x v="1138"/>
    <n v="587865.13"/>
    <x v="0"/>
    <x v="0"/>
    <x v="0"/>
    <x v="0"/>
    <x v="0"/>
    <x v="0"/>
    <x v="0"/>
    <x v="2"/>
    <x v="0"/>
    <x v="6"/>
  </r>
  <r>
    <x v="0"/>
    <x v="0"/>
    <x v="0"/>
    <x v="0"/>
    <x v="102"/>
    <x v="128"/>
    <n v="0"/>
    <x v="0"/>
    <x v="0"/>
    <x v="0"/>
    <x v="0"/>
    <x v="0"/>
    <x v="0"/>
    <x v="0"/>
    <x v="0"/>
    <x v="1"/>
    <x v="1"/>
  </r>
  <r>
    <x v="0"/>
    <x v="0"/>
    <x v="0"/>
    <x v="0"/>
    <x v="507"/>
    <x v="926"/>
    <n v="0"/>
    <x v="0"/>
    <x v="0"/>
    <x v="0"/>
    <x v="0"/>
    <x v="0"/>
    <x v="0"/>
    <x v="0"/>
    <x v="1"/>
    <x v="0"/>
    <x v="4"/>
  </r>
  <r>
    <x v="0"/>
    <x v="0"/>
    <x v="0"/>
    <x v="0"/>
    <x v="210"/>
    <x v="308"/>
    <n v="7402322.75"/>
    <x v="0"/>
    <x v="0"/>
    <x v="0"/>
    <x v="0"/>
    <x v="0"/>
    <x v="0"/>
    <x v="0"/>
    <x v="3"/>
    <x v="0"/>
    <x v="5"/>
  </r>
  <r>
    <x v="0"/>
    <x v="0"/>
    <x v="0"/>
    <x v="0"/>
    <x v="153"/>
    <x v="214"/>
    <n v="6011.32"/>
    <x v="0"/>
    <x v="0"/>
    <x v="0"/>
    <x v="0"/>
    <x v="0"/>
    <x v="0"/>
    <x v="0"/>
    <x v="0"/>
    <x v="0"/>
    <x v="5"/>
  </r>
  <r>
    <x v="0"/>
    <x v="0"/>
    <x v="0"/>
    <x v="0"/>
    <x v="655"/>
    <x v="1360"/>
    <n v="-956793.3"/>
    <x v="0"/>
    <x v="0"/>
    <x v="0"/>
    <x v="0"/>
    <x v="0"/>
    <x v="0"/>
    <x v="0"/>
    <x v="3"/>
    <x v="0"/>
    <x v="3"/>
  </r>
  <r>
    <x v="0"/>
    <x v="0"/>
    <x v="0"/>
    <x v="0"/>
    <x v="239"/>
    <x v="371"/>
    <n v="397628.39"/>
    <x v="0"/>
    <x v="0"/>
    <x v="0"/>
    <x v="0"/>
    <x v="0"/>
    <x v="0"/>
    <x v="0"/>
    <x v="2"/>
    <x v="0"/>
    <x v="4"/>
  </r>
  <r>
    <x v="0"/>
    <x v="0"/>
    <x v="0"/>
    <x v="0"/>
    <x v="1"/>
    <x v="434"/>
    <n v="0"/>
    <x v="0"/>
    <x v="0"/>
    <x v="0"/>
    <x v="0"/>
    <x v="0"/>
    <x v="0"/>
    <x v="0"/>
    <x v="3"/>
    <x v="0"/>
    <x v="6"/>
  </r>
  <r>
    <x v="0"/>
    <x v="0"/>
    <x v="0"/>
    <x v="0"/>
    <x v="11"/>
    <x v="1136"/>
    <n v="0"/>
    <x v="0"/>
    <x v="0"/>
    <x v="0"/>
    <x v="0"/>
    <x v="0"/>
    <x v="0"/>
    <x v="0"/>
    <x v="3"/>
    <x v="0"/>
    <x v="4"/>
  </r>
  <r>
    <x v="0"/>
    <x v="0"/>
    <x v="0"/>
    <x v="0"/>
    <x v="139"/>
    <x v="388"/>
    <n v="3693390.39"/>
    <x v="0"/>
    <x v="0"/>
    <x v="0"/>
    <x v="0"/>
    <x v="0"/>
    <x v="0"/>
    <x v="0"/>
    <x v="2"/>
    <x v="1"/>
    <x v="4"/>
  </r>
  <r>
    <x v="0"/>
    <x v="0"/>
    <x v="0"/>
    <x v="0"/>
    <x v="657"/>
    <x v="1364"/>
    <n v="11731957.210000001"/>
    <x v="0"/>
    <x v="0"/>
    <x v="0"/>
    <x v="0"/>
    <x v="0"/>
    <x v="0"/>
    <x v="0"/>
    <x v="0"/>
    <x v="0"/>
    <x v="2"/>
  </r>
  <r>
    <x v="0"/>
    <x v="0"/>
    <x v="0"/>
    <x v="0"/>
    <x v="570"/>
    <x v="1073"/>
    <n v="0"/>
    <x v="0"/>
    <x v="0"/>
    <x v="0"/>
    <x v="0"/>
    <x v="0"/>
    <x v="0"/>
    <x v="0"/>
    <x v="1"/>
    <x v="0"/>
    <x v="6"/>
  </r>
  <r>
    <x v="0"/>
    <x v="0"/>
    <x v="0"/>
    <x v="0"/>
    <x v="79"/>
    <x v="95"/>
    <n v="0"/>
    <x v="0"/>
    <x v="0"/>
    <x v="0"/>
    <x v="0"/>
    <x v="0"/>
    <x v="0"/>
    <x v="0"/>
    <x v="0"/>
    <x v="0"/>
    <x v="4"/>
  </r>
  <r>
    <x v="0"/>
    <x v="0"/>
    <x v="0"/>
    <x v="0"/>
    <x v="11"/>
    <x v="900"/>
    <n v="0"/>
    <x v="0"/>
    <x v="0"/>
    <x v="0"/>
    <x v="0"/>
    <x v="0"/>
    <x v="0"/>
    <x v="0"/>
    <x v="3"/>
    <x v="0"/>
    <x v="4"/>
  </r>
  <r>
    <x v="0"/>
    <x v="0"/>
    <x v="0"/>
    <x v="0"/>
    <x v="150"/>
    <x v="208"/>
    <n v="66661147.950000003"/>
    <x v="0"/>
    <x v="0"/>
    <x v="0"/>
    <x v="0"/>
    <x v="0"/>
    <x v="0"/>
    <x v="0"/>
    <x v="6"/>
    <x v="2"/>
    <x v="1"/>
  </r>
  <r>
    <x v="0"/>
    <x v="0"/>
    <x v="0"/>
    <x v="0"/>
    <x v="66"/>
    <x v="80"/>
    <n v="158430.17000000001"/>
    <x v="0"/>
    <x v="0"/>
    <x v="0"/>
    <x v="0"/>
    <x v="0"/>
    <x v="0"/>
    <x v="0"/>
    <x v="0"/>
    <x v="0"/>
    <x v="2"/>
  </r>
  <r>
    <x v="0"/>
    <x v="0"/>
    <x v="0"/>
    <x v="0"/>
    <x v="41"/>
    <x v="523"/>
    <n v="4232.97"/>
    <x v="0"/>
    <x v="0"/>
    <x v="0"/>
    <x v="0"/>
    <x v="0"/>
    <x v="0"/>
    <x v="0"/>
    <x v="3"/>
    <x v="0"/>
    <x v="4"/>
  </r>
  <r>
    <x v="0"/>
    <x v="0"/>
    <x v="0"/>
    <x v="0"/>
    <x v="7"/>
    <x v="7"/>
    <n v="0"/>
    <x v="0"/>
    <x v="0"/>
    <x v="0"/>
    <x v="0"/>
    <x v="0"/>
    <x v="0"/>
    <x v="0"/>
    <x v="0"/>
    <x v="0"/>
    <x v="1"/>
  </r>
  <r>
    <x v="0"/>
    <x v="0"/>
    <x v="0"/>
    <x v="0"/>
    <x v="36"/>
    <x v="205"/>
    <n v="0"/>
    <x v="0"/>
    <x v="0"/>
    <x v="0"/>
    <x v="0"/>
    <x v="0"/>
    <x v="0"/>
    <x v="0"/>
    <x v="0"/>
    <x v="0"/>
    <x v="1"/>
  </r>
  <r>
    <x v="0"/>
    <x v="0"/>
    <x v="0"/>
    <x v="0"/>
    <x v="13"/>
    <x v="984"/>
    <n v="9679.16"/>
    <x v="0"/>
    <x v="0"/>
    <x v="0"/>
    <x v="0"/>
    <x v="0"/>
    <x v="0"/>
    <x v="0"/>
    <x v="3"/>
    <x v="0"/>
    <x v="1"/>
  </r>
  <r>
    <x v="0"/>
    <x v="0"/>
    <x v="0"/>
    <x v="0"/>
    <x v="166"/>
    <x v="246"/>
    <n v="0"/>
    <x v="0"/>
    <x v="0"/>
    <x v="0"/>
    <x v="0"/>
    <x v="0"/>
    <x v="0"/>
    <x v="0"/>
    <x v="3"/>
    <x v="0"/>
    <x v="7"/>
  </r>
  <r>
    <x v="0"/>
    <x v="0"/>
    <x v="0"/>
    <x v="0"/>
    <x v="41"/>
    <x v="1216"/>
    <n v="1117.43"/>
    <x v="0"/>
    <x v="0"/>
    <x v="0"/>
    <x v="0"/>
    <x v="0"/>
    <x v="0"/>
    <x v="0"/>
    <x v="3"/>
    <x v="0"/>
    <x v="4"/>
  </r>
  <r>
    <x v="0"/>
    <x v="0"/>
    <x v="0"/>
    <x v="0"/>
    <x v="605"/>
    <x v="1166"/>
    <n v="1018.58"/>
    <x v="0"/>
    <x v="0"/>
    <x v="0"/>
    <x v="0"/>
    <x v="0"/>
    <x v="0"/>
    <x v="0"/>
    <x v="2"/>
    <x v="0"/>
    <x v="0"/>
  </r>
  <r>
    <x v="0"/>
    <x v="0"/>
    <x v="0"/>
    <x v="0"/>
    <x v="514"/>
    <x v="935"/>
    <n v="3966297.61"/>
    <x v="0"/>
    <x v="0"/>
    <x v="0"/>
    <x v="0"/>
    <x v="0"/>
    <x v="0"/>
    <x v="0"/>
    <x v="3"/>
    <x v="0"/>
    <x v="2"/>
  </r>
  <r>
    <x v="0"/>
    <x v="0"/>
    <x v="0"/>
    <x v="0"/>
    <x v="5"/>
    <x v="1001"/>
    <n v="1943364.96"/>
    <x v="0"/>
    <x v="0"/>
    <x v="0"/>
    <x v="0"/>
    <x v="0"/>
    <x v="0"/>
    <x v="0"/>
    <x v="3"/>
    <x v="1"/>
    <x v="0"/>
  </r>
  <r>
    <x v="0"/>
    <x v="0"/>
    <x v="0"/>
    <x v="0"/>
    <x v="150"/>
    <x v="208"/>
    <n v="71668759.140000001"/>
    <x v="0"/>
    <x v="0"/>
    <x v="0"/>
    <x v="0"/>
    <x v="0"/>
    <x v="0"/>
    <x v="0"/>
    <x v="6"/>
    <x v="2"/>
    <x v="6"/>
  </r>
  <r>
    <x v="0"/>
    <x v="0"/>
    <x v="0"/>
    <x v="0"/>
    <x v="41"/>
    <x v="598"/>
    <n v="0"/>
    <x v="0"/>
    <x v="0"/>
    <x v="0"/>
    <x v="0"/>
    <x v="0"/>
    <x v="0"/>
    <x v="0"/>
    <x v="3"/>
    <x v="0"/>
    <x v="0"/>
  </r>
  <r>
    <x v="0"/>
    <x v="0"/>
    <x v="0"/>
    <x v="0"/>
    <x v="442"/>
    <x v="750"/>
    <n v="0"/>
    <x v="0"/>
    <x v="0"/>
    <x v="0"/>
    <x v="0"/>
    <x v="0"/>
    <x v="0"/>
    <x v="0"/>
    <x v="3"/>
    <x v="0"/>
    <x v="3"/>
  </r>
  <r>
    <x v="0"/>
    <x v="0"/>
    <x v="0"/>
    <x v="0"/>
    <x v="486"/>
    <x v="932"/>
    <n v="670120.38"/>
    <x v="0"/>
    <x v="0"/>
    <x v="0"/>
    <x v="0"/>
    <x v="0"/>
    <x v="0"/>
    <x v="0"/>
    <x v="2"/>
    <x v="1"/>
    <x v="4"/>
  </r>
  <r>
    <x v="0"/>
    <x v="0"/>
    <x v="0"/>
    <x v="0"/>
    <x v="13"/>
    <x v="764"/>
    <n v="0"/>
    <x v="0"/>
    <x v="0"/>
    <x v="0"/>
    <x v="0"/>
    <x v="0"/>
    <x v="0"/>
    <x v="0"/>
    <x v="3"/>
    <x v="0"/>
    <x v="7"/>
  </r>
  <r>
    <x v="0"/>
    <x v="0"/>
    <x v="0"/>
    <x v="0"/>
    <x v="11"/>
    <x v="439"/>
    <n v="0"/>
    <x v="0"/>
    <x v="0"/>
    <x v="0"/>
    <x v="0"/>
    <x v="0"/>
    <x v="0"/>
    <x v="0"/>
    <x v="3"/>
    <x v="0"/>
    <x v="3"/>
  </r>
  <r>
    <x v="0"/>
    <x v="0"/>
    <x v="0"/>
    <x v="0"/>
    <x v="649"/>
    <x v="1337"/>
    <n v="13023975.09"/>
    <x v="0"/>
    <x v="0"/>
    <x v="0"/>
    <x v="0"/>
    <x v="0"/>
    <x v="0"/>
    <x v="0"/>
    <x v="3"/>
    <x v="1"/>
    <x v="6"/>
  </r>
  <r>
    <x v="0"/>
    <x v="0"/>
    <x v="0"/>
    <x v="0"/>
    <x v="24"/>
    <x v="24"/>
    <n v="11760462.6"/>
    <x v="0"/>
    <x v="0"/>
    <x v="0"/>
    <x v="0"/>
    <x v="0"/>
    <x v="0"/>
    <x v="0"/>
    <x v="3"/>
    <x v="0"/>
    <x v="6"/>
  </r>
  <r>
    <x v="0"/>
    <x v="0"/>
    <x v="0"/>
    <x v="0"/>
    <x v="316"/>
    <x v="509"/>
    <n v="0"/>
    <x v="0"/>
    <x v="0"/>
    <x v="0"/>
    <x v="0"/>
    <x v="0"/>
    <x v="0"/>
    <x v="0"/>
    <x v="4"/>
    <x v="1"/>
    <x v="5"/>
  </r>
  <r>
    <x v="0"/>
    <x v="0"/>
    <x v="0"/>
    <x v="0"/>
    <x v="411"/>
    <x v="1267"/>
    <n v="0"/>
    <x v="0"/>
    <x v="0"/>
    <x v="0"/>
    <x v="0"/>
    <x v="0"/>
    <x v="0"/>
    <x v="0"/>
    <x v="1"/>
    <x v="0"/>
    <x v="1"/>
  </r>
  <r>
    <x v="0"/>
    <x v="0"/>
    <x v="0"/>
    <x v="0"/>
    <x v="1"/>
    <x v="436"/>
    <n v="0"/>
    <x v="0"/>
    <x v="0"/>
    <x v="0"/>
    <x v="0"/>
    <x v="0"/>
    <x v="0"/>
    <x v="0"/>
    <x v="3"/>
    <x v="0"/>
    <x v="6"/>
  </r>
  <r>
    <x v="0"/>
    <x v="0"/>
    <x v="0"/>
    <x v="0"/>
    <x v="11"/>
    <x v="1224"/>
    <n v="654715.38"/>
    <x v="0"/>
    <x v="0"/>
    <x v="0"/>
    <x v="0"/>
    <x v="0"/>
    <x v="0"/>
    <x v="0"/>
    <x v="3"/>
    <x v="0"/>
    <x v="6"/>
  </r>
  <r>
    <x v="0"/>
    <x v="0"/>
    <x v="0"/>
    <x v="0"/>
    <x v="166"/>
    <x v="246"/>
    <n v="0"/>
    <x v="0"/>
    <x v="0"/>
    <x v="0"/>
    <x v="0"/>
    <x v="0"/>
    <x v="0"/>
    <x v="0"/>
    <x v="3"/>
    <x v="0"/>
    <x v="3"/>
  </r>
  <r>
    <x v="0"/>
    <x v="0"/>
    <x v="0"/>
    <x v="0"/>
    <x v="511"/>
    <x v="931"/>
    <n v="0"/>
    <x v="0"/>
    <x v="0"/>
    <x v="0"/>
    <x v="0"/>
    <x v="0"/>
    <x v="0"/>
    <x v="0"/>
    <x v="3"/>
    <x v="1"/>
    <x v="3"/>
  </r>
  <r>
    <x v="0"/>
    <x v="0"/>
    <x v="0"/>
    <x v="0"/>
    <x v="345"/>
    <x v="566"/>
    <n v="40199346.18"/>
    <x v="0"/>
    <x v="0"/>
    <x v="0"/>
    <x v="0"/>
    <x v="0"/>
    <x v="0"/>
    <x v="0"/>
    <x v="4"/>
    <x v="1"/>
    <x v="6"/>
  </r>
  <r>
    <x v="0"/>
    <x v="0"/>
    <x v="0"/>
    <x v="0"/>
    <x v="169"/>
    <x v="438"/>
    <n v="0"/>
    <x v="0"/>
    <x v="0"/>
    <x v="0"/>
    <x v="0"/>
    <x v="0"/>
    <x v="0"/>
    <x v="0"/>
    <x v="0"/>
    <x v="0"/>
    <x v="7"/>
  </r>
  <r>
    <x v="0"/>
    <x v="0"/>
    <x v="0"/>
    <x v="0"/>
    <x v="232"/>
    <x v="358"/>
    <n v="0"/>
    <x v="0"/>
    <x v="0"/>
    <x v="0"/>
    <x v="0"/>
    <x v="0"/>
    <x v="0"/>
    <x v="0"/>
    <x v="0"/>
    <x v="0"/>
    <x v="6"/>
  </r>
  <r>
    <x v="0"/>
    <x v="0"/>
    <x v="0"/>
    <x v="0"/>
    <x v="596"/>
    <x v="1141"/>
    <n v="100248.42"/>
    <x v="0"/>
    <x v="0"/>
    <x v="0"/>
    <x v="0"/>
    <x v="0"/>
    <x v="0"/>
    <x v="0"/>
    <x v="3"/>
    <x v="0"/>
    <x v="4"/>
  </r>
  <r>
    <x v="0"/>
    <x v="0"/>
    <x v="0"/>
    <x v="0"/>
    <x v="106"/>
    <x v="1325"/>
    <n v="826"/>
    <x v="0"/>
    <x v="0"/>
    <x v="0"/>
    <x v="0"/>
    <x v="0"/>
    <x v="0"/>
    <x v="0"/>
    <x v="1"/>
    <x v="2"/>
    <x v="1"/>
  </r>
  <r>
    <x v="0"/>
    <x v="0"/>
    <x v="0"/>
    <x v="0"/>
    <x v="190"/>
    <x v="281"/>
    <n v="19596765.77"/>
    <x v="0"/>
    <x v="0"/>
    <x v="0"/>
    <x v="0"/>
    <x v="0"/>
    <x v="0"/>
    <x v="0"/>
    <x v="0"/>
    <x v="1"/>
    <x v="3"/>
  </r>
  <r>
    <x v="0"/>
    <x v="0"/>
    <x v="0"/>
    <x v="0"/>
    <x v="132"/>
    <x v="178"/>
    <n v="0"/>
    <x v="0"/>
    <x v="0"/>
    <x v="0"/>
    <x v="0"/>
    <x v="0"/>
    <x v="0"/>
    <x v="0"/>
    <x v="3"/>
    <x v="0"/>
    <x v="0"/>
  </r>
  <r>
    <x v="0"/>
    <x v="0"/>
    <x v="0"/>
    <x v="0"/>
    <x v="11"/>
    <x v="453"/>
    <n v="0"/>
    <x v="0"/>
    <x v="0"/>
    <x v="0"/>
    <x v="0"/>
    <x v="0"/>
    <x v="0"/>
    <x v="0"/>
    <x v="3"/>
    <x v="0"/>
    <x v="3"/>
  </r>
  <r>
    <x v="0"/>
    <x v="0"/>
    <x v="0"/>
    <x v="0"/>
    <x v="440"/>
    <x v="747"/>
    <n v="3843928.62"/>
    <x v="0"/>
    <x v="0"/>
    <x v="0"/>
    <x v="0"/>
    <x v="0"/>
    <x v="0"/>
    <x v="0"/>
    <x v="6"/>
    <x v="1"/>
    <x v="7"/>
  </r>
  <r>
    <x v="0"/>
    <x v="0"/>
    <x v="0"/>
    <x v="0"/>
    <x v="20"/>
    <x v="20"/>
    <n v="0"/>
    <x v="0"/>
    <x v="0"/>
    <x v="0"/>
    <x v="0"/>
    <x v="0"/>
    <x v="0"/>
    <x v="0"/>
    <x v="3"/>
    <x v="1"/>
    <x v="4"/>
  </r>
  <r>
    <x v="0"/>
    <x v="0"/>
    <x v="0"/>
    <x v="0"/>
    <x v="96"/>
    <x v="416"/>
    <n v="0"/>
    <x v="0"/>
    <x v="0"/>
    <x v="0"/>
    <x v="0"/>
    <x v="0"/>
    <x v="0"/>
    <x v="0"/>
    <x v="6"/>
    <x v="2"/>
    <x v="3"/>
  </r>
  <r>
    <x v="0"/>
    <x v="0"/>
    <x v="0"/>
    <x v="0"/>
    <x v="355"/>
    <x v="584"/>
    <n v="5770914.6799999997"/>
    <x v="0"/>
    <x v="0"/>
    <x v="0"/>
    <x v="0"/>
    <x v="0"/>
    <x v="0"/>
    <x v="0"/>
    <x v="2"/>
    <x v="0"/>
    <x v="6"/>
  </r>
  <r>
    <x v="0"/>
    <x v="0"/>
    <x v="0"/>
    <x v="0"/>
    <x v="41"/>
    <x v="872"/>
    <n v="0"/>
    <x v="0"/>
    <x v="0"/>
    <x v="0"/>
    <x v="0"/>
    <x v="0"/>
    <x v="0"/>
    <x v="0"/>
    <x v="3"/>
    <x v="0"/>
    <x v="7"/>
  </r>
  <r>
    <x v="0"/>
    <x v="0"/>
    <x v="0"/>
    <x v="0"/>
    <x v="653"/>
    <x v="1356"/>
    <n v="0"/>
    <x v="0"/>
    <x v="0"/>
    <x v="0"/>
    <x v="0"/>
    <x v="0"/>
    <x v="0"/>
    <x v="0"/>
    <x v="3"/>
    <x v="0"/>
    <x v="4"/>
  </r>
  <r>
    <x v="0"/>
    <x v="0"/>
    <x v="0"/>
    <x v="0"/>
    <x v="18"/>
    <x v="1075"/>
    <n v="219080175.83000001"/>
    <x v="0"/>
    <x v="0"/>
    <x v="0"/>
    <x v="0"/>
    <x v="0"/>
    <x v="0"/>
    <x v="0"/>
    <x v="3"/>
    <x v="0"/>
    <x v="1"/>
  </r>
  <r>
    <x v="0"/>
    <x v="0"/>
    <x v="0"/>
    <x v="0"/>
    <x v="13"/>
    <x v="422"/>
    <n v="5595.37"/>
    <x v="0"/>
    <x v="0"/>
    <x v="0"/>
    <x v="0"/>
    <x v="0"/>
    <x v="0"/>
    <x v="0"/>
    <x v="3"/>
    <x v="0"/>
    <x v="0"/>
  </r>
  <r>
    <x v="0"/>
    <x v="0"/>
    <x v="0"/>
    <x v="0"/>
    <x v="146"/>
    <x v="200"/>
    <n v="0"/>
    <x v="0"/>
    <x v="0"/>
    <x v="0"/>
    <x v="0"/>
    <x v="0"/>
    <x v="0"/>
    <x v="0"/>
    <x v="0"/>
    <x v="0"/>
    <x v="5"/>
  </r>
  <r>
    <x v="0"/>
    <x v="0"/>
    <x v="0"/>
    <x v="0"/>
    <x v="93"/>
    <x v="202"/>
    <n v="0"/>
    <x v="0"/>
    <x v="0"/>
    <x v="0"/>
    <x v="0"/>
    <x v="0"/>
    <x v="0"/>
    <x v="0"/>
    <x v="0"/>
    <x v="0"/>
    <x v="2"/>
  </r>
  <r>
    <x v="0"/>
    <x v="0"/>
    <x v="0"/>
    <x v="0"/>
    <x v="18"/>
    <x v="688"/>
    <n v="705683.64"/>
    <x v="0"/>
    <x v="0"/>
    <x v="0"/>
    <x v="0"/>
    <x v="0"/>
    <x v="0"/>
    <x v="0"/>
    <x v="3"/>
    <x v="0"/>
    <x v="7"/>
  </r>
  <r>
    <x v="0"/>
    <x v="0"/>
    <x v="0"/>
    <x v="0"/>
    <x v="59"/>
    <x v="67"/>
    <n v="140.47"/>
    <x v="0"/>
    <x v="0"/>
    <x v="0"/>
    <x v="0"/>
    <x v="0"/>
    <x v="0"/>
    <x v="0"/>
    <x v="0"/>
    <x v="0"/>
    <x v="5"/>
  </r>
  <r>
    <x v="0"/>
    <x v="0"/>
    <x v="0"/>
    <x v="0"/>
    <x v="13"/>
    <x v="1027"/>
    <n v="51403.51"/>
    <x v="0"/>
    <x v="0"/>
    <x v="0"/>
    <x v="0"/>
    <x v="0"/>
    <x v="0"/>
    <x v="0"/>
    <x v="3"/>
    <x v="0"/>
    <x v="7"/>
  </r>
  <r>
    <x v="0"/>
    <x v="0"/>
    <x v="0"/>
    <x v="0"/>
    <x v="555"/>
    <x v="1039"/>
    <n v="0"/>
    <x v="0"/>
    <x v="0"/>
    <x v="0"/>
    <x v="0"/>
    <x v="0"/>
    <x v="0"/>
    <x v="0"/>
    <x v="3"/>
    <x v="0"/>
    <x v="6"/>
  </r>
  <r>
    <x v="0"/>
    <x v="0"/>
    <x v="0"/>
    <x v="0"/>
    <x v="73"/>
    <x v="89"/>
    <n v="0"/>
    <x v="0"/>
    <x v="0"/>
    <x v="0"/>
    <x v="0"/>
    <x v="0"/>
    <x v="0"/>
    <x v="0"/>
    <x v="0"/>
    <x v="0"/>
    <x v="5"/>
  </r>
  <r>
    <x v="0"/>
    <x v="0"/>
    <x v="0"/>
    <x v="0"/>
    <x v="395"/>
    <x v="1285"/>
    <n v="4718535.41"/>
    <x v="0"/>
    <x v="0"/>
    <x v="0"/>
    <x v="0"/>
    <x v="0"/>
    <x v="0"/>
    <x v="0"/>
    <x v="3"/>
    <x v="0"/>
    <x v="4"/>
  </r>
  <r>
    <x v="0"/>
    <x v="0"/>
    <x v="0"/>
    <x v="0"/>
    <x v="181"/>
    <x v="267"/>
    <n v="1631260.26"/>
    <x v="0"/>
    <x v="0"/>
    <x v="0"/>
    <x v="0"/>
    <x v="0"/>
    <x v="0"/>
    <x v="0"/>
    <x v="4"/>
    <x v="2"/>
    <x v="4"/>
  </r>
  <r>
    <x v="0"/>
    <x v="0"/>
    <x v="0"/>
    <x v="0"/>
    <x v="518"/>
    <x v="944"/>
    <n v="-104871.32"/>
    <x v="0"/>
    <x v="0"/>
    <x v="0"/>
    <x v="0"/>
    <x v="0"/>
    <x v="0"/>
    <x v="0"/>
    <x v="3"/>
    <x v="0"/>
    <x v="6"/>
  </r>
  <r>
    <x v="0"/>
    <x v="0"/>
    <x v="0"/>
    <x v="0"/>
    <x v="41"/>
    <x v="1105"/>
    <n v="0"/>
    <x v="0"/>
    <x v="0"/>
    <x v="0"/>
    <x v="0"/>
    <x v="0"/>
    <x v="0"/>
    <x v="0"/>
    <x v="3"/>
    <x v="0"/>
    <x v="3"/>
  </r>
  <r>
    <x v="0"/>
    <x v="0"/>
    <x v="0"/>
    <x v="0"/>
    <x v="0"/>
    <x v="269"/>
    <n v="365590.65"/>
    <x v="0"/>
    <x v="0"/>
    <x v="0"/>
    <x v="0"/>
    <x v="0"/>
    <x v="0"/>
    <x v="0"/>
    <x v="5"/>
    <x v="0"/>
    <x v="5"/>
  </r>
  <r>
    <x v="0"/>
    <x v="0"/>
    <x v="0"/>
    <x v="0"/>
    <x v="122"/>
    <x v="675"/>
    <n v="666803.19999999995"/>
    <x v="0"/>
    <x v="0"/>
    <x v="0"/>
    <x v="0"/>
    <x v="0"/>
    <x v="0"/>
    <x v="0"/>
    <x v="2"/>
    <x v="0"/>
    <x v="0"/>
  </r>
  <r>
    <x v="0"/>
    <x v="0"/>
    <x v="0"/>
    <x v="0"/>
    <x v="41"/>
    <x v="1198"/>
    <n v="0"/>
    <x v="0"/>
    <x v="0"/>
    <x v="0"/>
    <x v="0"/>
    <x v="0"/>
    <x v="0"/>
    <x v="0"/>
    <x v="3"/>
    <x v="0"/>
    <x v="2"/>
  </r>
  <r>
    <x v="0"/>
    <x v="0"/>
    <x v="0"/>
    <x v="0"/>
    <x v="151"/>
    <x v="783"/>
    <n v="0"/>
    <x v="0"/>
    <x v="0"/>
    <x v="0"/>
    <x v="0"/>
    <x v="0"/>
    <x v="0"/>
    <x v="0"/>
    <x v="0"/>
    <x v="0"/>
    <x v="2"/>
  </r>
  <r>
    <x v="0"/>
    <x v="0"/>
    <x v="0"/>
    <x v="0"/>
    <x v="644"/>
    <x v="1324"/>
    <n v="1758797.62"/>
    <x v="0"/>
    <x v="0"/>
    <x v="0"/>
    <x v="0"/>
    <x v="0"/>
    <x v="0"/>
    <x v="0"/>
    <x v="3"/>
    <x v="0"/>
    <x v="2"/>
  </r>
  <r>
    <x v="0"/>
    <x v="0"/>
    <x v="0"/>
    <x v="0"/>
    <x v="604"/>
    <x v="1162"/>
    <n v="0"/>
    <x v="0"/>
    <x v="0"/>
    <x v="0"/>
    <x v="0"/>
    <x v="0"/>
    <x v="0"/>
    <x v="0"/>
    <x v="3"/>
    <x v="0"/>
    <x v="6"/>
  </r>
  <r>
    <x v="0"/>
    <x v="0"/>
    <x v="0"/>
    <x v="0"/>
    <x v="613"/>
    <x v="1194"/>
    <n v="0"/>
    <x v="0"/>
    <x v="0"/>
    <x v="0"/>
    <x v="0"/>
    <x v="0"/>
    <x v="0"/>
    <x v="0"/>
    <x v="3"/>
    <x v="1"/>
    <x v="7"/>
  </r>
  <r>
    <x v="0"/>
    <x v="0"/>
    <x v="0"/>
    <x v="0"/>
    <x v="13"/>
    <x v="531"/>
    <n v="2889.27"/>
    <x v="0"/>
    <x v="0"/>
    <x v="0"/>
    <x v="0"/>
    <x v="0"/>
    <x v="0"/>
    <x v="0"/>
    <x v="3"/>
    <x v="0"/>
    <x v="7"/>
  </r>
  <r>
    <x v="0"/>
    <x v="0"/>
    <x v="0"/>
    <x v="0"/>
    <x v="462"/>
    <x v="791"/>
    <n v="0"/>
    <x v="0"/>
    <x v="0"/>
    <x v="0"/>
    <x v="0"/>
    <x v="0"/>
    <x v="0"/>
    <x v="0"/>
    <x v="1"/>
    <x v="0"/>
    <x v="3"/>
  </r>
  <r>
    <x v="0"/>
    <x v="0"/>
    <x v="0"/>
    <x v="0"/>
    <x v="68"/>
    <x v="83"/>
    <n v="3352.04"/>
    <x v="0"/>
    <x v="0"/>
    <x v="0"/>
    <x v="0"/>
    <x v="0"/>
    <x v="0"/>
    <x v="0"/>
    <x v="0"/>
    <x v="0"/>
    <x v="4"/>
  </r>
  <r>
    <x v="0"/>
    <x v="0"/>
    <x v="0"/>
    <x v="0"/>
    <x v="18"/>
    <x v="962"/>
    <n v="104328.06"/>
    <x v="0"/>
    <x v="0"/>
    <x v="0"/>
    <x v="0"/>
    <x v="0"/>
    <x v="0"/>
    <x v="0"/>
    <x v="3"/>
    <x v="0"/>
    <x v="2"/>
  </r>
  <r>
    <x v="0"/>
    <x v="0"/>
    <x v="0"/>
    <x v="0"/>
    <x v="15"/>
    <x v="322"/>
    <n v="0"/>
    <x v="0"/>
    <x v="0"/>
    <x v="0"/>
    <x v="0"/>
    <x v="0"/>
    <x v="0"/>
    <x v="0"/>
    <x v="3"/>
    <x v="0"/>
    <x v="5"/>
  </r>
  <r>
    <x v="0"/>
    <x v="0"/>
    <x v="0"/>
    <x v="0"/>
    <x v="11"/>
    <x v="1254"/>
    <n v="0"/>
    <x v="0"/>
    <x v="0"/>
    <x v="0"/>
    <x v="0"/>
    <x v="0"/>
    <x v="0"/>
    <x v="0"/>
    <x v="3"/>
    <x v="0"/>
    <x v="2"/>
  </r>
  <r>
    <x v="0"/>
    <x v="0"/>
    <x v="0"/>
    <x v="0"/>
    <x v="13"/>
    <x v="1167"/>
    <n v="0"/>
    <x v="0"/>
    <x v="0"/>
    <x v="0"/>
    <x v="0"/>
    <x v="0"/>
    <x v="0"/>
    <x v="0"/>
    <x v="3"/>
    <x v="0"/>
    <x v="5"/>
  </r>
  <r>
    <x v="0"/>
    <x v="0"/>
    <x v="0"/>
    <x v="0"/>
    <x v="136"/>
    <x v="352"/>
    <n v="0"/>
    <x v="0"/>
    <x v="0"/>
    <x v="0"/>
    <x v="0"/>
    <x v="0"/>
    <x v="0"/>
    <x v="0"/>
    <x v="0"/>
    <x v="0"/>
    <x v="7"/>
  </r>
  <r>
    <x v="0"/>
    <x v="0"/>
    <x v="0"/>
    <x v="0"/>
    <x v="486"/>
    <x v="932"/>
    <n v="787367.15"/>
    <x v="0"/>
    <x v="0"/>
    <x v="0"/>
    <x v="0"/>
    <x v="0"/>
    <x v="0"/>
    <x v="0"/>
    <x v="2"/>
    <x v="1"/>
    <x v="3"/>
  </r>
  <r>
    <x v="0"/>
    <x v="0"/>
    <x v="0"/>
    <x v="0"/>
    <x v="41"/>
    <x v="1216"/>
    <n v="1459.54"/>
    <x v="0"/>
    <x v="0"/>
    <x v="0"/>
    <x v="0"/>
    <x v="0"/>
    <x v="0"/>
    <x v="0"/>
    <x v="3"/>
    <x v="0"/>
    <x v="5"/>
  </r>
  <r>
    <x v="0"/>
    <x v="0"/>
    <x v="0"/>
    <x v="0"/>
    <x v="378"/>
    <x v="626"/>
    <n v="31446.74"/>
    <x v="0"/>
    <x v="0"/>
    <x v="0"/>
    <x v="0"/>
    <x v="0"/>
    <x v="0"/>
    <x v="0"/>
    <x v="2"/>
    <x v="0"/>
    <x v="4"/>
  </r>
  <r>
    <x v="0"/>
    <x v="0"/>
    <x v="0"/>
    <x v="0"/>
    <x v="339"/>
    <x v="549"/>
    <n v="0"/>
    <x v="0"/>
    <x v="0"/>
    <x v="0"/>
    <x v="0"/>
    <x v="0"/>
    <x v="0"/>
    <x v="0"/>
    <x v="0"/>
    <x v="0"/>
    <x v="4"/>
  </r>
  <r>
    <x v="0"/>
    <x v="0"/>
    <x v="0"/>
    <x v="0"/>
    <x v="22"/>
    <x v="1072"/>
    <n v="28027.35"/>
    <x v="0"/>
    <x v="0"/>
    <x v="0"/>
    <x v="0"/>
    <x v="0"/>
    <x v="0"/>
    <x v="0"/>
    <x v="3"/>
    <x v="0"/>
    <x v="4"/>
  </r>
  <r>
    <x v="0"/>
    <x v="0"/>
    <x v="0"/>
    <x v="0"/>
    <x v="375"/>
    <x v="620"/>
    <n v="767583.22"/>
    <x v="0"/>
    <x v="0"/>
    <x v="0"/>
    <x v="0"/>
    <x v="0"/>
    <x v="0"/>
    <x v="0"/>
    <x v="2"/>
    <x v="1"/>
    <x v="4"/>
  </r>
  <r>
    <x v="0"/>
    <x v="0"/>
    <x v="0"/>
    <x v="0"/>
    <x v="379"/>
    <x v="1355"/>
    <n v="2187878.06"/>
    <x v="0"/>
    <x v="0"/>
    <x v="0"/>
    <x v="0"/>
    <x v="0"/>
    <x v="0"/>
    <x v="0"/>
    <x v="3"/>
    <x v="1"/>
    <x v="5"/>
  </r>
  <r>
    <x v="0"/>
    <x v="0"/>
    <x v="0"/>
    <x v="0"/>
    <x v="41"/>
    <x v="539"/>
    <n v="0"/>
    <x v="0"/>
    <x v="0"/>
    <x v="0"/>
    <x v="0"/>
    <x v="0"/>
    <x v="0"/>
    <x v="0"/>
    <x v="3"/>
    <x v="0"/>
    <x v="1"/>
  </r>
  <r>
    <x v="0"/>
    <x v="0"/>
    <x v="0"/>
    <x v="0"/>
    <x v="488"/>
    <x v="863"/>
    <n v="0"/>
    <x v="0"/>
    <x v="0"/>
    <x v="0"/>
    <x v="0"/>
    <x v="0"/>
    <x v="0"/>
    <x v="0"/>
    <x v="0"/>
    <x v="0"/>
    <x v="3"/>
  </r>
  <r>
    <x v="0"/>
    <x v="0"/>
    <x v="0"/>
    <x v="0"/>
    <x v="648"/>
    <x v="1336"/>
    <n v="0"/>
    <x v="0"/>
    <x v="0"/>
    <x v="0"/>
    <x v="0"/>
    <x v="0"/>
    <x v="0"/>
    <x v="0"/>
    <x v="1"/>
    <x v="0"/>
    <x v="5"/>
  </r>
  <r>
    <x v="0"/>
    <x v="0"/>
    <x v="0"/>
    <x v="0"/>
    <x v="186"/>
    <x v="275"/>
    <n v="8858.01"/>
    <x v="0"/>
    <x v="0"/>
    <x v="0"/>
    <x v="0"/>
    <x v="0"/>
    <x v="0"/>
    <x v="0"/>
    <x v="2"/>
    <x v="0"/>
    <x v="6"/>
  </r>
  <r>
    <x v="0"/>
    <x v="0"/>
    <x v="0"/>
    <x v="0"/>
    <x v="124"/>
    <x v="166"/>
    <n v="0"/>
    <x v="0"/>
    <x v="0"/>
    <x v="0"/>
    <x v="0"/>
    <x v="0"/>
    <x v="0"/>
    <x v="0"/>
    <x v="3"/>
    <x v="1"/>
    <x v="7"/>
  </r>
  <r>
    <x v="0"/>
    <x v="0"/>
    <x v="0"/>
    <x v="0"/>
    <x v="104"/>
    <x v="662"/>
    <n v="0"/>
    <x v="0"/>
    <x v="0"/>
    <x v="0"/>
    <x v="0"/>
    <x v="0"/>
    <x v="0"/>
    <x v="0"/>
    <x v="0"/>
    <x v="0"/>
    <x v="6"/>
  </r>
  <r>
    <x v="0"/>
    <x v="0"/>
    <x v="0"/>
    <x v="0"/>
    <x v="403"/>
    <x v="665"/>
    <n v="1126703.07"/>
    <x v="0"/>
    <x v="0"/>
    <x v="0"/>
    <x v="0"/>
    <x v="0"/>
    <x v="0"/>
    <x v="0"/>
    <x v="2"/>
    <x v="0"/>
    <x v="6"/>
  </r>
  <r>
    <x v="0"/>
    <x v="0"/>
    <x v="0"/>
    <x v="0"/>
    <x v="22"/>
    <x v="817"/>
    <n v="0"/>
    <x v="0"/>
    <x v="0"/>
    <x v="0"/>
    <x v="0"/>
    <x v="0"/>
    <x v="0"/>
    <x v="0"/>
    <x v="0"/>
    <x v="0"/>
    <x v="5"/>
  </r>
  <r>
    <x v="0"/>
    <x v="0"/>
    <x v="0"/>
    <x v="0"/>
    <x v="36"/>
    <x v="219"/>
    <n v="0"/>
    <x v="0"/>
    <x v="0"/>
    <x v="0"/>
    <x v="0"/>
    <x v="0"/>
    <x v="0"/>
    <x v="0"/>
    <x v="0"/>
    <x v="0"/>
    <x v="3"/>
  </r>
  <r>
    <x v="0"/>
    <x v="0"/>
    <x v="0"/>
    <x v="0"/>
    <x v="45"/>
    <x v="51"/>
    <n v="0"/>
    <x v="0"/>
    <x v="0"/>
    <x v="0"/>
    <x v="0"/>
    <x v="0"/>
    <x v="0"/>
    <x v="0"/>
    <x v="1"/>
    <x v="0"/>
    <x v="5"/>
  </r>
  <r>
    <x v="0"/>
    <x v="0"/>
    <x v="0"/>
    <x v="0"/>
    <x v="528"/>
    <x v="965"/>
    <n v="316515.78999999998"/>
    <x v="0"/>
    <x v="0"/>
    <x v="0"/>
    <x v="0"/>
    <x v="0"/>
    <x v="0"/>
    <x v="0"/>
    <x v="3"/>
    <x v="0"/>
    <x v="5"/>
  </r>
  <r>
    <x v="0"/>
    <x v="0"/>
    <x v="0"/>
    <x v="0"/>
    <x v="11"/>
    <x v="160"/>
    <n v="0"/>
    <x v="0"/>
    <x v="0"/>
    <x v="0"/>
    <x v="0"/>
    <x v="0"/>
    <x v="0"/>
    <x v="0"/>
    <x v="3"/>
    <x v="0"/>
    <x v="4"/>
  </r>
  <r>
    <x v="0"/>
    <x v="0"/>
    <x v="0"/>
    <x v="0"/>
    <x v="540"/>
    <x v="986"/>
    <n v="0"/>
    <x v="0"/>
    <x v="0"/>
    <x v="0"/>
    <x v="0"/>
    <x v="0"/>
    <x v="0"/>
    <x v="0"/>
    <x v="3"/>
    <x v="0"/>
    <x v="6"/>
  </r>
  <r>
    <x v="0"/>
    <x v="0"/>
    <x v="0"/>
    <x v="0"/>
    <x v="240"/>
    <x v="373"/>
    <n v="256113.64"/>
    <x v="0"/>
    <x v="0"/>
    <x v="0"/>
    <x v="0"/>
    <x v="0"/>
    <x v="0"/>
    <x v="0"/>
    <x v="2"/>
    <x v="0"/>
    <x v="3"/>
  </r>
  <r>
    <x v="0"/>
    <x v="0"/>
    <x v="0"/>
    <x v="0"/>
    <x v="261"/>
    <x v="414"/>
    <n v="0"/>
    <x v="0"/>
    <x v="0"/>
    <x v="0"/>
    <x v="0"/>
    <x v="0"/>
    <x v="0"/>
    <x v="0"/>
    <x v="3"/>
    <x v="0"/>
    <x v="1"/>
  </r>
  <r>
    <x v="0"/>
    <x v="0"/>
    <x v="0"/>
    <x v="0"/>
    <x v="41"/>
    <x v="1198"/>
    <n v="0"/>
    <x v="0"/>
    <x v="0"/>
    <x v="0"/>
    <x v="0"/>
    <x v="0"/>
    <x v="0"/>
    <x v="0"/>
    <x v="3"/>
    <x v="0"/>
    <x v="1"/>
  </r>
  <r>
    <x v="0"/>
    <x v="0"/>
    <x v="0"/>
    <x v="0"/>
    <x v="509"/>
    <x v="938"/>
    <n v="58300.7"/>
    <x v="0"/>
    <x v="0"/>
    <x v="0"/>
    <x v="0"/>
    <x v="0"/>
    <x v="0"/>
    <x v="0"/>
    <x v="3"/>
    <x v="1"/>
    <x v="6"/>
  </r>
  <r>
    <x v="0"/>
    <x v="0"/>
    <x v="0"/>
    <x v="0"/>
    <x v="11"/>
    <x v="742"/>
    <n v="0"/>
    <x v="0"/>
    <x v="0"/>
    <x v="0"/>
    <x v="0"/>
    <x v="0"/>
    <x v="0"/>
    <x v="0"/>
    <x v="1"/>
    <x v="0"/>
    <x v="0"/>
  </r>
  <r>
    <x v="0"/>
    <x v="0"/>
    <x v="0"/>
    <x v="0"/>
    <x v="41"/>
    <x v="972"/>
    <n v="0"/>
    <x v="0"/>
    <x v="0"/>
    <x v="0"/>
    <x v="0"/>
    <x v="0"/>
    <x v="0"/>
    <x v="0"/>
    <x v="3"/>
    <x v="0"/>
    <x v="4"/>
  </r>
  <r>
    <x v="0"/>
    <x v="0"/>
    <x v="0"/>
    <x v="0"/>
    <x v="480"/>
    <x v="848"/>
    <n v="545271.63"/>
    <x v="0"/>
    <x v="0"/>
    <x v="0"/>
    <x v="0"/>
    <x v="0"/>
    <x v="0"/>
    <x v="0"/>
    <x v="1"/>
    <x v="0"/>
    <x v="0"/>
  </r>
  <r>
    <x v="0"/>
    <x v="0"/>
    <x v="0"/>
    <x v="0"/>
    <x v="614"/>
    <x v="1197"/>
    <n v="0"/>
    <x v="0"/>
    <x v="0"/>
    <x v="0"/>
    <x v="0"/>
    <x v="0"/>
    <x v="0"/>
    <x v="0"/>
    <x v="3"/>
    <x v="1"/>
    <x v="1"/>
  </r>
  <r>
    <x v="0"/>
    <x v="0"/>
    <x v="0"/>
    <x v="0"/>
    <x v="139"/>
    <x v="398"/>
    <n v="6496396"/>
    <x v="0"/>
    <x v="0"/>
    <x v="0"/>
    <x v="0"/>
    <x v="0"/>
    <x v="0"/>
    <x v="0"/>
    <x v="0"/>
    <x v="0"/>
    <x v="4"/>
  </r>
  <r>
    <x v="0"/>
    <x v="0"/>
    <x v="0"/>
    <x v="0"/>
    <x v="108"/>
    <x v="137"/>
    <n v="0"/>
    <x v="0"/>
    <x v="0"/>
    <x v="0"/>
    <x v="0"/>
    <x v="0"/>
    <x v="0"/>
    <x v="0"/>
    <x v="0"/>
    <x v="0"/>
    <x v="5"/>
  </r>
  <r>
    <x v="0"/>
    <x v="0"/>
    <x v="0"/>
    <x v="0"/>
    <x v="53"/>
    <x v="435"/>
    <n v="0"/>
    <x v="0"/>
    <x v="0"/>
    <x v="0"/>
    <x v="0"/>
    <x v="0"/>
    <x v="0"/>
    <x v="0"/>
    <x v="2"/>
    <x v="0"/>
    <x v="1"/>
  </r>
  <r>
    <x v="0"/>
    <x v="0"/>
    <x v="0"/>
    <x v="0"/>
    <x v="72"/>
    <x v="88"/>
    <n v="107671.26"/>
    <x v="0"/>
    <x v="0"/>
    <x v="0"/>
    <x v="0"/>
    <x v="0"/>
    <x v="0"/>
    <x v="0"/>
    <x v="0"/>
    <x v="0"/>
    <x v="5"/>
  </r>
  <r>
    <x v="0"/>
    <x v="0"/>
    <x v="0"/>
    <x v="0"/>
    <x v="53"/>
    <x v="435"/>
    <n v="0"/>
    <x v="0"/>
    <x v="0"/>
    <x v="0"/>
    <x v="0"/>
    <x v="0"/>
    <x v="0"/>
    <x v="0"/>
    <x v="2"/>
    <x v="0"/>
    <x v="3"/>
  </r>
  <r>
    <x v="0"/>
    <x v="0"/>
    <x v="0"/>
    <x v="0"/>
    <x v="77"/>
    <x v="93"/>
    <n v="0"/>
    <x v="0"/>
    <x v="0"/>
    <x v="0"/>
    <x v="0"/>
    <x v="0"/>
    <x v="0"/>
    <x v="0"/>
    <x v="2"/>
    <x v="0"/>
    <x v="0"/>
  </r>
  <r>
    <x v="0"/>
    <x v="0"/>
    <x v="0"/>
    <x v="0"/>
    <x v="13"/>
    <x v="1062"/>
    <n v="8118684.0800000001"/>
    <x v="0"/>
    <x v="0"/>
    <x v="0"/>
    <x v="0"/>
    <x v="0"/>
    <x v="0"/>
    <x v="0"/>
    <x v="3"/>
    <x v="0"/>
    <x v="6"/>
  </r>
  <r>
    <x v="0"/>
    <x v="0"/>
    <x v="0"/>
    <x v="0"/>
    <x v="123"/>
    <x v="332"/>
    <n v="22372.34"/>
    <x v="0"/>
    <x v="0"/>
    <x v="0"/>
    <x v="0"/>
    <x v="0"/>
    <x v="0"/>
    <x v="0"/>
    <x v="0"/>
    <x v="0"/>
    <x v="7"/>
  </r>
  <r>
    <x v="0"/>
    <x v="0"/>
    <x v="0"/>
    <x v="0"/>
    <x v="1"/>
    <x v="1183"/>
    <n v="508919.07"/>
    <x v="0"/>
    <x v="0"/>
    <x v="0"/>
    <x v="0"/>
    <x v="0"/>
    <x v="0"/>
    <x v="0"/>
    <x v="3"/>
    <x v="0"/>
    <x v="0"/>
  </r>
  <r>
    <x v="0"/>
    <x v="0"/>
    <x v="0"/>
    <x v="0"/>
    <x v="188"/>
    <x v="294"/>
    <n v="0"/>
    <x v="0"/>
    <x v="0"/>
    <x v="0"/>
    <x v="0"/>
    <x v="0"/>
    <x v="0"/>
    <x v="0"/>
    <x v="1"/>
    <x v="0"/>
    <x v="1"/>
  </r>
  <r>
    <x v="0"/>
    <x v="0"/>
    <x v="0"/>
    <x v="0"/>
    <x v="419"/>
    <x v="697"/>
    <n v="-70345.600000000006"/>
    <x v="0"/>
    <x v="0"/>
    <x v="0"/>
    <x v="0"/>
    <x v="0"/>
    <x v="0"/>
    <x v="0"/>
    <x v="3"/>
    <x v="0"/>
    <x v="4"/>
  </r>
  <r>
    <x v="0"/>
    <x v="0"/>
    <x v="0"/>
    <x v="0"/>
    <x v="243"/>
    <x v="382"/>
    <n v="0"/>
    <x v="0"/>
    <x v="0"/>
    <x v="0"/>
    <x v="0"/>
    <x v="0"/>
    <x v="0"/>
    <x v="0"/>
    <x v="3"/>
    <x v="0"/>
    <x v="5"/>
  </r>
  <r>
    <x v="0"/>
    <x v="0"/>
    <x v="0"/>
    <x v="0"/>
    <x v="333"/>
    <x v="698"/>
    <n v="1.71"/>
    <x v="0"/>
    <x v="0"/>
    <x v="0"/>
    <x v="0"/>
    <x v="0"/>
    <x v="0"/>
    <x v="0"/>
    <x v="2"/>
    <x v="1"/>
    <x v="6"/>
  </r>
  <r>
    <x v="0"/>
    <x v="0"/>
    <x v="0"/>
    <x v="0"/>
    <x v="31"/>
    <x v="1036"/>
    <n v="0"/>
    <x v="0"/>
    <x v="0"/>
    <x v="0"/>
    <x v="0"/>
    <x v="0"/>
    <x v="0"/>
    <x v="0"/>
    <x v="0"/>
    <x v="0"/>
    <x v="2"/>
  </r>
  <r>
    <x v="0"/>
    <x v="0"/>
    <x v="0"/>
    <x v="0"/>
    <x v="358"/>
    <x v="590"/>
    <n v="1901212.76"/>
    <x v="0"/>
    <x v="0"/>
    <x v="0"/>
    <x v="0"/>
    <x v="0"/>
    <x v="0"/>
    <x v="0"/>
    <x v="2"/>
    <x v="2"/>
    <x v="0"/>
  </r>
  <r>
    <x v="0"/>
    <x v="0"/>
    <x v="0"/>
    <x v="0"/>
    <x v="11"/>
    <x v="770"/>
    <n v="830815.4"/>
    <x v="0"/>
    <x v="0"/>
    <x v="0"/>
    <x v="0"/>
    <x v="0"/>
    <x v="0"/>
    <x v="0"/>
    <x v="3"/>
    <x v="0"/>
    <x v="0"/>
  </r>
  <r>
    <x v="0"/>
    <x v="0"/>
    <x v="0"/>
    <x v="0"/>
    <x v="32"/>
    <x v="564"/>
    <n v="22556934.789999999"/>
    <x v="0"/>
    <x v="0"/>
    <x v="0"/>
    <x v="0"/>
    <x v="0"/>
    <x v="0"/>
    <x v="0"/>
    <x v="4"/>
    <x v="0"/>
    <x v="1"/>
  </r>
  <r>
    <x v="0"/>
    <x v="0"/>
    <x v="0"/>
    <x v="0"/>
    <x v="16"/>
    <x v="808"/>
    <n v="0"/>
    <x v="0"/>
    <x v="0"/>
    <x v="0"/>
    <x v="0"/>
    <x v="0"/>
    <x v="0"/>
    <x v="0"/>
    <x v="3"/>
    <x v="0"/>
    <x v="2"/>
  </r>
  <r>
    <x v="0"/>
    <x v="0"/>
    <x v="0"/>
    <x v="0"/>
    <x v="426"/>
    <x v="710"/>
    <n v="0"/>
    <x v="0"/>
    <x v="0"/>
    <x v="0"/>
    <x v="0"/>
    <x v="0"/>
    <x v="0"/>
    <x v="0"/>
    <x v="3"/>
    <x v="0"/>
    <x v="5"/>
  </r>
  <r>
    <x v="0"/>
    <x v="0"/>
    <x v="0"/>
    <x v="0"/>
    <x v="11"/>
    <x v="1069"/>
    <n v="0"/>
    <x v="0"/>
    <x v="0"/>
    <x v="0"/>
    <x v="0"/>
    <x v="0"/>
    <x v="0"/>
    <x v="0"/>
    <x v="3"/>
    <x v="0"/>
    <x v="1"/>
  </r>
  <r>
    <x v="0"/>
    <x v="0"/>
    <x v="0"/>
    <x v="0"/>
    <x v="11"/>
    <x v="910"/>
    <n v="98036113.099999994"/>
    <x v="0"/>
    <x v="0"/>
    <x v="0"/>
    <x v="0"/>
    <x v="0"/>
    <x v="0"/>
    <x v="0"/>
    <x v="1"/>
    <x v="0"/>
    <x v="6"/>
  </r>
  <r>
    <x v="0"/>
    <x v="0"/>
    <x v="0"/>
    <x v="0"/>
    <x v="199"/>
    <x v="295"/>
    <n v="0"/>
    <x v="0"/>
    <x v="0"/>
    <x v="0"/>
    <x v="0"/>
    <x v="0"/>
    <x v="0"/>
    <x v="0"/>
    <x v="0"/>
    <x v="1"/>
    <x v="0"/>
  </r>
  <r>
    <x v="0"/>
    <x v="0"/>
    <x v="0"/>
    <x v="0"/>
    <x v="18"/>
    <x v="775"/>
    <n v="0"/>
    <x v="0"/>
    <x v="0"/>
    <x v="0"/>
    <x v="0"/>
    <x v="0"/>
    <x v="0"/>
    <x v="0"/>
    <x v="3"/>
    <x v="0"/>
    <x v="3"/>
  </r>
  <r>
    <x v="0"/>
    <x v="0"/>
    <x v="0"/>
    <x v="0"/>
    <x v="21"/>
    <x v="459"/>
    <n v="0"/>
    <x v="0"/>
    <x v="0"/>
    <x v="0"/>
    <x v="0"/>
    <x v="0"/>
    <x v="0"/>
    <x v="0"/>
    <x v="5"/>
    <x v="0"/>
    <x v="5"/>
  </r>
  <r>
    <x v="0"/>
    <x v="0"/>
    <x v="0"/>
    <x v="0"/>
    <x v="587"/>
    <x v="1115"/>
    <n v="0"/>
    <x v="0"/>
    <x v="0"/>
    <x v="0"/>
    <x v="0"/>
    <x v="0"/>
    <x v="0"/>
    <x v="0"/>
    <x v="3"/>
    <x v="1"/>
    <x v="1"/>
  </r>
  <r>
    <x v="0"/>
    <x v="0"/>
    <x v="0"/>
    <x v="0"/>
    <x v="34"/>
    <x v="142"/>
    <n v="0"/>
    <x v="0"/>
    <x v="0"/>
    <x v="0"/>
    <x v="0"/>
    <x v="0"/>
    <x v="0"/>
    <x v="0"/>
    <x v="0"/>
    <x v="0"/>
    <x v="7"/>
  </r>
  <r>
    <x v="0"/>
    <x v="0"/>
    <x v="0"/>
    <x v="0"/>
    <x v="301"/>
    <x v="490"/>
    <n v="0"/>
    <x v="0"/>
    <x v="0"/>
    <x v="0"/>
    <x v="0"/>
    <x v="0"/>
    <x v="0"/>
    <x v="0"/>
    <x v="2"/>
    <x v="0"/>
    <x v="6"/>
  </r>
  <r>
    <x v="0"/>
    <x v="0"/>
    <x v="0"/>
    <x v="0"/>
    <x v="188"/>
    <x v="294"/>
    <n v="0"/>
    <x v="0"/>
    <x v="0"/>
    <x v="0"/>
    <x v="0"/>
    <x v="0"/>
    <x v="0"/>
    <x v="0"/>
    <x v="1"/>
    <x v="0"/>
    <x v="4"/>
  </r>
  <r>
    <x v="0"/>
    <x v="0"/>
    <x v="0"/>
    <x v="0"/>
    <x v="183"/>
    <x v="270"/>
    <n v="0"/>
    <x v="0"/>
    <x v="0"/>
    <x v="0"/>
    <x v="0"/>
    <x v="0"/>
    <x v="0"/>
    <x v="0"/>
    <x v="3"/>
    <x v="1"/>
    <x v="5"/>
  </r>
  <r>
    <x v="0"/>
    <x v="0"/>
    <x v="0"/>
    <x v="0"/>
    <x v="41"/>
    <x v="1044"/>
    <n v="0"/>
    <x v="0"/>
    <x v="0"/>
    <x v="0"/>
    <x v="0"/>
    <x v="0"/>
    <x v="0"/>
    <x v="0"/>
    <x v="3"/>
    <x v="0"/>
    <x v="7"/>
  </r>
  <r>
    <x v="0"/>
    <x v="0"/>
    <x v="0"/>
    <x v="0"/>
    <x v="371"/>
    <x v="614"/>
    <n v="22263418.66"/>
    <x v="0"/>
    <x v="0"/>
    <x v="0"/>
    <x v="0"/>
    <x v="0"/>
    <x v="0"/>
    <x v="0"/>
    <x v="3"/>
    <x v="1"/>
    <x v="2"/>
  </r>
  <r>
    <x v="0"/>
    <x v="0"/>
    <x v="0"/>
    <x v="0"/>
    <x v="11"/>
    <x v="1314"/>
    <n v="116080.32000000001"/>
    <x v="0"/>
    <x v="0"/>
    <x v="0"/>
    <x v="0"/>
    <x v="0"/>
    <x v="0"/>
    <x v="0"/>
    <x v="3"/>
    <x v="0"/>
    <x v="2"/>
  </r>
  <r>
    <x v="0"/>
    <x v="0"/>
    <x v="0"/>
    <x v="0"/>
    <x v="140"/>
    <x v="1219"/>
    <n v="127724082.86"/>
    <x v="0"/>
    <x v="0"/>
    <x v="0"/>
    <x v="0"/>
    <x v="0"/>
    <x v="0"/>
    <x v="0"/>
    <x v="3"/>
    <x v="2"/>
    <x v="1"/>
  </r>
  <r>
    <x v="0"/>
    <x v="0"/>
    <x v="0"/>
    <x v="0"/>
    <x v="528"/>
    <x v="965"/>
    <n v="316515.78999999998"/>
    <x v="0"/>
    <x v="0"/>
    <x v="0"/>
    <x v="0"/>
    <x v="0"/>
    <x v="0"/>
    <x v="0"/>
    <x v="3"/>
    <x v="0"/>
    <x v="0"/>
  </r>
  <r>
    <x v="0"/>
    <x v="0"/>
    <x v="0"/>
    <x v="0"/>
    <x v="44"/>
    <x v="460"/>
    <n v="0"/>
    <x v="0"/>
    <x v="0"/>
    <x v="0"/>
    <x v="0"/>
    <x v="0"/>
    <x v="0"/>
    <x v="0"/>
    <x v="5"/>
    <x v="0"/>
    <x v="2"/>
  </r>
  <r>
    <x v="0"/>
    <x v="0"/>
    <x v="0"/>
    <x v="0"/>
    <x v="41"/>
    <x v="1084"/>
    <n v="0"/>
    <x v="0"/>
    <x v="0"/>
    <x v="0"/>
    <x v="0"/>
    <x v="0"/>
    <x v="0"/>
    <x v="0"/>
    <x v="3"/>
    <x v="0"/>
    <x v="6"/>
  </r>
  <r>
    <x v="0"/>
    <x v="0"/>
    <x v="0"/>
    <x v="0"/>
    <x v="548"/>
    <x v="1297"/>
    <n v="17314371.620000001"/>
    <x v="0"/>
    <x v="0"/>
    <x v="0"/>
    <x v="0"/>
    <x v="0"/>
    <x v="0"/>
    <x v="0"/>
    <x v="3"/>
    <x v="0"/>
    <x v="7"/>
  </r>
  <r>
    <x v="0"/>
    <x v="0"/>
    <x v="0"/>
    <x v="0"/>
    <x v="43"/>
    <x v="426"/>
    <n v="0"/>
    <x v="0"/>
    <x v="0"/>
    <x v="0"/>
    <x v="0"/>
    <x v="0"/>
    <x v="0"/>
    <x v="0"/>
    <x v="0"/>
    <x v="0"/>
    <x v="6"/>
  </r>
  <r>
    <x v="0"/>
    <x v="0"/>
    <x v="0"/>
    <x v="0"/>
    <x v="537"/>
    <x v="981"/>
    <n v="0"/>
    <x v="0"/>
    <x v="0"/>
    <x v="0"/>
    <x v="0"/>
    <x v="0"/>
    <x v="0"/>
    <x v="0"/>
    <x v="3"/>
    <x v="0"/>
    <x v="0"/>
  </r>
  <r>
    <x v="0"/>
    <x v="0"/>
    <x v="0"/>
    <x v="0"/>
    <x v="209"/>
    <x v="307"/>
    <n v="75082852.200000003"/>
    <x v="0"/>
    <x v="0"/>
    <x v="0"/>
    <x v="0"/>
    <x v="0"/>
    <x v="0"/>
    <x v="0"/>
    <x v="6"/>
    <x v="3"/>
    <x v="0"/>
  </r>
  <r>
    <x v="0"/>
    <x v="0"/>
    <x v="0"/>
    <x v="0"/>
    <x v="13"/>
    <x v="1239"/>
    <n v="61056.87"/>
    <x v="0"/>
    <x v="0"/>
    <x v="0"/>
    <x v="0"/>
    <x v="0"/>
    <x v="0"/>
    <x v="0"/>
    <x v="3"/>
    <x v="0"/>
    <x v="6"/>
  </r>
  <r>
    <x v="0"/>
    <x v="0"/>
    <x v="0"/>
    <x v="0"/>
    <x v="5"/>
    <x v="715"/>
    <n v="129197.75999999999"/>
    <x v="0"/>
    <x v="0"/>
    <x v="0"/>
    <x v="0"/>
    <x v="0"/>
    <x v="0"/>
    <x v="0"/>
    <x v="3"/>
    <x v="0"/>
    <x v="3"/>
  </r>
  <r>
    <x v="0"/>
    <x v="0"/>
    <x v="0"/>
    <x v="0"/>
    <x v="5"/>
    <x v="1367"/>
    <n v="1511427.67"/>
    <x v="0"/>
    <x v="0"/>
    <x v="0"/>
    <x v="0"/>
    <x v="0"/>
    <x v="0"/>
    <x v="0"/>
    <x v="2"/>
    <x v="0"/>
    <x v="3"/>
  </r>
  <r>
    <x v="0"/>
    <x v="0"/>
    <x v="0"/>
    <x v="0"/>
    <x v="13"/>
    <x v="763"/>
    <n v="0"/>
    <x v="0"/>
    <x v="0"/>
    <x v="0"/>
    <x v="0"/>
    <x v="0"/>
    <x v="0"/>
    <x v="0"/>
    <x v="3"/>
    <x v="0"/>
    <x v="2"/>
  </r>
  <r>
    <x v="0"/>
    <x v="0"/>
    <x v="0"/>
    <x v="0"/>
    <x v="151"/>
    <x v="658"/>
    <n v="0"/>
    <x v="0"/>
    <x v="0"/>
    <x v="0"/>
    <x v="0"/>
    <x v="0"/>
    <x v="0"/>
    <x v="0"/>
    <x v="1"/>
    <x v="2"/>
    <x v="3"/>
  </r>
  <r>
    <x v="0"/>
    <x v="0"/>
    <x v="0"/>
    <x v="0"/>
    <x v="202"/>
    <x v="560"/>
    <n v="36999.54"/>
    <x v="0"/>
    <x v="0"/>
    <x v="0"/>
    <x v="0"/>
    <x v="0"/>
    <x v="0"/>
    <x v="0"/>
    <x v="4"/>
    <x v="0"/>
    <x v="7"/>
  </r>
  <r>
    <x v="0"/>
    <x v="0"/>
    <x v="0"/>
    <x v="0"/>
    <x v="411"/>
    <x v="1267"/>
    <n v="0"/>
    <x v="0"/>
    <x v="0"/>
    <x v="0"/>
    <x v="0"/>
    <x v="0"/>
    <x v="0"/>
    <x v="0"/>
    <x v="1"/>
    <x v="0"/>
    <x v="0"/>
  </r>
  <r>
    <x v="0"/>
    <x v="0"/>
    <x v="0"/>
    <x v="0"/>
    <x v="261"/>
    <x v="1038"/>
    <n v="0"/>
    <x v="0"/>
    <x v="0"/>
    <x v="0"/>
    <x v="0"/>
    <x v="0"/>
    <x v="0"/>
    <x v="0"/>
    <x v="3"/>
    <x v="0"/>
    <x v="0"/>
  </r>
  <r>
    <x v="0"/>
    <x v="0"/>
    <x v="0"/>
    <x v="0"/>
    <x v="308"/>
    <x v="499"/>
    <n v="231332.32"/>
    <x v="0"/>
    <x v="0"/>
    <x v="0"/>
    <x v="0"/>
    <x v="0"/>
    <x v="0"/>
    <x v="0"/>
    <x v="3"/>
    <x v="1"/>
    <x v="0"/>
  </r>
  <r>
    <x v="0"/>
    <x v="0"/>
    <x v="0"/>
    <x v="0"/>
    <x v="472"/>
    <x v="820"/>
    <n v="0"/>
    <x v="0"/>
    <x v="0"/>
    <x v="0"/>
    <x v="0"/>
    <x v="0"/>
    <x v="0"/>
    <x v="0"/>
    <x v="3"/>
    <x v="0"/>
    <x v="4"/>
  </r>
  <r>
    <x v="0"/>
    <x v="0"/>
    <x v="0"/>
    <x v="0"/>
    <x v="21"/>
    <x v="1087"/>
    <n v="0"/>
    <x v="0"/>
    <x v="0"/>
    <x v="0"/>
    <x v="0"/>
    <x v="0"/>
    <x v="0"/>
    <x v="0"/>
    <x v="0"/>
    <x v="0"/>
    <x v="3"/>
  </r>
  <r>
    <x v="0"/>
    <x v="0"/>
    <x v="0"/>
    <x v="0"/>
    <x v="57"/>
    <x v="64"/>
    <n v="0"/>
    <x v="0"/>
    <x v="0"/>
    <x v="0"/>
    <x v="0"/>
    <x v="0"/>
    <x v="0"/>
    <x v="0"/>
    <x v="0"/>
    <x v="0"/>
    <x v="4"/>
  </r>
  <r>
    <x v="0"/>
    <x v="0"/>
    <x v="0"/>
    <x v="0"/>
    <x v="13"/>
    <x v="1318"/>
    <n v="0"/>
    <x v="0"/>
    <x v="0"/>
    <x v="0"/>
    <x v="0"/>
    <x v="0"/>
    <x v="0"/>
    <x v="0"/>
    <x v="3"/>
    <x v="0"/>
    <x v="0"/>
  </r>
  <r>
    <x v="0"/>
    <x v="0"/>
    <x v="0"/>
    <x v="0"/>
    <x v="11"/>
    <x v="254"/>
    <n v="0"/>
    <x v="0"/>
    <x v="0"/>
    <x v="0"/>
    <x v="0"/>
    <x v="0"/>
    <x v="0"/>
    <x v="0"/>
    <x v="1"/>
    <x v="0"/>
    <x v="2"/>
  </r>
  <r>
    <x v="0"/>
    <x v="0"/>
    <x v="0"/>
    <x v="0"/>
    <x v="556"/>
    <x v="1040"/>
    <n v="555416.67000000004"/>
    <x v="0"/>
    <x v="0"/>
    <x v="0"/>
    <x v="0"/>
    <x v="0"/>
    <x v="0"/>
    <x v="0"/>
    <x v="3"/>
    <x v="0"/>
    <x v="0"/>
  </r>
  <r>
    <x v="0"/>
    <x v="0"/>
    <x v="0"/>
    <x v="0"/>
    <x v="13"/>
    <x v="894"/>
    <n v="1500000"/>
    <x v="0"/>
    <x v="0"/>
    <x v="0"/>
    <x v="0"/>
    <x v="0"/>
    <x v="0"/>
    <x v="0"/>
    <x v="3"/>
    <x v="0"/>
    <x v="3"/>
  </r>
  <r>
    <x v="0"/>
    <x v="0"/>
    <x v="0"/>
    <x v="0"/>
    <x v="210"/>
    <x v="988"/>
    <n v="90491350.409999996"/>
    <x v="0"/>
    <x v="0"/>
    <x v="0"/>
    <x v="0"/>
    <x v="0"/>
    <x v="0"/>
    <x v="0"/>
    <x v="3"/>
    <x v="1"/>
    <x v="7"/>
  </r>
  <r>
    <x v="0"/>
    <x v="0"/>
    <x v="0"/>
    <x v="0"/>
    <x v="13"/>
    <x v="993"/>
    <n v="0"/>
    <x v="0"/>
    <x v="0"/>
    <x v="0"/>
    <x v="0"/>
    <x v="0"/>
    <x v="0"/>
    <x v="0"/>
    <x v="3"/>
    <x v="0"/>
    <x v="3"/>
  </r>
  <r>
    <x v="0"/>
    <x v="0"/>
    <x v="0"/>
    <x v="0"/>
    <x v="642"/>
    <x v="1320"/>
    <n v="1810128.19"/>
    <x v="0"/>
    <x v="0"/>
    <x v="0"/>
    <x v="0"/>
    <x v="0"/>
    <x v="0"/>
    <x v="0"/>
    <x v="3"/>
    <x v="1"/>
    <x v="2"/>
  </r>
  <r>
    <x v="0"/>
    <x v="0"/>
    <x v="0"/>
    <x v="0"/>
    <x v="417"/>
    <x v="689"/>
    <n v="1193222.81"/>
    <x v="0"/>
    <x v="0"/>
    <x v="0"/>
    <x v="0"/>
    <x v="0"/>
    <x v="0"/>
    <x v="0"/>
    <x v="2"/>
    <x v="1"/>
    <x v="5"/>
  </r>
  <r>
    <x v="0"/>
    <x v="0"/>
    <x v="0"/>
    <x v="0"/>
    <x v="358"/>
    <x v="590"/>
    <n v="1322543.81"/>
    <x v="0"/>
    <x v="0"/>
    <x v="0"/>
    <x v="0"/>
    <x v="0"/>
    <x v="0"/>
    <x v="0"/>
    <x v="2"/>
    <x v="2"/>
    <x v="6"/>
  </r>
  <r>
    <x v="0"/>
    <x v="0"/>
    <x v="0"/>
    <x v="0"/>
    <x v="610"/>
    <x v="1179"/>
    <n v="2104150.16"/>
    <x v="0"/>
    <x v="0"/>
    <x v="0"/>
    <x v="0"/>
    <x v="0"/>
    <x v="0"/>
    <x v="0"/>
    <x v="3"/>
    <x v="1"/>
    <x v="5"/>
  </r>
  <r>
    <x v="0"/>
    <x v="0"/>
    <x v="0"/>
    <x v="0"/>
    <x v="274"/>
    <x v="729"/>
    <n v="837396.54"/>
    <x v="0"/>
    <x v="0"/>
    <x v="0"/>
    <x v="0"/>
    <x v="0"/>
    <x v="0"/>
    <x v="0"/>
    <x v="1"/>
    <x v="1"/>
    <x v="7"/>
  </r>
  <r>
    <x v="0"/>
    <x v="0"/>
    <x v="0"/>
    <x v="0"/>
    <x v="41"/>
    <x v="1244"/>
    <n v="0"/>
    <x v="0"/>
    <x v="0"/>
    <x v="0"/>
    <x v="0"/>
    <x v="0"/>
    <x v="0"/>
    <x v="0"/>
    <x v="3"/>
    <x v="0"/>
    <x v="4"/>
  </r>
  <r>
    <x v="0"/>
    <x v="0"/>
    <x v="0"/>
    <x v="0"/>
    <x v="50"/>
    <x v="980"/>
    <n v="0"/>
    <x v="0"/>
    <x v="0"/>
    <x v="0"/>
    <x v="0"/>
    <x v="0"/>
    <x v="0"/>
    <x v="0"/>
    <x v="0"/>
    <x v="0"/>
    <x v="5"/>
  </r>
  <r>
    <x v="0"/>
    <x v="0"/>
    <x v="0"/>
    <x v="0"/>
    <x v="99"/>
    <x v="120"/>
    <n v="1650822.84"/>
    <x v="0"/>
    <x v="0"/>
    <x v="0"/>
    <x v="0"/>
    <x v="0"/>
    <x v="0"/>
    <x v="0"/>
    <x v="4"/>
    <x v="1"/>
    <x v="3"/>
  </r>
  <r>
    <x v="0"/>
    <x v="0"/>
    <x v="0"/>
    <x v="0"/>
    <x v="47"/>
    <x v="290"/>
    <n v="0"/>
    <x v="0"/>
    <x v="0"/>
    <x v="0"/>
    <x v="0"/>
    <x v="0"/>
    <x v="0"/>
    <x v="0"/>
    <x v="4"/>
    <x v="0"/>
    <x v="4"/>
  </r>
  <r>
    <x v="0"/>
    <x v="0"/>
    <x v="0"/>
    <x v="0"/>
    <x v="139"/>
    <x v="381"/>
    <n v="94135.24"/>
    <x v="0"/>
    <x v="0"/>
    <x v="0"/>
    <x v="0"/>
    <x v="0"/>
    <x v="0"/>
    <x v="0"/>
    <x v="0"/>
    <x v="0"/>
    <x v="1"/>
  </r>
  <r>
    <x v="0"/>
    <x v="0"/>
    <x v="0"/>
    <x v="0"/>
    <x v="100"/>
    <x v="1080"/>
    <n v="0"/>
    <x v="0"/>
    <x v="0"/>
    <x v="0"/>
    <x v="0"/>
    <x v="0"/>
    <x v="0"/>
    <x v="0"/>
    <x v="3"/>
    <x v="1"/>
    <x v="6"/>
  </r>
  <r>
    <x v="0"/>
    <x v="0"/>
    <x v="0"/>
    <x v="0"/>
    <x v="645"/>
    <x v="1326"/>
    <n v="5801585.5700000003"/>
    <x v="0"/>
    <x v="0"/>
    <x v="0"/>
    <x v="0"/>
    <x v="0"/>
    <x v="0"/>
    <x v="0"/>
    <x v="3"/>
    <x v="1"/>
    <x v="2"/>
  </r>
  <r>
    <x v="0"/>
    <x v="0"/>
    <x v="0"/>
    <x v="0"/>
    <x v="18"/>
    <x v="790"/>
    <n v="0"/>
    <x v="0"/>
    <x v="0"/>
    <x v="0"/>
    <x v="0"/>
    <x v="0"/>
    <x v="0"/>
    <x v="0"/>
    <x v="3"/>
    <x v="0"/>
    <x v="1"/>
  </r>
  <r>
    <x v="0"/>
    <x v="0"/>
    <x v="0"/>
    <x v="0"/>
    <x v="151"/>
    <x v="209"/>
    <n v="0"/>
    <x v="0"/>
    <x v="0"/>
    <x v="0"/>
    <x v="0"/>
    <x v="0"/>
    <x v="0"/>
    <x v="0"/>
    <x v="0"/>
    <x v="0"/>
    <x v="6"/>
  </r>
  <r>
    <x v="0"/>
    <x v="0"/>
    <x v="0"/>
    <x v="0"/>
    <x v="11"/>
    <x v="647"/>
    <n v="10309822.16"/>
    <x v="0"/>
    <x v="0"/>
    <x v="0"/>
    <x v="0"/>
    <x v="0"/>
    <x v="0"/>
    <x v="0"/>
    <x v="3"/>
    <x v="0"/>
    <x v="6"/>
  </r>
  <r>
    <x v="0"/>
    <x v="0"/>
    <x v="0"/>
    <x v="0"/>
    <x v="15"/>
    <x v="634"/>
    <n v="0"/>
    <x v="0"/>
    <x v="0"/>
    <x v="0"/>
    <x v="0"/>
    <x v="0"/>
    <x v="0"/>
    <x v="0"/>
    <x v="1"/>
    <x v="0"/>
    <x v="1"/>
  </r>
  <r>
    <x v="0"/>
    <x v="0"/>
    <x v="0"/>
    <x v="0"/>
    <x v="537"/>
    <x v="981"/>
    <n v="46005.52"/>
    <x v="0"/>
    <x v="0"/>
    <x v="0"/>
    <x v="0"/>
    <x v="0"/>
    <x v="0"/>
    <x v="0"/>
    <x v="3"/>
    <x v="0"/>
    <x v="5"/>
  </r>
  <r>
    <x v="0"/>
    <x v="0"/>
    <x v="0"/>
    <x v="0"/>
    <x v="106"/>
    <x v="134"/>
    <n v="0"/>
    <x v="0"/>
    <x v="0"/>
    <x v="0"/>
    <x v="0"/>
    <x v="0"/>
    <x v="0"/>
    <x v="0"/>
    <x v="0"/>
    <x v="0"/>
    <x v="0"/>
  </r>
  <r>
    <x v="0"/>
    <x v="0"/>
    <x v="0"/>
    <x v="0"/>
    <x v="1"/>
    <x v="1088"/>
    <n v="0"/>
    <x v="0"/>
    <x v="0"/>
    <x v="0"/>
    <x v="0"/>
    <x v="0"/>
    <x v="0"/>
    <x v="0"/>
    <x v="3"/>
    <x v="0"/>
    <x v="1"/>
  </r>
  <r>
    <x v="0"/>
    <x v="0"/>
    <x v="0"/>
    <x v="0"/>
    <x v="573"/>
    <x v="1078"/>
    <n v="0"/>
    <x v="0"/>
    <x v="0"/>
    <x v="0"/>
    <x v="0"/>
    <x v="0"/>
    <x v="0"/>
    <x v="0"/>
    <x v="3"/>
    <x v="1"/>
    <x v="6"/>
  </r>
  <r>
    <x v="0"/>
    <x v="0"/>
    <x v="0"/>
    <x v="0"/>
    <x v="11"/>
    <x v="1010"/>
    <n v="3842.15"/>
    <x v="0"/>
    <x v="0"/>
    <x v="0"/>
    <x v="0"/>
    <x v="0"/>
    <x v="0"/>
    <x v="0"/>
    <x v="3"/>
    <x v="0"/>
    <x v="2"/>
  </r>
  <r>
    <x v="0"/>
    <x v="0"/>
    <x v="0"/>
    <x v="0"/>
    <x v="1"/>
    <x v="1029"/>
    <n v="0"/>
    <x v="0"/>
    <x v="0"/>
    <x v="0"/>
    <x v="0"/>
    <x v="0"/>
    <x v="0"/>
    <x v="0"/>
    <x v="3"/>
    <x v="0"/>
    <x v="1"/>
  </r>
  <r>
    <x v="0"/>
    <x v="0"/>
    <x v="0"/>
    <x v="0"/>
    <x v="480"/>
    <x v="848"/>
    <n v="698139.19"/>
    <x v="0"/>
    <x v="0"/>
    <x v="0"/>
    <x v="0"/>
    <x v="0"/>
    <x v="0"/>
    <x v="0"/>
    <x v="1"/>
    <x v="0"/>
    <x v="6"/>
  </r>
  <r>
    <x v="0"/>
    <x v="0"/>
    <x v="0"/>
    <x v="0"/>
    <x v="41"/>
    <x v="188"/>
    <n v="0"/>
    <x v="0"/>
    <x v="0"/>
    <x v="0"/>
    <x v="0"/>
    <x v="0"/>
    <x v="0"/>
    <x v="0"/>
    <x v="3"/>
    <x v="0"/>
    <x v="0"/>
  </r>
  <r>
    <x v="0"/>
    <x v="0"/>
    <x v="0"/>
    <x v="0"/>
    <x v="478"/>
    <x v="844"/>
    <n v="0"/>
    <x v="0"/>
    <x v="0"/>
    <x v="0"/>
    <x v="0"/>
    <x v="0"/>
    <x v="0"/>
    <x v="0"/>
    <x v="3"/>
    <x v="0"/>
    <x v="7"/>
  </r>
  <r>
    <x v="0"/>
    <x v="0"/>
    <x v="0"/>
    <x v="0"/>
    <x v="13"/>
    <x v="1103"/>
    <n v="0"/>
    <x v="0"/>
    <x v="0"/>
    <x v="0"/>
    <x v="0"/>
    <x v="0"/>
    <x v="0"/>
    <x v="0"/>
    <x v="3"/>
    <x v="0"/>
    <x v="7"/>
  </r>
  <r>
    <x v="0"/>
    <x v="0"/>
    <x v="0"/>
    <x v="0"/>
    <x v="112"/>
    <x v="141"/>
    <n v="0"/>
    <x v="0"/>
    <x v="0"/>
    <x v="0"/>
    <x v="0"/>
    <x v="0"/>
    <x v="0"/>
    <x v="0"/>
    <x v="3"/>
    <x v="0"/>
    <x v="6"/>
  </r>
  <r>
    <x v="0"/>
    <x v="0"/>
    <x v="0"/>
    <x v="0"/>
    <x v="341"/>
    <x v="552"/>
    <n v="336022.58"/>
    <x v="0"/>
    <x v="0"/>
    <x v="0"/>
    <x v="0"/>
    <x v="0"/>
    <x v="0"/>
    <x v="0"/>
    <x v="5"/>
    <x v="1"/>
    <x v="0"/>
  </r>
  <r>
    <x v="0"/>
    <x v="0"/>
    <x v="0"/>
    <x v="0"/>
    <x v="380"/>
    <x v="629"/>
    <n v="0"/>
    <x v="0"/>
    <x v="0"/>
    <x v="0"/>
    <x v="0"/>
    <x v="0"/>
    <x v="0"/>
    <x v="0"/>
    <x v="3"/>
    <x v="1"/>
    <x v="7"/>
  </r>
  <r>
    <x v="0"/>
    <x v="0"/>
    <x v="0"/>
    <x v="0"/>
    <x v="80"/>
    <x v="96"/>
    <n v="-1499786.76"/>
    <x v="0"/>
    <x v="0"/>
    <x v="0"/>
    <x v="0"/>
    <x v="0"/>
    <x v="0"/>
    <x v="0"/>
    <x v="6"/>
    <x v="2"/>
    <x v="3"/>
  </r>
  <r>
    <x v="0"/>
    <x v="0"/>
    <x v="0"/>
    <x v="0"/>
    <x v="13"/>
    <x v="767"/>
    <n v="0"/>
    <x v="0"/>
    <x v="0"/>
    <x v="0"/>
    <x v="0"/>
    <x v="0"/>
    <x v="0"/>
    <x v="0"/>
    <x v="3"/>
    <x v="0"/>
    <x v="0"/>
  </r>
  <r>
    <x v="0"/>
    <x v="0"/>
    <x v="0"/>
    <x v="0"/>
    <x v="164"/>
    <x v="547"/>
    <n v="227100.11"/>
    <x v="0"/>
    <x v="0"/>
    <x v="0"/>
    <x v="0"/>
    <x v="0"/>
    <x v="0"/>
    <x v="0"/>
    <x v="3"/>
    <x v="0"/>
    <x v="2"/>
  </r>
  <r>
    <x v="0"/>
    <x v="0"/>
    <x v="0"/>
    <x v="0"/>
    <x v="644"/>
    <x v="1324"/>
    <n v="4985903.8499999996"/>
    <x v="0"/>
    <x v="0"/>
    <x v="0"/>
    <x v="0"/>
    <x v="0"/>
    <x v="0"/>
    <x v="0"/>
    <x v="3"/>
    <x v="0"/>
    <x v="5"/>
  </r>
  <r>
    <x v="0"/>
    <x v="0"/>
    <x v="0"/>
    <x v="0"/>
    <x v="356"/>
    <x v="585"/>
    <n v="0"/>
    <x v="0"/>
    <x v="0"/>
    <x v="0"/>
    <x v="0"/>
    <x v="0"/>
    <x v="0"/>
    <x v="0"/>
    <x v="1"/>
    <x v="1"/>
    <x v="7"/>
  </r>
  <r>
    <x v="0"/>
    <x v="0"/>
    <x v="0"/>
    <x v="0"/>
    <x v="538"/>
    <x v="983"/>
    <n v="0"/>
    <x v="0"/>
    <x v="0"/>
    <x v="0"/>
    <x v="0"/>
    <x v="0"/>
    <x v="0"/>
    <x v="0"/>
    <x v="3"/>
    <x v="0"/>
    <x v="4"/>
  </r>
  <r>
    <x v="0"/>
    <x v="0"/>
    <x v="0"/>
    <x v="0"/>
    <x v="46"/>
    <x v="52"/>
    <n v="1162.56"/>
    <x v="0"/>
    <x v="0"/>
    <x v="0"/>
    <x v="0"/>
    <x v="0"/>
    <x v="0"/>
    <x v="0"/>
    <x v="0"/>
    <x v="0"/>
    <x v="2"/>
  </r>
  <r>
    <x v="0"/>
    <x v="0"/>
    <x v="0"/>
    <x v="0"/>
    <x v="50"/>
    <x v="164"/>
    <n v="0"/>
    <x v="0"/>
    <x v="0"/>
    <x v="0"/>
    <x v="0"/>
    <x v="0"/>
    <x v="0"/>
    <x v="0"/>
    <x v="0"/>
    <x v="0"/>
    <x v="7"/>
  </r>
  <r>
    <x v="0"/>
    <x v="0"/>
    <x v="0"/>
    <x v="0"/>
    <x v="73"/>
    <x v="183"/>
    <n v="0"/>
    <x v="0"/>
    <x v="0"/>
    <x v="0"/>
    <x v="0"/>
    <x v="0"/>
    <x v="0"/>
    <x v="0"/>
    <x v="0"/>
    <x v="0"/>
    <x v="2"/>
  </r>
  <r>
    <x v="0"/>
    <x v="0"/>
    <x v="0"/>
    <x v="0"/>
    <x v="127"/>
    <x v="171"/>
    <n v="0"/>
    <x v="0"/>
    <x v="0"/>
    <x v="0"/>
    <x v="0"/>
    <x v="0"/>
    <x v="0"/>
    <x v="0"/>
    <x v="0"/>
    <x v="0"/>
    <x v="2"/>
  </r>
  <r>
    <x v="0"/>
    <x v="0"/>
    <x v="0"/>
    <x v="0"/>
    <x v="219"/>
    <x v="328"/>
    <n v="0"/>
    <x v="0"/>
    <x v="0"/>
    <x v="0"/>
    <x v="0"/>
    <x v="0"/>
    <x v="0"/>
    <x v="0"/>
    <x v="3"/>
    <x v="0"/>
    <x v="0"/>
  </r>
  <r>
    <x v="0"/>
    <x v="0"/>
    <x v="0"/>
    <x v="0"/>
    <x v="201"/>
    <x v="297"/>
    <n v="4250404.29"/>
    <x v="0"/>
    <x v="0"/>
    <x v="0"/>
    <x v="0"/>
    <x v="0"/>
    <x v="0"/>
    <x v="0"/>
    <x v="3"/>
    <x v="0"/>
    <x v="2"/>
  </r>
  <r>
    <x v="0"/>
    <x v="0"/>
    <x v="0"/>
    <x v="0"/>
    <x v="384"/>
    <x v="633"/>
    <n v="0"/>
    <x v="0"/>
    <x v="0"/>
    <x v="0"/>
    <x v="0"/>
    <x v="0"/>
    <x v="0"/>
    <x v="0"/>
    <x v="2"/>
    <x v="0"/>
    <x v="0"/>
  </r>
  <r>
    <x v="0"/>
    <x v="0"/>
    <x v="0"/>
    <x v="0"/>
    <x v="158"/>
    <x v="233"/>
    <n v="349420.85"/>
    <x v="0"/>
    <x v="0"/>
    <x v="0"/>
    <x v="0"/>
    <x v="0"/>
    <x v="0"/>
    <x v="0"/>
    <x v="0"/>
    <x v="1"/>
    <x v="0"/>
  </r>
  <r>
    <x v="0"/>
    <x v="0"/>
    <x v="0"/>
    <x v="0"/>
    <x v="301"/>
    <x v="1020"/>
    <n v="0"/>
    <x v="0"/>
    <x v="0"/>
    <x v="0"/>
    <x v="0"/>
    <x v="0"/>
    <x v="0"/>
    <x v="0"/>
    <x v="3"/>
    <x v="1"/>
    <x v="6"/>
  </r>
  <r>
    <x v="0"/>
    <x v="0"/>
    <x v="0"/>
    <x v="0"/>
    <x v="631"/>
    <x v="1277"/>
    <n v="0"/>
    <x v="0"/>
    <x v="0"/>
    <x v="0"/>
    <x v="0"/>
    <x v="0"/>
    <x v="0"/>
    <x v="0"/>
    <x v="3"/>
    <x v="0"/>
    <x v="3"/>
  </r>
  <r>
    <x v="0"/>
    <x v="0"/>
    <x v="0"/>
    <x v="0"/>
    <x v="77"/>
    <x v="93"/>
    <n v="0"/>
    <x v="0"/>
    <x v="0"/>
    <x v="0"/>
    <x v="0"/>
    <x v="0"/>
    <x v="0"/>
    <x v="0"/>
    <x v="2"/>
    <x v="0"/>
    <x v="7"/>
  </r>
  <r>
    <x v="0"/>
    <x v="0"/>
    <x v="0"/>
    <x v="0"/>
    <x v="353"/>
    <x v="580"/>
    <n v="1331166.69"/>
    <x v="0"/>
    <x v="0"/>
    <x v="0"/>
    <x v="0"/>
    <x v="0"/>
    <x v="0"/>
    <x v="0"/>
    <x v="4"/>
    <x v="2"/>
    <x v="5"/>
  </r>
  <r>
    <x v="0"/>
    <x v="0"/>
    <x v="0"/>
    <x v="0"/>
    <x v="447"/>
    <x v="759"/>
    <n v="16271288.01"/>
    <x v="0"/>
    <x v="0"/>
    <x v="0"/>
    <x v="0"/>
    <x v="0"/>
    <x v="0"/>
    <x v="0"/>
    <x v="0"/>
    <x v="1"/>
    <x v="6"/>
  </r>
  <r>
    <x v="0"/>
    <x v="0"/>
    <x v="0"/>
    <x v="0"/>
    <x v="1"/>
    <x v="870"/>
    <n v="30331521.510000002"/>
    <x v="0"/>
    <x v="0"/>
    <x v="0"/>
    <x v="0"/>
    <x v="0"/>
    <x v="0"/>
    <x v="0"/>
    <x v="3"/>
    <x v="0"/>
    <x v="5"/>
  </r>
  <r>
    <x v="0"/>
    <x v="0"/>
    <x v="0"/>
    <x v="0"/>
    <x v="345"/>
    <x v="566"/>
    <n v="34677327.170000002"/>
    <x v="0"/>
    <x v="0"/>
    <x v="0"/>
    <x v="0"/>
    <x v="0"/>
    <x v="0"/>
    <x v="0"/>
    <x v="4"/>
    <x v="1"/>
    <x v="3"/>
  </r>
  <r>
    <x v="0"/>
    <x v="0"/>
    <x v="0"/>
    <x v="0"/>
    <x v="148"/>
    <x v="204"/>
    <n v="860440.94"/>
    <x v="0"/>
    <x v="0"/>
    <x v="0"/>
    <x v="0"/>
    <x v="0"/>
    <x v="0"/>
    <x v="0"/>
    <x v="3"/>
    <x v="1"/>
    <x v="2"/>
  </r>
  <r>
    <x v="0"/>
    <x v="0"/>
    <x v="0"/>
    <x v="0"/>
    <x v="11"/>
    <x v="76"/>
    <n v="1814724.98"/>
    <x v="0"/>
    <x v="0"/>
    <x v="0"/>
    <x v="0"/>
    <x v="0"/>
    <x v="0"/>
    <x v="0"/>
    <x v="3"/>
    <x v="0"/>
    <x v="2"/>
  </r>
  <r>
    <x v="0"/>
    <x v="0"/>
    <x v="0"/>
    <x v="0"/>
    <x v="13"/>
    <x v="1313"/>
    <n v="0"/>
    <x v="0"/>
    <x v="0"/>
    <x v="0"/>
    <x v="0"/>
    <x v="0"/>
    <x v="0"/>
    <x v="0"/>
    <x v="3"/>
    <x v="0"/>
    <x v="6"/>
  </r>
  <r>
    <x v="0"/>
    <x v="0"/>
    <x v="0"/>
    <x v="0"/>
    <x v="379"/>
    <x v="1032"/>
    <n v="0"/>
    <x v="0"/>
    <x v="0"/>
    <x v="0"/>
    <x v="0"/>
    <x v="0"/>
    <x v="0"/>
    <x v="0"/>
    <x v="3"/>
    <x v="0"/>
    <x v="7"/>
  </r>
  <r>
    <x v="0"/>
    <x v="0"/>
    <x v="0"/>
    <x v="0"/>
    <x v="604"/>
    <x v="1162"/>
    <n v="0"/>
    <x v="0"/>
    <x v="0"/>
    <x v="0"/>
    <x v="0"/>
    <x v="0"/>
    <x v="0"/>
    <x v="0"/>
    <x v="3"/>
    <x v="0"/>
    <x v="1"/>
  </r>
  <r>
    <x v="0"/>
    <x v="0"/>
    <x v="0"/>
    <x v="0"/>
    <x v="475"/>
    <x v="835"/>
    <n v="0"/>
    <x v="0"/>
    <x v="0"/>
    <x v="0"/>
    <x v="0"/>
    <x v="0"/>
    <x v="0"/>
    <x v="0"/>
    <x v="3"/>
    <x v="0"/>
    <x v="5"/>
  </r>
  <r>
    <x v="0"/>
    <x v="0"/>
    <x v="0"/>
    <x v="0"/>
    <x v="262"/>
    <x v="417"/>
    <n v="9055585.5199999996"/>
    <x v="0"/>
    <x v="0"/>
    <x v="0"/>
    <x v="0"/>
    <x v="0"/>
    <x v="0"/>
    <x v="0"/>
    <x v="1"/>
    <x v="0"/>
    <x v="7"/>
  </r>
  <r>
    <x v="0"/>
    <x v="0"/>
    <x v="0"/>
    <x v="0"/>
    <x v="537"/>
    <x v="981"/>
    <n v="57827.24"/>
    <x v="0"/>
    <x v="0"/>
    <x v="0"/>
    <x v="0"/>
    <x v="0"/>
    <x v="0"/>
    <x v="0"/>
    <x v="3"/>
    <x v="0"/>
    <x v="4"/>
  </r>
  <r>
    <x v="0"/>
    <x v="0"/>
    <x v="0"/>
    <x v="0"/>
    <x v="11"/>
    <x v="873"/>
    <n v="0"/>
    <x v="0"/>
    <x v="0"/>
    <x v="0"/>
    <x v="0"/>
    <x v="0"/>
    <x v="0"/>
    <x v="0"/>
    <x v="3"/>
    <x v="0"/>
    <x v="1"/>
  </r>
  <r>
    <x v="0"/>
    <x v="0"/>
    <x v="0"/>
    <x v="0"/>
    <x v="532"/>
    <x v="969"/>
    <n v="0"/>
    <x v="0"/>
    <x v="0"/>
    <x v="0"/>
    <x v="0"/>
    <x v="0"/>
    <x v="0"/>
    <x v="0"/>
    <x v="3"/>
    <x v="0"/>
    <x v="7"/>
  </r>
  <r>
    <x v="0"/>
    <x v="0"/>
    <x v="0"/>
    <x v="0"/>
    <x v="41"/>
    <x v="1329"/>
    <n v="0"/>
    <x v="0"/>
    <x v="0"/>
    <x v="0"/>
    <x v="0"/>
    <x v="0"/>
    <x v="0"/>
    <x v="0"/>
    <x v="1"/>
    <x v="0"/>
    <x v="5"/>
  </r>
  <r>
    <x v="0"/>
    <x v="0"/>
    <x v="0"/>
    <x v="0"/>
    <x v="314"/>
    <x v="1323"/>
    <n v="1358.36"/>
    <x v="0"/>
    <x v="0"/>
    <x v="0"/>
    <x v="0"/>
    <x v="0"/>
    <x v="0"/>
    <x v="0"/>
    <x v="3"/>
    <x v="0"/>
    <x v="0"/>
  </r>
  <r>
    <x v="0"/>
    <x v="0"/>
    <x v="0"/>
    <x v="0"/>
    <x v="26"/>
    <x v="1334"/>
    <n v="0"/>
    <x v="0"/>
    <x v="0"/>
    <x v="0"/>
    <x v="0"/>
    <x v="0"/>
    <x v="0"/>
    <x v="0"/>
    <x v="0"/>
    <x v="0"/>
    <x v="6"/>
  </r>
  <r>
    <x v="0"/>
    <x v="0"/>
    <x v="0"/>
    <x v="0"/>
    <x v="30"/>
    <x v="466"/>
    <n v="0"/>
    <x v="0"/>
    <x v="0"/>
    <x v="0"/>
    <x v="0"/>
    <x v="0"/>
    <x v="0"/>
    <x v="0"/>
    <x v="5"/>
    <x v="0"/>
    <x v="5"/>
  </r>
  <r>
    <x v="0"/>
    <x v="0"/>
    <x v="0"/>
    <x v="0"/>
    <x v="578"/>
    <x v="1091"/>
    <n v="0"/>
    <x v="0"/>
    <x v="0"/>
    <x v="0"/>
    <x v="0"/>
    <x v="0"/>
    <x v="0"/>
    <x v="0"/>
    <x v="4"/>
    <x v="0"/>
    <x v="2"/>
  </r>
  <r>
    <x v="0"/>
    <x v="0"/>
    <x v="0"/>
    <x v="0"/>
    <x v="66"/>
    <x v="80"/>
    <n v="158430.17000000001"/>
    <x v="0"/>
    <x v="0"/>
    <x v="0"/>
    <x v="0"/>
    <x v="0"/>
    <x v="0"/>
    <x v="0"/>
    <x v="0"/>
    <x v="0"/>
    <x v="0"/>
  </r>
  <r>
    <x v="0"/>
    <x v="0"/>
    <x v="0"/>
    <x v="0"/>
    <x v="567"/>
    <x v="1305"/>
    <n v="393477.74"/>
    <x v="0"/>
    <x v="0"/>
    <x v="0"/>
    <x v="0"/>
    <x v="0"/>
    <x v="0"/>
    <x v="0"/>
    <x v="2"/>
    <x v="0"/>
    <x v="2"/>
  </r>
  <r>
    <x v="0"/>
    <x v="0"/>
    <x v="0"/>
    <x v="0"/>
    <x v="1"/>
    <x v="1195"/>
    <n v="0"/>
    <x v="0"/>
    <x v="0"/>
    <x v="0"/>
    <x v="0"/>
    <x v="0"/>
    <x v="0"/>
    <x v="0"/>
    <x v="3"/>
    <x v="0"/>
    <x v="7"/>
  </r>
  <r>
    <x v="0"/>
    <x v="0"/>
    <x v="0"/>
    <x v="0"/>
    <x v="1"/>
    <x v="1"/>
    <n v="0"/>
    <x v="0"/>
    <x v="0"/>
    <x v="0"/>
    <x v="0"/>
    <x v="0"/>
    <x v="0"/>
    <x v="0"/>
    <x v="1"/>
    <x v="0"/>
    <x v="4"/>
  </r>
  <r>
    <x v="0"/>
    <x v="0"/>
    <x v="0"/>
    <x v="0"/>
    <x v="430"/>
    <x v="719"/>
    <n v="161458.65"/>
    <x v="0"/>
    <x v="0"/>
    <x v="0"/>
    <x v="0"/>
    <x v="0"/>
    <x v="0"/>
    <x v="0"/>
    <x v="2"/>
    <x v="0"/>
    <x v="7"/>
  </r>
  <r>
    <x v="0"/>
    <x v="0"/>
    <x v="0"/>
    <x v="0"/>
    <x v="74"/>
    <x v="90"/>
    <n v="0"/>
    <x v="0"/>
    <x v="0"/>
    <x v="0"/>
    <x v="0"/>
    <x v="0"/>
    <x v="0"/>
    <x v="0"/>
    <x v="0"/>
    <x v="0"/>
    <x v="4"/>
  </r>
  <r>
    <x v="0"/>
    <x v="0"/>
    <x v="0"/>
    <x v="0"/>
    <x v="16"/>
    <x v="1246"/>
    <n v="0"/>
    <x v="0"/>
    <x v="0"/>
    <x v="0"/>
    <x v="0"/>
    <x v="0"/>
    <x v="0"/>
    <x v="0"/>
    <x v="4"/>
    <x v="1"/>
    <x v="7"/>
  </r>
  <r>
    <x v="0"/>
    <x v="0"/>
    <x v="0"/>
    <x v="0"/>
    <x v="1"/>
    <x v="795"/>
    <n v="0"/>
    <x v="0"/>
    <x v="0"/>
    <x v="0"/>
    <x v="0"/>
    <x v="0"/>
    <x v="0"/>
    <x v="0"/>
    <x v="1"/>
    <x v="0"/>
    <x v="2"/>
  </r>
  <r>
    <x v="0"/>
    <x v="0"/>
    <x v="0"/>
    <x v="0"/>
    <x v="11"/>
    <x v="1214"/>
    <n v="0"/>
    <x v="0"/>
    <x v="0"/>
    <x v="0"/>
    <x v="0"/>
    <x v="0"/>
    <x v="0"/>
    <x v="0"/>
    <x v="3"/>
    <x v="0"/>
    <x v="7"/>
  </r>
  <r>
    <x v="0"/>
    <x v="0"/>
    <x v="0"/>
    <x v="0"/>
    <x v="11"/>
    <x v="922"/>
    <n v="0"/>
    <x v="0"/>
    <x v="0"/>
    <x v="0"/>
    <x v="0"/>
    <x v="0"/>
    <x v="0"/>
    <x v="0"/>
    <x v="3"/>
    <x v="0"/>
    <x v="6"/>
  </r>
  <r>
    <x v="0"/>
    <x v="0"/>
    <x v="0"/>
    <x v="0"/>
    <x v="226"/>
    <x v="340"/>
    <n v="0"/>
    <x v="0"/>
    <x v="0"/>
    <x v="0"/>
    <x v="0"/>
    <x v="0"/>
    <x v="0"/>
    <x v="0"/>
    <x v="3"/>
    <x v="0"/>
    <x v="2"/>
  </r>
  <r>
    <x v="0"/>
    <x v="0"/>
    <x v="0"/>
    <x v="0"/>
    <x v="227"/>
    <x v="341"/>
    <n v="34585676.020000003"/>
    <x v="0"/>
    <x v="0"/>
    <x v="0"/>
    <x v="0"/>
    <x v="0"/>
    <x v="0"/>
    <x v="0"/>
    <x v="3"/>
    <x v="0"/>
    <x v="1"/>
  </r>
  <r>
    <x v="0"/>
    <x v="0"/>
    <x v="0"/>
    <x v="0"/>
    <x v="595"/>
    <x v="1140"/>
    <n v="0"/>
    <x v="0"/>
    <x v="0"/>
    <x v="0"/>
    <x v="0"/>
    <x v="0"/>
    <x v="0"/>
    <x v="0"/>
    <x v="3"/>
    <x v="1"/>
    <x v="6"/>
  </r>
  <r>
    <x v="0"/>
    <x v="0"/>
    <x v="0"/>
    <x v="0"/>
    <x v="73"/>
    <x v="840"/>
    <n v="10874.8"/>
    <x v="0"/>
    <x v="0"/>
    <x v="0"/>
    <x v="0"/>
    <x v="0"/>
    <x v="0"/>
    <x v="0"/>
    <x v="0"/>
    <x v="0"/>
    <x v="6"/>
  </r>
  <r>
    <x v="0"/>
    <x v="0"/>
    <x v="0"/>
    <x v="0"/>
    <x v="298"/>
    <x v="486"/>
    <n v="0"/>
    <x v="0"/>
    <x v="0"/>
    <x v="0"/>
    <x v="0"/>
    <x v="0"/>
    <x v="0"/>
    <x v="0"/>
    <x v="5"/>
    <x v="1"/>
    <x v="6"/>
  </r>
  <r>
    <x v="0"/>
    <x v="0"/>
    <x v="0"/>
    <x v="0"/>
    <x v="32"/>
    <x v="1353"/>
    <n v="1876118.32"/>
    <x v="0"/>
    <x v="0"/>
    <x v="0"/>
    <x v="0"/>
    <x v="0"/>
    <x v="0"/>
    <x v="0"/>
    <x v="3"/>
    <x v="0"/>
    <x v="2"/>
  </r>
  <r>
    <x v="0"/>
    <x v="0"/>
    <x v="0"/>
    <x v="0"/>
    <x v="41"/>
    <x v="1287"/>
    <n v="0"/>
    <x v="0"/>
    <x v="0"/>
    <x v="0"/>
    <x v="0"/>
    <x v="0"/>
    <x v="0"/>
    <x v="0"/>
    <x v="3"/>
    <x v="0"/>
    <x v="6"/>
  </r>
  <r>
    <x v="0"/>
    <x v="0"/>
    <x v="0"/>
    <x v="0"/>
    <x v="376"/>
    <x v="733"/>
    <n v="0"/>
    <x v="0"/>
    <x v="0"/>
    <x v="0"/>
    <x v="0"/>
    <x v="0"/>
    <x v="0"/>
    <x v="0"/>
    <x v="3"/>
    <x v="0"/>
    <x v="0"/>
  </r>
  <r>
    <x v="0"/>
    <x v="0"/>
    <x v="0"/>
    <x v="0"/>
    <x v="576"/>
    <x v="1089"/>
    <n v="-1667.28"/>
    <x v="0"/>
    <x v="0"/>
    <x v="0"/>
    <x v="0"/>
    <x v="0"/>
    <x v="0"/>
    <x v="0"/>
    <x v="3"/>
    <x v="0"/>
    <x v="4"/>
  </r>
  <r>
    <x v="0"/>
    <x v="0"/>
    <x v="0"/>
    <x v="0"/>
    <x v="13"/>
    <x v="1258"/>
    <n v="32631.9"/>
    <x v="0"/>
    <x v="0"/>
    <x v="0"/>
    <x v="0"/>
    <x v="0"/>
    <x v="0"/>
    <x v="0"/>
    <x v="3"/>
    <x v="0"/>
    <x v="3"/>
  </r>
  <r>
    <x v="0"/>
    <x v="0"/>
    <x v="0"/>
    <x v="0"/>
    <x v="603"/>
    <x v="1158"/>
    <n v="0"/>
    <x v="0"/>
    <x v="0"/>
    <x v="0"/>
    <x v="0"/>
    <x v="0"/>
    <x v="0"/>
    <x v="0"/>
    <x v="3"/>
    <x v="1"/>
    <x v="1"/>
  </r>
  <r>
    <x v="0"/>
    <x v="0"/>
    <x v="0"/>
    <x v="0"/>
    <x v="123"/>
    <x v="1066"/>
    <n v="30048.799999999999"/>
    <x v="0"/>
    <x v="0"/>
    <x v="0"/>
    <x v="0"/>
    <x v="0"/>
    <x v="0"/>
    <x v="0"/>
    <x v="3"/>
    <x v="0"/>
    <x v="6"/>
  </r>
  <r>
    <x v="0"/>
    <x v="0"/>
    <x v="0"/>
    <x v="0"/>
    <x v="13"/>
    <x v="767"/>
    <n v="0"/>
    <x v="0"/>
    <x v="0"/>
    <x v="0"/>
    <x v="0"/>
    <x v="0"/>
    <x v="0"/>
    <x v="0"/>
    <x v="3"/>
    <x v="0"/>
    <x v="5"/>
  </r>
  <r>
    <x v="0"/>
    <x v="0"/>
    <x v="0"/>
    <x v="0"/>
    <x v="584"/>
    <x v="1107"/>
    <n v="859519.5"/>
    <x v="0"/>
    <x v="0"/>
    <x v="0"/>
    <x v="0"/>
    <x v="0"/>
    <x v="0"/>
    <x v="0"/>
    <x v="3"/>
    <x v="0"/>
    <x v="4"/>
  </r>
  <r>
    <x v="0"/>
    <x v="0"/>
    <x v="0"/>
    <x v="0"/>
    <x v="382"/>
    <x v="960"/>
    <n v="196.16"/>
    <x v="0"/>
    <x v="0"/>
    <x v="0"/>
    <x v="0"/>
    <x v="0"/>
    <x v="0"/>
    <x v="0"/>
    <x v="3"/>
    <x v="0"/>
    <x v="2"/>
  </r>
  <r>
    <x v="0"/>
    <x v="0"/>
    <x v="0"/>
    <x v="0"/>
    <x v="203"/>
    <x v="301"/>
    <n v="0"/>
    <x v="0"/>
    <x v="0"/>
    <x v="0"/>
    <x v="0"/>
    <x v="0"/>
    <x v="0"/>
    <x v="0"/>
    <x v="0"/>
    <x v="0"/>
    <x v="1"/>
  </r>
  <r>
    <x v="0"/>
    <x v="0"/>
    <x v="0"/>
    <x v="0"/>
    <x v="13"/>
    <x v="767"/>
    <n v="0"/>
    <x v="0"/>
    <x v="0"/>
    <x v="0"/>
    <x v="0"/>
    <x v="0"/>
    <x v="0"/>
    <x v="0"/>
    <x v="3"/>
    <x v="0"/>
    <x v="1"/>
  </r>
  <r>
    <x v="0"/>
    <x v="0"/>
    <x v="0"/>
    <x v="0"/>
    <x v="373"/>
    <x v="617"/>
    <n v="-7083825.3099999996"/>
    <x v="0"/>
    <x v="0"/>
    <x v="0"/>
    <x v="0"/>
    <x v="0"/>
    <x v="0"/>
    <x v="0"/>
    <x v="3"/>
    <x v="0"/>
    <x v="5"/>
  </r>
  <r>
    <x v="0"/>
    <x v="0"/>
    <x v="0"/>
    <x v="0"/>
    <x v="570"/>
    <x v="1073"/>
    <n v="0"/>
    <x v="0"/>
    <x v="0"/>
    <x v="0"/>
    <x v="0"/>
    <x v="0"/>
    <x v="0"/>
    <x v="0"/>
    <x v="1"/>
    <x v="0"/>
    <x v="1"/>
  </r>
  <r>
    <x v="0"/>
    <x v="0"/>
    <x v="0"/>
    <x v="0"/>
    <x v="595"/>
    <x v="1140"/>
    <n v="0"/>
    <x v="0"/>
    <x v="0"/>
    <x v="0"/>
    <x v="0"/>
    <x v="0"/>
    <x v="0"/>
    <x v="0"/>
    <x v="3"/>
    <x v="1"/>
    <x v="3"/>
  </r>
  <r>
    <x v="0"/>
    <x v="0"/>
    <x v="0"/>
    <x v="0"/>
    <x v="140"/>
    <x v="553"/>
    <n v="0"/>
    <x v="0"/>
    <x v="0"/>
    <x v="0"/>
    <x v="0"/>
    <x v="0"/>
    <x v="0"/>
    <x v="0"/>
    <x v="0"/>
    <x v="0"/>
    <x v="1"/>
  </r>
  <r>
    <x v="0"/>
    <x v="0"/>
    <x v="0"/>
    <x v="0"/>
    <x v="31"/>
    <x v="1036"/>
    <n v="0"/>
    <x v="0"/>
    <x v="0"/>
    <x v="0"/>
    <x v="0"/>
    <x v="0"/>
    <x v="0"/>
    <x v="0"/>
    <x v="0"/>
    <x v="0"/>
    <x v="7"/>
  </r>
  <r>
    <x v="0"/>
    <x v="0"/>
    <x v="0"/>
    <x v="0"/>
    <x v="566"/>
    <x v="1057"/>
    <n v="504758.55"/>
    <x v="0"/>
    <x v="0"/>
    <x v="0"/>
    <x v="0"/>
    <x v="0"/>
    <x v="0"/>
    <x v="0"/>
    <x v="3"/>
    <x v="0"/>
    <x v="4"/>
  </r>
  <r>
    <x v="0"/>
    <x v="0"/>
    <x v="0"/>
    <x v="0"/>
    <x v="115"/>
    <x v="145"/>
    <n v="0"/>
    <x v="0"/>
    <x v="0"/>
    <x v="0"/>
    <x v="0"/>
    <x v="0"/>
    <x v="0"/>
    <x v="0"/>
    <x v="0"/>
    <x v="0"/>
    <x v="6"/>
  </r>
  <r>
    <x v="0"/>
    <x v="0"/>
    <x v="0"/>
    <x v="0"/>
    <x v="542"/>
    <x v="990"/>
    <n v="-255276.1"/>
    <x v="0"/>
    <x v="0"/>
    <x v="0"/>
    <x v="0"/>
    <x v="0"/>
    <x v="0"/>
    <x v="0"/>
    <x v="3"/>
    <x v="0"/>
    <x v="0"/>
  </r>
  <r>
    <x v="0"/>
    <x v="0"/>
    <x v="0"/>
    <x v="0"/>
    <x v="162"/>
    <x v="241"/>
    <n v="0"/>
    <x v="0"/>
    <x v="0"/>
    <x v="0"/>
    <x v="0"/>
    <x v="0"/>
    <x v="0"/>
    <x v="0"/>
    <x v="3"/>
    <x v="1"/>
    <x v="5"/>
  </r>
  <r>
    <x v="0"/>
    <x v="0"/>
    <x v="0"/>
    <x v="0"/>
    <x v="581"/>
    <x v="1097"/>
    <n v="-6463441.1299999999"/>
    <x v="0"/>
    <x v="0"/>
    <x v="0"/>
    <x v="0"/>
    <x v="0"/>
    <x v="0"/>
    <x v="0"/>
    <x v="3"/>
    <x v="0"/>
    <x v="4"/>
  </r>
  <r>
    <x v="0"/>
    <x v="0"/>
    <x v="0"/>
    <x v="0"/>
    <x v="358"/>
    <x v="590"/>
    <n v="2098838.77"/>
    <x v="0"/>
    <x v="0"/>
    <x v="0"/>
    <x v="0"/>
    <x v="0"/>
    <x v="0"/>
    <x v="0"/>
    <x v="2"/>
    <x v="2"/>
    <x v="1"/>
  </r>
  <r>
    <x v="0"/>
    <x v="0"/>
    <x v="0"/>
    <x v="0"/>
    <x v="329"/>
    <x v="994"/>
    <n v="58300.7"/>
    <x v="0"/>
    <x v="0"/>
    <x v="0"/>
    <x v="0"/>
    <x v="0"/>
    <x v="0"/>
    <x v="0"/>
    <x v="3"/>
    <x v="0"/>
    <x v="4"/>
  </r>
  <r>
    <x v="0"/>
    <x v="0"/>
    <x v="0"/>
    <x v="0"/>
    <x v="111"/>
    <x v="1181"/>
    <n v="201650.71"/>
    <x v="0"/>
    <x v="0"/>
    <x v="0"/>
    <x v="0"/>
    <x v="0"/>
    <x v="0"/>
    <x v="0"/>
    <x v="3"/>
    <x v="0"/>
    <x v="6"/>
  </r>
  <r>
    <x v="0"/>
    <x v="0"/>
    <x v="0"/>
    <x v="0"/>
    <x v="643"/>
    <x v="1321"/>
    <n v="0"/>
    <x v="0"/>
    <x v="0"/>
    <x v="0"/>
    <x v="0"/>
    <x v="0"/>
    <x v="0"/>
    <x v="0"/>
    <x v="0"/>
    <x v="0"/>
    <x v="6"/>
  </r>
  <r>
    <x v="0"/>
    <x v="0"/>
    <x v="0"/>
    <x v="0"/>
    <x v="140"/>
    <x v="355"/>
    <n v="0"/>
    <x v="0"/>
    <x v="0"/>
    <x v="0"/>
    <x v="0"/>
    <x v="0"/>
    <x v="0"/>
    <x v="0"/>
    <x v="0"/>
    <x v="0"/>
    <x v="1"/>
  </r>
  <r>
    <x v="0"/>
    <x v="0"/>
    <x v="0"/>
    <x v="0"/>
    <x v="464"/>
    <x v="799"/>
    <n v="0"/>
    <x v="0"/>
    <x v="0"/>
    <x v="0"/>
    <x v="0"/>
    <x v="0"/>
    <x v="0"/>
    <x v="0"/>
    <x v="0"/>
    <x v="0"/>
    <x v="7"/>
  </r>
  <r>
    <x v="0"/>
    <x v="0"/>
    <x v="0"/>
    <x v="0"/>
    <x v="530"/>
    <x v="967"/>
    <n v="0"/>
    <x v="0"/>
    <x v="0"/>
    <x v="0"/>
    <x v="0"/>
    <x v="0"/>
    <x v="0"/>
    <x v="0"/>
    <x v="3"/>
    <x v="0"/>
    <x v="6"/>
  </r>
  <r>
    <x v="0"/>
    <x v="0"/>
    <x v="0"/>
    <x v="0"/>
    <x v="273"/>
    <x v="444"/>
    <n v="18.350000000000001"/>
    <x v="0"/>
    <x v="0"/>
    <x v="0"/>
    <x v="0"/>
    <x v="0"/>
    <x v="0"/>
    <x v="0"/>
    <x v="1"/>
    <x v="1"/>
    <x v="5"/>
  </r>
  <r>
    <x v="0"/>
    <x v="0"/>
    <x v="0"/>
    <x v="0"/>
    <x v="13"/>
    <x v="13"/>
    <n v="12280.7"/>
    <x v="0"/>
    <x v="0"/>
    <x v="0"/>
    <x v="0"/>
    <x v="0"/>
    <x v="0"/>
    <x v="0"/>
    <x v="3"/>
    <x v="0"/>
    <x v="1"/>
  </r>
  <r>
    <x v="0"/>
    <x v="0"/>
    <x v="0"/>
    <x v="0"/>
    <x v="228"/>
    <x v="343"/>
    <n v="1768564.2"/>
    <x v="0"/>
    <x v="0"/>
    <x v="0"/>
    <x v="0"/>
    <x v="0"/>
    <x v="0"/>
    <x v="0"/>
    <x v="0"/>
    <x v="0"/>
    <x v="5"/>
  </r>
  <r>
    <x v="0"/>
    <x v="0"/>
    <x v="0"/>
    <x v="0"/>
    <x v="5"/>
    <x v="781"/>
    <n v="526983.64"/>
    <x v="0"/>
    <x v="0"/>
    <x v="0"/>
    <x v="0"/>
    <x v="0"/>
    <x v="0"/>
    <x v="0"/>
    <x v="1"/>
    <x v="0"/>
    <x v="2"/>
  </r>
  <r>
    <x v="0"/>
    <x v="0"/>
    <x v="0"/>
    <x v="0"/>
    <x v="1"/>
    <x v="833"/>
    <n v="4171556.01"/>
    <x v="0"/>
    <x v="0"/>
    <x v="0"/>
    <x v="0"/>
    <x v="0"/>
    <x v="0"/>
    <x v="0"/>
    <x v="3"/>
    <x v="0"/>
    <x v="3"/>
  </r>
  <r>
    <x v="0"/>
    <x v="0"/>
    <x v="0"/>
    <x v="0"/>
    <x v="92"/>
    <x v="110"/>
    <n v="2099.7199999999998"/>
    <x v="0"/>
    <x v="0"/>
    <x v="0"/>
    <x v="0"/>
    <x v="0"/>
    <x v="0"/>
    <x v="0"/>
    <x v="3"/>
    <x v="1"/>
    <x v="3"/>
  </r>
  <r>
    <x v="0"/>
    <x v="0"/>
    <x v="0"/>
    <x v="0"/>
    <x v="141"/>
    <x v="194"/>
    <n v="0"/>
    <x v="0"/>
    <x v="0"/>
    <x v="0"/>
    <x v="0"/>
    <x v="0"/>
    <x v="0"/>
    <x v="0"/>
    <x v="0"/>
    <x v="1"/>
    <x v="1"/>
  </r>
  <r>
    <x v="0"/>
    <x v="0"/>
    <x v="0"/>
    <x v="0"/>
    <x v="538"/>
    <x v="983"/>
    <n v="0"/>
    <x v="0"/>
    <x v="0"/>
    <x v="0"/>
    <x v="0"/>
    <x v="0"/>
    <x v="0"/>
    <x v="0"/>
    <x v="3"/>
    <x v="0"/>
    <x v="3"/>
  </r>
  <r>
    <x v="0"/>
    <x v="0"/>
    <x v="0"/>
    <x v="0"/>
    <x v="13"/>
    <x v="1221"/>
    <n v="145287.01999999999"/>
    <x v="0"/>
    <x v="0"/>
    <x v="0"/>
    <x v="0"/>
    <x v="0"/>
    <x v="0"/>
    <x v="0"/>
    <x v="3"/>
    <x v="0"/>
    <x v="0"/>
  </r>
  <r>
    <x v="0"/>
    <x v="0"/>
    <x v="0"/>
    <x v="0"/>
    <x v="13"/>
    <x v="1110"/>
    <n v="0"/>
    <x v="0"/>
    <x v="0"/>
    <x v="0"/>
    <x v="0"/>
    <x v="0"/>
    <x v="0"/>
    <x v="0"/>
    <x v="3"/>
    <x v="0"/>
    <x v="0"/>
  </r>
  <r>
    <x v="0"/>
    <x v="0"/>
    <x v="0"/>
    <x v="0"/>
    <x v="652"/>
    <x v="1347"/>
    <n v="0"/>
    <x v="0"/>
    <x v="0"/>
    <x v="0"/>
    <x v="0"/>
    <x v="0"/>
    <x v="0"/>
    <x v="0"/>
    <x v="3"/>
    <x v="0"/>
    <x v="2"/>
  </r>
  <r>
    <x v="0"/>
    <x v="0"/>
    <x v="0"/>
    <x v="0"/>
    <x v="192"/>
    <x v="810"/>
    <n v="0"/>
    <x v="0"/>
    <x v="0"/>
    <x v="0"/>
    <x v="0"/>
    <x v="0"/>
    <x v="0"/>
    <x v="0"/>
    <x v="3"/>
    <x v="0"/>
    <x v="3"/>
  </r>
  <r>
    <x v="0"/>
    <x v="0"/>
    <x v="0"/>
    <x v="0"/>
    <x v="41"/>
    <x v="1287"/>
    <n v="0"/>
    <x v="0"/>
    <x v="0"/>
    <x v="0"/>
    <x v="0"/>
    <x v="0"/>
    <x v="0"/>
    <x v="0"/>
    <x v="3"/>
    <x v="0"/>
    <x v="2"/>
  </r>
  <r>
    <x v="0"/>
    <x v="0"/>
    <x v="0"/>
    <x v="0"/>
    <x v="395"/>
    <x v="654"/>
    <n v="0"/>
    <x v="0"/>
    <x v="0"/>
    <x v="0"/>
    <x v="0"/>
    <x v="0"/>
    <x v="0"/>
    <x v="0"/>
    <x v="3"/>
    <x v="0"/>
    <x v="5"/>
  </r>
  <r>
    <x v="0"/>
    <x v="0"/>
    <x v="0"/>
    <x v="0"/>
    <x v="365"/>
    <x v="604"/>
    <n v="1118492.4099999999"/>
    <x v="0"/>
    <x v="0"/>
    <x v="0"/>
    <x v="0"/>
    <x v="0"/>
    <x v="0"/>
    <x v="0"/>
    <x v="2"/>
    <x v="0"/>
    <x v="7"/>
  </r>
  <r>
    <x v="0"/>
    <x v="0"/>
    <x v="0"/>
    <x v="0"/>
    <x v="104"/>
    <x v="222"/>
    <n v="0"/>
    <x v="0"/>
    <x v="0"/>
    <x v="0"/>
    <x v="0"/>
    <x v="0"/>
    <x v="0"/>
    <x v="0"/>
    <x v="0"/>
    <x v="0"/>
    <x v="4"/>
  </r>
  <r>
    <x v="0"/>
    <x v="0"/>
    <x v="0"/>
    <x v="0"/>
    <x v="13"/>
    <x v="165"/>
    <n v="1328.2"/>
    <x v="0"/>
    <x v="0"/>
    <x v="0"/>
    <x v="0"/>
    <x v="0"/>
    <x v="0"/>
    <x v="0"/>
    <x v="3"/>
    <x v="0"/>
    <x v="2"/>
  </r>
  <r>
    <x v="0"/>
    <x v="0"/>
    <x v="0"/>
    <x v="0"/>
    <x v="612"/>
    <x v="1333"/>
    <n v="0"/>
    <x v="0"/>
    <x v="0"/>
    <x v="0"/>
    <x v="0"/>
    <x v="0"/>
    <x v="0"/>
    <x v="0"/>
    <x v="2"/>
    <x v="0"/>
    <x v="7"/>
  </r>
  <r>
    <x v="0"/>
    <x v="0"/>
    <x v="0"/>
    <x v="0"/>
    <x v="492"/>
    <x v="871"/>
    <n v="17085434.27"/>
    <x v="0"/>
    <x v="0"/>
    <x v="0"/>
    <x v="0"/>
    <x v="0"/>
    <x v="0"/>
    <x v="0"/>
    <x v="3"/>
    <x v="1"/>
    <x v="0"/>
  </r>
  <r>
    <x v="0"/>
    <x v="0"/>
    <x v="0"/>
    <x v="0"/>
    <x v="108"/>
    <x v="137"/>
    <n v="0"/>
    <x v="0"/>
    <x v="0"/>
    <x v="0"/>
    <x v="0"/>
    <x v="0"/>
    <x v="0"/>
    <x v="0"/>
    <x v="0"/>
    <x v="0"/>
    <x v="3"/>
  </r>
  <r>
    <x v="0"/>
    <x v="0"/>
    <x v="0"/>
    <x v="0"/>
    <x v="18"/>
    <x v="573"/>
    <n v="0"/>
    <x v="0"/>
    <x v="0"/>
    <x v="0"/>
    <x v="0"/>
    <x v="0"/>
    <x v="0"/>
    <x v="0"/>
    <x v="3"/>
    <x v="0"/>
    <x v="2"/>
  </r>
  <r>
    <x v="0"/>
    <x v="0"/>
    <x v="0"/>
    <x v="0"/>
    <x v="261"/>
    <x v="520"/>
    <n v="0"/>
    <x v="0"/>
    <x v="0"/>
    <x v="0"/>
    <x v="0"/>
    <x v="0"/>
    <x v="0"/>
    <x v="0"/>
    <x v="3"/>
    <x v="0"/>
    <x v="0"/>
  </r>
  <r>
    <x v="0"/>
    <x v="0"/>
    <x v="0"/>
    <x v="0"/>
    <x v="18"/>
    <x v="1035"/>
    <n v="0"/>
    <x v="0"/>
    <x v="0"/>
    <x v="0"/>
    <x v="0"/>
    <x v="0"/>
    <x v="0"/>
    <x v="0"/>
    <x v="3"/>
    <x v="0"/>
    <x v="0"/>
  </r>
  <r>
    <x v="0"/>
    <x v="0"/>
    <x v="0"/>
    <x v="0"/>
    <x v="312"/>
    <x v="504"/>
    <n v="5163420.71"/>
    <x v="0"/>
    <x v="0"/>
    <x v="0"/>
    <x v="0"/>
    <x v="0"/>
    <x v="0"/>
    <x v="0"/>
    <x v="4"/>
    <x v="1"/>
    <x v="2"/>
  </r>
  <r>
    <x v="0"/>
    <x v="0"/>
    <x v="0"/>
    <x v="0"/>
    <x v="11"/>
    <x v="1232"/>
    <n v="17914.91"/>
    <x v="0"/>
    <x v="0"/>
    <x v="0"/>
    <x v="0"/>
    <x v="0"/>
    <x v="0"/>
    <x v="0"/>
    <x v="3"/>
    <x v="0"/>
    <x v="4"/>
  </r>
  <r>
    <x v="0"/>
    <x v="0"/>
    <x v="0"/>
    <x v="0"/>
    <x v="495"/>
    <x v="884"/>
    <n v="5340544.71"/>
    <x v="0"/>
    <x v="0"/>
    <x v="0"/>
    <x v="0"/>
    <x v="0"/>
    <x v="0"/>
    <x v="0"/>
    <x v="3"/>
    <x v="1"/>
    <x v="5"/>
  </r>
  <r>
    <x v="0"/>
    <x v="0"/>
    <x v="0"/>
    <x v="0"/>
    <x v="5"/>
    <x v="327"/>
    <n v="0"/>
    <x v="0"/>
    <x v="0"/>
    <x v="0"/>
    <x v="0"/>
    <x v="0"/>
    <x v="0"/>
    <x v="0"/>
    <x v="0"/>
    <x v="0"/>
    <x v="6"/>
  </r>
  <r>
    <x v="0"/>
    <x v="0"/>
    <x v="0"/>
    <x v="0"/>
    <x v="509"/>
    <x v="938"/>
    <n v="58300.7"/>
    <x v="0"/>
    <x v="0"/>
    <x v="0"/>
    <x v="0"/>
    <x v="0"/>
    <x v="0"/>
    <x v="0"/>
    <x v="3"/>
    <x v="1"/>
    <x v="5"/>
  </r>
  <r>
    <x v="0"/>
    <x v="0"/>
    <x v="0"/>
    <x v="0"/>
    <x v="420"/>
    <x v="699"/>
    <n v="4772070"/>
    <x v="0"/>
    <x v="0"/>
    <x v="0"/>
    <x v="0"/>
    <x v="0"/>
    <x v="0"/>
    <x v="0"/>
    <x v="0"/>
    <x v="0"/>
    <x v="6"/>
  </r>
  <r>
    <x v="0"/>
    <x v="0"/>
    <x v="0"/>
    <x v="0"/>
    <x v="41"/>
    <x v="1157"/>
    <n v="0"/>
    <x v="0"/>
    <x v="0"/>
    <x v="0"/>
    <x v="0"/>
    <x v="0"/>
    <x v="0"/>
    <x v="0"/>
    <x v="3"/>
    <x v="0"/>
    <x v="4"/>
  </r>
  <r>
    <x v="0"/>
    <x v="0"/>
    <x v="0"/>
    <x v="0"/>
    <x v="480"/>
    <x v="848"/>
    <n v="592208.17000000004"/>
    <x v="0"/>
    <x v="0"/>
    <x v="0"/>
    <x v="0"/>
    <x v="0"/>
    <x v="0"/>
    <x v="0"/>
    <x v="1"/>
    <x v="0"/>
    <x v="7"/>
  </r>
  <r>
    <x v="0"/>
    <x v="0"/>
    <x v="0"/>
    <x v="0"/>
    <x v="47"/>
    <x v="290"/>
    <n v="0"/>
    <x v="0"/>
    <x v="0"/>
    <x v="0"/>
    <x v="0"/>
    <x v="0"/>
    <x v="0"/>
    <x v="0"/>
    <x v="4"/>
    <x v="0"/>
    <x v="0"/>
  </r>
  <r>
    <x v="0"/>
    <x v="0"/>
    <x v="0"/>
    <x v="0"/>
    <x v="170"/>
    <x v="253"/>
    <n v="0"/>
    <x v="0"/>
    <x v="0"/>
    <x v="0"/>
    <x v="0"/>
    <x v="0"/>
    <x v="0"/>
    <x v="0"/>
    <x v="3"/>
    <x v="0"/>
    <x v="5"/>
  </r>
  <r>
    <x v="0"/>
    <x v="0"/>
    <x v="0"/>
    <x v="0"/>
    <x v="142"/>
    <x v="195"/>
    <n v="956393.27"/>
    <x v="0"/>
    <x v="0"/>
    <x v="0"/>
    <x v="0"/>
    <x v="0"/>
    <x v="0"/>
    <x v="0"/>
    <x v="0"/>
    <x v="0"/>
    <x v="7"/>
  </r>
  <r>
    <x v="0"/>
    <x v="0"/>
    <x v="0"/>
    <x v="0"/>
    <x v="148"/>
    <x v="204"/>
    <n v="866672.21"/>
    <x v="0"/>
    <x v="0"/>
    <x v="0"/>
    <x v="0"/>
    <x v="0"/>
    <x v="0"/>
    <x v="0"/>
    <x v="3"/>
    <x v="1"/>
    <x v="4"/>
  </r>
  <r>
    <x v="0"/>
    <x v="0"/>
    <x v="0"/>
    <x v="0"/>
    <x v="187"/>
    <x v="276"/>
    <n v="0"/>
    <x v="0"/>
    <x v="0"/>
    <x v="0"/>
    <x v="0"/>
    <x v="0"/>
    <x v="0"/>
    <x v="0"/>
    <x v="0"/>
    <x v="0"/>
    <x v="4"/>
  </r>
  <r>
    <x v="0"/>
    <x v="0"/>
    <x v="0"/>
    <x v="0"/>
    <x v="96"/>
    <x v="416"/>
    <n v="0"/>
    <x v="0"/>
    <x v="0"/>
    <x v="0"/>
    <x v="0"/>
    <x v="0"/>
    <x v="0"/>
    <x v="0"/>
    <x v="6"/>
    <x v="2"/>
    <x v="4"/>
  </r>
  <r>
    <x v="0"/>
    <x v="0"/>
    <x v="0"/>
    <x v="0"/>
    <x v="175"/>
    <x v="260"/>
    <n v="0"/>
    <x v="0"/>
    <x v="0"/>
    <x v="0"/>
    <x v="0"/>
    <x v="0"/>
    <x v="0"/>
    <x v="0"/>
    <x v="4"/>
    <x v="2"/>
    <x v="5"/>
  </r>
  <r>
    <x v="0"/>
    <x v="0"/>
    <x v="0"/>
    <x v="0"/>
    <x v="30"/>
    <x v="32"/>
    <n v="139504.07"/>
    <x v="0"/>
    <x v="0"/>
    <x v="0"/>
    <x v="0"/>
    <x v="0"/>
    <x v="0"/>
    <x v="0"/>
    <x v="0"/>
    <x v="0"/>
    <x v="4"/>
  </r>
  <r>
    <x v="0"/>
    <x v="0"/>
    <x v="0"/>
    <x v="0"/>
    <x v="411"/>
    <x v="1267"/>
    <n v="0"/>
    <x v="0"/>
    <x v="0"/>
    <x v="0"/>
    <x v="0"/>
    <x v="0"/>
    <x v="0"/>
    <x v="0"/>
    <x v="1"/>
    <x v="0"/>
    <x v="5"/>
  </r>
  <r>
    <x v="0"/>
    <x v="0"/>
    <x v="0"/>
    <x v="0"/>
    <x v="483"/>
    <x v="857"/>
    <n v="2341596.29"/>
    <x v="0"/>
    <x v="0"/>
    <x v="0"/>
    <x v="0"/>
    <x v="0"/>
    <x v="0"/>
    <x v="0"/>
    <x v="1"/>
    <x v="1"/>
    <x v="7"/>
  </r>
  <r>
    <x v="0"/>
    <x v="0"/>
    <x v="0"/>
    <x v="0"/>
    <x v="18"/>
    <x v="712"/>
    <n v="0"/>
    <x v="0"/>
    <x v="0"/>
    <x v="0"/>
    <x v="0"/>
    <x v="0"/>
    <x v="0"/>
    <x v="0"/>
    <x v="3"/>
    <x v="0"/>
    <x v="1"/>
  </r>
  <r>
    <x v="0"/>
    <x v="0"/>
    <x v="0"/>
    <x v="0"/>
    <x v="203"/>
    <x v="317"/>
    <n v="0"/>
    <x v="0"/>
    <x v="0"/>
    <x v="0"/>
    <x v="0"/>
    <x v="0"/>
    <x v="0"/>
    <x v="0"/>
    <x v="0"/>
    <x v="0"/>
    <x v="1"/>
  </r>
  <r>
    <x v="0"/>
    <x v="0"/>
    <x v="0"/>
    <x v="0"/>
    <x v="73"/>
    <x v="406"/>
    <n v="79190.11"/>
    <x v="0"/>
    <x v="0"/>
    <x v="0"/>
    <x v="0"/>
    <x v="0"/>
    <x v="0"/>
    <x v="0"/>
    <x v="0"/>
    <x v="0"/>
    <x v="5"/>
  </r>
  <r>
    <x v="0"/>
    <x v="0"/>
    <x v="0"/>
    <x v="0"/>
    <x v="567"/>
    <x v="1059"/>
    <n v="1136549.8799999999"/>
    <x v="0"/>
    <x v="0"/>
    <x v="0"/>
    <x v="0"/>
    <x v="0"/>
    <x v="0"/>
    <x v="0"/>
    <x v="3"/>
    <x v="0"/>
    <x v="1"/>
  </r>
  <r>
    <x v="0"/>
    <x v="0"/>
    <x v="0"/>
    <x v="0"/>
    <x v="5"/>
    <x v="781"/>
    <n v="526983.64"/>
    <x v="0"/>
    <x v="0"/>
    <x v="0"/>
    <x v="0"/>
    <x v="0"/>
    <x v="0"/>
    <x v="0"/>
    <x v="1"/>
    <x v="0"/>
    <x v="0"/>
  </r>
  <r>
    <x v="0"/>
    <x v="0"/>
    <x v="0"/>
    <x v="0"/>
    <x v="123"/>
    <x v="1066"/>
    <n v="35493.43"/>
    <x v="0"/>
    <x v="0"/>
    <x v="0"/>
    <x v="0"/>
    <x v="0"/>
    <x v="0"/>
    <x v="0"/>
    <x v="3"/>
    <x v="0"/>
    <x v="0"/>
  </r>
  <r>
    <x v="0"/>
    <x v="0"/>
    <x v="0"/>
    <x v="0"/>
    <x v="41"/>
    <x v="830"/>
    <n v="0"/>
    <x v="0"/>
    <x v="0"/>
    <x v="0"/>
    <x v="0"/>
    <x v="0"/>
    <x v="0"/>
    <x v="0"/>
    <x v="3"/>
    <x v="0"/>
    <x v="3"/>
  </r>
  <r>
    <x v="0"/>
    <x v="0"/>
    <x v="0"/>
    <x v="0"/>
    <x v="157"/>
    <x v="232"/>
    <n v="897644.3"/>
    <x v="0"/>
    <x v="0"/>
    <x v="0"/>
    <x v="0"/>
    <x v="0"/>
    <x v="0"/>
    <x v="0"/>
    <x v="4"/>
    <x v="2"/>
    <x v="3"/>
  </r>
  <r>
    <x v="0"/>
    <x v="0"/>
    <x v="0"/>
    <x v="0"/>
    <x v="11"/>
    <x v="1208"/>
    <n v="0"/>
    <x v="0"/>
    <x v="0"/>
    <x v="0"/>
    <x v="0"/>
    <x v="0"/>
    <x v="0"/>
    <x v="0"/>
    <x v="3"/>
    <x v="0"/>
    <x v="1"/>
  </r>
  <r>
    <x v="0"/>
    <x v="0"/>
    <x v="0"/>
    <x v="0"/>
    <x v="306"/>
    <x v="497"/>
    <n v="-3617146.79"/>
    <x v="0"/>
    <x v="0"/>
    <x v="0"/>
    <x v="0"/>
    <x v="0"/>
    <x v="0"/>
    <x v="0"/>
    <x v="3"/>
    <x v="0"/>
    <x v="5"/>
  </r>
  <r>
    <x v="0"/>
    <x v="0"/>
    <x v="0"/>
    <x v="0"/>
    <x v="409"/>
    <x v="679"/>
    <n v="28125.89"/>
    <x v="0"/>
    <x v="0"/>
    <x v="0"/>
    <x v="0"/>
    <x v="0"/>
    <x v="0"/>
    <x v="0"/>
    <x v="2"/>
    <x v="0"/>
    <x v="2"/>
  </r>
  <r>
    <x v="0"/>
    <x v="0"/>
    <x v="0"/>
    <x v="0"/>
    <x v="251"/>
    <x v="391"/>
    <n v="0"/>
    <x v="0"/>
    <x v="0"/>
    <x v="0"/>
    <x v="0"/>
    <x v="0"/>
    <x v="0"/>
    <x v="0"/>
    <x v="0"/>
    <x v="1"/>
    <x v="2"/>
  </r>
  <r>
    <x v="0"/>
    <x v="0"/>
    <x v="0"/>
    <x v="0"/>
    <x v="641"/>
    <x v="1315"/>
    <n v="0"/>
    <x v="0"/>
    <x v="0"/>
    <x v="0"/>
    <x v="0"/>
    <x v="0"/>
    <x v="0"/>
    <x v="0"/>
    <x v="3"/>
    <x v="0"/>
    <x v="4"/>
  </r>
  <r>
    <x v="0"/>
    <x v="0"/>
    <x v="0"/>
    <x v="0"/>
    <x v="18"/>
    <x v="588"/>
    <n v="318643.31"/>
    <x v="0"/>
    <x v="0"/>
    <x v="0"/>
    <x v="0"/>
    <x v="0"/>
    <x v="0"/>
    <x v="0"/>
    <x v="3"/>
    <x v="0"/>
    <x v="2"/>
  </r>
  <r>
    <x v="0"/>
    <x v="0"/>
    <x v="0"/>
    <x v="0"/>
    <x v="378"/>
    <x v="626"/>
    <n v="43435.06"/>
    <x v="0"/>
    <x v="0"/>
    <x v="0"/>
    <x v="0"/>
    <x v="0"/>
    <x v="0"/>
    <x v="0"/>
    <x v="2"/>
    <x v="0"/>
    <x v="2"/>
  </r>
  <r>
    <x v="0"/>
    <x v="0"/>
    <x v="0"/>
    <x v="0"/>
    <x v="11"/>
    <x v="906"/>
    <n v="0"/>
    <x v="0"/>
    <x v="0"/>
    <x v="0"/>
    <x v="0"/>
    <x v="0"/>
    <x v="0"/>
    <x v="0"/>
    <x v="3"/>
    <x v="0"/>
    <x v="4"/>
  </r>
  <r>
    <x v="0"/>
    <x v="0"/>
    <x v="0"/>
    <x v="0"/>
    <x v="258"/>
    <x v="408"/>
    <n v="0"/>
    <x v="0"/>
    <x v="0"/>
    <x v="0"/>
    <x v="0"/>
    <x v="0"/>
    <x v="0"/>
    <x v="0"/>
    <x v="2"/>
    <x v="1"/>
    <x v="4"/>
  </r>
  <r>
    <x v="0"/>
    <x v="0"/>
    <x v="0"/>
    <x v="0"/>
    <x v="93"/>
    <x v="129"/>
    <n v="0"/>
    <x v="0"/>
    <x v="0"/>
    <x v="0"/>
    <x v="0"/>
    <x v="0"/>
    <x v="0"/>
    <x v="0"/>
    <x v="0"/>
    <x v="0"/>
    <x v="6"/>
  </r>
  <r>
    <x v="0"/>
    <x v="0"/>
    <x v="0"/>
    <x v="0"/>
    <x v="140"/>
    <x v="1219"/>
    <n v="155797427.49000001"/>
    <x v="0"/>
    <x v="0"/>
    <x v="0"/>
    <x v="0"/>
    <x v="0"/>
    <x v="0"/>
    <x v="0"/>
    <x v="3"/>
    <x v="2"/>
    <x v="5"/>
  </r>
  <r>
    <x v="0"/>
    <x v="0"/>
    <x v="0"/>
    <x v="0"/>
    <x v="13"/>
    <x v="1361"/>
    <n v="1192.96"/>
    <x v="0"/>
    <x v="0"/>
    <x v="0"/>
    <x v="0"/>
    <x v="0"/>
    <x v="0"/>
    <x v="0"/>
    <x v="3"/>
    <x v="0"/>
    <x v="7"/>
  </r>
  <r>
    <x v="0"/>
    <x v="0"/>
    <x v="0"/>
    <x v="0"/>
    <x v="11"/>
    <x v="952"/>
    <n v="0"/>
    <x v="0"/>
    <x v="0"/>
    <x v="0"/>
    <x v="0"/>
    <x v="0"/>
    <x v="0"/>
    <x v="0"/>
    <x v="3"/>
    <x v="0"/>
    <x v="2"/>
  </r>
  <r>
    <x v="0"/>
    <x v="0"/>
    <x v="0"/>
    <x v="0"/>
    <x v="11"/>
    <x v="1234"/>
    <n v="0"/>
    <x v="0"/>
    <x v="0"/>
    <x v="0"/>
    <x v="0"/>
    <x v="0"/>
    <x v="0"/>
    <x v="0"/>
    <x v="3"/>
    <x v="0"/>
    <x v="2"/>
  </r>
  <r>
    <x v="0"/>
    <x v="0"/>
    <x v="0"/>
    <x v="0"/>
    <x v="298"/>
    <x v="486"/>
    <n v="0"/>
    <x v="0"/>
    <x v="0"/>
    <x v="0"/>
    <x v="0"/>
    <x v="0"/>
    <x v="0"/>
    <x v="0"/>
    <x v="5"/>
    <x v="1"/>
    <x v="1"/>
  </r>
  <r>
    <x v="0"/>
    <x v="0"/>
    <x v="0"/>
    <x v="0"/>
    <x v="661"/>
    <x v="1372"/>
    <n v="0"/>
    <x v="0"/>
    <x v="0"/>
    <x v="0"/>
    <x v="0"/>
    <x v="0"/>
    <x v="0"/>
    <x v="0"/>
    <x v="3"/>
    <x v="1"/>
    <x v="6"/>
  </r>
  <r>
    <x v="0"/>
    <x v="0"/>
    <x v="0"/>
    <x v="0"/>
    <x v="606"/>
    <x v="1168"/>
    <n v="114502190.62"/>
    <x v="0"/>
    <x v="0"/>
    <x v="0"/>
    <x v="0"/>
    <x v="0"/>
    <x v="0"/>
    <x v="0"/>
    <x v="3"/>
    <x v="1"/>
    <x v="5"/>
  </r>
  <r>
    <x v="0"/>
    <x v="0"/>
    <x v="0"/>
    <x v="0"/>
    <x v="479"/>
    <x v="1366"/>
    <n v="0"/>
    <x v="0"/>
    <x v="0"/>
    <x v="0"/>
    <x v="0"/>
    <x v="0"/>
    <x v="0"/>
    <x v="0"/>
    <x v="3"/>
    <x v="0"/>
    <x v="0"/>
  </r>
  <r>
    <x v="0"/>
    <x v="0"/>
    <x v="0"/>
    <x v="0"/>
    <x v="314"/>
    <x v="646"/>
    <n v="966890.17"/>
    <x v="0"/>
    <x v="0"/>
    <x v="0"/>
    <x v="0"/>
    <x v="0"/>
    <x v="0"/>
    <x v="0"/>
    <x v="2"/>
    <x v="0"/>
    <x v="6"/>
  </r>
  <r>
    <x v="0"/>
    <x v="0"/>
    <x v="0"/>
    <x v="0"/>
    <x v="40"/>
    <x v="45"/>
    <n v="17046667.219999999"/>
    <x v="0"/>
    <x v="0"/>
    <x v="0"/>
    <x v="0"/>
    <x v="0"/>
    <x v="0"/>
    <x v="0"/>
    <x v="0"/>
    <x v="1"/>
    <x v="7"/>
  </r>
  <r>
    <x v="0"/>
    <x v="0"/>
    <x v="0"/>
    <x v="0"/>
    <x v="0"/>
    <x v="102"/>
    <n v="72273.17"/>
    <x v="0"/>
    <x v="0"/>
    <x v="0"/>
    <x v="0"/>
    <x v="0"/>
    <x v="0"/>
    <x v="0"/>
    <x v="2"/>
    <x v="1"/>
    <x v="7"/>
  </r>
  <r>
    <x v="0"/>
    <x v="0"/>
    <x v="0"/>
    <x v="0"/>
    <x v="9"/>
    <x v="9"/>
    <n v="0"/>
    <x v="0"/>
    <x v="0"/>
    <x v="0"/>
    <x v="0"/>
    <x v="0"/>
    <x v="0"/>
    <x v="0"/>
    <x v="0"/>
    <x v="0"/>
    <x v="0"/>
  </r>
  <r>
    <x v="0"/>
    <x v="0"/>
    <x v="0"/>
    <x v="0"/>
    <x v="457"/>
    <x v="784"/>
    <n v="0"/>
    <x v="0"/>
    <x v="0"/>
    <x v="0"/>
    <x v="0"/>
    <x v="0"/>
    <x v="0"/>
    <x v="0"/>
    <x v="1"/>
    <x v="1"/>
    <x v="3"/>
  </r>
  <r>
    <x v="0"/>
    <x v="0"/>
    <x v="0"/>
    <x v="0"/>
    <x v="304"/>
    <x v="493"/>
    <n v="92689159.950000003"/>
    <x v="0"/>
    <x v="0"/>
    <x v="0"/>
    <x v="0"/>
    <x v="0"/>
    <x v="0"/>
    <x v="0"/>
    <x v="5"/>
    <x v="3"/>
    <x v="0"/>
  </r>
  <r>
    <x v="0"/>
    <x v="0"/>
    <x v="0"/>
    <x v="0"/>
    <x v="79"/>
    <x v="95"/>
    <n v="0"/>
    <x v="0"/>
    <x v="0"/>
    <x v="0"/>
    <x v="0"/>
    <x v="0"/>
    <x v="0"/>
    <x v="0"/>
    <x v="0"/>
    <x v="0"/>
    <x v="5"/>
  </r>
  <r>
    <x v="0"/>
    <x v="0"/>
    <x v="0"/>
    <x v="0"/>
    <x v="429"/>
    <x v="716"/>
    <n v="0"/>
    <x v="0"/>
    <x v="0"/>
    <x v="0"/>
    <x v="0"/>
    <x v="0"/>
    <x v="0"/>
    <x v="0"/>
    <x v="2"/>
    <x v="0"/>
    <x v="0"/>
  </r>
  <r>
    <x v="0"/>
    <x v="0"/>
    <x v="0"/>
    <x v="0"/>
    <x v="410"/>
    <x v="680"/>
    <n v="460922.44"/>
    <x v="0"/>
    <x v="0"/>
    <x v="0"/>
    <x v="0"/>
    <x v="0"/>
    <x v="0"/>
    <x v="0"/>
    <x v="3"/>
    <x v="1"/>
    <x v="2"/>
  </r>
  <r>
    <x v="0"/>
    <x v="0"/>
    <x v="0"/>
    <x v="0"/>
    <x v="579"/>
    <x v="1094"/>
    <n v="0"/>
    <x v="0"/>
    <x v="0"/>
    <x v="0"/>
    <x v="0"/>
    <x v="0"/>
    <x v="0"/>
    <x v="0"/>
    <x v="3"/>
    <x v="1"/>
    <x v="5"/>
  </r>
  <r>
    <x v="0"/>
    <x v="0"/>
    <x v="0"/>
    <x v="0"/>
    <x v="337"/>
    <x v="544"/>
    <n v="14562.05"/>
    <x v="0"/>
    <x v="0"/>
    <x v="0"/>
    <x v="0"/>
    <x v="0"/>
    <x v="0"/>
    <x v="0"/>
    <x v="3"/>
    <x v="0"/>
    <x v="1"/>
  </r>
  <r>
    <x v="0"/>
    <x v="0"/>
    <x v="0"/>
    <x v="0"/>
    <x v="268"/>
    <x v="430"/>
    <n v="20983368.66"/>
    <x v="0"/>
    <x v="0"/>
    <x v="0"/>
    <x v="0"/>
    <x v="0"/>
    <x v="0"/>
    <x v="0"/>
    <x v="3"/>
    <x v="0"/>
    <x v="6"/>
  </r>
  <r>
    <x v="0"/>
    <x v="0"/>
    <x v="0"/>
    <x v="0"/>
    <x v="13"/>
    <x v="635"/>
    <n v="917.98"/>
    <x v="0"/>
    <x v="0"/>
    <x v="0"/>
    <x v="0"/>
    <x v="0"/>
    <x v="0"/>
    <x v="0"/>
    <x v="3"/>
    <x v="0"/>
    <x v="0"/>
  </r>
  <r>
    <x v="0"/>
    <x v="0"/>
    <x v="0"/>
    <x v="0"/>
    <x v="440"/>
    <x v="747"/>
    <n v="0"/>
    <x v="0"/>
    <x v="0"/>
    <x v="0"/>
    <x v="0"/>
    <x v="0"/>
    <x v="0"/>
    <x v="0"/>
    <x v="6"/>
    <x v="1"/>
    <x v="1"/>
  </r>
  <r>
    <x v="0"/>
    <x v="0"/>
    <x v="0"/>
    <x v="0"/>
    <x v="5"/>
    <x v="66"/>
    <n v="14712.97"/>
    <x v="0"/>
    <x v="0"/>
    <x v="0"/>
    <x v="0"/>
    <x v="0"/>
    <x v="0"/>
    <x v="0"/>
    <x v="0"/>
    <x v="0"/>
    <x v="5"/>
  </r>
  <r>
    <x v="0"/>
    <x v="0"/>
    <x v="0"/>
    <x v="0"/>
    <x v="549"/>
    <x v="1009"/>
    <n v="0"/>
    <x v="0"/>
    <x v="0"/>
    <x v="0"/>
    <x v="0"/>
    <x v="0"/>
    <x v="0"/>
    <x v="0"/>
    <x v="3"/>
    <x v="0"/>
    <x v="6"/>
  </r>
  <r>
    <x v="0"/>
    <x v="0"/>
    <x v="0"/>
    <x v="0"/>
    <x v="5"/>
    <x v="1229"/>
    <n v="0"/>
    <x v="0"/>
    <x v="0"/>
    <x v="0"/>
    <x v="0"/>
    <x v="0"/>
    <x v="0"/>
    <x v="0"/>
    <x v="3"/>
    <x v="0"/>
    <x v="2"/>
  </r>
  <r>
    <x v="0"/>
    <x v="0"/>
    <x v="0"/>
    <x v="0"/>
    <x v="111"/>
    <x v="1181"/>
    <n v="220517.21"/>
    <x v="0"/>
    <x v="0"/>
    <x v="0"/>
    <x v="0"/>
    <x v="0"/>
    <x v="0"/>
    <x v="0"/>
    <x v="3"/>
    <x v="0"/>
    <x v="2"/>
  </r>
  <r>
    <x v="0"/>
    <x v="0"/>
    <x v="0"/>
    <x v="0"/>
    <x v="509"/>
    <x v="928"/>
    <n v="4092360.15"/>
    <x v="0"/>
    <x v="0"/>
    <x v="0"/>
    <x v="0"/>
    <x v="0"/>
    <x v="0"/>
    <x v="0"/>
    <x v="3"/>
    <x v="0"/>
    <x v="6"/>
  </r>
  <r>
    <x v="0"/>
    <x v="0"/>
    <x v="0"/>
    <x v="0"/>
    <x v="219"/>
    <x v="650"/>
    <n v="0"/>
    <x v="0"/>
    <x v="0"/>
    <x v="0"/>
    <x v="0"/>
    <x v="0"/>
    <x v="0"/>
    <x v="0"/>
    <x v="3"/>
    <x v="0"/>
    <x v="5"/>
  </r>
  <r>
    <x v="0"/>
    <x v="0"/>
    <x v="0"/>
    <x v="0"/>
    <x v="136"/>
    <x v="352"/>
    <n v="0"/>
    <x v="0"/>
    <x v="0"/>
    <x v="0"/>
    <x v="0"/>
    <x v="0"/>
    <x v="0"/>
    <x v="0"/>
    <x v="0"/>
    <x v="0"/>
    <x v="4"/>
  </r>
  <r>
    <x v="0"/>
    <x v="0"/>
    <x v="0"/>
    <x v="0"/>
    <x v="139"/>
    <x v="312"/>
    <n v="1369507.02"/>
    <x v="0"/>
    <x v="0"/>
    <x v="0"/>
    <x v="0"/>
    <x v="0"/>
    <x v="0"/>
    <x v="0"/>
    <x v="4"/>
    <x v="1"/>
    <x v="7"/>
  </r>
  <r>
    <x v="0"/>
    <x v="0"/>
    <x v="0"/>
    <x v="0"/>
    <x v="290"/>
    <x v="538"/>
    <n v="16112.21"/>
    <x v="0"/>
    <x v="0"/>
    <x v="0"/>
    <x v="0"/>
    <x v="0"/>
    <x v="0"/>
    <x v="0"/>
    <x v="4"/>
    <x v="1"/>
    <x v="3"/>
  </r>
  <r>
    <x v="0"/>
    <x v="0"/>
    <x v="0"/>
    <x v="0"/>
    <x v="26"/>
    <x v="1334"/>
    <n v="0"/>
    <x v="0"/>
    <x v="0"/>
    <x v="0"/>
    <x v="0"/>
    <x v="0"/>
    <x v="0"/>
    <x v="0"/>
    <x v="0"/>
    <x v="0"/>
    <x v="7"/>
  </r>
  <r>
    <x v="0"/>
    <x v="0"/>
    <x v="0"/>
    <x v="0"/>
    <x v="169"/>
    <x v="438"/>
    <n v="0"/>
    <x v="0"/>
    <x v="0"/>
    <x v="0"/>
    <x v="0"/>
    <x v="0"/>
    <x v="0"/>
    <x v="0"/>
    <x v="0"/>
    <x v="0"/>
    <x v="2"/>
  </r>
  <r>
    <x v="0"/>
    <x v="0"/>
    <x v="0"/>
    <x v="0"/>
    <x v="41"/>
    <x v="598"/>
    <n v="0"/>
    <x v="0"/>
    <x v="0"/>
    <x v="0"/>
    <x v="0"/>
    <x v="0"/>
    <x v="0"/>
    <x v="0"/>
    <x v="3"/>
    <x v="0"/>
    <x v="5"/>
  </r>
  <r>
    <x v="0"/>
    <x v="0"/>
    <x v="0"/>
    <x v="0"/>
    <x v="568"/>
    <x v="1060"/>
    <n v="0"/>
    <x v="0"/>
    <x v="0"/>
    <x v="0"/>
    <x v="0"/>
    <x v="0"/>
    <x v="0"/>
    <x v="0"/>
    <x v="0"/>
    <x v="0"/>
    <x v="3"/>
  </r>
  <r>
    <x v="0"/>
    <x v="0"/>
    <x v="0"/>
    <x v="0"/>
    <x v="41"/>
    <x v="897"/>
    <n v="2224.36"/>
    <x v="0"/>
    <x v="0"/>
    <x v="0"/>
    <x v="0"/>
    <x v="0"/>
    <x v="0"/>
    <x v="0"/>
    <x v="3"/>
    <x v="0"/>
    <x v="4"/>
  </r>
  <r>
    <x v="0"/>
    <x v="0"/>
    <x v="0"/>
    <x v="0"/>
    <x v="11"/>
    <x v="1254"/>
    <n v="0"/>
    <x v="0"/>
    <x v="0"/>
    <x v="0"/>
    <x v="0"/>
    <x v="0"/>
    <x v="0"/>
    <x v="0"/>
    <x v="3"/>
    <x v="0"/>
    <x v="1"/>
  </r>
  <r>
    <x v="0"/>
    <x v="0"/>
    <x v="0"/>
    <x v="0"/>
    <x v="133"/>
    <x v="179"/>
    <n v="26317.17"/>
    <x v="0"/>
    <x v="0"/>
    <x v="0"/>
    <x v="0"/>
    <x v="0"/>
    <x v="0"/>
    <x v="0"/>
    <x v="3"/>
    <x v="1"/>
    <x v="0"/>
  </r>
  <r>
    <x v="0"/>
    <x v="0"/>
    <x v="0"/>
    <x v="0"/>
    <x v="619"/>
    <x v="1222"/>
    <n v="1772746.47"/>
    <x v="0"/>
    <x v="0"/>
    <x v="0"/>
    <x v="0"/>
    <x v="0"/>
    <x v="0"/>
    <x v="0"/>
    <x v="3"/>
    <x v="1"/>
    <x v="2"/>
  </r>
  <r>
    <x v="0"/>
    <x v="0"/>
    <x v="0"/>
    <x v="0"/>
    <x v="41"/>
    <x v="1287"/>
    <n v="0"/>
    <x v="0"/>
    <x v="0"/>
    <x v="0"/>
    <x v="0"/>
    <x v="0"/>
    <x v="0"/>
    <x v="0"/>
    <x v="3"/>
    <x v="0"/>
    <x v="5"/>
  </r>
  <r>
    <x v="0"/>
    <x v="0"/>
    <x v="0"/>
    <x v="0"/>
    <x v="13"/>
    <x v="619"/>
    <n v="0"/>
    <x v="0"/>
    <x v="0"/>
    <x v="0"/>
    <x v="0"/>
    <x v="0"/>
    <x v="0"/>
    <x v="0"/>
    <x v="3"/>
    <x v="0"/>
    <x v="4"/>
  </r>
  <r>
    <x v="0"/>
    <x v="0"/>
    <x v="0"/>
    <x v="0"/>
    <x v="441"/>
    <x v="1095"/>
    <n v="60.73"/>
    <x v="0"/>
    <x v="0"/>
    <x v="0"/>
    <x v="0"/>
    <x v="0"/>
    <x v="0"/>
    <x v="0"/>
    <x v="2"/>
    <x v="0"/>
    <x v="3"/>
  </r>
  <r>
    <x v="0"/>
    <x v="0"/>
    <x v="0"/>
    <x v="0"/>
    <x v="437"/>
    <x v="1289"/>
    <n v="0"/>
    <x v="0"/>
    <x v="0"/>
    <x v="0"/>
    <x v="0"/>
    <x v="0"/>
    <x v="0"/>
    <x v="0"/>
    <x v="1"/>
    <x v="1"/>
    <x v="3"/>
  </r>
  <r>
    <x v="0"/>
    <x v="0"/>
    <x v="0"/>
    <x v="0"/>
    <x v="140"/>
    <x v="400"/>
    <n v="8849.33"/>
    <x v="0"/>
    <x v="0"/>
    <x v="0"/>
    <x v="0"/>
    <x v="0"/>
    <x v="0"/>
    <x v="0"/>
    <x v="0"/>
    <x v="0"/>
    <x v="1"/>
  </r>
  <r>
    <x v="0"/>
    <x v="0"/>
    <x v="0"/>
    <x v="0"/>
    <x v="578"/>
    <x v="1091"/>
    <n v="0"/>
    <x v="0"/>
    <x v="0"/>
    <x v="0"/>
    <x v="0"/>
    <x v="0"/>
    <x v="0"/>
    <x v="0"/>
    <x v="4"/>
    <x v="0"/>
    <x v="6"/>
  </r>
  <r>
    <x v="0"/>
    <x v="0"/>
    <x v="0"/>
    <x v="0"/>
    <x v="403"/>
    <x v="1346"/>
    <n v="825446.11"/>
    <x v="0"/>
    <x v="0"/>
    <x v="0"/>
    <x v="0"/>
    <x v="0"/>
    <x v="0"/>
    <x v="0"/>
    <x v="1"/>
    <x v="0"/>
    <x v="3"/>
  </r>
  <r>
    <x v="0"/>
    <x v="0"/>
    <x v="0"/>
    <x v="0"/>
    <x v="430"/>
    <x v="719"/>
    <n v="93125.32"/>
    <x v="0"/>
    <x v="0"/>
    <x v="0"/>
    <x v="0"/>
    <x v="0"/>
    <x v="0"/>
    <x v="0"/>
    <x v="2"/>
    <x v="0"/>
    <x v="6"/>
  </r>
  <r>
    <x v="0"/>
    <x v="0"/>
    <x v="0"/>
    <x v="0"/>
    <x v="2"/>
    <x v="885"/>
    <n v="9008077.4600000009"/>
    <x v="0"/>
    <x v="0"/>
    <x v="0"/>
    <x v="0"/>
    <x v="0"/>
    <x v="0"/>
    <x v="0"/>
    <x v="1"/>
    <x v="0"/>
    <x v="1"/>
  </r>
  <r>
    <x v="0"/>
    <x v="0"/>
    <x v="0"/>
    <x v="0"/>
    <x v="1"/>
    <x v="1233"/>
    <n v="11132547.58"/>
    <x v="0"/>
    <x v="0"/>
    <x v="0"/>
    <x v="0"/>
    <x v="0"/>
    <x v="0"/>
    <x v="0"/>
    <x v="3"/>
    <x v="0"/>
    <x v="1"/>
  </r>
  <r>
    <x v="0"/>
    <x v="0"/>
    <x v="0"/>
    <x v="0"/>
    <x v="333"/>
    <x v="536"/>
    <n v="0"/>
    <x v="0"/>
    <x v="0"/>
    <x v="0"/>
    <x v="0"/>
    <x v="0"/>
    <x v="0"/>
    <x v="0"/>
    <x v="4"/>
    <x v="1"/>
    <x v="3"/>
  </r>
  <r>
    <x v="0"/>
    <x v="0"/>
    <x v="0"/>
    <x v="0"/>
    <x v="108"/>
    <x v="169"/>
    <n v="0"/>
    <x v="0"/>
    <x v="0"/>
    <x v="0"/>
    <x v="0"/>
    <x v="0"/>
    <x v="0"/>
    <x v="0"/>
    <x v="4"/>
    <x v="1"/>
    <x v="2"/>
  </r>
  <r>
    <x v="0"/>
    <x v="0"/>
    <x v="0"/>
    <x v="0"/>
    <x v="13"/>
    <x v="1083"/>
    <n v="0"/>
    <x v="0"/>
    <x v="0"/>
    <x v="0"/>
    <x v="0"/>
    <x v="0"/>
    <x v="0"/>
    <x v="0"/>
    <x v="3"/>
    <x v="0"/>
    <x v="2"/>
  </r>
  <r>
    <x v="0"/>
    <x v="0"/>
    <x v="0"/>
    <x v="0"/>
    <x v="11"/>
    <x v="922"/>
    <n v="0"/>
    <x v="0"/>
    <x v="0"/>
    <x v="0"/>
    <x v="0"/>
    <x v="0"/>
    <x v="0"/>
    <x v="0"/>
    <x v="3"/>
    <x v="0"/>
    <x v="0"/>
  </r>
  <r>
    <x v="0"/>
    <x v="0"/>
    <x v="0"/>
    <x v="0"/>
    <x v="476"/>
    <x v="839"/>
    <n v="67341.100000000006"/>
    <x v="0"/>
    <x v="0"/>
    <x v="0"/>
    <x v="0"/>
    <x v="0"/>
    <x v="0"/>
    <x v="0"/>
    <x v="2"/>
    <x v="0"/>
    <x v="7"/>
  </r>
  <r>
    <x v="0"/>
    <x v="0"/>
    <x v="0"/>
    <x v="0"/>
    <x v="522"/>
    <x v="955"/>
    <n v="0"/>
    <x v="0"/>
    <x v="0"/>
    <x v="0"/>
    <x v="0"/>
    <x v="0"/>
    <x v="0"/>
    <x v="0"/>
    <x v="3"/>
    <x v="0"/>
    <x v="7"/>
  </r>
  <r>
    <x v="0"/>
    <x v="0"/>
    <x v="0"/>
    <x v="0"/>
    <x v="142"/>
    <x v="195"/>
    <n v="956393.27"/>
    <x v="0"/>
    <x v="0"/>
    <x v="0"/>
    <x v="0"/>
    <x v="0"/>
    <x v="0"/>
    <x v="0"/>
    <x v="0"/>
    <x v="0"/>
    <x v="4"/>
  </r>
  <r>
    <x v="0"/>
    <x v="0"/>
    <x v="0"/>
    <x v="0"/>
    <x v="597"/>
    <x v="1143"/>
    <n v="323712.46999999997"/>
    <x v="0"/>
    <x v="0"/>
    <x v="0"/>
    <x v="0"/>
    <x v="0"/>
    <x v="0"/>
    <x v="0"/>
    <x v="3"/>
    <x v="1"/>
    <x v="7"/>
  </r>
  <r>
    <x v="0"/>
    <x v="0"/>
    <x v="0"/>
    <x v="0"/>
    <x v="17"/>
    <x v="17"/>
    <n v="0"/>
    <x v="0"/>
    <x v="0"/>
    <x v="0"/>
    <x v="0"/>
    <x v="0"/>
    <x v="0"/>
    <x v="0"/>
    <x v="5"/>
    <x v="0"/>
    <x v="6"/>
  </r>
  <r>
    <x v="0"/>
    <x v="0"/>
    <x v="0"/>
    <x v="0"/>
    <x v="321"/>
    <x v="518"/>
    <n v="1097787.07"/>
    <x v="0"/>
    <x v="0"/>
    <x v="0"/>
    <x v="0"/>
    <x v="0"/>
    <x v="0"/>
    <x v="0"/>
    <x v="4"/>
    <x v="0"/>
    <x v="6"/>
  </r>
  <r>
    <x v="0"/>
    <x v="0"/>
    <x v="0"/>
    <x v="0"/>
    <x v="555"/>
    <x v="1039"/>
    <n v="0"/>
    <x v="0"/>
    <x v="0"/>
    <x v="0"/>
    <x v="0"/>
    <x v="0"/>
    <x v="0"/>
    <x v="0"/>
    <x v="3"/>
    <x v="0"/>
    <x v="2"/>
  </r>
  <r>
    <x v="0"/>
    <x v="0"/>
    <x v="0"/>
    <x v="0"/>
    <x v="13"/>
    <x v="984"/>
    <n v="5799.96"/>
    <x v="0"/>
    <x v="0"/>
    <x v="0"/>
    <x v="0"/>
    <x v="0"/>
    <x v="0"/>
    <x v="0"/>
    <x v="3"/>
    <x v="0"/>
    <x v="2"/>
  </r>
  <r>
    <x v="0"/>
    <x v="0"/>
    <x v="0"/>
    <x v="0"/>
    <x v="5"/>
    <x v="621"/>
    <n v="57441.26"/>
    <x v="0"/>
    <x v="0"/>
    <x v="0"/>
    <x v="0"/>
    <x v="0"/>
    <x v="0"/>
    <x v="0"/>
    <x v="2"/>
    <x v="0"/>
    <x v="3"/>
  </r>
  <r>
    <x v="0"/>
    <x v="0"/>
    <x v="0"/>
    <x v="0"/>
    <x v="334"/>
    <x v="537"/>
    <n v="429628.04"/>
    <x v="0"/>
    <x v="0"/>
    <x v="0"/>
    <x v="0"/>
    <x v="0"/>
    <x v="0"/>
    <x v="0"/>
    <x v="1"/>
    <x v="0"/>
    <x v="6"/>
  </r>
  <r>
    <x v="0"/>
    <x v="0"/>
    <x v="0"/>
    <x v="0"/>
    <x v="123"/>
    <x v="174"/>
    <n v="0"/>
    <x v="0"/>
    <x v="0"/>
    <x v="0"/>
    <x v="0"/>
    <x v="0"/>
    <x v="0"/>
    <x v="0"/>
    <x v="0"/>
    <x v="0"/>
    <x v="3"/>
  </r>
  <r>
    <x v="0"/>
    <x v="0"/>
    <x v="0"/>
    <x v="0"/>
    <x v="139"/>
    <x v="312"/>
    <n v="668495.81000000006"/>
    <x v="0"/>
    <x v="0"/>
    <x v="0"/>
    <x v="0"/>
    <x v="0"/>
    <x v="0"/>
    <x v="0"/>
    <x v="4"/>
    <x v="1"/>
    <x v="5"/>
  </r>
  <r>
    <x v="0"/>
    <x v="0"/>
    <x v="0"/>
    <x v="0"/>
    <x v="11"/>
    <x v="249"/>
    <n v="88137.33"/>
    <x v="0"/>
    <x v="0"/>
    <x v="0"/>
    <x v="0"/>
    <x v="0"/>
    <x v="0"/>
    <x v="0"/>
    <x v="3"/>
    <x v="0"/>
    <x v="1"/>
  </r>
  <r>
    <x v="0"/>
    <x v="0"/>
    <x v="0"/>
    <x v="0"/>
    <x v="50"/>
    <x v="980"/>
    <n v="0"/>
    <x v="0"/>
    <x v="0"/>
    <x v="0"/>
    <x v="0"/>
    <x v="0"/>
    <x v="0"/>
    <x v="0"/>
    <x v="0"/>
    <x v="0"/>
    <x v="1"/>
  </r>
  <r>
    <x v="0"/>
    <x v="0"/>
    <x v="0"/>
    <x v="0"/>
    <x v="293"/>
    <x v="481"/>
    <n v="18660"/>
    <x v="0"/>
    <x v="0"/>
    <x v="0"/>
    <x v="0"/>
    <x v="0"/>
    <x v="0"/>
    <x v="0"/>
    <x v="2"/>
    <x v="0"/>
    <x v="6"/>
  </r>
  <r>
    <x v="0"/>
    <x v="0"/>
    <x v="0"/>
    <x v="0"/>
    <x v="18"/>
    <x v="1319"/>
    <n v="0"/>
    <x v="0"/>
    <x v="0"/>
    <x v="0"/>
    <x v="0"/>
    <x v="0"/>
    <x v="0"/>
    <x v="0"/>
    <x v="3"/>
    <x v="0"/>
    <x v="7"/>
  </r>
  <r>
    <x v="0"/>
    <x v="0"/>
    <x v="0"/>
    <x v="0"/>
    <x v="455"/>
    <x v="780"/>
    <n v="0"/>
    <x v="0"/>
    <x v="0"/>
    <x v="0"/>
    <x v="0"/>
    <x v="0"/>
    <x v="0"/>
    <x v="0"/>
    <x v="3"/>
    <x v="0"/>
    <x v="3"/>
  </r>
  <r>
    <x v="0"/>
    <x v="0"/>
    <x v="0"/>
    <x v="0"/>
    <x v="228"/>
    <x v="343"/>
    <n v="1524265.72"/>
    <x v="0"/>
    <x v="0"/>
    <x v="0"/>
    <x v="0"/>
    <x v="0"/>
    <x v="0"/>
    <x v="0"/>
    <x v="0"/>
    <x v="0"/>
    <x v="3"/>
  </r>
  <r>
    <x v="0"/>
    <x v="0"/>
    <x v="0"/>
    <x v="0"/>
    <x v="256"/>
    <x v="1004"/>
    <n v="4513452.68"/>
    <x v="0"/>
    <x v="0"/>
    <x v="0"/>
    <x v="0"/>
    <x v="0"/>
    <x v="0"/>
    <x v="0"/>
    <x v="3"/>
    <x v="1"/>
    <x v="1"/>
  </r>
  <r>
    <x v="0"/>
    <x v="0"/>
    <x v="0"/>
    <x v="0"/>
    <x v="634"/>
    <x v="1298"/>
    <n v="381373.68"/>
    <x v="0"/>
    <x v="0"/>
    <x v="0"/>
    <x v="0"/>
    <x v="0"/>
    <x v="0"/>
    <x v="0"/>
    <x v="1"/>
    <x v="0"/>
    <x v="3"/>
  </r>
  <r>
    <x v="0"/>
    <x v="0"/>
    <x v="0"/>
    <x v="0"/>
    <x v="1"/>
    <x v="1185"/>
    <n v="12978.52"/>
    <x v="0"/>
    <x v="0"/>
    <x v="0"/>
    <x v="0"/>
    <x v="0"/>
    <x v="0"/>
    <x v="0"/>
    <x v="3"/>
    <x v="0"/>
    <x v="0"/>
  </r>
  <r>
    <x v="0"/>
    <x v="0"/>
    <x v="0"/>
    <x v="0"/>
    <x v="54"/>
    <x v="61"/>
    <n v="5639683.8099999996"/>
    <x v="0"/>
    <x v="0"/>
    <x v="0"/>
    <x v="0"/>
    <x v="0"/>
    <x v="0"/>
    <x v="0"/>
    <x v="2"/>
    <x v="1"/>
    <x v="2"/>
  </r>
  <r>
    <x v="0"/>
    <x v="0"/>
    <x v="0"/>
    <x v="0"/>
    <x v="13"/>
    <x v="1103"/>
    <n v="0"/>
    <x v="0"/>
    <x v="0"/>
    <x v="0"/>
    <x v="0"/>
    <x v="0"/>
    <x v="0"/>
    <x v="0"/>
    <x v="3"/>
    <x v="0"/>
    <x v="1"/>
  </r>
  <r>
    <x v="0"/>
    <x v="0"/>
    <x v="0"/>
    <x v="0"/>
    <x v="266"/>
    <x v="428"/>
    <n v="316515.78999999998"/>
    <x v="0"/>
    <x v="0"/>
    <x v="0"/>
    <x v="0"/>
    <x v="0"/>
    <x v="0"/>
    <x v="0"/>
    <x v="0"/>
    <x v="0"/>
    <x v="6"/>
  </r>
  <r>
    <x v="0"/>
    <x v="0"/>
    <x v="0"/>
    <x v="0"/>
    <x v="39"/>
    <x v="44"/>
    <n v="0"/>
    <x v="0"/>
    <x v="0"/>
    <x v="0"/>
    <x v="0"/>
    <x v="0"/>
    <x v="0"/>
    <x v="0"/>
    <x v="3"/>
    <x v="1"/>
    <x v="0"/>
  </r>
  <r>
    <x v="0"/>
    <x v="0"/>
    <x v="0"/>
    <x v="0"/>
    <x v="13"/>
    <x v="1042"/>
    <n v="0"/>
    <x v="0"/>
    <x v="0"/>
    <x v="0"/>
    <x v="0"/>
    <x v="0"/>
    <x v="0"/>
    <x v="0"/>
    <x v="3"/>
    <x v="0"/>
    <x v="0"/>
  </r>
  <r>
    <x v="0"/>
    <x v="0"/>
    <x v="0"/>
    <x v="0"/>
    <x v="13"/>
    <x v="923"/>
    <n v="6559.02"/>
    <x v="0"/>
    <x v="0"/>
    <x v="0"/>
    <x v="0"/>
    <x v="0"/>
    <x v="0"/>
    <x v="0"/>
    <x v="3"/>
    <x v="0"/>
    <x v="0"/>
  </r>
  <r>
    <x v="0"/>
    <x v="0"/>
    <x v="0"/>
    <x v="0"/>
    <x v="1"/>
    <x v="399"/>
    <n v="0"/>
    <x v="0"/>
    <x v="0"/>
    <x v="0"/>
    <x v="0"/>
    <x v="0"/>
    <x v="0"/>
    <x v="0"/>
    <x v="3"/>
    <x v="0"/>
    <x v="6"/>
  </r>
  <r>
    <x v="0"/>
    <x v="0"/>
    <x v="0"/>
    <x v="0"/>
    <x v="587"/>
    <x v="1115"/>
    <n v="0"/>
    <x v="0"/>
    <x v="0"/>
    <x v="0"/>
    <x v="0"/>
    <x v="0"/>
    <x v="0"/>
    <x v="0"/>
    <x v="3"/>
    <x v="1"/>
    <x v="4"/>
  </r>
  <r>
    <x v="0"/>
    <x v="0"/>
    <x v="0"/>
    <x v="0"/>
    <x v="335"/>
    <x v="540"/>
    <n v="0"/>
    <x v="0"/>
    <x v="0"/>
    <x v="0"/>
    <x v="0"/>
    <x v="0"/>
    <x v="0"/>
    <x v="0"/>
    <x v="3"/>
    <x v="1"/>
    <x v="7"/>
  </r>
  <r>
    <x v="0"/>
    <x v="0"/>
    <x v="0"/>
    <x v="0"/>
    <x v="411"/>
    <x v="681"/>
    <n v="0"/>
    <x v="0"/>
    <x v="0"/>
    <x v="0"/>
    <x v="0"/>
    <x v="0"/>
    <x v="0"/>
    <x v="0"/>
    <x v="1"/>
    <x v="0"/>
    <x v="7"/>
  </r>
  <r>
    <x v="0"/>
    <x v="0"/>
    <x v="0"/>
    <x v="0"/>
    <x v="41"/>
    <x v="130"/>
    <n v="1061659.21"/>
    <x v="0"/>
    <x v="0"/>
    <x v="0"/>
    <x v="0"/>
    <x v="0"/>
    <x v="0"/>
    <x v="0"/>
    <x v="3"/>
    <x v="0"/>
    <x v="5"/>
  </r>
  <r>
    <x v="0"/>
    <x v="0"/>
    <x v="0"/>
    <x v="0"/>
    <x v="261"/>
    <x v="1180"/>
    <n v="27417.22"/>
    <x v="0"/>
    <x v="0"/>
    <x v="0"/>
    <x v="0"/>
    <x v="0"/>
    <x v="0"/>
    <x v="0"/>
    <x v="3"/>
    <x v="0"/>
    <x v="5"/>
  </r>
  <r>
    <x v="0"/>
    <x v="0"/>
    <x v="0"/>
    <x v="0"/>
    <x v="13"/>
    <x v="1340"/>
    <n v="0"/>
    <x v="0"/>
    <x v="0"/>
    <x v="0"/>
    <x v="0"/>
    <x v="0"/>
    <x v="0"/>
    <x v="0"/>
    <x v="3"/>
    <x v="0"/>
    <x v="1"/>
  </r>
  <r>
    <x v="0"/>
    <x v="0"/>
    <x v="0"/>
    <x v="0"/>
    <x v="41"/>
    <x v="523"/>
    <n v="4054.49"/>
    <x v="0"/>
    <x v="0"/>
    <x v="0"/>
    <x v="0"/>
    <x v="0"/>
    <x v="0"/>
    <x v="0"/>
    <x v="3"/>
    <x v="0"/>
    <x v="6"/>
  </r>
  <r>
    <x v="0"/>
    <x v="0"/>
    <x v="0"/>
    <x v="0"/>
    <x v="382"/>
    <x v="974"/>
    <n v="114062.07"/>
    <x v="0"/>
    <x v="0"/>
    <x v="0"/>
    <x v="0"/>
    <x v="0"/>
    <x v="0"/>
    <x v="0"/>
    <x v="3"/>
    <x v="0"/>
    <x v="2"/>
  </r>
  <r>
    <x v="0"/>
    <x v="0"/>
    <x v="0"/>
    <x v="0"/>
    <x v="395"/>
    <x v="1279"/>
    <n v="0"/>
    <x v="0"/>
    <x v="0"/>
    <x v="0"/>
    <x v="0"/>
    <x v="0"/>
    <x v="0"/>
    <x v="0"/>
    <x v="3"/>
    <x v="0"/>
    <x v="2"/>
  </r>
  <r>
    <x v="0"/>
    <x v="0"/>
    <x v="0"/>
    <x v="0"/>
    <x v="265"/>
    <x v="427"/>
    <n v="14840803.779999999"/>
    <x v="0"/>
    <x v="0"/>
    <x v="0"/>
    <x v="0"/>
    <x v="0"/>
    <x v="0"/>
    <x v="0"/>
    <x v="2"/>
    <x v="1"/>
    <x v="1"/>
  </r>
  <r>
    <x v="0"/>
    <x v="0"/>
    <x v="0"/>
    <x v="0"/>
    <x v="405"/>
    <x v="670"/>
    <n v="95496.98"/>
    <x v="0"/>
    <x v="0"/>
    <x v="0"/>
    <x v="0"/>
    <x v="0"/>
    <x v="0"/>
    <x v="0"/>
    <x v="2"/>
    <x v="1"/>
    <x v="3"/>
  </r>
  <r>
    <x v="0"/>
    <x v="0"/>
    <x v="0"/>
    <x v="0"/>
    <x v="206"/>
    <x v="304"/>
    <n v="882985.8"/>
    <x v="0"/>
    <x v="0"/>
    <x v="0"/>
    <x v="0"/>
    <x v="0"/>
    <x v="0"/>
    <x v="0"/>
    <x v="2"/>
    <x v="1"/>
    <x v="6"/>
  </r>
  <r>
    <x v="0"/>
    <x v="0"/>
    <x v="0"/>
    <x v="0"/>
    <x v="479"/>
    <x v="1064"/>
    <n v="0"/>
    <x v="0"/>
    <x v="0"/>
    <x v="0"/>
    <x v="0"/>
    <x v="0"/>
    <x v="0"/>
    <x v="0"/>
    <x v="3"/>
    <x v="0"/>
    <x v="3"/>
  </r>
  <r>
    <x v="0"/>
    <x v="0"/>
    <x v="0"/>
    <x v="0"/>
    <x v="13"/>
    <x v="803"/>
    <n v="0"/>
    <x v="0"/>
    <x v="0"/>
    <x v="0"/>
    <x v="0"/>
    <x v="0"/>
    <x v="0"/>
    <x v="0"/>
    <x v="1"/>
    <x v="0"/>
    <x v="5"/>
  </r>
  <r>
    <x v="0"/>
    <x v="0"/>
    <x v="0"/>
    <x v="0"/>
    <x v="11"/>
    <x v="249"/>
    <n v="87891.04"/>
    <x v="0"/>
    <x v="0"/>
    <x v="0"/>
    <x v="0"/>
    <x v="0"/>
    <x v="0"/>
    <x v="0"/>
    <x v="3"/>
    <x v="0"/>
    <x v="6"/>
  </r>
  <r>
    <x v="0"/>
    <x v="0"/>
    <x v="0"/>
    <x v="0"/>
    <x v="18"/>
    <x v="882"/>
    <n v="0"/>
    <x v="0"/>
    <x v="0"/>
    <x v="0"/>
    <x v="0"/>
    <x v="0"/>
    <x v="0"/>
    <x v="0"/>
    <x v="3"/>
    <x v="0"/>
    <x v="5"/>
  </r>
  <r>
    <x v="0"/>
    <x v="0"/>
    <x v="0"/>
    <x v="0"/>
    <x v="13"/>
    <x v="464"/>
    <n v="1846.21"/>
    <x v="0"/>
    <x v="0"/>
    <x v="0"/>
    <x v="0"/>
    <x v="0"/>
    <x v="0"/>
    <x v="0"/>
    <x v="3"/>
    <x v="0"/>
    <x v="2"/>
  </r>
  <r>
    <x v="0"/>
    <x v="0"/>
    <x v="0"/>
    <x v="0"/>
    <x v="84"/>
    <x v="101"/>
    <n v="196656.04"/>
    <x v="0"/>
    <x v="0"/>
    <x v="0"/>
    <x v="0"/>
    <x v="0"/>
    <x v="0"/>
    <x v="0"/>
    <x v="3"/>
    <x v="0"/>
    <x v="3"/>
  </r>
  <r>
    <x v="0"/>
    <x v="0"/>
    <x v="0"/>
    <x v="0"/>
    <x v="53"/>
    <x v="1098"/>
    <n v="0"/>
    <x v="0"/>
    <x v="0"/>
    <x v="0"/>
    <x v="0"/>
    <x v="0"/>
    <x v="0"/>
    <x v="0"/>
    <x v="1"/>
    <x v="0"/>
    <x v="5"/>
  </r>
  <r>
    <x v="0"/>
    <x v="0"/>
    <x v="0"/>
    <x v="0"/>
    <x v="635"/>
    <x v="1299"/>
    <n v="5218527.1100000003"/>
    <x v="0"/>
    <x v="0"/>
    <x v="0"/>
    <x v="0"/>
    <x v="0"/>
    <x v="0"/>
    <x v="0"/>
    <x v="3"/>
    <x v="0"/>
    <x v="2"/>
  </r>
  <r>
    <x v="0"/>
    <x v="0"/>
    <x v="0"/>
    <x v="0"/>
    <x v="44"/>
    <x v="559"/>
    <n v="639982.23"/>
    <x v="0"/>
    <x v="0"/>
    <x v="0"/>
    <x v="0"/>
    <x v="0"/>
    <x v="0"/>
    <x v="0"/>
    <x v="4"/>
    <x v="0"/>
    <x v="5"/>
  </r>
  <r>
    <x v="0"/>
    <x v="0"/>
    <x v="0"/>
    <x v="0"/>
    <x v="564"/>
    <x v="1053"/>
    <n v="0"/>
    <x v="0"/>
    <x v="0"/>
    <x v="0"/>
    <x v="0"/>
    <x v="0"/>
    <x v="0"/>
    <x v="0"/>
    <x v="0"/>
    <x v="0"/>
    <x v="0"/>
  </r>
  <r>
    <x v="0"/>
    <x v="0"/>
    <x v="0"/>
    <x v="0"/>
    <x v="430"/>
    <x v="719"/>
    <n v="110625.25"/>
    <x v="0"/>
    <x v="0"/>
    <x v="0"/>
    <x v="0"/>
    <x v="0"/>
    <x v="0"/>
    <x v="0"/>
    <x v="2"/>
    <x v="0"/>
    <x v="0"/>
  </r>
  <r>
    <x v="0"/>
    <x v="0"/>
    <x v="0"/>
    <x v="0"/>
    <x v="486"/>
    <x v="861"/>
    <n v="205493.06"/>
    <x v="0"/>
    <x v="0"/>
    <x v="0"/>
    <x v="0"/>
    <x v="0"/>
    <x v="0"/>
    <x v="0"/>
    <x v="1"/>
    <x v="0"/>
    <x v="7"/>
  </r>
  <r>
    <x v="0"/>
    <x v="0"/>
    <x v="0"/>
    <x v="0"/>
    <x v="247"/>
    <x v="386"/>
    <n v="0"/>
    <x v="0"/>
    <x v="0"/>
    <x v="0"/>
    <x v="0"/>
    <x v="0"/>
    <x v="0"/>
    <x v="0"/>
    <x v="0"/>
    <x v="0"/>
    <x v="7"/>
  </r>
  <r>
    <x v="0"/>
    <x v="0"/>
    <x v="0"/>
    <x v="0"/>
    <x v="558"/>
    <x v="1045"/>
    <n v="0"/>
    <x v="0"/>
    <x v="0"/>
    <x v="0"/>
    <x v="0"/>
    <x v="0"/>
    <x v="0"/>
    <x v="0"/>
    <x v="3"/>
    <x v="1"/>
    <x v="5"/>
  </r>
  <r>
    <x v="0"/>
    <x v="0"/>
    <x v="0"/>
    <x v="0"/>
    <x v="157"/>
    <x v="232"/>
    <n v="1001101.28"/>
    <x v="0"/>
    <x v="0"/>
    <x v="0"/>
    <x v="0"/>
    <x v="0"/>
    <x v="0"/>
    <x v="0"/>
    <x v="4"/>
    <x v="2"/>
    <x v="6"/>
  </r>
  <r>
    <x v="0"/>
    <x v="0"/>
    <x v="0"/>
    <x v="0"/>
    <x v="163"/>
    <x v="318"/>
    <n v="0"/>
    <x v="0"/>
    <x v="0"/>
    <x v="0"/>
    <x v="0"/>
    <x v="0"/>
    <x v="0"/>
    <x v="0"/>
    <x v="3"/>
    <x v="0"/>
    <x v="6"/>
  </r>
  <r>
    <x v="0"/>
    <x v="0"/>
    <x v="0"/>
    <x v="0"/>
    <x v="92"/>
    <x v="110"/>
    <n v="2099.7199999999998"/>
    <x v="0"/>
    <x v="0"/>
    <x v="0"/>
    <x v="0"/>
    <x v="0"/>
    <x v="0"/>
    <x v="0"/>
    <x v="3"/>
    <x v="1"/>
    <x v="4"/>
  </r>
  <r>
    <x v="0"/>
    <x v="0"/>
    <x v="0"/>
    <x v="0"/>
    <x v="219"/>
    <x v="921"/>
    <n v="367847.89"/>
    <x v="0"/>
    <x v="0"/>
    <x v="0"/>
    <x v="0"/>
    <x v="0"/>
    <x v="0"/>
    <x v="0"/>
    <x v="3"/>
    <x v="0"/>
    <x v="7"/>
  </r>
  <r>
    <x v="0"/>
    <x v="0"/>
    <x v="0"/>
    <x v="0"/>
    <x v="623"/>
    <x v="1256"/>
    <n v="519506.07"/>
    <x v="0"/>
    <x v="0"/>
    <x v="0"/>
    <x v="0"/>
    <x v="0"/>
    <x v="0"/>
    <x v="0"/>
    <x v="3"/>
    <x v="1"/>
    <x v="7"/>
  </r>
  <r>
    <x v="0"/>
    <x v="0"/>
    <x v="0"/>
    <x v="0"/>
    <x v="46"/>
    <x v="52"/>
    <n v="1162.56"/>
    <x v="0"/>
    <x v="0"/>
    <x v="0"/>
    <x v="0"/>
    <x v="0"/>
    <x v="0"/>
    <x v="0"/>
    <x v="0"/>
    <x v="0"/>
    <x v="0"/>
  </r>
  <r>
    <x v="0"/>
    <x v="0"/>
    <x v="0"/>
    <x v="0"/>
    <x v="376"/>
    <x v="1003"/>
    <n v="1036070.02"/>
    <x v="0"/>
    <x v="0"/>
    <x v="0"/>
    <x v="0"/>
    <x v="0"/>
    <x v="0"/>
    <x v="0"/>
    <x v="3"/>
    <x v="1"/>
    <x v="2"/>
  </r>
  <r>
    <x v="0"/>
    <x v="0"/>
    <x v="0"/>
    <x v="0"/>
    <x v="1"/>
    <x v="1165"/>
    <n v="85933.71"/>
    <x v="0"/>
    <x v="0"/>
    <x v="0"/>
    <x v="0"/>
    <x v="0"/>
    <x v="0"/>
    <x v="0"/>
    <x v="3"/>
    <x v="0"/>
    <x v="6"/>
  </r>
  <r>
    <x v="0"/>
    <x v="0"/>
    <x v="0"/>
    <x v="0"/>
    <x v="192"/>
    <x v="1114"/>
    <n v="0"/>
    <x v="0"/>
    <x v="0"/>
    <x v="0"/>
    <x v="0"/>
    <x v="0"/>
    <x v="0"/>
    <x v="0"/>
    <x v="1"/>
    <x v="0"/>
    <x v="4"/>
  </r>
  <r>
    <x v="0"/>
    <x v="0"/>
    <x v="0"/>
    <x v="0"/>
    <x v="441"/>
    <x v="748"/>
    <n v="110400.11"/>
    <x v="0"/>
    <x v="0"/>
    <x v="0"/>
    <x v="0"/>
    <x v="0"/>
    <x v="0"/>
    <x v="0"/>
    <x v="1"/>
    <x v="0"/>
    <x v="4"/>
  </r>
  <r>
    <x v="0"/>
    <x v="0"/>
    <x v="0"/>
    <x v="0"/>
    <x v="5"/>
    <x v="732"/>
    <n v="1235.05"/>
    <x v="0"/>
    <x v="0"/>
    <x v="0"/>
    <x v="0"/>
    <x v="0"/>
    <x v="0"/>
    <x v="0"/>
    <x v="2"/>
    <x v="0"/>
    <x v="7"/>
  </r>
  <r>
    <x v="0"/>
    <x v="0"/>
    <x v="0"/>
    <x v="0"/>
    <x v="311"/>
    <x v="503"/>
    <n v="1589270.65"/>
    <x v="0"/>
    <x v="0"/>
    <x v="0"/>
    <x v="0"/>
    <x v="0"/>
    <x v="0"/>
    <x v="0"/>
    <x v="4"/>
    <x v="0"/>
    <x v="4"/>
  </r>
  <r>
    <x v="0"/>
    <x v="0"/>
    <x v="0"/>
    <x v="0"/>
    <x v="466"/>
    <x v="806"/>
    <n v="0"/>
    <x v="0"/>
    <x v="0"/>
    <x v="0"/>
    <x v="0"/>
    <x v="0"/>
    <x v="0"/>
    <x v="0"/>
    <x v="1"/>
    <x v="0"/>
    <x v="0"/>
  </r>
  <r>
    <x v="0"/>
    <x v="0"/>
    <x v="0"/>
    <x v="0"/>
    <x v="41"/>
    <x v="765"/>
    <n v="92934.8"/>
    <x v="0"/>
    <x v="0"/>
    <x v="0"/>
    <x v="0"/>
    <x v="0"/>
    <x v="0"/>
    <x v="0"/>
    <x v="3"/>
    <x v="0"/>
    <x v="4"/>
  </r>
  <r>
    <x v="0"/>
    <x v="0"/>
    <x v="0"/>
    <x v="0"/>
    <x v="13"/>
    <x v="1373"/>
    <n v="0"/>
    <x v="0"/>
    <x v="0"/>
    <x v="0"/>
    <x v="0"/>
    <x v="0"/>
    <x v="0"/>
    <x v="0"/>
    <x v="3"/>
    <x v="0"/>
    <x v="1"/>
  </r>
  <r>
    <x v="0"/>
    <x v="0"/>
    <x v="0"/>
    <x v="0"/>
    <x v="11"/>
    <x v="694"/>
    <n v="0"/>
    <x v="0"/>
    <x v="0"/>
    <x v="0"/>
    <x v="0"/>
    <x v="0"/>
    <x v="0"/>
    <x v="0"/>
    <x v="3"/>
    <x v="0"/>
    <x v="3"/>
  </r>
  <r>
    <x v="0"/>
    <x v="0"/>
    <x v="0"/>
    <x v="0"/>
    <x v="328"/>
    <x v="529"/>
    <n v="44529.18"/>
    <x v="0"/>
    <x v="0"/>
    <x v="0"/>
    <x v="0"/>
    <x v="0"/>
    <x v="0"/>
    <x v="0"/>
    <x v="4"/>
    <x v="1"/>
    <x v="0"/>
  </r>
  <r>
    <x v="0"/>
    <x v="0"/>
    <x v="0"/>
    <x v="0"/>
    <x v="207"/>
    <x v="305"/>
    <n v="0"/>
    <x v="0"/>
    <x v="0"/>
    <x v="0"/>
    <x v="0"/>
    <x v="0"/>
    <x v="0"/>
    <x v="0"/>
    <x v="0"/>
    <x v="1"/>
    <x v="3"/>
  </r>
  <r>
    <x v="0"/>
    <x v="0"/>
    <x v="0"/>
    <x v="0"/>
    <x v="119"/>
    <x v="407"/>
    <n v="0"/>
    <x v="0"/>
    <x v="0"/>
    <x v="0"/>
    <x v="0"/>
    <x v="0"/>
    <x v="0"/>
    <x v="0"/>
    <x v="0"/>
    <x v="0"/>
    <x v="1"/>
  </r>
  <r>
    <x v="0"/>
    <x v="0"/>
    <x v="0"/>
    <x v="0"/>
    <x v="13"/>
    <x v="1373"/>
    <n v="0"/>
    <x v="0"/>
    <x v="0"/>
    <x v="0"/>
    <x v="0"/>
    <x v="0"/>
    <x v="0"/>
    <x v="0"/>
    <x v="3"/>
    <x v="0"/>
    <x v="6"/>
  </r>
  <r>
    <x v="0"/>
    <x v="0"/>
    <x v="0"/>
    <x v="0"/>
    <x v="393"/>
    <x v="652"/>
    <n v="1738471.43"/>
    <x v="0"/>
    <x v="0"/>
    <x v="0"/>
    <x v="0"/>
    <x v="0"/>
    <x v="0"/>
    <x v="0"/>
    <x v="2"/>
    <x v="0"/>
    <x v="5"/>
  </r>
  <r>
    <x v="0"/>
    <x v="0"/>
    <x v="0"/>
    <x v="0"/>
    <x v="18"/>
    <x v="1147"/>
    <n v="585584.98"/>
    <x v="0"/>
    <x v="0"/>
    <x v="0"/>
    <x v="0"/>
    <x v="0"/>
    <x v="0"/>
    <x v="0"/>
    <x v="3"/>
    <x v="0"/>
    <x v="3"/>
  </r>
  <r>
    <x v="0"/>
    <x v="0"/>
    <x v="0"/>
    <x v="0"/>
    <x v="11"/>
    <x v="521"/>
    <n v="0"/>
    <x v="0"/>
    <x v="0"/>
    <x v="0"/>
    <x v="0"/>
    <x v="0"/>
    <x v="0"/>
    <x v="0"/>
    <x v="1"/>
    <x v="0"/>
    <x v="2"/>
  </r>
  <r>
    <x v="0"/>
    <x v="0"/>
    <x v="0"/>
    <x v="0"/>
    <x v="2"/>
    <x v="2"/>
    <n v="5500000"/>
    <x v="0"/>
    <x v="0"/>
    <x v="0"/>
    <x v="0"/>
    <x v="0"/>
    <x v="0"/>
    <x v="0"/>
    <x v="0"/>
    <x v="0"/>
    <x v="1"/>
  </r>
  <r>
    <x v="0"/>
    <x v="0"/>
    <x v="0"/>
    <x v="0"/>
    <x v="396"/>
    <x v="656"/>
    <n v="4150917.83"/>
    <x v="0"/>
    <x v="0"/>
    <x v="0"/>
    <x v="0"/>
    <x v="0"/>
    <x v="0"/>
    <x v="0"/>
    <x v="2"/>
    <x v="1"/>
    <x v="0"/>
  </r>
  <r>
    <x v="0"/>
    <x v="0"/>
    <x v="0"/>
    <x v="0"/>
    <x v="421"/>
    <x v="1327"/>
    <n v="7853735.3499999996"/>
    <x v="0"/>
    <x v="0"/>
    <x v="0"/>
    <x v="0"/>
    <x v="0"/>
    <x v="0"/>
    <x v="0"/>
    <x v="3"/>
    <x v="0"/>
    <x v="7"/>
  </r>
  <r>
    <x v="0"/>
    <x v="0"/>
    <x v="0"/>
    <x v="0"/>
    <x v="186"/>
    <x v="275"/>
    <n v="8600.8700000000008"/>
    <x v="0"/>
    <x v="0"/>
    <x v="0"/>
    <x v="0"/>
    <x v="0"/>
    <x v="0"/>
    <x v="0"/>
    <x v="2"/>
    <x v="0"/>
    <x v="4"/>
  </r>
  <r>
    <x v="0"/>
    <x v="0"/>
    <x v="0"/>
    <x v="0"/>
    <x v="1"/>
    <x v="1188"/>
    <n v="0"/>
    <x v="0"/>
    <x v="0"/>
    <x v="0"/>
    <x v="0"/>
    <x v="0"/>
    <x v="0"/>
    <x v="0"/>
    <x v="3"/>
    <x v="0"/>
    <x v="4"/>
  </r>
  <r>
    <x v="0"/>
    <x v="0"/>
    <x v="0"/>
    <x v="0"/>
    <x v="41"/>
    <x v="1293"/>
    <n v="11076.17"/>
    <x v="0"/>
    <x v="0"/>
    <x v="0"/>
    <x v="0"/>
    <x v="0"/>
    <x v="0"/>
    <x v="0"/>
    <x v="3"/>
    <x v="0"/>
    <x v="1"/>
  </r>
  <r>
    <x v="0"/>
    <x v="0"/>
    <x v="0"/>
    <x v="0"/>
    <x v="13"/>
    <x v="189"/>
    <n v="369656.64"/>
    <x v="0"/>
    <x v="0"/>
    <x v="0"/>
    <x v="0"/>
    <x v="0"/>
    <x v="0"/>
    <x v="0"/>
    <x v="3"/>
    <x v="0"/>
    <x v="2"/>
  </r>
  <r>
    <x v="0"/>
    <x v="0"/>
    <x v="0"/>
    <x v="0"/>
    <x v="189"/>
    <x v="278"/>
    <n v="0"/>
    <x v="0"/>
    <x v="0"/>
    <x v="0"/>
    <x v="0"/>
    <x v="0"/>
    <x v="0"/>
    <x v="0"/>
    <x v="0"/>
    <x v="0"/>
    <x v="2"/>
  </r>
  <r>
    <x v="0"/>
    <x v="0"/>
    <x v="0"/>
    <x v="0"/>
    <x v="41"/>
    <x v="872"/>
    <n v="0"/>
    <x v="0"/>
    <x v="0"/>
    <x v="0"/>
    <x v="0"/>
    <x v="0"/>
    <x v="0"/>
    <x v="0"/>
    <x v="3"/>
    <x v="0"/>
    <x v="5"/>
  </r>
  <r>
    <x v="0"/>
    <x v="0"/>
    <x v="0"/>
    <x v="0"/>
    <x v="60"/>
    <x v="1342"/>
    <n v="0"/>
    <x v="0"/>
    <x v="0"/>
    <x v="0"/>
    <x v="0"/>
    <x v="0"/>
    <x v="0"/>
    <x v="0"/>
    <x v="3"/>
    <x v="0"/>
    <x v="5"/>
  </r>
  <r>
    <x v="0"/>
    <x v="0"/>
    <x v="0"/>
    <x v="0"/>
    <x v="261"/>
    <x v="1180"/>
    <n v="44689.87"/>
    <x v="0"/>
    <x v="0"/>
    <x v="0"/>
    <x v="0"/>
    <x v="0"/>
    <x v="0"/>
    <x v="0"/>
    <x v="3"/>
    <x v="0"/>
    <x v="2"/>
  </r>
  <r>
    <x v="0"/>
    <x v="0"/>
    <x v="0"/>
    <x v="0"/>
    <x v="656"/>
    <x v="1362"/>
    <n v="104884.37"/>
    <x v="0"/>
    <x v="0"/>
    <x v="0"/>
    <x v="0"/>
    <x v="0"/>
    <x v="0"/>
    <x v="0"/>
    <x v="3"/>
    <x v="1"/>
    <x v="4"/>
  </r>
  <r>
    <x v="0"/>
    <x v="0"/>
    <x v="0"/>
    <x v="0"/>
    <x v="21"/>
    <x v="21"/>
    <n v="0"/>
    <x v="0"/>
    <x v="0"/>
    <x v="0"/>
    <x v="0"/>
    <x v="0"/>
    <x v="0"/>
    <x v="0"/>
    <x v="0"/>
    <x v="0"/>
    <x v="3"/>
  </r>
  <r>
    <x v="0"/>
    <x v="0"/>
    <x v="0"/>
    <x v="0"/>
    <x v="661"/>
    <x v="1372"/>
    <n v="0"/>
    <x v="0"/>
    <x v="0"/>
    <x v="0"/>
    <x v="0"/>
    <x v="0"/>
    <x v="0"/>
    <x v="0"/>
    <x v="3"/>
    <x v="1"/>
    <x v="2"/>
  </r>
  <r>
    <x v="0"/>
    <x v="0"/>
    <x v="0"/>
    <x v="0"/>
    <x v="13"/>
    <x v="1258"/>
    <n v="29026.18"/>
    <x v="0"/>
    <x v="0"/>
    <x v="0"/>
    <x v="0"/>
    <x v="0"/>
    <x v="0"/>
    <x v="0"/>
    <x v="3"/>
    <x v="0"/>
    <x v="7"/>
  </r>
  <r>
    <x v="0"/>
    <x v="0"/>
    <x v="0"/>
    <x v="0"/>
    <x v="5"/>
    <x v="940"/>
    <n v="10331668.24"/>
    <x v="0"/>
    <x v="0"/>
    <x v="0"/>
    <x v="0"/>
    <x v="0"/>
    <x v="0"/>
    <x v="0"/>
    <x v="3"/>
    <x v="1"/>
    <x v="3"/>
  </r>
  <r>
    <x v="0"/>
    <x v="0"/>
    <x v="0"/>
    <x v="0"/>
    <x v="45"/>
    <x v="951"/>
    <n v="0"/>
    <x v="0"/>
    <x v="0"/>
    <x v="0"/>
    <x v="0"/>
    <x v="0"/>
    <x v="0"/>
    <x v="0"/>
    <x v="3"/>
    <x v="0"/>
    <x v="5"/>
  </r>
  <r>
    <x v="0"/>
    <x v="0"/>
    <x v="0"/>
    <x v="0"/>
    <x v="41"/>
    <x v="1065"/>
    <n v="0"/>
    <x v="0"/>
    <x v="0"/>
    <x v="0"/>
    <x v="0"/>
    <x v="0"/>
    <x v="0"/>
    <x v="0"/>
    <x v="3"/>
    <x v="0"/>
    <x v="2"/>
  </r>
  <r>
    <x v="0"/>
    <x v="0"/>
    <x v="0"/>
    <x v="0"/>
    <x v="225"/>
    <x v="338"/>
    <n v="-1188.5899999999999"/>
    <x v="0"/>
    <x v="0"/>
    <x v="0"/>
    <x v="0"/>
    <x v="0"/>
    <x v="0"/>
    <x v="0"/>
    <x v="3"/>
    <x v="0"/>
    <x v="5"/>
  </r>
  <r>
    <x v="0"/>
    <x v="0"/>
    <x v="0"/>
    <x v="0"/>
    <x v="5"/>
    <x v="1076"/>
    <n v="7674.43"/>
    <x v="0"/>
    <x v="0"/>
    <x v="0"/>
    <x v="0"/>
    <x v="0"/>
    <x v="0"/>
    <x v="0"/>
    <x v="3"/>
    <x v="0"/>
    <x v="2"/>
  </r>
  <r>
    <x v="0"/>
    <x v="0"/>
    <x v="0"/>
    <x v="0"/>
    <x v="234"/>
    <x v="362"/>
    <n v="0"/>
    <x v="0"/>
    <x v="0"/>
    <x v="0"/>
    <x v="0"/>
    <x v="0"/>
    <x v="0"/>
    <x v="0"/>
    <x v="3"/>
    <x v="0"/>
    <x v="7"/>
  </r>
  <r>
    <x v="0"/>
    <x v="0"/>
    <x v="0"/>
    <x v="0"/>
    <x v="122"/>
    <x v="675"/>
    <n v="488093.77"/>
    <x v="0"/>
    <x v="0"/>
    <x v="0"/>
    <x v="0"/>
    <x v="0"/>
    <x v="0"/>
    <x v="0"/>
    <x v="2"/>
    <x v="0"/>
    <x v="6"/>
  </r>
  <r>
    <x v="0"/>
    <x v="0"/>
    <x v="0"/>
    <x v="0"/>
    <x v="533"/>
    <x v="975"/>
    <n v="0"/>
    <x v="0"/>
    <x v="0"/>
    <x v="0"/>
    <x v="0"/>
    <x v="0"/>
    <x v="0"/>
    <x v="0"/>
    <x v="3"/>
    <x v="0"/>
    <x v="3"/>
  </r>
  <r>
    <x v="0"/>
    <x v="0"/>
    <x v="0"/>
    <x v="0"/>
    <x v="600"/>
    <x v="1184"/>
    <n v="6292383.6799999997"/>
    <x v="0"/>
    <x v="0"/>
    <x v="0"/>
    <x v="0"/>
    <x v="0"/>
    <x v="0"/>
    <x v="0"/>
    <x v="3"/>
    <x v="0"/>
    <x v="4"/>
  </r>
  <r>
    <x v="0"/>
    <x v="0"/>
    <x v="0"/>
    <x v="0"/>
    <x v="13"/>
    <x v="1240"/>
    <n v="0"/>
    <x v="0"/>
    <x v="0"/>
    <x v="0"/>
    <x v="0"/>
    <x v="0"/>
    <x v="0"/>
    <x v="0"/>
    <x v="3"/>
    <x v="0"/>
    <x v="4"/>
  </r>
  <r>
    <x v="0"/>
    <x v="0"/>
    <x v="0"/>
    <x v="0"/>
    <x v="456"/>
    <x v="782"/>
    <n v="0"/>
    <x v="0"/>
    <x v="0"/>
    <x v="0"/>
    <x v="0"/>
    <x v="0"/>
    <x v="0"/>
    <x v="0"/>
    <x v="1"/>
    <x v="0"/>
    <x v="2"/>
  </r>
  <r>
    <x v="0"/>
    <x v="0"/>
    <x v="0"/>
    <x v="0"/>
    <x v="30"/>
    <x v="1099"/>
    <n v="6337703.6600000001"/>
    <x v="0"/>
    <x v="0"/>
    <x v="0"/>
    <x v="0"/>
    <x v="0"/>
    <x v="0"/>
    <x v="0"/>
    <x v="4"/>
    <x v="0"/>
    <x v="0"/>
  </r>
  <r>
    <x v="0"/>
    <x v="0"/>
    <x v="0"/>
    <x v="0"/>
    <x v="11"/>
    <x v="1014"/>
    <n v="377520.86"/>
    <x v="0"/>
    <x v="0"/>
    <x v="0"/>
    <x v="0"/>
    <x v="0"/>
    <x v="0"/>
    <x v="0"/>
    <x v="3"/>
    <x v="0"/>
    <x v="0"/>
  </r>
  <r>
    <x v="0"/>
    <x v="0"/>
    <x v="0"/>
    <x v="0"/>
    <x v="140"/>
    <x v="355"/>
    <n v="0"/>
    <x v="0"/>
    <x v="0"/>
    <x v="0"/>
    <x v="0"/>
    <x v="0"/>
    <x v="0"/>
    <x v="0"/>
    <x v="0"/>
    <x v="0"/>
    <x v="7"/>
  </r>
  <r>
    <x v="0"/>
    <x v="0"/>
    <x v="0"/>
    <x v="0"/>
    <x v="123"/>
    <x v="554"/>
    <n v="381082.74"/>
    <x v="0"/>
    <x v="0"/>
    <x v="0"/>
    <x v="0"/>
    <x v="0"/>
    <x v="0"/>
    <x v="0"/>
    <x v="4"/>
    <x v="0"/>
    <x v="1"/>
  </r>
  <r>
    <x v="0"/>
    <x v="0"/>
    <x v="0"/>
    <x v="0"/>
    <x v="233"/>
    <x v="361"/>
    <n v="0"/>
    <x v="0"/>
    <x v="0"/>
    <x v="0"/>
    <x v="0"/>
    <x v="0"/>
    <x v="0"/>
    <x v="0"/>
    <x v="1"/>
    <x v="0"/>
    <x v="0"/>
  </r>
  <r>
    <x v="0"/>
    <x v="0"/>
    <x v="0"/>
    <x v="0"/>
    <x v="247"/>
    <x v="769"/>
    <n v="0"/>
    <x v="0"/>
    <x v="0"/>
    <x v="0"/>
    <x v="0"/>
    <x v="0"/>
    <x v="0"/>
    <x v="0"/>
    <x v="3"/>
    <x v="0"/>
    <x v="2"/>
  </r>
  <r>
    <x v="0"/>
    <x v="0"/>
    <x v="0"/>
    <x v="0"/>
    <x v="41"/>
    <x v="832"/>
    <n v="0"/>
    <x v="0"/>
    <x v="0"/>
    <x v="0"/>
    <x v="0"/>
    <x v="0"/>
    <x v="0"/>
    <x v="0"/>
    <x v="1"/>
    <x v="0"/>
    <x v="2"/>
  </r>
  <r>
    <x v="0"/>
    <x v="0"/>
    <x v="0"/>
    <x v="0"/>
    <x v="117"/>
    <x v="221"/>
    <n v="2775.11"/>
    <x v="0"/>
    <x v="0"/>
    <x v="0"/>
    <x v="0"/>
    <x v="0"/>
    <x v="0"/>
    <x v="0"/>
    <x v="3"/>
    <x v="0"/>
    <x v="7"/>
  </r>
  <r>
    <x v="0"/>
    <x v="0"/>
    <x v="0"/>
    <x v="0"/>
    <x v="1"/>
    <x v="890"/>
    <n v="156953.06"/>
    <x v="0"/>
    <x v="0"/>
    <x v="0"/>
    <x v="0"/>
    <x v="0"/>
    <x v="0"/>
    <x v="0"/>
    <x v="3"/>
    <x v="0"/>
    <x v="0"/>
  </r>
  <r>
    <x v="0"/>
    <x v="0"/>
    <x v="0"/>
    <x v="0"/>
    <x v="32"/>
    <x v="34"/>
    <n v="0"/>
    <x v="0"/>
    <x v="0"/>
    <x v="0"/>
    <x v="0"/>
    <x v="0"/>
    <x v="0"/>
    <x v="0"/>
    <x v="0"/>
    <x v="0"/>
    <x v="2"/>
  </r>
  <r>
    <x v="0"/>
    <x v="0"/>
    <x v="0"/>
    <x v="0"/>
    <x v="13"/>
    <x v="469"/>
    <n v="83275.73"/>
    <x v="0"/>
    <x v="0"/>
    <x v="0"/>
    <x v="0"/>
    <x v="0"/>
    <x v="0"/>
    <x v="0"/>
    <x v="3"/>
    <x v="0"/>
    <x v="1"/>
  </r>
  <r>
    <x v="0"/>
    <x v="0"/>
    <x v="0"/>
    <x v="0"/>
    <x v="202"/>
    <x v="560"/>
    <n v="32555.439999999999"/>
    <x v="0"/>
    <x v="0"/>
    <x v="0"/>
    <x v="0"/>
    <x v="0"/>
    <x v="0"/>
    <x v="0"/>
    <x v="4"/>
    <x v="0"/>
    <x v="1"/>
  </r>
  <r>
    <x v="0"/>
    <x v="0"/>
    <x v="0"/>
    <x v="0"/>
    <x v="11"/>
    <x v="11"/>
    <n v="72851.55"/>
    <x v="0"/>
    <x v="0"/>
    <x v="0"/>
    <x v="0"/>
    <x v="0"/>
    <x v="0"/>
    <x v="0"/>
    <x v="3"/>
    <x v="0"/>
    <x v="1"/>
  </r>
  <r>
    <x v="0"/>
    <x v="0"/>
    <x v="0"/>
    <x v="0"/>
    <x v="140"/>
    <x v="192"/>
    <n v="0"/>
    <x v="0"/>
    <x v="0"/>
    <x v="0"/>
    <x v="0"/>
    <x v="0"/>
    <x v="0"/>
    <x v="0"/>
    <x v="0"/>
    <x v="0"/>
    <x v="0"/>
  </r>
  <r>
    <x v="0"/>
    <x v="0"/>
    <x v="0"/>
    <x v="0"/>
    <x v="41"/>
    <x v="188"/>
    <n v="0"/>
    <x v="0"/>
    <x v="0"/>
    <x v="0"/>
    <x v="0"/>
    <x v="0"/>
    <x v="0"/>
    <x v="0"/>
    <x v="3"/>
    <x v="0"/>
    <x v="4"/>
  </r>
  <r>
    <x v="0"/>
    <x v="0"/>
    <x v="0"/>
    <x v="0"/>
    <x v="140"/>
    <x v="192"/>
    <n v="0"/>
    <x v="0"/>
    <x v="0"/>
    <x v="0"/>
    <x v="0"/>
    <x v="0"/>
    <x v="0"/>
    <x v="0"/>
    <x v="0"/>
    <x v="0"/>
    <x v="3"/>
  </r>
  <r>
    <x v="0"/>
    <x v="0"/>
    <x v="0"/>
    <x v="0"/>
    <x v="510"/>
    <x v="930"/>
    <n v="-64237.88"/>
    <x v="0"/>
    <x v="0"/>
    <x v="0"/>
    <x v="0"/>
    <x v="0"/>
    <x v="0"/>
    <x v="0"/>
    <x v="3"/>
    <x v="0"/>
    <x v="5"/>
  </r>
  <r>
    <x v="0"/>
    <x v="0"/>
    <x v="0"/>
    <x v="0"/>
    <x v="500"/>
    <x v="901"/>
    <n v="0"/>
    <x v="0"/>
    <x v="0"/>
    <x v="0"/>
    <x v="0"/>
    <x v="0"/>
    <x v="0"/>
    <x v="0"/>
    <x v="3"/>
    <x v="1"/>
    <x v="4"/>
  </r>
  <r>
    <x v="0"/>
    <x v="0"/>
    <x v="0"/>
    <x v="0"/>
    <x v="421"/>
    <x v="701"/>
    <n v="386066.21"/>
    <x v="0"/>
    <x v="0"/>
    <x v="0"/>
    <x v="0"/>
    <x v="0"/>
    <x v="0"/>
    <x v="0"/>
    <x v="2"/>
    <x v="1"/>
    <x v="7"/>
  </r>
  <r>
    <x v="0"/>
    <x v="0"/>
    <x v="0"/>
    <x v="0"/>
    <x v="41"/>
    <x v="442"/>
    <n v="0"/>
    <x v="0"/>
    <x v="0"/>
    <x v="0"/>
    <x v="0"/>
    <x v="0"/>
    <x v="0"/>
    <x v="0"/>
    <x v="3"/>
    <x v="0"/>
    <x v="7"/>
  </r>
  <r>
    <x v="0"/>
    <x v="0"/>
    <x v="0"/>
    <x v="0"/>
    <x v="175"/>
    <x v="260"/>
    <n v="0"/>
    <x v="0"/>
    <x v="0"/>
    <x v="0"/>
    <x v="0"/>
    <x v="0"/>
    <x v="0"/>
    <x v="0"/>
    <x v="4"/>
    <x v="2"/>
    <x v="2"/>
  </r>
  <r>
    <x v="0"/>
    <x v="0"/>
    <x v="0"/>
    <x v="0"/>
    <x v="635"/>
    <x v="1299"/>
    <n v="7006590.0199999996"/>
    <x v="0"/>
    <x v="0"/>
    <x v="0"/>
    <x v="0"/>
    <x v="0"/>
    <x v="0"/>
    <x v="0"/>
    <x v="3"/>
    <x v="0"/>
    <x v="7"/>
  </r>
  <r>
    <x v="0"/>
    <x v="0"/>
    <x v="0"/>
    <x v="0"/>
    <x v="484"/>
    <x v="858"/>
    <n v="116375.18"/>
    <x v="0"/>
    <x v="0"/>
    <x v="0"/>
    <x v="0"/>
    <x v="0"/>
    <x v="0"/>
    <x v="0"/>
    <x v="1"/>
    <x v="0"/>
    <x v="7"/>
  </r>
  <r>
    <x v="0"/>
    <x v="0"/>
    <x v="0"/>
    <x v="0"/>
    <x v="24"/>
    <x v="273"/>
    <n v="2401901.5499999998"/>
    <x v="0"/>
    <x v="0"/>
    <x v="0"/>
    <x v="0"/>
    <x v="0"/>
    <x v="0"/>
    <x v="0"/>
    <x v="4"/>
    <x v="0"/>
    <x v="6"/>
  </r>
  <r>
    <x v="0"/>
    <x v="0"/>
    <x v="0"/>
    <x v="0"/>
    <x v="50"/>
    <x v="57"/>
    <n v="0"/>
    <x v="0"/>
    <x v="0"/>
    <x v="0"/>
    <x v="0"/>
    <x v="0"/>
    <x v="0"/>
    <x v="0"/>
    <x v="0"/>
    <x v="0"/>
    <x v="2"/>
  </r>
  <r>
    <x v="0"/>
    <x v="0"/>
    <x v="0"/>
    <x v="0"/>
    <x v="625"/>
    <x v="1262"/>
    <n v="68524.160000000003"/>
    <x v="0"/>
    <x v="0"/>
    <x v="0"/>
    <x v="0"/>
    <x v="0"/>
    <x v="0"/>
    <x v="0"/>
    <x v="3"/>
    <x v="1"/>
    <x v="6"/>
  </r>
  <r>
    <x v="0"/>
    <x v="0"/>
    <x v="0"/>
    <x v="0"/>
    <x v="382"/>
    <x v="960"/>
    <n v="27.22"/>
    <x v="0"/>
    <x v="0"/>
    <x v="0"/>
    <x v="0"/>
    <x v="0"/>
    <x v="0"/>
    <x v="0"/>
    <x v="3"/>
    <x v="0"/>
    <x v="5"/>
  </r>
  <r>
    <x v="0"/>
    <x v="0"/>
    <x v="0"/>
    <x v="0"/>
    <x v="56"/>
    <x v="63"/>
    <n v="0"/>
    <x v="0"/>
    <x v="0"/>
    <x v="0"/>
    <x v="0"/>
    <x v="0"/>
    <x v="0"/>
    <x v="0"/>
    <x v="6"/>
    <x v="1"/>
    <x v="2"/>
  </r>
  <r>
    <x v="0"/>
    <x v="0"/>
    <x v="0"/>
    <x v="0"/>
    <x v="1"/>
    <x v="1288"/>
    <n v="0"/>
    <x v="0"/>
    <x v="0"/>
    <x v="0"/>
    <x v="0"/>
    <x v="0"/>
    <x v="0"/>
    <x v="0"/>
    <x v="3"/>
    <x v="0"/>
    <x v="4"/>
  </r>
  <r>
    <x v="0"/>
    <x v="0"/>
    <x v="0"/>
    <x v="0"/>
    <x v="261"/>
    <x v="1106"/>
    <n v="0"/>
    <x v="0"/>
    <x v="0"/>
    <x v="0"/>
    <x v="0"/>
    <x v="0"/>
    <x v="0"/>
    <x v="0"/>
    <x v="3"/>
    <x v="0"/>
    <x v="4"/>
  </r>
  <r>
    <x v="0"/>
    <x v="0"/>
    <x v="0"/>
    <x v="0"/>
    <x v="460"/>
    <x v="787"/>
    <n v="0"/>
    <x v="0"/>
    <x v="0"/>
    <x v="0"/>
    <x v="0"/>
    <x v="0"/>
    <x v="0"/>
    <x v="0"/>
    <x v="1"/>
    <x v="1"/>
    <x v="7"/>
  </r>
  <r>
    <x v="0"/>
    <x v="0"/>
    <x v="0"/>
    <x v="0"/>
    <x v="41"/>
    <x v="238"/>
    <n v="2235542.48"/>
    <x v="0"/>
    <x v="0"/>
    <x v="0"/>
    <x v="0"/>
    <x v="0"/>
    <x v="0"/>
    <x v="0"/>
    <x v="3"/>
    <x v="0"/>
    <x v="1"/>
  </r>
  <r>
    <x v="0"/>
    <x v="0"/>
    <x v="0"/>
    <x v="0"/>
    <x v="568"/>
    <x v="1060"/>
    <n v="0"/>
    <x v="0"/>
    <x v="0"/>
    <x v="0"/>
    <x v="0"/>
    <x v="0"/>
    <x v="0"/>
    <x v="0"/>
    <x v="0"/>
    <x v="0"/>
    <x v="2"/>
  </r>
  <r>
    <x v="0"/>
    <x v="0"/>
    <x v="0"/>
    <x v="0"/>
    <x v="623"/>
    <x v="1256"/>
    <n v="373658.17"/>
    <x v="0"/>
    <x v="0"/>
    <x v="0"/>
    <x v="0"/>
    <x v="0"/>
    <x v="0"/>
    <x v="0"/>
    <x v="3"/>
    <x v="1"/>
    <x v="3"/>
  </r>
  <r>
    <x v="0"/>
    <x v="0"/>
    <x v="0"/>
    <x v="0"/>
    <x v="11"/>
    <x v="152"/>
    <n v="23018.01"/>
    <x v="0"/>
    <x v="0"/>
    <x v="0"/>
    <x v="0"/>
    <x v="0"/>
    <x v="0"/>
    <x v="0"/>
    <x v="3"/>
    <x v="0"/>
    <x v="1"/>
  </r>
  <r>
    <x v="0"/>
    <x v="0"/>
    <x v="0"/>
    <x v="0"/>
    <x v="111"/>
    <x v="1171"/>
    <n v="0"/>
    <x v="0"/>
    <x v="0"/>
    <x v="0"/>
    <x v="0"/>
    <x v="0"/>
    <x v="0"/>
    <x v="0"/>
    <x v="3"/>
    <x v="0"/>
    <x v="6"/>
  </r>
  <r>
    <x v="0"/>
    <x v="0"/>
    <x v="0"/>
    <x v="0"/>
    <x v="73"/>
    <x v="151"/>
    <n v="0"/>
    <x v="0"/>
    <x v="0"/>
    <x v="0"/>
    <x v="0"/>
    <x v="0"/>
    <x v="0"/>
    <x v="0"/>
    <x v="0"/>
    <x v="0"/>
    <x v="4"/>
  </r>
  <r>
    <x v="0"/>
    <x v="0"/>
    <x v="0"/>
    <x v="0"/>
    <x v="73"/>
    <x v="368"/>
    <n v="11000"/>
    <x v="0"/>
    <x v="0"/>
    <x v="0"/>
    <x v="0"/>
    <x v="0"/>
    <x v="0"/>
    <x v="0"/>
    <x v="3"/>
    <x v="0"/>
    <x v="7"/>
  </r>
  <r>
    <x v="0"/>
    <x v="0"/>
    <x v="0"/>
    <x v="0"/>
    <x v="1"/>
    <x v="1116"/>
    <n v="0"/>
    <x v="0"/>
    <x v="0"/>
    <x v="0"/>
    <x v="0"/>
    <x v="0"/>
    <x v="0"/>
    <x v="0"/>
    <x v="3"/>
    <x v="0"/>
    <x v="0"/>
  </r>
  <r>
    <x v="0"/>
    <x v="0"/>
    <x v="0"/>
    <x v="0"/>
    <x v="110"/>
    <x v="920"/>
    <n v="14914746.27"/>
    <x v="0"/>
    <x v="0"/>
    <x v="0"/>
    <x v="0"/>
    <x v="0"/>
    <x v="0"/>
    <x v="0"/>
    <x v="3"/>
    <x v="0"/>
    <x v="2"/>
  </r>
  <r>
    <x v="0"/>
    <x v="0"/>
    <x v="0"/>
    <x v="0"/>
    <x v="613"/>
    <x v="1194"/>
    <n v="0"/>
    <x v="0"/>
    <x v="0"/>
    <x v="0"/>
    <x v="0"/>
    <x v="0"/>
    <x v="0"/>
    <x v="0"/>
    <x v="3"/>
    <x v="1"/>
    <x v="6"/>
  </r>
  <r>
    <x v="0"/>
    <x v="0"/>
    <x v="0"/>
    <x v="0"/>
    <x v="428"/>
    <x v="714"/>
    <n v="0"/>
    <x v="0"/>
    <x v="0"/>
    <x v="0"/>
    <x v="0"/>
    <x v="0"/>
    <x v="0"/>
    <x v="0"/>
    <x v="3"/>
    <x v="1"/>
    <x v="0"/>
  </r>
  <r>
    <x v="0"/>
    <x v="0"/>
    <x v="0"/>
    <x v="0"/>
    <x v="13"/>
    <x v="984"/>
    <n v="4763.2700000000004"/>
    <x v="0"/>
    <x v="0"/>
    <x v="0"/>
    <x v="0"/>
    <x v="0"/>
    <x v="0"/>
    <x v="0"/>
    <x v="3"/>
    <x v="0"/>
    <x v="6"/>
  </r>
  <r>
    <x v="0"/>
    <x v="0"/>
    <x v="0"/>
    <x v="0"/>
    <x v="13"/>
    <x v="993"/>
    <n v="0"/>
    <x v="0"/>
    <x v="0"/>
    <x v="0"/>
    <x v="0"/>
    <x v="0"/>
    <x v="0"/>
    <x v="0"/>
    <x v="3"/>
    <x v="0"/>
    <x v="4"/>
  </r>
  <r>
    <x v="0"/>
    <x v="0"/>
    <x v="0"/>
    <x v="0"/>
    <x v="136"/>
    <x v="1311"/>
    <n v="5860206.5700000003"/>
    <x v="0"/>
    <x v="0"/>
    <x v="0"/>
    <x v="0"/>
    <x v="0"/>
    <x v="0"/>
    <x v="0"/>
    <x v="3"/>
    <x v="0"/>
    <x v="1"/>
  </r>
  <r>
    <x v="0"/>
    <x v="0"/>
    <x v="0"/>
    <x v="0"/>
    <x v="41"/>
    <x v="1134"/>
    <n v="0"/>
    <x v="0"/>
    <x v="0"/>
    <x v="0"/>
    <x v="0"/>
    <x v="0"/>
    <x v="0"/>
    <x v="0"/>
    <x v="3"/>
    <x v="0"/>
    <x v="0"/>
  </r>
  <r>
    <x v="0"/>
    <x v="0"/>
    <x v="0"/>
    <x v="0"/>
    <x v="108"/>
    <x v="777"/>
    <n v="0"/>
    <x v="0"/>
    <x v="0"/>
    <x v="0"/>
    <x v="0"/>
    <x v="0"/>
    <x v="0"/>
    <x v="0"/>
    <x v="1"/>
    <x v="2"/>
    <x v="5"/>
  </r>
  <r>
    <x v="0"/>
    <x v="0"/>
    <x v="0"/>
    <x v="0"/>
    <x v="160"/>
    <x v="236"/>
    <n v="0"/>
    <x v="0"/>
    <x v="0"/>
    <x v="0"/>
    <x v="0"/>
    <x v="0"/>
    <x v="0"/>
    <x v="0"/>
    <x v="0"/>
    <x v="0"/>
    <x v="4"/>
  </r>
  <r>
    <x v="0"/>
    <x v="0"/>
    <x v="0"/>
    <x v="0"/>
    <x v="246"/>
    <x v="385"/>
    <n v="1467276.65"/>
    <x v="0"/>
    <x v="0"/>
    <x v="0"/>
    <x v="0"/>
    <x v="0"/>
    <x v="0"/>
    <x v="0"/>
    <x v="2"/>
    <x v="0"/>
    <x v="3"/>
  </r>
  <r>
    <x v="0"/>
    <x v="0"/>
    <x v="0"/>
    <x v="0"/>
    <x v="40"/>
    <x v="45"/>
    <n v="14091584.66"/>
    <x v="0"/>
    <x v="0"/>
    <x v="0"/>
    <x v="0"/>
    <x v="0"/>
    <x v="0"/>
    <x v="0"/>
    <x v="0"/>
    <x v="1"/>
    <x v="6"/>
  </r>
  <r>
    <x v="0"/>
    <x v="0"/>
    <x v="0"/>
    <x v="0"/>
    <x v="123"/>
    <x v="174"/>
    <n v="0"/>
    <x v="0"/>
    <x v="0"/>
    <x v="0"/>
    <x v="0"/>
    <x v="0"/>
    <x v="0"/>
    <x v="0"/>
    <x v="0"/>
    <x v="0"/>
    <x v="0"/>
  </r>
  <r>
    <x v="0"/>
    <x v="0"/>
    <x v="0"/>
    <x v="0"/>
    <x v="637"/>
    <x v="1304"/>
    <n v="0"/>
    <x v="0"/>
    <x v="0"/>
    <x v="0"/>
    <x v="0"/>
    <x v="0"/>
    <x v="0"/>
    <x v="0"/>
    <x v="0"/>
    <x v="0"/>
    <x v="0"/>
  </r>
  <r>
    <x v="0"/>
    <x v="0"/>
    <x v="0"/>
    <x v="0"/>
    <x v="124"/>
    <x v="166"/>
    <n v="0"/>
    <x v="0"/>
    <x v="0"/>
    <x v="0"/>
    <x v="0"/>
    <x v="0"/>
    <x v="0"/>
    <x v="0"/>
    <x v="3"/>
    <x v="1"/>
    <x v="1"/>
  </r>
  <r>
    <x v="0"/>
    <x v="0"/>
    <x v="0"/>
    <x v="0"/>
    <x v="548"/>
    <x v="1297"/>
    <n v="17199165.649999999"/>
    <x v="0"/>
    <x v="0"/>
    <x v="0"/>
    <x v="0"/>
    <x v="0"/>
    <x v="0"/>
    <x v="0"/>
    <x v="3"/>
    <x v="0"/>
    <x v="2"/>
  </r>
  <r>
    <x v="0"/>
    <x v="0"/>
    <x v="0"/>
    <x v="0"/>
    <x v="100"/>
    <x v="1080"/>
    <n v="0"/>
    <x v="0"/>
    <x v="0"/>
    <x v="0"/>
    <x v="0"/>
    <x v="0"/>
    <x v="0"/>
    <x v="0"/>
    <x v="3"/>
    <x v="1"/>
    <x v="0"/>
  </r>
  <r>
    <x v="0"/>
    <x v="0"/>
    <x v="0"/>
    <x v="0"/>
    <x v="378"/>
    <x v="853"/>
    <n v="0"/>
    <x v="0"/>
    <x v="0"/>
    <x v="0"/>
    <x v="0"/>
    <x v="0"/>
    <x v="0"/>
    <x v="0"/>
    <x v="3"/>
    <x v="0"/>
    <x v="1"/>
  </r>
  <r>
    <x v="0"/>
    <x v="0"/>
    <x v="0"/>
    <x v="0"/>
    <x v="21"/>
    <x v="334"/>
    <n v="0"/>
    <x v="0"/>
    <x v="0"/>
    <x v="0"/>
    <x v="0"/>
    <x v="0"/>
    <x v="0"/>
    <x v="0"/>
    <x v="0"/>
    <x v="0"/>
    <x v="5"/>
  </r>
  <r>
    <x v="0"/>
    <x v="0"/>
    <x v="0"/>
    <x v="0"/>
    <x v="219"/>
    <x v="1139"/>
    <n v="0"/>
    <x v="0"/>
    <x v="0"/>
    <x v="0"/>
    <x v="0"/>
    <x v="0"/>
    <x v="0"/>
    <x v="0"/>
    <x v="3"/>
    <x v="0"/>
    <x v="5"/>
  </r>
  <r>
    <x v="0"/>
    <x v="0"/>
    <x v="0"/>
    <x v="0"/>
    <x v="41"/>
    <x v="442"/>
    <n v="0"/>
    <x v="0"/>
    <x v="0"/>
    <x v="0"/>
    <x v="0"/>
    <x v="0"/>
    <x v="0"/>
    <x v="0"/>
    <x v="3"/>
    <x v="0"/>
    <x v="2"/>
  </r>
  <r>
    <x v="0"/>
    <x v="0"/>
    <x v="0"/>
    <x v="0"/>
    <x v="41"/>
    <x v="505"/>
    <n v="0"/>
    <x v="0"/>
    <x v="0"/>
    <x v="0"/>
    <x v="0"/>
    <x v="0"/>
    <x v="0"/>
    <x v="0"/>
    <x v="3"/>
    <x v="0"/>
    <x v="7"/>
  </r>
  <r>
    <x v="0"/>
    <x v="0"/>
    <x v="0"/>
    <x v="0"/>
    <x v="1"/>
    <x v="488"/>
    <n v="0"/>
    <x v="0"/>
    <x v="0"/>
    <x v="0"/>
    <x v="0"/>
    <x v="0"/>
    <x v="0"/>
    <x v="0"/>
    <x v="3"/>
    <x v="0"/>
    <x v="7"/>
  </r>
  <r>
    <x v="0"/>
    <x v="0"/>
    <x v="0"/>
    <x v="0"/>
    <x v="1"/>
    <x v="1266"/>
    <n v="3778290.41"/>
    <x v="0"/>
    <x v="0"/>
    <x v="0"/>
    <x v="0"/>
    <x v="0"/>
    <x v="0"/>
    <x v="0"/>
    <x v="3"/>
    <x v="0"/>
    <x v="5"/>
  </r>
  <r>
    <x v="0"/>
    <x v="0"/>
    <x v="0"/>
    <x v="0"/>
    <x v="140"/>
    <x v="1219"/>
    <n v="124816092.08"/>
    <x v="0"/>
    <x v="0"/>
    <x v="0"/>
    <x v="0"/>
    <x v="0"/>
    <x v="0"/>
    <x v="0"/>
    <x v="3"/>
    <x v="2"/>
    <x v="2"/>
  </r>
  <r>
    <x v="0"/>
    <x v="0"/>
    <x v="0"/>
    <x v="0"/>
    <x v="44"/>
    <x v="419"/>
    <n v="0"/>
    <x v="0"/>
    <x v="0"/>
    <x v="0"/>
    <x v="0"/>
    <x v="0"/>
    <x v="0"/>
    <x v="0"/>
    <x v="0"/>
    <x v="0"/>
    <x v="4"/>
  </r>
  <r>
    <x v="0"/>
    <x v="0"/>
    <x v="0"/>
    <x v="0"/>
    <x v="498"/>
    <x v="898"/>
    <n v="636830.26"/>
    <x v="0"/>
    <x v="0"/>
    <x v="0"/>
    <x v="0"/>
    <x v="0"/>
    <x v="0"/>
    <x v="0"/>
    <x v="1"/>
    <x v="0"/>
    <x v="0"/>
  </r>
  <r>
    <x v="0"/>
    <x v="0"/>
    <x v="0"/>
    <x v="0"/>
    <x v="26"/>
    <x v="28"/>
    <n v="0"/>
    <x v="0"/>
    <x v="0"/>
    <x v="0"/>
    <x v="0"/>
    <x v="0"/>
    <x v="0"/>
    <x v="0"/>
    <x v="0"/>
    <x v="0"/>
    <x v="3"/>
  </r>
  <r>
    <x v="0"/>
    <x v="0"/>
    <x v="0"/>
    <x v="0"/>
    <x v="248"/>
    <x v="893"/>
    <n v="0"/>
    <x v="0"/>
    <x v="0"/>
    <x v="0"/>
    <x v="0"/>
    <x v="0"/>
    <x v="0"/>
    <x v="0"/>
    <x v="1"/>
    <x v="1"/>
    <x v="3"/>
  </r>
  <r>
    <x v="0"/>
    <x v="0"/>
    <x v="0"/>
    <x v="0"/>
    <x v="1"/>
    <x v="869"/>
    <n v="0"/>
    <x v="0"/>
    <x v="0"/>
    <x v="0"/>
    <x v="0"/>
    <x v="0"/>
    <x v="0"/>
    <x v="0"/>
    <x v="3"/>
    <x v="0"/>
    <x v="6"/>
  </r>
  <r>
    <x v="0"/>
    <x v="0"/>
    <x v="0"/>
    <x v="0"/>
    <x v="521"/>
    <x v="954"/>
    <n v="1228263796.8499999"/>
    <x v="0"/>
    <x v="0"/>
    <x v="0"/>
    <x v="0"/>
    <x v="0"/>
    <x v="0"/>
    <x v="0"/>
    <x v="0"/>
    <x v="0"/>
    <x v="1"/>
  </r>
  <r>
    <x v="0"/>
    <x v="0"/>
    <x v="0"/>
    <x v="0"/>
    <x v="391"/>
    <x v="649"/>
    <n v="206798.22"/>
    <x v="0"/>
    <x v="0"/>
    <x v="0"/>
    <x v="0"/>
    <x v="0"/>
    <x v="0"/>
    <x v="0"/>
    <x v="2"/>
    <x v="0"/>
    <x v="5"/>
  </r>
  <r>
    <x v="0"/>
    <x v="0"/>
    <x v="0"/>
    <x v="0"/>
    <x v="159"/>
    <x v="235"/>
    <n v="-1499786.76"/>
    <x v="0"/>
    <x v="0"/>
    <x v="0"/>
    <x v="0"/>
    <x v="0"/>
    <x v="0"/>
    <x v="0"/>
    <x v="6"/>
    <x v="1"/>
    <x v="4"/>
  </r>
  <r>
    <x v="0"/>
    <x v="0"/>
    <x v="0"/>
    <x v="0"/>
    <x v="1"/>
    <x v="546"/>
    <n v="0"/>
    <x v="0"/>
    <x v="0"/>
    <x v="0"/>
    <x v="0"/>
    <x v="0"/>
    <x v="0"/>
    <x v="0"/>
    <x v="3"/>
    <x v="0"/>
    <x v="2"/>
  </r>
  <r>
    <x v="0"/>
    <x v="0"/>
    <x v="0"/>
    <x v="0"/>
    <x v="403"/>
    <x v="1346"/>
    <n v="819896.65"/>
    <x v="0"/>
    <x v="0"/>
    <x v="0"/>
    <x v="0"/>
    <x v="0"/>
    <x v="0"/>
    <x v="0"/>
    <x v="1"/>
    <x v="0"/>
    <x v="0"/>
  </r>
  <r>
    <x v="0"/>
    <x v="0"/>
    <x v="0"/>
    <x v="0"/>
    <x v="450"/>
    <x v="771"/>
    <n v="9040240"/>
    <x v="0"/>
    <x v="0"/>
    <x v="0"/>
    <x v="0"/>
    <x v="0"/>
    <x v="0"/>
    <x v="0"/>
    <x v="6"/>
    <x v="1"/>
    <x v="7"/>
  </r>
  <r>
    <x v="0"/>
    <x v="0"/>
    <x v="0"/>
    <x v="0"/>
    <x v="41"/>
    <x v="1198"/>
    <n v="0"/>
    <x v="0"/>
    <x v="0"/>
    <x v="0"/>
    <x v="0"/>
    <x v="0"/>
    <x v="0"/>
    <x v="0"/>
    <x v="3"/>
    <x v="0"/>
    <x v="6"/>
  </r>
  <r>
    <x v="0"/>
    <x v="0"/>
    <x v="0"/>
    <x v="0"/>
    <x v="130"/>
    <x v="176"/>
    <n v="0"/>
    <x v="0"/>
    <x v="0"/>
    <x v="0"/>
    <x v="0"/>
    <x v="0"/>
    <x v="0"/>
    <x v="0"/>
    <x v="0"/>
    <x v="0"/>
    <x v="4"/>
  </r>
  <r>
    <x v="0"/>
    <x v="0"/>
    <x v="0"/>
    <x v="0"/>
    <x v="440"/>
    <x v="747"/>
    <n v="0"/>
    <x v="0"/>
    <x v="0"/>
    <x v="0"/>
    <x v="0"/>
    <x v="0"/>
    <x v="0"/>
    <x v="0"/>
    <x v="6"/>
    <x v="1"/>
    <x v="0"/>
  </r>
  <r>
    <x v="0"/>
    <x v="0"/>
    <x v="0"/>
    <x v="0"/>
    <x v="41"/>
    <x v="838"/>
    <n v="0"/>
    <x v="0"/>
    <x v="0"/>
    <x v="0"/>
    <x v="0"/>
    <x v="0"/>
    <x v="0"/>
    <x v="0"/>
    <x v="1"/>
    <x v="0"/>
    <x v="1"/>
  </r>
  <r>
    <x v="0"/>
    <x v="0"/>
    <x v="0"/>
    <x v="0"/>
    <x v="60"/>
    <x v="70"/>
    <n v="6655.8"/>
    <x v="0"/>
    <x v="0"/>
    <x v="0"/>
    <x v="0"/>
    <x v="0"/>
    <x v="0"/>
    <x v="0"/>
    <x v="2"/>
    <x v="1"/>
    <x v="5"/>
  </r>
  <r>
    <x v="0"/>
    <x v="0"/>
    <x v="0"/>
    <x v="0"/>
    <x v="13"/>
    <x v="763"/>
    <n v="0"/>
    <x v="0"/>
    <x v="0"/>
    <x v="0"/>
    <x v="0"/>
    <x v="0"/>
    <x v="0"/>
    <x v="0"/>
    <x v="3"/>
    <x v="0"/>
    <x v="6"/>
  </r>
  <r>
    <x v="0"/>
    <x v="0"/>
    <x v="0"/>
    <x v="0"/>
    <x v="190"/>
    <x v="281"/>
    <n v="18916137.039999999"/>
    <x v="0"/>
    <x v="0"/>
    <x v="0"/>
    <x v="0"/>
    <x v="0"/>
    <x v="0"/>
    <x v="0"/>
    <x v="0"/>
    <x v="1"/>
    <x v="1"/>
  </r>
  <r>
    <x v="0"/>
    <x v="0"/>
    <x v="0"/>
    <x v="0"/>
    <x v="553"/>
    <x v="1294"/>
    <n v="1196449.6000000001"/>
    <x v="0"/>
    <x v="0"/>
    <x v="0"/>
    <x v="0"/>
    <x v="0"/>
    <x v="0"/>
    <x v="0"/>
    <x v="3"/>
    <x v="1"/>
    <x v="5"/>
  </r>
  <r>
    <x v="0"/>
    <x v="0"/>
    <x v="0"/>
    <x v="0"/>
    <x v="11"/>
    <x v="718"/>
    <n v="0"/>
    <x v="0"/>
    <x v="0"/>
    <x v="0"/>
    <x v="0"/>
    <x v="0"/>
    <x v="0"/>
    <x v="0"/>
    <x v="3"/>
    <x v="0"/>
    <x v="0"/>
  </r>
  <r>
    <x v="0"/>
    <x v="0"/>
    <x v="0"/>
    <x v="0"/>
    <x v="604"/>
    <x v="1162"/>
    <n v="0"/>
    <x v="0"/>
    <x v="0"/>
    <x v="0"/>
    <x v="0"/>
    <x v="0"/>
    <x v="0"/>
    <x v="0"/>
    <x v="3"/>
    <x v="0"/>
    <x v="0"/>
  </r>
  <r>
    <x v="0"/>
    <x v="0"/>
    <x v="0"/>
    <x v="0"/>
    <x v="41"/>
    <x v="370"/>
    <n v="51719.54"/>
    <x v="0"/>
    <x v="0"/>
    <x v="0"/>
    <x v="0"/>
    <x v="0"/>
    <x v="0"/>
    <x v="0"/>
    <x v="3"/>
    <x v="0"/>
    <x v="5"/>
  </r>
  <r>
    <x v="0"/>
    <x v="0"/>
    <x v="0"/>
    <x v="0"/>
    <x v="398"/>
    <x v="659"/>
    <n v="0"/>
    <x v="0"/>
    <x v="0"/>
    <x v="0"/>
    <x v="0"/>
    <x v="0"/>
    <x v="0"/>
    <x v="0"/>
    <x v="3"/>
    <x v="0"/>
    <x v="5"/>
  </r>
  <r>
    <x v="0"/>
    <x v="0"/>
    <x v="0"/>
    <x v="0"/>
    <x v="166"/>
    <x v="246"/>
    <n v="0"/>
    <x v="0"/>
    <x v="0"/>
    <x v="0"/>
    <x v="0"/>
    <x v="0"/>
    <x v="0"/>
    <x v="0"/>
    <x v="3"/>
    <x v="0"/>
    <x v="2"/>
  </r>
  <r>
    <x v="0"/>
    <x v="0"/>
    <x v="0"/>
    <x v="0"/>
    <x v="11"/>
    <x v="1214"/>
    <n v="0"/>
    <x v="0"/>
    <x v="0"/>
    <x v="0"/>
    <x v="0"/>
    <x v="0"/>
    <x v="0"/>
    <x v="0"/>
    <x v="3"/>
    <x v="0"/>
    <x v="4"/>
  </r>
  <r>
    <x v="0"/>
    <x v="0"/>
    <x v="0"/>
    <x v="0"/>
    <x v="18"/>
    <x v="339"/>
    <n v="320933.23"/>
    <x v="0"/>
    <x v="0"/>
    <x v="0"/>
    <x v="0"/>
    <x v="0"/>
    <x v="0"/>
    <x v="0"/>
    <x v="3"/>
    <x v="0"/>
    <x v="0"/>
  </r>
  <r>
    <x v="0"/>
    <x v="0"/>
    <x v="0"/>
    <x v="0"/>
    <x v="340"/>
    <x v="550"/>
    <n v="284.77999999999997"/>
    <x v="0"/>
    <x v="0"/>
    <x v="0"/>
    <x v="0"/>
    <x v="0"/>
    <x v="0"/>
    <x v="0"/>
    <x v="4"/>
    <x v="0"/>
    <x v="7"/>
  </r>
  <r>
    <x v="0"/>
    <x v="0"/>
    <x v="0"/>
    <x v="0"/>
    <x v="445"/>
    <x v="755"/>
    <n v="126.79"/>
    <x v="0"/>
    <x v="0"/>
    <x v="0"/>
    <x v="0"/>
    <x v="0"/>
    <x v="0"/>
    <x v="0"/>
    <x v="6"/>
    <x v="2"/>
    <x v="2"/>
  </r>
  <r>
    <x v="0"/>
    <x v="0"/>
    <x v="0"/>
    <x v="0"/>
    <x v="657"/>
    <x v="1364"/>
    <n v="11172178.68"/>
    <x v="0"/>
    <x v="0"/>
    <x v="0"/>
    <x v="0"/>
    <x v="0"/>
    <x v="0"/>
    <x v="0"/>
    <x v="0"/>
    <x v="0"/>
    <x v="6"/>
  </r>
  <r>
    <x v="0"/>
    <x v="0"/>
    <x v="0"/>
    <x v="0"/>
    <x v="41"/>
    <x v="1287"/>
    <n v="0"/>
    <x v="0"/>
    <x v="0"/>
    <x v="0"/>
    <x v="0"/>
    <x v="0"/>
    <x v="0"/>
    <x v="0"/>
    <x v="3"/>
    <x v="0"/>
    <x v="3"/>
  </r>
  <r>
    <x v="0"/>
    <x v="0"/>
    <x v="0"/>
    <x v="0"/>
    <x v="139"/>
    <x v="381"/>
    <n v="94135.24"/>
    <x v="0"/>
    <x v="0"/>
    <x v="0"/>
    <x v="0"/>
    <x v="0"/>
    <x v="0"/>
    <x v="0"/>
    <x v="0"/>
    <x v="0"/>
    <x v="2"/>
  </r>
  <r>
    <x v="0"/>
    <x v="0"/>
    <x v="0"/>
    <x v="0"/>
    <x v="221"/>
    <x v="331"/>
    <n v="4624965.7699999996"/>
    <x v="0"/>
    <x v="0"/>
    <x v="0"/>
    <x v="0"/>
    <x v="0"/>
    <x v="0"/>
    <x v="0"/>
    <x v="3"/>
    <x v="0"/>
    <x v="1"/>
  </r>
  <r>
    <x v="0"/>
    <x v="0"/>
    <x v="0"/>
    <x v="0"/>
    <x v="652"/>
    <x v="1347"/>
    <n v="0"/>
    <x v="0"/>
    <x v="0"/>
    <x v="0"/>
    <x v="0"/>
    <x v="0"/>
    <x v="0"/>
    <x v="0"/>
    <x v="3"/>
    <x v="0"/>
    <x v="3"/>
  </r>
  <r>
    <x v="0"/>
    <x v="0"/>
    <x v="0"/>
    <x v="0"/>
    <x v="60"/>
    <x v="1342"/>
    <n v="0"/>
    <x v="0"/>
    <x v="0"/>
    <x v="0"/>
    <x v="0"/>
    <x v="0"/>
    <x v="0"/>
    <x v="0"/>
    <x v="3"/>
    <x v="0"/>
    <x v="6"/>
  </r>
  <r>
    <x v="0"/>
    <x v="0"/>
    <x v="0"/>
    <x v="0"/>
    <x v="397"/>
    <x v="657"/>
    <n v="66195388.82"/>
    <x v="0"/>
    <x v="0"/>
    <x v="0"/>
    <x v="0"/>
    <x v="0"/>
    <x v="0"/>
    <x v="0"/>
    <x v="6"/>
    <x v="1"/>
    <x v="0"/>
  </r>
  <r>
    <x v="0"/>
    <x v="0"/>
    <x v="0"/>
    <x v="0"/>
    <x v="106"/>
    <x v="225"/>
    <n v="0"/>
    <x v="0"/>
    <x v="0"/>
    <x v="0"/>
    <x v="0"/>
    <x v="0"/>
    <x v="0"/>
    <x v="0"/>
    <x v="0"/>
    <x v="0"/>
    <x v="2"/>
  </r>
  <r>
    <x v="0"/>
    <x v="0"/>
    <x v="0"/>
    <x v="0"/>
    <x v="195"/>
    <x v="288"/>
    <n v="107933.36"/>
    <x v="0"/>
    <x v="0"/>
    <x v="0"/>
    <x v="0"/>
    <x v="0"/>
    <x v="0"/>
    <x v="0"/>
    <x v="4"/>
    <x v="1"/>
    <x v="2"/>
  </r>
  <r>
    <x v="0"/>
    <x v="0"/>
    <x v="0"/>
    <x v="0"/>
    <x v="650"/>
    <x v="1343"/>
    <n v="27442"/>
    <x v="0"/>
    <x v="0"/>
    <x v="0"/>
    <x v="0"/>
    <x v="0"/>
    <x v="0"/>
    <x v="0"/>
    <x v="5"/>
    <x v="2"/>
    <x v="7"/>
  </r>
  <r>
    <x v="0"/>
    <x v="0"/>
    <x v="0"/>
    <x v="0"/>
    <x v="41"/>
    <x v="393"/>
    <n v="0"/>
    <x v="0"/>
    <x v="0"/>
    <x v="0"/>
    <x v="0"/>
    <x v="0"/>
    <x v="0"/>
    <x v="0"/>
    <x v="3"/>
    <x v="0"/>
    <x v="7"/>
  </r>
  <r>
    <x v="0"/>
    <x v="0"/>
    <x v="0"/>
    <x v="0"/>
    <x v="252"/>
    <x v="395"/>
    <n v="3147981.23"/>
    <x v="0"/>
    <x v="0"/>
    <x v="0"/>
    <x v="0"/>
    <x v="0"/>
    <x v="0"/>
    <x v="0"/>
    <x v="1"/>
    <x v="1"/>
    <x v="1"/>
  </r>
  <r>
    <x v="0"/>
    <x v="0"/>
    <x v="0"/>
    <x v="0"/>
    <x v="525"/>
    <x v="1061"/>
    <n v="0"/>
    <x v="0"/>
    <x v="0"/>
    <x v="0"/>
    <x v="0"/>
    <x v="0"/>
    <x v="0"/>
    <x v="0"/>
    <x v="3"/>
    <x v="0"/>
    <x v="1"/>
  </r>
  <r>
    <x v="0"/>
    <x v="0"/>
    <x v="0"/>
    <x v="0"/>
    <x v="508"/>
    <x v="927"/>
    <n v="576525.38"/>
    <x v="0"/>
    <x v="0"/>
    <x v="0"/>
    <x v="0"/>
    <x v="0"/>
    <x v="0"/>
    <x v="0"/>
    <x v="1"/>
    <x v="0"/>
    <x v="4"/>
  </r>
  <r>
    <x v="0"/>
    <x v="0"/>
    <x v="0"/>
    <x v="0"/>
    <x v="11"/>
    <x v="1169"/>
    <n v="0"/>
    <x v="0"/>
    <x v="0"/>
    <x v="0"/>
    <x v="0"/>
    <x v="0"/>
    <x v="0"/>
    <x v="0"/>
    <x v="3"/>
    <x v="0"/>
    <x v="1"/>
  </r>
  <r>
    <x v="0"/>
    <x v="0"/>
    <x v="0"/>
    <x v="0"/>
    <x v="310"/>
    <x v="501"/>
    <n v="3225816.01"/>
    <x v="0"/>
    <x v="0"/>
    <x v="0"/>
    <x v="0"/>
    <x v="0"/>
    <x v="0"/>
    <x v="0"/>
    <x v="4"/>
    <x v="0"/>
    <x v="6"/>
  </r>
  <r>
    <x v="0"/>
    <x v="0"/>
    <x v="0"/>
    <x v="0"/>
    <x v="11"/>
    <x v="1123"/>
    <n v="0"/>
    <x v="0"/>
    <x v="0"/>
    <x v="0"/>
    <x v="0"/>
    <x v="0"/>
    <x v="0"/>
    <x v="0"/>
    <x v="3"/>
    <x v="0"/>
    <x v="3"/>
  </r>
  <r>
    <x v="0"/>
    <x v="0"/>
    <x v="0"/>
    <x v="0"/>
    <x v="13"/>
    <x v="600"/>
    <n v="0"/>
    <x v="0"/>
    <x v="0"/>
    <x v="0"/>
    <x v="0"/>
    <x v="0"/>
    <x v="0"/>
    <x v="0"/>
    <x v="3"/>
    <x v="0"/>
    <x v="0"/>
  </r>
  <r>
    <x v="0"/>
    <x v="0"/>
    <x v="0"/>
    <x v="0"/>
    <x v="228"/>
    <x v="343"/>
    <n v="1600116.94"/>
    <x v="0"/>
    <x v="0"/>
    <x v="0"/>
    <x v="0"/>
    <x v="0"/>
    <x v="0"/>
    <x v="0"/>
    <x v="0"/>
    <x v="0"/>
    <x v="0"/>
  </r>
  <r>
    <x v="0"/>
    <x v="0"/>
    <x v="0"/>
    <x v="0"/>
    <x v="103"/>
    <x v="878"/>
    <n v="68820.899999999994"/>
    <x v="0"/>
    <x v="0"/>
    <x v="0"/>
    <x v="0"/>
    <x v="0"/>
    <x v="0"/>
    <x v="0"/>
    <x v="1"/>
    <x v="0"/>
    <x v="0"/>
  </r>
  <r>
    <x v="0"/>
    <x v="0"/>
    <x v="0"/>
    <x v="0"/>
    <x v="532"/>
    <x v="969"/>
    <n v="0"/>
    <x v="0"/>
    <x v="0"/>
    <x v="0"/>
    <x v="0"/>
    <x v="0"/>
    <x v="0"/>
    <x v="0"/>
    <x v="3"/>
    <x v="0"/>
    <x v="1"/>
  </r>
  <r>
    <x v="0"/>
    <x v="0"/>
    <x v="0"/>
    <x v="0"/>
    <x v="626"/>
    <x v="1264"/>
    <n v="0"/>
    <x v="0"/>
    <x v="0"/>
    <x v="0"/>
    <x v="0"/>
    <x v="0"/>
    <x v="0"/>
    <x v="0"/>
    <x v="0"/>
    <x v="1"/>
    <x v="2"/>
  </r>
  <r>
    <x v="0"/>
    <x v="0"/>
    <x v="0"/>
    <x v="0"/>
    <x v="131"/>
    <x v="177"/>
    <n v="0"/>
    <x v="0"/>
    <x v="0"/>
    <x v="0"/>
    <x v="0"/>
    <x v="0"/>
    <x v="0"/>
    <x v="0"/>
    <x v="0"/>
    <x v="0"/>
    <x v="4"/>
  </r>
  <r>
    <x v="0"/>
    <x v="0"/>
    <x v="0"/>
    <x v="0"/>
    <x v="429"/>
    <x v="804"/>
    <n v="0"/>
    <x v="0"/>
    <x v="0"/>
    <x v="0"/>
    <x v="0"/>
    <x v="0"/>
    <x v="0"/>
    <x v="0"/>
    <x v="1"/>
    <x v="1"/>
    <x v="6"/>
  </r>
  <r>
    <x v="0"/>
    <x v="0"/>
    <x v="0"/>
    <x v="0"/>
    <x v="401"/>
    <x v="663"/>
    <n v="0"/>
    <x v="0"/>
    <x v="0"/>
    <x v="0"/>
    <x v="0"/>
    <x v="0"/>
    <x v="0"/>
    <x v="0"/>
    <x v="2"/>
    <x v="0"/>
    <x v="6"/>
  </r>
  <r>
    <x v="0"/>
    <x v="0"/>
    <x v="0"/>
    <x v="0"/>
    <x v="13"/>
    <x v="119"/>
    <n v="0"/>
    <x v="0"/>
    <x v="0"/>
    <x v="0"/>
    <x v="0"/>
    <x v="0"/>
    <x v="0"/>
    <x v="0"/>
    <x v="3"/>
    <x v="0"/>
    <x v="5"/>
  </r>
  <r>
    <x v="0"/>
    <x v="0"/>
    <x v="0"/>
    <x v="0"/>
    <x v="639"/>
    <x v="1310"/>
    <n v="0"/>
    <x v="0"/>
    <x v="0"/>
    <x v="0"/>
    <x v="0"/>
    <x v="0"/>
    <x v="0"/>
    <x v="0"/>
    <x v="0"/>
    <x v="1"/>
    <x v="1"/>
  </r>
  <r>
    <x v="0"/>
    <x v="0"/>
    <x v="0"/>
    <x v="0"/>
    <x v="201"/>
    <x v="1365"/>
    <n v="816250.53"/>
    <x v="0"/>
    <x v="0"/>
    <x v="0"/>
    <x v="0"/>
    <x v="0"/>
    <x v="0"/>
    <x v="0"/>
    <x v="2"/>
    <x v="0"/>
    <x v="2"/>
  </r>
  <r>
    <x v="0"/>
    <x v="0"/>
    <x v="0"/>
    <x v="0"/>
    <x v="117"/>
    <x v="148"/>
    <n v="42255.97"/>
    <x v="0"/>
    <x v="0"/>
    <x v="0"/>
    <x v="0"/>
    <x v="0"/>
    <x v="0"/>
    <x v="0"/>
    <x v="3"/>
    <x v="0"/>
    <x v="0"/>
  </r>
  <r>
    <x v="0"/>
    <x v="0"/>
    <x v="0"/>
    <x v="0"/>
    <x v="102"/>
    <x v="128"/>
    <n v="0"/>
    <x v="0"/>
    <x v="0"/>
    <x v="0"/>
    <x v="0"/>
    <x v="0"/>
    <x v="0"/>
    <x v="0"/>
    <x v="0"/>
    <x v="1"/>
    <x v="6"/>
  </r>
  <r>
    <x v="0"/>
    <x v="0"/>
    <x v="0"/>
    <x v="0"/>
    <x v="171"/>
    <x v="431"/>
    <n v="0"/>
    <x v="0"/>
    <x v="0"/>
    <x v="0"/>
    <x v="0"/>
    <x v="0"/>
    <x v="0"/>
    <x v="0"/>
    <x v="0"/>
    <x v="0"/>
    <x v="3"/>
  </r>
  <r>
    <x v="0"/>
    <x v="0"/>
    <x v="0"/>
    <x v="0"/>
    <x v="502"/>
    <x v="907"/>
    <n v="-271642.77"/>
    <x v="0"/>
    <x v="0"/>
    <x v="0"/>
    <x v="0"/>
    <x v="0"/>
    <x v="0"/>
    <x v="0"/>
    <x v="3"/>
    <x v="0"/>
    <x v="6"/>
  </r>
  <r>
    <x v="0"/>
    <x v="0"/>
    <x v="0"/>
    <x v="0"/>
    <x v="125"/>
    <x v="167"/>
    <n v="0"/>
    <x v="0"/>
    <x v="0"/>
    <x v="0"/>
    <x v="0"/>
    <x v="0"/>
    <x v="0"/>
    <x v="0"/>
    <x v="0"/>
    <x v="0"/>
    <x v="0"/>
  </r>
  <r>
    <x v="0"/>
    <x v="0"/>
    <x v="0"/>
    <x v="0"/>
    <x v="228"/>
    <x v="424"/>
    <n v="0"/>
    <x v="0"/>
    <x v="0"/>
    <x v="0"/>
    <x v="0"/>
    <x v="0"/>
    <x v="0"/>
    <x v="0"/>
    <x v="0"/>
    <x v="0"/>
    <x v="4"/>
  </r>
  <r>
    <x v="0"/>
    <x v="0"/>
    <x v="0"/>
    <x v="0"/>
    <x v="198"/>
    <x v="293"/>
    <n v="0"/>
    <x v="0"/>
    <x v="0"/>
    <x v="0"/>
    <x v="0"/>
    <x v="0"/>
    <x v="0"/>
    <x v="0"/>
    <x v="2"/>
    <x v="0"/>
    <x v="6"/>
  </r>
  <r>
    <x v="0"/>
    <x v="0"/>
    <x v="0"/>
    <x v="0"/>
    <x v="646"/>
    <x v="1331"/>
    <n v="66274635.75"/>
    <x v="0"/>
    <x v="0"/>
    <x v="0"/>
    <x v="0"/>
    <x v="0"/>
    <x v="0"/>
    <x v="0"/>
    <x v="0"/>
    <x v="0"/>
    <x v="1"/>
  </r>
  <r>
    <x v="0"/>
    <x v="0"/>
    <x v="0"/>
    <x v="0"/>
    <x v="13"/>
    <x v="1373"/>
    <n v="0"/>
    <x v="0"/>
    <x v="0"/>
    <x v="0"/>
    <x v="0"/>
    <x v="0"/>
    <x v="0"/>
    <x v="0"/>
    <x v="3"/>
    <x v="0"/>
    <x v="7"/>
  </r>
  <r>
    <x v="0"/>
    <x v="0"/>
    <x v="0"/>
    <x v="0"/>
    <x v="445"/>
    <x v="755"/>
    <n v="21.23"/>
    <x v="0"/>
    <x v="0"/>
    <x v="0"/>
    <x v="0"/>
    <x v="0"/>
    <x v="0"/>
    <x v="0"/>
    <x v="6"/>
    <x v="2"/>
    <x v="4"/>
  </r>
  <r>
    <x v="0"/>
    <x v="0"/>
    <x v="0"/>
    <x v="0"/>
    <x v="617"/>
    <x v="1212"/>
    <n v="8900730"/>
    <x v="0"/>
    <x v="0"/>
    <x v="0"/>
    <x v="0"/>
    <x v="0"/>
    <x v="0"/>
    <x v="0"/>
    <x v="6"/>
    <x v="2"/>
    <x v="3"/>
  </r>
  <r>
    <x v="0"/>
    <x v="0"/>
    <x v="0"/>
    <x v="0"/>
    <x v="93"/>
    <x v="111"/>
    <n v="5058481.72"/>
    <x v="0"/>
    <x v="0"/>
    <x v="0"/>
    <x v="0"/>
    <x v="0"/>
    <x v="0"/>
    <x v="0"/>
    <x v="1"/>
    <x v="2"/>
    <x v="2"/>
  </r>
  <r>
    <x v="0"/>
    <x v="0"/>
    <x v="0"/>
    <x v="0"/>
    <x v="341"/>
    <x v="552"/>
    <n v="342320"/>
    <x v="0"/>
    <x v="0"/>
    <x v="0"/>
    <x v="0"/>
    <x v="0"/>
    <x v="0"/>
    <x v="0"/>
    <x v="5"/>
    <x v="1"/>
    <x v="6"/>
  </r>
  <r>
    <x v="0"/>
    <x v="0"/>
    <x v="0"/>
    <x v="0"/>
    <x v="41"/>
    <x v="1044"/>
    <n v="0"/>
    <x v="0"/>
    <x v="0"/>
    <x v="0"/>
    <x v="0"/>
    <x v="0"/>
    <x v="0"/>
    <x v="0"/>
    <x v="3"/>
    <x v="0"/>
    <x v="2"/>
  </r>
  <r>
    <x v="0"/>
    <x v="0"/>
    <x v="0"/>
    <x v="0"/>
    <x v="382"/>
    <x v="1159"/>
    <n v="0"/>
    <x v="0"/>
    <x v="0"/>
    <x v="0"/>
    <x v="0"/>
    <x v="0"/>
    <x v="0"/>
    <x v="0"/>
    <x v="3"/>
    <x v="0"/>
    <x v="2"/>
  </r>
  <r>
    <x v="0"/>
    <x v="0"/>
    <x v="0"/>
    <x v="0"/>
    <x v="376"/>
    <x v="733"/>
    <n v="0"/>
    <x v="0"/>
    <x v="0"/>
    <x v="0"/>
    <x v="0"/>
    <x v="0"/>
    <x v="0"/>
    <x v="0"/>
    <x v="3"/>
    <x v="0"/>
    <x v="1"/>
  </r>
  <r>
    <x v="0"/>
    <x v="0"/>
    <x v="0"/>
    <x v="0"/>
    <x v="11"/>
    <x v="1005"/>
    <n v="0"/>
    <x v="0"/>
    <x v="0"/>
    <x v="0"/>
    <x v="0"/>
    <x v="0"/>
    <x v="0"/>
    <x v="0"/>
    <x v="3"/>
    <x v="0"/>
    <x v="1"/>
  </r>
  <r>
    <x v="0"/>
    <x v="0"/>
    <x v="0"/>
    <x v="0"/>
    <x v="327"/>
    <x v="528"/>
    <n v="0"/>
    <x v="0"/>
    <x v="0"/>
    <x v="0"/>
    <x v="0"/>
    <x v="0"/>
    <x v="0"/>
    <x v="0"/>
    <x v="3"/>
    <x v="0"/>
    <x v="2"/>
  </r>
  <r>
    <x v="0"/>
    <x v="0"/>
    <x v="0"/>
    <x v="0"/>
    <x v="13"/>
    <x v="464"/>
    <n v="1686.71"/>
    <x v="0"/>
    <x v="0"/>
    <x v="0"/>
    <x v="0"/>
    <x v="0"/>
    <x v="0"/>
    <x v="0"/>
    <x v="3"/>
    <x v="0"/>
    <x v="4"/>
  </r>
  <r>
    <x v="0"/>
    <x v="0"/>
    <x v="0"/>
    <x v="0"/>
    <x v="1"/>
    <x v="1187"/>
    <n v="581798.31000000006"/>
    <x v="0"/>
    <x v="0"/>
    <x v="0"/>
    <x v="0"/>
    <x v="0"/>
    <x v="0"/>
    <x v="0"/>
    <x v="3"/>
    <x v="0"/>
    <x v="5"/>
  </r>
  <r>
    <x v="0"/>
    <x v="0"/>
    <x v="0"/>
    <x v="0"/>
    <x v="586"/>
    <x v="1111"/>
    <n v="0"/>
    <x v="0"/>
    <x v="0"/>
    <x v="0"/>
    <x v="0"/>
    <x v="0"/>
    <x v="0"/>
    <x v="0"/>
    <x v="3"/>
    <x v="1"/>
    <x v="2"/>
  </r>
  <r>
    <x v="0"/>
    <x v="0"/>
    <x v="0"/>
    <x v="0"/>
    <x v="414"/>
    <x v="685"/>
    <n v="7768839.6200000001"/>
    <x v="0"/>
    <x v="0"/>
    <x v="0"/>
    <x v="0"/>
    <x v="0"/>
    <x v="0"/>
    <x v="0"/>
    <x v="2"/>
    <x v="2"/>
    <x v="7"/>
  </r>
  <r>
    <x v="0"/>
    <x v="0"/>
    <x v="0"/>
    <x v="0"/>
    <x v="13"/>
    <x v="984"/>
    <n v="8209.0300000000007"/>
    <x v="0"/>
    <x v="0"/>
    <x v="0"/>
    <x v="0"/>
    <x v="0"/>
    <x v="0"/>
    <x v="0"/>
    <x v="3"/>
    <x v="0"/>
    <x v="0"/>
  </r>
  <r>
    <x v="0"/>
    <x v="0"/>
    <x v="0"/>
    <x v="0"/>
    <x v="625"/>
    <x v="1262"/>
    <n v="72297.06"/>
    <x v="0"/>
    <x v="0"/>
    <x v="0"/>
    <x v="0"/>
    <x v="0"/>
    <x v="0"/>
    <x v="0"/>
    <x v="3"/>
    <x v="1"/>
    <x v="4"/>
  </r>
  <r>
    <x v="0"/>
    <x v="0"/>
    <x v="0"/>
    <x v="0"/>
    <x v="337"/>
    <x v="544"/>
    <n v="14449.45"/>
    <x v="0"/>
    <x v="0"/>
    <x v="0"/>
    <x v="0"/>
    <x v="0"/>
    <x v="0"/>
    <x v="0"/>
    <x v="3"/>
    <x v="0"/>
    <x v="0"/>
  </r>
  <r>
    <x v="0"/>
    <x v="0"/>
    <x v="0"/>
    <x v="0"/>
    <x v="1"/>
    <x v="434"/>
    <n v="0"/>
    <x v="0"/>
    <x v="0"/>
    <x v="0"/>
    <x v="0"/>
    <x v="0"/>
    <x v="0"/>
    <x v="0"/>
    <x v="3"/>
    <x v="0"/>
    <x v="5"/>
  </r>
  <r>
    <x v="0"/>
    <x v="0"/>
    <x v="0"/>
    <x v="0"/>
    <x v="140"/>
    <x v="400"/>
    <n v="8849.33"/>
    <x v="0"/>
    <x v="0"/>
    <x v="0"/>
    <x v="0"/>
    <x v="0"/>
    <x v="0"/>
    <x v="0"/>
    <x v="0"/>
    <x v="0"/>
    <x v="0"/>
  </r>
  <r>
    <x v="0"/>
    <x v="0"/>
    <x v="0"/>
    <x v="0"/>
    <x v="142"/>
    <x v="887"/>
    <n v="764714121.83000004"/>
    <x v="0"/>
    <x v="0"/>
    <x v="0"/>
    <x v="0"/>
    <x v="0"/>
    <x v="0"/>
    <x v="0"/>
    <x v="1"/>
    <x v="2"/>
    <x v="3"/>
  </r>
  <r>
    <x v="0"/>
    <x v="0"/>
    <x v="0"/>
    <x v="0"/>
    <x v="637"/>
    <x v="1304"/>
    <n v="0"/>
    <x v="0"/>
    <x v="0"/>
    <x v="0"/>
    <x v="0"/>
    <x v="0"/>
    <x v="0"/>
    <x v="0"/>
    <x v="0"/>
    <x v="0"/>
    <x v="5"/>
  </r>
  <r>
    <x v="0"/>
    <x v="0"/>
    <x v="0"/>
    <x v="0"/>
    <x v="38"/>
    <x v="43"/>
    <n v="0"/>
    <x v="0"/>
    <x v="0"/>
    <x v="0"/>
    <x v="0"/>
    <x v="0"/>
    <x v="0"/>
    <x v="0"/>
    <x v="5"/>
    <x v="0"/>
    <x v="7"/>
  </r>
  <r>
    <x v="0"/>
    <x v="0"/>
    <x v="0"/>
    <x v="0"/>
    <x v="443"/>
    <x v="751"/>
    <n v="126.79"/>
    <x v="0"/>
    <x v="0"/>
    <x v="0"/>
    <x v="0"/>
    <x v="0"/>
    <x v="0"/>
    <x v="0"/>
    <x v="6"/>
    <x v="1"/>
    <x v="2"/>
  </r>
  <r>
    <x v="0"/>
    <x v="0"/>
    <x v="0"/>
    <x v="0"/>
    <x v="492"/>
    <x v="1146"/>
    <n v="0"/>
    <x v="0"/>
    <x v="0"/>
    <x v="0"/>
    <x v="0"/>
    <x v="0"/>
    <x v="0"/>
    <x v="0"/>
    <x v="4"/>
    <x v="0"/>
    <x v="0"/>
  </r>
  <r>
    <x v="0"/>
    <x v="0"/>
    <x v="0"/>
    <x v="0"/>
    <x v="1"/>
    <x v="572"/>
    <n v="6114313.2199999997"/>
    <x v="0"/>
    <x v="0"/>
    <x v="0"/>
    <x v="0"/>
    <x v="0"/>
    <x v="0"/>
    <x v="0"/>
    <x v="3"/>
    <x v="0"/>
    <x v="1"/>
  </r>
  <r>
    <x v="0"/>
    <x v="0"/>
    <x v="0"/>
    <x v="0"/>
    <x v="106"/>
    <x v="211"/>
    <n v="0"/>
    <x v="0"/>
    <x v="0"/>
    <x v="0"/>
    <x v="0"/>
    <x v="0"/>
    <x v="0"/>
    <x v="0"/>
    <x v="0"/>
    <x v="0"/>
    <x v="0"/>
  </r>
  <r>
    <x v="0"/>
    <x v="0"/>
    <x v="0"/>
    <x v="0"/>
    <x v="182"/>
    <x v="268"/>
    <n v="1617304334.6300001"/>
    <x v="0"/>
    <x v="0"/>
    <x v="0"/>
    <x v="0"/>
    <x v="0"/>
    <x v="0"/>
    <x v="0"/>
    <x v="0"/>
    <x v="2"/>
    <x v="5"/>
  </r>
  <r>
    <x v="0"/>
    <x v="0"/>
    <x v="0"/>
    <x v="0"/>
    <x v="1"/>
    <x v="399"/>
    <n v="0"/>
    <x v="0"/>
    <x v="0"/>
    <x v="0"/>
    <x v="0"/>
    <x v="0"/>
    <x v="0"/>
    <x v="0"/>
    <x v="3"/>
    <x v="0"/>
    <x v="2"/>
  </r>
  <r>
    <x v="0"/>
    <x v="0"/>
    <x v="0"/>
    <x v="0"/>
    <x v="13"/>
    <x v="1021"/>
    <n v="0"/>
    <x v="0"/>
    <x v="0"/>
    <x v="0"/>
    <x v="0"/>
    <x v="0"/>
    <x v="0"/>
    <x v="0"/>
    <x v="3"/>
    <x v="0"/>
    <x v="3"/>
  </r>
  <r>
    <x v="0"/>
    <x v="0"/>
    <x v="0"/>
    <x v="0"/>
    <x v="243"/>
    <x v="648"/>
    <n v="9350705.3499999996"/>
    <x v="0"/>
    <x v="0"/>
    <x v="0"/>
    <x v="0"/>
    <x v="0"/>
    <x v="0"/>
    <x v="0"/>
    <x v="3"/>
    <x v="1"/>
    <x v="5"/>
  </r>
  <r>
    <x v="0"/>
    <x v="0"/>
    <x v="0"/>
    <x v="0"/>
    <x v="508"/>
    <x v="1186"/>
    <n v="0"/>
    <x v="0"/>
    <x v="0"/>
    <x v="0"/>
    <x v="0"/>
    <x v="0"/>
    <x v="0"/>
    <x v="0"/>
    <x v="1"/>
    <x v="0"/>
    <x v="3"/>
  </r>
  <r>
    <x v="0"/>
    <x v="0"/>
    <x v="0"/>
    <x v="0"/>
    <x v="11"/>
    <x v="742"/>
    <n v="0"/>
    <x v="0"/>
    <x v="0"/>
    <x v="0"/>
    <x v="0"/>
    <x v="0"/>
    <x v="0"/>
    <x v="0"/>
    <x v="1"/>
    <x v="0"/>
    <x v="1"/>
  </r>
  <r>
    <x v="0"/>
    <x v="0"/>
    <x v="0"/>
    <x v="0"/>
    <x v="13"/>
    <x v="1056"/>
    <n v="0"/>
    <x v="0"/>
    <x v="0"/>
    <x v="0"/>
    <x v="0"/>
    <x v="0"/>
    <x v="0"/>
    <x v="0"/>
    <x v="3"/>
    <x v="0"/>
    <x v="3"/>
  </r>
  <r>
    <x v="0"/>
    <x v="0"/>
    <x v="0"/>
    <x v="0"/>
    <x v="18"/>
    <x v="35"/>
    <n v="0"/>
    <x v="0"/>
    <x v="0"/>
    <x v="0"/>
    <x v="0"/>
    <x v="0"/>
    <x v="0"/>
    <x v="0"/>
    <x v="3"/>
    <x v="0"/>
    <x v="1"/>
  </r>
  <r>
    <x v="0"/>
    <x v="0"/>
    <x v="0"/>
    <x v="0"/>
    <x v="1"/>
    <x v="801"/>
    <n v="0"/>
    <x v="0"/>
    <x v="0"/>
    <x v="0"/>
    <x v="0"/>
    <x v="0"/>
    <x v="0"/>
    <x v="0"/>
    <x v="1"/>
    <x v="0"/>
    <x v="5"/>
  </r>
  <r>
    <x v="0"/>
    <x v="0"/>
    <x v="0"/>
    <x v="0"/>
    <x v="270"/>
    <x v="433"/>
    <n v="11587580.800000001"/>
    <x v="0"/>
    <x v="0"/>
    <x v="0"/>
    <x v="0"/>
    <x v="0"/>
    <x v="0"/>
    <x v="0"/>
    <x v="3"/>
    <x v="1"/>
    <x v="6"/>
  </r>
  <r>
    <x v="0"/>
    <x v="0"/>
    <x v="0"/>
    <x v="0"/>
    <x v="13"/>
    <x v="822"/>
    <n v="0"/>
    <x v="0"/>
    <x v="0"/>
    <x v="0"/>
    <x v="0"/>
    <x v="0"/>
    <x v="0"/>
    <x v="0"/>
    <x v="3"/>
    <x v="0"/>
    <x v="1"/>
  </r>
  <r>
    <x v="0"/>
    <x v="0"/>
    <x v="0"/>
    <x v="0"/>
    <x v="21"/>
    <x v="334"/>
    <n v="0"/>
    <x v="0"/>
    <x v="0"/>
    <x v="0"/>
    <x v="0"/>
    <x v="0"/>
    <x v="0"/>
    <x v="0"/>
    <x v="0"/>
    <x v="0"/>
    <x v="0"/>
  </r>
  <r>
    <x v="0"/>
    <x v="0"/>
    <x v="0"/>
    <x v="0"/>
    <x v="1"/>
    <x v="978"/>
    <n v="16334.21"/>
    <x v="0"/>
    <x v="0"/>
    <x v="0"/>
    <x v="0"/>
    <x v="0"/>
    <x v="0"/>
    <x v="0"/>
    <x v="3"/>
    <x v="0"/>
    <x v="1"/>
  </r>
  <r>
    <x v="0"/>
    <x v="0"/>
    <x v="0"/>
    <x v="0"/>
    <x v="283"/>
    <x v="792"/>
    <n v="0"/>
    <x v="0"/>
    <x v="0"/>
    <x v="0"/>
    <x v="0"/>
    <x v="0"/>
    <x v="0"/>
    <x v="0"/>
    <x v="1"/>
    <x v="0"/>
    <x v="6"/>
  </r>
  <r>
    <x v="0"/>
    <x v="0"/>
    <x v="0"/>
    <x v="0"/>
    <x v="395"/>
    <x v="1285"/>
    <n v="4665003.8499999996"/>
    <x v="0"/>
    <x v="0"/>
    <x v="0"/>
    <x v="0"/>
    <x v="0"/>
    <x v="0"/>
    <x v="0"/>
    <x v="3"/>
    <x v="0"/>
    <x v="6"/>
  </r>
  <r>
    <x v="0"/>
    <x v="0"/>
    <x v="0"/>
    <x v="0"/>
    <x v="44"/>
    <x v="50"/>
    <n v="0"/>
    <x v="0"/>
    <x v="0"/>
    <x v="0"/>
    <x v="0"/>
    <x v="0"/>
    <x v="0"/>
    <x v="0"/>
    <x v="0"/>
    <x v="0"/>
    <x v="1"/>
  </r>
  <r>
    <x v="0"/>
    <x v="0"/>
    <x v="0"/>
    <x v="0"/>
    <x v="1"/>
    <x v="572"/>
    <n v="5474777.1299999999"/>
    <x v="0"/>
    <x v="0"/>
    <x v="0"/>
    <x v="0"/>
    <x v="0"/>
    <x v="0"/>
    <x v="0"/>
    <x v="3"/>
    <x v="0"/>
    <x v="5"/>
  </r>
  <r>
    <x v="0"/>
    <x v="0"/>
    <x v="0"/>
    <x v="0"/>
    <x v="13"/>
    <x v="705"/>
    <n v="0"/>
    <x v="0"/>
    <x v="0"/>
    <x v="0"/>
    <x v="0"/>
    <x v="0"/>
    <x v="0"/>
    <x v="0"/>
    <x v="3"/>
    <x v="0"/>
    <x v="4"/>
  </r>
  <r>
    <x v="0"/>
    <x v="0"/>
    <x v="0"/>
    <x v="0"/>
    <x v="56"/>
    <x v="63"/>
    <n v="0"/>
    <x v="0"/>
    <x v="0"/>
    <x v="0"/>
    <x v="0"/>
    <x v="0"/>
    <x v="0"/>
    <x v="0"/>
    <x v="6"/>
    <x v="1"/>
    <x v="7"/>
  </r>
  <r>
    <x v="0"/>
    <x v="0"/>
    <x v="0"/>
    <x v="0"/>
    <x v="504"/>
    <x v="912"/>
    <n v="0"/>
    <x v="0"/>
    <x v="0"/>
    <x v="0"/>
    <x v="0"/>
    <x v="0"/>
    <x v="0"/>
    <x v="0"/>
    <x v="3"/>
    <x v="0"/>
    <x v="5"/>
  </r>
  <r>
    <x v="0"/>
    <x v="0"/>
    <x v="0"/>
    <x v="0"/>
    <x v="611"/>
    <x v="1190"/>
    <n v="0"/>
    <x v="0"/>
    <x v="0"/>
    <x v="0"/>
    <x v="0"/>
    <x v="0"/>
    <x v="0"/>
    <x v="0"/>
    <x v="3"/>
    <x v="1"/>
    <x v="7"/>
  </r>
  <r>
    <x v="0"/>
    <x v="0"/>
    <x v="0"/>
    <x v="0"/>
    <x v="489"/>
    <x v="864"/>
    <n v="1337707.98"/>
    <x v="0"/>
    <x v="0"/>
    <x v="0"/>
    <x v="0"/>
    <x v="0"/>
    <x v="0"/>
    <x v="0"/>
    <x v="1"/>
    <x v="0"/>
    <x v="5"/>
  </r>
  <r>
    <x v="0"/>
    <x v="0"/>
    <x v="0"/>
    <x v="0"/>
    <x v="228"/>
    <x v="1068"/>
    <n v="1430994.42"/>
    <x v="0"/>
    <x v="0"/>
    <x v="0"/>
    <x v="0"/>
    <x v="0"/>
    <x v="0"/>
    <x v="0"/>
    <x v="3"/>
    <x v="0"/>
    <x v="3"/>
  </r>
  <r>
    <x v="0"/>
    <x v="0"/>
    <x v="0"/>
    <x v="0"/>
    <x v="117"/>
    <x v="1359"/>
    <n v="434510.96"/>
    <x v="0"/>
    <x v="0"/>
    <x v="0"/>
    <x v="0"/>
    <x v="0"/>
    <x v="0"/>
    <x v="0"/>
    <x v="3"/>
    <x v="0"/>
    <x v="0"/>
  </r>
  <r>
    <x v="0"/>
    <x v="0"/>
    <x v="0"/>
    <x v="0"/>
    <x v="18"/>
    <x v="573"/>
    <n v="0"/>
    <x v="0"/>
    <x v="0"/>
    <x v="0"/>
    <x v="0"/>
    <x v="0"/>
    <x v="0"/>
    <x v="0"/>
    <x v="3"/>
    <x v="0"/>
    <x v="5"/>
  </r>
  <r>
    <x v="0"/>
    <x v="0"/>
    <x v="0"/>
    <x v="0"/>
    <x v="142"/>
    <x v="231"/>
    <n v="349420.85"/>
    <x v="0"/>
    <x v="0"/>
    <x v="0"/>
    <x v="0"/>
    <x v="0"/>
    <x v="0"/>
    <x v="0"/>
    <x v="0"/>
    <x v="0"/>
    <x v="3"/>
  </r>
  <r>
    <x v="0"/>
    <x v="0"/>
    <x v="0"/>
    <x v="0"/>
    <x v="18"/>
    <x v="35"/>
    <n v="0"/>
    <x v="0"/>
    <x v="0"/>
    <x v="0"/>
    <x v="0"/>
    <x v="0"/>
    <x v="0"/>
    <x v="0"/>
    <x v="3"/>
    <x v="0"/>
    <x v="0"/>
  </r>
  <r>
    <x v="0"/>
    <x v="0"/>
    <x v="0"/>
    <x v="0"/>
    <x v="154"/>
    <x v="216"/>
    <n v="369177.11"/>
    <x v="0"/>
    <x v="0"/>
    <x v="0"/>
    <x v="0"/>
    <x v="0"/>
    <x v="0"/>
    <x v="0"/>
    <x v="2"/>
    <x v="0"/>
    <x v="2"/>
  </r>
  <r>
    <x v="0"/>
    <x v="0"/>
    <x v="0"/>
    <x v="0"/>
    <x v="220"/>
    <x v="330"/>
    <n v="0"/>
    <x v="0"/>
    <x v="0"/>
    <x v="0"/>
    <x v="0"/>
    <x v="0"/>
    <x v="0"/>
    <x v="0"/>
    <x v="1"/>
    <x v="1"/>
    <x v="2"/>
  </r>
  <r>
    <x v="0"/>
    <x v="0"/>
    <x v="0"/>
    <x v="0"/>
    <x v="289"/>
    <x v="476"/>
    <n v="350897.17"/>
    <x v="0"/>
    <x v="0"/>
    <x v="0"/>
    <x v="0"/>
    <x v="0"/>
    <x v="0"/>
    <x v="0"/>
    <x v="0"/>
    <x v="0"/>
    <x v="3"/>
  </r>
  <r>
    <x v="0"/>
    <x v="0"/>
    <x v="0"/>
    <x v="0"/>
    <x v="113"/>
    <x v="143"/>
    <n v="53031.05"/>
    <x v="0"/>
    <x v="0"/>
    <x v="0"/>
    <x v="0"/>
    <x v="0"/>
    <x v="0"/>
    <x v="0"/>
    <x v="3"/>
    <x v="1"/>
    <x v="4"/>
  </r>
  <r>
    <x v="0"/>
    <x v="0"/>
    <x v="0"/>
    <x v="0"/>
    <x v="21"/>
    <x v="555"/>
    <n v="0"/>
    <x v="0"/>
    <x v="0"/>
    <x v="0"/>
    <x v="0"/>
    <x v="0"/>
    <x v="0"/>
    <x v="0"/>
    <x v="4"/>
    <x v="0"/>
    <x v="5"/>
  </r>
  <r>
    <x v="0"/>
    <x v="0"/>
    <x v="0"/>
    <x v="0"/>
    <x v="21"/>
    <x v="21"/>
    <n v="0"/>
    <x v="0"/>
    <x v="0"/>
    <x v="0"/>
    <x v="0"/>
    <x v="0"/>
    <x v="0"/>
    <x v="0"/>
    <x v="0"/>
    <x v="0"/>
    <x v="7"/>
  </r>
  <r>
    <x v="0"/>
    <x v="0"/>
    <x v="0"/>
    <x v="0"/>
    <x v="1"/>
    <x v="1268"/>
    <n v="0"/>
    <x v="0"/>
    <x v="0"/>
    <x v="0"/>
    <x v="0"/>
    <x v="0"/>
    <x v="0"/>
    <x v="0"/>
    <x v="3"/>
    <x v="0"/>
    <x v="4"/>
  </r>
  <r>
    <x v="0"/>
    <x v="0"/>
    <x v="0"/>
    <x v="0"/>
    <x v="0"/>
    <x v="581"/>
    <n v="0"/>
    <x v="0"/>
    <x v="0"/>
    <x v="0"/>
    <x v="0"/>
    <x v="0"/>
    <x v="0"/>
    <x v="0"/>
    <x v="2"/>
    <x v="0"/>
    <x v="0"/>
  </r>
  <r>
    <x v="0"/>
    <x v="0"/>
    <x v="0"/>
    <x v="0"/>
    <x v="41"/>
    <x v="636"/>
    <n v="0"/>
    <x v="0"/>
    <x v="0"/>
    <x v="0"/>
    <x v="0"/>
    <x v="0"/>
    <x v="0"/>
    <x v="0"/>
    <x v="3"/>
    <x v="0"/>
    <x v="0"/>
  </r>
  <r>
    <x v="0"/>
    <x v="0"/>
    <x v="0"/>
    <x v="0"/>
    <x v="21"/>
    <x v="334"/>
    <n v="0"/>
    <x v="0"/>
    <x v="0"/>
    <x v="0"/>
    <x v="0"/>
    <x v="0"/>
    <x v="0"/>
    <x v="0"/>
    <x v="0"/>
    <x v="0"/>
    <x v="7"/>
  </r>
  <r>
    <x v="0"/>
    <x v="0"/>
    <x v="0"/>
    <x v="0"/>
    <x v="387"/>
    <x v="641"/>
    <n v="284271.34999999998"/>
    <x v="0"/>
    <x v="0"/>
    <x v="0"/>
    <x v="0"/>
    <x v="0"/>
    <x v="0"/>
    <x v="0"/>
    <x v="2"/>
    <x v="0"/>
    <x v="5"/>
  </r>
  <r>
    <x v="0"/>
    <x v="0"/>
    <x v="0"/>
    <x v="0"/>
    <x v="13"/>
    <x v="1373"/>
    <n v="0"/>
    <x v="0"/>
    <x v="0"/>
    <x v="0"/>
    <x v="0"/>
    <x v="0"/>
    <x v="0"/>
    <x v="0"/>
    <x v="3"/>
    <x v="0"/>
    <x v="5"/>
  </r>
  <r>
    <x v="0"/>
    <x v="0"/>
    <x v="0"/>
    <x v="0"/>
    <x v="13"/>
    <x v="1153"/>
    <n v="0"/>
    <x v="0"/>
    <x v="0"/>
    <x v="0"/>
    <x v="0"/>
    <x v="0"/>
    <x v="0"/>
    <x v="0"/>
    <x v="3"/>
    <x v="0"/>
    <x v="5"/>
  </r>
  <r>
    <x v="0"/>
    <x v="0"/>
    <x v="0"/>
    <x v="0"/>
    <x v="13"/>
    <x v="1221"/>
    <n v="154547.16"/>
    <x v="0"/>
    <x v="0"/>
    <x v="0"/>
    <x v="0"/>
    <x v="0"/>
    <x v="0"/>
    <x v="0"/>
    <x v="3"/>
    <x v="0"/>
    <x v="6"/>
  </r>
  <r>
    <x v="0"/>
    <x v="0"/>
    <x v="0"/>
    <x v="0"/>
    <x v="192"/>
    <x v="913"/>
    <n v="0"/>
    <x v="0"/>
    <x v="0"/>
    <x v="0"/>
    <x v="0"/>
    <x v="0"/>
    <x v="0"/>
    <x v="0"/>
    <x v="1"/>
    <x v="0"/>
    <x v="6"/>
  </r>
  <r>
    <x v="0"/>
    <x v="0"/>
    <x v="0"/>
    <x v="0"/>
    <x v="484"/>
    <x v="858"/>
    <n v="37666.79"/>
    <x v="0"/>
    <x v="0"/>
    <x v="0"/>
    <x v="0"/>
    <x v="0"/>
    <x v="0"/>
    <x v="0"/>
    <x v="1"/>
    <x v="0"/>
    <x v="4"/>
  </r>
  <r>
    <x v="0"/>
    <x v="0"/>
    <x v="0"/>
    <x v="0"/>
    <x v="41"/>
    <x v="1065"/>
    <n v="0"/>
    <x v="0"/>
    <x v="0"/>
    <x v="0"/>
    <x v="0"/>
    <x v="0"/>
    <x v="0"/>
    <x v="0"/>
    <x v="3"/>
    <x v="0"/>
    <x v="7"/>
  </r>
  <r>
    <x v="0"/>
    <x v="0"/>
    <x v="0"/>
    <x v="0"/>
    <x v="41"/>
    <x v="797"/>
    <n v="606.36"/>
    <x v="0"/>
    <x v="0"/>
    <x v="0"/>
    <x v="0"/>
    <x v="0"/>
    <x v="0"/>
    <x v="0"/>
    <x v="3"/>
    <x v="0"/>
    <x v="3"/>
  </r>
  <r>
    <x v="0"/>
    <x v="0"/>
    <x v="0"/>
    <x v="0"/>
    <x v="1"/>
    <x v="247"/>
    <n v="0"/>
    <x v="0"/>
    <x v="0"/>
    <x v="0"/>
    <x v="0"/>
    <x v="0"/>
    <x v="0"/>
    <x v="0"/>
    <x v="3"/>
    <x v="0"/>
    <x v="4"/>
  </r>
  <r>
    <x v="0"/>
    <x v="0"/>
    <x v="0"/>
    <x v="0"/>
    <x v="499"/>
    <x v="899"/>
    <n v="1580886.76"/>
    <x v="0"/>
    <x v="0"/>
    <x v="0"/>
    <x v="0"/>
    <x v="0"/>
    <x v="0"/>
    <x v="0"/>
    <x v="1"/>
    <x v="1"/>
    <x v="5"/>
  </r>
  <r>
    <x v="0"/>
    <x v="0"/>
    <x v="0"/>
    <x v="0"/>
    <x v="227"/>
    <x v="341"/>
    <n v="38347451.420000002"/>
    <x v="0"/>
    <x v="0"/>
    <x v="0"/>
    <x v="0"/>
    <x v="0"/>
    <x v="0"/>
    <x v="0"/>
    <x v="3"/>
    <x v="0"/>
    <x v="4"/>
  </r>
  <r>
    <x v="0"/>
    <x v="0"/>
    <x v="0"/>
    <x v="0"/>
    <x v="528"/>
    <x v="965"/>
    <n v="316515.78999999998"/>
    <x v="0"/>
    <x v="0"/>
    <x v="0"/>
    <x v="0"/>
    <x v="0"/>
    <x v="0"/>
    <x v="0"/>
    <x v="3"/>
    <x v="0"/>
    <x v="6"/>
  </r>
  <r>
    <x v="0"/>
    <x v="0"/>
    <x v="0"/>
    <x v="0"/>
    <x v="653"/>
    <x v="1356"/>
    <n v="0"/>
    <x v="0"/>
    <x v="0"/>
    <x v="0"/>
    <x v="0"/>
    <x v="0"/>
    <x v="0"/>
    <x v="0"/>
    <x v="3"/>
    <x v="0"/>
    <x v="7"/>
  </r>
  <r>
    <x v="0"/>
    <x v="0"/>
    <x v="0"/>
    <x v="0"/>
    <x v="621"/>
    <x v="1250"/>
    <n v="12871897.83"/>
    <x v="0"/>
    <x v="0"/>
    <x v="0"/>
    <x v="0"/>
    <x v="0"/>
    <x v="0"/>
    <x v="0"/>
    <x v="3"/>
    <x v="1"/>
    <x v="7"/>
  </r>
  <r>
    <x v="0"/>
    <x v="0"/>
    <x v="0"/>
    <x v="0"/>
    <x v="11"/>
    <x v="1234"/>
    <n v="0"/>
    <x v="0"/>
    <x v="0"/>
    <x v="0"/>
    <x v="0"/>
    <x v="0"/>
    <x v="0"/>
    <x v="0"/>
    <x v="3"/>
    <x v="0"/>
    <x v="1"/>
  </r>
  <r>
    <x v="0"/>
    <x v="0"/>
    <x v="0"/>
    <x v="0"/>
    <x v="117"/>
    <x v="221"/>
    <n v="5665.06"/>
    <x v="0"/>
    <x v="0"/>
    <x v="0"/>
    <x v="0"/>
    <x v="0"/>
    <x v="0"/>
    <x v="0"/>
    <x v="3"/>
    <x v="0"/>
    <x v="4"/>
  </r>
  <r>
    <x v="0"/>
    <x v="0"/>
    <x v="0"/>
    <x v="0"/>
    <x v="652"/>
    <x v="1347"/>
    <n v="0"/>
    <x v="0"/>
    <x v="0"/>
    <x v="0"/>
    <x v="0"/>
    <x v="0"/>
    <x v="0"/>
    <x v="0"/>
    <x v="3"/>
    <x v="0"/>
    <x v="1"/>
  </r>
  <r>
    <x v="0"/>
    <x v="0"/>
    <x v="0"/>
    <x v="0"/>
    <x v="382"/>
    <x v="1296"/>
    <n v="0"/>
    <x v="0"/>
    <x v="0"/>
    <x v="0"/>
    <x v="0"/>
    <x v="0"/>
    <x v="0"/>
    <x v="0"/>
    <x v="3"/>
    <x v="0"/>
    <x v="2"/>
  </r>
  <r>
    <x v="0"/>
    <x v="0"/>
    <x v="0"/>
    <x v="0"/>
    <x v="298"/>
    <x v="486"/>
    <n v="0"/>
    <x v="0"/>
    <x v="0"/>
    <x v="0"/>
    <x v="0"/>
    <x v="0"/>
    <x v="0"/>
    <x v="0"/>
    <x v="5"/>
    <x v="1"/>
    <x v="7"/>
  </r>
  <r>
    <x v="0"/>
    <x v="0"/>
    <x v="0"/>
    <x v="0"/>
    <x v="332"/>
    <x v="535"/>
    <n v="0"/>
    <x v="0"/>
    <x v="0"/>
    <x v="0"/>
    <x v="0"/>
    <x v="0"/>
    <x v="0"/>
    <x v="0"/>
    <x v="2"/>
    <x v="1"/>
    <x v="6"/>
  </r>
  <r>
    <x v="0"/>
    <x v="0"/>
    <x v="0"/>
    <x v="0"/>
    <x v="67"/>
    <x v="82"/>
    <n v="63829.54"/>
    <x v="0"/>
    <x v="0"/>
    <x v="0"/>
    <x v="0"/>
    <x v="0"/>
    <x v="0"/>
    <x v="0"/>
    <x v="0"/>
    <x v="0"/>
    <x v="1"/>
  </r>
  <r>
    <x v="0"/>
    <x v="0"/>
    <x v="0"/>
    <x v="0"/>
    <x v="298"/>
    <x v="541"/>
    <n v="0"/>
    <x v="0"/>
    <x v="0"/>
    <x v="0"/>
    <x v="0"/>
    <x v="0"/>
    <x v="0"/>
    <x v="0"/>
    <x v="4"/>
    <x v="1"/>
    <x v="3"/>
  </r>
  <r>
    <x v="0"/>
    <x v="0"/>
    <x v="0"/>
    <x v="0"/>
    <x v="160"/>
    <x v="236"/>
    <n v="0"/>
    <x v="0"/>
    <x v="0"/>
    <x v="0"/>
    <x v="0"/>
    <x v="0"/>
    <x v="0"/>
    <x v="0"/>
    <x v="0"/>
    <x v="0"/>
    <x v="1"/>
  </r>
  <r>
    <x v="0"/>
    <x v="0"/>
    <x v="0"/>
    <x v="0"/>
    <x v="13"/>
    <x v="600"/>
    <n v="0"/>
    <x v="0"/>
    <x v="0"/>
    <x v="0"/>
    <x v="0"/>
    <x v="0"/>
    <x v="0"/>
    <x v="0"/>
    <x v="3"/>
    <x v="0"/>
    <x v="7"/>
  </r>
  <r>
    <x v="0"/>
    <x v="0"/>
    <x v="0"/>
    <x v="0"/>
    <x v="519"/>
    <x v="945"/>
    <n v="331024.34999999998"/>
    <x v="0"/>
    <x v="0"/>
    <x v="0"/>
    <x v="0"/>
    <x v="0"/>
    <x v="0"/>
    <x v="0"/>
    <x v="3"/>
    <x v="0"/>
    <x v="5"/>
  </r>
  <r>
    <x v="0"/>
    <x v="0"/>
    <x v="0"/>
    <x v="0"/>
    <x v="1"/>
    <x v="1266"/>
    <n v="4153888.19"/>
    <x v="0"/>
    <x v="0"/>
    <x v="0"/>
    <x v="0"/>
    <x v="0"/>
    <x v="0"/>
    <x v="0"/>
    <x v="3"/>
    <x v="0"/>
    <x v="7"/>
  </r>
  <r>
    <x v="0"/>
    <x v="0"/>
    <x v="0"/>
    <x v="0"/>
    <x v="41"/>
    <x v="607"/>
    <n v="917.98"/>
    <x v="0"/>
    <x v="0"/>
    <x v="0"/>
    <x v="0"/>
    <x v="0"/>
    <x v="0"/>
    <x v="0"/>
    <x v="3"/>
    <x v="0"/>
    <x v="6"/>
  </r>
  <r>
    <x v="0"/>
    <x v="0"/>
    <x v="0"/>
    <x v="0"/>
    <x v="424"/>
    <x v="707"/>
    <n v="0"/>
    <x v="0"/>
    <x v="0"/>
    <x v="0"/>
    <x v="0"/>
    <x v="0"/>
    <x v="0"/>
    <x v="0"/>
    <x v="3"/>
    <x v="1"/>
    <x v="4"/>
  </r>
  <r>
    <x v="0"/>
    <x v="0"/>
    <x v="0"/>
    <x v="0"/>
    <x v="270"/>
    <x v="433"/>
    <n v="11755223.85"/>
    <x v="0"/>
    <x v="0"/>
    <x v="0"/>
    <x v="0"/>
    <x v="0"/>
    <x v="0"/>
    <x v="0"/>
    <x v="3"/>
    <x v="1"/>
    <x v="4"/>
  </r>
  <r>
    <x v="0"/>
    <x v="0"/>
    <x v="0"/>
    <x v="0"/>
    <x v="61"/>
    <x v="71"/>
    <n v="0"/>
    <x v="0"/>
    <x v="0"/>
    <x v="0"/>
    <x v="0"/>
    <x v="0"/>
    <x v="0"/>
    <x v="0"/>
    <x v="0"/>
    <x v="0"/>
    <x v="1"/>
  </r>
  <r>
    <x v="0"/>
    <x v="0"/>
    <x v="0"/>
    <x v="0"/>
    <x v="641"/>
    <x v="1315"/>
    <n v="0"/>
    <x v="0"/>
    <x v="0"/>
    <x v="0"/>
    <x v="0"/>
    <x v="0"/>
    <x v="0"/>
    <x v="0"/>
    <x v="3"/>
    <x v="0"/>
    <x v="3"/>
  </r>
  <r>
    <x v="0"/>
    <x v="0"/>
    <x v="0"/>
    <x v="0"/>
    <x v="250"/>
    <x v="390"/>
    <n v="0"/>
    <x v="0"/>
    <x v="0"/>
    <x v="0"/>
    <x v="0"/>
    <x v="0"/>
    <x v="0"/>
    <x v="0"/>
    <x v="3"/>
    <x v="0"/>
    <x v="5"/>
  </r>
  <r>
    <x v="0"/>
    <x v="0"/>
    <x v="0"/>
    <x v="0"/>
    <x v="41"/>
    <x v="616"/>
    <n v="0"/>
    <x v="0"/>
    <x v="0"/>
    <x v="0"/>
    <x v="0"/>
    <x v="0"/>
    <x v="0"/>
    <x v="0"/>
    <x v="3"/>
    <x v="0"/>
    <x v="2"/>
  </r>
  <r>
    <x v="0"/>
    <x v="0"/>
    <x v="0"/>
    <x v="0"/>
    <x v="172"/>
    <x v="256"/>
    <n v="0"/>
    <x v="0"/>
    <x v="0"/>
    <x v="0"/>
    <x v="0"/>
    <x v="0"/>
    <x v="0"/>
    <x v="0"/>
    <x v="3"/>
    <x v="0"/>
    <x v="5"/>
  </r>
  <r>
    <x v="0"/>
    <x v="0"/>
    <x v="0"/>
    <x v="0"/>
    <x v="1"/>
    <x v="237"/>
    <n v="324372.14"/>
    <x v="0"/>
    <x v="0"/>
    <x v="0"/>
    <x v="0"/>
    <x v="0"/>
    <x v="0"/>
    <x v="0"/>
    <x v="3"/>
    <x v="0"/>
    <x v="3"/>
  </r>
  <r>
    <x v="0"/>
    <x v="0"/>
    <x v="0"/>
    <x v="0"/>
    <x v="542"/>
    <x v="990"/>
    <n v="-156347.97"/>
    <x v="0"/>
    <x v="0"/>
    <x v="0"/>
    <x v="0"/>
    <x v="0"/>
    <x v="0"/>
    <x v="0"/>
    <x v="3"/>
    <x v="0"/>
    <x v="3"/>
  </r>
  <r>
    <x v="0"/>
    <x v="0"/>
    <x v="0"/>
    <x v="0"/>
    <x v="136"/>
    <x v="394"/>
    <n v="928917.92"/>
    <x v="0"/>
    <x v="0"/>
    <x v="0"/>
    <x v="0"/>
    <x v="0"/>
    <x v="0"/>
    <x v="0"/>
    <x v="0"/>
    <x v="0"/>
    <x v="3"/>
  </r>
  <r>
    <x v="0"/>
    <x v="0"/>
    <x v="0"/>
    <x v="0"/>
    <x v="41"/>
    <x v="158"/>
    <n v="10906667"/>
    <x v="0"/>
    <x v="0"/>
    <x v="0"/>
    <x v="0"/>
    <x v="0"/>
    <x v="0"/>
    <x v="0"/>
    <x v="3"/>
    <x v="0"/>
    <x v="7"/>
  </r>
  <r>
    <x v="0"/>
    <x v="0"/>
    <x v="0"/>
    <x v="0"/>
    <x v="494"/>
    <x v="881"/>
    <n v="1097.48"/>
    <x v="0"/>
    <x v="0"/>
    <x v="0"/>
    <x v="0"/>
    <x v="0"/>
    <x v="0"/>
    <x v="0"/>
    <x v="0"/>
    <x v="0"/>
    <x v="4"/>
  </r>
  <r>
    <x v="0"/>
    <x v="0"/>
    <x v="0"/>
    <x v="0"/>
    <x v="395"/>
    <x v="1279"/>
    <n v="0"/>
    <x v="0"/>
    <x v="0"/>
    <x v="0"/>
    <x v="0"/>
    <x v="0"/>
    <x v="0"/>
    <x v="0"/>
    <x v="3"/>
    <x v="0"/>
    <x v="0"/>
  </r>
  <r>
    <x v="0"/>
    <x v="0"/>
    <x v="0"/>
    <x v="0"/>
    <x v="104"/>
    <x v="132"/>
    <n v="0"/>
    <x v="0"/>
    <x v="0"/>
    <x v="0"/>
    <x v="0"/>
    <x v="0"/>
    <x v="0"/>
    <x v="0"/>
    <x v="0"/>
    <x v="0"/>
    <x v="0"/>
  </r>
  <r>
    <x v="0"/>
    <x v="0"/>
    <x v="0"/>
    <x v="0"/>
    <x v="628"/>
    <x v="1272"/>
    <n v="-179803.21"/>
    <x v="0"/>
    <x v="0"/>
    <x v="0"/>
    <x v="0"/>
    <x v="0"/>
    <x v="0"/>
    <x v="0"/>
    <x v="3"/>
    <x v="1"/>
    <x v="7"/>
  </r>
  <r>
    <x v="0"/>
    <x v="0"/>
    <x v="0"/>
    <x v="0"/>
    <x v="441"/>
    <x v="1095"/>
    <n v="136.43"/>
    <x v="0"/>
    <x v="0"/>
    <x v="0"/>
    <x v="0"/>
    <x v="0"/>
    <x v="0"/>
    <x v="0"/>
    <x v="2"/>
    <x v="0"/>
    <x v="7"/>
  </r>
  <r>
    <x v="0"/>
    <x v="0"/>
    <x v="0"/>
    <x v="0"/>
    <x v="106"/>
    <x v="1325"/>
    <n v="636830.26"/>
    <x v="0"/>
    <x v="0"/>
    <x v="0"/>
    <x v="0"/>
    <x v="0"/>
    <x v="0"/>
    <x v="0"/>
    <x v="1"/>
    <x v="2"/>
    <x v="0"/>
  </r>
  <r>
    <x v="0"/>
    <x v="0"/>
    <x v="0"/>
    <x v="0"/>
    <x v="32"/>
    <x v="342"/>
    <n v="1291482.04"/>
    <x v="0"/>
    <x v="0"/>
    <x v="0"/>
    <x v="0"/>
    <x v="0"/>
    <x v="0"/>
    <x v="0"/>
    <x v="0"/>
    <x v="0"/>
    <x v="3"/>
  </r>
  <r>
    <x v="0"/>
    <x v="0"/>
    <x v="0"/>
    <x v="0"/>
    <x v="18"/>
    <x v="1104"/>
    <n v="0"/>
    <x v="0"/>
    <x v="0"/>
    <x v="0"/>
    <x v="0"/>
    <x v="0"/>
    <x v="0"/>
    <x v="0"/>
    <x v="3"/>
    <x v="0"/>
    <x v="5"/>
  </r>
  <r>
    <x v="0"/>
    <x v="0"/>
    <x v="0"/>
    <x v="0"/>
    <x v="167"/>
    <x v="250"/>
    <n v="0"/>
    <x v="0"/>
    <x v="0"/>
    <x v="0"/>
    <x v="0"/>
    <x v="0"/>
    <x v="0"/>
    <x v="0"/>
    <x v="3"/>
    <x v="1"/>
    <x v="2"/>
  </r>
  <r>
    <x v="0"/>
    <x v="0"/>
    <x v="0"/>
    <x v="0"/>
    <x v="575"/>
    <x v="1086"/>
    <n v="-721587.72"/>
    <x v="0"/>
    <x v="0"/>
    <x v="0"/>
    <x v="0"/>
    <x v="0"/>
    <x v="0"/>
    <x v="0"/>
    <x v="3"/>
    <x v="0"/>
    <x v="4"/>
  </r>
  <r>
    <x v="0"/>
    <x v="0"/>
    <x v="0"/>
    <x v="0"/>
    <x v="18"/>
    <x v="1217"/>
    <n v="0"/>
    <x v="0"/>
    <x v="0"/>
    <x v="0"/>
    <x v="0"/>
    <x v="0"/>
    <x v="0"/>
    <x v="0"/>
    <x v="3"/>
    <x v="0"/>
    <x v="3"/>
  </r>
  <r>
    <x v="0"/>
    <x v="0"/>
    <x v="0"/>
    <x v="0"/>
    <x v="536"/>
    <x v="979"/>
    <n v="-6920272.7599999998"/>
    <x v="0"/>
    <x v="0"/>
    <x v="0"/>
    <x v="0"/>
    <x v="0"/>
    <x v="0"/>
    <x v="0"/>
    <x v="3"/>
    <x v="0"/>
    <x v="1"/>
  </r>
  <r>
    <x v="0"/>
    <x v="0"/>
    <x v="0"/>
    <x v="0"/>
    <x v="116"/>
    <x v="146"/>
    <n v="0"/>
    <x v="0"/>
    <x v="0"/>
    <x v="0"/>
    <x v="0"/>
    <x v="0"/>
    <x v="0"/>
    <x v="0"/>
    <x v="0"/>
    <x v="1"/>
    <x v="7"/>
  </r>
  <r>
    <x v="0"/>
    <x v="0"/>
    <x v="0"/>
    <x v="0"/>
    <x v="261"/>
    <x v="520"/>
    <n v="0"/>
    <x v="0"/>
    <x v="0"/>
    <x v="0"/>
    <x v="0"/>
    <x v="0"/>
    <x v="0"/>
    <x v="0"/>
    <x v="3"/>
    <x v="0"/>
    <x v="1"/>
  </r>
  <r>
    <x v="0"/>
    <x v="0"/>
    <x v="0"/>
    <x v="0"/>
    <x v="18"/>
    <x v="1104"/>
    <n v="0"/>
    <x v="0"/>
    <x v="0"/>
    <x v="0"/>
    <x v="0"/>
    <x v="0"/>
    <x v="0"/>
    <x v="0"/>
    <x v="3"/>
    <x v="0"/>
    <x v="4"/>
  </r>
  <r>
    <x v="0"/>
    <x v="0"/>
    <x v="0"/>
    <x v="0"/>
    <x v="140"/>
    <x v="1219"/>
    <n v="127222054.98999999"/>
    <x v="0"/>
    <x v="0"/>
    <x v="0"/>
    <x v="0"/>
    <x v="0"/>
    <x v="0"/>
    <x v="0"/>
    <x v="3"/>
    <x v="2"/>
    <x v="0"/>
  </r>
  <r>
    <x v="0"/>
    <x v="0"/>
    <x v="0"/>
    <x v="0"/>
    <x v="290"/>
    <x v="477"/>
    <n v="0"/>
    <x v="0"/>
    <x v="0"/>
    <x v="0"/>
    <x v="0"/>
    <x v="0"/>
    <x v="0"/>
    <x v="0"/>
    <x v="5"/>
    <x v="1"/>
    <x v="3"/>
  </r>
  <r>
    <x v="0"/>
    <x v="0"/>
    <x v="0"/>
    <x v="0"/>
    <x v="437"/>
    <x v="1289"/>
    <n v="0"/>
    <x v="0"/>
    <x v="0"/>
    <x v="0"/>
    <x v="0"/>
    <x v="0"/>
    <x v="0"/>
    <x v="0"/>
    <x v="1"/>
    <x v="1"/>
    <x v="0"/>
  </r>
  <r>
    <x v="0"/>
    <x v="0"/>
    <x v="0"/>
    <x v="0"/>
    <x v="630"/>
    <x v="1276"/>
    <n v="0"/>
    <x v="0"/>
    <x v="0"/>
    <x v="0"/>
    <x v="0"/>
    <x v="0"/>
    <x v="0"/>
    <x v="0"/>
    <x v="3"/>
    <x v="0"/>
    <x v="5"/>
  </r>
  <r>
    <x v="0"/>
    <x v="0"/>
    <x v="0"/>
    <x v="0"/>
    <x v="388"/>
    <x v="642"/>
    <n v="169337.08"/>
    <x v="0"/>
    <x v="0"/>
    <x v="0"/>
    <x v="0"/>
    <x v="0"/>
    <x v="0"/>
    <x v="0"/>
    <x v="2"/>
    <x v="0"/>
    <x v="4"/>
  </r>
  <r>
    <x v="0"/>
    <x v="0"/>
    <x v="0"/>
    <x v="0"/>
    <x v="493"/>
    <x v="1092"/>
    <n v="0"/>
    <x v="0"/>
    <x v="0"/>
    <x v="0"/>
    <x v="0"/>
    <x v="0"/>
    <x v="0"/>
    <x v="0"/>
    <x v="2"/>
    <x v="0"/>
    <x v="7"/>
  </r>
  <r>
    <x v="0"/>
    <x v="0"/>
    <x v="0"/>
    <x v="0"/>
    <x v="88"/>
    <x v="329"/>
    <n v="23.44"/>
    <x v="0"/>
    <x v="0"/>
    <x v="0"/>
    <x v="0"/>
    <x v="0"/>
    <x v="0"/>
    <x v="0"/>
    <x v="0"/>
    <x v="0"/>
    <x v="2"/>
  </r>
  <r>
    <x v="0"/>
    <x v="0"/>
    <x v="0"/>
    <x v="0"/>
    <x v="5"/>
    <x v="220"/>
    <n v="907133.26"/>
    <x v="0"/>
    <x v="0"/>
    <x v="0"/>
    <x v="0"/>
    <x v="0"/>
    <x v="0"/>
    <x v="0"/>
    <x v="2"/>
    <x v="0"/>
    <x v="6"/>
  </r>
  <r>
    <x v="0"/>
    <x v="0"/>
    <x v="0"/>
    <x v="0"/>
    <x v="605"/>
    <x v="1166"/>
    <n v="487.55"/>
    <x v="0"/>
    <x v="0"/>
    <x v="0"/>
    <x v="0"/>
    <x v="0"/>
    <x v="0"/>
    <x v="0"/>
    <x v="2"/>
    <x v="0"/>
    <x v="4"/>
  </r>
  <r>
    <x v="0"/>
    <x v="0"/>
    <x v="0"/>
    <x v="0"/>
    <x v="328"/>
    <x v="529"/>
    <n v="27242.83"/>
    <x v="0"/>
    <x v="0"/>
    <x v="0"/>
    <x v="0"/>
    <x v="0"/>
    <x v="0"/>
    <x v="0"/>
    <x v="4"/>
    <x v="1"/>
    <x v="4"/>
  </r>
  <r>
    <x v="0"/>
    <x v="0"/>
    <x v="0"/>
    <x v="0"/>
    <x v="53"/>
    <x v="60"/>
    <n v="0"/>
    <x v="0"/>
    <x v="0"/>
    <x v="0"/>
    <x v="0"/>
    <x v="0"/>
    <x v="0"/>
    <x v="0"/>
    <x v="1"/>
    <x v="1"/>
    <x v="2"/>
  </r>
  <r>
    <x v="0"/>
    <x v="0"/>
    <x v="0"/>
    <x v="0"/>
    <x v="661"/>
    <x v="1372"/>
    <n v="4372.7"/>
    <x v="0"/>
    <x v="0"/>
    <x v="0"/>
    <x v="0"/>
    <x v="0"/>
    <x v="0"/>
    <x v="0"/>
    <x v="3"/>
    <x v="1"/>
    <x v="4"/>
  </r>
  <r>
    <x v="0"/>
    <x v="0"/>
    <x v="0"/>
    <x v="0"/>
    <x v="139"/>
    <x v="1048"/>
    <n v="0"/>
    <x v="0"/>
    <x v="0"/>
    <x v="0"/>
    <x v="0"/>
    <x v="0"/>
    <x v="0"/>
    <x v="0"/>
    <x v="3"/>
    <x v="0"/>
    <x v="6"/>
  </r>
  <r>
    <x v="0"/>
    <x v="0"/>
    <x v="0"/>
    <x v="0"/>
    <x v="71"/>
    <x v="1332"/>
    <n v="0"/>
    <x v="0"/>
    <x v="0"/>
    <x v="0"/>
    <x v="0"/>
    <x v="0"/>
    <x v="0"/>
    <x v="0"/>
    <x v="3"/>
    <x v="0"/>
    <x v="3"/>
  </r>
  <r>
    <x v="0"/>
    <x v="0"/>
    <x v="0"/>
    <x v="0"/>
    <x v="354"/>
    <x v="582"/>
    <n v="124049.71"/>
    <x v="0"/>
    <x v="0"/>
    <x v="0"/>
    <x v="0"/>
    <x v="0"/>
    <x v="0"/>
    <x v="0"/>
    <x v="4"/>
    <x v="0"/>
    <x v="3"/>
  </r>
  <r>
    <x v="0"/>
    <x v="0"/>
    <x v="0"/>
    <x v="0"/>
    <x v="201"/>
    <x v="297"/>
    <n v="4255102.87"/>
    <x v="0"/>
    <x v="0"/>
    <x v="0"/>
    <x v="0"/>
    <x v="0"/>
    <x v="0"/>
    <x v="0"/>
    <x v="3"/>
    <x v="0"/>
    <x v="3"/>
  </r>
  <r>
    <x v="0"/>
    <x v="0"/>
    <x v="0"/>
    <x v="0"/>
    <x v="32"/>
    <x v="564"/>
    <n v="24875007.420000002"/>
    <x v="0"/>
    <x v="0"/>
    <x v="0"/>
    <x v="0"/>
    <x v="0"/>
    <x v="0"/>
    <x v="0"/>
    <x v="4"/>
    <x v="0"/>
    <x v="7"/>
  </r>
  <r>
    <x v="0"/>
    <x v="0"/>
    <x v="0"/>
    <x v="0"/>
    <x v="73"/>
    <x v="217"/>
    <n v="103606224.7"/>
    <x v="0"/>
    <x v="0"/>
    <x v="0"/>
    <x v="0"/>
    <x v="0"/>
    <x v="0"/>
    <x v="0"/>
    <x v="3"/>
    <x v="2"/>
    <x v="6"/>
  </r>
  <r>
    <x v="0"/>
    <x v="0"/>
    <x v="0"/>
    <x v="0"/>
    <x v="18"/>
    <x v="1249"/>
    <n v="0"/>
    <x v="0"/>
    <x v="0"/>
    <x v="0"/>
    <x v="0"/>
    <x v="0"/>
    <x v="0"/>
    <x v="0"/>
    <x v="3"/>
    <x v="0"/>
    <x v="3"/>
  </r>
  <r>
    <x v="0"/>
    <x v="0"/>
    <x v="0"/>
    <x v="0"/>
    <x v="20"/>
    <x v="20"/>
    <n v="0"/>
    <x v="0"/>
    <x v="0"/>
    <x v="0"/>
    <x v="0"/>
    <x v="0"/>
    <x v="0"/>
    <x v="0"/>
    <x v="3"/>
    <x v="1"/>
    <x v="5"/>
  </r>
  <r>
    <x v="0"/>
    <x v="0"/>
    <x v="0"/>
    <x v="0"/>
    <x v="111"/>
    <x v="1181"/>
    <n v="237623.73"/>
    <x v="0"/>
    <x v="0"/>
    <x v="0"/>
    <x v="0"/>
    <x v="0"/>
    <x v="0"/>
    <x v="0"/>
    <x v="3"/>
    <x v="0"/>
    <x v="1"/>
  </r>
  <r>
    <x v="0"/>
    <x v="0"/>
    <x v="0"/>
    <x v="0"/>
    <x v="106"/>
    <x v="134"/>
    <n v="0"/>
    <x v="0"/>
    <x v="0"/>
    <x v="0"/>
    <x v="0"/>
    <x v="0"/>
    <x v="0"/>
    <x v="0"/>
    <x v="0"/>
    <x v="0"/>
    <x v="7"/>
  </r>
  <r>
    <x v="0"/>
    <x v="0"/>
    <x v="0"/>
    <x v="0"/>
    <x v="13"/>
    <x v="1227"/>
    <n v="700542.22"/>
    <x v="0"/>
    <x v="0"/>
    <x v="0"/>
    <x v="0"/>
    <x v="0"/>
    <x v="0"/>
    <x v="0"/>
    <x v="3"/>
    <x v="0"/>
    <x v="2"/>
  </r>
  <r>
    <x v="0"/>
    <x v="0"/>
    <x v="0"/>
    <x v="0"/>
    <x v="341"/>
    <x v="552"/>
    <n v="365590.65"/>
    <x v="0"/>
    <x v="0"/>
    <x v="0"/>
    <x v="0"/>
    <x v="0"/>
    <x v="0"/>
    <x v="0"/>
    <x v="5"/>
    <x v="1"/>
    <x v="5"/>
  </r>
  <r>
    <x v="0"/>
    <x v="0"/>
    <x v="0"/>
    <x v="0"/>
    <x v="1"/>
    <x v="805"/>
    <n v="0"/>
    <x v="0"/>
    <x v="0"/>
    <x v="0"/>
    <x v="0"/>
    <x v="0"/>
    <x v="0"/>
    <x v="0"/>
    <x v="3"/>
    <x v="0"/>
    <x v="5"/>
  </r>
  <r>
    <x v="0"/>
    <x v="0"/>
    <x v="0"/>
    <x v="0"/>
    <x v="11"/>
    <x v="1142"/>
    <n v="0"/>
    <x v="0"/>
    <x v="0"/>
    <x v="0"/>
    <x v="0"/>
    <x v="0"/>
    <x v="0"/>
    <x v="0"/>
    <x v="3"/>
    <x v="0"/>
    <x v="1"/>
  </r>
  <r>
    <x v="0"/>
    <x v="0"/>
    <x v="0"/>
    <x v="0"/>
    <x v="431"/>
    <x v="721"/>
    <n v="445806.5"/>
    <x v="0"/>
    <x v="0"/>
    <x v="0"/>
    <x v="0"/>
    <x v="0"/>
    <x v="0"/>
    <x v="0"/>
    <x v="2"/>
    <x v="0"/>
    <x v="0"/>
  </r>
  <r>
    <x v="0"/>
    <x v="0"/>
    <x v="0"/>
    <x v="0"/>
    <x v="583"/>
    <x v="1102"/>
    <n v="0"/>
    <x v="0"/>
    <x v="0"/>
    <x v="0"/>
    <x v="0"/>
    <x v="0"/>
    <x v="0"/>
    <x v="0"/>
    <x v="1"/>
    <x v="0"/>
    <x v="2"/>
  </r>
  <r>
    <x v="0"/>
    <x v="0"/>
    <x v="0"/>
    <x v="0"/>
    <x v="63"/>
    <x v="75"/>
    <n v="13076133.18"/>
    <x v="0"/>
    <x v="0"/>
    <x v="0"/>
    <x v="0"/>
    <x v="0"/>
    <x v="0"/>
    <x v="0"/>
    <x v="3"/>
    <x v="1"/>
    <x v="0"/>
  </r>
  <r>
    <x v="0"/>
    <x v="0"/>
    <x v="0"/>
    <x v="0"/>
    <x v="18"/>
    <x v="706"/>
    <n v="9951367.1999999993"/>
    <x v="0"/>
    <x v="0"/>
    <x v="0"/>
    <x v="0"/>
    <x v="0"/>
    <x v="0"/>
    <x v="0"/>
    <x v="3"/>
    <x v="0"/>
    <x v="2"/>
  </r>
  <r>
    <x v="0"/>
    <x v="0"/>
    <x v="0"/>
    <x v="0"/>
    <x v="301"/>
    <x v="1013"/>
    <n v="0"/>
    <x v="0"/>
    <x v="0"/>
    <x v="0"/>
    <x v="0"/>
    <x v="0"/>
    <x v="0"/>
    <x v="0"/>
    <x v="3"/>
    <x v="0"/>
    <x v="7"/>
  </r>
  <r>
    <x v="0"/>
    <x v="0"/>
    <x v="0"/>
    <x v="0"/>
    <x v="655"/>
    <x v="1360"/>
    <n v="-965204.99"/>
    <x v="0"/>
    <x v="0"/>
    <x v="0"/>
    <x v="0"/>
    <x v="0"/>
    <x v="0"/>
    <x v="0"/>
    <x v="3"/>
    <x v="0"/>
    <x v="6"/>
  </r>
  <r>
    <x v="0"/>
    <x v="0"/>
    <x v="0"/>
    <x v="0"/>
    <x v="356"/>
    <x v="585"/>
    <n v="0"/>
    <x v="0"/>
    <x v="0"/>
    <x v="0"/>
    <x v="0"/>
    <x v="0"/>
    <x v="0"/>
    <x v="0"/>
    <x v="1"/>
    <x v="1"/>
    <x v="6"/>
  </r>
  <r>
    <x v="0"/>
    <x v="0"/>
    <x v="0"/>
    <x v="0"/>
    <x v="319"/>
    <x v="515"/>
    <n v="744946.85"/>
    <x v="0"/>
    <x v="0"/>
    <x v="0"/>
    <x v="0"/>
    <x v="0"/>
    <x v="0"/>
    <x v="0"/>
    <x v="4"/>
    <x v="1"/>
    <x v="5"/>
  </r>
  <r>
    <x v="0"/>
    <x v="0"/>
    <x v="0"/>
    <x v="0"/>
    <x v="94"/>
    <x v="113"/>
    <n v="0"/>
    <x v="0"/>
    <x v="0"/>
    <x v="0"/>
    <x v="0"/>
    <x v="0"/>
    <x v="0"/>
    <x v="0"/>
    <x v="0"/>
    <x v="0"/>
    <x v="4"/>
  </r>
  <r>
    <x v="0"/>
    <x v="0"/>
    <x v="0"/>
    <x v="0"/>
    <x v="394"/>
    <x v="653"/>
    <n v="0"/>
    <x v="0"/>
    <x v="0"/>
    <x v="0"/>
    <x v="0"/>
    <x v="0"/>
    <x v="0"/>
    <x v="0"/>
    <x v="3"/>
    <x v="1"/>
    <x v="4"/>
  </r>
  <r>
    <x v="0"/>
    <x v="0"/>
    <x v="0"/>
    <x v="0"/>
    <x v="13"/>
    <x v="401"/>
    <n v="0"/>
    <x v="0"/>
    <x v="0"/>
    <x v="0"/>
    <x v="0"/>
    <x v="0"/>
    <x v="0"/>
    <x v="0"/>
    <x v="1"/>
    <x v="0"/>
    <x v="1"/>
  </r>
  <r>
    <x v="0"/>
    <x v="0"/>
    <x v="0"/>
    <x v="0"/>
    <x v="595"/>
    <x v="1140"/>
    <n v="0"/>
    <x v="0"/>
    <x v="0"/>
    <x v="0"/>
    <x v="0"/>
    <x v="0"/>
    <x v="0"/>
    <x v="0"/>
    <x v="3"/>
    <x v="1"/>
    <x v="5"/>
  </r>
  <r>
    <x v="0"/>
    <x v="0"/>
    <x v="0"/>
    <x v="0"/>
    <x v="2"/>
    <x v="1348"/>
    <n v="0"/>
    <x v="0"/>
    <x v="0"/>
    <x v="0"/>
    <x v="0"/>
    <x v="0"/>
    <x v="0"/>
    <x v="0"/>
    <x v="0"/>
    <x v="0"/>
    <x v="4"/>
  </r>
  <r>
    <x v="0"/>
    <x v="0"/>
    <x v="0"/>
    <x v="0"/>
    <x v="34"/>
    <x v="37"/>
    <n v="0"/>
    <x v="0"/>
    <x v="0"/>
    <x v="0"/>
    <x v="0"/>
    <x v="0"/>
    <x v="0"/>
    <x v="0"/>
    <x v="4"/>
    <x v="0"/>
    <x v="3"/>
  </r>
  <r>
    <x v="0"/>
    <x v="0"/>
    <x v="0"/>
    <x v="0"/>
    <x v="61"/>
    <x v="71"/>
    <n v="0"/>
    <x v="0"/>
    <x v="0"/>
    <x v="0"/>
    <x v="0"/>
    <x v="0"/>
    <x v="0"/>
    <x v="0"/>
    <x v="0"/>
    <x v="0"/>
    <x v="3"/>
  </r>
  <r>
    <x v="0"/>
    <x v="0"/>
    <x v="0"/>
    <x v="0"/>
    <x v="179"/>
    <x v="1282"/>
    <n v="0"/>
    <x v="0"/>
    <x v="0"/>
    <x v="0"/>
    <x v="0"/>
    <x v="0"/>
    <x v="0"/>
    <x v="0"/>
    <x v="3"/>
    <x v="0"/>
    <x v="0"/>
  </r>
  <r>
    <x v="0"/>
    <x v="0"/>
    <x v="0"/>
    <x v="0"/>
    <x v="18"/>
    <x v="942"/>
    <n v="114047.99"/>
    <x v="0"/>
    <x v="0"/>
    <x v="0"/>
    <x v="0"/>
    <x v="0"/>
    <x v="0"/>
    <x v="0"/>
    <x v="3"/>
    <x v="0"/>
    <x v="5"/>
  </r>
  <r>
    <x v="0"/>
    <x v="0"/>
    <x v="0"/>
    <x v="0"/>
    <x v="1"/>
    <x v="399"/>
    <n v="0"/>
    <x v="0"/>
    <x v="0"/>
    <x v="0"/>
    <x v="0"/>
    <x v="0"/>
    <x v="0"/>
    <x v="0"/>
    <x v="3"/>
    <x v="0"/>
    <x v="4"/>
  </r>
  <r>
    <x v="0"/>
    <x v="0"/>
    <x v="0"/>
    <x v="0"/>
    <x v="617"/>
    <x v="1212"/>
    <n v="8958180"/>
    <x v="0"/>
    <x v="0"/>
    <x v="0"/>
    <x v="0"/>
    <x v="0"/>
    <x v="0"/>
    <x v="0"/>
    <x v="6"/>
    <x v="2"/>
    <x v="2"/>
  </r>
  <r>
    <x v="0"/>
    <x v="0"/>
    <x v="0"/>
    <x v="0"/>
    <x v="109"/>
    <x v="138"/>
    <n v="8591590.6699999999"/>
    <x v="0"/>
    <x v="0"/>
    <x v="0"/>
    <x v="0"/>
    <x v="0"/>
    <x v="0"/>
    <x v="0"/>
    <x v="0"/>
    <x v="1"/>
    <x v="6"/>
  </r>
  <r>
    <x v="0"/>
    <x v="0"/>
    <x v="0"/>
    <x v="0"/>
    <x v="16"/>
    <x v="357"/>
    <n v="0"/>
    <x v="0"/>
    <x v="0"/>
    <x v="0"/>
    <x v="0"/>
    <x v="0"/>
    <x v="0"/>
    <x v="0"/>
    <x v="3"/>
    <x v="2"/>
    <x v="3"/>
  </r>
  <r>
    <x v="0"/>
    <x v="0"/>
    <x v="0"/>
    <x v="0"/>
    <x v="13"/>
    <x v="993"/>
    <n v="0"/>
    <x v="0"/>
    <x v="0"/>
    <x v="0"/>
    <x v="0"/>
    <x v="0"/>
    <x v="0"/>
    <x v="0"/>
    <x v="3"/>
    <x v="0"/>
    <x v="0"/>
  </r>
  <r>
    <x v="0"/>
    <x v="0"/>
    <x v="0"/>
    <x v="0"/>
    <x v="43"/>
    <x v="471"/>
    <n v="55038946.729999997"/>
    <x v="0"/>
    <x v="0"/>
    <x v="0"/>
    <x v="0"/>
    <x v="0"/>
    <x v="0"/>
    <x v="0"/>
    <x v="5"/>
    <x v="0"/>
    <x v="1"/>
  </r>
  <r>
    <x v="0"/>
    <x v="0"/>
    <x v="0"/>
    <x v="0"/>
    <x v="18"/>
    <x v="1211"/>
    <n v="94476.76"/>
    <x v="0"/>
    <x v="0"/>
    <x v="0"/>
    <x v="0"/>
    <x v="0"/>
    <x v="0"/>
    <x v="0"/>
    <x v="3"/>
    <x v="0"/>
    <x v="3"/>
  </r>
  <r>
    <x v="0"/>
    <x v="0"/>
    <x v="0"/>
    <x v="0"/>
    <x v="94"/>
    <x v="113"/>
    <n v="0"/>
    <x v="0"/>
    <x v="0"/>
    <x v="0"/>
    <x v="0"/>
    <x v="0"/>
    <x v="0"/>
    <x v="0"/>
    <x v="0"/>
    <x v="0"/>
    <x v="0"/>
  </r>
  <r>
    <x v="0"/>
    <x v="0"/>
    <x v="0"/>
    <x v="0"/>
    <x v="11"/>
    <x v="999"/>
    <n v="20423.849999999999"/>
    <x v="0"/>
    <x v="0"/>
    <x v="0"/>
    <x v="0"/>
    <x v="0"/>
    <x v="0"/>
    <x v="0"/>
    <x v="3"/>
    <x v="0"/>
    <x v="7"/>
  </r>
  <r>
    <x v="0"/>
    <x v="0"/>
    <x v="0"/>
    <x v="0"/>
    <x v="53"/>
    <x v="60"/>
    <n v="0"/>
    <x v="0"/>
    <x v="0"/>
    <x v="0"/>
    <x v="0"/>
    <x v="0"/>
    <x v="0"/>
    <x v="0"/>
    <x v="1"/>
    <x v="1"/>
    <x v="1"/>
  </r>
  <r>
    <x v="0"/>
    <x v="0"/>
    <x v="0"/>
    <x v="0"/>
    <x v="117"/>
    <x v="221"/>
    <n v="10409.6"/>
    <x v="0"/>
    <x v="0"/>
    <x v="0"/>
    <x v="0"/>
    <x v="0"/>
    <x v="0"/>
    <x v="0"/>
    <x v="3"/>
    <x v="0"/>
    <x v="5"/>
  </r>
  <r>
    <x v="0"/>
    <x v="0"/>
    <x v="0"/>
    <x v="0"/>
    <x v="283"/>
    <x v="458"/>
    <n v="0"/>
    <x v="0"/>
    <x v="0"/>
    <x v="0"/>
    <x v="0"/>
    <x v="0"/>
    <x v="0"/>
    <x v="0"/>
    <x v="2"/>
    <x v="1"/>
    <x v="1"/>
  </r>
  <r>
    <x v="0"/>
    <x v="0"/>
    <x v="0"/>
    <x v="0"/>
    <x v="5"/>
    <x v="230"/>
    <n v="9469.0499999999993"/>
    <x v="0"/>
    <x v="0"/>
    <x v="0"/>
    <x v="0"/>
    <x v="0"/>
    <x v="0"/>
    <x v="0"/>
    <x v="2"/>
    <x v="0"/>
    <x v="5"/>
  </r>
  <r>
    <x v="0"/>
    <x v="0"/>
    <x v="0"/>
    <x v="0"/>
    <x v="1"/>
    <x v="836"/>
    <n v="0"/>
    <x v="0"/>
    <x v="0"/>
    <x v="0"/>
    <x v="0"/>
    <x v="0"/>
    <x v="0"/>
    <x v="0"/>
    <x v="1"/>
    <x v="0"/>
    <x v="6"/>
  </r>
  <r>
    <x v="0"/>
    <x v="0"/>
    <x v="0"/>
    <x v="0"/>
    <x v="357"/>
    <x v="587"/>
    <n v="42851735.520000003"/>
    <x v="0"/>
    <x v="0"/>
    <x v="0"/>
    <x v="0"/>
    <x v="0"/>
    <x v="0"/>
    <x v="0"/>
    <x v="4"/>
    <x v="3"/>
    <x v="5"/>
  </r>
  <r>
    <x v="0"/>
    <x v="0"/>
    <x v="0"/>
    <x v="0"/>
    <x v="11"/>
    <x v="38"/>
    <n v="0"/>
    <x v="0"/>
    <x v="0"/>
    <x v="0"/>
    <x v="0"/>
    <x v="0"/>
    <x v="0"/>
    <x v="0"/>
    <x v="3"/>
    <x v="0"/>
    <x v="5"/>
  </r>
  <r>
    <x v="0"/>
    <x v="0"/>
    <x v="0"/>
    <x v="0"/>
    <x v="645"/>
    <x v="1326"/>
    <n v="5438698.1100000003"/>
    <x v="0"/>
    <x v="0"/>
    <x v="0"/>
    <x v="0"/>
    <x v="0"/>
    <x v="0"/>
    <x v="0"/>
    <x v="3"/>
    <x v="1"/>
    <x v="1"/>
  </r>
  <r>
    <x v="0"/>
    <x v="0"/>
    <x v="0"/>
    <x v="0"/>
    <x v="157"/>
    <x v="232"/>
    <n v="1388542.58"/>
    <x v="0"/>
    <x v="0"/>
    <x v="0"/>
    <x v="0"/>
    <x v="0"/>
    <x v="0"/>
    <x v="0"/>
    <x v="4"/>
    <x v="2"/>
    <x v="7"/>
  </r>
  <r>
    <x v="0"/>
    <x v="0"/>
    <x v="0"/>
    <x v="0"/>
    <x v="460"/>
    <x v="787"/>
    <n v="0"/>
    <x v="0"/>
    <x v="0"/>
    <x v="0"/>
    <x v="0"/>
    <x v="0"/>
    <x v="0"/>
    <x v="0"/>
    <x v="1"/>
    <x v="1"/>
    <x v="2"/>
  </r>
  <r>
    <x v="0"/>
    <x v="0"/>
    <x v="0"/>
    <x v="0"/>
    <x v="18"/>
    <x v="740"/>
    <n v="0"/>
    <x v="0"/>
    <x v="0"/>
    <x v="0"/>
    <x v="0"/>
    <x v="0"/>
    <x v="0"/>
    <x v="0"/>
    <x v="3"/>
    <x v="0"/>
    <x v="4"/>
  </r>
  <r>
    <x v="0"/>
    <x v="0"/>
    <x v="0"/>
    <x v="0"/>
    <x v="379"/>
    <x v="627"/>
    <n v="160694.79"/>
    <x v="0"/>
    <x v="0"/>
    <x v="0"/>
    <x v="0"/>
    <x v="0"/>
    <x v="0"/>
    <x v="0"/>
    <x v="2"/>
    <x v="0"/>
    <x v="7"/>
  </r>
  <r>
    <x v="0"/>
    <x v="0"/>
    <x v="0"/>
    <x v="0"/>
    <x v="401"/>
    <x v="663"/>
    <n v="0"/>
    <x v="0"/>
    <x v="0"/>
    <x v="0"/>
    <x v="0"/>
    <x v="0"/>
    <x v="0"/>
    <x v="0"/>
    <x v="2"/>
    <x v="0"/>
    <x v="1"/>
  </r>
  <r>
    <x v="0"/>
    <x v="0"/>
    <x v="0"/>
    <x v="0"/>
    <x v="442"/>
    <x v="750"/>
    <n v="0"/>
    <x v="0"/>
    <x v="0"/>
    <x v="0"/>
    <x v="0"/>
    <x v="0"/>
    <x v="0"/>
    <x v="0"/>
    <x v="3"/>
    <x v="0"/>
    <x v="7"/>
  </r>
  <r>
    <x v="0"/>
    <x v="0"/>
    <x v="0"/>
    <x v="0"/>
    <x v="1"/>
    <x v="1266"/>
    <n v="3829365.46"/>
    <x v="0"/>
    <x v="0"/>
    <x v="0"/>
    <x v="0"/>
    <x v="0"/>
    <x v="0"/>
    <x v="0"/>
    <x v="3"/>
    <x v="0"/>
    <x v="4"/>
  </r>
  <r>
    <x v="0"/>
    <x v="0"/>
    <x v="0"/>
    <x v="0"/>
    <x v="516"/>
    <x v="941"/>
    <n v="0"/>
    <x v="0"/>
    <x v="0"/>
    <x v="0"/>
    <x v="0"/>
    <x v="0"/>
    <x v="0"/>
    <x v="0"/>
    <x v="3"/>
    <x v="0"/>
    <x v="4"/>
  </r>
  <r>
    <x v="0"/>
    <x v="0"/>
    <x v="0"/>
    <x v="0"/>
    <x v="22"/>
    <x v="728"/>
    <n v="0"/>
    <x v="0"/>
    <x v="0"/>
    <x v="0"/>
    <x v="0"/>
    <x v="0"/>
    <x v="0"/>
    <x v="0"/>
    <x v="5"/>
    <x v="0"/>
    <x v="3"/>
  </r>
  <r>
    <x v="0"/>
    <x v="0"/>
    <x v="0"/>
    <x v="0"/>
    <x v="186"/>
    <x v="275"/>
    <n v="7127.09"/>
    <x v="0"/>
    <x v="0"/>
    <x v="0"/>
    <x v="0"/>
    <x v="0"/>
    <x v="0"/>
    <x v="0"/>
    <x v="2"/>
    <x v="0"/>
    <x v="5"/>
  </r>
  <r>
    <x v="0"/>
    <x v="0"/>
    <x v="0"/>
    <x v="0"/>
    <x v="215"/>
    <x v="321"/>
    <n v="0"/>
    <x v="0"/>
    <x v="0"/>
    <x v="0"/>
    <x v="0"/>
    <x v="0"/>
    <x v="0"/>
    <x v="0"/>
    <x v="3"/>
    <x v="1"/>
    <x v="1"/>
  </r>
  <r>
    <x v="0"/>
    <x v="0"/>
    <x v="0"/>
    <x v="0"/>
    <x v="41"/>
    <x v="1198"/>
    <n v="0"/>
    <x v="0"/>
    <x v="0"/>
    <x v="0"/>
    <x v="0"/>
    <x v="0"/>
    <x v="0"/>
    <x v="0"/>
    <x v="3"/>
    <x v="0"/>
    <x v="4"/>
  </r>
  <r>
    <x v="0"/>
    <x v="0"/>
    <x v="0"/>
    <x v="0"/>
    <x v="438"/>
    <x v="745"/>
    <n v="0"/>
    <x v="0"/>
    <x v="0"/>
    <x v="0"/>
    <x v="0"/>
    <x v="0"/>
    <x v="0"/>
    <x v="0"/>
    <x v="6"/>
    <x v="1"/>
    <x v="6"/>
  </r>
  <r>
    <x v="0"/>
    <x v="0"/>
    <x v="0"/>
    <x v="0"/>
    <x v="508"/>
    <x v="1186"/>
    <n v="0"/>
    <x v="0"/>
    <x v="0"/>
    <x v="0"/>
    <x v="0"/>
    <x v="0"/>
    <x v="0"/>
    <x v="0"/>
    <x v="1"/>
    <x v="0"/>
    <x v="4"/>
  </r>
  <r>
    <x v="0"/>
    <x v="0"/>
    <x v="0"/>
    <x v="0"/>
    <x v="256"/>
    <x v="1175"/>
    <n v="0"/>
    <x v="0"/>
    <x v="0"/>
    <x v="0"/>
    <x v="0"/>
    <x v="0"/>
    <x v="0"/>
    <x v="0"/>
    <x v="3"/>
    <x v="0"/>
    <x v="5"/>
  </r>
  <r>
    <x v="0"/>
    <x v="0"/>
    <x v="0"/>
    <x v="0"/>
    <x v="41"/>
    <x v="309"/>
    <n v="0"/>
    <x v="0"/>
    <x v="0"/>
    <x v="0"/>
    <x v="0"/>
    <x v="0"/>
    <x v="0"/>
    <x v="0"/>
    <x v="1"/>
    <x v="0"/>
    <x v="6"/>
  </r>
  <r>
    <x v="0"/>
    <x v="0"/>
    <x v="0"/>
    <x v="0"/>
    <x v="626"/>
    <x v="1264"/>
    <n v="0"/>
    <x v="0"/>
    <x v="0"/>
    <x v="0"/>
    <x v="0"/>
    <x v="0"/>
    <x v="0"/>
    <x v="0"/>
    <x v="0"/>
    <x v="1"/>
    <x v="6"/>
  </r>
  <r>
    <x v="0"/>
    <x v="0"/>
    <x v="0"/>
    <x v="0"/>
    <x v="23"/>
    <x v="23"/>
    <n v="-398685.37"/>
    <x v="0"/>
    <x v="0"/>
    <x v="0"/>
    <x v="0"/>
    <x v="0"/>
    <x v="0"/>
    <x v="0"/>
    <x v="3"/>
    <x v="1"/>
    <x v="4"/>
  </r>
  <r>
    <x v="0"/>
    <x v="0"/>
    <x v="0"/>
    <x v="0"/>
    <x v="429"/>
    <x v="716"/>
    <n v="0"/>
    <x v="0"/>
    <x v="0"/>
    <x v="0"/>
    <x v="0"/>
    <x v="0"/>
    <x v="0"/>
    <x v="0"/>
    <x v="2"/>
    <x v="0"/>
    <x v="2"/>
  </r>
  <r>
    <x v="0"/>
    <x v="0"/>
    <x v="0"/>
    <x v="0"/>
    <x v="45"/>
    <x v="951"/>
    <n v="0"/>
    <x v="0"/>
    <x v="0"/>
    <x v="0"/>
    <x v="0"/>
    <x v="0"/>
    <x v="0"/>
    <x v="0"/>
    <x v="3"/>
    <x v="0"/>
    <x v="7"/>
  </r>
  <r>
    <x v="0"/>
    <x v="0"/>
    <x v="0"/>
    <x v="0"/>
    <x v="651"/>
    <x v="1345"/>
    <n v="0"/>
    <x v="0"/>
    <x v="0"/>
    <x v="0"/>
    <x v="0"/>
    <x v="0"/>
    <x v="0"/>
    <x v="0"/>
    <x v="3"/>
    <x v="0"/>
    <x v="3"/>
  </r>
  <r>
    <x v="0"/>
    <x v="0"/>
    <x v="0"/>
    <x v="0"/>
    <x v="28"/>
    <x v="30"/>
    <n v="-3176.7"/>
    <x v="0"/>
    <x v="0"/>
    <x v="0"/>
    <x v="0"/>
    <x v="0"/>
    <x v="0"/>
    <x v="0"/>
    <x v="3"/>
    <x v="0"/>
    <x v="1"/>
  </r>
  <r>
    <x v="0"/>
    <x v="0"/>
    <x v="0"/>
    <x v="0"/>
    <x v="110"/>
    <x v="1016"/>
    <n v="1290591.6000000001"/>
    <x v="0"/>
    <x v="0"/>
    <x v="0"/>
    <x v="0"/>
    <x v="0"/>
    <x v="0"/>
    <x v="0"/>
    <x v="3"/>
    <x v="0"/>
    <x v="3"/>
  </r>
  <r>
    <x v="0"/>
    <x v="0"/>
    <x v="0"/>
    <x v="0"/>
    <x v="327"/>
    <x v="528"/>
    <n v="0"/>
    <x v="0"/>
    <x v="0"/>
    <x v="0"/>
    <x v="0"/>
    <x v="0"/>
    <x v="0"/>
    <x v="0"/>
    <x v="3"/>
    <x v="0"/>
    <x v="7"/>
  </r>
  <r>
    <x v="0"/>
    <x v="0"/>
    <x v="0"/>
    <x v="0"/>
    <x v="256"/>
    <x v="1175"/>
    <n v="0"/>
    <x v="0"/>
    <x v="0"/>
    <x v="0"/>
    <x v="0"/>
    <x v="0"/>
    <x v="0"/>
    <x v="0"/>
    <x v="3"/>
    <x v="0"/>
    <x v="0"/>
  </r>
  <r>
    <x v="0"/>
    <x v="0"/>
    <x v="0"/>
    <x v="0"/>
    <x v="138"/>
    <x v="190"/>
    <n v="0"/>
    <x v="0"/>
    <x v="0"/>
    <x v="0"/>
    <x v="0"/>
    <x v="0"/>
    <x v="0"/>
    <x v="0"/>
    <x v="3"/>
    <x v="0"/>
    <x v="4"/>
  </r>
  <r>
    <x v="0"/>
    <x v="0"/>
    <x v="0"/>
    <x v="0"/>
    <x v="518"/>
    <x v="944"/>
    <n v="-102517.9"/>
    <x v="0"/>
    <x v="0"/>
    <x v="0"/>
    <x v="0"/>
    <x v="0"/>
    <x v="0"/>
    <x v="0"/>
    <x v="3"/>
    <x v="0"/>
    <x v="7"/>
  </r>
  <r>
    <x v="0"/>
    <x v="0"/>
    <x v="0"/>
    <x v="0"/>
    <x v="1"/>
    <x v="937"/>
    <n v="2214.17"/>
    <x v="0"/>
    <x v="0"/>
    <x v="0"/>
    <x v="0"/>
    <x v="0"/>
    <x v="0"/>
    <x v="0"/>
    <x v="3"/>
    <x v="0"/>
    <x v="3"/>
  </r>
  <r>
    <x v="0"/>
    <x v="0"/>
    <x v="0"/>
    <x v="0"/>
    <x v="63"/>
    <x v="75"/>
    <n v="13182222.119999999"/>
    <x v="0"/>
    <x v="0"/>
    <x v="0"/>
    <x v="0"/>
    <x v="0"/>
    <x v="0"/>
    <x v="0"/>
    <x v="3"/>
    <x v="1"/>
    <x v="7"/>
  </r>
  <r>
    <x v="0"/>
    <x v="0"/>
    <x v="0"/>
    <x v="0"/>
    <x v="592"/>
    <x v="1128"/>
    <n v="0"/>
    <x v="0"/>
    <x v="0"/>
    <x v="0"/>
    <x v="0"/>
    <x v="0"/>
    <x v="0"/>
    <x v="0"/>
    <x v="3"/>
    <x v="1"/>
    <x v="1"/>
  </r>
  <r>
    <x v="0"/>
    <x v="0"/>
    <x v="0"/>
    <x v="0"/>
    <x v="143"/>
    <x v="197"/>
    <n v="20082.07"/>
    <x v="0"/>
    <x v="0"/>
    <x v="0"/>
    <x v="0"/>
    <x v="0"/>
    <x v="0"/>
    <x v="0"/>
    <x v="3"/>
    <x v="1"/>
    <x v="1"/>
  </r>
  <r>
    <x v="0"/>
    <x v="0"/>
    <x v="0"/>
    <x v="0"/>
    <x v="41"/>
    <x v="359"/>
    <n v="0"/>
    <x v="0"/>
    <x v="0"/>
    <x v="0"/>
    <x v="0"/>
    <x v="0"/>
    <x v="0"/>
    <x v="0"/>
    <x v="3"/>
    <x v="0"/>
    <x v="7"/>
  </r>
  <r>
    <x v="0"/>
    <x v="0"/>
    <x v="0"/>
    <x v="0"/>
    <x v="1"/>
    <x v="723"/>
    <n v="1352.53"/>
    <x v="0"/>
    <x v="0"/>
    <x v="0"/>
    <x v="0"/>
    <x v="0"/>
    <x v="0"/>
    <x v="0"/>
    <x v="3"/>
    <x v="0"/>
    <x v="0"/>
  </r>
  <r>
    <x v="0"/>
    <x v="0"/>
    <x v="0"/>
    <x v="0"/>
    <x v="509"/>
    <x v="938"/>
    <n v="58300.7"/>
    <x v="0"/>
    <x v="0"/>
    <x v="0"/>
    <x v="0"/>
    <x v="0"/>
    <x v="0"/>
    <x v="0"/>
    <x v="3"/>
    <x v="1"/>
    <x v="1"/>
  </r>
  <r>
    <x v="0"/>
    <x v="0"/>
    <x v="0"/>
    <x v="0"/>
    <x v="593"/>
    <x v="1133"/>
    <n v="64636660.979999997"/>
    <x v="0"/>
    <x v="0"/>
    <x v="0"/>
    <x v="0"/>
    <x v="0"/>
    <x v="0"/>
    <x v="0"/>
    <x v="6"/>
    <x v="0"/>
    <x v="6"/>
  </r>
  <r>
    <x v="0"/>
    <x v="0"/>
    <x v="0"/>
    <x v="0"/>
    <x v="320"/>
    <x v="516"/>
    <n v="0"/>
    <x v="0"/>
    <x v="0"/>
    <x v="0"/>
    <x v="0"/>
    <x v="0"/>
    <x v="0"/>
    <x v="0"/>
    <x v="0"/>
    <x v="0"/>
    <x v="6"/>
  </r>
  <r>
    <x v="0"/>
    <x v="0"/>
    <x v="0"/>
    <x v="0"/>
    <x v="13"/>
    <x v="628"/>
    <n v="0"/>
    <x v="0"/>
    <x v="0"/>
    <x v="0"/>
    <x v="0"/>
    <x v="0"/>
    <x v="0"/>
    <x v="0"/>
    <x v="3"/>
    <x v="0"/>
    <x v="7"/>
  </r>
  <r>
    <x v="0"/>
    <x v="0"/>
    <x v="0"/>
    <x v="0"/>
    <x v="13"/>
    <x v="1167"/>
    <n v="0"/>
    <x v="0"/>
    <x v="0"/>
    <x v="0"/>
    <x v="0"/>
    <x v="0"/>
    <x v="0"/>
    <x v="0"/>
    <x v="3"/>
    <x v="0"/>
    <x v="2"/>
  </r>
  <r>
    <x v="0"/>
    <x v="0"/>
    <x v="0"/>
    <x v="0"/>
    <x v="176"/>
    <x v="262"/>
    <n v="-1359856.01"/>
    <x v="0"/>
    <x v="0"/>
    <x v="0"/>
    <x v="0"/>
    <x v="0"/>
    <x v="0"/>
    <x v="0"/>
    <x v="3"/>
    <x v="1"/>
    <x v="0"/>
  </r>
  <r>
    <x v="0"/>
    <x v="0"/>
    <x v="0"/>
    <x v="0"/>
    <x v="647"/>
    <x v="1335"/>
    <n v="-178162.64"/>
    <x v="0"/>
    <x v="0"/>
    <x v="0"/>
    <x v="0"/>
    <x v="0"/>
    <x v="0"/>
    <x v="0"/>
    <x v="3"/>
    <x v="0"/>
    <x v="4"/>
  </r>
  <r>
    <x v="0"/>
    <x v="0"/>
    <x v="0"/>
    <x v="0"/>
    <x v="317"/>
    <x v="512"/>
    <n v="10516433.51"/>
    <x v="0"/>
    <x v="0"/>
    <x v="0"/>
    <x v="0"/>
    <x v="0"/>
    <x v="0"/>
    <x v="0"/>
    <x v="4"/>
    <x v="2"/>
    <x v="0"/>
  </r>
  <r>
    <x v="0"/>
    <x v="0"/>
    <x v="0"/>
    <x v="0"/>
    <x v="81"/>
    <x v="97"/>
    <n v="721587.72"/>
    <x v="0"/>
    <x v="0"/>
    <x v="0"/>
    <x v="0"/>
    <x v="0"/>
    <x v="0"/>
    <x v="0"/>
    <x v="0"/>
    <x v="0"/>
    <x v="4"/>
  </r>
  <r>
    <x v="0"/>
    <x v="0"/>
    <x v="0"/>
    <x v="0"/>
    <x v="601"/>
    <x v="1154"/>
    <n v="0"/>
    <x v="0"/>
    <x v="0"/>
    <x v="0"/>
    <x v="0"/>
    <x v="0"/>
    <x v="0"/>
    <x v="0"/>
    <x v="3"/>
    <x v="1"/>
    <x v="0"/>
  </r>
  <r>
    <x v="0"/>
    <x v="0"/>
    <x v="0"/>
    <x v="0"/>
    <x v="11"/>
    <x v="1214"/>
    <n v="0"/>
    <x v="0"/>
    <x v="0"/>
    <x v="0"/>
    <x v="0"/>
    <x v="0"/>
    <x v="0"/>
    <x v="0"/>
    <x v="3"/>
    <x v="0"/>
    <x v="3"/>
  </r>
  <r>
    <x v="0"/>
    <x v="0"/>
    <x v="0"/>
    <x v="0"/>
    <x v="382"/>
    <x v="1149"/>
    <n v="0"/>
    <x v="0"/>
    <x v="0"/>
    <x v="0"/>
    <x v="0"/>
    <x v="0"/>
    <x v="0"/>
    <x v="0"/>
    <x v="3"/>
    <x v="0"/>
    <x v="3"/>
  </r>
  <r>
    <x v="0"/>
    <x v="0"/>
    <x v="0"/>
    <x v="0"/>
    <x v="352"/>
    <x v="579"/>
    <n v="0"/>
    <x v="0"/>
    <x v="0"/>
    <x v="0"/>
    <x v="0"/>
    <x v="0"/>
    <x v="0"/>
    <x v="0"/>
    <x v="4"/>
    <x v="0"/>
    <x v="1"/>
  </r>
  <r>
    <x v="0"/>
    <x v="0"/>
    <x v="0"/>
    <x v="0"/>
    <x v="0"/>
    <x v="102"/>
    <n v="42549.23"/>
    <x v="0"/>
    <x v="0"/>
    <x v="0"/>
    <x v="0"/>
    <x v="0"/>
    <x v="0"/>
    <x v="0"/>
    <x v="2"/>
    <x v="1"/>
    <x v="4"/>
  </r>
  <r>
    <x v="0"/>
    <x v="0"/>
    <x v="0"/>
    <x v="0"/>
    <x v="339"/>
    <x v="549"/>
    <n v="0"/>
    <x v="0"/>
    <x v="0"/>
    <x v="0"/>
    <x v="0"/>
    <x v="0"/>
    <x v="0"/>
    <x v="0"/>
    <x v="0"/>
    <x v="0"/>
    <x v="7"/>
  </r>
  <r>
    <x v="0"/>
    <x v="0"/>
    <x v="0"/>
    <x v="0"/>
    <x v="32"/>
    <x v="467"/>
    <n v="1298420"/>
    <x v="0"/>
    <x v="0"/>
    <x v="0"/>
    <x v="0"/>
    <x v="0"/>
    <x v="0"/>
    <x v="0"/>
    <x v="5"/>
    <x v="0"/>
    <x v="4"/>
  </r>
  <r>
    <x v="0"/>
    <x v="0"/>
    <x v="0"/>
    <x v="0"/>
    <x v="339"/>
    <x v="549"/>
    <n v="0"/>
    <x v="0"/>
    <x v="0"/>
    <x v="0"/>
    <x v="0"/>
    <x v="0"/>
    <x v="0"/>
    <x v="0"/>
    <x v="0"/>
    <x v="0"/>
    <x v="5"/>
  </r>
  <r>
    <x v="0"/>
    <x v="0"/>
    <x v="0"/>
    <x v="0"/>
    <x v="435"/>
    <x v="731"/>
    <n v="-491.56"/>
    <x v="0"/>
    <x v="0"/>
    <x v="0"/>
    <x v="0"/>
    <x v="0"/>
    <x v="0"/>
    <x v="0"/>
    <x v="3"/>
    <x v="0"/>
    <x v="0"/>
  </r>
  <r>
    <x v="0"/>
    <x v="0"/>
    <x v="0"/>
    <x v="0"/>
    <x v="493"/>
    <x v="1363"/>
    <n v="0"/>
    <x v="0"/>
    <x v="0"/>
    <x v="0"/>
    <x v="0"/>
    <x v="0"/>
    <x v="0"/>
    <x v="0"/>
    <x v="1"/>
    <x v="1"/>
    <x v="1"/>
  </r>
  <r>
    <x v="0"/>
    <x v="0"/>
    <x v="0"/>
    <x v="0"/>
    <x v="41"/>
    <x v="1161"/>
    <n v="0"/>
    <x v="0"/>
    <x v="0"/>
    <x v="0"/>
    <x v="0"/>
    <x v="0"/>
    <x v="0"/>
    <x v="0"/>
    <x v="3"/>
    <x v="0"/>
    <x v="5"/>
  </r>
  <r>
    <x v="0"/>
    <x v="0"/>
    <x v="0"/>
    <x v="0"/>
    <x v="467"/>
    <x v="807"/>
    <n v="0"/>
    <x v="0"/>
    <x v="0"/>
    <x v="0"/>
    <x v="0"/>
    <x v="0"/>
    <x v="0"/>
    <x v="0"/>
    <x v="1"/>
    <x v="0"/>
    <x v="6"/>
  </r>
  <r>
    <x v="0"/>
    <x v="0"/>
    <x v="0"/>
    <x v="0"/>
    <x v="171"/>
    <x v="431"/>
    <n v="0"/>
    <x v="0"/>
    <x v="0"/>
    <x v="0"/>
    <x v="0"/>
    <x v="0"/>
    <x v="0"/>
    <x v="0"/>
    <x v="0"/>
    <x v="0"/>
    <x v="1"/>
  </r>
  <r>
    <x v="0"/>
    <x v="0"/>
    <x v="0"/>
    <x v="0"/>
    <x v="136"/>
    <x v="352"/>
    <n v="0"/>
    <x v="0"/>
    <x v="0"/>
    <x v="0"/>
    <x v="0"/>
    <x v="0"/>
    <x v="0"/>
    <x v="0"/>
    <x v="0"/>
    <x v="0"/>
    <x v="1"/>
  </r>
  <r>
    <x v="0"/>
    <x v="0"/>
    <x v="0"/>
    <x v="0"/>
    <x v="492"/>
    <x v="871"/>
    <n v="16456834.43"/>
    <x v="0"/>
    <x v="0"/>
    <x v="0"/>
    <x v="0"/>
    <x v="0"/>
    <x v="0"/>
    <x v="0"/>
    <x v="3"/>
    <x v="1"/>
    <x v="3"/>
  </r>
  <r>
    <x v="0"/>
    <x v="0"/>
    <x v="0"/>
    <x v="0"/>
    <x v="11"/>
    <x v="1208"/>
    <n v="0"/>
    <x v="0"/>
    <x v="0"/>
    <x v="0"/>
    <x v="0"/>
    <x v="0"/>
    <x v="0"/>
    <x v="0"/>
    <x v="3"/>
    <x v="0"/>
    <x v="7"/>
  </r>
  <r>
    <x v="0"/>
    <x v="0"/>
    <x v="0"/>
    <x v="0"/>
    <x v="277"/>
    <x v="449"/>
    <n v="1709273412.3800001"/>
    <x v="0"/>
    <x v="0"/>
    <x v="0"/>
    <x v="0"/>
    <x v="0"/>
    <x v="0"/>
    <x v="0"/>
    <x v="0"/>
    <x v="3"/>
    <x v="2"/>
  </r>
  <r>
    <x v="0"/>
    <x v="0"/>
    <x v="0"/>
    <x v="0"/>
    <x v="13"/>
    <x v="13"/>
    <n v="12824.54"/>
    <x v="0"/>
    <x v="0"/>
    <x v="0"/>
    <x v="0"/>
    <x v="0"/>
    <x v="0"/>
    <x v="0"/>
    <x v="3"/>
    <x v="0"/>
    <x v="7"/>
  </r>
  <r>
    <x v="0"/>
    <x v="0"/>
    <x v="0"/>
    <x v="0"/>
    <x v="658"/>
    <x v="1368"/>
    <n v="0"/>
    <x v="0"/>
    <x v="0"/>
    <x v="0"/>
    <x v="0"/>
    <x v="0"/>
    <x v="0"/>
    <x v="0"/>
    <x v="0"/>
    <x v="0"/>
    <x v="2"/>
  </r>
  <r>
    <x v="0"/>
    <x v="0"/>
    <x v="0"/>
    <x v="0"/>
    <x v="1"/>
    <x v="1317"/>
    <n v="9347.5400000000009"/>
    <x v="0"/>
    <x v="0"/>
    <x v="0"/>
    <x v="0"/>
    <x v="0"/>
    <x v="0"/>
    <x v="0"/>
    <x v="3"/>
    <x v="0"/>
    <x v="1"/>
  </r>
  <r>
    <x v="0"/>
    <x v="0"/>
    <x v="0"/>
    <x v="0"/>
    <x v="11"/>
    <x v="645"/>
    <n v="0"/>
    <x v="0"/>
    <x v="0"/>
    <x v="0"/>
    <x v="0"/>
    <x v="0"/>
    <x v="0"/>
    <x v="0"/>
    <x v="3"/>
    <x v="0"/>
    <x v="6"/>
  </r>
  <r>
    <x v="0"/>
    <x v="0"/>
    <x v="0"/>
    <x v="0"/>
    <x v="5"/>
    <x v="971"/>
    <n v="87537.85"/>
    <x v="0"/>
    <x v="0"/>
    <x v="0"/>
    <x v="0"/>
    <x v="0"/>
    <x v="0"/>
    <x v="0"/>
    <x v="2"/>
    <x v="0"/>
    <x v="0"/>
  </r>
  <r>
    <x v="0"/>
    <x v="0"/>
    <x v="0"/>
    <x v="0"/>
    <x v="404"/>
    <x v="666"/>
    <n v="0"/>
    <x v="0"/>
    <x v="0"/>
    <x v="0"/>
    <x v="0"/>
    <x v="0"/>
    <x v="0"/>
    <x v="0"/>
    <x v="0"/>
    <x v="0"/>
    <x v="2"/>
  </r>
  <r>
    <x v="0"/>
    <x v="0"/>
    <x v="0"/>
    <x v="0"/>
    <x v="287"/>
    <x v="696"/>
    <n v="0"/>
    <x v="0"/>
    <x v="0"/>
    <x v="0"/>
    <x v="0"/>
    <x v="0"/>
    <x v="0"/>
    <x v="0"/>
    <x v="2"/>
    <x v="1"/>
    <x v="6"/>
  </r>
  <r>
    <x v="0"/>
    <x v="0"/>
    <x v="0"/>
    <x v="0"/>
    <x v="103"/>
    <x v="724"/>
    <n v="739657.93"/>
    <x v="0"/>
    <x v="0"/>
    <x v="0"/>
    <x v="0"/>
    <x v="0"/>
    <x v="0"/>
    <x v="0"/>
    <x v="2"/>
    <x v="1"/>
    <x v="6"/>
  </r>
  <r>
    <x v="0"/>
    <x v="0"/>
    <x v="0"/>
    <x v="0"/>
    <x v="5"/>
    <x v="781"/>
    <n v="447624.13"/>
    <x v="0"/>
    <x v="0"/>
    <x v="0"/>
    <x v="0"/>
    <x v="0"/>
    <x v="0"/>
    <x v="0"/>
    <x v="1"/>
    <x v="0"/>
    <x v="3"/>
  </r>
  <r>
    <x v="0"/>
    <x v="0"/>
    <x v="0"/>
    <x v="0"/>
    <x v="18"/>
    <x v="1211"/>
    <n v="186643.36"/>
    <x v="0"/>
    <x v="0"/>
    <x v="0"/>
    <x v="0"/>
    <x v="0"/>
    <x v="0"/>
    <x v="0"/>
    <x v="3"/>
    <x v="0"/>
    <x v="0"/>
  </r>
  <r>
    <x v="0"/>
    <x v="0"/>
    <x v="0"/>
    <x v="0"/>
    <x v="170"/>
    <x v="916"/>
    <n v="5076.8999999999996"/>
    <x v="0"/>
    <x v="0"/>
    <x v="0"/>
    <x v="0"/>
    <x v="0"/>
    <x v="0"/>
    <x v="0"/>
    <x v="2"/>
    <x v="0"/>
    <x v="4"/>
  </r>
  <r>
    <x v="0"/>
    <x v="0"/>
    <x v="0"/>
    <x v="0"/>
    <x v="23"/>
    <x v="23"/>
    <n v="-407795.21"/>
    <x v="0"/>
    <x v="0"/>
    <x v="0"/>
    <x v="0"/>
    <x v="0"/>
    <x v="0"/>
    <x v="0"/>
    <x v="3"/>
    <x v="1"/>
    <x v="6"/>
  </r>
  <r>
    <x v="0"/>
    <x v="0"/>
    <x v="0"/>
    <x v="0"/>
    <x v="18"/>
    <x v="788"/>
    <n v="4000000"/>
    <x v="0"/>
    <x v="0"/>
    <x v="0"/>
    <x v="0"/>
    <x v="0"/>
    <x v="0"/>
    <x v="0"/>
    <x v="1"/>
    <x v="0"/>
    <x v="1"/>
  </r>
  <r>
    <x v="0"/>
    <x v="0"/>
    <x v="0"/>
    <x v="0"/>
    <x v="13"/>
    <x v="563"/>
    <n v="0"/>
    <x v="0"/>
    <x v="0"/>
    <x v="0"/>
    <x v="0"/>
    <x v="0"/>
    <x v="0"/>
    <x v="0"/>
    <x v="3"/>
    <x v="0"/>
    <x v="2"/>
  </r>
  <r>
    <x v="0"/>
    <x v="0"/>
    <x v="0"/>
    <x v="0"/>
    <x v="13"/>
    <x v="261"/>
    <n v="0"/>
    <x v="0"/>
    <x v="0"/>
    <x v="0"/>
    <x v="0"/>
    <x v="0"/>
    <x v="0"/>
    <x v="0"/>
    <x v="3"/>
    <x v="0"/>
    <x v="1"/>
  </r>
  <r>
    <x v="0"/>
    <x v="0"/>
    <x v="0"/>
    <x v="0"/>
    <x v="210"/>
    <x v="988"/>
    <n v="55289128.030000001"/>
    <x v="0"/>
    <x v="0"/>
    <x v="0"/>
    <x v="0"/>
    <x v="0"/>
    <x v="0"/>
    <x v="0"/>
    <x v="3"/>
    <x v="1"/>
    <x v="5"/>
  </r>
  <r>
    <x v="0"/>
    <x v="0"/>
    <x v="0"/>
    <x v="0"/>
    <x v="149"/>
    <x v="207"/>
    <n v="0"/>
    <x v="0"/>
    <x v="0"/>
    <x v="0"/>
    <x v="0"/>
    <x v="0"/>
    <x v="0"/>
    <x v="0"/>
    <x v="4"/>
    <x v="0"/>
    <x v="7"/>
  </r>
  <r>
    <x v="0"/>
    <x v="0"/>
    <x v="0"/>
    <x v="0"/>
    <x v="501"/>
    <x v="902"/>
    <n v="246687690.91"/>
    <x v="0"/>
    <x v="0"/>
    <x v="0"/>
    <x v="0"/>
    <x v="0"/>
    <x v="0"/>
    <x v="0"/>
    <x v="3"/>
    <x v="1"/>
    <x v="7"/>
  </r>
  <r>
    <x v="0"/>
    <x v="0"/>
    <x v="0"/>
    <x v="0"/>
    <x v="374"/>
    <x v="618"/>
    <n v="0"/>
    <x v="0"/>
    <x v="0"/>
    <x v="0"/>
    <x v="0"/>
    <x v="0"/>
    <x v="0"/>
    <x v="0"/>
    <x v="3"/>
    <x v="0"/>
    <x v="1"/>
  </r>
  <r>
    <x v="0"/>
    <x v="0"/>
    <x v="0"/>
    <x v="0"/>
    <x v="11"/>
    <x v="770"/>
    <n v="892270.24"/>
    <x v="0"/>
    <x v="0"/>
    <x v="0"/>
    <x v="0"/>
    <x v="0"/>
    <x v="0"/>
    <x v="0"/>
    <x v="3"/>
    <x v="0"/>
    <x v="3"/>
  </r>
  <r>
    <x v="0"/>
    <x v="0"/>
    <x v="0"/>
    <x v="0"/>
    <x v="214"/>
    <x v="320"/>
    <n v="0"/>
    <x v="0"/>
    <x v="0"/>
    <x v="0"/>
    <x v="0"/>
    <x v="0"/>
    <x v="0"/>
    <x v="0"/>
    <x v="3"/>
    <x v="0"/>
    <x v="3"/>
  </r>
  <r>
    <x v="0"/>
    <x v="0"/>
    <x v="0"/>
    <x v="0"/>
    <x v="13"/>
    <x v="422"/>
    <n v="4161.63"/>
    <x v="0"/>
    <x v="0"/>
    <x v="0"/>
    <x v="0"/>
    <x v="0"/>
    <x v="0"/>
    <x v="0"/>
    <x v="3"/>
    <x v="0"/>
    <x v="4"/>
  </r>
  <r>
    <x v="0"/>
    <x v="0"/>
    <x v="0"/>
    <x v="0"/>
    <x v="504"/>
    <x v="912"/>
    <n v="0"/>
    <x v="0"/>
    <x v="0"/>
    <x v="0"/>
    <x v="0"/>
    <x v="0"/>
    <x v="0"/>
    <x v="0"/>
    <x v="3"/>
    <x v="0"/>
    <x v="7"/>
  </r>
  <r>
    <x v="0"/>
    <x v="0"/>
    <x v="0"/>
    <x v="0"/>
    <x v="315"/>
    <x v="508"/>
    <n v="0"/>
    <x v="0"/>
    <x v="0"/>
    <x v="0"/>
    <x v="0"/>
    <x v="0"/>
    <x v="0"/>
    <x v="0"/>
    <x v="4"/>
    <x v="0"/>
    <x v="3"/>
  </r>
  <r>
    <x v="0"/>
    <x v="0"/>
    <x v="0"/>
    <x v="0"/>
    <x v="41"/>
    <x v="1369"/>
    <n v="0"/>
    <x v="0"/>
    <x v="0"/>
    <x v="0"/>
    <x v="0"/>
    <x v="0"/>
    <x v="0"/>
    <x v="0"/>
    <x v="3"/>
    <x v="0"/>
    <x v="7"/>
  </r>
  <r>
    <x v="0"/>
    <x v="0"/>
    <x v="0"/>
    <x v="0"/>
    <x v="51"/>
    <x v="58"/>
    <n v="0"/>
    <x v="0"/>
    <x v="0"/>
    <x v="0"/>
    <x v="0"/>
    <x v="0"/>
    <x v="0"/>
    <x v="0"/>
    <x v="0"/>
    <x v="0"/>
    <x v="4"/>
  </r>
  <r>
    <x v="0"/>
    <x v="0"/>
    <x v="0"/>
    <x v="0"/>
    <x v="598"/>
    <x v="1145"/>
    <n v="-176626.51"/>
    <x v="0"/>
    <x v="0"/>
    <x v="0"/>
    <x v="0"/>
    <x v="0"/>
    <x v="0"/>
    <x v="0"/>
    <x v="3"/>
    <x v="0"/>
    <x v="7"/>
  </r>
  <r>
    <x v="0"/>
    <x v="0"/>
    <x v="0"/>
    <x v="0"/>
    <x v="382"/>
    <x v="1159"/>
    <n v="0"/>
    <x v="0"/>
    <x v="0"/>
    <x v="0"/>
    <x v="0"/>
    <x v="0"/>
    <x v="0"/>
    <x v="0"/>
    <x v="3"/>
    <x v="0"/>
    <x v="5"/>
  </r>
  <r>
    <x v="0"/>
    <x v="0"/>
    <x v="0"/>
    <x v="0"/>
    <x v="30"/>
    <x v="1274"/>
    <n v="1082576.24"/>
    <x v="0"/>
    <x v="0"/>
    <x v="0"/>
    <x v="0"/>
    <x v="0"/>
    <x v="0"/>
    <x v="0"/>
    <x v="0"/>
    <x v="0"/>
    <x v="1"/>
  </r>
  <r>
    <x v="0"/>
    <x v="0"/>
    <x v="0"/>
    <x v="0"/>
    <x v="53"/>
    <x v="60"/>
    <n v="0"/>
    <x v="0"/>
    <x v="0"/>
    <x v="0"/>
    <x v="0"/>
    <x v="0"/>
    <x v="0"/>
    <x v="0"/>
    <x v="1"/>
    <x v="1"/>
    <x v="0"/>
  </r>
  <r>
    <x v="0"/>
    <x v="0"/>
    <x v="0"/>
    <x v="0"/>
    <x v="440"/>
    <x v="747"/>
    <n v="0"/>
    <x v="0"/>
    <x v="0"/>
    <x v="0"/>
    <x v="0"/>
    <x v="0"/>
    <x v="0"/>
    <x v="0"/>
    <x v="6"/>
    <x v="1"/>
    <x v="3"/>
  </r>
  <r>
    <x v="0"/>
    <x v="0"/>
    <x v="0"/>
    <x v="0"/>
    <x v="508"/>
    <x v="1186"/>
    <n v="0"/>
    <x v="0"/>
    <x v="0"/>
    <x v="0"/>
    <x v="0"/>
    <x v="0"/>
    <x v="0"/>
    <x v="0"/>
    <x v="1"/>
    <x v="0"/>
    <x v="5"/>
  </r>
  <r>
    <x v="0"/>
    <x v="0"/>
    <x v="0"/>
    <x v="0"/>
    <x v="135"/>
    <x v="184"/>
    <n v="0"/>
    <x v="0"/>
    <x v="0"/>
    <x v="0"/>
    <x v="0"/>
    <x v="0"/>
    <x v="0"/>
    <x v="0"/>
    <x v="0"/>
    <x v="0"/>
    <x v="5"/>
  </r>
  <r>
    <x v="0"/>
    <x v="0"/>
    <x v="0"/>
    <x v="0"/>
    <x v="599"/>
    <x v="1148"/>
    <n v="0"/>
    <x v="0"/>
    <x v="0"/>
    <x v="0"/>
    <x v="0"/>
    <x v="0"/>
    <x v="0"/>
    <x v="0"/>
    <x v="3"/>
    <x v="1"/>
    <x v="5"/>
  </r>
  <r>
    <x v="0"/>
    <x v="0"/>
    <x v="0"/>
    <x v="0"/>
    <x v="18"/>
    <x v="1215"/>
    <n v="0"/>
    <x v="0"/>
    <x v="0"/>
    <x v="0"/>
    <x v="0"/>
    <x v="0"/>
    <x v="0"/>
    <x v="0"/>
    <x v="3"/>
    <x v="0"/>
    <x v="7"/>
  </r>
  <r>
    <x v="0"/>
    <x v="0"/>
    <x v="0"/>
    <x v="0"/>
    <x v="378"/>
    <x v="1031"/>
    <n v="0"/>
    <x v="0"/>
    <x v="0"/>
    <x v="0"/>
    <x v="0"/>
    <x v="0"/>
    <x v="0"/>
    <x v="0"/>
    <x v="3"/>
    <x v="0"/>
    <x v="4"/>
  </r>
  <r>
    <x v="0"/>
    <x v="0"/>
    <x v="0"/>
    <x v="0"/>
    <x v="13"/>
    <x v="1373"/>
    <n v="0"/>
    <x v="0"/>
    <x v="0"/>
    <x v="0"/>
    <x v="0"/>
    <x v="0"/>
    <x v="0"/>
    <x v="0"/>
    <x v="3"/>
    <x v="0"/>
    <x v="2"/>
  </r>
  <r>
    <x v="0"/>
    <x v="0"/>
    <x v="0"/>
    <x v="0"/>
    <x v="23"/>
    <x v="23"/>
    <n v="-406355.05"/>
    <x v="0"/>
    <x v="0"/>
    <x v="0"/>
    <x v="0"/>
    <x v="0"/>
    <x v="0"/>
    <x v="0"/>
    <x v="3"/>
    <x v="1"/>
    <x v="1"/>
  </r>
  <r>
    <x v="0"/>
    <x v="0"/>
    <x v="0"/>
    <x v="0"/>
    <x v="13"/>
    <x v="993"/>
    <n v="0"/>
    <x v="0"/>
    <x v="0"/>
    <x v="0"/>
    <x v="0"/>
    <x v="0"/>
    <x v="0"/>
    <x v="0"/>
    <x v="3"/>
    <x v="0"/>
    <x v="2"/>
  </r>
  <r>
    <x v="0"/>
    <x v="0"/>
    <x v="0"/>
    <x v="0"/>
    <x v="5"/>
    <x v="589"/>
    <n v="0"/>
    <x v="0"/>
    <x v="0"/>
    <x v="0"/>
    <x v="0"/>
    <x v="0"/>
    <x v="0"/>
    <x v="0"/>
    <x v="2"/>
    <x v="1"/>
    <x v="7"/>
  </r>
  <r>
    <x v="0"/>
    <x v="0"/>
    <x v="0"/>
    <x v="0"/>
    <x v="497"/>
    <x v="892"/>
    <n v="767727.25"/>
    <x v="0"/>
    <x v="0"/>
    <x v="0"/>
    <x v="0"/>
    <x v="0"/>
    <x v="0"/>
    <x v="0"/>
    <x v="3"/>
    <x v="1"/>
    <x v="4"/>
  </r>
  <r>
    <x v="0"/>
    <x v="0"/>
    <x v="0"/>
    <x v="0"/>
    <x v="652"/>
    <x v="1347"/>
    <n v="0"/>
    <x v="0"/>
    <x v="0"/>
    <x v="0"/>
    <x v="0"/>
    <x v="0"/>
    <x v="0"/>
    <x v="0"/>
    <x v="3"/>
    <x v="0"/>
    <x v="6"/>
  </r>
  <r>
    <x v="0"/>
    <x v="0"/>
    <x v="0"/>
    <x v="0"/>
    <x v="13"/>
    <x v="1241"/>
    <n v="0"/>
    <x v="0"/>
    <x v="0"/>
    <x v="0"/>
    <x v="0"/>
    <x v="0"/>
    <x v="0"/>
    <x v="0"/>
    <x v="3"/>
    <x v="0"/>
    <x v="1"/>
  </r>
  <r>
    <x v="0"/>
    <x v="0"/>
    <x v="0"/>
    <x v="0"/>
    <x v="126"/>
    <x v="248"/>
    <n v="1059965.55"/>
    <x v="0"/>
    <x v="0"/>
    <x v="0"/>
    <x v="0"/>
    <x v="0"/>
    <x v="0"/>
    <x v="0"/>
    <x v="0"/>
    <x v="0"/>
    <x v="4"/>
  </r>
  <r>
    <x v="0"/>
    <x v="0"/>
    <x v="0"/>
    <x v="0"/>
    <x v="13"/>
    <x v="834"/>
    <n v="0"/>
    <x v="0"/>
    <x v="0"/>
    <x v="0"/>
    <x v="0"/>
    <x v="0"/>
    <x v="0"/>
    <x v="0"/>
    <x v="1"/>
    <x v="0"/>
    <x v="5"/>
  </r>
  <r>
    <x v="0"/>
    <x v="0"/>
    <x v="0"/>
    <x v="0"/>
    <x v="509"/>
    <x v="928"/>
    <n v="4091667.13"/>
    <x v="0"/>
    <x v="0"/>
    <x v="0"/>
    <x v="0"/>
    <x v="0"/>
    <x v="0"/>
    <x v="0"/>
    <x v="3"/>
    <x v="0"/>
    <x v="0"/>
  </r>
  <r>
    <x v="0"/>
    <x v="0"/>
    <x v="0"/>
    <x v="0"/>
    <x v="266"/>
    <x v="428"/>
    <n v="316515.78999999998"/>
    <x v="0"/>
    <x v="0"/>
    <x v="0"/>
    <x v="0"/>
    <x v="0"/>
    <x v="0"/>
    <x v="0"/>
    <x v="0"/>
    <x v="0"/>
    <x v="4"/>
  </r>
  <r>
    <x v="0"/>
    <x v="0"/>
    <x v="0"/>
    <x v="0"/>
    <x v="114"/>
    <x v="144"/>
    <n v="795606.81"/>
    <x v="0"/>
    <x v="0"/>
    <x v="0"/>
    <x v="0"/>
    <x v="0"/>
    <x v="0"/>
    <x v="0"/>
    <x v="3"/>
    <x v="1"/>
    <x v="2"/>
  </r>
  <r>
    <x v="0"/>
    <x v="0"/>
    <x v="0"/>
    <x v="0"/>
    <x v="108"/>
    <x v="777"/>
    <n v="0"/>
    <x v="0"/>
    <x v="0"/>
    <x v="0"/>
    <x v="0"/>
    <x v="0"/>
    <x v="0"/>
    <x v="0"/>
    <x v="1"/>
    <x v="2"/>
    <x v="3"/>
  </r>
  <r>
    <x v="0"/>
    <x v="0"/>
    <x v="0"/>
    <x v="0"/>
    <x v="91"/>
    <x v="109"/>
    <n v="1389970.76"/>
    <x v="0"/>
    <x v="0"/>
    <x v="0"/>
    <x v="0"/>
    <x v="0"/>
    <x v="0"/>
    <x v="0"/>
    <x v="0"/>
    <x v="1"/>
    <x v="3"/>
  </r>
  <r>
    <x v="0"/>
    <x v="0"/>
    <x v="0"/>
    <x v="0"/>
    <x v="234"/>
    <x v="362"/>
    <n v="0"/>
    <x v="0"/>
    <x v="0"/>
    <x v="0"/>
    <x v="0"/>
    <x v="0"/>
    <x v="0"/>
    <x v="0"/>
    <x v="3"/>
    <x v="0"/>
    <x v="5"/>
  </r>
  <r>
    <x v="0"/>
    <x v="0"/>
    <x v="0"/>
    <x v="0"/>
    <x v="379"/>
    <x v="1351"/>
    <n v="0"/>
    <x v="0"/>
    <x v="0"/>
    <x v="0"/>
    <x v="0"/>
    <x v="0"/>
    <x v="0"/>
    <x v="0"/>
    <x v="3"/>
    <x v="0"/>
    <x v="3"/>
  </r>
  <r>
    <x v="0"/>
    <x v="0"/>
    <x v="0"/>
    <x v="0"/>
    <x v="1"/>
    <x v="1263"/>
    <n v="777406.36"/>
    <x v="0"/>
    <x v="0"/>
    <x v="0"/>
    <x v="0"/>
    <x v="0"/>
    <x v="0"/>
    <x v="0"/>
    <x v="3"/>
    <x v="0"/>
    <x v="4"/>
  </r>
  <r>
    <x v="0"/>
    <x v="0"/>
    <x v="0"/>
    <x v="0"/>
    <x v="11"/>
    <x v="1306"/>
    <n v="0"/>
    <x v="0"/>
    <x v="0"/>
    <x v="0"/>
    <x v="0"/>
    <x v="0"/>
    <x v="0"/>
    <x v="0"/>
    <x v="3"/>
    <x v="0"/>
    <x v="5"/>
  </r>
  <r>
    <x v="0"/>
    <x v="0"/>
    <x v="0"/>
    <x v="0"/>
    <x v="11"/>
    <x v="578"/>
    <n v="104408.83"/>
    <x v="0"/>
    <x v="0"/>
    <x v="0"/>
    <x v="0"/>
    <x v="0"/>
    <x v="0"/>
    <x v="0"/>
    <x v="1"/>
    <x v="0"/>
    <x v="0"/>
  </r>
  <r>
    <x v="0"/>
    <x v="0"/>
    <x v="0"/>
    <x v="0"/>
    <x v="11"/>
    <x v="1136"/>
    <n v="0"/>
    <x v="0"/>
    <x v="0"/>
    <x v="0"/>
    <x v="0"/>
    <x v="0"/>
    <x v="0"/>
    <x v="0"/>
    <x v="3"/>
    <x v="0"/>
    <x v="3"/>
  </r>
  <r>
    <x v="0"/>
    <x v="0"/>
    <x v="0"/>
    <x v="0"/>
    <x v="403"/>
    <x v="1346"/>
    <n v="731808.78"/>
    <x v="0"/>
    <x v="0"/>
    <x v="0"/>
    <x v="0"/>
    <x v="0"/>
    <x v="0"/>
    <x v="0"/>
    <x v="1"/>
    <x v="0"/>
    <x v="6"/>
  </r>
  <r>
    <x v="0"/>
    <x v="0"/>
    <x v="0"/>
    <x v="0"/>
    <x v="288"/>
    <x v="911"/>
    <n v="0"/>
    <x v="0"/>
    <x v="0"/>
    <x v="0"/>
    <x v="0"/>
    <x v="0"/>
    <x v="0"/>
    <x v="0"/>
    <x v="1"/>
    <x v="0"/>
    <x v="2"/>
  </r>
  <r>
    <x v="0"/>
    <x v="0"/>
    <x v="0"/>
    <x v="0"/>
    <x v="110"/>
    <x v="1041"/>
    <n v="1321605.02"/>
    <x v="0"/>
    <x v="0"/>
    <x v="0"/>
    <x v="0"/>
    <x v="0"/>
    <x v="0"/>
    <x v="0"/>
    <x v="3"/>
    <x v="0"/>
    <x v="5"/>
  </r>
  <r>
    <x v="0"/>
    <x v="0"/>
    <x v="0"/>
    <x v="0"/>
    <x v="385"/>
    <x v="637"/>
    <n v="2237973.4900000002"/>
    <x v="0"/>
    <x v="0"/>
    <x v="0"/>
    <x v="0"/>
    <x v="0"/>
    <x v="0"/>
    <x v="0"/>
    <x v="2"/>
    <x v="0"/>
    <x v="4"/>
  </r>
  <r>
    <x v="0"/>
    <x v="0"/>
    <x v="0"/>
    <x v="0"/>
    <x v="241"/>
    <x v="375"/>
    <n v="0"/>
    <x v="0"/>
    <x v="0"/>
    <x v="0"/>
    <x v="0"/>
    <x v="0"/>
    <x v="0"/>
    <x v="0"/>
    <x v="3"/>
    <x v="1"/>
    <x v="4"/>
  </r>
  <r>
    <x v="0"/>
    <x v="0"/>
    <x v="0"/>
    <x v="0"/>
    <x v="132"/>
    <x v="178"/>
    <n v="0"/>
    <x v="0"/>
    <x v="0"/>
    <x v="0"/>
    <x v="0"/>
    <x v="0"/>
    <x v="0"/>
    <x v="0"/>
    <x v="3"/>
    <x v="0"/>
    <x v="1"/>
  </r>
  <r>
    <x v="0"/>
    <x v="0"/>
    <x v="0"/>
    <x v="0"/>
    <x v="399"/>
    <x v="1322"/>
    <n v="49135"/>
    <x v="0"/>
    <x v="0"/>
    <x v="0"/>
    <x v="0"/>
    <x v="0"/>
    <x v="0"/>
    <x v="0"/>
    <x v="1"/>
    <x v="0"/>
    <x v="7"/>
  </r>
  <r>
    <x v="0"/>
    <x v="0"/>
    <x v="0"/>
    <x v="0"/>
    <x v="318"/>
    <x v="514"/>
    <n v="508491.77"/>
    <x v="0"/>
    <x v="0"/>
    <x v="0"/>
    <x v="0"/>
    <x v="0"/>
    <x v="0"/>
    <x v="0"/>
    <x v="4"/>
    <x v="1"/>
    <x v="3"/>
  </r>
  <r>
    <x v="0"/>
    <x v="0"/>
    <x v="0"/>
    <x v="0"/>
    <x v="408"/>
    <x v="678"/>
    <n v="2142198.39"/>
    <x v="0"/>
    <x v="0"/>
    <x v="0"/>
    <x v="0"/>
    <x v="0"/>
    <x v="0"/>
    <x v="0"/>
    <x v="2"/>
    <x v="0"/>
    <x v="6"/>
  </r>
  <r>
    <x v="0"/>
    <x v="0"/>
    <x v="0"/>
    <x v="0"/>
    <x v="13"/>
    <x v="1251"/>
    <n v="0"/>
    <x v="0"/>
    <x v="0"/>
    <x v="0"/>
    <x v="0"/>
    <x v="0"/>
    <x v="0"/>
    <x v="0"/>
    <x v="3"/>
    <x v="0"/>
    <x v="4"/>
  </r>
  <r>
    <x v="0"/>
    <x v="0"/>
    <x v="0"/>
    <x v="0"/>
    <x v="43"/>
    <x v="284"/>
    <n v="0"/>
    <x v="0"/>
    <x v="0"/>
    <x v="0"/>
    <x v="0"/>
    <x v="0"/>
    <x v="0"/>
    <x v="0"/>
    <x v="0"/>
    <x v="0"/>
    <x v="2"/>
  </r>
  <r>
    <x v="0"/>
    <x v="0"/>
    <x v="0"/>
    <x v="0"/>
    <x v="18"/>
    <x v="725"/>
    <n v="5275000"/>
    <x v="0"/>
    <x v="0"/>
    <x v="0"/>
    <x v="0"/>
    <x v="0"/>
    <x v="0"/>
    <x v="0"/>
    <x v="1"/>
    <x v="0"/>
    <x v="6"/>
  </r>
  <r>
    <x v="0"/>
    <x v="0"/>
    <x v="0"/>
    <x v="0"/>
    <x v="411"/>
    <x v="727"/>
    <n v="0"/>
    <x v="0"/>
    <x v="0"/>
    <x v="0"/>
    <x v="0"/>
    <x v="0"/>
    <x v="0"/>
    <x v="0"/>
    <x v="1"/>
    <x v="1"/>
    <x v="2"/>
  </r>
  <r>
    <x v="0"/>
    <x v="0"/>
    <x v="0"/>
    <x v="0"/>
    <x v="332"/>
    <x v="535"/>
    <n v="0"/>
    <x v="0"/>
    <x v="0"/>
    <x v="0"/>
    <x v="0"/>
    <x v="0"/>
    <x v="0"/>
    <x v="0"/>
    <x v="2"/>
    <x v="1"/>
    <x v="2"/>
  </r>
  <r>
    <x v="0"/>
    <x v="0"/>
    <x v="0"/>
    <x v="0"/>
    <x v="1"/>
    <x v="669"/>
    <n v="7056948.1299999999"/>
    <x v="0"/>
    <x v="0"/>
    <x v="0"/>
    <x v="0"/>
    <x v="0"/>
    <x v="0"/>
    <x v="0"/>
    <x v="3"/>
    <x v="0"/>
    <x v="0"/>
  </r>
  <r>
    <x v="0"/>
    <x v="0"/>
    <x v="0"/>
    <x v="0"/>
    <x v="13"/>
    <x v="210"/>
    <n v="0"/>
    <x v="0"/>
    <x v="0"/>
    <x v="0"/>
    <x v="0"/>
    <x v="0"/>
    <x v="0"/>
    <x v="0"/>
    <x v="3"/>
    <x v="0"/>
    <x v="2"/>
  </r>
  <r>
    <x v="0"/>
    <x v="0"/>
    <x v="0"/>
    <x v="0"/>
    <x v="1"/>
    <x v="1261"/>
    <n v="51018.19"/>
    <x v="0"/>
    <x v="0"/>
    <x v="0"/>
    <x v="0"/>
    <x v="0"/>
    <x v="0"/>
    <x v="0"/>
    <x v="3"/>
    <x v="0"/>
    <x v="3"/>
  </r>
  <r>
    <x v="0"/>
    <x v="0"/>
    <x v="0"/>
    <x v="0"/>
    <x v="656"/>
    <x v="1362"/>
    <n v="118801.51"/>
    <x v="0"/>
    <x v="0"/>
    <x v="0"/>
    <x v="0"/>
    <x v="0"/>
    <x v="0"/>
    <x v="0"/>
    <x v="3"/>
    <x v="1"/>
    <x v="5"/>
  </r>
  <r>
    <x v="0"/>
    <x v="0"/>
    <x v="0"/>
    <x v="0"/>
    <x v="533"/>
    <x v="975"/>
    <n v="0"/>
    <x v="0"/>
    <x v="0"/>
    <x v="0"/>
    <x v="0"/>
    <x v="0"/>
    <x v="0"/>
    <x v="0"/>
    <x v="3"/>
    <x v="0"/>
    <x v="1"/>
  </r>
  <r>
    <x v="0"/>
    <x v="0"/>
    <x v="0"/>
    <x v="0"/>
    <x v="18"/>
    <x v="1130"/>
    <n v="0"/>
    <x v="0"/>
    <x v="0"/>
    <x v="0"/>
    <x v="0"/>
    <x v="0"/>
    <x v="0"/>
    <x v="0"/>
    <x v="3"/>
    <x v="0"/>
    <x v="4"/>
  </r>
  <r>
    <x v="0"/>
    <x v="0"/>
    <x v="0"/>
    <x v="0"/>
    <x v="11"/>
    <x v="227"/>
    <n v="0"/>
    <x v="0"/>
    <x v="0"/>
    <x v="0"/>
    <x v="0"/>
    <x v="0"/>
    <x v="0"/>
    <x v="0"/>
    <x v="3"/>
    <x v="0"/>
    <x v="7"/>
  </r>
  <r>
    <x v="0"/>
    <x v="0"/>
    <x v="0"/>
    <x v="0"/>
    <x v="242"/>
    <x v="622"/>
    <n v="37884103.719999999"/>
    <x v="0"/>
    <x v="0"/>
    <x v="0"/>
    <x v="0"/>
    <x v="0"/>
    <x v="0"/>
    <x v="0"/>
    <x v="3"/>
    <x v="2"/>
    <x v="4"/>
  </r>
  <r>
    <x v="0"/>
    <x v="0"/>
    <x v="0"/>
    <x v="0"/>
    <x v="254"/>
    <x v="402"/>
    <n v="0"/>
    <x v="0"/>
    <x v="0"/>
    <x v="0"/>
    <x v="0"/>
    <x v="0"/>
    <x v="0"/>
    <x v="0"/>
    <x v="3"/>
    <x v="1"/>
    <x v="5"/>
  </r>
  <r>
    <x v="0"/>
    <x v="0"/>
    <x v="0"/>
    <x v="0"/>
    <x v="534"/>
    <x v="976"/>
    <n v="-4046497.78"/>
    <x v="0"/>
    <x v="0"/>
    <x v="0"/>
    <x v="0"/>
    <x v="0"/>
    <x v="0"/>
    <x v="0"/>
    <x v="3"/>
    <x v="0"/>
    <x v="3"/>
  </r>
  <r>
    <x v="0"/>
    <x v="0"/>
    <x v="0"/>
    <x v="0"/>
    <x v="558"/>
    <x v="1045"/>
    <n v="0"/>
    <x v="0"/>
    <x v="0"/>
    <x v="0"/>
    <x v="0"/>
    <x v="0"/>
    <x v="0"/>
    <x v="0"/>
    <x v="3"/>
    <x v="1"/>
    <x v="0"/>
  </r>
  <r>
    <x v="0"/>
    <x v="0"/>
    <x v="0"/>
    <x v="0"/>
    <x v="123"/>
    <x v="1066"/>
    <n v="31369.37"/>
    <x v="0"/>
    <x v="0"/>
    <x v="0"/>
    <x v="0"/>
    <x v="0"/>
    <x v="0"/>
    <x v="0"/>
    <x v="3"/>
    <x v="0"/>
    <x v="2"/>
  </r>
  <r>
    <x v="0"/>
    <x v="0"/>
    <x v="0"/>
    <x v="0"/>
    <x v="18"/>
    <x v="1124"/>
    <n v="0"/>
    <x v="0"/>
    <x v="0"/>
    <x v="0"/>
    <x v="0"/>
    <x v="0"/>
    <x v="0"/>
    <x v="0"/>
    <x v="1"/>
    <x v="0"/>
    <x v="0"/>
  </r>
  <r>
    <x v="0"/>
    <x v="0"/>
    <x v="0"/>
    <x v="0"/>
    <x v="634"/>
    <x v="1298"/>
    <n v="314360.78999999998"/>
    <x v="0"/>
    <x v="0"/>
    <x v="0"/>
    <x v="0"/>
    <x v="0"/>
    <x v="0"/>
    <x v="0"/>
    <x v="1"/>
    <x v="0"/>
    <x v="6"/>
  </r>
  <r>
    <x v="0"/>
    <x v="0"/>
    <x v="0"/>
    <x v="0"/>
    <x v="18"/>
    <x v="496"/>
    <n v="23724183.350000001"/>
    <x v="0"/>
    <x v="0"/>
    <x v="0"/>
    <x v="0"/>
    <x v="0"/>
    <x v="0"/>
    <x v="0"/>
    <x v="3"/>
    <x v="0"/>
    <x v="2"/>
  </r>
  <r>
    <x v="0"/>
    <x v="0"/>
    <x v="0"/>
    <x v="0"/>
    <x v="48"/>
    <x v="54"/>
    <n v="0"/>
    <x v="0"/>
    <x v="0"/>
    <x v="0"/>
    <x v="0"/>
    <x v="0"/>
    <x v="0"/>
    <x v="0"/>
    <x v="0"/>
    <x v="0"/>
    <x v="1"/>
  </r>
  <r>
    <x v="0"/>
    <x v="0"/>
    <x v="0"/>
    <x v="0"/>
    <x v="219"/>
    <x v="328"/>
    <n v="0"/>
    <x v="0"/>
    <x v="0"/>
    <x v="0"/>
    <x v="0"/>
    <x v="0"/>
    <x v="0"/>
    <x v="0"/>
    <x v="3"/>
    <x v="0"/>
    <x v="4"/>
  </r>
  <r>
    <x v="0"/>
    <x v="0"/>
    <x v="0"/>
    <x v="0"/>
    <x v="21"/>
    <x v="372"/>
    <n v="0"/>
    <x v="0"/>
    <x v="0"/>
    <x v="0"/>
    <x v="0"/>
    <x v="0"/>
    <x v="0"/>
    <x v="0"/>
    <x v="3"/>
    <x v="0"/>
    <x v="3"/>
  </r>
  <r>
    <x v="0"/>
    <x v="0"/>
    <x v="0"/>
    <x v="0"/>
    <x v="265"/>
    <x v="427"/>
    <n v="10486882.07"/>
    <x v="0"/>
    <x v="0"/>
    <x v="0"/>
    <x v="0"/>
    <x v="0"/>
    <x v="0"/>
    <x v="0"/>
    <x v="2"/>
    <x v="1"/>
    <x v="6"/>
  </r>
  <r>
    <x v="0"/>
    <x v="0"/>
    <x v="0"/>
    <x v="0"/>
    <x v="345"/>
    <x v="566"/>
    <n v="24432803.190000001"/>
    <x v="0"/>
    <x v="0"/>
    <x v="0"/>
    <x v="0"/>
    <x v="0"/>
    <x v="0"/>
    <x v="0"/>
    <x v="4"/>
    <x v="1"/>
    <x v="5"/>
  </r>
  <r>
    <x v="0"/>
    <x v="0"/>
    <x v="0"/>
    <x v="0"/>
    <x v="26"/>
    <x v="1334"/>
    <n v="0"/>
    <x v="0"/>
    <x v="0"/>
    <x v="0"/>
    <x v="0"/>
    <x v="0"/>
    <x v="0"/>
    <x v="0"/>
    <x v="0"/>
    <x v="0"/>
    <x v="3"/>
  </r>
  <r>
    <x v="0"/>
    <x v="0"/>
    <x v="0"/>
    <x v="0"/>
    <x v="0"/>
    <x v="344"/>
    <n v="1533209.29"/>
    <x v="0"/>
    <x v="0"/>
    <x v="0"/>
    <x v="0"/>
    <x v="0"/>
    <x v="0"/>
    <x v="0"/>
    <x v="1"/>
    <x v="0"/>
    <x v="7"/>
  </r>
  <r>
    <x v="0"/>
    <x v="0"/>
    <x v="0"/>
    <x v="0"/>
    <x v="18"/>
    <x v="749"/>
    <n v="0"/>
    <x v="0"/>
    <x v="0"/>
    <x v="0"/>
    <x v="0"/>
    <x v="0"/>
    <x v="0"/>
    <x v="0"/>
    <x v="1"/>
    <x v="0"/>
    <x v="7"/>
  </r>
  <r>
    <x v="0"/>
    <x v="0"/>
    <x v="0"/>
    <x v="0"/>
    <x v="30"/>
    <x v="1274"/>
    <n v="970831.05"/>
    <x v="0"/>
    <x v="0"/>
    <x v="0"/>
    <x v="0"/>
    <x v="0"/>
    <x v="0"/>
    <x v="0"/>
    <x v="0"/>
    <x v="0"/>
    <x v="2"/>
  </r>
  <r>
    <x v="0"/>
    <x v="0"/>
    <x v="0"/>
    <x v="0"/>
    <x v="21"/>
    <x v="555"/>
    <n v="0"/>
    <x v="0"/>
    <x v="0"/>
    <x v="0"/>
    <x v="0"/>
    <x v="0"/>
    <x v="0"/>
    <x v="0"/>
    <x v="4"/>
    <x v="0"/>
    <x v="6"/>
  </r>
  <r>
    <x v="0"/>
    <x v="0"/>
    <x v="0"/>
    <x v="0"/>
    <x v="483"/>
    <x v="857"/>
    <n v="2069579.38"/>
    <x v="0"/>
    <x v="0"/>
    <x v="0"/>
    <x v="0"/>
    <x v="0"/>
    <x v="0"/>
    <x v="0"/>
    <x v="1"/>
    <x v="1"/>
    <x v="5"/>
  </r>
  <r>
    <x v="0"/>
    <x v="0"/>
    <x v="0"/>
    <x v="0"/>
    <x v="1"/>
    <x v="805"/>
    <n v="0"/>
    <x v="0"/>
    <x v="0"/>
    <x v="0"/>
    <x v="0"/>
    <x v="0"/>
    <x v="0"/>
    <x v="0"/>
    <x v="3"/>
    <x v="0"/>
    <x v="3"/>
  </r>
  <r>
    <x v="0"/>
    <x v="0"/>
    <x v="0"/>
    <x v="0"/>
    <x v="11"/>
    <x v="254"/>
    <n v="0"/>
    <x v="0"/>
    <x v="0"/>
    <x v="0"/>
    <x v="0"/>
    <x v="0"/>
    <x v="0"/>
    <x v="0"/>
    <x v="1"/>
    <x v="0"/>
    <x v="6"/>
  </r>
  <r>
    <x v="0"/>
    <x v="0"/>
    <x v="0"/>
    <x v="0"/>
    <x v="554"/>
    <x v="1034"/>
    <n v="0"/>
    <x v="0"/>
    <x v="0"/>
    <x v="0"/>
    <x v="0"/>
    <x v="0"/>
    <x v="0"/>
    <x v="0"/>
    <x v="3"/>
    <x v="0"/>
    <x v="1"/>
  </r>
  <r>
    <x v="0"/>
    <x v="0"/>
    <x v="0"/>
    <x v="0"/>
    <x v="106"/>
    <x v="1338"/>
    <n v="0"/>
    <x v="0"/>
    <x v="0"/>
    <x v="0"/>
    <x v="0"/>
    <x v="0"/>
    <x v="0"/>
    <x v="0"/>
    <x v="0"/>
    <x v="0"/>
    <x v="7"/>
  </r>
  <r>
    <x v="0"/>
    <x v="0"/>
    <x v="0"/>
    <x v="0"/>
    <x v="18"/>
    <x v="1130"/>
    <n v="0"/>
    <x v="0"/>
    <x v="0"/>
    <x v="0"/>
    <x v="0"/>
    <x v="0"/>
    <x v="0"/>
    <x v="0"/>
    <x v="3"/>
    <x v="0"/>
    <x v="0"/>
  </r>
  <r>
    <x v="0"/>
    <x v="0"/>
    <x v="0"/>
    <x v="0"/>
    <x v="159"/>
    <x v="235"/>
    <n v="-565108.5"/>
    <x v="0"/>
    <x v="0"/>
    <x v="0"/>
    <x v="0"/>
    <x v="0"/>
    <x v="0"/>
    <x v="0"/>
    <x v="6"/>
    <x v="1"/>
    <x v="0"/>
  </r>
  <r>
    <x v="0"/>
    <x v="0"/>
    <x v="0"/>
    <x v="0"/>
    <x v="13"/>
    <x v="271"/>
    <n v="0"/>
    <x v="0"/>
    <x v="0"/>
    <x v="0"/>
    <x v="0"/>
    <x v="0"/>
    <x v="0"/>
    <x v="0"/>
    <x v="3"/>
    <x v="0"/>
    <x v="1"/>
  </r>
  <r>
    <x v="0"/>
    <x v="0"/>
    <x v="0"/>
    <x v="0"/>
    <x v="1"/>
    <x v="833"/>
    <n v="1326766.96"/>
    <x v="0"/>
    <x v="0"/>
    <x v="0"/>
    <x v="0"/>
    <x v="0"/>
    <x v="0"/>
    <x v="0"/>
    <x v="3"/>
    <x v="0"/>
    <x v="1"/>
  </r>
  <r>
    <x v="0"/>
    <x v="0"/>
    <x v="0"/>
    <x v="0"/>
    <x v="648"/>
    <x v="1336"/>
    <n v="0"/>
    <x v="0"/>
    <x v="0"/>
    <x v="0"/>
    <x v="0"/>
    <x v="0"/>
    <x v="0"/>
    <x v="0"/>
    <x v="1"/>
    <x v="0"/>
    <x v="4"/>
  </r>
  <r>
    <x v="0"/>
    <x v="0"/>
    <x v="0"/>
    <x v="0"/>
    <x v="44"/>
    <x v="136"/>
    <n v="101283.98"/>
    <x v="0"/>
    <x v="0"/>
    <x v="0"/>
    <x v="0"/>
    <x v="0"/>
    <x v="0"/>
    <x v="0"/>
    <x v="3"/>
    <x v="0"/>
    <x v="6"/>
  </r>
  <r>
    <x v="0"/>
    <x v="0"/>
    <x v="0"/>
    <x v="0"/>
    <x v="644"/>
    <x v="1324"/>
    <n v="5067145.16"/>
    <x v="0"/>
    <x v="0"/>
    <x v="0"/>
    <x v="0"/>
    <x v="0"/>
    <x v="0"/>
    <x v="0"/>
    <x v="3"/>
    <x v="0"/>
    <x v="4"/>
  </r>
  <r>
    <x v="0"/>
    <x v="0"/>
    <x v="0"/>
    <x v="0"/>
    <x v="660"/>
    <x v="1371"/>
    <n v="12843049.550000001"/>
    <x v="0"/>
    <x v="0"/>
    <x v="0"/>
    <x v="0"/>
    <x v="0"/>
    <x v="0"/>
    <x v="0"/>
    <x v="3"/>
    <x v="1"/>
    <x v="7"/>
  </r>
  <r>
    <x v="0"/>
    <x v="0"/>
    <x v="0"/>
    <x v="0"/>
    <x v="13"/>
    <x v="165"/>
    <n v="1386.51"/>
    <x v="0"/>
    <x v="0"/>
    <x v="0"/>
    <x v="0"/>
    <x v="0"/>
    <x v="0"/>
    <x v="0"/>
    <x v="3"/>
    <x v="0"/>
    <x v="0"/>
  </r>
  <r>
    <x v="0"/>
    <x v="0"/>
    <x v="0"/>
    <x v="0"/>
    <x v="41"/>
    <x v="1244"/>
    <n v="0"/>
    <x v="0"/>
    <x v="0"/>
    <x v="0"/>
    <x v="0"/>
    <x v="0"/>
    <x v="0"/>
    <x v="0"/>
    <x v="3"/>
    <x v="0"/>
    <x v="0"/>
  </r>
  <r>
    <x v="0"/>
    <x v="0"/>
    <x v="0"/>
    <x v="0"/>
    <x v="338"/>
    <x v="545"/>
    <n v="0"/>
    <x v="0"/>
    <x v="0"/>
    <x v="0"/>
    <x v="0"/>
    <x v="0"/>
    <x v="0"/>
    <x v="0"/>
    <x v="3"/>
    <x v="0"/>
    <x v="6"/>
  </r>
  <r>
    <x v="0"/>
    <x v="0"/>
    <x v="0"/>
    <x v="0"/>
    <x v="1"/>
    <x v="1235"/>
    <n v="0"/>
    <x v="0"/>
    <x v="0"/>
    <x v="0"/>
    <x v="0"/>
    <x v="0"/>
    <x v="0"/>
    <x v="0"/>
    <x v="3"/>
    <x v="0"/>
    <x v="1"/>
  </r>
  <r>
    <x v="0"/>
    <x v="0"/>
    <x v="0"/>
    <x v="0"/>
    <x v="5"/>
    <x v="1156"/>
    <n v="0"/>
    <x v="0"/>
    <x v="0"/>
    <x v="0"/>
    <x v="0"/>
    <x v="0"/>
    <x v="0"/>
    <x v="0"/>
    <x v="3"/>
    <x v="0"/>
    <x v="5"/>
  </r>
  <r>
    <x v="0"/>
    <x v="0"/>
    <x v="0"/>
    <x v="0"/>
    <x v="539"/>
    <x v="985"/>
    <n v="0"/>
    <x v="0"/>
    <x v="0"/>
    <x v="0"/>
    <x v="0"/>
    <x v="0"/>
    <x v="0"/>
    <x v="0"/>
    <x v="3"/>
    <x v="0"/>
    <x v="4"/>
  </r>
  <r>
    <x v="0"/>
    <x v="0"/>
    <x v="0"/>
    <x v="0"/>
    <x v="106"/>
    <x v="1325"/>
    <n v="1739705.76"/>
    <x v="0"/>
    <x v="0"/>
    <x v="0"/>
    <x v="0"/>
    <x v="0"/>
    <x v="0"/>
    <x v="0"/>
    <x v="1"/>
    <x v="2"/>
    <x v="4"/>
  </r>
  <r>
    <x v="0"/>
    <x v="0"/>
    <x v="0"/>
    <x v="0"/>
    <x v="616"/>
    <x v="1207"/>
    <n v="292255.44"/>
    <x v="0"/>
    <x v="0"/>
    <x v="0"/>
    <x v="0"/>
    <x v="0"/>
    <x v="0"/>
    <x v="0"/>
    <x v="3"/>
    <x v="1"/>
    <x v="4"/>
  </r>
  <r>
    <x v="0"/>
    <x v="0"/>
    <x v="0"/>
    <x v="0"/>
    <x v="15"/>
    <x v="15"/>
    <n v="0"/>
    <x v="0"/>
    <x v="0"/>
    <x v="0"/>
    <x v="0"/>
    <x v="0"/>
    <x v="0"/>
    <x v="0"/>
    <x v="1"/>
    <x v="0"/>
    <x v="7"/>
  </r>
  <r>
    <x v="0"/>
    <x v="0"/>
    <x v="0"/>
    <x v="0"/>
    <x v="73"/>
    <x v="376"/>
    <n v="0"/>
    <x v="0"/>
    <x v="0"/>
    <x v="0"/>
    <x v="0"/>
    <x v="0"/>
    <x v="0"/>
    <x v="0"/>
    <x v="0"/>
    <x v="0"/>
    <x v="3"/>
  </r>
  <r>
    <x v="0"/>
    <x v="0"/>
    <x v="0"/>
    <x v="0"/>
    <x v="128"/>
    <x v="172"/>
    <n v="135802.94"/>
    <x v="0"/>
    <x v="0"/>
    <x v="0"/>
    <x v="0"/>
    <x v="0"/>
    <x v="0"/>
    <x v="0"/>
    <x v="3"/>
    <x v="0"/>
    <x v="2"/>
  </r>
  <r>
    <x v="0"/>
    <x v="0"/>
    <x v="0"/>
    <x v="0"/>
    <x v="73"/>
    <x v="840"/>
    <n v="10874.8"/>
    <x v="0"/>
    <x v="0"/>
    <x v="0"/>
    <x v="0"/>
    <x v="0"/>
    <x v="0"/>
    <x v="0"/>
    <x v="0"/>
    <x v="0"/>
    <x v="0"/>
  </r>
  <r>
    <x v="0"/>
    <x v="0"/>
    <x v="0"/>
    <x v="0"/>
    <x v="302"/>
    <x v="491"/>
    <n v="0"/>
    <x v="0"/>
    <x v="0"/>
    <x v="0"/>
    <x v="0"/>
    <x v="0"/>
    <x v="0"/>
    <x v="0"/>
    <x v="1"/>
    <x v="1"/>
    <x v="0"/>
  </r>
  <r>
    <x v="0"/>
    <x v="0"/>
    <x v="0"/>
    <x v="0"/>
    <x v="1"/>
    <x v="475"/>
    <n v="2133.54"/>
    <x v="0"/>
    <x v="0"/>
    <x v="0"/>
    <x v="0"/>
    <x v="0"/>
    <x v="0"/>
    <x v="0"/>
    <x v="3"/>
    <x v="0"/>
    <x v="5"/>
  </r>
  <r>
    <x v="0"/>
    <x v="0"/>
    <x v="0"/>
    <x v="0"/>
    <x v="170"/>
    <x v="253"/>
    <n v="0"/>
    <x v="0"/>
    <x v="0"/>
    <x v="0"/>
    <x v="0"/>
    <x v="0"/>
    <x v="0"/>
    <x v="0"/>
    <x v="3"/>
    <x v="0"/>
    <x v="4"/>
  </r>
  <r>
    <x v="0"/>
    <x v="0"/>
    <x v="0"/>
    <x v="0"/>
    <x v="112"/>
    <x v="141"/>
    <n v="0"/>
    <x v="0"/>
    <x v="0"/>
    <x v="0"/>
    <x v="0"/>
    <x v="0"/>
    <x v="0"/>
    <x v="0"/>
    <x v="3"/>
    <x v="0"/>
    <x v="0"/>
  </r>
  <r>
    <x v="0"/>
    <x v="0"/>
    <x v="0"/>
    <x v="0"/>
    <x v="18"/>
    <x v="1028"/>
    <n v="0"/>
    <x v="0"/>
    <x v="0"/>
    <x v="0"/>
    <x v="0"/>
    <x v="0"/>
    <x v="0"/>
    <x v="0"/>
    <x v="3"/>
    <x v="0"/>
    <x v="3"/>
  </r>
  <r>
    <x v="0"/>
    <x v="0"/>
    <x v="0"/>
    <x v="0"/>
    <x v="369"/>
    <x v="610"/>
    <n v="2842317.47"/>
    <x v="0"/>
    <x v="0"/>
    <x v="0"/>
    <x v="0"/>
    <x v="0"/>
    <x v="0"/>
    <x v="0"/>
    <x v="2"/>
    <x v="1"/>
    <x v="1"/>
  </r>
  <r>
    <x v="0"/>
    <x v="0"/>
    <x v="0"/>
    <x v="0"/>
    <x v="11"/>
    <x v="900"/>
    <n v="0"/>
    <x v="0"/>
    <x v="0"/>
    <x v="0"/>
    <x v="0"/>
    <x v="0"/>
    <x v="0"/>
    <x v="0"/>
    <x v="3"/>
    <x v="0"/>
    <x v="2"/>
  </r>
  <r>
    <x v="0"/>
    <x v="0"/>
    <x v="0"/>
    <x v="0"/>
    <x v="103"/>
    <x v="206"/>
    <n v="0"/>
    <x v="0"/>
    <x v="0"/>
    <x v="0"/>
    <x v="0"/>
    <x v="0"/>
    <x v="0"/>
    <x v="0"/>
    <x v="0"/>
    <x v="0"/>
    <x v="1"/>
  </r>
  <r>
    <x v="0"/>
    <x v="0"/>
    <x v="0"/>
    <x v="0"/>
    <x v="220"/>
    <x v="330"/>
    <n v="0"/>
    <x v="0"/>
    <x v="0"/>
    <x v="0"/>
    <x v="0"/>
    <x v="0"/>
    <x v="0"/>
    <x v="0"/>
    <x v="1"/>
    <x v="1"/>
    <x v="5"/>
  </r>
  <r>
    <x v="0"/>
    <x v="0"/>
    <x v="0"/>
    <x v="0"/>
    <x v="11"/>
    <x v="1058"/>
    <n v="0"/>
    <x v="0"/>
    <x v="0"/>
    <x v="0"/>
    <x v="0"/>
    <x v="0"/>
    <x v="0"/>
    <x v="0"/>
    <x v="3"/>
    <x v="0"/>
    <x v="7"/>
  </r>
  <r>
    <x v="0"/>
    <x v="0"/>
    <x v="0"/>
    <x v="0"/>
    <x v="248"/>
    <x v="893"/>
    <n v="0"/>
    <x v="0"/>
    <x v="0"/>
    <x v="0"/>
    <x v="0"/>
    <x v="0"/>
    <x v="0"/>
    <x v="0"/>
    <x v="1"/>
    <x v="1"/>
    <x v="1"/>
  </r>
  <r>
    <x v="0"/>
    <x v="0"/>
    <x v="0"/>
    <x v="0"/>
    <x v="186"/>
    <x v="275"/>
    <n v="10397.66"/>
    <x v="0"/>
    <x v="0"/>
    <x v="0"/>
    <x v="0"/>
    <x v="0"/>
    <x v="0"/>
    <x v="0"/>
    <x v="2"/>
    <x v="0"/>
    <x v="2"/>
  </r>
  <r>
    <x v="0"/>
    <x v="0"/>
    <x v="0"/>
    <x v="0"/>
    <x v="410"/>
    <x v="680"/>
    <n v="333454.93"/>
    <x v="0"/>
    <x v="0"/>
    <x v="0"/>
    <x v="0"/>
    <x v="0"/>
    <x v="0"/>
    <x v="0"/>
    <x v="3"/>
    <x v="1"/>
    <x v="4"/>
  </r>
  <r>
    <x v="0"/>
    <x v="0"/>
    <x v="0"/>
    <x v="0"/>
    <x v="11"/>
    <x v="1014"/>
    <n v="385886.03"/>
    <x v="0"/>
    <x v="0"/>
    <x v="0"/>
    <x v="0"/>
    <x v="0"/>
    <x v="0"/>
    <x v="0"/>
    <x v="3"/>
    <x v="0"/>
    <x v="2"/>
  </r>
  <r>
    <x v="0"/>
    <x v="0"/>
    <x v="0"/>
    <x v="0"/>
    <x v="32"/>
    <x v="467"/>
    <n v="1312490"/>
    <x v="0"/>
    <x v="0"/>
    <x v="0"/>
    <x v="0"/>
    <x v="0"/>
    <x v="0"/>
    <x v="0"/>
    <x v="5"/>
    <x v="0"/>
    <x v="2"/>
  </r>
  <r>
    <x v="0"/>
    <x v="0"/>
    <x v="0"/>
    <x v="0"/>
    <x v="11"/>
    <x v="1306"/>
    <n v="0"/>
    <x v="0"/>
    <x v="0"/>
    <x v="0"/>
    <x v="0"/>
    <x v="0"/>
    <x v="0"/>
    <x v="0"/>
    <x v="3"/>
    <x v="0"/>
    <x v="1"/>
  </r>
  <r>
    <x v="0"/>
    <x v="0"/>
    <x v="0"/>
    <x v="0"/>
    <x v="466"/>
    <x v="806"/>
    <n v="0"/>
    <x v="0"/>
    <x v="0"/>
    <x v="0"/>
    <x v="0"/>
    <x v="0"/>
    <x v="0"/>
    <x v="0"/>
    <x v="1"/>
    <x v="0"/>
    <x v="5"/>
  </r>
  <r>
    <x v="0"/>
    <x v="0"/>
    <x v="0"/>
    <x v="0"/>
    <x v="368"/>
    <x v="608"/>
    <n v="0"/>
    <x v="0"/>
    <x v="0"/>
    <x v="0"/>
    <x v="0"/>
    <x v="0"/>
    <x v="0"/>
    <x v="0"/>
    <x v="0"/>
    <x v="0"/>
    <x v="2"/>
  </r>
  <r>
    <x v="0"/>
    <x v="0"/>
    <x v="0"/>
    <x v="0"/>
    <x v="493"/>
    <x v="877"/>
    <n v="0"/>
    <x v="0"/>
    <x v="0"/>
    <x v="0"/>
    <x v="0"/>
    <x v="0"/>
    <x v="0"/>
    <x v="0"/>
    <x v="1"/>
    <x v="0"/>
    <x v="2"/>
  </r>
  <r>
    <x v="0"/>
    <x v="0"/>
    <x v="0"/>
    <x v="0"/>
    <x v="591"/>
    <x v="1126"/>
    <n v="0"/>
    <x v="0"/>
    <x v="0"/>
    <x v="0"/>
    <x v="0"/>
    <x v="0"/>
    <x v="0"/>
    <x v="0"/>
    <x v="3"/>
    <x v="1"/>
    <x v="3"/>
  </r>
  <r>
    <x v="0"/>
    <x v="0"/>
    <x v="0"/>
    <x v="0"/>
    <x v="1"/>
    <x v="1183"/>
    <n v="590283.15"/>
    <x v="0"/>
    <x v="0"/>
    <x v="0"/>
    <x v="0"/>
    <x v="0"/>
    <x v="0"/>
    <x v="0"/>
    <x v="3"/>
    <x v="0"/>
    <x v="2"/>
  </r>
  <r>
    <x v="0"/>
    <x v="0"/>
    <x v="0"/>
    <x v="0"/>
    <x v="180"/>
    <x v="266"/>
    <n v="67682765.420000002"/>
    <x v="0"/>
    <x v="0"/>
    <x v="0"/>
    <x v="0"/>
    <x v="0"/>
    <x v="0"/>
    <x v="0"/>
    <x v="3"/>
    <x v="1"/>
    <x v="4"/>
  </r>
  <r>
    <x v="0"/>
    <x v="0"/>
    <x v="0"/>
    <x v="0"/>
    <x v="41"/>
    <x v="238"/>
    <n v="4506577.99"/>
    <x v="0"/>
    <x v="0"/>
    <x v="0"/>
    <x v="0"/>
    <x v="0"/>
    <x v="0"/>
    <x v="0"/>
    <x v="3"/>
    <x v="0"/>
    <x v="6"/>
  </r>
  <r>
    <x v="0"/>
    <x v="0"/>
    <x v="0"/>
    <x v="0"/>
    <x v="41"/>
    <x v="539"/>
    <n v="0"/>
    <x v="0"/>
    <x v="0"/>
    <x v="0"/>
    <x v="0"/>
    <x v="0"/>
    <x v="0"/>
    <x v="0"/>
    <x v="3"/>
    <x v="0"/>
    <x v="4"/>
  </r>
  <r>
    <x v="0"/>
    <x v="0"/>
    <x v="0"/>
    <x v="0"/>
    <x v="41"/>
    <x v="130"/>
    <n v="871943.59"/>
    <x v="0"/>
    <x v="0"/>
    <x v="0"/>
    <x v="0"/>
    <x v="0"/>
    <x v="0"/>
    <x v="0"/>
    <x v="3"/>
    <x v="0"/>
    <x v="1"/>
  </r>
  <r>
    <x v="0"/>
    <x v="0"/>
    <x v="0"/>
    <x v="0"/>
    <x v="11"/>
    <x v="1232"/>
    <n v="16912.39"/>
    <x v="0"/>
    <x v="0"/>
    <x v="0"/>
    <x v="0"/>
    <x v="0"/>
    <x v="0"/>
    <x v="0"/>
    <x v="3"/>
    <x v="0"/>
    <x v="7"/>
  </r>
  <r>
    <x v="0"/>
    <x v="0"/>
    <x v="0"/>
    <x v="0"/>
    <x v="576"/>
    <x v="1089"/>
    <n v="-1746.39"/>
    <x v="0"/>
    <x v="0"/>
    <x v="0"/>
    <x v="0"/>
    <x v="0"/>
    <x v="0"/>
    <x v="0"/>
    <x v="3"/>
    <x v="0"/>
    <x v="3"/>
  </r>
  <r>
    <x v="0"/>
    <x v="0"/>
    <x v="0"/>
    <x v="0"/>
    <x v="44"/>
    <x v="419"/>
    <n v="0"/>
    <x v="0"/>
    <x v="0"/>
    <x v="0"/>
    <x v="0"/>
    <x v="0"/>
    <x v="0"/>
    <x v="0"/>
    <x v="0"/>
    <x v="0"/>
    <x v="6"/>
  </r>
  <r>
    <x v="0"/>
    <x v="0"/>
    <x v="0"/>
    <x v="0"/>
    <x v="276"/>
    <x v="448"/>
    <n v="60663345.729999997"/>
    <x v="0"/>
    <x v="0"/>
    <x v="0"/>
    <x v="0"/>
    <x v="0"/>
    <x v="0"/>
    <x v="0"/>
    <x v="0"/>
    <x v="2"/>
    <x v="4"/>
  </r>
  <r>
    <x v="0"/>
    <x v="0"/>
    <x v="0"/>
    <x v="0"/>
    <x v="13"/>
    <x v="1300"/>
    <n v="324065.84000000003"/>
    <x v="0"/>
    <x v="0"/>
    <x v="0"/>
    <x v="0"/>
    <x v="0"/>
    <x v="0"/>
    <x v="0"/>
    <x v="3"/>
    <x v="0"/>
    <x v="2"/>
  </r>
  <r>
    <x v="0"/>
    <x v="0"/>
    <x v="0"/>
    <x v="0"/>
    <x v="167"/>
    <x v="250"/>
    <n v="0"/>
    <x v="0"/>
    <x v="0"/>
    <x v="0"/>
    <x v="0"/>
    <x v="0"/>
    <x v="0"/>
    <x v="0"/>
    <x v="3"/>
    <x v="1"/>
    <x v="1"/>
  </r>
  <r>
    <x v="0"/>
    <x v="0"/>
    <x v="0"/>
    <x v="0"/>
    <x v="151"/>
    <x v="209"/>
    <n v="0"/>
    <x v="0"/>
    <x v="0"/>
    <x v="0"/>
    <x v="0"/>
    <x v="0"/>
    <x v="0"/>
    <x v="0"/>
    <x v="0"/>
    <x v="0"/>
    <x v="2"/>
  </r>
  <r>
    <x v="0"/>
    <x v="0"/>
    <x v="0"/>
    <x v="0"/>
    <x v="217"/>
    <x v="324"/>
    <n v="3841979.13"/>
    <x v="0"/>
    <x v="0"/>
    <x v="0"/>
    <x v="0"/>
    <x v="0"/>
    <x v="0"/>
    <x v="0"/>
    <x v="0"/>
    <x v="1"/>
    <x v="6"/>
  </r>
  <r>
    <x v="0"/>
    <x v="0"/>
    <x v="0"/>
    <x v="0"/>
    <x v="11"/>
    <x v="298"/>
    <n v="0"/>
    <x v="0"/>
    <x v="0"/>
    <x v="0"/>
    <x v="0"/>
    <x v="0"/>
    <x v="0"/>
    <x v="0"/>
    <x v="3"/>
    <x v="0"/>
    <x v="0"/>
  </r>
  <r>
    <x v="0"/>
    <x v="0"/>
    <x v="0"/>
    <x v="0"/>
    <x v="530"/>
    <x v="967"/>
    <n v="0"/>
    <x v="0"/>
    <x v="0"/>
    <x v="0"/>
    <x v="0"/>
    <x v="0"/>
    <x v="0"/>
    <x v="0"/>
    <x v="3"/>
    <x v="0"/>
    <x v="4"/>
  </r>
  <r>
    <x v="0"/>
    <x v="0"/>
    <x v="0"/>
    <x v="0"/>
    <x v="41"/>
    <x v="690"/>
    <n v="3484473.13"/>
    <x v="0"/>
    <x v="0"/>
    <x v="0"/>
    <x v="0"/>
    <x v="0"/>
    <x v="0"/>
    <x v="0"/>
    <x v="3"/>
    <x v="0"/>
    <x v="5"/>
  </r>
  <r>
    <x v="0"/>
    <x v="0"/>
    <x v="0"/>
    <x v="0"/>
    <x v="43"/>
    <x v="426"/>
    <n v="0"/>
    <x v="0"/>
    <x v="0"/>
    <x v="0"/>
    <x v="0"/>
    <x v="0"/>
    <x v="0"/>
    <x v="0"/>
    <x v="0"/>
    <x v="0"/>
    <x v="2"/>
  </r>
  <r>
    <x v="0"/>
    <x v="0"/>
    <x v="0"/>
    <x v="0"/>
    <x v="501"/>
    <x v="902"/>
    <n v="234696954.71000001"/>
    <x v="0"/>
    <x v="0"/>
    <x v="0"/>
    <x v="0"/>
    <x v="0"/>
    <x v="0"/>
    <x v="0"/>
    <x v="3"/>
    <x v="1"/>
    <x v="6"/>
  </r>
  <r>
    <x v="0"/>
    <x v="0"/>
    <x v="0"/>
    <x v="0"/>
    <x v="103"/>
    <x v="724"/>
    <n v="509839.57"/>
    <x v="0"/>
    <x v="0"/>
    <x v="0"/>
    <x v="0"/>
    <x v="0"/>
    <x v="0"/>
    <x v="0"/>
    <x v="2"/>
    <x v="1"/>
    <x v="5"/>
  </r>
  <r>
    <x v="0"/>
    <x v="0"/>
    <x v="0"/>
    <x v="0"/>
    <x v="11"/>
    <x v="1214"/>
    <n v="0"/>
    <x v="0"/>
    <x v="0"/>
    <x v="0"/>
    <x v="0"/>
    <x v="0"/>
    <x v="0"/>
    <x v="0"/>
    <x v="3"/>
    <x v="0"/>
    <x v="6"/>
  </r>
  <r>
    <x v="0"/>
    <x v="0"/>
    <x v="0"/>
    <x v="0"/>
    <x v="13"/>
    <x v="1220"/>
    <n v="0"/>
    <x v="0"/>
    <x v="0"/>
    <x v="0"/>
    <x v="0"/>
    <x v="0"/>
    <x v="0"/>
    <x v="0"/>
    <x v="3"/>
    <x v="0"/>
    <x v="0"/>
  </r>
  <r>
    <x v="0"/>
    <x v="0"/>
    <x v="0"/>
    <x v="0"/>
    <x v="11"/>
    <x v="1113"/>
    <n v="0"/>
    <x v="0"/>
    <x v="0"/>
    <x v="0"/>
    <x v="0"/>
    <x v="0"/>
    <x v="0"/>
    <x v="0"/>
    <x v="3"/>
    <x v="0"/>
    <x v="2"/>
  </r>
  <r>
    <x v="0"/>
    <x v="0"/>
    <x v="0"/>
    <x v="0"/>
    <x v="331"/>
    <x v="1283"/>
    <n v="0"/>
    <x v="0"/>
    <x v="0"/>
    <x v="0"/>
    <x v="0"/>
    <x v="0"/>
    <x v="0"/>
    <x v="0"/>
    <x v="2"/>
    <x v="0"/>
    <x v="6"/>
  </r>
  <r>
    <x v="0"/>
    <x v="0"/>
    <x v="0"/>
    <x v="0"/>
    <x v="13"/>
    <x v="834"/>
    <n v="0"/>
    <x v="0"/>
    <x v="0"/>
    <x v="0"/>
    <x v="0"/>
    <x v="0"/>
    <x v="0"/>
    <x v="0"/>
    <x v="1"/>
    <x v="0"/>
    <x v="6"/>
  </r>
  <r>
    <x v="0"/>
    <x v="0"/>
    <x v="0"/>
    <x v="0"/>
    <x v="88"/>
    <x v="106"/>
    <n v="1604.53"/>
    <x v="0"/>
    <x v="0"/>
    <x v="0"/>
    <x v="0"/>
    <x v="0"/>
    <x v="0"/>
    <x v="0"/>
    <x v="4"/>
    <x v="0"/>
    <x v="0"/>
  </r>
  <r>
    <x v="0"/>
    <x v="0"/>
    <x v="0"/>
    <x v="0"/>
    <x v="75"/>
    <x v="91"/>
    <n v="30631933.780000001"/>
    <x v="0"/>
    <x v="0"/>
    <x v="0"/>
    <x v="0"/>
    <x v="0"/>
    <x v="0"/>
    <x v="0"/>
    <x v="3"/>
    <x v="1"/>
    <x v="2"/>
  </r>
  <r>
    <x v="0"/>
    <x v="0"/>
    <x v="0"/>
    <x v="0"/>
    <x v="11"/>
    <x v="982"/>
    <n v="92873.95"/>
    <x v="0"/>
    <x v="0"/>
    <x v="0"/>
    <x v="0"/>
    <x v="0"/>
    <x v="0"/>
    <x v="0"/>
    <x v="3"/>
    <x v="0"/>
    <x v="6"/>
  </r>
  <r>
    <x v="0"/>
    <x v="0"/>
    <x v="0"/>
    <x v="0"/>
    <x v="618"/>
    <x v="1213"/>
    <n v="34884152.049999997"/>
    <x v="0"/>
    <x v="0"/>
    <x v="0"/>
    <x v="0"/>
    <x v="0"/>
    <x v="0"/>
    <x v="0"/>
    <x v="3"/>
    <x v="0"/>
    <x v="3"/>
  </r>
  <r>
    <x v="0"/>
    <x v="0"/>
    <x v="0"/>
    <x v="0"/>
    <x v="1"/>
    <x v="869"/>
    <n v="0"/>
    <x v="0"/>
    <x v="0"/>
    <x v="0"/>
    <x v="0"/>
    <x v="0"/>
    <x v="0"/>
    <x v="0"/>
    <x v="3"/>
    <x v="0"/>
    <x v="4"/>
  </r>
  <r>
    <x v="0"/>
    <x v="0"/>
    <x v="0"/>
    <x v="0"/>
    <x v="201"/>
    <x v="297"/>
    <n v="4264797.6100000003"/>
    <x v="0"/>
    <x v="0"/>
    <x v="0"/>
    <x v="0"/>
    <x v="0"/>
    <x v="0"/>
    <x v="0"/>
    <x v="3"/>
    <x v="0"/>
    <x v="7"/>
  </r>
  <r>
    <x v="0"/>
    <x v="0"/>
    <x v="0"/>
    <x v="0"/>
    <x v="62"/>
    <x v="74"/>
    <n v="0"/>
    <x v="0"/>
    <x v="0"/>
    <x v="0"/>
    <x v="0"/>
    <x v="0"/>
    <x v="0"/>
    <x v="0"/>
    <x v="0"/>
    <x v="0"/>
    <x v="6"/>
  </r>
  <r>
    <x v="0"/>
    <x v="0"/>
    <x v="0"/>
    <x v="0"/>
    <x v="13"/>
    <x v="271"/>
    <n v="0"/>
    <x v="0"/>
    <x v="0"/>
    <x v="0"/>
    <x v="0"/>
    <x v="0"/>
    <x v="0"/>
    <x v="0"/>
    <x v="3"/>
    <x v="0"/>
    <x v="3"/>
  </r>
  <r>
    <x v="0"/>
    <x v="0"/>
    <x v="0"/>
    <x v="0"/>
    <x v="529"/>
    <x v="966"/>
    <n v="0"/>
    <x v="0"/>
    <x v="0"/>
    <x v="0"/>
    <x v="0"/>
    <x v="0"/>
    <x v="0"/>
    <x v="0"/>
    <x v="0"/>
    <x v="0"/>
    <x v="3"/>
  </r>
  <r>
    <x v="0"/>
    <x v="0"/>
    <x v="0"/>
    <x v="0"/>
    <x v="646"/>
    <x v="1331"/>
    <n v="68411969.439999998"/>
    <x v="0"/>
    <x v="0"/>
    <x v="0"/>
    <x v="0"/>
    <x v="0"/>
    <x v="0"/>
    <x v="0"/>
    <x v="0"/>
    <x v="0"/>
    <x v="0"/>
  </r>
  <r>
    <x v="0"/>
    <x v="0"/>
    <x v="0"/>
    <x v="0"/>
    <x v="41"/>
    <x v="130"/>
    <n v="790915.97"/>
    <x v="0"/>
    <x v="0"/>
    <x v="0"/>
    <x v="0"/>
    <x v="0"/>
    <x v="0"/>
    <x v="0"/>
    <x v="3"/>
    <x v="0"/>
    <x v="2"/>
  </r>
  <r>
    <x v="0"/>
    <x v="0"/>
    <x v="0"/>
    <x v="0"/>
    <x v="1"/>
    <x v="1188"/>
    <n v="0"/>
    <x v="0"/>
    <x v="0"/>
    <x v="0"/>
    <x v="0"/>
    <x v="0"/>
    <x v="0"/>
    <x v="0"/>
    <x v="3"/>
    <x v="0"/>
    <x v="7"/>
  </r>
  <r>
    <x v="0"/>
    <x v="0"/>
    <x v="0"/>
    <x v="0"/>
    <x v="508"/>
    <x v="927"/>
    <n v="588146.64"/>
    <x v="0"/>
    <x v="0"/>
    <x v="0"/>
    <x v="0"/>
    <x v="0"/>
    <x v="0"/>
    <x v="0"/>
    <x v="1"/>
    <x v="0"/>
    <x v="7"/>
  </r>
  <r>
    <x v="0"/>
    <x v="0"/>
    <x v="0"/>
    <x v="0"/>
    <x v="41"/>
    <x v="238"/>
    <n v="3125266.59"/>
    <x v="0"/>
    <x v="0"/>
    <x v="0"/>
    <x v="0"/>
    <x v="0"/>
    <x v="0"/>
    <x v="0"/>
    <x v="3"/>
    <x v="0"/>
    <x v="7"/>
  </r>
  <r>
    <x v="0"/>
    <x v="0"/>
    <x v="0"/>
    <x v="0"/>
    <x v="1"/>
    <x v="869"/>
    <n v="0"/>
    <x v="0"/>
    <x v="0"/>
    <x v="0"/>
    <x v="0"/>
    <x v="0"/>
    <x v="0"/>
    <x v="0"/>
    <x v="3"/>
    <x v="0"/>
    <x v="0"/>
  </r>
  <r>
    <x v="0"/>
    <x v="0"/>
    <x v="0"/>
    <x v="0"/>
    <x v="451"/>
    <x v="772"/>
    <n v="0"/>
    <x v="0"/>
    <x v="0"/>
    <x v="0"/>
    <x v="0"/>
    <x v="0"/>
    <x v="0"/>
    <x v="0"/>
    <x v="2"/>
    <x v="1"/>
    <x v="3"/>
  </r>
  <r>
    <x v="0"/>
    <x v="0"/>
    <x v="0"/>
    <x v="0"/>
    <x v="44"/>
    <x v="50"/>
    <n v="0"/>
    <x v="0"/>
    <x v="0"/>
    <x v="0"/>
    <x v="0"/>
    <x v="0"/>
    <x v="0"/>
    <x v="0"/>
    <x v="0"/>
    <x v="0"/>
    <x v="0"/>
  </r>
  <r>
    <x v="0"/>
    <x v="0"/>
    <x v="0"/>
    <x v="0"/>
    <x v="288"/>
    <x v="474"/>
    <n v="123782.42"/>
    <x v="0"/>
    <x v="0"/>
    <x v="0"/>
    <x v="0"/>
    <x v="0"/>
    <x v="0"/>
    <x v="0"/>
    <x v="3"/>
    <x v="0"/>
    <x v="3"/>
  </r>
  <r>
    <x v="0"/>
    <x v="0"/>
    <x v="0"/>
    <x v="0"/>
    <x v="1"/>
    <x v="1317"/>
    <n v="8178.24"/>
    <x v="0"/>
    <x v="0"/>
    <x v="0"/>
    <x v="0"/>
    <x v="0"/>
    <x v="0"/>
    <x v="0"/>
    <x v="3"/>
    <x v="0"/>
    <x v="5"/>
  </r>
  <r>
    <x v="0"/>
    <x v="0"/>
    <x v="0"/>
    <x v="0"/>
    <x v="13"/>
    <x v="1361"/>
    <n v="1912.47"/>
    <x v="0"/>
    <x v="0"/>
    <x v="0"/>
    <x v="0"/>
    <x v="0"/>
    <x v="0"/>
    <x v="0"/>
    <x v="3"/>
    <x v="0"/>
    <x v="2"/>
  </r>
  <r>
    <x v="0"/>
    <x v="0"/>
    <x v="0"/>
    <x v="0"/>
    <x v="41"/>
    <x v="313"/>
    <n v="0"/>
    <x v="0"/>
    <x v="0"/>
    <x v="0"/>
    <x v="0"/>
    <x v="0"/>
    <x v="0"/>
    <x v="0"/>
    <x v="1"/>
    <x v="0"/>
    <x v="3"/>
  </r>
  <r>
    <x v="0"/>
    <x v="0"/>
    <x v="0"/>
    <x v="0"/>
    <x v="1"/>
    <x v="1132"/>
    <n v="0"/>
    <x v="0"/>
    <x v="0"/>
    <x v="0"/>
    <x v="0"/>
    <x v="0"/>
    <x v="0"/>
    <x v="0"/>
    <x v="3"/>
    <x v="0"/>
    <x v="4"/>
  </r>
  <r>
    <x v="0"/>
    <x v="0"/>
    <x v="0"/>
    <x v="0"/>
    <x v="98"/>
    <x v="118"/>
    <n v="0"/>
    <x v="0"/>
    <x v="0"/>
    <x v="0"/>
    <x v="0"/>
    <x v="0"/>
    <x v="0"/>
    <x v="0"/>
    <x v="0"/>
    <x v="0"/>
    <x v="4"/>
  </r>
  <r>
    <x v="0"/>
    <x v="0"/>
    <x v="0"/>
    <x v="0"/>
    <x v="41"/>
    <x v="1216"/>
    <n v="1032.73"/>
    <x v="0"/>
    <x v="0"/>
    <x v="0"/>
    <x v="0"/>
    <x v="0"/>
    <x v="0"/>
    <x v="0"/>
    <x v="3"/>
    <x v="0"/>
    <x v="6"/>
  </r>
  <r>
    <x v="0"/>
    <x v="0"/>
    <x v="0"/>
    <x v="0"/>
    <x v="18"/>
    <x v="1273"/>
    <n v="0"/>
    <x v="0"/>
    <x v="0"/>
    <x v="0"/>
    <x v="0"/>
    <x v="0"/>
    <x v="0"/>
    <x v="0"/>
    <x v="3"/>
    <x v="0"/>
    <x v="4"/>
  </r>
  <r>
    <x v="0"/>
    <x v="0"/>
    <x v="0"/>
    <x v="0"/>
    <x v="250"/>
    <x v="390"/>
    <n v="0"/>
    <x v="0"/>
    <x v="0"/>
    <x v="0"/>
    <x v="0"/>
    <x v="0"/>
    <x v="0"/>
    <x v="0"/>
    <x v="3"/>
    <x v="0"/>
    <x v="0"/>
  </r>
  <r>
    <x v="0"/>
    <x v="0"/>
    <x v="0"/>
    <x v="0"/>
    <x v="18"/>
    <x v="1130"/>
    <n v="0"/>
    <x v="0"/>
    <x v="0"/>
    <x v="0"/>
    <x v="0"/>
    <x v="0"/>
    <x v="0"/>
    <x v="0"/>
    <x v="3"/>
    <x v="0"/>
    <x v="2"/>
  </r>
  <r>
    <x v="0"/>
    <x v="0"/>
    <x v="0"/>
    <x v="0"/>
    <x v="5"/>
    <x v="39"/>
    <n v="450307.87"/>
    <x v="0"/>
    <x v="0"/>
    <x v="0"/>
    <x v="0"/>
    <x v="0"/>
    <x v="0"/>
    <x v="0"/>
    <x v="2"/>
    <x v="1"/>
    <x v="5"/>
  </r>
  <r>
    <x v="0"/>
    <x v="0"/>
    <x v="0"/>
    <x v="0"/>
    <x v="1"/>
    <x v="1261"/>
    <n v="58652.2"/>
    <x v="0"/>
    <x v="0"/>
    <x v="0"/>
    <x v="0"/>
    <x v="0"/>
    <x v="0"/>
    <x v="0"/>
    <x v="3"/>
    <x v="0"/>
    <x v="6"/>
  </r>
  <r>
    <x v="0"/>
    <x v="0"/>
    <x v="0"/>
    <x v="0"/>
    <x v="372"/>
    <x v="615"/>
    <n v="34263.050000000003"/>
    <x v="0"/>
    <x v="0"/>
    <x v="0"/>
    <x v="0"/>
    <x v="0"/>
    <x v="0"/>
    <x v="0"/>
    <x v="3"/>
    <x v="0"/>
    <x v="7"/>
  </r>
  <r>
    <x v="0"/>
    <x v="0"/>
    <x v="0"/>
    <x v="0"/>
    <x v="47"/>
    <x v="53"/>
    <n v="0"/>
    <x v="0"/>
    <x v="0"/>
    <x v="0"/>
    <x v="0"/>
    <x v="0"/>
    <x v="0"/>
    <x v="0"/>
    <x v="2"/>
    <x v="0"/>
    <x v="6"/>
  </r>
  <r>
    <x v="0"/>
    <x v="0"/>
    <x v="0"/>
    <x v="0"/>
    <x v="140"/>
    <x v="400"/>
    <n v="8849.33"/>
    <x v="0"/>
    <x v="0"/>
    <x v="0"/>
    <x v="0"/>
    <x v="0"/>
    <x v="0"/>
    <x v="0"/>
    <x v="0"/>
    <x v="0"/>
    <x v="4"/>
  </r>
  <r>
    <x v="0"/>
    <x v="0"/>
    <x v="0"/>
    <x v="0"/>
    <x v="13"/>
    <x v="1251"/>
    <n v="0"/>
    <x v="0"/>
    <x v="0"/>
    <x v="0"/>
    <x v="0"/>
    <x v="0"/>
    <x v="0"/>
    <x v="0"/>
    <x v="3"/>
    <x v="0"/>
    <x v="7"/>
  </r>
  <r>
    <x v="0"/>
    <x v="0"/>
    <x v="0"/>
    <x v="0"/>
    <x v="13"/>
    <x v="672"/>
    <n v="0"/>
    <x v="0"/>
    <x v="0"/>
    <x v="0"/>
    <x v="0"/>
    <x v="0"/>
    <x v="0"/>
    <x v="0"/>
    <x v="3"/>
    <x v="0"/>
    <x v="2"/>
  </r>
  <r>
    <x v="0"/>
    <x v="0"/>
    <x v="0"/>
    <x v="0"/>
    <x v="11"/>
    <x v="521"/>
    <n v="0"/>
    <x v="0"/>
    <x v="0"/>
    <x v="0"/>
    <x v="0"/>
    <x v="0"/>
    <x v="0"/>
    <x v="0"/>
    <x v="1"/>
    <x v="0"/>
    <x v="0"/>
  </r>
  <r>
    <x v="0"/>
    <x v="0"/>
    <x v="0"/>
    <x v="0"/>
    <x v="274"/>
    <x v="445"/>
    <n v="0.44"/>
    <x v="0"/>
    <x v="0"/>
    <x v="0"/>
    <x v="0"/>
    <x v="0"/>
    <x v="0"/>
    <x v="0"/>
    <x v="2"/>
    <x v="0"/>
    <x v="3"/>
  </r>
  <r>
    <x v="0"/>
    <x v="0"/>
    <x v="0"/>
    <x v="0"/>
    <x v="308"/>
    <x v="499"/>
    <n v="166913.09"/>
    <x v="0"/>
    <x v="0"/>
    <x v="0"/>
    <x v="0"/>
    <x v="0"/>
    <x v="0"/>
    <x v="0"/>
    <x v="3"/>
    <x v="1"/>
    <x v="5"/>
  </r>
  <r>
    <x v="0"/>
    <x v="0"/>
    <x v="0"/>
    <x v="0"/>
    <x v="581"/>
    <x v="1097"/>
    <n v="-5976490.1600000001"/>
    <x v="0"/>
    <x v="0"/>
    <x v="0"/>
    <x v="0"/>
    <x v="0"/>
    <x v="0"/>
    <x v="0"/>
    <x v="3"/>
    <x v="0"/>
    <x v="5"/>
  </r>
  <r>
    <x v="0"/>
    <x v="0"/>
    <x v="0"/>
    <x v="0"/>
    <x v="301"/>
    <x v="1020"/>
    <n v="0"/>
    <x v="0"/>
    <x v="0"/>
    <x v="0"/>
    <x v="0"/>
    <x v="0"/>
    <x v="0"/>
    <x v="0"/>
    <x v="3"/>
    <x v="1"/>
    <x v="5"/>
  </r>
  <r>
    <x v="0"/>
    <x v="0"/>
    <x v="0"/>
    <x v="0"/>
    <x v="660"/>
    <x v="1371"/>
    <n v="12465772.380000001"/>
    <x v="0"/>
    <x v="0"/>
    <x v="0"/>
    <x v="0"/>
    <x v="0"/>
    <x v="0"/>
    <x v="0"/>
    <x v="3"/>
    <x v="1"/>
    <x v="2"/>
  </r>
  <r>
    <x v="0"/>
    <x v="0"/>
    <x v="0"/>
    <x v="0"/>
    <x v="521"/>
    <x v="954"/>
    <n v="1251764308.53"/>
    <x v="0"/>
    <x v="0"/>
    <x v="0"/>
    <x v="0"/>
    <x v="0"/>
    <x v="0"/>
    <x v="0"/>
    <x v="0"/>
    <x v="0"/>
    <x v="2"/>
  </r>
  <r>
    <x v="0"/>
    <x v="0"/>
    <x v="0"/>
    <x v="0"/>
    <x v="620"/>
    <x v="1228"/>
    <n v="8513924.3100000005"/>
    <x v="0"/>
    <x v="0"/>
    <x v="0"/>
    <x v="0"/>
    <x v="0"/>
    <x v="0"/>
    <x v="0"/>
    <x v="3"/>
    <x v="1"/>
    <x v="6"/>
  </r>
  <r>
    <x v="0"/>
    <x v="0"/>
    <x v="0"/>
    <x v="0"/>
    <x v="431"/>
    <x v="721"/>
    <n v="401993.27"/>
    <x v="0"/>
    <x v="0"/>
    <x v="0"/>
    <x v="0"/>
    <x v="0"/>
    <x v="0"/>
    <x v="0"/>
    <x v="2"/>
    <x v="0"/>
    <x v="2"/>
  </r>
  <r>
    <x v="0"/>
    <x v="0"/>
    <x v="0"/>
    <x v="0"/>
    <x v="431"/>
    <x v="721"/>
    <n v="532020.14"/>
    <x v="0"/>
    <x v="0"/>
    <x v="0"/>
    <x v="0"/>
    <x v="0"/>
    <x v="0"/>
    <x v="0"/>
    <x v="2"/>
    <x v="0"/>
    <x v="7"/>
  </r>
  <r>
    <x v="0"/>
    <x v="0"/>
    <x v="0"/>
    <x v="0"/>
    <x v="4"/>
    <x v="4"/>
    <n v="1274965.77"/>
    <x v="0"/>
    <x v="0"/>
    <x v="0"/>
    <x v="0"/>
    <x v="0"/>
    <x v="0"/>
    <x v="0"/>
    <x v="3"/>
    <x v="0"/>
    <x v="7"/>
  </r>
  <r>
    <x v="0"/>
    <x v="0"/>
    <x v="0"/>
    <x v="0"/>
    <x v="1"/>
    <x v="937"/>
    <n v="0"/>
    <x v="0"/>
    <x v="0"/>
    <x v="0"/>
    <x v="0"/>
    <x v="0"/>
    <x v="0"/>
    <x v="0"/>
    <x v="3"/>
    <x v="0"/>
    <x v="1"/>
  </r>
  <r>
    <x v="0"/>
    <x v="0"/>
    <x v="0"/>
    <x v="0"/>
    <x v="608"/>
    <x v="1176"/>
    <n v="0"/>
    <x v="0"/>
    <x v="0"/>
    <x v="0"/>
    <x v="0"/>
    <x v="0"/>
    <x v="0"/>
    <x v="0"/>
    <x v="3"/>
    <x v="1"/>
    <x v="0"/>
  </r>
  <r>
    <x v="0"/>
    <x v="0"/>
    <x v="0"/>
    <x v="0"/>
    <x v="111"/>
    <x v="1171"/>
    <n v="0"/>
    <x v="0"/>
    <x v="0"/>
    <x v="0"/>
    <x v="0"/>
    <x v="0"/>
    <x v="0"/>
    <x v="0"/>
    <x v="3"/>
    <x v="0"/>
    <x v="2"/>
  </r>
  <r>
    <x v="0"/>
    <x v="0"/>
    <x v="0"/>
    <x v="0"/>
    <x v="145"/>
    <x v="199"/>
    <n v="2930598.32"/>
    <x v="0"/>
    <x v="0"/>
    <x v="0"/>
    <x v="0"/>
    <x v="0"/>
    <x v="0"/>
    <x v="0"/>
    <x v="0"/>
    <x v="1"/>
    <x v="3"/>
  </r>
  <r>
    <x v="0"/>
    <x v="0"/>
    <x v="0"/>
    <x v="0"/>
    <x v="5"/>
    <x v="1316"/>
    <n v="0"/>
    <x v="0"/>
    <x v="0"/>
    <x v="0"/>
    <x v="0"/>
    <x v="0"/>
    <x v="0"/>
    <x v="0"/>
    <x v="3"/>
    <x v="0"/>
    <x v="1"/>
  </r>
  <r>
    <x v="0"/>
    <x v="0"/>
    <x v="0"/>
    <x v="0"/>
    <x v="532"/>
    <x v="1204"/>
    <n v="14046812.25"/>
    <x v="0"/>
    <x v="0"/>
    <x v="0"/>
    <x v="0"/>
    <x v="0"/>
    <x v="0"/>
    <x v="0"/>
    <x v="3"/>
    <x v="2"/>
    <x v="2"/>
  </r>
  <r>
    <x v="0"/>
    <x v="0"/>
    <x v="0"/>
    <x v="0"/>
    <x v="136"/>
    <x v="185"/>
    <n v="0"/>
    <x v="0"/>
    <x v="0"/>
    <x v="0"/>
    <x v="0"/>
    <x v="0"/>
    <x v="0"/>
    <x v="0"/>
    <x v="0"/>
    <x v="0"/>
    <x v="3"/>
  </r>
  <r>
    <x v="0"/>
    <x v="0"/>
    <x v="0"/>
    <x v="0"/>
    <x v="43"/>
    <x v="471"/>
    <n v="54145509.75"/>
    <x v="0"/>
    <x v="0"/>
    <x v="0"/>
    <x v="0"/>
    <x v="0"/>
    <x v="0"/>
    <x v="0"/>
    <x v="5"/>
    <x v="0"/>
    <x v="4"/>
  </r>
  <r>
    <x v="0"/>
    <x v="0"/>
    <x v="0"/>
    <x v="0"/>
    <x v="553"/>
    <x v="1294"/>
    <n v="1000469.4"/>
    <x v="0"/>
    <x v="0"/>
    <x v="0"/>
    <x v="0"/>
    <x v="0"/>
    <x v="0"/>
    <x v="0"/>
    <x v="3"/>
    <x v="1"/>
    <x v="2"/>
  </r>
  <r>
    <x v="0"/>
    <x v="0"/>
    <x v="0"/>
    <x v="0"/>
    <x v="15"/>
    <x v="634"/>
    <n v="0"/>
    <x v="0"/>
    <x v="0"/>
    <x v="0"/>
    <x v="0"/>
    <x v="0"/>
    <x v="0"/>
    <x v="0"/>
    <x v="1"/>
    <x v="0"/>
    <x v="2"/>
  </r>
  <r>
    <x v="0"/>
    <x v="0"/>
    <x v="0"/>
    <x v="0"/>
    <x v="262"/>
    <x v="417"/>
    <n v="9593828.8499999996"/>
    <x v="0"/>
    <x v="0"/>
    <x v="0"/>
    <x v="0"/>
    <x v="0"/>
    <x v="0"/>
    <x v="0"/>
    <x v="1"/>
    <x v="0"/>
    <x v="0"/>
  </r>
  <r>
    <x v="0"/>
    <x v="0"/>
    <x v="0"/>
    <x v="0"/>
    <x v="539"/>
    <x v="985"/>
    <n v="0"/>
    <x v="0"/>
    <x v="0"/>
    <x v="0"/>
    <x v="0"/>
    <x v="0"/>
    <x v="0"/>
    <x v="0"/>
    <x v="3"/>
    <x v="0"/>
    <x v="2"/>
  </r>
  <r>
    <x v="0"/>
    <x v="0"/>
    <x v="0"/>
    <x v="0"/>
    <x v="1"/>
    <x v="488"/>
    <n v="0"/>
    <x v="0"/>
    <x v="0"/>
    <x v="0"/>
    <x v="0"/>
    <x v="0"/>
    <x v="0"/>
    <x v="0"/>
    <x v="3"/>
    <x v="0"/>
    <x v="6"/>
  </r>
  <r>
    <x v="0"/>
    <x v="0"/>
    <x v="0"/>
    <x v="0"/>
    <x v="351"/>
    <x v="576"/>
    <n v="85081.86"/>
    <x v="0"/>
    <x v="0"/>
    <x v="0"/>
    <x v="0"/>
    <x v="0"/>
    <x v="0"/>
    <x v="0"/>
    <x v="2"/>
    <x v="1"/>
    <x v="7"/>
  </r>
  <r>
    <x v="0"/>
    <x v="0"/>
    <x v="0"/>
    <x v="0"/>
    <x v="469"/>
    <x v="812"/>
    <n v="7048434.4400000004"/>
    <x v="0"/>
    <x v="0"/>
    <x v="0"/>
    <x v="0"/>
    <x v="0"/>
    <x v="0"/>
    <x v="0"/>
    <x v="3"/>
    <x v="0"/>
    <x v="7"/>
  </r>
  <r>
    <x v="0"/>
    <x v="0"/>
    <x v="0"/>
    <x v="0"/>
    <x v="18"/>
    <x v="1200"/>
    <n v="0"/>
    <x v="0"/>
    <x v="0"/>
    <x v="0"/>
    <x v="0"/>
    <x v="0"/>
    <x v="0"/>
    <x v="0"/>
    <x v="3"/>
    <x v="0"/>
    <x v="0"/>
  </r>
  <r>
    <x v="0"/>
    <x v="0"/>
    <x v="0"/>
    <x v="0"/>
    <x v="73"/>
    <x v="406"/>
    <n v="79190.11"/>
    <x v="0"/>
    <x v="0"/>
    <x v="0"/>
    <x v="0"/>
    <x v="0"/>
    <x v="0"/>
    <x v="0"/>
    <x v="0"/>
    <x v="0"/>
    <x v="2"/>
  </r>
  <r>
    <x v="0"/>
    <x v="0"/>
    <x v="0"/>
    <x v="0"/>
    <x v="41"/>
    <x v="1202"/>
    <n v="66855.08"/>
    <x v="0"/>
    <x v="0"/>
    <x v="0"/>
    <x v="0"/>
    <x v="0"/>
    <x v="0"/>
    <x v="0"/>
    <x v="3"/>
    <x v="0"/>
    <x v="1"/>
  </r>
  <r>
    <x v="0"/>
    <x v="0"/>
    <x v="0"/>
    <x v="0"/>
    <x v="120"/>
    <x v="155"/>
    <n v="900361841.51999998"/>
    <x v="0"/>
    <x v="0"/>
    <x v="0"/>
    <x v="0"/>
    <x v="0"/>
    <x v="0"/>
    <x v="0"/>
    <x v="3"/>
    <x v="3"/>
    <x v="0"/>
  </r>
  <r>
    <x v="0"/>
    <x v="0"/>
    <x v="0"/>
    <x v="0"/>
    <x v="2"/>
    <x v="228"/>
    <n v="507314623.75999999"/>
    <x v="0"/>
    <x v="0"/>
    <x v="0"/>
    <x v="0"/>
    <x v="0"/>
    <x v="0"/>
    <x v="0"/>
    <x v="1"/>
    <x v="1"/>
    <x v="1"/>
  </r>
  <r>
    <x v="0"/>
    <x v="0"/>
    <x v="0"/>
    <x v="0"/>
    <x v="303"/>
    <x v="492"/>
    <n v="0"/>
    <x v="0"/>
    <x v="0"/>
    <x v="0"/>
    <x v="0"/>
    <x v="0"/>
    <x v="0"/>
    <x v="0"/>
    <x v="6"/>
    <x v="1"/>
    <x v="2"/>
  </r>
  <r>
    <x v="0"/>
    <x v="0"/>
    <x v="0"/>
    <x v="0"/>
    <x v="348"/>
    <x v="571"/>
    <n v="133292.14000000001"/>
    <x v="0"/>
    <x v="0"/>
    <x v="0"/>
    <x v="0"/>
    <x v="0"/>
    <x v="0"/>
    <x v="0"/>
    <x v="4"/>
    <x v="0"/>
    <x v="1"/>
  </r>
  <r>
    <x v="0"/>
    <x v="0"/>
    <x v="0"/>
    <x v="0"/>
    <x v="78"/>
    <x v="94"/>
    <n v="0"/>
    <x v="0"/>
    <x v="0"/>
    <x v="0"/>
    <x v="0"/>
    <x v="0"/>
    <x v="0"/>
    <x v="0"/>
    <x v="0"/>
    <x v="0"/>
    <x v="1"/>
  </r>
  <r>
    <x v="0"/>
    <x v="0"/>
    <x v="0"/>
    <x v="0"/>
    <x v="99"/>
    <x v="120"/>
    <n v="1308621.75"/>
    <x v="0"/>
    <x v="0"/>
    <x v="0"/>
    <x v="0"/>
    <x v="0"/>
    <x v="0"/>
    <x v="0"/>
    <x v="4"/>
    <x v="1"/>
    <x v="5"/>
  </r>
  <r>
    <x v="0"/>
    <x v="0"/>
    <x v="0"/>
    <x v="0"/>
    <x v="392"/>
    <x v="651"/>
    <n v="44"/>
    <x v="0"/>
    <x v="0"/>
    <x v="0"/>
    <x v="0"/>
    <x v="0"/>
    <x v="0"/>
    <x v="0"/>
    <x v="3"/>
    <x v="0"/>
    <x v="3"/>
  </r>
  <r>
    <x v="0"/>
    <x v="0"/>
    <x v="0"/>
    <x v="0"/>
    <x v="219"/>
    <x v="1139"/>
    <n v="0"/>
    <x v="0"/>
    <x v="0"/>
    <x v="0"/>
    <x v="0"/>
    <x v="0"/>
    <x v="0"/>
    <x v="0"/>
    <x v="3"/>
    <x v="0"/>
    <x v="6"/>
  </r>
  <r>
    <x v="0"/>
    <x v="0"/>
    <x v="0"/>
    <x v="0"/>
    <x v="18"/>
    <x v="1358"/>
    <n v="0"/>
    <x v="0"/>
    <x v="0"/>
    <x v="0"/>
    <x v="0"/>
    <x v="0"/>
    <x v="0"/>
    <x v="0"/>
    <x v="3"/>
    <x v="0"/>
    <x v="0"/>
  </r>
  <r>
    <x v="0"/>
    <x v="0"/>
    <x v="0"/>
    <x v="0"/>
    <x v="41"/>
    <x v="1265"/>
    <n v="19366.580000000002"/>
    <x v="0"/>
    <x v="0"/>
    <x v="0"/>
    <x v="0"/>
    <x v="0"/>
    <x v="0"/>
    <x v="0"/>
    <x v="3"/>
    <x v="0"/>
    <x v="6"/>
  </r>
  <r>
    <x v="0"/>
    <x v="0"/>
    <x v="0"/>
    <x v="0"/>
    <x v="331"/>
    <x v="534"/>
    <n v="1.65"/>
    <x v="0"/>
    <x v="0"/>
    <x v="0"/>
    <x v="0"/>
    <x v="0"/>
    <x v="0"/>
    <x v="0"/>
    <x v="4"/>
    <x v="0"/>
    <x v="0"/>
  </r>
  <r>
    <x v="0"/>
    <x v="0"/>
    <x v="0"/>
    <x v="0"/>
    <x v="88"/>
    <x v="412"/>
    <n v="0"/>
    <x v="0"/>
    <x v="0"/>
    <x v="0"/>
    <x v="0"/>
    <x v="0"/>
    <x v="0"/>
    <x v="0"/>
    <x v="0"/>
    <x v="0"/>
    <x v="0"/>
  </r>
  <r>
    <x v="0"/>
    <x v="0"/>
    <x v="0"/>
    <x v="0"/>
    <x v="498"/>
    <x v="898"/>
    <n v="1580886.76"/>
    <x v="0"/>
    <x v="0"/>
    <x v="0"/>
    <x v="0"/>
    <x v="0"/>
    <x v="0"/>
    <x v="0"/>
    <x v="1"/>
    <x v="0"/>
    <x v="5"/>
  </r>
  <r>
    <x v="0"/>
    <x v="0"/>
    <x v="0"/>
    <x v="0"/>
    <x v="654"/>
    <x v="1357"/>
    <n v="114726007.54000001"/>
    <x v="0"/>
    <x v="0"/>
    <x v="0"/>
    <x v="0"/>
    <x v="0"/>
    <x v="0"/>
    <x v="0"/>
    <x v="3"/>
    <x v="1"/>
    <x v="5"/>
  </r>
  <r>
    <x v="0"/>
    <x v="0"/>
    <x v="0"/>
    <x v="0"/>
    <x v="474"/>
    <x v="829"/>
    <n v="10783.06"/>
    <x v="0"/>
    <x v="0"/>
    <x v="0"/>
    <x v="0"/>
    <x v="0"/>
    <x v="0"/>
    <x v="0"/>
    <x v="3"/>
    <x v="0"/>
    <x v="5"/>
  </r>
  <r>
    <x v="0"/>
    <x v="0"/>
    <x v="0"/>
    <x v="0"/>
    <x v="41"/>
    <x v="359"/>
    <n v="0"/>
    <x v="0"/>
    <x v="0"/>
    <x v="0"/>
    <x v="0"/>
    <x v="0"/>
    <x v="0"/>
    <x v="0"/>
    <x v="3"/>
    <x v="0"/>
    <x v="5"/>
  </r>
  <r>
    <x v="0"/>
    <x v="0"/>
    <x v="0"/>
    <x v="0"/>
    <x v="490"/>
    <x v="865"/>
    <n v="1848334.47"/>
    <x v="0"/>
    <x v="0"/>
    <x v="0"/>
    <x v="0"/>
    <x v="0"/>
    <x v="0"/>
    <x v="0"/>
    <x v="1"/>
    <x v="1"/>
    <x v="3"/>
  </r>
  <r>
    <x v="0"/>
    <x v="0"/>
    <x v="0"/>
    <x v="0"/>
    <x v="10"/>
    <x v="10"/>
    <n v="0"/>
    <x v="0"/>
    <x v="0"/>
    <x v="0"/>
    <x v="0"/>
    <x v="0"/>
    <x v="0"/>
    <x v="0"/>
    <x v="0"/>
    <x v="0"/>
    <x v="2"/>
  </r>
  <r>
    <x v="0"/>
    <x v="0"/>
    <x v="0"/>
    <x v="0"/>
    <x v="610"/>
    <x v="1179"/>
    <n v="2298206.59"/>
    <x v="0"/>
    <x v="0"/>
    <x v="0"/>
    <x v="0"/>
    <x v="0"/>
    <x v="0"/>
    <x v="0"/>
    <x v="3"/>
    <x v="1"/>
    <x v="6"/>
  </r>
  <r>
    <x v="0"/>
    <x v="0"/>
    <x v="0"/>
    <x v="0"/>
    <x v="18"/>
    <x v="947"/>
    <n v="0"/>
    <x v="0"/>
    <x v="0"/>
    <x v="0"/>
    <x v="0"/>
    <x v="0"/>
    <x v="0"/>
    <x v="0"/>
    <x v="3"/>
    <x v="0"/>
    <x v="7"/>
  </r>
  <r>
    <x v="0"/>
    <x v="0"/>
    <x v="0"/>
    <x v="0"/>
    <x v="351"/>
    <x v="576"/>
    <n v="80008.460000000006"/>
    <x v="0"/>
    <x v="0"/>
    <x v="0"/>
    <x v="0"/>
    <x v="0"/>
    <x v="0"/>
    <x v="0"/>
    <x v="2"/>
    <x v="1"/>
    <x v="2"/>
  </r>
  <r>
    <x v="0"/>
    <x v="0"/>
    <x v="0"/>
    <x v="0"/>
    <x v="32"/>
    <x v="564"/>
    <n v="9718416.6899999995"/>
    <x v="0"/>
    <x v="0"/>
    <x v="0"/>
    <x v="0"/>
    <x v="0"/>
    <x v="0"/>
    <x v="0"/>
    <x v="4"/>
    <x v="0"/>
    <x v="5"/>
  </r>
  <r>
    <x v="0"/>
    <x v="0"/>
    <x v="0"/>
    <x v="0"/>
    <x v="1"/>
    <x v="1008"/>
    <n v="0"/>
    <x v="0"/>
    <x v="0"/>
    <x v="0"/>
    <x v="0"/>
    <x v="0"/>
    <x v="0"/>
    <x v="0"/>
    <x v="3"/>
    <x v="0"/>
    <x v="4"/>
  </r>
  <r>
    <x v="0"/>
    <x v="0"/>
    <x v="0"/>
    <x v="0"/>
    <x v="18"/>
    <x v="1201"/>
    <n v="46678.99"/>
    <x v="0"/>
    <x v="0"/>
    <x v="0"/>
    <x v="0"/>
    <x v="0"/>
    <x v="0"/>
    <x v="0"/>
    <x v="3"/>
    <x v="0"/>
    <x v="6"/>
  </r>
  <r>
    <x v="0"/>
    <x v="0"/>
    <x v="0"/>
    <x v="0"/>
    <x v="18"/>
    <x v="68"/>
    <n v="57518836.350000001"/>
    <x v="0"/>
    <x v="0"/>
    <x v="0"/>
    <x v="0"/>
    <x v="0"/>
    <x v="0"/>
    <x v="0"/>
    <x v="3"/>
    <x v="0"/>
    <x v="1"/>
  </r>
  <r>
    <x v="0"/>
    <x v="0"/>
    <x v="0"/>
    <x v="0"/>
    <x v="41"/>
    <x v="347"/>
    <n v="0"/>
    <x v="0"/>
    <x v="0"/>
    <x v="0"/>
    <x v="0"/>
    <x v="0"/>
    <x v="0"/>
    <x v="0"/>
    <x v="3"/>
    <x v="0"/>
    <x v="5"/>
  </r>
  <r>
    <x v="0"/>
    <x v="0"/>
    <x v="0"/>
    <x v="0"/>
    <x v="660"/>
    <x v="1371"/>
    <n v="12216496.34"/>
    <x v="0"/>
    <x v="0"/>
    <x v="0"/>
    <x v="0"/>
    <x v="0"/>
    <x v="0"/>
    <x v="0"/>
    <x v="3"/>
    <x v="1"/>
    <x v="3"/>
  </r>
  <r>
    <x v="0"/>
    <x v="0"/>
    <x v="0"/>
    <x v="0"/>
    <x v="100"/>
    <x v="121"/>
    <n v="0"/>
    <x v="0"/>
    <x v="0"/>
    <x v="0"/>
    <x v="0"/>
    <x v="0"/>
    <x v="0"/>
    <x v="0"/>
    <x v="1"/>
    <x v="1"/>
    <x v="3"/>
  </r>
  <r>
    <x v="0"/>
    <x v="0"/>
    <x v="0"/>
    <x v="0"/>
    <x v="227"/>
    <x v="341"/>
    <n v="25952883.91"/>
    <x v="0"/>
    <x v="0"/>
    <x v="0"/>
    <x v="0"/>
    <x v="0"/>
    <x v="0"/>
    <x v="0"/>
    <x v="3"/>
    <x v="0"/>
    <x v="7"/>
  </r>
  <r>
    <x v="0"/>
    <x v="0"/>
    <x v="0"/>
    <x v="0"/>
    <x v="589"/>
    <x v="1118"/>
    <n v="0"/>
    <x v="0"/>
    <x v="0"/>
    <x v="0"/>
    <x v="0"/>
    <x v="0"/>
    <x v="0"/>
    <x v="0"/>
    <x v="1"/>
    <x v="0"/>
    <x v="0"/>
  </r>
  <r>
    <x v="0"/>
    <x v="0"/>
    <x v="0"/>
    <x v="0"/>
    <x v="170"/>
    <x v="1019"/>
    <n v="1781952.23"/>
    <x v="0"/>
    <x v="0"/>
    <x v="0"/>
    <x v="0"/>
    <x v="0"/>
    <x v="0"/>
    <x v="0"/>
    <x v="3"/>
    <x v="1"/>
    <x v="6"/>
  </r>
  <r>
    <x v="0"/>
    <x v="0"/>
    <x v="0"/>
    <x v="0"/>
    <x v="610"/>
    <x v="1179"/>
    <n v="2399889.1800000002"/>
    <x v="0"/>
    <x v="0"/>
    <x v="0"/>
    <x v="0"/>
    <x v="0"/>
    <x v="0"/>
    <x v="0"/>
    <x v="3"/>
    <x v="1"/>
    <x v="7"/>
  </r>
  <r>
    <x v="0"/>
    <x v="0"/>
    <x v="0"/>
    <x v="0"/>
    <x v="136"/>
    <x v="379"/>
    <n v="0"/>
    <x v="0"/>
    <x v="0"/>
    <x v="0"/>
    <x v="0"/>
    <x v="0"/>
    <x v="0"/>
    <x v="0"/>
    <x v="0"/>
    <x v="0"/>
    <x v="0"/>
  </r>
  <r>
    <x v="0"/>
    <x v="0"/>
    <x v="0"/>
    <x v="0"/>
    <x v="74"/>
    <x v="90"/>
    <n v="0"/>
    <x v="0"/>
    <x v="0"/>
    <x v="0"/>
    <x v="0"/>
    <x v="0"/>
    <x v="0"/>
    <x v="0"/>
    <x v="0"/>
    <x v="0"/>
    <x v="6"/>
  </r>
  <r>
    <x v="0"/>
    <x v="0"/>
    <x v="0"/>
    <x v="0"/>
    <x v="575"/>
    <x v="1086"/>
    <n v="-702651.18"/>
    <x v="0"/>
    <x v="0"/>
    <x v="0"/>
    <x v="0"/>
    <x v="0"/>
    <x v="0"/>
    <x v="0"/>
    <x v="3"/>
    <x v="0"/>
    <x v="5"/>
  </r>
  <r>
    <x v="0"/>
    <x v="0"/>
    <x v="0"/>
    <x v="0"/>
    <x v="183"/>
    <x v="270"/>
    <n v="0"/>
    <x v="0"/>
    <x v="0"/>
    <x v="0"/>
    <x v="0"/>
    <x v="0"/>
    <x v="0"/>
    <x v="0"/>
    <x v="3"/>
    <x v="1"/>
    <x v="1"/>
  </r>
  <r>
    <x v="0"/>
    <x v="0"/>
    <x v="0"/>
    <x v="0"/>
    <x v="0"/>
    <x v="533"/>
    <n v="0"/>
    <x v="0"/>
    <x v="0"/>
    <x v="0"/>
    <x v="0"/>
    <x v="0"/>
    <x v="0"/>
    <x v="0"/>
    <x v="4"/>
    <x v="0"/>
    <x v="6"/>
  </r>
  <r>
    <x v="0"/>
    <x v="0"/>
    <x v="0"/>
    <x v="0"/>
    <x v="224"/>
    <x v="337"/>
    <n v="847531.14"/>
    <x v="0"/>
    <x v="0"/>
    <x v="0"/>
    <x v="0"/>
    <x v="0"/>
    <x v="0"/>
    <x v="0"/>
    <x v="4"/>
    <x v="1"/>
    <x v="2"/>
  </r>
  <r>
    <x v="0"/>
    <x v="0"/>
    <x v="0"/>
    <x v="0"/>
    <x v="458"/>
    <x v="785"/>
    <n v="540597.6"/>
    <x v="0"/>
    <x v="0"/>
    <x v="0"/>
    <x v="0"/>
    <x v="0"/>
    <x v="0"/>
    <x v="0"/>
    <x v="1"/>
    <x v="1"/>
    <x v="7"/>
  </r>
  <r>
    <x v="0"/>
    <x v="0"/>
    <x v="0"/>
    <x v="0"/>
    <x v="18"/>
    <x v="676"/>
    <n v="0"/>
    <x v="0"/>
    <x v="0"/>
    <x v="0"/>
    <x v="0"/>
    <x v="0"/>
    <x v="0"/>
    <x v="0"/>
    <x v="3"/>
    <x v="0"/>
    <x v="1"/>
  </r>
  <r>
    <x v="0"/>
    <x v="0"/>
    <x v="0"/>
    <x v="0"/>
    <x v="10"/>
    <x v="10"/>
    <n v="0"/>
    <x v="0"/>
    <x v="0"/>
    <x v="0"/>
    <x v="0"/>
    <x v="0"/>
    <x v="0"/>
    <x v="0"/>
    <x v="0"/>
    <x v="0"/>
    <x v="6"/>
  </r>
  <r>
    <x v="0"/>
    <x v="0"/>
    <x v="0"/>
    <x v="0"/>
    <x v="479"/>
    <x v="1064"/>
    <n v="0"/>
    <x v="0"/>
    <x v="0"/>
    <x v="0"/>
    <x v="0"/>
    <x v="0"/>
    <x v="0"/>
    <x v="0"/>
    <x v="3"/>
    <x v="0"/>
    <x v="5"/>
  </r>
  <r>
    <x v="0"/>
    <x v="0"/>
    <x v="0"/>
    <x v="0"/>
    <x v="1"/>
    <x v="1132"/>
    <n v="0"/>
    <x v="0"/>
    <x v="0"/>
    <x v="0"/>
    <x v="0"/>
    <x v="0"/>
    <x v="0"/>
    <x v="0"/>
    <x v="3"/>
    <x v="0"/>
    <x v="0"/>
  </r>
  <r>
    <x v="0"/>
    <x v="0"/>
    <x v="0"/>
    <x v="0"/>
    <x v="34"/>
    <x v="889"/>
    <n v="0"/>
    <x v="0"/>
    <x v="0"/>
    <x v="0"/>
    <x v="0"/>
    <x v="0"/>
    <x v="0"/>
    <x v="0"/>
    <x v="1"/>
    <x v="0"/>
    <x v="2"/>
  </r>
  <r>
    <x v="0"/>
    <x v="0"/>
    <x v="0"/>
    <x v="0"/>
    <x v="100"/>
    <x v="569"/>
    <n v="0"/>
    <x v="0"/>
    <x v="0"/>
    <x v="0"/>
    <x v="0"/>
    <x v="0"/>
    <x v="0"/>
    <x v="0"/>
    <x v="3"/>
    <x v="0"/>
    <x v="3"/>
  </r>
  <r>
    <x v="0"/>
    <x v="0"/>
    <x v="0"/>
    <x v="0"/>
    <x v="4"/>
    <x v="693"/>
    <n v="0"/>
    <x v="0"/>
    <x v="0"/>
    <x v="0"/>
    <x v="0"/>
    <x v="0"/>
    <x v="0"/>
    <x v="0"/>
    <x v="3"/>
    <x v="0"/>
    <x v="7"/>
  </r>
  <r>
    <x v="0"/>
    <x v="0"/>
    <x v="0"/>
    <x v="0"/>
    <x v="553"/>
    <x v="1294"/>
    <n v="740465.62"/>
    <x v="0"/>
    <x v="0"/>
    <x v="0"/>
    <x v="0"/>
    <x v="0"/>
    <x v="0"/>
    <x v="0"/>
    <x v="3"/>
    <x v="1"/>
    <x v="1"/>
  </r>
  <r>
    <x v="0"/>
    <x v="0"/>
    <x v="0"/>
    <x v="0"/>
    <x v="544"/>
    <x v="996"/>
    <n v="-344289.68"/>
    <x v="0"/>
    <x v="0"/>
    <x v="0"/>
    <x v="0"/>
    <x v="0"/>
    <x v="0"/>
    <x v="0"/>
    <x v="3"/>
    <x v="0"/>
    <x v="2"/>
  </r>
  <r>
    <x v="0"/>
    <x v="0"/>
    <x v="0"/>
    <x v="0"/>
    <x v="13"/>
    <x v="1251"/>
    <n v="0"/>
    <x v="0"/>
    <x v="0"/>
    <x v="0"/>
    <x v="0"/>
    <x v="0"/>
    <x v="0"/>
    <x v="0"/>
    <x v="3"/>
    <x v="0"/>
    <x v="0"/>
  </r>
  <r>
    <x v="0"/>
    <x v="0"/>
    <x v="0"/>
    <x v="0"/>
    <x v="550"/>
    <x v="1011"/>
    <n v="-288412.71000000002"/>
    <x v="0"/>
    <x v="0"/>
    <x v="0"/>
    <x v="0"/>
    <x v="0"/>
    <x v="0"/>
    <x v="0"/>
    <x v="3"/>
    <x v="0"/>
    <x v="5"/>
  </r>
  <r>
    <x v="0"/>
    <x v="0"/>
    <x v="0"/>
    <x v="0"/>
    <x v="53"/>
    <x v="346"/>
    <n v="0"/>
    <x v="0"/>
    <x v="0"/>
    <x v="0"/>
    <x v="0"/>
    <x v="0"/>
    <x v="0"/>
    <x v="0"/>
    <x v="1"/>
    <x v="0"/>
    <x v="5"/>
  </r>
  <r>
    <x v="0"/>
    <x v="0"/>
    <x v="0"/>
    <x v="0"/>
    <x v="17"/>
    <x v="17"/>
    <n v="0"/>
    <x v="0"/>
    <x v="0"/>
    <x v="0"/>
    <x v="0"/>
    <x v="0"/>
    <x v="0"/>
    <x v="0"/>
    <x v="5"/>
    <x v="0"/>
    <x v="7"/>
  </r>
  <r>
    <x v="0"/>
    <x v="0"/>
    <x v="0"/>
    <x v="0"/>
    <x v="5"/>
    <x v="715"/>
    <n v="141200.94"/>
    <x v="0"/>
    <x v="0"/>
    <x v="0"/>
    <x v="0"/>
    <x v="0"/>
    <x v="0"/>
    <x v="0"/>
    <x v="3"/>
    <x v="0"/>
    <x v="7"/>
  </r>
  <r>
    <x v="0"/>
    <x v="0"/>
    <x v="0"/>
    <x v="0"/>
    <x v="0"/>
    <x v="0"/>
    <n v="0"/>
    <x v="0"/>
    <x v="0"/>
    <x v="0"/>
    <x v="0"/>
    <x v="0"/>
    <x v="0"/>
    <x v="0"/>
    <x v="0"/>
    <x v="0"/>
    <x v="6"/>
  </r>
  <r>
    <x v="0"/>
    <x v="0"/>
    <x v="0"/>
    <x v="0"/>
    <x v="44"/>
    <x v="559"/>
    <n v="939624.25"/>
    <x v="0"/>
    <x v="0"/>
    <x v="0"/>
    <x v="0"/>
    <x v="0"/>
    <x v="0"/>
    <x v="0"/>
    <x v="4"/>
    <x v="0"/>
    <x v="3"/>
  </r>
  <r>
    <x v="0"/>
    <x v="0"/>
    <x v="0"/>
    <x v="0"/>
    <x v="350"/>
    <x v="575"/>
    <n v="576165.81000000006"/>
    <x v="0"/>
    <x v="0"/>
    <x v="0"/>
    <x v="0"/>
    <x v="0"/>
    <x v="0"/>
    <x v="0"/>
    <x v="2"/>
    <x v="0"/>
    <x v="1"/>
  </r>
  <r>
    <x v="0"/>
    <x v="0"/>
    <x v="0"/>
    <x v="0"/>
    <x v="91"/>
    <x v="109"/>
    <n v="1456063.47"/>
    <x v="0"/>
    <x v="0"/>
    <x v="0"/>
    <x v="0"/>
    <x v="0"/>
    <x v="0"/>
    <x v="0"/>
    <x v="0"/>
    <x v="1"/>
    <x v="6"/>
  </r>
  <r>
    <x v="0"/>
    <x v="0"/>
    <x v="0"/>
    <x v="0"/>
    <x v="41"/>
    <x v="852"/>
    <n v="0"/>
    <x v="0"/>
    <x v="0"/>
    <x v="0"/>
    <x v="0"/>
    <x v="0"/>
    <x v="0"/>
    <x v="0"/>
    <x v="3"/>
    <x v="0"/>
    <x v="1"/>
  </r>
  <r>
    <x v="0"/>
    <x v="0"/>
    <x v="0"/>
    <x v="0"/>
    <x v="177"/>
    <x v="446"/>
    <n v="0"/>
    <x v="0"/>
    <x v="0"/>
    <x v="0"/>
    <x v="0"/>
    <x v="0"/>
    <x v="0"/>
    <x v="0"/>
    <x v="0"/>
    <x v="0"/>
    <x v="2"/>
  </r>
  <r>
    <x v="0"/>
    <x v="0"/>
    <x v="0"/>
    <x v="0"/>
    <x v="88"/>
    <x v="412"/>
    <n v="0"/>
    <x v="0"/>
    <x v="0"/>
    <x v="0"/>
    <x v="0"/>
    <x v="0"/>
    <x v="0"/>
    <x v="0"/>
    <x v="0"/>
    <x v="0"/>
    <x v="4"/>
  </r>
  <r>
    <x v="0"/>
    <x v="0"/>
    <x v="0"/>
    <x v="0"/>
    <x v="516"/>
    <x v="941"/>
    <n v="0"/>
    <x v="0"/>
    <x v="0"/>
    <x v="0"/>
    <x v="0"/>
    <x v="0"/>
    <x v="0"/>
    <x v="0"/>
    <x v="3"/>
    <x v="0"/>
    <x v="1"/>
  </r>
  <r>
    <x v="0"/>
    <x v="0"/>
    <x v="0"/>
    <x v="0"/>
    <x v="1"/>
    <x v="548"/>
    <n v="0"/>
    <x v="0"/>
    <x v="0"/>
    <x v="0"/>
    <x v="0"/>
    <x v="0"/>
    <x v="0"/>
    <x v="0"/>
    <x v="3"/>
    <x v="0"/>
    <x v="4"/>
  </r>
  <r>
    <x v="0"/>
    <x v="0"/>
    <x v="0"/>
    <x v="0"/>
    <x v="557"/>
    <x v="1043"/>
    <n v="5384521.6500000004"/>
    <x v="0"/>
    <x v="0"/>
    <x v="0"/>
    <x v="0"/>
    <x v="0"/>
    <x v="0"/>
    <x v="0"/>
    <x v="3"/>
    <x v="0"/>
    <x v="7"/>
  </r>
  <r>
    <x v="0"/>
    <x v="0"/>
    <x v="0"/>
    <x v="0"/>
    <x v="11"/>
    <x v="1005"/>
    <n v="3088.18"/>
    <x v="0"/>
    <x v="0"/>
    <x v="0"/>
    <x v="0"/>
    <x v="0"/>
    <x v="0"/>
    <x v="0"/>
    <x v="3"/>
    <x v="0"/>
    <x v="0"/>
  </r>
  <r>
    <x v="0"/>
    <x v="0"/>
    <x v="0"/>
    <x v="0"/>
    <x v="245"/>
    <x v="384"/>
    <n v="1532832.23"/>
    <x v="0"/>
    <x v="0"/>
    <x v="0"/>
    <x v="0"/>
    <x v="0"/>
    <x v="0"/>
    <x v="0"/>
    <x v="4"/>
    <x v="0"/>
    <x v="1"/>
  </r>
  <r>
    <x v="0"/>
    <x v="0"/>
    <x v="0"/>
    <x v="0"/>
    <x v="18"/>
    <x v="847"/>
    <n v="669651.89"/>
    <x v="0"/>
    <x v="0"/>
    <x v="0"/>
    <x v="0"/>
    <x v="0"/>
    <x v="0"/>
    <x v="0"/>
    <x v="3"/>
    <x v="0"/>
    <x v="3"/>
  </r>
  <r>
    <x v="0"/>
    <x v="0"/>
    <x v="0"/>
    <x v="0"/>
    <x v="176"/>
    <x v="262"/>
    <n v="-1322830.6200000001"/>
    <x v="0"/>
    <x v="0"/>
    <x v="0"/>
    <x v="0"/>
    <x v="0"/>
    <x v="0"/>
    <x v="0"/>
    <x v="3"/>
    <x v="1"/>
    <x v="7"/>
  </r>
  <r>
    <x v="0"/>
    <x v="0"/>
    <x v="0"/>
    <x v="0"/>
    <x v="261"/>
    <x v="1106"/>
    <n v="0"/>
    <x v="0"/>
    <x v="0"/>
    <x v="0"/>
    <x v="0"/>
    <x v="0"/>
    <x v="0"/>
    <x v="0"/>
    <x v="3"/>
    <x v="0"/>
    <x v="7"/>
  </r>
  <r>
    <x v="0"/>
    <x v="0"/>
    <x v="0"/>
    <x v="0"/>
    <x v="41"/>
    <x v="603"/>
    <n v="670521.65"/>
    <x v="0"/>
    <x v="0"/>
    <x v="0"/>
    <x v="0"/>
    <x v="0"/>
    <x v="0"/>
    <x v="0"/>
    <x v="3"/>
    <x v="0"/>
    <x v="7"/>
  </r>
  <r>
    <x v="0"/>
    <x v="0"/>
    <x v="0"/>
    <x v="0"/>
    <x v="13"/>
    <x v="1221"/>
    <n v="161024.51999999999"/>
    <x v="0"/>
    <x v="0"/>
    <x v="0"/>
    <x v="0"/>
    <x v="0"/>
    <x v="0"/>
    <x v="0"/>
    <x v="3"/>
    <x v="0"/>
    <x v="2"/>
  </r>
  <r>
    <x v="0"/>
    <x v="0"/>
    <x v="0"/>
    <x v="0"/>
    <x v="294"/>
    <x v="482"/>
    <n v="69863882.459999993"/>
    <x v="0"/>
    <x v="0"/>
    <x v="0"/>
    <x v="0"/>
    <x v="0"/>
    <x v="0"/>
    <x v="0"/>
    <x v="4"/>
    <x v="2"/>
    <x v="1"/>
  </r>
  <r>
    <x v="1"/>
    <x v="1"/>
    <x v="1"/>
    <x v="0"/>
    <x v="18"/>
    <x v="962"/>
    <n v="0"/>
    <x v="1"/>
    <x v="1"/>
    <x v="1"/>
    <x v="0"/>
    <x v="1"/>
    <x v="1"/>
    <x v="1"/>
    <x v="3"/>
    <x v="0"/>
    <x v="2"/>
  </r>
  <r>
    <x v="1"/>
    <x v="1"/>
    <x v="1"/>
    <x v="0"/>
    <x v="76"/>
    <x v="92"/>
    <n v="0"/>
    <x v="1"/>
    <x v="1"/>
    <x v="1"/>
    <x v="0"/>
    <x v="1"/>
    <x v="1"/>
    <x v="1"/>
    <x v="0"/>
    <x v="0"/>
    <x v="7"/>
  </r>
  <r>
    <x v="1"/>
    <x v="1"/>
    <x v="1"/>
    <x v="0"/>
    <x v="13"/>
    <x v="1227"/>
    <n v="55153.440000000002"/>
    <x v="1"/>
    <x v="1"/>
    <x v="1"/>
    <x v="0"/>
    <x v="1"/>
    <x v="1"/>
    <x v="1"/>
    <x v="3"/>
    <x v="0"/>
    <x v="0"/>
  </r>
  <r>
    <x v="1"/>
    <x v="1"/>
    <x v="1"/>
    <x v="0"/>
    <x v="228"/>
    <x v="470"/>
    <n v="5252591.45"/>
    <x v="1"/>
    <x v="1"/>
    <x v="1"/>
    <x v="0"/>
    <x v="1"/>
    <x v="1"/>
    <x v="1"/>
    <x v="5"/>
    <x v="0"/>
    <x v="3"/>
  </r>
  <r>
    <x v="1"/>
    <x v="1"/>
    <x v="1"/>
    <x v="0"/>
    <x v="379"/>
    <x v="1351"/>
    <n v="0"/>
    <x v="1"/>
    <x v="1"/>
    <x v="1"/>
    <x v="0"/>
    <x v="1"/>
    <x v="1"/>
    <x v="1"/>
    <x v="3"/>
    <x v="0"/>
    <x v="1"/>
  </r>
  <r>
    <x v="1"/>
    <x v="1"/>
    <x v="1"/>
    <x v="0"/>
    <x v="639"/>
    <x v="1310"/>
    <n v="0"/>
    <x v="1"/>
    <x v="1"/>
    <x v="1"/>
    <x v="0"/>
    <x v="1"/>
    <x v="1"/>
    <x v="1"/>
    <x v="0"/>
    <x v="1"/>
    <x v="5"/>
  </r>
  <r>
    <x v="1"/>
    <x v="1"/>
    <x v="1"/>
    <x v="0"/>
    <x v="651"/>
    <x v="1345"/>
    <n v="0"/>
    <x v="1"/>
    <x v="1"/>
    <x v="1"/>
    <x v="0"/>
    <x v="1"/>
    <x v="1"/>
    <x v="1"/>
    <x v="3"/>
    <x v="0"/>
    <x v="2"/>
  </r>
  <r>
    <x v="1"/>
    <x v="1"/>
    <x v="1"/>
    <x v="0"/>
    <x v="41"/>
    <x v="827"/>
    <n v="0"/>
    <x v="1"/>
    <x v="1"/>
    <x v="1"/>
    <x v="0"/>
    <x v="1"/>
    <x v="1"/>
    <x v="1"/>
    <x v="3"/>
    <x v="0"/>
    <x v="3"/>
  </r>
  <r>
    <x v="1"/>
    <x v="1"/>
    <x v="1"/>
    <x v="0"/>
    <x v="479"/>
    <x v="1064"/>
    <n v="0"/>
    <x v="1"/>
    <x v="1"/>
    <x v="1"/>
    <x v="0"/>
    <x v="1"/>
    <x v="1"/>
    <x v="1"/>
    <x v="3"/>
    <x v="0"/>
    <x v="2"/>
  </r>
  <r>
    <x v="1"/>
    <x v="1"/>
    <x v="1"/>
    <x v="0"/>
    <x v="416"/>
    <x v="687"/>
    <n v="0"/>
    <x v="1"/>
    <x v="1"/>
    <x v="1"/>
    <x v="0"/>
    <x v="1"/>
    <x v="1"/>
    <x v="1"/>
    <x v="1"/>
    <x v="0"/>
    <x v="3"/>
  </r>
  <r>
    <x v="1"/>
    <x v="1"/>
    <x v="1"/>
    <x v="0"/>
    <x v="651"/>
    <x v="1345"/>
    <n v="0"/>
    <x v="1"/>
    <x v="1"/>
    <x v="1"/>
    <x v="0"/>
    <x v="1"/>
    <x v="1"/>
    <x v="1"/>
    <x v="3"/>
    <x v="0"/>
    <x v="6"/>
  </r>
  <r>
    <x v="1"/>
    <x v="1"/>
    <x v="1"/>
    <x v="0"/>
    <x v="18"/>
    <x v="1018"/>
    <n v="0"/>
    <x v="1"/>
    <x v="1"/>
    <x v="1"/>
    <x v="0"/>
    <x v="1"/>
    <x v="1"/>
    <x v="1"/>
    <x v="3"/>
    <x v="0"/>
    <x v="1"/>
  </r>
  <r>
    <x v="1"/>
    <x v="1"/>
    <x v="1"/>
    <x v="0"/>
    <x v="417"/>
    <x v="689"/>
    <n v="0"/>
    <x v="1"/>
    <x v="1"/>
    <x v="1"/>
    <x v="0"/>
    <x v="1"/>
    <x v="1"/>
    <x v="1"/>
    <x v="2"/>
    <x v="1"/>
    <x v="4"/>
  </r>
  <r>
    <x v="1"/>
    <x v="1"/>
    <x v="1"/>
    <x v="0"/>
    <x v="32"/>
    <x v="467"/>
    <n v="435200"/>
    <x v="1"/>
    <x v="1"/>
    <x v="1"/>
    <x v="0"/>
    <x v="1"/>
    <x v="1"/>
    <x v="1"/>
    <x v="5"/>
    <x v="0"/>
    <x v="3"/>
  </r>
  <r>
    <x v="1"/>
    <x v="1"/>
    <x v="1"/>
    <x v="0"/>
    <x v="500"/>
    <x v="901"/>
    <n v="0"/>
    <x v="1"/>
    <x v="1"/>
    <x v="1"/>
    <x v="0"/>
    <x v="1"/>
    <x v="1"/>
    <x v="1"/>
    <x v="3"/>
    <x v="1"/>
    <x v="0"/>
  </r>
  <r>
    <x v="1"/>
    <x v="1"/>
    <x v="1"/>
    <x v="0"/>
    <x v="266"/>
    <x v="428"/>
    <n v="316515.78999999998"/>
    <x v="1"/>
    <x v="1"/>
    <x v="1"/>
    <x v="0"/>
    <x v="1"/>
    <x v="1"/>
    <x v="1"/>
    <x v="0"/>
    <x v="0"/>
    <x v="0"/>
  </r>
  <r>
    <x v="1"/>
    <x v="1"/>
    <x v="1"/>
    <x v="0"/>
    <x v="334"/>
    <x v="537"/>
    <n v="353475.92"/>
    <x v="1"/>
    <x v="1"/>
    <x v="1"/>
    <x v="0"/>
    <x v="1"/>
    <x v="1"/>
    <x v="1"/>
    <x v="1"/>
    <x v="0"/>
    <x v="1"/>
  </r>
  <r>
    <x v="1"/>
    <x v="1"/>
    <x v="1"/>
    <x v="0"/>
    <x v="21"/>
    <x v="154"/>
    <n v="0"/>
    <x v="1"/>
    <x v="1"/>
    <x v="1"/>
    <x v="0"/>
    <x v="1"/>
    <x v="1"/>
    <x v="1"/>
    <x v="0"/>
    <x v="0"/>
    <x v="5"/>
  </r>
  <r>
    <x v="1"/>
    <x v="1"/>
    <x v="1"/>
    <x v="0"/>
    <x v="93"/>
    <x v="129"/>
    <n v="0"/>
    <x v="1"/>
    <x v="1"/>
    <x v="1"/>
    <x v="0"/>
    <x v="1"/>
    <x v="1"/>
    <x v="1"/>
    <x v="0"/>
    <x v="0"/>
    <x v="6"/>
  </r>
  <r>
    <x v="1"/>
    <x v="1"/>
    <x v="1"/>
    <x v="0"/>
    <x v="354"/>
    <x v="582"/>
    <n v="145940.44"/>
    <x v="1"/>
    <x v="1"/>
    <x v="1"/>
    <x v="0"/>
    <x v="1"/>
    <x v="1"/>
    <x v="1"/>
    <x v="4"/>
    <x v="0"/>
    <x v="7"/>
  </r>
  <r>
    <x v="1"/>
    <x v="1"/>
    <x v="1"/>
    <x v="0"/>
    <x v="108"/>
    <x v="137"/>
    <n v="0"/>
    <x v="1"/>
    <x v="1"/>
    <x v="1"/>
    <x v="0"/>
    <x v="1"/>
    <x v="1"/>
    <x v="1"/>
    <x v="0"/>
    <x v="0"/>
    <x v="1"/>
  </r>
  <r>
    <x v="1"/>
    <x v="1"/>
    <x v="1"/>
    <x v="0"/>
    <x v="68"/>
    <x v="83"/>
    <n v="3352.04"/>
    <x v="1"/>
    <x v="1"/>
    <x v="1"/>
    <x v="0"/>
    <x v="1"/>
    <x v="1"/>
    <x v="1"/>
    <x v="0"/>
    <x v="0"/>
    <x v="1"/>
  </r>
  <r>
    <x v="1"/>
    <x v="1"/>
    <x v="1"/>
    <x v="0"/>
    <x v="168"/>
    <x v="251"/>
    <n v="0"/>
    <x v="1"/>
    <x v="1"/>
    <x v="1"/>
    <x v="0"/>
    <x v="1"/>
    <x v="1"/>
    <x v="1"/>
    <x v="0"/>
    <x v="0"/>
    <x v="5"/>
  </r>
  <r>
    <x v="1"/>
    <x v="1"/>
    <x v="1"/>
    <x v="0"/>
    <x v="293"/>
    <x v="700"/>
    <n v="0.37"/>
    <x v="1"/>
    <x v="1"/>
    <x v="1"/>
    <x v="0"/>
    <x v="1"/>
    <x v="1"/>
    <x v="1"/>
    <x v="6"/>
    <x v="0"/>
    <x v="2"/>
  </r>
  <r>
    <x v="1"/>
    <x v="1"/>
    <x v="1"/>
    <x v="0"/>
    <x v="392"/>
    <x v="651"/>
    <n v="0"/>
    <x v="1"/>
    <x v="1"/>
    <x v="1"/>
    <x v="0"/>
    <x v="1"/>
    <x v="1"/>
    <x v="1"/>
    <x v="3"/>
    <x v="0"/>
    <x v="5"/>
  </r>
  <r>
    <x v="1"/>
    <x v="1"/>
    <x v="1"/>
    <x v="0"/>
    <x v="128"/>
    <x v="172"/>
    <n v="134506.26999999999"/>
    <x v="1"/>
    <x v="1"/>
    <x v="1"/>
    <x v="0"/>
    <x v="1"/>
    <x v="1"/>
    <x v="1"/>
    <x v="3"/>
    <x v="0"/>
    <x v="5"/>
  </r>
  <r>
    <x v="1"/>
    <x v="1"/>
    <x v="1"/>
    <x v="0"/>
    <x v="53"/>
    <x v="60"/>
    <n v="0"/>
    <x v="1"/>
    <x v="1"/>
    <x v="1"/>
    <x v="0"/>
    <x v="1"/>
    <x v="1"/>
    <x v="1"/>
    <x v="1"/>
    <x v="1"/>
    <x v="1"/>
  </r>
  <r>
    <x v="1"/>
    <x v="1"/>
    <x v="1"/>
    <x v="0"/>
    <x v="494"/>
    <x v="881"/>
    <n v="0"/>
    <x v="1"/>
    <x v="1"/>
    <x v="1"/>
    <x v="0"/>
    <x v="1"/>
    <x v="1"/>
    <x v="1"/>
    <x v="0"/>
    <x v="0"/>
    <x v="0"/>
  </r>
  <r>
    <x v="1"/>
    <x v="1"/>
    <x v="1"/>
    <x v="0"/>
    <x v="613"/>
    <x v="1194"/>
    <n v="0"/>
    <x v="1"/>
    <x v="1"/>
    <x v="1"/>
    <x v="0"/>
    <x v="1"/>
    <x v="1"/>
    <x v="1"/>
    <x v="3"/>
    <x v="1"/>
    <x v="0"/>
  </r>
  <r>
    <x v="1"/>
    <x v="1"/>
    <x v="1"/>
    <x v="0"/>
    <x v="600"/>
    <x v="1151"/>
    <n v="0"/>
    <x v="1"/>
    <x v="1"/>
    <x v="1"/>
    <x v="0"/>
    <x v="1"/>
    <x v="1"/>
    <x v="1"/>
    <x v="3"/>
    <x v="0"/>
    <x v="0"/>
  </r>
  <r>
    <x v="1"/>
    <x v="1"/>
    <x v="1"/>
    <x v="0"/>
    <x v="241"/>
    <x v="375"/>
    <n v="0"/>
    <x v="1"/>
    <x v="1"/>
    <x v="1"/>
    <x v="0"/>
    <x v="1"/>
    <x v="1"/>
    <x v="1"/>
    <x v="3"/>
    <x v="1"/>
    <x v="4"/>
  </r>
  <r>
    <x v="1"/>
    <x v="1"/>
    <x v="1"/>
    <x v="0"/>
    <x v="570"/>
    <x v="1073"/>
    <n v="0"/>
    <x v="1"/>
    <x v="1"/>
    <x v="1"/>
    <x v="0"/>
    <x v="1"/>
    <x v="1"/>
    <x v="1"/>
    <x v="1"/>
    <x v="0"/>
    <x v="6"/>
  </r>
  <r>
    <x v="1"/>
    <x v="1"/>
    <x v="1"/>
    <x v="0"/>
    <x v="200"/>
    <x v="296"/>
    <n v="0"/>
    <x v="1"/>
    <x v="1"/>
    <x v="1"/>
    <x v="0"/>
    <x v="1"/>
    <x v="1"/>
    <x v="1"/>
    <x v="3"/>
    <x v="0"/>
    <x v="6"/>
  </r>
  <r>
    <x v="1"/>
    <x v="1"/>
    <x v="1"/>
    <x v="0"/>
    <x v="270"/>
    <x v="433"/>
    <n v="2638874.96"/>
    <x v="1"/>
    <x v="1"/>
    <x v="1"/>
    <x v="0"/>
    <x v="1"/>
    <x v="1"/>
    <x v="1"/>
    <x v="3"/>
    <x v="1"/>
    <x v="4"/>
  </r>
  <r>
    <x v="1"/>
    <x v="1"/>
    <x v="1"/>
    <x v="0"/>
    <x v="494"/>
    <x v="881"/>
    <n v="0"/>
    <x v="1"/>
    <x v="1"/>
    <x v="1"/>
    <x v="0"/>
    <x v="1"/>
    <x v="1"/>
    <x v="1"/>
    <x v="0"/>
    <x v="0"/>
    <x v="6"/>
  </r>
  <r>
    <x v="1"/>
    <x v="1"/>
    <x v="1"/>
    <x v="0"/>
    <x v="32"/>
    <x v="342"/>
    <n v="379536.82"/>
    <x v="1"/>
    <x v="1"/>
    <x v="1"/>
    <x v="0"/>
    <x v="1"/>
    <x v="1"/>
    <x v="1"/>
    <x v="0"/>
    <x v="0"/>
    <x v="6"/>
  </r>
  <r>
    <x v="1"/>
    <x v="1"/>
    <x v="1"/>
    <x v="0"/>
    <x v="13"/>
    <x v="600"/>
    <n v="0"/>
    <x v="1"/>
    <x v="1"/>
    <x v="1"/>
    <x v="0"/>
    <x v="1"/>
    <x v="1"/>
    <x v="1"/>
    <x v="3"/>
    <x v="0"/>
    <x v="5"/>
  </r>
  <r>
    <x v="1"/>
    <x v="1"/>
    <x v="1"/>
    <x v="0"/>
    <x v="73"/>
    <x v="89"/>
    <n v="0"/>
    <x v="1"/>
    <x v="1"/>
    <x v="1"/>
    <x v="0"/>
    <x v="1"/>
    <x v="1"/>
    <x v="1"/>
    <x v="0"/>
    <x v="0"/>
    <x v="0"/>
  </r>
  <r>
    <x v="1"/>
    <x v="1"/>
    <x v="1"/>
    <x v="0"/>
    <x v="11"/>
    <x v="1224"/>
    <n v="125324.15"/>
    <x v="1"/>
    <x v="1"/>
    <x v="1"/>
    <x v="0"/>
    <x v="1"/>
    <x v="1"/>
    <x v="1"/>
    <x v="3"/>
    <x v="0"/>
    <x v="0"/>
  </r>
  <r>
    <x v="1"/>
    <x v="1"/>
    <x v="1"/>
    <x v="0"/>
    <x v="140"/>
    <x v="553"/>
    <n v="0"/>
    <x v="1"/>
    <x v="1"/>
    <x v="1"/>
    <x v="0"/>
    <x v="1"/>
    <x v="1"/>
    <x v="1"/>
    <x v="0"/>
    <x v="0"/>
    <x v="7"/>
  </r>
  <r>
    <x v="1"/>
    <x v="1"/>
    <x v="1"/>
    <x v="0"/>
    <x v="484"/>
    <x v="858"/>
    <n v="0"/>
    <x v="1"/>
    <x v="1"/>
    <x v="1"/>
    <x v="0"/>
    <x v="1"/>
    <x v="1"/>
    <x v="1"/>
    <x v="1"/>
    <x v="0"/>
    <x v="0"/>
  </r>
  <r>
    <x v="1"/>
    <x v="1"/>
    <x v="1"/>
    <x v="0"/>
    <x v="5"/>
    <x v="5"/>
    <n v="0"/>
    <x v="1"/>
    <x v="1"/>
    <x v="1"/>
    <x v="0"/>
    <x v="1"/>
    <x v="1"/>
    <x v="1"/>
    <x v="4"/>
    <x v="0"/>
    <x v="4"/>
  </r>
  <r>
    <x v="1"/>
    <x v="1"/>
    <x v="1"/>
    <x v="0"/>
    <x v="437"/>
    <x v="883"/>
    <n v="0"/>
    <x v="1"/>
    <x v="1"/>
    <x v="1"/>
    <x v="0"/>
    <x v="1"/>
    <x v="1"/>
    <x v="1"/>
    <x v="1"/>
    <x v="0"/>
    <x v="1"/>
  </r>
  <r>
    <x v="1"/>
    <x v="1"/>
    <x v="1"/>
    <x v="0"/>
    <x v="596"/>
    <x v="1141"/>
    <n v="0"/>
    <x v="1"/>
    <x v="1"/>
    <x v="1"/>
    <x v="0"/>
    <x v="1"/>
    <x v="1"/>
    <x v="1"/>
    <x v="3"/>
    <x v="0"/>
    <x v="3"/>
  </r>
  <r>
    <x v="1"/>
    <x v="1"/>
    <x v="1"/>
    <x v="0"/>
    <x v="53"/>
    <x v="435"/>
    <n v="0"/>
    <x v="1"/>
    <x v="1"/>
    <x v="1"/>
    <x v="0"/>
    <x v="1"/>
    <x v="1"/>
    <x v="1"/>
    <x v="2"/>
    <x v="0"/>
    <x v="3"/>
  </r>
  <r>
    <x v="1"/>
    <x v="1"/>
    <x v="1"/>
    <x v="0"/>
    <x v="13"/>
    <x v="1313"/>
    <n v="0"/>
    <x v="1"/>
    <x v="1"/>
    <x v="1"/>
    <x v="0"/>
    <x v="1"/>
    <x v="1"/>
    <x v="1"/>
    <x v="3"/>
    <x v="0"/>
    <x v="2"/>
  </r>
  <r>
    <x v="1"/>
    <x v="1"/>
    <x v="1"/>
    <x v="0"/>
    <x v="498"/>
    <x v="898"/>
    <n v="0"/>
    <x v="1"/>
    <x v="1"/>
    <x v="1"/>
    <x v="0"/>
    <x v="1"/>
    <x v="1"/>
    <x v="1"/>
    <x v="1"/>
    <x v="0"/>
    <x v="6"/>
  </r>
  <r>
    <x v="1"/>
    <x v="1"/>
    <x v="1"/>
    <x v="0"/>
    <x v="13"/>
    <x v="1199"/>
    <n v="0"/>
    <x v="1"/>
    <x v="1"/>
    <x v="1"/>
    <x v="0"/>
    <x v="1"/>
    <x v="1"/>
    <x v="1"/>
    <x v="3"/>
    <x v="0"/>
    <x v="6"/>
  </r>
  <r>
    <x v="1"/>
    <x v="1"/>
    <x v="1"/>
    <x v="0"/>
    <x v="289"/>
    <x v="476"/>
    <n v="0"/>
    <x v="1"/>
    <x v="1"/>
    <x v="1"/>
    <x v="0"/>
    <x v="1"/>
    <x v="1"/>
    <x v="1"/>
    <x v="0"/>
    <x v="0"/>
    <x v="2"/>
  </r>
  <r>
    <x v="1"/>
    <x v="1"/>
    <x v="1"/>
    <x v="0"/>
    <x v="18"/>
    <x v="1104"/>
    <n v="0"/>
    <x v="1"/>
    <x v="1"/>
    <x v="1"/>
    <x v="0"/>
    <x v="1"/>
    <x v="1"/>
    <x v="1"/>
    <x v="3"/>
    <x v="0"/>
    <x v="4"/>
  </r>
  <r>
    <x v="1"/>
    <x v="1"/>
    <x v="1"/>
    <x v="0"/>
    <x v="15"/>
    <x v="15"/>
    <n v="0"/>
    <x v="1"/>
    <x v="1"/>
    <x v="1"/>
    <x v="0"/>
    <x v="1"/>
    <x v="1"/>
    <x v="1"/>
    <x v="1"/>
    <x v="0"/>
    <x v="0"/>
  </r>
  <r>
    <x v="1"/>
    <x v="1"/>
    <x v="1"/>
    <x v="0"/>
    <x v="108"/>
    <x v="137"/>
    <n v="0"/>
    <x v="1"/>
    <x v="1"/>
    <x v="1"/>
    <x v="0"/>
    <x v="1"/>
    <x v="1"/>
    <x v="1"/>
    <x v="0"/>
    <x v="0"/>
    <x v="4"/>
  </r>
  <r>
    <x v="1"/>
    <x v="1"/>
    <x v="1"/>
    <x v="0"/>
    <x v="568"/>
    <x v="1060"/>
    <n v="0"/>
    <x v="1"/>
    <x v="1"/>
    <x v="1"/>
    <x v="0"/>
    <x v="1"/>
    <x v="1"/>
    <x v="1"/>
    <x v="0"/>
    <x v="0"/>
    <x v="2"/>
  </r>
  <r>
    <x v="1"/>
    <x v="1"/>
    <x v="1"/>
    <x v="0"/>
    <x v="18"/>
    <x v="1223"/>
    <n v="2034130.28"/>
    <x v="1"/>
    <x v="1"/>
    <x v="1"/>
    <x v="0"/>
    <x v="1"/>
    <x v="1"/>
    <x v="1"/>
    <x v="3"/>
    <x v="0"/>
    <x v="3"/>
  </r>
  <r>
    <x v="1"/>
    <x v="1"/>
    <x v="1"/>
    <x v="0"/>
    <x v="41"/>
    <x v="523"/>
    <n v="0"/>
    <x v="1"/>
    <x v="1"/>
    <x v="1"/>
    <x v="0"/>
    <x v="1"/>
    <x v="1"/>
    <x v="1"/>
    <x v="3"/>
    <x v="0"/>
    <x v="0"/>
  </r>
  <r>
    <x v="1"/>
    <x v="1"/>
    <x v="1"/>
    <x v="0"/>
    <x v="13"/>
    <x v="531"/>
    <n v="527.4"/>
    <x v="1"/>
    <x v="1"/>
    <x v="1"/>
    <x v="0"/>
    <x v="1"/>
    <x v="1"/>
    <x v="1"/>
    <x v="3"/>
    <x v="0"/>
    <x v="3"/>
  </r>
  <r>
    <x v="1"/>
    <x v="1"/>
    <x v="1"/>
    <x v="0"/>
    <x v="301"/>
    <x v="1020"/>
    <n v="0"/>
    <x v="1"/>
    <x v="1"/>
    <x v="1"/>
    <x v="0"/>
    <x v="1"/>
    <x v="1"/>
    <x v="1"/>
    <x v="3"/>
    <x v="1"/>
    <x v="0"/>
  </r>
  <r>
    <x v="1"/>
    <x v="1"/>
    <x v="1"/>
    <x v="0"/>
    <x v="643"/>
    <x v="1321"/>
    <n v="0"/>
    <x v="1"/>
    <x v="1"/>
    <x v="1"/>
    <x v="0"/>
    <x v="1"/>
    <x v="1"/>
    <x v="1"/>
    <x v="0"/>
    <x v="0"/>
    <x v="5"/>
  </r>
  <r>
    <x v="1"/>
    <x v="1"/>
    <x v="1"/>
    <x v="0"/>
    <x v="301"/>
    <x v="490"/>
    <n v="0"/>
    <x v="1"/>
    <x v="1"/>
    <x v="1"/>
    <x v="0"/>
    <x v="1"/>
    <x v="1"/>
    <x v="1"/>
    <x v="2"/>
    <x v="0"/>
    <x v="1"/>
  </r>
  <r>
    <x v="1"/>
    <x v="1"/>
    <x v="1"/>
    <x v="0"/>
    <x v="11"/>
    <x v="1254"/>
    <n v="0"/>
    <x v="1"/>
    <x v="1"/>
    <x v="1"/>
    <x v="0"/>
    <x v="1"/>
    <x v="1"/>
    <x v="1"/>
    <x v="3"/>
    <x v="0"/>
    <x v="0"/>
  </r>
  <r>
    <x v="1"/>
    <x v="1"/>
    <x v="1"/>
    <x v="0"/>
    <x v="13"/>
    <x v="600"/>
    <n v="0"/>
    <x v="1"/>
    <x v="1"/>
    <x v="1"/>
    <x v="0"/>
    <x v="1"/>
    <x v="1"/>
    <x v="1"/>
    <x v="3"/>
    <x v="0"/>
    <x v="4"/>
  </r>
  <r>
    <x v="1"/>
    <x v="1"/>
    <x v="1"/>
    <x v="0"/>
    <x v="653"/>
    <x v="1356"/>
    <n v="0"/>
    <x v="1"/>
    <x v="1"/>
    <x v="1"/>
    <x v="0"/>
    <x v="1"/>
    <x v="1"/>
    <x v="1"/>
    <x v="3"/>
    <x v="0"/>
    <x v="1"/>
  </r>
  <r>
    <x v="1"/>
    <x v="1"/>
    <x v="1"/>
    <x v="0"/>
    <x v="425"/>
    <x v="708"/>
    <n v="0"/>
    <x v="1"/>
    <x v="1"/>
    <x v="1"/>
    <x v="0"/>
    <x v="1"/>
    <x v="1"/>
    <x v="1"/>
    <x v="2"/>
    <x v="1"/>
    <x v="0"/>
  </r>
  <r>
    <x v="1"/>
    <x v="1"/>
    <x v="1"/>
    <x v="0"/>
    <x v="41"/>
    <x v="851"/>
    <n v="0"/>
    <x v="1"/>
    <x v="1"/>
    <x v="1"/>
    <x v="0"/>
    <x v="1"/>
    <x v="1"/>
    <x v="1"/>
    <x v="3"/>
    <x v="0"/>
    <x v="0"/>
  </r>
  <r>
    <x v="1"/>
    <x v="1"/>
    <x v="1"/>
    <x v="0"/>
    <x v="534"/>
    <x v="976"/>
    <n v="-425578.05"/>
    <x v="1"/>
    <x v="1"/>
    <x v="1"/>
    <x v="0"/>
    <x v="1"/>
    <x v="1"/>
    <x v="1"/>
    <x v="3"/>
    <x v="0"/>
    <x v="0"/>
  </r>
  <r>
    <x v="1"/>
    <x v="1"/>
    <x v="1"/>
    <x v="0"/>
    <x v="150"/>
    <x v="208"/>
    <n v="16732630.49"/>
    <x v="1"/>
    <x v="1"/>
    <x v="1"/>
    <x v="0"/>
    <x v="1"/>
    <x v="1"/>
    <x v="1"/>
    <x v="6"/>
    <x v="2"/>
    <x v="6"/>
  </r>
  <r>
    <x v="1"/>
    <x v="1"/>
    <x v="1"/>
    <x v="0"/>
    <x v="106"/>
    <x v="1338"/>
    <n v="0"/>
    <x v="1"/>
    <x v="1"/>
    <x v="1"/>
    <x v="0"/>
    <x v="1"/>
    <x v="1"/>
    <x v="1"/>
    <x v="0"/>
    <x v="0"/>
    <x v="7"/>
  </r>
  <r>
    <x v="1"/>
    <x v="1"/>
    <x v="1"/>
    <x v="0"/>
    <x v="417"/>
    <x v="689"/>
    <n v="0"/>
    <x v="1"/>
    <x v="1"/>
    <x v="1"/>
    <x v="0"/>
    <x v="1"/>
    <x v="1"/>
    <x v="1"/>
    <x v="2"/>
    <x v="1"/>
    <x v="7"/>
  </r>
  <r>
    <x v="1"/>
    <x v="1"/>
    <x v="1"/>
    <x v="0"/>
    <x v="53"/>
    <x v="346"/>
    <n v="0"/>
    <x v="1"/>
    <x v="1"/>
    <x v="1"/>
    <x v="0"/>
    <x v="1"/>
    <x v="1"/>
    <x v="1"/>
    <x v="1"/>
    <x v="0"/>
    <x v="1"/>
  </r>
  <r>
    <x v="1"/>
    <x v="1"/>
    <x v="1"/>
    <x v="0"/>
    <x v="178"/>
    <x v="264"/>
    <n v="530166705.16000003"/>
    <x v="1"/>
    <x v="1"/>
    <x v="1"/>
    <x v="0"/>
    <x v="1"/>
    <x v="1"/>
    <x v="1"/>
    <x v="0"/>
    <x v="1"/>
    <x v="5"/>
  </r>
  <r>
    <x v="1"/>
    <x v="1"/>
    <x v="1"/>
    <x v="0"/>
    <x v="11"/>
    <x v="1314"/>
    <n v="0"/>
    <x v="1"/>
    <x v="1"/>
    <x v="1"/>
    <x v="0"/>
    <x v="1"/>
    <x v="1"/>
    <x v="1"/>
    <x v="3"/>
    <x v="0"/>
    <x v="1"/>
  </r>
  <r>
    <x v="1"/>
    <x v="1"/>
    <x v="1"/>
    <x v="0"/>
    <x v="123"/>
    <x v="163"/>
    <n v="0"/>
    <x v="1"/>
    <x v="1"/>
    <x v="1"/>
    <x v="0"/>
    <x v="1"/>
    <x v="1"/>
    <x v="1"/>
    <x v="0"/>
    <x v="0"/>
    <x v="7"/>
  </r>
  <r>
    <x v="1"/>
    <x v="1"/>
    <x v="1"/>
    <x v="0"/>
    <x v="494"/>
    <x v="881"/>
    <n v="0"/>
    <x v="1"/>
    <x v="1"/>
    <x v="1"/>
    <x v="0"/>
    <x v="1"/>
    <x v="1"/>
    <x v="1"/>
    <x v="0"/>
    <x v="0"/>
    <x v="2"/>
  </r>
  <r>
    <x v="1"/>
    <x v="1"/>
    <x v="1"/>
    <x v="0"/>
    <x v="543"/>
    <x v="992"/>
    <n v="350"/>
    <x v="1"/>
    <x v="1"/>
    <x v="1"/>
    <x v="0"/>
    <x v="1"/>
    <x v="1"/>
    <x v="1"/>
    <x v="3"/>
    <x v="0"/>
    <x v="3"/>
  </r>
  <r>
    <x v="1"/>
    <x v="1"/>
    <x v="1"/>
    <x v="0"/>
    <x v="1"/>
    <x v="805"/>
    <n v="0"/>
    <x v="1"/>
    <x v="1"/>
    <x v="1"/>
    <x v="0"/>
    <x v="1"/>
    <x v="1"/>
    <x v="1"/>
    <x v="3"/>
    <x v="0"/>
    <x v="4"/>
  </r>
  <r>
    <x v="1"/>
    <x v="1"/>
    <x v="1"/>
    <x v="0"/>
    <x v="41"/>
    <x v="603"/>
    <n v="229880.92"/>
    <x v="1"/>
    <x v="1"/>
    <x v="1"/>
    <x v="0"/>
    <x v="1"/>
    <x v="1"/>
    <x v="1"/>
    <x v="3"/>
    <x v="0"/>
    <x v="6"/>
  </r>
  <r>
    <x v="1"/>
    <x v="1"/>
    <x v="1"/>
    <x v="0"/>
    <x v="18"/>
    <x v="788"/>
    <n v="0"/>
    <x v="1"/>
    <x v="1"/>
    <x v="1"/>
    <x v="0"/>
    <x v="1"/>
    <x v="1"/>
    <x v="1"/>
    <x v="1"/>
    <x v="0"/>
    <x v="0"/>
  </r>
  <r>
    <x v="1"/>
    <x v="1"/>
    <x v="1"/>
    <x v="0"/>
    <x v="288"/>
    <x v="911"/>
    <n v="0"/>
    <x v="1"/>
    <x v="1"/>
    <x v="1"/>
    <x v="0"/>
    <x v="1"/>
    <x v="1"/>
    <x v="1"/>
    <x v="1"/>
    <x v="0"/>
    <x v="2"/>
  </r>
  <r>
    <x v="1"/>
    <x v="1"/>
    <x v="1"/>
    <x v="0"/>
    <x v="387"/>
    <x v="641"/>
    <n v="27627.39"/>
    <x v="1"/>
    <x v="1"/>
    <x v="1"/>
    <x v="0"/>
    <x v="1"/>
    <x v="1"/>
    <x v="1"/>
    <x v="2"/>
    <x v="0"/>
    <x v="2"/>
  </r>
  <r>
    <x v="1"/>
    <x v="1"/>
    <x v="1"/>
    <x v="0"/>
    <x v="425"/>
    <x v="708"/>
    <n v="0"/>
    <x v="1"/>
    <x v="1"/>
    <x v="1"/>
    <x v="0"/>
    <x v="1"/>
    <x v="1"/>
    <x v="1"/>
    <x v="2"/>
    <x v="1"/>
    <x v="1"/>
  </r>
  <r>
    <x v="1"/>
    <x v="1"/>
    <x v="1"/>
    <x v="0"/>
    <x v="11"/>
    <x v="152"/>
    <n v="0"/>
    <x v="1"/>
    <x v="1"/>
    <x v="1"/>
    <x v="0"/>
    <x v="1"/>
    <x v="1"/>
    <x v="1"/>
    <x v="3"/>
    <x v="0"/>
    <x v="0"/>
  </r>
  <r>
    <x v="1"/>
    <x v="1"/>
    <x v="1"/>
    <x v="0"/>
    <x v="21"/>
    <x v="1087"/>
    <n v="0"/>
    <x v="1"/>
    <x v="1"/>
    <x v="1"/>
    <x v="0"/>
    <x v="1"/>
    <x v="1"/>
    <x v="1"/>
    <x v="0"/>
    <x v="0"/>
    <x v="5"/>
  </r>
  <r>
    <x v="1"/>
    <x v="1"/>
    <x v="1"/>
    <x v="0"/>
    <x v="216"/>
    <x v="323"/>
    <n v="0"/>
    <x v="1"/>
    <x v="1"/>
    <x v="1"/>
    <x v="0"/>
    <x v="1"/>
    <x v="1"/>
    <x v="1"/>
    <x v="0"/>
    <x v="0"/>
    <x v="5"/>
  </r>
  <r>
    <x v="1"/>
    <x v="1"/>
    <x v="1"/>
    <x v="0"/>
    <x v="490"/>
    <x v="865"/>
    <n v="142954.82"/>
    <x v="1"/>
    <x v="1"/>
    <x v="1"/>
    <x v="0"/>
    <x v="1"/>
    <x v="1"/>
    <x v="1"/>
    <x v="1"/>
    <x v="1"/>
    <x v="7"/>
  </r>
  <r>
    <x v="1"/>
    <x v="1"/>
    <x v="1"/>
    <x v="0"/>
    <x v="11"/>
    <x v="510"/>
    <n v="6966.2"/>
    <x v="1"/>
    <x v="1"/>
    <x v="1"/>
    <x v="0"/>
    <x v="1"/>
    <x v="1"/>
    <x v="1"/>
    <x v="3"/>
    <x v="0"/>
    <x v="2"/>
  </r>
  <r>
    <x v="1"/>
    <x v="1"/>
    <x v="1"/>
    <x v="0"/>
    <x v="279"/>
    <x v="674"/>
    <n v="0"/>
    <x v="1"/>
    <x v="1"/>
    <x v="1"/>
    <x v="0"/>
    <x v="1"/>
    <x v="1"/>
    <x v="1"/>
    <x v="4"/>
    <x v="0"/>
    <x v="0"/>
  </r>
  <r>
    <x v="1"/>
    <x v="1"/>
    <x v="1"/>
    <x v="0"/>
    <x v="407"/>
    <x v="677"/>
    <n v="0"/>
    <x v="1"/>
    <x v="1"/>
    <x v="1"/>
    <x v="0"/>
    <x v="1"/>
    <x v="1"/>
    <x v="1"/>
    <x v="2"/>
    <x v="0"/>
    <x v="2"/>
  </r>
  <r>
    <x v="1"/>
    <x v="1"/>
    <x v="1"/>
    <x v="0"/>
    <x v="185"/>
    <x v="274"/>
    <n v="0"/>
    <x v="1"/>
    <x v="1"/>
    <x v="1"/>
    <x v="0"/>
    <x v="1"/>
    <x v="1"/>
    <x v="1"/>
    <x v="0"/>
    <x v="0"/>
    <x v="6"/>
  </r>
  <r>
    <x v="1"/>
    <x v="1"/>
    <x v="1"/>
    <x v="0"/>
    <x v="116"/>
    <x v="146"/>
    <n v="0"/>
    <x v="1"/>
    <x v="1"/>
    <x v="1"/>
    <x v="0"/>
    <x v="1"/>
    <x v="1"/>
    <x v="1"/>
    <x v="0"/>
    <x v="1"/>
    <x v="5"/>
  </r>
  <r>
    <x v="1"/>
    <x v="1"/>
    <x v="1"/>
    <x v="0"/>
    <x v="13"/>
    <x v="469"/>
    <n v="2550.6"/>
    <x v="1"/>
    <x v="1"/>
    <x v="1"/>
    <x v="0"/>
    <x v="1"/>
    <x v="1"/>
    <x v="1"/>
    <x v="3"/>
    <x v="0"/>
    <x v="5"/>
  </r>
  <r>
    <x v="1"/>
    <x v="1"/>
    <x v="1"/>
    <x v="0"/>
    <x v="537"/>
    <x v="981"/>
    <n v="57827.24"/>
    <x v="1"/>
    <x v="1"/>
    <x v="1"/>
    <x v="0"/>
    <x v="1"/>
    <x v="1"/>
    <x v="1"/>
    <x v="3"/>
    <x v="0"/>
    <x v="4"/>
  </r>
  <r>
    <x v="1"/>
    <x v="1"/>
    <x v="1"/>
    <x v="0"/>
    <x v="91"/>
    <x v="109"/>
    <n v="229171.09"/>
    <x v="1"/>
    <x v="1"/>
    <x v="1"/>
    <x v="0"/>
    <x v="1"/>
    <x v="1"/>
    <x v="1"/>
    <x v="0"/>
    <x v="1"/>
    <x v="4"/>
  </r>
  <r>
    <x v="1"/>
    <x v="1"/>
    <x v="1"/>
    <x v="0"/>
    <x v="132"/>
    <x v="178"/>
    <n v="0"/>
    <x v="1"/>
    <x v="1"/>
    <x v="1"/>
    <x v="0"/>
    <x v="1"/>
    <x v="1"/>
    <x v="1"/>
    <x v="3"/>
    <x v="0"/>
    <x v="4"/>
  </r>
  <r>
    <x v="1"/>
    <x v="1"/>
    <x v="1"/>
    <x v="0"/>
    <x v="73"/>
    <x v="151"/>
    <n v="0"/>
    <x v="1"/>
    <x v="1"/>
    <x v="1"/>
    <x v="0"/>
    <x v="1"/>
    <x v="1"/>
    <x v="1"/>
    <x v="0"/>
    <x v="0"/>
    <x v="5"/>
  </r>
  <r>
    <x v="1"/>
    <x v="1"/>
    <x v="1"/>
    <x v="0"/>
    <x v="593"/>
    <x v="1133"/>
    <n v="10333755.220000001"/>
    <x v="1"/>
    <x v="1"/>
    <x v="1"/>
    <x v="0"/>
    <x v="1"/>
    <x v="1"/>
    <x v="1"/>
    <x v="6"/>
    <x v="0"/>
    <x v="0"/>
  </r>
  <r>
    <x v="1"/>
    <x v="1"/>
    <x v="1"/>
    <x v="0"/>
    <x v="136"/>
    <x v="1079"/>
    <n v="1128071.57"/>
    <x v="1"/>
    <x v="1"/>
    <x v="1"/>
    <x v="0"/>
    <x v="1"/>
    <x v="1"/>
    <x v="1"/>
    <x v="3"/>
    <x v="2"/>
    <x v="5"/>
  </r>
  <r>
    <x v="1"/>
    <x v="1"/>
    <x v="1"/>
    <x v="0"/>
    <x v="41"/>
    <x v="423"/>
    <n v="27702.34"/>
    <x v="1"/>
    <x v="1"/>
    <x v="1"/>
    <x v="0"/>
    <x v="1"/>
    <x v="1"/>
    <x v="1"/>
    <x v="3"/>
    <x v="0"/>
    <x v="7"/>
  </r>
  <r>
    <x v="1"/>
    <x v="1"/>
    <x v="1"/>
    <x v="0"/>
    <x v="13"/>
    <x v="672"/>
    <n v="0"/>
    <x v="1"/>
    <x v="1"/>
    <x v="1"/>
    <x v="0"/>
    <x v="1"/>
    <x v="1"/>
    <x v="1"/>
    <x v="3"/>
    <x v="0"/>
    <x v="0"/>
  </r>
  <r>
    <x v="1"/>
    <x v="1"/>
    <x v="1"/>
    <x v="0"/>
    <x v="13"/>
    <x v="993"/>
    <n v="0"/>
    <x v="1"/>
    <x v="1"/>
    <x v="1"/>
    <x v="0"/>
    <x v="1"/>
    <x v="1"/>
    <x v="1"/>
    <x v="3"/>
    <x v="0"/>
    <x v="6"/>
  </r>
  <r>
    <x v="1"/>
    <x v="1"/>
    <x v="1"/>
    <x v="0"/>
    <x v="103"/>
    <x v="758"/>
    <n v="0"/>
    <x v="1"/>
    <x v="1"/>
    <x v="1"/>
    <x v="0"/>
    <x v="1"/>
    <x v="1"/>
    <x v="1"/>
    <x v="1"/>
    <x v="2"/>
    <x v="2"/>
  </r>
  <r>
    <x v="1"/>
    <x v="1"/>
    <x v="1"/>
    <x v="0"/>
    <x v="18"/>
    <x v="35"/>
    <n v="0"/>
    <x v="1"/>
    <x v="1"/>
    <x v="1"/>
    <x v="0"/>
    <x v="1"/>
    <x v="1"/>
    <x v="1"/>
    <x v="3"/>
    <x v="0"/>
    <x v="5"/>
  </r>
  <r>
    <x v="1"/>
    <x v="1"/>
    <x v="1"/>
    <x v="0"/>
    <x v="233"/>
    <x v="361"/>
    <n v="0"/>
    <x v="1"/>
    <x v="1"/>
    <x v="1"/>
    <x v="0"/>
    <x v="1"/>
    <x v="1"/>
    <x v="1"/>
    <x v="1"/>
    <x v="0"/>
    <x v="5"/>
  </r>
  <r>
    <x v="1"/>
    <x v="1"/>
    <x v="1"/>
    <x v="0"/>
    <x v="5"/>
    <x v="971"/>
    <n v="0"/>
    <x v="1"/>
    <x v="1"/>
    <x v="1"/>
    <x v="0"/>
    <x v="1"/>
    <x v="1"/>
    <x v="1"/>
    <x v="2"/>
    <x v="0"/>
    <x v="2"/>
  </r>
  <r>
    <x v="1"/>
    <x v="1"/>
    <x v="1"/>
    <x v="0"/>
    <x v="248"/>
    <x v="387"/>
    <n v="0"/>
    <x v="1"/>
    <x v="1"/>
    <x v="1"/>
    <x v="0"/>
    <x v="1"/>
    <x v="1"/>
    <x v="1"/>
    <x v="3"/>
    <x v="0"/>
    <x v="2"/>
  </r>
  <r>
    <x v="1"/>
    <x v="1"/>
    <x v="1"/>
    <x v="0"/>
    <x v="228"/>
    <x v="343"/>
    <n v="446834.7"/>
    <x v="1"/>
    <x v="1"/>
    <x v="1"/>
    <x v="0"/>
    <x v="1"/>
    <x v="1"/>
    <x v="1"/>
    <x v="0"/>
    <x v="0"/>
    <x v="0"/>
  </r>
  <r>
    <x v="1"/>
    <x v="1"/>
    <x v="1"/>
    <x v="0"/>
    <x v="579"/>
    <x v="1094"/>
    <n v="0"/>
    <x v="1"/>
    <x v="1"/>
    <x v="1"/>
    <x v="0"/>
    <x v="1"/>
    <x v="1"/>
    <x v="1"/>
    <x v="3"/>
    <x v="1"/>
    <x v="6"/>
  </r>
  <r>
    <x v="1"/>
    <x v="1"/>
    <x v="1"/>
    <x v="0"/>
    <x v="62"/>
    <x v="74"/>
    <n v="0"/>
    <x v="1"/>
    <x v="1"/>
    <x v="1"/>
    <x v="0"/>
    <x v="1"/>
    <x v="1"/>
    <x v="1"/>
    <x v="0"/>
    <x v="0"/>
    <x v="4"/>
  </r>
  <r>
    <x v="1"/>
    <x v="1"/>
    <x v="1"/>
    <x v="0"/>
    <x v="318"/>
    <x v="514"/>
    <n v="0"/>
    <x v="1"/>
    <x v="1"/>
    <x v="1"/>
    <x v="0"/>
    <x v="1"/>
    <x v="1"/>
    <x v="1"/>
    <x v="4"/>
    <x v="1"/>
    <x v="7"/>
  </r>
  <r>
    <x v="1"/>
    <x v="1"/>
    <x v="1"/>
    <x v="0"/>
    <x v="225"/>
    <x v="338"/>
    <n v="-545.23"/>
    <x v="1"/>
    <x v="1"/>
    <x v="1"/>
    <x v="0"/>
    <x v="1"/>
    <x v="1"/>
    <x v="1"/>
    <x v="3"/>
    <x v="0"/>
    <x v="0"/>
  </r>
  <r>
    <x v="1"/>
    <x v="1"/>
    <x v="1"/>
    <x v="0"/>
    <x v="470"/>
    <x v="815"/>
    <n v="0"/>
    <x v="1"/>
    <x v="1"/>
    <x v="1"/>
    <x v="0"/>
    <x v="1"/>
    <x v="1"/>
    <x v="1"/>
    <x v="1"/>
    <x v="1"/>
    <x v="2"/>
  </r>
  <r>
    <x v="1"/>
    <x v="1"/>
    <x v="1"/>
    <x v="0"/>
    <x v="563"/>
    <x v="1051"/>
    <n v="43778.94"/>
    <x v="1"/>
    <x v="1"/>
    <x v="1"/>
    <x v="0"/>
    <x v="1"/>
    <x v="1"/>
    <x v="1"/>
    <x v="3"/>
    <x v="1"/>
    <x v="2"/>
  </r>
  <r>
    <x v="1"/>
    <x v="1"/>
    <x v="1"/>
    <x v="0"/>
    <x v="500"/>
    <x v="901"/>
    <n v="0"/>
    <x v="1"/>
    <x v="1"/>
    <x v="1"/>
    <x v="0"/>
    <x v="1"/>
    <x v="1"/>
    <x v="1"/>
    <x v="3"/>
    <x v="1"/>
    <x v="4"/>
  </r>
  <r>
    <x v="1"/>
    <x v="1"/>
    <x v="1"/>
    <x v="0"/>
    <x v="492"/>
    <x v="871"/>
    <n v="4607380.6399999997"/>
    <x v="1"/>
    <x v="1"/>
    <x v="1"/>
    <x v="0"/>
    <x v="1"/>
    <x v="1"/>
    <x v="1"/>
    <x v="3"/>
    <x v="1"/>
    <x v="2"/>
  </r>
  <r>
    <x v="1"/>
    <x v="1"/>
    <x v="1"/>
    <x v="0"/>
    <x v="460"/>
    <x v="787"/>
    <n v="0"/>
    <x v="1"/>
    <x v="1"/>
    <x v="1"/>
    <x v="0"/>
    <x v="1"/>
    <x v="1"/>
    <x v="1"/>
    <x v="1"/>
    <x v="1"/>
    <x v="7"/>
  </r>
  <r>
    <x v="1"/>
    <x v="1"/>
    <x v="1"/>
    <x v="0"/>
    <x v="545"/>
    <x v="1000"/>
    <n v="-2432004.13"/>
    <x v="1"/>
    <x v="1"/>
    <x v="1"/>
    <x v="0"/>
    <x v="1"/>
    <x v="1"/>
    <x v="1"/>
    <x v="3"/>
    <x v="1"/>
    <x v="4"/>
  </r>
  <r>
    <x v="1"/>
    <x v="1"/>
    <x v="1"/>
    <x v="0"/>
    <x v="18"/>
    <x v="725"/>
    <n v="0"/>
    <x v="1"/>
    <x v="1"/>
    <x v="1"/>
    <x v="0"/>
    <x v="1"/>
    <x v="1"/>
    <x v="1"/>
    <x v="1"/>
    <x v="0"/>
    <x v="0"/>
  </r>
  <r>
    <x v="1"/>
    <x v="1"/>
    <x v="1"/>
    <x v="0"/>
    <x v="22"/>
    <x v="1072"/>
    <n v="0"/>
    <x v="1"/>
    <x v="1"/>
    <x v="1"/>
    <x v="0"/>
    <x v="1"/>
    <x v="1"/>
    <x v="1"/>
    <x v="3"/>
    <x v="0"/>
    <x v="0"/>
  </r>
  <r>
    <x v="1"/>
    <x v="1"/>
    <x v="1"/>
    <x v="0"/>
    <x v="228"/>
    <x v="343"/>
    <n v="685500.64"/>
    <x v="1"/>
    <x v="1"/>
    <x v="1"/>
    <x v="0"/>
    <x v="1"/>
    <x v="1"/>
    <x v="1"/>
    <x v="0"/>
    <x v="0"/>
    <x v="4"/>
  </r>
  <r>
    <x v="1"/>
    <x v="1"/>
    <x v="1"/>
    <x v="0"/>
    <x v="214"/>
    <x v="556"/>
    <n v="0"/>
    <x v="1"/>
    <x v="1"/>
    <x v="1"/>
    <x v="0"/>
    <x v="1"/>
    <x v="1"/>
    <x v="1"/>
    <x v="3"/>
    <x v="0"/>
    <x v="3"/>
  </r>
  <r>
    <x v="1"/>
    <x v="1"/>
    <x v="1"/>
    <x v="0"/>
    <x v="13"/>
    <x v="1373"/>
    <n v="0"/>
    <x v="1"/>
    <x v="1"/>
    <x v="1"/>
    <x v="0"/>
    <x v="1"/>
    <x v="1"/>
    <x v="1"/>
    <x v="3"/>
    <x v="0"/>
    <x v="4"/>
  </r>
  <r>
    <x v="1"/>
    <x v="1"/>
    <x v="1"/>
    <x v="0"/>
    <x v="370"/>
    <x v="611"/>
    <n v="0"/>
    <x v="1"/>
    <x v="1"/>
    <x v="1"/>
    <x v="0"/>
    <x v="1"/>
    <x v="1"/>
    <x v="1"/>
    <x v="2"/>
    <x v="0"/>
    <x v="2"/>
  </r>
  <r>
    <x v="1"/>
    <x v="1"/>
    <x v="1"/>
    <x v="0"/>
    <x v="261"/>
    <x v="1012"/>
    <n v="0"/>
    <x v="1"/>
    <x v="1"/>
    <x v="1"/>
    <x v="0"/>
    <x v="1"/>
    <x v="1"/>
    <x v="1"/>
    <x v="3"/>
    <x v="0"/>
    <x v="6"/>
  </r>
  <r>
    <x v="1"/>
    <x v="1"/>
    <x v="1"/>
    <x v="0"/>
    <x v="173"/>
    <x v="257"/>
    <n v="1188656.67"/>
    <x v="1"/>
    <x v="1"/>
    <x v="1"/>
    <x v="0"/>
    <x v="1"/>
    <x v="1"/>
    <x v="1"/>
    <x v="0"/>
    <x v="0"/>
    <x v="4"/>
  </r>
  <r>
    <x v="1"/>
    <x v="1"/>
    <x v="1"/>
    <x v="0"/>
    <x v="1"/>
    <x v="805"/>
    <n v="0"/>
    <x v="1"/>
    <x v="1"/>
    <x v="1"/>
    <x v="0"/>
    <x v="1"/>
    <x v="1"/>
    <x v="1"/>
    <x v="3"/>
    <x v="0"/>
    <x v="6"/>
  </r>
  <r>
    <x v="1"/>
    <x v="1"/>
    <x v="1"/>
    <x v="0"/>
    <x v="11"/>
    <x v="356"/>
    <n v="0"/>
    <x v="1"/>
    <x v="1"/>
    <x v="1"/>
    <x v="0"/>
    <x v="1"/>
    <x v="1"/>
    <x v="1"/>
    <x v="3"/>
    <x v="0"/>
    <x v="2"/>
  </r>
  <r>
    <x v="1"/>
    <x v="1"/>
    <x v="1"/>
    <x v="0"/>
    <x v="136"/>
    <x v="671"/>
    <n v="14386.77"/>
    <x v="1"/>
    <x v="1"/>
    <x v="1"/>
    <x v="0"/>
    <x v="1"/>
    <x v="1"/>
    <x v="1"/>
    <x v="2"/>
    <x v="1"/>
    <x v="0"/>
  </r>
  <r>
    <x v="1"/>
    <x v="1"/>
    <x v="1"/>
    <x v="0"/>
    <x v="567"/>
    <x v="1305"/>
    <n v="54752.95"/>
    <x v="1"/>
    <x v="1"/>
    <x v="1"/>
    <x v="0"/>
    <x v="1"/>
    <x v="1"/>
    <x v="1"/>
    <x v="2"/>
    <x v="0"/>
    <x v="5"/>
  </r>
  <r>
    <x v="1"/>
    <x v="1"/>
    <x v="1"/>
    <x v="0"/>
    <x v="18"/>
    <x v="1247"/>
    <n v="0"/>
    <x v="1"/>
    <x v="1"/>
    <x v="1"/>
    <x v="0"/>
    <x v="1"/>
    <x v="1"/>
    <x v="1"/>
    <x v="3"/>
    <x v="0"/>
    <x v="4"/>
  </r>
  <r>
    <x v="1"/>
    <x v="1"/>
    <x v="1"/>
    <x v="0"/>
    <x v="657"/>
    <x v="1364"/>
    <n v="1295223.5"/>
    <x v="1"/>
    <x v="1"/>
    <x v="1"/>
    <x v="0"/>
    <x v="1"/>
    <x v="1"/>
    <x v="1"/>
    <x v="0"/>
    <x v="0"/>
    <x v="4"/>
  </r>
  <r>
    <x v="1"/>
    <x v="1"/>
    <x v="1"/>
    <x v="0"/>
    <x v="60"/>
    <x v="70"/>
    <n v="0"/>
    <x v="1"/>
    <x v="1"/>
    <x v="1"/>
    <x v="0"/>
    <x v="1"/>
    <x v="1"/>
    <x v="1"/>
    <x v="2"/>
    <x v="1"/>
    <x v="5"/>
  </r>
  <r>
    <x v="1"/>
    <x v="1"/>
    <x v="1"/>
    <x v="0"/>
    <x v="72"/>
    <x v="88"/>
    <n v="0"/>
    <x v="1"/>
    <x v="1"/>
    <x v="1"/>
    <x v="0"/>
    <x v="1"/>
    <x v="1"/>
    <x v="1"/>
    <x v="0"/>
    <x v="0"/>
    <x v="3"/>
  </r>
  <r>
    <x v="1"/>
    <x v="1"/>
    <x v="1"/>
    <x v="0"/>
    <x v="71"/>
    <x v="87"/>
    <n v="0"/>
    <x v="1"/>
    <x v="1"/>
    <x v="1"/>
    <x v="0"/>
    <x v="1"/>
    <x v="1"/>
    <x v="1"/>
    <x v="2"/>
    <x v="0"/>
    <x v="3"/>
  </r>
  <r>
    <x v="1"/>
    <x v="1"/>
    <x v="1"/>
    <x v="0"/>
    <x v="103"/>
    <x v="758"/>
    <n v="0"/>
    <x v="1"/>
    <x v="1"/>
    <x v="1"/>
    <x v="0"/>
    <x v="1"/>
    <x v="1"/>
    <x v="1"/>
    <x v="1"/>
    <x v="2"/>
    <x v="7"/>
  </r>
  <r>
    <x v="1"/>
    <x v="1"/>
    <x v="1"/>
    <x v="0"/>
    <x v="152"/>
    <x v="213"/>
    <n v="0"/>
    <x v="1"/>
    <x v="1"/>
    <x v="1"/>
    <x v="0"/>
    <x v="1"/>
    <x v="1"/>
    <x v="1"/>
    <x v="0"/>
    <x v="1"/>
    <x v="5"/>
  </r>
  <r>
    <x v="1"/>
    <x v="1"/>
    <x v="1"/>
    <x v="0"/>
    <x v="91"/>
    <x v="109"/>
    <n v="229171.09"/>
    <x v="1"/>
    <x v="1"/>
    <x v="1"/>
    <x v="0"/>
    <x v="1"/>
    <x v="1"/>
    <x v="1"/>
    <x v="0"/>
    <x v="1"/>
    <x v="5"/>
  </r>
  <r>
    <x v="1"/>
    <x v="1"/>
    <x v="1"/>
    <x v="0"/>
    <x v="5"/>
    <x v="66"/>
    <n v="14712.97"/>
    <x v="1"/>
    <x v="1"/>
    <x v="1"/>
    <x v="0"/>
    <x v="1"/>
    <x v="1"/>
    <x v="1"/>
    <x v="0"/>
    <x v="0"/>
    <x v="5"/>
  </r>
  <r>
    <x v="1"/>
    <x v="1"/>
    <x v="1"/>
    <x v="0"/>
    <x v="18"/>
    <x v="676"/>
    <n v="0"/>
    <x v="1"/>
    <x v="1"/>
    <x v="1"/>
    <x v="0"/>
    <x v="1"/>
    <x v="1"/>
    <x v="1"/>
    <x v="3"/>
    <x v="0"/>
    <x v="3"/>
  </r>
  <r>
    <x v="1"/>
    <x v="1"/>
    <x v="1"/>
    <x v="0"/>
    <x v="32"/>
    <x v="342"/>
    <n v="282285.12"/>
    <x v="1"/>
    <x v="1"/>
    <x v="1"/>
    <x v="0"/>
    <x v="1"/>
    <x v="1"/>
    <x v="1"/>
    <x v="0"/>
    <x v="0"/>
    <x v="7"/>
  </r>
  <r>
    <x v="1"/>
    <x v="1"/>
    <x v="1"/>
    <x v="0"/>
    <x v="13"/>
    <x v="378"/>
    <n v="0"/>
    <x v="1"/>
    <x v="1"/>
    <x v="1"/>
    <x v="0"/>
    <x v="1"/>
    <x v="1"/>
    <x v="1"/>
    <x v="3"/>
    <x v="0"/>
    <x v="4"/>
  </r>
  <r>
    <x v="1"/>
    <x v="1"/>
    <x v="1"/>
    <x v="0"/>
    <x v="13"/>
    <x v="1110"/>
    <n v="0"/>
    <x v="1"/>
    <x v="1"/>
    <x v="1"/>
    <x v="0"/>
    <x v="1"/>
    <x v="1"/>
    <x v="1"/>
    <x v="3"/>
    <x v="0"/>
    <x v="2"/>
  </r>
  <r>
    <x v="1"/>
    <x v="1"/>
    <x v="1"/>
    <x v="0"/>
    <x v="212"/>
    <x v="314"/>
    <n v="0"/>
    <x v="1"/>
    <x v="1"/>
    <x v="1"/>
    <x v="0"/>
    <x v="1"/>
    <x v="1"/>
    <x v="1"/>
    <x v="0"/>
    <x v="0"/>
    <x v="2"/>
  </r>
  <r>
    <x v="1"/>
    <x v="1"/>
    <x v="1"/>
    <x v="0"/>
    <x v="533"/>
    <x v="975"/>
    <n v="0"/>
    <x v="1"/>
    <x v="1"/>
    <x v="1"/>
    <x v="0"/>
    <x v="1"/>
    <x v="1"/>
    <x v="1"/>
    <x v="3"/>
    <x v="0"/>
    <x v="4"/>
  </r>
  <r>
    <x v="1"/>
    <x v="1"/>
    <x v="1"/>
    <x v="0"/>
    <x v="277"/>
    <x v="449"/>
    <n v="543798455.80999994"/>
    <x v="1"/>
    <x v="1"/>
    <x v="1"/>
    <x v="0"/>
    <x v="1"/>
    <x v="1"/>
    <x v="1"/>
    <x v="0"/>
    <x v="3"/>
    <x v="1"/>
  </r>
  <r>
    <x v="1"/>
    <x v="1"/>
    <x v="1"/>
    <x v="0"/>
    <x v="53"/>
    <x v="1098"/>
    <n v="0"/>
    <x v="1"/>
    <x v="1"/>
    <x v="1"/>
    <x v="0"/>
    <x v="1"/>
    <x v="1"/>
    <x v="1"/>
    <x v="1"/>
    <x v="0"/>
    <x v="5"/>
  </r>
  <r>
    <x v="1"/>
    <x v="1"/>
    <x v="1"/>
    <x v="0"/>
    <x v="66"/>
    <x v="80"/>
    <n v="158430.17000000001"/>
    <x v="1"/>
    <x v="1"/>
    <x v="1"/>
    <x v="0"/>
    <x v="1"/>
    <x v="1"/>
    <x v="1"/>
    <x v="0"/>
    <x v="0"/>
    <x v="3"/>
  </r>
  <r>
    <x v="1"/>
    <x v="1"/>
    <x v="1"/>
    <x v="0"/>
    <x v="5"/>
    <x v="1367"/>
    <n v="565000.80000000005"/>
    <x v="1"/>
    <x v="1"/>
    <x v="1"/>
    <x v="0"/>
    <x v="1"/>
    <x v="1"/>
    <x v="1"/>
    <x v="2"/>
    <x v="0"/>
    <x v="0"/>
  </r>
  <r>
    <x v="1"/>
    <x v="1"/>
    <x v="1"/>
    <x v="0"/>
    <x v="218"/>
    <x v="325"/>
    <n v="0"/>
    <x v="1"/>
    <x v="1"/>
    <x v="1"/>
    <x v="0"/>
    <x v="1"/>
    <x v="1"/>
    <x v="1"/>
    <x v="3"/>
    <x v="0"/>
    <x v="2"/>
  </r>
  <r>
    <x v="1"/>
    <x v="1"/>
    <x v="1"/>
    <x v="0"/>
    <x v="339"/>
    <x v="549"/>
    <n v="0"/>
    <x v="1"/>
    <x v="1"/>
    <x v="1"/>
    <x v="0"/>
    <x v="1"/>
    <x v="1"/>
    <x v="1"/>
    <x v="0"/>
    <x v="0"/>
    <x v="3"/>
  </r>
  <r>
    <x v="1"/>
    <x v="1"/>
    <x v="1"/>
    <x v="0"/>
    <x v="11"/>
    <x v="1123"/>
    <n v="0"/>
    <x v="1"/>
    <x v="1"/>
    <x v="1"/>
    <x v="0"/>
    <x v="1"/>
    <x v="1"/>
    <x v="1"/>
    <x v="3"/>
    <x v="0"/>
    <x v="1"/>
  </r>
  <r>
    <x v="1"/>
    <x v="1"/>
    <x v="1"/>
    <x v="0"/>
    <x v="411"/>
    <x v="713"/>
    <n v="0"/>
    <x v="1"/>
    <x v="1"/>
    <x v="1"/>
    <x v="0"/>
    <x v="1"/>
    <x v="1"/>
    <x v="1"/>
    <x v="2"/>
    <x v="0"/>
    <x v="7"/>
  </r>
  <r>
    <x v="1"/>
    <x v="1"/>
    <x v="1"/>
    <x v="0"/>
    <x v="126"/>
    <x v="248"/>
    <n v="0"/>
    <x v="1"/>
    <x v="1"/>
    <x v="1"/>
    <x v="0"/>
    <x v="1"/>
    <x v="1"/>
    <x v="1"/>
    <x v="0"/>
    <x v="0"/>
    <x v="0"/>
  </r>
  <r>
    <x v="1"/>
    <x v="1"/>
    <x v="1"/>
    <x v="0"/>
    <x v="56"/>
    <x v="63"/>
    <n v="0"/>
    <x v="1"/>
    <x v="1"/>
    <x v="1"/>
    <x v="0"/>
    <x v="1"/>
    <x v="1"/>
    <x v="1"/>
    <x v="6"/>
    <x v="1"/>
    <x v="1"/>
  </r>
  <r>
    <x v="1"/>
    <x v="1"/>
    <x v="1"/>
    <x v="0"/>
    <x v="123"/>
    <x v="174"/>
    <n v="0"/>
    <x v="1"/>
    <x v="1"/>
    <x v="1"/>
    <x v="0"/>
    <x v="1"/>
    <x v="1"/>
    <x v="1"/>
    <x v="0"/>
    <x v="0"/>
    <x v="4"/>
  </r>
  <r>
    <x v="1"/>
    <x v="1"/>
    <x v="1"/>
    <x v="0"/>
    <x v="202"/>
    <x v="421"/>
    <n v="0"/>
    <x v="1"/>
    <x v="1"/>
    <x v="1"/>
    <x v="0"/>
    <x v="1"/>
    <x v="1"/>
    <x v="1"/>
    <x v="0"/>
    <x v="0"/>
    <x v="6"/>
  </r>
  <r>
    <x v="1"/>
    <x v="1"/>
    <x v="1"/>
    <x v="0"/>
    <x v="379"/>
    <x v="1032"/>
    <n v="0"/>
    <x v="1"/>
    <x v="1"/>
    <x v="1"/>
    <x v="0"/>
    <x v="1"/>
    <x v="1"/>
    <x v="1"/>
    <x v="3"/>
    <x v="0"/>
    <x v="0"/>
  </r>
  <r>
    <x v="1"/>
    <x v="1"/>
    <x v="1"/>
    <x v="0"/>
    <x v="91"/>
    <x v="109"/>
    <n v="229171.09"/>
    <x v="1"/>
    <x v="1"/>
    <x v="1"/>
    <x v="0"/>
    <x v="1"/>
    <x v="1"/>
    <x v="1"/>
    <x v="0"/>
    <x v="1"/>
    <x v="7"/>
  </r>
  <r>
    <x v="1"/>
    <x v="1"/>
    <x v="1"/>
    <x v="0"/>
    <x v="436"/>
    <x v="735"/>
    <n v="0"/>
    <x v="1"/>
    <x v="1"/>
    <x v="1"/>
    <x v="0"/>
    <x v="1"/>
    <x v="1"/>
    <x v="1"/>
    <x v="3"/>
    <x v="0"/>
    <x v="2"/>
  </r>
  <r>
    <x v="1"/>
    <x v="1"/>
    <x v="1"/>
    <x v="0"/>
    <x v="41"/>
    <x v="936"/>
    <n v="0"/>
    <x v="1"/>
    <x v="1"/>
    <x v="1"/>
    <x v="0"/>
    <x v="1"/>
    <x v="1"/>
    <x v="1"/>
    <x v="3"/>
    <x v="0"/>
    <x v="7"/>
  </r>
  <r>
    <x v="1"/>
    <x v="1"/>
    <x v="1"/>
    <x v="0"/>
    <x v="161"/>
    <x v="239"/>
    <n v="314895.40999999997"/>
    <x v="1"/>
    <x v="1"/>
    <x v="1"/>
    <x v="0"/>
    <x v="1"/>
    <x v="1"/>
    <x v="1"/>
    <x v="3"/>
    <x v="0"/>
    <x v="4"/>
  </r>
  <r>
    <x v="1"/>
    <x v="1"/>
    <x v="1"/>
    <x v="0"/>
    <x v="13"/>
    <x v="764"/>
    <n v="0"/>
    <x v="1"/>
    <x v="1"/>
    <x v="1"/>
    <x v="0"/>
    <x v="1"/>
    <x v="1"/>
    <x v="1"/>
    <x v="3"/>
    <x v="0"/>
    <x v="5"/>
  </r>
  <r>
    <x v="1"/>
    <x v="1"/>
    <x v="1"/>
    <x v="0"/>
    <x v="218"/>
    <x v="325"/>
    <n v="0"/>
    <x v="1"/>
    <x v="1"/>
    <x v="1"/>
    <x v="0"/>
    <x v="1"/>
    <x v="1"/>
    <x v="1"/>
    <x v="3"/>
    <x v="0"/>
    <x v="7"/>
  </r>
  <r>
    <x v="1"/>
    <x v="1"/>
    <x v="1"/>
    <x v="0"/>
    <x v="30"/>
    <x v="32"/>
    <n v="0"/>
    <x v="1"/>
    <x v="1"/>
    <x v="1"/>
    <x v="0"/>
    <x v="1"/>
    <x v="1"/>
    <x v="1"/>
    <x v="0"/>
    <x v="0"/>
    <x v="1"/>
  </r>
  <r>
    <x v="1"/>
    <x v="1"/>
    <x v="1"/>
    <x v="0"/>
    <x v="21"/>
    <x v="334"/>
    <n v="0"/>
    <x v="1"/>
    <x v="1"/>
    <x v="1"/>
    <x v="0"/>
    <x v="1"/>
    <x v="1"/>
    <x v="1"/>
    <x v="0"/>
    <x v="0"/>
    <x v="6"/>
  </r>
  <r>
    <x v="1"/>
    <x v="1"/>
    <x v="1"/>
    <x v="0"/>
    <x v="214"/>
    <x v="556"/>
    <n v="0"/>
    <x v="1"/>
    <x v="1"/>
    <x v="1"/>
    <x v="0"/>
    <x v="1"/>
    <x v="1"/>
    <x v="1"/>
    <x v="3"/>
    <x v="0"/>
    <x v="7"/>
  </r>
  <r>
    <x v="1"/>
    <x v="1"/>
    <x v="1"/>
    <x v="0"/>
    <x v="482"/>
    <x v="850"/>
    <n v="382536.24"/>
    <x v="1"/>
    <x v="1"/>
    <x v="1"/>
    <x v="0"/>
    <x v="1"/>
    <x v="1"/>
    <x v="1"/>
    <x v="1"/>
    <x v="1"/>
    <x v="1"/>
  </r>
  <r>
    <x v="1"/>
    <x v="1"/>
    <x v="1"/>
    <x v="0"/>
    <x v="394"/>
    <x v="778"/>
    <n v="0"/>
    <x v="1"/>
    <x v="1"/>
    <x v="1"/>
    <x v="0"/>
    <x v="1"/>
    <x v="1"/>
    <x v="1"/>
    <x v="1"/>
    <x v="1"/>
    <x v="0"/>
  </r>
  <r>
    <x v="1"/>
    <x v="1"/>
    <x v="1"/>
    <x v="0"/>
    <x v="41"/>
    <x v="1093"/>
    <n v="0"/>
    <x v="1"/>
    <x v="1"/>
    <x v="1"/>
    <x v="0"/>
    <x v="1"/>
    <x v="1"/>
    <x v="1"/>
    <x v="3"/>
    <x v="0"/>
    <x v="6"/>
  </r>
  <r>
    <x v="1"/>
    <x v="1"/>
    <x v="1"/>
    <x v="0"/>
    <x v="515"/>
    <x v="939"/>
    <n v="129036.6"/>
    <x v="1"/>
    <x v="1"/>
    <x v="1"/>
    <x v="0"/>
    <x v="1"/>
    <x v="1"/>
    <x v="1"/>
    <x v="3"/>
    <x v="0"/>
    <x v="2"/>
  </r>
  <r>
    <x v="1"/>
    <x v="1"/>
    <x v="1"/>
    <x v="0"/>
    <x v="579"/>
    <x v="1094"/>
    <n v="0"/>
    <x v="1"/>
    <x v="1"/>
    <x v="1"/>
    <x v="0"/>
    <x v="1"/>
    <x v="1"/>
    <x v="1"/>
    <x v="3"/>
    <x v="1"/>
    <x v="7"/>
  </r>
  <r>
    <x v="1"/>
    <x v="1"/>
    <x v="1"/>
    <x v="0"/>
    <x v="400"/>
    <x v="661"/>
    <n v="80277.2"/>
    <x v="1"/>
    <x v="1"/>
    <x v="1"/>
    <x v="0"/>
    <x v="1"/>
    <x v="1"/>
    <x v="1"/>
    <x v="2"/>
    <x v="0"/>
    <x v="3"/>
  </r>
  <r>
    <x v="1"/>
    <x v="1"/>
    <x v="1"/>
    <x v="0"/>
    <x v="555"/>
    <x v="1039"/>
    <n v="0"/>
    <x v="1"/>
    <x v="1"/>
    <x v="1"/>
    <x v="0"/>
    <x v="1"/>
    <x v="1"/>
    <x v="1"/>
    <x v="3"/>
    <x v="0"/>
    <x v="4"/>
  </r>
  <r>
    <x v="1"/>
    <x v="1"/>
    <x v="1"/>
    <x v="0"/>
    <x v="411"/>
    <x v="713"/>
    <n v="0"/>
    <x v="1"/>
    <x v="1"/>
    <x v="1"/>
    <x v="0"/>
    <x v="1"/>
    <x v="1"/>
    <x v="1"/>
    <x v="2"/>
    <x v="0"/>
    <x v="4"/>
  </r>
  <r>
    <x v="1"/>
    <x v="1"/>
    <x v="1"/>
    <x v="0"/>
    <x v="563"/>
    <x v="1051"/>
    <n v="43771.66"/>
    <x v="1"/>
    <x v="1"/>
    <x v="1"/>
    <x v="0"/>
    <x v="1"/>
    <x v="1"/>
    <x v="1"/>
    <x v="3"/>
    <x v="1"/>
    <x v="1"/>
  </r>
  <r>
    <x v="1"/>
    <x v="1"/>
    <x v="1"/>
    <x v="0"/>
    <x v="252"/>
    <x v="395"/>
    <n v="1320792.08"/>
    <x v="1"/>
    <x v="1"/>
    <x v="1"/>
    <x v="0"/>
    <x v="1"/>
    <x v="1"/>
    <x v="1"/>
    <x v="1"/>
    <x v="1"/>
    <x v="5"/>
  </r>
  <r>
    <x v="1"/>
    <x v="1"/>
    <x v="1"/>
    <x v="0"/>
    <x v="16"/>
    <x v="808"/>
    <n v="0"/>
    <x v="1"/>
    <x v="1"/>
    <x v="1"/>
    <x v="0"/>
    <x v="1"/>
    <x v="1"/>
    <x v="1"/>
    <x v="3"/>
    <x v="0"/>
    <x v="3"/>
  </r>
  <r>
    <x v="1"/>
    <x v="1"/>
    <x v="1"/>
    <x v="0"/>
    <x v="1"/>
    <x v="326"/>
    <n v="0"/>
    <x v="1"/>
    <x v="1"/>
    <x v="1"/>
    <x v="0"/>
    <x v="1"/>
    <x v="1"/>
    <x v="1"/>
    <x v="3"/>
    <x v="0"/>
    <x v="5"/>
  </r>
  <r>
    <x v="1"/>
    <x v="1"/>
    <x v="1"/>
    <x v="0"/>
    <x v="76"/>
    <x v="92"/>
    <n v="0"/>
    <x v="1"/>
    <x v="1"/>
    <x v="1"/>
    <x v="0"/>
    <x v="1"/>
    <x v="1"/>
    <x v="1"/>
    <x v="0"/>
    <x v="0"/>
    <x v="2"/>
  </r>
  <r>
    <x v="1"/>
    <x v="1"/>
    <x v="1"/>
    <x v="0"/>
    <x v="11"/>
    <x v="816"/>
    <n v="0"/>
    <x v="1"/>
    <x v="1"/>
    <x v="1"/>
    <x v="0"/>
    <x v="1"/>
    <x v="1"/>
    <x v="1"/>
    <x v="1"/>
    <x v="0"/>
    <x v="5"/>
  </r>
  <r>
    <x v="1"/>
    <x v="1"/>
    <x v="1"/>
    <x v="0"/>
    <x v="32"/>
    <x v="1353"/>
    <n v="809865.08"/>
    <x v="1"/>
    <x v="1"/>
    <x v="1"/>
    <x v="0"/>
    <x v="1"/>
    <x v="1"/>
    <x v="1"/>
    <x v="3"/>
    <x v="0"/>
    <x v="2"/>
  </r>
  <r>
    <x v="1"/>
    <x v="1"/>
    <x v="1"/>
    <x v="0"/>
    <x v="41"/>
    <x v="1203"/>
    <n v="0"/>
    <x v="1"/>
    <x v="1"/>
    <x v="1"/>
    <x v="0"/>
    <x v="1"/>
    <x v="1"/>
    <x v="1"/>
    <x v="3"/>
    <x v="0"/>
    <x v="5"/>
  </r>
  <r>
    <x v="1"/>
    <x v="1"/>
    <x v="1"/>
    <x v="0"/>
    <x v="245"/>
    <x v="384"/>
    <n v="110849.01"/>
    <x v="1"/>
    <x v="1"/>
    <x v="1"/>
    <x v="0"/>
    <x v="1"/>
    <x v="1"/>
    <x v="1"/>
    <x v="4"/>
    <x v="0"/>
    <x v="2"/>
  </r>
  <r>
    <x v="1"/>
    <x v="1"/>
    <x v="1"/>
    <x v="0"/>
    <x v="13"/>
    <x v="165"/>
    <n v="0"/>
    <x v="1"/>
    <x v="1"/>
    <x v="1"/>
    <x v="0"/>
    <x v="1"/>
    <x v="1"/>
    <x v="1"/>
    <x v="3"/>
    <x v="0"/>
    <x v="7"/>
  </r>
  <r>
    <x v="1"/>
    <x v="1"/>
    <x v="1"/>
    <x v="0"/>
    <x v="482"/>
    <x v="850"/>
    <n v="531272.68999999994"/>
    <x v="1"/>
    <x v="1"/>
    <x v="1"/>
    <x v="0"/>
    <x v="1"/>
    <x v="1"/>
    <x v="1"/>
    <x v="1"/>
    <x v="1"/>
    <x v="5"/>
  </r>
  <r>
    <x v="1"/>
    <x v="1"/>
    <x v="1"/>
    <x v="0"/>
    <x v="411"/>
    <x v="1267"/>
    <n v="0"/>
    <x v="1"/>
    <x v="1"/>
    <x v="1"/>
    <x v="0"/>
    <x v="1"/>
    <x v="1"/>
    <x v="1"/>
    <x v="1"/>
    <x v="0"/>
    <x v="2"/>
  </r>
  <r>
    <x v="1"/>
    <x v="1"/>
    <x v="1"/>
    <x v="0"/>
    <x v="493"/>
    <x v="1092"/>
    <n v="0"/>
    <x v="1"/>
    <x v="1"/>
    <x v="1"/>
    <x v="0"/>
    <x v="1"/>
    <x v="1"/>
    <x v="1"/>
    <x v="2"/>
    <x v="0"/>
    <x v="0"/>
  </r>
  <r>
    <x v="1"/>
    <x v="1"/>
    <x v="1"/>
    <x v="0"/>
    <x v="167"/>
    <x v="250"/>
    <n v="0"/>
    <x v="1"/>
    <x v="1"/>
    <x v="1"/>
    <x v="0"/>
    <x v="1"/>
    <x v="1"/>
    <x v="1"/>
    <x v="3"/>
    <x v="1"/>
    <x v="6"/>
  </r>
  <r>
    <x v="1"/>
    <x v="1"/>
    <x v="1"/>
    <x v="0"/>
    <x v="413"/>
    <x v="684"/>
    <n v="1514.54"/>
    <x v="1"/>
    <x v="1"/>
    <x v="1"/>
    <x v="0"/>
    <x v="1"/>
    <x v="1"/>
    <x v="1"/>
    <x v="2"/>
    <x v="0"/>
    <x v="0"/>
  </r>
  <r>
    <x v="1"/>
    <x v="1"/>
    <x v="1"/>
    <x v="0"/>
    <x v="13"/>
    <x v="1227"/>
    <n v="64973.82"/>
    <x v="1"/>
    <x v="1"/>
    <x v="1"/>
    <x v="0"/>
    <x v="1"/>
    <x v="1"/>
    <x v="1"/>
    <x v="3"/>
    <x v="0"/>
    <x v="1"/>
  </r>
  <r>
    <x v="1"/>
    <x v="1"/>
    <x v="1"/>
    <x v="0"/>
    <x v="94"/>
    <x v="113"/>
    <n v="0"/>
    <x v="1"/>
    <x v="1"/>
    <x v="1"/>
    <x v="0"/>
    <x v="1"/>
    <x v="1"/>
    <x v="1"/>
    <x v="0"/>
    <x v="0"/>
    <x v="3"/>
  </r>
  <r>
    <x v="1"/>
    <x v="1"/>
    <x v="1"/>
    <x v="0"/>
    <x v="307"/>
    <x v="498"/>
    <n v="87301.52"/>
    <x v="1"/>
    <x v="1"/>
    <x v="1"/>
    <x v="0"/>
    <x v="1"/>
    <x v="1"/>
    <x v="1"/>
    <x v="4"/>
    <x v="0"/>
    <x v="3"/>
  </r>
  <r>
    <x v="1"/>
    <x v="1"/>
    <x v="1"/>
    <x v="0"/>
    <x v="370"/>
    <x v="821"/>
    <n v="0"/>
    <x v="1"/>
    <x v="1"/>
    <x v="1"/>
    <x v="0"/>
    <x v="1"/>
    <x v="1"/>
    <x v="1"/>
    <x v="1"/>
    <x v="1"/>
    <x v="1"/>
  </r>
  <r>
    <x v="1"/>
    <x v="1"/>
    <x v="1"/>
    <x v="0"/>
    <x v="598"/>
    <x v="1145"/>
    <n v="0"/>
    <x v="1"/>
    <x v="1"/>
    <x v="1"/>
    <x v="0"/>
    <x v="1"/>
    <x v="1"/>
    <x v="1"/>
    <x v="3"/>
    <x v="0"/>
    <x v="0"/>
  </r>
  <r>
    <x v="1"/>
    <x v="1"/>
    <x v="1"/>
    <x v="0"/>
    <x v="11"/>
    <x v="982"/>
    <n v="0"/>
    <x v="1"/>
    <x v="1"/>
    <x v="1"/>
    <x v="0"/>
    <x v="1"/>
    <x v="1"/>
    <x v="1"/>
    <x v="3"/>
    <x v="0"/>
    <x v="3"/>
  </r>
  <r>
    <x v="1"/>
    <x v="1"/>
    <x v="1"/>
    <x v="0"/>
    <x v="40"/>
    <x v="45"/>
    <n v="1563425.63"/>
    <x v="1"/>
    <x v="1"/>
    <x v="1"/>
    <x v="0"/>
    <x v="1"/>
    <x v="1"/>
    <x v="1"/>
    <x v="0"/>
    <x v="1"/>
    <x v="3"/>
  </r>
  <r>
    <x v="1"/>
    <x v="1"/>
    <x v="1"/>
    <x v="0"/>
    <x v="73"/>
    <x v="1054"/>
    <n v="0"/>
    <x v="1"/>
    <x v="1"/>
    <x v="1"/>
    <x v="0"/>
    <x v="1"/>
    <x v="1"/>
    <x v="1"/>
    <x v="2"/>
    <x v="1"/>
    <x v="6"/>
  </r>
  <r>
    <x v="1"/>
    <x v="1"/>
    <x v="1"/>
    <x v="0"/>
    <x v="379"/>
    <x v="1355"/>
    <n v="458668.43"/>
    <x v="1"/>
    <x v="1"/>
    <x v="1"/>
    <x v="0"/>
    <x v="1"/>
    <x v="1"/>
    <x v="1"/>
    <x v="3"/>
    <x v="1"/>
    <x v="4"/>
  </r>
  <r>
    <x v="1"/>
    <x v="1"/>
    <x v="1"/>
    <x v="0"/>
    <x v="652"/>
    <x v="1347"/>
    <n v="0"/>
    <x v="1"/>
    <x v="1"/>
    <x v="1"/>
    <x v="0"/>
    <x v="1"/>
    <x v="1"/>
    <x v="1"/>
    <x v="3"/>
    <x v="0"/>
    <x v="1"/>
  </r>
  <r>
    <x v="1"/>
    <x v="1"/>
    <x v="1"/>
    <x v="0"/>
    <x v="13"/>
    <x v="1239"/>
    <n v="0"/>
    <x v="1"/>
    <x v="1"/>
    <x v="1"/>
    <x v="0"/>
    <x v="1"/>
    <x v="1"/>
    <x v="1"/>
    <x v="3"/>
    <x v="0"/>
    <x v="7"/>
  </r>
  <r>
    <x v="1"/>
    <x v="1"/>
    <x v="1"/>
    <x v="0"/>
    <x v="41"/>
    <x v="607"/>
    <n v="0"/>
    <x v="1"/>
    <x v="1"/>
    <x v="1"/>
    <x v="0"/>
    <x v="1"/>
    <x v="1"/>
    <x v="1"/>
    <x v="3"/>
    <x v="0"/>
    <x v="4"/>
  </r>
  <r>
    <x v="1"/>
    <x v="1"/>
    <x v="1"/>
    <x v="0"/>
    <x v="652"/>
    <x v="1347"/>
    <n v="0"/>
    <x v="1"/>
    <x v="1"/>
    <x v="1"/>
    <x v="0"/>
    <x v="1"/>
    <x v="1"/>
    <x v="1"/>
    <x v="3"/>
    <x v="0"/>
    <x v="4"/>
  </r>
  <r>
    <x v="1"/>
    <x v="1"/>
    <x v="1"/>
    <x v="0"/>
    <x v="114"/>
    <x v="144"/>
    <n v="0"/>
    <x v="1"/>
    <x v="1"/>
    <x v="1"/>
    <x v="0"/>
    <x v="1"/>
    <x v="1"/>
    <x v="1"/>
    <x v="3"/>
    <x v="1"/>
    <x v="2"/>
  </r>
  <r>
    <x v="1"/>
    <x v="1"/>
    <x v="1"/>
    <x v="0"/>
    <x v="11"/>
    <x v="46"/>
    <n v="0"/>
    <x v="1"/>
    <x v="1"/>
    <x v="1"/>
    <x v="0"/>
    <x v="1"/>
    <x v="1"/>
    <x v="1"/>
    <x v="3"/>
    <x v="0"/>
    <x v="1"/>
  </r>
  <r>
    <x v="1"/>
    <x v="1"/>
    <x v="1"/>
    <x v="0"/>
    <x v="109"/>
    <x v="138"/>
    <n v="3446781.99"/>
    <x v="1"/>
    <x v="1"/>
    <x v="1"/>
    <x v="0"/>
    <x v="1"/>
    <x v="1"/>
    <x v="1"/>
    <x v="0"/>
    <x v="1"/>
    <x v="3"/>
  </r>
  <r>
    <x v="1"/>
    <x v="1"/>
    <x v="1"/>
    <x v="0"/>
    <x v="130"/>
    <x v="176"/>
    <n v="0"/>
    <x v="1"/>
    <x v="1"/>
    <x v="1"/>
    <x v="0"/>
    <x v="1"/>
    <x v="1"/>
    <x v="1"/>
    <x v="0"/>
    <x v="0"/>
    <x v="5"/>
  </r>
  <r>
    <x v="1"/>
    <x v="1"/>
    <x v="1"/>
    <x v="0"/>
    <x v="404"/>
    <x v="666"/>
    <n v="0"/>
    <x v="1"/>
    <x v="1"/>
    <x v="1"/>
    <x v="0"/>
    <x v="1"/>
    <x v="1"/>
    <x v="1"/>
    <x v="0"/>
    <x v="0"/>
    <x v="2"/>
  </r>
  <r>
    <x v="1"/>
    <x v="1"/>
    <x v="1"/>
    <x v="0"/>
    <x v="41"/>
    <x v="234"/>
    <n v="22515.13"/>
    <x v="1"/>
    <x v="1"/>
    <x v="1"/>
    <x v="0"/>
    <x v="1"/>
    <x v="1"/>
    <x v="1"/>
    <x v="3"/>
    <x v="0"/>
    <x v="3"/>
  </r>
  <r>
    <x v="1"/>
    <x v="1"/>
    <x v="1"/>
    <x v="0"/>
    <x v="11"/>
    <x v="1270"/>
    <n v="82622.5"/>
    <x v="1"/>
    <x v="1"/>
    <x v="1"/>
    <x v="0"/>
    <x v="1"/>
    <x v="1"/>
    <x v="1"/>
    <x v="3"/>
    <x v="0"/>
    <x v="5"/>
  </r>
  <r>
    <x v="1"/>
    <x v="1"/>
    <x v="1"/>
    <x v="0"/>
    <x v="41"/>
    <x v="1196"/>
    <n v="0"/>
    <x v="1"/>
    <x v="1"/>
    <x v="1"/>
    <x v="0"/>
    <x v="1"/>
    <x v="1"/>
    <x v="1"/>
    <x v="3"/>
    <x v="0"/>
    <x v="0"/>
  </r>
  <r>
    <x v="1"/>
    <x v="1"/>
    <x v="1"/>
    <x v="0"/>
    <x v="411"/>
    <x v="1267"/>
    <n v="0"/>
    <x v="1"/>
    <x v="1"/>
    <x v="1"/>
    <x v="0"/>
    <x v="1"/>
    <x v="1"/>
    <x v="1"/>
    <x v="1"/>
    <x v="0"/>
    <x v="1"/>
  </r>
  <r>
    <x v="1"/>
    <x v="1"/>
    <x v="1"/>
    <x v="0"/>
    <x v="94"/>
    <x v="113"/>
    <n v="0"/>
    <x v="1"/>
    <x v="1"/>
    <x v="1"/>
    <x v="0"/>
    <x v="1"/>
    <x v="1"/>
    <x v="1"/>
    <x v="0"/>
    <x v="0"/>
    <x v="2"/>
  </r>
  <r>
    <x v="1"/>
    <x v="1"/>
    <x v="1"/>
    <x v="0"/>
    <x v="94"/>
    <x v="113"/>
    <n v="0"/>
    <x v="1"/>
    <x v="1"/>
    <x v="1"/>
    <x v="0"/>
    <x v="1"/>
    <x v="1"/>
    <x v="1"/>
    <x v="0"/>
    <x v="0"/>
    <x v="0"/>
  </r>
  <r>
    <x v="1"/>
    <x v="1"/>
    <x v="1"/>
    <x v="0"/>
    <x v="329"/>
    <x v="530"/>
    <n v="0"/>
    <x v="1"/>
    <x v="1"/>
    <x v="1"/>
    <x v="0"/>
    <x v="1"/>
    <x v="1"/>
    <x v="1"/>
    <x v="3"/>
    <x v="0"/>
    <x v="0"/>
  </r>
  <r>
    <x v="1"/>
    <x v="1"/>
    <x v="1"/>
    <x v="0"/>
    <x v="283"/>
    <x v="458"/>
    <n v="0"/>
    <x v="1"/>
    <x v="1"/>
    <x v="1"/>
    <x v="0"/>
    <x v="1"/>
    <x v="1"/>
    <x v="1"/>
    <x v="2"/>
    <x v="1"/>
    <x v="5"/>
  </r>
  <r>
    <x v="1"/>
    <x v="1"/>
    <x v="1"/>
    <x v="0"/>
    <x v="451"/>
    <x v="772"/>
    <n v="0"/>
    <x v="1"/>
    <x v="1"/>
    <x v="1"/>
    <x v="0"/>
    <x v="1"/>
    <x v="1"/>
    <x v="1"/>
    <x v="2"/>
    <x v="1"/>
    <x v="2"/>
  </r>
  <r>
    <x v="1"/>
    <x v="1"/>
    <x v="1"/>
    <x v="0"/>
    <x v="451"/>
    <x v="772"/>
    <n v="0"/>
    <x v="1"/>
    <x v="1"/>
    <x v="1"/>
    <x v="0"/>
    <x v="1"/>
    <x v="1"/>
    <x v="1"/>
    <x v="2"/>
    <x v="1"/>
    <x v="1"/>
  </r>
  <r>
    <x v="1"/>
    <x v="1"/>
    <x v="1"/>
    <x v="0"/>
    <x v="340"/>
    <x v="550"/>
    <n v="0"/>
    <x v="1"/>
    <x v="1"/>
    <x v="1"/>
    <x v="0"/>
    <x v="1"/>
    <x v="1"/>
    <x v="1"/>
    <x v="4"/>
    <x v="0"/>
    <x v="5"/>
  </r>
  <r>
    <x v="1"/>
    <x v="1"/>
    <x v="1"/>
    <x v="0"/>
    <x v="165"/>
    <x v="244"/>
    <n v="0"/>
    <x v="1"/>
    <x v="1"/>
    <x v="1"/>
    <x v="0"/>
    <x v="1"/>
    <x v="1"/>
    <x v="1"/>
    <x v="0"/>
    <x v="0"/>
    <x v="3"/>
  </r>
  <r>
    <x v="1"/>
    <x v="1"/>
    <x v="1"/>
    <x v="0"/>
    <x v="36"/>
    <x v="219"/>
    <n v="0"/>
    <x v="1"/>
    <x v="1"/>
    <x v="1"/>
    <x v="0"/>
    <x v="1"/>
    <x v="1"/>
    <x v="1"/>
    <x v="0"/>
    <x v="0"/>
    <x v="6"/>
  </r>
  <r>
    <x v="1"/>
    <x v="1"/>
    <x v="1"/>
    <x v="0"/>
    <x v="44"/>
    <x v="136"/>
    <n v="53220.07"/>
    <x v="1"/>
    <x v="1"/>
    <x v="1"/>
    <x v="0"/>
    <x v="1"/>
    <x v="1"/>
    <x v="1"/>
    <x v="3"/>
    <x v="0"/>
    <x v="1"/>
  </r>
  <r>
    <x v="1"/>
    <x v="1"/>
    <x v="1"/>
    <x v="0"/>
    <x v="197"/>
    <x v="292"/>
    <n v="0"/>
    <x v="1"/>
    <x v="1"/>
    <x v="1"/>
    <x v="0"/>
    <x v="1"/>
    <x v="1"/>
    <x v="1"/>
    <x v="3"/>
    <x v="0"/>
    <x v="3"/>
  </r>
  <r>
    <x v="1"/>
    <x v="1"/>
    <x v="1"/>
    <x v="0"/>
    <x v="269"/>
    <x v="432"/>
    <n v="0"/>
    <x v="1"/>
    <x v="1"/>
    <x v="1"/>
    <x v="0"/>
    <x v="1"/>
    <x v="1"/>
    <x v="1"/>
    <x v="0"/>
    <x v="0"/>
    <x v="1"/>
  </r>
  <r>
    <x v="1"/>
    <x v="1"/>
    <x v="1"/>
    <x v="0"/>
    <x v="201"/>
    <x v="1365"/>
    <n v="43702.1"/>
    <x v="1"/>
    <x v="1"/>
    <x v="1"/>
    <x v="0"/>
    <x v="1"/>
    <x v="1"/>
    <x v="1"/>
    <x v="2"/>
    <x v="0"/>
    <x v="5"/>
  </r>
  <r>
    <x v="1"/>
    <x v="1"/>
    <x v="1"/>
    <x v="0"/>
    <x v="549"/>
    <x v="1009"/>
    <n v="0"/>
    <x v="1"/>
    <x v="1"/>
    <x v="1"/>
    <x v="0"/>
    <x v="1"/>
    <x v="1"/>
    <x v="1"/>
    <x v="3"/>
    <x v="0"/>
    <x v="2"/>
  </r>
  <r>
    <x v="1"/>
    <x v="1"/>
    <x v="1"/>
    <x v="0"/>
    <x v="637"/>
    <x v="1304"/>
    <n v="0"/>
    <x v="1"/>
    <x v="1"/>
    <x v="1"/>
    <x v="0"/>
    <x v="1"/>
    <x v="1"/>
    <x v="1"/>
    <x v="0"/>
    <x v="0"/>
    <x v="7"/>
  </r>
  <r>
    <x v="1"/>
    <x v="1"/>
    <x v="1"/>
    <x v="0"/>
    <x v="15"/>
    <x v="322"/>
    <n v="0"/>
    <x v="1"/>
    <x v="1"/>
    <x v="1"/>
    <x v="0"/>
    <x v="1"/>
    <x v="1"/>
    <x v="1"/>
    <x v="3"/>
    <x v="0"/>
    <x v="7"/>
  </r>
  <r>
    <x v="1"/>
    <x v="1"/>
    <x v="1"/>
    <x v="0"/>
    <x v="11"/>
    <x v="78"/>
    <n v="0"/>
    <x v="1"/>
    <x v="1"/>
    <x v="1"/>
    <x v="0"/>
    <x v="1"/>
    <x v="1"/>
    <x v="1"/>
    <x v="3"/>
    <x v="0"/>
    <x v="1"/>
  </r>
  <r>
    <x v="1"/>
    <x v="1"/>
    <x v="1"/>
    <x v="0"/>
    <x v="605"/>
    <x v="1166"/>
    <n v="0"/>
    <x v="1"/>
    <x v="1"/>
    <x v="1"/>
    <x v="0"/>
    <x v="1"/>
    <x v="1"/>
    <x v="1"/>
    <x v="2"/>
    <x v="0"/>
    <x v="5"/>
  </r>
  <r>
    <x v="1"/>
    <x v="1"/>
    <x v="1"/>
    <x v="0"/>
    <x v="159"/>
    <x v="235"/>
    <n v="0"/>
    <x v="1"/>
    <x v="1"/>
    <x v="1"/>
    <x v="0"/>
    <x v="1"/>
    <x v="1"/>
    <x v="1"/>
    <x v="6"/>
    <x v="1"/>
    <x v="5"/>
  </r>
  <r>
    <x v="1"/>
    <x v="1"/>
    <x v="1"/>
    <x v="0"/>
    <x v="151"/>
    <x v="783"/>
    <n v="0"/>
    <x v="1"/>
    <x v="1"/>
    <x v="1"/>
    <x v="0"/>
    <x v="1"/>
    <x v="1"/>
    <x v="1"/>
    <x v="0"/>
    <x v="0"/>
    <x v="7"/>
  </r>
  <r>
    <x v="1"/>
    <x v="1"/>
    <x v="1"/>
    <x v="0"/>
    <x v="53"/>
    <x v="346"/>
    <n v="0"/>
    <x v="1"/>
    <x v="1"/>
    <x v="1"/>
    <x v="0"/>
    <x v="1"/>
    <x v="1"/>
    <x v="1"/>
    <x v="1"/>
    <x v="0"/>
    <x v="4"/>
  </r>
  <r>
    <x v="1"/>
    <x v="1"/>
    <x v="1"/>
    <x v="0"/>
    <x v="13"/>
    <x v="119"/>
    <n v="0"/>
    <x v="1"/>
    <x v="1"/>
    <x v="1"/>
    <x v="0"/>
    <x v="1"/>
    <x v="1"/>
    <x v="1"/>
    <x v="3"/>
    <x v="0"/>
    <x v="4"/>
  </r>
  <r>
    <x v="1"/>
    <x v="1"/>
    <x v="1"/>
    <x v="0"/>
    <x v="103"/>
    <x v="131"/>
    <n v="0"/>
    <x v="1"/>
    <x v="1"/>
    <x v="1"/>
    <x v="0"/>
    <x v="1"/>
    <x v="1"/>
    <x v="1"/>
    <x v="0"/>
    <x v="0"/>
    <x v="7"/>
  </r>
  <r>
    <x v="1"/>
    <x v="1"/>
    <x v="1"/>
    <x v="0"/>
    <x v="94"/>
    <x v="113"/>
    <n v="0"/>
    <x v="1"/>
    <x v="1"/>
    <x v="1"/>
    <x v="0"/>
    <x v="1"/>
    <x v="1"/>
    <x v="1"/>
    <x v="0"/>
    <x v="0"/>
    <x v="7"/>
  </r>
  <r>
    <x v="1"/>
    <x v="1"/>
    <x v="1"/>
    <x v="0"/>
    <x v="633"/>
    <x v="1291"/>
    <n v="0"/>
    <x v="1"/>
    <x v="1"/>
    <x v="1"/>
    <x v="0"/>
    <x v="1"/>
    <x v="1"/>
    <x v="1"/>
    <x v="3"/>
    <x v="1"/>
    <x v="6"/>
  </r>
  <r>
    <x v="1"/>
    <x v="1"/>
    <x v="1"/>
    <x v="0"/>
    <x v="18"/>
    <x v="517"/>
    <n v="2"/>
    <x v="1"/>
    <x v="1"/>
    <x v="1"/>
    <x v="0"/>
    <x v="1"/>
    <x v="1"/>
    <x v="1"/>
    <x v="3"/>
    <x v="0"/>
    <x v="3"/>
  </r>
  <r>
    <x v="1"/>
    <x v="1"/>
    <x v="1"/>
    <x v="0"/>
    <x v="661"/>
    <x v="1372"/>
    <n v="0"/>
    <x v="1"/>
    <x v="1"/>
    <x v="1"/>
    <x v="0"/>
    <x v="1"/>
    <x v="1"/>
    <x v="1"/>
    <x v="3"/>
    <x v="1"/>
    <x v="7"/>
  </r>
  <r>
    <x v="1"/>
    <x v="1"/>
    <x v="1"/>
    <x v="0"/>
    <x v="511"/>
    <x v="931"/>
    <n v="0"/>
    <x v="1"/>
    <x v="1"/>
    <x v="1"/>
    <x v="0"/>
    <x v="1"/>
    <x v="1"/>
    <x v="1"/>
    <x v="3"/>
    <x v="1"/>
    <x v="0"/>
  </r>
  <r>
    <x v="1"/>
    <x v="1"/>
    <x v="1"/>
    <x v="0"/>
    <x v="41"/>
    <x v="997"/>
    <n v="0"/>
    <x v="1"/>
    <x v="1"/>
    <x v="1"/>
    <x v="0"/>
    <x v="1"/>
    <x v="1"/>
    <x v="1"/>
    <x v="3"/>
    <x v="0"/>
    <x v="1"/>
  </r>
  <r>
    <x v="1"/>
    <x v="1"/>
    <x v="1"/>
    <x v="0"/>
    <x v="205"/>
    <x v="303"/>
    <n v="0"/>
    <x v="1"/>
    <x v="1"/>
    <x v="1"/>
    <x v="0"/>
    <x v="1"/>
    <x v="1"/>
    <x v="1"/>
    <x v="6"/>
    <x v="1"/>
    <x v="3"/>
  </r>
  <r>
    <x v="1"/>
    <x v="1"/>
    <x v="1"/>
    <x v="0"/>
    <x v="13"/>
    <x v="422"/>
    <n v="0"/>
    <x v="1"/>
    <x v="1"/>
    <x v="1"/>
    <x v="0"/>
    <x v="1"/>
    <x v="1"/>
    <x v="1"/>
    <x v="3"/>
    <x v="0"/>
    <x v="3"/>
  </r>
  <r>
    <x v="1"/>
    <x v="1"/>
    <x v="1"/>
    <x v="0"/>
    <x v="43"/>
    <x v="471"/>
    <n v="0"/>
    <x v="1"/>
    <x v="1"/>
    <x v="1"/>
    <x v="0"/>
    <x v="1"/>
    <x v="1"/>
    <x v="1"/>
    <x v="5"/>
    <x v="0"/>
    <x v="7"/>
  </r>
  <r>
    <x v="1"/>
    <x v="1"/>
    <x v="1"/>
    <x v="0"/>
    <x v="499"/>
    <x v="899"/>
    <n v="0"/>
    <x v="1"/>
    <x v="1"/>
    <x v="1"/>
    <x v="0"/>
    <x v="1"/>
    <x v="1"/>
    <x v="1"/>
    <x v="1"/>
    <x v="1"/>
    <x v="2"/>
  </r>
  <r>
    <x v="1"/>
    <x v="1"/>
    <x v="1"/>
    <x v="0"/>
    <x v="34"/>
    <x v="738"/>
    <n v="0"/>
    <x v="1"/>
    <x v="1"/>
    <x v="1"/>
    <x v="0"/>
    <x v="1"/>
    <x v="1"/>
    <x v="1"/>
    <x v="2"/>
    <x v="0"/>
    <x v="2"/>
  </r>
  <r>
    <x v="1"/>
    <x v="1"/>
    <x v="1"/>
    <x v="0"/>
    <x v="192"/>
    <x v="283"/>
    <n v="0"/>
    <x v="1"/>
    <x v="1"/>
    <x v="1"/>
    <x v="0"/>
    <x v="1"/>
    <x v="1"/>
    <x v="1"/>
    <x v="3"/>
    <x v="0"/>
    <x v="2"/>
  </r>
  <r>
    <x v="1"/>
    <x v="1"/>
    <x v="1"/>
    <x v="0"/>
    <x v="250"/>
    <x v="390"/>
    <n v="0"/>
    <x v="1"/>
    <x v="1"/>
    <x v="1"/>
    <x v="0"/>
    <x v="1"/>
    <x v="1"/>
    <x v="1"/>
    <x v="3"/>
    <x v="0"/>
    <x v="4"/>
  </r>
  <r>
    <x v="1"/>
    <x v="1"/>
    <x v="1"/>
    <x v="0"/>
    <x v="18"/>
    <x v="1358"/>
    <n v="0"/>
    <x v="1"/>
    <x v="1"/>
    <x v="1"/>
    <x v="0"/>
    <x v="1"/>
    <x v="1"/>
    <x v="1"/>
    <x v="3"/>
    <x v="0"/>
    <x v="4"/>
  </r>
  <r>
    <x v="1"/>
    <x v="1"/>
    <x v="1"/>
    <x v="0"/>
    <x v="451"/>
    <x v="772"/>
    <n v="0"/>
    <x v="1"/>
    <x v="1"/>
    <x v="1"/>
    <x v="0"/>
    <x v="1"/>
    <x v="1"/>
    <x v="1"/>
    <x v="2"/>
    <x v="1"/>
    <x v="0"/>
  </r>
  <r>
    <x v="1"/>
    <x v="1"/>
    <x v="1"/>
    <x v="0"/>
    <x v="1"/>
    <x v="436"/>
    <n v="0"/>
    <x v="1"/>
    <x v="1"/>
    <x v="1"/>
    <x v="0"/>
    <x v="1"/>
    <x v="1"/>
    <x v="1"/>
    <x v="3"/>
    <x v="0"/>
    <x v="6"/>
  </r>
  <r>
    <x v="1"/>
    <x v="1"/>
    <x v="1"/>
    <x v="0"/>
    <x v="1"/>
    <x v="1218"/>
    <n v="6444.25"/>
    <x v="1"/>
    <x v="1"/>
    <x v="1"/>
    <x v="0"/>
    <x v="1"/>
    <x v="1"/>
    <x v="1"/>
    <x v="3"/>
    <x v="0"/>
    <x v="0"/>
  </r>
  <r>
    <x v="1"/>
    <x v="1"/>
    <x v="1"/>
    <x v="0"/>
    <x v="44"/>
    <x v="559"/>
    <n v="889666.45"/>
    <x v="1"/>
    <x v="1"/>
    <x v="1"/>
    <x v="0"/>
    <x v="1"/>
    <x v="1"/>
    <x v="1"/>
    <x v="4"/>
    <x v="0"/>
    <x v="7"/>
  </r>
  <r>
    <x v="1"/>
    <x v="1"/>
    <x v="1"/>
    <x v="0"/>
    <x v="398"/>
    <x v="1284"/>
    <n v="0"/>
    <x v="1"/>
    <x v="1"/>
    <x v="1"/>
    <x v="0"/>
    <x v="1"/>
    <x v="1"/>
    <x v="1"/>
    <x v="3"/>
    <x v="0"/>
    <x v="2"/>
  </r>
  <r>
    <x v="1"/>
    <x v="1"/>
    <x v="1"/>
    <x v="0"/>
    <x v="123"/>
    <x v="174"/>
    <n v="0"/>
    <x v="1"/>
    <x v="1"/>
    <x v="1"/>
    <x v="0"/>
    <x v="1"/>
    <x v="1"/>
    <x v="1"/>
    <x v="0"/>
    <x v="0"/>
    <x v="7"/>
  </r>
  <r>
    <x v="1"/>
    <x v="1"/>
    <x v="1"/>
    <x v="0"/>
    <x v="18"/>
    <x v="594"/>
    <n v="0"/>
    <x v="1"/>
    <x v="1"/>
    <x v="1"/>
    <x v="0"/>
    <x v="1"/>
    <x v="1"/>
    <x v="1"/>
    <x v="3"/>
    <x v="0"/>
    <x v="3"/>
  </r>
  <r>
    <x v="1"/>
    <x v="1"/>
    <x v="1"/>
    <x v="0"/>
    <x v="11"/>
    <x v="1237"/>
    <n v="0"/>
    <x v="1"/>
    <x v="1"/>
    <x v="1"/>
    <x v="0"/>
    <x v="1"/>
    <x v="1"/>
    <x v="1"/>
    <x v="3"/>
    <x v="0"/>
    <x v="0"/>
  </r>
  <r>
    <x v="1"/>
    <x v="1"/>
    <x v="1"/>
    <x v="0"/>
    <x v="1"/>
    <x v="937"/>
    <n v="0"/>
    <x v="1"/>
    <x v="1"/>
    <x v="1"/>
    <x v="0"/>
    <x v="1"/>
    <x v="1"/>
    <x v="1"/>
    <x v="3"/>
    <x v="0"/>
    <x v="2"/>
  </r>
  <r>
    <x v="1"/>
    <x v="1"/>
    <x v="1"/>
    <x v="0"/>
    <x v="308"/>
    <x v="499"/>
    <n v="8908.84"/>
    <x v="1"/>
    <x v="1"/>
    <x v="1"/>
    <x v="0"/>
    <x v="1"/>
    <x v="1"/>
    <x v="1"/>
    <x v="3"/>
    <x v="1"/>
    <x v="5"/>
  </r>
  <r>
    <x v="1"/>
    <x v="1"/>
    <x v="1"/>
    <x v="0"/>
    <x v="18"/>
    <x v="1217"/>
    <n v="0"/>
    <x v="1"/>
    <x v="1"/>
    <x v="1"/>
    <x v="0"/>
    <x v="1"/>
    <x v="1"/>
    <x v="1"/>
    <x v="3"/>
    <x v="0"/>
    <x v="3"/>
  </r>
  <r>
    <x v="1"/>
    <x v="1"/>
    <x v="1"/>
    <x v="0"/>
    <x v="422"/>
    <x v="702"/>
    <n v="0"/>
    <x v="1"/>
    <x v="1"/>
    <x v="1"/>
    <x v="0"/>
    <x v="1"/>
    <x v="1"/>
    <x v="1"/>
    <x v="3"/>
    <x v="1"/>
    <x v="1"/>
  </r>
  <r>
    <x v="1"/>
    <x v="1"/>
    <x v="1"/>
    <x v="0"/>
    <x v="440"/>
    <x v="747"/>
    <n v="0"/>
    <x v="1"/>
    <x v="1"/>
    <x v="1"/>
    <x v="0"/>
    <x v="1"/>
    <x v="1"/>
    <x v="1"/>
    <x v="6"/>
    <x v="1"/>
    <x v="0"/>
  </r>
  <r>
    <x v="1"/>
    <x v="1"/>
    <x v="1"/>
    <x v="0"/>
    <x v="58"/>
    <x v="65"/>
    <n v="0"/>
    <x v="1"/>
    <x v="1"/>
    <x v="1"/>
    <x v="0"/>
    <x v="1"/>
    <x v="1"/>
    <x v="1"/>
    <x v="0"/>
    <x v="0"/>
    <x v="7"/>
  </r>
  <r>
    <x v="1"/>
    <x v="1"/>
    <x v="1"/>
    <x v="0"/>
    <x v="164"/>
    <x v="547"/>
    <n v="0"/>
    <x v="1"/>
    <x v="1"/>
    <x v="1"/>
    <x v="0"/>
    <x v="1"/>
    <x v="1"/>
    <x v="1"/>
    <x v="3"/>
    <x v="0"/>
    <x v="6"/>
  </r>
  <r>
    <x v="1"/>
    <x v="1"/>
    <x v="1"/>
    <x v="0"/>
    <x v="36"/>
    <x v="205"/>
    <n v="0"/>
    <x v="1"/>
    <x v="1"/>
    <x v="1"/>
    <x v="0"/>
    <x v="1"/>
    <x v="1"/>
    <x v="1"/>
    <x v="0"/>
    <x v="0"/>
    <x v="2"/>
  </r>
  <r>
    <x v="1"/>
    <x v="1"/>
    <x v="1"/>
    <x v="0"/>
    <x v="11"/>
    <x v="814"/>
    <n v="109772.22"/>
    <x v="1"/>
    <x v="1"/>
    <x v="1"/>
    <x v="0"/>
    <x v="1"/>
    <x v="1"/>
    <x v="1"/>
    <x v="3"/>
    <x v="0"/>
    <x v="6"/>
  </r>
  <r>
    <x v="1"/>
    <x v="1"/>
    <x v="1"/>
    <x v="0"/>
    <x v="177"/>
    <x v="446"/>
    <n v="0"/>
    <x v="1"/>
    <x v="1"/>
    <x v="1"/>
    <x v="0"/>
    <x v="1"/>
    <x v="1"/>
    <x v="1"/>
    <x v="0"/>
    <x v="0"/>
    <x v="5"/>
  </r>
  <r>
    <x v="1"/>
    <x v="1"/>
    <x v="1"/>
    <x v="0"/>
    <x v="139"/>
    <x v="1271"/>
    <n v="114015008.55"/>
    <x v="1"/>
    <x v="1"/>
    <x v="1"/>
    <x v="0"/>
    <x v="1"/>
    <x v="1"/>
    <x v="1"/>
    <x v="3"/>
    <x v="2"/>
    <x v="5"/>
  </r>
  <r>
    <x v="1"/>
    <x v="1"/>
    <x v="1"/>
    <x v="0"/>
    <x v="165"/>
    <x v="244"/>
    <n v="0"/>
    <x v="1"/>
    <x v="1"/>
    <x v="1"/>
    <x v="0"/>
    <x v="1"/>
    <x v="1"/>
    <x v="1"/>
    <x v="0"/>
    <x v="0"/>
    <x v="4"/>
  </r>
  <r>
    <x v="1"/>
    <x v="1"/>
    <x v="1"/>
    <x v="0"/>
    <x v="338"/>
    <x v="545"/>
    <n v="0"/>
    <x v="1"/>
    <x v="1"/>
    <x v="1"/>
    <x v="0"/>
    <x v="1"/>
    <x v="1"/>
    <x v="1"/>
    <x v="3"/>
    <x v="0"/>
    <x v="2"/>
  </r>
  <r>
    <x v="1"/>
    <x v="1"/>
    <x v="1"/>
    <x v="0"/>
    <x v="334"/>
    <x v="537"/>
    <n v="269248.33"/>
    <x v="1"/>
    <x v="1"/>
    <x v="1"/>
    <x v="0"/>
    <x v="1"/>
    <x v="1"/>
    <x v="1"/>
    <x v="1"/>
    <x v="0"/>
    <x v="2"/>
  </r>
  <r>
    <x v="1"/>
    <x v="1"/>
    <x v="1"/>
    <x v="0"/>
    <x v="579"/>
    <x v="1094"/>
    <n v="0"/>
    <x v="1"/>
    <x v="1"/>
    <x v="1"/>
    <x v="0"/>
    <x v="1"/>
    <x v="1"/>
    <x v="1"/>
    <x v="3"/>
    <x v="1"/>
    <x v="3"/>
  </r>
  <r>
    <x v="1"/>
    <x v="1"/>
    <x v="1"/>
    <x v="0"/>
    <x v="388"/>
    <x v="642"/>
    <n v="5510.65"/>
    <x v="1"/>
    <x v="1"/>
    <x v="1"/>
    <x v="0"/>
    <x v="1"/>
    <x v="1"/>
    <x v="1"/>
    <x v="2"/>
    <x v="0"/>
    <x v="2"/>
  </r>
  <r>
    <x v="1"/>
    <x v="1"/>
    <x v="1"/>
    <x v="0"/>
    <x v="264"/>
    <x v="420"/>
    <n v="0"/>
    <x v="1"/>
    <x v="1"/>
    <x v="1"/>
    <x v="0"/>
    <x v="1"/>
    <x v="1"/>
    <x v="1"/>
    <x v="3"/>
    <x v="1"/>
    <x v="7"/>
  </r>
  <r>
    <x v="1"/>
    <x v="1"/>
    <x v="1"/>
    <x v="0"/>
    <x v="142"/>
    <x v="195"/>
    <n v="0"/>
    <x v="1"/>
    <x v="1"/>
    <x v="1"/>
    <x v="0"/>
    <x v="1"/>
    <x v="1"/>
    <x v="1"/>
    <x v="0"/>
    <x v="0"/>
    <x v="0"/>
  </r>
  <r>
    <x v="1"/>
    <x v="1"/>
    <x v="1"/>
    <x v="0"/>
    <x v="1"/>
    <x v="624"/>
    <n v="0"/>
    <x v="1"/>
    <x v="1"/>
    <x v="1"/>
    <x v="0"/>
    <x v="1"/>
    <x v="1"/>
    <x v="1"/>
    <x v="3"/>
    <x v="0"/>
    <x v="5"/>
  </r>
  <r>
    <x v="1"/>
    <x v="1"/>
    <x v="1"/>
    <x v="0"/>
    <x v="395"/>
    <x v="1285"/>
    <n v="4050000"/>
    <x v="1"/>
    <x v="1"/>
    <x v="1"/>
    <x v="0"/>
    <x v="1"/>
    <x v="1"/>
    <x v="1"/>
    <x v="3"/>
    <x v="0"/>
    <x v="4"/>
  </r>
  <r>
    <x v="1"/>
    <x v="1"/>
    <x v="1"/>
    <x v="0"/>
    <x v="104"/>
    <x v="132"/>
    <n v="0"/>
    <x v="1"/>
    <x v="1"/>
    <x v="1"/>
    <x v="0"/>
    <x v="1"/>
    <x v="1"/>
    <x v="1"/>
    <x v="0"/>
    <x v="0"/>
    <x v="0"/>
  </r>
  <r>
    <x v="1"/>
    <x v="1"/>
    <x v="1"/>
    <x v="0"/>
    <x v="276"/>
    <x v="448"/>
    <n v="16774088.960000001"/>
    <x v="1"/>
    <x v="1"/>
    <x v="1"/>
    <x v="0"/>
    <x v="1"/>
    <x v="1"/>
    <x v="1"/>
    <x v="0"/>
    <x v="2"/>
    <x v="2"/>
  </r>
  <r>
    <x v="1"/>
    <x v="1"/>
    <x v="1"/>
    <x v="0"/>
    <x v="5"/>
    <x v="754"/>
    <n v="220180.61"/>
    <x v="1"/>
    <x v="1"/>
    <x v="1"/>
    <x v="0"/>
    <x v="1"/>
    <x v="1"/>
    <x v="1"/>
    <x v="3"/>
    <x v="0"/>
    <x v="3"/>
  </r>
  <r>
    <x v="1"/>
    <x v="1"/>
    <x v="1"/>
    <x v="0"/>
    <x v="1"/>
    <x v="870"/>
    <n v="0"/>
    <x v="1"/>
    <x v="1"/>
    <x v="1"/>
    <x v="0"/>
    <x v="1"/>
    <x v="1"/>
    <x v="1"/>
    <x v="3"/>
    <x v="0"/>
    <x v="2"/>
  </r>
  <r>
    <x v="1"/>
    <x v="1"/>
    <x v="1"/>
    <x v="0"/>
    <x v="595"/>
    <x v="1140"/>
    <n v="0"/>
    <x v="1"/>
    <x v="1"/>
    <x v="1"/>
    <x v="0"/>
    <x v="1"/>
    <x v="1"/>
    <x v="1"/>
    <x v="3"/>
    <x v="1"/>
    <x v="1"/>
  </r>
  <r>
    <x v="1"/>
    <x v="1"/>
    <x v="1"/>
    <x v="0"/>
    <x v="13"/>
    <x v="1153"/>
    <n v="0"/>
    <x v="1"/>
    <x v="1"/>
    <x v="1"/>
    <x v="0"/>
    <x v="1"/>
    <x v="1"/>
    <x v="1"/>
    <x v="3"/>
    <x v="0"/>
    <x v="6"/>
  </r>
  <r>
    <x v="1"/>
    <x v="1"/>
    <x v="1"/>
    <x v="0"/>
    <x v="559"/>
    <x v="1046"/>
    <n v="0"/>
    <x v="1"/>
    <x v="1"/>
    <x v="1"/>
    <x v="0"/>
    <x v="1"/>
    <x v="1"/>
    <x v="1"/>
    <x v="3"/>
    <x v="0"/>
    <x v="3"/>
  </r>
  <r>
    <x v="1"/>
    <x v="1"/>
    <x v="1"/>
    <x v="0"/>
    <x v="202"/>
    <x v="300"/>
    <n v="0"/>
    <x v="1"/>
    <x v="1"/>
    <x v="1"/>
    <x v="0"/>
    <x v="1"/>
    <x v="1"/>
    <x v="1"/>
    <x v="0"/>
    <x v="0"/>
    <x v="3"/>
  </r>
  <r>
    <x v="1"/>
    <x v="1"/>
    <x v="1"/>
    <x v="0"/>
    <x v="11"/>
    <x v="1058"/>
    <n v="0"/>
    <x v="1"/>
    <x v="1"/>
    <x v="1"/>
    <x v="0"/>
    <x v="1"/>
    <x v="1"/>
    <x v="1"/>
    <x v="3"/>
    <x v="0"/>
    <x v="6"/>
  </r>
  <r>
    <x v="1"/>
    <x v="1"/>
    <x v="1"/>
    <x v="0"/>
    <x v="201"/>
    <x v="1365"/>
    <n v="107803.01"/>
    <x v="1"/>
    <x v="1"/>
    <x v="1"/>
    <x v="0"/>
    <x v="1"/>
    <x v="1"/>
    <x v="1"/>
    <x v="2"/>
    <x v="0"/>
    <x v="7"/>
  </r>
  <r>
    <x v="1"/>
    <x v="1"/>
    <x v="1"/>
    <x v="0"/>
    <x v="1"/>
    <x v="937"/>
    <n v="0"/>
    <x v="1"/>
    <x v="1"/>
    <x v="1"/>
    <x v="0"/>
    <x v="1"/>
    <x v="1"/>
    <x v="1"/>
    <x v="3"/>
    <x v="0"/>
    <x v="4"/>
  </r>
  <r>
    <x v="1"/>
    <x v="1"/>
    <x v="1"/>
    <x v="0"/>
    <x v="18"/>
    <x v="823"/>
    <n v="0"/>
    <x v="1"/>
    <x v="1"/>
    <x v="1"/>
    <x v="0"/>
    <x v="1"/>
    <x v="1"/>
    <x v="1"/>
    <x v="1"/>
    <x v="0"/>
    <x v="3"/>
  </r>
  <r>
    <x v="1"/>
    <x v="1"/>
    <x v="1"/>
    <x v="0"/>
    <x v="280"/>
    <x v="455"/>
    <n v="0"/>
    <x v="1"/>
    <x v="1"/>
    <x v="1"/>
    <x v="0"/>
    <x v="1"/>
    <x v="1"/>
    <x v="1"/>
    <x v="5"/>
    <x v="0"/>
    <x v="2"/>
  </r>
  <r>
    <x v="1"/>
    <x v="1"/>
    <x v="1"/>
    <x v="0"/>
    <x v="16"/>
    <x v="905"/>
    <n v="0"/>
    <x v="1"/>
    <x v="1"/>
    <x v="1"/>
    <x v="0"/>
    <x v="1"/>
    <x v="1"/>
    <x v="1"/>
    <x v="3"/>
    <x v="0"/>
    <x v="3"/>
  </r>
  <r>
    <x v="1"/>
    <x v="1"/>
    <x v="1"/>
    <x v="0"/>
    <x v="506"/>
    <x v="925"/>
    <n v="0"/>
    <x v="1"/>
    <x v="1"/>
    <x v="1"/>
    <x v="0"/>
    <x v="1"/>
    <x v="1"/>
    <x v="1"/>
    <x v="1"/>
    <x v="0"/>
    <x v="4"/>
  </r>
  <r>
    <x v="1"/>
    <x v="1"/>
    <x v="1"/>
    <x v="0"/>
    <x v="11"/>
    <x v="249"/>
    <n v="0"/>
    <x v="1"/>
    <x v="1"/>
    <x v="1"/>
    <x v="0"/>
    <x v="1"/>
    <x v="1"/>
    <x v="1"/>
    <x v="3"/>
    <x v="0"/>
    <x v="5"/>
  </r>
  <r>
    <x v="1"/>
    <x v="1"/>
    <x v="1"/>
    <x v="0"/>
    <x v="291"/>
    <x v="478"/>
    <n v="0"/>
    <x v="1"/>
    <x v="1"/>
    <x v="1"/>
    <x v="0"/>
    <x v="1"/>
    <x v="1"/>
    <x v="1"/>
    <x v="5"/>
    <x v="0"/>
    <x v="2"/>
  </r>
  <r>
    <x v="1"/>
    <x v="1"/>
    <x v="1"/>
    <x v="0"/>
    <x v="27"/>
    <x v="29"/>
    <n v="-1778705.77"/>
    <x v="1"/>
    <x v="1"/>
    <x v="1"/>
    <x v="0"/>
    <x v="1"/>
    <x v="1"/>
    <x v="1"/>
    <x v="3"/>
    <x v="0"/>
    <x v="2"/>
  </r>
  <r>
    <x v="1"/>
    <x v="1"/>
    <x v="1"/>
    <x v="0"/>
    <x v="5"/>
    <x v="452"/>
    <n v="0"/>
    <x v="1"/>
    <x v="1"/>
    <x v="1"/>
    <x v="0"/>
    <x v="1"/>
    <x v="1"/>
    <x v="1"/>
    <x v="3"/>
    <x v="0"/>
    <x v="6"/>
  </r>
  <r>
    <x v="1"/>
    <x v="1"/>
    <x v="1"/>
    <x v="0"/>
    <x v="1"/>
    <x v="237"/>
    <n v="69981.11"/>
    <x v="1"/>
    <x v="1"/>
    <x v="1"/>
    <x v="0"/>
    <x v="1"/>
    <x v="1"/>
    <x v="1"/>
    <x v="3"/>
    <x v="0"/>
    <x v="3"/>
  </r>
  <r>
    <x v="1"/>
    <x v="1"/>
    <x v="1"/>
    <x v="0"/>
    <x v="73"/>
    <x v="151"/>
    <n v="0"/>
    <x v="1"/>
    <x v="1"/>
    <x v="1"/>
    <x v="0"/>
    <x v="1"/>
    <x v="1"/>
    <x v="1"/>
    <x v="0"/>
    <x v="0"/>
    <x v="4"/>
  </r>
  <r>
    <x v="1"/>
    <x v="1"/>
    <x v="1"/>
    <x v="0"/>
    <x v="41"/>
    <x v="972"/>
    <n v="0"/>
    <x v="1"/>
    <x v="1"/>
    <x v="1"/>
    <x v="0"/>
    <x v="1"/>
    <x v="1"/>
    <x v="1"/>
    <x v="3"/>
    <x v="0"/>
    <x v="7"/>
  </r>
  <r>
    <x v="1"/>
    <x v="1"/>
    <x v="1"/>
    <x v="0"/>
    <x v="1"/>
    <x v="1341"/>
    <n v="0"/>
    <x v="1"/>
    <x v="1"/>
    <x v="1"/>
    <x v="0"/>
    <x v="1"/>
    <x v="1"/>
    <x v="1"/>
    <x v="3"/>
    <x v="0"/>
    <x v="5"/>
  </r>
  <r>
    <x v="1"/>
    <x v="1"/>
    <x v="1"/>
    <x v="0"/>
    <x v="16"/>
    <x v="16"/>
    <n v="0"/>
    <x v="1"/>
    <x v="1"/>
    <x v="1"/>
    <x v="0"/>
    <x v="1"/>
    <x v="1"/>
    <x v="1"/>
    <x v="0"/>
    <x v="0"/>
    <x v="3"/>
  </r>
  <r>
    <x v="1"/>
    <x v="1"/>
    <x v="1"/>
    <x v="0"/>
    <x v="382"/>
    <x v="631"/>
    <n v="0"/>
    <x v="1"/>
    <x v="1"/>
    <x v="1"/>
    <x v="0"/>
    <x v="1"/>
    <x v="1"/>
    <x v="1"/>
    <x v="3"/>
    <x v="0"/>
    <x v="3"/>
  </r>
  <r>
    <x v="1"/>
    <x v="1"/>
    <x v="1"/>
    <x v="0"/>
    <x v="482"/>
    <x v="850"/>
    <n v="487812.22"/>
    <x v="1"/>
    <x v="1"/>
    <x v="1"/>
    <x v="0"/>
    <x v="1"/>
    <x v="1"/>
    <x v="1"/>
    <x v="1"/>
    <x v="1"/>
    <x v="0"/>
  </r>
  <r>
    <x v="1"/>
    <x v="1"/>
    <x v="1"/>
    <x v="0"/>
    <x v="516"/>
    <x v="941"/>
    <n v="0"/>
    <x v="1"/>
    <x v="1"/>
    <x v="1"/>
    <x v="0"/>
    <x v="1"/>
    <x v="1"/>
    <x v="1"/>
    <x v="3"/>
    <x v="0"/>
    <x v="3"/>
  </r>
  <r>
    <x v="1"/>
    <x v="1"/>
    <x v="1"/>
    <x v="0"/>
    <x v="18"/>
    <x v="502"/>
    <n v="0"/>
    <x v="1"/>
    <x v="1"/>
    <x v="1"/>
    <x v="0"/>
    <x v="1"/>
    <x v="1"/>
    <x v="1"/>
    <x v="3"/>
    <x v="0"/>
    <x v="7"/>
  </r>
  <r>
    <x v="1"/>
    <x v="1"/>
    <x v="1"/>
    <x v="0"/>
    <x v="305"/>
    <x v="494"/>
    <n v="0"/>
    <x v="1"/>
    <x v="1"/>
    <x v="1"/>
    <x v="0"/>
    <x v="1"/>
    <x v="1"/>
    <x v="1"/>
    <x v="3"/>
    <x v="0"/>
    <x v="3"/>
  </r>
  <r>
    <x v="1"/>
    <x v="1"/>
    <x v="1"/>
    <x v="0"/>
    <x v="0"/>
    <x v="0"/>
    <n v="0"/>
    <x v="1"/>
    <x v="1"/>
    <x v="1"/>
    <x v="0"/>
    <x v="1"/>
    <x v="1"/>
    <x v="1"/>
    <x v="0"/>
    <x v="0"/>
    <x v="3"/>
  </r>
  <r>
    <x v="1"/>
    <x v="1"/>
    <x v="1"/>
    <x v="0"/>
    <x v="41"/>
    <x v="1257"/>
    <n v="0"/>
    <x v="1"/>
    <x v="1"/>
    <x v="1"/>
    <x v="0"/>
    <x v="1"/>
    <x v="1"/>
    <x v="1"/>
    <x v="3"/>
    <x v="0"/>
    <x v="1"/>
  </r>
  <r>
    <x v="1"/>
    <x v="1"/>
    <x v="1"/>
    <x v="0"/>
    <x v="422"/>
    <x v="702"/>
    <n v="0"/>
    <x v="1"/>
    <x v="1"/>
    <x v="1"/>
    <x v="0"/>
    <x v="1"/>
    <x v="1"/>
    <x v="1"/>
    <x v="3"/>
    <x v="1"/>
    <x v="6"/>
  </r>
  <r>
    <x v="1"/>
    <x v="1"/>
    <x v="1"/>
    <x v="0"/>
    <x v="1"/>
    <x v="1137"/>
    <n v="0"/>
    <x v="1"/>
    <x v="1"/>
    <x v="1"/>
    <x v="0"/>
    <x v="1"/>
    <x v="1"/>
    <x v="1"/>
    <x v="3"/>
    <x v="0"/>
    <x v="4"/>
  </r>
  <r>
    <x v="1"/>
    <x v="1"/>
    <x v="1"/>
    <x v="0"/>
    <x v="76"/>
    <x v="92"/>
    <n v="0"/>
    <x v="1"/>
    <x v="1"/>
    <x v="1"/>
    <x v="0"/>
    <x v="1"/>
    <x v="1"/>
    <x v="1"/>
    <x v="0"/>
    <x v="0"/>
    <x v="0"/>
  </r>
  <r>
    <x v="1"/>
    <x v="1"/>
    <x v="1"/>
    <x v="0"/>
    <x v="305"/>
    <x v="494"/>
    <n v="0"/>
    <x v="1"/>
    <x v="1"/>
    <x v="1"/>
    <x v="0"/>
    <x v="1"/>
    <x v="1"/>
    <x v="1"/>
    <x v="3"/>
    <x v="0"/>
    <x v="1"/>
  </r>
  <r>
    <x v="1"/>
    <x v="1"/>
    <x v="1"/>
    <x v="0"/>
    <x v="11"/>
    <x v="38"/>
    <n v="0"/>
    <x v="1"/>
    <x v="1"/>
    <x v="1"/>
    <x v="0"/>
    <x v="1"/>
    <x v="1"/>
    <x v="1"/>
    <x v="3"/>
    <x v="0"/>
    <x v="7"/>
  </r>
  <r>
    <x v="1"/>
    <x v="1"/>
    <x v="1"/>
    <x v="0"/>
    <x v="11"/>
    <x v="439"/>
    <n v="0"/>
    <x v="1"/>
    <x v="1"/>
    <x v="1"/>
    <x v="0"/>
    <x v="1"/>
    <x v="1"/>
    <x v="1"/>
    <x v="3"/>
    <x v="0"/>
    <x v="1"/>
  </r>
  <r>
    <x v="1"/>
    <x v="1"/>
    <x v="1"/>
    <x v="0"/>
    <x v="230"/>
    <x v="350"/>
    <n v="0"/>
    <x v="1"/>
    <x v="1"/>
    <x v="1"/>
    <x v="0"/>
    <x v="1"/>
    <x v="1"/>
    <x v="1"/>
    <x v="0"/>
    <x v="0"/>
    <x v="2"/>
  </r>
  <r>
    <x v="1"/>
    <x v="1"/>
    <x v="1"/>
    <x v="0"/>
    <x v="77"/>
    <x v="93"/>
    <n v="0"/>
    <x v="1"/>
    <x v="1"/>
    <x v="1"/>
    <x v="0"/>
    <x v="1"/>
    <x v="1"/>
    <x v="1"/>
    <x v="2"/>
    <x v="0"/>
    <x v="4"/>
  </r>
  <r>
    <x v="1"/>
    <x v="1"/>
    <x v="1"/>
    <x v="0"/>
    <x v="77"/>
    <x v="93"/>
    <n v="0"/>
    <x v="1"/>
    <x v="1"/>
    <x v="1"/>
    <x v="0"/>
    <x v="1"/>
    <x v="1"/>
    <x v="1"/>
    <x v="2"/>
    <x v="0"/>
    <x v="1"/>
  </r>
  <r>
    <x v="1"/>
    <x v="1"/>
    <x v="1"/>
    <x v="0"/>
    <x v="45"/>
    <x v="951"/>
    <n v="0"/>
    <x v="1"/>
    <x v="1"/>
    <x v="1"/>
    <x v="0"/>
    <x v="1"/>
    <x v="1"/>
    <x v="1"/>
    <x v="3"/>
    <x v="0"/>
    <x v="1"/>
  </r>
  <r>
    <x v="1"/>
    <x v="1"/>
    <x v="1"/>
    <x v="0"/>
    <x v="629"/>
    <x v="1275"/>
    <n v="0"/>
    <x v="1"/>
    <x v="1"/>
    <x v="1"/>
    <x v="0"/>
    <x v="1"/>
    <x v="1"/>
    <x v="1"/>
    <x v="3"/>
    <x v="0"/>
    <x v="2"/>
  </r>
  <r>
    <x v="1"/>
    <x v="1"/>
    <x v="1"/>
    <x v="0"/>
    <x v="161"/>
    <x v="239"/>
    <n v="149690.31"/>
    <x v="1"/>
    <x v="1"/>
    <x v="1"/>
    <x v="0"/>
    <x v="1"/>
    <x v="1"/>
    <x v="1"/>
    <x v="3"/>
    <x v="0"/>
    <x v="1"/>
  </r>
  <r>
    <x v="1"/>
    <x v="1"/>
    <x v="1"/>
    <x v="0"/>
    <x v="77"/>
    <x v="93"/>
    <n v="0"/>
    <x v="1"/>
    <x v="1"/>
    <x v="1"/>
    <x v="0"/>
    <x v="1"/>
    <x v="1"/>
    <x v="1"/>
    <x v="2"/>
    <x v="0"/>
    <x v="7"/>
  </r>
  <r>
    <x v="1"/>
    <x v="1"/>
    <x v="1"/>
    <x v="0"/>
    <x v="379"/>
    <x v="1351"/>
    <n v="0"/>
    <x v="1"/>
    <x v="1"/>
    <x v="1"/>
    <x v="0"/>
    <x v="1"/>
    <x v="1"/>
    <x v="1"/>
    <x v="3"/>
    <x v="0"/>
    <x v="0"/>
  </r>
  <r>
    <x v="1"/>
    <x v="1"/>
    <x v="1"/>
    <x v="0"/>
    <x v="437"/>
    <x v="739"/>
    <n v="0"/>
    <x v="1"/>
    <x v="1"/>
    <x v="1"/>
    <x v="0"/>
    <x v="1"/>
    <x v="1"/>
    <x v="1"/>
    <x v="3"/>
    <x v="1"/>
    <x v="4"/>
  </r>
  <r>
    <x v="1"/>
    <x v="1"/>
    <x v="1"/>
    <x v="0"/>
    <x v="644"/>
    <x v="1324"/>
    <n v="1143.6300000000001"/>
    <x v="1"/>
    <x v="1"/>
    <x v="1"/>
    <x v="0"/>
    <x v="1"/>
    <x v="1"/>
    <x v="1"/>
    <x v="3"/>
    <x v="0"/>
    <x v="5"/>
  </r>
  <r>
    <x v="1"/>
    <x v="1"/>
    <x v="1"/>
    <x v="0"/>
    <x v="18"/>
    <x v="1035"/>
    <n v="0"/>
    <x v="1"/>
    <x v="1"/>
    <x v="1"/>
    <x v="0"/>
    <x v="1"/>
    <x v="1"/>
    <x v="1"/>
    <x v="3"/>
    <x v="0"/>
    <x v="7"/>
  </r>
  <r>
    <x v="1"/>
    <x v="1"/>
    <x v="1"/>
    <x v="0"/>
    <x v="13"/>
    <x v="1021"/>
    <n v="0"/>
    <x v="1"/>
    <x v="1"/>
    <x v="1"/>
    <x v="0"/>
    <x v="1"/>
    <x v="1"/>
    <x v="1"/>
    <x v="3"/>
    <x v="0"/>
    <x v="6"/>
  </r>
  <r>
    <x v="1"/>
    <x v="1"/>
    <x v="1"/>
    <x v="0"/>
    <x v="1"/>
    <x v="624"/>
    <n v="0"/>
    <x v="1"/>
    <x v="1"/>
    <x v="1"/>
    <x v="0"/>
    <x v="1"/>
    <x v="1"/>
    <x v="1"/>
    <x v="3"/>
    <x v="0"/>
    <x v="3"/>
  </r>
  <r>
    <x v="1"/>
    <x v="1"/>
    <x v="1"/>
    <x v="0"/>
    <x v="13"/>
    <x v="1221"/>
    <n v="5493.76"/>
    <x v="1"/>
    <x v="1"/>
    <x v="1"/>
    <x v="0"/>
    <x v="1"/>
    <x v="1"/>
    <x v="1"/>
    <x v="3"/>
    <x v="0"/>
    <x v="4"/>
  </r>
  <r>
    <x v="1"/>
    <x v="1"/>
    <x v="1"/>
    <x v="0"/>
    <x v="18"/>
    <x v="1144"/>
    <n v="0"/>
    <x v="1"/>
    <x v="1"/>
    <x v="1"/>
    <x v="0"/>
    <x v="1"/>
    <x v="1"/>
    <x v="1"/>
    <x v="3"/>
    <x v="0"/>
    <x v="4"/>
  </r>
  <r>
    <x v="1"/>
    <x v="1"/>
    <x v="1"/>
    <x v="0"/>
    <x v="612"/>
    <x v="1193"/>
    <n v="0"/>
    <x v="1"/>
    <x v="1"/>
    <x v="1"/>
    <x v="0"/>
    <x v="1"/>
    <x v="1"/>
    <x v="1"/>
    <x v="1"/>
    <x v="1"/>
    <x v="4"/>
  </r>
  <r>
    <x v="1"/>
    <x v="1"/>
    <x v="1"/>
    <x v="0"/>
    <x v="520"/>
    <x v="1070"/>
    <n v="0"/>
    <x v="1"/>
    <x v="1"/>
    <x v="1"/>
    <x v="0"/>
    <x v="1"/>
    <x v="1"/>
    <x v="1"/>
    <x v="2"/>
    <x v="0"/>
    <x v="4"/>
  </r>
  <r>
    <x v="1"/>
    <x v="1"/>
    <x v="1"/>
    <x v="0"/>
    <x v="41"/>
    <x v="832"/>
    <n v="0"/>
    <x v="1"/>
    <x v="1"/>
    <x v="1"/>
    <x v="0"/>
    <x v="1"/>
    <x v="1"/>
    <x v="1"/>
    <x v="1"/>
    <x v="0"/>
    <x v="1"/>
  </r>
  <r>
    <x v="1"/>
    <x v="1"/>
    <x v="1"/>
    <x v="0"/>
    <x v="41"/>
    <x v="1084"/>
    <n v="0"/>
    <x v="1"/>
    <x v="1"/>
    <x v="1"/>
    <x v="0"/>
    <x v="1"/>
    <x v="1"/>
    <x v="1"/>
    <x v="3"/>
    <x v="0"/>
    <x v="0"/>
  </r>
  <r>
    <x v="1"/>
    <x v="1"/>
    <x v="1"/>
    <x v="0"/>
    <x v="11"/>
    <x v="814"/>
    <n v="108120.24"/>
    <x v="1"/>
    <x v="1"/>
    <x v="1"/>
    <x v="0"/>
    <x v="1"/>
    <x v="1"/>
    <x v="1"/>
    <x v="3"/>
    <x v="0"/>
    <x v="0"/>
  </r>
  <r>
    <x v="1"/>
    <x v="1"/>
    <x v="1"/>
    <x v="0"/>
    <x v="533"/>
    <x v="975"/>
    <n v="0"/>
    <x v="1"/>
    <x v="1"/>
    <x v="1"/>
    <x v="0"/>
    <x v="1"/>
    <x v="1"/>
    <x v="1"/>
    <x v="3"/>
    <x v="0"/>
    <x v="5"/>
  </r>
  <r>
    <x v="1"/>
    <x v="1"/>
    <x v="1"/>
    <x v="0"/>
    <x v="202"/>
    <x v="300"/>
    <n v="0"/>
    <x v="1"/>
    <x v="1"/>
    <x v="1"/>
    <x v="0"/>
    <x v="1"/>
    <x v="1"/>
    <x v="1"/>
    <x v="0"/>
    <x v="0"/>
    <x v="4"/>
  </r>
  <r>
    <x v="1"/>
    <x v="1"/>
    <x v="1"/>
    <x v="0"/>
    <x v="474"/>
    <x v="829"/>
    <n v="0"/>
    <x v="1"/>
    <x v="1"/>
    <x v="1"/>
    <x v="0"/>
    <x v="1"/>
    <x v="1"/>
    <x v="1"/>
    <x v="3"/>
    <x v="0"/>
    <x v="6"/>
  </r>
  <r>
    <x v="1"/>
    <x v="1"/>
    <x v="1"/>
    <x v="0"/>
    <x v="562"/>
    <x v="1050"/>
    <n v="0"/>
    <x v="1"/>
    <x v="1"/>
    <x v="1"/>
    <x v="0"/>
    <x v="1"/>
    <x v="1"/>
    <x v="1"/>
    <x v="3"/>
    <x v="0"/>
    <x v="2"/>
  </r>
  <r>
    <x v="1"/>
    <x v="1"/>
    <x v="1"/>
    <x v="0"/>
    <x v="18"/>
    <x v="1249"/>
    <n v="0"/>
    <x v="1"/>
    <x v="1"/>
    <x v="1"/>
    <x v="0"/>
    <x v="1"/>
    <x v="1"/>
    <x v="1"/>
    <x v="3"/>
    <x v="0"/>
    <x v="1"/>
  </r>
  <r>
    <x v="1"/>
    <x v="1"/>
    <x v="1"/>
    <x v="0"/>
    <x v="1"/>
    <x v="193"/>
    <n v="0"/>
    <x v="1"/>
    <x v="1"/>
    <x v="1"/>
    <x v="0"/>
    <x v="1"/>
    <x v="1"/>
    <x v="1"/>
    <x v="3"/>
    <x v="0"/>
    <x v="1"/>
  </r>
  <r>
    <x v="1"/>
    <x v="1"/>
    <x v="1"/>
    <x v="0"/>
    <x v="402"/>
    <x v="664"/>
    <n v="0"/>
    <x v="1"/>
    <x v="1"/>
    <x v="1"/>
    <x v="0"/>
    <x v="1"/>
    <x v="1"/>
    <x v="1"/>
    <x v="3"/>
    <x v="1"/>
    <x v="4"/>
  </r>
  <r>
    <x v="1"/>
    <x v="1"/>
    <x v="1"/>
    <x v="0"/>
    <x v="281"/>
    <x v="456"/>
    <n v="0"/>
    <x v="1"/>
    <x v="1"/>
    <x v="1"/>
    <x v="0"/>
    <x v="1"/>
    <x v="1"/>
    <x v="1"/>
    <x v="5"/>
    <x v="1"/>
    <x v="0"/>
  </r>
  <r>
    <x v="1"/>
    <x v="1"/>
    <x v="1"/>
    <x v="0"/>
    <x v="325"/>
    <x v="526"/>
    <n v="0"/>
    <x v="1"/>
    <x v="1"/>
    <x v="1"/>
    <x v="0"/>
    <x v="1"/>
    <x v="1"/>
    <x v="1"/>
    <x v="3"/>
    <x v="1"/>
    <x v="5"/>
  </r>
  <r>
    <x v="1"/>
    <x v="1"/>
    <x v="1"/>
    <x v="0"/>
    <x v="9"/>
    <x v="9"/>
    <n v="0"/>
    <x v="1"/>
    <x v="1"/>
    <x v="1"/>
    <x v="0"/>
    <x v="1"/>
    <x v="1"/>
    <x v="1"/>
    <x v="0"/>
    <x v="0"/>
    <x v="6"/>
  </r>
  <r>
    <x v="1"/>
    <x v="1"/>
    <x v="1"/>
    <x v="0"/>
    <x v="18"/>
    <x v="1209"/>
    <n v="0"/>
    <x v="1"/>
    <x v="1"/>
    <x v="1"/>
    <x v="0"/>
    <x v="1"/>
    <x v="1"/>
    <x v="1"/>
    <x v="3"/>
    <x v="0"/>
    <x v="5"/>
  </r>
  <r>
    <x v="1"/>
    <x v="1"/>
    <x v="1"/>
    <x v="0"/>
    <x v="405"/>
    <x v="670"/>
    <n v="0"/>
    <x v="1"/>
    <x v="1"/>
    <x v="1"/>
    <x v="0"/>
    <x v="1"/>
    <x v="1"/>
    <x v="1"/>
    <x v="2"/>
    <x v="1"/>
    <x v="6"/>
  </r>
  <r>
    <x v="1"/>
    <x v="1"/>
    <x v="1"/>
    <x v="0"/>
    <x v="170"/>
    <x v="253"/>
    <n v="0"/>
    <x v="1"/>
    <x v="1"/>
    <x v="1"/>
    <x v="0"/>
    <x v="1"/>
    <x v="1"/>
    <x v="1"/>
    <x v="3"/>
    <x v="0"/>
    <x v="3"/>
  </r>
  <r>
    <x v="1"/>
    <x v="1"/>
    <x v="1"/>
    <x v="0"/>
    <x v="210"/>
    <x v="988"/>
    <n v="9387346.5999999996"/>
    <x v="1"/>
    <x v="1"/>
    <x v="1"/>
    <x v="0"/>
    <x v="1"/>
    <x v="1"/>
    <x v="1"/>
    <x v="3"/>
    <x v="1"/>
    <x v="4"/>
  </r>
  <r>
    <x v="1"/>
    <x v="1"/>
    <x v="1"/>
    <x v="0"/>
    <x v="13"/>
    <x v="1239"/>
    <n v="0"/>
    <x v="1"/>
    <x v="1"/>
    <x v="1"/>
    <x v="0"/>
    <x v="1"/>
    <x v="1"/>
    <x v="1"/>
    <x v="3"/>
    <x v="0"/>
    <x v="0"/>
  </r>
  <r>
    <x v="1"/>
    <x v="1"/>
    <x v="1"/>
    <x v="0"/>
    <x v="591"/>
    <x v="1126"/>
    <n v="0"/>
    <x v="1"/>
    <x v="1"/>
    <x v="1"/>
    <x v="0"/>
    <x v="1"/>
    <x v="1"/>
    <x v="1"/>
    <x v="3"/>
    <x v="1"/>
    <x v="2"/>
  </r>
  <r>
    <x v="1"/>
    <x v="1"/>
    <x v="1"/>
    <x v="0"/>
    <x v="399"/>
    <x v="1322"/>
    <n v="1245.54"/>
    <x v="1"/>
    <x v="1"/>
    <x v="1"/>
    <x v="0"/>
    <x v="1"/>
    <x v="1"/>
    <x v="1"/>
    <x v="1"/>
    <x v="0"/>
    <x v="6"/>
  </r>
  <r>
    <x v="1"/>
    <x v="1"/>
    <x v="1"/>
    <x v="0"/>
    <x v="437"/>
    <x v="883"/>
    <n v="0"/>
    <x v="1"/>
    <x v="1"/>
    <x v="1"/>
    <x v="0"/>
    <x v="1"/>
    <x v="1"/>
    <x v="1"/>
    <x v="1"/>
    <x v="0"/>
    <x v="5"/>
  </r>
  <r>
    <x v="1"/>
    <x v="1"/>
    <x v="1"/>
    <x v="0"/>
    <x v="399"/>
    <x v="660"/>
    <n v="56006.77"/>
    <x v="1"/>
    <x v="1"/>
    <x v="1"/>
    <x v="0"/>
    <x v="1"/>
    <x v="1"/>
    <x v="1"/>
    <x v="2"/>
    <x v="0"/>
    <x v="5"/>
  </r>
  <r>
    <x v="1"/>
    <x v="1"/>
    <x v="1"/>
    <x v="0"/>
    <x v="30"/>
    <x v="310"/>
    <n v="0"/>
    <x v="1"/>
    <x v="1"/>
    <x v="1"/>
    <x v="0"/>
    <x v="1"/>
    <x v="1"/>
    <x v="1"/>
    <x v="0"/>
    <x v="0"/>
    <x v="5"/>
  </r>
  <r>
    <x v="1"/>
    <x v="1"/>
    <x v="1"/>
    <x v="0"/>
    <x v="41"/>
    <x v="551"/>
    <n v="4761.04"/>
    <x v="1"/>
    <x v="1"/>
    <x v="1"/>
    <x v="0"/>
    <x v="1"/>
    <x v="1"/>
    <x v="1"/>
    <x v="3"/>
    <x v="0"/>
    <x v="1"/>
  </r>
  <r>
    <x v="1"/>
    <x v="1"/>
    <x v="1"/>
    <x v="0"/>
    <x v="324"/>
    <x v="525"/>
    <n v="0"/>
    <x v="1"/>
    <x v="1"/>
    <x v="1"/>
    <x v="0"/>
    <x v="1"/>
    <x v="1"/>
    <x v="1"/>
    <x v="3"/>
    <x v="0"/>
    <x v="2"/>
  </r>
  <r>
    <x v="1"/>
    <x v="1"/>
    <x v="1"/>
    <x v="0"/>
    <x v="18"/>
    <x v="790"/>
    <n v="0"/>
    <x v="1"/>
    <x v="1"/>
    <x v="1"/>
    <x v="0"/>
    <x v="1"/>
    <x v="1"/>
    <x v="1"/>
    <x v="3"/>
    <x v="0"/>
    <x v="0"/>
  </r>
  <r>
    <x v="1"/>
    <x v="1"/>
    <x v="1"/>
    <x v="0"/>
    <x v="370"/>
    <x v="611"/>
    <n v="0"/>
    <x v="1"/>
    <x v="1"/>
    <x v="1"/>
    <x v="0"/>
    <x v="1"/>
    <x v="1"/>
    <x v="1"/>
    <x v="2"/>
    <x v="0"/>
    <x v="3"/>
  </r>
  <r>
    <x v="1"/>
    <x v="1"/>
    <x v="1"/>
    <x v="0"/>
    <x v="573"/>
    <x v="1078"/>
    <n v="0"/>
    <x v="1"/>
    <x v="1"/>
    <x v="1"/>
    <x v="0"/>
    <x v="1"/>
    <x v="1"/>
    <x v="1"/>
    <x v="3"/>
    <x v="1"/>
    <x v="6"/>
  </r>
  <r>
    <x v="1"/>
    <x v="1"/>
    <x v="1"/>
    <x v="0"/>
    <x v="540"/>
    <x v="986"/>
    <n v="0"/>
    <x v="1"/>
    <x v="1"/>
    <x v="1"/>
    <x v="0"/>
    <x v="1"/>
    <x v="1"/>
    <x v="1"/>
    <x v="3"/>
    <x v="0"/>
    <x v="4"/>
  </r>
  <r>
    <x v="1"/>
    <x v="1"/>
    <x v="1"/>
    <x v="0"/>
    <x v="226"/>
    <x v="340"/>
    <n v="0"/>
    <x v="1"/>
    <x v="1"/>
    <x v="1"/>
    <x v="0"/>
    <x v="1"/>
    <x v="1"/>
    <x v="1"/>
    <x v="3"/>
    <x v="0"/>
    <x v="0"/>
  </r>
  <r>
    <x v="1"/>
    <x v="1"/>
    <x v="1"/>
    <x v="0"/>
    <x v="1"/>
    <x v="1238"/>
    <n v="0"/>
    <x v="1"/>
    <x v="1"/>
    <x v="1"/>
    <x v="0"/>
    <x v="1"/>
    <x v="1"/>
    <x v="1"/>
    <x v="3"/>
    <x v="0"/>
    <x v="4"/>
  </r>
  <r>
    <x v="1"/>
    <x v="1"/>
    <x v="1"/>
    <x v="0"/>
    <x v="540"/>
    <x v="986"/>
    <n v="0"/>
    <x v="1"/>
    <x v="1"/>
    <x v="1"/>
    <x v="0"/>
    <x v="1"/>
    <x v="1"/>
    <x v="1"/>
    <x v="3"/>
    <x v="0"/>
    <x v="3"/>
  </r>
  <r>
    <x v="1"/>
    <x v="1"/>
    <x v="1"/>
    <x v="0"/>
    <x v="97"/>
    <x v="117"/>
    <n v="0"/>
    <x v="1"/>
    <x v="1"/>
    <x v="1"/>
    <x v="0"/>
    <x v="1"/>
    <x v="1"/>
    <x v="1"/>
    <x v="0"/>
    <x v="0"/>
    <x v="7"/>
  </r>
  <r>
    <x v="1"/>
    <x v="1"/>
    <x v="1"/>
    <x v="0"/>
    <x v="154"/>
    <x v="216"/>
    <n v="25501.64"/>
    <x v="1"/>
    <x v="1"/>
    <x v="1"/>
    <x v="0"/>
    <x v="1"/>
    <x v="1"/>
    <x v="1"/>
    <x v="2"/>
    <x v="0"/>
    <x v="5"/>
  </r>
  <r>
    <x v="1"/>
    <x v="1"/>
    <x v="1"/>
    <x v="0"/>
    <x v="317"/>
    <x v="512"/>
    <n v="356347.15"/>
    <x v="1"/>
    <x v="1"/>
    <x v="1"/>
    <x v="0"/>
    <x v="1"/>
    <x v="1"/>
    <x v="1"/>
    <x v="4"/>
    <x v="2"/>
    <x v="5"/>
  </r>
  <r>
    <x v="1"/>
    <x v="1"/>
    <x v="1"/>
    <x v="0"/>
    <x v="1"/>
    <x v="869"/>
    <n v="0"/>
    <x v="1"/>
    <x v="1"/>
    <x v="1"/>
    <x v="0"/>
    <x v="1"/>
    <x v="1"/>
    <x v="1"/>
    <x v="3"/>
    <x v="0"/>
    <x v="5"/>
  </r>
  <r>
    <x v="1"/>
    <x v="1"/>
    <x v="1"/>
    <x v="0"/>
    <x v="335"/>
    <x v="540"/>
    <n v="0"/>
    <x v="1"/>
    <x v="1"/>
    <x v="1"/>
    <x v="0"/>
    <x v="1"/>
    <x v="1"/>
    <x v="1"/>
    <x v="3"/>
    <x v="1"/>
    <x v="7"/>
  </r>
  <r>
    <x v="1"/>
    <x v="1"/>
    <x v="1"/>
    <x v="0"/>
    <x v="546"/>
    <x v="1002"/>
    <n v="5691584.6500000004"/>
    <x v="1"/>
    <x v="1"/>
    <x v="1"/>
    <x v="0"/>
    <x v="1"/>
    <x v="1"/>
    <x v="1"/>
    <x v="2"/>
    <x v="2"/>
    <x v="1"/>
  </r>
  <r>
    <x v="1"/>
    <x v="1"/>
    <x v="1"/>
    <x v="0"/>
    <x v="18"/>
    <x v="496"/>
    <n v="527977.25"/>
    <x v="1"/>
    <x v="1"/>
    <x v="1"/>
    <x v="0"/>
    <x v="1"/>
    <x v="1"/>
    <x v="1"/>
    <x v="3"/>
    <x v="0"/>
    <x v="5"/>
  </r>
  <r>
    <x v="1"/>
    <x v="1"/>
    <x v="1"/>
    <x v="0"/>
    <x v="18"/>
    <x v="68"/>
    <n v="8551453.8200000003"/>
    <x v="1"/>
    <x v="1"/>
    <x v="1"/>
    <x v="0"/>
    <x v="1"/>
    <x v="1"/>
    <x v="1"/>
    <x v="3"/>
    <x v="0"/>
    <x v="4"/>
  </r>
  <r>
    <x v="1"/>
    <x v="1"/>
    <x v="1"/>
    <x v="0"/>
    <x v="554"/>
    <x v="1034"/>
    <n v="0"/>
    <x v="1"/>
    <x v="1"/>
    <x v="1"/>
    <x v="0"/>
    <x v="1"/>
    <x v="1"/>
    <x v="1"/>
    <x v="3"/>
    <x v="0"/>
    <x v="1"/>
  </r>
  <r>
    <x v="1"/>
    <x v="1"/>
    <x v="1"/>
    <x v="0"/>
    <x v="493"/>
    <x v="896"/>
    <n v="0"/>
    <x v="1"/>
    <x v="1"/>
    <x v="1"/>
    <x v="0"/>
    <x v="1"/>
    <x v="1"/>
    <x v="1"/>
    <x v="1"/>
    <x v="0"/>
    <x v="4"/>
  </r>
  <r>
    <x v="1"/>
    <x v="1"/>
    <x v="1"/>
    <x v="0"/>
    <x v="376"/>
    <x v="1328"/>
    <n v="0"/>
    <x v="1"/>
    <x v="1"/>
    <x v="1"/>
    <x v="0"/>
    <x v="1"/>
    <x v="1"/>
    <x v="1"/>
    <x v="3"/>
    <x v="0"/>
    <x v="1"/>
  </r>
  <r>
    <x v="1"/>
    <x v="1"/>
    <x v="1"/>
    <x v="0"/>
    <x v="333"/>
    <x v="536"/>
    <n v="0"/>
    <x v="1"/>
    <x v="1"/>
    <x v="1"/>
    <x v="0"/>
    <x v="1"/>
    <x v="1"/>
    <x v="1"/>
    <x v="4"/>
    <x v="1"/>
    <x v="2"/>
  </r>
  <r>
    <x v="1"/>
    <x v="1"/>
    <x v="1"/>
    <x v="0"/>
    <x v="260"/>
    <x v="410"/>
    <n v="0"/>
    <x v="1"/>
    <x v="1"/>
    <x v="1"/>
    <x v="0"/>
    <x v="1"/>
    <x v="1"/>
    <x v="1"/>
    <x v="3"/>
    <x v="0"/>
    <x v="3"/>
  </r>
  <r>
    <x v="1"/>
    <x v="1"/>
    <x v="1"/>
    <x v="0"/>
    <x v="424"/>
    <x v="707"/>
    <n v="0"/>
    <x v="1"/>
    <x v="1"/>
    <x v="1"/>
    <x v="0"/>
    <x v="1"/>
    <x v="1"/>
    <x v="1"/>
    <x v="3"/>
    <x v="1"/>
    <x v="0"/>
  </r>
  <r>
    <x v="1"/>
    <x v="1"/>
    <x v="1"/>
    <x v="0"/>
    <x v="295"/>
    <x v="483"/>
    <n v="0"/>
    <x v="1"/>
    <x v="1"/>
    <x v="1"/>
    <x v="0"/>
    <x v="1"/>
    <x v="1"/>
    <x v="1"/>
    <x v="1"/>
    <x v="0"/>
    <x v="5"/>
  </r>
  <r>
    <x v="1"/>
    <x v="1"/>
    <x v="1"/>
    <x v="0"/>
    <x v="142"/>
    <x v="231"/>
    <n v="0"/>
    <x v="1"/>
    <x v="1"/>
    <x v="1"/>
    <x v="0"/>
    <x v="1"/>
    <x v="1"/>
    <x v="1"/>
    <x v="0"/>
    <x v="0"/>
    <x v="1"/>
  </r>
  <r>
    <x v="1"/>
    <x v="1"/>
    <x v="1"/>
    <x v="0"/>
    <x v="47"/>
    <x v="53"/>
    <n v="0"/>
    <x v="1"/>
    <x v="1"/>
    <x v="1"/>
    <x v="0"/>
    <x v="1"/>
    <x v="1"/>
    <x v="1"/>
    <x v="2"/>
    <x v="0"/>
    <x v="7"/>
  </r>
  <r>
    <x v="1"/>
    <x v="1"/>
    <x v="1"/>
    <x v="0"/>
    <x v="598"/>
    <x v="1145"/>
    <n v="0"/>
    <x v="1"/>
    <x v="1"/>
    <x v="1"/>
    <x v="0"/>
    <x v="1"/>
    <x v="1"/>
    <x v="1"/>
    <x v="3"/>
    <x v="0"/>
    <x v="1"/>
  </r>
  <r>
    <x v="1"/>
    <x v="1"/>
    <x v="1"/>
    <x v="0"/>
    <x v="41"/>
    <x v="765"/>
    <n v="0"/>
    <x v="1"/>
    <x v="1"/>
    <x v="1"/>
    <x v="0"/>
    <x v="1"/>
    <x v="1"/>
    <x v="1"/>
    <x v="3"/>
    <x v="0"/>
    <x v="2"/>
  </r>
  <r>
    <x v="1"/>
    <x v="1"/>
    <x v="1"/>
    <x v="0"/>
    <x v="32"/>
    <x v="564"/>
    <n v="8187242.96"/>
    <x v="1"/>
    <x v="1"/>
    <x v="1"/>
    <x v="0"/>
    <x v="1"/>
    <x v="1"/>
    <x v="1"/>
    <x v="4"/>
    <x v="0"/>
    <x v="0"/>
  </r>
  <r>
    <x v="1"/>
    <x v="1"/>
    <x v="1"/>
    <x v="0"/>
    <x v="69"/>
    <x v="85"/>
    <n v="0"/>
    <x v="1"/>
    <x v="1"/>
    <x v="1"/>
    <x v="0"/>
    <x v="1"/>
    <x v="1"/>
    <x v="1"/>
    <x v="0"/>
    <x v="0"/>
    <x v="6"/>
  </r>
  <r>
    <x v="1"/>
    <x v="1"/>
    <x v="1"/>
    <x v="0"/>
    <x v="95"/>
    <x v="114"/>
    <n v="0"/>
    <x v="1"/>
    <x v="1"/>
    <x v="1"/>
    <x v="0"/>
    <x v="1"/>
    <x v="1"/>
    <x v="1"/>
    <x v="0"/>
    <x v="0"/>
    <x v="4"/>
  </r>
  <r>
    <x v="1"/>
    <x v="1"/>
    <x v="1"/>
    <x v="0"/>
    <x v="13"/>
    <x v="84"/>
    <n v="0"/>
    <x v="1"/>
    <x v="1"/>
    <x v="1"/>
    <x v="0"/>
    <x v="1"/>
    <x v="1"/>
    <x v="1"/>
    <x v="1"/>
    <x v="0"/>
    <x v="3"/>
  </r>
  <r>
    <x v="1"/>
    <x v="1"/>
    <x v="1"/>
    <x v="0"/>
    <x v="18"/>
    <x v="740"/>
    <n v="0"/>
    <x v="1"/>
    <x v="1"/>
    <x v="1"/>
    <x v="0"/>
    <x v="1"/>
    <x v="1"/>
    <x v="1"/>
    <x v="3"/>
    <x v="0"/>
    <x v="6"/>
  </r>
  <r>
    <x v="1"/>
    <x v="1"/>
    <x v="1"/>
    <x v="0"/>
    <x v="156"/>
    <x v="224"/>
    <n v="14750002.039999999"/>
    <x v="1"/>
    <x v="1"/>
    <x v="1"/>
    <x v="0"/>
    <x v="1"/>
    <x v="1"/>
    <x v="1"/>
    <x v="3"/>
    <x v="1"/>
    <x v="4"/>
  </r>
  <r>
    <x v="1"/>
    <x v="1"/>
    <x v="1"/>
    <x v="0"/>
    <x v="18"/>
    <x v="35"/>
    <n v="0"/>
    <x v="1"/>
    <x v="1"/>
    <x v="1"/>
    <x v="0"/>
    <x v="1"/>
    <x v="1"/>
    <x v="1"/>
    <x v="3"/>
    <x v="0"/>
    <x v="7"/>
  </r>
  <r>
    <x v="1"/>
    <x v="1"/>
    <x v="1"/>
    <x v="0"/>
    <x v="540"/>
    <x v="986"/>
    <n v="0"/>
    <x v="1"/>
    <x v="1"/>
    <x v="1"/>
    <x v="0"/>
    <x v="1"/>
    <x v="1"/>
    <x v="1"/>
    <x v="3"/>
    <x v="0"/>
    <x v="1"/>
  </r>
  <r>
    <x v="1"/>
    <x v="1"/>
    <x v="1"/>
    <x v="0"/>
    <x v="464"/>
    <x v="799"/>
    <n v="0"/>
    <x v="1"/>
    <x v="1"/>
    <x v="1"/>
    <x v="0"/>
    <x v="1"/>
    <x v="1"/>
    <x v="1"/>
    <x v="0"/>
    <x v="0"/>
    <x v="3"/>
  </r>
  <r>
    <x v="1"/>
    <x v="1"/>
    <x v="1"/>
    <x v="0"/>
    <x v="314"/>
    <x v="1323"/>
    <n v="0"/>
    <x v="1"/>
    <x v="1"/>
    <x v="1"/>
    <x v="0"/>
    <x v="1"/>
    <x v="1"/>
    <x v="1"/>
    <x v="3"/>
    <x v="0"/>
    <x v="1"/>
  </r>
  <r>
    <x v="1"/>
    <x v="1"/>
    <x v="1"/>
    <x v="0"/>
    <x v="13"/>
    <x v="378"/>
    <n v="0"/>
    <x v="1"/>
    <x v="1"/>
    <x v="1"/>
    <x v="0"/>
    <x v="1"/>
    <x v="1"/>
    <x v="1"/>
    <x v="3"/>
    <x v="0"/>
    <x v="2"/>
  </r>
  <r>
    <x v="1"/>
    <x v="1"/>
    <x v="1"/>
    <x v="0"/>
    <x v="110"/>
    <x v="139"/>
    <n v="468360"/>
    <x v="1"/>
    <x v="1"/>
    <x v="1"/>
    <x v="0"/>
    <x v="1"/>
    <x v="1"/>
    <x v="1"/>
    <x v="3"/>
    <x v="1"/>
    <x v="3"/>
  </r>
  <r>
    <x v="1"/>
    <x v="1"/>
    <x v="1"/>
    <x v="0"/>
    <x v="659"/>
    <x v="1370"/>
    <n v="0"/>
    <x v="1"/>
    <x v="1"/>
    <x v="1"/>
    <x v="0"/>
    <x v="1"/>
    <x v="1"/>
    <x v="1"/>
    <x v="3"/>
    <x v="0"/>
    <x v="2"/>
  </r>
  <r>
    <x v="1"/>
    <x v="1"/>
    <x v="1"/>
    <x v="0"/>
    <x v="504"/>
    <x v="912"/>
    <n v="0"/>
    <x v="1"/>
    <x v="1"/>
    <x v="1"/>
    <x v="0"/>
    <x v="1"/>
    <x v="1"/>
    <x v="1"/>
    <x v="3"/>
    <x v="0"/>
    <x v="0"/>
  </r>
  <r>
    <x v="1"/>
    <x v="1"/>
    <x v="1"/>
    <x v="0"/>
    <x v="313"/>
    <x v="506"/>
    <n v="2276362.5499999998"/>
    <x v="1"/>
    <x v="1"/>
    <x v="1"/>
    <x v="0"/>
    <x v="1"/>
    <x v="1"/>
    <x v="1"/>
    <x v="3"/>
    <x v="1"/>
    <x v="7"/>
  </r>
  <r>
    <x v="1"/>
    <x v="1"/>
    <x v="1"/>
    <x v="0"/>
    <x v="1"/>
    <x v="434"/>
    <n v="0"/>
    <x v="1"/>
    <x v="1"/>
    <x v="1"/>
    <x v="0"/>
    <x v="1"/>
    <x v="1"/>
    <x v="1"/>
    <x v="3"/>
    <x v="0"/>
    <x v="0"/>
  </r>
  <r>
    <x v="1"/>
    <x v="1"/>
    <x v="1"/>
    <x v="0"/>
    <x v="13"/>
    <x v="112"/>
    <n v="0"/>
    <x v="1"/>
    <x v="1"/>
    <x v="1"/>
    <x v="0"/>
    <x v="1"/>
    <x v="1"/>
    <x v="1"/>
    <x v="3"/>
    <x v="0"/>
    <x v="0"/>
  </r>
  <r>
    <x v="1"/>
    <x v="1"/>
    <x v="1"/>
    <x v="0"/>
    <x v="422"/>
    <x v="702"/>
    <n v="0"/>
    <x v="1"/>
    <x v="1"/>
    <x v="1"/>
    <x v="0"/>
    <x v="1"/>
    <x v="1"/>
    <x v="1"/>
    <x v="3"/>
    <x v="1"/>
    <x v="3"/>
  </r>
  <r>
    <x v="1"/>
    <x v="1"/>
    <x v="1"/>
    <x v="0"/>
    <x v="314"/>
    <x v="1323"/>
    <n v="0"/>
    <x v="1"/>
    <x v="1"/>
    <x v="1"/>
    <x v="0"/>
    <x v="1"/>
    <x v="1"/>
    <x v="1"/>
    <x v="3"/>
    <x v="0"/>
    <x v="4"/>
  </r>
  <r>
    <x v="1"/>
    <x v="1"/>
    <x v="1"/>
    <x v="0"/>
    <x v="452"/>
    <x v="1344"/>
    <n v="31429.25"/>
    <x v="1"/>
    <x v="1"/>
    <x v="1"/>
    <x v="0"/>
    <x v="1"/>
    <x v="1"/>
    <x v="1"/>
    <x v="1"/>
    <x v="0"/>
    <x v="1"/>
  </r>
  <r>
    <x v="1"/>
    <x v="1"/>
    <x v="1"/>
    <x v="0"/>
    <x v="314"/>
    <x v="1323"/>
    <n v="0"/>
    <x v="1"/>
    <x v="1"/>
    <x v="1"/>
    <x v="0"/>
    <x v="1"/>
    <x v="1"/>
    <x v="1"/>
    <x v="3"/>
    <x v="0"/>
    <x v="6"/>
  </r>
  <r>
    <x v="1"/>
    <x v="1"/>
    <x v="1"/>
    <x v="0"/>
    <x v="5"/>
    <x v="704"/>
    <n v="0"/>
    <x v="1"/>
    <x v="1"/>
    <x v="1"/>
    <x v="0"/>
    <x v="1"/>
    <x v="1"/>
    <x v="1"/>
    <x v="4"/>
    <x v="1"/>
    <x v="7"/>
  </r>
  <r>
    <x v="1"/>
    <x v="1"/>
    <x v="1"/>
    <x v="0"/>
    <x v="41"/>
    <x v="690"/>
    <n v="1414166.94"/>
    <x v="1"/>
    <x v="1"/>
    <x v="1"/>
    <x v="0"/>
    <x v="1"/>
    <x v="1"/>
    <x v="1"/>
    <x v="3"/>
    <x v="0"/>
    <x v="4"/>
  </r>
  <r>
    <x v="1"/>
    <x v="1"/>
    <x v="1"/>
    <x v="0"/>
    <x v="18"/>
    <x v="790"/>
    <n v="0"/>
    <x v="1"/>
    <x v="1"/>
    <x v="1"/>
    <x v="0"/>
    <x v="1"/>
    <x v="1"/>
    <x v="1"/>
    <x v="3"/>
    <x v="0"/>
    <x v="1"/>
  </r>
  <r>
    <x v="1"/>
    <x v="1"/>
    <x v="1"/>
    <x v="0"/>
    <x v="18"/>
    <x v="1215"/>
    <n v="0"/>
    <x v="1"/>
    <x v="1"/>
    <x v="1"/>
    <x v="0"/>
    <x v="1"/>
    <x v="1"/>
    <x v="1"/>
    <x v="3"/>
    <x v="0"/>
    <x v="7"/>
  </r>
  <r>
    <x v="1"/>
    <x v="1"/>
    <x v="1"/>
    <x v="0"/>
    <x v="378"/>
    <x v="853"/>
    <n v="0"/>
    <x v="1"/>
    <x v="1"/>
    <x v="1"/>
    <x v="0"/>
    <x v="1"/>
    <x v="1"/>
    <x v="1"/>
    <x v="3"/>
    <x v="0"/>
    <x v="3"/>
  </r>
  <r>
    <x v="1"/>
    <x v="1"/>
    <x v="1"/>
    <x v="0"/>
    <x v="240"/>
    <x v="373"/>
    <n v="0"/>
    <x v="1"/>
    <x v="1"/>
    <x v="1"/>
    <x v="0"/>
    <x v="1"/>
    <x v="1"/>
    <x v="1"/>
    <x v="2"/>
    <x v="0"/>
    <x v="5"/>
  </r>
  <r>
    <x v="1"/>
    <x v="1"/>
    <x v="1"/>
    <x v="0"/>
    <x v="18"/>
    <x v="1249"/>
    <n v="0"/>
    <x v="1"/>
    <x v="1"/>
    <x v="1"/>
    <x v="0"/>
    <x v="1"/>
    <x v="1"/>
    <x v="1"/>
    <x v="3"/>
    <x v="0"/>
    <x v="2"/>
  </r>
  <r>
    <x v="1"/>
    <x v="1"/>
    <x v="1"/>
    <x v="0"/>
    <x v="41"/>
    <x v="997"/>
    <n v="0"/>
    <x v="1"/>
    <x v="1"/>
    <x v="1"/>
    <x v="0"/>
    <x v="1"/>
    <x v="1"/>
    <x v="1"/>
    <x v="3"/>
    <x v="0"/>
    <x v="5"/>
  </r>
  <r>
    <x v="1"/>
    <x v="1"/>
    <x v="1"/>
    <x v="0"/>
    <x v="18"/>
    <x v="847"/>
    <n v="0"/>
    <x v="1"/>
    <x v="1"/>
    <x v="1"/>
    <x v="0"/>
    <x v="1"/>
    <x v="1"/>
    <x v="1"/>
    <x v="3"/>
    <x v="0"/>
    <x v="4"/>
  </r>
  <r>
    <x v="1"/>
    <x v="1"/>
    <x v="1"/>
    <x v="0"/>
    <x v="607"/>
    <x v="1172"/>
    <n v="0"/>
    <x v="1"/>
    <x v="1"/>
    <x v="1"/>
    <x v="0"/>
    <x v="1"/>
    <x v="1"/>
    <x v="1"/>
    <x v="3"/>
    <x v="0"/>
    <x v="6"/>
  </r>
  <r>
    <x v="1"/>
    <x v="1"/>
    <x v="1"/>
    <x v="0"/>
    <x v="204"/>
    <x v="302"/>
    <n v="0"/>
    <x v="1"/>
    <x v="1"/>
    <x v="1"/>
    <x v="0"/>
    <x v="1"/>
    <x v="1"/>
    <x v="1"/>
    <x v="3"/>
    <x v="1"/>
    <x v="6"/>
  </r>
  <r>
    <x v="1"/>
    <x v="1"/>
    <x v="1"/>
    <x v="0"/>
    <x v="98"/>
    <x v="118"/>
    <n v="0"/>
    <x v="1"/>
    <x v="1"/>
    <x v="1"/>
    <x v="0"/>
    <x v="1"/>
    <x v="1"/>
    <x v="1"/>
    <x v="0"/>
    <x v="0"/>
    <x v="2"/>
  </r>
  <r>
    <x v="1"/>
    <x v="1"/>
    <x v="1"/>
    <x v="0"/>
    <x v="1"/>
    <x v="1029"/>
    <n v="0"/>
    <x v="1"/>
    <x v="1"/>
    <x v="1"/>
    <x v="0"/>
    <x v="1"/>
    <x v="1"/>
    <x v="1"/>
    <x v="3"/>
    <x v="0"/>
    <x v="3"/>
  </r>
  <r>
    <x v="1"/>
    <x v="1"/>
    <x v="1"/>
    <x v="0"/>
    <x v="103"/>
    <x v="878"/>
    <n v="0"/>
    <x v="1"/>
    <x v="1"/>
    <x v="1"/>
    <x v="0"/>
    <x v="1"/>
    <x v="1"/>
    <x v="1"/>
    <x v="1"/>
    <x v="0"/>
    <x v="3"/>
  </r>
  <r>
    <x v="1"/>
    <x v="1"/>
    <x v="1"/>
    <x v="0"/>
    <x v="44"/>
    <x v="542"/>
    <n v="2756.08"/>
    <x v="1"/>
    <x v="1"/>
    <x v="1"/>
    <x v="0"/>
    <x v="1"/>
    <x v="1"/>
    <x v="1"/>
    <x v="0"/>
    <x v="0"/>
    <x v="0"/>
  </r>
  <r>
    <x v="1"/>
    <x v="1"/>
    <x v="1"/>
    <x v="0"/>
    <x v="13"/>
    <x v="1174"/>
    <n v="0"/>
    <x v="1"/>
    <x v="1"/>
    <x v="1"/>
    <x v="0"/>
    <x v="1"/>
    <x v="1"/>
    <x v="1"/>
    <x v="3"/>
    <x v="0"/>
    <x v="0"/>
  </r>
  <r>
    <x v="1"/>
    <x v="1"/>
    <x v="1"/>
    <x v="0"/>
    <x v="108"/>
    <x v="613"/>
    <n v="0"/>
    <x v="1"/>
    <x v="1"/>
    <x v="1"/>
    <x v="0"/>
    <x v="1"/>
    <x v="1"/>
    <x v="1"/>
    <x v="2"/>
    <x v="1"/>
    <x v="3"/>
  </r>
  <r>
    <x v="1"/>
    <x v="1"/>
    <x v="1"/>
    <x v="0"/>
    <x v="351"/>
    <x v="576"/>
    <n v="0"/>
    <x v="1"/>
    <x v="1"/>
    <x v="1"/>
    <x v="0"/>
    <x v="1"/>
    <x v="1"/>
    <x v="1"/>
    <x v="2"/>
    <x v="1"/>
    <x v="2"/>
  </r>
  <r>
    <x v="1"/>
    <x v="1"/>
    <x v="1"/>
    <x v="0"/>
    <x v="334"/>
    <x v="537"/>
    <n v="134427.54"/>
    <x v="1"/>
    <x v="1"/>
    <x v="1"/>
    <x v="0"/>
    <x v="1"/>
    <x v="1"/>
    <x v="1"/>
    <x v="1"/>
    <x v="0"/>
    <x v="5"/>
  </r>
  <r>
    <x v="1"/>
    <x v="1"/>
    <x v="1"/>
    <x v="0"/>
    <x v="607"/>
    <x v="1172"/>
    <n v="0"/>
    <x v="1"/>
    <x v="1"/>
    <x v="1"/>
    <x v="0"/>
    <x v="1"/>
    <x v="1"/>
    <x v="1"/>
    <x v="3"/>
    <x v="0"/>
    <x v="7"/>
  </r>
  <r>
    <x v="1"/>
    <x v="1"/>
    <x v="1"/>
    <x v="0"/>
    <x v="194"/>
    <x v="287"/>
    <n v="192417.65"/>
    <x v="1"/>
    <x v="1"/>
    <x v="1"/>
    <x v="0"/>
    <x v="1"/>
    <x v="1"/>
    <x v="1"/>
    <x v="4"/>
    <x v="0"/>
    <x v="7"/>
  </r>
  <r>
    <x v="1"/>
    <x v="1"/>
    <x v="1"/>
    <x v="0"/>
    <x v="39"/>
    <x v="44"/>
    <n v="0"/>
    <x v="1"/>
    <x v="1"/>
    <x v="1"/>
    <x v="0"/>
    <x v="1"/>
    <x v="1"/>
    <x v="1"/>
    <x v="3"/>
    <x v="1"/>
    <x v="5"/>
  </r>
  <r>
    <x v="1"/>
    <x v="1"/>
    <x v="1"/>
    <x v="0"/>
    <x v="140"/>
    <x v="192"/>
    <n v="0"/>
    <x v="1"/>
    <x v="1"/>
    <x v="1"/>
    <x v="0"/>
    <x v="1"/>
    <x v="1"/>
    <x v="1"/>
    <x v="0"/>
    <x v="0"/>
    <x v="7"/>
  </r>
  <r>
    <x v="1"/>
    <x v="1"/>
    <x v="1"/>
    <x v="0"/>
    <x v="230"/>
    <x v="350"/>
    <n v="0"/>
    <x v="1"/>
    <x v="1"/>
    <x v="1"/>
    <x v="0"/>
    <x v="1"/>
    <x v="1"/>
    <x v="1"/>
    <x v="0"/>
    <x v="0"/>
    <x v="0"/>
  </r>
  <r>
    <x v="1"/>
    <x v="1"/>
    <x v="1"/>
    <x v="0"/>
    <x v="247"/>
    <x v="769"/>
    <n v="0"/>
    <x v="1"/>
    <x v="1"/>
    <x v="1"/>
    <x v="0"/>
    <x v="1"/>
    <x v="1"/>
    <x v="1"/>
    <x v="3"/>
    <x v="0"/>
    <x v="2"/>
  </r>
  <r>
    <x v="1"/>
    <x v="1"/>
    <x v="1"/>
    <x v="0"/>
    <x v="493"/>
    <x v="877"/>
    <n v="0"/>
    <x v="1"/>
    <x v="1"/>
    <x v="1"/>
    <x v="0"/>
    <x v="1"/>
    <x v="1"/>
    <x v="1"/>
    <x v="1"/>
    <x v="0"/>
    <x v="5"/>
  </r>
  <r>
    <x v="1"/>
    <x v="1"/>
    <x v="1"/>
    <x v="0"/>
    <x v="16"/>
    <x v="1246"/>
    <n v="0"/>
    <x v="1"/>
    <x v="1"/>
    <x v="1"/>
    <x v="0"/>
    <x v="1"/>
    <x v="1"/>
    <x v="1"/>
    <x v="4"/>
    <x v="1"/>
    <x v="1"/>
  </r>
  <r>
    <x v="1"/>
    <x v="1"/>
    <x v="1"/>
    <x v="0"/>
    <x v="493"/>
    <x v="877"/>
    <n v="0"/>
    <x v="1"/>
    <x v="1"/>
    <x v="1"/>
    <x v="0"/>
    <x v="1"/>
    <x v="1"/>
    <x v="1"/>
    <x v="1"/>
    <x v="0"/>
    <x v="1"/>
  </r>
  <r>
    <x v="1"/>
    <x v="1"/>
    <x v="1"/>
    <x v="0"/>
    <x v="13"/>
    <x v="1210"/>
    <n v="0"/>
    <x v="1"/>
    <x v="1"/>
    <x v="1"/>
    <x v="0"/>
    <x v="1"/>
    <x v="1"/>
    <x v="1"/>
    <x v="1"/>
    <x v="0"/>
    <x v="4"/>
  </r>
  <r>
    <x v="1"/>
    <x v="1"/>
    <x v="1"/>
    <x v="0"/>
    <x v="206"/>
    <x v="304"/>
    <n v="179325.69"/>
    <x v="1"/>
    <x v="1"/>
    <x v="1"/>
    <x v="0"/>
    <x v="1"/>
    <x v="1"/>
    <x v="1"/>
    <x v="2"/>
    <x v="1"/>
    <x v="6"/>
  </r>
  <r>
    <x v="1"/>
    <x v="1"/>
    <x v="1"/>
    <x v="0"/>
    <x v="543"/>
    <x v="992"/>
    <n v="350"/>
    <x v="1"/>
    <x v="1"/>
    <x v="1"/>
    <x v="0"/>
    <x v="1"/>
    <x v="1"/>
    <x v="1"/>
    <x v="3"/>
    <x v="0"/>
    <x v="2"/>
  </r>
  <r>
    <x v="1"/>
    <x v="1"/>
    <x v="1"/>
    <x v="0"/>
    <x v="18"/>
    <x v="788"/>
    <n v="0"/>
    <x v="1"/>
    <x v="1"/>
    <x v="1"/>
    <x v="0"/>
    <x v="1"/>
    <x v="1"/>
    <x v="1"/>
    <x v="1"/>
    <x v="0"/>
    <x v="1"/>
  </r>
  <r>
    <x v="1"/>
    <x v="1"/>
    <x v="1"/>
    <x v="0"/>
    <x v="41"/>
    <x v="234"/>
    <n v="15020.58"/>
    <x v="1"/>
    <x v="1"/>
    <x v="1"/>
    <x v="0"/>
    <x v="1"/>
    <x v="1"/>
    <x v="1"/>
    <x v="3"/>
    <x v="0"/>
    <x v="7"/>
  </r>
  <r>
    <x v="1"/>
    <x v="1"/>
    <x v="1"/>
    <x v="0"/>
    <x v="501"/>
    <x v="902"/>
    <n v="92698636.650000006"/>
    <x v="1"/>
    <x v="1"/>
    <x v="1"/>
    <x v="0"/>
    <x v="1"/>
    <x v="1"/>
    <x v="1"/>
    <x v="3"/>
    <x v="1"/>
    <x v="6"/>
  </r>
  <r>
    <x v="1"/>
    <x v="1"/>
    <x v="1"/>
    <x v="0"/>
    <x v="13"/>
    <x v="1300"/>
    <n v="68744.62"/>
    <x v="1"/>
    <x v="1"/>
    <x v="1"/>
    <x v="0"/>
    <x v="1"/>
    <x v="1"/>
    <x v="1"/>
    <x v="3"/>
    <x v="0"/>
    <x v="3"/>
  </r>
  <r>
    <x v="1"/>
    <x v="1"/>
    <x v="1"/>
    <x v="0"/>
    <x v="513"/>
    <x v="934"/>
    <n v="-23416.240000000002"/>
    <x v="1"/>
    <x v="1"/>
    <x v="1"/>
    <x v="0"/>
    <x v="1"/>
    <x v="1"/>
    <x v="1"/>
    <x v="3"/>
    <x v="0"/>
    <x v="5"/>
  </r>
  <r>
    <x v="1"/>
    <x v="1"/>
    <x v="1"/>
    <x v="0"/>
    <x v="53"/>
    <x v="1098"/>
    <n v="0"/>
    <x v="1"/>
    <x v="1"/>
    <x v="1"/>
    <x v="0"/>
    <x v="1"/>
    <x v="1"/>
    <x v="1"/>
    <x v="1"/>
    <x v="0"/>
    <x v="3"/>
  </r>
  <r>
    <x v="1"/>
    <x v="1"/>
    <x v="1"/>
    <x v="0"/>
    <x v="44"/>
    <x v="542"/>
    <n v="128.33000000000001"/>
    <x v="1"/>
    <x v="1"/>
    <x v="1"/>
    <x v="0"/>
    <x v="1"/>
    <x v="1"/>
    <x v="1"/>
    <x v="0"/>
    <x v="0"/>
    <x v="5"/>
  </r>
  <r>
    <x v="1"/>
    <x v="1"/>
    <x v="1"/>
    <x v="0"/>
    <x v="217"/>
    <x v="324"/>
    <n v="1094274.8400000001"/>
    <x v="1"/>
    <x v="1"/>
    <x v="1"/>
    <x v="0"/>
    <x v="1"/>
    <x v="1"/>
    <x v="1"/>
    <x v="0"/>
    <x v="1"/>
    <x v="4"/>
  </r>
  <r>
    <x v="1"/>
    <x v="1"/>
    <x v="1"/>
    <x v="0"/>
    <x v="278"/>
    <x v="451"/>
    <n v="0"/>
    <x v="1"/>
    <x v="1"/>
    <x v="1"/>
    <x v="0"/>
    <x v="1"/>
    <x v="1"/>
    <x v="1"/>
    <x v="5"/>
    <x v="0"/>
    <x v="2"/>
  </r>
  <r>
    <x v="1"/>
    <x v="1"/>
    <x v="1"/>
    <x v="0"/>
    <x v="77"/>
    <x v="609"/>
    <n v="0"/>
    <x v="1"/>
    <x v="1"/>
    <x v="1"/>
    <x v="0"/>
    <x v="1"/>
    <x v="1"/>
    <x v="1"/>
    <x v="1"/>
    <x v="1"/>
    <x v="0"/>
  </r>
  <r>
    <x v="1"/>
    <x v="1"/>
    <x v="1"/>
    <x v="0"/>
    <x v="78"/>
    <x v="94"/>
    <n v="0"/>
    <x v="1"/>
    <x v="1"/>
    <x v="1"/>
    <x v="0"/>
    <x v="1"/>
    <x v="1"/>
    <x v="1"/>
    <x v="0"/>
    <x v="0"/>
    <x v="7"/>
  </r>
  <r>
    <x v="1"/>
    <x v="1"/>
    <x v="1"/>
    <x v="0"/>
    <x v="11"/>
    <x v="1014"/>
    <n v="12102.54"/>
    <x v="1"/>
    <x v="1"/>
    <x v="1"/>
    <x v="0"/>
    <x v="1"/>
    <x v="1"/>
    <x v="1"/>
    <x v="3"/>
    <x v="0"/>
    <x v="6"/>
  </r>
  <r>
    <x v="1"/>
    <x v="1"/>
    <x v="1"/>
    <x v="0"/>
    <x v="509"/>
    <x v="928"/>
    <n v="0"/>
    <x v="1"/>
    <x v="1"/>
    <x v="1"/>
    <x v="0"/>
    <x v="1"/>
    <x v="1"/>
    <x v="1"/>
    <x v="3"/>
    <x v="0"/>
    <x v="0"/>
  </r>
  <r>
    <x v="1"/>
    <x v="1"/>
    <x v="1"/>
    <x v="0"/>
    <x v="573"/>
    <x v="1078"/>
    <n v="0"/>
    <x v="1"/>
    <x v="1"/>
    <x v="1"/>
    <x v="0"/>
    <x v="1"/>
    <x v="1"/>
    <x v="1"/>
    <x v="3"/>
    <x v="1"/>
    <x v="1"/>
  </r>
  <r>
    <x v="1"/>
    <x v="1"/>
    <x v="1"/>
    <x v="0"/>
    <x v="142"/>
    <x v="743"/>
    <n v="3505787.36"/>
    <x v="1"/>
    <x v="1"/>
    <x v="1"/>
    <x v="0"/>
    <x v="1"/>
    <x v="1"/>
    <x v="1"/>
    <x v="2"/>
    <x v="1"/>
    <x v="3"/>
  </r>
  <r>
    <x v="1"/>
    <x v="1"/>
    <x v="1"/>
    <x v="0"/>
    <x v="18"/>
    <x v="847"/>
    <n v="0"/>
    <x v="1"/>
    <x v="1"/>
    <x v="1"/>
    <x v="0"/>
    <x v="1"/>
    <x v="1"/>
    <x v="1"/>
    <x v="3"/>
    <x v="0"/>
    <x v="7"/>
  </r>
  <r>
    <x v="1"/>
    <x v="1"/>
    <x v="1"/>
    <x v="0"/>
    <x v="399"/>
    <x v="660"/>
    <n v="79010.600000000006"/>
    <x v="1"/>
    <x v="1"/>
    <x v="1"/>
    <x v="0"/>
    <x v="1"/>
    <x v="1"/>
    <x v="1"/>
    <x v="2"/>
    <x v="0"/>
    <x v="3"/>
  </r>
  <r>
    <x v="1"/>
    <x v="1"/>
    <x v="1"/>
    <x v="0"/>
    <x v="54"/>
    <x v="61"/>
    <n v="721734.34"/>
    <x v="1"/>
    <x v="1"/>
    <x v="1"/>
    <x v="0"/>
    <x v="1"/>
    <x v="1"/>
    <x v="1"/>
    <x v="2"/>
    <x v="1"/>
    <x v="6"/>
  </r>
  <r>
    <x v="1"/>
    <x v="1"/>
    <x v="1"/>
    <x v="0"/>
    <x v="35"/>
    <x v="40"/>
    <n v="0"/>
    <x v="1"/>
    <x v="1"/>
    <x v="1"/>
    <x v="0"/>
    <x v="1"/>
    <x v="1"/>
    <x v="1"/>
    <x v="0"/>
    <x v="0"/>
    <x v="4"/>
  </r>
  <r>
    <x v="1"/>
    <x v="1"/>
    <x v="1"/>
    <x v="0"/>
    <x v="136"/>
    <x v="185"/>
    <n v="0"/>
    <x v="1"/>
    <x v="1"/>
    <x v="1"/>
    <x v="0"/>
    <x v="1"/>
    <x v="1"/>
    <x v="1"/>
    <x v="0"/>
    <x v="0"/>
    <x v="0"/>
  </r>
  <r>
    <x v="1"/>
    <x v="1"/>
    <x v="1"/>
    <x v="0"/>
    <x v="1"/>
    <x v="1238"/>
    <n v="0"/>
    <x v="1"/>
    <x v="1"/>
    <x v="1"/>
    <x v="0"/>
    <x v="1"/>
    <x v="1"/>
    <x v="1"/>
    <x v="3"/>
    <x v="0"/>
    <x v="0"/>
  </r>
  <r>
    <x v="1"/>
    <x v="1"/>
    <x v="1"/>
    <x v="0"/>
    <x v="480"/>
    <x v="848"/>
    <n v="433239.44"/>
    <x v="1"/>
    <x v="1"/>
    <x v="1"/>
    <x v="0"/>
    <x v="1"/>
    <x v="1"/>
    <x v="1"/>
    <x v="1"/>
    <x v="0"/>
    <x v="7"/>
  </r>
  <r>
    <x v="1"/>
    <x v="1"/>
    <x v="1"/>
    <x v="0"/>
    <x v="22"/>
    <x v="22"/>
    <n v="0"/>
    <x v="1"/>
    <x v="1"/>
    <x v="1"/>
    <x v="0"/>
    <x v="1"/>
    <x v="1"/>
    <x v="1"/>
    <x v="0"/>
    <x v="0"/>
    <x v="1"/>
  </r>
  <r>
    <x v="1"/>
    <x v="1"/>
    <x v="1"/>
    <x v="0"/>
    <x v="334"/>
    <x v="537"/>
    <n v="309943.49"/>
    <x v="1"/>
    <x v="1"/>
    <x v="1"/>
    <x v="0"/>
    <x v="1"/>
    <x v="1"/>
    <x v="1"/>
    <x v="1"/>
    <x v="0"/>
    <x v="0"/>
  </r>
  <r>
    <x v="1"/>
    <x v="1"/>
    <x v="1"/>
    <x v="0"/>
    <x v="630"/>
    <x v="1276"/>
    <n v="0"/>
    <x v="1"/>
    <x v="1"/>
    <x v="1"/>
    <x v="0"/>
    <x v="1"/>
    <x v="1"/>
    <x v="1"/>
    <x v="3"/>
    <x v="0"/>
    <x v="1"/>
  </r>
  <r>
    <x v="1"/>
    <x v="1"/>
    <x v="1"/>
    <x v="0"/>
    <x v="13"/>
    <x v="245"/>
    <n v="0"/>
    <x v="1"/>
    <x v="1"/>
    <x v="1"/>
    <x v="0"/>
    <x v="1"/>
    <x v="1"/>
    <x v="1"/>
    <x v="3"/>
    <x v="0"/>
    <x v="2"/>
  </r>
  <r>
    <x v="1"/>
    <x v="1"/>
    <x v="1"/>
    <x v="0"/>
    <x v="18"/>
    <x v="756"/>
    <n v="0"/>
    <x v="1"/>
    <x v="1"/>
    <x v="1"/>
    <x v="0"/>
    <x v="1"/>
    <x v="1"/>
    <x v="1"/>
    <x v="3"/>
    <x v="0"/>
    <x v="4"/>
  </r>
  <r>
    <x v="1"/>
    <x v="1"/>
    <x v="1"/>
    <x v="0"/>
    <x v="338"/>
    <x v="545"/>
    <n v="0"/>
    <x v="1"/>
    <x v="1"/>
    <x v="1"/>
    <x v="0"/>
    <x v="1"/>
    <x v="1"/>
    <x v="1"/>
    <x v="3"/>
    <x v="0"/>
    <x v="6"/>
  </r>
  <r>
    <x v="1"/>
    <x v="1"/>
    <x v="1"/>
    <x v="0"/>
    <x v="338"/>
    <x v="545"/>
    <n v="0"/>
    <x v="1"/>
    <x v="1"/>
    <x v="1"/>
    <x v="0"/>
    <x v="1"/>
    <x v="1"/>
    <x v="1"/>
    <x v="3"/>
    <x v="0"/>
    <x v="4"/>
  </r>
  <r>
    <x v="1"/>
    <x v="1"/>
    <x v="1"/>
    <x v="0"/>
    <x v="45"/>
    <x v="51"/>
    <n v="0"/>
    <x v="1"/>
    <x v="1"/>
    <x v="1"/>
    <x v="0"/>
    <x v="1"/>
    <x v="1"/>
    <x v="1"/>
    <x v="1"/>
    <x v="0"/>
    <x v="6"/>
  </r>
  <r>
    <x v="1"/>
    <x v="1"/>
    <x v="1"/>
    <x v="0"/>
    <x v="207"/>
    <x v="305"/>
    <n v="0"/>
    <x v="1"/>
    <x v="1"/>
    <x v="1"/>
    <x v="0"/>
    <x v="1"/>
    <x v="1"/>
    <x v="1"/>
    <x v="0"/>
    <x v="1"/>
    <x v="6"/>
  </r>
  <r>
    <x v="1"/>
    <x v="1"/>
    <x v="1"/>
    <x v="0"/>
    <x v="13"/>
    <x v="1245"/>
    <n v="0"/>
    <x v="1"/>
    <x v="1"/>
    <x v="1"/>
    <x v="0"/>
    <x v="1"/>
    <x v="1"/>
    <x v="1"/>
    <x v="3"/>
    <x v="0"/>
    <x v="2"/>
  </r>
  <r>
    <x v="1"/>
    <x v="1"/>
    <x v="1"/>
    <x v="0"/>
    <x v="11"/>
    <x v="1005"/>
    <n v="0"/>
    <x v="1"/>
    <x v="1"/>
    <x v="1"/>
    <x v="0"/>
    <x v="1"/>
    <x v="1"/>
    <x v="1"/>
    <x v="3"/>
    <x v="0"/>
    <x v="4"/>
  </r>
  <r>
    <x v="1"/>
    <x v="1"/>
    <x v="1"/>
    <x v="0"/>
    <x v="212"/>
    <x v="1309"/>
    <n v="0"/>
    <x v="1"/>
    <x v="1"/>
    <x v="1"/>
    <x v="0"/>
    <x v="1"/>
    <x v="1"/>
    <x v="1"/>
    <x v="0"/>
    <x v="0"/>
    <x v="7"/>
  </r>
  <r>
    <x v="1"/>
    <x v="1"/>
    <x v="1"/>
    <x v="0"/>
    <x v="26"/>
    <x v="291"/>
    <n v="0"/>
    <x v="1"/>
    <x v="1"/>
    <x v="1"/>
    <x v="0"/>
    <x v="1"/>
    <x v="1"/>
    <x v="1"/>
    <x v="0"/>
    <x v="0"/>
    <x v="5"/>
  </r>
  <r>
    <x v="1"/>
    <x v="1"/>
    <x v="1"/>
    <x v="0"/>
    <x v="216"/>
    <x v="323"/>
    <n v="0"/>
    <x v="1"/>
    <x v="1"/>
    <x v="1"/>
    <x v="0"/>
    <x v="1"/>
    <x v="1"/>
    <x v="1"/>
    <x v="0"/>
    <x v="0"/>
    <x v="1"/>
  </r>
  <r>
    <x v="1"/>
    <x v="1"/>
    <x v="1"/>
    <x v="0"/>
    <x v="146"/>
    <x v="200"/>
    <n v="0"/>
    <x v="1"/>
    <x v="1"/>
    <x v="1"/>
    <x v="0"/>
    <x v="1"/>
    <x v="1"/>
    <x v="1"/>
    <x v="0"/>
    <x v="0"/>
    <x v="1"/>
  </r>
  <r>
    <x v="1"/>
    <x v="1"/>
    <x v="1"/>
    <x v="0"/>
    <x v="440"/>
    <x v="747"/>
    <n v="0"/>
    <x v="1"/>
    <x v="1"/>
    <x v="1"/>
    <x v="0"/>
    <x v="1"/>
    <x v="1"/>
    <x v="1"/>
    <x v="6"/>
    <x v="1"/>
    <x v="5"/>
  </r>
  <r>
    <x v="1"/>
    <x v="1"/>
    <x v="1"/>
    <x v="0"/>
    <x v="85"/>
    <x v="103"/>
    <n v="0"/>
    <x v="1"/>
    <x v="1"/>
    <x v="1"/>
    <x v="0"/>
    <x v="1"/>
    <x v="1"/>
    <x v="1"/>
    <x v="0"/>
    <x v="0"/>
    <x v="6"/>
  </r>
  <r>
    <x v="1"/>
    <x v="1"/>
    <x v="1"/>
    <x v="0"/>
    <x v="620"/>
    <x v="1228"/>
    <n v="719241.72"/>
    <x v="1"/>
    <x v="1"/>
    <x v="1"/>
    <x v="0"/>
    <x v="1"/>
    <x v="1"/>
    <x v="1"/>
    <x v="3"/>
    <x v="1"/>
    <x v="3"/>
  </r>
  <r>
    <x v="1"/>
    <x v="1"/>
    <x v="1"/>
    <x v="0"/>
    <x v="11"/>
    <x v="160"/>
    <n v="0"/>
    <x v="1"/>
    <x v="1"/>
    <x v="1"/>
    <x v="0"/>
    <x v="1"/>
    <x v="1"/>
    <x v="1"/>
    <x v="3"/>
    <x v="0"/>
    <x v="3"/>
  </r>
  <r>
    <x v="1"/>
    <x v="1"/>
    <x v="1"/>
    <x v="0"/>
    <x v="501"/>
    <x v="902"/>
    <n v="91624336.359999999"/>
    <x v="1"/>
    <x v="1"/>
    <x v="1"/>
    <x v="0"/>
    <x v="1"/>
    <x v="1"/>
    <x v="1"/>
    <x v="3"/>
    <x v="1"/>
    <x v="4"/>
  </r>
  <r>
    <x v="1"/>
    <x v="1"/>
    <x v="1"/>
    <x v="0"/>
    <x v="338"/>
    <x v="545"/>
    <n v="0"/>
    <x v="1"/>
    <x v="1"/>
    <x v="1"/>
    <x v="0"/>
    <x v="1"/>
    <x v="1"/>
    <x v="1"/>
    <x v="3"/>
    <x v="0"/>
    <x v="5"/>
  </r>
  <r>
    <x v="1"/>
    <x v="1"/>
    <x v="1"/>
    <x v="0"/>
    <x v="41"/>
    <x v="523"/>
    <n v="0"/>
    <x v="1"/>
    <x v="1"/>
    <x v="1"/>
    <x v="0"/>
    <x v="1"/>
    <x v="1"/>
    <x v="1"/>
    <x v="3"/>
    <x v="0"/>
    <x v="5"/>
  </r>
  <r>
    <x v="1"/>
    <x v="1"/>
    <x v="1"/>
    <x v="0"/>
    <x v="340"/>
    <x v="550"/>
    <n v="0"/>
    <x v="1"/>
    <x v="1"/>
    <x v="1"/>
    <x v="0"/>
    <x v="1"/>
    <x v="1"/>
    <x v="1"/>
    <x v="4"/>
    <x v="0"/>
    <x v="1"/>
  </r>
  <r>
    <x v="1"/>
    <x v="1"/>
    <x v="1"/>
    <x v="0"/>
    <x v="338"/>
    <x v="545"/>
    <n v="0"/>
    <x v="1"/>
    <x v="1"/>
    <x v="1"/>
    <x v="0"/>
    <x v="1"/>
    <x v="1"/>
    <x v="1"/>
    <x v="3"/>
    <x v="0"/>
    <x v="7"/>
  </r>
  <r>
    <x v="1"/>
    <x v="1"/>
    <x v="1"/>
    <x v="0"/>
    <x v="618"/>
    <x v="1213"/>
    <n v="9308934.3800000008"/>
    <x v="1"/>
    <x v="1"/>
    <x v="1"/>
    <x v="0"/>
    <x v="1"/>
    <x v="1"/>
    <x v="1"/>
    <x v="3"/>
    <x v="0"/>
    <x v="0"/>
  </r>
  <r>
    <x v="1"/>
    <x v="1"/>
    <x v="1"/>
    <x v="0"/>
    <x v="73"/>
    <x v="217"/>
    <n v="9426320.8200000003"/>
    <x v="1"/>
    <x v="1"/>
    <x v="1"/>
    <x v="0"/>
    <x v="1"/>
    <x v="1"/>
    <x v="1"/>
    <x v="3"/>
    <x v="2"/>
    <x v="2"/>
  </r>
  <r>
    <x v="1"/>
    <x v="1"/>
    <x v="1"/>
    <x v="0"/>
    <x v="36"/>
    <x v="219"/>
    <n v="0"/>
    <x v="1"/>
    <x v="1"/>
    <x v="1"/>
    <x v="0"/>
    <x v="1"/>
    <x v="1"/>
    <x v="1"/>
    <x v="0"/>
    <x v="0"/>
    <x v="7"/>
  </r>
  <r>
    <x v="1"/>
    <x v="1"/>
    <x v="1"/>
    <x v="0"/>
    <x v="334"/>
    <x v="537"/>
    <n v="167406.31"/>
    <x v="1"/>
    <x v="1"/>
    <x v="1"/>
    <x v="0"/>
    <x v="1"/>
    <x v="1"/>
    <x v="1"/>
    <x v="1"/>
    <x v="0"/>
    <x v="4"/>
  </r>
  <r>
    <x v="1"/>
    <x v="1"/>
    <x v="1"/>
    <x v="0"/>
    <x v="1"/>
    <x v="193"/>
    <n v="0"/>
    <x v="1"/>
    <x v="1"/>
    <x v="1"/>
    <x v="0"/>
    <x v="1"/>
    <x v="1"/>
    <x v="1"/>
    <x v="3"/>
    <x v="0"/>
    <x v="3"/>
  </r>
  <r>
    <x v="1"/>
    <x v="1"/>
    <x v="1"/>
    <x v="0"/>
    <x v="108"/>
    <x v="613"/>
    <n v="0"/>
    <x v="1"/>
    <x v="1"/>
    <x v="1"/>
    <x v="0"/>
    <x v="1"/>
    <x v="1"/>
    <x v="1"/>
    <x v="2"/>
    <x v="1"/>
    <x v="2"/>
  </r>
  <r>
    <x v="1"/>
    <x v="1"/>
    <x v="1"/>
    <x v="0"/>
    <x v="228"/>
    <x v="424"/>
    <n v="0"/>
    <x v="1"/>
    <x v="1"/>
    <x v="1"/>
    <x v="0"/>
    <x v="1"/>
    <x v="1"/>
    <x v="1"/>
    <x v="0"/>
    <x v="0"/>
    <x v="1"/>
  </r>
  <r>
    <x v="1"/>
    <x v="1"/>
    <x v="1"/>
    <x v="0"/>
    <x v="5"/>
    <x v="230"/>
    <n v="0"/>
    <x v="1"/>
    <x v="1"/>
    <x v="1"/>
    <x v="0"/>
    <x v="1"/>
    <x v="1"/>
    <x v="1"/>
    <x v="2"/>
    <x v="0"/>
    <x v="7"/>
  </r>
  <r>
    <x v="1"/>
    <x v="1"/>
    <x v="1"/>
    <x v="0"/>
    <x v="78"/>
    <x v="94"/>
    <n v="0"/>
    <x v="1"/>
    <x v="1"/>
    <x v="1"/>
    <x v="0"/>
    <x v="1"/>
    <x v="1"/>
    <x v="1"/>
    <x v="0"/>
    <x v="0"/>
    <x v="4"/>
  </r>
  <r>
    <x v="1"/>
    <x v="1"/>
    <x v="1"/>
    <x v="0"/>
    <x v="18"/>
    <x v="837"/>
    <n v="0"/>
    <x v="1"/>
    <x v="1"/>
    <x v="1"/>
    <x v="0"/>
    <x v="1"/>
    <x v="1"/>
    <x v="1"/>
    <x v="3"/>
    <x v="0"/>
    <x v="6"/>
  </r>
  <r>
    <x v="1"/>
    <x v="1"/>
    <x v="1"/>
    <x v="0"/>
    <x v="411"/>
    <x v="1267"/>
    <n v="0"/>
    <x v="1"/>
    <x v="1"/>
    <x v="1"/>
    <x v="0"/>
    <x v="1"/>
    <x v="1"/>
    <x v="1"/>
    <x v="1"/>
    <x v="0"/>
    <x v="7"/>
  </r>
  <r>
    <x v="1"/>
    <x v="1"/>
    <x v="1"/>
    <x v="0"/>
    <x v="420"/>
    <x v="699"/>
    <n v="4531420"/>
    <x v="1"/>
    <x v="1"/>
    <x v="1"/>
    <x v="0"/>
    <x v="1"/>
    <x v="1"/>
    <x v="1"/>
    <x v="0"/>
    <x v="0"/>
    <x v="4"/>
  </r>
  <r>
    <x v="1"/>
    <x v="1"/>
    <x v="1"/>
    <x v="0"/>
    <x v="18"/>
    <x v="1130"/>
    <n v="0"/>
    <x v="1"/>
    <x v="1"/>
    <x v="1"/>
    <x v="0"/>
    <x v="1"/>
    <x v="1"/>
    <x v="1"/>
    <x v="3"/>
    <x v="0"/>
    <x v="0"/>
  </r>
  <r>
    <x v="1"/>
    <x v="1"/>
    <x v="1"/>
    <x v="0"/>
    <x v="13"/>
    <x v="1103"/>
    <n v="0"/>
    <x v="1"/>
    <x v="1"/>
    <x v="1"/>
    <x v="0"/>
    <x v="1"/>
    <x v="1"/>
    <x v="1"/>
    <x v="3"/>
    <x v="0"/>
    <x v="7"/>
  </r>
  <r>
    <x v="1"/>
    <x v="1"/>
    <x v="1"/>
    <x v="0"/>
    <x v="528"/>
    <x v="965"/>
    <n v="316515.78999999998"/>
    <x v="1"/>
    <x v="1"/>
    <x v="1"/>
    <x v="0"/>
    <x v="1"/>
    <x v="1"/>
    <x v="1"/>
    <x v="3"/>
    <x v="0"/>
    <x v="3"/>
  </r>
  <r>
    <x v="1"/>
    <x v="1"/>
    <x v="1"/>
    <x v="0"/>
    <x v="22"/>
    <x v="336"/>
    <n v="0"/>
    <x v="1"/>
    <x v="1"/>
    <x v="1"/>
    <x v="0"/>
    <x v="1"/>
    <x v="1"/>
    <x v="1"/>
    <x v="0"/>
    <x v="0"/>
    <x v="1"/>
  </r>
  <r>
    <x v="1"/>
    <x v="1"/>
    <x v="1"/>
    <x v="0"/>
    <x v="385"/>
    <x v="637"/>
    <n v="443581.22"/>
    <x v="1"/>
    <x v="1"/>
    <x v="1"/>
    <x v="0"/>
    <x v="1"/>
    <x v="1"/>
    <x v="1"/>
    <x v="2"/>
    <x v="0"/>
    <x v="3"/>
  </r>
  <r>
    <x v="1"/>
    <x v="1"/>
    <x v="1"/>
    <x v="0"/>
    <x v="11"/>
    <x v="46"/>
    <n v="0"/>
    <x v="1"/>
    <x v="1"/>
    <x v="1"/>
    <x v="0"/>
    <x v="1"/>
    <x v="1"/>
    <x v="1"/>
    <x v="3"/>
    <x v="0"/>
    <x v="2"/>
  </r>
  <r>
    <x v="1"/>
    <x v="1"/>
    <x v="1"/>
    <x v="0"/>
    <x v="553"/>
    <x v="1294"/>
    <n v="0"/>
    <x v="1"/>
    <x v="1"/>
    <x v="1"/>
    <x v="0"/>
    <x v="1"/>
    <x v="1"/>
    <x v="1"/>
    <x v="3"/>
    <x v="1"/>
    <x v="6"/>
  </r>
  <r>
    <x v="1"/>
    <x v="1"/>
    <x v="1"/>
    <x v="0"/>
    <x v="18"/>
    <x v="1147"/>
    <n v="0"/>
    <x v="1"/>
    <x v="1"/>
    <x v="1"/>
    <x v="0"/>
    <x v="1"/>
    <x v="1"/>
    <x v="1"/>
    <x v="3"/>
    <x v="0"/>
    <x v="6"/>
  </r>
  <r>
    <x v="1"/>
    <x v="1"/>
    <x v="1"/>
    <x v="0"/>
    <x v="503"/>
    <x v="909"/>
    <n v="1214346.9099999999"/>
    <x v="1"/>
    <x v="1"/>
    <x v="1"/>
    <x v="0"/>
    <x v="1"/>
    <x v="1"/>
    <x v="1"/>
    <x v="1"/>
    <x v="1"/>
    <x v="6"/>
  </r>
  <r>
    <x v="1"/>
    <x v="1"/>
    <x v="1"/>
    <x v="0"/>
    <x v="130"/>
    <x v="176"/>
    <n v="0"/>
    <x v="1"/>
    <x v="1"/>
    <x v="1"/>
    <x v="0"/>
    <x v="1"/>
    <x v="1"/>
    <x v="1"/>
    <x v="0"/>
    <x v="0"/>
    <x v="4"/>
  </r>
  <r>
    <x v="1"/>
    <x v="1"/>
    <x v="1"/>
    <x v="0"/>
    <x v="374"/>
    <x v="618"/>
    <n v="0"/>
    <x v="1"/>
    <x v="1"/>
    <x v="1"/>
    <x v="0"/>
    <x v="1"/>
    <x v="1"/>
    <x v="1"/>
    <x v="3"/>
    <x v="0"/>
    <x v="2"/>
  </r>
  <r>
    <x v="1"/>
    <x v="1"/>
    <x v="1"/>
    <x v="0"/>
    <x v="196"/>
    <x v="289"/>
    <n v="0"/>
    <x v="1"/>
    <x v="1"/>
    <x v="1"/>
    <x v="0"/>
    <x v="1"/>
    <x v="1"/>
    <x v="1"/>
    <x v="0"/>
    <x v="0"/>
    <x v="2"/>
  </r>
  <r>
    <x v="1"/>
    <x v="1"/>
    <x v="1"/>
    <x v="0"/>
    <x v="18"/>
    <x v="1122"/>
    <n v="0"/>
    <x v="1"/>
    <x v="1"/>
    <x v="1"/>
    <x v="0"/>
    <x v="1"/>
    <x v="1"/>
    <x v="1"/>
    <x v="3"/>
    <x v="0"/>
    <x v="1"/>
  </r>
  <r>
    <x v="1"/>
    <x v="1"/>
    <x v="1"/>
    <x v="0"/>
    <x v="18"/>
    <x v="1223"/>
    <n v="2267511.7599999998"/>
    <x v="1"/>
    <x v="1"/>
    <x v="1"/>
    <x v="0"/>
    <x v="1"/>
    <x v="1"/>
    <x v="1"/>
    <x v="3"/>
    <x v="0"/>
    <x v="5"/>
  </r>
  <r>
    <x v="1"/>
    <x v="1"/>
    <x v="1"/>
    <x v="0"/>
    <x v="30"/>
    <x v="1330"/>
    <n v="8842.02"/>
    <x v="1"/>
    <x v="1"/>
    <x v="1"/>
    <x v="0"/>
    <x v="1"/>
    <x v="1"/>
    <x v="1"/>
    <x v="3"/>
    <x v="0"/>
    <x v="5"/>
  </r>
  <r>
    <x v="1"/>
    <x v="1"/>
    <x v="1"/>
    <x v="0"/>
    <x v="395"/>
    <x v="1285"/>
    <n v="3250000"/>
    <x v="1"/>
    <x v="1"/>
    <x v="1"/>
    <x v="0"/>
    <x v="1"/>
    <x v="1"/>
    <x v="1"/>
    <x v="3"/>
    <x v="0"/>
    <x v="3"/>
  </r>
  <r>
    <x v="1"/>
    <x v="1"/>
    <x v="1"/>
    <x v="0"/>
    <x v="5"/>
    <x v="971"/>
    <n v="0"/>
    <x v="1"/>
    <x v="1"/>
    <x v="1"/>
    <x v="0"/>
    <x v="1"/>
    <x v="1"/>
    <x v="1"/>
    <x v="2"/>
    <x v="0"/>
    <x v="6"/>
  </r>
  <r>
    <x v="1"/>
    <x v="1"/>
    <x v="1"/>
    <x v="0"/>
    <x v="1"/>
    <x v="125"/>
    <n v="0"/>
    <x v="1"/>
    <x v="1"/>
    <x v="1"/>
    <x v="0"/>
    <x v="1"/>
    <x v="1"/>
    <x v="1"/>
    <x v="3"/>
    <x v="0"/>
    <x v="2"/>
  </r>
  <r>
    <x v="1"/>
    <x v="1"/>
    <x v="1"/>
    <x v="0"/>
    <x v="1"/>
    <x v="624"/>
    <n v="0"/>
    <x v="1"/>
    <x v="1"/>
    <x v="1"/>
    <x v="0"/>
    <x v="1"/>
    <x v="1"/>
    <x v="1"/>
    <x v="3"/>
    <x v="0"/>
    <x v="0"/>
  </r>
  <r>
    <x v="1"/>
    <x v="1"/>
    <x v="1"/>
    <x v="0"/>
    <x v="2"/>
    <x v="228"/>
    <n v="95045077.25"/>
    <x v="1"/>
    <x v="1"/>
    <x v="1"/>
    <x v="0"/>
    <x v="1"/>
    <x v="1"/>
    <x v="1"/>
    <x v="1"/>
    <x v="1"/>
    <x v="1"/>
  </r>
  <r>
    <x v="1"/>
    <x v="1"/>
    <x v="1"/>
    <x v="0"/>
    <x v="372"/>
    <x v="615"/>
    <n v="1159428.22"/>
    <x v="1"/>
    <x v="1"/>
    <x v="1"/>
    <x v="0"/>
    <x v="1"/>
    <x v="1"/>
    <x v="1"/>
    <x v="3"/>
    <x v="0"/>
    <x v="4"/>
  </r>
  <r>
    <x v="1"/>
    <x v="1"/>
    <x v="1"/>
    <x v="0"/>
    <x v="13"/>
    <x v="953"/>
    <n v="801463.51"/>
    <x v="1"/>
    <x v="1"/>
    <x v="1"/>
    <x v="0"/>
    <x v="1"/>
    <x v="1"/>
    <x v="1"/>
    <x v="3"/>
    <x v="0"/>
    <x v="2"/>
  </r>
  <r>
    <x v="1"/>
    <x v="1"/>
    <x v="1"/>
    <x v="0"/>
    <x v="261"/>
    <x v="414"/>
    <n v="0"/>
    <x v="1"/>
    <x v="1"/>
    <x v="1"/>
    <x v="0"/>
    <x v="1"/>
    <x v="1"/>
    <x v="1"/>
    <x v="3"/>
    <x v="0"/>
    <x v="0"/>
  </r>
  <r>
    <x v="1"/>
    <x v="1"/>
    <x v="1"/>
    <x v="0"/>
    <x v="339"/>
    <x v="549"/>
    <n v="0"/>
    <x v="1"/>
    <x v="1"/>
    <x v="1"/>
    <x v="0"/>
    <x v="1"/>
    <x v="1"/>
    <x v="1"/>
    <x v="0"/>
    <x v="0"/>
    <x v="4"/>
  </r>
  <r>
    <x v="1"/>
    <x v="1"/>
    <x v="1"/>
    <x v="0"/>
    <x v="325"/>
    <x v="526"/>
    <n v="0"/>
    <x v="1"/>
    <x v="1"/>
    <x v="1"/>
    <x v="0"/>
    <x v="1"/>
    <x v="1"/>
    <x v="1"/>
    <x v="3"/>
    <x v="1"/>
    <x v="1"/>
  </r>
  <r>
    <x v="1"/>
    <x v="1"/>
    <x v="1"/>
    <x v="0"/>
    <x v="64"/>
    <x v="77"/>
    <n v="2396.7800000000002"/>
    <x v="1"/>
    <x v="1"/>
    <x v="1"/>
    <x v="0"/>
    <x v="1"/>
    <x v="1"/>
    <x v="1"/>
    <x v="0"/>
    <x v="0"/>
    <x v="1"/>
  </r>
  <r>
    <x v="1"/>
    <x v="1"/>
    <x v="1"/>
    <x v="0"/>
    <x v="163"/>
    <x v="242"/>
    <n v="15883130.42"/>
    <x v="1"/>
    <x v="1"/>
    <x v="1"/>
    <x v="0"/>
    <x v="1"/>
    <x v="1"/>
    <x v="1"/>
    <x v="3"/>
    <x v="2"/>
    <x v="0"/>
  </r>
  <r>
    <x v="1"/>
    <x v="1"/>
    <x v="1"/>
    <x v="0"/>
    <x v="1"/>
    <x v="805"/>
    <n v="0"/>
    <x v="1"/>
    <x v="1"/>
    <x v="1"/>
    <x v="0"/>
    <x v="1"/>
    <x v="1"/>
    <x v="1"/>
    <x v="3"/>
    <x v="0"/>
    <x v="1"/>
  </r>
  <r>
    <x v="1"/>
    <x v="1"/>
    <x v="1"/>
    <x v="0"/>
    <x v="45"/>
    <x v="951"/>
    <n v="0"/>
    <x v="1"/>
    <x v="1"/>
    <x v="1"/>
    <x v="0"/>
    <x v="1"/>
    <x v="1"/>
    <x v="1"/>
    <x v="3"/>
    <x v="0"/>
    <x v="6"/>
  </r>
  <r>
    <x v="1"/>
    <x v="1"/>
    <x v="1"/>
    <x v="0"/>
    <x v="185"/>
    <x v="274"/>
    <n v="0"/>
    <x v="1"/>
    <x v="1"/>
    <x v="1"/>
    <x v="0"/>
    <x v="1"/>
    <x v="1"/>
    <x v="1"/>
    <x v="0"/>
    <x v="0"/>
    <x v="3"/>
  </r>
  <r>
    <x v="1"/>
    <x v="1"/>
    <x v="1"/>
    <x v="0"/>
    <x v="0"/>
    <x v="957"/>
    <n v="43778.94"/>
    <x v="1"/>
    <x v="1"/>
    <x v="1"/>
    <x v="0"/>
    <x v="1"/>
    <x v="1"/>
    <x v="1"/>
    <x v="3"/>
    <x v="0"/>
    <x v="2"/>
  </r>
  <r>
    <x v="1"/>
    <x v="1"/>
    <x v="1"/>
    <x v="0"/>
    <x v="47"/>
    <x v="290"/>
    <n v="0"/>
    <x v="1"/>
    <x v="1"/>
    <x v="1"/>
    <x v="0"/>
    <x v="1"/>
    <x v="1"/>
    <x v="1"/>
    <x v="4"/>
    <x v="0"/>
    <x v="2"/>
  </r>
  <r>
    <x v="1"/>
    <x v="1"/>
    <x v="1"/>
    <x v="0"/>
    <x v="163"/>
    <x v="242"/>
    <n v="14312244.93"/>
    <x v="1"/>
    <x v="1"/>
    <x v="1"/>
    <x v="0"/>
    <x v="1"/>
    <x v="1"/>
    <x v="1"/>
    <x v="3"/>
    <x v="2"/>
    <x v="5"/>
  </r>
  <r>
    <x v="1"/>
    <x v="1"/>
    <x v="1"/>
    <x v="0"/>
    <x v="174"/>
    <x v="258"/>
    <n v="0"/>
    <x v="1"/>
    <x v="1"/>
    <x v="1"/>
    <x v="0"/>
    <x v="1"/>
    <x v="1"/>
    <x v="1"/>
    <x v="3"/>
    <x v="0"/>
    <x v="3"/>
  </r>
  <r>
    <x v="1"/>
    <x v="1"/>
    <x v="1"/>
    <x v="0"/>
    <x v="219"/>
    <x v="1139"/>
    <n v="0"/>
    <x v="1"/>
    <x v="1"/>
    <x v="1"/>
    <x v="0"/>
    <x v="1"/>
    <x v="1"/>
    <x v="1"/>
    <x v="3"/>
    <x v="0"/>
    <x v="2"/>
  </r>
  <r>
    <x v="1"/>
    <x v="1"/>
    <x v="1"/>
    <x v="0"/>
    <x v="172"/>
    <x v="256"/>
    <n v="0"/>
    <x v="1"/>
    <x v="1"/>
    <x v="1"/>
    <x v="0"/>
    <x v="1"/>
    <x v="1"/>
    <x v="1"/>
    <x v="3"/>
    <x v="0"/>
    <x v="7"/>
  </r>
  <r>
    <x v="1"/>
    <x v="1"/>
    <x v="1"/>
    <x v="0"/>
    <x v="374"/>
    <x v="618"/>
    <n v="0"/>
    <x v="1"/>
    <x v="1"/>
    <x v="1"/>
    <x v="0"/>
    <x v="1"/>
    <x v="1"/>
    <x v="1"/>
    <x v="3"/>
    <x v="0"/>
    <x v="3"/>
  </r>
  <r>
    <x v="1"/>
    <x v="1"/>
    <x v="1"/>
    <x v="0"/>
    <x v="465"/>
    <x v="800"/>
    <n v="2"/>
    <x v="1"/>
    <x v="1"/>
    <x v="1"/>
    <x v="0"/>
    <x v="1"/>
    <x v="1"/>
    <x v="1"/>
    <x v="3"/>
    <x v="1"/>
    <x v="3"/>
  </r>
  <r>
    <x v="1"/>
    <x v="1"/>
    <x v="1"/>
    <x v="0"/>
    <x v="5"/>
    <x v="704"/>
    <n v="0"/>
    <x v="1"/>
    <x v="1"/>
    <x v="1"/>
    <x v="0"/>
    <x v="1"/>
    <x v="1"/>
    <x v="1"/>
    <x v="4"/>
    <x v="1"/>
    <x v="0"/>
  </r>
  <r>
    <x v="1"/>
    <x v="1"/>
    <x v="1"/>
    <x v="0"/>
    <x v="13"/>
    <x v="84"/>
    <n v="0"/>
    <x v="1"/>
    <x v="1"/>
    <x v="1"/>
    <x v="0"/>
    <x v="1"/>
    <x v="1"/>
    <x v="1"/>
    <x v="1"/>
    <x v="0"/>
    <x v="0"/>
  </r>
  <r>
    <x v="1"/>
    <x v="1"/>
    <x v="1"/>
    <x v="0"/>
    <x v="431"/>
    <x v="721"/>
    <n v="0"/>
    <x v="1"/>
    <x v="1"/>
    <x v="1"/>
    <x v="0"/>
    <x v="1"/>
    <x v="1"/>
    <x v="1"/>
    <x v="2"/>
    <x v="0"/>
    <x v="6"/>
  </r>
  <r>
    <x v="1"/>
    <x v="1"/>
    <x v="1"/>
    <x v="0"/>
    <x v="13"/>
    <x v="794"/>
    <n v="0"/>
    <x v="1"/>
    <x v="1"/>
    <x v="1"/>
    <x v="0"/>
    <x v="1"/>
    <x v="1"/>
    <x v="1"/>
    <x v="3"/>
    <x v="0"/>
    <x v="2"/>
  </r>
  <r>
    <x v="1"/>
    <x v="1"/>
    <x v="1"/>
    <x v="0"/>
    <x v="69"/>
    <x v="85"/>
    <n v="0"/>
    <x v="1"/>
    <x v="1"/>
    <x v="1"/>
    <x v="0"/>
    <x v="1"/>
    <x v="1"/>
    <x v="1"/>
    <x v="0"/>
    <x v="0"/>
    <x v="3"/>
  </r>
  <r>
    <x v="1"/>
    <x v="1"/>
    <x v="1"/>
    <x v="0"/>
    <x v="261"/>
    <x v="1038"/>
    <n v="0"/>
    <x v="1"/>
    <x v="1"/>
    <x v="1"/>
    <x v="0"/>
    <x v="1"/>
    <x v="1"/>
    <x v="1"/>
    <x v="3"/>
    <x v="0"/>
    <x v="2"/>
  </r>
  <r>
    <x v="1"/>
    <x v="1"/>
    <x v="1"/>
    <x v="0"/>
    <x v="378"/>
    <x v="853"/>
    <n v="0"/>
    <x v="1"/>
    <x v="1"/>
    <x v="1"/>
    <x v="0"/>
    <x v="1"/>
    <x v="1"/>
    <x v="1"/>
    <x v="3"/>
    <x v="0"/>
    <x v="2"/>
  </r>
  <r>
    <x v="1"/>
    <x v="1"/>
    <x v="1"/>
    <x v="0"/>
    <x v="11"/>
    <x v="25"/>
    <n v="0"/>
    <x v="1"/>
    <x v="1"/>
    <x v="1"/>
    <x v="0"/>
    <x v="1"/>
    <x v="1"/>
    <x v="1"/>
    <x v="3"/>
    <x v="0"/>
    <x v="5"/>
  </r>
  <r>
    <x v="1"/>
    <x v="1"/>
    <x v="1"/>
    <x v="0"/>
    <x v="43"/>
    <x v="49"/>
    <n v="13747.73"/>
    <x v="1"/>
    <x v="1"/>
    <x v="1"/>
    <x v="0"/>
    <x v="1"/>
    <x v="1"/>
    <x v="1"/>
    <x v="3"/>
    <x v="0"/>
    <x v="3"/>
  </r>
  <r>
    <x v="1"/>
    <x v="1"/>
    <x v="1"/>
    <x v="0"/>
    <x v="480"/>
    <x v="848"/>
    <n v="538671.97"/>
    <x v="1"/>
    <x v="1"/>
    <x v="1"/>
    <x v="0"/>
    <x v="1"/>
    <x v="1"/>
    <x v="1"/>
    <x v="1"/>
    <x v="0"/>
    <x v="6"/>
  </r>
  <r>
    <x v="1"/>
    <x v="1"/>
    <x v="1"/>
    <x v="0"/>
    <x v="73"/>
    <x v="183"/>
    <n v="0"/>
    <x v="1"/>
    <x v="1"/>
    <x v="1"/>
    <x v="0"/>
    <x v="1"/>
    <x v="1"/>
    <x v="1"/>
    <x v="0"/>
    <x v="0"/>
    <x v="5"/>
  </r>
  <r>
    <x v="1"/>
    <x v="1"/>
    <x v="1"/>
    <x v="0"/>
    <x v="493"/>
    <x v="896"/>
    <n v="0"/>
    <x v="1"/>
    <x v="1"/>
    <x v="1"/>
    <x v="0"/>
    <x v="1"/>
    <x v="1"/>
    <x v="1"/>
    <x v="1"/>
    <x v="0"/>
    <x v="1"/>
  </r>
  <r>
    <x v="1"/>
    <x v="1"/>
    <x v="1"/>
    <x v="0"/>
    <x v="41"/>
    <x v="838"/>
    <n v="0"/>
    <x v="1"/>
    <x v="1"/>
    <x v="1"/>
    <x v="0"/>
    <x v="1"/>
    <x v="1"/>
    <x v="1"/>
    <x v="1"/>
    <x v="0"/>
    <x v="6"/>
  </r>
  <r>
    <x v="1"/>
    <x v="1"/>
    <x v="1"/>
    <x v="0"/>
    <x v="309"/>
    <x v="500"/>
    <n v="0"/>
    <x v="1"/>
    <x v="1"/>
    <x v="1"/>
    <x v="0"/>
    <x v="1"/>
    <x v="1"/>
    <x v="1"/>
    <x v="2"/>
    <x v="0"/>
    <x v="0"/>
  </r>
  <r>
    <x v="1"/>
    <x v="1"/>
    <x v="1"/>
    <x v="0"/>
    <x v="21"/>
    <x v="21"/>
    <n v="0"/>
    <x v="1"/>
    <x v="1"/>
    <x v="1"/>
    <x v="0"/>
    <x v="1"/>
    <x v="1"/>
    <x v="1"/>
    <x v="0"/>
    <x v="0"/>
    <x v="7"/>
  </r>
  <r>
    <x v="1"/>
    <x v="1"/>
    <x v="1"/>
    <x v="0"/>
    <x v="11"/>
    <x v="298"/>
    <n v="0"/>
    <x v="1"/>
    <x v="1"/>
    <x v="1"/>
    <x v="0"/>
    <x v="1"/>
    <x v="1"/>
    <x v="1"/>
    <x v="3"/>
    <x v="0"/>
    <x v="4"/>
  </r>
  <r>
    <x v="1"/>
    <x v="1"/>
    <x v="1"/>
    <x v="0"/>
    <x v="379"/>
    <x v="1032"/>
    <n v="0"/>
    <x v="1"/>
    <x v="1"/>
    <x v="1"/>
    <x v="0"/>
    <x v="1"/>
    <x v="1"/>
    <x v="1"/>
    <x v="3"/>
    <x v="0"/>
    <x v="1"/>
  </r>
  <r>
    <x v="1"/>
    <x v="1"/>
    <x v="1"/>
    <x v="0"/>
    <x v="1"/>
    <x v="572"/>
    <n v="2216176.15"/>
    <x v="1"/>
    <x v="1"/>
    <x v="1"/>
    <x v="0"/>
    <x v="1"/>
    <x v="1"/>
    <x v="1"/>
    <x v="3"/>
    <x v="0"/>
    <x v="7"/>
  </r>
  <r>
    <x v="1"/>
    <x v="1"/>
    <x v="1"/>
    <x v="0"/>
    <x v="432"/>
    <x v="722"/>
    <n v="-85016.09"/>
    <x v="1"/>
    <x v="1"/>
    <x v="1"/>
    <x v="0"/>
    <x v="1"/>
    <x v="1"/>
    <x v="1"/>
    <x v="3"/>
    <x v="1"/>
    <x v="4"/>
  </r>
  <r>
    <x v="1"/>
    <x v="1"/>
    <x v="1"/>
    <x v="0"/>
    <x v="243"/>
    <x v="382"/>
    <n v="0"/>
    <x v="1"/>
    <x v="1"/>
    <x v="1"/>
    <x v="0"/>
    <x v="1"/>
    <x v="1"/>
    <x v="1"/>
    <x v="3"/>
    <x v="0"/>
    <x v="2"/>
  </r>
  <r>
    <x v="1"/>
    <x v="1"/>
    <x v="1"/>
    <x v="0"/>
    <x v="11"/>
    <x v="1208"/>
    <n v="0"/>
    <x v="1"/>
    <x v="1"/>
    <x v="1"/>
    <x v="0"/>
    <x v="1"/>
    <x v="1"/>
    <x v="1"/>
    <x v="3"/>
    <x v="0"/>
    <x v="3"/>
  </r>
  <r>
    <x v="1"/>
    <x v="1"/>
    <x v="1"/>
    <x v="0"/>
    <x v="41"/>
    <x v="313"/>
    <n v="0"/>
    <x v="1"/>
    <x v="1"/>
    <x v="1"/>
    <x v="0"/>
    <x v="1"/>
    <x v="1"/>
    <x v="1"/>
    <x v="1"/>
    <x v="0"/>
    <x v="5"/>
  </r>
  <r>
    <x v="1"/>
    <x v="1"/>
    <x v="1"/>
    <x v="0"/>
    <x v="658"/>
    <x v="1368"/>
    <n v="0"/>
    <x v="1"/>
    <x v="1"/>
    <x v="1"/>
    <x v="0"/>
    <x v="1"/>
    <x v="1"/>
    <x v="1"/>
    <x v="0"/>
    <x v="0"/>
    <x v="6"/>
  </r>
  <r>
    <x v="1"/>
    <x v="1"/>
    <x v="1"/>
    <x v="0"/>
    <x v="1"/>
    <x v="723"/>
    <n v="0"/>
    <x v="1"/>
    <x v="1"/>
    <x v="1"/>
    <x v="0"/>
    <x v="1"/>
    <x v="1"/>
    <x v="1"/>
    <x v="3"/>
    <x v="0"/>
    <x v="3"/>
  </r>
  <r>
    <x v="1"/>
    <x v="1"/>
    <x v="1"/>
    <x v="0"/>
    <x v="11"/>
    <x v="147"/>
    <n v="0"/>
    <x v="1"/>
    <x v="1"/>
    <x v="1"/>
    <x v="0"/>
    <x v="1"/>
    <x v="1"/>
    <x v="1"/>
    <x v="3"/>
    <x v="0"/>
    <x v="6"/>
  </r>
  <r>
    <x v="1"/>
    <x v="1"/>
    <x v="1"/>
    <x v="0"/>
    <x v="276"/>
    <x v="448"/>
    <n v="17798268.43"/>
    <x v="1"/>
    <x v="1"/>
    <x v="1"/>
    <x v="0"/>
    <x v="1"/>
    <x v="1"/>
    <x v="1"/>
    <x v="0"/>
    <x v="2"/>
    <x v="4"/>
  </r>
  <r>
    <x v="1"/>
    <x v="1"/>
    <x v="1"/>
    <x v="0"/>
    <x v="182"/>
    <x v="268"/>
    <n v="532622594.30000001"/>
    <x v="1"/>
    <x v="1"/>
    <x v="1"/>
    <x v="0"/>
    <x v="1"/>
    <x v="1"/>
    <x v="1"/>
    <x v="0"/>
    <x v="2"/>
    <x v="7"/>
  </r>
  <r>
    <x v="1"/>
    <x v="1"/>
    <x v="1"/>
    <x v="0"/>
    <x v="29"/>
    <x v="31"/>
    <n v="1700000"/>
    <x v="1"/>
    <x v="1"/>
    <x v="1"/>
    <x v="0"/>
    <x v="1"/>
    <x v="1"/>
    <x v="1"/>
    <x v="3"/>
    <x v="1"/>
    <x v="6"/>
  </r>
  <r>
    <x v="1"/>
    <x v="1"/>
    <x v="1"/>
    <x v="0"/>
    <x v="509"/>
    <x v="928"/>
    <n v="0"/>
    <x v="1"/>
    <x v="1"/>
    <x v="1"/>
    <x v="0"/>
    <x v="1"/>
    <x v="1"/>
    <x v="1"/>
    <x v="3"/>
    <x v="0"/>
    <x v="3"/>
  </r>
  <r>
    <x v="1"/>
    <x v="1"/>
    <x v="1"/>
    <x v="0"/>
    <x v="314"/>
    <x v="646"/>
    <n v="115669.21"/>
    <x v="1"/>
    <x v="1"/>
    <x v="1"/>
    <x v="0"/>
    <x v="1"/>
    <x v="1"/>
    <x v="1"/>
    <x v="2"/>
    <x v="0"/>
    <x v="1"/>
  </r>
  <r>
    <x v="1"/>
    <x v="1"/>
    <x v="1"/>
    <x v="0"/>
    <x v="430"/>
    <x v="719"/>
    <n v="0"/>
    <x v="1"/>
    <x v="1"/>
    <x v="1"/>
    <x v="0"/>
    <x v="1"/>
    <x v="1"/>
    <x v="1"/>
    <x v="2"/>
    <x v="0"/>
    <x v="2"/>
  </r>
  <r>
    <x v="1"/>
    <x v="1"/>
    <x v="1"/>
    <x v="0"/>
    <x v="375"/>
    <x v="620"/>
    <n v="169916.81"/>
    <x v="1"/>
    <x v="1"/>
    <x v="1"/>
    <x v="0"/>
    <x v="1"/>
    <x v="1"/>
    <x v="1"/>
    <x v="2"/>
    <x v="1"/>
    <x v="7"/>
  </r>
  <r>
    <x v="1"/>
    <x v="1"/>
    <x v="1"/>
    <x v="0"/>
    <x v="41"/>
    <x v="127"/>
    <n v="0"/>
    <x v="1"/>
    <x v="1"/>
    <x v="1"/>
    <x v="0"/>
    <x v="1"/>
    <x v="1"/>
    <x v="1"/>
    <x v="3"/>
    <x v="0"/>
    <x v="6"/>
  </r>
  <r>
    <x v="1"/>
    <x v="1"/>
    <x v="1"/>
    <x v="0"/>
    <x v="317"/>
    <x v="512"/>
    <n v="466271.1"/>
    <x v="1"/>
    <x v="1"/>
    <x v="1"/>
    <x v="0"/>
    <x v="1"/>
    <x v="1"/>
    <x v="1"/>
    <x v="4"/>
    <x v="2"/>
    <x v="4"/>
  </r>
  <r>
    <x v="1"/>
    <x v="1"/>
    <x v="1"/>
    <x v="0"/>
    <x v="601"/>
    <x v="1154"/>
    <n v="0"/>
    <x v="1"/>
    <x v="1"/>
    <x v="1"/>
    <x v="0"/>
    <x v="1"/>
    <x v="1"/>
    <x v="1"/>
    <x v="3"/>
    <x v="1"/>
    <x v="5"/>
  </r>
  <r>
    <x v="1"/>
    <x v="1"/>
    <x v="1"/>
    <x v="0"/>
    <x v="183"/>
    <x v="270"/>
    <n v="0"/>
    <x v="1"/>
    <x v="1"/>
    <x v="1"/>
    <x v="0"/>
    <x v="1"/>
    <x v="1"/>
    <x v="1"/>
    <x v="3"/>
    <x v="1"/>
    <x v="4"/>
  </r>
  <r>
    <x v="1"/>
    <x v="1"/>
    <x v="1"/>
    <x v="0"/>
    <x v="483"/>
    <x v="857"/>
    <n v="0"/>
    <x v="1"/>
    <x v="1"/>
    <x v="1"/>
    <x v="0"/>
    <x v="1"/>
    <x v="1"/>
    <x v="1"/>
    <x v="1"/>
    <x v="1"/>
    <x v="0"/>
  </r>
  <r>
    <x v="1"/>
    <x v="1"/>
    <x v="1"/>
    <x v="0"/>
    <x v="225"/>
    <x v="338"/>
    <n v="-545.23"/>
    <x v="1"/>
    <x v="1"/>
    <x v="1"/>
    <x v="0"/>
    <x v="1"/>
    <x v="1"/>
    <x v="1"/>
    <x v="3"/>
    <x v="0"/>
    <x v="1"/>
  </r>
  <r>
    <x v="1"/>
    <x v="1"/>
    <x v="1"/>
    <x v="0"/>
    <x v="486"/>
    <x v="932"/>
    <n v="183088.87"/>
    <x v="1"/>
    <x v="1"/>
    <x v="1"/>
    <x v="0"/>
    <x v="1"/>
    <x v="1"/>
    <x v="1"/>
    <x v="2"/>
    <x v="1"/>
    <x v="2"/>
  </r>
  <r>
    <x v="1"/>
    <x v="1"/>
    <x v="1"/>
    <x v="0"/>
    <x v="243"/>
    <x v="648"/>
    <n v="157000"/>
    <x v="1"/>
    <x v="1"/>
    <x v="1"/>
    <x v="0"/>
    <x v="1"/>
    <x v="1"/>
    <x v="1"/>
    <x v="3"/>
    <x v="1"/>
    <x v="2"/>
  </r>
  <r>
    <x v="1"/>
    <x v="1"/>
    <x v="1"/>
    <x v="0"/>
    <x v="361"/>
    <x v="596"/>
    <n v="7775.13"/>
    <x v="1"/>
    <x v="1"/>
    <x v="1"/>
    <x v="0"/>
    <x v="1"/>
    <x v="1"/>
    <x v="1"/>
    <x v="2"/>
    <x v="2"/>
    <x v="3"/>
  </r>
  <r>
    <x v="1"/>
    <x v="1"/>
    <x v="1"/>
    <x v="0"/>
    <x v="9"/>
    <x v="9"/>
    <n v="0"/>
    <x v="1"/>
    <x v="1"/>
    <x v="1"/>
    <x v="0"/>
    <x v="1"/>
    <x v="1"/>
    <x v="1"/>
    <x v="0"/>
    <x v="0"/>
    <x v="0"/>
  </r>
  <r>
    <x v="1"/>
    <x v="1"/>
    <x v="1"/>
    <x v="0"/>
    <x v="73"/>
    <x v="840"/>
    <n v="153"/>
    <x v="1"/>
    <x v="1"/>
    <x v="1"/>
    <x v="0"/>
    <x v="1"/>
    <x v="1"/>
    <x v="1"/>
    <x v="0"/>
    <x v="0"/>
    <x v="5"/>
  </r>
  <r>
    <x v="1"/>
    <x v="1"/>
    <x v="1"/>
    <x v="0"/>
    <x v="13"/>
    <x v="261"/>
    <n v="0"/>
    <x v="1"/>
    <x v="1"/>
    <x v="1"/>
    <x v="0"/>
    <x v="1"/>
    <x v="1"/>
    <x v="1"/>
    <x v="3"/>
    <x v="0"/>
    <x v="6"/>
  </r>
  <r>
    <x v="1"/>
    <x v="1"/>
    <x v="1"/>
    <x v="0"/>
    <x v="376"/>
    <x v="1328"/>
    <n v="0"/>
    <x v="1"/>
    <x v="1"/>
    <x v="1"/>
    <x v="0"/>
    <x v="1"/>
    <x v="1"/>
    <x v="1"/>
    <x v="3"/>
    <x v="0"/>
    <x v="3"/>
  </r>
  <r>
    <x v="1"/>
    <x v="1"/>
    <x v="1"/>
    <x v="0"/>
    <x v="493"/>
    <x v="896"/>
    <n v="0"/>
    <x v="1"/>
    <x v="1"/>
    <x v="1"/>
    <x v="0"/>
    <x v="1"/>
    <x v="1"/>
    <x v="1"/>
    <x v="1"/>
    <x v="0"/>
    <x v="5"/>
  </r>
  <r>
    <x v="1"/>
    <x v="1"/>
    <x v="1"/>
    <x v="0"/>
    <x v="219"/>
    <x v="1139"/>
    <n v="0"/>
    <x v="1"/>
    <x v="1"/>
    <x v="1"/>
    <x v="0"/>
    <x v="1"/>
    <x v="1"/>
    <x v="1"/>
    <x v="3"/>
    <x v="0"/>
    <x v="7"/>
  </r>
  <r>
    <x v="1"/>
    <x v="1"/>
    <x v="1"/>
    <x v="0"/>
    <x v="34"/>
    <x v="142"/>
    <n v="0"/>
    <x v="1"/>
    <x v="1"/>
    <x v="1"/>
    <x v="0"/>
    <x v="1"/>
    <x v="1"/>
    <x v="1"/>
    <x v="0"/>
    <x v="0"/>
    <x v="1"/>
  </r>
  <r>
    <x v="1"/>
    <x v="1"/>
    <x v="1"/>
    <x v="0"/>
    <x v="123"/>
    <x v="1066"/>
    <n v="0"/>
    <x v="1"/>
    <x v="1"/>
    <x v="1"/>
    <x v="0"/>
    <x v="1"/>
    <x v="1"/>
    <x v="1"/>
    <x v="3"/>
    <x v="0"/>
    <x v="3"/>
  </r>
  <r>
    <x v="1"/>
    <x v="1"/>
    <x v="1"/>
    <x v="0"/>
    <x v="169"/>
    <x v="438"/>
    <n v="0"/>
    <x v="1"/>
    <x v="1"/>
    <x v="1"/>
    <x v="0"/>
    <x v="1"/>
    <x v="1"/>
    <x v="1"/>
    <x v="0"/>
    <x v="0"/>
    <x v="5"/>
  </r>
  <r>
    <x v="1"/>
    <x v="1"/>
    <x v="1"/>
    <x v="0"/>
    <x v="654"/>
    <x v="1357"/>
    <n v="0"/>
    <x v="1"/>
    <x v="1"/>
    <x v="1"/>
    <x v="0"/>
    <x v="1"/>
    <x v="1"/>
    <x v="1"/>
    <x v="3"/>
    <x v="1"/>
    <x v="2"/>
  </r>
  <r>
    <x v="1"/>
    <x v="1"/>
    <x v="1"/>
    <x v="0"/>
    <x v="505"/>
    <x v="914"/>
    <n v="775218.9"/>
    <x v="1"/>
    <x v="1"/>
    <x v="1"/>
    <x v="0"/>
    <x v="1"/>
    <x v="1"/>
    <x v="1"/>
    <x v="1"/>
    <x v="1"/>
    <x v="7"/>
  </r>
  <r>
    <x v="1"/>
    <x v="1"/>
    <x v="1"/>
    <x v="0"/>
    <x v="11"/>
    <x v="866"/>
    <n v="0"/>
    <x v="1"/>
    <x v="1"/>
    <x v="1"/>
    <x v="0"/>
    <x v="1"/>
    <x v="1"/>
    <x v="1"/>
    <x v="3"/>
    <x v="0"/>
    <x v="5"/>
  </r>
  <r>
    <x v="1"/>
    <x v="1"/>
    <x v="1"/>
    <x v="0"/>
    <x v="18"/>
    <x v="1124"/>
    <n v="0"/>
    <x v="1"/>
    <x v="1"/>
    <x v="1"/>
    <x v="0"/>
    <x v="1"/>
    <x v="1"/>
    <x v="1"/>
    <x v="1"/>
    <x v="0"/>
    <x v="3"/>
  </r>
  <r>
    <x v="1"/>
    <x v="1"/>
    <x v="1"/>
    <x v="0"/>
    <x v="249"/>
    <x v="389"/>
    <n v="0"/>
    <x v="1"/>
    <x v="1"/>
    <x v="1"/>
    <x v="0"/>
    <x v="1"/>
    <x v="1"/>
    <x v="1"/>
    <x v="0"/>
    <x v="0"/>
    <x v="0"/>
  </r>
  <r>
    <x v="1"/>
    <x v="1"/>
    <x v="1"/>
    <x v="0"/>
    <x v="13"/>
    <x v="112"/>
    <n v="0"/>
    <x v="1"/>
    <x v="1"/>
    <x v="1"/>
    <x v="0"/>
    <x v="1"/>
    <x v="1"/>
    <x v="1"/>
    <x v="3"/>
    <x v="0"/>
    <x v="1"/>
  </r>
  <r>
    <x v="1"/>
    <x v="1"/>
    <x v="1"/>
    <x v="0"/>
    <x v="490"/>
    <x v="865"/>
    <n v="188756.46"/>
    <x v="1"/>
    <x v="1"/>
    <x v="1"/>
    <x v="0"/>
    <x v="1"/>
    <x v="1"/>
    <x v="1"/>
    <x v="1"/>
    <x v="1"/>
    <x v="3"/>
  </r>
  <r>
    <x v="1"/>
    <x v="1"/>
    <x v="1"/>
    <x v="0"/>
    <x v="18"/>
    <x v="573"/>
    <n v="0"/>
    <x v="1"/>
    <x v="1"/>
    <x v="1"/>
    <x v="0"/>
    <x v="1"/>
    <x v="1"/>
    <x v="1"/>
    <x v="3"/>
    <x v="0"/>
    <x v="7"/>
  </r>
  <r>
    <x v="1"/>
    <x v="1"/>
    <x v="1"/>
    <x v="0"/>
    <x v="151"/>
    <x v="209"/>
    <n v="0"/>
    <x v="1"/>
    <x v="1"/>
    <x v="1"/>
    <x v="0"/>
    <x v="1"/>
    <x v="1"/>
    <x v="1"/>
    <x v="0"/>
    <x v="0"/>
    <x v="5"/>
  </r>
  <r>
    <x v="1"/>
    <x v="1"/>
    <x v="1"/>
    <x v="0"/>
    <x v="110"/>
    <x v="1041"/>
    <n v="0"/>
    <x v="1"/>
    <x v="1"/>
    <x v="1"/>
    <x v="0"/>
    <x v="1"/>
    <x v="1"/>
    <x v="1"/>
    <x v="3"/>
    <x v="0"/>
    <x v="2"/>
  </r>
  <r>
    <x v="1"/>
    <x v="1"/>
    <x v="1"/>
    <x v="0"/>
    <x v="501"/>
    <x v="902"/>
    <n v="92283210.689999998"/>
    <x v="1"/>
    <x v="1"/>
    <x v="1"/>
    <x v="0"/>
    <x v="1"/>
    <x v="1"/>
    <x v="1"/>
    <x v="3"/>
    <x v="1"/>
    <x v="3"/>
  </r>
  <r>
    <x v="1"/>
    <x v="1"/>
    <x v="1"/>
    <x v="0"/>
    <x v="226"/>
    <x v="340"/>
    <n v="0"/>
    <x v="1"/>
    <x v="1"/>
    <x v="1"/>
    <x v="0"/>
    <x v="1"/>
    <x v="1"/>
    <x v="1"/>
    <x v="3"/>
    <x v="0"/>
    <x v="5"/>
  </r>
  <r>
    <x v="1"/>
    <x v="1"/>
    <x v="1"/>
    <x v="0"/>
    <x v="18"/>
    <x v="725"/>
    <n v="0"/>
    <x v="1"/>
    <x v="1"/>
    <x v="1"/>
    <x v="0"/>
    <x v="1"/>
    <x v="1"/>
    <x v="1"/>
    <x v="1"/>
    <x v="0"/>
    <x v="7"/>
  </r>
  <r>
    <x v="1"/>
    <x v="1"/>
    <x v="1"/>
    <x v="0"/>
    <x v="262"/>
    <x v="417"/>
    <n v="1007523.27"/>
    <x v="1"/>
    <x v="1"/>
    <x v="1"/>
    <x v="0"/>
    <x v="1"/>
    <x v="1"/>
    <x v="1"/>
    <x v="1"/>
    <x v="0"/>
    <x v="6"/>
  </r>
  <r>
    <x v="1"/>
    <x v="1"/>
    <x v="1"/>
    <x v="0"/>
    <x v="361"/>
    <x v="596"/>
    <n v="7951.41"/>
    <x v="1"/>
    <x v="1"/>
    <x v="1"/>
    <x v="0"/>
    <x v="1"/>
    <x v="1"/>
    <x v="1"/>
    <x v="2"/>
    <x v="2"/>
    <x v="4"/>
  </r>
  <r>
    <x v="1"/>
    <x v="1"/>
    <x v="1"/>
    <x v="0"/>
    <x v="106"/>
    <x v="134"/>
    <n v="0"/>
    <x v="1"/>
    <x v="1"/>
    <x v="1"/>
    <x v="0"/>
    <x v="1"/>
    <x v="1"/>
    <x v="1"/>
    <x v="0"/>
    <x v="0"/>
    <x v="1"/>
  </r>
  <r>
    <x v="1"/>
    <x v="1"/>
    <x v="1"/>
    <x v="0"/>
    <x v="146"/>
    <x v="200"/>
    <n v="0"/>
    <x v="1"/>
    <x v="1"/>
    <x v="1"/>
    <x v="0"/>
    <x v="1"/>
    <x v="1"/>
    <x v="1"/>
    <x v="0"/>
    <x v="0"/>
    <x v="5"/>
  </r>
  <r>
    <x v="1"/>
    <x v="1"/>
    <x v="1"/>
    <x v="0"/>
    <x v="334"/>
    <x v="970"/>
    <n v="226011.51999999999"/>
    <x v="1"/>
    <x v="1"/>
    <x v="1"/>
    <x v="0"/>
    <x v="1"/>
    <x v="1"/>
    <x v="1"/>
    <x v="2"/>
    <x v="1"/>
    <x v="6"/>
  </r>
  <r>
    <x v="1"/>
    <x v="1"/>
    <x v="1"/>
    <x v="0"/>
    <x v="609"/>
    <x v="1177"/>
    <n v="0"/>
    <x v="1"/>
    <x v="1"/>
    <x v="1"/>
    <x v="0"/>
    <x v="1"/>
    <x v="1"/>
    <x v="1"/>
    <x v="3"/>
    <x v="0"/>
    <x v="0"/>
  </r>
  <r>
    <x v="1"/>
    <x v="1"/>
    <x v="1"/>
    <x v="0"/>
    <x v="136"/>
    <x v="379"/>
    <n v="0"/>
    <x v="1"/>
    <x v="1"/>
    <x v="1"/>
    <x v="0"/>
    <x v="1"/>
    <x v="1"/>
    <x v="1"/>
    <x v="0"/>
    <x v="0"/>
    <x v="3"/>
  </r>
  <r>
    <x v="1"/>
    <x v="1"/>
    <x v="1"/>
    <x v="0"/>
    <x v="301"/>
    <x v="1020"/>
    <n v="0"/>
    <x v="1"/>
    <x v="1"/>
    <x v="1"/>
    <x v="0"/>
    <x v="1"/>
    <x v="1"/>
    <x v="1"/>
    <x v="3"/>
    <x v="1"/>
    <x v="6"/>
  </r>
  <r>
    <x v="1"/>
    <x v="1"/>
    <x v="1"/>
    <x v="0"/>
    <x v="499"/>
    <x v="899"/>
    <n v="0"/>
    <x v="1"/>
    <x v="1"/>
    <x v="1"/>
    <x v="0"/>
    <x v="1"/>
    <x v="1"/>
    <x v="1"/>
    <x v="1"/>
    <x v="1"/>
    <x v="4"/>
  </r>
  <r>
    <x v="1"/>
    <x v="1"/>
    <x v="1"/>
    <x v="0"/>
    <x v="618"/>
    <x v="1213"/>
    <n v="6649037.1699999999"/>
    <x v="1"/>
    <x v="1"/>
    <x v="1"/>
    <x v="0"/>
    <x v="1"/>
    <x v="1"/>
    <x v="1"/>
    <x v="3"/>
    <x v="0"/>
    <x v="2"/>
  </r>
  <r>
    <x v="1"/>
    <x v="1"/>
    <x v="1"/>
    <x v="0"/>
    <x v="4"/>
    <x v="693"/>
    <n v="0"/>
    <x v="1"/>
    <x v="1"/>
    <x v="1"/>
    <x v="0"/>
    <x v="1"/>
    <x v="1"/>
    <x v="1"/>
    <x v="3"/>
    <x v="0"/>
    <x v="4"/>
  </r>
  <r>
    <x v="1"/>
    <x v="1"/>
    <x v="1"/>
    <x v="0"/>
    <x v="73"/>
    <x v="183"/>
    <n v="0"/>
    <x v="1"/>
    <x v="1"/>
    <x v="1"/>
    <x v="0"/>
    <x v="1"/>
    <x v="1"/>
    <x v="1"/>
    <x v="0"/>
    <x v="0"/>
    <x v="0"/>
  </r>
  <r>
    <x v="1"/>
    <x v="1"/>
    <x v="1"/>
    <x v="0"/>
    <x v="644"/>
    <x v="1324"/>
    <n v="1143.6300000000001"/>
    <x v="1"/>
    <x v="1"/>
    <x v="1"/>
    <x v="0"/>
    <x v="1"/>
    <x v="1"/>
    <x v="1"/>
    <x v="3"/>
    <x v="0"/>
    <x v="6"/>
  </r>
  <r>
    <x v="1"/>
    <x v="1"/>
    <x v="1"/>
    <x v="0"/>
    <x v="13"/>
    <x v="469"/>
    <n v="1503.87"/>
    <x v="1"/>
    <x v="1"/>
    <x v="1"/>
    <x v="0"/>
    <x v="1"/>
    <x v="1"/>
    <x v="1"/>
    <x v="3"/>
    <x v="0"/>
    <x v="3"/>
  </r>
  <r>
    <x v="1"/>
    <x v="1"/>
    <x v="1"/>
    <x v="0"/>
    <x v="13"/>
    <x v="165"/>
    <n v="0"/>
    <x v="1"/>
    <x v="1"/>
    <x v="1"/>
    <x v="0"/>
    <x v="1"/>
    <x v="1"/>
    <x v="1"/>
    <x v="3"/>
    <x v="0"/>
    <x v="2"/>
  </r>
  <r>
    <x v="1"/>
    <x v="1"/>
    <x v="1"/>
    <x v="0"/>
    <x v="41"/>
    <x v="797"/>
    <n v="0"/>
    <x v="1"/>
    <x v="1"/>
    <x v="1"/>
    <x v="0"/>
    <x v="1"/>
    <x v="1"/>
    <x v="1"/>
    <x v="3"/>
    <x v="0"/>
    <x v="4"/>
  </r>
  <r>
    <x v="1"/>
    <x v="1"/>
    <x v="1"/>
    <x v="0"/>
    <x v="120"/>
    <x v="155"/>
    <n v="164144819.43000001"/>
    <x v="1"/>
    <x v="1"/>
    <x v="1"/>
    <x v="0"/>
    <x v="1"/>
    <x v="1"/>
    <x v="1"/>
    <x v="3"/>
    <x v="3"/>
    <x v="2"/>
  </r>
  <r>
    <x v="1"/>
    <x v="1"/>
    <x v="1"/>
    <x v="0"/>
    <x v="18"/>
    <x v="588"/>
    <n v="0"/>
    <x v="1"/>
    <x v="1"/>
    <x v="1"/>
    <x v="0"/>
    <x v="1"/>
    <x v="1"/>
    <x v="1"/>
    <x v="3"/>
    <x v="0"/>
    <x v="4"/>
  </r>
  <r>
    <x v="1"/>
    <x v="1"/>
    <x v="1"/>
    <x v="0"/>
    <x v="75"/>
    <x v="91"/>
    <n v="10211912.68"/>
    <x v="1"/>
    <x v="1"/>
    <x v="1"/>
    <x v="0"/>
    <x v="1"/>
    <x v="1"/>
    <x v="1"/>
    <x v="3"/>
    <x v="1"/>
    <x v="1"/>
  </r>
  <r>
    <x v="1"/>
    <x v="1"/>
    <x v="1"/>
    <x v="0"/>
    <x v="11"/>
    <x v="1237"/>
    <n v="0"/>
    <x v="1"/>
    <x v="1"/>
    <x v="1"/>
    <x v="0"/>
    <x v="1"/>
    <x v="1"/>
    <x v="1"/>
    <x v="3"/>
    <x v="0"/>
    <x v="4"/>
  </r>
  <r>
    <x v="1"/>
    <x v="1"/>
    <x v="1"/>
    <x v="0"/>
    <x v="103"/>
    <x v="724"/>
    <n v="0"/>
    <x v="1"/>
    <x v="1"/>
    <x v="1"/>
    <x v="0"/>
    <x v="1"/>
    <x v="1"/>
    <x v="1"/>
    <x v="2"/>
    <x v="1"/>
    <x v="5"/>
  </r>
  <r>
    <x v="1"/>
    <x v="1"/>
    <x v="1"/>
    <x v="0"/>
    <x v="657"/>
    <x v="1364"/>
    <n v="1270289.29"/>
    <x v="1"/>
    <x v="1"/>
    <x v="1"/>
    <x v="0"/>
    <x v="1"/>
    <x v="1"/>
    <x v="1"/>
    <x v="0"/>
    <x v="0"/>
    <x v="6"/>
  </r>
  <r>
    <x v="1"/>
    <x v="1"/>
    <x v="1"/>
    <x v="0"/>
    <x v="576"/>
    <x v="1089"/>
    <n v="0"/>
    <x v="1"/>
    <x v="1"/>
    <x v="1"/>
    <x v="0"/>
    <x v="1"/>
    <x v="1"/>
    <x v="1"/>
    <x v="3"/>
    <x v="0"/>
    <x v="0"/>
  </r>
  <r>
    <x v="1"/>
    <x v="1"/>
    <x v="1"/>
    <x v="0"/>
    <x v="216"/>
    <x v="323"/>
    <n v="0"/>
    <x v="1"/>
    <x v="1"/>
    <x v="1"/>
    <x v="0"/>
    <x v="1"/>
    <x v="1"/>
    <x v="1"/>
    <x v="0"/>
    <x v="0"/>
    <x v="6"/>
  </r>
  <r>
    <x v="1"/>
    <x v="1"/>
    <x v="1"/>
    <x v="0"/>
    <x v="225"/>
    <x v="338"/>
    <n v="-678.17"/>
    <x v="1"/>
    <x v="1"/>
    <x v="1"/>
    <x v="0"/>
    <x v="1"/>
    <x v="1"/>
    <x v="1"/>
    <x v="3"/>
    <x v="0"/>
    <x v="7"/>
  </r>
  <r>
    <x v="1"/>
    <x v="1"/>
    <x v="1"/>
    <x v="0"/>
    <x v="464"/>
    <x v="799"/>
    <n v="0"/>
    <x v="1"/>
    <x v="1"/>
    <x v="1"/>
    <x v="0"/>
    <x v="1"/>
    <x v="1"/>
    <x v="1"/>
    <x v="0"/>
    <x v="0"/>
    <x v="7"/>
  </r>
  <r>
    <x v="1"/>
    <x v="1"/>
    <x v="1"/>
    <x v="0"/>
    <x v="581"/>
    <x v="1097"/>
    <n v="-86549.68"/>
    <x v="1"/>
    <x v="1"/>
    <x v="1"/>
    <x v="0"/>
    <x v="1"/>
    <x v="1"/>
    <x v="1"/>
    <x v="3"/>
    <x v="0"/>
    <x v="3"/>
  </r>
  <r>
    <x v="1"/>
    <x v="1"/>
    <x v="1"/>
    <x v="0"/>
    <x v="572"/>
    <x v="1077"/>
    <n v="0"/>
    <x v="1"/>
    <x v="1"/>
    <x v="1"/>
    <x v="0"/>
    <x v="1"/>
    <x v="1"/>
    <x v="1"/>
    <x v="3"/>
    <x v="0"/>
    <x v="0"/>
  </r>
  <r>
    <x v="1"/>
    <x v="1"/>
    <x v="1"/>
    <x v="0"/>
    <x v="13"/>
    <x v="763"/>
    <n v="0"/>
    <x v="1"/>
    <x v="1"/>
    <x v="1"/>
    <x v="0"/>
    <x v="1"/>
    <x v="1"/>
    <x v="1"/>
    <x v="3"/>
    <x v="0"/>
    <x v="5"/>
  </r>
  <r>
    <x v="1"/>
    <x v="1"/>
    <x v="1"/>
    <x v="0"/>
    <x v="604"/>
    <x v="1162"/>
    <n v="0"/>
    <x v="1"/>
    <x v="1"/>
    <x v="1"/>
    <x v="0"/>
    <x v="1"/>
    <x v="1"/>
    <x v="1"/>
    <x v="3"/>
    <x v="0"/>
    <x v="7"/>
  </r>
  <r>
    <x v="1"/>
    <x v="1"/>
    <x v="1"/>
    <x v="0"/>
    <x v="653"/>
    <x v="1356"/>
    <n v="0"/>
    <x v="1"/>
    <x v="1"/>
    <x v="1"/>
    <x v="0"/>
    <x v="1"/>
    <x v="1"/>
    <x v="1"/>
    <x v="3"/>
    <x v="0"/>
    <x v="5"/>
  </r>
  <r>
    <x v="1"/>
    <x v="1"/>
    <x v="1"/>
    <x v="0"/>
    <x v="1"/>
    <x v="795"/>
    <n v="0"/>
    <x v="1"/>
    <x v="1"/>
    <x v="1"/>
    <x v="0"/>
    <x v="1"/>
    <x v="1"/>
    <x v="1"/>
    <x v="1"/>
    <x v="0"/>
    <x v="5"/>
  </r>
  <r>
    <x v="1"/>
    <x v="1"/>
    <x v="1"/>
    <x v="0"/>
    <x v="34"/>
    <x v="37"/>
    <n v="0"/>
    <x v="1"/>
    <x v="1"/>
    <x v="1"/>
    <x v="0"/>
    <x v="1"/>
    <x v="1"/>
    <x v="1"/>
    <x v="4"/>
    <x v="0"/>
    <x v="2"/>
  </r>
  <r>
    <x v="1"/>
    <x v="1"/>
    <x v="1"/>
    <x v="0"/>
    <x v="18"/>
    <x v="1223"/>
    <n v="1901646.14"/>
    <x v="1"/>
    <x v="1"/>
    <x v="1"/>
    <x v="0"/>
    <x v="1"/>
    <x v="1"/>
    <x v="1"/>
    <x v="3"/>
    <x v="0"/>
    <x v="0"/>
  </r>
  <r>
    <x v="1"/>
    <x v="1"/>
    <x v="1"/>
    <x v="0"/>
    <x v="41"/>
    <x v="234"/>
    <n v="21470.47"/>
    <x v="1"/>
    <x v="1"/>
    <x v="1"/>
    <x v="0"/>
    <x v="1"/>
    <x v="1"/>
    <x v="1"/>
    <x v="3"/>
    <x v="0"/>
    <x v="5"/>
  </r>
  <r>
    <x v="1"/>
    <x v="1"/>
    <x v="1"/>
    <x v="0"/>
    <x v="434"/>
    <x v="730"/>
    <n v="0"/>
    <x v="1"/>
    <x v="1"/>
    <x v="1"/>
    <x v="0"/>
    <x v="1"/>
    <x v="1"/>
    <x v="1"/>
    <x v="2"/>
    <x v="0"/>
    <x v="5"/>
  </r>
  <r>
    <x v="1"/>
    <x v="1"/>
    <x v="1"/>
    <x v="0"/>
    <x v="126"/>
    <x v="248"/>
    <n v="0"/>
    <x v="1"/>
    <x v="1"/>
    <x v="1"/>
    <x v="0"/>
    <x v="1"/>
    <x v="1"/>
    <x v="1"/>
    <x v="0"/>
    <x v="0"/>
    <x v="7"/>
  </r>
  <r>
    <x v="1"/>
    <x v="1"/>
    <x v="1"/>
    <x v="0"/>
    <x v="210"/>
    <x v="308"/>
    <n v="0"/>
    <x v="1"/>
    <x v="1"/>
    <x v="1"/>
    <x v="0"/>
    <x v="1"/>
    <x v="1"/>
    <x v="1"/>
    <x v="3"/>
    <x v="0"/>
    <x v="3"/>
  </r>
  <r>
    <x v="1"/>
    <x v="1"/>
    <x v="1"/>
    <x v="0"/>
    <x v="192"/>
    <x v="810"/>
    <n v="0"/>
    <x v="1"/>
    <x v="1"/>
    <x v="1"/>
    <x v="0"/>
    <x v="1"/>
    <x v="1"/>
    <x v="1"/>
    <x v="3"/>
    <x v="0"/>
    <x v="3"/>
  </r>
  <r>
    <x v="1"/>
    <x v="1"/>
    <x v="1"/>
    <x v="0"/>
    <x v="156"/>
    <x v="224"/>
    <n v="18200000"/>
    <x v="1"/>
    <x v="1"/>
    <x v="1"/>
    <x v="0"/>
    <x v="1"/>
    <x v="1"/>
    <x v="1"/>
    <x v="3"/>
    <x v="1"/>
    <x v="1"/>
  </r>
  <r>
    <x v="1"/>
    <x v="1"/>
    <x v="1"/>
    <x v="0"/>
    <x v="359"/>
    <x v="592"/>
    <n v="7800.43"/>
    <x v="1"/>
    <x v="1"/>
    <x v="1"/>
    <x v="0"/>
    <x v="1"/>
    <x v="1"/>
    <x v="1"/>
    <x v="2"/>
    <x v="1"/>
    <x v="4"/>
  </r>
  <r>
    <x v="1"/>
    <x v="1"/>
    <x v="1"/>
    <x v="0"/>
    <x v="41"/>
    <x v="1295"/>
    <n v="0"/>
    <x v="1"/>
    <x v="1"/>
    <x v="1"/>
    <x v="0"/>
    <x v="1"/>
    <x v="1"/>
    <x v="1"/>
    <x v="3"/>
    <x v="0"/>
    <x v="2"/>
  </r>
  <r>
    <x v="1"/>
    <x v="1"/>
    <x v="1"/>
    <x v="0"/>
    <x v="18"/>
    <x v="1144"/>
    <n v="0"/>
    <x v="1"/>
    <x v="1"/>
    <x v="1"/>
    <x v="0"/>
    <x v="1"/>
    <x v="1"/>
    <x v="1"/>
    <x v="3"/>
    <x v="0"/>
    <x v="6"/>
  </r>
  <r>
    <x v="1"/>
    <x v="1"/>
    <x v="1"/>
    <x v="0"/>
    <x v="430"/>
    <x v="719"/>
    <n v="0"/>
    <x v="1"/>
    <x v="1"/>
    <x v="1"/>
    <x v="0"/>
    <x v="1"/>
    <x v="1"/>
    <x v="1"/>
    <x v="2"/>
    <x v="0"/>
    <x v="1"/>
  </r>
  <r>
    <x v="1"/>
    <x v="1"/>
    <x v="1"/>
    <x v="0"/>
    <x v="596"/>
    <x v="1141"/>
    <n v="0"/>
    <x v="1"/>
    <x v="1"/>
    <x v="1"/>
    <x v="0"/>
    <x v="1"/>
    <x v="1"/>
    <x v="1"/>
    <x v="3"/>
    <x v="0"/>
    <x v="0"/>
  </r>
  <r>
    <x v="1"/>
    <x v="1"/>
    <x v="1"/>
    <x v="0"/>
    <x v="18"/>
    <x v="1028"/>
    <n v="0"/>
    <x v="1"/>
    <x v="1"/>
    <x v="1"/>
    <x v="0"/>
    <x v="1"/>
    <x v="1"/>
    <x v="1"/>
    <x v="3"/>
    <x v="0"/>
    <x v="5"/>
  </r>
  <r>
    <x v="1"/>
    <x v="1"/>
    <x v="1"/>
    <x v="0"/>
    <x v="43"/>
    <x v="426"/>
    <n v="0"/>
    <x v="1"/>
    <x v="1"/>
    <x v="1"/>
    <x v="0"/>
    <x v="1"/>
    <x v="1"/>
    <x v="1"/>
    <x v="0"/>
    <x v="0"/>
    <x v="1"/>
  </r>
  <r>
    <x v="1"/>
    <x v="1"/>
    <x v="1"/>
    <x v="0"/>
    <x v="325"/>
    <x v="526"/>
    <n v="0"/>
    <x v="1"/>
    <x v="1"/>
    <x v="1"/>
    <x v="0"/>
    <x v="1"/>
    <x v="1"/>
    <x v="1"/>
    <x v="3"/>
    <x v="1"/>
    <x v="2"/>
  </r>
  <r>
    <x v="1"/>
    <x v="1"/>
    <x v="1"/>
    <x v="0"/>
    <x v="1"/>
    <x v="805"/>
    <n v="0"/>
    <x v="1"/>
    <x v="1"/>
    <x v="1"/>
    <x v="0"/>
    <x v="1"/>
    <x v="1"/>
    <x v="1"/>
    <x v="3"/>
    <x v="0"/>
    <x v="3"/>
  </r>
  <r>
    <x v="1"/>
    <x v="1"/>
    <x v="1"/>
    <x v="0"/>
    <x v="628"/>
    <x v="1272"/>
    <n v="-3176.7"/>
    <x v="1"/>
    <x v="1"/>
    <x v="1"/>
    <x v="0"/>
    <x v="1"/>
    <x v="1"/>
    <x v="1"/>
    <x v="3"/>
    <x v="1"/>
    <x v="4"/>
  </r>
  <r>
    <x v="1"/>
    <x v="1"/>
    <x v="1"/>
    <x v="0"/>
    <x v="208"/>
    <x v="306"/>
    <n v="0"/>
    <x v="1"/>
    <x v="1"/>
    <x v="1"/>
    <x v="0"/>
    <x v="1"/>
    <x v="1"/>
    <x v="1"/>
    <x v="1"/>
    <x v="0"/>
    <x v="2"/>
  </r>
  <r>
    <x v="1"/>
    <x v="1"/>
    <x v="1"/>
    <x v="0"/>
    <x v="301"/>
    <x v="1013"/>
    <n v="0"/>
    <x v="1"/>
    <x v="1"/>
    <x v="1"/>
    <x v="0"/>
    <x v="1"/>
    <x v="1"/>
    <x v="1"/>
    <x v="3"/>
    <x v="0"/>
    <x v="5"/>
  </r>
  <r>
    <x v="1"/>
    <x v="1"/>
    <x v="1"/>
    <x v="0"/>
    <x v="108"/>
    <x v="640"/>
    <n v="0"/>
    <x v="1"/>
    <x v="1"/>
    <x v="1"/>
    <x v="0"/>
    <x v="1"/>
    <x v="1"/>
    <x v="1"/>
    <x v="3"/>
    <x v="2"/>
    <x v="5"/>
  </r>
  <r>
    <x v="1"/>
    <x v="1"/>
    <x v="1"/>
    <x v="0"/>
    <x v="54"/>
    <x v="61"/>
    <n v="436198.44"/>
    <x v="1"/>
    <x v="1"/>
    <x v="1"/>
    <x v="0"/>
    <x v="1"/>
    <x v="1"/>
    <x v="1"/>
    <x v="2"/>
    <x v="1"/>
    <x v="5"/>
  </r>
  <r>
    <x v="1"/>
    <x v="1"/>
    <x v="1"/>
    <x v="0"/>
    <x v="510"/>
    <x v="930"/>
    <n v="-49503.72"/>
    <x v="1"/>
    <x v="1"/>
    <x v="1"/>
    <x v="0"/>
    <x v="1"/>
    <x v="1"/>
    <x v="1"/>
    <x v="3"/>
    <x v="0"/>
    <x v="7"/>
  </r>
  <r>
    <x v="1"/>
    <x v="1"/>
    <x v="1"/>
    <x v="0"/>
    <x v="18"/>
    <x v="339"/>
    <n v="0"/>
    <x v="1"/>
    <x v="1"/>
    <x v="1"/>
    <x v="0"/>
    <x v="1"/>
    <x v="1"/>
    <x v="1"/>
    <x v="3"/>
    <x v="0"/>
    <x v="0"/>
  </r>
  <r>
    <x v="1"/>
    <x v="1"/>
    <x v="1"/>
    <x v="0"/>
    <x v="11"/>
    <x v="906"/>
    <n v="0"/>
    <x v="1"/>
    <x v="1"/>
    <x v="1"/>
    <x v="0"/>
    <x v="1"/>
    <x v="1"/>
    <x v="1"/>
    <x v="3"/>
    <x v="0"/>
    <x v="4"/>
  </r>
  <r>
    <x v="1"/>
    <x v="1"/>
    <x v="1"/>
    <x v="0"/>
    <x v="437"/>
    <x v="987"/>
    <n v="0"/>
    <x v="1"/>
    <x v="1"/>
    <x v="1"/>
    <x v="0"/>
    <x v="1"/>
    <x v="1"/>
    <x v="1"/>
    <x v="2"/>
    <x v="0"/>
    <x v="6"/>
  </r>
  <r>
    <x v="1"/>
    <x v="1"/>
    <x v="1"/>
    <x v="0"/>
    <x v="41"/>
    <x v="1226"/>
    <n v="52393.62"/>
    <x v="1"/>
    <x v="1"/>
    <x v="1"/>
    <x v="0"/>
    <x v="1"/>
    <x v="1"/>
    <x v="1"/>
    <x v="3"/>
    <x v="0"/>
    <x v="6"/>
  </r>
  <r>
    <x v="1"/>
    <x v="1"/>
    <x v="1"/>
    <x v="0"/>
    <x v="41"/>
    <x v="1105"/>
    <n v="0"/>
    <x v="1"/>
    <x v="1"/>
    <x v="1"/>
    <x v="0"/>
    <x v="1"/>
    <x v="1"/>
    <x v="1"/>
    <x v="3"/>
    <x v="0"/>
    <x v="2"/>
  </r>
  <r>
    <x v="1"/>
    <x v="1"/>
    <x v="1"/>
    <x v="0"/>
    <x v="405"/>
    <x v="670"/>
    <n v="0"/>
    <x v="1"/>
    <x v="1"/>
    <x v="1"/>
    <x v="0"/>
    <x v="1"/>
    <x v="1"/>
    <x v="1"/>
    <x v="2"/>
    <x v="1"/>
    <x v="2"/>
  </r>
  <r>
    <x v="1"/>
    <x v="1"/>
    <x v="1"/>
    <x v="0"/>
    <x v="5"/>
    <x v="781"/>
    <n v="0"/>
    <x v="1"/>
    <x v="1"/>
    <x v="1"/>
    <x v="0"/>
    <x v="1"/>
    <x v="1"/>
    <x v="1"/>
    <x v="1"/>
    <x v="0"/>
    <x v="6"/>
  </r>
  <r>
    <x v="1"/>
    <x v="1"/>
    <x v="1"/>
    <x v="0"/>
    <x v="621"/>
    <x v="1250"/>
    <n v="0"/>
    <x v="1"/>
    <x v="1"/>
    <x v="1"/>
    <x v="0"/>
    <x v="1"/>
    <x v="1"/>
    <x v="1"/>
    <x v="3"/>
    <x v="1"/>
    <x v="7"/>
  </r>
  <r>
    <x v="1"/>
    <x v="1"/>
    <x v="1"/>
    <x v="0"/>
    <x v="41"/>
    <x v="1303"/>
    <n v="0"/>
    <x v="1"/>
    <x v="1"/>
    <x v="1"/>
    <x v="0"/>
    <x v="1"/>
    <x v="1"/>
    <x v="1"/>
    <x v="3"/>
    <x v="0"/>
    <x v="2"/>
  </r>
  <r>
    <x v="1"/>
    <x v="1"/>
    <x v="1"/>
    <x v="0"/>
    <x v="135"/>
    <x v="184"/>
    <n v="0"/>
    <x v="1"/>
    <x v="1"/>
    <x v="1"/>
    <x v="0"/>
    <x v="1"/>
    <x v="1"/>
    <x v="1"/>
    <x v="0"/>
    <x v="0"/>
    <x v="4"/>
  </r>
  <r>
    <x v="1"/>
    <x v="1"/>
    <x v="1"/>
    <x v="0"/>
    <x v="108"/>
    <x v="777"/>
    <n v="0"/>
    <x v="1"/>
    <x v="1"/>
    <x v="1"/>
    <x v="0"/>
    <x v="1"/>
    <x v="1"/>
    <x v="1"/>
    <x v="1"/>
    <x v="2"/>
    <x v="0"/>
  </r>
  <r>
    <x v="1"/>
    <x v="1"/>
    <x v="1"/>
    <x v="0"/>
    <x v="1"/>
    <x v="869"/>
    <n v="0"/>
    <x v="1"/>
    <x v="1"/>
    <x v="1"/>
    <x v="0"/>
    <x v="1"/>
    <x v="1"/>
    <x v="1"/>
    <x v="3"/>
    <x v="0"/>
    <x v="4"/>
  </r>
  <r>
    <x v="1"/>
    <x v="1"/>
    <x v="1"/>
    <x v="0"/>
    <x v="493"/>
    <x v="896"/>
    <n v="0"/>
    <x v="1"/>
    <x v="1"/>
    <x v="1"/>
    <x v="0"/>
    <x v="1"/>
    <x v="1"/>
    <x v="1"/>
    <x v="1"/>
    <x v="0"/>
    <x v="7"/>
  </r>
  <r>
    <x v="1"/>
    <x v="1"/>
    <x v="1"/>
    <x v="0"/>
    <x v="22"/>
    <x v="360"/>
    <n v="0"/>
    <x v="1"/>
    <x v="1"/>
    <x v="1"/>
    <x v="0"/>
    <x v="1"/>
    <x v="1"/>
    <x v="1"/>
    <x v="0"/>
    <x v="0"/>
    <x v="5"/>
  </r>
  <r>
    <x v="1"/>
    <x v="1"/>
    <x v="1"/>
    <x v="0"/>
    <x v="11"/>
    <x v="1214"/>
    <n v="0"/>
    <x v="1"/>
    <x v="1"/>
    <x v="1"/>
    <x v="0"/>
    <x v="1"/>
    <x v="1"/>
    <x v="1"/>
    <x v="3"/>
    <x v="0"/>
    <x v="2"/>
  </r>
  <r>
    <x v="1"/>
    <x v="1"/>
    <x v="1"/>
    <x v="0"/>
    <x v="11"/>
    <x v="38"/>
    <n v="0"/>
    <x v="1"/>
    <x v="1"/>
    <x v="1"/>
    <x v="0"/>
    <x v="1"/>
    <x v="1"/>
    <x v="1"/>
    <x v="3"/>
    <x v="0"/>
    <x v="1"/>
  </r>
  <r>
    <x v="1"/>
    <x v="1"/>
    <x v="1"/>
    <x v="0"/>
    <x v="11"/>
    <x v="866"/>
    <n v="0"/>
    <x v="1"/>
    <x v="1"/>
    <x v="1"/>
    <x v="0"/>
    <x v="1"/>
    <x v="1"/>
    <x v="1"/>
    <x v="3"/>
    <x v="0"/>
    <x v="4"/>
  </r>
  <r>
    <x v="1"/>
    <x v="1"/>
    <x v="1"/>
    <x v="0"/>
    <x v="13"/>
    <x v="1083"/>
    <n v="0"/>
    <x v="1"/>
    <x v="1"/>
    <x v="1"/>
    <x v="0"/>
    <x v="1"/>
    <x v="1"/>
    <x v="1"/>
    <x v="3"/>
    <x v="0"/>
    <x v="7"/>
  </r>
  <r>
    <x v="1"/>
    <x v="1"/>
    <x v="1"/>
    <x v="0"/>
    <x v="652"/>
    <x v="1347"/>
    <n v="0"/>
    <x v="1"/>
    <x v="1"/>
    <x v="1"/>
    <x v="0"/>
    <x v="1"/>
    <x v="1"/>
    <x v="1"/>
    <x v="3"/>
    <x v="0"/>
    <x v="0"/>
  </r>
  <r>
    <x v="1"/>
    <x v="1"/>
    <x v="1"/>
    <x v="0"/>
    <x v="13"/>
    <x v="948"/>
    <n v="0"/>
    <x v="1"/>
    <x v="1"/>
    <x v="1"/>
    <x v="0"/>
    <x v="1"/>
    <x v="1"/>
    <x v="1"/>
    <x v="3"/>
    <x v="0"/>
    <x v="0"/>
  </r>
  <r>
    <x v="1"/>
    <x v="1"/>
    <x v="1"/>
    <x v="0"/>
    <x v="371"/>
    <x v="614"/>
    <n v="1949060.49"/>
    <x v="1"/>
    <x v="1"/>
    <x v="1"/>
    <x v="0"/>
    <x v="1"/>
    <x v="1"/>
    <x v="1"/>
    <x v="3"/>
    <x v="1"/>
    <x v="0"/>
  </r>
  <r>
    <x v="1"/>
    <x v="1"/>
    <x v="1"/>
    <x v="0"/>
    <x v="295"/>
    <x v="483"/>
    <n v="0"/>
    <x v="1"/>
    <x v="1"/>
    <x v="1"/>
    <x v="0"/>
    <x v="1"/>
    <x v="1"/>
    <x v="1"/>
    <x v="1"/>
    <x v="0"/>
    <x v="4"/>
  </r>
  <r>
    <x v="1"/>
    <x v="1"/>
    <x v="1"/>
    <x v="0"/>
    <x v="18"/>
    <x v="712"/>
    <n v="0"/>
    <x v="1"/>
    <x v="1"/>
    <x v="1"/>
    <x v="0"/>
    <x v="1"/>
    <x v="1"/>
    <x v="1"/>
    <x v="3"/>
    <x v="0"/>
    <x v="0"/>
  </r>
  <r>
    <x v="1"/>
    <x v="1"/>
    <x v="1"/>
    <x v="0"/>
    <x v="383"/>
    <x v="1030"/>
    <n v="0"/>
    <x v="1"/>
    <x v="1"/>
    <x v="1"/>
    <x v="0"/>
    <x v="1"/>
    <x v="1"/>
    <x v="1"/>
    <x v="3"/>
    <x v="1"/>
    <x v="2"/>
  </r>
  <r>
    <x v="1"/>
    <x v="1"/>
    <x v="1"/>
    <x v="0"/>
    <x v="329"/>
    <x v="530"/>
    <n v="0"/>
    <x v="1"/>
    <x v="1"/>
    <x v="1"/>
    <x v="0"/>
    <x v="1"/>
    <x v="1"/>
    <x v="1"/>
    <x v="3"/>
    <x v="0"/>
    <x v="3"/>
  </r>
  <r>
    <x v="1"/>
    <x v="1"/>
    <x v="1"/>
    <x v="0"/>
    <x v="13"/>
    <x v="1245"/>
    <n v="0"/>
    <x v="1"/>
    <x v="1"/>
    <x v="1"/>
    <x v="0"/>
    <x v="1"/>
    <x v="1"/>
    <x v="1"/>
    <x v="3"/>
    <x v="0"/>
    <x v="7"/>
  </r>
  <r>
    <x v="1"/>
    <x v="1"/>
    <x v="1"/>
    <x v="0"/>
    <x v="88"/>
    <x v="1352"/>
    <n v="0"/>
    <x v="1"/>
    <x v="1"/>
    <x v="1"/>
    <x v="0"/>
    <x v="1"/>
    <x v="1"/>
    <x v="1"/>
    <x v="3"/>
    <x v="0"/>
    <x v="0"/>
  </r>
  <r>
    <x v="1"/>
    <x v="1"/>
    <x v="1"/>
    <x v="0"/>
    <x v="567"/>
    <x v="1059"/>
    <n v="0"/>
    <x v="1"/>
    <x v="1"/>
    <x v="1"/>
    <x v="0"/>
    <x v="1"/>
    <x v="1"/>
    <x v="1"/>
    <x v="3"/>
    <x v="0"/>
    <x v="3"/>
  </r>
  <r>
    <x v="1"/>
    <x v="1"/>
    <x v="1"/>
    <x v="0"/>
    <x v="5"/>
    <x v="621"/>
    <n v="0"/>
    <x v="1"/>
    <x v="1"/>
    <x v="1"/>
    <x v="0"/>
    <x v="1"/>
    <x v="1"/>
    <x v="1"/>
    <x v="2"/>
    <x v="0"/>
    <x v="2"/>
  </r>
  <r>
    <x v="1"/>
    <x v="1"/>
    <x v="1"/>
    <x v="0"/>
    <x v="21"/>
    <x v="334"/>
    <n v="0"/>
    <x v="1"/>
    <x v="1"/>
    <x v="1"/>
    <x v="0"/>
    <x v="1"/>
    <x v="1"/>
    <x v="1"/>
    <x v="0"/>
    <x v="0"/>
    <x v="5"/>
  </r>
  <r>
    <x v="1"/>
    <x v="1"/>
    <x v="1"/>
    <x v="0"/>
    <x v="1"/>
    <x v="26"/>
    <n v="0"/>
    <x v="1"/>
    <x v="1"/>
    <x v="1"/>
    <x v="0"/>
    <x v="1"/>
    <x v="1"/>
    <x v="1"/>
    <x v="3"/>
    <x v="0"/>
    <x v="2"/>
  </r>
  <r>
    <x v="1"/>
    <x v="1"/>
    <x v="1"/>
    <x v="0"/>
    <x v="203"/>
    <x v="301"/>
    <n v="0"/>
    <x v="1"/>
    <x v="1"/>
    <x v="1"/>
    <x v="0"/>
    <x v="1"/>
    <x v="1"/>
    <x v="1"/>
    <x v="0"/>
    <x v="0"/>
    <x v="0"/>
  </r>
  <r>
    <x v="1"/>
    <x v="1"/>
    <x v="1"/>
    <x v="0"/>
    <x v="527"/>
    <x v="964"/>
    <n v="0.37"/>
    <x v="1"/>
    <x v="1"/>
    <x v="1"/>
    <x v="0"/>
    <x v="1"/>
    <x v="1"/>
    <x v="1"/>
    <x v="3"/>
    <x v="0"/>
    <x v="2"/>
  </r>
  <r>
    <x v="1"/>
    <x v="1"/>
    <x v="1"/>
    <x v="0"/>
    <x v="409"/>
    <x v="679"/>
    <n v="23754.25"/>
    <x v="1"/>
    <x v="1"/>
    <x v="1"/>
    <x v="0"/>
    <x v="1"/>
    <x v="1"/>
    <x v="1"/>
    <x v="2"/>
    <x v="0"/>
    <x v="0"/>
  </r>
  <r>
    <x v="1"/>
    <x v="1"/>
    <x v="1"/>
    <x v="0"/>
    <x v="11"/>
    <x v="1214"/>
    <n v="0"/>
    <x v="1"/>
    <x v="1"/>
    <x v="1"/>
    <x v="0"/>
    <x v="1"/>
    <x v="1"/>
    <x v="1"/>
    <x v="3"/>
    <x v="0"/>
    <x v="5"/>
  </r>
  <r>
    <x v="1"/>
    <x v="1"/>
    <x v="1"/>
    <x v="0"/>
    <x v="304"/>
    <x v="493"/>
    <n v="5797821.5099999998"/>
    <x v="1"/>
    <x v="1"/>
    <x v="1"/>
    <x v="0"/>
    <x v="1"/>
    <x v="1"/>
    <x v="1"/>
    <x v="5"/>
    <x v="3"/>
    <x v="0"/>
  </r>
  <r>
    <x v="1"/>
    <x v="1"/>
    <x v="1"/>
    <x v="0"/>
    <x v="290"/>
    <x v="538"/>
    <n v="0"/>
    <x v="1"/>
    <x v="1"/>
    <x v="1"/>
    <x v="0"/>
    <x v="1"/>
    <x v="1"/>
    <x v="1"/>
    <x v="4"/>
    <x v="1"/>
    <x v="1"/>
  </r>
  <r>
    <x v="1"/>
    <x v="1"/>
    <x v="1"/>
    <x v="0"/>
    <x v="13"/>
    <x v="422"/>
    <n v="0"/>
    <x v="1"/>
    <x v="1"/>
    <x v="1"/>
    <x v="0"/>
    <x v="1"/>
    <x v="1"/>
    <x v="1"/>
    <x v="3"/>
    <x v="0"/>
    <x v="2"/>
  </r>
  <r>
    <x v="1"/>
    <x v="1"/>
    <x v="1"/>
    <x v="0"/>
    <x v="487"/>
    <x v="862"/>
    <n v="113836.29"/>
    <x v="1"/>
    <x v="1"/>
    <x v="1"/>
    <x v="0"/>
    <x v="1"/>
    <x v="1"/>
    <x v="1"/>
    <x v="1"/>
    <x v="1"/>
    <x v="4"/>
  </r>
  <r>
    <x v="1"/>
    <x v="1"/>
    <x v="1"/>
    <x v="0"/>
    <x v="263"/>
    <x v="418"/>
    <n v="0"/>
    <x v="1"/>
    <x v="1"/>
    <x v="1"/>
    <x v="0"/>
    <x v="1"/>
    <x v="1"/>
    <x v="1"/>
    <x v="5"/>
    <x v="0"/>
    <x v="4"/>
  </r>
  <r>
    <x v="1"/>
    <x v="1"/>
    <x v="1"/>
    <x v="0"/>
    <x v="405"/>
    <x v="670"/>
    <n v="0"/>
    <x v="1"/>
    <x v="1"/>
    <x v="1"/>
    <x v="0"/>
    <x v="1"/>
    <x v="1"/>
    <x v="1"/>
    <x v="2"/>
    <x v="1"/>
    <x v="1"/>
  </r>
  <r>
    <x v="1"/>
    <x v="1"/>
    <x v="1"/>
    <x v="0"/>
    <x v="11"/>
    <x v="718"/>
    <n v="0"/>
    <x v="1"/>
    <x v="1"/>
    <x v="1"/>
    <x v="0"/>
    <x v="1"/>
    <x v="1"/>
    <x v="1"/>
    <x v="3"/>
    <x v="0"/>
    <x v="5"/>
  </r>
  <r>
    <x v="1"/>
    <x v="1"/>
    <x v="1"/>
    <x v="0"/>
    <x v="350"/>
    <x v="575"/>
    <n v="100519.29"/>
    <x v="1"/>
    <x v="1"/>
    <x v="1"/>
    <x v="0"/>
    <x v="1"/>
    <x v="1"/>
    <x v="1"/>
    <x v="2"/>
    <x v="0"/>
    <x v="2"/>
  </r>
  <r>
    <x v="1"/>
    <x v="1"/>
    <x v="1"/>
    <x v="0"/>
    <x v="555"/>
    <x v="1039"/>
    <n v="0"/>
    <x v="1"/>
    <x v="1"/>
    <x v="1"/>
    <x v="0"/>
    <x v="1"/>
    <x v="1"/>
    <x v="1"/>
    <x v="3"/>
    <x v="0"/>
    <x v="3"/>
  </r>
  <r>
    <x v="1"/>
    <x v="1"/>
    <x v="1"/>
    <x v="0"/>
    <x v="18"/>
    <x v="962"/>
    <n v="0"/>
    <x v="1"/>
    <x v="1"/>
    <x v="1"/>
    <x v="0"/>
    <x v="1"/>
    <x v="1"/>
    <x v="1"/>
    <x v="3"/>
    <x v="0"/>
    <x v="7"/>
  </r>
  <r>
    <x v="1"/>
    <x v="1"/>
    <x v="1"/>
    <x v="0"/>
    <x v="414"/>
    <x v="685"/>
    <n v="620443.53"/>
    <x v="1"/>
    <x v="1"/>
    <x v="1"/>
    <x v="0"/>
    <x v="1"/>
    <x v="1"/>
    <x v="1"/>
    <x v="2"/>
    <x v="2"/>
    <x v="0"/>
  </r>
  <r>
    <x v="1"/>
    <x v="1"/>
    <x v="1"/>
    <x v="0"/>
    <x v="13"/>
    <x v="856"/>
    <n v="1686702.29"/>
    <x v="1"/>
    <x v="1"/>
    <x v="1"/>
    <x v="0"/>
    <x v="1"/>
    <x v="1"/>
    <x v="1"/>
    <x v="3"/>
    <x v="0"/>
    <x v="6"/>
  </r>
  <r>
    <x v="1"/>
    <x v="1"/>
    <x v="1"/>
    <x v="0"/>
    <x v="18"/>
    <x v="998"/>
    <n v="0"/>
    <x v="1"/>
    <x v="1"/>
    <x v="1"/>
    <x v="0"/>
    <x v="1"/>
    <x v="1"/>
    <x v="1"/>
    <x v="3"/>
    <x v="0"/>
    <x v="2"/>
  </r>
  <r>
    <x v="1"/>
    <x v="1"/>
    <x v="1"/>
    <x v="0"/>
    <x v="41"/>
    <x v="811"/>
    <n v="0"/>
    <x v="1"/>
    <x v="1"/>
    <x v="1"/>
    <x v="0"/>
    <x v="1"/>
    <x v="1"/>
    <x v="1"/>
    <x v="3"/>
    <x v="0"/>
    <x v="2"/>
  </r>
  <r>
    <x v="1"/>
    <x v="1"/>
    <x v="1"/>
    <x v="0"/>
    <x v="26"/>
    <x v="291"/>
    <n v="0"/>
    <x v="1"/>
    <x v="1"/>
    <x v="1"/>
    <x v="0"/>
    <x v="1"/>
    <x v="1"/>
    <x v="1"/>
    <x v="0"/>
    <x v="0"/>
    <x v="4"/>
  </r>
  <r>
    <x v="1"/>
    <x v="1"/>
    <x v="1"/>
    <x v="0"/>
    <x v="41"/>
    <x v="1196"/>
    <n v="0"/>
    <x v="1"/>
    <x v="1"/>
    <x v="1"/>
    <x v="0"/>
    <x v="1"/>
    <x v="1"/>
    <x v="1"/>
    <x v="3"/>
    <x v="0"/>
    <x v="6"/>
  </r>
  <r>
    <x v="1"/>
    <x v="1"/>
    <x v="1"/>
    <x v="0"/>
    <x v="11"/>
    <x v="254"/>
    <n v="0"/>
    <x v="1"/>
    <x v="1"/>
    <x v="1"/>
    <x v="0"/>
    <x v="1"/>
    <x v="1"/>
    <x v="1"/>
    <x v="1"/>
    <x v="0"/>
    <x v="6"/>
  </r>
  <r>
    <x v="1"/>
    <x v="1"/>
    <x v="1"/>
    <x v="0"/>
    <x v="110"/>
    <x v="920"/>
    <n v="1812113.92"/>
    <x v="1"/>
    <x v="1"/>
    <x v="1"/>
    <x v="0"/>
    <x v="1"/>
    <x v="1"/>
    <x v="1"/>
    <x v="3"/>
    <x v="0"/>
    <x v="1"/>
  </r>
  <r>
    <x v="1"/>
    <x v="1"/>
    <x v="1"/>
    <x v="0"/>
    <x v="11"/>
    <x v="601"/>
    <n v="2048507.7"/>
    <x v="1"/>
    <x v="1"/>
    <x v="1"/>
    <x v="0"/>
    <x v="1"/>
    <x v="1"/>
    <x v="1"/>
    <x v="3"/>
    <x v="0"/>
    <x v="7"/>
  </r>
  <r>
    <x v="1"/>
    <x v="1"/>
    <x v="1"/>
    <x v="0"/>
    <x v="554"/>
    <x v="1034"/>
    <n v="0"/>
    <x v="1"/>
    <x v="1"/>
    <x v="1"/>
    <x v="0"/>
    <x v="1"/>
    <x v="1"/>
    <x v="1"/>
    <x v="3"/>
    <x v="0"/>
    <x v="7"/>
  </r>
  <r>
    <x v="1"/>
    <x v="1"/>
    <x v="1"/>
    <x v="0"/>
    <x v="41"/>
    <x v="450"/>
    <n v="0"/>
    <x v="1"/>
    <x v="1"/>
    <x v="1"/>
    <x v="0"/>
    <x v="1"/>
    <x v="1"/>
    <x v="1"/>
    <x v="3"/>
    <x v="0"/>
    <x v="0"/>
  </r>
  <r>
    <x v="1"/>
    <x v="1"/>
    <x v="1"/>
    <x v="0"/>
    <x v="452"/>
    <x v="1344"/>
    <n v="30011.94"/>
    <x v="1"/>
    <x v="1"/>
    <x v="1"/>
    <x v="0"/>
    <x v="1"/>
    <x v="1"/>
    <x v="1"/>
    <x v="1"/>
    <x v="0"/>
    <x v="4"/>
  </r>
  <r>
    <x v="1"/>
    <x v="1"/>
    <x v="1"/>
    <x v="0"/>
    <x v="618"/>
    <x v="1213"/>
    <n v="9859664.0899999999"/>
    <x v="1"/>
    <x v="1"/>
    <x v="1"/>
    <x v="0"/>
    <x v="1"/>
    <x v="1"/>
    <x v="1"/>
    <x v="3"/>
    <x v="0"/>
    <x v="3"/>
  </r>
  <r>
    <x v="1"/>
    <x v="1"/>
    <x v="1"/>
    <x v="0"/>
    <x v="11"/>
    <x v="866"/>
    <n v="0"/>
    <x v="1"/>
    <x v="1"/>
    <x v="1"/>
    <x v="0"/>
    <x v="1"/>
    <x v="1"/>
    <x v="1"/>
    <x v="3"/>
    <x v="0"/>
    <x v="7"/>
  </r>
  <r>
    <x v="1"/>
    <x v="1"/>
    <x v="1"/>
    <x v="0"/>
    <x v="177"/>
    <x v="263"/>
    <n v="7758024.8200000003"/>
    <x v="1"/>
    <x v="1"/>
    <x v="1"/>
    <x v="0"/>
    <x v="1"/>
    <x v="1"/>
    <x v="1"/>
    <x v="0"/>
    <x v="0"/>
    <x v="3"/>
  </r>
  <r>
    <x v="1"/>
    <x v="1"/>
    <x v="1"/>
    <x v="0"/>
    <x v="169"/>
    <x v="438"/>
    <n v="0"/>
    <x v="1"/>
    <x v="1"/>
    <x v="1"/>
    <x v="0"/>
    <x v="1"/>
    <x v="1"/>
    <x v="1"/>
    <x v="0"/>
    <x v="0"/>
    <x v="3"/>
  </r>
  <r>
    <x v="1"/>
    <x v="1"/>
    <x v="1"/>
    <x v="0"/>
    <x v="9"/>
    <x v="855"/>
    <n v="0"/>
    <x v="1"/>
    <x v="1"/>
    <x v="1"/>
    <x v="0"/>
    <x v="1"/>
    <x v="1"/>
    <x v="1"/>
    <x v="1"/>
    <x v="0"/>
    <x v="3"/>
  </r>
  <r>
    <x v="1"/>
    <x v="1"/>
    <x v="1"/>
    <x v="0"/>
    <x v="41"/>
    <x v="1257"/>
    <n v="0"/>
    <x v="1"/>
    <x v="1"/>
    <x v="1"/>
    <x v="0"/>
    <x v="1"/>
    <x v="1"/>
    <x v="1"/>
    <x v="3"/>
    <x v="0"/>
    <x v="5"/>
  </r>
  <r>
    <x v="1"/>
    <x v="1"/>
    <x v="1"/>
    <x v="0"/>
    <x v="41"/>
    <x v="1202"/>
    <n v="0"/>
    <x v="1"/>
    <x v="1"/>
    <x v="1"/>
    <x v="0"/>
    <x v="1"/>
    <x v="1"/>
    <x v="1"/>
    <x v="3"/>
    <x v="0"/>
    <x v="0"/>
  </r>
  <r>
    <x v="1"/>
    <x v="1"/>
    <x v="1"/>
    <x v="0"/>
    <x v="140"/>
    <x v="192"/>
    <n v="0"/>
    <x v="1"/>
    <x v="1"/>
    <x v="1"/>
    <x v="0"/>
    <x v="1"/>
    <x v="1"/>
    <x v="1"/>
    <x v="0"/>
    <x v="0"/>
    <x v="5"/>
  </r>
  <r>
    <x v="1"/>
    <x v="1"/>
    <x v="1"/>
    <x v="0"/>
    <x v="29"/>
    <x v="31"/>
    <n v="1500000"/>
    <x v="1"/>
    <x v="1"/>
    <x v="1"/>
    <x v="0"/>
    <x v="1"/>
    <x v="1"/>
    <x v="1"/>
    <x v="3"/>
    <x v="1"/>
    <x v="3"/>
  </r>
  <r>
    <x v="1"/>
    <x v="1"/>
    <x v="1"/>
    <x v="0"/>
    <x v="41"/>
    <x v="1198"/>
    <n v="0"/>
    <x v="1"/>
    <x v="1"/>
    <x v="1"/>
    <x v="0"/>
    <x v="1"/>
    <x v="1"/>
    <x v="1"/>
    <x v="3"/>
    <x v="0"/>
    <x v="5"/>
  </r>
  <r>
    <x v="1"/>
    <x v="1"/>
    <x v="1"/>
    <x v="0"/>
    <x v="1"/>
    <x v="1121"/>
    <n v="0"/>
    <x v="1"/>
    <x v="1"/>
    <x v="1"/>
    <x v="0"/>
    <x v="1"/>
    <x v="1"/>
    <x v="1"/>
    <x v="3"/>
    <x v="0"/>
    <x v="2"/>
  </r>
  <r>
    <x v="1"/>
    <x v="1"/>
    <x v="1"/>
    <x v="0"/>
    <x v="128"/>
    <x v="172"/>
    <n v="135802.94"/>
    <x v="1"/>
    <x v="1"/>
    <x v="1"/>
    <x v="0"/>
    <x v="1"/>
    <x v="1"/>
    <x v="1"/>
    <x v="3"/>
    <x v="0"/>
    <x v="3"/>
  </r>
  <r>
    <x v="1"/>
    <x v="1"/>
    <x v="1"/>
    <x v="0"/>
    <x v="13"/>
    <x v="1239"/>
    <n v="0"/>
    <x v="1"/>
    <x v="1"/>
    <x v="1"/>
    <x v="0"/>
    <x v="1"/>
    <x v="1"/>
    <x v="1"/>
    <x v="3"/>
    <x v="0"/>
    <x v="1"/>
  </r>
  <r>
    <x v="1"/>
    <x v="1"/>
    <x v="1"/>
    <x v="0"/>
    <x v="491"/>
    <x v="868"/>
    <n v="0"/>
    <x v="1"/>
    <x v="1"/>
    <x v="1"/>
    <x v="0"/>
    <x v="1"/>
    <x v="1"/>
    <x v="1"/>
    <x v="3"/>
    <x v="1"/>
    <x v="4"/>
  </r>
  <r>
    <x v="1"/>
    <x v="1"/>
    <x v="1"/>
    <x v="0"/>
    <x v="421"/>
    <x v="701"/>
    <n v="105332.21"/>
    <x v="1"/>
    <x v="1"/>
    <x v="1"/>
    <x v="0"/>
    <x v="1"/>
    <x v="1"/>
    <x v="1"/>
    <x v="2"/>
    <x v="1"/>
    <x v="1"/>
  </r>
  <r>
    <x v="1"/>
    <x v="1"/>
    <x v="1"/>
    <x v="0"/>
    <x v="103"/>
    <x v="131"/>
    <n v="0"/>
    <x v="1"/>
    <x v="1"/>
    <x v="1"/>
    <x v="0"/>
    <x v="1"/>
    <x v="1"/>
    <x v="1"/>
    <x v="0"/>
    <x v="0"/>
    <x v="0"/>
  </r>
  <r>
    <x v="1"/>
    <x v="1"/>
    <x v="1"/>
    <x v="0"/>
    <x v="41"/>
    <x v="1244"/>
    <n v="0"/>
    <x v="1"/>
    <x v="1"/>
    <x v="1"/>
    <x v="0"/>
    <x v="1"/>
    <x v="1"/>
    <x v="1"/>
    <x v="3"/>
    <x v="0"/>
    <x v="5"/>
  </r>
  <r>
    <x v="1"/>
    <x v="1"/>
    <x v="1"/>
    <x v="0"/>
    <x v="256"/>
    <x v="1175"/>
    <n v="0"/>
    <x v="1"/>
    <x v="1"/>
    <x v="1"/>
    <x v="0"/>
    <x v="1"/>
    <x v="1"/>
    <x v="1"/>
    <x v="3"/>
    <x v="0"/>
    <x v="6"/>
  </r>
  <r>
    <x v="1"/>
    <x v="1"/>
    <x v="1"/>
    <x v="0"/>
    <x v="133"/>
    <x v="179"/>
    <n v="0"/>
    <x v="1"/>
    <x v="1"/>
    <x v="1"/>
    <x v="0"/>
    <x v="1"/>
    <x v="1"/>
    <x v="1"/>
    <x v="3"/>
    <x v="1"/>
    <x v="1"/>
  </r>
  <r>
    <x v="1"/>
    <x v="1"/>
    <x v="1"/>
    <x v="0"/>
    <x v="584"/>
    <x v="1107"/>
    <n v="6678.79"/>
    <x v="1"/>
    <x v="1"/>
    <x v="1"/>
    <x v="0"/>
    <x v="1"/>
    <x v="1"/>
    <x v="1"/>
    <x v="3"/>
    <x v="0"/>
    <x v="7"/>
  </r>
  <r>
    <x v="1"/>
    <x v="1"/>
    <x v="1"/>
    <x v="0"/>
    <x v="41"/>
    <x v="1198"/>
    <n v="0"/>
    <x v="1"/>
    <x v="1"/>
    <x v="1"/>
    <x v="0"/>
    <x v="1"/>
    <x v="1"/>
    <x v="1"/>
    <x v="3"/>
    <x v="0"/>
    <x v="6"/>
  </r>
  <r>
    <x v="1"/>
    <x v="1"/>
    <x v="1"/>
    <x v="0"/>
    <x v="561"/>
    <x v="1049"/>
    <n v="0"/>
    <x v="1"/>
    <x v="1"/>
    <x v="1"/>
    <x v="0"/>
    <x v="1"/>
    <x v="1"/>
    <x v="1"/>
    <x v="3"/>
    <x v="0"/>
    <x v="3"/>
  </r>
  <r>
    <x v="1"/>
    <x v="1"/>
    <x v="1"/>
    <x v="0"/>
    <x v="261"/>
    <x v="1106"/>
    <n v="0"/>
    <x v="1"/>
    <x v="1"/>
    <x v="1"/>
    <x v="0"/>
    <x v="1"/>
    <x v="1"/>
    <x v="1"/>
    <x v="3"/>
    <x v="0"/>
    <x v="3"/>
  </r>
  <r>
    <x v="1"/>
    <x v="1"/>
    <x v="1"/>
    <x v="0"/>
    <x v="227"/>
    <x v="341"/>
    <n v="0"/>
    <x v="1"/>
    <x v="1"/>
    <x v="1"/>
    <x v="0"/>
    <x v="1"/>
    <x v="1"/>
    <x v="1"/>
    <x v="3"/>
    <x v="0"/>
    <x v="2"/>
  </r>
  <r>
    <x v="1"/>
    <x v="1"/>
    <x v="1"/>
    <x v="0"/>
    <x v="88"/>
    <x v="329"/>
    <n v="0"/>
    <x v="1"/>
    <x v="1"/>
    <x v="1"/>
    <x v="0"/>
    <x v="1"/>
    <x v="1"/>
    <x v="1"/>
    <x v="0"/>
    <x v="0"/>
    <x v="1"/>
  </r>
  <r>
    <x v="1"/>
    <x v="1"/>
    <x v="1"/>
    <x v="0"/>
    <x v="274"/>
    <x v="445"/>
    <n v="0.44"/>
    <x v="1"/>
    <x v="1"/>
    <x v="1"/>
    <x v="0"/>
    <x v="1"/>
    <x v="1"/>
    <x v="1"/>
    <x v="2"/>
    <x v="0"/>
    <x v="2"/>
  </r>
  <r>
    <x v="1"/>
    <x v="1"/>
    <x v="1"/>
    <x v="0"/>
    <x v="16"/>
    <x v="187"/>
    <n v="0"/>
    <x v="1"/>
    <x v="1"/>
    <x v="1"/>
    <x v="0"/>
    <x v="1"/>
    <x v="1"/>
    <x v="1"/>
    <x v="0"/>
    <x v="0"/>
    <x v="4"/>
  </r>
  <r>
    <x v="1"/>
    <x v="1"/>
    <x v="1"/>
    <x v="0"/>
    <x v="590"/>
    <x v="1119"/>
    <n v="0"/>
    <x v="1"/>
    <x v="1"/>
    <x v="1"/>
    <x v="0"/>
    <x v="1"/>
    <x v="1"/>
    <x v="1"/>
    <x v="3"/>
    <x v="0"/>
    <x v="1"/>
  </r>
  <r>
    <x v="1"/>
    <x v="1"/>
    <x v="1"/>
    <x v="0"/>
    <x v="5"/>
    <x v="220"/>
    <n v="133755.85999999999"/>
    <x v="1"/>
    <x v="1"/>
    <x v="1"/>
    <x v="0"/>
    <x v="1"/>
    <x v="1"/>
    <x v="1"/>
    <x v="2"/>
    <x v="0"/>
    <x v="4"/>
  </r>
  <r>
    <x v="1"/>
    <x v="1"/>
    <x v="1"/>
    <x v="0"/>
    <x v="11"/>
    <x v="1206"/>
    <n v="0"/>
    <x v="1"/>
    <x v="1"/>
    <x v="1"/>
    <x v="0"/>
    <x v="1"/>
    <x v="1"/>
    <x v="1"/>
    <x v="3"/>
    <x v="0"/>
    <x v="2"/>
  </r>
  <r>
    <x v="1"/>
    <x v="1"/>
    <x v="1"/>
    <x v="0"/>
    <x v="16"/>
    <x v="187"/>
    <n v="0"/>
    <x v="1"/>
    <x v="1"/>
    <x v="1"/>
    <x v="0"/>
    <x v="1"/>
    <x v="1"/>
    <x v="1"/>
    <x v="0"/>
    <x v="0"/>
    <x v="3"/>
  </r>
  <r>
    <x v="1"/>
    <x v="1"/>
    <x v="1"/>
    <x v="0"/>
    <x v="320"/>
    <x v="516"/>
    <n v="0"/>
    <x v="1"/>
    <x v="1"/>
    <x v="1"/>
    <x v="0"/>
    <x v="1"/>
    <x v="1"/>
    <x v="1"/>
    <x v="0"/>
    <x v="0"/>
    <x v="1"/>
  </r>
  <r>
    <x v="1"/>
    <x v="1"/>
    <x v="1"/>
    <x v="0"/>
    <x v="378"/>
    <x v="1031"/>
    <n v="0"/>
    <x v="1"/>
    <x v="1"/>
    <x v="1"/>
    <x v="0"/>
    <x v="1"/>
    <x v="1"/>
    <x v="1"/>
    <x v="3"/>
    <x v="0"/>
    <x v="0"/>
  </r>
  <r>
    <x v="1"/>
    <x v="1"/>
    <x v="1"/>
    <x v="0"/>
    <x v="558"/>
    <x v="1045"/>
    <n v="0"/>
    <x v="1"/>
    <x v="1"/>
    <x v="1"/>
    <x v="0"/>
    <x v="1"/>
    <x v="1"/>
    <x v="1"/>
    <x v="3"/>
    <x v="1"/>
    <x v="0"/>
  </r>
  <r>
    <x v="1"/>
    <x v="1"/>
    <x v="1"/>
    <x v="0"/>
    <x v="355"/>
    <x v="584"/>
    <n v="1336288.1299999999"/>
    <x v="1"/>
    <x v="1"/>
    <x v="1"/>
    <x v="0"/>
    <x v="1"/>
    <x v="1"/>
    <x v="1"/>
    <x v="2"/>
    <x v="0"/>
    <x v="7"/>
  </r>
  <r>
    <x v="1"/>
    <x v="1"/>
    <x v="1"/>
    <x v="0"/>
    <x v="1"/>
    <x v="1132"/>
    <n v="0"/>
    <x v="1"/>
    <x v="1"/>
    <x v="1"/>
    <x v="0"/>
    <x v="1"/>
    <x v="1"/>
    <x v="1"/>
    <x v="3"/>
    <x v="0"/>
    <x v="7"/>
  </r>
  <r>
    <x v="1"/>
    <x v="1"/>
    <x v="1"/>
    <x v="0"/>
    <x v="18"/>
    <x v="676"/>
    <n v="0"/>
    <x v="1"/>
    <x v="1"/>
    <x v="1"/>
    <x v="0"/>
    <x v="1"/>
    <x v="1"/>
    <x v="1"/>
    <x v="3"/>
    <x v="0"/>
    <x v="0"/>
  </r>
  <r>
    <x v="1"/>
    <x v="1"/>
    <x v="1"/>
    <x v="0"/>
    <x v="13"/>
    <x v="764"/>
    <n v="0"/>
    <x v="1"/>
    <x v="1"/>
    <x v="1"/>
    <x v="0"/>
    <x v="1"/>
    <x v="1"/>
    <x v="1"/>
    <x v="3"/>
    <x v="0"/>
    <x v="2"/>
  </r>
  <r>
    <x v="1"/>
    <x v="1"/>
    <x v="1"/>
    <x v="0"/>
    <x v="22"/>
    <x v="1072"/>
    <n v="0"/>
    <x v="1"/>
    <x v="1"/>
    <x v="1"/>
    <x v="0"/>
    <x v="1"/>
    <x v="1"/>
    <x v="1"/>
    <x v="3"/>
    <x v="0"/>
    <x v="6"/>
  </r>
  <r>
    <x v="1"/>
    <x v="1"/>
    <x v="1"/>
    <x v="0"/>
    <x v="41"/>
    <x v="366"/>
    <n v="0"/>
    <x v="1"/>
    <x v="1"/>
    <x v="1"/>
    <x v="0"/>
    <x v="1"/>
    <x v="1"/>
    <x v="1"/>
    <x v="1"/>
    <x v="0"/>
    <x v="3"/>
  </r>
  <r>
    <x v="1"/>
    <x v="1"/>
    <x v="1"/>
    <x v="0"/>
    <x v="645"/>
    <x v="1326"/>
    <n v="414476.87"/>
    <x v="1"/>
    <x v="1"/>
    <x v="1"/>
    <x v="0"/>
    <x v="1"/>
    <x v="1"/>
    <x v="1"/>
    <x v="3"/>
    <x v="1"/>
    <x v="6"/>
  </r>
  <r>
    <x v="1"/>
    <x v="1"/>
    <x v="1"/>
    <x v="0"/>
    <x v="319"/>
    <x v="515"/>
    <n v="46346.57"/>
    <x v="1"/>
    <x v="1"/>
    <x v="1"/>
    <x v="0"/>
    <x v="1"/>
    <x v="1"/>
    <x v="1"/>
    <x v="4"/>
    <x v="1"/>
    <x v="0"/>
  </r>
  <r>
    <x v="1"/>
    <x v="1"/>
    <x v="1"/>
    <x v="0"/>
    <x v="41"/>
    <x v="832"/>
    <n v="0"/>
    <x v="1"/>
    <x v="1"/>
    <x v="1"/>
    <x v="0"/>
    <x v="1"/>
    <x v="1"/>
    <x v="1"/>
    <x v="1"/>
    <x v="0"/>
    <x v="4"/>
  </r>
  <r>
    <x v="1"/>
    <x v="1"/>
    <x v="1"/>
    <x v="0"/>
    <x v="73"/>
    <x v="217"/>
    <n v="9354776.6099999994"/>
    <x v="1"/>
    <x v="1"/>
    <x v="1"/>
    <x v="0"/>
    <x v="1"/>
    <x v="1"/>
    <x v="1"/>
    <x v="3"/>
    <x v="2"/>
    <x v="6"/>
  </r>
  <r>
    <x v="1"/>
    <x v="1"/>
    <x v="1"/>
    <x v="0"/>
    <x v="184"/>
    <x v="272"/>
    <n v="0"/>
    <x v="1"/>
    <x v="1"/>
    <x v="1"/>
    <x v="0"/>
    <x v="1"/>
    <x v="1"/>
    <x v="1"/>
    <x v="0"/>
    <x v="0"/>
    <x v="4"/>
  </r>
  <r>
    <x v="1"/>
    <x v="1"/>
    <x v="1"/>
    <x v="0"/>
    <x v="53"/>
    <x v="346"/>
    <n v="0"/>
    <x v="1"/>
    <x v="1"/>
    <x v="1"/>
    <x v="0"/>
    <x v="1"/>
    <x v="1"/>
    <x v="1"/>
    <x v="1"/>
    <x v="0"/>
    <x v="6"/>
  </r>
  <r>
    <x v="1"/>
    <x v="1"/>
    <x v="1"/>
    <x v="0"/>
    <x v="248"/>
    <x v="917"/>
    <n v="0"/>
    <x v="1"/>
    <x v="1"/>
    <x v="1"/>
    <x v="0"/>
    <x v="1"/>
    <x v="1"/>
    <x v="1"/>
    <x v="3"/>
    <x v="1"/>
    <x v="6"/>
  </r>
  <r>
    <x v="1"/>
    <x v="1"/>
    <x v="1"/>
    <x v="0"/>
    <x v="111"/>
    <x v="1171"/>
    <n v="0"/>
    <x v="1"/>
    <x v="1"/>
    <x v="1"/>
    <x v="0"/>
    <x v="1"/>
    <x v="1"/>
    <x v="1"/>
    <x v="3"/>
    <x v="0"/>
    <x v="2"/>
  </r>
  <r>
    <x v="1"/>
    <x v="1"/>
    <x v="1"/>
    <x v="0"/>
    <x v="73"/>
    <x v="89"/>
    <n v="0"/>
    <x v="1"/>
    <x v="1"/>
    <x v="1"/>
    <x v="0"/>
    <x v="1"/>
    <x v="1"/>
    <x v="1"/>
    <x v="0"/>
    <x v="0"/>
    <x v="1"/>
  </r>
  <r>
    <x v="1"/>
    <x v="1"/>
    <x v="1"/>
    <x v="0"/>
    <x v="18"/>
    <x v="846"/>
    <n v="0"/>
    <x v="1"/>
    <x v="1"/>
    <x v="1"/>
    <x v="0"/>
    <x v="1"/>
    <x v="1"/>
    <x v="1"/>
    <x v="3"/>
    <x v="0"/>
    <x v="3"/>
  </r>
  <r>
    <x v="1"/>
    <x v="1"/>
    <x v="1"/>
    <x v="0"/>
    <x v="346"/>
    <x v="567"/>
    <n v="5507.75"/>
    <x v="1"/>
    <x v="1"/>
    <x v="1"/>
    <x v="0"/>
    <x v="1"/>
    <x v="1"/>
    <x v="1"/>
    <x v="4"/>
    <x v="0"/>
    <x v="5"/>
  </r>
  <r>
    <x v="1"/>
    <x v="1"/>
    <x v="1"/>
    <x v="0"/>
    <x v="492"/>
    <x v="1146"/>
    <n v="0"/>
    <x v="1"/>
    <x v="1"/>
    <x v="1"/>
    <x v="0"/>
    <x v="1"/>
    <x v="1"/>
    <x v="1"/>
    <x v="4"/>
    <x v="0"/>
    <x v="7"/>
  </r>
  <r>
    <x v="1"/>
    <x v="1"/>
    <x v="1"/>
    <x v="0"/>
    <x v="293"/>
    <x v="700"/>
    <n v="0.37"/>
    <x v="1"/>
    <x v="1"/>
    <x v="1"/>
    <x v="0"/>
    <x v="1"/>
    <x v="1"/>
    <x v="1"/>
    <x v="6"/>
    <x v="0"/>
    <x v="1"/>
  </r>
  <r>
    <x v="1"/>
    <x v="1"/>
    <x v="1"/>
    <x v="0"/>
    <x v="395"/>
    <x v="654"/>
    <n v="0"/>
    <x v="1"/>
    <x v="1"/>
    <x v="1"/>
    <x v="0"/>
    <x v="1"/>
    <x v="1"/>
    <x v="1"/>
    <x v="3"/>
    <x v="0"/>
    <x v="1"/>
  </r>
  <r>
    <x v="1"/>
    <x v="1"/>
    <x v="1"/>
    <x v="0"/>
    <x v="13"/>
    <x v="271"/>
    <n v="0"/>
    <x v="1"/>
    <x v="1"/>
    <x v="1"/>
    <x v="0"/>
    <x v="1"/>
    <x v="1"/>
    <x v="1"/>
    <x v="3"/>
    <x v="0"/>
    <x v="2"/>
  </r>
  <r>
    <x v="1"/>
    <x v="1"/>
    <x v="1"/>
    <x v="0"/>
    <x v="195"/>
    <x v="288"/>
    <n v="0"/>
    <x v="1"/>
    <x v="1"/>
    <x v="1"/>
    <x v="0"/>
    <x v="1"/>
    <x v="1"/>
    <x v="1"/>
    <x v="4"/>
    <x v="1"/>
    <x v="6"/>
  </r>
  <r>
    <x v="1"/>
    <x v="1"/>
    <x v="1"/>
    <x v="0"/>
    <x v="239"/>
    <x v="371"/>
    <n v="83288.44"/>
    <x v="1"/>
    <x v="1"/>
    <x v="1"/>
    <x v="0"/>
    <x v="1"/>
    <x v="1"/>
    <x v="1"/>
    <x v="2"/>
    <x v="0"/>
    <x v="6"/>
  </r>
  <r>
    <x v="1"/>
    <x v="1"/>
    <x v="1"/>
    <x v="0"/>
    <x v="73"/>
    <x v="183"/>
    <n v="0"/>
    <x v="1"/>
    <x v="1"/>
    <x v="1"/>
    <x v="0"/>
    <x v="1"/>
    <x v="1"/>
    <x v="1"/>
    <x v="0"/>
    <x v="0"/>
    <x v="2"/>
  </r>
  <r>
    <x v="1"/>
    <x v="1"/>
    <x v="1"/>
    <x v="0"/>
    <x v="28"/>
    <x v="30"/>
    <n v="-3176.7"/>
    <x v="1"/>
    <x v="1"/>
    <x v="1"/>
    <x v="0"/>
    <x v="1"/>
    <x v="1"/>
    <x v="1"/>
    <x v="3"/>
    <x v="0"/>
    <x v="0"/>
  </r>
  <r>
    <x v="1"/>
    <x v="1"/>
    <x v="1"/>
    <x v="0"/>
    <x v="2"/>
    <x v="1348"/>
    <n v="0"/>
    <x v="1"/>
    <x v="1"/>
    <x v="1"/>
    <x v="0"/>
    <x v="1"/>
    <x v="1"/>
    <x v="1"/>
    <x v="0"/>
    <x v="0"/>
    <x v="5"/>
  </r>
  <r>
    <x v="1"/>
    <x v="1"/>
    <x v="1"/>
    <x v="0"/>
    <x v="39"/>
    <x v="44"/>
    <n v="0"/>
    <x v="1"/>
    <x v="1"/>
    <x v="1"/>
    <x v="0"/>
    <x v="1"/>
    <x v="1"/>
    <x v="1"/>
    <x v="3"/>
    <x v="1"/>
    <x v="0"/>
  </r>
  <r>
    <x v="1"/>
    <x v="1"/>
    <x v="1"/>
    <x v="0"/>
    <x v="41"/>
    <x v="1257"/>
    <n v="0"/>
    <x v="1"/>
    <x v="1"/>
    <x v="1"/>
    <x v="0"/>
    <x v="1"/>
    <x v="1"/>
    <x v="1"/>
    <x v="3"/>
    <x v="0"/>
    <x v="0"/>
  </r>
  <r>
    <x v="1"/>
    <x v="1"/>
    <x v="1"/>
    <x v="0"/>
    <x v="468"/>
    <x v="809"/>
    <n v="0"/>
    <x v="1"/>
    <x v="1"/>
    <x v="1"/>
    <x v="0"/>
    <x v="1"/>
    <x v="1"/>
    <x v="1"/>
    <x v="1"/>
    <x v="1"/>
    <x v="7"/>
  </r>
  <r>
    <x v="1"/>
    <x v="1"/>
    <x v="1"/>
    <x v="0"/>
    <x v="578"/>
    <x v="1091"/>
    <n v="0"/>
    <x v="1"/>
    <x v="1"/>
    <x v="1"/>
    <x v="0"/>
    <x v="1"/>
    <x v="1"/>
    <x v="1"/>
    <x v="4"/>
    <x v="0"/>
    <x v="2"/>
  </r>
  <r>
    <x v="1"/>
    <x v="1"/>
    <x v="1"/>
    <x v="0"/>
    <x v="11"/>
    <x v="982"/>
    <n v="0"/>
    <x v="1"/>
    <x v="1"/>
    <x v="1"/>
    <x v="0"/>
    <x v="1"/>
    <x v="1"/>
    <x v="1"/>
    <x v="3"/>
    <x v="0"/>
    <x v="4"/>
  </r>
  <r>
    <x v="1"/>
    <x v="1"/>
    <x v="1"/>
    <x v="0"/>
    <x v="13"/>
    <x v="1373"/>
    <n v="0"/>
    <x v="1"/>
    <x v="1"/>
    <x v="1"/>
    <x v="0"/>
    <x v="1"/>
    <x v="1"/>
    <x v="1"/>
    <x v="3"/>
    <x v="0"/>
    <x v="3"/>
  </r>
  <r>
    <x v="1"/>
    <x v="1"/>
    <x v="1"/>
    <x v="0"/>
    <x v="13"/>
    <x v="993"/>
    <n v="0"/>
    <x v="1"/>
    <x v="1"/>
    <x v="1"/>
    <x v="0"/>
    <x v="1"/>
    <x v="1"/>
    <x v="1"/>
    <x v="3"/>
    <x v="0"/>
    <x v="3"/>
  </r>
  <r>
    <x v="1"/>
    <x v="1"/>
    <x v="1"/>
    <x v="0"/>
    <x v="153"/>
    <x v="214"/>
    <n v="612.91"/>
    <x v="1"/>
    <x v="1"/>
    <x v="1"/>
    <x v="0"/>
    <x v="1"/>
    <x v="1"/>
    <x v="1"/>
    <x v="0"/>
    <x v="0"/>
    <x v="0"/>
  </r>
  <r>
    <x v="1"/>
    <x v="1"/>
    <x v="1"/>
    <x v="0"/>
    <x v="15"/>
    <x v="15"/>
    <n v="0"/>
    <x v="1"/>
    <x v="1"/>
    <x v="1"/>
    <x v="0"/>
    <x v="1"/>
    <x v="1"/>
    <x v="1"/>
    <x v="1"/>
    <x v="0"/>
    <x v="3"/>
  </r>
  <r>
    <x v="1"/>
    <x v="1"/>
    <x v="1"/>
    <x v="0"/>
    <x v="557"/>
    <x v="1043"/>
    <n v="0"/>
    <x v="1"/>
    <x v="1"/>
    <x v="1"/>
    <x v="0"/>
    <x v="1"/>
    <x v="1"/>
    <x v="1"/>
    <x v="3"/>
    <x v="0"/>
    <x v="0"/>
  </r>
  <r>
    <x v="1"/>
    <x v="1"/>
    <x v="1"/>
    <x v="0"/>
    <x v="13"/>
    <x v="767"/>
    <n v="0"/>
    <x v="1"/>
    <x v="1"/>
    <x v="1"/>
    <x v="0"/>
    <x v="1"/>
    <x v="1"/>
    <x v="1"/>
    <x v="3"/>
    <x v="0"/>
    <x v="2"/>
  </r>
  <r>
    <x v="1"/>
    <x v="1"/>
    <x v="1"/>
    <x v="0"/>
    <x v="364"/>
    <x v="602"/>
    <n v="1177.24"/>
    <x v="1"/>
    <x v="1"/>
    <x v="1"/>
    <x v="0"/>
    <x v="1"/>
    <x v="1"/>
    <x v="1"/>
    <x v="2"/>
    <x v="2"/>
    <x v="4"/>
  </r>
  <r>
    <x v="1"/>
    <x v="1"/>
    <x v="1"/>
    <x v="0"/>
    <x v="509"/>
    <x v="938"/>
    <n v="0"/>
    <x v="1"/>
    <x v="1"/>
    <x v="1"/>
    <x v="0"/>
    <x v="1"/>
    <x v="1"/>
    <x v="1"/>
    <x v="3"/>
    <x v="1"/>
    <x v="1"/>
  </r>
  <r>
    <x v="1"/>
    <x v="1"/>
    <x v="1"/>
    <x v="0"/>
    <x v="41"/>
    <x v="1216"/>
    <n v="0"/>
    <x v="1"/>
    <x v="1"/>
    <x v="1"/>
    <x v="0"/>
    <x v="1"/>
    <x v="1"/>
    <x v="1"/>
    <x v="3"/>
    <x v="0"/>
    <x v="7"/>
  </r>
  <r>
    <x v="1"/>
    <x v="1"/>
    <x v="1"/>
    <x v="0"/>
    <x v="557"/>
    <x v="1043"/>
    <n v="0"/>
    <x v="1"/>
    <x v="1"/>
    <x v="1"/>
    <x v="0"/>
    <x v="1"/>
    <x v="1"/>
    <x v="1"/>
    <x v="3"/>
    <x v="0"/>
    <x v="4"/>
  </r>
  <r>
    <x v="1"/>
    <x v="1"/>
    <x v="1"/>
    <x v="0"/>
    <x v="1"/>
    <x v="488"/>
    <n v="0"/>
    <x v="1"/>
    <x v="1"/>
    <x v="1"/>
    <x v="0"/>
    <x v="1"/>
    <x v="1"/>
    <x v="1"/>
    <x v="3"/>
    <x v="0"/>
    <x v="1"/>
  </r>
  <r>
    <x v="1"/>
    <x v="1"/>
    <x v="1"/>
    <x v="0"/>
    <x v="1"/>
    <x v="869"/>
    <n v="0"/>
    <x v="1"/>
    <x v="1"/>
    <x v="1"/>
    <x v="0"/>
    <x v="1"/>
    <x v="1"/>
    <x v="1"/>
    <x v="3"/>
    <x v="0"/>
    <x v="2"/>
  </r>
  <r>
    <x v="1"/>
    <x v="1"/>
    <x v="1"/>
    <x v="0"/>
    <x v="153"/>
    <x v="741"/>
    <n v="423539.45"/>
    <x v="1"/>
    <x v="1"/>
    <x v="1"/>
    <x v="0"/>
    <x v="1"/>
    <x v="1"/>
    <x v="1"/>
    <x v="2"/>
    <x v="0"/>
    <x v="2"/>
  </r>
  <r>
    <x v="1"/>
    <x v="1"/>
    <x v="1"/>
    <x v="0"/>
    <x v="164"/>
    <x v="547"/>
    <n v="0"/>
    <x v="1"/>
    <x v="1"/>
    <x v="1"/>
    <x v="0"/>
    <x v="1"/>
    <x v="1"/>
    <x v="1"/>
    <x v="3"/>
    <x v="0"/>
    <x v="4"/>
  </r>
  <r>
    <x v="1"/>
    <x v="1"/>
    <x v="1"/>
    <x v="0"/>
    <x v="171"/>
    <x v="431"/>
    <n v="0"/>
    <x v="1"/>
    <x v="1"/>
    <x v="1"/>
    <x v="0"/>
    <x v="1"/>
    <x v="1"/>
    <x v="1"/>
    <x v="0"/>
    <x v="0"/>
    <x v="3"/>
  </r>
  <r>
    <x v="1"/>
    <x v="1"/>
    <x v="1"/>
    <x v="0"/>
    <x v="256"/>
    <x v="404"/>
    <n v="176943.47"/>
    <x v="1"/>
    <x v="1"/>
    <x v="1"/>
    <x v="0"/>
    <x v="1"/>
    <x v="1"/>
    <x v="1"/>
    <x v="2"/>
    <x v="0"/>
    <x v="0"/>
  </r>
  <r>
    <x v="1"/>
    <x v="1"/>
    <x v="1"/>
    <x v="0"/>
    <x v="551"/>
    <x v="1037"/>
    <n v="0"/>
    <x v="1"/>
    <x v="1"/>
    <x v="1"/>
    <x v="0"/>
    <x v="1"/>
    <x v="1"/>
    <x v="1"/>
    <x v="0"/>
    <x v="0"/>
    <x v="6"/>
  </r>
  <r>
    <x v="1"/>
    <x v="1"/>
    <x v="1"/>
    <x v="0"/>
    <x v="41"/>
    <x v="1044"/>
    <n v="0"/>
    <x v="1"/>
    <x v="1"/>
    <x v="1"/>
    <x v="0"/>
    <x v="1"/>
    <x v="1"/>
    <x v="1"/>
    <x v="3"/>
    <x v="0"/>
    <x v="6"/>
  </r>
  <r>
    <x v="1"/>
    <x v="1"/>
    <x v="1"/>
    <x v="0"/>
    <x v="329"/>
    <x v="994"/>
    <n v="0"/>
    <x v="1"/>
    <x v="1"/>
    <x v="1"/>
    <x v="0"/>
    <x v="1"/>
    <x v="1"/>
    <x v="1"/>
    <x v="3"/>
    <x v="0"/>
    <x v="6"/>
  </r>
  <r>
    <x v="1"/>
    <x v="1"/>
    <x v="1"/>
    <x v="0"/>
    <x v="18"/>
    <x v="998"/>
    <n v="0"/>
    <x v="1"/>
    <x v="1"/>
    <x v="1"/>
    <x v="0"/>
    <x v="1"/>
    <x v="1"/>
    <x v="1"/>
    <x v="3"/>
    <x v="0"/>
    <x v="3"/>
  </r>
  <r>
    <x v="1"/>
    <x v="1"/>
    <x v="1"/>
    <x v="0"/>
    <x v="11"/>
    <x v="356"/>
    <n v="0"/>
    <x v="1"/>
    <x v="1"/>
    <x v="1"/>
    <x v="0"/>
    <x v="1"/>
    <x v="1"/>
    <x v="1"/>
    <x v="3"/>
    <x v="0"/>
    <x v="6"/>
  </r>
  <r>
    <x v="1"/>
    <x v="1"/>
    <x v="1"/>
    <x v="0"/>
    <x v="140"/>
    <x v="192"/>
    <n v="0"/>
    <x v="1"/>
    <x v="1"/>
    <x v="1"/>
    <x v="0"/>
    <x v="1"/>
    <x v="1"/>
    <x v="1"/>
    <x v="0"/>
    <x v="0"/>
    <x v="0"/>
  </r>
  <r>
    <x v="1"/>
    <x v="1"/>
    <x v="1"/>
    <x v="0"/>
    <x v="378"/>
    <x v="1022"/>
    <n v="0"/>
    <x v="1"/>
    <x v="1"/>
    <x v="1"/>
    <x v="0"/>
    <x v="1"/>
    <x v="1"/>
    <x v="1"/>
    <x v="3"/>
    <x v="0"/>
    <x v="1"/>
  </r>
  <r>
    <x v="1"/>
    <x v="1"/>
    <x v="1"/>
    <x v="0"/>
    <x v="261"/>
    <x v="1012"/>
    <n v="0"/>
    <x v="1"/>
    <x v="1"/>
    <x v="1"/>
    <x v="0"/>
    <x v="1"/>
    <x v="1"/>
    <x v="1"/>
    <x v="3"/>
    <x v="0"/>
    <x v="2"/>
  </r>
  <r>
    <x v="1"/>
    <x v="1"/>
    <x v="1"/>
    <x v="0"/>
    <x v="18"/>
    <x v="947"/>
    <n v="0"/>
    <x v="1"/>
    <x v="1"/>
    <x v="1"/>
    <x v="0"/>
    <x v="1"/>
    <x v="1"/>
    <x v="1"/>
    <x v="3"/>
    <x v="0"/>
    <x v="6"/>
  </r>
  <r>
    <x v="1"/>
    <x v="1"/>
    <x v="1"/>
    <x v="0"/>
    <x v="11"/>
    <x v="152"/>
    <n v="0"/>
    <x v="1"/>
    <x v="1"/>
    <x v="1"/>
    <x v="0"/>
    <x v="1"/>
    <x v="1"/>
    <x v="1"/>
    <x v="3"/>
    <x v="0"/>
    <x v="1"/>
  </r>
  <r>
    <x v="1"/>
    <x v="1"/>
    <x v="1"/>
    <x v="0"/>
    <x v="11"/>
    <x v="952"/>
    <n v="0"/>
    <x v="1"/>
    <x v="1"/>
    <x v="1"/>
    <x v="0"/>
    <x v="1"/>
    <x v="1"/>
    <x v="1"/>
    <x v="3"/>
    <x v="0"/>
    <x v="2"/>
  </r>
  <r>
    <x v="1"/>
    <x v="1"/>
    <x v="1"/>
    <x v="0"/>
    <x v="60"/>
    <x v="182"/>
    <n v="0"/>
    <x v="1"/>
    <x v="1"/>
    <x v="1"/>
    <x v="0"/>
    <x v="1"/>
    <x v="1"/>
    <x v="1"/>
    <x v="0"/>
    <x v="0"/>
    <x v="7"/>
  </r>
  <r>
    <x v="1"/>
    <x v="1"/>
    <x v="1"/>
    <x v="0"/>
    <x v="11"/>
    <x v="511"/>
    <n v="150412.99"/>
    <x v="1"/>
    <x v="1"/>
    <x v="1"/>
    <x v="0"/>
    <x v="1"/>
    <x v="1"/>
    <x v="1"/>
    <x v="3"/>
    <x v="0"/>
    <x v="7"/>
  </r>
  <r>
    <x v="1"/>
    <x v="1"/>
    <x v="1"/>
    <x v="0"/>
    <x v="267"/>
    <x v="429"/>
    <n v="0"/>
    <x v="1"/>
    <x v="1"/>
    <x v="1"/>
    <x v="0"/>
    <x v="1"/>
    <x v="1"/>
    <x v="1"/>
    <x v="2"/>
    <x v="1"/>
    <x v="2"/>
  </r>
  <r>
    <x v="1"/>
    <x v="1"/>
    <x v="1"/>
    <x v="0"/>
    <x v="18"/>
    <x v="1075"/>
    <n v="85047370.489999995"/>
    <x v="1"/>
    <x v="1"/>
    <x v="1"/>
    <x v="0"/>
    <x v="1"/>
    <x v="1"/>
    <x v="1"/>
    <x v="3"/>
    <x v="0"/>
    <x v="1"/>
  </r>
  <r>
    <x v="1"/>
    <x v="1"/>
    <x v="1"/>
    <x v="0"/>
    <x v="606"/>
    <x v="1168"/>
    <n v="16578109.34"/>
    <x v="1"/>
    <x v="1"/>
    <x v="1"/>
    <x v="0"/>
    <x v="1"/>
    <x v="1"/>
    <x v="1"/>
    <x v="3"/>
    <x v="1"/>
    <x v="0"/>
  </r>
  <r>
    <x v="1"/>
    <x v="1"/>
    <x v="1"/>
    <x v="0"/>
    <x v="139"/>
    <x v="191"/>
    <n v="0"/>
    <x v="1"/>
    <x v="1"/>
    <x v="1"/>
    <x v="0"/>
    <x v="1"/>
    <x v="1"/>
    <x v="1"/>
    <x v="0"/>
    <x v="0"/>
    <x v="4"/>
  </r>
  <r>
    <x v="1"/>
    <x v="1"/>
    <x v="1"/>
    <x v="0"/>
    <x v="1"/>
    <x v="1317"/>
    <n v="0"/>
    <x v="1"/>
    <x v="1"/>
    <x v="1"/>
    <x v="0"/>
    <x v="1"/>
    <x v="1"/>
    <x v="1"/>
    <x v="3"/>
    <x v="0"/>
    <x v="5"/>
  </r>
  <r>
    <x v="1"/>
    <x v="1"/>
    <x v="1"/>
    <x v="0"/>
    <x v="442"/>
    <x v="750"/>
    <n v="0"/>
    <x v="1"/>
    <x v="1"/>
    <x v="1"/>
    <x v="0"/>
    <x v="1"/>
    <x v="1"/>
    <x v="1"/>
    <x v="3"/>
    <x v="0"/>
    <x v="2"/>
  </r>
  <r>
    <x v="1"/>
    <x v="1"/>
    <x v="1"/>
    <x v="0"/>
    <x v="243"/>
    <x v="648"/>
    <n v="157000"/>
    <x v="1"/>
    <x v="1"/>
    <x v="1"/>
    <x v="0"/>
    <x v="1"/>
    <x v="1"/>
    <x v="1"/>
    <x v="3"/>
    <x v="1"/>
    <x v="6"/>
  </r>
  <r>
    <x v="1"/>
    <x v="1"/>
    <x v="1"/>
    <x v="0"/>
    <x v="93"/>
    <x v="129"/>
    <n v="0"/>
    <x v="1"/>
    <x v="1"/>
    <x v="1"/>
    <x v="0"/>
    <x v="1"/>
    <x v="1"/>
    <x v="1"/>
    <x v="0"/>
    <x v="0"/>
    <x v="1"/>
  </r>
  <r>
    <x v="1"/>
    <x v="1"/>
    <x v="1"/>
    <x v="0"/>
    <x v="514"/>
    <x v="935"/>
    <n v="0"/>
    <x v="1"/>
    <x v="1"/>
    <x v="1"/>
    <x v="0"/>
    <x v="1"/>
    <x v="1"/>
    <x v="1"/>
    <x v="3"/>
    <x v="0"/>
    <x v="7"/>
  </r>
  <r>
    <x v="1"/>
    <x v="1"/>
    <x v="1"/>
    <x v="0"/>
    <x v="139"/>
    <x v="388"/>
    <n v="467849.43"/>
    <x v="1"/>
    <x v="1"/>
    <x v="1"/>
    <x v="0"/>
    <x v="1"/>
    <x v="1"/>
    <x v="1"/>
    <x v="2"/>
    <x v="1"/>
    <x v="4"/>
  </r>
  <r>
    <x v="1"/>
    <x v="1"/>
    <x v="1"/>
    <x v="0"/>
    <x v="504"/>
    <x v="912"/>
    <n v="0"/>
    <x v="1"/>
    <x v="1"/>
    <x v="1"/>
    <x v="0"/>
    <x v="1"/>
    <x v="1"/>
    <x v="1"/>
    <x v="3"/>
    <x v="0"/>
    <x v="6"/>
  </r>
  <r>
    <x v="1"/>
    <x v="1"/>
    <x v="1"/>
    <x v="0"/>
    <x v="13"/>
    <x v="953"/>
    <n v="823350.61"/>
    <x v="1"/>
    <x v="1"/>
    <x v="1"/>
    <x v="0"/>
    <x v="1"/>
    <x v="1"/>
    <x v="1"/>
    <x v="3"/>
    <x v="0"/>
    <x v="7"/>
  </r>
  <r>
    <x v="1"/>
    <x v="1"/>
    <x v="1"/>
    <x v="0"/>
    <x v="13"/>
    <x v="1210"/>
    <n v="0"/>
    <x v="1"/>
    <x v="1"/>
    <x v="1"/>
    <x v="0"/>
    <x v="1"/>
    <x v="1"/>
    <x v="1"/>
    <x v="1"/>
    <x v="0"/>
    <x v="6"/>
  </r>
  <r>
    <x v="1"/>
    <x v="1"/>
    <x v="1"/>
    <x v="0"/>
    <x v="70"/>
    <x v="86"/>
    <n v="0"/>
    <x v="1"/>
    <x v="1"/>
    <x v="1"/>
    <x v="0"/>
    <x v="1"/>
    <x v="1"/>
    <x v="1"/>
    <x v="3"/>
    <x v="1"/>
    <x v="3"/>
  </r>
  <r>
    <x v="1"/>
    <x v="1"/>
    <x v="1"/>
    <x v="0"/>
    <x v="115"/>
    <x v="415"/>
    <n v="0"/>
    <x v="1"/>
    <x v="1"/>
    <x v="1"/>
    <x v="0"/>
    <x v="1"/>
    <x v="1"/>
    <x v="1"/>
    <x v="0"/>
    <x v="0"/>
    <x v="1"/>
  </r>
  <r>
    <x v="1"/>
    <x v="1"/>
    <x v="1"/>
    <x v="0"/>
    <x v="166"/>
    <x v="246"/>
    <n v="0"/>
    <x v="1"/>
    <x v="1"/>
    <x v="1"/>
    <x v="0"/>
    <x v="1"/>
    <x v="1"/>
    <x v="1"/>
    <x v="3"/>
    <x v="0"/>
    <x v="2"/>
  </r>
  <r>
    <x v="1"/>
    <x v="1"/>
    <x v="1"/>
    <x v="0"/>
    <x v="11"/>
    <x v="1232"/>
    <n v="0"/>
    <x v="1"/>
    <x v="1"/>
    <x v="1"/>
    <x v="0"/>
    <x v="1"/>
    <x v="1"/>
    <x v="1"/>
    <x v="3"/>
    <x v="0"/>
    <x v="7"/>
  </r>
  <r>
    <x v="1"/>
    <x v="1"/>
    <x v="1"/>
    <x v="0"/>
    <x v="60"/>
    <x v="667"/>
    <n v="0"/>
    <x v="1"/>
    <x v="1"/>
    <x v="1"/>
    <x v="0"/>
    <x v="1"/>
    <x v="1"/>
    <x v="1"/>
    <x v="2"/>
    <x v="1"/>
    <x v="7"/>
  </r>
  <r>
    <x v="1"/>
    <x v="1"/>
    <x v="1"/>
    <x v="0"/>
    <x v="41"/>
    <x v="897"/>
    <n v="472.14"/>
    <x v="1"/>
    <x v="1"/>
    <x v="1"/>
    <x v="0"/>
    <x v="1"/>
    <x v="1"/>
    <x v="1"/>
    <x v="3"/>
    <x v="0"/>
    <x v="4"/>
  </r>
  <r>
    <x v="1"/>
    <x v="1"/>
    <x v="1"/>
    <x v="0"/>
    <x v="38"/>
    <x v="43"/>
    <n v="0"/>
    <x v="1"/>
    <x v="1"/>
    <x v="1"/>
    <x v="0"/>
    <x v="1"/>
    <x v="1"/>
    <x v="1"/>
    <x v="5"/>
    <x v="0"/>
    <x v="3"/>
  </r>
  <r>
    <x v="1"/>
    <x v="1"/>
    <x v="1"/>
    <x v="0"/>
    <x v="18"/>
    <x v="874"/>
    <n v="0"/>
    <x v="1"/>
    <x v="1"/>
    <x v="1"/>
    <x v="0"/>
    <x v="1"/>
    <x v="1"/>
    <x v="1"/>
    <x v="3"/>
    <x v="0"/>
    <x v="6"/>
  </r>
  <r>
    <x v="1"/>
    <x v="1"/>
    <x v="1"/>
    <x v="0"/>
    <x v="11"/>
    <x v="873"/>
    <n v="0"/>
    <x v="1"/>
    <x v="1"/>
    <x v="1"/>
    <x v="0"/>
    <x v="1"/>
    <x v="1"/>
    <x v="1"/>
    <x v="3"/>
    <x v="0"/>
    <x v="4"/>
  </r>
  <r>
    <x v="1"/>
    <x v="1"/>
    <x v="1"/>
    <x v="0"/>
    <x v="45"/>
    <x v="951"/>
    <n v="0"/>
    <x v="1"/>
    <x v="1"/>
    <x v="1"/>
    <x v="0"/>
    <x v="1"/>
    <x v="1"/>
    <x v="1"/>
    <x v="3"/>
    <x v="0"/>
    <x v="7"/>
  </r>
  <r>
    <x v="1"/>
    <x v="1"/>
    <x v="1"/>
    <x v="0"/>
    <x v="549"/>
    <x v="1009"/>
    <n v="0"/>
    <x v="1"/>
    <x v="1"/>
    <x v="1"/>
    <x v="0"/>
    <x v="1"/>
    <x v="1"/>
    <x v="1"/>
    <x v="3"/>
    <x v="0"/>
    <x v="4"/>
  </r>
  <r>
    <x v="1"/>
    <x v="1"/>
    <x v="1"/>
    <x v="0"/>
    <x v="519"/>
    <x v="945"/>
    <n v="77209.149999999994"/>
    <x v="1"/>
    <x v="1"/>
    <x v="1"/>
    <x v="0"/>
    <x v="1"/>
    <x v="1"/>
    <x v="1"/>
    <x v="3"/>
    <x v="0"/>
    <x v="0"/>
  </r>
  <r>
    <x v="1"/>
    <x v="1"/>
    <x v="1"/>
    <x v="0"/>
    <x v="45"/>
    <x v="951"/>
    <n v="0"/>
    <x v="1"/>
    <x v="1"/>
    <x v="1"/>
    <x v="0"/>
    <x v="1"/>
    <x v="1"/>
    <x v="1"/>
    <x v="3"/>
    <x v="0"/>
    <x v="0"/>
  </r>
  <r>
    <x v="1"/>
    <x v="1"/>
    <x v="1"/>
    <x v="0"/>
    <x v="1"/>
    <x v="1268"/>
    <n v="0"/>
    <x v="1"/>
    <x v="1"/>
    <x v="1"/>
    <x v="0"/>
    <x v="1"/>
    <x v="1"/>
    <x v="1"/>
    <x v="3"/>
    <x v="0"/>
    <x v="6"/>
  </r>
  <r>
    <x v="1"/>
    <x v="1"/>
    <x v="1"/>
    <x v="0"/>
    <x v="11"/>
    <x v="240"/>
    <n v="0"/>
    <x v="1"/>
    <x v="1"/>
    <x v="1"/>
    <x v="0"/>
    <x v="1"/>
    <x v="1"/>
    <x v="1"/>
    <x v="3"/>
    <x v="0"/>
    <x v="4"/>
  </r>
  <r>
    <x v="1"/>
    <x v="1"/>
    <x v="1"/>
    <x v="0"/>
    <x v="5"/>
    <x v="715"/>
    <n v="11942.97"/>
    <x v="1"/>
    <x v="1"/>
    <x v="1"/>
    <x v="0"/>
    <x v="1"/>
    <x v="1"/>
    <x v="1"/>
    <x v="3"/>
    <x v="0"/>
    <x v="2"/>
  </r>
  <r>
    <x v="1"/>
    <x v="1"/>
    <x v="1"/>
    <x v="0"/>
    <x v="10"/>
    <x v="10"/>
    <n v="0"/>
    <x v="1"/>
    <x v="1"/>
    <x v="1"/>
    <x v="0"/>
    <x v="1"/>
    <x v="1"/>
    <x v="1"/>
    <x v="0"/>
    <x v="0"/>
    <x v="5"/>
  </r>
  <r>
    <x v="1"/>
    <x v="1"/>
    <x v="1"/>
    <x v="0"/>
    <x v="221"/>
    <x v="331"/>
    <n v="1350000"/>
    <x v="1"/>
    <x v="1"/>
    <x v="1"/>
    <x v="0"/>
    <x v="1"/>
    <x v="1"/>
    <x v="1"/>
    <x v="3"/>
    <x v="0"/>
    <x v="0"/>
  </r>
  <r>
    <x v="1"/>
    <x v="1"/>
    <x v="1"/>
    <x v="0"/>
    <x v="509"/>
    <x v="928"/>
    <n v="0"/>
    <x v="1"/>
    <x v="1"/>
    <x v="1"/>
    <x v="0"/>
    <x v="1"/>
    <x v="1"/>
    <x v="1"/>
    <x v="3"/>
    <x v="0"/>
    <x v="1"/>
  </r>
  <r>
    <x v="1"/>
    <x v="1"/>
    <x v="1"/>
    <x v="0"/>
    <x v="84"/>
    <x v="101"/>
    <n v="0"/>
    <x v="1"/>
    <x v="1"/>
    <x v="1"/>
    <x v="0"/>
    <x v="1"/>
    <x v="1"/>
    <x v="1"/>
    <x v="3"/>
    <x v="0"/>
    <x v="0"/>
  </r>
  <r>
    <x v="1"/>
    <x v="1"/>
    <x v="1"/>
    <x v="0"/>
    <x v="175"/>
    <x v="260"/>
    <n v="0"/>
    <x v="1"/>
    <x v="1"/>
    <x v="1"/>
    <x v="0"/>
    <x v="1"/>
    <x v="1"/>
    <x v="1"/>
    <x v="4"/>
    <x v="2"/>
    <x v="5"/>
  </r>
  <r>
    <x v="1"/>
    <x v="1"/>
    <x v="1"/>
    <x v="0"/>
    <x v="73"/>
    <x v="217"/>
    <n v="9453743.9299999997"/>
    <x v="1"/>
    <x v="1"/>
    <x v="1"/>
    <x v="0"/>
    <x v="1"/>
    <x v="1"/>
    <x v="1"/>
    <x v="3"/>
    <x v="2"/>
    <x v="1"/>
  </r>
  <r>
    <x v="1"/>
    <x v="1"/>
    <x v="1"/>
    <x v="0"/>
    <x v="129"/>
    <x v="173"/>
    <n v="0"/>
    <x v="1"/>
    <x v="1"/>
    <x v="1"/>
    <x v="0"/>
    <x v="1"/>
    <x v="1"/>
    <x v="1"/>
    <x v="1"/>
    <x v="0"/>
    <x v="4"/>
  </r>
  <r>
    <x v="1"/>
    <x v="1"/>
    <x v="1"/>
    <x v="0"/>
    <x v="170"/>
    <x v="1019"/>
    <n v="0"/>
    <x v="1"/>
    <x v="1"/>
    <x v="1"/>
    <x v="0"/>
    <x v="1"/>
    <x v="1"/>
    <x v="1"/>
    <x v="3"/>
    <x v="1"/>
    <x v="3"/>
  </r>
  <r>
    <x v="1"/>
    <x v="1"/>
    <x v="1"/>
    <x v="0"/>
    <x v="18"/>
    <x v="998"/>
    <n v="0"/>
    <x v="1"/>
    <x v="1"/>
    <x v="1"/>
    <x v="0"/>
    <x v="1"/>
    <x v="1"/>
    <x v="1"/>
    <x v="3"/>
    <x v="0"/>
    <x v="7"/>
  </r>
  <r>
    <x v="1"/>
    <x v="1"/>
    <x v="1"/>
    <x v="0"/>
    <x v="170"/>
    <x v="916"/>
    <n v="0"/>
    <x v="1"/>
    <x v="1"/>
    <x v="1"/>
    <x v="0"/>
    <x v="1"/>
    <x v="1"/>
    <x v="1"/>
    <x v="2"/>
    <x v="0"/>
    <x v="1"/>
  </r>
  <r>
    <x v="1"/>
    <x v="1"/>
    <x v="1"/>
    <x v="0"/>
    <x v="418"/>
    <x v="695"/>
    <n v="3216.85"/>
    <x v="1"/>
    <x v="1"/>
    <x v="1"/>
    <x v="0"/>
    <x v="1"/>
    <x v="1"/>
    <x v="1"/>
    <x v="3"/>
    <x v="0"/>
    <x v="5"/>
  </r>
  <r>
    <x v="1"/>
    <x v="1"/>
    <x v="1"/>
    <x v="0"/>
    <x v="219"/>
    <x v="921"/>
    <n v="70639.009999999995"/>
    <x v="1"/>
    <x v="1"/>
    <x v="1"/>
    <x v="0"/>
    <x v="1"/>
    <x v="1"/>
    <x v="1"/>
    <x v="3"/>
    <x v="0"/>
    <x v="6"/>
  </r>
  <r>
    <x v="1"/>
    <x v="1"/>
    <x v="1"/>
    <x v="0"/>
    <x v="188"/>
    <x v="277"/>
    <n v="0"/>
    <x v="1"/>
    <x v="1"/>
    <x v="1"/>
    <x v="0"/>
    <x v="1"/>
    <x v="1"/>
    <x v="1"/>
    <x v="2"/>
    <x v="0"/>
    <x v="3"/>
  </r>
  <r>
    <x v="1"/>
    <x v="1"/>
    <x v="1"/>
    <x v="0"/>
    <x v="550"/>
    <x v="1011"/>
    <n v="0"/>
    <x v="1"/>
    <x v="1"/>
    <x v="1"/>
    <x v="0"/>
    <x v="1"/>
    <x v="1"/>
    <x v="1"/>
    <x v="3"/>
    <x v="0"/>
    <x v="6"/>
  </r>
  <r>
    <x v="1"/>
    <x v="1"/>
    <x v="1"/>
    <x v="0"/>
    <x v="13"/>
    <x v="84"/>
    <n v="0"/>
    <x v="1"/>
    <x v="1"/>
    <x v="1"/>
    <x v="0"/>
    <x v="1"/>
    <x v="1"/>
    <x v="1"/>
    <x v="1"/>
    <x v="0"/>
    <x v="7"/>
  </r>
  <r>
    <x v="1"/>
    <x v="1"/>
    <x v="1"/>
    <x v="0"/>
    <x v="431"/>
    <x v="721"/>
    <n v="0"/>
    <x v="1"/>
    <x v="1"/>
    <x v="1"/>
    <x v="0"/>
    <x v="1"/>
    <x v="1"/>
    <x v="1"/>
    <x v="2"/>
    <x v="0"/>
    <x v="1"/>
  </r>
  <r>
    <x v="1"/>
    <x v="1"/>
    <x v="1"/>
    <x v="0"/>
    <x v="375"/>
    <x v="620"/>
    <n v="69203.740000000005"/>
    <x v="1"/>
    <x v="1"/>
    <x v="1"/>
    <x v="0"/>
    <x v="1"/>
    <x v="1"/>
    <x v="1"/>
    <x v="2"/>
    <x v="1"/>
    <x v="5"/>
  </r>
  <r>
    <x v="1"/>
    <x v="1"/>
    <x v="1"/>
    <x v="0"/>
    <x v="283"/>
    <x v="458"/>
    <n v="0"/>
    <x v="1"/>
    <x v="1"/>
    <x v="1"/>
    <x v="0"/>
    <x v="1"/>
    <x v="1"/>
    <x v="1"/>
    <x v="2"/>
    <x v="1"/>
    <x v="1"/>
  </r>
  <r>
    <x v="1"/>
    <x v="1"/>
    <x v="1"/>
    <x v="0"/>
    <x v="11"/>
    <x v="1306"/>
    <n v="0"/>
    <x v="1"/>
    <x v="1"/>
    <x v="1"/>
    <x v="0"/>
    <x v="1"/>
    <x v="1"/>
    <x v="1"/>
    <x v="3"/>
    <x v="0"/>
    <x v="0"/>
  </r>
  <r>
    <x v="1"/>
    <x v="1"/>
    <x v="1"/>
    <x v="0"/>
    <x v="166"/>
    <x v="246"/>
    <n v="0"/>
    <x v="1"/>
    <x v="1"/>
    <x v="1"/>
    <x v="0"/>
    <x v="1"/>
    <x v="1"/>
    <x v="1"/>
    <x v="3"/>
    <x v="0"/>
    <x v="4"/>
  </r>
  <r>
    <x v="1"/>
    <x v="1"/>
    <x v="1"/>
    <x v="0"/>
    <x v="1"/>
    <x v="237"/>
    <n v="72690.429999999993"/>
    <x v="1"/>
    <x v="1"/>
    <x v="1"/>
    <x v="0"/>
    <x v="1"/>
    <x v="1"/>
    <x v="1"/>
    <x v="3"/>
    <x v="0"/>
    <x v="4"/>
  </r>
  <r>
    <x v="1"/>
    <x v="1"/>
    <x v="1"/>
    <x v="0"/>
    <x v="41"/>
    <x v="1369"/>
    <n v="0"/>
    <x v="1"/>
    <x v="1"/>
    <x v="1"/>
    <x v="0"/>
    <x v="1"/>
    <x v="1"/>
    <x v="1"/>
    <x v="3"/>
    <x v="0"/>
    <x v="1"/>
  </r>
  <r>
    <x v="1"/>
    <x v="1"/>
    <x v="1"/>
    <x v="0"/>
    <x v="267"/>
    <x v="429"/>
    <n v="0"/>
    <x v="1"/>
    <x v="1"/>
    <x v="1"/>
    <x v="0"/>
    <x v="1"/>
    <x v="1"/>
    <x v="1"/>
    <x v="2"/>
    <x v="1"/>
    <x v="6"/>
  </r>
  <r>
    <x v="1"/>
    <x v="1"/>
    <x v="1"/>
    <x v="0"/>
    <x v="418"/>
    <x v="695"/>
    <n v="0"/>
    <x v="1"/>
    <x v="1"/>
    <x v="1"/>
    <x v="0"/>
    <x v="1"/>
    <x v="1"/>
    <x v="1"/>
    <x v="3"/>
    <x v="0"/>
    <x v="3"/>
  </r>
  <r>
    <x v="1"/>
    <x v="1"/>
    <x v="1"/>
    <x v="0"/>
    <x v="11"/>
    <x v="1169"/>
    <n v="0"/>
    <x v="1"/>
    <x v="1"/>
    <x v="1"/>
    <x v="0"/>
    <x v="1"/>
    <x v="1"/>
    <x v="1"/>
    <x v="3"/>
    <x v="0"/>
    <x v="0"/>
  </r>
  <r>
    <x v="1"/>
    <x v="1"/>
    <x v="1"/>
    <x v="0"/>
    <x v="18"/>
    <x v="573"/>
    <n v="0"/>
    <x v="1"/>
    <x v="1"/>
    <x v="1"/>
    <x v="0"/>
    <x v="1"/>
    <x v="1"/>
    <x v="1"/>
    <x v="3"/>
    <x v="0"/>
    <x v="4"/>
  </r>
  <r>
    <x v="1"/>
    <x v="1"/>
    <x v="1"/>
    <x v="0"/>
    <x v="453"/>
    <x v="774"/>
    <n v="4999.8999999999996"/>
    <x v="1"/>
    <x v="1"/>
    <x v="1"/>
    <x v="0"/>
    <x v="1"/>
    <x v="1"/>
    <x v="1"/>
    <x v="1"/>
    <x v="0"/>
    <x v="4"/>
  </r>
  <r>
    <x v="1"/>
    <x v="1"/>
    <x v="1"/>
    <x v="0"/>
    <x v="66"/>
    <x v="80"/>
    <n v="158430.17000000001"/>
    <x v="1"/>
    <x v="1"/>
    <x v="1"/>
    <x v="0"/>
    <x v="1"/>
    <x v="1"/>
    <x v="1"/>
    <x v="0"/>
    <x v="0"/>
    <x v="4"/>
  </r>
  <r>
    <x v="1"/>
    <x v="1"/>
    <x v="1"/>
    <x v="0"/>
    <x v="73"/>
    <x v="151"/>
    <n v="0"/>
    <x v="1"/>
    <x v="1"/>
    <x v="1"/>
    <x v="0"/>
    <x v="1"/>
    <x v="1"/>
    <x v="1"/>
    <x v="0"/>
    <x v="0"/>
    <x v="7"/>
  </r>
  <r>
    <x v="1"/>
    <x v="1"/>
    <x v="1"/>
    <x v="0"/>
    <x v="13"/>
    <x v="1062"/>
    <n v="13021.38"/>
    <x v="1"/>
    <x v="1"/>
    <x v="1"/>
    <x v="0"/>
    <x v="1"/>
    <x v="1"/>
    <x v="1"/>
    <x v="3"/>
    <x v="0"/>
    <x v="0"/>
  </r>
  <r>
    <x v="1"/>
    <x v="1"/>
    <x v="1"/>
    <x v="0"/>
    <x v="1"/>
    <x v="1187"/>
    <n v="0"/>
    <x v="1"/>
    <x v="1"/>
    <x v="1"/>
    <x v="0"/>
    <x v="1"/>
    <x v="1"/>
    <x v="1"/>
    <x v="3"/>
    <x v="0"/>
    <x v="5"/>
  </r>
  <r>
    <x v="1"/>
    <x v="1"/>
    <x v="1"/>
    <x v="0"/>
    <x v="18"/>
    <x v="1075"/>
    <n v="81986241.909999996"/>
    <x v="1"/>
    <x v="1"/>
    <x v="1"/>
    <x v="0"/>
    <x v="1"/>
    <x v="1"/>
    <x v="1"/>
    <x v="3"/>
    <x v="0"/>
    <x v="5"/>
  </r>
  <r>
    <x v="1"/>
    <x v="1"/>
    <x v="1"/>
    <x v="0"/>
    <x v="188"/>
    <x v="277"/>
    <n v="0"/>
    <x v="1"/>
    <x v="1"/>
    <x v="1"/>
    <x v="0"/>
    <x v="1"/>
    <x v="1"/>
    <x v="1"/>
    <x v="2"/>
    <x v="0"/>
    <x v="7"/>
  </r>
  <r>
    <x v="1"/>
    <x v="1"/>
    <x v="1"/>
    <x v="0"/>
    <x v="396"/>
    <x v="656"/>
    <n v="213325.04"/>
    <x v="1"/>
    <x v="1"/>
    <x v="1"/>
    <x v="0"/>
    <x v="1"/>
    <x v="1"/>
    <x v="1"/>
    <x v="2"/>
    <x v="1"/>
    <x v="2"/>
  </r>
  <r>
    <x v="1"/>
    <x v="1"/>
    <x v="1"/>
    <x v="0"/>
    <x v="208"/>
    <x v="306"/>
    <n v="0"/>
    <x v="1"/>
    <x v="1"/>
    <x v="1"/>
    <x v="0"/>
    <x v="1"/>
    <x v="1"/>
    <x v="1"/>
    <x v="1"/>
    <x v="0"/>
    <x v="0"/>
  </r>
  <r>
    <x v="1"/>
    <x v="1"/>
    <x v="1"/>
    <x v="0"/>
    <x v="165"/>
    <x v="244"/>
    <n v="0"/>
    <x v="1"/>
    <x v="1"/>
    <x v="1"/>
    <x v="0"/>
    <x v="1"/>
    <x v="1"/>
    <x v="1"/>
    <x v="0"/>
    <x v="0"/>
    <x v="1"/>
  </r>
  <r>
    <x v="1"/>
    <x v="1"/>
    <x v="1"/>
    <x v="0"/>
    <x v="41"/>
    <x v="1157"/>
    <n v="0"/>
    <x v="1"/>
    <x v="1"/>
    <x v="1"/>
    <x v="0"/>
    <x v="1"/>
    <x v="1"/>
    <x v="1"/>
    <x v="3"/>
    <x v="0"/>
    <x v="1"/>
  </r>
  <r>
    <x v="1"/>
    <x v="1"/>
    <x v="1"/>
    <x v="0"/>
    <x v="228"/>
    <x v="895"/>
    <n v="1262398.1200000001"/>
    <x v="1"/>
    <x v="1"/>
    <x v="1"/>
    <x v="0"/>
    <x v="1"/>
    <x v="1"/>
    <x v="1"/>
    <x v="4"/>
    <x v="0"/>
    <x v="3"/>
  </r>
  <r>
    <x v="1"/>
    <x v="1"/>
    <x v="1"/>
    <x v="0"/>
    <x v="82"/>
    <x v="98"/>
    <n v="0"/>
    <x v="1"/>
    <x v="1"/>
    <x v="1"/>
    <x v="0"/>
    <x v="1"/>
    <x v="1"/>
    <x v="1"/>
    <x v="0"/>
    <x v="0"/>
    <x v="5"/>
  </r>
  <r>
    <x v="1"/>
    <x v="1"/>
    <x v="1"/>
    <x v="0"/>
    <x v="497"/>
    <x v="892"/>
    <n v="169330.02"/>
    <x v="1"/>
    <x v="1"/>
    <x v="1"/>
    <x v="0"/>
    <x v="1"/>
    <x v="1"/>
    <x v="1"/>
    <x v="3"/>
    <x v="1"/>
    <x v="6"/>
  </r>
  <r>
    <x v="1"/>
    <x v="1"/>
    <x v="1"/>
    <x v="0"/>
    <x v="98"/>
    <x v="118"/>
    <n v="0"/>
    <x v="1"/>
    <x v="1"/>
    <x v="1"/>
    <x v="0"/>
    <x v="1"/>
    <x v="1"/>
    <x v="1"/>
    <x v="0"/>
    <x v="0"/>
    <x v="0"/>
  </r>
  <r>
    <x v="1"/>
    <x v="1"/>
    <x v="1"/>
    <x v="0"/>
    <x v="15"/>
    <x v="634"/>
    <n v="0"/>
    <x v="1"/>
    <x v="1"/>
    <x v="1"/>
    <x v="0"/>
    <x v="1"/>
    <x v="1"/>
    <x v="1"/>
    <x v="1"/>
    <x v="0"/>
    <x v="6"/>
  </r>
  <r>
    <x v="1"/>
    <x v="1"/>
    <x v="1"/>
    <x v="0"/>
    <x v="5"/>
    <x v="150"/>
    <n v="0"/>
    <x v="1"/>
    <x v="1"/>
    <x v="1"/>
    <x v="0"/>
    <x v="1"/>
    <x v="1"/>
    <x v="1"/>
    <x v="0"/>
    <x v="0"/>
    <x v="0"/>
  </r>
  <r>
    <x v="1"/>
    <x v="1"/>
    <x v="1"/>
    <x v="0"/>
    <x v="139"/>
    <x v="381"/>
    <n v="0"/>
    <x v="1"/>
    <x v="1"/>
    <x v="1"/>
    <x v="0"/>
    <x v="1"/>
    <x v="1"/>
    <x v="1"/>
    <x v="0"/>
    <x v="0"/>
    <x v="4"/>
  </r>
  <r>
    <x v="1"/>
    <x v="1"/>
    <x v="1"/>
    <x v="0"/>
    <x v="346"/>
    <x v="567"/>
    <n v="6551.85"/>
    <x v="1"/>
    <x v="1"/>
    <x v="1"/>
    <x v="0"/>
    <x v="1"/>
    <x v="1"/>
    <x v="1"/>
    <x v="4"/>
    <x v="0"/>
    <x v="4"/>
  </r>
  <r>
    <x v="1"/>
    <x v="1"/>
    <x v="1"/>
    <x v="0"/>
    <x v="41"/>
    <x v="1129"/>
    <n v="25524.53"/>
    <x v="1"/>
    <x v="1"/>
    <x v="1"/>
    <x v="0"/>
    <x v="1"/>
    <x v="1"/>
    <x v="1"/>
    <x v="3"/>
    <x v="0"/>
    <x v="7"/>
  </r>
  <r>
    <x v="1"/>
    <x v="1"/>
    <x v="1"/>
    <x v="0"/>
    <x v="437"/>
    <x v="987"/>
    <n v="0"/>
    <x v="1"/>
    <x v="1"/>
    <x v="1"/>
    <x v="0"/>
    <x v="1"/>
    <x v="1"/>
    <x v="1"/>
    <x v="2"/>
    <x v="0"/>
    <x v="7"/>
  </r>
  <r>
    <x v="1"/>
    <x v="1"/>
    <x v="1"/>
    <x v="0"/>
    <x v="41"/>
    <x v="551"/>
    <n v="2800.04"/>
    <x v="1"/>
    <x v="1"/>
    <x v="1"/>
    <x v="0"/>
    <x v="1"/>
    <x v="1"/>
    <x v="1"/>
    <x v="3"/>
    <x v="0"/>
    <x v="7"/>
  </r>
  <r>
    <x v="1"/>
    <x v="1"/>
    <x v="1"/>
    <x v="0"/>
    <x v="62"/>
    <x v="74"/>
    <n v="0"/>
    <x v="1"/>
    <x v="1"/>
    <x v="1"/>
    <x v="0"/>
    <x v="1"/>
    <x v="1"/>
    <x v="1"/>
    <x v="0"/>
    <x v="0"/>
    <x v="7"/>
  </r>
  <r>
    <x v="1"/>
    <x v="1"/>
    <x v="1"/>
    <x v="0"/>
    <x v="88"/>
    <x v="329"/>
    <n v="0"/>
    <x v="1"/>
    <x v="1"/>
    <x v="1"/>
    <x v="0"/>
    <x v="1"/>
    <x v="1"/>
    <x v="1"/>
    <x v="0"/>
    <x v="0"/>
    <x v="6"/>
  </r>
  <r>
    <x v="1"/>
    <x v="1"/>
    <x v="1"/>
    <x v="0"/>
    <x v="18"/>
    <x v="725"/>
    <n v="0"/>
    <x v="1"/>
    <x v="1"/>
    <x v="1"/>
    <x v="0"/>
    <x v="1"/>
    <x v="1"/>
    <x v="1"/>
    <x v="1"/>
    <x v="0"/>
    <x v="6"/>
  </r>
  <r>
    <x v="1"/>
    <x v="1"/>
    <x v="1"/>
    <x v="0"/>
    <x v="126"/>
    <x v="168"/>
    <n v="0"/>
    <x v="1"/>
    <x v="1"/>
    <x v="1"/>
    <x v="0"/>
    <x v="1"/>
    <x v="1"/>
    <x v="1"/>
    <x v="0"/>
    <x v="0"/>
    <x v="7"/>
  </r>
  <r>
    <x v="1"/>
    <x v="1"/>
    <x v="1"/>
    <x v="0"/>
    <x v="502"/>
    <x v="907"/>
    <n v="0"/>
    <x v="1"/>
    <x v="1"/>
    <x v="1"/>
    <x v="0"/>
    <x v="1"/>
    <x v="1"/>
    <x v="1"/>
    <x v="3"/>
    <x v="0"/>
    <x v="1"/>
  </r>
  <r>
    <x v="1"/>
    <x v="1"/>
    <x v="1"/>
    <x v="0"/>
    <x v="316"/>
    <x v="509"/>
    <n v="0"/>
    <x v="1"/>
    <x v="1"/>
    <x v="1"/>
    <x v="0"/>
    <x v="1"/>
    <x v="1"/>
    <x v="1"/>
    <x v="4"/>
    <x v="1"/>
    <x v="4"/>
  </r>
  <r>
    <x v="1"/>
    <x v="1"/>
    <x v="1"/>
    <x v="0"/>
    <x v="184"/>
    <x v="272"/>
    <n v="0"/>
    <x v="1"/>
    <x v="1"/>
    <x v="1"/>
    <x v="0"/>
    <x v="1"/>
    <x v="1"/>
    <x v="1"/>
    <x v="0"/>
    <x v="0"/>
    <x v="3"/>
  </r>
  <r>
    <x v="1"/>
    <x v="1"/>
    <x v="1"/>
    <x v="0"/>
    <x v="241"/>
    <x v="375"/>
    <n v="0"/>
    <x v="1"/>
    <x v="1"/>
    <x v="1"/>
    <x v="0"/>
    <x v="1"/>
    <x v="1"/>
    <x v="1"/>
    <x v="3"/>
    <x v="1"/>
    <x v="0"/>
  </r>
  <r>
    <x v="1"/>
    <x v="1"/>
    <x v="1"/>
    <x v="0"/>
    <x v="241"/>
    <x v="375"/>
    <n v="0"/>
    <x v="1"/>
    <x v="1"/>
    <x v="1"/>
    <x v="0"/>
    <x v="1"/>
    <x v="1"/>
    <x v="1"/>
    <x v="3"/>
    <x v="1"/>
    <x v="6"/>
  </r>
  <r>
    <x v="1"/>
    <x v="1"/>
    <x v="1"/>
    <x v="0"/>
    <x v="449"/>
    <x v="768"/>
    <n v="1665.37"/>
    <x v="1"/>
    <x v="1"/>
    <x v="1"/>
    <x v="0"/>
    <x v="1"/>
    <x v="1"/>
    <x v="1"/>
    <x v="3"/>
    <x v="1"/>
    <x v="2"/>
  </r>
  <r>
    <x v="1"/>
    <x v="1"/>
    <x v="1"/>
    <x v="0"/>
    <x v="617"/>
    <x v="1212"/>
    <n v="293100"/>
    <x v="1"/>
    <x v="1"/>
    <x v="1"/>
    <x v="0"/>
    <x v="1"/>
    <x v="1"/>
    <x v="1"/>
    <x v="6"/>
    <x v="2"/>
    <x v="2"/>
  </r>
  <r>
    <x v="1"/>
    <x v="1"/>
    <x v="1"/>
    <x v="0"/>
    <x v="41"/>
    <x v="47"/>
    <n v="0"/>
    <x v="1"/>
    <x v="1"/>
    <x v="1"/>
    <x v="0"/>
    <x v="1"/>
    <x v="1"/>
    <x v="1"/>
    <x v="3"/>
    <x v="0"/>
    <x v="4"/>
  </r>
  <r>
    <x v="1"/>
    <x v="1"/>
    <x v="1"/>
    <x v="0"/>
    <x v="203"/>
    <x v="317"/>
    <n v="0"/>
    <x v="1"/>
    <x v="1"/>
    <x v="1"/>
    <x v="0"/>
    <x v="1"/>
    <x v="1"/>
    <x v="1"/>
    <x v="0"/>
    <x v="0"/>
    <x v="7"/>
  </r>
  <r>
    <x v="1"/>
    <x v="1"/>
    <x v="1"/>
    <x v="0"/>
    <x v="454"/>
    <x v="779"/>
    <n v="0"/>
    <x v="1"/>
    <x v="1"/>
    <x v="1"/>
    <x v="0"/>
    <x v="1"/>
    <x v="1"/>
    <x v="1"/>
    <x v="1"/>
    <x v="1"/>
    <x v="4"/>
  </r>
  <r>
    <x v="1"/>
    <x v="1"/>
    <x v="1"/>
    <x v="0"/>
    <x v="555"/>
    <x v="1039"/>
    <n v="0"/>
    <x v="1"/>
    <x v="1"/>
    <x v="1"/>
    <x v="0"/>
    <x v="1"/>
    <x v="1"/>
    <x v="1"/>
    <x v="3"/>
    <x v="0"/>
    <x v="1"/>
  </r>
  <r>
    <x v="1"/>
    <x v="1"/>
    <x v="1"/>
    <x v="0"/>
    <x v="5"/>
    <x v="940"/>
    <n v="121097.08"/>
    <x v="1"/>
    <x v="1"/>
    <x v="1"/>
    <x v="0"/>
    <x v="1"/>
    <x v="1"/>
    <x v="1"/>
    <x v="3"/>
    <x v="1"/>
    <x v="6"/>
  </r>
  <r>
    <x v="1"/>
    <x v="1"/>
    <x v="1"/>
    <x v="0"/>
    <x v="41"/>
    <x v="393"/>
    <n v="0"/>
    <x v="1"/>
    <x v="1"/>
    <x v="1"/>
    <x v="0"/>
    <x v="1"/>
    <x v="1"/>
    <x v="1"/>
    <x v="3"/>
    <x v="0"/>
    <x v="1"/>
  </r>
  <r>
    <x v="1"/>
    <x v="1"/>
    <x v="1"/>
    <x v="0"/>
    <x v="634"/>
    <x v="1298"/>
    <n v="23836.95"/>
    <x v="1"/>
    <x v="1"/>
    <x v="1"/>
    <x v="0"/>
    <x v="1"/>
    <x v="1"/>
    <x v="1"/>
    <x v="1"/>
    <x v="0"/>
    <x v="0"/>
  </r>
  <r>
    <x v="1"/>
    <x v="1"/>
    <x v="1"/>
    <x v="0"/>
    <x v="15"/>
    <x v="15"/>
    <n v="0"/>
    <x v="1"/>
    <x v="1"/>
    <x v="1"/>
    <x v="0"/>
    <x v="1"/>
    <x v="1"/>
    <x v="1"/>
    <x v="1"/>
    <x v="0"/>
    <x v="2"/>
  </r>
  <r>
    <x v="1"/>
    <x v="1"/>
    <x v="1"/>
    <x v="0"/>
    <x v="18"/>
    <x v="18"/>
    <n v="0"/>
    <x v="1"/>
    <x v="1"/>
    <x v="1"/>
    <x v="0"/>
    <x v="1"/>
    <x v="1"/>
    <x v="1"/>
    <x v="3"/>
    <x v="0"/>
    <x v="7"/>
  </r>
  <r>
    <x v="1"/>
    <x v="1"/>
    <x v="1"/>
    <x v="0"/>
    <x v="391"/>
    <x v="649"/>
    <n v="18207.099999999999"/>
    <x v="1"/>
    <x v="1"/>
    <x v="1"/>
    <x v="0"/>
    <x v="1"/>
    <x v="1"/>
    <x v="1"/>
    <x v="2"/>
    <x v="0"/>
    <x v="2"/>
  </r>
  <r>
    <x v="1"/>
    <x v="1"/>
    <x v="1"/>
    <x v="0"/>
    <x v="200"/>
    <x v="296"/>
    <n v="0"/>
    <x v="1"/>
    <x v="1"/>
    <x v="1"/>
    <x v="0"/>
    <x v="1"/>
    <x v="1"/>
    <x v="1"/>
    <x v="3"/>
    <x v="0"/>
    <x v="3"/>
  </r>
  <r>
    <x v="1"/>
    <x v="1"/>
    <x v="1"/>
    <x v="0"/>
    <x v="102"/>
    <x v="128"/>
    <n v="0"/>
    <x v="1"/>
    <x v="1"/>
    <x v="1"/>
    <x v="0"/>
    <x v="1"/>
    <x v="1"/>
    <x v="1"/>
    <x v="0"/>
    <x v="1"/>
    <x v="3"/>
  </r>
  <r>
    <x v="1"/>
    <x v="1"/>
    <x v="1"/>
    <x v="0"/>
    <x v="508"/>
    <x v="927"/>
    <n v="216014.24"/>
    <x v="1"/>
    <x v="1"/>
    <x v="1"/>
    <x v="0"/>
    <x v="1"/>
    <x v="1"/>
    <x v="1"/>
    <x v="1"/>
    <x v="0"/>
    <x v="7"/>
  </r>
  <r>
    <x v="1"/>
    <x v="1"/>
    <x v="1"/>
    <x v="0"/>
    <x v="513"/>
    <x v="934"/>
    <n v="-187.1"/>
    <x v="1"/>
    <x v="1"/>
    <x v="1"/>
    <x v="0"/>
    <x v="1"/>
    <x v="1"/>
    <x v="1"/>
    <x v="3"/>
    <x v="0"/>
    <x v="6"/>
  </r>
  <r>
    <x v="1"/>
    <x v="1"/>
    <x v="1"/>
    <x v="0"/>
    <x v="103"/>
    <x v="758"/>
    <n v="0"/>
    <x v="1"/>
    <x v="1"/>
    <x v="1"/>
    <x v="0"/>
    <x v="1"/>
    <x v="1"/>
    <x v="1"/>
    <x v="1"/>
    <x v="2"/>
    <x v="3"/>
  </r>
  <r>
    <x v="1"/>
    <x v="1"/>
    <x v="1"/>
    <x v="0"/>
    <x v="428"/>
    <x v="714"/>
    <n v="0"/>
    <x v="1"/>
    <x v="1"/>
    <x v="1"/>
    <x v="0"/>
    <x v="1"/>
    <x v="1"/>
    <x v="1"/>
    <x v="3"/>
    <x v="1"/>
    <x v="6"/>
  </r>
  <r>
    <x v="1"/>
    <x v="1"/>
    <x v="1"/>
    <x v="0"/>
    <x v="84"/>
    <x v="101"/>
    <n v="0"/>
    <x v="1"/>
    <x v="1"/>
    <x v="1"/>
    <x v="0"/>
    <x v="1"/>
    <x v="1"/>
    <x v="1"/>
    <x v="3"/>
    <x v="0"/>
    <x v="4"/>
  </r>
  <r>
    <x v="1"/>
    <x v="1"/>
    <x v="1"/>
    <x v="0"/>
    <x v="11"/>
    <x v="1214"/>
    <n v="0"/>
    <x v="1"/>
    <x v="1"/>
    <x v="1"/>
    <x v="0"/>
    <x v="1"/>
    <x v="1"/>
    <x v="1"/>
    <x v="3"/>
    <x v="0"/>
    <x v="0"/>
  </r>
  <r>
    <x v="1"/>
    <x v="1"/>
    <x v="1"/>
    <x v="0"/>
    <x v="460"/>
    <x v="787"/>
    <n v="0"/>
    <x v="1"/>
    <x v="1"/>
    <x v="1"/>
    <x v="0"/>
    <x v="1"/>
    <x v="1"/>
    <x v="1"/>
    <x v="1"/>
    <x v="1"/>
    <x v="2"/>
  </r>
  <r>
    <x v="1"/>
    <x v="1"/>
    <x v="1"/>
    <x v="0"/>
    <x v="614"/>
    <x v="1197"/>
    <n v="0"/>
    <x v="1"/>
    <x v="1"/>
    <x v="1"/>
    <x v="0"/>
    <x v="1"/>
    <x v="1"/>
    <x v="1"/>
    <x v="3"/>
    <x v="1"/>
    <x v="0"/>
  </r>
  <r>
    <x v="1"/>
    <x v="1"/>
    <x v="1"/>
    <x v="0"/>
    <x v="41"/>
    <x v="72"/>
    <n v="31934356.359999999"/>
    <x v="1"/>
    <x v="1"/>
    <x v="1"/>
    <x v="0"/>
    <x v="1"/>
    <x v="1"/>
    <x v="1"/>
    <x v="1"/>
    <x v="0"/>
    <x v="0"/>
  </r>
  <r>
    <x v="1"/>
    <x v="1"/>
    <x v="1"/>
    <x v="0"/>
    <x v="103"/>
    <x v="131"/>
    <n v="0"/>
    <x v="1"/>
    <x v="1"/>
    <x v="1"/>
    <x v="0"/>
    <x v="1"/>
    <x v="1"/>
    <x v="1"/>
    <x v="0"/>
    <x v="0"/>
    <x v="1"/>
  </r>
  <r>
    <x v="1"/>
    <x v="1"/>
    <x v="1"/>
    <x v="0"/>
    <x v="15"/>
    <x v="1350"/>
    <n v="0"/>
    <x v="1"/>
    <x v="1"/>
    <x v="1"/>
    <x v="0"/>
    <x v="1"/>
    <x v="1"/>
    <x v="1"/>
    <x v="3"/>
    <x v="0"/>
    <x v="4"/>
  </r>
  <r>
    <x v="1"/>
    <x v="1"/>
    <x v="1"/>
    <x v="0"/>
    <x v="5"/>
    <x v="1229"/>
    <n v="0"/>
    <x v="1"/>
    <x v="1"/>
    <x v="1"/>
    <x v="0"/>
    <x v="1"/>
    <x v="1"/>
    <x v="1"/>
    <x v="3"/>
    <x v="0"/>
    <x v="6"/>
  </r>
  <r>
    <x v="1"/>
    <x v="1"/>
    <x v="1"/>
    <x v="0"/>
    <x v="22"/>
    <x v="1072"/>
    <n v="0"/>
    <x v="1"/>
    <x v="1"/>
    <x v="1"/>
    <x v="0"/>
    <x v="1"/>
    <x v="1"/>
    <x v="1"/>
    <x v="3"/>
    <x v="0"/>
    <x v="7"/>
  </r>
  <r>
    <x v="1"/>
    <x v="1"/>
    <x v="1"/>
    <x v="0"/>
    <x v="140"/>
    <x v="259"/>
    <n v="0"/>
    <x v="1"/>
    <x v="1"/>
    <x v="1"/>
    <x v="0"/>
    <x v="1"/>
    <x v="1"/>
    <x v="1"/>
    <x v="3"/>
    <x v="0"/>
    <x v="5"/>
  </r>
  <r>
    <x v="1"/>
    <x v="1"/>
    <x v="1"/>
    <x v="0"/>
    <x v="274"/>
    <x v="445"/>
    <n v="0.44"/>
    <x v="1"/>
    <x v="1"/>
    <x v="1"/>
    <x v="0"/>
    <x v="1"/>
    <x v="1"/>
    <x v="1"/>
    <x v="2"/>
    <x v="0"/>
    <x v="4"/>
  </r>
  <r>
    <x v="1"/>
    <x v="1"/>
    <x v="1"/>
    <x v="0"/>
    <x v="13"/>
    <x v="856"/>
    <n v="1732873.71"/>
    <x v="1"/>
    <x v="1"/>
    <x v="1"/>
    <x v="0"/>
    <x v="1"/>
    <x v="1"/>
    <x v="1"/>
    <x v="3"/>
    <x v="0"/>
    <x v="0"/>
  </r>
  <r>
    <x v="1"/>
    <x v="1"/>
    <x v="1"/>
    <x v="0"/>
    <x v="15"/>
    <x v="1350"/>
    <n v="0"/>
    <x v="1"/>
    <x v="1"/>
    <x v="1"/>
    <x v="0"/>
    <x v="1"/>
    <x v="1"/>
    <x v="1"/>
    <x v="3"/>
    <x v="0"/>
    <x v="5"/>
  </r>
  <r>
    <x v="1"/>
    <x v="1"/>
    <x v="1"/>
    <x v="0"/>
    <x v="274"/>
    <x v="445"/>
    <n v="0.44"/>
    <x v="1"/>
    <x v="1"/>
    <x v="1"/>
    <x v="0"/>
    <x v="1"/>
    <x v="1"/>
    <x v="1"/>
    <x v="2"/>
    <x v="0"/>
    <x v="3"/>
  </r>
  <r>
    <x v="1"/>
    <x v="1"/>
    <x v="1"/>
    <x v="0"/>
    <x v="104"/>
    <x v="891"/>
    <n v="3394173.98"/>
    <x v="1"/>
    <x v="1"/>
    <x v="1"/>
    <x v="0"/>
    <x v="1"/>
    <x v="1"/>
    <x v="1"/>
    <x v="1"/>
    <x v="2"/>
    <x v="4"/>
  </r>
  <r>
    <x v="1"/>
    <x v="1"/>
    <x v="1"/>
    <x v="0"/>
    <x v="34"/>
    <x v="738"/>
    <n v="0"/>
    <x v="1"/>
    <x v="1"/>
    <x v="1"/>
    <x v="0"/>
    <x v="1"/>
    <x v="1"/>
    <x v="1"/>
    <x v="2"/>
    <x v="0"/>
    <x v="1"/>
  </r>
  <r>
    <x v="1"/>
    <x v="1"/>
    <x v="1"/>
    <x v="0"/>
    <x v="13"/>
    <x v="953"/>
    <n v="821901.72"/>
    <x v="1"/>
    <x v="1"/>
    <x v="1"/>
    <x v="0"/>
    <x v="1"/>
    <x v="1"/>
    <x v="1"/>
    <x v="3"/>
    <x v="0"/>
    <x v="1"/>
  </r>
  <r>
    <x v="1"/>
    <x v="1"/>
    <x v="1"/>
    <x v="0"/>
    <x v="660"/>
    <x v="1371"/>
    <n v="97527.73"/>
    <x v="1"/>
    <x v="1"/>
    <x v="1"/>
    <x v="0"/>
    <x v="1"/>
    <x v="1"/>
    <x v="1"/>
    <x v="3"/>
    <x v="1"/>
    <x v="2"/>
  </r>
  <r>
    <x v="1"/>
    <x v="1"/>
    <x v="1"/>
    <x v="0"/>
    <x v="399"/>
    <x v="660"/>
    <n v="67297.850000000006"/>
    <x v="1"/>
    <x v="1"/>
    <x v="1"/>
    <x v="0"/>
    <x v="1"/>
    <x v="1"/>
    <x v="1"/>
    <x v="2"/>
    <x v="0"/>
    <x v="4"/>
  </r>
  <r>
    <x v="1"/>
    <x v="1"/>
    <x v="1"/>
    <x v="0"/>
    <x v="13"/>
    <x v="1227"/>
    <n v="60377.29"/>
    <x v="1"/>
    <x v="1"/>
    <x v="1"/>
    <x v="0"/>
    <x v="1"/>
    <x v="1"/>
    <x v="1"/>
    <x v="3"/>
    <x v="0"/>
    <x v="6"/>
  </r>
  <r>
    <x v="1"/>
    <x v="1"/>
    <x v="1"/>
    <x v="0"/>
    <x v="11"/>
    <x v="952"/>
    <n v="0"/>
    <x v="1"/>
    <x v="1"/>
    <x v="1"/>
    <x v="0"/>
    <x v="1"/>
    <x v="1"/>
    <x v="1"/>
    <x v="3"/>
    <x v="0"/>
    <x v="5"/>
  </r>
  <r>
    <x v="1"/>
    <x v="1"/>
    <x v="1"/>
    <x v="0"/>
    <x v="288"/>
    <x v="1292"/>
    <n v="0"/>
    <x v="1"/>
    <x v="1"/>
    <x v="1"/>
    <x v="0"/>
    <x v="1"/>
    <x v="1"/>
    <x v="1"/>
    <x v="3"/>
    <x v="0"/>
    <x v="6"/>
  </r>
  <r>
    <x v="1"/>
    <x v="1"/>
    <x v="1"/>
    <x v="0"/>
    <x v="13"/>
    <x v="904"/>
    <n v="38221.69"/>
    <x v="1"/>
    <x v="1"/>
    <x v="1"/>
    <x v="0"/>
    <x v="1"/>
    <x v="1"/>
    <x v="1"/>
    <x v="3"/>
    <x v="0"/>
    <x v="5"/>
  </r>
  <r>
    <x v="1"/>
    <x v="1"/>
    <x v="1"/>
    <x v="0"/>
    <x v="560"/>
    <x v="1047"/>
    <n v="0"/>
    <x v="1"/>
    <x v="1"/>
    <x v="1"/>
    <x v="0"/>
    <x v="1"/>
    <x v="1"/>
    <x v="1"/>
    <x v="3"/>
    <x v="0"/>
    <x v="5"/>
  </r>
  <r>
    <x v="1"/>
    <x v="1"/>
    <x v="1"/>
    <x v="0"/>
    <x v="204"/>
    <x v="302"/>
    <n v="0"/>
    <x v="1"/>
    <x v="1"/>
    <x v="1"/>
    <x v="0"/>
    <x v="1"/>
    <x v="1"/>
    <x v="1"/>
    <x v="3"/>
    <x v="1"/>
    <x v="0"/>
  </r>
  <r>
    <x v="1"/>
    <x v="1"/>
    <x v="1"/>
    <x v="0"/>
    <x v="378"/>
    <x v="853"/>
    <n v="0"/>
    <x v="1"/>
    <x v="1"/>
    <x v="1"/>
    <x v="0"/>
    <x v="1"/>
    <x v="1"/>
    <x v="1"/>
    <x v="3"/>
    <x v="0"/>
    <x v="7"/>
  </r>
  <r>
    <x v="1"/>
    <x v="1"/>
    <x v="1"/>
    <x v="0"/>
    <x v="13"/>
    <x v="1027"/>
    <n v="0"/>
    <x v="1"/>
    <x v="1"/>
    <x v="1"/>
    <x v="0"/>
    <x v="1"/>
    <x v="1"/>
    <x v="1"/>
    <x v="3"/>
    <x v="0"/>
    <x v="7"/>
  </r>
  <r>
    <x v="1"/>
    <x v="1"/>
    <x v="1"/>
    <x v="0"/>
    <x v="177"/>
    <x v="446"/>
    <n v="0"/>
    <x v="1"/>
    <x v="1"/>
    <x v="1"/>
    <x v="0"/>
    <x v="1"/>
    <x v="1"/>
    <x v="1"/>
    <x v="0"/>
    <x v="0"/>
    <x v="0"/>
  </r>
  <r>
    <x v="1"/>
    <x v="1"/>
    <x v="1"/>
    <x v="0"/>
    <x v="471"/>
    <x v="818"/>
    <n v="0"/>
    <x v="1"/>
    <x v="1"/>
    <x v="1"/>
    <x v="0"/>
    <x v="1"/>
    <x v="1"/>
    <x v="1"/>
    <x v="0"/>
    <x v="1"/>
    <x v="2"/>
  </r>
  <r>
    <x v="1"/>
    <x v="1"/>
    <x v="1"/>
    <x v="0"/>
    <x v="159"/>
    <x v="235"/>
    <n v="0"/>
    <x v="1"/>
    <x v="1"/>
    <x v="1"/>
    <x v="0"/>
    <x v="1"/>
    <x v="1"/>
    <x v="1"/>
    <x v="6"/>
    <x v="1"/>
    <x v="6"/>
  </r>
  <r>
    <x v="1"/>
    <x v="1"/>
    <x v="1"/>
    <x v="0"/>
    <x v="184"/>
    <x v="272"/>
    <n v="0"/>
    <x v="1"/>
    <x v="1"/>
    <x v="1"/>
    <x v="0"/>
    <x v="1"/>
    <x v="1"/>
    <x v="1"/>
    <x v="0"/>
    <x v="0"/>
    <x v="2"/>
  </r>
  <r>
    <x v="1"/>
    <x v="1"/>
    <x v="1"/>
    <x v="0"/>
    <x v="18"/>
    <x v="1259"/>
    <n v="0"/>
    <x v="1"/>
    <x v="1"/>
    <x v="1"/>
    <x v="0"/>
    <x v="1"/>
    <x v="1"/>
    <x v="1"/>
    <x v="3"/>
    <x v="0"/>
    <x v="5"/>
  </r>
  <r>
    <x v="1"/>
    <x v="1"/>
    <x v="1"/>
    <x v="0"/>
    <x v="203"/>
    <x v="317"/>
    <n v="0"/>
    <x v="1"/>
    <x v="1"/>
    <x v="1"/>
    <x v="0"/>
    <x v="1"/>
    <x v="1"/>
    <x v="1"/>
    <x v="0"/>
    <x v="0"/>
    <x v="6"/>
  </r>
  <r>
    <x v="1"/>
    <x v="1"/>
    <x v="1"/>
    <x v="0"/>
    <x v="13"/>
    <x v="894"/>
    <n v="0"/>
    <x v="1"/>
    <x v="1"/>
    <x v="1"/>
    <x v="0"/>
    <x v="1"/>
    <x v="1"/>
    <x v="1"/>
    <x v="3"/>
    <x v="0"/>
    <x v="1"/>
  </r>
  <r>
    <x v="1"/>
    <x v="1"/>
    <x v="1"/>
    <x v="0"/>
    <x v="378"/>
    <x v="853"/>
    <n v="0"/>
    <x v="1"/>
    <x v="1"/>
    <x v="1"/>
    <x v="0"/>
    <x v="1"/>
    <x v="1"/>
    <x v="1"/>
    <x v="3"/>
    <x v="0"/>
    <x v="1"/>
  </r>
  <r>
    <x v="1"/>
    <x v="1"/>
    <x v="1"/>
    <x v="0"/>
    <x v="5"/>
    <x v="1316"/>
    <n v="0"/>
    <x v="1"/>
    <x v="1"/>
    <x v="1"/>
    <x v="0"/>
    <x v="1"/>
    <x v="1"/>
    <x v="1"/>
    <x v="3"/>
    <x v="0"/>
    <x v="5"/>
  </r>
  <r>
    <x v="1"/>
    <x v="1"/>
    <x v="1"/>
    <x v="0"/>
    <x v="93"/>
    <x v="202"/>
    <n v="0"/>
    <x v="1"/>
    <x v="1"/>
    <x v="1"/>
    <x v="0"/>
    <x v="1"/>
    <x v="1"/>
    <x v="1"/>
    <x v="0"/>
    <x v="0"/>
    <x v="0"/>
  </r>
  <r>
    <x v="1"/>
    <x v="1"/>
    <x v="1"/>
    <x v="0"/>
    <x v="18"/>
    <x v="1209"/>
    <n v="0"/>
    <x v="1"/>
    <x v="1"/>
    <x v="1"/>
    <x v="0"/>
    <x v="1"/>
    <x v="1"/>
    <x v="1"/>
    <x v="3"/>
    <x v="0"/>
    <x v="0"/>
  </r>
  <r>
    <x v="1"/>
    <x v="1"/>
    <x v="1"/>
    <x v="0"/>
    <x v="41"/>
    <x v="690"/>
    <n v="1405583.71"/>
    <x v="1"/>
    <x v="1"/>
    <x v="1"/>
    <x v="0"/>
    <x v="1"/>
    <x v="1"/>
    <x v="1"/>
    <x v="3"/>
    <x v="0"/>
    <x v="3"/>
  </r>
  <r>
    <x v="1"/>
    <x v="1"/>
    <x v="1"/>
    <x v="0"/>
    <x v="69"/>
    <x v="85"/>
    <n v="0"/>
    <x v="1"/>
    <x v="1"/>
    <x v="1"/>
    <x v="0"/>
    <x v="1"/>
    <x v="1"/>
    <x v="1"/>
    <x v="0"/>
    <x v="0"/>
    <x v="4"/>
  </r>
  <r>
    <x v="1"/>
    <x v="1"/>
    <x v="1"/>
    <x v="0"/>
    <x v="646"/>
    <x v="1331"/>
    <n v="50758.61"/>
    <x v="1"/>
    <x v="1"/>
    <x v="1"/>
    <x v="0"/>
    <x v="1"/>
    <x v="1"/>
    <x v="1"/>
    <x v="0"/>
    <x v="0"/>
    <x v="0"/>
  </r>
  <r>
    <x v="1"/>
    <x v="1"/>
    <x v="1"/>
    <x v="0"/>
    <x v="179"/>
    <x v="1282"/>
    <n v="0"/>
    <x v="1"/>
    <x v="1"/>
    <x v="1"/>
    <x v="0"/>
    <x v="1"/>
    <x v="1"/>
    <x v="1"/>
    <x v="3"/>
    <x v="0"/>
    <x v="7"/>
  </r>
  <r>
    <x v="1"/>
    <x v="1"/>
    <x v="1"/>
    <x v="0"/>
    <x v="486"/>
    <x v="861"/>
    <n v="153687.84"/>
    <x v="1"/>
    <x v="1"/>
    <x v="1"/>
    <x v="0"/>
    <x v="1"/>
    <x v="1"/>
    <x v="1"/>
    <x v="1"/>
    <x v="0"/>
    <x v="6"/>
  </r>
  <r>
    <x v="1"/>
    <x v="1"/>
    <x v="1"/>
    <x v="0"/>
    <x v="5"/>
    <x v="1076"/>
    <n v="0"/>
    <x v="1"/>
    <x v="1"/>
    <x v="1"/>
    <x v="0"/>
    <x v="1"/>
    <x v="1"/>
    <x v="1"/>
    <x v="3"/>
    <x v="0"/>
    <x v="1"/>
  </r>
  <r>
    <x v="1"/>
    <x v="1"/>
    <x v="1"/>
    <x v="0"/>
    <x v="1"/>
    <x v="1033"/>
    <n v="0"/>
    <x v="1"/>
    <x v="1"/>
    <x v="1"/>
    <x v="0"/>
    <x v="1"/>
    <x v="1"/>
    <x v="1"/>
    <x v="3"/>
    <x v="0"/>
    <x v="6"/>
  </r>
  <r>
    <x v="1"/>
    <x v="1"/>
    <x v="1"/>
    <x v="0"/>
    <x v="245"/>
    <x v="384"/>
    <n v="136191.07999999999"/>
    <x v="1"/>
    <x v="1"/>
    <x v="1"/>
    <x v="0"/>
    <x v="1"/>
    <x v="1"/>
    <x v="1"/>
    <x v="4"/>
    <x v="0"/>
    <x v="7"/>
  </r>
  <r>
    <x v="1"/>
    <x v="1"/>
    <x v="1"/>
    <x v="0"/>
    <x v="2"/>
    <x v="228"/>
    <n v="87850744.629999995"/>
    <x v="1"/>
    <x v="1"/>
    <x v="1"/>
    <x v="0"/>
    <x v="1"/>
    <x v="1"/>
    <x v="1"/>
    <x v="1"/>
    <x v="1"/>
    <x v="5"/>
  </r>
  <r>
    <x v="1"/>
    <x v="1"/>
    <x v="1"/>
    <x v="0"/>
    <x v="34"/>
    <x v="413"/>
    <n v="0"/>
    <x v="1"/>
    <x v="1"/>
    <x v="1"/>
    <x v="0"/>
    <x v="1"/>
    <x v="1"/>
    <x v="1"/>
    <x v="1"/>
    <x v="1"/>
    <x v="3"/>
  </r>
  <r>
    <x v="1"/>
    <x v="1"/>
    <x v="1"/>
    <x v="0"/>
    <x v="631"/>
    <x v="1277"/>
    <n v="0"/>
    <x v="1"/>
    <x v="1"/>
    <x v="1"/>
    <x v="0"/>
    <x v="1"/>
    <x v="1"/>
    <x v="1"/>
    <x v="3"/>
    <x v="0"/>
    <x v="0"/>
  </r>
  <r>
    <x v="1"/>
    <x v="1"/>
    <x v="1"/>
    <x v="0"/>
    <x v="366"/>
    <x v="605"/>
    <n v="0"/>
    <x v="1"/>
    <x v="1"/>
    <x v="1"/>
    <x v="0"/>
    <x v="1"/>
    <x v="1"/>
    <x v="1"/>
    <x v="1"/>
    <x v="1"/>
    <x v="6"/>
  </r>
  <r>
    <x v="1"/>
    <x v="1"/>
    <x v="1"/>
    <x v="0"/>
    <x v="11"/>
    <x v="918"/>
    <n v="0"/>
    <x v="1"/>
    <x v="1"/>
    <x v="1"/>
    <x v="0"/>
    <x v="1"/>
    <x v="1"/>
    <x v="1"/>
    <x v="3"/>
    <x v="0"/>
    <x v="2"/>
  </r>
  <r>
    <x v="1"/>
    <x v="1"/>
    <x v="1"/>
    <x v="0"/>
    <x v="411"/>
    <x v="681"/>
    <n v="0"/>
    <x v="1"/>
    <x v="1"/>
    <x v="1"/>
    <x v="0"/>
    <x v="1"/>
    <x v="1"/>
    <x v="1"/>
    <x v="1"/>
    <x v="0"/>
    <x v="7"/>
  </r>
  <r>
    <x v="1"/>
    <x v="1"/>
    <x v="1"/>
    <x v="0"/>
    <x v="1"/>
    <x v="326"/>
    <n v="0"/>
    <x v="1"/>
    <x v="1"/>
    <x v="1"/>
    <x v="0"/>
    <x v="1"/>
    <x v="1"/>
    <x v="1"/>
    <x v="3"/>
    <x v="0"/>
    <x v="6"/>
  </r>
  <r>
    <x v="1"/>
    <x v="1"/>
    <x v="1"/>
    <x v="0"/>
    <x v="178"/>
    <x v="264"/>
    <n v="489207025.55000001"/>
    <x v="1"/>
    <x v="1"/>
    <x v="1"/>
    <x v="0"/>
    <x v="1"/>
    <x v="1"/>
    <x v="1"/>
    <x v="0"/>
    <x v="1"/>
    <x v="3"/>
  </r>
  <r>
    <x v="1"/>
    <x v="1"/>
    <x v="1"/>
    <x v="0"/>
    <x v="42"/>
    <x v="48"/>
    <n v="0"/>
    <x v="1"/>
    <x v="1"/>
    <x v="1"/>
    <x v="0"/>
    <x v="1"/>
    <x v="1"/>
    <x v="1"/>
    <x v="0"/>
    <x v="0"/>
    <x v="7"/>
  </r>
  <r>
    <x v="1"/>
    <x v="1"/>
    <x v="1"/>
    <x v="0"/>
    <x v="378"/>
    <x v="853"/>
    <n v="0"/>
    <x v="1"/>
    <x v="1"/>
    <x v="1"/>
    <x v="0"/>
    <x v="1"/>
    <x v="1"/>
    <x v="1"/>
    <x v="3"/>
    <x v="0"/>
    <x v="5"/>
  </r>
  <r>
    <x v="1"/>
    <x v="1"/>
    <x v="1"/>
    <x v="0"/>
    <x v="16"/>
    <x v="16"/>
    <n v="0"/>
    <x v="1"/>
    <x v="1"/>
    <x v="1"/>
    <x v="0"/>
    <x v="1"/>
    <x v="1"/>
    <x v="1"/>
    <x v="0"/>
    <x v="0"/>
    <x v="0"/>
  </r>
  <r>
    <x v="1"/>
    <x v="1"/>
    <x v="1"/>
    <x v="0"/>
    <x v="219"/>
    <x v="683"/>
    <n v="0"/>
    <x v="1"/>
    <x v="1"/>
    <x v="1"/>
    <x v="0"/>
    <x v="1"/>
    <x v="1"/>
    <x v="1"/>
    <x v="3"/>
    <x v="0"/>
    <x v="1"/>
  </r>
  <r>
    <x v="1"/>
    <x v="1"/>
    <x v="1"/>
    <x v="0"/>
    <x v="350"/>
    <x v="575"/>
    <n v="125830.05"/>
    <x v="1"/>
    <x v="1"/>
    <x v="1"/>
    <x v="0"/>
    <x v="1"/>
    <x v="1"/>
    <x v="1"/>
    <x v="2"/>
    <x v="0"/>
    <x v="7"/>
  </r>
  <r>
    <x v="1"/>
    <x v="1"/>
    <x v="1"/>
    <x v="0"/>
    <x v="104"/>
    <x v="132"/>
    <n v="0"/>
    <x v="1"/>
    <x v="1"/>
    <x v="1"/>
    <x v="0"/>
    <x v="1"/>
    <x v="1"/>
    <x v="1"/>
    <x v="0"/>
    <x v="0"/>
    <x v="1"/>
  </r>
  <r>
    <x v="1"/>
    <x v="1"/>
    <x v="1"/>
    <x v="0"/>
    <x v="567"/>
    <x v="1305"/>
    <n v="60232.25"/>
    <x v="1"/>
    <x v="1"/>
    <x v="1"/>
    <x v="0"/>
    <x v="1"/>
    <x v="1"/>
    <x v="1"/>
    <x v="2"/>
    <x v="0"/>
    <x v="3"/>
  </r>
  <r>
    <x v="1"/>
    <x v="1"/>
    <x v="1"/>
    <x v="0"/>
    <x v="26"/>
    <x v="291"/>
    <n v="0"/>
    <x v="1"/>
    <x v="1"/>
    <x v="1"/>
    <x v="0"/>
    <x v="1"/>
    <x v="1"/>
    <x v="1"/>
    <x v="0"/>
    <x v="0"/>
    <x v="0"/>
  </r>
  <r>
    <x v="1"/>
    <x v="1"/>
    <x v="1"/>
    <x v="0"/>
    <x v="41"/>
    <x v="595"/>
    <n v="0"/>
    <x v="1"/>
    <x v="1"/>
    <x v="1"/>
    <x v="0"/>
    <x v="1"/>
    <x v="1"/>
    <x v="1"/>
    <x v="3"/>
    <x v="0"/>
    <x v="0"/>
  </r>
  <r>
    <x v="1"/>
    <x v="1"/>
    <x v="1"/>
    <x v="0"/>
    <x v="151"/>
    <x v="658"/>
    <n v="0"/>
    <x v="1"/>
    <x v="1"/>
    <x v="1"/>
    <x v="0"/>
    <x v="1"/>
    <x v="1"/>
    <x v="1"/>
    <x v="1"/>
    <x v="2"/>
    <x v="2"/>
  </r>
  <r>
    <x v="1"/>
    <x v="1"/>
    <x v="1"/>
    <x v="0"/>
    <x v="649"/>
    <x v="1337"/>
    <n v="5774363.29"/>
    <x v="1"/>
    <x v="1"/>
    <x v="1"/>
    <x v="0"/>
    <x v="1"/>
    <x v="1"/>
    <x v="1"/>
    <x v="3"/>
    <x v="1"/>
    <x v="5"/>
  </r>
  <r>
    <x v="1"/>
    <x v="1"/>
    <x v="1"/>
    <x v="0"/>
    <x v="41"/>
    <x v="1196"/>
    <n v="0"/>
    <x v="1"/>
    <x v="1"/>
    <x v="1"/>
    <x v="0"/>
    <x v="1"/>
    <x v="1"/>
    <x v="1"/>
    <x v="3"/>
    <x v="0"/>
    <x v="4"/>
  </r>
  <r>
    <x v="1"/>
    <x v="1"/>
    <x v="1"/>
    <x v="0"/>
    <x v="367"/>
    <x v="606"/>
    <n v="164565.04"/>
    <x v="1"/>
    <x v="1"/>
    <x v="1"/>
    <x v="0"/>
    <x v="1"/>
    <x v="1"/>
    <x v="1"/>
    <x v="3"/>
    <x v="0"/>
    <x v="1"/>
  </r>
  <r>
    <x v="1"/>
    <x v="1"/>
    <x v="1"/>
    <x v="0"/>
    <x v="153"/>
    <x v="586"/>
    <n v="49947303.210000001"/>
    <x v="1"/>
    <x v="1"/>
    <x v="1"/>
    <x v="0"/>
    <x v="1"/>
    <x v="1"/>
    <x v="1"/>
    <x v="1"/>
    <x v="0"/>
    <x v="3"/>
  </r>
  <r>
    <x v="1"/>
    <x v="1"/>
    <x v="1"/>
    <x v="0"/>
    <x v="455"/>
    <x v="780"/>
    <n v="0"/>
    <x v="1"/>
    <x v="1"/>
    <x v="1"/>
    <x v="0"/>
    <x v="1"/>
    <x v="1"/>
    <x v="1"/>
    <x v="3"/>
    <x v="0"/>
    <x v="2"/>
  </r>
  <r>
    <x v="1"/>
    <x v="1"/>
    <x v="1"/>
    <x v="0"/>
    <x v="1"/>
    <x v="1008"/>
    <n v="0"/>
    <x v="1"/>
    <x v="1"/>
    <x v="1"/>
    <x v="0"/>
    <x v="1"/>
    <x v="1"/>
    <x v="1"/>
    <x v="3"/>
    <x v="0"/>
    <x v="7"/>
  </r>
  <r>
    <x v="1"/>
    <x v="1"/>
    <x v="1"/>
    <x v="0"/>
    <x v="5"/>
    <x v="150"/>
    <n v="0"/>
    <x v="1"/>
    <x v="1"/>
    <x v="1"/>
    <x v="0"/>
    <x v="1"/>
    <x v="1"/>
    <x v="1"/>
    <x v="0"/>
    <x v="0"/>
    <x v="5"/>
  </r>
  <r>
    <x v="1"/>
    <x v="1"/>
    <x v="1"/>
    <x v="0"/>
    <x v="316"/>
    <x v="509"/>
    <n v="0"/>
    <x v="1"/>
    <x v="1"/>
    <x v="1"/>
    <x v="0"/>
    <x v="1"/>
    <x v="1"/>
    <x v="1"/>
    <x v="4"/>
    <x v="1"/>
    <x v="2"/>
  </r>
  <r>
    <x v="1"/>
    <x v="1"/>
    <x v="1"/>
    <x v="0"/>
    <x v="13"/>
    <x v="69"/>
    <n v="0"/>
    <x v="1"/>
    <x v="1"/>
    <x v="1"/>
    <x v="0"/>
    <x v="1"/>
    <x v="1"/>
    <x v="1"/>
    <x v="3"/>
    <x v="0"/>
    <x v="3"/>
  </r>
  <r>
    <x v="1"/>
    <x v="1"/>
    <x v="1"/>
    <x v="0"/>
    <x v="32"/>
    <x v="299"/>
    <n v="0"/>
    <x v="1"/>
    <x v="1"/>
    <x v="1"/>
    <x v="0"/>
    <x v="1"/>
    <x v="1"/>
    <x v="1"/>
    <x v="0"/>
    <x v="0"/>
    <x v="7"/>
  </r>
  <r>
    <x v="1"/>
    <x v="1"/>
    <x v="1"/>
    <x v="0"/>
    <x v="13"/>
    <x v="568"/>
    <n v="0"/>
    <x v="1"/>
    <x v="1"/>
    <x v="1"/>
    <x v="0"/>
    <x v="1"/>
    <x v="1"/>
    <x v="1"/>
    <x v="3"/>
    <x v="0"/>
    <x v="2"/>
  </r>
  <r>
    <x v="1"/>
    <x v="1"/>
    <x v="1"/>
    <x v="0"/>
    <x v="11"/>
    <x v="521"/>
    <n v="0"/>
    <x v="1"/>
    <x v="1"/>
    <x v="1"/>
    <x v="0"/>
    <x v="1"/>
    <x v="1"/>
    <x v="1"/>
    <x v="1"/>
    <x v="0"/>
    <x v="6"/>
  </r>
  <r>
    <x v="1"/>
    <x v="1"/>
    <x v="1"/>
    <x v="0"/>
    <x v="369"/>
    <x v="610"/>
    <n v="322820.40000000002"/>
    <x v="1"/>
    <x v="1"/>
    <x v="1"/>
    <x v="0"/>
    <x v="1"/>
    <x v="1"/>
    <x v="1"/>
    <x v="2"/>
    <x v="1"/>
    <x v="2"/>
  </r>
  <r>
    <x v="1"/>
    <x v="1"/>
    <x v="1"/>
    <x v="0"/>
    <x v="111"/>
    <x v="841"/>
    <n v="0"/>
    <x v="1"/>
    <x v="1"/>
    <x v="1"/>
    <x v="0"/>
    <x v="1"/>
    <x v="1"/>
    <x v="1"/>
    <x v="3"/>
    <x v="0"/>
    <x v="5"/>
  </r>
  <r>
    <x v="1"/>
    <x v="1"/>
    <x v="1"/>
    <x v="0"/>
    <x v="341"/>
    <x v="552"/>
    <n v="0"/>
    <x v="1"/>
    <x v="1"/>
    <x v="1"/>
    <x v="0"/>
    <x v="1"/>
    <x v="1"/>
    <x v="1"/>
    <x v="5"/>
    <x v="1"/>
    <x v="5"/>
  </r>
  <r>
    <x v="1"/>
    <x v="1"/>
    <x v="1"/>
    <x v="0"/>
    <x v="52"/>
    <x v="59"/>
    <n v="115711.64"/>
    <x v="1"/>
    <x v="1"/>
    <x v="1"/>
    <x v="0"/>
    <x v="1"/>
    <x v="1"/>
    <x v="1"/>
    <x v="1"/>
    <x v="0"/>
    <x v="3"/>
  </r>
  <r>
    <x v="1"/>
    <x v="1"/>
    <x v="1"/>
    <x v="0"/>
    <x v="290"/>
    <x v="477"/>
    <n v="0"/>
    <x v="1"/>
    <x v="1"/>
    <x v="1"/>
    <x v="0"/>
    <x v="1"/>
    <x v="1"/>
    <x v="1"/>
    <x v="5"/>
    <x v="1"/>
    <x v="0"/>
  </r>
  <r>
    <x v="1"/>
    <x v="1"/>
    <x v="1"/>
    <x v="0"/>
    <x v="18"/>
    <x v="1236"/>
    <n v="0"/>
    <x v="1"/>
    <x v="1"/>
    <x v="1"/>
    <x v="0"/>
    <x v="1"/>
    <x v="1"/>
    <x v="1"/>
    <x v="3"/>
    <x v="0"/>
    <x v="1"/>
  </r>
  <r>
    <x v="1"/>
    <x v="1"/>
    <x v="1"/>
    <x v="0"/>
    <x v="240"/>
    <x v="828"/>
    <n v="0"/>
    <x v="1"/>
    <x v="1"/>
    <x v="1"/>
    <x v="0"/>
    <x v="1"/>
    <x v="1"/>
    <x v="1"/>
    <x v="1"/>
    <x v="1"/>
    <x v="4"/>
  </r>
  <r>
    <x v="1"/>
    <x v="1"/>
    <x v="1"/>
    <x v="0"/>
    <x v="424"/>
    <x v="707"/>
    <n v="0"/>
    <x v="1"/>
    <x v="1"/>
    <x v="1"/>
    <x v="0"/>
    <x v="1"/>
    <x v="1"/>
    <x v="1"/>
    <x v="3"/>
    <x v="1"/>
    <x v="7"/>
  </r>
  <r>
    <x v="1"/>
    <x v="1"/>
    <x v="1"/>
    <x v="0"/>
    <x v="650"/>
    <x v="1343"/>
    <n v="0"/>
    <x v="1"/>
    <x v="1"/>
    <x v="1"/>
    <x v="0"/>
    <x v="1"/>
    <x v="1"/>
    <x v="1"/>
    <x v="5"/>
    <x v="2"/>
    <x v="6"/>
  </r>
  <r>
    <x v="1"/>
    <x v="1"/>
    <x v="1"/>
    <x v="0"/>
    <x v="261"/>
    <x v="1038"/>
    <n v="0"/>
    <x v="1"/>
    <x v="1"/>
    <x v="1"/>
    <x v="0"/>
    <x v="1"/>
    <x v="1"/>
    <x v="1"/>
    <x v="3"/>
    <x v="0"/>
    <x v="5"/>
  </r>
  <r>
    <x v="1"/>
    <x v="1"/>
    <x v="1"/>
    <x v="0"/>
    <x v="1"/>
    <x v="1135"/>
    <n v="0"/>
    <x v="1"/>
    <x v="1"/>
    <x v="1"/>
    <x v="0"/>
    <x v="1"/>
    <x v="1"/>
    <x v="1"/>
    <x v="3"/>
    <x v="0"/>
    <x v="4"/>
  </r>
  <r>
    <x v="1"/>
    <x v="1"/>
    <x v="1"/>
    <x v="0"/>
    <x v="5"/>
    <x v="327"/>
    <n v="0"/>
    <x v="1"/>
    <x v="1"/>
    <x v="1"/>
    <x v="0"/>
    <x v="1"/>
    <x v="1"/>
    <x v="1"/>
    <x v="0"/>
    <x v="0"/>
    <x v="1"/>
  </r>
  <r>
    <x v="1"/>
    <x v="1"/>
    <x v="1"/>
    <x v="0"/>
    <x v="0"/>
    <x v="369"/>
    <n v="0"/>
    <x v="1"/>
    <x v="1"/>
    <x v="1"/>
    <x v="0"/>
    <x v="1"/>
    <x v="1"/>
    <x v="1"/>
    <x v="3"/>
    <x v="0"/>
    <x v="7"/>
  </r>
  <r>
    <x v="1"/>
    <x v="1"/>
    <x v="1"/>
    <x v="0"/>
    <x v="41"/>
    <x v="616"/>
    <n v="0"/>
    <x v="1"/>
    <x v="1"/>
    <x v="1"/>
    <x v="0"/>
    <x v="1"/>
    <x v="1"/>
    <x v="1"/>
    <x v="3"/>
    <x v="0"/>
    <x v="7"/>
  </r>
  <r>
    <x v="1"/>
    <x v="1"/>
    <x v="1"/>
    <x v="0"/>
    <x v="139"/>
    <x v="381"/>
    <n v="0"/>
    <x v="1"/>
    <x v="1"/>
    <x v="1"/>
    <x v="0"/>
    <x v="1"/>
    <x v="1"/>
    <x v="1"/>
    <x v="0"/>
    <x v="0"/>
    <x v="3"/>
  </r>
  <r>
    <x v="1"/>
    <x v="1"/>
    <x v="1"/>
    <x v="0"/>
    <x v="379"/>
    <x v="1351"/>
    <n v="0"/>
    <x v="1"/>
    <x v="1"/>
    <x v="1"/>
    <x v="0"/>
    <x v="1"/>
    <x v="1"/>
    <x v="1"/>
    <x v="3"/>
    <x v="0"/>
    <x v="2"/>
  </r>
  <r>
    <x v="1"/>
    <x v="1"/>
    <x v="1"/>
    <x v="0"/>
    <x v="15"/>
    <x v="1350"/>
    <n v="0"/>
    <x v="1"/>
    <x v="1"/>
    <x v="1"/>
    <x v="0"/>
    <x v="1"/>
    <x v="1"/>
    <x v="1"/>
    <x v="3"/>
    <x v="0"/>
    <x v="6"/>
  </r>
  <r>
    <x v="1"/>
    <x v="1"/>
    <x v="1"/>
    <x v="0"/>
    <x v="13"/>
    <x v="563"/>
    <n v="0"/>
    <x v="1"/>
    <x v="1"/>
    <x v="1"/>
    <x v="0"/>
    <x v="1"/>
    <x v="1"/>
    <x v="1"/>
    <x v="3"/>
    <x v="0"/>
    <x v="5"/>
  </r>
  <r>
    <x v="1"/>
    <x v="1"/>
    <x v="1"/>
    <x v="0"/>
    <x v="11"/>
    <x v="770"/>
    <n v="8200.92"/>
    <x v="1"/>
    <x v="1"/>
    <x v="1"/>
    <x v="0"/>
    <x v="1"/>
    <x v="1"/>
    <x v="1"/>
    <x v="3"/>
    <x v="0"/>
    <x v="2"/>
  </r>
  <r>
    <x v="1"/>
    <x v="1"/>
    <x v="1"/>
    <x v="0"/>
    <x v="13"/>
    <x v="734"/>
    <n v="0"/>
    <x v="1"/>
    <x v="1"/>
    <x v="1"/>
    <x v="0"/>
    <x v="1"/>
    <x v="1"/>
    <x v="1"/>
    <x v="3"/>
    <x v="0"/>
    <x v="3"/>
  </r>
  <r>
    <x v="1"/>
    <x v="1"/>
    <x v="1"/>
    <x v="0"/>
    <x v="5"/>
    <x v="1076"/>
    <n v="0"/>
    <x v="1"/>
    <x v="1"/>
    <x v="1"/>
    <x v="0"/>
    <x v="1"/>
    <x v="1"/>
    <x v="1"/>
    <x v="3"/>
    <x v="0"/>
    <x v="2"/>
  </r>
  <r>
    <x v="1"/>
    <x v="1"/>
    <x v="1"/>
    <x v="0"/>
    <x v="632"/>
    <x v="1290"/>
    <n v="0"/>
    <x v="1"/>
    <x v="1"/>
    <x v="1"/>
    <x v="0"/>
    <x v="1"/>
    <x v="1"/>
    <x v="1"/>
    <x v="3"/>
    <x v="1"/>
    <x v="2"/>
  </r>
  <r>
    <x v="1"/>
    <x v="1"/>
    <x v="1"/>
    <x v="0"/>
    <x v="5"/>
    <x v="495"/>
    <n v="203444.35"/>
    <x v="1"/>
    <x v="1"/>
    <x v="1"/>
    <x v="0"/>
    <x v="1"/>
    <x v="1"/>
    <x v="1"/>
    <x v="4"/>
    <x v="1"/>
    <x v="6"/>
  </r>
  <r>
    <x v="1"/>
    <x v="1"/>
    <x v="1"/>
    <x v="0"/>
    <x v="5"/>
    <x v="1076"/>
    <n v="0"/>
    <x v="1"/>
    <x v="1"/>
    <x v="1"/>
    <x v="0"/>
    <x v="1"/>
    <x v="1"/>
    <x v="1"/>
    <x v="3"/>
    <x v="0"/>
    <x v="6"/>
  </r>
  <r>
    <x v="1"/>
    <x v="1"/>
    <x v="1"/>
    <x v="0"/>
    <x v="540"/>
    <x v="986"/>
    <n v="0"/>
    <x v="1"/>
    <x v="1"/>
    <x v="1"/>
    <x v="0"/>
    <x v="1"/>
    <x v="1"/>
    <x v="1"/>
    <x v="3"/>
    <x v="0"/>
    <x v="6"/>
  </r>
  <r>
    <x v="1"/>
    <x v="1"/>
    <x v="1"/>
    <x v="0"/>
    <x v="576"/>
    <x v="1089"/>
    <n v="0"/>
    <x v="1"/>
    <x v="1"/>
    <x v="1"/>
    <x v="0"/>
    <x v="1"/>
    <x v="1"/>
    <x v="1"/>
    <x v="3"/>
    <x v="0"/>
    <x v="1"/>
  </r>
  <r>
    <x v="1"/>
    <x v="1"/>
    <x v="1"/>
    <x v="0"/>
    <x v="315"/>
    <x v="508"/>
    <n v="0"/>
    <x v="1"/>
    <x v="1"/>
    <x v="1"/>
    <x v="0"/>
    <x v="1"/>
    <x v="1"/>
    <x v="1"/>
    <x v="4"/>
    <x v="0"/>
    <x v="3"/>
  </r>
  <r>
    <x v="1"/>
    <x v="1"/>
    <x v="1"/>
    <x v="0"/>
    <x v="30"/>
    <x v="310"/>
    <n v="0"/>
    <x v="1"/>
    <x v="1"/>
    <x v="1"/>
    <x v="0"/>
    <x v="1"/>
    <x v="1"/>
    <x v="1"/>
    <x v="0"/>
    <x v="0"/>
    <x v="4"/>
  </r>
  <r>
    <x v="1"/>
    <x v="1"/>
    <x v="1"/>
    <x v="0"/>
    <x v="11"/>
    <x v="1131"/>
    <n v="0"/>
    <x v="1"/>
    <x v="1"/>
    <x v="1"/>
    <x v="0"/>
    <x v="1"/>
    <x v="1"/>
    <x v="1"/>
    <x v="3"/>
    <x v="0"/>
    <x v="0"/>
  </r>
  <r>
    <x v="1"/>
    <x v="1"/>
    <x v="1"/>
    <x v="0"/>
    <x v="326"/>
    <x v="527"/>
    <n v="10413.07"/>
    <x v="1"/>
    <x v="1"/>
    <x v="1"/>
    <x v="0"/>
    <x v="1"/>
    <x v="1"/>
    <x v="1"/>
    <x v="2"/>
    <x v="2"/>
    <x v="7"/>
  </r>
  <r>
    <x v="1"/>
    <x v="1"/>
    <x v="1"/>
    <x v="0"/>
    <x v="148"/>
    <x v="204"/>
    <n v="0"/>
    <x v="1"/>
    <x v="1"/>
    <x v="1"/>
    <x v="0"/>
    <x v="1"/>
    <x v="1"/>
    <x v="1"/>
    <x v="3"/>
    <x v="1"/>
    <x v="1"/>
  </r>
  <r>
    <x v="1"/>
    <x v="1"/>
    <x v="1"/>
    <x v="0"/>
    <x v="124"/>
    <x v="166"/>
    <n v="0"/>
    <x v="1"/>
    <x v="1"/>
    <x v="1"/>
    <x v="0"/>
    <x v="1"/>
    <x v="1"/>
    <x v="1"/>
    <x v="3"/>
    <x v="1"/>
    <x v="3"/>
  </r>
  <r>
    <x v="1"/>
    <x v="1"/>
    <x v="1"/>
    <x v="0"/>
    <x v="1"/>
    <x v="116"/>
    <n v="8829.1200000000008"/>
    <x v="1"/>
    <x v="1"/>
    <x v="1"/>
    <x v="0"/>
    <x v="1"/>
    <x v="1"/>
    <x v="1"/>
    <x v="3"/>
    <x v="0"/>
    <x v="4"/>
  </r>
  <r>
    <x v="1"/>
    <x v="1"/>
    <x v="1"/>
    <x v="0"/>
    <x v="266"/>
    <x v="655"/>
    <n v="0"/>
    <x v="1"/>
    <x v="1"/>
    <x v="1"/>
    <x v="0"/>
    <x v="1"/>
    <x v="1"/>
    <x v="1"/>
    <x v="0"/>
    <x v="0"/>
    <x v="1"/>
  </r>
  <r>
    <x v="1"/>
    <x v="1"/>
    <x v="1"/>
    <x v="0"/>
    <x v="110"/>
    <x v="139"/>
    <n v="468360"/>
    <x v="1"/>
    <x v="1"/>
    <x v="1"/>
    <x v="0"/>
    <x v="1"/>
    <x v="1"/>
    <x v="1"/>
    <x v="3"/>
    <x v="1"/>
    <x v="1"/>
  </r>
  <r>
    <x v="1"/>
    <x v="1"/>
    <x v="1"/>
    <x v="0"/>
    <x v="545"/>
    <x v="1000"/>
    <n v="-2448807.17"/>
    <x v="1"/>
    <x v="1"/>
    <x v="1"/>
    <x v="0"/>
    <x v="1"/>
    <x v="1"/>
    <x v="1"/>
    <x v="3"/>
    <x v="1"/>
    <x v="3"/>
  </r>
  <r>
    <x v="1"/>
    <x v="1"/>
    <x v="1"/>
    <x v="0"/>
    <x v="26"/>
    <x v="1334"/>
    <n v="0"/>
    <x v="1"/>
    <x v="1"/>
    <x v="1"/>
    <x v="0"/>
    <x v="1"/>
    <x v="1"/>
    <x v="1"/>
    <x v="0"/>
    <x v="0"/>
    <x v="0"/>
  </r>
  <r>
    <x v="1"/>
    <x v="1"/>
    <x v="1"/>
    <x v="0"/>
    <x v="145"/>
    <x v="199"/>
    <n v="0"/>
    <x v="1"/>
    <x v="1"/>
    <x v="1"/>
    <x v="0"/>
    <x v="1"/>
    <x v="1"/>
    <x v="1"/>
    <x v="0"/>
    <x v="1"/>
    <x v="2"/>
  </r>
  <r>
    <x v="1"/>
    <x v="1"/>
    <x v="1"/>
    <x v="0"/>
    <x v="106"/>
    <x v="134"/>
    <n v="0"/>
    <x v="1"/>
    <x v="1"/>
    <x v="1"/>
    <x v="0"/>
    <x v="1"/>
    <x v="1"/>
    <x v="1"/>
    <x v="0"/>
    <x v="0"/>
    <x v="7"/>
  </r>
  <r>
    <x v="1"/>
    <x v="1"/>
    <x v="1"/>
    <x v="0"/>
    <x v="502"/>
    <x v="907"/>
    <n v="0"/>
    <x v="1"/>
    <x v="1"/>
    <x v="1"/>
    <x v="0"/>
    <x v="1"/>
    <x v="1"/>
    <x v="1"/>
    <x v="3"/>
    <x v="0"/>
    <x v="5"/>
  </r>
  <r>
    <x v="1"/>
    <x v="1"/>
    <x v="1"/>
    <x v="0"/>
    <x v="41"/>
    <x v="765"/>
    <n v="0"/>
    <x v="1"/>
    <x v="1"/>
    <x v="1"/>
    <x v="0"/>
    <x v="1"/>
    <x v="1"/>
    <x v="1"/>
    <x v="3"/>
    <x v="0"/>
    <x v="3"/>
  </r>
  <r>
    <x v="1"/>
    <x v="1"/>
    <x v="1"/>
    <x v="0"/>
    <x v="366"/>
    <x v="605"/>
    <n v="0"/>
    <x v="1"/>
    <x v="1"/>
    <x v="1"/>
    <x v="0"/>
    <x v="1"/>
    <x v="1"/>
    <x v="1"/>
    <x v="1"/>
    <x v="1"/>
    <x v="7"/>
  </r>
  <r>
    <x v="1"/>
    <x v="1"/>
    <x v="1"/>
    <x v="0"/>
    <x v="18"/>
    <x v="1035"/>
    <n v="0"/>
    <x v="1"/>
    <x v="1"/>
    <x v="1"/>
    <x v="0"/>
    <x v="1"/>
    <x v="1"/>
    <x v="1"/>
    <x v="3"/>
    <x v="0"/>
    <x v="5"/>
  </r>
  <r>
    <x v="1"/>
    <x v="1"/>
    <x v="1"/>
    <x v="0"/>
    <x v="5"/>
    <x v="1076"/>
    <n v="0"/>
    <x v="1"/>
    <x v="1"/>
    <x v="1"/>
    <x v="0"/>
    <x v="1"/>
    <x v="1"/>
    <x v="1"/>
    <x v="3"/>
    <x v="0"/>
    <x v="0"/>
  </r>
  <r>
    <x v="1"/>
    <x v="1"/>
    <x v="1"/>
    <x v="0"/>
    <x v="41"/>
    <x v="595"/>
    <n v="0"/>
    <x v="1"/>
    <x v="1"/>
    <x v="1"/>
    <x v="0"/>
    <x v="1"/>
    <x v="1"/>
    <x v="1"/>
    <x v="3"/>
    <x v="0"/>
    <x v="1"/>
  </r>
  <r>
    <x v="1"/>
    <x v="1"/>
    <x v="1"/>
    <x v="0"/>
    <x v="5"/>
    <x v="940"/>
    <n v="187747.35"/>
    <x v="1"/>
    <x v="1"/>
    <x v="1"/>
    <x v="0"/>
    <x v="1"/>
    <x v="1"/>
    <x v="1"/>
    <x v="3"/>
    <x v="1"/>
    <x v="1"/>
  </r>
  <r>
    <x v="1"/>
    <x v="1"/>
    <x v="1"/>
    <x v="0"/>
    <x v="221"/>
    <x v="796"/>
    <n v="0"/>
    <x v="1"/>
    <x v="1"/>
    <x v="1"/>
    <x v="0"/>
    <x v="1"/>
    <x v="1"/>
    <x v="1"/>
    <x v="3"/>
    <x v="0"/>
    <x v="0"/>
  </r>
  <r>
    <x v="1"/>
    <x v="1"/>
    <x v="1"/>
    <x v="0"/>
    <x v="336"/>
    <x v="543"/>
    <n v="0"/>
    <x v="1"/>
    <x v="1"/>
    <x v="1"/>
    <x v="0"/>
    <x v="1"/>
    <x v="1"/>
    <x v="1"/>
    <x v="3"/>
    <x v="1"/>
    <x v="3"/>
  </r>
  <r>
    <x v="1"/>
    <x v="1"/>
    <x v="1"/>
    <x v="0"/>
    <x v="13"/>
    <x v="984"/>
    <n v="0"/>
    <x v="1"/>
    <x v="1"/>
    <x v="1"/>
    <x v="0"/>
    <x v="1"/>
    <x v="1"/>
    <x v="1"/>
    <x v="3"/>
    <x v="0"/>
    <x v="6"/>
  </r>
  <r>
    <x v="1"/>
    <x v="1"/>
    <x v="1"/>
    <x v="0"/>
    <x v="261"/>
    <x v="414"/>
    <n v="0"/>
    <x v="1"/>
    <x v="1"/>
    <x v="1"/>
    <x v="0"/>
    <x v="1"/>
    <x v="1"/>
    <x v="1"/>
    <x v="3"/>
    <x v="0"/>
    <x v="1"/>
  </r>
  <r>
    <x v="1"/>
    <x v="1"/>
    <x v="1"/>
    <x v="0"/>
    <x v="139"/>
    <x v="1048"/>
    <n v="0"/>
    <x v="1"/>
    <x v="1"/>
    <x v="1"/>
    <x v="0"/>
    <x v="1"/>
    <x v="1"/>
    <x v="1"/>
    <x v="3"/>
    <x v="0"/>
    <x v="6"/>
  </r>
  <r>
    <x v="1"/>
    <x v="1"/>
    <x v="1"/>
    <x v="0"/>
    <x v="11"/>
    <x v="906"/>
    <n v="0"/>
    <x v="1"/>
    <x v="1"/>
    <x v="1"/>
    <x v="0"/>
    <x v="1"/>
    <x v="1"/>
    <x v="1"/>
    <x v="3"/>
    <x v="0"/>
    <x v="2"/>
  </r>
  <r>
    <x v="1"/>
    <x v="1"/>
    <x v="1"/>
    <x v="0"/>
    <x v="44"/>
    <x v="460"/>
    <n v="0"/>
    <x v="1"/>
    <x v="1"/>
    <x v="1"/>
    <x v="0"/>
    <x v="1"/>
    <x v="1"/>
    <x v="1"/>
    <x v="5"/>
    <x v="0"/>
    <x v="3"/>
  </r>
  <r>
    <x v="1"/>
    <x v="1"/>
    <x v="1"/>
    <x v="0"/>
    <x v="1"/>
    <x v="1101"/>
    <n v="0"/>
    <x v="1"/>
    <x v="1"/>
    <x v="1"/>
    <x v="0"/>
    <x v="1"/>
    <x v="1"/>
    <x v="1"/>
    <x v="3"/>
    <x v="0"/>
    <x v="0"/>
  </r>
  <r>
    <x v="1"/>
    <x v="1"/>
    <x v="1"/>
    <x v="0"/>
    <x v="336"/>
    <x v="543"/>
    <n v="0"/>
    <x v="1"/>
    <x v="1"/>
    <x v="1"/>
    <x v="0"/>
    <x v="1"/>
    <x v="1"/>
    <x v="1"/>
    <x v="3"/>
    <x v="1"/>
    <x v="1"/>
  </r>
  <r>
    <x v="1"/>
    <x v="1"/>
    <x v="1"/>
    <x v="0"/>
    <x v="157"/>
    <x v="232"/>
    <n v="0"/>
    <x v="1"/>
    <x v="1"/>
    <x v="1"/>
    <x v="0"/>
    <x v="1"/>
    <x v="1"/>
    <x v="1"/>
    <x v="4"/>
    <x v="2"/>
    <x v="1"/>
  </r>
  <r>
    <x v="1"/>
    <x v="1"/>
    <x v="1"/>
    <x v="0"/>
    <x v="72"/>
    <x v="88"/>
    <n v="0"/>
    <x v="1"/>
    <x v="1"/>
    <x v="1"/>
    <x v="0"/>
    <x v="1"/>
    <x v="1"/>
    <x v="1"/>
    <x v="0"/>
    <x v="0"/>
    <x v="2"/>
  </r>
  <r>
    <x v="1"/>
    <x v="1"/>
    <x v="1"/>
    <x v="0"/>
    <x v="378"/>
    <x v="1022"/>
    <n v="0"/>
    <x v="1"/>
    <x v="1"/>
    <x v="1"/>
    <x v="0"/>
    <x v="1"/>
    <x v="1"/>
    <x v="1"/>
    <x v="3"/>
    <x v="0"/>
    <x v="4"/>
  </r>
  <r>
    <x v="1"/>
    <x v="1"/>
    <x v="1"/>
    <x v="0"/>
    <x v="562"/>
    <x v="1050"/>
    <n v="0"/>
    <x v="1"/>
    <x v="1"/>
    <x v="1"/>
    <x v="0"/>
    <x v="1"/>
    <x v="1"/>
    <x v="1"/>
    <x v="3"/>
    <x v="0"/>
    <x v="3"/>
  </r>
  <r>
    <x v="1"/>
    <x v="1"/>
    <x v="1"/>
    <x v="0"/>
    <x v="96"/>
    <x v="416"/>
    <n v="0"/>
    <x v="1"/>
    <x v="1"/>
    <x v="1"/>
    <x v="0"/>
    <x v="1"/>
    <x v="1"/>
    <x v="1"/>
    <x v="6"/>
    <x v="2"/>
    <x v="7"/>
  </r>
  <r>
    <x v="1"/>
    <x v="1"/>
    <x v="1"/>
    <x v="0"/>
    <x v="223"/>
    <x v="335"/>
    <n v="0"/>
    <x v="1"/>
    <x v="1"/>
    <x v="1"/>
    <x v="0"/>
    <x v="1"/>
    <x v="1"/>
    <x v="1"/>
    <x v="3"/>
    <x v="0"/>
    <x v="5"/>
  </r>
  <r>
    <x v="1"/>
    <x v="1"/>
    <x v="1"/>
    <x v="0"/>
    <x v="43"/>
    <x v="471"/>
    <n v="0"/>
    <x v="1"/>
    <x v="1"/>
    <x v="1"/>
    <x v="0"/>
    <x v="1"/>
    <x v="1"/>
    <x v="1"/>
    <x v="5"/>
    <x v="0"/>
    <x v="0"/>
  </r>
  <r>
    <x v="1"/>
    <x v="1"/>
    <x v="1"/>
    <x v="0"/>
    <x v="5"/>
    <x v="327"/>
    <n v="0"/>
    <x v="1"/>
    <x v="1"/>
    <x v="1"/>
    <x v="0"/>
    <x v="1"/>
    <x v="1"/>
    <x v="1"/>
    <x v="0"/>
    <x v="0"/>
    <x v="2"/>
  </r>
  <r>
    <x v="1"/>
    <x v="1"/>
    <x v="1"/>
    <x v="0"/>
    <x v="501"/>
    <x v="902"/>
    <n v="94920776.590000004"/>
    <x v="1"/>
    <x v="1"/>
    <x v="1"/>
    <x v="0"/>
    <x v="1"/>
    <x v="1"/>
    <x v="1"/>
    <x v="3"/>
    <x v="1"/>
    <x v="7"/>
  </r>
  <r>
    <x v="1"/>
    <x v="1"/>
    <x v="1"/>
    <x v="0"/>
    <x v="11"/>
    <x v="1178"/>
    <n v="0"/>
    <x v="1"/>
    <x v="1"/>
    <x v="1"/>
    <x v="0"/>
    <x v="1"/>
    <x v="1"/>
    <x v="1"/>
    <x v="3"/>
    <x v="0"/>
    <x v="0"/>
  </r>
  <r>
    <x v="1"/>
    <x v="1"/>
    <x v="1"/>
    <x v="0"/>
    <x v="47"/>
    <x v="53"/>
    <n v="0"/>
    <x v="1"/>
    <x v="1"/>
    <x v="1"/>
    <x v="0"/>
    <x v="1"/>
    <x v="1"/>
    <x v="1"/>
    <x v="2"/>
    <x v="0"/>
    <x v="1"/>
  </r>
  <r>
    <x v="1"/>
    <x v="1"/>
    <x v="1"/>
    <x v="0"/>
    <x v="247"/>
    <x v="386"/>
    <n v="0"/>
    <x v="1"/>
    <x v="1"/>
    <x v="1"/>
    <x v="0"/>
    <x v="1"/>
    <x v="1"/>
    <x v="1"/>
    <x v="0"/>
    <x v="0"/>
    <x v="3"/>
  </r>
  <r>
    <x v="1"/>
    <x v="1"/>
    <x v="1"/>
    <x v="0"/>
    <x v="60"/>
    <x v="182"/>
    <n v="0"/>
    <x v="1"/>
    <x v="1"/>
    <x v="1"/>
    <x v="0"/>
    <x v="1"/>
    <x v="1"/>
    <x v="1"/>
    <x v="0"/>
    <x v="0"/>
    <x v="2"/>
  </r>
  <r>
    <x v="1"/>
    <x v="1"/>
    <x v="1"/>
    <x v="0"/>
    <x v="528"/>
    <x v="965"/>
    <n v="316515.78999999998"/>
    <x v="1"/>
    <x v="1"/>
    <x v="1"/>
    <x v="0"/>
    <x v="1"/>
    <x v="1"/>
    <x v="1"/>
    <x v="3"/>
    <x v="0"/>
    <x v="1"/>
  </r>
  <r>
    <x v="1"/>
    <x v="1"/>
    <x v="1"/>
    <x v="0"/>
    <x v="2"/>
    <x v="228"/>
    <n v="92999651.510000005"/>
    <x v="1"/>
    <x v="1"/>
    <x v="1"/>
    <x v="0"/>
    <x v="1"/>
    <x v="1"/>
    <x v="1"/>
    <x v="1"/>
    <x v="1"/>
    <x v="2"/>
  </r>
  <r>
    <x v="1"/>
    <x v="1"/>
    <x v="1"/>
    <x v="0"/>
    <x v="177"/>
    <x v="263"/>
    <n v="7757996.25"/>
    <x v="1"/>
    <x v="1"/>
    <x v="1"/>
    <x v="0"/>
    <x v="1"/>
    <x v="1"/>
    <x v="1"/>
    <x v="0"/>
    <x v="0"/>
    <x v="4"/>
  </r>
  <r>
    <x v="1"/>
    <x v="1"/>
    <x v="1"/>
    <x v="0"/>
    <x v="139"/>
    <x v="312"/>
    <n v="0"/>
    <x v="1"/>
    <x v="1"/>
    <x v="1"/>
    <x v="0"/>
    <x v="1"/>
    <x v="1"/>
    <x v="1"/>
    <x v="4"/>
    <x v="1"/>
    <x v="2"/>
  </r>
  <r>
    <x v="1"/>
    <x v="1"/>
    <x v="1"/>
    <x v="0"/>
    <x v="11"/>
    <x v="249"/>
    <n v="0"/>
    <x v="1"/>
    <x v="1"/>
    <x v="1"/>
    <x v="0"/>
    <x v="1"/>
    <x v="1"/>
    <x v="1"/>
    <x v="3"/>
    <x v="0"/>
    <x v="2"/>
  </r>
  <r>
    <x v="1"/>
    <x v="1"/>
    <x v="1"/>
    <x v="0"/>
    <x v="160"/>
    <x v="236"/>
    <n v="0"/>
    <x v="1"/>
    <x v="1"/>
    <x v="1"/>
    <x v="0"/>
    <x v="1"/>
    <x v="1"/>
    <x v="1"/>
    <x v="0"/>
    <x v="0"/>
    <x v="4"/>
  </r>
  <r>
    <x v="1"/>
    <x v="1"/>
    <x v="1"/>
    <x v="0"/>
    <x v="231"/>
    <x v="354"/>
    <n v="1283664.3799999999"/>
    <x v="1"/>
    <x v="1"/>
    <x v="1"/>
    <x v="0"/>
    <x v="1"/>
    <x v="1"/>
    <x v="1"/>
    <x v="0"/>
    <x v="1"/>
    <x v="7"/>
  </r>
  <r>
    <x v="1"/>
    <x v="1"/>
    <x v="1"/>
    <x v="0"/>
    <x v="199"/>
    <x v="295"/>
    <n v="0"/>
    <x v="1"/>
    <x v="1"/>
    <x v="1"/>
    <x v="0"/>
    <x v="1"/>
    <x v="1"/>
    <x v="1"/>
    <x v="0"/>
    <x v="1"/>
    <x v="2"/>
  </r>
  <r>
    <x v="1"/>
    <x v="1"/>
    <x v="1"/>
    <x v="0"/>
    <x v="628"/>
    <x v="1272"/>
    <n v="-3176.7"/>
    <x v="1"/>
    <x v="1"/>
    <x v="1"/>
    <x v="0"/>
    <x v="1"/>
    <x v="1"/>
    <x v="1"/>
    <x v="3"/>
    <x v="1"/>
    <x v="5"/>
  </r>
  <r>
    <x v="1"/>
    <x v="1"/>
    <x v="1"/>
    <x v="0"/>
    <x v="590"/>
    <x v="1119"/>
    <n v="0"/>
    <x v="1"/>
    <x v="1"/>
    <x v="1"/>
    <x v="0"/>
    <x v="1"/>
    <x v="1"/>
    <x v="1"/>
    <x v="3"/>
    <x v="0"/>
    <x v="0"/>
  </r>
  <r>
    <x v="1"/>
    <x v="1"/>
    <x v="1"/>
    <x v="0"/>
    <x v="13"/>
    <x v="1258"/>
    <n v="0"/>
    <x v="1"/>
    <x v="1"/>
    <x v="1"/>
    <x v="0"/>
    <x v="1"/>
    <x v="1"/>
    <x v="1"/>
    <x v="3"/>
    <x v="0"/>
    <x v="7"/>
  </r>
  <r>
    <x v="1"/>
    <x v="1"/>
    <x v="1"/>
    <x v="0"/>
    <x v="21"/>
    <x v="459"/>
    <n v="0"/>
    <x v="1"/>
    <x v="1"/>
    <x v="1"/>
    <x v="0"/>
    <x v="1"/>
    <x v="1"/>
    <x v="1"/>
    <x v="5"/>
    <x v="0"/>
    <x v="0"/>
  </r>
  <r>
    <x v="1"/>
    <x v="1"/>
    <x v="1"/>
    <x v="0"/>
    <x v="223"/>
    <x v="335"/>
    <n v="0"/>
    <x v="1"/>
    <x v="1"/>
    <x v="1"/>
    <x v="0"/>
    <x v="1"/>
    <x v="1"/>
    <x v="1"/>
    <x v="3"/>
    <x v="0"/>
    <x v="6"/>
  </r>
  <r>
    <x v="1"/>
    <x v="1"/>
    <x v="1"/>
    <x v="0"/>
    <x v="13"/>
    <x v="764"/>
    <n v="0"/>
    <x v="1"/>
    <x v="1"/>
    <x v="1"/>
    <x v="0"/>
    <x v="1"/>
    <x v="1"/>
    <x v="1"/>
    <x v="3"/>
    <x v="0"/>
    <x v="7"/>
  </r>
  <r>
    <x v="1"/>
    <x v="1"/>
    <x v="1"/>
    <x v="0"/>
    <x v="289"/>
    <x v="476"/>
    <n v="0"/>
    <x v="1"/>
    <x v="1"/>
    <x v="1"/>
    <x v="0"/>
    <x v="1"/>
    <x v="1"/>
    <x v="1"/>
    <x v="0"/>
    <x v="0"/>
    <x v="5"/>
  </r>
  <r>
    <x v="1"/>
    <x v="1"/>
    <x v="1"/>
    <x v="0"/>
    <x v="64"/>
    <x v="77"/>
    <n v="2396.7800000000002"/>
    <x v="1"/>
    <x v="1"/>
    <x v="1"/>
    <x v="0"/>
    <x v="1"/>
    <x v="1"/>
    <x v="1"/>
    <x v="0"/>
    <x v="0"/>
    <x v="7"/>
  </r>
  <r>
    <x v="1"/>
    <x v="1"/>
    <x v="1"/>
    <x v="0"/>
    <x v="73"/>
    <x v="406"/>
    <n v="0"/>
    <x v="1"/>
    <x v="1"/>
    <x v="1"/>
    <x v="0"/>
    <x v="1"/>
    <x v="1"/>
    <x v="1"/>
    <x v="0"/>
    <x v="0"/>
    <x v="5"/>
  </r>
  <r>
    <x v="1"/>
    <x v="1"/>
    <x v="1"/>
    <x v="0"/>
    <x v="28"/>
    <x v="30"/>
    <n v="-3176.7"/>
    <x v="1"/>
    <x v="1"/>
    <x v="1"/>
    <x v="0"/>
    <x v="1"/>
    <x v="1"/>
    <x v="1"/>
    <x v="3"/>
    <x v="0"/>
    <x v="7"/>
  </r>
  <r>
    <x v="1"/>
    <x v="1"/>
    <x v="1"/>
    <x v="0"/>
    <x v="88"/>
    <x v="106"/>
    <n v="0"/>
    <x v="1"/>
    <x v="1"/>
    <x v="1"/>
    <x v="0"/>
    <x v="1"/>
    <x v="1"/>
    <x v="1"/>
    <x v="4"/>
    <x v="0"/>
    <x v="6"/>
  </r>
  <r>
    <x v="1"/>
    <x v="1"/>
    <x v="1"/>
    <x v="0"/>
    <x v="527"/>
    <x v="964"/>
    <n v="0.37"/>
    <x v="1"/>
    <x v="1"/>
    <x v="1"/>
    <x v="0"/>
    <x v="1"/>
    <x v="1"/>
    <x v="1"/>
    <x v="3"/>
    <x v="0"/>
    <x v="4"/>
  </r>
  <r>
    <x v="1"/>
    <x v="1"/>
    <x v="1"/>
    <x v="0"/>
    <x v="617"/>
    <x v="1212"/>
    <n v="293100"/>
    <x v="1"/>
    <x v="1"/>
    <x v="1"/>
    <x v="0"/>
    <x v="1"/>
    <x v="1"/>
    <x v="1"/>
    <x v="6"/>
    <x v="2"/>
    <x v="0"/>
  </r>
  <r>
    <x v="1"/>
    <x v="1"/>
    <x v="1"/>
    <x v="0"/>
    <x v="143"/>
    <x v="197"/>
    <n v="20082.07"/>
    <x v="1"/>
    <x v="1"/>
    <x v="1"/>
    <x v="0"/>
    <x v="1"/>
    <x v="1"/>
    <x v="1"/>
    <x v="3"/>
    <x v="1"/>
    <x v="1"/>
  </r>
  <r>
    <x v="1"/>
    <x v="1"/>
    <x v="1"/>
    <x v="0"/>
    <x v="13"/>
    <x v="1251"/>
    <n v="0"/>
    <x v="1"/>
    <x v="1"/>
    <x v="1"/>
    <x v="0"/>
    <x v="1"/>
    <x v="1"/>
    <x v="1"/>
    <x v="3"/>
    <x v="0"/>
    <x v="5"/>
  </r>
  <r>
    <x v="1"/>
    <x v="1"/>
    <x v="1"/>
    <x v="0"/>
    <x v="284"/>
    <x v="461"/>
    <n v="0"/>
    <x v="1"/>
    <x v="1"/>
    <x v="1"/>
    <x v="0"/>
    <x v="1"/>
    <x v="1"/>
    <x v="1"/>
    <x v="3"/>
    <x v="0"/>
    <x v="1"/>
  </r>
  <r>
    <x v="1"/>
    <x v="1"/>
    <x v="1"/>
    <x v="0"/>
    <x v="431"/>
    <x v="721"/>
    <n v="0"/>
    <x v="1"/>
    <x v="1"/>
    <x v="1"/>
    <x v="0"/>
    <x v="1"/>
    <x v="1"/>
    <x v="1"/>
    <x v="2"/>
    <x v="0"/>
    <x v="4"/>
  </r>
  <r>
    <x v="1"/>
    <x v="1"/>
    <x v="1"/>
    <x v="0"/>
    <x v="164"/>
    <x v="243"/>
    <n v="0"/>
    <x v="1"/>
    <x v="1"/>
    <x v="1"/>
    <x v="0"/>
    <x v="1"/>
    <x v="1"/>
    <x v="1"/>
    <x v="3"/>
    <x v="0"/>
    <x v="1"/>
  </r>
  <r>
    <x v="1"/>
    <x v="1"/>
    <x v="1"/>
    <x v="0"/>
    <x v="47"/>
    <x v="290"/>
    <n v="0"/>
    <x v="1"/>
    <x v="1"/>
    <x v="1"/>
    <x v="0"/>
    <x v="1"/>
    <x v="1"/>
    <x v="1"/>
    <x v="4"/>
    <x v="0"/>
    <x v="3"/>
  </r>
  <r>
    <x v="1"/>
    <x v="1"/>
    <x v="1"/>
    <x v="0"/>
    <x v="396"/>
    <x v="656"/>
    <n v="253462.58"/>
    <x v="1"/>
    <x v="1"/>
    <x v="1"/>
    <x v="0"/>
    <x v="1"/>
    <x v="1"/>
    <x v="1"/>
    <x v="2"/>
    <x v="1"/>
    <x v="1"/>
  </r>
  <r>
    <x v="1"/>
    <x v="1"/>
    <x v="1"/>
    <x v="0"/>
    <x v="123"/>
    <x v="163"/>
    <n v="0"/>
    <x v="1"/>
    <x v="1"/>
    <x v="1"/>
    <x v="0"/>
    <x v="1"/>
    <x v="1"/>
    <x v="1"/>
    <x v="0"/>
    <x v="0"/>
    <x v="0"/>
  </r>
  <r>
    <x v="1"/>
    <x v="1"/>
    <x v="1"/>
    <x v="0"/>
    <x v="16"/>
    <x v="380"/>
    <n v="0"/>
    <x v="1"/>
    <x v="1"/>
    <x v="1"/>
    <x v="0"/>
    <x v="1"/>
    <x v="1"/>
    <x v="1"/>
    <x v="0"/>
    <x v="0"/>
    <x v="1"/>
  </r>
  <r>
    <x v="1"/>
    <x v="1"/>
    <x v="1"/>
    <x v="0"/>
    <x v="478"/>
    <x v="844"/>
    <n v="0"/>
    <x v="1"/>
    <x v="1"/>
    <x v="1"/>
    <x v="0"/>
    <x v="1"/>
    <x v="1"/>
    <x v="1"/>
    <x v="3"/>
    <x v="0"/>
    <x v="0"/>
  </r>
  <r>
    <x v="1"/>
    <x v="1"/>
    <x v="1"/>
    <x v="0"/>
    <x v="140"/>
    <x v="1219"/>
    <n v="20258339.09"/>
    <x v="1"/>
    <x v="1"/>
    <x v="1"/>
    <x v="0"/>
    <x v="1"/>
    <x v="1"/>
    <x v="1"/>
    <x v="3"/>
    <x v="2"/>
    <x v="7"/>
  </r>
  <r>
    <x v="1"/>
    <x v="1"/>
    <x v="1"/>
    <x v="0"/>
    <x v="554"/>
    <x v="1034"/>
    <n v="0"/>
    <x v="1"/>
    <x v="1"/>
    <x v="1"/>
    <x v="0"/>
    <x v="1"/>
    <x v="1"/>
    <x v="1"/>
    <x v="3"/>
    <x v="0"/>
    <x v="5"/>
  </r>
  <r>
    <x v="1"/>
    <x v="1"/>
    <x v="1"/>
    <x v="0"/>
    <x v="141"/>
    <x v="194"/>
    <n v="0"/>
    <x v="1"/>
    <x v="1"/>
    <x v="1"/>
    <x v="0"/>
    <x v="1"/>
    <x v="1"/>
    <x v="1"/>
    <x v="0"/>
    <x v="1"/>
    <x v="0"/>
  </r>
  <r>
    <x v="1"/>
    <x v="1"/>
    <x v="1"/>
    <x v="0"/>
    <x v="554"/>
    <x v="1034"/>
    <n v="0"/>
    <x v="1"/>
    <x v="1"/>
    <x v="1"/>
    <x v="0"/>
    <x v="1"/>
    <x v="1"/>
    <x v="1"/>
    <x v="3"/>
    <x v="0"/>
    <x v="2"/>
  </r>
  <r>
    <x v="1"/>
    <x v="1"/>
    <x v="1"/>
    <x v="0"/>
    <x v="395"/>
    <x v="654"/>
    <n v="0"/>
    <x v="1"/>
    <x v="1"/>
    <x v="1"/>
    <x v="0"/>
    <x v="1"/>
    <x v="1"/>
    <x v="1"/>
    <x v="3"/>
    <x v="0"/>
    <x v="2"/>
  </r>
  <r>
    <x v="1"/>
    <x v="1"/>
    <x v="1"/>
    <x v="0"/>
    <x v="2"/>
    <x v="885"/>
    <n v="1297675.43"/>
    <x v="1"/>
    <x v="1"/>
    <x v="1"/>
    <x v="0"/>
    <x v="1"/>
    <x v="1"/>
    <x v="1"/>
    <x v="1"/>
    <x v="0"/>
    <x v="0"/>
  </r>
  <r>
    <x v="1"/>
    <x v="1"/>
    <x v="1"/>
    <x v="0"/>
    <x v="13"/>
    <x v="1251"/>
    <n v="0"/>
    <x v="1"/>
    <x v="1"/>
    <x v="1"/>
    <x v="0"/>
    <x v="1"/>
    <x v="1"/>
    <x v="1"/>
    <x v="3"/>
    <x v="0"/>
    <x v="0"/>
  </r>
  <r>
    <x v="1"/>
    <x v="1"/>
    <x v="1"/>
    <x v="0"/>
    <x v="443"/>
    <x v="751"/>
    <n v="0"/>
    <x v="1"/>
    <x v="1"/>
    <x v="1"/>
    <x v="0"/>
    <x v="1"/>
    <x v="1"/>
    <x v="1"/>
    <x v="6"/>
    <x v="1"/>
    <x v="3"/>
  </r>
  <r>
    <x v="1"/>
    <x v="1"/>
    <x v="1"/>
    <x v="0"/>
    <x v="209"/>
    <x v="307"/>
    <n v="17025730.489999998"/>
    <x v="1"/>
    <x v="1"/>
    <x v="1"/>
    <x v="0"/>
    <x v="1"/>
    <x v="1"/>
    <x v="1"/>
    <x v="6"/>
    <x v="3"/>
    <x v="6"/>
  </r>
  <r>
    <x v="1"/>
    <x v="1"/>
    <x v="1"/>
    <x v="0"/>
    <x v="11"/>
    <x v="1136"/>
    <n v="0"/>
    <x v="1"/>
    <x v="1"/>
    <x v="1"/>
    <x v="0"/>
    <x v="1"/>
    <x v="1"/>
    <x v="1"/>
    <x v="3"/>
    <x v="0"/>
    <x v="5"/>
  </r>
  <r>
    <x v="1"/>
    <x v="1"/>
    <x v="1"/>
    <x v="0"/>
    <x v="30"/>
    <x v="1330"/>
    <n v="8720.3799999999992"/>
    <x v="1"/>
    <x v="1"/>
    <x v="1"/>
    <x v="0"/>
    <x v="1"/>
    <x v="1"/>
    <x v="1"/>
    <x v="3"/>
    <x v="0"/>
    <x v="4"/>
  </r>
  <r>
    <x v="1"/>
    <x v="1"/>
    <x v="1"/>
    <x v="0"/>
    <x v="1"/>
    <x v="915"/>
    <n v="0"/>
    <x v="1"/>
    <x v="1"/>
    <x v="1"/>
    <x v="0"/>
    <x v="1"/>
    <x v="1"/>
    <x v="1"/>
    <x v="3"/>
    <x v="0"/>
    <x v="7"/>
  </r>
  <r>
    <x v="1"/>
    <x v="1"/>
    <x v="1"/>
    <x v="0"/>
    <x v="13"/>
    <x v="69"/>
    <n v="0"/>
    <x v="1"/>
    <x v="1"/>
    <x v="1"/>
    <x v="0"/>
    <x v="1"/>
    <x v="1"/>
    <x v="1"/>
    <x v="3"/>
    <x v="0"/>
    <x v="0"/>
  </r>
  <r>
    <x v="1"/>
    <x v="1"/>
    <x v="1"/>
    <x v="0"/>
    <x v="210"/>
    <x v="988"/>
    <n v="8388921.25"/>
    <x v="1"/>
    <x v="1"/>
    <x v="1"/>
    <x v="0"/>
    <x v="1"/>
    <x v="1"/>
    <x v="1"/>
    <x v="3"/>
    <x v="1"/>
    <x v="0"/>
  </r>
  <r>
    <x v="1"/>
    <x v="1"/>
    <x v="1"/>
    <x v="0"/>
    <x v="1"/>
    <x v="1137"/>
    <n v="0"/>
    <x v="1"/>
    <x v="1"/>
    <x v="1"/>
    <x v="0"/>
    <x v="1"/>
    <x v="1"/>
    <x v="1"/>
    <x v="3"/>
    <x v="0"/>
    <x v="7"/>
  </r>
  <r>
    <x v="1"/>
    <x v="1"/>
    <x v="1"/>
    <x v="0"/>
    <x v="140"/>
    <x v="400"/>
    <n v="0"/>
    <x v="1"/>
    <x v="1"/>
    <x v="1"/>
    <x v="0"/>
    <x v="1"/>
    <x v="1"/>
    <x v="1"/>
    <x v="0"/>
    <x v="0"/>
    <x v="2"/>
  </r>
  <r>
    <x v="1"/>
    <x v="1"/>
    <x v="1"/>
    <x v="0"/>
    <x v="595"/>
    <x v="1140"/>
    <n v="0"/>
    <x v="1"/>
    <x v="1"/>
    <x v="1"/>
    <x v="0"/>
    <x v="1"/>
    <x v="1"/>
    <x v="1"/>
    <x v="3"/>
    <x v="1"/>
    <x v="3"/>
  </r>
  <r>
    <x v="1"/>
    <x v="1"/>
    <x v="1"/>
    <x v="0"/>
    <x v="11"/>
    <x v="1224"/>
    <n v="90499.03"/>
    <x v="1"/>
    <x v="1"/>
    <x v="1"/>
    <x v="0"/>
    <x v="1"/>
    <x v="1"/>
    <x v="1"/>
    <x v="3"/>
    <x v="0"/>
    <x v="7"/>
  </r>
  <r>
    <x v="1"/>
    <x v="1"/>
    <x v="1"/>
    <x v="0"/>
    <x v="41"/>
    <x v="505"/>
    <n v="0"/>
    <x v="1"/>
    <x v="1"/>
    <x v="1"/>
    <x v="0"/>
    <x v="1"/>
    <x v="1"/>
    <x v="1"/>
    <x v="3"/>
    <x v="0"/>
    <x v="2"/>
  </r>
  <r>
    <x v="1"/>
    <x v="1"/>
    <x v="1"/>
    <x v="0"/>
    <x v="0"/>
    <x v="581"/>
    <n v="0"/>
    <x v="1"/>
    <x v="1"/>
    <x v="1"/>
    <x v="0"/>
    <x v="1"/>
    <x v="1"/>
    <x v="1"/>
    <x v="2"/>
    <x v="0"/>
    <x v="1"/>
  </r>
  <r>
    <x v="1"/>
    <x v="1"/>
    <x v="1"/>
    <x v="0"/>
    <x v="635"/>
    <x v="1299"/>
    <n v="2048396.34"/>
    <x v="1"/>
    <x v="1"/>
    <x v="1"/>
    <x v="0"/>
    <x v="1"/>
    <x v="1"/>
    <x v="1"/>
    <x v="3"/>
    <x v="0"/>
    <x v="1"/>
  </r>
  <r>
    <x v="1"/>
    <x v="1"/>
    <x v="1"/>
    <x v="0"/>
    <x v="632"/>
    <x v="1290"/>
    <n v="0"/>
    <x v="1"/>
    <x v="1"/>
    <x v="1"/>
    <x v="0"/>
    <x v="1"/>
    <x v="1"/>
    <x v="1"/>
    <x v="3"/>
    <x v="1"/>
    <x v="1"/>
  </r>
  <r>
    <x v="1"/>
    <x v="1"/>
    <x v="1"/>
    <x v="0"/>
    <x v="61"/>
    <x v="71"/>
    <n v="0"/>
    <x v="1"/>
    <x v="1"/>
    <x v="1"/>
    <x v="0"/>
    <x v="1"/>
    <x v="1"/>
    <x v="1"/>
    <x v="0"/>
    <x v="0"/>
    <x v="2"/>
  </r>
  <r>
    <x v="1"/>
    <x v="1"/>
    <x v="1"/>
    <x v="0"/>
    <x v="115"/>
    <x v="226"/>
    <n v="50357029.560000002"/>
    <x v="1"/>
    <x v="1"/>
    <x v="1"/>
    <x v="0"/>
    <x v="1"/>
    <x v="1"/>
    <x v="1"/>
    <x v="1"/>
    <x v="1"/>
    <x v="4"/>
  </r>
  <r>
    <x v="1"/>
    <x v="1"/>
    <x v="1"/>
    <x v="0"/>
    <x v="443"/>
    <x v="751"/>
    <n v="0"/>
    <x v="1"/>
    <x v="1"/>
    <x v="1"/>
    <x v="0"/>
    <x v="1"/>
    <x v="1"/>
    <x v="1"/>
    <x v="6"/>
    <x v="1"/>
    <x v="7"/>
  </r>
  <r>
    <x v="1"/>
    <x v="1"/>
    <x v="1"/>
    <x v="0"/>
    <x v="26"/>
    <x v="291"/>
    <n v="0"/>
    <x v="1"/>
    <x v="1"/>
    <x v="1"/>
    <x v="0"/>
    <x v="1"/>
    <x v="1"/>
    <x v="1"/>
    <x v="0"/>
    <x v="0"/>
    <x v="1"/>
  </r>
  <r>
    <x v="1"/>
    <x v="1"/>
    <x v="1"/>
    <x v="0"/>
    <x v="13"/>
    <x v="210"/>
    <n v="0"/>
    <x v="1"/>
    <x v="1"/>
    <x v="1"/>
    <x v="0"/>
    <x v="1"/>
    <x v="1"/>
    <x v="1"/>
    <x v="3"/>
    <x v="0"/>
    <x v="3"/>
  </r>
  <r>
    <x v="1"/>
    <x v="1"/>
    <x v="1"/>
    <x v="0"/>
    <x v="509"/>
    <x v="938"/>
    <n v="0"/>
    <x v="1"/>
    <x v="1"/>
    <x v="1"/>
    <x v="0"/>
    <x v="1"/>
    <x v="1"/>
    <x v="1"/>
    <x v="3"/>
    <x v="1"/>
    <x v="4"/>
  </r>
  <r>
    <x v="1"/>
    <x v="1"/>
    <x v="1"/>
    <x v="0"/>
    <x v="1"/>
    <x v="870"/>
    <n v="0"/>
    <x v="1"/>
    <x v="1"/>
    <x v="1"/>
    <x v="0"/>
    <x v="1"/>
    <x v="1"/>
    <x v="1"/>
    <x v="3"/>
    <x v="0"/>
    <x v="1"/>
  </r>
  <r>
    <x v="1"/>
    <x v="1"/>
    <x v="1"/>
    <x v="0"/>
    <x v="139"/>
    <x v="388"/>
    <n v="541276.43999999994"/>
    <x v="1"/>
    <x v="1"/>
    <x v="1"/>
    <x v="0"/>
    <x v="1"/>
    <x v="1"/>
    <x v="1"/>
    <x v="2"/>
    <x v="1"/>
    <x v="1"/>
  </r>
  <r>
    <x v="1"/>
    <x v="1"/>
    <x v="1"/>
    <x v="0"/>
    <x v="41"/>
    <x v="351"/>
    <n v="0"/>
    <x v="1"/>
    <x v="1"/>
    <x v="1"/>
    <x v="0"/>
    <x v="1"/>
    <x v="1"/>
    <x v="1"/>
    <x v="3"/>
    <x v="0"/>
    <x v="7"/>
  </r>
  <r>
    <x v="1"/>
    <x v="1"/>
    <x v="1"/>
    <x v="0"/>
    <x v="512"/>
    <x v="933"/>
    <n v="150567058.61000001"/>
    <x v="1"/>
    <x v="1"/>
    <x v="1"/>
    <x v="0"/>
    <x v="1"/>
    <x v="1"/>
    <x v="1"/>
    <x v="1"/>
    <x v="3"/>
    <x v="0"/>
  </r>
  <r>
    <x v="1"/>
    <x v="1"/>
    <x v="1"/>
    <x v="0"/>
    <x v="1"/>
    <x v="1261"/>
    <n v="0"/>
    <x v="1"/>
    <x v="1"/>
    <x v="1"/>
    <x v="0"/>
    <x v="1"/>
    <x v="1"/>
    <x v="1"/>
    <x v="3"/>
    <x v="0"/>
    <x v="3"/>
  </r>
  <r>
    <x v="1"/>
    <x v="1"/>
    <x v="1"/>
    <x v="0"/>
    <x v="287"/>
    <x v="473"/>
    <n v="0"/>
    <x v="1"/>
    <x v="1"/>
    <x v="1"/>
    <x v="0"/>
    <x v="1"/>
    <x v="1"/>
    <x v="1"/>
    <x v="4"/>
    <x v="1"/>
    <x v="1"/>
  </r>
  <r>
    <x v="1"/>
    <x v="1"/>
    <x v="1"/>
    <x v="0"/>
    <x v="188"/>
    <x v="277"/>
    <n v="0"/>
    <x v="1"/>
    <x v="1"/>
    <x v="1"/>
    <x v="0"/>
    <x v="1"/>
    <x v="1"/>
    <x v="1"/>
    <x v="2"/>
    <x v="0"/>
    <x v="6"/>
  </r>
  <r>
    <x v="1"/>
    <x v="1"/>
    <x v="1"/>
    <x v="0"/>
    <x v="153"/>
    <x v="741"/>
    <n v="284152.46000000002"/>
    <x v="1"/>
    <x v="1"/>
    <x v="1"/>
    <x v="0"/>
    <x v="1"/>
    <x v="1"/>
    <x v="1"/>
    <x v="2"/>
    <x v="0"/>
    <x v="4"/>
  </r>
  <r>
    <x v="1"/>
    <x v="1"/>
    <x v="1"/>
    <x v="0"/>
    <x v="292"/>
    <x v="479"/>
    <n v="0"/>
    <x v="1"/>
    <x v="1"/>
    <x v="1"/>
    <x v="0"/>
    <x v="1"/>
    <x v="1"/>
    <x v="1"/>
    <x v="5"/>
    <x v="0"/>
    <x v="7"/>
  </r>
  <r>
    <x v="1"/>
    <x v="1"/>
    <x v="1"/>
    <x v="0"/>
    <x v="472"/>
    <x v="820"/>
    <n v="0"/>
    <x v="1"/>
    <x v="1"/>
    <x v="1"/>
    <x v="0"/>
    <x v="1"/>
    <x v="1"/>
    <x v="1"/>
    <x v="3"/>
    <x v="0"/>
    <x v="6"/>
  </r>
  <r>
    <x v="1"/>
    <x v="1"/>
    <x v="1"/>
    <x v="0"/>
    <x v="281"/>
    <x v="456"/>
    <n v="0"/>
    <x v="1"/>
    <x v="1"/>
    <x v="1"/>
    <x v="0"/>
    <x v="1"/>
    <x v="1"/>
    <x v="1"/>
    <x v="5"/>
    <x v="1"/>
    <x v="7"/>
  </r>
  <r>
    <x v="1"/>
    <x v="1"/>
    <x v="1"/>
    <x v="0"/>
    <x v="148"/>
    <x v="204"/>
    <n v="0"/>
    <x v="1"/>
    <x v="1"/>
    <x v="1"/>
    <x v="0"/>
    <x v="1"/>
    <x v="1"/>
    <x v="1"/>
    <x v="3"/>
    <x v="1"/>
    <x v="4"/>
  </r>
  <r>
    <x v="1"/>
    <x v="1"/>
    <x v="1"/>
    <x v="0"/>
    <x v="398"/>
    <x v="659"/>
    <n v="0"/>
    <x v="1"/>
    <x v="1"/>
    <x v="1"/>
    <x v="0"/>
    <x v="1"/>
    <x v="1"/>
    <x v="1"/>
    <x v="3"/>
    <x v="0"/>
    <x v="5"/>
  </r>
  <r>
    <x v="1"/>
    <x v="1"/>
    <x v="1"/>
    <x v="0"/>
    <x v="18"/>
    <x v="942"/>
    <n v="0"/>
    <x v="1"/>
    <x v="1"/>
    <x v="1"/>
    <x v="0"/>
    <x v="1"/>
    <x v="1"/>
    <x v="1"/>
    <x v="3"/>
    <x v="0"/>
    <x v="5"/>
  </r>
  <r>
    <x v="1"/>
    <x v="1"/>
    <x v="1"/>
    <x v="0"/>
    <x v="214"/>
    <x v="556"/>
    <n v="0"/>
    <x v="1"/>
    <x v="1"/>
    <x v="1"/>
    <x v="0"/>
    <x v="1"/>
    <x v="1"/>
    <x v="1"/>
    <x v="3"/>
    <x v="0"/>
    <x v="1"/>
  </r>
  <r>
    <x v="1"/>
    <x v="1"/>
    <x v="1"/>
    <x v="0"/>
    <x v="96"/>
    <x v="115"/>
    <n v="0"/>
    <x v="1"/>
    <x v="1"/>
    <x v="1"/>
    <x v="0"/>
    <x v="1"/>
    <x v="1"/>
    <x v="1"/>
    <x v="6"/>
    <x v="1"/>
    <x v="7"/>
  </r>
  <r>
    <x v="1"/>
    <x v="1"/>
    <x v="1"/>
    <x v="0"/>
    <x v="15"/>
    <x v="1350"/>
    <n v="0"/>
    <x v="1"/>
    <x v="1"/>
    <x v="1"/>
    <x v="0"/>
    <x v="1"/>
    <x v="1"/>
    <x v="1"/>
    <x v="3"/>
    <x v="0"/>
    <x v="2"/>
  </r>
  <r>
    <x v="1"/>
    <x v="1"/>
    <x v="1"/>
    <x v="0"/>
    <x v="376"/>
    <x v="1003"/>
    <n v="3"/>
    <x v="1"/>
    <x v="1"/>
    <x v="1"/>
    <x v="0"/>
    <x v="1"/>
    <x v="1"/>
    <x v="1"/>
    <x v="3"/>
    <x v="1"/>
    <x v="1"/>
  </r>
  <r>
    <x v="1"/>
    <x v="1"/>
    <x v="1"/>
    <x v="0"/>
    <x v="13"/>
    <x v="904"/>
    <n v="31119.81"/>
    <x v="1"/>
    <x v="1"/>
    <x v="1"/>
    <x v="0"/>
    <x v="1"/>
    <x v="1"/>
    <x v="1"/>
    <x v="3"/>
    <x v="0"/>
    <x v="0"/>
  </r>
  <r>
    <x v="1"/>
    <x v="1"/>
    <x v="1"/>
    <x v="0"/>
    <x v="386"/>
    <x v="638"/>
    <n v="0"/>
    <x v="1"/>
    <x v="1"/>
    <x v="1"/>
    <x v="0"/>
    <x v="1"/>
    <x v="1"/>
    <x v="1"/>
    <x v="3"/>
    <x v="1"/>
    <x v="7"/>
  </r>
  <r>
    <x v="1"/>
    <x v="1"/>
    <x v="1"/>
    <x v="0"/>
    <x v="5"/>
    <x v="704"/>
    <n v="0"/>
    <x v="1"/>
    <x v="1"/>
    <x v="1"/>
    <x v="0"/>
    <x v="1"/>
    <x v="1"/>
    <x v="1"/>
    <x v="4"/>
    <x v="1"/>
    <x v="5"/>
  </r>
  <r>
    <x v="1"/>
    <x v="1"/>
    <x v="1"/>
    <x v="0"/>
    <x v="2"/>
    <x v="885"/>
    <n v="1260164.6299999999"/>
    <x v="1"/>
    <x v="1"/>
    <x v="1"/>
    <x v="0"/>
    <x v="1"/>
    <x v="1"/>
    <x v="1"/>
    <x v="1"/>
    <x v="0"/>
    <x v="2"/>
  </r>
  <r>
    <x v="1"/>
    <x v="1"/>
    <x v="1"/>
    <x v="0"/>
    <x v="516"/>
    <x v="941"/>
    <n v="0"/>
    <x v="1"/>
    <x v="1"/>
    <x v="1"/>
    <x v="0"/>
    <x v="1"/>
    <x v="1"/>
    <x v="1"/>
    <x v="3"/>
    <x v="0"/>
    <x v="1"/>
  </r>
  <r>
    <x v="1"/>
    <x v="1"/>
    <x v="1"/>
    <x v="0"/>
    <x v="329"/>
    <x v="994"/>
    <n v="0"/>
    <x v="1"/>
    <x v="1"/>
    <x v="1"/>
    <x v="0"/>
    <x v="1"/>
    <x v="1"/>
    <x v="1"/>
    <x v="3"/>
    <x v="0"/>
    <x v="2"/>
  </r>
  <r>
    <x v="1"/>
    <x v="1"/>
    <x v="1"/>
    <x v="0"/>
    <x v="26"/>
    <x v="1334"/>
    <n v="0"/>
    <x v="1"/>
    <x v="1"/>
    <x v="1"/>
    <x v="0"/>
    <x v="1"/>
    <x v="1"/>
    <x v="1"/>
    <x v="0"/>
    <x v="0"/>
    <x v="5"/>
  </r>
  <r>
    <x v="1"/>
    <x v="1"/>
    <x v="1"/>
    <x v="0"/>
    <x v="171"/>
    <x v="431"/>
    <n v="0"/>
    <x v="1"/>
    <x v="1"/>
    <x v="1"/>
    <x v="0"/>
    <x v="1"/>
    <x v="1"/>
    <x v="1"/>
    <x v="0"/>
    <x v="0"/>
    <x v="0"/>
  </r>
  <r>
    <x v="1"/>
    <x v="1"/>
    <x v="1"/>
    <x v="0"/>
    <x v="640"/>
    <x v="1312"/>
    <n v="0"/>
    <x v="1"/>
    <x v="1"/>
    <x v="1"/>
    <x v="0"/>
    <x v="1"/>
    <x v="1"/>
    <x v="1"/>
    <x v="6"/>
    <x v="1"/>
    <x v="2"/>
  </r>
  <r>
    <x v="1"/>
    <x v="1"/>
    <x v="1"/>
    <x v="0"/>
    <x v="215"/>
    <x v="321"/>
    <n v="0"/>
    <x v="1"/>
    <x v="1"/>
    <x v="1"/>
    <x v="0"/>
    <x v="1"/>
    <x v="1"/>
    <x v="1"/>
    <x v="3"/>
    <x v="1"/>
    <x v="1"/>
  </r>
  <r>
    <x v="1"/>
    <x v="1"/>
    <x v="1"/>
    <x v="0"/>
    <x v="228"/>
    <x v="343"/>
    <n v="455557.63"/>
    <x v="1"/>
    <x v="1"/>
    <x v="1"/>
    <x v="0"/>
    <x v="1"/>
    <x v="1"/>
    <x v="1"/>
    <x v="0"/>
    <x v="0"/>
    <x v="1"/>
  </r>
  <r>
    <x v="1"/>
    <x v="1"/>
    <x v="1"/>
    <x v="0"/>
    <x v="18"/>
    <x v="737"/>
    <n v="0"/>
    <x v="1"/>
    <x v="1"/>
    <x v="1"/>
    <x v="0"/>
    <x v="1"/>
    <x v="1"/>
    <x v="1"/>
    <x v="3"/>
    <x v="0"/>
    <x v="2"/>
  </r>
  <r>
    <x v="1"/>
    <x v="1"/>
    <x v="1"/>
    <x v="0"/>
    <x v="0"/>
    <x v="581"/>
    <n v="0"/>
    <x v="1"/>
    <x v="1"/>
    <x v="1"/>
    <x v="0"/>
    <x v="1"/>
    <x v="1"/>
    <x v="1"/>
    <x v="2"/>
    <x v="0"/>
    <x v="5"/>
  </r>
  <r>
    <x v="1"/>
    <x v="1"/>
    <x v="1"/>
    <x v="0"/>
    <x v="145"/>
    <x v="199"/>
    <n v="0"/>
    <x v="1"/>
    <x v="1"/>
    <x v="1"/>
    <x v="0"/>
    <x v="1"/>
    <x v="1"/>
    <x v="1"/>
    <x v="0"/>
    <x v="1"/>
    <x v="5"/>
  </r>
  <r>
    <x v="1"/>
    <x v="1"/>
    <x v="1"/>
    <x v="0"/>
    <x v="376"/>
    <x v="623"/>
    <n v="0"/>
    <x v="1"/>
    <x v="1"/>
    <x v="1"/>
    <x v="0"/>
    <x v="1"/>
    <x v="1"/>
    <x v="1"/>
    <x v="2"/>
    <x v="0"/>
    <x v="3"/>
  </r>
  <r>
    <x v="1"/>
    <x v="1"/>
    <x v="1"/>
    <x v="0"/>
    <x v="115"/>
    <x v="145"/>
    <n v="0"/>
    <x v="1"/>
    <x v="1"/>
    <x v="1"/>
    <x v="0"/>
    <x v="1"/>
    <x v="1"/>
    <x v="1"/>
    <x v="0"/>
    <x v="0"/>
    <x v="2"/>
  </r>
  <r>
    <x v="1"/>
    <x v="1"/>
    <x v="1"/>
    <x v="0"/>
    <x v="568"/>
    <x v="1060"/>
    <n v="0"/>
    <x v="1"/>
    <x v="1"/>
    <x v="1"/>
    <x v="0"/>
    <x v="1"/>
    <x v="1"/>
    <x v="1"/>
    <x v="0"/>
    <x v="0"/>
    <x v="5"/>
  </r>
  <r>
    <x v="1"/>
    <x v="1"/>
    <x v="1"/>
    <x v="0"/>
    <x v="278"/>
    <x v="451"/>
    <n v="0"/>
    <x v="1"/>
    <x v="1"/>
    <x v="1"/>
    <x v="0"/>
    <x v="1"/>
    <x v="1"/>
    <x v="1"/>
    <x v="5"/>
    <x v="0"/>
    <x v="0"/>
  </r>
  <r>
    <x v="1"/>
    <x v="1"/>
    <x v="1"/>
    <x v="0"/>
    <x v="21"/>
    <x v="334"/>
    <n v="0"/>
    <x v="1"/>
    <x v="1"/>
    <x v="1"/>
    <x v="0"/>
    <x v="1"/>
    <x v="1"/>
    <x v="1"/>
    <x v="0"/>
    <x v="0"/>
    <x v="1"/>
  </r>
  <r>
    <x v="1"/>
    <x v="1"/>
    <x v="1"/>
    <x v="0"/>
    <x v="11"/>
    <x v="1237"/>
    <n v="0"/>
    <x v="1"/>
    <x v="1"/>
    <x v="1"/>
    <x v="0"/>
    <x v="1"/>
    <x v="1"/>
    <x v="1"/>
    <x v="3"/>
    <x v="0"/>
    <x v="7"/>
  </r>
  <r>
    <x v="1"/>
    <x v="1"/>
    <x v="1"/>
    <x v="0"/>
    <x v="145"/>
    <x v="199"/>
    <n v="0"/>
    <x v="1"/>
    <x v="1"/>
    <x v="1"/>
    <x v="0"/>
    <x v="1"/>
    <x v="1"/>
    <x v="1"/>
    <x v="0"/>
    <x v="1"/>
    <x v="0"/>
  </r>
  <r>
    <x v="1"/>
    <x v="1"/>
    <x v="1"/>
    <x v="0"/>
    <x v="81"/>
    <x v="97"/>
    <n v="0"/>
    <x v="1"/>
    <x v="1"/>
    <x v="1"/>
    <x v="0"/>
    <x v="1"/>
    <x v="1"/>
    <x v="1"/>
    <x v="0"/>
    <x v="0"/>
    <x v="6"/>
  </r>
  <r>
    <x v="1"/>
    <x v="1"/>
    <x v="1"/>
    <x v="0"/>
    <x v="656"/>
    <x v="1362"/>
    <n v="0"/>
    <x v="1"/>
    <x v="1"/>
    <x v="1"/>
    <x v="0"/>
    <x v="1"/>
    <x v="1"/>
    <x v="1"/>
    <x v="3"/>
    <x v="1"/>
    <x v="1"/>
  </r>
  <r>
    <x v="1"/>
    <x v="1"/>
    <x v="1"/>
    <x v="0"/>
    <x v="325"/>
    <x v="526"/>
    <n v="0"/>
    <x v="1"/>
    <x v="1"/>
    <x v="1"/>
    <x v="0"/>
    <x v="1"/>
    <x v="1"/>
    <x v="1"/>
    <x v="3"/>
    <x v="1"/>
    <x v="3"/>
  </r>
  <r>
    <x v="1"/>
    <x v="1"/>
    <x v="1"/>
    <x v="0"/>
    <x v="41"/>
    <x v="616"/>
    <n v="0"/>
    <x v="1"/>
    <x v="1"/>
    <x v="1"/>
    <x v="0"/>
    <x v="1"/>
    <x v="1"/>
    <x v="1"/>
    <x v="3"/>
    <x v="0"/>
    <x v="3"/>
  </r>
  <r>
    <x v="1"/>
    <x v="1"/>
    <x v="1"/>
    <x v="0"/>
    <x v="513"/>
    <x v="934"/>
    <n v="-190.91"/>
    <x v="1"/>
    <x v="1"/>
    <x v="1"/>
    <x v="0"/>
    <x v="1"/>
    <x v="1"/>
    <x v="1"/>
    <x v="3"/>
    <x v="0"/>
    <x v="3"/>
  </r>
  <r>
    <x v="1"/>
    <x v="1"/>
    <x v="1"/>
    <x v="0"/>
    <x v="13"/>
    <x v="1027"/>
    <n v="0"/>
    <x v="1"/>
    <x v="1"/>
    <x v="1"/>
    <x v="0"/>
    <x v="1"/>
    <x v="1"/>
    <x v="1"/>
    <x v="3"/>
    <x v="0"/>
    <x v="5"/>
  </r>
  <r>
    <x v="1"/>
    <x v="1"/>
    <x v="1"/>
    <x v="0"/>
    <x v="179"/>
    <x v="265"/>
    <n v="0"/>
    <x v="1"/>
    <x v="1"/>
    <x v="1"/>
    <x v="0"/>
    <x v="1"/>
    <x v="1"/>
    <x v="1"/>
    <x v="3"/>
    <x v="0"/>
    <x v="7"/>
  </r>
  <r>
    <x v="1"/>
    <x v="1"/>
    <x v="1"/>
    <x v="0"/>
    <x v="512"/>
    <x v="933"/>
    <n v="141831430.61000001"/>
    <x v="1"/>
    <x v="1"/>
    <x v="1"/>
    <x v="0"/>
    <x v="1"/>
    <x v="1"/>
    <x v="1"/>
    <x v="1"/>
    <x v="3"/>
    <x v="5"/>
  </r>
  <r>
    <x v="1"/>
    <x v="1"/>
    <x v="1"/>
    <x v="0"/>
    <x v="65"/>
    <x v="79"/>
    <n v="0"/>
    <x v="1"/>
    <x v="1"/>
    <x v="1"/>
    <x v="0"/>
    <x v="1"/>
    <x v="1"/>
    <x v="1"/>
    <x v="1"/>
    <x v="1"/>
    <x v="4"/>
  </r>
  <r>
    <x v="1"/>
    <x v="1"/>
    <x v="1"/>
    <x v="0"/>
    <x v="107"/>
    <x v="135"/>
    <n v="-4929.9399999999996"/>
    <x v="1"/>
    <x v="1"/>
    <x v="1"/>
    <x v="0"/>
    <x v="1"/>
    <x v="1"/>
    <x v="1"/>
    <x v="3"/>
    <x v="0"/>
    <x v="5"/>
  </r>
  <r>
    <x v="1"/>
    <x v="1"/>
    <x v="1"/>
    <x v="0"/>
    <x v="18"/>
    <x v="1201"/>
    <n v="31153.39"/>
    <x v="1"/>
    <x v="1"/>
    <x v="1"/>
    <x v="0"/>
    <x v="1"/>
    <x v="1"/>
    <x v="1"/>
    <x v="3"/>
    <x v="0"/>
    <x v="3"/>
  </r>
  <r>
    <x v="1"/>
    <x v="1"/>
    <x v="1"/>
    <x v="0"/>
    <x v="384"/>
    <x v="633"/>
    <n v="0"/>
    <x v="1"/>
    <x v="1"/>
    <x v="1"/>
    <x v="0"/>
    <x v="1"/>
    <x v="1"/>
    <x v="1"/>
    <x v="2"/>
    <x v="0"/>
    <x v="2"/>
  </r>
  <r>
    <x v="1"/>
    <x v="1"/>
    <x v="1"/>
    <x v="0"/>
    <x v="470"/>
    <x v="815"/>
    <n v="0"/>
    <x v="1"/>
    <x v="1"/>
    <x v="1"/>
    <x v="0"/>
    <x v="1"/>
    <x v="1"/>
    <x v="1"/>
    <x v="1"/>
    <x v="1"/>
    <x v="7"/>
  </r>
  <r>
    <x v="1"/>
    <x v="1"/>
    <x v="1"/>
    <x v="0"/>
    <x v="247"/>
    <x v="386"/>
    <n v="0"/>
    <x v="1"/>
    <x v="1"/>
    <x v="1"/>
    <x v="0"/>
    <x v="1"/>
    <x v="1"/>
    <x v="1"/>
    <x v="0"/>
    <x v="0"/>
    <x v="4"/>
  </r>
  <r>
    <x v="1"/>
    <x v="1"/>
    <x v="1"/>
    <x v="0"/>
    <x v="34"/>
    <x v="738"/>
    <n v="0"/>
    <x v="1"/>
    <x v="1"/>
    <x v="1"/>
    <x v="0"/>
    <x v="1"/>
    <x v="1"/>
    <x v="1"/>
    <x v="2"/>
    <x v="0"/>
    <x v="0"/>
  </r>
  <r>
    <x v="1"/>
    <x v="1"/>
    <x v="1"/>
    <x v="0"/>
    <x v="350"/>
    <x v="575"/>
    <n v="82838.289999999994"/>
    <x v="1"/>
    <x v="1"/>
    <x v="1"/>
    <x v="0"/>
    <x v="1"/>
    <x v="1"/>
    <x v="1"/>
    <x v="2"/>
    <x v="0"/>
    <x v="3"/>
  </r>
  <r>
    <x v="1"/>
    <x v="1"/>
    <x v="1"/>
    <x v="0"/>
    <x v="427"/>
    <x v="711"/>
    <n v="0"/>
    <x v="1"/>
    <x v="1"/>
    <x v="1"/>
    <x v="0"/>
    <x v="1"/>
    <x v="1"/>
    <x v="1"/>
    <x v="3"/>
    <x v="1"/>
    <x v="4"/>
  </r>
  <r>
    <x v="1"/>
    <x v="1"/>
    <x v="1"/>
    <x v="0"/>
    <x v="267"/>
    <x v="429"/>
    <n v="0"/>
    <x v="1"/>
    <x v="1"/>
    <x v="1"/>
    <x v="0"/>
    <x v="1"/>
    <x v="1"/>
    <x v="1"/>
    <x v="2"/>
    <x v="1"/>
    <x v="0"/>
  </r>
  <r>
    <x v="1"/>
    <x v="1"/>
    <x v="1"/>
    <x v="0"/>
    <x v="319"/>
    <x v="515"/>
    <n v="43524.31"/>
    <x v="1"/>
    <x v="1"/>
    <x v="1"/>
    <x v="0"/>
    <x v="1"/>
    <x v="1"/>
    <x v="1"/>
    <x v="4"/>
    <x v="1"/>
    <x v="6"/>
  </r>
  <r>
    <x v="1"/>
    <x v="1"/>
    <x v="1"/>
    <x v="0"/>
    <x v="13"/>
    <x v="1318"/>
    <n v="0"/>
    <x v="1"/>
    <x v="1"/>
    <x v="1"/>
    <x v="0"/>
    <x v="1"/>
    <x v="1"/>
    <x v="1"/>
    <x v="3"/>
    <x v="0"/>
    <x v="1"/>
  </r>
  <r>
    <x v="1"/>
    <x v="1"/>
    <x v="1"/>
    <x v="0"/>
    <x v="601"/>
    <x v="1154"/>
    <n v="0"/>
    <x v="1"/>
    <x v="1"/>
    <x v="1"/>
    <x v="0"/>
    <x v="1"/>
    <x v="1"/>
    <x v="1"/>
    <x v="3"/>
    <x v="1"/>
    <x v="1"/>
  </r>
  <r>
    <x v="1"/>
    <x v="1"/>
    <x v="1"/>
    <x v="0"/>
    <x v="609"/>
    <x v="1177"/>
    <n v="0"/>
    <x v="1"/>
    <x v="1"/>
    <x v="1"/>
    <x v="0"/>
    <x v="1"/>
    <x v="1"/>
    <x v="1"/>
    <x v="3"/>
    <x v="0"/>
    <x v="7"/>
  </r>
  <r>
    <x v="1"/>
    <x v="1"/>
    <x v="1"/>
    <x v="0"/>
    <x v="77"/>
    <x v="609"/>
    <n v="0"/>
    <x v="1"/>
    <x v="1"/>
    <x v="1"/>
    <x v="0"/>
    <x v="1"/>
    <x v="1"/>
    <x v="1"/>
    <x v="1"/>
    <x v="1"/>
    <x v="6"/>
  </r>
  <r>
    <x v="1"/>
    <x v="1"/>
    <x v="1"/>
    <x v="0"/>
    <x v="41"/>
    <x v="690"/>
    <n v="1453440.22"/>
    <x v="1"/>
    <x v="1"/>
    <x v="1"/>
    <x v="0"/>
    <x v="1"/>
    <x v="1"/>
    <x v="1"/>
    <x v="3"/>
    <x v="0"/>
    <x v="1"/>
  </r>
  <r>
    <x v="1"/>
    <x v="1"/>
    <x v="1"/>
    <x v="0"/>
    <x v="24"/>
    <x v="24"/>
    <n v="137751.04000000001"/>
    <x v="1"/>
    <x v="1"/>
    <x v="1"/>
    <x v="0"/>
    <x v="1"/>
    <x v="1"/>
    <x v="1"/>
    <x v="3"/>
    <x v="0"/>
    <x v="7"/>
  </r>
  <r>
    <x v="1"/>
    <x v="1"/>
    <x v="1"/>
    <x v="0"/>
    <x v="192"/>
    <x v="810"/>
    <n v="0"/>
    <x v="1"/>
    <x v="1"/>
    <x v="1"/>
    <x v="0"/>
    <x v="1"/>
    <x v="1"/>
    <x v="1"/>
    <x v="3"/>
    <x v="0"/>
    <x v="2"/>
  </r>
  <r>
    <x v="1"/>
    <x v="1"/>
    <x v="1"/>
    <x v="0"/>
    <x v="382"/>
    <x v="1296"/>
    <n v="0"/>
    <x v="1"/>
    <x v="1"/>
    <x v="1"/>
    <x v="0"/>
    <x v="1"/>
    <x v="1"/>
    <x v="1"/>
    <x v="3"/>
    <x v="0"/>
    <x v="3"/>
  </r>
  <r>
    <x v="1"/>
    <x v="1"/>
    <x v="1"/>
    <x v="0"/>
    <x v="476"/>
    <x v="839"/>
    <n v="38798.07"/>
    <x v="1"/>
    <x v="1"/>
    <x v="1"/>
    <x v="0"/>
    <x v="1"/>
    <x v="1"/>
    <x v="1"/>
    <x v="2"/>
    <x v="0"/>
    <x v="3"/>
  </r>
  <r>
    <x v="1"/>
    <x v="1"/>
    <x v="1"/>
    <x v="0"/>
    <x v="108"/>
    <x v="777"/>
    <n v="0"/>
    <x v="1"/>
    <x v="1"/>
    <x v="1"/>
    <x v="0"/>
    <x v="1"/>
    <x v="1"/>
    <x v="1"/>
    <x v="1"/>
    <x v="2"/>
    <x v="2"/>
  </r>
  <r>
    <x v="1"/>
    <x v="1"/>
    <x v="1"/>
    <x v="0"/>
    <x v="239"/>
    <x v="371"/>
    <n v="94105.71"/>
    <x v="1"/>
    <x v="1"/>
    <x v="1"/>
    <x v="0"/>
    <x v="1"/>
    <x v="1"/>
    <x v="1"/>
    <x v="2"/>
    <x v="0"/>
    <x v="2"/>
  </r>
  <r>
    <x v="1"/>
    <x v="1"/>
    <x v="1"/>
    <x v="0"/>
    <x v="122"/>
    <x v="675"/>
    <n v="3279.84"/>
    <x v="1"/>
    <x v="1"/>
    <x v="1"/>
    <x v="0"/>
    <x v="1"/>
    <x v="1"/>
    <x v="1"/>
    <x v="2"/>
    <x v="0"/>
    <x v="1"/>
  </r>
  <r>
    <x v="1"/>
    <x v="1"/>
    <x v="1"/>
    <x v="0"/>
    <x v="312"/>
    <x v="504"/>
    <n v="472919.75"/>
    <x v="1"/>
    <x v="1"/>
    <x v="1"/>
    <x v="0"/>
    <x v="1"/>
    <x v="1"/>
    <x v="1"/>
    <x v="4"/>
    <x v="1"/>
    <x v="7"/>
  </r>
  <r>
    <x v="1"/>
    <x v="1"/>
    <x v="1"/>
    <x v="0"/>
    <x v="518"/>
    <x v="944"/>
    <n v="-27032.39"/>
    <x v="1"/>
    <x v="1"/>
    <x v="1"/>
    <x v="0"/>
    <x v="1"/>
    <x v="1"/>
    <x v="1"/>
    <x v="3"/>
    <x v="0"/>
    <x v="4"/>
  </r>
  <r>
    <x v="1"/>
    <x v="1"/>
    <x v="1"/>
    <x v="0"/>
    <x v="420"/>
    <x v="699"/>
    <n v="4636070"/>
    <x v="1"/>
    <x v="1"/>
    <x v="1"/>
    <x v="0"/>
    <x v="1"/>
    <x v="1"/>
    <x v="1"/>
    <x v="0"/>
    <x v="0"/>
    <x v="6"/>
  </r>
  <r>
    <x v="1"/>
    <x v="1"/>
    <x v="1"/>
    <x v="0"/>
    <x v="2"/>
    <x v="1348"/>
    <n v="0"/>
    <x v="1"/>
    <x v="1"/>
    <x v="1"/>
    <x v="0"/>
    <x v="1"/>
    <x v="1"/>
    <x v="1"/>
    <x v="0"/>
    <x v="0"/>
    <x v="1"/>
  </r>
  <r>
    <x v="1"/>
    <x v="1"/>
    <x v="1"/>
    <x v="0"/>
    <x v="103"/>
    <x v="131"/>
    <n v="0"/>
    <x v="1"/>
    <x v="1"/>
    <x v="1"/>
    <x v="0"/>
    <x v="1"/>
    <x v="1"/>
    <x v="1"/>
    <x v="0"/>
    <x v="0"/>
    <x v="5"/>
  </r>
  <r>
    <x v="1"/>
    <x v="1"/>
    <x v="1"/>
    <x v="0"/>
    <x v="256"/>
    <x v="1175"/>
    <n v="0"/>
    <x v="1"/>
    <x v="1"/>
    <x v="1"/>
    <x v="0"/>
    <x v="1"/>
    <x v="1"/>
    <x v="1"/>
    <x v="3"/>
    <x v="0"/>
    <x v="4"/>
  </r>
  <r>
    <x v="1"/>
    <x v="1"/>
    <x v="1"/>
    <x v="0"/>
    <x v="391"/>
    <x v="649"/>
    <n v="24286.97"/>
    <x v="1"/>
    <x v="1"/>
    <x v="1"/>
    <x v="0"/>
    <x v="1"/>
    <x v="1"/>
    <x v="1"/>
    <x v="2"/>
    <x v="0"/>
    <x v="1"/>
  </r>
  <r>
    <x v="1"/>
    <x v="1"/>
    <x v="1"/>
    <x v="0"/>
    <x v="499"/>
    <x v="899"/>
    <n v="0"/>
    <x v="1"/>
    <x v="1"/>
    <x v="1"/>
    <x v="0"/>
    <x v="1"/>
    <x v="1"/>
    <x v="1"/>
    <x v="1"/>
    <x v="1"/>
    <x v="0"/>
  </r>
  <r>
    <x v="1"/>
    <x v="1"/>
    <x v="1"/>
    <x v="0"/>
    <x v="11"/>
    <x v="1208"/>
    <n v="0"/>
    <x v="1"/>
    <x v="1"/>
    <x v="1"/>
    <x v="0"/>
    <x v="1"/>
    <x v="1"/>
    <x v="1"/>
    <x v="3"/>
    <x v="0"/>
    <x v="7"/>
  </r>
  <r>
    <x v="1"/>
    <x v="1"/>
    <x v="1"/>
    <x v="0"/>
    <x v="643"/>
    <x v="1321"/>
    <n v="0"/>
    <x v="1"/>
    <x v="1"/>
    <x v="1"/>
    <x v="0"/>
    <x v="1"/>
    <x v="1"/>
    <x v="1"/>
    <x v="0"/>
    <x v="0"/>
    <x v="6"/>
  </r>
  <r>
    <x v="1"/>
    <x v="1"/>
    <x v="1"/>
    <x v="0"/>
    <x v="206"/>
    <x v="304"/>
    <n v="135191.66"/>
    <x v="1"/>
    <x v="1"/>
    <x v="1"/>
    <x v="0"/>
    <x v="1"/>
    <x v="1"/>
    <x v="1"/>
    <x v="2"/>
    <x v="1"/>
    <x v="4"/>
  </r>
  <r>
    <x v="1"/>
    <x v="1"/>
    <x v="1"/>
    <x v="0"/>
    <x v="22"/>
    <x v="728"/>
    <n v="0"/>
    <x v="1"/>
    <x v="1"/>
    <x v="1"/>
    <x v="0"/>
    <x v="1"/>
    <x v="1"/>
    <x v="1"/>
    <x v="5"/>
    <x v="0"/>
    <x v="0"/>
  </r>
  <r>
    <x v="1"/>
    <x v="1"/>
    <x v="1"/>
    <x v="0"/>
    <x v="35"/>
    <x v="40"/>
    <n v="0"/>
    <x v="1"/>
    <x v="1"/>
    <x v="1"/>
    <x v="0"/>
    <x v="1"/>
    <x v="1"/>
    <x v="1"/>
    <x v="0"/>
    <x v="0"/>
    <x v="7"/>
  </r>
  <r>
    <x v="1"/>
    <x v="1"/>
    <x v="1"/>
    <x v="0"/>
    <x v="256"/>
    <x v="1175"/>
    <n v="0"/>
    <x v="1"/>
    <x v="1"/>
    <x v="1"/>
    <x v="0"/>
    <x v="1"/>
    <x v="1"/>
    <x v="1"/>
    <x v="3"/>
    <x v="0"/>
    <x v="2"/>
  </r>
  <r>
    <x v="1"/>
    <x v="1"/>
    <x v="1"/>
    <x v="0"/>
    <x v="256"/>
    <x v="1175"/>
    <n v="0"/>
    <x v="1"/>
    <x v="1"/>
    <x v="1"/>
    <x v="0"/>
    <x v="1"/>
    <x v="1"/>
    <x v="1"/>
    <x v="3"/>
    <x v="0"/>
    <x v="3"/>
  </r>
  <r>
    <x v="1"/>
    <x v="1"/>
    <x v="1"/>
    <x v="0"/>
    <x v="415"/>
    <x v="686"/>
    <n v="5780.14"/>
    <x v="1"/>
    <x v="1"/>
    <x v="1"/>
    <x v="0"/>
    <x v="1"/>
    <x v="1"/>
    <x v="1"/>
    <x v="2"/>
    <x v="1"/>
    <x v="2"/>
  </r>
  <r>
    <x v="1"/>
    <x v="1"/>
    <x v="1"/>
    <x v="0"/>
    <x v="78"/>
    <x v="94"/>
    <n v="0"/>
    <x v="1"/>
    <x v="1"/>
    <x v="1"/>
    <x v="0"/>
    <x v="1"/>
    <x v="1"/>
    <x v="1"/>
    <x v="0"/>
    <x v="0"/>
    <x v="0"/>
  </r>
  <r>
    <x v="1"/>
    <x v="1"/>
    <x v="1"/>
    <x v="0"/>
    <x v="323"/>
    <x v="524"/>
    <n v="228766.76"/>
    <x v="1"/>
    <x v="1"/>
    <x v="1"/>
    <x v="0"/>
    <x v="1"/>
    <x v="1"/>
    <x v="1"/>
    <x v="4"/>
    <x v="2"/>
    <x v="1"/>
  </r>
  <r>
    <x v="1"/>
    <x v="1"/>
    <x v="1"/>
    <x v="0"/>
    <x v="192"/>
    <x v="913"/>
    <n v="0"/>
    <x v="1"/>
    <x v="1"/>
    <x v="1"/>
    <x v="0"/>
    <x v="1"/>
    <x v="1"/>
    <x v="1"/>
    <x v="1"/>
    <x v="0"/>
    <x v="2"/>
  </r>
  <r>
    <x v="1"/>
    <x v="1"/>
    <x v="1"/>
    <x v="0"/>
    <x v="1"/>
    <x v="833"/>
    <n v="0"/>
    <x v="1"/>
    <x v="1"/>
    <x v="1"/>
    <x v="0"/>
    <x v="1"/>
    <x v="1"/>
    <x v="1"/>
    <x v="3"/>
    <x v="0"/>
    <x v="3"/>
  </r>
  <r>
    <x v="1"/>
    <x v="1"/>
    <x v="1"/>
    <x v="0"/>
    <x v="371"/>
    <x v="614"/>
    <n v="1949094.77"/>
    <x v="1"/>
    <x v="1"/>
    <x v="1"/>
    <x v="0"/>
    <x v="1"/>
    <x v="1"/>
    <x v="1"/>
    <x v="3"/>
    <x v="1"/>
    <x v="7"/>
  </r>
  <r>
    <x v="1"/>
    <x v="1"/>
    <x v="1"/>
    <x v="0"/>
    <x v="25"/>
    <x v="27"/>
    <n v="113527.67"/>
    <x v="1"/>
    <x v="1"/>
    <x v="1"/>
    <x v="0"/>
    <x v="1"/>
    <x v="1"/>
    <x v="1"/>
    <x v="3"/>
    <x v="1"/>
    <x v="1"/>
  </r>
  <r>
    <x v="1"/>
    <x v="1"/>
    <x v="1"/>
    <x v="0"/>
    <x v="179"/>
    <x v="1282"/>
    <n v="0"/>
    <x v="1"/>
    <x v="1"/>
    <x v="1"/>
    <x v="0"/>
    <x v="1"/>
    <x v="1"/>
    <x v="1"/>
    <x v="3"/>
    <x v="0"/>
    <x v="3"/>
  </r>
  <r>
    <x v="1"/>
    <x v="1"/>
    <x v="1"/>
    <x v="0"/>
    <x v="471"/>
    <x v="818"/>
    <n v="0"/>
    <x v="1"/>
    <x v="1"/>
    <x v="1"/>
    <x v="0"/>
    <x v="1"/>
    <x v="1"/>
    <x v="1"/>
    <x v="0"/>
    <x v="1"/>
    <x v="4"/>
  </r>
  <r>
    <x v="1"/>
    <x v="1"/>
    <x v="1"/>
    <x v="0"/>
    <x v="372"/>
    <x v="615"/>
    <n v="38180.61"/>
    <x v="1"/>
    <x v="1"/>
    <x v="1"/>
    <x v="0"/>
    <x v="1"/>
    <x v="1"/>
    <x v="1"/>
    <x v="3"/>
    <x v="0"/>
    <x v="3"/>
  </r>
  <r>
    <x v="1"/>
    <x v="1"/>
    <x v="1"/>
    <x v="0"/>
    <x v="1"/>
    <x v="1101"/>
    <n v="0"/>
    <x v="1"/>
    <x v="1"/>
    <x v="1"/>
    <x v="0"/>
    <x v="1"/>
    <x v="1"/>
    <x v="1"/>
    <x v="3"/>
    <x v="0"/>
    <x v="6"/>
  </r>
  <r>
    <x v="1"/>
    <x v="1"/>
    <x v="1"/>
    <x v="0"/>
    <x v="235"/>
    <x v="363"/>
    <n v="0"/>
    <x v="1"/>
    <x v="1"/>
    <x v="1"/>
    <x v="0"/>
    <x v="1"/>
    <x v="1"/>
    <x v="1"/>
    <x v="0"/>
    <x v="0"/>
    <x v="4"/>
  </r>
  <r>
    <x v="1"/>
    <x v="1"/>
    <x v="1"/>
    <x v="0"/>
    <x v="11"/>
    <x v="645"/>
    <n v="0"/>
    <x v="1"/>
    <x v="1"/>
    <x v="1"/>
    <x v="0"/>
    <x v="1"/>
    <x v="1"/>
    <x v="1"/>
    <x v="3"/>
    <x v="0"/>
    <x v="7"/>
  </r>
  <r>
    <x v="1"/>
    <x v="1"/>
    <x v="1"/>
    <x v="0"/>
    <x v="164"/>
    <x v="547"/>
    <n v="0"/>
    <x v="1"/>
    <x v="1"/>
    <x v="1"/>
    <x v="0"/>
    <x v="1"/>
    <x v="1"/>
    <x v="1"/>
    <x v="3"/>
    <x v="0"/>
    <x v="0"/>
  </r>
  <r>
    <x v="1"/>
    <x v="1"/>
    <x v="1"/>
    <x v="0"/>
    <x v="256"/>
    <x v="1175"/>
    <n v="0"/>
    <x v="1"/>
    <x v="1"/>
    <x v="1"/>
    <x v="0"/>
    <x v="1"/>
    <x v="1"/>
    <x v="1"/>
    <x v="3"/>
    <x v="0"/>
    <x v="7"/>
  </r>
  <r>
    <x v="1"/>
    <x v="1"/>
    <x v="1"/>
    <x v="0"/>
    <x v="335"/>
    <x v="540"/>
    <n v="0"/>
    <x v="1"/>
    <x v="1"/>
    <x v="1"/>
    <x v="0"/>
    <x v="1"/>
    <x v="1"/>
    <x v="1"/>
    <x v="3"/>
    <x v="1"/>
    <x v="5"/>
  </r>
  <r>
    <x v="1"/>
    <x v="1"/>
    <x v="1"/>
    <x v="0"/>
    <x v="216"/>
    <x v="323"/>
    <n v="0"/>
    <x v="1"/>
    <x v="1"/>
    <x v="1"/>
    <x v="0"/>
    <x v="1"/>
    <x v="1"/>
    <x v="1"/>
    <x v="0"/>
    <x v="0"/>
    <x v="0"/>
  </r>
  <r>
    <x v="1"/>
    <x v="1"/>
    <x v="1"/>
    <x v="0"/>
    <x v="192"/>
    <x v="283"/>
    <n v="0"/>
    <x v="1"/>
    <x v="1"/>
    <x v="1"/>
    <x v="0"/>
    <x v="1"/>
    <x v="1"/>
    <x v="1"/>
    <x v="3"/>
    <x v="0"/>
    <x v="0"/>
  </r>
  <r>
    <x v="1"/>
    <x v="1"/>
    <x v="1"/>
    <x v="0"/>
    <x v="11"/>
    <x v="453"/>
    <n v="0"/>
    <x v="1"/>
    <x v="1"/>
    <x v="1"/>
    <x v="0"/>
    <x v="1"/>
    <x v="1"/>
    <x v="1"/>
    <x v="3"/>
    <x v="0"/>
    <x v="3"/>
  </r>
  <r>
    <x v="1"/>
    <x v="1"/>
    <x v="1"/>
    <x v="0"/>
    <x v="198"/>
    <x v="1302"/>
    <n v="0"/>
    <x v="1"/>
    <x v="1"/>
    <x v="1"/>
    <x v="0"/>
    <x v="1"/>
    <x v="1"/>
    <x v="1"/>
    <x v="3"/>
    <x v="0"/>
    <x v="4"/>
  </r>
  <r>
    <x v="1"/>
    <x v="1"/>
    <x v="1"/>
    <x v="0"/>
    <x v="13"/>
    <x v="1192"/>
    <n v="0"/>
    <x v="1"/>
    <x v="1"/>
    <x v="1"/>
    <x v="0"/>
    <x v="1"/>
    <x v="1"/>
    <x v="1"/>
    <x v="3"/>
    <x v="0"/>
    <x v="5"/>
  </r>
  <r>
    <x v="1"/>
    <x v="1"/>
    <x v="1"/>
    <x v="0"/>
    <x v="11"/>
    <x v="1306"/>
    <n v="0"/>
    <x v="1"/>
    <x v="1"/>
    <x v="1"/>
    <x v="0"/>
    <x v="1"/>
    <x v="1"/>
    <x v="1"/>
    <x v="3"/>
    <x v="0"/>
    <x v="3"/>
  </r>
  <r>
    <x v="1"/>
    <x v="1"/>
    <x v="1"/>
    <x v="0"/>
    <x v="296"/>
    <x v="484"/>
    <n v="0"/>
    <x v="1"/>
    <x v="1"/>
    <x v="1"/>
    <x v="0"/>
    <x v="1"/>
    <x v="1"/>
    <x v="1"/>
    <x v="5"/>
    <x v="0"/>
    <x v="4"/>
  </r>
  <r>
    <x v="1"/>
    <x v="1"/>
    <x v="1"/>
    <x v="0"/>
    <x v="308"/>
    <x v="499"/>
    <n v="7974.44"/>
    <x v="1"/>
    <x v="1"/>
    <x v="1"/>
    <x v="0"/>
    <x v="1"/>
    <x v="1"/>
    <x v="1"/>
    <x v="3"/>
    <x v="1"/>
    <x v="4"/>
  </r>
  <r>
    <x v="1"/>
    <x v="1"/>
    <x v="1"/>
    <x v="0"/>
    <x v="13"/>
    <x v="1227"/>
    <n v="43954.559999999998"/>
    <x v="1"/>
    <x v="1"/>
    <x v="1"/>
    <x v="0"/>
    <x v="1"/>
    <x v="1"/>
    <x v="1"/>
    <x v="3"/>
    <x v="0"/>
    <x v="7"/>
  </r>
  <r>
    <x v="1"/>
    <x v="1"/>
    <x v="1"/>
    <x v="0"/>
    <x v="41"/>
    <x v="127"/>
    <n v="0"/>
    <x v="1"/>
    <x v="1"/>
    <x v="1"/>
    <x v="0"/>
    <x v="1"/>
    <x v="1"/>
    <x v="1"/>
    <x v="3"/>
    <x v="0"/>
    <x v="7"/>
  </r>
  <r>
    <x v="1"/>
    <x v="1"/>
    <x v="1"/>
    <x v="0"/>
    <x v="74"/>
    <x v="90"/>
    <n v="0"/>
    <x v="1"/>
    <x v="1"/>
    <x v="1"/>
    <x v="0"/>
    <x v="1"/>
    <x v="1"/>
    <x v="1"/>
    <x v="0"/>
    <x v="0"/>
    <x v="1"/>
  </r>
  <r>
    <x v="1"/>
    <x v="1"/>
    <x v="1"/>
    <x v="0"/>
    <x v="18"/>
    <x v="1124"/>
    <n v="0"/>
    <x v="1"/>
    <x v="1"/>
    <x v="1"/>
    <x v="0"/>
    <x v="1"/>
    <x v="1"/>
    <x v="1"/>
    <x v="1"/>
    <x v="0"/>
    <x v="4"/>
  </r>
  <r>
    <x v="1"/>
    <x v="1"/>
    <x v="1"/>
    <x v="0"/>
    <x v="626"/>
    <x v="1264"/>
    <n v="0"/>
    <x v="1"/>
    <x v="1"/>
    <x v="1"/>
    <x v="0"/>
    <x v="1"/>
    <x v="1"/>
    <x v="1"/>
    <x v="0"/>
    <x v="1"/>
    <x v="5"/>
  </r>
  <r>
    <x v="1"/>
    <x v="1"/>
    <x v="1"/>
    <x v="0"/>
    <x v="158"/>
    <x v="233"/>
    <n v="0"/>
    <x v="1"/>
    <x v="1"/>
    <x v="1"/>
    <x v="0"/>
    <x v="1"/>
    <x v="1"/>
    <x v="1"/>
    <x v="0"/>
    <x v="1"/>
    <x v="1"/>
  </r>
  <r>
    <x v="1"/>
    <x v="1"/>
    <x v="1"/>
    <x v="0"/>
    <x v="216"/>
    <x v="323"/>
    <n v="0"/>
    <x v="1"/>
    <x v="1"/>
    <x v="1"/>
    <x v="0"/>
    <x v="1"/>
    <x v="1"/>
    <x v="1"/>
    <x v="0"/>
    <x v="0"/>
    <x v="7"/>
  </r>
  <r>
    <x v="1"/>
    <x v="1"/>
    <x v="1"/>
    <x v="0"/>
    <x v="18"/>
    <x v="998"/>
    <n v="0"/>
    <x v="1"/>
    <x v="1"/>
    <x v="1"/>
    <x v="0"/>
    <x v="1"/>
    <x v="1"/>
    <x v="1"/>
    <x v="3"/>
    <x v="0"/>
    <x v="6"/>
  </r>
  <r>
    <x v="1"/>
    <x v="1"/>
    <x v="1"/>
    <x v="0"/>
    <x v="11"/>
    <x v="1127"/>
    <n v="0"/>
    <x v="1"/>
    <x v="1"/>
    <x v="1"/>
    <x v="0"/>
    <x v="1"/>
    <x v="1"/>
    <x v="1"/>
    <x v="3"/>
    <x v="0"/>
    <x v="2"/>
  </r>
  <r>
    <x v="1"/>
    <x v="1"/>
    <x v="1"/>
    <x v="0"/>
    <x v="11"/>
    <x v="1242"/>
    <n v="0"/>
    <x v="1"/>
    <x v="1"/>
    <x v="1"/>
    <x v="0"/>
    <x v="1"/>
    <x v="1"/>
    <x v="1"/>
    <x v="3"/>
    <x v="0"/>
    <x v="3"/>
  </r>
  <r>
    <x v="1"/>
    <x v="1"/>
    <x v="1"/>
    <x v="0"/>
    <x v="600"/>
    <x v="1151"/>
    <n v="0"/>
    <x v="1"/>
    <x v="1"/>
    <x v="1"/>
    <x v="0"/>
    <x v="1"/>
    <x v="1"/>
    <x v="1"/>
    <x v="3"/>
    <x v="0"/>
    <x v="1"/>
  </r>
  <r>
    <x v="1"/>
    <x v="1"/>
    <x v="1"/>
    <x v="0"/>
    <x v="101"/>
    <x v="124"/>
    <n v="0"/>
    <x v="1"/>
    <x v="1"/>
    <x v="1"/>
    <x v="0"/>
    <x v="1"/>
    <x v="1"/>
    <x v="1"/>
    <x v="0"/>
    <x v="0"/>
    <x v="5"/>
  </r>
  <r>
    <x v="1"/>
    <x v="1"/>
    <x v="1"/>
    <x v="0"/>
    <x v="603"/>
    <x v="1158"/>
    <n v="0"/>
    <x v="1"/>
    <x v="1"/>
    <x v="1"/>
    <x v="0"/>
    <x v="1"/>
    <x v="1"/>
    <x v="1"/>
    <x v="3"/>
    <x v="1"/>
    <x v="6"/>
  </r>
  <r>
    <x v="1"/>
    <x v="1"/>
    <x v="1"/>
    <x v="0"/>
    <x v="1"/>
    <x v="795"/>
    <n v="0"/>
    <x v="1"/>
    <x v="1"/>
    <x v="1"/>
    <x v="0"/>
    <x v="1"/>
    <x v="1"/>
    <x v="1"/>
    <x v="1"/>
    <x v="0"/>
    <x v="0"/>
  </r>
  <r>
    <x v="1"/>
    <x v="1"/>
    <x v="1"/>
    <x v="0"/>
    <x v="34"/>
    <x v="142"/>
    <n v="0"/>
    <x v="1"/>
    <x v="1"/>
    <x v="1"/>
    <x v="0"/>
    <x v="1"/>
    <x v="1"/>
    <x v="1"/>
    <x v="0"/>
    <x v="0"/>
    <x v="2"/>
  </r>
  <r>
    <x v="1"/>
    <x v="1"/>
    <x v="1"/>
    <x v="0"/>
    <x v="541"/>
    <x v="989"/>
    <n v="0"/>
    <x v="1"/>
    <x v="1"/>
    <x v="1"/>
    <x v="0"/>
    <x v="1"/>
    <x v="1"/>
    <x v="1"/>
    <x v="3"/>
    <x v="1"/>
    <x v="2"/>
  </r>
  <r>
    <x v="1"/>
    <x v="1"/>
    <x v="1"/>
    <x v="0"/>
    <x v="110"/>
    <x v="1041"/>
    <n v="0"/>
    <x v="1"/>
    <x v="1"/>
    <x v="1"/>
    <x v="0"/>
    <x v="1"/>
    <x v="1"/>
    <x v="1"/>
    <x v="3"/>
    <x v="0"/>
    <x v="5"/>
  </r>
  <r>
    <x v="1"/>
    <x v="1"/>
    <x v="1"/>
    <x v="0"/>
    <x v="378"/>
    <x v="1031"/>
    <n v="0"/>
    <x v="1"/>
    <x v="1"/>
    <x v="1"/>
    <x v="0"/>
    <x v="1"/>
    <x v="1"/>
    <x v="1"/>
    <x v="3"/>
    <x v="0"/>
    <x v="2"/>
  </r>
  <r>
    <x v="1"/>
    <x v="1"/>
    <x v="1"/>
    <x v="0"/>
    <x v="529"/>
    <x v="966"/>
    <n v="0"/>
    <x v="1"/>
    <x v="1"/>
    <x v="1"/>
    <x v="0"/>
    <x v="1"/>
    <x v="1"/>
    <x v="1"/>
    <x v="0"/>
    <x v="0"/>
    <x v="5"/>
  </r>
  <r>
    <x v="1"/>
    <x v="1"/>
    <x v="1"/>
    <x v="0"/>
    <x v="395"/>
    <x v="654"/>
    <n v="0"/>
    <x v="1"/>
    <x v="1"/>
    <x v="1"/>
    <x v="0"/>
    <x v="1"/>
    <x v="1"/>
    <x v="1"/>
    <x v="3"/>
    <x v="0"/>
    <x v="6"/>
  </r>
  <r>
    <x v="1"/>
    <x v="1"/>
    <x v="1"/>
    <x v="0"/>
    <x v="5"/>
    <x v="621"/>
    <n v="0"/>
    <x v="1"/>
    <x v="1"/>
    <x v="1"/>
    <x v="0"/>
    <x v="1"/>
    <x v="1"/>
    <x v="1"/>
    <x v="2"/>
    <x v="0"/>
    <x v="1"/>
  </r>
  <r>
    <x v="1"/>
    <x v="1"/>
    <x v="1"/>
    <x v="0"/>
    <x v="18"/>
    <x v="706"/>
    <n v="5017634.05"/>
    <x v="1"/>
    <x v="1"/>
    <x v="1"/>
    <x v="0"/>
    <x v="1"/>
    <x v="1"/>
    <x v="1"/>
    <x v="3"/>
    <x v="0"/>
    <x v="1"/>
  </r>
  <r>
    <x v="1"/>
    <x v="1"/>
    <x v="1"/>
    <x v="0"/>
    <x v="289"/>
    <x v="476"/>
    <n v="0"/>
    <x v="1"/>
    <x v="1"/>
    <x v="1"/>
    <x v="0"/>
    <x v="1"/>
    <x v="1"/>
    <x v="1"/>
    <x v="0"/>
    <x v="0"/>
    <x v="3"/>
  </r>
  <r>
    <x v="1"/>
    <x v="1"/>
    <x v="1"/>
    <x v="0"/>
    <x v="32"/>
    <x v="564"/>
    <n v="4000363.81"/>
    <x v="1"/>
    <x v="1"/>
    <x v="1"/>
    <x v="0"/>
    <x v="1"/>
    <x v="1"/>
    <x v="1"/>
    <x v="4"/>
    <x v="0"/>
    <x v="5"/>
  </r>
  <r>
    <x v="1"/>
    <x v="1"/>
    <x v="1"/>
    <x v="0"/>
    <x v="140"/>
    <x v="192"/>
    <n v="0"/>
    <x v="1"/>
    <x v="1"/>
    <x v="1"/>
    <x v="0"/>
    <x v="1"/>
    <x v="1"/>
    <x v="1"/>
    <x v="0"/>
    <x v="0"/>
    <x v="2"/>
  </r>
  <r>
    <x v="1"/>
    <x v="1"/>
    <x v="1"/>
    <x v="0"/>
    <x v="310"/>
    <x v="501"/>
    <n v="119129.18"/>
    <x v="1"/>
    <x v="1"/>
    <x v="1"/>
    <x v="0"/>
    <x v="1"/>
    <x v="1"/>
    <x v="1"/>
    <x v="4"/>
    <x v="0"/>
    <x v="7"/>
  </r>
  <r>
    <x v="1"/>
    <x v="1"/>
    <x v="1"/>
    <x v="0"/>
    <x v="32"/>
    <x v="564"/>
    <n v="7323457.7699999996"/>
    <x v="1"/>
    <x v="1"/>
    <x v="1"/>
    <x v="0"/>
    <x v="1"/>
    <x v="1"/>
    <x v="1"/>
    <x v="4"/>
    <x v="0"/>
    <x v="2"/>
  </r>
  <r>
    <x v="1"/>
    <x v="1"/>
    <x v="1"/>
    <x v="0"/>
    <x v="34"/>
    <x v="889"/>
    <n v="0"/>
    <x v="1"/>
    <x v="1"/>
    <x v="1"/>
    <x v="0"/>
    <x v="1"/>
    <x v="1"/>
    <x v="1"/>
    <x v="1"/>
    <x v="0"/>
    <x v="6"/>
  </r>
  <r>
    <x v="1"/>
    <x v="1"/>
    <x v="1"/>
    <x v="0"/>
    <x v="301"/>
    <x v="490"/>
    <n v="0"/>
    <x v="1"/>
    <x v="1"/>
    <x v="1"/>
    <x v="0"/>
    <x v="1"/>
    <x v="1"/>
    <x v="1"/>
    <x v="2"/>
    <x v="0"/>
    <x v="2"/>
  </r>
  <r>
    <x v="1"/>
    <x v="1"/>
    <x v="1"/>
    <x v="0"/>
    <x v="476"/>
    <x v="839"/>
    <n v="50364.41"/>
    <x v="1"/>
    <x v="1"/>
    <x v="1"/>
    <x v="0"/>
    <x v="1"/>
    <x v="1"/>
    <x v="1"/>
    <x v="2"/>
    <x v="0"/>
    <x v="2"/>
  </r>
  <r>
    <x v="1"/>
    <x v="1"/>
    <x v="1"/>
    <x v="0"/>
    <x v="4"/>
    <x v="123"/>
    <n v="0"/>
    <x v="1"/>
    <x v="1"/>
    <x v="1"/>
    <x v="0"/>
    <x v="1"/>
    <x v="1"/>
    <x v="1"/>
    <x v="3"/>
    <x v="0"/>
    <x v="4"/>
  </r>
  <r>
    <x v="1"/>
    <x v="1"/>
    <x v="1"/>
    <x v="0"/>
    <x v="573"/>
    <x v="1078"/>
    <n v="0"/>
    <x v="1"/>
    <x v="1"/>
    <x v="1"/>
    <x v="0"/>
    <x v="1"/>
    <x v="1"/>
    <x v="1"/>
    <x v="3"/>
    <x v="1"/>
    <x v="3"/>
  </r>
  <r>
    <x v="1"/>
    <x v="1"/>
    <x v="1"/>
    <x v="0"/>
    <x v="119"/>
    <x v="407"/>
    <n v="0"/>
    <x v="1"/>
    <x v="1"/>
    <x v="1"/>
    <x v="0"/>
    <x v="1"/>
    <x v="1"/>
    <x v="1"/>
    <x v="0"/>
    <x v="0"/>
    <x v="1"/>
  </r>
  <r>
    <x v="1"/>
    <x v="1"/>
    <x v="1"/>
    <x v="0"/>
    <x v="399"/>
    <x v="660"/>
    <n v="115121.42"/>
    <x v="1"/>
    <x v="1"/>
    <x v="1"/>
    <x v="0"/>
    <x v="1"/>
    <x v="1"/>
    <x v="1"/>
    <x v="2"/>
    <x v="0"/>
    <x v="0"/>
  </r>
  <r>
    <x v="1"/>
    <x v="1"/>
    <x v="1"/>
    <x v="0"/>
    <x v="376"/>
    <x v="733"/>
    <n v="0"/>
    <x v="1"/>
    <x v="1"/>
    <x v="1"/>
    <x v="0"/>
    <x v="1"/>
    <x v="1"/>
    <x v="1"/>
    <x v="3"/>
    <x v="0"/>
    <x v="3"/>
  </r>
  <r>
    <x v="1"/>
    <x v="1"/>
    <x v="1"/>
    <x v="0"/>
    <x v="471"/>
    <x v="818"/>
    <n v="0"/>
    <x v="1"/>
    <x v="1"/>
    <x v="1"/>
    <x v="0"/>
    <x v="1"/>
    <x v="1"/>
    <x v="1"/>
    <x v="0"/>
    <x v="1"/>
    <x v="7"/>
  </r>
  <r>
    <x v="1"/>
    <x v="1"/>
    <x v="1"/>
    <x v="0"/>
    <x v="13"/>
    <x v="1340"/>
    <n v="0"/>
    <x v="1"/>
    <x v="1"/>
    <x v="1"/>
    <x v="0"/>
    <x v="1"/>
    <x v="1"/>
    <x v="1"/>
    <x v="3"/>
    <x v="0"/>
    <x v="0"/>
  </r>
  <r>
    <x v="1"/>
    <x v="1"/>
    <x v="1"/>
    <x v="0"/>
    <x v="1"/>
    <x v="399"/>
    <n v="0"/>
    <x v="1"/>
    <x v="1"/>
    <x v="1"/>
    <x v="0"/>
    <x v="1"/>
    <x v="1"/>
    <x v="1"/>
    <x v="3"/>
    <x v="0"/>
    <x v="5"/>
  </r>
  <r>
    <x v="1"/>
    <x v="1"/>
    <x v="1"/>
    <x v="0"/>
    <x v="642"/>
    <x v="1320"/>
    <n v="51101.67"/>
    <x v="1"/>
    <x v="1"/>
    <x v="1"/>
    <x v="0"/>
    <x v="1"/>
    <x v="1"/>
    <x v="1"/>
    <x v="3"/>
    <x v="1"/>
    <x v="5"/>
  </r>
  <r>
    <x v="1"/>
    <x v="1"/>
    <x v="1"/>
    <x v="0"/>
    <x v="564"/>
    <x v="1053"/>
    <n v="0"/>
    <x v="1"/>
    <x v="1"/>
    <x v="1"/>
    <x v="0"/>
    <x v="1"/>
    <x v="1"/>
    <x v="1"/>
    <x v="0"/>
    <x v="0"/>
    <x v="6"/>
  </r>
  <r>
    <x v="1"/>
    <x v="1"/>
    <x v="1"/>
    <x v="0"/>
    <x v="1"/>
    <x v="1170"/>
    <n v="0"/>
    <x v="1"/>
    <x v="1"/>
    <x v="1"/>
    <x v="0"/>
    <x v="1"/>
    <x v="1"/>
    <x v="1"/>
    <x v="3"/>
    <x v="0"/>
    <x v="1"/>
  </r>
  <r>
    <x v="1"/>
    <x v="1"/>
    <x v="1"/>
    <x v="0"/>
    <x v="376"/>
    <x v="733"/>
    <n v="0"/>
    <x v="1"/>
    <x v="1"/>
    <x v="1"/>
    <x v="0"/>
    <x v="1"/>
    <x v="1"/>
    <x v="1"/>
    <x v="3"/>
    <x v="0"/>
    <x v="6"/>
  </r>
  <r>
    <x v="1"/>
    <x v="1"/>
    <x v="1"/>
    <x v="0"/>
    <x v="11"/>
    <x v="1058"/>
    <n v="0"/>
    <x v="1"/>
    <x v="1"/>
    <x v="1"/>
    <x v="0"/>
    <x v="1"/>
    <x v="1"/>
    <x v="1"/>
    <x v="3"/>
    <x v="0"/>
    <x v="5"/>
  </r>
  <r>
    <x v="1"/>
    <x v="1"/>
    <x v="1"/>
    <x v="0"/>
    <x v="5"/>
    <x v="513"/>
    <n v="0"/>
    <x v="1"/>
    <x v="1"/>
    <x v="1"/>
    <x v="0"/>
    <x v="1"/>
    <x v="1"/>
    <x v="1"/>
    <x v="4"/>
    <x v="1"/>
    <x v="2"/>
  </r>
  <r>
    <x v="1"/>
    <x v="1"/>
    <x v="1"/>
    <x v="0"/>
    <x v="177"/>
    <x v="263"/>
    <n v="9570327.6099999994"/>
    <x v="1"/>
    <x v="1"/>
    <x v="1"/>
    <x v="0"/>
    <x v="1"/>
    <x v="1"/>
    <x v="1"/>
    <x v="0"/>
    <x v="0"/>
    <x v="5"/>
  </r>
  <r>
    <x v="1"/>
    <x v="1"/>
    <x v="1"/>
    <x v="0"/>
    <x v="13"/>
    <x v="568"/>
    <n v="0"/>
    <x v="1"/>
    <x v="1"/>
    <x v="1"/>
    <x v="0"/>
    <x v="1"/>
    <x v="1"/>
    <x v="1"/>
    <x v="3"/>
    <x v="0"/>
    <x v="6"/>
  </r>
  <r>
    <x v="1"/>
    <x v="1"/>
    <x v="1"/>
    <x v="0"/>
    <x v="49"/>
    <x v="55"/>
    <n v="0"/>
    <x v="1"/>
    <x v="1"/>
    <x v="1"/>
    <x v="0"/>
    <x v="1"/>
    <x v="1"/>
    <x v="1"/>
    <x v="0"/>
    <x v="0"/>
    <x v="1"/>
  </r>
  <r>
    <x v="1"/>
    <x v="1"/>
    <x v="1"/>
    <x v="0"/>
    <x v="5"/>
    <x v="1229"/>
    <n v="0"/>
    <x v="1"/>
    <x v="1"/>
    <x v="1"/>
    <x v="0"/>
    <x v="1"/>
    <x v="1"/>
    <x v="1"/>
    <x v="3"/>
    <x v="0"/>
    <x v="1"/>
  </r>
  <r>
    <x v="1"/>
    <x v="1"/>
    <x v="1"/>
    <x v="0"/>
    <x v="13"/>
    <x v="401"/>
    <n v="0"/>
    <x v="1"/>
    <x v="1"/>
    <x v="1"/>
    <x v="0"/>
    <x v="1"/>
    <x v="1"/>
    <x v="1"/>
    <x v="1"/>
    <x v="0"/>
    <x v="2"/>
  </r>
  <r>
    <x v="1"/>
    <x v="1"/>
    <x v="1"/>
    <x v="0"/>
    <x v="25"/>
    <x v="27"/>
    <n v="0"/>
    <x v="1"/>
    <x v="1"/>
    <x v="1"/>
    <x v="0"/>
    <x v="1"/>
    <x v="1"/>
    <x v="1"/>
    <x v="3"/>
    <x v="1"/>
    <x v="0"/>
  </r>
  <r>
    <x v="1"/>
    <x v="1"/>
    <x v="1"/>
    <x v="0"/>
    <x v="242"/>
    <x v="377"/>
    <n v="0"/>
    <x v="1"/>
    <x v="1"/>
    <x v="1"/>
    <x v="0"/>
    <x v="1"/>
    <x v="1"/>
    <x v="1"/>
    <x v="0"/>
    <x v="0"/>
    <x v="6"/>
  </r>
  <r>
    <x v="1"/>
    <x v="1"/>
    <x v="1"/>
    <x v="0"/>
    <x v="485"/>
    <x v="860"/>
    <n v="0"/>
    <x v="1"/>
    <x v="1"/>
    <x v="1"/>
    <x v="0"/>
    <x v="1"/>
    <x v="1"/>
    <x v="1"/>
    <x v="3"/>
    <x v="1"/>
    <x v="1"/>
  </r>
  <r>
    <x v="1"/>
    <x v="1"/>
    <x v="1"/>
    <x v="0"/>
    <x v="234"/>
    <x v="362"/>
    <n v="0"/>
    <x v="1"/>
    <x v="1"/>
    <x v="1"/>
    <x v="0"/>
    <x v="1"/>
    <x v="1"/>
    <x v="1"/>
    <x v="3"/>
    <x v="0"/>
    <x v="4"/>
  </r>
  <r>
    <x v="1"/>
    <x v="1"/>
    <x v="1"/>
    <x v="0"/>
    <x v="192"/>
    <x v="810"/>
    <n v="0"/>
    <x v="1"/>
    <x v="1"/>
    <x v="1"/>
    <x v="0"/>
    <x v="1"/>
    <x v="1"/>
    <x v="1"/>
    <x v="3"/>
    <x v="0"/>
    <x v="6"/>
  </r>
  <r>
    <x v="1"/>
    <x v="1"/>
    <x v="1"/>
    <x v="0"/>
    <x v="5"/>
    <x v="1229"/>
    <n v="0"/>
    <x v="1"/>
    <x v="1"/>
    <x v="1"/>
    <x v="0"/>
    <x v="1"/>
    <x v="1"/>
    <x v="1"/>
    <x v="3"/>
    <x v="0"/>
    <x v="4"/>
  </r>
  <r>
    <x v="1"/>
    <x v="1"/>
    <x v="1"/>
    <x v="0"/>
    <x v="126"/>
    <x v="168"/>
    <n v="0"/>
    <x v="1"/>
    <x v="1"/>
    <x v="1"/>
    <x v="0"/>
    <x v="1"/>
    <x v="1"/>
    <x v="1"/>
    <x v="0"/>
    <x v="0"/>
    <x v="2"/>
  </r>
  <r>
    <x v="1"/>
    <x v="1"/>
    <x v="1"/>
    <x v="0"/>
    <x v="229"/>
    <x v="348"/>
    <n v="802028.68"/>
    <x v="1"/>
    <x v="1"/>
    <x v="1"/>
    <x v="0"/>
    <x v="1"/>
    <x v="1"/>
    <x v="1"/>
    <x v="3"/>
    <x v="1"/>
    <x v="2"/>
  </r>
  <r>
    <x v="1"/>
    <x v="1"/>
    <x v="1"/>
    <x v="0"/>
    <x v="300"/>
    <x v="489"/>
    <n v="0"/>
    <x v="1"/>
    <x v="1"/>
    <x v="1"/>
    <x v="0"/>
    <x v="1"/>
    <x v="1"/>
    <x v="1"/>
    <x v="0"/>
    <x v="0"/>
    <x v="6"/>
  </r>
  <r>
    <x v="1"/>
    <x v="1"/>
    <x v="1"/>
    <x v="0"/>
    <x v="494"/>
    <x v="881"/>
    <n v="0"/>
    <x v="1"/>
    <x v="1"/>
    <x v="1"/>
    <x v="0"/>
    <x v="1"/>
    <x v="1"/>
    <x v="1"/>
    <x v="0"/>
    <x v="0"/>
    <x v="1"/>
  </r>
  <r>
    <x v="1"/>
    <x v="1"/>
    <x v="1"/>
    <x v="0"/>
    <x v="60"/>
    <x v="374"/>
    <n v="0"/>
    <x v="1"/>
    <x v="1"/>
    <x v="1"/>
    <x v="0"/>
    <x v="1"/>
    <x v="1"/>
    <x v="1"/>
    <x v="0"/>
    <x v="0"/>
    <x v="6"/>
  </r>
  <r>
    <x v="1"/>
    <x v="1"/>
    <x v="1"/>
    <x v="0"/>
    <x v="331"/>
    <x v="1283"/>
    <n v="0"/>
    <x v="1"/>
    <x v="1"/>
    <x v="1"/>
    <x v="0"/>
    <x v="1"/>
    <x v="1"/>
    <x v="1"/>
    <x v="2"/>
    <x v="0"/>
    <x v="1"/>
  </r>
  <r>
    <x v="1"/>
    <x v="1"/>
    <x v="1"/>
    <x v="0"/>
    <x v="151"/>
    <x v="209"/>
    <n v="0"/>
    <x v="1"/>
    <x v="1"/>
    <x v="1"/>
    <x v="0"/>
    <x v="1"/>
    <x v="1"/>
    <x v="1"/>
    <x v="0"/>
    <x v="0"/>
    <x v="0"/>
  </r>
  <r>
    <x v="1"/>
    <x v="1"/>
    <x v="1"/>
    <x v="0"/>
    <x v="1"/>
    <x v="1173"/>
    <n v="0"/>
    <x v="1"/>
    <x v="1"/>
    <x v="1"/>
    <x v="0"/>
    <x v="1"/>
    <x v="1"/>
    <x v="1"/>
    <x v="3"/>
    <x v="0"/>
    <x v="4"/>
  </r>
  <r>
    <x v="1"/>
    <x v="1"/>
    <x v="1"/>
    <x v="0"/>
    <x v="73"/>
    <x v="1054"/>
    <n v="0"/>
    <x v="1"/>
    <x v="1"/>
    <x v="1"/>
    <x v="0"/>
    <x v="1"/>
    <x v="1"/>
    <x v="1"/>
    <x v="2"/>
    <x v="1"/>
    <x v="3"/>
  </r>
  <r>
    <x v="1"/>
    <x v="1"/>
    <x v="1"/>
    <x v="0"/>
    <x v="594"/>
    <x v="1138"/>
    <n v="144794.22"/>
    <x v="1"/>
    <x v="1"/>
    <x v="1"/>
    <x v="0"/>
    <x v="1"/>
    <x v="1"/>
    <x v="1"/>
    <x v="2"/>
    <x v="0"/>
    <x v="2"/>
  </r>
  <r>
    <x v="1"/>
    <x v="1"/>
    <x v="1"/>
    <x v="0"/>
    <x v="387"/>
    <x v="641"/>
    <n v="27647.49"/>
    <x v="1"/>
    <x v="1"/>
    <x v="1"/>
    <x v="0"/>
    <x v="1"/>
    <x v="1"/>
    <x v="1"/>
    <x v="2"/>
    <x v="0"/>
    <x v="1"/>
  </r>
  <r>
    <x v="1"/>
    <x v="1"/>
    <x v="1"/>
    <x v="0"/>
    <x v="216"/>
    <x v="323"/>
    <n v="0"/>
    <x v="1"/>
    <x v="1"/>
    <x v="1"/>
    <x v="0"/>
    <x v="1"/>
    <x v="1"/>
    <x v="1"/>
    <x v="0"/>
    <x v="0"/>
    <x v="2"/>
  </r>
  <r>
    <x v="1"/>
    <x v="1"/>
    <x v="1"/>
    <x v="0"/>
    <x v="22"/>
    <x v="360"/>
    <n v="0"/>
    <x v="1"/>
    <x v="1"/>
    <x v="1"/>
    <x v="0"/>
    <x v="1"/>
    <x v="1"/>
    <x v="1"/>
    <x v="0"/>
    <x v="0"/>
    <x v="3"/>
  </r>
  <r>
    <x v="1"/>
    <x v="1"/>
    <x v="1"/>
    <x v="0"/>
    <x v="1"/>
    <x v="1173"/>
    <n v="0"/>
    <x v="1"/>
    <x v="1"/>
    <x v="1"/>
    <x v="0"/>
    <x v="1"/>
    <x v="1"/>
    <x v="1"/>
    <x v="3"/>
    <x v="0"/>
    <x v="6"/>
  </r>
  <r>
    <x v="1"/>
    <x v="1"/>
    <x v="1"/>
    <x v="0"/>
    <x v="5"/>
    <x v="1229"/>
    <n v="0"/>
    <x v="1"/>
    <x v="1"/>
    <x v="1"/>
    <x v="0"/>
    <x v="1"/>
    <x v="1"/>
    <x v="1"/>
    <x v="3"/>
    <x v="0"/>
    <x v="2"/>
  </r>
  <r>
    <x v="1"/>
    <x v="1"/>
    <x v="1"/>
    <x v="0"/>
    <x v="394"/>
    <x v="778"/>
    <n v="0"/>
    <x v="1"/>
    <x v="1"/>
    <x v="1"/>
    <x v="0"/>
    <x v="1"/>
    <x v="1"/>
    <x v="1"/>
    <x v="1"/>
    <x v="1"/>
    <x v="3"/>
  </r>
  <r>
    <x v="1"/>
    <x v="1"/>
    <x v="1"/>
    <x v="0"/>
    <x v="103"/>
    <x v="758"/>
    <n v="0"/>
    <x v="1"/>
    <x v="1"/>
    <x v="1"/>
    <x v="0"/>
    <x v="1"/>
    <x v="1"/>
    <x v="1"/>
    <x v="1"/>
    <x v="2"/>
    <x v="5"/>
  </r>
  <r>
    <x v="1"/>
    <x v="1"/>
    <x v="1"/>
    <x v="0"/>
    <x v="18"/>
    <x v="1201"/>
    <n v="59086.69"/>
    <x v="1"/>
    <x v="1"/>
    <x v="1"/>
    <x v="0"/>
    <x v="1"/>
    <x v="1"/>
    <x v="1"/>
    <x v="3"/>
    <x v="0"/>
    <x v="0"/>
  </r>
  <r>
    <x v="1"/>
    <x v="1"/>
    <x v="1"/>
    <x v="0"/>
    <x v="562"/>
    <x v="1050"/>
    <n v="0"/>
    <x v="1"/>
    <x v="1"/>
    <x v="1"/>
    <x v="0"/>
    <x v="1"/>
    <x v="1"/>
    <x v="1"/>
    <x v="3"/>
    <x v="0"/>
    <x v="6"/>
  </r>
  <r>
    <x v="1"/>
    <x v="1"/>
    <x v="1"/>
    <x v="0"/>
    <x v="13"/>
    <x v="1125"/>
    <n v="0"/>
    <x v="1"/>
    <x v="1"/>
    <x v="1"/>
    <x v="0"/>
    <x v="1"/>
    <x v="1"/>
    <x v="1"/>
    <x v="3"/>
    <x v="0"/>
    <x v="1"/>
  </r>
  <r>
    <x v="1"/>
    <x v="1"/>
    <x v="1"/>
    <x v="0"/>
    <x v="18"/>
    <x v="1230"/>
    <n v="0"/>
    <x v="1"/>
    <x v="1"/>
    <x v="1"/>
    <x v="0"/>
    <x v="1"/>
    <x v="1"/>
    <x v="1"/>
    <x v="3"/>
    <x v="0"/>
    <x v="2"/>
  </r>
  <r>
    <x v="1"/>
    <x v="1"/>
    <x v="1"/>
    <x v="0"/>
    <x v="479"/>
    <x v="845"/>
    <n v="2000000"/>
    <x v="1"/>
    <x v="1"/>
    <x v="1"/>
    <x v="0"/>
    <x v="1"/>
    <x v="1"/>
    <x v="1"/>
    <x v="3"/>
    <x v="0"/>
    <x v="0"/>
  </r>
  <r>
    <x v="1"/>
    <x v="1"/>
    <x v="1"/>
    <x v="0"/>
    <x v="201"/>
    <x v="297"/>
    <n v="234105"/>
    <x v="1"/>
    <x v="1"/>
    <x v="1"/>
    <x v="0"/>
    <x v="1"/>
    <x v="1"/>
    <x v="1"/>
    <x v="3"/>
    <x v="0"/>
    <x v="2"/>
  </r>
  <r>
    <x v="1"/>
    <x v="1"/>
    <x v="1"/>
    <x v="0"/>
    <x v="398"/>
    <x v="1278"/>
    <n v="0"/>
    <x v="1"/>
    <x v="1"/>
    <x v="1"/>
    <x v="0"/>
    <x v="1"/>
    <x v="1"/>
    <x v="1"/>
    <x v="3"/>
    <x v="0"/>
    <x v="6"/>
  </r>
  <r>
    <x v="1"/>
    <x v="1"/>
    <x v="1"/>
    <x v="0"/>
    <x v="11"/>
    <x v="1142"/>
    <n v="0"/>
    <x v="1"/>
    <x v="1"/>
    <x v="1"/>
    <x v="0"/>
    <x v="1"/>
    <x v="1"/>
    <x v="1"/>
    <x v="3"/>
    <x v="0"/>
    <x v="2"/>
  </r>
  <r>
    <x v="1"/>
    <x v="1"/>
    <x v="1"/>
    <x v="0"/>
    <x v="139"/>
    <x v="1271"/>
    <n v="119993853.89"/>
    <x v="1"/>
    <x v="1"/>
    <x v="1"/>
    <x v="0"/>
    <x v="1"/>
    <x v="1"/>
    <x v="1"/>
    <x v="3"/>
    <x v="2"/>
    <x v="1"/>
  </r>
  <r>
    <x v="1"/>
    <x v="1"/>
    <x v="1"/>
    <x v="0"/>
    <x v="624"/>
    <x v="1260"/>
    <n v="0"/>
    <x v="1"/>
    <x v="1"/>
    <x v="1"/>
    <x v="0"/>
    <x v="1"/>
    <x v="1"/>
    <x v="1"/>
    <x v="3"/>
    <x v="1"/>
    <x v="6"/>
  </r>
  <r>
    <x v="1"/>
    <x v="1"/>
    <x v="1"/>
    <x v="0"/>
    <x v="637"/>
    <x v="1304"/>
    <n v="0"/>
    <x v="1"/>
    <x v="1"/>
    <x v="1"/>
    <x v="0"/>
    <x v="1"/>
    <x v="1"/>
    <x v="1"/>
    <x v="0"/>
    <x v="0"/>
    <x v="3"/>
  </r>
  <r>
    <x v="1"/>
    <x v="1"/>
    <x v="1"/>
    <x v="0"/>
    <x v="433"/>
    <x v="726"/>
    <n v="0"/>
    <x v="1"/>
    <x v="1"/>
    <x v="1"/>
    <x v="0"/>
    <x v="1"/>
    <x v="1"/>
    <x v="1"/>
    <x v="0"/>
    <x v="0"/>
    <x v="6"/>
  </r>
  <r>
    <x v="1"/>
    <x v="1"/>
    <x v="1"/>
    <x v="0"/>
    <x v="553"/>
    <x v="1026"/>
    <n v="0"/>
    <x v="1"/>
    <x v="1"/>
    <x v="1"/>
    <x v="0"/>
    <x v="1"/>
    <x v="1"/>
    <x v="1"/>
    <x v="3"/>
    <x v="0"/>
    <x v="4"/>
  </r>
  <r>
    <x v="1"/>
    <x v="1"/>
    <x v="1"/>
    <x v="0"/>
    <x v="1"/>
    <x v="247"/>
    <n v="0"/>
    <x v="1"/>
    <x v="1"/>
    <x v="1"/>
    <x v="0"/>
    <x v="1"/>
    <x v="1"/>
    <x v="1"/>
    <x v="3"/>
    <x v="0"/>
    <x v="3"/>
  </r>
  <r>
    <x v="1"/>
    <x v="1"/>
    <x v="1"/>
    <x v="0"/>
    <x v="313"/>
    <x v="506"/>
    <n v="2048746.34"/>
    <x v="1"/>
    <x v="1"/>
    <x v="1"/>
    <x v="0"/>
    <x v="1"/>
    <x v="1"/>
    <x v="1"/>
    <x v="3"/>
    <x v="1"/>
    <x v="1"/>
  </r>
  <r>
    <x v="1"/>
    <x v="1"/>
    <x v="1"/>
    <x v="0"/>
    <x v="383"/>
    <x v="1030"/>
    <n v="0"/>
    <x v="1"/>
    <x v="1"/>
    <x v="1"/>
    <x v="0"/>
    <x v="1"/>
    <x v="1"/>
    <x v="1"/>
    <x v="3"/>
    <x v="1"/>
    <x v="6"/>
  </r>
  <r>
    <x v="1"/>
    <x v="1"/>
    <x v="1"/>
    <x v="0"/>
    <x v="41"/>
    <x v="1226"/>
    <n v="54367.38"/>
    <x v="1"/>
    <x v="1"/>
    <x v="1"/>
    <x v="0"/>
    <x v="1"/>
    <x v="1"/>
    <x v="1"/>
    <x v="3"/>
    <x v="0"/>
    <x v="5"/>
  </r>
  <r>
    <x v="1"/>
    <x v="1"/>
    <x v="1"/>
    <x v="0"/>
    <x v="364"/>
    <x v="602"/>
    <n v="12190.5"/>
    <x v="1"/>
    <x v="1"/>
    <x v="1"/>
    <x v="0"/>
    <x v="1"/>
    <x v="1"/>
    <x v="1"/>
    <x v="2"/>
    <x v="2"/>
    <x v="7"/>
  </r>
  <r>
    <x v="1"/>
    <x v="1"/>
    <x v="1"/>
    <x v="0"/>
    <x v="36"/>
    <x v="41"/>
    <n v="0"/>
    <x v="1"/>
    <x v="1"/>
    <x v="1"/>
    <x v="0"/>
    <x v="1"/>
    <x v="1"/>
    <x v="1"/>
    <x v="1"/>
    <x v="2"/>
    <x v="0"/>
  </r>
  <r>
    <x v="1"/>
    <x v="1"/>
    <x v="1"/>
    <x v="0"/>
    <x v="73"/>
    <x v="183"/>
    <n v="0"/>
    <x v="1"/>
    <x v="1"/>
    <x v="1"/>
    <x v="0"/>
    <x v="1"/>
    <x v="1"/>
    <x v="1"/>
    <x v="0"/>
    <x v="0"/>
    <x v="4"/>
  </r>
  <r>
    <x v="1"/>
    <x v="1"/>
    <x v="1"/>
    <x v="0"/>
    <x v="129"/>
    <x v="173"/>
    <n v="0"/>
    <x v="1"/>
    <x v="1"/>
    <x v="1"/>
    <x v="0"/>
    <x v="1"/>
    <x v="1"/>
    <x v="1"/>
    <x v="1"/>
    <x v="0"/>
    <x v="6"/>
  </r>
  <r>
    <x v="1"/>
    <x v="1"/>
    <x v="1"/>
    <x v="0"/>
    <x v="136"/>
    <x v="1079"/>
    <n v="1154827.1000000001"/>
    <x v="1"/>
    <x v="1"/>
    <x v="1"/>
    <x v="0"/>
    <x v="1"/>
    <x v="1"/>
    <x v="1"/>
    <x v="3"/>
    <x v="2"/>
    <x v="4"/>
  </r>
  <r>
    <x v="1"/>
    <x v="1"/>
    <x v="1"/>
    <x v="0"/>
    <x v="11"/>
    <x v="439"/>
    <n v="0"/>
    <x v="1"/>
    <x v="1"/>
    <x v="1"/>
    <x v="0"/>
    <x v="1"/>
    <x v="1"/>
    <x v="1"/>
    <x v="3"/>
    <x v="0"/>
    <x v="0"/>
  </r>
  <r>
    <x v="1"/>
    <x v="1"/>
    <x v="1"/>
    <x v="0"/>
    <x v="466"/>
    <x v="806"/>
    <n v="0"/>
    <x v="1"/>
    <x v="1"/>
    <x v="1"/>
    <x v="0"/>
    <x v="1"/>
    <x v="1"/>
    <x v="1"/>
    <x v="1"/>
    <x v="0"/>
    <x v="7"/>
  </r>
  <r>
    <x v="1"/>
    <x v="1"/>
    <x v="1"/>
    <x v="0"/>
    <x v="11"/>
    <x v="1242"/>
    <n v="0"/>
    <x v="1"/>
    <x v="1"/>
    <x v="1"/>
    <x v="0"/>
    <x v="1"/>
    <x v="1"/>
    <x v="1"/>
    <x v="3"/>
    <x v="0"/>
    <x v="2"/>
  </r>
  <r>
    <x v="1"/>
    <x v="1"/>
    <x v="1"/>
    <x v="0"/>
    <x v="1"/>
    <x v="709"/>
    <n v="0"/>
    <x v="1"/>
    <x v="1"/>
    <x v="1"/>
    <x v="0"/>
    <x v="1"/>
    <x v="1"/>
    <x v="1"/>
    <x v="3"/>
    <x v="0"/>
    <x v="3"/>
  </r>
  <r>
    <x v="1"/>
    <x v="1"/>
    <x v="1"/>
    <x v="0"/>
    <x v="146"/>
    <x v="200"/>
    <n v="0"/>
    <x v="1"/>
    <x v="1"/>
    <x v="1"/>
    <x v="0"/>
    <x v="1"/>
    <x v="1"/>
    <x v="1"/>
    <x v="0"/>
    <x v="0"/>
    <x v="0"/>
  </r>
  <r>
    <x v="1"/>
    <x v="1"/>
    <x v="1"/>
    <x v="0"/>
    <x v="18"/>
    <x v="688"/>
    <n v="9794.2900000000009"/>
    <x v="1"/>
    <x v="1"/>
    <x v="1"/>
    <x v="0"/>
    <x v="1"/>
    <x v="1"/>
    <x v="1"/>
    <x v="3"/>
    <x v="0"/>
    <x v="3"/>
  </r>
  <r>
    <x v="1"/>
    <x v="1"/>
    <x v="1"/>
    <x v="0"/>
    <x v="41"/>
    <x v="875"/>
    <n v="0"/>
    <x v="1"/>
    <x v="1"/>
    <x v="1"/>
    <x v="0"/>
    <x v="1"/>
    <x v="1"/>
    <x v="1"/>
    <x v="3"/>
    <x v="0"/>
    <x v="3"/>
  </r>
  <r>
    <x v="1"/>
    <x v="1"/>
    <x v="1"/>
    <x v="0"/>
    <x v="170"/>
    <x v="253"/>
    <n v="0"/>
    <x v="1"/>
    <x v="1"/>
    <x v="1"/>
    <x v="0"/>
    <x v="1"/>
    <x v="1"/>
    <x v="1"/>
    <x v="3"/>
    <x v="0"/>
    <x v="0"/>
  </r>
  <r>
    <x v="1"/>
    <x v="1"/>
    <x v="1"/>
    <x v="0"/>
    <x v="44"/>
    <x v="136"/>
    <n v="48250.45"/>
    <x v="1"/>
    <x v="1"/>
    <x v="1"/>
    <x v="0"/>
    <x v="1"/>
    <x v="1"/>
    <x v="1"/>
    <x v="3"/>
    <x v="0"/>
    <x v="5"/>
  </r>
  <r>
    <x v="1"/>
    <x v="1"/>
    <x v="1"/>
    <x v="0"/>
    <x v="115"/>
    <x v="145"/>
    <n v="0"/>
    <x v="1"/>
    <x v="1"/>
    <x v="1"/>
    <x v="0"/>
    <x v="1"/>
    <x v="1"/>
    <x v="1"/>
    <x v="0"/>
    <x v="0"/>
    <x v="0"/>
  </r>
  <r>
    <x v="1"/>
    <x v="1"/>
    <x v="1"/>
    <x v="0"/>
    <x v="34"/>
    <x v="889"/>
    <n v="0"/>
    <x v="1"/>
    <x v="1"/>
    <x v="1"/>
    <x v="0"/>
    <x v="1"/>
    <x v="1"/>
    <x v="1"/>
    <x v="1"/>
    <x v="0"/>
    <x v="5"/>
  </r>
  <r>
    <x v="1"/>
    <x v="1"/>
    <x v="1"/>
    <x v="0"/>
    <x v="13"/>
    <x v="1062"/>
    <n v="12764.2"/>
    <x v="1"/>
    <x v="1"/>
    <x v="1"/>
    <x v="0"/>
    <x v="1"/>
    <x v="1"/>
    <x v="1"/>
    <x v="3"/>
    <x v="0"/>
    <x v="1"/>
  </r>
  <r>
    <x v="1"/>
    <x v="1"/>
    <x v="1"/>
    <x v="0"/>
    <x v="131"/>
    <x v="177"/>
    <n v="0"/>
    <x v="1"/>
    <x v="1"/>
    <x v="1"/>
    <x v="0"/>
    <x v="1"/>
    <x v="1"/>
    <x v="1"/>
    <x v="0"/>
    <x v="0"/>
    <x v="5"/>
  </r>
  <r>
    <x v="1"/>
    <x v="1"/>
    <x v="1"/>
    <x v="0"/>
    <x v="266"/>
    <x v="655"/>
    <n v="0"/>
    <x v="1"/>
    <x v="1"/>
    <x v="1"/>
    <x v="0"/>
    <x v="1"/>
    <x v="1"/>
    <x v="1"/>
    <x v="0"/>
    <x v="0"/>
    <x v="4"/>
  </r>
  <r>
    <x v="1"/>
    <x v="1"/>
    <x v="1"/>
    <x v="0"/>
    <x v="89"/>
    <x v="107"/>
    <n v="0"/>
    <x v="1"/>
    <x v="1"/>
    <x v="1"/>
    <x v="0"/>
    <x v="1"/>
    <x v="1"/>
    <x v="1"/>
    <x v="0"/>
    <x v="0"/>
    <x v="0"/>
  </r>
  <r>
    <x v="1"/>
    <x v="1"/>
    <x v="1"/>
    <x v="0"/>
    <x v="576"/>
    <x v="1089"/>
    <n v="0"/>
    <x v="1"/>
    <x v="1"/>
    <x v="1"/>
    <x v="0"/>
    <x v="1"/>
    <x v="1"/>
    <x v="1"/>
    <x v="3"/>
    <x v="0"/>
    <x v="6"/>
  </r>
  <r>
    <x v="1"/>
    <x v="1"/>
    <x v="1"/>
    <x v="0"/>
    <x v="608"/>
    <x v="1176"/>
    <n v="0"/>
    <x v="1"/>
    <x v="1"/>
    <x v="1"/>
    <x v="0"/>
    <x v="1"/>
    <x v="1"/>
    <x v="1"/>
    <x v="3"/>
    <x v="1"/>
    <x v="0"/>
  </r>
  <r>
    <x v="1"/>
    <x v="1"/>
    <x v="1"/>
    <x v="0"/>
    <x v="41"/>
    <x v="1226"/>
    <n v="58031.43"/>
    <x v="1"/>
    <x v="1"/>
    <x v="1"/>
    <x v="0"/>
    <x v="1"/>
    <x v="1"/>
    <x v="1"/>
    <x v="3"/>
    <x v="0"/>
    <x v="4"/>
  </r>
  <r>
    <x v="1"/>
    <x v="1"/>
    <x v="1"/>
    <x v="0"/>
    <x v="656"/>
    <x v="1362"/>
    <n v="0"/>
    <x v="1"/>
    <x v="1"/>
    <x v="1"/>
    <x v="0"/>
    <x v="1"/>
    <x v="1"/>
    <x v="1"/>
    <x v="3"/>
    <x v="1"/>
    <x v="5"/>
  </r>
  <r>
    <x v="1"/>
    <x v="1"/>
    <x v="1"/>
    <x v="0"/>
    <x v="526"/>
    <x v="963"/>
    <n v="-203033.28"/>
    <x v="1"/>
    <x v="1"/>
    <x v="1"/>
    <x v="0"/>
    <x v="1"/>
    <x v="1"/>
    <x v="1"/>
    <x v="3"/>
    <x v="0"/>
    <x v="7"/>
  </r>
  <r>
    <x v="1"/>
    <x v="1"/>
    <x v="1"/>
    <x v="0"/>
    <x v="13"/>
    <x v="953"/>
    <n v="787104.64"/>
    <x v="1"/>
    <x v="1"/>
    <x v="1"/>
    <x v="0"/>
    <x v="1"/>
    <x v="1"/>
    <x v="1"/>
    <x v="3"/>
    <x v="0"/>
    <x v="5"/>
  </r>
  <r>
    <x v="1"/>
    <x v="1"/>
    <x v="1"/>
    <x v="0"/>
    <x v="228"/>
    <x v="343"/>
    <n v="423830.75"/>
    <x v="1"/>
    <x v="1"/>
    <x v="1"/>
    <x v="0"/>
    <x v="1"/>
    <x v="1"/>
    <x v="1"/>
    <x v="0"/>
    <x v="0"/>
    <x v="6"/>
  </r>
  <r>
    <x v="1"/>
    <x v="1"/>
    <x v="1"/>
    <x v="0"/>
    <x v="156"/>
    <x v="224"/>
    <n v="18000000"/>
    <x v="1"/>
    <x v="1"/>
    <x v="1"/>
    <x v="0"/>
    <x v="1"/>
    <x v="1"/>
    <x v="1"/>
    <x v="3"/>
    <x v="1"/>
    <x v="0"/>
  </r>
  <r>
    <x v="1"/>
    <x v="1"/>
    <x v="1"/>
    <x v="0"/>
    <x v="1"/>
    <x v="1132"/>
    <n v="0"/>
    <x v="1"/>
    <x v="1"/>
    <x v="1"/>
    <x v="0"/>
    <x v="1"/>
    <x v="1"/>
    <x v="1"/>
    <x v="3"/>
    <x v="0"/>
    <x v="5"/>
  </r>
  <r>
    <x v="1"/>
    <x v="1"/>
    <x v="1"/>
    <x v="0"/>
    <x v="5"/>
    <x v="715"/>
    <n v="19486.61"/>
    <x v="1"/>
    <x v="1"/>
    <x v="1"/>
    <x v="0"/>
    <x v="1"/>
    <x v="1"/>
    <x v="1"/>
    <x v="3"/>
    <x v="0"/>
    <x v="6"/>
  </r>
  <r>
    <x v="1"/>
    <x v="1"/>
    <x v="1"/>
    <x v="0"/>
    <x v="88"/>
    <x v="1352"/>
    <n v="0"/>
    <x v="1"/>
    <x v="1"/>
    <x v="1"/>
    <x v="0"/>
    <x v="1"/>
    <x v="1"/>
    <x v="1"/>
    <x v="3"/>
    <x v="0"/>
    <x v="7"/>
  </r>
  <r>
    <x v="1"/>
    <x v="1"/>
    <x v="1"/>
    <x v="0"/>
    <x v="44"/>
    <x v="559"/>
    <n v="453438.54"/>
    <x v="1"/>
    <x v="1"/>
    <x v="1"/>
    <x v="0"/>
    <x v="1"/>
    <x v="1"/>
    <x v="1"/>
    <x v="4"/>
    <x v="0"/>
    <x v="3"/>
  </r>
  <r>
    <x v="1"/>
    <x v="1"/>
    <x v="1"/>
    <x v="0"/>
    <x v="447"/>
    <x v="759"/>
    <n v="316515.78999999998"/>
    <x v="1"/>
    <x v="1"/>
    <x v="1"/>
    <x v="0"/>
    <x v="1"/>
    <x v="1"/>
    <x v="1"/>
    <x v="0"/>
    <x v="1"/>
    <x v="3"/>
  </r>
  <r>
    <x v="1"/>
    <x v="1"/>
    <x v="1"/>
    <x v="0"/>
    <x v="182"/>
    <x v="268"/>
    <n v="522837076.14999998"/>
    <x v="1"/>
    <x v="1"/>
    <x v="1"/>
    <x v="0"/>
    <x v="1"/>
    <x v="1"/>
    <x v="1"/>
    <x v="0"/>
    <x v="2"/>
    <x v="0"/>
  </r>
  <r>
    <x v="1"/>
    <x v="1"/>
    <x v="1"/>
    <x v="0"/>
    <x v="53"/>
    <x v="468"/>
    <n v="0"/>
    <x v="1"/>
    <x v="1"/>
    <x v="1"/>
    <x v="0"/>
    <x v="1"/>
    <x v="1"/>
    <x v="1"/>
    <x v="1"/>
    <x v="0"/>
    <x v="4"/>
  </r>
  <r>
    <x v="1"/>
    <x v="1"/>
    <x v="1"/>
    <x v="0"/>
    <x v="18"/>
    <x v="788"/>
    <n v="0"/>
    <x v="1"/>
    <x v="1"/>
    <x v="1"/>
    <x v="0"/>
    <x v="1"/>
    <x v="1"/>
    <x v="1"/>
    <x v="1"/>
    <x v="0"/>
    <x v="2"/>
  </r>
  <r>
    <x v="1"/>
    <x v="1"/>
    <x v="1"/>
    <x v="0"/>
    <x v="261"/>
    <x v="1180"/>
    <n v="6396.38"/>
    <x v="1"/>
    <x v="1"/>
    <x v="1"/>
    <x v="0"/>
    <x v="1"/>
    <x v="1"/>
    <x v="1"/>
    <x v="3"/>
    <x v="0"/>
    <x v="4"/>
  </r>
  <r>
    <x v="1"/>
    <x v="1"/>
    <x v="1"/>
    <x v="0"/>
    <x v="13"/>
    <x v="1373"/>
    <n v="0"/>
    <x v="1"/>
    <x v="1"/>
    <x v="1"/>
    <x v="0"/>
    <x v="1"/>
    <x v="1"/>
    <x v="1"/>
    <x v="3"/>
    <x v="0"/>
    <x v="2"/>
  </r>
  <r>
    <x v="1"/>
    <x v="1"/>
    <x v="1"/>
    <x v="0"/>
    <x v="2"/>
    <x v="885"/>
    <n v="1250763.6000000001"/>
    <x v="1"/>
    <x v="1"/>
    <x v="1"/>
    <x v="0"/>
    <x v="1"/>
    <x v="1"/>
    <x v="1"/>
    <x v="1"/>
    <x v="0"/>
    <x v="5"/>
  </r>
  <r>
    <x v="1"/>
    <x v="1"/>
    <x v="1"/>
    <x v="0"/>
    <x v="36"/>
    <x v="219"/>
    <n v="0"/>
    <x v="1"/>
    <x v="1"/>
    <x v="1"/>
    <x v="0"/>
    <x v="1"/>
    <x v="1"/>
    <x v="1"/>
    <x v="0"/>
    <x v="0"/>
    <x v="0"/>
  </r>
  <r>
    <x v="1"/>
    <x v="1"/>
    <x v="1"/>
    <x v="0"/>
    <x v="494"/>
    <x v="881"/>
    <n v="0"/>
    <x v="1"/>
    <x v="1"/>
    <x v="1"/>
    <x v="0"/>
    <x v="1"/>
    <x v="1"/>
    <x v="1"/>
    <x v="0"/>
    <x v="0"/>
    <x v="4"/>
  </r>
  <r>
    <x v="1"/>
    <x v="1"/>
    <x v="1"/>
    <x v="0"/>
    <x v="11"/>
    <x v="1127"/>
    <n v="0"/>
    <x v="1"/>
    <x v="1"/>
    <x v="1"/>
    <x v="0"/>
    <x v="1"/>
    <x v="1"/>
    <x v="1"/>
    <x v="3"/>
    <x v="0"/>
    <x v="7"/>
  </r>
  <r>
    <x v="1"/>
    <x v="1"/>
    <x v="1"/>
    <x v="0"/>
    <x v="13"/>
    <x v="469"/>
    <n v="1019.12"/>
    <x v="1"/>
    <x v="1"/>
    <x v="1"/>
    <x v="0"/>
    <x v="1"/>
    <x v="1"/>
    <x v="1"/>
    <x v="3"/>
    <x v="0"/>
    <x v="7"/>
  </r>
  <r>
    <x v="1"/>
    <x v="1"/>
    <x v="1"/>
    <x v="0"/>
    <x v="633"/>
    <x v="1291"/>
    <n v="0"/>
    <x v="1"/>
    <x v="1"/>
    <x v="1"/>
    <x v="0"/>
    <x v="1"/>
    <x v="1"/>
    <x v="1"/>
    <x v="3"/>
    <x v="1"/>
    <x v="2"/>
  </r>
  <r>
    <x v="1"/>
    <x v="1"/>
    <x v="1"/>
    <x v="0"/>
    <x v="50"/>
    <x v="164"/>
    <n v="0"/>
    <x v="1"/>
    <x v="1"/>
    <x v="1"/>
    <x v="0"/>
    <x v="1"/>
    <x v="1"/>
    <x v="1"/>
    <x v="0"/>
    <x v="0"/>
    <x v="6"/>
  </r>
  <r>
    <x v="1"/>
    <x v="1"/>
    <x v="1"/>
    <x v="0"/>
    <x v="89"/>
    <x v="107"/>
    <n v="0"/>
    <x v="1"/>
    <x v="1"/>
    <x v="1"/>
    <x v="0"/>
    <x v="1"/>
    <x v="1"/>
    <x v="1"/>
    <x v="0"/>
    <x v="0"/>
    <x v="2"/>
  </r>
  <r>
    <x v="1"/>
    <x v="1"/>
    <x v="1"/>
    <x v="0"/>
    <x v="75"/>
    <x v="91"/>
    <n v="8652294.0099999998"/>
    <x v="1"/>
    <x v="1"/>
    <x v="1"/>
    <x v="0"/>
    <x v="1"/>
    <x v="1"/>
    <x v="1"/>
    <x v="3"/>
    <x v="1"/>
    <x v="6"/>
  </r>
  <r>
    <x v="1"/>
    <x v="1"/>
    <x v="1"/>
    <x v="0"/>
    <x v="476"/>
    <x v="839"/>
    <n v="67341.100000000006"/>
    <x v="1"/>
    <x v="1"/>
    <x v="1"/>
    <x v="0"/>
    <x v="1"/>
    <x v="1"/>
    <x v="1"/>
    <x v="2"/>
    <x v="0"/>
    <x v="7"/>
  </r>
  <r>
    <x v="1"/>
    <x v="1"/>
    <x v="1"/>
    <x v="0"/>
    <x v="1"/>
    <x v="1008"/>
    <n v="0"/>
    <x v="1"/>
    <x v="1"/>
    <x v="1"/>
    <x v="0"/>
    <x v="1"/>
    <x v="1"/>
    <x v="1"/>
    <x v="3"/>
    <x v="0"/>
    <x v="4"/>
  </r>
  <r>
    <x v="1"/>
    <x v="1"/>
    <x v="1"/>
    <x v="0"/>
    <x v="396"/>
    <x v="656"/>
    <n v="189959.19"/>
    <x v="1"/>
    <x v="1"/>
    <x v="1"/>
    <x v="0"/>
    <x v="1"/>
    <x v="1"/>
    <x v="1"/>
    <x v="2"/>
    <x v="1"/>
    <x v="3"/>
  </r>
  <r>
    <x v="1"/>
    <x v="1"/>
    <x v="1"/>
    <x v="0"/>
    <x v="547"/>
    <x v="1006"/>
    <n v="97839.17"/>
    <x v="1"/>
    <x v="1"/>
    <x v="1"/>
    <x v="0"/>
    <x v="1"/>
    <x v="1"/>
    <x v="1"/>
    <x v="2"/>
    <x v="2"/>
    <x v="0"/>
  </r>
  <r>
    <x v="1"/>
    <x v="1"/>
    <x v="1"/>
    <x v="0"/>
    <x v="89"/>
    <x v="107"/>
    <n v="0"/>
    <x v="1"/>
    <x v="1"/>
    <x v="1"/>
    <x v="0"/>
    <x v="1"/>
    <x v="1"/>
    <x v="1"/>
    <x v="0"/>
    <x v="0"/>
    <x v="4"/>
  </r>
  <r>
    <x v="1"/>
    <x v="1"/>
    <x v="1"/>
    <x v="0"/>
    <x v="604"/>
    <x v="1162"/>
    <n v="0"/>
    <x v="1"/>
    <x v="1"/>
    <x v="1"/>
    <x v="0"/>
    <x v="1"/>
    <x v="1"/>
    <x v="1"/>
    <x v="3"/>
    <x v="0"/>
    <x v="0"/>
  </r>
  <r>
    <x v="1"/>
    <x v="1"/>
    <x v="1"/>
    <x v="0"/>
    <x v="41"/>
    <x v="1226"/>
    <n v="45321.01"/>
    <x v="1"/>
    <x v="1"/>
    <x v="1"/>
    <x v="0"/>
    <x v="1"/>
    <x v="1"/>
    <x v="1"/>
    <x v="3"/>
    <x v="0"/>
    <x v="0"/>
  </r>
  <r>
    <x v="1"/>
    <x v="1"/>
    <x v="1"/>
    <x v="0"/>
    <x v="71"/>
    <x v="1332"/>
    <n v="0"/>
    <x v="1"/>
    <x v="1"/>
    <x v="1"/>
    <x v="0"/>
    <x v="1"/>
    <x v="1"/>
    <x v="1"/>
    <x v="3"/>
    <x v="0"/>
    <x v="4"/>
  </r>
  <r>
    <x v="1"/>
    <x v="1"/>
    <x v="1"/>
    <x v="0"/>
    <x v="493"/>
    <x v="1092"/>
    <n v="0"/>
    <x v="1"/>
    <x v="1"/>
    <x v="1"/>
    <x v="0"/>
    <x v="1"/>
    <x v="1"/>
    <x v="1"/>
    <x v="2"/>
    <x v="0"/>
    <x v="3"/>
  </r>
  <r>
    <x v="1"/>
    <x v="1"/>
    <x v="1"/>
    <x v="0"/>
    <x v="18"/>
    <x v="1247"/>
    <n v="0"/>
    <x v="1"/>
    <x v="1"/>
    <x v="1"/>
    <x v="0"/>
    <x v="1"/>
    <x v="1"/>
    <x v="1"/>
    <x v="3"/>
    <x v="0"/>
    <x v="3"/>
  </r>
  <r>
    <x v="1"/>
    <x v="1"/>
    <x v="1"/>
    <x v="0"/>
    <x v="301"/>
    <x v="1020"/>
    <n v="0"/>
    <x v="1"/>
    <x v="1"/>
    <x v="1"/>
    <x v="0"/>
    <x v="1"/>
    <x v="1"/>
    <x v="1"/>
    <x v="3"/>
    <x v="1"/>
    <x v="7"/>
  </r>
  <r>
    <x v="1"/>
    <x v="1"/>
    <x v="1"/>
    <x v="0"/>
    <x v="103"/>
    <x v="878"/>
    <n v="0"/>
    <x v="1"/>
    <x v="1"/>
    <x v="1"/>
    <x v="0"/>
    <x v="1"/>
    <x v="1"/>
    <x v="1"/>
    <x v="1"/>
    <x v="0"/>
    <x v="4"/>
  </r>
  <r>
    <x v="1"/>
    <x v="1"/>
    <x v="1"/>
    <x v="0"/>
    <x v="41"/>
    <x v="1150"/>
    <n v="5790.39"/>
    <x v="1"/>
    <x v="1"/>
    <x v="1"/>
    <x v="0"/>
    <x v="1"/>
    <x v="1"/>
    <x v="1"/>
    <x v="3"/>
    <x v="0"/>
    <x v="3"/>
  </r>
  <r>
    <x v="1"/>
    <x v="1"/>
    <x v="1"/>
    <x v="0"/>
    <x v="387"/>
    <x v="641"/>
    <n v="27627.39"/>
    <x v="1"/>
    <x v="1"/>
    <x v="1"/>
    <x v="0"/>
    <x v="1"/>
    <x v="1"/>
    <x v="1"/>
    <x v="2"/>
    <x v="0"/>
    <x v="6"/>
  </r>
  <r>
    <x v="1"/>
    <x v="1"/>
    <x v="1"/>
    <x v="0"/>
    <x v="620"/>
    <x v="1228"/>
    <n v="567922.84"/>
    <x v="1"/>
    <x v="1"/>
    <x v="1"/>
    <x v="0"/>
    <x v="1"/>
    <x v="1"/>
    <x v="1"/>
    <x v="3"/>
    <x v="1"/>
    <x v="0"/>
  </r>
  <r>
    <x v="1"/>
    <x v="1"/>
    <x v="1"/>
    <x v="0"/>
    <x v="649"/>
    <x v="1337"/>
    <n v="6480710.5800000001"/>
    <x v="1"/>
    <x v="1"/>
    <x v="1"/>
    <x v="0"/>
    <x v="1"/>
    <x v="1"/>
    <x v="1"/>
    <x v="3"/>
    <x v="1"/>
    <x v="2"/>
  </r>
  <r>
    <x v="1"/>
    <x v="1"/>
    <x v="1"/>
    <x v="0"/>
    <x v="5"/>
    <x v="753"/>
    <n v="0"/>
    <x v="1"/>
    <x v="1"/>
    <x v="1"/>
    <x v="0"/>
    <x v="1"/>
    <x v="1"/>
    <x v="1"/>
    <x v="1"/>
    <x v="0"/>
    <x v="0"/>
  </r>
  <r>
    <x v="1"/>
    <x v="1"/>
    <x v="1"/>
    <x v="0"/>
    <x v="466"/>
    <x v="806"/>
    <n v="0"/>
    <x v="1"/>
    <x v="1"/>
    <x v="1"/>
    <x v="0"/>
    <x v="1"/>
    <x v="1"/>
    <x v="1"/>
    <x v="1"/>
    <x v="0"/>
    <x v="0"/>
  </r>
  <r>
    <x v="1"/>
    <x v="1"/>
    <x v="1"/>
    <x v="0"/>
    <x v="551"/>
    <x v="1037"/>
    <n v="0"/>
    <x v="1"/>
    <x v="1"/>
    <x v="1"/>
    <x v="0"/>
    <x v="1"/>
    <x v="1"/>
    <x v="1"/>
    <x v="0"/>
    <x v="0"/>
    <x v="7"/>
  </r>
  <r>
    <x v="1"/>
    <x v="1"/>
    <x v="1"/>
    <x v="0"/>
    <x v="156"/>
    <x v="224"/>
    <n v="15750000"/>
    <x v="1"/>
    <x v="1"/>
    <x v="1"/>
    <x v="0"/>
    <x v="1"/>
    <x v="1"/>
    <x v="1"/>
    <x v="3"/>
    <x v="1"/>
    <x v="6"/>
  </r>
  <r>
    <x v="1"/>
    <x v="1"/>
    <x v="1"/>
    <x v="0"/>
    <x v="41"/>
    <x v="1157"/>
    <n v="0"/>
    <x v="1"/>
    <x v="1"/>
    <x v="1"/>
    <x v="0"/>
    <x v="1"/>
    <x v="1"/>
    <x v="1"/>
    <x v="3"/>
    <x v="0"/>
    <x v="3"/>
  </r>
  <r>
    <x v="1"/>
    <x v="1"/>
    <x v="1"/>
    <x v="0"/>
    <x v="136"/>
    <x v="1079"/>
    <n v="1114468.6100000001"/>
    <x v="1"/>
    <x v="1"/>
    <x v="1"/>
    <x v="0"/>
    <x v="1"/>
    <x v="1"/>
    <x v="1"/>
    <x v="3"/>
    <x v="2"/>
    <x v="6"/>
  </r>
  <r>
    <x v="1"/>
    <x v="1"/>
    <x v="1"/>
    <x v="0"/>
    <x v="41"/>
    <x v="851"/>
    <n v="0"/>
    <x v="1"/>
    <x v="1"/>
    <x v="1"/>
    <x v="0"/>
    <x v="1"/>
    <x v="1"/>
    <x v="1"/>
    <x v="3"/>
    <x v="0"/>
    <x v="4"/>
  </r>
  <r>
    <x v="1"/>
    <x v="1"/>
    <x v="1"/>
    <x v="0"/>
    <x v="1"/>
    <x v="886"/>
    <n v="0"/>
    <x v="1"/>
    <x v="1"/>
    <x v="1"/>
    <x v="0"/>
    <x v="1"/>
    <x v="1"/>
    <x v="1"/>
    <x v="3"/>
    <x v="0"/>
    <x v="6"/>
  </r>
  <r>
    <x v="1"/>
    <x v="1"/>
    <x v="1"/>
    <x v="0"/>
    <x v="44"/>
    <x v="419"/>
    <n v="0"/>
    <x v="1"/>
    <x v="1"/>
    <x v="1"/>
    <x v="0"/>
    <x v="1"/>
    <x v="1"/>
    <x v="1"/>
    <x v="0"/>
    <x v="0"/>
    <x v="2"/>
  </r>
  <r>
    <x v="1"/>
    <x v="1"/>
    <x v="1"/>
    <x v="0"/>
    <x v="18"/>
    <x v="18"/>
    <n v="0"/>
    <x v="1"/>
    <x v="1"/>
    <x v="1"/>
    <x v="0"/>
    <x v="1"/>
    <x v="1"/>
    <x v="1"/>
    <x v="3"/>
    <x v="0"/>
    <x v="3"/>
  </r>
  <r>
    <x v="1"/>
    <x v="1"/>
    <x v="1"/>
    <x v="0"/>
    <x v="138"/>
    <x v="190"/>
    <n v="0"/>
    <x v="1"/>
    <x v="1"/>
    <x v="1"/>
    <x v="0"/>
    <x v="1"/>
    <x v="1"/>
    <x v="1"/>
    <x v="3"/>
    <x v="0"/>
    <x v="1"/>
  </r>
  <r>
    <x v="1"/>
    <x v="1"/>
    <x v="1"/>
    <x v="0"/>
    <x v="11"/>
    <x v="521"/>
    <n v="0"/>
    <x v="1"/>
    <x v="1"/>
    <x v="1"/>
    <x v="0"/>
    <x v="1"/>
    <x v="1"/>
    <x v="1"/>
    <x v="1"/>
    <x v="0"/>
    <x v="3"/>
  </r>
  <r>
    <x v="1"/>
    <x v="1"/>
    <x v="1"/>
    <x v="0"/>
    <x v="41"/>
    <x v="832"/>
    <n v="0"/>
    <x v="1"/>
    <x v="1"/>
    <x v="1"/>
    <x v="0"/>
    <x v="1"/>
    <x v="1"/>
    <x v="1"/>
    <x v="1"/>
    <x v="0"/>
    <x v="0"/>
  </r>
  <r>
    <x v="1"/>
    <x v="1"/>
    <x v="1"/>
    <x v="0"/>
    <x v="288"/>
    <x v="668"/>
    <n v="0"/>
    <x v="1"/>
    <x v="1"/>
    <x v="1"/>
    <x v="0"/>
    <x v="1"/>
    <x v="1"/>
    <x v="1"/>
    <x v="3"/>
    <x v="0"/>
    <x v="7"/>
  </r>
  <r>
    <x v="1"/>
    <x v="1"/>
    <x v="1"/>
    <x v="0"/>
    <x v="7"/>
    <x v="1339"/>
    <n v="0"/>
    <x v="1"/>
    <x v="1"/>
    <x v="1"/>
    <x v="0"/>
    <x v="1"/>
    <x v="1"/>
    <x v="1"/>
    <x v="0"/>
    <x v="0"/>
    <x v="3"/>
  </r>
  <r>
    <x v="1"/>
    <x v="1"/>
    <x v="1"/>
    <x v="0"/>
    <x v="18"/>
    <x v="81"/>
    <n v="0"/>
    <x v="1"/>
    <x v="1"/>
    <x v="1"/>
    <x v="0"/>
    <x v="1"/>
    <x v="1"/>
    <x v="1"/>
    <x v="3"/>
    <x v="0"/>
    <x v="7"/>
  </r>
  <r>
    <x v="1"/>
    <x v="1"/>
    <x v="1"/>
    <x v="0"/>
    <x v="1"/>
    <x v="880"/>
    <n v="0"/>
    <x v="1"/>
    <x v="1"/>
    <x v="1"/>
    <x v="0"/>
    <x v="1"/>
    <x v="1"/>
    <x v="1"/>
    <x v="3"/>
    <x v="0"/>
    <x v="0"/>
  </r>
  <r>
    <x v="1"/>
    <x v="1"/>
    <x v="1"/>
    <x v="0"/>
    <x v="320"/>
    <x v="516"/>
    <n v="0"/>
    <x v="1"/>
    <x v="1"/>
    <x v="1"/>
    <x v="0"/>
    <x v="1"/>
    <x v="1"/>
    <x v="1"/>
    <x v="0"/>
    <x v="0"/>
    <x v="2"/>
  </r>
  <r>
    <x v="1"/>
    <x v="1"/>
    <x v="1"/>
    <x v="0"/>
    <x v="366"/>
    <x v="605"/>
    <n v="0"/>
    <x v="1"/>
    <x v="1"/>
    <x v="1"/>
    <x v="0"/>
    <x v="1"/>
    <x v="1"/>
    <x v="1"/>
    <x v="1"/>
    <x v="1"/>
    <x v="0"/>
  </r>
  <r>
    <x v="1"/>
    <x v="1"/>
    <x v="1"/>
    <x v="0"/>
    <x v="457"/>
    <x v="784"/>
    <n v="0"/>
    <x v="1"/>
    <x v="1"/>
    <x v="1"/>
    <x v="0"/>
    <x v="1"/>
    <x v="1"/>
    <x v="1"/>
    <x v="1"/>
    <x v="1"/>
    <x v="3"/>
  </r>
  <r>
    <x v="1"/>
    <x v="1"/>
    <x v="1"/>
    <x v="0"/>
    <x v="41"/>
    <x v="366"/>
    <n v="0"/>
    <x v="1"/>
    <x v="1"/>
    <x v="1"/>
    <x v="0"/>
    <x v="1"/>
    <x v="1"/>
    <x v="1"/>
    <x v="1"/>
    <x v="0"/>
    <x v="6"/>
  </r>
  <r>
    <x v="1"/>
    <x v="1"/>
    <x v="1"/>
    <x v="0"/>
    <x v="22"/>
    <x v="557"/>
    <n v="0"/>
    <x v="1"/>
    <x v="1"/>
    <x v="1"/>
    <x v="0"/>
    <x v="1"/>
    <x v="1"/>
    <x v="1"/>
    <x v="4"/>
    <x v="0"/>
    <x v="7"/>
  </r>
  <r>
    <x v="1"/>
    <x v="1"/>
    <x v="1"/>
    <x v="0"/>
    <x v="7"/>
    <x v="854"/>
    <n v="0"/>
    <x v="1"/>
    <x v="1"/>
    <x v="1"/>
    <x v="0"/>
    <x v="1"/>
    <x v="1"/>
    <x v="1"/>
    <x v="1"/>
    <x v="0"/>
    <x v="6"/>
  </r>
  <r>
    <x v="1"/>
    <x v="1"/>
    <x v="1"/>
    <x v="0"/>
    <x v="141"/>
    <x v="194"/>
    <n v="0"/>
    <x v="1"/>
    <x v="1"/>
    <x v="1"/>
    <x v="0"/>
    <x v="1"/>
    <x v="1"/>
    <x v="1"/>
    <x v="0"/>
    <x v="1"/>
    <x v="6"/>
  </r>
  <r>
    <x v="1"/>
    <x v="1"/>
    <x v="1"/>
    <x v="0"/>
    <x v="488"/>
    <x v="863"/>
    <n v="0"/>
    <x v="1"/>
    <x v="1"/>
    <x v="1"/>
    <x v="0"/>
    <x v="1"/>
    <x v="1"/>
    <x v="1"/>
    <x v="0"/>
    <x v="0"/>
    <x v="2"/>
  </r>
  <r>
    <x v="1"/>
    <x v="1"/>
    <x v="1"/>
    <x v="0"/>
    <x v="103"/>
    <x v="441"/>
    <n v="0"/>
    <x v="1"/>
    <x v="1"/>
    <x v="1"/>
    <x v="0"/>
    <x v="1"/>
    <x v="1"/>
    <x v="1"/>
    <x v="2"/>
    <x v="1"/>
    <x v="5"/>
  </r>
  <r>
    <x v="1"/>
    <x v="1"/>
    <x v="1"/>
    <x v="0"/>
    <x v="468"/>
    <x v="809"/>
    <n v="0"/>
    <x v="1"/>
    <x v="1"/>
    <x v="1"/>
    <x v="0"/>
    <x v="1"/>
    <x v="1"/>
    <x v="1"/>
    <x v="1"/>
    <x v="1"/>
    <x v="5"/>
  </r>
  <r>
    <x v="1"/>
    <x v="1"/>
    <x v="1"/>
    <x v="0"/>
    <x v="498"/>
    <x v="898"/>
    <n v="0"/>
    <x v="1"/>
    <x v="1"/>
    <x v="1"/>
    <x v="0"/>
    <x v="1"/>
    <x v="1"/>
    <x v="1"/>
    <x v="1"/>
    <x v="0"/>
    <x v="4"/>
  </r>
  <r>
    <x v="1"/>
    <x v="1"/>
    <x v="1"/>
    <x v="0"/>
    <x v="110"/>
    <x v="1016"/>
    <n v="0"/>
    <x v="1"/>
    <x v="1"/>
    <x v="1"/>
    <x v="0"/>
    <x v="1"/>
    <x v="1"/>
    <x v="1"/>
    <x v="3"/>
    <x v="0"/>
    <x v="5"/>
  </r>
  <r>
    <x v="1"/>
    <x v="1"/>
    <x v="1"/>
    <x v="0"/>
    <x v="162"/>
    <x v="241"/>
    <n v="0"/>
    <x v="1"/>
    <x v="1"/>
    <x v="1"/>
    <x v="0"/>
    <x v="1"/>
    <x v="1"/>
    <x v="1"/>
    <x v="3"/>
    <x v="1"/>
    <x v="4"/>
  </r>
  <r>
    <x v="1"/>
    <x v="1"/>
    <x v="1"/>
    <x v="0"/>
    <x v="121"/>
    <x v="156"/>
    <n v="0"/>
    <x v="1"/>
    <x v="1"/>
    <x v="1"/>
    <x v="0"/>
    <x v="1"/>
    <x v="1"/>
    <x v="1"/>
    <x v="0"/>
    <x v="0"/>
    <x v="7"/>
  </r>
  <r>
    <x v="1"/>
    <x v="1"/>
    <x v="1"/>
    <x v="0"/>
    <x v="456"/>
    <x v="782"/>
    <n v="0"/>
    <x v="1"/>
    <x v="1"/>
    <x v="1"/>
    <x v="0"/>
    <x v="1"/>
    <x v="1"/>
    <x v="1"/>
    <x v="1"/>
    <x v="0"/>
    <x v="1"/>
  </r>
  <r>
    <x v="1"/>
    <x v="1"/>
    <x v="1"/>
    <x v="0"/>
    <x v="584"/>
    <x v="1107"/>
    <n v="6760.53"/>
    <x v="1"/>
    <x v="1"/>
    <x v="1"/>
    <x v="0"/>
    <x v="1"/>
    <x v="1"/>
    <x v="1"/>
    <x v="3"/>
    <x v="0"/>
    <x v="6"/>
  </r>
  <r>
    <x v="1"/>
    <x v="1"/>
    <x v="1"/>
    <x v="0"/>
    <x v="11"/>
    <x v="918"/>
    <n v="0"/>
    <x v="1"/>
    <x v="1"/>
    <x v="1"/>
    <x v="0"/>
    <x v="1"/>
    <x v="1"/>
    <x v="1"/>
    <x v="3"/>
    <x v="0"/>
    <x v="5"/>
  </r>
  <r>
    <x v="1"/>
    <x v="1"/>
    <x v="1"/>
    <x v="0"/>
    <x v="501"/>
    <x v="902"/>
    <n v="93719961.120000005"/>
    <x v="1"/>
    <x v="1"/>
    <x v="1"/>
    <x v="0"/>
    <x v="1"/>
    <x v="1"/>
    <x v="1"/>
    <x v="3"/>
    <x v="1"/>
    <x v="0"/>
  </r>
  <r>
    <x v="1"/>
    <x v="1"/>
    <x v="1"/>
    <x v="0"/>
    <x v="325"/>
    <x v="526"/>
    <n v="0"/>
    <x v="1"/>
    <x v="1"/>
    <x v="1"/>
    <x v="0"/>
    <x v="1"/>
    <x v="1"/>
    <x v="1"/>
    <x v="3"/>
    <x v="1"/>
    <x v="7"/>
  </r>
  <r>
    <x v="1"/>
    <x v="1"/>
    <x v="1"/>
    <x v="0"/>
    <x v="288"/>
    <x v="903"/>
    <n v="0"/>
    <x v="1"/>
    <x v="1"/>
    <x v="1"/>
    <x v="0"/>
    <x v="1"/>
    <x v="1"/>
    <x v="1"/>
    <x v="1"/>
    <x v="0"/>
    <x v="4"/>
  </r>
  <r>
    <x v="1"/>
    <x v="1"/>
    <x v="1"/>
    <x v="0"/>
    <x v="555"/>
    <x v="1039"/>
    <n v="0"/>
    <x v="1"/>
    <x v="1"/>
    <x v="1"/>
    <x v="0"/>
    <x v="1"/>
    <x v="1"/>
    <x v="1"/>
    <x v="3"/>
    <x v="0"/>
    <x v="6"/>
  </r>
  <r>
    <x v="1"/>
    <x v="1"/>
    <x v="1"/>
    <x v="0"/>
    <x v="346"/>
    <x v="802"/>
    <n v="3302.23"/>
    <x v="1"/>
    <x v="1"/>
    <x v="1"/>
    <x v="0"/>
    <x v="1"/>
    <x v="1"/>
    <x v="1"/>
    <x v="3"/>
    <x v="0"/>
    <x v="7"/>
  </r>
  <r>
    <x v="1"/>
    <x v="1"/>
    <x v="1"/>
    <x v="0"/>
    <x v="11"/>
    <x v="227"/>
    <n v="0"/>
    <x v="1"/>
    <x v="1"/>
    <x v="1"/>
    <x v="0"/>
    <x v="1"/>
    <x v="1"/>
    <x v="1"/>
    <x v="3"/>
    <x v="0"/>
    <x v="4"/>
  </r>
  <r>
    <x v="1"/>
    <x v="1"/>
    <x v="1"/>
    <x v="0"/>
    <x v="557"/>
    <x v="1043"/>
    <n v="0"/>
    <x v="1"/>
    <x v="1"/>
    <x v="1"/>
    <x v="0"/>
    <x v="1"/>
    <x v="1"/>
    <x v="1"/>
    <x v="3"/>
    <x v="0"/>
    <x v="2"/>
  </r>
  <r>
    <x v="1"/>
    <x v="1"/>
    <x v="1"/>
    <x v="0"/>
    <x v="18"/>
    <x v="517"/>
    <n v="2"/>
    <x v="1"/>
    <x v="1"/>
    <x v="1"/>
    <x v="0"/>
    <x v="1"/>
    <x v="1"/>
    <x v="1"/>
    <x v="3"/>
    <x v="0"/>
    <x v="1"/>
  </r>
  <r>
    <x v="1"/>
    <x v="1"/>
    <x v="1"/>
    <x v="0"/>
    <x v="492"/>
    <x v="1146"/>
    <n v="0"/>
    <x v="1"/>
    <x v="1"/>
    <x v="1"/>
    <x v="0"/>
    <x v="1"/>
    <x v="1"/>
    <x v="1"/>
    <x v="4"/>
    <x v="0"/>
    <x v="2"/>
  </r>
  <r>
    <x v="1"/>
    <x v="1"/>
    <x v="1"/>
    <x v="0"/>
    <x v="228"/>
    <x v="343"/>
    <n v="445743.28"/>
    <x v="1"/>
    <x v="1"/>
    <x v="1"/>
    <x v="0"/>
    <x v="1"/>
    <x v="1"/>
    <x v="1"/>
    <x v="0"/>
    <x v="0"/>
    <x v="2"/>
  </r>
  <r>
    <x v="1"/>
    <x v="1"/>
    <x v="1"/>
    <x v="0"/>
    <x v="429"/>
    <x v="716"/>
    <n v="0"/>
    <x v="1"/>
    <x v="1"/>
    <x v="1"/>
    <x v="0"/>
    <x v="1"/>
    <x v="1"/>
    <x v="1"/>
    <x v="2"/>
    <x v="0"/>
    <x v="1"/>
  </r>
  <r>
    <x v="1"/>
    <x v="1"/>
    <x v="1"/>
    <x v="0"/>
    <x v="1"/>
    <x v="1268"/>
    <n v="0"/>
    <x v="1"/>
    <x v="1"/>
    <x v="1"/>
    <x v="0"/>
    <x v="1"/>
    <x v="1"/>
    <x v="1"/>
    <x v="3"/>
    <x v="0"/>
    <x v="7"/>
  </r>
  <r>
    <x v="1"/>
    <x v="1"/>
    <x v="1"/>
    <x v="0"/>
    <x v="41"/>
    <x v="1109"/>
    <n v="0"/>
    <x v="1"/>
    <x v="1"/>
    <x v="1"/>
    <x v="0"/>
    <x v="1"/>
    <x v="1"/>
    <x v="1"/>
    <x v="3"/>
    <x v="0"/>
    <x v="3"/>
  </r>
  <r>
    <x v="1"/>
    <x v="1"/>
    <x v="1"/>
    <x v="0"/>
    <x v="546"/>
    <x v="1002"/>
    <n v="3602371.57"/>
    <x v="1"/>
    <x v="1"/>
    <x v="1"/>
    <x v="0"/>
    <x v="1"/>
    <x v="1"/>
    <x v="1"/>
    <x v="2"/>
    <x v="2"/>
    <x v="3"/>
  </r>
  <r>
    <x v="1"/>
    <x v="1"/>
    <x v="1"/>
    <x v="0"/>
    <x v="18"/>
    <x v="1236"/>
    <n v="0"/>
    <x v="1"/>
    <x v="1"/>
    <x v="1"/>
    <x v="0"/>
    <x v="1"/>
    <x v="1"/>
    <x v="1"/>
    <x v="3"/>
    <x v="0"/>
    <x v="7"/>
  </r>
  <r>
    <x v="1"/>
    <x v="1"/>
    <x v="1"/>
    <x v="0"/>
    <x v="34"/>
    <x v="175"/>
    <n v="0"/>
    <x v="1"/>
    <x v="1"/>
    <x v="1"/>
    <x v="0"/>
    <x v="1"/>
    <x v="1"/>
    <x v="1"/>
    <x v="0"/>
    <x v="0"/>
    <x v="7"/>
  </r>
  <r>
    <x v="1"/>
    <x v="1"/>
    <x v="1"/>
    <x v="0"/>
    <x v="287"/>
    <x v="473"/>
    <n v="0"/>
    <x v="1"/>
    <x v="1"/>
    <x v="1"/>
    <x v="0"/>
    <x v="1"/>
    <x v="1"/>
    <x v="1"/>
    <x v="4"/>
    <x v="1"/>
    <x v="6"/>
  </r>
  <r>
    <x v="1"/>
    <x v="1"/>
    <x v="1"/>
    <x v="0"/>
    <x v="1"/>
    <x v="798"/>
    <n v="69016.62"/>
    <x v="1"/>
    <x v="1"/>
    <x v="1"/>
    <x v="0"/>
    <x v="1"/>
    <x v="1"/>
    <x v="1"/>
    <x v="3"/>
    <x v="0"/>
    <x v="6"/>
  </r>
  <r>
    <x v="1"/>
    <x v="1"/>
    <x v="1"/>
    <x v="0"/>
    <x v="142"/>
    <x v="887"/>
    <n v="151358270.13"/>
    <x v="1"/>
    <x v="1"/>
    <x v="1"/>
    <x v="0"/>
    <x v="1"/>
    <x v="1"/>
    <x v="1"/>
    <x v="1"/>
    <x v="2"/>
    <x v="7"/>
  </r>
  <r>
    <x v="1"/>
    <x v="1"/>
    <x v="1"/>
    <x v="0"/>
    <x v="5"/>
    <x v="753"/>
    <n v="0"/>
    <x v="1"/>
    <x v="1"/>
    <x v="1"/>
    <x v="0"/>
    <x v="1"/>
    <x v="1"/>
    <x v="1"/>
    <x v="1"/>
    <x v="0"/>
    <x v="2"/>
  </r>
  <r>
    <x v="1"/>
    <x v="1"/>
    <x v="1"/>
    <x v="0"/>
    <x v="383"/>
    <x v="632"/>
    <n v="0"/>
    <x v="1"/>
    <x v="1"/>
    <x v="1"/>
    <x v="0"/>
    <x v="1"/>
    <x v="1"/>
    <x v="1"/>
    <x v="2"/>
    <x v="0"/>
    <x v="7"/>
  </r>
  <r>
    <x v="1"/>
    <x v="1"/>
    <x v="1"/>
    <x v="0"/>
    <x v="1"/>
    <x v="1170"/>
    <n v="0"/>
    <x v="1"/>
    <x v="1"/>
    <x v="1"/>
    <x v="0"/>
    <x v="1"/>
    <x v="1"/>
    <x v="1"/>
    <x v="3"/>
    <x v="0"/>
    <x v="3"/>
  </r>
  <r>
    <x v="1"/>
    <x v="1"/>
    <x v="1"/>
    <x v="0"/>
    <x v="476"/>
    <x v="839"/>
    <n v="60320"/>
    <x v="1"/>
    <x v="1"/>
    <x v="1"/>
    <x v="0"/>
    <x v="1"/>
    <x v="1"/>
    <x v="1"/>
    <x v="2"/>
    <x v="0"/>
    <x v="1"/>
  </r>
  <r>
    <x v="1"/>
    <x v="1"/>
    <x v="1"/>
    <x v="0"/>
    <x v="103"/>
    <x v="441"/>
    <n v="0"/>
    <x v="1"/>
    <x v="1"/>
    <x v="1"/>
    <x v="0"/>
    <x v="1"/>
    <x v="1"/>
    <x v="1"/>
    <x v="2"/>
    <x v="1"/>
    <x v="2"/>
  </r>
  <r>
    <x v="1"/>
    <x v="1"/>
    <x v="1"/>
    <x v="0"/>
    <x v="261"/>
    <x v="1038"/>
    <n v="0"/>
    <x v="1"/>
    <x v="1"/>
    <x v="1"/>
    <x v="0"/>
    <x v="1"/>
    <x v="1"/>
    <x v="1"/>
    <x v="3"/>
    <x v="0"/>
    <x v="0"/>
  </r>
  <r>
    <x v="1"/>
    <x v="1"/>
    <x v="1"/>
    <x v="0"/>
    <x v="136"/>
    <x v="671"/>
    <n v="13065.99"/>
    <x v="1"/>
    <x v="1"/>
    <x v="1"/>
    <x v="0"/>
    <x v="1"/>
    <x v="1"/>
    <x v="1"/>
    <x v="2"/>
    <x v="1"/>
    <x v="3"/>
  </r>
  <r>
    <x v="1"/>
    <x v="1"/>
    <x v="1"/>
    <x v="0"/>
    <x v="103"/>
    <x v="1231"/>
    <n v="0"/>
    <x v="1"/>
    <x v="1"/>
    <x v="1"/>
    <x v="0"/>
    <x v="1"/>
    <x v="1"/>
    <x v="1"/>
    <x v="0"/>
    <x v="0"/>
    <x v="7"/>
  </r>
  <r>
    <x v="1"/>
    <x v="1"/>
    <x v="1"/>
    <x v="0"/>
    <x v="240"/>
    <x v="373"/>
    <n v="0"/>
    <x v="1"/>
    <x v="1"/>
    <x v="1"/>
    <x v="0"/>
    <x v="1"/>
    <x v="1"/>
    <x v="1"/>
    <x v="2"/>
    <x v="0"/>
    <x v="3"/>
  </r>
  <r>
    <x v="1"/>
    <x v="1"/>
    <x v="1"/>
    <x v="0"/>
    <x v="284"/>
    <x v="461"/>
    <n v="0"/>
    <x v="1"/>
    <x v="1"/>
    <x v="1"/>
    <x v="0"/>
    <x v="1"/>
    <x v="1"/>
    <x v="1"/>
    <x v="3"/>
    <x v="0"/>
    <x v="2"/>
  </r>
  <r>
    <x v="1"/>
    <x v="1"/>
    <x v="1"/>
    <x v="0"/>
    <x v="347"/>
    <x v="570"/>
    <n v="0"/>
    <x v="1"/>
    <x v="1"/>
    <x v="1"/>
    <x v="0"/>
    <x v="1"/>
    <x v="1"/>
    <x v="1"/>
    <x v="2"/>
    <x v="1"/>
    <x v="2"/>
  </r>
  <r>
    <x v="1"/>
    <x v="1"/>
    <x v="1"/>
    <x v="0"/>
    <x v="273"/>
    <x v="444"/>
    <n v="0"/>
    <x v="1"/>
    <x v="1"/>
    <x v="1"/>
    <x v="0"/>
    <x v="1"/>
    <x v="1"/>
    <x v="1"/>
    <x v="1"/>
    <x v="1"/>
    <x v="6"/>
  </r>
  <r>
    <x v="1"/>
    <x v="1"/>
    <x v="1"/>
    <x v="0"/>
    <x v="293"/>
    <x v="700"/>
    <n v="0.37"/>
    <x v="1"/>
    <x v="1"/>
    <x v="1"/>
    <x v="0"/>
    <x v="1"/>
    <x v="1"/>
    <x v="1"/>
    <x v="6"/>
    <x v="0"/>
    <x v="0"/>
  </r>
  <r>
    <x v="1"/>
    <x v="1"/>
    <x v="1"/>
    <x v="0"/>
    <x v="374"/>
    <x v="618"/>
    <n v="0"/>
    <x v="1"/>
    <x v="1"/>
    <x v="1"/>
    <x v="0"/>
    <x v="1"/>
    <x v="1"/>
    <x v="1"/>
    <x v="3"/>
    <x v="0"/>
    <x v="7"/>
  </r>
  <r>
    <x v="1"/>
    <x v="1"/>
    <x v="1"/>
    <x v="0"/>
    <x v="62"/>
    <x v="74"/>
    <n v="0"/>
    <x v="1"/>
    <x v="1"/>
    <x v="1"/>
    <x v="0"/>
    <x v="1"/>
    <x v="1"/>
    <x v="1"/>
    <x v="0"/>
    <x v="0"/>
    <x v="1"/>
  </r>
  <r>
    <x v="1"/>
    <x v="1"/>
    <x v="1"/>
    <x v="0"/>
    <x v="41"/>
    <x v="309"/>
    <n v="0"/>
    <x v="1"/>
    <x v="1"/>
    <x v="1"/>
    <x v="0"/>
    <x v="1"/>
    <x v="1"/>
    <x v="1"/>
    <x v="1"/>
    <x v="0"/>
    <x v="4"/>
  </r>
  <r>
    <x v="1"/>
    <x v="1"/>
    <x v="1"/>
    <x v="0"/>
    <x v="11"/>
    <x v="1136"/>
    <n v="0"/>
    <x v="1"/>
    <x v="1"/>
    <x v="1"/>
    <x v="0"/>
    <x v="1"/>
    <x v="1"/>
    <x v="1"/>
    <x v="3"/>
    <x v="0"/>
    <x v="7"/>
  </r>
  <r>
    <x v="1"/>
    <x v="1"/>
    <x v="1"/>
    <x v="0"/>
    <x v="16"/>
    <x v="905"/>
    <n v="0"/>
    <x v="1"/>
    <x v="1"/>
    <x v="1"/>
    <x v="0"/>
    <x v="1"/>
    <x v="1"/>
    <x v="1"/>
    <x v="3"/>
    <x v="0"/>
    <x v="5"/>
  </r>
  <r>
    <x v="1"/>
    <x v="1"/>
    <x v="1"/>
    <x v="0"/>
    <x v="273"/>
    <x v="444"/>
    <n v="0"/>
    <x v="1"/>
    <x v="1"/>
    <x v="1"/>
    <x v="0"/>
    <x v="1"/>
    <x v="1"/>
    <x v="1"/>
    <x v="1"/>
    <x v="1"/>
    <x v="2"/>
  </r>
  <r>
    <x v="1"/>
    <x v="1"/>
    <x v="1"/>
    <x v="0"/>
    <x v="30"/>
    <x v="1330"/>
    <n v="7229.09"/>
    <x v="1"/>
    <x v="1"/>
    <x v="1"/>
    <x v="0"/>
    <x v="1"/>
    <x v="1"/>
    <x v="1"/>
    <x v="3"/>
    <x v="0"/>
    <x v="7"/>
  </r>
  <r>
    <x v="1"/>
    <x v="1"/>
    <x v="1"/>
    <x v="0"/>
    <x v="198"/>
    <x v="293"/>
    <n v="0"/>
    <x v="1"/>
    <x v="1"/>
    <x v="1"/>
    <x v="0"/>
    <x v="1"/>
    <x v="1"/>
    <x v="1"/>
    <x v="2"/>
    <x v="0"/>
    <x v="5"/>
  </r>
  <r>
    <x v="1"/>
    <x v="1"/>
    <x v="1"/>
    <x v="0"/>
    <x v="1"/>
    <x v="1243"/>
    <n v="0"/>
    <x v="1"/>
    <x v="1"/>
    <x v="1"/>
    <x v="0"/>
    <x v="1"/>
    <x v="1"/>
    <x v="1"/>
    <x v="3"/>
    <x v="0"/>
    <x v="6"/>
  </r>
  <r>
    <x v="1"/>
    <x v="1"/>
    <x v="1"/>
    <x v="0"/>
    <x v="310"/>
    <x v="501"/>
    <n v="98055.75"/>
    <x v="1"/>
    <x v="1"/>
    <x v="1"/>
    <x v="0"/>
    <x v="1"/>
    <x v="1"/>
    <x v="1"/>
    <x v="4"/>
    <x v="0"/>
    <x v="4"/>
  </r>
  <r>
    <x v="1"/>
    <x v="1"/>
    <x v="1"/>
    <x v="0"/>
    <x v="541"/>
    <x v="989"/>
    <n v="0"/>
    <x v="1"/>
    <x v="1"/>
    <x v="1"/>
    <x v="0"/>
    <x v="1"/>
    <x v="1"/>
    <x v="1"/>
    <x v="3"/>
    <x v="1"/>
    <x v="7"/>
  </r>
  <r>
    <x v="1"/>
    <x v="1"/>
    <x v="1"/>
    <x v="0"/>
    <x v="519"/>
    <x v="945"/>
    <n v="80044.02"/>
    <x v="1"/>
    <x v="1"/>
    <x v="1"/>
    <x v="0"/>
    <x v="1"/>
    <x v="1"/>
    <x v="1"/>
    <x v="3"/>
    <x v="0"/>
    <x v="3"/>
  </r>
  <r>
    <x v="1"/>
    <x v="1"/>
    <x v="1"/>
    <x v="0"/>
    <x v="551"/>
    <x v="1015"/>
    <n v="0"/>
    <x v="1"/>
    <x v="1"/>
    <x v="1"/>
    <x v="0"/>
    <x v="1"/>
    <x v="1"/>
    <x v="1"/>
    <x v="0"/>
    <x v="0"/>
    <x v="7"/>
  </r>
  <r>
    <x v="1"/>
    <x v="1"/>
    <x v="1"/>
    <x v="0"/>
    <x v="310"/>
    <x v="501"/>
    <n v="115175.34"/>
    <x v="1"/>
    <x v="1"/>
    <x v="1"/>
    <x v="0"/>
    <x v="1"/>
    <x v="1"/>
    <x v="1"/>
    <x v="4"/>
    <x v="0"/>
    <x v="1"/>
  </r>
  <r>
    <x v="1"/>
    <x v="1"/>
    <x v="1"/>
    <x v="0"/>
    <x v="380"/>
    <x v="629"/>
    <n v="0"/>
    <x v="1"/>
    <x v="1"/>
    <x v="1"/>
    <x v="0"/>
    <x v="1"/>
    <x v="1"/>
    <x v="1"/>
    <x v="3"/>
    <x v="1"/>
    <x v="6"/>
  </r>
  <r>
    <x v="1"/>
    <x v="1"/>
    <x v="1"/>
    <x v="0"/>
    <x v="641"/>
    <x v="1315"/>
    <n v="0"/>
    <x v="1"/>
    <x v="1"/>
    <x v="1"/>
    <x v="0"/>
    <x v="1"/>
    <x v="1"/>
    <x v="1"/>
    <x v="3"/>
    <x v="0"/>
    <x v="2"/>
  </r>
  <r>
    <x v="1"/>
    <x v="1"/>
    <x v="1"/>
    <x v="0"/>
    <x v="86"/>
    <x v="104"/>
    <n v="0"/>
    <x v="1"/>
    <x v="1"/>
    <x v="1"/>
    <x v="0"/>
    <x v="1"/>
    <x v="1"/>
    <x v="1"/>
    <x v="0"/>
    <x v="0"/>
    <x v="4"/>
  </r>
  <r>
    <x v="1"/>
    <x v="1"/>
    <x v="1"/>
    <x v="0"/>
    <x v="115"/>
    <x v="145"/>
    <n v="0"/>
    <x v="1"/>
    <x v="1"/>
    <x v="1"/>
    <x v="0"/>
    <x v="1"/>
    <x v="1"/>
    <x v="1"/>
    <x v="0"/>
    <x v="0"/>
    <x v="3"/>
  </r>
  <r>
    <x v="1"/>
    <x v="1"/>
    <x v="1"/>
    <x v="0"/>
    <x v="405"/>
    <x v="670"/>
    <n v="0"/>
    <x v="1"/>
    <x v="1"/>
    <x v="1"/>
    <x v="0"/>
    <x v="1"/>
    <x v="1"/>
    <x v="1"/>
    <x v="2"/>
    <x v="1"/>
    <x v="5"/>
  </r>
  <r>
    <x v="1"/>
    <x v="1"/>
    <x v="1"/>
    <x v="0"/>
    <x v="11"/>
    <x v="1127"/>
    <n v="0"/>
    <x v="1"/>
    <x v="1"/>
    <x v="1"/>
    <x v="0"/>
    <x v="1"/>
    <x v="1"/>
    <x v="1"/>
    <x v="3"/>
    <x v="0"/>
    <x v="4"/>
  </r>
  <r>
    <x v="1"/>
    <x v="1"/>
    <x v="1"/>
    <x v="0"/>
    <x v="18"/>
    <x v="1215"/>
    <n v="0"/>
    <x v="1"/>
    <x v="1"/>
    <x v="1"/>
    <x v="0"/>
    <x v="1"/>
    <x v="1"/>
    <x v="1"/>
    <x v="3"/>
    <x v="0"/>
    <x v="5"/>
  </r>
  <r>
    <x v="1"/>
    <x v="1"/>
    <x v="1"/>
    <x v="0"/>
    <x v="11"/>
    <x v="1005"/>
    <n v="0"/>
    <x v="1"/>
    <x v="1"/>
    <x v="1"/>
    <x v="0"/>
    <x v="1"/>
    <x v="1"/>
    <x v="1"/>
    <x v="3"/>
    <x v="0"/>
    <x v="7"/>
  </r>
  <r>
    <x v="1"/>
    <x v="1"/>
    <x v="1"/>
    <x v="0"/>
    <x v="43"/>
    <x v="426"/>
    <n v="0"/>
    <x v="1"/>
    <x v="1"/>
    <x v="1"/>
    <x v="0"/>
    <x v="1"/>
    <x v="1"/>
    <x v="1"/>
    <x v="0"/>
    <x v="0"/>
    <x v="5"/>
  </r>
  <r>
    <x v="1"/>
    <x v="1"/>
    <x v="1"/>
    <x v="0"/>
    <x v="497"/>
    <x v="892"/>
    <n v="162000.51"/>
    <x v="1"/>
    <x v="1"/>
    <x v="1"/>
    <x v="0"/>
    <x v="1"/>
    <x v="1"/>
    <x v="1"/>
    <x v="3"/>
    <x v="1"/>
    <x v="1"/>
  </r>
  <r>
    <x v="1"/>
    <x v="1"/>
    <x v="1"/>
    <x v="0"/>
    <x v="608"/>
    <x v="1176"/>
    <n v="0"/>
    <x v="1"/>
    <x v="1"/>
    <x v="1"/>
    <x v="0"/>
    <x v="1"/>
    <x v="1"/>
    <x v="1"/>
    <x v="3"/>
    <x v="1"/>
    <x v="7"/>
  </r>
  <r>
    <x v="1"/>
    <x v="1"/>
    <x v="1"/>
    <x v="0"/>
    <x v="111"/>
    <x v="140"/>
    <n v="0"/>
    <x v="1"/>
    <x v="1"/>
    <x v="1"/>
    <x v="0"/>
    <x v="1"/>
    <x v="1"/>
    <x v="1"/>
    <x v="3"/>
    <x v="0"/>
    <x v="6"/>
  </r>
  <r>
    <x v="1"/>
    <x v="1"/>
    <x v="1"/>
    <x v="0"/>
    <x v="41"/>
    <x v="1369"/>
    <n v="0"/>
    <x v="1"/>
    <x v="1"/>
    <x v="1"/>
    <x v="0"/>
    <x v="1"/>
    <x v="1"/>
    <x v="1"/>
    <x v="3"/>
    <x v="0"/>
    <x v="7"/>
  </r>
  <r>
    <x v="1"/>
    <x v="1"/>
    <x v="1"/>
    <x v="0"/>
    <x v="378"/>
    <x v="1031"/>
    <n v="0"/>
    <x v="1"/>
    <x v="1"/>
    <x v="1"/>
    <x v="0"/>
    <x v="1"/>
    <x v="1"/>
    <x v="1"/>
    <x v="3"/>
    <x v="0"/>
    <x v="6"/>
  </r>
  <r>
    <x v="1"/>
    <x v="1"/>
    <x v="1"/>
    <x v="0"/>
    <x v="11"/>
    <x v="910"/>
    <n v="13195758.279999999"/>
    <x v="1"/>
    <x v="1"/>
    <x v="1"/>
    <x v="0"/>
    <x v="1"/>
    <x v="1"/>
    <x v="1"/>
    <x v="1"/>
    <x v="0"/>
    <x v="1"/>
  </r>
  <r>
    <x v="1"/>
    <x v="1"/>
    <x v="1"/>
    <x v="0"/>
    <x v="525"/>
    <x v="961"/>
    <n v="0"/>
    <x v="1"/>
    <x v="1"/>
    <x v="1"/>
    <x v="0"/>
    <x v="1"/>
    <x v="1"/>
    <x v="1"/>
    <x v="3"/>
    <x v="0"/>
    <x v="1"/>
  </r>
  <r>
    <x v="1"/>
    <x v="1"/>
    <x v="1"/>
    <x v="0"/>
    <x v="87"/>
    <x v="105"/>
    <n v="0"/>
    <x v="1"/>
    <x v="1"/>
    <x v="1"/>
    <x v="0"/>
    <x v="1"/>
    <x v="1"/>
    <x v="1"/>
    <x v="0"/>
    <x v="0"/>
    <x v="3"/>
  </r>
  <r>
    <x v="1"/>
    <x v="1"/>
    <x v="1"/>
    <x v="0"/>
    <x v="43"/>
    <x v="345"/>
    <n v="482.23"/>
    <x v="1"/>
    <x v="1"/>
    <x v="1"/>
    <x v="0"/>
    <x v="1"/>
    <x v="1"/>
    <x v="1"/>
    <x v="0"/>
    <x v="0"/>
    <x v="3"/>
  </r>
  <r>
    <x v="1"/>
    <x v="1"/>
    <x v="1"/>
    <x v="0"/>
    <x v="627"/>
    <x v="1269"/>
    <n v="0"/>
    <x v="1"/>
    <x v="1"/>
    <x v="1"/>
    <x v="0"/>
    <x v="1"/>
    <x v="1"/>
    <x v="1"/>
    <x v="3"/>
    <x v="1"/>
    <x v="4"/>
  </r>
  <r>
    <x v="1"/>
    <x v="1"/>
    <x v="1"/>
    <x v="0"/>
    <x v="18"/>
    <x v="81"/>
    <n v="0"/>
    <x v="1"/>
    <x v="1"/>
    <x v="1"/>
    <x v="0"/>
    <x v="1"/>
    <x v="1"/>
    <x v="1"/>
    <x v="3"/>
    <x v="0"/>
    <x v="4"/>
  </r>
  <r>
    <x v="1"/>
    <x v="1"/>
    <x v="1"/>
    <x v="0"/>
    <x v="13"/>
    <x v="1221"/>
    <n v="4744.93"/>
    <x v="1"/>
    <x v="1"/>
    <x v="1"/>
    <x v="0"/>
    <x v="1"/>
    <x v="1"/>
    <x v="1"/>
    <x v="3"/>
    <x v="0"/>
    <x v="0"/>
  </r>
  <r>
    <x v="1"/>
    <x v="1"/>
    <x v="1"/>
    <x v="0"/>
    <x v="103"/>
    <x v="206"/>
    <n v="0"/>
    <x v="1"/>
    <x v="1"/>
    <x v="1"/>
    <x v="0"/>
    <x v="1"/>
    <x v="1"/>
    <x v="1"/>
    <x v="0"/>
    <x v="0"/>
    <x v="1"/>
  </r>
  <r>
    <x v="1"/>
    <x v="1"/>
    <x v="1"/>
    <x v="0"/>
    <x v="337"/>
    <x v="544"/>
    <n v="0"/>
    <x v="1"/>
    <x v="1"/>
    <x v="1"/>
    <x v="0"/>
    <x v="1"/>
    <x v="1"/>
    <x v="1"/>
    <x v="3"/>
    <x v="0"/>
    <x v="3"/>
  </r>
  <r>
    <x v="1"/>
    <x v="1"/>
    <x v="1"/>
    <x v="0"/>
    <x v="15"/>
    <x v="322"/>
    <n v="0"/>
    <x v="1"/>
    <x v="1"/>
    <x v="1"/>
    <x v="0"/>
    <x v="1"/>
    <x v="1"/>
    <x v="1"/>
    <x v="3"/>
    <x v="0"/>
    <x v="0"/>
  </r>
  <r>
    <x v="1"/>
    <x v="1"/>
    <x v="1"/>
    <x v="0"/>
    <x v="86"/>
    <x v="104"/>
    <n v="0"/>
    <x v="1"/>
    <x v="1"/>
    <x v="1"/>
    <x v="0"/>
    <x v="1"/>
    <x v="1"/>
    <x v="1"/>
    <x v="0"/>
    <x v="0"/>
    <x v="6"/>
  </r>
  <r>
    <x v="1"/>
    <x v="1"/>
    <x v="1"/>
    <x v="0"/>
    <x v="1"/>
    <x v="475"/>
    <n v="0"/>
    <x v="1"/>
    <x v="1"/>
    <x v="1"/>
    <x v="0"/>
    <x v="1"/>
    <x v="1"/>
    <x v="1"/>
    <x v="3"/>
    <x v="0"/>
    <x v="4"/>
  </r>
  <r>
    <x v="1"/>
    <x v="1"/>
    <x v="1"/>
    <x v="0"/>
    <x v="82"/>
    <x v="98"/>
    <n v="0"/>
    <x v="1"/>
    <x v="1"/>
    <x v="1"/>
    <x v="0"/>
    <x v="1"/>
    <x v="1"/>
    <x v="1"/>
    <x v="0"/>
    <x v="0"/>
    <x v="3"/>
  </r>
  <r>
    <x v="1"/>
    <x v="1"/>
    <x v="1"/>
    <x v="0"/>
    <x v="313"/>
    <x v="506"/>
    <n v="1939164.83"/>
    <x v="1"/>
    <x v="1"/>
    <x v="1"/>
    <x v="0"/>
    <x v="1"/>
    <x v="1"/>
    <x v="1"/>
    <x v="3"/>
    <x v="1"/>
    <x v="5"/>
  </r>
  <r>
    <x v="1"/>
    <x v="1"/>
    <x v="1"/>
    <x v="0"/>
    <x v="144"/>
    <x v="198"/>
    <n v="0"/>
    <x v="1"/>
    <x v="1"/>
    <x v="1"/>
    <x v="0"/>
    <x v="1"/>
    <x v="1"/>
    <x v="1"/>
    <x v="0"/>
    <x v="1"/>
    <x v="0"/>
  </r>
  <r>
    <x v="1"/>
    <x v="1"/>
    <x v="1"/>
    <x v="0"/>
    <x v="11"/>
    <x v="356"/>
    <n v="0"/>
    <x v="1"/>
    <x v="1"/>
    <x v="1"/>
    <x v="0"/>
    <x v="1"/>
    <x v="1"/>
    <x v="1"/>
    <x v="3"/>
    <x v="0"/>
    <x v="5"/>
  </r>
  <r>
    <x v="1"/>
    <x v="1"/>
    <x v="1"/>
    <x v="0"/>
    <x v="562"/>
    <x v="1050"/>
    <n v="0"/>
    <x v="1"/>
    <x v="1"/>
    <x v="1"/>
    <x v="0"/>
    <x v="1"/>
    <x v="1"/>
    <x v="1"/>
    <x v="3"/>
    <x v="0"/>
    <x v="1"/>
  </r>
  <r>
    <x v="1"/>
    <x v="1"/>
    <x v="1"/>
    <x v="0"/>
    <x v="283"/>
    <x v="458"/>
    <n v="0"/>
    <x v="1"/>
    <x v="1"/>
    <x v="1"/>
    <x v="0"/>
    <x v="1"/>
    <x v="1"/>
    <x v="1"/>
    <x v="2"/>
    <x v="1"/>
    <x v="3"/>
  </r>
  <r>
    <x v="1"/>
    <x v="1"/>
    <x v="1"/>
    <x v="0"/>
    <x v="22"/>
    <x v="336"/>
    <n v="0"/>
    <x v="1"/>
    <x v="1"/>
    <x v="1"/>
    <x v="0"/>
    <x v="1"/>
    <x v="1"/>
    <x v="1"/>
    <x v="0"/>
    <x v="0"/>
    <x v="0"/>
  </r>
  <r>
    <x v="1"/>
    <x v="1"/>
    <x v="1"/>
    <x v="0"/>
    <x v="13"/>
    <x v="165"/>
    <n v="0"/>
    <x v="1"/>
    <x v="1"/>
    <x v="1"/>
    <x v="0"/>
    <x v="1"/>
    <x v="1"/>
    <x v="1"/>
    <x v="3"/>
    <x v="0"/>
    <x v="5"/>
  </r>
  <r>
    <x v="1"/>
    <x v="1"/>
    <x v="1"/>
    <x v="0"/>
    <x v="383"/>
    <x v="1030"/>
    <n v="0"/>
    <x v="1"/>
    <x v="1"/>
    <x v="1"/>
    <x v="0"/>
    <x v="1"/>
    <x v="1"/>
    <x v="1"/>
    <x v="3"/>
    <x v="1"/>
    <x v="5"/>
  </r>
  <r>
    <x v="1"/>
    <x v="1"/>
    <x v="1"/>
    <x v="0"/>
    <x v="624"/>
    <x v="1260"/>
    <n v="0"/>
    <x v="1"/>
    <x v="1"/>
    <x v="1"/>
    <x v="0"/>
    <x v="1"/>
    <x v="1"/>
    <x v="1"/>
    <x v="3"/>
    <x v="1"/>
    <x v="7"/>
  </r>
  <r>
    <x v="1"/>
    <x v="1"/>
    <x v="1"/>
    <x v="0"/>
    <x v="313"/>
    <x v="506"/>
    <n v="2232635.37"/>
    <x v="1"/>
    <x v="1"/>
    <x v="1"/>
    <x v="0"/>
    <x v="1"/>
    <x v="1"/>
    <x v="1"/>
    <x v="3"/>
    <x v="1"/>
    <x v="2"/>
  </r>
  <r>
    <x v="1"/>
    <x v="1"/>
    <x v="1"/>
    <x v="0"/>
    <x v="432"/>
    <x v="722"/>
    <n v="-85557.95"/>
    <x v="1"/>
    <x v="1"/>
    <x v="1"/>
    <x v="0"/>
    <x v="1"/>
    <x v="1"/>
    <x v="1"/>
    <x v="3"/>
    <x v="1"/>
    <x v="7"/>
  </r>
  <r>
    <x v="1"/>
    <x v="1"/>
    <x v="1"/>
    <x v="0"/>
    <x v="595"/>
    <x v="1140"/>
    <n v="0"/>
    <x v="1"/>
    <x v="1"/>
    <x v="1"/>
    <x v="0"/>
    <x v="1"/>
    <x v="1"/>
    <x v="1"/>
    <x v="3"/>
    <x v="1"/>
    <x v="2"/>
  </r>
  <r>
    <x v="1"/>
    <x v="1"/>
    <x v="1"/>
    <x v="0"/>
    <x v="18"/>
    <x v="1259"/>
    <n v="0"/>
    <x v="1"/>
    <x v="1"/>
    <x v="1"/>
    <x v="0"/>
    <x v="1"/>
    <x v="1"/>
    <x v="1"/>
    <x v="3"/>
    <x v="0"/>
    <x v="3"/>
  </r>
  <r>
    <x v="1"/>
    <x v="1"/>
    <x v="1"/>
    <x v="0"/>
    <x v="630"/>
    <x v="1276"/>
    <n v="0"/>
    <x v="1"/>
    <x v="1"/>
    <x v="1"/>
    <x v="0"/>
    <x v="1"/>
    <x v="1"/>
    <x v="1"/>
    <x v="3"/>
    <x v="0"/>
    <x v="0"/>
  </r>
  <r>
    <x v="1"/>
    <x v="1"/>
    <x v="1"/>
    <x v="0"/>
    <x v="5"/>
    <x v="1229"/>
    <n v="0"/>
    <x v="1"/>
    <x v="1"/>
    <x v="1"/>
    <x v="0"/>
    <x v="1"/>
    <x v="1"/>
    <x v="1"/>
    <x v="3"/>
    <x v="0"/>
    <x v="7"/>
  </r>
  <r>
    <x v="1"/>
    <x v="1"/>
    <x v="1"/>
    <x v="0"/>
    <x v="104"/>
    <x v="222"/>
    <n v="0"/>
    <x v="1"/>
    <x v="1"/>
    <x v="1"/>
    <x v="0"/>
    <x v="1"/>
    <x v="1"/>
    <x v="1"/>
    <x v="0"/>
    <x v="0"/>
    <x v="0"/>
  </r>
  <r>
    <x v="1"/>
    <x v="1"/>
    <x v="1"/>
    <x v="0"/>
    <x v="1"/>
    <x v="798"/>
    <n v="78392.33"/>
    <x v="1"/>
    <x v="1"/>
    <x v="1"/>
    <x v="0"/>
    <x v="1"/>
    <x v="1"/>
    <x v="1"/>
    <x v="3"/>
    <x v="0"/>
    <x v="5"/>
  </r>
  <r>
    <x v="1"/>
    <x v="1"/>
    <x v="1"/>
    <x v="0"/>
    <x v="407"/>
    <x v="677"/>
    <n v="0"/>
    <x v="1"/>
    <x v="1"/>
    <x v="1"/>
    <x v="0"/>
    <x v="1"/>
    <x v="1"/>
    <x v="1"/>
    <x v="2"/>
    <x v="0"/>
    <x v="3"/>
  </r>
  <r>
    <x v="1"/>
    <x v="1"/>
    <x v="1"/>
    <x v="0"/>
    <x v="220"/>
    <x v="330"/>
    <n v="0"/>
    <x v="1"/>
    <x v="1"/>
    <x v="1"/>
    <x v="0"/>
    <x v="1"/>
    <x v="1"/>
    <x v="1"/>
    <x v="1"/>
    <x v="1"/>
    <x v="6"/>
  </r>
  <r>
    <x v="1"/>
    <x v="1"/>
    <x v="1"/>
    <x v="0"/>
    <x v="41"/>
    <x v="639"/>
    <n v="0"/>
    <x v="1"/>
    <x v="1"/>
    <x v="1"/>
    <x v="0"/>
    <x v="1"/>
    <x v="1"/>
    <x v="1"/>
    <x v="3"/>
    <x v="0"/>
    <x v="5"/>
  </r>
  <r>
    <x v="1"/>
    <x v="1"/>
    <x v="1"/>
    <x v="0"/>
    <x v="437"/>
    <x v="739"/>
    <n v="0"/>
    <x v="1"/>
    <x v="1"/>
    <x v="1"/>
    <x v="0"/>
    <x v="1"/>
    <x v="1"/>
    <x v="1"/>
    <x v="3"/>
    <x v="1"/>
    <x v="0"/>
  </r>
  <r>
    <x v="1"/>
    <x v="1"/>
    <x v="1"/>
    <x v="0"/>
    <x v="58"/>
    <x v="65"/>
    <n v="0"/>
    <x v="1"/>
    <x v="1"/>
    <x v="1"/>
    <x v="0"/>
    <x v="1"/>
    <x v="1"/>
    <x v="1"/>
    <x v="0"/>
    <x v="0"/>
    <x v="4"/>
  </r>
  <r>
    <x v="1"/>
    <x v="1"/>
    <x v="1"/>
    <x v="0"/>
    <x v="513"/>
    <x v="934"/>
    <n v="-21558.12"/>
    <x v="1"/>
    <x v="1"/>
    <x v="1"/>
    <x v="0"/>
    <x v="1"/>
    <x v="1"/>
    <x v="1"/>
    <x v="3"/>
    <x v="0"/>
    <x v="4"/>
  </r>
  <r>
    <x v="1"/>
    <x v="1"/>
    <x v="1"/>
    <x v="0"/>
    <x v="578"/>
    <x v="1091"/>
    <n v="0"/>
    <x v="1"/>
    <x v="1"/>
    <x v="1"/>
    <x v="0"/>
    <x v="1"/>
    <x v="1"/>
    <x v="1"/>
    <x v="4"/>
    <x v="0"/>
    <x v="0"/>
  </r>
  <r>
    <x v="1"/>
    <x v="1"/>
    <x v="1"/>
    <x v="0"/>
    <x v="3"/>
    <x v="3"/>
    <n v="0"/>
    <x v="1"/>
    <x v="1"/>
    <x v="1"/>
    <x v="0"/>
    <x v="1"/>
    <x v="1"/>
    <x v="1"/>
    <x v="2"/>
    <x v="0"/>
    <x v="1"/>
  </r>
  <r>
    <x v="1"/>
    <x v="1"/>
    <x v="1"/>
    <x v="0"/>
    <x v="386"/>
    <x v="638"/>
    <n v="0"/>
    <x v="1"/>
    <x v="1"/>
    <x v="1"/>
    <x v="0"/>
    <x v="1"/>
    <x v="1"/>
    <x v="1"/>
    <x v="3"/>
    <x v="1"/>
    <x v="2"/>
  </r>
  <r>
    <x v="1"/>
    <x v="1"/>
    <x v="1"/>
    <x v="0"/>
    <x v="650"/>
    <x v="1343"/>
    <n v="0"/>
    <x v="1"/>
    <x v="1"/>
    <x v="1"/>
    <x v="0"/>
    <x v="1"/>
    <x v="1"/>
    <x v="1"/>
    <x v="5"/>
    <x v="2"/>
    <x v="0"/>
  </r>
  <r>
    <x v="1"/>
    <x v="1"/>
    <x v="1"/>
    <x v="0"/>
    <x v="303"/>
    <x v="492"/>
    <n v="0"/>
    <x v="1"/>
    <x v="1"/>
    <x v="1"/>
    <x v="0"/>
    <x v="1"/>
    <x v="1"/>
    <x v="1"/>
    <x v="6"/>
    <x v="1"/>
    <x v="2"/>
  </r>
  <r>
    <x v="1"/>
    <x v="1"/>
    <x v="1"/>
    <x v="0"/>
    <x v="273"/>
    <x v="444"/>
    <n v="0"/>
    <x v="1"/>
    <x v="1"/>
    <x v="1"/>
    <x v="0"/>
    <x v="1"/>
    <x v="1"/>
    <x v="1"/>
    <x v="1"/>
    <x v="1"/>
    <x v="1"/>
  </r>
  <r>
    <x v="1"/>
    <x v="1"/>
    <x v="1"/>
    <x v="0"/>
    <x v="13"/>
    <x v="856"/>
    <n v="1615304.17"/>
    <x v="1"/>
    <x v="1"/>
    <x v="1"/>
    <x v="0"/>
    <x v="1"/>
    <x v="1"/>
    <x v="1"/>
    <x v="3"/>
    <x v="0"/>
    <x v="2"/>
  </r>
  <r>
    <x v="1"/>
    <x v="1"/>
    <x v="1"/>
    <x v="0"/>
    <x v="45"/>
    <x v="951"/>
    <n v="0"/>
    <x v="1"/>
    <x v="1"/>
    <x v="1"/>
    <x v="0"/>
    <x v="1"/>
    <x v="1"/>
    <x v="1"/>
    <x v="3"/>
    <x v="0"/>
    <x v="2"/>
  </r>
  <r>
    <x v="1"/>
    <x v="1"/>
    <x v="1"/>
    <x v="0"/>
    <x v="221"/>
    <x v="1023"/>
    <n v="0"/>
    <x v="1"/>
    <x v="1"/>
    <x v="1"/>
    <x v="0"/>
    <x v="1"/>
    <x v="1"/>
    <x v="1"/>
    <x v="3"/>
    <x v="0"/>
    <x v="5"/>
  </r>
  <r>
    <x v="1"/>
    <x v="1"/>
    <x v="1"/>
    <x v="0"/>
    <x v="421"/>
    <x v="701"/>
    <n v="41759.57"/>
    <x v="1"/>
    <x v="1"/>
    <x v="1"/>
    <x v="0"/>
    <x v="1"/>
    <x v="1"/>
    <x v="1"/>
    <x v="2"/>
    <x v="1"/>
    <x v="5"/>
  </r>
  <r>
    <x v="1"/>
    <x v="1"/>
    <x v="1"/>
    <x v="0"/>
    <x v="205"/>
    <x v="303"/>
    <n v="0"/>
    <x v="1"/>
    <x v="1"/>
    <x v="1"/>
    <x v="0"/>
    <x v="1"/>
    <x v="1"/>
    <x v="1"/>
    <x v="6"/>
    <x v="1"/>
    <x v="4"/>
  </r>
  <r>
    <x v="1"/>
    <x v="1"/>
    <x v="1"/>
    <x v="0"/>
    <x v="41"/>
    <x v="598"/>
    <n v="0"/>
    <x v="1"/>
    <x v="1"/>
    <x v="1"/>
    <x v="0"/>
    <x v="1"/>
    <x v="1"/>
    <x v="1"/>
    <x v="3"/>
    <x v="0"/>
    <x v="1"/>
  </r>
  <r>
    <x v="1"/>
    <x v="1"/>
    <x v="1"/>
    <x v="0"/>
    <x v="525"/>
    <x v="1061"/>
    <n v="0"/>
    <x v="1"/>
    <x v="1"/>
    <x v="1"/>
    <x v="0"/>
    <x v="1"/>
    <x v="1"/>
    <x v="1"/>
    <x v="3"/>
    <x v="0"/>
    <x v="0"/>
  </r>
  <r>
    <x v="1"/>
    <x v="1"/>
    <x v="1"/>
    <x v="0"/>
    <x v="227"/>
    <x v="341"/>
    <n v="0"/>
    <x v="1"/>
    <x v="1"/>
    <x v="1"/>
    <x v="0"/>
    <x v="1"/>
    <x v="1"/>
    <x v="1"/>
    <x v="3"/>
    <x v="0"/>
    <x v="6"/>
  </r>
  <r>
    <x v="1"/>
    <x v="1"/>
    <x v="1"/>
    <x v="0"/>
    <x v="53"/>
    <x v="435"/>
    <n v="0"/>
    <x v="1"/>
    <x v="1"/>
    <x v="1"/>
    <x v="0"/>
    <x v="1"/>
    <x v="1"/>
    <x v="1"/>
    <x v="2"/>
    <x v="0"/>
    <x v="1"/>
  </r>
  <r>
    <x v="1"/>
    <x v="1"/>
    <x v="1"/>
    <x v="0"/>
    <x v="630"/>
    <x v="1276"/>
    <n v="0"/>
    <x v="1"/>
    <x v="1"/>
    <x v="1"/>
    <x v="0"/>
    <x v="1"/>
    <x v="1"/>
    <x v="1"/>
    <x v="3"/>
    <x v="0"/>
    <x v="5"/>
  </r>
  <r>
    <x v="1"/>
    <x v="1"/>
    <x v="1"/>
    <x v="0"/>
    <x v="121"/>
    <x v="411"/>
    <n v="0"/>
    <x v="1"/>
    <x v="1"/>
    <x v="1"/>
    <x v="0"/>
    <x v="1"/>
    <x v="1"/>
    <x v="1"/>
    <x v="0"/>
    <x v="0"/>
    <x v="0"/>
  </r>
  <r>
    <x v="1"/>
    <x v="1"/>
    <x v="1"/>
    <x v="0"/>
    <x v="22"/>
    <x v="728"/>
    <n v="0"/>
    <x v="1"/>
    <x v="1"/>
    <x v="1"/>
    <x v="0"/>
    <x v="1"/>
    <x v="1"/>
    <x v="1"/>
    <x v="5"/>
    <x v="0"/>
    <x v="2"/>
  </r>
  <r>
    <x v="1"/>
    <x v="1"/>
    <x v="1"/>
    <x v="0"/>
    <x v="653"/>
    <x v="1356"/>
    <n v="0"/>
    <x v="1"/>
    <x v="1"/>
    <x v="1"/>
    <x v="0"/>
    <x v="1"/>
    <x v="1"/>
    <x v="1"/>
    <x v="3"/>
    <x v="0"/>
    <x v="2"/>
  </r>
  <r>
    <x v="1"/>
    <x v="1"/>
    <x v="1"/>
    <x v="0"/>
    <x v="13"/>
    <x v="856"/>
    <n v="1746173"/>
    <x v="1"/>
    <x v="1"/>
    <x v="1"/>
    <x v="0"/>
    <x v="1"/>
    <x v="1"/>
    <x v="1"/>
    <x v="3"/>
    <x v="0"/>
    <x v="7"/>
  </r>
  <r>
    <x v="1"/>
    <x v="1"/>
    <x v="1"/>
    <x v="0"/>
    <x v="627"/>
    <x v="1269"/>
    <n v="0"/>
    <x v="1"/>
    <x v="1"/>
    <x v="1"/>
    <x v="0"/>
    <x v="1"/>
    <x v="1"/>
    <x v="1"/>
    <x v="3"/>
    <x v="1"/>
    <x v="1"/>
  </r>
  <r>
    <x v="1"/>
    <x v="1"/>
    <x v="1"/>
    <x v="0"/>
    <x v="641"/>
    <x v="1315"/>
    <n v="0"/>
    <x v="1"/>
    <x v="1"/>
    <x v="1"/>
    <x v="0"/>
    <x v="1"/>
    <x v="1"/>
    <x v="1"/>
    <x v="3"/>
    <x v="0"/>
    <x v="7"/>
  </r>
  <r>
    <x v="1"/>
    <x v="1"/>
    <x v="1"/>
    <x v="0"/>
    <x v="41"/>
    <x v="1105"/>
    <n v="0"/>
    <x v="1"/>
    <x v="1"/>
    <x v="1"/>
    <x v="0"/>
    <x v="1"/>
    <x v="1"/>
    <x v="1"/>
    <x v="3"/>
    <x v="0"/>
    <x v="1"/>
  </r>
  <r>
    <x v="1"/>
    <x v="1"/>
    <x v="1"/>
    <x v="0"/>
    <x v="24"/>
    <x v="24"/>
    <n v="114561.11"/>
    <x v="1"/>
    <x v="1"/>
    <x v="1"/>
    <x v="0"/>
    <x v="1"/>
    <x v="1"/>
    <x v="1"/>
    <x v="3"/>
    <x v="0"/>
    <x v="4"/>
  </r>
  <r>
    <x v="1"/>
    <x v="1"/>
    <x v="1"/>
    <x v="0"/>
    <x v="228"/>
    <x v="1068"/>
    <n v="157796.69"/>
    <x v="1"/>
    <x v="1"/>
    <x v="1"/>
    <x v="0"/>
    <x v="1"/>
    <x v="1"/>
    <x v="1"/>
    <x v="3"/>
    <x v="0"/>
    <x v="7"/>
  </r>
  <r>
    <x v="1"/>
    <x v="1"/>
    <x v="1"/>
    <x v="0"/>
    <x v="108"/>
    <x v="640"/>
    <n v="0"/>
    <x v="1"/>
    <x v="1"/>
    <x v="1"/>
    <x v="0"/>
    <x v="1"/>
    <x v="1"/>
    <x v="1"/>
    <x v="3"/>
    <x v="2"/>
    <x v="2"/>
  </r>
  <r>
    <x v="1"/>
    <x v="1"/>
    <x v="1"/>
    <x v="0"/>
    <x v="601"/>
    <x v="1154"/>
    <n v="0"/>
    <x v="1"/>
    <x v="1"/>
    <x v="1"/>
    <x v="0"/>
    <x v="1"/>
    <x v="1"/>
    <x v="1"/>
    <x v="3"/>
    <x v="1"/>
    <x v="7"/>
  </r>
  <r>
    <x v="1"/>
    <x v="1"/>
    <x v="1"/>
    <x v="0"/>
    <x v="99"/>
    <x v="120"/>
    <n v="130306.13"/>
    <x v="1"/>
    <x v="1"/>
    <x v="1"/>
    <x v="0"/>
    <x v="1"/>
    <x v="1"/>
    <x v="1"/>
    <x v="4"/>
    <x v="1"/>
    <x v="7"/>
  </r>
  <r>
    <x v="1"/>
    <x v="1"/>
    <x v="1"/>
    <x v="0"/>
    <x v="115"/>
    <x v="415"/>
    <n v="0"/>
    <x v="1"/>
    <x v="1"/>
    <x v="1"/>
    <x v="0"/>
    <x v="1"/>
    <x v="1"/>
    <x v="1"/>
    <x v="0"/>
    <x v="0"/>
    <x v="0"/>
  </r>
  <r>
    <x v="1"/>
    <x v="1"/>
    <x v="1"/>
    <x v="0"/>
    <x v="133"/>
    <x v="179"/>
    <n v="0"/>
    <x v="1"/>
    <x v="1"/>
    <x v="1"/>
    <x v="0"/>
    <x v="1"/>
    <x v="1"/>
    <x v="1"/>
    <x v="3"/>
    <x v="1"/>
    <x v="5"/>
  </r>
  <r>
    <x v="1"/>
    <x v="1"/>
    <x v="1"/>
    <x v="0"/>
    <x v="1"/>
    <x v="1033"/>
    <n v="0"/>
    <x v="1"/>
    <x v="1"/>
    <x v="1"/>
    <x v="0"/>
    <x v="1"/>
    <x v="1"/>
    <x v="1"/>
    <x v="3"/>
    <x v="0"/>
    <x v="3"/>
  </r>
  <r>
    <x v="1"/>
    <x v="1"/>
    <x v="1"/>
    <x v="0"/>
    <x v="31"/>
    <x v="33"/>
    <n v="0"/>
    <x v="1"/>
    <x v="1"/>
    <x v="1"/>
    <x v="0"/>
    <x v="1"/>
    <x v="1"/>
    <x v="1"/>
    <x v="0"/>
    <x v="0"/>
    <x v="2"/>
  </r>
  <r>
    <x v="1"/>
    <x v="1"/>
    <x v="1"/>
    <x v="0"/>
    <x v="11"/>
    <x v="742"/>
    <n v="0"/>
    <x v="1"/>
    <x v="1"/>
    <x v="1"/>
    <x v="0"/>
    <x v="1"/>
    <x v="1"/>
    <x v="1"/>
    <x v="1"/>
    <x v="0"/>
    <x v="7"/>
  </r>
  <r>
    <x v="1"/>
    <x v="1"/>
    <x v="1"/>
    <x v="0"/>
    <x v="58"/>
    <x v="65"/>
    <n v="0"/>
    <x v="1"/>
    <x v="1"/>
    <x v="1"/>
    <x v="0"/>
    <x v="1"/>
    <x v="1"/>
    <x v="1"/>
    <x v="0"/>
    <x v="0"/>
    <x v="0"/>
  </r>
  <r>
    <x v="1"/>
    <x v="1"/>
    <x v="1"/>
    <x v="0"/>
    <x v="487"/>
    <x v="862"/>
    <n v="153687.84"/>
    <x v="1"/>
    <x v="1"/>
    <x v="1"/>
    <x v="0"/>
    <x v="1"/>
    <x v="1"/>
    <x v="1"/>
    <x v="1"/>
    <x v="1"/>
    <x v="6"/>
  </r>
  <r>
    <x v="1"/>
    <x v="1"/>
    <x v="1"/>
    <x v="0"/>
    <x v="246"/>
    <x v="385"/>
    <n v="346818.21"/>
    <x v="1"/>
    <x v="1"/>
    <x v="1"/>
    <x v="0"/>
    <x v="1"/>
    <x v="1"/>
    <x v="1"/>
    <x v="2"/>
    <x v="0"/>
    <x v="0"/>
  </r>
  <r>
    <x v="1"/>
    <x v="1"/>
    <x v="1"/>
    <x v="0"/>
    <x v="219"/>
    <x v="1160"/>
    <n v="0"/>
    <x v="1"/>
    <x v="1"/>
    <x v="1"/>
    <x v="0"/>
    <x v="1"/>
    <x v="1"/>
    <x v="1"/>
    <x v="3"/>
    <x v="0"/>
    <x v="1"/>
  </r>
  <r>
    <x v="1"/>
    <x v="1"/>
    <x v="1"/>
    <x v="0"/>
    <x v="139"/>
    <x v="398"/>
    <n v="892974.62"/>
    <x v="1"/>
    <x v="1"/>
    <x v="1"/>
    <x v="0"/>
    <x v="1"/>
    <x v="1"/>
    <x v="1"/>
    <x v="0"/>
    <x v="0"/>
    <x v="4"/>
  </r>
  <r>
    <x v="1"/>
    <x v="1"/>
    <x v="1"/>
    <x v="0"/>
    <x v="546"/>
    <x v="1002"/>
    <n v="2559237.39"/>
    <x v="1"/>
    <x v="1"/>
    <x v="1"/>
    <x v="0"/>
    <x v="1"/>
    <x v="1"/>
    <x v="1"/>
    <x v="2"/>
    <x v="2"/>
    <x v="5"/>
  </r>
  <r>
    <x v="1"/>
    <x v="1"/>
    <x v="1"/>
    <x v="0"/>
    <x v="169"/>
    <x v="252"/>
    <n v="0"/>
    <x v="1"/>
    <x v="1"/>
    <x v="1"/>
    <x v="0"/>
    <x v="1"/>
    <x v="1"/>
    <x v="1"/>
    <x v="0"/>
    <x v="0"/>
    <x v="2"/>
  </r>
  <r>
    <x v="1"/>
    <x v="1"/>
    <x v="1"/>
    <x v="0"/>
    <x v="1"/>
    <x v="723"/>
    <n v="0"/>
    <x v="1"/>
    <x v="1"/>
    <x v="1"/>
    <x v="0"/>
    <x v="1"/>
    <x v="1"/>
    <x v="1"/>
    <x v="3"/>
    <x v="0"/>
    <x v="5"/>
  </r>
  <r>
    <x v="1"/>
    <x v="1"/>
    <x v="1"/>
    <x v="0"/>
    <x v="480"/>
    <x v="848"/>
    <n v="568730.01"/>
    <x v="1"/>
    <x v="1"/>
    <x v="1"/>
    <x v="0"/>
    <x v="1"/>
    <x v="1"/>
    <x v="1"/>
    <x v="1"/>
    <x v="0"/>
    <x v="3"/>
  </r>
  <r>
    <x v="1"/>
    <x v="1"/>
    <x v="1"/>
    <x v="0"/>
    <x v="18"/>
    <x v="688"/>
    <n v="19335.96"/>
    <x v="1"/>
    <x v="1"/>
    <x v="1"/>
    <x v="0"/>
    <x v="1"/>
    <x v="1"/>
    <x v="1"/>
    <x v="3"/>
    <x v="0"/>
    <x v="4"/>
  </r>
  <r>
    <x v="1"/>
    <x v="1"/>
    <x v="1"/>
    <x v="0"/>
    <x v="110"/>
    <x v="920"/>
    <n v="1812057.92"/>
    <x v="1"/>
    <x v="1"/>
    <x v="1"/>
    <x v="0"/>
    <x v="1"/>
    <x v="1"/>
    <x v="1"/>
    <x v="3"/>
    <x v="0"/>
    <x v="4"/>
  </r>
  <r>
    <x v="1"/>
    <x v="1"/>
    <x v="1"/>
    <x v="0"/>
    <x v="13"/>
    <x v="1245"/>
    <n v="0"/>
    <x v="1"/>
    <x v="1"/>
    <x v="1"/>
    <x v="0"/>
    <x v="1"/>
    <x v="1"/>
    <x v="1"/>
    <x v="3"/>
    <x v="0"/>
    <x v="3"/>
  </r>
  <r>
    <x v="1"/>
    <x v="1"/>
    <x v="1"/>
    <x v="0"/>
    <x v="423"/>
    <x v="703"/>
    <n v="6343"/>
    <x v="1"/>
    <x v="1"/>
    <x v="1"/>
    <x v="0"/>
    <x v="1"/>
    <x v="1"/>
    <x v="1"/>
    <x v="2"/>
    <x v="1"/>
    <x v="7"/>
  </r>
  <r>
    <x v="1"/>
    <x v="1"/>
    <x v="1"/>
    <x v="0"/>
    <x v="5"/>
    <x v="1367"/>
    <n v="458761.66"/>
    <x v="1"/>
    <x v="1"/>
    <x v="1"/>
    <x v="0"/>
    <x v="1"/>
    <x v="1"/>
    <x v="1"/>
    <x v="2"/>
    <x v="0"/>
    <x v="6"/>
  </r>
  <r>
    <x v="1"/>
    <x v="1"/>
    <x v="1"/>
    <x v="0"/>
    <x v="574"/>
    <x v="1081"/>
    <n v="-229171.09"/>
    <x v="1"/>
    <x v="1"/>
    <x v="1"/>
    <x v="0"/>
    <x v="1"/>
    <x v="1"/>
    <x v="1"/>
    <x v="3"/>
    <x v="0"/>
    <x v="5"/>
  </r>
  <r>
    <x v="1"/>
    <x v="1"/>
    <x v="1"/>
    <x v="0"/>
    <x v="85"/>
    <x v="103"/>
    <n v="0"/>
    <x v="1"/>
    <x v="1"/>
    <x v="1"/>
    <x v="0"/>
    <x v="1"/>
    <x v="1"/>
    <x v="1"/>
    <x v="0"/>
    <x v="0"/>
    <x v="0"/>
  </r>
  <r>
    <x v="1"/>
    <x v="1"/>
    <x v="1"/>
    <x v="0"/>
    <x v="43"/>
    <x v="565"/>
    <n v="138944.63"/>
    <x v="1"/>
    <x v="1"/>
    <x v="1"/>
    <x v="0"/>
    <x v="1"/>
    <x v="1"/>
    <x v="1"/>
    <x v="4"/>
    <x v="0"/>
    <x v="2"/>
  </r>
  <r>
    <x v="1"/>
    <x v="1"/>
    <x v="1"/>
    <x v="0"/>
    <x v="476"/>
    <x v="839"/>
    <n v="27412.32"/>
    <x v="1"/>
    <x v="1"/>
    <x v="1"/>
    <x v="0"/>
    <x v="1"/>
    <x v="1"/>
    <x v="1"/>
    <x v="2"/>
    <x v="0"/>
    <x v="5"/>
  </r>
  <r>
    <x v="1"/>
    <x v="1"/>
    <x v="1"/>
    <x v="0"/>
    <x v="470"/>
    <x v="815"/>
    <n v="0"/>
    <x v="1"/>
    <x v="1"/>
    <x v="1"/>
    <x v="0"/>
    <x v="1"/>
    <x v="1"/>
    <x v="1"/>
    <x v="1"/>
    <x v="1"/>
    <x v="4"/>
  </r>
  <r>
    <x v="1"/>
    <x v="1"/>
    <x v="1"/>
    <x v="0"/>
    <x v="5"/>
    <x v="732"/>
    <n v="24.75"/>
    <x v="1"/>
    <x v="1"/>
    <x v="1"/>
    <x v="0"/>
    <x v="1"/>
    <x v="1"/>
    <x v="1"/>
    <x v="2"/>
    <x v="0"/>
    <x v="3"/>
  </r>
  <r>
    <x v="1"/>
    <x v="1"/>
    <x v="1"/>
    <x v="0"/>
    <x v="656"/>
    <x v="1362"/>
    <n v="0"/>
    <x v="1"/>
    <x v="1"/>
    <x v="1"/>
    <x v="0"/>
    <x v="1"/>
    <x v="1"/>
    <x v="1"/>
    <x v="3"/>
    <x v="1"/>
    <x v="2"/>
  </r>
  <r>
    <x v="1"/>
    <x v="1"/>
    <x v="1"/>
    <x v="0"/>
    <x v="282"/>
    <x v="457"/>
    <n v="-108312.32000000001"/>
    <x v="1"/>
    <x v="1"/>
    <x v="1"/>
    <x v="0"/>
    <x v="1"/>
    <x v="1"/>
    <x v="1"/>
    <x v="3"/>
    <x v="0"/>
    <x v="1"/>
  </r>
  <r>
    <x v="1"/>
    <x v="1"/>
    <x v="1"/>
    <x v="0"/>
    <x v="214"/>
    <x v="320"/>
    <n v="0"/>
    <x v="1"/>
    <x v="1"/>
    <x v="1"/>
    <x v="0"/>
    <x v="1"/>
    <x v="1"/>
    <x v="1"/>
    <x v="3"/>
    <x v="0"/>
    <x v="3"/>
  </r>
  <r>
    <x v="1"/>
    <x v="1"/>
    <x v="1"/>
    <x v="0"/>
    <x v="393"/>
    <x v="652"/>
    <n v="88408.97"/>
    <x v="1"/>
    <x v="1"/>
    <x v="1"/>
    <x v="0"/>
    <x v="1"/>
    <x v="1"/>
    <x v="1"/>
    <x v="2"/>
    <x v="0"/>
    <x v="5"/>
  </r>
  <r>
    <x v="1"/>
    <x v="1"/>
    <x v="1"/>
    <x v="0"/>
    <x v="321"/>
    <x v="518"/>
    <n v="77040.429999999993"/>
    <x v="1"/>
    <x v="1"/>
    <x v="1"/>
    <x v="0"/>
    <x v="1"/>
    <x v="1"/>
    <x v="1"/>
    <x v="4"/>
    <x v="0"/>
    <x v="3"/>
  </r>
  <r>
    <x v="1"/>
    <x v="1"/>
    <x v="1"/>
    <x v="0"/>
    <x v="41"/>
    <x v="130"/>
    <n v="38407.980000000003"/>
    <x v="1"/>
    <x v="1"/>
    <x v="1"/>
    <x v="0"/>
    <x v="1"/>
    <x v="1"/>
    <x v="1"/>
    <x v="3"/>
    <x v="0"/>
    <x v="3"/>
  </r>
  <r>
    <x v="1"/>
    <x v="1"/>
    <x v="1"/>
    <x v="0"/>
    <x v="569"/>
    <x v="1063"/>
    <n v="0"/>
    <x v="1"/>
    <x v="1"/>
    <x v="1"/>
    <x v="0"/>
    <x v="1"/>
    <x v="1"/>
    <x v="1"/>
    <x v="3"/>
    <x v="1"/>
    <x v="3"/>
  </r>
  <r>
    <x v="1"/>
    <x v="1"/>
    <x v="1"/>
    <x v="0"/>
    <x v="423"/>
    <x v="703"/>
    <n v="1792"/>
    <x v="1"/>
    <x v="1"/>
    <x v="1"/>
    <x v="0"/>
    <x v="1"/>
    <x v="1"/>
    <x v="1"/>
    <x v="2"/>
    <x v="1"/>
    <x v="2"/>
  </r>
  <r>
    <x v="1"/>
    <x v="1"/>
    <x v="1"/>
    <x v="0"/>
    <x v="398"/>
    <x v="1278"/>
    <n v="0"/>
    <x v="1"/>
    <x v="1"/>
    <x v="1"/>
    <x v="0"/>
    <x v="1"/>
    <x v="1"/>
    <x v="1"/>
    <x v="3"/>
    <x v="0"/>
    <x v="5"/>
  </r>
  <r>
    <x v="1"/>
    <x v="1"/>
    <x v="1"/>
    <x v="0"/>
    <x v="139"/>
    <x v="381"/>
    <n v="0"/>
    <x v="1"/>
    <x v="1"/>
    <x v="1"/>
    <x v="0"/>
    <x v="1"/>
    <x v="1"/>
    <x v="1"/>
    <x v="0"/>
    <x v="0"/>
    <x v="1"/>
  </r>
  <r>
    <x v="1"/>
    <x v="1"/>
    <x v="1"/>
    <x v="0"/>
    <x v="18"/>
    <x v="1104"/>
    <n v="0"/>
    <x v="1"/>
    <x v="1"/>
    <x v="1"/>
    <x v="0"/>
    <x v="1"/>
    <x v="1"/>
    <x v="1"/>
    <x v="3"/>
    <x v="0"/>
    <x v="3"/>
  </r>
  <r>
    <x v="1"/>
    <x v="1"/>
    <x v="1"/>
    <x v="0"/>
    <x v="73"/>
    <x v="89"/>
    <n v="0"/>
    <x v="1"/>
    <x v="1"/>
    <x v="1"/>
    <x v="0"/>
    <x v="1"/>
    <x v="1"/>
    <x v="1"/>
    <x v="0"/>
    <x v="0"/>
    <x v="5"/>
  </r>
  <r>
    <x v="1"/>
    <x v="1"/>
    <x v="1"/>
    <x v="0"/>
    <x v="228"/>
    <x v="470"/>
    <n v="5300292.7300000004"/>
    <x v="1"/>
    <x v="1"/>
    <x v="1"/>
    <x v="0"/>
    <x v="1"/>
    <x v="1"/>
    <x v="1"/>
    <x v="5"/>
    <x v="0"/>
    <x v="2"/>
  </r>
  <r>
    <x v="1"/>
    <x v="1"/>
    <x v="1"/>
    <x v="0"/>
    <x v="655"/>
    <x v="1360"/>
    <n v="0"/>
    <x v="1"/>
    <x v="1"/>
    <x v="1"/>
    <x v="0"/>
    <x v="1"/>
    <x v="1"/>
    <x v="1"/>
    <x v="3"/>
    <x v="0"/>
    <x v="0"/>
  </r>
  <r>
    <x v="1"/>
    <x v="1"/>
    <x v="1"/>
    <x v="0"/>
    <x v="7"/>
    <x v="7"/>
    <n v="0"/>
    <x v="1"/>
    <x v="1"/>
    <x v="1"/>
    <x v="0"/>
    <x v="1"/>
    <x v="1"/>
    <x v="1"/>
    <x v="0"/>
    <x v="0"/>
    <x v="6"/>
  </r>
  <r>
    <x v="1"/>
    <x v="1"/>
    <x v="1"/>
    <x v="0"/>
    <x v="11"/>
    <x v="814"/>
    <n v="112066.97"/>
    <x v="1"/>
    <x v="1"/>
    <x v="1"/>
    <x v="0"/>
    <x v="1"/>
    <x v="1"/>
    <x v="1"/>
    <x v="3"/>
    <x v="0"/>
    <x v="2"/>
  </r>
  <r>
    <x v="1"/>
    <x v="1"/>
    <x v="1"/>
    <x v="0"/>
    <x v="11"/>
    <x v="906"/>
    <n v="0"/>
    <x v="1"/>
    <x v="1"/>
    <x v="1"/>
    <x v="0"/>
    <x v="1"/>
    <x v="1"/>
    <x v="1"/>
    <x v="3"/>
    <x v="0"/>
    <x v="5"/>
  </r>
  <r>
    <x v="1"/>
    <x v="1"/>
    <x v="1"/>
    <x v="0"/>
    <x v="15"/>
    <x v="634"/>
    <n v="0"/>
    <x v="1"/>
    <x v="1"/>
    <x v="1"/>
    <x v="0"/>
    <x v="1"/>
    <x v="1"/>
    <x v="1"/>
    <x v="1"/>
    <x v="0"/>
    <x v="7"/>
  </r>
  <r>
    <x v="1"/>
    <x v="1"/>
    <x v="1"/>
    <x v="0"/>
    <x v="569"/>
    <x v="1063"/>
    <n v="0"/>
    <x v="1"/>
    <x v="1"/>
    <x v="1"/>
    <x v="0"/>
    <x v="1"/>
    <x v="1"/>
    <x v="1"/>
    <x v="3"/>
    <x v="1"/>
    <x v="4"/>
  </r>
  <r>
    <x v="1"/>
    <x v="1"/>
    <x v="1"/>
    <x v="0"/>
    <x v="569"/>
    <x v="1063"/>
    <n v="0"/>
    <x v="1"/>
    <x v="1"/>
    <x v="1"/>
    <x v="0"/>
    <x v="1"/>
    <x v="1"/>
    <x v="1"/>
    <x v="3"/>
    <x v="1"/>
    <x v="5"/>
  </r>
  <r>
    <x v="1"/>
    <x v="1"/>
    <x v="1"/>
    <x v="0"/>
    <x v="379"/>
    <x v="1032"/>
    <n v="0"/>
    <x v="1"/>
    <x v="1"/>
    <x v="1"/>
    <x v="0"/>
    <x v="1"/>
    <x v="1"/>
    <x v="1"/>
    <x v="3"/>
    <x v="0"/>
    <x v="6"/>
  </r>
  <r>
    <x v="1"/>
    <x v="1"/>
    <x v="1"/>
    <x v="0"/>
    <x v="397"/>
    <x v="657"/>
    <n v="16731026.220000001"/>
    <x v="1"/>
    <x v="1"/>
    <x v="1"/>
    <x v="0"/>
    <x v="1"/>
    <x v="1"/>
    <x v="1"/>
    <x v="6"/>
    <x v="1"/>
    <x v="3"/>
  </r>
  <r>
    <x v="1"/>
    <x v="1"/>
    <x v="1"/>
    <x v="0"/>
    <x v="353"/>
    <x v="580"/>
    <n v="128386.96"/>
    <x v="1"/>
    <x v="1"/>
    <x v="1"/>
    <x v="0"/>
    <x v="1"/>
    <x v="1"/>
    <x v="1"/>
    <x v="4"/>
    <x v="2"/>
    <x v="6"/>
  </r>
  <r>
    <x v="1"/>
    <x v="1"/>
    <x v="1"/>
    <x v="0"/>
    <x v="423"/>
    <x v="703"/>
    <n v="0"/>
    <x v="1"/>
    <x v="1"/>
    <x v="1"/>
    <x v="0"/>
    <x v="1"/>
    <x v="1"/>
    <x v="1"/>
    <x v="2"/>
    <x v="1"/>
    <x v="3"/>
  </r>
  <r>
    <x v="1"/>
    <x v="1"/>
    <x v="1"/>
    <x v="0"/>
    <x v="580"/>
    <x v="1096"/>
    <n v="0"/>
    <x v="1"/>
    <x v="1"/>
    <x v="1"/>
    <x v="0"/>
    <x v="1"/>
    <x v="1"/>
    <x v="1"/>
    <x v="3"/>
    <x v="1"/>
    <x v="7"/>
  </r>
  <r>
    <x v="1"/>
    <x v="1"/>
    <x v="1"/>
    <x v="0"/>
    <x v="315"/>
    <x v="508"/>
    <n v="0"/>
    <x v="1"/>
    <x v="1"/>
    <x v="1"/>
    <x v="0"/>
    <x v="1"/>
    <x v="1"/>
    <x v="1"/>
    <x v="4"/>
    <x v="0"/>
    <x v="7"/>
  </r>
  <r>
    <x v="1"/>
    <x v="1"/>
    <x v="1"/>
    <x v="0"/>
    <x v="290"/>
    <x v="538"/>
    <n v="0"/>
    <x v="1"/>
    <x v="1"/>
    <x v="1"/>
    <x v="0"/>
    <x v="1"/>
    <x v="1"/>
    <x v="1"/>
    <x v="4"/>
    <x v="1"/>
    <x v="4"/>
  </r>
  <r>
    <x v="1"/>
    <x v="1"/>
    <x v="1"/>
    <x v="0"/>
    <x v="41"/>
    <x v="1044"/>
    <n v="0"/>
    <x v="1"/>
    <x v="1"/>
    <x v="1"/>
    <x v="0"/>
    <x v="1"/>
    <x v="1"/>
    <x v="1"/>
    <x v="3"/>
    <x v="0"/>
    <x v="1"/>
  </r>
  <r>
    <x v="1"/>
    <x v="1"/>
    <x v="1"/>
    <x v="0"/>
    <x v="358"/>
    <x v="590"/>
    <n v="340442.21"/>
    <x v="1"/>
    <x v="1"/>
    <x v="1"/>
    <x v="0"/>
    <x v="1"/>
    <x v="1"/>
    <x v="1"/>
    <x v="2"/>
    <x v="2"/>
    <x v="3"/>
  </r>
  <r>
    <x v="1"/>
    <x v="1"/>
    <x v="1"/>
    <x v="0"/>
    <x v="360"/>
    <x v="593"/>
    <n v="0"/>
    <x v="1"/>
    <x v="1"/>
    <x v="1"/>
    <x v="0"/>
    <x v="1"/>
    <x v="1"/>
    <x v="1"/>
    <x v="3"/>
    <x v="1"/>
    <x v="0"/>
  </r>
  <r>
    <x v="1"/>
    <x v="1"/>
    <x v="1"/>
    <x v="0"/>
    <x v="427"/>
    <x v="711"/>
    <n v="0"/>
    <x v="1"/>
    <x v="1"/>
    <x v="1"/>
    <x v="0"/>
    <x v="1"/>
    <x v="1"/>
    <x v="1"/>
    <x v="3"/>
    <x v="1"/>
    <x v="1"/>
  </r>
  <r>
    <x v="1"/>
    <x v="1"/>
    <x v="1"/>
    <x v="0"/>
    <x v="11"/>
    <x v="577"/>
    <n v="0"/>
    <x v="1"/>
    <x v="1"/>
    <x v="1"/>
    <x v="0"/>
    <x v="1"/>
    <x v="1"/>
    <x v="1"/>
    <x v="3"/>
    <x v="0"/>
    <x v="6"/>
  </r>
  <r>
    <x v="1"/>
    <x v="1"/>
    <x v="1"/>
    <x v="0"/>
    <x v="599"/>
    <x v="1148"/>
    <n v="0"/>
    <x v="1"/>
    <x v="1"/>
    <x v="1"/>
    <x v="0"/>
    <x v="1"/>
    <x v="1"/>
    <x v="1"/>
    <x v="3"/>
    <x v="1"/>
    <x v="4"/>
  </r>
  <r>
    <x v="1"/>
    <x v="1"/>
    <x v="1"/>
    <x v="0"/>
    <x v="80"/>
    <x v="96"/>
    <n v="0"/>
    <x v="1"/>
    <x v="1"/>
    <x v="1"/>
    <x v="0"/>
    <x v="1"/>
    <x v="1"/>
    <x v="1"/>
    <x v="6"/>
    <x v="2"/>
    <x v="6"/>
  </r>
  <r>
    <x v="1"/>
    <x v="1"/>
    <x v="1"/>
    <x v="0"/>
    <x v="1"/>
    <x v="1185"/>
    <n v="0"/>
    <x v="1"/>
    <x v="1"/>
    <x v="1"/>
    <x v="0"/>
    <x v="1"/>
    <x v="1"/>
    <x v="1"/>
    <x v="3"/>
    <x v="0"/>
    <x v="0"/>
  </r>
  <r>
    <x v="1"/>
    <x v="1"/>
    <x v="1"/>
    <x v="0"/>
    <x v="568"/>
    <x v="1060"/>
    <n v="0"/>
    <x v="1"/>
    <x v="1"/>
    <x v="1"/>
    <x v="0"/>
    <x v="1"/>
    <x v="1"/>
    <x v="1"/>
    <x v="0"/>
    <x v="0"/>
    <x v="7"/>
  </r>
  <r>
    <x v="1"/>
    <x v="1"/>
    <x v="1"/>
    <x v="0"/>
    <x v="5"/>
    <x v="1001"/>
    <n v="69787.009999999995"/>
    <x v="1"/>
    <x v="1"/>
    <x v="1"/>
    <x v="0"/>
    <x v="1"/>
    <x v="1"/>
    <x v="1"/>
    <x v="3"/>
    <x v="1"/>
    <x v="7"/>
  </r>
  <r>
    <x v="1"/>
    <x v="1"/>
    <x v="1"/>
    <x v="0"/>
    <x v="261"/>
    <x v="1012"/>
    <n v="0"/>
    <x v="1"/>
    <x v="1"/>
    <x v="1"/>
    <x v="0"/>
    <x v="1"/>
    <x v="1"/>
    <x v="1"/>
    <x v="3"/>
    <x v="0"/>
    <x v="4"/>
  </r>
  <r>
    <x v="1"/>
    <x v="1"/>
    <x v="1"/>
    <x v="0"/>
    <x v="501"/>
    <x v="902"/>
    <n v="93111044.609999999"/>
    <x v="1"/>
    <x v="1"/>
    <x v="1"/>
    <x v="0"/>
    <x v="1"/>
    <x v="1"/>
    <x v="1"/>
    <x v="3"/>
    <x v="1"/>
    <x v="2"/>
  </r>
  <r>
    <x v="1"/>
    <x v="1"/>
    <x v="1"/>
    <x v="0"/>
    <x v="294"/>
    <x v="482"/>
    <n v="8232183.6299999999"/>
    <x v="1"/>
    <x v="1"/>
    <x v="1"/>
    <x v="0"/>
    <x v="1"/>
    <x v="1"/>
    <x v="1"/>
    <x v="4"/>
    <x v="2"/>
    <x v="3"/>
  </r>
  <r>
    <x v="1"/>
    <x v="1"/>
    <x v="1"/>
    <x v="0"/>
    <x v="192"/>
    <x v="913"/>
    <n v="0"/>
    <x v="1"/>
    <x v="1"/>
    <x v="1"/>
    <x v="0"/>
    <x v="1"/>
    <x v="1"/>
    <x v="1"/>
    <x v="1"/>
    <x v="0"/>
    <x v="7"/>
  </r>
  <r>
    <x v="1"/>
    <x v="1"/>
    <x v="1"/>
    <x v="0"/>
    <x v="13"/>
    <x v="13"/>
    <n v="0"/>
    <x v="1"/>
    <x v="1"/>
    <x v="1"/>
    <x v="0"/>
    <x v="1"/>
    <x v="1"/>
    <x v="1"/>
    <x v="3"/>
    <x v="0"/>
    <x v="6"/>
  </r>
  <r>
    <x v="1"/>
    <x v="1"/>
    <x v="1"/>
    <x v="0"/>
    <x v="18"/>
    <x v="68"/>
    <n v="10543197.939999999"/>
    <x v="1"/>
    <x v="1"/>
    <x v="1"/>
    <x v="0"/>
    <x v="1"/>
    <x v="1"/>
    <x v="1"/>
    <x v="3"/>
    <x v="0"/>
    <x v="0"/>
  </r>
  <r>
    <x v="1"/>
    <x v="1"/>
    <x v="1"/>
    <x v="0"/>
    <x v="1"/>
    <x v="1248"/>
    <n v="0"/>
    <x v="1"/>
    <x v="1"/>
    <x v="1"/>
    <x v="0"/>
    <x v="1"/>
    <x v="1"/>
    <x v="1"/>
    <x v="3"/>
    <x v="0"/>
    <x v="3"/>
  </r>
  <r>
    <x v="1"/>
    <x v="1"/>
    <x v="1"/>
    <x v="0"/>
    <x v="2"/>
    <x v="73"/>
    <n v="0"/>
    <x v="1"/>
    <x v="1"/>
    <x v="1"/>
    <x v="0"/>
    <x v="1"/>
    <x v="1"/>
    <x v="1"/>
    <x v="0"/>
    <x v="0"/>
    <x v="0"/>
  </r>
  <r>
    <x v="1"/>
    <x v="1"/>
    <x v="1"/>
    <x v="0"/>
    <x v="41"/>
    <x v="1093"/>
    <n v="0"/>
    <x v="1"/>
    <x v="1"/>
    <x v="1"/>
    <x v="0"/>
    <x v="1"/>
    <x v="1"/>
    <x v="1"/>
    <x v="3"/>
    <x v="0"/>
    <x v="2"/>
  </r>
  <r>
    <x v="1"/>
    <x v="1"/>
    <x v="1"/>
    <x v="0"/>
    <x v="13"/>
    <x v="1174"/>
    <n v="0"/>
    <x v="1"/>
    <x v="1"/>
    <x v="1"/>
    <x v="0"/>
    <x v="1"/>
    <x v="1"/>
    <x v="1"/>
    <x v="3"/>
    <x v="0"/>
    <x v="4"/>
  </r>
  <r>
    <x v="1"/>
    <x v="1"/>
    <x v="1"/>
    <x v="0"/>
    <x v="32"/>
    <x v="342"/>
    <n v="360262.53"/>
    <x v="1"/>
    <x v="1"/>
    <x v="1"/>
    <x v="0"/>
    <x v="1"/>
    <x v="1"/>
    <x v="1"/>
    <x v="0"/>
    <x v="0"/>
    <x v="3"/>
  </r>
  <r>
    <x v="1"/>
    <x v="1"/>
    <x v="1"/>
    <x v="0"/>
    <x v="101"/>
    <x v="124"/>
    <n v="0"/>
    <x v="1"/>
    <x v="1"/>
    <x v="1"/>
    <x v="0"/>
    <x v="1"/>
    <x v="1"/>
    <x v="1"/>
    <x v="0"/>
    <x v="0"/>
    <x v="7"/>
  </r>
  <r>
    <x v="1"/>
    <x v="1"/>
    <x v="1"/>
    <x v="0"/>
    <x v="614"/>
    <x v="1197"/>
    <n v="0"/>
    <x v="1"/>
    <x v="1"/>
    <x v="1"/>
    <x v="0"/>
    <x v="1"/>
    <x v="1"/>
    <x v="1"/>
    <x v="3"/>
    <x v="1"/>
    <x v="3"/>
  </r>
  <r>
    <x v="1"/>
    <x v="1"/>
    <x v="1"/>
    <x v="0"/>
    <x v="360"/>
    <x v="593"/>
    <n v="0"/>
    <x v="1"/>
    <x v="1"/>
    <x v="1"/>
    <x v="0"/>
    <x v="1"/>
    <x v="1"/>
    <x v="1"/>
    <x v="3"/>
    <x v="1"/>
    <x v="5"/>
  </r>
  <r>
    <x v="1"/>
    <x v="1"/>
    <x v="1"/>
    <x v="0"/>
    <x v="452"/>
    <x v="773"/>
    <n v="149576.67000000001"/>
    <x v="1"/>
    <x v="1"/>
    <x v="1"/>
    <x v="0"/>
    <x v="1"/>
    <x v="1"/>
    <x v="1"/>
    <x v="2"/>
    <x v="0"/>
    <x v="5"/>
  </r>
  <r>
    <x v="1"/>
    <x v="1"/>
    <x v="1"/>
    <x v="0"/>
    <x v="362"/>
    <x v="597"/>
    <n v="0"/>
    <x v="1"/>
    <x v="1"/>
    <x v="1"/>
    <x v="0"/>
    <x v="1"/>
    <x v="1"/>
    <x v="1"/>
    <x v="3"/>
    <x v="0"/>
    <x v="7"/>
  </r>
  <r>
    <x v="1"/>
    <x v="1"/>
    <x v="1"/>
    <x v="0"/>
    <x v="486"/>
    <x v="932"/>
    <n v="113836.29"/>
    <x v="1"/>
    <x v="1"/>
    <x v="1"/>
    <x v="0"/>
    <x v="1"/>
    <x v="1"/>
    <x v="1"/>
    <x v="2"/>
    <x v="1"/>
    <x v="4"/>
  </r>
  <r>
    <x v="1"/>
    <x v="1"/>
    <x v="1"/>
    <x v="0"/>
    <x v="529"/>
    <x v="966"/>
    <n v="0"/>
    <x v="1"/>
    <x v="1"/>
    <x v="1"/>
    <x v="0"/>
    <x v="1"/>
    <x v="1"/>
    <x v="1"/>
    <x v="0"/>
    <x v="0"/>
    <x v="7"/>
  </r>
  <r>
    <x v="1"/>
    <x v="1"/>
    <x v="1"/>
    <x v="0"/>
    <x v="524"/>
    <x v="959"/>
    <n v="0"/>
    <x v="1"/>
    <x v="1"/>
    <x v="1"/>
    <x v="0"/>
    <x v="1"/>
    <x v="1"/>
    <x v="1"/>
    <x v="3"/>
    <x v="0"/>
    <x v="4"/>
  </r>
  <r>
    <x v="1"/>
    <x v="1"/>
    <x v="1"/>
    <x v="0"/>
    <x v="427"/>
    <x v="711"/>
    <n v="0"/>
    <x v="1"/>
    <x v="1"/>
    <x v="1"/>
    <x v="0"/>
    <x v="1"/>
    <x v="1"/>
    <x v="1"/>
    <x v="3"/>
    <x v="1"/>
    <x v="2"/>
  </r>
  <r>
    <x v="1"/>
    <x v="1"/>
    <x v="1"/>
    <x v="0"/>
    <x v="627"/>
    <x v="1269"/>
    <n v="0"/>
    <x v="1"/>
    <x v="1"/>
    <x v="1"/>
    <x v="0"/>
    <x v="1"/>
    <x v="1"/>
    <x v="1"/>
    <x v="3"/>
    <x v="1"/>
    <x v="3"/>
  </r>
  <r>
    <x v="1"/>
    <x v="1"/>
    <x v="1"/>
    <x v="0"/>
    <x v="262"/>
    <x v="417"/>
    <n v="641729.59"/>
    <x v="1"/>
    <x v="1"/>
    <x v="1"/>
    <x v="0"/>
    <x v="1"/>
    <x v="1"/>
    <x v="1"/>
    <x v="1"/>
    <x v="0"/>
    <x v="2"/>
  </r>
  <r>
    <x v="1"/>
    <x v="1"/>
    <x v="1"/>
    <x v="0"/>
    <x v="18"/>
    <x v="946"/>
    <n v="0"/>
    <x v="1"/>
    <x v="1"/>
    <x v="1"/>
    <x v="0"/>
    <x v="1"/>
    <x v="1"/>
    <x v="1"/>
    <x v="3"/>
    <x v="0"/>
    <x v="5"/>
  </r>
  <r>
    <x v="1"/>
    <x v="1"/>
    <x v="1"/>
    <x v="0"/>
    <x v="391"/>
    <x v="649"/>
    <n v="19772.55"/>
    <x v="1"/>
    <x v="1"/>
    <x v="1"/>
    <x v="0"/>
    <x v="1"/>
    <x v="1"/>
    <x v="1"/>
    <x v="2"/>
    <x v="0"/>
    <x v="0"/>
  </r>
  <r>
    <x v="1"/>
    <x v="1"/>
    <x v="1"/>
    <x v="0"/>
    <x v="63"/>
    <x v="229"/>
    <n v="0"/>
    <x v="1"/>
    <x v="1"/>
    <x v="1"/>
    <x v="0"/>
    <x v="1"/>
    <x v="1"/>
    <x v="1"/>
    <x v="3"/>
    <x v="0"/>
    <x v="4"/>
  </r>
  <r>
    <x v="1"/>
    <x v="1"/>
    <x v="1"/>
    <x v="0"/>
    <x v="71"/>
    <x v="1332"/>
    <n v="0"/>
    <x v="1"/>
    <x v="1"/>
    <x v="1"/>
    <x v="0"/>
    <x v="1"/>
    <x v="1"/>
    <x v="1"/>
    <x v="3"/>
    <x v="0"/>
    <x v="3"/>
  </r>
  <r>
    <x v="1"/>
    <x v="1"/>
    <x v="1"/>
    <x v="0"/>
    <x v="41"/>
    <x v="690"/>
    <n v="1466886.35"/>
    <x v="1"/>
    <x v="1"/>
    <x v="1"/>
    <x v="0"/>
    <x v="1"/>
    <x v="1"/>
    <x v="1"/>
    <x v="3"/>
    <x v="0"/>
    <x v="7"/>
  </r>
  <r>
    <x v="1"/>
    <x v="1"/>
    <x v="1"/>
    <x v="0"/>
    <x v="481"/>
    <x v="849"/>
    <n v="640.05999999999995"/>
    <x v="1"/>
    <x v="1"/>
    <x v="1"/>
    <x v="0"/>
    <x v="1"/>
    <x v="1"/>
    <x v="1"/>
    <x v="1"/>
    <x v="0"/>
    <x v="7"/>
  </r>
  <r>
    <x v="1"/>
    <x v="1"/>
    <x v="1"/>
    <x v="0"/>
    <x v="28"/>
    <x v="30"/>
    <n v="-3176.7"/>
    <x v="1"/>
    <x v="1"/>
    <x v="1"/>
    <x v="0"/>
    <x v="1"/>
    <x v="1"/>
    <x v="1"/>
    <x v="3"/>
    <x v="0"/>
    <x v="3"/>
  </r>
  <r>
    <x v="1"/>
    <x v="1"/>
    <x v="1"/>
    <x v="0"/>
    <x v="421"/>
    <x v="701"/>
    <n v="57777.88"/>
    <x v="1"/>
    <x v="1"/>
    <x v="1"/>
    <x v="0"/>
    <x v="1"/>
    <x v="1"/>
    <x v="1"/>
    <x v="2"/>
    <x v="1"/>
    <x v="3"/>
  </r>
  <r>
    <x v="1"/>
    <x v="1"/>
    <x v="1"/>
    <x v="0"/>
    <x v="5"/>
    <x v="1316"/>
    <n v="0"/>
    <x v="1"/>
    <x v="1"/>
    <x v="1"/>
    <x v="0"/>
    <x v="1"/>
    <x v="1"/>
    <x v="1"/>
    <x v="3"/>
    <x v="0"/>
    <x v="4"/>
  </r>
  <r>
    <x v="1"/>
    <x v="1"/>
    <x v="1"/>
    <x v="0"/>
    <x v="1"/>
    <x v="349"/>
    <n v="0"/>
    <x v="1"/>
    <x v="1"/>
    <x v="1"/>
    <x v="0"/>
    <x v="1"/>
    <x v="1"/>
    <x v="1"/>
    <x v="3"/>
    <x v="0"/>
    <x v="2"/>
  </r>
  <r>
    <x v="1"/>
    <x v="1"/>
    <x v="1"/>
    <x v="0"/>
    <x v="308"/>
    <x v="499"/>
    <n v="300.64"/>
    <x v="1"/>
    <x v="1"/>
    <x v="1"/>
    <x v="0"/>
    <x v="1"/>
    <x v="1"/>
    <x v="1"/>
    <x v="3"/>
    <x v="1"/>
    <x v="6"/>
  </r>
  <r>
    <x v="1"/>
    <x v="1"/>
    <x v="1"/>
    <x v="0"/>
    <x v="170"/>
    <x v="1019"/>
    <n v="0"/>
    <x v="1"/>
    <x v="1"/>
    <x v="1"/>
    <x v="0"/>
    <x v="1"/>
    <x v="1"/>
    <x v="1"/>
    <x v="3"/>
    <x v="1"/>
    <x v="0"/>
  </r>
  <r>
    <x v="1"/>
    <x v="1"/>
    <x v="1"/>
    <x v="0"/>
    <x v="11"/>
    <x v="760"/>
    <n v="0"/>
    <x v="1"/>
    <x v="1"/>
    <x v="1"/>
    <x v="0"/>
    <x v="1"/>
    <x v="1"/>
    <x v="1"/>
    <x v="3"/>
    <x v="0"/>
    <x v="1"/>
  </r>
  <r>
    <x v="1"/>
    <x v="1"/>
    <x v="1"/>
    <x v="0"/>
    <x v="178"/>
    <x v="264"/>
    <n v="511813047.24000001"/>
    <x v="1"/>
    <x v="1"/>
    <x v="1"/>
    <x v="0"/>
    <x v="1"/>
    <x v="1"/>
    <x v="1"/>
    <x v="0"/>
    <x v="1"/>
    <x v="2"/>
  </r>
  <r>
    <x v="1"/>
    <x v="1"/>
    <x v="1"/>
    <x v="0"/>
    <x v="462"/>
    <x v="791"/>
    <n v="0"/>
    <x v="1"/>
    <x v="1"/>
    <x v="1"/>
    <x v="0"/>
    <x v="1"/>
    <x v="1"/>
    <x v="1"/>
    <x v="1"/>
    <x v="0"/>
    <x v="7"/>
  </r>
  <r>
    <x v="1"/>
    <x v="1"/>
    <x v="1"/>
    <x v="0"/>
    <x v="2"/>
    <x v="736"/>
    <n v="2702042.54"/>
    <x v="1"/>
    <x v="1"/>
    <x v="1"/>
    <x v="0"/>
    <x v="1"/>
    <x v="1"/>
    <x v="1"/>
    <x v="2"/>
    <x v="0"/>
    <x v="4"/>
  </r>
  <r>
    <x v="1"/>
    <x v="1"/>
    <x v="1"/>
    <x v="0"/>
    <x v="228"/>
    <x v="424"/>
    <n v="0"/>
    <x v="1"/>
    <x v="1"/>
    <x v="1"/>
    <x v="0"/>
    <x v="1"/>
    <x v="1"/>
    <x v="1"/>
    <x v="0"/>
    <x v="0"/>
    <x v="4"/>
  </r>
  <r>
    <x v="1"/>
    <x v="1"/>
    <x v="1"/>
    <x v="0"/>
    <x v="228"/>
    <x v="895"/>
    <n v="1470045.41"/>
    <x v="1"/>
    <x v="1"/>
    <x v="1"/>
    <x v="0"/>
    <x v="1"/>
    <x v="1"/>
    <x v="1"/>
    <x v="4"/>
    <x v="0"/>
    <x v="6"/>
  </r>
  <r>
    <x v="1"/>
    <x v="1"/>
    <x v="1"/>
    <x v="0"/>
    <x v="11"/>
    <x v="814"/>
    <n v="89959.03"/>
    <x v="1"/>
    <x v="1"/>
    <x v="1"/>
    <x v="0"/>
    <x v="1"/>
    <x v="1"/>
    <x v="1"/>
    <x v="3"/>
    <x v="0"/>
    <x v="7"/>
  </r>
  <r>
    <x v="1"/>
    <x v="1"/>
    <x v="1"/>
    <x v="0"/>
    <x v="1"/>
    <x v="1033"/>
    <n v="0"/>
    <x v="1"/>
    <x v="1"/>
    <x v="1"/>
    <x v="0"/>
    <x v="1"/>
    <x v="1"/>
    <x v="1"/>
    <x v="3"/>
    <x v="0"/>
    <x v="5"/>
  </r>
  <r>
    <x v="1"/>
    <x v="1"/>
    <x v="1"/>
    <x v="0"/>
    <x v="277"/>
    <x v="449"/>
    <n v="554468596.82000005"/>
    <x v="1"/>
    <x v="1"/>
    <x v="1"/>
    <x v="0"/>
    <x v="1"/>
    <x v="1"/>
    <x v="1"/>
    <x v="0"/>
    <x v="3"/>
    <x v="5"/>
  </r>
  <r>
    <x v="1"/>
    <x v="1"/>
    <x v="1"/>
    <x v="0"/>
    <x v="421"/>
    <x v="701"/>
    <n v="95375.17"/>
    <x v="1"/>
    <x v="1"/>
    <x v="1"/>
    <x v="0"/>
    <x v="1"/>
    <x v="1"/>
    <x v="1"/>
    <x v="2"/>
    <x v="1"/>
    <x v="0"/>
  </r>
  <r>
    <x v="1"/>
    <x v="1"/>
    <x v="1"/>
    <x v="0"/>
    <x v="21"/>
    <x v="1087"/>
    <n v="0"/>
    <x v="1"/>
    <x v="1"/>
    <x v="1"/>
    <x v="0"/>
    <x v="1"/>
    <x v="1"/>
    <x v="1"/>
    <x v="0"/>
    <x v="0"/>
    <x v="2"/>
  </r>
  <r>
    <x v="1"/>
    <x v="1"/>
    <x v="1"/>
    <x v="0"/>
    <x v="469"/>
    <x v="1280"/>
    <n v="0"/>
    <x v="1"/>
    <x v="1"/>
    <x v="1"/>
    <x v="0"/>
    <x v="1"/>
    <x v="1"/>
    <x v="1"/>
    <x v="3"/>
    <x v="0"/>
    <x v="0"/>
  </r>
  <r>
    <x v="1"/>
    <x v="1"/>
    <x v="1"/>
    <x v="0"/>
    <x v="458"/>
    <x v="785"/>
    <n v="0"/>
    <x v="1"/>
    <x v="1"/>
    <x v="1"/>
    <x v="0"/>
    <x v="1"/>
    <x v="1"/>
    <x v="1"/>
    <x v="1"/>
    <x v="1"/>
    <x v="5"/>
  </r>
  <r>
    <x v="1"/>
    <x v="1"/>
    <x v="1"/>
    <x v="0"/>
    <x v="13"/>
    <x v="1251"/>
    <n v="0"/>
    <x v="1"/>
    <x v="1"/>
    <x v="1"/>
    <x v="0"/>
    <x v="1"/>
    <x v="1"/>
    <x v="1"/>
    <x v="3"/>
    <x v="0"/>
    <x v="6"/>
  </r>
  <r>
    <x v="1"/>
    <x v="1"/>
    <x v="1"/>
    <x v="0"/>
    <x v="247"/>
    <x v="386"/>
    <n v="0"/>
    <x v="1"/>
    <x v="1"/>
    <x v="1"/>
    <x v="0"/>
    <x v="1"/>
    <x v="1"/>
    <x v="1"/>
    <x v="0"/>
    <x v="0"/>
    <x v="1"/>
  </r>
  <r>
    <x v="1"/>
    <x v="1"/>
    <x v="1"/>
    <x v="0"/>
    <x v="317"/>
    <x v="512"/>
    <n v="919352.49"/>
    <x v="1"/>
    <x v="1"/>
    <x v="1"/>
    <x v="0"/>
    <x v="1"/>
    <x v="1"/>
    <x v="1"/>
    <x v="4"/>
    <x v="2"/>
    <x v="7"/>
  </r>
  <r>
    <x v="1"/>
    <x v="1"/>
    <x v="1"/>
    <x v="0"/>
    <x v="441"/>
    <x v="1095"/>
    <n v="71.78"/>
    <x v="1"/>
    <x v="1"/>
    <x v="1"/>
    <x v="0"/>
    <x v="1"/>
    <x v="1"/>
    <x v="1"/>
    <x v="2"/>
    <x v="0"/>
    <x v="7"/>
  </r>
  <r>
    <x v="1"/>
    <x v="1"/>
    <x v="1"/>
    <x v="0"/>
    <x v="314"/>
    <x v="507"/>
    <n v="0"/>
    <x v="1"/>
    <x v="1"/>
    <x v="1"/>
    <x v="0"/>
    <x v="1"/>
    <x v="1"/>
    <x v="1"/>
    <x v="4"/>
    <x v="1"/>
    <x v="7"/>
  </r>
  <r>
    <x v="1"/>
    <x v="1"/>
    <x v="1"/>
    <x v="0"/>
    <x v="70"/>
    <x v="86"/>
    <n v="0"/>
    <x v="1"/>
    <x v="1"/>
    <x v="1"/>
    <x v="0"/>
    <x v="1"/>
    <x v="1"/>
    <x v="1"/>
    <x v="3"/>
    <x v="1"/>
    <x v="4"/>
  </r>
  <r>
    <x v="1"/>
    <x v="1"/>
    <x v="1"/>
    <x v="0"/>
    <x v="284"/>
    <x v="461"/>
    <n v="0"/>
    <x v="1"/>
    <x v="1"/>
    <x v="1"/>
    <x v="0"/>
    <x v="1"/>
    <x v="1"/>
    <x v="1"/>
    <x v="3"/>
    <x v="0"/>
    <x v="6"/>
  </r>
  <r>
    <x v="1"/>
    <x v="1"/>
    <x v="1"/>
    <x v="0"/>
    <x v="1"/>
    <x v="1165"/>
    <n v="0"/>
    <x v="1"/>
    <x v="1"/>
    <x v="1"/>
    <x v="0"/>
    <x v="1"/>
    <x v="1"/>
    <x v="1"/>
    <x v="3"/>
    <x v="0"/>
    <x v="5"/>
  </r>
  <r>
    <x v="1"/>
    <x v="1"/>
    <x v="1"/>
    <x v="0"/>
    <x v="0"/>
    <x v="369"/>
    <n v="0"/>
    <x v="1"/>
    <x v="1"/>
    <x v="1"/>
    <x v="0"/>
    <x v="1"/>
    <x v="1"/>
    <x v="1"/>
    <x v="3"/>
    <x v="0"/>
    <x v="1"/>
  </r>
  <r>
    <x v="1"/>
    <x v="1"/>
    <x v="1"/>
    <x v="0"/>
    <x v="82"/>
    <x v="98"/>
    <n v="0"/>
    <x v="1"/>
    <x v="1"/>
    <x v="1"/>
    <x v="0"/>
    <x v="1"/>
    <x v="1"/>
    <x v="1"/>
    <x v="0"/>
    <x v="0"/>
    <x v="1"/>
  </r>
  <r>
    <x v="1"/>
    <x v="1"/>
    <x v="1"/>
    <x v="0"/>
    <x v="490"/>
    <x v="865"/>
    <n v="124918.16"/>
    <x v="1"/>
    <x v="1"/>
    <x v="1"/>
    <x v="0"/>
    <x v="1"/>
    <x v="1"/>
    <x v="1"/>
    <x v="1"/>
    <x v="1"/>
    <x v="6"/>
  </r>
  <r>
    <x v="1"/>
    <x v="1"/>
    <x v="1"/>
    <x v="0"/>
    <x v="41"/>
    <x v="442"/>
    <n v="0"/>
    <x v="1"/>
    <x v="1"/>
    <x v="1"/>
    <x v="0"/>
    <x v="1"/>
    <x v="1"/>
    <x v="1"/>
    <x v="3"/>
    <x v="0"/>
    <x v="7"/>
  </r>
  <r>
    <x v="1"/>
    <x v="1"/>
    <x v="1"/>
    <x v="0"/>
    <x v="548"/>
    <x v="1297"/>
    <n v="4269574.25"/>
    <x v="1"/>
    <x v="1"/>
    <x v="1"/>
    <x v="0"/>
    <x v="1"/>
    <x v="1"/>
    <x v="1"/>
    <x v="3"/>
    <x v="0"/>
    <x v="0"/>
  </r>
  <r>
    <x v="1"/>
    <x v="1"/>
    <x v="1"/>
    <x v="0"/>
    <x v="297"/>
    <x v="485"/>
    <n v="0"/>
    <x v="1"/>
    <x v="1"/>
    <x v="1"/>
    <x v="0"/>
    <x v="1"/>
    <x v="1"/>
    <x v="1"/>
    <x v="5"/>
    <x v="0"/>
    <x v="1"/>
  </r>
  <r>
    <x v="1"/>
    <x v="1"/>
    <x v="1"/>
    <x v="0"/>
    <x v="41"/>
    <x v="1202"/>
    <n v="0"/>
    <x v="1"/>
    <x v="1"/>
    <x v="1"/>
    <x v="0"/>
    <x v="1"/>
    <x v="1"/>
    <x v="1"/>
    <x v="3"/>
    <x v="0"/>
    <x v="1"/>
  </r>
  <r>
    <x v="1"/>
    <x v="1"/>
    <x v="1"/>
    <x v="0"/>
    <x v="13"/>
    <x v="1110"/>
    <n v="0"/>
    <x v="1"/>
    <x v="1"/>
    <x v="1"/>
    <x v="0"/>
    <x v="1"/>
    <x v="1"/>
    <x v="1"/>
    <x v="3"/>
    <x v="0"/>
    <x v="0"/>
  </r>
  <r>
    <x v="1"/>
    <x v="1"/>
    <x v="1"/>
    <x v="0"/>
    <x v="84"/>
    <x v="1182"/>
    <n v="189941.56"/>
    <x v="1"/>
    <x v="1"/>
    <x v="1"/>
    <x v="0"/>
    <x v="1"/>
    <x v="1"/>
    <x v="1"/>
    <x v="3"/>
    <x v="0"/>
    <x v="4"/>
  </r>
  <r>
    <x v="1"/>
    <x v="1"/>
    <x v="1"/>
    <x v="0"/>
    <x v="602"/>
    <x v="1155"/>
    <n v="0"/>
    <x v="1"/>
    <x v="1"/>
    <x v="1"/>
    <x v="0"/>
    <x v="1"/>
    <x v="1"/>
    <x v="1"/>
    <x v="5"/>
    <x v="0"/>
    <x v="2"/>
  </r>
  <r>
    <x v="1"/>
    <x v="1"/>
    <x v="1"/>
    <x v="0"/>
    <x v="11"/>
    <x v="601"/>
    <n v="1696992.66"/>
    <x v="1"/>
    <x v="1"/>
    <x v="1"/>
    <x v="0"/>
    <x v="1"/>
    <x v="1"/>
    <x v="1"/>
    <x v="3"/>
    <x v="0"/>
    <x v="4"/>
  </r>
  <r>
    <x v="1"/>
    <x v="1"/>
    <x v="1"/>
    <x v="0"/>
    <x v="528"/>
    <x v="965"/>
    <n v="316515.78999999998"/>
    <x v="1"/>
    <x v="1"/>
    <x v="1"/>
    <x v="0"/>
    <x v="1"/>
    <x v="1"/>
    <x v="1"/>
    <x v="3"/>
    <x v="0"/>
    <x v="2"/>
  </r>
  <r>
    <x v="1"/>
    <x v="1"/>
    <x v="1"/>
    <x v="0"/>
    <x v="18"/>
    <x v="1124"/>
    <n v="0"/>
    <x v="1"/>
    <x v="1"/>
    <x v="1"/>
    <x v="0"/>
    <x v="1"/>
    <x v="1"/>
    <x v="1"/>
    <x v="1"/>
    <x v="0"/>
    <x v="6"/>
  </r>
  <r>
    <x v="1"/>
    <x v="1"/>
    <x v="1"/>
    <x v="0"/>
    <x v="1"/>
    <x v="1235"/>
    <n v="0"/>
    <x v="1"/>
    <x v="1"/>
    <x v="1"/>
    <x v="0"/>
    <x v="1"/>
    <x v="1"/>
    <x v="1"/>
    <x v="3"/>
    <x v="0"/>
    <x v="3"/>
  </r>
  <r>
    <x v="1"/>
    <x v="1"/>
    <x v="1"/>
    <x v="0"/>
    <x v="411"/>
    <x v="713"/>
    <n v="0"/>
    <x v="1"/>
    <x v="1"/>
    <x v="1"/>
    <x v="0"/>
    <x v="1"/>
    <x v="1"/>
    <x v="1"/>
    <x v="2"/>
    <x v="0"/>
    <x v="1"/>
  </r>
  <r>
    <x v="1"/>
    <x v="1"/>
    <x v="1"/>
    <x v="0"/>
    <x v="324"/>
    <x v="525"/>
    <n v="0"/>
    <x v="1"/>
    <x v="1"/>
    <x v="1"/>
    <x v="0"/>
    <x v="1"/>
    <x v="1"/>
    <x v="1"/>
    <x v="3"/>
    <x v="0"/>
    <x v="0"/>
  </r>
  <r>
    <x v="1"/>
    <x v="1"/>
    <x v="1"/>
    <x v="0"/>
    <x v="110"/>
    <x v="1041"/>
    <n v="137552.72"/>
    <x v="1"/>
    <x v="1"/>
    <x v="1"/>
    <x v="0"/>
    <x v="1"/>
    <x v="1"/>
    <x v="1"/>
    <x v="3"/>
    <x v="0"/>
    <x v="0"/>
  </r>
  <r>
    <x v="1"/>
    <x v="1"/>
    <x v="1"/>
    <x v="0"/>
    <x v="41"/>
    <x v="832"/>
    <n v="0"/>
    <x v="1"/>
    <x v="1"/>
    <x v="1"/>
    <x v="0"/>
    <x v="1"/>
    <x v="1"/>
    <x v="1"/>
    <x v="1"/>
    <x v="0"/>
    <x v="2"/>
  </r>
  <r>
    <x v="1"/>
    <x v="1"/>
    <x v="1"/>
    <x v="0"/>
    <x v="9"/>
    <x v="855"/>
    <n v="0"/>
    <x v="1"/>
    <x v="1"/>
    <x v="1"/>
    <x v="0"/>
    <x v="1"/>
    <x v="1"/>
    <x v="1"/>
    <x v="1"/>
    <x v="0"/>
    <x v="1"/>
  </r>
  <r>
    <x v="1"/>
    <x v="1"/>
    <x v="1"/>
    <x v="0"/>
    <x v="193"/>
    <x v="286"/>
    <n v="0"/>
    <x v="1"/>
    <x v="1"/>
    <x v="1"/>
    <x v="0"/>
    <x v="1"/>
    <x v="1"/>
    <x v="1"/>
    <x v="0"/>
    <x v="0"/>
    <x v="6"/>
  </r>
  <r>
    <x v="1"/>
    <x v="1"/>
    <x v="1"/>
    <x v="0"/>
    <x v="559"/>
    <x v="1046"/>
    <n v="0"/>
    <x v="1"/>
    <x v="1"/>
    <x v="1"/>
    <x v="0"/>
    <x v="1"/>
    <x v="1"/>
    <x v="1"/>
    <x v="3"/>
    <x v="0"/>
    <x v="5"/>
  </r>
  <r>
    <x v="1"/>
    <x v="1"/>
    <x v="1"/>
    <x v="0"/>
    <x v="148"/>
    <x v="204"/>
    <n v="0"/>
    <x v="1"/>
    <x v="1"/>
    <x v="1"/>
    <x v="0"/>
    <x v="1"/>
    <x v="1"/>
    <x v="1"/>
    <x v="3"/>
    <x v="1"/>
    <x v="6"/>
  </r>
  <r>
    <x v="1"/>
    <x v="1"/>
    <x v="1"/>
    <x v="0"/>
    <x v="581"/>
    <x v="1097"/>
    <n v="-86943.94"/>
    <x v="1"/>
    <x v="1"/>
    <x v="1"/>
    <x v="0"/>
    <x v="1"/>
    <x v="1"/>
    <x v="1"/>
    <x v="3"/>
    <x v="0"/>
    <x v="2"/>
  </r>
  <r>
    <x v="1"/>
    <x v="1"/>
    <x v="1"/>
    <x v="0"/>
    <x v="503"/>
    <x v="909"/>
    <n v="1360169.14"/>
    <x v="1"/>
    <x v="1"/>
    <x v="1"/>
    <x v="0"/>
    <x v="1"/>
    <x v="1"/>
    <x v="1"/>
    <x v="1"/>
    <x v="1"/>
    <x v="1"/>
  </r>
  <r>
    <x v="1"/>
    <x v="1"/>
    <x v="1"/>
    <x v="0"/>
    <x v="81"/>
    <x v="97"/>
    <n v="0"/>
    <x v="1"/>
    <x v="1"/>
    <x v="1"/>
    <x v="0"/>
    <x v="1"/>
    <x v="1"/>
    <x v="1"/>
    <x v="0"/>
    <x v="0"/>
    <x v="7"/>
  </r>
  <r>
    <x v="1"/>
    <x v="1"/>
    <x v="1"/>
    <x v="0"/>
    <x v="13"/>
    <x v="1174"/>
    <n v="0"/>
    <x v="1"/>
    <x v="1"/>
    <x v="1"/>
    <x v="0"/>
    <x v="1"/>
    <x v="1"/>
    <x v="1"/>
    <x v="3"/>
    <x v="0"/>
    <x v="1"/>
  </r>
  <r>
    <x v="1"/>
    <x v="1"/>
    <x v="1"/>
    <x v="0"/>
    <x v="593"/>
    <x v="1133"/>
    <n v="10333755.220000001"/>
    <x v="1"/>
    <x v="1"/>
    <x v="1"/>
    <x v="0"/>
    <x v="1"/>
    <x v="1"/>
    <x v="1"/>
    <x v="6"/>
    <x v="0"/>
    <x v="3"/>
  </r>
  <r>
    <x v="1"/>
    <x v="1"/>
    <x v="1"/>
    <x v="0"/>
    <x v="642"/>
    <x v="1320"/>
    <n v="57191.1"/>
    <x v="1"/>
    <x v="1"/>
    <x v="1"/>
    <x v="0"/>
    <x v="1"/>
    <x v="1"/>
    <x v="1"/>
    <x v="3"/>
    <x v="1"/>
    <x v="6"/>
  </r>
  <r>
    <x v="1"/>
    <x v="1"/>
    <x v="1"/>
    <x v="0"/>
    <x v="192"/>
    <x v="810"/>
    <n v="0"/>
    <x v="1"/>
    <x v="1"/>
    <x v="1"/>
    <x v="0"/>
    <x v="1"/>
    <x v="1"/>
    <x v="1"/>
    <x v="3"/>
    <x v="0"/>
    <x v="1"/>
  </r>
  <r>
    <x v="1"/>
    <x v="1"/>
    <x v="1"/>
    <x v="0"/>
    <x v="7"/>
    <x v="854"/>
    <n v="0"/>
    <x v="1"/>
    <x v="1"/>
    <x v="1"/>
    <x v="0"/>
    <x v="1"/>
    <x v="1"/>
    <x v="1"/>
    <x v="1"/>
    <x v="0"/>
    <x v="4"/>
  </r>
  <r>
    <x v="1"/>
    <x v="1"/>
    <x v="1"/>
    <x v="0"/>
    <x v="571"/>
    <x v="1074"/>
    <n v="44836.36"/>
    <x v="1"/>
    <x v="1"/>
    <x v="1"/>
    <x v="0"/>
    <x v="1"/>
    <x v="1"/>
    <x v="1"/>
    <x v="2"/>
    <x v="0"/>
    <x v="2"/>
  </r>
  <r>
    <x v="1"/>
    <x v="1"/>
    <x v="1"/>
    <x v="0"/>
    <x v="60"/>
    <x v="1342"/>
    <n v="0"/>
    <x v="1"/>
    <x v="1"/>
    <x v="1"/>
    <x v="0"/>
    <x v="1"/>
    <x v="1"/>
    <x v="1"/>
    <x v="3"/>
    <x v="0"/>
    <x v="3"/>
  </r>
  <r>
    <x v="1"/>
    <x v="1"/>
    <x v="1"/>
    <x v="0"/>
    <x v="11"/>
    <x v="922"/>
    <n v="0"/>
    <x v="1"/>
    <x v="1"/>
    <x v="1"/>
    <x v="0"/>
    <x v="1"/>
    <x v="1"/>
    <x v="1"/>
    <x v="3"/>
    <x v="0"/>
    <x v="4"/>
  </r>
  <r>
    <x v="1"/>
    <x v="1"/>
    <x v="1"/>
    <x v="0"/>
    <x v="614"/>
    <x v="1197"/>
    <n v="0"/>
    <x v="1"/>
    <x v="1"/>
    <x v="1"/>
    <x v="0"/>
    <x v="1"/>
    <x v="1"/>
    <x v="1"/>
    <x v="3"/>
    <x v="1"/>
    <x v="4"/>
  </r>
  <r>
    <x v="1"/>
    <x v="1"/>
    <x v="1"/>
    <x v="0"/>
    <x v="301"/>
    <x v="1020"/>
    <n v="0"/>
    <x v="1"/>
    <x v="1"/>
    <x v="1"/>
    <x v="0"/>
    <x v="1"/>
    <x v="1"/>
    <x v="1"/>
    <x v="3"/>
    <x v="1"/>
    <x v="3"/>
  </r>
  <r>
    <x v="1"/>
    <x v="1"/>
    <x v="1"/>
    <x v="0"/>
    <x v="1"/>
    <x v="720"/>
    <n v="0"/>
    <x v="1"/>
    <x v="1"/>
    <x v="1"/>
    <x v="0"/>
    <x v="1"/>
    <x v="1"/>
    <x v="1"/>
    <x v="3"/>
    <x v="0"/>
    <x v="1"/>
  </r>
  <r>
    <x v="1"/>
    <x v="1"/>
    <x v="1"/>
    <x v="0"/>
    <x v="13"/>
    <x v="189"/>
    <n v="22417.78"/>
    <x v="1"/>
    <x v="1"/>
    <x v="1"/>
    <x v="0"/>
    <x v="1"/>
    <x v="1"/>
    <x v="1"/>
    <x v="3"/>
    <x v="0"/>
    <x v="2"/>
  </r>
  <r>
    <x v="1"/>
    <x v="1"/>
    <x v="1"/>
    <x v="0"/>
    <x v="13"/>
    <x v="894"/>
    <n v="0"/>
    <x v="1"/>
    <x v="1"/>
    <x v="1"/>
    <x v="0"/>
    <x v="1"/>
    <x v="1"/>
    <x v="1"/>
    <x v="3"/>
    <x v="0"/>
    <x v="0"/>
  </r>
  <r>
    <x v="1"/>
    <x v="1"/>
    <x v="1"/>
    <x v="0"/>
    <x v="60"/>
    <x v="1342"/>
    <n v="0"/>
    <x v="1"/>
    <x v="1"/>
    <x v="1"/>
    <x v="0"/>
    <x v="1"/>
    <x v="1"/>
    <x v="1"/>
    <x v="3"/>
    <x v="0"/>
    <x v="0"/>
  </r>
  <r>
    <x v="1"/>
    <x v="1"/>
    <x v="1"/>
    <x v="0"/>
    <x v="103"/>
    <x v="724"/>
    <n v="0"/>
    <x v="1"/>
    <x v="1"/>
    <x v="1"/>
    <x v="0"/>
    <x v="1"/>
    <x v="1"/>
    <x v="1"/>
    <x v="2"/>
    <x v="1"/>
    <x v="0"/>
  </r>
  <r>
    <x v="1"/>
    <x v="1"/>
    <x v="1"/>
    <x v="0"/>
    <x v="580"/>
    <x v="1096"/>
    <n v="0"/>
    <x v="1"/>
    <x v="1"/>
    <x v="1"/>
    <x v="0"/>
    <x v="1"/>
    <x v="1"/>
    <x v="1"/>
    <x v="3"/>
    <x v="1"/>
    <x v="3"/>
  </r>
  <r>
    <x v="1"/>
    <x v="1"/>
    <x v="1"/>
    <x v="0"/>
    <x v="11"/>
    <x v="1123"/>
    <n v="0"/>
    <x v="1"/>
    <x v="1"/>
    <x v="1"/>
    <x v="0"/>
    <x v="1"/>
    <x v="1"/>
    <x v="1"/>
    <x v="3"/>
    <x v="0"/>
    <x v="4"/>
  </r>
  <r>
    <x v="1"/>
    <x v="1"/>
    <x v="1"/>
    <x v="0"/>
    <x v="2"/>
    <x v="1348"/>
    <n v="0"/>
    <x v="1"/>
    <x v="1"/>
    <x v="1"/>
    <x v="0"/>
    <x v="1"/>
    <x v="1"/>
    <x v="1"/>
    <x v="0"/>
    <x v="0"/>
    <x v="6"/>
  </r>
  <r>
    <x v="1"/>
    <x v="1"/>
    <x v="1"/>
    <x v="0"/>
    <x v="60"/>
    <x v="1342"/>
    <n v="0"/>
    <x v="1"/>
    <x v="1"/>
    <x v="1"/>
    <x v="0"/>
    <x v="1"/>
    <x v="1"/>
    <x v="1"/>
    <x v="3"/>
    <x v="0"/>
    <x v="1"/>
  </r>
  <r>
    <x v="1"/>
    <x v="1"/>
    <x v="1"/>
    <x v="0"/>
    <x v="41"/>
    <x v="1216"/>
    <n v="0"/>
    <x v="1"/>
    <x v="1"/>
    <x v="1"/>
    <x v="0"/>
    <x v="1"/>
    <x v="1"/>
    <x v="1"/>
    <x v="3"/>
    <x v="0"/>
    <x v="4"/>
  </r>
  <r>
    <x v="1"/>
    <x v="1"/>
    <x v="1"/>
    <x v="0"/>
    <x v="184"/>
    <x v="272"/>
    <n v="0"/>
    <x v="1"/>
    <x v="1"/>
    <x v="1"/>
    <x v="0"/>
    <x v="1"/>
    <x v="1"/>
    <x v="1"/>
    <x v="0"/>
    <x v="0"/>
    <x v="0"/>
  </r>
  <r>
    <x v="1"/>
    <x v="1"/>
    <x v="1"/>
    <x v="0"/>
    <x v="11"/>
    <x v="577"/>
    <n v="0"/>
    <x v="1"/>
    <x v="1"/>
    <x v="1"/>
    <x v="0"/>
    <x v="1"/>
    <x v="1"/>
    <x v="1"/>
    <x v="3"/>
    <x v="0"/>
    <x v="0"/>
  </r>
  <r>
    <x v="1"/>
    <x v="1"/>
    <x v="1"/>
    <x v="0"/>
    <x v="326"/>
    <x v="527"/>
    <n v="1970.93"/>
    <x v="1"/>
    <x v="1"/>
    <x v="1"/>
    <x v="0"/>
    <x v="1"/>
    <x v="1"/>
    <x v="1"/>
    <x v="2"/>
    <x v="2"/>
    <x v="5"/>
  </r>
  <r>
    <x v="1"/>
    <x v="1"/>
    <x v="1"/>
    <x v="0"/>
    <x v="634"/>
    <x v="1298"/>
    <n v="49765.48"/>
    <x v="1"/>
    <x v="1"/>
    <x v="1"/>
    <x v="0"/>
    <x v="1"/>
    <x v="1"/>
    <x v="1"/>
    <x v="1"/>
    <x v="0"/>
    <x v="7"/>
  </r>
  <r>
    <x v="1"/>
    <x v="1"/>
    <x v="1"/>
    <x v="0"/>
    <x v="265"/>
    <x v="427"/>
    <n v="1968203.56"/>
    <x v="1"/>
    <x v="1"/>
    <x v="1"/>
    <x v="0"/>
    <x v="1"/>
    <x v="1"/>
    <x v="1"/>
    <x v="2"/>
    <x v="1"/>
    <x v="6"/>
  </r>
  <r>
    <x v="1"/>
    <x v="1"/>
    <x v="1"/>
    <x v="0"/>
    <x v="360"/>
    <x v="593"/>
    <n v="0"/>
    <x v="1"/>
    <x v="1"/>
    <x v="1"/>
    <x v="0"/>
    <x v="1"/>
    <x v="1"/>
    <x v="1"/>
    <x v="3"/>
    <x v="1"/>
    <x v="2"/>
  </r>
  <r>
    <x v="1"/>
    <x v="1"/>
    <x v="1"/>
    <x v="0"/>
    <x v="13"/>
    <x v="600"/>
    <n v="0"/>
    <x v="1"/>
    <x v="1"/>
    <x v="1"/>
    <x v="0"/>
    <x v="1"/>
    <x v="1"/>
    <x v="1"/>
    <x v="3"/>
    <x v="0"/>
    <x v="1"/>
  </r>
  <r>
    <x v="1"/>
    <x v="1"/>
    <x v="1"/>
    <x v="0"/>
    <x v="13"/>
    <x v="948"/>
    <n v="0"/>
    <x v="1"/>
    <x v="1"/>
    <x v="1"/>
    <x v="0"/>
    <x v="1"/>
    <x v="1"/>
    <x v="1"/>
    <x v="3"/>
    <x v="0"/>
    <x v="2"/>
  </r>
  <r>
    <x v="1"/>
    <x v="1"/>
    <x v="1"/>
    <x v="0"/>
    <x v="326"/>
    <x v="527"/>
    <n v="7522.3"/>
    <x v="1"/>
    <x v="1"/>
    <x v="1"/>
    <x v="0"/>
    <x v="1"/>
    <x v="1"/>
    <x v="1"/>
    <x v="2"/>
    <x v="2"/>
    <x v="0"/>
  </r>
  <r>
    <x v="1"/>
    <x v="1"/>
    <x v="1"/>
    <x v="0"/>
    <x v="507"/>
    <x v="926"/>
    <n v="0"/>
    <x v="1"/>
    <x v="1"/>
    <x v="1"/>
    <x v="0"/>
    <x v="1"/>
    <x v="1"/>
    <x v="1"/>
    <x v="1"/>
    <x v="0"/>
    <x v="2"/>
  </r>
  <r>
    <x v="1"/>
    <x v="1"/>
    <x v="1"/>
    <x v="0"/>
    <x v="0"/>
    <x v="957"/>
    <n v="43784.14"/>
    <x v="1"/>
    <x v="1"/>
    <x v="1"/>
    <x v="0"/>
    <x v="1"/>
    <x v="1"/>
    <x v="1"/>
    <x v="3"/>
    <x v="0"/>
    <x v="0"/>
  </r>
  <r>
    <x v="1"/>
    <x v="1"/>
    <x v="1"/>
    <x v="0"/>
    <x v="444"/>
    <x v="752"/>
    <n v="0"/>
    <x v="1"/>
    <x v="1"/>
    <x v="1"/>
    <x v="0"/>
    <x v="1"/>
    <x v="1"/>
    <x v="1"/>
    <x v="3"/>
    <x v="0"/>
    <x v="3"/>
  </r>
  <r>
    <x v="1"/>
    <x v="1"/>
    <x v="1"/>
    <x v="0"/>
    <x v="30"/>
    <x v="1099"/>
    <n v="108124.66"/>
    <x v="1"/>
    <x v="1"/>
    <x v="1"/>
    <x v="0"/>
    <x v="1"/>
    <x v="1"/>
    <x v="1"/>
    <x v="4"/>
    <x v="0"/>
    <x v="6"/>
  </r>
  <r>
    <x v="1"/>
    <x v="1"/>
    <x v="1"/>
    <x v="0"/>
    <x v="1"/>
    <x v="919"/>
    <n v="28778036.800000001"/>
    <x v="1"/>
    <x v="1"/>
    <x v="1"/>
    <x v="0"/>
    <x v="1"/>
    <x v="1"/>
    <x v="1"/>
    <x v="1"/>
    <x v="0"/>
    <x v="3"/>
  </r>
  <r>
    <x v="1"/>
    <x v="1"/>
    <x v="1"/>
    <x v="0"/>
    <x v="77"/>
    <x v="93"/>
    <n v="0"/>
    <x v="1"/>
    <x v="1"/>
    <x v="1"/>
    <x v="0"/>
    <x v="1"/>
    <x v="1"/>
    <x v="1"/>
    <x v="2"/>
    <x v="0"/>
    <x v="2"/>
  </r>
  <r>
    <x v="1"/>
    <x v="1"/>
    <x v="1"/>
    <x v="0"/>
    <x v="506"/>
    <x v="925"/>
    <n v="0"/>
    <x v="1"/>
    <x v="1"/>
    <x v="1"/>
    <x v="0"/>
    <x v="1"/>
    <x v="1"/>
    <x v="1"/>
    <x v="1"/>
    <x v="0"/>
    <x v="6"/>
  </r>
  <r>
    <x v="1"/>
    <x v="1"/>
    <x v="1"/>
    <x v="0"/>
    <x v="169"/>
    <x v="252"/>
    <n v="0"/>
    <x v="1"/>
    <x v="1"/>
    <x v="1"/>
    <x v="0"/>
    <x v="1"/>
    <x v="1"/>
    <x v="1"/>
    <x v="0"/>
    <x v="0"/>
    <x v="6"/>
  </r>
  <r>
    <x v="1"/>
    <x v="1"/>
    <x v="1"/>
    <x v="0"/>
    <x v="41"/>
    <x v="1161"/>
    <n v="0"/>
    <x v="1"/>
    <x v="1"/>
    <x v="1"/>
    <x v="0"/>
    <x v="1"/>
    <x v="1"/>
    <x v="1"/>
    <x v="3"/>
    <x v="0"/>
    <x v="7"/>
  </r>
  <r>
    <x v="1"/>
    <x v="1"/>
    <x v="1"/>
    <x v="0"/>
    <x v="68"/>
    <x v="83"/>
    <n v="3352.04"/>
    <x v="1"/>
    <x v="1"/>
    <x v="1"/>
    <x v="0"/>
    <x v="1"/>
    <x v="1"/>
    <x v="1"/>
    <x v="0"/>
    <x v="0"/>
    <x v="7"/>
  </r>
  <r>
    <x v="1"/>
    <x v="1"/>
    <x v="1"/>
    <x v="0"/>
    <x v="11"/>
    <x v="1069"/>
    <n v="0"/>
    <x v="1"/>
    <x v="1"/>
    <x v="1"/>
    <x v="0"/>
    <x v="1"/>
    <x v="1"/>
    <x v="1"/>
    <x v="3"/>
    <x v="0"/>
    <x v="3"/>
  </r>
  <r>
    <x v="1"/>
    <x v="1"/>
    <x v="1"/>
    <x v="0"/>
    <x v="169"/>
    <x v="252"/>
    <n v="0"/>
    <x v="1"/>
    <x v="1"/>
    <x v="1"/>
    <x v="0"/>
    <x v="1"/>
    <x v="1"/>
    <x v="1"/>
    <x v="0"/>
    <x v="0"/>
    <x v="1"/>
  </r>
  <r>
    <x v="1"/>
    <x v="1"/>
    <x v="1"/>
    <x v="0"/>
    <x v="612"/>
    <x v="1193"/>
    <n v="0"/>
    <x v="1"/>
    <x v="1"/>
    <x v="1"/>
    <x v="0"/>
    <x v="1"/>
    <x v="1"/>
    <x v="1"/>
    <x v="1"/>
    <x v="1"/>
    <x v="6"/>
  </r>
  <r>
    <x v="1"/>
    <x v="1"/>
    <x v="1"/>
    <x v="0"/>
    <x v="11"/>
    <x v="873"/>
    <n v="0"/>
    <x v="1"/>
    <x v="1"/>
    <x v="1"/>
    <x v="0"/>
    <x v="1"/>
    <x v="1"/>
    <x v="1"/>
    <x v="3"/>
    <x v="0"/>
    <x v="0"/>
  </r>
  <r>
    <x v="1"/>
    <x v="1"/>
    <x v="1"/>
    <x v="0"/>
    <x v="1"/>
    <x v="1088"/>
    <n v="0"/>
    <x v="1"/>
    <x v="1"/>
    <x v="1"/>
    <x v="0"/>
    <x v="1"/>
    <x v="1"/>
    <x v="1"/>
    <x v="3"/>
    <x v="0"/>
    <x v="2"/>
  </r>
  <r>
    <x v="1"/>
    <x v="1"/>
    <x v="1"/>
    <x v="0"/>
    <x v="638"/>
    <x v="1307"/>
    <n v="0"/>
    <x v="1"/>
    <x v="1"/>
    <x v="1"/>
    <x v="0"/>
    <x v="1"/>
    <x v="1"/>
    <x v="1"/>
    <x v="1"/>
    <x v="0"/>
    <x v="3"/>
  </r>
  <r>
    <x v="1"/>
    <x v="1"/>
    <x v="1"/>
    <x v="0"/>
    <x v="50"/>
    <x v="980"/>
    <n v="0"/>
    <x v="1"/>
    <x v="1"/>
    <x v="1"/>
    <x v="0"/>
    <x v="1"/>
    <x v="1"/>
    <x v="1"/>
    <x v="0"/>
    <x v="0"/>
    <x v="3"/>
  </r>
  <r>
    <x v="1"/>
    <x v="1"/>
    <x v="1"/>
    <x v="0"/>
    <x v="11"/>
    <x v="1005"/>
    <n v="0"/>
    <x v="1"/>
    <x v="1"/>
    <x v="1"/>
    <x v="0"/>
    <x v="1"/>
    <x v="1"/>
    <x v="1"/>
    <x v="3"/>
    <x v="0"/>
    <x v="1"/>
  </r>
  <r>
    <x v="1"/>
    <x v="1"/>
    <x v="1"/>
    <x v="0"/>
    <x v="626"/>
    <x v="1264"/>
    <n v="0"/>
    <x v="1"/>
    <x v="1"/>
    <x v="1"/>
    <x v="0"/>
    <x v="1"/>
    <x v="1"/>
    <x v="1"/>
    <x v="0"/>
    <x v="1"/>
    <x v="6"/>
  </r>
  <r>
    <x v="1"/>
    <x v="1"/>
    <x v="1"/>
    <x v="0"/>
    <x v="13"/>
    <x v="1192"/>
    <n v="0"/>
    <x v="1"/>
    <x v="1"/>
    <x v="1"/>
    <x v="0"/>
    <x v="1"/>
    <x v="1"/>
    <x v="1"/>
    <x v="3"/>
    <x v="0"/>
    <x v="3"/>
  </r>
  <r>
    <x v="1"/>
    <x v="1"/>
    <x v="1"/>
    <x v="0"/>
    <x v="30"/>
    <x v="1330"/>
    <n v="8407.16"/>
    <x v="1"/>
    <x v="1"/>
    <x v="1"/>
    <x v="0"/>
    <x v="1"/>
    <x v="1"/>
    <x v="1"/>
    <x v="3"/>
    <x v="0"/>
    <x v="3"/>
  </r>
  <r>
    <x v="1"/>
    <x v="1"/>
    <x v="1"/>
    <x v="0"/>
    <x v="53"/>
    <x v="435"/>
    <n v="0"/>
    <x v="1"/>
    <x v="1"/>
    <x v="1"/>
    <x v="0"/>
    <x v="1"/>
    <x v="1"/>
    <x v="1"/>
    <x v="2"/>
    <x v="0"/>
    <x v="2"/>
  </r>
  <r>
    <x v="1"/>
    <x v="1"/>
    <x v="1"/>
    <x v="0"/>
    <x v="16"/>
    <x v="808"/>
    <n v="0"/>
    <x v="1"/>
    <x v="1"/>
    <x v="1"/>
    <x v="0"/>
    <x v="1"/>
    <x v="1"/>
    <x v="1"/>
    <x v="3"/>
    <x v="0"/>
    <x v="7"/>
  </r>
  <r>
    <x v="1"/>
    <x v="1"/>
    <x v="1"/>
    <x v="0"/>
    <x v="288"/>
    <x v="1292"/>
    <n v="0"/>
    <x v="1"/>
    <x v="1"/>
    <x v="1"/>
    <x v="0"/>
    <x v="1"/>
    <x v="1"/>
    <x v="1"/>
    <x v="3"/>
    <x v="0"/>
    <x v="3"/>
  </r>
  <r>
    <x v="1"/>
    <x v="1"/>
    <x v="1"/>
    <x v="0"/>
    <x v="140"/>
    <x v="285"/>
    <n v="0"/>
    <x v="1"/>
    <x v="1"/>
    <x v="1"/>
    <x v="0"/>
    <x v="1"/>
    <x v="1"/>
    <x v="1"/>
    <x v="2"/>
    <x v="1"/>
    <x v="7"/>
  </r>
  <r>
    <x v="1"/>
    <x v="1"/>
    <x v="1"/>
    <x v="0"/>
    <x v="11"/>
    <x v="813"/>
    <n v="0"/>
    <x v="1"/>
    <x v="1"/>
    <x v="1"/>
    <x v="0"/>
    <x v="1"/>
    <x v="1"/>
    <x v="1"/>
    <x v="1"/>
    <x v="0"/>
    <x v="2"/>
  </r>
  <r>
    <x v="1"/>
    <x v="1"/>
    <x v="1"/>
    <x v="0"/>
    <x v="13"/>
    <x v="271"/>
    <n v="0"/>
    <x v="1"/>
    <x v="1"/>
    <x v="1"/>
    <x v="0"/>
    <x v="1"/>
    <x v="1"/>
    <x v="1"/>
    <x v="3"/>
    <x v="0"/>
    <x v="4"/>
  </r>
  <r>
    <x v="1"/>
    <x v="1"/>
    <x v="1"/>
    <x v="0"/>
    <x v="589"/>
    <x v="1118"/>
    <n v="0"/>
    <x v="1"/>
    <x v="1"/>
    <x v="1"/>
    <x v="0"/>
    <x v="1"/>
    <x v="1"/>
    <x v="1"/>
    <x v="1"/>
    <x v="0"/>
    <x v="1"/>
  </r>
  <r>
    <x v="1"/>
    <x v="1"/>
    <x v="1"/>
    <x v="0"/>
    <x v="148"/>
    <x v="204"/>
    <n v="0"/>
    <x v="1"/>
    <x v="1"/>
    <x v="1"/>
    <x v="0"/>
    <x v="1"/>
    <x v="1"/>
    <x v="1"/>
    <x v="3"/>
    <x v="1"/>
    <x v="2"/>
  </r>
  <r>
    <x v="1"/>
    <x v="1"/>
    <x v="1"/>
    <x v="0"/>
    <x v="469"/>
    <x v="949"/>
    <n v="0"/>
    <x v="1"/>
    <x v="1"/>
    <x v="1"/>
    <x v="0"/>
    <x v="1"/>
    <x v="1"/>
    <x v="1"/>
    <x v="3"/>
    <x v="0"/>
    <x v="4"/>
  </r>
  <r>
    <x v="1"/>
    <x v="1"/>
    <x v="1"/>
    <x v="0"/>
    <x v="80"/>
    <x v="96"/>
    <n v="0"/>
    <x v="1"/>
    <x v="1"/>
    <x v="1"/>
    <x v="0"/>
    <x v="1"/>
    <x v="1"/>
    <x v="1"/>
    <x v="6"/>
    <x v="2"/>
    <x v="3"/>
  </r>
  <r>
    <x v="1"/>
    <x v="1"/>
    <x v="1"/>
    <x v="0"/>
    <x v="16"/>
    <x v="808"/>
    <n v="0"/>
    <x v="1"/>
    <x v="1"/>
    <x v="1"/>
    <x v="0"/>
    <x v="1"/>
    <x v="1"/>
    <x v="1"/>
    <x v="3"/>
    <x v="0"/>
    <x v="1"/>
  </r>
  <r>
    <x v="1"/>
    <x v="1"/>
    <x v="1"/>
    <x v="0"/>
    <x v="41"/>
    <x v="366"/>
    <n v="0"/>
    <x v="1"/>
    <x v="1"/>
    <x v="1"/>
    <x v="0"/>
    <x v="1"/>
    <x v="1"/>
    <x v="1"/>
    <x v="1"/>
    <x v="0"/>
    <x v="7"/>
  </r>
  <r>
    <x v="1"/>
    <x v="1"/>
    <x v="1"/>
    <x v="0"/>
    <x v="565"/>
    <x v="1055"/>
    <n v="61043.91"/>
    <x v="1"/>
    <x v="1"/>
    <x v="1"/>
    <x v="0"/>
    <x v="1"/>
    <x v="1"/>
    <x v="1"/>
    <x v="2"/>
    <x v="0"/>
    <x v="3"/>
  </r>
  <r>
    <x v="1"/>
    <x v="1"/>
    <x v="1"/>
    <x v="0"/>
    <x v="41"/>
    <x v="1329"/>
    <n v="0"/>
    <x v="1"/>
    <x v="1"/>
    <x v="1"/>
    <x v="0"/>
    <x v="1"/>
    <x v="1"/>
    <x v="1"/>
    <x v="1"/>
    <x v="0"/>
    <x v="4"/>
  </r>
  <r>
    <x v="1"/>
    <x v="1"/>
    <x v="1"/>
    <x v="0"/>
    <x v="396"/>
    <x v="656"/>
    <n v="177859.53"/>
    <x v="1"/>
    <x v="1"/>
    <x v="1"/>
    <x v="0"/>
    <x v="1"/>
    <x v="1"/>
    <x v="1"/>
    <x v="2"/>
    <x v="1"/>
    <x v="4"/>
  </r>
  <r>
    <x v="1"/>
    <x v="1"/>
    <x v="1"/>
    <x v="0"/>
    <x v="64"/>
    <x v="77"/>
    <n v="2396.7800000000002"/>
    <x v="1"/>
    <x v="1"/>
    <x v="1"/>
    <x v="0"/>
    <x v="1"/>
    <x v="1"/>
    <x v="1"/>
    <x v="0"/>
    <x v="0"/>
    <x v="5"/>
  </r>
  <r>
    <x v="1"/>
    <x v="1"/>
    <x v="1"/>
    <x v="0"/>
    <x v="5"/>
    <x v="159"/>
    <n v="0"/>
    <x v="1"/>
    <x v="1"/>
    <x v="1"/>
    <x v="0"/>
    <x v="1"/>
    <x v="1"/>
    <x v="1"/>
    <x v="3"/>
    <x v="0"/>
    <x v="5"/>
  </r>
  <r>
    <x v="1"/>
    <x v="1"/>
    <x v="1"/>
    <x v="0"/>
    <x v="641"/>
    <x v="1315"/>
    <n v="0"/>
    <x v="1"/>
    <x v="1"/>
    <x v="1"/>
    <x v="0"/>
    <x v="1"/>
    <x v="1"/>
    <x v="1"/>
    <x v="3"/>
    <x v="0"/>
    <x v="4"/>
  </r>
  <r>
    <x v="1"/>
    <x v="1"/>
    <x v="1"/>
    <x v="0"/>
    <x v="13"/>
    <x v="1220"/>
    <n v="0"/>
    <x v="1"/>
    <x v="1"/>
    <x v="1"/>
    <x v="0"/>
    <x v="1"/>
    <x v="1"/>
    <x v="1"/>
    <x v="3"/>
    <x v="0"/>
    <x v="4"/>
  </r>
  <r>
    <x v="1"/>
    <x v="1"/>
    <x v="1"/>
    <x v="0"/>
    <x v="13"/>
    <x v="1300"/>
    <n v="65262.62"/>
    <x v="1"/>
    <x v="1"/>
    <x v="1"/>
    <x v="0"/>
    <x v="1"/>
    <x v="1"/>
    <x v="1"/>
    <x v="3"/>
    <x v="0"/>
    <x v="2"/>
  </r>
  <r>
    <x v="1"/>
    <x v="1"/>
    <x v="1"/>
    <x v="0"/>
    <x v="41"/>
    <x v="607"/>
    <n v="0"/>
    <x v="1"/>
    <x v="1"/>
    <x v="1"/>
    <x v="0"/>
    <x v="1"/>
    <x v="1"/>
    <x v="1"/>
    <x v="3"/>
    <x v="0"/>
    <x v="1"/>
  </r>
  <r>
    <x v="1"/>
    <x v="1"/>
    <x v="1"/>
    <x v="0"/>
    <x v="41"/>
    <x v="1017"/>
    <n v="0"/>
    <x v="1"/>
    <x v="1"/>
    <x v="1"/>
    <x v="0"/>
    <x v="1"/>
    <x v="1"/>
    <x v="1"/>
    <x v="3"/>
    <x v="0"/>
    <x v="7"/>
  </r>
  <r>
    <x v="1"/>
    <x v="1"/>
    <x v="1"/>
    <x v="0"/>
    <x v="139"/>
    <x v="1048"/>
    <n v="0"/>
    <x v="1"/>
    <x v="1"/>
    <x v="1"/>
    <x v="0"/>
    <x v="1"/>
    <x v="1"/>
    <x v="1"/>
    <x v="3"/>
    <x v="0"/>
    <x v="3"/>
  </r>
  <r>
    <x v="1"/>
    <x v="1"/>
    <x v="1"/>
    <x v="0"/>
    <x v="327"/>
    <x v="528"/>
    <n v="0"/>
    <x v="1"/>
    <x v="1"/>
    <x v="1"/>
    <x v="0"/>
    <x v="1"/>
    <x v="1"/>
    <x v="1"/>
    <x v="3"/>
    <x v="0"/>
    <x v="5"/>
  </r>
  <r>
    <x v="1"/>
    <x v="1"/>
    <x v="1"/>
    <x v="0"/>
    <x v="11"/>
    <x v="11"/>
    <n v="0"/>
    <x v="1"/>
    <x v="1"/>
    <x v="1"/>
    <x v="0"/>
    <x v="1"/>
    <x v="1"/>
    <x v="1"/>
    <x v="3"/>
    <x v="0"/>
    <x v="3"/>
  </r>
  <r>
    <x v="1"/>
    <x v="1"/>
    <x v="1"/>
    <x v="0"/>
    <x v="486"/>
    <x v="861"/>
    <n v="183088.87"/>
    <x v="1"/>
    <x v="1"/>
    <x v="1"/>
    <x v="0"/>
    <x v="1"/>
    <x v="1"/>
    <x v="1"/>
    <x v="1"/>
    <x v="0"/>
    <x v="2"/>
  </r>
  <r>
    <x v="1"/>
    <x v="1"/>
    <x v="1"/>
    <x v="0"/>
    <x v="535"/>
    <x v="977"/>
    <n v="1021164.88"/>
    <x v="1"/>
    <x v="1"/>
    <x v="1"/>
    <x v="0"/>
    <x v="1"/>
    <x v="1"/>
    <x v="1"/>
    <x v="3"/>
    <x v="1"/>
    <x v="6"/>
  </r>
  <r>
    <x v="1"/>
    <x v="1"/>
    <x v="1"/>
    <x v="0"/>
    <x v="18"/>
    <x v="947"/>
    <n v="0"/>
    <x v="1"/>
    <x v="1"/>
    <x v="1"/>
    <x v="0"/>
    <x v="1"/>
    <x v="1"/>
    <x v="1"/>
    <x v="3"/>
    <x v="0"/>
    <x v="5"/>
  </r>
  <r>
    <x v="1"/>
    <x v="1"/>
    <x v="1"/>
    <x v="0"/>
    <x v="169"/>
    <x v="252"/>
    <n v="0"/>
    <x v="1"/>
    <x v="1"/>
    <x v="1"/>
    <x v="0"/>
    <x v="1"/>
    <x v="1"/>
    <x v="1"/>
    <x v="0"/>
    <x v="0"/>
    <x v="4"/>
  </r>
  <r>
    <x v="1"/>
    <x v="1"/>
    <x v="1"/>
    <x v="0"/>
    <x v="364"/>
    <x v="602"/>
    <n v="1177.24"/>
    <x v="1"/>
    <x v="1"/>
    <x v="1"/>
    <x v="0"/>
    <x v="1"/>
    <x v="1"/>
    <x v="1"/>
    <x v="2"/>
    <x v="2"/>
    <x v="3"/>
  </r>
  <r>
    <x v="1"/>
    <x v="1"/>
    <x v="1"/>
    <x v="0"/>
    <x v="511"/>
    <x v="931"/>
    <n v="0"/>
    <x v="1"/>
    <x v="1"/>
    <x v="1"/>
    <x v="0"/>
    <x v="1"/>
    <x v="1"/>
    <x v="1"/>
    <x v="3"/>
    <x v="1"/>
    <x v="6"/>
  </r>
  <r>
    <x v="1"/>
    <x v="1"/>
    <x v="1"/>
    <x v="0"/>
    <x v="11"/>
    <x v="1242"/>
    <n v="0"/>
    <x v="1"/>
    <x v="1"/>
    <x v="1"/>
    <x v="0"/>
    <x v="1"/>
    <x v="1"/>
    <x v="1"/>
    <x v="3"/>
    <x v="0"/>
    <x v="1"/>
  </r>
  <r>
    <x v="1"/>
    <x v="1"/>
    <x v="1"/>
    <x v="0"/>
    <x v="505"/>
    <x v="914"/>
    <n v="4216.9399999999996"/>
    <x v="1"/>
    <x v="1"/>
    <x v="1"/>
    <x v="0"/>
    <x v="1"/>
    <x v="1"/>
    <x v="1"/>
    <x v="1"/>
    <x v="1"/>
    <x v="3"/>
  </r>
  <r>
    <x v="1"/>
    <x v="1"/>
    <x v="1"/>
    <x v="0"/>
    <x v="123"/>
    <x v="332"/>
    <n v="0"/>
    <x v="1"/>
    <x v="1"/>
    <x v="1"/>
    <x v="0"/>
    <x v="1"/>
    <x v="1"/>
    <x v="1"/>
    <x v="0"/>
    <x v="0"/>
    <x v="6"/>
  </r>
  <r>
    <x v="1"/>
    <x v="1"/>
    <x v="1"/>
    <x v="0"/>
    <x v="301"/>
    <x v="1020"/>
    <n v="0"/>
    <x v="1"/>
    <x v="1"/>
    <x v="1"/>
    <x v="0"/>
    <x v="1"/>
    <x v="1"/>
    <x v="1"/>
    <x v="3"/>
    <x v="1"/>
    <x v="2"/>
  </r>
  <r>
    <x v="1"/>
    <x v="1"/>
    <x v="1"/>
    <x v="0"/>
    <x v="104"/>
    <x v="132"/>
    <n v="0"/>
    <x v="1"/>
    <x v="1"/>
    <x v="1"/>
    <x v="0"/>
    <x v="1"/>
    <x v="1"/>
    <x v="1"/>
    <x v="0"/>
    <x v="0"/>
    <x v="3"/>
  </r>
  <r>
    <x v="1"/>
    <x v="1"/>
    <x v="1"/>
    <x v="0"/>
    <x v="157"/>
    <x v="232"/>
    <n v="0"/>
    <x v="1"/>
    <x v="1"/>
    <x v="1"/>
    <x v="0"/>
    <x v="1"/>
    <x v="1"/>
    <x v="1"/>
    <x v="4"/>
    <x v="2"/>
    <x v="5"/>
  </r>
  <r>
    <x v="1"/>
    <x v="1"/>
    <x v="1"/>
    <x v="0"/>
    <x v="1"/>
    <x v="801"/>
    <n v="0"/>
    <x v="1"/>
    <x v="1"/>
    <x v="1"/>
    <x v="0"/>
    <x v="1"/>
    <x v="1"/>
    <x v="1"/>
    <x v="1"/>
    <x v="0"/>
    <x v="7"/>
  </r>
  <r>
    <x v="1"/>
    <x v="1"/>
    <x v="1"/>
    <x v="0"/>
    <x v="595"/>
    <x v="1140"/>
    <n v="0"/>
    <x v="1"/>
    <x v="1"/>
    <x v="1"/>
    <x v="0"/>
    <x v="1"/>
    <x v="1"/>
    <x v="1"/>
    <x v="3"/>
    <x v="1"/>
    <x v="5"/>
  </r>
  <r>
    <x v="1"/>
    <x v="1"/>
    <x v="1"/>
    <x v="0"/>
    <x v="328"/>
    <x v="529"/>
    <n v="0"/>
    <x v="1"/>
    <x v="1"/>
    <x v="1"/>
    <x v="0"/>
    <x v="1"/>
    <x v="1"/>
    <x v="1"/>
    <x v="4"/>
    <x v="1"/>
    <x v="7"/>
  </r>
  <r>
    <x v="1"/>
    <x v="1"/>
    <x v="1"/>
    <x v="0"/>
    <x v="0"/>
    <x v="957"/>
    <n v="43698.46"/>
    <x v="1"/>
    <x v="1"/>
    <x v="1"/>
    <x v="0"/>
    <x v="1"/>
    <x v="1"/>
    <x v="1"/>
    <x v="3"/>
    <x v="0"/>
    <x v="4"/>
  </r>
  <r>
    <x v="1"/>
    <x v="1"/>
    <x v="1"/>
    <x v="0"/>
    <x v="219"/>
    <x v="683"/>
    <n v="0"/>
    <x v="1"/>
    <x v="1"/>
    <x v="1"/>
    <x v="0"/>
    <x v="1"/>
    <x v="1"/>
    <x v="1"/>
    <x v="3"/>
    <x v="0"/>
    <x v="0"/>
  </r>
  <r>
    <x v="1"/>
    <x v="1"/>
    <x v="1"/>
    <x v="0"/>
    <x v="571"/>
    <x v="1074"/>
    <n v="41968.63"/>
    <x v="1"/>
    <x v="1"/>
    <x v="1"/>
    <x v="0"/>
    <x v="1"/>
    <x v="1"/>
    <x v="1"/>
    <x v="2"/>
    <x v="0"/>
    <x v="6"/>
  </r>
  <r>
    <x v="1"/>
    <x v="1"/>
    <x v="1"/>
    <x v="0"/>
    <x v="611"/>
    <x v="1190"/>
    <n v="0"/>
    <x v="1"/>
    <x v="1"/>
    <x v="1"/>
    <x v="0"/>
    <x v="1"/>
    <x v="1"/>
    <x v="1"/>
    <x v="3"/>
    <x v="1"/>
    <x v="2"/>
  </r>
  <r>
    <x v="1"/>
    <x v="1"/>
    <x v="1"/>
    <x v="0"/>
    <x v="589"/>
    <x v="1118"/>
    <n v="0"/>
    <x v="1"/>
    <x v="1"/>
    <x v="1"/>
    <x v="0"/>
    <x v="1"/>
    <x v="1"/>
    <x v="1"/>
    <x v="1"/>
    <x v="0"/>
    <x v="5"/>
  </r>
  <r>
    <x v="1"/>
    <x v="1"/>
    <x v="1"/>
    <x v="0"/>
    <x v="13"/>
    <x v="856"/>
    <n v="1584035.38"/>
    <x v="1"/>
    <x v="1"/>
    <x v="1"/>
    <x v="0"/>
    <x v="1"/>
    <x v="1"/>
    <x v="1"/>
    <x v="3"/>
    <x v="0"/>
    <x v="5"/>
  </r>
  <r>
    <x v="1"/>
    <x v="1"/>
    <x v="1"/>
    <x v="0"/>
    <x v="13"/>
    <x v="1221"/>
    <n v="4728.1000000000004"/>
    <x v="1"/>
    <x v="1"/>
    <x v="1"/>
    <x v="0"/>
    <x v="1"/>
    <x v="1"/>
    <x v="1"/>
    <x v="3"/>
    <x v="0"/>
    <x v="2"/>
  </r>
  <r>
    <x v="1"/>
    <x v="1"/>
    <x v="1"/>
    <x v="0"/>
    <x v="18"/>
    <x v="215"/>
    <n v="0"/>
    <x v="1"/>
    <x v="1"/>
    <x v="1"/>
    <x v="0"/>
    <x v="1"/>
    <x v="1"/>
    <x v="1"/>
    <x v="3"/>
    <x v="0"/>
    <x v="7"/>
  </r>
  <r>
    <x v="1"/>
    <x v="1"/>
    <x v="1"/>
    <x v="0"/>
    <x v="11"/>
    <x v="601"/>
    <n v="1990965.14"/>
    <x v="1"/>
    <x v="1"/>
    <x v="1"/>
    <x v="0"/>
    <x v="1"/>
    <x v="1"/>
    <x v="1"/>
    <x v="3"/>
    <x v="0"/>
    <x v="0"/>
  </r>
  <r>
    <x v="1"/>
    <x v="1"/>
    <x v="1"/>
    <x v="0"/>
    <x v="388"/>
    <x v="642"/>
    <n v="5510.65"/>
    <x v="1"/>
    <x v="1"/>
    <x v="1"/>
    <x v="0"/>
    <x v="1"/>
    <x v="1"/>
    <x v="1"/>
    <x v="2"/>
    <x v="0"/>
    <x v="0"/>
  </r>
  <r>
    <x v="1"/>
    <x v="1"/>
    <x v="1"/>
    <x v="0"/>
    <x v="136"/>
    <x v="352"/>
    <n v="0"/>
    <x v="1"/>
    <x v="1"/>
    <x v="1"/>
    <x v="0"/>
    <x v="1"/>
    <x v="1"/>
    <x v="1"/>
    <x v="0"/>
    <x v="0"/>
    <x v="2"/>
  </r>
  <r>
    <x v="1"/>
    <x v="1"/>
    <x v="1"/>
    <x v="0"/>
    <x v="621"/>
    <x v="1250"/>
    <n v="0"/>
    <x v="1"/>
    <x v="1"/>
    <x v="1"/>
    <x v="0"/>
    <x v="1"/>
    <x v="1"/>
    <x v="1"/>
    <x v="3"/>
    <x v="1"/>
    <x v="5"/>
  </r>
  <r>
    <x v="1"/>
    <x v="1"/>
    <x v="1"/>
    <x v="0"/>
    <x v="528"/>
    <x v="965"/>
    <n v="316515.78999999998"/>
    <x v="1"/>
    <x v="1"/>
    <x v="1"/>
    <x v="0"/>
    <x v="1"/>
    <x v="1"/>
    <x v="1"/>
    <x v="3"/>
    <x v="0"/>
    <x v="5"/>
  </r>
  <r>
    <x v="1"/>
    <x v="1"/>
    <x v="1"/>
    <x v="0"/>
    <x v="44"/>
    <x v="460"/>
    <n v="0"/>
    <x v="1"/>
    <x v="1"/>
    <x v="1"/>
    <x v="0"/>
    <x v="1"/>
    <x v="1"/>
    <x v="1"/>
    <x v="5"/>
    <x v="0"/>
    <x v="6"/>
  </r>
  <r>
    <x v="1"/>
    <x v="1"/>
    <x v="1"/>
    <x v="0"/>
    <x v="13"/>
    <x v="635"/>
    <n v="0"/>
    <x v="1"/>
    <x v="1"/>
    <x v="1"/>
    <x v="0"/>
    <x v="1"/>
    <x v="1"/>
    <x v="1"/>
    <x v="3"/>
    <x v="0"/>
    <x v="3"/>
  </r>
  <r>
    <x v="1"/>
    <x v="1"/>
    <x v="1"/>
    <x v="0"/>
    <x v="41"/>
    <x v="997"/>
    <n v="0"/>
    <x v="1"/>
    <x v="1"/>
    <x v="1"/>
    <x v="0"/>
    <x v="1"/>
    <x v="1"/>
    <x v="1"/>
    <x v="3"/>
    <x v="0"/>
    <x v="7"/>
  </r>
  <r>
    <x v="1"/>
    <x v="1"/>
    <x v="1"/>
    <x v="0"/>
    <x v="24"/>
    <x v="273"/>
    <n v="413828.44"/>
    <x v="1"/>
    <x v="1"/>
    <x v="1"/>
    <x v="0"/>
    <x v="1"/>
    <x v="1"/>
    <x v="1"/>
    <x v="4"/>
    <x v="0"/>
    <x v="4"/>
  </r>
  <r>
    <x v="1"/>
    <x v="1"/>
    <x v="1"/>
    <x v="0"/>
    <x v="506"/>
    <x v="925"/>
    <n v="0"/>
    <x v="1"/>
    <x v="1"/>
    <x v="1"/>
    <x v="0"/>
    <x v="1"/>
    <x v="1"/>
    <x v="1"/>
    <x v="1"/>
    <x v="0"/>
    <x v="1"/>
  </r>
  <r>
    <x v="1"/>
    <x v="1"/>
    <x v="1"/>
    <x v="0"/>
    <x v="18"/>
    <x v="573"/>
    <n v="0"/>
    <x v="1"/>
    <x v="1"/>
    <x v="1"/>
    <x v="0"/>
    <x v="1"/>
    <x v="1"/>
    <x v="1"/>
    <x v="3"/>
    <x v="0"/>
    <x v="3"/>
  </r>
  <r>
    <x v="1"/>
    <x v="1"/>
    <x v="1"/>
    <x v="0"/>
    <x v="34"/>
    <x v="142"/>
    <n v="0"/>
    <x v="1"/>
    <x v="1"/>
    <x v="1"/>
    <x v="0"/>
    <x v="1"/>
    <x v="1"/>
    <x v="1"/>
    <x v="0"/>
    <x v="0"/>
    <x v="4"/>
  </r>
  <r>
    <x v="1"/>
    <x v="1"/>
    <x v="1"/>
    <x v="0"/>
    <x v="18"/>
    <x v="1217"/>
    <n v="0"/>
    <x v="1"/>
    <x v="1"/>
    <x v="1"/>
    <x v="0"/>
    <x v="1"/>
    <x v="1"/>
    <x v="1"/>
    <x v="3"/>
    <x v="0"/>
    <x v="7"/>
  </r>
  <r>
    <x v="1"/>
    <x v="1"/>
    <x v="1"/>
    <x v="0"/>
    <x v="600"/>
    <x v="1184"/>
    <n v="0"/>
    <x v="1"/>
    <x v="1"/>
    <x v="1"/>
    <x v="0"/>
    <x v="1"/>
    <x v="1"/>
    <x v="1"/>
    <x v="3"/>
    <x v="0"/>
    <x v="7"/>
  </r>
  <r>
    <x v="1"/>
    <x v="1"/>
    <x v="1"/>
    <x v="0"/>
    <x v="390"/>
    <x v="644"/>
    <n v="0"/>
    <x v="1"/>
    <x v="1"/>
    <x v="1"/>
    <x v="0"/>
    <x v="1"/>
    <x v="1"/>
    <x v="1"/>
    <x v="3"/>
    <x v="1"/>
    <x v="0"/>
  </r>
  <r>
    <x v="1"/>
    <x v="1"/>
    <x v="1"/>
    <x v="0"/>
    <x v="493"/>
    <x v="1363"/>
    <n v="0"/>
    <x v="1"/>
    <x v="1"/>
    <x v="1"/>
    <x v="0"/>
    <x v="1"/>
    <x v="1"/>
    <x v="1"/>
    <x v="1"/>
    <x v="1"/>
    <x v="6"/>
  </r>
  <r>
    <x v="1"/>
    <x v="1"/>
    <x v="1"/>
    <x v="0"/>
    <x v="7"/>
    <x v="7"/>
    <n v="0"/>
    <x v="1"/>
    <x v="1"/>
    <x v="1"/>
    <x v="0"/>
    <x v="1"/>
    <x v="1"/>
    <x v="1"/>
    <x v="0"/>
    <x v="0"/>
    <x v="2"/>
  </r>
  <r>
    <x v="1"/>
    <x v="1"/>
    <x v="1"/>
    <x v="0"/>
    <x v="1"/>
    <x v="488"/>
    <n v="0"/>
    <x v="1"/>
    <x v="1"/>
    <x v="1"/>
    <x v="0"/>
    <x v="1"/>
    <x v="1"/>
    <x v="1"/>
    <x v="3"/>
    <x v="0"/>
    <x v="3"/>
  </r>
  <r>
    <x v="1"/>
    <x v="1"/>
    <x v="1"/>
    <x v="0"/>
    <x v="106"/>
    <x v="211"/>
    <n v="0"/>
    <x v="1"/>
    <x v="1"/>
    <x v="1"/>
    <x v="0"/>
    <x v="1"/>
    <x v="1"/>
    <x v="1"/>
    <x v="0"/>
    <x v="0"/>
    <x v="0"/>
  </r>
  <r>
    <x v="1"/>
    <x v="1"/>
    <x v="1"/>
    <x v="0"/>
    <x v="362"/>
    <x v="597"/>
    <n v="0"/>
    <x v="1"/>
    <x v="1"/>
    <x v="1"/>
    <x v="0"/>
    <x v="1"/>
    <x v="1"/>
    <x v="1"/>
    <x v="3"/>
    <x v="0"/>
    <x v="1"/>
  </r>
  <r>
    <x v="1"/>
    <x v="1"/>
    <x v="1"/>
    <x v="0"/>
    <x v="13"/>
    <x v="904"/>
    <n v="32563.3"/>
    <x v="1"/>
    <x v="1"/>
    <x v="1"/>
    <x v="0"/>
    <x v="1"/>
    <x v="1"/>
    <x v="1"/>
    <x v="3"/>
    <x v="0"/>
    <x v="2"/>
  </r>
  <r>
    <x v="1"/>
    <x v="1"/>
    <x v="1"/>
    <x v="0"/>
    <x v="56"/>
    <x v="63"/>
    <n v="0"/>
    <x v="1"/>
    <x v="1"/>
    <x v="1"/>
    <x v="0"/>
    <x v="1"/>
    <x v="1"/>
    <x v="1"/>
    <x v="6"/>
    <x v="1"/>
    <x v="0"/>
  </r>
  <r>
    <x v="1"/>
    <x v="1"/>
    <x v="1"/>
    <x v="0"/>
    <x v="41"/>
    <x v="127"/>
    <n v="0"/>
    <x v="1"/>
    <x v="1"/>
    <x v="1"/>
    <x v="0"/>
    <x v="1"/>
    <x v="1"/>
    <x v="1"/>
    <x v="3"/>
    <x v="0"/>
    <x v="2"/>
  </r>
  <r>
    <x v="1"/>
    <x v="1"/>
    <x v="1"/>
    <x v="0"/>
    <x v="13"/>
    <x v="1167"/>
    <n v="0"/>
    <x v="1"/>
    <x v="1"/>
    <x v="1"/>
    <x v="0"/>
    <x v="1"/>
    <x v="1"/>
    <x v="1"/>
    <x v="3"/>
    <x v="0"/>
    <x v="2"/>
  </r>
  <r>
    <x v="1"/>
    <x v="1"/>
    <x v="1"/>
    <x v="0"/>
    <x v="126"/>
    <x v="248"/>
    <n v="0"/>
    <x v="1"/>
    <x v="1"/>
    <x v="1"/>
    <x v="0"/>
    <x v="1"/>
    <x v="1"/>
    <x v="1"/>
    <x v="0"/>
    <x v="0"/>
    <x v="2"/>
  </r>
  <r>
    <x v="1"/>
    <x v="1"/>
    <x v="1"/>
    <x v="0"/>
    <x v="178"/>
    <x v="264"/>
    <n v="517168109.37"/>
    <x v="1"/>
    <x v="1"/>
    <x v="1"/>
    <x v="0"/>
    <x v="1"/>
    <x v="1"/>
    <x v="1"/>
    <x v="0"/>
    <x v="1"/>
    <x v="0"/>
  </r>
  <r>
    <x v="1"/>
    <x v="1"/>
    <x v="1"/>
    <x v="0"/>
    <x v="18"/>
    <x v="1144"/>
    <n v="0"/>
    <x v="1"/>
    <x v="1"/>
    <x v="1"/>
    <x v="0"/>
    <x v="1"/>
    <x v="1"/>
    <x v="1"/>
    <x v="3"/>
    <x v="0"/>
    <x v="0"/>
  </r>
  <r>
    <x v="1"/>
    <x v="1"/>
    <x v="1"/>
    <x v="0"/>
    <x v="41"/>
    <x v="603"/>
    <n v="240625.52"/>
    <x v="1"/>
    <x v="1"/>
    <x v="1"/>
    <x v="0"/>
    <x v="1"/>
    <x v="1"/>
    <x v="1"/>
    <x v="3"/>
    <x v="0"/>
    <x v="2"/>
  </r>
  <r>
    <x v="1"/>
    <x v="1"/>
    <x v="1"/>
    <x v="0"/>
    <x v="126"/>
    <x v="248"/>
    <n v="0"/>
    <x v="1"/>
    <x v="1"/>
    <x v="1"/>
    <x v="0"/>
    <x v="1"/>
    <x v="1"/>
    <x v="1"/>
    <x v="0"/>
    <x v="0"/>
    <x v="1"/>
  </r>
  <r>
    <x v="1"/>
    <x v="1"/>
    <x v="1"/>
    <x v="0"/>
    <x v="47"/>
    <x v="53"/>
    <n v="0"/>
    <x v="1"/>
    <x v="1"/>
    <x v="1"/>
    <x v="0"/>
    <x v="1"/>
    <x v="1"/>
    <x v="1"/>
    <x v="2"/>
    <x v="0"/>
    <x v="4"/>
  </r>
  <r>
    <x v="1"/>
    <x v="1"/>
    <x v="1"/>
    <x v="0"/>
    <x v="578"/>
    <x v="1091"/>
    <n v="0"/>
    <x v="1"/>
    <x v="1"/>
    <x v="1"/>
    <x v="0"/>
    <x v="1"/>
    <x v="1"/>
    <x v="1"/>
    <x v="4"/>
    <x v="0"/>
    <x v="6"/>
  </r>
  <r>
    <x v="1"/>
    <x v="1"/>
    <x v="1"/>
    <x v="0"/>
    <x v="453"/>
    <x v="774"/>
    <n v="5111.49"/>
    <x v="1"/>
    <x v="1"/>
    <x v="1"/>
    <x v="0"/>
    <x v="1"/>
    <x v="1"/>
    <x v="1"/>
    <x v="1"/>
    <x v="0"/>
    <x v="0"/>
  </r>
  <r>
    <x v="1"/>
    <x v="1"/>
    <x v="1"/>
    <x v="0"/>
    <x v="136"/>
    <x v="352"/>
    <n v="0"/>
    <x v="1"/>
    <x v="1"/>
    <x v="1"/>
    <x v="0"/>
    <x v="1"/>
    <x v="1"/>
    <x v="1"/>
    <x v="0"/>
    <x v="0"/>
    <x v="3"/>
  </r>
  <r>
    <x v="1"/>
    <x v="1"/>
    <x v="1"/>
    <x v="0"/>
    <x v="275"/>
    <x v="447"/>
    <n v="33098.22"/>
    <x v="1"/>
    <x v="1"/>
    <x v="1"/>
    <x v="0"/>
    <x v="1"/>
    <x v="1"/>
    <x v="1"/>
    <x v="0"/>
    <x v="1"/>
    <x v="6"/>
  </r>
  <r>
    <x v="1"/>
    <x v="1"/>
    <x v="1"/>
    <x v="0"/>
    <x v="403"/>
    <x v="1346"/>
    <n v="139751.93"/>
    <x v="1"/>
    <x v="1"/>
    <x v="1"/>
    <x v="0"/>
    <x v="1"/>
    <x v="1"/>
    <x v="1"/>
    <x v="1"/>
    <x v="0"/>
    <x v="3"/>
  </r>
  <r>
    <x v="1"/>
    <x v="1"/>
    <x v="1"/>
    <x v="0"/>
    <x v="129"/>
    <x v="173"/>
    <n v="0"/>
    <x v="1"/>
    <x v="1"/>
    <x v="1"/>
    <x v="0"/>
    <x v="1"/>
    <x v="1"/>
    <x v="1"/>
    <x v="1"/>
    <x v="0"/>
    <x v="5"/>
  </r>
  <r>
    <x v="1"/>
    <x v="1"/>
    <x v="1"/>
    <x v="0"/>
    <x v="13"/>
    <x v="705"/>
    <n v="0"/>
    <x v="1"/>
    <x v="1"/>
    <x v="1"/>
    <x v="0"/>
    <x v="1"/>
    <x v="1"/>
    <x v="1"/>
    <x v="3"/>
    <x v="0"/>
    <x v="2"/>
  </r>
  <r>
    <x v="1"/>
    <x v="1"/>
    <x v="1"/>
    <x v="0"/>
    <x v="658"/>
    <x v="1368"/>
    <n v="0"/>
    <x v="1"/>
    <x v="1"/>
    <x v="1"/>
    <x v="0"/>
    <x v="1"/>
    <x v="1"/>
    <x v="1"/>
    <x v="0"/>
    <x v="0"/>
    <x v="4"/>
  </r>
  <r>
    <x v="1"/>
    <x v="1"/>
    <x v="1"/>
    <x v="0"/>
    <x v="1"/>
    <x v="1248"/>
    <n v="0"/>
    <x v="1"/>
    <x v="1"/>
    <x v="1"/>
    <x v="0"/>
    <x v="1"/>
    <x v="1"/>
    <x v="1"/>
    <x v="3"/>
    <x v="0"/>
    <x v="6"/>
  </r>
  <r>
    <x v="1"/>
    <x v="1"/>
    <x v="1"/>
    <x v="0"/>
    <x v="11"/>
    <x v="227"/>
    <n v="0"/>
    <x v="1"/>
    <x v="1"/>
    <x v="1"/>
    <x v="0"/>
    <x v="1"/>
    <x v="1"/>
    <x v="1"/>
    <x v="3"/>
    <x v="0"/>
    <x v="7"/>
  </r>
  <r>
    <x v="1"/>
    <x v="1"/>
    <x v="1"/>
    <x v="0"/>
    <x v="73"/>
    <x v="151"/>
    <n v="0"/>
    <x v="1"/>
    <x v="1"/>
    <x v="1"/>
    <x v="0"/>
    <x v="1"/>
    <x v="1"/>
    <x v="1"/>
    <x v="0"/>
    <x v="0"/>
    <x v="0"/>
  </r>
  <r>
    <x v="1"/>
    <x v="1"/>
    <x v="1"/>
    <x v="0"/>
    <x v="41"/>
    <x v="1369"/>
    <n v="0"/>
    <x v="1"/>
    <x v="1"/>
    <x v="1"/>
    <x v="0"/>
    <x v="1"/>
    <x v="1"/>
    <x v="1"/>
    <x v="3"/>
    <x v="0"/>
    <x v="0"/>
  </r>
  <r>
    <x v="1"/>
    <x v="1"/>
    <x v="1"/>
    <x v="0"/>
    <x v="208"/>
    <x v="306"/>
    <n v="0"/>
    <x v="1"/>
    <x v="1"/>
    <x v="1"/>
    <x v="0"/>
    <x v="1"/>
    <x v="1"/>
    <x v="1"/>
    <x v="1"/>
    <x v="0"/>
    <x v="4"/>
  </r>
  <r>
    <x v="1"/>
    <x v="1"/>
    <x v="1"/>
    <x v="0"/>
    <x v="13"/>
    <x v="261"/>
    <n v="0"/>
    <x v="1"/>
    <x v="1"/>
    <x v="1"/>
    <x v="0"/>
    <x v="1"/>
    <x v="1"/>
    <x v="1"/>
    <x v="3"/>
    <x v="0"/>
    <x v="5"/>
  </r>
  <r>
    <x v="1"/>
    <x v="1"/>
    <x v="1"/>
    <x v="0"/>
    <x v="18"/>
    <x v="1112"/>
    <n v="0"/>
    <x v="1"/>
    <x v="1"/>
    <x v="1"/>
    <x v="0"/>
    <x v="1"/>
    <x v="1"/>
    <x v="1"/>
    <x v="3"/>
    <x v="0"/>
    <x v="7"/>
  </r>
  <r>
    <x v="1"/>
    <x v="1"/>
    <x v="1"/>
    <x v="0"/>
    <x v="41"/>
    <x v="1105"/>
    <n v="0"/>
    <x v="1"/>
    <x v="1"/>
    <x v="1"/>
    <x v="0"/>
    <x v="1"/>
    <x v="1"/>
    <x v="1"/>
    <x v="3"/>
    <x v="0"/>
    <x v="4"/>
  </r>
  <r>
    <x v="1"/>
    <x v="1"/>
    <x v="1"/>
    <x v="0"/>
    <x v="29"/>
    <x v="31"/>
    <n v="1700000"/>
    <x v="1"/>
    <x v="1"/>
    <x v="1"/>
    <x v="0"/>
    <x v="1"/>
    <x v="1"/>
    <x v="1"/>
    <x v="3"/>
    <x v="1"/>
    <x v="2"/>
  </r>
  <r>
    <x v="1"/>
    <x v="1"/>
    <x v="1"/>
    <x v="0"/>
    <x v="1"/>
    <x v="1243"/>
    <n v="0"/>
    <x v="1"/>
    <x v="1"/>
    <x v="1"/>
    <x v="0"/>
    <x v="1"/>
    <x v="1"/>
    <x v="1"/>
    <x v="3"/>
    <x v="0"/>
    <x v="0"/>
  </r>
  <r>
    <x v="1"/>
    <x v="1"/>
    <x v="1"/>
    <x v="0"/>
    <x v="191"/>
    <x v="282"/>
    <n v="0"/>
    <x v="1"/>
    <x v="1"/>
    <x v="1"/>
    <x v="0"/>
    <x v="1"/>
    <x v="1"/>
    <x v="1"/>
    <x v="0"/>
    <x v="0"/>
    <x v="3"/>
  </r>
  <r>
    <x v="1"/>
    <x v="1"/>
    <x v="1"/>
    <x v="0"/>
    <x v="390"/>
    <x v="644"/>
    <n v="0"/>
    <x v="1"/>
    <x v="1"/>
    <x v="1"/>
    <x v="0"/>
    <x v="1"/>
    <x v="1"/>
    <x v="1"/>
    <x v="3"/>
    <x v="1"/>
    <x v="1"/>
  </r>
  <r>
    <x v="1"/>
    <x v="1"/>
    <x v="1"/>
    <x v="0"/>
    <x v="13"/>
    <x v="1027"/>
    <n v="0"/>
    <x v="1"/>
    <x v="1"/>
    <x v="1"/>
    <x v="0"/>
    <x v="1"/>
    <x v="1"/>
    <x v="1"/>
    <x v="3"/>
    <x v="0"/>
    <x v="3"/>
  </r>
  <r>
    <x v="1"/>
    <x v="1"/>
    <x v="1"/>
    <x v="0"/>
    <x v="488"/>
    <x v="863"/>
    <n v="0"/>
    <x v="1"/>
    <x v="1"/>
    <x v="1"/>
    <x v="0"/>
    <x v="1"/>
    <x v="1"/>
    <x v="1"/>
    <x v="0"/>
    <x v="0"/>
    <x v="4"/>
  </r>
  <r>
    <x v="1"/>
    <x v="1"/>
    <x v="1"/>
    <x v="0"/>
    <x v="1"/>
    <x v="1185"/>
    <n v="0"/>
    <x v="1"/>
    <x v="1"/>
    <x v="1"/>
    <x v="0"/>
    <x v="1"/>
    <x v="1"/>
    <x v="1"/>
    <x v="3"/>
    <x v="0"/>
    <x v="2"/>
  </r>
  <r>
    <x v="1"/>
    <x v="1"/>
    <x v="1"/>
    <x v="0"/>
    <x v="11"/>
    <x v="910"/>
    <n v="13122380.08"/>
    <x v="1"/>
    <x v="1"/>
    <x v="1"/>
    <x v="0"/>
    <x v="1"/>
    <x v="1"/>
    <x v="1"/>
    <x v="1"/>
    <x v="0"/>
    <x v="6"/>
  </r>
  <r>
    <x v="1"/>
    <x v="1"/>
    <x v="1"/>
    <x v="0"/>
    <x v="30"/>
    <x v="1274"/>
    <n v="44271.28"/>
    <x v="1"/>
    <x v="1"/>
    <x v="1"/>
    <x v="0"/>
    <x v="1"/>
    <x v="1"/>
    <x v="1"/>
    <x v="0"/>
    <x v="0"/>
    <x v="5"/>
  </r>
  <r>
    <x v="1"/>
    <x v="1"/>
    <x v="1"/>
    <x v="0"/>
    <x v="13"/>
    <x v="119"/>
    <n v="0"/>
    <x v="1"/>
    <x v="1"/>
    <x v="1"/>
    <x v="0"/>
    <x v="1"/>
    <x v="1"/>
    <x v="1"/>
    <x v="3"/>
    <x v="0"/>
    <x v="6"/>
  </r>
  <r>
    <x v="1"/>
    <x v="1"/>
    <x v="1"/>
    <x v="0"/>
    <x v="18"/>
    <x v="588"/>
    <n v="0"/>
    <x v="1"/>
    <x v="1"/>
    <x v="1"/>
    <x v="0"/>
    <x v="1"/>
    <x v="1"/>
    <x v="1"/>
    <x v="3"/>
    <x v="0"/>
    <x v="2"/>
  </r>
  <r>
    <x v="1"/>
    <x v="1"/>
    <x v="1"/>
    <x v="0"/>
    <x v="41"/>
    <x v="830"/>
    <n v="0"/>
    <x v="1"/>
    <x v="1"/>
    <x v="1"/>
    <x v="0"/>
    <x v="1"/>
    <x v="1"/>
    <x v="1"/>
    <x v="3"/>
    <x v="0"/>
    <x v="4"/>
  </r>
  <r>
    <x v="1"/>
    <x v="1"/>
    <x v="1"/>
    <x v="0"/>
    <x v="192"/>
    <x v="1114"/>
    <n v="0"/>
    <x v="1"/>
    <x v="1"/>
    <x v="1"/>
    <x v="0"/>
    <x v="1"/>
    <x v="1"/>
    <x v="1"/>
    <x v="1"/>
    <x v="0"/>
    <x v="4"/>
  </r>
  <r>
    <x v="1"/>
    <x v="1"/>
    <x v="1"/>
    <x v="0"/>
    <x v="44"/>
    <x v="419"/>
    <n v="0"/>
    <x v="1"/>
    <x v="1"/>
    <x v="1"/>
    <x v="0"/>
    <x v="1"/>
    <x v="1"/>
    <x v="1"/>
    <x v="0"/>
    <x v="0"/>
    <x v="5"/>
  </r>
  <r>
    <x v="1"/>
    <x v="1"/>
    <x v="1"/>
    <x v="0"/>
    <x v="13"/>
    <x v="1240"/>
    <n v="0"/>
    <x v="1"/>
    <x v="1"/>
    <x v="1"/>
    <x v="0"/>
    <x v="1"/>
    <x v="1"/>
    <x v="1"/>
    <x v="3"/>
    <x v="0"/>
    <x v="1"/>
  </r>
  <r>
    <x v="1"/>
    <x v="1"/>
    <x v="1"/>
    <x v="0"/>
    <x v="492"/>
    <x v="871"/>
    <n v="3466947.23"/>
    <x v="1"/>
    <x v="1"/>
    <x v="1"/>
    <x v="0"/>
    <x v="1"/>
    <x v="1"/>
    <x v="1"/>
    <x v="3"/>
    <x v="1"/>
    <x v="4"/>
  </r>
  <r>
    <x v="1"/>
    <x v="1"/>
    <x v="1"/>
    <x v="0"/>
    <x v="41"/>
    <x v="351"/>
    <n v="0"/>
    <x v="1"/>
    <x v="1"/>
    <x v="1"/>
    <x v="0"/>
    <x v="1"/>
    <x v="1"/>
    <x v="1"/>
    <x v="3"/>
    <x v="0"/>
    <x v="4"/>
  </r>
  <r>
    <x v="1"/>
    <x v="1"/>
    <x v="1"/>
    <x v="0"/>
    <x v="44"/>
    <x v="419"/>
    <n v="0"/>
    <x v="1"/>
    <x v="1"/>
    <x v="1"/>
    <x v="0"/>
    <x v="1"/>
    <x v="1"/>
    <x v="1"/>
    <x v="0"/>
    <x v="0"/>
    <x v="4"/>
  </r>
  <r>
    <x v="1"/>
    <x v="1"/>
    <x v="1"/>
    <x v="0"/>
    <x v="13"/>
    <x v="1021"/>
    <n v="0"/>
    <x v="1"/>
    <x v="1"/>
    <x v="1"/>
    <x v="0"/>
    <x v="1"/>
    <x v="1"/>
    <x v="1"/>
    <x v="3"/>
    <x v="0"/>
    <x v="7"/>
  </r>
  <r>
    <x v="1"/>
    <x v="1"/>
    <x v="1"/>
    <x v="0"/>
    <x v="645"/>
    <x v="1326"/>
    <n v="428415.02"/>
    <x v="1"/>
    <x v="1"/>
    <x v="1"/>
    <x v="0"/>
    <x v="1"/>
    <x v="1"/>
    <x v="1"/>
    <x v="3"/>
    <x v="1"/>
    <x v="4"/>
  </r>
  <r>
    <x v="1"/>
    <x v="1"/>
    <x v="1"/>
    <x v="0"/>
    <x v="115"/>
    <x v="415"/>
    <n v="0"/>
    <x v="1"/>
    <x v="1"/>
    <x v="1"/>
    <x v="0"/>
    <x v="1"/>
    <x v="1"/>
    <x v="1"/>
    <x v="0"/>
    <x v="0"/>
    <x v="6"/>
  </r>
  <r>
    <x v="1"/>
    <x v="1"/>
    <x v="1"/>
    <x v="0"/>
    <x v="376"/>
    <x v="623"/>
    <n v="0"/>
    <x v="1"/>
    <x v="1"/>
    <x v="1"/>
    <x v="0"/>
    <x v="1"/>
    <x v="1"/>
    <x v="1"/>
    <x v="2"/>
    <x v="0"/>
    <x v="6"/>
  </r>
  <r>
    <x v="1"/>
    <x v="1"/>
    <x v="1"/>
    <x v="0"/>
    <x v="11"/>
    <x v="147"/>
    <n v="0"/>
    <x v="1"/>
    <x v="1"/>
    <x v="1"/>
    <x v="0"/>
    <x v="1"/>
    <x v="1"/>
    <x v="1"/>
    <x v="3"/>
    <x v="0"/>
    <x v="0"/>
  </r>
  <r>
    <x v="1"/>
    <x v="1"/>
    <x v="1"/>
    <x v="0"/>
    <x v="44"/>
    <x v="542"/>
    <n v="3580.73"/>
    <x v="1"/>
    <x v="1"/>
    <x v="1"/>
    <x v="0"/>
    <x v="1"/>
    <x v="1"/>
    <x v="1"/>
    <x v="0"/>
    <x v="0"/>
    <x v="1"/>
  </r>
  <r>
    <x v="1"/>
    <x v="1"/>
    <x v="1"/>
    <x v="0"/>
    <x v="1"/>
    <x v="399"/>
    <n v="0"/>
    <x v="1"/>
    <x v="1"/>
    <x v="1"/>
    <x v="0"/>
    <x v="1"/>
    <x v="1"/>
    <x v="1"/>
    <x v="3"/>
    <x v="0"/>
    <x v="4"/>
  </r>
  <r>
    <x v="1"/>
    <x v="1"/>
    <x v="1"/>
    <x v="0"/>
    <x v="41"/>
    <x v="997"/>
    <n v="0"/>
    <x v="1"/>
    <x v="1"/>
    <x v="1"/>
    <x v="0"/>
    <x v="1"/>
    <x v="1"/>
    <x v="1"/>
    <x v="3"/>
    <x v="0"/>
    <x v="6"/>
  </r>
  <r>
    <x v="1"/>
    <x v="1"/>
    <x v="1"/>
    <x v="0"/>
    <x v="70"/>
    <x v="86"/>
    <n v="0"/>
    <x v="1"/>
    <x v="1"/>
    <x v="1"/>
    <x v="0"/>
    <x v="1"/>
    <x v="1"/>
    <x v="1"/>
    <x v="3"/>
    <x v="1"/>
    <x v="2"/>
  </r>
  <r>
    <x v="1"/>
    <x v="1"/>
    <x v="1"/>
    <x v="0"/>
    <x v="237"/>
    <x v="365"/>
    <n v="0"/>
    <x v="1"/>
    <x v="1"/>
    <x v="1"/>
    <x v="0"/>
    <x v="1"/>
    <x v="1"/>
    <x v="1"/>
    <x v="3"/>
    <x v="1"/>
    <x v="4"/>
  </r>
  <r>
    <x v="1"/>
    <x v="1"/>
    <x v="1"/>
    <x v="0"/>
    <x v="56"/>
    <x v="63"/>
    <n v="0"/>
    <x v="1"/>
    <x v="1"/>
    <x v="1"/>
    <x v="0"/>
    <x v="1"/>
    <x v="1"/>
    <x v="1"/>
    <x v="6"/>
    <x v="1"/>
    <x v="4"/>
  </r>
  <r>
    <x v="1"/>
    <x v="1"/>
    <x v="1"/>
    <x v="0"/>
    <x v="11"/>
    <x v="280"/>
    <n v="0"/>
    <x v="1"/>
    <x v="1"/>
    <x v="1"/>
    <x v="0"/>
    <x v="1"/>
    <x v="1"/>
    <x v="1"/>
    <x v="3"/>
    <x v="0"/>
    <x v="0"/>
  </r>
  <r>
    <x v="1"/>
    <x v="1"/>
    <x v="1"/>
    <x v="0"/>
    <x v="374"/>
    <x v="618"/>
    <n v="0"/>
    <x v="1"/>
    <x v="1"/>
    <x v="1"/>
    <x v="0"/>
    <x v="1"/>
    <x v="1"/>
    <x v="1"/>
    <x v="3"/>
    <x v="0"/>
    <x v="5"/>
  </r>
  <r>
    <x v="1"/>
    <x v="1"/>
    <x v="1"/>
    <x v="0"/>
    <x v="111"/>
    <x v="924"/>
    <n v="0"/>
    <x v="1"/>
    <x v="1"/>
    <x v="1"/>
    <x v="0"/>
    <x v="1"/>
    <x v="1"/>
    <x v="1"/>
    <x v="3"/>
    <x v="0"/>
    <x v="3"/>
  </r>
  <r>
    <x v="1"/>
    <x v="1"/>
    <x v="1"/>
    <x v="0"/>
    <x v="403"/>
    <x v="1346"/>
    <n v="105501.69"/>
    <x v="1"/>
    <x v="1"/>
    <x v="1"/>
    <x v="0"/>
    <x v="1"/>
    <x v="1"/>
    <x v="1"/>
    <x v="1"/>
    <x v="0"/>
    <x v="6"/>
  </r>
  <r>
    <x v="1"/>
    <x v="1"/>
    <x v="1"/>
    <x v="0"/>
    <x v="483"/>
    <x v="857"/>
    <n v="0"/>
    <x v="1"/>
    <x v="1"/>
    <x v="1"/>
    <x v="0"/>
    <x v="1"/>
    <x v="1"/>
    <x v="1"/>
    <x v="1"/>
    <x v="1"/>
    <x v="4"/>
  </r>
  <r>
    <x v="1"/>
    <x v="1"/>
    <x v="1"/>
    <x v="0"/>
    <x v="416"/>
    <x v="687"/>
    <n v="0"/>
    <x v="1"/>
    <x v="1"/>
    <x v="1"/>
    <x v="0"/>
    <x v="1"/>
    <x v="1"/>
    <x v="1"/>
    <x v="1"/>
    <x v="0"/>
    <x v="2"/>
  </r>
  <r>
    <x v="1"/>
    <x v="1"/>
    <x v="1"/>
    <x v="0"/>
    <x v="436"/>
    <x v="735"/>
    <n v="0"/>
    <x v="1"/>
    <x v="1"/>
    <x v="1"/>
    <x v="0"/>
    <x v="1"/>
    <x v="1"/>
    <x v="1"/>
    <x v="3"/>
    <x v="0"/>
    <x v="1"/>
  </r>
  <r>
    <x v="1"/>
    <x v="1"/>
    <x v="1"/>
    <x v="0"/>
    <x v="16"/>
    <x v="380"/>
    <n v="0"/>
    <x v="1"/>
    <x v="1"/>
    <x v="1"/>
    <x v="0"/>
    <x v="1"/>
    <x v="1"/>
    <x v="1"/>
    <x v="0"/>
    <x v="0"/>
    <x v="6"/>
  </r>
  <r>
    <x v="1"/>
    <x v="1"/>
    <x v="1"/>
    <x v="0"/>
    <x v="508"/>
    <x v="1281"/>
    <n v="0"/>
    <x v="1"/>
    <x v="1"/>
    <x v="1"/>
    <x v="0"/>
    <x v="1"/>
    <x v="1"/>
    <x v="1"/>
    <x v="0"/>
    <x v="0"/>
    <x v="2"/>
  </r>
  <r>
    <x v="1"/>
    <x v="1"/>
    <x v="1"/>
    <x v="0"/>
    <x v="140"/>
    <x v="355"/>
    <n v="0"/>
    <x v="1"/>
    <x v="1"/>
    <x v="1"/>
    <x v="0"/>
    <x v="1"/>
    <x v="1"/>
    <x v="1"/>
    <x v="0"/>
    <x v="0"/>
    <x v="1"/>
  </r>
  <r>
    <x v="1"/>
    <x v="1"/>
    <x v="1"/>
    <x v="0"/>
    <x v="331"/>
    <x v="1283"/>
    <n v="0"/>
    <x v="1"/>
    <x v="1"/>
    <x v="1"/>
    <x v="0"/>
    <x v="1"/>
    <x v="1"/>
    <x v="1"/>
    <x v="2"/>
    <x v="0"/>
    <x v="5"/>
  </r>
  <r>
    <x v="1"/>
    <x v="1"/>
    <x v="1"/>
    <x v="0"/>
    <x v="11"/>
    <x v="152"/>
    <n v="0"/>
    <x v="1"/>
    <x v="1"/>
    <x v="1"/>
    <x v="0"/>
    <x v="1"/>
    <x v="1"/>
    <x v="1"/>
    <x v="3"/>
    <x v="0"/>
    <x v="5"/>
  </r>
  <r>
    <x v="1"/>
    <x v="1"/>
    <x v="1"/>
    <x v="0"/>
    <x v="261"/>
    <x v="1180"/>
    <n v="11902.68"/>
    <x v="1"/>
    <x v="1"/>
    <x v="1"/>
    <x v="0"/>
    <x v="1"/>
    <x v="1"/>
    <x v="1"/>
    <x v="3"/>
    <x v="0"/>
    <x v="0"/>
  </r>
  <r>
    <x v="1"/>
    <x v="1"/>
    <x v="1"/>
    <x v="0"/>
    <x v="403"/>
    <x v="665"/>
    <n v="90300.77"/>
    <x v="1"/>
    <x v="1"/>
    <x v="1"/>
    <x v="0"/>
    <x v="1"/>
    <x v="1"/>
    <x v="1"/>
    <x v="2"/>
    <x v="0"/>
    <x v="5"/>
  </r>
  <r>
    <x v="1"/>
    <x v="1"/>
    <x v="1"/>
    <x v="0"/>
    <x v="528"/>
    <x v="965"/>
    <n v="316515.78999999998"/>
    <x v="1"/>
    <x v="1"/>
    <x v="1"/>
    <x v="0"/>
    <x v="1"/>
    <x v="1"/>
    <x v="1"/>
    <x v="3"/>
    <x v="0"/>
    <x v="0"/>
  </r>
  <r>
    <x v="1"/>
    <x v="1"/>
    <x v="1"/>
    <x v="0"/>
    <x v="110"/>
    <x v="920"/>
    <n v="1812148.2"/>
    <x v="1"/>
    <x v="1"/>
    <x v="1"/>
    <x v="0"/>
    <x v="1"/>
    <x v="1"/>
    <x v="1"/>
    <x v="3"/>
    <x v="0"/>
    <x v="7"/>
  </r>
  <r>
    <x v="1"/>
    <x v="1"/>
    <x v="1"/>
    <x v="0"/>
    <x v="303"/>
    <x v="761"/>
    <n v="0"/>
    <x v="1"/>
    <x v="1"/>
    <x v="1"/>
    <x v="0"/>
    <x v="1"/>
    <x v="1"/>
    <x v="1"/>
    <x v="6"/>
    <x v="2"/>
    <x v="6"/>
  </r>
  <r>
    <x v="1"/>
    <x v="1"/>
    <x v="1"/>
    <x v="0"/>
    <x v="18"/>
    <x v="1225"/>
    <n v="329170.74"/>
    <x v="1"/>
    <x v="1"/>
    <x v="1"/>
    <x v="0"/>
    <x v="1"/>
    <x v="1"/>
    <x v="1"/>
    <x v="3"/>
    <x v="0"/>
    <x v="2"/>
  </r>
  <r>
    <x v="1"/>
    <x v="1"/>
    <x v="1"/>
    <x v="0"/>
    <x v="449"/>
    <x v="768"/>
    <n v="874.92"/>
    <x v="1"/>
    <x v="1"/>
    <x v="1"/>
    <x v="0"/>
    <x v="1"/>
    <x v="1"/>
    <x v="1"/>
    <x v="3"/>
    <x v="1"/>
    <x v="6"/>
  </r>
  <r>
    <x v="1"/>
    <x v="1"/>
    <x v="1"/>
    <x v="0"/>
    <x v="206"/>
    <x v="304"/>
    <n v="113676.56"/>
    <x v="1"/>
    <x v="1"/>
    <x v="1"/>
    <x v="0"/>
    <x v="1"/>
    <x v="1"/>
    <x v="1"/>
    <x v="2"/>
    <x v="1"/>
    <x v="5"/>
  </r>
  <r>
    <x v="1"/>
    <x v="1"/>
    <x v="1"/>
    <x v="0"/>
    <x v="11"/>
    <x v="1208"/>
    <n v="0"/>
    <x v="1"/>
    <x v="1"/>
    <x v="1"/>
    <x v="0"/>
    <x v="1"/>
    <x v="1"/>
    <x v="1"/>
    <x v="3"/>
    <x v="0"/>
    <x v="0"/>
  </r>
  <r>
    <x v="1"/>
    <x v="1"/>
    <x v="1"/>
    <x v="0"/>
    <x v="9"/>
    <x v="855"/>
    <n v="0"/>
    <x v="1"/>
    <x v="1"/>
    <x v="1"/>
    <x v="0"/>
    <x v="1"/>
    <x v="1"/>
    <x v="1"/>
    <x v="1"/>
    <x v="0"/>
    <x v="6"/>
  </r>
  <r>
    <x v="1"/>
    <x v="1"/>
    <x v="1"/>
    <x v="0"/>
    <x v="346"/>
    <x v="567"/>
    <n v="11876.73"/>
    <x v="1"/>
    <x v="1"/>
    <x v="1"/>
    <x v="0"/>
    <x v="1"/>
    <x v="1"/>
    <x v="1"/>
    <x v="4"/>
    <x v="0"/>
    <x v="1"/>
  </r>
  <r>
    <x v="1"/>
    <x v="1"/>
    <x v="1"/>
    <x v="0"/>
    <x v="407"/>
    <x v="677"/>
    <n v="0"/>
    <x v="1"/>
    <x v="1"/>
    <x v="1"/>
    <x v="0"/>
    <x v="1"/>
    <x v="1"/>
    <x v="1"/>
    <x v="2"/>
    <x v="0"/>
    <x v="4"/>
  </r>
  <r>
    <x v="1"/>
    <x v="1"/>
    <x v="1"/>
    <x v="0"/>
    <x v="139"/>
    <x v="381"/>
    <n v="0"/>
    <x v="1"/>
    <x v="1"/>
    <x v="1"/>
    <x v="0"/>
    <x v="1"/>
    <x v="1"/>
    <x v="1"/>
    <x v="0"/>
    <x v="0"/>
    <x v="2"/>
  </r>
  <r>
    <x v="1"/>
    <x v="1"/>
    <x v="1"/>
    <x v="0"/>
    <x v="11"/>
    <x v="1224"/>
    <n v="140887.62"/>
    <x v="1"/>
    <x v="1"/>
    <x v="1"/>
    <x v="0"/>
    <x v="1"/>
    <x v="1"/>
    <x v="1"/>
    <x v="3"/>
    <x v="0"/>
    <x v="6"/>
  </r>
  <r>
    <x v="1"/>
    <x v="1"/>
    <x v="1"/>
    <x v="0"/>
    <x v="406"/>
    <x v="673"/>
    <n v="0"/>
    <x v="1"/>
    <x v="1"/>
    <x v="1"/>
    <x v="0"/>
    <x v="1"/>
    <x v="1"/>
    <x v="1"/>
    <x v="3"/>
    <x v="1"/>
    <x v="2"/>
  </r>
  <r>
    <x v="1"/>
    <x v="1"/>
    <x v="1"/>
    <x v="0"/>
    <x v="305"/>
    <x v="494"/>
    <n v="0"/>
    <x v="1"/>
    <x v="1"/>
    <x v="1"/>
    <x v="0"/>
    <x v="1"/>
    <x v="1"/>
    <x v="1"/>
    <x v="3"/>
    <x v="0"/>
    <x v="7"/>
  </r>
  <r>
    <x v="1"/>
    <x v="1"/>
    <x v="1"/>
    <x v="0"/>
    <x v="487"/>
    <x v="862"/>
    <n v="91410.73"/>
    <x v="1"/>
    <x v="1"/>
    <x v="1"/>
    <x v="0"/>
    <x v="1"/>
    <x v="1"/>
    <x v="1"/>
    <x v="1"/>
    <x v="1"/>
    <x v="5"/>
  </r>
  <r>
    <x v="1"/>
    <x v="1"/>
    <x v="1"/>
    <x v="0"/>
    <x v="235"/>
    <x v="363"/>
    <n v="0"/>
    <x v="1"/>
    <x v="1"/>
    <x v="1"/>
    <x v="0"/>
    <x v="1"/>
    <x v="1"/>
    <x v="1"/>
    <x v="0"/>
    <x v="0"/>
    <x v="0"/>
  </r>
  <r>
    <x v="1"/>
    <x v="1"/>
    <x v="1"/>
    <x v="0"/>
    <x v="222"/>
    <x v="333"/>
    <n v="0"/>
    <x v="1"/>
    <x v="1"/>
    <x v="1"/>
    <x v="0"/>
    <x v="1"/>
    <x v="1"/>
    <x v="1"/>
    <x v="5"/>
    <x v="1"/>
    <x v="7"/>
  </r>
  <r>
    <x v="1"/>
    <x v="1"/>
    <x v="1"/>
    <x v="0"/>
    <x v="379"/>
    <x v="1032"/>
    <n v="0"/>
    <x v="1"/>
    <x v="1"/>
    <x v="1"/>
    <x v="0"/>
    <x v="1"/>
    <x v="1"/>
    <x v="1"/>
    <x v="3"/>
    <x v="0"/>
    <x v="5"/>
  </r>
  <r>
    <x v="1"/>
    <x v="1"/>
    <x v="1"/>
    <x v="0"/>
    <x v="406"/>
    <x v="673"/>
    <n v="0"/>
    <x v="1"/>
    <x v="1"/>
    <x v="1"/>
    <x v="0"/>
    <x v="1"/>
    <x v="1"/>
    <x v="1"/>
    <x v="3"/>
    <x v="1"/>
    <x v="0"/>
  </r>
  <r>
    <x v="1"/>
    <x v="1"/>
    <x v="1"/>
    <x v="0"/>
    <x v="410"/>
    <x v="680"/>
    <n v="0"/>
    <x v="1"/>
    <x v="1"/>
    <x v="1"/>
    <x v="0"/>
    <x v="1"/>
    <x v="1"/>
    <x v="1"/>
    <x v="3"/>
    <x v="1"/>
    <x v="0"/>
  </r>
  <r>
    <x v="1"/>
    <x v="1"/>
    <x v="1"/>
    <x v="0"/>
    <x v="123"/>
    <x v="1066"/>
    <n v="0"/>
    <x v="1"/>
    <x v="1"/>
    <x v="1"/>
    <x v="0"/>
    <x v="1"/>
    <x v="1"/>
    <x v="1"/>
    <x v="3"/>
    <x v="0"/>
    <x v="2"/>
  </r>
  <r>
    <x v="1"/>
    <x v="1"/>
    <x v="1"/>
    <x v="0"/>
    <x v="449"/>
    <x v="768"/>
    <n v="3106.84"/>
    <x v="1"/>
    <x v="1"/>
    <x v="1"/>
    <x v="0"/>
    <x v="1"/>
    <x v="1"/>
    <x v="1"/>
    <x v="3"/>
    <x v="1"/>
    <x v="1"/>
  </r>
  <r>
    <x v="1"/>
    <x v="1"/>
    <x v="1"/>
    <x v="0"/>
    <x v="16"/>
    <x v="808"/>
    <n v="0"/>
    <x v="1"/>
    <x v="1"/>
    <x v="1"/>
    <x v="0"/>
    <x v="1"/>
    <x v="1"/>
    <x v="1"/>
    <x v="3"/>
    <x v="0"/>
    <x v="4"/>
  </r>
  <r>
    <x v="1"/>
    <x v="1"/>
    <x v="1"/>
    <x v="0"/>
    <x v="103"/>
    <x v="724"/>
    <n v="0"/>
    <x v="1"/>
    <x v="1"/>
    <x v="1"/>
    <x v="0"/>
    <x v="1"/>
    <x v="1"/>
    <x v="1"/>
    <x v="2"/>
    <x v="1"/>
    <x v="4"/>
  </r>
  <r>
    <x v="1"/>
    <x v="1"/>
    <x v="1"/>
    <x v="0"/>
    <x v="1"/>
    <x v="836"/>
    <n v="0"/>
    <x v="1"/>
    <x v="1"/>
    <x v="1"/>
    <x v="0"/>
    <x v="1"/>
    <x v="1"/>
    <x v="1"/>
    <x v="1"/>
    <x v="0"/>
    <x v="6"/>
  </r>
  <r>
    <x v="1"/>
    <x v="1"/>
    <x v="1"/>
    <x v="0"/>
    <x v="44"/>
    <x v="50"/>
    <n v="0"/>
    <x v="1"/>
    <x v="1"/>
    <x v="1"/>
    <x v="0"/>
    <x v="1"/>
    <x v="1"/>
    <x v="1"/>
    <x v="0"/>
    <x v="0"/>
    <x v="4"/>
  </r>
  <r>
    <x v="1"/>
    <x v="1"/>
    <x v="1"/>
    <x v="0"/>
    <x v="1"/>
    <x v="1238"/>
    <n v="0"/>
    <x v="1"/>
    <x v="1"/>
    <x v="1"/>
    <x v="0"/>
    <x v="1"/>
    <x v="1"/>
    <x v="1"/>
    <x v="3"/>
    <x v="0"/>
    <x v="3"/>
  </r>
  <r>
    <x v="1"/>
    <x v="1"/>
    <x v="1"/>
    <x v="0"/>
    <x v="403"/>
    <x v="1346"/>
    <n v="124362.76"/>
    <x v="1"/>
    <x v="1"/>
    <x v="1"/>
    <x v="0"/>
    <x v="1"/>
    <x v="1"/>
    <x v="1"/>
    <x v="1"/>
    <x v="0"/>
    <x v="4"/>
  </r>
  <r>
    <x v="1"/>
    <x v="1"/>
    <x v="1"/>
    <x v="0"/>
    <x v="1"/>
    <x v="488"/>
    <n v="0"/>
    <x v="1"/>
    <x v="1"/>
    <x v="1"/>
    <x v="0"/>
    <x v="1"/>
    <x v="1"/>
    <x v="1"/>
    <x v="3"/>
    <x v="0"/>
    <x v="2"/>
  </r>
  <r>
    <x v="1"/>
    <x v="1"/>
    <x v="1"/>
    <x v="0"/>
    <x v="41"/>
    <x v="1044"/>
    <n v="0"/>
    <x v="1"/>
    <x v="1"/>
    <x v="1"/>
    <x v="0"/>
    <x v="1"/>
    <x v="1"/>
    <x v="1"/>
    <x v="3"/>
    <x v="0"/>
    <x v="0"/>
  </r>
  <r>
    <x v="1"/>
    <x v="1"/>
    <x v="1"/>
    <x v="0"/>
    <x v="241"/>
    <x v="375"/>
    <n v="0"/>
    <x v="1"/>
    <x v="1"/>
    <x v="1"/>
    <x v="0"/>
    <x v="1"/>
    <x v="1"/>
    <x v="1"/>
    <x v="3"/>
    <x v="1"/>
    <x v="2"/>
  </r>
  <r>
    <x v="1"/>
    <x v="1"/>
    <x v="1"/>
    <x v="0"/>
    <x v="9"/>
    <x v="855"/>
    <n v="0"/>
    <x v="1"/>
    <x v="1"/>
    <x v="1"/>
    <x v="0"/>
    <x v="1"/>
    <x v="1"/>
    <x v="1"/>
    <x v="1"/>
    <x v="0"/>
    <x v="4"/>
  </r>
  <r>
    <x v="1"/>
    <x v="1"/>
    <x v="1"/>
    <x v="0"/>
    <x v="228"/>
    <x v="1068"/>
    <n v="150832.38"/>
    <x v="1"/>
    <x v="1"/>
    <x v="1"/>
    <x v="0"/>
    <x v="1"/>
    <x v="1"/>
    <x v="1"/>
    <x v="3"/>
    <x v="0"/>
    <x v="0"/>
  </r>
  <r>
    <x v="1"/>
    <x v="1"/>
    <x v="1"/>
    <x v="0"/>
    <x v="11"/>
    <x v="694"/>
    <n v="0"/>
    <x v="1"/>
    <x v="1"/>
    <x v="1"/>
    <x v="0"/>
    <x v="1"/>
    <x v="1"/>
    <x v="1"/>
    <x v="3"/>
    <x v="0"/>
    <x v="7"/>
  </r>
  <r>
    <x v="1"/>
    <x v="1"/>
    <x v="1"/>
    <x v="0"/>
    <x v="140"/>
    <x v="355"/>
    <n v="0"/>
    <x v="1"/>
    <x v="1"/>
    <x v="1"/>
    <x v="0"/>
    <x v="1"/>
    <x v="1"/>
    <x v="1"/>
    <x v="0"/>
    <x v="0"/>
    <x v="6"/>
  </r>
  <r>
    <x v="1"/>
    <x v="1"/>
    <x v="1"/>
    <x v="0"/>
    <x v="661"/>
    <x v="1372"/>
    <n v="0"/>
    <x v="1"/>
    <x v="1"/>
    <x v="1"/>
    <x v="0"/>
    <x v="1"/>
    <x v="1"/>
    <x v="1"/>
    <x v="3"/>
    <x v="1"/>
    <x v="3"/>
  </r>
  <r>
    <x v="1"/>
    <x v="1"/>
    <x v="1"/>
    <x v="0"/>
    <x v="270"/>
    <x v="433"/>
    <n v="2290270.69"/>
    <x v="1"/>
    <x v="1"/>
    <x v="1"/>
    <x v="0"/>
    <x v="1"/>
    <x v="1"/>
    <x v="1"/>
    <x v="3"/>
    <x v="1"/>
    <x v="1"/>
  </r>
  <r>
    <x v="1"/>
    <x v="1"/>
    <x v="1"/>
    <x v="0"/>
    <x v="191"/>
    <x v="282"/>
    <n v="0"/>
    <x v="1"/>
    <x v="1"/>
    <x v="1"/>
    <x v="0"/>
    <x v="1"/>
    <x v="1"/>
    <x v="1"/>
    <x v="0"/>
    <x v="0"/>
    <x v="4"/>
  </r>
  <r>
    <x v="1"/>
    <x v="1"/>
    <x v="1"/>
    <x v="0"/>
    <x v="131"/>
    <x v="177"/>
    <n v="0"/>
    <x v="1"/>
    <x v="1"/>
    <x v="1"/>
    <x v="0"/>
    <x v="1"/>
    <x v="1"/>
    <x v="1"/>
    <x v="0"/>
    <x v="0"/>
    <x v="7"/>
  </r>
  <r>
    <x v="1"/>
    <x v="1"/>
    <x v="1"/>
    <x v="0"/>
    <x v="13"/>
    <x v="100"/>
    <n v="123420.88"/>
    <x v="1"/>
    <x v="1"/>
    <x v="1"/>
    <x v="0"/>
    <x v="1"/>
    <x v="1"/>
    <x v="1"/>
    <x v="3"/>
    <x v="0"/>
    <x v="6"/>
  </r>
  <r>
    <x v="1"/>
    <x v="1"/>
    <x v="1"/>
    <x v="0"/>
    <x v="1"/>
    <x v="122"/>
    <n v="0"/>
    <x v="1"/>
    <x v="1"/>
    <x v="1"/>
    <x v="0"/>
    <x v="1"/>
    <x v="1"/>
    <x v="1"/>
    <x v="3"/>
    <x v="0"/>
    <x v="5"/>
  </r>
  <r>
    <x v="1"/>
    <x v="1"/>
    <x v="1"/>
    <x v="0"/>
    <x v="10"/>
    <x v="10"/>
    <n v="0"/>
    <x v="1"/>
    <x v="1"/>
    <x v="1"/>
    <x v="0"/>
    <x v="1"/>
    <x v="1"/>
    <x v="1"/>
    <x v="0"/>
    <x v="0"/>
    <x v="4"/>
  </r>
  <r>
    <x v="1"/>
    <x v="1"/>
    <x v="1"/>
    <x v="0"/>
    <x v="248"/>
    <x v="893"/>
    <n v="0"/>
    <x v="1"/>
    <x v="1"/>
    <x v="1"/>
    <x v="0"/>
    <x v="1"/>
    <x v="1"/>
    <x v="1"/>
    <x v="1"/>
    <x v="1"/>
    <x v="4"/>
  </r>
  <r>
    <x v="1"/>
    <x v="1"/>
    <x v="1"/>
    <x v="0"/>
    <x v="136"/>
    <x v="379"/>
    <n v="0"/>
    <x v="1"/>
    <x v="1"/>
    <x v="1"/>
    <x v="0"/>
    <x v="1"/>
    <x v="1"/>
    <x v="1"/>
    <x v="0"/>
    <x v="0"/>
    <x v="2"/>
  </r>
  <r>
    <x v="1"/>
    <x v="1"/>
    <x v="1"/>
    <x v="0"/>
    <x v="209"/>
    <x v="307"/>
    <n v="17030230.489999998"/>
    <x v="1"/>
    <x v="1"/>
    <x v="1"/>
    <x v="0"/>
    <x v="1"/>
    <x v="1"/>
    <x v="1"/>
    <x v="6"/>
    <x v="3"/>
    <x v="1"/>
  </r>
  <r>
    <x v="1"/>
    <x v="1"/>
    <x v="1"/>
    <x v="0"/>
    <x v="11"/>
    <x v="1169"/>
    <n v="0"/>
    <x v="1"/>
    <x v="1"/>
    <x v="1"/>
    <x v="0"/>
    <x v="1"/>
    <x v="1"/>
    <x v="1"/>
    <x v="3"/>
    <x v="0"/>
    <x v="5"/>
  </r>
  <r>
    <x v="1"/>
    <x v="1"/>
    <x v="1"/>
    <x v="0"/>
    <x v="41"/>
    <x v="1369"/>
    <n v="0"/>
    <x v="1"/>
    <x v="1"/>
    <x v="1"/>
    <x v="0"/>
    <x v="1"/>
    <x v="1"/>
    <x v="1"/>
    <x v="3"/>
    <x v="0"/>
    <x v="6"/>
  </r>
  <r>
    <x v="1"/>
    <x v="1"/>
    <x v="1"/>
    <x v="0"/>
    <x v="41"/>
    <x v="450"/>
    <n v="0"/>
    <x v="1"/>
    <x v="1"/>
    <x v="1"/>
    <x v="0"/>
    <x v="1"/>
    <x v="1"/>
    <x v="1"/>
    <x v="3"/>
    <x v="0"/>
    <x v="3"/>
  </r>
  <r>
    <x v="1"/>
    <x v="1"/>
    <x v="1"/>
    <x v="0"/>
    <x v="275"/>
    <x v="447"/>
    <n v="14712.97"/>
    <x v="1"/>
    <x v="1"/>
    <x v="1"/>
    <x v="0"/>
    <x v="1"/>
    <x v="1"/>
    <x v="1"/>
    <x v="0"/>
    <x v="1"/>
    <x v="5"/>
  </r>
  <r>
    <x v="1"/>
    <x v="1"/>
    <x v="1"/>
    <x v="0"/>
    <x v="643"/>
    <x v="1321"/>
    <n v="0"/>
    <x v="1"/>
    <x v="1"/>
    <x v="1"/>
    <x v="0"/>
    <x v="1"/>
    <x v="1"/>
    <x v="1"/>
    <x v="0"/>
    <x v="0"/>
    <x v="2"/>
  </r>
  <r>
    <x v="1"/>
    <x v="1"/>
    <x v="1"/>
    <x v="0"/>
    <x v="0"/>
    <x v="533"/>
    <n v="0"/>
    <x v="1"/>
    <x v="1"/>
    <x v="1"/>
    <x v="0"/>
    <x v="1"/>
    <x v="1"/>
    <x v="1"/>
    <x v="4"/>
    <x v="0"/>
    <x v="4"/>
  </r>
  <r>
    <x v="1"/>
    <x v="1"/>
    <x v="1"/>
    <x v="0"/>
    <x v="145"/>
    <x v="199"/>
    <n v="0"/>
    <x v="1"/>
    <x v="1"/>
    <x v="1"/>
    <x v="0"/>
    <x v="1"/>
    <x v="1"/>
    <x v="1"/>
    <x v="0"/>
    <x v="1"/>
    <x v="4"/>
  </r>
  <r>
    <x v="1"/>
    <x v="1"/>
    <x v="1"/>
    <x v="0"/>
    <x v="103"/>
    <x v="758"/>
    <n v="0"/>
    <x v="1"/>
    <x v="1"/>
    <x v="1"/>
    <x v="0"/>
    <x v="1"/>
    <x v="1"/>
    <x v="1"/>
    <x v="1"/>
    <x v="2"/>
    <x v="1"/>
  </r>
  <r>
    <x v="1"/>
    <x v="1"/>
    <x v="1"/>
    <x v="0"/>
    <x v="531"/>
    <x v="968"/>
    <n v="0"/>
    <x v="1"/>
    <x v="1"/>
    <x v="1"/>
    <x v="0"/>
    <x v="1"/>
    <x v="1"/>
    <x v="1"/>
    <x v="3"/>
    <x v="0"/>
    <x v="5"/>
  </r>
  <r>
    <x v="1"/>
    <x v="1"/>
    <x v="1"/>
    <x v="0"/>
    <x v="0"/>
    <x v="581"/>
    <n v="0"/>
    <x v="1"/>
    <x v="1"/>
    <x v="1"/>
    <x v="0"/>
    <x v="1"/>
    <x v="1"/>
    <x v="1"/>
    <x v="2"/>
    <x v="0"/>
    <x v="6"/>
  </r>
  <r>
    <x v="1"/>
    <x v="1"/>
    <x v="1"/>
    <x v="0"/>
    <x v="452"/>
    <x v="773"/>
    <n v="240533.86"/>
    <x v="1"/>
    <x v="1"/>
    <x v="1"/>
    <x v="0"/>
    <x v="1"/>
    <x v="1"/>
    <x v="1"/>
    <x v="2"/>
    <x v="0"/>
    <x v="6"/>
  </r>
  <r>
    <x v="1"/>
    <x v="1"/>
    <x v="1"/>
    <x v="0"/>
    <x v="41"/>
    <x v="1303"/>
    <n v="0"/>
    <x v="1"/>
    <x v="1"/>
    <x v="1"/>
    <x v="0"/>
    <x v="1"/>
    <x v="1"/>
    <x v="1"/>
    <x v="3"/>
    <x v="0"/>
    <x v="4"/>
  </r>
  <r>
    <x v="1"/>
    <x v="1"/>
    <x v="1"/>
    <x v="0"/>
    <x v="5"/>
    <x v="66"/>
    <n v="47098.080000000002"/>
    <x v="1"/>
    <x v="1"/>
    <x v="1"/>
    <x v="0"/>
    <x v="1"/>
    <x v="1"/>
    <x v="1"/>
    <x v="0"/>
    <x v="0"/>
    <x v="0"/>
  </r>
  <r>
    <x v="1"/>
    <x v="1"/>
    <x v="1"/>
    <x v="0"/>
    <x v="460"/>
    <x v="787"/>
    <n v="0"/>
    <x v="1"/>
    <x v="1"/>
    <x v="1"/>
    <x v="0"/>
    <x v="1"/>
    <x v="1"/>
    <x v="1"/>
    <x v="1"/>
    <x v="1"/>
    <x v="6"/>
  </r>
  <r>
    <x v="1"/>
    <x v="1"/>
    <x v="1"/>
    <x v="0"/>
    <x v="250"/>
    <x v="390"/>
    <n v="0"/>
    <x v="1"/>
    <x v="1"/>
    <x v="1"/>
    <x v="0"/>
    <x v="1"/>
    <x v="1"/>
    <x v="1"/>
    <x v="3"/>
    <x v="0"/>
    <x v="6"/>
  </r>
  <r>
    <x v="1"/>
    <x v="1"/>
    <x v="1"/>
    <x v="0"/>
    <x v="0"/>
    <x v="581"/>
    <n v="0"/>
    <x v="1"/>
    <x v="1"/>
    <x v="1"/>
    <x v="0"/>
    <x v="1"/>
    <x v="1"/>
    <x v="1"/>
    <x v="2"/>
    <x v="0"/>
    <x v="3"/>
  </r>
  <r>
    <x v="1"/>
    <x v="1"/>
    <x v="1"/>
    <x v="0"/>
    <x v="41"/>
    <x v="366"/>
    <n v="0"/>
    <x v="1"/>
    <x v="1"/>
    <x v="1"/>
    <x v="0"/>
    <x v="1"/>
    <x v="1"/>
    <x v="1"/>
    <x v="1"/>
    <x v="0"/>
    <x v="5"/>
  </r>
  <r>
    <x v="1"/>
    <x v="1"/>
    <x v="1"/>
    <x v="0"/>
    <x v="16"/>
    <x v="1246"/>
    <n v="0"/>
    <x v="1"/>
    <x v="1"/>
    <x v="1"/>
    <x v="0"/>
    <x v="1"/>
    <x v="1"/>
    <x v="1"/>
    <x v="4"/>
    <x v="1"/>
    <x v="0"/>
  </r>
  <r>
    <x v="1"/>
    <x v="1"/>
    <x v="1"/>
    <x v="0"/>
    <x v="258"/>
    <x v="408"/>
    <n v="0"/>
    <x v="1"/>
    <x v="1"/>
    <x v="1"/>
    <x v="0"/>
    <x v="1"/>
    <x v="1"/>
    <x v="1"/>
    <x v="2"/>
    <x v="1"/>
    <x v="5"/>
  </r>
  <r>
    <x v="1"/>
    <x v="1"/>
    <x v="1"/>
    <x v="0"/>
    <x v="259"/>
    <x v="409"/>
    <n v="0"/>
    <x v="1"/>
    <x v="1"/>
    <x v="1"/>
    <x v="0"/>
    <x v="1"/>
    <x v="1"/>
    <x v="1"/>
    <x v="2"/>
    <x v="1"/>
    <x v="0"/>
  </r>
  <r>
    <x v="1"/>
    <x v="1"/>
    <x v="1"/>
    <x v="0"/>
    <x v="13"/>
    <x v="635"/>
    <n v="0"/>
    <x v="1"/>
    <x v="1"/>
    <x v="1"/>
    <x v="0"/>
    <x v="1"/>
    <x v="1"/>
    <x v="1"/>
    <x v="3"/>
    <x v="0"/>
    <x v="0"/>
  </r>
  <r>
    <x v="1"/>
    <x v="1"/>
    <x v="1"/>
    <x v="0"/>
    <x v="176"/>
    <x v="262"/>
    <n v="-5903.88"/>
    <x v="1"/>
    <x v="1"/>
    <x v="1"/>
    <x v="0"/>
    <x v="1"/>
    <x v="1"/>
    <x v="1"/>
    <x v="3"/>
    <x v="1"/>
    <x v="3"/>
  </r>
  <r>
    <x v="1"/>
    <x v="1"/>
    <x v="1"/>
    <x v="0"/>
    <x v="379"/>
    <x v="1351"/>
    <n v="0"/>
    <x v="1"/>
    <x v="1"/>
    <x v="1"/>
    <x v="0"/>
    <x v="1"/>
    <x v="1"/>
    <x v="1"/>
    <x v="3"/>
    <x v="0"/>
    <x v="5"/>
  </r>
  <r>
    <x v="1"/>
    <x v="1"/>
    <x v="1"/>
    <x v="0"/>
    <x v="352"/>
    <x v="579"/>
    <n v="0"/>
    <x v="1"/>
    <x v="1"/>
    <x v="1"/>
    <x v="0"/>
    <x v="1"/>
    <x v="1"/>
    <x v="1"/>
    <x v="4"/>
    <x v="0"/>
    <x v="4"/>
  </r>
  <r>
    <x v="1"/>
    <x v="1"/>
    <x v="1"/>
    <x v="0"/>
    <x v="13"/>
    <x v="842"/>
    <n v="0"/>
    <x v="1"/>
    <x v="1"/>
    <x v="1"/>
    <x v="0"/>
    <x v="1"/>
    <x v="1"/>
    <x v="1"/>
    <x v="1"/>
    <x v="0"/>
    <x v="5"/>
  </r>
  <r>
    <x v="1"/>
    <x v="1"/>
    <x v="1"/>
    <x v="0"/>
    <x v="479"/>
    <x v="845"/>
    <n v="1500000"/>
    <x v="1"/>
    <x v="1"/>
    <x v="1"/>
    <x v="0"/>
    <x v="1"/>
    <x v="1"/>
    <x v="1"/>
    <x v="3"/>
    <x v="0"/>
    <x v="1"/>
  </r>
  <r>
    <x v="1"/>
    <x v="1"/>
    <x v="1"/>
    <x v="0"/>
    <x v="557"/>
    <x v="1043"/>
    <n v="0"/>
    <x v="1"/>
    <x v="1"/>
    <x v="1"/>
    <x v="0"/>
    <x v="1"/>
    <x v="1"/>
    <x v="1"/>
    <x v="3"/>
    <x v="0"/>
    <x v="3"/>
  </r>
  <r>
    <x v="1"/>
    <x v="1"/>
    <x v="1"/>
    <x v="0"/>
    <x v="145"/>
    <x v="199"/>
    <n v="0"/>
    <x v="1"/>
    <x v="1"/>
    <x v="1"/>
    <x v="0"/>
    <x v="1"/>
    <x v="1"/>
    <x v="1"/>
    <x v="0"/>
    <x v="1"/>
    <x v="7"/>
  </r>
  <r>
    <x v="1"/>
    <x v="1"/>
    <x v="1"/>
    <x v="0"/>
    <x v="50"/>
    <x v="980"/>
    <n v="0"/>
    <x v="1"/>
    <x v="1"/>
    <x v="1"/>
    <x v="0"/>
    <x v="1"/>
    <x v="1"/>
    <x v="1"/>
    <x v="0"/>
    <x v="0"/>
    <x v="4"/>
  </r>
  <r>
    <x v="1"/>
    <x v="1"/>
    <x v="1"/>
    <x v="0"/>
    <x v="283"/>
    <x v="792"/>
    <n v="0"/>
    <x v="1"/>
    <x v="1"/>
    <x v="1"/>
    <x v="0"/>
    <x v="1"/>
    <x v="1"/>
    <x v="1"/>
    <x v="1"/>
    <x v="0"/>
    <x v="6"/>
  </r>
  <r>
    <x v="1"/>
    <x v="1"/>
    <x v="1"/>
    <x v="0"/>
    <x v="71"/>
    <x v="1332"/>
    <n v="0"/>
    <x v="1"/>
    <x v="1"/>
    <x v="1"/>
    <x v="0"/>
    <x v="1"/>
    <x v="1"/>
    <x v="1"/>
    <x v="3"/>
    <x v="0"/>
    <x v="0"/>
  </r>
  <r>
    <x v="1"/>
    <x v="1"/>
    <x v="1"/>
    <x v="0"/>
    <x v="1"/>
    <x v="1121"/>
    <n v="0"/>
    <x v="1"/>
    <x v="1"/>
    <x v="1"/>
    <x v="0"/>
    <x v="1"/>
    <x v="1"/>
    <x v="1"/>
    <x v="3"/>
    <x v="0"/>
    <x v="0"/>
  </r>
  <r>
    <x v="1"/>
    <x v="1"/>
    <x v="1"/>
    <x v="0"/>
    <x v="41"/>
    <x v="188"/>
    <n v="0"/>
    <x v="1"/>
    <x v="1"/>
    <x v="1"/>
    <x v="0"/>
    <x v="1"/>
    <x v="1"/>
    <x v="1"/>
    <x v="3"/>
    <x v="0"/>
    <x v="1"/>
  </r>
  <r>
    <x v="1"/>
    <x v="1"/>
    <x v="1"/>
    <x v="0"/>
    <x v="230"/>
    <x v="350"/>
    <n v="0"/>
    <x v="1"/>
    <x v="1"/>
    <x v="1"/>
    <x v="0"/>
    <x v="1"/>
    <x v="1"/>
    <x v="1"/>
    <x v="0"/>
    <x v="0"/>
    <x v="3"/>
  </r>
  <r>
    <x v="1"/>
    <x v="1"/>
    <x v="1"/>
    <x v="0"/>
    <x v="280"/>
    <x v="455"/>
    <n v="0"/>
    <x v="1"/>
    <x v="1"/>
    <x v="1"/>
    <x v="0"/>
    <x v="1"/>
    <x v="1"/>
    <x v="1"/>
    <x v="5"/>
    <x v="0"/>
    <x v="3"/>
  </r>
  <r>
    <x v="1"/>
    <x v="1"/>
    <x v="1"/>
    <x v="0"/>
    <x v="83"/>
    <x v="99"/>
    <n v="0"/>
    <x v="1"/>
    <x v="1"/>
    <x v="1"/>
    <x v="0"/>
    <x v="1"/>
    <x v="1"/>
    <x v="1"/>
    <x v="3"/>
    <x v="0"/>
    <x v="1"/>
  </r>
  <r>
    <x v="1"/>
    <x v="1"/>
    <x v="1"/>
    <x v="0"/>
    <x v="196"/>
    <x v="289"/>
    <n v="0"/>
    <x v="1"/>
    <x v="1"/>
    <x v="1"/>
    <x v="0"/>
    <x v="1"/>
    <x v="1"/>
    <x v="1"/>
    <x v="0"/>
    <x v="0"/>
    <x v="1"/>
  </r>
  <r>
    <x v="1"/>
    <x v="1"/>
    <x v="1"/>
    <x v="0"/>
    <x v="44"/>
    <x v="136"/>
    <n v="52473.440000000002"/>
    <x v="1"/>
    <x v="1"/>
    <x v="1"/>
    <x v="0"/>
    <x v="1"/>
    <x v="1"/>
    <x v="1"/>
    <x v="3"/>
    <x v="0"/>
    <x v="6"/>
  </r>
  <r>
    <x v="1"/>
    <x v="1"/>
    <x v="1"/>
    <x v="0"/>
    <x v="448"/>
    <x v="766"/>
    <n v="0"/>
    <x v="1"/>
    <x v="1"/>
    <x v="1"/>
    <x v="0"/>
    <x v="1"/>
    <x v="1"/>
    <x v="1"/>
    <x v="6"/>
    <x v="1"/>
    <x v="1"/>
  </r>
  <r>
    <x v="1"/>
    <x v="1"/>
    <x v="1"/>
    <x v="0"/>
    <x v="10"/>
    <x v="10"/>
    <n v="0"/>
    <x v="1"/>
    <x v="1"/>
    <x v="1"/>
    <x v="0"/>
    <x v="1"/>
    <x v="1"/>
    <x v="1"/>
    <x v="0"/>
    <x v="0"/>
    <x v="0"/>
  </r>
  <r>
    <x v="1"/>
    <x v="1"/>
    <x v="1"/>
    <x v="0"/>
    <x v="60"/>
    <x v="374"/>
    <n v="0"/>
    <x v="1"/>
    <x v="1"/>
    <x v="1"/>
    <x v="0"/>
    <x v="1"/>
    <x v="1"/>
    <x v="1"/>
    <x v="0"/>
    <x v="0"/>
    <x v="4"/>
  </r>
  <r>
    <x v="1"/>
    <x v="1"/>
    <x v="1"/>
    <x v="0"/>
    <x v="498"/>
    <x v="898"/>
    <n v="0"/>
    <x v="1"/>
    <x v="1"/>
    <x v="1"/>
    <x v="0"/>
    <x v="1"/>
    <x v="1"/>
    <x v="1"/>
    <x v="1"/>
    <x v="0"/>
    <x v="7"/>
  </r>
  <r>
    <x v="1"/>
    <x v="1"/>
    <x v="1"/>
    <x v="0"/>
    <x v="486"/>
    <x v="861"/>
    <n v="240363.62"/>
    <x v="1"/>
    <x v="1"/>
    <x v="1"/>
    <x v="0"/>
    <x v="1"/>
    <x v="1"/>
    <x v="1"/>
    <x v="1"/>
    <x v="0"/>
    <x v="1"/>
  </r>
  <r>
    <x v="1"/>
    <x v="1"/>
    <x v="1"/>
    <x v="0"/>
    <x v="18"/>
    <x v="998"/>
    <n v="0"/>
    <x v="1"/>
    <x v="1"/>
    <x v="1"/>
    <x v="0"/>
    <x v="1"/>
    <x v="1"/>
    <x v="1"/>
    <x v="3"/>
    <x v="0"/>
    <x v="1"/>
  </r>
  <r>
    <x v="1"/>
    <x v="1"/>
    <x v="1"/>
    <x v="0"/>
    <x v="27"/>
    <x v="29"/>
    <n v="-1777354.01"/>
    <x v="1"/>
    <x v="1"/>
    <x v="1"/>
    <x v="0"/>
    <x v="1"/>
    <x v="1"/>
    <x v="1"/>
    <x v="3"/>
    <x v="0"/>
    <x v="3"/>
  </r>
  <r>
    <x v="1"/>
    <x v="1"/>
    <x v="1"/>
    <x v="0"/>
    <x v="140"/>
    <x v="259"/>
    <n v="0"/>
    <x v="1"/>
    <x v="1"/>
    <x v="1"/>
    <x v="0"/>
    <x v="1"/>
    <x v="1"/>
    <x v="1"/>
    <x v="3"/>
    <x v="0"/>
    <x v="3"/>
  </r>
  <r>
    <x v="1"/>
    <x v="1"/>
    <x v="1"/>
    <x v="0"/>
    <x v="452"/>
    <x v="773"/>
    <n v="331923.27"/>
    <x v="1"/>
    <x v="1"/>
    <x v="1"/>
    <x v="0"/>
    <x v="1"/>
    <x v="1"/>
    <x v="1"/>
    <x v="2"/>
    <x v="0"/>
    <x v="1"/>
  </r>
  <r>
    <x v="1"/>
    <x v="1"/>
    <x v="1"/>
    <x v="0"/>
    <x v="605"/>
    <x v="1166"/>
    <n v="0"/>
    <x v="1"/>
    <x v="1"/>
    <x v="1"/>
    <x v="0"/>
    <x v="1"/>
    <x v="1"/>
    <x v="1"/>
    <x v="2"/>
    <x v="0"/>
    <x v="7"/>
  </r>
  <r>
    <x v="1"/>
    <x v="1"/>
    <x v="1"/>
    <x v="0"/>
    <x v="18"/>
    <x v="1122"/>
    <n v="0"/>
    <x v="1"/>
    <x v="1"/>
    <x v="1"/>
    <x v="0"/>
    <x v="1"/>
    <x v="1"/>
    <x v="1"/>
    <x v="3"/>
    <x v="0"/>
    <x v="3"/>
  </r>
  <r>
    <x v="1"/>
    <x v="1"/>
    <x v="1"/>
    <x v="0"/>
    <x v="644"/>
    <x v="1324"/>
    <n v="1143.6300000000001"/>
    <x v="1"/>
    <x v="1"/>
    <x v="1"/>
    <x v="0"/>
    <x v="1"/>
    <x v="1"/>
    <x v="1"/>
    <x v="3"/>
    <x v="0"/>
    <x v="0"/>
  </r>
  <r>
    <x v="1"/>
    <x v="1"/>
    <x v="1"/>
    <x v="0"/>
    <x v="18"/>
    <x v="1225"/>
    <n v="482364.07"/>
    <x v="1"/>
    <x v="1"/>
    <x v="1"/>
    <x v="0"/>
    <x v="1"/>
    <x v="1"/>
    <x v="1"/>
    <x v="3"/>
    <x v="0"/>
    <x v="1"/>
  </r>
  <r>
    <x v="1"/>
    <x v="1"/>
    <x v="1"/>
    <x v="0"/>
    <x v="382"/>
    <x v="960"/>
    <n v="0"/>
    <x v="1"/>
    <x v="1"/>
    <x v="1"/>
    <x v="0"/>
    <x v="1"/>
    <x v="1"/>
    <x v="1"/>
    <x v="3"/>
    <x v="0"/>
    <x v="1"/>
  </r>
  <r>
    <x v="1"/>
    <x v="1"/>
    <x v="1"/>
    <x v="0"/>
    <x v="5"/>
    <x v="1156"/>
    <n v="0"/>
    <x v="1"/>
    <x v="1"/>
    <x v="1"/>
    <x v="0"/>
    <x v="1"/>
    <x v="1"/>
    <x v="1"/>
    <x v="3"/>
    <x v="0"/>
    <x v="2"/>
  </r>
  <r>
    <x v="1"/>
    <x v="1"/>
    <x v="1"/>
    <x v="0"/>
    <x v="41"/>
    <x v="158"/>
    <n v="1044401.82"/>
    <x v="1"/>
    <x v="1"/>
    <x v="1"/>
    <x v="0"/>
    <x v="1"/>
    <x v="1"/>
    <x v="1"/>
    <x v="3"/>
    <x v="0"/>
    <x v="6"/>
  </r>
  <r>
    <x v="1"/>
    <x v="1"/>
    <x v="1"/>
    <x v="0"/>
    <x v="1"/>
    <x v="1029"/>
    <n v="0"/>
    <x v="1"/>
    <x v="1"/>
    <x v="1"/>
    <x v="0"/>
    <x v="1"/>
    <x v="1"/>
    <x v="1"/>
    <x v="3"/>
    <x v="0"/>
    <x v="1"/>
  </r>
  <r>
    <x v="1"/>
    <x v="1"/>
    <x v="1"/>
    <x v="0"/>
    <x v="7"/>
    <x v="854"/>
    <n v="0"/>
    <x v="1"/>
    <x v="1"/>
    <x v="1"/>
    <x v="0"/>
    <x v="1"/>
    <x v="1"/>
    <x v="1"/>
    <x v="1"/>
    <x v="0"/>
    <x v="1"/>
  </r>
  <r>
    <x v="1"/>
    <x v="1"/>
    <x v="1"/>
    <x v="0"/>
    <x v="11"/>
    <x v="227"/>
    <n v="0"/>
    <x v="1"/>
    <x v="1"/>
    <x v="1"/>
    <x v="0"/>
    <x v="1"/>
    <x v="1"/>
    <x v="1"/>
    <x v="3"/>
    <x v="0"/>
    <x v="5"/>
  </r>
  <r>
    <x v="1"/>
    <x v="1"/>
    <x v="1"/>
    <x v="0"/>
    <x v="117"/>
    <x v="1359"/>
    <n v="37553.35"/>
    <x v="1"/>
    <x v="1"/>
    <x v="1"/>
    <x v="0"/>
    <x v="1"/>
    <x v="1"/>
    <x v="1"/>
    <x v="3"/>
    <x v="0"/>
    <x v="4"/>
  </r>
  <r>
    <x v="1"/>
    <x v="1"/>
    <x v="1"/>
    <x v="0"/>
    <x v="489"/>
    <x v="864"/>
    <n v="93189.34"/>
    <x v="1"/>
    <x v="1"/>
    <x v="1"/>
    <x v="0"/>
    <x v="1"/>
    <x v="1"/>
    <x v="1"/>
    <x v="1"/>
    <x v="0"/>
    <x v="7"/>
  </r>
  <r>
    <x v="1"/>
    <x v="1"/>
    <x v="1"/>
    <x v="0"/>
    <x v="408"/>
    <x v="678"/>
    <n v="397774"/>
    <x v="1"/>
    <x v="1"/>
    <x v="1"/>
    <x v="0"/>
    <x v="1"/>
    <x v="1"/>
    <x v="1"/>
    <x v="2"/>
    <x v="0"/>
    <x v="6"/>
  </r>
  <r>
    <x v="1"/>
    <x v="1"/>
    <x v="1"/>
    <x v="0"/>
    <x v="13"/>
    <x v="401"/>
    <n v="0"/>
    <x v="1"/>
    <x v="1"/>
    <x v="1"/>
    <x v="0"/>
    <x v="1"/>
    <x v="1"/>
    <x v="1"/>
    <x v="1"/>
    <x v="0"/>
    <x v="3"/>
  </r>
  <r>
    <x v="1"/>
    <x v="1"/>
    <x v="1"/>
    <x v="0"/>
    <x v="13"/>
    <x v="1199"/>
    <n v="0"/>
    <x v="1"/>
    <x v="1"/>
    <x v="1"/>
    <x v="0"/>
    <x v="1"/>
    <x v="1"/>
    <x v="1"/>
    <x v="3"/>
    <x v="0"/>
    <x v="5"/>
  </r>
  <r>
    <x v="1"/>
    <x v="1"/>
    <x v="1"/>
    <x v="0"/>
    <x v="556"/>
    <x v="1040"/>
    <n v="158289.54999999999"/>
    <x v="1"/>
    <x v="1"/>
    <x v="1"/>
    <x v="0"/>
    <x v="1"/>
    <x v="1"/>
    <x v="1"/>
    <x v="3"/>
    <x v="0"/>
    <x v="7"/>
  </r>
  <r>
    <x v="1"/>
    <x v="1"/>
    <x v="1"/>
    <x v="0"/>
    <x v="589"/>
    <x v="1118"/>
    <n v="0"/>
    <x v="1"/>
    <x v="1"/>
    <x v="1"/>
    <x v="0"/>
    <x v="1"/>
    <x v="1"/>
    <x v="1"/>
    <x v="1"/>
    <x v="0"/>
    <x v="4"/>
  </r>
  <r>
    <x v="1"/>
    <x v="1"/>
    <x v="1"/>
    <x v="0"/>
    <x v="437"/>
    <x v="883"/>
    <n v="0"/>
    <x v="1"/>
    <x v="1"/>
    <x v="1"/>
    <x v="0"/>
    <x v="1"/>
    <x v="1"/>
    <x v="1"/>
    <x v="1"/>
    <x v="0"/>
    <x v="7"/>
  </r>
  <r>
    <x v="1"/>
    <x v="1"/>
    <x v="1"/>
    <x v="0"/>
    <x v="230"/>
    <x v="350"/>
    <n v="0"/>
    <x v="1"/>
    <x v="1"/>
    <x v="1"/>
    <x v="0"/>
    <x v="1"/>
    <x v="1"/>
    <x v="1"/>
    <x v="0"/>
    <x v="0"/>
    <x v="6"/>
  </r>
  <r>
    <x v="1"/>
    <x v="1"/>
    <x v="1"/>
    <x v="0"/>
    <x v="93"/>
    <x v="129"/>
    <n v="0"/>
    <x v="1"/>
    <x v="1"/>
    <x v="1"/>
    <x v="0"/>
    <x v="1"/>
    <x v="1"/>
    <x v="1"/>
    <x v="0"/>
    <x v="0"/>
    <x v="2"/>
  </r>
  <r>
    <x v="1"/>
    <x v="1"/>
    <x v="1"/>
    <x v="0"/>
    <x v="288"/>
    <x v="903"/>
    <n v="0"/>
    <x v="1"/>
    <x v="1"/>
    <x v="1"/>
    <x v="0"/>
    <x v="1"/>
    <x v="1"/>
    <x v="1"/>
    <x v="1"/>
    <x v="0"/>
    <x v="7"/>
  </r>
  <r>
    <x v="1"/>
    <x v="1"/>
    <x v="1"/>
    <x v="0"/>
    <x v="41"/>
    <x v="830"/>
    <n v="0"/>
    <x v="1"/>
    <x v="1"/>
    <x v="1"/>
    <x v="0"/>
    <x v="1"/>
    <x v="1"/>
    <x v="1"/>
    <x v="3"/>
    <x v="0"/>
    <x v="6"/>
  </r>
  <r>
    <x v="1"/>
    <x v="1"/>
    <x v="1"/>
    <x v="0"/>
    <x v="1"/>
    <x v="1187"/>
    <n v="0"/>
    <x v="1"/>
    <x v="1"/>
    <x v="1"/>
    <x v="0"/>
    <x v="1"/>
    <x v="1"/>
    <x v="1"/>
    <x v="3"/>
    <x v="0"/>
    <x v="4"/>
  </r>
  <r>
    <x v="1"/>
    <x v="1"/>
    <x v="1"/>
    <x v="0"/>
    <x v="76"/>
    <x v="92"/>
    <n v="0"/>
    <x v="1"/>
    <x v="1"/>
    <x v="1"/>
    <x v="0"/>
    <x v="1"/>
    <x v="1"/>
    <x v="1"/>
    <x v="0"/>
    <x v="0"/>
    <x v="5"/>
  </r>
  <r>
    <x v="1"/>
    <x v="1"/>
    <x v="1"/>
    <x v="0"/>
    <x v="454"/>
    <x v="779"/>
    <n v="0"/>
    <x v="1"/>
    <x v="1"/>
    <x v="1"/>
    <x v="0"/>
    <x v="1"/>
    <x v="1"/>
    <x v="1"/>
    <x v="1"/>
    <x v="1"/>
    <x v="5"/>
  </r>
  <r>
    <x v="1"/>
    <x v="1"/>
    <x v="1"/>
    <x v="0"/>
    <x v="11"/>
    <x v="147"/>
    <n v="0"/>
    <x v="1"/>
    <x v="1"/>
    <x v="1"/>
    <x v="0"/>
    <x v="1"/>
    <x v="1"/>
    <x v="1"/>
    <x v="3"/>
    <x v="0"/>
    <x v="1"/>
  </r>
  <r>
    <x v="1"/>
    <x v="1"/>
    <x v="1"/>
    <x v="0"/>
    <x v="575"/>
    <x v="1086"/>
    <n v="0"/>
    <x v="1"/>
    <x v="1"/>
    <x v="1"/>
    <x v="0"/>
    <x v="1"/>
    <x v="1"/>
    <x v="1"/>
    <x v="3"/>
    <x v="0"/>
    <x v="0"/>
  </r>
  <r>
    <x v="1"/>
    <x v="1"/>
    <x v="1"/>
    <x v="0"/>
    <x v="598"/>
    <x v="1145"/>
    <n v="0"/>
    <x v="1"/>
    <x v="1"/>
    <x v="1"/>
    <x v="0"/>
    <x v="1"/>
    <x v="1"/>
    <x v="1"/>
    <x v="3"/>
    <x v="0"/>
    <x v="2"/>
  </r>
  <r>
    <x v="1"/>
    <x v="1"/>
    <x v="1"/>
    <x v="0"/>
    <x v="1"/>
    <x v="870"/>
    <n v="0"/>
    <x v="1"/>
    <x v="1"/>
    <x v="1"/>
    <x v="0"/>
    <x v="1"/>
    <x v="1"/>
    <x v="1"/>
    <x v="3"/>
    <x v="0"/>
    <x v="4"/>
  </r>
  <r>
    <x v="1"/>
    <x v="1"/>
    <x v="1"/>
    <x v="0"/>
    <x v="270"/>
    <x v="433"/>
    <n v="2485457.52"/>
    <x v="1"/>
    <x v="1"/>
    <x v="1"/>
    <x v="0"/>
    <x v="1"/>
    <x v="1"/>
    <x v="1"/>
    <x v="3"/>
    <x v="1"/>
    <x v="6"/>
  </r>
  <r>
    <x v="1"/>
    <x v="1"/>
    <x v="1"/>
    <x v="0"/>
    <x v="13"/>
    <x v="1027"/>
    <n v="0"/>
    <x v="1"/>
    <x v="1"/>
    <x v="1"/>
    <x v="0"/>
    <x v="1"/>
    <x v="1"/>
    <x v="1"/>
    <x v="3"/>
    <x v="0"/>
    <x v="2"/>
  </r>
  <r>
    <x v="1"/>
    <x v="1"/>
    <x v="1"/>
    <x v="0"/>
    <x v="137"/>
    <x v="186"/>
    <n v="0"/>
    <x v="1"/>
    <x v="1"/>
    <x v="1"/>
    <x v="0"/>
    <x v="1"/>
    <x v="1"/>
    <x v="1"/>
    <x v="5"/>
    <x v="0"/>
    <x v="7"/>
  </r>
  <r>
    <x v="1"/>
    <x v="1"/>
    <x v="1"/>
    <x v="0"/>
    <x v="110"/>
    <x v="920"/>
    <n v="1808672.39"/>
    <x v="1"/>
    <x v="1"/>
    <x v="1"/>
    <x v="0"/>
    <x v="1"/>
    <x v="1"/>
    <x v="1"/>
    <x v="3"/>
    <x v="0"/>
    <x v="5"/>
  </r>
  <r>
    <x v="1"/>
    <x v="1"/>
    <x v="1"/>
    <x v="0"/>
    <x v="219"/>
    <x v="1139"/>
    <n v="0"/>
    <x v="1"/>
    <x v="1"/>
    <x v="1"/>
    <x v="0"/>
    <x v="1"/>
    <x v="1"/>
    <x v="1"/>
    <x v="3"/>
    <x v="0"/>
    <x v="5"/>
  </r>
  <r>
    <x v="1"/>
    <x v="1"/>
    <x v="1"/>
    <x v="0"/>
    <x v="94"/>
    <x v="113"/>
    <n v="0"/>
    <x v="1"/>
    <x v="1"/>
    <x v="1"/>
    <x v="0"/>
    <x v="1"/>
    <x v="1"/>
    <x v="1"/>
    <x v="0"/>
    <x v="0"/>
    <x v="4"/>
  </r>
  <r>
    <x v="1"/>
    <x v="1"/>
    <x v="1"/>
    <x v="0"/>
    <x v="18"/>
    <x v="588"/>
    <n v="0"/>
    <x v="1"/>
    <x v="1"/>
    <x v="1"/>
    <x v="0"/>
    <x v="1"/>
    <x v="1"/>
    <x v="1"/>
    <x v="3"/>
    <x v="0"/>
    <x v="0"/>
  </r>
  <r>
    <x v="1"/>
    <x v="1"/>
    <x v="1"/>
    <x v="0"/>
    <x v="608"/>
    <x v="1176"/>
    <n v="0"/>
    <x v="1"/>
    <x v="1"/>
    <x v="1"/>
    <x v="0"/>
    <x v="1"/>
    <x v="1"/>
    <x v="1"/>
    <x v="3"/>
    <x v="1"/>
    <x v="3"/>
  </r>
  <r>
    <x v="1"/>
    <x v="1"/>
    <x v="1"/>
    <x v="0"/>
    <x v="5"/>
    <x v="781"/>
    <n v="0"/>
    <x v="1"/>
    <x v="1"/>
    <x v="1"/>
    <x v="0"/>
    <x v="1"/>
    <x v="1"/>
    <x v="1"/>
    <x v="1"/>
    <x v="0"/>
    <x v="2"/>
  </r>
  <r>
    <x v="1"/>
    <x v="1"/>
    <x v="1"/>
    <x v="0"/>
    <x v="11"/>
    <x v="952"/>
    <n v="0"/>
    <x v="1"/>
    <x v="1"/>
    <x v="1"/>
    <x v="0"/>
    <x v="1"/>
    <x v="1"/>
    <x v="1"/>
    <x v="3"/>
    <x v="0"/>
    <x v="0"/>
  </r>
  <r>
    <x v="1"/>
    <x v="1"/>
    <x v="1"/>
    <x v="0"/>
    <x v="11"/>
    <x v="249"/>
    <n v="0"/>
    <x v="1"/>
    <x v="1"/>
    <x v="1"/>
    <x v="0"/>
    <x v="1"/>
    <x v="1"/>
    <x v="1"/>
    <x v="3"/>
    <x v="0"/>
    <x v="7"/>
  </r>
  <r>
    <x v="1"/>
    <x v="1"/>
    <x v="1"/>
    <x v="0"/>
    <x v="103"/>
    <x v="878"/>
    <n v="0"/>
    <x v="1"/>
    <x v="1"/>
    <x v="1"/>
    <x v="0"/>
    <x v="1"/>
    <x v="1"/>
    <x v="1"/>
    <x v="1"/>
    <x v="0"/>
    <x v="5"/>
  </r>
  <r>
    <x v="1"/>
    <x v="1"/>
    <x v="1"/>
    <x v="0"/>
    <x v="18"/>
    <x v="737"/>
    <n v="0"/>
    <x v="1"/>
    <x v="1"/>
    <x v="1"/>
    <x v="0"/>
    <x v="1"/>
    <x v="1"/>
    <x v="1"/>
    <x v="3"/>
    <x v="0"/>
    <x v="5"/>
  </r>
  <r>
    <x v="1"/>
    <x v="1"/>
    <x v="1"/>
    <x v="0"/>
    <x v="390"/>
    <x v="644"/>
    <n v="0"/>
    <x v="1"/>
    <x v="1"/>
    <x v="1"/>
    <x v="0"/>
    <x v="1"/>
    <x v="1"/>
    <x v="1"/>
    <x v="3"/>
    <x v="1"/>
    <x v="7"/>
  </r>
  <r>
    <x v="1"/>
    <x v="1"/>
    <x v="1"/>
    <x v="0"/>
    <x v="1"/>
    <x v="1248"/>
    <n v="0"/>
    <x v="1"/>
    <x v="1"/>
    <x v="1"/>
    <x v="0"/>
    <x v="1"/>
    <x v="1"/>
    <x v="1"/>
    <x v="3"/>
    <x v="0"/>
    <x v="0"/>
  </r>
  <r>
    <x v="1"/>
    <x v="1"/>
    <x v="1"/>
    <x v="0"/>
    <x v="642"/>
    <x v="1320"/>
    <n v="53953.67"/>
    <x v="1"/>
    <x v="1"/>
    <x v="1"/>
    <x v="0"/>
    <x v="1"/>
    <x v="1"/>
    <x v="1"/>
    <x v="3"/>
    <x v="1"/>
    <x v="2"/>
  </r>
  <r>
    <x v="1"/>
    <x v="1"/>
    <x v="1"/>
    <x v="0"/>
    <x v="1"/>
    <x v="624"/>
    <n v="0"/>
    <x v="1"/>
    <x v="1"/>
    <x v="1"/>
    <x v="0"/>
    <x v="1"/>
    <x v="1"/>
    <x v="1"/>
    <x v="3"/>
    <x v="0"/>
    <x v="2"/>
  </r>
  <r>
    <x v="1"/>
    <x v="1"/>
    <x v="1"/>
    <x v="0"/>
    <x v="381"/>
    <x v="630"/>
    <n v="0"/>
    <x v="1"/>
    <x v="1"/>
    <x v="1"/>
    <x v="0"/>
    <x v="1"/>
    <x v="1"/>
    <x v="1"/>
    <x v="6"/>
    <x v="1"/>
    <x v="4"/>
  </r>
  <r>
    <x v="1"/>
    <x v="1"/>
    <x v="1"/>
    <x v="0"/>
    <x v="171"/>
    <x v="255"/>
    <n v="0"/>
    <x v="1"/>
    <x v="1"/>
    <x v="1"/>
    <x v="0"/>
    <x v="1"/>
    <x v="1"/>
    <x v="1"/>
    <x v="0"/>
    <x v="0"/>
    <x v="1"/>
  </r>
  <r>
    <x v="1"/>
    <x v="1"/>
    <x v="1"/>
    <x v="0"/>
    <x v="18"/>
    <x v="712"/>
    <n v="0"/>
    <x v="1"/>
    <x v="1"/>
    <x v="1"/>
    <x v="0"/>
    <x v="1"/>
    <x v="1"/>
    <x v="1"/>
    <x v="3"/>
    <x v="0"/>
    <x v="2"/>
  </r>
  <r>
    <x v="1"/>
    <x v="1"/>
    <x v="1"/>
    <x v="0"/>
    <x v="278"/>
    <x v="451"/>
    <n v="0"/>
    <x v="1"/>
    <x v="1"/>
    <x v="1"/>
    <x v="0"/>
    <x v="1"/>
    <x v="1"/>
    <x v="1"/>
    <x v="5"/>
    <x v="0"/>
    <x v="5"/>
  </r>
  <r>
    <x v="1"/>
    <x v="1"/>
    <x v="1"/>
    <x v="0"/>
    <x v="13"/>
    <x v="705"/>
    <n v="0"/>
    <x v="1"/>
    <x v="1"/>
    <x v="1"/>
    <x v="0"/>
    <x v="1"/>
    <x v="1"/>
    <x v="1"/>
    <x v="3"/>
    <x v="0"/>
    <x v="5"/>
  </r>
  <r>
    <x v="1"/>
    <x v="1"/>
    <x v="1"/>
    <x v="0"/>
    <x v="126"/>
    <x v="248"/>
    <n v="0"/>
    <x v="1"/>
    <x v="1"/>
    <x v="1"/>
    <x v="0"/>
    <x v="1"/>
    <x v="1"/>
    <x v="1"/>
    <x v="0"/>
    <x v="0"/>
    <x v="5"/>
  </r>
  <r>
    <x v="1"/>
    <x v="1"/>
    <x v="1"/>
    <x v="0"/>
    <x v="61"/>
    <x v="71"/>
    <n v="0"/>
    <x v="1"/>
    <x v="1"/>
    <x v="1"/>
    <x v="0"/>
    <x v="1"/>
    <x v="1"/>
    <x v="1"/>
    <x v="0"/>
    <x v="0"/>
    <x v="1"/>
  </r>
  <r>
    <x v="1"/>
    <x v="1"/>
    <x v="1"/>
    <x v="0"/>
    <x v="549"/>
    <x v="1009"/>
    <n v="0"/>
    <x v="1"/>
    <x v="1"/>
    <x v="1"/>
    <x v="0"/>
    <x v="1"/>
    <x v="1"/>
    <x v="1"/>
    <x v="3"/>
    <x v="0"/>
    <x v="5"/>
  </r>
  <r>
    <x v="1"/>
    <x v="1"/>
    <x v="1"/>
    <x v="0"/>
    <x v="18"/>
    <x v="215"/>
    <n v="0"/>
    <x v="1"/>
    <x v="1"/>
    <x v="1"/>
    <x v="0"/>
    <x v="1"/>
    <x v="1"/>
    <x v="1"/>
    <x v="3"/>
    <x v="0"/>
    <x v="6"/>
  </r>
  <r>
    <x v="1"/>
    <x v="1"/>
    <x v="1"/>
    <x v="0"/>
    <x v="267"/>
    <x v="429"/>
    <n v="0"/>
    <x v="1"/>
    <x v="1"/>
    <x v="1"/>
    <x v="0"/>
    <x v="1"/>
    <x v="1"/>
    <x v="1"/>
    <x v="2"/>
    <x v="1"/>
    <x v="5"/>
  </r>
  <r>
    <x v="1"/>
    <x v="1"/>
    <x v="1"/>
    <x v="0"/>
    <x v="63"/>
    <x v="126"/>
    <n v="8087.56"/>
    <x v="1"/>
    <x v="1"/>
    <x v="1"/>
    <x v="0"/>
    <x v="1"/>
    <x v="1"/>
    <x v="1"/>
    <x v="2"/>
    <x v="0"/>
    <x v="7"/>
  </r>
  <r>
    <x v="1"/>
    <x v="1"/>
    <x v="1"/>
    <x v="0"/>
    <x v="7"/>
    <x v="201"/>
    <n v="0"/>
    <x v="1"/>
    <x v="1"/>
    <x v="1"/>
    <x v="0"/>
    <x v="1"/>
    <x v="1"/>
    <x v="1"/>
    <x v="0"/>
    <x v="0"/>
    <x v="7"/>
  </r>
  <r>
    <x v="1"/>
    <x v="1"/>
    <x v="1"/>
    <x v="0"/>
    <x v="80"/>
    <x v="96"/>
    <n v="0"/>
    <x v="1"/>
    <x v="1"/>
    <x v="1"/>
    <x v="0"/>
    <x v="1"/>
    <x v="1"/>
    <x v="1"/>
    <x v="6"/>
    <x v="2"/>
    <x v="2"/>
  </r>
  <r>
    <x v="1"/>
    <x v="1"/>
    <x v="1"/>
    <x v="0"/>
    <x v="18"/>
    <x v="998"/>
    <n v="0"/>
    <x v="1"/>
    <x v="1"/>
    <x v="1"/>
    <x v="0"/>
    <x v="1"/>
    <x v="1"/>
    <x v="1"/>
    <x v="3"/>
    <x v="0"/>
    <x v="5"/>
  </r>
  <r>
    <x v="1"/>
    <x v="1"/>
    <x v="1"/>
    <x v="0"/>
    <x v="13"/>
    <x v="1056"/>
    <n v="0"/>
    <x v="1"/>
    <x v="1"/>
    <x v="1"/>
    <x v="0"/>
    <x v="1"/>
    <x v="1"/>
    <x v="1"/>
    <x v="3"/>
    <x v="0"/>
    <x v="3"/>
  </r>
  <r>
    <x v="1"/>
    <x v="1"/>
    <x v="1"/>
    <x v="0"/>
    <x v="44"/>
    <x v="136"/>
    <n v="56860.92"/>
    <x v="1"/>
    <x v="1"/>
    <x v="1"/>
    <x v="0"/>
    <x v="1"/>
    <x v="1"/>
    <x v="1"/>
    <x v="3"/>
    <x v="0"/>
    <x v="7"/>
  </r>
  <r>
    <x v="1"/>
    <x v="1"/>
    <x v="1"/>
    <x v="0"/>
    <x v="1"/>
    <x v="26"/>
    <n v="0"/>
    <x v="1"/>
    <x v="1"/>
    <x v="1"/>
    <x v="0"/>
    <x v="1"/>
    <x v="1"/>
    <x v="1"/>
    <x v="3"/>
    <x v="0"/>
    <x v="1"/>
  </r>
  <r>
    <x v="1"/>
    <x v="1"/>
    <x v="1"/>
    <x v="0"/>
    <x v="288"/>
    <x v="668"/>
    <n v="0"/>
    <x v="1"/>
    <x v="1"/>
    <x v="1"/>
    <x v="0"/>
    <x v="1"/>
    <x v="1"/>
    <x v="1"/>
    <x v="3"/>
    <x v="0"/>
    <x v="0"/>
  </r>
  <r>
    <x v="1"/>
    <x v="1"/>
    <x v="1"/>
    <x v="0"/>
    <x v="379"/>
    <x v="1351"/>
    <n v="0"/>
    <x v="1"/>
    <x v="1"/>
    <x v="1"/>
    <x v="0"/>
    <x v="1"/>
    <x v="1"/>
    <x v="1"/>
    <x v="3"/>
    <x v="0"/>
    <x v="6"/>
  </r>
  <r>
    <x v="1"/>
    <x v="1"/>
    <x v="1"/>
    <x v="0"/>
    <x v="1"/>
    <x v="434"/>
    <n v="0"/>
    <x v="1"/>
    <x v="1"/>
    <x v="1"/>
    <x v="0"/>
    <x v="1"/>
    <x v="1"/>
    <x v="1"/>
    <x v="3"/>
    <x v="0"/>
    <x v="4"/>
  </r>
  <r>
    <x v="1"/>
    <x v="1"/>
    <x v="1"/>
    <x v="0"/>
    <x v="489"/>
    <x v="864"/>
    <n v="85197.64"/>
    <x v="1"/>
    <x v="1"/>
    <x v="1"/>
    <x v="0"/>
    <x v="1"/>
    <x v="1"/>
    <x v="1"/>
    <x v="1"/>
    <x v="0"/>
    <x v="2"/>
  </r>
  <r>
    <x v="1"/>
    <x v="1"/>
    <x v="1"/>
    <x v="0"/>
    <x v="501"/>
    <x v="902"/>
    <n v="90634696.579999998"/>
    <x v="1"/>
    <x v="1"/>
    <x v="1"/>
    <x v="0"/>
    <x v="1"/>
    <x v="1"/>
    <x v="1"/>
    <x v="3"/>
    <x v="1"/>
    <x v="5"/>
  </r>
  <r>
    <x v="1"/>
    <x v="1"/>
    <x v="1"/>
    <x v="0"/>
    <x v="41"/>
    <x v="1129"/>
    <n v="25414.54"/>
    <x v="1"/>
    <x v="1"/>
    <x v="1"/>
    <x v="0"/>
    <x v="1"/>
    <x v="1"/>
    <x v="1"/>
    <x v="3"/>
    <x v="0"/>
    <x v="3"/>
  </r>
  <r>
    <x v="1"/>
    <x v="1"/>
    <x v="1"/>
    <x v="0"/>
    <x v="1"/>
    <x v="805"/>
    <n v="0"/>
    <x v="1"/>
    <x v="1"/>
    <x v="1"/>
    <x v="0"/>
    <x v="1"/>
    <x v="1"/>
    <x v="1"/>
    <x v="3"/>
    <x v="0"/>
    <x v="0"/>
  </r>
  <r>
    <x v="1"/>
    <x v="1"/>
    <x v="1"/>
    <x v="0"/>
    <x v="446"/>
    <x v="757"/>
    <n v="0"/>
    <x v="1"/>
    <x v="1"/>
    <x v="1"/>
    <x v="0"/>
    <x v="1"/>
    <x v="1"/>
    <x v="1"/>
    <x v="3"/>
    <x v="0"/>
    <x v="7"/>
  </r>
  <r>
    <x v="1"/>
    <x v="1"/>
    <x v="1"/>
    <x v="0"/>
    <x v="586"/>
    <x v="1111"/>
    <n v="0"/>
    <x v="1"/>
    <x v="1"/>
    <x v="1"/>
    <x v="0"/>
    <x v="1"/>
    <x v="1"/>
    <x v="1"/>
    <x v="3"/>
    <x v="1"/>
    <x v="7"/>
  </r>
  <r>
    <x v="1"/>
    <x v="1"/>
    <x v="1"/>
    <x v="0"/>
    <x v="206"/>
    <x v="304"/>
    <n v="221361.68"/>
    <x v="1"/>
    <x v="1"/>
    <x v="1"/>
    <x v="0"/>
    <x v="1"/>
    <x v="1"/>
    <x v="1"/>
    <x v="2"/>
    <x v="1"/>
    <x v="0"/>
  </r>
  <r>
    <x v="1"/>
    <x v="1"/>
    <x v="1"/>
    <x v="0"/>
    <x v="153"/>
    <x v="214"/>
    <n v="5099.99"/>
    <x v="1"/>
    <x v="1"/>
    <x v="1"/>
    <x v="0"/>
    <x v="1"/>
    <x v="1"/>
    <x v="1"/>
    <x v="0"/>
    <x v="0"/>
    <x v="5"/>
  </r>
  <r>
    <x v="1"/>
    <x v="1"/>
    <x v="1"/>
    <x v="0"/>
    <x v="399"/>
    <x v="1322"/>
    <n v="1227.49"/>
    <x v="1"/>
    <x v="1"/>
    <x v="1"/>
    <x v="0"/>
    <x v="1"/>
    <x v="1"/>
    <x v="1"/>
    <x v="1"/>
    <x v="0"/>
    <x v="2"/>
  </r>
  <r>
    <x v="1"/>
    <x v="1"/>
    <x v="1"/>
    <x v="0"/>
    <x v="32"/>
    <x v="1353"/>
    <n v="796245.62"/>
    <x v="1"/>
    <x v="1"/>
    <x v="1"/>
    <x v="0"/>
    <x v="1"/>
    <x v="1"/>
    <x v="1"/>
    <x v="3"/>
    <x v="0"/>
    <x v="7"/>
  </r>
  <r>
    <x v="1"/>
    <x v="1"/>
    <x v="1"/>
    <x v="0"/>
    <x v="493"/>
    <x v="1092"/>
    <n v="0"/>
    <x v="1"/>
    <x v="1"/>
    <x v="1"/>
    <x v="0"/>
    <x v="1"/>
    <x v="1"/>
    <x v="1"/>
    <x v="2"/>
    <x v="0"/>
    <x v="4"/>
  </r>
  <r>
    <x v="1"/>
    <x v="1"/>
    <x v="1"/>
    <x v="0"/>
    <x v="11"/>
    <x v="227"/>
    <n v="0"/>
    <x v="1"/>
    <x v="1"/>
    <x v="1"/>
    <x v="0"/>
    <x v="1"/>
    <x v="1"/>
    <x v="1"/>
    <x v="3"/>
    <x v="0"/>
    <x v="1"/>
  </r>
  <r>
    <x v="1"/>
    <x v="1"/>
    <x v="1"/>
    <x v="0"/>
    <x v="270"/>
    <x v="433"/>
    <n v="2359884.86"/>
    <x v="1"/>
    <x v="1"/>
    <x v="1"/>
    <x v="0"/>
    <x v="1"/>
    <x v="1"/>
    <x v="1"/>
    <x v="3"/>
    <x v="1"/>
    <x v="3"/>
  </r>
  <r>
    <x v="1"/>
    <x v="1"/>
    <x v="1"/>
    <x v="0"/>
    <x v="138"/>
    <x v="190"/>
    <n v="0"/>
    <x v="1"/>
    <x v="1"/>
    <x v="1"/>
    <x v="0"/>
    <x v="1"/>
    <x v="1"/>
    <x v="1"/>
    <x v="3"/>
    <x v="0"/>
    <x v="6"/>
  </r>
  <r>
    <x v="1"/>
    <x v="1"/>
    <x v="1"/>
    <x v="0"/>
    <x v="32"/>
    <x v="1353"/>
    <n v="808835.26"/>
    <x v="1"/>
    <x v="1"/>
    <x v="1"/>
    <x v="0"/>
    <x v="1"/>
    <x v="1"/>
    <x v="1"/>
    <x v="3"/>
    <x v="0"/>
    <x v="1"/>
  </r>
  <r>
    <x v="1"/>
    <x v="1"/>
    <x v="1"/>
    <x v="0"/>
    <x v="18"/>
    <x v="215"/>
    <n v="0"/>
    <x v="1"/>
    <x v="1"/>
    <x v="1"/>
    <x v="0"/>
    <x v="1"/>
    <x v="1"/>
    <x v="1"/>
    <x v="3"/>
    <x v="0"/>
    <x v="0"/>
  </r>
  <r>
    <x v="1"/>
    <x v="1"/>
    <x v="1"/>
    <x v="0"/>
    <x v="11"/>
    <x v="873"/>
    <n v="0"/>
    <x v="1"/>
    <x v="1"/>
    <x v="1"/>
    <x v="0"/>
    <x v="1"/>
    <x v="1"/>
    <x v="1"/>
    <x v="3"/>
    <x v="0"/>
    <x v="3"/>
  </r>
  <r>
    <x v="1"/>
    <x v="1"/>
    <x v="1"/>
    <x v="0"/>
    <x v="206"/>
    <x v="304"/>
    <n v="157322.01999999999"/>
    <x v="1"/>
    <x v="1"/>
    <x v="1"/>
    <x v="0"/>
    <x v="1"/>
    <x v="1"/>
    <x v="1"/>
    <x v="2"/>
    <x v="1"/>
    <x v="3"/>
  </r>
  <r>
    <x v="1"/>
    <x v="1"/>
    <x v="1"/>
    <x v="0"/>
    <x v="300"/>
    <x v="489"/>
    <n v="0"/>
    <x v="1"/>
    <x v="1"/>
    <x v="1"/>
    <x v="0"/>
    <x v="1"/>
    <x v="1"/>
    <x v="1"/>
    <x v="0"/>
    <x v="0"/>
    <x v="2"/>
  </r>
  <r>
    <x v="1"/>
    <x v="1"/>
    <x v="1"/>
    <x v="0"/>
    <x v="443"/>
    <x v="751"/>
    <n v="0"/>
    <x v="1"/>
    <x v="1"/>
    <x v="1"/>
    <x v="0"/>
    <x v="1"/>
    <x v="1"/>
    <x v="1"/>
    <x v="6"/>
    <x v="1"/>
    <x v="4"/>
  </r>
  <r>
    <x v="1"/>
    <x v="1"/>
    <x v="1"/>
    <x v="0"/>
    <x v="0"/>
    <x v="957"/>
    <n v="44507.44"/>
    <x v="1"/>
    <x v="1"/>
    <x v="1"/>
    <x v="0"/>
    <x v="1"/>
    <x v="1"/>
    <x v="1"/>
    <x v="3"/>
    <x v="0"/>
    <x v="5"/>
  </r>
  <r>
    <x v="1"/>
    <x v="1"/>
    <x v="1"/>
    <x v="0"/>
    <x v="335"/>
    <x v="540"/>
    <n v="0"/>
    <x v="1"/>
    <x v="1"/>
    <x v="1"/>
    <x v="0"/>
    <x v="1"/>
    <x v="1"/>
    <x v="1"/>
    <x v="3"/>
    <x v="1"/>
    <x v="4"/>
  </r>
  <r>
    <x v="1"/>
    <x v="1"/>
    <x v="1"/>
    <x v="0"/>
    <x v="2"/>
    <x v="2"/>
    <n v="0"/>
    <x v="1"/>
    <x v="1"/>
    <x v="1"/>
    <x v="0"/>
    <x v="1"/>
    <x v="1"/>
    <x v="1"/>
    <x v="0"/>
    <x v="0"/>
    <x v="0"/>
  </r>
  <r>
    <x v="1"/>
    <x v="1"/>
    <x v="1"/>
    <x v="0"/>
    <x v="73"/>
    <x v="217"/>
    <n v="4612519.09"/>
    <x v="1"/>
    <x v="1"/>
    <x v="1"/>
    <x v="0"/>
    <x v="1"/>
    <x v="1"/>
    <x v="1"/>
    <x v="3"/>
    <x v="2"/>
    <x v="5"/>
  </r>
  <r>
    <x v="1"/>
    <x v="1"/>
    <x v="1"/>
    <x v="0"/>
    <x v="13"/>
    <x v="13"/>
    <n v="0"/>
    <x v="1"/>
    <x v="1"/>
    <x v="1"/>
    <x v="0"/>
    <x v="1"/>
    <x v="1"/>
    <x v="1"/>
    <x v="3"/>
    <x v="0"/>
    <x v="1"/>
  </r>
  <r>
    <x v="1"/>
    <x v="1"/>
    <x v="1"/>
    <x v="0"/>
    <x v="18"/>
    <x v="744"/>
    <n v="0"/>
    <x v="1"/>
    <x v="1"/>
    <x v="1"/>
    <x v="0"/>
    <x v="1"/>
    <x v="1"/>
    <x v="1"/>
    <x v="3"/>
    <x v="0"/>
    <x v="7"/>
  </r>
  <r>
    <x v="1"/>
    <x v="1"/>
    <x v="1"/>
    <x v="0"/>
    <x v="648"/>
    <x v="1336"/>
    <n v="0"/>
    <x v="1"/>
    <x v="1"/>
    <x v="1"/>
    <x v="0"/>
    <x v="1"/>
    <x v="1"/>
    <x v="1"/>
    <x v="1"/>
    <x v="0"/>
    <x v="4"/>
  </r>
  <r>
    <x v="1"/>
    <x v="1"/>
    <x v="1"/>
    <x v="0"/>
    <x v="399"/>
    <x v="1322"/>
    <n v="1147.76"/>
    <x v="1"/>
    <x v="1"/>
    <x v="1"/>
    <x v="0"/>
    <x v="1"/>
    <x v="1"/>
    <x v="1"/>
    <x v="1"/>
    <x v="0"/>
    <x v="4"/>
  </r>
  <r>
    <x v="1"/>
    <x v="1"/>
    <x v="1"/>
    <x v="0"/>
    <x v="1"/>
    <x v="125"/>
    <n v="0"/>
    <x v="1"/>
    <x v="1"/>
    <x v="1"/>
    <x v="0"/>
    <x v="1"/>
    <x v="1"/>
    <x v="1"/>
    <x v="3"/>
    <x v="0"/>
    <x v="0"/>
  </r>
  <r>
    <x v="1"/>
    <x v="1"/>
    <x v="1"/>
    <x v="0"/>
    <x v="1"/>
    <x v="1288"/>
    <n v="0"/>
    <x v="1"/>
    <x v="1"/>
    <x v="1"/>
    <x v="0"/>
    <x v="1"/>
    <x v="1"/>
    <x v="1"/>
    <x v="3"/>
    <x v="0"/>
    <x v="1"/>
  </r>
  <r>
    <x v="1"/>
    <x v="1"/>
    <x v="1"/>
    <x v="0"/>
    <x v="522"/>
    <x v="955"/>
    <n v="0"/>
    <x v="1"/>
    <x v="1"/>
    <x v="1"/>
    <x v="0"/>
    <x v="1"/>
    <x v="1"/>
    <x v="1"/>
    <x v="3"/>
    <x v="0"/>
    <x v="2"/>
  </r>
  <r>
    <x v="1"/>
    <x v="1"/>
    <x v="1"/>
    <x v="0"/>
    <x v="456"/>
    <x v="782"/>
    <n v="0"/>
    <x v="1"/>
    <x v="1"/>
    <x v="1"/>
    <x v="0"/>
    <x v="1"/>
    <x v="1"/>
    <x v="1"/>
    <x v="1"/>
    <x v="0"/>
    <x v="4"/>
  </r>
  <r>
    <x v="1"/>
    <x v="1"/>
    <x v="1"/>
    <x v="0"/>
    <x v="430"/>
    <x v="1349"/>
    <n v="0"/>
    <x v="1"/>
    <x v="1"/>
    <x v="1"/>
    <x v="0"/>
    <x v="1"/>
    <x v="1"/>
    <x v="1"/>
    <x v="1"/>
    <x v="1"/>
    <x v="0"/>
  </r>
  <r>
    <x v="1"/>
    <x v="1"/>
    <x v="1"/>
    <x v="0"/>
    <x v="1"/>
    <x v="1233"/>
    <n v="1104213.43"/>
    <x v="1"/>
    <x v="1"/>
    <x v="1"/>
    <x v="0"/>
    <x v="1"/>
    <x v="1"/>
    <x v="1"/>
    <x v="3"/>
    <x v="0"/>
    <x v="4"/>
  </r>
  <r>
    <x v="1"/>
    <x v="1"/>
    <x v="1"/>
    <x v="0"/>
    <x v="456"/>
    <x v="782"/>
    <n v="0"/>
    <x v="1"/>
    <x v="1"/>
    <x v="1"/>
    <x v="0"/>
    <x v="1"/>
    <x v="1"/>
    <x v="1"/>
    <x v="1"/>
    <x v="0"/>
    <x v="2"/>
  </r>
  <r>
    <x v="1"/>
    <x v="1"/>
    <x v="1"/>
    <x v="0"/>
    <x v="41"/>
    <x v="838"/>
    <n v="0"/>
    <x v="1"/>
    <x v="1"/>
    <x v="1"/>
    <x v="0"/>
    <x v="1"/>
    <x v="1"/>
    <x v="1"/>
    <x v="1"/>
    <x v="0"/>
    <x v="5"/>
  </r>
  <r>
    <x v="1"/>
    <x v="1"/>
    <x v="1"/>
    <x v="0"/>
    <x v="13"/>
    <x v="13"/>
    <n v="0"/>
    <x v="1"/>
    <x v="1"/>
    <x v="1"/>
    <x v="0"/>
    <x v="1"/>
    <x v="1"/>
    <x v="1"/>
    <x v="3"/>
    <x v="0"/>
    <x v="2"/>
  </r>
  <r>
    <x v="1"/>
    <x v="1"/>
    <x v="1"/>
    <x v="0"/>
    <x v="1"/>
    <x v="1008"/>
    <n v="0"/>
    <x v="1"/>
    <x v="1"/>
    <x v="1"/>
    <x v="0"/>
    <x v="1"/>
    <x v="1"/>
    <x v="1"/>
    <x v="3"/>
    <x v="0"/>
    <x v="5"/>
  </r>
  <r>
    <x v="1"/>
    <x v="1"/>
    <x v="1"/>
    <x v="0"/>
    <x v="11"/>
    <x v="521"/>
    <n v="0"/>
    <x v="1"/>
    <x v="1"/>
    <x v="1"/>
    <x v="0"/>
    <x v="1"/>
    <x v="1"/>
    <x v="1"/>
    <x v="1"/>
    <x v="0"/>
    <x v="4"/>
  </r>
  <r>
    <x v="1"/>
    <x v="1"/>
    <x v="1"/>
    <x v="0"/>
    <x v="15"/>
    <x v="322"/>
    <n v="0"/>
    <x v="1"/>
    <x v="1"/>
    <x v="1"/>
    <x v="0"/>
    <x v="1"/>
    <x v="1"/>
    <x v="1"/>
    <x v="3"/>
    <x v="0"/>
    <x v="1"/>
  </r>
  <r>
    <x v="1"/>
    <x v="1"/>
    <x v="1"/>
    <x v="0"/>
    <x v="414"/>
    <x v="685"/>
    <n v="625253.65"/>
    <x v="1"/>
    <x v="1"/>
    <x v="1"/>
    <x v="0"/>
    <x v="1"/>
    <x v="1"/>
    <x v="1"/>
    <x v="2"/>
    <x v="2"/>
    <x v="2"/>
  </r>
  <r>
    <x v="1"/>
    <x v="1"/>
    <x v="1"/>
    <x v="0"/>
    <x v="581"/>
    <x v="1097"/>
    <n v="-85338.78"/>
    <x v="1"/>
    <x v="1"/>
    <x v="1"/>
    <x v="0"/>
    <x v="1"/>
    <x v="1"/>
    <x v="1"/>
    <x v="3"/>
    <x v="0"/>
    <x v="5"/>
  </r>
  <r>
    <x v="1"/>
    <x v="1"/>
    <x v="1"/>
    <x v="0"/>
    <x v="507"/>
    <x v="926"/>
    <n v="0"/>
    <x v="1"/>
    <x v="1"/>
    <x v="1"/>
    <x v="0"/>
    <x v="1"/>
    <x v="1"/>
    <x v="1"/>
    <x v="1"/>
    <x v="0"/>
    <x v="5"/>
  </r>
  <r>
    <x v="1"/>
    <x v="1"/>
    <x v="1"/>
    <x v="0"/>
    <x v="329"/>
    <x v="530"/>
    <n v="0"/>
    <x v="1"/>
    <x v="1"/>
    <x v="1"/>
    <x v="0"/>
    <x v="1"/>
    <x v="1"/>
    <x v="1"/>
    <x v="3"/>
    <x v="0"/>
    <x v="4"/>
  </r>
  <r>
    <x v="1"/>
    <x v="1"/>
    <x v="1"/>
    <x v="0"/>
    <x v="123"/>
    <x v="1066"/>
    <n v="0"/>
    <x v="1"/>
    <x v="1"/>
    <x v="1"/>
    <x v="0"/>
    <x v="1"/>
    <x v="1"/>
    <x v="1"/>
    <x v="3"/>
    <x v="0"/>
    <x v="7"/>
  </r>
  <r>
    <x v="1"/>
    <x v="1"/>
    <x v="1"/>
    <x v="0"/>
    <x v="16"/>
    <x v="1246"/>
    <n v="0"/>
    <x v="1"/>
    <x v="1"/>
    <x v="1"/>
    <x v="0"/>
    <x v="1"/>
    <x v="1"/>
    <x v="1"/>
    <x v="4"/>
    <x v="1"/>
    <x v="4"/>
  </r>
  <r>
    <x v="1"/>
    <x v="1"/>
    <x v="1"/>
    <x v="0"/>
    <x v="202"/>
    <x v="717"/>
    <n v="0"/>
    <x v="1"/>
    <x v="1"/>
    <x v="1"/>
    <x v="0"/>
    <x v="1"/>
    <x v="1"/>
    <x v="1"/>
    <x v="3"/>
    <x v="0"/>
    <x v="3"/>
  </r>
  <r>
    <x v="1"/>
    <x v="1"/>
    <x v="1"/>
    <x v="0"/>
    <x v="476"/>
    <x v="839"/>
    <n v="44713.27"/>
    <x v="1"/>
    <x v="1"/>
    <x v="1"/>
    <x v="0"/>
    <x v="1"/>
    <x v="1"/>
    <x v="1"/>
    <x v="2"/>
    <x v="0"/>
    <x v="6"/>
  </r>
  <r>
    <x v="1"/>
    <x v="1"/>
    <x v="1"/>
    <x v="0"/>
    <x v="236"/>
    <x v="364"/>
    <n v="8554673.4000000004"/>
    <x v="1"/>
    <x v="1"/>
    <x v="1"/>
    <x v="0"/>
    <x v="1"/>
    <x v="1"/>
    <x v="1"/>
    <x v="3"/>
    <x v="0"/>
    <x v="7"/>
  </r>
  <r>
    <x v="1"/>
    <x v="1"/>
    <x v="1"/>
    <x v="0"/>
    <x v="242"/>
    <x v="622"/>
    <n v="2078972.1"/>
    <x v="1"/>
    <x v="1"/>
    <x v="1"/>
    <x v="0"/>
    <x v="1"/>
    <x v="1"/>
    <x v="1"/>
    <x v="3"/>
    <x v="2"/>
    <x v="4"/>
  </r>
  <r>
    <x v="1"/>
    <x v="1"/>
    <x v="1"/>
    <x v="0"/>
    <x v="11"/>
    <x v="1169"/>
    <n v="0"/>
    <x v="1"/>
    <x v="1"/>
    <x v="1"/>
    <x v="0"/>
    <x v="1"/>
    <x v="1"/>
    <x v="1"/>
    <x v="3"/>
    <x v="0"/>
    <x v="2"/>
  </r>
  <r>
    <x v="1"/>
    <x v="1"/>
    <x v="1"/>
    <x v="0"/>
    <x v="120"/>
    <x v="155"/>
    <n v="174639102.97999999"/>
    <x v="1"/>
    <x v="1"/>
    <x v="1"/>
    <x v="0"/>
    <x v="1"/>
    <x v="1"/>
    <x v="1"/>
    <x v="3"/>
    <x v="3"/>
    <x v="7"/>
  </r>
  <r>
    <x v="1"/>
    <x v="1"/>
    <x v="1"/>
    <x v="0"/>
    <x v="22"/>
    <x v="360"/>
    <n v="0"/>
    <x v="1"/>
    <x v="1"/>
    <x v="1"/>
    <x v="0"/>
    <x v="1"/>
    <x v="1"/>
    <x v="1"/>
    <x v="0"/>
    <x v="0"/>
    <x v="6"/>
  </r>
  <r>
    <x v="1"/>
    <x v="1"/>
    <x v="1"/>
    <x v="0"/>
    <x v="185"/>
    <x v="274"/>
    <n v="0"/>
    <x v="1"/>
    <x v="1"/>
    <x v="1"/>
    <x v="0"/>
    <x v="1"/>
    <x v="1"/>
    <x v="1"/>
    <x v="0"/>
    <x v="0"/>
    <x v="1"/>
  </r>
  <r>
    <x v="1"/>
    <x v="1"/>
    <x v="1"/>
    <x v="0"/>
    <x v="339"/>
    <x v="549"/>
    <n v="0"/>
    <x v="1"/>
    <x v="1"/>
    <x v="1"/>
    <x v="0"/>
    <x v="1"/>
    <x v="1"/>
    <x v="1"/>
    <x v="0"/>
    <x v="0"/>
    <x v="0"/>
  </r>
  <r>
    <x v="1"/>
    <x v="1"/>
    <x v="1"/>
    <x v="0"/>
    <x v="93"/>
    <x v="218"/>
    <n v="0"/>
    <x v="1"/>
    <x v="1"/>
    <x v="1"/>
    <x v="0"/>
    <x v="1"/>
    <x v="1"/>
    <x v="1"/>
    <x v="0"/>
    <x v="0"/>
    <x v="5"/>
  </r>
  <r>
    <x v="1"/>
    <x v="1"/>
    <x v="1"/>
    <x v="0"/>
    <x v="13"/>
    <x v="794"/>
    <n v="0"/>
    <x v="1"/>
    <x v="1"/>
    <x v="1"/>
    <x v="0"/>
    <x v="1"/>
    <x v="1"/>
    <x v="1"/>
    <x v="3"/>
    <x v="0"/>
    <x v="3"/>
  </r>
  <r>
    <x v="1"/>
    <x v="1"/>
    <x v="1"/>
    <x v="0"/>
    <x v="11"/>
    <x v="1127"/>
    <n v="0"/>
    <x v="1"/>
    <x v="1"/>
    <x v="1"/>
    <x v="0"/>
    <x v="1"/>
    <x v="1"/>
    <x v="1"/>
    <x v="3"/>
    <x v="0"/>
    <x v="5"/>
  </r>
  <r>
    <x v="1"/>
    <x v="1"/>
    <x v="1"/>
    <x v="0"/>
    <x v="345"/>
    <x v="566"/>
    <n v="11188789.710000001"/>
    <x v="1"/>
    <x v="1"/>
    <x v="1"/>
    <x v="0"/>
    <x v="1"/>
    <x v="1"/>
    <x v="1"/>
    <x v="4"/>
    <x v="1"/>
    <x v="0"/>
  </r>
  <r>
    <x v="1"/>
    <x v="1"/>
    <x v="1"/>
    <x v="0"/>
    <x v="41"/>
    <x v="616"/>
    <n v="0"/>
    <x v="1"/>
    <x v="1"/>
    <x v="1"/>
    <x v="0"/>
    <x v="1"/>
    <x v="1"/>
    <x v="1"/>
    <x v="3"/>
    <x v="0"/>
    <x v="4"/>
  </r>
  <r>
    <x v="1"/>
    <x v="1"/>
    <x v="1"/>
    <x v="0"/>
    <x v="22"/>
    <x v="360"/>
    <n v="0"/>
    <x v="1"/>
    <x v="1"/>
    <x v="1"/>
    <x v="0"/>
    <x v="1"/>
    <x v="1"/>
    <x v="1"/>
    <x v="0"/>
    <x v="0"/>
    <x v="1"/>
  </r>
  <r>
    <x v="1"/>
    <x v="1"/>
    <x v="1"/>
    <x v="0"/>
    <x v="41"/>
    <x v="370"/>
    <n v="0"/>
    <x v="1"/>
    <x v="1"/>
    <x v="1"/>
    <x v="0"/>
    <x v="1"/>
    <x v="1"/>
    <x v="1"/>
    <x v="3"/>
    <x v="0"/>
    <x v="6"/>
  </r>
  <r>
    <x v="1"/>
    <x v="1"/>
    <x v="1"/>
    <x v="0"/>
    <x v="192"/>
    <x v="283"/>
    <n v="0"/>
    <x v="1"/>
    <x v="1"/>
    <x v="1"/>
    <x v="0"/>
    <x v="1"/>
    <x v="1"/>
    <x v="1"/>
    <x v="3"/>
    <x v="0"/>
    <x v="7"/>
  </r>
  <r>
    <x v="1"/>
    <x v="1"/>
    <x v="1"/>
    <x v="0"/>
    <x v="41"/>
    <x v="832"/>
    <n v="0"/>
    <x v="1"/>
    <x v="1"/>
    <x v="1"/>
    <x v="0"/>
    <x v="1"/>
    <x v="1"/>
    <x v="1"/>
    <x v="1"/>
    <x v="0"/>
    <x v="7"/>
  </r>
  <r>
    <x v="1"/>
    <x v="1"/>
    <x v="1"/>
    <x v="0"/>
    <x v="52"/>
    <x v="59"/>
    <n v="90123.78"/>
    <x v="1"/>
    <x v="1"/>
    <x v="1"/>
    <x v="0"/>
    <x v="1"/>
    <x v="1"/>
    <x v="1"/>
    <x v="1"/>
    <x v="0"/>
    <x v="7"/>
  </r>
  <r>
    <x v="1"/>
    <x v="1"/>
    <x v="1"/>
    <x v="0"/>
    <x v="382"/>
    <x v="1149"/>
    <n v="0"/>
    <x v="1"/>
    <x v="1"/>
    <x v="1"/>
    <x v="0"/>
    <x v="1"/>
    <x v="1"/>
    <x v="1"/>
    <x v="3"/>
    <x v="0"/>
    <x v="7"/>
  </r>
  <r>
    <x v="1"/>
    <x v="1"/>
    <x v="1"/>
    <x v="0"/>
    <x v="13"/>
    <x v="1110"/>
    <n v="0"/>
    <x v="1"/>
    <x v="1"/>
    <x v="1"/>
    <x v="0"/>
    <x v="1"/>
    <x v="1"/>
    <x v="1"/>
    <x v="3"/>
    <x v="0"/>
    <x v="5"/>
  </r>
  <r>
    <x v="1"/>
    <x v="1"/>
    <x v="1"/>
    <x v="0"/>
    <x v="585"/>
    <x v="1108"/>
    <n v="-3086804"/>
    <x v="1"/>
    <x v="1"/>
    <x v="1"/>
    <x v="0"/>
    <x v="1"/>
    <x v="1"/>
    <x v="1"/>
    <x v="3"/>
    <x v="1"/>
    <x v="5"/>
  </r>
  <r>
    <x v="1"/>
    <x v="1"/>
    <x v="1"/>
    <x v="0"/>
    <x v="22"/>
    <x v="22"/>
    <n v="0"/>
    <x v="1"/>
    <x v="1"/>
    <x v="1"/>
    <x v="0"/>
    <x v="1"/>
    <x v="1"/>
    <x v="1"/>
    <x v="0"/>
    <x v="0"/>
    <x v="7"/>
  </r>
  <r>
    <x v="1"/>
    <x v="1"/>
    <x v="1"/>
    <x v="0"/>
    <x v="4"/>
    <x v="4"/>
    <n v="3700000"/>
    <x v="1"/>
    <x v="1"/>
    <x v="1"/>
    <x v="0"/>
    <x v="1"/>
    <x v="1"/>
    <x v="1"/>
    <x v="3"/>
    <x v="0"/>
    <x v="2"/>
  </r>
  <r>
    <x v="1"/>
    <x v="1"/>
    <x v="1"/>
    <x v="0"/>
    <x v="551"/>
    <x v="1037"/>
    <n v="0"/>
    <x v="1"/>
    <x v="1"/>
    <x v="1"/>
    <x v="0"/>
    <x v="1"/>
    <x v="1"/>
    <x v="1"/>
    <x v="0"/>
    <x v="0"/>
    <x v="3"/>
  </r>
  <r>
    <x v="1"/>
    <x v="1"/>
    <x v="1"/>
    <x v="0"/>
    <x v="498"/>
    <x v="898"/>
    <n v="0"/>
    <x v="1"/>
    <x v="1"/>
    <x v="1"/>
    <x v="0"/>
    <x v="1"/>
    <x v="1"/>
    <x v="1"/>
    <x v="1"/>
    <x v="0"/>
    <x v="3"/>
  </r>
  <r>
    <x v="1"/>
    <x v="1"/>
    <x v="1"/>
    <x v="0"/>
    <x v="248"/>
    <x v="917"/>
    <n v="0"/>
    <x v="1"/>
    <x v="1"/>
    <x v="1"/>
    <x v="0"/>
    <x v="1"/>
    <x v="1"/>
    <x v="1"/>
    <x v="3"/>
    <x v="1"/>
    <x v="2"/>
  </r>
  <r>
    <x v="1"/>
    <x v="1"/>
    <x v="1"/>
    <x v="0"/>
    <x v="428"/>
    <x v="714"/>
    <n v="0"/>
    <x v="1"/>
    <x v="1"/>
    <x v="1"/>
    <x v="0"/>
    <x v="1"/>
    <x v="1"/>
    <x v="1"/>
    <x v="3"/>
    <x v="1"/>
    <x v="4"/>
  </r>
  <r>
    <x v="1"/>
    <x v="1"/>
    <x v="1"/>
    <x v="0"/>
    <x v="142"/>
    <x v="231"/>
    <n v="0"/>
    <x v="1"/>
    <x v="1"/>
    <x v="1"/>
    <x v="0"/>
    <x v="1"/>
    <x v="1"/>
    <x v="1"/>
    <x v="0"/>
    <x v="0"/>
    <x v="3"/>
  </r>
  <r>
    <x v="1"/>
    <x v="1"/>
    <x v="1"/>
    <x v="0"/>
    <x v="176"/>
    <x v="262"/>
    <n v="-9301.24"/>
    <x v="1"/>
    <x v="1"/>
    <x v="1"/>
    <x v="0"/>
    <x v="1"/>
    <x v="1"/>
    <x v="1"/>
    <x v="3"/>
    <x v="1"/>
    <x v="7"/>
  </r>
  <r>
    <x v="1"/>
    <x v="1"/>
    <x v="1"/>
    <x v="0"/>
    <x v="1"/>
    <x v="709"/>
    <n v="0"/>
    <x v="1"/>
    <x v="1"/>
    <x v="1"/>
    <x v="0"/>
    <x v="1"/>
    <x v="1"/>
    <x v="1"/>
    <x v="3"/>
    <x v="0"/>
    <x v="4"/>
  </r>
  <r>
    <x v="1"/>
    <x v="1"/>
    <x v="1"/>
    <x v="0"/>
    <x v="640"/>
    <x v="1312"/>
    <n v="0"/>
    <x v="1"/>
    <x v="1"/>
    <x v="1"/>
    <x v="0"/>
    <x v="1"/>
    <x v="1"/>
    <x v="1"/>
    <x v="6"/>
    <x v="1"/>
    <x v="4"/>
  </r>
  <r>
    <x v="1"/>
    <x v="1"/>
    <x v="1"/>
    <x v="0"/>
    <x v="41"/>
    <x v="936"/>
    <n v="0"/>
    <x v="1"/>
    <x v="1"/>
    <x v="1"/>
    <x v="0"/>
    <x v="1"/>
    <x v="1"/>
    <x v="1"/>
    <x v="3"/>
    <x v="0"/>
    <x v="4"/>
  </r>
  <r>
    <x v="1"/>
    <x v="1"/>
    <x v="1"/>
    <x v="0"/>
    <x v="11"/>
    <x v="11"/>
    <n v="0"/>
    <x v="1"/>
    <x v="1"/>
    <x v="1"/>
    <x v="0"/>
    <x v="1"/>
    <x v="1"/>
    <x v="1"/>
    <x v="3"/>
    <x v="0"/>
    <x v="0"/>
  </r>
  <r>
    <x v="1"/>
    <x v="1"/>
    <x v="1"/>
    <x v="0"/>
    <x v="351"/>
    <x v="576"/>
    <n v="0"/>
    <x v="1"/>
    <x v="1"/>
    <x v="1"/>
    <x v="0"/>
    <x v="1"/>
    <x v="1"/>
    <x v="1"/>
    <x v="2"/>
    <x v="1"/>
    <x v="1"/>
  </r>
  <r>
    <x v="1"/>
    <x v="1"/>
    <x v="1"/>
    <x v="0"/>
    <x v="41"/>
    <x v="598"/>
    <n v="0"/>
    <x v="1"/>
    <x v="1"/>
    <x v="1"/>
    <x v="0"/>
    <x v="1"/>
    <x v="1"/>
    <x v="1"/>
    <x v="3"/>
    <x v="0"/>
    <x v="4"/>
  </r>
  <r>
    <x v="1"/>
    <x v="1"/>
    <x v="1"/>
    <x v="0"/>
    <x v="4"/>
    <x v="4"/>
    <n v="600000"/>
    <x v="1"/>
    <x v="1"/>
    <x v="1"/>
    <x v="0"/>
    <x v="1"/>
    <x v="1"/>
    <x v="1"/>
    <x v="3"/>
    <x v="0"/>
    <x v="1"/>
  </r>
  <r>
    <x v="1"/>
    <x v="1"/>
    <x v="1"/>
    <x v="0"/>
    <x v="624"/>
    <x v="1260"/>
    <n v="0"/>
    <x v="1"/>
    <x v="1"/>
    <x v="1"/>
    <x v="0"/>
    <x v="1"/>
    <x v="1"/>
    <x v="1"/>
    <x v="3"/>
    <x v="1"/>
    <x v="1"/>
  </r>
  <r>
    <x v="1"/>
    <x v="1"/>
    <x v="1"/>
    <x v="0"/>
    <x v="140"/>
    <x v="285"/>
    <n v="0"/>
    <x v="1"/>
    <x v="1"/>
    <x v="1"/>
    <x v="0"/>
    <x v="1"/>
    <x v="1"/>
    <x v="1"/>
    <x v="2"/>
    <x v="1"/>
    <x v="0"/>
  </r>
  <r>
    <x v="1"/>
    <x v="1"/>
    <x v="1"/>
    <x v="0"/>
    <x v="28"/>
    <x v="30"/>
    <n v="-3176.7"/>
    <x v="1"/>
    <x v="1"/>
    <x v="1"/>
    <x v="0"/>
    <x v="1"/>
    <x v="1"/>
    <x v="1"/>
    <x v="3"/>
    <x v="0"/>
    <x v="6"/>
  </r>
  <r>
    <x v="1"/>
    <x v="1"/>
    <x v="1"/>
    <x v="0"/>
    <x v="41"/>
    <x v="1265"/>
    <n v="0"/>
    <x v="1"/>
    <x v="1"/>
    <x v="1"/>
    <x v="0"/>
    <x v="1"/>
    <x v="1"/>
    <x v="1"/>
    <x v="3"/>
    <x v="0"/>
    <x v="6"/>
  </r>
  <r>
    <x v="1"/>
    <x v="1"/>
    <x v="1"/>
    <x v="0"/>
    <x v="3"/>
    <x v="3"/>
    <n v="0"/>
    <x v="1"/>
    <x v="1"/>
    <x v="1"/>
    <x v="0"/>
    <x v="1"/>
    <x v="1"/>
    <x v="1"/>
    <x v="2"/>
    <x v="0"/>
    <x v="4"/>
  </r>
  <r>
    <x v="1"/>
    <x v="1"/>
    <x v="1"/>
    <x v="0"/>
    <x v="11"/>
    <x v="1113"/>
    <n v="0"/>
    <x v="1"/>
    <x v="1"/>
    <x v="1"/>
    <x v="0"/>
    <x v="1"/>
    <x v="1"/>
    <x v="1"/>
    <x v="3"/>
    <x v="0"/>
    <x v="6"/>
  </r>
  <r>
    <x v="1"/>
    <x v="1"/>
    <x v="1"/>
    <x v="0"/>
    <x v="13"/>
    <x v="1210"/>
    <n v="0"/>
    <x v="1"/>
    <x v="1"/>
    <x v="1"/>
    <x v="0"/>
    <x v="1"/>
    <x v="1"/>
    <x v="1"/>
    <x v="1"/>
    <x v="0"/>
    <x v="2"/>
  </r>
  <r>
    <x v="1"/>
    <x v="1"/>
    <x v="1"/>
    <x v="0"/>
    <x v="382"/>
    <x v="1149"/>
    <n v="0"/>
    <x v="1"/>
    <x v="1"/>
    <x v="1"/>
    <x v="0"/>
    <x v="1"/>
    <x v="1"/>
    <x v="1"/>
    <x v="3"/>
    <x v="0"/>
    <x v="1"/>
  </r>
  <r>
    <x v="1"/>
    <x v="1"/>
    <x v="1"/>
    <x v="0"/>
    <x v="1"/>
    <x v="624"/>
    <n v="0"/>
    <x v="1"/>
    <x v="1"/>
    <x v="1"/>
    <x v="0"/>
    <x v="1"/>
    <x v="1"/>
    <x v="1"/>
    <x v="3"/>
    <x v="0"/>
    <x v="7"/>
  </r>
  <r>
    <x v="1"/>
    <x v="1"/>
    <x v="1"/>
    <x v="0"/>
    <x v="624"/>
    <x v="1260"/>
    <n v="0"/>
    <x v="1"/>
    <x v="1"/>
    <x v="1"/>
    <x v="0"/>
    <x v="1"/>
    <x v="1"/>
    <x v="1"/>
    <x v="3"/>
    <x v="1"/>
    <x v="2"/>
  </r>
  <r>
    <x v="1"/>
    <x v="1"/>
    <x v="1"/>
    <x v="0"/>
    <x v="424"/>
    <x v="707"/>
    <n v="0"/>
    <x v="1"/>
    <x v="1"/>
    <x v="1"/>
    <x v="0"/>
    <x v="1"/>
    <x v="1"/>
    <x v="1"/>
    <x v="3"/>
    <x v="1"/>
    <x v="1"/>
  </r>
  <r>
    <x v="1"/>
    <x v="1"/>
    <x v="1"/>
    <x v="0"/>
    <x v="100"/>
    <x v="569"/>
    <n v="0"/>
    <x v="1"/>
    <x v="1"/>
    <x v="1"/>
    <x v="0"/>
    <x v="1"/>
    <x v="1"/>
    <x v="1"/>
    <x v="3"/>
    <x v="0"/>
    <x v="2"/>
  </r>
  <r>
    <x v="1"/>
    <x v="1"/>
    <x v="1"/>
    <x v="0"/>
    <x v="239"/>
    <x v="371"/>
    <n v="60687.47"/>
    <x v="1"/>
    <x v="1"/>
    <x v="1"/>
    <x v="0"/>
    <x v="1"/>
    <x v="1"/>
    <x v="1"/>
    <x v="2"/>
    <x v="0"/>
    <x v="4"/>
  </r>
  <r>
    <x v="1"/>
    <x v="1"/>
    <x v="1"/>
    <x v="0"/>
    <x v="41"/>
    <x v="811"/>
    <n v="0"/>
    <x v="1"/>
    <x v="1"/>
    <x v="1"/>
    <x v="0"/>
    <x v="1"/>
    <x v="1"/>
    <x v="1"/>
    <x v="3"/>
    <x v="0"/>
    <x v="7"/>
  </r>
  <r>
    <x v="1"/>
    <x v="1"/>
    <x v="1"/>
    <x v="0"/>
    <x v="261"/>
    <x v="1012"/>
    <n v="0"/>
    <x v="1"/>
    <x v="1"/>
    <x v="1"/>
    <x v="0"/>
    <x v="1"/>
    <x v="1"/>
    <x v="1"/>
    <x v="3"/>
    <x v="0"/>
    <x v="1"/>
  </r>
  <r>
    <x v="1"/>
    <x v="1"/>
    <x v="1"/>
    <x v="0"/>
    <x v="376"/>
    <x v="623"/>
    <n v="0"/>
    <x v="1"/>
    <x v="1"/>
    <x v="1"/>
    <x v="0"/>
    <x v="1"/>
    <x v="1"/>
    <x v="1"/>
    <x v="2"/>
    <x v="0"/>
    <x v="5"/>
  </r>
  <r>
    <x v="1"/>
    <x v="1"/>
    <x v="1"/>
    <x v="0"/>
    <x v="132"/>
    <x v="178"/>
    <n v="0"/>
    <x v="1"/>
    <x v="1"/>
    <x v="1"/>
    <x v="0"/>
    <x v="1"/>
    <x v="1"/>
    <x v="1"/>
    <x v="3"/>
    <x v="0"/>
    <x v="5"/>
  </r>
  <r>
    <x v="1"/>
    <x v="1"/>
    <x v="1"/>
    <x v="0"/>
    <x v="215"/>
    <x v="321"/>
    <n v="0"/>
    <x v="1"/>
    <x v="1"/>
    <x v="1"/>
    <x v="0"/>
    <x v="1"/>
    <x v="1"/>
    <x v="1"/>
    <x v="3"/>
    <x v="1"/>
    <x v="3"/>
  </r>
  <r>
    <x v="1"/>
    <x v="1"/>
    <x v="1"/>
    <x v="0"/>
    <x v="535"/>
    <x v="977"/>
    <n v="1031073.36"/>
    <x v="1"/>
    <x v="1"/>
    <x v="1"/>
    <x v="0"/>
    <x v="1"/>
    <x v="1"/>
    <x v="1"/>
    <x v="3"/>
    <x v="1"/>
    <x v="7"/>
  </r>
  <r>
    <x v="1"/>
    <x v="1"/>
    <x v="1"/>
    <x v="0"/>
    <x v="567"/>
    <x v="1305"/>
    <n v="79874.179999999993"/>
    <x v="1"/>
    <x v="1"/>
    <x v="1"/>
    <x v="0"/>
    <x v="1"/>
    <x v="1"/>
    <x v="1"/>
    <x v="2"/>
    <x v="0"/>
    <x v="0"/>
  </r>
  <r>
    <x v="1"/>
    <x v="1"/>
    <x v="1"/>
    <x v="0"/>
    <x v="18"/>
    <x v="706"/>
    <n v="4645871.3"/>
    <x v="1"/>
    <x v="1"/>
    <x v="1"/>
    <x v="0"/>
    <x v="1"/>
    <x v="1"/>
    <x v="1"/>
    <x v="3"/>
    <x v="0"/>
    <x v="3"/>
  </r>
  <r>
    <x v="1"/>
    <x v="1"/>
    <x v="1"/>
    <x v="0"/>
    <x v="118"/>
    <x v="149"/>
    <n v="1178.8399999999999"/>
    <x v="1"/>
    <x v="1"/>
    <x v="1"/>
    <x v="0"/>
    <x v="1"/>
    <x v="1"/>
    <x v="1"/>
    <x v="3"/>
    <x v="0"/>
    <x v="5"/>
  </r>
  <r>
    <x v="1"/>
    <x v="1"/>
    <x v="1"/>
    <x v="0"/>
    <x v="229"/>
    <x v="348"/>
    <n v="700107.13"/>
    <x v="1"/>
    <x v="1"/>
    <x v="1"/>
    <x v="0"/>
    <x v="1"/>
    <x v="1"/>
    <x v="1"/>
    <x v="3"/>
    <x v="1"/>
    <x v="1"/>
  </r>
  <r>
    <x v="1"/>
    <x v="1"/>
    <x v="1"/>
    <x v="0"/>
    <x v="13"/>
    <x v="378"/>
    <n v="0"/>
    <x v="1"/>
    <x v="1"/>
    <x v="1"/>
    <x v="0"/>
    <x v="1"/>
    <x v="1"/>
    <x v="1"/>
    <x v="3"/>
    <x v="0"/>
    <x v="3"/>
  </r>
  <r>
    <x v="1"/>
    <x v="1"/>
    <x v="1"/>
    <x v="0"/>
    <x v="479"/>
    <x v="1064"/>
    <n v="0"/>
    <x v="1"/>
    <x v="1"/>
    <x v="1"/>
    <x v="0"/>
    <x v="1"/>
    <x v="1"/>
    <x v="1"/>
    <x v="3"/>
    <x v="0"/>
    <x v="3"/>
  </r>
  <r>
    <x v="1"/>
    <x v="1"/>
    <x v="1"/>
    <x v="0"/>
    <x v="34"/>
    <x v="37"/>
    <n v="0"/>
    <x v="1"/>
    <x v="1"/>
    <x v="1"/>
    <x v="0"/>
    <x v="1"/>
    <x v="1"/>
    <x v="1"/>
    <x v="4"/>
    <x v="0"/>
    <x v="3"/>
  </r>
  <r>
    <x v="1"/>
    <x v="1"/>
    <x v="1"/>
    <x v="0"/>
    <x v="214"/>
    <x v="556"/>
    <n v="0"/>
    <x v="1"/>
    <x v="1"/>
    <x v="1"/>
    <x v="0"/>
    <x v="1"/>
    <x v="1"/>
    <x v="1"/>
    <x v="3"/>
    <x v="0"/>
    <x v="0"/>
  </r>
  <r>
    <x v="1"/>
    <x v="1"/>
    <x v="1"/>
    <x v="0"/>
    <x v="399"/>
    <x v="1322"/>
    <n v="907.58"/>
    <x v="1"/>
    <x v="1"/>
    <x v="1"/>
    <x v="0"/>
    <x v="1"/>
    <x v="1"/>
    <x v="1"/>
    <x v="1"/>
    <x v="0"/>
    <x v="1"/>
  </r>
  <r>
    <x v="1"/>
    <x v="1"/>
    <x v="1"/>
    <x v="0"/>
    <x v="11"/>
    <x v="578"/>
    <n v="0"/>
    <x v="1"/>
    <x v="1"/>
    <x v="1"/>
    <x v="0"/>
    <x v="1"/>
    <x v="1"/>
    <x v="1"/>
    <x v="1"/>
    <x v="0"/>
    <x v="2"/>
  </r>
  <r>
    <x v="1"/>
    <x v="1"/>
    <x v="1"/>
    <x v="0"/>
    <x v="652"/>
    <x v="1347"/>
    <n v="0"/>
    <x v="1"/>
    <x v="1"/>
    <x v="1"/>
    <x v="0"/>
    <x v="1"/>
    <x v="1"/>
    <x v="1"/>
    <x v="3"/>
    <x v="0"/>
    <x v="7"/>
  </r>
  <r>
    <x v="1"/>
    <x v="1"/>
    <x v="1"/>
    <x v="0"/>
    <x v="400"/>
    <x v="661"/>
    <n v="150277.20000000001"/>
    <x v="1"/>
    <x v="1"/>
    <x v="1"/>
    <x v="0"/>
    <x v="1"/>
    <x v="1"/>
    <x v="1"/>
    <x v="2"/>
    <x v="0"/>
    <x v="2"/>
  </r>
  <r>
    <x v="1"/>
    <x v="1"/>
    <x v="1"/>
    <x v="0"/>
    <x v="140"/>
    <x v="285"/>
    <n v="0"/>
    <x v="1"/>
    <x v="1"/>
    <x v="1"/>
    <x v="0"/>
    <x v="1"/>
    <x v="1"/>
    <x v="1"/>
    <x v="2"/>
    <x v="1"/>
    <x v="2"/>
  </r>
  <r>
    <x v="1"/>
    <x v="1"/>
    <x v="1"/>
    <x v="0"/>
    <x v="41"/>
    <x v="450"/>
    <n v="0"/>
    <x v="1"/>
    <x v="1"/>
    <x v="1"/>
    <x v="0"/>
    <x v="1"/>
    <x v="1"/>
    <x v="1"/>
    <x v="3"/>
    <x v="0"/>
    <x v="2"/>
  </r>
  <r>
    <x v="1"/>
    <x v="1"/>
    <x v="1"/>
    <x v="0"/>
    <x v="41"/>
    <x v="1071"/>
    <n v="0"/>
    <x v="1"/>
    <x v="1"/>
    <x v="1"/>
    <x v="0"/>
    <x v="1"/>
    <x v="1"/>
    <x v="1"/>
    <x v="3"/>
    <x v="0"/>
    <x v="5"/>
  </r>
  <r>
    <x v="1"/>
    <x v="1"/>
    <x v="1"/>
    <x v="0"/>
    <x v="33"/>
    <x v="36"/>
    <n v="2285921.3199999998"/>
    <x v="1"/>
    <x v="1"/>
    <x v="1"/>
    <x v="0"/>
    <x v="1"/>
    <x v="1"/>
    <x v="1"/>
    <x v="0"/>
    <x v="0"/>
    <x v="2"/>
  </r>
  <r>
    <x v="1"/>
    <x v="1"/>
    <x v="1"/>
    <x v="0"/>
    <x v="580"/>
    <x v="1096"/>
    <n v="0"/>
    <x v="1"/>
    <x v="1"/>
    <x v="1"/>
    <x v="0"/>
    <x v="1"/>
    <x v="1"/>
    <x v="1"/>
    <x v="3"/>
    <x v="1"/>
    <x v="2"/>
  </r>
  <r>
    <x v="1"/>
    <x v="1"/>
    <x v="1"/>
    <x v="0"/>
    <x v="18"/>
    <x v="573"/>
    <n v="0"/>
    <x v="1"/>
    <x v="1"/>
    <x v="1"/>
    <x v="0"/>
    <x v="1"/>
    <x v="1"/>
    <x v="1"/>
    <x v="3"/>
    <x v="0"/>
    <x v="1"/>
  </r>
  <r>
    <x v="1"/>
    <x v="1"/>
    <x v="1"/>
    <x v="0"/>
    <x v="21"/>
    <x v="1087"/>
    <n v="0"/>
    <x v="1"/>
    <x v="1"/>
    <x v="1"/>
    <x v="0"/>
    <x v="1"/>
    <x v="1"/>
    <x v="1"/>
    <x v="0"/>
    <x v="0"/>
    <x v="7"/>
  </r>
  <r>
    <x v="1"/>
    <x v="1"/>
    <x v="1"/>
    <x v="0"/>
    <x v="136"/>
    <x v="185"/>
    <n v="0"/>
    <x v="1"/>
    <x v="1"/>
    <x v="1"/>
    <x v="0"/>
    <x v="1"/>
    <x v="1"/>
    <x v="1"/>
    <x v="0"/>
    <x v="0"/>
    <x v="1"/>
  </r>
  <r>
    <x v="1"/>
    <x v="1"/>
    <x v="1"/>
    <x v="0"/>
    <x v="462"/>
    <x v="791"/>
    <n v="0"/>
    <x v="1"/>
    <x v="1"/>
    <x v="1"/>
    <x v="0"/>
    <x v="1"/>
    <x v="1"/>
    <x v="1"/>
    <x v="1"/>
    <x v="0"/>
    <x v="4"/>
  </r>
  <r>
    <x v="1"/>
    <x v="1"/>
    <x v="1"/>
    <x v="0"/>
    <x v="246"/>
    <x v="519"/>
    <n v="148730.82"/>
    <x v="1"/>
    <x v="1"/>
    <x v="1"/>
    <x v="0"/>
    <x v="1"/>
    <x v="1"/>
    <x v="1"/>
    <x v="4"/>
    <x v="1"/>
    <x v="6"/>
  </r>
  <r>
    <x v="1"/>
    <x v="1"/>
    <x v="1"/>
    <x v="0"/>
    <x v="136"/>
    <x v="379"/>
    <n v="0"/>
    <x v="1"/>
    <x v="1"/>
    <x v="1"/>
    <x v="0"/>
    <x v="1"/>
    <x v="1"/>
    <x v="1"/>
    <x v="0"/>
    <x v="0"/>
    <x v="0"/>
  </r>
  <r>
    <x v="1"/>
    <x v="1"/>
    <x v="1"/>
    <x v="0"/>
    <x v="248"/>
    <x v="893"/>
    <n v="0"/>
    <x v="1"/>
    <x v="1"/>
    <x v="1"/>
    <x v="0"/>
    <x v="1"/>
    <x v="1"/>
    <x v="1"/>
    <x v="1"/>
    <x v="1"/>
    <x v="1"/>
  </r>
  <r>
    <x v="1"/>
    <x v="1"/>
    <x v="1"/>
    <x v="0"/>
    <x v="346"/>
    <x v="802"/>
    <n v="2929.3"/>
    <x v="1"/>
    <x v="1"/>
    <x v="1"/>
    <x v="0"/>
    <x v="1"/>
    <x v="1"/>
    <x v="1"/>
    <x v="3"/>
    <x v="0"/>
    <x v="1"/>
  </r>
  <r>
    <x v="1"/>
    <x v="1"/>
    <x v="1"/>
    <x v="0"/>
    <x v="41"/>
    <x v="1295"/>
    <n v="0"/>
    <x v="1"/>
    <x v="1"/>
    <x v="1"/>
    <x v="0"/>
    <x v="1"/>
    <x v="1"/>
    <x v="1"/>
    <x v="3"/>
    <x v="0"/>
    <x v="4"/>
  </r>
  <r>
    <x v="1"/>
    <x v="1"/>
    <x v="1"/>
    <x v="0"/>
    <x v="41"/>
    <x v="607"/>
    <n v="0"/>
    <x v="1"/>
    <x v="1"/>
    <x v="1"/>
    <x v="0"/>
    <x v="1"/>
    <x v="1"/>
    <x v="1"/>
    <x v="3"/>
    <x v="0"/>
    <x v="7"/>
  </r>
  <r>
    <x v="1"/>
    <x v="1"/>
    <x v="1"/>
    <x v="0"/>
    <x v="11"/>
    <x v="25"/>
    <n v="0"/>
    <x v="1"/>
    <x v="1"/>
    <x v="1"/>
    <x v="0"/>
    <x v="1"/>
    <x v="1"/>
    <x v="1"/>
    <x v="3"/>
    <x v="0"/>
    <x v="7"/>
  </r>
  <r>
    <x v="1"/>
    <x v="1"/>
    <x v="1"/>
    <x v="0"/>
    <x v="532"/>
    <x v="1204"/>
    <n v="1090908.29"/>
    <x v="1"/>
    <x v="1"/>
    <x v="1"/>
    <x v="0"/>
    <x v="1"/>
    <x v="1"/>
    <x v="1"/>
    <x v="3"/>
    <x v="2"/>
    <x v="7"/>
  </r>
  <r>
    <x v="1"/>
    <x v="1"/>
    <x v="1"/>
    <x v="0"/>
    <x v="301"/>
    <x v="1020"/>
    <n v="0"/>
    <x v="1"/>
    <x v="1"/>
    <x v="1"/>
    <x v="0"/>
    <x v="1"/>
    <x v="1"/>
    <x v="1"/>
    <x v="3"/>
    <x v="1"/>
    <x v="1"/>
  </r>
  <r>
    <x v="1"/>
    <x v="1"/>
    <x v="1"/>
    <x v="0"/>
    <x v="441"/>
    <x v="748"/>
    <n v="0"/>
    <x v="1"/>
    <x v="1"/>
    <x v="1"/>
    <x v="0"/>
    <x v="1"/>
    <x v="1"/>
    <x v="1"/>
    <x v="1"/>
    <x v="0"/>
    <x v="4"/>
  </r>
  <r>
    <x v="1"/>
    <x v="1"/>
    <x v="1"/>
    <x v="0"/>
    <x v="218"/>
    <x v="325"/>
    <n v="0"/>
    <x v="1"/>
    <x v="1"/>
    <x v="1"/>
    <x v="0"/>
    <x v="1"/>
    <x v="1"/>
    <x v="1"/>
    <x v="3"/>
    <x v="0"/>
    <x v="0"/>
  </r>
  <r>
    <x v="1"/>
    <x v="1"/>
    <x v="1"/>
    <x v="0"/>
    <x v="18"/>
    <x v="790"/>
    <n v="0"/>
    <x v="1"/>
    <x v="1"/>
    <x v="1"/>
    <x v="0"/>
    <x v="1"/>
    <x v="1"/>
    <x v="1"/>
    <x v="3"/>
    <x v="0"/>
    <x v="7"/>
  </r>
  <r>
    <x v="1"/>
    <x v="1"/>
    <x v="1"/>
    <x v="0"/>
    <x v="540"/>
    <x v="986"/>
    <n v="0"/>
    <x v="1"/>
    <x v="1"/>
    <x v="1"/>
    <x v="0"/>
    <x v="1"/>
    <x v="1"/>
    <x v="1"/>
    <x v="3"/>
    <x v="0"/>
    <x v="2"/>
  </r>
  <r>
    <x v="1"/>
    <x v="1"/>
    <x v="1"/>
    <x v="0"/>
    <x v="11"/>
    <x v="770"/>
    <n v="7900.1"/>
    <x v="1"/>
    <x v="1"/>
    <x v="1"/>
    <x v="0"/>
    <x v="1"/>
    <x v="1"/>
    <x v="1"/>
    <x v="3"/>
    <x v="0"/>
    <x v="6"/>
  </r>
  <r>
    <x v="1"/>
    <x v="1"/>
    <x v="1"/>
    <x v="0"/>
    <x v="363"/>
    <x v="599"/>
    <n v="12018.67"/>
    <x v="1"/>
    <x v="1"/>
    <x v="1"/>
    <x v="0"/>
    <x v="1"/>
    <x v="1"/>
    <x v="1"/>
    <x v="2"/>
    <x v="1"/>
    <x v="2"/>
  </r>
  <r>
    <x v="1"/>
    <x v="1"/>
    <x v="1"/>
    <x v="0"/>
    <x v="398"/>
    <x v="1278"/>
    <n v="0"/>
    <x v="1"/>
    <x v="1"/>
    <x v="1"/>
    <x v="0"/>
    <x v="1"/>
    <x v="1"/>
    <x v="1"/>
    <x v="3"/>
    <x v="0"/>
    <x v="1"/>
  </r>
  <r>
    <x v="1"/>
    <x v="1"/>
    <x v="1"/>
    <x v="0"/>
    <x v="53"/>
    <x v="468"/>
    <n v="0"/>
    <x v="1"/>
    <x v="1"/>
    <x v="1"/>
    <x v="0"/>
    <x v="1"/>
    <x v="1"/>
    <x v="1"/>
    <x v="1"/>
    <x v="0"/>
    <x v="3"/>
  </r>
  <r>
    <x v="1"/>
    <x v="1"/>
    <x v="1"/>
    <x v="0"/>
    <x v="13"/>
    <x v="56"/>
    <n v="0"/>
    <x v="1"/>
    <x v="1"/>
    <x v="1"/>
    <x v="0"/>
    <x v="1"/>
    <x v="1"/>
    <x v="1"/>
    <x v="3"/>
    <x v="0"/>
    <x v="1"/>
  </r>
  <r>
    <x v="1"/>
    <x v="1"/>
    <x v="1"/>
    <x v="0"/>
    <x v="18"/>
    <x v="1120"/>
    <n v="0"/>
    <x v="1"/>
    <x v="1"/>
    <x v="1"/>
    <x v="0"/>
    <x v="1"/>
    <x v="1"/>
    <x v="1"/>
    <x v="3"/>
    <x v="0"/>
    <x v="5"/>
  </r>
  <r>
    <x v="1"/>
    <x v="1"/>
    <x v="1"/>
    <x v="0"/>
    <x v="1"/>
    <x v="1268"/>
    <n v="0"/>
    <x v="1"/>
    <x v="1"/>
    <x v="1"/>
    <x v="0"/>
    <x v="1"/>
    <x v="1"/>
    <x v="1"/>
    <x v="3"/>
    <x v="0"/>
    <x v="3"/>
  </r>
  <r>
    <x v="1"/>
    <x v="1"/>
    <x v="1"/>
    <x v="0"/>
    <x v="378"/>
    <x v="1253"/>
    <n v="60078.46"/>
    <x v="1"/>
    <x v="1"/>
    <x v="1"/>
    <x v="0"/>
    <x v="1"/>
    <x v="1"/>
    <x v="1"/>
    <x v="3"/>
    <x v="1"/>
    <x v="0"/>
  </r>
  <r>
    <x v="1"/>
    <x v="1"/>
    <x v="1"/>
    <x v="0"/>
    <x v="412"/>
    <x v="682"/>
    <n v="151750.29"/>
    <x v="1"/>
    <x v="1"/>
    <x v="1"/>
    <x v="0"/>
    <x v="1"/>
    <x v="1"/>
    <x v="1"/>
    <x v="2"/>
    <x v="0"/>
    <x v="4"/>
  </r>
  <r>
    <x v="1"/>
    <x v="1"/>
    <x v="1"/>
    <x v="0"/>
    <x v="13"/>
    <x v="13"/>
    <n v="0"/>
    <x v="1"/>
    <x v="1"/>
    <x v="1"/>
    <x v="0"/>
    <x v="1"/>
    <x v="1"/>
    <x v="1"/>
    <x v="3"/>
    <x v="0"/>
    <x v="5"/>
  </r>
  <r>
    <x v="1"/>
    <x v="1"/>
    <x v="1"/>
    <x v="0"/>
    <x v="1"/>
    <x v="836"/>
    <n v="0"/>
    <x v="1"/>
    <x v="1"/>
    <x v="1"/>
    <x v="0"/>
    <x v="1"/>
    <x v="1"/>
    <x v="1"/>
    <x v="1"/>
    <x v="0"/>
    <x v="3"/>
  </r>
  <r>
    <x v="1"/>
    <x v="1"/>
    <x v="1"/>
    <x v="0"/>
    <x v="239"/>
    <x v="371"/>
    <n v="140521.99"/>
    <x v="1"/>
    <x v="1"/>
    <x v="1"/>
    <x v="0"/>
    <x v="1"/>
    <x v="1"/>
    <x v="1"/>
    <x v="2"/>
    <x v="0"/>
    <x v="7"/>
  </r>
  <r>
    <x v="1"/>
    <x v="1"/>
    <x v="1"/>
    <x v="0"/>
    <x v="152"/>
    <x v="213"/>
    <n v="0"/>
    <x v="1"/>
    <x v="1"/>
    <x v="1"/>
    <x v="0"/>
    <x v="1"/>
    <x v="1"/>
    <x v="1"/>
    <x v="0"/>
    <x v="1"/>
    <x v="4"/>
  </r>
  <r>
    <x v="1"/>
    <x v="1"/>
    <x v="1"/>
    <x v="0"/>
    <x v="11"/>
    <x v="1169"/>
    <n v="0"/>
    <x v="1"/>
    <x v="1"/>
    <x v="1"/>
    <x v="0"/>
    <x v="1"/>
    <x v="1"/>
    <x v="1"/>
    <x v="3"/>
    <x v="0"/>
    <x v="7"/>
  </r>
  <r>
    <x v="1"/>
    <x v="1"/>
    <x v="1"/>
    <x v="0"/>
    <x v="153"/>
    <x v="586"/>
    <n v="53868534.200000003"/>
    <x v="1"/>
    <x v="1"/>
    <x v="1"/>
    <x v="0"/>
    <x v="1"/>
    <x v="1"/>
    <x v="1"/>
    <x v="1"/>
    <x v="0"/>
    <x v="7"/>
  </r>
  <r>
    <x v="1"/>
    <x v="1"/>
    <x v="1"/>
    <x v="0"/>
    <x v="11"/>
    <x v="1005"/>
    <n v="0"/>
    <x v="1"/>
    <x v="1"/>
    <x v="1"/>
    <x v="0"/>
    <x v="1"/>
    <x v="1"/>
    <x v="1"/>
    <x v="3"/>
    <x v="0"/>
    <x v="3"/>
  </r>
  <r>
    <x v="1"/>
    <x v="1"/>
    <x v="1"/>
    <x v="0"/>
    <x v="41"/>
    <x v="639"/>
    <n v="0"/>
    <x v="1"/>
    <x v="1"/>
    <x v="1"/>
    <x v="0"/>
    <x v="1"/>
    <x v="1"/>
    <x v="1"/>
    <x v="3"/>
    <x v="0"/>
    <x v="7"/>
  </r>
  <r>
    <x v="1"/>
    <x v="1"/>
    <x v="1"/>
    <x v="0"/>
    <x v="130"/>
    <x v="929"/>
    <n v="766846.47"/>
    <x v="1"/>
    <x v="1"/>
    <x v="1"/>
    <x v="0"/>
    <x v="1"/>
    <x v="1"/>
    <x v="1"/>
    <x v="1"/>
    <x v="0"/>
    <x v="3"/>
  </r>
  <r>
    <x v="1"/>
    <x v="1"/>
    <x v="1"/>
    <x v="0"/>
    <x v="140"/>
    <x v="1219"/>
    <n v="16563341.130000001"/>
    <x v="1"/>
    <x v="1"/>
    <x v="1"/>
    <x v="0"/>
    <x v="1"/>
    <x v="1"/>
    <x v="1"/>
    <x v="3"/>
    <x v="2"/>
    <x v="3"/>
  </r>
  <r>
    <x v="1"/>
    <x v="1"/>
    <x v="1"/>
    <x v="0"/>
    <x v="279"/>
    <x v="454"/>
    <n v="0"/>
    <x v="1"/>
    <x v="1"/>
    <x v="1"/>
    <x v="0"/>
    <x v="1"/>
    <x v="1"/>
    <x v="1"/>
    <x v="3"/>
    <x v="0"/>
    <x v="3"/>
  </r>
  <r>
    <x v="1"/>
    <x v="1"/>
    <x v="1"/>
    <x v="0"/>
    <x v="621"/>
    <x v="1250"/>
    <n v="0"/>
    <x v="1"/>
    <x v="1"/>
    <x v="1"/>
    <x v="0"/>
    <x v="1"/>
    <x v="1"/>
    <x v="1"/>
    <x v="3"/>
    <x v="1"/>
    <x v="4"/>
  </r>
  <r>
    <x v="1"/>
    <x v="1"/>
    <x v="1"/>
    <x v="0"/>
    <x v="1"/>
    <x v="1268"/>
    <n v="0"/>
    <x v="1"/>
    <x v="1"/>
    <x v="1"/>
    <x v="0"/>
    <x v="1"/>
    <x v="1"/>
    <x v="1"/>
    <x v="3"/>
    <x v="0"/>
    <x v="2"/>
  </r>
  <r>
    <x v="1"/>
    <x v="1"/>
    <x v="1"/>
    <x v="0"/>
    <x v="21"/>
    <x v="1087"/>
    <n v="0"/>
    <x v="1"/>
    <x v="1"/>
    <x v="1"/>
    <x v="0"/>
    <x v="1"/>
    <x v="1"/>
    <x v="1"/>
    <x v="0"/>
    <x v="0"/>
    <x v="4"/>
  </r>
  <r>
    <x v="1"/>
    <x v="1"/>
    <x v="1"/>
    <x v="0"/>
    <x v="226"/>
    <x v="340"/>
    <n v="0"/>
    <x v="1"/>
    <x v="1"/>
    <x v="1"/>
    <x v="0"/>
    <x v="1"/>
    <x v="1"/>
    <x v="1"/>
    <x v="3"/>
    <x v="0"/>
    <x v="3"/>
  </r>
  <r>
    <x v="1"/>
    <x v="1"/>
    <x v="1"/>
    <x v="0"/>
    <x v="11"/>
    <x v="1232"/>
    <n v="0"/>
    <x v="1"/>
    <x v="1"/>
    <x v="1"/>
    <x v="0"/>
    <x v="1"/>
    <x v="1"/>
    <x v="1"/>
    <x v="3"/>
    <x v="0"/>
    <x v="4"/>
  </r>
  <r>
    <x v="1"/>
    <x v="1"/>
    <x v="1"/>
    <x v="0"/>
    <x v="243"/>
    <x v="382"/>
    <n v="0"/>
    <x v="1"/>
    <x v="1"/>
    <x v="1"/>
    <x v="0"/>
    <x v="1"/>
    <x v="1"/>
    <x v="1"/>
    <x v="3"/>
    <x v="0"/>
    <x v="1"/>
  </r>
  <r>
    <x v="1"/>
    <x v="1"/>
    <x v="1"/>
    <x v="0"/>
    <x v="215"/>
    <x v="321"/>
    <n v="0"/>
    <x v="1"/>
    <x v="1"/>
    <x v="1"/>
    <x v="0"/>
    <x v="1"/>
    <x v="1"/>
    <x v="1"/>
    <x v="3"/>
    <x v="1"/>
    <x v="0"/>
  </r>
  <r>
    <x v="1"/>
    <x v="1"/>
    <x v="1"/>
    <x v="0"/>
    <x v="7"/>
    <x v="7"/>
    <n v="0"/>
    <x v="1"/>
    <x v="1"/>
    <x v="1"/>
    <x v="0"/>
    <x v="1"/>
    <x v="1"/>
    <x v="1"/>
    <x v="0"/>
    <x v="0"/>
    <x v="7"/>
  </r>
  <r>
    <x v="1"/>
    <x v="1"/>
    <x v="1"/>
    <x v="0"/>
    <x v="13"/>
    <x v="84"/>
    <n v="0"/>
    <x v="1"/>
    <x v="1"/>
    <x v="1"/>
    <x v="0"/>
    <x v="1"/>
    <x v="1"/>
    <x v="1"/>
    <x v="1"/>
    <x v="0"/>
    <x v="1"/>
  </r>
  <r>
    <x v="1"/>
    <x v="1"/>
    <x v="1"/>
    <x v="0"/>
    <x v="13"/>
    <x v="923"/>
    <n v="0"/>
    <x v="1"/>
    <x v="1"/>
    <x v="1"/>
    <x v="0"/>
    <x v="1"/>
    <x v="1"/>
    <x v="1"/>
    <x v="3"/>
    <x v="0"/>
    <x v="4"/>
  </r>
  <r>
    <x v="1"/>
    <x v="1"/>
    <x v="1"/>
    <x v="0"/>
    <x v="7"/>
    <x v="201"/>
    <n v="0"/>
    <x v="1"/>
    <x v="1"/>
    <x v="1"/>
    <x v="0"/>
    <x v="1"/>
    <x v="1"/>
    <x v="1"/>
    <x v="0"/>
    <x v="0"/>
    <x v="0"/>
  </r>
  <r>
    <x v="1"/>
    <x v="1"/>
    <x v="1"/>
    <x v="0"/>
    <x v="227"/>
    <x v="341"/>
    <n v="0"/>
    <x v="1"/>
    <x v="1"/>
    <x v="1"/>
    <x v="0"/>
    <x v="1"/>
    <x v="1"/>
    <x v="1"/>
    <x v="3"/>
    <x v="0"/>
    <x v="3"/>
  </r>
  <r>
    <x v="1"/>
    <x v="1"/>
    <x v="1"/>
    <x v="0"/>
    <x v="32"/>
    <x v="196"/>
    <n v="0"/>
    <x v="1"/>
    <x v="1"/>
    <x v="1"/>
    <x v="0"/>
    <x v="1"/>
    <x v="1"/>
    <x v="1"/>
    <x v="0"/>
    <x v="0"/>
    <x v="2"/>
  </r>
  <r>
    <x v="1"/>
    <x v="1"/>
    <x v="1"/>
    <x v="0"/>
    <x v="24"/>
    <x v="24"/>
    <n v="99319.23"/>
    <x v="1"/>
    <x v="1"/>
    <x v="1"/>
    <x v="0"/>
    <x v="1"/>
    <x v="1"/>
    <x v="1"/>
    <x v="3"/>
    <x v="0"/>
    <x v="1"/>
  </r>
  <r>
    <x v="1"/>
    <x v="1"/>
    <x v="1"/>
    <x v="0"/>
    <x v="13"/>
    <x v="425"/>
    <n v="0"/>
    <x v="1"/>
    <x v="1"/>
    <x v="1"/>
    <x v="0"/>
    <x v="1"/>
    <x v="1"/>
    <x v="1"/>
    <x v="3"/>
    <x v="0"/>
    <x v="7"/>
  </r>
  <r>
    <x v="1"/>
    <x v="1"/>
    <x v="1"/>
    <x v="0"/>
    <x v="466"/>
    <x v="806"/>
    <n v="0"/>
    <x v="1"/>
    <x v="1"/>
    <x v="1"/>
    <x v="0"/>
    <x v="1"/>
    <x v="1"/>
    <x v="1"/>
    <x v="1"/>
    <x v="0"/>
    <x v="2"/>
  </r>
  <r>
    <x v="1"/>
    <x v="1"/>
    <x v="1"/>
    <x v="0"/>
    <x v="272"/>
    <x v="443"/>
    <n v="0"/>
    <x v="1"/>
    <x v="1"/>
    <x v="1"/>
    <x v="0"/>
    <x v="1"/>
    <x v="1"/>
    <x v="1"/>
    <x v="0"/>
    <x v="0"/>
    <x v="0"/>
  </r>
  <r>
    <x v="1"/>
    <x v="1"/>
    <x v="1"/>
    <x v="0"/>
    <x v="2"/>
    <x v="2"/>
    <n v="0"/>
    <x v="1"/>
    <x v="1"/>
    <x v="1"/>
    <x v="0"/>
    <x v="1"/>
    <x v="1"/>
    <x v="1"/>
    <x v="0"/>
    <x v="0"/>
    <x v="4"/>
  </r>
  <r>
    <x v="1"/>
    <x v="1"/>
    <x v="1"/>
    <x v="0"/>
    <x v="13"/>
    <x v="1251"/>
    <n v="0"/>
    <x v="1"/>
    <x v="1"/>
    <x v="1"/>
    <x v="0"/>
    <x v="1"/>
    <x v="1"/>
    <x v="1"/>
    <x v="3"/>
    <x v="0"/>
    <x v="3"/>
  </r>
  <r>
    <x v="1"/>
    <x v="1"/>
    <x v="1"/>
    <x v="0"/>
    <x v="18"/>
    <x v="1120"/>
    <n v="0"/>
    <x v="1"/>
    <x v="1"/>
    <x v="1"/>
    <x v="0"/>
    <x v="1"/>
    <x v="1"/>
    <x v="1"/>
    <x v="3"/>
    <x v="0"/>
    <x v="1"/>
  </r>
  <r>
    <x v="1"/>
    <x v="1"/>
    <x v="1"/>
    <x v="0"/>
    <x v="100"/>
    <x v="121"/>
    <n v="0"/>
    <x v="1"/>
    <x v="1"/>
    <x v="1"/>
    <x v="0"/>
    <x v="1"/>
    <x v="1"/>
    <x v="1"/>
    <x v="1"/>
    <x v="1"/>
    <x v="0"/>
  </r>
  <r>
    <x v="1"/>
    <x v="1"/>
    <x v="1"/>
    <x v="0"/>
    <x v="615"/>
    <x v="1205"/>
    <n v="0"/>
    <x v="1"/>
    <x v="1"/>
    <x v="1"/>
    <x v="0"/>
    <x v="1"/>
    <x v="1"/>
    <x v="1"/>
    <x v="3"/>
    <x v="1"/>
    <x v="7"/>
  </r>
  <r>
    <x v="1"/>
    <x v="1"/>
    <x v="1"/>
    <x v="0"/>
    <x v="351"/>
    <x v="576"/>
    <n v="0"/>
    <x v="1"/>
    <x v="1"/>
    <x v="1"/>
    <x v="0"/>
    <x v="1"/>
    <x v="1"/>
    <x v="1"/>
    <x v="2"/>
    <x v="1"/>
    <x v="7"/>
  </r>
  <r>
    <x v="1"/>
    <x v="1"/>
    <x v="1"/>
    <x v="0"/>
    <x v="108"/>
    <x v="613"/>
    <n v="0"/>
    <x v="1"/>
    <x v="1"/>
    <x v="1"/>
    <x v="0"/>
    <x v="1"/>
    <x v="1"/>
    <x v="1"/>
    <x v="2"/>
    <x v="1"/>
    <x v="7"/>
  </r>
  <r>
    <x v="1"/>
    <x v="1"/>
    <x v="1"/>
    <x v="0"/>
    <x v="104"/>
    <x v="891"/>
    <n v="3617069"/>
    <x v="1"/>
    <x v="1"/>
    <x v="1"/>
    <x v="0"/>
    <x v="1"/>
    <x v="1"/>
    <x v="1"/>
    <x v="1"/>
    <x v="2"/>
    <x v="2"/>
  </r>
  <r>
    <x v="1"/>
    <x v="1"/>
    <x v="1"/>
    <x v="0"/>
    <x v="389"/>
    <x v="643"/>
    <n v="707169.83"/>
    <x v="1"/>
    <x v="1"/>
    <x v="1"/>
    <x v="0"/>
    <x v="1"/>
    <x v="1"/>
    <x v="1"/>
    <x v="2"/>
    <x v="1"/>
    <x v="2"/>
  </r>
  <r>
    <x v="1"/>
    <x v="1"/>
    <x v="1"/>
    <x v="0"/>
    <x v="416"/>
    <x v="687"/>
    <n v="0"/>
    <x v="1"/>
    <x v="1"/>
    <x v="1"/>
    <x v="0"/>
    <x v="1"/>
    <x v="1"/>
    <x v="1"/>
    <x v="1"/>
    <x v="0"/>
    <x v="6"/>
  </r>
  <r>
    <x v="1"/>
    <x v="1"/>
    <x v="1"/>
    <x v="0"/>
    <x v="239"/>
    <x v="371"/>
    <n v="49432.85"/>
    <x v="1"/>
    <x v="1"/>
    <x v="1"/>
    <x v="0"/>
    <x v="1"/>
    <x v="1"/>
    <x v="1"/>
    <x v="2"/>
    <x v="0"/>
    <x v="5"/>
  </r>
  <r>
    <x v="1"/>
    <x v="1"/>
    <x v="1"/>
    <x v="0"/>
    <x v="428"/>
    <x v="714"/>
    <n v="0"/>
    <x v="1"/>
    <x v="1"/>
    <x v="1"/>
    <x v="0"/>
    <x v="1"/>
    <x v="1"/>
    <x v="1"/>
    <x v="3"/>
    <x v="1"/>
    <x v="7"/>
  </r>
  <r>
    <x v="1"/>
    <x v="1"/>
    <x v="1"/>
    <x v="0"/>
    <x v="389"/>
    <x v="643"/>
    <n v="370134.88"/>
    <x v="1"/>
    <x v="1"/>
    <x v="1"/>
    <x v="0"/>
    <x v="1"/>
    <x v="1"/>
    <x v="1"/>
    <x v="2"/>
    <x v="1"/>
    <x v="5"/>
  </r>
  <r>
    <x v="1"/>
    <x v="1"/>
    <x v="1"/>
    <x v="0"/>
    <x v="15"/>
    <x v="322"/>
    <n v="0"/>
    <x v="1"/>
    <x v="1"/>
    <x v="1"/>
    <x v="0"/>
    <x v="1"/>
    <x v="1"/>
    <x v="1"/>
    <x v="3"/>
    <x v="0"/>
    <x v="3"/>
  </r>
  <r>
    <x v="1"/>
    <x v="1"/>
    <x v="1"/>
    <x v="0"/>
    <x v="134"/>
    <x v="181"/>
    <n v="612.91"/>
    <x v="1"/>
    <x v="1"/>
    <x v="1"/>
    <x v="0"/>
    <x v="1"/>
    <x v="1"/>
    <x v="1"/>
    <x v="0"/>
    <x v="1"/>
    <x v="0"/>
  </r>
  <r>
    <x v="1"/>
    <x v="1"/>
    <x v="1"/>
    <x v="0"/>
    <x v="435"/>
    <x v="731"/>
    <n v="0"/>
    <x v="1"/>
    <x v="1"/>
    <x v="1"/>
    <x v="0"/>
    <x v="1"/>
    <x v="1"/>
    <x v="1"/>
    <x v="3"/>
    <x v="0"/>
    <x v="0"/>
  </r>
  <r>
    <x v="1"/>
    <x v="1"/>
    <x v="1"/>
    <x v="0"/>
    <x v="493"/>
    <x v="1092"/>
    <n v="0"/>
    <x v="1"/>
    <x v="1"/>
    <x v="1"/>
    <x v="0"/>
    <x v="1"/>
    <x v="1"/>
    <x v="1"/>
    <x v="2"/>
    <x v="0"/>
    <x v="6"/>
  </r>
  <r>
    <x v="1"/>
    <x v="1"/>
    <x v="1"/>
    <x v="0"/>
    <x v="1"/>
    <x v="462"/>
    <n v="0"/>
    <x v="1"/>
    <x v="1"/>
    <x v="1"/>
    <x v="0"/>
    <x v="1"/>
    <x v="1"/>
    <x v="1"/>
    <x v="3"/>
    <x v="0"/>
    <x v="1"/>
  </r>
  <r>
    <x v="1"/>
    <x v="1"/>
    <x v="1"/>
    <x v="0"/>
    <x v="544"/>
    <x v="996"/>
    <n v="-60072.46"/>
    <x v="1"/>
    <x v="1"/>
    <x v="1"/>
    <x v="0"/>
    <x v="1"/>
    <x v="1"/>
    <x v="1"/>
    <x v="3"/>
    <x v="0"/>
    <x v="4"/>
  </r>
  <r>
    <x v="1"/>
    <x v="1"/>
    <x v="1"/>
    <x v="0"/>
    <x v="378"/>
    <x v="853"/>
    <n v="0"/>
    <x v="1"/>
    <x v="1"/>
    <x v="1"/>
    <x v="0"/>
    <x v="1"/>
    <x v="1"/>
    <x v="1"/>
    <x v="3"/>
    <x v="0"/>
    <x v="0"/>
  </r>
  <r>
    <x v="1"/>
    <x v="1"/>
    <x v="1"/>
    <x v="0"/>
    <x v="30"/>
    <x v="1274"/>
    <n v="45488.07"/>
    <x v="1"/>
    <x v="1"/>
    <x v="1"/>
    <x v="0"/>
    <x v="1"/>
    <x v="1"/>
    <x v="1"/>
    <x v="0"/>
    <x v="0"/>
    <x v="1"/>
  </r>
  <r>
    <x v="1"/>
    <x v="1"/>
    <x v="1"/>
    <x v="0"/>
    <x v="583"/>
    <x v="1102"/>
    <n v="0"/>
    <x v="1"/>
    <x v="1"/>
    <x v="1"/>
    <x v="0"/>
    <x v="1"/>
    <x v="1"/>
    <x v="1"/>
    <x v="1"/>
    <x v="0"/>
    <x v="0"/>
  </r>
  <r>
    <x v="1"/>
    <x v="1"/>
    <x v="1"/>
    <x v="0"/>
    <x v="13"/>
    <x v="894"/>
    <n v="0"/>
    <x v="1"/>
    <x v="1"/>
    <x v="1"/>
    <x v="0"/>
    <x v="1"/>
    <x v="1"/>
    <x v="1"/>
    <x v="3"/>
    <x v="0"/>
    <x v="6"/>
  </r>
  <r>
    <x v="1"/>
    <x v="1"/>
    <x v="1"/>
    <x v="0"/>
    <x v="386"/>
    <x v="638"/>
    <n v="0"/>
    <x v="1"/>
    <x v="1"/>
    <x v="1"/>
    <x v="0"/>
    <x v="1"/>
    <x v="1"/>
    <x v="1"/>
    <x v="3"/>
    <x v="1"/>
    <x v="6"/>
  </r>
  <r>
    <x v="1"/>
    <x v="1"/>
    <x v="1"/>
    <x v="0"/>
    <x v="518"/>
    <x v="944"/>
    <n v="-27032.39"/>
    <x v="1"/>
    <x v="1"/>
    <x v="1"/>
    <x v="0"/>
    <x v="1"/>
    <x v="1"/>
    <x v="1"/>
    <x v="3"/>
    <x v="0"/>
    <x v="1"/>
  </r>
  <r>
    <x v="1"/>
    <x v="1"/>
    <x v="1"/>
    <x v="0"/>
    <x v="41"/>
    <x v="315"/>
    <n v="0"/>
    <x v="1"/>
    <x v="1"/>
    <x v="1"/>
    <x v="0"/>
    <x v="1"/>
    <x v="1"/>
    <x v="1"/>
    <x v="3"/>
    <x v="0"/>
    <x v="2"/>
  </r>
  <r>
    <x v="1"/>
    <x v="1"/>
    <x v="1"/>
    <x v="0"/>
    <x v="18"/>
    <x v="775"/>
    <n v="0"/>
    <x v="1"/>
    <x v="1"/>
    <x v="1"/>
    <x v="0"/>
    <x v="1"/>
    <x v="1"/>
    <x v="1"/>
    <x v="3"/>
    <x v="0"/>
    <x v="2"/>
  </r>
  <r>
    <x v="1"/>
    <x v="1"/>
    <x v="1"/>
    <x v="0"/>
    <x v="11"/>
    <x v="647"/>
    <n v="4318174.43"/>
    <x v="1"/>
    <x v="1"/>
    <x v="1"/>
    <x v="0"/>
    <x v="1"/>
    <x v="1"/>
    <x v="1"/>
    <x v="3"/>
    <x v="0"/>
    <x v="3"/>
  </r>
  <r>
    <x v="1"/>
    <x v="1"/>
    <x v="1"/>
    <x v="0"/>
    <x v="437"/>
    <x v="883"/>
    <n v="0"/>
    <x v="1"/>
    <x v="1"/>
    <x v="1"/>
    <x v="0"/>
    <x v="1"/>
    <x v="1"/>
    <x v="1"/>
    <x v="1"/>
    <x v="0"/>
    <x v="2"/>
  </r>
  <r>
    <x v="1"/>
    <x v="1"/>
    <x v="1"/>
    <x v="0"/>
    <x v="18"/>
    <x v="1124"/>
    <n v="0"/>
    <x v="1"/>
    <x v="1"/>
    <x v="1"/>
    <x v="0"/>
    <x v="1"/>
    <x v="1"/>
    <x v="1"/>
    <x v="1"/>
    <x v="0"/>
    <x v="0"/>
  </r>
  <r>
    <x v="1"/>
    <x v="1"/>
    <x v="1"/>
    <x v="0"/>
    <x v="11"/>
    <x v="1127"/>
    <n v="0"/>
    <x v="1"/>
    <x v="1"/>
    <x v="1"/>
    <x v="0"/>
    <x v="1"/>
    <x v="1"/>
    <x v="1"/>
    <x v="3"/>
    <x v="0"/>
    <x v="6"/>
  </r>
  <r>
    <x v="1"/>
    <x v="1"/>
    <x v="1"/>
    <x v="0"/>
    <x v="11"/>
    <x v="1306"/>
    <n v="0"/>
    <x v="1"/>
    <x v="1"/>
    <x v="1"/>
    <x v="0"/>
    <x v="1"/>
    <x v="1"/>
    <x v="1"/>
    <x v="3"/>
    <x v="0"/>
    <x v="7"/>
  </r>
  <r>
    <x v="1"/>
    <x v="1"/>
    <x v="1"/>
    <x v="0"/>
    <x v="116"/>
    <x v="146"/>
    <n v="0"/>
    <x v="1"/>
    <x v="1"/>
    <x v="1"/>
    <x v="0"/>
    <x v="1"/>
    <x v="1"/>
    <x v="1"/>
    <x v="0"/>
    <x v="1"/>
    <x v="0"/>
  </r>
  <r>
    <x v="1"/>
    <x v="1"/>
    <x v="1"/>
    <x v="0"/>
    <x v="16"/>
    <x v="808"/>
    <n v="0"/>
    <x v="1"/>
    <x v="1"/>
    <x v="1"/>
    <x v="0"/>
    <x v="1"/>
    <x v="1"/>
    <x v="1"/>
    <x v="3"/>
    <x v="0"/>
    <x v="5"/>
  </r>
  <r>
    <x v="1"/>
    <x v="1"/>
    <x v="1"/>
    <x v="0"/>
    <x v="282"/>
    <x v="457"/>
    <n v="-121154.63"/>
    <x v="1"/>
    <x v="1"/>
    <x v="1"/>
    <x v="0"/>
    <x v="1"/>
    <x v="1"/>
    <x v="1"/>
    <x v="3"/>
    <x v="0"/>
    <x v="7"/>
  </r>
  <r>
    <x v="1"/>
    <x v="1"/>
    <x v="1"/>
    <x v="0"/>
    <x v="606"/>
    <x v="1168"/>
    <n v="17138366.43"/>
    <x v="1"/>
    <x v="1"/>
    <x v="1"/>
    <x v="0"/>
    <x v="1"/>
    <x v="1"/>
    <x v="1"/>
    <x v="3"/>
    <x v="1"/>
    <x v="7"/>
  </r>
  <r>
    <x v="1"/>
    <x v="1"/>
    <x v="1"/>
    <x v="0"/>
    <x v="241"/>
    <x v="375"/>
    <n v="0"/>
    <x v="1"/>
    <x v="1"/>
    <x v="1"/>
    <x v="0"/>
    <x v="1"/>
    <x v="1"/>
    <x v="1"/>
    <x v="3"/>
    <x v="1"/>
    <x v="7"/>
  </r>
  <r>
    <x v="1"/>
    <x v="1"/>
    <x v="1"/>
    <x v="0"/>
    <x v="5"/>
    <x v="150"/>
    <n v="0"/>
    <x v="1"/>
    <x v="1"/>
    <x v="1"/>
    <x v="0"/>
    <x v="1"/>
    <x v="1"/>
    <x v="1"/>
    <x v="0"/>
    <x v="0"/>
    <x v="6"/>
  </r>
  <r>
    <x v="1"/>
    <x v="1"/>
    <x v="1"/>
    <x v="0"/>
    <x v="531"/>
    <x v="968"/>
    <n v="0"/>
    <x v="1"/>
    <x v="1"/>
    <x v="1"/>
    <x v="0"/>
    <x v="1"/>
    <x v="1"/>
    <x v="1"/>
    <x v="3"/>
    <x v="0"/>
    <x v="3"/>
  </r>
  <r>
    <x v="1"/>
    <x v="1"/>
    <x v="1"/>
    <x v="0"/>
    <x v="398"/>
    <x v="1284"/>
    <n v="0"/>
    <x v="1"/>
    <x v="1"/>
    <x v="1"/>
    <x v="0"/>
    <x v="1"/>
    <x v="1"/>
    <x v="1"/>
    <x v="3"/>
    <x v="0"/>
    <x v="5"/>
  </r>
  <r>
    <x v="1"/>
    <x v="1"/>
    <x v="1"/>
    <x v="0"/>
    <x v="117"/>
    <x v="221"/>
    <n v="0"/>
    <x v="1"/>
    <x v="1"/>
    <x v="1"/>
    <x v="0"/>
    <x v="1"/>
    <x v="1"/>
    <x v="1"/>
    <x v="3"/>
    <x v="0"/>
    <x v="7"/>
  </r>
  <r>
    <x v="1"/>
    <x v="1"/>
    <x v="1"/>
    <x v="0"/>
    <x v="41"/>
    <x v="1134"/>
    <n v="0"/>
    <x v="1"/>
    <x v="1"/>
    <x v="1"/>
    <x v="0"/>
    <x v="1"/>
    <x v="1"/>
    <x v="1"/>
    <x v="3"/>
    <x v="0"/>
    <x v="1"/>
  </r>
  <r>
    <x v="1"/>
    <x v="1"/>
    <x v="1"/>
    <x v="0"/>
    <x v="605"/>
    <x v="1166"/>
    <n v="0"/>
    <x v="1"/>
    <x v="1"/>
    <x v="1"/>
    <x v="0"/>
    <x v="1"/>
    <x v="1"/>
    <x v="1"/>
    <x v="2"/>
    <x v="0"/>
    <x v="6"/>
  </r>
  <r>
    <x v="1"/>
    <x v="1"/>
    <x v="1"/>
    <x v="0"/>
    <x v="1"/>
    <x v="1341"/>
    <n v="0"/>
    <x v="1"/>
    <x v="1"/>
    <x v="1"/>
    <x v="0"/>
    <x v="1"/>
    <x v="1"/>
    <x v="1"/>
    <x v="3"/>
    <x v="0"/>
    <x v="3"/>
  </r>
  <r>
    <x v="1"/>
    <x v="1"/>
    <x v="1"/>
    <x v="0"/>
    <x v="34"/>
    <x v="142"/>
    <n v="0"/>
    <x v="1"/>
    <x v="1"/>
    <x v="1"/>
    <x v="0"/>
    <x v="1"/>
    <x v="1"/>
    <x v="1"/>
    <x v="0"/>
    <x v="0"/>
    <x v="0"/>
  </r>
  <r>
    <x v="1"/>
    <x v="1"/>
    <x v="1"/>
    <x v="0"/>
    <x v="22"/>
    <x v="360"/>
    <n v="0"/>
    <x v="1"/>
    <x v="1"/>
    <x v="1"/>
    <x v="0"/>
    <x v="1"/>
    <x v="1"/>
    <x v="1"/>
    <x v="0"/>
    <x v="0"/>
    <x v="2"/>
  </r>
  <r>
    <x v="1"/>
    <x v="1"/>
    <x v="1"/>
    <x v="0"/>
    <x v="411"/>
    <x v="713"/>
    <n v="0"/>
    <x v="1"/>
    <x v="1"/>
    <x v="1"/>
    <x v="0"/>
    <x v="1"/>
    <x v="1"/>
    <x v="1"/>
    <x v="2"/>
    <x v="0"/>
    <x v="5"/>
  </r>
  <r>
    <x v="1"/>
    <x v="1"/>
    <x v="1"/>
    <x v="0"/>
    <x v="222"/>
    <x v="333"/>
    <n v="0"/>
    <x v="1"/>
    <x v="1"/>
    <x v="1"/>
    <x v="0"/>
    <x v="1"/>
    <x v="1"/>
    <x v="1"/>
    <x v="5"/>
    <x v="1"/>
    <x v="2"/>
  </r>
  <r>
    <x v="1"/>
    <x v="1"/>
    <x v="1"/>
    <x v="0"/>
    <x v="136"/>
    <x v="1079"/>
    <n v="1146025.71"/>
    <x v="1"/>
    <x v="1"/>
    <x v="1"/>
    <x v="0"/>
    <x v="1"/>
    <x v="1"/>
    <x v="1"/>
    <x v="3"/>
    <x v="2"/>
    <x v="3"/>
  </r>
  <r>
    <x v="1"/>
    <x v="1"/>
    <x v="1"/>
    <x v="0"/>
    <x v="84"/>
    <x v="101"/>
    <n v="0"/>
    <x v="1"/>
    <x v="1"/>
    <x v="1"/>
    <x v="0"/>
    <x v="1"/>
    <x v="1"/>
    <x v="1"/>
    <x v="3"/>
    <x v="0"/>
    <x v="3"/>
  </r>
  <r>
    <x v="1"/>
    <x v="1"/>
    <x v="1"/>
    <x v="0"/>
    <x v="302"/>
    <x v="491"/>
    <n v="0"/>
    <x v="1"/>
    <x v="1"/>
    <x v="1"/>
    <x v="0"/>
    <x v="1"/>
    <x v="1"/>
    <x v="1"/>
    <x v="1"/>
    <x v="1"/>
    <x v="6"/>
  </r>
  <r>
    <x v="1"/>
    <x v="1"/>
    <x v="1"/>
    <x v="0"/>
    <x v="0"/>
    <x v="581"/>
    <n v="0"/>
    <x v="1"/>
    <x v="1"/>
    <x v="1"/>
    <x v="0"/>
    <x v="1"/>
    <x v="1"/>
    <x v="1"/>
    <x v="2"/>
    <x v="0"/>
    <x v="2"/>
  </r>
  <r>
    <x v="1"/>
    <x v="1"/>
    <x v="1"/>
    <x v="0"/>
    <x v="258"/>
    <x v="408"/>
    <n v="0"/>
    <x v="1"/>
    <x v="1"/>
    <x v="1"/>
    <x v="0"/>
    <x v="1"/>
    <x v="1"/>
    <x v="1"/>
    <x v="2"/>
    <x v="1"/>
    <x v="1"/>
  </r>
  <r>
    <x v="1"/>
    <x v="1"/>
    <x v="1"/>
    <x v="0"/>
    <x v="18"/>
    <x v="594"/>
    <n v="0"/>
    <x v="1"/>
    <x v="1"/>
    <x v="1"/>
    <x v="0"/>
    <x v="1"/>
    <x v="1"/>
    <x v="1"/>
    <x v="3"/>
    <x v="0"/>
    <x v="4"/>
  </r>
  <r>
    <x v="1"/>
    <x v="1"/>
    <x v="1"/>
    <x v="0"/>
    <x v="619"/>
    <x v="1222"/>
    <n v="54563.37"/>
    <x v="1"/>
    <x v="1"/>
    <x v="1"/>
    <x v="0"/>
    <x v="1"/>
    <x v="1"/>
    <x v="1"/>
    <x v="3"/>
    <x v="1"/>
    <x v="4"/>
  </r>
  <r>
    <x v="1"/>
    <x v="1"/>
    <x v="1"/>
    <x v="0"/>
    <x v="1"/>
    <x v="462"/>
    <n v="0"/>
    <x v="1"/>
    <x v="1"/>
    <x v="1"/>
    <x v="0"/>
    <x v="1"/>
    <x v="1"/>
    <x v="1"/>
    <x v="3"/>
    <x v="0"/>
    <x v="7"/>
  </r>
  <r>
    <x v="1"/>
    <x v="1"/>
    <x v="1"/>
    <x v="0"/>
    <x v="237"/>
    <x v="365"/>
    <n v="0"/>
    <x v="1"/>
    <x v="1"/>
    <x v="1"/>
    <x v="0"/>
    <x v="1"/>
    <x v="1"/>
    <x v="1"/>
    <x v="3"/>
    <x v="1"/>
    <x v="5"/>
  </r>
  <r>
    <x v="1"/>
    <x v="1"/>
    <x v="1"/>
    <x v="0"/>
    <x v="660"/>
    <x v="1371"/>
    <n v="76403.520000000004"/>
    <x v="1"/>
    <x v="1"/>
    <x v="1"/>
    <x v="0"/>
    <x v="1"/>
    <x v="1"/>
    <x v="1"/>
    <x v="3"/>
    <x v="1"/>
    <x v="6"/>
  </r>
  <r>
    <x v="1"/>
    <x v="1"/>
    <x v="1"/>
    <x v="0"/>
    <x v="13"/>
    <x v="1125"/>
    <n v="0"/>
    <x v="1"/>
    <x v="1"/>
    <x v="1"/>
    <x v="0"/>
    <x v="1"/>
    <x v="1"/>
    <x v="1"/>
    <x v="3"/>
    <x v="0"/>
    <x v="5"/>
  </r>
  <r>
    <x v="1"/>
    <x v="1"/>
    <x v="1"/>
    <x v="0"/>
    <x v="660"/>
    <x v="1371"/>
    <n v="98955.33"/>
    <x v="1"/>
    <x v="1"/>
    <x v="1"/>
    <x v="0"/>
    <x v="1"/>
    <x v="1"/>
    <x v="1"/>
    <x v="3"/>
    <x v="1"/>
    <x v="3"/>
  </r>
  <r>
    <x v="1"/>
    <x v="1"/>
    <x v="1"/>
    <x v="0"/>
    <x v="13"/>
    <x v="672"/>
    <n v="0"/>
    <x v="1"/>
    <x v="1"/>
    <x v="1"/>
    <x v="0"/>
    <x v="1"/>
    <x v="1"/>
    <x v="1"/>
    <x v="3"/>
    <x v="0"/>
    <x v="3"/>
  </r>
  <r>
    <x v="1"/>
    <x v="1"/>
    <x v="1"/>
    <x v="0"/>
    <x v="208"/>
    <x v="306"/>
    <n v="0"/>
    <x v="1"/>
    <x v="1"/>
    <x v="1"/>
    <x v="0"/>
    <x v="1"/>
    <x v="1"/>
    <x v="1"/>
    <x v="1"/>
    <x v="0"/>
    <x v="7"/>
  </r>
  <r>
    <x v="1"/>
    <x v="1"/>
    <x v="1"/>
    <x v="0"/>
    <x v="75"/>
    <x v="91"/>
    <n v="7122971.6100000003"/>
    <x v="1"/>
    <x v="1"/>
    <x v="1"/>
    <x v="0"/>
    <x v="1"/>
    <x v="1"/>
    <x v="1"/>
    <x v="3"/>
    <x v="1"/>
    <x v="2"/>
  </r>
  <r>
    <x v="1"/>
    <x v="1"/>
    <x v="1"/>
    <x v="0"/>
    <x v="93"/>
    <x v="129"/>
    <n v="0"/>
    <x v="1"/>
    <x v="1"/>
    <x v="1"/>
    <x v="0"/>
    <x v="1"/>
    <x v="1"/>
    <x v="1"/>
    <x v="0"/>
    <x v="0"/>
    <x v="7"/>
  </r>
  <r>
    <x v="1"/>
    <x v="1"/>
    <x v="1"/>
    <x v="0"/>
    <x v="569"/>
    <x v="1063"/>
    <n v="0"/>
    <x v="1"/>
    <x v="1"/>
    <x v="1"/>
    <x v="0"/>
    <x v="1"/>
    <x v="1"/>
    <x v="1"/>
    <x v="3"/>
    <x v="1"/>
    <x v="6"/>
  </r>
  <r>
    <x v="1"/>
    <x v="1"/>
    <x v="1"/>
    <x v="0"/>
    <x v="363"/>
    <x v="599"/>
    <n v="1005.41"/>
    <x v="1"/>
    <x v="1"/>
    <x v="1"/>
    <x v="0"/>
    <x v="1"/>
    <x v="1"/>
    <x v="1"/>
    <x v="2"/>
    <x v="1"/>
    <x v="5"/>
  </r>
  <r>
    <x v="1"/>
    <x v="1"/>
    <x v="1"/>
    <x v="0"/>
    <x v="67"/>
    <x v="82"/>
    <n v="63829.54"/>
    <x v="1"/>
    <x v="1"/>
    <x v="1"/>
    <x v="0"/>
    <x v="1"/>
    <x v="1"/>
    <x v="1"/>
    <x v="0"/>
    <x v="0"/>
    <x v="7"/>
  </r>
  <r>
    <x v="1"/>
    <x v="1"/>
    <x v="1"/>
    <x v="0"/>
    <x v="525"/>
    <x v="1061"/>
    <n v="0"/>
    <x v="1"/>
    <x v="1"/>
    <x v="1"/>
    <x v="0"/>
    <x v="1"/>
    <x v="1"/>
    <x v="1"/>
    <x v="3"/>
    <x v="0"/>
    <x v="4"/>
  </r>
  <r>
    <x v="1"/>
    <x v="1"/>
    <x v="1"/>
    <x v="0"/>
    <x v="179"/>
    <x v="1282"/>
    <n v="0"/>
    <x v="1"/>
    <x v="1"/>
    <x v="1"/>
    <x v="0"/>
    <x v="1"/>
    <x v="1"/>
    <x v="1"/>
    <x v="3"/>
    <x v="0"/>
    <x v="5"/>
  </r>
  <r>
    <x v="1"/>
    <x v="1"/>
    <x v="1"/>
    <x v="0"/>
    <x v="395"/>
    <x v="1285"/>
    <n v="6550000"/>
    <x v="1"/>
    <x v="1"/>
    <x v="1"/>
    <x v="0"/>
    <x v="1"/>
    <x v="1"/>
    <x v="1"/>
    <x v="3"/>
    <x v="0"/>
    <x v="0"/>
  </r>
  <r>
    <x v="1"/>
    <x v="1"/>
    <x v="1"/>
    <x v="0"/>
    <x v="13"/>
    <x v="1021"/>
    <n v="0"/>
    <x v="1"/>
    <x v="1"/>
    <x v="1"/>
    <x v="0"/>
    <x v="1"/>
    <x v="1"/>
    <x v="1"/>
    <x v="3"/>
    <x v="0"/>
    <x v="2"/>
  </r>
  <r>
    <x v="1"/>
    <x v="1"/>
    <x v="1"/>
    <x v="0"/>
    <x v="406"/>
    <x v="673"/>
    <n v="0"/>
    <x v="1"/>
    <x v="1"/>
    <x v="1"/>
    <x v="0"/>
    <x v="1"/>
    <x v="1"/>
    <x v="1"/>
    <x v="3"/>
    <x v="1"/>
    <x v="5"/>
  </r>
  <r>
    <x v="1"/>
    <x v="1"/>
    <x v="1"/>
    <x v="0"/>
    <x v="531"/>
    <x v="991"/>
    <n v="164565.41"/>
    <x v="1"/>
    <x v="1"/>
    <x v="1"/>
    <x v="0"/>
    <x v="1"/>
    <x v="1"/>
    <x v="1"/>
    <x v="3"/>
    <x v="1"/>
    <x v="1"/>
  </r>
  <r>
    <x v="1"/>
    <x v="1"/>
    <x v="1"/>
    <x v="0"/>
    <x v="437"/>
    <x v="867"/>
    <n v="0"/>
    <x v="1"/>
    <x v="1"/>
    <x v="1"/>
    <x v="0"/>
    <x v="1"/>
    <x v="1"/>
    <x v="1"/>
    <x v="3"/>
    <x v="0"/>
    <x v="7"/>
  </r>
  <r>
    <x v="1"/>
    <x v="1"/>
    <x v="1"/>
    <x v="0"/>
    <x v="166"/>
    <x v="246"/>
    <n v="0"/>
    <x v="1"/>
    <x v="1"/>
    <x v="1"/>
    <x v="0"/>
    <x v="1"/>
    <x v="1"/>
    <x v="1"/>
    <x v="3"/>
    <x v="0"/>
    <x v="3"/>
  </r>
  <r>
    <x v="1"/>
    <x v="1"/>
    <x v="1"/>
    <x v="0"/>
    <x v="506"/>
    <x v="925"/>
    <n v="0"/>
    <x v="1"/>
    <x v="1"/>
    <x v="1"/>
    <x v="0"/>
    <x v="1"/>
    <x v="1"/>
    <x v="1"/>
    <x v="1"/>
    <x v="0"/>
    <x v="0"/>
  </r>
  <r>
    <x v="1"/>
    <x v="1"/>
    <x v="1"/>
    <x v="0"/>
    <x v="437"/>
    <x v="867"/>
    <n v="0"/>
    <x v="1"/>
    <x v="1"/>
    <x v="1"/>
    <x v="0"/>
    <x v="1"/>
    <x v="1"/>
    <x v="1"/>
    <x v="3"/>
    <x v="0"/>
    <x v="6"/>
  </r>
  <r>
    <x v="1"/>
    <x v="1"/>
    <x v="1"/>
    <x v="0"/>
    <x v="218"/>
    <x v="325"/>
    <n v="0"/>
    <x v="1"/>
    <x v="1"/>
    <x v="1"/>
    <x v="0"/>
    <x v="1"/>
    <x v="1"/>
    <x v="1"/>
    <x v="3"/>
    <x v="0"/>
    <x v="5"/>
  </r>
  <r>
    <x v="1"/>
    <x v="1"/>
    <x v="1"/>
    <x v="0"/>
    <x v="41"/>
    <x v="827"/>
    <n v="0"/>
    <x v="1"/>
    <x v="1"/>
    <x v="1"/>
    <x v="0"/>
    <x v="1"/>
    <x v="1"/>
    <x v="1"/>
    <x v="3"/>
    <x v="0"/>
    <x v="0"/>
  </r>
  <r>
    <x v="1"/>
    <x v="1"/>
    <x v="1"/>
    <x v="0"/>
    <x v="486"/>
    <x v="861"/>
    <n v="91410.73"/>
    <x v="1"/>
    <x v="1"/>
    <x v="1"/>
    <x v="0"/>
    <x v="1"/>
    <x v="1"/>
    <x v="1"/>
    <x v="1"/>
    <x v="0"/>
    <x v="5"/>
  </r>
  <r>
    <x v="1"/>
    <x v="1"/>
    <x v="1"/>
    <x v="0"/>
    <x v="1"/>
    <x v="1033"/>
    <n v="0"/>
    <x v="1"/>
    <x v="1"/>
    <x v="1"/>
    <x v="0"/>
    <x v="1"/>
    <x v="1"/>
    <x v="1"/>
    <x v="3"/>
    <x v="0"/>
    <x v="0"/>
  </r>
  <r>
    <x v="1"/>
    <x v="1"/>
    <x v="1"/>
    <x v="0"/>
    <x v="572"/>
    <x v="1077"/>
    <n v="0"/>
    <x v="1"/>
    <x v="1"/>
    <x v="1"/>
    <x v="0"/>
    <x v="1"/>
    <x v="1"/>
    <x v="1"/>
    <x v="3"/>
    <x v="0"/>
    <x v="4"/>
  </r>
  <r>
    <x v="1"/>
    <x v="1"/>
    <x v="1"/>
    <x v="0"/>
    <x v="437"/>
    <x v="867"/>
    <n v="0"/>
    <x v="1"/>
    <x v="1"/>
    <x v="1"/>
    <x v="0"/>
    <x v="1"/>
    <x v="1"/>
    <x v="1"/>
    <x v="3"/>
    <x v="0"/>
    <x v="0"/>
  </r>
  <r>
    <x v="1"/>
    <x v="1"/>
    <x v="1"/>
    <x v="0"/>
    <x v="571"/>
    <x v="1074"/>
    <n v="55897.04"/>
    <x v="1"/>
    <x v="1"/>
    <x v="1"/>
    <x v="0"/>
    <x v="1"/>
    <x v="1"/>
    <x v="1"/>
    <x v="2"/>
    <x v="0"/>
    <x v="1"/>
  </r>
  <r>
    <x v="1"/>
    <x v="1"/>
    <x v="1"/>
    <x v="0"/>
    <x v="100"/>
    <x v="121"/>
    <n v="0"/>
    <x v="1"/>
    <x v="1"/>
    <x v="1"/>
    <x v="0"/>
    <x v="1"/>
    <x v="1"/>
    <x v="1"/>
    <x v="1"/>
    <x v="1"/>
    <x v="6"/>
  </r>
  <r>
    <x v="1"/>
    <x v="1"/>
    <x v="1"/>
    <x v="0"/>
    <x v="465"/>
    <x v="800"/>
    <n v="3"/>
    <x v="1"/>
    <x v="1"/>
    <x v="1"/>
    <x v="0"/>
    <x v="1"/>
    <x v="1"/>
    <x v="1"/>
    <x v="3"/>
    <x v="1"/>
    <x v="5"/>
  </r>
  <r>
    <x v="1"/>
    <x v="1"/>
    <x v="1"/>
    <x v="0"/>
    <x v="198"/>
    <x v="293"/>
    <n v="0"/>
    <x v="1"/>
    <x v="1"/>
    <x v="1"/>
    <x v="0"/>
    <x v="1"/>
    <x v="1"/>
    <x v="1"/>
    <x v="2"/>
    <x v="0"/>
    <x v="0"/>
  </r>
  <r>
    <x v="1"/>
    <x v="1"/>
    <x v="1"/>
    <x v="0"/>
    <x v="13"/>
    <x v="734"/>
    <n v="0"/>
    <x v="1"/>
    <x v="1"/>
    <x v="1"/>
    <x v="0"/>
    <x v="1"/>
    <x v="1"/>
    <x v="1"/>
    <x v="3"/>
    <x v="0"/>
    <x v="7"/>
  </r>
  <r>
    <x v="1"/>
    <x v="1"/>
    <x v="1"/>
    <x v="0"/>
    <x v="67"/>
    <x v="82"/>
    <n v="63829.54"/>
    <x v="1"/>
    <x v="1"/>
    <x v="1"/>
    <x v="0"/>
    <x v="1"/>
    <x v="1"/>
    <x v="1"/>
    <x v="0"/>
    <x v="0"/>
    <x v="2"/>
  </r>
  <r>
    <x v="1"/>
    <x v="1"/>
    <x v="1"/>
    <x v="0"/>
    <x v="479"/>
    <x v="845"/>
    <n v="0"/>
    <x v="1"/>
    <x v="1"/>
    <x v="1"/>
    <x v="0"/>
    <x v="1"/>
    <x v="1"/>
    <x v="1"/>
    <x v="3"/>
    <x v="0"/>
    <x v="4"/>
  </r>
  <r>
    <x v="1"/>
    <x v="1"/>
    <x v="1"/>
    <x v="0"/>
    <x v="41"/>
    <x v="523"/>
    <n v="0"/>
    <x v="1"/>
    <x v="1"/>
    <x v="1"/>
    <x v="0"/>
    <x v="1"/>
    <x v="1"/>
    <x v="1"/>
    <x v="3"/>
    <x v="0"/>
    <x v="2"/>
  </r>
  <r>
    <x v="1"/>
    <x v="1"/>
    <x v="1"/>
    <x v="0"/>
    <x v="557"/>
    <x v="1043"/>
    <n v="0"/>
    <x v="1"/>
    <x v="1"/>
    <x v="1"/>
    <x v="0"/>
    <x v="1"/>
    <x v="1"/>
    <x v="1"/>
    <x v="3"/>
    <x v="0"/>
    <x v="1"/>
  </r>
  <r>
    <x v="1"/>
    <x v="1"/>
    <x v="1"/>
    <x v="0"/>
    <x v="468"/>
    <x v="809"/>
    <n v="0"/>
    <x v="1"/>
    <x v="1"/>
    <x v="1"/>
    <x v="0"/>
    <x v="1"/>
    <x v="1"/>
    <x v="1"/>
    <x v="1"/>
    <x v="1"/>
    <x v="3"/>
  </r>
  <r>
    <x v="1"/>
    <x v="1"/>
    <x v="1"/>
    <x v="0"/>
    <x v="136"/>
    <x v="379"/>
    <n v="0"/>
    <x v="1"/>
    <x v="1"/>
    <x v="1"/>
    <x v="0"/>
    <x v="1"/>
    <x v="1"/>
    <x v="1"/>
    <x v="0"/>
    <x v="0"/>
    <x v="5"/>
  </r>
  <r>
    <x v="1"/>
    <x v="1"/>
    <x v="1"/>
    <x v="0"/>
    <x v="383"/>
    <x v="1030"/>
    <n v="0"/>
    <x v="1"/>
    <x v="1"/>
    <x v="1"/>
    <x v="0"/>
    <x v="1"/>
    <x v="1"/>
    <x v="1"/>
    <x v="3"/>
    <x v="1"/>
    <x v="7"/>
  </r>
  <r>
    <x v="1"/>
    <x v="1"/>
    <x v="1"/>
    <x v="0"/>
    <x v="18"/>
    <x v="496"/>
    <n v="391827.35"/>
    <x v="1"/>
    <x v="1"/>
    <x v="1"/>
    <x v="0"/>
    <x v="1"/>
    <x v="1"/>
    <x v="1"/>
    <x v="3"/>
    <x v="0"/>
    <x v="1"/>
  </r>
  <r>
    <x v="1"/>
    <x v="1"/>
    <x v="1"/>
    <x v="0"/>
    <x v="306"/>
    <x v="497"/>
    <n v="-272140.68"/>
    <x v="1"/>
    <x v="1"/>
    <x v="1"/>
    <x v="0"/>
    <x v="1"/>
    <x v="1"/>
    <x v="1"/>
    <x v="3"/>
    <x v="0"/>
    <x v="4"/>
  </r>
  <r>
    <x v="1"/>
    <x v="1"/>
    <x v="1"/>
    <x v="0"/>
    <x v="13"/>
    <x v="464"/>
    <n v="0"/>
    <x v="1"/>
    <x v="1"/>
    <x v="1"/>
    <x v="0"/>
    <x v="1"/>
    <x v="1"/>
    <x v="1"/>
    <x v="3"/>
    <x v="0"/>
    <x v="5"/>
  </r>
  <r>
    <x v="1"/>
    <x v="1"/>
    <x v="1"/>
    <x v="0"/>
    <x v="18"/>
    <x v="517"/>
    <n v="2"/>
    <x v="1"/>
    <x v="1"/>
    <x v="1"/>
    <x v="0"/>
    <x v="1"/>
    <x v="1"/>
    <x v="1"/>
    <x v="3"/>
    <x v="0"/>
    <x v="7"/>
  </r>
  <r>
    <x v="1"/>
    <x v="1"/>
    <x v="1"/>
    <x v="0"/>
    <x v="18"/>
    <x v="744"/>
    <n v="0"/>
    <x v="1"/>
    <x v="1"/>
    <x v="1"/>
    <x v="0"/>
    <x v="1"/>
    <x v="1"/>
    <x v="1"/>
    <x v="3"/>
    <x v="0"/>
    <x v="5"/>
  </r>
  <r>
    <x v="1"/>
    <x v="1"/>
    <x v="1"/>
    <x v="0"/>
    <x v="228"/>
    <x v="895"/>
    <n v="886093.19"/>
    <x v="1"/>
    <x v="1"/>
    <x v="1"/>
    <x v="0"/>
    <x v="1"/>
    <x v="1"/>
    <x v="1"/>
    <x v="4"/>
    <x v="0"/>
    <x v="5"/>
  </r>
  <r>
    <x v="1"/>
    <x v="1"/>
    <x v="1"/>
    <x v="0"/>
    <x v="261"/>
    <x v="1038"/>
    <n v="0"/>
    <x v="1"/>
    <x v="1"/>
    <x v="1"/>
    <x v="0"/>
    <x v="1"/>
    <x v="1"/>
    <x v="1"/>
    <x v="3"/>
    <x v="0"/>
    <x v="1"/>
  </r>
  <r>
    <x v="1"/>
    <x v="1"/>
    <x v="1"/>
    <x v="0"/>
    <x v="173"/>
    <x v="257"/>
    <n v="1948710.78"/>
    <x v="1"/>
    <x v="1"/>
    <x v="1"/>
    <x v="0"/>
    <x v="1"/>
    <x v="1"/>
    <x v="1"/>
    <x v="0"/>
    <x v="0"/>
    <x v="7"/>
  </r>
  <r>
    <x v="1"/>
    <x v="1"/>
    <x v="1"/>
    <x v="0"/>
    <x v="18"/>
    <x v="712"/>
    <n v="0"/>
    <x v="1"/>
    <x v="1"/>
    <x v="1"/>
    <x v="0"/>
    <x v="1"/>
    <x v="1"/>
    <x v="1"/>
    <x v="3"/>
    <x v="0"/>
    <x v="1"/>
  </r>
  <r>
    <x v="1"/>
    <x v="1"/>
    <x v="1"/>
    <x v="0"/>
    <x v="412"/>
    <x v="682"/>
    <n v="138769.81"/>
    <x v="1"/>
    <x v="1"/>
    <x v="1"/>
    <x v="0"/>
    <x v="1"/>
    <x v="1"/>
    <x v="1"/>
    <x v="2"/>
    <x v="0"/>
    <x v="1"/>
  </r>
  <r>
    <x v="1"/>
    <x v="1"/>
    <x v="1"/>
    <x v="0"/>
    <x v="533"/>
    <x v="975"/>
    <n v="0"/>
    <x v="1"/>
    <x v="1"/>
    <x v="1"/>
    <x v="0"/>
    <x v="1"/>
    <x v="1"/>
    <x v="1"/>
    <x v="3"/>
    <x v="0"/>
    <x v="0"/>
  </r>
  <r>
    <x v="1"/>
    <x v="1"/>
    <x v="1"/>
    <x v="0"/>
    <x v="314"/>
    <x v="507"/>
    <n v="0"/>
    <x v="1"/>
    <x v="1"/>
    <x v="1"/>
    <x v="0"/>
    <x v="1"/>
    <x v="1"/>
    <x v="1"/>
    <x v="4"/>
    <x v="1"/>
    <x v="0"/>
  </r>
  <r>
    <x v="1"/>
    <x v="1"/>
    <x v="1"/>
    <x v="0"/>
    <x v="151"/>
    <x v="783"/>
    <n v="0"/>
    <x v="1"/>
    <x v="1"/>
    <x v="1"/>
    <x v="0"/>
    <x v="1"/>
    <x v="1"/>
    <x v="1"/>
    <x v="0"/>
    <x v="0"/>
    <x v="0"/>
  </r>
  <r>
    <x v="1"/>
    <x v="1"/>
    <x v="1"/>
    <x v="0"/>
    <x v="452"/>
    <x v="773"/>
    <n v="209767.95"/>
    <x v="1"/>
    <x v="1"/>
    <x v="1"/>
    <x v="0"/>
    <x v="1"/>
    <x v="1"/>
    <x v="1"/>
    <x v="2"/>
    <x v="0"/>
    <x v="3"/>
  </r>
  <r>
    <x v="1"/>
    <x v="1"/>
    <x v="1"/>
    <x v="0"/>
    <x v="637"/>
    <x v="1304"/>
    <n v="0"/>
    <x v="1"/>
    <x v="1"/>
    <x v="1"/>
    <x v="0"/>
    <x v="1"/>
    <x v="1"/>
    <x v="1"/>
    <x v="0"/>
    <x v="0"/>
    <x v="6"/>
  </r>
  <r>
    <x v="1"/>
    <x v="1"/>
    <x v="1"/>
    <x v="0"/>
    <x v="21"/>
    <x v="555"/>
    <n v="0"/>
    <x v="1"/>
    <x v="1"/>
    <x v="1"/>
    <x v="0"/>
    <x v="1"/>
    <x v="1"/>
    <x v="1"/>
    <x v="4"/>
    <x v="0"/>
    <x v="6"/>
  </r>
  <r>
    <x v="1"/>
    <x v="1"/>
    <x v="1"/>
    <x v="0"/>
    <x v="572"/>
    <x v="1077"/>
    <n v="0"/>
    <x v="1"/>
    <x v="1"/>
    <x v="1"/>
    <x v="0"/>
    <x v="1"/>
    <x v="1"/>
    <x v="1"/>
    <x v="3"/>
    <x v="0"/>
    <x v="6"/>
  </r>
  <r>
    <x v="1"/>
    <x v="1"/>
    <x v="1"/>
    <x v="0"/>
    <x v="475"/>
    <x v="835"/>
    <n v="0"/>
    <x v="1"/>
    <x v="1"/>
    <x v="1"/>
    <x v="0"/>
    <x v="1"/>
    <x v="1"/>
    <x v="1"/>
    <x v="3"/>
    <x v="0"/>
    <x v="7"/>
  </r>
  <r>
    <x v="1"/>
    <x v="1"/>
    <x v="1"/>
    <x v="0"/>
    <x v="18"/>
    <x v="339"/>
    <n v="0"/>
    <x v="1"/>
    <x v="1"/>
    <x v="1"/>
    <x v="0"/>
    <x v="1"/>
    <x v="1"/>
    <x v="1"/>
    <x v="3"/>
    <x v="0"/>
    <x v="4"/>
  </r>
  <r>
    <x v="1"/>
    <x v="1"/>
    <x v="1"/>
    <x v="0"/>
    <x v="139"/>
    <x v="1048"/>
    <n v="0"/>
    <x v="1"/>
    <x v="1"/>
    <x v="1"/>
    <x v="0"/>
    <x v="1"/>
    <x v="1"/>
    <x v="1"/>
    <x v="3"/>
    <x v="0"/>
    <x v="2"/>
  </r>
  <r>
    <x v="1"/>
    <x v="1"/>
    <x v="1"/>
    <x v="0"/>
    <x v="99"/>
    <x v="120"/>
    <n v="129366.82"/>
    <x v="1"/>
    <x v="1"/>
    <x v="1"/>
    <x v="0"/>
    <x v="1"/>
    <x v="1"/>
    <x v="1"/>
    <x v="4"/>
    <x v="1"/>
    <x v="0"/>
  </r>
  <r>
    <x v="1"/>
    <x v="1"/>
    <x v="1"/>
    <x v="0"/>
    <x v="44"/>
    <x v="542"/>
    <n v="2721.11"/>
    <x v="1"/>
    <x v="1"/>
    <x v="1"/>
    <x v="0"/>
    <x v="1"/>
    <x v="1"/>
    <x v="1"/>
    <x v="0"/>
    <x v="0"/>
    <x v="7"/>
  </r>
  <r>
    <x v="1"/>
    <x v="1"/>
    <x v="1"/>
    <x v="0"/>
    <x v="5"/>
    <x v="452"/>
    <n v="0"/>
    <x v="1"/>
    <x v="1"/>
    <x v="1"/>
    <x v="0"/>
    <x v="1"/>
    <x v="1"/>
    <x v="1"/>
    <x v="3"/>
    <x v="0"/>
    <x v="2"/>
  </r>
  <r>
    <x v="1"/>
    <x v="1"/>
    <x v="1"/>
    <x v="0"/>
    <x v="233"/>
    <x v="361"/>
    <n v="0"/>
    <x v="1"/>
    <x v="1"/>
    <x v="1"/>
    <x v="0"/>
    <x v="1"/>
    <x v="1"/>
    <x v="1"/>
    <x v="1"/>
    <x v="0"/>
    <x v="1"/>
  </r>
  <r>
    <x v="1"/>
    <x v="1"/>
    <x v="1"/>
    <x v="0"/>
    <x v="170"/>
    <x v="1019"/>
    <n v="0"/>
    <x v="1"/>
    <x v="1"/>
    <x v="1"/>
    <x v="0"/>
    <x v="1"/>
    <x v="1"/>
    <x v="1"/>
    <x v="3"/>
    <x v="1"/>
    <x v="5"/>
  </r>
  <r>
    <x v="1"/>
    <x v="1"/>
    <x v="1"/>
    <x v="0"/>
    <x v="212"/>
    <x v="1309"/>
    <n v="0"/>
    <x v="1"/>
    <x v="1"/>
    <x v="1"/>
    <x v="0"/>
    <x v="1"/>
    <x v="1"/>
    <x v="1"/>
    <x v="0"/>
    <x v="0"/>
    <x v="1"/>
  </r>
  <r>
    <x v="1"/>
    <x v="1"/>
    <x v="1"/>
    <x v="0"/>
    <x v="1"/>
    <x v="572"/>
    <n v="2185283.2200000002"/>
    <x v="1"/>
    <x v="1"/>
    <x v="1"/>
    <x v="0"/>
    <x v="1"/>
    <x v="1"/>
    <x v="1"/>
    <x v="3"/>
    <x v="0"/>
    <x v="1"/>
  </r>
  <r>
    <x v="1"/>
    <x v="1"/>
    <x v="1"/>
    <x v="0"/>
    <x v="32"/>
    <x v="342"/>
    <n v="359410.38"/>
    <x v="1"/>
    <x v="1"/>
    <x v="1"/>
    <x v="0"/>
    <x v="1"/>
    <x v="1"/>
    <x v="1"/>
    <x v="0"/>
    <x v="0"/>
    <x v="5"/>
  </r>
  <r>
    <x v="1"/>
    <x v="1"/>
    <x v="1"/>
    <x v="0"/>
    <x v="41"/>
    <x v="423"/>
    <n v="41590.32"/>
    <x v="1"/>
    <x v="1"/>
    <x v="1"/>
    <x v="0"/>
    <x v="1"/>
    <x v="1"/>
    <x v="1"/>
    <x v="3"/>
    <x v="0"/>
    <x v="1"/>
  </r>
  <r>
    <x v="1"/>
    <x v="1"/>
    <x v="1"/>
    <x v="0"/>
    <x v="84"/>
    <x v="1182"/>
    <n v="174890.23999999999"/>
    <x v="1"/>
    <x v="1"/>
    <x v="1"/>
    <x v="0"/>
    <x v="1"/>
    <x v="1"/>
    <x v="1"/>
    <x v="3"/>
    <x v="0"/>
    <x v="5"/>
  </r>
  <r>
    <x v="1"/>
    <x v="1"/>
    <x v="1"/>
    <x v="0"/>
    <x v="13"/>
    <x v="1245"/>
    <n v="0"/>
    <x v="1"/>
    <x v="1"/>
    <x v="1"/>
    <x v="0"/>
    <x v="1"/>
    <x v="1"/>
    <x v="1"/>
    <x v="3"/>
    <x v="0"/>
    <x v="1"/>
  </r>
  <r>
    <x v="1"/>
    <x v="1"/>
    <x v="1"/>
    <x v="0"/>
    <x v="11"/>
    <x v="816"/>
    <n v="0"/>
    <x v="1"/>
    <x v="1"/>
    <x v="1"/>
    <x v="0"/>
    <x v="1"/>
    <x v="1"/>
    <x v="1"/>
    <x v="1"/>
    <x v="0"/>
    <x v="0"/>
  </r>
  <r>
    <x v="1"/>
    <x v="1"/>
    <x v="1"/>
    <x v="0"/>
    <x v="416"/>
    <x v="687"/>
    <n v="0"/>
    <x v="1"/>
    <x v="1"/>
    <x v="1"/>
    <x v="0"/>
    <x v="1"/>
    <x v="1"/>
    <x v="1"/>
    <x v="1"/>
    <x v="0"/>
    <x v="4"/>
  </r>
  <r>
    <x v="1"/>
    <x v="1"/>
    <x v="1"/>
    <x v="0"/>
    <x v="37"/>
    <x v="42"/>
    <n v="2750"/>
    <x v="1"/>
    <x v="1"/>
    <x v="1"/>
    <x v="0"/>
    <x v="1"/>
    <x v="1"/>
    <x v="1"/>
    <x v="0"/>
    <x v="0"/>
    <x v="0"/>
  </r>
  <r>
    <x v="1"/>
    <x v="1"/>
    <x v="1"/>
    <x v="0"/>
    <x v="463"/>
    <x v="793"/>
    <n v="0"/>
    <x v="1"/>
    <x v="1"/>
    <x v="1"/>
    <x v="0"/>
    <x v="1"/>
    <x v="1"/>
    <x v="1"/>
    <x v="0"/>
    <x v="0"/>
    <x v="4"/>
  </r>
  <r>
    <x v="1"/>
    <x v="1"/>
    <x v="1"/>
    <x v="0"/>
    <x v="538"/>
    <x v="983"/>
    <n v="0"/>
    <x v="1"/>
    <x v="1"/>
    <x v="1"/>
    <x v="0"/>
    <x v="1"/>
    <x v="1"/>
    <x v="1"/>
    <x v="3"/>
    <x v="0"/>
    <x v="4"/>
  </r>
  <r>
    <x v="1"/>
    <x v="1"/>
    <x v="1"/>
    <x v="0"/>
    <x v="182"/>
    <x v="268"/>
    <n v="536542060.61000001"/>
    <x v="1"/>
    <x v="1"/>
    <x v="1"/>
    <x v="0"/>
    <x v="1"/>
    <x v="1"/>
    <x v="1"/>
    <x v="0"/>
    <x v="2"/>
    <x v="5"/>
  </r>
  <r>
    <x v="1"/>
    <x v="1"/>
    <x v="1"/>
    <x v="0"/>
    <x v="183"/>
    <x v="270"/>
    <n v="0"/>
    <x v="1"/>
    <x v="1"/>
    <x v="1"/>
    <x v="0"/>
    <x v="1"/>
    <x v="1"/>
    <x v="1"/>
    <x v="3"/>
    <x v="1"/>
    <x v="6"/>
  </r>
  <r>
    <x v="1"/>
    <x v="1"/>
    <x v="1"/>
    <x v="0"/>
    <x v="13"/>
    <x v="619"/>
    <n v="0"/>
    <x v="1"/>
    <x v="1"/>
    <x v="1"/>
    <x v="0"/>
    <x v="1"/>
    <x v="1"/>
    <x v="1"/>
    <x v="3"/>
    <x v="0"/>
    <x v="7"/>
  </r>
  <r>
    <x v="1"/>
    <x v="1"/>
    <x v="1"/>
    <x v="0"/>
    <x v="346"/>
    <x v="802"/>
    <n v="6248.76"/>
    <x v="1"/>
    <x v="1"/>
    <x v="1"/>
    <x v="0"/>
    <x v="1"/>
    <x v="1"/>
    <x v="1"/>
    <x v="3"/>
    <x v="0"/>
    <x v="3"/>
  </r>
  <r>
    <x v="1"/>
    <x v="1"/>
    <x v="1"/>
    <x v="0"/>
    <x v="373"/>
    <x v="617"/>
    <n v="-647716.81000000006"/>
    <x v="1"/>
    <x v="1"/>
    <x v="1"/>
    <x v="0"/>
    <x v="1"/>
    <x v="1"/>
    <x v="1"/>
    <x v="3"/>
    <x v="0"/>
    <x v="1"/>
  </r>
  <r>
    <x v="1"/>
    <x v="1"/>
    <x v="1"/>
    <x v="0"/>
    <x v="73"/>
    <x v="1054"/>
    <n v="3454.02"/>
    <x v="1"/>
    <x v="1"/>
    <x v="1"/>
    <x v="0"/>
    <x v="1"/>
    <x v="1"/>
    <x v="1"/>
    <x v="2"/>
    <x v="1"/>
    <x v="0"/>
  </r>
  <r>
    <x v="1"/>
    <x v="1"/>
    <x v="1"/>
    <x v="0"/>
    <x v="396"/>
    <x v="656"/>
    <n v="226351.67"/>
    <x v="1"/>
    <x v="1"/>
    <x v="1"/>
    <x v="0"/>
    <x v="1"/>
    <x v="1"/>
    <x v="1"/>
    <x v="2"/>
    <x v="1"/>
    <x v="0"/>
  </r>
  <r>
    <x v="1"/>
    <x v="1"/>
    <x v="1"/>
    <x v="0"/>
    <x v="41"/>
    <x v="347"/>
    <n v="0"/>
    <x v="1"/>
    <x v="1"/>
    <x v="1"/>
    <x v="0"/>
    <x v="1"/>
    <x v="1"/>
    <x v="1"/>
    <x v="3"/>
    <x v="0"/>
    <x v="0"/>
  </r>
  <r>
    <x v="1"/>
    <x v="1"/>
    <x v="1"/>
    <x v="0"/>
    <x v="302"/>
    <x v="491"/>
    <n v="0"/>
    <x v="1"/>
    <x v="1"/>
    <x v="1"/>
    <x v="0"/>
    <x v="1"/>
    <x v="1"/>
    <x v="1"/>
    <x v="1"/>
    <x v="1"/>
    <x v="5"/>
  </r>
  <r>
    <x v="1"/>
    <x v="1"/>
    <x v="1"/>
    <x v="0"/>
    <x v="4"/>
    <x v="4"/>
    <n v="600000"/>
    <x v="1"/>
    <x v="1"/>
    <x v="1"/>
    <x v="0"/>
    <x v="1"/>
    <x v="1"/>
    <x v="1"/>
    <x v="3"/>
    <x v="0"/>
    <x v="5"/>
  </r>
  <r>
    <x v="1"/>
    <x v="1"/>
    <x v="1"/>
    <x v="0"/>
    <x v="108"/>
    <x v="169"/>
    <n v="0"/>
    <x v="1"/>
    <x v="1"/>
    <x v="1"/>
    <x v="0"/>
    <x v="1"/>
    <x v="1"/>
    <x v="1"/>
    <x v="4"/>
    <x v="1"/>
    <x v="1"/>
  </r>
  <r>
    <x v="1"/>
    <x v="1"/>
    <x v="1"/>
    <x v="0"/>
    <x v="5"/>
    <x v="1076"/>
    <n v="0"/>
    <x v="1"/>
    <x v="1"/>
    <x v="1"/>
    <x v="0"/>
    <x v="1"/>
    <x v="1"/>
    <x v="1"/>
    <x v="3"/>
    <x v="0"/>
    <x v="3"/>
  </r>
  <r>
    <x v="1"/>
    <x v="1"/>
    <x v="1"/>
    <x v="0"/>
    <x v="532"/>
    <x v="1204"/>
    <n v="1100781.29"/>
    <x v="1"/>
    <x v="1"/>
    <x v="1"/>
    <x v="0"/>
    <x v="1"/>
    <x v="1"/>
    <x v="1"/>
    <x v="3"/>
    <x v="2"/>
    <x v="5"/>
  </r>
  <r>
    <x v="1"/>
    <x v="1"/>
    <x v="1"/>
    <x v="0"/>
    <x v="139"/>
    <x v="398"/>
    <n v="959245.02"/>
    <x v="1"/>
    <x v="1"/>
    <x v="1"/>
    <x v="0"/>
    <x v="1"/>
    <x v="1"/>
    <x v="1"/>
    <x v="0"/>
    <x v="0"/>
    <x v="1"/>
  </r>
  <r>
    <x v="1"/>
    <x v="1"/>
    <x v="1"/>
    <x v="0"/>
    <x v="41"/>
    <x v="872"/>
    <n v="0"/>
    <x v="1"/>
    <x v="1"/>
    <x v="1"/>
    <x v="0"/>
    <x v="1"/>
    <x v="1"/>
    <x v="1"/>
    <x v="3"/>
    <x v="0"/>
    <x v="0"/>
  </r>
  <r>
    <x v="1"/>
    <x v="1"/>
    <x v="1"/>
    <x v="0"/>
    <x v="13"/>
    <x v="1210"/>
    <n v="0"/>
    <x v="1"/>
    <x v="1"/>
    <x v="1"/>
    <x v="0"/>
    <x v="1"/>
    <x v="1"/>
    <x v="1"/>
    <x v="1"/>
    <x v="0"/>
    <x v="3"/>
  </r>
  <r>
    <x v="1"/>
    <x v="1"/>
    <x v="1"/>
    <x v="0"/>
    <x v="41"/>
    <x v="1293"/>
    <n v="205.31"/>
    <x v="1"/>
    <x v="1"/>
    <x v="1"/>
    <x v="0"/>
    <x v="1"/>
    <x v="1"/>
    <x v="1"/>
    <x v="3"/>
    <x v="0"/>
    <x v="5"/>
  </r>
  <r>
    <x v="1"/>
    <x v="1"/>
    <x v="1"/>
    <x v="0"/>
    <x v="541"/>
    <x v="989"/>
    <n v="0"/>
    <x v="1"/>
    <x v="1"/>
    <x v="1"/>
    <x v="0"/>
    <x v="1"/>
    <x v="1"/>
    <x v="1"/>
    <x v="3"/>
    <x v="1"/>
    <x v="5"/>
  </r>
  <r>
    <x v="1"/>
    <x v="1"/>
    <x v="1"/>
    <x v="0"/>
    <x v="13"/>
    <x v="691"/>
    <n v="1098.47"/>
    <x v="1"/>
    <x v="1"/>
    <x v="1"/>
    <x v="0"/>
    <x v="1"/>
    <x v="1"/>
    <x v="1"/>
    <x v="3"/>
    <x v="0"/>
    <x v="3"/>
  </r>
  <r>
    <x v="1"/>
    <x v="1"/>
    <x v="1"/>
    <x v="0"/>
    <x v="1"/>
    <x v="919"/>
    <n v="30262033.789999999"/>
    <x v="1"/>
    <x v="1"/>
    <x v="1"/>
    <x v="0"/>
    <x v="1"/>
    <x v="1"/>
    <x v="1"/>
    <x v="1"/>
    <x v="0"/>
    <x v="6"/>
  </r>
  <r>
    <x v="1"/>
    <x v="1"/>
    <x v="1"/>
    <x v="0"/>
    <x v="531"/>
    <x v="991"/>
    <n v="162194.23000000001"/>
    <x v="1"/>
    <x v="1"/>
    <x v="1"/>
    <x v="0"/>
    <x v="1"/>
    <x v="1"/>
    <x v="1"/>
    <x v="3"/>
    <x v="1"/>
    <x v="2"/>
  </r>
  <r>
    <x v="1"/>
    <x v="1"/>
    <x v="1"/>
    <x v="0"/>
    <x v="419"/>
    <x v="697"/>
    <n v="0"/>
    <x v="1"/>
    <x v="1"/>
    <x v="1"/>
    <x v="0"/>
    <x v="1"/>
    <x v="1"/>
    <x v="1"/>
    <x v="3"/>
    <x v="0"/>
    <x v="5"/>
  </r>
  <r>
    <x v="1"/>
    <x v="1"/>
    <x v="1"/>
    <x v="0"/>
    <x v="41"/>
    <x v="1017"/>
    <n v="547.17999999999995"/>
    <x v="1"/>
    <x v="1"/>
    <x v="1"/>
    <x v="0"/>
    <x v="1"/>
    <x v="1"/>
    <x v="1"/>
    <x v="3"/>
    <x v="0"/>
    <x v="1"/>
  </r>
  <r>
    <x v="1"/>
    <x v="1"/>
    <x v="1"/>
    <x v="0"/>
    <x v="326"/>
    <x v="527"/>
    <n v="9015.5400000000009"/>
    <x v="1"/>
    <x v="1"/>
    <x v="1"/>
    <x v="0"/>
    <x v="1"/>
    <x v="1"/>
    <x v="1"/>
    <x v="2"/>
    <x v="2"/>
    <x v="1"/>
  </r>
  <r>
    <x v="1"/>
    <x v="1"/>
    <x v="1"/>
    <x v="0"/>
    <x v="128"/>
    <x v="172"/>
    <n v="135802.94"/>
    <x v="1"/>
    <x v="1"/>
    <x v="1"/>
    <x v="0"/>
    <x v="1"/>
    <x v="1"/>
    <x v="1"/>
    <x v="3"/>
    <x v="0"/>
    <x v="7"/>
  </r>
  <r>
    <x v="1"/>
    <x v="1"/>
    <x v="1"/>
    <x v="0"/>
    <x v="573"/>
    <x v="1078"/>
    <n v="0"/>
    <x v="1"/>
    <x v="1"/>
    <x v="1"/>
    <x v="0"/>
    <x v="1"/>
    <x v="1"/>
    <x v="1"/>
    <x v="3"/>
    <x v="1"/>
    <x v="0"/>
  </r>
  <r>
    <x v="1"/>
    <x v="1"/>
    <x v="1"/>
    <x v="0"/>
    <x v="13"/>
    <x v="628"/>
    <n v="0"/>
    <x v="1"/>
    <x v="1"/>
    <x v="1"/>
    <x v="0"/>
    <x v="1"/>
    <x v="1"/>
    <x v="1"/>
    <x v="3"/>
    <x v="0"/>
    <x v="5"/>
  </r>
  <r>
    <x v="1"/>
    <x v="1"/>
    <x v="1"/>
    <x v="0"/>
    <x v="260"/>
    <x v="410"/>
    <n v="0"/>
    <x v="1"/>
    <x v="1"/>
    <x v="1"/>
    <x v="0"/>
    <x v="1"/>
    <x v="1"/>
    <x v="1"/>
    <x v="3"/>
    <x v="0"/>
    <x v="4"/>
  </r>
  <r>
    <x v="1"/>
    <x v="1"/>
    <x v="1"/>
    <x v="0"/>
    <x v="483"/>
    <x v="857"/>
    <n v="0"/>
    <x v="1"/>
    <x v="1"/>
    <x v="1"/>
    <x v="0"/>
    <x v="1"/>
    <x v="1"/>
    <x v="1"/>
    <x v="1"/>
    <x v="1"/>
    <x v="5"/>
  </r>
  <r>
    <x v="1"/>
    <x v="1"/>
    <x v="1"/>
    <x v="0"/>
    <x v="41"/>
    <x v="1293"/>
    <n v="2217.67"/>
    <x v="1"/>
    <x v="1"/>
    <x v="1"/>
    <x v="0"/>
    <x v="1"/>
    <x v="1"/>
    <x v="1"/>
    <x v="3"/>
    <x v="0"/>
    <x v="2"/>
  </r>
  <r>
    <x v="1"/>
    <x v="1"/>
    <x v="1"/>
    <x v="0"/>
    <x v="11"/>
    <x v="918"/>
    <n v="0"/>
    <x v="1"/>
    <x v="1"/>
    <x v="1"/>
    <x v="0"/>
    <x v="1"/>
    <x v="1"/>
    <x v="1"/>
    <x v="3"/>
    <x v="0"/>
    <x v="0"/>
  </r>
  <r>
    <x v="1"/>
    <x v="1"/>
    <x v="1"/>
    <x v="0"/>
    <x v="173"/>
    <x v="257"/>
    <n v="1649782.12"/>
    <x v="1"/>
    <x v="1"/>
    <x v="1"/>
    <x v="0"/>
    <x v="1"/>
    <x v="1"/>
    <x v="1"/>
    <x v="0"/>
    <x v="0"/>
    <x v="2"/>
  </r>
  <r>
    <x v="1"/>
    <x v="1"/>
    <x v="1"/>
    <x v="0"/>
    <x v="13"/>
    <x v="56"/>
    <n v="0"/>
    <x v="1"/>
    <x v="1"/>
    <x v="1"/>
    <x v="0"/>
    <x v="1"/>
    <x v="1"/>
    <x v="1"/>
    <x v="3"/>
    <x v="0"/>
    <x v="2"/>
  </r>
  <r>
    <x v="1"/>
    <x v="1"/>
    <x v="1"/>
    <x v="0"/>
    <x v="474"/>
    <x v="829"/>
    <n v="0"/>
    <x v="1"/>
    <x v="1"/>
    <x v="1"/>
    <x v="0"/>
    <x v="1"/>
    <x v="1"/>
    <x v="1"/>
    <x v="3"/>
    <x v="0"/>
    <x v="0"/>
  </r>
  <r>
    <x v="1"/>
    <x v="1"/>
    <x v="1"/>
    <x v="0"/>
    <x v="275"/>
    <x v="447"/>
    <n v="47098.080000000002"/>
    <x v="1"/>
    <x v="1"/>
    <x v="1"/>
    <x v="0"/>
    <x v="1"/>
    <x v="1"/>
    <x v="1"/>
    <x v="0"/>
    <x v="1"/>
    <x v="0"/>
  </r>
  <r>
    <x v="1"/>
    <x v="1"/>
    <x v="1"/>
    <x v="0"/>
    <x v="11"/>
    <x v="152"/>
    <n v="0"/>
    <x v="1"/>
    <x v="1"/>
    <x v="1"/>
    <x v="0"/>
    <x v="1"/>
    <x v="1"/>
    <x v="1"/>
    <x v="3"/>
    <x v="0"/>
    <x v="6"/>
  </r>
  <r>
    <x v="1"/>
    <x v="1"/>
    <x v="1"/>
    <x v="0"/>
    <x v="171"/>
    <x v="255"/>
    <n v="0"/>
    <x v="1"/>
    <x v="1"/>
    <x v="1"/>
    <x v="0"/>
    <x v="1"/>
    <x v="1"/>
    <x v="1"/>
    <x v="0"/>
    <x v="0"/>
    <x v="4"/>
  </r>
  <r>
    <x v="1"/>
    <x v="1"/>
    <x v="1"/>
    <x v="0"/>
    <x v="408"/>
    <x v="678"/>
    <n v="333807.03999999998"/>
    <x v="1"/>
    <x v="1"/>
    <x v="1"/>
    <x v="0"/>
    <x v="1"/>
    <x v="1"/>
    <x v="1"/>
    <x v="2"/>
    <x v="0"/>
    <x v="3"/>
  </r>
  <r>
    <x v="1"/>
    <x v="1"/>
    <x v="1"/>
    <x v="0"/>
    <x v="256"/>
    <x v="1025"/>
    <n v="0"/>
    <x v="1"/>
    <x v="1"/>
    <x v="1"/>
    <x v="0"/>
    <x v="1"/>
    <x v="1"/>
    <x v="1"/>
    <x v="3"/>
    <x v="0"/>
    <x v="1"/>
  </r>
  <r>
    <x v="1"/>
    <x v="1"/>
    <x v="1"/>
    <x v="0"/>
    <x v="1"/>
    <x v="1173"/>
    <n v="0"/>
    <x v="1"/>
    <x v="1"/>
    <x v="1"/>
    <x v="0"/>
    <x v="1"/>
    <x v="1"/>
    <x v="1"/>
    <x v="3"/>
    <x v="0"/>
    <x v="3"/>
  </r>
  <r>
    <x v="1"/>
    <x v="1"/>
    <x v="1"/>
    <x v="0"/>
    <x v="103"/>
    <x v="206"/>
    <n v="0"/>
    <x v="1"/>
    <x v="1"/>
    <x v="1"/>
    <x v="0"/>
    <x v="1"/>
    <x v="1"/>
    <x v="1"/>
    <x v="0"/>
    <x v="0"/>
    <x v="6"/>
  </r>
  <r>
    <x v="1"/>
    <x v="1"/>
    <x v="1"/>
    <x v="0"/>
    <x v="21"/>
    <x v="334"/>
    <n v="0"/>
    <x v="1"/>
    <x v="1"/>
    <x v="1"/>
    <x v="0"/>
    <x v="1"/>
    <x v="1"/>
    <x v="1"/>
    <x v="0"/>
    <x v="0"/>
    <x v="7"/>
  </r>
  <r>
    <x v="1"/>
    <x v="1"/>
    <x v="1"/>
    <x v="0"/>
    <x v="121"/>
    <x v="156"/>
    <n v="0"/>
    <x v="1"/>
    <x v="1"/>
    <x v="1"/>
    <x v="0"/>
    <x v="1"/>
    <x v="1"/>
    <x v="1"/>
    <x v="0"/>
    <x v="0"/>
    <x v="1"/>
  </r>
  <r>
    <x v="1"/>
    <x v="1"/>
    <x v="1"/>
    <x v="0"/>
    <x v="18"/>
    <x v="1215"/>
    <n v="0"/>
    <x v="1"/>
    <x v="1"/>
    <x v="1"/>
    <x v="0"/>
    <x v="1"/>
    <x v="1"/>
    <x v="1"/>
    <x v="3"/>
    <x v="0"/>
    <x v="6"/>
  </r>
  <r>
    <x v="1"/>
    <x v="1"/>
    <x v="1"/>
    <x v="0"/>
    <x v="64"/>
    <x v="77"/>
    <n v="2396.7800000000002"/>
    <x v="1"/>
    <x v="1"/>
    <x v="1"/>
    <x v="0"/>
    <x v="1"/>
    <x v="1"/>
    <x v="1"/>
    <x v="0"/>
    <x v="0"/>
    <x v="6"/>
  </r>
  <r>
    <x v="1"/>
    <x v="1"/>
    <x v="1"/>
    <x v="0"/>
    <x v="416"/>
    <x v="687"/>
    <n v="0"/>
    <x v="1"/>
    <x v="1"/>
    <x v="1"/>
    <x v="0"/>
    <x v="1"/>
    <x v="1"/>
    <x v="1"/>
    <x v="1"/>
    <x v="0"/>
    <x v="0"/>
  </r>
  <r>
    <x v="1"/>
    <x v="1"/>
    <x v="1"/>
    <x v="0"/>
    <x v="5"/>
    <x v="495"/>
    <n v="101295.67"/>
    <x v="1"/>
    <x v="1"/>
    <x v="1"/>
    <x v="0"/>
    <x v="1"/>
    <x v="1"/>
    <x v="1"/>
    <x v="4"/>
    <x v="1"/>
    <x v="5"/>
  </r>
  <r>
    <x v="1"/>
    <x v="1"/>
    <x v="1"/>
    <x v="0"/>
    <x v="13"/>
    <x v="1361"/>
    <n v="0"/>
    <x v="1"/>
    <x v="1"/>
    <x v="1"/>
    <x v="0"/>
    <x v="1"/>
    <x v="1"/>
    <x v="1"/>
    <x v="3"/>
    <x v="0"/>
    <x v="2"/>
  </r>
  <r>
    <x v="1"/>
    <x v="1"/>
    <x v="1"/>
    <x v="0"/>
    <x v="41"/>
    <x v="366"/>
    <n v="0"/>
    <x v="1"/>
    <x v="1"/>
    <x v="1"/>
    <x v="0"/>
    <x v="1"/>
    <x v="1"/>
    <x v="1"/>
    <x v="1"/>
    <x v="0"/>
    <x v="0"/>
  </r>
  <r>
    <x v="1"/>
    <x v="1"/>
    <x v="1"/>
    <x v="0"/>
    <x v="140"/>
    <x v="285"/>
    <n v="0"/>
    <x v="1"/>
    <x v="1"/>
    <x v="1"/>
    <x v="0"/>
    <x v="1"/>
    <x v="1"/>
    <x v="1"/>
    <x v="2"/>
    <x v="1"/>
    <x v="4"/>
  </r>
  <r>
    <x v="1"/>
    <x v="1"/>
    <x v="1"/>
    <x v="0"/>
    <x v="267"/>
    <x v="429"/>
    <n v="0"/>
    <x v="1"/>
    <x v="1"/>
    <x v="1"/>
    <x v="0"/>
    <x v="1"/>
    <x v="1"/>
    <x v="1"/>
    <x v="2"/>
    <x v="1"/>
    <x v="1"/>
  </r>
  <r>
    <x v="1"/>
    <x v="1"/>
    <x v="1"/>
    <x v="0"/>
    <x v="32"/>
    <x v="196"/>
    <n v="0"/>
    <x v="1"/>
    <x v="1"/>
    <x v="1"/>
    <x v="0"/>
    <x v="1"/>
    <x v="1"/>
    <x v="1"/>
    <x v="0"/>
    <x v="0"/>
    <x v="0"/>
  </r>
  <r>
    <x v="1"/>
    <x v="1"/>
    <x v="1"/>
    <x v="0"/>
    <x v="139"/>
    <x v="191"/>
    <n v="0"/>
    <x v="1"/>
    <x v="1"/>
    <x v="1"/>
    <x v="0"/>
    <x v="1"/>
    <x v="1"/>
    <x v="1"/>
    <x v="0"/>
    <x v="0"/>
    <x v="1"/>
  </r>
  <r>
    <x v="1"/>
    <x v="1"/>
    <x v="1"/>
    <x v="0"/>
    <x v="625"/>
    <x v="1262"/>
    <n v="0"/>
    <x v="1"/>
    <x v="1"/>
    <x v="1"/>
    <x v="0"/>
    <x v="1"/>
    <x v="1"/>
    <x v="1"/>
    <x v="3"/>
    <x v="1"/>
    <x v="4"/>
  </r>
  <r>
    <x v="1"/>
    <x v="1"/>
    <x v="1"/>
    <x v="0"/>
    <x v="346"/>
    <x v="995"/>
    <n v="316515.78999999998"/>
    <x v="1"/>
    <x v="1"/>
    <x v="1"/>
    <x v="0"/>
    <x v="1"/>
    <x v="1"/>
    <x v="1"/>
    <x v="3"/>
    <x v="1"/>
    <x v="3"/>
  </r>
  <r>
    <x v="1"/>
    <x v="1"/>
    <x v="1"/>
    <x v="0"/>
    <x v="2"/>
    <x v="2"/>
    <n v="0"/>
    <x v="1"/>
    <x v="1"/>
    <x v="1"/>
    <x v="0"/>
    <x v="1"/>
    <x v="1"/>
    <x v="1"/>
    <x v="0"/>
    <x v="0"/>
    <x v="6"/>
  </r>
  <r>
    <x v="1"/>
    <x v="1"/>
    <x v="1"/>
    <x v="0"/>
    <x v="100"/>
    <x v="569"/>
    <n v="0"/>
    <x v="1"/>
    <x v="1"/>
    <x v="1"/>
    <x v="0"/>
    <x v="1"/>
    <x v="1"/>
    <x v="1"/>
    <x v="3"/>
    <x v="0"/>
    <x v="4"/>
  </r>
  <r>
    <x v="1"/>
    <x v="1"/>
    <x v="1"/>
    <x v="0"/>
    <x v="192"/>
    <x v="283"/>
    <n v="0"/>
    <x v="1"/>
    <x v="1"/>
    <x v="1"/>
    <x v="0"/>
    <x v="1"/>
    <x v="1"/>
    <x v="1"/>
    <x v="3"/>
    <x v="0"/>
    <x v="6"/>
  </r>
  <r>
    <x v="1"/>
    <x v="1"/>
    <x v="1"/>
    <x v="0"/>
    <x v="64"/>
    <x v="77"/>
    <n v="2396.7800000000002"/>
    <x v="1"/>
    <x v="1"/>
    <x v="1"/>
    <x v="0"/>
    <x v="1"/>
    <x v="1"/>
    <x v="1"/>
    <x v="0"/>
    <x v="0"/>
    <x v="3"/>
  </r>
  <r>
    <x v="1"/>
    <x v="1"/>
    <x v="1"/>
    <x v="0"/>
    <x v="38"/>
    <x v="43"/>
    <n v="0"/>
    <x v="1"/>
    <x v="1"/>
    <x v="1"/>
    <x v="0"/>
    <x v="1"/>
    <x v="1"/>
    <x v="1"/>
    <x v="5"/>
    <x v="0"/>
    <x v="0"/>
  </r>
  <r>
    <x v="1"/>
    <x v="1"/>
    <x v="1"/>
    <x v="0"/>
    <x v="149"/>
    <x v="207"/>
    <n v="0"/>
    <x v="1"/>
    <x v="1"/>
    <x v="1"/>
    <x v="0"/>
    <x v="1"/>
    <x v="1"/>
    <x v="1"/>
    <x v="4"/>
    <x v="0"/>
    <x v="6"/>
  </r>
  <r>
    <x v="1"/>
    <x v="1"/>
    <x v="1"/>
    <x v="0"/>
    <x v="41"/>
    <x v="1226"/>
    <n v="34926.71"/>
    <x v="1"/>
    <x v="1"/>
    <x v="1"/>
    <x v="0"/>
    <x v="1"/>
    <x v="1"/>
    <x v="1"/>
    <x v="3"/>
    <x v="0"/>
    <x v="7"/>
  </r>
  <r>
    <x v="1"/>
    <x v="1"/>
    <x v="1"/>
    <x v="0"/>
    <x v="219"/>
    <x v="921"/>
    <n v="69508.740000000005"/>
    <x v="1"/>
    <x v="1"/>
    <x v="1"/>
    <x v="0"/>
    <x v="1"/>
    <x v="1"/>
    <x v="1"/>
    <x v="3"/>
    <x v="0"/>
    <x v="2"/>
  </r>
  <r>
    <x v="1"/>
    <x v="1"/>
    <x v="1"/>
    <x v="0"/>
    <x v="345"/>
    <x v="566"/>
    <n v="5412190.71"/>
    <x v="1"/>
    <x v="1"/>
    <x v="1"/>
    <x v="0"/>
    <x v="1"/>
    <x v="1"/>
    <x v="1"/>
    <x v="4"/>
    <x v="1"/>
    <x v="5"/>
  </r>
  <r>
    <x v="1"/>
    <x v="1"/>
    <x v="1"/>
    <x v="0"/>
    <x v="41"/>
    <x v="423"/>
    <n v="44438.01"/>
    <x v="1"/>
    <x v="1"/>
    <x v="1"/>
    <x v="0"/>
    <x v="1"/>
    <x v="1"/>
    <x v="1"/>
    <x v="3"/>
    <x v="0"/>
    <x v="5"/>
  </r>
  <r>
    <x v="1"/>
    <x v="1"/>
    <x v="1"/>
    <x v="0"/>
    <x v="44"/>
    <x v="50"/>
    <n v="0"/>
    <x v="1"/>
    <x v="1"/>
    <x v="1"/>
    <x v="0"/>
    <x v="1"/>
    <x v="1"/>
    <x v="1"/>
    <x v="0"/>
    <x v="0"/>
    <x v="3"/>
  </r>
  <r>
    <x v="1"/>
    <x v="1"/>
    <x v="1"/>
    <x v="0"/>
    <x v="440"/>
    <x v="747"/>
    <n v="0"/>
    <x v="1"/>
    <x v="1"/>
    <x v="1"/>
    <x v="0"/>
    <x v="1"/>
    <x v="1"/>
    <x v="1"/>
    <x v="6"/>
    <x v="1"/>
    <x v="4"/>
  </r>
  <r>
    <x v="1"/>
    <x v="1"/>
    <x v="1"/>
    <x v="0"/>
    <x v="291"/>
    <x v="478"/>
    <n v="0"/>
    <x v="1"/>
    <x v="1"/>
    <x v="1"/>
    <x v="0"/>
    <x v="1"/>
    <x v="1"/>
    <x v="1"/>
    <x v="5"/>
    <x v="0"/>
    <x v="4"/>
  </r>
  <r>
    <x v="1"/>
    <x v="1"/>
    <x v="1"/>
    <x v="0"/>
    <x v="41"/>
    <x v="366"/>
    <n v="0"/>
    <x v="1"/>
    <x v="1"/>
    <x v="1"/>
    <x v="0"/>
    <x v="1"/>
    <x v="1"/>
    <x v="1"/>
    <x v="1"/>
    <x v="0"/>
    <x v="4"/>
  </r>
  <r>
    <x v="1"/>
    <x v="1"/>
    <x v="1"/>
    <x v="0"/>
    <x v="104"/>
    <x v="662"/>
    <n v="0"/>
    <x v="1"/>
    <x v="1"/>
    <x v="1"/>
    <x v="0"/>
    <x v="1"/>
    <x v="1"/>
    <x v="1"/>
    <x v="0"/>
    <x v="0"/>
    <x v="1"/>
  </r>
  <r>
    <x v="1"/>
    <x v="1"/>
    <x v="1"/>
    <x v="0"/>
    <x v="238"/>
    <x v="367"/>
    <n v="1022887.56"/>
    <x v="1"/>
    <x v="1"/>
    <x v="1"/>
    <x v="0"/>
    <x v="1"/>
    <x v="1"/>
    <x v="1"/>
    <x v="0"/>
    <x v="0"/>
    <x v="3"/>
  </r>
  <r>
    <x v="1"/>
    <x v="1"/>
    <x v="1"/>
    <x v="0"/>
    <x v="97"/>
    <x v="117"/>
    <n v="0"/>
    <x v="1"/>
    <x v="1"/>
    <x v="1"/>
    <x v="0"/>
    <x v="1"/>
    <x v="1"/>
    <x v="1"/>
    <x v="0"/>
    <x v="0"/>
    <x v="5"/>
  </r>
  <r>
    <x v="1"/>
    <x v="1"/>
    <x v="1"/>
    <x v="0"/>
    <x v="13"/>
    <x v="993"/>
    <n v="0"/>
    <x v="1"/>
    <x v="1"/>
    <x v="1"/>
    <x v="0"/>
    <x v="1"/>
    <x v="1"/>
    <x v="1"/>
    <x v="3"/>
    <x v="0"/>
    <x v="4"/>
  </r>
  <r>
    <x v="1"/>
    <x v="1"/>
    <x v="1"/>
    <x v="0"/>
    <x v="41"/>
    <x v="127"/>
    <n v="0"/>
    <x v="1"/>
    <x v="1"/>
    <x v="1"/>
    <x v="0"/>
    <x v="1"/>
    <x v="1"/>
    <x v="1"/>
    <x v="3"/>
    <x v="0"/>
    <x v="0"/>
  </r>
  <r>
    <x v="1"/>
    <x v="1"/>
    <x v="1"/>
    <x v="0"/>
    <x v="1"/>
    <x v="1183"/>
    <n v="29781.23"/>
    <x v="1"/>
    <x v="1"/>
    <x v="1"/>
    <x v="0"/>
    <x v="1"/>
    <x v="1"/>
    <x v="1"/>
    <x v="3"/>
    <x v="0"/>
    <x v="2"/>
  </r>
  <r>
    <x v="1"/>
    <x v="1"/>
    <x v="1"/>
    <x v="0"/>
    <x v="18"/>
    <x v="712"/>
    <n v="0"/>
    <x v="1"/>
    <x v="1"/>
    <x v="1"/>
    <x v="0"/>
    <x v="1"/>
    <x v="1"/>
    <x v="1"/>
    <x v="3"/>
    <x v="0"/>
    <x v="5"/>
  </r>
  <r>
    <x v="1"/>
    <x v="1"/>
    <x v="1"/>
    <x v="0"/>
    <x v="425"/>
    <x v="708"/>
    <n v="0"/>
    <x v="1"/>
    <x v="1"/>
    <x v="1"/>
    <x v="0"/>
    <x v="1"/>
    <x v="1"/>
    <x v="1"/>
    <x v="2"/>
    <x v="1"/>
    <x v="6"/>
  </r>
  <r>
    <x v="1"/>
    <x v="1"/>
    <x v="1"/>
    <x v="0"/>
    <x v="53"/>
    <x v="435"/>
    <n v="0"/>
    <x v="1"/>
    <x v="1"/>
    <x v="1"/>
    <x v="0"/>
    <x v="1"/>
    <x v="1"/>
    <x v="1"/>
    <x v="2"/>
    <x v="0"/>
    <x v="5"/>
  </r>
  <r>
    <x v="1"/>
    <x v="1"/>
    <x v="1"/>
    <x v="0"/>
    <x v="543"/>
    <x v="992"/>
    <n v="350"/>
    <x v="1"/>
    <x v="1"/>
    <x v="1"/>
    <x v="0"/>
    <x v="1"/>
    <x v="1"/>
    <x v="1"/>
    <x v="3"/>
    <x v="0"/>
    <x v="0"/>
  </r>
  <r>
    <x v="1"/>
    <x v="1"/>
    <x v="1"/>
    <x v="0"/>
    <x v="347"/>
    <x v="570"/>
    <n v="0"/>
    <x v="1"/>
    <x v="1"/>
    <x v="1"/>
    <x v="0"/>
    <x v="1"/>
    <x v="1"/>
    <x v="1"/>
    <x v="2"/>
    <x v="1"/>
    <x v="0"/>
  </r>
  <r>
    <x v="1"/>
    <x v="1"/>
    <x v="1"/>
    <x v="0"/>
    <x v="13"/>
    <x v="691"/>
    <n v="1038.18"/>
    <x v="1"/>
    <x v="1"/>
    <x v="1"/>
    <x v="0"/>
    <x v="1"/>
    <x v="1"/>
    <x v="1"/>
    <x v="3"/>
    <x v="0"/>
    <x v="6"/>
  </r>
  <r>
    <x v="1"/>
    <x v="1"/>
    <x v="1"/>
    <x v="0"/>
    <x v="504"/>
    <x v="912"/>
    <n v="0"/>
    <x v="1"/>
    <x v="1"/>
    <x v="1"/>
    <x v="0"/>
    <x v="1"/>
    <x v="1"/>
    <x v="1"/>
    <x v="3"/>
    <x v="0"/>
    <x v="2"/>
  </r>
  <r>
    <x v="1"/>
    <x v="1"/>
    <x v="1"/>
    <x v="0"/>
    <x v="73"/>
    <x v="376"/>
    <n v="0"/>
    <x v="1"/>
    <x v="1"/>
    <x v="1"/>
    <x v="0"/>
    <x v="1"/>
    <x v="1"/>
    <x v="1"/>
    <x v="0"/>
    <x v="0"/>
    <x v="2"/>
  </r>
  <r>
    <x v="1"/>
    <x v="1"/>
    <x v="1"/>
    <x v="0"/>
    <x v="658"/>
    <x v="1368"/>
    <n v="0"/>
    <x v="1"/>
    <x v="1"/>
    <x v="1"/>
    <x v="0"/>
    <x v="1"/>
    <x v="1"/>
    <x v="1"/>
    <x v="0"/>
    <x v="0"/>
    <x v="2"/>
  </r>
  <r>
    <x v="1"/>
    <x v="1"/>
    <x v="1"/>
    <x v="0"/>
    <x v="368"/>
    <x v="608"/>
    <n v="0"/>
    <x v="1"/>
    <x v="1"/>
    <x v="1"/>
    <x v="0"/>
    <x v="1"/>
    <x v="1"/>
    <x v="1"/>
    <x v="0"/>
    <x v="0"/>
    <x v="3"/>
  </r>
  <r>
    <x v="1"/>
    <x v="1"/>
    <x v="1"/>
    <x v="0"/>
    <x v="266"/>
    <x v="428"/>
    <n v="316515.78999999998"/>
    <x v="1"/>
    <x v="1"/>
    <x v="1"/>
    <x v="0"/>
    <x v="1"/>
    <x v="1"/>
    <x v="1"/>
    <x v="0"/>
    <x v="0"/>
    <x v="2"/>
  </r>
  <r>
    <x v="1"/>
    <x v="1"/>
    <x v="1"/>
    <x v="0"/>
    <x v="358"/>
    <x v="590"/>
    <n v="225838.27"/>
    <x v="1"/>
    <x v="1"/>
    <x v="1"/>
    <x v="0"/>
    <x v="1"/>
    <x v="1"/>
    <x v="1"/>
    <x v="2"/>
    <x v="2"/>
    <x v="5"/>
  </r>
  <r>
    <x v="1"/>
    <x v="1"/>
    <x v="1"/>
    <x v="0"/>
    <x v="11"/>
    <x v="718"/>
    <n v="0"/>
    <x v="1"/>
    <x v="1"/>
    <x v="1"/>
    <x v="0"/>
    <x v="1"/>
    <x v="1"/>
    <x v="1"/>
    <x v="3"/>
    <x v="0"/>
    <x v="7"/>
  </r>
  <r>
    <x v="1"/>
    <x v="1"/>
    <x v="1"/>
    <x v="0"/>
    <x v="86"/>
    <x v="104"/>
    <n v="0"/>
    <x v="1"/>
    <x v="1"/>
    <x v="1"/>
    <x v="0"/>
    <x v="1"/>
    <x v="1"/>
    <x v="1"/>
    <x v="0"/>
    <x v="0"/>
    <x v="0"/>
  </r>
  <r>
    <x v="1"/>
    <x v="1"/>
    <x v="1"/>
    <x v="0"/>
    <x v="180"/>
    <x v="266"/>
    <n v="1557100.89"/>
    <x v="1"/>
    <x v="1"/>
    <x v="1"/>
    <x v="0"/>
    <x v="1"/>
    <x v="1"/>
    <x v="1"/>
    <x v="3"/>
    <x v="1"/>
    <x v="6"/>
  </r>
  <r>
    <x v="1"/>
    <x v="1"/>
    <x v="1"/>
    <x v="0"/>
    <x v="100"/>
    <x v="1080"/>
    <n v="0"/>
    <x v="1"/>
    <x v="1"/>
    <x v="1"/>
    <x v="0"/>
    <x v="1"/>
    <x v="1"/>
    <x v="1"/>
    <x v="3"/>
    <x v="1"/>
    <x v="2"/>
  </r>
  <r>
    <x v="1"/>
    <x v="1"/>
    <x v="1"/>
    <x v="0"/>
    <x v="495"/>
    <x v="884"/>
    <n v="316888.5"/>
    <x v="1"/>
    <x v="1"/>
    <x v="1"/>
    <x v="0"/>
    <x v="1"/>
    <x v="1"/>
    <x v="1"/>
    <x v="3"/>
    <x v="1"/>
    <x v="3"/>
  </r>
  <r>
    <x v="1"/>
    <x v="1"/>
    <x v="1"/>
    <x v="0"/>
    <x v="1"/>
    <x v="1233"/>
    <n v="1229846.67"/>
    <x v="1"/>
    <x v="1"/>
    <x v="1"/>
    <x v="0"/>
    <x v="1"/>
    <x v="1"/>
    <x v="1"/>
    <x v="3"/>
    <x v="0"/>
    <x v="3"/>
  </r>
  <r>
    <x v="1"/>
    <x v="1"/>
    <x v="1"/>
    <x v="0"/>
    <x v="18"/>
    <x v="859"/>
    <n v="0"/>
    <x v="1"/>
    <x v="1"/>
    <x v="1"/>
    <x v="0"/>
    <x v="1"/>
    <x v="1"/>
    <x v="1"/>
    <x v="3"/>
    <x v="0"/>
    <x v="0"/>
  </r>
  <r>
    <x v="1"/>
    <x v="1"/>
    <x v="1"/>
    <x v="0"/>
    <x v="257"/>
    <x v="405"/>
    <n v="6397270.6299999999"/>
    <x v="1"/>
    <x v="1"/>
    <x v="1"/>
    <x v="0"/>
    <x v="1"/>
    <x v="1"/>
    <x v="1"/>
    <x v="6"/>
    <x v="0"/>
    <x v="0"/>
  </r>
  <r>
    <x v="1"/>
    <x v="1"/>
    <x v="1"/>
    <x v="0"/>
    <x v="14"/>
    <x v="14"/>
    <n v="0"/>
    <x v="1"/>
    <x v="1"/>
    <x v="1"/>
    <x v="0"/>
    <x v="1"/>
    <x v="1"/>
    <x v="1"/>
    <x v="0"/>
    <x v="0"/>
    <x v="6"/>
  </r>
  <r>
    <x v="1"/>
    <x v="1"/>
    <x v="1"/>
    <x v="0"/>
    <x v="41"/>
    <x v="423"/>
    <n v="43094.23"/>
    <x v="1"/>
    <x v="1"/>
    <x v="1"/>
    <x v="0"/>
    <x v="1"/>
    <x v="1"/>
    <x v="1"/>
    <x v="3"/>
    <x v="0"/>
    <x v="2"/>
  </r>
  <r>
    <x v="1"/>
    <x v="1"/>
    <x v="1"/>
    <x v="0"/>
    <x v="527"/>
    <x v="964"/>
    <n v="0.37"/>
    <x v="1"/>
    <x v="1"/>
    <x v="1"/>
    <x v="0"/>
    <x v="1"/>
    <x v="1"/>
    <x v="1"/>
    <x v="3"/>
    <x v="0"/>
    <x v="5"/>
  </r>
  <r>
    <x v="1"/>
    <x v="1"/>
    <x v="1"/>
    <x v="0"/>
    <x v="1"/>
    <x v="937"/>
    <n v="0"/>
    <x v="1"/>
    <x v="1"/>
    <x v="1"/>
    <x v="0"/>
    <x v="1"/>
    <x v="1"/>
    <x v="1"/>
    <x v="3"/>
    <x v="0"/>
    <x v="5"/>
  </r>
  <r>
    <x v="1"/>
    <x v="1"/>
    <x v="1"/>
    <x v="0"/>
    <x v="142"/>
    <x v="231"/>
    <n v="0"/>
    <x v="1"/>
    <x v="1"/>
    <x v="1"/>
    <x v="0"/>
    <x v="1"/>
    <x v="1"/>
    <x v="1"/>
    <x v="0"/>
    <x v="0"/>
    <x v="6"/>
  </r>
  <r>
    <x v="1"/>
    <x v="1"/>
    <x v="1"/>
    <x v="0"/>
    <x v="479"/>
    <x v="845"/>
    <n v="0"/>
    <x v="1"/>
    <x v="1"/>
    <x v="1"/>
    <x v="0"/>
    <x v="1"/>
    <x v="1"/>
    <x v="1"/>
    <x v="3"/>
    <x v="0"/>
    <x v="2"/>
  </r>
  <r>
    <x v="1"/>
    <x v="1"/>
    <x v="1"/>
    <x v="0"/>
    <x v="100"/>
    <x v="1080"/>
    <n v="0"/>
    <x v="1"/>
    <x v="1"/>
    <x v="1"/>
    <x v="0"/>
    <x v="1"/>
    <x v="1"/>
    <x v="1"/>
    <x v="3"/>
    <x v="1"/>
    <x v="4"/>
  </r>
  <r>
    <x v="1"/>
    <x v="1"/>
    <x v="1"/>
    <x v="0"/>
    <x v="407"/>
    <x v="677"/>
    <n v="0"/>
    <x v="1"/>
    <x v="1"/>
    <x v="1"/>
    <x v="0"/>
    <x v="1"/>
    <x v="1"/>
    <x v="1"/>
    <x v="2"/>
    <x v="0"/>
    <x v="1"/>
  </r>
  <r>
    <x v="1"/>
    <x v="1"/>
    <x v="1"/>
    <x v="0"/>
    <x v="44"/>
    <x v="50"/>
    <n v="0"/>
    <x v="1"/>
    <x v="1"/>
    <x v="1"/>
    <x v="0"/>
    <x v="1"/>
    <x v="1"/>
    <x v="1"/>
    <x v="0"/>
    <x v="0"/>
    <x v="5"/>
  </r>
  <r>
    <x v="1"/>
    <x v="1"/>
    <x v="1"/>
    <x v="0"/>
    <x v="102"/>
    <x v="128"/>
    <n v="0"/>
    <x v="1"/>
    <x v="1"/>
    <x v="1"/>
    <x v="0"/>
    <x v="1"/>
    <x v="1"/>
    <x v="1"/>
    <x v="0"/>
    <x v="1"/>
    <x v="7"/>
  </r>
  <r>
    <x v="1"/>
    <x v="1"/>
    <x v="1"/>
    <x v="0"/>
    <x v="32"/>
    <x v="196"/>
    <n v="0"/>
    <x v="1"/>
    <x v="1"/>
    <x v="1"/>
    <x v="0"/>
    <x v="1"/>
    <x v="1"/>
    <x v="1"/>
    <x v="0"/>
    <x v="0"/>
    <x v="6"/>
  </r>
  <r>
    <x v="1"/>
    <x v="1"/>
    <x v="1"/>
    <x v="0"/>
    <x v="18"/>
    <x v="706"/>
    <n v="4464498.68"/>
    <x v="1"/>
    <x v="1"/>
    <x v="1"/>
    <x v="0"/>
    <x v="1"/>
    <x v="1"/>
    <x v="1"/>
    <x v="3"/>
    <x v="0"/>
    <x v="5"/>
  </r>
  <r>
    <x v="1"/>
    <x v="1"/>
    <x v="1"/>
    <x v="0"/>
    <x v="13"/>
    <x v="437"/>
    <n v="0"/>
    <x v="1"/>
    <x v="1"/>
    <x v="1"/>
    <x v="0"/>
    <x v="1"/>
    <x v="1"/>
    <x v="1"/>
    <x v="3"/>
    <x v="0"/>
    <x v="0"/>
  </r>
  <r>
    <x v="1"/>
    <x v="1"/>
    <x v="1"/>
    <x v="0"/>
    <x v="18"/>
    <x v="1144"/>
    <n v="0"/>
    <x v="1"/>
    <x v="1"/>
    <x v="1"/>
    <x v="0"/>
    <x v="1"/>
    <x v="1"/>
    <x v="1"/>
    <x v="3"/>
    <x v="0"/>
    <x v="3"/>
  </r>
  <r>
    <x v="1"/>
    <x v="1"/>
    <x v="1"/>
    <x v="0"/>
    <x v="660"/>
    <x v="1371"/>
    <n v="88978.92"/>
    <x v="1"/>
    <x v="1"/>
    <x v="1"/>
    <x v="0"/>
    <x v="1"/>
    <x v="1"/>
    <x v="1"/>
    <x v="3"/>
    <x v="1"/>
    <x v="0"/>
  </r>
  <r>
    <x v="1"/>
    <x v="1"/>
    <x v="1"/>
    <x v="0"/>
    <x v="441"/>
    <x v="748"/>
    <n v="0"/>
    <x v="1"/>
    <x v="1"/>
    <x v="1"/>
    <x v="0"/>
    <x v="1"/>
    <x v="1"/>
    <x v="1"/>
    <x v="1"/>
    <x v="0"/>
    <x v="0"/>
  </r>
  <r>
    <x v="1"/>
    <x v="1"/>
    <x v="1"/>
    <x v="0"/>
    <x v="25"/>
    <x v="27"/>
    <n v="0"/>
    <x v="1"/>
    <x v="1"/>
    <x v="1"/>
    <x v="0"/>
    <x v="1"/>
    <x v="1"/>
    <x v="1"/>
    <x v="3"/>
    <x v="1"/>
    <x v="6"/>
  </r>
  <r>
    <x v="1"/>
    <x v="1"/>
    <x v="1"/>
    <x v="0"/>
    <x v="11"/>
    <x v="521"/>
    <n v="0"/>
    <x v="1"/>
    <x v="1"/>
    <x v="1"/>
    <x v="0"/>
    <x v="1"/>
    <x v="1"/>
    <x v="1"/>
    <x v="1"/>
    <x v="0"/>
    <x v="0"/>
  </r>
  <r>
    <x v="1"/>
    <x v="1"/>
    <x v="1"/>
    <x v="0"/>
    <x v="376"/>
    <x v="733"/>
    <n v="0"/>
    <x v="1"/>
    <x v="1"/>
    <x v="1"/>
    <x v="0"/>
    <x v="1"/>
    <x v="1"/>
    <x v="1"/>
    <x v="3"/>
    <x v="0"/>
    <x v="7"/>
  </r>
  <r>
    <x v="1"/>
    <x v="1"/>
    <x v="1"/>
    <x v="0"/>
    <x v="369"/>
    <x v="610"/>
    <n v="251017.48"/>
    <x v="1"/>
    <x v="1"/>
    <x v="1"/>
    <x v="0"/>
    <x v="1"/>
    <x v="1"/>
    <x v="1"/>
    <x v="2"/>
    <x v="1"/>
    <x v="4"/>
  </r>
  <r>
    <x v="1"/>
    <x v="1"/>
    <x v="1"/>
    <x v="0"/>
    <x v="41"/>
    <x v="188"/>
    <n v="0"/>
    <x v="1"/>
    <x v="1"/>
    <x v="1"/>
    <x v="0"/>
    <x v="1"/>
    <x v="1"/>
    <x v="1"/>
    <x v="3"/>
    <x v="0"/>
    <x v="4"/>
  </r>
  <r>
    <x v="1"/>
    <x v="1"/>
    <x v="1"/>
    <x v="0"/>
    <x v="102"/>
    <x v="128"/>
    <n v="0"/>
    <x v="1"/>
    <x v="1"/>
    <x v="1"/>
    <x v="0"/>
    <x v="1"/>
    <x v="1"/>
    <x v="1"/>
    <x v="0"/>
    <x v="1"/>
    <x v="1"/>
  </r>
  <r>
    <x v="1"/>
    <x v="1"/>
    <x v="1"/>
    <x v="0"/>
    <x v="1"/>
    <x v="831"/>
    <n v="0"/>
    <x v="1"/>
    <x v="1"/>
    <x v="1"/>
    <x v="0"/>
    <x v="1"/>
    <x v="1"/>
    <x v="1"/>
    <x v="1"/>
    <x v="0"/>
    <x v="1"/>
  </r>
  <r>
    <x v="1"/>
    <x v="1"/>
    <x v="1"/>
    <x v="0"/>
    <x v="219"/>
    <x v="328"/>
    <n v="0"/>
    <x v="1"/>
    <x v="1"/>
    <x v="1"/>
    <x v="0"/>
    <x v="1"/>
    <x v="1"/>
    <x v="1"/>
    <x v="3"/>
    <x v="0"/>
    <x v="3"/>
  </r>
  <r>
    <x v="1"/>
    <x v="1"/>
    <x v="1"/>
    <x v="0"/>
    <x v="248"/>
    <x v="387"/>
    <n v="0"/>
    <x v="1"/>
    <x v="1"/>
    <x v="1"/>
    <x v="0"/>
    <x v="1"/>
    <x v="1"/>
    <x v="1"/>
    <x v="3"/>
    <x v="0"/>
    <x v="7"/>
  </r>
  <r>
    <x v="1"/>
    <x v="1"/>
    <x v="1"/>
    <x v="0"/>
    <x v="587"/>
    <x v="1115"/>
    <n v="0"/>
    <x v="1"/>
    <x v="1"/>
    <x v="1"/>
    <x v="0"/>
    <x v="1"/>
    <x v="1"/>
    <x v="1"/>
    <x v="3"/>
    <x v="1"/>
    <x v="2"/>
  </r>
  <r>
    <x v="1"/>
    <x v="1"/>
    <x v="1"/>
    <x v="0"/>
    <x v="385"/>
    <x v="637"/>
    <n v="369117.8"/>
    <x v="1"/>
    <x v="1"/>
    <x v="1"/>
    <x v="0"/>
    <x v="1"/>
    <x v="1"/>
    <x v="1"/>
    <x v="2"/>
    <x v="0"/>
    <x v="4"/>
  </r>
  <r>
    <x v="1"/>
    <x v="1"/>
    <x v="1"/>
    <x v="0"/>
    <x v="504"/>
    <x v="912"/>
    <n v="0"/>
    <x v="1"/>
    <x v="1"/>
    <x v="1"/>
    <x v="0"/>
    <x v="1"/>
    <x v="1"/>
    <x v="1"/>
    <x v="3"/>
    <x v="0"/>
    <x v="7"/>
  </r>
  <r>
    <x v="1"/>
    <x v="1"/>
    <x v="1"/>
    <x v="0"/>
    <x v="543"/>
    <x v="992"/>
    <n v="350"/>
    <x v="1"/>
    <x v="1"/>
    <x v="1"/>
    <x v="0"/>
    <x v="1"/>
    <x v="1"/>
    <x v="1"/>
    <x v="3"/>
    <x v="0"/>
    <x v="4"/>
  </r>
  <r>
    <x v="1"/>
    <x v="1"/>
    <x v="1"/>
    <x v="0"/>
    <x v="630"/>
    <x v="1276"/>
    <n v="0"/>
    <x v="1"/>
    <x v="1"/>
    <x v="1"/>
    <x v="0"/>
    <x v="1"/>
    <x v="1"/>
    <x v="1"/>
    <x v="3"/>
    <x v="0"/>
    <x v="7"/>
  </r>
  <r>
    <x v="1"/>
    <x v="1"/>
    <x v="1"/>
    <x v="0"/>
    <x v="559"/>
    <x v="1046"/>
    <n v="0"/>
    <x v="1"/>
    <x v="1"/>
    <x v="1"/>
    <x v="0"/>
    <x v="1"/>
    <x v="1"/>
    <x v="1"/>
    <x v="3"/>
    <x v="0"/>
    <x v="2"/>
  </r>
  <r>
    <x v="1"/>
    <x v="1"/>
    <x v="1"/>
    <x v="0"/>
    <x v="41"/>
    <x v="1257"/>
    <n v="0"/>
    <x v="1"/>
    <x v="1"/>
    <x v="1"/>
    <x v="0"/>
    <x v="1"/>
    <x v="1"/>
    <x v="1"/>
    <x v="3"/>
    <x v="0"/>
    <x v="7"/>
  </r>
  <r>
    <x v="1"/>
    <x v="1"/>
    <x v="1"/>
    <x v="0"/>
    <x v="437"/>
    <x v="987"/>
    <n v="0"/>
    <x v="1"/>
    <x v="1"/>
    <x v="1"/>
    <x v="0"/>
    <x v="1"/>
    <x v="1"/>
    <x v="1"/>
    <x v="2"/>
    <x v="0"/>
    <x v="2"/>
  </r>
  <r>
    <x v="1"/>
    <x v="1"/>
    <x v="1"/>
    <x v="0"/>
    <x v="13"/>
    <x v="1220"/>
    <n v="0"/>
    <x v="1"/>
    <x v="1"/>
    <x v="1"/>
    <x v="0"/>
    <x v="1"/>
    <x v="1"/>
    <x v="1"/>
    <x v="3"/>
    <x v="0"/>
    <x v="7"/>
  </r>
  <r>
    <x v="1"/>
    <x v="1"/>
    <x v="1"/>
    <x v="0"/>
    <x v="5"/>
    <x v="513"/>
    <n v="0"/>
    <x v="1"/>
    <x v="1"/>
    <x v="1"/>
    <x v="0"/>
    <x v="1"/>
    <x v="1"/>
    <x v="1"/>
    <x v="4"/>
    <x v="1"/>
    <x v="6"/>
  </r>
  <r>
    <x v="1"/>
    <x v="1"/>
    <x v="1"/>
    <x v="0"/>
    <x v="551"/>
    <x v="1015"/>
    <n v="0"/>
    <x v="1"/>
    <x v="1"/>
    <x v="1"/>
    <x v="0"/>
    <x v="1"/>
    <x v="1"/>
    <x v="1"/>
    <x v="0"/>
    <x v="0"/>
    <x v="1"/>
  </r>
  <r>
    <x v="1"/>
    <x v="1"/>
    <x v="1"/>
    <x v="0"/>
    <x v="314"/>
    <x v="1323"/>
    <n v="0"/>
    <x v="1"/>
    <x v="1"/>
    <x v="1"/>
    <x v="0"/>
    <x v="1"/>
    <x v="1"/>
    <x v="1"/>
    <x v="3"/>
    <x v="0"/>
    <x v="7"/>
  </r>
  <r>
    <x v="1"/>
    <x v="1"/>
    <x v="1"/>
    <x v="0"/>
    <x v="331"/>
    <x v="534"/>
    <n v="0"/>
    <x v="1"/>
    <x v="1"/>
    <x v="1"/>
    <x v="0"/>
    <x v="1"/>
    <x v="1"/>
    <x v="1"/>
    <x v="4"/>
    <x v="0"/>
    <x v="3"/>
  </r>
  <r>
    <x v="1"/>
    <x v="1"/>
    <x v="1"/>
    <x v="0"/>
    <x v="181"/>
    <x v="267"/>
    <n v="45247.86"/>
    <x v="1"/>
    <x v="1"/>
    <x v="1"/>
    <x v="0"/>
    <x v="1"/>
    <x v="1"/>
    <x v="1"/>
    <x v="4"/>
    <x v="2"/>
    <x v="2"/>
  </r>
  <r>
    <x v="1"/>
    <x v="1"/>
    <x v="1"/>
    <x v="0"/>
    <x v="248"/>
    <x v="387"/>
    <n v="0"/>
    <x v="1"/>
    <x v="1"/>
    <x v="1"/>
    <x v="0"/>
    <x v="1"/>
    <x v="1"/>
    <x v="1"/>
    <x v="3"/>
    <x v="0"/>
    <x v="1"/>
  </r>
  <r>
    <x v="1"/>
    <x v="1"/>
    <x v="1"/>
    <x v="0"/>
    <x v="309"/>
    <x v="500"/>
    <n v="0"/>
    <x v="1"/>
    <x v="1"/>
    <x v="1"/>
    <x v="0"/>
    <x v="1"/>
    <x v="1"/>
    <x v="1"/>
    <x v="2"/>
    <x v="0"/>
    <x v="7"/>
  </r>
  <r>
    <x v="1"/>
    <x v="1"/>
    <x v="1"/>
    <x v="0"/>
    <x v="41"/>
    <x v="1082"/>
    <n v="0"/>
    <x v="1"/>
    <x v="1"/>
    <x v="1"/>
    <x v="0"/>
    <x v="1"/>
    <x v="1"/>
    <x v="1"/>
    <x v="3"/>
    <x v="0"/>
    <x v="6"/>
  </r>
  <r>
    <x v="1"/>
    <x v="1"/>
    <x v="1"/>
    <x v="0"/>
    <x v="18"/>
    <x v="81"/>
    <n v="0"/>
    <x v="1"/>
    <x v="1"/>
    <x v="1"/>
    <x v="0"/>
    <x v="1"/>
    <x v="1"/>
    <x v="1"/>
    <x v="3"/>
    <x v="0"/>
    <x v="2"/>
  </r>
  <r>
    <x v="1"/>
    <x v="1"/>
    <x v="1"/>
    <x v="0"/>
    <x v="114"/>
    <x v="144"/>
    <n v="0"/>
    <x v="1"/>
    <x v="1"/>
    <x v="1"/>
    <x v="0"/>
    <x v="1"/>
    <x v="1"/>
    <x v="1"/>
    <x v="3"/>
    <x v="1"/>
    <x v="4"/>
  </r>
  <r>
    <x v="1"/>
    <x v="1"/>
    <x v="1"/>
    <x v="0"/>
    <x v="11"/>
    <x v="1252"/>
    <n v="0"/>
    <x v="1"/>
    <x v="1"/>
    <x v="1"/>
    <x v="0"/>
    <x v="1"/>
    <x v="1"/>
    <x v="1"/>
    <x v="3"/>
    <x v="0"/>
    <x v="0"/>
  </r>
  <r>
    <x v="1"/>
    <x v="1"/>
    <x v="1"/>
    <x v="0"/>
    <x v="454"/>
    <x v="779"/>
    <n v="0"/>
    <x v="1"/>
    <x v="1"/>
    <x v="1"/>
    <x v="0"/>
    <x v="1"/>
    <x v="1"/>
    <x v="1"/>
    <x v="1"/>
    <x v="1"/>
    <x v="0"/>
  </r>
  <r>
    <x v="1"/>
    <x v="1"/>
    <x v="1"/>
    <x v="0"/>
    <x v="411"/>
    <x v="1267"/>
    <n v="0"/>
    <x v="1"/>
    <x v="1"/>
    <x v="1"/>
    <x v="0"/>
    <x v="1"/>
    <x v="1"/>
    <x v="1"/>
    <x v="1"/>
    <x v="0"/>
    <x v="4"/>
  </r>
  <r>
    <x v="1"/>
    <x v="1"/>
    <x v="1"/>
    <x v="0"/>
    <x v="40"/>
    <x v="45"/>
    <n v="1368119.81"/>
    <x v="1"/>
    <x v="1"/>
    <x v="1"/>
    <x v="0"/>
    <x v="1"/>
    <x v="1"/>
    <x v="1"/>
    <x v="0"/>
    <x v="1"/>
    <x v="1"/>
  </r>
  <r>
    <x v="1"/>
    <x v="1"/>
    <x v="1"/>
    <x v="0"/>
    <x v="43"/>
    <x v="471"/>
    <n v="0"/>
    <x v="1"/>
    <x v="1"/>
    <x v="1"/>
    <x v="0"/>
    <x v="1"/>
    <x v="1"/>
    <x v="1"/>
    <x v="5"/>
    <x v="0"/>
    <x v="3"/>
  </r>
  <r>
    <x v="1"/>
    <x v="1"/>
    <x v="1"/>
    <x v="0"/>
    <x v="18"/>
    <x v="1163"/>
    <n v="0"/>
    <x v="1"/>
    <x v="1"/>
    <x v="1"/>
    <x v="0"/>
    <x v="1"/>
    <x v="1"/>
    <x v="1"/>
    <x v="3"/>
    <x v="0"/>
    <x v="0"/>
  </r>
  <r>
    <x v="1"/>
    <x v="1"/>
    <x v="1"/>
    <x v="0"/>
    <x v="11"/>
    <x v="1234"/>
    <n v="0"/>
    <x v="1"/>
    <x v="1"/>
    <x v="1"/>
    <x v="0"/>
    <x v="1"/>
    <x v="1"/>
    <x v="1"/>
    <x v="3"/>
    <x v="0"/>
    <x v="1"/>
  </r>
  <r>
    <x v="1"/>
    <x v="1"/>
    <x v="1"/>
    <x v="0"/>
    <x v="18"/>
    <x v="1201"/>
    <n v="48541.91"/>
    <x v="1"/>
    <x v="1"/>
    <x v="1"/>
    <x v="0"/>
    <x v="1"/>
    <x v="1"/>
    <x v="1"/>
    <x v="3"/>
    <x v="0"/>
    <x v="4"/>
  </r>
  <r>
    <x v="1"/>
    <x v="1"/>
    <x v="1"/>
    <x v="0"/>
    <x v="219"/>
    <x v="1160"/>
    <n v="0"/>
    <x v="1"/>
    <x v="1"/>
    <x v="1"/>
    <x v="0"/>
    <x v="1"/>
    <x v="1"/>
    <x v="1"/>
    <x v="3"/>
    <x v="0"/>
    <x v="6"/>
  </r>
  <r>
    <x v="1"/>
    <x v="1"/>
    <x v="1"/>
    <x v="0"/>
    <x v="88"/>
    <x v="412"/>
    <n v="0"/>
    <x v="1"/>
    <x v="1"/>
    <x v="1"/>
    <x v="0"/>
    <x v="1"/>
    <x v="1"/>
    <x v="1"/>
    <x v="0"/>
    <x v="0"/>
    <x v="2"/>
  </r>
  <r>
    <x v="1"/>
    <x v="1"/>
    <x v="1"/>
    <x v="0"/>
    <x v="400"/>
    <x v="661"/>
    <n v="100277.2"/>
    <x v="1"/>
    <x v="1"/>
    <x v="1"/>
    <x v="0"/>
    <x v="1"/>
    <x v="1"/>
    <x v="1"/>
    <x v="2"/>
    <x v="0"/>
    <x v="6"/>
  </r>
  <r>
    <x v="1"/>
    <x v="1"/>
    <x v="1"/>
    <x v="0"/>
    <x v="53"/>
    <x v="346"/>
    <n v="0"/>
    <x v="1"/>
    <x v="1"/>
    <x v="1"/>
    <x v="0"/>
    <x v="1"/>
    <x v="1"/>
    <x v="1"/>
    <x v="1"/>
    <x v="0"/>
    <x v="0"/>
  </r>
  <r>
    <x v="1"/>
    <x v="1"/>
    <x v="1"/>
    <x v="0"/>
    <x v="13"/>
    <x v="635"/>
    <n v="0"/>
    <x v="1"/>
    <x v="1"/>
    <x v="1"/>
    <x v="0"/>
    <x v="1"/>
    <x v="1"/>
    <x v="1"/>
    <x v="3"/>
    <x v="0"/>
    <x v="5"/>
  </r>
  <r>
    <x v="1"/>
    <x v="1"/>
    <x v="1"/>
    <x v="0"/>
    <x v="650"/>
    <x v="1343"/>
    <n v="0"/>
    <x v="1"/>
    <x v="1"/>
    <x v="1"/>
    <x v="0"/>
    <x v="1"/>
    <x v="1"/>
    <x v="1"/>
    <x v="5"/>
    <x v="2"/>
    <x v="2"/>
  </r>
  <r>
    <x v="1"/>
    <x v="1"/>
    <x v="1"/>
    <x v="0"/>
    <x v="41"/>
    <x v="997"/>
    <n v="0"/>
    <x v="1"/>
    <x v="1"/>
    <x v="1"/>
    <x v="0"/>
    <x v="1"/>
    <x v="1"/>
    <x v="1"/>
    <x v="3"/>
    <x v="0"/>
    <x v="3"/>
  </r>
  <r>
    <x v="1"/>
    <x v="1"/>
    <x v="1"/>
    <x v="0"/>
    <x v="63"/>
    <x v="229"/>
    <n v="0"/>
    <x v="1"/>
    <x v="1"/>
    <x v="1"/>
    <x v="0"/>
    <x v="1"/>
    <x v="1"/>
    <x v="1"/>
    <x v="3"/>
    <x v="0"/>
    <x v="3"/>
  </r>
  <r>
    <x v="1"/>
    <x v="1"/>
    <x v="1"/>
    <x v="0"/>
    <x v="94"/>
    <x v="113"/>
    <n v="0"/>
    <x v="1"/>
    <x v="1"/>
    <x v="1"/>
    <x v="0"/>
    <x v="1"/>
    <x v="1"/>
    <x v="1"/>
    <x v="0"/>
    <x v="0"/>
    <x v="6"/>
  </r>
  <r>
    <x v="1"/>
    <x v="1"/>
    <x v="1"/>
    <x v="0"/>
    <x v="18"/>
    <x v="1120"/>
    <n v="0"/>
    <x v="1"/>
    <x v="1"/>
    <x v="1"/>
    <x v="0"/>
    <x v="1"/>
    <x v="1"/>
    <x v="1"/>
    <x v="3"/>
    <x v="0"/>
    <x v="3"/>
  </r>
  <r>
    <x v="1"/>
    <x v="1"/>
    <x v="1"/>
    <x v="0"/>
    <x v="11"/>
    <x v="1314"/>
    <n v="0"/>
    <x v="1"/>
    <x v="1"/>
    <x v="1"/>
    <x v="0"/>
    <x v="1"/>
    <x v="1"/>
    <x v="1"/>
    <x v="3"/>
    <x v="0"/>
    <x v="5"/>
  </r>
  <r>
    <x v="1"/>
    <x v="1"/>
    <x v="1"/>
    <x v="0"/>
    <x v="395"/>
    <x v="1279"/>
    <n v="0"/>
    <x v="1"/>
    <x v="1"/>
    <x v="1"/>
    <x v="0"/>
    <x v="1"/>
    <x v="1"/>
    <x v="1"/>
    <x v="3"/>
    <x v="0"/>
    <x v="0"/>
  </r>
  <r>
    <x v="1"/>
    <x v="1"/>
    <x v="1"/>
    <x v="0"/>
    <x v="13"/>
    <x v="1164"/>
    <n v="0"/>
    <x v="1"/>
    <x v="1"/>
    <x v="1"/>
    <x v="0"/>
    <x v="1"/>
    <x v="1"/>
    <x v="1"/>
    <x v="3"/>
    <x v="0"/>
    <x v="3"/>
  </r>
  <r>
    <x v="1"/>
    <x v="1"/>
    <x v="1"/>
    <x v="0"/>
    <x v="1"/>
    <x v="1116"/>
    <n v="0"/>
    <x v="1"/>
    <x v="1"/>
    <x v="1"/>
    <x v="0"/>
    <x v="1"/>
    <x v="1"/>
    <x v="1"/>
    <x v="3"/>
    <x v="0"/>
    <x v="7"/>
  </r>
  <r>
    <x v="1"/>
    <x v="1"/>
    <x v="1"/>
    <x v="0"/>
    <x v="41"/>
    <x v="157"/>
    <n v="0"/>
    <x v="1"/>
    <x v="1"/>
    <x v="1"/>
    <x v="0"/>
    <x v="1"/>
    <x v="1"/>
    <x v="1"/>
    <x v="3"/>
    <x v="0"/>
    <x v="7"/>
  </r>
  <r>
    <x v="1"/>
    <x v="1"/>
    <x v="1"/>
    <x v="0"/>
    <x v="79"/>
    <x v="95"/>
    <n v="0"/>
    <x v="1"/>
    <x v="1"/>
    <x v="1"/>
    <x v="0"/>
    <x v="1"/>
    <x v="1"/>
    <x v="1"/>
    <x v="0"/>
    <x v="0"/>
    <x v="0"/>
  </r>
  <r>
    <x v="1"/>
    <x v="1"/>
    <x v="1"/>
    <x v="0"/>
    <x v="588"/>
    <x v="1117"/>
    <n v="0"/>
    <x v="1"/>
    <x v="1"/>
    <x v="1"/>
    <x v="0"/>
    <x v="1"/>
    <x v="1"/>
    <x v="1"/>
    <x v="4"/>
    <x v="1"/>
    <x v="6"/>
  </r>
  <r>
    <x v="1"/>
    <x v="1"/>
    <x v="1"/>
    <x v="0"/>
    <x v="11"/>
    <x v="510"/>
    <n v="3892.7"/>
    <x v="1"/>
    <x v="1"/>
    <x v="1"/>
    <x v="0"/>
    <x v="1"/>
    <x v="1"/>
    <x v="1"/>
    <x v="3"/>
    <x v="0"/>
    <x v="6"/>
  </r>
  <r>
    <x v="1"/>
    <x v="1"/>
    <x v="1"/>
    <x v="0"/>
    <x v="51"/>
    <x v="58"/>
    <n v="0"/>
    <x v="1"/>
    <x v="1"/>
    <x v="1"/>
    <x v="0"/>
    <x v="1"/>
    <x v="1"/>
    <x v="1"/>
    <x v="0"/>
    <x v="0"/>
    <x v="1"/>
  </r>
  <r>
    <x v="1"/>
    <x v="1"/>
    <x v="1"/>
    <x v="0"/>
    <x v="5"/>
    <x v="753"/>
    <n v="0"/>
    <x v="1"/>
    <x v="1"/>
    <x v="1"/>
    <x v="0"/>
    <x v="1"/>
    <x v="1"/>
    <x v="1"/>
    <x v="1"/>
    <x v="0"/>
    <x v="6"/>
  </r>
  <r>
    <x v="1"/>
    <x v="1"/>
    <x v="1"/>
    <x v="0"/>
    <x v="600"/>
    <x v="1184"/>
    <n v="0"/>
    <x v="1"/>
    <x v="1"/>
    <x v="1"/>
    <x v="0"/>
    <x v="1"/>
    <x v="1"/>
    <x v="1"/>
    <x v="3"/>
    <x v="0"/>
    <x v="1"/>
  </r>
  <r>
    <x v="1"/>
    <x v="1"/>
    <x v="1"/>
    <x v="0"/>
    <x v="248"/>
    <x v="893"/>
    <n v="0"/>
    <x v="1"/>
    <x v="1"/>
    <x v="1"/>
    <x v="0"/>
    <x v="1"/>
    <x v="1"/>
    <x v="1"/>
    <x v="1"/>
    <x v="1"/>
    <x v="0"/>
  </r>
  <r>
    <x v="1"/>
    <x v="1"/>
    <x v="1"/>
    <x v="0"/>
    <x v="242"/>
    <x v="392"/>
    <n v="0"/>
    <x v="1"/>
    <x v="1"/>
    <x v="1"/>
    <x v="0"/>
    <x v="1"/>
    <x v="1"/>
    <x v="1"/>
    <x v="0"/>
    <x v="0"/>
    <x v="2"/>
  </r>
  <r>
    <x v="1"/>
    <x v="1"/>
    <x v="1"/>
    <x v="0"/>
    <x v="211"/>
    <x v="311"/>
    <n v="0"/>
    <x v="1"/>
    <x v="1"/>
    <x v="1"/>
    <x v="0"/>
    <x v="1"/>
    <x v="1"/>
    <x v="1"/>
    <x v="0"/>
    <x v="1"/>
    <x v="1"/>
  </r>
  <r>
    <x v="1"/>
    <x v="1"/>
    <x v="1"/>
    <x v="0"/>
    <x v="13"/>
    <x v="923"/>
    <n v="0"/>
    <x v="1"/>
    <x v="1"/>
    <x v="1"/>
    <x v="0"/>
    <x v="1"/>
    <x v="1"/>
    <x v="1"/>
    <x v="3"/>
    <x v="0"/>
    <x v="7"/>
  </r>
  <r>
    <x v="1"/>
    <x v="1"/>
    <x v="1"/>
    <x v="0"/>
    <x v="96"/>
    <x v="115"/>
    <n v="0"/>
    <x v="1"/>
    <x v="1"/>
    <x v="1"/>
    <x v="0"/>
    <x v="1"/>
    <x v="1"/>
    <x v="1"/>
    <x v="6"/>
    <x v="1"/>
    <x v="5"/>
  </r>
  <r>
    <x v="1"/>
    <x v="1"/>
    <x v="1"/>
    <x v="0"/>
    <x v="389"/>
    <x v="643"/>
    <n v="630707.57999999996"/>
    <x v="1"/>
    <x v="1"/>
    <x v="1"/>
    <x v="0"/>
    <x v="1"/>
    <x v="1"/>
    <x v="1"/>
    <x v="2"/>
    <x v="1"/>
    <x v="6"/>
  </r>
  <r>
    <x v="1"/>
    <x v="1"/>
    <x v="1"/>
    <x v="0"/>
    <x v="16"/>
    <x v="357"/>
    <n v="0"/>
    <x v="1"/>
    <x v="1"/>
    <x v="1"/>
    <x v="0"/>
    <x v="1"/>
    <x v="1"/>
    <x v="1"/>
    <x v="3"/>
    <x v="2"/>
    <x v="4"/>
  </r>
  <r>
    <x v="1"/>
    <x v="1"/>
    <x v="1"/>
    <x v="0"/>
    <x v="202"/>
    <x v="300"/>
    <n v="0"/>
    <x v="1"/>
    <x v="1"/>
    <x v="1"/>
    <x v="0"/>
    <x v="1"/>
    <x v="1"/>
    <x v="1"/>
    <x v="0"/>
    <x v="0"/>
    <x v="1"/>
  </r>
  <r>
    <x v="1"/>
    <x v="1"/>
    <x v="1"/>
    <x v="0"/>
    <x v="21"/>
    <x v="459"/>
    <n v="0"/>
    <x v="1"/>
    <x v="1"/>
    <x v="1"/>
    <x v="0"/>
    <x v="1"/>
    <x v="1"/>
    <x v="1"/>
    <x v="5"/>
    <x v="0"/>
    <x v="5"/>
  </r>
  <r>
    <x v="1"/>
    <x v="1"/>
    <x v="1"/>
    <x v="0"/>
    <x v="434"/>
    <x v="730"/>
    <n v="0"/>
    <x v="1"/>
    <x v="1"/>
    <x v="1"/>
    <x v="0"/>
    <x v="1"/>
    <x v="1"/>
    <x v="1"/>
    <x v="2"/>
    <x v="0"/>
    <x v="6"/>
  </r>
  <r>
    <x v="1"/>
    <x v="1"/>
    <x v="1"/>
    <x v="0"/>
    <x v="520"/>
    <x v="1070"/>
    <n v="0"/>
    <x v="1"/>
    <x v="1"/>
    <x v="1"/>
    <x v="0"/>
    <x v="1"/>
    <x v="1"/>
    <x v="1"/>
    <x v="2"/>
    <x v="0"/>
    <x v="0"/>
  </r>
  <r>
    <x v="1"/>
    <x v="1"/>
    <x v="1"/>
    <x v="0"/>
    <x v="281"/>
    <x v="456"/>
    <n v="0"/>
    <x v="1"/>
    <x v="1"/>
    <x v="1"/>
    <x v="0"/>
    <x v="1"/>
    <x v="1"/>
    <x v="1"/>
    <x v="5"/>
    <x v="1"/>
    <x v="6"/>
  </r>
  <r>
    <x v="1"/>
    <x v="1"/>
    <x v="1"/>
    <x v="0"/>
    <x v="3"/>
    <x v="3"/>
    <n v="0"/>
    <x v="1"/>
    <x v="1"/>
    <x v="1"/>
    <x v="0"/>
    <x v="1"/>
    <x v="1"/>
    <x v="1"/>
    <x v="2"/>
    <x v="0"/>
    <x v="3"/>
  </r>
  <r>
    <x v="1"/>
    <x v="1"/>
    <x v="1"/>
    <x v="0"/>
    <x v="614"/>
    <x v="1197"/>
    <n v="0"/>
    <x v="1"/>
    <x v="1"/>
    <x v="1"/>
    <x v="0"/>
    <x v="1"/>
    <x v="1"/>
    <x v="1"/>
    <x v="3"/>
    <x v="1"/>
    <x v="2"/>
  </r>
  <r>
    <x v="1"/>
    <x v="1"/>
    <x v="1"/>
    <x v="0"/>
    <x v="256"/>
    <x v="1175"/>
    <n v="0"/>
    <x v="1"/>
    <x v="1"/>
    <x v="1"/>
    <x v="0"/>
    <x v="1"/>
    <x v="1"/>
    <x v="1"/>
    <x v="3"/>
    <x v="0"/>
    <x v="5"/>
  </r>
  <r>
    <x v="1"/>
    <x v="1"/>
    <x v="1"/>
    <x v="0"/>
    <x v="486"/>
    <x v="861"/>
    <n v="210761.57"/>
    <x v="1"/>
    <x v="1"/>
    <x v="1"/>
    <x v="0"/>
    <x v="1"/>
    <x v="1"/>
    <x v="1"/>
    <x v="1"/>
    <x v="0"/>
    <x v="0"/>
  </r>
  <r>
    <x v="1"/>
    <x v="1"/>
    <x v="1"/>
    <x v="0"/>
    <x v="52"/>
    <x v="59"/>
    <n v="60308.84"/>
    <x v="1"/>
    <x v="1"/>
    <x v="1"/>
    <x v="0"/>
    <x v="1"/>
    <x v="1"/>
    <x v="1"/>
    <x v="1"/>
    <x v="0"/>
    <x v="6"/>
  </r>
  <r>
    <x v="1"/>
    <x v="1"/>
    <x v="1"/>
    <x v="0"/>
    <x v="645"/>
    <x v="1326"/>
    <n v="415982.77"/>
    <x v="1"/>
    <x v="1"/>
    <x v="1"/>
    <x v="0"/>
    <x v="1"/>
    <x v="1"/>
    <x v="1"/>
    <x v="3"/>
    <x v="1"/>
    <x v="5"/>
  </r>
  <r>
    <x v="1"/>
    <x v="1"/>
    <x v="1"/>
    <x v="0"/>
    <x v="177"/>
    <x v="263"/>
    <n v="7722021.0199999996"/>
    <x v="1"/>
    <x v="1"/>
    <x v="1"/>
    <x v="0"/>
    <x v="1"/>
    <x v="1"/>
    <x v="1"/>
    <x v="0"/>
    <x v="0"/>
    <x v="0"/>
  </r>
  <r>
    <x v="1"/>
    <x v="1"/>
    <x v="1"/>
    <x v="0"/>
    <x v="99"/>
    <x v="120"/>
    <n v="128386.96"/>
    <x v="1"/>
    <x v="1"/>
    <x v="1"/>
    <x v="0"/>
    <x v="1"/>
    <x v="1"/>
    <x v="1"/>
    <x v="4"/>
    <x v="1"/>
    <x v="6"/>
  </r>
  <r>
    <x v="1"/>
    <x v="1"/>
    <x v="1"/>
    <x v="0"/>
    <x v="228"/>
    <x v="424"/>
    <n v="0"/>
    <x v="1"/>
    <x v="1"/>
    <x v="1"/>
    <x v="0"/>
    <x v="1"/>
    <x v="1"/>
    <x v="1"/>
    <x v="0"/>
    <x v="0"/>
    <x v="7"/>
  </r>
  <r>
    <x v="1"/>
    <x v="1"/>
    <x v="1"/>
    <x v="0"/>
    <x v="24"/>
    <x v="273"/>
    <n v="533428.81999999995"/>
    <x v="1"/>
    <x v="1"/>
    <x v="1"/>
    <x v="0"/>
    <x v="1"/>
    <x v="1"/>
    <x v="1"/>
    <x v="4"/>
    <x v="0"/>
    <x v="6"/>
  </r>
  <r>
    <x v="1"/>
    <x v="1"/>
    <x v="1"/>
    <x v="0"/>
    <x v="62"/>
    <x v="74"/>
    <n v="0"/>
    <x v="1"/>
    <x v="1"/>
    <x v="1"/>
    <x v="0"/>
    <x v="1"/>
    <x v="1"/>
    <x v="1"/>
    <x v="0"/>
    <x v="0"/>
    <x v="0"/>
  </r>
  <r>
    <x v="1"/>
    <x v="1"/>
    <x v="1"/>
    <x v="0"/>
    <x v="266"/>
    <x v="655"/>
    <n v="0"/>
    <x v="1"/>
    <x v="1"/>
    <x v="1"/>
    <x v="0"/>
    <x v="1"/>
    <x v="1"/>
    <x v="1"/>
    <x v="0"/>
    <x v="0"/>
    <x v="5"/>
  </r>
  <r>
    <x v="1"/>
    <x v="1"/>
    <x v="1"/>
    <x v="0"/>
    <x v="13"/>
    <x v="1239"/>
    <n v="0"/>
    <x v="1"/>
    <x v="1"/>
    <x v="1"/>
    <x v="0"/>
    <x v="1"/>
    <x v="1"/>
    <x v="1"/>
    <x v="3"/>
    <x v="0"/>
    <x v="5"/>
  </r>
  <r>
    <x v="1"/>
    <x v="1"/>
    <x v="1"/>
    <x v="0"/>
    <x v="588"/>
    <x v="1117"/>
    <n v="0"/>
    <x v="1"/>
    <x v="1"/>
    <x v="1"/>
    <x v="0"/>
    <x v="1"/>
    <x v="1"/>
    <x v="1"/>
    <x v="4"/>
    <x v="1"/>
    <x v="3"/>
  </r>
  <r>
    <x v="1"/>
    <x v="1"/>
    <x v="1"/>
    <x v="0"/>
    <x v="106"/>
    <x v="225"/>
    <n v="0"/>
    <x v="1"/>
    <x v="1"/>
    <x v="1"/>
    <x v="0"/>
    <x v="1"/>
    <x v="1"/>
    <x v="1"/>
    <x v="0"/>
    <x v="0"/>
    <x v="4"/>
  </r>
  <r>
    <x v="1"/>
    <x v="1"/>
    <x v="1"/>
    <x v="0"/>
    <x v="221"/>
    <x v="331"/>
    <n v="7650000"/>
    <x v="1"/>
    <x v="1"/>
    <x v="1"/>
    <x v="0"/>
    <x v="1"/>
    <x v="1"/>
    <x v="1"/>
    <x v="3"/>
    <x v="0"/>
    <x v="6"/>
  </r>
  <r>
    <x v="1"/>
    <x v="1"/>
    <x v="1"/>
    <x v="0"/>
    <x v="217"/>
    <x v="324"/>
    <n v="848784.25"/>
    <x v="1"/>
    <x v="1"/>
    <x v="1"/>
    <x v="0"/>
    <x v="1"/>
    <x v="1"/>
    <x v="1"/>
    <x v="0"/>
    <x v="1"/>
    <x v="6"/>
  </r>
  <r>
    <x v="1"/>
    <x v="1"/>
    <x v="1"/>
    <x v="0"/>
    <x v="15"/>
    <x v="15"/>
    <n v="0"/>
    <x v="1"/>
    <x v="1"/>
    <x v="1"/>
    <x v="0"/>
    <x v="1"/>
    <x v="1"/>
    <x v="1"/>
    <x v="1"/>
    <x v="0"/>
    <x v="1"/>
  </r>
  <r>
    <x v="1"/>
    <x v="1"/>
    <x v="1"/>
    <x v="0"/>
    <x v="269"/>
    <x v="432"/>
    <n v="0"/>
    <x v="1"/>
    <x v="1"/>
    <x v="1"/>
    <x v="0"/>
    <x v="1"/>
    <x v="1"/>
    <x v="1"/>
    <x v="0"/>
    <x v="0"/>
    <x v="3"/>
  </r>
  <r>
    <x v="1"/>
    <x v="1"/>
    <x v="1"/>
    <x v="0"/>
    <x v="13"/>
    <x v="69"/>
    <n v="0"/>
    <x v="1"/>
    <x v="1"/>
    <x v="1"/>
    <x v="0"/>
    <x v="1"/>
    <x v="1"/>
    <x v="1"/>
    <x v="3"/>
    <x v="0"/>
    <x v="7"/>
  </r>
  <r>
    <x v="1"/>
    <x v="1"/>
    <x v="1"/>
    <x v="0"/>
    <x v="2"/>
    <x v="736"/>
    <n v="5625744.8799999999"/>
    <x v="1"/>
    <x v="1"/>
    <x v="1"/>
    <x v="0"/>
    <x v="1"/>
    <x v="1"/>
    <x v="1"/>
    <x v="2"/>
    <x v="0"/>
    <x v="7"/>
  </r>
  <r>
    <x v="1"/>
    <x v="1"/>
    <x v="1"/>
    <x v="0"/>
    <x v="1"/>
    <x v="1187"/>
    <n v="0"/>
    <x v="1"/>
    <x v="1"/>
    <x v="1"/>
    <x v="0"/>
    <x v="1"/>
    <x v="1"/>
    <x v="1"/>
    <x v="3"/>
    <x v="0"/>
    <x v="1"/>
  </r>
  <r>
    <x v="1"/>
    <x v="1"/>
    <x v="1"/>
    <x v="0"/>
    <x v="108"/>
    <x v="640"/>
    <n v="0"/>
    <x v="1"/>
    <x v="1"/>
    <x v="1"/>
    <x v="0"/>
    <x v="1"/>
    <x v="1"/>
    <x v="1"/>
    <x v="3"/>
    <x v="2"/>
    <x v="7"/>
  </r>
  <r>
    <x v="1"/>
    <x v="1"/>
    <x v="1"/>
    <x v="0"/>
    <x v="412"/>
    <x v="682"/>
    <n v="181125.25"/>
    <x v="1"/>
    <x v="1"/>
    <x v="1"/>
    <x v="0"/>
    <x v="1"/>
    <x v="1"/>
    <x v="1"/>
    <x v="2"/>
    <x v="0"/>
    <x v="3"/>
  </r>
  <r>
    <x v="1"/>
    <x v="1"/>
    <x v="1"/>
    <x v="0"/>
    <x v="114"/>
    <x v="144"/>
    <n v="0"/>
    <x v="1"/>
    <x v="1"/>
    <x v="1"/>
    <x v="0"/>
    <x v="1"/>
    <x v="1"/>
    <x v="1"/>
    <x v="3"/>
    <x v="1"/>
    <x v="1"/>
  </r>
  <r>
    <x v="1"/>
    <x v="1"/>
    <x v="1"/>
    <x v="0"/>
    <x v="16"/>
    <x v="905"/>
    <n v="0"/>
    <x v="1"/>
    <x v="1"/>
    <x v="1"/>
    <x v="0"/>
    <x v="1"/>
    <x v="1"/>
    <x v="1"/>
    <x v="3"/>
    <x v="0"/>
    <x v="2"/>
  </r>
  <r>
    <x v="1"/>
    <x v="1"/>
    <x v="1"/>
    <x v="0"/>
    <x v="11"/>
    <x v="510"/>
    <n v="15480.09"/>
    <x v="1"/>
    <x v="1"/>
    <x v="1"/>
    <x v="0"/>
    <x v="1"/>
    <x v="1"/>
    <x v="1"/>
    <x v="3"/>
    <x v="0"/>
    <x v="7"/>
  </r>
  <r>
    <x v="1"/>
    <x v="1"/>
    <x v="1"/>
    <x v="0"/>
    <x v="574"/>
    <x v="1081"/>
    <n v="-229171.09"/>
    <x v="1"/>
    <x v="1"/>
    <x v="1"/>
    <x v="0"/>
    <x v="1"/>
    <x v="1"/>
    <x v="1"/>
    <x v="3"/>
    <x v="0"/>
    <x v="4"/>
  </r>
  <r>
    <x v="1"/>
    <x v="1"/>
    <x v="1"/>
    <x v="0"/>
    <x v="394"/>
    <x v="653"/>
    <n v="0"/>
    <x v="1"/>
    <x v="1"/>
    <x v="1"/>
    <x v="0"/>
    <x v="1"/>
    <x v="1"/>
    <x v="1"/>
    <x v="3"/>
    <x v="1"/>
    <x v="2"/>
  </r>
  <r>
    <x v="1"/>
    <x v="1"/>
    <x v="1"/>
    <x v="0"/>
    <x v="1"/>
    <x v="870"/>
    <n v="5721149.9800000004"/>
    <x v="1"/>
    <x v="1"/>
    <x v="1"/>
    <x v="0"/>
    <x v="1"/>
    <x v="1"/>
    <x v="1"/>
    <x v="3"/>
    <x v="0"/>
    <x v="5"/>
  </r>
  <r>
    <x v="1"/>
    <x v="1"/>
    <x v="1"/>
    <x v="0"/>
    <x v="114"/>
    <x v="144"/>
    <n v="0"/>
    <x v="1"/>
    <x v="1"/>
    <x v="1"/>
    <x v="0"/>
    <x v="1"/>
    <x v="1"/>
    <x v="1"/>
    <x v="3"/>
    <x v="1"/>
    <x v="3"/>
  </r>
  <r>
    <x v="1"/>
    <x v="1"/>
    <x v="1"/>
    <x v="0"/>
    <x v="11"/>
    <x v="1136"/>
    <n v="0"/>
    <x v="1"/>
    <x v="1"/>
    <x v="1"/>
    <x v="0"/>
    <x v="1"/>
    <x v="1"/>
    <x v="1"/>
    <x v="3"/>
    <x v="0"/>
    <x v="1"/>
  </r>
  <r>
    <x v="1"/>
    <x v="1"/>
    <x v="1"/>
    <x v="0"/>
    <x v="41"/>
    <x v="1082"/>
    <n v="0"/>
    <x v="1"/>
    <x v="1"/>
    <x v="1"/>
    <x v="0"/>
    <x v="1"/>
    <x v="1"/>
    <x v="1"/>
    <x v="3"/>
    <x v="0"/>
    <x v="7"/>
  </r>
  <r>
    <x v="1"/>
    <x v="1"/>
    <x v="1"/>
    <x v="0"/>
    <x v="574"/>
    <x v="1081"/>
    <n v="-229171.09"/>
    <x v="1"/>
    <x v="1"/>
    <x v="1"/>
    <x v="0"/>
    <x v="1"/>
    <x v="1"/>
    <x v="1"/>
    <x v="3"/>
    <x v="0"/>
    <x v="1"/>
  </r>
  <r>
    <x v="1"/>
    <x v="1"/>
    <x v="1"/>
    <x v="0"/>
    <x v="16"/>
    <x v="905"/>
    <n v="0"/>
    <x v="1"/>
    <x v="1"/>
    <x v="1"/>
    <x v="0"/>
    <x v="1"/>
    <x v="1"/>
    <x v="1"/>
    <x v="3"/>
    <x v="0"/>
    <x v="7"/>
  </r>
  <r>
    <x v="1"/>
    <x v="1"/>
    <x v="1"/>
    <x v="0"/>
    <x v="613"/>
    <x v="1194"/>
    <n v="0"/>
    <x v="1"/>
    <x v="1"/>
    <x v="1"/>
    <x v="0"/>
    <x v="1"/>
    <x v="1"/>
    <x v="1"/>
    <x v="3"/>
    <x v="1"/>
    <x v="2"/>
  </r>
  <r>
    <x v="1"/>
    <x v="1"/>
    <x v="1"/>
    <x v="0"/>
    <x v="41"/>
    <x v="393"/>
    <n v="0"/>
    <x v="1"/>
    <x v="1"/>
    <x v="1"/>
    <x v="0"/>
    <x v="1"/>
    <x v="1"/>
    <x v="1"/>
    <x v="3"/>
    <x v="0"/>
    <x v="4"/>
  </r>
  <r>
    <x v="1"/>
    <x v="1"/>
    <x v="1"/>
    <x v="0"/>
    <x v="134"/>
    <x v="181"/>
    <n v="6933.85"/>
    <x v="1"/>
    <x v="1"/>
    <x v="1"/>
    <x v="0"/>
    <x v="1"/>
    <x v="1"/>
    <x v="1"/>
    <x v="0"/>
    <x v="1"/>
    <x v="6"/>
  </r>
  <r>
    <x v="1"/>
    <x v="1"/>
    <x v="1"/>
    <x v="0"/>
    <x v="118"/>
    <x v="149"/>
    <n v="1017.51"/>
    <x v="1"/>
    <x v="1"/>
    <x v="1"/>
    <x v="0"/>
    <x v="1"/>
    <x v="1"/>
    <x v="1"/>
    <x v="3"/>
    <x v="0"/>
    <x v="6"/>
  </r>
  <r>
    <x v="1"/>
    <x v="1"/>
    <x v="1"/>
    <x v="0"/>
    <x v="41"/>
    <x v="612"/>
    <n v="0"/>
    <x v="1"/>
    <x v="1"/>
    <x v="1"/>
    <x v="0"/>
    <x v="1"/>
    <x v="1"/>
    <x v="1"/>
    <x v="3"/>
    <x v="0"/>
    <x v="1"/>
  </r>
  <r>
    <x v="1"/>
    <x v="1"/>
    <x v="1"/>
    <x v="0"/>
    <x v="18"/>
    <x v="1209"/>
    <n v="0"/>
    <x v="1"/>
    <x v="1"/>
    <x v="1"/>
    <x v="0"/>
    <x v="1"/>
    <x v="1"/>
    <x v="1"/>
    <x v="3"/>
    <x v="0"/>
    <x v="2"/>
  </r>
  <r>
    <x v="1"/>
    <x v="1"/>
    <x v="1"/>
    <x v="0"/>
    <x v="623"/>
    <x v="1256"/>
    <n v="0"/>
    <x v="1"/>
    <x v="1"/>
    <x v="1"/>
    <x v="0"/>
    <x v="1"/>
    <x v="1"/>
    <x v="1"/>
    <x v="3"/>
    <x v="1"/>
    <x v="0"/>
  </r>
  <r>
    <x v="1"/>
    <x v="1"/>
    <x v="1"/>
    <x v="0"/>
    <x v="66"/>
    <x v="80"/>
    <n v="158430.17000000001"/>
    <x v="1"/>
    <x v="1"/>
    <x v="1"/>
    <x v="0"/>
    <x v="1"/>
    <x v="1"/>
    <x v="1"/>
    <x v="0"/>
    <x v="0"/>
    <x v="1"/>
  </r>
  <r>
    <x v="1"/>
    <x v="1"/>
    <x v="1"/>
    <x v="0"/>
    <x v="469"/>
    <x v="812"/>
    <n v="4750000"/>
    <x v="1"/>
    <x v="1"/>
    <x v="1"/>
    <x v="0"/>
    <x v="1"/>
    <x v="1"/>
    <x v="1"/>
    <x v="3"/>
    <x v="0"/>
    <x v="2"/>
  </r>
  <r>
    <x v="1"/>
    <x v="1"/>
    <x v="1"/>
    <x v="0"/>
    <x v="21"/>
    <x v="459"/>
    <n v="0"/>
    <x v="1"/>
    <x v="1"/>
    <x v="1"/>
    <x v="0"/>
    <x v="1"/>
    <x v="1"/>
    <x v="1"/>
    <x v="5"/>
    <x v="0"/>
    <x v="4"/>
  </r>
  <r>
    <x v="1"/>
    <x v="1"/>
    <x v="1"/>
    <x v="0"/>
    <x v="179"/>
    <x v="1282"/>
    <n v="0"/>
    <x v="1"/>
    <x v="1"/>
    <x v="1"/>
    <x v="0"/>
    <x v="1"/>
    <x v="1"/>
    <x v="1"/>
    <x v="3"/>
    <x v="0"/>
    <x v="4"/>
  </r>
  <r>
    <x v="1"/>
    <x v="1"/>
    <x v="1"/>
    <x v="0"/>
    <x v="510"/>
    <x v="930"/>
    <n v="-35714.620000000003"/>
    <x v="1"/>
    <x v="1"/>
    <x v="1"/>
    <x v="0"/>
    <x v="1"/>
    <x v="1"/>
    <x v="1"/>
    <x v="3"/>
    <x v="0"/>
    <x v="4"/>
  </r>
  <r>
    <x v="1"/>
    <x v="1"/>
    <x v="1"/>
    <x v="0"/>
    <x v="129"/>
    <x v="316"/>
    <n v="0"/>
    <x v="1"/>
    <x v="1"/>
    <x v="1"/>
    <x v="0"/>
    <x v="1"/>
    <x v="1"/>
    <x v="1"/>
    <x v="1"/>
    <x v="1"/>
    <x v="4"/>
  </r>
  <r>
    <x v="1"/>
    <x v="1"/>
    <x v="1"/>
    <x v="0"/>
    <x v="1"/>
    <x v="1132"/>
    <n v="0"/>
    <x v="1"/>
    <x v="1"/>
    <x v="1"/>
    <x v="0"/>
    <x v="1"/>
    <x v="1"/>
    <x v="1"/>
    <x v="3"/>
    <x v="0"/>
    <x v="6"/>
  </r>
  <r>
    <x v="1"/>
    <x v="1"/>
    <x v="1"/>
    <x v="0"/>
    <x v="493"/>
    <x v="1363"/>
    <n v="0"/>
    <x v="1"/>
    <x v="1"/>
    <x v="1"/>
    <x v="0"/>
    <x v="1"/>
    <x v="1"/>
    <x v="1"/>
    <x v="1"/>
    <x v="1"/>
    <x v="5"/>
  </r>
  <r>
    <x v="1"/>
    <x v="1"/>
    <x v="1"/>
    <x v="0"/>
    <x v="11"/>
    <x v="38"/>
    <n v="0"/>
    <x v="1"/>
    <x v="1"/>
    <x v="1"/>
    <x v="0"/>
    <x v="1"/>
    <x v="1"/>
    <x v="1"/>
    <x v="3"/>
    <x v="0"/>
    <x v="0"/>
  </r>
  <r>
    <x v="1"/>
    <x v="1"/>
    <x v="1"/>
    <x v="0"/>
    <x v="242"/>
    <x v="392"/>
    <n v="0"/>
    <x v="1"/>
    <x v="1"/>
    <x v="1"/>
    <x v="0"/>
    <x v="1"/>
    <x v="1"/>
    <x v="1"/>
    <x v="0"/>
    <x v="0"/>
    <x v="0"/>
  </r>
  <r>
    <x v="1"/>
    <x v="1"/>
    <x v="1"/>
    <x v="0"/>
    <x v="426"/>
    <x v="710"/>
    <n v="0"/>
    <x v="1"/>
    <x v="1"/>
    <x v="1"/>
    <x v="0"/>
    <x v="1"/>
    <x v="1"/>
    <x v="1"/>
    <x v="3"/>
    <x v="0"/>
    <x v="1"/>
  </r>
  <r>
    <x v="1"/>
    <x v="1"/>
    <x v="1"/>
    <x v="0"/>
    <x v="103"/>
    <x v="441"/>
    <n v="0"/>
    <x v="1"/>
    <x v="1"/>
    <x v="1"/>
    <x v="0"/>
    <x v="1"/>
    <x v="1"/>
    <x v="1"/>
    <x v="2"/>
    <x v="1"/>
    <x v="6"/>
  </r>
  <r>
    <x v="1"/>
    <x v="1"/>
    <x v="1"/>
    <x v="0"/>
    <x v="165"/>
    <x v="244"/>
    <n v="0"/>
    <x v="1"/>
    <x v="1"/>
    <x v="1"/>
    <x v="0"/>
    <x v="1"/>
    <x v="1"/>
    <x v="1"/>
    <x v="0"/>
    <x v="0"/>
    <x v="7"/>
  </r>
  <r>
    <x v="1"/>
    <x v="1"/>
    <x v="1"/>
    <x v="0"/>
    <x v="548"/>
    <x v="1297"/>
    <n v="3466947.23"/>
    <x v="1"/>
    <x v="1"/>
    <x v="1"/>
    <x v="0"/>
    <x v="1"/>
    <x v="1"/>
    <x v="1"/>
    <x v="3"/>
    <x v="0"/>
    <x v="4"/>
  </r>
  <r>
    <x v="1"/>
    <x v="1"/>
    <x v="1"/>
    <x v="0"/>
    <x v="18"/>
    <x v="1104"/>
    <n v="0"/>
    <x v="1"/>
    <x v="1"/>
    <x v="1"/>
    <x v="0"/>
    <x v="1"/>
    <x v="1"/>
    <x v="1"/>
    <x v="3"/>
    <x v="0"/>
    <x v="1"/>
  </r>
  <r>
    <x v="1"/>
    <x v="1"/>
    <x v="1"/>
    <x v="0"/>
    <x v="54"/>
    <x v="61"/>
    <n v="528360.95999999996"/>
    <x v="1"/>
    <x v="1"/>
    <x v="1"/>
    <x v="0"/>
    <x v="1"/>
    <x v="1"/>
    <x v="1"/>
    <x v="2"/>
    <x v="1"/>
    <x v="4"/>
  </r>
  <r>
    <x v="1"/>
    <x v="1"/>
    <x v="1"/>
    <x v="0"/>
    <x v="647"/>
    <x v="1335"/>
    <n v="0"/>
    <x v="1"/>
    <x v="1"/>
    <x v="1"/>
    <x v="0"/>
    <x v="1"/>
    <x v="1"/>
    <x v="1"/>
    <x v="3"/>
    <x v="0"/>
    <x v="7"/>
  </r>
  <r>
    <x v="1"/>
    <x v="1"/>
    <x v="1"/>
    <x v="0"/>
    <x v="401"/>
    <x v="663"/>
    <n v="0"/>
    <x v="1"/>
    <x v="1"/>
    <x v="1"/>
    <x v="0"/>
    <x v="1"/>
    <x v="1"/>
    <x v="1"/>
    <x v="2"/>
    <x v="0"/>
    <x v="2"/>
  </r>
  <r>
    <x v="1"/>
    <x v="1"/>
    <x v="1"/>
    <x v="0"/>
    <x v="461"/>
    <x v="789"/>
    <n v="0"/>
    <x v="1"/>
    <x v="1"/>
    <x v="1"/>
    <x v="0"/>
    <x v="1"/>
    <x v="1"/>
    <x v="1"/>
    <x v="3"/>
    <x v="0"/>
    <x v="1"/>
  </r>
  <r>
    <x v="1"/>
    <x v="1"/>
    <x v="1"/>
    <x v="0"/>
    <x v="487"/>
    <x v="862"/>
    <n v="210761.57"/>
    <x v="1"/>
    <x v="1"/>
    <x v="1"/>
    <x v="0"/>
    <x v="1"/>
    <x v="1"/>
    <x v="1"/>
    <x v="1"/>
    <x v="1"/>
    <x v="0"/>
  </r>
  <r>
    <x v="1"/>
    <x v="1"/>
    <x v="1"/>
    <x v="0"/>
    <x v="44"/>
    <x v="460"/>
    <n v="0"/>
    <x v="1"/>
    <x v="1"/>
    <x v="1"/>
    <x v="0"/>
    <x v="1"/>
    <x v="1"/>
    <x v="1"/>
    <x v="5"/>
    <x v="0"/>
    <x v="1"/>
  </r>
  <r>
    <x v="1"/>
    <x v="1"/>
    <x v="1"/>
    <x v="0"/>
    <x v="135"/>
    <x v="184"/>
    <n v="0"/>
    <x v="1"/>
    <x v="1"/>
    <x v="1"/>
    <x v="0"/>
    <x v="1"/>
    <x v="1"/>
    <x v="1"/>
    <x v="0"/>
    <x v="0"/>
    <x v="3"/>
  </r>
  <r>
    <x v="1"/>
    <x v="1"/>
    <x v="1"/>
    <x v="0"/>
    <x v="136"/>
    <x v="671"/>
    <n v="15384.49"/>
    <x v="1"/>
    <x v="1"/>
    <x v="1"/>
    <x v="0"/>
    <x v="1"/>
    <x v="1"/>
    <x v="1"/>
    <x v="2"/>
    <x v="1"/>
    <x v="1"/>
  </r>
  <r>
    <x v="1"/>
    <x v="1"/>
    <x v="1"/>
    <x v="0"/>
    <x v="13"/>
    <x v="13"/>
    <n v="0"/>
    <x v="1"/>
    <x v="1"/>
    <x v="1"/>
    <x v="0"/>
    <x v="1"/>
    <x v="1"/>
    <x v="1"/>
    <x v="3"/>
    <x v="0"/>
    <x v="0"/>
  </r>
  <r>
    <x v="1"/>
    <x v="1"/>
    <x v="1"/>
    <x v="0"/>
    <x v="41"/>
    <x v="838"/>
    <n v="0"/>
    <x v="1"/>
    <x v="1"/>
    <x v="1"/>
    <x v="0"/>
    <x v="1"/>
    <x v="1"/>
    <x v="1"/>
    <x v="1"/>
    <x v="0"/>
    <x v="1"/>
  </r>
  <r>
    <x v="1"/>
    <x v="1"/>
    <x v="1"/>
    <x v="0"/>
    <x v="115"/>
    <x v="145"/>
    <n v="0"/>
    <x v="1"/>
    <x v="1"/>
    <x v="1"/>
    <x v="0"/>
    <x v="1"/>
    <x v="1"/>
    <x v="1"/>
    <x v="0"/>
    <x v="0"/>
    <x v="5"/>
  </r>
  <r>
    <x v="1"/>
    <x v="1"/>
    <x v="1"/>
    <x v="0"/>
    <x v="255"/>
    <x v="403"/>
    <n v="323816.39"/>
    <x v="1"/>
    <x v="1"/>
    <x v="1"/>
    <x v="0"/>
    <x v="1"/>
    <x v="1"/>
    <x v="1"/>
    <x v="0"/>
    <x v="0"/>
    <x v="2"/>
  </r>
  <r>
    <x v="1"/>
    <x v="1"/>
    <x v="1"/>
    <x v="0"/>
    <x v="1"/>
    <x v="1029"/>
    <n v="0"/>
    <x v="1"/>
    <x v="1"/>
    <x v="1"/>
    <x v="0"/>
    <x v="1"/>
    <x v="1"/>
    <x v="1"/>
    <x v="3"/>
    <x v="0"/>
    <x v="5"/>
  </r>
  <r>
    <x v="1"/>
    <x v="1"/>
    <x v="1"/>
    <x v="0"/>
    <x v="136"/>
    <x v="671"/>
    <n v="16982.080000000002"/>
    <x v="1"/>
    <x v="1"/>
    <x v="1"/>
    <x v="0"/>
    <x v="1"/>
    <x v="1"/>
    <x v="1"/>
    <x v="2"/>
    <x v="1"/>
    <x v="2"/>
  </r>
  <r>
    <x v="1"/>
    <x v="1"/>
    <x v="1"/>
    <x v="0"/>
    <x v="18"/>
    <x v="859"/>
    <n v="0"/>
    <x v="1"/>
    <x v="1"/>
    <x v="1"/>
    <x v="0"/>
    <x v="1"/>
    <x v="1"/>
    <x v="1"/>
    <x v="3"/>
    <x v="0"/>
    <x v="7"/>
  </r>
  <r>
    <x v="1"/>
    <x v="1"/>
    <x v="1"/>
    <x v="0"/>
    <x v="596"/>
    <x v="1141"/>
    <n v="0"/>
    <x v="1"/>
    <x v="1"/>
    <x v="1"/>
    <x v="0"/>
    <x v="1"/>
    <x v="1"/>
    <x v="1"/>
    <x v="3"/>
    <x v="0"/>
    <x v="5"/>
  </r>
  <r>
    <x v="1"/>
    <x v="1"/>
    <x v="1"/>
    <x v="0"/>
    <x v="437"/>
    <x v="867"/>
    <n v="0"/>
    <x v="1"/>
    <x v="1"/>
    <x v="1"/>
    <x v="0"/>
    <x v="1"/>
    <x v="1"/>
    <x v="1"/>
    <x v="3"/>
    <x v="0"/>
    <x v="5"/>
  </r>
  <r>
    <x v="1"/>
    <x v="1"/>
    <x v="1"/>
    <x v="0"/>
    <x v="606"/>
    <x v="1168"/>
    <n v="14122110.18"/>
    <x v="1"/>
    <x v="1"/>
    <x v="1"/>
    <x v="0"/>
    <x v="1"/>
    <x v="1"/>
    <x v="1"/>
    <x v="3"/>
    <x v="1"/>
    <x v="5"/>
  </r>
  <r>
    <x v="1"/>
    <x v="1"/>
    <x v="1"/>
    <x v="0"/>
    <x v="446"/>
    <x v="757"/>
    <n v="0"/>
    <x v="1"/>
    <x v="1"/>
    <x v="1"/>
    <x v="0"/>
    <x v="1"/>
    <x v="1"/>
    <x v="1"/>
    <x v="3"/>
    <x v="0"/>
    <x v="3"/>
  </r>
  <r>
    <x v="1"/>
    <x v="1"/>
    <x v="1"/>
    <x v="0"/>
    <x v="222"/>
    <x v="333"/>
    <n v="0"/>
    <x v="1"/>
    <x v="1"/>
    <x v="1"/>
    <x v="0"/>
    <x v="1"/>
    <x v="1"/>
    <x v="1"/>
    <x v="5"/>
    <x v="1"/>
    <x v="1"/>
  </r>
  <r>
    <x v="1"/>
    <x v="1"/>
    <x v="1"/>
    <x v="0"/>
    <x v="248"/>
    <x v="917"/>
    <n v="0"/>
    <x v="1"/>
    <x v="1"/>
    <x v="1"/>
    <x v="0"/>
    <x v="1"/>
    <x v="1"/>
    <x v="1"/>
    <x v="3"/>
    <x v="1"/>
    <x v="4"/>
  </r>
  <r>
    <x v="1"/>
    <x v="1"/>
    <x v="1"/>
    <x v="0"/>
    <x v="22"/>
    <x v="360"/>
    <n v="0"/>
    <x v="1"/>
    <x v="1"/>
    <x v="1"/>
    <x v="0"/>
    <x v="1"/>
    <x v="1"/>
    <x v="1"/>
    <x v="0"/>
    <x v="0"/>
    <x v="0"/>
  </r>
  <r>
    <x v="1"/>
    <x v="1"/>
    <x v="1"/>
    <x v="0"/>
    <x v="1"/>
    <x v="326"/>
    <n v="0"/>
    <x v="1"/>
    <x v="1"/>
    <x v="1"/>
    <x v="0"/>
    <x v="1"/>
    <x v="1"/>
    <x v="1"/>
    <x v="3"/>
    <x v="0"/>
    <x v="3"/>
  </r>
  <r>
    <x v="1"/>
    <x v="1"/>
    <x v="1"/>
    <x v="0"/>
    <x v="41"/>
    <x v="1065"/>
    <n v="0"/>
    <x v="1"/>
    <x v="1"/>
    <x v="1"/>
    <x v="0"/>
    <x v="1"/>
    <x v="1"/>
    <x v="1"/>
    <x v="3"/>
    <x v="0"/>
    <x v="6"/>
  </r>
  <r>
    <x v="1"/>
    <x v="1"/>
    <x v="1"/>
    <x v="0"/>
    <x v="41"/>
    <x v="832"/>
    <n v="0"/>
    <x v="1"/>
    <x v="1"/>
    <x v="1"/>
    <x v="0"/>
    <x v="1"/>
    <x v="1"/>
    <x v="1"/>
    <x v="1"/>
    <x v="0"/>
    <x v="3"/>
  </r>
  <r>
    <x v="1"/>
    <x v="1"/>
    <x v="1"/>
    <x v="0"/>
    <x v="631"/>
    <x v="1277"/>
    <n v="0"/>
    <x v="1"/>
    <x v="1"/>
    <x v="1"/>
    <x v="0"/>
    <x v="1"/>
    <x v="1"/>
    <x v="1"/>
    <x v="3"/>
    <x v="0"/>
    <x v="1"/>
  </r>
  <r>
    <x v="1"/>
    <x v="1"/>
    <x v="1"/>
    <x v="0"/>
    <x v="469"/>
    <x v="812"/>
    <n v="3200000"/>
    <x v="1"/>
    <x v="1"/>
    <x v="1"/>
    <x v="0"/>
    <x v="1"/>
    <x v="1"/>
    <x v="1"/>
    <x v="3"/>
    <x v="0"/>
    <x v="5"/>
  </r>
  <r>
    <x v="1"/>
    <x v="1"/>
    <x v="1"/>
    <x v="0"/>
    <x v="41"/>
    <x v="72"/>
    <n v="27862724.510000002"/>
    <x v="1"/>
    <x v="1"/>
    <x v="1"/>
    <x v="0"/>
    <x v="1"/>
    <x v="1"/>
    <x v="1"/>
    <x v="1"/>
    <x v="0"/>
    <x v="3"/>
  </r>
  <r>
    <x v="1"/>
    <x v="1"/>
    <x v="1"/>
    <x v="0"/>
    <x v="48"/>
    <x v="54"/>
    <n v="0"/>
    <x v="1"/>
    <x v="1"/>
    <x v="1"/>
    <x v="0"/>
    <x v="1"/>
    <x v="1"/>
    <x v="1"/>
    <x v="0"/>
    <x v="0"/>
    <x v="5"/>
  </r>
  <r>
    <x v="1"/>
    <x v="1"/>
    <x v="1"/>
    <x v="0"/>
    <x v="469"/>
    <x v="949"/>
    <n v="0"/>
    <x v="1"/>
    <x v="1"/>
    <x v="1"/>
    <x v="0"/>
    <x v="1"/>
    <x v="1"/>
    <x v="1"/>
    <x v="3"/>
    <x v="0"/>
    <x v="3"/>
  </r>
  <r>
    <x v="1"/>
    <x v="1"/>
    <x v="1"/>
    <x v="0"/>
    <x v="300"/>
    <x v="489"/>
    <n v="0"/>
    <x v="1"/>
    <x v="1"/>
    <x v="1"/>
    <x v="0"/>
    <x v="1"/>
    <x v="1"/>
    <x v="1"/>
    <x v="0"/>
    <x v="0"/>
    <x v="0"/>
  </r>
  <r>
    <x v="1"/>
    <x v="1"/>
    <x v="1"/>
    <x v="0"/>
    <x v="18"/>
    <x v="594"/>
    <n v="0"/>
    <x v="1"/>
    <x v="1"/>
    <x v="1"/>
    <x v="0"/>
    <x v="1"/>
    <x v="1"/>
    <x v="1"/>
    <x v="3"/>
    <x v="0"/>
    <x v="1"/>
  </r>
  <r>
    <x v="1"/>
    <x v="1"/>
    <x v="1"/>
    <x v="0"/>
    <x v="515"/>
    <x v="939"/>
    <n v="129662.69"/>
    <x v="1"/>
    <x v="1"/>
    <x v="1"/>
    <x v="0"/>
    <x v="1"/>
    <x v="1"/>
    <x v="1"/>
    <x v="3"/>
    <x v="0"/>
    <x v="0"/>
  </r>
  <r>
    <x v="1"/>
    <x v="1"/>
    <x v="1"/>
    <x v="0"/>
    <x v="2"/>
    <x v="736"/>
    <n v="2246923.91"/>
    <x v="1"/>
    <x v="1"/>
    <x v="1"/>
    <x v="0"/>
    <x v="1"/>
    <x v="1"/>
    <x v="1"/>
    <x v="2"/>
    <x v="0"/>
    <x v="5"/>
  </r>
  <r>
    <x v="1"/>
    <x v="1"/>
    <x v="1"/>
    <x v="0"/>
    <x v="13"/>
    <x v="112"/>
    <n v="0"/>
    <x v="1"/>
    <x v="1"/>
    <x v="1"/>
    <x v="0"/>
    <x v="1"/>
    <x v="1"/>
    <x v="1"/>
    <x v="3"/>
    <x v="0"/>
    <x v="4"/>
  </r>
  <r>
    <x v="1"/>
    <x v="1"/>
    <x v="1"/>
    <x v="0"/>
    <x v="279"/>
    <x v="454"/>
    <n v="0"/>
    <x v="1"/>
    <x v="1"/>
    <x v="1"/>
    <x v="0"/>
    <x v="1"/>
    <x v="1"/>
    <x v="1"/>
    <x v="3"/>
    <x v="0"/>
    <x v="5"/>
  </r>
  <r>
    <x v="1"/>
    <x v="1"/>
    <x v="1"/>
    <x v="0"/>
    <x v="41"/>
    <x v="612"/>
    <n v="0"/>
    <x v="1"/>
    <x v="1"/>
    <x v="1"/>
    <x v="0"/>
    <x v="1"/>
    <x v="1"/>
    <x v="1"/>
    <x v="3"/>
    <x v="0"/>
    <x v="6"/>
  </r>
  <r>
    <x v="1"/>
    <x v="1"/>
    <x v="1"/>
    <x v="0"/>
    <x v="142"/>
    <x v="231"/>
    <n v="0"/>
    <x v="1"/>
    <x v="1"/>
    <x v="1"/>
    <x v="0"/>
    <x v="1"/>
    <x v="1"/>
    <x v="1"/>
    <x v="0"/>
    <x v="0"/>
    <x v="5"/>
  </r>
  <r>
    <x v="1"/>
    <x v="1"/>
    <x v="1"/>
    <x v="0"/>
    <x v="288"/>
    <x v="911"/>
    <n v="0"/>
    <x v="1"/>
    <x v="1"/>
    <x v="1"/>
    <x v="0"/>
    <x v="1"/>
    <x v="1"/>
    <x v="1"/>
    <x v="1"/>
    <x v="0"/>
    <x v="6"/>
  </r>
  <r>
    <x v="1"/>
    <x v="1"/>
    <x v="1"/>
    <x v="0"/>
    <x v="8"/>
    <x v="8"/>
    <n v="0"/>
    <x v="1"/>
    <x v="1"/>
    <x v="1"/>
    <x v="0"/>
    <x v="1"/>
    <x v="1"/>
    <x v="1"/>
    <x v="0"/>
    <x v="1"/>
    <x v="0"/>
  </r>
  <r>
    <x v="1"/>
    <x v="1"/>
    <x v="1"/>
    <x v="0"/>
    <x v="561"/>
    <x v="1049"/>
    <n v="0"/>
    <x v="1"/>
    <x v="1"/>
    <x v="1"/>
    <x v="0"/>
    <x v="1"/>
    <x v="1"/>
    <x v="1"/>
    <x v="3"/>
    <x v="0"/>
    <x v="6"/>
  </r>
  <r>
    <x v="1"/>
    <x v="1"/>
    <x v="1"/>
    <x v="0"/>
    <x v="586"/>
    <x v="1111"/>
    <n v="0"/>
    <x v="1"/>
    <x v="1"/>
    <x v="1"/>
    <x v="0"/>
    <x v="1"/>
    <x v="1"/>
    <x v="1"/>
    <x v="3"/>
    <x v="1"/>
    <x v="6"/>
  </r>
  <r>
    <x v="1"/>
    <x v="1"/>
    <x v="1"/>
    <x v="0"/>
    <x v="561"/>
    <x v="1049"/>
    <n v="0"/>
    <x v="1"/>
    <x v="1"/>
    <x v="1"/>
    <x v="0"/>
    <x v="1"/>
    <x v="1"/>
    <x v="1"/>
    <x v="3"/>
    <x v="0"/>
    <x v="7"/>
  </r>
  <r>
    <x v="1"/>
    <x v="1"/>
    <x v="1"/>
    <x v="0"/>
    <x v="110"/>
    <x v="920"/>
    <n v="1812113.92"/>
    <x v="1"/>
    <x v="1"/>
    <x v="1"/>
    <x v="0"/>
    <x v="1"/>
    <x v="1"/>
    <x v="1"/>
    <x v="3"/>
    <x v="0"/>
    <x v="0"/>
  </r>
  <r>
    <x v="1"/>
    <x v="1"/>
    <x v="1"/>
    <x v="0"/>
    <x v="108"/>
    <x v="640"/>
    <n v="0"/>
    <x v="1"/>
    <x v="1"/>
    <x v="1"/>
    <x v="0"/>
    <x v="1"/>
    <x v="1"/>
    <x v="1"/>
    <x v="3"/>
    <x v="2"/>
    <x v="1"/>
  </r>
  <r>
    <x v="1"/>
    <x v="1"/>
    <x v="1"/>
    <x v="0"/>
    <x v="356"/>
    <x v="585"/>
    <n v="0"/>
    <x v="1"/>
    <x v="1"/>
    <x v="1"/>
    <x v="0"/>
    <x v="1"/>
    <x v="1"/>
    <x v="1"/>
    <x v="1"/>
    <x v="1"/>
    <x v="0"/>
  </r>
  <r>
    <x v="1"/>
    <x v="1"/>
    <x v="1"/>
    <x v="0"/>
    <x v="97"/>
    <x v="117"/>
    <n v="0"/>
    <x v="1"/>
    <x v="1"/>
    <x v="1"/>
    <x v="0"/>
    <x v="1"/>
    <x v="1"/>
    <x v="1"/>
    <x v="0"/>
    <x v="0"/>
    <x v="2"/>
  </r>
  <r>
    <x v="1"/>
    <x v="1"/>
    <x v="1"/>
    <x v="0"/>
    <x v="482"/>
    <x v="850"/>
    <n v="433879.5"/>
    <x v="1"/>
    <x v="1"/>
    <x v="1"/>
    <x v="0"/>
    <x v="1"/>
    <x v="1"/>
    <x v="1"/>
    <x v="1"/>
    <x v="1"/>
    <x v="7"/>
  </r>
  <r>
    <x v="1"/>
    <x v="1"/>
    <x v="1"/>
    <x v="0"/>
    <x v="41"/>
    <x v="908"/>
    <n v="0"/>
    <x v="1"/>
    <x v="1"/>
    <x v="1"/>
    <x v="0"/>
    <x v="1"/>
    <x v="1"/>
    <x v="1"/>
    <x v="3"/>
    <x v="0"/>
    <x v="7"/>
  </r>
  <r>
    <x v="1"/>
    <x v="1"/>
    <x v="1"/>
    <x v="0"/>
    <x v="41"/>
    <x v="1109"/>
    <n v="0"/>
    <x v="1"/>
    <x v="1"/>
    <x v="1"/>
    <x v="0"/>
    <x v="1"/>
    <x v="1"/>
    <x v="1"/>
    <x v="3"/>
    <x v="0"/>
    <x v="7"/>
  </r>
  <r>
    <x v="1"/>
    <x v="1"/>
    <x v="1"/>
    <x v="0"/>
    <x v="591"/>
    <x v="1126"/>
    <n v="0"/>
    <x v="1"/>
    <x v="1"/>
    <x v="1"/>
    <x v="0"/>
    <x v="1"/>
    <x v="1"/>
    <x v="1"/>
    <x v="3"/>
    <x v="1"/>
    <x v="0"/>
  </r>
  <r>
    <x v="1"/>
    <x v="1"/>
    <x v="1"/>
    <x v="0"/>
    <x v="1"/>
    <x v="462"/>
    <n v="0"/>
    <x v="1"/>
    <x v="1"/>
    <x v="1"/>
    <x v="0"/>
    <x v="1"/>
    <x v="1"/>
    <x v="1"/>
    <x v="3"/>
    <x v="0"/>
    <x v="6"/>
  </r>
  <r>
    <x v="1"/>
    <x v="1"/>
    <x v="1"/>
    <x v="0"/>
    <x v="204"/>
    <x v="302"/>
    <n v="0"/>
    <x v="1"/>
    <x v="1"/>
    <x v="1"/>
    <x v="0"/>
    <x v="1"/>
    <x v="1"/>
    <x v="1"/>
    <x v="3"/>
    <x v="1"/>
    <x v="1"/>
  </r>
  <r>
    <x v="1"/>
    <x v="1"/>
    <x v="1"/>
    <x v="0"/>
    <x v="171"/>
    <x v="255"/>
    <n v="0"/>
    <x v="1"/>
    <x v="1"/>
    <x v="1"/>
    <x v="0"/>
    <x v="1"/>
    <x v="1"/>
    <x v="1"/>
    <x v="0"/>
    <x v="0"/>
    <x v="2"/>
  </r>
  <r>
    <x v="1"/>
    <x v="1"/>
    <x v="1"/>
    <x v="0"/>
    <x v="53"/>
    <x v="1098"/>
    <n v="0"/>
    <x v="1"/>
    <x v="1"/>
    <x v="1"/>
    <x v="0"/>
    <x v="1"/>
    <x v="1"/>
    <x v="1"/>
    <x v="1"/>
    <x v="0"/>
    <x v="4"/>
  </r>
  <r>
    <x v="1"/>
    <x v="1"/>
    <x v="1"/>
    <x v="0"/>
    <x v="30"/>
    <x v="1099"/>
    <n v="82682.94"/>
    <x v="1"/>
    <x v="1"/>
    <x v="1"/>
    <x v="0"/>
    <x v="1"/>
    <x v="1"/>
    <x v="1"/>
    <x v="4"/>
    <x v="0"/>
    <x v="4"/>
  </r>
  <r>
    <x v="1"/>
    <x v="1"/>
    <x v="1"/>
    <x v="0"/>
    <x v="34"/>
    <x v="175"/>
    <n v="0"/>
    <x v="1"/>
    <x v="1"/>
    <x v="1"/>
    <x v="0"/>
    <x v="1"/>
    <x v="1"/>
    <x v="1"/>
    <x v="0"/>
    <x v="0"/>
    <x v="5"/>
  </r>
  <r>
    <x v="1"/>
    <x v="1"/>
    <x v="1"/>
    <x v="0"/>
    <x v="169"/>
    <x v="438"/>
    <n v="0"/>
    <x v="1"/>
    <x v="1"/>
    <x v="1"/>
    <x v="0"/>
    <x v="1"/>
    <x v="1"/>
    <x v="1"/>
    <x v="0"/>
    <x v="0"/>
    <x v="7"/>
  </r>
  <r>
    <x v="1"/>
    <x v="1"/>
    <x v="1"/>
    <x v="0"/>
    <x v="646"/>
    <x v="1331"/>
    <n v="63751.33"/>
    <x v="1"/>
    <x v="1"/>
    <x v="1"/>
    <x v="0"/>
    <x v="1"/>
    <x v="1"/>
    <x v="1"/>
    <x v="0"/>
    <x v="0"/>
    <x v="6"/>
  </r>
  <r>
    <x v="1"/>
    <x v="1"/>
    <x v="1"/>
    <x v="0"/>
    <x v="521"/>
    <x v="954"/>
    <n v="498398995.45999998"/>
    <x v="1"/>
    <x v="1"/>
    <x v="1"/>
    <x v="0"/>
    <x v="1"/>
    <x v="1"/>
    <x v="1"/>
    <x v="0"/>
    <x v="0"/>
    <x v="6"/>
  </r>
  <r>
    <x v="1"/>
    <x v="1"/>
    <x v="1"/>
    <x v="0"/>
    <x v="102"/>
    <x v="128"/>
    <n v="0"/>
    <x v="1"/>
    <x v="1"/>
    <x v="1"/>
    <x v="0"/>
    <x v="1"/>
    <x v="1"/>
    <x v="1"/>
    <x v="0"/>
    <x v="1"/>
    <x v="0"/>
  </r>
  <r>
    <x v="1"/>
    <x v="1"/>
    <x v="1"/>
    <x v="0"/>
    <x v="41"/>
    <x v="852"/>
    <n v="0"/>
    <x v="1"/>
    <x v="1"/>
    <x v="1"/>
    <x v="0"/>
    <x v="1"/>
    <x v="1"/>
    <x v="1"/>
    <x v="3"/>
    <x v="0"/>
    <x v="4"/>
  </r>
  <r>
    <x v="1"/>
    <x v="1"/>
    <x v="1"/>
    <x v="0"/>
    <x v="11"/>
    <x v="1127"/>
    <n v="0"/>
    <x v="1"/>
    <x v="1"/>
    <x v="1"/>
    <x v="0"/>
    <x v="1"/>
    <x v="1"/>
    <x v="1"/>
    <x v="3"/>
    <x v="0"/>
    <x v="1"/>
  </r>
  <r>
    <x v="1"/>
    <x v="1"/>
    <x v="1"/>
    <x v="0"/>
    <x v="41"/>
    <x v="551"/>
    <n v="5342.52"/>
    <x v="1"/>
    <x v="1"/>
    <x v="1"/>
    <x v="0"/>
    <x v="1"/>
    <x v="1"/>
    <x v="1"/>
    <x v="3"/>
    <x v="0"/>
    <x v="2"/>
  </r>
  <r>
    <x v="1"/>
    <x v="1"/>
    <x v="1"/>
    <x v="0"/>
    <x v="541"/>
    <x v="989"/>
    <n v="0"/>
    <x v="1"/>
    <x v="1"/>
    <x v="1"/>
    <x v="0"/>
    <x v="1"/>
    <x v="1"/>
    <x v="1"/>
    <x v="3"/>
    <x v="1"/>
    <x v="6"/>
  </r>
  <r>
    <x v="1"/>
    <x v="1"/>
    <x v="1"/>
    <x v="0"/>
    <x v="18"/>
    <x v="68"/>
    <n v="10574617.869999999"/>
    <x v="1"/>
    <x v="1"/>
    <x v="1"/>
    <x v="0"/>
    <x v="1"/>
    <x v="1"/>
    <x v="1"/>
    <x v="3"/>
    <x v="0"/>
    <x v="1"/>
  </r>
  <r>
    <x v="1"/>
    <x v="1"/>
    <x v="1"/>
    <x v="0"/>
    <x v="84"/>
    <x v="762"/>
    <n v="0"/>
    <x v="1"/>
    <x v="1"/>
    <x v="1"/>
    <x v="0"/>
    <x v="1"/>
    <x v="1"/>
    <x v="1"/>
    <x v="3"/>
    <x v="0"/>
    <x v="7"/>
  </r>
  <r>
    <x v="1"/>
    <x v="1"/>
    <x v="1"/>
    <x v="0"/>
    <x v="610"/>
    <x v="1179"/>
    <n v="33575.160000000003"/>
    <x v="1"/>
    <x v="1"/>
    <x v="1"/>
    <x v="0"/>
    <x v="1"/>
    <x v="1"/>
    <x v="1"/>
    <x v="3"/>
    <x v="1"/>
    <x v="7"/>
  </r>
  <r>
    <x v="1"/>
    <x v="1"/>
    <x v="1"/>
    <x v="0"/>
    <x v="60"/>
    <x v="1342"/>
    <n v="0"/>
    <x v="1"/>
    <x v="1"/>
    <x v="1"/>
    <x v="0"/>
    <x v="1"/>
    <x v="1"/>
    <x v="1"/>
    <x v="3"/>
    <x v="0"/>
    <x v="2"/>
  </r>
  <r>
    <x v="1"/>
    <x v="1"/>
    <x v="1"/>
    <x v="0"/>
    <x v="11"/>
    <x v="1010"/>
    <n v="0"/>
    <x v="1"/>
    <x v="1"/>
    <x v="1"/>
    <x v="0"/>
    <x v="1"/>
    <x v="1"/>
    <x v="1"/>
    <x v="3"/>
    <x v="0"/>
    <x v="2"/>
  </r>
  <r>
    <x v="1"/>
    <x v="1"/>
    <x v="1"/>
    <x v="0"/>
    <x v="18"/>
    <x v="882"/>
    <n v="0"/>
    <x v="1"/>
    <x v="1"/>
    <x v="1"/>
    <x v="0"/>
    <x v="1"/>
    <x v="1"/>
    <x v="1"/>
    <x v="3"/>
    <x v="0"/>
    <x v="2"/>
  </r>
  <r>
    <x v="1"/>
    <x v="1"/>
    <x v="1"/>
    <x v="0"/>
    <x v="500"/>
    <x v="901"/>
    <n v="0"/>
    <x v="1"/>
    <x v="1"/>
    <x v="1"/>
    <x v="0"/>
    <x v="1"/>
    <x v="1"/>
    <x v="1"/>
    <x v="3"/>
    <x v="1"/>
    <x v="3"/>
  </r>
  <r>
    <x v="1"/>
    <x v="1"/>
    <x v="1"/>
    <x v="0"/>
    <x v="566"/>
    <x v="1057"/>
    <n v="37714.519999999997"/>
    <x v="1"/>
    <x v="1"/>
    <x v="1"/>
    <x v="0"/>
    <x v="1"/>
    <x v="1"/>
    <x v="1"/>
    <x v="3"/>
    <x v="0"/>
    <x v="5"/>
  </r>
  <r>
    <x v="1"/>
    <x v="1"/>
    <x v="1"/>
    <x v="0"/>
    <x v="268"/>
    <x v="430"/>
    <n v="76406.5"/>
    <x v="1"/>
    <x v="1"/>
    <x v="1"/>
    <x v="0"/>
    <x v="1"/>
    <x v="1"/>
    <x v="1"/>
    <x v="3"/>
    <x v="0"/>
    <x v="2"/>
  </r>
  <r>
    <x v="1"/>
    <x v="1"/>
    <x v="1"/>
    <x v="0"/>
    <x v="434"/>
    <x v="730"/>
    <n v="0"/>
    <x v="1"/>
    <x v="1"/>
    <x v="1"/>
    <x v="0"/>
    <x v="1"/>
    <x v="1"/>
    <x v="1"/>
    <x v="2"/>
    <x v="0"/>
    <x v="3"/>
  </r>
  <r>
    <x v="1"/>
    <x v="1"/>
    <x v="1"/>
    <x v="0"/>
    <x v="200"/>
    <x v="296"/>
    <n v="0"/>
    <x v="1"/>
    <x v="1"/>
    <x v="1"/>
    <x v="0"/>
    <x v="1"/>
    <x v="1"/>
    <x v="1"/>
    <x v="3"/>
    <x v="0"/>
    <x v="4"/>
  </r>
  <r>
    <x v="1"/>
    <x v="1"/>
    <x v="1"/>
    <x v="0"/>
    <x v="122"/>
    <x v="162"/>
    <n v="167608.9"/>
    <x v="1"/>
    <x v="1"/>
    <x v="1"/>
    <x v="0"/>
    <x v="1"/>
    <x v="1"/>
    <x v="1"/>
    <x v="0"/>
    <x v="0"/>
    <x v="4"/>
  </r>
  <r>
    <x v="1"/>
    <x v="1"/>
    <x v="1"/>
    <x v="0"/>
    <x v="18"/>
    <x v="1112"/>
    <n v="0"/>
    <x v="1"/>
    <x v="1"/>
    <x v="1"/>
    <x v="0"/>
    <x v="1"/>
    <x v="1"/>
    <x v="1"/>
    <x v="3"/>
    <x v="0"/>
    <x v="1"/>
  </r>
  <r>
    <x v="1"/>
    <x v="1"/>
    <x v="1"/>
    <x v="0"/>
    <x v="483"/>
    <x v="857"/>
    <n v="0"/>
    <x v="1"/>
    <x v="1"/>
    <x v="1"/>
    <x v="0"/>
    <x v="1"/>
    <x v="1"/>
    <x v="1"/>
    <x v="1"/>
    <x v="1"/>
    <x v="2"/>
  </r>
  <r>
    <x v="1"/>
    <x v="1"/>
    <x v="1"/>
    <x v="0"/>
    <x v="306"/>
    <x v="497"/>
    <n v="-274373.15000000002"/>
    <x v="1"/>
    <x v="1"/>
    <x v="1"/>
    <x v="0"/>
    <x v="1"/>
    <x v="1"/>
    <x v="1"/>
    <x v="3"/>
    <x v="0"/>
    <x v="2"/>
  </r>
  <r>
    <x v="1"/>
    <x v="1"/>
    <x v="1"/>
    <x v="0"/>
    <x v="621"/>
    <x v="1250"/>
    <n v="0"/>
    <x v="1"/>
    <x v="1"/>
    <x v="1"/>
    <x v="0"/>
    <x v="1"/>
    <x v="1"/>
    <x v="1"/>
    <x v="3"/>
    <x v="1"/>
    <x v="6"/>
  </r>
  <r>
    <x v="1"/>
    <x v="1"/>
    <x v="1"/>
    <x v="0"/>
    <x v="123"/>
    <x v="174"/>
    <n v="0"/>
    <x v="1"/>
    <x v="1"/>
    <x v="1"/>
    <x v="0"/>
    <x v="1"/>
    <x v="1"/>
    <x v="1"/>
    <x v="0"/>
    <x v="0"/>
    <x v="3"/>
  </r>
  <r>
    <x v="1"/>
    <x v="1"/>
    <x v="1"/>
    <x v="0"/>
    <x v="500"/>
    <x v="901"/>
    <n v="0"/>
    <x v="1"/>
    <x v="1"/>
    <x v="1"/>
    <x v="0"/>
    <x v="1"/>
    <x v="1"/>
    <x v="1"/>
    <x v="3"/>
    <x v="1"/>
    <x v="1"/>
  </r>
  <r>
    <x v="1"/>
    <x v="1"/>
    <x v="1"/>
    <x v="0"/>
    <x v="13"/>
    <x v="691"/>
    <n v="199.92"/>
    <x v="1"/>
    <x v="1"/>
    <x v="1"/>
    <x v="0"/>
    <x v="1"/>
    <x v="1"/>
    <x v="1"/>
    <x v="3"/>
    <x v="0"/>
    <x v="5"/>
  </r>
  <r>
    <x v="1"/>
    <x v="1"/>
    <x v="1"/>
    <x v="0"/>
    <x v="61"/>
    <x v="71"/>
    <n v="0"/>
    <x v="1"/>
    <x v="1"/>
    <x v="1"/>
    <x v="0"/>
    <x v="1"/>
    <x v="1"/>
    <x v="1"/>
    <x v="0"/>
    <x v="0"/>
    <x v="5"/>
  </r>
  <r>
    <x v="1"/>
    <x v="1"/>
    <x v="1"/>
    <x v="0"/>
    <x v="13"/>
    <x v="1042"/>
    <n v="0"/>
    <x v="1"/>
    <x v="1"/>
    <x v="1"/>
    <x v="0"/>
    <x v="1"/>
    <x v="1"/>
    <x v="1"/>
    <x v="3"/>
    <x v="0"/>
    <x v="2"/>
  </r>
  <r>
    <x v="1"/>
    <x v="1"/>
    <x v="1"/>
    <x v="0"/>
    <x v="629"/>
    <x v="1275"/>
    <n v="0"/>
    <x v="1"/>
    <x v="1"/>
    <x v="1"/>
    <x v="0"/>
    <x v="1"/>
    <x v="1"/>
    <x v="1"/>
    <x v="3"/>
    <x v="0"/>
    <x v="4"/>
  </r>
  <r>
    <x v="1"/>
    <x v="1"/>
    <x v="1"/>
    <x v="0"/>
    <x v="73"/>
    <x v="1054"/>
    <n v="0"/>
    <x v="1"/>
    <x v="1"/>
    <x v="1"/>
    <x v="0"/>
    <x v="1"/>
    <x v="1"/>
    <x v="1"/>
    <x v="2"/>
    <x v="1"/>
    <x v="2"/>
  </r>
  <r>
    <x v="1"/>
    <x v="1"/>
    <x v="1"/>
    <x v="0"/>
    <x v="13"/>
    <x v="600"/>
    <n v="0"/>
    <x v="1"/>
    <x v="1"/>
    <x v="1"/>
    <x v="0"/>
    <x v="1"/>
    <x v="1"/>
    <x v="1"/>
    <x v="3"/>
    <x v="0"/>
    <x v="3"/>
  </r>
  <r>
    <x v="1"/>
    <x v="1"/>
    <x v="1"/>
    <x v="0"/>
    <x v="256"/>
    <x v="1004"/>
    <n v="606304.86"/>
    <x v="1"/>
    <x v="1"/>
    <x v="1"/>
    <x v="0"/>
    <x v="1"/>
    <x v="1"/>
    <x v="1"/>
    <x v="3"/>
    <x v="1"/>
    <x v="2"/>
  </r>
  <r>
    <x v="1"/>
    <x v="1"/>
    <x v="1"/>
    <x v="0"/>
    <x v="18"/>
    <x v="1236"/>
    <n v="0"/>
    <x v="1"/>
    <x v="1"/>
    <x v="1"/>
    <x v="0"/>
    <x v="1"/>
    <x v="1"/>
    <x v="1"/>
    <x v="3"/>
    <x v="0"/>
    <x v="0"/>
  </r>
  <r>
    <x v="1"/>
    <x v="1"/>
    <x v="1"/>
    <x v="0"/>
    <x v="115"/>
    <x v="1354"/>
    <n v="446.51"/>
    <x v="1"/>
    <x v="1"/>
    <x v="1"/>
    <x v="0"/>
    <x v="1"/>
    <x v="1"/>
    <x v="1"/>
    <x v="1"/>
    <x v="0"/>
    <x v="1"/>
  </r>
  <r>
    <x v="1"/>
    <x v="1"/>
    <x v="1"/>
    <x v="0"/>
    <x v="186"/>
    <x v="275"/>
    <n v="0"/>
    <x v="1"/>
    <x v="1"/>
    <x v="1"/>
    <x v="0"/>
    <x v="1"/>
    <x v="1"/>
    <x v="1"/>
    <x v="2"/>
    <x v="0"/>
    <x v="4"/>
  </r>
  <r>
    <x v="1"/>
    <x v="1"/>
    <x v="1"/>
    <x v="0"/>
    <x v="18"/>
    <x v="18"/>
    <n v="0"/>
    <x v="1"/>
    <x v="1"/>
    <x v="1"/>
    <x v="0"/>
    <x v="1"/>
    <x v="1"/>
    <x v="1"/>
    <x v="3"/>
    <x v="0"/>
    <x v="5"/>
  </r>
  <r>
    <x v="1"/>
    <x v="1"/>
    <x v="1"/>
    <x v="0"/>
    <x v="180"/>
    <x v="266"/>
    <n v="1822880.6"/>
    <x v="1"/>
    <x v="1"/>
    <x v="1"/>
    <x v="0"/>
    <x v="1"/>
    <x v="1"/>
    <x v="1"/>
    <x v="3"/>
    <x v="1"/>
    <x v="5"/>
  </r>
  <r>
    <x v="1"/>
    <x v="1"/>
    <x v="1"/>
    <x v="0"/>
    <x v="41"/>
    <x v="539"/>
    <n v="0"/>
    <x v="1"/>
    <x v="1"/>
    <x v="1"/>
    <x v="0"/>
    <x v="1"/>
    <x v="1"/>
    <x v="1"/>
    <x v="3"/>
    <x v="0"/>
    <x v="5"/>
  </r>
  <r>
    <x v="1"/>
    <x v="1"/>
    <x v="1"/>
    <x v="0"/>
    <x v="575"/>
    <x v="1086"/>
    <n v="0"/>
    <x v="1"/>
    <x v="1"/>
    <x v="1"/>
    <x v="0"/>
    <x v="1"/>
    <x v="1"/>
    <x v="1"/>
    <x v="3"/>
    <x v="0"/>
    <x v="6"/>
  </r>
  <r>
    <x v="1"/>
    <x v="1"/>
    <x v="1"/>
    <x v="0"/>
    <x v="554"/>
    <x v="1034"/>
    <n v="0"/>
    <x v="1"/>
    <x v="1"/>
    <x v="1"/>
    <x v="0"/>
    <x v="1"/>
    <x v="1"/>
    <x v="1"/>
    <x v="3"/>
    <x v="0"/>
    <x v="4"/>
  </r>
  <r>
    <x v="1"/>
    <x v="1"/>
    <x v="1"/>
    <x v="0"/>
    <x v="124"/>
    <x v="166"/>
    <n v="0"/>
    <x v="1"/>
    <x v="1"/>
    <x v="1"/>
    <x v="0"/>
    <x v="1"/>
    <x v="1"/>
    <x v="1"/>
    <x v="3"/>
    <x v="1"/>
    <x v="4"/>
  </r>
  <r>
    <x v="1"/>
    <x v="1"/>
    <x v="1"/>
    <x v="0"/>
    <x v="108"/>
    <x v="169"/>
    <n v="0"/>
    <x v="1"/>
    <x v="1"/>
    <x v="1"/>
    <x v="0"/>
    <x v="1"/>
    <x v="1"/>
    <x v="1"/>
    <x v="4"/>
    <x v="1"/>
    <x v="0"/>
  </r>
  <r>
    <x v="1"/>
    <x v="1"/>
    <x v="1"/>
    <x v="0"/>
    <x v="333"/>
    <x v="698"/>
    <n v="0"/>
    <x v="1"/>
    <x v="1"/>
    <x v="1"/>
    <x v="0"/>
    <x v="1"/>
    <x v="1"/>
    <x v="1"/>
    <x v="2"/>
    <x v="1"/>
    <x v="1"/>
  </r>
  <r>
    <x v="1"/>
    <x v="1"/>
    <x v="1"/>
    <x v="0"/>
    <x v="458"/>
    <x v="785"/>
    <n v="0"/>
    <x v="1"/>
    <x v="1"/>
    <x v="1"/>
    <x v="0"/>
    <x v="1"/>
    <x v="1"/>
    <x v="1"/>
    <x v="1"/>
    <x v="1"/>
    <x v="2"/>
  </r>
  <r>
    <x v="1"/>
    <x v="1"/>
    <x v="1"/>
    <x v="0"/>
    <x v="1"/>
    <x v="399"/>
    <n v="0"/>
    <x v="1"/>
    <x v="1"/>
    <x v="1"/>
    <x v="0"/>
    <x v="1"/>
    <x v="1"/>
    <x v="1"/>
    <x v="3"/>
    <x v="0"/>
    <x v="6"/>
  </r>
  <r>
    <x v="1"/>
    <x v="1"/>
    <x v="1"/>
    <x v="0"/>
    <x v="41"/>
    <x v="690"/>
    <n v="1437363.36"/>
    <x v="1"/>
    <x v="1"/>
    <x v="1"/>
    <x v="0"/>
    <x v="1"/>
    <x v="1"/>
    <x v="1"/>
    <x v="3"/>
    <x v="0"/>
    <x v="0"/>
  </r>
  <r>
    <x v="1"/>
    <x v="1"/>
    <x v="1"/>
    <x v="0"/>
    <x v="255"/>
    <x v="403"/>
    <n v="374776.64"/>
    <x v="1"/>
    <x v="1"/>
    <x v="1"/>
    <x v="0"/>
    <x v="1"/>
    <x v="1"/>
    <x v="1"/>
    <x v="0"/>
    <x v="0"/>
    <x v="4"/>
  </r>
  <r>
    <x v="1"/>
    <x v="1"/>
    <x v="1"/>
    <x v="0"/>
    <x v="73"/>
    <x v="1054"/>
    <n v="3416.97"/>
    <x v="1"/>
    <x v="1"/>
    <x v="1"/>
    <x v="0"/>
    <x v="1"/>
    <x v="1"/>
    <x v="1"/>
    <x v="2"/>
    <x v="1"/>
    <x v="7"/>
  </r>
  <r>
    <x v="1"/>
    <x v="1"/>
    <x v="1"/>
    <x v="0"/>
    <x v="41"/>
    <x v="1082"/>
    <n v="0"/>
    <x v="1"/>
    <x v="1"/>
    <x v="1"/>
    <x v="0"/>
    <x v="1"/>
    <x v="1"/>
    <x v="1"/>
    <x v="3"/>
    <x v="0"/>
    <x v="5"/>
  </r>
  <r>
    <x v="1"/>
    <x v="1"/>
    <x v="1"/>
    <x v="0"/>
    <x v="73"/>
    <x v="406"/>
    <n v="0"/>
    <x v="1"/>
    <x v="1"/>
    <x v="1"/>
    <x v="0"/>
    <x v="1"/>
    <x v="1"/>
    <x v="1"/>
    <x v="0"/>
    <x v="0"/>
    <x v="4"/>
  </r>
  <r>
    <x v="1"/>
    <x v="1"/>
    <x v="1"/>
    <x v="0"/>
    <x v="536"/>
    <x v="979"/>
    <n v="-2082372.12"/>
    <x v="1"/>
    <x v="1"/>
    <x v="1"/>
    <x v="0"/>
    <x v="1"/>
    <x v="1"/>
    <x v="1"/>
    <x v="3"/>
    <x v="0"/>
    <x v="4"/>
  </r>
  <r>
    <x v="1"/>
    <x v="1"/>
    <x v="1"/>
    <x v="0"/>
    <x v="51"/>
    <x v="58"/>
    <n v="0"/>
    <x v="1"/>
    <x v="1"/>
    <x v="1"/>
    <x v="0"/>
    <x v="1"/>
    <x v="1"/>
    <x v="1"/>
    <x v="0"/>
    <x v="0"/>
    <x v="3"/>
  </r>
  <r>
    <x v="1"/>
    <x v="1"/>
    <x v="1"/>
    <x v="0"/>
    <x v="575"/>
    <x v="1086"/>
    <n v="0"/>
    <x v="1"/>
    <x v="1"/>
    <x v="1"/>
    <x v="0"/>
    <x v="1"/>
    <x v="1"/>
    <x v="1"/>
    <x v="3"/>
    <x v="0"/>
    <x v="2"/>
  </r>
  <r>
    <x v="1"/>
    <x v="1"/>
    <x v="1"/>
    <x v="0"/>
    <x v="278"/>
    <x v="451"/>
    <n v="0"/>
    <x v="1"/>
    <x v="1"/>
    <x v="1"/>
    <x v="0"/>
    <x v="1"/>
    <x v="1"/>
    <x v="1"/>
    <x v="5"/>
    <x v="0"/>
    <x v="3"/>
  </r>
  <r>
    <x v="1"/>
    <x v="1"/>
    <x v="1"/>
    <x v="0"/>
    <x v="333"/>
    <x v="698"/>
    <n v="0"/>
    <x v="1"/>
    <x v="1"/>
    <x v="1"/>
    <x v="0"/>
    <x v="1"/>
    <x v="1"/>
    <x v="1"/>
    <x v="2"/>
    <x v="1"/>
    <x v="2"/>
  </r>
  <r>
    <x v="1"/>
    <x v="1"/>
    <x v="1"/>
    <x v="0"/>
    <x v="567"/>
    <x v="1059"/>
    <n v="0"/>
    <x v="1"/>
    <x v="1"/>
    <x v="1"/>
    <x v="0"/>
    <x v="1"/>
    <x v="1"/>
    <x v="1"/>
    <x v="3"/>
    <x v="0"/>
    <x v="2"/>
  </r>
  <r>
    <x v="1"/>
    <x v="1"/>
    <x v="1"/>
    <x v="0"/>
    <x v="502"/>
    <x v="907"/>
    <n v="0"/>
    <x v="1"/>
    <x v="1"/>
    <x v="1"/>
    <x v="0"/>
    <x v="1"/>
    <x v="1"/>
    <x v="1"/>
    <x v="3"/>
    <x v="0"/>
    <x v="2"/>
  </r>
  <r>
    <x v="1"/>
    <x v="1"/>
    <x v="1"/>
    <x v="0"/>
    <x v="407"/>
    <x v="677"/>
    <n v="0"/>
    <x v="1"/>
    <x v="1"/>
    <x v="1"/>
    <x v="0"/>
    <x v="1"/>
    <x v="1"/>
    <x v="1"/>
    <x v="2"/>
    <x v="0"/>
    <x v="6"/>
  </r>
  <r>
    <x v="1"/>
    <x v="1"/>
    <x v="1"/>
    <x v="0"/>
    <x v="11"/>
    <x v="958"/>
    <n v="0"/>
    <x v="1"/>
    <x v="1"/>
    <x v="1"/>
    <x v="0"/>
    <x v="1"/>
    <x v="1"/>
    <x v="1"/>
    <x v="3"/>
    <x v="0"/>
    <x v="5"/>
  </r>
  <r>
    <x v="1"/>
    <x v="1"/>
    <x v="1"/>
    <x v="0"/>
    <x v="1"/>
    <x v="1029"/>
    <n v="0"/>
    <x v="1"/>
    <x v="1"/>
    <x v="1"/>
    <x v="0"/>
    <x v="1"/>
    <x v="1"/>
    <x v="1"/>
    <x v="3"/>
    <x v="0"/>
    <x v="2"/>
  </r>
  <r>
    <x v="1"/>
    <x v="1"/>
    <x v="1"/>
    <x v="0"/>
    <x v="147"/>
    <x v="203"/>
    <n v="-72894.990000000005"/>
    <x v="1"/>
    <x v="1"/>
    <x v="1"/>
    <x v="0"/>
    <x v="1"/>
    <x v="1"/>
    <x v="1"/>
    <x v="3"/>
    <x v="0"/>
    <x v="1"/>
  </r>
  <r>
    <x v="1"/>
    <x v="1"/>
    <x v="1"/>
    <x v="0"/>
    <x v="198"/>
    <x v="1302"/>
    <n v="0"/>
    <x v="1"/>
    <x v="1"/>
    <x v="1"/>
    <x v="0"/>
    <x v="1"/>
    <x v="1"/>
    <x v="1"/>
    <x v="3"/>
    <x v="0"/>
    <x v="0"/>
  </r>
  <r>
    <x v="1"/>
    <x v="1"/>
    <x v="1"/>
    <x v="0"/>
    <x v="401"/>
    <x v="663"/>
    <n v="0"/>
    <x v="1"/>
    <x v="1"/>
    <x v="1"/>
    <x v="0"/>
    <x v="1"/>
    <x v="1"/>
    <x v="1"/>
    <x v="2"/>
    <x v="0"/>
    <x v="0"/>
  </r>
  <r>
    <x v="1"/>
    <x v="1"/>
    <x v="1"/>
    <x v="0"/>
    <x v="115"/>
    <x v="145"/>
    <n v="0"/>
    <x v="1"/>
    <x v="1"/>
    <x v="1"/>
    <x v="0"/>
    <x v="1"/>
    <x v="1"/>
    <x v="1"/>
    <x v="0"/>
    <x v="0"/>
    <x v="6"/>
  </r>
  <r>
    <x v="1"/>
    <x v="1"/>
    <x v="1"/>
    <x v="0"/>
    <x v="382"/>
    <x v="960"/>
    <n v="0"/>
    <x v="1"/>
    <x v="1"/>
    <x v="1"/>
    <x v="0"/>
    <x v="1"/>
    <x v="1"/>
    <x v="1"/>
    <x v="3"/>
    <x v="0"/>
    <x v="0"/>
  </r>
  <r>
    <x v="1"/>
    <x v="1"/>
    <x v="1"/>
    <x v="0"/>
    <x v="221"/>
    <x v="331"/>
    <n v="3050002.04"/>
    <x v="1"/>
    <x v="1"/>
    <x v="1"/>
    <x v="0"/>
    <x v="1"/>
    <x v="1"/>
    <x v="1"/>
    <x v="3"/>
    <x v="0"/>
    <x v="4"/>
  </r>
  <r>
    <x v="1"/>
    <x v="1"/>
    <x v="1"/>
    <x v="0"/>
    <x v="5"/>
    <x v="589"/>
    <n v="0"/>
    <x v="1"/>
    <x v="1"/>
    <x v="1"/>
    <x v="0"/>
    <x v="1"/>
    <x v="1"/>
    <x v="1"/>
    <x v="2"/>
    <x v="1"/>
    <x v="0"/>
  </r>
  <r>
    <x v="1"/>
    <x v="1"/>
    <x v="1"/>
    <x v="0"/>
    <x v="32"/>
    <x v="299"/>
    <n v="0"/>
    <x v="1"/>
    <x v="1"/>
    <x v="1"/>
    <x v="0"/>
    <x v="1"/>
    <x v="1"/>
    <x v="1"/>
    <x v="0"/>
    <x v="0"/>
    <x v="2"/>
  </r>
  <r>
    <x v="1"/>
    <x v="1"/>
    <x v="1"/>
    <x v="0"/>
    <x v="5"/>
    <x v="732"/>
    <n v="31.89"/>
    <x v="1"/>
    <x v="1"/>
    <x v="1"/>
    <x v="0"/>
    <x v="1"/>
    <x v="1"/>
    <x v="1"/>
    <x v="2"/>
    <x v="0"/>
    <x v="2"/>
  </r>
  <r>
    <x v="1"/>
    <x v="1"/>
    <x v="1"/>
    <x v="0"/>
    <x v="142"/>
    <x v="887"/>
    <n v="141517387.71000001"/>
    <x v="1"/>
    <x v="1"/>
    <x v="1"/>
    <x v="0"/>
    <x v="1"/>
    <x v="1"/>
    <x v="1"/>
    <x v="1"/>
    <x v="2"/>
    <x v="6"/>
  </r>
  <r>
    <x v="1"/>
    <x v="1"/>
    <x v="1"/>
    <x v="0"/>
    <x v="11"/>
    <x v="900"/>
    <n v="0"/>
    <x v="1"/>
    <x v="1"/>
    <x v="1"/>
    <x v="0"/>
    <x v="1"/>
    <x v="1"/>
    <x v="1"/>
    <x v="3"/>
    <x v="0"/>
    <x v="6"/>
  </r>
  <r>
    <x v="1"/>
    <x v="1"/>
    <x v="1"/>
    <x v="0"/>
    <x v="122"/>
    <x v="162"/>
    <n v="166392.21"/>
    <x v="1"/>
    <x v="1"/>
    <x v="1"/>
    <x v="0"/>
    <x v="1"/>
    <x v="1"/>
    <x v="1"/>
    <x v="0"/>
    <x v="0"/>
    <x v="3"/>
  </r>
  <r>
    <x v="1"/>
    <x v="1"/>
    <x v="1"/>
    <x v="0"/>
    <x v="518"/>
    <x v="944"/>
    <n v="-27032.39"/>
    <x v="1"/>
    <x v="1"/>
    <x v="1"/>
    <x v="0"/>
    <x v="1"/>
    <x v="1"/>
    <x v="1"/>
    <x v="3"/>
    <x v="0"/>
    <x v="5"/>
  </r>
  <r>
    <x v="1"/>
    <x v="1"/>
    <x v="1"/>
    <x v="0"/>
    <x v="331"/>
    <x v="1283"/>
    <n v="0"/>
    <x v="1"/>
    <x v="1"/>
    <x v="1"/>
    <x v="0"/>
    <x v="1"/>
    <x v="1"/>
    <x v="1"/>
    <x v="2"/>
    <x v="0"/>
    <x v="0"/>
  </r>
  <r>
    <x v="1"/>
    <x v="1"/>
    <x v="1"/>
    <x v="0"/>
    <x v="497"/>
    <x v="892"/>
    <n v="137131.70000000001"/>
    <x v="1"/>
    <x v="1"/>
    <x v="1"/>
    <x v="0"/>
    <x v="1"/>
    <x v="1"/>
    <x v="1"/>
    <x v="3"/>
    <x v="1"/>
    <x v="7"/>
  </r>
  <r>
    <x v="1"/>
    <x v="1"/>
    <x v="1"/>
    <x v="0"/>
    <x v="423"/>
    <x v="703"/>
    <n v="0"/>
    <x v="1"/>
    <x v="1"/>
    <x v="1"/>
    <x v="0"/>
    <x v="1"/>
    <x v="1"/>
    <x v="1"/>
    <x v="2"/>
    <x v="1"/>
    <x v="4"/>
  </r>
  <r>
    <x v="1"/>
    <x v="1"/>
    <x v="1"/>
    <x v="0"/>
    <x v="53"/>
    <x v="468"/>
    <n v="0"/>
    <x v="1"/>
    <x v="1"/>
    <x v="1"/>
    <x v="0"/>
    <x v="1"/>
    <x v="1"/>
    <x v="1"/>
    <x v="1"/>
    <x v="0"/>
    <x v="7"/>
  </r>
  <r>
    <x v="1"/>
    <x v="1"/>
    <x v="1"/>
    <x v="0"/>
    <x v="376"/>
    <x v="1003"/>
    <n v="3"/>
    <x v="1"/>
    <x v="1"/>
    <x v="1"/>
    <x v="0"/>
    <x v="1"/>
    <x v="1"/>
    <x v="1"/>
    <x v="3"/>
    <x v="1"/>
    <x v="5"/>
  </r>
  <r>
    <x v="1"/>
    <x v="1"/>
    <x v="1"/>
    <x v="0"/>
    <x v="274"/>
    <x v="445"/>
    <n v="0.44"/>
    <x v="1"/>
    <x v="1"/>
    <x v="1"/>
    <x v="0"/>
    <x v="1"/>
    <x v="1"/>
    <x v="1"/>
    <x v="2"/>
    <x v="0"/>
    <x v="7"/>
  </r>
  <r>
    <x v="1"/>
    <x v="1"/>
    <x v="1"/>
    <x v="0"/>
    <x v="283"/>
    <x v="792"/>
    <n v="0"/>
    <x v="1"/>
    <x v="1"/>
    <x v="1"/>
    <x v="0"/>
    <x v="1"/>
    <x v="1"/>
    <x v="1"/>
    <x v="1"/>
    <x v="0"/>
    <x v="4"/>
  </r>
  <r>
    <x v="1"/>
    <x v="1"/>
    <x v="1"/>
    <x v="0"/>
    <x v="61"/>
    <x v="71"/>
    <n v="0"/>
    <x v="1"/>
    <x v="1"/>
    <x v="1"/>
    <x v="0"/>
    <x v="1"/>
    <x v="1"/>
    <x v="1"/>
    <x v="0"/>
    <x v="0"/>
    <x v="0"/>
  </r>
  <r>
    <x v="1"/>
    <x v="1"/>
    <x v="1"/>
    <x v="0"/>
    <x v="324"/>
    <x v="525"/>
    <n v="0"/>
    <x v="1"/>
    <x v="1"/>
    <x v="1"/>
    <x v="0"/>
    <x v="1"/>
    <x v="1"/>
    <x v="1"/>
    <x v="3"/>
    <x v="0"/>
    <x v="6"/>
  </r>
  <r>
    <x v="1"/>
    <x v="1"/>
    <x v="1"/>
    <x v="0"/>
    <x v="410"/>
    <x v="680"/>
    <n v="0"/>
    <x v="1"/>
    <x v="1"/>
    <x v="1"/>
    <x v="0"/>
    <x v="1"/>
    <x v="1"/>
    <x v="1"/>
    <x v="3"/>
    <x v="1"/>
    <x v="2"/>
  </r>
  <r>
    <x v="1"/>
    <x v="1"/>
    <x v="1"/>
    <x v="0"/>
    <x v="111"/>
    <x v="1286"/>
    <n v="0"/>
    <x v="1"/>
    <x v="1"/>
    <x v="1"/>
    <x v="0"/>
    <x v="1"/>
    <x v="1"/>
    <x v="1"/>
    <x v="3"/>
    <x v="0"/>
    <x v="4"/>
  </r>
  <r>
    <x v="1"/>
    <x v="1"/>
    <x v="1"/>
    <x v="0"/>
    <x v="268"/>
    <x v="430"/>
    <n v="31301.88"/>
    <x v="1"/>
    <x v="1"/>
    <x v="1"/>
    <x v="0"/>
    <x v="1"/>
    <x v="1"/>
    <x v="1"/>
    <x v="3"/>
    <x v="0"/>
    <x v="1"/>
  </r>
  <r>
    <x v="1"/>
    <x v="1"/>
    <x v="1"/>
    <x v="0"/>
    <x v="127"/>
    <x v="171"/>
    <n v="0"/>
    <x v="1"/>
    <x v="1"/>
    <x v="1"/>
    <x v="0"/>
    <x v="1"/>
    <x v="1"/>
    <x v="1"/>
    <x v="0"/>
    <x v="0"/>
    <x v="0"/>
  </r>
  <r>
    <x v="1"/>
    <x v="1"/>
    <x v="1"/>
    <x v="0"/>
    <x v="593"/>
    <x v="1133"/>
    <n v="10333755.220000001"/>
    <x v="1"/>
    <x v="1"/>
    <x v="1"/>
    <x v="0"/>
    <x v="1"/>
    <x v="1"/>
    <x v="1"/>
    <x v="6"/>
    <x v="0"/>
    <x v="6"/>
  </r>
  <r>
    <x v="1"/>
    <x v="1"/>
    <x v="1"/>
    <x v="0"/>
    <x v="13"/>
    <x v="1083"/>
    <n v="0"/>
    <x v="1"/>
    <x v="1"/>
    <x v="1"/>
    <x v="0"/>
    <x v="1"/>
    <x v="1"/>
    <x v="1"/>
    <x v="3"/>
    <x v="0"/>
    <x v="6"/>
  </r>
  <r>
    <x v="1"/>
    <x v="1"/>
    <x v="1"/>
    <x v="0"/>
    <x v="212"/>
    <x v="314"/>
    <n v="0"/>
    <x v="1"/>
    <x v="1"/>
    <x v="1"/>
    <x v="0"/>
    <x v="1"/>
    <x v="1"/>
    <x v="1"/>
    <x v="0"/>
    <x v="0"/>
    <x v="7"/>
  </r>
  <r>
    <x v="1"/>
    <x v="1"/>
    <x v="1"/>
    <x v="0"/>
    <x v="359"/>
    <x v="592"/>
    <n v="7624.15"/>
    <x v="1"/>
    <x v="1"/>
    <x v="1"/>
    <x v="0"/>
    <x v="1"/>
    <x v="1"/>
    <x v="1"/>
    <x v="2"/>
    <x v="1"/>
    <x v="3"/>
  </r>
  <r>
    <x v="1"/>
    <x v="1"/>
    <x v="1"/>
    <x v="0"/>
    <x v="435"/>
    <x v="731"/>
    <n v="0"/>
    <x v="1"/>
    <x v="1"/>
    <x v="1"/>
    <x v="0"/>
    <x v="1"/>
    <x v="1"/>
    <x v="1"/>
    <x v="3"/>
    <x v="0"/>
    <x v="6"/>
  </r>
  <r>
    <x v="1"/>
    <x v="1"/>
    <x v="1"/>
    <x v="0"/>
    <x v="88"/>
    <x v="329"/>
    <n v="0"/>
    <x v="1"/>
    <x v="1"/>
    <x v="1"/>
    <x v="0"/>
    <x v="1"/>
    <x v="1"/>
    <x v="1"/>
    <x v="0"/>
    <x v="0"/>
    <x v="5"/>
  </r>
  <r>
    <x v="1"/>
    <x v="1"/>
    <x v="1"/>
    <x v="0"/>
    <x v="11"/>
    <x v="999"/>
    <n v="0"/>
    <x v="1"/>
    <x v="1"/>
    <x v="1"/>
    <x v="0"/>
    <x v="1"/>
    <x v="1"/>
    <x v="1"/>
    <x v="3"/>
    <x v="0"/>
    <x v="1"/>
  </r>
  <r>
    <x v="1"/>
    <x v="1"/>
    <x v="1"/>
    <x v="0"/>
    <x v="542"/>
    <x v="990"/>
    <n v="0"/>
    <x v="1"/>
    <x v="1"/>
    <x v="1"/>
    <x v="0"/>
    <x v="1"/>
    <x v="1"/>
    <x v="1"/>
    <x v="3"/>
    <x v="0"/>
    <x v="0"/>
  </r>
  <r>
    <x v="1"/>
    <x v="1"/>
    <x v="1"/>
    <x v="0"/>
    <x v="571"/>
    <x v="1074"/>
    <n v="49313.96"/>
    <x v="1"/>
    <x v="1"/>
    <x v="1"/>
    <x v="0"/>
    <x v="1"/>
    <x v="1"/>
    <x v="1"/>
    <x v="2"/>
    <x v="0"/>
    <x v="0"/>
  </r>
  <r>
    <x v="1"/>
    <x v="1"/>
    <x v="1"/>
    <x v="0"/>
    <x v="236"/>
    <x v="364"/>
    <n v="8293259.2699999996"/>
    <x v="1"/>
    <x v="1"/>
    <x v="1"/>
    <x v="0"/>
    <x v="1"/>
    <x v="1"/>
    <x v="1"/>
    <x v="3"/>
    <x v="0"/>
    <x v="6"/>
  </r>
  <r>
    <x v="1"/>
    <x v="1"/>
    <x v="1"/>
    <x v="0"/>
    <x v="73"/>
    <x v="376"/>
    <n v="0"/>
    <x v="1"/>
    <x v="1"/>
    <x v="1"/>
    <x v="0"/>
    <x v="1"/>
    <x v="1"/>
    <x v="1"/>
    <x v="0"/>
    <x v="0"/>
    <x v="0"/>
  </r>
  <r>
    <x v="1"/>
    <x v="1"/>
    <x v="1"/>
    <x v="0"/>
    <x v="623"/>
    <x v="1256"/>
    <n v="0"/>
    <x v="1"/>
    <x v="1"/>
    <x v="1"/>
    <x v="0"/>
    <x v="1"/>
    <x v="1"/>
    <x v="1"/>
    <x v="3"/>
    <x v="1"/>
    <x v="4"/>
  </r>
  <r>
    <x v="1"/>
    <x v="1"/>
    <x v="1"/>
    <x v="0"/>
    <x v="519"/>
    <x v="945"/>
    <n v="91844.56"/>
    <x v="1"/>
    <x v="1"/>
    <x v="1"/>
    <x v="0"/>
    <x v="1"/>
    <x v="1"/>
    <x v="1"/>
    <x v="3"/>
    <x v="0"/>
    <x v="5"/>
  </r>
  <r>
    <x v="1"/>
    <x v="1"/>
    <x v="1"/>
    <x v="0"/>
    <x v="452"/>
    <x v="773"/>
    <n v="362777.17"/>
    <x v="1"/>
    <x v="1"/>
    <x v="1"/>
    <x v="0"/>
    <x v="1"/>
    <x v="1"/>
    <x v="1"/>
    <x v="2"/>
    <x v="0"/>
    <x v="7"/>
  </r>
  <r>
    <x v="1"/>
    <x v="1"/>
    <x v="1"/>
    <x v="0"/>
    <x v="119"/>
    <x v="153"/>
    <n v="0"/>
    <x v="1"/>
    <x v="1"/>
    <x v="1"/>
    <x v="0"/>
    <x v="1"/>
    <x v="1"/>
    <x v="1"/>
    <x v="0"/>
    <x v="0"/>
    <x v="2"/>
  </r>
  <r>
    <x v="1"/>
    <x v="1"/>
    <x v="1"/>
    <x v="0"/>
    <x v="82"/>
    <x v="98"/>
    <n v="0"/>
    <x v="1"/>
    <x v="1"/>
    <x v="1"/>
    <x v="0"/>
    <x v="1"/>
    <x v="1"/>
    <x v="1"/>
    <x v="0"/>
    <x v="0"/>
    <x v="7"/>
  </r>
  <r>
    <x v="1"/>
    <x v="1"/>
    <x v="1"/>
    <x v="0"/>
    <x v="18"/>
    <x v="744"/>
    <n v="0"/>
    <x v="1"/>
    <x v="1"/>
    <x v="1"/>
    <x v="0"/>
    <x v="1"/>
    <x v="1"/>
    <x v="1"/>
    <x v="3"/>
    <x v="0"/>
    <x v="1"/>
  </r>
  <r>
    <x v="1"/>
    <x v="1"/>
    <x v="1"/>
    <x v="0"/>
    <x v="126"/>
    <x v="168"/>
    <n v="0"/>
    <x v="1"/>
    <x v="1"/>
    <x v="1"/>
    <x v="0"/>
    <x v="1"/>
    <x v="1"/>
    <x v="1"/>
    <x v="0"/>
    <x v="0"/>
    <x v="1"/>
  </r>
  <r>
    <x v="1"/>
    <x v="1"/>
    <x v="1"/>
    <x v="0"/>
    <x v="247"/>
    <x v="769"/>
    <n v="0"/>
    <x v="1"/>
    <x v="1"/>
    <x v="1"/>
    <x v="0"/>
    <x v="1"/>
    <x v="1"/>
    <x v="1"/>
    <x v="3"/>
    <x v="0"/>
    <x v="5"/>
  </r>
  <r>
    <x v="1"/>
    <x v="1"/>
    <x v="1"/>
    <x v="0"/>
    <x v="41"/>
    <x v="616"/>
    <n v="0"/>
    <x v="1"/>
    <x v="1"/>
    <x v="1"/>
    <x v="0"/>
    <x v="1"/>
    <x v="1"/>
    <x v="1"/>
    <x v="3"/>
    <x v="0"/>
    <x v="0"/>
  </r>
  <r>
    <x v="1"/>
    <x v="1"/>
    <x v="1"/>
    <x v="0"/>
    <x v="53"/>
    <x v="435"/>
    <n v="0"/>
    <x v="1"/>
    <x v="1"/>
    <x v="1"/>
    <x v="0"/>
    <x v="1"/>
    <x v="1"/>
    <x v="1"/>
    <x v="2"/>
    <x v="0"/>
    <x v="6"/>
  </r>
  <r>
    <x v="1"/>
    <x v="1"/>
    <x v="1"/>
    <x v="0"/>
    <x v="259"/>
    <x v="409"/>
    <n v="0"/>
    <x v="1"/>
    <x v="1"/>
    <x v="1"/>
    <x v="0"/>
    <x v="1"/>
    <x v="1"/>
    <x v="1"/>
    <x v="2"/>
    <x v="1"/>
    <x v="3"/>
  </r>
  <r>
    <x v="1"/>
    <x v="1"/>
    <x v="1"/>
    <x v="0"/>
    <x v="85"/>
    <x v="103"/>
    <n v="0"/>
    <x v="1"/>
    <x v="1"/>
    <x v="1"/>
    <x v="0"/>
    <x v="1"/>
    <x v="1"/>
    <x v="1"/>
    <x v="0"/>
    <x v="0"/>
    <x v="2"/>
  </r>
  <r>
    <x v="1"/>
    <x v="1"/>
    <x v="1"/>
    <x v="0"/>
    <x v="113"/>
    <x v="143"/>
    <n v="0"/>
    <x v="1"/>
    <x v="1"/>
    <x v="1"/>
    <x v="0"/>
    <x v="1"/>
    <x v="1"/>
    <x v="1"/>
    <x v="3"/>
    <x v="1"/>
    <x v="6"/>
  </r>
  <r>
    <x v="1"/>
    <x v="1"/>
    <x v="1"/>
    <x v="0"/>
    <x v="11"/>
    <x v="147"/>
    <n v="0"/>
    <x v="1"/>
    <x v="1"/>
    <x v="1"/>
    <x v="0"/>
    <x v="1"/>
    <x v="1"/>
    <x v="1"/>
    <x v="3"/>
    <x v="0"/>
    <x v="5"/>
  </r>
  <r>
    <x v="1"/>
    <x v="1"/>
    <x v="1"/>
    <x v="0"/>
    <x v="59"/>
    <x v="67"/>
    <n v="0"/>
    <x v="1"/>
    <x v="1"/>
    <x v="1"/>
    <x v="0"/>
    <x v="1"/>
    <x v="1"/>
    <x v="1"/>
    <x v="0"/>
    <x v="0"/>
    <x v="5"/>
  </r>
  <r>
    <x v="1"/>
    <x v="1"/>
    <x v="1"/>
    <x v="0"/>
    <x v="172"/>
    <x v="256"/>
    <n v="0"/>
    <x v="1"/>
    <x v="1"/>
    <x v="1"/>
    <x v="0"/>
    <x v="1"/>
    <x v="1"/>
    <x v="1"/>
    <x v="3"/>
    <x v="0"/>
    <x v="4"/>
  </r>
  <r>
    <x v="1"/>
    <x v="1"/>
    <x v="1"/>
    <x v="0"/>
    <x v="383"/>
    <x v="632"/>
    <n v="0"/>
    <x v="1"/>
    <x v="1"/>
    <x v="1"/>
    <x v="0"/>
    <x v="1"/>
    <x v="1"/>
    <x v="1"/>
    <x v="2"/>
    <x v="0"/>
    <x v="5"/>
  </r>
  <r>
    <x v="1"/>
    <x v="1"/>
    <x v="1"/>
    <x v="0"/>
    <x v="470"/>
    <x v="815"/>
    <n v="0"/>
    <x v="1"/>
    <x v="1"/>
    <x v="1"/>
    <x v="0"/>
    <x v="1"/>
    <x v="1"/>
    <x v="1"/>
    <x v="1"/>
    <x v="1"/>
    <x v="3"/>
  </r>
  <r>
    <x v="1"/>
    <x v="1"/>
    <x v="1"/>
    <x v="0"/>
    <x v="1"/>
    <x v="1033"/>
    <n v="0"/>
    <x v="1"/>
    <x v="1"/>
    <x v="1"/>
    <x v="0"/>
    <x v="1"/>
    <x v="1"/>
    <x v="1"/>
    <x v="3"/>
    <x v="0"/>
    <x v="1"/>
  </r>
  <r>
    <x v="1"/>
    <x v="1"/>
    <x v="1"/>
    <x v="0"/>
    <x v="57"/>
    <x v="64"/>
    <n v="0"/>
    <x v="1"/>
    <x v="1"/>
    <x v="1"/>
    <x v="0"/>
    <x v="1"/>
    <x v="1"/>
    <x v="1"/>
    <x v="0"/>
    <x v="0"/>
    <x v="2"/>
  </r>
  <r>
    <x v="1"/>
    <x v="1"/>
    <x v="1"/>
    <x v="0"/>
    <x v="64"/>
    <x v="77"/>
    <n v="2396.7800000000002"/>
    <x v="1"/>
    <x v="1"/>
    <x v="1"/>
    <x v="0"/>
    <x v="1"/>
    <x v="1"/>
    <x v="1"/>
    <x v="0"/>
    <x v="0"/>
    <x v="2"/>
  </r>
  <r>
    <x v="1"/>
    <x v="1"/>
    <x v="1"/>
    <x v="0"/>
    <x v="201"/>
    <x v="297"/>
    <n v="247704.94"/>
    <x v="1"/>
    <x v="1"/>
    <x v="1"/>
    <x v="0"/>
    <x v="1"/>
    <x v="1"/>
    <x v="1"/>
    <x v="3"/>
    <x v="0"/>
    <x v="1"/>
  </r>
  <r>
    <x v="1"/>
    <x v="1"/>
    <x v="1"/>
    <x v="0"/>
    <x v="447"/>
    <x v="759"/>
    <n v="316515.78999999998"/>
    <x v="1"/>
    <x v="1"/>
    <x v="1"/>
    <x v="0"/>
    <x v="1"/>
    <x v="1"/>
    <x v="1"/>
    <x v="0"/>
    <x v="1"/>
    <x v="0"/>
  </r>
  <r>
    <x v="1"/>
    <x v="1"/>
    <x v="1"/>
    <x v="0"/>
    <x v="11"/>
    <x v="249"/>
    <n v="0"/>
    <x v="1"/>
    <x v="1"/>
    <x v="1"/>
    <x v="0"/>
    <x v="1"/>
    <x v="1"/>
    <x v="1"/>
    <x v="3"/>
    <x v="0"/>
    <x v="6"/>
  </r>
  <r>
    <x v="1"/>
    <x v="1"/>
    <x v="1"/>
    <x v="0"/>
    <x v="127"/>
    <x v="171"/>
    <n v="0"/>
    <x v="1"/>
    <x v="1"/>
    <x v="1"/>
    <x v="0"/>
    <x v="1"/>
    <x v="1"/>
    <x v="1"/>
    <x v="0"/>
    <x v="0"/>
    <x v="5"/>
  </r>
  <r>
    <x v="1"/>
    <x v="1"/>
    <x v="1"/>
    <x v="0"/>
    <x v="378"/>
    <x v="853"/>
    <n v="0"/>
    <x v="1"/>
    <x v="1"/>
    <x v="1"/>
    <x v="0"/>
    <x v="1"/>
    <x v="1"/>
    <x v="1"/>
    <x v="3"/>
    <x v="0"/>
    <x v="4"/>
  </r>
  <r>
    <x v="1"/>
    <x v="1"/>
    <x v="1"/>
    <x v="0"/>
    <x v="134"/>
    <x v="181"/>
    <n v="9254.74"/>
    <x v="1"/>
    <x v="1"/>
    <x v="1"/>
    <x v="0"/>
    <x v="1"/>
    <x v="1"/>
    <x v="1"/>
    <x v="0"/>
    <x v="1"/>
    <x v="3"/>
  </r>
  <r>
    <x v="1"/>
    <x v="1"/>
    <x v="1"/>
    <x v="0"/>
    <x v="21"/>
    <x v="154"/>
    <n v="0"/>
    <x v="1"/>
    <x v="1"/>
    <x v="1"/>
    <x v="0"/>
    <x v="1"/>
    <x v="1"/>
    <x v="1"/>
    <x v="0"/>
    <x v="0"/>
    <x v="0"/>
  </r>
  <r>
    <x v="1"/>
    <x v="1"/>
    <x v="1"/>
    <x v="0"/>
    <x v="62"/>
    <x v="74"/>
    <n v="0"/>
    <x v="1"/>
    <x v="1"/>
    <x v="1"/>
    <x v="0"/>
    <x v="1"/>
    <x v="1"/>
    <x v="1"/>
    <x v="0"/>
    <x v="0"/>
    <x v="2"/>
  </r>
  <r>
    <x v="1"/>
    <x v="1"/>
    <x v="1"/>
    <x v="0"/>
    <x v="4"/>
    <x v="693"/>
    <n v="0"/>
    <x v="1"/>
    <x v="1"/>
    <x v="1"/>
    <x v="0"/>
    <x v="1"/>
    <x v="1"/>
    <x v="1"/>
    <x v="3"/>
    <x v="0"/>
    <x v="0"/>
  </r>
  <r>
    <x v="1"/>
    <x v="1"/>
    <x v="1"/>
    <x v="0"/>
    <x v="1"/>
    <x v="1189"/>
    <n v="0"/>
    <x v="1"/>
    <x v="1"/>
    <x v="1"/>
    <x v="0"/>
    <x v="1"/>
    <x v="1"/>
    <x v="1"/>
    <x v="3"/>
    <x v="0"/>
    <x v="5"/>
  </r>
  <r>
    <x v="1"/>
    <x v="1"/>
    <x v="1"/>
    <x v="0"/>
    <x v="609"/>
    <x v="1177"/>
    <n v="0"/>
    <x v="1"/>
    <x v="1"/>
    <x v="1"/>
    <x v="0"/>
    <x v="1"/>
    <x v="1"/>
    <x v="1"/>
    <x v="3"/>
    <x v="0"/>
    <x v="2"/>
  </r>
  <r>
    <x v="1"/>
    <x v="1"/>
    <x v="1"/>
    <x v="0"/>
    <x v="534"/>
    <x v="976"/>
    <n v="-427440.26"/>
    <x v="1"/>
    <x v="1"/>
    <x v="1"/>
    <x v="0"/>
    <x v="1"/>
    <x v="1"/>
    <x v="1"/>
    <x v="3"/>
    <x v="0"/>
    <x v="6"/>
  </r>
  <r>
    <x v="1"/>
    <x v="1"/>
    <x v="1"/>
    <x v="0"/>
    <x v="133"/>
    <x v="179"/>
    <n v="0"/>
    <x v="1"/>
    <x v="1"/>
    <x v="1"/>
    <x v="0"/>
    <x v="1"/>
    <x v="1"/>
    <x v="1"/>
    <x v="3"/>
    <x v="1"/>
    <x v="4"/>
  </r>
  <r>
    <x v="1"/>
    <x v="1"/>
    <x v="1"/>
    <x v="0"/>
    <x v="5"/>
    <x v="1367"/>
    <n v="337213.46"/>
    <x v="1"/>
    <x v="1"/>
    <x v="1"/>
    <x v="0"/>
    <x v="1"/>
    <x v="1"/>
    <x v="1"/>
    <x v="2"/>
    <x v="0"/>
    <x v="4"/>
  </r>
  <r>
    <x v="1"/>
    <x v="1"/>
    <x v="1"/>
    <x v="0"/>
    <x v="151"/>
    <x v="209"/>
    <n v="0"/>
    <x v="1"/>
    <x v="1"/>
    <x v="1"/>
    <x v="0"/>
    <x v="1"/>
    <x v="1"/>
    <x v="1"/>
    <x v="0"/>
    <x v="0"/>
    <x v="6"/>
  </r>
  <r>
    <x v="1"/>
    <x v="1"/>
    <x v="1"/>
    <x v="0"/>
    <x v="36"/>
    <x v="41"/>
    <n v="0"/>
    <x v="1"/>
    <x v="1"/>
    <x v="1"/>
    <x v="0"/>
    <x v="1"/>
    <x v="1"/>
    <x v="1"/>
    <x v="1"/>
    <x v="2"/>
    <x v="6"/>
  </r>
  <r>
    <x v="1"/>
    <x v="1"/>
    <x v="1"/>
    <x v="0"/>
    <x v="11"/>
    <x v="866"/>
    <n v="0"/>
    <x v="1"/>
    <x v="1"/>
    <x v="1"/>
    <x v="0"/>
    <x v="1"/>
    <x v="1"/>
    <x v="1"/>
    <x v="3"/>
    <x v="0"/>
    <x v="6"/>
  </r>
  <r>
    <x v="1"/>
    <x v="1"/>
    <x v="1"/>
    <x v="0"/>
    <x v="432"/>
    <x v="722"/>
    <n v="-86013.87"/>
    <x v="1"/>
    <x v="1"/>
    <x v="1"/>
    <x v="0"/>
    <x v="1"/>
    <x v="1"/>
    <x v="1"/>
    <x v="3"/>
    <x v="1"/>
    <x v="5"/>
  </r>
  <r>
    <x v="1"/>
    <x v="1"/>
    <x v="1"/>
    <x v="0"/>
    <x v="505"/>
    <x v="914"/>
    <n v="4213.3100000000004"/>
    <x v="1"/>
    <x v="1"/>
    <x v="1"/>
    <x v="0"/>
    <x v="1"/>
    <x v="1"/>
    <x v="1"/>
    <x v="1"/>
    <x v="1"/>
    <x v="4"/>
  </r>
  <r>
    <x v="1"/>
    <x v="1"/>
    <x v="1"/>
    <x v="0"/>
    <x v="153"/>
    <x v="741"/>
    <n v="470909.59"/>
    <x v="1"/>
    <x v="1"/>
    <x v="1"/>
    <x v="0"/>
    <x v="1"/>
    <x v="1"/>
    <x v="1"/>
    <x v="2"/>
    <x v="0"/>
    <x v="0"/>
  </r>
  <r>
    <x v="1"/>
    <x v="1"/>
    <x v="1"/>
    <x v="0"/>
    <x v="561"/>
    <x v="1049"/>
    <n v="0"/>
    <x v="1"/>
    <x v="1"/>
    <x v="1"/>
    <x v="0"/>
    <x v="1"/>
    <x v="1"/>
    <x v="1"/>
    <x v="3"/>
    <x v="0"/>
    <x v="5"/>
  </r>
  <r>
    <x v="1"/>
    <x v="1"/>
    <x v="1"/>
    <x v="0"/>
    <x v="510"/>
    <x v="930"/>
    <n v="-41470.83"/>
    <x v="1"/>
    <x v="1"/>
    <x v="1"/>
    <x v="0"/>
    <x v="1"/>
    <x v="1"/>
    <x v="1"/>
    <x v="3"/>
    <x v="0"/>
    <x v="2"/>
  </r>
  <r>
    <x v="1"/>
    <x v="1"/>
    <x v="1"/>
    <x v="0"/>
    <x v="589"/>
    <x v="1118"/>
    <n v="0"/>
    <x v="1"/>
    <x v="1"/>
    <x v="1"/>
    <x v="0"/>
    <x v="1"/>
    <x v="1"/>
    <x v="1"/>
    <x v="1"/>
    <x v="0"/>
    <x v="2"/>
  </r>
  <r>
    <x v="1"/>
    <x v="1"/>
    <x v="1"/>
    <x v="0"/>
    <x v="481"/>
    <x v="849"/>
    <n v="640.05999999999995"/>
    <x v="1"/>
    <x v="1"/>
    <x v="1"/>
    <x v="0"/>
    <x v="1"/>
    <x v="1"/>
    <x v="1"/>
    <x v="1"/>
    <x v="0"/>
    <x v="4"/>
  </r>
  <r>
    <x v="1"/>
    <x v="1"/>
    <x v="1"/>
    <x v="0"/>
    <x v="646"/>
    <x v="1331"/>
    <n v="76668.84"/>
    <x v="1"/>
    <x v="1"/>
    <x v="1"/>
    <x v="0"/>
    <x v="1"/>
    <x v="1"/>
    <x v="1"/>
    <x v="0"/>
    <x v="0"/>
    <x v="4"/>
  </r>
  <r>
    <x v="1"/>
    <x v="1"/>
    <x v="1"/>
    <x v="0"/>
    <x v="18"/>
    <x v="706"/>
    <n v="4813932.3499999996"/>
    <x v="1"/>
    <x v="1"/>
    <x v="1"/>
    <x v="0"/>
    <x v="1"/>
    <x v="1"/>
    <x v="1"/>
    <x v="3"/>
    <x v="0"/>
    <x v="6"/>
  </r>
  <r>
    <x v="1"/>
    <x v="1"/>
    <x v="1"/>
    <x v="0"/>
    <x v="508"/>
    <x v="927"/>
    <n v="204044.08"/>
    <x v="1"/>
    <x v="1"/>
    <x v="1"/>
    <x v="0"/>
    <x v="1"/>
    <x v="1"/>
    <x v="1"/>
    <x v="1"/>
    <x v="0"/>
    <x v="5"/>
  </r>
  <r>
    <x v="1"/>
    <x v="1"/>
    <x v="1"/>
    <x v="0"/>
    <x v="473"/>
    <x v="826"/>
    <n v="0"/>
    <x v="1"/>
    <x v="1"/>
    <x v="1"/>
    <x v="0"/>
    <x v="1"/>
    <x v="1"/>
    <x v="1"/>
    <x v="3"/>
    <x v="1"/>
    <x v="1"/>
  </r>
  <r>
    <x v="1"/>
    <x v="1"/>
    <x v="1"/>
    <x v="0"/>
    <x v="5"/>
    <x v="159"/>
    <n v="0"/>
    <x v="1"/>
    <x v="1"/>
    <x v="1"/>
    <x v="0"/>
    <x v="1"/>
    <x v="1"/>
    <x v="1"/>
    <x v="3"/>
    <x v="0"/>
    <x v="3"/>
  </r>
  <r>
    <x v="1"/>
    <x v="1"/>
    <x v="1"/>
    <x v="0"/>
    <x v="100"/>
    <x v="1080"/>
    <n v="0"/>
    <x v="1"/>
    <x v="1"/>
    <x v="1"/>
    <x v="0"/>
    <x v="1"/>
    <x v="1"/>
    <x v="1"/>
    <x v="3"/>
    <x v="1"/>
    <x v="0"/>
  </r>
  <r>
    <x v="1"/>
    <x v="1"/>
    <x v="1"/>
    <x v="0"/>
    <x v="33"/>
    <x v="36"/>
    <n v="2106550.19"/>
    <x v="1"/>
    <x v="1"/>
    <x v="1"/>
    <x v="0"/>
    <x v="1"/>
    <x v="1"/>
    <x v="1"/>
    <x v="0"/>
    <x v="0"/>
    <x v="0"/>
  </r>
  <r>
    <x v="1"/>
    <x v="1"/>
    <x v="1"/>
    <x v="0"/>
    <x v="553"/>
    <x v="1294"/>
    <n v="0"/>
    <x v="1"/>
    <x v="1"/>
    <x v="1"/>
    <x v="0"/>
    <x v="1"/>
    <x v="1"/>
    <x v="1"/>
    <x v="3"/>
    <x v="1"/>
    <x v="4"/>
  </r>
  <r>
    <x v="1"/>
    <x v="1"/>
    <x v="1"/>
    <x v="0"/>
    <x v="18"/>
    <x v="737"/>
    <n v="0"/>
    <x v="1"/>
    <x v="1"/>
    <x v="1"/>
    <x v="0"/>
    <x v="1"/>
    <x v="1"/>
    <x v="1"/>
    <x v="3"/>
    <x v="0"/>
    <x v="6"/>
  </r>
  <r>
    <x v="1"/>
    <x v="1"/>
    <x v="1"/>
    <x v="0"/>
    <x v="502"/>
    <x v="907"/>
    <n v="0"/>
    <x v="1"/>
    <x v="1"/>
    <x v="1"/>
    <x v="0"/>
    <x v="1"/>
    <x v="1"/>
    <x v="1"/>
    <x v="3"/>
    <x v="0"/>
    <x v="4"/>
  </r>
  <r>
    <x v="1"/>
    <x v="1"/>
    <x v="1"/>
    <x v="0"/>
    <x v="510"/>
    <x v="930"/>
    <n v="-35037.25"/>
    <x v="1"/>
    <x v="1"/>
    <x v="1"/>
    <x v="0"/>
    <x v="1"/>
    <x v="1"/>
    <x v="1"/>
    <x v="3"/>
    <x v="0"/>
    <x v="3"/>
  </r>
  <r>
    <x v="1"/>
    <x v="1"/>
    <x v="1"/>
    <x v="0"/>
    <x v="591"/>
    <x v="1126"/>
    <n v="0"/>
    <x v="1"/>
    <x v="1"/>
    <x v="1"/>
    <x v="0"/>
    <x v="1"/>
    <x v="1"/>
    <x v="1"/>
    <x v="3"/>
    <x v="1"/>
    <x v="7"/>
  </r>
  <r>
    <x v="1"/>
    <x v="1"/>
    <x v="1"/>
    <x v="0"/>
    <x v="41"/>
    <x v="551"/>
    <n v="5160.8599999999997"/>
    <x v="1"/>
    <x v="1"/>
    <x v="1"/>
    <x v="0"/>
    <x v="1"/>
    <x v="1"/>
    <x v="1"/>
    <x v="3"/>
    <x v="0"/>
    <x v="0"/>
  </r>
  <r>
    <x v="1"/>
    <x v="1"/>
    <x v="1"/>
    <x v="0"/>
    <x v="13"/>
    <x v="1027"/>
    <n v="0"/>
    <x v="1"/>
    <x v="1"/>
    <x v="1"/>
    <x v="0"/>
    <x v="1"/>
    <x v="1"/>
    <x v="1"/>
    <x v="3"/>
    <x v="0"/>
    <x v="6"/>
  </r>
  <r>
    <x v="1"/>
    <x v="1"/>
    <x v="1"/>
    <x v="0"/>
    <x v="1"/>
    <x v="937"/>
    <n v="0"/>
    <x v="1"/>
    <x v="1"/>
    <x v="1"/>
    <x v="0"/>
    <x v="1"/>
    <x v="1"/>
    <x v="1"/>
    <x v="3"/>
    <x v="0"/>
    <x v="6"/>
  </r>
  <r>
    <x v="1"/>
    <x v="1"/>
    <x v="1"/>
    <x v="0"/>
    <x v="1"/>
    <x v="833"/>
    <n v="1700000"/>
    <x v="1"/>
    <x v="1"/>
    <x v="1"/>
    <x v="0"/>
    <x v="1"/>
    <x v="1"/>
    <x v="1"/>
    <x v="3"/>
    <x v="0"/>
    <x v="0"/>
  </r>
  <r>
    <x v="1"/>
    <x v="1"/>
    <x v="1"/>
    <x v="0"/>
    <x v="546"/>
    <x v="1002"/>
    <n v="5154183.9000000004"/>
    <x v="1"/>
    <x v="1"/>
    <x v="1"/>
    <x v="0"/>
    <x v="1"/>
    <x v="1"/>
    <x v="1"/>
    <x v="2"/>
    <x v="2"/>
    <x v="0"/>
  </r>
  <r>
    <x v="1"/>
    <x v="1"/>
    <x v="1"/>
    <x v="0"/>
    <x v="434"/>
    <x v="730"/>
    <n v="0"/>
    <x v="1"/>
    <x v="1"/>
    <x v="1"/>
    <x v="0"/>
    <x v="1"/>
    <x v="1"/>
    <x v="1"/>
    <x v="2"/>
    <x v="0"/>
    <x v="1"/>
  </r>
  <r>
    <x v="1"/>
    <x v="1"/>
    <x v="1"/>
    <x v="0"/>
    <x v="224"/>
    <x v="337"/>
    <n v="0"/>
    <x v="1"/>
    <x v="1"/>
    <x v="1"/>
    <x v="0"/>
    <x v="1"/>
    <x v="1"/>
    <x v="1"/>
    <x v="4"/>
    <x v="1"/>
    <x v="6"/>
  </r>
  <r>
    <x v="1"/>
    <x v="1"/>
    <x v="1"/>
    <x v="0"/>
    <x v="18"/>
    <x v="396"/>
    <n v="0"/>
    <x v="1"/>
    <x v="1"/>
    <x v="1"/>
    <x v="0"/>
    <x v="1"/>
    <x v="1"/>
    <x v="1"/>
    <x v="3"/>
    <x v="0"/>
    <x v="2"/>
  </r>
  <r>
    <x v="1"/>
    <x v="1"/>
    <x v="1"/>
    <x v="0"/>
    <x v="41"/>
    <x v="1084"/>
    <n v="0"/>
    <x v="1"/>
    <x v="1"/>
    <x v="1"/>
    <x v="0"/>
    <x v="1"/>
    <x v="1"/>
    <x v="1"/>
    <x v="3"/>
    <x v="0"/>
    <x v="6"/>
  </r>
  <r>
    <x v="1"/>
    <x v="1"/>
    <x v="1"/>
    <x v="0"/>
    <x v="13"/>
    <x v="691"/>
    <n v="3565.27"/>
    <x v="1"/>
    <x v="1"/>
    <x v="1"/>
    <x v="0"/>
    <x v="1"/>
    <x v="1"/>
    <x v="1"/>
    <x v="3"/>
    <x v="0"/>
    <x v="7"/>
  </r>
  <r>
    <x v="1"/>
    <x v="1"/>
    <x v="1"/>
    <x v="0"/>
    <x v="1"/>
    <x v="1121"/>
    <n v="0"/>
    <x v="1"/>
    <x v="1"/>
    <x v="1"/>
    <x v="0"/>
    <x v="1"/>
    <x v="1"/>
    <x v="1"/>
    <x v="3"/>
    <x v="0"/>
    <x v="3"/>
  </r>
  <r>
    <x v="1"/>
    <x v="1"/>
    <x v="1"/>
    <x v="0"/>
    <x v="13"/>
    <x v="1167"/>
    <n v="0"/>
    <x v="1"/>
    <x v="1"/>
    <x v="1"/>
    <x v="0"/>
    <x v="1"/>
    <x v="1"/>
    <x v="1"/>
    <x v="3"/>
    <x v="0"/>
    <x v="7"/>
  </r>
  <r>
    <x v="1"/>
    <x v="1"/>
    <x v="1"/>
    <x v="0"/>
    <x v="172"/>
    <x v="256"/>
    <n v="0"/>
    <x v="1"/>
    <x v="1"/>
    <x v="1"/>
    <x v="0"/>
    <x v="1"/>
    <x v="1"/>
    <x v="1"/>
    <x v="3"/>
    <x v="0"/>
    <x v="2"/>
  </r>
  <r>
    <x v="1"/>
    <x v="1"/>
    <x v="1"/>
    <x v="0"/>
    <x v="31"/>
    <x v="33"/>
    <n v="0"/>
    <x v="1"/>
    <x v="1"/>
    <x v="1"/>
    <x v="0"/>
    <x v="1"/>
    <x v="1"/>
    <x v="1"/>
    <x v="0"/>
    <x v="0"/>
    <x v="1"/>
  </r>
  <r>
    <x v="1"/>
    <x v="1"/>
    <x v="1"/>
    <x v="0"/>
    <x v="550"/>
    <x v="1011"/>
    <n v="0"/>
    <x v="1"/>
    <x v="1"/>
    <x v="1"/>
    <x v="0"/>
    <x v="1"/>
    <x v="1"/>
    <x v="1"/>
    <x v="3"/>
    <x v="0"/>
    <x v="5"/>
  </r>
  <r>
    <x v="1"/>
    <x v="1"/>
    <x v="1"/>
    <x v="0"/>
    <x v="576"/>
    <x v="1089"/>
    <n v="0"/>
    <x v="1"/>
    <x v="1"/>
    <x v="1"/>
    <x v="0"/>
    <x v="1"/>
    <x v="1"/>
    <x v="1"/>
    <x v="3"/>
    <x v="0"/>
    <x v="7"/>
  </r>
  <r>
    <x v="1"/>
    <x v="1"/>
    <x v="1"/>
    <x v="0"/>
    <x v="5"/>
    <x v="781"/>
    <n v="0"/>
    <x v="1"/>
    <x v="1"/>
    <x v="1"/>
    <x v="0"/>
    <x v="1"/>
    <x v="1"/>
    <x v="1"/>
    <x v="1"/>
    <x v="0"/>
    <x v="4"/>
  </r>
  <r>
    <x v="1"/>
    <x v="1"/>
    <x v="1"/>
    <x v="0"/>
    <x v="347"/>
    <x v="570"/>
    <n v="0"/>
    <x v="1"/>
    <x v="1"/>
    <x v="1"/>
    <x v="0"/>
    <x v="1"/>
    <x v="1"/>
    <x v="1"/>
    <x v="2"/>
    <x v="1"/>
    <x v="3"/>
  </r>
  <r>
    <x v="1"/>
    <x v="1"/>
    <x v="1"/>
    <x v="0"/>
    <x v="11"/>
    <x v="1224"/>
    <n v="148830.22"/>
    <x v="1"/>
    <x v="1"/>
    <x v="1"/>
    <x v="0"/>
    <x v="1"/>
    <x v="1"/>
    <x v="1"/>
    <x v="3"/>
    <x v="0"/>
    <x v="4"/>
  </r>
  <r>
    <x v="1"/>
    <x v="1"/>
    <x v="1"/>
    <x v="0"/>
    <x v="539"/>
    <x v="985"/>
    <n v="0"/>
    <x v="1"/>
    <x v="1"/>
    <x v="1"/>
    <x v="0"/>
    <x v="1"/>
    <x v="1"/>
    <x v="1"/>
    <x v="3"/>
    <x v="0"/>
    <x v="3"/>
  </r>
  <r>
    <x v="1"/>
    <x v="1"/>
    <x v="1"/>
    <x v="0"/>
    <x v="633"/>
    <x v="1291"/>
    <n v="0"/>
    <x v="1"/>
    <x v="1"/>
    <x v="1"/>
    <x v="0"/>
    <x v="1"/>
    <x v="1"/>
    <x v="1"/>
    <x v="3"/>
    <x v="1"/>
    <x v="0"/>
  </r>
  <r>
    <x v="1"/>
    <x v="1"/>
    <x v="1"/>
    <x v="0"/>
    <x v="11"/>
    <x v="813"/>
    <n v="0"/>
    <x v="1"/>
    <x v="1"/>
    <x v="1"/>
    <x v="0"/>
    <x v="1"/>
    <x v="1"/>
    <x v="1"/>
    <x v="1"/>
    <x v="0"/>
    <x v="4"/>
  </r>
  <r>
    <x v="1"/>
    <x v="1"/>
    <x v="1"/>
    <x v="0"/>
    <x v="342"/>
    <x v="558"/>
    <n v="0"/>
    <x v="1"/>
    <x v="1"/>
    <x v="1"/>
    <x v="0"/>
    <x v="1"/>
    <x v="1"/>
    <x v="1"/>
    <x v="3"/>
    <x v="1"/>
    <x v="3"/>
  </r>
  <r>
    <x v="1"/>
    <x v="1"/>
    <x v="1"/>
    <x v="0"/>
    <x v="586"/>
    <x v="1111"/>
    <n v="0"/>
    <x v="1"/>
    <x v="1"/>
    <x v="1"/>
    <x v="0"/>
    <x v="1"/>
    <x v="1"/>
    <x v="1"/>
    <x v="3"/>
    <x v="1"/>
    <x v="2"/>
  </r>
  <r>
    <x v="1"/>
    <x v="1"/>
    <x v="1"/>
    <x v="0"/>
    <x v="41"/>
    <x v="1244"/>
    <n v="0"/>
    <x v="1"/>
    <x v="1"/>
    <x v="1"/>
    <x v="0"/>
    <x v="1"/>
    <x v="1"/>
    <x v="1"/>
    <x v="3"/>
    <x v="0"/>
    <x v="1"/>
  </r>
  <r>
    <x v="1"/>
    <x v="1"/>
    <x v="1"/>
    <x v="0"/>
    <x v="5"/>
    <x v="776"/>
    <n v="65364.74"/>
    <x v="1"/>
    <x v="1"/>
    <x v="1"/>
    <x v="0"/>
    <x v="1"/>
    <x v="1"/>
    <x v="1"/>
    <x v="1"/>
    <x v="1"/>
    <x v="6"/>
  </r>
  <r>
    <x v="1"/>
    <x v="1"/>
    <x v="1"/>
    <x v="0"/>
    <x v="5"/>
    <x v="754"/>
    <n v="153140.53"/>
    <x v="1"/>
    <x v="1"/>
    <x v="1"/>
    <x v="0"/>
    <x v="1"/>
    <x v="1"/>
    <x v="1"/>
    <x v="3"/>
    <x v="0"/>
    <x v="5"/>
  </r>
  <r>
    <x v="1"/>
    <x v="1"/>
    <x v="1"/>
    <x v="0"/>
    <x v="44"/>
    <x v="136"/>
    <n v="47109.59"/>
    <x v="1"/>
    <x v="1"/>
    <x v="1"/>
    <x v="0"/>
    <x v="1"/>
    <x v="1"/>
    <x v="1"/>
    <x v="3"/>
    <x v="0"/>
    <x v="4"/>
  </r>
  <r>
    <x v="1"/>
    <x v="1"/>
    <x v="1"/>
    <x v="0"/>
    <x v="496"/>
    <x v="888"/>
    <n v="82699.67"/>
    <x v="1"/>
    <x v="1"/>
    <x v="1"/>
    <x v="0"/>
    <x v="1"/>
    <x v="1"/>
    <x v="1"/>
    <x v="3"/>
    <x v="1"/>
    <x v="7"/>
  </r>
  <r>
    <x v="1"/>
    <x v="1"/>
    <x v="1"/>
    <x v="0"/>
    <x v="395"/>
    <x v="1279"/>
    <n v="0"/>
    <x v="1"/>
    <x v="1"/>
    <x v="1"/>
    <x v="0"/>
    <x v="1"/>
    <x v="1"/>
    <x v="1"/>
    <x v="3"/>
    <x v="0"/>
    <x v="6"/>
  </r>
  <r>
    <x v="1"/>
    <x v="1"/>
    <x v="1"/>
    <x v="0"/>
    <x v="479"/>
    <x v="1366"/>
    <n v="0"/>
    <x v="1"/>
    <x v="1"/>
    <x v="1"/>
    <x v="0"/>
    <x v="1"/>
    <x v="1"/>
    <x v="1"/>
    <x v="3"/>
    <x v="0"/>
    <x v="3"/>
  </r>
  <r>
    <x v="1"/>
    <x v="1"/>
    <x v="1"/>
    <x v="0"/>
    <x v="26"/>
    <x v="291"/>
    <n v="0"/>
    <x v="1"/>
    <x v="1"/>
    <x v="1"/>
    <x v="0"/>
    <x v="1"/>
    <x v="1"/>
    <x v="1"/>
    <x v="0"/>
    <x v="0"/>
    <x v="3"/>
  </r>
  <r>
    <x v="1"/>
    <x v="1"/>
    <x v="1"/>
    <x v="0"/>
    <x v="13"/>
    <x v="1083"/>
    <n v="0"/>
    <x v="1"/>
    <x v="1"/>
    <x v="1"/>
    <x v="0"/>
    <x v="1"/>
    <x v="1"/>
    <x v="1"/>
    <x v="3"/>
    <x v="0"/>
    <x v="4"/>
  </r>
  <r>
    <x v="1"/>
    <x v="1"/>
    <x v="1"/>
    <x v="0"/>
    <x v="610"/>
    <x v="1179"/>
    <n v="50178.78"/>
    <x v="1"/>
    <x v="1"/>
    <x v="1"/>
    <x v="0"/>
    <x v="1"/>
    <x v="1"/>
    <x v="1"/>
    <x v="3"/>
    <x v="1"/>
    <x v="2"/>
  </r>
  <r>
    <x v="1"/>
    <x v="1"/>
    <x v="1"/>
    <x v="0"/>
    <x v="13"/>
    <x v="531"/>
    <n v="2099.4299999999998"/>
    <x v="1"/>
    <x v="1"/>
    <x v="1"/>
    <x v="0"/>
    <x v="1"/>
    <x v="1"/>
    <x v="1"/>
    <x v="3"/>
    <x v="0"/>
    <x v="7"/>
  </r>
  <r>
    <x v="1"/>
    <x v="1"/>
    <x v="1"/>
    <x v="0"/>
    <x v="5"/>
    <x v="589"/>
    <n v="0"/>
    <x v="1"/>
    <x v="1"/>
    <x v="1"/>
    <x v="0"/>
    <x v="1"/>
    <x v="1"/>
    <x v="1"/>
    <x v="2"/>
    <x v="1"/>
    <x v="7"/>
  </r>
  <r>
    <x v="1"/>
    <x v="1"/>
    <x v="1"/>
    <x v="0"/>
    <x v="132"/>
    <x v="178"/>
    <n v="0"/>
    <x v="1"/>
    <x v="1"/>
    <x v="1"/>
    <x v="0"/>
    <x v="1"/>
    <x v="1"/>
    <x v="1"/>
    <x v="3"/>
    <x v="0"/>
    <x v="6"/>
  </r>
  <r>
    <x v="1"/>
    <x v="1"/>
    <x v="1"/>
    <x v="0"/>
    <x v="169"/>
    <x v="438"/>
    <n v="0"/>
    <x v="1"/>
    <x v="1"/>
    <x v="1"/>
    <x v="0"/>
    <x v="1"/>
    <x v="1"/>
    <x v="1"/>
    <x v="0"/>
    <x v="0"/>
    <x v="4"/>
  </r>
  <r>
    <x v="1"/>
    <x v="1"/>
    <x v="1"/>
    <x v="0"/>
    <x v="207"/>
    <x v="305"/>
    <n v="0"/>
    <x v="1"/>
    <x v="1"/>
    <x v="1"/>
    <x v="0"/>
    <x v="1"/>
    <x v="1"/>
    <x v="1"/>
    <x v="0"/>
    <x v="1"/>
    <x v="4"/>
  </r>
  <r>
    <x v="1"/>
    <x v="1"/>
    <x v="1"/>
    <x v="0"/>
    <x v="633"/>
    <x v="1291"/>
    <n v="0"/>
    <x v="1"/>
    <x v="1"/>
    <x v="1"/>
    <x v="0"/>
    <x v="1"/>
    <x v="1"/>
    <x v="1"/>
    <x v="3"/>
    <x v="1"/>
    <x v="7"/>
  </r>
  <r>
    <x v="1"/>
    <x v="1"/>
    <x v="1"/>
    <x v="0"/>
    <x v="3"/>
    <x v="3"/>
    <n v="0"/>
    <x v="1"/>
    <x v="1"/>
    <x v="1"/>
    <x v="0"/>
    <x v="1"/>
    <x v="1"/>
    <x v="1"/>
    <x v="2"/>
    <x v="0"/>
    <x v="2"/>
  </r>
  <r>
    <x v="1"/>
    <x v="1"/>
    <x v="1"/>
    <x v="0"/>
    <x v="1"/>
    <x v="798"/>
    <n v="49184.43"/>
    <x v="1"/>
    <x v="1"/>
    <x v="1"/>
    <x v="0"/>
    <x v="1"/>
    <x v="1"/>
    <x v="1"/>
    <x v="3"/>
    <x v="0"/>
    <x v="7"/>
  </r>
  <r>
    <x v="1"/>
    <x v="1"/>
    <x v="1"/>
    <x v="0"/>
    <x v="41"/>
    <x v="1052"/>
    <n v="62498.61"/>
    <x v="1"/>
    <x v="1"/>
    <x v="1"/>
    <x v="0"/>
    <x v="1"/>
    <x v="1"/>
    <x v="1"/>
    <x v="3"/>
    <x v="0"/>
    <x v="6"/>
  </r>
  <r>
    <x v="1"/>
    <x v="1"/>
    <x v="1"/>
    <x v="0"/>
    <x v="41"/>
    <x v="972"/>
    <n v="0"/>
    <x v="1"/>
    <x v="1"/>
    <x v="1"/>
    <x v="0"/>
    <x v="1"/>
    <x v="1"/>
    <x v="1"/>
    <x v="3"/>
    <x v="0"/>
    <x v="2"/>
  </r>
  <r>
    <x v="1"/>
    <x v="1"/>
    <x v="1"/>
    <x v="0"/>
    <x v="147"/>
    <x v="203"/>
    <n v="-80781.39"/>
    <x v="1"/>
    <x v="1"/>
    <x v="1"/>
    <x v="0"/>
    <x v="1"/>
    <x v="1"/>
    <x v="1"/>
    <x v="3"/>
    <x v="0"/>
    <x v="5"/>
  </r>
  <r>
    <x v="1"/>
    <x v="1"/>
    <x v="1"/>
    <x v="0"/>
    <x v="147"/>
    <x v="203"/>
    <n v="-73764.08"/>
    <x v="1"/>
    <x v="1"/>
    <x v="1"/>
    <x v="0"/>
    <x v="1"/>
    <x v="1"/>
    <x v="1"/>
    <x v="3"/>
    <x v="0"/>
    <x v="6"/>
  </r>
  <r>
    <x v="1"/>
    <x v="1"/>
    <x v="1"/>
    <x v="0"/>
    <x v="605"/>
    <x v="1166"/>
    <n v="0"/>
    <x v="1"/>
    <x v="1"/>
    <x v="1"/>
    <x v="0"/>
    <x v="1"/>
    <x v="1"/>
    <x v="1"/>
    <x v="2"/>
    <x v="0"/>
    <x v="3"/>
  </r>
  <r>
    <x v="1"/>
    <x v="1"/>
    <x v="1"/>
    <x v="0"/>
    <x v="39"/>
    <x v="44"/>
    <n v="0"/>
    <x v="1"/>
    <x v="1"/>
    <x v="1"/>
    <x v="0"/>
    <x v="1"/>
    <x v="1"/>
    <x v="1"/>
    <x v="3"/>
    <x v="1"/>
    <x v="6"/>
  </r>
  <r>
    <x v="1"/>
    <x v="1"/>
    <x v="1"/>
    <x v="0"/>
    <x v="11"/>
    <x v="1208"/>
    <n v="0"/>
    <x v="1"/>
    <x v="1"/>
    <x v="1"/>
    <x v="0"/>
    <x v="1"/>
    <x v="1"/>
    <x v="1"/>
    <x v="3"/>
    <x v="0"/>
    <x v="6"/>
  </r>
  <r>
    <x v="1"/>
    <x v="1"/>
    <x v="1"/>
    <x v="0"/>
    <x v="398"/>
    <x v="659"/>
    <n v="0"/>
    <x v="1"/>
    <x v="1"/>
    <x v="1"/>
    <x v="0"/>
    <x v="1"/>
    <x v="1"/>
    <x v="1"/>
    <x v="3"/>
    <x v="0"/>
    <x v="7"/>
  </r>
  <r>
    <x v="1"/>
    <x v="1"/>
    <x v="1"/>
    <x v="0"/>
    <x v="230"/>
    <x v="350"/>
    <n v="0"/>
    <x v="1"/>
    <x v="1"/>
    <x v="1"/>
    <x v="0"/>
    <x v="1"/>
    <x v="1"/>
    <x v="1"/>
    <x v="0"/>
    <x v="0"/>
    <x v="4"/>
  </r>
  <r>
    <x v="1"/>
    <x v="1"/>
    <x v="1"/>
    <x v="0"/>
    <x v="1"/>
    <x v="886"/>
    <n v="0"/>
    <x v="1"/>
    <x v="1"/>
    <x v="1"/>
    <x v="0"/>
    <x v="1"/>
    <x v="1"/>
    <x v="1"/>
    <x v="3"/>
    <x v="0"/>
    <x v="7"/>
  </r>
  <r>
    <x v="1"/>
    <x v="1"/>
    <x v="1"/>
    <x v="0"/>
    <x v="238"/>
    <x v="367"/>
    <n v="992757.4"/>
    <x v="1"/>
    <x v="1"/>
    <x v="1"/>
    <x v="0"/>
    <x v="1"/>
    <x v="1"/>
    <x v="1"/>
    <x v="0"/>
    <x v="0"/>
    <x v="1"/>
  </r>
  <r>
    <x v="1"/>
    <x v="1"/>
    <x v="1"/>
    <x v="0"/>
    <x v="650"/>
    <x v="1343"/>
    <n v="0"/>
    <x v="1"/>
    <x v="1"/>
    <x v="1"/>
    <x v="0"/>
    <x v="1"/>
    <x v="1"/>
    <x v="1"/>
    <x v="5"/>
    <x v="2"/>
    <x v="3"/>
  </r>
  <r>
    <x v="1"/>
    <x v="1"/>
    <x v="1"/>
    <x v="0"/>
    <x v="0"/>
    <x v="344"/>
    <n v="1066779.8400000001"/>
    <x v="1"/>
    <x v="1"/>
    <x v="1"/>
    <x v="0"/>
    <x v="1"/>
    <x v="1"/>
    <x v="1"/>
    <x v="1"/>
    <x v="0"/>
    <x v="4"/>
  </r>
  <r>
    <x v="1"/>
    <x v="1"/>
    <x v="1"/>
    <x v="0"/>
    <x v="94"/>
    <x v="113"/>
    <n v="0"/>
    <x v="1"/>
    <x v="1"/>
    <x v="1"/>
    <x v="0"/>
    <x v="1"/>
    <x v="1"/>
    <x v="1"/>
    <x v="0"/>
    <x v="0"/>
    <x v="5"/>
  </r>
  <r>
    <x v="1"/>
    <x v="1"/>
    <x v="1"/>
    <x v="0"/>
    <x v="1"/>
    <x v="720"/>
    <n v="0"/>
    <x v="1"/>
    <x v="1"/>
    <x v="1"/>
    <x v="0"/>
    <x v="1"/>
    <x v="1"/>
    <x v="1"/>
    <x v="3"/>
    <x v="0"/>
    <x v="0"/>
  </r>
  <r>
    <x v="1"/>
    <x v="1"/>
    <x v="1"/>
    <x v="0"/>
    <x v="58"/>
    <x v="65"/>
    <n v="0"/>
    <x v="1"/>
    <x v="1"/>
    <x v="1"/>
    <x v="0"/>
    <x v="1"/>
    <x v="1"/>
    <x v="1"/>
    <x v="0"/>
    <x v="0"/>
    <x v="3"/>
  </r>
  <r>
    <x v="1"/>
    <x v="1"/>
    <x v="1"/>
    <x v="0"/>
    <x v="11"/>
    <x v="1254"/>
    <n v="0"/>
    <x v="1"/>
    <x v="1"/>
    <x v="1"/>
    <x v="0"/>
    <x v="1"/>
    <x v="1"/>
    <x v="1"/>
    <x v="3"/>
    <x v="0"/>
    <x v="5"/>
  </r>
  <r>
    <x v="1"/>
    <x v="1"/>
    <x v="1"/>
    <x v="0"/>
    <x v="362"/>
    <x v="597"/>
    <n v="0"/>
    <x v="1"/>
    <x v="1"/>
    <x v="1"/>
    <x v="0"/>
    <x v="1"/>
    <x v="1"/>
    <x v="1"/>
    <x v="3"/>
    <x v="0"/>
    <x v="4"/>
  </r>
  <r>
    <x v="1"/>
    <x v="1"/>
    <x v="1"/>
    <x v="0"/>
    <x v="394"/>
    <x v="778"/>
    <n v="0"/>
    <x v="1"/>
    <x v="1"/>
    <x v="1"/>
    <x v="0"/>
    <x v="1"/>
    <x v="1"/>
    <x v="1"/>
    <x v="1"/>
    <x v="1"/>
    <x v="1"/>
  </r>
  <r>
    <x v="1"/>
    <x v="1"/>
    <x v="1"/>
    <x v="0"/>
    <x v="618"/>
    <x v="1213"/>
    <n v="8717434.0399999991"/>
    <x v="1"/>
    <x v="1"/>
    <x v="1"/>
    <x v="0"/>
    <x v="1"/>
    <x v="1"/>
    <x v="1"/>
    <x v="3"/>
    <x v="0"/>
    <x v="4"/>
  </r>
  <r>
    <x v="1"/>
    <x v="1"/>
    <x v="1"/>
    <x v="0"/>
    <x v="429"/>
    <x v="804"/>
    <n v="0"/>
    <x v="1"/>
    <x v="1"/>
    <x v="1"/>
    <x v="0"/>
    <x v="1"/>
    <x v="1"/>
    <x v="1"/>
    <x v="1"/>
    <x v="1"/>
    <x v="7"/>
  </r>
  <r>
    <x v="1"/>
    <x v="1"/>
    <x v="1"/>
    <x v="0"/>
    <x v="26"/>
    <x v="28"/>
    <n v="0"/>
    <x v="1"/>
    <x v="1"/>
    <x v="1"/>
    <x v="0"/>
    <x v="1"/>
    <x v="1"/>
    <x v="1"/>
    <x v="0"/>
    <x v="0"/>
    <x v="6"/>
  </r>
  <r>
    <x v="1"/>
    <x v="1"/>
    <x v="1"/>
    <x v="0"/>
    <x v="629"/>
    <x v="1275"/>
    <n v="0"/>
    <x v="1"/>
    <x v="1"/>
    <x v="1"/>
    <x v="0"/>
    <x v="1"/>
    <x v="1"/>
    <x v="1"/>
    <x v="3"/>
    <x v="0"/>
    <x v="1"/>
  </r>
  <r>
    <x v="1"/>
    <x v="1"/>
    <x v="1"/>
    <x v="0"/>
    <x v="634"/>
    <x v="1298"/>
    <n v="28537.49"/>
    <x v="1"/>
    <x v="1"/>
    <x v="1"/>
    <x v="0"/>
    <x v="1"/>
    <x v="1"/>
    <x v="1"/>
    <x v="1"/>
    <x v="0"/>
    <x v="1"/>
  </r>
  <r>
    <x v="1"/>
    <x v="1"/>
    <x v="1"/>
    <x v="0"/>
    <x v="536"/>
    <x v="979"/>
    <n v="-2225600.37"/>
    <x v="1"/>
    <x v="1"/>
    <x v="1"/>
    <x v="0"/>
    <x v="1"/>
    <x v="1"/>
    <x v="1"/>
    <x v="3"/>
    <x v="0"/>
    <x v="2"/>
  </r>
  <r>
    <x v="1"/>
    <x v="1"/>
    <x v="1"/>
    <x v="0"/>
    <x v="1"/>
    <x v="1"/>
    <n v="0"/>
    <x v="1"/>
    <x v="1"/>
    <x v="1"/>
    <x v="0"/>
    <x v="1"/>
    <x v="1"/>
    <x v="1"/>
    <x v="1"/>
    <x v="0"/>
    <x v="3"/>
  </r>
  <r>
    <x v="1"/>
    <x v="1"/>
    <x v="1"/>
    <x v="0"/>
    <x v="567"/>
    <x v="1305"/>
    <n v="86132.82"/>
    <x v="1"/>
    <x v="1"/>
    <x v="1"/>
    <x v="0"/>
    <x v="1"/>
    <x v="1"/>
    <x v="1"/>
    <x v="2"/>
    <x v="0"/>
    <x v="1"/>
  </r>
  <r>
    <x v="1"/>
    <x v="1"/>
    <x v="1"/>
    <x v="0"/>
    <x v="108"/>
    <x v="169"/>
    <n v="0"/>
    <x v="1"/>
    <x v="1"/>
    <x v="1"/>
    <x v="0"/>
    <x v="1"/>
    <x v="1"/>
    <x v="1"/>
    <x v="4"/>
    <x v="1"/>
    <x v="7"/>
  </r>
  <r>
    <x v="1"/>
    <x v="1"/>
    <x v="1"/>
    <x v="0"/>
    <x v="531"/>
    <x v="991"/>
    <n v="157497.96"/>
    <x v="1"/>
    <x v="1"/>
    <x v="1"/>
    <x v="0"/>
    <x v="1"/>
    <x v="1"/>
    <x v="1"/>
    <x v="3"/>
    <x v="1"/>
    <x v="4"/>
  </r>
  <r>
    <x v="1"/>
    <x v="1"/>
    <x v="1"/>
    <x v="0"/>
    <x v="403"/>
    <x v="1346"/>
    <n v="35018.720000000001"/>
    <x v="1"/>
    <x v="1"/>
    <x v="1"/>
    <x v="0"/>
    <x v="1"/>
    <x v="1"/>
    <x v="1"/>
    <x v="1"/>
    <x v="0"/>
    <x v="7"/>
  </r>
  <r>
    <x v="1"/>
    <x v="1"/>
    <x v="1"/>
    <x v="0"/>
    <x v="5"/>
    <x v="39"/>
    <n v="223.1"/>
    <x v="1"/>
    <x v="1"/>
    <x v="1"/>
    <x v="0"/>
    <x v="1"/>
    <x v="1"/>
    <x v="1"/>
    <x v="2"/>
    <x v="1"/>
    <x v="6"/>
  </r>
  <r>
    <x v="1"/>
    <x v="1"/>
    <x v="1"/>
    <x v="0"/>
    <x v="517"/>
    <x v="943"/>
    <n v="0"/>
    <x v="1"/>
    <x v="1"/>
    <x v="1"/>
    <x v="0"/>
    <x v="1"/>
    <x v="1"/>
    <x v="1"/>
    <x v="3"/>
    <x v="1"/>
    <x v="6"/>
  </r>
  <r>
    <x v="1"/>
    <x v="1"/>
    <x v="1"/>
    <x v="0"/>
    <x v="295"/>
    <x v="483"/>
    <n v="0"/>
    <x v="1"/>
    <x v="1"/>
    <x v="1"/>
    <x v="0"/>
    <x v="1"/>
    <x v="1"/>
    <x v="1"/>
    <x v="1"/>
    <x v="0"/>
    <x v="3"/>
  </r>
  <r>
    <x v="1"/>
    <x v="1"/>
    <x v="1"/>
    <x v="0"/>
    <x v="11"/>
    <x v="1010"/>
    <n v="0"/>
    <x v="1"/>
    <x v="1"/>
    <x v="1"/>
    <x v="0"/>
    <x v="1"/>
    <x v="1"/>
    <x v="1"/>
    <x v="3"/>
    <x v="0"/>
    <x v="3"/>
  </r>
  <r>
    <x v="1"/>
    <x v="1"/>
    <x v="1"/>
    <x v="0"/>
    <x v="18"/>
    <x v="279"/>
    <n v="28228.71"/>
    <x v="1"/>
    <x v="1"/>
    <x v="1"/>
    <x v="0"/>
    <x v="1"/>
    <x v="1"/>
    <x v="1"/>
    <x v="3"/>
    <x v="0"/>
    <x v="5"/>
  </r>
  <r>
    <x v="1"/>
    <x v="1"/>
    <x v="1"/>
    <x v="0"/>
    <x v="593"/>
    <x v="1133"/>
    <n v="10333755.220000001"/>
    <x v="1"/>
    <x v="1"/>
    <x v="1"/>
    <x v="0"/>
    <x v="1"/>
    <x v="1"/>
    <x v="1"/>
    <x v="6"/>
    <x v="0"/>
    <x v="7"/>
  </r>
  <r>
    <x v="1"/>
    <x v="1"/>
    <x v="1"/>
    <x v="0"/>
    <x v="372"/>
    <x v="615"/>
    <n v="35861.39"/>
    <x v="1"/>
    <x v="1"/>
    <x v="1"/>
    <x v="0"/>
    <x v="1"/>
    <x v="1"/>
    <x v="1"/>
    <x v="3"/>
    <x v="0"/>
    <x v="0"/>
  </r>
  <r>
    <x v="1"/>
    <x v="1"/>
    <x v="1"/>
    <x v="0"/>
    <x v="629"/>
    <x v="1275"/>
    <n v="0"/>
    <x v="1"/>
    <x v="1"/>
    <x v="1"/>
    <x v="0"/>
    <x v="1"/>
    <x v="1"/>
    <x v="1"/>
    <x v="3"/>
    <x v="0"/>
    <x v="0"/>
  </r>
  <r>
    <x v="1"/>
    <x v="1"/>
    <x v="1"/>
    <x v="0"/>
    <x v="607"/>
    <x v="1172"/>
    <n v="0"/>
    <x v="1"/>
    <x v="1"/>
    <x v="1"/>
    <x v="0"/>
    <x v="1"/>
    <x v="1"/>
    <x v="1"/>
    <x v="3"/>
    <x v="0"/>
    <x v="2"/>
  </r>
  <r>
    <x v="1"/>
    <x v="1"/>
    <x v="1"/>
    <x v="0"/>
    <x v="464"/>
    <x v="799"/>
    <n v="0"/>
    <x v="1"/>
    <x v="1"/>
    <x v="1"/>
    <x v="0"/>
    <x v="1"/>
    <x v="1"/>
    <x v="1"/>
    <x v="0"/>
    <x v="0"/>
    <x v="5"/>
  </r>
  <r>
    <x v="1"/>
    <x v="1"/>
    <x v="1"/>
    <x v="0"/>
    <x v="541"/>
    <x v="989"/>
    <n v="0"/>
    <x v="1"/>
    <x v="1"/>
    <x v="1"/>
    <x v="0"/>
    <x v="1"/>
    <x v="1"/>
    <x v="1"/>
    <x v="3"/>
    <x v="1"/>
    <x v="0"/>
  </r>
  <r>
    <x v="1"/>
    <x v="1"/>
    <x v="1"/>
    <x v="0"/>
    <x v="298"/>
    <x v="486"/>
    <n v="0"/>
    <x v="1"/>
    <x v="1"/>
    <x v="1"/>
    <x v="0"/>
    <x v="1"/>
    <x v="1"/>
    <x v="1"/>
    <x v="5"/>
    <x v="1"/>
    <x v="2"/>
  </r>
  <r>
    <x v="1"/>
    <x v="1"/>
    <x v="1"/>
    <x v="0"/>
    <x v="355"/>
    <x v="584"/>
    <n v="887063.41"/>
    <x v="1"/>
    <x v="1"/>
    <x v="1"/>
    <x v="0"/>
    <x v="1"/>
    <x v="1"/>
    <x v="1"/>
    <x v="2"/>
    <x v="0"/>
    <x v="6"/>
  </r>
  <r>
    <x v="1"/>
    <x v="1"/>
    <x v="1"/>
    <x v="0"/>
    <x v="18"/>
    <x v="1249"/>
    <n v="0"/>
    <x v="1"/>
    <x v="1"/>
    <x v="1"/>
    <x v="0"/>
    <x v="1"/>
    <x v="1"/>
    <x v="1"/>
    <x v="3"/>
    <x v="0"/>
    <x v="6"/>
  </r>
  <r>
    <x v="1"/>
    <x v="1"/>
    <x v="1"/>
    <x v="0"/>
    <x v="512"/>
    <x v="933"/>
    <n v="155743845.46000001"/>
    <x v="1"/>
    <x v="1"/>
    <x v="1"/>
    <x v="0"/>
    <x v="1"/>
    <x v="1"/>
    <x v="1"/>
    <x v="1"/>
    <x v="3"/>
    <x v="7"/>
  </r>
  <r>
    <x v="1"/>
    <x v="1"/>
    <x v="1"/>
    <x v="0"/>
    <x v="5"/>
    <x v="971"/>
    <n v="0"/>
    <x v="1"/>
    <x v="1"/>
    <x v="1"/>
    <x v="0"/>
    <x v="1"/>
    <x v="1"/>
    <x v="1"/>
    <x v="2"/>
    <x v="0"/>
    <x v="7"/>
  </r>
  <r>
    <x v="1"/>
    <x v="1"/>
    <x v="1"/>
    <x v="0"/>
    <x v="30"/>
    <x v="1099"/>
    <n v="95873.24"/>
    <x v="1"/>
    <x v="1"/>
    <x v="1"/>
    <x v="0"/>
    <x v="1"/>
    <x v="1"/>
    <x v="1"/>
    <x v="4"/>
    <x v="0"/>
    <x v="3"/>
  </r>
  <r>
    <x v="1"/>
    <x v="1"/>
    <x v="1"/>
    <x v="0"/>
    <x v="1"/>
    <x v="1263"/>
    <n v="398112.46"/>
    <x v="1"/>
    <x v="1"/>
    <x v="1"/>
    <x v="0"/>
    <x v="1"/>
    <x v="1"/>
    <x v="1"/>
    <x v="3"/>
    <x v="0"/>
    <x v="1"/>
  </r>
  <r>
    <x v="1"/>
    <x v="1"/>
    <x v="1"/>
    <x v="0"/>
    <x v="373"/>
    <x v="617"/>
    <n v="-590650.21"/>
    <x v="1"/>
    <x v="1"/>
    <x v="1"/>
    <x v="0"/>
    <x v="1"/>
    <x v="1"/>
    <x v="1"/>
    <x v="3"/>
    <x v="0"/>
    <x v="7"/>
  </r>
  <r>
    <x v="1"/>
    <x v="1"/>
    <x v="1"/>
    <x v="0"/>
    <x v="289"/>
    <x v="476"/>
    <n v="0"/>
    <x v="1"/>
    <x v="1"/>
    <x v="1"/>
    <x v="0"/>
    <x v="1"/>
    <x v="1"/>
    <x v="1"/>
    <x v="0"/>
    <x v="0"/>
    <x v="0"/>
  </r>
  <r>
    <x v="1"/>
    <x v="1"/>
    <x v="1"/>
    <x v="0"/>
    <x v="365"/>
    <x v="604"/>
    <n v="142123.22"/>
    <x v="1"/>
    <x v="1"/>
    <x v="1"/>
    <x v="0"/>
    <x v="1"/>
    <x v="1"/>
    <x v="1"/>
    <x v="2"/>
    <x v="0"/>
    <x v="0"/>
  </r>
  <r>
    <x v="1"/>
    <x v="1"/>
    <x v="1"/>
    <x v="0"/>
    <x v="77"/>
    <x v="93"/>
    <n v="0"/>
    <x v="1"/>
    <x v="1"/>
    <x v="1"/>
    <x v="0"/>
    <x v="1"/>
    <x v="1"/>
    <x v="1"/>
    <x v="2"/>
    <x v="0"/>
    <x v="5"/>
  </r>
  <r>
    <x v="1"/>
    <x v="1"/>
    <x v="1"/>
    <x v="0"/>
    <x v="408"/>
    <x v="678"/>
    <n v="443055.07"/>
    <x v="1"/>
    <x v="1"/>
    <x v="1"/>
    <x v="0"/>
    <x v="1"/>
    <x v="1"/>
    <x v="1"/>
    <x v="2"/>
    <x v="0"/>
    <x v="0"/>
  </r>
  <r>
    <x v="1"/>
    <x v="1"/>
    <x v="1"/>
    <x v="0"/>
    <x v="462"/>
    <x v="791"/>
    <n v="0"/>
    <x v="1"/>
    <x v="1"/>
    <x v="1"/>
    <x v="0"/>
    <x v="1"/>
    <x v="1"/>
    <x v="1"/>
    <x v="1"/>
    <x v="0"/>
    <x v="3"/>
  </r>
  <r>
    <x v="1"/>
    <x v="1"/>
    <x v="1"/>
    <x v="0"/>
    <x v="41"/>
    <x v="523"/>
    <n v="0"/>
    <x v="1"/>
    <x v="1"/>
    <x v="1"/>
    <x v="0"/>
    <x v="1"/>
    <x v="1"/>
    <x v="1"/>
    <x v="3"/>
    <x v="0"/>
    <x v="3"/>
  </r>
  <r>
    <x v="1"/>
    <x v="1"/>
    <x v="1"/>
    <x v="0"/>
    <x v="41"/>
    <x v="505"/>
    <n v="0"/>
    <x v="1"/>
    <x v="1"/>
    <x v="1"/>
    <x v="0"/>
    <x v="1"/>
    <x v="1"/>
    <x v="1"/>
    <x v="3"/>
    <x v="0"/>
    <x v="3"/>
  </r>
  <r>
    <x v="1"/>
    <x v="1"/>
    <x v="1"/>
    <x v="0"/>
    <x v="621"/>
    <x v="1250"/>
    <n v="0"/>
    <x v="1"/>
    <x v="1"/>
    <x v="1"/>
    <x v="0"/>
    <x v="1"/>
    <x v="1"/>
    <x v="1"/>
    <x v="3"/>
    <x v="1"/>
    <x v="0"/>
  </r>
  <r>
    <x v="1"/>
    <x v="1"/>
    <x v="1"/>
    <x v="0"/>
    <x v="251"/>
    <x v="391"/>
    <n v="0"/>
    <x v="1"/>
    <x v="1"/>
    <x v="1"/>
    <x v="0"/>
    <x v="1"/>
    <x v="1"/>
    <x v="1"/>
    <x v="0"/>
    <x v="1"/>
    <x v="0"/>
  </r>
  <r>
    <x v="1"/>
    <x v="1"/>
    <x v="1"/>
    <x v="0"/>
    <x v="57"/>
    <x v="64"/>
    <n v="0"/>
    <x v="1"/>
    <x v="1"/>
    <x v="1"/>
    <x v="0"/>
    <x v="1"/>
    <x v="1"/>
    <x v="1"/>
    <x v="0"/>
    <x v="0"/>
    <x v="1"/>
  </r>
  <r>
    <x v="1"/>
    <x v="1"/>
    <x v="1"/>
    <x v="0"/>
    <x v="446"/>
    <x v="757"/>
    <n v="0"/>
    <x v="1"/>
    <x v="1"/>
    <x v="1"/>
    <x v="0"/>
    <x v="1"/>
    <x v="1"/>
    <x v="1"/>
    <x v="3"/>
    <x v="0"/>
    <x v="6"/>
  </r>
  <r>
    <x v="1"/>
    <x v="1"/>
    <x v="1"/>
    <x v="0"/>
    <x v="18"/>
    <x v="1018"/>
    <n v="0"/>
    <x v="1"/>
    <x v="1"/>
    <x v="1"/>
    <x v="0"/>
    <x v="1"/>
    <x v="1"/>
    <x v="1"/>
    <x v="3"/>
    <x v="0"/>
    <x v="0"/>
  </r>
  <r>
    <x v="1"/>
    <x v="1"/>
    <x v="1"/>
    <x v="0"/>
    <x v="18"/>
    <x v="712"/>
    <n v="0"/>
    <x v="1"/>
    <x v="1"/>
    <x v="1"/>
    <x v="0"/>
    <x v="1"/>
    <x v="1"/>
    <x v="1"/>
    <x v="3"/>
    <x v="0"/>
    <x v="4"/>
  </r>
  <r>
    <x v="1"/>
    <x v="1"/>
    <x v="1"/>
    <x v="0"/>
    <x v="1"/>
    <x v="548"/>
    <n v="0"/>
    <x v="1"/>
    <x v="1"/>
    <x v="1"/>
    <x v="0"/>
    <x v="1"/>
    <x v="1"/>
    <x v="1"/>
    <x v="3"/>
    <x v="0"/>
    <x v="6"/>
  </r>
  <r>
    <x v="1"/>
    <x v="1"/>
    <x v="1"/>
    <x v="0"/>
    <x v="294"/>
    <x v="482"/>
    <n v="5816838.6799999997"/>
    <x v="1"/>
    <x v="1"/>
    <x v="1"/>
    <x v="0"/>
    <x v="1"/>
    <x v="1"/>
    <x v="1"/>
    <x v="4"/>
    <x v="2"/>
    <x v="5"/>
  </r>
  <r>
    <x v="1"/>
    <x v="1"/>
    <x v="1"/>
    <x v="0"/>
    <x v="238"/>
    <x v="367"/>
    <n v="1034041.84"/>
    <x v="1"/>
    <x v="1"/>
    <x v="1"/>
    <x v="0"/>
    <x v="1"/>
    <x v="1"/>
    <x v="1"/>
    <x v="0"/>
    <x v="0"/>
    <x v="4"/>
  </r>
  <r>
    <x v="1"/>
    <x v="1"/>
    <x v="1"/>
    <x v="0"/>
    <x v="41"/>
    <x v="158"/>
    <n v="966542.26"/>
    <x v="1"/>
    <x v="1"/>
    <x v="1"/>
    <x v="0"/>
    <x v="1"/>
    <x v="1"/>
    <x v="1"/>
    <x v="3"/>
    <x v="0"/>
    <x v="4"/>
  </r>
  <r>
    <x v="1"/>
    <x v="1"/>
    <x v="1"/>
    <x v="0"/>
    <x v="11"/>
    <x v="694"/>
    <n v="0"/>
    <x v="1"/>
    <x v="1"/>
    <x v="1"/>
    <x v="0"/>
    <x v="1"/>
    <x v="1"/>
    <x v="1"/>
    <x v="3"/>
    <x v="0"/>
    <x v="6"/>
  </r>
  <r>
    <x v="1"/>
    <x v="1"/>
    <x v="1"/>
    <x v="0"/>
    <x v="20"/>
    <x v="20"/>
    <n v="0"/>
    <x v="1"/>
    <x v="1"/>
    <x v="1"/>
    <x v="0"/>
    <x v="1"/>
    <x v="1"/>
    <x v="1"/>
    <x v="3"/>
    <x v="1"/>
    <x v="3"/>
  </r>
  <r>
    <x v="1"/>
    <x v="1"/>
    <x v="1"/>
    <x v="0"/>
    <x v="123"/>
    <x v="174"/>
    <n v="0"/>
    <x v="1"/>
    <x v="1"/>
    <x v="1"/>
    <x v="0"/>
    <x v="1"/>
    <x v="1"/>
    <x v="1"/>
    <x v="0"/>
    <x v="0"/>
    <x v="1"/>
  </r>
  <r>
    <x v="1"/>
    <x v="1"/>
    <x v="1"/>
    <x v="0"/>
    <x v="41"/>
    <x v="639"/>
    <n v="0"/>
    <x v="1"/>
    <x v="1"/>
    <x v="1"/>
    <x v="0"/>
    <x v="1"/>
    <x v="1"/>
    <x v="1"/>
    <x v="3"/>
    <x v="0"/>
    <x v="6"/>
  </r>
  <r>
    <x v="1"/>
    <x v="1"/>
    <x v="1"/>
    <x v="0"/>
    <x v="415"/>
    <x v="686"/>
    <n v="2861.72"/>
    <x v="1"/>
    <x v="1"/>
    <x v="1"/>
    <x v="0"/>
    <x v="1"/>
    <x v="1"/>
    <x v="1"/>
    <x v="2"/>
    <x v="1"/>
    <x v="4"/>
  </r>
  <r>
    <x v="1"/>
    <x v="1"/>
    <x v="1"/>
    <x v="0"/>
    <x v="13"/>
    <x v="464"/>
    <n v="0"/>
    <x v="1"/>
    <x v="1"/>
    <x v="1"/>
    <x v="0"/>
    <x v="1"/>
    <x v="1"/>
    <x v="1"/>
    <x v="3"/>
    <x v="0"/>
    <x v="4"/>
  </r>
  <r>
    <x v="1"/>
    <x v="1"/>
    <x v="1"/>
    <x v="0"/>
    <x v="309"/>
    <x v="500"/>
    <n v="0"/>
    <x v="1"/>
    <x v="1"/>
    <x v="1"/>
    <x v="0"/>
    <x v="1"/>
    <x v="1"/>
    <x v="1"/>
    <x v="2"/>
    <x v="0"/>
    <x v="5"/>
  </r>
  <r>
    <x v="1"/>
    <x v="1"/>
    <x v="1"/>
    <x v="0"/>
    <x v="165"/>
    <x v="244"/>
    <n v="0"/>
    <x v="1"/>
    <x v="1"/>
    <x v="1"/>
    <x v="0"/>
    <x v="1"/>
    <x v="1"/>
    <x v="1"/>
    <x v="0"/>
    <x v="0"/>
    <x v="2"/>
  </r>
  <r>
    <x v="1"/>
    <x v="1"/>
    <x v="1"/>
    <x v="0"/>
    <x v="221"/>
    <x v="331"/>
    <n v="4000000"/>
    <x v="1"/>
    <x v="1"/>
    <x v="1"/>
    <x v="0"/>
    <x v="1"/>
    <x v="1"/>
    <x v="1"/>
    <x v="3"/>
    <x v="0"/>
    <x v="1"/>
  </r>
  <r>
    <x v="1"/>
    <x v="1"/>
    <x v="1"/>
    <x v="0"/>
    <x v="11"/>
    <x v="879"/>
    <n v="0"/>
    <x v="1"/>
    <x v="1"/>
    <x v="1"/>
    <x v="0"/>
    <x v="1"/>
    <x v="1"/>
    <x v="1"/>
    <x v="3"/>
    <x v="0"/>
    <x v="7"/>
  </r>
  <r>
    <x v="1"/>
    <x v="1"/>
    <x v="1"/>
    <x v="0"/>
    <x v="206"/>
    <x v="304"/>
    <n v="199781.35"/>
    <x v="1"/>
    <x v="1"/>
    <x v="1"/>
    <x v="0"/>
    <x v="1"/>
    <x v="1"/>
    <x v="1"/>
    <x v="2"/>
    <x v="1"/>
    <x v="2"/>
  </r>
  <r>
    <x v="1"/>
    <x v="1"/>
    <x v="1"/>
    <x v="0"/>
    <x v="11"/>
    <x v="999"/>
    <n v="0"/>
    <x v="1"/>
    <x v="1"/>
    <x v="1"/>
    <x v="0"/>
    <x v="1"/>
    <x v="1"/>
    <x v="1"/>
    <x v="3"/>
    <x v="0"/>
    <x v="4"/>
  </r>
  <r>
    <x v="1"/>
    <x v="1"/>
    <x v="1"/>
    <x v="0"/>
    <x v="236"/>
    <x v="364"/>
    <n v="8385205.9500000002"/>
    <x v="1"/>
    <x v="1"/>
    <x v="1"/>
    <x v="0"/>
    <x v="1"/>
    <x v="1"/>
    <x v="1"/>
    <x v="3"/>
    <x v="0"/>
    <x v="1"/>
  </r>
  <r>
    <x v="1"/>
    <x v="1"/>
    <x v="1"/>
    <x v="0"/>
    <x v="41"/>
    <x v="797"/>
    <n v="0"/>
    <x v="1"/>
    <x v="1"/>
    <x v="1"/>
    <x v="0"/>
    <x v="1"/>
    <x v="1"/>
    <x v="1"/>
    <x v="3"/>
    <x v="0"/>
    <x v="6"/>
  </r>
  <r>
    <x v="1"/>
    <x v="1"/>
    <x v="1"/>
    <x v="0"/>
    <x v="454"/>
    <x v="779"/>
    <n v="0"/>
    <x v="1"/>
    <x v="1"/>
    <x v="1"/>
    <x v="0"/>
    <x v="1"/>
    <x v="1"/>
    <x v="1"/>
    <x v="1"/>
    <x v="1"/>
    <x v="6"/>
  </r>
  <r>
    <x v="1"/>
    <x v="1"/>
    <x v="1"/>
    <x v="0"/>
    <x v="489"/>
    <x v="864"/>
    <n v="92124.86"/>
    <x v="1"/>
    <x v="1"/>
    <x v="1"/>
    <x v="0"/>
    <x v="1"/>
    <x v="1"/>
    <x v="1"/>
    <x v="1"/>
    <x v="0"/>
    <x v="6"/>
  </r>
  <r>
    <x v="1"/>
    <x v="1"/>
    <x v="1"/>
    <x v="0"/>
    <x v="142"/>
    <x v="212"/>
    <n v="0"/>
    <x v="1"/>
    <x v="1"/>
    <x v="1"/>
    <x v="0"/>
    <x v="1"/>
    <x v="1"/>
    <x v="1"/>
    <x v="0"/>
    <x v="0"/>
    <x v="4"/>
  </r>
  <r>
    <x v="1"/>
    <x v="1"/>
    <x v="1"/>
    <x v="0"/>
    <x v="585"/>
    <x v="1108"/>
    <n v="-3234845.86"/>
    <x v="1"/>
    <x v="1"/>
    <x v="1"/>
    <x v="0"/>
    <x v="1"/>
    <x v="1"/>
    <x v="1"/>
    <x v="3"/>
    <x v="1"/>
    <x v="2"/>
  </r>
  <r>
    <x v="1"/>
    <x v="1"/>
    <x v="1"/>
    <x v="0"/>
    <x v="13"/>
    <x v="635"/>
    <n v="0"/>
    <x v="1"/>
    <x v="1"/>
    <x v="1"/>
    <x v="0"/>
    <x v="1"/>
    <x v="1"/>
    <x v="1"/>
    <x v="3"/>
    <x v="0"/>
    <x v="7"/>
  </r>
  <r>
    <x v="1"/>
    <x v="1"/>
    <x v="1"/>
    <x v="0"/>
    <x v="5"/>
    <x v="220"/>
    <n v="140121.81"/>
    <x v="1"/>
    <x v="1"/>
    <x v="1"/>
    <x v="0"/>
    <x v="1"/>
    <x v="1"/>
    <x v="1"/>
    <x v="2"/>
    <x v="0"/>
    <x v="3"/>
  </r>
  <r>
    <x v="1"/>
    <x v="1"/>
    <x v="1"/>
    <x v="0"/>
    <x v="130"/>
    <x v="929"/>
    <n v="498662.69"/>
    <x v="1"/>
    <x v="1"/>
    <x v="1"/>
    <x v="0"/>
    <x v="1"/>
    <x v="1"/>
    <x v="1"/>
    <x v="1"/>
    <x v="0"/>
    <x v="4"/>
  </r>
  <r>
    <x v="1"/>
    <x v="1"/>
    <x v="1"/>
    <x v="0"/>
    <x v="5"/>
    <x v="66"/>
    <n v="54469.78"/>
    <x v="1"/>
    <x v="1"/>
    <x v="1"/>
    <x v="0"/>
    <x v="1"/>
    <x v="1"/>
    <x v="1"/>
    <x v="0"/>
    <x v="0"/>
    <x v="1"/>
  </r>
  <r>
    <x v="1"/>
    <x v="1"/>
    <x v="1"/>
    <x v="0"/>
    <x v="169"/>
    <x v="252"/>
    <n v="0"/>
    <x v="1"/>
    <x v="1"/>
    <x v="1"/>
    <x v="0"/>
    <x v="1"/>
    <x v="1"/>
    <x v="1"/>
    <x v="0"/>
    <x v="0"/>
    <x v="5"/>
  </r>
  <r>
    <x v="1"/>
    <x v="1"/>
    <x v="1"/>
    <x v="0"/>
    <x v="11"/>
    <x v="1306"/>
    <n v="0"/>
    <x v="1"/>
    <x v="1"/>
    <x v="1"/>
    <x v="0"/>
    <x v="1"/>
    <x v="1"/>
    <x v="1"/>
    <x v="3"/>
    <x v="0"/>
    <x v="6"/>
  </r>
  <r>
    <x v="1"/>
    <x v="1"/>
    <x v="1"/>
    <x v="0"/>
    <x v="234"/>
    <x v="362"/>
    <n v="0"/>
    <x v="1"/>
    <x v="1"/>
    <x v="1"/>
    <x v="0"/>
    <x v="1"/>
    <x v="1"/>
    <x v="1"/>
    <x v="3"/>
    <x v="0"/>
    <x v="0"/>
  </r>
  <r>
    <x v="1"/>
    <x v="1"/>
    <x v="1"/>
    <x v="0"/>
    <x v="43"/>
    <x v="284"/>
    <n v="0"/>
    <x v="1"/>
    <x v="1"/>
    <x v="1"/>
    <x v="0"/>
    <x v="1"/>
    <x v="1"/>
    <x v="1"/>
    <x v="0"/>
    <x v="0"/>
    <x v="3"/>
  </r>
  <r>
    <x v="1"/>
    <x v="1"/>
    <x v="1"/>
    <x v="0"/>
    <x v="11"/>
    <x v="1005"/>
    <n v="0"/>
    <x v="1"/>
    <x v="1"/>
    <x v="1"/>
    <x v="0"/>
    <x v="1"/>
    <x v="1"/>
    <x v="1"/>
    <x v="3"/>
    <x v="0"/>
    <x v="6"/>
  </r>
  <r>
    <x v="1"/>
    <x v="1"/>
    <x v="1"/>
    <x v="0"/>
    <x v="397"/>
    <x v="657"/>
    <n v="16731026.220000001"/>
    <x v="1"/>
    <x v="1"/>
    <x v="1"/>
    <x v="0"/>
    <x v="1"/>
    <x v="1"/>
    <x v="1"/>
    <x v="6"/>
    <x v="1"/>
    <x v="7"/>
  </r>
  <r>
    <x v="1"/>
    <x v="1"/>
    <x v="1"/>
    <x v="0"/>
    <x v="403"/>
    <x v="665"/>
    <n v="126681.51"/>
    <x v="1"/>
    <x v="1"/>
    <x v="1"/>
    <x v="0"/>
    <x v="1"/>
    <x v="1"/>
    <x v="1"/>
    <x v="2"/>
    <x v="0"/>
    <x v="3"/>
  </r>
  <r>
    <x v="1"/>
    <x v="1"/>
    <x v="1"/>
    <x v="0"/>
    <x v="219"/>
    <x v="328"/>
    <n v="0"/>
    <x v="1"/>
    <x v="1"/>
    <x v="1"/>
    <x v="0"/>
    <x v="1"/>
    <x v="1"/>
    <x v="1"/>
    <x v="3"/>
    <x v="0"/>
    <x v="7"/>
  </r>
  <r>
    <x v="1"/>
    <x v="1"/>
    <x v="1"/>
    <x v="0"/>
    <x v="249"/>
    <x v="1191"/>
    <n v="17540.080000000002"/>
    <x v="1"/>
    <x v="1"/>
    <x v="1"/>
    <x v="0"/>
    <x v="1"/>
    <x v="1"/>
    <x v="1"/>
    <x v="3"/>
    <x v="0"/>
    <x v="5"/>
  </r>
  <r>
    <x v="1"/>
    <x v="1"/>
    <x v="1"/>
    <x v="0"/>
    <x v="5"/>
    <x v="220"/>
    <n v="161382.16"/>
    <x v="1"/>
    <x v="1"/>
    <x v="1"/>
    <x v="0"/>
    <x v="1"/>
    <x v="1"/>
    <x v="1"/>
    <x v="2"/>
    <x v="0"/>
    <x v="1"/>
  </r>
  <r>
    <x v="1"/>
    <x v="1"/>
    <x v="1"/>
    <x v="0"/>
    <x v="191"/>
    <x v="282"/>
    <n v="0"/>
    <x v="1"/>
    <x v="1"/>
    <x v="1"/>
    <x v="0"/>
    <x v="1"/>
    <x v="1"/>
    <x v="1"/>
    <x v="0"/>
    <x v="0"/>
    <x v="2"/>
  </r>
  <r>
    <x v="1"/>
    <x v="1"/>
    <x v="1"/>
    <x v="0"/>
    <x v="53"/>
    <x v="468"/>
    <n v="0"/>
    <x v="1"/>
    <x v="1"/>
    <x v="1"/>
    <x v="0"/>
    <x v="1"/>
    <x v="1"/>
    <x v="1"/>
    <x v="1"/>
    <x v="0"/>
    <x v="1"/>
  </r>
  <r>
    <x v="1"/>
    <x v="1"/>
    <x v="1"/>
    <x v="0"/>
    <x v="44"/>
    <x v="419"/>
    <n v="0"/>
    <x v="1"/>
    <x v="1"/>
    <x v="1"/>
    <x v="0"/>
    <x v="1"/>
    <x v="1"/>
    <x v="1"/>
    <x v="0"/>
    <x v="0"/>
    <x v="0"/>
  </r>
  <r>
    <x v="1"/>
    <x v="1"/>
    <x v="1"/>
    <x v="0"/>
    <x v="453"/>
    <x v="774"/>
    <n v="5034.8999999999996"/>
    <x v="1"/>
    <x v="1"/>
    <x v="1"/>
    <x v="0"/>
    <x v="1"/>
    <x v="1"/>
    <x v="1"/>
    <x v="1"/>
    <x v="0"/>
    <x v="3"/>
  </r>
  <r>
    <x v="1"/>
    <x v="1"/>
    <x v="1"/>
    <x v="0"/>
    <x v="625"/>
    <x v="1262"/>
    <n v="0"/>
    <x v="1"/>
    <x v="1"/>
    <x v="1"/>
    <x v="0"/>
    <x v="1"/>
    <x v="1"/>
    <x v="1"/>
    <x v="3"/>
    <x v="1"/>
    <x v="7"/>
  </r>
  <r>
    <x v="1"/>
    <x v="1"/>
    <x v="1"/>
    <x v="0"/>
    <x v="260"/>
    <x v="410"/>
    <n v="0"/>
    <x v="1"/>
    <x v="1"/>
    <x v="1"/>
    <x v="0"/>
    <x v="1"/>
    <x v="1"/>
    <x v="1"/>
    <x v="3"/>
    <x v="0"/>
    <x v="6"/>
  </r>
  <r>
    <x v="1"/>
    <x v="1"/>
    <x v="1"/>
    <x v="0"/>
    <x v="445"/>
    <x v="755"/>
    <n v="0"/>
    <x v="1"/>
    <x v="1"/>
    <x v="1"/>
    <x v="0"/>
    <x v="1"/>
    <x v="1"/>
    <x v="1"/>
    <x v="6"/>
    <x v="2"/>
    <x v="7"/>
  </r>
  <r>
    <x v="1"/>
    <x v="1"/>
    <x v="1"/>
    <x v="0"/>
    <x v="301"/>
    <x v="1020"/>
    <n v="0"/>
    <x v="1"/>
    <x v="1"/>
    <x v="1"/>
    <x v="0"/>
    <x v="1"/>
    <x v="1"/>
    <x v="1"/>
    <x v="3"/>
    <x v="1"/>
    <x v="5"/>
  </r>
  <r>
    <x v="1"/>
    <x v="1"/>
    <x v="1"/>
    <x v="0"/>
    <x v="507"/>
    <x v="926"/>
    <n v="0"/>
    <x v="1"/>
    <x v="1"/>
    <x v="1"/>
    <x v="0"/>
    <x v="1"/>
    <x v="1"/>
    <x v="1"/>
    <x v="1"/>
    <x v="0"/>
    <x v="3"/>
  </r>
  <r>
    <x v="1"/>
    <x v="1"/>
    <x v="1"/>
    <x v="0"/>
    <x v="240"/>
    <x v="373"/>
    <n v="0"/>
    <x v="1"/>
    <x v="1"/>
    <x v="1"/>
    <x v="0"/>
    <x v="1"/>
    <x v="1"/>
    <x v="1"/>
    <x v="2"/>
    <x v="0"/>
    <x v="6"/>
  </r>
  <r>
    <x v="1"/>
    <x v="1"/>
    <x v="1"/>
    <x v="0"/>
    <x v="1"/>
    <x v="869"/>
    <n v="0"/>
    <x v="1"/>
    <x v="1"/>
    <x v="1"/>
    <x v="0"/>
    <x v="1"/>
    <x v="1"/>
    <x v="1"/>
    <x v="3"/>
    <x v="0"/>
    <x v="7"/>
  </r>
  <r>
    <x v="1"/>
    <x v="1"/>
    <x v="1"/>
    <x v="0"/>
    <x v="100"/>
    <x v="569"/>
    <n v="0"/>
    <x v="1"/>
    <x v="1"/>
    <x v="1"/>
    <x v="0"/>
    <x v="1"/>
    <x v="1"/>
    <x v="1"/>
    <x v="3"/>
    <x v="0"/>
    <x v="0"/>
  </r>
  <r>
    <x v="1"/>
    <x v="1"/>
    <x v="1"/>
    <x v="0"/>
    <x v="140"/>
    <x v="400"/>
    <n v="0"/>
    <x v="1"/>
    <x v="1"/>
    <x v="1"/>
    <x v="0"/>
    <x v="1"/>
    <x v="1"/>
    <x v="1"/>
    <x v="0"/>
    <x v="0"/>
    <x v="0"/>
  </r>
  <r>
    <x v="1"/>
    <x v="1"/>
    <x v="1"/>
    <x v="0"/>
    <x v="481"/>
    <x v="849"/>
    <n v="640.05999999999995"/>
    <x v="1"/>
    <x v="1"/>
    <x v="1"/>
    <x v="0"/>
    <x v="1"/>
    <x v="1"/>
    <x v="1"/>
    <x v="1"/>
    <x v="0"/>
    <x v="5"/>
  </r>
  <r>
    <x v="1"/>
    <x v="1"/>
    <x v="1"/>
    <x v="0"/>
    <x v="11"/>
    <x v="910"/>
    <n v="13246674.460000001"/>
    <x v="1"/>
    <x v="1"/>
    <x v="1"/>
    <x v="0"/>
    <x v="1"/>
    <x v="1"/>
    <x v="1"/>
    <x v="1"/>
    <x v="0"/>
    <x v="5"/>
  </r>
  <r>
    <x v="1"/>
    <x v="1"/>
    <x v="1"/>
    <x v="0"/>
    <x v="13"/>
    <x v="842"/>
    <n v="0"/>
    <x v="1"/>
    <x v="1"/>
    <x v="1"/>
    <x v="0"/>
    <x v="1"/>
    <x v="1"/>
    <x v="1"/>
    <x v="1"/>
    <x v="0"/>
    <x v="2"/>
  </r>
  <r>
    <x v="1"/>
    <x v="1"/>
    <x v="1"/>
    <x v="0"/>
    <x v="115"/>
    <x v="1354"/>
    <n v="436.54"/>
    <x v="1"/>
    <x v="1"/>
    <x v="1"/>
    <x v="0"/>
    <x v="1"/>
    <x v="1"/>
    <x v="1"/>
    <x v="1"/>
    <x v="0"/>
    <x v="6"/>
  </r>
  <r>
    <x v="1"/>
    <x v="1"/>
    <x v="1"/>
    <x v="0"/>
    <x v="181"/>
    <x v="267"/>
    <n v="43524.31"/>
    <x v="1"/>
    <x v="1"/>
    <x v="1"/>
    <x v="0"/>
    <x v="1"/>
    <x v="1"/>
    <x v="1"/>
    <x v="4"/>
    <x v="2"/>
    <x v="3"/>
  </r>
  <r>
    <x v="1"/>
    <x v="1"/>
    <x v="1"/>
    <x v="0"/>
    <x v="41"/>
    <x v="393"/>
    <n v="0"/>
    <x v="1"/>
    <x v="1"/>
    <x v="1"/>
    <x v="0"/>
    <x v="1"/>
    <x v="1"/>
    <x v="1"/>
    <x v="3"/>
    <x v="0"/>
    <x v="5"/>
  </r>
  <r>
    <x v="1"/>
    <x v="1"/>
    <x v="1"/>
    <x v="0"/>
    <x v="619"/>
    <x v="1222"/>
    <n v="34761.910000000003"/>
    <x v="1"/>
    <x v="1"/>
    <x v="1"/>
    <x v="0"/>
    <x v="1"/>
    <x v="1"/>
    <x v="1"/>
    <x v="3"/>
    <x v="1"/>
    <x v="6"/>
  </r>
  <r>
    <x v="1"/>
    <x v="1"/>
    <x v="1"/>
    <x v="0"/>
    <x v="11"/>
    <x v="952"/>
    <n v="0"/>
    <x v="1"/>
    <x v="1"/>
    <x v="1"/>
    <x v="0"/>
    <x v="1"/>
    <x v="1"/>
    <x v="1"/>
    <x v="3"/>
    <x v="0"/>
    <x v="3"/>
  </r>
  <r>
    <x v="1"/>
    <x v="1"/>
    <x v="1"/>
    <x v="0"/>
    <x v="13"/>
    <x v="1056"/>
    <n v="0"/>
    <x v="1"/>
    <x v="1"/>
    <x v="1"/>
    <x v="0"/>
    <x v="1"/>
    <x v="1"/>
    <x v="1"/>
    <x v="3"/>
    <x v="0"/>
    <x v="6"/>
  </r>
  <r>
    <x v="1"/>
    <x v="1"/>
    <x v="1"/>
    <x v="0"/>
    <x v="18"/>
    <x v="1249"/>
    <n v="0"/>
    <x v="1"/>
    <x v="1"/>
    <x v="1"/>
    <x v="0"/>
    <x v="1"/>
    <x v="1"/>
    <x v="1"/>
    <x v="3"/>
    <x v="0"/>
    <x v="7"/>
  </r>
  <r>
    <x v="1"/>
    <x v="1"/>
    <x v="1"/>
    <x v="0"/>
    <x v="344"/>
    <x v="562"/>
    <n v="2484563.5699999998"/>
    <x v="1"/>
    <x v="1"/>
    <x v="1"/>
    <x v="0"/>
    <x v="1"/>
    <x v="1"/>
    <x v="1"/>
    <x v="2"/>
    <x v="2"/>
    <x v="5"/>
  </r>
  <r>
    <x v="1"/>
    <x v="1"/>
    <x v="1"/>
    <x v="0"/>
    <x v="177"/>
    <x v="263"/>
    <n v="7722043.0199999996"/>
    <x v="1"/>
    <x v="1"/>
    <x v="1"/>
    <x v="0"/>
    <x v="1"/>
    <x v="1"/>
    <x v="1"/>
    <x v="0"/>
    <x v="0"/>
    <x v="1"/>
  </r>
  <r>
    <x v="1"/>
    <x v="1"/>
    <x v="1"/>
    <x v="0"/>
    <x v="631"/>
    <x v="1277"/>
    <n v="0"/>
    <x v="1"/>
    <x v="1"/>
    <x v="1"/>
    <x v="0"/>
    <x v="1"/>
    <x v="1"/>
    <x v="1"/>
    <x v="3"/>
    <x v="0"/>
    <x v="7"/>
  </r>
  <r>
    <x v="1"/>
    <x v="1"/>
    <x v="1"/>
    <x v="0"/>
    <x v="41"/>
    <x v="1109"/>
    <n v="0"/>
    <x v="1"/>
    <x v="1"/>
    <x v="1"/>
    <x v="0"/>
    <x v="1"/>
    <x v="1"/>
    <x v="1"/>
    <x v="3"/>
    <x v="0"/>
    <x v="2"/>
  </r>
  <r>
    <x v="1"/>
    <x v="1"/>
    <x v="1"/>
    <x v="0"/>
    <x v="110"/>
    <x v="1016"/>
    <n v="0"/>
    <x v="1"/>
    <x v="1"/>
    <x v="1"/>
    <x v="0"/>
    <x v="1"/>
    <x v="1"/>
    <x v="1"/>
    <x v="3"/>
    <x v="0"/>
    <x v="6"/>
  </r>
  <r>
    <x v="1"/>
    <x v="1"/>
    <x v="1"/>
    <x v="0"/>
    <x v="43"/>
    <x v="565"/>
    <n v="96560.05"/>
    <x v="1"/>
    <x v="1"/>
    <x v="1"/>
    <x v="0"/>
    <x v="1"/>
    <x v="1"/>
    <x v="1"/>
    <x v="4"/>
    <x v="0"/>
    <x v="4"/>
  </r>
  <r>
    <x v="1"/>
    <x v="1"/>
    <x v="1"/>
    <x v="0"/>
    <x v="1"/>
    <x v="1152"/>
    <n v="0"/>
    <x v="1"/>
    <x v="1"/>
    <x v="1"/>
    <x v="0"/>
    <x v="1"/>
    <x v="1"/>
    <x v="1"/>
    <x v="3"/>
    <x v="0"/>
    <x v="6"/>
  </r>
  <r>
    <x v="1"/>
    <x v="1"/>
    <x v="1"/>
    <x v="0"/>
    <x v="15"/>
    <x v="15"/>
    <n v="0"/>
    <x v="1"/>
    <x v="1"/>
    <x v="1"/>
    <x v="0"/>
    <x v="1"/>
    <x v="1"/>
    <x v="1"/>
    <x v="1"/>
    <x v="0"/>
    <x v="5"/>
  </r>
  <r>
    <x v="1"/>
    <x v="1"/>
    <x v="1"/>
    <x v="0"/>
    <x v="449"/>
    <x v="768"/>
    <n v="2776.64"/>
    <x v="1"/>
    <x v="1"/>
    <x v="1"/>
    <x v="0"/>
    <x v="1"/>
    <x v="1"/>
    <x v="1"/>
    <x v="3"/>
    <x v="1"/>
    <x v="0"/>
  </r>
  <r>
    <x v="1"/>
    <x v="1"/>
    <x v="1"/>
    <x v="0"/>
    <x v="0"/>
    <x v="344"/>
    <n v="1046784"/>
    <x v="1"/>
    <x v="1"/>
    <x v="1"/>
    <x v="0"/>
    <x v="1"/>
    <x v="1"/>
    <x v="1"/>
    <x v="1"/>
    <x v="0"/>
    <x v="5"/>
  </r>
  <r>
    <x v="1"/>
    <x v="1"/>
    <x v="1"/>
    <x v="0"/>
    <x v="41"/>
    <x v="1293"/>
    <n v="1249.0999999999999"/>
    <x v="1"/>
    <x v="1"/>
    <x v="1"/>
    <x v="0"/>
    <x v="1"/>
    <x v="1"/>
    <x v="1"/>
    <x v="3"/>
    <x v="0"/>
    <x v="6"/>
  </r>
  <r>
    <x v="1"/>
    <x v="1"/>
    <x v="1"/>
    <x v="0"/>
    <x v="115"/>
    <x v="1354"/>
    <n v="447.83"/>
    <x v="1"/>
    <x v="1"/>
    <x v="1"/>
    <x v="0"/>
    <x v="1"/>
    <x v="1"/>
    <x v="1"/>
    <x v="1"/>
    <x v="0"/>
    <x v="0"/>
  </r>
  <r>
    <x v="1"/>
    <x v="1"/>
    <x v="1"/>
    <x v="0"/>
    <x v="109"/>
    <x v="138"/>
    <n v="3438594.2"/>
    <x v="1"/>
    <x v="1"/>
    <x v="1"/>
    <x v="0"/>
    <x v="1"/>
    <x v="1"/>
    <x v="1"/>
    <x v="0"/>
    <x v="1"/>
    <x v="2"/>
  </r>
  <r>
    <x v="1"/>
    <x v="1"/>
    <x v="1"/>
    <x v="0"/>
    <x v="583"/>
    <x v="1102"/>
    <n v="0"/>
    <x v="1"/>
    <x v="1"/>
    <x v="1"/>
    <x v="0"/>
    <x v="1"/>
    <x v="1"/>
    <x v="1"/>
    <x v="1"/>
    <x v="0"/>
    <x v="2"/>
  </r>
  <r>
    <x v="1"/>
    <x v="1"/>
    <x v="1"/>
    <x v="0"/>
    <x v="479"/>
    <x v="1064"/>
    <n v="0"/>
    <x v="1"/>
    <x v="1"/>
    <x v="1"/>
    <x v="0"/>
    <x v="1"/>
    <x v="1"/>
    <x v="1"/>
    <x v="3"/>
    <x v="0"/>
    <x v="4"/>
  </r>
  <r>
    <x v="1"/>
    <x v="1"/>
    <x v="1"/>
    <x v="0"/>
    <x v="249"/>
    <x v="1191"/>
    <n v="45097.99"/>
    <x v="1"/>
    <x v="1"/>
    <x v="1"/>
    <x v="0"/>
    <x v="1"/>
    <x v="1"/>
    <x v="1"/>
    <x v="3"/>
    <x v="0"/>
    <x v="4"/>
  </r>
  <r>
    <x v="1"/>
    <x v="1"/>
    <x v="1"/>
    <x v="0"/>
    <x v="235"/>
    <x v="363"/>
    <n v="0"/>
    <x v="1"/>
    <x v="1"/>
    <x v="1"/>
    <x v="0"/>
    <x v="1"/>
    <x v="1"/>
    <x v="1"/>
    <x v="0"/>
    <x v="0"/>
    <x v="1"/>
  </r>
  <r>
    <x v="1"/>
    <x v="1"/>
    <x v="1"/>
    <x v="0"/>
    <x v="612"/>
    <x v="1193"/>
    <n v="0"/>
    <x v="1"/>
    <x v="1"/>
    <x v="1"/>
    <x v="0"/>
    <x v="1"/>
    <x v="1"/>
    <x v="1"/>
    <x v="1"/>
    <x v="1"/>
    <x v="2"/>
  </r>
  <r>
    <x v="1"/>
    <x v="1"/>
    <x v="1"/>
    <x v="0"/>
    <x v="379"/>
    <x v="1351"/>
    <n v="0"/>
    <x v="1"/>
    <x v="1"/>
    <x v="1"/>
    <x v="0"/>
    <x v="1"/>
    <x v="1"/>
    <x v="1"/>
    <x v="3"/>
    <x v="0"/>
    <x v="7"/>
  </r>
  <r>
    <x v="1"/>
    <x v="1"/>
    <x v="1"/>
    <x v="0"/>
    <x v="155"/>
    <x v="223"/>
    <n v="65330.06"/>
    <x v="1"/>
    <x v="1"/>
    <x v="1"/>
    <x v="0"/>
    <x v="1"/>
    <x v="1"/>
    <x v="1"/>
    <x v="2"/>
    <x v="0"/>
    <x v="2"/>
  </r>
  <r>
    <x v="1"/>
    <x v="1"/>
    <x v="1"/>
    <x v="0"/>
    <x v="13"/>
    <x v="353"/>
    <n v="17425186.079999998"/>
    <x v="1"/>
    <x v="1"/>
    <x v="1"/>
    <x v="0"/>
    <x v="1"/>
    <x v="1"/>
    <x v="1"/>
    <x v="1"/>
    <x v="0"/>
    <x v="6"/>
  </r>
  <r>
    <x v="1"/>
    <x v="1"/>
    <x v="1"/>
    <x v="0"/>
    <x v="440"/>
    <x v="747"/>
    <n v="0"/>
    <x v="1"/>
    <x v="1"/>
    <x v="1"/>
    <x v="0"/>
    <x v="1"/>
    <x v="1"/>
    <x v="1"/>
    <x v="6"/>
    <x v="1"/>
    <x v="6"/>
  </r>
  <r>
    <x v="1"/>
    <x v="1"/>
    <x v="1"/>
    <x v="0"/>
    <x v="88"/>
    <x v="161"/>
    <n v="0"/>
    <x v="1"/>
    <x v="1"/>
    <x v="1"/>
    <x v="0"/>
    <x v="1"/>
    <x v="1"/>
    <x v="1"/>
    <x v="0"/>
    <x v="0"/>
    <x v="7"/>
  </r>
  <r>
    <x v="1"/>
    <x v="1"/>
    <x v="1"/>
    <x v="0"/>
    <x v="19"/>
    <x v="19"/>
    <n v="0"/>
    <x v="1"/>
    <x v="1"/>
    <x v="1"/>
    <x v="0"/>
    <x v="1"/>
    <x v="1"/>
    <x v="1"/>
    <x v="0"/>
    <x v="1"/>
    <x v="0"/>
  </r>
  <r>
    <x v="1"/>
    <x v="1"/>
    <x v="1"/>
    <x v="0"/>
    <x v="458"/>
    <x v="785"/>
    <n v="0"/>
    <x v="1"/>
    <x v="1"/>
    <x v="1"/>
    <x v="0"/>
    <x v="1"/>
    <x v="1"/>
    <x v="1"/>
    <x v="1"/>
    <x v="1"/>
    <x v="7"/>
  </r>
  <r>
    <x v="1"/>
    <x v="1"/>
    <x v="1"/>
    <x v="0"/>
    <x v="86"/>
    <x v="104"/>
    <n v="0"/>
    <x v="1"/>
    <x v="1"/>
    <x v="1"/>
    <x v="0"/>
    <x v="1"/>
    <x v="1"/>
    <x v="1"/>
    <x v="0"/>
    <x v="0"/>
    <x v="5"/>
  </r>
  <r>
    <x v="1"/>
    <x v="1"/>
    <x v="1"/>
    <x v="0"/>
    <x v="11"/>
    <x v="601"/>
    <n v="1967867.13"/>
    <x v="1"/>
    <x v="1"/>
    <x v="1"/>
    <x v="0"/>
    <x v="1"/>
    <x v="1"/>
    <x v="1"/>
    <x v="3"/>
    <x v="0"/>
    <x v="2"/>
  </r>
  <r>
    <x v="1"/>
    <x v="1"/>
    <x v="1"/>
    <x v="0"/>
    <x v="433"/>
    <x v="726"/>
    <n v="0"/>
    <x v="1"/>
    <x v="1"/>
    <x v="1"/>
    <x v="0"/>
    <x v="1"/>
    <x v="1"/>
    <x v="1"/>
    <x v="0"/>
    <x v="0"/>
    <x v="4"/>
  </r>
  <r>
    <x v="1"/>
    <x v="1"/>
    <x v="1"/>
    <x v="0"/>
    <x v="18"/>
    <x v="1163"/>
    <n v="0"/>
    <x v="1"/>
    <x v="1"/>
    <x v="1"/>
    <x v="0"/>
    <x v="1"/>
    <x v="1"/>
    <x v="1"/>
    <x v="3"/>
    <x v="0"/>
    <x v="6"/>
  </r>
  <r>
    <x v="1"/>
    <x v="1"/>
    <x v="1"/>
    <x v="0"/>
    <x v="119"/>
    <x v="407"/>
    <n v="0"/>
    <x v="1"/>
    <x v="1"/>
    <x v="1"/>
    <x v="0"/>
    <x v="1"/>
    <x v="1"/>
    <x v="1"/>
    <x v="0"/>
    <x v="0"/>
    <x v="6"/>
  </r>
  <r>
    <x v="1"/>
    <x v="1"/>
    <x v="1"/>
    <x v="0"/>
    <x v="401"/>
    <x v="663"/>
    <n v="0"/>
    <x v="1"/>
    <x v="1"/>
    <x v="1"/>
    <x v="0"/>
    <x v="1"/>
    <x v="1"/>
    <x v="1"/>
    <x v="2"/>
    <x v="0"/>
    <x v="1"/>
  </r>
  <r>
    <x v="1"/>
    <x v="1"/>
    <x v="1"/>
    <x v="0"/>
    <x v="18"/>
    <x v="946"/>
    <n v="0"/>
    <x v="1"/>
    <x v="1"/>
    <x v="1"/>
    <x v="0"/>
    <x v="1"/>
    <x v="1"/>
    <x v="1"/>
    <x v="3"/>
    <x v="0"/>
    <x v="7"/>
  </r>
  <r>
    <x v="1"/>
    <x v="1"/>
    <x v="1"/>
    <x v="0"/>
    <x v="369"/>
    <x v="610"/>
    <n v="351031.12"/>
    <x v="1"/>
    <x v="1"/>
    <x v="1"/>
    <x v="0"/>
    <x v="1"/>
    <x v="1"/>
    <x v="1"/>
    <x v="2"/>
    <x v="1"/>
    <x v="0"/>
  </r>
  <r>
    <x v="1"/>
    <x v="1"/>
    <x v="1"/>
    <x v="0"/>
    <x v="11"/>
    <x v="240"/>
    <n v="0"/>
    <x v="1"/>
    <x v="1"/>
    <x v="1"/>
    <x v="0"/>
    <x v="1"/>
    <x v="1"/>
    <x v="1"/>
    <x v="3"/>
    <x v="0"/>
    <x v="0"/>
  </r>
  <r>
    <x v="1"/>
    <x v="1"/>
    <x v="1"/>
    <x v="0"/>
    <x v="373"/>
    <x v="617"/>
    <n v="-721586.3"/>
    <x v="1"/>
    <x v="1"/>
    <x v="1"/>
    <x v="0"/>
    <x v="1"/>
    <x v="1"/>
    <x v="1"/>
    <x v="3"/>
    <x v="0"/>
    <x v="6"/>
  </r>
  <r>
    <x v="1"/>
    <x v="1"/>
    <x v="1"/>
    <x v="0"/>
    <x v="202"/>
    <x v="717"/>
    <n v="0"/>
    <x v="1"/>
    <x v="1"/>
    <x v="1"/>
    <x v="0"/>
    <x v="1"/>
    <x v="1"/>
    <x v="1"/>
    <x v="3"/>
    <x v="0"/>
    <x v="0"/>
  </r>
  <r>
    <x v="1"/>
    <x v="1"/>
    <x v="1"/>
    <x v="0"/>
    <x v="11"/>
    <x v="11"/>
    <n v="0"/>
    <x v="1"/>
    <x v="1"/>
    <x v="1"/>
    <x v="0"/>
    <x v="1"/>
    <x v="1"/>
    <x v="1"/>
    <x v="3"/>
    <x v="0"/>
    <x v="6"/>
  </r>
  <r>
    <x v="1"/>
    <x v="1"/>
    <x v="1"/>
    <x v="0"/>
    <x v="309"/>
    <x v="500"/>
    <n v="0"/>
    <x v="1"/>
    <x v="1"/>
    <x v="1"/>
    <x v="0"/>
    <x v="1"/>
    <x v="1"/>
    <x v="1"/>
    <x v="2"/>
    <x v="0"/>
    <x v="1"/>
  </r>
  <r>
    <x v="1"/>
    <x v="1"/>
    <x v="1"/>
    <x v="0"/>
    <x v="41"/>
    <x v="359"/>
    <n v="0"/>
    <x v="1"/>
    <x v="1"/>
    <x v="1"/>
    <x v="0"/>
    <x v="1"/>
    <x v="1"/>
    <x v="1"/>
    <x v="3"/>
    <x v="0"/>
    <x v="4"/>
  </r>
  <r>
    <x v="1"/>
    <x v="1"/>
    <x v="1"/>
    <x v="0"/>
    <x v="55"/>
    <x v="62"/>
    <n v="0"/>
    <x v="1"/>
    <x v="1"/>
    <x v="1"/>
    <x v="0"/>
    <x v="1"/>
    <x v="1"/>
    <x v="1"/>
    <x v="0"/>
    <x v="0"/>
    <x v="6"/>
  </r>
  <r>
    <x v="1"/>
    <x v="1"/>
    <x v="1"/>
    <x v="0"/>
    <x v="331"/>
    <x v="1283"/>
    <n v="0"/>
    <x v="1"/>
    <x v="1"/>
    <x v="1"/>
    <x v="0"/>
    <x v="1"/>
    <x v="1"/>
    <x v="1"/>
    <x v="2"/>
    <x v="0"/>
    <x v="3"/>
  </r>
  <r>
    <x v="1"/>
    <x v="1"/>
    <x v="1"/>
    <x v="0"/>
    <x v="115"/>
    <x v="1354"/>
    <n v="296.17"/>
    <x v="1"/>
    <x v="1"/>
    <x v="1"/>
    <x v="0"/>
    <x v="1"/>
    <x v="1"/>
    <x v="1"/>
    <x v="1"/>
    <x v="0"/>
    <x v="5"/>
  </r>
  <r>
    <x v="1"/>
    <x v="1"/>
    <x v="1"/>
    <x v="0"/>
    <x v="1"/>
    <x v="488"/>
    <n v="0"/>
    <x v="1"/>
    <x v="1"/>
    <x v="1"/>
    <x v="0"/>
    <x v="1"/>
    <x v="1"/>
    <x v="1"/>
    <x v="3"/>
    <x v="0"/>
    <x v="6"/>
  </r>
  <r>
    <x v="1"/>
    <x v="1"/>
    <x v="1"/>
    <x v="0"/>
    <x v="41"/>
    <x v="876"/>
    <n v="0"/>
    <x v="1"/>
    <x v="1"/>
    <x v="1"/>
    <x v="0"/>
    <x v="1"/>
    <x v="1"/>
    <x v="1"/>
    <x v="3"/>
    <x v="0"/>
    <x v="7"/>
  </r>
  <r>
    <x v="1"/>
    <x v="1"/>
    <x v="1"/>
    <x v="0"/>
    <x v="615"/>
    <x v="1205"/>
    <n v="0"/>
    <x v="1"/>
    <x v="1"/>
    <x v="1"/>
    <x v="0"/>
    <x v="1"/>
    <x v="1"/>
    <x v="1"/>
    <x v="3"/>
    <x v="1"/>
    <x v="5"/>
  </r>
  <r>
    <x v="1"/>
    <x v="1"/>
    <x v="1"/>
    <x v="0"/>
    <x v="18"/>
    <x v="68"/>
    <n v="9981174.8100000005"/>
    <x v="1"/>
    <x v="1"/>
    <x v="1"/>
    <x v="0"/>
    <x v="1"/>
    <x v="1"/>
    <x v="1"/>
    <x v="3"/>
    <x v="0"/>
    <x v="6"/>
  </r>
  <r>
    <x v="1"/>
    <x v="1"/>
    <x v="1"/>
    <x v="0"/>
    <x v="88"/>
    <x v="106"/>
    <n v="0"/>
    <x v="1"/>
    <x v="1"/>
    <x v="1"/>
    <x v="0"/>
    <x v="1"/>
    <x v="1"/>
    <x v="1"/>
    <x v="4"/>
    <x v="0"/>
    <x v="7"/>
  </r>
  <r>
    <x v="1"/>
    <x v="1"/>
    <x v="1"/>
    <x v="0"/>
    <x v="199"/>
    <x v="295"/>
    <n v="0"/>
    <x v="1"/>
    <x v="1"/>
    <x v="1"/>
    <x v="0"/>
    <x v="1"/>
    <x v="1"/>
    <x v="1"/>
    <x v="0"/>
    <x v="1"/>
    <x v="0"/>
  </r>
  <r>
    <x v="1"/>
    <x v="1"/>
    <x v="1"/>
    <x v="0"/>
    <x v="13"/>
    <x v="1062"/>
    <n v="13796.17"/>
    <x v="1"/>
    <x v="1"/>
    <x v="1"/>
    <x v="0"/>
    <x v="1"/>
    <x v="1"/>
    <x v="1"/>
    <x v="3"/>
    <x v="0"/>
    <x v="7"/>
  </r>
  <r>
    <x v="1"/>
    <x v="1"/>
    <x v="1"/>
    <x v="0"/>
    <x v="368"/>
    <x v="608"/>
    <n v="0"/>
    <x v="1"/>
    <x v="1"/>
    <x v="1"/>
    <x v="0"/>
    <x v="1"/>
    <x v="1"/>
    <x v="1"/>
    <x v="0"/>
    <x v="0"/>
    <x v="1"/>
  </r>
  <r>
    <x v="1"/>
    <x v="1"/>
    <x v="1"/>
    <x v="0"/>
    <x v="417"/>
    <x v="689"/>
    <n v="0"/>
    <x v="1"/>
    <x v="1"/>
    <x v="1"/>
    <x v="0"/>
    <x v="1"/>
    <x v="1"/>
    <x v="1"/>
    <x v="2"/>
    <x v="1"/>
    <x v="0"/>
  </r>
  <r>
    <x v="1"/>
    <x v="1"/>
    <x v="1"/>
    <x v="0"/>
    <x v="126"/>
    <x v="248"/>
    <n v="0"/>
    <x v="1"/>
    <x v="1"/>
    <x v="1"/>
    <x v="0"/>
    <x v="1"/>
    <x v="1"/>
    <x v="1"/>
    <x v="0"/>
    <x v="0"/>
    <x v="3"/>
  </r>
  <r>
    <x v="1"/>
    <x v="1"/>
    <x v="1"/>
    <x v="0"/>
    <x v="640"/>
    <x v="1312"/>
    <n v="0"/>
    <x v="1"/>
    <x v="1"/>
    <x v="1"/>
    <x v="0"/>
    <x v="1"/>
    <x v="1"/>
    <x v="1"/>
    <x v="6"/>
    <x v="1"/>
    <x v="1"/>
  </r>
  <r>
    <x v="1"/>
    <x v="1"/>
    <x v="1"/>
    <x v="0"/>
    <x v="142"/>
    <x v="212"/>
    <n v="0"/>
    <x v="1"/>
    <x v="1"/>
    <x v="1"/>
    <x v="0"/>
    <x v="1"/>
    <x v="1"/>
    <x v="1"/>
    <x v="0"/>
    <x v="0"/>
    <x v="3"/>
  </r>
  <r>
    <x v="1"/>
    <x v="1"/>
    <x v="1"/>
    <x v="0"/>
    <x v="1"/>
    <x v="1165"/>
    <n v="0"/>
    <x v="1"/>
    <x v="1"/>
    <x v="1"/>
    <x v="0"/>
    <x v="1"/>
    <x v="1"/>
    <x v="1"/>
    <x v="3"/>
    <x v="0"/>
    <x v="2"/>
  </r>
  <r>
    <x v="1"/>
    <x v="1"/>
    <x v="1"/>
    <x v="0"/>
    <x v="311"/>
    <x v="503"/>
    <n v="51968.72"/>
    <x v="1"/>
    <x v="1"/>
    <x v="1"/>
    <x v="0"/>
    <x v="1"/>
    <x v="1"/>
    <x v="1"/>
    <x v="4"/>
    <x v="0"/>
    <x v="3"/>
  </r>
  <r>
    <x v="1"/>
    <x v="1"/>
    <x v="1"/>
    <x v="0"/>
    <x v="11"/>
    <x v="521"/>
    <n v="0"/>
    <x v="1"/>
    <x v="1"/>
    <x v="1"/>
    <x v="0"/>
    <x v="1"/>
    <x v="1"/>
    <x v="1"/>
    <x v="1"/>
    <x v="0"/>
    <x v="5"/>
  </r>
  <r>
    <x v="1"/>
    <x v="1"/>
    <x v="1"/>
    <x v="0"/>
    <x v="469"/>
    <x v="812"/>
    <n v="4000000"/>
    <x v="1"/>
    <x v="1"/>
    <x v="1"/>
    <x v="0"/>
    <x v="1"/>
    <x v="1"/>
    <x v="1"/>
    <x v="3"/>
    <x v="0"/>
    <x v="6"/>
  </r>
  <r>
    <x v="1"/>
    <x v="1"/>
    <x v="1"/>
    <x v="0"/>
    <x v="1"/>
    <x v="978"/>
    <n v="0"/>
    <x v="1"/>
    <x v="1"/>
    <x v="1"/>
    <x v="0"/>
    <x v="1"/>
    <x v="1"/>
    <x v="1"/>
    <x v="3"/>
    <x v="0"/>
    <x v="5"/>
  </r>
  <r>
    <x v="1"/>
    <x v="1"/>
    <x v="1"/>
    <x v="0"/>
    <x v="439"/>
    <x v="746"/>
    <n v="259846.53"/>
    <x v="1"/>
    <x v="1"/>
    <x v="1"/>
    <x v="0"/>
    <x v="1"/>
    <x v="1"/>
    <x v="1"/>
    <x v="3"/>
    <x v="1"/>
    <x v="2"/>
  </r>
  <r>
    <x v="1"/>
    <x v="1"/>
    <x v="1"/>
    <x v="0"/>
    <x v="41"/>
    <x v="1244"/>
    <n v="0"/>
    <x v="1"/>
    <x v="1"/>
    <x v="1"/>
    <x v="0"/>
    <x v="1"/>
    <x v="1"/>
    <x v="1"/>
    <x v="3"/>
    <x v="0"/>
    <x v="0"/>
  </r>
  <r>
    <x v="1"/>
    <x v="1"/>
    <x v="1"/>
    <x v="0"/>
    <x v="119"/>
    <x v="407"/>
    <n v="0"/>
    <x v="1"/>
    <x v="1"/>
    <x v="1"/>
    <x v="0"/>
    <x v="1"/>
    <x v="1"/>
    <x v="1"/>
    <x v="0"/>
    <x v="0"/>
    <x v="5"/>
  </r>
  <r>
    <x v="1"/>
    <x v="1"/>
    <x v="1"/>
    <x v="0"/>
    <x v="82"/>
    <x v="98"/>
    <n v="0"/>
    <x v="1"/>
    <x v="1"/>
    <x v="1"/>
    <x v="0"/>
    <x v="1"/>
    <x v="1"/>
    <x v="1"/>
    <x v="0"/>
    <x v="0"/>
    <x v="6"/>
  </r>
  <r>
    <x v="1"/>
    <x v="1"/>
    <x v="1"/>
    <x v="0"/>
    <x v="18"/>
    <x v="279"/>
    <n v="24512.04"/>
    <x v="1"/>
    <x v="1"/>
    <x v="1"/>
    <x v="0"/>
    <x v="1"/>
    <x v="1"/>
    <x v="1"/>
    <x v="3"/>
    <x v="0"/>
    <x v="0"/>
  </r>
  <r>
    <x v="1"/>
    <x v="1"/>
    <x v="1"/>
    <x v="0"/>
    <x v="124"/>
    <x v="166"/>
    <n v="0"/>
    <x v="1"/>
    <x v="1"/>
    <x v="1"/>
    <x v="0"/>
    <x v="1"/>
    <x v="1"/>
    <x v="1"/>
    <x v="3"/>
    <x v="1"/>
    <x v="5"/>
  </r>
  <r>
    <x v="1"/>
    <x v="1"/>
    <x v="1"/>
    <x v="0"/>
    <x v="13"/>
    <x v="705"/>
    <n v="0"/>
    <x v="1"/>
    <x v="1"/>
    <x v="1"/>
    <x v="0"/>
    <x v="1"/>
    <x v="1"/>
    <x v="1"/>
    <x v="3"/>
    <x v="0"/>
    <x v="3"/>
  </r>
  <r>
    <x v="1"/>
    <x v="1"/>
    <x v="1"/>
    <x v="0"/>
    <x v="41"/>
    <x v="1369"/>
    <n v="0"/>
    <x v="1"/>
    <x v="1"/>
    <x v="1"/>
    <x v="0"/>
    <x v="1"/>
    <x v="1"/>
    <x v="1"/>
    <x v="3"/>
    <x v="0"/>
    <x v="5"/>
  </r>
  <r>
    <x v="1"/>
    <x v="1"/>
    <x v="1"/>
    <x v="0"/>
    <x v="5"/>
    <x v="230"/>
    <n v="0"/>
    <x v="1"/>
    <x v="1"/>
    <x v="1"/>
    <x v="0"/>
    <x v="1"/>
    <x v="1"/>
    <x v="1"/>
    <x v="2"/>
    <x v="0"/>
    <x v="0"/>
  </r>
  <r>
    <x v="1"/>
    <x v="1"/>
    <x v="1"/>
    <x v="0"/>
    <x v="84"/>
    <x v="101"/>
    <n v="0"/>
    <x v="1"/>
    <x v="1"/>
    <x v="1"/>
    <x v="0"/>
    <x v="1"/>
    <x v="1"/>
    <x v="1"/>
    <x v="3"/>
    <x v="0"/>
    <x v="5"/>
  </r>
  <r>
    <x v="1"/>
    <x v="1"/>
    <x v="1"/>
    <x v="0"/>
    <x v="533"/>
    <x v="975"/>
    <n v="0"/>
    <x v="1"/>
    <x v="1"/>
    <x v="1"/>
    <x v="0"/>
    <x v="1"/>
    <x v="1"/>
    <x v="1"/>
    <x v="3"/>
    <x v="0"/>
    <x v="2"/>
  </r>
  <r>
    <x v="1"/>
    <x v="1"/>
    <x v="1"/>
    <x v="0"/>
    <x v="376"/>
    <x v="1328"/>
    <n v="0"/>
    <x v="1"/>
    <x v="1"/>
    <x v="1"/>
    <x v="0"/>
    <x v="1"/>
    <x v="1"/>
    <x v="1"/>
    <x v="3"/>
    <x v="0"/>
    <x v="7"/>
  </r>
  <r>
    <x v="1"/>
    <x v="1"/>
    <x v="1"/>
    <x v="0"/>
    <x v="196"/>
    <x v="289"/>
    <n v="0"/>
    <x v="1"/>
    <x v="1"/>
    <x v="1"/>
    <x v="0"/>
    <x v="1"/>
    <x v="1"/>
    <x v="1"/>
    <x v="0"/>
    <x v="0"/>
    <x v="0"/>
  </r>
  <r>
    <x v="1"/>
    <x v="1"/>
    <x v="1"/>
    <x v="0"/>
    <x v="5"/>
    <x v="1156"/>
    <n v="0"/>
    <x v="1"/>
    <x v="1"/>
    <x v="1"/>
    <x v="0"/>
    <x v="1"/>
    <x v="1"/>
    <x v="1"/>
    <x v="3"/>
    <x v="0"/>
    <x v="1"/>
  </r>
  <r>
    <x v="1"/>
    <x v="1"/>
    <x v="1"/>
    <x v="0"/>
    <x v="202"/>
    <x v="717"/>
    <n v="0"/>
    <x v="1"/>
    <x v="1"/>
    <x v="1"/>
    <x v="0"/>
    <x v="1"/>
    <x v="1"/>
    <x v="1"/>
    <x v="3"/>
    <x v="0"/>
    <x v="6"/>
  </r>
  <r>
    <x v="1"/>
    <x v="1"/>
    <x v="1"/>
    <x v="0"/>
    <x v="125"/>
    <x v="167"/>
    <n v="0"/>
    <x v="1"/>
    <x v="1"/>
    <x v="1"/>
    <x v="0"/>
    <x v="1"/>
    <x v="1"/>
    <x v="1"/>
    <x v="0"/>
    <x v="0"/>
    <x v="6"/>
  </r>
  <r>
    <x v="1"/>
    <x v="1"/>
    <x v="1"/>
    <x v="0"/>
    <x v="176"/>
    <x v="262"/>
    <n v="-5892.26"/>
    <x v="1"/>
    <x v="1"/>
    <x v="1"/>
    <x v="0"/>
    <x v="1"/>
    <x v="1"/>
    <x v="1"/>
    <x v="3"/>
    <x v="1"/>
    <x v="0"/>
  </r>
  <r>
    <x v="1"/>
    <x v="1"/>
    <x v="1"/>
    <x v="0"/>
    <x v="378"/>
    <x v="1022"/>
    <n v="0"/>
    <x v="1"/>
    <x v="1"/>
    <x v="1"/>
    <x v="0"/>
    <x v="1"/>
    <x v="1"/>
    <x v="1"/>
    <x v="3"/>
    <x v="0"/>
    <x v="2"/>
  </r>
  <r>
    <x v="1"/>
    <x v="1"/>
    <x v="1"/>
    <x v="0"/>
    <x v="503"/>
    <x v="909"/>
    <n v="1256923.0900000001"/>
    <x v="1"/>
    <x v="1"/>
    <x v="1"/>
    <x v="0"/>
    <x v="1"/>
    <x v="1"/>
    <x v="1"/>
    <x v="1"/>
    <x v="1"/>
    <x v="3"/>
  </r>
  <r>
    <x v="1"/>
    <x v="1"/>
    <x v="1"/>
    <x v="0"/>
    <x v="41"/>
    <x v="765"/>
    <n v="0"/>
    <x v="1"/>
    <x v="1"/>
    <x v="1"/>
    <x v="0"/>
    <x v="1"/>
    <x v="1"/>
    <x v="1"/>
    <x v="3"/>
    <x v="0"/>
    <x v="6"/>
  </r>
  <r>
    <x v="1"/>
    <x v="1"/>
    <x v="1"/>
    <x v="0"/>
    <x v="53"/>
    <x v="435"/>
    <n v="0"/>
    <x v="1"/>
    <x v="1"/>
    <x v="1"/>
    <x v="0"/>
    <x v="1"/>
    <x v="1"/>
    <x v="1"/>
    <x v="2"/>
    <x v="0"/>
    <x v="0"/>
  </r>
  <r>
    <x v="1"/>
    <x v="1"/>
    <x v="1"/>
    <x v="0"/>
    <x v="50"/>
    <x v="57"/>
    <n v="0"/>
    <x v="1"/>
    <x v="1"/>
    <x v="1"/>
    <x v="0"/>
    <x v="1"/>
    <x v="1"/>
    <x v="1"/>
    <x v="0"/>
    <x v="0"/>
    <x v="2"/>
  </r>
  <r>
    <x v="1"/>
    <x v="1"/>
    <x v="1"/>
    <x v="0"/>
    <x v="298"/>
    <x v="486"/>
    <n v="0"/>
    <x v="1"/>
    <x v="1"/>
    <x v="1"/>
    <x v="0"/>
    <x v="1"/>
    <x v="1"/>
    <x v="1"/>
    <x v="5"/>
    <x v="1"/>
    <x v="3"/>
  </r>
  <r>
    <x v="1"/>
    <x v="1"/>
    <x v="1"/>
    <x v="0"/>
    <x v="4"/>
    <x v="123"/>
    <n v="0"/>
    <x v="1"/>
    <x v="1"/>
    <x v="1"/>
    <x v="0"/>
    <x v="1"/>
    <x v="1"/>
    <x v="1"/>
    <x v="3"/>
    <x v="0"/>
    <x v="0"/>
  </r>
  <r>
    <x v="1"/>
    <x v="1"/>
    <x v="1"/>
    <x v="0"/>
    <x v="235"/>
    <x v="363"/>
    <n v="0"/>
    <x v="1"/>
    <x v="1"/>
    <x v="1"/>
    <x v="0"/>
    <x v="1"/>
    <x v="1"/>
    <x v="1"/>
    <x v="0"/>
    <x v="0"/>
    <x v="5"/>
  </r>
  <r>
    <x v="1"/>
    <x v="1"/>
    <x v="1"/>
    <x v="0"/>
    <x v="376"/>
    <x v="1328"/>
    <n v="0"/>
    <x v="1"/>
    <x v="1"/>
    <x v="1"/>
    <x v="0"/>
    <x v="1"/>
    <x v="1"/>
    <x v="1"/>
    <x v="3"/>
    <x v="0"/>
    <x v="5"/>
  </r>
  <r>
    <x v="1"/>
    <x v="1"/>
    <x v="1"/>
    <x v="0"/>
    <x v="482"/>
    <x v="850"/>
    <n v="569370.06999999995"/>
    <x v="1"/>
    <x v="1"/>
    <x v="1"/>
    <x v="0"/>
    <x v="1"/>
    <x v="1"/>
    <x v="1"/>
    <x v="1"/>
    <x v="1"/>
    <x v="3"/>
  </r>
  <r>
    <x v="1"/>
    <x v="1"/>
    <x v="1"/>
    <x v="0"/>
    <x v="34"/>
    <x v="413"/>
    <n v="0"/>
    <x v="1"/>
    <x v="1"/>
    <x v="1"/>
    <x v="0"/>
    <x v="1"/>
    <x v="1"/>
    <x v="1"/>
    <x v="1"/>
    <x v="1"/>
    <x v="0"/>
  </r>
  <r>
    <x v="1"/>
    <x v="1"/>
    <x v="1"/>
    <x v="0"/>
    <x v="463"/>
    <x v="793"/>
    <n v="0"/>
    <x v="1"/>
    <x v="1"/>
    <x v="1"/>
    <x v="0"/>
    <x v="1"/>
    <x v="1"/>
    <x v="1"/>
    <x v="0"/>
    <x v="0"/>
    <x v="6"/>
  </r>
  <r>
    <x v="1"/>
    <x v="1"/>
    <x v="1"/>
    <x v="0"/>
    <x v="370"/>
    <x v="821"/>
    <n v="0"/>
    <x v="1"/>
    <x v="1"/>
    <x v="1"/>
    <x v="0"/>
    <x v="1"/>
    <x v="1"/>
    <x v="1"/>
    <x v="1"/>
    <x v="1"/>
    <x v="3"/>
  </r>
  <r>
    <x v="1"/>
    <x v="1"/>
    <x v="1"/>
    <x v="0"/>
    <x v="579"/>
    <x v="1094"/>
    <n v="0"/>
    <x v="1"/>
    <x v="1"/>
    <x v="1"/>
    <x v="0"/>
    <x v="1"/>
    <x v="1"/>
    <x v="1"/>
    <x v="3"/>
    <x v="1"/>
    <x v="1"/>
  </r>
  <r>
    <x v="1"/>
    <x v="1"/>
    <x v="1"/>
    <x v="0"/>
    <x v="13"/>
    <x v="100"/>
    <n v="134825.35"/>
    <x v="1"/>
    <x v="1"/>
    <x v="1"/>
    <x v="0"/>
    <x v="1"/>
    <x v="1"/>
    <x v="1"/>
    <x v="3"/>
    <x v="0"/>
    <x v="1"/>
  </r>
  <r>
    <x v="1"/>
    <x v="1"/>
    <x v="1"/>
    <x v="0"/>
    <x v="41"/>
    <x v="1287"/>
    <n v="0"/>
    <x v="1"/>
    <x v="1"/>
    <x v="1"/>
    <x v="0"/>
    <x v="1"/>
    <x v="1"/>
    <x v="1"/>
    <x v="3"/>
    <x v="0"/>
    <x v="7"/>
  </r>
  <r>
    <x v="1"/>
    <x v="1"/>
    <x v="1"/>
    <x v="0"/>
    <x v="11"/>
    <x v="1242"/>
    <n v="0"/>
    <x v="1"/>
    <x v="1"/>
    <x v="1"/>
    <x v="0"/>
    <x v="1"/>
    <x v="1"/>
    <x v="1"/>
    <x v="3"/>
    <x v="0"/>
    <x v="4"/>
  </r>
  <r>
    <x v="1"/>
    <x v="1"/>
    <x v="1"/>
    <x v="0"/>
    <x v="95"/>
    <x v="114"/>
    <n v="0"/>
    <x v="1"/>
    <x v="1"/>
    <x v="1"/>
    <x v="0"/>
    <x v="1"/>
    <x v="1"/>
    <x v="1"/>
    <x v="0"/>
    <x v="0"/>
    <x v="5"/>
  </r>
  <r>
    <x v="1"/>
    <x v="1"/>
    <x v="1"/>
    <x v="0"/>
    <x v="484"/>
    <x v="858"/>
    <n v="0"/>
    <x v="1"/>
    <x v="1"/>
    <x v="1"/>
    <x v="0"/>
    <x v="1"/>
    <x v="1"/>
    <x v="1"/>
    <x v="1"/>
    <x v="0"/>
    <x v="6"/>
  </r>
  <r>
    <x v="1"/>
    <x v="1"/>
    <x v="1"/>
    <x v="0"/>
    <x v="5"/>
    <x v="159"/>
    <n v="0"/>
    <x v="1"/>
    <x v="1"/>
    <x v="1"/>
    <x v="0"/>
    <x v="1"/>
    <x v="1"/>
    <x v="1"/>
    <x v="3"/>
    <x v="0"/>
    <x v="6"/>
  </r>
  <r>
    <x v="1"/>
    <x v="1"/>
    <x v="1"/>
    <x v="0"/>
    <x v="295"/>
    <x v="483"/>
    <n v="0"/>
    <x v="1"/>
    <x v="1"/>
    <x v="1"/>
    <x v="0"/>
    <x v="1"/>
    <x v="1"/>
    <x v="1"/>
    <x v="1"/>
    <x v="0"/>
    <x v="1"/>
  </r>
  <r>
    <x v="1"/>
    <x v="1"/>
    <x v="1"/>
    <x v="0"/>
    <x v="56"/>
    <x v="63"/>
    <n v="0"/>
    <x v="1"/>
    <x v="1"/>
    <x v="1"/>
    <x v="0"/>
    <x v="1"/>
    <x v="1"/>
    <x v="1"/>
    <x v="6"/>
    <x v="1"/>
    <x v="7"/>
  </r>
  <r>
    <x v="1"/>
    <x v="1"/>
    <x v="1"/>
    <x v="0"/>
    <x v="41"/>
    <x v="598"/>
    <n v="0"/>
    <x v="1"/>
    <x v="1"/>
    <x v="1"/>
    <x v="0"/>
    <x v="1"/>
    <x v="1"/>
    <x v="1"/>
    <x v="3"/>
    <x v="0"/>
    <x v="5"/>
  </r>
  <r>
    <x v="1"/>
    <x v="1"/>
    <x v="1"/>
    <x v="0"/>
    <x v="48"/>
    <x v="54"/>
    <n v="0"/>
    <x v="1"/>
    <x v="1"/>
    <x v="1"/>
    <x v="0"/>
    <x v="1"/>
    <x v="1"/>
    <x v="1"/>
    <x v="0"/>
    <x v="0"/>
    <x v="6"/>
  </r>
  <r>
    <x v="1"/>
    <x v="1"/>
    <x v="1"/>
    <x v="0"/>
    <x v="73"/>
    <x v="376"/>
    <n v="0"/>
    <x v="1"/>
    <x v="1"/>
    <x v="1"/>
    <x v="0"/>
    <x v="1"/>
    <x v="1"/>
    <x v="1"/>
    <x v="0"/>
    <x v="0"/>
    <x v="5"/>
  </r>
  <r>
    <x v="1"/>
    <x v="1"/>
    <x v="1"/>
    <x v="0"/>
    <x v="376"/>
    <x v="1328"/>
    <n v="0"/>
    <x v="1"/>
    <x v="1"/>
    <x v="1"/>
    <x v="0"/>
    <x v="1"/>
    <x v="1"/>
    <x v="1"/>
    <x v="3"/>
    <x v="0"/>
    <x v="2"/>
  </r>
  <r>
    <x v="1"/>
    <x v="1"/>
    <x v="1"/>
    <x v="0"/>
    <x v="376"/>
    <x v="1328"/>
    <n v="0"/>
    <x v="1"/>
    <x v="1"/>
    <x v="1"/>
    <x v="0"/>
    <x v="1"/>
    <x v="1"/>
    <x v="1"/>
    <x v="3"/>
    <x v="0"/>
    <x v="0"/>
  </r>
  <r>
    <x v="1"/>
    <x v="1"/>
    <x v="1"/>
    <x v="0"/>
    <x v="60"/>
    <x v="182"/>
    <n v="0"/>
    <x v="1"/>
    <x v="1"/>
    <x v="1"/>
    <x v="0"/>
    <x v="1"/>
    <x v="1"/>
    <x v="1"/>
    <x v="0"/>
    <x v="0"/>
    <x v="6"/>
  </r>
  <r>
    <x v="1"/>
    <x v="1"/>
    <x v="1"/>
    <x v="0"/>
    <x v="1"/>
    <x v="572"/>
    <n v="2182901.8199999998"/>
    <x v="1"/>
    <x v="1"/>
    <x v="1"/>
    <x v="0"/>
    <x v="1"/>
    <x v="1"/>
    <x v="1"/>
    <x v="3"/>
    <x v="0"/>
    <x v="0"/>
  </r>
  <r>
    <x v="1"/>
    <x v="1"/>
    <x v="1"/>
    <x v="0"/>
    <x v="13"/>
    <x v="953"/>
    <n v="790436.64"/>
    <x v="1"/>
    <x v="1"/>
    <x v="1"/>
    <x v="0"/>
    <x v="1"/>
    <x v="1"/>
    <x v="1"/>
    <x v="3"/>
    <x v="0"/>
    <x v="6"/>
  </r>
  <r>
    <x v="1"/>
    <x v="1"/>
    <x v="1"/>
    <x v="0"/>
    <x v="368"/>
    <x v="608"/>
    <n v="0"/>
    <x v="1"/>
    <x v="1"/>
    <x v="1"/>
    <x v="0"/>
    <x v="1"/>
    <x v="1"/>
    <x v="1"/>
    <x v="0"/>
    <x v="0"/>
    <x v="0"/>
  </r>
  <r>
    <x v="1"/>
    <x v="1"/>
    <x v="1"/>
    <x v="0"/>
    <x v="357"/>
    <x v="587"/>
    <n v="11719453.380000001"/>
    <x v="1"/>
    <x v="1"/>
    <x v="1"/>
    <x v="0"/>
    <x v="1"/>
    <x v="1"/>
    <x v="1"/>
    <x v="4"/>
    <x v="3"/>
    <x v="2"/>
  </r>
  <r>
    <x v="1"/>
    <x v="1"/>
    <x v="1"/>
    <x v="0"/>
    <x v="452"/>
    <x v="773"/>
    <n v="301022.78000000003"/>
    <x v="1"/>
    <x v="1"/>
    <x v="1"/>
    <x v="0"/>
    <x v="1"/>
    <x v="1"/>
    <x v="1"/>
    <x v="2"/>
    <x v="0"/>
    <x v="0"/>
  </r>
  <r>
    <x v="1"/>
    <x v="1"/>
    <x v="1"/>
    <x v="0"/>
    <x v="639"/>
    <x v="1310"/>
    <n v="0"/>
    <x v="1"/>
    <x v="1"/>
    <x v="1"/>
    <x v="0"/>
    <x v="1"/>
    <x v="1"/>
    <x v="1"/>
    <x v="0"/>
    <x v="1"/>
    <x v="2"/>
  </r>
  <r>
    <x v="1"/>
    <x v="1"/>
    <x v="1"/>
    <x v="0"/>
    <x v="533"/>
    <x v="975"/>
    <n v="0"/>
    <x v="1"/>
    <x v="1"/>
    <x v="1"/>
    <x v="0"/>
    <x v="1"/>
    <x v="1"/>
    <x v="1"/>
    <x v="3"/>
    <x v="0"/>
    <x v="7"/>
  </r>
  <r>
    <x v="1"/>
    <x v="1"/>
    <x v="1"/>
    <x v="0"/>
    <x v="18"/>
    <x v="846"/>
    <n v="0"/>
    <x v="1"/>
    <x v="1"/>
    <x v="1"/>
    <x v="0"/>
    <x v="1"/>
    <x v="1"/>
    <x v="1"/>
    <x v="3"/>
    <x v="0"/>
    <x v="7"/>
  </r>
  <r>
    <x v="1"/>
    <x v="1"/>
    <x v="1"/>
    <x v="0"/>
    <x v="11"/>
    <x v="11"/>
    <n v="0"/>
    <x v="1"/>
    <x v="1"/>
    <x v="1"/>
    <x v="0"/>
    <x v="1"/>
    <x v="1"/>
    <x v="1"/>
    <x v="3"/>
    <x v="0"/>
    <x v="4"/>
  </r>
  <r>
    <x v="1"/>
    <x v="1"/>
    <x v="1"/>
    <x v="0"/>
    <x v="5"/>
    <x v="1156"/>
    <n v="0"/>
    <x v="1"/>
    <x v="1"/>
    <x v="1"/>
    <x v="0"/>
    <x v="1"/>
    <x v="1"/>
    <x v="1"/>
    <x v="3"/>
    <x v="0"/>
    <x v="4"/>
  </r>
  <r>
    <x v="1"/>
    <x v="1"/>
    <x v="1"/>
    <x v="0"/>
    <x v="11"/>
    <x v="645"/>
    <n v="0"/>
    <x v="1"/>
    <x v="1"/>
    <x v="1"/>
    <x v="0"/>
    <x v="1"/>
    <x v="1"/>
    <x v="1"/>
    <x v="3"/>
    <x v="0"/>
    <x v="1"/>
  </r>
  <r>
    <x v="1"/>
    <x v="1"/>
    <x v="1"/>
    <x v="0"/>
    <x v="192"/>
    <x v="810"/>
    <n v="0"/>
    <x v="1"/>
    <x v="1"/>
    <x v="1"/>
    <x v="0"/>
    <x v="1"/>
    <x v="1"/>
    <x v="1"/>
    <x v="3"/>
    <x v="0"/>
    <x v="0"/>
  </r>
  <r>
    <x v="1"/>
    <x v="1"/>
    <x v="1"/>
    <x v="0"/>
    <x v="80"/>
    <x v="96"/>
    <n v="1865027.03"/>
    <x v="1"/>
    <x v="1"/>
    <x v="1"/>
    <x v="0"/>
    <x v="1"/>
    <x v="1"/>
    <x v="1"/>
    <x v="6"/>
    <x v="2"/>
    <x v="7"/>
  </r>
  <r>
    <x v="1"/>
    <x v="1"/>
    <x v="1"/>
    <x v="0"/>
    <x v="639"/>
    <x v="1310"/>
    <n v="0"/>
    <x v="1"/>
    <x v="1"/>
    <x v="1"/>
    <x v="0"/>
    <x v="1"/>
    <x v="1"/>
    <x v="1"/>
    <x v="0"/>
    <x v="1"/>
    <x v="6"/>
  </r>
  <r>
    <x v="1"/>
    <x v="1"/>
    <x v="1"/>
    <x v="0"/>
    <x v="5"/>
    <x v="1156"/>
    <n v="0"/>
    <x v="1"/>
    <x v="1"/>
    <x v="1"/>
    <x v="0"/>
    <x v="1"/>
    <x v="1"/>
    <x v="1"/>
    <x v="3"/>
    <x v="0"/>
    <x v="3"/>
  </r>
  <r>
    <x v="1"/>
    <x v="1"/>
    <x v="1"/>
    <x v="0"/>
    <x v="297"/>
    <x v="485"/>
    <n v="0"/>
    <x v="1"/>
    <x v="1"/>
    <x v="1"/>
    <x v="0"/>
    <x v="1"/>
    <x v="1"/>
    <x v="1"/>
    <x v="5"/>
    <x v="0"/>
    <x v="7"/>
  </r>
  <r>
    <x v="1"/>
    <x v="1"/>
    <x v="1"/>
    <x v="0"/>
    <x v="1"/>
    <x v="1235"/>
    <n v="0"/>
    <x v="1"/>
    <x v="1"/>
    <x v="1"/>
    <x v="0"/>
    <x v="1"/>
    <x v="1"/>
    <x v="1"/>
    <x v="3"/>
    <x v="0"/>
    <x v="1"/>
  </r>
  <r>
    <x v="1"/>
    <x v="1"/>
    <x v="1"/>
    <x v="0"/>
    <x v="247"/>
    <x v="386"/>
    <n v="0"/>
    <x v="1"/>
    <x v="1"/>
    <x v="1"/>
    <x v="0"/>
    <x v="1"/>
    <x v="1"/>
    <x v="1"/>
    <x v="0"/>
    <x v="0"/>
    <x v="6"/>
  </r>
  <r>
    <x v="1"/>
    <x v="1"/>
    <x v="1"/>
    <x v="0"/>
    <x v="60"/>
    <x v="70"/>
    <n v="0"/>
    <x v="1"/>
    <x v="1"/>
    <x v="1"/>
    <x v="0"/>
    <x v="1"/>
    <x v="1"/>
    <x v="1"/>
    <x v="2"/>
    <x v="1"/>
    <x v="7"/>
  </r>
  <r>
    <x v="1"/>
    <x v="1"/>
    <x v="1"/>
    <x v="0"/>
    <x v="11"/>
    <x v="1232"/>
    <n v="0"/>
    <x v="1"/>
    <x v="1"/>
    <x v="1"/>
    <x v="0"/>
    <x v="1"/>
    <x v="1"/>
    <x v="1"/>
    <x v="3"/>
    <x v="0"/>
    <x v="5"/>
  </r>
  <r>
    <x v="1"/>
    <x v="1"/>
    <x v="1"/>
    <x v="0"/>
    <x v="11"/>
    <x v="999"/>
    <n v="0"/>
    <x v="1"/>
    <x v="1"/>
    <x v="1"/>
    <x v="0"/>
    <x v="1"/>
    <x v="1"/>
    <x v="1"/>
    <x v="3"/>
    <x v="0"/>
    <x v="7"/>
  </r>
  <r>
    <x v="1"/>
    <x v="1"/>
    <x v="1"/>
    <x v="0"/>
    <x v="502"/>
    <x v="907"/>
    <n v="0"/>
    <x v="1"/>
    <x v="1"/>
    <x v="1"/>
    <x v="0"/>
    <x v="1"/>
    <x v="1"/>
    <x v="1"/>
    <x v="3"/>
    <x v="0"/>
    <x v="6"/>
  </r>
  <r>
    <x v="1"/>
    <x v="1"/>
    <x v="1"/>
    <x v="0"/>
    <x v="252"/>
    <x v="395"/>
    <n v="1389708.61"/>
    <x v="1"/>
    <x v="1"/>
    <x v="1"/>
    <x v="0"/>
    <x v="1"/>
    <x v="1"/>
    <x v="1"/>
    <x v="1"/>
    <x v="1"/>
    <x v="4"/>
  </r>
  <r>
    <x v="1"/>
    <x v="1"/>
    <x v="1"/>
    <x v="0"/>
    <x v="535"/>
    <x v="977"/>
    <n v="1023604.5"/>
    <x v="1"/>
    <x v="1"/>
    <x v="1"/>
    <x v="0"/>
    <x v="1"/>
    <x v="1"/>
    <x v="1"/>
    <x v="3"/>
    <x v="1"/>
    <x v="0"/>
  </r>
  <r>
    <x v="1"/>
    <x v="1"/>
    <x v="1"/>
    <x v="0"/>
    <x v="140"/>
    <x v="259"/>
    <n v="0"/>
    <x v="1"/>
    <x v="1"/>
    <x v="1"/>
    <x v="0"/>
    <x v="1"/>
    <x v="1"/>
    <x v="1"/>
    <x v="3"/>
    <x v="0"/>
    <x v="7"/>
  </r>
  <r>
    <x v="1"/>
    <x v="1"/>
    <x v="1"/>
    <x v="0"/>
    <x v="139"/>
    <x v="312"/>
    <n v="0"/>
    <x v="1"/>
    <x v="1"/>
    <x v="1"/>
    <x v="0"/>
    <x v="1"/>
    <x v="1"/>
    <x v="1"/>
    <x v="4"/>
    <x v="1"/>
    <x v="3"/>
  </r>
  <r>
    <x v="1"/>
    <x v="1"/>
    <x v="1"/>
    <x v="0"/>
    <x v="565"/>
    <x v="1055"/>
    <n v="88614"/>
    <x v="1"/>
    <x v="1"/>
    <x v="1"/>
    <x v="0"/>
    <x v="1"/>
    <x v="1"/>
    <x v="1"/>
    <x v="2"/>
    <x v="0"/>
    <x v="1"/>
  </r>
  <r>
    <x v="1"/>
    <x v="1"/>
    <x v="1"/>
    <x v="0"/>
    <x v="1"/>
    <x v="669"/>
    <n v="37139.949999999997"/>
    <x v="1"/>
    <x v="1"/>
    <x v="1"/>
    <x v="0"/>
    <x v="1"/>
    <x v="1"/>
    <x v="1"/>
    <x v="3"/>
    <x v="0"/>
    <x v="2"/>
  </r>
  <r>
    <x v="1"/>
    <x v="1"/>
    <x v="1"/>
    <x v="0"/>
    <x v="30"/>
    <x v="1274"/>
    <n v="44604.97"/>
    <x v="1"/>
    <x v="1"/>
    <x v="1"/>
    <x v="0"/>
    <x v="1"/>
    <x v="1"/>
    <x v="1"/>
    <x v="0"/>
    <x v="0"/>
    <x v="4"/>
  </r>
  <r>
    <x v="1"/>
    <x v="1"/>
    <x v="1"/>
    <x v="0"/>
    <x v="170"/>
    <x v="253"/>
    <n v="0"/>
    <x v="1"/>
    <x v="1"/>
    <x v="1"/>
    <x v="0"/>
    <x v="1"/>
    <x v="1"/>
    <x v="1"/>
    <x v="3"/>
    <x v="0"/>
    <x v="5"/>
  </r>
  <r>
    <x v="1"/>
    <x v="1"/>
    <x v="1"/>
    <x v="0"/>
    <x v="1"/>
    <x v="720"/>
    <n v="0"/>
    <x v="1"/>
    <x v="1"/>
    <x v="1"/>
    <x v="0"/>
    <x v="1"/>
    <x v="1"/>
    <x v="1"/>
    <x v="3"/>
    <x v="0"/>
    <x v="4"/>
  </r>
  <r>
    <x v="1"/>
    <x v="1"/>
    <x v="1"/>
    <x v="0"/>
    <x v="647"/>
    <x v="1335"/>
    <n v="0"/>
    <x v="1"/>
    <x v="1"/>
    <x v="1"/>
    <x v="0"/>
    <x v="1"/>
    <x v="1"/>
    <x v="1"/>
    <x v="3"/>
    <x v="0"/>
    <x v="2"/>
  </r>
  <r>
    <x v="1"/>
    <x v="1"/>
    <x v="1"/>
    <x v="0"/>
    <x v="356"/>
    <x v="585"/>
    <n v="0"/>
    <x v="1"/>
    <x v="1"/>
    <x v="1"/>
    <x v="0"/>
    <x v="1"/>
    <x v="1"/>
    <x v="1"/>
    <x v="1"/>
    <x v="1"/>
    <x v="2"/>
  </r>
  <r>
    <x v="1"/>
    <x v="1"/>
    <x v="1"/>
    <x v="0"/>
    <x v="209"/>
    <x v="307"/>
    <n v="17025730.489999998"/>
    <x v="1"/>
    <x v="1"/>
    <x v="1"/>
    <x v="0"/>
    <x v="1"/>
    <x v="1"/>
    <x v="1"/>
    <x v="6"/>
    <x v="3"/>
    <x v="2"/>
  </r>
  <r>
    <x v="1"/>
    <x v="1"/>
    <x v="1"/>
    <x v="0"/>
    <x v="175"/>
    <x v="260"/>
    <n v="0"/>
    <x v="1"/>
    <x v="1"/>
    <x v="1"/>
    <x v="0"/>
    <x v="1"/>
    <x v="1"/>
    <x v="1"/>
    <x v="4"/>
    <x v="2"/>
    <x v="2"/>
  </r>
  <r>
    <x v="1"/>
    <x v="1"/>
    <x v="1"/>
    <x v="0"/>
    <x v="11"/>
    <x v="922"/>
    <n v="0"/>
    <x v="1"/>
    <x v="1"/>
    <x v="1"/>
    <x v="0"/>
    <x v="1"/>
    <x v="1"/>
    <x v="1"/>
    <x v="3"/>
    <x v="0"/>
    <x v="7"/>
  </r>
  <r>
    <x v="1"/>
    <x v="1"/>
    <x v="1"/>
    <x v="0"/>
    <x v="156"/>
    <x v="224"/>
    <n v="14750002.039999999"/>
    <x v="1"/>
    <x v="1"/>
    <x v="1"/>
    <x v="0"/>
    <x v="1"/>
    <x v="1"/>
    <x v="1"/>
    <x v="3"/>
    <x v="1"/>
    <x v="3"/>
  </r>
  <r>
    <x v="1"/>
    <x v="1"/>
    <x v="1"/>
    <x v="0"/>
    <x v="32"/>
    <x v="196"/>
    <n v="0"/>
    <x v="1"/>
    <x v="1"/>
    <x v="1"/>
    <x v="0"/>
    <x v="1"/>
    <x v="1"/>
    <x v="1"/>
    <x v="0"/>
    <x v="0"/>
    <x v="4"/>
  </r>
  <r>
    <x v="1"/>
    <x v="1"/>
    <x v="1"/>
    <x v="0"/>
    <x v="22"/>
    <x v="817"/>
    <n v="0"/>
    <x v="1"/>
    <x v="1"/>
    <x v="1"/>
    <x v="0"/>
    <x v="1"/>
    <x v="1"/>
    <x v="1"/>
    <x v="0"/>
    <x v="0"/>
    <x v="2"/>
  </r>
  <r>
    <x v="1"/>
    <x v="1"/>
    <x v="1"/>
    <x v="0"/>
    <x v="13"/>
    <x v="1021"/>
    <n v="0"/>
    <x v="1"/>
    <x v="1"/>
    <x v="1"/>
    <x v="0"/>
    <x v="1"/>
    <x v="1"/>
    <x v="1"/>
    <x v="3"/>
    <x v="0"/>
    <x v="5"/>
  </r>
  <r>
    <x v="1"/>
    <x v="1"/>
    <x v="1"/>
    <x v="0"/>
    <x v="80"/>
    <x v="96"/>
    <n v="0"/>
    <x v="1"/>
    <x v="1"/>
    <x v="1"/>
    <x v="0"/>
    <x v="1"/>
    <x v="1"/>
    <x v="1"/>
    <x v="6"/>
    <x v="2"/>
    <x v="5"/>
  </r>
  <r>
    <x v="1"/>
    <x v="1"/>
    <x v="1"/>
    <x v="0"/>
    <x v="100"/>
    <x v="1080"/>
    <n v="0"/>
    <x v="1"/>
    <x v="1"/>
    <x v="1"/>
    <x v="0"/>
    <x v="1"/>
    <x v="1"/>
    <x v="1"/>
    <x v="3"/>
    <x v="1"/>
    <x v="6"/>
  </r>
  <r>
    <x v="1"/>
    <x v="1"/>
    <x v="1"/>
    <x v="0"/>
    <x v="112"/>
    <x v="141"/>
    <n v="0"/>
    <x v="1"/>
    <x v="1"/>
    <x v="1"/>
    <x v="0"/>
    <x v="1"/>
    <x v="1"/>
    <x v="1"/>
    <x v="3"/>
    <x v="0"/>
    <x v="7"/>
  </r>
  <r>
    <x v="1"/>
    <x v="1"/>
    <x v="1"/>
    <x v="0"/>
    <x v="542"/>
    <x v="990"/>
    <n v="0"/>
    <x v="1"/>
    <x v="1"/>
    <x v="1"/>
    <x v="0"/>
    <x v="1"/>
    <x v="1"/>
    <x v="1"/>
    <x v="3"/>
    <x v="0"/>
    <x v="1"/>
  </r>
  <r>
    <x v="1"/>
    <x v="1"/>
    <x v="1"/>
    <x v="0"/>
    <x v="210"/>
    <x v="988"/>
    <n v="8356423.3399999999"/>
    <x v="1"/>
    <x v="1"/>
    <x v="1"/>
    <x v="0"/>
    <x v="1"/>
    <x v="1"/>
    <x v="1"/>
    <x v="3"/>
    <x v="1"/>
    <x v="2"/>
  </r>
  <r>
    <x v="1"/>
    <x v="1"/>
    <x v="1"/>
    <x v="0"/>
    <x v="647"/>
    <x v="1335"/>
    <n v="0"/>
    <x v="1"/>
    <x v="1"/>
    <x v="1"/>
    <x v="0"/>
    <x v="1"/>
    <x v="1"/>
    <x v="1"/>
    <x v="3"/>
    <x v="0"/>
    <x v="6"/>
  </r>
  <r>
    <x v="1"/>
    <x v="1"/>
    <x v="1"/>
    <x v="0"/>
    <x v="43"/>
    <x v="345"/>
    <n v="992.29"/>
    <x v="1"/>
    <x v="1"/>
    <x v="1"/>
    <x v="0"/>
    <x v="1"/>
    <x v="1"/>
    <x v="1"/>
    <x v="0"/>
    <x v="0"/>
    <x v="4"/>
  </r>
  <r>
    <x v="1"/>
    <x v="1"/>
    <x v="1"/>
    <x v="0"/>
    <x v="13"/>
    <x v="763"/>
    <n v="0"/>
    <x v="1"/>
    <x v="1"/>
    <x v="1"/>
    <x v="0"/>
    <x v="1"/>
    <x v="1"/>
    <x v="1"/>
    <x v="3"/>
    <x v="0"/>
    <x v="7"/>
  </r>
  <r>
    <x v="1"/>
    <x v="1"/>
    <x v="1"/>
    <x v="0"/>
    <x v="18"/>
    <x v="962"/>
    <n v="0"/>
    <x v="1"/>
    <x v="1"/>
    <x v="1"/>
    <x v="0"/>
    <x v="1"/>
    <x v="1"/>
    <x v="1"/>
    <x v="3"/>
    <x v="0"/>
    <x v="1"/>
  </r>
  <r>
    <x v="1"/>
    <x v="1"/>
    <x v="1"/>
    <x v="0"/>
    <x v="70"/>
    <x v="86"/>
    <n v="0"/>
    <x v="1"/>
    <x v="1"/>
    <x v="1"/>
    <x v="0"/>
    <x v="1"/>
    <x v="1"/>
    <x v="1"/>
    <x v="3"/>
    <x v="1"/>
    <x v="7"/>
  </r>
  <r>
    <x v="1"/>
    <x v="1"/>
    <x v="1"/>
    <x v="0"/>
    <x v="27"/>
    <x v="29"/>
    <n v="-1776667.05"/>
    <x v="1"/>
    <x v="1"/>
    <x v="1"/>
    <x v="0"/>
    <x v="1"/>
    <x v="1"/>
    <x v="1"/>
    <x v="3"/>
    <x v="0"/>
    <x v="4"/>
  </r>
  <r>
    <x v="1"/>
    <x v="1"/>
    <x v="1"/>
    <x v="0"/>
    <x v="139"/>
    <x v="312"/>
    <n v="0"/>
    <x v="1"/>
    <x v="1"/>
    <x v="1"/>
    <x v="0"/>
    <x v="1"/>
    <x v="1"/>
    <x v="1"/>
    <x v="4"/>
    <x v="1"/>
    <x v="6"/>
  </r>
  <r>
    <x v="1"/>
    <x v="1"/>
    <x v="1"/>
    <x v="0"/>
    <x v="22"/>
    <x v="817"/>
    <n v="0"/>
    <x v="1"/>
    <x v="1"/>
    <x v="1"/>
    <x v="0"/>
    <x v="1"/>
    <x v="1"/>
    <x v="1"/>
    <x v="0"/>
    <x v="0"/>
    <x v="5"/>
  </r>
  <r>
    <x v="1"/>
    <x v="1"/>
    <x v="1"/>
    <x v="0"/>
    <x v="110"/>
    <x v="1041"/>
    <n v="0"/>
    <x v="1"/>
    <x v="1"/>
    <x v="1"/>
    <x v="0"/>
    <x v="1"/>
    <x v="1"/>
    <x v="1"/>
    <x v="3"/>
    <x v="0"/>
    <x v="3"/>
  </r>
  <r>
    <x v="1"/>
    <x v="1"/>
    <x v="1"/>
    <x v="0"/>
    <x v="592"/>
    <x v="1128"/>
    <n v="0"/>
    <x v="1"/>
    <x v="1"/>
    <x v="1"/>
    <x v="0"/>
    <x v="1"/>
    <x v="1"/>
    <x v="1"/>
    <x v="3"/>
    <x v="1"/>
    <x v="4"/>
  </r>
  <r>
    <x v="1"/>
    <x v="1"/>
    <x v="1"/>
    <x v="0"/>
    <x v="43"/>
    <x v="49"/>
    <n v="12337.9"/>
    <x v="1"/>
    <x v="1"/>
    <x v="1"/>
    <x v="0"/>
    <x v="1"/>
    <x v="1"/>
    <x v="1"/>
    <x v="3"/>
    <x v="0"/>
    <x v="4"/>
  </r>
  <r>
    <x v="1"/>
    <x v="1"/>
    <x v="1"/>
    <x v="0"/>
    <x v="425"/>
    <x v="708"/>
    <n v="0"/>
    <x v="1"/>
    <x v="1"/>
    <x v="1"/>
    <x v="0"/>
    <x v="1"/>
    <x v="1"/>
    <x v="1"/>
    <x v="2"/>
    <x v="1"/>
    <x v="7"/>
  </r>
  <r>
    <x v="1"/>
    <x v="1"/>
    <x v="1"/>
    <x v="0"/>
    <x v="636"/>
    <x v="1301"/>
    <n v="8062551.9400000004"/>
    <x v="1"/>
    <x v="1"/>
    <x v="1"/>
    <x v="0"/>
    <x v="1"/>
    <x v="1"/>
    <x v="1"/>
    <x v="2"/>
    <x v="3"/>
    <x v="3"/>
  </r>
  <r>
    <x v="1"/>
    <x v="1"/>
    <x v="1"/>
    <x v="0"/>
    <x v="639"/>
    <x v="1310"/>
    <n v="0"/>
    <x v="1"/>
    <x v="1"/>
    <x v="1"/>
    <x v="0"/>
    <x v="1"/>
    <x v="1"/>
    <x v="1"/>
    <x v="0"/>
    <x v="1"/>
    <x v="7"/>
  </r>
  <r>
    <x v="1"/>
    <x v="1"/>
    <x v="1"/>
    <x v="0"/>
    <x v="382"/>
    <x v="960"/>
    <n v="0"/>
    <x v="1"/>
    <x v="1"/>
    <x v="1"/>
    <x v="0"/>
    <x v="1"/>
    <x v="1"/>
    <x v="1"/>
    <x v="3"/>
    <x v="0"/>
    <x v="3"/>
  </r>
  <r>
    <x v="1"/>
    <x v="1"/>
    <x v="1"/>
    <x v="0"/>
    <x v="18"/>
    <x v="756"/>
    <n v="0"/>
    <x v="1"/>
    <x v="1"/>
    <x v="1"/>
    <x v="0"/>
    <x v="1"/>
    <x v="1"/>
    <x v="1"/>
    <x v="3"/>
    <x v="0"/>
    <x v="6"/>
  </r>
  <r>
    <x v="1"/>
    <x v="1"/>
    <x v="1"/>
    <x v="0"/>
    <x v="18"/>
    <x v="824"/>
    <n v="0"/>
    <x v="1"/>
    <x v="1"/>
    <x v="1"/>
    <x v="0"/>
    <x v="1"/>
    <x v="1"/>
    <x v="1"/>
    <x v="3"/>
    <x v="0"/>
    <x v="0"/>
  </r>
  <r>
    <x v="1"/>
    <x v="1"/>
    <x v="1"/>
    <x v="0"/>
    <x v="106"/>
    <x v="134"/>
    <n v="0"/>
    <x v="1"/>
    <x v="1"/>
    <x v="1"/>
    <x v="0"/>
    <x v="1"/>
    <x v="1"/>
    <x v="1"/>
    <x v="0"/>
    <x v="0"/>
    <x v="4"/>
  </r>
  <r>
    <x v="1"/>
    <x v="1"/>
    <x v="1"/>
    <x v="0"/>
    <x v="41"/>
    <x v="188"/>
    <n v="0"/>
    <x v="1"/>
    <x v="1"/>
    <x v="1"/>
    <x v="0"/>
    <x v="1"/>
    <x v="1"/>
    <x v="1"/>
    <x v="3"/>
    <x v="0"/>
    <x v="3"/>
  </r>
  <r>
    <x v="1"/>
    <x v="1"/>
    <x v="1"/>
    <x v="0"/>
    <x v="60"/>
    <x v="70"/>
    <n v="0"/>
    <x v="1"/>
    <x v="1"/>
    <x v="1"/>
    <x v="0"/>
    <x v="1"/>
    <x v="1"/>
    <x v="1"/>
    <x v="2"/>
    <x v="1"/>
    <x v="4"/>
  </r>
  <r>
    <x v="1"/>
    <x v="1"/>
    <x v="1"/>
    <x v="0"/>
    <x v="38"/>
    <x v="43"/>
    <n v="0"/>
    <x v="1"/>
    <x v="1"/>
    <x v="1"/>
    <x v="0"/>
    <x v="1"/>
    <x v="1"/>
    <x v="1"/>
    <x v="5"/>
    <x v="0"/>
    <x v="1"/>
  </r>
  <r>
    <x v="1"/>
    <x v="1"/>
    <x v="1"/>
    <x v="0"/>
    <x v="499"/>
    <x v="899"/>
    <n v="0"/>
    <x v="1"/>
    <x v="1"/>
    <x v="1"/>
    <x v="0"/>
    <x v="1"/>
    <x v="1"/>
    <x v="1"/>
    <x v="1"/>
    <x v="1"/>
    <x v="5"/>
  </r>
  <r>
    <x v="1"/>
    <x v="1"/>
    <x v="1"/>
    <x v="0"/>
    <x v="13"/>
    <x v="1340"/>
    <n v="0"/>
    <x v="1"/>
    <x v="1"/>
    <x v="1"/>
    <x v="0"/>
    <x v="1"/>
    <x v="1"/>
    <x v="1"/>
    <x v="3"/>
    <x v="0"/>
    <x v="7"/>
  </r>
  <r>
    <x v="1"/>
    <x v="1"/>
    <x v="1"/>
    <x v="0"/>
    <x v="26"/>
    <x v="1334"/>
    <n v="0"/>
    <x v="1"/>
    <x v="1"/>
    <x v="1"/>
    <x v="0"/>
    <x v="1"/>
    <x v="1"/>
    <x v="1"/>
    <x v="0"/>
    <x v="0"/>
    <x v="1"/>
  </r>
  <r>
    <x v="1"/>
    <x v="1"/>
    <x v="1"/>
    <x v="0"/>
    <x v="367"/>
    <x v="606"/>
    <n v="156405.91"/>
    <x v="1"/>
    <x v="1"/>
    <x v="1"/>
    <x v="0"/>
    <x v="1"/>
    <x v="1"/>
    <x v="1"/>
    <x v="3"/>
    <x v="0"/>
    <x v="5"/>
  </r>
  <r>
    <x v="1"/>
    <x v="1"/>
    <x v="1"/>
    <x v="0"/>
    <x v="622"/>
    <x v="1255"/>
    <n v="0"/>
    <x v="1"/>
    <x v="1"/>
    <x v="1"/>
    <x v="0"/>
    <x v="1"/>
    <x v="1"/>
    <x v="1"/>
    <x v="3"/>
    <x v="1"/>
    <x v="5"/>
  </r>
  <r>
    <x v="1"/>
    <x v="1"/>
    <x v="1"/>
    <x v="0"/>
    <x v="18"/>
    <x v="1120"/>
    <n v="0"/>
    <x v="1"/>
    <x v="1"/>
    <x v="1"/>
    <x v="0"/>
    <x v="1"/>
    <x v="1"/>
    <x v="1"/>
    <x v="3"/>
    <x v="0"/>
    <x v="0"/>
  </r>
  <r>
    <x v="1"/>
    <x v="1"/>
    <x v="1"/>
    <x v="0"/>
    <x v="1"/>
    <x v="1341"/>
    <n v="0"/>
    <x v="1"/>
    <x v="1"/>
    <x v="1"/>
    <x v="0"/>
    <x v="1"/>
    <x v="1"/>
    <x v="1"/>
    <x v="3"/>
    <x v="0"/>
    <x v="6"/>
  </r>
  <r>
    <x v="1"/>
    <x v="1"/>
    <x v="1"/>
    <x v="0"/>
    <x v="5"/>
    <x v="150"/>
    <n v="0"/>
    <x v="1"/>
    <x v="1"/>
    <x v="1"/>
    <x v="0"/>
    <x v="1"/>
    <x v="1"/>
    <x v="1"/>
    <x v="0"/>
    <x v="0"/>
    <x v="3"/>
  </r>
  <r>
    <x v="1"/>
    <x v="1"/>
    <x v="1"/>
    <x v="0"/>
    <x v="41"/>
    <x v="876"/>
    <n v="0"/>
    <x v="1"/>
    <x v="1"/>
    <x v="1"/>
    <x v="0"/>
    <x v="1"/>
    <x v="1"/>
    <x v="1"/>
    <x v="3"/>
    <x v="0"/>
    <x v="4"/>
  </r>
  <r>
    <x v="1"/>
    <x v="1"/>
    <x v="1"/>
    <x v="0"/>
    <x v="330"/>
    <x v="532"/>
    <n v="10861795.699999999"/>
    <x v="1"/>
    <x v="1"/>
    <x v="1"/>
    <x v="0"/>
    <x v="1"/>
    <x v="1"/>
    <x v="1"/>
    <x v="0"/>
    <x v="0"/>
    <x v="6"/>
  </r>
  <r>
    <x v="1"/>
    <x v="1"/>
    <x v="1"/>
    <x v="0"/>
    <x v="13"/>
    <x v="100"/>
    <n v="145030.15"/>
    <x v="1"/>
    <x v="1"/>
    <x v="1"/>
    <x v="0"/>
    <x v="1"/>
    <x v="1"/>
    <x v="1"/>
    <x v="3"/>
    <x v="0"/>
    <x v="7"/>
  </r>
  <r>
    <x v="1"/>
    <x v="1"/>
    <x v="1"/>
    <x v="0"/>
    <x v="18"/>
    <x v="81"/>
    <n v="0"/>
    <x v="1"/>
    <x v="1"/>
    <x v="1"/>
    <x v="0"/>
    <x v="1"/>
    <x v="1"/>
    <x v="1"/>
    <x v="3"/>
    <x v="0"/>
    <x v="1"/>
  </r>
  <r>
    <x v="1"/>
    <x v="1"/>
    <x v="1"/>
    <x v="0"/>
    <x v="41"/>
    <x v="1329"/>
    <n v="0"/>
    <x v="1"/>
    <x v="1"/>
    <x v="1"/>
    <x v="0"/>
    <x v="1"/>
    <x v="1"/>
    <x v="1"/>
    <x v="1"/>
    <x v="0"/>
    <x v="2"/>
  </r>
  <r>
    <x v="1"/>
    <x v="1"/>
    <x v="1"/>
    <x v="0"/>
    <x v="18"/>
    <x v="1230"/>
    <n v="0"/>
    <x v="1"/>
    <x v="1"/>
    <x v="1"/>
    <x v="0"/>
    <x v="1"/>
    <x v="1"/>
    <x v="1"/>
    <x v="3"/>
    <x v="0"/>
    <x v="7"/>
  </r>
  <r>
    <x v="1"/>
    <x v="1"/>
    <x v="1"/>
    <x v="0"/>
    <x v="391"/>
    <x v="649"/>
    <n v="7024.47"/>
    <x v="1"/>
    <x v="1"/>
    <x v="1"/>
    <x v="0"/>
    <x v="1"/>
    <x v="1"/>
    <x v="1"/>
    <x v="2"/>
    <x v="0"/>
    <x v="5"/>
  </r>
  <r>
    <x v="1"/>
    <x v="1"/>
    <x v="1"/>
    <x v="0"/>
    <x v="494"/>
    <x v="881"/>
    <n v="0"/>
    <x v="1"/>
    <x v="1"/>
    <x v="1"/>
    <x v="0"/>
    <x v="1"/>
    <x v="1"/>
    <x v="1"/>
    <x v="0"/>
    <x v="0"/>
    <x v="5"/>
  </r>
  <r>
    <x v="1"/>
    <x v="1"/>
    <x v="1"/>
    <x v="0"/>
    <x v="11"/>
    <x v="1306"/>
    <n v="0"/>
    <x v="1"/>
    <x v="1"/>
    <x v="1"/>
    <x v="0"/>
    <x v="1"/>
    <x v="1"/>
    <x v="1"/>
    <x v="3"/>
    <x v="0"/>
    <x v="2"/>
  </r>
  <r>
    <x v="1"/>
    <x v="1"/>
    <x v="1"/>
    <x v="0"/>
    <x v="110"/>
    <x v="1016"/>
    <n v="0"/>
    <x v="1"/>
    <x v="1"/>
    <x v="1"/>
    <x v="0"/>
    <x v="1"/>
    <x v="1"/>
    <x v="1"/>
    <x v="3"/>
    <x v="0"/>
    <x v="4"/>
  </r>
  <r>
    <x v="1"/>
    <x v="1"/>
    <x v="1"/>
    <x v="0"/>
    <x v="192"/>
    <x v="283"/>
    <n v="0"/>
    <x v="1"/>
    <x v="1"/>
    <x v="1"/>
    <x v="0"/>
    <x v="1"/>
    <x v="1"/>
    <x v="1"/>
    <x v="3"/>
    <x v="0"/>
    <x v="4"/>
  </r>
  <r>
    <x v="1"/>
    <x v="1"/>
    <x v="1"/>
    <x v="0"/>
    <x v="307"/>
    <x v="498"/>
    <n v="129597.92"/>
    <x v="1"/>
    <x v="1"/>
    <x v="1"/>
    <x v="0"/>
    <x v="1"/>
    <x v="1"/>
    <x v="1"/>
    <x v="4"/>
    <x v="0"/>
    <x v="1"/>
  </r>
  <r>
    <x v="1"/>
    <x v="1"/>
    <x v="1"/>
    <x v="0"/>
    <x v="93"/>
    <x v="111"/>
    <n v="78361.16"/>
    <x v="1"/>
    <x v="1"/>
    <x v="1"/>
    <x v="0"/>
    <x v="1"/>
    <x v="1"/>
    <x v="1"/>
    <x v="1"/>
    <x v="2"/>
    <x v="1"/>
  </r>
  <r>
    <x v="1"/>
    <x v="1"/>
    <x v="1"/>
    <x v="0"/>
    <x v="1"/>
    <x v="349"/>
    <n v="0"/>
    <x v="1"/>
    <x v="1"/>
    <x v="1"/>
    <x v="0"/>
    <x v="1"/>
    <x v="1"/>
    <x v="1"/>
    <x v="3"/>
    <x v="0"/>
    <x v="1"/>
  </r>
  <r>
    <x v="1"/>
    <x v="1"/>
    <x v="1"/>
    <x v="0"/>
    <x v="119"/>
    <x v="407"/>
    <n v="0"/>
    <x v="1"/>
    <x v="1"/>
    <x v="1"/>
    <x v="0"/>
    <x v="1"/>
    <x v="1"/>
    <x v="1"/>
    <x v="0"/>
    <x v="0"/>
    <x v="3"/>
  </r>
  <r>
    <x v="1"/>
    <x v="1"/>
    <x v="1"/>
    <x v="0"/>
    <x v="443"/>
    <x v="751"/>
    <n v="0"/>
    <x v="1"/>
    <x v="1"/>
    <x v="1"/>
    <x v="0"/>
    <x v="1"/>
    <x v="1"/>
    <x v="1"/>
    <x v="6"/>
    <x v="1"/>
    <x v="5"/>
  </r>
  <r>
    <x v="1"/>
    <x v="1"/>
    <x v="1"/>
    <x v="0"/>
    <x v="14"/>
    <x v="14"/>
    <n v="0"/>
    <x v="1"/>
    <x v="1"/>
    <x v="1"/>
    <x v="0"/>
    <x v="1"/>
    <x v="1"/>
    <x v="1"/>
    <x v="0"/>
    <x v="0"/>
    <x v="3"/>
  </r>
  <r>
    <x v="1"/>
    <x v="1"/>
    <x v="1"/>
    <x v="0"/>
    <x v="153"/>
    <x v="214"/>
    <n v="1858.95"/>
    <x v="1"/>
    <x v="1"/>
    <x v="1"/>
    <x v="0"/>
    <x v="1"/>
    <x v="1"/>
    <x v="1"/>
    <x v="0"/>
    <x v="0"/>
    <x v="2"/>
  </r>
  <r>
    <x v="1"/>
    <x v="1"/>
    <x v="1"/>
    <x v="0"/>
    <x v="136"/>
    <x v="185"/>
    <n v="0"/>
    <x v="1"/>
    <x v="1"/>
    <x v="1"/>
    <x v="0"/>
    <x v="1"/>
    <x v="1"/>
    <x v="1"/>
    <x v="0"/>
    <x v="0"/>
    <x v="2"/>
  </r>
  <r>
    <x v="1"/>
    <x v="1"/>
    <x v="1"/>
    <x v="0"/>
    <x v="31"/>
    <x v="1036"/>
    <n v="0"/>
    <x v="1"/>
    <x v="1"/>
    <x v="1"/>
    <x v="0"/>
    <x v="1"/>
    <x v="1"/>
    <x v="1"/>
    <x v="0"/>
    <x v="0"/>
    <x v="3"/>
  </r>
  <r>
    <x v="1"/>
    <x v="1"/>
    <x v="1"/>
    <x v="0"/>
    <x v="242"/>
    <x v="622"/>
    <n v="2217369.19"/>
    <x v="1"/>
    <x v="1"/>
    <x v="1"/>
    <x v="0"/>
    <x v="1"/>
    <x v="1"/>
    <x v="1"/>
    <x v="3"/>
    <x v="2"/>
    <x v="1"/>
  </r>
  <r>
    <x v="1"/>
    <x v="1"/>
    <x v="1"/>
    <x v="0"/>
    <x v="477"/>
    <x v="843"/>
    <n v="0"/>
    <x v="1"/>
    <x v="1"/>
    <x v="1"/>
    <x v="0"/>
    <x v="1"/>
    <x v="1"/>
    <x v="1"/>
    <x v="1"/>
    <x v="1"/>
    <x v="1"/>
  </r>
  <r>
    <x v="1"/>
    <x v="1"/>
    <x v="1"/>
    <x v="0"/>
    <x v="486"/>
    <x v="932"/>
    <n v="299770.68"/>
    <x v="1"/>
    <x v="1"/>
    <x v="1"/>
    <x v="0"/>
    <x v="1"/>
    <x v="1"/>
    <x v="1"/>
    <x v="2"/>
    <x v="1"/>
    <x v="7"/>
  </r>
  <r>
    <x v="1"/>
    <x v="1"/>
    <x v="1"/>
    <x v="0"/>
    <x v="279"/>
    <x v="674"/>
    <n v="0"/>
    <x v="1"/>
    <x v="1"/>
    <x v="1"/>
    <x v="0"/>
    <x v="1"/>
    <x v="1"/>
    <x v="1"/>
    <x v="4"/>
    <x v="0"/>
    <x v="5"/>
  </r>
  <r>
    <x v="1"/>
    <x v="1"/>
    <x v="1"/>
    <x v="0"/>
    <x v="24"/>
    <x v="273"/>
    <n v="352746.29"/>
    <x v="1"/>
    <x v="1"/>
    <x v="1"/>
    <x v="0"/>
    <x v="1"/>
    <x v="1"/>
    <x v="1"/>
    <x v="4"/>
    <x v="0"/>
    <x v="5"/>
  </r>
  <r>
    <x v="1"/>
    <x v="1"/>
    <x v="1"/>
    <x v="0"/>
    <x v="113"/>
    <x v="143"/>
    <n v="0"/>
    <x v="1"/>
    <x v="1"/>
    <x v="1"/>
    <x v="0"/>
    <x v="1"/>
    <x v="1"/>
    <x v="1"/>
    <x v="3"/>
    <x v="1"/>
    <x v="2"/>
  </r>
  <r>
    <x v="1"/>
    <x v="1"/>
    <x v="1"/>
    <x v="0"/>
    <x v="110"/>
    <x v="1016"/>
    <n v="0"/>
    <x v="1"/>
    <x v="1"/>
    <x v="1"/>
    <x v="0"/>
    <x v="1"/>
    <x v="1"/>
    <x v="1"/>
    <x v="3"/>
    <x v="0"/>
    <x v="1"/>
  </r>
  <r>
    <x v="1"/>
    <x v="1"/>
    <x v="1"/>
    <x v="0"/>
    <x v="443"/>
    <x v="751"/>
    <n v="0"/>
    <x v="1"/>
    <x v="1"/>
    <x v="1"/>
    <x v="0"/>
    <x v="1"/>
    <x v="1"/>
    <x v="1"/>
    <x v="6"/>
    <x v="1"/>
    <x v="0"/>
  </r>
  <r>
    <x v="1"/>
    <x v="1"/>
    <x v="1"/>
    <x v="0"/>
    <x v="41"/>
    <x v="603"/>
    <n v="280738.28999999998"/>
    <x v="1"/>
    <x v="1"/>
    <x v="1"/>
    <x v="0"/>
    <x v="1"/>
    <x v="1"/>
    <x v="1"/>
    <x v="3"/>
    <x v="0"/>
    <x v="7"/>
  </r>
  <r>
    <x v="1"/>
    <x v="1"/>
    <x v="1"/>
    <x v="0"/>
    <x v="73"/>
    <x v="368"/>
    <n v="0"/>
    <x v="1"/>
    <x v="1"/>
    <x v="1"/>
    <x v="0"/>
    <x v="1"/>
    <x v="1"/>
    <x v="1"/>
    <x v="3"/>
    <x v="0"/>
    <x v="0"/>
  </r>
  <r>
    <x v="1"/>
    <x v="1"/>
    <x v="1"/>
    <x v="0"/>
    <x v="66"/>
    <x v="80"/>
    <n v="158430.17000000001"/>
    <x v="1"/>
    <x v="1"/>
    <x v="1"/>
    <x v="0"/>
    <x v="1"/>
    <x v="1"/>
    <x v="1"/>
    <x v="0"/>
    <x v="0"/>
    <x v="0"/>
  </r>
  <r>
    <x v="1"/>
    <x v="1"/>
    <x v="1"/>
    <x v="0"/>
    <x v="13"/>
    <x v="672"/>
    <n v="0"/>
    <x v="1"/>
    <x v="1"/>
    <x v="1"/>
    <x v="0"/>
    <x v="1"/>
    <x v="1"/>
    <x v="1"/>
    <x v="3"/>
    <x v="0"/>
    <x v="1"/>
  </r>
  <r>
    <x v="1"/>
    <x v="1"/>
    <x v="1"/>
    <x v="0"/>
    <x v="227"/>
    <x v="341"/>
    <n v="0"/>
    <x v="1"/>
    <x v="1"/>
    <x v="1"/>
    <x v="0"/>
    <x v="1"/>
    <x v="1"/>
    <x v="1"/>
    <x v="3"/>
    <x v="0"/>
    <x v="1"/>
  </r>
  <r>
    <x v="1"/>
    <x v="1"/>
    <x v="1"/>
    <x v="0"/>
    <x v="244"/>
    <x v="383"/>
    <n v="1604.27"/>
    <x v="1"/>
    <x v="1"/>
    <x v="1"/>
    <x v="0"/>
    <x v="1"/>
    <x v="1"/>
    <x v="1"/>
    <x v="6"/>
    <x v="1"/>
    <x v="0"/>
  </r>
  <r>
    <x v="1"/>
    <x v="1"/>
    <x v="1"/>
    <x v="0"/>
    <x v="411"/>
    <x v="1267"/>
    <n v="0"/>
    <x v="1"/>
    <x v="1"/>
    <x v="1"/>
    <x v="0"/>
    <x v="1"/>
    <x v="1"/>
    <x v="1"/>
    <x v="1"/>
    <x v="0"/>
    <x v="5"/>
  </r>
  <r>
    <x v="1"/>
    <x v="1"/>
    <x v="1"/>
    <x v="0"/>
    <x v="1"/>
    <x v="572"/>
    <n v="2148743.0499999998"/>
    <x v="1"/>
    <x v="1"/>
    <x v="1"/>
    <x v="0"/>
    <x v="1"/>
    <x v="1"/>
    <x v="1"/>
    <x v="3"/>
    <x v="0"/>
    <x v="6"/>
  </r>
  <r>
    <x v="1"/>
    <x v="1"/>
    <x v="1"/>
    <x v="0"/>
    <x v="152"/>
    <x v="213"/>
    <n v="0"/>
    <x v="1"/>
    <x v="1"/>
    <x v="1"/>
    <x v="0"/>
    <x v="1"/>
    <x v="1"/>
    <x v="1"/>
    <x v="0"/>
    <x v="1"/>
    <x v="2"/>
  </r>
  <r>
    <x v="1"/>
    <x v="1"/>
    <x v="1"/>
    <x v="0"/>
    <x v="402"/>
    <x v="664"/>
    <n v="0"/>
    <x v="1"/>
    <x v="1"/>
    <x v="1"/>
    <x v="0"/>
    <x v="1"/>
    <x v="1"/>
    <x v="1"/>
    <x v="3"/>
    <x v="1"/>
    <x v="3"/>
  </r>
  <r>
    <x v="1"/>
    <x v="1"/>
    <x v="1"/>
    <x v="0"/>
    <x v="122"/>
    <x v="162"/>
    <n v="172154.04"/>
    <x v="1"/>
    <x v="1"/>
    <x v="1"/>
    <x v="0"/>
    <x v="1"/>
    <x v="1"/>
    <x v="1"/>
    <x v="0"/>
    <x v="0"/>
    <x v="1"/>
  </r>
  <r>
    <x v="1"/>
    <x v="1"/>
    <x v="1"/>
    <x v="0"/>
    <x v="104"/>
    <x v="891"/>
    <n v="3853474.27"/>
    <x v="1"/>
    <x v="1"/>
    <x v="1"/>
    <x v="0"/>
    <x v="1"/>
    <x v="1"/>
    <x v="1"/>
    <x v="1"/>
    <x v="2"/>
    <x v="1"/>
  </r>
  <r>
    <x v="1"/>
    <x v="1"/>
    <x v="1"/>
    <x v="0"/>
    <x v="41"/>
    <x v="351"/>
    <n v="0"/>
    <x v="1"/>
    <x v="1"/>
    <x v="1"/>
    <x v="0"/>
    <x v="1"/>
    <x v="1"/>
    <x v="1"/>
    <x v="3"/>
    <x v="0"/>
    <x v="0"/>
  </r>
  <r>
    <x v="1"/>
    <x v="1"/>
    <x v="1"/>
    <x v="0"/>
    <x v="202"/>
    <x v="717"/>
    <n v="0"/>
    <x v="1"/>
    <x v="1"/>
    <x v="1"/>
    <x v="0"/>
    <x v="1"/>
    <x v="1"/>
    <x v="1"/>
    <x v="3"/>
    <x v="0"/>
    <x v="5"/>
  </r>
  <r>
    <x v="1"/>
    <x v="1"/>
    <x v="1"/>
    <x v="0"/>
    <x v="18"/>
    <x v="1028"/>
    <n v="0"/>
    <x v="1"/>
    <x v="1"/>
    <x v="1"/>
    <x v="0"/>
    <x v="1"/>
    <x v="1"/>
    <x v="1"/>
    <x v="3"/>
    <x v="0"/>
    <x v="3"/>
  </r>
  <r>
    <x v="1"/>
    <x v="1"/>
    <x v="1"/>
    <x v="0"/>
    <x v="131"/>
    <x v="177"/>
    <n v="0"/>
    <x v="1"/>
    <x v="1"/>
    <x v="1"/>
    <x v="0"/>
    <x v="1"/>
    <x v="1"/>
    <x v="1"/>
    <x v="0"/>
    <x v="0"/>
    <x v="6"/>
  </r>
  <r>
    <x v="1"/>
    <x v="1"/>
    <x v="1"/>
    <x v="0"/>
    <x v="169"/>
    <x v="252"/>
    <n v="0"/>
    <x v="1"/>
    <x v="1"/>
    <x v="1"/>
    <x v="0"/>
    <x v="1"/>
    <x v="1"/>
    <x v="1"/>
    <x v="0"/>
    <x v="0"/>
    <x v="3"/>
  </r>
  <r>
    <x v="1"/>
    <x v="1"/>
    <x v="1"/>
    <x v="0"/>
    <x v="187"/>
    <x v="276"/>
    <n v="0"/>
    <x v="1"/>
    <x v="1"/>
    <x v="1"/>
    <x v="0"/>
    <x v="1"/>
    <x v="1"/>
    <x v="1"/>
    <x v="0"/>
    <x v="0"/>
    <x v="3"/>
  </r>
  <r>
    <x v="1"/>
    <x v="1"/>
    <x v="1"/>
    <x v="0"/>
    <x v="11"/>
    <x v="1252"/>
    <n v="0"/>
    <x v="1"/>
    <x v="1"/>
    <x v="1"/>
    <x v="0"/>
    <x v="1"/>
    <x v="1"/>
    <x v="1"/>
    <x v="3"/>
    <x v="0"/>
    <x v="2"/>
  </r>
  <r>
    <x v="1"/>
    <x v="1"/>
    <x v="1"/>
    <x v="0"/>
    <x v="18"/>
    <x v="676"/>
    <n v="0"/>
    <x v="1"/>
    <x v="1"/>
    <x v="1"/>
    <x v="0"/>
    <x v="1"/>
    <x v="1"/>
    <x v="1"/>
    <x v="3"/>
    <x v="0"/>
    <x v="7"/>
  </r>
  <r>
    <x v="1"/>
    <x v="1"/>
    <x v="1"/>
    <x v="0"/>
    <x v="146"/>
    <x v="200"/>
    <n v="0"/>
    <x v="1"/>
    <x v="1"/>
    <x v="1"/>
    <x v="0"/>
    <x v="1"/>
    <x v="1"/>
    <x v="1"/>
    <x v="0"/>
    <x v="0"/>
    <x v="6"/>
  </r>
  <r>
    <x v="1"/>
    <x v="1"/>
    <x v="1"/>
    <x v="0"/>
    <x v="368"/>
    <x v="608"/>
    <n v="0"/>
    <x v="1"/>
    <x v="1"/>
    <x v="1"/>
    <x v="0"/>
    <x v="1"/>
    <x v="1"/>
    <x v="1"/>
    <x v="0"/>
    <x v="0"/>
    <x v="2"/>
  </r>
  <r>
    <x v="1"/>
    <x v="1"/>
    <x v="1"/>
    <x v="0"/>
    <x v="13"/>
    <x v="189"/>
    <n v="16857.759999999998"/>
    <x v="1"/>
    <x v="1"/>
    <x v="1"/>
    <x v="0"/>
    <x v="1"/>
    <x v="1"/>
    <x v="1"/>
    <x v="3"/>
    <x v="0"/>
    <x v="6"/>
  </r>
  <r>
    <x v="1"/>
    <x v="1"/>
    <x v="1"/>
    <x v="0"/>
    <x v="105"/>
    <x v="133"/>
    <n v="0"/>
    <x v="1"/>
    <x v="1"/>
    <x v="1"/>
    <x v="0"/>
    <x v="1"/>
    <x v="1"/>
    <x v="1"/>
    <x v="6"/>
    <x v="1"/>
    <x v="1"/>
  </r>
  <r>
    <x v="1"/>
    <x v="1"/>
    <x v="1"/>
    <x v="0"/>
    <x v="11"/>
    <x v="918"/>
    <n v="0"/>
    <x v="1"/>
    <x v="1"/>
    <x v="1"/>
    <x v="0"/>
    <x v="1"/>
    <x v="1"/>
    <x v="1"/>
    <x v="3"/>
    <x v="0"/>
    <x v="3"/>
  </r>
  <r>
    <x v="1"/>
    <x v="1"/>
    <x v="1"/>
    <x v="0"/>
    <x v="341"/>
    <x v="552"/>
    <n v="0"/>
    <x v="1"/>
    <x v="1"/>
    <x v="1"/>
    <x v="0"/>
    <x v="1"/>
    <x v="1"/>
    <x v="1"/>
    <x v="5"/>
    <x v="1"/>
    <x v="1"/>
  </r>
  <r>
    <x v="1"/>
    <x v="1"/>
    <x v="1"/>
    <x v="0"/>
    <x v="544"/>
    <x v="996"/>
    <n v="-60072.46"/>
    <x v="1"/>
    <x v="1"/>
    <x v="1"/>
    <x v="0"/>
    <x v="1"/>
    <x v="1"/>
    <x v="1"/>
    <x v="3"/>
    <x v="0"/>
    <x v="2"/>
  </r>
  <r>
    <x v="1"/>
    <x v="1"/>
    <x v="1"/>
    <x v="0"/>
    <x v="78"/>
    <x v="94"/>
    <n v="0"/>
    <x v="1"/>
    <x v="1"/>
    <x v="1"/>
    <x v="0"/>
    <x v="1"/>
    <x v="1"/>
    <x v="1"/>
    <x v="0"/>
    <x v="0"/>
    <x v="6"/>
  </r>
  <r>
    <x v="1"/>
    <x v="1"/>
    <x v="1"/>
    <x v="0"/>
    <x v="382"/>
    <x v="1149"/>
    <n v="0"/>
    <x v="1"/>
    <x v="1"/>
    <x v="1"/>
    <x v="0"/>
    <x v="1"/>
    <x v="1"/>
    <x v="1"/>
    <x v="3"/>
    <x v="0"/>
    <x v="6"/>
  </r>
  <r>
    <x v="1"/>
    <x v="1"/>
    <x v="1"/>
    <x v="0"/>
    <x v="13"/>
    <x v="84"/>
    <n v="0"/>
    <x v="1"/>
    <x v="1"/>
    <x v="1"/>
    <x v="0"/>
    <x v="1"/>
    <x v="1"/>
    <x v="1"/>
    <x v="1"/>
    <x v="0"/>
    <x v="4"/>
  </r>
  <r>
    <x v="1"/>
    <x v="1"/>
    <x v="1"/>
    <x v="0"/>
    <x v="11"/>
    <x v="439"/>
    <n v="0"/>
    <x v="1"/>
    <x v="1"/>
    <x v="1"/>
    <x v="0"/>
    <x v="1"/>
    <x v="1"/>
    <x v="1"/>
    <x v="3"/>
    <x v="0"/>
    <x v="2"/>
  </r>
  <r>
    <x v="1"/>
    <x v="1"/>
    <x v="1"/>
    <x v="0"/>
    <x v="105"/>
    <x v="133"/>
    <n v="0"/>
    <x v="1"/>
    <x v="1"/>
    <x v="1"/>
    <x v="0"/>
    <x v="1"/>
    <x v="1"/>
    <x v="1"/>
    <x v="6"/>
    <x v="1"/>
    <x v="2"/>
  </r>
  <r>
    <x v="1"/>
    <x v="1"/>
    <x v="1"/>
    <x v="0"/>
    <x v="13"/>
    <x v="1174"/>
    <n v="0"/>
    <x v="1"/>
    <x v="1"/>
    <x v="1"/>
    <x v="0"/>
    <x v="1"/>
    <x v="1"/>
    <x v="1"/>
    <x v="3"/>
    <x v="0"/>
    <x v="3"/>
  </r>
  <r>
    <x v="1"/>
    <x v="1"/>
    <x v="1"/>
    <x v="0"/>
    <x v="41"/>
    <x v="551"/>
    <n v="5246.05"/>
    <x v="1"/>
    <x v="1"/>
    <x v="1"/>
    <x v="0"/>
    <x v="1"/>
    <x v="1"/>
    <x v="1"/>
    <x v="3"/>
    <x v="0"/>
    <x v="5"/>
  </r>
  <r>
    <x v="1"/>
    <x v="1"/>
    <x v="1"/>
    <x v="0"/>
    <x v="12"/>
    <x v="12"/>
    <n v="111234.3"/>
    <x v="1"/>
    <x v="1"/>
    <x v="1"/>
    <x v="0"/>
    <x v="1"/>
    <x v="1"/>
    <x v="1"/>
    <x v="2"/>
    <x v="0"/>
    <x v="7"/>
  </r>
  <r>
    <x v="1"/>
    <x v="1"/>
    <x v="1"/>
    <x v="0"/>
    <x v="558"/>
    <x v="1045"/>
    <n v="0"/>
    <x v="1"/>
    <x v="1"/>
    <x v="1"/>
    <x v="0"/>
    <x v="1"/>
    <x v="1"/>
    <x v="1"/>
    <x v="3"/>
    <x v="1"/>
    <x v="6"/>
  </r>
  <r>
    <x v="1"/>
    <x v="1"/>
    <x v="1"/>
    <x v="0"/>
    <x v="438"/>
    <x v="745"/>
    <n v="0"/>
    <x v="1"/>
    <x v="1"/>
    <x v="1"/>
    <x v="0"/>
    <x v="1"/>
    <x v="1"/>
    <x v="1"/>
    <x v="6"/>
    <x v="1"/>
    <x v="3"/>
  </r>
  <r>
    <x v="1"/>
    <x v="1"/>
    <x v="1"/>
    <x v="0"/>
    <x v="213"/>
    <x v="319"/>
    <n v="0"/>
    <x v="1"/>
    <x v="1"/>
    <x v="1"/>
    <x v="0"/>
    <x v="1"/>
    <x v="1"/>
    <x v="1"/>
    <x v="0"/>
    <x v="1"/>
    <x v="6"/>
  </r>
  <r>
    <x v="1"/>
    <x v="1"/>
    <x v="1"/>
    <x v="0"/>
    <x v="319"/>
    <x v="515"/>
    <n v="28446.65"/>
    <x v="1"/>
    <x v="1"/>
    <x v="1"/>
    <x v="0"/>
    <x v="1"/>
    <x v="1"/>
    <x v="1"/>
    <x v="4"/>
    <x v="1"/>
    <x v="5"/>
  </r>
  <r>
    <x v="1"/>
    <x v="1"/>
    <x v="1"/>
    <x v="0"/>
    <x v="519"/>
    <x v="945"/>
    <n v="77230.3"/>
    <x v="1"/>
    <x v="1"/>
    <x v="1"/>
    <x v="0"/>
    <x v="1"/>
    <x v="1"/>
    <x v="1"/>
    <x v="3"/>
    <x v="0"/>
    <x v="2"/>
  </r>
  <r>
    <x v="1"/>
    <x v="1"/>
    <x v="1"/>
    <x v="0"/>
    <x v="60"/>
    <x v="374"/>
    <n v="0"/>
    <x v="1"/>
    <x v="1"/>
    <x v="1"/>
    <x v="0"/>
    <x v="1"/>
    <x v="1"/>
    <x v="1"/>
    <x v="0"/>
    <x v="0"/>
    <x v="5"/>
  </r>
  <r>
    <x v="1"/>
    <x v="1"/>
    <x v="1"/>
    <x v="0"/>
    <x v="36"/>
    <x v="41"/>
    <n v="0"/>
    <x v="1"/>
    <x v="1"/>
    <x v="1"/>
    <x v="0"/>
    <x v="1"/>
    <x v="1"/>
    <x v="1"/>
    <x v="1"/>
    <x v="2"/>
    <x v="1"/>
  </r>
  <r>
    <x v="1"/>
    <x v="1"/>
    <x v="1"/>
    <x v="0"/>
    <x v="74"/>
    <x v="90"/>
    <n v="0"/>
    <x v="1"/>
    <x v="1"/>
    <x v="1"/>
    <x v="0"/>
    <x v="1"/>
    <x v="1"/>
    <x v="1"/>
    <x v="0"/>
    <x v="0"/>
    <x v="2"/>
  </r>
  <r>
    <x v="1"/>
    <x v="1"/>
    <x v="1"/>
    <x v="0"/>
    <x v="332"/>
    <x v="535"/>
    <n v="0"/>
    <x v="1"/>
    <x v="1"/>
    <x v="1"/>
    <x v="0"/>
    <x v="1"/>
    <x v="1"/>
    <x v="1"/>
    <x v="2"/>
    <x v="1"/>
    <x v="6"/>
  </r>
  <r>
    <x v="1"/>
    <x v="1"/>
    <x v="1"/>
    <x v="0"/>
    <x v="41"/>
    <x v="595"/>
    <n v="0"/>
    <x v="1"/>
    <x v="1"/>
    <x v="1"/>
    <x v="0"/>
    <x v="1"/>
    <x v="1"/>
    <x v="1"/>
    <x v="3"/>
    <x v="0"/>
    <x v="7"/>
  </r>
  <r>
    <x v="1"/>
    <x v="1"/>
    <x v="1"/>
    <x v="0"/>
    <x v="448"/>
    <x v="766"/>
    <n v="0"/>
    <x v="1"/>
    <x v="1"/>
    <x v="1"/>
    <x v="0"/>
    <x v="1"/>
    <x v="1"/>
    <x v="1"/>
    <x v="6"/>
    <x v="1"/>
    <x v="0"/>
  </r>
  <r>
    <x v="1"/>
    <x v="1"/>
    <x v="1"/>
    <x v="0"/>
    <x v="314"/>
    <x v="1323"/>
    <n v="0"/>
    <x v="1"/>
    <x v="1"/>
    <x v="1"/>
    <x v="0"/>
    <x v="1"/>
    <x v="1"/>
    <x v="1"/>
    <x v="3"/>
    <x v="0"/>
    <x v="3"/>
  </r>
  <r>
    <x v="1"/>
    <x v="1"/>
    <x v="1"/>
    <x v="0"/>
    <x v="355"/>
    <x v="584"/>
    <n v="775192.43"/>
    <x v="1"/>
    <x v="1"/>
    <x v="1"/>
    <x v="0"/>
    <x v="1"/>
    <x v="1"/>
    <x v="1"/>
    <x v="2"/>
    <x v="0"/>
    <x v="3"/>
  </r>
  <r>
    <x v="1"/>
    <x v="1"/>
    <x v="1"/>
    <x v="0"/>
    <x v="521"/>
    <x v="954"/>
    <n v="474277306.41000003"/>
    <x v="1"/>
    <x v="1"/>
    <x v="1"/>
    <x v="0"/>
    <x v="1"/>
    <x v="1"/>
    <x v="1"/>
    <x v="0"/>
    <x v="0"/>
    <x v="4"/>
  </r>
  <r>
    <x v="1"/>
    <x v="1"/>
    <x v="1"/>
    <x v="0"/>
    <x v="219"/>
    <x v="683"/>
    <n v="0"/>
    <x v="1"/>
    <x v="1"/>
    <x v="1"/>
    <x v="0"/>
    <x v="1"/>
    <x v="1"/>
    <x v="1"/>
    <x v="3"/>
    <x v="0"/>
    <x v="2"/>
  </r>
  <r>
    <x v="1"/>
    <x v="1"/>
    <x v="1"/>
    <x v="0"/>
    <x v="193"/>
    <x v="286"/>
    <n v="0"/>
    <x v="1"/>
    <x v="1"/>
    <x v="1"/>
    <x v="0"/>
    <x v="1"/>
    <x v="1"/>
    <x v="1"/>
    <x v="0"/>
    <x v="0"/>
    <x v="2"/>
  </r>
  <r>
    <x v="1"/>
    <x v="1"/>
    <x v="1"/>
    <x v="0"/>
    <x v="141"/>
    <x v="194"/>
    <n v="0"/>
    <x v="1"/>
    <x v="1"/>
    <x v="1"/>
    <x v="0"/>
    <x v="1"/>
    <x v="1"/>
    <x v="1"/>
    <x v="0"/>
    <x v="1"/>
    <x v="2"/>
  </r>
  <r>
    <x v="1"/>
    <x v="1"/>
    <x v="1"/>
    <x v="0"/>
    <x v="201"/>
    <x v="1365"/>
    <n v="98405.23"/>
    <x v="1"/>
    <x v="1"/>
    <x v="1"/>
    <x v="0"/>
    <x v="1"/>
    <x v="1"/>
    <x v="1"/>
    <x v="2"/>
    <x v="0"/>
    <x v="1"/>
  </r>
  <r>
    <x v="1"/>
    <x v="1"/>
    <x v="1"/>
    <x v="0"/>
    <x v="139"/>
    <x v="381"/>
    <n v="0"/>
    <x v="1"/>
    <x v="1"/>
    <x v="1"/>
    <x v="0"/>
    <x v="1"/>
    <x v="1"/>
    <x v="1"/>
    <x v="0"/>
    <x v="0"/>
    <x v="0"/>
  </r>
  <r>
    <x v="1"/>
    <x v="1"/>
    <x v="1"/>
    <x v="0"/>
    <x v="36"/>
    <x v="205"/>
    <n v="0"/>
    <x v="1"/>
    <x v="1"/>
    <x v="1"/>
    <x v="0"/>
    <x v="1"/>
    <x v="1"/>
    <x v="1"/>
    <x v="0"/>
    <x v="0"/>
    <x v="1"/>
  </r>
  <r>
    <x v="1"/>
    <x v="1"/>
    <x v="1"/>
    <x v="0"/>
    <x v="399"/>
    <x v="660"/>
    <n v="139664.71"/>
    <x v="1"/>
    <x v="1"/>
    <x v="1"/>
    <x v="0"/>
    <x v="1"/>
    <x v="1"/>
    <x v="1"/>
    <x v="2"/>
    <x v="0"/>
    <x v="7"/>
  </r>
  <r>
    <x v="1"/>
    <x v="1"/>
    <x v="1"/>
    <x v="0"/>
    <x v="129"/>
    <x v="316"/>
    <n v="0"/>
    <x v="1"/>
    <x v="1"/>
    <x v="1"/>
    <x v="0"/>
    <x v="1"/>
    <x v="1"/>
    <x v="1"/>
    <x v="1"/>
    <x v="1"/>
    <x v="1"/>
  </r>
  <r>
    <x v="1"/>
    <x v="1"/>
    <x v="1"/>
    <x v="0"/>
    <x v="217"/>
    <x v="324"/>
    <n v="881521.89"/>
    <x v="1"/>
    <x v="1"/>
    <x v="1"/>
    <x v="0"/>
    <x v="1"/>
    <x v="1"/>
    <x v="1"/>
    <x v="0"/>
    <x v="1"/>
    <x v="2"/>
  </r>
  <r>
    <x v="1"/>
    <x v="1"/>
    <x v="1"/>
    <x v="0"/>
    <x v="58"/>
    <x v="65"/>
    <n v="0"/>
    <x v="1"/>
    <x v="1"/>
    <x v="1"/>
    <x v="0"/>
    <x v="1"/>
    <x v="1"/>
    <x v="1"/>
    <x v="0"/>
    <x v="0"/>
    <x v="5"/>
  </r>
  <r>
    <x v="1"/>
    <x v="1"/>
    <x v="1"/>
    <x v="0"/>
    <x v="11"/>
    <x v="813"/>
    <n v="0"/>
    <x v="1"/>
    <x v="1"/>
    <x v="1"/>
    <x v="0"/>
    <x v="1"/>
    <x v="1"/>
    <x v="1"/>
    <x v="1"/>
    <x v="0"/>
    <x v="3"/>
  </r>
  <r>
    <x v="1"/>
    <x v="1"/>
    <x v="1"/>
    <x v="0"/>
    <x v="314"/>
    <x v="507"/>
    <n v="0"/>
    <x v="1"/>
    <x v="1"/>
    <x v="1"/>
    <x v="0"/>
    <x v="1"/>
    <x v="1"/>
    <x v="1"/>
    <x v="4"/>
    <x v="1"/>
    <x v="2"/>
  </r>
  <r>
    <x v="1"/>
    <x v="1"/>
    <x v="1"/>
    <x v="0"/>
    <x v="41"/>
    <x v="1265"/>
    <n v="0"/>
    <x v="1"/>
    <x v="1"/>
    <x v="1"/>
    <x v="0"/>
    <x v="1"/>
    <x v="1"/>
    <x v="1"/>
    <x v="3"/>
    <x v="0"/>
    <x v="1"/>
  </r>
  <r>
    <x v="1"/>
    <x v="1"/>
    <x v="1"/>
    <x v="0"/>
    <x v="41"/>
    <x v="598"/>
    <n v="0"/>
    <x v="1"/>
    <x v="1"/>
    <x v="1"/>
    <x v="0"/>
    <x v="1"/>
    <x v="1"/>
    <x v="1"/>
    <x v="3"/>
    <x v="0"/>
    <x v="2"/>
  </r>
  <r>
    <x v="1"/>
    <x v="1"/>
    <x v="1"/>
    <x v="0"/>
    <x v="411"/>
    <x v="727"/>
    <n v="0"/>
    <x v="1"/>
    <x v="1"/>
    <x v="1"/>
    <x v="0"/>
    <x v="1"/>
    <x v="1"/>
    <x v="1"/>
    <x v="1"/>
    <x v="1"/>
    <x v="2"/>
  </r>
  <r>
    <x v="1"/>
    <x v="1"/>
    <x v="1"/>
    <x v="0"/>
    <x v="87"/>
    <x v="105"/>
    <n v="0"/>
    <x v="1"/>
    <x v="1"/>
    <x v="1"/>
    <x v="0"/>
    <x v="1"/>
    <x v="1"/>
    <x v="1"/>
    <x v="0"/>
    <x v="0"/>
    <x v="4"/>
  </r>
  <r>
    <x v="1"/>
    <x v="1"/>
    <x v="1"/>
    <x v="0"/>
    <x v="60"/>
    <x v="1342"/>
    <n v="0"/>
    <x v="1"/>
    <x v="1"/>
    <x v="1"/>
    <x v="0"/>
    <x v="1"/>
    <x v="1"/>
    <x v="1"/>
    <x v="3"/>
    <x v="0"/>
    <x v="4"/>
  </r>
  <r>
    <x v="1"/>
    <x v="1"/>
    <x v="1"/>
    <x v="0"/>
    <x v="395"/>
    <x v="654"/>
    <n v="0"/>
    <x v="1"/>
    <x v="1"/>
    <x v="1"/>
    <x v="0"/>
    <x v="1"/>
    <x v="1"/>
    <x v="1"/>
    <x v="3"/>
    <x v="0"/>
    <x v="4"/>
  </r>
  <r>
    <x v="1"/>
    <x v="1"/>
    <x v="1"/>
    <x v="0"/>
    <x v="287"/>
    <x v="696"/>
    <n v="0"/>
    <x v="1"/>
    <x v="1"/>
    <x v="1"/>
    <x v="0"/>
    <x v="1"/>
    <x v="1"/>
    <x v="1"/>
    <x v="2"/>
    <x v="1"/>
    <x v="6"/>
  </r>
  <r>
    <x v="1"/>
    <x v="1"/>
    <x v="1"/>
    <x v="0"/>
    <x v="477"/>
    <x v="843"/>
    <n v="0"/>
    <x v="1"/>
    <x v="1"/>
    <x v="1"/>
    <x v="0"/>
    <x v="1"/>
    <x v="1"/>
    <x v="1"/>
    <x v="1"/>
    <x v="1"/>
    <x v="4"/>
  </r>
  <r>
    <x v="1"/>
    <x v="1"/>
    <x v="1"/>
    <x v="0"/>
    <x v="11"/>
    <x v="718"/>
    <n v="0"/>
    <x v="1"/>
    <x v="1"/>
    <x v="1"/>
    <x v="0"/>
    <x v="1"/>
    <x v="1"/>
    <x v="1"/>
    <x v="3"/>
    <x v="0"/>
    <x v="0"/>
  </r>
  <r>
    <x v="1"/>
    <x v="1"/>
    <x v="1"/>
    <x v="0"/>
    <x v="1"/>
    <x v="1088"/>
    <n v="0"/>
    <x v="1"/>
    <x v="1"/>
    <x v="1"/>
    <x v="0"/>
    <x v="1"/>
    <x v="1"/>
    <x v="1"/>
    <x v="3"/>
    <x v="0"/>
    <x v="1"/>
  </r>
  <r>
    <x v="1"/>
    <x v="1"/>
    <x v="1"/>
    <x v="0"/>
    <x v="228"/>
    <x v="1068"/>
    <n v="141142.17000000001"/>
    <x v="1"/>
    <x v="1"/>
    <x v="1"/>
    <x v="0"/>
    <x v="1"/>
    <x v="1"/>
    <x v="1"/>
    <x v="3"/>
    <x v="0"/>
    <x v="3"/>
  </r>
  <r>
    <x v="1"/>
    <x v="1"/>
    <x v="1"/>
    <x v="0"/>
    <x v="11"/>
    <x v="900"/>
    <n v="0"/>
    <x v="1"/>
    <x v="1"/>
    <x v="1"/>
    <x v="0"/>
    <x v="1"/>
    <x v="1"/>
    <x v="1"/>
    <x v="3"/>
    <x v="0"/>
    <x v="7"/>
  </r>
  <r>
    <x v="1"/>
    <x v="1"/>
    <x v="1"/>
    <x v="0"/>
    <x v="469"/>
    <x v="1280"/>
    <n v="0"/>
    <x v="1"/>
    <x v="1"/>
    <x v="1"/>
    <x v="0"/>
    <x v="1"/>
    <x v="1"/>
    <x v="1"/>
    <x v="3"/>
    <x v="0"/>
    <x v="6"/>
  </r>
  <r>
    <x v="1"/>
    <x v="1"/>
    <x v="1"/>
    <x v="0"/>
    <x v="164"/>
    <x v="243"/>
    <n v="0"/>
    <x v="1"/>
    <x v="1"/>
    <x v="1"/>
    <x v="0"/>
    <x v="1"/>
    <x v="1"/>
    <x v="1"/>
    <x v="3"/>
    <x v="0"/>
    <x v="3"/>
  </r>
  <r>
    <x v="1"/>
    <x v="1"/>
    <x v="1"/>
    <x v="0"/>
    <x v="11"/>
    <x v="78"/>
    <n v="0"/>
    <x v="1"/>
    <x v="1"/>
    <x v="1"/>
    <x v="0"/>
    <x v="1"/>
    <x v="1"/>
    <x v="1"/>
    <x v="3"/>
    <x v="0"/>
    <x v="2"/>
  </r>
  <r>
    <x v="1"/>
    <x v="1"/>
    <x v="1"/>
    <x v="0"/>
    <x v="20"/>
    <x v="20"/>
    <n v="0"/>
    <x v="1"/>
    <x v="1"/>
    <x v="1"/>
    <x v="0"/>
    <x v="1"/>
    <x v="1"/>
    <x v="1"/>
    <x v="3"/>
    <x v="1"/>
    <x v="1"/>
  </r>
  <r>
    <x v="1"/>
    <x v="1"/>
    <x v="1"/>
    <x v="0"/>
    <x v="18"/>
    <x v="396"/>
    <n v="0"/>
    <x v="1"/>
    <x v="1"/>
    <x v="1"/>
    <x v="0"/>
    <x v="1"/>
    <x v="1"/>
    <x v="1"/>
    <x v="3"/>
    <x v="0"/>
    <x v="5"/>
  </r>
  <r>
    <x v="1"/>
    <x v="1"/>
    <x v="1"/>
    <x v="0"/>
    <x v="18"/>
    <x v="1319"/>
    <n v="0"/>
    <x v="1"/>
    <x v="1"/>
    <x v="1"/>
    <x v="0"/>
    <x v="1"/>
    <x v="1"/>
    <x v="1"/>
    <x v="3"/>
    <x v="0"/>
    <x v="6"/>
  </r>
  <r>
    <x v="1"/>
    <x v="1"/>
    <x v="1"/>
    <x v="0"/>
    <x v="493"/>
    <x v="877"/>
    <n v="0"/>
    <x v="1"/>
    <x v="1"/>
    <x v="1"/>
    <x v="0"/>
    <x v="1"/>
    <x v="1"/>
    <x v="1"/>
    <x v="1"/>
    <x v="0"/>
    <x v="2"/>
  </r>
  <r>
    <x v="1"/>
    <x v="1"/>
    <x v="1"/>
    <x v="0"/>
    <x v="607"/>
    <x v="1172"/>
    <n v="0"/>
    <x v="1"/>
    <x v="1"/>
    <x v="1"/>
    <x v="0"/>
    <x v="1"/>
    <x v="1"/>
    <x v="1"/>
    <x v="3"/>
    <x v="0"/>
    <x v="4"/>
  </r>
  <r>
    <x v="1"/>
    <x v="1"/>
    <x v="1"/>
    <x v="0"/>
    <x v="18"/>
    <x v="676"/>
    <n v="0"/>
    <x v="1"/>
    <x v="1"/>
    <x v="1"/>
    <x v="0"/>
    <x v="1"/>
    <x v="1"/>
    <x v="1"/>
    <x v="3"/>
    <x v="0"/>
    <x v="6"/>
  </r>
  <r>
    <x v="1"/>
    <x v="1"/>
    <x v="1"/>
    <x v="0"/>
    <x v="213"/>
    <x v="319"/>
    <n v="0"/>
    <x v="1"/>
    <x v="1"/>
    <x v="1"/>
    <x v="0"/>
    <x v="1"/>
    <x v="1"/>
    <x v="1"/>
    <x v="0"/>
    <x v="1"/>
    <x v="1"/>
  </r>
  <r>
    <x v="1"/>
    <x v="1"/>
    <x v="1"/>
    <x v="0"/>
    <x v="18"/>
    <x v="1223"/>
    <n v="2300237.0699999998"/>
    <x v="1"/>
    <x v="1"/>
    <x v="1"/>
    <x v="0"/>
    <x v="1"/>
    <x v="1"/>
    <x v="1"/>
    <x v="3"/>
    <x v="0"/>
    <x v="4"/>
  </r>
  <r>
    <x v="1"/>
    <x v="1"/>
    <x v="1"/>
    <x v="0"/>
    <x v="139"/>
    <x v="398"/>
    <n v="940795.28"/>
    <x v="1"/>
    <x v="1"/>
    <x v="1"/>
    <x v="0"/>
    <x v="1"/>
    <x v="1"/>
    <x v="1"/>
    <x v="0"/>
    <x v="0"/>
    <x v="5"/>
  </r>
  <r>
    <x v="1"/>
    <x v="1"/>
    <x v="1"/>
    <x v="0"/>
    <x v="100"/>
    <x v="121"/>
    <n v="0"/>
    <x v="1"/>
    <x v="1"/>
    <x v="1"/>
    <x v="0"/>
    <x v="1"/>
    <x v="1"/>
    <x v="1"/>
    <x v="1"/>
    <x v="1"/>
    <x v="5"/>
  </r>
  <r>
    <x v="1"/>
    <x v="1"/>
    <x v="1"/>
    <x v="0"/>
    <x v="186"/>
    <x v="275"/>
    <n v="0"/>
    <x v="1"/>
    <x v="1"/>
    <x v="1"/>
    <x v="0"/>
    <x v="1"/>
    <x v="1"/>
    <x v="1"/>
    <x v="2"/>
    <x v="0"/>
    <x v="0"/>
  </r>
  <r>
    <x v="1"/>
    <x v="1"/>
    <x v="1"/>
    <x v="0"/>
    <x v="7"/>
    <x v="1339"/>
    <n v="0"/>
    <x v="1"/>
    <x v="1"/>
    <x v="1"/>
    <x v="0"/>
    <x v="1"/>
    <x v="1"/>
    <x v="1"/>
    <x v="0"/>
    <x v="0"/>
    <x v="6"/>
  </r>
  <r>
    <x v="1"/>
    <x v="1"/>
    <x v="1"/>
    <x v="0"/>
    <x v="290"/>
    <x v="477"/>
    <n v="0"/>
    <x v="1"/>
    <x v="1"/>
    <x v="1"/>
    <x v="0"/>
    <x v="1"/>
    <x v="1"/>
    <x v="1"/>
    <x v="5"/>
    <x v="1"/>
    <x v="2"/>
  </r>
  <r>
    <x v="1"/>
    <x v="1"/>
    <x v="1"/>
    <x v="0"/>
    <x v="1"/>
    <x v="436"/>
    <n v="0"/>
    <x v="1"/>
    <x v="1"/>
    <x v="1"/>
    <x v="0"/>
    <x v="1"/>
    <x v="1"/>
    <x v="1"/>
    <x v="3"/>
    <x v="0"/>
    <x v="5"/>
  </r>
  <r>
    <x v="1"/>
    <x v="1"/>
    <x v="1"/>
    <x v="0"/>
    <x v="21"/>
    <x v="459"/>
    <n v="0"/>
    <x v="1"/>
    <x v="1"/>
    <x v="1"/>
    <x v="0"/>
    <x v="1"/>
    <x v="1"/>
    <x v="1"/>
    <x v="5"/>
    <x v="0"/>
    <x v="2"/>
  </r>
  <r>
    <x v="1"/>
    <x v="1"/>
    <x v="1"/>
    <x v="0"/>
    <x v="29"/>
    <x v="31"/>
    <n v="1700000"/>
    <x v="1"/>
    <x v="1"/>
    <x v="1"/>
    <x v="0"/>
    <x v="1"/>
    <x v="1"/>
    <x v="1"/>
    <x v="3"/>
    <x v="1"/>
    <x v="1"/>
  </r>
  <r>
    <x v="1"/>
    <x v="1"/>
    <x v="1"/>
    <x v="0"/>
    <x v="18"/>
    <x v="1249"/>
    <n v="0"/>
    <x v="1"/>
    <x v="1"/>
    <x v="1"/>
    <x v="0"/>
    <x v="1"/>
    <x v="1"/>
    <x v="1"/>
    <x v="3"/>
    <x v="0"/>
    <x v="5"/>
  </r>
  <r>
    <x v="1"/>
    <x v="1"/>
    <x v="1"/>
    <x v="0"/>
    <x v="421"/>
    <x v="1327"/>
    <n v="51968.45"/>
    <x v="1"/>
    <x v="1"/>
    <x v="1"/>
    <x v="0"/>
    <x v="1"/>
    <x v="1"/>
    <x v="1"/>
    <x v="3"/>
    <x v="0"/>
    <x v="1"/>
  </r>
  <r>
    <x v="1"/>
    <x v="1"/>
    <x v="1"/>
    <x v="0"/>
    <x v="1"/>
    <x v="475"/>
    <n v="0"/>
    <x v="1"/>
    <x v="1"/>
    <x v="1"/>
    <x v="0"/>
    <x v="1"/>
    <x v="1"/>
    <x v="1"/>
    <x v="3"/>
    <x v="0"/>
    <x v="3"/>
  </r>
  <r>
    <x v="1"/>
    <x v="1"/>
    <x v="1"/>
    <x v="0"/>
    <x v="44"/>
    <x v="50"/>
    <n v="0"/>
    <x v="1"/>
    <x v="1"/>
    <x v="1"/>
    <x v="0"/>
    <x v="1"/>
    <x v="1"/>
    <x v="1"/>
    <x v="0"/>
    <x v="0"/>
    <x v="0"/>
  </r>
  <r>
    <x v="1"/>
    <x v="1"/>
    <x v="1"/>
    <x v="0"/>
    <x v="372"/>
    <x v="615"/>
    <n v="1263146.58"/>
    <x v="1"/>
    <x v="1"/>
    <x v="1"/>
    <x v="0"/>
    <x v="1"/>
    <x v="1"/>
    <x v="1"/>
    <x v="3"/>
    <x v="0"/>
    <x v="5"/>
  </r>
  <r>
    <x v="1"/>
    <x v="1"/>
    <x v="1"/>
    <x v="0"/>
    <x v="11"/>
    <x v="816"/>
    <n v="0"/>
    <x v="1"/>
    <x v="1"/>
    <x v="1"/>
    <x v="0"/>
    <x v="1"/>
    <x v="1"/>
    <x v="1"/>
    <x v="1"/>
    <x v="0"/>
    <x v="2"/>
  </r>
  <r>
    <x v="1"/>
    <x v="1"/>
    <x v="1"/>
    <x v="0"/>
    <x v="30"/>
    <x v="310"/>
    <n v="0"/>
    <x v="1"/>
    <x v="1"/>
    <x v="1"/>
    <x v="0"/>
    <x v="1"/>
    <x v="1"/>
    <x v="1"/>
    <x v="0"/>
    <x v="0"/>
    <x v="6"/>
  </r>
  <r>
    <x v="1"/>
    <x v="1"/>
    <x v="1"/>
    <x v="0"/>
    <x v="1"/>
    <x v="572"/>
    <n v="2135692.88"/>
    <x v="1"/>
    <x v="1"/>
    <x v="1"/>
    <x v="0"/>
    <x v="1"/>
    <x v="1"/>
    <x v="1"/>
    <x v="3"/>
    <x v="0"/>
    <x v="3"/>
  </r>
  <r>
    <x v="1"/>
    <x v="1"/>
    <x v="1"/>
    <x v="0"/>
    <x v="13"/>
    <x v="1153"/>
    <n v="0"/>
    <x v="1"/>
    <x v="1"/>
    <x v="1"/>
    <x v="0"/>
    <x v="1"/>
    <x v="1"/>
    <x v="1"/>
    <x v="3"/>
    <x v="0"/>
    <x v="0"/>
  </r>
  <r>
    <x v="1"/>
    <x v="1"/>
    <x v="1"/>
    <x v="0"/>
    <x v="401"/>
    <x v="663"/>
    <n v="0"/>
    <x v="1"/>
    <x v="1"/>
    <x v="1"/>
    <x v="0"/>
    <x v="1"/>
    <x v="1"/>
    <x v="1"/>
    <x v="2"/>
    <x v="0"/>
    <x v="3"/>
  </r>
  <r>
    <x v="1"/>
    <x v="1"/>
    <x v="1"/>
    <x v="0"/>
    <x v="428"/>
    <x v="714"/>
    <n v="0"/>
    <x v="1"/>
    <x v="1"/>
    <x v="1"/>
    <x v="0"/>
    <x v="1"/>
    <x v="1"/>
    <x v="1"/>
    <x v="3"/>
    <x v="1"/>
    <x v="3"/>
  </r>
  <r>
    <x v="1"/>
    <x v="1"/>
    <x v="1"/>
    <x v="0"/>
    <x v="566"/>
    <x v="1057"/>
    <n v="38953.94"/>
    <x v="1"/>
    <x v="1"/>
    <x v="1"/>
    <x v="0"/>
    <x v="1"/>
    <x v="1"/>
    <x v="1"/>
    <x v="3"/>
    <x v="0"/>
    <x v="0"/>
  </r>
  <r>
    <x v="1"/>
    <x v="1"/>
    <x v="1"/>
    <x v="0"/>
    <x v="302"/>
    <x v="491"/>
    <n v="0"/>
    <x v="1"/>
    <x v="1"/>
    <x v="1"/>
    <x v="0"/>
    <x v="1"/>
    <x v="1"/>
    <x v="1"/>
    <x v="1"/>
    <x v="1"/>
    <x v="3"/>
  </r>
  <r>
    <x v="1"/>
    <x v="1"/>
    <x v="1"/>
    <x v="0"/>
    <x v="369"/>
    <x v="610"/>
    <n v="379799.34"/>
    <x v="1"/>
    <x v="1"/>
    <x v="1"/>
    <x v="0"/>
    <x v="1"/>
    <x v="1"/>
    <x v="1"/>
    <x v="2"/>
    <x v="1"/>
    <x v="1"/>
  </r>
  <r>
    <x v="1"/>
    <x v="1"/>
    <x v="1"/>
    <x v="0"/>
    <x v="600"/>
    <x v="1151"/>
    <n v="0"/>
    <x v="1"/>
    <x v="1"/>
    <x v="1"/>
    <x v="0"/>
    <x v="1"/>
    <x v="1"/>
    <x v="1"/>
    <x v="3"/>
    <x v="0"/>
    <x v="2"/>
  </r>
  <r>
    <x v="1"/>
    <x v="1"/>
    <x v="1"/>
    <x v="0"/>
    <x v="196"/>
    <x v="289"/>
    <n v="0"/>
    <x v="1"/>
    <x v="1"/>
    <x v="1"/>
    <x v="0"/>
    <x v="1"/>
    <x v="1"/>
    <x v="1"/>
    <x v="0"/>
    <x v="0"/>
    <x v="5"/>
  </r>
  <r>
    <x v="1"/>
    <x v="1"/>
    <x v="1"/>
    <x v="0"/>
    <x v="16"/>
    <x v="357"/>
    <n v="0"/>
    <x v="1"/>
    <x v="1"/>
    <x v="1"/>
    <x v="0"/>
    <x v="1"/>
    <x v="1"/>
    <x v="1"/>
    <x v="3"/>
    <x v="2"/>
    <x v="7"/>
  </r>
  <r>
    <x v="1"/>
    <x v="1"/>
    <x v="1"/>
    <x v="0"/>
    <x v="73"/>
    <x v="151"/>
    <n v="0"/>
    <x v="1"/>
    <x v="1"/>
    <x v="1"/>
    <x v="0"/>
    <x v="1"/>
    <x v="1"/>
    <x v="1"/>
    <x v="0"/>
    <x v="0"/>
    <x v="1"/>
  </r>
  <r>
    <x v="1"/>
    <x v="1"/>
    <x v="1"/>
    <x v="0"/>
    <x v="1"/>
    <x v="1187"/>
    <n v="0"/>
    <x v="1"/>
    <x v="1"/>
    <x v="1"/>
    <x v="0"/>
    <x v="1"/>
    <x v="1"/>
    <x v="1"/>
    <x v="3"/>
    <x v="0"/>
    <x v="0"/>
  </r>
  <r>
    <x v="1"/>
    <x v="1"/>
    <x v="1"/>
    <x v="0"/>
    <x v="16"/>
    <x v="1246"/>
    <n v="0"/>
    <x v="1"/>
    <x v="1"/>
    <x v="1"/>
    <x v="0"/>
    <x v="1"/>
    <x v="1"/>
    <x v="1"/>
    <x v="4"/>
    <x v="1"/>
    <x v="6"/>
  </r>
  <r>
    <x v="1"/>
    <x v="1"/>
    <x v="1"/>
    <x v="0"/>
    <x v="41"/>
    <x v="1017"/>
    <n v="0"/>
    <x v="1"/>
    <x v="1"/>
    <x v="1"/>
    <x v="0"/>
    <x v="1"/>
    <x v="1"/>
    <x v="1"/>
    <x v="3"/>
    <x v="0"/>
    <x v="0"/>
  </r>
  <r>
    <x v="1"/>
    <x v="1"/>
    <x v="1"/>
    <x v="0"/>
    <x v="111"/>
    <x v="1286"/>
    <n v="0"/>
    <x v="1"/>
    <x v="1"/>
    <x v="1"/>
    <x v="0"/>
    <x v="1"/>
    <x v="1"/>
    <x v="1"/>
    <x v="3"/>
    <x v="0"/>
    <x v="2"/>
  </r>
  <r>
    <x v="1"/>
    <x v="1"/>
    <x v="1"/>
    <x v="0"/>
    <x v="49"/>
    <x v="55"/>
    <n v="0"/>
    <x v="1"/>
    <x v="1"/>
    <x v="1"/>
    <x v="0"/>
    <x v="1"/>
    <x v="1"/>
    <x v="1"/>
    <x v="0"/>
    <x v="0"/>
    <x v="6"/>
  </r>
  <r>
    <x v="1"/>
    <x v="1"/>
    <x v="1"/>
    <x v="0"/>
    <x v="592"/>
    <x v="1128"/>
    <n v="0"/>
    <x v="1"/>
    <x v="1"/>
    <x v="1"/>
    <x v="0"/>
    <x v="1"/>
    <x v="1"/>
    <x v="1"/>
    <x v="3"/>
    <x v="1"/>
    <x v="0"/>
  </r>
  <r>
    <x v="1"/>
    <x v="1"/>
    <x v="1"/>
    <x v="0"/>
    <x v="7"/>
    <x v="201"/>
    <n v="0"/>
    <x v="1"/>
    <x v="1"/>
    <x v="1"/>
    <x v="0"/>
    <x v="1"/>
    <x v="1"/>
    <x v="1"/>
    <x v="0"/>
    <x v="0"/>
    <x v="3"/>
  </r>
  <r>
    <x v="1"/>
    <x v="1"/>
    <x v="1"/>
    <x v="0"/>
    <x v="493"/>
    <x v="877"/>
    <n v="0"/>
    <x v="1"/>
    <x v="1"/>
    <x v="1"/>
    <x v="0"/>
    <x v="1"/>
    <x v="1"/>
    <x v="1"/>
    <x v="1"/>
    <x v="0"/>
    <x v="7"/>
  </r>
  <r>
    <x v="1"/>
    <x v="1"/>
    <x v="1"/>
    <x v="0"/>
    <x v="553"/>
    <x v="1026"/>
    <n v="0"/>
    <x v="1"/>
    <x v="1"/>
    <x v="1"/>
    <x v="0"/>
    <x v="1"/>
    <x v="1"/>
    <x v="1"/>
    <x v="3"/>
    <x v="0"/>
    <x v="5"/>
  </r>
  <r>
    <x v="1"/>
    <x v="1"/>
    <x v="1"/>
    <x v="0"/>
    <x v="11"/>
    <x v="1058"/>
    <n v="0"/>
    <x v="1"/>
    <x v="1"/>
    <x v="1"/>
    <x v="0"/>
    <x v="1"/>
    <x v="1"/>
    <x v="1"/>
    <x v="3"/>
    <x v="0"/>
    <x v="3"/>
  </r>
  <r>
    <x v="1"/>
    <x v="1"/>
    <x v="1"/>
    <x v="0"/>
    <x v="13"/>
    <x v="856"/>
    <n v="1605066.1"/>
    <x v="1"/>
    <x v="1"/>
    <x v="1"/>
    <x v="0"/>
    <x v="1"/>
    <x v="1"/>
    <x v="1"/>
    <x v="3"/>
    <x v="0"/>
    <x v="3"/>
  </r>
  <r>
    <x v="1"/>
    <x v="1"/>
    <x v="1"/>
    <x v="0"/>
    <x v="524"/>
    <x v="959"/>
    <n v="0"/>
    <x v="1"/>
    <x v="1"/>
    <x v="1"/>
    <x v="0"/>
    <x v="1"/>
    <x v="1"/>
    <x v="1"/>
    <x v="3"/>
    <x v="0"/>
    <x v="6"/>
  </r>
  <r>
    <x v="1"/>
    <x v="1"/>
    <x v="1"/>
    <x v="0"/>
    <x v="11"/>
    <x v="578"/>
    <n v="0"/>
    <x v="1"/>
    <x v="1"/>
    <x v="1"/>
    <x v="0"/>
    <x v="1"/>
    <x v="1"/>
    <x v="1"/>
    <x v="1"/>
    <x v="0"/>
    <x v="3"/>
  </r>
  <r>
    <x v="1"/>
    <x v="1"/>
    <x v="1"/>
    <x v="0"/>
    <x v="1"/>
    <x v="1189"/>
    <n v="0"/>
    <x v="1"/>
    <x v="1"/>
    <x v="1"/>
    <x v="0"/>
    <x v="1"/>
    <x v="1"/>
    <x v="1"/>
    <x v="3"/>
    <x v="0"/>
    <x v="2"/>
  </r>
  <r>
    <x v="1"/>
    <x v="1"/>
    <x v="1"/>
    <x v="0"/>
    <x v="13"/>
    <x v="822"/>
    <n v="0"/>
    <x v="1"/>
    <x v="1"/>
    <x v="1"/>
    <x v="0"/>
    <x v="1"/>
    <x v="1"/>
    <x v="1"/>
    <x v="3"/>
    <x v="0"/>
    <x v="0"/>
  </r>
  <r>
    <x v="1"/>
    <x v="1"/>
    <x v="1"/>
    <x v="0"/>
    <x v="11"/>
    <x v="906"/>
    <n v="0"/>
    <x v="1"/>
    <x v="1"/>
    <x v="1"/>
    <x v="0"/>
    <x v="1"/>
    <x v="1"/>
    <x v="1"/>
    <x v="3"/>
    <x v="0"/>
    <x v="3"/>
  </r>
  <r>
    <x v="1"/>
    <x v="1"/>
    <x v="1"/>
    <x v="0"/>
    <x v="192"/>
    <x v="1114"/>
    <n v="0"/>
    <x v="1"/>
    <x v="1"/>
    <x v="1"/>
    <x v="0"/>
    <x v="1"/>
    <x v="1"/>
    <x v="1"/>
    <x v="1"/>
    <x v="0"/>
    <x v="1"/>
  </r>
  <r>
    <x v="1"/>
    <x v="1"/>
    <x v="1"/>
    <x v="0"/>
    <x v="42"/>
    <x v="48"/>
    <n v="0"/>
    <x v="1"/>
    <x v="1"/>
    <x v="1"/>
    <x v="0"/>
    <x v="1"/>
    <x v="1"/>
    <x v="1"/>
    <x v="0"/>
    <x v="0"/>
    <x v="4"/>
  </r>
  <r>
    <x v="1"/>
    <x v="1"/>
    <x v="1"/>
    <x v="0"/>
    <x v="31"/>
    <x v="1036"/>
    <n v="0"/>
    <x v="1"/>
    <x v="1"/>
    <x v="1"/>
    <x v="0"/>
    <x v="1"/>
    <x v="1"/>
    <x v="1"/>
    <x v="0"/>
    <x v="0"/>
    <x v="4"/>
  </r>
  <r>
    <x v="1"/>
    <x v="1"/>
    <x v="1"/>
    <x v="0"/>
    <x v="13"/>
    <x v="894"/>
    <n v="1500000"/>
    <x v="1"/>
    <x v="1"/>
    <x v="1"/>
    <x v="0"/>
    <x v="1"/>
    <x v="1"/>
    <x v="1"/>
    <x v="3"/>
    <x v="0"/>
    <x v="3"/>
  </r>
  <r>
    <x v="1"/>
    <x v="1"/>
    <x v="1"/>
    <x v="0"/>
    <x v="11"/>
    <x v="645"/>
    <n v="0"/>
    <x v="1"/>
    <x v="1"/>
    <x v="1"/>
    <x v="0"/>
    <x v="1"/>
    <x v="1"/>
    <x v="1"/>
    <x v="3"/>
    <x v="0"/>
    <x v="2"/>
  </r>
  <r>
    <x v="1"/>
    <x v="1"/>
    <x v="1"/>
    <x v="0"/>
    <x v="445"/>
    <x v="755"/>
    <n v="0"/>
    <x v="1"/>
    <x v="1"/>
    <x v="1"/>
    <x v="0"/>
    <x v="1"/>
    <x v="1"/>
    <x v="1"/>
    <x v="6"/>
    <x v="2"/>
    <x v="2"/>
  </r>
  <r>
    <x v="1"/>
    <x v="1"/>
    <x v="1"/>
    <x v="0"/>
    <x v="43"/>
    <x v="284"/>
    <n v="0"/>
    <x v="1"/>
    <x v="1"/>
    <x v="1"/>
    <x v="0"/>
    <x v="1"/>
    <x v="1"/>
    <x v="1"/>
    <x v="0"/>
    <x v="0"/>
    <x v="5"/>
  </r>
  <r>
    <x v="1"/>
    <x v="1"/>
    <x v="1"/>
    <x v="0"/>
    <x v="411"/>
    <x v="727"/>
    <n v="0"/>
    <x v="1"/>
    <x v="1"/>
    <x v="1"/>
    <x v="0"/>
    <x v="1"/>
    <x v="1"/>
    <x v="1"/>
    <x v="1"/>
    <x v="1"/>
    <x v="7"/>
  </r>
  <r>
    <x v="1"/>
    <x v="1"/>
    <x v="1"/>
    <x v="0"/>
    <x v="126"/>
    <x v="248"/>
    <n v="0"/>
    <x v="1"/>
    <x v="1"/>
    <x v="1"/>
    <x v="0"/>
    <x v="1"/>
    <x v="1"/>
    <x v="1"/>
    <x v="0"/>
    <x v="0"/>
    <x v="6"/>
  </r>
  <r>
    <x v="1"/>
    <x v="1"/>
    <x v="1"/>
    <x v="0"/>
    <x v="230"/>
    <x v="350"/>
    <n v="0"/>
    <x v="1"/>
    <x v="1"/>
    <x v="1"/>
    <x v="0"/>
    <x v="1"/>
    <x v="1"/>
    <x v="1"/>
    <x v="0"/>
    <x v="0"/>
    <x v="1"/>
  </r>
  <r>
    <x v="1"/>
    <x v="1"/>
    <x v="1"/>
    <x v="0"/>
    <x v="525"/>
    <x v="961"/>
    <n v="0"/>
    <x v="1"/>
    <x v="1"/>
    <x v="1"/>
    <x v="0"/>
    <x v="1"/>
    <x v="1"/>
    <x v="1"/>
    <x v="3"/>
    <x v="0"/>
    <x v="4"/>
  </r>
  <r>
    <x v="1"/>
    <x v="1"/>
    <x v="1"/>
    <x v="0"/>
    <x v="121"/>
    <x v="156"/>
    <n v="0"/>
    <x v="1"/>
    <x v="1"/>
    <x v="1"/>
    <x v="0"/>
    <x v="1"/>
    <x v="1"/>
    <x v="1"/>
    <x v="0"/>
    <x v="0"/>
    <x v="2"/>
  </r>
  <r>
    <x v="1"/>
    <x v="1"/>
    <x v="1"/>
    <x v="0"/>
    <x v="303"/>
    <x v="761"/>
    <n v="0"/>
    <x v="1"/>
    <x v="1"/>
    <x v="1"/>
    <x v="0"/>
    <x v="1"/>
    <x v="1"/>
    <x v="1"/>
    <x v="6"/>
    <x v="2"/>
    <x v="2"/>
  </r>
  <r>
    <x v="1"/>
    <x v="1"/>
    <x v="1"/>
    <x v="0"/>
    <x v="110"/>
    <x v="1041"/>
    <n v="0"/>
    <x v="1"/>
    <x v="1"/>
    <x v="1"/>
    <x v="0"/>
    <x v="1"/>
    <x v="1"/>
    <x v="1"/>
    <x v="3"/>
    <x v="0"/>
    <x v="6"/>
  </r>
  <r>
    <x v="1"/>
    <x v="1"/>
    <x v="1"/>
    <x v="0"/>
    <x v="445"/>
    <x v="755"/>
    <n v="0"/>
    <x v="1"/>
    <x v="1"/>
    <x v="1"/>
    <x v="0"/>
    <x v="1"/>
    <x v="1"/>
    <x v="1"/>
    <x v="6"/>
    <x v="2"/>
    <x v="6"/>
  </r>
  <r>
    <x v="1"/>
    <x v="1"/>
    <x v="1"/>
    <x v="0"/>
    <x v="336"/>
    <x v="543"/>
    <n v="0"/>
    <x v="1"/>
    <x v="1"/>
    <x v="1"/>
    <x v="0"/>
    <x v="1"/>
    <x v="1"/>
    <x v="1"/>
    <x v="3"/>
    <x v="1"/>
    <x v="6"/>
  </r>
  <r>
    <x v="1"/>
    <x v="1"/>
    <x v="1"/>
    <x v="0"/>
    <x v="508"/>
    <x v="1186"/>
    <n v="0"/>
    <x v="1"/>
    <x v="1"/>
    <x v="1"/>
    <x v="0"/>
    <x v="1"/>
    <x v="1"/>
    <x v="1"/>
    <x v="1"/>
    <x v="0"/>
    <x v="1"/>
  </r>
  <r>
    <x v="1"/>
    <x v="1"/>
    <x v="1"/>
    <x v="0"/>
    <x v="350"/>
    <x v="575"/>
    <n v="115498.05"/>
    <x v="1"/>
    <x v="1"/>
    <x v="1"/>
    <x v="0"/>
    <x v="1"/>
    <x v="1"/>
    <x v="1"/>
    <x v="2"/>
    <x v="0"/>
    <x v="1"/>
  </r>
  <r>
    <x v="1"/>
    <x v="1"/>
    <x v="1"/>
    <x v="0"/>
    <x v="16"/>
    <x v="380"/>
    <n v="0"/>
    <x v="1"/>
    <x v="1"/>
    <x v="1"/>
    <x v="0"/>
    <x v="1"/>
    <x v="1"/>
    <x v="1"/>
    <x v="0"/>
    <x v="0"/>
    <x v="0"/>
  </r>
  <r>
    <x v="1"/>
    <x v="1"/>
    <x v="1"/>
    <x v="0"/>
    <x v="500"/>
    <x v="901"/>
    <n v="0"/>
    <x v="1"/>
    <x v="1"/>
    <x v="1"/>
    <x v="0"/>
    <x v="1"/>
    <x v="1"/>
    <x v="1"/>
    <x v="3"/>
    <x v="1"/>
    <x v="2"/>
  </r>
  <r>
    <x v="1"/>
    <x v="1"/>
    <x v="1"/>
    <x v="0"/>
    <x v="21"/>
    <x v="555"/>
    <n v="0"/>
    <x v="1"/>
    <x v="1"/>
    <x v="1"/>
    <x v="0"/>
    <x v="1"/>
    <x v="1"/>
    <x v="1"/>
    <x v="4"/>
    <x v="0"/>
    <x v="3"/>
  </r>
  <r>
    <x v="1"/>
    <x v="1"/>
    <x v="1"/>
    <x v="0"/>
    <x v="421"/>
    <x v="701"/>
    <n v="49679.09"/>
    <x v="1"/>
    <x v="1"/>
    <x v="1"/>
    <x v="0"/>
    <x v="1"/>
    <x v="1"/>
    <x v="1"/>
    <x v="2"/>
    <x v="1"/>
    <x v="4"/>
  </r>
  <r>
    <x v="1"/>
    <x v="1"/>
    <x v="1"/>
    <x v="0"/>
    <x v="1"/>
    <x v="436"/>
    <n v="0"/>
    <x v="1"/>
    <x v="1"/>
    <x v="1"/>
    <x v="0"/>
    <x v="1"/>
    <x v="1"/>
    <x v="1"/>
    <x v="3"/>
    <x v="0"/>
    <x v="3"/>
  </r>
  <r>
    <x v="1"/>
    <x v="1"/>
    <x v="1"/>
    <x v="0"/>
    <x v="16"/>
    <x v="187"/>
    <n v="0"/>
    <x v="1"/>
    <x v="1"/>
    <x v="1"/>
    <x v="0"/>
    <x v="1"/>
    <x v="1"/>
    <x v="1"/>
    <x v="0"/>
    <x v="0"/>
    <x v="6"/>
  </r>
  <r>
    <x v="1"/>
    <x v="1"/>
    <x v="1"/>
    <x v="0"/>
    <x v="44"/>
    <x v="50"/>
    <n v="0"/>
    <x v="1"/>
    <x v="1"/>
    <x v="1"/>
    <x v="0"/>
    <x v="1"/>
    <x v="1"/>
    <x v="1"/>
    <x v="0"/>
    <x v="0"/>
    <x v="7"/>
  </r>
  <r>
    <x v="1"/>
    <x v="1"/>
    <x v="1"/>
    <x v="0"/>
    <x v="2"/>
    <x v="2"/>
    <n v="0"/>
    <x v="1"/>
    <x v="1"/>
    <x v="1"/>
    <x v="0"/>
    <x v="1"/>
    <x v="1"/>
    <x v="1"/>
    <x v="0"/>
    <x v="0"/>
    <x v="3"/>
  </r>
  <r>
    <x v="1"/>
    <x v="1"/>
    <x v="1"/>
    <x v="0"/>
    <x v="416"/>
    <x v="687"/>
    <n v="0"/>
    <x v="1"/>
    <x v="1"/>
    <x v="1"/>
    <x v="0"/>
    <x v="1"/>
    <x v="1"/>
    <x v="1"/>
    <x v="1"/>
    <x v="0"/>
    <x v="1"/>
  </r>
  <r>
    <x v="1"/>
    <x v="1"/>
    <x v="1"/>
    <x v="0"/>
    <x v="1"/>
    <x v="1263"/>
    <n v="318586.40000000002"/>
    <x v="1"/>
    <x v="1"/>
    <x v="1"/>
    <x v="0"/>
    <x v="1"/>
    <x v="1"/>
    <x v="1"/>
    <x v="3"/>
    <x v="0"/>
    <x v="5"/>
  </r>
  <r>
    <x v="1"/>
    <x v="1"/>
    <x v="1"/>
    <x v="0"/>
    <x v="398"/>
    <x v="1278"/>
    <n v="0"/>
    <x v="1"/>
    <x v="1"/>
    <x v="1"/>
    <x v="0"/>
    <x v="1"/>
    <x v="1"/>
    <x v="1"/>
    <x v="3"/>
    <x v="0"/>
    <x v="3"/>
  </r>
  <r>
    <x v="1"/>
    <x v="1"/>
    <x v="1"/>
    <x v="0"/>
    <x v="214"/>
    <x v="320"/>
    <n v="0"/>
    <x v="1"/>
    <x v="1"/>
    <x v="1"/>
    <x v="0"/>
    <x v="1"/>
    <x v="1"/>
    <x v="1"/>
    <x v="3"/>
    <x v="0"/>
    <x v="2"/>
  </r>
  <r>
    <x v="1"/>
    <x v="1"/>
    <x v="1"/>
    <x v="0"/>
    <x v="635"/>
    <x v="1299"/>
    <n v="2232285.37"/>
    <x v="1"/>
    <x v="1"/>
    <x v="1"/>
    <x v="0"/>
    <x v="1"/>
    <x v="1"/>
    <x v="1"/>
    <x v="3"/>
    <x v="0"/>
    <x v="2"/>
  </r>
  <r>
    <x v="1"/>
    <x v="1"/>
    <x v="1"/>
    <x v="0"/>
    <x v="23"/>
    <x v="23"/>
    <n v="-27032.39"/>
    <x v="1"/>
    <x v="1"/>
    <x v="1"/>
    <x v="0"/>
    <x v="1"/>
    <x v="1"/>
    <x v="1"/>
    <x v="3"/>
    <x v="1"/>
    <x v="3"/>
  </r>
  <r>
    <x v="1"/>
    <x v="1"/>
    <x v="1"/>
    <x v="0"/>
    <x v="13"/>
    <x v="691"/>
    <n v="3792.34"/>
    <x v="1"/>
    <x v="1"/>
    <x v="1"/>
    <x v="0"/>
    <x v="1"/>
    <x v="1"/>
    <x v="1"/>
    <x v="3"/>
    <x v="0"/>
    <x v="1"/>
  </r>
  <r>
    <x v="1"/>
    <x v="1"/>
    <x v="1"/>
    <x v="0"/>
    <x v="657"/>
    <x v="1364"/>
    <n v="1368119.81"/>
    <x v="1"/>
    <x v="1"/>
    <x v="1"/>
    <x v="0"/>
    <x v="1"/>
    <x v="1"/>
    <x v="1"/>
    <x v="0"/>
    <x v="0"/>
    <x v="1"/>
  </r>
  <r>
    <x v="1"/>
    <x v="1"/>
    <x v="1"/>
    <x v="0"/>
    <x v="573"/>
    <x v="1078"/>
    <n v="0"/>
    <x v="1"/>
    <x v="1"/>
    <x v="1"/>
    <x v="0"/>
    <x v="1"/>
    <x v="1"/>
    <x v="1"/>
    <x v="3"/>
    <x v="1"/>
    <x v="2"/>
  </r>
  <r>
    <x v="1"/>
    <x v="1"/>
    <x v="1"/>
    <x v="0"/>
    <x v="532"/>
    <x v="969"/>
    <n v="0"/>
    <x v="1"/>
    <x v="1"/>
    <x v="1"/>
    <x v="0"/>
    <x v="1"/>
    <x v="1"/>
    <x v="1"/>
    <x v="3"/>
    <x v="0"/>
    <x v="0"/>
  </r>
  <r>
    <x v="1"/>
    <x v="1"/>
    <x v="1"/>
    <x v="0"/>
    <x v="180"/>
    <x v="266"/>
    <n v="1392517.95"/>
    <x v="1"/>
    <x v="1"/>
    <x v="1"/>
    <x v="0"/>
    <x v="1"/>
    <x v="1"/>
    <x v="1"/>
    <x v="3"/>
    <x v="1"/>
    <x v="1"/>
  </r>
  <r>
    <x v="1"/>
    <x v="1"/>
    <x v="1"/>
    <x v="0"/>
    <x v="341"/>
    <x v="552"/>
    <n v="0"/>
    <x v="1"/>
    <x v="1"/>
    <x v="1"/>
    <x v="0"/>
    <x v="1"/>
    <x v="1"/>
    <x v="1"/>
    <x v="5"/>
    <x v="1"/>
    <x v="4"/>
  </r>
  <r>
    <x v="1"/>
    <x v="1"/>
    <x v="1"/>
    <x v="0"/>
    <x v="601"/>
    <x v="1154"/>
    <n v="0"/>
    <x v="1"/>
    <x v="1"/>
    <x v="1"/>
    <x v="0"/>
    <x v="1"/>
    <x v="1"/>
    <x v="1"/>
    <x v="3"/>
    <x v="1"/>
    <x v="6"/>
  </r>
  <r>
    <x v="1"/>
    <x v="1"/>
    <x v="1"/>
    <x v="0"/>
    <x v="286"/>
    <x v="472"/>
    <n v="9452065.8800000008"/>
    <x v="1"/>
    <x v="1"/>
    <x v="1"/>
    <x v="0"/>
    <x v="1"/>
    <x v="1"/>
    <x v="1"/>
    <x v="5"/>
    <x v="1"/>
    <x v="7"/>
  </r>
  <r>
    <x v="1"/>
    <x v="1"/>
    <x v="1"/>
    <x v="0"/>
    <x v="388"/>
    <x v="642"/>
    <n v="5510.65"/>
    <x v="1"/>
    <x v="1"/>
    <x v="1"/>
    <x v="0"/>
    <x v="1"/>
    <x v="1"/>
    <x v="1"/>
    <x v="2"/>
    <x v="0"/>
    <x v="5"/>
  </r>
  <r>
    <x v="1"/>
    <x v="1"/>
    <x v="1"/>
    <x v="0"/>
    <x v="163"/>
    <x v="318"/>
    <n v="0"/>
    <x v="1"/>
    <x v="1"/>
    <x v="1"/>
    <x v="0"/>
    <x v="1"/>
    <x v="1"/>
    <x v="1"/>
    <x v="3"/>
    <x v="0"/>
    <x v="2"/>
  </r>
  <r>
    <x v="1"/>
    <x v="1"/>
    <x v="1"/>
    <x v="0"/>
    <x v="119"/>
    <x v="153"/>
    <n v="0"/>
    <x v="1"/>
    <x v="1"/>
    <x v="1"/>
    <x v="0"/>
    <x v="1"/>
    <x v="1"/>
    <x v="1"/>
    <x v="0"/>
    <x v="0"/>
    <x v="1"/>
  </r>
  <r>
    <x v="1"/>
    <x v="1"/>
    <x v="1"/>
    <x v="0"/>
    <x v="41"/>
    <x v="1257"/>
    <n v="0"/>
    <x v="1"/>
    <x v="1"/>
    <x v="1"/>
    <x v="0"/>
    <x v="1"/>
    <x v="1"/>
    <x v="1"/>
    <x v="3"/>
    <x v="0"/>
    <x v="3"/>
  </r>
  <r>
    <x v="1"/>
    <x v="1"/>
    <x v="1"/>
    <x v="0"/>
    <x v="23"/>
    <x v="23"/>
    <n v="-27032.39"/>
    <x v="1"/>
    <x v="1"/>
    <x v="1"/>
    <x v="0"/>
    <x v="1"/>
    <x v="1"/>
    <x v="1"/>
    <x v="3"/>
    <x v="1"/>
    <x v="7"/>
  </r>
  <r>
    <x v="1"/>
    <x v="1"/>
    <x v="1"/>
    <x v="0"/>
    <x v="316"/>
    <x v="509"/>
    <n v="0"/>
    <x v="1"/>
    <x v="1"/>
    <x v="1"/>
    <x v="0"/>
    <x v="1"/>
    <x v="1"/>
    <x v="1"/>
    <x v="4"/>
    <x v="1"/>
    <x v="5"/>
  </r>
  <r>
    <x v="1"/>
    <x v="1"/>
    <x v="1"/>
    <x v="0"/>
    <x v="18"/>
    <x v="824"/>
    <n v="0"/>
    <x v="1"/>
    <x v="1"/>
    <x v="1"/>
    <x v="0"/>
    <x v="1"/>
    <x v="1"/>
    <x v="1"/>
    <x v="3"/>
    <x v="0"/>
    <x v="4"/>
  </r>
  <r>
    <x v="1"/>
    <x v="1"/>
    <x v="1"/>
    <x v="0"/>
    <x v="612"/>
    <x v="1193"/>
    <n v="0"/>
    <x v="1"/>
    <x v="1"/>
    <x v="1"/>
    <x v="0"/>
    <x v="1"/>
    <x v="1"/>
    <x v="1"/>
    <x v="1"/>
    <x v="1"/>
    <x v="0"/>
  </r>
  <r>
    <x v="1"/>
    <x v="1"/>
    <x v="1"/>
    <x v="0"/>
    <x v="123"/>
    <x v="332"/>
    <n v="0"/>
    <x v="1"/>
    <x v="1"/>
    <x v="1"/>
    <x v="0"/>
    <x v="1"/>
    <x v="1"/>
    <x v="1"/>
    <x v="0"/>
    <x v="0"/>
    <x v="7"/>
  </r>
  <r>
    <x v="1"/>
    <x v="1"/>
    <x v="1"/>
    <x v="0"/>
    <x v="303"/>
    <x v="492"/>
    <n v="0"/>
    <x v="1"/>
    <x v="1"/>
    <x v="1"/>
    <x v="0"/>
    <x v="1"/>
    <x v="1"/>
    <x v="1"/>
    <x v="6"/>
    <x v="1"/>
    <x v="7"/>
  </r>
  <r>
    <x v="1"/>
    <x v="1"/>
    <x v="1"/>
    <x v="0"/>
    <x v="278"/>
    <x v="451"/>
    <n v="0"/>
    <x v="1"/>
    <x v="1"/>
    <x v="1"/>
    <x v="0"/>
    <x v="1"/>
    <x v="1"/>
    <x v="1"/>
    <x v="5"/>
    <x v="0"/>
    <x v="6"/>
  </r>
  <r>
    <x v="1"/>
    <x v="1"/>
    <x v="1"/>
    <x v="0"/>
    <x v="473"/>
    <x v="826"/>
    <n v="0"/>
    <x v="1"/>
    <x v="1"/>
    <x v="1"/>
    <x v="0"/>
    <x v="1"/>
    <x v="1"/>
    <x v="1"/>
    <x v="3"/>
    <x v="1"/>
    <x v="0"/>
  </r>
  <r>
    <x v="1"/>
    <x v="1"/>
    <x v="1"/>
    <x v="0"/>
    <x v="13"/>
    <x v="1251"/>
    <n v="0"/>
    <x v="1"/>
    <x v="1"/>
    <x v="1"/>
    <x v="0"/>
    <x v="1"/>
    <x v="1"/>
    <x v="1"/>
    <x v="3"/>
    <x v="0"/>
    <x v="4"/>
  </r>
  <r>
    <x v="1"/>
    <x v="1"/>
    <x v="1"/>
    <x v="0"/>
    <x v="398"/>
    <x v="659"/>
    <n v="0"/>
    <x v="1"/>
    <x v="1"/>
    <x v="1"/>
    <x v="0"/>
    <x v="1"/>
    <x v="1"/>
    <x v="1"/>
    <x v="3"/>
    <x v="0"/>
    <x v="4"/>
  </r>
  <r>
    <x v="1"/>
    <x v="1"/>
    <x v="1"/>
    <x v="0"/>
    <x v="479"/>
    <x v="845"/>
    <n v="0"/>
    <x v="1"/>
    <x v="1"/>
    <x v="1"/>
    <x v="0"/>
    <x v="1"/>
    <x v="1"/>
    <x v="1"/>
    <x v="3"/>
    <x v="0"/>
    <x v="5"/>
  </r>
  <r>
    <x v="1"/>
    <x v="1"/>
    <x v="1"/>
    <x v="0"/>
    <x v="233"/>
    <x v="361"/>
    <n v="0"/>
    <x v="1"/>
    <x v="1"/>
    <x v="1"/>
    <x v="0"/>
    <x v="1"/>
    <x v="1"/>
    <x v="1"/>
    <x v="1"/>
    <x v="0"/>
    <x v="7"/>
  </r>
  <r>
    <x v="1"/>
    <x v="1"/>
    <x v="1"/>
    <x v="0"/>
    <x v="18"/>
    <x v="1358"/>
    <n v="0"/>
    <x v="1"/>
    <x v="1"/>
    <x v="1"/>
    <x v="0"/>
    <x v="1"/>
    <x v="1"/>
    <x v="1"/>
    <x v="3"/>
    <x v="0"/>
    <x v="0"/>
  </r>
  <r>
    <x v="1"/>
    <x v="1"/>
    <x v="1"/>
    <x v="0"/>
    <x v="11"/>
    <x v="760"/>
    <n v="0"/>
    <x v="1"/>
    <x v="1"/>
    <x v="1"/>
    <x v="0"/>
    <x v="1"/>
    <x v="1"/>
    <x v="1"/>
    <x v="3"/>
    <x v="0"/>
    <x v="5"/>
  </r>
  <r>
    <x v="1"/>
    <x v="1"/>
    <x v="1"/>
    <x v="0"/>
    <x v="13"/>
    <x v="210"/>
    <n v="0"/>
    <x v="1"/>
    <x v="1"/>
    <x v="1"/>
    <x v="0"/>
    <x v="1"/>
    <x v="1"/>
    <x v="1"/>
    <x v="3"/>
    <x v="0"/>
    <x v="6"/>
  </r>
  <r>
    <x v="1"/>
    <x v="1"/>
    <x v="1"/>
    <x v="0"/>
    <x v="128"/>
    <x v="172"/>
    <n v="135802.94"/>
    <x v="1"/>
    <x v="1"/>
    <x v="1"/>
    <x v="0"/>
    <x v="1"/>
    <x v="1"/>
    <x v="1"/>
    <x v="3"/>
    <x v="0"/>
    <x v="0"/>
  </r>
  <r>
    <x v="1"/>
    <x v="1"/>
    <x v="1"/>
    <x v="0"/>
    <x v="413"/>
    <x v="684"/>
    <n v="0"/>
    <x v="1"/>
    <x v="1"/>
    <x v="1"/>
    <x v="0"/>
    <x v="1"/>
    <x v="1"/>
    <x v="1"/>
    <x v="2"/>
    <x v="0"/>
    <x v="6"/>
  </r>
  <r>
    <x v="1"/>
    <x v="1"/>
    <x v="1"/>
    <x v="0"/>
    <x v="108"/>
    <x v="640"/>
    <n v="0"/>
    <x v="1"/>
    <x v="1"/>
    <x v="1"/>
    <x v="0"/>
    <x v="1"/>
    <x v="1"/>
    <x v="1"/>
    <x v="3"/>
    <x v="2"/>
    <x v="3"/>
  </r>
  <r>
    <x v="1"/>
    <x v="1"/>
    <x v="1"/>
    <x v="0"/>
    <x v="518"/>
    <x v="944"/>
    <n v="-27032.39"/>
    <x v="1"/>
    <x v="1"/>
    <x v="1"/>
    <x v="0"/>
    <x v="1"/>
    <x v="1"/>
    <x v="1"/>
    <x v="3"/>
    <x v="0"/>
    <x v="0"/>
  </r>
  <r>
    <x v="1"/>
    <x v="1"/>
    <x v="1"/>
    <x v="0"/>
    <x v="215"/>
    <x v="321"/>
    <n v="0"/>
    <x v="1"/>
    <x v="1"/>
    <x v="1"/>
    <x v="0"/>
    <x v="1"/>
    <x v="1"/>
    <x v="1"/>
    <x v="3"/>
    <x v="1"/>
    <x v="6"/>
  </r>
  <r>
    <x v="1"/>
    <x v="1"/>
    <x v="1"/>
    <x v="0"/>
    <x v="248"/>
    <x v="893"/>
    <n v="0"/>
    <x v="1"/>
    <x v="1"/>
    <x v="1"/>
    <x v="0"/>
    <x v="1"/>
    <x v="1"/>
    <x v="1"/>
    <x v="1"/>
    <x v="1"/>
    <x v="7"/>
  </r>
  <r>
    <x v="1"/>
    <x v="1"/>
    <x v="1"/>
    <x v="0"/>
    <x v="376"/>
    <x v="733"/>
    <n v="0"/>
    <x v="1"/>
    <x v="1"/>
    <x v="1"/>
    <x v="0"/>
    <x v="1"/>
    <x v="1"/>
    <x v="1"/>
    <x v="3"/>
    <x v="0"/>
    <x v="0"/>
  </r>
  <r>
    <x v="1"/>
    <x v="1"/>
    <x v="1"/>
    <x v="0"/>
    <x v="640"/>
    <x v="1312"/>
    <n v="0"/>
    <x v="1"/>
    <x v="1"/>
    <x v="1"/>
    <x v="0"/>
    <x v="1"/>
    <x v="1"/>
    <x v="1"/>
    <x v="6"/>
    <x v="1"/>
    <x v="6"/>
  </r>
  <r>
    <x v="1"/>
    <x v="1"/>
    <x v="1"/>
    <x v="0"/>
    <x v="13"/>
    <x v="1125"/>
    <n v="0"/>
    <x v="1"/>
    <x v="1"/>
    <x v="1"/>
    <x v="0"/>
    <x v="1"/>
    <x v="1"/>
    <x v="1"/>
    <x v="3"/>
    <x v="0"/>
    <x v="7"/>
  </r>
  <r>
    <x v="1"/>
    <x v="1"/>
    <x v="1"/>
    <x v="0"/>
    <x v="283"/>
    <x v="792"/>
    <n v="0"/>
    <x v="1"/>
    <x v="1"/>
    <x v="1"/>
    <x v="0"/>
    <x v="1"/>
    <x v="1"/>
    <x v="1"/>
    <x v="1"/>
    <x v="0"/>
    <x v="3"/>
  </r>
  <r>
    <x v="1"/>
    <x v="1"/>
    <x v="1"/>
    <x v="0"/>
    <x v="1"/>
    <x v="180"/>
    <n v="0"/>
    <x v="1"/>
    <x v="1"/>
    <x v="1"/>
    <x v="0"/>
    <x v="1"/>
    <x v="1"/>
    <x v="1"/>
    <x v="3"/>
    <x v="0"/>
    <x v="3"/>
  </r>
  <r>
    <x v="1"/>
    <x v="1"/>
    <x v="1"/>
    <x v="0"/>
    <x v="0"/>
    <x v="581"/>
    <n v="0"/>
    <x v="1"/>
    <x v="1"/>
    <x v="1"/>
    <x v="0"/>
    <x v="1"/>
    <x v="1"/>
    <x v="1"/>
    <x v="2"/>
    <x v="0"/>
    <x v="4"/>
  </r>
  <r>
    <x v="1"/>
    <x v="1"/>
    <x v="1"/>
    <x v="0"/>
    <x v="13"/>
    <x v="1164"/>
    <n v="0"/>
    <x v="1"/>
    <x v="1"/>
    <x v="1"/>
    <x v="0"/>
    <x v="1"/>
    <x v="1"/>
    <x v="1"/>
    <x v="3"/>
    <x v="0"/>
    <x v="4"/>
  </r>
  <r>
    <x v="1"/>
    <x v="1"/>
    <x v="1"/>
    <x v="0"/>
    <x v="234"/>
    <x v="362"/>
    <n v="0"/>
    <x v="1"/>
    <x v="1"/>
    <x v="1"/>
    <x v="0"/>
    <x v="1"/>
    <x v="1"/>
    <x v="1"/>
    <x v="3"/>
    <x v="0"/>
    <x v="7"/>
  </r>
  <r>
    <x v="1"/>
    <x v="1"/>
    <x v="1"/>
    <x v="0"/>
    <x v="658"/>
    <x v="1368"/>
    <n v="0"/>
    <x v="1"/>
    <x v="1"/>
    <x v="1"/>
    <x v="0"/>
    <x v="1"/>
    <x v="1"/>
    <x v="1"/>
    <x v="0"/>
    <x v="0"/>
    <x v="1"/>
  </r>
  <r>
    <x v="1"/>
    <x v="1"/>
    <x v="1"/>
    <x v="0"/>
    <x v="303"/>
    <x v="761"/>
    <n v="0"/>
    <x v="1"/>
    <x v="1"/>
    <x v="1"/>
    <x v="0"/>
    <x v="1"/>
    <x v="1"/>
    <x v="1"/>
    <x v="6"/>
    <x v="2"/>
    <x v="3"/>
  </r>
  <r>
    <x v="1"/>
    <x v="1"/>
    <x v="1"/>
    <x v="0"/>
    <x v="544"/>
    <x v="996"/>
    <n v="-60072.46"/>
    <x v="1"/>
    <x v="1"/>
    <x v="1"/>
    <x v="0"/>
    <x v="1"/>
    <x v="1"/>
    <x v="1"/>
    <x v="3"/>
    <x v="0"/>
    <x v="6"/>
  </r>
  <r>
    <x v="1"/>
    <x v="1"/>
    <x v="1"/>
    <x v="0"/>
    <x v="376"/>
    <x v="623"/>
    <n v="0"/>
    <x v="1"/>
    <x v="1"/>
    <x v="1"/>
    <x v="0"/>
    <x v="1"/>
    <x v="1"/>
    <x v="1"/>
    <x v="2"/>
    <x v="0"/>
    <x v="7"/>
  </r>
  <r>
    <x v="1"/>
    <x v="1"/>
    <x v="1"/>
    <x v="0"/>
    <x v="34"/>
    <x v="37"/>
    <n v="0"/>
    <x v="1"/>
    <x v="1"/>
    <x v="1"/>
    <x v="0"/>
    <x v="1"/>
    <x v="1"/>
    <x v="1"/>
    <x v="4"/>
    <x v="0"/>
    <x v="0"/>
  </r>
  <r>
    <x v="1"/>
    <x v="1"/>
    <x v="1"/>
    <x v="0"/>
    <x v="303"/>
    <x v="761"/>
    <n v="0"/>
    <x v="1"/>
    <x v="1"/>
    <x v="1"/>
    <x v="0"/>
    <x v="1"/>
    <x v="1"/>
    <x v="1"/>
    <x v="6"/>
    <x v="2"/>
    <x v="7"/>
  </r>
  <r>
    <x v="1"/>
    <x v="1"/>
    <x v="1"/>
    <x v="0"/>
    <x v="119"/>
    <x v="153"/>
    <n v="0"/>
    <x v="1"/>
    <x v="1"/>
    <x v="1"/>
    <x v="0"/>
    <x v="1"/>
    <x v="1"/>
    <x v="1"/>
    <x v="0"/>
    <x v="0"/>
    <x v="0"/>
  </r>
  <r>
    <x v="1"/>
    <x v="1"/>
    <x v="1"/>
    <x v="0"/>
    <x v="344"/>
    <x v="562"/>
    <n v="4034083.15"/>
    <x v="1"/>
    <x v="1"/>
    <x v="1"/>
    <x v="0"/>
    <x v="1"/>
    <x v="1"/>
    <x v="1"/>
    <x v="2"/>
    <x v="2"/>
    <x v="6"/>
  </r>
  <r>
    <x v="1"/>
    <x v="1"/>
    <x v="1"/>
    <x v="0"/>
    <x v="11"/>
    <x v="906"/>
    <n v="0"/>
    <x v="1"/>
    <x v="1"/>
    <x v="1"/>
    <x v="0"/>
    <x v="1"/>
    <x v="1"/>
    <x v="1"/>
    <x v="3"/>
    <x v="0"/>
    <x v="7"/>
  </r>
  <r>
    <x v="1"/>
    <x v="1"/>
    <x v="1"/>
    <x v="0"/>
    <x v="210"/>
    <x v="308"/>
    <n v="0"/>
    <x v="1"/>
    <x v="1"/>
    <x v="1"/>
    <x v="0"/>
    <x v="1"/>
    <x v="1"/>
    <x v="1"/>
    <x v="3"/>
    <x v="0"/>
    <x v="1"/>
  </r>
  <r>
    <x v="1"/>
    <x v="1"/>
    <x v="1"/>
    <x v="0"/>
    <x v="41"/>
    <x v="366"/>
    <n v="0"/>
    <x v="1"/>
    <x v="1"/>
    <x v="1"/>
    <x v="0"/>
    <x v="1"/>
    <x v="1"/>
    <x v="1"/>
    <x v="1"/>
    <x v="0"/>
    <x v="2"/>
  </r>
  <r>
    <x v="1"/>
    <x v="1"/>
    <x v="1"/>
    <x v="0"/>
    <x v="550"/>
    <x v="1011"/>
    <n v="0"/>
    <x v="1"/>
    <x v="1"/>
    <x v="1"/>
    <x v="0"/>
    <x v="1"/>
    <x v="1"/>
    <x v="1"/>
    <x v="3"/>
    <x v="0"/>
    <x v="4"/>
  </r>
  <r>
    <x v="1"/>
    <x v="1"/>
    <x v="1"/>
    <x v="0"/>
    <x v="342"/>
    <x v="558"/>
    <n v="0"/>
    <x v="1"/>
    <x v="1"/>
    <x v="1"/>
    <x v="0"/>
    <x v="1"/>
    <x v="1"/>
    <x v="1"/>
    <x v="3"/>
    <x v="1"/>
    <x v="7"/>
  </r>
  <r>
    <x v="1"/>
    <x v="1"/>
    <x v="1"/>
    <x v="0"/>
    <x v="303"/>
    <x v="761"/>
    <n v="0"/>
    <x v="1"/>
    <x v="1"/>
    <x v="1"/>
    <x v="0"/>
    <x v="1"/>
    <x v="1"/>
    <x v="1"/>
    <x v="6"/>
    <x v="2"/>
    <x v="5"/>
  </r>
  <r>
    <x v="1"/>
    <x v="1"/>
    <x v="1"/>
    <x v="0"/>
    <x v="13"/>
    <x v="764"/>
    <n v="0"/>
    <x v="1"/>
    <x v="1"/>
    <x v="1"/>
    <x v="0"/>
    <x v="1"/>
    <x v="1"/>
    <x v="1"/>
    <x v="3"/>
    <x v="0"/>
    <x v="6"/>
  </r>
  <r>
    <x v="1"/>
    <x v="1"/>
    <x v="1"/>
    <x v="0"/>
    <x v="1"/>
    <x v="1188"/>
    <n v="0"/>
    <x v="1"/>
    <x v="1"/>
    <x v="1"/>
    <x v="0"/>
    <x v="1"/>
    <x v="1"/>
    <x v="1"/>
    <x v="3"/>
    <x v="0"/>
    <x v="1"/>
  </r>
  <r>
    <x v="1"/>
    <x v="1"/>
    <x v="1"/>
    <x v="0"/>
    <x v="285"/>
    <x v="465"/>
    <n v="81278.81"/>
    <x v="1"/>
    <x v="1"/>
    <x v="1"/>
    <x v="0"/>
    <x v="1"/>
    <x v="1"/>
    <x v="1"/>
    <x v="4"/>
    <x v="1"/>
    <x v="6"/>
  </r>
  <r>
    <x v="1"/>
    <x v="1"/>
    <x v="1"/>
    <x v="0"/>
    <x v="9"/>
    <x v="855"/>
    <n v="0"/>
    <x v="1"/>
    <x v="1"/>
    <x v="1"/>
    <x v="0"/>
    <x v="1"/>
    <x v="1"/>
    <x v="1"/>
    <x v="1"/>
    <x v="0"/>
    <x v="5"/>
  </r>
  <r>
    <x v="1"/>
    <x v="1"/>
    <x v="1"/>
    <x v="0"/>
    <x v="108"/>
    <x v="137"/>
    <n v="0"/>
    <x v="1"/>
    <x v="1"/>
    <x v="1"/>
    <x v="0"/>
    <x v="1"/>
    <x v="1"/>
    <x v="1"/>
    <x v="0"/>
    <x v="0"/>
    <x v="3"/>
  </r>
  <r>
    <x v="1"/>
    <x v="1"/>
    <x v="1"/>
    <x v="0"/>
    <x v="11"/>
    <x v="982"/>
    <n v="0"/>
    <x v="1"/>
    <x v="1"/>
    <x v="1"/>
    <x v="0"/>
    <x v="1"/>
    <x v="1"/>
    <x v="1"/>
    <x v="3"/>
    <x v="0"/>
    <x v="0"/>
  </r>
  <r>
    <x v="1"/>
    <x v="1"/>
    <x v="1"/>
    <x v="0"/>
    <x v="41"/>
    <x v="595"/>
    <n v="0"/>
    <x v="1"/>
    <x v="1"/>
    <x v="1"/>
    <x v="0"/>
    <x v="1"/>
    <x v="1"/>
    <x v="1"/>
    <x v="3"/>
    <x v="0"/>
    <x v="4"/>
  </r>
  <r>
    <x v="1"/>
    <x v="1"/>
    <x v="1"/>
    <x v="0"/>
    <x v="103"/>
    <x v="1231"/>
    <n v="0"/>
    <x v="1"/>
    <x v="1"/>
    <x v="1"/>
    <x v="0"/>
    <x v="1"/>
    <x v="1"/>
    <x v="1"/>
    <x v="0"/>
    <x v="0"/>
    <x v="6"/>
  </r>
  <r>
    <x v="1"/>
    <x v="1"/>
    <x v="1"/>
    <x v="0"/>
    <x v="11"/>
    <x v="280"/>
    <n v="0"/>
    <x v="1"/>
    <x v="1"/>
    <x v="1"/>
    <x v="0"/>
    <x v="1"/>
    <x v="1"/>
    <x v="1"/>
    <x v="3"/>
    <x v="0"/>
    <x v="7"/>
  </r>
  <r>
    <x v="1"/>
    <x v="1"/>
    <x v="1"/>
    <x v="0"/>
    <x v="246"/>
    <x v="519"/>
    <n v="263347.17"/>
    <x v="1"/>
    <x v="1"/>
    <x v="1"/>
    <x v="0"/>
    <x v="1"/>
    <x v="1"/>
    <x v="1"/>
    <x v="4"/>
    <x v="1"/>
    <x v="7"/>
  </r>
  <r>
    <x v="1"/>
    <x v="1"/>
    <x v="1"/>
    <x v="0"/>
    <x v="397"/>
    <x v="657"/>
    <n v="16731026.220000001"/>
    <x v="1"/>
    <x v="1"/>
    <x v="1"/>
    <x v="0"/>
    <x v="1"/>
    <x v="1"/>
    <x v="1"/>
    <x v="6"/>
    <x v="1"/>
    <x v="1"/>
  </r>
  <r>
    <x v="1"/>
    <x v="1"/>
    <x v="1"/>
    <x v="0"/>
    <x v="1"/>
    <x v="870"/>
    <n v="0"/>
    <x v="1"/>
    <x v="1"/>
    <x v="1"/>
    <x v="0"/>
    <x v="1"/>
    <x v="1"/>
    <x v="1"/>
    <x v="3"/>
    <x v="0"/>
    <x v="0"/>
  </r>
  <r>
    <x v="1"/>
    <x v="1"/>
    <x v="1"/>
    <x v="0"/>
    <x v="185"/>
    <x v="274"/>
    <n v="0"/>
    <x v="1"/>
    <x v="1"/>
    <x v="1"/>
    <x v="0"/>
    <x v="1"/>
    <x v="1"/>
    <x v="1"/>
    <x v="0"/>
    <x v="0"/>
    <x v="5"/>
  </r>
  <r>
    <x v="1"/>
    <x v="1"/>
    <x v="1"/>
    <x v="0"/>
    <x v="257"/>
    <x v="405"/>
    <n v="6397270.6299999999"/>
    <x v="1"/>
    <x v="1"/>
    <x v="1"/>
    <x v="0"/>
    <x v="1"/>
    <x v="1"/>
    <x v="1"/>
    <x v="6"/>
    <x v="0"/>
    <x v="5"/>
  </r>
  <r>
    <x v="1"/>
    <x v="1"/>
    <x v="1"/>
    <x v="0"/>
    <x v="1"/>
    <x v="1218"/>
    <n v="1825.13"/>
    <x v="1"/>
    <x v="1"/>
    <x v="1"/>
    <x v="0"/>
    <x v="1"/>
    <x v="1"/>
    <x v="1"/>
    <x v="3"/>
    <x v="0"/>
    <x v="6"/>
  </r>
  <r>
    <x v="1"/>
    <x v="1"/>
    <x v="1"/>
    <x v="0"/>
    <x v="104"/>
    <x v="662"/>
    <n v="0"/>
    <x v="1"/>
    <x v="1"/>
    <x v="1"/>
    <x v="0"/>
    <x v="1"/>
    <x v="1"/>
    <x v="1"/>
    <x v="0"/>
    <x v="0"/>
    <x v="0"/>
  </r>
  <r>
    <x v="1"/>
    <x v="1"/>
    <x v="1"/>
    <x v="0"/>
    <x v="324"/>
    <x v="525"/>
    <n v="0"/>
    <x v="1"/>
    <x v="1"/>
    <x v="1"/>
    <x v="0"/>
    <x v="1"/>
    <x v="1"/>
    <x v="1"/>
    <x v="3"/>
    <x v="0"/>
    <x v="7"/>
  </r>
  <r>
    <x v="1"/>
    <x v="1"/>
    <x v="1"/>
    <x v="0"/>
    <x v="450"/>
    <x v="771"/>
    <n v="297600"/>
    <x v="1"/>
    <x v="1"/>
    <x v="1"/>
    <x v="0"/>
    <x v="1"/>
    <x v="1"/>
    <x v="1"/>
    <x v="6"/>
    <x v="1"/>
    <x v="7"/>
  </r>
  <r>
    <x v="1"/>
    <x v="1"/>
    <x v="1"/>
    <x v="0"/>
    <x v="509"/>
    <x v="928"/>
    <n v="0"/>
    <x v="1"/>
    <x v="1"/>
    <x v="1"/>
    <x v="0"/>
    <x v="1"/>
    <x v="1"/>
    <x v="1"/>
    <x v="3"/>
    <x v="0"/>
    <x v="4"/>
  </r>
  <r>
    <x v="1"/>
    <x v="1"/>
    <x v="1"/>
    <x v="0"/>
    <x v="514"/>
    <x v="935"/>
    <n v="0"/>
    <x v="1"/>
    <x v="1"/>
    <x v="1"/>
    <x v="0"/>
    <x v="1"/>
    <x v="1"/>
    <x v="1"/>
    <x v="3"/>
    <x v="0"/>
    <x v="2"/>
  </r>
  <r>
    <x v="1"/>
    <x v="1"/>
    <x v="1"/>
    <x v="0"/>
    <x v="13"/>
    <x v="378"/>
    <n v="0"/>
    <x v="1"/>
    <x v="1"/>
    <x v="1"/>
    <x v="0"/>
    <x v="1"/>
    <x v="1"/>
    <x v="1"/>
    <x v="3"/>
    <x v="0"/>
    <x v="1"/>
  </r>
  <r>
    <x v="1"/>
    <x v="1"/>
    <x v="1"/>
    <x v="0"/>
    <x v="18"/>
    <x v="496"/>
    <n v="520589.77"/>
    <x v="1"/>
    <x v="1"/>
    <x v="1"/>
    <x v="0"/>
    <x v="1"/>
    <x v="1"/>
    <x v="1"/>
    <x v="3"/>
    <x v="0"/>
    <x v="4"/>
  </r>
  <r>
    <x v="1"/>
    <x v="1"/>
    <x v="1"/>
    <x v="0"/>
    <x v="13"/>
    <x v="1210"/>
    <n v="0"/>
    <x v="1"/>
    <x v="1"/>
    <x v="1"/>
    <x v="0"/>
    <x v="1"/>
    <x v="1"/>
    <x v="1"/>
    <x v="1"/>
    <x v="0"/>
    <x v="7"/>
  </r>
  <r>
    <x v="1"/>
    <x v="1"/>
    <x v="1"/>
    <x v="0"/>
    <x v="288"/>
    <x v="1292"/>
    <n v="0"/>
    <x v="1"/>
    <x v="1"/>
    <x v="1"/>
    <x v="0"/>
    <x v="1"/>
    <x v="1"/>
    <x v="1"/>
    <x v="3"/>
    <x v="0"/>
    <x v="2"/>
  </r>
  <r>
    <x v="1"/>
    <x v="1"/>
    <x v="1"/>
    <x v="0"/>
    <x v="435"/>
    <x v="731"/>
    <n v="0"/>
    <x v="1"/>
    <x v="1"/>
    <x v="1"/>
    <x v="0"/>
    <x v="1"/>
    <x v="1"/>
    <x v="1"/>
    <x v="3"/>
    <x v="0"/>
    <x v="7"/>
  </r>
  <r>
    <x v="1"/>
    <x v="1"/>
    <x v="1"/>
    <x v="0"/>
    <x v="18"/>
    <x v="1247"/>
    <n v="0"/>
    <x v="1"/>
    <x v="1"/>
    <x v="1"/>
    <x v="0"/>
    <x v="1"/>
    <x v="1"/>
    <x v="1"/>
    <x v="3"/>
    <x v="0"/>
    <x v="7"/>
  </r>
  <r>
    <x v="1"/>
    <x v="1"/>
    <x v="1"/>
    <x v="0"/>
    <x v="1"/>
    <x v="692"/>
    <n v="4989.8999999999996"/>
    <x v="1"/>
    <x v="1"/>
    <x v="1"/>
    <x v="0"/>
    <x v="1"/>
    <x v="1"/>
    <x v="1"/>
    <x v="3"/>
    <x v="0"/>
    <x v="6"/>
  </r>
  <r>
    <x v="1"/>
    <x v="1"/>
    <x v="1"/>
    <x v="0"/>
    <x v="522"/>
    <x v="1308"/>
    <n v="0"/>
    <x v="1"/>
    <x v="1"/>
    <x v="1"/>
    <x v="0"/>
    <x v="1"/>
    <x v="1"/>
    <x v="1"/>
    <x v="2"/>
    <x v="0"/>
    <x v="1"/>
  </r>
  <r>
    <x v="1"/>
    <x v="1"/>
    <x v="1"/>
    <x v="0"/>
    <x v="444"/>
    <x v="752"/>
    <n v="0"/>
    <x v="1"/>
    <x v="1"/>
    <x v="1"/>
    <x v="0"/>
    <x v="1"/>
    <x v="1"/>
    <x v="1"/>
    <x v="3"/>
    <x v="0"/>
    <x v="1"/>
  </r>
  <r>
    <x v="1"/>
    <x v="1"/>
    <x v="1"/>
    <x v="0"/>
    <x v="306"/>
    <x v="497"/>
    <n v="-316972.34000000003"/>
    <x v="1"/>
    <x v="1"/>
    <x v="1"/>
    <x v="0"/>
    <x v="1"/>
    <x v="1"/>
    <x v="1"/>
    <x v="3"/>
    <x v="0"/>
    <x v="7"/>
  </r>
  <r>
    <x v="1"/>
    <x v="1"/>
    <x v="1"/>
    <x v="0"/>
    <x v="85"/>
    <x v="103"/>
    <n v="0"/>
    <x v="1"/>
    <x v="1"/>
    <x v="1"/>
    <x v="0"/>
    <x v="1"/>
    <x v="1"/>
    <x v="1"/>
    <x v="0"/>
    <x v="0"/>
    <x v="7"/>
  </r>
  <r>
    <x v="1"/>
    <x v="1"/>
    <x v="1"/>
    <x v="0"/>
    <x v="351"/>
    <x v="576"/>
    <n v="0"/>
    <x v="1"/>
    <x v="1"/>
    <x v="1"/>
    <x v="0"/>
    <x v="1"/>
    <x v="1"/>
    <x v="1"/>
    <x v="2"/>
    <x v="1"/>
    <x v="6"/>
  </r>
  <r>
    <x v="1"/>
    <x v="1"/>
    <x v="1"/>
    <x v="0"/>
    <x v="13"/>
    <x v="1258"/>
    <n v="0"/>
    <x v="1"/>
    <x v="1"/>
    <x v="1"/>
    <x v="0"/>
    <x v="1"/>
    <x v="1"/>
    <x v="1"/>
    <x v="3"/>
    <x v="0"/>
    <x v="4"/>
  </r>
  <r>
    <x v="1"/>
    <x v="1"/>
    <x v="1"/>
    <x v="0"/>
    <x v="13"/>
    <x v="842"/>
    <n v="0"/>
    <x v="1"/>
    <x v="1"/>
    <x v="1"/>
    <x v="0"/>
    <x v="1"/>
    <x v="1"/>
    <x v="1"/>
    <x v="1"/>
    <x v="0"/>
    <x v="1"/>
  </r>
  <r>
    <x v="1"/>
    <x v="1"/>
    <x v="1"/>
    <x v="0"/>
    <x v="11"/>
    <x v="718"/>
    <n v="0"/>
    <x v="1"/>
    <x v="1"/>
    <x v="1"/>
    <x v="0"/>
    <x v="1"/>
    <x v="1"/>
    <x v="1"/>
    <x v="3"/>
    <x v="0"/>
    <x v="1"/>
  </r>
  <r>
    <x v="1"/>
    <x v="1"/>
    <x v="1"/>
    <x v="0"/>
    <x v="435"/>
    <x v="731"/>
    <n v="0"/>
    <x v="1"/>
    <x v="1"/>
    <x v="1"/>
    <x v="0"/>
    <x v="1"/>
    <x v="1"/>
    <x v="1"/>
    <x v="3"/>
    <x v="0"/>
    <x v="1"/>
  </r>
  <r>
    <x v="1"/>
    <x v="1"/>
    <x v="1"/>
    <x v="0"/>
    <x v="22"/>
    <x v="817"/>
    <n v="0"/>
    <x v="1"/>
    <x v="1"/>
    <x v="1"/>
    <x v="0"/>
    <x v="1"/>
    <x v="1"/>
    <x v="1"/>
    <x v="0"/>
    <x v="0"/>
    <x v="1"/>
  </r>
  <r>
    <x v="1"/>
    <x v="1"/>
    <x v="1"/>
    <x v="0"/>
    <x v="89"/>
    <x v="107"/>
    <n v="0"/>
    <x v="1"/>
    <x v="1"/>
    <x v="1"/>
    <x v="0"/>
    <x v="1"/>
    <x v="1"/>
    <x v="1"/>
    <x v="0"/>
    <x v="0"/>
    <x v="1"/>
  </r>
  <r>
    <x v="1"/>
    <x v="1"/>
    <x v="1"/>
    <x v="0"/>
    <x v="1"/>
    <x v="1195"/>
    <n v="0"/>
    <x v="1"/>
    <x v="1"/>
    <x v="1"/>
    <x v="0"/>
    <x v="1"/>
    <x v="1"/>
    <x v="1"/>
    <x v="3"/>
    <x v="0"/>
    <x v="3"/>
  </r>
  <r>
    <x v="1"/>
    <x v="1"/>
    <x v="1"/>
    <x v="0"/>
    <x v="299"/>
    <x v="487"/>
    <n v="5643118.9199999999"/>
    <x v="1"/>
    <x v="1"/>
    <x v="1"/>
    <x v="0"/>
    <x v="1"/>
    <x v="1"/>
    <x v="1"/>
    <x v="5"/>
    <x v="2"/>
    <x v="6"/>
  </r>
  <r>
    <x v="1"/>
    <x v="1"/>
    <x v="1"/>
    <x v="0"/>
    <x v="382"/>
    <x v="974"/>
    <n v="18198.47"/>
    <x v="1"/>
    <x v="1"/>
    <x v="1"/>
    <x v="0"/>
    <x v="1"/>
    <x v="1"/>
    <x v="1"/>
    <x v="3"/>
    <x v="0"/>
    <x v="7"/>
  </r>
  <r>
    <x v="1"/>
    <x v="1"/>
    <x v="1"/>
    <x v="0"/>
    <x v="60"/>
    <x v="374"/>
    <n v="0"/>
    <x v="1"/>
    <x v="1"/>
    <x v="1"/>
    <x v="0"/>
    <x v="1"/>
    <x v="1"/>
    <x v="1"/>
    <x v="0"/>
    <x v="0"/>
    <x v="3"/>
  </r>
  <r>
    <x v="1"/>
    <x v="1"/>
    <x v="1"/>
    <x v="0"/>
    <x v="5"/>
    <x v="1156"/>
    <n v="0"/>
    <x v="1"/>
    <x v="1"/>
    <x v="1"/>
    <x v="0"/>
    <x v="1"/>
    <x v="1"/>
    <x v="1"/>
    <x v="3"/>
    <x v="0"/>
    <x v="6"/>
  </r>
  <r>
    <x v="1"/>
    <x v="1"/>
    <x v="1"/>
    <x v="0"/>
    <x v="13"/>
    <x v="822"/>
    <n v="0"/>
    <x v="1"/>
    <x v="1"/>
    <x v="1"/>
    <x v="0"/>
    <x v="1"/>
    <x v="1"/>
    <x v="1"/>
    <x v="3"/>
    <x v="0"/>
    <x v="5"/>
  </r>
  <r>
    <x v="1"/>
    <x v="1"/>
    <x v="1"/>
    <x v="0"/>
    <x v="332"/>
    <x v="535"/>
    <n v="0"/>
    <x v="1"/>
    <x v="1"/>
    <x v="1"/>
    <x v="0"/>
    <x v="1"/>
    <x v="1"/>
    <x v="1"/>
    <x v="2"/>
    <x v="1"/>
    <x v="3"/>
  </r>
  <r>
    <x v="1"/>
    <x v="1"/>
    <x v="1"/>
    <x v="0"/>
    <x v="596"/>
    <x v="1141"/>
    <n v="0"/>
    <x v="1"/>
    <x v="1"/>
    <x v="1"/>
    <x v="0"/>
    <x v="1"/>
    <x v="1"/>
    <x v="1"/>
    <x v="3"/>
    <x v="0"/>
    <x v="7"/>
  </r>
  <r>
    <x v="1"/>
    <x v="1"/>
    <x v="1"/>
    <x v="0"/>
    <x v="103"/>
    <x v="441"/>
    <n v="0"/>
    <x v="1"/>
    <x v="1"/>
    <x v="1"/>
    <x v="0"/>
    <x v="1"/>
    <x v="1"/>
    <x v="1"/>
    <x v="2"/>
    <x v="1"/>
    <x v="1"/>
  </r>
  <r>
    <x v="1"/>
    <x v="1"/>
    <x v="1"/>
    <x v="0"/>
    <x v="99"/>
    <x v="120"/>
    <n v="129841.52"/>
    <x v="1"/>
    <x v="1"/>
    <x v="1"/>
    <x v="0"/>
    <x v="1"/>
    <x v="1"/>
    <x v="1"/>
    <x v="4"/>
    <x v="1"/>
    <x v="1"/>
  </r>
  <r>
    <x v="1"/>
    <x v="1"/>
    <x v="1"/>
    <x v="0"/>
    <x v="225"/>
    <x v="338"/>
    <n v="-675.09"/>
    <x v="1"/>
    <x v="1"/>
    <x v="1"/>
    <x v="0"/>
    <x v="1"/>
    <x v="1"/>
    <x v="1"/>
    <x v="3"/>
    <x v="0"/>
    <x v="4"/>
  </r>
  <r>
    <x v="1"/>
    <x v="1"/>
    <x v="1"/>
    <x v="0"/>
    <x v="5"/>
    <x v="159"/>
    <n v="0"/>
    <x v="1"/>
    <x v="1"/>
    <x v="1"/>
    <x v="0"/>
    <x v="1"/>
    <x v="1"/>
    <x v="1"/>
    <x v="3"/>
    <x v="0"/>
    <x v="0"/>
  </r>
  <r>
    <x v="1"/>
    <x v="1"/>
    <x v="1"/>
    <x v="0"/>
    <x v="11"/>
    <x v="298"/>
    <n v="0"/>
    <x v="1"/>
    <x v="1"/>
    <x v="1"/>
    <x v="0"/>
    <x v="1"/>
    <x v="1"/>
    <x v="1"/>
    <x v="3"/>
    <x v="0"/>
    <x v="0"/>
  </r>
  <r>
    <x v="1"/>
    <x v="1"/>
    <x v="1"/>
    <x v="0"/>
    <x v="41"/>
    <x v="1198"/>
    <n v="0"/>
    <x v="1"/>
    <x v="1"/>
    <x v="1"/>
    <x v="0"/>
    <x v="1"/>
    <x v="1"/>
    <x v="1"/>
    <x v="3"/>
    <x v="0"/>
    <x v="1"/>
  </r>
  <r>
    <x v="1"/>
    <x v="1"/>
    <x v="1"/>
    <x v="0"/>
    <x v="36"/>
    <x v="205"/>
    <n v="0"/>
    <x v="1"/>
    <x v="1"/>
    <x v="1"/>
    <x v="0"/>
    <x v="1"/>
    <x v="1"/>
    <x v="1"/>
    <x v="0"/>
    <x v="0"/>
    <x v="3"/>
  </r>
  <r>
    <x v="1"/>
    <x v="1"/>
    <x v="1"/>
    <x v="0"/>
    <x v="18"/>
    <x v="1200"/>
    <n v="0"/>
    <x v="1"/>
    <x v="1"/>
    <x v="1"/>
    <x v="0"/>
    <x v="1"/>
    <x v="1"/>
    <x v="1"/>
    <x v="3"/>
    <x v="0"/>
    <x v="6"/>
  </r>
  <r>
    <x v="1"/>
    <x v="1"/>
    <x v="1"/>
    <x v="0"/>
    <x v="117"/>
    <x v="221"/>
    <n v="0"/>
    <x v="1"/>
    <x v="1"/>
    <x v="1"/>
    <x v="0"/>
    <x v="1"/>
    <x v="1"/>
    <x v="1"/>
    <x v="3"/>
    <x v="0"/>
    <x v="2"/>
  </r>
  <r>
    <x v="1"/>
    <x v="1"/>
    <x v="1"/>
    <x v="0"/>
    <x v="549"/>
    <x v="1009"/>
    <n v="0"/>
    <x v="1"/>
    <x v="1"/>
    <x v="1"/>
    <x v="0"/>
    <x v="1"/>
    <x v="1"/>
    <x v="1"/>
    <x v="3"/>
    <x v="0"/>
    <x v="7"/>
  </r>
  <r>
    <x v="1"/>
    <x v="1"/>
    <x v="1"/>
    <x v="0"/>
    <x v="11"/>
    <x v="1234"/>
    <n v="0"/>
    <x v="1"/>
    <x v="1"/>
    <x v="1"/>
    <x v="0"/>
    <x v="1"/>
    <x v="1"/>
    <x v="1"/>
    <x v="3"/>
    <x v="0"/>
    <x v="4"/>
  </r>
  <r>
    <x v="1"/>
    <x v="1"/>
    <x v="1"/>
    <x v="0"/>
    <x v="261"/>
    <x v="1180"/>
    <n v="8735.3799999999992"/>
    <x v="1"/>
    <x v="1"/>
    <x v="1"/>
    <x v="0"/>
    <x v="1"/>
    <x v="1"/>
    <x v="1"/>
    <x v="3"/>
    <x v="0"/>
    <x v="6"/>
  </r>
  <r>
    <x v="1"/>
    <x v="1"/>
    <x v="1"/>
    <x v="0"/>
    <x v="400"/>
    <x v="661"/>
    <n v="394141.95"/>
    <x v="1"/>
    <x v="1"/>
    <x v="1"/>
    <x v="0"/>
    <x v="1"/>
    <x v="1"/>
    <x v="1"/>
    <x v="2"/>
    <x v="0"/>
    <x v="7"/>
  </r>
  <r>
    <x v="1"/>
    <x v="1"/>
    <x v="1"/>
    <x v="0"/>
    <x v="413"/>
    <x v="684"/>
    <n v="0"/>
    <x v="1"/>
    <x v="1"/>
    <x v="1"/>
    <x v="0"/>
    <x v="1"/>
    <x v="1"/>
    <x v="1"/>
    <x v="2"/>
    <x v="0"/>
    <x v="4"/>
  </r>
  <r>
    <x v="1"/>
    <x v="1"/>
    <x v="1"/>
    <x v="0"/>
    <x v="624"/>
    <x v="1260"/>
    <n v="0"/>
    <x v="1"/>
    <x v="1"/>
    <x v="1"/>
    <x v="0"/>
    <x v="1"/>
    <x v="1"/>
    <x v="1"/>
    <x v="3"/>
    <x v="1"/>
    <x v="4"/>
  </r>
  <r>
    <x v="1"/>
    <x v="1"/>
    <x v="1"/>
    <x v="0"/>
    <x v="18"/>
    <x v="496"/>
    <n v="504565.4"/>
    <x v="1"/>
    <x v="1"/>
    <x v="1"/>
    <x v="0"/>
    <x v="1"/>
    <x v="1"/>
    <x v="1"/>
    <x v="3"/>
    <x v="0"/>
    <x v="3"/>
  </r>
  <r>
    <x v="1"/>
    <x v="1"/>
    <x v="1"/>
    <x v="0"/>
    <x v="18"/>
    <x v="1225"/>
    <n v="373121.07"/>
    <x v="1"/>
    <x v="1"/>
    <x v="1"/>
    <x v="0"/>
    <x v="1"/>
    <x v="1"/>
    <x v="1"/>
    <x v="3"/>
    <x v="0"/>
    <x v="5"/>
  </r>
  <r>
    <x v="1"/>
    <x v="1"/>
    <x v="1"/>
    <x v="0"/>
    <x v="0"/>
    <x v="102"/>
    <n v="171.83"/>
    <x v="1"/>
    <x v="1"/>
    <x v="1"/>
    <x v="0"/>
    <x v="1"/>
    <x v="1"/>
    <x v="1"/>
    <x v="2"/>
    <x v="1"/>
    <x v="2"/>
  </r>
  <r>
    <x v="1"/>
    <x v="1"/>
    <x v="1"/>
    <x v="0"/>
    <x v="11"/>
    <x v="1123"/>
    <n v="0"/>
    <x v="1"/>
    <x v="1"/>
    <x v="1"/>
    <x v="0"/>
    <x v="1"/>
    <x v="1"/>
    <x v="1"/>
    <x v="3"/>
    <x v="0"/>
    <x v="6"/>
  </r>
  <r>
    <x v="1"/>
    <x v="1"/>
    <x v="1"/>
    <x v="0"/>
    <x v="5"/>
    <x v="452"/>
    <n v="0"/>
    <x v="1"/>
    <x v="1"/>
    <x v="1"/>
    <x v="0"/>
    <x v="1"/>
    <x v="1"/>
    <x v="1"/>
    <x v="3"/>
    <x v="0"/>
    <x v="0"/>
  </r>
  <r>
    <x v="1"/>
    <x v="1"/>
    <x v="1"/>
    <x v="0"/>
    <x v="41"/>
    <x v="1369"/>
    <n v="0"/>
    <x v="1"/>
    <x v="1"/>
    <x v="1"/>
    <x v="0"/>
    <x v="1"/>
    <x v="1"/>
    <x v="1"/>
    <x v="3"/>
    <x v="0"/>
    <x v="4"/>
  </r>
  <r>
    <x v="1"/>
    <x v="1"/>
    <x v="1"/>
    <x v="0"/>
    <x v="13"/>
    <x v="56"/>
    <n v="0"/>
    <x v="1"/>
    <x v="1"/>
    <x v="1"/>
    <x v="0"/>
    <x v="1"/>
    <x v="1"/>
    <x v="1"/>
    <x v="3"/>
    <x v="0"/>
    <x v="5"/>
  </r>
  <r>
    <x v="1"/>
    <x v="1"/>
    <x v="1"/>
    <x v="0"/>
    <x v="1"/>
    <x v="1233"/>
    <n v="1309259.3"/>
    <x v="1"/>
    <x v="1"/>
    <x v="1"/>
    <x v="0"/>
    <x v="1"/>
    <x v="1"/>
    <x v="1"/>
    <x v="3"/>
    <x v="0"/>
    <x v="2"/>
  </r>
  <r>
    <x v="1"/>
    <x v="1"/>
    <x v="1"/>
    <x v="0"/>
    <x v="110"/>
    <x v="139"/>
    <n v="468360"/>
    <x v="1"/>
    <x v="1"/>
    <x v="1"/>
    <x v="0"/>
    <x v="1"/>
    <x v="1"/>
    <x v="1"/>
    <x v="3"/>
    <x v="1"/>
    <x v="0"/>
  </r>
  <r>
    <x v="1"/>
    <x v="1"/>
    <x v="1"/>
    <x v="0"/>
    <x v="520"/>
    <x v="1070"/>
    <n v="0"/>
    <x v="1"/>
    <x v="1"/>
    <x v="1"/>
    <x v="0"/>
    <x v="1"/>
    <x v="1"/>
    <x v="1"/>
    <x v="2"/>
    <x v="0"/>
    <x v="3"/>
  </r>
  <r>
    <x v="1"/>
    <x v="1"/>
    <x v="1"/>
    <x v="0"/>
    <x v="413"/>
    <x v="684"/>
    <n v="6908.55"/>
    <x v="1"/>
    <x v="1"/>
    <x v="1"/>
    <x v="0"/>
    <x v="1"/>
    <x v="1"/>
    <x v="1"/>
    <x v="2"/>
    <x v="0"/>
    <x v="1"/>
  </r>
  <r>
    <x v="1"/>
    <x v="1"/>
    <x v="1"/>
    <x v="0"/>
    <x v="103"/>
    <x v="441"/>
    <n v="0"/>
    <x v="1"/>
    <x v="1"/>
    <x v="1"/>
    <x v="0"/>
    <x v="1"/>
    <x v="1"/>
    <x v="1"/>
    <x v="2"/>
    <x v="1"/>
    <x v="7"/>
  </r>
  <r>
    <x v="1"/>
    <x v="1"/>
    <x v="1"/>
    <x v="0"/>
    <x v="103"/>
    <x v="441"/>
    <n v="0"/>
    <x v="1"/>
    <x v="1"/>
    <x v="1"/>
    <x v="0"/>
    <x v="1"/>
    <x v="1"/>
    <x v="1"/>
    <x v="2"/>
    <x v="1"/>
    <x v="0"/>
  </r>
  <r>
    <x v="1"/>
    <x v="1"/>
    <x v="1"/>
    <x v="0"/>
    <x v="221"/>
    <x v="796"/>
    <n v="0"/>
    <x v="1"/>
    <x v="1"/>
    <x v="1"/>
    <x v="0"/>
    <x v="1"/>
    <x v="1"/>
    <x v="1"/>
    <x v="3"/>
    <x v="0"/>
    <x v="6"/>
  </r>
  <r>
    <x v="1"/>
    <x v="1"/>
    <x v="1"/>
    <x v="0"/>
    <x v="370"/>
    <x v="611"/>
    <n v="0"/>
    <x v="1"/>
    <x v="1"/>
    <x v="1"/>
    <x v="0"/>
    <x v="1"/>
    <x v="1"/>
    <x v="1"/>
    <x v="2"/>
    <x v="0"/>
    <x v="6"/>
  </r>
  <r>
    <x v="1"/>
    <x v="1"/>
    <x v="1"/>
    <x v="0"/>
    <x v="203"/>
    <x v="317"/>
    <n v="0"/>
    <x v="1"/>
    <x v="1"/>
    <x v="1"/>
    <x v="0"/>
    <x v="1"/>
    <x v="1"/>
    <x v="1"/>
    <x v="0"/>
    <x v="0"/>
    <x v="5"/>
  </r>
  <r>
    <x v="1"/>
    <x v="1"/>
    <x v="1"/>
    <x v="0"/>
    <x v="549"/>
    <x v="1009"/>
    <n v="0"/>
    <x v="1"/>
    <x v="1"/>
    <x v="1"/>
    <x v="0"/>
    <x v="1"/>
    <x v="1"/>
    <x v="1"/>
    <x v="3"/>
    <x v="0"/>
    <x v="1"/>
  </r>
  <r>
    <x v="1"/>
    <x v="1"/>
    <x v="1"/>
    <x v="0"/>
    <x v="1"/>
    <x v="915"/>
    <n v="0"/>
    <x v="1"/>
    <x v="1"/>
    <x v="1"/>
    <x v="0"/>
    <x v="1"/>
    <x v="1"/>
    <x v="1"/>
    <x v="3"/>
    <x v="0"/>
    <x v="3"/>
  </r>
  <r>
    <x v="1"/>
    <x v="1"/>
    <x v="1"/>
    <x v="0"/>
    <x v="438"/>
    <x v="745"/>
    <n v="0"/>
    <x v="1"/>
    <x v="1"/>
    <x v="1"/>
    <x v="0"/>
    <x v="1"/>
    <x v="1"/>
    <x v="1"/>
    <x v="6"/>
    <x v="1"/>
    <x v="1"/>
  </r>
  <r>
    <x v="1"/>
    <x v="1"/>
    <x v="1"/>
    <x v="0"/>
    <x v="13"/>
    <x v="1221"/>
    <n v="3613.56"/>
    <x v="1"/>
    <x v="1"/>
    <x v="1"/>
    <x v="0"/>
    <x v="1"/>
    <x v="1"/>
    <x v="1"/>
    <x v="3"/>
    <x v="0"/>
    <x v="6"/>
  </r>
  <r>
    <x v="1"/>
    <x v="1"/>
    <x v="1"/>
    <x v="0"/>
    <x v="100"/>
    <x v="569"/>
    <n v="0"/>
    <x v="1"/>
    <x v="1"/>
    <x v="1"/>
    <x v="0"/>
    <x v="1"/>
    <x v="1"/>
    <x v="1"/>
    <x v="3"/>
    <x v="0"/>
    <x v="7"/>
  </r>
  <r>
    <x v="1"/>
    <x v="1"/>
    <x v="1"/>
    <x v="0"/>
    <x v="13"/>
    <x v="425"/>
    <n v="0"/>
    <x v="1"/>
    <x v="1"/>
    <x v="1"/>
    <x v="0"/>
    <x v="1"/>
    <x v="1"/>
    <x v="1"/>
    <x v="3"/>
    <x v="0"/>
    <x v="0"/>
  </r>
  <r>
    <x v="1"/>
    <x v="1"/>
    <x v="1"/>
    <x v="0"/>
    <x v="661"/>
    <x v="1372"/>
    <n v="0"/>
    <x v="1"/>
    <x v="1"/>
    <x v="1"/>
    <x v="0"/>
    <x v="1"/>
    <x v="1"/>
    <x v="1"/>
    <x v="3"/>
    <x v="1"/>
    <x v="1"/>
  </r>
  <r>
    <x v="1"/>
    <x v="1"/>
    <x v="1"/>
    <x v="0"/>
    <x v="527"/>
    <x v="964"/>
    <n v="0.37"/>
    <x v="1"/>
    <x v="1"/>
    <x v="1"/>
    <x v="0"/>
    <x v="1"/>
    <x v="1"/>
    <x v="1"/>
    <x v="3"/>
    <x v="0"/>
    <x v="3"/>
  </r>
  <r>
    <x v="1"/>
    <x v="1"/>
    <x v="1"/>
    <x v="0"/>
    <x v="18"/>
    <x v="1035"/>
    <n v="0"/>
    <x v="1"/>
    <x v="1"/>
    <x v="1"/>
    <x v="0"/>
    <x v="1"/>
    <x v="1"/>
    <x v="1"/>
    <x v="3"/>
    <x v="0"/>
    <x v="3"/>
  </r>
  <r>
    <x v="1"/>
    <x v="1"/>
    <x v="1"/>
    <x v="0"/>
    <x v="41"/>
    <x v="1105"/>
    <n v="0"/>
    <x v="1"/>
    <x v="1"/>
    <x v="1"/>
    <x v="0"/>
    <x v="1"/>
    <x v="1"/>
    <x v="1"/>
    <x v="3"/>
    <x v="0"/>
    <x v="0"/>
  </r>
  <r>
    <x v="1"/>
    <x v="1"/>
    <x v="1"/>
    <x v="0"/>
    <x v="321"/>
    <x v="518"/>
    <n v="108743.07"/>
    <x v="1"/>
    <x v="1"/>
    <x v="1"/>
    <x v="0"/>
    <x v="1"/>
    <x v="1"/>
    <x v="1"/>
    <x v="4"/>
    <x v="0"/>
    <x v="2"/>
  </r>
  <r>
    <x v="1"/>
    <x v="1"/>
    <x v="1"/>
    <x v="0"/>
    <x v="100"/>
    <x v="121"/>
    <n v="0"/>
    <x v="1"/>
    <x v="1"/>
    <x v="1"/>
    <x v="0"/>
    <x v="1"/>
    <x v="1"/>
    <x v="1"/>
    <x v="1"/>
    <x v="1"/>
    <x v="1"/>
  </r>
  <r>
    <x v="1"/>
    <x v="1"/>
    <x v="1"/>
    <x v="0"/>
    <x v="18"/>
    <x v="68"/>
    <n v="10918481.18"/>
    <x v="1"/>
    <x v="1"/>
    <x v="1"/>
    <x v="0"/>
    <x v="1"/>
    <x v="1"/>
    <x v="1"/>
    <x v="3"/>
    <x v="0"/>
    <x v="7"/>
  </r>
  <r>
    <x v="1"/>
    <x v="1"/>
    <x v="1"/>
    <x v="0"/>
    <x v="41"/>
    <x v="157"/>
    <n v="0"/>
    <x v="1"/>
    <x v="1"/>
    <x v="1"/>
    <x v="0"/>
    <x v="1"/>
    <x v="1"/>
    <x v="1"/>
    <x v="3"/>
    <x v="0"/>
    <x v="6"/>
  </r>
  <r>
    <x v="1"/>
    <x v="1"/>
    <x v="1"/>
    <x v="0"/>
    <x v="5"/>
    <x v="327"/>
    <n v="0"/>
    <x v="1"/>
    <x v="1"/>
    <x v="1"/>
    <x v="0"/>
    <x v="1"/>
    <x v="1"/>
    <x v="1"/>
    <x v="0"/>
    <x v="0"/>
    <x v="7"/>
  </r>
  <r>
    <x v="1"/>
    <x v="1"/>
    <x v="1"/>
    <x v="0"/>
    <x v="277"/>
    <x v="449"/>
    <n v="512146389.00999999"/>
    <x v="1"/>
    <x v="1"/>
    <x v="1"/>
    <x v="0"/>
    <x v="1"/>
    <x v="1"/>
    <x v="1"/>
    <x v="0"/>
    <x v="3"/>
    <x v="3"/>
  </r>
  <r>
    <x v="1"/>
    <x v="1"/>
    <x v="1"/>
    <x v="0"/>
    <x v="11"/>
    <x v="1010"/>
    <n v="0"/>
    <x v="1"/>
    <x v="1"/>
    <x v="1"/>
    <x v="0"/>
    <x v="1"/>
    <x v="1"/>
    <x v="1"/>
    <x v="3"/>
    <x v="0"/>
    <x v="0"/>
  </r>
  <r>
    <x v="1"/>
    <x v="1"/>
    <x v="1"/>
    <x v="0"/>
    <x v="438"/>
    <x v="745"/>
    <n v="0"/>
    <x v="1"/>
    <x v="1"/>
    <x v="1"/>
    <x v="0"/>
    <x v="1"/>
    <x v="1"/>
    <x v="1"/>
    <x v="6"/>
    <x v="1"/>
    <x v="6"/>
  </r>
  <r>
    <x v="1"/>
    <x v="1"/>
    <x v="1"/>
    <x v="0"/>
    <x v="413"/>
    <x v="684"/>
    <n v="1711.77"/>
    <x v="1"/>
    <x v="1"/>
    <x v="1"/>
    <x v="0"/>
    <x v="1"/>
    <x v="1"/>
    <x v="1"/>
    <x v="2"/>
    <x v="0"/>
    <x v="7"/>
  </r>
  <r>
    <x v="1"/>
    <x v="1"/>
    <x v="1"/>
    <x v="0"/>
    <x v="403"/>
    <x v="665"/>
    <n v="220439.3"/>
    <x v="1"/>
    <x v="1"/>
    <x v="1"/>
    <x v="0"/>
    <x v="1"/>
    <x v="1"/>
    <x v="1"/>
    <x v="2"/>
    <x v="0"/>
    <x v="7"/>
  </r>
  <r>
    <x v="1"/>
    <x v="1"/>
    <x v="1"/>
    <x v="0"/>
    <x v="532"/>
    <x v="1204"/>
    <n v="1128247.1499999999"/>
    <x v="1"/>
    <x v="1"/>
    <x v="1"/>
    <x v="0"/>
    <x v="1"/>
    <x v="1"/>
    <x v="1"/>
    <x v="3"/>
    <x v="2"/>
    <x v="0"/>
  </r>
  <r>
    <x v="1"/>
    <x v="1"/>
    <x v="1"/>
    <x v="0"/>
    <x v="382"/>
    <x v="1296"/>
    <n v="0"/>
    <x v="1"/>
    <x v="1"/>
    <x v="1"/>
    <x v="0"/>
    <x v="1"/>
    <x v="1"/>
    <x v="1"/>
    <x v="3"/>
    <x v="0"/>
    <x v="0"/>
  </r>
  <r>
    <x v="1"/>
    <x v="1"/>
    <x v="1"/>
    <x v="0"/>
    <x v="283"/>
    <x v="792"/>
    <n v="0"/>
    <x v="1"/>
    <x v="1"/>
    <x v="1"/>
    <x v="0"/>
    <x v="1"/>
    <x v="1"/>
    <x v="1"/>
    <x v="1"/>
    <x v="0"/>
    <x v="2"/>
  </r>
  <r>
    <x v="1"/>
    <x v="1"/>
    <x v="1"/>
    <x v="0"/>
    <x v="5"/>
    <x v="1367"/>
    <n v="625145.59"/>
    <x v="1"/>
    <x v="1"/>
    <x v="1"/>
    <x v="0"/>
    <x v="1"/>
    <x v="1"/>
    <x v="1"/>
    <x v="2"/>
    <x v="0"/>
    <x v="1"/>
  </r>
  <r>
    <x v="1"/>
    <x v="1"/>
    <x v="1"/>
    <x v="0"/>
    <x v="41"/>
    <x v="238"/>
    <n v="1700000"/>
    <x v="1"/>
    <x v="1"/>
    <x v="1"/>
    <x v="0"/>
    <x v="1"/>
    <x v="1"/>
    <x v="1"/>
    <x v="3"/>
    <x v="0"/>
    <x v="7"/>
  </r>
  <r>
    <x v="1"/>
    <x v="1"/>
    <x v="1"/>
    <x v="0"/>
    <x v="532"/>
    <x v="1204"/>
    <n v="1086240.1399999999"/>
    <x v="1"/>
    <x v="1"/>
    <x v="1"/>
    <x v="0"/>
    <x v="1"/>
    <x v="1"/>
    <x v="1"/>
    <x v="3"/>
    <x v="2"/>
    <x v="4"/>
  </r>
  <r>
    <x v="1"/>
    <x v="1"/>
    <x v="1"/>
    <x v="0"/>
    <x v="545"/>
    <x v="1000"/>
    <n v="-2460045.83"/>
    <x v="1"/>
    <x v="1"/>
    <x v="1"/>
    <x v="0"/>
    <x v="1"/>
    <x v="1"/>
    <x v="1"/>
    <x v="3"/>
    <x v="1"/>
    <x v="6"/>
  </r>
  <r>
    <x v="1"/>
    <x v="1"/>
    <x v="1"/>
    <x v="0"/>
    <x v="88"/>
    <x v="161"/>
    <n v="0"/>
    <x v="1"/>
    <x v="1"/>
    <x v="1"/>
    <x v="0"/>
    <x v="1"/>
    <x v="1"/>
    <x v="1"/>
    <x v="0"/>
    <x v="0"/>
    <x v="0"/>
  </r>
  <r>
    <x v="1"/>
    <x v="1"/>
    <x v="1"/>
    <x v="0"/>
    <x v="151"/>
    <x v="658"/>
    <n v="0"/>
    <x v="1"/>
    <x v="1"/>
    <x v="1"/>
    <x v="0"/>
    <x v="1"/>
    <x v="1"/>
    <x v="1"/>
    <x v="1"/>
    <x v="2"/>
    <x v="7"/>
  </r>
  <r>
    <x v="1"/>
    <x v="1"/>
    <x v="1"/>
    <x v="0"/>
    <x v="11"/>
    <x v="453"/>
    <n v="0"/>
    <x v="1"/>
    <x v="1"/>
    <x v="1"/>
    <x v="0"/>
    <x v="1"/>
    <x v="1"/>
    <x v="1"/>
    <x v="3"/>
    <x v="0"/>
    <x v="6"/>
  </r>
  <r>
    <x v="1"/>
    <x v="1"/>
    <x v="1"/>
    <x v="0"/>
    <x v="18"/>
    <x v="339"/>
    <n v="0"/>
    <x v="1"/>
    <x v="1"/>
    <x v="1"/>
    <x v="0"/>
    <x v="1"/>
    <x v="1"/>
    <x v="1"/>
    <x v="3"/>
    <x v="0"/>
    <x v="5"/>
  </r>
  <r>
    <x v="1"/>
    <x v="1"/>
    <x v="1"/>
    <x v="0"/>
    <x v="120"/>
    <x v="155"/>
    <n v="169138373.96000001"/>
    <x v="1"/>
    <x v="1"/>
    <x v="1"/>
    <x v="0"/>
    <x v="1"/>
    <x v="1"/>
    <x v="1"/>
    <x v="3"/>
    <x v="3"/>
    <x v="0"/>
  </r>
  <r>
    <x v="1"/>
    <x v="1"/>
    <x v="1"/>
    <x v="0"/>
    <x v="45"/>
    <x v="51"/>
    <n v="0"/>
    <x v="1"/>
    <x v="1"/>
    <x v="1"/>
    <x v="0"/>
    <x v="1"/>
    <x v="1"/>
    <x v="1"/>
    <x v="1"/>
    <x v="0"/>
    <x v="2"/>
  </r>
  <r>
    <x v="1"/>
    <x v="1"/>
    <x v="1"/>
    <x v="0"/>
    <x v="203"/>
    <x v="317"/>
    <n v="0"/>
    <x v="1"/>
    <x v="1"/>
    <x v="1"/>
    <x v="0"/>
    <x v="1"/>
    <x v="1"/>
    <x v="1"/>
    <x v="0"/>
    <x v="0"/>
    <x v="2"/>
  </r>
  <r>
    <x v="1"/>
    <x v="1"/>
    <x v="1"/>
    <x v="0"/>
    <x v="381"/>
    <x v="630"/>
    <n v="0"/>
    <x v="1"/>
    <x v="1"/>
    <x v="1"/>
    <x v="0"/>
    <x v="1"/>
    <x v="1"/>
    <x v="1"/>
    <x v="6"/>
    <x v="1"/>
    <x v="0"/>
  </r>
  <r>
    <x v="1"/>
    <x v="1"/>
    <x v="1"/>
    <x v="0"/>
    <x v="60"/>
    <x v="374"/>
    <n v="0"/>
    <x v="1"/>
    <x v="1"/>
    <x v="1"/>
    <x v="0"/>
    <x v="1"/>
    <x v="1"/>
    <x v="1"/>
    <x v="0"/>
    <x v="0"/>
    <x v="7"/>
  </r>
  <r>
    <x v="1"/>
    <x v="1"/>
    <x v="1"/>
    <x v="0"/>
    <x v="41"/>
    <x v="852"/>
    <n v="0"/>
    <x v="1"/>
    <x v="1"/>
    <x v="1"/>
    <x v="0"/>
    <x v="1"/>
    <x v="1"/>
    <x v="1"/>
    <x v="3"/>
    <x v="0"/>
    <x v="5"/>
  </r>
  <r>
    <x v="1"/>
    <x v="1"/>
    <x v="1"/>
    <x v="0"/>
    <x v="110"/>
    <x v="139"/>
    <n v="468360"/>
    <x v="1"/>
    <x v="1"/>
    <x v="1"/>
    <x v="0"/>
    <x v="1"/>
    <x v="1"/>
    <x v="1"/>
    <x v="3"/>
    <x v="1"/>
    <x v="7"/>
  </r>
  <r>
    <x v="1"/>
    <x v="1"/>
    <x v="1"/>
    <x v="0"/>
    <x v="45"/>
    <x v="51"/>
    <n v="0"/>
    <x v="1"/>
    <x v="1"/>
    <x v="1"/>
    <x v="0"/>
    <x v="1"/>
    <x v="1"/>
    <x v="1"/>
    <x v="1"/>
    <x v="0"/>
    <x v="0"/>
  </r>
  <r>
    <x v="1"/>
    <x v="1"/>
    <x v="1"/>
    <x v="0"/>
    <x v="212"/>
    <x v="1309"/>
    <n v="0"/>
    <x v="1"/>
    <x v="1"/>
    <x v="1"/>
    <x v="0"/>
    <x v="1"/>
    <x v="1"/>
    <x v="1"/>
    <x v="0"/>
    <x v="0"/>
    <x v="2"/>
  </r>
  <r>
    <x v="1"/>
    <x v="1"/>
    <x v="1"/>
    <x v="0"/>
    <x v="150"/>
    <x v="208"/>
    <n v="16732630.49"/>
    <x v="1"/>
    <x v="1"/>
    <x v="1"/>
    <x v="0"/>
    <x v="1"/>
    <x v="1"/>
    <x v="1"/>
    <x v="6"/>
    <x v="2"/>
    <x v="2"/>
  </r>
  <r>
    <x v="1"/>
    <x v="1"/>
    <x v="1"/>
    <x v="0"/>
    <x v="560"/>
    <x v="1047"/>
    <n v="0"/>
    <x v="1"/>
    <x v="1"/>
    <x v="1"/>
    <x v="0"/>
    <x v="1"/>
    <x v="1"/>
    <x v="1"/>
    <x v="3"/>
    <x v="0"/>
    <x v="6"/>
  </r>
  <r>
    <x v="1"/>
    <x v="1"/>
    <x v="1"/>
    <x v="0"/>
    <x v="123"/>
    <x v="554"/>
    <n v="0"/>
    <x v="1"/>
    <x v="1"/>
    <x v="1"/>
    <x v="0"/>
    <x v="1"/>
    <x v="1"/>
    <x v="1"/>
    <x v="4"/>
    <x v="0"/>
    <x v="1"/>
  </r>
  <r>
    <x v="1"/>
    <x v="1"/>
    <x v="1"/>
    <x v="0"/>
    <x v="111"/>
    <x v="924"/>
    <n v="0"/>
    <x v="1"/>
    <x v="1"/>
    <x v="1"/>
    <x v="0"/>
    <x v="1"/>
    <x v="1"/>
    <x v="1"/>
    <x v="3"/>
    <x v="0"/>
    <x v="4"/>
  </r>
  <r>
    <x v="1"/>
    <x v="1"/>
    <x v="1"/>
    <x v="0"/>
    <x v="651"/>
    <x v="1345"/>
    <n v="0"/>
    <x v="1"/>
    <x v="1"/>
    <x v="1"/>
    <x v="0"/>
    <x v="1"/>
    <x v="1"/>
    <x v="1"/>
    <x v="3"/>
    <x v="0"/>
    <x v="1"/>
  </r>
  <r>
    <x v="1"/>
    <x v="1"/>
    <x v="1"/>
    <x v="0"/>
    <x v="547"/>
    <x v="1006"/>
    <n v="57777.88"/>
    <x v="1"/>
    <x v="1"/>
    <x v="1"/>
    <x v="0"/>
    <x v="1"/>
    <x v="1"/>
    <x v="1"/>
    <x v="2"/>
    <x v="2"/>
    <x v="3"/>
  </r>
  <r>
    <x v="1"/>
    <x v="1"/>
    <x v="1"/>
    <x v="0"/>
    <x v="537"/>
    <x v="981"/>
    <n v="0"/>
    <x v="1"/>
    <x v="1"/>
    <x v="1"/>
    <x v="0"/>
    <x v="1"/>
    <x v="1"/>
    <x v="1"/>
    <x v="3"/>
    <x v="0"/>
    <x v="3"/>
  </r>
  <r>
    <x v="1"/>
    <x v="1"/>
    <x v="1"/>
    <x v="0"/>
    <x v="88"/>
    <x v="161"/>
    <n v="0"/>
    <x v="1"/>
    <x v="1"/>
    <x v="1"/>
    <x v="0"/>
    <x v="1"/>
    <x v="1"/>
    <x v="1"/>
    <x v="0"/>
    <x v="0"/>
    <x v="4"/>
  </r>
  <r>
    <x v="1"/>
    <x v="1"/>
    <x v="1"/>
    <x v="0"/>
    <x v="151"/>
    <x v="658"/>
    <n v="0"/>
    <x v="1"/>
    <x v="1"/>
    <x v="1"/>
    <x v="0"/>
    <x v="1"/>
    <x v="1"/>
    <x v="1"/>
    <x v="1"/>
    <x v="2"/>
    <x v="3"/>
  </r>
  <r>
    <x v="1"/>
    <x v="1"/>
    <x v="1"/>
    <x v="0"/>
    <x v="561"/>
    <x v="1049"/>
    <n v="0"/>
    <x v="1"/>
    <x v="1"/>
    <x v="1"/>
    <x v="0"/>
    <x v="1"/>
    <x v="1"/>
    <x v="1"/>
    <x v="3"/>
    <x v="0"/>
    <x v="1"/>
  </r>
  <r>
    <x v="1"/>
    <x v="1"/>
    <x v="1"/>
    <x v="0"/>
    <x v="110"/>
    <x v="139"/>
    <n v="468360"/>
    <x v="1"/>
    <x v="1"/>
    <x v="1"/>
    <x v="0"/>
    <x v="1"/>
    <x v="1"/>
    <x v="1"/>
    <x v="3"/>
    <x v="1"/>
    <x v="2"/>
  </r>
  <r>
    <x v="1"/>
    <x v="1"/>
    <x v="1"/>
    <x v="0"/>
    <x v="88"/>
    <x v="161"/>
    <n v="0"/>
    <x v="1"/>
    <x v="1"/>
    <x v="1"/>
    <x v="0"/>
    <x v="1"/>
    <x v="1"/>
    <x v="1"/>
    <x v="0"/>
    <x v="0"/>
    <x v="2"/>
  </r>
  <r>
    <x v="1"/>
    <x v="1"/>
    <x v="1"/>
    <x v="0"/>
    <x v="108"/>
    <x v="640"/>
    <n v="0"/>
    <x v="1"/>
    <x v="1"/>
    <x v="1"/>
    <x v="0"/>
    <x v="1"/>
    <x v="1"/>
    <x v="1"/>
    <x v="3"/>
    <x v="2"/>
    <x v="6"/>
  </r>
  <r>
    <x v="1"/>
    <x v="1"/>
    <x v="1"/>
    <x v="0"/>
    <x v="244"/>
    <x v="383"/>
    <n v="1604.27"/>
    <x v="1"/>
    <x v="1"/>
    <x v="1"/>
    <x v="0"/>
    <x v="1"/>
    <x v="1"/>
    <x v="1"/>
    <x v="6"/>
    <x v="1"/>
    <x v="4"/>
  </r>
  <r>
    <x v="1"/>
    <x v="1"/>
    <x v="1"/>
    <x v="0"/>
    <x v="381"/>
    <x v="630"/>
    <n v="0"/>
    <x v="1"/>
    <x v="1"/>
    <x v="1"/>
    <x v="0"/>
    <x v="1"/>
    <x v="1"/>
    <x v="1"/>
    <x v="6"/>
    <x v="1"/>
    <x v="5"/>
  </r>
  <r>
    <x v="1"/>
    <x v="1"/>
    <x v="1"/>
    <x v="0"/>
    <x v="307"/>
    <x v="498"/>
    <n v="80183.34"/>
    <x v="1"/>
    <x v="1"/>
    <x v="1"/>
    <x v="0"/>
    <x v="1"/>
    <x v="1"/>
    <x v="1"/>
    <x v="4"/>
    <x v="0"/>
    <x v="4"/>
  </r>
  <r>
    <x v="1"/>
    <x v="1"/>
    <x v="1"/>
    <x v="0"/>
    <x v="41"/>
    <x v="1093"/>
    <n v="0"/>
    <x v="1"/>
    <x v="1"/>
    <x v="1"/>
    <x v="0"/>
    <x v="1"/>
    <x v="1"/>
    <x v="1"/>
    <x v="3"/>
    <x v="0"/>
    <x v="5"/>
  </r>
  <r>
    <x v="1"/>
    <x v="1"/>
    <x v="1"/>
    <x v="0"/>
    <x v="11"/>
    <x v="645"/>
    <n v="0"/>
    <x v="1"/>
    <x v="1"/>
    <x v="1"/>
    <x v="0"/>
    <x v="1"/>
    <x v="1"/>
    <x v="1"/>
    <x v="3"/>
    <x v="0"/>
    <x v="5"/>
  </r>
  <r>
    <x v="1"/>
    <x v="1"/>
    <x v="1"/>
    <x v="0"/>
    <x v="1"/>
    <x v="125"/>
    <n v="0"/>
    <x v="1"/>
    <x v="1"/>
    <x v="1"/>
    <x v="0"/>
    <x v="1"/>
    <x v="1"/>
    <x v="1"/>
    <x v="3"/>
    <x v="0"/>
    <x v="5"/>
  </r>
  <r>
    <x v="1"/>
    <x v="1"/>
    <x v="1"/>
    <x v="0"/>
    <x v="63"/>
    <x v="75"/>
    <n v="1834958.47"/>
    <x v="1"/>
    <x v="1"/>
    <x v="1"/>
    <x v="0"/>
    <x v="1"/>
    <x v="1"/>
    <x v="1"/>
    <x v="3"/>
    <x v="1"/>
    <x v="6"/>
  </r>
  <r>
    <x v="1"/>
    <x v="1"/>
    <x v="1"/>
    <x v="0"/>
    <x v="381"/>
    <x v="630"/>
    <n v="0"/>
    <x v="1"/>
    <x v="1"/>
    <x v="1"/>
    <x v="0"/>
    <x v="1"/>
    <x v="1"/>
    <x v="1"/>
    <x v="6"/>
    <x v="1"/>
    <x v="7"/>
  </r>
  <r>
    <x v="1"/>
    <x v="1"/>
    <x v="1"/>
    <x v="0"/>
    <x v="43"/>
    <x v="345"/>
    <n v="998.23"/>
    <x v="1"/>
    <x v="1"/>
    <x v="1"/>
    <x v="0"/>
    <x v="1"/>
    <x v="1"/>
    <x v="1"/>
    <x v="0"/>
    <x v="0"/>
    <x v="5"/>
  </r>
  <r>
    <x v="1"/>
    <x v="1"/>
    <x v="1"/>
    <x v="0"/>
    <x v="1"/>
    <x v="825"/>
    <n v="0"/>
    <x v="1"/>
    <x v="1"/>
    <x v="1"/>
    <x v="0"/>
    <x v="1"/>
    <x v="1"/>
    <x v="1"/>
    <x v="1"/>
    <x v="0"/>
    <x v="6"/>
  </r>
  <r>
    <x v="1"/>
    <x v="1"/>
    <x v="1"/>
    <x v="0"/>
    <x v="21"/>
    <x v="372"/>
    <n v="0"/>
    <x v="1"/>
    <x v="1"/>
    <x v="1"/>
    <x v="0"/>
    <x v="1"/>
    <x v="1"/>
    <x v="1"/>
    <x v="3"/>
    <x v="0"/>
    <x v="7"/>
  </r>
  <r>
    <x v="1"/>
    <x v="1"/>
    <x v="1"/>
    <x v="0"/>
    <x v="1"/>
    <x v="572"/>
    <n v="2152835.27"/>
    <x v="1"/>
    <x v="1"/>
    <x v="1"/>
    <x v="0"/>
    <x v="1"/>
    <x v="1"/>
    <x v="1"/>
    <x v="3"/>
    <x v="0"/>
    <x v="2"/>
  </r>
  <r>
    <x v="1"/>
    <x v="1"/>
    <x v="1"/>
    <x v="0"/>
    <x v="11"/>
    <x v="647"/>
    <n v="4348796"/>
    <x v="1"/>
    <x v="1"/>
    <x v="1"/>
    <x v="0"/>
    <x v="1"/>
    <x v="1"/>
    <x v="1"/>
    <x v="3"/>
    <x v="0"/>
    <x v="2"/>
  </r>
  <r>
    <x v="1"/>
    <x v="1"/>
    <x v="1"/>
    <x v="0"/>
    <x v="18"/>
    <x v="1230"/>
    <n v="0"/>
    <x v="1"/>
    <x v="1"/>
    <x v="1"/>
    <x v="0"/>
    <x v="1"/>
    <x v="1"/>
    <x v="1"/>
    <x v="3"/>
    <x v="0"/>
    <x v="5"/>
  </r>
  <r>
    <x v="1"/>
    <x v="1"/>
    <x v="1"/>
    <x v="0"/>
    <x v="269"/>
    <x v="432"/>
    <n v="0"/>
    <x v="1"/>
    <x v="1"/>
    <x v="1"/>
    <x v="0"/>
    <x v="1"/>
    <x v="1"/>
    <x v="1"/>
    <x v="0"/>
    <x v="0"/>
    <x v="5"/>
  </r>
  <r>
    <x v="1"/>
    <x v="1"/>
    <x v="1"/>
    <x v="0"/>
    <x v="244"/>
    <x v="383"/>
    <n v="1604.27"/>
    <x v="1"/>
    <x v="1"/>
    <x v="1"/>
    <x v="0"/>
    <x v="1"/>
    <x v="1"/>
    <x v="1"/>
    <x v="6"/>
    <x v="1"/>
    <x v="3"/>
  </r>
  <r>
    <x v="1"/>
    <x v="1"/>
    <x v="1"/>
    <x v="0"/>
    <x v="13"/>
    <x v="1221"/>
    <n v="4182.75"/>
    <x v="1"/>
    <x v="1"/>
    <x v="1"/>
    <x v="0"/>
    <x v="1"/>
    <x v="1"/>
    <x v="1"/>
    <x v="3"/>
    <x v="0"/>
    <x v="5"/>
  </r>
  <r>
    <x v="1"/>
    <x v="1"/>
    <x v="1"/>
    <x v="0"/>
    <x v="63"/>
    <x v="75"/>
    <n v="1834958.47"/>
    <x v="1"/>
    <x v="1"/>
    <x v="1"/>
    <x v="0"/>
    <x v="1"/>
    <x v="1"/>
    <x v="1"/>
    <x v="3"/>
    <x v="1"/>
    <x v="4"/>
  </r>
  <r>
    <x v="1"/>
    <x v="1"/>
    <x v="1"/>
    <x v="0"/>
    <x v="361"/>
    <x v="596"/>
    <n v="7524.81"/>
    <x v="1"/>
    <x v="1"/>
    <x v="1"/>
    <x v="0"/>
    <x v="1"/>
    <x v="1"/>
    <x v="1"/>
    <x v="2"/>
    <x v="2"/>
    <x v="0"/>
  </r>
  <r>
    <x v="1"/>
    <x v="1"/>
    <x v="1"/>
    <x v="0"/>
    <x v="1"/>
    <x v="1137"/>
    <n v="0"/>
    <x v="1"/>
    <x v="1"/>
    <x v="1"/>
    <x v="0"/>
    <x v="1"/>
    <x v="1"/>
    <x v="1"/>
    <x v="3"/>
    <x v="0"/>
    <x v="6"/>
  </r>
  <r>
    <x v="1"/>
    <x v="1"/>
    <x v="1"/>
    <x v="0"/>
    <x v="95"/>
    <x v="114"/>
    <n v="0"/>
    <x v="1"/>
    <x v="1"/>
    <x v="1"/>
    <x v="0"/>
    <x v="1"/>
    <x v="1"/>
    <x v="1"/>
    <x v="0"/>
    <x v="0"/>
    <x v="6"/>
  </r>
  <r>
    <x v="1"/>
    <x v="1"/>
    <x v="1"/>
    <x v="0"/>
    <x v="13"/>
    <x v="1318"/>
    <n v="0"/>
    <x v="1"/>
    <x v="1"/>
    <x v="1"/>
    <x v="0"/>
    <x v="1"/>
    <x v="1"/>
    <x v="1"/>
    <x v="3"/>
    <x v="0"/>
    <x v="0"/>
  </r>
  <r>
    <x v="1"/>
    <x v="1"/>
    <x v="1"/>
    <x v="0"/>
    <x v="32"/>
    <x v="34"/>
    <n v="0"/>
    <x v="1"/>
    <x v="1"/>
    <x v="1"/>
    <x v="0"/>
    <x v="1"/>
    <x v="1"/>
    <x v="1"/>
    <x v="0"/>
    <x v="0"/>
    <x v="2"/>
  </r>
  <r>
    <x v="1"/>
    <x v="1"/>
    <x v="1"/>
    <x v="0"/>
    <x v="6"/>
    <x v="6"/>
    <n v="4086570"/>
    <x v="1"/>
    <x v="1"/>
    <x v="1"/>
    <x v="0"/>
    <x v="1"/>
    <x v="1"/>
    <x v="1"/>
    <x v="0"/>
    <x v="1"/>
    <x v="0"/>
  </r>
  <r>
    <x v="1"/>
    <x v="1"/>
    <x v="1"/>
    <x v="0"/>
    <x v="1"/>
    <x v="1008"/>
    <n v="0"/>
    <x v="1"/>
    <x v="1"/>
    <x v="1"/>
    <x v="0"/>
    <x v="1"/>
    <x v="1"/>
    <x v="1"/>
    <x v="3"/>
    <x v="0"/>
    <x v="1"/>
  </r>
  <r>
    <x v="1"/>
    <x v="1"/>
    <x v="1"/>
    <x v="0"/>
    <x v="213"/>
    <x v="319"/>
    <n v="0"/>
    <x v="1"/>
    <x v="1"/>
    <x v="1"/>
    <x v="0"/>
    <x v="1"/>
    <x v="1"/>
    <x v="1"/>
    <x v="0"/>
    <x v="1"/>
    <x v="4"/>
  </r>
  <r>
    <x v="1"/>
    <x v="1"/>
    <x v="1"/>
    <x v="0"/>
    <x v="116"/>
    <x v="146"/>
    <n v="0"/>
    <x v="1"/>
    <x v="1"/>
    <x v="1"/>
    <x v="0"/>
    <x v="1"/>
    <x v="1"/>
    <x v="1"/>
    <x v="0"/>
    <x v="1"/>
    <x v="3"/>
  </r>
  <r>
    <x v="1"/>
    <x v="1"/>
    <x v="1"/>
    <x v="0"/>
    <x v="18"/>
    <x v="1209"/>
    <n v="0"/>
    <x v="1"/>
    <x v="1"/>
    <x v="1"/>
    <x v="0"/>
    <x v="1"/>
    <x v="1"/>
    <x v="1"/>
    <x v="3"/>
    <x v="0"/>
    <x v="1"/>
  </r>
  <r>
    <x v="1"/>
    <x v="1"/>
    <x v="1"/>
    <x v="0"/>
    <x v="11"/>
    <x v="152"/>
    <n v="0"/>
    <x v="1"/>
    <x v="1"/>
    <x v="1"/>
    <x v="0"/>
    <x v="1"/>
    <x v="1"/>
    <x v="1"/>
    <x v="3"/>
    <x v="0"/>
    <x v="2"/>
  </r>
  <r>
    <x v="1"/>
    <x v="1"/>
    <x v="1"/>
    <x v="0"/>
    <x v="592"/>
    <x v="1128"/>
    <n v="0"/>
    <x v="1"/>
    <x v="1"/>
    <x v="1"/>
    <x v="0"/>
    <x v="1"/>
    <x v="1"/>
    <x v="1"/>
    <x v="3"/>
    <x v="1"/>
    <x v="3"/>
  </r>
  <r>
    <x v="1"/>
    <x v="1"/>
    <x v="1"/>
    <x v="0"/>
    <x v="548"/>
    <x v="1007"/>
    <n v="0"/>
    <x v="1"/>
    <x v="1"/>
    <x v="1"/>
    <x v="0"/>
    <x v="1"/>
    <x v="1"/>
    <x v="1"/>
    <x v="3"/>
    <x v="0"/>
    <x v="7"/>
  </r>
  <r>
    <x v="1"/>
    <x v="1"/>
    <x v="1"/>
    <x v="0"/>
    <x v="11"/>
    <x v="76"/>
    <n v="732820.1"/>
    <x v="1"/>
    <x v="1"/>
    <x v="1"/>
    <x v="0"/>
    <x v="1"/>
    <x v="1"/>
    <x v="1"/>
    <x v="3"/>
    <x v="0"/>
    <x v="3"/>
  </r>
  <r>
    <x v="1"/>
    <x v="1"/>
    <x v="1"/>
    <x v="0"/>
    <x v="278"/>
    <x v="451"/>
    <n v="0"/>
    <x v="1"/>
    <x v="1"/>
    <x v="1"/>
    <x v="0"/>
    <x v="1"/>
    <x v="1"/>
    <x v="1"/>
    <x v="5"/>
    <x v="0"/>
    <x v="4"/>
  </r>
  <r>
    <x v="1"/>
    <x v="1"/>
    <x v="1"/>
    <x v="0"/>
    <x v="0"/>
    <x v="102"/>
    <n v="171.83"/>
    <x v="1"/>
    <x v="1"/>
    <x v="1"/>
    <x v="0"/>
    <x v="1"/>
    <x v="1"/>
    <x v="1"/>
    <x v="2"/>
    <x v="1"/>
    <x v="5"/>
  </r>
  <r>
    <x v="1"/>
    <x v="1"/>
    <x v="1"/>
    <x v="0"/>
    <x v="244"/>
    <x v="383"/>
    <n v="1604.27"/>
    <x v="1"/>
    <x v="1"/>
    <x v="1"/>
    <x v="0"/>
    <x v="1"/>
    <x v="1"/>
    <x v="1"/>
    <x v="6"/>
    <x v="1"/>
    <x v="5"/>
  </r>
  <r>
    <x v="1"/>
    <x v="1"/>
    <x v="1"/>
    <x v="0"/>
    <x v="425"/>
    <x v="708"/>
    <n v="0"/>
    <x v="1"/>
    <x v="1"/>
    <x v="1"/>
    <x v="0"/>
    <x v="1"/>
    <x v="1"/>
    <x v="1"/>
    <x v="2"/>
    <x v="1"/>
    <x v="4"/>
  </r>
  <r>
    <x v="1"/>
    <x v="1"/>
    <x v="1"/>
    <x v="0"/>
    <x v="13"/>
    <x v="583"/>
    <n v="0"/>
    <x v="1"/>
    <x v="1"/>
    <x v="1"/>
    <x v="0"/>
    <x v="1"/>
    <x v="1"/>
    <x v="1"/>
    <x v="3"/>
    <x v="0"/>
    <x v="3"/>
  </r>
  <r>
    <x v="1"/>
    <x v="1"/>
    <x v="1"/>
    <x v="0"/>
    <x v="592"/>
    <x v="1128"/>
    <n v="0"/>
    <x v="1"/>
    <x v="1"/>
    <x v="1"/>
    <x v="0"/>
    <x v="1"/>
    <x v="1"/>
    <x v="1"/>
    <x v="3"/>
    <x v="1"/>
    <x v="6"/>
  </r>
  <r>
    <x v="1"/>
    <x v="1"/>
    <x v="1"/>
    <x v="0"/>
    <x v="48"/>
    <x v="54"/>
    <n v="0"/>
    <x v="1"/>
    <x v="1"/>
    <x v="1"/>
    <x v="0"/>
    <x v="1"/>
    <x v="1"/>
    <x v="1"/>
    <x v="0"/>
    <x v="0"/>
    <x v="7"/>
  </r>
  <r>
    <x v="1"/>
    <x v="1"/>
    <x v="1"/>
    <x v="0"/>
    <x v="1"/>
    <x v="1132"/>
    <n v="0"/>
    <x v="1"/>
    <x v="1"/>
    <x v="1"/>
    <x v="0"/>
    <x v="1"/>
    <x v="1"/>
    <x v="1"/>
    <x v="3"/>
    <x v="0"/>
    <x v="0"/>
  </r>
  <r>
    <x v="1"/>
    <x v="1"/>
    <x v="1"/>
    <x v="0"/>
    <x v="460"/>
    <x v="787"/>
    <n v="0"/>
    <x v="1"/>
    <x v="1"/>
    <x v="1"/>
    <x v="0"/>
    <x v="1"/>
    <x v="1"/>
    <x v="1"/>
    <x v="1"/>
    <x v="1"/>
    <x v="5"/>
  </r>
  <r>
    <x v="1"/>
    <x v="1"/>
    <x v="1"/>
    <x v="0"/>
    <x v="5"/>
    <x v="452"/>
    <n v="0"/>
    <x v="1"/>
    <x v="1"/>
    <x v="1"/>
    <x v="0"/>
    <x v="1"/>
    <x v="1"/>
    <x v="1"/>
    <x v="3"/>
    <x v="0"/>
    <x v="1"/>
  </r>
  <r>
    <x v="1"/>
    <x v="1"/>
    <x v="1"/>
    <x v="0"/>
    <x v="592"/>
    <x v="1128"/>
    <n v="0"/>
    <x v="1"/>
    <x v="1"/>
    <x v="1"/>
    <x v="0"/>
    <x v="1"/>
    <x v="1"/>
    <x v="1"/>
    <x v="3"/>
    <x v="1"/>
    <x v="2"/>
  </r>
  <r>
    <x v="1"/>
    <x v="1"/>
    <x v="1"/>
    <x v="0"/>
    <x v="274"/>
    <x v="729"/>
    <n v="0"/>
    <x v="1"/>
    <x v="1"/>
    <x v="1"/>
    <x v="0"/>
    <x v="1"/>
    <x v="1"/>
    <x v="1"/>
    <x v="1"/>
    <x v="1"/>
    <x v="5"/>
  </r>
  <r>
    <x v="1"/>
    <x v="1"/>
    <x v="1"/>
    <x v="0"/>
    <x v="526"/>
    <x v="963"/>
    <n v="-196219.51"/>
    <x v="1"/>
    <x v="1"/>
    <x v="1"/>
    <x v="0"/>
    <x v="1"/>
    <x v="1"/>
    <x v="1"/>
    <x v="3"/>
    <x v="0"/>
    <x v="0"/>
  </r>
  <r>
    <x v="1"/>
    <x v="1"/>
    <x v="1"/>
    <x v="0"/>
    <x v="32"/>
    <x v="467"/>
    <n v="382000"/>
    <x v="1"/>
    <x v="1"/>
    <x v="1"/>
    <x v="0"/>
    <x v="1"/>
    <x v="1"/>
    <x v="1"/>
    <x v="5"/>
    <x v="0"/>
    <x v="7"/>
  </r>
  <r>
    <x v="1"/>
    <x v="1"/>
    <x v="1"/>
    <x v="0"/>
    <x v="11"/>
    <x v="298"/>
    <n v="0"/>
    <x v="1"/>
    <x v="1"/>
    <x v="1"/>
    <x v="0"/>
    <x v="1"/>
    <x v="1"/>
    <x v="1"/>
    <x v="3"/>
    <x v="0"/>
    <x v="7"/>
  </r>
  <r>
    <x v="1"/>
    <x v="1"/>
    <x v="1"/>
    <x v="0"/>
    <x v="389"/>
    <x v="643"/>
    <n v="789531.86"/>
    <x v="1"/>
    <x v="1"/>
    <x v="1"/>
    <x v="0"/>
    <x v="1"/>
    <x v="1"/>
    <x v="1"/>
    <x v="2"/>
    <x v="1"/>
    <x v="0"/>
  </r>
  <r>
    <x v="1"/>
    <x v="1"/>
    <x v="1"/>
    <x v="0"/>
    <x v="41"/>
    <x v="636"/>
    <n v="0"/>
    <x v="1"/>
    <x v="1"/>
    <x v="1"/>
    <x v="0"/>
    <x v="1"/>
    <x v="1"/>
    <x v="1"/>
    <x v="3"/>
    <x v="0"/>
    <x v="7"/>
  </r>
  <r>
    <x v="1"/>
    <x v="1"/>
    <x v="1"/>
    <x v="0"/>
    <x v="203"/>
    <x v="301"/>
    <n v="0"/>
    <x v="1"/>
    <x v="1"/>
    <x v="1"/>
    <x v="0"/>
    <x v="1"/>
    <x v="1"/>
    <x v="1"/>
    <x v="0"/>
    <x v="0"/>
    <x v="5"/>
  </r>
  <r>
    <x v="1"/>
    <x v="1"/>
    <x v="1"/>
    <x v="0"/>
    <x v="184"/>
    <x v="272"/>
    <n v="0"/>
    <x v="1"/>
    <x v="1"/>
    <x v="1"/>
    <x v="0"/>
    <x v="1"/>
    <x v="1"/>
    <x v="1"/>
    <x v="0"/>
    <x v="0"/>
    <x v="1"/>
  </r>
  <r>
    <x v="1"/>
    <x v="1"/>
    <x v="1"/>
    <x v="0"/>
    <x v="361"/>
    <x v="596"/>
    <n v="7750.3"/>
    <x v="1"/>
    <x v="1"/>
    <x v="1"/>
    <x v="0"/>
    <x v="1"/>
    <x v="1"/>
    <x v="1"/>
    <x v="2"/>
    <x v="2"/>
    <x v="2"/>
  </r>
  <r>
    <x v="1"/>
    <x v="1"/>
    <x v="1"/>
    <x v="0"/>
    <x v="13"/>
    <x v="353"/>
    <n v="17685830.739999998"/>
    <x v="1"/>
    <x v="1"/>
    <x v="1"/>
    <x v="0"/>
    <x v="1"/>
    <x v="1"/>
    <x v="1"/>
    <x v="1"/>
    <x v="0"/>
    <x v="1"/>
  </r>
  <r>
    <x v="1"/>
    <x v="1"/>
    <x v="1"/>
    <x v="0"/>
    <x v="659"/>
    <x v="1370"/>
    <n v="0"/>
    <x v="1"/>
    <x v="1"/>
    <x v="1"/>
    <x v="0"/>
    <x v="1"/>
    <x v="1"/>
    <x v="1"/>
    <x v="3"/>
    <x v="0"/>
    <x v="3"/>
  </r>
  <r>
    <x v="1"/>
    <x v="1"/>
    <x v="1"/>
    <x v="0"/>
    <x v="1"/>
    <x v="180"/>
    <n v="0"/>
    <x v="1"/>
    <x v="1"/>
    <x v="1"/>
    <x v="0"/>
    <x v="1"/>
    <x v="1"/>
    <x v="1"/>
    <x v="3"/>
    <x v="0"/>
    <x v="7"/>
  </r>
  <r>
    <x v="1"/>
    <x v="1"/>
    <x v="1"/>
    <x v="0"/>
    <x v="320"/>
    <x v="516"/>
    <n v="0"/>
    <x v="1"/>
    <x v="1"/>
    <x v="1"/>
    <x v="0"/>
    <x v="1"/>
    <x v="1"/>
    <x v="1"/>
    <x v="0"/>
    <x v="0"/>
    <x v="3"/>
  </r>
  <r>
    <x v="1"/>
    <x v="1"/>
    <x v="1"/>
    <x v="0"/>
    <x v="288"/>
    <x v="1292"/>
    <n v="0"/>
    <x v="1"/>
    <x v="1"/>
    <x v="1"/>
    <x v="0"/>
    <x v="1"/>
    <x v="1"/>
    <x v="1"/>
    <x v="3"/>
    <x v="0"/>
    <x v="1"/>
  </r>
  <r>
    <x v="1"/>
    <x v="1"/>
    <x v="1"/>
    <x v="0"/>
    <x v="69"/>
    <x v="85"/>
    <n v="0"/>
    <x v="1"/>
    <x v="1"/>
    <x v="1"/>
    <x v="0"/>
    <x v="1"/>
    <x v="1"/>
    <x v="1"/>
    <x v="0"/>
    <x v="0"/>
    <x v="1"/>
  </r>
  <r>
    <x v="1"/>
    <x v="1"/>
    <x v="1"/>
    <x v="0"/>
    <x v="469"/>
    <x v="1280"/>
    <n v="0"/>
    <x v="1"/>
    <x v="1"/>
    <x v="1"/>
    <x v="0"/>
    <x v="1"/>
    <x v="1"/>
    <x v="1"/>
    <x v="3"/>
    <x v="0"/>
    <x v="1"/>
  </r>
  <r>
    <x v="1"/>
    <x v="1"/>
    <x v="1"/>
    <x v="0"/>
    <x v="123"/>
    <x v="163"/>
    <n v="0"/>
    <x v="1"/>
    <x v="1"/>
    <x v="1"/>
    <x v="0"/>
    <x v="1"/>
    <x v="1"/>
    <x v="1"/>
    <x v="0"/>
    <x v="0"/>
    <x v="2"/>
  </r>
  <r>
    <x v="1"/>
    <x v="1"/>
    <x v="1"/>
    <x v="0"/>
    <x v="336"/>
    <x v="543"/>
    <n v="0"/>
    <x v="1"/>
    <x v="1"/>
    <x v="1"/>
    <x v="0"/>
    <x v="1"/>
    <x v="1"/>
    <x v="1"/>
    <x v="3"/>
    <x v="1"/>
    <x v="7"/>
  </r>
  <r>
    <x v="1"/>
    <x v="1"/>
    <x v="1"/>
    <x v="0"/>
    <x v="123"/>
    <x v="163"/>
    <n v="0"/>
    <x v="1"/>
    <x v="1"/>
    <x v="1"/>
    <x v="0"/>
    <x v="1"/>
    <x v="1"/>
    <x v="1"/>
    <x v="0"/>
    <x v="0"/>
    <x v="4"/>
  </r>
  <r>
    <x v="1"/>
    <x v="1"/>
    <x v="1"/>
    <x v="0"/>
    <x v="570"/>
    <x v="1073"/>
    <n v="0"/>
    <x v="1"/>
    <x v="1"/>
    <x v="1"/>
    <x v="0"/>
    <x v="1"/>
    <x v="1"/>
    <x v="1"/>
    <x v="1"/>
    <x v="0"/>
    <x v="3"/>
  </r>
  <r>
    <x v="1"/>
    <x v="1"/>
    <x v="1"/>
    <x v="0"/>
    <x v="11"/>
    <x v="1234"/>
    <n v="0"/>
    <x v="1"/>
    <x v="1"/>
    <x v="1"/>
    <x v="0"/>
    <x v="1"/>
    <x v="1"/>
    <x v="1"/>
    <x v="3"/>
    <x v="0"/>
    <x v="7"/>
  </r>
  <r>
    <x v="1"/>
    <x v="1"/>
    <x v="1"/>
    <x v="0"/>
    <x v="288"/>
    <x v="911"/>
    <n v="0"/>
    <x v="1"/>
    <x v="1"/>
    <x v="1"/>
    <x v="0"/>
    <x v="1"/>
    <x v="1"/>
    <x v="1"/>
    <x v="1"/>
    <x v="0"/>
    <x v="7"/>
  </r>
  <r>
    <x v="1"/>
    <x v="1"/>
    <x v="1"/>
    <x v="0"/>
    <x v="646"/>
    <x v="1331"/>
    <n v="57321.39"/>
    <x v="1"/>
    <x v="1"/>
    <x v="1"/>
    <x v="0"/>
    <x v="1"/>
    <x v="1"/>
    <x v="1"/>
    <x v="0"/>
    <x v="0"/>
    <x v="2"/>
  </r>
  <r>
    <x v="1"/>
    <x v="1"/>
    <x v="1"/>
    <x v="0"/>
    <x v="448"/>
    <x v="766"/>
    <n v="0"/>
    <x v="1"/>
    <x v="1"/>
    <x v="1"/>
    <x v="0"/>
    <x v="1"/>
    <x v="1"/>
    <x v="1"/>
    <x v="6"/>
    <x v="1"/>
    <x v="6"/>
  </r>
  <r>
    <x v="1"/>
    <x v="1"/>
    <x v="1"/>
    <x v="0"/>
    <x v="18"/>
    <x v="1319"/>
    <n v="0"/>
    <x v="1"/>
    <x v="1"/>
    <x v="1"/>
    <x v="0"/>
    <x v="1"/>
    <x v="1"/>
    <x v="1"/>
    <x v="3"/>
    <x v="0"/>
    <x v="7"/>
  </r>
  <r>
    <x v="1"/>
    <x v="1"/>
    <x v="1"/>
    <x v="0"/>
    <x v="596"/>
    <x v="1141"/>
    <n v="0"/>
    <x v="1"/>
    <x v="1"/>
    <x v="1"/>
    <x v="0"/>
    <x v="1"/>
    <x v="1"/>
    <x v="1"/>
    <x v="3"/>
    <x v="0"/>
    <x v="1"/>
  </r>
  <r>
    <x v="1"/>
    <x v="1"/>
    <x v="1"/>
    <x v="0"/>
    <x v="154"/>
    <x v="216"/>
    <n v="62113.8"/>
    <x v="1"/>
    <x v="1"/>
    <x v="1"/>
    <x v="0"/>
    <x v="1"/>
    <x v="1"/>
    <x v="1"/>
    <x v="2"/>
    <x v="0"/>
    <x v="7"/>
  </r>
  <r>
    <x v="1"/>
    <x v="1"/>
    <x v="1"/>
    <x v="0"/>
    <x v="485"/>
    <x v="860"/>
    <n v="0"/>
    <x v="1"/>
    <x v="1"/>
    <x v="1"/>
    <x v="0"/>
    <x v="1"/>
    <x v="1"/>
    <x v="1"/>
    <x v="3"/>
    <x v="1"/>
    <x v="7"/>
  </r>
  <r>
    <x v="1"/>
    <x v="1"/>
    <x v="1"/>
    <x v="0"/>
    <x v="406"/>
    <x v="673"/>
    <n v="0"/>
    <x v="1"/>
    <x v="1"/>
    <x v="1"/>
    <x v="0"/>
    <x v="1"/>
    <x v="1"/>
    <x v="1"/>
    <x v="3"/>
    <x v="1"/>
    <x v="3"/>
  </r>
  <r>
    <x v="1"/>
    <x v="1"/>
    <x v="1"/>
    <x v="0"/>
    <x v="18"/>
    <x v="339"/>
    <n v="0"/>
    <x v="1"/>
    <x v="1"/>
    <x v="1"/>
    <x v="0"/>
    <x v="1"/>
    <x v="1"/>
    <x v="1"/>
    <x v="3"/>
    <x v="0"/>
    <x v="6"/>
  </r>
  <r>
    <x v="1"/>
    <x v="1"/>
    <x v="1"/>
    <x v="0"/>
    <x v="566"/>
    <x v="1057"/>
    <n v="37704.49"/>
    <x v="1"/>
    <x v="1"/>
    <x v="1"/>
    <x v="0"/>
    <x v="1"/>
    <x v="1"/>
    <x v="1"/>
    <x v="3"/>
    <x v="0"/>
    <x v="6"/>
  </r>
  <r>
    <x v="1"/>
    <x v="1"/>
    <x v="1"/>
    <x v="0"/>
    <x v="111"/>
    <x v="1171"/>
    <n v="0"/>
    <x v="1"/>
    <x v="1"/>
    <x v="1"/>
    <x v="0"/>
    <x v="1"/>
    <x v="1"/>
    <x v="1"/>
    <x v="3"/>
    <x v="0"/>
    <x v="5"/>
  </r>
  <r>
    <x v="1"/>
    <x v="1"/>
    <x v="1"/>
    <x v="0"/>
    <x v="11"/>
    <x v="1005"/>
    <n v="0"/>
    <x v="1"/>
    <x v="1"/>
    <x v="1"/>
    <x v="0"/>
    <x v="1"/>
    <x v="1"/>
    <x v="1"/>
    <x v="3"/>
    <x v="0"/>
    <x v="2"/>
  </r>
  <r>
    <x v="1"/>
    <x v="1"/>
    <x v="1"/>
    <x v="0"/>
    <x v="115"/>
    <x v="415"/>
    <n v="0"/>
    <x v="1"/>
    <x v="1"/>
    <x v="1"/>
    <x v="0"/>
    <x v="1"/>
    <x v="1"/>
    <x v="1"/>
    <x v="0"/>
    <x v="0"/>
    <x v="5"/>
  </r>
  <r>
    <x v="1"/>
    <x v="1"/>
    <x v="1"/>
    <x v="0"/>
    <x v="41"/>
    <x v="551"/>
    <n v="4621.3999999999996"/>
    <x v="1"/>
    <x v="1"/>
    <x v="1"/>
    <x v="0"/>
    <x v="1"/>
    <x v="1"/>
    <x v="1"/>
    <x v="3"/>
    <x v="0"/>
    <x v="6"/>
  </r>
  <r>
    <x v="1"/>
    <x v="1"/>
    <x v="1"/>
    <x v="0"/>
    <x v="468"/>
    <x v="809"/>
    <n v="0"/>
    <x v="1"/>
    <x v="1"/>
    <x v="1"/>
    <x v="0"/>
    <x v="1"/>
    <x v="1"/>
    <x v="1"/>
    <x v="1"/>
    <x v="1"/>
    <x v="4"/>
  </r>
  <r>
    <x v="1"/>
    <x v="1"/>
    <x v="1"/>
    <x v="0"/>
    <x v="124"/>
    <x v="166"/>
    <n v="0"/>
    <x v="1"/>
    <x v="1"/>
    <x v="1"/>
    <x v="0"/>
    <x v="1"/>
    <x v="1"/>
    <x v="1"/>
    <x v="3"/>
    <x v="1"/>
    <x v="0"/>
  </r>
  <r>
    <x v="1"/>
    <x v="1"/>
    <x v="1"/>
    <x v="0"/>
    <x v="448"/>
    <x v="766"/>
    <n v="0"/>
    <x v="1"/>
    <x v="1"/>
    <x v="1"/>
    <x v="0"/>
    <x v="1"/>
    <x v="1"/>
    <x v="1"/>
    <x v="6"/>
    <x v="1"/>
    <x v="5"/>
  </r>
  <r>
    <x v="1"/>
    <x v="1"/>
    <x v="1"/>
    <x v="0"/>
    <x v="311"/>
    <x v="503"/>
    <n v="44527.93"/>
    <x v="1"/>
    <x v="1"/>
    <x v="1"/>
    <x v="0"/>
    <x v="1"/>
    <x v="1"/>
    <x v="1"/>
    <x v="4"/>
    <x v="0"/>
    <x v="4"/>
  </r>
  <r>
    <x v="1"/>
    <x v="1"/>
    <x v="1"/>
    <x v="0"/>
    <x v="322"/>
    <x v="522"/>
    <n v="0"/>
    <x v="1"/>
    <x v="1"/>
    <x v="1"/>
    <x v="0"/>
    <x v="1"/>
    <x v="1"/>
    <x v="1"/>
    <x v="4"/>
    <x v="1"/>
    <x v="5"/>
  </r>
  <r>
    <x v="1"/>
    <x v="1"/>
    <x v="1"/>
    <x v="0"/>
    <x v="432"/>
    <x v="722"/>
    <n v="-87094.91"/>
    <x v="1"/>
    <x v="1"/>
    <x v="1"/>
    <x v="0"/>
    <x v="1"/>
    <x v="1"/>
    <x v="1"/>
    <x v="3"/>
    <x v="1"/>
    <x v="3"/>
  </r>
  <r>
    <x v="1"/>
    <x v="1"/>
    <x v="1"/>
    <x v="0"/>
    <x v="151"/>
    <x v="658"/>
    <n v="0"/>
    <x v="1"/>
    <x v="1"/>
    <x v="1"/>
    <x v="0"/>
    <x v="1"/>
    <x v="1"/>
    <x v="1"/>
    <x v="1"/>
    <x v="2"/>
    <x v="6"/>
  </r>
  <r>
    <x v="1"/>
    <x v="1"/>
    <x v="1"/>
    <x v="0"/>
    <x v="1"/>
    <x v="1263"/>
    <n v="359935.27"/>
    <x v="1"/>
    <x v="1"/>
    <x v="1"/>
    <x v="0"/>
    <x v="1"/>
    <x v="1"/>
    <x v="1"/>
    <x v="3"/>
    <x v="0"/>
    <x v="6"/>
  </r>
  <r>
    <x v="1"/>
    <x v="1"/>
    <x v="1"/>
    <x v="0"/>
    <x v="18"/>
    <x v="1163"/>
    <n v="0"/>
    <x v="1"/>
    <x v="1"/>
    <x v="1"/>
    <x v="0"/>
    <x v="1"/>
    <x v="1"/>
    <x v="1"/>
    <x v="3"/>
    <x v="0"/>
    <x v="5"/>
  </r>
  <r>
    <x v="1"/>
    <x v="1"/>
    <x v="1"/>
    <x v="0"/>
    <x v="123"/>
    <x v="163"/>
    <n v="0"/>
    <x v="1"/>
    <x v="1"/>
    <x v="1"/>
    <x v="0"/>
    <x v="1"/>
    <x v="1"/>
    <x v="1"/>
    <x v="0"/>
    <x v="0"/>
    <x v="6"/>
  </r>
  <r>
    <x v="1"/>
    <x v="1"/>
    <x v="1"/>
    <x v="0"/>
    <x v="41"/>
    <x v="765"/>
    <n v="1129.1600000000001"/>
    <x v="1"/>
    <x v="1"/>
    <x v="1"/>
    <x v="0"/>
    <x v="1"/>
    <x v="1"/>
    <x v="1"/>
    <x v="3"/>
    <x v="0"/>
    <x v="1"/>
  </r>
  <r>
    <x v="1"/>
    <x v="1"/>
    <x v="1"/>
    <x v="0"/>
    <x v="261"/>
    <x v="1038"/>
    <n v="0"/>
    <x v="1"/>
    <x v="1"/>
    <x v="1"/>
    <x v="0"/>
    <x v="1"/>
    <x v="1"/>
    <x v="1"/>
    <x v="3"/>
    <x v="0"/>
    <x v="4"/>
  </r>
  <r>
    <x v="1"/>
    <x v="1"/>
    <x v="1"/>
    <x v="0"/>
    <x v="271"/>
    <x v="440"/>
    <n v="86994.81"/>
    <x v="1"/>
    <x v="1"/>
    <x v="1"/>
    <x v="0"/>
    <x v="1"/>
    <x v="1"/>
    <x v="1"/>
    <x v="3"/>
    <x v="1"/>
    <x v="4"/>
  </r>
  <r>
    <x v="1"/>
    <x v="1"/>
    <x v="1"/>
    <x v="0"/>
    <x v="1"/>
    <x v="1233"/>
    <n v="1204993.7"/>
    <x v="1"/>
    <x v="1"/>
    <x v="1"/>
    <x v="0"/>
    <x v="1"/>
    <x v="1"/>
    <x v="1"/>
    <x v="3"/>
    <x v="0"/>
    <x v="6"/>
  </r>
  <r>
    <x v="1"/>
    <x v="1"/>
    <x v="1"/>
    <x v="0"/>
    <x v="332"/>
    <x v="535"/>
    <n v="0"/>
    <x v="1"/>
    <x v="1"/>
    <x v="1"/>
    <x v="0"/>
    <x v="1"/>
    <x v="1"/>
    <x v="1"/>
    <x v="2"/>
    <x v="1"/>
    <x v="5"/>
  </r>
  <r>
    <x v="1"/>
    <x v="1"/>
    <x v="1"/>
    <x v="0"/>
    <x v="240"/>
    <x v="373"/>
    <n v="0"/>
    <x v="1"/>
    <x v="1"/>
    <x v="1"/>
    <x v="0"/>
    <x v="1"/>
    <x v="1"/>
    <x v="1"/>
    <x v="2"/>
    <x v="0"/>
    <x v="0"/>
  </r>
  <r>
    <x v="1"/>
    <x v="1"/>
    <x v="1"/>
    <x v="0"/>
    <x v="205"/>
    <x v="303"/>
    <n v="0"/>
    <x v="1"/>
    <x v="1"/>
    <x v="1"/>
    <x v="0"/>
    <x v="1"/>
    <x v="1"/>
    <x v="1"/>
    <x v="6"/>
    <x v="1"/>
    <x v="7"/>
  </r>
  <r>
    <x v="1"/>
    <x v="1"/>
    <x v="1"/>
    <x v="0"/>
    <x v="453"/>
    <x v="774"/>
    <n v="4998.91"/>
    <x v="1"/>
    <x v="1"/>
    <x v="1"/>
    <x v="0"/>
    <x v="1"/>
    <x v="1"/>
    <x v="1"/>
    <x v="1"/>
    <x v="0"/>
    <x v="5"/>
  </r>
  <r>
    <x v="1"/>
    <x v="1"/>
    <x v="1"/>
    <x v="0"/>
    <x v="1"/>
    <x v="825"/>
    <n v="0"/>
    <x v="1"/>
    <x v="1"/>
    <x v="1"/>
    <x v="0"/>
    <x v="1"/>
    <x v="1"/>
    <x v="1"/>
    <x v="1"/>
    <x v="0"/>
    <x v="3"/>
  </r>
  <r>
    <x v="1"/>
    <x v="1"/>
    <x v="1"/>
    <x v="0"/>
    <x v="18"/>
    <x v="1163"/>
    <n v="0"/>
    <x v="1"/>
    <x v="1"/>
    <x v="1"/>
    <x v="0"/>
    <x v="1"/>
    <x v="1"/>
    <x v="1"/>
    <x v="3"/>
    <x v="0"/>
    <x v="4"/>
  </r>
  <r>
    <x v="1"/>
    <x v="1"/>
    <x v="1"/>
    <x v="0"/>
    <x v="379"/>
    <x v="1355"/>
    <n v="459368.38"/>
    <x v="1"/>
    <x v="1"/>
    <x v="1"/>
    <x v="0"/>
    <x v="1"/>
    <x v="1"/>
    <x v="1"/>
    <x v="3"/>
    <x v="1"/>
    <x v="1"/>
  </r>
  <r>
    <x v="1"/>
    <x v="1"/>
    <x v="1"/>
    <x v="0"/>
    <x v="436"/>
    <x v="735"/>
    <n v="0"/>
    <x v="1"/>
    <x v="1"/>
    <x v="1"/>
    <x v="0"/>
    <x v="1"/>
    <x v="1"/>
    <x v="1"/>
    <x v="3"/>
    <x v="0"/>
    <x v="0"/>
  </r>
  <r>
    <x v="1"/>
    <x v="1"/>
    <x v="1"/>
    <x v="0"/>
    <x v="159"/>
    <x v="235"/>
    <n v="0"/>
    <x v="1"/>
    <x v="1"/>
    <x v="1"/>
    <x v="0"/>
    <x v="1"/>
    <x v="1"/>
    <x v="1"/>
    <x v="6"/>
    <x v="1"/>
    <x v="0"/>
  </r>
  <r>
    <x v="1"/>
    <x v="1"/>
    <x v="1"/>
    <x v="0"/>
    <x v="190"/>
    <x v="281"/>
    <n v="11647795.699999999"/>
    <x v="1"/>
    <x v="1"/>
    <x v="1"/>
    <x v="0"/>
    <x v="1"/>
    <x v="1"/>
    <x v="1"/>
    <x v="0"/>
    <x v="1"/>
    <x v="4"/>
  </r>
  <r>
    <x v="1"/>
    <x v="1"/>
    <x v="1"/>
    <x v="0"/>
    <x v="1"/>
    <x v="1116"/>
    <n v="0"/>
    <x v="1"/>
    <x v="1"/>
    <x v="1"/>
    <x v="0"/>
    <x v="1"/>
    <x v="1"/>
    <x v="1"/>
    <x v="3"/>
    <x v="0"/>
    <x v="6"/>
  </r>
  <r>
    <x v="1"/>
    <x v="1"/>
    <x v="1"/>
    <x v="0"/>
    <x v="13"/>
    <x v="635"/>
    <n v="0"/>
    <x v="1"/>
    <x v="1"/>
    <x v="1"/>
    <x v="0"/>
    <x v="1"/>
    <x v="1"/>
    <x v="1"/>
    <x v="3"/>
    <x v="0"/>
    <x v="4"/>
  </r>
  <r>
    <x v="1"/>
    <x v="1"/>
    <x v="1"/>
    <x v="0"/>
    <x v="292"/>
    <x v="479"/>
    <n v="0"/>
    <x v="1"/>
    <x v="1"/>
    <x v="1"/>
    <x v="0"/>
    <x v="1"/>
    <x v="1"/>
    <x v="1"/>
    <x v="5"/>
    <x v="0"/>
    <x v="6"/>
  </r>
  <r>
    <x v="1"/>
    <x v="1"/>
    <x v="1"/>
    <x v="0"/>
    <x v="21"/>
    <x v="154"/>
    <n v="0"/>
    <x v="1"/>
    <x v="1"/>
    <x v="1"/>
    <x v="0"/>
    <x v="1"/>
    <x v="1"/>
    <x v="1"/>
    <x v="0"/>
    <x v="0"/>
    <x v="1"/>
  </r>
  <r>
    <x v="1"/>
    <x v="1"/>
    <x v="1"/>
    <x v="0"/>
    <x v="1"/>
    <x v="831"/>
    <n v="0"/>
    <x v="1"/>
    <x v="1"/>
    <x v="1"/>
    <x v="0"/>
    <x v="1"/>
    <x v="1"/>
    <x v="1"/>
    <x v="1"/>
    <x v="0"/>
    <x v="7"/>
  </r>
  <r>
    <x v="1"/>
    <x v="1"/>
    <x v="1"/>
    <x v="0"/>
    <x v="5"/>
    <x v="327"/>
    <n v="0"/>
    <x v="1"/>
    <x v="1"/>
    <x v="1"/>
    <x v="0"/>
    <x v="1"/>
    <x v="1"/>
    <x v="1"/>
    <x v="0"/>
    <x v="0"/>
    <x v="0"/>
  </r>
  <r>
    <x v="1"/>
    <x v="1"/>
    <x v="1"/>
    <x v="0"/>
    <x v="257"/>
    <x v="405"/>
    <n v="6397270.6299999999"/>
    <x v="1"/>
    <x v="1"/>
    <x v="1"/>
    <x v="0"/>
    <x v="1"/>
    <x v="1"/>
    <x v="1"/>
    <x v="6"/>
    <x v="0"/>
    <x v="1"/>
  </r>
  <r>
    <x v="1"/>
    <x v="1"/>
    <x v="1"/>
    <x v="0"/>
    <x v="32"/>
    <x v="196"/>
    <n v="0"/>
    <x v="1"/>
    <x v="1"/>
    <x v="1"/>
    <x v="0"/>
    <x v="1"/>
    <x v="1"/>
    <x v="1"/>
    <x v="0"/>
    <x v="0"/>
    <x v="1"/>
  </r>
  <r>
    <x v="1"/>
    <x v="1"/>
    <x v="1"/>
    <x v="0"/>
    <x v="221"/>
    <x v="796"/>
    <n v="0"/>
    <x v="1"/>
    <x v="1"/>
    <x v="1"/>
    <x v="0"/>
    <x v="1"/>
    <x v="1"/>
    <x v="1"/>
    <x v="3"/>
    <x v="0"/>
    <x v="2"/>
  </r>
  <r>
    <x v="1"/>
    <x v="1"/>
    <x v="1"/>
    <x v="0"/>
    <x v="249"/>
    <x v="1191"/>
    <n v="28720.63"/>
    <x v="1"/>
    <x v="1"/>
    <x v="1"/>
    <x v="0"/>
    <x v="1"/>
    <x v="1"/>
    <x v="1"/>
    <x v="3"/>
    <x v="0"/>
    <x v="3"/>
  </r>
  <r>
    <x v="1"/>
    <x v="1"/>
    <x v="1"/>
    <x v="0"/>
    <x v="1"/>
    <x v="1188"/>
    <n v="0"/>
    <x v="1"/>
    <x v="1"/>
    <x v="1"/>
    <x v="0"/>
    <x v="1"/>
    <x v="1"/>
    <x v="1"/>
    <x v="3"/>
    <x v="0"/>
    <x v="4"/>
  </r>
  <r>
    <x v="1"/>
    <x v="1"/>
    <x v="1"/>
    <x v="0"/>
    <x v="314"/>
    <x v="646"/>
    <n v="57724.81"/>
    <x v="1"/>
    <x v="1"/>
    <x v="1"/>
    <x v="0"/>
    <x v="1"/>
    <x v="1"/>
    <x v="1"/>
    <x v="2"/>
    <x v="0"/>
    <x v="4"/>
  </r>
  <r>
    <x v="1"/>
    <x v="1"/>
    <x v="1"/>
    <x v="0"/>
    <x v="546"/>
    <x v="1002"/>
    <n v="6793514.2999999998"/>
    <x v="1"/>
    <x v="1"/>
    <x v="1"/>
    <x v="0"/>
    <x v="1"/>
    <x v="1"/>
    <x v="1"/>
    <x v="2"/>
    <x v="2"/>
    <x v="7"/>
  </r>
  <r>
    <x v="1"/>
    <x v="1"/>
    <x v="1"/>
    <x v="0"/>
    <x v="415"/>
    <x v="686"/>
    <n v="9015.5400000000009"/>
    <x v="1"/>
    <x v="1"/>
    <x v="1"/>
    <x v="0"/>
    <x v="1"/>
    <x v="1"/>
    <x v="1"/>
    <x v="2"/>
    <x v="1"/>
    <x v="1"/>
  </r>
  <r>
    <x v="1"/>
    <x v="1"/>
    <x v="1"/>
    <x v="0"/>
    <x v="18"/>
    <x v="1273"/>
    <n v="0"/>
    <x v="1"/>
    <x v="1"/>
    <x v="1"/>
    <x v="0"/>
    <x v="1"/>
    <x v="1"/>
    <x v="1"/>
    <x v="3"/>
    <x v="0"/>
    <x v="3"/>
  </r>
  <r>
    <x v="1"/>
    <x v="1"/>
    <x v="1"/>
    <x v="0"/>
    <x v="41"/>
    <x v="636"/>
    <n v="0"/>
    <x v="1"/>
    <x v="1"/>
    <x v="1"/>
    <x v="0"/>
    <x v="1"/>
    <x v="1"/>
    <x v="1"/>
    <x v="3"/>
    <x v="0"/>
    <x v="3"/>
  </r>
  <r>
    <x v="1"/>
    <x v="1"/>
    <x v="1"/>
    <x v="0"/>
    <x v="151"/>
    <x v="658"/>
    <n v="0"/>
    <x v="1"/>
    <x v="1"/>
    <x v="1"/>
    <x v="0"/>
    <x v="1"/>
    <x v="1"/>
    <x v="1"/>
    <x v="1"/>
    <x v="2"/>
    <x v="5"/>
  </r>
  <r>
    <x v="1"/>
    <x v="1"/>
    <x v="1"/>
    <x v="0"/>
    <x v="346"/>
    <x v="995"/>
    <n v="316515.78999999998"/>
    <x v="1"/>
    <x v="1"/>
    <x v="1"/>
    <x v="0"/>
    <x v="1"/>
    <x v="1"/>
    <x v="1"/>
    <x v="3"/>
    <x v="1"/>
    <x v="4"/>
  </r>
  <r>
    <x v="1"/>
    <x v="1"/>
    <x v="1"/>
    <x v="0"/>
    <x v="13"/>
    <x v="1174"/>
    <n v="0"/>
    <x v="1"/>
    <x v="1"/>
    <x v="1"/>
    <x v="0"/>
    <x v="1"/>
    <x v="1"/>
    <x v="1"/>
    <x v="3"/>
    <x v="0"/>
    <x v="7"/>
  </r>
  <r>
    <x v="1"/>
    <x v="1"/>
    <x v="1"/>
    <x v="0"/>
    <x v="460"/>
    <x v="787"/>
    <n v="0"/>
    <x v="1"/>
    <x v="1"/>
    <x v="1"/>
    <x v="0"/>
    <x v="1"/>
    <x v="1"/>
    <x v="1"/>
    <x v="1"/>
    <x v="1"/>
    <x v="3"/>
  </r>
  <r>
    <x v="1"/>
    <x v="1"/>
    <x v="1"/>
    <x v="0"/>
    <x v="45"/>
    <x v="51"/>
    <n v="0"/>
    <x v="1"/>
    <x v="1"/>
    <x v="1"/>
    <x v="0"/>
    <x v="1"/>
    <x v="1"/>
    <x v="1"/>
    <x v="1"/>
    <x v="0"/>
    <x v="3"/>
  </r>
  <r>
    <x v="1"/>
    <x v="1"/>
    <x v="1"/>
    <x v="0"/>
    <x v="438"/>
    <x v="745"/>
    <n v="0"/>
    <x v="1"/>
    <x v="1"/>
    <x v="1"/>
    <x v="0"/>
    <x v="1"/>
    <x v="1"/>
    <x v="1"/>
    <x v="6"/>
    <x v="1"/>
    <x v="7"/>
  </r>
  <r>
    <x v="1"/>
    <x v="1"/>
    <x v="1"/>
    <x v="0"/>
    <x v="60"/>
    <x v="374"/>
    <n v="0"/>
    <x v="1"/>
    <x v="1"/>
    <x v="1"/>
    <x v="0"/>
    <x v="1"/>
    <x v="1"/>
    <x v="1"/>
    <x v="0"/>
    <x v="0"/>
    <x v="2"/>
  </r>
  <r>
    <x v="1"/>
    <x v="1"/>
    <x v="1"/>
    <x v="0"/>
    <x v="491"/>
    <x v="868"/>
    <n v="0"/>
    <x v="1"/>
    <x v="1"/>
    <x v="1"/>
    <x v="0"/>
    <x v="1"/>
    <x v="1"/>
    <x v="1"/>
    <x v="3"/>
    <x v="1"/>
    <x v="5"/>
  </r>
  <r>
    <x v="1"/>
    <x v="1"/>
    <x v="1"/>
    <x v="0"/>
    <x v="492"/>
    <x v="871"/>
    <n v="3923202.03"/>
    <x v="1"/>
    <x v="1"/>
    <x v="1"/>
    <x v="0"/>
    <x v="1"/>
    <x v="1"/>
    <x v="1"/>
    <x v="3"/>
    <x v="1"/>
    <x v="7"/>
  </r>
  <r>
    <x v="1"/>
    <x v="1"/>
    <x v="1"/>
    <x v="0"/>
    <x v="256"/>
    <x v="1004"/>
    <n v="626388.9"/>
    <x v="1"/>
    <x v="1"/>
    <x v="1"/>
    <x v="0"/>
    <x v="1"/>
    <x v="1"/>
    <x v="1"/>
    <x v="3"/>
    <x v="1"/>
    <x v="4"/>
  </r>
  <r>
    <x v="1"/>
    <x v="1"/>
    <x v="1"/>
    <x v="0"/>
    <x v="1"/>
    <x v="836"/>
    <n v="0"/>
    <x v="1"/>
    <x v="1"/>
    <x v="1"/>
    <x v="0"/>
    <x v="1"/>
    <x v="1"/>
    <x v="1"/>
    <x v="1"/>
    <x v="0"/>
    <x v="2"/>
  </r>
  <r>
    <x v="1"/>
    <x v="1"/>
    <x v="1"/>
    <x v="0"/>
    <x v="2"/>
    <x v="1348"/>
    <n v="0"/>
    <x v="1"/>
    <x v="1"/>
    <x v="1"/>
    <x v="0"/>
    <x v="1"/>
    <x v="1"/>
    <x v="1"/>
    <x v="0"/>
    <x v="0"/>
    <x v="7"/>
  </r>
  <r>
    <x v="1"/>
    <x v="1"/>
    <x v="1"/>
    <x v="0"/>
    <x v="182"/>
    <x v="268"/>
    <n v="489760453.13999999"/>
    <x v="1"/>
    <x v="1"/>
    <x v="1"/>
    <x v="0"/>
    <x v="1"/>
    <x v="1"/>
    <x v="1"/>
    <x v="0"/>
    <x v="2"/>
    <x v="4"/>
  </r>
  <r>
    <x v="1"/>
    <x v="1"/>
    <x v="1"/>
    <x v="0"/>
    <x v="644"/>
    <x v="1324"/>
    <n v="1143.6300000000001"/>
    <x v="1"/>
    <x v="1"/>
    <x v="1"/>
    <x v="0"/>
    <x v="1"/>
    <x v="1"/>
    <x v="1"/>
    <x v="3"/>
    <x v="0"/>
    <x v="4"/>
  </r>
  <r>
    <x v="1"/>
    <x v="1"/>
    <x v="1"/>
    <x v="0"/>
    <x v="507"/>
    <x v="926"/>
    <n v="0"/>
    <x v="1"/>
    <x v="1"/>
    <x v="1"/>
    <x v="0"/>
    <x v="1"/>
    <x v="1"/>
    <x v="1"/>
    <x v="1"/>
    <x v="0"/>
    <x v="4"/>
  </r>
  <r>
    <x v="1"/>
    <x v="1"/>
    <x v="1"/>
    <x v="0"/>
    <x v="18"/>
    <x v="846"/>
    <n v="0"/>
    <x v="1"/>
    <x v="1"/>
    <x v="1"/>
    <x v="0"/>
    <x v="1"/>
    <x v="1"/>
    <x v="1"/>
    <x v="3"/>
    <x v="0"/>
    <x v="0"/>
  </r>
  <r>
    <x v="1"/>
    <x v="1"/>
    <x v="1"/>
    <x v="0"/>
    <x v="11"/>
    <x v="38"/>
    <n v="0"/>
    <x v="1"/>
    <x v="1"/>
    <x v="1"/>
    <x v="0"/>
    <x v="1"/>
    <x v="1"/>
    <x v="1"/>
    <x v="3"/>
    <x v="0"/>
    <x v="2"/>
  </r>
  <r>
    <x v="1"/>
    <x v="1"/>
    <x v="1"/>
    <x v="0"/>
    <x v="594"/>
    <x v="1138"/>
    <n v="129789.87"/>
    <x v="1"/>
    <x v="1"/>
    <x v="1"/>
    <x v="0"/>
    <x v="1"/>
    <x v="1"/>
    <x v="1"/>
    <x v="2"/>
    <x v="0"/>
    <x v="6"/>
  </r>
  <r>
    <x v="1"/>
    <x v="1"/>
    <x v="1"/>
    <x v="0"/>
    <x v="378"/>
    <x v="1253"/>
    <n v="60078.46"/>
    <x v="1"/>
    <x v="1"/>
    <x v="1"/>
    <x v="0"/>
    <x v="1"/>
    <x v="1"/>
    <x v="1"/>
    <x v="3"/>
    <x v="1"/>
    <x v="1"/>
  </r>
  <r>
    <x v="1"/>
    <x v="1"/>
    <x v="1"/>
    <x v="0"/>
    <x v="11"/>
    <x v="760"/>
    <n v="0"/>
    <x v="1"/>
    <x v="1"/>
    <x v="1"/>
    <x v="0"/>
    <x v="1"/>
    <x v="1"/>
    <x v="1"/>
    <x v="3"/>
    <x v="0"/>
    <x v="7"/>
  </r>
  <r>
    <x v="1"/>
    <x v="1"/>
    <x v="1"/>
    <x v="0"/>
    <x v="139"/>
    <x v="191"/>
    <n v="0"/>
    <x v="1"/>
    <x v="1"/>
    <x v="1"/>
    <x v="0"/>
    <x v="1"/>
    <x v="1"/>
    <x v="1"/>
    <x v="0"/>
    <x v="0"/>
    <x v="2"/>
  </r>
  <r>
    <x v="1"/>
    <x v="1"/>
    <x v="1"/>
    <x v="0"/>
    <x v="1"/>
    <x v="880"/>
    <n v="0"/>
    <x v="1"/>
    <x v="1"/>
    <x v="1"/>
    <x v="0"/>
    <x v="1"/>
    <x v="1"/>
    <x v="1"/>
    <x v="3"/>
    <x v="0"/>
    <x v="1"/>
  </r>
  <r>
    <x v="1"/>
    <x v="1"/>
    <x v="1"/>
    <x v="0"/>
    <x v="641"/>
    <x v="1315"/>
    <n v="0"/>
    <x v="1"/>
    <x v="1"/>
    <x v="1"/>
    <x v="0"/>
    <x v="1"/>
    <x v="1"/>
    <x v="1"/>
    <x v="3"/>
    <x v="0"/>
    <x v="5"/>
  </r>
  <r>
    <x v="1"/>
    <x v="1"/>
    <x v="1"/>
    <x v="0"/>
    <x v="403"/>
    <x v="1346"/>
    <n v="154671.01999999999"/>
    <x v="1"/>
    <x v="1"/>
    <x v="1"/>
    <x v="0"/>
    <x v="1"/>
    <x v="1"/>
    <x v="1"/>
    <x v="1"/>
    <x v="0"/>
    <x v="1"/>
  </r>
  <r>
    <x v="1"/>
    <x v="1"/>
    <x v="1"/>
    <x v="0"/>
    <x v="180"/>
    <x v="266"/>
    <n v="1560729.33"/>
    <x v="1"/>
    <x v="1"/>
    <x v="1"/>
    <x v="0"/>
    <x v="1"/>
    <x v="1"/>
    <x v="1"/>
    <x v="3"/>
    <x v="1"/>
    <x v="7"/>
  </r>
  <r>
    <x v="1"/>
    <x v="1"/>
    <x v="1"/>
    <x v="0"/>
    <x v="342"/>
    <x v="558"/>
    <n v="0"/>
    <x v="1"/>
    <x v="1"/>
    <x v="1"/>
    <x v="0"/>
    <x v="1"/>
    <x v="1"/>
    <x v="1"/>
    <x v="3"/>
    <x v="1"/>
    <x v="1"/>
  </r>
  <r>
    <x v="1"/>
    <x v="1"/>
    <x v="1"/>
    <x v="0"/>
    <x v="378"/>
    <x v="1253"/>
    <n v="60078.46"/>
    <x v="1"/>
    <x v="1"/>
    <x v="1"/>
    <x v="0"/>
    <x v="1"/>
    <x v="1"/>
    <x v="1"/>
    <x v="3"/>
    <x v="1"/>
    <x v="6"/>
  </r>
  <r>
    <x v="1"/>
    <x v="1"/>
    <x v="1"/>
    <x v="0"/>
    <x v="50"/>
    <x v="980"/>
    <n v="0"/>
    <x v="1"/>
    <x v="1"/>
    <x v="1"/>
    <x v="0"/>
    <x v="1"/>
    <x v="1"/>
    <x v="1"/>
    <x v="0"/>
    <x v="0"/>
    <x v="7"/>
  </r>
  <r>
    <x v="1"/>
    <x v="1"/>
    <x v="1"/>
    <x v="0"/>
    <x v="192"/>
    <x v="1114"/>
    <n v="0"/>
    <x v="1"/>
    <x v="1"/>
    <x v="1"/>
    <x v="0"/>
    <x v="1"/>
    <x v="1"/>
    <x v="1"/>
    <x v="1"/>
    <x v="0"/>
    <x v="3"/>
  </r>
  <r>
    <x v="1"/>
    <x v="1"/>
    <x v="1"/>
    <x v="0"/>
    <x v="41"/>
    <x v="838"/>
    <n v="0"/>
    <x v="1"/>
    <x v="1"/>
    <x v="1"/>
    <x v="0"/>
    <x v="1"/>
    <x v="1"/>
    <x v="1"/>
    <x v="1"/>
    <x v="0"/>
    <x v="3"/>
  </r>
  <r>
    <x v="1"/>
    <x v="1"/>
    <x v="1"/>
    <x v="0"/>
    <x v="334"/>
    <x v="970"/>
    <n v="134427.54"/>
    <x v="1"/>
    <x v="1"/>
    <x v="1"/>
    <x v="0"/>
    <x v="1"/>
    <x v="1"/>
    <x v="1"/>
    <x v="2"/>
    <x v="1"/>
    <x v="5"/>
  </r>
  <r>
    <x v="1"/>
    <x v="1"/>
    <x v="1"/>
    <x v="0"/>
    <x v="335"/>
    <x v="540"/>
    <n v="0"/>
    <x v="1"/>
    <x v="1"/>
    <x v="1"/>
    <x v="0"/>
    <x v="1"/>
    <x v="1"/>
    <x v="1"/>
    <x v="3"/>
    <x v="1"/>
    <x v="2"/>
  </r>
  <r>
    <x v="1"/>
    <x v="1"/>
    <x v="1"/>
    <x v="0"/>
    <x v="249"/>
    <x v="389"/>
    <n v="0"/>
    <x v="1"/>
    <x v="1"/>
    <x v="1"/>
    <x v="0"/>
    <x v="1"/>
    <x v="1"/>
    <x v="1"/>
    <x v="0"/>
    <x v="0"/>
    <x v="5"/>
  </r>
  <r>
    <x v="1"/>
    <x v="1"/>
    <x v="1"/>
    <x v="0"/>
    <x v="378"/>
    <x v="1253"/>
    <n v="60078.46"/>
    <x v="1"/>
    <x v="1"/>
    <x v="1"/>
    <x v="0"/>
    <x v="1"/>
    <x v="1"/>
    <x v="1"/>
    <x v="3"/>
    <x v="1"/>
    <x v="2"/>
  </r>
  <r>
    <x v="1"/>
    <x v="1"/>
    <x v="1"/>
    <x v="0"/>
    <x v="129"/>
    <x v="173"/>
    <n v="0"/>
    <x v="1"/>
    <x v="1"/>
    <x v="1"/>
    <x v="0"/>
    <x v="1"/>
    <x v="1"/>
    <x v="1"/>
    <x v="1"/>
    <x v="0"/>
    <x v="3"/>
  </r>
  <r>
    <x v="1"/>
    <x v="1"/>
    <x v="1"/>
    <x v="0"/>
    <x v="314"/>
    <x v="646"/>
    <n v="69614.38"/>
    <x v="1"/>
    <x v="1"/>
    <x v="1"/>
    <x v="0"/>
    <x v="1"/>
    <x v="1"/>
    <x v="1"/>
    <x v="2"/>
    <x v="0"/>
    <x v="3"/>
  </r>
  <r>
    <x v="1"/>
    <x v="1"/>
    <x v="1"/>
    <x v="0"/>
    <x v="50"/>
    <x v="164"/>
    <n v="0"/>
    <x v="1"/>
    <x v="1"/>
    <x v="1"/>
    <x v="0"/>
    <x v="1"/>
    <x v="1"/>
    <x v="1"/>
    <x v="0"/>
    <x v="0"/>
    <x v="7"/>
  </r>
  <r>
    <x v="1"/>
    <x v="1"/>
    <x v="1"/>
    <x v="0"/>
    <x v="41"/>
    <x v="1082"/>
    <n v="0"/>
    <x v="1"/>
    <x v="1"/>
    <x v="1"/>
    <x v="0"/>
    <x v="1"/>
    <x v="1"/>
    <x v="1"/>
    <x v="3"/>
    <x v="0"/>
    <x v="1"/>
  </r>
  <r>
    <x v="1"/>
    <x v="1"/>
    <x v="1"/>
    <x v="0"/>
    <x v="194"/>
    <x v="287"/>
    <n v="176545.86"/>
    <x v="1"/>
    <x v="1"/>
    <x v="1"/>
    <x v="0"/>
    <x v="1"/>
    <x v="1"/>
    <x v="1"/>
    <x v="4"/>
    <x v="0"/>
    <x v="4"/>
  </r>
  <r>
    <x v="1"/>
    <x v="1"/>
    <x v="1"/>
    <x v="0"/>
    <x v="41"/>
    <x v="1329"/>
    <n v="0"/>
    <x v="1"/>
    <x v="1"/>
    <x v="1"/>
    <x v="0"/>
    <x v="1"/>
    <x v="1"/>
    <x v="1"/>
    <x v="1"/>
    <x v="0"/>
    <x v="5"/>
  </r>
  <r>
    <x v="1"/>
    <x v="1"/>
    <x v="1"/>
    <x v="0"/>
    <x v="376"/>
    <x v="1003"/>
    <n v="3"/>
    <x v="1"/>
    <x v="1"/>
    <x v="1"/>
    <x v="0"/>
    <x v="1"/>
    <x v="1"/>
    <x v="1"/>
    <x v="3"/>
    <x v="1"/>
    <x v="0"/>
  </r>
  <r>
    <x v="1"/>
    <x v="1"/>
    <x v="1"/>
    <x v="0"/>
    <x v="597"/>
    <x v="1143"/>
    <n v="0"/>
    <x v="1"/>
    <x v="1"/>
    <x v="1"/>
    <x v="0"/>
    <x v="1"/>
    <x v="1"/>
    <x v="1"/>
    <x v="3"/>
    <x v="1"/>
    <x v="3"/>
  </r>
  <r>
    <x v="1"/>
    <x v="1"/>
    <x v="1"/>
    <x v="0"/>
    <x v="103"/>
    <x v="206"/>
    <n v="0"/>
    <x v="1"/>
    <x v="1"/>
    <x v="1"/>
    <x v="0"/>
    <x v="1"/>
    <x v="1"/>
    <x v="1"/>
    <x v="0"/>
    <x v="0"/>
    <x v="7"/>
  </r>
  <r>
    <x v="1"/>
    <x v="1"/>
    <x v="1"/>
    <x v="0"/>
    <x v="542"/>
    <x v="990"/>
    <n v="0"/>
    <x v="1"/>
    <x v="1"/>
    <x v="1"/>
    <x v="0"/>
    <x v="1"/>
    <x v="1"/>
    <x v="1"/>
    <x v="3"/>
    <x v="0"/>
    <x v="2"/>
  </r>
  <r>
    <x v="1"/>
    <x v="1"/>
    <x v="1"/>
    <x v="0"/>
    <x v="442"/>
    <x v="750"/>
    <n v="0"/>
    <x v="1"/>
    <x v="1"/>
    <x v="1"/>
    <x v="0"/>
    <x v="1"/>
    <x v="1"/>
    <x v="1"/>
    <x v="3"/>
    <x v="0"/>
    <x v="4"/>
  </r>
  <r>
    <x v="1"/>
    <x v="1"/>
    <x v="1"/>
    <x v="0"/>
    <x v="612"/>
    <x v="1193"/>
    <n v="0"/>
    <x v="1"/>
    <x v="1"/>
    <x v="1"/>
    <x v="0"/>
    <x v="1"/>
    <x v="1"/>
    <x v="1"/>
    <x v="1"/>
    <x v="1"/>
    <x v="3"/>
  </r>
  <r>
    <x v="1"/>
    <x v="1"/>
    <x v="1"/>
    <x v="0"/>
    <x v="18"/>
    <x v="396"/>
    <n v="0"/>
    <x v="1"/>
    <x v="1"/>
    <x v="1"/>
    <x v="0"/>
    <x v="1"/>
    <x v="1"/>
    <x v="1"/>
    <x v="3"/>
    <x v="0"/>
    <x v="3"/>
  </r>
  <r>
    <x v="1"/>
    <x v="1"/>
    <x v="1"/>
    <x v="0"/>
    <x v="293"/>
    <x v="700"/>
    <n v="0.37"/>
    <x v="1"/>
    <x v="1"/>
    <x v="1"/>
    <x v="0"/>
    <x v="1"/>
    <x v="1"/>
    <x v="1"/>
    <x v="6"/>
    <x v="0"/>
    <x v="3"/>
  </r>
  <r>
    <x v="1"/>
    <x v="1"/>
    <x v="1"/>
    <x v="0"/>
    <x v="567"/>
    <x v="1305"/>
    <n v="66740.179999999993"/>
    <x v="1"/>
    <x v="1"/>
    <x v="1"/>
    <x v="0"/>
    <x v="1"/>
    <x v="1"/>
    <x v="1"/>
    <x v="2"/>
    <x v="0"/>
    <x v="6"/>
  </r>
  <r>
    <x v="1"/>
    <x v="1"/>
    <x v="1"/>
    <x v="0"/>
    <x v="198"/>
    <x v="1302"/>
    <n v="0"/>
    <x v="1"/>
    <x v="1"/>
    <x v="1"/>
    <x v="0"/>
    <x v="1"/>
    <x v="1"/>
    <x v="1"/>
    <x v="3"/>
    <x v="0"/>
    <x v="2"/>
  </r>
  <r>
    <x v="1"/>
    <x v="1"/>
    <x v="1"/>
    <x v="0"/>
    <x v="121"/>
    <x v="156"/>
    <n v="0"/>
    <x v="1"/>
    <x v="1"/>
    <x v="1"/>
    <x v="0"/>
    <x v="1"/>
    <x v="1"/>
    <x v="1"/>
    <x v="0"/>
    <x v="0"/>
    <x v="3"/>
  </r>
  <r>
    <x v="1"/>
    <x v="1"/>
    <x v="1"/>
    <x v="0"/>
    <x v="610"/>
    <x v="1179"/>
    <n v="48666.27"/>
    <x v="1"/>
    <x v="1"/>
    <x v="1"/>
    <x v="0"/>
    <x v="1"/>
    <x v="1"/>
    <x v="1"/>
    <x v="3"/>
    <x v="1"/>
    <x v="1"/>
  </r>
  <r>
    <x v="1"/>
    <x v="1"/>
    <x v="1"/>
    <x v="0"/>
    <x v="136"/>
    <x v="1311"/>
    <n v="0"/>
    <x v="1"/>
    <x v="1"/>
    <x v="1"/>
    <x v="0"/>
    <x v="1"/>
    <x v="1"/>
    <x v="1"/>
    <x v="3"/>
    <x v="0"/>
    <x v="4"/>
  </r>
  <r>
    <x v="1"/>
    <x v="1"/>
    <x v="1"/>
    <x v="0"/>
    <x v="5"/>
    <x v="940"/>
    <n v="149667.9"/>
    <x v="1"/>
    <x v="1"/>
    <x v="1"/>
    <x v="0"/>
    <x v="1"/>
    <x v="1"/>
    <x v="1"/>
    <x v="3"/>
    <x v="1"/>
    <x v="3"/>
  </r>
  <r>
    <x v="1"/>
    <x v="1"/>
    <x v="1"/>
    <x v="0"/>
    <x v="4"/>
    <x v="123"/>
    <n v="0"/>
    <x v="1"/>
    <x v="1"/>
    <x v="1"/>
    <x v="0"/>
    <x v="1"/>
    <x v="1"/>
    <x v="1"/>
    <x v="3"/>
    <x v="0"/>
    <x v="1"/>
  </r>
  <r>
    <x v="1"/>
    <x v="1"/>
    <x v="1"/>
    <x v="0"/>
    <x v="382"/>
    <x v="1159"/>
    <n v="0"/>
    <x v="1"/>
    <x v="1"/>
    <x v="1"/>
    <x v="0"/>
    <x v="1"/>
    <x v="1"/>
    <x v="1"/>
    <x v="3"/>
    <x v="0"/>
    <x v="2"/>
  </r>
  <r>
    <x v="1"/>
    <x v="1"/>
    <x v="1"/>
    <x v="0"/>
    <x v="73"/>
    <x v="376"/>
    <n v="0"/>
    <x v="1"/>
    <x v="1"/>
    <x v="1"/>
    <x v="0"/>
    <x v="1"/>
    <x v="1"/>
    <x v="1"/>
    <x v="0"/>
    <x v="0"/>
    <x v="6"/>
  </r>
  <r>
    <x v="1"/>
    <x v="1"/>
    <x v="1"/>
    <x v="0"/>
    <x v="71"/>
    <x v="1332"/>
    <n v="0"/>
    <x v="1"/>
    <x v="1"/>
    <x v="1"/>
    <x v="0"/>
    <x v="1"/>
    <x v="1"/>
    <x v="1"/>
    <x v="3"/>
    <x v="0"/>
    <x v="2"/>
  </r>
  <r>
    <x v="1"/>
    <x v="1"/>
    <x v="1"/>
    <x v="0"/>
    <x v="31"/>
    <x v="1036"/>
    <n v="0"/>
    <x v="1"/>
    <x v="1"/>
    <x v="1"/>
    <x v="0"/>
    <x v="1"/>
    <x v="1"/>
    <x v="1"/>
    <x v="0"/>
    <x v="0"/>
    <x v="1"/>
  </r>
  <r>
    <x v="1"/>
    <x v="1"/>
    <x v="1"/>
    <x v="0"/>
    <x v="6"/>
    <x v="6"/>
    <n v="4970580"/>
    <x v="1"/>
    <x v="1"/>
    <x v="1"/>
    <x v="0"/>
    <x v="1"/>
    <x v="1"/>
    <x v="1"/>
    <x v="0"/>
    <x v="1"/>
    <x v="5"/>
  </r>
  <r>
    <x v="1"/>
    <x v="1"/>
    <x v="1"/>
    <x v="0"/>
    <x v="640"/>
    <x v="1312"/>
    <n v="0"/>
    <x v="1"/>
    <x v="1"/>
    <x v="1"/>
    <x v="0"/>
    <x v="1"/>
    <x v="1"/>
    <x v="1"/>
    <x v="6"/>
    <x v="1"/>
    <x v="5"/>
  </r>
  <r>
    <x v="1"/>
    <x v="1"/>
    <x v="1"/>
    <x v="0"/>
    <x v="157"/>
    <x v="232"/>
    <n v="0"/>
    <x v="1"/>
    <x v="1"/>
    <x v="1"/>
    <x v="0"/>
    <x v="1"/>
    <x v="1"/>
    <x v="1"/>
    <x v="4"/>
    <x v="2"/>
    <x v="0"/>
  </r>
  <r>
    <x v="1"/>
    <x v="1"/>
    <x v="1"/>
    <x v="0"/>
    <x v="200"/>
    <x v="296"/>
    <n v="0"/>
    <x v="1"/>
    <x v="1"/>
    <x v="1"/>
    <x v="0"/>
    <x v="1"/>
    <x v="1"/>
    <x v="1"/>
    <x v="3"/>
    <x v="0"/>
    <x v="1"/>
  </r>
  <r>
    <x v="1"/>
    <x v="1"/>
    <x v="1"/>
    <x v="0"/>
    <x v="11"/>
    <x v="910"/>
    <n v="12752623.26"/>
    <x v="1"/>
    <x v="1"/>
    <x v="1"/>
    <x v="0"/>
    <x v="1"/>
    <x v="1"/>
    <x v="1"/>
    <x v="1"/>
    <x v="0"/>
    <x v="0"/>
  </r>
  <r>
    <x v="1"/>
    <x v="1"/>
    <x v="1"/>
    <x v="0"/>
    <x v="395"/>
    <x v="1279"/>
    <n v="0"/>
    <x v="1"/>
    <x v="1"/>
    <x v="1"/>
    <x v="0"/>
    <x v="1"/>
    <x v="1"/>
    <x v="1"/>
    <x v="3"/>
    <x v="0"/>
    <x v="5"/>
  </r>
  <r>
    <x v="1"/>
    <x v="1"/>
    <x v="1"/>
    <x v="0"/>
    <x v="490"/>
    <x v="865"/>
    <n v="118129.36"/>
    <x v="1"/>
    <x v="1"/>
    <x v="1"/>
    <x v="0"/>
    <x v="1"/>
    <x v="1"/>
    <x v="1"/>
    <x v="1"/>
    <x v="1"/>
    <x v="1"/>
  </r>
  <r>
    <x v="1"/>
    <x v="1"/>
    <x v="1"/>
    <x v="0"/>
    <x v="192"/>
    <x v="283"/>
    <n v="0"/>
    <x v="1"/>
    <x v="1"/>
    <x v="1"/>
    <x v="0"/>
    <x v="1"/>
    <x v="1"/>
    <x v="1"/>
    <x v="3"/>
    <x v="0"/>
    <x v="3"/>
  </r>
  <r>
    <x v="1"/>
    <x v="1"/>
    <x v="1"/>
    <x v="0"/>
    <x v="49"/>
    <x v="55"/>
    <n v="0"/>
    <x v="1"/>
    <x v="1"/>
    <x v="1"/>
    <x v="0"/>
    <x v="1"/>
    <x v="1"/>
    <x v="1"/>
    <x v="0"/>
    <x v="0"/>
    <x v="5"/>
  </r>
  <r>
    <x v="1"/>
    <x v="1"/>
    <x v="1"/>
    <x v="0"/>
    <x v="11"/>
    <x v="814"/>
    <n v="119882.12"/>
    <x v="1"/>
    <x v="1"/>
    <x v="1"/>
    <x v="0"/>
    <x v="1"/>
    <x v="1"/>
    <x v="1"/>
    <x v="3"/>
    <x v="0"/>
    <x v="5"/>
  </r>
  <r>
    <x v="1"/>
    <x v="1"/>
    <x v="1"/>
    <x v="0"/>
    <x v="18"/>
    <x v="947"/>
    <n v="0"/>
    <x v="1"/>
    <x v="1"/>
    <x v="1"/>
    <x v="0"/>
    <x v="1"/>
    <x v="1"/>
    <x v="1"/>
    <x v="3"/>
    <x v="0"/>
    <x v="3"/>
  </r>
  <r>
    <x v="1"/>
    <x v="1"/>
    <x v="1"/>
    <x v="0"/>
    <x v="1"/>
    <x v="836"/>
    <n v="0"/>
    <x v="1"/>
    <x v="1"/>
    <x v="1"/>
    <x v="0"/>
    <x v="1"/>
    <x v="1"/>
    <x v="1"/>
    <x v="1"/>
    <x v="0"/>
    <x v="0"/>
  </r>
  <r>
    <x v="1"/>
    <x v="1"/>
    <x v="1"/>
    <x v="0"/>
    <x v="474"/>
    <x v="829"/>
    <n v="0"/>
    <x v="1"/>
    <x v="1"/>
    <x v="1"/>
    <x v="0"/>
    <x v="1"/>
    <x v="1"/>
    <x v="1"/>
    <x v="3"/>
    <x v="0"/>
    <x v="5"/>
  </r>
  <r>
    <x v="1"/>
    <x v="1"/>
    <x v="1"/>
    <x v="0"/>
    <x v="323"/>
    <x v="524"/>
    <n v="129009.15"/>
    <x v="1"/>
    <x v="1"/>
    <x v="1"/>
    <x v="0"/>
    <x v="1"/>
    <x v="1"/>
    <x v="1"/>
    <x v="4"/>
    <x v="2"/>
    <x v="3"/>
  </r>
  <r>
    <x v="1"/>
    <x v="1"/>
    <x v="1"/>
    <x v="0"/>
    <x v="110"/>
    <x v="1041"/>
    <n v="300012.44"/>
    <x v="1"/>
    <x v="1"/>
    <x v="1"/>
    <x v="0"/>
    <x v="1"/>
    <x v="1"/>
    <x v="1"/>
    <x v="3"/>
    <x v="0"/>
    <x v="7"/>
  </r>
  <r>
    <x v="1"/>
    <x v="1"/>
    <x v="1"/>
    <x v="0"/>
    <x v="121"/>
    <x v="411"/>
    <n v="0"/>
    <x v="1"/>
    <x v="1"/>
    <x v="1"/>
    <x v="0"/>
    <x v="1"/>
    <x v="1"/>
    <x v="1"/>
    <x v="0"/>
    <x v="0"/>
    <x v="1"/>
  </r>
  <r>
    <x v="1"/>
    <x v="1"/>
    <x v="1"/>
    <x v="0"/>
    <x v="1"/>
    <x v="26"/>
    <n v="0"/>
    <x v="1"/>
    <x v="1"/>
    <x v="1"/>
    <x v="0"/>
    <x v="1"/>
    <x v="1"/>
    <x v="1"/>
    <x v="3"/>
    <x v="0"/>
    <x v="7"/>
  </r>
  <r>
    <x v="1"/>
    <x v="1"/>
    <x v="1"/>
    <x v="0"/>
    <x v="445"/>
    <x v="755"/>
    <n v="0"/>
    <x v="1"/>
    <x v="1"/>
    <x v="1"/>
    <x v="0"/>
    <x v="1"/>
    <x v="1"/>
    <x v="1"/>
    <x v="6"/>
    <x v="2"/>
    <x v="5"/>
  </r>
  <r>
    <x v="1"/>
    <x v="1"/>
    <x v="1"/>
    <x v="0"/>
    <x v="290"/>
    <x v="477"/>
    <n v="0"/>
    <x v="1"/>
    <x v="1"/>
    <x v="1"/>
    <x v="0"/>
    <x v="1"/>
    <x v="1"/>
    <x v="1"/>
    <x v="5"/>
    <x v="1"/>
    <x v="4"/>
  </r>
  <r>
    <x v="1"/>
    <x v="1"/>
    <x v="1"/>
    <x v="0"/>
    <x v="53"/>
    <x v="346"/>
    <n v="0"/>
    <x v="1"/>
    <x v="1"/>
    <x v="1"/>
    <x v="0"/>
    <x v="1"/>
    <x v="1"/>
    <x v="1"/>
    <x v="1"/>
    <x v="0"/>
    <x v="3"/>
  </r>
  <r>
    <x v="1"/>
    <x v="1"/>
    <x v="1"/>
    <x v="0"/>
    <x v="24"/>
    <x v="24"/>
    <n v="95740.55"/>
    <x v="1"/>
    <x v="1"/>
    <x v="1"/>
    <x v="0"/>
    <x v="1"/>
    <x v="1"/>
    <x v="1"/>
    <x v="3"/>
    <x v="0"/>
    <x v="2"/>
  </r>
  <r>
    <x v="1"/>
    <x v="1"/>
    <x v="1"/>
    <x v="0"/>
    <x v="636"/>
    <x v="1301"/>
    <n v="10376756.949999999"/>
    <x v="1"/>
    <x v="1"/>
    <x v="1"/>
    <x v="0"/>
    <x v="1"/>
    <x v="1"/>
    <x v="1"/>
    <x v="2"/>
    <x v="3"/>
    <x v="2"/>
  </r>
  <r>
    <x v="1"/>
    <x v="1"/>
    <x v="1"/>
    <x v="0"/>
    <x v="633"/>
    <x v="1291"/>
    <n v="0"/>
    <x v="1"/>
    <x v="1"/>
    <x v="1"/>
    <x v="0"/>
    <x v="1"/>
    <x v="1"/>
    <x v="1"/>
    <x v="3"/>
    <x v="1"/>
    <x v="1"/>
  </r>
  <r>
    <x v="1"/>
    <x v="1"/>
    <x v="1"/>
    <x v="0"/>
    <x v="41"/>
    <x v="797"/>
    <n v="0"/>
    <x v="1"/>
    <x v="1"/>
    <x v="1"/>
    <x v="0"/>
    <x v="1"/>
    <x v="1"/>
    <x v="1"/>
    <x v="3"/>
    <x v="0"/>
    <x v="2"/>
  </r>
  <r>
    <x v="1"/>
    <x v="1"/>
    <x v="1"/>
    <x v="0"/>
    <x v="577"/>
    <x v="1090"/>
    <n v="0"/>
    <x v="1"/>
    <x v="1"/>
    <x v="1"/>
    <x v="0"/>
    <x v="1"/>
    <x v="1"/>
    <x v="1"/>
    <x v="0"/>
    <x v="0"/>
    <x v="0"/>
  </r>
  <r>
    <x v="1"/>
    <x v="1"/>
    <x v="1"/>
    <x v="0"/>
    <x v="41"/>
    <x v="238"/>
    <n v="0"/>
    <x v="1"/>
    <x v="1"/>
    <x v="1"/>
    <x v="0"/>
    <x v="1"/>
    <x v="1"/>
    <x v="1"/>
    <x v="3"/>
    <x v="0"/>
    <x v="6"/>
  </r>
  <r>
    <x v="1"/>
    <x v="1"/>
    <x v="1"/>
    <x v="0"/>
    <x v="32"/>
    <x v="467"/>
    <n v="543500"/>
    <x v="1"/>
    <x v="1"/>
    <x v="1"/>
    <x v="0"/>
    <x v="1"/>
    <x v="1"/>
    <x v="1"/>
    <x v="5"/>
    <x v="0"/>
    <x v="5"/>
  </r>
  <r>
    <x v="1"/>
    <x v="1"/>
    <x v="1"/>
    <x v="0"/>
    <x v="21"/>
    <x v="21"/>
    <n v="0"/>
    <x v="1"/>
    <x v="1"/>
    <x v="1"/>
    <x v="0"/>
    <x v="1"/>
    <x v="1"/>
    <x v="1"/>
    <x v="0"/>
    <x v="0"/>
    <x v="6"/>
  </r>
  <r>
    <x v="1"/>
    <x v="1"/>
    <x v="1"/>
    <x v="0"/>
    <x v="18"/>
    <x v="1225"/>
    <n v="375673.26"/>
    <x v="1"/>
    <x v="1"/>
    <x v="1"/>
    <x v="0"/>
    <x v="1"/>
    <x v="1"/>
    <x v="1"/>
    <x v="3"/>
    <x v="0"/>
    <x v="3"/>
  </r>
  <r>
    <x v="1"/>
    <x v="1"/>
    <x v="1"/>
    <x v="0"/>
    <x v="20"/>
    <x v="20"/>
    <n v="0"/>
    <x v="1"/>
    <x v="1"/>
    <x v="1"/>
    <x v="0"/>
    <x v="1"/>
    <x v="1"/>
    <x v="1"/>
    <x v="3"/>
    <x v="1"/>
    <x v="4"/>
  </r>
  <r>
    <x v="1"/>
    <x v="1"/>
    <x v="1"/>
    <x v="0"/>
    <x v="638"/>
    <x v="1307"/>
    <n v="0"/>
    <x v="1"/>
    <x v="1"/>
    <x v="1"/>
    <x v="0"/>
    <x v="1"/>
    <x v="1"/>
    <x v="1"/>
    <x v="1"/>
    <x v="0"/>
    <x v="5"/>
  </r>
  <r>
    <x v="1"/>
    <x v="1"/>
    <x v="1"/>
    <x v="0"/>
    <x v="429"/>
    <x v="804"/>
    <n v="0"/>
    <x v="1"/>
    <x v="1"/>
    <x v="1"/>
    <x v="0"/>
    <x v="1"/>
    <x v="1"/>
    <x v="1"/>
    <x v="1"/>
    <x v="1"/>
    <x v="5"/>
  </r>
  <r>
    <x v="1"/>
    <x v="1"/>
    <x v="1"/>
    <x v="0"/>
    <x v="647"/>
    <x v="1335"/>
    <n v="0"/>
    <x v="1"/>
    <x v="1"/>
    <x v="1"/>
    <x v="0"/>
    <x v="1"/>
    <x v="1"/>
    <x v="1"/>
    <x v="3"/>
    <x v="0"/>
    <x v="1"/>
  </r>
  <r>
    <x v="1"/>
    <x v="1"/>
    <x v="1"/>
    <x v="0"/>
    <x v="88"/>
    <x v="161"/>
    <n v="0"/>
    <x v="1"/>
    <x v="1"/>
    <x v="1"/>
    <x v="0"/>
    <x v="1"/>
    <x v="1"/>
    <x v="1"/>
    <x v="0"/>
    <x v="0"/>
    <x v="5"/>
  </r>
  <r>
    <x v="1"/>
    <x v="1"/>
    <x v="1"/>
    <x v="0"/>
    <x v="204"/>
    <x v="302"/>
    <n v="0"/>
    <x v="1"/>
    <x v="1"/>
    <x v="1"/>
    <x v="0"/>
    <x v="1"/>
    <x v="1"/>
    <x v="1"/>
    <x v="3"/>
    <x v="1"/>
    <x v="7"/>
  </r>
  <r>
    <x v="1"/>
    <x v="1"/>
    <x v="1"/>
    <x v="0"/>
    <x v="12"/>
    <x v="12"/>
    <n v="13563.26"/>
    <x v="1"/>
    <x v="1"/>
    <x v="1"/>
    <x v="0"/>
    <x v="1"/>
    <x v="1"/>
    <x v="1"/>
    <x v="2"/>
    <x v="0"/>
    <x v="6"/>
  </r>
  <r>
    <x v="1"/>
    <x v="1"/>
    <x v="1"/>
    <x v="0"/>
    <x v="22"/>
    <x v="1072"/>
    <n v="0"/>
    <x v="1"/>
    <x v="1"/>
    <x v="1"/>
    <x v="0"/>
    <x v="1"/>
    <x v="1"/>
    <x v="1"/>
    <x v="3"/>
    <x v="0"/>
    <x v="3"/>
  </r>
  <r>
    <x v="1"/>
    <x v="1"/>
    <x v="1"/>
    <x v="0"/>
    <x v="31"/>
    <x v="33"/>
    <n v="0"/>
    <x v="1"/>
    <x v="1"/>
    <x v="1"/>
    <x v="0"/>
    <x v="1"/>
    <x v="1"/>
    <x v="1"/>
    <x v="0"/>
    <x v="0"/>
    <x v="0"/>
  </r>
  <r>
    <x v="1"/>
    <x v="1"/>
    <x v="1"/>
    <x v="0"/>
    <x v="13"/>
    <x v="353"/>
    <n v="17579438.09"/>
    <x v="1"/>
    <x v="1"/>
    <x v="1"/>
    <x v="0"/>
    <x v="1"/>
    <x v="1"/>
    <x v="1"/>
    <x v="1"/>
    <x v="0"/>
    <x v="0"/>
  </r>
  <r>
    <x v="1"/>
    <x v="1"/>
    <x v="1"/>
    <x v="0"/>
    <x v="31"/>
    <x v="1036"/>
    <n v="0"/>
    <x v="1"/>
    <x v="1"/>
    <x v="1"/>
    <x v="0"/>
    <x v="1"/>
    <x v="1"/>
    <x v="1"/>
    <x v="0"/>
    <x v="0"/>
    <x v="7"/>
  </r>
  <r>
    <x v="1"/>
    <x v="1"/>
    <x v="1"/>
    <x v="0"/>
    <x v="18"/>
    <x v="1259"/>
    <n v="0"/>
    <x v="1"/>
    <x v="1"/>
    <x v="1"/>
    <x v="0"/>
    <x v="1"/>
    <x v="1"/>
    <x v="1"/>
    <x v="3"/>
    <x v="0"/>
    <x v="6"/>
  </r>
  <r>
    <x v="1"/>
    <x v="1"/>
    <x v="1"/>
    <x v="0"/>
    <x v="545"/>
    <x v="1000"/>
    <n v="-2476226"/>
    <x v="1"/>
    <x v="1"/>
    <x v="1"/>
    <x v="0"/>
    <x v="1"/>
    <x v="1"/>
    <x v="1"/>
    <x v="3"/>
    <x v="1"/>
    <x v="1"/>
  </r>
  <r>
    <x v="1"/>
    <x v="1"/>
    <x v="1"/>
    <x v="0"/>
    <x v="234"/>
    <x v="362"/>
    <n v="0"/>
    <x v="1"/>
    <x v="1"/>
    <x v="1"/>
    <x v="0"/>
    <x v="1"/>
    <x v="1"/>
    <x v="1"/>
    <x v="3"/>
    <x v="0"/>
    <x v="6"/>
  </r>
  <r>
    <x v="1"/>
    <x v="1"/>
    <x v="1"/>
    <x v="0"/>
    <x v="174"/>
    <x v="258"/>
    <n v="0"/>
    <x v="1"/>
    <x v="1"/>
    <x v="1"/>
    <x v="0"/>
    <x v="1"/>
    <x v="1"/>
    <x v="1"/>
    <x v="3"/>
    <x v="0"/>
    <x v="6"/>
  </r>
  <r>
    <x v="1"/>
    <x v="1"/>
    <x v="1"/>
    <x v="0"/>
    <x v="478"/>
    <x v="844"/>
    <n v="0"/>
    <x v="1"/>
    <x v="1"/>
    <x v="1"/>
    <x v="0"/>
    <x v="1"/>
    <x v="1"/>
    <x v="1"/>
    <x v="3"/>
    <x v="0"/>
    <x v="7"/>
  </r>
  <r>
    <x v="1"/>
    <x v="1"/>
    <x v="1"/>
    <x v="0"/>
    <x v="545"/>
    <x v="1000"/>
    <n v="-2472631.35"/>
    <x v="1"/>
    <x v="1"/>
    <x v="1"/>
    <x v="0"/>
    <x v="1"/>
    <x v="1"/>
    <x v="1"/>
    <x v="3"/>
    <x v="1"/>
    <x v="7"/>
  </r>
  <r>
    <x v="1"/>
    <x v="1"/>
    <x v="1"/>
    <x v="0"/>
    <x v="1"/>
    <x v="1235"/>
    <n v="0"/>
    <x v="1"/>
    <x v="1"/>
    <x v="1"/>
    <x v="0"/>
    <x v="1"/>
    <x v="1"/>
    <x v="1"/>
    <x v="3"/>
    <x v="0"/>
    <x v="0"/>
  </r>
  <r>
    <x v="1"/>
    <x v="1"/>
    <x v="1"/>
    <x v="0"/>
    <x v="123"/>
    <x v="1066"/>
    <n v="0"/>
    <x v="1"/>
    <x v="1"/>
    <x v="1"/>
    <x v="0"/>
    <x v="1"/>
    <x v="1"/>
    <x v="1"/>
    <x v="3"/>
    <x v="0"/>
    <x v="6"/>
  </r>
  <r>
    <x v="1"/>
    <x v="1"/>
    <x v="1"/>
    <x v="0"/>
    <x v="1"/>
    <x v="915"/>
    <n v="0"/>
    <x v="1"/>
    <x v="1"/>
    <x v="1"/>
    <x v="0"/>
    <x v="1"/>
    <x v="1"/>
    <x v="1"/>
    <x v="3"/>
    <x v="0"/>
    <x v="1"/>
  </r>
  <r>
    <x v="1"/>
    <x v="1"/>
    <x v="1"/>
    <x v="0"/>
    <x v="545"/>
    <x v="1000"/>
    <n v="-2414416.0099999998"/>
    <x v="1"/>
    <x v="1"/>
    <x v="1"/>
    <x v="0"/>
    <x v="1"/>
    <x v="1"/>
    <x v="1"/>
    <x v="3"/>
    <x v="1"/>
    <x v="5"/>
  </r>
  <r>
    <x v="1"/>
    <x v="1"/>
    <x v="1"/>
    <x v="0"/>
    <x v="545"/>
    <x v="1000"/>
    <n v="-2445168.9700000002"/>
    <x v="1"/>
    <x v="1"/>
    <x v="1"/>
    <x v="0"/>
    <x v="1"/>
    <x v="1"/>
    <x v="1"/>
    <x v="3"/>
    <x v="1"/>
    <x v="2"/>
  </r>
  <r>
    <x v="1"/>
    <x v="1"/>
    <x v="1"/>
    <x v="0"/>
    <x v="99"/>
    <x v="120"/>
    <n v="128882.2"/>
    <x v="1"/>
    <x v="1"/>
    <x v="1"/>
    <x v="0"/>
    <x v="1"/>
    <x v="1"/>
    <x v="1"/>
    <x v="4"/>
    <x v="1"/>
    <x v="2"/>
  </r>
  <r>
    <x v="1"/>
    <x v="1"/>
    <x v="1"/>
    <x v="0"/>
    <x v="13"/>
    <x v="763"/>
    <n v="0"/>
    <x v="1"/>
    <x v="1"/>
    <x v="1"/>
    <x v="0"/>
    <x v="1"/>
    <x v="1"/>
    <x v="1"/>
    <x v="3"/>
    <x v="0"/>
    <x v="2"/>
  </r>
  <r>
    <x v="1"/>
    <x v="1"/>
    <x v="1"/>
    <x v="0"/>
    <x v="577"/>
    <x v="1090"/>
    <n v="0"/>
    <x v="1"/>
    <x v="1"/>
    <x v="1"/>
    <x v="0"/>
    <x v="1"/>
    <x v="1"/>
    <x v="1"/>
    <x v="0"/>
    <x v="0"/>
    <x v="6"/>
  </r>
  <r>
    <x v="1"/>
    <x v="1"/>
    <x v="1"/>
    <x v="0"/>
    <x v="113"/>
    <x v="143"/>
    <n v="0"/>
    <x v="1"/>
    <x v="1"/>
    <x v="1"/>
    <x v="0"/>
    <x v="1"/>
    <x v="1"/>
    <x v="1"/>
    <x v="3"/>
    <x v="1"/>
    <x v="0"/>
  </r>
  <r>
    <x v="1"/>
    <x v="1"/>
    <x v="1"/>
    <x v="0"/>
    <x v="383"/>
    <x v="632"/>
    <n v="0"/>
    <x v="1"/>
    <x v="1"/>
    <x v="1"/>
    <x v="0"/>
    <x v="1"/>
    <x v="1"/>
    <x v="1"/>
    <x v="2"/>
    <x v="0"/>
    <x v="4"/>
  </r>
  <r>
    <x v="1"/>
    <x v="1"/>
    <x v="1"/>
    <x v="0"/>
    <x v="518"/>
    <x v="944"/>
    <n v="-27032.39"/>
    <x v="1"/>
    <x v="1"/>
    <x v="1"/>
    <x v="0"/>
    <x v="1"/>
    <x v="1"/>
    <x v="1"/>
    <x v="3"/>
    <x v="0"/>
    <x v="2"/>
  </r>
  <r>
    <x v="1"/>
    <x v="1"/>
    <x v="1"/>
    <x v="0"/>
    <x v="593"/>
    <x v="1133"/>
    <n v="10333755.220000001"/>
    <x v="1"/>
    <x v="1"/>
    <x v="1"/>
    <x v="0"/>
    <x v="1"/>
    <x v="1"/>
    <x v="1"/>
    <x v="6"/>
    <x v="0"/>
    <x v="5"/>
  </r>
  <r>
    <x v="1"/>
    <x v="1"/>
    <x v="1"/>
    <x v="0"/>
    <x v="27"/>
    <x v="29"/>
    <n v="-1778040.97"/>
    <x v="1"/>
    <x v="1"/>
    <x v="1"/>
    <x v="0"/>
    <x v="1"/>
    <x v="1"/>
    <x v="1"/>
    <x v="3"/>
    <x v="0"/>
    <x v="6"/>
  </r>
  <r>
    <x v="1"/>
    <x v="1"/>
    <x v="1"/>
    <x v="0"/>
    <x v="13"/>
    <x v="353"/>
    <n v="18498453.719999999"/>
    <x v="1"/>
    <x v="1"/>
    <x v="1"/>
    <x v="0"/>
    <x v="1"/>
    <x v="1"/>
    <x v="1"/>
    <x v="1"/>
    <x v="0"/>
    <x v="5"/>
  </r>
  <r>
    <x v="1"/>
    <x v="1"/>
    <x v="1"/>
    <x v="0"/>
    <x v="525"/>
    <x v="961"/>
    <n v="0"/>
    <x v="1"/>
    <x v="1"/>
    <x v="1"/>
    <x v="0"/>
    <x v="1"/>
    <x v="1"/>
    <x v="1"/>
    <x v="3"/>
    <x v="0"/>
    <x v="6"/>
  </r>
  <r>
    <x v="1"/>
    <x v="1"/>
    <x v="1"/>
    <x v="0"/>
    <x v="248"/>
    <x v="387"/>
    <n v="0"/>
    <x v="1"/>
    <x v="1"/>
    <x v="1"/>
    <x v="0"/>
    <x v="1"/>
    <x v="1"/>
    <x v="1"/>
    <x v="3"/>
    <x v="0"/>
    <x v="0"/>
  </r>
  <r>
    <x v="1"/>
    <x v="1"/>
    <x v="1"/>
    <x v="0"/>
    <x v="627"/>
    <x v="1269"/>
    <n v="0"/>
    <x v="1"/>
    <x v="1"/>
    <x v="1"/>
    <x v="0"/>
    <x v="1"/>
    <x v="1"/>
    <x v="1"/>
    <x v="3"/>
    <x v="1"/>
    <x v="6"/>
  </r>
  <r>
    <x v="1"/>
    <x v="1"/>
    <x v="1"/>
    <x v="0"/>
    <x v="153"/>
    <x v="586"/>
    <n v="49783199.369999997"/>
    <x v="1"/>
    <x v="1"/>
    <x v="1"/>
    <x v="0"/>
    <x v="1"/>
    <x v="1"/>
    <x v="1"/>
    <x v="1"/>
    <x v="0"/>
    <x v="5"/>
  </r>
  <r>
    <x v="1"/>
    <x v="1"/>
    <x v="1"/>
    <x v="0"/>
    <x v="155"/>
    <x v="223"/>
    <n v="37468.03"/>
    <x v="1"/>
    <x v="1"/>
    <x v="1"/>
    <x v="0"/>
    <x v="1"/>
    <x v="1"/>
    <x v="1"/>
    <x v="2"/>
    <x v="0"/>
    <x v="5"/>
  </r>
  <r>
    <x v="1"/>
    <x v="1"/>
    <x v="1"/>
    <x v="0"/>
    <x v="123"/>
    <x v="554"/>
    <n v="0"/>
    <x v="1"/>
    <x v="1"/>
    <x v="1"/>
    <x v="0"/>
    <x v="1"/>
    <x v="1"/>
    <x v="1"/>
    <x v="4"/>
    <x v="0"/>
    <x v="3"/>
  </r>
  <r>
    <x v="1"/>
    <x v="1"/>
    <x v="1"/>
    <x v="0"/>
    <x v="153"/>
    <x v="586"/>
    <n v="49525270.829999998"/>
    <x v="1"/>
    <x v="1"/>
    <x v="1"/>
    <x v="0"/>
    <x v="1"/>
    <x v="1"/>
    <x v="1"/>
    <x v="1"/>
    <x v="0"/>
    <x v="6"/>
  </r>
  <r>
    <x v="1"/>
    <x v="1"/>
    <x v="1"/>
    <x v="0"/>
    <x v="376"/>
    <x v="1003"/>
    <n v="3"/>
    <x v="1"/>
    <x v="1"/>
    <x v="1"/>
    <x v="0"/>
    <x v="1"/>
    <x v="1"/>
    <x v="1"/>
    <x v="3"/>
    <x v="1"/>
    <x v="2"/>
  </r>
  <r>
    <x v="1"/>
    <x v="1"/>
    <x v="1"/>
    <x v="0"/>
    <x v="361"/>
    <x v="596"/>
    <n v="8452.98"/>
    <x v="1"/>
    <x v="1"/>
    <x v="1"/>
    <x v="0"/>
    <x v="1"/>
    <x v="1"/>
    <x v="1"/>
    <x v="2"/>
    <x v="2"/>
    <x v="5"/>
  </r>
  <r>
    <x v="1"/>
    <x v="1"/>
    <x v="1"/>
    <x v="0"/>
    <x v="13"/>
    <x v="600"/>
    <n v="0"/>
    <x v="1"/>
    <x v="1"/>
    <x v="1"/>
    <x v="0"/>
    <x v="1"/>
    <x v="1"/>
    <x v="1"/>
    <x v="3"/>
    <x v="0"/>
    <x v="0"/>
  </r>
  <r>
    <x v="1"/>
    <x v="1"/>
    <x v="1"/>
    <x v="0"/>
    <x v="429"/>
    <x v="804"/>
    <n v="0"/>
    <x v="1"/>
    <x v="1"/>
    <x v="1"/>
    <x v="0"/>
    <x v="1"/>
    <x v="1"/>
    <x v="1"/>
    <x v="1"/>
    <x v="1"/>
    <x v="2"/>
  </r>
  <r>
    <x v="1"/>
    <x v="1"/>
    <x v="1"/>
    <x v="0"/>
    <x v="1"/>
    <x v="247"/>
    <n v="0"/>
    <x v="1"/>
    <x v="1"/>
    <x v="1"/>
    <x v="0"/>
    <x v="1"/>
    <x v="1"/>
    <x v="1"/>
    <x v="3"/>
    <x v="0"/>
    <x v="0"/>
  </r>
  <r>
    <x v="1"/>
    <x v="1"/>
    <x v="1"/>
    <x v="0"/>
    <x v="633"/>
    <x v="1291"/>
    <n v="0"/>
    <x v="1"/>
    <x v="1"/>
    <x v="1"/>
    <x v="0"/>
    <x v="1"/>
    <x v="1"/>
    <x v="1"/>
    <x v="3"/>
    <x v="1"/>
    <x v="3"/>
  </r>
  <r>
    <x v="1"/>
    <x v="1"/>
    <x v="1"/>
    <x v="0"/>
    <x v="38"/>
    <x v="43"/>
    <n v="0"/>
    <x v="1"/>
    <x v="1"/>
    <x v="1"/>
    <x v="0"/>
    <x v="1"/>
    <x v="1"/>
    <x v="1"/>
    <x v="5"/>
    <x v="0"/>
    <x v="5"/>
  </r>
  <r>
    <x v="1"/>
    <x v="1"/>
    <x v="1"/>
    <x v="0"/>
    <x v="163"/>
    <x v="318"/>
    <n v="0"/>
    <x v="1"/>
    <x v="1"/>
    <x v="1"/>
    <x v="0"/>
    <x v="1"/>
    <x v="1"/>
    <x v="1"/>
    <x v="3"/>
    <x v="0"/>
    <x v="1"/>
  </r>
  <r>
    <x v="1"/>
    <x v="1"/>
    <x v="1"/>
    <x v="0"/>
    <x v="13"/>
    <x v="583"/>
    <n v="0"/>
    <x v="1"/>
    <x v="1"/>
    <x v="1"/>
    <x v="0"/>
    <x v="1"/>
    <x v="1"/>
    <x v="1"/>
    <x v="3"/>
    <x v="0"/>
    <x v="4"/>
  </r>
  <r>
    <x v="1"/>
    <x v="1"/>
    <x v="1"/>
    <x v="0"/>
    <x v="125"/>
    <x v="167"/>
    <n v="0"/>
    <x v="1"/>
    <x v="1"/>
    <x v="1"/>
    <x v="0"/>
    <x v="1"/>
    <x v="1"/>
    <x v="1"/>
    <x v="0"/>
    <x v="0"/>
    <x v="3"/>
  </r>
  <r>
    <x v="1"/>
    <x v="1"/>
    <x v="1"/>
    <x v="0"/>
    <x v="124"/>
    <x v="166"/>
    <n v="0"/>
    <x v="1"/>
    <x v="1"/>
    <x v="1"/>
    <x v="0"/>
    <x v="1"/>
    <x v="1"/>
    <x v="1"/>
    <x v="3"/>
    <x v="1"/>
    <x v="2"/>
  </r>
  <r>
    <x v="1"/>
    <x v="1"/>
    <x v="1"/>
    <x v="0"/>
    <x v="125"/>
    <x v="167"/>
    <n v="0"/>
    <x v="1"/>
    <x v="1"/>
    <x v="1"/>
    <x v="0"/>
    <x v="1"/>
    <x v="1"/>
    <x v="1"/>
    <x v="0"/>
    <x v="0"/>
    <x v="1"/>
  </r>
  <r>
    <x v="1"/>
    <x v="1"/>
    <x v="1"/>
    <x v="0"/>
    <x v="18"/>
    <x v="1273"/>
    <n v="0"/>
    <x v="1"/>
    <x v="1"/>
    <x v="1"/>
    <x v="0"/>
    <x v="1"/>
    <x v="1"/>
    <x v="1"/>
    <x v="3"/>
    <x v="0"/>
    <x v="2"/>
  </r>
  <r>
    <x v="1"/>
    <x v="1"/>
    <x v="1"/>
    <x v="0"/>
    <x v="125"/>
    <x v="167"/>
    <n v="0"/>
    <x v="1"/>
    <x v="1"/>
    <x v="1"/>
    <x v="0"/>
    <x v="1"/>
    <x v="1"/>
    <x v="1"/>
    <x v="0"/>
    <x v="0"/>
    <x v="5"/>
  </r>
  <r>
    <x v="1"/>
    <x v="1"/>
    <x v="1"/>
    <x v="0"/>
    <x v="12"/>
    <x v="12"/>
    <n v="13563.66"/>
    <x v="1"/>
    <x v="1"/>
    <x v="1"/>
    <x v="0"/>
    <x v="1"/>
    <x v="1"/>
    <x v="1"/>
    <x v="2"/>
    <x v="0"/>
    <x v="1"/>
  </r>
  <r>
    <x v="1"/>
    <x v="1"/>
    <x v="1"/>
    <x v="0"/>
    <x v="41"/>
    <x v="351"/>
    <n v="0"/>
    <x v="1"/>
    <x v="1"/>
    <x v="1"/>
    <x v="0"/>
    <x v="1"/>
    <x v="1"/>
    <x v="1"/>
    <x v="3"/>
    <x v="0"/>
    <x v="3"/>
  </r>
  <r>
    <x v="1"/>
    <x v="1"/>
    <x v="1"/>
    <x v="0"/>
    <x v="1"/>
    <x v="116"/>
    <n v="8649.85"/>
    <x v="1"/>
    <x v="1"/>
    <x v="1"/>
    <x v="0"/>
    <x v="1"/>
    <x v="1"/>
    <x v="1"/>
    <x v="3"/>
    <x v="0"/>
    <x v="2"/>
  </r>
  <r>
    <x v="1"/>
    <x v="1"/>
    <x v="1"/>
    <x v="0"/>
    <x v="13"/>
    <x v="170"/>
    <n v="0"/>
    <x v="1"/>
    <x v="1"/>
    <x v="1"/>
    <x v="0"/>
    <x v="1"/>
    <x v="1"/>
    <x v="1"/>
    <x v="3"/>
    <x v="0"/>
    <x v="4"/>
  </r>
  <r>
    <x v="1"/>
    <x v="1"/>
    <x v="1"/>
    <x v="0"/>
    <x v="462"/>
    <x v="791"/>
    <n v="0"/>
    <x v="1"/>
    <x v="1"/>
    <x v="1"/>
    <x v="0"/>
    <x v="1"/>
    <x v="1"/>
    <x v="1"/>
    <x v="1"/>
    <x v="0"/>
    <x v="6"/>
  </r>
  <r>
    <x v="1"/>
    <x v="1"/>
    <x v="1"/>
    <x v="0"/>
    <x v="397"/>
    <x v="657"/>
    <n v="16731026.220000001"/>
    <x v="1"/>
    <x v="1"/>
    <x v="1"/>
    <x v="0"/>
    <x v="1"/>
    <x v="1"/>
    <x v="1"/>
    <x v="6"/>
    <x v="1"/>
    <x v="4"/>
  </r>
  <r>
    <x v="1"/>
    <x v="1"/>
    <x v="1"/>
    <x v="0"/>
    <x v="248"/>
    <x v="387"/>
    <n v="0"/>
    <x v="1"/>
    <x v="1"/>
    <x v="1"/>
    <x v="0"/>
    <x v="1"/>
    <x v="1"/>
    <x v="1"/>
    <x v="3"/>
    <x v="0"/>
    <x v="3"/>
  </r>
  <r>
    <x v="1"/>
    <x v="1"/>
    <x v="1"/>
    <x v="0"/>
    <x v="397"/>
    <x v="657"/>
    <n v="16731026.220000001"/>
    <x v="1"/>
    <x v="1"/>
    <x v="1"/>
    <x v="0"/>
    <x v="1"/>
    <x v="1"/>
    <x v="1"/>
    <x v="6"/>
    <x v="1"/>
    <x v="5"/>
  </r>
  <r>
    <x v="1"/>
    <x v="1"/>
    <x v="1"/>
    <x v="0"/>
    <x v="590"/>
    <x v="1119"/>
    <n v="0"/>
    <x v="1"/>
    <x v="1"/>
    <x v="1"/>
    <x v="0"/>
    <x v="1"/>
    <x v="1"/>
    <x v="1"/>
    <x v="3"/>
    <x v="0"/>
    <x v="4"/>
  </r>
  <r>
    <x v="1"/>
    <x v="1"/>
    <x v="1"/>
    <x v="0"/>
    <x v="1"/>
    <x v="548"/>
    <n v="0"/>
    <x v="1"/>
    <x v="1"/>
    <x v="1"/>
    <x v="0"/>
    <x v="1"/>
    <x v="1"/>
    <x v="1"/>
    <x v="3"/>
    <x v="0"/>
    <x v="4"/>
  </r>
  <r>
    <x v="1"/>
    <x v="1"/>
    <x v="1"/>
    <x v="0"/>
    <x v="436"/>
    <x v="735"/>
    <n v="0"/>
    <x v="1"/>
    <x v="1"/>
    <x v="1"/>
    <x v="0"/>
    <x v="1"/>
    <x v="1"/>
    <x v="1"/>
    <x v="3"/>
    <x v="0"/>
    <x v="3"/>
  </r>
  <r>
    <x v="1"/>
    <x v="1"/>
    <x v="1"/>
    <x v="0"/>
    <x v="645"/>
    <x v="1326"/>
    <n v="402775.96"/>
    <x v="1"/>
    <x v="1"/>
    <x v="1"/>
    <x v="0"/>
    <x v="1"/>
    <x v="1"/>
    <x v="1"/>
    <x v="3"/>
    <x v="1"/>
    <x v="1"/>
  </r>
  <r>
    <x v="1"/>
    <x v="1"/>
    <x v="1"/>
    <x v="0"/>
    <x v="627"/>
    <x v="1269"/>
    <n v="0"/>
    <x v="1"/>
    <x v="1"/>
    <x v="1"/>
    <x v="0"/>
    <x v="1"/>
    <x v="1"/>
    <x v="1"/>
    <x v="3"/>
    <x v="1"/>
    <x v="0"/>
  </r>
  <r>
    <x v="1"/>
    <x v="1"/>
    <x v="1"/>
    <x v="0"/>
    <x v="13"/>
    <x v="923"/>
    <n v="0"/>
    <x v="1"/>
    <x v="1"/>
    <x v="1"/>
    <x v="0"/>
    <x v="1"/>
    <x v="1"/>
    <x v="1"/>
    <x v="3"/>
    <x v="0"/>
    <x v="0"/>
  </r>
  <r>
    <x v="1"/>
    <x v="1"/>
    <x v="1"/>
    <x v="0"/>
    <x v="13"/>
    <x v="245"/>
    <n v="0"/>
    <x v="1"/>
    <x v="1"/>
    <x v="1"/>
    <x v="0"/>
    <x v="1"/>
    <x v="1"/>
    <x v="1"/>
    <x v="3"/>
    <x v="0"/>
    <x v="3"/>
  </r>
  <r>
    <x v="1"/>
    <x v="1"/>
    <x v="1"/>
    <x v="0"/>
    <x v="2"/>
    <x v="1348"/>
    <n v="0"/>
    <x v="1"/>
    <x v="1"/>
    <x v="1"/>
    <x v="0"/>
    <x v="1"/>
    <x v="1"/>
    <x v="1"/>
    <x v="0"/>
    <x v="0"/>
    <x v="4"/>
  </r>
  <r>
    <x v="1"/>
    <x v="1"/>
    <x v="1"/>
    <x v="0"/>
    <x v="30"/>
    <x v="1099"/>
    <n v="140676.13"/>
    <x v="1"/>
    <x v="1"/>
    <x v="1"/>
    <x v="0"/>
    <x v="1"/>
    <x v="1"/>
    <x v="1"/>
    <x v="4"/>
    <x v="0"/>
    <x v="1"/>
  </r>
  <r>
    <x v="1"/>
    <x v="1"/>
    <x v="1"/>
    <x v="0"/>
    <x v="11"/>
    <x v="254"/>
    <n v="0"/>
    <x v="1"/>
    <x v="1"/>
    <x v="1"/>
    <x v="0"/>
    <x v="1"/>
    <x v="1"/>
    <x v="1"/>
    <x v="1"/>
    <x v="0"/>
    <x v="2"/>
  </r>
  <r>
    <x v="1"/>
    <x v="1"/>
    <x v="1"/>
    <x v="0"/>
    <x v="5"/>
    <x v="940"/>
    <n v="92596.76"/>
    <x v="1"/>
    <x v="1"/>
    <x v="1"/>
    <x v="0"/>
    <x v="1"/>
    <x v="1"/>
    <x v="1"/>
    <x v="3"/>
    <x v="1"/>
    <x v="5"/>
  </r>
  <r>
    <x v="1"/>
    <x v="1"/>
    <x v="1"/>
    <x v="0"/>
    <x v="13"/>
    <x v="834"/>
    <n v="0"/>
    <x v="1"/>
    <x v="1"/>
    <x v="1"/>
    <x v="0"/>
    <x v="1"/>
    <x v="1"/>
    <x v="1"/>
    <x v="1"/>
    <x v="0"/>
    <x v="3"/>
  </r>
  <r>
    <x v="1"/>
    <x v="1"/>
    <x v="1"/>
    <x v="0"/>
    <x v="256"/>
    <x v="1025"/>
    <n v="0"/>
    <x v="1"/>
    <x v="1"/>
    <x v="1"/>
    <x v="0"/>
    <x v="1"/>
    <x v="1"/>
    <x v="1"/>
    <x v="3"/>
    <x v="0"/>
    <x v="4"/>
  </r>
  <r>
    <x v="1"/>
    <x v="1"/>
    <x v="1"/>
    <x v="0"/>
    <x v="384"/>
    <x v="633"/>
    <n v="0"/>
    <x v="1"/>
    <x v="1"/>
    <x v="1"/>
    <x v="0"/>
    <x v="1"/>
    <x v="1"/>
    <x v="1"/>
    <x v="2"/>
    <x v="0"/>
    <x v="3"/>
  </r>
  <r>
    <x v="1"/>
    <x v="1"/>
    <x v="1"/>
    <x v="0"/>
    <x v="6"/>
    <x v="6"/>
    <n v="4531420"/>
    <x v="1"/>
    <x v="1"/>
    <x v="1"/>
    <x v="0"/>
    <x v="1"/>
    <x v="1"/>
    <x v="1"/>
    <x v="0"/>
    <x v="1"/>
    <x v="4"/>
  </r>
  <r>
    <x v="1"/>
    <x v="1"/>
    <x v="1"/>
    <x v="0"/>
    <x v="30"/>
    <x v="466"/>
    <n v="0"/>
    <x v="1"/>
    <x v="1"/>
    <x v="1"/>
    <x v="0"/>
    <x v="1"/>
    <x v="1"/>
    <x v="1"/>
    <x v="5"/>
    <x v="0"/>
    <x v="4"/>
  </r>
  <r>
    <x v="1"/>
    <x v="1"/>
    <x v="1"/>
    <x v="0"/>
    <x v="447"/>
    <x v="759"/>
    <n v="316515.78999999998"/>
    <x v="1"/>
    <x v="1"/>
    <x v="1"/>
    <x v="0"/>
    <x v="1"/>
    <x v="1"/>
    <x v="1"/>
    <x v="0"/>
    <x v="1"/>
    <x v="5"/>
  </r>
  <r>
    <x v="1"/>
    <x v="1"/>
    <x v="1"/>
    <x v="0"/>
    <x v="13"/>
    <x v="271"/>
    <n v="0"/>
    <x v="1"/>
    <x v="1"/>
    <x v="1"/>
    <x v="0"/>
    <x v="1"/>
    <x v="1"/>
    <x v="1"/>
    <x v="3"/>
    <x v="0"/>
    <x v="0"/>
  </r>
  <r>
    <x v="1"/>
    <x v="1"/>
    <x v="1"/>
    <x v="0"/>
    <x v="41"/>
    <x v="1287"/>
    <n v="0"/>
    <x v="1"/>
    <x v="1"/>
    <x v="1"/>
    <x v="0"/>
    <x v="1"/>
    <x v="1"/>
    <x v="1"/>
    <x v="3"/>
    <x v="0"/>
    <x v="6"/>
  </r>
  <r>
    <x v="1"/>
    <x v="1"/>
    <x v="1"/>
    <x v="0"/>
    <x v="300"/>
    <x v="489"/>
    <n v="0"/>
    <x v="1"/>
    <x v="1"/>
    <x v="1"/>
    <x v="0"/>
    <x v="1"/>
    <x v="1"/>
    <x v="1"/>
    <x v="0"/>
    <x v="0"/>
    <x v="5"/>
  </r>
  <r>
    <x v="1"/>
    <x v="1"/>
    <x v="1"/>
    <x v="0"/>
    <x v="301"/>
    <x v="1013"/>
    <n v="0"/>
    <x v="1"/>
    <x v="1"/>
    <x v="1"/>
    <x v="0"/>
    <x v="1"/>
    <x v="1"/>
    <x v="1"/>
    <x v="3"/>
    <x v="0"/>
    <x v="1"/>
  </r>
  <r>
    <x v="1"/>
    <x v="1"/>
    <x v="1"/>
    <x v="0"/>
    <x v="390"/>
    <x v="644"/>
    <n v="0"/>
    <x v="1"/>
    <x v="1"/>
    <x v="1"/>
    <x v="0"/>
    <x v="1"/>
    <x v="1"/>
    <x v="1"/>
    <x v="3"/>
    <x v="1"/>
    <x v="4"/>
  </r>
  <r>
    <x v="1"/>
    <x v="1"/>
    <x v="1"/>
    <x v="0"/>
    <x v="165"/>
    <x v="244"/>
    <n v="0"/>
    <x v="1"/>
    <x v="1"/>
    <x v="1"/>
    <x v="0"/>
    <x v="1"/>
    <x v="1"/>
    <x v="1"/>
    <x v="0"/>
    <x v="0"/>
    <x v="6"/>
  </r>
  <r>
    <x v="1"/>
    <x v="1"/>
    <x v="1"/>
    <x v="0"/>
    <x v="125"/>
    <x v="167"/>
    <n v="0"/>
    <x v="1"/>
    <x v="1"/>
    <x v="1"/>
    <x v="0"/>
    <x v="1"/>
    <x v="1"/>
    <x v="1"/>
    <x v="0"/>
    <x v="0"/>
    <x v="0"/>
  </r>
  <r>
    <x v="1"/>
    <x v="1"/>
    <x v="1"/>
    <x v="0"/>
    <x v="569"/>
    <x v="1063"/>
    <n v="0"/>
    <x v="1"/>
    <x v="1"/>
    <x v="1"/>
    <x v="0"/>
    <x v="1"/>
    <x v="1"/>
    <x v="1"/>
    <x v="3"/>
    <x v="1"/>
    <x v="2"/>
  </r>
  <r>
    <x v="1"/>
    <x v="1"/>
    <x v="1"/>
    <x v="0"/>
    <x v="41"/>
    <x v="852"/>
    <n v="0"/>
    <x v="1"/>
    <x v="1"/>
    <x v="1"/>
    <x v="0"/>
    <x v="1"/>
    <x v="1"/>
    <x v="1"/>
    <x v="3"/>
    <x v="0"/>
    <x v="6"/>
  </r>
  <r>
    <x v="1"/>
    <x v="1"/>
    <x v="1"/>
    <x v="0"/>
    <x v="82"/>
    <x v="98"/>
    <n v="0"/>
    <x v="1"/>
    <x v="1"/>
    <x v="1"/>
    <x v="0"/>
    <x v="1"/>
    <x v="1"/>
    <x v="1"/>
    <x v="0"/>
    <x v="0"/>
    <x v="4"/>
  </r>
  <r>
    <x v="1"/>
    <x v="1"/>
    <x v="1"/>
    <x v="0"/>
    <x v="314"/>
    <x v="646"/>
    <n v="132312.44"/>
    <x v="1"/>
    <x v="1"/>
    <x v="1"/>
    <x v="0"/>
    <x v="1"/>
    <x v="1"/>
    <x v="1"/>
    <x v="2"/>
    <x v="0"/>
    <x v="7"/>
  </r>
  <r>
    <x v="1"/>
    <x v="1"/>
    <x v="1"/>
    <x v="0"/>
    <x v="1"/>
    <x v="193"/>
    <n v="0"/>
    <x v="1"/>
    <x v="1"/>
    <x v="1"/>
    <x v="0"/>
    <x v="1"/>
    <x v="1"/>
    <x v="1"/>
    <x v="3"/>
    <x v="0"/>
    <x v="5"/>
  </r>
  <r>
    <x v="1"/>
    <x v="1"/>
    <x v="1"/>
    <x v="0"/>
    <x v="1"/>
    <x v="1266"/>
    <n v="87869.88"/>
    <x v="1"/>
    <x v="1"/>
    <x v="1"/>
    <x v="0"/>
    <x v="1"/>
    <x v="1"/>
    <x v="1"/>
    <x v="3"/>
    <x v="0"/>
    <x v="6"/>
  </r>
  <r>
    <x v="1"/>
    <x v="1"/>
    <x v="1"/>
    <x v="0"/>
    <x v="526"/>
    <x v="963"/>
    <n v="-193822.63"/>
    <x v="1"/>
    <x v="1"/>
    <x v="1"/>
    <x v="0"/>
    <x v="1"/>
    <x v="1"/>
    <x v="1"/>
    <x v="3"/>
    <x v="0"/>
    <x v="2"/>
  </r>
  <r>
    <x v="1"/>
    <x v="1"/>
    <x v="1"/>
    <x v="0"/>
    <x v="293"/>
    <x v="481"/>
    <n v="5000"/>
    <x v="1"/>
    <x v="1"/>
    <x v="1"/>
    <x v="0"/>
    <x v="1"/>
    <x v="1"/>
    <x v="1"/>
    <x v="2"/>
    <x v="0"/>
    <x v="4"/>
  </r>
  <r>
    <x v="1"/>
    <x v="1"/>
    <x v="1"/>
    <x v="0"/>
    <x v="106"/>
    <x v="225"/>
    <n v="0"/>
    <x v="1"/>
    <x v="1"/>
    <x v="1"/>
    <x v="0"/>
    <x v="1"/>
    <x v="1"/>
    <x v="1"/>
    <x v="0"/>
    <x v="0"/>
    <x v="7"/>
  </r>
  <r>
    <x v="1"/>
    <x v="1"/>
    <x v="1"/>
    <x v="0"/>
    <x v="16"/>
    <x v="187"/>
    <n v="0"/>
    <x v="1"/>
    <x v="1"/>
    <x v="1"/>
    <x v="0"/>
    <x v="1"/>
    <x v="1"/>
    <x v="1"/>
    <x v="0"/>
    <x v="0"/>
    <x v="0"/>
  </r>
  <r>
    <x v="1"/>
    <x v="1"/>
    <x v="1"/>
    <x v="0"/>
    <x v="150"/>
    <x v="208"/>
    <n v="16732630.49"/>
    <x v="1"/>
    <x v="1"/>
    <x v="1"/>
    <x v="0"/>
    <x v="1"/>
    <x v="1"/>
    <x v="1"/>
    <x v="6"/>
    <x v="2"/>
    <x v="5"/>
  </r>
  <r>
    <x v="1"/>
    <x v="1"/>
    <x v="1"/>
    <x v="0"/>
    <x v="11"/>
    <x v="647"/>
    <n v="4302341.53"/>
    <x v="1"/>
    <x v="1"/>
    <x v="1"/>
    <x v="0"/>
    <x v="1"/>
    <x v="1"/>
    <x v="1"/>
    <x v="3"/>
    <x v="0"/>
    <x v="4"/>
  </r>
  <r>
    <x v="1"/>
    <x v="1"/>
    <x v="1"/>
    <x v="0"/>
    <x v="255"/>
    <x v="403"/>
    <n v="339161.39"/>
    <x v="1"/>
    <x v="1"/>
    <x v="1"/>
    <x v="0"/>
    <x v="1"/>
    <x v="1"/>
    <x v="1"/>
    <x v="0"/>
    <x v="0"/>
    <x v="0"/>
  </r>
  <r>
    <x v="1"/>
    <x v="1"/>
    <x v="1"/>
    <x v="0"/>
    <x v="253"/>
    <x v="397"/>
    <n v="425.05"/>
    <x v="1"/>
    <x v="1"/>
    <x v="1"/>
    <x v="0"/>
    <x v="1"/>
    <x v="1"/>
    <x v="1"/>
    <x v="3"/>
    <x v="0"/>
    <x v="6"/>
  </r>
  <r>
    <x v="1"/>
    <x v="1"/>
    <x v="1"/>
    <x v="0"/>
    <x v="399"/>
    <x v="660"/>
    <n v="102956.23"/>
    <x v="1"/>
    <x v="1"/>
    <x v="1"/>
    <x v="0"/>
    <x v="1"/>
    <x v="1"/>
    <x v="1"/>
    <x v="2"/>
    <x v="0"/>
    <x v="2"/>
  </r>
  <r>
    <x v="1"/>
    <x v="1"/>
    <x v="1"/>
    <x v="0"/>
    <x v="179"/>
    <x v="265"/>
    <n v="0"/>
    <x v="1"/>
    <x v="1"/>
    <x v="1"/>
    <x v="0"/>
    <x v="1"/>
    <x v="1"/>
    <x v="1"/>
    <x v="3"/>
    <x v="0"/>
    <x v="6"/>
  </r>
  <r>
    <x v="1"/>
    <x v="1"/>
    <x v="1"/>
    <x v="0"/>
    <x v="220"/>
    <x v="330"/>
    <n v="0"/>
    <x v="1"/>
    <x v="1"/>
    <x v="1"/>
    <x v="0"/>
    <x v="1"/>
    <x v="1"/>
    <x v="1"/>
    <x v="1"/>
    <x v="1"/>
    <x v="0"/>
  </r>
  <r>
    <x v="1"/>
    <x v="1"/>
    <x v="1"/>
    <x v="0"/>
    <x v="330"/>
    <x v="532"/>
    <n v="10861795.699999999"/>
    <x v="1"/>
    <x v="1"/>
    <x v="1"/>
    <x v="0"/>
    <x v="1"/>
    <x v="1"/>
    <x v="1"/>
    <x v="0"/>
    <x v="0"/>
    <x v="7"/>
  </r>
  <r>
    <x v="1"/>
    <x v="1"/>
    <x v="1"/>
    <x v="0"/>
    <x v="13"/>
    <x v="1251"/>
    <n v="0"/>
    <x v="1"/>
    <x v="1"/>
    <x v="1"/>
    <x v="0"/>
    <x v="1"/>
    <x v="1"/>
    <x v="1"/>
    <x v="3"/>
    <x v="0"/>
    <x v="7"/>
  </r>
  <r>
    <x v="1"/>
    <x v="1"/>
    <x v="1"/>
    <x v="0"/>
    <x v="126"/>
    <x v="168"/>
    <n v="0"/>
    <x v="1"/>
    <x v="1"/>
    <x v="1"/>
    <x v="0"/>
    <x v="1"/>
    <x v="1"/>
    <x v="1"/>
    <x v="0"/>
    <x v="0"/>
    <x v="6"/>
  </r>
  <r>
    <x v="1"/>
    <x v="1"/>
    <x v="1"/>
    <x v="0"/>
    <x v="41"/>
    <x v="1202"/>
    <n v="0"/>
    <x v="1"/>
    <x v="1"/>
    <x v="1"/>
    <x v="0"/>
    <x v="1"/>
    <x v="1"/>
    <x v="1"/>
    <x v="3"/>
    <x v="0"/>
    <x v="5"/>
  </r>
  <r>
    <x v="1"/>
    <x v="1"/>
    <x v="1"/>
    <x v="0"/>
    <x v="8"/>
    <x v="8"/>
    <n v="0"/>
    <x v="1"/>
    <x v="1"/>
    <x v="1"/>
    <x v="0"/>
    <x v="1"/>
    <x v="1"/>
    <x v="1"/>
    <x v="0"/>
    <x v="1"/>
    <x v="4"/>
  </r>
  <r>
    <x v="1"/>
    <x v="1"/>
    <x v="1"/>
    <x v="0"/>
    <x v="20"/>
    <x v="20"/>
    <n v="0"/>
    <x v="1"/>
    <x v="1"/>
    <x v="1"/>
    <x v="0"/>
    <x v="1"/>
    <x v="1"/>
    <x v="1"/>
    <x v="3"/>
    <x v="1"/>
    <x v="0"/>
  </r>
  <r>
    <x v="1"/>
    <x v="1"/>
    <x v="1"/>
    <x v="0"/>
    <x v="313"/>
    <x v="506"/>
    <n v="1764318.39"/>
    <x v="1"/>
    <x v="1"/>
    <x v="1"/>
    <x v="0"/>
    <x v="1"/>
    <x v="1"/>
    <x v="1"/>
    <x v="3"/>
    <x v="1"/>
    <x v="0"/>
  </r>
  <r>
    <x v="1"/>
    <x v="1"/>
    <x v="1"/>
    <x v="0"/>
    <x v="526"/>
    <x v="963"/>
    <n v="-199826.19"/>
    <x v="1"/>
    <x v="1"/>
    <x v="1"/>
    <x v="0"/>
    <x v="1"/>
    <x v="1"/>
    <x v="1"/>
    <x v="3"/>
    <x v="0"/>
    <x v="1"/>
  </r>
  <r>
    <x v="1"/>
    <x v="1"/>
    <x v="1"/>
    <x v="0"/>
    <x v="382"/>
    <x v="974"/>
    <n v="19204.84"/>
    <x v="1"/>
    <x v="1"/>
    <x v="1"/>
    <x v="0"/>
    <x v="1"/>
    <x v="1"/>
    <x v="1"/>
    <x v="3"/>
    <x v="0"/>
    <x v="3"/>
  </r>
  <r>
    <x v="1"/>
    <x v="1"/>
    <x v="1"/>
    <x v="0"/>
    <x v="162"/>
    <x v="241"/>
    <n v="0"/>
    <x v="1"/>
    <x v="1"/>
    <x v="1"/>
    <x v="0"/>
    <x v="1"/>
    <x v="1"/>
    <x v="1"/>
    <x v="3"/>
    <x v="1"/>
    <x v="2"/>
  </r>
  <r>
    <x v="1"/>
    <x v="1"/>
    <x v="1"/>
    <x v="0"/>
    <x v="211"/>
    <x v="311"/>
    <n v="0"/>
    <x v="1"/>
    <x v="1"/>
    <x v="1"/>
    <x v="0"/>
    <x v="1"/>
    <x v="1"/>
    <x v="1"/>
    <x v="0"/>
    <x v="1"/>
    <x v="4"/>
  </r>
  <r>
    <x v="1"/>
    <x v="1"/>
    <x v="1"/>
    <x v="0"/>
    <x v="534"/>
    <x v="976"/>
    <n v="-393134.84"/>
    <x v="1"/>
    <x v="1"/>
    <x v="1"/>
    <x v="0"/>
    <x v="1"/>
    <x v="1"/>
    <x v="1"/>
    <x v="3"/>
    <x v="0"/>
    <x v="5"/>
  </r>
  <r>
    <x v="1"/>
    <x v="1"/>
    <x v="1"/>
    <x v="0"/>
    <x v="580"/>
    <x v="1096"/>
    <n v="0"/>
    <x v="1"/>
    <x v="1"/>
    <x v="1"/>
    <x v="0"/>
    <x v="1"/>
    <x v="1"/>
    <x v="1"/>
    <x v="3"/>
    <x v="1"/>
    <x v="1"/>
  </r>
  <r>
    <x v="1"/>
    <x v="1"/>
    <x v="1"/>
    <x v="0"/>
    <x v="13"/>
    <x v="1167"/>
    <n v="0"/>
    <x v="1"/>
    <x v="1"/>
    <x v="1"/>
    <x v="0"/>
    <x v="1"/>
    <x v="1"/>
    <x v="1"/>
    <x v="3"/>
    <x v="0"/>
    <x v="6"/>
  </r>
  <r>
    <x v="1"/>
    <x v="1"/>
    <x v="1"/>
    <x v="0"/>
    <x v="71"/>
    <x v="87"/>
    <n v="0"/>
    <x v="1"/>
    <x v="1"/>
    <x v="1"/>
    <x v="0"/>
    <x v="1"/>
    <x v="1"/>
    <x v="1"/>
    <x v="2"/>
    <x v="0"/>
    <x v="6"/>
  </r>
  <r>
    <x v="1"/>
    <x v="1"/>
    <x v="1"/>
    <x v="0"/>
    <x v="11"/>
    <x v="227"/>
    <n v="0"/>
    <x v="1"/>
    <x v="1"/>
    <x v="1"/>
    <x v="0"/>
    <x v="1"/>
    <x v="1"/>
    <x v="1"/>
    <x v="3"/>
    <x v="0"/>
    <x v="6"/>
  </r>
  <r>
    <x v="1"/>
    <x v="1"/>
    <x v="1"/>
    <x v="0"/>
    <x v="382"/>
    <x v="974"/>
    <n v="22978.44"/>
    <x v="1"/>
    <x v="1"/>
    <x v="1"/>
    <x v="0"/>
    <x v="1"/>
    <x v="1"/>
    <x v="1"/>
    <x v="3"/>
    <x v="0"/>
    <x v="0"/>
  </r>
  <r>
    <x v="1"/>
    <x v="1"/>
    <x v="1"/>
    <x v="0"/>
    <x v="25"/>
    <x v="27"/>
    <n v="0"/>
    <x v="1"/>
    <x v="1"/>
    <x v="1"/>
    <x v="0"/>
    <x v="1"/>
    <x v="1"/>
    <x v="1"/>
    <x v="3"/>
    <x v="1"/>
    <x v="5"/>
  </r>
  <r>
    <x v="1"/>
    <x v="1"/>
    <x v="1"/>
    <x v="0"/>
    <x v="41"/>
    <x v="423"/>
    <n v="45406.71"/>
    <x v="1"/>
    <x v="1"/>
    <x v="1"/>
    <x v="0"/>
    <x v="1"/>
    <x v="1"/>
    <x v="1"/>
    <x v="3"/>
    <x v="0"/>
    <x v="6"/>
  </r>
  <r>
    <x v="1"/>
    <x v="1"/>
    <x v="1"/>
    <x v="0"/>
    <x v="587"/>
    <x v="1115"/>
    <n v="0"/>
    <x v="1"/>
    <x v="1"/>
    <x v="1"/>
    <x v="0"/>
    <x v="1"/>
    <x v="1"/>
    <x v="1"/>
    <x v="3"/>
    <x v="1"/>
    <x v="7"/>
  </r>
  <r>
    <x v="1"/>
    <x v="1"/>
    <x v="1"/>
    <x v="0"/>
    <x v="160"/>
    <x v="236"/>
    <n v="0"/>
    <x v="1"/>
    <x v="1"/>
    <x v="1"/>
    <x v="0"/>
    <x v="1"/>
    <x v="1"/>
    <x v="1"/>
    <x v="0"/>
    <x v="0"/>
    <x v="1"/>
  </r>
  <r>
    <x v="1"/>
    <x v="1"/>
    <x v="1"/>
    <x v="0"/>
    <x v="63"/>
    <x v="126"/>
    <n v="4010.12"/>
    <x v="1"/>
    <x v="1"/>
    <x v="1"/>
    <x v="0"/>
    <x v="1"/>
    <x v="1"/>
    <x v="1"/>
    <x v="2"/>
    <x v="0"/>
    <x v="4"/>
  </r>
  <r>
    <x v="1"/>
    <x v="1"/>
    <x v="1"/>
    <x v="0"/>
    <x v="13"/>
    <x v="734"/>
    <n v="0"/>
    <x v="1"/>
    <x v="1"/>
    <x v="1"/>
    <x v="0"/>
    <x v="1"/>
    <x v="1"/>
    <x v="1"/>
    <x v="3"/>
    <x v="0"/>
    <x v="5"/>
  </r>
  <r>
    <x v="1"/>
    <x v="1"/>
    <x v="1"/>
    <x v="0"/>
    <x v="13"/>
    <x v="1241"/>
    <n v="0"/>
    <x v="1"/>
    <x v="1"/>
    <x v="1"/>
    <x v="0"/>
    <x v="1"/>
    <x v="1"/>
    <x v="1"/>
    <x v="3"/>
    <x v="0"/>
    <x v="0"/>
  </r>
  <r>
    <x v="1"/>
    <x v="1"/>
    <x v="1"/>
    <x v="0"/>
    <x v="39"/>
    <x v="44"/>
    <n v="0"/>
    <x v="1"/>
    <x v="1"/>
    <x v="1"/>
    <x v="0"/>
    <x v="1"/>
    <x v="1"/>
    <x v="1"/>
    <x v="3"/>
    <x v="1"/>
    <x v="2"/>
  </r>
  <r>
    <x v="1"/>
    <x v="1"/>
    <x v="1"/>
    <x v="0"/>
    <x v="11"/>
    <x v="814"/>
    <n v="121055.91"/>
    <x v="1"/>
    <x v="1"/>
    <x v="1"/>
    <x v="0"/>
    <x v="1"/>
    <x v="1"/>
    <x v="1"/>
    <x v="3"/>
    <x v="0"/>
    <x v="3"/>
  </r>
  <r>
    <x v="1"/>
    <x v="1"/>
    <x v="1"/>
    <x v="0"/>
    <x v="252"/>
    <x v="395"/>
    <n v="1752275.91"/>
    <x v="1"/>
    <x v="1"/>
    <x v="1"/>
    <x v="0"/>
    <x v="1"/>
    <x v="1"/>
    <x v="1"/>
    <x v="1"/>
    <x v="1"/>
    <x v="1"/>
  </r>
  <r>
    <x v="1"/>
    <x v="1"/>
    <x v="1"/>
    <x v="0"/>
    <x v="5"/>
    <x v="1367"/>
    <n v="513531.46"/>
    <x v="1"/>
    <x v="1"/>
    <x v="1"/>
    <x v="0"/>
    <x v="1"/>
    <x v="1"/>
    <x v="1"/>
    <x v="2"/>
    <x v="0"/>
    <x v="2"/>
  </r>
  <r>
    <x v="1"/>
    <x v="1"/>
    <x v="1"/>
    <x v="0"/>
    <x v="532"/>
    <x v="969"/>
    <n v="0"/>
    <x v="1"/>
    <x v="1"/>
    <x v="1"/>
    <x v="0"/>
    <x v="1"/>
    <x v="1"/>
    <x v="1"/>
    <x v="3"/>
    <x v="0"/>
    <x v="1"/>
  </r>
  <r>
    <x v="1"/>
    <x v="1"/>
    <x v="1"/>
    <x v="0"/>
    <x v="258"/>
    <x v="408"/>
    <n v="0"/>
    <x v="1"/>
    <x v="1"/>
    <x v="1"/>
    <x v="0"/>
    <x v="1"/>
    <x v="1"/>
    <x v="1"/>
    <x v="2"/>
    <x v="1"/>
    <x v="4"/>
  </r>
  <r>
    <x v="1"/>
    <x v="1"/>
    <x v="1"/>
    <x v="0"/>
    <x v="493"/>
    <x v="1092"/>
    <n v="0"/>
    <x v="1"/>
    <x v="1"/>
    <x v="1"/>
    <x v="0"/>
    <x v="1"/>
    <x v="1"/>
    <x v="1"/>
    <x v="2"/>
    <x v="0"/>
    <x v="7"/>
  </r>
  <r>
    <x v="1"/>
    <x v="1"/>
    <x v="1"/>
    <x v="0"/>
    <x v="61"/>
    <x v="71"/>
    <n v="0"/>
    <x v="1"/>
    <x v="1"/>
    <x v="1"/>
    <x v="0"/>
    <x v="1"/>
    <x v="1"/>
    <x v="1"/>
    <x v="0"/>
    <x v="0"/>
    <x v="4"/>
  </r>
  <r>
    <x v="1"/>
    <x v="1"/>
    <x v="1"/>
    <x v="0"/>
    <x v="41"/>
    <x v="539"/>
    <n v="0"/>
    <x v="1"/>
    <x v="1"/>
    <x v="1"/>
    <x v="0"/>
    <x v="1"/>
    <x v="1"/>
    <x v="1"/>
    <x v="3"/>
    <x v="0"/>
    <x v="6"/>
  </r>
  <r>
    <x v="1"/>
    <x v="1"/>
    <x v="1"/>
    <x v="0"/>
    <x v="13"/>
    <x v="1241"/>
    <n v="0"/>
    <x v="1"/>
    <x v="1"/>
    <x v="1"/>
    <x v="0"/>
    <x v="1"/>
    <x v="1"/>
    <x v="1"/>
    <x v="3"/>
    <x v="0"/>
    <x v="1"/>
  </r>
  <r>
    <x v="1"/>
    <x v="1"/>
    <x v="1"/>
    <x v="0"/>
    <x v="246"/>
    <x v="519"/>
    <n v="203108.97"/>
    <x v="1"/>
    <x v="1"/>
    <x v="1"/>
    <x v="0"/>
    <x v="1"/>
    <x v="1"/>
    <x v="1"/>
    <x v="4"/>
    <x v="1"/>
    <x v="0"/>
  </r>
  <r>
    <x v="1"/>
    <x v="1"/>
    <x v="1"/>
    <x v="0"/>
    <x v="1"/>
    <x v="125"/>
    <n v="0"/>
    <x v="1"/>
    <x v="1"/>
    <x v="1"/>
    <x v="0"/>
    <x v="1"/>
    <x v="1"/>
    <x v="1"/>
    <x v="3"/>
    <x v="0"/>
    <x v="3"/>
  </r>
  <r>
    <x v="1"/>
    <x v="1"/>
    <x v="1"/>
    <x v="0"/>
    <x v="103"/>
    <x v="878"/>
    <n v="0"/>
    <x v="1"/>
    <x v="1"/>
    <x v="1"/>
    <x v="0"/>
    <x v="1"/>
    <x v="1"/>
    <x v="1"/>
    <x v="1"/>
    <x v="0"/>
    <x v="7"/>
  </r>
  <r>
    <x v="1"/>
    <x v="1"/>
    <x v="1"/>
    <x v="0"/>
    <x v="582"/>
    <x v="1100"/>
    <n v="0"/>
    <x v="1"/>
    <x v="1"/>
    <x v="1"/>
    <x v="0"/>
    <x v="1"/>
    <x v="1"/>
    <x v="1"/>
    <x v="0"/>
    <x v="0"/>
    <x v="6"/>
  </r>
  <r>
    <x v="1"/>
    <x v="1"/>
    <x v="1"/>
    <x v="0"/>
    <x v="126"/>
    <x v="168"/>
    <n v="0"/>
    <x v="1"/>
    <x v="1"/>
    <x v="1"/>
    <x v="0"/>
    <x v="1"/>
    <x v="1"/>
    <x v="1"/>
    <x v="0"/>
    <x v="0"/>
    <x v="4"/>
  </r>
  <r>
    <x v="1"/>
    <x v="1"/>
    <x v="1"/>
    <x v="0"/>
    <x v="11"/>
    <x v="918"/>
    <n v="0"/>
    <x v="1"/>
    <x v="1"/>
    <x v="1"/>
    <x v="0"/>
    <x v="1"/>
    <x v="1"/>
    <x v="1"/>
    <x v="3"/>
    <x v="0"/>
    <x v="4"/>
  </r>
  <r>
    <x v="1"/>
    <x v="1"/>
    <x v="1"/>
    <x v="0"/>
    <x v="13"/>
    <x v="271"/>
    <n v="0"/>
    <x v="1"/>
    <x v="1"/>
    <x v="1"/>
    <x v="0"/>
    <x v="1"/>
    <x v="1"/>
    <x v="1"/>
    <x v="3"/>
    <x v="0"/>
    <x v="3"/>
  </r>
  <r>
    <x v="1"/>
    <x v="1"/>
    <x v="1"/>
    <x v="0"/>
    <x v="197"/>
    <x v="292"/>
    <n v="0"/>
    <x v="1"/>
    <x v="1"/>
    <x v="1"/>
    <x v="0"/>
    <x v="1"/>
    <x v="1"/>
    <x v="1"/>
    <x v="3"/>
    <x v="0"/>
    <x v="2"/>
  </r>
  <r>
    <x v="1"/>
    <x v="1"/>
    <x v="1"/>
    <x v="0"/>
    <x v="5"/>
    <x v="704"/>
    <n v="0"/>
    <x v="1"/>
    <x v="1"/>
    <x v="1"/>
    <x v="0"/>
    <x v="1"/>
    <x v="1"/>
    <x v="1"/>
    <x v="4"/>
    <x v="1"/>
    <x v="2"/>
  </r>
  <r>
    <x v="1"/>
    <x v="1"/>
    <x v="1"/>
    <x v="0"/>
    <x v="140"/>
    <x v="285"/>
    <n v="0"/>
    <x v="1"/>
    <x v="1"/>
    <x v="1"/>
    <x v="0"/>
    <x v="1"/>
    <x v="1"/>
    <x v="1"/>
    <x v="2"/>
    <x v="1"/>
    <x v="5"/>
  </r>
  <r>
    <x v="1"/>
    <x v="1"/>
    <x v="1"/>
    <x v="0"/>
    <x v="111"/>
    <x v="1181"/>
    <n v="44785.1"/>
    <x v="1"/>
    <x v="1"/>
    <x v="1"/>
    <x v="0"/>
    <x v="1"/>
    <x v="1"/>
    <x v="1"/>
    <x v="3"/>
    <x v="0"/>
    <x v="3"/>
  </r>
  <r>
    <x v="1"/>
    <x v="1"/>
    <x v="1"/>
    <x v="0"/>
    <x v="11"/>
    <x v="1237"/>
    <n v="0"/>
    <x v="1"/>
    <x v="1"/>
    <x v="1"/>
    <x v="0"/>
    <x v="1"/>
    <x v="1"/>
    <x v="1"/>
    <x v="3"/>
    <x v="0"/>
    <x v="6"/>
  </r>
  <r>
    <x v="1"/>
    <x v="1"/>
    <x v="1"/>
    <x v="0"/>
    <x v="48"/>
    <x v="54"/>
    <n v="0"/>
    <x v="1"/>
    <x v="1"/>
    <x v="1"/>
    <x v="0"/>
    <x v="1"/>
    <x v="1"/>
    <x v="1"/>
    <x v="0"/>
    <x v="0"/>
    <x v="1"/>
  </r>
  <r>
    <x v="1"/>
    <x v="1"/>
    <x v="1"/>
    <x v="0"/>
    <x v="96"/>
    <x v="115"/>
    <n v="0"/>
    <x v="1"/>
    <x v="1"/>
    <x v="1"/>
    <x v="0"/>
    <x v="1"/>
    <x v="1"/>
    <x v="1"/>
    <x v="6"/>
    <x v="1"/>
    <x v="6"/>
  </r>
  <r>
    <x v="1"/>
    <x v="1"/>
    <x v="1"/>
    <x v="0"/>
    <x v="345"/>
    <x v="566"/>
    <n v="12367145.16"/>
    <x v="1"/>
    <x v="1"/>
    <x v="1"/>
    <x v="0"/>
    <x v="1"/>
    <x v="1"/>
    <x v="1"/>
    <x v="4"/>
    <x v="1"/>
    <x v="1"/>
  </r>
  <r>
    <x v="1"/>
    <x v="1"/>
    <x v="1"/>
    <x v="0"/>
    <x v="1"/>
    <x v="488"/>
    <n v="0"/>
    <x v="1"/>
    <x v="1"/>
    <x v="1"/>
    <x v="0"/>
    <x v="1"/>
    <x v="1"/>
    <x v="1"/>
    <x v="3"/>
    <x v="0"/>
    <x v="5"/>
  </r>
  <r>
    <x v="1"/>
    <x v="1"/>
    <x v="1"/>
    <x v="0"/>
    <x v="13"/>
    <x v="119"/>
    <n v="0"/>
    <x v="1"/>
    <x v="1"/>
    <x v="1"/>
    <x v="0"/>
    <x v="1"/>
    <x v="1"/>
    <x v="1"/>
    <x v="3"/>
    <x v="0"/>
    <x v="5"/>
  </r>
  <r>
    <x v="1"/>
    <x v="1"/>
    <x v="1"/>
    <x v="0"/>
    <x v="49"/>
    <x v="55"/>
    <n v="0"/>
    <x v="1"/>
    <x v="1"/>
    <x v="1"/>
    <x v="0"/>
    <x v="1"/>
    <x v="1"/>
    <x v="1"/>
    <x v="0"/>
    <x v="0"/>
    <x v="2"/>
  </r>
  <r>
    <x v="1"/>
    <x v="1"/>
    <x v="1"/>
    <x v="0"/>
    <x v="466"/>
    <x v="806"/>
    <n v="0"/>
    <x v="1"/>
    <x v="1"/>
    <x v="1"/>
    <x v="0"/>
    <x v="1"/>
    <x v="1"/>
    <x v="1"/>
    <x v="1"/>
    <x v="0"/>
    <x v="4"/>
  </r>
  <r>
    <x v="1"/>
    <x v="1"/>
    <x v="1"/>
    <x v="0"/>
    <x v="539"/>
    <x v="985"/>
    <n v="0"/>
    <x v="1"/>
    <x v="1"/>
    <x v="1"/>
    <x v="0"/>
    <x v="1"/>
    <x v="1"/>
    <x v="1"/>
    <x v="3"/>
    <x v="0"/>
    <x v="0"/>
  </r>
  <r>
    <x v="1"/>
    <x v="1"/>
    <x v="1"/>
    <x v="0"/>
    <x v="631"/>
    <x v="1277"/>
    <n v="0"/>
    <x v="1"/>
    <x v="1"/>
    <x v="1"/>
    <x v="0"/>
    <x v="1"/>
    <x v="1"/>
    <x v="1"/>
    <x v="3"/>
    <x v="0"/>
    <x v="2"/>
  </r>
  <r>
    <x v="1"/>
    <x v="1"/>
    <x v="1"/>
    <x v="0"/>
    <x v="397"/>
    <x v="657"/>
    <n v="16731026.220000001"/>
    <x v="1"/>
    <x v="1"/>
    <x v="1"/>
    <x v="0"/>
    <x v="1"/>
    <x v="1"/>
    <x v="1"/>
    <x v="6"/>
    <x v="1"/>
    <x v="0"/>
  </r>
  <r>
    <x v="1"/>
    <x v="1"/>
    <x v="1"/>
    <x v="0"/>
    <x v="630"/>
    <x v="1276"/>
    <n v="0"/>
    <x v="1"/>
    <x v="1"/>
    <x v="1"/>
    <x v="0"/>
    <x v="1"/>
    <x v="1"/>
    <x v="1"/>
    <x v="3"/>
    <x v="0"/>
    <x v="2"/>
  </r>
  <r>
    <x v="1"/>
    <x v="1"/>
    <x v="1"/>
    <x v="0"/>
    <x v="1"/>
    <x v="193"/>
    <n v="0"/>
    <x v="1"/>
    <x v="1"/>
    <x v="1"/>
    <x v="0"/>
    <x v="1"/>
    <x v="1"/>
    <x v="1"/>
    <x v="3"/>
    <x v="0"/>
    <x v="0"/>
  </r>
  <r>
    <x v="1"/>
    <x v="1"/>
    <x v="1"/>
    <x v="0"/>
    <x v="160"/>
    <x v="236"/>
    <n v="0"/>
    <x v="1"/>
    <x v="1"/>
    <x v="1"/>
    <x v="0"/>
    <x v="1"/>
    <x v="1"/>
    <x v="1"/>
    <x v="0"/>
    <x v="0"/>
    <x v="2"/>
  </r>
  <r>
    <x v="1"/>
    <x v="1"/>
    <x v="1"/>
    <x v="0"/>
    <x v="525"/>
    <x v="1061"/>
    <n v="0"/>
    <x v="1"/>
    <x v="1"/>
    <x v="1"/>
    <x v="0"/>
    <x v="1"/>
    <x v="1"/>
    <x v="1"/>
    <x v="3"/>
    <x v="0"/>
    <x v="3"/>
  </r>
  <r>
    <x v="1"/>
    <x v="1"/>
    <x v="1"/>
    <x v="0"/>
    <x v="139"/>
    <x v="1271"/>
    <n v="121120416.18000001"/>
    <x v="1"/>
    <x v="1"/>
    <x v="1"/>
    <x v="0"/>
    <x v="1"/>
    <x v="1"/>
    <x v="1"/>
    <x v="3"/>
    <x v="2"/>
    <x v="7"/>
  </r>
  <r>
    <x v="1"/>
    <x v="1"/>
    <x v="1"/>
    <x v="0"/>
    <x v="96"/>
    <x v="416"/>
    <n v="0"/>
    <x v="1"/>
    <x v="1"/>
    <x v="1"/>
    <x v="0"/>
    <x v="1"/>
    <x v="1"/>
    <x v="1"/>
    <x v="6"/>
    <x v="2"/>
    <x v="6"/>
  </r>
  <r>
    <x v="1"/>
    <x v="1"/>
    <x v="1"/>
    <x v="0"/>
    <x v="638"/>
    <x v="1307"/>
    <n v="0"/>
    <x v="1"/>
    <x v="1"/>
    <x v="1"/>
    <x v="0"/>
    <x v="1"/>
    <x v="1"/>
    <x v="1"/>
    <x v="1"/>
    <x v="0"/>
    <x v="7"/>
  </r>
  <r>
    <x v="1"/>
    <x v="1"/>
    <x v="1"/>
    <x v="0"/>
    <x v="544"/>
    <x v="996"/>
    <n v="-60072.46"/>
    <x v="1"/>
    <x v="1"/>
    <x v="1"/>
    <x v="0"/>
    <x v="1"/>
    <x v="1"/>
    <x v="1"/>
    <x v="3"/>
    <x v="0"/>
    <x v="0"/>
  </r>
  <r>
    <x v="1"/>
    <x v="1"/>
    <x v="1"/>
    <x v="0"/>
    <x v="41"/>
    <x v="1129"/>
    <n v="36941.879999999997"/>
    <x v="1"/>
    <x v="1"/>
    <x v="1"/>
    <x v="0"/>
    <x v="1"/>
    <x v="1"/>
    <x v="1"/>
    <x v="3"/>
    <x v="0"/>
    <x v="5"/>
  </r>
  <r>
    <x v="1"/>
    <x v="1"/>
    <x v="1"/>
    <x v="0"/>
    <x v="593"/>
    <x v="1133"/>
    <n v="10333755.220000001"/>
    <x v="1"/>
    <x v="1"/>
    <x v="1"/>
    <x v="0"/>
    <x v="1"/>
    <x v="1"/>
    <x v="1"/>
    <x v="6"/>
    <x v="0"/>
    <x v="1"/>
  </r>
  <r>
    <x v="1"/>
    <x v="1"/>
    <x v="1"/>
    <x v="0"/>
    <x v="333"/>
    <x v="536"/>
    <n v="0"/>
    <x v="1"/>
    <x v="1"/>
    <x v="1"/>
    <x v="0"/>
    <x v="1"/>
    <x v="1"/>
    <x v="1"/>
    <x v="4"/>
    <x v="1"/>
    <x v="3"/>
  </r>
  <r>
    <x v="1"/>
    <x v="1"/>
    <x v="1"/>
    <x v="0"/>
    <x v="13"/>
    <x v="619"/>
    <n v="0"/>
    <x v="1"/>
    <x v="1"/>
    <x v="1"/>
    <x v="0"/>
    <x v="1"/>
    <x v="1"/>
    <x v="1"/>
    <x v="3"/>
    <x v="0"/>
    <x v="6"/>
  </r>
  <r>
    <x v="1"/>
    <x v="1"/>
    <x v="1"/>
    <x v="0"/>
    <x v="493"/>
    <x v="896"/>
    <n v="0"/>
    <x v="1"/>
    <x v="1"/>
    <x v="1"/>
    <x v="0"/>
    <x v="1"/>
    <x v="1"/>
    <x v="1"/>
    <x v="1"/>
    <x v="0"/>
    <x v="2"/>
  </r>
  <r>
    <x v="1"/>
    <x v="1"/>
    <x v="1"/>
    <x v="0"/>
    <x v="11"/>
    <x v="866"/>
    <n v="0"/>
    <x v="1"/>
    <x v="1"/>
    <x v="1"/>
    <x v="0"/>
    <x v="1"/>
    <x v="1"/>
    <x v="1"/>
    <x v="3"/>
    <x v="0"/>
    <x v="2"/>
  </r>
  <r>
    <x v="1"/>
    <x v="1"/>
    <x v="1"/>
    <x v="0"/>
    <x v="416"/>
    <x v="687"/>
    <n v="0"/>
    <x v="1"/>
    <x v="1"/>
    <x v="1"/>
    <x v="0"/>
    <x v="1"/>
    <x v="1"/>
    <x v="1"/>
    <x v="1"/>
    <x v="0"/>
    <x v="7"/>
  </r>
  <r>
    <x v="1"/>
    <x v="1"/>
    <x v="1"/>
    <x v="0"/>
    <x v="260"/>
    <x v="410"/>
    <n v="0"/>
    <x v="1"/>
    <x v="1"/>
    <x v="1"/>
    <x v="0"/>
    <x v="1"/>
    <x v="1"/>
    <x v="1"/>
    <x v="3"/>
    <x v="0"/>
    <x v="2"/>
  </r>
  <r>
    <x v="1"/>
    <x v="1"/>
    <x v="1"/>
    <x v="0"/>
    <x v="508"/>
    <x v="1281"/>
    <n v="0"/>
    <x v="1"/>
    <x v="1"/>
    <x v="1"/>
    <x v="0"/>
    <x v="1"/>
    <x v="1"/>
    <x v="1"/>
    <x v="0"/>
    <x v="0"/>
    <x v="5"/>
  </r>
  <r>
    <x v="1"/>
    <x v="1"/>
    <x v="1"/>
    <x v="0"/>
    <x v="1"/>
    <x v="890"/>
    <n v="0"/>
    <x v="1"/>
    <x v="1"/>
    <x v="1"/>
    <x v="0"/>
    <x v="1"/>
    <x v="1"/>
    <x v="1"/>
    <x v="3"/>
    <x v="0"/>
    <x v="4"/>
  </r>
  <r>
    <x v="1"/>
    <x v="1"/>
    <x v="1"/>
    <x v="0"/>
    <x v="11"/>
    <x v="694"/>
    <n v="0"/>
    <x v="1"/>
    <x v="1"/>
    <x v="1"/>
    <x v="0"/>
    <x v="1"/>
    <x v="1"/>
    <x v="1"/>
    <x v="3"/>
    <x v="0"/>
    <x v="5"/>
  </r>
  <r>
    <x v="1"/>
    <x v="1"/>
    <x v="1"/>
    <x v="0"/>
    <x v="472"/>
    <x v="820"/>
    <n v="0"/>
    <x v="1"/>
    <x v="1"/>
    <x v="1"/>
    <x v="0"/>
    <x v="1"/>
    <x v="1"/>
    <x v="1"/>
    <x v="3"/>
    <x v="0"/>
    <x v="0"/>
  </r>
  <r>
    <x v="1"/>
    <x v="1"/>
    <x v="1"/>
    <x v="0"/>
    <x v="318"/>
    <x v="514"/>
    <n v="0"/>
    <x v="1"/>
    <x v="1"/>
    <x v="1"/>
    <x v="0"/>
    <x v="1"/>
    <x v="1"/>
    <x v="1"/>
    <x v="4"/>
    <x v="1"/>
    <x v="3"/>
  </r>
  <r>
    <x v="1"/>
    <x v="1"/>
    <x v="1"/>
    <x v="0"/>
    <x v="115"/>
    <x v="415"/>
    <n v="0"/>
    <x v="1"/>
    <x v="1"/>
    <x v="1"/>
    <x v="0"/>
    <x v="1"/>
    <x v="1"/>
    <x v="1"/>
    <x v="0"/>
    <x v="0"/>
    <x v="3"/>
  </r>
  <r>
    <x v="1"/>
    <x v="1"/>
    <x v="1"/>
    <x v="0"/>
    <x v="11"/>
    <x v="578"/>
    <n v="0"/>
    <x v="1"/>
    <x v="1"/>
    <x v="1"/>
    <x v="0"/>
    <x v="1"/>
    <x v="1"/>
    <x v="1"/>
    <x v="1"/>
    <x v="0"/>
    <x v="7"/>
  </r>
  <r>
    <x v="1"/>
    <x v="1"/>
    <x v="1"/>
    <x v="0"/>
    <x v="493"/>
    <x v="896"/>
    <n v="0"/>
    <x v="1"/>
    <x v="1"/>
    <x v="1"/>
    <x v="0"/>
    <x v="1"/>
    <x v="1"/>
    <x v="1"/>
    <x v="1"/>
    <x v="0"/>
    <x v="3"/>
  </r>
  <r>
    <x v="1"/>
    <x v="1"/>
    <x v="1"/>
    <x v="0"/>
    <x v="286"/>
    <x v="472"/>
    <n v="5750959.4699999997"/>
    <x v="1"/>
    <x v="1"/>
    <x v="1"/>
    <x v="0"/>
    <x v="1"/>
    <x v="1"/>
    <x v="1"/>
    <x v="5"/>
    <x v="1"/>
    <x v="4"/>
  </r>
  <r>
    <x v="1"/>
    <x v="1"/>
    <x v="1"/>
    <x v="0"/>
    <x v="106"/>
    <x v="225"/>
    <n v="0"/>
    <x v="1"/>
    <x v="1"/>
    <x v="1"/>
    <x v="0"/>
    <x v="1"/>
    <x v="1"/>
    <x v="1"/>
    <x v="0"/>
    <x v="0"/>
    <x v="2"/>
  </r>
  <r>
    <x v="1"/>
    <x v="1"/>
    <x v="1"/>
    <x v="0"/>
    <x v="13"/>
    <x v="56"/>
    <n v="0"/>
    <x v="1"/>
    <x v="1"/>
    <x v="1"/>
    <x v="0"/>
    <x v="1"/>
    <x v="1"/>
    <x v="1"/>
    <x v="3"/>
    <x v="0"/>
    <x v="3"/>
  </r>
  <r>
    <x v="1"/>
    <x v="1"/>
    <x v="1"/>
    <x v="0"/>
    <x v="154"/>
    <x v="216"/>
    <n v="41039.06"/>
    <x v="1"/>
    <x v="1"/>
    <x v="1"/>
    <x v="0"/>
    <x v="1"/>
    <x v="1"/>
    <x v="1"/>
    <x v="2"/>
    <x v="0"/>
    <x v="6"/>
  </r>
  <r>
    <x v="1"/>
    <x v="1"/>
    <x v="1"/>
    <x v="0"/>
    <x v="96"/>
    <x v="416"/>
    <n v="0"/>
    <x v="1"/>
    <x v="1"/>
    <x v="1"/>
    <x v="0"/>
    <x v="1"/>
    <x v="1"/>
    <x v="1"/>
    <x v="6"/>
    <x v="2"/>
    <x v="0"/>
  </r>
  <r>
    <x v="1"/>
    <x v="1"/>
    <x v="1"/>
    <x v="0"/>
    <x v="7"/>
    <x v="201"/>
    <n v="0"/>
    <x v="1"/>
    <x v="1"/>
    <x v="1"/>
    <x v="0"/>
    <x v="1"/>
    <x v="1"/>
    <x v="1"/>
    <x v="0"/>
    <x v="0"/>
    <x v="5"/>
  </r>
  <r>
    <x v="1"/>
    <x v="1"/>
    <x v="1"/>
    <x v="0"/>
    <x v="492"/>
    <x v="871"/>
    <n v="4269574.25"/>
    <x v="1"/>
    <x v="1"/>
    <x v="1"/>
    <x v="0"/>
    <x v="1"/>
    <x v="1"/>
    <x v="1"/>
    <x v="3"/>
    <x v="1"/>
    <x v="0"/>
  </r>
  <r>
    <x v="1"/>
    <x v="1"/>
    <x v="1"/>
    <x v="0"/>
    <x v="96"/>
    <x v="416"/>
    <n v="0"/>
    <x v="1"/>
    <x v="1"/>
    <x v="1"/>
    <x v="0"/>
    <x v="1"/>
    <x v="1"/>
    <x v="1"/>
    <x v="6"/>
    <x v="2"/>
    <x v="4"/>
  </r>
  <r>
    <x v="1"/>
    <x v="1"/>
    <x v="1"/>
    <x v="0"/>
    <x v="18"/>
    <x v="588"/>
    <n v="0"/>
    <x v="1"/>
    <x v="1"/>
    <x v="1"/>
    <x v="0"/>
    <x v="1"/>
    <x v="1"/>
    <x v="1"/>
    <x v="3"/>
    <x v="0"/>
    <x v="1"/>
  </r>
  <r>
    <x v="1"/>
    <x v="1"/>
    <x v="1"/>
    <x v="0"/>
    <x v="235"/>
    <x v="363"/>
    <n v="0"/>
    <x v="1"/>
    <x v="1"/>
    <x v="1"/>
    <x v="0"/>
    <x v="1"/>
    <x v="1"/>
    <x v="1"/>
    <x v="0"/>
    <x v="0"/>
    <x v="3"/>
  </r>
  <r>
    <x v="1"/>
    <x v="1"/>
    <x v="1"/>
    <x v="0"/>
    <x v="228"/>
    <x v="895"/>
    <n v="2337808.15"/>
    <x v="1"/>
    <x v="1"/>
    <x v="1"/>
    <x v="0"/>
    <x v="1"/>
    <x v="1"/>
    <x v="1"/>
    <x v="4"/>
    <x v="0"/>
    <x v="7"/>
  </r>
  <r>
    <x v="1"/>
    <x v="1"/>
    <x v="1"/>
    <x v="0"/>
    <x v="371"/>
    <x v="973"/>
    <n v="0"/>
    <x v="1"/>
    <x v="1"/>
    <x v="1"/>
    <x v="0"/>
    <x v="1"/>
    <x v="1"/>
    <x v="1"/>
    <x v="3"/>
    <x v="0"/>
    <x v="2"/>
  </r>
  <r>
    <x v="1"/>
    <x v="1"/>
    <x v="1"/>
    <x v="0"/>
    <x v="16"/>
    <x v="905"/>
    <n v="0"/>
    <x v="1"/>
    <x v="1"/>
    <x v="1"/>
    <x v="0"/>
    <x v="1"/>
    <x v="1"/>
    <x v="1"/>
    <x v="3"/>
    <x v="0"/>
    <x v="6"/>
  </r>
  <r>
    <x v="1"/>
    <x v="1"/>
    <x v="1"/>
    <x v="0"/>
    <x v="11"/>
    <x v="879"/>
    <n v="0"/>
    <x v="1"/>
    <x v="1"/>
    <x v="1"/>
    <x v="0"/>
    <x v="1"/>
    <x v="1"/>
    <x v="1"/>
    <x v="3"/>
    <x v="0"/>
    <x v="6"/>
  </r>
  <r>
    <x v="1"/>
    <x v="1"/>
    <x v="1"/>
    <x v="0"/>
    <x v="13"/>
    <x v="628"/>
    <n v="0"/>
    <x v="1"/>
    <x v="1"/>
    <x v="1"/>
    <x v="0"/>
    <x v="1"/>
    <x v="1"/>
    <x v="1"/>
    <x v="3"/>
    <x v="0"/>
    <x v="4"/>
  </r>
  <r>
    <x v="1"/>
    <x v="1"/>
    <x v="1"/>
    <x v="0"/>
    <x v="0"/>
    <x v="102"/>
    <n v="171.83"/>
    <x v="1"/>
    <x v="1"/>
    <x v="1"/>
    <x v="0"/>
    <x v="1"/>
    <x v="1"/>
    <x v="1"/>
    <x v="2"/>
    <x v="1"/>
    <x v="1"/>
  </r>
  <r>
    <x v="1"/>
    <x v="1"/>
    <x v="1"/>
    <x v="0"/>
    <x v="574"/>
    <x v="1081"/>
    <n v="-229171.09"/>
    <x v="1"/>
    <x v="1"/>
    <x v="1"/>
    <x v="0"/>
    <x v="1"/>
    <x v="1"/>
    <x v="1"/>
    <x v="3"/>
    <x v="0"/>
    <x v="3"/>
  </r>
  <r>
    <x v="1"/>
    <x v="1"/>
    <x v="1"/>
    <x v="0"/>
    <x v="210"/>
    <x v="308"/>
    <n v="0"/>
    <x v="1"/>
    <x v="1"/>
    <x v="1"/>
    <x v="0"/>
    <x v="1"/>
    <x v="1"/>
    <x v="1"/>
    <x v="3"/>
    <x v="0"/>
    <x v="6"/>
  </r>
  <r>
    <x v="1"/>
    <x v="1"/>
    <x v="1"/>
    <x v="0"/>
    <x v="13"/>
    <x v="1318"/>
    <n v="0"/>
    <x v="1"/>
    <x v="1"/>
    <x v="1"/>
    <x v="0"/>
    <x v="1"/>
    <x v="1"/>
    <x v="1"/>
    <x v="3"/>
    <x v="0"/>
    <x v="7"/>
  </r>
  <r>
    <x v="1"/>
    <x v="1"/>
    <x v="1"/>
    <x v="0"/>
    <x v="492"/>
    <x v="1146"/>
    <n v="0"/>
    <x v="1"/>
    <x v="1"/>
    <x v="1"/>
    <x v="0"/>
    <x v="1"/>
    <x v="1"/>
    <x v="1"/>
    <x v="4"/>
    <x v="0"/>
    <x v="6"/>
  </r>
  <r>
    <x v="1"/>
    <x v="1"/>
    <x v="1"/>
    <x v="0"/>
    <x v="437"/>
    <x v="867"/>
    <n v="0"/>
    <x v="1"/>
    <x v="1"/>
    <x v="1"/>
    <x v="0"/>
    <x v="1"/>
    <x v="1"/>
    <x v="1"/>
    <x v="3"/>
    <x v="0"/>
    <x v="2"/>
  </r>
  <r>
    <x v="1"/>
    <x v="1"/>
    <x v="1"/>
    <x v="0"/>
    <x v="508"/>
    <x v="1281"/>
    <n v="0"/>
    <x v="1"/>
    <x v="1"/>
    <x v="1"/>
    <x v="0"/>
    <x v="1"/>
    <x v="1"/>
    <x v="1"/>
    <x v="0"/>
    <x v="0"/>
    <x v="0"/>
  </r>
  <r>
    <x v="1"/>
    <x v="1"/>
    <x v="1"/>
    <x v="0"/>
    <x v="18"/>
    <x v="874"/>
    <n v="0"/>
    <x v="1"/>
    <x v="1"/>
    <x v="1"/>
    <x v="0"/>
    <x v="1"/>
    <x v="1"/>
    <x v="1"/>
    <x v="3"/>
    <x v="0"/>
    <x v="0"/>
  </r>
  <r>
    <x v="1"/>
    <x v="1"/>
    <x v="1"/>
    <x v="0"/>
    <x v="13"/>
    <x v="271"/>
    <n v="0"/>
    <x v="1"/>
    <x v="1"/>
    <x v="1"/>
    <x v="0"/>
    <x v="1"/>
    <x v="1"/>
    <x v="1"/>
    <x v="3"/>
    <x v="0"/>
    <x v="7"/>
  </r>
  <r>
    <x v="1"/>
    <x v="1"/>
    <x v="1"/>
    <x v="0"/>
    <x v="68"/>
    <x v="83"/>
    <n v="3352.04"/>
    <x v="1"/>
    <x v="1"/>
    <x v="1"/>
    <x v="0"/>
    <x v="1"/>
    <x v="1"/>
    <x v="1"/>
    <x v="0"/>
    <x v="0"/>
    <x v="3"/>
  </r>
  <r>
    <x v="1"/>
    <x v="1"/>
    <x v="1"/>
    <x v="0"/>
    <x v="329"/>
    <x v="530"/>
    <n v="0"/>
    <x v="1"/>
    <x v="1"/>
    <x v="1"/>
    <x v="0"/>
    <x v="1"/>
    <x v="1"/>
    <x v="1"/>
    <x v="3"/>
    <x v="0"/>
    <x v="7"/>
  </r>
  <r>
    <x v="1"/>
    <x v="1"/>
    <x v="1"/>
    <x v="0"/>
    <x v="288"/>
    <x v="474"/>
    <n v="87918.69"/>
    <x v="1"/>
    <x v="1"/>
    <x v="1"/>
    <x v="0"/>
    <x v="1"/>
    <x v="1"/>
    <x v="1"/>
    <x v="3"/>
    <x v="0"/>
    <x v="4"/>
  </r>
  <r>
    <x v="1"/>
    <x v="1"/>
    <x v="1"/>
    <x v="0"/>
    <x v="450"/>
    <x v="771"/>
    <n v="293100"/>
    <x v="1"/>
    <x v="1"/>
    <x v="1"/>
    <x v="0"/>
    <x v="1"/>
    <x v="1"/>
    <x v="1"/>
    <x v="6"/>
    <x v="1"/>
    <x v="2"/>
  </r>
  <r>
    <x v="1"/>
    <x v="1"/>
    <x v="1"/>
    <x v="0"/>
    <x v="377"/>
    <x v="625"/>
    <n v="0"/>
    <x v="1"/>
    <x v="1"/>
    <x v="1"/>
    <x v="0"/>
    <x v="1"/>
    <x v="1"/>
    <x v="1"/>
    <x v="1"/>
    <x v="1"/>
    <x v="4"/>
  </r>
  <r>
    <x v="1"/>
    <x v="1"/>
    <x v="1"/>
    <x v="0"/>
    <x v="5"/>
    <x v="1076"/>
    <n v="0"/>
    <x v="1"/>
    <x v="1"/>
    <x v="1"/>
    <x v="0"/>
    <x v="1"/>
    <x v="1"/>
    <x v="1"/>
    <x v="3"/>
    <x v="0"/>
    <x v="7"/>
  </r>
  <r>
    <x v="1"/>
    <x v="1"/>
    <x v="1"/>
    <x v="0"/>
    <x v="158"/>
    <x v="233"/>
    <n v="0"/>
    <x v="1"/>
    <x v="1"/>
    <x v="1"/>
    <x v="0"/>
    <x v="1"/>
    <x v="1"/>
    <x v="1"/>
    <x v="0"/>
    <x v="1"/>
    <x v="0"/>
  </r>
  <r>
    <x v="1"/>
    <x v="1"/>
    <x v="1"/>
    <x v="0"/>
    <x v="318"/>
    <x v="514"/>
    <n v="0"/>
    <x v="1"/>
    <x v="1"/>
    <x v="1"/>
    <x v="0"/>
    <x v="1"/>
    <x v="1"/>
    <x v="1"/>
    <x v="4"/>
    <x v="1"/>
    <x v="4"/>
  </r>
  <r>
    <x v="1"/>
    <x v="1"/>
    <x v="1"/>
    <x v="0"/>
    <x v="127"/>
    <x v="171"/>
    <n v="0"/>
    <x v="1"/>
    <x v="1"/>
    <x v="1"/>
    <x v="0"/>
    <x v="1"/>
    <x v="1"/>
    <x v="1"/>
    <x v="0"/>
    <x v="0"/>
    <x v="6"/>
  </r>
  <r>
    <x v="1"/>
    <x v="1"/>
    <x v="1"/>
    <x v="0"/>
    <x v="333"/>
    <x v="698"/>
    <n v="0"/>
    <x v="1"/>
    <x v="1"/>
    <x v="1"/>
    <x v="0"/>
    <x v="1"/>
    <x v="1"/>
    <x v="1"/>
    <x v="2"/>
    <x v="1"/>
    <x v="0"/>
  </r>
  <r>
    <x v="1"/>
    <x v="1"/>
    <x v="1"/>
    <x v="0"/>
    <x v="298"/>
    <x v="541"/>
    <n v="0"/>
    <x v="1"/>
    <x v="1"/>
    <x v="1"/>
    <x v="0"/>
    <x v="1"/>
    <x v="1"/>
    <x v="1"/>
    <x v="4"/>
    <x v="1"/>
    <x v="3"/>
  </r>
  <r>
    <x v="1"/>
    <x v="1"/>
    <x v="1"/>
    <x v="0"/>
    <x v="130"/>
    <x v="929"/>
    <n v="287653.24"/>
    <x v="1"/>
    <x v="1"/>
    <x v="1"/>
    <x v="0"/>
    <x v="1"/>
    <x v="1"/>
    <x v="1"/>
    <x v="1"/>
    <x v="0"/>
    <x v="7"/>
  </r>
  <r>
    <x v="1"/>
    <x v="1"/>
    <x v="1"/>
    <x v="0"/>
    <x v="121"/>
    <x v="156"/>
    <n v="0"/>
    <x v="1"/>
    <x v="1"/>
    <x v="1"/>
    <x v="0"/>
    <x v="1"/>
    <x v="1"/>
    <x v="1"/>
    <x v="0"/>
    <x v="0"/>
    <x v="0"/>
  </r>
  <r>
    <x v="1"/>
    <x v="1"/>
    <x v="1"/>
    <x v="0"/>
    <x v="93"/>
    <x v="111"/>
    <n v="127407.56"/>
    <x v="1"/>
    <x v="1"/>
    <x v="1"/>
    <x v="0"/>
    <x v="1"/>
    <x v="1"/>
    <x v="1"/>
    <x v="1"/>
    <x v="2"/>
    <x v="0"/>
  </r>
  <r>
    <x v="1"/>
    <x v="1"/>
    <x v="1"/>
    <x v="0"/>
    <x v="647"/>
    <x v="1335"/>
    <n v="0"/>
    <x v="1"/>
    <x v="1"/>
    <x v="1"/>
    <x v="0"/>
    <x v="1"/>
    <x v="1"/>
    <x v="1"/>
    <x v="3"/>
    <x v="0"/>
    <x v="5"/>
  </r>
  <r>
    <x v="1"/>
    <x v="1"/>
    <x v="1"/>
    <x v="0"/>
    <x v="203"/>
    <x v="301"/>
    <n v="0"/>
    <x v="1"/>
    <x v="1"/>
    <x v="1"/>
    <x v="0"/>
    <x v="1"/>
    <x v="1"/>
    <x v="1"/>
    <x v="0"/>
    <x v="0"/>
    <x v="7"/>
  </r>
  <r>
    <x v="1"/>
    <x v="1"/>
    <x v="1"/>
    <x v="0"/>
    <x v="327"/>
    <x v="528"/>
    <n v="0"/>
    <x v="1"/>
    <x v="1"/>
    <x v="1"/>
    <x v="0"/>
    <x v="1"/>
    <x v="1"/>
    <x v="1"/>
    <x v="3"/>
    <x v="0"/>
    <x v="7"/>
  </r>
  <r>
    <x v="1"/>
    <x v="1"/>
    <x v="1"/>
    <x v="0"/>
    <x v="18"/>
    <x v="591"/>
    <n v="0"/>
    <x v="1"/>
    <x v="1"/>
    <x v="1"/>
    <x v="0"/>
    <x v="1"/>
    <x v="1"/>
    <x v="1"/>
    <x v="1"/>
    <x v="0"/>
    <x v="1"/>
  </r>
  <r>
    <x v="1"/>
    <x v="1"/>
    <x v="1"/>
    <x v="0"/>
    <x v="328"/>
    <x v="529"/>
    <n v="0"/>
    <x v="1"/>
    <x v="1"/>
    <x v="1"/>
    <x v="0"/>
    <x v="1"/>
    <x v="1"/>
    <x v="1"/>
    <x v="4"/>
    <x v="1"/>
    <x v="5"/>
  </r>
  <r>
    <x v="1"/>
    <x v="1"/>
    <x v="1"/>
    <x v="0"/>
    <x v="103"/>
    <x v="878"/>
    <n v="0"/>
    <x v="1"/>
    <x v="1"/>
    <x v="1"/>
    <x v="0"/>
    <x v="1"/>
    <x v="1"/>
    <x v="1"/>
    <x v="1"/>
    <x v="0"/>
    <x v="0"/>
  </r>
  <r>
    <x v="1"/>
    <x v="1"/>
    <x v="1"/>
    <x v="0"/>
    <x v="50"/>
    <x v="57"/>
    <n v="0"/>
    <x v="1"/>
    <x v="1"/>
    <x v="1"/>
    <x v="0"/>
    <x v="1"/>
    <x v="1"/>
    <x v="1"/>
    <x v="0"/>
    <x v="0"/>
    <x v="7"/>
  </r>
  <r>
    <x v="1"/>
    <x v="1"/>
    <x v="1"/>
    <x v="0"/>
    <x v="1"/>
    <x v="1243"/>
    <n v="0"/>
    <x v="1"/>
    <x v="1"/>
    <x v="1"/>
    <x v="0"/>
    <x v="1"/>
    <x v="1"/>
    <x v="1"/>
    <x v="3"/>
    <x v="0"/>
    <x v="7"/>
  </r>
  <r>
    <x v="1"/>
    <x v="1"/>
    <x v="1"/>
    <x v="0"/>
    <x v="520"/>
    <x v="950"/>
    <n v="0"/>
    <x v="1"/>
    <x v="1"/>
    <x v="1"/>
    <x v="0"/>
    <x v="1"/>
    <x v="1"/>
    <x v="1"/>
    <x v="3"/>
    <x v="0"/>
    <x v="4"/>
  </r>
  <r>
    <x v="1"/>
    <x v="1"/>
    <x v="1"/>
    <x v="0"/>
    <x v="26"/>
    <x v="28"/>
    <n v="0"/>
    <x v="1"/>
    <x v="1"/>
    <x v="1"/>
    <x v="0"/>
    <x v="1"/>
    <x v="1"/>
    <x v="1"/>
    <x v="0"/>
    <x v="0"/>
    <x v="0"/>
  </r>
  <r>
    <x v="1"/>
    <x v="1"/>
    <x v="1"/>
    <x v="0"/>
    <x v="653"/>
    <x v="1356"/>
    <n v="0"/>
    <x v="1"/>
    <x v="1"/>
    <x v="1"/>
    <x v="0"/>
    <x v="1"/>
    <x v="1"/>
    <x v="1"/>
    <x v="3"/>
    <x v="0"/>
    <x v="6"/>
  </r>
  <r>
    <x v="1"/>
    <x v="1"/>
    <x v="1"/>
    <x v="0"/>
    <x v="59"/>
    <x v="67"/>
    <n v="0"/>
    <x v="1"/>
    <x v="1"/>
    <x v="1"/>
    <x v="0"/>
    <x v="1"/>
    <x v="1"/>
    <x v="1"/>
    <x v="0"/>
    <x v="0"/>
    <x v="6"/>
  </r>
  <r>
    <x v="1"/>
    <x v="1"/>
    <x v="1"/>
    <x v="0"/>
    <x v="133"/>
    <x v="179"/>
    <n v="0"/>
    <x v="1"/>
    <x v="1"/>
    <x v="1"/>
    <x v="0"/>
    <x v="1"/>
    <x v="1"/>
    <x v="1"/>
    <x v="3"/>
    <x v="1"/>
    <x v="7"/>
  </r>
  <r>
    <x v="1"/>
    <x v="1"/>
    <x v="1"/>
    <x v="0"/>
    <x v="249"/>
    <x v="1191"/>
    <n v="28228.59"/>
    <x v="1"/>
    <x v="1"/>
    <x v="1"/>
    <x v="0"/>
    <x v="1"/>
    <x v="1"/>
    <x v="1"/>
    <x v="3"/>
    <x v="0"/>
    <x v="2"/>
  </r>
  <r>
    <x v="1"/>
    <x v="1"/>
    <x v="1"/>
    <x v="0"/>
    <x v="434"/>
    <x v="730"/>
    <n v="0"/>
    <x v="1"/>
    <x v="1"/>
    <x v="1"/>
    <x v="0"/>
    <x v="1"/>
    <x v="1"/>
    <x v="1"/>
    <x v="2"/>
    <x v="0"/>
    <x v="2"/>
  </r>
  <r>
    <x v="1"/>
    <x v="1"/>
    <x v="1"/>
    <x v="0"/>
    <x v="18"/>
    <x v="1120"/>
    <n v="0"/>
    <x v="1"/>
    <x v="1"/>
    <x v="1"/>
    <x v="0"/>
    <x v="1"/>
    <x v="1"/>
    <x v="1"/>
    <x v="3"/>
    <x v="0"/>
    <x v="2"/>
  </r>
  <r>
    <x v="1"/>
    <x v="1"/>
    <x v="1"/>
    <x v="0"/>
    <x v="479"/>
    <x v="1064"/>
    <n v="0"/>
    <x v="1"/>
    <x v="1"/>
    <x v="1"/>
    <x v="0"/>
    <x v="1"/>
    <x v="1"/>
    <x v="1"/>
    <x v="3"/>
    <x v="0"/>
    <x v="6"/>
  </r>
  <r>
    <x v="1"/>
    <x v="1"/>
    <x v="1"/>
    <x v="0"/>
    <x v="188"/>
    <x v="294"/>
    <n v="0"/>
    <x v="1"/>
    <x v="1"/>
    <x v="1"/>
    <x v="0"/>
    <x v="1"/>
    <x v="1"/>
    <x v="1"/>
    <x v="1"/>
    <x v="0"/>
    <x v="3"/>
  </r>
  <r>
    <x v="1"/>
    <x v="1"/>
    <x v="1"/>
    <x v="0"/>
    <x v="100"/>
    <x v="1080"/>
    <n v="0"/>
    <x v="1"/>
    <x v="1"/>
    <x v="1"/>
    <x v="0"/>
    <x v="1"/>
    <x v="1"/>
    <x v="1"/>
    <x v="3"/>
    <x v="1"/>
    <x v="7"/>
  </r>
  <r>
    <x v="1"/>
    <x v="1"/>
    <x v="1"/>
    <x v="0"/>
    <x v="11"/>
    <x v="742"/>
    <n v="0"/>
    <x v="1"/>
    <x v="1"/>
    <x v="1"/>
    <x v="0"/>
    <x v="1"/>
    <x v="1"/>
    <x v="1"/>
    <x v="1"/>
    <x v="0"/>
    <x v="6"/>
  </r>
  <r>
    <x v="1"/>
    <x v="1"/>
    <x v="1"/>
    <x v="0"/>
    <x v="297"/>
    <x v="485"/>
    <n v="0"/>
    <x v="1"/>
    <x v="1"/>
    <x v="1"/>
    <x v="0"/>
    <x v="1"/>
    <x v="1"/>
    <x v="1"/>
    <x v="5"/>
    <x v="0"/>
    <x v="6"/>
  </r>
  <r>
    <x v="1"/>
    <x v="1"/>
    <x v="1"/>
    <x v="0"/>
    <x v="11"/>
    <x v="647"/>
    <n v="4408372.3600000003"/>
    <x v="1"/>
    <x v="1"/>
    <x v="1"/>
    <x v="0"/>
    <x v="1"/>
    <x v="1"/>
    <x v="1"/>
    <x v="3"/>
    <x v="0"/>
    <x v="1"/>
  </r>
  <r>
    <x v="1"/>
    <x v="1"/>
    <x v="1"/>
    <x v="0"/>
    <x v="80"/>
    <x v="96"/>
    <n v="0"/>
    <x v="1"/>
    <x v="1"/>
    <x v="1"/>
    <x v="0"/>
    <x v="1"/>
    <x v="1"/>
    <x v="1"/>
    <x v="6"/>
    <x v="2"/>
    <x v="0"/>
  </r>
  <r>
    <x v="1"/>
    <x v="1"/>
    <x v="1"/>
    <x v="0"/>
    <x v="41"/>
    <x v="1265"/>
    <n v="0"/>
    <x v="1"/>
    <x v="1"/>
    <x v="1"/>
    <x v="0"/>
    <x v="1"/>
    <x v="1"/>
    <x v="1"/>
    <x v="3"/>
    <x v="0"/>
    <x v="7"/>
  </r>
  <r>
    <x v="1"/>
    <x v="1"/>
    <x v="1"/>
    <x v="0"/>
    <x v="554"/>
    <x v="1034"/>
    <n v="0"/>
    <x v="1"/>
    <x v="1"/>
    <x v="1"/>
    <x v="0"/>
    <x v="1"/>
    <x v="1"/>
    <x v="1"/>
    <x v="3"/>
    <x v="0"/>
    <x v="0"/>
  </r>
  <r>
    <x v="1"/>
    <x v="1"/>
    <x v="1"/>
    <x v="0"/>
    <x v="411"/>
    <x v="681"/>
    <n v="0"/>
    <x v="1"/>
    <x v="1"/>
    <x v="1"/>
    <x v="0"/>
    <x v="1"/>
    <x v="1"/>
    <x v="1"/>
    <x v="1"/>
    <x v="0"/>
    <x v="1"/>
  </r>
  <r>
    <x v="1"/>
    <x v="1"/>
    <x v="1"/>
    <x v="0"/>
    <x v="23"/>
    <x v="23"/>
    <n v="-27032.39"/>
    <x v="1"/>
    <x v="1"/>
    <x v="1"/>
    <x v="0"/>
    <x v="1"/>
    <x v="1"/>
    <x v="1"/>
    <x v="3"/>
    <x v="1"/>
    <x v="2"/>
  </r>
  <r>
    <x v="1"/>
    <x v="1"/>
    <x v="1"/>
    <x v="0"/>
    <x v="375"/>
    <x v="620"/>
    <n v="155044.42000000001"/>
    <x v="1"/>
    <x v="1"/>
    <x v="1"/>
    <x v="0"/>
    <x v="1"/>
    <x v="1"/>
    <x v="1"/>
    <x v="2"/>
    <x v="1"/>
    <x v="1"/>
  </r>
  <r>
    <x v="1"/>
    <x v="1"/>
    <x v="1"/>
    <x v="0"/>
    <x v="584"/>
    <x v="1107"/>
    <n v="6760.53"/>
    <x v="1"/>
    <x v="1"/>
    <x v="1"/>
    <x v="0"/>
    <x v="1"/>
    <x v="1"/>
    <x v="1"/>
    <x v="3"/>
    <x v="0"/>
    <x v="4"/>
  </r>
  <r>
    <x v="1"/>
    <x v="1"/>
    <x v="1"/>
    <x v="0"/>
    <x v="13"/>
    <x v="923"/>
    <n v="0"/>
    <x v="1"/>
    <x v="1"/>
    <x v="1"/>
    <x v="0"/>
    <x v="1"/>
    <x v="1"/>
    <x v="1"/>
    <x v="3"/>
    <x v="0"/>
    <x v="2"/>
  </r>
  <r>
    <x v="1"/>
    <x v="1"/>
    <x v="1"/>
    <x v="0"/>
    <x v="18"/>
    <x v="1209"/>
    <n v="0"/>
    <x v="1"/>
    <x v="1"/>
    <x v="1"/>
    <x v="0"/>
    <x v="1"/>
    <x v="1"/>
    <x v="1"/>
    <x v="3"/>
    <x v="0"/>
    <x v="7"/>
  </r>
  <r>
    <x v="1"/>
    <x v="1"/>
    <x v="1"/>
    <x v="0"/>
    <x v="516"/>
    <x v="941"/>
    <n v="0"/>
    <x v="1"/>
    <x v="1"/>
    <x v="1"/>
    <x v="0"/>
    <x v="1"/>
    <x v="1"/>
    <x v="1"/>
    <x v="3"/>
    <x v="0"/>
    <x v="6"/>
  </r>
  <r>
    <x v="1"/>
    <x v="1"/>
    <x v="1"/>
    <x v="0"/>
    <x v="471"/>
    <x v="818"/>
    <n v="0"/>
    <x v="1"/>
    <x v="1"/>
    <x v="1"/>
    <x v="0"/>
    <x v="1"/>
    <x v="1"/>
    <x v="1"/>
    <x v="0"/>
    <x v="1"/>
    <x v="3"/>
  </r>
  <r>
    <x v="1"/>
    <x v="1"/>
    <x v="1"/>
    <x v="0"/>
    <x v="531"/>
    <x v="991"/>
    <n v="156406.28"/>
    <x v="1"/>
    <x v="1"/>
    <x v="1"/>
    <x v="0"/>
    <x v="1"/>
    <x v="1"/>
    <x v="1"/>
    <x v="3"/>
    <x v="1"/>
    <x v="5"/>
  </r>
  <r>
    <x v="1"/>
    <x v="1"/>
    <x v="1"/>
    <x v="0"/>
    <x v="111"/>
    <x v="841"/>
    <n v="0"/>
    <x v="1"/>
    <x v="1"/>
    <x v="1"/>
    <x v="0"/>
    <x v="1"/>
    <x v="1"/>
    <x v="1"/>
    <x v="3"/>
    <x v="0"/>
    <x v="2"/>
  </r>
  <r>
    <x v="1"/>
    <x v="1"/>
    <x v="1"/>
    <x v="0"/>
    <x v="1"/>
    <x v="919"/>
    <n v="24498654.09"/>
    <x v="1"/>
    <x v="1"/>
    <x v="1"/>
    <x v="0"/>
    <x v="1"/>
    <x v="1"/>
    <x v="1"/>
    <x v="1"/>
    <x v="0"/>
    <x v="5"/>
  </r>
  <r>
    <x v="1"/>
    <x v="1"/>
    <x v="1"/>
    <x v="0"/>
    <x v="1"/>
    <x v="978"/>
    <n v="0"/>
    <x v="1"/>
    <x v="1"/>
    <x v="1"/>
    <x v="0"/>
    <x v="1"/>
    <x v="1"/>
    <x v="1"/>
    <x v="3"/>
    <x v="0"/>
    <x v="2"/>
  </r>
  <r>
    <x v="1"/>
    <x v="1"/>
    <x v="1"/>
    <x v="0"/>
    <x v="41"/>
    <x v="1244"/>
    <n v="0"/>
    <x v="1"/>
    <x v="1"/>
    <x v="1"/>
    <x v="0"/>
    <x v="1"/>
    <x v="1"/>
    <x v="1"/>
    <x v="3"/>
    <x v="0"/>
    <x v="3"/>
  </r>
  <r>
    <x v="1"/>
    <x v="1"/>
    <x v="1"/>
    <x v="0"/>
    <x v="111"/>
    <x v="1181"/>
    <n v="43220.800000000003"/>
    <x v="1"/>
    <x v="1"/>
    <x v="1"/>
    <x v="0"/>
    <x v="1"/>
    <x v="1"/>
    <x v="1"/>
    <x v="3"/>
    <x v="0"/>
    <x v="1"/>
  </r>
  <r>
    <x v="1"/>
    <x v="1"/>
    <x v="1"/>
    <x v="0"/>
    <x v="13"/>
    <x v="834"/>
    <n v="0"/>
    <x v="1"/>
    <x v="1"/>
    <x v="1"/>
    <x v="0"/>
    <x v="1"/>
    <x v="1"/>
    <x v="1"/>
    <x v="1"/>
    <x v="0"/>
    <x v="0"/>
  </r>
  <r>
    <x v="1"/>
    <x v="1"/>
    <x v="1"/>
    <x v="0"/>
    <x v="471"/>
    <x v="818"/>
    <n v="0"/>
    <x v="1"/>
    <x v="1"/>
    <x v="1"/>
    <x v="0"/>
    <x v="1"/>
    <x v="1"/>
    <x v="1"/>
    <x v="0"/>
    <x v="1"/>
    <x v="0"/>
  </r>
  <r>
    <x v="1"/>
    <x v="1"/>
    <x v="1"/>
    <x v="0"/>
    <x v="101"/>
    <x v="124"/>
    <n v="0"/>
    <x v="1"/>
    <x v="1"/>
    <x v="1"/>
    <x v="0"/>
    <x v="1"/>
    <x v="1"/>
    <x v="1"/>
    <x v="0"/>
    <x v="0"/>
    <x v="3"/>
  </r>
  <r>
    <x v="1"/>
    <x v="1"/>
    <x v="1"/>
    <x v="0"/>
    <x v="254"/>
    <x v="402"/>
    <n v="0"/>
    <x v="1"/>
    <x v="1"/>
    <x v="1"/>
    <x v="0"/>
    <x v="1"/>
    <x v="1"/>
    <x v="1"/>
    <x v="3"/>
    <x v="1"/>
    <x v="0"/>
  </r>
  <r>
    <x v="1"/>
    <x v="1"/>
    <x v="1"/>
    <x v="0"/>
    <x v="41"/>
    <x v="157"/>
    <n v="0"/>
    <x v="1"/>
    <x v="1"/>
    <x v="1"/>
    <x v="0"/>
    <x v="1"/>
    <x v="1"/>
    <x v="1"/>
    <x v="3"/>
    <x v="0"/>
    <x v="4"/>
  </r>
  <r>
    <x v="1"/>
    <x v="1"/>
    <x v="1"/>
    <x v="0"/>
    <x v="574"/>
    <x v="1081"/>
    <n v="-229171.09"/>
    <x v="1"/>
    <x v="1"/>
    <x v="1"/>
    <x v="0"/>
    <x v="1"/>
    <x v="1"/>
    <x v="1"/>
    <x v="3"/>
    <x v="0"/>
    <x v="7"/>
  </r>
  <r>
    <x v="1"/>
    <x v="1"/>
    <x v="1"/>
    <x v="0"/>
    <x v="13"/>
    <x v="834"/>
    <n v="0"/>
    <x v="1"/>
    <x v="1"/>
    <x v="1"/>
    <x v="0"/>
    <x v="1"/>
    <x v="1"/>
    <x v="1"/>
    <x v="1"/>
    <x v="0"/>
    <x v="6"/>
  </r>
  <r>
    <x v="1"/>
    <x v="1"/>
    <x v="1"/>
    <x v="0"/>
    <x v="122"/>
    <x v="675"/>
    <n v="279.56"/>
    <x v="1"/>
    <x v="1"/>
    <x v="1"/>
    <x v="0"/>
    <x v="1"/>
    <x v="1"/>
    <x v="1"/>
    <x v="2"/>
    <x v="0"/>
    <x v="6"/>
  </r>
  <r>
    <x v="1"/>
    <x v="1"/>
    <x v="1"/>
    <x v="0"/>
    <x v="463"/>
    <x v="793"/>
    <n v="0"/>
    <x v="1"/>
    <x v="1"/>
    <x v="1"/>
    <x v="0"/>
    <x v="1"/>
    <x v="1"/>
    <x v="1"/>
    <x v="0"/>
    <x v="0"/>
    <x v="2"/>
  </r>
  <r>
    <x v="1"/>
    <x v="1"/>
    <x v="1"/>
    <x v="0"/>
    <x v="531"/>
    <x v="991"/>
    <n v="160470.68"/>
    <x v="1"/>
    <x v="1"/>
    <x v="1"/>
    <x v="0"/>
    <x v="1"/>
    <x v="1"/>
    <x v="1"/>
    <x v="3"/>
    <x v="1"/>
    <x v="6"/>
  </r>
  <r>
    <x v="1"/>
    <x v="1"/>
    <x v="1"/>
    <x v="0"/>
    <x v="628"/>
    <x v="1272"/>
    <n v="-3176.7"/>
    <x v="1"/>
    <x v="1"/>
    <x v="1"/>
    <x v="0"/>
    <x v="1"/>
    <x v="1"/>
    <x v="1"/>
    <x v="3"/>
    <x v="1"/>
    <x v="0"/>
  </r>
  <r>
    <x v="1"/>
    <x v="1"/>
    <x v="1"/>
    <x v="0"/>
    <x v="226"/>
    <x v="340"/>
    <n v="0"/>
    <x v="1"/>
    <x v="1"/>
    <x v="1"/>
    <x v="0"/>
    <x v="1"/>
    <x v="1"/>
    <x v="1"/>
    <x v="3"/>
    <x v="0"/>
    <x v="7"/>
  </r>
  <r>
    <x v="1"/>
    <x v="1"/>
    <x v="1"/>
    <x v="0"/>
    <x v="588"/>
    <x v="1117"/>
    <n v="0"/>
    <x v="1"/>
    <x v="1"/>
    <x v="1"/>
    <x v="0"/>
    <x v="1"/>
    <x v="1"/>
    <x v="1"/>
    <x v="4"/>
    <x v="1"/>
    <x v="2"/>
  </r>
  <r>
    <x v="1"/>
    <x v="1"/>
    <x v="1"/>
    <x v="0"/>
    <x v="11"/>
    <x v="760"/>
    <n v="0"/>
    <x v="1"/>
    <x v="1"/>
    <x v="1"/>
    <x v="0"/>
    <x v="1"/>
    <x v="1"/>
    <x v="1"/>
    <x v="3"/>
    <x v="0"/>
    <x v="0"/>
  </r>
  <r>
    <x v="1"/>
    <x v="1"/>
    <x v="1"/>
    <x v="0"/>
    <x v="88"/>
    <x v="329"/>
    <n v="0"/>
    <x v="1"/>
    <x v="1"/>
    <x v="1"/>
    <x v="0"/>
    <x v="1"/>
    <x v="1"/>
    <x v="1"/>
    <x v="0"/>
    <x v="0"/>
    <x v="4"/>
  </r>
  <r>
    <x v="1"/>
    <x v="1"/>
    <x v="1"/>
    <x v="0"/>
    <x v="368"/>
    <x v="608"/>
    <n v="0"/>
    <x v="1"/>
    <x v="1"/>
    <x v="1"/>
    <x v="0"/>
    <x v="1"/>
    <x v="1"/>
    <x v="1"/>
    <x v="0"/>
    <x v="0"/>
    <x v="5"/>
  </r>
  <r>
    <x v="1"/>
    <x v="1"/>
    <x v="1"/>
    <x v="0"/>
    <x v="291"/>
    <x v="478"/>
    <n v="0"/>
    <x v="1"/>
    <x v="1"/>
    <x v="1"/>
    <x v="0"/>
    <x v="1"/>
    <x v="1"/>
    <x v="1"/>
    <x v="5"/>
    <x v="0"/>
    <x v="6"/>
  </r>
  <r>
    <x v="1"/>
    <x v="1"/>
    <x v="1"/>
    <x v="0"/>
    <x v="131"/>
    <x v="177"/>
    <n v="0"/>
    <x v="1"/>
    <x v="1"/>
    <x v="1"/>
    <x v="0"/>
    <x v="1"/>
    <x v="1"/>
    <x v="1"/>
    <x v="0"/>
    <x v="0"/>
    <x v="4"/>
  </r>
  <r>
    <x v="1"/>
    <x v="1"/>
    <x v="1"/>
    <x v="0"/>
    <x v="18"/>
    <x v="396"/>
    <n v="0"/>
    <x v="1"/>
    <x v="1"/>
    <x v="1"/>
    <x v="0"/>
    <x v="1"/>
    <x v="1"/>
    <x v="1"/>
    <x v="3"/>
    <x v="0"/>
    <x v="0"/>
  </r>
  <r>
    <x v="1"/>
    <x v="1"/>
    <x v="1"/>
    <x v="0"/>
    <x v="117"/>
    <x v="221"/>
    <n v="0"/>
    <x v="1"/>
    <x v="1"/>
    <x v="1"/>
    <x v="0"/>
    <x v="1"/>
    <x v="1"/>
    <x v="1"/>
    <x v="3"/>
    <x v="0"/>
    <x v="0"/>
  </r>
  <r>
    <x v="1"/>
    <x v="1"/>
    <x v="1"/>
    <x v="0"/>
    <x v="1"/>
    <x v="1188"/>
    <n v="0"/>
    <x v="1"/>
    <x v="1"/>
    <x v="1"/>
    <x v="0"/>
    <x v="1"/>
    <x v="1"/>
    <x v="1"/>
    <x v="3"/>
    <x v="0"/>
    <x v="0"/>
  </r>
  <r>
    <x v="1"/>
    <x v="1"/>
    <x v="1"/>
    <x v="0"/>
    <x v="153"/>
    <x v="214"/>
    <n v="737.67"/>
    <x v="1"/>
    <x v="1"/>
    <x v="1"/>
    <x v="0"/>
    <x v="1"/>
    <x v="1"/>
    <x v="1"/>
    <x v="0"/>
    <x v="0"/>
    <x v="1"/>
  </r>
  <r>
    <x v="1"/>
    <x v="1"/>
    <x v="1"/>
    <x v="0"/>
    <x v="13"/>
    <x v="894"/>
    <n v="0"/>
    <x v="1"/>
    <x v="1"/>
    <x v="1"/>
    <x v="0"/>
    <x v="1"/>
    <x v="1"/>
    <x v="1"/>
    <x v="3"/>
    <x v="0"/>
    <x v="5"/>
  </r>
  <r>
    <x v="1"/>
    <x v="1"/>
    <x v="1"/>
    <x v="0"/>
    <x v="517"/>
    <x v="943"/>
    <n v="0"/>
    <x v="1"/>
    <x v="1"/>
    <x v="1"/>
    <x v="0"/>
    <x v="1"/>
    <x v="1"/>
    <x v="1"/>
    <x v="3"/>
    <x v="1"/>
    <x v="5"/>
  </r>
  <r>
    <x v="1"/>
    <x v="1"/>
    <x v="1"/>
    <x v="0"/>
    <x v="1"/>
    <x v="247"/>
    <n v="0"/>
    <x v="1"/>
    <x v="1"/>
    <x v="1"/>
    <x v="0"/>
    <x v="1"/>
    <x v="1"/>
    <x v="1"/>
    <x v="3"/>
    <x v="0"/>
    <x v="5"/>
  </r>
  <r>
    <x v="1"/>
    <x v="1"/>
    <x v="1"/>
    <x v="0"/>
    <x v="347"/>
    <x v="570"/>
    <n v="0"/>
    <x v="1"/>
    <x v="1"/>
    <x v="1"/>
    <x v="0"/>
    <x v="1"/>
    <x v="1"/>
    <x v="1"/>
    <x v="2"/>
    <x v="1"/>
    <x v="7"/>
  </r>
  <r>
    <x v="1"/>
    <x v="1"/>
    <x v="1"/>
    <x v="0"/>
    <x v="140"/>
    <x v="259"/>
    <n v="0"/>
    <x v="1"/>
    <x v="1"/>
    <x v="1"/>
    <x v="0"/>
    <x v="1"/>
    <x v="1"/>
    <x v="1"/>
    <x v="3"/>
    <x v="0"/>
    <x v="2"/>
  </r>
  <r>
    <x v="1"/>
    <x v="1"/>
    <x v="1"/>
    <x v="0"/>
    <x v="351"/>
    <x v="576"/>
    <n v="0"/>
    <x v="1"/>
    <x v="1"/>
    <x v="1"/>
    <x v="0"/>
    <x v="1"/>
    <x v="1"/>
    <x v="1"/>
    <x v="2"/>
    <x v="1"/>
    <x v="4"/>
  </r>
  <r>
    <x v="1"/>
    <x v="1"/>
    <x v="1"/>
    <x v="0"/>
    <x v="159"/>
    <x v="235"/>
    <n v="0"/>
    <x v="1"/>
    <x v="1"/>
    <x v="1"/>
    <x v="0"/>
    <x v="1"/>
    <x v="1"/>
    <x v="1"/>
    <x v="6"/>
    <x v="1"/>
    <x v="3"/>
  </r>
  <r>
    <x v="1"/>
    <x v="1"/>
    <x v="1"/>
    <x v="0"/>
    <x v="248"/>
    <x v="387"/>
    <n v="0"/>
    <x v="1"/>
    <x v="1"/>
    <x v="1"/>
    <x v="0"/>
    <x v="1"/>
    <x v="1"/>
    <x v="1"/>
    <x v="3"/>
    <x v="0"/>
    <x v="5"/>
  </r>
  <r>
    <x v="1"/>
    <x v="1"/>
    <x v="1"/>
    <x v="0"/>
    <x v="188"/>
    <x v="294"/>
    <n v="0"/>
    <x v="1"/>
    <x v="1"/>
    <x v="1"/>
    <x v="0"/>
    <x v="1"/>
    <x v="1"/>
    <x v="1"/>
    <x v="1"/>
    <x v="0"/>
    <x v="5"/>
  </r>
  <r>
    <x v="1"/>
    <x v="1"/>
    <x v="1"/>
    <x v="0"/>
    <x v="173"/>
    <x v="257"/>
    <n v="1173083.92"/>
    <x v="1"/>
    <x v="1"/>
    <x v="1"/>
    <x v="0"/>
    <x v="1"/>
    <x v="1"/>
    <x v="1"/>
    <x v="0"/>
    <x v="0"/>
    <x v="3"/>
  </r>
  <r>
    <x v="1"/>
    <x v="1"/>
    <x v="1"/>
    <x v="0"/>
    <x v="514"/>
    <x v="935"/>
    <n v="0"/>
    <x v="1"/>
    <x v="1"/>
    <x v="1"/>
    <x v="0"/>
    <x v="1"/>
    <x v="1"/>
    <x v="1"/>
    <x v="3"/>
    <x v="0"/>
    <x v="6"/>
  </r>
  <r>
    <x v="1"/>
    <x v="1"/>
    <x v="1"/>
    <x v="0"/>
    <x v="36"/>
    <x v="205"/>
    <n v="0"/>
    <x v="1"/>
    <x v="1"/>
    <x v="1"/>
    <x v="0"/>
    <x v="1"/>
    <x v="1"/>
    <x v="1"/>
    <x v="0"/>
    <x v="0"/>
    <x v="0"/>
  </r>
  <r>
    <x v="1"/>
    <x v="1"/>
    <x v="1"/>
    <x v="0"/>
    <x v="437"/>
    <x v="739"/>
    <n v="0"/>
    <x v="1"/>
    <x v="1"/>
    <x v="1"/>
    <x v="0"/>
    <x v="1"/>
    <x v="1"/>
    <x v="1"/>
    <x v="3"/>
    <x v="1"/>
    <x v="5"/>
  </r>
  <r>
    <x v="1"/>
    <x v="1"/>
    <x v="1"/>
    <x v="0"/>
    <x v="158"/>
    <x v="233"/>
    <n v="0"/>
    <x v="1"/>
    <x v="1"/>
    <x v="1"/>
    <x v="0"/>
    <x v="1"/>
    <x v="1"/>
    <x v="1"/>
    <x v="0"/>
    <x v="1"/>
    <x v="4"/>
  </r>
  <r>
    <x v="1"/>
    <x v="1"/>
    <x v="1"/>
    <x v="0"/>
    <x v="18"/>
    <x v="502"/>
    <n v="0"/>
    <x v="1"/>
    <x v="1"/>
    <x v="1"/>
    <x v="0"/>
    <x v="1"/>
    <x v="1"/>
    <x v="1"/>
    <x v="3"/>
    <x v="0"/>
    <x v="4"/>
  </r>
  <r>
    <x v="1"/>
    <x v="1"/>
    <x v="1"/>
    <x v="0"/>
    <x v="221"/>
    <x v="796"/>
    <n v="0"/>
    <x v="1"/>
    <x v="1"/>
    <x v="1"/>
    <x v="0"/>
    <x v="1"/>
    <x v="1"/>
    <x v="1"/>
    <x v="3"/>
    <x v="0"/>
    <x v="3"/>
  </r>
  <r>
    <x v="1"/>
    <x v="1"/>
    <x v="1"/>
    <x v="0"/>
    <x v="1"/>
    <x v="1288"/>
    <n v="0"/>
    <x v="1"/>
    <x v="1"/>
    <x v="1"/>
    <x v="0"/>
    <x v="1"/>
    <x v="1"/>
    <x v="1"/>
    <x v="3"/>
    <x v="0"/>
    <x v="0"/>
  </r>
  <r>
    <x v="1"/>
    <x v="1"/>
    <x v="1"/>
    <x v="0"/>
    <x v="514"/>
    <x v="935"/>
    <n v="0"/>
    <x v="1"/>
    <x v="1"/>
    <x v="1"/>
    <x v="0"/>
    <x v="1"/>
    <x v="1"/>
    <x v="1"/>
    <x v="3"/>
    <x v="0"/>
    <x v="4"/>
  </r>
  <r>
    <x v="1"/>
    <x v="1"/>
    <x v="1"/>
    <x v="0"/>
    <x v="41"/>
    <x v="636"/>
    <n v="0"/>
    <x v="1"/>
    <x v="1"/>
    <x v="1"/>
    <x v="0"/>
    <x v="1"/>
    <x v="1"/>
    <x v="1"/>
    <x v="3"/>
    <x v="0"/>
    <x v="2"/>
  </r>
  <r>
    <x v="1"/>
    <x v="1"/>
    <x v="1"/>
    <x v="0"/>
    <x v="123"/>
    <x v="174"/>
    <n v="0"/>
    <x v="1"/>
    <x v="1"/>
    <x v="1"/>
    <x v="0"/>
    <x v="1"/>
    <x v="1"/>
    <x v="1"/>
    <x v="0"/>
    <x v="0"/>
    <x v="0"/>
  </r>
  <r>
    <x v="1"/>
    <x v="1"/>
    <x v="1"/>
    <x v="0"/>
    <x v="41"/>
    <x v="1071"/>
    <n v="0"/>
    <x v="1"/>
    <x v="1"/>
    <x v="1"/>
    <x v="0"/>
    <x v="1"/>
    <x v="1"/>
    <x v="1"/>
    <x v="3"/>
    <x v="0"/>
    <x v="7"/>
  </r>
  <r>
    <x v="1"/>
    <x v="1"/>
    <x v="1"/>
    <x v="0"/>
    <x v="481"/>
    <x v="849"/>
    <n v="640.05999999999995"/>
    <x v="1"/>
    <x v="1"/>
    <x v="1"/>
    <x v="0"/>
    <x v="1"/>
    <x v="1"/>
    <x v="1"/>
    <x v="1"/>
    <x v="0"/>
    <x v="6"/>
  </r>
  <r>
    <x v="1"/>
    <x v="1"/>
    <x v="1"/>
    <x v="0"/>
    <x v="140"/>
    <x v="400"/>
    <n v="0"/>
    <x v="1"/>
    <x v="1"/>
    <x v="1"/>
    <x v="0"/>
    <x v="1"/>
    <x v="1"/>
    <x v="1"/>
    <x v="0"/>
    <x v="0"/>
    <x v="4"/>
  </r>
  <r>
    <x v="1"/>
    <x v="1"/>
    <x v="1"/>
    <x v="0"/>
    <x v="41"/>
    <x v="1161"/>
    <n v="0"/>
    <x v="1"/>
    <x v="1"/>
    <x v="1"/>
    <x v="0"/>
    <x v="1"/>
    <x v="1"/>
    <x v="1"/>
    <x v="3"/>
    <x v="0"/>
    <x v="0"/>
  </r>
  <r>
    <x v="1"/>
    <x v="1"/>
    <x v="1"/>
    <x v="0"/>
    <x v="367"/>
    <x v="606"/>
    <n v="162193.85999999999"/>
    <x v="1"/>
    <x v="1"/>
    <x v="1"/>
    <x v="0"/>
    <x v="1"/>
    <x v="1"/>
    <x v="1"/>
    <x v="3"/>
    <x v="0"/>
    <x v="2"/>
  </r>
  <r>
    <x v="1"/>
    <x v="1"/>
    <x v="1"/>
    <x v="0"/>
    <x v="110"/>
    <x v="920"/>
    <n v="1812057.92"/>
    <x v="1"/>
    <x v="1"/>
    <x v="1"/>
    <x v="0"/>
    <x v="1"/>
    <x v="1"/>
    <x v="1"/>
    <x v="3"/>
    <x v="0"/>
    <x v="3"/>
  </r>
  <r>
    <x v="1"/>
    <x v="1"/>
    <x v="1"/>
    <x v="0"/>
    <x v="18"/>
    <x v="1104"/>
    <n v="0"/>
    <x v="1"/>
    <x v="1"/>
    <x v="1"/>
    <x v="0"/>
    <x v="1"/>
    <x v="1"/>
    <x v="1"/>
    <x v="3"/>
    <x v="0"/>
    <x v="6"/>
  </r>
  <r>
    <x v="1"/>
    <x v="1"/>
    <x v="1"/>
    <x v="0"/>
    <x v="60"/>
    <x v="667"/>
    <n v="0"/>
    <x v="1"/>
    <x v="1"/>
    <x v="1"/>
    <x v="0"/>
    <x v="1"/>
    <x v="1"/>
    <x v="1"/>
    <x v="2"/>
    <x v="1"/>
    <x v="3"/>
  </r>
  <r>
    <x v="1"/>
    <x v="1"/>
    <x v="1"/>
    <x v="0"/>
    <x v="263"/>
    <x v="418"/>
    <n v="0"/>
    <x v="1"/>
    <x v="1"/>
    <x v="1"/>
    <x v="0"/>
    <x v="1"/>
    <x v="1"/>
    <x v="1"/>
    <x v="5"/>
    <x v="0"/>
    <x v="7"/>
  </r>
  <r>
    <x v="1"/>
    <x v="1"/>
    <x v="1"/>
    <x v="0"/>
    <x v="77"/>
    <x v="609"/>
    <n v="0"/>
    <x v="1"/>
    <x v="1"/>
    <x v="1"/>
    <x v="0"/>
    <x v="1"/>
    <x v="1"/>
    <x v="1"/>
    <x v="1"/>
    <x v="1"/>
    <x v="5"/>
  </r>
  <r>
    <x v="1"/>
    <x v="1"/>
    <x v="1"/>
    <x v="0"/>
    <x v="170"/>
    <x v="253"/>
    <n v="0"/>
    <x v="1"/>
    <x v="1"/>
    <x v="1"/>
    <x v="0"/>
    <x v="1"/>
    <x v="1"/>
    <x v="1"/>
    <x v="3"/>
    <x v="0"/>
    <x v="7"/>
  </r>
  <r>
    <x v="1"/>
    <x v="1"/>
    <x v="1"/>
    <x v="0"/>
    <x v="13"/>
    <x v="904"/>
    <n v="34580.050000000003"/>
    <x v="1"/>
    <x v="1"/>
    <x v="1"/>
    <x v="0"/>
    <x v="1"/>
    <x v="1"/>
    <x v="1"/>
    <x v="3"/>
    <x v="0"/>
    <x v="4"/>
  </r>
  <r>
    <x v="1"/>
    <x v="1"/>
    <x v="1"/>
    <x v="0"/>
    <x v="58"/>
    <x v="65"/>
    <n v="0"/>
    <x v="1"/>
    <x v="1"/>
    <x v="1"/>
    <x v="0"/>
    <x v="1"/>
    <x v="1"/>
    <x v="1"/>
    <x v="0"/>
    <x v="0"/>
    <x v="1"/>
  </r>
  <r>
    <x v="1"/>
    <x v="1"/>
    <x v="1"/>
    <x v="0"/>
    <x v="57"/>
    <x v="64"/>
    <n v="0"/>
    <x v="1"/>
    <x v="1"/>
    <x v="1"/>
    <x v="0"/>
    <x v="1"/>
    <x v="1"/>
    <x v="1"/>
    <x v="0"/>
    <x v="0"/>
    <x v="6"/>
  </r>
  <r>
    <x v="1"/>
    <x v="1"/>
    <x v="1"/>
    <x v="0"/>
    <x v="332"/>
    <x v="535"/>
    <n v="0"/>
    <x v="1"/>
    <x v="1"/>
    <x v="1"/>
    <x v="0"/>
    <x v="1"/>
    <x v="1"/>
    <x v="1"/>
    <x v="2"/>
    <x v="1"/>
    <x v="7"/>
  </r>
  <r>
    <x v="1"/>
    <x v="1"/>
    <x v="1"/>
    <x v="0"/>
    <x v="155"/>
    <x v="223"/>
    <n v="71407.58"/>
    <x v="1"/>
    <x v="1"/>
    <x v="1"/>
    <x v="0"/>
    <x v="1"/>
    <x v="1"/>
    <x v="1"/>
    <x v="2"/>
    <x v="0"/>
    <x v="0"/>
  </r>
  <r>
    <x v="1"/>
    <x v="1"/>
    <x v="1"/>
    <x v="0"/>
    <x v="24"/>
    <x v="273"/>
    <n v="593310.06000000006"/>
    <x v="1"/>
    <x v="1"/>
    <x v="1"/>
    <x v="0"/>
    <x v="1"/>
    <x v="1"/>
    <x v="1"/>
    <x v="4"/>
    <x v="0"/>
    <x v="2"/>
  </r>
  <r>
    <x v="1"/>
    <x v="1"/>
    <x v="1"/>
    <x v="0"/>
    <x v="430"/>
    <x v="1349"/>
    <n v="0"/>
    <x v="1"/>
    <x v="1"/>
    <x v="1"/>
    <x v="0"/>
    <x v="1"/>
    <x v="1"/>
    <x v="1"/>
    <x v="1"/>
    <x v="1"/>
    <x v="1"/>
  </r>
  <r>
    <x v="1"/>
    <x v="1"/>
    <x v="1"/>
    <x v="0"/>
    <x v="529"/>
    <x v="966"/>
    <n v="0"/>
    <x v="1"/>
    <x v="1"/>
    <x v="1"/>
    <x v="0"/>
    <x v="1"/>
    <x v="1"/>
    <x v="1"/>
    <x v="0"/>
    <x v="0"/>
    <x v="4"/>
  </r>
  <r>
    <x v="1"/>
    <x v="1"/>
    <x v="1"/>
    <x v="0"/>
    <x v="43"/>
    <x v="471"/>
    <n v="0"/>
    <x v="1"/>
    <x v="1"/>
    <x v="1"/>
    <x v="0"/>
    <x v="1"/>
    <x v="1"/>
    <x v="1"/>
    <x v="5"/>
    <x v="0"/>
    <x v="1"/>
  </r>
  <r>
    <x v="1"/>
    <x v="1"/>
    <x v="1"/>
    <x v="0"/>
    <x v="231"/>
    <x v="354"/>
    <n v="1232016.29"/>
    <x v="1"/>
    <x v="1"/>
    <x v="1"/>
    <x v="0"/>
    <x v="1"/>
    <x v="1"/>
    <x v="1"/>
    <x v="0"/>
    <x v="1"/>
    <x v="6"/>
  </r>
  <r>
    <x v="1"/>
    <x v="1"/>
    <x v="1"/>
    <x v="0"/>
    <x v="13"/>
    <x v="672"/>
    <n v="0"/>
    <x v="1"/>
    <x v="1"/>
    <x v="1"/>
    <x v="0"/>
    <x v="1"/>
    <x v="1"/>
    <x v="1"/>
    <x v="3"/>
    <x v="0"/>
    <x v="6"/>
  </r>
  <r>
    <x v="1"/>
    <x v="1"/>
    <x v="1"/>
    <x v="0"/>
    <x v="157"/>
    <x v="232"/>
    <n v="0"/>
    <x v="1"/>
    <x v="1"/>
    <x v="1"/>
    <x v="0"/>
    <x v="1"/>
    <x v="1"/>
    <x v="1"/>
    <x v="4"/>
    <x v="2"/>
    <x v="4"/>
  </r>
  <r>
    <x v="1"/>
    <x v="1"/>
    <x v="1"/>
    <x v="0"/>
    <x v="30"/>
    <x v="1274"/>
    <n v="41267.730000000003"/>
    <x v="1"/>
    <x v="1"/>
    <x v="1"/>
    <x v="0"/>
    <x v="1"/>
    <x v="1"/>
    <x v="1"/>
    <x v="0"/>
    <x v="0"/>
    <x v="7"/>
  </r>
  <r>
    <x v="1"/>
    <x v="1"/>
    <x v="1"/>
    <x v="0"/>
    <x v="508"/>
    <x v="1281"/>
    <n v="0"/>
    <x v="1"/>
    <x v="1"/>
    <x v="1"/>
    <x v="0"/>
    <x v="1"/>
    <x v="1"/>
    <x v="1"/>
    <x v="0"/>
    <x v="0"/>
    <x v="1"/>
  </r>
  <r>
    <x v="1"/>
    <x v="1"/>
    <x v="1"/>
    <x v="0"/>
    <x v="394"/>
    <x v="778"/>
    <n v="0"/>
    <x v="1"/>
    <x v="1"/>
    <x v="1"/>
    <x v="0"/>
    <x v="1"/>
    <x v="1"/>
    <x v="1"/>
    <x v="1"/>
    <x v="1"/>
    <x v="4"/>
  </r>
  <r>
    <x v="1"/>
    <x v="1"/>
    <x v="1"/>
    <x v="0"/>
    <x v="128"/>
    <x v="172"/>
    <n v="135802.94"/>
    <x v="1"/>
    <x v="1"/>
    <x v="1"/>
    <x v="0"/>
    <x v="1"/>
    <x v="1"/>
    <x v="1"/>
    <x v="3"/>
    <x v="0"/>
    <x v="2"/>
  </r>
  <r>
    <x v="1"/>
    <x v="1"/>
    <x v="1"/>
    <x v="0"/>
    <x v="151"/>
    <x v="209"/>
    <n v="0"/>
    <x v="1"/>
    <x v="1"/>
    <x v="1"/>
    <x v="0"/>
    <x v="1"/>
    <x v="1"/>
    <x v="1"/>
    <x v="0"/>
    <x v="0"/>
    <x v="4"/>
  </r>
  <r>
    <x v="1"/>
    <x v="1"/>
    <x v="1"/>
    <x v="0"/>
    <x v="13"/>
    <x v="1056"/>
    <n v="0"/>
    <x v="1"/>
    <x v="1"/>
    <x v="1"/>
    <x v="0"/>
    <x v="1"/>
    <x v="1"/>
    <x v="1"/>
    <x v="3"/>
    <x v="0"/>
    <x v="7"/>
  </r>
  <r>
    <x v="1"/>
    <x v="1"/>
    <x v="1"/>
    <x v="0"/>
    <x v="13"/>
    <x v="271"/>
    <n v="0"/>
    <x v="1"/>
    <x v="1"/>
    <x v="1"/>
    <x v="0"/>
    <x v="1"/>
    <x v="1"/>
    <x v="1"/>
    <x v="3"/>
    <x v="0"/>
    <x v="6"/>
  </r>
  <r>
    <x v="1"/>
    <x v="1"/>
    <x v="1"/>
    <x v="0"/>
    <x v="426"/>
    <x v="710"/>
    <n v="0"/>
    <x v="1"/>
    <x v="1"/>
    <x v="1"/>
    <x v="0"/>
    <x v="1"/>
    <x v="1"/>
    <x v="1"/>
    <x v="3"/>
    <x v="0"/>
    <x v="6"/>
  </r>
  <r>
    <x v="1"/>
    <x v="1"/>
    <x v="1"/>
    <x v="0"/>
    <x v="527"/>
    <x v="964"/>
    <n v="0.37"/>
    <x v="1"/>
    <x v="1"/>
    <x v="1"/>
    <x v="0"/>
    <x v="1"/>
    <x v="1"/>
    <x v="1"/>
    <x v="3"/>
    <x v="0"/>
    <x v="1"/>
  </r>
  <r>
    <x v="1"/>
    <x v="1"/>
    <x v="1"/>
    <x v="0"/>
    <x v="60"/>
    <x v="70"/>
    <n v="0"/>
    <x v="1"/>
    <x v="1"/>
    <x v="1"/>
    <x v="0"/>
    <x v="1"/>
    <x v="1"/>
    <x v="1"/>
    <x v="2"/>
    <x v="1"/>
    <x v="6"/>
  </r>
  <r>
    <x v="1"/>
    <x v="1"/>
    <x v="1"/>
    <x v="0"/>
    <x v="295"/>
    <x v="483"/>
    <n v="0"/>
    <x v="1"/>
    <x v="1"/>
    <x v="1"/>
    <x v="0"/>
    <x v="1"/>
    <x v="1"/>
    <x v="1"/>
    <x v="1"/>
    <x v="0"/>
    <x v="2"/>
  </r>
  <r>
    <x v="1"/>
    <x v="1"/>
    <x v="1"/>
    <x v="0"/>
    <x v="41"/>
    <x v="370"/>
    <n v="0"/>
    <x v="1"/>
    <x v="1"/>
    <x v="1"/>
    <x v="0"/>
    <x v="1"/>
    <x v="1"/>
    <x v="1"/>
    <x v="3"/>
    <x v="0"/>
    <x v="4"/>
  </r>
  <r>
    <x v="1"/>
    <x v="1"/>
    <x v="1"/>
    <x v="0"/>
    <x v="527"/>
    <x v="964"/>
    <n v="0.37"/>
    <x v="1"/>
    <x v="1"/>
    <x v="1"/>
    <x v="0"/>
    <x v="1"/>
    <x v="1"/>
    <x v="1"/>
    <x v="3"/>
    <x v="0"/>
    <x v="7"/>
  </r>
  <r>
    <x v="1"/>
    <x v="1"/>
    <x v="1"/>
    <x v="0"/>
    <x v="18"/>
    <x v="749"/>
    <n v="0"/>
    <x v="1"/>
    <x v="1"/>
    <x v="1"/>
    <x v="0"/>
    <x v="1"/>
    <x v="1"/>
    <x v="1"/>
    <x v="1"/>
    <x v="0"/>
    <x v="2"/>
  </r>
  <r>
    <x v="1"/>
    <x v="1"/>
    <x v="1"/>
    <x v="0"/>
    <x v="527"/>
    <x v="964"/>
    <n v="0.37"/>
    <x v="1"/>
    <x v="1"/>
    <x v="1"/>
    <x v="0"/>
    <x v="1"/>
    <x v="1"/>
    <x v="1"/>
    <x v="3"/>
    <x v="0"/>
    <x v="6"/>
  </r>
  <r>
    <x v="1"/>
    <x v="1"/>
    <x v="1"/>
    <x v="0"/>
    <x v="18"/>
    <x v="1211"/>
    <n v="0"/>
    <x v="1"/>
    <x v="1"/>
    <x v="1"/>
    <x v="0"/>
    <x v="1"/>
    <x v="1"/>
    <x v="1"/>
    <x v="3"/>
    <x v="0"/>
    <x v="4"/>
  </r>
  <r>
    <x v="1"/>
    <x v="1"/>
    <x v="1"/>
    <x v="0"/>
    <x v="63"/>
    <x v="75"/>
    <n v="1834958.47"/>
    <x v="1"/>
    <x v="1"/>
    <x v="1"/>
    <x v="0"/>
    <x v="1"/>
    <x v="1"/>
    <x v="1"/>
    <x v="3"/>
    <x v="1"/>
    <x v="1"/>
  </r>
  <r>
    <x v="1"/>
    <x v="1"/>
    <x v="1"/>
    <x v="0"/>
    <x v="193"/>
    <x v="286"/>
    <n v="0"/>
    <x v="1"/>
    <x v="1"/>
    <x v="1"/>
    <x v="0"/>
    <x v="1"/>
    <x v="1"/>
    <x v="1"/>
    <x v="0"/>
    <x v="0"/>
    <x v="4"/>
  </r>
  <r>
    <x v="1"/>
    <x v="1"/>
    <x v="1"/>
    <x v="0"/>
    <x v="185"/>
    <x v="274"/>
    <n v="0"/>
    <x v="1"/>
    <x v="1"/>
    <x v="1"/>
    <x v="0"/>
    <x v="1"/>
    <x v="1"/>
    <x v="1"/>
    <x v="0"/>
    <x v="0"/>
    <x v="7"/>
  </r>
  <r>
    <x v="1"/>
    <x v="1"/>
    <x v="1"/>
    <x v="0"/>
    <x v="263"/>
    <x v="418"/>
    <n v="0"/>
    <x v="1"/>
    <x v="1"/>
    <x v="1"/>
    <x v="0"/>
    <x v="1"/>
    <x v="1"/>
    <x v="1"/>
    <x v="5"/>
    <x v="0"/>
    <x v="2"/>
  </r>
  <r>
    <x v="1"/>
    <x v="1"/>
    <x v="1"/>
    <x v="0"/>
    <x v="587"/>
    <x v="1115"/>
    <n v="0"/>
    <x v="1"/>
    <x v="1"/>
    <x v="1"/>
    <x v="0"/>
    <x v="1"/>
    <x v="1"/>
    <x v="1"/>
    <x v="3"/>
    <x v="1"/>
    <x v="3"/>
  </r>
  <r>
    <x v="1"/>
    <x v="1"/>
    <x v="1"/>
    <x v="0"/>
    <x v="129"/>
    <x v="173"/>
    <n v="0"/>
    <x v="1"/>
    <x v="1"/>
    <x v="1"/>
    <x v="0"/>
    <x v="1"/>
    <x v="1"/>
    <x v="1"/>
    <x v="1"/>
    <x v="0"/>
    <x v="2"/>
  </r>
  <r>
    <x v="1"/>
    <x v="1"/>
    <x v="1"/>
    <x v="0"/>
    <x v="597"/>
    <x v="1143"/>
    <n v="0"/>
    <x v="1"/>
    <x v="1"/>
    <x v="1"/>
    <x v="0"/>
    <x v="1"/>
    <x v="1"/>
    <x v="1"/>
    <x v="3"/>
    <x v="1"/>
    <x v="1"/>
  </r>
  <r>
    <x v="1"/>
    <x v="1"/>
    <x v="1"/>
    <x v="0"/>
    <x v="269"/>
    <x v="432"/>
    <n v="0"/>
    <x v="1"/>
    <x v="1"/>
    <x v="1"/>
    <x v="0"/>
    <x v="1"/>
    <x v="1"/>
    <x v="1"/>
    <x v="0"/>
    <x v="0"/>
    <x v="7"/>
  </r>
  <r>
    <x v="1"/>
    <x v="1"/>
    <x v="1"/>
    <x v="0"/>
    <x v="13"/>
    <x v="1318"/>
    <n v="0"/>
    <x v="1"/>
    <x v="1"/>
    <x v="1"/>
    <x v="0"/>
    <x v="1"/>
    <x v="1"/>
    <x v="1"/>
    <x v="3"/>
    <x v="0"/>
    <x v="4"/>
  </r>
  <r>
    <x v="1"/>
    <x v="1"/>
    <x v="1"/>
    <x v="0"/>
    <x v="41"/>
    <x v="130"/>
    <n v="36765.370000000003"/>
    <x v="1"/>
    <x v="1"/>
    <x v="1"/>
    <x v="0"/>
    <x v="1"/>
    <x v="1"/>
    <x v="1"/>
    <x v="3"/>
    <x v="0"/>
    <x v="6"/>
  </r>
  <r>
    <x v="1"/>
    <x v="1"/>
    <x v="1"/>
    <x v="0"/>
    <x v="491"/>
    <x v="868"/>
    <n v="0"/>
    <x v="1"/>
    <x v="1"/>
    <x v="1"/>
    <x v="0"/>
    <x v="1"/>
    <x v="1"/>
    <x v="1"/>
    <x v="3"/>
    <x v="1"/>
    <x v="7"/>
  </r>
  <r>
    <x v="1"/>
    <x v="1"/>
    <x v="1"/>
    <x v="0"/>
    <x v="397"/>
    <x v="657"/>
    <n v="16731026.220000001"/>
    <x v="1"/>
    <x v="1"/>
    <x v="1"/>
    <x v="0"/>
    <x v="1"/>
    <x v="1"/>
    <x v="1"/>
    <x v="6"/>
    <x v="1"/>
    <x v="2"/>
  </r>
  <r>
    <x v="1"/>
    <x v="1"/>
    <x v="1"/>
    <x v="0"/>
    <x v="176"/>
    <x v="262"/>
    <n v="-27271.09"/>
    <x v="1"/>
    <x v="1"/>
    <x v="1"/>
    <x v="0"/>
    <x v="1"/>
    <x v="1"/>
    <x v="1"/>
    <x v="3"/>
    <x v="1"/>
    <x v="4"/>
  </r>
  <r>
    <x v="1"/>
    <x v="1"/>
    <x v="1"/>
    <x v="0"/>
    <x v="18"/>
    <x v="882"/>
    <n v="0"/>
    <x v="1"/>
    <x v="1"/>
    <x v="1"/>
    <x v="0"/>
    <x v="1"/>
    <x v="1"/>
    <x v="1"/>
    <x v="3"/>
    <x v="0"/>
    <x v="4"/>
  </r>
  <r>
    <x v="1"/>
    <x v="1"/>
    <x v="1"/>
    <x v="0"/>
    <x v="384"/>
    <x v="633"/>
    <n v="0"/>
    <x v="1"/>
    <x v="1"/>
    <x v="1"/>
    <x v="0"/>
    <x v="1"/>
    <x v="1"/>
    <x v="1"/>
    <x v="2"/>
    <x v="0"/>
    <x v="4"/>
  </r>
  <r>
    <x v="1"/>
    <x v="1"/>
    <x v="1"/>
    <x v="0"/>
    <x v="41"/>
    <x v="616"/>
    <n v="0"/>
    <x v="1"/>
    <x v="1"/>
    <x v="1"/>
    <x v="0"/>
    <x v="1"/>
    <x v="1"/>
    <x v="1"/>
    <x v="3"/>
    <x v="0"/>
    <x v="5"/>
  </r>
  <r>
    <x v="1"/>
    <x v="1"/>
    <x v="1"/>
    <x v="0"/>
    <x v="383"/>
    <x v="1030"/>
    <n v="0"/>
    <x v="1"/>
    <x v="1"/>
    <x v="1"/>
    <x v="0"/>
    <x v="1"/>
    <x v="1"/>
    <x v="1"/>
    <x v="3"/>
    <x v="1"/>
    <x v="0"/>
  </r>
  <r>
    <x v="1"/>
    <x v="1"/>
    <x v="1"/>
    <x v="0"/>
    <x v="535"/>
    <x v="977"/>
    <n v="1025737.79"/>
    <x v="1"/>
    <x v="1"/>
    <x v="1"/>
    <x v="0"/>
    <x v="1"/>
    <x v="1"/>
    <x v="1"/>
    <x v="3"/>
    <x v="1"/>
    <x v="1"/>
  </r>
  <r>
    <x v="1"/>
    <x v="1"/>
    <x v="1"/>
    <x v="0"/>
    <x v="13"/>
    <x v="1241"/>
    <n v="0"/>
    <x v="1"/>
    <x v="1"/>
    <x v="1"/>
    <x v="0"/>
    <x v="1"/>
    <x v="1"/>
    <x v="1"/>
    <x v="3"/>
    <x v="0"/>
    <x v="6"/>
  </r>
  <r>
    <x v="1"/>
    <x v="1"/>
    <x v="1"/>
    <x v="0"/>
    <x v="289"/>
    <x v="476"/>
    <n v="0"/>
    <x v="1"/>
    <x v="1"/>
    <x v="1"/>
    <x v="0"/>
    <x v="1"/>
    <x v="1"/>
    <x v="1"/>
    <x v="0"/>
    <x v="0"/>
    <x v="7"/>
  </r>
  <r>
    <x v="1"/>
    <x v="1"/>
    <x v="1"/>
    <x v="0"/>
    <x v="67"/>
    <x v="82"/>
    <n v="63829.54"/>
    <x v="1"/>
    <x v="1"/>
    <x v="1"/>
    <x v="0"/>
    <x v="1"/>
    <x v="1"/>
    <x v="1"/>
    <x v="0"/>
    <x v="0"/>
    <x v="5"/>
  </r>
  <r>
    <x v="1"/>
    <x v="1"/>
    <x v="1"/>
    <x v="0"/>
    <x v="2"/>
    <x v="2"/>
    <n v="0"/>
    <x v="1"/>
    <x v="1"/>
    <x v="1"/>
    <x v="0"/>
    <x v="1"/>
    <x v="1"/>
    <x v="1"/>
    <x v="0"/>
    <x v="0"/>
    <x v="7"/>
  </r>
  <r>
    <x v="1"/>
    <x v="1"/>
    <x v="1"/>
    <x v="0"/>
    <x v="5"/>
    <x v="513"/>
    <n v="0"/>
    <x v="1"/>
    <x v="1"/>
    <x v="1"/>
    <x v="0"/>
    <x v="1"/>
    <x v="1"/>
    <x v="1"/>
    <x v="4"/>
    <x v="1"/>
    <x v="3"/>
  </r>
  <r>
    <x v="1"/>
    <x v="1"/>
    <x v="1"/>
    <x v="0"/>
    <x v="283"/>
    <x v="792"/>
    <n v="0"/>
    <x v="1"/>
    <x v="1"/>
    <x v="1"/>
    <x v="0"/>
    <x v="1"/>
    <x v="1"/>
    <x v="1"/>
    <x v="1"/>
    <x v="0"/>
    <x v="7"/>
  </r>
  <r>
    <x v="1"/>
    <x v="1"/>
    <x v="1"/>
    <x v="0"/>
    <x v="266"/>
    <x v="428"/>
    <n v="316515.78999999998"/>
    <x v="1"/>
    <x v="1"/>
    <x v="1"/>
    <x v="0"/>
    <x v="1"/>
    <x v="1"/>
    <x v="1"/>
    <x v="0"/>
    <x v="0"/>
    <x v="4"/>
  </r>
  <r>
    <x v="1"/>
    <x v="1"/>
    <x v="1"/>
    <x v="0"/>
    <x v="354"/>
    <x v="582"/>
    <n v="58397.43"/>
    <x v="1"/>
    <x v="1"/>
    <x v="1"/>
    <x v="0"/>
    <x v="1"/>
    <x v="1"/>
    <x v="1"/>
    <x v="4"/>
    <x v="0"/>
    <x v="4"/>
  </r>
  <r>
    <x v="1"/>
    <x v="1"/>
    <x v="1"/>
    <x v="0"/>
    <x v="23"/>
    <x v="23"/>
    <n v="-27032.39"/>
    <x v="1"/>
    <x v="1"/>
    <x v="1"/>
    <x v="0"/>
    <x v="1"/>
    <x v="1"/>
    <x v="1"/>
    <x v="3"/>
    <x v="1"/>
    <x v="6"/>
  </r>
  <r>
    <x v="1"/>
    <x v="1"/>
    <x v="1"/>
    <x v="0"/>
    <x v="0"/>
    <x v="102"/>
    <n v="171.83"/>
    <x v="1"/>
    <x v="1"/>
    <x v="1"/>
    <x v="0"/>
    <x v="1"/>
    <x v="1"/>
    <x v="1"/>
    <x v="2"/>
    <x v="1"/>
    <x v="0"/>
  </r>
  <r>
    <x v="1"/>
    <x v="1"/>
    <x v="1"/>
    <x v="0"/>
    <x v="362"/>
    <x v="597"/>
    <n v="0"/>
    <x v="1"/>
    <x v="1"/>
    <x v="1"/>
    <x v="0"/>
    <x v="1"/>
    <x v="1"/>
    <x v="1"/>
    <x v="3"/>
    <x v="0"/>
    <x v="3"/>
  </r>
  <r>
    <x v="1"/>
    <x v="1"/>
    <x v="1"/>
    <x v="0"/>
    <x v="52"/>
    <x v="59"/>
    <n v="55568.62"/>
    <x v="1"/>
    <x v="1"/>
    <x v="1"/>
    <x v="0"/>
    <x v="1"/>
    <x v="1"/>
    <x v="1"/>
    <x v="1"/>
    <x v="0"/>
    <x v="4"/>
  </r>
  <r>
    <x v="1"/>
    <x v="1"/>
    <x v="1"/>
    <x v="0"/>
    <x v="344"/>
    <x v="562"/>
    <n v="5634081.6900000004"/>
    <x v="1"/>
    <x v="1"/>
    <x v="1"/>
    <x v="0"/>
    <x v="1"/>
    <x v="1"/>
    <x v="1"/>
    <x v="2"/>
    <x v="2"/>
    <x v="1"/>
  </r>
  <r>
    <x v="1"/>
    <x v="1"/>
    <x v="1"/>
    <x v="0"/>
    <x v="329"/>
    <x v="994"/>
    <n v="0"/>
    <x v="1"/>
    <x v="1"/>
    <x v="1"/>
    <x v="0"/>
    <x v="1"/>
    <x v="1"/>
    <x v="1"/>
    <x v="3"/>
    <x v="0"/>
    <x v="7"/>
  </r>
  <r>
    <x v="1"/>
    <x v="1"/>
    <x v="1"/>
    <x v="0"/>
    <x v="1"/>
    <x v="1029"/>
    <n v="0"/>
    <x v="1"/>
    <x v="1"/>
    <x v="1"/>
    <x v="0"/>
    <x v="1"/>
    <x v="1"/>
    <x v="1"/>
    <x v="3"/>
    <x v="0"/>
    <x v="7"/>
  </r>
  <r>
    <x v="1"/>
    <x v="1"/>
    <x v="1"/>
    <x v="0"/>
    <x v="106"/>
    <x v="225"/>
    <n v="0"/>
    <x v="1"/>
    <x v="1"/>
    <x v="1"/>
    <x v="0"/>
    <x v="1"/>
    <x v="1"/>
    <x v="1"/>
    <x v="0"/>
    <x v="0"/>
    <x v="0"/>
  </r>
  <r>
    <x v="1"/>
    <x v="1"/>
    <x v="1"/>
    <x v="0"/>
    <x v="288"/>
    <x v="668"/>
    <n v="0"/>
    <x v="1"/>
    <x v="1"/>
    <x v="1"/>
    <x v="0"/>
    <x v="1"/>
    <x v="1"/>
    <x v="1"/>
    <x v="3"/>
    <x v="0"/>
    <x v="4"/>
  </r>
  <r>
    <x v="1"/>
    <x v="1"/>
    <x v="1"/>
    <x v="0"/>
    <x v="18"/>
    <x v="740"/>
    <n v="0"/>
    <x v="1"/>
    <x v="1"/>
    <x v="1"/>
    <x v="0"/>
    <x v="1"/>
    <x v="1"/>
    <x v="1"/>
    <x v="3"/>
    <x v="0"/>
    <x v="7"/>
  </r>
  <r>
    <x v="1"/>
    <x v="1"/>
    <x v="1"/>
    <x v="0"/>
    <x v="337"/>
    <x v="544"/>
    <n v="0"/>
    <x v="1"/>
    <x v="1"/>
    <x v="1"/>
    <x v="0"/>
    <x v="1"/>
    <x v="1"/>
    <x v="1"/>
    <x v="3"/>
    <x v="0"/>
    <x v="2"/>
  </r>
  <r>
    <x v="1"/>
    <x v="1"/>
    <x v="1"/>
    <x v="0"/>
    <x v="640"/>
    <x v="1312"/>
    <n v="0"/>
    <x v="1"/>
    <x v="1"/>
    <x v="1"/>
    <x v="0"/>
    <x v="1"/>
    <x v="1"/>
    <x v="1"/>
    <x v="6"/>
    <x v="1"/>
    <x v="7"/>
  </r>
  <r>
    <x v="1"/>
    <x v="1"/>
    <x v="1"/>
    <x v="0"/>
    <x v="192"/>
    <x v="913"/>
    <n v="0"/>
    <x v="1"/>
    <x v="1"/>
    <x v="1"/>
    <x v="0"/>
    <x v="1"/>
    <x v="1"/>
    <x v="1"/>
    <x v="1"/>
    <x v="0"/>
    <x v="6"/>
  </r>
  <r>
    <x v="1"/>
    <x v="1"/>
    <x v="1"/>
    <x v="0"/>
    <x v="1"/>
    <x v="1263"/>
    <n v="328972.34000000003"/>
    <x v="1"/>
    <x v="1"/>
    <x v="1"/>
    <x v="0"/>
    <x v="1"/>
    <x v="1"/>
    <x v="1"/>
    <x v="3"/>
    <x v="0"/>
    <x v="4"/>
  </r>
  <r>
    <x v="1"/>
    <x v="1"/>
    <x v="1"/>
    <x v="0"/>
    <x v="0"/>
    <x v="0"/>
    <n v="0"/>
    <x v="1"/>
    <x v="1"/>
    <x v="1"/>
    <x v="0"/>
    <x v="1"/>
    <x v="1"/>
    <x v="1"/>
    <x v="0"/>
    <x v="0"/>
    <x v="7"/>
  </r>
  <r>
    <x v="1"/>
    <x v="1"/>
    <x v="1"/>
    <x v="0"/>
    <x v="245"/>
    <x v="384"/>
    <n v="88539.51"/>
    <x v="1"/>
    <x v="1"/>
    <x v="1"/>
    <x v="0"/>
    <x v="1"/>
    <x v="1"/>
    <x v="1"/>
    <x v="4"/>
    <x v="0"/>
    <x v="4"/>
  </r>
  <r>
    <x v="1"/>
    <x v="1"/>
    <x v="1"/>
    <x v="0"/>
    <x v="144"/>
    <x v="198"/>
    <n v="0"/>
    <x v="1"/>
    <x v="1"/>
    <x v="1"/>
    <x v="0"/>
    <x v="1"/>
    <x v="1"/>
    <x v="1"/>
    <x v="0"/>
    <x v="1"/>
    <x v="4"/>
  </r>
  <r>
    <x v="1"/>
    <x v="1"/>
    <x v="1"/>
    <x v="0"/>
    <x v="73"/>
    <x v="376"/>
    <n v="0"/>
    <x v="1"/>
    <x v="1"/>
    <x v="1"/>
    <x v="0"/>
    <x v="1"/>
    <x v="1"/>
    <x v="1"/>
    <x v="0"/>
    <x v="0"/>
    <x v="4"/>
  </r>
  <r>
    <x v="1"/>
    <x v="1"/>
    <x v="1"/>
    <x v="0"/>
    <x v="13"/>
    <x v="904"/>
    <n v="31168.18"/>
    <x v="1"/>
    <x v="1"/>
    <x v="1"/>
    <x v="0"/>
    <x v="1"/>
    <x v="1"/>
    <x v="1"/>
    <x v="3"/>
    <x v="0"/>
    <x v="7"/>
  </r>
  <r>
    <x v="1"/>
    <x v="1"/>
    <x v="1"/>
    <x v="0"/>
    <x v="647"/>
    <x v="1335"/>
    <n v="0"/>
    <x v="1"/>
    <x v="1"/>
    <x v="1"/>
    <x v="0"/>
    <x v="1"/>
    <x v="1"/>
    <x v="1"/>
    <x v="3"/>
    <x v="0"/>
    <x v="3"/>
  </r>
  <r>
    <x v="1"/>
    <x v="1"/>
    <x v="1"/>
    <x v="0"/>
    <x v="41"/>
    <x v="1085"/>
    <n v="0"/>
    <x v="1"/>
    <x v="1"/>
    <x v="1"/>
    <x v="0"/>
    <x v="1"/>
    <x v="1"/>
    <x v="1"/>
    <x v="3"/>
    <x v="0"/>
    <x v="4"/>
  </r>
  <r>
    <x v="1"/>
    <x v="1"/>
    <x v="1"/>
    <x v="0"/>
    <x v="136"/>
    <x v="394"/>
    <n v="301243.96999999997"/>
    <x v="1"/>
    <x v="1"/>
    <x v="1"/>
    <x v="0"/>
    <x v="1"/>
    <x v="1"/>
    <x v="1"/>
    <x v="0"/>
    <x v="0"/>
    <x v="6"/>
  </r>
  <r>
    <x v="1"/>
    <x v="1"/>
    <x v="1"/>
    <x v="0"/>
    <x v="11"/>
    <x v="718"/>
    <n v="0"/>
    <x v="1"/>
    <x v="1"/>
    <x v="1"/>
    <x v="0"/>
    <x v="1"/>
    <x v="1"/>
    <x v="1"/>
    <x v="3"/>
    <x v="0"/>
    <x v="6"/>
  </r>
  <r>
    <x v="1"/>
    <x v="1"/>
    <x v="1"/>
    <x v="0"/>
    <x v="26"/>
    <x v="28"/>
    <n v="0"/>
    <x v="1"/>
    <x v="1"/>
    <x v="1"/>
    <x v="0"/>
    <x v="1"/>
    <x v="1"/>
    <x v="1"/>
    <x v="0"/>
    <x v="0"/>
    <x v="2"/>
  </r>
  <r>
    <x v="1"/>
    <x v="1"/>
    <x v="1"/>
    <x v="0"/>
    <x v="529"/>
    <x v="966"/>
    <n v="0"/>
    <x v="1"/>
    <x v="1"/>
    <x v="1"/>
    <x v="0"/>
    <x v="1"/>
    <x v="1"/>
    <x v="1"/>
    <x v="0"/>
    <x v="0"/>
    <x v="3"/>
  </r>
  <r>
    <x v="1"/>
    <x v="1"/>
    <x v="1"/>
    <x v="0"/>
    <x v="606"/>
    <x v="1168"/>
    <n v="16575326.9"/>
    <x v="1"/>
    <x v="1"/>
    <x v="1"/>
    <x v="0"/>
    <x v="1"/>
    <x v="1"/>
    <x v="1"/>
    <x v="3"/>
    <x v="1"/>
    <x v="1"/>
  </r>
  <r>
    <x v="1"/>
    <x v="1"/>
    <x v="1"/>
    <x v="0"/>
    <x v="13"/>
    <x v="531"/>
    <n v="0"/>
    <x v="1"/>
    <x v="1"/>
    <x v="1"/>
    <x v="0"/>
    <x v="1"/>
    <x v="1"/>
    <x v="1"/>
    <x v="3"/>
    <x v="0"/>
    <x v="5"/>
  </r>
  <r>
    <x v="1"/>
    <x v="1"/>
    <x v="1"/>
    <x v="0"/>
    <x v="11"/>
    <x v="298"/>
    <n v="0"/>
    <x v="1"/>
    <x v="1"/>
    <x v="1"/>
    <x v="0"/>
    <x v="1"/>
    <x v="1"/>
    <x v="1"/>
    <x v="3"/>
    <x v="0"/>
    <x v="1"/>
  </r>
  <r>
    <x v="1"/>
    <x v="1"/>
    <x v="1"/>
    <x v="0"/>
    <x v="548"/>
    <x v="1297"/>
    <n v="3429794.83"/>
    <x v="1"/>
    <x v="1"/>
    <x v="1"/>
    <x v="0"/>
    <x v="1"/>
    <x v="1"/>
    <x v="1"/>
    <x v="3"/>
    <x v="0"/>
    <x v="5"/>
  </r>
  <r>
    <x v="1"/>
    <x v="1"/>
    <x v="1"/>
    <x v="0"/>
    <x v="617"/>
    <x v="1212"/>
    <n v="293000"/>
    <x v="1"/>
    <x v="1"/>
    <x v="1"/>
    <x v="0"/>
    <x v="1"/>
    <x v="1"/>
    <x v="1"/>
    <x v="6"/>
    <x v="2"/>
    <x v="5"/>
  </r>
  <r>
    <x v="1"/>
    <x v="1"/>
    <x v="1"/>
    <x v="0"/>
    <x v="210"/>
    <x v="988"/>
    <n v="8420273.4700000007"/>
    <x v="1"/>
    <x v="1"/>
    <x v="1"/>
    <x v="0"/>
    <x v="1"/>
    <x v="1"/>
    <x v="1"/>
    <x v="3"/>
    <x v="1"/>
    <x v="1"/>
  </r>
  <r>
    <x v="1"/>
    <x v="1"/>
    <x v="1"/>
    <x v="0"/>
    <x v="189"/>
    <x v="278"/>
    <n v="0"/>
    <x v="1"/>
    <x v="1"/>
    <x v="1"/>
    <x v="0"/>
    <x v="1"/>
    <x v="1"/>
    <x v="1"/>
    <x v="0"/>
    <x v="0"/>
    <x v="3"/>
  </r>
  <r>
    <x v="1"/>
    <x v="1"/>
    <x v="1"/>
    <x v="0"/>
    <x v="210"/>
    <x v="988"/>
    <n v="3764290.38"/>
    <x v="1"/>
    <x v="1"/>
    <x v="1"/>
    <x v="0"/>
    <x v="1"/>
    <x v="1"/>
    <x v="1"/>
    <x v="3"/>
    <x v="1"/>
    <x v="5"/>
  </r>
  <r>
    <x v="1"/>
    <x v="1"/>
    <x v="1"/>
    <x v="0"/>
    <x v="211"/>
    <x v="311"/>
    <n v="0"/>
    <x v="1"/>
    <x v="1"/>
    <x v="1"/>
    <x v="0"/>
    <x v="1"/>
    <x v="1"/>
    <x v="1"/>
    <x v="0"/>
    <x v="1"/>
    <x v="0"/>
  </r>
  <r>
    <x v="1"/>
    <x v="1"/>
    <x v="1"/>
    <x v="0"/>
    <x v="32"/>
    <x v="34"/>
    <n v="0"/>
    <x v="1"/>
    <x v="1"/>
    <x v="1"/>
    <x v="0"/>
    <x v="1"/>
    <x v="1"/>
    <x v="1"/>
    <x v="0"/>
    <x v="0"/>
    <x v="7"/>
  </r>
  <r>
    <x v="1"/>
    <x v="1"/>
    <x v="1"/>
    <x v="0"/>
    <x v="1"/>
    <x v="180"/>
    <n v="0"/>
    <x v="1"/>
    <x v="1"/>
    <x v="1"/>
    <x v="0"/>
    <x v="1"/>
    <x v="1"/>
    <x v="1"/>
    <x v="3"/>
    <x v="0"/>
    <x v="4"/>
  </r>
  <r>
    <x v="1"/>
    <x v="1"/>
    <x v="1"/>
    <x v="0"/>
    <x v="168"/>
    <x v="251"/>
    <n v="0"/>
    <x v="1"/>
    <x v="1"/>
    <x v="1"/>
    <x v="0"/>
    <x v="1"/>
    <x v="1"/>
    <x v="1"/>
    <x v="0"/>
    <x v="0"/>
    <x v="2"/>
  </r>
  <r>
    <x v="1"/>
    <x v="1"/>
    <x v="1"/>
    <x v="0"/>
    <x v="257"/>
    <x v="405"/>
    <n v="6397270.6299999999"/>
    <x v="1"/>
    <x v="1"/>
    <x v="1"/>
    <x v="0"/>
    <x v="1"/>
    <x v="1"/>
    <x v="1"/>
    <x v="6"/>
    <x v="0"/>
    <x v="4"/>
  </r>
  <r>
    <x v="1"/>
    <x v="1"/>
    <x v="1"/>
    <x v="0"/>
    <x v="315"/>
    <x v="508"/>
    <n v="0"/>
    <x v="1"/>
    <x v="1"/>
    <x v="1"/>
    <x v="0"/>
    <x v="1"/>
    <x v="1"/>
    <x v="1"/>
    <x v="4"/>
    <x v="0"/>
    <x v="1"/>
  </r>
  <r>
    <x v="1"/>
    <x v="1"/>
    <x v="1"/>
    <x v="0"/>
    <x v="359"/>
    <x v="592"/>
    <n v="6657.55"/>
    <x v="1"/>
    <x v="1"/>
    <x v="1"/>
    <x v="0"/>
    <x v="1"/>
    <x v="1"/>
    <x v="1"/>
    <x v="2"/>
    <x v="1"/>
    <x v="1"/>
  </r>
  <r>
    <x v="1"/>
    <x v="1"/>
    <x v="1"/>
    <x v="0"/>
    <x v="548"/>
    <x v="1297"/>
    <n v="4607380.6399999997"/>
    <x v="1"/>
    <x v="1"/>
    <x v="1"/>
    <x v="0"/>
    <x v="1"/>
    <x v="1"/>
    <x v="1"/>
    <x v="3"/>
    <x v="0"/>
    <x v="2"/>
  </r>
  <r>
    <x v="1"/>
    <x v="1"/>
    <x v="1"/>
    <x v="0"/>
    <x v="258"/>
    <x v="408"/>
    <n v="0"/>
    <x v="1"/>
    <x v="1"/>
    <x v="1"/>
    <x v="0"/>
    <x v="1"/>
    <x v="1"/>
    <x v="1"/>
    <x v="2"/>
    <x v="1"/>
    <x v="6"/>
  </r>
  <r>
    <x v="1"/>
    <x v="1"/>
    <x v="1"/>
    <x v="0"/>
    <x v="630"/>
    <x v="1276"/>
    <n v="0"/>
    <x v="1"/>
    <x v="1"/>
    <x v="1"/>
    <x v="0"/>
    <x v="1"/>
    <x v="1"/>
    <x v="1"/>
    <x v="3"/>
    <x v="0"/>
    <x v="6"/>
  </r>
  <r>
    <x v="1"/>
    <x v="1"/>
    <x v="1"/>
    <x v="0"/>
    <x v="140"/>
    <x v="259"/>
    <n v="0"/>
    <x v="1"/>
    <x v="1"/>
    <x v="1"/>
    <x v="0"/>
    <x v="1"/>
    <x v="1"/>
    <x v="1"/>
    <x v="3"/>
    <x v="0"/>
    <x v="6"/>
  </r>
  <r>
    <x v="1"/>
    <x v="1"/>
    <x v="1"/>
    <x v="0"/>
    <x v="41"/>
    <x v="1109"/>
    <n v="0"/>
    <x v="1"/>
    <x v="1"/>
    <x v="1"/>
    <x v="0"/>
    <x v="1"/>
    <x v="1"/>
    <x v="1"/>
    <x v="3"/>
    <x v="0"/>
    <x v="5"/>
  </r>
  <r>
    <x v="1"/>
    <x v="1"/>
    <x v="1"/>
    <x v="0"/>
    <x v="4"/>
    <x v="4"/>
    <n v="600000"/>
    <x v="1"/>
    <x v="1"/>
    <x v="1"/>
    <x v="0"/>
    <x v="1"/>
    <x v="1"/>
    <x v="1"/>
    <x v="3"/>
    <x v="0"/>
    <x v="6"/>
  </r>
  <r>
    <x v="1"/>
    <x v="1"/>
    <x v="1"/>
    <x v="0"/>
    <x v="251"/>
    <x v="391"/>
    <n v="0"/>
    <x v="1"/>
    <x v="1"/>
    <x v="1"/>
    <x v="0"/>
    <x v="1"/>
    <x v="1"/>
    <x v="1"/>
    <x v="0"/>
    <x v="1"/>
    <x v="7"/>
  </r>
  <r>
    <x v="1"/>
    <x v="1"/>
    <x v="1"/>
    <x v="0"/>
    <x v="11"/>
    <x v="511"/>
    <n v="148434.07"/>
    <x v="1"/>
    <x v="1"/>
    <x v="1"/>
    <x v="0"/>
    <x v="1"/>
    <x v="1"/>
    <x v="1"/>
    <x v="3"/>
    <x v="0"/>
    <x v="0"/>
  </r>
  <r>
    <x v="1"/>
    <x v="1"/>
    <x v="1"/>
    <x v="0"/>
    <x v="111"/>
    <x v="924"/>
    <n v="0"/>
    <x v="1"/>
    <x v="1"/>
    <x v="1"/>
    <x v="0"/>
    <x v="1"/>
    <x v="1"/>
    <x v="1"/>
    <x v="3"/>
    <x v="0"/>
    <x v="6"/>
  </r>
  <r>
    <x v="1"/>
    <x v="1"/>
    <x v="1"/>
    <x v="0"/>
    <x v="388"/>
    <x v="642"/>
    <n v="5510.65"/>
    <x v="1"/>
    <x v="1"/>
    <x v="1"/>
    <x v="0"/>
    <x v="1"/>
    <x v="1"/>
    <x v="1"/>
    <x v="2"/>
    <x v="0"/>
    <x v="4"/>
  </r>
  <r>
    <x v="1"/>
    <x v="1"/>
    <x v="1"/>
    <x v="0"/>
    <x v="18"/>
    <x v="1225"/>
    <n v="418523.65"/>
    <x v="1"/>
    <x v="1"/>
    <x v="1"/>
    <x v="0"/>
    <x v="1"/>
    <x v="1"/>
    <x v="1"/>
    <x v="3"/>
    <x v="0"/>
    <x v="4"/>
  </r>
  <r>
    <x v="1"/>
    <x v="1"/>
    <x v="1"/>
    <x v="0"/>
    <x v="140"/>
    <x v="259"/>
    <n v="0"/>
    <x v="1"/>
    <x v="1"/>
    <x v="1"/>
    <x v="0"/>
    <x v="1"/>
    <x v="1"/>
    <x v="1"/>
    <x v="3"/>
    <x v="0"/>
    <x v="1"/>
  </r>
  <r>
    <x v="1"/>
    <x v="1"/>
    <x v="1"/>
    <x v="0"/>
    <x v="1"/>
    <x v="1152"/>
    <n v="0"/>
    <x v="1"/>
    <x v="1"/>
    <x v="1"/>
    <x v="0"/>
    <x v="1"/>
    <x v="1"/>
    <x v="1"/>
    <x v="3"/>
    <x v="0"/>
    <x v="1"/>
  </r>
  <r>
    <x v="1"/>
    <x v="1"/>
    <x v="1"/>
    <x v="0"/>
    <x v="248"/>
    <x v="917"/>
    <n v="0"/>
    <x v="1"/>
    <x v="1"/>
    <x v="1"/>
    <x v="0"/>
    <x v="1"/>
    <x v="1"/>
    <x v="1"/>
    <x v="3"/>
    <x v="1"/>
    <x v="3"/>
  </r>
  <r>
    <x v="1"/>
    <x v="1"/>
    <x v="1"/>
    <x v="0"/>
    <x v="13"/>
    <x v="1083"/>
    <n v="0"/>
    <x v="1"/>
    <x v="1"/>
    <x v="1"/>
    <x v="0"/>
    <x v="1"/>
    <x v="1"/>
    <x v="1"/>
    <x v="3"/>
    <x v="0"/>
    <x v="5"/>
  </r>
  <r>
    <x v="1"/>
    <x v="1"/>
    <x v="1"/>
    <x v="0"/>
    <x v="123"/>
    <x v="332"/>
    <n v="0"/>
    <x v="1"/>
    <x v="1"/>
    <x v="1"/>
    <x v="0"/>
    <x v="1"/>
    <x v="1"/>
    <x v="1"/>
    <x v="0"/>
    <x v="0"/>
    <x v="4"/>
  </r>
  <r>
    <x v="1"/>
    <x v="1"/>
    <x v="1"/>
    <x v="0"/>
    <x v="111"/>
    <x v="924"/>
    <n v="0"/>
    <x v="1"/>
    <x v="1"/>
    <x v="1"/>
    <x v="0"/>
    <x v="1"/>
    <x v="1"/>
    <x v="1"/>
    <x v="3"/>
    <x v="0"/>
    <x v="1"/>
  </r>
  <r>
    <x v="1"/>
    <x v="1"/>
    <x v="1"/>
    <x v="0"/>
    <x v="372"/>
    <x v="615"/>
    <n v="34263.050000000003"/>
    <x v="1"/>
    <x v="1"/>
    <x v="1"/>
    <x v="0"/>
    <x v="1"/>
    <x v="1"/>
    <x v="1"/>
    <x v="3"/>
    <x v="0"/>
    <x v="7"/>
  </r>
  <r>
    <x v="1"/>
    <x v="1"/>
    <x v="1"/>
    <x v="0"/>
    <x v="41"/>
    <x v="157"/>
    <n v="0"/>
    <x v="1"/>
    <x v="1"/>
    <x v="1"/>
    <x v="0"/>
    <x v="1"/>
    <x v="1"/>
    <x v="1"/>
    <x v="3"/>
    <x v="0"/>
    <x v="3"/>
  </r>
  <r>
    <x v="1"/>
    <x v="1"/>
    <x v="1"/>
    <x v="0"/>
    <x v="411"/>
    <x v="681"/>
    <n v="0"/>
    <x v="1"/>
    <x v="1"/>
    <x v="1"/>
    <x v="0"/>
    <x v="1"/>
    <x v="1"/>
    <x v="1"/>
    <x v="1"/>
    <x v="0"/>
    <x v="6"/>
  </r>
  <r>
    <x v="1"/>
    <x v="1"/>
    <x v="1"/>
    <x v="0"/>
    <x v="1"/>
    <x v="669"/>
    <n v="42871.81"/>
    <x v="1"/>
    <x v="1"/>
    <x v="1"/>
    <x v="0"/>
    <x v="1"/>
    <x v="1"/>
    <x v="1"/>
    <x v="3"/>
    <x v="0"/>
    <x v="5"/>
  </r>
  <r>
    <x v="1"/>
    <x v="1"/>
    <x v="1"/>
    <x v="0"/>
    <x v="202"/>
    <x v="463"/>
    <n v="0"/>
    <x v="1"/>
    <x v="1"/>
    <x v="1"/>
    <x v="0"/>
    <x v="1"/>
    <x v="1"/>
    <x v="1"/>
    <x v="5"/>
    <x v="0"/>
    <x v="2"/>
  </r>
  <r>
    <x v="1"/>
    <x v="1"/>
    <x v="1"/>
    <x v="0"/>
    <x v="18"/>
    <x v="823"/>
    <n v="0"/>
    <x v="1"/>
    <x v="1"/>
    <x v="1"/>
    <x v="0"/>
    <x v="1"/>
    <x v="1"/>
    <x v="1"/>
    <x v="1"/>
    <x v="0"/>
    <x v="2"/>
  </r>
  <r>
    <x v="1"/>
    <x v="1"/>
    <x v="1"/>
    <x v="0"/>
    <x v="586"/>
    <x v="1111"/>
    <n v="0"/>
    <x v="1"/>
    <x v="1"/>
    <x v="1"/>
    <x v="0"/>
    <x v="1"/>
    <x v="1"/>
    <x v="1"/>
    <x v="3"/>
    <x v="1"/>
    <x v="4"/>
  </r>
  <r>
    <x v="1"/>
    <x v="1"/>
    <x v="1"/>
    <x v="0"/>
    <x v="13"/>
    <x v="1373"/>
    <n v="0"/>
    <x v="1"/>
    <x v="1"/>
    <x v="1"/>
    <x v="0"/>
    <x v="1"/>
    <x v="1"/>
    <x v="1"/>
    <x v="3"/>
    <x v="0"/>
    <x v="5"/>
  </r>
  <r>
    <x v="1"/>
    <x v="1"/>
    <x v="1"/>
    <x v="0"/>
    <x v="84"/>
    <x v="1182"/>
    <n v="194782.17"/>
    <x v="1"/>
    <x v="1"/>
    <x v="1"/>
    <x v="0"/>
    <x v="1"/>
    <x v="1"/>
    <x v="1"/>
    <x v="3"/>
    <x v="0"/>
    <x v="2"/>
  </r>
  <r>
    <x v="1"/>
    <x v="1"/>
    <x v="1"/>
    <x v="0"/>
    <x v="5"/>
    <x v="776"/>
    <n v="120746.54"/>
    <x v="1"/>
    <x v="1"/>
    <x v="1"/>
    <x v="0"/>
    <x v="1"/>
    <x v="1"/>
    <x v="1"/>
    <x v="1"/>
    <x v="1"/>
    <x v="3"/>
  </r>
  <r>
    <x v="1"/>
    <x v="1"/>
    <x v="1"/>
    <x v="0"/>
    <x v="26"/>
    <x v="1334"/>
    <n v="0"/>
    <x v="1"/>
    <x v="1"/>
    <x v="1"/>
    <x v="0"/>
    <x v="1"/>
    <x v="1"/>
    <x v="1"/>
    <x v="0"/>
    <x v="0"/>
    <x v="7"/>
  </r>
  <r>
    <x v="1"/>
    <x v="1"/>
    <x v="1"/>
    <x v="0"/>
    <x v="507"/>
    <x v="926"/>
    <n v="0"/>
    <x v="1"/>
    <x v="1"/>
    <x v="1"/>
    <x v="0"/>
    <x v="1"/>
    <x v="1"/>
    <x v="1"/>
    <x v="1"/>
    <x v="0"/>
    <x v="1"/>
  </r>
  <r>
    <x v="1"/>
    <x v="1"/>
    <x v="1"/>
    <x v="0"/>
    <x v="41"/>
    <x v="598"/>
    <n v="0"/>
    <x v="1"/>
    <x v="1"/>
    <x v="1"/>
    <x v="0"/>
    <x v="1"/>
    <x v="1"/>
    <x v="1"/>
    <x v="3"/>
    <x v="0"/>
    <x v="6"/>
  </r>
  <r>
    <x v="1"/>
    <x v="1"/>
    <x v="1"/>
    <x v="0"/>
    <x v="14"/>
    <x v="14"/>
    <n v="0"/>
    <x v="1"/>
    <x v="1"/>
    <x v="1"/>
    <x v="0"/>
    <x v="1"/>
    <x v="1"/>
    <x v="1"/>
    <x v="0"/>
    <x v="0"/>
    <x v="7"/>
  </r>
  <r>
    <x v="1"/>
    <x v="1"/>
    <x v="1"/>
    <x v="0"/>
    <x v="316"/>
    <x v="509"/>
    <n v="0"/>
    <x v="1"/>
    <x v="1"/>
    <x v="1"/>
    <x v="0"/>
    <x v="1"/>
    <x v="1"/>
    <x v="1"/>
    <x v="4"/>
    <x v="1"/>
    <x v="7"/>
  </r>
  <r>
    <x v="1"/>
    <x v="1"/>
    <x v="1"/>
    <x v="0"/>
    <x v="18"/>
    <x v="215"/>
    <n v="0"/>
    <x v="1"/>
    <x v="1"/>
    <x v="1"/>
    <x v="0"/>
    <x v="1"/>
    <x v="1"/>
    <x v="1"/>
    <x v="3"/>
    <x v="0"/>
    <x v="5"/>
  </r>
  <r>
    <x v="1"/>
    <x v="1"/>
    <x v="1"/>
    <x v="0"/>
    <x v="104"/>
    <x v="132"/>
    <n v="0"/>
    <x v="1"/>
    <x v="1"/>
    <x v="1"/>
    <x v="0"/>
    <x v="1"/>
    <x v="1"/>
    <x v="1"/>
    <x v="0"/>
    <x v="0"/>
    <x v="6"/>
  </r>
  <r>
    <x v="1"/>
    <x v="1"/>
    <x v="1"/>
    <x v="0"/>
    <x v="9"/>
    <x v="855"/>
    <n v="0"/>
    <x v="1"/>
    <x v="1"/>
    <x v="1"/>
    <x v="0"/>
    <x v="1"/>
    <x v="1"/>
    <x v="1"/>
    <x v="1"/>
    <x v="0"/>
    <x v="7"/>
  </r>
  <r>
    <x v="1"/>
    <x v="1"/>
    <x v="1"/>
    <x v="0"/>
    <x v="469"/>
    <x v="949"/>
    <n v="0"/>
    <x v="1"/>
    <x v="1"/>
    <x v="1"/>
    <x v="0"/>
    <x v="1"/>
    <x v="1"/>
    <x v="1"/>
    <x v="3"/>
    <x v="0"/>
    <x v="2"/>
  </r>
  <r>
    <x v="1"/>
    <x v="1"/>
    <x v="1"/>
    <x v="0"/>
    <x v="612"/>
    <x v="1333"/>
    <n v="0"/>
    <x v="1"/>
    <x v="1"/>
    <x v="1"/>
    <x v="0"/>
    <x v="1"/>
    <x v="1"/>
    <x v="1"/>
    <x v="2"/>
    <x v="0"/>
    <x v="6"/>
  </r>
  <r>
    <x v="1"/>
    <x v="1"/>
    <x v="1"/>
    <x v="0"/>
    <x v="20"/>
    <x v="20"/>
    <n v="0"/>
    <x v="1"/>
    <x v="1"/>
    <x v="1"/>
    <x v="0"/>
    <x v="1"/>
    <x v="1"/>
    <x v="1"/>
    <x v="3"/>
    <x v="1"/>
    <x v="7"/>
  </r>
  <r>
    <x v="1"/>
    <x v="1"/>
    <x v="1"/>
    <x v="0"/>
    <x v="378"/>
    <x v="1022"/>
    <n v="0"/>
    <x v="1"/>
    <x v="1"/>
    <x v="1"/>
    <x v="0"/>
    <x v="1"/>
    <x v="1"/>
    <x v="1"/>
    <x v="3"/>
    <x v="0"/>
    <x v="5"/>
  </r>
  <r>
    <x v="1"/>
    <x v="1"/>
    <x v="1"/>
    <x v="0"/>
    <x v="25"/>
    <x v="27"/>
    <n v="0"/>
    <x v="1"/>
    <x v="1"/>
    <x v="1"/>
    <x v="0"/>
    <x v="1"/>
    <x v="1"/>
    <x v="1"/>
    <x v="3"/>
    <x v="1"/>
    <x v="2"/>
  </r>
  <r>
    <x v="1"/>
    <x v="1"/>
    <x v="1"/>
    <x v="0"/>
    <x v="1"/>
    <x v="919"/>
    <n v="31173684.23"/>
    <x v="1"/>
    <x v="1"/>
    <x v="1"/>
    <x v="0"/>
    <x v="1"/>
    <x v="1"/>
    <x v="1"/>
    <x v="1"/>
    <x v="0"/>
    <x v="0"/>
  </r>
  <r>
    <x v="1"/>
    <x v="1"/>
    <x v="1"/>
    <x v="0"/>
    <x v="475"/>
    <x v="835"/>
    <n v="0"/>
    <x v="1"/>
    <x v="1"/>
    <x v="1"/>
    <x v="0"/>
    <x v="1"/>
    <x v="1"/>
    <x v="1"/>
    <x v="3"/>
    <x v="0"/>
    <x v="4"/>
  </r>
  <r>
    <x v="1"/>
    <x v="1"/>
    <x v="1"/>
    <x v="0"/>
    <x v="498"/>
    <x v="898"/>
    <n v="0"/>
    <x v="1"/>
    <x v="1"/>
    <x v="1"/>
    <x v="0"/>
    <x v="1"/>
    <x v="1"/>
    <x v="1"/>
    <x v="1"/>
    <x v="0"/>
    <x v="0"/>
  </r>
  <r>
    <x v="1"/>
    <x v="1"/>
    <x v="1"/>
    <x v="0"/>
    <x v="156"/>
    <x v="224"/>
    <n v="15750000"/>
    <x v="1"/>
    <x v="1"/>
    <x v="1"/>
    <x v="0"/>
    <x v="1"/>
    <x v="1"/>
    <x v="1"/>
    <x v="3"/>
    <x v="1"/>
    <x v="2"/>
  </r>
  <r>
    <x v="1"/>
    <x v="1"/>
    <x v="1"/>
    <x v="0"/>
    <x v="272"/>
    <x v="443"/>
    <n v="0"/>
    <x v="1"/>
    <x v="1"/>
    <x v="1"/>
    <x v="0"/>
    <x v="1"/>
    <x v="1"/>
    <x v="1"/>
    <x v="0"/>
    <x v="0"/>
    <x v="4"/>
  </r>
  <r>
    <x v="1"/>
    <x v="1"/>
    <x v="1"/>
    <x v="0"/>
    <x v="539"/>
    <x v="985"/>
    <n v="0"/>
    <x v="1"/>
    <x v="1"/>
    <x v="1"/>
    <x v="0"/>
    <x v="1"/>
    <x v="1"/>
    <x v="1"/>
    <x v="3"/>
    <x v="0"/>
    <x v="6"/>
  </r>
  <r>
    <x v="1"/>
    <x v="1"/>
    <x v="1"/>
    <x v="0"/>
    <x v="249"/>
    <x v="389"/>
    <n v="0"/>
    <x v="1"/>
    <x v="1"/>
    <x v="1"/>
    <x v="0"/>
    <x v="1"/>
    <x v="1"/>
    <x v="1"/>
    <x v="0"/>
    <x v="0"/>
    <x v="4"/>
  </r>
  <r>
    <x v="1"/>
    <x v="1"/>
    <x v="1"/>
    <x v="0"/>
    <x v="539"/>
    <x v="985"/>
    <n v="0"/>
    <x v="1"/>
    <x v="1"/>
    <x v="1"/>
    <x v="0"/>
    <x v="1"/>
    <x v="1"/>
    <x v="1"/>
    <x v="3"/>
    <x v="0"/>
    <x v="2"/>
  </r>
  <r>
    <x v="1"/>
    <x v="1"/>
    <x v="1"/>
    <x v="0"/>
    <x v="147"/>
    <x v="203"/>
    <n v="-81095.33"/>
    <x v="1"/>
    <x v="1"/>
    <x v="1"/>
    <x v="0"/>
    <x v="1"/>
    <x v="1"/>
    <x v="1"/>
    <x v="3"/>
    <x v="0"/>
    <x v="4"/>
  </r>
  <r>
    <x v="1"/>
    <x v="1"/>
    <x v="1"/>
    <x v="0"/>
    <x v="11"/>
    <x v="879"/>
    <n v="0"/>
    <x v="1"/>
    <x v="1"/>
    <x v="1"/>
    <x v="0"/>
    <x v="1"/>
    <x v="1"/>
    <x v="1"/>
    <x v="3"/>
    <x v="0"/>
    <x v="2"/>
  </r>
  <r>
    <x v="1"/>
    <x v="1"/>
    <x v="1"/>
    <x v="0"/>
    <x v="539"/>
    <x v="985"/>
    <n v="0"/>
    <x v="1"/>
    <x v="1"/>
    <x v="1"/>
    <x v="0"/>
    <x v="1"/>
    <x v="1"/>
    <x v="1"/>
    <x v="3"/>
    <x v="0"/>
    <x v="1"/>
  </r>
  <r>
    <x v="1"/>
    <x v="1"/>
    <x v="1"/>
    <x v="0"/>
    <x v="565"/>
    <x v="1055"/>
    <n v="55278.34"/>
    <x v="1"/>
    <x v="1"/>
    <x v="1"/>
    <x v="0"/>
    <x v="1"/>
    <x v="1"/>
    <x v="1"/>
    <x v="2"/>
    <x v="0"/>
    <x v="4"/>
  </r>
  <r>
    <x v="1"/>
    <x v="1"/>
    <x v="1"/>
    <x v="0"/>
    <x v="73"/>
    <x v="368"/>
    <n v="0"/>
    <x v="1"/>
    <x v="1"/>
    <x v="1"/>
    <x v="0"/>
    <x v="1"/>
    <x v="1"/>
    <x v="1"/>
    <x v="3"/>
    <x v="0"/>
    <x v="6"/>
  </r>
  <r>
    <x v="1"/>
    <x v="1"/>
    <x v="1"/>
    <x v="0"/>
    <x v="275"/>
    <x v="447"/>
    <n v="20359.759999999998"/>
    <x v="1"/>
    <x v="1"/>
    <x v="1"/>
    <x v="0"/>
    <x v="1"/>
    <x v="1"/>
    <x v="1"/>
    <x v="0"/>
    <x v="1"/>
    <x v="4"/>
  </r>
  <r>
    <x v="1"/>
    <x v="1"/>
    <x v="1"/>
    <x v="0"/>
    <x v="22"/>
    <x v="557"/>
    <n v="0"/>
    <x v="1"/>
    <x v="1"/>
    <x v="1"/>
    <x v="0"/>
    <x v="1"/>
    <x v="1"/>
    <x v="1"/>
    <x v="4"/>
    <x v="0"/>
    <x v="3"/>
  </r>
  <r>
    <x v="1"/>
    <x v="1"/>
    <x v="1"/>
    <x v="0"/>
    <x v="417"/>
    <x v="689"/>
    <n v="0"/>
    <x v="1"/>
    <x v="1"/>
    <x v="1"/>
    <x v="0"/>
    <x v="1"/>
    <x v="1"/>
    <x v="1"/>
    <x v="2"/>
    <x v="1"/>
    <x v="5"/>
  </r>
  <r>
    <x v="1"/>
    <x v="1"/>
    <x v="1"/>
    <x v="0"/>
    <x v="591"/>
    <x v="1126"/>
    <n v="0"/>
    <x v="1"/>
    <x v="1"/>
    <x v="1"/>
    <x v="0"/>
    <x v="1"/>
    <x v="1"/>
    <x v="1"/>
    <x v="3"/>
    <x v="1"/>
    <x v="3"/>
  </r>
  <r>
    <x v="1"/>
    <x v="1"/>
    <x v="1"/>
    <x v="0"/>
    <x v="195"/>
    <x v="288"/>
    <n v="0"/>
    <x v="1"/>
    <x v="1"/>
    <x v="1"/>
    <x v="0"/>
    <x v="1"/>
    <x v="1"/>
    <x v="1"/>
    <x v="4"/>
    <x v="1"/>
    <x v="7"/>
  </r>
  <r>
    <x v="1"/>
    <x v="1"/>
    <x v="1"/>
    <x v="0"/>
    <x v="337"/>
    <x v="544"/>
    <n v="0"/>
    <x v="1"/>
    <x v="1"/>
    <x v="1"/>
    <x v="0"/>
    <x v="1"/>
    <x v="1"/>
    <x v="1"/>
    <x v="3"/>
    <x v="0"/>
    <x v="4"/>
  </r>
  <r>
    <x v="1"/>
    <x v="1"/>
    <x v="1"/>
    <x v="0"/>
    <x v="248"/>
    <x v="917"/>
    <n v="0"/>
    <x v="1"/>
    <x v="1"/>
    <x v="1"/>
    <x v="0"/>
    <x v="1"/>
    <x v="1"/>
    <x v="1"/>
    <x v="3"/>
    <x v="1"/>
    <x v="5"/>
  </r>
  <r>
    <x v="1"/>
    <x v="1"/>
    <x v="1"/>
    <x v="0"/>
    <x v="84"/>
    <x v="1182"/>
    <n v="178841.17"/>
    <x v="1"/>
    <x v="1"/>
    <x v="1"/>
    <x v="0"/>
    <x v="1"/>
    <x v="1"/>
    <x v="1"/>
    <x v="3"/>
    <x v="0"/>
    <x v="3"/>
  </r>
  <r>
    <x v="1"/>
    <x v="1"/>
    <x v="1"/>
    <x v="0"/>
    <x v="479"/>
    <x v="1366"/>
    <n v="0"/>
    <x v="1"/>
    <x v="1"/>
    <x v="1"/>
    <x v="0"/>
    <x v="1"/>
    <x v="1"/>
    <x v="1"/>
    <x v="3"/>
    <x v="0"/>
    <x v="6"/>
  </r>
  <r>
    <x v="1"/>
    <x v="1"/>
    <x v="1"/>
    <x v="0"/>
    <x v="591"/>
    <x v="1126"/>
    <n v="0"/>
    <x v="1"/>
    <x v="1"/>
    <x v="1"/>
    <x v="0"/>
    <x v="1"/>
    <x v="1"/>
    <x v="1"/>
    <x v="3"/>
    <x v="1"/>
    <x v="1"/>
  </r>
  <r>
    <x v="1"/>
    <x v="1"/>
    <x v="1"/>
    <x v="0"/>
    <x v="267"/>
    <x v="429"/>
    <n v="0"/>
    <x v="1"/>
    <x v="1"/>
    <x v="1"/>
    <x v="0"/>
    <x v="1"/>
    <x v="1"/>
    <x v="1"/>
    <x v="2"/>
    <x v="1"/>
    <x v="4"/>
  </r>
  <r>
    <x v="1"/>
    <x v="1"/>
    <x v="1"/>
    <x v="0"/>
    <x v="2"/>
    <x v="736"/>
    <n v="4126843.95"/>
    <x v="1"/>
    <x v="1"/>
    <x v="1"/>
    <x v="0"/>
    <x v="1"/>
    <x v="1"/>
    <x v="1"/>
    <x v="2"/>
    <x v="0"/>
    <x v="2"/>
  </r>
  <r>
    <x v="1"/>
    <x v="1"/>
    <x v="1"/>
    <x v="0"/>
    <x v="13"/>
    <x v="948"/>
    <n v="0"/>
    <x v="1"/>
    <x v="1"/>
    <x v="1"/>
    <x v="0"/>
    <x v="1"/>
    <x v="1"/>
    <x v="1"/>
    <x v="3"/>
    <x v="0"/>
    <x v="7"/>
  </r>
  <r>
    <x v="1"/>
    <x v="1"/>
    <x v="1"/>
    <x v="0"/>
    <x v="371"/>
    <x v="973"/>
    <n v="0"/>
    <x v="1"/>
    <x v="1"/>
    <x v="1"/>
    <x v="0"/>
    <x v="1"/>
    <x v="1"/>
    <x v="1"/>
    <x v="3"/>
    <x v="0"/>
    <x v="4"/>
  </r>
  <r>
    <x v="1"/>
    <x v="1"/>
    <x v="1"/>
    <x v="0"/>
    <x v="30"/>
    <x v="310"/>
    <n v="0"/>
    <x v="1"/>
    <x v="1"/>
    <x v="1"/>
    <x v="0"/>
    <x v="1"/>
    <x v="1"/>
    <x v="1"/>
    <x v="0"/>
    <x v="0"/>
    <x v="2"/>
  </r>
  <r>
    <x v="1"/>
    <x v="1"/>
    <x v="1"/>
    <x v="0"/>
    <x v="538"/>
    <x v="983"/>
    <n v="0"/>
    <x v="1"/>
    <x v="1"/>
    <x v="1"/>
    <x v="0"/>
    <x v="1"/>
    <x v="1"/>
    <x v="1"/>
    <x v="3"/>
    <x v="0"/>
    <x v="7"/>
  </r>
  <r>
    <x v="1"/>
    <x v="1"/>
    <x v="1"/>
    <x v="0"/>
    <x v="445"/>
    <x v="755"/>
    <n v="0"/>
    <x v="1"/>
    <x v="1"/>
    <x v="1"/>
    <x v="0"/>
    <x v="1"/>
    <x v="1"/>
    <x v="1"/>
    <x v="6"/>
    <x v="2"/>
    <x v="1"/>
  </r>
  <r>
    <x v="1"/>
    <x v="1"/>
    <x v="1"/>
    <x v="0"/>
    <x v="32"/>
    <x v="1353"/>
    <n v="810056.62"/>
    <x v="1"/>
    <x v="1"/>
    <x v="1"/>
    <x v="0"/>
    <x v="1"/>
    <x v="1"/>
    <x v="1"/>
    <x v="3"/>
    <x v="0"/>
    <x v="4"/>
  </r>
  <r>
    <x v="1"/>
    <x v="1"/>
    <x v="1"/>
    <x v="0"/>
    <x v="207"/>
    <x v="305"/>
    <n v="0"/>
    <x v="1"/>
    <x v="1"/>
    <x v="1"/>
    <x v="0"/>
    <x v="1"/>
    <x v="1"/>
    <x v="1"/>
    <x v="0"/>
    <x v="1"/>
    <x v="2"/>
  </r>
  <r>
    <x v="1"/>
    <x v="1"/>
    <x v="1"/>
    <x v="0"/>
    <x v="485"/>
    <x v="860"/>
    <n v="0"/>
    <x v="1"/>
    <x v="1"/>
    <x v="1"/>
    <x v="0"/>
    <x v="1"/>
    <x v="1"/>
    <x v="1"/>
    <x v="3"/>
    <x v="1"/>
    <x v="3"/>
  </r>
  <r>
    <x v="1"/>
    <x v="1"/>
    <x v="1"/>
    <x v="0"/>
    <x v="41"/>
    <x v="1065"/>
    <n v="0"/>
    <x v="1"/>
    <x v="1"/>
    <x v="1"/>
    <x v="0"/>
    <x v="1"/>
    <x v="1"/>
    <x v="1"/>
    <x v="3"/>
    <x v="0"/>
    <x v="4"/>
  </r>
  <r>
    <x v="1"/>
    <x v="1"/>
    <x v="1"/>
    <x v="0"/>
    <x v="130"/>
    <x v="176"/>
    <n v="0"/>
    <x v="1"/>
    <x v="1"/>
    <x v="1"/>
    <x v="0"/>
    <x v="1"/>
    <x v="1"/>
    <x v="1"/>
    <x v="0"/>
    <x v="0"/>
    <x v="0"/>
  </r>
  <r>
    <x v="1"/>
    <x v="1"/>
    <x v="1"/>
    <x v="0"/>
    <x v="427"/>
    <x v="711"/>
    <n v="0"/>
    <x v="1"/>
    <x v="1"/>
    <x v="1"/>
    <x v="0"/>
    <x v="1"/>
    <x v="1"/>
    <x v="1"/>
    <x v="3"/>
    <x v="1"/>
    <x v="0"/>
  </r>
  <r>
    <x v="1"/>
    <x v="1"/>
    <x v="1"/>
    <x v="0"/>
    <x v="11"/>
    <x v="11"/>
    <n v="0"/>
    <x v="1"/>
    <x v="1"/>
    <x v="1"/>
    <x v="0"/>
    <x v="1"/>
    <x v="1"/>
    <x v="1"/>
    <x v="3"/>
    <x v="0"/>
    <x v="2"/>
  </r>
  <r>
    <x v="1"/>
    <x v="1"/>
    <x v="1"/>
    <x v="0"/>
    <x v="13"/>
    <x v="210"/>
    <n v="0"/>
    <x v="1"/>
    <x v="1"/>
    <x v="1"/>
    <x v="0"/>
    <x v="1"/>
    <x v="1"/>
    <x v="1"/>
    <x v="3"/>
    <x v="0"/>
    <x v="1"/>
  </r>
  <r>
    <x v="1"/>
    <x v="1"/>
    <x v="1"/>
    <x v="0"/>
    <x v="41"/>
    <x v="158"/>
    <n v="1080186.4099999999"/>
    <x v="1"/>
    <x v="1"/>
    <x v="1"/>
    <x v="0"/>
    <x v="1"/>
    <x v="1"/>
    <x v="1"/>
    <x v="3"/>
    <x v="0"/>
    <x v="0"/>
  </r>
  <r>
    <x v="1"/>
    <x v="1"/>
    <x v="1"/>
    <x v="0"/>
    <x v="11"/>
    <x v="356"/>
    <n v="0"/>
    <x v="1"/>
    <x v="1"/>
    <x v="1"/>
    <x v="0"/>
    <x v="1"/>
    <x v="1"/>
    <x v="1"/>
    <x v="3"/>
    <x v="0"/>
    <x v="4"/>
  </r>
  <r>
    <x v="1"/>
    <x v="1"/>
    <x v="1"/>
    <x v="0"/>
    <x v="432"/>
    <x v="722"/>
    <n v="-84343.19"/>
    <x v="1"/>
    <x v="1"/>
    <x v="1"/>
    <x v="0"/>
    <x v="1"/>
    <x v="1"/>
    <x v="1"/>
    <x v="3"/>
    <x v="1"/>
    <x v="6"/>
  </r>
  <r>
    <x v="1"/>
    <x v="1"/>
    <x v="1"/>
    <x v="0"/>
    <x v="5"/>
    <x v="66"/>
    <n v="61615.199999999997"/>
    <x v="1"/>
    <x v="1"/>
    <x v="1"/>
    <x v="0"/>
    <x v="1"/>
    <x v="1"/>
    <x v="1"/>
    <x v="0"/>
    <x v="0"/>
    <x v="7"/>
  </r>
  <r>
    <x v="1"/>
    <x v="1"/>
    <x v="1"/>
    <x v="0"/>
    <x v="65"/>
    <x v="79"/>
    <n v="0"/>
    <x v="1"/>
    <x v="1"/>
    <x v="1"/>
    <x v="0"/>
    <x v="1"/>
    <x v="1"/>
    <x v="1"/>
    <x v="1"/>
    <x v="1"/>
    <x v="3"/>
  </r>
  <r>
    <x v="1"/>
    <x v="1"/>
    <x v="1"/>
    <x v="0"/>
    <x v="130"/>
    <x v="176"/>
    <n v="0"/>
    <x v="1"/>
    <x v="1"/>
    <x v="1"/>
    <x v="0"/>
    <x v="1"/>
    <x v="1"/>
    <x v="1"/>
    <x v="0"/>
    <x v="0"/>
    <x v="6"/>
  </r>
  <r>
    <x v="1"/>
    <x v="1"/>
    <x v="1"/>
    <x v="0"/>
    <x v="2"/>
    <x v="73"/>
    <n v="24520.44"/>
    <x v="1"/>
    <x v="1"/>
    <x v="1"/>
    <x v="0"/>
    <x v="1"/>
    <x v="1"/>
    <x v="1"/>
    <x v="0"/>
    <x v="0"/>
    <x v="5"/>
  </r>
  <r>
    <x v="1"/>
    <x v="1"/>
    <x v="1"/>
    <x v="0"/>
    <x v="69"/>
    <x v="85"/>
    <n v="0"/>
    <x v="1"/>
    <x v="1"/>
    <x v="1"/>
    <x v="0"/>
    <x v="1"/>
    <x v="1"/>
    <x v="1"/>
    <x v="0"/>
    <x v="0"/>
    <x v="7"/>
  </r>
  <r>
    <x v="1"/>
    <x v="1"/>
    <x v="1"/>
    <x v="0"/>
    <x v="1"/>
    <x v="548"/>
    <n v="0"/>
    <x v="1"/>
    <x v="1"/>
    <x v="1"/>
    <x v="0"/>
    <x v="1"/>
    <x v="1"/>
    <x v="1"/>
    <x v="3"/>
    <x v="0"/>
    <x v="1"/>
  </r>
  <r>
    <x v="1"/>
    <x v="1"/>
    <x v="1"/>
    <x v="0"/>
    <x v="11"/>
    <x v="1010"/>
    <n v="0"/>
    <x v="1"/>
    <x v="1"/>
    <x v="1"/>
    <x v="0"/>
    <x v="1"/>
    <x v="1"/>
    <x v="1"/>
    <x v="3"/>
    <x v="0"/>
    <x v="4"/>
  </r>
  <r>
    <x v="1"/>
    <x v="1"/>
    <x v="1"/>
    <x v="0"/>
    <x v="223"/>
    <x v="335"/>
    <n v="0"/>
    <x v="1"/>
    <x v="1"/>
    <x v="1"/>
    <x v="0"/>
    <x v="1"/>
    <x v="1"/>
    <x v="1"/>
    <x v="3"/>
    <x v="0"/>
    <x v="4"/>
  </r>
  <r>
    <x v="1"/>
    <x v="1"/>
    <x v="1"/>
    <x v="0"/>
    <x v="246"/>
    <x v="519"/>
    <n v="129009.15"/>
    <x v="1"/>
    <x v="1"/>
    <x v="1"/>
    <x v="0"/>
    <x v="1"/>
    <x v="1"/>
    <x v="1"/>
    <x v="4"/>
    <x v="1"/>
    <x v="3"/>
  </r>
  <r>
    <x v="1"/>
    <x v="1"/>
    <x v="1"/>
    <x v="0"/>
    <x v="170"/>
    <x v="1019"/>
    <n v="0"/>
    <x v="1"/>
    <x v="1"/>
    <x v="1"/>
    <x v="0"/>
    <x v="1"/>
    <x v="1"/>
    <x v="1"/>
    <x v="3"/>
    <x v="1"/>
    <x v="2"/>
  </r>
  <r>
    <x v="1"/>
    <x v="1"/>
    <x v="1"/>
    <x v="0"/>
    <x v="496"/>
    <x v="888"/>
    <n v="27964.93"/>
    <x v="1"/>
    <x v="1"/>
    <x v="1"/>
    <x v="0"/>
    <x v="1"/>
    <x v="1"/>
    <x v="1"/>
    <x v="3"/>
    <x v="1"/>
    <x v="6"/>
  </r>
  <r>
    <x v="1"/>
    <x v="1"/>
    <x v="1"/>
    <x v="0"/>
    <x v="41"/>
    <x v="1071"/>
    <n v="0"/>
    <x v="1"/>
    <x v="1"/>
    <x v="1"/>
    <x v="0"/>
    <x v="1"/>
    <x v="1"/>
    <x v="1"/>
    <x v="3"/>
    <x v="0"/>
    <x v="6"/>
  </r>
  <r>
    <x v="1"/>
    <x v="1"/>
    <x v="1"/>
    <x v="0"/>
    <x v="136"/>
    <x v="379"/>
    <n v="0"/>
    <x v="1"/>
    <x v="1"/>
    <x v="1"/>
    <x v="0"/>
    <x v="1"/>
    <x v="1"/>
    <x v="1"/>
    <x v="0"/>
    <x v="0"/>
    <x v="1"/>
  </r>
  <r>
    <x v="1"/>
    <x v="1"/>
    <x v="1"/>
    <x v="0"/>
    <x v="30"/>
    <x v="1274"/>
    <n v="44221.01"/>
    <x v="1"/>
    <x v="1"/>
    <x v="1"/>
    <x v="0"/>
    <x v="1"/>
    <x v="1"/>
    <x v="1"/>
    <x v="0"/>
    <x v="0"/>
    <x v="0"/>
  </r>
  <r>
    <x v="1"/>
    <x v="1"/>
    <x v="1"/>
    <x v="0"/>
    <x v="89"/>
    <x v="107"/>
    <n v="0"/>
    <x v="1"/>
    <x v="1"/>
    <x v="1"/>
    <x v="0"/>
    <x v="1"/>
    <x v="1"/>
    <x v="1"/>
    <x v="0"/>
    <x v="0"/>
    <x v="3"/>
  </r>
  <r>
    <x v="1"/>
    <x v="1"/>
    <x v="1"/>
    <x v="0"/>
    <x v="154"/>
    <x v="819"/>
    <n v="457170.97"/>
    <x v="1"/>
    <x v="1"/>
    <x v="1"/>
    <x v="0"/>
    <x v="1"/>
    <x v="1"/>
    <x v="1"/>
    <x v="3"/>
    <x v="0"/>
    <x v="0"/>
  </r>
  <r>
    <x v="1"/>
    <x v="1"/>
    <x v="1"/>
    <x v="0"/>
    <x v="615"/>
    <x v="1205"/>
    <n v="0"/>
    <x v="1"/>
    <x v="1"/>
    <x v="1"/>
    <x v="0"/>
    <x v="1"/>
    <x v="1"/>
    <x v="1"/>
    <x v="3"/>
    <x v="1"/>
    <x v="3"/>
  </r>
  <r>
    <x v="1"/>
    <x v="1"/>
    <x v="1"/>
    <x v="0"/>
    <x v="15"/>
    <x v="634"/>
    <n v="0"/>
    <x v="1"/>
    <x v="1"/>
    <x v="1"/>
    <x v="0"/>
    <x v="1"/>
    <x v="1"/>
    <x v="1"/>
    <x v="1"/>
    <x v="0"/>
    <x v="0"/>
  </r>
  <r>
    <x v="1"/>
    <x v="1"/>
    <x v="1"/>
    <x v="0"/>
    <x v="447"/>
    <x v="759"/>
    <n v="316515.78999999998"/>
    <x v="1"/>
    <x v="1"/>
    <x v="1"/>
    <x v="0"/>
    <x v="1"/>
    <x v="1"/>
    <x v="1"/>
    <x v="0"/>
    <x v="1"/>
    <x v="1"/>
  </r>
  <r>
    <x v="1"/>
    <x v="1"/>
    <x v="1"/>
    <x v="0"/>
    <x v="398"/>
    <x v="659"/>
    <n v="0"/>
    <x v="1"/>
    <x v="1"/>
    <x v="1"/>
    <x v="0"/>
    <x v="1"/>
    <x v="1"/>
    <x v="1"/>
    <x v="3"/>
    <x v="0"/>
    <x v="2"/>
  </r>
  <r>
    <x v="1"/>
    <x v="1"/>
    <x v="1"/>
    <x v="0"/>
    <x v="314"/>
    <x v="1323"/>
    <n v="0"/>
    <x v="1"/>
    <x v="1"/>
    <x v="1"/>
    <x v="0"/>
    <x v="1"/>
    <x v="1"/>
    <x v="1"/>
    <x v="3"/>
    <x v="0"/>
    <x v="0"/>
  </r>
  <r>
    <x v="1"/>
    <x v="1"/>
    <x v="1"/>
    <x v="0"/>
    <x v="404"/>
    <x v="666"/>
    <n v="0"/>
    <x v="1"/>
    <x v="1"/>
    <x v="1"/>
    <x v="0"/>
    <x v="1"/>
    <x v="1"/>
    <x v="1"/>
    <x v="0"/>
    <x v="0"/>
    <x v="6"/>
  </r>
  <r>
    <x v="1"/>
    <x v="1"/>
    <x v="1"/>
    <x v="0"/>
    <x v="73"/>
    <x v="406"/>
    <n v="0"/>
    <x v="1"/>
    <x v="1"/>
    <x v="1"/>
    <x v="0"/>
    <x v="1"/>
    <x v="1"/>
    <x v="1"/>
    <x v="0"/>
    <x v="0"/>
    <x v="3"/>
  </r>
  <r>
    <x v="1"/>
    <x v="1"/>
    <x v="1"/>
    <x v="0"/>
    <x v="130"/>
    <x v="176"/>
    <n v="0"/>
    <x v="1"/>
    <x v="1"/>
    <x v="1"/>
    <x v="0"/>
    <x v="1"/>
    <x v="1"/>
    <x v="1"/>
    <x v="0"/>
    <x v="0"/>
    <x v="2"/>
  </r>
  <r>
    <x v="1"/>
    <x v="1"/>
    <x v="1"/>
    <x v="0"/>
    <x v="5"/>
    <x v="513"/>
    <n v="0"/>
    <x v="1"/>
    <x v="1"/>
    <x v="1"/>
    <x v="0"/>
    <x v="1"/>
    <x v="1"/>
    <x v="1"/>
    <x v="4"/>
    <x v="1"/>
    <x v="1"/>
  </r>
  <r>
    <x v="1"/>
    <x v="1"/>
    <x v="1"/>
    <x v="0"/>
    <x v="0"/>
    <x v="369"/>
    <n v="0"/>
    <x v="1"/>
    <x v="1"/>
    <x v="1"/>
    <x v="0"/>
    <x v="1"/>
    <x v="1"/>
    <x v="1"/>
    <x v="3"/>
    <x v="0"/>
    <x v="2"/>
  </r>
  <r>
    <x v="1"/>
    <x v="1"/>
    <x v="1"/>
    <x v="0"/>
    <x v="123"/>
    <x v="163"/>
    <n v="0"/>
    <x v="1"/>
    <x v="1"/>
    <x v="1"/>
    <x v="0"/>
    <x v="1"/>
    <x v="1"/>
    <x v="1"/>
    <x v="0"/>
    <x v="0"/>
    <x v="1"/>
  </r>
  <r>
    <x v="1"/>
    <x v="1"/>
    <x v="1"/>
    <x v="0"/>
    <x v="221"/>
    <x v="331"/>
    <n v="4550000"/>
    <x v="1"/>
    <x v="1"/>
    <x v="1"/>
    <x v="0"/>
    <x v="1"/>
    <x v="1"/>
    <x v="1"/>
    <x v="3"/>
    <x v="0"/>
    <x v="2"/>
  </r>
  <r>
    <x v="1"/>
    <x v="1"/>
    <x v="1"/>
    <x v="0"/>
    <x v="13"/>
    <x v="1258"/>
    <n v="0"/>
    <x v="1"/>
    <x v="1"/>
    <x v="1"/>
    <x v="0"/>
    <x v="1"/>
    <x v="1"/>
    <x v="1"/>
    <x v="3"/>
    <x v="0"/>
    <x v="5"/>
  </r>
  <r>
    <x v="1"/>
    <x v="1"/>
    <x v="1"/>
    <x v="0"/>
    <x v="11"/>
    <x v="999"/>
    <n v="0"/>
    <x v="1"/>
    <x v="1"/>
    <x v="1"/>
    <x v="0"/>
    <x v="1"/>
    <x v="1"/>
    <x v="1"/>
    <x v="3"/>
    <x v="0"/>
    <x v="2"/>
  </r>
  <r>
    <x v="1"/>
    <x v="1"/>
    <x v="1"/>
    <x v="0"/>
    <x v="214"/>
    <x v="320"/>
    <n v="0"/>
    <x v="1"/>
    <x v="1"/>
    <x v="1"/>
    <x v="0"/>
    <x v="1"/>
    <x v="1"/>
    <x v="1"/>
    <x v="3"/>
    <x v="0"/>
    <x v="5"/>
  </r>
  <r>
    <x v="1"/>
    <x v="1"/>
    <x v="1"/>
    <x v="0"/>
    <x v="40"/>
    <x v="45"/>
    <n v="1295223.5"/>
    <x v="1"/>
    <x v="1"/>
    <x v="1"/>
    <x v="0"/>
    <x v="1"/>
    <x v="1"/>
    <x v="1"/>
    <x v="0"/>
    <x v="1"/>
    <x v="4"/>
  </r>
  <r>
    <x v="1"/>
    <x v="1"/>
    <x v="1"/>
    <x v="0"/>
    <x v="13"/>
    <x v="993"/>
    <n v="0"/>
    <x v="1"/>
    <x v="1"/>
    <x v="1"/>
    <x v="0"/>
    <x v="1"/>
    <x v="1"/>
    <x v="1"/>
    <x v="3"/>
    <x v="0"/>
    <x v="1"/>
  </r>
  <r>
    <x v="1"/>
    <x v="1"/>
    <x v="1"/>
    <x v="0"/>
    <x v="524"/>
    <x v="959"/>
    <n v="0"/>
    <x v="1"/>
    <x v="1"/>
    <x v="1"/>
    <x v="0"/>
    <x v="1"/>
    <x v="1"/>
    <x v="1"/>
    <x v="3"/>
    <x v="0"/>
    <x v="2"/>
  </r>
  <r>
    <x v="1"/>
    <x v="1"/>
    <x v="1"/>
    <x v="0"/>
    <x v="13"/>
    <x v="734"/>
    <n v="0"/>
    <x v="1"/>
    <x v="1"/>
    <x v="1"/>
    <x v="0"/>
    <x v="1"/>
    <x v="1"/>
    <x v="1"/>
    <x v="3"/>
    <x v="0"/>
    <x v="2"/>
  </r>
  <r>
    <x v="1"/>
    <x v="1"/>
    <x v="1"/>
    <x v="0"/>
    <x v="17"/>
    <x v="17"/>
    <n v="0"/>
    <x v="1"/>
    <x v="1"/>
    <x v="1"/>
    <x v="0"/>
    <x v="1"/>
    <x v="1"/>
    <x v="1"/>
    <x v="5"/>
    <x v="0"/>
    <x v="0"/>
  </r>
  <r>
    <x v="1"/>
    <x v="1"/>
    <x v="1"/>
    <x v="0"/>
    <x v="183"/>
    <x v="270"/>
    <n v="0"/>
    <x v="1"/>
    <x v="1"/>
    <x v="1"/>
    <x v="0"/>
    <x v="1"/>
    <x v="1"/>
    <x v="1"/>
    <x v="3"/>
    <x v="1"/>
    <x v="3"/>
  </r>
  <r>
    <x v="1"/>
    <x v="1"/>
    <x v="1"/>
    <x v="0"/>
    <x v="367"/>
    <x v="606"/>
    <n v="166435.32"/>
    <x v="1"/>
    <x v="1"/>
    <x v="1"/>
    <x v="0"/>
    <x v="1"/>
    <x v="1"/>
    <x v="1"/>
    <x v="3"/>
    <x v="0"/>
    <x v="7"/>
  </r>
  <r>
    <x v="1"/>
    <x v="1"/>
    <x v="1"/>
    <x v="0"/>
    <x v="520"/>
    <x v="1070"/>
    <n v="0"/>
    <x v="1"/>
    <x v="1"/>
    <x v="1"/>
    <x v="0"/>
    <x v="1"/>
    <x v="1"/>
    <x v="1"/>
    <x v="2"/>
    <x v="0"/>
    <x v="2"/>
  </r>
  <r>
    <x v="1"/>
    <x v="1"/>
    <x v="1"/>
    <x v="0"/>
    <x v="394"/>
    <x v="778"/>
    <n v="0"/>
    <x v="1"/>
    <x v="1"/>
    <x v="1"/>
    <x v="0"/>
    <x v="1"/>
    <x v="1"/>
    <x v="1"/>
    <x v="1"/>
    <x v="1"/>
    <x v="5"/>
  </r>
  <r>
    <x v="1"/>
    <x v="1"/>
    <x v="1"/>
    <x v="0"/>
    <x v="274"/>
    <x v="729"/>
    <n v="0"/>
    <x v="1"/>
    <x v="1"/>
    <x v="1"/>
    <x v="0"/>
    <x v="1"/>
    <x v="1"/>
    <x v="1"/>
    <x v="1"/>
    <x v="1"/>
    <x v="0"/>
  </r>
  <r>
    <x v="1"/>
    <x v="1"/>
    <x v="1"/>
    <x v="0"/>
    <x v="13"/>
    <x v="1199"/>
    <n v="0"/>
    <x v="1"/>
    <x v="1"/>
    <x v="1"/>
    <x v="0"/>
    <x v="1"/>
    <x v="1"/>
    <x v="1"/>
    <x v="3"/>
    <x v="0"/>
    <x v="3"/>
  </r>
  <r>
    <x v="1"/>
    <x v="1"/>
    <x v="1"/>
    <x v="0"/>
    <x v="153"/>
    <x v="214"/>
    <n v="860.21"/>
    <x v="1"/>
    <x v="1"/>
    <x v="1"/>
    <x v="0"/>
    <x v="1"/>
    <x v="1"/>
    <x v="1"/>
    <x v="0"/>
    <x v="0"/>
    <x v="7"/>
  </r>
  <r>
    <x v="1"/>
    <x v="1"/>
    <x v="1"/>
    <x v="0"/>
    <x v="622"/>
    <x v="1255"/>
    <n v="0"/>
    <x v="1"/>
    <x v="1"/>
    <x v="1"/>
    <x v="0"/>
    <x v="1"/>
    <x v="1"/>
    <x v="1"/>
    <x v="3"/>
    <x v="1"/>
    <x v="4"/>
  </r>
  <r>
    <x v="1"/>
    <x v="1"/>
    <x v="1"/>
    <x v="0"/>
    <x v="18"/>
    <x v="1230"/>
    <n v="0"/>
    <x v="1"/>
    <x v="1"/>
    <x v="1"/>
    <x v="0"/>
    <x v="1"/>
    <x v="1"/>
    <x v="1"/>
    <x v="3"/>
    <x v="0"/>
    <x v="6"/>
  </r>
  <r>
    <x v="1"/>
    <x v="1"/>
    <x v="1"/>
    <x v="0"/>
    <x v="137"/>
    <x v="186"/>
    <n v="0"/>
    <x v="1"/>
    <x v="1"/>
    <x v="1"/>
    <x v="0"/>
    <x v="1"/>
    <x v="1"/>
    <x v="1"/>
    <x v="5"/>
    <x v="0"/>
    <x v="4"/>
  </r>
  <r>
    <x v="1"/>
    <x v="1"/>
    <x v="1"/>
    <x v="0"/>
    <x v="13"/>
    <x v="993"/>
    <n v="0"/>
    <x v="1"/>
    <x v="1"/>
    <x v="1"/>
    <x v="0"/>
    <x v="1"/>
    <x v="1"/>
    <x v="1"/>
    <x v="3"/>
    <x v="0"/>
    <x v="0"/>
  </r>
  <r>
    <x v="1"/>
    <x v="1"/>
    <x v="1"/>
    <x v="0"/>
    <x v="189"/>
    <x v="278"/>
    <n v="0"/>
    <x v="1"/>
    <x v="1"/>
    <x v="1"/>
    <x v="0"/>
    <x v="1"/>
    <x v="1"/>
    <x v="1"/>
    <x v="0"/>
    <x v="0"/>
    <x v="5"/>
  </r>
  <r>
    <x v="1"/>
    <x v="1"/>
    <x v="1"/>
    <x v="0"/>
    <x v="160"/>
    <x v="236"/>
    <n v="0"/>
    <x v="1"/>
    <x v="1"/>
    <x v="1"/>
    <x v="0"/>
    <x v="1"/>
    <x v="1"/>
    <x v="1"/>
    <x v="0"/>
    <x v="0"/>
    <x v="3"/>
  </r>
  <r>
    <x v="1"/>
    <x v="1"/>
    <x v="1"/>
    <x v="0"/>
    <x v="652"/>
    <x v="1347"/>
    <n v="0"/>
    <x v="1"/>
    <x v="1"/>
    <x v="1"/>
    <x v="0"/>
    <x v="1"/>
    <x v="1"/>
    <x v="1"/>
    <x v="3"/>
    <x v="0"/>
    <x v="5"/>
  </r>
  <r>
    <x v="1"/>
    <x v="1"/>
    <x v="1"/>
    <x v="0"/>
    <x v="202"/>
    <x v="560"/>
    <n v="0"/>
    <x v="1"/>
    <x v="1"/>
    <x v="1"/>
    <x v="0"/>
    <x v="1"/>
    <x v="1"/>
    <x v="1"/>
    <x v="4"/>
    <x v="0"/>
    <x v="4"/>
  </r>
  <r>
    <x v="1"/>
    <x v="1"/>
    <x v="1"/>
    <x v="0"/>
    <x v="18"/>
    <x v="1230"/>
    <n v="0"/>
    <x v="1"/>
    <x v="1"/>
    <x v="1"/>
    <x v="0"/>
    <x v="1"/>
    <x v="1"/>
    <x v="1"/>
    <x v="3"/>
    <x v="0"/>
    <x v="4"/>
  </r>
  <r>
    <x v="1"/>
    <x v="1"/>
    <x v="1"/>
    <x v="0"/>
    <x v="221"/>
    <x v="1023"/>
    <n v="0"/>
    <x v="1"/>
    <x v="1"/>
    <x v="1"/>
    <x v="0"/>
    <x v="1"/>
    <x v="1"/>
    <x v="1"/>
    <x v="3"/>
    <x v="0"/>
    <x v="3"/>
  </r>
  <r>
    <x v="1"/>
    <x v="1"/>
    <x v="1"/>
    <x v="0"/>
    <x v="109"/>
    <x v="138"/>
    <n v="3043987.64"/>
    <x v="1"/>
    <x v="1"/>
    <x v="1"/>
    <x v="0"/>
    <x v="1"/>
    <x v="1"/>
    <x v="1"/>
    <x v="0"/>
    <x v="1"/>
    <x v="7"/>
  </r>
  <r>
    <x v="1"/>
    <x v="1"/>
    <x v="1"/>
    <x v="0"/>
    <x v="41"/>
    <x v="1198"/>
    <n v="0"/>
    <x v="1"/>
    <x v="1"/>
    <x v="1"/>
    <x v="0"/>
    <x v="1"/>
    <x v="1"/>
    <x v="1"/>
    <x v="3"/>
    <x v="0"/>
    <x v="4"/>
  </r>
  <r>
    <x v="1"/>
    <x v="1"/>
    <x v="1"/>
    <x v="0"/>
    <x v="349"/>
    <x v="574"/>
    <n v="420380.29"/>
    <x v="1"/>
    <x v="1"/>
    <x v="1"/>
    <x v="0"/>
    <x v="1"/>
    <x v="1"/>
    <x v="1"/>
    <x v="4"/>
    <x v="1"/>
    <x v="4"/>
  </r>
  <r>
    <x v="1"/>
    <x v="1"/>
    <x v="1"/>
    <x v="0"/>
    <x v="13"/>
    <x v="271"/>
    <n v="0"/>
    <x v="1"/>
    <x v="1"/>
    <x v="1"/>
    <x v="0"/>
    <x v="1"/>
    <x v="1"/>
    <x v="1"/>
    <x v="3"/>
    <x v="0"/>
    <x v="5"/>
  </r>
  <r>
    <x v="1"/>
    <x v="1"/>
    <x v="1"/>
    <x v="0"/>
    <x v="60"/>
    <x v="667"/>
    <n v="0"/>
    <x v="1"/>
    <x v="1"/>
    <x v="1"/>
    <x v="0"/>
    <x v="1"/>
    <x v="1"/>
    <x v="1"/>
    <x v="2"/>
    <x v="1"/>
    <x v="0"/>
  </r>
  <r>
    <x v="1"/>
    <x v="1"/>
    <x v="1"/>
    <x v="0"/>
    <x v="50"/>
    <x v="980"/>
    <n v="0"/>
    <x v="1"/>
    <x v="1"/>
    <x v="1"/>
    <x v="0"/>
    <x v="1"/>
    <x v="1"/>
    <x v="1"/>
    <x v="0"/>
    <x v="0"/>
    <x v="0"/>
  </r>
  <r>
    <x v="1"/>
    <x v="1"/>
    <x v="1"/>
    <x v="0"/>
    <x v="411"/>
    <x v="681"/>
    <n v="0"/>
    <x v="1"/>
    <x v="1"/>
    <x v="1"/>
    <x v="0"/>
    <x v="1"/>
    <x v="1"/>
    <x v="1"/>
    <x v="1"/>
    <x v="0"/>
    <x v="2"/>
  </r>
  <r>
    <x v="1"/>
    <x v="1"/>
    <x v="1"/>
    <x v="0"/>
    <x v="288"/>
    <x v="911"/>
    <n v="0"/>
    <x v="1"/>
    <x v="1"/>
    <x v="1"/>
    <x v="0"/>
    <x v="1"/>
    <x v="1"/>
    <x v="1"/>
    <x v="1"/>
    <x v="0"/>
    <x v="5"/>
  </r>
  <r>
    <x v="1"/>
    <x v="1"/>
    <x v="1"/>
    <x v="0"/>
    <x v="253"/>
    <x v="397"/>
    <n v="425.05"/>
    <x v="1"/>
    <x v="1"/>
    <x v="1"/>
    <x v="0"/>
    <x v="1"/>
    <x v="1"/>
    <x v="1"/>
    <x v="3"/>
    <x v="0"/>
    <x v="0"/>
  </r>
  <r>
    <x v="1"/>
    <x v="1"/>
    <x v="1"/>
    <x v="0"/>
    <x v="157"/>
    <x v="232"/>
    <n v="0"/>
    <x v="1"/>
    <x v="1"/>
    <x v="1"/>
    <x v="0"/>
    <x v="1"/>
    <x v="1"/>
    <x v="1"/>
    <x v="4"/>
    <x v="2"/>
    <x v="6"/>
  </r>
  <r>
    <x v="1"/>
    <x v="1"/>
    <x v="1"/>
    <x v="0"/>
    <x v="201"/>
    <x v="1365"/>
    <n v="52593.86"/>
    <x v="1"/>
    <x v="1"/>
    <x v="1"/>
    <x v="0"/>
    <x v="1"/>
    <x v="1"/>
    <x v="1"/>
    <x v="2"/>
    <x v="0"/>
    <x v="4"/>
  </r>
  <r>
    <x v="1"/>
    <x v="1"/>
    <x v="1"/>
    <x v="0"/>
    <x v="18"/>
    <x v="1104"/>
    <n v="0"/>
    <x v="1"/>
    <x v="1"/>
    <x v="1"/>
    <x v="0"/>
    <x v="1"/>
    <x v="1"/>
    <x v="1"/>
    <x v="3"/>
    <x v="0"/>
    <x v="7"/>
  </r>
  <r>
    <x v="1"/>
    <x v="1"/>
    <x v="1"/>
    <x v="0"/>
    <x v="5"/>
    <x v="1367"/>
    <n v="780525.84"/>
    <x v="1"/>
    <x v="1"/>
    <x v="1"/>
    <x v="0"/>
    <x v="1"/>
    <x v="1"/>
    <x v="1"/>
    <x v="2"/>
    <x v="0"/>
    <x v="7"/>
  </r>
  <r>
    <x v="1"/>
    <x v="1"/>
    <x v="1"/>
    <x v="0"/>
    <x v="405"/>
    <x v="670"/>
    <n v="0"/>
    <x v="1"/>
    <x v="1"/>
    <x v="1"/>
    <x v="0"/>
    <x v="1"/>
    <x v="1"/>
    <x v="1"/>
    <x v="2"/>
    <x v="1"/>
    <x v="7"/>
  </r>
  <r>
    <x v="1"/>
    <x v="1"/>
    <x v="1"/>
    <x v="0"/>
    <x v="605"/>
    <x v="1166"/>
    <n v="0"/>
    <x v="1"/>
    <x v="1"/>
    <x v="1"/>
    <x v="0"/>
    <x v="1"/>
    <x v="1"/>
    <x v="1"/>
    <x v="2"/>
    <x v="0"/>
    <x v="4"/>
  </r>
  <r>
    <x v="1"/>
    <x v="1"/>
    <x v="1"/>
    <x v="0"/>
    <x v="590"/>
    <x v="1119"/>
    <n v="0"/>
    <x v="1"/>
    <x v="1"/>
    <x v="1"/>
    <x v="0"/>
    <x v="1"/>
    <x v="1"/>
    <x v="1"/>
    <x v="3"/>
    <x v="0"/>
    <x v="6"/>
  </r>
  <r>
    <x v="1"/>
    <x v="1"/>
    <x v="1"/>
    <x v="0"/>
    <x v="354"/>
    <x v="582"/>
    <n v="46393.93"/>
    <x v="1"/>
    <x v="1"/>
    <x v="1"/>
    <x v="0"/>
    <x v="1"/>
    <x v="1"/>
    <x v="1"/>
    <x v="4"/>
    <x v="0"/>
    <x v="5"/>
  </r>
  <r>
    <x v="1"/>
    <x v="1"/>
    <x v="1"/>
    <x v="0"/>
    <x v="478"/>
    <x v="844"/>
    <n v="0"/>
    <x v="1"/>
    <x v="1"/>
    <x v="1"/>
    <x v="0"/>
    <x v="1"/>
    <x v="1"/>
    <x v="1"/>
    <x v="3"/>
    <x v="0"/>
    <x v="3"/>
  </r>
  <r>
    <x v="1"/>
    <x v="1"/>
    <x v="1"/>
    <x v="0"/>
    <x v="494"/>
    <x v="881"/>
    <n v="0"/>
    <x v="1"/>
    <x v="1"/>
    <x v="1"/>
    <x v="0"/>
    <x v="1"/>
    <x v="1"/>
    <x v="1"/>
    <x v="0"/>
    <x v="0"/>
    <x v="3"/>
  </r>
  <r>
    <x v="1"/>
    <x v="1"/>
    <x v="1"/>
    <x v="0"/>
    <x v="11"/>
    <x v="227"/>
    <n v="0"/>
    <x v="1"/>
    <x v="1"/>
    <x v="1"/>
    <x v="0"/>
    <x v="1"/>
    <x v="1"/>
    <x v="1"/>
    <x v="3"/>
    <x v="0"/>
    <x v="3"/>
  </r>
  <r>
    <x v="1"/>
    <x v="1"/>
    <x v="1"/>
    <x v="0"/>
    <x v="11"/>
    <x v="1113"/>
    <n v="0"/>
    <x v="1"/>
    <x v="1"/>
    <x v="1"/>
    <x v="0"/>
    <x v="1"/>
    <x v="1"/>
    <x v="1"/>
    <x v="3"/>
    <x v="0"/>
    <x v="4"/>
  </r>
  <r>
    <x v="1"/>
    <x v="1"/>
    <x v="1"/>
    <x v="0"/>
    <x v="18"/>
    <x v="947"/>
    <n v="0"/>
    <x v="1"/>
    <x v="1"/>
    <x v="1"/>
    <x v="0"/>
    <x v="1"/>
    <x v="1"/>
    <x v="1"/>
    <x v="3"/>
    <x v="0"/>
    <x v="4"/>
  </r>
  <r>
    <x v="1"/>
    <x v="1"/>
    <x v="1"/>
    <x v="0"/>
    <x v="140"/>
    <x v="1219"/>
    <n v="17763339.09"/>
    <x v="1"/>
    <x v="1"/>
    <x v="1"/>
    <x v="0"/>
    <x v="1"/>
    <x v="1"/>
    <x v="1"/>
    <x v="3"/>
    <x v="2"/>
    <x v="2"/>
  </r>
  <r>
    <x v="1"/>
    <x v="1"/>
    <x v="1"/>
    <x v="0"/>
    <x v="597"/>
    <x v="1143"/>
    <n v="0"/>
    <x v="1"/>
    <x v="1"/>
    <x v="1"/>
    <x v="0"/>
    <x v="1"/>
    <x v="1"/>
    <x v="1"/>
    <x v="3"/>
    <x v="1"/>
    <x v="7"/>
  </r>
  <r>
    <x v="1"/>
    <x v="1"/>
    <x v="1"/>
    <x v="0"/>
    <x v="598"/>
    <x v="1145"/>
    <n v="0"/>
    <x v="1"/>
    <x v="1"/>
    <x v="1"/>
    <x v="0"/>
    <x v="1"/>
    <x v="1"/>
    <x v="1"/>
    <x v="3"/>
    <x v="0"/>
    <x v="3"/>
  </r>
  <r>
    <x v="1"/>
    <x v="1"/>
    <x v="1"/>
    <x v="0"/>
    <x v="346"/>
    <x v="802"/>
    <n v="5804.94"/>
    <x v="1"/>
    <x v="1"/>
    <x v="1"/>
    <x v="0"/>
    <x v="1"/>
    <x v="1"/>
    <x v="1"/>
    <x v="3"/>
    <x v="0"/>
    <x v="5"/>
  </r>
  <r>
    <x v="1"/>
    <x v="1"/>
    <x v="1"/>
    <x v="0"/>
    <x v="242"/>
    <x v="622"/>
    <n v="2380364.37"/>
    <x v="1"/>
    <x v="1"/>
    <x v="1"/>
    <x v="0"/>
    <x v="1"/>
    <x v="1"/>
    <x v="1"/>
    <x v="3"/>
    <x v="2"/>
    <x v="7"/>
  </r>
  <r>
    <x v="1"/>
    <x v="1"/>
    <x v="1"/>
    <x v="0"/>
    <x v="41"/>
    <x v="234"/>
    <n v="22477.42"/>
    <x v="1"/>
    <x v="1"/>
    <x v="1"/>
    <x v="0"/>
    <x v="1"/>
    <x v="1"/>
    <x v="1"/>
    <x v="3"/>
    <x v="0"/>
    <x v="2"/>
  </r>
  <r>
    <x v="1"/>
    <x v="1"/>
    <x v="1"/>
    <x v="0"/>
    <x v="249"/>
    <x v="389"/>
    <n v="0"/>
    <x v="1"/>
    <x v="1"/>
    <x v="1"/>
    <x v="0"/>
    <x v="1"/>
    <x v="1"/>
    <x v="1"/>
    <x v="0"/>
    <x v="0"/>
    <x v="2"/>
  </r>
  <r>
    <x v="1"/>
    <x v="1"/>
    <x v="1"/>
    <x v="0"/>
    <x v="245"/>
    <x v="384"/>
    <n v="118578.38"/>
    <x v="1"/>
    <x v="1"/>
    <x v="1"/>
    <x v="0"/>
    <x v="1"/>
    <x v="1"/>
    <x v="1"/>
    <x v="4"/>
    <x v="0"/>
    <x v="0"/>
  </r>
  <r>
    <x v="1"/>
    <x v="1"/>
    <x v="1"/>
    <x v="0"/>
    <x v="357"/>
    <x v="587"/>
    <n v="14382875.75"/>
    <x v="1"/>
    <x v="1"/>
    <x v="1"/>
    <x v="0"/>
    <x v="1"/>
    <x v="1"/>
    <x v="1"/>
    <x v="4"/>
    <x v="3"/>
    <x v="1"/>
  </r>
  <r>
    <x v="1"/>
    <x v="1"/>
    <x v="1"/>
    <x v="0"/>
    <x v="18"/>
    <x v="1120"/>
    <n v="0"/>
    <x v="1"/>
    <x v="1"/>
    <x v="1"/>
    <x v="0"/>
    <x v="1"/>
    <x v="1"/>
    <x v="1"/>
    <x v="3"/>
    <x v="0"/>
    <x v="6"/>
  </r>
  <r>
    <x v="1"/>
    <x v="1"/>
    <x v="1"/>
    <x v="0"/>
    <x v="18"/>
    <x v="1067"/>
    <n v="1644702.31"/>
    <x v="1"/>
    <x v="1"/>
    <x v="1"/>
    <x v="0"/>
    <x v="1"/>
    <x v="1"/>
    <x v="1"/>
    <x v="3"/>
    <x v="0"/>
    <x v="5"/>
  </r>
  <r>
    <x v="1"/>
    <x v="1"/>
    <x v="1"/>
    <x v="0"/>
    <x v="41"/>
    <x v="636"/>
    <n v="0"/>
    <x v="1"/>
    <x v="1"/>
    <x v="1"/>
    <x v="0"/>
    <x v="1"/>
    <x v="1"/>
    <x v="1"/>
    <x v="3"/>
    <x v="0"/>
    <x v="0"/>
  </r>
  <r>
    <x v="1"/>
    <x v="1"/>
    <x v="1"/>
    <x v="0"/>
    <x v="13"/>
    <x v="1083"/>
    <n v="0"/>
    <x v="1"/>
    <x v="1"/>
    <x v="1"/>
    <x v="0"/>
    <x v="1"/>
    <x v="1"/>
    <x v="1"/>
    <x v="3"/>
    <x v="0"/>
    <x v="2"/>
  </r>
  <r>
    <x v="1"/>
    <x v="1"/>
    <x v="1"/>
    <x v="0"/>
    <x v="430"/>
    <x v="1349"/>
    <n v="0"/>
    <x v="1"/>
    <x v="1"/>
    <x v="1"/>
    <x v="0"/>
    <x v="1"/>
    <x v="1"/>
    <x v="1"/>
    <x v="1"/>
    <x v="1"/>
    <x v="3"/>
  </r>
  <r>
    <x v="1"/>
    <x v="1"/>
    <x v="1"/>
    <x v="0"/>
    <x v="589"/>
    <x v="1118"/>
    <n v="0"/>
    <x v="1"/>
    <x v="1"/>
    <x v="1"/>
    <x v="0"/>
    <x v="1"/>
    <x v="1"/>
    <x v="1"/>
    <x v="1"/>
    <x v="0"/>
    <x v="6"/>
  </r>
  <r>
    <x v="1"/>
    <x v="1"/>
    <x v="1"/>
    <x v="0"/>
    <x v="1"/>
    <x v="349"/>
    <n v="0"/>
    <x v="1"/>
    <x v="1"/>
    <x v="1"/>
    <x v="0"/>
    <x v="1"/>
    <x v="1"/>
    <x v="1"/>
    <x v="3"/>
    <x v="0"/>
    <x v="4"/>
  </r>
  <r>
    <x v="1"/>
    <x v="1"/>
    <x v="1"/>
    <x v="0"/>
    <x v="590"/>
    <x v="1119"/>
    <n v="0"/>
    <x v="1"/>
    <x v="1"/>
    <x v="1"/>
    <x v="0"/>
    <x v="1"/>
    <x v="1"/>
    <x v="1"/>
    <x v="3"/>
    <x v="0"/>
    <x v="3"/>
  </r>
  <r>
    <x v="1"/>
    <x v="1"/>
    <x v="1"/>
    <x v="0"/>
    <x v="227"/>
    <x v="341"/>
    <n v="0"/>
    <x v="1"/>
    <x v="1"/>
    <x v="1"/>
    <x v="0"/>
    <x v="1"/>
    <x v="1"/>
    <x v="1"/>
    <x v="3"/>
    <x v="0"/>
    <x v="5"/>
  </r>
  <r>
    <x v="1"/>
    <x v="1"/>
    <x v="1"/>
    <x v="0"/>
    <x v="1"/>
    <x v="978"/>
    <n v="0"/>
    <x v="1"/>
    <x v="1"/>
    <x v="1"/>
    <x v="0"/>
    <x v="1"/>
    <x v="1"/>
    <x v="1"/>
    <x v="3"/>
    <x v="0"/>
    <x v="6"/>
  </r>
  <r>
    <x v="1"/>
    <x v="1"/>
    <x v="1"/>
    <x v="0"/>
    <x v="18"/>
    <x v="859"/>
    <n v="0"/>
    <x v="1"/>
    <x v="1"/>
    <x v="1"/>
    <x v="0"/>
    <x v="1"/>
    <x v="1"/>
    <x v="1"/>
    <x v="3"/>
    <x v="0"/>
    <x v="5"/>
  </r>
  <r>
    <x v="1"/>
    <x v="1"/>
    <x v="1"/>
    <x v="0"/>
    <x v="292"/>
    <x v="479"/>
    <n v="0"/>
    <x v="1"/>
    <x v="1"/>
    <x v="1"/>
    <x v="0"/>
    <x v="1"/>
    <x v="1"/>
    <x v="1"/>
    <x v="5"/>
    <x v="0"/>
    <x v="0"/>
  </r>
  <r>
    <x v="1"/>
    <x v="1"/>
    <x v="1"/>
    <x v="0"/>
    <x v="83"/>
    <x v="99"/>
    <n v="0"/>
    <x v="1"/>
    <x v="1"/>
    <x v="1"/>
    <x v="0"/>
    <x v="1"/>
    <x v="1"/>
    <x v="1"/>
    <x v="3"/>
    <x v="0"/>
    <x v="4"/>
  </r>
  <r>
    <x v="1"/>
    <x v="1"/>
    <x v="1"/>
    <x v="0"/>
    <x v="30"/>
    <x v="32"/>
    <n v="0"/>
    <x v="1"/>
    <x v="1"/>
    <x v="1"/>
    <x v="0"/>
    <x v="1"/>
    <x v="1"/>
    <x v="1"/>
    <x v="0"/>
    <x v="0"/>
    <x v="7"/>
  </r>
  <r>
    <x v="1"/>
    <x v="1"/>
    <x v="1"/>
    <x v="0"/>
    <x v="115"/>
    <x v="226"/>
    <n v="51196205.68"/>
    <x v="1"/>
    <x v="1"/>
    <x v="1"/>
    <x v="0"/>
    <x v="1"/>
    <x v="1"/>
    <x v="1"/>
    <x v="1"/>
    <x v="1"/>
    <x v="1"/>
  </r>
  <r>
    <x v="1"/>
    <x v="1"/>
    <x v="1"/>
    <x v="0"/>
    <x v="376"/>
    <x v="1328"/>
    <n v="0"/>
    <x v="1"/>
    <x v="1"/>
    <x v="1"/>
    <x v="0"/>
    <x v="1"/>
    <x v="1"/>
    <x v="1"/>
    <x v="3"/>
    <x v="0"/>
    <x v="6"/>
  </r>
  <r>
    <x v="1"/>
    <x v="1"/>
    <x v="1"/>
    <x v="0"/>
    <x v="444"/>
    <x v="752"/>
    <n v="0"/>
    <x v="1"/>
    <x v="1"/>
    <x v="1"/>
    <x v="0"/>
    <x v="1"/>
    <x v="1"/>
    <x v="1"/>
    <x v="3"/>
    <x v="0"/>
    <x v="0"/>
  </r>
  <r>
    <x v="1"/>
    <x v="1"/>
    <x v="1"/>
    <x v="0"/>
    <x v="481"/>
    <x v="849"/>
    <n v="640.05999999999995"/>
    <x v="1"/>
    <x v="1"/>
    <x v="1"/>
    <x v="0"/>
    <x v="1"/>
    <x v="1"/>
    <x v="1"/>
    <x v="1"/>
    <x v="0"/>
    <x v="1"/>
  </r>
  <r>
    <x v="1"/>
    <x v="1"/>
    <x v="1"/>
    <x v="0"/>
    <x v="385"/>
    <x v="637"/>
    <n v="519219.17"/>
    <x v="1"/>
    <x v="1"/>
    <x v="1"/>
    <x v="0"/>
    <x v="1"/>
    <x v="1"/>
    <x v="1"/>
    <x v="2"/>
    <x v="0"/>
    <x v="6"/>
  </r>
  <r>
    <x v="1"/>
    <x v="1"/>
    <x v="1"/>
    <x v="0"/>
    <x v="585"/>
    <x v="1108"/>
    <n v="-3228185.83"/>
    <x v="1"/>
    <x v="1"/>
    <x v="1"/>
    <x v="0"/>
    <x v="1"/>
    <x v="1"/>
    <x v="1"/>
    <x v="3"/>
    <x v="1"/>
    <x v="6"/>
  </r>
  <r>
    <x v="1"/>
    <x v="1"/>
    <x v="1"/>
    <x v="0"/>
    <x v="620"/>
    <x v="1228"/>
    <n v="399290.73"/>
    <x v="1"/>
    <x v="1"/>
    <x v="1"/>
    <x v="0"/>
    <x v="1"/>
    <x v="1"/>
    <x v="1"/>
    <x v="3"/>
    <x v="1"/>
    <x v="7"/>
  </r>
  <r>
    <x v="1"/>
    <x v="1"/>
    <x v="1"/>
    <x v="0"/>
    <x v="162"/>
    <x v="241"/>
    <n v="0"/>
    <x v="1"/>
    <x v="1"/>
    <x v="1"/>
    <x v="0"/>
    <x v="1"/>
    <x v="1"/>
    <x v="1"/>
    <x v="3"/>
    <x v="1"/>
    <x v="3"/>
  </r>
  <r>
    <x v="1"/>
    <x v="1"/>
    <x v="1"/>
    <x v="0"/>
    <x v="307"/>
    <x v="498"/>
    <n v="92924.2"/>
    <x v="1"/>
    <x v="1"/>
    <x v="1"/>
    <x v="0"/>
    <x v="1"/>
    <x v="1"/>
    <x v="1"/>
    <x v="4"/>
    <x v="0"/>
    <x v="2"/>
  </r>
  <r>
    <x v="1"/>
    <x v="1"/>
    <x v="1"/>
    <x v="0"/>
    <x v="1"/>
    <x v="1029"/>
    <n v="0"/>
    <x v="1"/>
    <x v="1"/>
    <x v="1"/>
    <x v="0"/>
    <x v="1"/>
    <x v="1"/>
    <x v="1"/>
    <x v="3"/>
    <x v="0"/>
    <x v="6"/>
  </r>
  <r>
    <x v="1"/>
    <x v="1"/>
    <x v="1"/>
    <x v="0"/>
    <x v="41"/>
    <x v="505"/>
    <n v="0"/>
    <x v="1"/>
    <x v="1"/>
    <x v="1"/>
    <x v="0"/>
    <x v="1"/>
    <x v="1"/>
    <x v="1"/>
    <x v="3"/>
    <x v="0"/>
    <x v="5"/>
  </r>
  <r>
    <x v="1"/>
    <x v="1"/>
    <x v="1"/>
    <x v="0"/>
    <x v="293"/>
    <x v="700"/>
    <n v="0.37"/>
    <x v="1"/>
    <x v="1"/>
    <x v="1"/>
    <x v="0"/>
    <x v="1"/>
    <x v="1"/>
    <x v="1"/>
    <x v="6"/>
    <x v="0"/>
    <x v="6"/>
  </r>
  <r>
    <x v="1"/>
    <x v="1"/>
    <x v="1"/>
    <x v="0"/>
    <x v="350"/>
    <x v="575"/>
    <n v="65377.440000000002"/>
    <x v="1"/>
    <x v="1"/>
    <x v="1"/>
    <x v="0"/>
    <x v="1"/>
    <x v="1"/>
    <x v="1"/>
    <x v="2"/>
    <x v="0"/>
    <x v="5"/>
  </r>
  <r>
    <x v="1"/>
    <x v="1"/>
    <x v="1"/>
    <x v="0"/>
    <x v="41"/>
    <x v="359"/>
    <n v="0"/>
    <x v="1"/>
    <x v="1"/>
    <x v="1"/>
    <x v="0"/>
    <x v="1"/>
    <x v="1"/>
    <x v="1"/>
    <x v="3"/>
    <x v="0"/>
    <x v="2"/>
  </r>
  <r>
    <x v="1"/>
    <x v="1"/>
    <x v="1"/>
    <x v="0"/>
    <x v="454"/>
    <x v="779"/>
    <n v="0"/>
    <x v="1"/>
    <x v="1"/>
    <x v="1"/>
    <x v="0"/>
    <x v="1"/>
    <x v="1"/>
    <x v="1"/>
    <x v="1"/>
    <x v="1"/>
    <x v="3"/>
  </r>
  <r>
    <x v="1"/>
    <x v="1"/>
    <x v="1"/>
    <x v="0"/>
    <x v="279"/>
    <x v="674"/>
    <n v="0"/>
    <x v="1"/>
    <x v="1"/>
    <x v="1"/>
    <x v="0"/>
    <x v="1"/>
    <x v="1"/>
    <x v="1"/>
    <x v="4"/>
    <x v="0"/>
    <x v="3"/>
  </r>
  <r>
    <x v="1"/>
    <x v="1"/>
    <x v="1"/>
    <x v="0"/>
    <x v="436"/>
    <x v="735"/>
    <n v="0"/>
    <x v="1"/>
    <x v="1"/>
    <x v="1"/>
    <x v="0"/>
    <x v="1"/>
    <x v="1"/>
    <x v="1"/>
    <x v="3"/>
    <x v="0"/>
    <x v="7"/>
  </r>
  <r>
    <x v="1"/>
    <x v="1"/>
    <x v="1"/>
    <x v="0"/>
    <x v="11"/>
    <x v="910"/>
    <n v="12890330.26"/>
    <x v="1"/>
    <x v="1"/>
    <x v="1"/>
    <x v="0"/>
    <x v="1"/>
    <x v="1"/>
    <x v="1"/>
    <x v="1"/>
    <x v="0"/>
    <x v="3"/>
  </r>
  <r>
    <x v="1"/>
    <x v="1"/>
    <x v="1"/>
    <x v="0"/>
    <x v="13"/>
    <x v="842"/>
    <n v="0"/>
    <x v="1"/>
    <x v="1"/>
    <x v="1"/>
    <x v="0"/>
    <x v="1"/>
    <x v="1"/>
    <x v="1"/>
    <x v="1"/>
    <x v="0"/>
    <x v="6"/>
  </r>
  <r>
    <x v="1"/>
    <x v="1"/>
    <x v="1"/>
    <x v="0"/>
    <x v="458"/>
    <x v="785"/>
    <n v="0"/>
    <x v="1"/>
    <x v="1"/>
    <x v="1"/>
    <x v="0"/>
    <x v="1"/>
    <x v="1"/>
    <x v="1"/>
    <x v="1"/>
    <x v="1"/>
    <x v="6"/>
  </r>
  <r>
    <x v="1"/>
    <x v="1"/>
    <x v="1"/>
    <x v="0"/>
    <x v="46"/>
    <x v="52"/>
    <n v="1162.56"/>
    <x v="1"/>
    <x v="1"/>
    <x v="1"/>
    <x v="0"/>
    <x v="1"/>
    <x v="1"/>
    <x v="1"/>
    <x v="0"/>
    <x v="0"/>
    <x v="7"/>
  </r>
  <r>
    <x v="1"/>
    <x v="1"/>
    <x v="1"/>
    <x v="0"/>
    <x v="1"/>
    <x v="1195"/>
    <n v="0"/>
    <x v="1"/>
    <x v="1"/>
    <x v="1"/>
    <x v="0"/>
    <x v="1"/>
    <x v="1"/>
    <x v="1"/>
    <x v="3"/>
    <x v="0"/>
    <x v="1"/>
  </r>
  <r>
    <x v="1"/>
    <x v="1"/>
    <x v="1"/>
    <x v="0"/>
    <x v="264"/>
    <x v="420"/>
    <n v="0"/>
    <x v="1"/>
    <x v="1"/>
    <x v="1"/>
    <x v="0"/>
    <x v="1"/>
    <x v="1"/>
    <x v="1"/>
    <x v="3"/>
    <x v="1"/>
    <x v="5"/>
  </r>
  <r>
    <x v="1"/>
    <x v="1"/>
    <x v="1"/>
    <x v="0"/>
    <x v="109"/>
    <x v="138"/>
    <n v="3629657.19"/>
    <x v="1"/>
    <x v="1"/>
    <x v="1"/>
    <x v="0"/>
    <x v="1"/>
    <x v="1"/>
    <x v="1"/>
    <x v="0"/>
    <x v="1"/>
    <x v="5"/>
  </r>
  <r>
    <x v="1"/>
    <x v="1"/>
    <x v="1"/>
    <x v="0"/>
    <x v="111"/>
    <x v="1286"/>
    <n v="0"/>
    <x v="1"/>
    <x v="1"/>
    <x v="1"/>
    <x v="0"/>
    <x v="1"/>
    <x v="1"/>
    <x v="1"/>
    <x v="3"/>
    <x v="0"/>
    <x v="5"/>
  </r>
  <r>
    <x v="1"/>
    <x v="1"/>
    <x v="1"/>
    <x v="0"/>
    <x v="160"/>
    <x v="236"/>
    <n v="0"/>
    <x v="1"/>
    <x v="1"/>
    <x v="1"/>
    <x v="0"/>
    <x v="1"/>
    <x v="1"/>
    <x v="1"/>
    <x v="0"/>
    <x v="0"/>
    <x v="6"/>
  </r>
  <r>
    <x v="1"/>
    <x v="1"/>
    <x v="1"/>
    <x v="0"/>
    <x v="33"/>
    <x v="36"/>
    <n v="2254752.2200000002"/>
    <x v="1"/>
    <x v="1"/>
    <x v="1"/>
    <x v="0"/>
    <x v="1"/>
    <x v="1"/>
    <x v="1"/>
    <x v="0"/>
    <x v="0"/>
    <x v="3"/>
  </r>
  <r>
    <x v="1"/>
    <x v="1"/>
    <x v="1"/>
    <x v="0"/>
    <x v="13"/>
    <x v="189"/>
    <n v="15433.43"/>
    <x v="1"/>
    <x v="1"/>
    <x v="1"/>
    <x v="0"/>
    <x v="1"/>
    <x v="1"/>
    <x v="1"/>
    <x v="3"/>
    <x v="0"/>
    <x v="0"/>
  </r>
  <r>
    <x v="1"/>
    <x v="1"/>
    <x v="1"/>
    <x v="0"/>
    <x v="62"/>
    <x v="74"/>
    <n v="0"/>
    <x v="1"/>
    <x v="1"/>
    <x v="1"/>
    <x v="0"/>
    <x v="1"/>
    <x v="1"/>
    <x v="1"/>
    <x v="0"/>
    <x v="0"/>
    <x v="5"/>
  </r>
  <r>
    <x v="1"/>
    <x v="1"/>
    <x v="1"/>
    <x v="0"/>
    <x v="172"/>
    <x v="256"/>
    <n v="0"/>
    <x v="1"/>
    <x v="1"/>
    <x v="1"/>
    <x v="0"/>
    <x v="1"/>
    <x v="1"/>
    <x v="1"/>
    <x v="3"/>
    <x v="0"/>
    <x v="5"/>
  </r>
  <r>
    <x v="1"/>
    <x v="1"/>
    <x v="1"/>
    <x v="0"/>
    <x v="36"/>
    <x v="219"/>
    <n v="0"/>
    <x v="1"/>
    <x v="1"/>
    <x v="1"/>
    <x v="0"/>
    <x v="1"/>
    <x v="1"/>
    <x v="1"/>
    <x v="0"/>
    <x v="0"/>
    <x v="4"/>
  </r>
  <r>
    <x v="1"/>
    <x v="1"/>
    <x v="1"/>
    <x v="0"/>
    <x v="538"/>
    <x v="983"/>
    <n v="0"/>
    <x v="1"/>
    <x v="1"/>
    <x v="1"/>
    <x v="0"/>
    <x v="1"/>
    <x v="1"/>
    <x v="1"/>
    <x v="3"/>
    <x v="0"/>
    <x v="6"/>
  </r>
  <r>
    <x v="1"/>
    <x v="1"/>
    <x v="1"/>
    <x v="0"/>
    <x v="47"/>
    <x v="290"/>
    <n v="0"/>
    <x v="1"/>
    <x v="1"/>
    <x v="1"/>
    <x v="0"/>
    <x v="1"/>
    <x v="1"/>
    <x v="1"/>
    <x v="4"/>
    <x v="0"/>
    <x v="7"/>
  </r>
  <r>
    <x v="1"/>
    <x v="1"/>
    <x v="1"/>
    <x v="0"/>
    <x v="219"/>
    <x v="1160"/>
    <n v="0"/>
    <x v="1"/>
    <x v="1"/>
    <x v="1"/>
    <x v="0"/>
    <x v="1"/>
    <x v="1"/>
    <x v="1"/>
    <x v="3"/>
    <x v="0"/>
    <x v="7"/>
  </r>
  <r>
    <x v="1"/>
    <x v="1"/>
    <x v="1"/>
    <x v="0"/>
    <x v="283"/>
    <x v="458"/>
    <n v="0"/>
    <x v="1"/>
    <x v="1"/>
    <x v="1"/>
    <x v="0"/>
    <x v="1"/>
    <x v="1"/>
    <x v="1"/>
    <x v="2"/>
    <x v="1"/>
    <x v="7"/>
  </r>
  <r>
    <x v="1"/>
    <x v="1"/>
    <x v="1"/>
    <x v="0"/>
    <x v="1"/>
    <x v="1116"/>
    <n v="0"/>
    <x v="1"/>
    <x v="1"/>
    <x v="1"/>
    <x v="0"/>
    <x v="1"/>
    <x v="1"/>
    <x v="1"/>
    <x v="3"/>
    <x v="0"/>
    <x v="1"/>
  </r>
  <r>
    <x v="1"/>
    <x v="1"/>
    <x v="1"/>
    <x v="0"/>
    <x v="395"/>
    <x v="654"/>
    <n v="0"/>
    <x v="1"/>
    <x v="1"/>
    <x v="1"/>
    <x v="0"/>
    <x v="1"/>
    <x v="1"/>
    <x v="1"/>
    <x v="3"/>
    <x v="0"/>
    <x v="3"/>
  </r>
  <r>
    <x v="1"/>
    <x v="1"/>
    <x v="1"/>
    <x v="0"/>
    <x v="93"/>
    <x v="218"/>
    <n v="0"/>
    <x v="1"/>
    <x v="1"/>
    <x v="1"/>
    <x v="0"/>
    <x v="1"/>
    <x v="1"/>
    <x v="1"/>
    <x v="0"/>
    <x v="0"/>
    <x v="0"/>
  </r>
  <r>
    <x v="1"/>
    <x v="1"/>
    <x v="1"/>
    <x v="0"/>
    <x v="202"/>
    <x v="421"/>
    <n v="0"/>
    <x v="1"/>
    <x v="1"/>
    <x v="1"/>
    <x v="0"/>
    <x v="1"/>
    <x v="1"/>
    <x v="1"/>
    <x v="0"/>
    <x v="0"/>
    <x v="4"/>
  </r>
  <r>
    <x v="1"/>
    <x v="1"/>
    <x v="1"/>
    <x v="0"/>
    <x v="129"/>
    <x v="316"/>
    <n v="0"/>
    <x v="1"/>
    <x v="1"/>
    <x v="1"/>
    <x v="0"/>
    <x v="1"/>
    <x v="1"/>
    <x v="1"/>
    <x v="1"/>
    <x v="1"/>
    <x v="5"/>
  </r>
  <r>
    <x v="1"/>
    <x v="1"/>
    <x v="1"/>
    <x v="0"/>
    <x v="142"/>
    <x v="231"/>
    <n v="0"/>
    <x v="1"/>
    <x v="1"/>
    <x v="1"/>
    <x v="0"/>
    <x v="1"/>
    <x v="1"/>
    <x v="1"/>
    <x v="0"/>
    <x v="0"/>
    <x v="4"/>
  </r>
  <r>
    <x v="1"/>
    <x v="1"/>
    <x v="1"/>
    <x v="0"/>
    <x v="265"/>
    <x v="427"/>
    <n v="1201876.54"/>
    <x v="1"/>
    <x v="1"/>
    <x v="1"/>
    <x v="0"/>
    <x v="1"/>
    <x v="1"/>
    <x v="1"/>
    <x v="2"/>
    <x v="1"/>
    <x v="5"/>
  </r>
  <r>
    <x v="1"/>
    <x v="1"/>
    <x v="1"/>
    <x v="0"/>
    <x v="41"/>
    <x v="1150"/>
    <n v="6651.78"/>
    <x v="1"/>
    <x v="1"/>
    <x v="1"/>
    <x v="0"/>
    <x v="1"/>
    <x v="1"/>
    <x v="1"/>
    <x v="3"/>
    <x v="0"/>
    <x v="5"/>
  </r>
  <r>
    <x v="1"/>
    <x v="1"/>
    <x v="1"/>
    <x v="0"/>
    <x v="11"/>
    <x v="227"/>
    <n v="0"/>
    <x v="1"/>
    <x v="1"/>
    <x v="1"/>
    <x v="0"/>
    <x v="1"/>
    <x v="1"/>
    <x v="1"/>
    <x v="3"/>
    <x v="0"/>
    <x v="2"/>
  </r>
  <r>
    <x v="1"/>
    <x v="1"/>
    <x v="1"/>
    <x v="0"/>
    <x v="211"/>
    <x v="311"/>
    <n v="0"/>
    <x v="1"/>
    <x v="1"/>
    <x v="1"/>
    <x v="0"/>
    <x v="1"/>
    <x v="1"/>
    <x v="1"/>
    <x v="0"/>
    <x v="1"/>
    <x v="6"/>
  </r>
  <r>
    <x v="1"/>
    <x v="1"/>
    <x v="1"/>
    <x v="0"/>
    <x v="292"/>
    <x v="479"/>
    <n v="0"/>
    <x v="1"/>
    <x v="1"/>
    <x v="1"/>
    <x v="0"/>
    <x v="1"/>
    <x v="1"/>
    <x v="1"/>
    <x v="5"/>
    <x v="0"/>
    <x v="4"/>
  </r>
  <r>
    <x v="1"/>
    <x v="1"/>
    <x v="1"/>
    <x v="0"/>
    <x v="131"/>
    <x v="177"/>
    <n v="0"/>
    <x v="1"/>
    <x v="1"/>
    <x v="1"/>
    <x v="0"/>
    <x v="1"/>
    <x v="1"/>
    <x v="1"/>
    <x v="0"/>
    <x v="0"/>
    <x v="2"/>
  </r>
  <r>
    <x v="1"/>
    <x v="1"/>
    <x v="1"/>
    <x v="0"/>
    <x v="415"/>
    <x v="686"/>
    <n v="7522.3"/>
    <x v="1"/>
    <x v="1"/>
    <x v="1"/>
    <x v="0"/>
    <x v="1"/>
    <x v="1"/>
    <x v="1"/>
    <x v="2"/>
    <x v="1"/>
    <x v="0"/>
  </r>
  <r>
    <x v="1"/>
    <x v="1"/>
    <x v="1"/>
    <x v="0"/>
    <x v="533"/>
    <x v="975"/>
    <n v="0"/>
    <x v="1"/>
    <x v="1"/>
    <x v="1"/>
    <x v="0"/>
    <x v="1"/>
    <x v="1"/>
    <x v="1"/>
    <x v="3"/>
    <x v="0"/>
    <x v="6"/>
  </r>
  <r>
    <x v="1"/>
    <x v="1"/>
    <x v="1"/>
    <x v="0"/>
    <x v="512"/>
    <x v="933"/>
    <n v="151150172.65000001"/>
    <x v="1"/>
    <x v="1"/>
    <x v="1"/>
    <x v="0"/>
    <x v="1"/>
    <x v="1"/>
    <x v="1"/>
    <x v="1"/>
    <x v="3"/>
    <x v="1"/>
  </r>
  <r>
    <x v="1"/>
    <x v="1"/>
    <x v="1"/>
    <x v="0"/>
    <x v="119"/>
    <x v="407"/>
    <n v="0"/>
    <x v="1"/>
    <x v="1"/>
    <x v="1"/>
    <x v="0"/>
    <x v="1"/>
    <x v="1"/>
    <x v="1"/>
    <x v="0"/>
    <x v="0"/>
    <x v="7"/>
  </r>
  <r>
    <x v="1"/>
    <x v="1"/>
    <x v="1"/>
    <x v="0"/>
    <x v="104"/>
    <x v="891"/>
    <n v="3495705.07"/>
    <x v="1"/>
    <x v="1"/>
    <x v="1"/>
    <x v="0"/>
    <x v="1"/>
    <x v="1"/>
    <x v="1"/>
    <x v="1"/>
    <x v="2"/>
    <x v="6"/>
  </r>
  <r>
    <x v="1"/>
    <x v="1"/>
    <x v="1"/>
    <x v="0"/>
    <x v="5"/>
    <x v="781"/>
    <n v="0"/>
    <x v="1"/>
    <x v="1"/>
    <x v="1"/>
    <x v="0"/>
    <x v="1"/>
    <x v="1"/>
    <x v="1"/>
    <x v="1"/>
    <x v="0"/>
    <x v="0"/>
  </r>
  <r>
    <x v="1"/>
    <x v="1"/>
    <x v="1"/>
    <x v="0"/>
    <x v="13"/>
    <x v="1313"/>
    <n v="0"/>
    <x v="1"/>
    <x v="1"/>
    <x v="1"/>
    <x v="0"/>
    <x v="1"/>
    <x v="1"/>
    <x v="1"/>
    <x v="3"/>
    <x v="0"/>
    <x v="1"/>
  </r>
  <r>
    <x v="1"/>
    <x v="1"/>
    <x v="1"/>
    <x v="0"/>
    <x v="13"/>
    <x v="531"/>
    <n v="1112.47"/>
    <x v="1"/>
    <x v="1"/>
    <x v="1"/>
    <x v="0"/>
    <x v="1"/>
    <x v="1"/>
    <x v="1"/>
    <x v="3"/>
    <x v="0"/>
    <x v="1"/>
  </r>
  <r>
    <x v="1"/>
    <x v="1"/>
    <x v="1"/>
    <x v="0"/>
    <x v="142"/>
    <x v="231"/>
    <n v="0"/>
    <x v="1"/>
    <x v="1"/>
    <x v="1"/>
    <x v="0"/>
    <x v="1"/>
    <x v="1"/>
    <x v="1"/>
    <x v="0"/>
    <x v="0"/>
    <x v="2"/>
  </r>
  <r>
    <x v="1"/>
    <x v="1"/>
    <x v="1"/>
    <x v="0"/>
    <x v="430"/>
    <x v="1349"/>
    <n v="0"/>
    <x v="1"/>
    <x v="1"/>
    <x v="1"/>
    <x v="0"/>
    <x v="1"/>
    <x v="1"/>
    <x v="1"/>
    <x v="1"/>
    <x v="1"/>
    <x v="7"/>
  </r>
  <r>
    <x v="1"/>
    <x v="1"/>
    <x v="1"/>
    <x v="0"/>
    <x v="623"/>
    <x v="1256"/>
    <n v="0"/>
    <x v="1"/>
    <x v="1"/>
    <x v="1"/>
    <x v="0"/>
    <x v="1"/>
    <x v="1"/>
    <x v="1"/>
    <x v="3"/>
    <x v="1"/>
    <x v="7"/>
  </r>
  <r>
    <x v="1"/>
    <x v="1"/>
    <x v="1"/>
    <x v="0"/>
    <x v="444"/>
    <x v="752"/>
    <n v="0"/>
    <x v="1"/>
    <x v="1"/>
    <x v="1"/>
    <x v="0"/>
    <x v="1"/>
    <x v="1"/>
    <x v="1"/>
    <x v="3"/>
    <x v="0"/>
    <x v="6"/>
  </r>
  <r>
    <x v="1"/>
    <x v="1"/>
    <x v="1"/>
    <x v="0"/>
    <x v="18"/>
    <x v="688"/>
    <n v="20534.84"/>
    <x v="1"/>
    <x v="1"/>
    <x v="1"/>
    <x v="0"/>
    <x v="1"/>
    <x v="1"/>
    <x v="1"/>
    <x v="3"/>
    <x v="0"/>
    <x v="5"/>
  </r>
  <r>
    <x v="1"/>
    <x v="1"/>
    <x v="1"/>
    <x v="0"/>
    <x v="108"/>
    <x v="777"/>
    <n v="0"/>
    <x v="1"/>
    <x v="1"/>
    <x v="1"/>
    <x v="0"/>
    <x v="1"/>
    <x v="1"/>
    <x v="1"/>
    <x v="1"/>
    <x v="2"/>
    <x v="6"/>
  </r>
  <r>
    <x v="1"/>
    <x v="1"/>
    <x v="1"/>
    <x v="0"/>
    <x v="430"/>
    <x v="1349"/>
    <n v="0"/>
    <x v="1"/>
    <x v="1"/>
    <x v="1"/>
    <x v="0"/>
    <x v="1"/>
    <x v="1"/>
    <x v="1"/>
    <x v="1"/>
    <x v="1"/>
    <x v="2"/>
  </r>
  <r>
    <x v="1"/>
    <x v="1"/>
    <x v="1"/>
    <x v="0"/>
    <x v="279"/>
    <x v="674"/>
    <n v="0"/>
    <x v="1"/>
    <x v="1"/>
    <x v="1"/>
    <x v="0"/>
    <x v="1"/>
    <x v="1"/>
    <x v="1"/>
    <x v="4"/>
    <x v="0"/>
    <x v="6"/>
  </r>
  <r>
    <x v="1"/>
    <x v="1"/>
    <x v="1"/>
    <x v="0"/>
    <x v="653"/>
    <x v="1356"/>
    <n v="0"/>
    <x v="1"/>
    <x v="1"/>
    <x v="1"/>
    <x v="0"/>
    <x v="1"/>
    <x v="1"/>
    <x v="1"/>
    <x v="3"/>
    <x v="0"/>
    <x v="3"/>
  </r>
  <r>
    <x v="1"/>
    <x v="1"/>
    <x v="1"/>
    <x v="0"/>
    <x v="143"/>
    <x v="197"/>
    <n v="28228.59"/>
    <x v="1"/>
    <x v="1"/>
    <x v="1"/>
    <x v="0"/>
    <x v="1"/>
    <x v="1"/>
    <x v="1"/>
    <x v="3"/>
    <x v="1"/>
    <x v="2"/>
  </r>
  <r>
    <x v="1"/>
    <x v="1"/>
    <x v="1"/>
    <x v="0"/>
    <x v="22"/>
    <x v="360"/>
    <n v="0"/>
    <x v="1"/>
    <x v="1"/>
    <x v="1"/>
    <x v="0"/>
    <x v="1"/>
    <x v="1"/>
    <x v="1"/>
    <x v="0"/>
    <x v="0"/>
    <x v="4"/>
  </r>
  <r>
    <x v="1"/>
    <x v="1"/>
    <x v="1"/>
    <x v="0"/>
    <x v="156"/>
    <x v="224"/>
    <n v="14750002.039999999"/>
    <x v="1"/>
    <x v="1"/>
    <x v="1"/>
    <x v="0"/>
    <x v="1"/>
    <x v="1"/>
    <x v="1"/>
    <x v="3"/>
    <x v="1"/>
    <x v="5"/>
  </r>
  <r>
    <x v="1"/>
    <x v="1"/>
    <x v="1"/>
    <x v="0"/>
    <x v="13"/>
    <x v="635"/>
    <n v="0"/>
    <x v="1"/>
    <x v="1"/>
    <x v="1"/>
    <x v="0"/>
    <x v="1"/>
    <x v="1"/>
    <x v="1"/>
    <x v="3"/>
    <x v="0"/>
    <x v="6"/>
  </r>
  <r>
    <x v="1"/>
    <x v="1"/>
    <x v="1"/>
    <x v="0"/>
    <x v="435"/>
    <x v="731"/>
    <n v="0"/>
    <x v="1"/>
    <x v="1"/>
    <x v="1"/>
    <x v="0"/>
    <x v="1"/>
    <x v="1"/>
    <x v="1"/>
    <x v="3"/>
    <x v="0"/>
    <x v="2"/>
  </r>
  <r>
    <x v="1"/>
    <x v="1"/>
    <x v="1"/>
    <x v="0"/>
    <x v="1"/>
    <x v="436"/>
    <n v="0"/>
    <x v="1"/>
    <x v="1"/>
    <x v="1"/>
    <x v="0"/>
    <x v="1"/>
    <x v="1"/>
    <x v="1"/>
    <x v="3"/>
    <x v="0"/>
    <x v="4"/>
  </r>
  <r>
    <x v="1"/>
    <x v="1"/>
    <x v="1"/>
    <x v="0"/>
    <x v="515"/>
    <x v="939"/>
    <n v="66820.84"/>
    <x v="1"/>
    <x v="1"/>
    <x v="1"/>
    <x v="0"/>
    <x v="1"/>
    <x v="1"/>
    <x v="1"/>
    <x v="3"/>
    <x v="0"/>
    <x v="3"/>
  </r>
  <r>
    <x v="1"/>
    <x v="1"/>
    <x v="1"/>
    <x v="0"/>
    <x v="636"/>
    <x v="1301"/>
    <n v="14096743.630000001"/>
    <x v="1"/>
    <x v="1"/>
    <x v="1"/>
    <x v="0"/>
    <x v="1"/>
    <x v="1"/>
    <x v="1"/>
    <x v="2"/>
    <x v="3"/>
    <x v="7"/>
  </r>
  <r>
    <x v="1"/>
    <x v="1"/>
    <x v="1"/>
    <x v="0"/>
    <x v="242"/>
    <x v="622"/>
    <n v="2216580.8199999998"/>
    <x v="1"/>
    <x v="1"/>
    <x v="1"/>
    <x v="0"/>
    <x v="1"/>
    <x v="1"/>
    <x v="1"/>
    <x v="3"/>
    <x v="2"/>
    <x v="0"/>
  </r>
  <r>
    <x v="1"/>
    <x v="1"/>
    <x v="1"/>
    <x v="0"/>
    <x v="426"/>
    <x v="710"/>
    <n v="0"/>
    <x v="1"/>
    <x v="1"/>
    <x v="1"/>
    <x v="0"/>
    <x v="1"/>
    <x v="1"/>
    <x v="1"/>
    <x v="3"/>
    <x v="0"/>
    <x v="4"/>
  </r>
  <r>
    <x v="1"/>
    <x v="1"/>
    <x v="1"/>
    <x v="0"/>
    <x v="310"/>
    <x v="501"/>
    <n v="77358.149999999994"/>
    <x v="1"/>
    <x v="1"/>
    <x v="1"/>
    <x v="0"/>
    <x v="1"/>
    <x v="1"/>
    <x v="1"/>
    <x v="4"/>
    <x v="0"/>
    <x v="5"/>
  </r>
  <r>
    <x v="1"/>
    <x v="1"/>
    <x v="1"/>
    <x v="0"/>
    <x v="1"/>
    <x v="915"/>
    <n v="0"/>
    <x v="1"/>
    <x v="1"/>
    <x v="1"/>
    <x v="0"/>
    <x v="1"/>
    <x v="1"/>
    <x v="1"/>
    <x v="3"/>
    <x v="0"/>
    <x v="6"/>
  </r>
  <r>
    <x v="1"/>
    <x v="1"/>
    <x v="1"/>
    <x v="0"/>
    <x v="422"/>
    <x v="702"/>
    <n v="0"/>
    <x v="1"/>
    <x v="1"/>
    <x v="1"/>
    <x v="0"/>
    <x v="1"/>
    <x v="1"/>
    <x v="1"/>
    <x v="3"/>
    <x v="1"/>
    <x v="5"/>
  </r>
  <r>
    <x v="1"/>
    <x v="1"/>
    <x v="1"/>
    <x v="0"/>
    <x v="41"/>
    <x v="1293"/>
    <n v="5037"/>
    <x v="1"/>
    <x v="1"/>
    <x v="1"/>
    <x v="0"/>
    <x v="1"/>
    <x v="1"/>
    <x v="1"/>
    <x v="3"/>
    <x v="0"/>
    <x v="1"/>
  </r>
  <r>
    <x v="1"/>
    <x v="1"/>
    <x v="1"/>
    <x v="0"/>
    <x v="437"/>
    <x v="1289"/>
    <n v="0"/>
    <x v="1"/>
    <x v="1"/>
    <x v="1"/>
    <x v="0"/>
    <x v="1"/>
    <x v="1"/>
    <x v="1"/>
    <x v="1"/>
    <x v="1"/>
    <x v="2"/>
  </r>
  <r>
    <x v="1"/>
    <x v="1"/>
    <x v="1"/>
    <x v="0"/>
    <x v="425"/>
    <x v="708"/>
    <n v="0"/>
    <x v="1"/>
    <x v="1"/>
    <x v="1"/>
    <x v="0"/>
    <x v="1"/>
    <x v="1"/>
    <x v="1"/>
    <x v="2"/>
    <x v="1"/>
    <x v="5"/>
  </r>
  <r>
    <x v="1"/>
    <x v="1"/>
    <x v="1"/>
    <x v="0"/>
    <x v="569"/>
    <x v="1063"/>
    <n v="0"/>
    <x v="1"/>
    <x v="1"/>
    <x v="1"/>
    <x v="0"/>
    <x v="1"/>
    <x v="1"/>
    <x v="1"/>
    <x v="3"/>
    <x v="1"/>
    <x v="7"/>
  </r>
  <r>
    <x v="1"/>
    <x v="1"/>
    <x v="1"/>
    <x v="0"/>
    <x v="653"/>
    <x v="1356"/>
    <n v="0"/>
    <x v="1"/>
    <x v="1"/>
    <x v="1"/>
    <x v="0"/>
    <x v="1"/>
    <x v="1"/>
    <x v="1"/>
    <x v="3"/>
    <x v="0"/>
    <x v="4"/>
  </r>
  <r>
    <x v="1"/>
    <x v="1"/>
    <x v="1"/>
    <x v="0"/>
    <x v="32"/>
    <x v="299"/>
    <n v="0"/>
    <x v="1"/>
    <x v="1"/>
    <x v="1"/>
    <x v="0"/>
    <x v="1"/>
    <x v="1"/>
    <x v="1"/>
    <x v="0"/>
    <x v="0"/>
    <x v="1"/>
  </r>
  <r>
    <x v="1"/>
    <x v="1"/>
    <x v="1"/>
    <x v="0"/>
    <x v="274"/>
    <x v="445"/>
    <n v="0.44"/>
    <x v="1"/>
    <x v="1"/>
    <x v="1"/>
    <x v="0"/>
    <x v="1"/>
    <x v="1"/>
    <x v="1"/>
    <x v="2"/>
    <x v="0"/>
    <x v="5"/>
  </r>
  <r>
    <x v="1"/>
    <x v="1"/>
    <x v="1"/>
    <x v="0"/>
    <x v="18"/>
    <x v="823"/>
    <n v="0"/>
    <x v="1"/>
    <x v="1"/>
    <x v="1"/>
    <x v="0"/>
    <x v="1"/>
    <x v="1"/>
    <x v="1"/>
    <x v="1"/>
    <x v="0"/>
    <x v="5"/>
  </r>
  <r>
    <x v="1"/>
    <x v="1"/>
    <x v="1"/>
    <x v="0"/>
    <x v="449"/>
    <x v="768"/>
    <n v="3684.47"/>
    <x v="1"/>
    <x v="1"/>
    <x v="1"/>
    <x v="0"/>
    <x v="1"/>
    <x v="1"/>
    <x v="1"/>
    <x v="3"/>
    <x v="1"/>
    <x v="7"/>
  </r>
  <r>
    <x v="1"/>
    <x v="1"/>
    <x v="1"/>
    <x v="0"/>
    <x v="1"/>
    <x v="1235"/>
    <n v="0"/>
    <x v="1"/>
    <x v="1"/>
    <x v="1"/>
    <x v="0"/>
    <x v="1"/>
    <x v="1"/>
    <x v="1"/>
    <x v="3"/>
    <x v="0"/>
    <x v="5"/>
  </r>
  <r>
    <x v="1"/>
    <x v="1"/>
    <x v="1"/>
    <x v="0"/>
    <x v="270"/>
    <x v="433"/>
    <n v="1548537.1"/>
    <x v="1"/>
    <x v="1"/>
    <x v="1"/>
    <x v="0"/>
    <x v="1"/>
    <x v="1"/>
    <x v="1"/>
    <x v="3"/>
    <x v="1"/>
    <x v="7"/>
  </r>
  <r>
    <x v="1"/>
    <x v="1"/>
    <x v="1"/>
    <x v="0"/>
    <x v="242"/>
    <x v="392"/>
    <n v="0"/>
    <x v="1"/>
    <x v="1"/>
    <x v="1"/>
    <x v="0"/>
    <x v="1"/>
    <x v="1"/>
    <x v="1"/>
    <x v="0"/>
    <x v="0"/>
    <x v="5"/>
  </r>
  <r>
    <x v="1"/>
    <x v="1"/>
    <x v="1"/>
    <x v="0"/>
    <x v="628"/>
    <x v="1272"/>
    <n v="-3176.7"/>
    <x v="1"/>
    <x v="1"/>
    <x v="1"/>
    <x v="0"/>
    <x v="1"/>
    <x v="1"/>
    <x v="1"/>
    <x v="3"/>
    <x v="1"/>
    <x v="2"/>
  </r>
  <r>
    <x v="1"/>
    <x v="1"/>
    <x v="1"/>
    <x v="0"/>
    <x v="13"/>
    <x v="100"/>
    <n v="114791.43"/>
    <x v="1"/>
    <x v="1"/>
    <x v="1"/>
    <x v="0"/>
    <x v="1"/>
    <x v="1"/>
    <x v="1"/>
    <x v="3"/>
    <x v="0"/>
    <x v="3"/>
  </r>
  <r>
    <x v="1"/>
    <x v="1"/>
    <x v="1"/>
    <x v="0"/>
    <x v="659"/>
    <x v="1370"/>
    <n v="0"/>
    <x v="1"/>
    <x v="1"/>
    <x v="1"/>
    <x v="0"/>
    <x v="1"/>
    <x v="1"/>
    <x v="1"/>
    <x v="3"/>
    <x v="0"/>
    <x v="0"/>
  </r>
  <r>
    <x v="1"/>
    <x v="1"/>
    <x v="1"/>
    <x v="0"/>
    <x v="13"/>
    <x v="1056"/>
    <n v="0"/>
    <x v="1"/>
    <x v="1"/>
    <x v="1"/>
    <x v="0"/>
    <x v="1"/>
    <x v="1"/>
    <x v="1"/>
    <x v="3"/>
    <x v="0"/>
    <x v="2"/>
  </r>
  <r>
    <x v="1"/>
    <x v="1"/>
    <x v="1"/>
    <x v="0"/>
    <x v="6"/>
    <x v="6"/>
    <n v="4412270"/>
    <x v="1"/>
    <x v="1"/>
    <x v="1"/>
    <x v="0"/>
    <x v="1"/>
    <x v="1"/>
    <x v="1"/>
    <x v="0"/>
    <x v="1"/>
    <x v="1"/>
  </r>
  <r>
    <x v="1"/>
    <x v="1"/>
    <x v="1"/>
    <x v="0"/>
    <x v="589"/>
    <x v="1118"/>
    <n v="0"/>
    <x v="1"/>
    <x v="1"/>
    <x v="1"/>
    <x v="0"/>
    <x v="1"/>
    <x v="1"/>
    <x v="1"/>
    <x v="1"/>
    <x v="0"/>
    <x v="0"/>
  </r>
  <r>
    <x v="1"/>
    <x v="1"/>
    <x v="1"/>
    <x v="0"/>
    <x v="616"/>
    <x v="1207"/>
    <n v="0"/>
    <x v="1"/>
    <x v="1"/>
    <x v="1"/>
    <x v="0"/>
    <x v="1"/>
    <x v="1"/>
    <x v="1"/>
    <x v="3"/>
    <x v="1"/>
    <x v="0"/>
  </r>
  <r>
    <x v="1"/>
    <x v="1"/>
    <x v="1"/>
    <x v="0"/>
    <x v="1"/>
    <x v="1116"/>
    <n v="0"/>
    <x v="1"/>
    <x v="1"/>
    <x v="1"/>
    <x v="0"/>
    <x v="1"/>
    <x v="1"/>
    <x v="1"/>
    <x v="3"/>
    <x v="0"/>
    <x v="0"/>
  </r>
  <r>
    <x v="1"/>
    <x v="1"/>
    <x v="1"/>
    <x v="0"/>
    <x v="1"/>
    <x v="434"/>
    <n v="0"/>
    <x v="1"/>
    <x v="1"/>
    <x v="1"/>
    <x v="0"/>
    <x v="1"/>
    <x v="1"/>
    <x v="1"/>
    <x v="3"/>
    <x v="0"/>
    <x v="3"/>
  </r>
  <r>
    <x v="1"/>
    <x v="1"/>
    <x v="1"/>
    <x v="0"/>
    <x v="532"/>
    <x v="969"/>
    <n v="0"/>
    <x v="1"/>
    <x v="1"/>
    <x v="1"/>
    <x v="0"/>
    <x v="1"/>
    <x v="1"/>
    <x v="1"/>
    <x v="3"/>
    <x v="0"/>
    <x v="5"/>
  </r>
  <r>
    <x v="1"/>
    <x v="1"/>
    <x v="1"/>
    <x v="0"/>
    <x v="11"/>
    <x v="1178"/>
    <n v="0"/>
    <x v="1"/>
    <x v="1"/>
    <x v="1"/>
    <x v="0"/>
    <x v="1"/>
    <x v="1"/>
    <x v="1"/>
    <x v="3"/>
    <x v="0"/>
    <x v="2"/>
  </r>
  <r>
    <x v="1"/>
    <x v="1"/>
    <x v="1"/>
    <x v="0"/>
    <x v="1"/>
    <x v="399"/>
    <n v="0"/>
    <x v="1"/>
    <x v="1"/>
    <x v="1"/>
    <x v="0"/>
    <x v="1"/>
    <x v="1"/>
    <x v="1"/>
    <x v="3"/>
    <x v="0"/>
    <x v="3"/>
  </r>
  <r>
    <x v="1"/>
    <x v="1"/>
    <x v="1"/>
    <x v="0"/>
    <x v="418"/>
    <x v="695"/>
    <n v="0"/>
    <x v="1"/>
    <x v="1"/>
    <x v="1"/>
    <x v="0"/>
    <x v="1"/>
    <x v="1"/>
    <x v="1"/>
    <x v="3"/>
    <x v="0"/>
    <x v="0"/>
  </r>
  <r>
    <x v="1"/>
    <x v="1"/>
    <x v="1"/>
    <x v="0"/>
    <x v="96"/>
    <x v="416"/>
    <n v="0"/>
    <x v="1"/>
    <x v="1"/>
    <x v="1"/>
    <x v="0"/>
    <x v="1"/>
    <x v="1"/>
    <x v="1"/>
    <x v="6"/>
    <x v="2"/>
    <x v="1"/>
  </r>
  <r>
    <x v="1"/>
    <x v="1"/>
    <x v="1"/>
    <x v="0"/>
    <x v="1"/>
    <x v="831"/>
    <n v="0"/>
    <x v="1"/>
    <x v="1"/>
    <x v="1"/>
    <x v="0"/>
    <x v="1"/>
    <x v="1"/>
    <x v="1"/>
    <x v="1"/>
    <x v="0"/>
    <x v="2"/>
  </r>
  <r>
    <x v="1"/>
    <x v="1"/>
    <x v="1"/>
    <x v="0"/>
    <x v="600"/>
    <x v="1184"/>
    <n v="0"/>
    <x v="1"/>
    <x v="1"/>
    <x v="1"/>
    <x v="0"/>
    <x v="1"/>
    <x v="1"/>
    <x v="1"/>
    <x v="3"/>
    <x v="0"/>
    <x v="2"/>
  </r>
  <r>
    <x v="1"/>
    <x v="1"/>
    <x v="1"/>
    <x v="0"/>
    <x v="44"/>
    <x v="136"/>
    <n v="53341.68"/>
    <x v="1"/>
    <x v="1"/>
    <x v="1"/>
    <x v="0"/>
    <x v="1"/>
    <x v="1"/>
    <x v="1"/>
    <x v="3"/>
    <x v="0"/>
    <x v="0"/>
  </r>
  <r>
    <x v="1"/>
    <x v="1"/>
    <x v="1"/>
    <x v="0"/>
    <x v="153"/>
    <x v="741"/>
    <n v="237608.92"/>
    <x v="1"/>
    <x v="1"/>
    <x v="1"/>
    <x v="0"/>
    <x v="1"/>
    <x v="1"/>
    <x v="1"/>
    <x v="2"/>
    <x v="0"/>
    <x v="5"/>
  </r>
  <r>
    <x v="1"/>
    <x v="1"/>
    <x v="1"/>
    <x v="0"/>
    <x v="136"/>
    <x v="1311"/>
    <n v="0"/>
    <x v="1"/>
    <x v="1"/>
    <x v="1"/>
    <x v="0"/>
    <x v="1"/>
    <x v="1"/>
    <x v="1"/>
    <x v="3"/>
    <x v="0"/>
    <x v="6"/>
  </r>
  <r>
    <x v="1"/>
    <x v="1"/>
    <x v="1"/>
    <x v="0"/>
    <x v="18"/>
    <x v="591"/>
    <n v="0"/>
    <x v="1"/>
    <x v="1"/>
    <x v="1"/>
    <x v="0"/>
    <x v="1"/>
    <x v="1"/>
    <x v="1"/>
    <x v="1"/>
    <x v="0"/>
    <x v="4"/>
  </r>
  <r>
    <x v="1"/>
    <x v="1"/>
    <x v="1"/>
    <x v="0"/>
    <x v="194"/>
    <x v="287"/>
    <n v="186767.39"/>
    <x v="1"/>
    <x v="1"/>
    <x v="1"/>
    <x v="0"/>
    <x v="1"/>
    <x v="1"/>
    <x v="1"/>
    <x v="4"/>
    <x v="0"/>
    <x v="3"/>
  </r>
  <r>
    <x v="1"/>
    <x v="1"/>
    <x v="1"/>
    <x v="0"/>
    <x v="136"/>
    <x v="1311"/>
    <n v="0"/>
    <x v="1"/>
    <x v="1"/>
    <x v="1"/>
    <x v="0"/>
    <x v="1"/>
    <x v="1"/>
    <x v="1"/>
    <x v="3"/>
    <x v="0"/>
    <x v="2"/>
  </r>
  <r>
    <x v="1"/>
    <x v="1"/>
    <x v="1"/>
    <x v="0"/>
    <x v="121"/>
    <x v="156"/>
    <n v="0"/>
    <x v="1"/>
    <x v="1"/>
    <x v="1"/>
    <x v="0"/>
    <x v="1"/>
    <x v="1"/>
    <x v="1"/>
    <x v="0"/>
    <x v="0"/>
    <x v="4"/>
  </r>
  <r>
    <x v="1"/>
    <x v="1"/>
    <x v="1"/>
    <x v="0"/>
    <x v="41"/>
    <x v="127"/>
    <n v="0"/>
    <x v="1"/>
    <x v="1"/>
    <x v="1"/>
    <x v="0"/>
    <x v="1"/>
    <x v="1"/>
    <x v="1"/>
    <x v="3"/>
    <x v="0"/>
    <x v="3"/>
  </r>
  <r>
    <x v="1"/>
    <x v="1"/>
    <x v="1"/>
    <x v="0"/>
    <x v="11"/>
    <x v="38"/>
    <n v="0"/>
    <x v="1"/>
    <x v="1"/>
    <x v="1"/>
    <x v="0"/>
    <x v="1"/>
    <x v="1"/>
    <x v="1"/>
    <x v="3"/>
    <x v="0"/>
    <x v="5"/>
  </r>
  <r>
    <x v="1"/>
    <x v="1"/>
    <x v="1"/>
    <x v="0"/>
    <x v="60"/>
    <x v="182"/>
    <n v="0"/>
    <x v="1"/>
    <x v="1"/>
    <x v="1"/>
    <x v="0"/>
    <x v="1"/>
    <x v="1"/>
    <x v="1"/>
    <x v="0"/>
    <x v="0"/>
    <x v="0"/>
  </r>
  <r>
    <x v="1"/>
    <x v="1"/>
    <x v="1"/>
    <x v="0"/>
    <x v="1"/>
    <x v="125"/>
    <n v="0"/>
    <x v="1"/>
    <x v="1"/>
    <x v="1"/>
    <x v="0"/>
    <x v="1"/>
    <x v="1"/>
    <x v="1"/>
    <x v="3"/>
    <x v="0"/>
    <x v="1"/>
  </r>
  <r>
    <x v="1"/>
    <x v="1"/>
    <x v="1"/>
    <x v="0"/>
    <x v="400"/>
    <x v="661"/>
    <n v="50000"/>
    <x v="1"/>
    <x v="1"/>
    <x v="1"/>
    <x v="0"/>
    <x v="1"/>
    <x v="1"/>
    <x v="1"/>
    <x v="2"/>
    <x v="0"/>
    <x v="5"/>
  </r>
  <r>
    <x v="1"/>
    <x v="1"/>
    <x v="1"/>
    <x v="0"/>
    <x v="136"/>
    <x v="1311"/>
    <n v="0"/>
    <x v="1"/>
    <x v="1"/>
    <x v="1"/>
    <x v="0"/>
    <x v="1"/>
    <x v="1"/>
    <x v="1"/>
    <x v="3"/>
    <x v="0"/>
    <x v="3"/>
  </r>
  <r>
    <x v="1"/>
    <x v="1"/>
    <x v="1"/>
    <x v="0"/>
    <x v="11"/>
    <x v="601"/>
    <n v="2034988.96"/>
    <x v="1"/>
    <x v="1"/>
    <x v="1"/>
    <x v="0"/>
    <x v="1"/>
    <x v="1"/>
    <x v="1"/>
    <x v="3"/>
    <x v="0"/>
    <x v="6"/>
  </r>
  <r>
    <x v="1"/>
    <x v="1"/>
    <x v="1"/>
    <x v="0"/>
    <x v="18"/>
    <x v="859"/>
    <n v="0"/>
    <x v="1"/>
    <x v="1"/>
    <x v="1"/>
    <x v="0"/>
    <x v="1"/>
    <x v="1"/>
    <x v="1"/>
    <x v="3"/>
    <x v="0"/>
    <x v="2"/>
  </r>
  <r>
    <x v="1"/>
    <x v="1"/>
    <x v="1"/>
    <x v="0"/>
    <x v="34"/>
    <x v="175"/>
    <n v="0"/>
    <x v="1"/>
    <x v="1"/>
    <x v="1"/>
    <x v="0"/>
    <x v="1"/>
    <x v="1"/>
    <x v="1"/>
    <x v="0"/>
    <x v="0"/>
    <x v="6"/>
  </r>
  <r>
    <x v="1"/>
    <x v="1"/>
    <x v="1"/>
    <x v="0"/>
    <x v="166"/>
    <x v="246"/>
    <n v="0"/>
    <x v="1"/>
    <x v="1"/>
    <x v="1"/>
    <x v="0"/>
    <x v="1"/>
    <x v="1"/>
    <x v="1"/>
    <x v="3"/>
    <x v="0"/>
    <x v="5"/>
  </r>
  <r>
    <x v="1"/>
    <x v="1"/>
    <x v="1"/>
    <x v="0"/>
    <x v="595"/>
    <x v="1140"/>
    <n v="0"/>
    <x v="1"/>
    <x v="1"/>
    <x v="1"/>
    <x v="0"/>
    <x v="1"/>
    <x v="1"/>
    <x v="1"/>
    <x v="3"/>
    <x v="1"/>
    <x v="4"/>
  </r>
  <r>
    <x v="1"/>
    <x v="1"/>
    <x v="1"/>
    <x v="0"/>
    <x v="219"/>
    <x v="650"/>
    <n v="0"/>
    <x v="1"/>
    <x v="1"/>
    <x v="1"/>
    <x v="0"/>
    <x v="1"/>
    <x v="1"/>
    <x v="1"/>
    <x v="3"/>
    <x v="0"/>
    <x v="5"/>
  </r>
  <r>
    <x v="1"/>
    <x v="1"/>
    <x v="1"/>
    <x v="0"/>
    <x v="1"/>
    <x v="436"/>
    <n v="0"/>
    <x v="1"/>
    <x v="1"/>
    <x v="1"/>
    <x v="0"/>
    <x v="1"/>
    <x v="1"/>
    <x v="1"/>
    <x v="3"/>
    <x v="0"/>
    <x v="0"/>
  </r>
  <r>
    <x v="1"/>
    <x v="1"/>
    <x v="1"/>
    <x v="0"/>
    <x v="629"/>
    <x v="1275"/>
    <n v="0"/>
    <x v="1"/>
    <x v="1"/>
    <x v="1"/>
    <x v="0"/>
    <x v="1"/>
    <x v="1"/>
    <x v="1"/>
    <x v="3"/>
    <x v="0"/>
    <x v="3"/>
  </r>
  <r>
    <x v="1"/>
    <x v="1"/>
    <x v="1"/>
    <x v="0"/>
    <x v="586"/>
    <x v="1111"/>
    <n v="0"/>
    <x v="1"/>
    <x v="1"/>
    <x v="1"/>
    <x v="0"/>
    <x v="1"/>
    <x v="1"/>
    <x v="1"/>
    <x v="3"/>
    <x v="1"/>
    <x v="3"/>
  </r>
  <r>
    <x v="1"/>
    <x v="1"/>
    <x v="1"/>
    <x v="0"/>
    <x v="547"/>
    <x v="1006"/>
    <n v="41759.57"/>
    <x v="1"/>
    <x v="1"/>
    <x v="1"/>
    <x v="0"/>
    <x v="1"/>
    <x v="1"/>
    <x v="1"/>
    <x v="2"/>
    <x v="2"/>
    <x v="5"/>
  </r>
  <r>
    <x v="1"/>
    <x v="1"/>
    <x v="1"/>
    <x v="0"/>
    <x v="457"/>
    <x v="784"/>
    <n v="0"/>
    <x v="1"/>
    <x v="1"/>
    <x v="1"/>
    <x v="0"/>
    <x v="1"/>
    <x v="1"/>
    <x v="1"/>
    <x v="1"/>
    <x v="1"/>
    <x v="2"/>
  </r>
  <r>
    <x v="1"/>
    <x v="1"/>
    <x v="1"/>
    <x v="0"/>
    <x v="616"/>
    <x v="1207"/>
    <n v="0"/>
    <x v="1"/>
    <x v="1"/>
    <x v="1"/>
    <x v="0"/>
    <x v="1"/>
    <x v="1"/>
    <x v="1"/>
    <x v="3"/>
    <x v="1"/>
    <x v="3"/>
  </r>
  <r>
    <x v="1"/>
    <x v="1"/>
    <x v="1"/>
    <x v="0"/>
    <x v="199"/>
    <x v="295"/>
    <n v="0"/>
    <x v="1"/>
    <x v="1"/>
    <x v="1"/>
    <x v="0"/>
    <x v="1"/>
    <x v="1"/>
    <x v="1"/>
    <x v="0"/>
    <x v="1"/>
    <x v="3"/>
  </r>
  <r>
    <x v="1"/>
    <x v="1"/>
    <x v="1"/>
    <x v="0"/>
    <x v="106"/>
    <x v="1325"/>
    <n v="0"/>
    <x v="1"/>
    <x v="1"/>
    <x v="1"/>
    <x v="0"/>
    <x v="1"/>
    <x v="1"/>
    <x v="1"/>
    <x v="1"/>
    <x v="2"/>
    <x v="2"/>
  </r>
  <r>
    <x v="1"/>
    <x v="1"/>
    <x v="1"/>
    <x v="0"/>
    <x v="13"/>
    <x v="112"/>
    <n v="0"/>
    <x v="1"/>
    <x v="1"/>
    <x v="1"/>
    <x v="0"/>
    <x v="1"/>
    <x v="1"/>
    <x v="1"/>
    <x v="3"/>
    <x v="0"/>
    <x v="2"/>
  </r>
  <r>
    <x v="1"/>
    <x v="1"/>
    <x v="1"/>
    <x v="0"/>
    <x v="371"/>
    <x v="973"/>
    <n v="0"/>
    <x v="1"/>
    <x v="1"/>
    <x v="1"/>
    <x v="0"/>
    <x v="1"/>
    <x v="1"/>
    <x v="1"/>
    <x v="3"/>
    <x v="0"/>
    <x v="3"/>
  </r>
  <r>
    <x v="1"/>
    <x v="1"/>
    <x v="1"/>
    <x v="0"/>
    <x v="246"/>
    <x v="385"/>
    <n v="279154.65999999997"/>
    <x v="1"/>
    <x v="1"/>
    <x v="1"/>
    <x v="0"/>
    <x v="1"/>
    <x v="1"/>
    <x v="1"/>
    <x v="2"/>
    <x v="0"/>
    <x v="6"/>
  </r>
  <r>
    <x v="1"/>
    <x v="1"/>
    <x v="1"/>
    <x v="0"/>
    <x v="337"/>
    <x v="544"/>
    <n v="0"/>
    <x v="1"/>
    <x v="1"/>
    <x v="1"/>
    <x v="0"/>
    <x v="1"/>
    <x v="1"/>
    <x v="1"/>
    <x v="3"/>
    <x v="0"/>
    <x v="1"/>
  </r>
  <r>
    <x v="1"/>
    <x v="1"/>
    <x v="1"/>
    <x v="0"/>
    <x v="41"/>
    <x v="1196"/>
    <n v="0"/>
    <x v="1"/>
    <x v="1"/>
    <x v="1"/>
    <x v="0"/>
    <x v="1"/>
    <x v="1"/>
    <x v="1"/>
    <x v="3"/>
    <x v="0"/>
    <x v="3"/>
  </r>
  <r>
    <x v="1"/>
    <x v="1"/>
    <x v="1"/>
    <x v="0"/>
    <x v="60"/>
    <x v="182"/>
    <n v="0"/>
    <x v="1"/>
    <x v="1"/>
    <x v="1"/>
    <x v="0"/>
    <x v="1"/>
    <x v="1"/>
    <x v="1"/>
    <x v="0"/>
    <x v="0"/>
    <x v="4"/>
  </r>
  <r>
    <x v="1"/>
    <x v="1"/>
    <x v="1"/>
    <x v="0"/>
    <x v="53"/>
    <x v="435"/>
    <n v="0"/>
    <x v="1"/>
    <x v="1"/>
    <x v="1"/>
    <x v="0"/>
    <x v="1"/>
    <x v="1"/>
    <x v="1"/>
    <x v="2"/>
    <x v="0"/>
    <x v="7"/>
  </r>
  <r>
    <x v="1"/>
    <x v="1"/>
    <x v="1"/>
    <x v="0"/>
    <x v="389"/>
    <x v="643"/>
    <n v="1168683.75"/>
    <x v="1"/>
    <x v="1"/>
    <x v="1"/>
    <x v="0"/>
    <x v="1"/>
    <x v="1"/>
    <x v="1"/>
    <x v="2"/>
    <x v="1"/>
    <x v="7"/>
  </r>
  <r>
    <x v="1"/>
    <x v="1"/>
    <x v="1"/>
    <x v="0"/>
    <x v="371"/>
    <x v="973"/>
    <n v="0"/>
    <x v="1"/>
    <x v="1"/>
    <x v="1"/>
    <x v="0"/>
    <x v="1"/>
    <x v="1"/>
    <x v="1"/>
    <x v="3"/>
    <x v="0"/>
    <x v="6"/>
  </r>
  <r>
    <x v="1"/>
    <x v="1"/>
    <x v="1"/>
    <x v="0"/>
    <x v="456"/>
    <x v="782"/>
    <n v="0"/>
    <x v="1"/>
    <x v="1"/>
    <x v="1"/>
    <x v="0"/>
    <x v="1"/>
    <x v="1"/>
    <x v="1"/>
    <x v="1"/>
    <x v="0"/>
    <x v="6"/>
  </r>
  <r>
    <x v="1"/>
    <x v="1"/>
    <x v="1"/>
    <x v="0"/>
    <x v="551"/>
    <x v="1015"/>
    <n v="0"/>
    <x v="1"/>
    <x v="1"/>
    <x v="1"/>
    <x v="0"/>
    <x v="1"/>
    <x v="1"/>
    <x v="1"/>
    <x v="0"/>
    <x v="0"/>
    <x v="4"/>
  </r>
  <r>
    <x v="1"/>
    <x v="1"/>
    <x v="1"/>
    <x v="0"/>
    <x v="343"/>
    <x v="561"/>
    <n v="-858.41"/>
    <x v="1"/>
    <x v="1"/>
    <x v="1"/>
    <x v="0"/>
    <x v="1"/>
    <x v="1"/>
    <x v="1"/>
    <x v="3"/>
    <x v="0"/>
    <x v="7"/>
  </r>
  <r>
    <x v="1"/>
    <x v="1"/>
    <x v="1"/>
    <x v="0"/>
    <x v="11"/>
    <x v="152"/>
    <n v="0"/>
    <x v="1"/>
    <x v="1"/>
    <x v="1"/>
    <x v="0"/>
    <x v="1"/>
    <x v="1"/>
    <x v="1"/>
    <x v="3"/>
    <x v="0"/>
    <x v="7"/>
  </r>
  <r>
    <x v="1"/>
    <x v="1"/>
    <x v="1"/>
    <x v="0"/>
    <x v="270"/>
    <x v="433"/>
    <n v="2188854.84"/>
    <x v="1"/>
    <x v="1"/>
    <x v="1"/>
    <x v="0"/>
    <x v="1"/>
    <x v="1"/>
    <x v="1"/>
    <x v="3"/>
    <x v="1"/>
    <x v="0"/>
  </r>
  <r>
    <x v="1"/>
    <x v="1"/>
    <x v="1"/>
    <x v="0"/>
    <x v="228"/>
    <x v="424"/>
    <n v="0"/>
    <x v="1"/>
    <x v="1"/>
    <x v="1"/>
    <x v="0"/>
    <x v="1"/>
    <x v="1"/>
    <x v="1"/>
    <x v="0"/>
    <x v="0"/>
    <x v="5"/>
  </r>
  <r>
    <x v="1"/>
    <x v="1"/>
    <x v="1"/>
    <x v="0"/>
    <x v="18"/>
    <x v="35"/>
    <n v="0"/>
    <x v="1"/>
    <x v="1"/>
    <x v="1"/>
    <x v="0"/>
    <x v="1"/>
    <x v="1"/>
    <x v="1"/>
    <x v="3"/>
    <x v="0"/>
    <x v="4"/>
  </r>
  <r>
    <x v="1"/>
    <x v="1"/>
    <x v="1"/>
    <x v="0"/>
    <x v="569"/>
    <x v="1063"/>
    <n v="0"/>
    <x v="1"/>
    <x v="1"/>
    <x v="1"/>
    <x v="0"/>
    <x v="1"/>
    <x v="1"/>
    <x v="1"/>
    <x v="3"/>
    <x v="1"/>
    <x v="1"/>
  </r>
  <r>
    <x v="1"/>
    <x v="1"/>
    <x v="1"/>
    <x v="0"/>
    <x v="32"/>
    <x v="564"/>
    <n v="9929386.8300000001"/>
    <x v="1"/>
    <x v="1"/>
    <x v="1"/>
    <x v="0"/>
    <x v="1"/>
    <x v="1"/>
    <x v="1"/>
    <x v="4"/>
    <x v="0"/>
    <x v="7"/>
  </r>
  <r>
    <x v="1"/>
    <x v="1"/>
    <x v="1"/>
    <x v="0"/>
    <x v="103"/>
    <x v="878"/>
    <n v="0"/>
    <x v="1"/>
    <x v="1"/>
    <x v="1"/>
    <x v="0"/>
    <x v="1"/>
    <x v="1"/>
    <x v="1"/>
    <x v="1"/>
    <x v="0"/>
    <x v="6"/>
  </r>
  <r>
    <x v="1"/>
    <x v="1"/>
    <x v="1"/>
    <x v="0"/>
    <x v="41"/>
    <x v="616"/>
    <n v="0"/>
    <x v="1"/>
    <x v="1"/>
    <x v="1"/>
    <x v="0"/>
    <x v="1"/>
    <x v="1"/>
    <x v="1"/>
    <x v="3"/>
    <x v="0"/>
    <x v="2"/>
  </r>
  <r>
    <x v="1"/>
    <x v="1"/>
    <x v="1"/>
    <x v="0"/>
    <x v="371"/>
    <x v="973"/>
    <n v="0"/>
    <x v="1"/>
    <x v="1"/>
    <x v="1"/>
    <x v="0"/>
    <x v="1"/>
    <x v="1"/>
    <x v="1"/>
    <x v="3"/>
    <x v="0"/>
    <x v="1"/>
  </r>
  <r>
    <x v="1"/>
    <x v="1"/>
    <x v="1"/>
    <x v="0"/>
    <x v="256"/>
    <x v="1025"/>
    <n v="0"/>
    <x v="1"/>
    <x v="1"/>
    <x v="1"/>
    <x v="0"/>
    <x v="1"/>
    <x v="1"/>
    <x v="1"/>
    <x v="3"/>
    <x v="0"/>
    <x v="6"/>
  </r>
  <r>
    <x v="1"/>
    <x v="1"/>
    <x v="1"/>
    <x v="0"/>
    <x v="11"/>
    <x v="1314"/>
    <n v="0"/>
    <x v="1"/>
    <x v="1"/>
    <x v="1"/>
    <x v="0"/>
    <x v="1"/>
    <x v="1"/>
    <x v="1"/>
    <x v="3"/>
    <x v="0"/>
    <x v="4"/>
  </r>
  <r>
    <x v="1"/>
    <x v="1"/>
    <x v="1"/>
    <x v="0"/>
    <x v="13"/>
    <x v="834"/>
    <n v="0"/>
    <x v="1"/>
    <x v="1"/>
    <x v="1"/>
    <x v="0"/>
    <x v="1"/>
    <x v="1"/>
    <x v="1"/>
    <x v="1"/>
    <x v="0"/>
    <x v="5"/>
  </r>
  <r>
    <x v="1"/>
    <x v="1"/>
    <x v="1"/>
    <x v="0"/>
    <x v="410"/>
    <x v="680"/>
    <n v="0"/>
    <x v="1"/>
    <x v="1"/>
    <x v="1"/>
    <x v="0"/>
    <x v="1"/>
    <x v="1"/>
    <x v="1"/>
    <x v="3"/>
    <x v="1"/>
    <x v="4"/>
  </r>
  <r>
    <x v="1"/>
    <x v="1"/>
    <x v="1"/>
    <x v="0"/>
    <x v="31"/>
    <x v="33"/>
    <n v="0"/>
    <x v="1"/>
    <x v="1"/>
    <x v="1"/>
    <x v="0"/>
    <x v="1"/>
    <x v="1"/>
    <x v="1"/>
    <x v="0"/>
    <x v="0"/>
    <x v="5"/>
  </r>
  <r>
    <x v="1"/>
    <x v="1"/>
    <x v="1"/>
    <x v="0"/>
    <x v="30"/>
    <x v="310"/>
    <n v="0"/>
    <x v="1"/>
    <x v="1"/>
    <x v="1"/>
    <x v="0"/>
    <x v="1"/>
    <x v="1"/>
    <x v="1"/>
    <x v="0"/>
    <x v="0"/>
    <x v="3"/>
  </r>
  <r>
    <x v="1"/>
    <x v="1"/>
    <x v="1"/>
    <x v="0"/>
    <x v="30"/>
    <x v="1330"/>
    <n v="6929.46"/>
    <x v="1"/>
    <x v="1"/>
    <x v="1"/>
    <x v="0"/>
    <x v="1"/>
    <x v="1"/>
    <x v="1"/>
    <x v="3"/>
    <x v="0"/>
    <x v="0"/>
  </r>
  <r>
    <x v="1"/>
    <x v="1"/>
    <x v="1"/>
    <x v="0"/>
    <x v="73"/>
    <x v="183"/>
    <n v="0"/>
    <x v="1"/>
    <x v="1"/>
    <x v="1"/>
    <x v="0"/>
    <x v="1"/>
    <x v="1"/>
    <x v="1"/>
    <x v="0"/>
    <x v="0"/>
    <x v="3"/>
  </r>
  <r>
    <x v="1"/>
    <x v="1"/>
    <x v="1"/>
    <x v="0"/>
    <x v="121"/>
    <x v="411"/>
    <n v="0"/>
    <x v="1"/>
    <x v="1"/>
    <x v="1"/>
    <x v="0"/>
    <x v="1"/>
    <x v="1"/>
    <x v="1"/>
    <x v="0"/>
    <x v="0"/>
    <x v="6"/>
  </r>
  <r>
    <x v="1"/>
    <x v="1"/>
    <x v="1"/>
    <x v="0"/>
    <x v="103"/>
    <x v="724"/>
    <n v="0"/>
    <x v="1"/>
    <x v="1"/>
    <x v="1"/>
    <x v="0"/>
    <x v="1"/>
    <x v="1"/>
    <x v="1"/>
    <x v="2"/>
    <x v="1"/>
    <x v="1"/>
  </r>
  <r>
    <x v="1"/>
    <x v="1"/>
    <x v="1"/>
    <x v="0"/>
    <x v="243"/>
    <x v="382"/>
    <n v="0"/>
    <x v="1"/>
    <x v="1"/>
    <x v="1"/>
    <x v="0"/>
    <x v="1"/>
    <x v="1"/>
    <x v="1"/>
    <x v="3"/>
    <x v="0"/>
    <x v="3"/>
  </r>
  <r>
    <x v="1"/>
    <x v="1"/>
    <x v="1"/>
    <x v="0"/>
    <x v="41"/>
    <x v="1093"/>
    <n v="0"/>
    <x v="1"/>
    <x v="1"/>
    <x v="1"/>
    <x v="0"/>
    <x v="1"/>
    <x v="1"/>
    <x v="1"/>
    <x v="3"/>
    <x v="0"/>
    <x v="0"/>
  </r>
  <r>
    <x v="1"/>
    <x v="1"/>
    <x v="1"/>
    <x v="0"/>
    <x v="60"/>
    <x v="374"/>
    <n v="0"/>
    <x v="1"/>
    <x v="1"/>
    <x v="1"/>
    <x v="0"/>
    <x v="1"/>
    <x v="1"/>
    <x v="1"/>
    <x v="0"/>
    <x v="0"/>
    <x v="0"/>
  </r>
  <r>
    <x v="1"/>
    <x v="1"/>
    <x v="1"/>
    <x v="0"/>
    <x v="625"/>
    <x v="1262"/>
    <n v="0"/>
    <x v="1"/>
    <x v="1"/>
    <x v="1"/>
    <x v="0"/>
    <x v="1"/>
    <x v="1"/>
    <x v="1"/>
    <x v="3"/>
    <x v="1"/>
    <x v="1"/>
  </r>
  <r>
    <x v="1"/>
    <x v="1"/>
    <x v="1"/>
    <x v="0"/>
    <x v="26"/>
    <x v="28"/>
    <n v="0"/>
    <x v="1"/>
    <x v="1"/>
    <x v="1"/>
    <x v="0"/>
    <x v="1"/>
    <x v="1"/>
    <x v="1"/>
    <x v="0"/>
    <x v="0"/>
    <x v="7"/>
  </r>
  <r>
    <x v="1"/>
    <x v="1"/>
    <x v="1"/>
    <x v="0"/>
    <x v="175"/>
    <x v="260"/>
    <n v="1865027.03"/>
    <x v="1"/>
    <x v="1"/>
    <x v="1"/>
    <x v="0"/>
    <x v="1"/>
    <x v="1"/>
    <x v="1"/>
    <x v="4"/>
    <x v="2"/>
    <x v="7"/>
  </r>
  <r>
    <x v="1"/>
    <x v="1"/>
    <x v="1"/>
    <x v="0"/>
    <x v="407"/>
    <x v="677"/>
    <n v="0"/>
    <x v="1"/>
    <x v="1"/>
    <x v="1"/>
    <x v="0"/>
    <x v="1"/>
    <x v="1"/>
    <x v="1"/>
    <x v="2"/>
    <x v="0"/>
    <x v="0"/>
  </r>
  <r>
    <x v="1"/>
    <x v="1"/>
    <x v="1"/>
    <x v="0"/>
    <x v="105"/>
    <x v="133"/>
    <n v="0"/>
    <x v="1"/>
    <x v="1"/>
    <x v="1"/>
    <x v="0"/>
    <x v="1"/>
    <x v="1"/>
    <x v="1"/>
    <x v="6"/>
    <x v="1"/>
    <x v="7"/>
  </r>
  <r>
    <x v="1"/>
    <x v="1"/>
    <x v="1"/>
    <x v="0"/>
    <x v="599"/>
    <x v="1148"/>
    <n v="0"/>
    <x v="1"/>
    <x v="1"/>
    <x v="1"/>
    <x v="0"/>
    <x v="1"/>
    <x v="1"/>
    <x v="1"/>
    <x v="3"/>
    <x v="1"/>
    <x v="2"/>
  </r>
  <r>
    <x v="1"/>
    <x v="1"/>
    <x v="1"/>
    <x v="0"/>
    <x v="53"/>
    <x v="468"/>
    <n v="0"/>
    <x v="1"/>
    <x v="1"/>
    <x v="1"/>
    <x v="0"/>
    <x v="1"/>
    <x v="1"/>
    <x v="1"/>
    <x v="1"/>
    <x v="0"/>
    <x v="6"/>
  </r>
  <r>
    <x v="1"/>
    <x v="1"/>
    <x v="1"/>
    <x v="0"/>
    <x v="228"/>
    <x v="470"/>
    <n v="5247418.92"/>
    <x v="1"/>
    <x v="1"/>
    <x v="1"/>
    <x v="0"/>
    <x v="1"/>
    <x v="1"/>
    <x v="1"/>
    <x v="5"/>
    <x v="0"/>
    <x v="6"/>
  </r>
  <r>
    <x v="1"/>
    <x v="1"/>
    <x v="1"/>
    <x v="0"/>
    <x v="0"/>
    <x v="269"/>
    <n v="0"/>
    <x v="1"/>
    <x v="1"/>
    <x v="1"/>
    <x v="0"/>
    <x v="1"/>
    <x v="1"/>
    <x v="1"/>
    <x v="5"/>
    <x v="0"/>
    <x v="7"/>
  </r>
  <r>
    <x v="1"/>
    <x v="1"/>
    <x v="1"/>
    <x v="0"/>
    <x v="106"/>
    <x v="1325"/>
    <n v="0"/>
    <x v="1"/>
    <x v="1"/>
    <x v="1"/>
    <x v="0"/>
    <x v="1"/>
    <x v="1"/>
    <x v="1"/>
    <x v="1"/>
    <x v="2"/>
    <x v="6"/>
  </r>
  <r>
    <x v="1"/>
    <x v="1"/>
    <x v="1"/>
    <x v="0"/>
    <x v="11"/>
    <x v="918"/>
    <n v="0"/>
    <x v="1"/>
    <x v="1"/>
    <x v="1"/>
    <x v="0"/>
    <x v="1"/>
    <x v="1"/>
    <x v="1"/>
    <x v="3"/>
    <x v="0"/>
    <x v="6"/>
  </r>
  <r>
    <x v="1"/>
    <x v="1"/>
    <x v="1"/>
    <x v="0"/>
    <x v="243"/>
    <x v="382"/>
    <n v="0"/>
    <x v="1"/>
    <x v="1"/>
    <x v="1"/>
    <x v="0"/>
    <x v="1"/>
    <x v="1"/>
    <x v="1"/>
    <x v="3"/>
    <x v="0"/>
    <x v="4"/>
  </r>
  <r>
    <x v="1"/>
    <x v="1"/>
    <x v="1"/>
    <x v="0"/>
    <x v="619"/>
    <x v="1222"/>
    <n v="74269.22"/>
    <x v="1"/>
    <x v="1"/>
    <x v="1"/>
    <x v="0"/>
    <x v="1"/>
    <x v="1"/>
    <x v="1"/>
    <x v="3"/>
    <x v="1"/>
    <x v="1"/>
  </r>
  <r>
    <x v="1"/>
    <x v="1"/>
    <x v="1"/>
    <x v="0"/>
    <x v="571"/>
    <x v="1074"/>
    <n v="29336.25"/>
    <x v="1"/>
    <x v="1"/>
    <x v="1"/>
    <x v="0"/>
    <x v="1"/>
    <x v="1"/>
    <x v="1"/>
    <x v="2"/>
    <x v="0"/>
    <x v="4"/>
  </r>
  <r>
    <x v="1"/>
    <x v="1"/>
    <x v="1"/>
    <x v="0"/>
    <x v="648"/>
    <x v="1336"/>
    <n v="0"/>
    <x v="1"/>
    <x v="1"/>
    <x v="1"/>
    <x v="0"/>
    <x v="1"/>
    <x v="1"/>
    <x v="1"/>
    <x v="1"/>
    <x v="0"/>
    <x v="0"/>
  </r>
  <r>
    <x v="1"/>
    <x v="1"/>
    <x v="1"/>
    <x v="0"/>
    <x v="370"/>
    <x v="611"/>
    <n v="0"/>
    <x v="1"/>
    <x v="1"/>
    <x v="1"/>
    <x v="0"/>
    <x v="1"/>
    <x v="1"/>
    <x v="1"/>
    <x v="2"/>
    <x v="0"/>
    <x v="1"/>
  </r>
  <r>
    <x v="1"/>
    <x v="1"/>
    <x v="1"/>
    <x v="0"/>
    <x v="41"/>
    <x v="370"/>
    <n v="0"/>
    <x v="1"/>
    <x v="1"/>
    <x v="1"/>
    <x v="0"/>
    <x v="1"/>
    <x v="1"/>
    <x v="1"/>
    <x v="3"/>
    <x v="0"/>
    <x v="0"/>
  </r>
  <r>
    <x v="1"/>
    <x v="1"/>
    <x v="1"/>
    <x v="0"/>
    <x v="164"/>
    <x v="547"/>
    <n v="0"/>
    <x v="1"/>
    <x v="1"/>
    <x v="1"/>
    <x v="0"/>
    <x v="1"/>
    <x v="1"/>
    <x v="1"/>
    <x v="3"/>
    <x v="0"/>
    <x v="1"/>
  </r>
  <r>
    <x v="1"/>
    <x v="1"/>
    <x v="1"/>
    <x v="0"/>
    <x v="140"/>
    <x v="355"/>
    <n v="0"/>
    <x v="1"/>
    <x v="1"/>
    <x v="1"/>
    <x v="0"/>
    <x v="1"/>
    <x v="1"/>
    <x v="1"/>
    <x v="0"/>
    <x v="0"/>
    <x v="0"/>
  </r>
  <r>
    <x v="1"/>
    <x v="1"/>
    <x v="1"/>
    <x v="0"/>
    <x v="303"/>
    <x v="761"/>
    <n v="0"/>
    <x v="1"/>
    <x v="1"/>
    <x v="1"/>
    <x v="0"/>
    <x v="1"/>
    <x v="1"/>
    <x v="1"/>
    <x v="6"/>
    <x v="2"/>
    <x v="1"/>
  </r>
  <r>
    <x v="1"/>
    <x v="1"/>
    <x v="1"/>
    <x v="0"/>
    <x v="202"/>
    <x v="560"/>
    <n v="0"/>
    <x v="1"/>
    <x v="1"/>
    <x v="1"/>
    <x v="0"/>
    <x v="1"/>
    <x v="1"/>
    <x v="1"/>
    <x v="4"/>
    <x v="0"/>
    <x v="7"/>
  </r>
  <r>
    <x v="1"/>
    <x v="1"/>
    <x v="1"/>
    <x v="0"/>
    <x v="13"/>
    <x v="13"/>
    <n v="0"/>
    <x v="1"/>
    <x v="1"/>
    <x v="1"/>
    <x v="0"/>
    <x v="1"/>
    <x v="1"/>
    <x v="1"/>
    <x v="3"/>
    <x v="0"/>
    <x v="3"/>
  </r>
  <r>
    <x v="1"/>
    <x v="1"/>
    <x v="1"/>
    <x v="0"/>
    <x v="1"/>
    <x v="915"/>
    <n v="0"/>
    <x v="1"/>
    <x v="1"/>
    <x v="1"/>
    <x v="0"/>
    <x v="1"/>
    <x v="1"/>
    <x v="1"/>
    <x v="3"/>
    <x v="0"/>
    <x v="5"/>
  </r>
  <r>
    <x v="1"/>
    <x v="1"/>
    <x v="1"/>
    <x v="0"/>
    <x v="41"/>
    <x v="851"/>
    <n v="0"/>
    <x v="1"/>
    <x v="1"/>
    <x v="1"/>
    <x v="0"/>
    <x v="1"/>
    <x v="1"/>
    <x v="1"/>
    <x v="3"/>
    <x v="0"/>
    <x v="1"/>
  </r>
  <r>
    <x v="1"/>
    <x v="1"/>
    <x v="1"/>
    <x v="0"/>
    <x v="509"/>
    <x v="928"/>
    <n v="0"/>
    <x v="1"/>
    <x v="1"/>
    <x v="1"/>
    <x v="0"/>
    <x v="1"/>
    <x v="1"/>
    <x v="1"/>
    <x v="3"/>
    <x v="0"/>
    <x v="5"/>
  </r>
  <r>
    <x v="1"/>
    <x v="1"/>
    <x v="1"/>
    <x v="0"/>
    <x v="22"/>
    <x v="336"/>
    <n v="0"/>
    <x v="1"/>
    <x v="1"/>
    <x v="1"/>
    <x v="0"/>
    <x v="1"/>
    <x v="1"/>
    <x v="1"/>
    <x v="0"/>
    <x v="0"/>
    <x v="7"/>
  </r>
  <r>
    <x v="1"/>
    <x v="1"/>
    <x v="1"/>
    <x v="0"/>
    <x v="108"/>
    <x v="169"/>
    <n v="0"/>
    <x v="1"/>
    <x v="1"/>
    <x v="1"/>
    <x v="0"/>
    <x v="1"/>
    <x v="1"/>
    <x v="1"/>
    <x v="4"/>
    <x v="1"/>
    <x v="2"/>
  </r>
  <r>
    <x v="1"/>
    <x v="1"/>
    <x v="1"/>
    <x v="0"/>
    <x v="246"/>
    <x v="385"/>
    <n v="239766.26"/>
    <x v="1"/>
    <x v="1"/>
    <x v="1"/>
    <x v="0"/>
    <x v="1"/>
    <x v="1"/>
    <x v="1"/>
    <x v="2"/>
    <x v="0"/>
    <x v="3"/>
  </r>
  <r>
    <x v="1"/>
    <x v="1"/>
    <x v="1"/>
    <x v="0"/>
    <x v="13"/>
    <x v="834"/>
    <n v="0"/>
    <x v="1"/>
    <x v="1"/>
    <x v="1"/>
    <x v="0"/>
    <x v="1"/>
    <x v="1"/>
    <x v="1"/>
    <x v="1"/>
    <x v="0"/>
    <x v="4"/>
  </r>
  <r>
    <x v="1"/>
    <x v="1"/>
    <x v="1"/>
    <x v="0"/>
    <x v="154"/>
    <x v="216"/>
    <n v="35803.620000000003"/>
    <x v="1"/>
    <x v="1"/>
    <x v="1"/>
    <x v="0"/>
    <x v="1"/>
    <x v="1"/>
    <x v="1"/>
    <x v="2"/>
    <x v="0"/>
    <x v="3"/>
  </r>
  <r>
    <x v="1"/>
    <x v="1"/>
    <x v="1"/>
    <x v="0"/>
    <x v="138"/>
    <x v="190"/>
    <n v="0"/>
    <x v="1"/>
    <x v="1"/>
    <x v="1"/>
    <x v="0"/>
    <x v="1"/>
    <x v="1"/>
    <x v="1"/>
    <x v="3"/>
    <x v="0"/>
    <x v="0"/>
  </r>
  <r>
    <x v="1"/>
    <x v="1"/>
    <x v="1"/>
    <x v="0"/>
    <x v="41"/>
    <x v="1044"/>
    <n v="0"/>
    <x v="1"/>
    <x v="1"/>
    <x v="1"/>
    <x v="0"/>
    <x v="1"/>
    <x v="1"/>
    <x v="1"/>
    <x v="3"/>
    <x v="0"/>
    <x v="2"/>
  </r>
  <r>
    <x v="1"/>
    <x v="1"/>
    <x v="1"/>
    <x v="0"/>
    <x v="1"/>
    <x v="1188"/>
    <n v="0"/>
    <x v="1"/>
    <x v="1"/>
    <x v="1"/>
    <x v="0"/>
    <x v="1"/>
    <x v="1"/>
    <x v="1"/>
    <x v="3"/>
    <x v="0"/>
    <x v="6"/>
  </r>
  <r>
    <x v="1"/>
    <x v="1"/>
    <x v="1"/>
    <x v="0"/>
    <x v="570"/>
    <x v="1073"/>
    <n v="0"/>
    <x v="1"/>
    <x v="1"/>
    <x v="1"/>
    <x v="0"/>
    <x v="1"/>
    <x v="1"/>
    <x v="1"/>
    <x v="1"/>
    <x v="0"/>
    <x v="4"/>
  </r>
  <r>
    <x v="1"/>
    <x v="1"/>
    <x v="1"/>
    <x v="0"/>
    <x v="129"/>
    <x v="316"/>
    <n v="0"/>
    <x v="1"/>
    <x v="1"/>
    <x v="1"/>
    <x v="0"/>
    <x v="1"/>
    <x v="1"/>
    <x v="1"/>
    <x v="1"/>
    <x v="1"/>
    <x v="6"/>
  </r>
  <r>
    <x v="1"/>
    <x v="1"/>
    <x v="1"/>
    <x v="0"/>
    <x v="65"/>
    <x v="79"/>
    <n v="0"/>
    <x v="1"/>
    <x v="1"/>
    <x v="1"/>
    <x v="0"/>
    <x v="1"/>
    <x v="1"/>
    <x v="1"/>
    <x v="1"/>
    <x v="1"/>
    <x v="2"/>
  </r>
  <r>
    <x v="1"/>
    <x v="1"/>
    <x v="1"/>
    <x v="0"/>
    <x v="73"/>
    <x v="183"/>
    <n v="0"/>
    <x v="1"/>
    <x v="1"/>
    <x v="1"/>
    <x v="0"/>
    <x v="1"/>
    <x v="1"/>
    <x v="1"/>
    <x v="0"/>
    <x v="0"/>
    <x v="1"/>
  </r>
  <r>
    <x v="1"/>
    <x v="1"/>
    <x v="1"/>
    <x v="0"/>
    <x v="18"/>
    <x v="749"/>
    <n v="0"/>
    <x v="1"/>
    <x v="1"/>
    <x v="1"/>
    <x v="0"/>
    <x v="1"/>
    <x v="1"/>
    <x v="1"/>
    <x v="1"/>
    <x v="0"/>
    <x v="4"/>
  </r>
  <r>
    <x v="1"/>
    <x v="1"/>
    <x v="1"/>
    <x v="0"/>
    <x v="298"/>
    <x v="541"/>
    <n v="0"/>
    <x v="1"/>
    <x v="1"/>
    <x v="1"/>
    <x v="0"/>
    <x v="1"/>
    <x v="1"/>
    <x v="1"/>
    <x v="4"/>
    <x v="1"/>
    <x v="7"/>
  </r>
  <r>
    <x v="1"/>
    <x v="1"/>
    <x v="1"/>
    <x v="0"/>
    <x v="210"/>
    <x v="308"/>
    <n v="0"/>
    <x v="1"/>
    <x v="1"/>
    <x v="1"/>
    <x v="0"/>
    <x v="1"/>
    <x v="1"/>
    <x v="1"/>
    <x v="3"/>
    <x v="0"/>
    <x v="7"/>
  </r>
  <r>
    <x v="1"/>
    <x v="1"/>
    <x v="1"/>
    <x v="0"/>
    <x v="285"/>
    <x v="465"/>
    <n v="117867.86"/>
    <x v="1"/>
    <x v="1"/>
    <x v="1"/>
    <x v="0"/>
    <x v="1"/>
    <x v="1"/>
    <x v="1"/>
    <x v="4"/>
    <x v="1"/>
    <x v="1"/>
  </r>
  <r>
    <x v="1"/>
    <x v="1"/>
    <x v="1"/>
    <x v="0"/>
    <x v="41"/>
    <x v="1265"/>
    <n v="0"/>
    <x v="1"/>
    <x v="1"/>
    <x v="1"/>
    <x v="0"/>
    <x v="1"/>
    <x v="1"/>
    <x v="1"/>
    <x v="3"/>
    <x v="0"/>
    <x v="0"/>
  </r>
  <r>
    <x v="1"/>
    <x v="1"/>
    <x v="1"/>
    <x v="0"/>
    <x v="423"/>
    <x v="703"/>
    <n v="0"/>
    <x v="1"/>
    <x v="1"/>
    <x v="1"/>
    <x v="0"/>
    <x v="1"/>
    <x v="1"/>
    <x v="1"/>
    <x v="2"/>
    <x v="1"/>
    <x v="6"/>
  </r>
  <r>
    <x v="1"/>
    <x v="1"/>
    <x v="1"/>
    <x v="0"/>
    <x v="231"/>
    <x v="354"/>
    <n v="1191174.78"/>
    <x v="1"/>
    <x v="1"/>
    <x v="1"/>
    <x v="0"/>
    <x v="1"/>
    <x v="1"/>
    <x v="1"/>
    <x v="0"/>
    <x v="1"/>
    <x v="4"/>
  </r>
  <r>
    <x v="1"/>
    <x v="1"/>
    <x v="1"/>
    <x v="0"/>
    <x v="659"/>
    <x v="1370"/>
    <n v="0"/>
    <x v="1"/>
    <x v="1"/>
    <x v="1"/>
    <x v="0"/>
    <x v="1"/>
    <x v="1"/>
    <x v="1"/>
    <x v="3"/>
    <x v="0"/>
    <x v="1"/>
  </r>
  <r>
    <x v="1"/>
    <x v="1"/>
    <x v="1"/>
    <x v="0"/>
    <x v="378"/>
    <x v="1031"/>
    <n v="0"/>
    <x v="1"/>
    <x v="1"/>
    <x v="1"/>
    <x v="0"/>
    <x v="1"/>
    <x v="1"/>
    <x v="1"/>
    <x v="3"/>
    <x v="0"/>
    <x v="7"/>
  </r>
  <r>
    <x v="1"/>
    <x v="1"/>
    <x v="1"/>
    <x v="0"/>
    <x v="16"/>
    <x v="187"/>
    <n v="0"/>
    <x v="1"/>
    <x v="1"/>
    <x v="1"/>
    <x v="0"/>
    <x v="1"/>
    <x v="1"/>
    <x v="1"/>
    <x v="0"/>
    <x v="0"/>
    <x v="1"/>
  </r>
  <r>
    <x v="1"/>
    <x v="1"/>
    <x v="1"/>
    <x v="0"/>
    <x v="22"/>
    <x v="1072"/>
    <n v="0"/>
    <x v="1"/>
    <x v="1"/>
    <x v="1"/>
    <x v="0"/>
    <x v="1"/>
    <x v="1"/>
    <x v="1"/>
    <x v="3"/>
    <x v="0"/>
    <x v="1"/>
  </r>
  <r>
    <x v="1"/>
    <x v="1"/>
    <x v="1"/>
    <x v="0"/>
    <x v="13"/>
    <x v="1167"/>
    <n v="0"/>
    <x v="1"/>
    <x v="1"/>
    <x v="1"/>
    <x v="0"/>
    <x v="1"/>
    <x v="1"/>
    <x v="1"/>
    <x v="3"/>
    <x v="0"/>
    <x v="1"/>
  </r>
  <r>
    <x v="1"/>
    <x v="1"/>
    <x v="1"/>
    <x v="0"/>
    <x v="544"/>
    <x v="996"/>
    <n v="-60072.46"/>
    <x v="1"/>
    <x v="1"/>
    <x v="1"/>
    <x v="0"/>
    <x v="1"/>
    <x v="1"/>
    <x v="1"/>
    <x v="3"/>
    <x v="0"/>
    <x v="3"/>
  </r>
  <r>
    <x v="1"/>
    <x v="1"/>
    <x v="1"/>
    <x v="0"/>
    <x v="18"/>
    <x v="1075"/>
    <n v="83622447.879999995"/>
    <x v="1"/>
    <x v="1"/>
    <x v="1"/>
    <x v="0"/>
    <x v="1"/>
    <x v="1"/>
    <x v="1"/>
    <x v="3"/>
    <x v="0"/>
    <x v="3"/>
  </r>
  <r>
    <x v="1"/>
    <x v="1"/>
    <x v="1"/>
    <x v="0"/>
    <x v="11"/>
    <x v="952"/>
    <n v="0"/>
    <x v="1"/>
    <x v="1"/>
    <x v="1"/>
    <x v="0"/>
    <x v="1"/>
    <x v="1"/>
    <x v="1"/>
    <x v="3"/>
    <x v="0"/>
    <x v="1"/>
  </r>
  <r>
    <x v="1"/>
    <x v="1"/>
    <x v="1"/>
    <x v="0"/>
    <x v="447"/>
    <x v="759"/>
    <n v="316515.78999999998"/>
    <x v="1"/>
    <x v="1"/>
    <x v="1"/>
    <x v="0"/>
    <x v="1"/>
    <x v="1"/>
    <x v="1"/>
    <x v="0"/>
    <x v="1"/>
    <x v="2"/>
  </r>
  <r>
    <x v="1"/>
    <x v="1"/>
    <x v="1"/>
    <x v="0"/>
    <x v="46"/>
    <x v="52"/>
    <n v="1162.56"/>
    <x v="1"/>
    <x v="1"/>
    <x v="1"/>
    <x v="0"/>
    <x v="1"/>
    <x v="1"/>
    <x v="1"/>
    <x v="0"/>
    <x v="0"/>
    <x v="2"/>
  </r>
  <r>
    <x v="1"/>
    <x v="1"/>
    <x v="1"/>
    <x v="0"/>
    <x v="11"/>
    <x v="1234"/>
    <n v="0"/>
    <x v="1"/>
    <x v="1"/>
    <x v="1"/>
    <x v="0"/>
    <x v="1"/>
    <x v="1"/>
    <x v="1"/>
    <x v="3"/>
    <x v="0"/>
    <x v="5"/>
  </r>
  <r>
    <x v="1"/>
    <x v="1"/>
    <x v="1"/>
    <x v="0"/>
    <x v="13"/>
    <x v="705"/>
    <n v="0"/>
    <x v="1"/>
    <x v="1"/>
    <x v="1"/>
    <x v="0"/>
    <x v="1"/>
    <x v="1"/>
    <x v="1"/>
    <x v="3"/>
    <x v="0"/>
    <x v="0"/>
  </r>
  <r>
    <x v="1"/>
    <x v="1"/>
    <x v="1"/>
    <x v="0"/>
    <x v="588"/>
    <x v="1117"/>
    <n v="0"/>
    <x v="1"/>
    <x v="1"/>
    <x v="1"/>
    <x v="0"/>
    <x v="1"/>
    <x v="1"/>
    <x v="1"/>
    <x v="4"/>
    <x v="1"/>
    <x v="1"/>
  </r>
  <r>
    <x v="1"/>
    <x v="1"/>
    <x v="1"/>
    <x v="0"/>
    <x v="21"/>
    <x v="459"/>
    <n v="0"/>
    <x v="1"/>
    <x v="1"/>
    <x v="1"/>
    <x v="0"/>
    <x v="1"/>
    <x v="1"/>
    <x v="1"/>
    <x v="5"/>
    <x v="0"/>
    <x v="6"/>
  </r>
  <r>
    <x v="1"/>
    <x v="1"/>
    <x v="1"/>
    <x v="0"/>
    <x v="5"/>
    <x v="5"/>
    <n v="0"/>
    <x v="1"/>
    <x v="1"/>
    <x v="1"/>
    <x v="0"/>
    <x v="1"/>
    <x v="1"/>
    <x v="1"/>
    <x v="4"/>
    <x v="0"/>
    <x v="5"/>
  </r>
  <r>
    <x v="1"/>
    <x v="1"/>
    <x v="1"/>
    <x v="0"/>
    <x v="123"/>
    <x v="174"/>
    <n v="0"/>
    <x v="1"/>
    <x v="1"/>
    <x v="1"/>
    <x v="0"/>
    <x v="1"/>
    <x v="1"/>
    <x v="1"/>
    <x v="0"/>
    <x v="0"/>
    <x v="5"/>
  </r>
  <r>
    <x v="1"/>
    <x v="1"/>
    <x v="1"/>
    <x v="0"/>
    <x v="660"/>
    <x v="1371"/>
    <n v="102248.53"/>
    <x v="1"/>
    <x v="1"/>
    <x v="1"/>
    <x v="0"/>
    <x v="1"/>
    <x v="1"/>
    <x v="1"/>
    <x v="3"/>
    <x v="1"/>
    <x v="1"/>
  </r>
  <r>
    <x v="1"/>
    <x v="1"/>
    <x v="1"/>
    <x v="0"/>
    <x v="117"/>
    <x v="148"/>
    <n v="0"/>
    <x v="1"/>
    <x v="1"/>
    <x v="1"/>
    <x v="0"/>
    <x v="1"/>
    <x v="1"/>
    <x v="1"/>
    <x v="3"/>
    <x v="0"/>
    <x v="1"/>
  </r>
  <r>
    <x v="1"/>
    <x v="1"/>
    <x v="1"/>
    <x v="0"/>
    <x v="137"/>
    <x v="186"/>
    <n v="0"/>
    <x v="1"/>
    <x v="1"/>
    <x v="1"/>
    <x v="0"/>
    <x v="1"/>
    <x v="1"/>
    <x v="1"/>
    <x v="5"/>
    <x v="0"/>
    <x v="0"/>
  </r>
  <r>
    <x v="1"/>
    <x v="1"/>
    <x v="1"/>
    <x v="0"/>
    <x v="232"/>
    <x v="358"/>
    <n v="0"/>
    <x v="1"/>
    <x v="1"/>
    <x v="1"/>
    <x v="0"/>
    <x v="1"/>
    <x v="1"/>
    <x v="1"/>
    <x v="0"/>
    <x v="0"/>
    <x v="3"/>
  </r>
  <r>
    <x v="1"/>
    <x v="1"/>
    <x v="1"/>
    <x v="0"/>
    <x v="1"/>
    <x v="890"/>
    <n v="0"/>
    <x v="1"/>
    <x v="1"/>
    <x v="1"/>
    <x v="0"/>
    <x v="1"/>
    <x v="1"/>
    <x v="1"/>
    <x v="3"/>
    <x v="0"/>
    <x v="7"/>
  </r>
  <r>
    <x v="1"/>
    <x v="1"/>
    <x v="1"/>
    <x v="0"/>
    <x v="291"/>
    <x v="478"/>
    <n v="0"/>
    <x v="1"/>
    <x v="1"/>
    <x v="1"/>
    <x v="0"/>
    <x v="1"/>
    <x v="1"/>
    <x v="1"/>
    <x v="5"/>
    <x v="0"/>
    <x v="7"/>
  </r>
  <r>
    <x v="1"/>
    <x v="1"/>
    <x v="1"/>
    <x v="0"/>
    <x v="13"/>
    <x v="1318"/>
    <n v="0"/>
    <x v="1"/>
    <x v="1"/>
    <x v="1"/>
    <x v="0"/>
    <x v="1"/>
    <x v="1"/>
    <x v="1"/>
    <x v="3"/>
    <x v="0"/>
    <x v="5"/>
  </r>
  <r>
    <x v="1"/>
    <x v="1"/>
    <x v="1"/>
    <x v="0"/>
    <x v="5"/>
    <x v="1367"/>
    <n v="400577.21"/>
    <x v="1"/>
    <x v="1"/>
    <x v="1"/>
    <x v="0"/>
    <x v="1"/>
    <x v="1"/>
    <x v="1"/>
    <x v="2"/>
    <x v="0"/>
    <x v="3"/>
  </r>
  <r>
    <x v="1"/>
    <x v="1"/>
    <x v="1"/>
    <x v="0"/>
    <x v="97"/>
    <x v="117"/>
    <n v="0"/>
    <x v="1"/>
    <x v="1"/>
    <x v="1"/>
    <x v="0"/>
    <x v="1"/>
    <x v="1"/>
    <x v="1"/>
    <x v="0"/>
    <x v="0"/>
    <x v="3"/>
  </r>
  <r>
    <x v="1"/>
    <x v="1"/>
    <x v="1"/>
    <x v="0"/>
    <x v="2"/>
    <x v="228"/>
    <n v="94095298.030000001"/>
    <x v="1"/>
    <x v="1"/>
    <x v="1"/>
    <x v="0"/>
    <x v="1"/>
    <x v="1"/>
    <x v="1"/>
    <x v="1"/>
    <x v="1"/>
    <x v="0"/>
  </r>
  <r>
    <x v="1"/>
    <x v="1"/>
    <x v="1"/>
    <x v="0"/>
    <x v="13"/>
    <x v="803"/>
    <n v="0"/>
    <x v="1"/>
    <x v="1"/>
    <x v="1"/>
    <x v="0"/>
    <x v="1"/>
    <x v="1"/>
    <x v="1"/>
    <x v="1"/>
    <x v="0"/>
    <x v="5"/>
  </r>
  <r>
    <x v="1"/>
    <x v="1"/>
    <x v="1"/>
    <x v="0"/>
    <x v="11"/>
    <x v="900"/>
    <n v="0"/>
    <x v="1"/>
    <x v="1"/>
    <x v="1"/>
    <x v="0"/>
    <x v="1"/>
    <x v="1"/>
    <x v="1"/>
    <x v="3"/>
    <x v="0"/>
    <x v="4"/>
  </r>
  <r>
    <x v="1"/>
    <x v="1"/>
    <x v="1"/>
    <x v="0"/>
    <x v="585"/>
    <x v="1108"/>
    <n v="-3147022.65"/>
    <x v="1"/>
    <x v="1"/>
    <x v="1"/>
    <x v="0"/>
    <x v="1"/>
    <x v="1"/>
    <x v="1"/>
    <x v="3"/>
    <x v="1"/>
    <x v="4"/>
  </r>
  <r>
    <x v="1"/>
    <x v="1"/>
    <x v="1"/>
    <x v="0"/>
    <x v="163"/>
    <x v="318"/>
    <n v="0"/>
    <x v="1"/>
    <x v="1"/>
    <x v="1"/>
    <x v="0"/>
    <x v="1"/>
    <x v="1"/>
    <x v="1"/>
    <x v="3"/>
    <x v="0"/>
    <x v="7"/>
  </r>
  <r>
    <x v="1"/>
    <x v="1"/>
    <x v="1"/>
    <x v="0"/>
    <x v="222"/>
    <x v="333"/>
    <n v="0"/>
    <x v="1"/>
    <x v="1"/>
    <x v="1"/>
    <x v="0"/>
    <x v="1"/>
    <x v="1"/>
    <x v="1"/>
    <x v="5"/>
    <x v="1"/>
    <x v="3"/>
  </r>
  <r>
    <x v="1"/>
    <x v="1"/>
    <x v="1"/>
    <x v="0"/>
    <x v="142"/>
    <x v="887"/>
    <n v="139137714.69999999"/>
    <x v="1"/>
    <x v="1"/>
    <x v="1"/>
    <x v="0"/>
    <x v="1"/>
    <x v="1"/>
    <x v="1"/>
    <x v="1"/>
    <x v="2"/>
    <x v="4"/>
  </r>
  <r>
    <x v="1"/>
    <x v="1"/>
    <x v="1"/>
    <x v="0"/>
    <x v="532"/>
    <x v="969"/>
    <n v="0"/>
    <x v="1"/>
    <x v="1"/>
    <x v="1"/>
    <x v="0"/>
    <x v="1"/>
    <x v="1"/>
    <x v="1"/>
    <x v="3"/>
    <x v="0"/>
    <x v="6"/>
  </r>
  <r>
    <x v="1"/>
    <x v="1"/>
    <x v="1"/>
    <x v="0"/>
    <x v="11"/>
    <x v="1270"/>
    <n v="71002.77"/>
    <x v="1"/>
    <x v="1"/>
    <x v="1"/>
    <x v="0"/>
    <x v="1"/>
    <x v="1"/>
    <x v="1"/>
    <x v="3"/>
    <x v="0"/>
    <x v="3"/>
  </r>
  <r>
    <x v="1"/>
    <x v="1"/>
    <x v="1"/>
    <x v="0"/>
    <x v="32"/>
    <x v="342"/>
    <n v="350677.83"/>
    <x v="1"/>
    <x v="1"/>
    <x v="1"/>
    <x v="0"/>
    <x v="1"/>
    <x v="1"/>
    <x v="1"/>
    <x v="0"/>
    <x v="0"/>
    <x v="1"/>
  </r>
  <r>
    <x v="1"/>
    <x v="1"/>
    <x v="1"/>
    <x v="0"/>
    <x v="432"/>
    <x v="722"/>
    <n v="-84536.08"/>
    <x v="1"/>
    <x v="1"/>
    <x v="1"/>
    <x v="0"/>
    <x v="1"/>
    <x v="1"/>
    <x v="1"/>
    <x v="3"/>
    <x v="1"/>
    <x v="1"/>
  </r>
  <r>
    <x v="1"/>
    <x v="1"/>
    <x v="1"/>
    <x v="0"/>
    <x v="21"/>
    <x v="334"/>
    <n v="0"/>
    <x v="1"/>
    <x v="1"/>
    <x v="1"/>
    <x v="0"/>
    <x v="1"/>
    <x v="1"/>
    <x v="1"/>
    <x v="0"/>
    <x v="0"/>
    <x v="4"/>
  </r>
  <r>
    <x v="1"/>
    <x v="1"/>
    <x v="1"/>
    <x v="0"/>
    <x v="11"/>
    <x v="1131"/>
    <n v="0"/>
    <x v="1"/>
    <x v="1"/>
    <x v="1"/>
    <x v="0"/>
    <x v="1"/>
    <x v="1"/>
    <x v="1"/>
    <x v="3"/>
    <x v="0"/>
    <x v="4"/>
  </r>
  <r>
    <x v="1"/>
    <x v="1"/>
    <x v="1"/>
    <x v="0"/>
    <x v="5"/>
    <x v="327"/>
    <n v="0"/>
    <x v="1"/>
    <x v="1"/>
    <x v="1"/>
    <x v="0"/>
    <x v="1"/>
    <x v="1"/>
    <x v="1"/>
    <x v="0"/>
    <x v="0"/>
    <x v="6"/>
  </r>
  <r>
    <x v="1"/>
    <x v="1"/>
    <x v="1"/>
    <x v="0"/>
    <x v="340"/>
    <x v="550"/>
    <n v="0"/>
    <x v="1"/>
    <x v="1"/>
    <x v="1"/>
    <x v="0"/>
    <x v="1"/>
    <x v="1"/>
    <x v="1"/>
    <x v="4"/>
    <x v="0"/>
    <x v="0"/>
  </r>
  <r>
    <x v="1"/>
    <x v="1"/>
    <x v="1"/>
    <x v="0"/>
    <x v="13"/>
    <x v="1245"/>
    <n v="0"/>
    <x v="1"/>
    <x v="1"/>
    <x v="1"/>
    <x v="0"/>
    <x v="1"/>
    <x v="1"/>
    <x v="1"/>
    <x v="3"/>
    <x v="0"/>
    <x v="6"/>
  </r>
  <r>
    <x v="1"/>
    <x v="1"/>
    <x v="1"/>
    <x v="0"/>
    <x v="657"/>
    <x v="1364"/>
    <n v="1563425.63"/>
    <x v="1"/>
    <x v="1"/>
    <x v="1"/>
    <x v="0"/>
    <x v="1"/>
    <x v="1"/>
    <x v="1"/>
    <x v="0"/>
    <x v="0"/>
    <x v="3"/>
  </r>
  <r>
    <x v="1"/>
    <x v="1"/>
    <x v="1"/>
    <x v="0"/>
    <x v="557"/>
    <x v="1043"/>
    <n v="0"/>
    <x v="1"/>
    <x v="1"/>
    <x v="1"/>
    <x v="0"/>
    <x v="1"/>
    <x v="1"/>
    <x v="1"/>
    <x v="3"/>
    <x v="0"/>
    <x v="6"/>
  </r>
  <r>
    <x v="1"/>
    <x v="1"/>
    <x v="1"/>
    <x v="0"/>
    <x v="41"/>
    <x v="1216"/>
    <n v="0"/>
    <x v="1"/>
    <x v="1"/>
    <x v="1"/>
    <x v="0"/>
    <x v="1"/>
    <x v="1"/>
    <x v="1"/>
    <x v="3"/>
    <x v="0"/>
    <x v="5"/>
  </r>
  <r>
    <x v="1"/>
    <x v="1"/>
    <x v="1"/>
    <x v="0"/>
    <x v="93"/>
    <x v="111"/>
    <n v="65364.74"/>
    <x v="1"/>
    <x v="1"/>
    <x v="1"/>
    <x v="0"/>
    <x v="1"/>
    <x v="1"/>
    <x v="1"/>
    <x v="1"/>
    <x v="2"/>
    <x v="6"/>
  </r>
  <r>
    <x v="1"/>
    <x v="1"/>
    <x v="1"/>
    <x v="0"/>
    <x v="41"/>
    <x v="72"/>
    <n v="35882648.270000003"/>
    <x v="1"/>
    <x v="1"/>
    <x v="1"/>
    <x v="0"/>
    <x v="1"/>
    <x v="1"/>
    <x v="1"/>
    <x v="1"/>
    <x v="0"/>
    <x v="1"/>
  </r>
  <r>
    <x v="1"/>
    <x v="1"/>
    <x v="1"/>
    <x v="0"/>
    <x v="323"/>
    <x v="524"/>
    <n v="91956.02"/>
    <x v="1"/>
    <x v="1"/>
    <x v="1"/>
    <x v="0"/>
    <x v="1"/>
    <x v="1"/>
    <x v="1"/>
    <x v="4"/>
    <x v="2"/>
    <x v="5"/>
  </r>
  <r>
    <x v="1"/>
    <x v="1"/>
    <x v="1"/>
    <x v="0"/>
    <x v="495"/>
    <x v="884"/>
    <n v="280993.52"/>
    <x v="1"/>
    <x v="1"/>
    <x v="1"/>
    <x v="0"/>
    <x v="1"/>
    <x v="1"/>
    <x v="1"/>
    <x v="3"/>
    <x v="1"/>
    <x v="7"/>
  </r>
  <r>
    <x v="1"/>
    <x v="1"/>
    <x v="1"/>
    <x v="0"/>
    <x v="5"/>
    <x v="1156"/>
    <n v="0"/>
    <x v="1"/>
    <x v="1"/>
    <x v="1"/>
    <x v="0"/>
    <x v="1"/>
    <x v="1"/>
    <x v="1"/>
    <x v="3"/>
    <x v="0"/>
    <x v="5"/>
  </r>
  <r>
    <x v="1"/>
    <x v="1"/>
    <x v="1"/>
    <x v="0"/>
    <x v="576"/>
    <x v="1089"/>
    <n v="0"/>
    <x v="1"/>
    <x v="1"/>
    <x v="1"/>
    <x v="0"/>
    <x v="1"/>
    <x v="1"/>
    <x v="1"/>
    <x v="3"/>
    <x v="0"/>
    <x v="2"/>
  </r>
  <r>
    <x v="1"/>
    <x v="1"/>
    <x v="1"/>
    <x v="0"/>
    <x v="18"/>
    <x v="1225"/>
    <n v="181266"/>
    <x v="1"/>
    <x v="1"/>
    <x v="1"/>
    <x v="0"/>
    <x v="1"/>
    <x v="1"/>
    <x v="1"/>
    <x v="3"/>
    <x v="0"/>
    <x v="7"/>
  </r>
  <r>
    <x v="1"/>
    <x v="1"/>
    <x v="1"/>
    <x v="0"/>
    <x v="189"/>
    <x v="278"/>
    <n v="0"/>
    <x v="1"/>
    <x v="1"/>
    <x v="1"/>
    <x v="0"/>
    <x v="1"/>
    <x v="1"/>
    <x v="1"/>
    <x v="0"/>
    <x v="0"/>
    <x v="6"/>
  </r>
  <r>
    <x v="1"/>
    <x v="1"/>
    <x v="1"/>
    <x v="0"/>
    <x v="13"/>
    <x v="1062"/>
    <n v="14236.23"/>
    <x v="1"/>
    <x v="1"/>
    <x v="1"/>
    <x v="0"/>
    <x v="1"/>
    <x v="1"/>
    <x v="1"/>
    <x v="3"/>
    <x v="0"/>
    <x v="6"/>
  </r>
  <r>
    <x v="1"/>
    <x v="1"/>
    <x v="1"/>
    <x v="0"/>
    <x v="71"/>
    <x v="87"/>
    <n v="0"/>
    <x v="1"/>
    <x v="1"/>
    <x v="1"/>
    <x v="0"/>
    <x v="1"/>
    <x v="1"/>
    <x v="1"/>
    <x v="2"/>
    <x v="0"/>
    <x v="0"/>
  </r>
  <r>
    <x v="1"/>
    <x v="1"/>
    <x v="1"/>
    <x v="0"/>
    <x v="73"/>
    <x v="368"/>
    <n v="0"/>
    <x v="1"/>
    <x v="1"/>
    <x v="1"/>
    <x v="0"/>
    <x v="1"/>
    <x v="1"/>
    <x v="1"/>
    <x v="3"/>
    <x v="0"/>
    <x v="2"/>
  </r>
  <r>
    <x v="1"/>
    <x v="1"/>
    <x v="1"/>
    <x v="0"/>
    <x v="429"/>
    <x v="804"/>
    <n v="0"/>
    <x v="1"/>
    <x v="1"/>
    <x v="1"/>
    <x v="0"/>
    <x v="1"/>
    <x v="1"/>
    <x v="1"/>
    <x v="1"/>
    <x v="1"/>
    <x v="4"/>
  </r>
  <r>
    <x v="1"/>
    <x v="1"/>
    <x v="1"/>
    <x v="0"/>
    <x v="13"/>
    <x v="1300"/>
    <n v="42399.78"/>
    <x v="1"/>
    <x v="1"/>
    <x v="1"/>
    <x v="0"/>
    <x v="1"/>
    <x v="1"/>
    <x v="1"/>
    <x v="3"/>
    <x v="0"/>
    <x v="7"/>
  </r>
  <r>
    <x v="1"/>
    <x v="1"/>
    <x v="1"/>
    <x v="0"/>
    <x v="18"/>
    <x v="1112"/>
    <n v="0"/>
    <x v="1"/>
    <x v="1"/>
    <x v="1"/>
    <x v="0"/>
    <x v="1"/>
    <x v="1"/>
    <x v="1"/>
    <x v="3"/>
    <x v="0"/>
    <x v="6"/>
  </r>
  <r>
    <x v="1"/>
    <x v="1"/>
    <x v="1"/>
    <x v="0"/>
    <x v="202"/>
    <x v="717"/>
    <n v="0"/>
    <x v="1"/>
    <x v="1"/>
    <x v="1"/>
    <x v="0"/>
    <x v="1"/>
    <x v="1"/>
    <x v="1"/>
    <x v="3"/>
    <x v="0"/>
    <x v="7"/>
  </r>
  <r>
    <x v="1"/>
    <x v="1"/>
    <x v="1"/>
    <x v="0"/>
    <x v="544"/>
    <x v="996"/>
    <n v="-60072.46"/>
    <x v="1"/>
    <x v="1"/>
    <x v="1"/>
    <x v="0"/>
    <x v="1"/>
    <x v="1"/>
    <x v="1"/>
    <x v="3"/>
    <x v="0"/>
    <x v="5"/>
  </r>
  <r>
    <x v="1"/>
    <x v="1"/>
    <x v="1"/>
    <x v="0"/>
    <x v="122"/>
    <x v="162"/>
    <n v="168758.39999999999"/>
    <x v="1"/>
    <x v="1"/>
    <x v="1"/>
    <x v="0"/>
    <x v="1"/>
    <x v="1"/>
    <x v="1"/>
    <x v="0"/>
    <x v="0"/>
    <x v="5"/>
  </r>
  <r>
    <x v="1"/>
    <x v="1"/>
    <x v="1"/>
    <x v="0"/>
    <x v="93"/>
    <x v="202"/>
    <n v="0"/>
    <x v="1"/>
    <x v="1"/>
    <x v="1"/>
    <x v="0"/>
    <x v="1"/>
    <x v="1"/>
    <x v="1"/>
    <x v="0"/>
    <x v="0"/>
    <x v="1"/>
  </r>
  <r>
    <x v="1"/>
    <x v="1"/>
    <x v="1"/>
    <x v="0"/>
    <x v="164"/>
    <x v="243"/>
    <n v="0"/>
    <x v="1"/>
    <x v="1"/>
    <x v="1"/>
    <x v="0"/>
    <x v="1"/>
    <x v="1"/>
    <x v="1"/>
    <x v="3"/>
    <x v="0"/>
    <x v="2"/>
  </r>
  <r>
    <x v="1"/>
    <x v="1"/>
    <x v="1"/>
    <x v="0"/>
    <x v="241"/>
    <x v="375"/>
    <n v="0"/>
    <x v="1"/>
    <x v="1"/>
    <x v="1"/>
    <x v="0"/>
    <x v="1"/>
    <x v="1"/>
    <x v="1"/>
    <x v="3"/>
    <x v="1"/>
    <x v="3"/>
  </r>
  <r>
    <x v="1"/>
    <x v="1"/>
    <x v="1"/>
    <x v="0"/>
    <x v="174"/>
    <x v="258"/>
    <n v="0"/>
    <x v="1"/>
    <x v="1"/>
    <x v="1"/>
    <x v="0"/>
    <x v="1"/>
    <x v="1"/>
    <x v="1"/>
    <x v="3"/>
    <x v="0"/>
    <x v="2"/>
  </r>
  <r>
    <x v="1"/>
    <x v="1"/>
    <x v="1"/>
    <x v="0"/>
    <x v="270"/>
    <x v="433"/>
    <n v="2582942.4700000002"/>
    <x v="1"/>
    <x v="1"/>
    <x v="1"/>
    <x v="0"/>
    <x v="1"/>
    <x v="1"/>
    <x v="1"/>
    <x v="3"/>
    <x v="1"/>
    <x v="5"/>
  </r>
  <r>
    <x v="1"/>
    <x v="1"/>
    <x v="1"/>
    <x v="0"/>
    <x v="93"/>
    <x v="111"/>
    <n v="95272.06"/>
    <x v="1"/>
    <x v="1"/>
    <x v="1"/>
    <x v="0"/>
    <x v="1"/>
    <x v="1"/>
    <x v="1"/>
    <x v="1"/>
    <x v="2"/>
    <x v="7"/>
  </r>
  <r>
    <x v="1"/>
    <x v="1"/>
    <x v="1"/>
    <x v="0"/>
    <x v="11"/>
    <x v="11"/>
    <n v="0"/>
    <x v="1"/>
    <x v="1"/>
    <x v="1"/>
    <x v="0"/>
    <x v="1"/>
    <x v="1"/>
    <x v="1"/>
    <x v="3"/>
    <x v="0"/>
    <x v="7"/>
  </r>
  <r>
    <x v="1"/>
    <x v="1"/>
    <x v="1"/>
    <x v="0"/>
    <x v="248"/>
    <x v="387"/>
    <n v="0"/>
    <x v="1"/>
    <x v="1"/>
    <x v="1"/>
    <x v="0"/>
    <x v="1"/>
    <x v="1"/>
    <x v="1"/>
    <x v="3"/>
    <x v="0"/>
    <x v="4"/>
  </r>
  <r>
    <x v="1"/>
    <x v="1"/>
    <x v="1"/>
    <x v="0"/>
    <x v="73"/>
    <x v="151"/>
    <n v="0"/>
    <x v="1"/>
    <x v="1"/>
    <x v="1"/>
    <x v="0"/>
    <x v="1"/>
    <x v="1"/>
    <x v="1"/>
    <x v="0"/>
    <x v="0"/>
    <x v="2"/>
  </r>
  <r>
    <x v="1"/>
    <x v="1"/>
    <x v="1"/>
    <x v="0"/>
    <x v="73"/>
    <x v="368"/>
    <n v="0"/>
    <x v="1"/>
    <x v="1"/>
    <x v="1"/>
    <x v="0"/>
    <x v="1"/>
    <x v="1"/>
    <x v="1"/>
    <x v="3"/>
    <x v="0"/>
    <x v="7"/>
  </r>
  <r>
    <x v="1"/>
    <x v="1"/>
    <x v="1"/>
    <x v="0"/>
    <x v="577"/>
    <x v="1090"/>
    <n v="0"/>
    <x v="1"/>
    <x v="1"/>
    <x v="1"/>
    <x v="0"/>
    <x v="1"/>
    <x v="1"/>
    <x v="1"/>
    <x v="0"/>
    <x v="0"/>
    <x v="3"/>
  </r>
  <r>
    <x v="1"/>
    <x v="1"/>
    <x v="1"/>
    <x v="0"/>
    <x v="474"/>
    <x v="829"/>
    <n v="0"/>
    <x v="1"/>
    <x v="1"/>
    <x v="1"/>
    <x v="0"/>
    <x v="1"/>
    <x v="1"/>
    <x v="1"/>
    <x v="3"/>
    <x v="0"/>
    <x v="3"/>
  </r>
  <r>
    <x v="1"/>
    <x v="1"/>
    <x v="1"/>
    <x v="0"/>
    <x v="468"/>
    <x v="809"/>
    <n v="0"/>
    <x v="1"/>
    <x v="1"/>
    <x v="1"/>
    <x v="0"/>
    <x v="1"/>
    <x v="1"/>
    <x v="1"/>
    <x v="1"/>
    <x v="1"/>
    <x v="1"/>
  </r>
  <r>
    <x v="1"/>
    <x v="1"/>
    <x v="1"/>
    <x v="0"/>
    <x v="395"/>
    <x v="1279"/>
    <n v="0"/>
    <x v="1"/>
    <x v="1"/>
    <x v="1"/>
    <x v="0"/>
    <x v="1"/>
    <x v="1"/>
    <x v="1"/>
    <x v="3"/>
    <x v="0"/>
    <x v="4"/>
  </r>
  <r>
    <x v="1"/>
    <x v="1"/>
    <x v="1"/>
    <x v="0"/>
    <x v="41"/>
    <x v="315"/>
    <n v="0"/>
    <x v="1"/>
    <x v="1"/>
    <x v="1"/>
    <x v="0"/>
    <x v="1"/>
    <x v="1"/>
    <x v="1"/>
    <x v="3"/>
    <x v="0"/>
    <x v="1"/>
  </r>
  <r>
    <x v="1"/>
    <x v="1"/>
    <x v="1"/>
    <x v="0"/>
    <x v="504"/>
    <x v="912"/>
    <n v="0"/>
    <x v="1"/>
    <x v="1"/>
    <x v="1"/>
    <x v="0"/>
    <x v="1"/>
    <x v="1"/>
    <x v="1"/>
    <x v="3"/>
    <x v="0"/>
    <x v="1"/>
  </r>
  <r>
    <x v="1"/>
    <x v="1"/>
    <x v="1"/>
    <x v="0"/>
    <x v="72"/>
    <x v="88"/>
    <n v="0"/>
    <x v="1"/>
    <x v="1"/>
    <x v="1"/>
    <x v="0"/>
    <x v="1"/>
    <x v="1"/>
    <x v="1"/>
    <x v="0"/>
    <x v="0"/>
    <x v="7"/>
  </r>
  <r>
    <x v="1"/>
    <x v="1"/>
    <x v="1"/>
    <x v="0"/>
    <x v="240"/>
    <x v="373"/>
    <n v="0"/>
    <x v="1"/>
    <x v="1"/>
    <x v="1"/>
    <x v="0"/>
    <x v="1"/>
    <x v="1"/>
    <x v="1"/>
    <x v="2"/>
    <x v="0"/>
    <x v="1"/>
  </r>
  <r>
    <x v="1"/>
    <x v="1"/>
    <x v="1"/>
    <x v="0"/>
    <x v="421"/>
    <x v="701"/>
    <n v="116886.17"/>
    <x v="1"/>
    <x v="1"/>
    <x v="1"/>
    <x v="0"/>
    <x v="1"/>
    <x v="1"/>
    <x v="1"/>
    <x v="2"/>
    <x v="1"/>
    <x v="7"/>
  </r>
  <r>
    <x v="1"/>
    <x v="1"/>
    <x v="1"/>
    <x v="0"/>
    <x v="13"/>
    <x v="469"/>
    <n v="3063.31"/>
    <x v="1"/>
    <x v="1"/>
    <x v="1"/>
    <x v="0"/>
    <x v="1"/>
    <x v="1"/>
    <x v="1"/>
    <x v="3"/>
    <x v="0"/>
    <x v="0"/>
  </r>
  <r>
    <x v="1"/>
    <x v="1"/>
    <x v="1"/>
    <x v="0"/>
    <x v="421"/>
    <x v="701"/>
    <n v="70540.97"/>
    <x v="1"/>
    <x v="1"/>
    <x v="1"/>
    <x v="0"/>
    <x v="1"/>
    <x v="1"/>
    <x v="1"/>
    <x v="2"/>
    <x v="1"/>
    <x v="6"/>
  </r>
  <r>
    <x v="1"/>
    <x v="1"/>
    <x v="1"/>
    <x v="0"/>
    <x v="611"/>
    <x v="1190"/>
    <n v="0"/>
    <x v="1"/>
    <x v="1"/>
    <x v="1"/>
    <x v="0"/>
    <x v="1"/>
    <x v="1"/>
    <x v="1"/>
    <x v="3"/>
    <x v="1"/>
    <x v="4"/>
  </r>
  <r>
    <x v="1"/>
    <x v="1"/>
    <x v="1"/>
    <x v="0"/>
    <x v="564"/>
    <x v="1053"/>
    <n v="0"/>
    <x v="1"/>
    <x v="1"/>
    <x v="1"/>
    <x v="0"/>
    <x v="1"/>
    <x v="1"/>
    <x v="1"/>
    <x v="0"/>
    <x v="0"/>
    <x v="2"/>
  </r>
  <r>
    <x v="1"/>
    <x v="1"/>
    <x v="1"/>
    <x v="0"/>
    <x v="382"/>
    <x v="631"/>
    <n v="0"/>
    <x v="1"/>
    <x v="1"/>
    <x v="1"/>
    <x v="0"/>
    <x v="1"/>
    <x v="1"/>
    <x v="1"/>
    <x v="3"/>
    <x v="0"/>
    <x v="1"/>
  </r>
  <r>
    <x v="1"/>
    <x v="1"/>
    <x v="1"/>
    <x v="0"/>
    <x v="32"/>
    <x v="299"/>
    <n v="0"/>
    <x v="1"/>
    <x v="1"/>
    <x v="1"/>
    <x v="0"/>
    <x v="1"/>
    <x v="1"/>
    <x v="1"/>
    <x v="0"/>
    <x v="0"/>
    <x v="6"/>
  </r>
  <r>
    <x v="1"/>
    <x v="1"/>
    <x v="1"/>
    <x v="0"/>
    <x v="229"/>
    <x v="348"/>
    <n v="848810.82"/>
    <x v="1"/>
    <x v="1"/>
    <x v="1"/>
    <x v="0"/>
    <x v="1"/>
    <x v="1"/>
    <x v="1"/>
    <x v="3"/>
    <x v="1"/>
    <x v="6"/>
  </r>
  <r>
    <x v="1"/>
    <x v="1"/>
    <x v="1"/>
    <x v="0"/>
    <x v="140"/>
    <x v="553"/>
    <n v="0"/>
    <x v="1"/>
    <x v="1"/>
    <x v="1"/>
    <x v="0"/>
    <x v="1"/>
    <x v="1"/>
    <x v="1"/>
    <x v="0"/>
    <x v="0"/>
    <x v="6"/>
  </r>
  <r>
    <x v="1"/>
    <x v="1"/>
    <x v="1"/>
    <x v="0"/>
    <x v="50"/>
    <x v="57"/>
    <n v="0"/>
    <x v="1"/>
    <x v="1"/>
    <x v="1"/>
    <x v="0"/>
    <x v="1"/>
    <x v="1"/>
    <x v="1"/>
    <x v="0"/>
    <x v="0"/>
    <x v="1"/>
  </r>
  <r>
    <x v="1"/>
    <x v="1"/>
    <x v="1"/>
    <x v="0"/>
    <x v="88"/>
    <x v="1352"/>
    <n v="0"/>
    <x v="1"/>
    <x v="1"/>
    <x v="1"/>
    <x v="0"/>
    <x v="1"/>
    <x v="1"/>
    <x v="1"/>
    <x v="3"/>
    <x v="0"/>
    <x v="2"/>
  </r>
  <r>
    <x v="1"/>
    <x v="1"/>
    <x v="1"/>
    <x v="0"/>
    <x v="254"/>
    <x v="402"/>
    <n v="0"/>
    <x v="1"/>
    <x v="1"/>
    <x v="1"/>
    <x v="0"/>
    <x v="1"/>
    <x v="1"/>
    <x v="1"/>
    <x v="3"/>
    <x v="1"/>
    <x v="2"/>
  </r>
  <r>
    <x v="1"/>
    <x v="1"/>
    <x v="1"/>
    <x v="0"/>
    <x v="11"/>
    <x v="873"/>
    <n v="0"/>
    <x v="1"/>
    <x v="1"/>
    <x v="1"/>
    <x v="0"/>
    <x v="1"/>
    <x v="1"/>
    <x v="1"/>
    <x v="3"/>
    <x v="0"/>
    <x v="1"/>
  </r>
  <r>
    <x v="1"/>
    <x v="1"/>
    <x v="1"/>
    <x v="0"/>
    <x v="32"/>
    <x v="299"/>
    <n v="0"/>
    <x v="1"/>
    <x v="1"/>
    <x v="1"/>
    <x v="0"/>
    <x v="1"/>
    <x v="1"/>
    <x v="1"/>
    <x v="0"/>
    <x v="0"/>
    <x v="5"/>
  </r>
  <r>
    <x v="1"/>
    <x v="1"/>
    <x v="1"/>
    <x v="0"/>
    <x v="202"/>
    <x v="421"/>
    <n v="0"/>
    <x v="1"/>
    <x v="1"/>
    <x v="1"/>
    <x v="0"/>
    <x v="1"/>
    <x v="1"/>
    <x v="1"/>
    <x v="0"/>
    <x v="0"/>
    <x v="0"/>
  </r>
  <r>
    <x v="1"/>
    <x v="1"/>
    <x v="1"/>
    <x v="0"/>
    <x v="151"/>
    <x v="658"/>
    <n v="0"/>
    <x v="1"/>
    <x v="1"/>
    <x v="1"/>
    <x v="0"/>
    <x v="1"/>
    <x v="1"/>
    <x v="1"/>
    <x v="1"/>
    <x v="2"/>
    <x v="0"/>
  </r>
  <r>
    <x v="1"/>
    <x v="1"/>
    <x v="1"/>
    <x v="0"/>
    <x v="155"/>
    <x v="223"/>
    <n v="91508.78"/>
    <x v="1"/>
    <x v="1"/>
    <x v="1"/>
    <x v="0"/>
    <x v="1"/>
    <x v="1"/>
    <x v="1"/>
    <x v="2"/>
    <x v="0"/>
    <x v="7"/>
  </r>
  <r>
    <x v="1"/>
    <x v="1"/>
    <x v="1"/>
    <x v="0"/>
    <x v="551"/>
    <x v="1015"/>
    <n v="0"/>
    <x v="1"/>
    <x v="1"/>
    <x v="1"/>
    <x v="0"/>
    <x v="1"/>
    <x v="1"/>
    <x v="1"/>
    <x v="0"/>
    <x v="0"/>
    <x v="0"/>
  </r>
  <r>
    <x v="1"/>
    <x v="1"/>
    <x v="1"/>
    <x v="0"/>
    <x v="68"/>
    <x v="83"/>
    <n v="3352.04"/>
    <x v="1"/>
    <x v="1"/>
    <x v="1"/>
    <x v="0"/>
    <x v="1"/>
    <x v="1"/>
    <x v="1"/>
    <x v="0"/>
    <x v="0"/>
    <x v="5"/>
  </r>
  <r>
    <x v="1"/>
    <x v="1"/>
    <x v="1"/>
    <x v="0"/>
    <x v="56"/>
    <x v="63"/>
    <n v="0"/>
    <x v="1"/>
    <x v="1"/>
    <x v="1"/>
    <x v="0"/>
    <x v="1"/>
    <x v="1"/>
    <x v="1"/>
    <x v="6"/>
    <x v="1"/>
    <x v="2"/>
  </r>
  <r>
    <x v="1"/>
    <x v="1"/>
    <x v="1"/>
    <x v="0"/>
    <x v="136"/>
    <x v="185"/>
    <n v="0"/>
    <x v="1"/>
    <x v="1"/>
    <x v="1"/>
    <x v="0"/>
    <x v="1"/>
    <x v="1"/>
    <x v="1"/>
    <x v="0"/>
    <x v="0"/>
    <x v="6"/>
  </r>
  <r>
    <x v="1"/>
    <x v="1"/>
    <x v="1"/>
    <x v="0"/>
    <x v="13"/>
    <x v="1300"/>
    <n v="60018.7"/>
    <x v="1"/>
    <x v="1"/>
    <x v="1"/>
    <x v="0"/>
    <x v="1"/>
    <x v="1"/>
    <x v="1"/>
    <x v="3"/>
    <x v="0"/>
    <x v="0"/>
  </r>
  <r>
    <x v="1"/>
    <x v="1"/>
    <x v="1"/>
    <x v="0"/>
    <x v="531"/>
    <x v="968"/>
    <n v="0"/>
    <x v="1"/>
    <x v="1"/>
    <x v="1"/>
    <x v="0"/>
    <x v="1"/>
    <x v="1"/>
    <x v="1"/>
    <x v="3"/>
    <x v="0"/>
    <x v="1"/>
  </r>
  <r>
    <x v="1"/>
    <x v="1"/>
    <x v="1"/>
    <x v="0"/>
    <x v="84"/>
    <x v="101"/>
    <n v="0"/>
    <x v="1"/>
    <x v="1"/>
    <x v="1"/>
    <x v="0"/>
    <x v="1"/>
    <x v="1"/>
    <x v="1"/>
    <x v="3"/>
    <x v="0"/>
    <x v="7"/>
  </r>
  <r>
    <x v="1"/>
    <x v="1"/>
    <x v="1"/>
    <x v="0"/>
    <x v="100"/>
    <x v="121"/>
    <n v="0"/>
    <x v="1"/>
    <x v="1"/>
    <x v="1"/>
    <x v="0"/>
    <x v="1"/>
    <x v="1"/>
    <x v="1"/>
    <x v="1"/>
    <x v="1"/>
    <x v="4"/>
  </r>
  <r>
    <x v="1"/>
    <x v="1"/>
    <x v="1"/>
    <x v="0"/>
    <x v="522"/>
    <x v="955"/>
    <n v="0"/>
    <x v="1"/>
    <x v="1"/>
    <x v="1"/>
    <x v="0"/>
    <x v="1"/>
    <x v="1"/>
    <x v="1"/>
    <x v="3"/>
    <x v="0"/>
    <x v="0"/>
  </r>
  <r>
    <x v="1"/>
    <x v="1"/>
    <x v="1"/>
    <x v="0"/>
    <x v="11"/>
    <x v="1142"/>
    <n v="0"/>
    <x v="1"/>
    <x v="1"/>
    <x v="1"/>
    <x v="0"/>
    <x v="1"/>
    <x v="1"/>
    <x v="1"/>
    <x v="3"/>
    <x v="0"/>
    <x v="4"/>
  </r>
  <r>
    <x v="1"/>
    <x v="1"/>
    <x v="1"/>
    <x v="0"/>
    <x v="544"/>
    <x v="996"/>
    <n v="-60072.46"/>
    <x v="1"/>
    <x v="1"/>
    <x v="1"/>
    <x v="0"/>
    <x v="1"/>
    <x v="1"/>
    <x v="1"/>
    <x v="3"/>
    <x v="0"/>
    <x v="7"/>
  </r>
  <r>
    <x v="1"/>
    <x v="1"/>
    <x v="1"/>
    <x v="0"/>
    <x v="551"/>
    <x v="1037"/>
    <n v="0"/>
    <x v="1"/>
    <x v="1"/>
    <x v="1"/>
    <x v="0"/>
    <x v="1"/>
    <x v="1"/>
    <x v="1"/>
    <x v="0"/>
    <x v="0"/>
    <x v="0"/>
  </r>
  <r>
    <x v="1"/>
    <x v="1"/>
    <x v="1"/>
    <x v="0"/>
    <x v="274"/>
    <x v="729"/>
    <n v="0"/>
    <x v="1"/>
    <x v="1"/>
    <x v="1"/>
    <x v="0"/>
    <x v="1"/>
    <x v="1"/>
    <x v="1"/>
    <x v="1"/>
    <x v="1"/>
    <x v="2"/>
  </r>
  <r>
    <x v="1"/>
    <x v="1"/>
    <x v="1"/>
    <x v="0"/>
    <x v="1"/>
    <x v="475"/>
    <n v="0"/>
    <x v="1"/>
    <x v="1"/>
    <x v="1"/>
    <x v="0"/>
    <x v="1"/>
    <x v="1"/>
    <x v="1"/>
    <x v="3"/>
    <x v="0"/>
    <x v="7"/>
  </r>
  <r>
    <x v="1"/>
    <x v="1"/>
    <x v="1"/>
    <x v="0"/>
    <x v="574"/>
    <x v="1081"/>
    <n v="-229171.09"/>
    <x v="1"/>
    <x v="1"/>
    <x v="1"/>
    <x v="0"/>
    <x v="1"/>
    <x v="1"/>
    <x v="1"/>
    <x v="3"/>
    <x v="0"/>
    <x v="0"/>
  </r>
  <r>
    <x v="1"/>
    <x v="1"/>
    <x v="1"/>
    <x v="0"/>
    <x v="333"/>
    <x v="536"/>
    <n v="0"/>
    <x v="1"/>
    <x v="1"/>
    <x v="1"/>
    <x v="0"/>
    <x v="1"/>
    <x v="1"/>
    <x v="1"/>
    <x v="4"/>
    <x v="1"/>
    <x v="5"/>
  </r>
  <r>
    <x v="1"/>
    <x v="1"/>
    <x v="1"/>
    <x v="0"/>
    <x v="41"/>
    <x v="1017"/>
    <n v="0"/>
    <x v="1"/>
    <x v="1"/>
    <x v="1"/>
    <x v="0"/>
    <x v="1"/>
    <x v="1"/>
    <x v="1"/>
    <x v="3"/>
    <x v="0"/>
    <x v="4"/>
  </r>
  <r>
    <x v="1"/>
    <x v="1"/>
    <x v="1"/>
    <x v="0"/>
    <x v="92"/>
    <x v="110"/>
    <n v="0"/>
    <x v="1"/>
    <x v="1"/>
    <x v="1"/>
    <x v="0"/>
    <x v="1"/>
    <x v="1"/>
    <x v="1"/>
    <x v="3"/>
    <x v="1"/>
    <x v="4"/>
  </r>
  <r>
    <x v="1"/>
    <x v="1"/>
    <x v="1"/>
    <x v="0"/>
    <x v="623"/>
    <x v="1256"/>
    <n v="0"/>
    <x v="1"/>
    <x v="1"/>
    <x v="1"/>
    <x v="0"/>
    <x v="1"/>
    <x v="1"/>
    <x v="1"/>
    <x v="3"/>
    <x v="1"/>
    <x v="2"/>
  </r>
  <r>
    <x v="1"/>
    <x v="1"/>
    <x v="1"/>
    <x v="0"/>
    <x v="18"/>
    <x v="588"/>
    <n v="0"/>
    <x v="1"/>
    <x v="1"/>
    <x v="1"/>
    <x v="0"/>
    <x v="1"/>
    <x v="1"/>
    <x v="1"/>
    <x v="3"/>
    <x v="0"/>
    <x v="5"/>
  </r>
  <r>
    <x v="1"/>
    <x v="1"/>
    <x v="1"/>
    <x v="0"/>
    <x v="255"/>
    <x v="403"/>
    <n v="325816.39"/>
    <x v="1"/>
    <x v="1"/>
    <x v="1"/>
    <x v="0"/>
    <x v="1"/>
    <x v="1"/>
    <x v="1"/>
    <x v="0"/>
    <x v="0"/>
    <x v="7"/>
  </r>
  <r>
    <x v="1"/>
    <x v="1"/>
    <x v="1"/>
    <x v="0"/>
    <x v="205"/>
    <x v="303"/>
    <n v="0"/>
    <x v="1"/>
    <x v="1"/>
    <x v="1"/>
    <x v="0"/>
    <x v="1"/>
    <x v="1"/>
    <x v="1"/>
    <x v="6"/>
    <x v="1"/>
    <x v="0"/>
  </r>
  <r>
    <x v="1"/>
    <x v="1"/>
    <x v="1"/>
    <x v="0"/>
    <x v="631"/>
    <x v="1277"/>
    <n v="0"/>
    <x v="1"/>
    <x v="1"/>
    <x v="1"/>
    <x v="0"/>
    <x v="1"/>
    <x v="1"/>
    <x v="1"/>
    <x v="3"/>
    <x v="0"/>
    <x v="6"/>
  </r>
  <r>
    <x v="1"/>
    <x v="1"/>
    <x v="1"/>
    <x v="0"/>
    <x v="1"/>
    <x v="1188"/>
    <n v="0"/>
    <x v="1"/>
    <x v="1"/>
    <x v="1"/>
    <x v="0"/>
    <x v="1"/>
    <x v="1"/>
    <x v="1"/>
    <x v="3"/>
    <x v="0"/>
    <x v="5"/>
  </r>
  <r>
    <x v="1"/>
    <x v="1"/>
    <x v="1"/>
    <x v="0"/>
    <x v="41"/>
    <x v="636"/>
    <n v="0"/>
    <x v="1"/>
    <x v="1"/>
    <x v="1"/>
    <x v="0"/>
    <x v="1"/>
    <x v="1"/>
    <x v="1"/>
    <x v="3"/>
    <x v="0"/>
    <x v="5"/>
  </r>
  <r>
    <x v="1"/>
    <x v="1"/>
    <x v="1"/>
    <x v="0"/>
    <x v="344"/>
    <x v="562"/>
    <n v="3505787.36"/>
    <x v="1"/>
    <x v="1"/>
    <x v="1"/>
    <x v="0"/>
    <x v="1"/>
    <x v="1"/>
    <x v="1"/>
    <x v="2"/>
    <x v="2"/>
    <x v="3"/>
  </r>
  <r>
    <x v="1"/>
    <x v="1"/>
    <x v="1"/>
    <x v="0"/>
    <x v="288"/>
    <x v="903"/>
    <n v="0"/>
    <x v="1"/>
    <x v="1"/>
    <x v="1"/>
    <x v="0"/>
    <x v="1"/>
    <x v="1"/>
    <x v="1"/>
    <x v="1"/>
    <x v="0"/>
    <x v="0"/>
  </r>
  <r>
    <x v="1"/>
    <x v="1"/>
    <x v="1"/>
    <x v="0"/>
    <x v="515"/>
    <x v="939"/>
    <n v="130295.83"/>
    <x v="1"/>
    <x v="1"/>
    <x v="1"/>
    <x v="0"/>
    <x v="1"/>
    <x v="1"/>
    <x v="1"/>
    <x v="3"/>
    <x v="0"/>
    <x v="1"/>
  </r>
  <r>
    <x v="1"/>
    <x v="1"/>
    <x v="1"/>
    <x v="0"/>
    <x v="11"/>
    <x v="742"/>
    <n v="0"/>
    <x v="1"/>
    <x v="1"/>
    <x v="1"/>
    <x v="0"/>
    <x v="1"/>
    <x v="1"/>
    <x v="1"/>
    <x v="1"/>
    <x v="0"/>
    <x v="0"/>
  </r>
  <r>
    <x v="1"/>
    <x v="1"/>
    <x v="1"/>
    <x v="0"/>
    <x v="547"/>
    <x v="1006"/>
    <n v="70540.97"/>
    <x v="1"/>
    <x v="1"/>
    <x v="1"/>
    <x v="0"/>
    <x v="1"/>
    <x v="1"/>
    <x v="1"/>
    <x v="2"/>
    <x v="2"/>
    <x v="6"/>
  </r>
  <r>
    <x v="1"/>
    <x v="1"/>
    <x v="1"/>
    <x v="0"/>
    <x v="236"/>
    <x v="364"/>
    <n v="8193823.4100000001"/>
    <x v="1"/>
    <x v="1"/>
    <x v="1"/>
    <x v="0"/>
    <x v="1"/>
    <x v="1"/>
    <x v="1"/>
    <x v="3"/>
    <x v="0"/>
    <x v="3"/>
  </r>
  <r>
    <x v="1"/>
    <x v="1"/>
    <x v="1"/>
    <x v="0"/>
    <x v="41"/>
    <x v="1203"/>
    <n v="0"/>
    <x v="1"/>
    <x v="1"/>
    <x v="1"/>
    <x v="0"/>
    <x v="1"/>
    <x v="1"/>
    <x v="1"/>
    <x v="3"/>
    <x v="0"/>
    <x v="1"/>
  </r>
  <r>
    <x v="1"/>
    <x v="1"/>
    <x v="1"/>
    <x v="0"/>
    <x v="87"/>
    <x v="105"/>
    <n v="0"/>
    <x v="1"/>
    <x v="1"/>
    <x v="1"/>
    <x v="0"/>
    <x v="1"/>
    <x v="1"/>
    <x v="1"/>
    <x v="0"/>
    <x v="0"/>
    <x v="6"/>
  </r>
  <r>
    <x v="1"/>
    <x v="1"/>
    <x v="1"/>
    <x v="0"/>
    <x v="288"/>
    <x v="903"/>
    <n v="0"/>
    <x v="1"/>
    <x v="1"/>
    <x v="1"/>
    <x v="0"/>
    <x v="1"/>
    <x v="1"/>
    <x v="1"/>
    <x v="1"/>
    <x v="0"/>
    <x v="1"/>
  </r>
  <r>
    <x v="1"/>
    <x v="1"/>
    <x v="1"/>
    <x v="0"/>
    <x v="374"/>
    <x v="618"/>
    <n v="0"/>
    <x v="1"/>
    <x v="1"/>
    <x v="1"/>
    <x v="0"/>
    <x v="1"/>
    <x v="1"/>
    <x v="1"/>
    <x v="3"/>
    <x v="0"/>
    <x v="0"/>
  </r>
  <r>
    <x v="1"/>
    <x v="1"/>
    <x v="1"/>
    <x v="0"/>
    <x v="30"/>
    <x v="1330"/>
    <n v="8404.02"/>
    <x v="1"/>
    <x v="1"/>
    <x v="1"/>
    <x v="0"/>
    <x v="1"/>
    <x v="1"/>
    <x v="1"/>
    <x v="3"/>
    <x v="0"/>
    <x v="6"/>
  </r>
  <r>
    <x v="1"/>
    <x v="1"/>
    <x v="1"/>
    <x v="0"/>
    <x v="318"/>
    <x v="514"/>
    <n v="0"/>
    <x v="1"/>
    <x v="1"/>
    <x v="1"/>
    <x v="0"/>
    <x v="1"/>
    <x v="1"/>
    <x v="1"/>
    <x v="4"/>
    <x v="1"/>
    <x v="0"/>
  </r>
  <r>
    <x v="1"/>
    <x v="1"/>
    <x v="1"/>
    <x v="0"/>
    <x v="225"/>
    <x v="338"/>
    <n v="-545.23"/>
    <x v="1"/>
    <x v="1"/>
    <x v="1"/>
    <x v="0"/>
    <x v="1"/>
    <x v="1"/>
    <x v="1"/>
    <x v="3"/>
    <x v="0"/>
    <x v="6"/>
  </r>
  <r>
    <x v="1"/>
    <x v="1"/>
    <x v="1"/>
    <x v="0"/>
    <x v="11"/>
    <x v="439"/>
    <n v="0"/>
    <x v="1"/>
    <x v="1"/>
    <x v="1"/>
    <x v="0"/>
    <x v="1"/>
    <x v="1"/>
    <x v="1"/>
    <x v="3"/>
    <x v="0"/>
    <x v="7"/>
  </r>
  <r>
    <x v="1"/>
    <x v="1"/>
    <x v="1"/>
    <x v="0"/>
    <x v="106"/>
    <x v="134"/>
    <n v="0"/>
    <x v="1"/>
    <x v="1"/>
    <x v="1"/>
    <x v="0"/>
    <x v="1"/>
    <x v="1"/>
    <x v="1"/>
    <x v="0"/>
    <x v="0"/>
    <x v="2"/>
  </r>
  <r>
    <x v="1"/>
    <x v="1"/>
    <x v="1"/>
    <x v="0"/>
    <x v="639"/>
    <x v="1310"/>
    <n v="0"/>
    <x v="1"/>
    <x v="1"/>
    <x v="1"/>
    <x v="0"/>
    <x v="1"/>
    <x v="1"/>
    <x v="1"/>
    <x v="0"/>
    <x v="1"/>
    <x v="4"/>
  </r>
  <r>
    <x v="1"/>
    <x v="1"/>
    <x v="1"/>
    <x v="0"/>
    <x v="228"/>
    <x v="470"/>
    <n v="9070065.8800000008"/>
    <x v="1"/>
    <x v="1"/>
    <x v="1"/>
    <x v="0"/>
    <x v="1"/>
    <x v="1"/>
    <x v="1"/>
    <x v="5"/>
    <x v="0"/>
    <x v="7"/>
  </r>
  <r>
    <x v="1"/>
    <x v="1"/>
    <x v="1"/>
    <x v="0"/>
    <x v="136"/>
    <x v="185"/>
    <n v="0"/>
    <x v="1"/>
    <x v="1"/>
    <x v="1"/>
    <x v="0"/>
    <x v="1"/>
    <x v="1"/>
    <x v="1"/>
    <x v="0"/>
    <x v="0"/>
    <x v="3"/>
  </r>
  <r>
    <x v="1"/>
    <x v="1"/>
    <x v="1"/>
    <x v="0"/>
    <x v="41"/>
    <x v="315"/>
    <n v="0"/>
    <x v="1"/>
    <x v="1"/>
    <x v="1"/>
    <x v="0"/>
    <x v="1"/>
    <x v="1"/>
    <x v="1"/>
    <x v="3"/>
    <x v="0"/>
    <x v="7"/>
  </r>
  <r>
    <x v="1"/>
    <x v="1"/>
    <x v="1"/>
    <x v="0"/>
    <x v="41"/>
    <x v="315"/>
    <n v="0"/>
    <x v="1"/>
    <x v="1"/>
    <x v="1"/>
    <x v="0"/>
    <x v="1"/>
    <x v="1"/>
    <x v="1"/>
    <x v="3"/>
    <x v="0"/>
    <x v="0"/>
  </r>
  <r>
    <x v="1"/>
    <x v="1"/>
    <x v="1"/>
    <x v="0"/>
    <x v="13"/>
    <x v="984"/>
    <n v="0"/>
    <x v="1"/>
    <x v="1"/>
    <x v="1"/>
    <x v="0"/>
    <x v="1"/>
    <x v="1"/>
    <x v="1"/>
    <x v="3"/>
    <x v="0"/>
    <x v="4"/>
  </r>
  <r>
    <x v="1"/>
    <x v="1"/>
    <x v="1"/>
    <x v="0"/>
    <x v="382"/>
    <x v="960"/>
    <n v="0"/>
    <x v="1"/>
    <x v="1"/>
    <x v="1"/>
    <x v="0"/>
    <x v="1"/>
    <x v="1"/>
    <x v="1"/>
    <x v="3"/>
    <x v="0"/>
    <x v="2"/>
  </r>
  <r>
    <x v="1"/>
    <x v="1"/>
    <x v="1"/>
    <x v="0"/>
    <x v="154"/>
    <x v="216"/>
    <n v="51341.19"/>
    <x v="1"/>
    <x v="1"/>
    <x v="1"/>
    <x v="0"/>
    <x v="1"/>
    <x v="1"/>
    <x v="1"/>
    <x v="2"/>
    <x v="0"/>
    <x v="0"/>
  </r>
  <r>
    <x v="1"/>
    <x v="1"/>
    <x v="1"/>
    <x v="0"/>
    <x v="13"/>
    <x v="1300"/>
    <n v="66134.539999999994"/>
    <x v="1"/>
    <x v="1"/>
    <x v="1"/>
    <x v="0"/>
    <x v="1"/>
    <x v="1"/>
    <x v="1"/>
    <x v="3"/>
    <x v="0"/>
    <x v="6"/>
  </r>
  <r>
    <x v="1"/>
    <x v="1"/>
    <x v="1"/>
    <x v="0"/>
    <x v="11"/>
    <x v="900"/>
    <n v="0"/>
    <x v="1"/>
    <x v="1"/>
    <x v="1"/>
    <x v="0"/>
    <x v="1"/>
    <x v="1"/>
    <x v="1"/>
    <x v="3"/>
    <x v="0"/>
    <x v="0"/>
  </r>
  <r>
    <x v="1"/>
    <x v="1"/>
    <x v="1"/>
    <x v="0"/>
    <x v="1"/>
    <x v="1165"/>
    <n v="0"/>
    <x v="1"/>
    <x v="1"/>
    <x v="1"/>
    <x v="0"/>
    <x v="1"/>
    <x v="1"/>
    <x v="1"/>
    <x v="3"/>
    <x v="0"/>
    <x v="7"/>
  </r>
  <r>
    <x v="1"/>
    <x v="1"/>
    <x v="1"/>
    <x v="0"/>
    <x v="18"/>
    <x v="946"/>
    <n v="0"/>
    <x v="1"/>
    <x v="1"/>
    <x v="1"/>
    <x v="0"/>
    <x v="1"/>
    <x v="1"/>
    <x v="1"/>
    <x v="3"/>
    <x v="0"/>
    <x v="3"/>
  </r>
  <r>
    <x v="1"/>
    <x v="1"/>
    <x v="1"/>
    <x v="0"/>
    <x v="452"/>
    <x v="1344"/>
    <n v="30633.13"/>
    <x v="1"/>
    <x v="1"/>
    <x v="1"/>
    <x v="0"/>
    <x v="1"/>
    <x v="1"/>
    <x v="1"/>
    <x v="1"/>
    <x v="0"/>
    <x v="0"/>
  </r>
  <r>
    <x v="1"/>
    <x v="1"/>
    <x v="1"/>
    <x v="0"/>
    <x v="5"/>
    <x v="5"/>
    <n v="0"/>
    <x v="1"/>
    <x v="1"/>
    <x v="1"/>
    <x v="0"/>
    <x v="1"/>
    <x v="1"/>
    <x v="1"/>
    <x v="4"/>
    <x v="0"/>
    <x v="2"/>
  </r>
  <r>
    <x v="1"/>
    <x v="1"/>
    <x v="1"/>
    <x v="0"/>
    <x v="655"/>
    <x v="1360"/>
    <n v="0"/>
    <x v="1"/>
    <x v="1"/>
    <x v="1"/>
    <x v="0"/>
    <x v="1"/>
    <x v="1"/>
    <x v="1"/>
    <x v="3"/>
    <x v="0"/>
    <x v="1"/>
  </r>
  <r>
    <x v="1"/>
    <x v="1"/>
    <x v="1"/>
    <x v="0"/>
    <x v="430"/>
    <x v="1349"/>
    <n v="0"/>
    <x v="1"/>
    <x v="1"/>
    <x v="1"/>
    <x v="0"/>
    <x v="1"/>
    <x v="1"/>
    <x v="1"/>
    <x v="1"/>
    <x v="1"/>
    <x v="6"/>
  </r>
  <r>
    <x v="1"/>
    <x v="1"/>
    <x v="1"/>
    <x v="0"/>
    <x v="321"/>
    <x v="518"/>
    <n v="54506.89"/>
    <x v="1"/>
    <x v="1"/>
    <x v="1"/>
    <x v="0"/>
    <x v="1"/>
    <x v="1"/>
    <x v="1"/>
    <x v="4"/>
    <x v="0"/>
    <x v="5"/>
  </r>
  <r>
    <x v="1"/>
    <x v="1"/>
    <x v="1"/>
    <x v="0"/>
    <x v="72"/>
    <x v="88"/>
    <n v="0"/>
    <x v="1"/>
    <x v="1"/>
    <x v="1"/>
    <x v="0"/>
    <x v="1"/>
    <x v="1"/>
    <x v="1"/>
    <x v="0"/>
    <x v="0"/>
    <x v="0"/>
  </r>
  <r>
    <x v="1"/>
    <x v="1"/>
    <x v="1"/>
    <x v="0"/>
    <x v="167"/>
    <x v="250"/>
    <n v="0"/>
    <x v="1"/>
    <x v="1"/>
    <x v="1"/>
    <x v="0"/>
    <x v="1"/>
    <x v="1"/>
    <x v="1"/>
    <x v="3"/>
    <x v="1"/>
    <x v="0"/>
  </r>
  <r>
    <x v="1"/>
    <x v="1"/>
    <x v="1"/>
    <x v="0"/>
    <x v="221"/>
    <x v="331"/>
    <n v="6150002.04"/>
    <x v="1"/>
    <x v="1"/>
    <x v="1"/>
    <x v="0"/>
    <x v="1"/>
    <x v="1"/>
    <x v="1"/>
    <x v="3"/>
    <x v="0"/>
    <x v="5"/>
  </r>
  <r>
    <x v="1"/>
    <x v="1"/>
    <x v="1"/>
    <x v="0"/>
    <x v="213"/>
    <x v="319"/>
    <n v="0"/>
    <x v="1"/>
    <x v="1"/>
    <x v="1"/>
    <x v="0"/>
    <x v="1"/>
    <x v="1"/>
    <x v="1"/>
    <x v="0"/>
    <x v="1"/>
    <x v="7"/>
  </r>
  <r>
    <x v="1"/>
    <x v="1"/>
    <x v="1"/>
    <x v="0"/>
    <x v="167"/>
    <x v="250"/>
    <n v="0"/>
    <x v="1"/>
    <x v="1"/>
    <x v="1"/>
    <x v="0"/>
    <x v="1"/>
    <x v="1"/>
    <x v="1"/>
    <x v="3"/>
    <x v="1"/>
    <x v="5"/>
  </r>
  <r>
    <x v="1"/>
    <x v="1"/>
    <x v="1"/>
    <x v="0"/>
    <x v="93"/>
    <x v="218"/>
    <n v="0"/>
    <x v="1"/>
    <x v="1"/>
    <x v="1"/>
    <x v="0"/>
    <x v="1"/>
    <x v="1"/>
    <x v="1"/>
    <x v="0"/>
    <x v="0"/>
    <x v="1"/>
  </r>
  <r>
    <x v="1"/>
    <x v="1"/>
    <x v="1"/>
    <x v="0"/>
    <x v="137"/>
    <x v="186"/>
    <n v="0"/>
    <x v="1"/>
    <x v="1"/>
    <x v="1"/>
    <x v="0"/>
    <x v="1"/>
    <x v="1"/>
    <x v="1"/>
    <x v="5"/>
    <x v="0"/>
    <x v="5"/>
  </r>
  <r>
    <x v="1"/>
    <x v="1"/>
    <x v="1"/>
    <x v="0"/>
    <x v="167"/>
    <x v="250"/>
    <n v="0"/>
    <x v="1"/>
    <x v="1"/>
    <x v="1"/>
    <x v="0"/>
    <x v="1"/>
    <x v="1"/>
    <x v="1"/>
    <x v="3"/>
    <x v="1"/>
    <x v="4"/>
  </r>
  <r>
    <x v="1"/>
    <x v="1"/>
    <x v="1"/>
    <x v="0"/>
    <x v="523"/>
    <x v="956"/>
    <n v="0"/>
    <x v="1"/>
    <x v="1"/>
    <x v="1"/>
    <x v="0"/>
    <x v="1"/>
    <x v="1"/>
    <x v="1"/>
    <x v="3"/>
    <x v="1"/>
    <x v="7"/>
  </r>
  <r>
    <x v="1"/>
    <x v="1"/>
    <x v="1"/>
    <x v="0"/>
    <x v="414"/>
    <x v="685"/>
    <n v="266604.28999999998"/>
    <x v="1"/>
    <x v="1"/>
    <x v="1"/>
    <x v="0"/>
    <x v="1"/>
    <x v="1"/>
    <x v="1"/>
    <x v="2"/>
    <x v="2"/>
    <x v="7"/>
  </r>
  <r>
    <x v="1"/>
    <x v="1"/>
    <x v="1"/>
    <x v="0"/>
    <x v="4"/>
    <x v="123"/>
    <n v="0"/>
    <x v="1"/>
    <x v="1"/>
    <x v="1"/>
    <x v="0"/>
    <x v="1"/>
    <x v="1"/>
    <x v="1"/>
    <x v="3"/>
    <x v="0"/>
    <x v="7"/>
  </r>
  <r>
    <x v="1"/>
    <x v="1"/>
    <x v="1"/>
    <x v="0"/>
    <x v="278"/>
    <x v="451"/>
    <n v="0"/>
    <x v="1"/>
    <x v="1"/>
    <x v="1"/>
    <x v="0"/>
    <x v="1"/>
    <x v="1"/>
    <x v="1"/>
    <x v="5"/>
    <x v="0"/>
    <x v="7"/>
  </r>
  <r>
    <x v="1"/>
    <x v="1"/>
    <x v="1"/>
    <x v="0"/>
    <x v="11"/>
    <x v="1206"/>
    <n v="0"/>
    <x v="1"/>
    <x v="1"/>
    <x v="1"/>
    <x v="0"/>
    <x v="1"/>
    <x v="1"/>
    <x v="1"/>
    <x v="3"/>
    <x v="0"/>
    <x v="5"/>
  </r>
  <r>
    <x v="1"/>
    <x v="1"/>
    <x v="1"/>
    <x v="0"/>
    <x v="11"/>
    <x v="906"/>
    <n v="0"/>
    <x v="1"/>
    <x v="1"/>
    <x v="1"/>
    <x v="0"/>
    <x v="1"/>
    <x v="1"/>
    <x v="1"/>
    <x v="3"/>
    <x v="0"/>
    <x v="1"/>
  </r>
  <r>
    <x v="1"/>
    <x v="1"/>
    <x v="1"/>
    <x v="0"/>
    <x v="11"/>
    <x v="1014"/>
    <n v="11298.91"/>
    <x v="1"/>
    <x v="1"/>
    <x v="1"/>
    <x v="0"/>
    <x v="1"/>
    <x v="1"/>
    <x v="1"/>
    <x v="3"/>
    <x v="0"/>
    <x v="3"/>
  </r>
  <r>
    <x v="1"/>
    <x v="1"/>
    <x v="1"/>
    <x v="0"/>
    <x v="642"/>
    <x v="1320"/>
    <n v="55163.74"/>
    <x v="1"/>
    <x v="1"/>
    <x v="1"/>
    <x v="0"/>
    <x v="1"/>
    <x v="1"/>
    <x v="1"/>
    <x v="3"/>
    <x v="1"/>
    <x v="0"/>
  </r>
  <r>
    <x v="1"/>
    <x v="1"/>
    <x v="1"/>
    <x v="0"/>
    <x v="551"/>
    <x v="1015"/>
    <n v="0"/>
    <x v="1"/>
    <x v="1"/>
    <x v="1"/>
    <x v="0"/>
    <x v="1"/>
    <x v="1"/>
    <x v="1"/>
    <x v="0"/>
    <x v="0"/>
    <x v="2"/>
  </r>
  <r>
    <x v="1"/>
    <x v="1"/>
    <x v="1"/>
    <x v="0"/>
    <x v="16"/>
    <x v="187"/>
    <n v="0"/>
    <x v="1"/>
    <x v="1"/>
    <x v="1"/>
    <x v="0"/>
    <x v="1"/>
    <x v="1"/>
    <x v="1"/>
    <x v="0"/>
    <x v="0"/>
    <x v="7"/>
  </r>
  <r>
    <x v="1"/>
    <x v="1"/>
    <x v="1"/>
    <x v="0"/>
    <x v="108"/>
    <x v="640"/>
    <n v="0"/>
    <x v="1"/>
    <x v="1"/>
    <x v="1"/>
    <x v="0"/>
    <x v="1"/>
    <x v="1"/>
    <x v="1"/>
    <x v="3"/>
    <x v="2"/>
    <x v="4"/>
  </r>
  <r>
    <x v="1"/>
    <x v="1"/>
    <x v="1"/>
    <x v="0"/>
    <x v="266"/>
    <x v="655"/>
    <n v="0"/>
    <x v="1"/>
    <x v="1"/>
    <x v="1"/>
    <x v="0"/>
    <x v="1"/>
    <x v="1"/>
    <x v="1"/>
    <x v="0"/>
    <x v="0"/>
    <x v="0"/>
  </r>
  <r>
    <x v="1"/>
    <x v="1"/>
    <x v="1"/>
    <x v="0"/>
    <x v="436"/>
    <x v="735"/>
    <n v="0"/>
    <x v="1"/>
    <x v="1"/>
    <x v="1"/>
    <x v="0"/>
    <x v="1"/>
    <x v="1"/>
    <x v="1"/>
    <x v="3"/>
    <x v="0"/>
    <x v="6"/>
  </r>
  <r>
    <x v="1"/>
    <x v="1"/>
    <x v="1"/>
    <x v="0"/>
    <x v="22"/>
    <x v="557"/>
    <n v="0"/>
    <x v="1"/>
    <x v="1"/>
    <x v="1"/>
    <x v="0"/>
    <x v="1"/>
    <x v="1"/>
    <x v="1"/>
    <x v="4"/>
    <x v="0"/>
    <x v="5"/>
  </r>
  <r>
    <x v="1"/>
    <x v="1"/>
    <x v="1"/>
    <x v="0"/>
    <x v="214"/>
    <x v="320"/>
    <n v="0"/>
    <x v="1"/>
    <x v="1"/>
    <x v="1"/>
    <x v="0"/>
    <x v="1"/>
    <x v="1"/>
    <x v="1"/>
    <x v="3"/>
    <x v="0"/>
    <x v="7"/>
  </r>
  <r>
    <x v="1"/>
    <x v="1"/>
    <x v="1"/>
    <x v="0"/>
    <x v="491"/>
    <x v="868"/>
    <n v="0"/>
    <x v="1"/>
    <x v="1"/>
    <x v="1"/>
    <x v="0"/>
    <x v="1"/>
    <x v="1"/>
    <x v="1"/>
    <x v="3"/>
    <x v="1"/>
    <x v="1"/>
  </r>
  <r>
    <x v="1"/>
    <x v="1"/>
    <x v="1"/>
    <x v="0"/>
    <x v="436"/>
    <x v="735"/>
    <n v="0"/>
    <x v="1"/>
    <x v="1"/>
    <x v="1"/>
    <x v="0"/>
    <x v="1"/>
    <x v="1"/>
    <x v="1"/>
    <x v="3"/>
    <x v="0"/>
    <x v="5"/>
  </r>
  <r>
    <x v="1"/>
    <x v="1"/>
    <x v="1"/>
    <x v="0"/>
    <x v="53"/>
    <x v="60"/>
    <n v="0"/>
    <x v="1"/>
    <x v="1"/>
    <x v="1"/>
    <x v="0"/>
    <x v="1"/>
    <x v="1"/>
    <x v="1"/>
    <x v="1"/>
    <x v="1"/>
    <x v="0"/>
  </r>
  <r>
    <x v="1"/>
    <x v="1"/>
    <x v="1"/>
    <x v="0"/>
    <x v="130"/>
    <x v="176"/>
    <n v="0"/>
    <x v="1"/>
    <x v="1"/>
    <x v="1"/>
    <x v="0"/>
    <x v="1"/>
    <x v="1"/>
    <x v="1"/>
    <x v="0"/>
    <x v="0"/>
    <x v="1"/>
  </r>
  <r>
    <x v="1"/>
    <x v="1"/>
    <x v="1"/>
    <x v="0"/>
    <x v="1"/>
    <x v="836"/>
    <n v="0"/>
    <x v="1"/>
    <x v="1"/>
    <x v="1"/>
    <x v="0"/>
    <x v="1"/>
    <x v="1"/>
    <x v="1"/>
    <x v="1"/>
    <x v="0"/>
    <x v="5"/>
  </r>
  <r>
    <x v="1"/>
    <x v="1"/>
    <x v="1"/>
    <x v="0"/>
    <x v="11"/>
    <x v="694"/>
    <n v="0"/>
    <x v="1"/>
    <x v="1"/>
    <x v="1"/>
    <x v="0"/>
    <x v="1"/>
    <x v="1"/>
    <x v="1"/>
    <x v="3"/>
    <x v="0"/>
    <x v="0"/>
  </r>
  <r>
    <x v="1"/>
    <x v="1"/>
    <x v="1"/>
    <x v="0"/>
    <x v="272"/>
    <x v="443"/>
    <n v="0"/>
    <x v="1"/>
    <x v="1"/>
    <x v="1"/>
    <x v="0"/>
    <x v="1"/>
    <x v="1"/>
    <x v="1"/>
    <x v="0"/>
    <x v="0"/>
    <x v="6"/>
  </r>
  <r>
    <x v="1"/>
    <x v="1"/>
    <x v="1"/>
    <x v="0"/>
    <x v="243"/>
    <x v="648"/>
    <n v="157000"/>
    <x v="1"/>
    <x v="1"/>
    <x v="1"/>
    <x v="0"/>
    <x v="1"/>
    <x v="1"/>
    <x v="1"/>
    <x v="3"/>
    <x v="1"/>
    <x v="3"/>
  </r>
  <r>
    <x v="1"/>
    <x v="1"/>
    <x v="1"/>
    <x v="0"/>
    <x v="288"/>
    <x v="903"/>
    <n v="0"/>
    <x v="1"/>
    <x v="1"/>
    <x v="1"/>
    <x v="0"/>
    <x v="1"/>
    <x v="1"/>
    <x v="1"/>
    <x v="1"/>
    <x v="0"/>
    <x v="5"/>
  </r>
  <r>
    <x v="1"/>
    <x v="1"/>
    <x v="1"/>
    <x v="0"/>
    <x v="13"/>
    <x v="803"/>
    <n v="0"/>
    <x v="1"/>
    <x v="1"/>
    <x v="1"/>
    <x v="0"/>
    <x v="1"/>
    <x v="1"/>
    <x v="1"/>
    <x v="1"/>
    <x v="0"/>
    <x v="4"/>
  </r>
  <r>
    <x v="1"/>
    <x v="1"/>
    <x v="1"/>
    <x v="0"/>
    <x v="522"/>
    <x v="955"/>
    <n v="0"/>
    <x v="1"/>
    <x v="1"/>
    <x v="1"/>
    <x v="0"/>
    <x v="1"/>
    <x v="1"/>
    <x v="1"/>
    <x v="3"/>
    <x v="0"/>
    <x v="5"/>
  </r>
  <r>
    <x v="1"/>
    <x v="1"/>
    <x v="1"/>
    <x v="0"/>
    <x v="612"/>
    <x v="1193"/>
    <n v="0"/>
    <x v="1"/>
    <x v="1"/>
    <x v="1"/>
    <x v="0"/>
    <x v="1"/>
    <x v="1"/>
    <x v="1"/>
    <x v="1"/>
    <x v="1"/>
    <x v="5"/>
  </r>
  <r>
    <x v="1"/>
    <x v="1"/>
    <x v="1"/>
    <x v="0"/>
    <x v="93"/>
    <x v="111"/>
    <n v="60568.52"/>
    <x v="1"/>
    <x v="1"/>
    <x v="1"/>
    <x v="0"/>
    <x v="1"/>
    <x v="1"/>
    <x v="1"/>
    <x v="1"/>
    <x v="2"/>
    <x v="4"/>
  </r>
  <r>
    <x v="1"/>
    <x v="1"/>
    <x v="1"/>
    <x v="0"/>
    <x v="136"/>
    <x v="671"/>
    <n v="9593.25"/>
    <x v="1"/>
    <x v="1"/>
    <x v="1"/>
    <x v="0"/>
    <x v="1"/>
    <x v="1"/>
    <x v="1"/>
    <x v="2"/>
    <x v="1"/>
    <x v="4"/>
  </r>
  <r>
    <x v="1"/>
    <x v="1"/>
    <x v="1"/>
    <x v="0"/>
    <x v="529"/>
    <x v="966"/>
    <n v="0"/>
    <x v="1"/>
    <x v="1"/>
    <x v="1"/>
    <x v="0"/>
    <x v="1"/>
    <x v="1"/>
    <x v="1"/>
    <x v="0"/>
    <x v="0"/>
    <x v="2"/>
  </r>
  <r>
    <x v="1"/>
    <x v="1"/>
    <x v="1"/>
    <x v="0"/>
    <x v="34"/>
    <x v="142"/>
    <n v="0"/>
    <x v="1"/>
    <x v="1"/>
    <x v="1"/>
    <x v="0"/>
    <x v="1"/>
    <x v="1"/>
    <x v="1"/>
    <x v="0"/>
    <x v="0"/>
    <x v="3"/>
  </r>
  <r>
    <x v="1"/>
    <x v="1"/>
    <x v="1"/>
    <x v="0"/>
    <x v="386"/>
    <x v="638"/>
    <n v="0"/>
    <x v="1"/>
    <x v="1"/>
    <x v="1"/>
    <x v="0"/>
    <x v="1"/>
    <x v="1"/>
    <x v="1"/>
    <x v="3"/>
    <x v="1"/>
    <x v="5"/>
  </r>
  <r>
    <x v="1"/>
    <x v="1"/>
    <x v="1"/>
    <x v="0"/>
    <x v="53"/>
    <x v="60"/>
    <n v="0"/>
    <x v="1"/>
    <x v="1"/>
    <x v="1"/>
    <x v="0"/>
    <x v="1"/>
    <x v="1"/>
    <x v="1"/>
    <x v="1"/>
    <x v="1"/>
    <x v="7"/>
  </r>
  <r>
    <x v="1"/>
    <x v="1"/>
    <x v="1"/>
    <x v="0"/>
    <x v="485"/>
    <x v="860"/>
    <n v="0"/>
    <x v="1"/>
    <x v="1"/>
    <x v="1"/>
    <x v="0"/>
    <x v="1"/>
    <x v="1"/>
    <x v="1"/>
    <x v="3"/>
    <x v="1"/>
    <x v="0"/>
  </r>
  <r>
    <x v="1"/>
    <x v="1"/>
    <x v="1"/>
    <x v="0"/>
    <x v="583"/>
    <x v="1102"/>
    <n v="0"/>
    <x v="1"/>
    <x v="1"/>
    <x v="1"/>
    <x v="0"/>
    <x v="1"/>
    <x v="1"/>
    <x v="1"/>
    <x v="1"/>
    <x v="0"/>
    <x v="6"/>
  </r>
  <r>
    <x v="1"/>
    <x v="1"/>
    <x v="1"/>
    <x v="0"/>
    <x v="382"/>
    <x v="974"/>
    <n v="22204.959999999999"/>
    <x v="1"/>
    <x v="1"/>
    <x v="1"/>
    <x v="0"/>
    <x v="1"/>
    <x v="1"/>
    <x v="1"/>
    <x v="3"/>
    <x v="0"/>
    <x v="5"/>
  </r>
  <r>
    <x v="1"/>
    <x v="1"/>
    <x v="1"/>
    <x v="0"/>
    <x v="106"/>
    <x v="1325"/>
    <n v="0"/>
    <x v="1"/>
    <x v="1"/>
    <x v="1"/>
    <x v="0"/>
    <x v="1"/>
    <x v="1"/>
    <x v="1"/>
    <x v="1"/>
    <x v="2"/>
    <x v="0"/>
  </r>
  <r>
    <x v="1"/>
    <x v="1"/>
    <x v="1"/>
    <x v="0"/>
    <x v="5"/>
    <x v="753"/>
    <n v="0"/>
    <x v="1"/>
    <x v="1"/>
    <x v="1"/>
    <x v="0"/>
    <x v="1"/>
    <x v="1"/>
    <x v="1"/>
    <x v="1"/>
    <x v="0"/>
    <x v="3"/>
  </r>
  <r>
    <x v="1"/>
    <x v="1"/>
    <x v="1"/>
    <x v="0"/>
    <x v="18"/>
    <x v="588"/>
    <n v="0"/>
    <x v="1"/>
    <x v="1"/>
    <x v="1"/>
    <x v="0"/>
    <x v="1"/>
    <x v="1"/>
    <x v="1"/>
    <x v="3"/>
    <x v="0"/>
    <x v="6"/>
  </r>
  <r>
    <x v="1"/>
    <x v="1"/>
    <x v="1"/>
    <x v="0"/>
    <x v="18"/>
    <x v="790"/>
    <n v="0"/>
    <x v="1"/>
    <x v="1"/>
    <x v="1"/>
    <x v="0"/>
    <x v="1"/>
    <x v="1"/>
    <x v="1"/>
    <x v="3"/>
    <x v="0"/>
    <x v="4"/>
  </r>
  <r>
    <x v="1"/>
    <x v="1"/>
    <x v="1"/>
    <x v="0"/>
    <x v="437"/>
    <x v="739"/>
    <n v="0"/>
    <x v="1"/>
    <x v="1"/>
    <x v="1"/>
    <x v="0"/>
    <x v="1"/>
    <x v="1"/>
    <x v="1"/>
    <x v="3"/>
    <x v="1"/>
    <x v="7"/>
  </r>
  <r>
    <x v="1"/>
    <x v="1"/>
    <x v="1"/>
    <x v="0"/>
    <x v="41"/>
    <x v="393"/>
    <n v="0"/>
    <x v="1"/>
    <x v="1"/>
    <x v="1"/>
    <x v="0"/>
    <x v="1"/>
    <x v="1"/>
    <x v="1"/>
    <x v="3"/>
    <x v="0"/>
    <x v="0"/>
  </r>
  <r>
    <x v="1"/>
    <x v="1"/>
    <x v="1"/>
    <x v="0"/>
    <x v="472"/>
    <x v="820"/>
    <n v="0"/>
    <x v="1"/>
    <x v="1"/>
    <x v="1"/>
    <x v="0"/>
    <x v="1"/>
    <x v="1"/>
    <x v="1"/>
    <x v="3"/>
    <x v="0"/>
    <x v="5"/>
  </r>
  <r>
    <x v="1"/>
    <x v="1"/>
    <x v="1"/>
    <x v="0"/>
    <x v="167"/>
    <x v="250"/>
    <n v="0"/>
    <x v="1"/>
    <x v="1"/>
    <x v="1"/>
    <x v="0"/>
    <x v="1"/>
    <x v="1"/>
    <x v="1"/>
    <x v="3"/>
    <x v="1"/>
    <x v="7"/>
  </r>
  <r>
    <x v="1"/>
    <x v="1"/>
    <x v="1"/>
    <x v="0"/>
    <x v="530"/>
    <x v="967"/>
    <n v="0"/>
    <x v="1"/>
    <x v="1"/>
    <x v="1"/>
    <x v="0"/>
    <x v="1"/>
    <x v="1"/>
    <x v="1"/>
    <x v="3"/>
    <x v="0"/>
    <x v="5"/>
  </r>
  <r>
    <x v="1"/>
    <x v="1"/>
    <x v="1"/>
    <x v="0"/>
    <x v="53"/>
    <x v="60"/>
    <n v="0"/>
    <x v="1"/>
    <x v="1"/>
    <x v="1"/>
    <x v="0"/>
    <x v="1"/>
    <x v="1"/>
    <x v="1"/>
    <x v="1"/>
    <x v="1"/>
    <x v="3"/>
  </r>
  <r>
    <x v="1"/>
    <x v="1"/>
    <x v="1"/>
    <x v="0"/>
    <x v="583"/>
    <x v="1102"/>
    <n v="0"/>
    <x v="1"/>
    <x v="1"/>
    <x v="1"/>
    <x v="0"/>
    <x v="1"/>
    <x v="1"/>
    <x v="1"/>
    <x v="1"/>
    <x v="0"/>
    <x v="5"/>
  </r>
  <r>
    <x v="1"/>
    <x v="1"/>
    <x v="1"/>
    <x v="0"/>
    <x v="395"/>
    <x v="1279"/>
    <n v="0"/>
    <x v="1"/>
    <x v="1"/>
    <x v="1"/>
    <x v="0"/>
    <x v="1"/>
    <x v="1"/>
    <x v="1"/>
    <x v="3"/>
    <x v="0"/>
    <x v="2"/>
  </r>
  <r>
    <x v="1"/>
    <x v="1"/>
    <x v="1"/>
    <x v="0"/>
    <x v="530"/>
    <x v="967"/>
    <n v="0"/>
    <x v="1"/>
    <x v="1"/>
    <x v="1"/>
    <x v="0"/>
    <x v="1"/>
    <x v="1"/>
    <x v="1"/>
    <x v="3"/>
    <x v="0"/>
    <x v="0"/>
  </r>
  <r>
    <x v="1"/>
    <x v="1"/>
    <x v="1"/>
    <x v="0"/>
    <x v="11"/>
    <x v="900"/>
    <n v="0"/>
    <x v="1"/>
    <x v="1"/>
    <x v="1"/>
    <x v="0"/>
    <x v="1"/>
    <x v="1"/>
    <x v="1"/>
    <x v="3"/>
    <x v="0"/>
    <x v="5"/>
  </r>
  <r>
    <x v="1"/>
    <x v="1"/>
    <x v="1"/>
    <x v="0"/>
    <x v="5"/>
    <x v="754"/>
    <n v="278713.86"/>
    <x v="1"/>
    <x v="1"/>
    <x v="1"/>
    <x v="0"/>
    <x v="1"/>
    <x v="1"/>
    <x v="1"/>
    <x v="3"/>
    <x v="0"/>
    <x v="1"/>
  </r>
  <r>
    <x v="1"/>
    <x v="1"/>
    <x v="1"/>
    <x v="0"/>
    <x v="649"/>
    <x v="1337"/>
    <n v="5882487.7699999996"/>
    <x v="1"/>
    <x v="1"/>
    <x v="1"/>
    <x v="0"/>
    <x v="1"/>
    <x v="1"/>
    <x v="1"/>
    <x v="3"/>
    <x v="1"/>
    <x v="4"/>
  </r>
  <r>
    <x v="1"/>
    <x v="1"/>
    <x v="1"/>
    <x v="0"/>
    <x v="271"/>
    <x v="440"/>
    <n v="86804.55"/>
    <x v="1"/>
    <x v="1"/>
    <x v="1"/>
    <x v="0"/>
    <x v="1"/>
    <x v="1"/>
    <x v="1"/>
    <x v="3"/>
    <x v="1"/>
    <x v="3"/>
  </r>
  <r>
    <x v="1"/>
    <x v="1"/>
    <x v="1"/>
    <x v="0"/>
    <x v="11"/>
    <x v="11"/>
    <n v="0"/>
    <x v="1"/>
    <x v="1"/>
    <x v="1"/>
    <x v="0"/>
    <x v="1"/>
    <x v="1"/>
    <x v="1"/>
    <x v="3"/>
    <x v="0"/>
    <x v="5"/>
  </r>
  <r>
    <x v="1"/>
    <x v="1"/>
    <x v="1"/>
    <x v="0"/>
    <x v="309"/>
    <x v="500"/>
    <n v="0"/>
    <x v="1"/>
    <x v="1"/>
    <x v="1"/>
    <x v="0"/>
    <x v="1"/>
    <x v="1"/>
    <x v="1"/>
    <x v="2"/>
    <x v="0"/>
    <x v="2"/>
  </r>
  <r>
    <x v="1"/>
    <x v="1"/>
    <x v="1"/>
    <x v="0"/>
    <x v="582"/>
    <x v="1100"/>
    <n v="0"/>
    <x v="1"/>
    <x v="1"/>
    <x v="1"/>
    <x v="0"/>
    <x v="1"/>
    <x v="1"/>
    <x v="1"/>
    <x v="0"/>
    <x v="0"/>
    <x v="2"/>
  </r>
  <r>
    <x v="1"/>
    <x v="1"/>
    <x v="1"/>
    <x v="0"/>
    <x v="530"/>
    <x v="967"/>
    <n v="0"/>
    <x v="1"/>
    <x v="1"/>
    <x v="1"/>
    <x v="0"/>
    <x v="1"/>
    <x v="1"/>
    <x v="1"/>
    <x v="3"/>
    <x v="0"/>
    <x v="1"/>
  </r>
  <r>
    <x v="1"/>
    <x v="1"/>
    <x v="1"/>
    <x v="0"/>
    <x v="530"/>
    <x v="967"/>
    <n v="0"/>
    <x v="1"/>
    <x v="1"/>
    <x v="1"/>
    <x v="0"/>
    <x v="1"/>
    <x v="1"/>
    <x v="1"/>
    <x v="3"/>
    <x v="0"/>
    <x v="4"/>
  </r>
  <r>
    <x v="1"/>
    <x v="1"/>
    <x v="1"/>
    <x v="0"/>
    <x v="551"/>
    <x v="1015"/>
    <n v="0"/>
    <x v="1"/>
    <x v="1"/>
    <x v="1"/>
    <x v="0"/>
    <x v="1"/>
    <x v="1"/>
    <x v="1"/>
    <x v="0"/>
    <x v="0"/>
    <x v="3"/>
  </r>
  <r>
    <x v="1"/>
    <x v="1"/>
    <x v="1"/>
    <x v="0"/>
    <x v="412"/>
    <x v="682"/>
    <n v="84786.29"/>
    <x v="1"/>
    <x v="1"/>
    <x v="1"/>
    <x v="0"/>
    <x v="1"/>
    <x v="1"/>
    <x v="1"/>
    <x v="2"/>
    <x v="0"/>
    <x v="7"/>
  </r>
  <r>
    <x v="1"/>
    <x v="1"/>
    <x v="1"/>
    <x v="0"/>
    <x v="41"/>
    <x v="315"/>
    <n v="0"/>
    <x v="1"/>
    <x v="1"/>
    <x v="1"/>
    <x v="0"/>
    <x v="1"/>
    <x v="1"/>
    <x v="1"/>
    <x v="3"/>
    <x v="0"/>
    <x v="5"/>
  </r>
  <r>
    <x v="1"/>
    <x v="1"/>
    <x v="1"/>
    <x v="0"/>
    <x v="13"/>
    <x v="563"/>
    <n v="0"/>
    <x v="1"/>
    <x v="1"/>
    <x v="1"/>
    <x v="0"/>
    <x v="1"/>
    <x v="1"/>
    <x v="1"/>
    <x v="3"/>
    <x v="0"/>
    <x v="1"/>
  </r>
  <r>
    <x v="1"/>
    <x v="1"/>
    <x v="1"/>
    <x v="0"/>
    <x v="482"/>
    <x v="850"/>
    <n v="539312.03"/>
    <x v="1"/>
    <x v="1"/>
    <x v="1"/>
    <x v="0"/>
    <x v="1"/>
    <x v="1"/>
    <x v="1"/>
    <x v="1"/>
    <x v="1"/>
    <x v="6"/>
  </r>
  <r>
    <x v="1"/>
    <x v="1"/>
    <x v="1"/>
    <x v="0"/>
    <x v="1"/>
    <x v="116"/>
    <n v="8655.75"/>
    <x v="1"/>
    <x v="1"/>
    <x v="1"/>
    <x v="0"/>
    <x v="1"/>
    <x v="1"/>
    <x v="1"/>
    <x v="3"/>
    <x v="0"/>
    <x v="5"/>
  </r>
  <r>
    <x v="1"/>
    <x v="1"/>
    <x v="1"/>
    <x v="0"/>
    <x v="625"/>
    <x v="1262"/>
    <n v="0"/>
    <x v="1"/>
    <x v="1"/>
    <x v="1"/>
    <x v="0"/>
    <x v="1"/>
    <x v="1"/>
    <x v="1"/>
    <x v="3"/>
    <x v="1"/>
    <x v="5"/>
  </r>
  <r>
    <x v="1"/>
    <x v="1"/>
    <x v="1"/>
    <x v="0"/>
    <x v="140"/>
    <x v="1219"/>
    <n v="16563341.130000001"/>
    <x v="1"/>
    <x v="1"/>
    <x v="1"/>
    <x v="0"/>
    <x v="1"/>
    <x v="1"/>
    <x v="1"/>
    <x v="3"/>
    <x v="2"/>
    <x v="4"/>
  </r>
  <r>
    <x v="1"/>
    <x v="1"/>
    <x v="1"/>
    <x v="0"/>
    <x v="139"/>
    <x v="191"/>
    <n v="0"/>
    <x v="1"/>
    <x v="1"/>
    <x v="1"/>
    <x v="0"/>
    <x v="1"/>
    <x v="1"/>
    <x v="1"/>
    <x v="0"/>
    <x v="0"/>
    <x v="3"/>
  </r>
  <r>
    <x v="1"/>
    <x v="1"/>
    <x v="1"/>
    <x v="0"/>
    <x v="171"/>
    <x v="255"/>
    <n v="0"/>
    <x v="1"/>
    <x v="1"/>
    <x v="1"/>
    <x v="0"/>
    <x v="1"/>
    <x v="1"/>
    <x v="1"/>
    <x v="0"/>
    <x v="0"/>
    <x v="3"/>
  </r>
  <r>
    <x v="1"/>
    <x v="1"/>
    <x v="1"/>
    <x v="0"/>
    <x v="11"/>
    <x v="1242"/>
    <n v="0"/>
    <x v="1"/>
    <x v="1"/>
    <x v="1"/>
    <x v="0"/>
    <x v="1"/>
    <x v="1"/>
    <x v="1"/>
    <x v="3"/>
    <x v="0"/>
    <x v="0"/>
  </r>
  <r>
    <x v="1"/>
    <x v="1"/>
    <x v="1"/>
    <x v="0"/>
    <x v="1"/>
    <x v="1165"/>
    <n v="0"/>
    <x v="1"/>
    <x v="1"/>
    <x v="1"/>
    <x v="0"/>
    <x v="1"/>
    <x v="1"/>
    <x v="1"/>
    <x v="3"/>
    <x v="0"/>
    <x v="6"/>
  </r>
  <r>
    <x v="1"/>
    <x v="1"/>
    <x v="1"/>
    <x v="0"/>
    <x v="11"/>
    <x v="601"/>
    <n v="1752365.86"/>
    <x v="1"/>
    <x v="1"/>
    <x v="1"/>
    <x v="0"/>
    <x v="1"/>
    <x v="1"/>
    <x v="1"/>
    <x v="3"/>
    <x v="0"/>
    <x v="5"/>
  </r>
  <r>
    <x v="1"/>
    <x v="1"/>
    <x v="1"/>
    <x v="0"/>
    <x v="18"/>
    <x v="737"/>
    <n v="0"/>
    <x v="1"/>
    <x v="1"/>
    <x v="1"/>
    <x v="0"/>
    <x v="1"/>
    <x v="1"/>
    <x v="1"/>
    <x v="3"/>
    <x v="0"/>
    <x v="3"/>
  </r>
  <r>
    <x v="1"/>
    <x v="1"/>
    <x v="1"/>
    <x v="0"/>
    <x v="11"/>
    <x v="982"/>
    <n v="0"/>
    <x v="1"/>
    <x v="1"/>
    <x v="1"/>
    <x v="0"/>
    <x v="1"/>
    <x v="1"/>
    <x v="1"/>
    <x v="3"/>
    <x v="0"/>
    <x v="6"/>
  </r>
  <r>
    <x v="1"/>
    <x v="1"/>
    <x v="1"/>
    <x v="0"/>
    <x v="13"/>
    <x v="583"/>
    <n v="0"/>
    <x v="1"/>
    <x v="1"/>
    <x v="1"/>
    <x v="0"/>
    <x v="1"/>
    <x v="1"/>
    <x v="1"/>
    <x v="3"/>
    <x v="0"/>
    <x v="1"/>
  </r>
  <r>
    <x v="1"/>
    <x v="1"/>
    <x v="1"/>
    <x v="0"/>
    <x v="232"/>
    <x v="358"/>
    <n v="0"/>
    <x v="1"/>
    <x v="1"/>
    <x v="1"/>
    <x v="0"/>
    <x v="1"/>
    <x v="1"/>
    <x v="1"/>
    <x v="0"/>
    <x v="0"/>
    <x v="2"/>
  </r>
  <r>
    <x v="1"/>
    <x v="1"/>
    <x v="1"/>
    <x v="0"/>
    <x v="439"/>
    <x v="746"/>
    <n v="228864.41"/>
    <x v="1"/>
    <x v="1"/>
    <x v="1"/>
    <x v="0"/>
    <x v="1"/>
    <x v="1"/>
    <x v="1"/>
    <x v="3"/>
    <x v="1"/>
    <x v="3"/>
  </r>
  <r>
    <x v="1"/>
    <x v="1"/>
    <x v="1"/>
    <x v="0"/>
    <x v="328"/>
    <x v="529"/>
    <n v="0"/>
    <x v="1"/>
    <x v="1"/>
    <x v="1"/>
    <x v="0"/>
    <x v="1"/>
    <x v="1"/>
    <x v="1"/>
    <x v="4"/>
    <x v="1"/>
    <x v="2"/>
  </r>
  <r>
    <x v="1"/>
    <x v="1"/>
    <x v="1"/>
    <x v="0"/>
    <x v="465"/>
    <x v="800"/>
    <n v="549.17999999999995"/>
    <x v="1"/>
    <x v="1"/>
    <x v="1"/>
    <x v="0"/>
    <x v="1"/>
    <x v="1"/>
    <x v="1"/>
    <x v="3"/>
    <x v="1"/>
    <x v="1"/>
  </r>
  <r>
    <x v="1"/>
    <x v="1"/>
    <x v="1"/>
    <x v="0"/>
    <x v="13"/>
    <x v="764"/>
    <n v="0"/>
    <x v="1"/>
    <x v="1"/>
    <x v="1"/>
    <x v="0"/>
    <x v="1"/>
    <x v="1"/>
    <x v="1"/>
    <x v="3"/>
    <x v="0"/>
    <x v="0"/>
  </r>
  <r>
    <x v="1"/>
    <x v="1"/>
    <x v="1"/>
    <x v="0"/>
    <x v="103"/>
    <x v="724"/>
    <n v="0"/>
    <x v="1"/>
    <x v="1"/>
    <x v="1"/>
    <x v="0"/>
    <x v="1"/>
    <x v="1"/>
    <x v="1"/>
    <x v="2"/>
    <x v="1"/>
    <x v="6"/>
  </r>
  <r>
    <x v="1"/>
    <x v="1"/>
    <x v="1"/>
    <x v="0"/>
    <x v="41"/>
    <x v="347"/>
    <n v="0"/>
    <x v="1"/>
    <x v="1"/>
    <x v="1"/>
    <x v="0"/>
    <x v="1"/>
    <x v="1"/>
    <x v="1"/>
    <x v="3"/>
    <x v="0"/>
    <x v="3"/>
  </r>
  <r>
    <x v="1"/>
    <x v="1"/>
    <x v="1"/>
    <x v="0"/>
    <x v="532"/>
    <x v="1204"/>
    <n v="1070492.6000000001"/>
    <x v="1"/>
    <x v="1"/>
    <x v="1"/>
    <x v="0"/>
    <x v="1"/>
    <x v="1"/>
    <x v="1"/>
    <x v="3"/>
    <x v="2"/>
    <x v="3"/>
  </r>
  <r>
    <x v="1"/>
    <x v="1"/>
    <x v="1"/>
    <x v="0"/>
    <x v="41"/>
    <x v="1093"/>
    <n v="0"/>
    <x v="1"/>
    <x v="1"/>
    <x v="1"/>
    <x v="0"/>
    <x v="1"/>
    <x v="1"/>
    <x v="1"/>
    <x v="3"/>
    <x v="0"/>
    <x v="4"/>
  </r>
  <r>
    <x v="1"/>
    <x v="1"/>
    <x v="1"/>
    <x v="0"/>
    <x v="311"/>
    <x v="503"/>
    <n v="82145.98"/>
    <x v="1"/>
    <x v="1"/>
    <x v="1"/>
    <x v="0"/>
    <x v="1"/>
    <x v="1"/>
    <x v="1"/>
    <x v="4"/>
    <x v="0"/>
    <x v="1"/>
  </r>
  <r>
    <x v="1"/>
    <x v="1"/>
    <x v="1"/>
    <x v="0"/>
    <x v="13"/>
    <x v="1056"/>
    <n v="0"/>
    <x v="1"/>
    <x v="1"/>
    <x v="1"/>
    <x v="0"/>
    <x v="1"/>
    <x v="1"/>
    <x v="1"/>
    <x v="3"/>
    <x v="0"/>
    <x v="5"/>
  </r>
  <r>
    <x v="1"/>
    <x v="1"/>
    <x v="1"/>
    <x v="0"/>
    <x v="217"/>
    <x v="324"/>
    <n v="851534.17"/>
    <x v="1"/>
    <x v="1"/>
    <x v="1"/>
    <x v="0"/>
    <x v="1"/>
    <x v="1"/>
    <x v="1"/>
    <x v="0"/>
    <x v="1"/>
    <x v="3"/>
  </r>
  <r>
    <x v="1"/>
    <x v="1"/>
    <x v="1"/>
    <x v="0"/>
    <x v="32"/>
    <x v="34"/>
    <n v="0"/>
    <x v="1"/>
    <x v="1"/>
    <x v="1"/>
    <x v="0"/>
    <x v="1"/>
    <x v="1"/>
    <x v="1"/>
    <x v="0"/>
    <x v="0"/>
    <x v="5"/>
  </r>
  <r>
    <x v="1"/>
    <x v="1"/>
    <x v="1"/>
    <x v="0"/>
    <x v="525"/>
    <x v="961"/>
    <n v="0"/>
    <x v="1"/>
    <x v="1"/>
    <x v="1"/>
    <x v="0"/>
    <x v="1"/>
    <x v="1"/>
    <x v="1"/>
    <x v="3"/>
    <x v="0"/>
    <x v="5"/>
  </r>
  <r>
    <x v="1"/>
    <x v="1"/>
    <x v="1"/>
    <x v="0"/>
    <x v="204"/>
    <x v="302"/>
    <n v="0"/>
    <x v="1"/>
    <x v="1"/>
    <x v="1"/>
    <x v="0"/>
    <x v="1"/>
    <x v="1"/>
    <x v="1"/>
    <x v="3"/>
    <x v="1"/>
    <x v="4"/>
  </r>
  <r>
    <x v="1"/>
    <x v="1"/>
    <x v="1"/>
    <x v="0"/>
    <x v="81"/>
    <x v="97"/>
    <n v="0"/>
    <x v="1"/>
    <x v="1"/>
    <x v="1"/>
    <x v="0"/>
    <x v="1"/>
    <x v="1"/>
    <x v="1"/>
    <x v="0"/>
    <x v="0"/>
    <x v="4"/>
  </r>
  <r>
    <x v="1"/>
    <x v="1"/>
    <x v="1"/>
    <x v="0"/>
    <x v="179"/>
    <x v="1282"/>
    <n v="0"/>
    <x v="1"/>
    <x v="1"/>
    <x v="1"/>
    <x v="0"/>
    <x v="1"/>
    <x v="1"/>
    <x v="1"/>
    <x v="3"/>
    <x v="0"/>
    <x v="2"/>
  </r>
  <r>
    <x v="1"/>
    <x v="1"/>
    <x v="1"/>
    <x v="0"/>
    <x v="15"/>
    <x v="1350"/>
    <n v="0"/>
    <x v="1"/>
    <x v="1"/>
    <x v="1"/>
    <x v="0"/>
    <x v="1"/>
    <x v="1"/>
    <x v="1"/>
    <x v="3"/>
    <x v="0"/>
    <x v="0"/>
  </r>
  <r>
    <x v="1"/>
    <x v="1"/>
    <x v="1"/>
    <x v="0"/>
    <x v="197"/>
    <x v="292"/>
    <n v="0"/>
    <x v="1"/>
    <x v="1"/>
    <x v="1"/>
    <x v="0"/>
    <x v="1"/>
    <x v="1"/>
    <x v="1"/>
    <x v="3"/>
    <x v="0"/>
    <x v="6"/>
  </r>
  <r>
    <x v="1"/>
    <x v="1"/>
    <x v="1"/>
    <x v="0"/>
    <x v="626"/>
    <x v="1264"/>
    <n v="0"/>
    <x v="1"/>
    <x v="1"/>
    <x v="1"/>
    <x v="0"/>
    <x v="1"/>
    <x v="1"/>
    <x v="1"/>
    <x v="0"/>
    <x v="1"/>
    <x v="4"/>
  </r>
  <r>
    <x v="1"/>
    <x v="1"/>
    <x v="1"/>
    <x v="0"/>
    <x v="657"/>
    <x v="1364"/>
    <n v="1605812.33"/>
    <x v="1"/>
    <x v="1"/>
    <x v="1"/>
    <x v="0"/>
    <x v="1"/>
    <x v="1"/>
    <x v="1"/>
    <x v="0"/>
    <x v="0"/>
    <x v="2"/>
  </r>
  <r>
    <x v="1"/>
    <x v="1"/>
    <x v="1"/>
    <x v="0"/>
    <x v="140"/>
    <x v="1219"/>
    <n v="17763339.09"/>
    <x v="1"/>
    <x v="1"/>
    <x v="1"/>
    <x v="0"/>
    <x v="1"/>
    <x v="1"/>
    <x v="1"/>
    <x v="3"/>
    <x v="2"/>
    <x v="6"/>
  </r>
  <r>
    <x v="1"/>
    <x v="1"/>
    <x v="1"/>
    <x v="0"/>
    <x v="35"/>
    <x v="40"/>
    <n v="0"/>
    <x v="1"/>
    <x v="1"/>
    <x v="1"/>
    <x v="0"/>
    <x v="1"/>
    <x v="1"/>
    <x v="1"/>
    <x v="0"/>
    <x v="0"/>
    <x v="1"/>
  </r>
  <r>
    <x v="1"/>
    <x v="1"/>
    <x v="1"/>
    <x v="0"/>
    <x v="152"/>
    <x v="213"/>
    <n v="0"/>
    <x v="1"/>
    <x v="1"/>
    <x v="1"/>
    <x v="0"/>
    <x v="1"/>
    <x v="1"/>
    <x v="1"/>
    <x v="0"/>
    <x v="1"/>
    <x v="6"/>
  </r>
  <r>
    <x v="1"/>
    <x v="1"/>
    <x v="1"/>
    <x v="0"/>
    <x v="199"/>
    <x v="295"/>
    <n v="0"/>
    <x v="1"/>
    <x v="1"/>
    <x v="1"/>
    <x v="0"/>
    <x v="1"/>
    <x v="1"/>
    <x v="1"/>
    <x v="0"/>
    <x v="1"/>
    <x v="5"/>
  </r>
  <r>
    <x v="1"/>
    <x v="1"/>
    <x v="1"/>
    <x v="0"/>
    <x v="316"/>
    <x v="509"/>
    <n v="0"/>
    <x v="1"/>
    <x v="1"/>
    <x v="1"/>
    <x v="0"/>
    <x v="1"/>
    <x v="1"/>
    <x v="1"/>
    <x v="4"/>
    <x v="1"/>
    <x v="3"/>
  </r>
  <r>
    <x v="1"/>
    <x v="1"/>
    <x v="1"/>
    <x v="0"/>
    <x v="11"/>
    <x v="813"/>
    <n v="0"/>
    <x v="1"/>
    <x v="1"/>
    <x v="1"/>
    <x v="0"/>
    <x v="1"/>
    <x v="1"/>
    <x v="1"/>
    <x v="1"/>
    <x v="0"/>
    <x v="7"/>
  </r>
  <r>
    <x v="1"/>
    <x v="1"/>
    <x v="1"/>
    <x v="0"/>
    <x v="1"/>
    <x v="833"/>
    <n v="1700000"/>
    <x v="1"/>
    <x v="1"/>
    <x v="1"/>
    <x v="0"/>
    <x v="1"/>
    <x v="1"/>
    <x v="1"/>
    <x v="3"/>
    <x v="0"/>
    <x v="2"/>
  </r>
  <r>
    <x v="1"/>
    <x v="1"/>
    <x v="1"/>
    <x v="0"/>
    <x v="1"/>
    <x v="1170"/>
    <n v="0"/>
    <x v="1"/>
    <x v="1"/>
    <x v="1"/>
    <x v="0"/>
    <x v="1"/>
    <x v="1"/>
    <x v="1"/>
    <x v="3"/>
    <x v="0"/>
    <x v="2"/>
  </r>
  <r>
    <x v="1"/>
    <x v="1"/>
    <x v="1"/>
    <x v="0"/>
    <x v="192"/>
    <x v="1114"/>
    <n v="0"/>
    <x v="1"/>
    <x v="1"/>
    <x v="1"/>
    <x v="0"/>
    <x v="1"/>
    <x v="1"/>
    <x v="1"/>
    <x v="1"/>
    <x v="0"/>
    <x v="0"/>
  </r>
  <r>
    <x v="1"/>
    <x v="1"/>
    <x v="1"/>
    <x v="0"/>
    <x v="63"/>
    <x v="75"/>
    <n v="1834958.47"/>
    <x v="1"/>
    <x v="1"/>
    <x v="1"/>
    <x v="0"/>
    <x v="1"/>
    <x v="1"/>
    <x v="1"/>
    <x v="3"/>
    <x v="1"/>
    <x v="3"/>
  </r>
  <r>
    <x v="1"/>
    <x v="1"/>
    <x v="1"/>
    <x v="0"/>
    <x v="105"/>
    <x v="133"/>
    <n v="0"/>
    <x v="1"/>
    <x v="1"/>
    <x v="1"/>
    <x v="0"/>
    <x v="1"/>
    <x v="1"/>
    <x v="1"/>
    <x v="6"/>
    <x v="1"/>
    <x v="3"/>
  </r>
  <r>
    <x v="1"/>
    <x v="1"/>
    <x v="1"/>
    <x v="0"/>
    <x v="121"/>
    <x v="411"/>
    <n v="0"/>
    <x v="1"/>
    <x v="1"/>
    <x v="1"/>
    <x v="0"/>
    <x v="1"/>
    <x v="1"/>
    <x v="1"/>
    <x v="0"/>
    <x v="0"/>
    <x v="2"/>
  </r>
  <r>
    <x v="1"/>
    <x v="1"/>
    <x v="1"/>
    <x v="0"/>
    <x v="238"/>
    <x v="367"/>
    <n v="1076612.23"/>
    <x v="1"/>
    <x v="1"/>
    <x v="1"/>
    <x v="0"/>
    <x v="1"/>
    <x v="1"/>
    <x v="1"/>
    <x v="0"/>
    <x v="0"/>
    <x v="5"/>
  </r>
  <r>
    <x v="1"/>
    <x v="1"/>
    <x v="1"/>
    <x v="0"/>
    <x v="198"/>
    <x v="1302"/>
    <n v="0"/>
    <x v="1"/>
    <x v="1"/>
    <x v="1"/>
    <x v="0"/>
    <x v="1"/>
    <x v="1"/>
    <x v="1"/>
    <x v="3"/>
    <x v="0"/>
    <x v="5"/>
  </r>
  <r>
    <x v="1"/>
    <x v="1"/>
    <x v="1"/>
    <x v="0"/>
    <x v="11"/>
    <x v="521"/>
    <n v="0"/>
    <x v="1"/>
    <x v="1"/>
    <x v="1"/>
    <x v="0"/>
    <x v="1"/>
    <x v="1"/>
    <x v="1"/>
    <x v="1"/>
    <x v="0"/>
    <x v="2"/>
  </r>
  <r>
    <x v="1"/>
    <x v="1"/>
    <x v="1"/>
    <x v="0"/>
    <x v="443"/>
    <x v="751"/>
    <n v="0"/>
    <x v="1"/>
    <x v="1"/>
    <x v="1"/>
    <x v="0"/>
    <x v="1"/>
    <x v="1"/>
    <x v="1"/>
    <x v="6"/>
    <x v="1"/>
    <x v="1"/>
  </r>
  <r>
    <x v="1"/>
    <x v="1"/>
    <x v="1"/>
    <x v="0"/>
    <x v="18"/>
    <x v="882"/>
    <n v="0"/>
    <x v="1"/>
    <x v="1"/>
    <x v="1"/>
    <x v="0"/>
    <x v="1"/>
    <x v="1"/>
    <x v="1"/>
    <x v="3"/>
    <x v="0"/>
    <x v="6"/>
  </r>
  <r>
    <x v="1"/>
    <x v="1"/>
    <x v="1"/>
    <x v="0"/>
    <x v="30"/>
    <x v="466"/>
    <n v="0"/>
    <x v="1"/>
    <x v="1"/>
    <x v="1"/>
    <x v="0"/>
    <x v="1"/>
    <x v="1"/>
    <x v="1"/>
    <x v="5"/>
    <x v="0"/>
    <x v="5"/>
  </r>
  <r>
    <x v="1"/>
    <x v="1"/>
    <x v="1"/>
    <x v="0"/>
    <x v="437"/>
    <x v="883"/>
    <n v="0"/>
    <x v="1"/>
    <x v="1"/>
    <x v="1"/>
    <x v="0"/>
    <x v="1"/>
    <x v="1"/>
    <x v="1"/>
    <x v="1"/>
    <x v="0"/>
    <x v="4"/>
  </r>
  <r>
    <x v="1"/>
    <x v="1"/>
    <x v="1"/>
    <x v="0"/>
    <x v="638"/>
    <x v="1307"/>
    <n v="0"/>
    <x v="1"/>
    <x v="1"/>
    <x v="1"/>
    <x v="0"/>
    <x v="1"/>
    <x v="1"/>
    <x v="1"/>
    <x v="1"/>
    <x v="0"/>
    <x v="4"/>
  </r>
  <r>
    <x v="1"/>
    <x v="1"/>
    <x v="1"/>
    <x v="0"/>
    <x v="111"/>
    <x v="841"/>
    <n v="0"/>
    <x v="1"/>
    <x v="1"/>
    <x v="1"/>
    <x v="0"/>
    <x v="1"/>
    <x v="1"/>
    <x v="1"/>
    <x v="3"/>
    <x v="0"/>
    <x v="4"/>
  </r>
  <r>
    <x v="1"/>
    <x v="1"/>
    <x v="1"/>
    <x v="0"/>
    <x v="84"/>
    <x v="762"/>
    <n v="0"/>
    <x v="1"/>
    <x v="1"/>
    <x v="1"/>
    <x v="0"/>
    <x v="1"/>
    <x v="1"/>
    <x v="1"/>
    <x v="3"/>
    <x v="0"/>
    <x v="4"/>
  </r>
  <r>
    <x v="1"/>
    <x v="1"/>
    <x v="1"/>
    <x v="0"/>
    <x v="411"/>
    <x v="727"/>
    <n v="0"/>
    <x v="1"/>
    <x v="1"/>
    <x v="1"/>
    <x v="0"/>
    <x v="1"/>
    <x v="1"/>
    <x v="1"/>
    <x v="1"/>
    <x v="1"/>
    <x v="4"/>
  </r>
  <r>
    <x v="1"/>
    <x v="1"/>
    <x v="1"/>
    <x v="0"/>
    <x v="582"/>
    <x v="1100"/>
    <n v="0"/>
    <x v="1"/>
    <x v="1"/>
    <x v="1"/>
    <x v="0"/>
    <x v="1"/>
    <x v="1"/>
    <x v="1"/>
    <x v="0"/>
    <x v="0"/>
    <x v="1"/>
  </r>
  <r>
    <x v="1"/>
    <x v="1"/>
    <x v="1"/>
    <x v="0"/>
    <x v="332"/>
    <x v="535"/>
    <n v="0"/>
    <x v="1"/>
    <x v="1"/>
    <x v="1"/>
    <x v="0"/>
    <x v="1"/>
    <x v="1"/>
    <x v="1"/>
    <x v="2"/>
    <x v="1"/>
    <x v="4"/>
  </r>
  <r>
    <x v="1"/>
    <x v="1"/>
    <x v="1"/>
    <x v="0"/>
    <x v="73"/>
    <x v="840"/>
    <n v="153"/>
    <x v="1"/>
    <x v="1"/>
    <x v="1"/>
    <x v="0"/>
    <x v="1"/>
    <x v="1"/>
    <x v="1"/>
    <x v="0"/>
    <x v="0"/>
    <x v="4"/>
  </r>
  <r>
    <x v="1"/>
    <x v="1"/>
    <x v="1"/>
    <x v="0"/>
    <x v="11"/>
    <x v="952"/>
    <n v="0"/>
    <x v="1"/>
    <x v="1"/>
    <x v="1"/>
    <x v="0"/>
    <x v="1"/>
    <x v="1"/>
    <x v="1"/>
    <x v="3"/>
    <x v="0"/>
    <x v="6"/>
  </r>
  <r>
    <x v="1"/>
    <x v="1"/>
    <x v="1"/>
    <x v="0"/>
    <x v="263"/>
    <x v="418"/>
    <n v="0"/>
    <x v="1"/>
    <x v="1"/>
    <x v="1"/>
    <x v="0"/>
    <x v="1"/>
    <x v="1"/>
    <x v="1"/>
    <x v="5"/>
    <x v="0"/>
    <x v="1"/>
  </r>
  <r>
    <x v="1"/>
    <x v="1"/>
    <x v="1"/>
    <x v="0"/>
    <x v="453"/>
    <x v="774"/>
    <n v="5072.95"/>
    <x v="1"/>
    <x v="1"/>
    <x v="1"/>
    <x v="0"/>
    <x v="1"/>
    <x v="1"/>
    <x v="1"/>
    <x v="1"/>
    <x v="0"/>
    <x v="2"/>
  </r>
  <r>
    <x v="1"/>
    <x v="1"/>
    <x v="1"/>
    <x v="0"/>
    <x v="268"/>
    <x v="430"/>
    <n v="16387.5"/>
    <x v="1"/>
    <x v="1"/>
    <x v="1"/>
    <x v="0"/>
    <x v="1"/>
    <x v="1"/>
    <x v="1"/>
    <x v="3"/>
    <x v="0"/>
    <x v="7"/>
  </r>
  <r>
    <x v="1"/>
    <x v="1"/>
    <x v="1"/>
    <x v="0"/>
    <x v="411"/>
    <x v="727"/>
    <n v="0"/>
    <x v="1"/>
    <x v="1"/>
    <x v="1"/>
    <x v="0"/>
    <x v="1"/>
    <x v="1"/>
    <x v="1"/>
    <x v="1"/>
    <x v="1"/>
    <x v="6"/>
  </r>
  <r>
    <x v="1"/>
    <x v="1"/>
    <x v="1"/>
    <x v="0"/>
    <x v="519"/>
    <x v="945"/>
    <n v="78347.81"/>
    <x v="1"/>
    <x v="1"/>
    <x v="1"/>
    <x v="0"/>
    <x v="1"/>
    <x v="1"/>
    <x v="1"/>
    <x v="3"/>
    <x v="0"/>
    <x v="6"/>
  </r>
  <r>
    <x v="1"/>
    <x v="1"/>
    <x v="1"/>
    <x v="0"/>
    <x v="7"/>
    <x v="854"/>
    <n v="0"/>
    <x v="1"/>
    <x v="1"/>
    <x v="1"/>
    <x v="0"/>
    <x v="1"/>
    <x v="1"/>
    <x v="1"/>
    <x v="1"/>
    <x v="0"/>
    <x v="5"/>
  </r>
  <r>
    <x v="1"/>
    <x v="1"/>
    <x v="1"/>
    <x v="0"/>
    <x v="402"/>
    <x v="664"/>
    <n v="0"/>
    <x v="1"/>
    <x v="1"/>
    <x v="1"/>
    <x v="0"/>
    <x v="1"/>
    <x v="1"/>
    <x v="1"/>
    <x v="3"/>
    <x v="1"/>
    <x v="7"/>
  </r>
  <r>
    <x v="1"/>
    <x v="1"/>
    <x v="1"/>
    <x v="0"/>
    <x v="1"/>
    <x v="869"/>
    <n v="0"/>
    <x v="1"/>
    <x v="1"/>
    <x v="1"/>
    <x v="0"/>
    <x v="1"/>
    <x v="1"/>
    <x v="1"/>
    <x v="3"/>
    <x v="0"/>
    <x v="0"/>
  </r>
  <r>
    <x v="1"/>
    <x v="1"/>
    <x v="1"/>
    <x v="0"/>
    <x v="41"/>
    <x v="607"/>
    <n v="0"/>
    <x v="1"/>
    <x v="1"/>
    <x v="1"/>
    <x v="0"/>
    <x v="1"/>
    <x v="1"/>
    <x v="1"/>
    <x v="3"/>
    <x v="0"/>
    <x v="6"/>
  </r>
  <r>
    <x v="1"/>
    <x v="1"/>
    <x v="1"/>
    <x v="0"/>
    <x v="1"/>
    <x v="1183"/>
    <n v="27974.97"/>
    <x v="1"/>
    <x v="1"/>
    <x v="1"/>
    <x v="0"/>
    <x v="1"/>
    <x v="1"/>
    <x v="1"/>
    <x v="3"/>
    <x v="0"/>
    <x v="0"/>
  </r>
  <r>
    <x v="1"/>
    <x v="1"/>
    <x v="1"/>
    <x v="0"/>
    <x v="613"/>
    <x v="1194"/>
    <n v="0"/>
    <x v="1"/>
    <x v="1"/>
    <x v="1"/>
    <x v="0"/>
    <x v="1"/>
    <x v="1"/>
    <x v="1"/>
    <x v="3"/>
    <x v="1"/>
    <x v="6"/>
  </r>
  <r>
    <x v="1"/>
    <x v="1"/>
    <x v="1"/>
    <x v="0"/>
    <x v="246"/>
    <x v="385"/>
    <n v="479559.95"/>
    <x v="1"/>
    <x v="1"/>
    <x v="1"/>
    <x v="0"/>
    <x v="1"/>
    <x v="1"/>
    <x v="1"/>
    <x v="2"/>
    <x v="0"/>
    <x v="7"/>
  </r>
  <r>
    <x v="1"/>
    <x v="1"/>
    <x v="1"/>
    <x v="0"/>
    <x v="612"/>
    <x v="1193"/>
    <n v="0"/>
    <x v="1"/>
    <x v="1"/>
    <x v="1"/>
    <x v="0"/>
    <x v="1"/>
    <x v="1"/>
    <x v="1"/>
    <x v="1"/>
    <x v="1"/>
    <x v="1"/>
  </r>
  <r>
    <x v="1"/>
    <x v="1"/>
    <x v="1"/>
    <x v="0"/>
    <x v="93"/>
    <x v="111"/>
    <n v="120746.54"/>
    <x v="1"/>
    <x v="1"/>
    <x v="1"/>
    <x v="0"/>
    <x v="1"/>
    <x v="1"/>
    <x v="1"/>
    <x v="1"/>
    <x v="2"/>
    <x v="3"/>
  </r>
  <r>
    <x v="1"/>
    <x v="1"/>
    <x v="1"/>
    <x v="0"/>
    <x v="13"/>
    <x v="401"/>
    <n v="0"/>
    <x v="1"/>
    <x v="1"/>
    <x v="1"/>
    <x v="0"/>
    <x v="1"/>
    <x v="1"/>
    <x v="1"/>
    <x v="1"/>
    <x v="0"/>
    <x v="1"/>
  </r>
  <r>
    <x v="1"/>
    <x v="1"/>
    <x v="1"/>
    <x v="0"/>
    <x v="444"/>
    <x v="752"/>
    <n v="0"/>
    <x v="1"/>
    <x v="1"/>
    <x v="1"/>
    <x v="0"/>
    <x v="1"/>
    <x v="1"/>
    <x v="1"/>
    <x v="3"/>
    <x v="0"/>
    <x v="4"/>
  </r>
  <r>
    <x v="1"/>
    <x v="1"/>
    <x v="1"/>
    <x v="0"/>
    <x v="157"/>
    <x v="232"/>
    <n v="0"/>
    <x v="1"/>
    <x v="1"/>
    <x v="1"/>
    <x v="0"/>
    <x v="1"/>
    <x v="1"/>
    <x v="1"/>
    <x v="4"/>
    <x v="2"/>
    <x v="3"/>
  </r>
  <r>
    <x v="1"/>
    <x v="1"/>
    <x v="1"/>
    <x v="0"/>
    <x v="297"/>
    <x v="485"/>
    <n v="0"/>
    <x v="1"/>
    <x v="1"/>
    <x v="1"/>
    <x v="0"/>
    <x v="1"/>
    <x v="1"/>
    <x v="1"/>
    <x v="5"/>
    <x v="0"/>
    <x v="3"/>
  </r>
  <r>
    <x v="1"/>
    <x v="1"/>
    <x v="1"/>
    <x v="0"/>
    <x v="548"/>
    <x v="1297"/>
    <n v="3384248.9"/>
    <x v="1"/>
    <x v="1"/>
    <x v="1"/>
    <x v="0"/>
    <x v="1"/>
    <x v="1"/>
    <x v="1"/>
    <x v="3"/>
    <x v="0"/>
    <x v="6"/>
  </r>
  <r>
    <x v="1"/>
    <x v="1"/>
    <x v="1"/>
    <x v="0"/>
    <x v="15"/>
    <x v="15"/>
    <n v="0"/>
    <x v="1"/>
    <x v="1"/>
    <x v="1"/>
    <x v="0"/>
    <x v="1"/>
    <x v="1"/>
    <x v="1"/>
    <x v="1"/>
    <x v="0"/>
    <x v="7"/>
  </r>
  <r>
    <x v="1"/>
    <x v="1"/>
    <x v="1"/>
    <x v="0"/>
    <x v="21"/>
    <x v="154"/>
    <n v="0"/>
    <x v="1"/>
    <x v="1"/>
    <x v="1"/>
    <x v="0"/>
    <x v="1"/>
    <x v="1"/>
    <x v="1"/>
    <x v="0"/>
    <x v="0"/>
    <x v="6"/>
  </r>
  <r>
    <x v="1"/>
    <x v="1"/>
    <x v="1"/>
    <x v="0"/>
    <x v="139"/>
    <x v="388"/>
    <n v="530371.68999999994"/>
    <x v="1"/>
    <x v="1"/>
    <x v="1"/>
    <x v="0"/>
    <x v="1"/>
    <x v="1"/>
    <x v="1"/>
    <x v="2"/>
    <x v="1"/>
    <x v="3"/>
  </r>
  <r>
    <x v="1"/>
    <x v="1"/>
    <x v="1"/>
    <x v="0"/>
    <x v="22"/>
    <x v="360"/>
    <n v="0"/>
    <x v="1"/>
    <x v="1"/>
    <x v="1"/>
    <x v="0"/>
    <x v="1"/>
    <x v="1"/>
    <x v="1"/>
    <x v="0"/>
    <x v="0"/>
    <x v="7"/>
  </r>
  <r>
    <x v="1"/>
    <x v="1"/>
    <x v="1"/>
    <x v="0"/>
    <x v="648"/>
    <x v="1336"/>
    <n v="0"/>
    <x v="1"/>
    <x v="1"/>
    <x v="1"/>
    <x v="0"/>
    <x v="1"/>
    <x v="1"/>
    <x v="1"/>
    <x v="1"/>
    <x v="0"/>
    <x v="7"/>
  </r>
  <r>
    <x v="1"/>
    <x v="1"/>
    <x v="1"/>
    <x v="0"/>
    <x v="2"/>
    <x v="736"/>
    <n v="5114465.16"/>
    <x v="1"/>
    <x v="1"/>
    <x v="1"/>
    <x v="0"/>
    <x v="1"/>
    <x v="1"/>
    <x v="1"/>
    <x v="2"/>
    <x v="0"/>
    <x v="1"/>
  </r>
  <r>
    <x v="1"/>
    <x v="1"/>
    <x v="1"/>
    <x v="0"/>
    <x v="18"/>
    <x v="1259"/>
    <n v="0"/>
    <x v="1"/>
    <x v="1"/>
    <x v="1"/>
    <x v="0"/>
    <x v="1"/>
    <x v="1"/>
    <x v="1"/>
    <x v="3"/>
    <x v="0"/>
    <x v="4"/>
  </r>
  <r>
    <x v="1"/>
    <x v="1"/>
    <x v="1"/>
    <x v="0"/>
    <x v="41"/>
    <x v="936"/>
    <n v="0"/>
    <x v="1"/>
    <x v="1"/>
    <x v="1"/>
    <x v="0"/>
    <x v="1"/>
    <x v="1"/>
    <x v="1"/>
    <x v="3"/>
    <x v="0"/>
    <x v="3"/>
  </r>
  <r>
    <x v="1"/>
    <x v="1"/>
    <x v="1"/>
    <x v="0"/>
    <x v="261"/>
    <x v="1106"/>
    <n v="0"/>
    <x v="1"/>
    <x v="1"/>
    <x v="1"/>
    <x v="0"/>
    <x v="1"/>
    <x v="1"/>
    <x v="1"/>
    <x v="3"/>
    <x v="0"/>
    <x v="4"/>
  </r>
  <r>
    <x v="1"/>
    <x v="1"/>
    <x v="1"/>
    <x v="0"/>
    <x v="525"/>
    <x v="961"/>
    <n v="0"/>
    <x v="1"/>
    <x v="1"/>
    <x v="1"/>
    <x v="0"/>
    <x v="1"/>
    <x v="1"/>
    <x v="1"/>
    <x v="3"/>
    <x v="0"/>
    <x v="3"/>
  </r>
  <r>
    <x v="1"/>
    <x v="1"/>
    <x v="1"/>
    <x v="0"/>
    <x v="13"/>
    <x v="480"/>
    <n v="0"/>
    <x v="1"/>
    <x v="1"/>
    <x v="1"/>
    <x v="0"/>
    <x v="1"/>
    <x v="1"/>
    <x v="1"/>
    <x v="3"/>
    <x v="0"/>
    <x v="4"/>
  </r>
  <r>
    <x v="1"/>
    <x v="1"/>
    <x v="1"/>
    <x v="0"/>
    <x v="378"/>
    <x v="626"/>
    <n v="0"/>
    <x v="1"/>
    <x v="1"/>
    <x v="1"/>
    <x v="0"/>
    <x v="1"/>
    <x v="1"/>
    <x v="1"/>
    <x v="2"/>
    <x v="0"/>
    <x v="7"/>
  </r>
  <r>
    <x v="1"/>
    <x v="1"/>
    <x v="1"/>
    <x v="0"/>
    <x v="578"/>
    <x v="1091"/>
    <n v="0"/>
    <x v="1"/>
    <x v="1"/>
    <x v="1"/>
    <x v="0"/>
    <x v="1"/>
    <x v="1"/>
    <x v="1"/>
    <x v="4"/>
    <x v="0"/>
    <x v="7"/>
  </r>
  <r>
    <x v="1"/>
    <x v="1"/>
    <x v="1"/>
    <x v="0"/>
    <x v="253"/>
    <x v="397"/>
    <n v="5425.05"/>
    <x v="1"/>
    <x v="1"/>
    <x v="1"/>
    <x v="0"/>
    <x v="1"/>
    <x v="1"/>
    <x v="1"/>
    <x v="3"/>
    <x v="0"/>
    <x v="7"/>
  </r>
  <r>
    <x v="1"/>
    <x v="1"/>
    <x v="1"/>
    <x v="0"/>
    <x v="1"/>
    <x v="1263"/>
    <n v="380307.28"/>
    <x v="1"/>
    <x v="1"/>
    <x v="1"/>
    <x v="0"/>
    <x v="1"/>
    <x v="1"/>
    <x v="1"/>
    <x v="3"/>
    <x v="0"/>
    <x v="2"/>
  </r>
  <r>
    <x v="1"/>
    <x v="1"/>
    <x v="1"/>
    <x v="0"/>
    <x v="41"/>
    <x v="851"/>
    <n v="0"/>
    <x v="1"/>
    <x v="1"/>
    <x v="1"/>
    <x v="0"/>
    <x v="1"/>
    <x v="1"/>
    <x v="1"/>
    <x v="3"/>
    <x v="0"/>
    <x v="2"/>
  </r>
  <r>
    <x v="1"/>
    <x v="1"/>
    <x v="1"/>
    <x v="0"/>
    <x v="106"/>
    <x v="134"/>
    <n v="0"/>
    <x v="1"/>
    <x v="1"/>
    <x v="1"/>
    <x v="0"/>
    <x v="1"/>
    <x v="1"/>
    <x v="1"/>
    <x v="0"/>
    <x v="0"/>
    <x v="0"/>
  </r>
  <r>
    <x v="1"/>
    <x v="1"/>
    <x v="1"/>
    <x v="0"/>
    <x v="18"/>
    <x v="1200"/>
    <n v="0"/>
    <x v="1"/>
    <x v="1"/>
    <x v="1"/>
    <x v="0"/>
    <x v="1"/>
    <x v="1"/>
    <x v="1"/>
    <x v="3"/>
    <x v="0"/>
    <x v="2"/>
  </r>
  <r>
    <x v="1"/>
    <x v="1"/>
    <x v="1"/>
    <x v="0"/>
    <x v="41"/>
    <x v="1287"/>
    <n v="0"/>
    <x v="1"/>
    <x v="1"/>
    <x v="1"/>
    <x v="0"/>
    <x v="1"/>
    <x v="1"/>
    <x v="1"/>
    <x v="3"/>
    <x v="0"/>
    <x v="4"/>
  </r>
  <r>
    <x v="1"/>
    <x v="1"/>
    <x v="1"/>
    <x v="0"/>
    <x v="658"/>
    <x v="1368"/>
    <n v="0"/>
    <x v="1"/>
    <x v="1"/>
    <x v="1"/>
    <x v="0"/>
    <x v="1"/>
    <x v="1"/>
    <x v="1"/>
    <x v="0"/>
    <x v="0"/>
    <x v="5"/>
  </r>
  <r>
    <x v="1"/>
    <x v="1"/>
    <x v="1"/>
    <x v="0"/>
    <x v="448"/>
    <x v="766"/>
    <n v="0"/>
    <x v="1"/>
    <x v="1"/>
    <x v="1"/>
    <x v="0"/>
    <x v="1"/>
    <x v="1"/>
    <x v="1"/>
    <x v="6"/>
    <x v="1"/>
    <x v="7"/>
  </r>
  <r>
    <x v="1"/>
    <x v="1"/>
    <x v="1"/>
    <x v="0"/>
    <x v="265"/>
    <x v="427"/>
    <n v="3301178.2"/>
    <x v="1"/>
    <x v="1"/>
    <x v="1"/>
    <x v="0"/>
    <x v="1"/>
    <x v="1"/>
    <x v="1"/>
    <x v="2"/>
    <x v="1"/>
    <x v="7"/>
  </r>
  <r>
    <x v="1"/>
    <x v="1"/>
    <x v="1"/>
    <x v="0"/>
    <x v="571"/>
    <x v="1074"/>
    <n v="33115.75"/>
    <x v="1"/>
    <x v="1"/>
    <x v="1"/>
    <x v="0"/>
    <x v="1"/>
    <x v="1"/>
    <x v="1"/>
    <x v="2"/>
    <x v="0"/>
    <x v="3"/>
  </r>
  <r>
    <x v="1"/>
    <x v="1"/>
    <x v="1"/>
    <x v="0"/>
    <x v="408"/>
    <x v="678"/>
    <n v="301675.76"/>
    <x v="1"/>
    <x v="1"/>
    <x v="1"/>
    <x v="0"/>
    <x v="1"/>
    <x v="1"/>
    <x v="1"/>
    <x v="2"/>
    <x v="0"/>
    <x v="4"/>
  </r>
  <r>
    <x v="1"/>
    <x v="1"/>
    <x v="1"/>
    <x v="0"/>
    <x v="15"/>
    <x v="634"/>
    <n v="0"/>
    <x v="1"/>
    <x v="1"/>
    <x v="1"/>
    <x v="0"/>
    <x v="1"/>
    <x v="1"/>
    <x v="1"/>
    <x v="1"/>
    <x v="0"/>
    <x v="2"/>
  </r>
  <r>
    <x v="1"/>
    <x v="1"/>
    <x v="1"/>
    <x v="0"/>
    <x v="1"/>
    <x v="1187"/>
    <n v="0"/>
    <x v="1"/>
    <x v="1"/>
    <x v="1"/>
    <x v="0"/>
    <x v="1"/>
    <x v="1"/>
    <x v="1"/>
    <x v="3"/>
    <x v="0"/>
    <x v="3"/>
  </r>
  <r>
    <x v="1"/>
    <x v="1"/>
    <x v="1"/>
    <x v="0"/>
    <x v="648"/>
    <x v="1336"/>
    <n v="0"/>
    <x v="1"/>
    <x v="1"/>
    <x v="1"/>
    <x v="0"/>
    <x v="1"/>
    <x v="1"/>
    <x v="1"/>
    <x v="1"/>
    <x v="0"/>
    <x v="6"/>
  </r>
  <r>
    <x v="1"/>
    <x v="1"/>
    <x v="1"/>
    <x v="0"/>
    <x v="202"/>
    <x v="300"/>
    <n v="0"/>
    <x v="1"/>
    <x v="1"/>
    <x v="1"/>
    <x v="0"/>
    <x v="1"/>
    <x v="1"/>
    <x v="1"/>
    <x v="0"/>
    <x v="0"/>
    <x v="2"/>
  </r>
  <r>
    <x v="1"/>
    <x v="1"/>
    <x v="1"/>
    <x v="0"/>
    <x v="212"/>
    <x v="1309"/>
    <n v="0"/>
    <x v="1"/>
    <x v="1"/>
    <x v="1"/>
    <x v="0"/>
    <x v="1"/>
    <x v="1"/>
    <x v="1"/>
    <x v="0"/>
    <x v="0"/>
    <x v="6"/>
  </r>
  <r>
    <x v="1"/>
    <x v="1"/>
    <x v="1"/>
    <x v="0"/>
    <x v="18"/>
    <x v="725"/>
    <n v="0"/>
    <x v="1"/>
    <x v="1"/>
    <x v="1"/>
    <x v="0"/>
    <x v="1"/>
    <x v="1"/>
    <x v="1"/>
    <x v="1"/>
    <x v="0"/>
    <x v="5"/>
  </r>
  <r>
    <x v="1"/>
    <x v="1"/>
    <x v="1"/>
    <x v="0"/>
    <x v="392"/>
    <x v="651"/>
    <n v="0"/>
    <x v="1"/>
    <x v="1"/>
    <x v="1"/>
    <x v="0"/>
    <x v="1"/>
    <x v="1"/>
    <x v="1"/>
    <x v="3"/>
    <x v="0"/>
    <x v="4"/>
  </r>
  <r>
    <x v="1"/>
    <x v="1"/>
    <x v="1"/>
    <x v="0"/>
    <x v="350"/>
    <x v="575"/>
    <n v="91717.94"/>
    <x v="1"/>
    <x v="1"/>
    <x v="1"/>
    <x v="0"/>
    <x v="1"/>
    <x v="1"/>
    <x v="1"/>
    <x v="2"/>
    <x v="0"/>
    <x v="6"/>
  </r>
  <r>
    <x v="1"/>
    <x v="1"/>
    <x v="1"/>
    <x v="0"/>
    <x v="86"/>
    <x v="104"/>
    <n v="0"/>
    <x v="1"/>
    <x v="1"/>
    <x v="1"/>
    <x v="0"/>
    <x v="1"/>
    <x v="1"/>
    <x v="1"/>
    <x v="0"/>
    <x v="0"/>
    <x v="2"/>
  </r>
  <r>
    <x v="1"/>
    <x v="1"/>
    <x v="1"/>
    <x v="0"/>
    <x v="572"/>
    <x v="1077"/>
    <n v="0"/>
    <x v="1"/>
    <x v="1"/>
    <x v="1"/>
    <x v="0"/>
    <x v="1"/>
    <x v="1"/>
    <x v="1"/>
    <x v="3"/>
    <x v="0"/>
    <x v="1"/>
  </r>
  <r>
    <x v="1"/>
    <x v="1"/>
    <x v="1"/>
    <x v="0"/>
    <x v="441"/>
    <x v="748"/>
    <n v="0"/>
    <x v="1"/>
    <x v="1"/>
    <x v="1"/>
    <x v="0"/>
    <x v="1"/>
    <x v="1"/>
    <x v="1"/>
    <x v="1"/>
    <x v="0"/>
    <x v="1"/>
  </r>
  <r>
    <x v="1"/>
    <x v="1"/>
    <x v="1"/>
    <x v="0"/>
    <x v="73"/>
    <x v="1054"/>
    <n v="7974.05"/>
    <x v="1"/>
    <x v="1"/>
    <x v="1"/>
    <x v="0"/>
    <x v="1"/>
    <x v="1"/>
    <x v="1"/>
    <x v="2"/>
    <x v="1"/>
    <x v="4"/>
  </r>
  <r>
    <x v="1"/>
    <x v="1"/>
    <x v="1"/>
    <x v="0"/>
    <x v="43"/>
    <x v="284"/>
    <n v="0"/>
    <x v="1"/>
    <x v="1"/>
    <x v="1"/>
    <x v="0"/>
    <x v="1"/>
    <x v="1"/>
    <x v="1"/>
    <x v="0"/>
    <x v="0"/>
    <x v="2"/>
  </r>
  <r>
    <x v="1"/>
    <x v="1"/>
    <x v="1"/>
    <x v="0"/>
    <x v="407"/>
    <x v="677"/>
    <n v="0"/>
    <x v="1"/>
    <x v="1"/>
    <x v="1"/>
    <x v="0"/>
    <x v="1"/>
    <x v="1"/>
    <x v="1"/>
    <x v="2"/>
    <x v="0"/>
    <x v="7"/>
  </r>
  <r>
    <x v="1"/>
    <x v="1"/>
    <x v="1"/>
    <x v="0"/>
    <x v="293"/>
    <x v="700"/>
    <n v="0.37"/>
    <x v="1"/>
    <x v="1"/>
    <x v="1"/>
    <x v="0"/>
    <x v="1"/>
    <x v="1"/>
    <x v="1"/>
    <x v="6"/>
    <x v="0"/>
    <x v="7"/>
  </r>
  <r>
    <x v="1"/>
    <x v="1"/>
    <x v="1"/>
    <x v="0"/>
    <x v="277"/>
    <x v="449"/>
    <n v="539457811.63"/>
    <x v="1"/>
    <x v="1"/>
    <x v="1"/>
    <x v="0"/>
    <x v="1"/>
    <x v="1"/>
    <x v="1"/>
    <x v="0"/>
    <x v="3"/>
    <x v="0"/>
  </r>
  <r>
    <x v="1"/>
    <x v="1"/>
    <x v="1"/>
    <x v="0"/>
    <x v="390"/>
    <x v="644"/>
    <n v="0"/>
    <x v="1"/>
    <x v="1"/>
    <x v="1"/>
    <x v="0"/>
    <x v="1"/>
    <x v="1"/>
    <x v="1"/>
    <x v="3"/>
    <x v="1"/>
    <x v="5"/>
  </r>
  <r>
    <x v="1"/>
    <x v="1"/>
    <x v="1"/>
    <x v="0"/>
    <x v="1"/>
    <x v="1137"/>
    <n v="0"/>
    <x v="1"/>
    <x v="1"/>
    <x v="1"/>
    <x v="0"/>
    <x v="1"/>
    <x v="1"/>
    <x v="1"/>
    <x v="3"/>
    <x v="0"/>
    <x v="0"/>
  </r>
  <r>
    <x v="1"/>
    <x v="1"/>
    <x v="1"/>
    <x v="0"/>
    <x v="502"/>
    <x v="907"/>
    <n v="0"/>
    <x v="1"/>
    <x v="1"/>
    <x v="1"/>
    <x v="0"/>
    <x v="1"/>
    <x v="1"/>
    <x v="1"/>
    <x v="3"/>
    <x v="0"/>
    <x v="3"/>
  </r>
  <r>
    <x v="1"/>
    <x v="1"/>
    <x v="1"/>
    <x v="0"/>
    <x v="493"/>
    <x v="1363"/>
    <n v="0"/>
    <x v="1"/>
    <x v="1"/>
    <x v="1"/>
    <x v="0"/>
    <x v="1"/>
    <x v="1"/>
    <x v="1"/>
    <x v="1"/>
    <x v="1"/>
    <x v="1"/>
  </r>
  <r>
    <x v="1"/>
    <x v="1"/>
    <x v="1"/>
    <x v="0"/>
    <x v="1"/>
    <x v="193"/>
    <n v="0"/>
    <x v="1"/>
    <x v="1"/>
    <x v="1"/>
    <x v="0"/>
    <x v="1"/>
    <x v="1"/>
    <x v="1"/>
    <x v="3"/>
    <x v="0"/>
    <x v="4"/>
  </r>
  <r>
    <x v="1"/>
    <x v="1"/>
    <x v="1"/>
    <x v="0"/>
    <x v="493"/>
    <x v="1363"/>
    <n v="0"/>
    <x v="1"/>
    <x v="1"/>
    <x v="1"/>
    <x v="0"/>
    <x v="1"/>
    <x v="1"/>
    <x v="1"/>
    <x v="1"/>
    <x v="1"/>
    <x v="7"/>
  </r>
  <r>
    <x v="1"/>
    <x v="1"/>
    <x v="1"/>
    <x v="0"/>
    <x v="493"/>
    <x v="1363"/>
    <n v="0"/>
    <x v="1"/>
    <x v="1"/>
    <x v="1"/>
    <x v="0"/>
    <x v="1"/>
    <x v="1"/>
    <x v="1"/>
    <x v="1"/>
    <x v="1"/>
    <x v="2"/>
  </r>
  <r>
    <x v="1"/>
    <x v="1"/>
    <x v="1"/>
    <x v="0"/>
    <x v="139"/>
    <x v="388"/>
    <n v="598656.16"/>
    <x v="1"/>
    <x v="1"/>
    <x v="1"/>
    <x v="0"/>
    <x v="1"/>
    <x v="1"/>
    <x v="1"/>
    <x v="2"/>
    <x v="1"/>
    <x v="6"/>
  </r>
  <r>
    <x v="1"/>
    <x v="1"/>
    <x v="1"/>
    <x v="0"/>
    <x v="111"/>
    <x v="1181"/>
    <n v="47473.88"/>
    <x v="1"/>
    <x v="1"/>
    <x v="1"/>
    <x v="0"/>
    <x v="1"/>
    <x v="1"/>
    <x v="1"/>
    <x v="3"/>
    <x v="0"/>
    <x v="0"/>
  </r>
  <r>
    <x v="1"/>
    <x v="1"/>
    <x v="1"/>
    <x v="0"/>
    <x v="415"/>
    <x v="686"/>
    <n v="4704.04"/>
    <x v="1"/>
    <x v="1"/>
    <x v="1"/>
    <x v="0"/>
    <x v="1"/>
    <x v="1"/>
    <x v="1"/>
    <x v="2"/>
    <x v="1"/>
    <x v="6"/>
  </r>
  <r>
    <x v="1"/>
    <x v="1"/>
    <x v="1"/>
    <x v="0"/>
    <x v="122"/>
    <x v="675"/>
    <n v="0"/>
    <x v="1"/>
    <x v="1"/>
    <x v="1"/>
    <x v="0"/>
    <x v="1"/>
    <x v="1"/>
    <x v="1"/>
    <x v="2"/>
    <x v="0"/>
    <x v="7"/>
  </r>
  <r>
    <x v="1"/>
    <x v="1"/>
    <x v="1"/>
    <x v="0"/>
    <x v="13"/>
    <x v="401"/>
    <n v="0"/>
    <x v="1"/>
    <x v="1"/>
    <x v="1"/>
    <x v="0"/>
    <x v="1"/>
    <x v="1"/>
    <x v="1"/>
    <x v="1"/>
    <x v="0"/>
    <x v="6"/>
  </r>
  <r>
    <x v="1"/>
    <x v="1"/>
    <x v="1"/>
    <x v="0"/>
    <x v="507"/>
    <x v="926"/>
    <n v="0"/>
    <x v="1"/>
    <x v="1"/>
    <x v="1"/>
    <x v="0"/>
    <x v="1"/>
    <x v="1"/>
    <x v="1"/>
    <x v="1"/>
    <x v="0"/>
    <x v="0"/>
  </r>
  <r>
    <x v="1"/>
    <x v="1"/>
    <x v="1"/>
    <x v="0"/>
    <x v="312"/>
    <x v="504"/>
    <n v="395912.73"/>
    <x v="1"/>
    <x v="1"/>
    <x v="1"/>
    <x v="0"/>
    <x v="1"/>
    <x v="1"/>
    <x v="1"/>
    <x v="4"/>
    <x v="1"/>
    <x v="2"/>
  </r>
  <r>
    <x v="1"/>
    <x v="1"/>
    <x v="1"/>
    <x v="0"/>
    <x v="18"/>
    <x v="35"/>
    <n v="0"/>
    <x v="1"/>
    <x v="1"/>
    <x v="1"/>
    <x v="0"/>
    <x v="1"/>
    <x v="1"/>
    <x v="1"/>
    <x v="3"/>
    <x v="0"/>
    <x v="0"/>
  </r>
  <r>
    <x v="1"/>
    <x v="1"/>
    <x v="1"/>
    <x v="0"/>
    <x v="11"/>
    <x v="922"/>
    <n v="0"/>
    <x v="1"/>
    <x v="1"/>
    <x v="1"/>
    <x v="0"/>
    <x v="1"/>
    <x v="1"/>
    <x v="1"/>
    <x v="3"/>
    <x v="0"/>
    <x v="2"/>
  </r>
  <r>
    <x v="1"/>
    <x v="1"/>
    <x v="1"/>
    <x v="0"/>
    <x v="315"/>
    <x v="508"/>
    <n v="0"/>
    <x v="1"/>
    <x v="1"/>
    <x v="1"/>
    <x v="0"/>
    <x v="1"/>
    <x v="1"/>
    <x v="1"/>
    <x v="4"/>
    <x v="0"/>
    <x v="0"/>
  </r>
  <r>
    <x v="1"/>
    <x v="1"/>
    <x v="1"/>
    <x v="0"/>
    <x v="140"/>
    <x v="259"/>
    <n v="0"/>
    <x v="1"/>
    <x v="1"/>
    <x v="1"/>
    <x v="0"/>
    <x v="1"/>
    <x v="1"/>
    <x v="1"/>
    <x v="3"/>
    <x v="0"/>
    <x v="4"/>
  </r>
  <r>
    <x v="1"/>
    <x v="1"/>
    <x v="1"/>
    <x v="0"/>
    <x v="11"/>
    <x v="249"/>
    <n v="0"/>
    <x v="1"/>
    <x v="1"/>
    <x v="1"/>
    <x v="0"/>
    <x v="1"/>
    <x v="1"/>
    <x v="1"/>
    <x v="3"/>
    <x v="0"/>
    <x v="1"/>
  </r>
  <r>
    <x v="1"/>
    <x v="1"/>
    <x v="1"/>
    <x v="0"/>
    <x v="202"/>
    <x v="560"/>
    <n v="0"/>
    <x v="1"/>
    <x v="1"/>
    <x v="1"/>
    <x v="0"/>
    <x v="1"/>
    <x v="1"/>
    <x v="1"/>
    <x v="4"/>
    <x v="0"/>
    <x v="6"/>
  </r>
  <r>
    <x v="1"/>
    <x v="1"/>
    <x v="1"/>
    <x v="0"/>
    <x v="615"/>
    <x v="1205"/>
    <n v="0"/>
    <x v="1"/>
    <x v="1"/>
    <x v="1"/>
    <x v="0"/>
    <x v="1"/>
    <x v="1"/>
    <x v="1"/>
    <x v="3"/>
    <x v="1"/>
    <x v="0"/>
  </r>
  <r>
    <x v="1"/>
    <x v="1"/>
    <x v="1"/>
    <x v="0"/>
    <x v="486"/>
    <x v="932"/>
    <n v="137798.04"/>
    <x v="1"/>
    <x v="1"/>
    <x v="1"/>
    <x v="0"/>
    <x v="1"/>
    <x v="1"/>
    <x v="1"/>
    <x v="2"/>
    <x v="1"/>
    <x v="3"/>
  </r>
  <r>
    <x v="1"/>
    <x v="1"/>
    <x v="1"/>
    <x v="0"/>
    <x v="43"/>
    <x v="284"/>
    <n v="0"/>
    <x v="1"/>
    <x v="1"/>
    <x v="1"/>
    <x v="0"/>
    <x v="1"/>
    <x v="1"/>
    <x v="1"/>
    <x v="0"/>
    <x v="0"/>
    <x v="7"/>
  </r>
  <r>
    <x v="1"/>
    <x v="1"/>
    <x v="1"/>
    <x v="0"/>
    <x v="179"/>
    <x v="1282"/>
    <n v="0"/>
    <x v="1"/>
    <x v="1"/>
    <x v="1"/>
    <x v="0"/>
    <x v="1"/>
    <x v="1"/>
    <x v="1"/>
    <x v="3"/>
    <x v="0"/>
    <x v="1"/>
  </r>
  <r>
    <x v="1"/>
    <x v="1"/>
    <x v="1"/>
    <x v="0"/>
    <x v="41"/>
    <x v="1052"/>
    <n v="54750.67"/>
    <x v="1"/>
    <x v="1"/>
    <x v="1"/>
    <x v="0"/>
    <x v="1"/>
    <x v="1"/>
    <x v="1"/>
    <x v="3"/>
    <x v="0"/>
    <x v="1"/>
  </r>
  <r>
    <x v="1"/>
    <x v="1"/>
    <x v="1"/>
    <x v="0"/>
    <x v="522"/>
    <x v="955"/>
    <n v="0"/>
    <x v="1"/>
    <x v="1"/>
    <x v="1"/>
    <x v="0"/>
    <x v="1"/>
    <x v="1"/>
    <x v="1"/>
    <x v="3"/>
    <x v="0"/>
    <x v="7"/>
  </r>
  <r>
    <x v="1"/>
    <x v="1"/>
    <x v="1"/>
    <x v="0"/>
    <x v="64"/>
    <x v="77"/>
    <n v="2396.7800000000002"/>
    <x v="1"/>
    <x v="1"/>
    <x v="1"/>
    <x v="0"/>
    <x v="1"/>
    <x v="1"/>
    <x v="1"/>
    <x v="0"/>
    <x v="0"/>
    <x v="0"/>
  </r>
  <r>
    <x v="1"/>
    <x v="1"/>
    <x v="1"/>
    <x v="0"/>
    <x v="41"/>
    <x v="370"/>
    <n v="0"/>
    <x v="1"/>
    <x v="1"/>
    <x v="1"/>
    <x v="0"/>
    <x v="1"/>
    <x v="1"/>
    <x v="1"/>
    <x v="3"/>
    <x v="0"/>
    <x v="1"/>
  </r>
  <r>
    <x v="1"/>
    <x v="1"/>
    <x v="1"/>
    <x v="0"/>
    <x v="1"/>
    <x v="978"/>
    <n v="0"/>
    <x v="1"/>
    <x v="1"/>
    <x v="1"/>
    <x v="0"/>
    <x v="1"/>
    <x v="1"/>
    <x v="1"/>
    <x v="3"/>
    <x v="0"/>
    <x v="3"/>
  </r>
  <r>
    <x v="1"/>
    <x v="1"/>
    <x v="1"/>
    <x v="0"/>
    <x v="18"/>
    <x v="496"/>
    <n v="463732.23"/>
    <x v="1"/>
    <x v="1"/>
    <x v="1"/>
    <x v="0"/>
    <x v="1"/>
    <x v="1"/>
    <x v="1"/>
    <x v="3"/>
    <x v="0"/>
    <x v="2"/>
  </r>
  <r>
    <x v="1"/>
    <x v="1"/>
    <x v="1"/>
    <x v="0"/>
    <x v="1"/>
    <x v="349"/>
    <n v="0"/>
    <x v="1"/>
    <x v="1"/>
    <x v="1"/>
    <x v="0"/>
    <x v="1"/>
    <x v="1"/>
    <x v="1"/>
    <x v="3"/>
    <x v="0"/>
    <x v="7"/>
  </r>
  <r>
    <x v="1"/>
    <x v="1"/>
    <x v="1"/>
    <x v="0"/>
    <x v="257"/>
    <x v="405"/>
    <n v="6397270.6299999999"/>
    <x v="1"/>
    <x v="1"/>
    <x v="1"/>
    <x v="0"/>
    <x v="1"/>
    <x v="1"/>
    <x v="1"/>
    <x v="6"/>
    <x v="0"/>
    <x v="6"/>
  </r>
  <r>
    <x v="1"/>
    <x v="1"/>
    <x v="1"/>
    <x v="0"/>
    <x v="1"/>
    <x v="1317"/>
    <n v="0"/>
    <x v="1"/>
    <x v="1"/>
    <x v="1"/>
    <x v="0"/>
    <x v="1"/>
    <x v="1"/>
    <x v="1"/>
    <x v="3"/>
    <x v="0"/>
    <x v="1"/>
  </r>
  <r>
    <x v="1"/>
    <x v="1"/>
    <x v="1"/>
    <x v="0"/>
    <x v="43"/>
    <x v="284"/>
    <n v="0"/>
    <x v="1"/>
    <x v="1"/>
    <x v="1"/>
    <x v="0"/>
    <x v="1"/>
    <x v="1"/>
    <x v="1"/>
    <x v="0"/>
    <x v="0"/>
    <x v="0"/>
  </r>
  <r>
    <x v="1"/>
    <x v="1"/>
    <x v="1"/>
    <x v="0"/>
    <x v="314"/>
    <x v="507"/>
    <n v="0"/>
    <x v="1"/>
    <x v="1"/>
    <x v="1"/>
    <x v="0"/>
    <x v="1"/>
    <x v="1"/>
    <x v="1"/>
    <x v="4"/>
    <x v="1"/>
    <x v="3"/>
  </r>
  <r>
    <x v="1"/>
    <x v="1"/>
    <x v="1"/>
    <x v="0"/>
    <x v="41"/>
    <x v="1293"/>
    <n v="1669.68"/>
    <x v="1"/>
    <x v="1"/>
    <x v="1"/>
    <x v="0"/>
    <x v="1"/>
    <x v="1"/>
    <x v="1"/>
    <x v="3"/>
    <x v="0"/>
    <x v="3"/>
  </r>
  <r>
    <x v="1"/>
    <x v="1"/>
    <x v="1"/>
    <x v="0"/>
    <x v="312"/>
    <x v="504"/>
    <n v="422223.19"/>
    <x v="1"/>
    <x v="1"/>
    <x v="1"/>
    <x v="0"/>
    <x v="1"/>
    <x v="1"/>
    <x v="1"/>
    <x v="4"/>
    <x v="1"/>
    <x v="0"/>
  </r>
  <r>
    <x v="1"/>
    <x v="1"/>
    <x v="1"/>
    <x v="0"/>
    <x v="18"/>
    <x v="846"/>
    <n v="0"/>
    <x v="1"/>
    <x v="1"/>
    <x v="1"/>
    <x v="0"/>
    <x v="1"/>
    <x v="1"/>
    <x v="1"/>
    <x v="3"/>
    <x v="0"/>
    <x v="6"/>
  </r>
  <r>
    <x v="1"/>
    <x v="1"/>
    <x v="1"/>
    <x v="0"/>
    <x v="0"/>
    <x v="533"/>
    <n v="0"/>
    <x v="1"/>
    <x v="1"/>
    <x v="1"/>
    <x v="0"/>
    <x v="1"/>
    <x v="1"/>
    <x v="1"/>
    <x v="4"/>
    <x v="0"/>
    <x v="2"/>
  </r>
  <r>
    <x v="1"/>
    <x v="1"/>
    <x v="1"/>
    <x v="0"/>
    <x v="217"/>
    <x v="324"/>
    <n v="848108.23"/>
    <x v="1"/>
    <x v="1"/>
    <x v="1"/>
    <x v="0"/>
    <x v="1"/>
    <x v="1"/>
    <x v="1"/>
    <x v="0"/>
    <x v="1"/>
    <x v="0"/>
  </r>
  <r>
    <x v="1"/>
    <x v="1"/>
    <x v="1"/>
    <x v="0"/>
    <x v="195"/>
    <x v="288"/>
    <n v="0"/>
    <x v="1"/>
    <x v="1"/>
    <x v="1"/>
    <x v="0"/>
    <x v="1"/>
    <x v="1"/>
    <x v="1"/>
    <x v="4"/>
    <x v="1"/>
    <x v="2"/>
  </r>
  <r>
    <x v="1"/>
    <x v="1"/>
    <x v="1"/>
    <x v="0"/>
    <x v="523"/>
    <x v="956"/>
    <n v="0"/>
    <x v="1"/>
    <x v="1"/>
    <x v="1"/>
    <x v="0"/>
    <x v="1"/>
    <x v="1"/>
    <x v="1"/>
    <x v="3"/>
    <x v="1"/>
    <x v="6"/>
  </r>
  <r>
    <x v="1"/>
    <x v="1"/>
    <x v="1"/>
    <x v="0"/>
    <x v="158"/>
    <x v="233"/>
    <n v="0"/>
    <x v="1"/>
    <x v="1"/>
    <x v="1"/>
    <x v="0"/>
    <x v="1"/>
    <x v="1"/>
    <x v="1"/>
    <x v="0"/>
    <x v="1"/>
    <x v="7"/>
  </r>
  <r>
    <x v="1"/>
    <x v="1"/>
    <x v="1"/>
    <x v="0"/>
    <x v="18"/>
    <x v="998"/>
    <n v="0"/>
    <x v="1"/>
    <x v="1"/>
    <x v="1"/>
    <x v="0"/>
    <x v="1"/>
    <x v="1"/>
    <x v="1"/>
    <x v="3"/>
    <x v="0"/>
    <x v="4"/>
  </r>
  <r>
    <x v="1"/>
    <x v="1"/>
    <x v="1"/>
    <x v="0"/>
    <x v="93"/>
    <x v="218"/>
    <n v="0"/>
    <x v="1"/>
    <x v="1"/>
    <x v="1"/>
    <x v="0"/>
    <x v="1"/>
    <x v="1"/>
    <x v="1"/>
    <x v="0"/>
    <x v="0"/>
    <x v="7"/>
  </r>
  <r>
    <x v="1"/>
    <x v="1"/>
    <x v="1"/>
    <x v="0"/>
    <x v="382"/>
    <x v="1296"/>
    <n v="0"/>
    <x v="1"/>
    <x v="1"/>
    <x v="1"/>
    <x v="0"/>
    <x v="1"/>
    <x v="1"/>
    <x v="1"/>
    <x v="3"/>
    <x v="0"/>
    <x v="4"/>
  </r>
  <r>
    <x v="1"/>
    <x v="1"/>
    <x v="1"/>
    <x v="0"/>
    <x v="108"/>
    <x v="777"/>
    <n v="0"/>
    <x v="1"/>
    <x v="1"/>
    <x v="1"/>
    <x v="0"/>
    <x v="1"/>
    <x v="1"/>
    <x v="1"/>
    <x v="1"/>
    <x v="2"/>
    <x v="3"/>
  </r>
  <r>
    <x v="1"/>
    <x v="1"/>
    <x v="1"/>
    <x v="0"/>
    <x v="74"/>
    <x v="90"/>
    <n v="0"/>
    <x v="1"/>
    <x v="1"/>
    <x v="1"/>
    <x v="0"/>
    <x v="1"/>
    <x v="1"/>
    <x v="1"/>
    <x v="0"/>
    <x v="0"/>
    <x v="5"/>
  </r>
  <r>
    <x v="1"/>
    <x v="1"/>
    <x v="1"/>
    <x v="0"/>
    <x v="21"/>
    <x v="372"/>
    <n v="0"/>
    <x v="1"/>
    <x v="1"/>
    <x v="1"/>
    <x v="0"/>
    <x v="1"/>
    <x v="1"/>
    <x v="1"/>
    <x v="3"/>
    <x v="0"/>
    <x v="3"/>
  </r>
  <r>
    <x v="1"/>
    <x v="1"/>
    <x v="1"/>
    <x v="0"/>
    <x v="11"/>
    <x v="760"/>
    <n v="0"/>
    <x v="1"/>
    <x v="1"/>
    <x v="1"/>
    <x v="0"/>
    <x v="1"/>
    <x v="1"/>
    <x v="1"/>
    <x v="3"/>
    <x v="0"/>
    <x v="2"/>
  </r>
  <r>
    <x v="1"/>
    <x v="1"/>
    <x v="1"/>
    <x v="0"/>
    <x v="13"/>
    <x v="100"/>
    <n v="126488.29"/>
    <x v="1"/>
    <x v="1"/>
    <x v="1"/>
    <x v="0"/>
    <x v="1"/>
    <x v="1"/>
    <x v="1"/>
    <x v="3"/>
    <x v="0"/>
    <x v="2"/>
  </r>
  <r>
    <x v="1"/>
    <x v="1"/>
    <x v="1"/>
    <x v="0"/>
    <x v="13"/>
    <x v="993"/>
    <n v="0"/>
    <x v="1"/>
    <x v="1"/>
    <x v="1"/>
    <x v="0"/>
    <x v="1"/>
    <x v="1"/>
    <x v="1"/>
    <x v="3"/>
    <x v="0"/>
    <x v="5"/>
  </r>
  <r>
    <x v="1"/>
    <x v="1"/>
    <x v="1"/>
    <x v="0"/>
    <x v="36"/>
    <x v="41"/>
    <n v="0"/>
    <x v="1"/>
    <x v="1"/>
    <x v="1"/>
    <x v="0"/>
    <x v="1"/>
    <x v="1"/>
    <x v="1"/>
    <x v="1"/>
    <x v="2"/>
    <x v="2"/>
  </r>
  <r>
    <x v="1"/>
    <x v="1"/>
    <x v="1"/>
    <x v="0"/>
    <x v="63"/>
    <x v="75"/>
    <n v="1834958.47"/>
    <x v="1"/>
    <x v="1"/>
    <x v="1"/>
    <x v="0"/>
    <x v="1"/>
    <x v="1"/>
    <x v="1"/>
    <x v="3"/>
    <x v="1"/>
    <x v="5"/>
  </r>
  <r>
    <x v="1"/>
    <x v="1"/>
    <x v="1"/>
    <x v="0"/>
    <x v="365"/>
    <x v="604"/>
    <n v="112495.38"/>
    <x v="1"/>
    <x v="1"/>
    <x v="1"/>
    <x v="0"/>
    <x v="1"/>
    <x v="1"/>
    <x v="1"/>
    <x v="2"/>
    <x v="0"/>
    <x v="6"/>
  </r>
  <r>
    <x v="1"/>
    <x v="1"/>
    <x v="1"/>
    <x v="0"/>
    <x v="22"/>
    <x v="817"/>
    <n v="0"/>
    <x v="1"/>
    <x v="1"/>
    <x v="1"/>
    <x v="0"/>
    <x v="1"/>
    <x v="1"/>
    <x v="1"/>
    <x v="0"/>
    <x v="0"/>
    <x v="3"/>
  </r>
  <r>
    <x v="1"/>
    <x v="1"/>
    <x v="1"/>
    <x v="0"/>
    <x v="331"/>
    <x v="534"/>
    <n v="0"/>
    <x v="1"/>
    <x v="1"/>
    <x v="1"/>
    <x v="0"/>
    <x v="1"/>
    <x v="1"/>
    <x v="1"/>
    <x v="4"/>
    <x v="0"/>
    <x v="5"/>
  </r>
  <r>
    <x v="1"/>
    <x v="1"/>
    <x v="1"/>
    <x v="0"/>
    <x v="141"/>
    <x v="194"/>
    <n v="0"/>
    <x v="1"/>
    <x v="1"/>
    <x v="1"/>
    <x v="0"/>
    <x v="1"/>
    <x v="1"/>
    <x v="1"/>
    <x v="0"/>
    <x v="1"/>
    <x v="3"/>
  </r>
  <r>
    <x v="1"/>
    <x v="1"/>
    <x v="1"/>
    <x v="0"/>
    <x v="481"/>
    <x v="849"/>
    <n v="640.05999999999995"/>
    <x v="1"/>
    <x v="1"/>
    <x v="1"/>
    <x v="0"/>
    <x v="1"/>
    <x v="1"/>
    <x v="1"/>
    <x v="1"/>
    <x v="0"/>
    <x v="3"/>
  </r>
  <r>
    <x v="1"/>
    <x v="1"/>
    <x v="1"/>
    <x v="0"/>
    <x v="647"/>
    <x v="1335"/>
    <n v="0"/>
    <x v="1"/>
    <x v="1"/>
    <x v="1"/>
    <x v="0"/>
    <x v="1"/>
    <x v="1"/>
    <x v="1"/>
    <x v="3"/>
    <x v="0"/>
    <x v="4"/>
  </r>
  <r>
    <x v="1"/>
    <x v="1"/>
    <x v="1"/>
    <x v="0"/>
    <x v="192"/>
    <x v="1114"/>
    <n v="0"/>
    <x v="1"/>
    <x v="1"/>
    <x v="1"/>
    <x v="0"/>
    <x v="1"/>
    <x v="1"/>
    <x v="1"/>
    <x v="1"/>
    <x v="0"/>
    <x v="2"/>
  </r>
  <r>
    <x v="1"/>
    <x v="1"/>
    <x v="1"/>
    <x v="0"/>
    <x v="18"/>
    <x v="18"/>
    <n v="0"/>
    <x v="1"/>
    <x v="1"/>
    <x v="1"/>
    <x v="0"/>
    <x v="1"/>
    <x v="1"/>
    <x v="1"/>
    <x v="3"/>
    <x v="0"/>
    <x v="2"/>
  </r>
  <r>
    <x v="1"/>
    <x v="1"/>
    <x v="1"/>
    <x v="0"/>
    <x v="440"/>
    <x v="747"/>
    <n v="0"/>
    <x v="1"/>
    <x v="1"/>
    <x v="1"/>
    <x v="0"/>
    <x v="1"/>
    <x v="1"/>
    <x v="1"/>
    <x v="6"/>
    <x v="1"/>
    <x v="2"/>
  </r>
  <r>
    <x v="1"/>
    <x v="1"/>
    <x v="1"/>
    <x v="0"/>
    <x v="488"/>
    <x v="863"/>
    <n v="0"/>
    <x v="1"/>
    <x v="1"/>
    <x v="1"/>
    <x v="0"/>
    <x v="1"/>
    <x v="1"/>
    <x v="1"/>
    <x v="0"/>
    <x v="0"/>
    <x v="1"/>
  </r>
  <r>
    <x v="1"/>
    <x v="1"/>
    <x v="1"/>
    <x v="0"/>
    <x v="88"/>
    <x v="161"/>
    <n v="0"/>
    <x v="1"/>
    <x v="1"/>
    <x v="1"/>
    <x v="0"/>
    <x v="1"/>
    <x v="1"/>
    <x v="1"/>
    <x v="0"/>
    <x v="0"/>
    <x v="1"/>
  </r>
  <r>
    <x v="1"/>
    <x v="1"/>
    <x v="1"/>
    <x v="0"/>
    <x v="463"/>
    <x v="793"/>
    <n v="0"/>
    <x v="1"/>
    <x v="1"/>
    <x v="1"/>
    <x v="0"/>
    <x v="1"/>
    <x v="1"/>
    <x v="1"/>
    <x v="0"/>
    <x v="0"/>
    <x v="7"/>
  </r>
  <r>
    <x v="1"/>
    <x v="1"/>
    <x v="1"/>
    <x v="0"/>
    <x v="136"/>
    <x v="1311"/>
    <n v="0"/>
    <x v="1"/>
    <x v="1"/>
    <x v="1"/>
    <x v="0"/>
    <x v="1"/>
    <x v="1"/>
    <x v="1"/>
    <x v="3"/>
    <x v="0"/>
    <x v="7"/>
  </r>
  <r>
    <x v="1"/>
    <x v="1"/>
    <x v="1"/>
    <x v="0"/>
    <x v="13"/>
    <x v="1027"/>
    <n v="0"/>
    <x v="1"/>
    <x v="1"/>
    <x v="1"/>
    <x v="0"/>
    <x v="1"/>
    <x v="1"/>
    <x v="1"/>
    <x v="3"/>
    <x v="0"/>
    <x v="1"/>
  </r>
  <r>
    <x v="1"/>
    <x v="1"/>
    <x v="1"/>
    <x v="0"/>
    <x v="13"/>
    <x v="1245"/>
    <n v="0"/>
    <x v="1"/>
    <x v="1"/>
    <x v="1"/>
    <x v="0"/>
    <x v="1"/>
    <x v="1"/>
    <x v="1"/>
    <x v="3"/>
    <x v="0"/>
    <x v="0"/>
  </r>
  <r>
    <x v="1"/>
    <x v="1"/>
    <x v="1"/>
    <x v="0"/>
    <x v="13"/>
    <x v="628"/>
    <n v="0"/>
    <x v="1"/>
    <x v="1"/>
    <x v="1"/>
    <x v="0"/>
    <x v="1"/>
    <x v="1"/>
    <x v="1"/>
    <x v="3"/>
    <x v="0"/>
    <x v="7"/>
  </r>
  <r>
    <x v="1"/>
    <x v="1"/>
    <x v="1"/>
    <x v="0"/>
    <x v="233"/>
    <x v="361"/>
    <n v="0"/>
    <x v="1"/>
    <x v="1"/>
    <x v="1"/>
    <x v="0"/>
    <x v="1"/>
    <x v="1"/>
    <x v="1"/>
    <x v="1"/>
    <x v="0"/>
    <x v="4"/>
  </r>
  <r>
    <x v="1"/>
    <x v="1"/>
    <x v="1"/>
    <x v="0"/>
    <x v="18"/>
    <x v="1200"/>
    <n v="0"/>
    <x v="1"/>
    <x v="1"/>
    <x v="1"/>
    <x v="0"/>
    <x v="1"/>
    <x v="1"/>
    <x v="1"/>
    <x v="3"/>
    <x v="0"/>
    <x v="7"/>
  </r>
  <r>
    <x v="1"/>
    <x v="1"/>
    <x v="1"/>
    <x v="0"/>
    <x v="264"/>
    <x v="420"/>
    <n v="0"/>
    <x v="1"/>
    <x v="1"/>
    <x v="1"/>
    <x v="0"/>
    <x v="1"/>
    <x v="1"/>
    <x v="1"/>
    <x v="3"/>
    <x v="1"/>
    <x v="2"/>
  </r>
  <r>
    <x v="1"/>
    <x v="1"/>
    <x v="1"/>
    <x v="0"/>
    <x v="538"/>
    <x v="983"/>
    <n v="0"/>
    <x v="1"/>
    <x v="1"/>
    <x v="1"/>
    <x v="0"/>
    <x v="1"/>
    <x v="1"/>
    <x v="1"/>
    <x v="3"/>
    <x v="0"/>
    <x v="5"/>
  </r>
  <r>
    <x v="1"/>
    <x v="1"/>
    <x v="1"/>
    <x v="0"/>
    <x v="552"/>
    <x v="1024"/>
    <n v="0"/>
    <x v="1"/>
    <x v="1"/>
    <x v="1"/>
    <x v="0"/>
    <x v="1"/>
    <x v="1"/>
    <x v="1"/>
    <x v="3"/>
    <x v="1"/>
    <x v="3"/>
  </r>
  <r>
    <x v="1"/>
    <x v="1"/>
    <x v="1"/>
    <x v="0"/>
    <x v="649"/>
    <x v="1337"/>
    <n v="6297023.0999999996"/>
    <x v="1"/>
    <x v="1"/>
    <x v="1"/>
    <x v="0"/>
    <x v="1"/>
    <x v="1"/>
    <x v="1"/>
    <x v="3"/>
    <x v="1"/>
    <x v="6"/>
  </r>
  <r>
    <x v="1"/>
    <x v="1"/>
    <x v="1"/>
    <x v="0"/>
    <x v="291"/>
    <x v="478"/>
    <n v="0"/>
    <x v="1"/>
    <x v="1"/>
    <x v="1"/>
    <x v="0"/>
    <x v="1"/>
    <x v="1"/>
    <x v="1"/>
    <x v="5"/>
    <x v="0"/>
    <x v="5"/>
  </r>
  <r>
    <x v="1"/>
    <x v="1"/>
    <x v="1"/>
    <x v="0"/>
    <x v="149"/>
    <x v="207"/>
    <n v="0"/>
    <x v="1"/>
    <x v="1"/>
    <x v="1"/>
    <x v="0"/>
    <x v="1"/>
    <x v="1"/>
    <x v="1"/>
    <x v="4"/>
    <x v="0"/>
    <x v="0"/>
  </r>
  <r>
    <x v="1"/>
    <x v="1"/>
    <x v="1"/>
    <x v="0"/>
    <x v="260"/>
    <x v="410"/>
    <n v="0"/>
    <x v="1"/>
    <x v="1"/>
    <x v="1"/>
    <x v="0"/>
    <x v="1"/>
    <x v="1"/>
    <x v="1"/>
    <x v="3"/>
    <x v="0"/>
    <x v="1"/>
  </r>
  <r>
    <x v="1"/>
    <x v="1"/>
    <x v="1"/>
    <x v="0"/>
    <x v="495"/>
    <x v="884"/>
    <n v="317012.59999999998"/>
    <x v="1"/>
    <x v="1"/>
    <x v="1"/>
    <x v="0"/>
    <x v="1"/>
    <x v="1"/>
    <x v="1"/>
    <x v="3"/>
    <x v="1"/>
    <x v="0"/>
  </r>
  <r>
    <x v="1"/>
    <x v="1"/>
    <x v="1"/>
    <x v="0"/>
    <x v="261"/>
    <x v="520"/>
    <n v="0"/>
    <x v="1"/>
    <x v="1"/>
    <x v="1"/>
    <x v="0"/>
    <x v="1"/>
    <x v="1"/>
    <x v="1"/>
    <x v="3"/>
    <x v="0"/>
    <x v="4"/>
  </r>
  <r>
    <x v="1"/>
    <x v="1"/>
    <x v="1"/>
    <x v="0"/>
    <x v="261"/>
    <x v="1038"/>
    <n v="0"/>
    <x v="1"/>
    <x v="1"/>
    <x v="1"/>
    <x v="0"/>
    <x v="1"/>
    <x v="1"/>
    <x v="1"/>
    <x v="3"/>
    <x v="0"/>
    <x v="7"/>
  </r>
  <r>
    <x v="1"/>
    <x v="1"/>
    <x v="1"/>
    <x v="0"/>
    <x v="11"/>
    <x v="1113"/>
    <n v="0"/>
    <x v="1"/>
    <x v="1"/>
    <x v="1"/>
    <x v="0"/>
    <x v="1"/>
    <x v="1"/>
    <x v="1"/>
    <x v="3"/>
    <x v="0"/>
    <x v="3"/>
  </r>
  <r>
    <x v="1"/>
    <x v="1"/>
    <x v="1"/>
    <x v="0"/>
    <x v="18"/>
    <x v="1200"/>
    <n v="0"/>
    <x v="1"/>
    <x v="1"/>
    <x v="1"/>
    <x v="0"/>
    <x v="1"/>
    <x v="1"/>
    <x v="1"/>
    <x v="3"/>
    <x v="0"/>
    <x v="3"/>
  </r>
  <r>
    <x v="1"/>
    <x v="1"/>
    <x v="1"/>
    <x v="0"/>
    <x v="130"/>
    <x v="929"/>
    <n v="518614.03"/>
    <x v="1"/>
    <x v="1"/>
    <x v="1"/>
    <x v="0"/>
    <x v="1"/>
    <x v="1"/>
    <x v="1"/>
    <x v="1"/>
    <x v="0"/>
    <x v="1"/>
  </r>
  <r>
    <x v="1"/>
    <x v="1"/>
    <x v="1"/>
    <x v="0"/>
    <x v="585"/>
    <x v="1108"/>
    <n v="-3139193.07"/>
    <x v="1"/>
    <x v="1"/>
    <x v="1"/>
    <x v="0"/>
    <x v="1"/>
    <x v="1"/>
    <x v="1"/>
    <x v="3"/>
    <x v="1"/>
    <x v="1"/>
  </r>
  <r>
    <x v="1"/>
    <x v="1"/>
    <x v="1"/>
    <x v="0"/>
    <x v="441"/>
    <x v="1095"/>
    <n v="23.55"/>
    <x v="1"/>
    <x v="1"/>
    <x v="1"/>
    <x v="0"/>
    <x v="1"/>
    <x v="1"/>
    <x v="1"/>
    <x v="2"/>
    <x v="0"/>
    <x v="4"/>
  </r>
  <r>
    <x v="1"/>
    <x v="1"/>
    <x v="1"/>
    <x v="0"/>
    <x v="13"/>
    <x v="1164"/>
    <n v="0"/>
    <x v="1"/>
    <x v="1"/>
    <x v="1"/>
    <x v="0"/>
    <x v="1"/>
    <x v="1"/>
    <x v="1"/>
    <x v="3"/>
    <x v="0"/>
    <x v="7"/>
  </r>
  <r>
    <x v="1"/>
    <x v="1"/>
    <x v="1"/>
    <x v="0"/>
    <x v="123"/>
    <x v="332"/>
    <n v="0"/>
    <x v="1"/>
    <x v="1"/>
    <x v="1"/>
    <x v="0"/>
    <x v="1"/>
    <x v="1"/>
    <x v="1"/>
    <x v="0"/>
    <x v="0"/>
    <x v="3"/>
  </r>
  <r>
    <x v="1"/>
    <x v="1"/>
    <x v="1"/>
    <x v="0"/>
    <x v="201"/>
    <x v="297"/>
    <n v="249922.54"/>
    <x v="1"/>
    <x v="1"/>
    <x v="1"/>
    <x v="0"/>
    <x v="1"/>
    <x v="1"/>
    <x v="1"/>
    <x v="3"/>
    <x v="0"/>
    <x v="7"/>
  </r>
  <r>
    <x v="1"/>
    <x v="1"/>
    <x v="1"/>
    <x v="0"/>
    <x v="43"/>
    <x v="284"/>
    <n v="0"/>
    <x v="1"/>
    <x v="1"/>
    <x v="1"/>
    <x v="0"/>
    <x v="1"/>
    <x v="1"/>
    <x v="1"/>
    <x v="0"/>
    <x v="0"/>
    <x v="1"/>
  </r>
  <r>
    <x v="1"/>
    <x v="1"/>
    <x v="1"/>
    <x v="0"/>
    <x v="163"/>
    <x v="242"/>
    <n v="15660305.32"/>
    <x v="1"/>
    <x v="1"/>
    <x v="1"/>
    <x v="0"/>
    <x v="1"/>
    <x v="1"/>
    <x v="1"/>
    <x v="3"/>
    <x v="2"/>
    <x v="3"/>
  </r>
  <r>
    <x v="1"/>
    <x v="1"/>
    <x v="1"/>
    <x v="0"/>
    <x v="11"/>
    <x v="999"/>
    <n v="0"/>
    <x v="1"/>
    <x v="1"/>
    <x v="1"/>
    <x v="0"/>
    <x v="1"/>
    <x v="1"/>
    <x v="1"/>
    <x v="3"/>
    <x v="0"/>
    <x v="0"/>
  </r>
  <r>
    <x v="1"/>
    <x v="1"/>
    <x v="1"/>
    <x v="0"/>
    <x v="322"/>
    <x v="522"/>
    <n v="0"/>
    <x v="1"/>
    <x v="1"/>
    <x v="1"/>
    <x v="0"/>
    <x v="1"/>
    <x v="1"/>
    <x v="1"/>
    <x v="4"/>
    <x v="1"/>
    <x v="3"/>
  </r>
  <r>
    <x v="1"/>
    <x v="1"/>
    <x v="1"/>
    <x v="0"/>
    <x v="30"/>
    <x v="466"/>
    <n v="0"/>
    <x v="1"/>
    <x v="1"/>
    <x v="1"/>
    <x v="0"/>
    <x v="1"/>
    <x v="1"/>
    <x v="1"/>
    <x v="5"/>
    <x v="0"/>
    <x v="1"/>
  </r>
  <r>
    <x v="1"/>
    <x v="1"/>
    <x v="1"/>
    <x v="0"/>
    <x v="603"/>
    <x v="1158"/>
    <n v="0"/>
    <x v="1"/>
    <x v="1"/>
    <x v="1"/>
    <x v="0"/>
    <x v="1"/>
    <x v="1"/>
    <x v="1"/>
    <x v="3"/>
    <x v="1"/>
    <x v="2"/>
  </r>
  <r>
    <x v="1"/>
    <x v="1"/>
    <x v="1"/>
    <x v="0"/>
    <x v="450"/>
    <x v="771"/>
    <n v="293100"/>
    <x v="1"/>
    <x v="1"/>
    <x v="1"/>
    <x v="0"/>
    <x v="1"/>
    <x v="1"/>
    <x v="1"/>
    <x v="6"/>
    <x v="1"/>
    <x v="0"/>
  </r>
  <r>
    <x v="1"/>
    <x v="1"/>
    <x v="1"/>
    <x v="0"/>
    <x v="280"/>
    <x v="455"/>
    <n v="0"/>
    <x v="1"/>
    <x v="1"/>
    <x v="1"/>
    <x v="0"/>
    <x v="1"/>
    <x v="1"/>
    <x v="1"/>
    <x v="5"/>
    <x v="0"/>
    <x v="6"/>
  </r>
  <r>
    <x v="1"/>
    <x v="1"/>
    <x v="1"/>
    <x v="0"/>
    <x v="1"/>
    <x v="1101"/>
    <n v="0"/>
    <x v="1"/>
    <x v="1"/>
    <x v="1"/>
    <x v="0"/>
    <x v="1"/>
    <x v="1"/>
    <x v="1"/>
    <x v="3"/>
    <x v="0"/>
    <x v="5"/>
  </r>
  <r>
    <x v="1"/>
    <x v="1"/>
    <x v="1"/>
    <x v="0"/>
    <x v="331"/>
    <x v="1283"/>
    <n v="0"/>
    <x v="1"/>
    <x v="1"/>
    <x v="1"/>
    <x v="0"/>
    <x v="1"/>
    <x v="1"/>
    <x v="1"/>
    <x v="2"/>
    <x v="0"/>
    <x v="6"/>
  </r>
  <r>
    <x v="1"/>
    <x v="1"/>
    <x v="1"/>
    <x v="0"/>
    <x v="467"/>
    <x v="807"/>
    <n v="0"/>
    <x v="1"/>
    <x v="1"/>
    <x v="1"/>
    <x v="0"/>
    <x v="1"/>
    <x v="1"/>
    <x v="1"/>
    <x v="1"/>
    <x v="0"/>
    <x v="3"/>
  </r>
  <r>
    <x v="1"/>
    <x v="1"/>
    <x v="1"/>
    <x v="0"/>
    <x v="437"/>
    <x v="739"/>
    <n v="0"/>
    <x v="1"/>
    <x v="1"/>
    <x v="1"/>
    <x v="0"/>
    <x v="1"/>
    <x v="1"/>
    <x v="1"/>
    <x v="3"/>
    <x v="1"/>
    <x v="1"/>
  </r>
  <r>
    <x v="1"/>
    <x v="1"/>
    <x v="1"/>
    <x v="0"/>
    <x v="426"/>
    <x v="710"/>
    <n v="0"/>
    <x v="1"/>
    <x v="1"/>
    <x v="1"/>
    <x v="0"/>
    <x v="1"/>
    <x v="1"/>
    <x v="1"/>
    <x v="3"/>
    <x v="0"/>
    <x v="7"/>
  </r>
  <r>
    <x v="1"/>
    <x v="1"/>
    <x v="1"/>
    <x v="0"/>
    <x v="205"/>
    <x v="303"/>
    <n v="0"/>
    <x v="1"/>
    <x v="1"/>
    <x v="1"/>
    <x v="0"/>
    <x v="1"/>
    <x v="1"/>
    <x v="1"/>
    <x v="6"/>
    <x v="1"/>
    <x v="2"/>
  </r>
  <r>
    <x v="1"/>
    <x v="1"/>
    <x v="1"/>
    <x v="0"/>
    <x v="11"/>
    <x v="439"/>
    <n v="0"/>
    <x v="1"/>
    <x v="1"/>
    <x v="1"/>
    <x v="0"/>
    <x v="1"/>
    <x v="1"/>
    <x v="1"/>
    <x v="3"/>
    <x v="0"/>
    <x v="5"/>
  </r>
  <r>
    <x v="1"/>
    <x v="1"/>
    <x v="1"/>
    <x v="0"/>
    <x v="71"/>
    <x v="1332"/>
    <n v="0"/>
    <x v="1"/>
    <x v="1"/>
    <x v="1"/>
    <x v="0"/>
    <x v="1"/>
    <x v="1"/>
    <x v="1"/>
    <x v="3"/>
    <x v="0"/>
    <x v="1"/>
  </r>
  <r>
    <x v="1"/>
    <x v="1"/>
    <x v="1"/>
    <x v="0"/>
    <x v="41"/>
    <x v="636"/>
    <n v="0"/>
    <x v="1"/>
    <x v="1"/>
    <x v="1"/>
    <x v="0"/>
    <x v="1"/>
    <x v="1"/>
    <x v="1"/>
    <x v="3"/>
    <x v="0"/>
    <x v="6"/>
  </r>
  <r>
    <x v="1"/>
    <x v="1"/>
    <x v="1"/>
    <x v="0"/>
    <x v="243"/>
    <x v="382"/>
    <n v="0"/>
    <x v="1"/>
    <x v="1"/>
    <x v="1"/>
    <x v="0"/>
    <x v="1"/>
    <x v="1"/>
    <x v="1"/>
    <x v="3"/>
    <x v="0"/>
    <x v="0"/>
  </r>
  <r>
    <x v="1"/>
    <x v="1"/>
    <x v="1"/>
    <x v="0"/>
    <x v="151"/>
    <x v="783"/>
    <n v="0"/>
    <x v="1"/>
    <x v="1"/>
    <x v="1"/>
    <x v="0"/>
    <x v="1"/>
    <x v="1"/>
    <x v="1"/>
    <x v="0"/>
    <x v="0"/>
    <x v="1"/>
  </r>
  <r>
    <x v="1"/>
    <x v="1"/>
    <x v="1"/>
    <x v="0"/>
    <x v="0"/>
    <x v="102"/>
    <n v="171.83"/>
    <x v="1"/>
    <x v="1"/>
    <x v="1"/>
    <x v="0"/>
    <x v="1"/>
    <x v="1"/>
    <x v="1"/>
    <x v="2"/>
    <x v="1"/>
    <x v="4"/>
  </r>
  <r>
    <x v="1"/>
    <x v="1"/>
    <x v="1"/>
    <x v="0"/>
    <x v="41"/>
    <x v="359"/>
    <n v="0"/>
    <x v="1"/>
    <x v="1"/>
    <x v="1"/>
    <x v="0"/>
    <x v="1"/>
    <x v="1"/>
    <x v="1"/>
    <x v="3"/>
    <x v="0"/>
    <x v="6"/>
  </r>
  <r>
    <x v="1"/>
    <x v="1"/>
    <x v="1"/>
    <x v="0"/>
    <x v="412"/>
    <x v="682"/>
    <n v="184895.63"/>
    <x v="1"/>
    <x v="1"/>
    <x v="1"/>
    <x v="0"/>
    <x v="1"/>
    <x v="1"/>
    <x v="1"/>
    <x v="2"/>
    <x v="0"/>
    <x v="6"/>
  </r>
  <r>
    <x v="1"/>
    <x v="1"/>
    <x v="1"/>
    <x v="0"/>
    <x v="383"/>
    <x v="1030"/>
    <n v="0"/>
    <x v="1"/>
    <x v="1"/>
    <x v="1"/>
    <x v="0"/>
    <x v="1"/>
    <x v="1"/>
    <x v="1"/>
    <x v="3"/>
    <x v="1"/>
    <x v="1"/>
  </r>
  <r>
    <x v="1"/>
    <x v="1"/>
    <x v="1"/>
    <x v="0"/>
    <x v="11"/>
    <x v="577"/>
    <n v="0"/>
    <x v="1"/>
    <x v="1"/>
    <x v="1"/>
    <x v="0"/>
    <x v="1"/>
    <x v="1"/>
    <x v="1"/>
    <x v="3"/>
    <x v="0"/>
    <x v="3"/>
  </r>
  <r>
    <x v="1"/>
    <x v="1"/>
    <x v="1"/>
    <x v="0"/>
    <x v="1"/>
    <x v="831"/>
    <n v="0"/>
    <x v="1"/>
    <x v="1"/>
    <x v="1"/>
    <x v="0"/>
    <x v="1"/>
    <x v="1"/>
    <x v="1"/>
    <x v="1"/>
    <x v="0"/>
    <x v="4"/>
  </r>
  <r>
    <x v="1"/>
    <x v="1"/>
    <x v="1"/>
    <x v="0"/>
    <x v="112"/>
    <x v="141"/>
    <n v="0"/>
    <x v="1"/>
    <x v="1"/>
    <x v="1"/>
    <x v="0"/>
    <x v="1"/>
    <x v="1"/>
    <x v="1"/>
    <x v="3"/>
    <x v="0"/>
    <x v="6"/>
  </r>
  <r>
    <x v="1"/>
    <x v="1"/>
    <x v="1"/>
    <x v="0"/>
    <x v="639"/>
    <x v="1310"/>
    <n v="0"/>
    <x v="1"/>
    <x v="1"/>
    <x v="1"/>
    <x v="0"/>
    <x v="1"/>
    <x v="1"/>
    <x v="1"/>
    <x v="0"/>
    <x v="1"/>
    <x v="0"/>
  </r>
  <r>
    <x v="1"/>
    <x v="1"/>
    <x v="1"/>
    <x v="0"/>
    <x v="424"/>
    <x v="707"/>
    <n v="0"/>
    <x v="1"/>
    <x v="1"/>
    <x v="1"/>
    <x v="0"/>
    <x v="1"/>
    <x v="1"/>
    <x v="1"/>
    <x v="3"/>
    <x v="1"/>
    <x v="4"/>
  </r>
  <r>
    <x v="1"/>
    <x v="1"/>
    <x v="1"/>
    <x v="0"/>
    <x v="437"/>
    <x v="987"/>
    <n v="0"/>
    <x v="1"/>
    <x v="1"/>
    <x v="1"/>
    <x v="0"/>
    <x v="1"/>
    <x v="1"/>
    <x v="1"/>
    <x v="2"/>
    <x v="0"/>
    <x v="1"/>
  </r>
  <r>
    <x v="1"/>
    <x v="1"/>
    <x v="1"/>
    <x v="0"/>
    <x v="261"/>
    <x v="1180"/>
    <n v="6780.86"/>
    <x v="1"/>
    <x v="1"/>
    <x v="1"/>
    <x v="0"/>
    <x v="1"/>
    <x v="1"/>
    <x v="1"/>
    <x v="3"/>
    <x v="0"/>
    <x v="3"/>
  </r>
  <r>
    <x v="1"/>
    <x v="1"/>
    <x v="1"/>
    <x v="0"/>
    <x v="117"/>
    <x v="1359"/>
    <n v="41944.69"/>
    <x v="1"/>
    <x v="1"/>
    <x v="1"/>
    <x v="0"/>
    <x v="1"/>
    <x v="1"/>
    <x v="1"/>
    <x v="3"/>
    <x v="0"/>
    <x v="3"/>
  </r>
  <r>
    <x v="1"/>
    <x v="1"/>
    <x v="1"/>
    <x v="0"/>
    <x v="18"/>
    <x v="1236"/>
    <n v="0"/>
    <x v="1"/>
    <x v="1"/>
    <x v="1"/>
    <x v="0"/>
    <x v="1"/>
    <x v="1"/>
    <x v="1"/>
    <x v="3"/>
    <x v="0"/>
    <x v="3"/>
  </r>
  <r>
    <x v="1"/>
    <x v="1"/>
    <x v="1"/>
    <x v="0"/>
    <x v="611"/>
    <x v="1190"/>
    <n v="0"/>
    <x v="1"/>
    <x v="1"/>
    <x v="1"/>
    <x v="0"/>
    <x v="1"/>
    <x v="1"/>
    <x v="1"/>
    <x v="3"/>
    <x v="1"/>
    <x v="0"/>
  </r>
  <r>
    <x v="1"/>
    <x v="1"/>
    <x v="1"/>
    <x v="0"/>
    <x v="13"/>
    <x v="261"/>
    <n v="0"/>
    <x v="1"/>
    <x v="1"/>
    <x v="1"/>
    <x v="0"/>
    <x v="1"/>
    <x v="1"/>
    <x v="1"/>
    <x v="3"/>
    <x v="0"/>
    <x v="7"/>
  </r>
  <r>
    <x v="1"/>
    <x v="1"/>
    <x v="1"/>
    <x v="0"/>
    <x v="290"/>
    <x v="538"/>
    <n v="0"/>
    <x v="1"/>
    <x v="1"/>
    <x v="1"/>
    <x v="0"/>
    <x v="1"/>
    <x v="1"/>
    <x v="1"/>
    <x v="4"/>
    <x v="1"/>
    <x v="6"/>
  </r>
  <r>
    <x v="1"/>
    <x v="1"/>
    <x v="1"/>
    <x v="0"/>
    <x v="319"/>
    <x v="515"/>
    <n v="29538.33"/>
    <x v="1"/>
    <x v="1"/>
    <x v="1"/>
    <x v="0"/>
    <x v="1"/>
    <x v="1"/>
    <x v="1"/>
    <x v="4"/>
    <x v="1"/>
    <x v="4"/>
  </r>
  <r>
    <x v="1"/>
    <x v="1"/>
    <x v="1"/>
    <x v="0"/>
    <x v="5"/>
    <x v="732"/>
    <n v="28.38"/>
    <x v="1"/>
    <x v="1"/>
    <x v="1"/>
    <x v="0"/>
    <x v="1"/>
    <x v="1"/>
    <x v="1"/>
    <x v="2"/>
    <x v="0"/>
    <x v="6"/>
  </r>
  <r>
    <x v="1"/>
    <x v="1"/>
    <x v="1"/>
    <x v="0"/>
    <x v="125"/>
    <x v="167"/>
    <n v="0"/>
    <x v="1"/>
    <x v="1"/>
    <x v="1"/>
    <x v="0"/>
    <x v="1"/>
    <x v="1"/>
    <x v="1"/>
    <x v="0"/>
    <x v="0"/>
    <x v="2"/>
  </r>
  <r>
    <x v="1"/>
    <x v="1"/>
    <x v="1"/>
    <x v="0"/>
    <x v="41"/>
    <x v="1303"/>
    <n v="0"/>
    <x v="1"/>
    <x v="1"/>
    <x v="1"/>
    <x v="0"/>
    <x v="1"/>
    <x v="1"/>
    <x v="1"/>
    <x v="3"/>
    <x v="0"/>
    <x v="1"/>
  </r>
  <r>
    <x v="1"/>
    <x v="1"/>
    <x v="1"/>
    <x v="0"/>
    <x v="206"/>
    <x v="304"/>
    <n v="244628.45"/>
    <x v="1"/>
    <x v="1"/>
    <x v="1"/>
    <x v="0"/>
    <x v="1"/>
    <x v="1"/>
    <x v="1"/>
    <x v="2"/>
    <x v="1"/>
    <x v="1"/>
  </r>
  <r>
    <x v="1"/>
    <x v="1"/>
    <x v="1"/>
    <x v="0"/>
    <x v="55"/>
    <x v="62"/>
    <n v="0"/>
    <x v="1"/>
    <x v="1"/>
    <x v="1"/>
    <x v="0"/>
    <x v="1"/>
    <x v="1"/>
    <x v="1"/>
    <x v="0"/>
    <x v="0"/>
    <x v="1"/>
  </r>
  <r>
    <x v="1"/>
    <x v="1"/>
    <x v="1"/>
    <x v="0"/>
    <x v="574"/>
    <x v="1081"/>
    <n v="-229171.09"/>
    <x v="1"/>
    <x v="1"/>
    <x v="1"/>
    <x v="0"/>
    <x v="1"/>
    <x v="1"/>
    <x v="1"/>
    <x v="3"/>
    <x v="0"/>
    <x v="6"/>
  </r>
  <r>
    <x v="1"/>
    <x v="1"/>
    <x v="1"/>
    <x v="0"/>
    <x v="18"/>
    <x v="998"/>
    <n v="0"/>
    <x v="1"/>
    <x v="1"/>
    <x v="1"/>
    <x v="0"/>
    <x v="1"/>
    <x v="1"/>
    <x v="1"/>
    <x v="3"/>
    <x v="0"/>
    <x v="0"/>
  </r>
  <r>
    <x v="1"/>
    <x v="1"/>
    <x v="1"/>
    <x v="0"/>
    <x v="558"/>
    <x v="1045"/>
    <n v="0"/>
    <x v="1"/>
    <x v="1"/>
    <x v="1"/>
    <x v="0"/>
    <x v="1"/>
    <x v="1"/>
    <x v="1"/>
    <x v="3"/>
    <x v="1"/>
    <x v="4"/>
  </r>
  <r>
    <x v="1"/>
    <x v="1"/>
    <x v="1"/>
    <x v="0"/>
    <x v="290"/>
    <x v="538"/>
    <n v="0"/>
    <x v="1"/>
    <x v="1"/>
    <x v="1"/>
    <x v="0"/>
    <x v="1"/>
    <x v="1"/>
    <x v="1"/>
    <x v="4"/>
    <x v="1"/>
    <x v="2"/>
  </r>
  <r>
    <x v="1"/>
    <x v="1"/>
    <x v="1"/>
    <x v="0"/>
    <x v="18"/>
    <x v="502"/>
    <n v="0"/>
    <x v="1"/>
    <x v="1"/>
    <x v="1"/>
    <x v="0"/>
    <x v="1"/>
    <x v="1"/>
    <x v="1"/>
    <x v="3"/>
    <x v="0"/>
    <x v="6"/>
  </r>
  <r>
    <x v="1"/>
    <x v="1"/>
    <x v="1"/>
    <x v="0"/>
    <x v="462"/>
    <x v="791"/>
    <n v="0"/>
    <x v="1"/>
    <x v="1"/>
    <x v="1"/>
    <x v="0"/>
    <x v="1"/>
    <x v="1"/>
    <x v="1"/>
    <x v="1"/>
    <x v="0"/>
    <x v="5"/>
  </r>
  <r>
    <x v="1"/>
    <x v="1"/>
    <x v="1"/>
    <x v="0"/>
    <x v="32"/>
    <x v="34"/>
    <n v="0"/>
    <x v="1"/>
    <x v="1"/>
    <x v="1"/>
    <x v="0"/>
    <x v="1"/>
    <x v="1"/>
    <x v="1"/>
    <x v="0"/>
    <x v="0"/>
    <x v="4"/>
  </r>
  <r>
    <x v="1"/>
    <x v="1"/>
    <x v="1"/>
    <x v="0"/>
    <x v="57"/>
    <x v="64"/>
    <n v="0"/>
    <x v="1"/>
    <x v="1"/>
    <x v="1"/>
    <x v="0"/>
    <x v="1"/>
    <x v="1"/>
    <x v="1"/>
    <x v="0"/>
    <x v="0"/>
    <x v="3"/>
  </r>
  <r>
    <x v="1"/>
    <x v="1"/>
    <x v="1"/>
    <x v="0"/>
    <x v="498"/>
    <x v="898"/>
    <n v="0"/>
    <x v="1"/>
    <x v="1"/>
    <x v="1"/>
    <x v="0"/>
    <x v="1"/>
    <x v="1"/>
    <x v="1"/>
    <x v="1"/>
    <x v="0"/>
    <x v="1"/>
  </r>
  <r>
    <x v="1"/>
    <x v="1"/>
    <x v="1"/>
    <x v="0"/>
    <x v="41"/>
    <x v="811"/>
    <n v="0"/>
    <x v="1"/>
    <x v="1"/>
    <x v="1"/>
    <x v="0"/>
    <x v="1"/>
    <x v="1"/>
    <x v="1"/>
    <x v="3"/>
    <x v="0"/>
    <x v="6"/>
  </r>
  <r>
    <x v="1"/>
    <x v="1"/>
    <x v="1"/>
    <x v="0"/>
    <x v="18"/>
    <x v="790"/>
    <n v="0"/>
    <x v="1"/>
    <x v="1"/>
    <x v="1"/>
    <x v="0"/>
    <x v="1"/>
    <x v="1"/>
    <x v="1"/>
    <x v="3"/>
    <x v="0"/>
    <x v="3"/>
  </r>
  <r>
    <x v="1"/>
    <x v="1"/>
    <x v="1"/>
    <x v="0"/>
    <x v="521"/>
    <x v="954"/>
    <n v="515600278.04000002"/>
    <x v="1"/>
    <x v="1"/>
    <x v="1"/>
    <x v="0"/>
    <x v="1"/>
    <x v="1"/>
    <x v="1"/>
    <x v="0"/>
    <x v="0"/>
    <x v="7"/>
  </r>
  <r>
    <x v="1"/>
    <x v="1"/>
    <x v="1"/>
    <x v="0"/>
    <x v="11"/>
    <x v="511"/>
    <n v="170896.41"/>
    <x v="1"/>
    <x v="1"/>
    <x v="1"/>
    <x v="0"/>
    <x v="1"/>
    <x v="1"/>
    <x v="1"/>
    <x v="3"/>
    <x v="0"/>
    <x v="6"/>
  </r>
  <r>
    <x v="1"/>
    <x v="1"/>
    <x v="1"/>
    <x v="0"/>
    <x v="0"/>
    <x v="369"/>
    <n v="0"/>
    <x v="1"/>
    <x v="1"/>
    <x v="1"/>
    <x v="0"/>
    <x v="1"/>
    <x v="1"/>
    <x v="1"/>
    <x v="3"/>
    <x v="0"/>
    <x v="0"/>
  </r>
  <r>
    <x v="1"/>
    <x v="1"/>
    <x v="1"/>
    <x v="0"/>
    <x v="595"/>
    <x v="1140"/>
    <n v="0"/>
    <x v="1"/>
    <x v="1"/>
    <x v="1"/>
    <x v="0"/>
    <x v="1"/>
    <x v="1"/>
    <x v="1"/>
    <x v="3"/>
    <x v="1"/>
    <x v="7"/>
  </r>
  <r>
    <x v="1"/>
    <x v="1"/>
    <x v="1"/>
    <x v="0"/>
    <x v="317"/>
    <x v="512"/>
    <n v="719862.81"/>
    <x v="1"/>
    <x v="1"/>
    <x v="1"/>
    <x v="0"/>
    <x v="1"/>
    <x v="1"/>
    <x v="1"/>
    <x v="4"/>
    <x v="2"/>
    <x v="0"/>
  </r>
  <r>
    <x v="1"/>
    <x v="1"/>
    <x v="1"/>
    <x v="0"/>
    <x v="11"/>
    <x v="46"/>
    <n v="0"/>
    <x v="1"/>
    <x v="1"/>
    <x v="1"/>
    <x v="0"/>
    <x v="1"/>
    <x v="1"/>
    <x v="1"/>
    <x v="3"/>
    <x v="0"/>
    <x v="5"/>
  </r>
  <r>
    <x v="1"/>
    <x v="1"/>
    <x v="1"/>
    <x v="0"/>
    <x v="44"/>
    <x v="542"/>
    <n v="1140.77"/>
    <x v="1"/>
    <x v="1"/>
    <x v="1"/>
    <x v="0"/>
    <x v="1"/>
    <x v="1"/>
    <x v="1"/>
    <x v="0"/>
    <x v="0"/>
    <x v="3"/>
  </r>
  <r>
    <x v="1"/>
    <x v="1"/>
    <x v="1"/>
    <x v="0"/>
    <x v="18"/>
    <x v="1259"/>
    <n v="0"/>
    <x v="1"/>
    <x v="1"/>
    <x v="1"/>
    <x v="0"/>
    <x v="1"/>
    <x v="1"/>
    <x v="1"/>
    <x v="3"/>
    <x v="0"/>
    <x v="7"/>
  </r>
  <r>
    <x v="1"/>
    <x v="1"/>
    <x v="1"/>
    <x v="0"/>
    <x v="106"/>
    <x v="1338"/>
    <n v="0"/>
    <x v="1"/>
    <x v="1"/>
    <x v="1"/>
    <x v="0"/>
    <x v="1"/>
    <x v="1"/>
    <x v="1"/>
    <x v="0"/>
    <x v="0"/>
    <x v="2"/>
  </r>
  <r>
    <x v="1"/>
    <x v="1"/>
    <x v="1"/>
    <x v="0"/>
    <x v="11"/>
    <x v="1169"/>
    <n v="0"/>
    <x v="1"/>
    <x v="1"/>
    <x v="1"/>
    <x v="0"/>
    <x v="1"/>
    <x v="1"/>
    <x v="1"/>
    <x v="3"/>
    <x v="0"/>
    <x v="3"/>
  </r>
  <r>
    <x v="1"/>
    <x v="1"/>
    <x v="1"/>
    <x v="0"/>
    <x v="250"/>
    <x v="390"/>
    <n v="0"/>
    <x v="1"/>
    <x v="1"/>
    <x v="1"/>
    <x v="0"/>
    <x v="1"/>
    <x v="1"/>
    <x v="1"/>
    <x v="3"/>
    <x v="0"/>
    <x v="3"/>
  </r>
  <r>
    <x v="1"/>
    <x v="1"/>
    <x v="1"/>
    <x v="0"/>
    <x v="297"/>
    <x v="485"/>
    <n v="0"/>
    <x v="1"/>
    <x v="1"/>
    <x v="1"/>
    <x v="0"/>
    <x v="1"/>
    <x v="1"/>
    <x v="1"/>
    <x v="5"/>
    <x v="0"/>
    <x v="2"/>
  </r>
  <r>
    <x v="1"/>
    <x v="1"/>
    <x v="1"/>
    <x v="0"/>
    <x v="106"/>
    <x v="1338"/>
    <n v="0"/>
    <x v="1"/>
    <x v="1"/>
    <x v="1"/>
    <x v="0"/>
    <x v="1"/>
    <x v="1"/>
    <x v="1"/>
    <x v="0"/>
    <x v="0"/>
    <x v="5"/>
  </r>
  <r>
    <x v="1"/>
    <x v="1"/>
    <x v="1"/>
    <x v="0"/>
    <x v="18"/>
    <x v="744"/>
    <n v="0"/>
    <x v="1"/>
    <x v="1"/>
    <x v="1"/>
    <x v="0"/>
    <x v="1"/>
    <x v="1"/>
    <x v="1"/>
    <x v="3"/>
    <x v="0"/>
    <x v="4"/>
  </r>
  <r>
    <x v="1"/>
    <x v="1"/>
    <x v="1"/>
    <x v="0"/>
    <x v="501"/>
    <x v="902"/>
    <n v="93916368.010000005"/>
    <x v="1"/>
    <x v="1"/>
    <x v="1"/>
    <x v="0"/>
    <x v="1"/>
    <x v="1"/>
    <x v="1"/>
    <x v="3"/>
    <x v="1"/>
    <x v="1"/>
  </r>
  <r>
    <x v="1"/>
    <x v="1"/>
    <x v="1"/>
    <x v="0"/>
    <x v="219"/>
    <x v="921"/>
    <n v="66812.95"/>
    <x v="1"/>
    <x v="1"/>
    <x v="1"/>
    <x v="0"/>
    <x v="1"/>
    <x v="1"/>
    <x v="1"/>
    <x v="3"/>
    <x v="0"/>
    <x v="3"/>
  </r>
  <r>
    <x v="1"/>
    <x v="1"/>
    <x v="1"/>
    <x v="0"/>
    <x v="252"/>
    <x v="395"/>
    <n v="1572776.44"/>
    <x v="1"/>
    <x v="1"/>
    <x v="1"/>
    <x v="0"/>
    <x v="1"/>
    <x v="1"/>
    <x v="1"/>
    <x v="1"/>
    <x v="1"/>
    <x v="2"/>
  </r>
  <r>
    <x v="1"/>
    <x v="1"/>
    <x v="1"/>
    <x v="0"/>
    <x v="41"/>
    <x v="1017"/>
    <n v="0"/>
    <x v="1"/>
    <x v="1"/>
    <x v="1"/>
    <x v="0"/>
    <x v="1"/>
    <x v="1"/>
    <x v="1"/>
    <x v="3"/>
    <x v="0"/>
    <x v="5"/>
  </r>
  <r>
    <x v="1"/>
    <x v="1"/>
    <x v="1"/>
    <x v="0"/>
    <x v="11"/>
    <x v="873"/>
    <n v="0"/>
    <x v="1"/>
    <x v="1"/>
    <x v="1"/>
    <x v="0"/>
    <x v="1"/>
    <x v="1"/>
    <x v="1"/>
    <x v="3"/>
    <x v="0"/>
    <x v="5"/>
  </r>
  <r>
    <x v="1"/>
    <x v="1"/>
    <x v="1"/>
    <x v="0"/>
    <x v="1"/>
    <x v="801"/>
    <n v="0"/>
    <x v="1"/>
    <x v="1"/>
    <x v="1"/>
    <x v="0"/>
    <x v="1"/>
    <x v="1"/>
    <x v="1"/>
    <x v="1"/>
    <x v="0"/>
    <x v="6"/>
  </r>
  <r>
    <x v="1"/>
    <x v="1"/>
    <x v="1"/>
    <x v="0"/>
    <x v="597"/>
    <x v="1143"/>
    <n v="0"/>
    <x v="1"/>
    <x v="1"/>
    <x v="1"/>
    <x v="0"/>
    <x v="1"/>
    <x v="1"/>
    <x v="1"/>
    <x v="3"/>
    <x v="1"/>
    <x v="2"/>
  </r>
  <r>
    <x v="1"/>
    <x v="1"/>
    <x v="1"/>
    <x v="0"/>
    <x v="1"/>
    <x v="801"/>
    <n v="0"/>
    <x v="1"/>
    <x v="1"/>
    <x v="1"/>
    <x v="0"/>
    <x v="1"/>
    <x v="1"/>
    <x v="1"/>
    <x v="1"/>
    <x v="0"/>
    <x v="4"/>
  </r>
  <r>
    <x v="1"/>
    <x v="1"/>
    <x v="1"/>
    <x v="0"/>
    <x v="41"/>
    <x v="1295"/>
    <n v="0"/>
    <x v="1"/>
    <x v="1"/>
    <x v="1"/>
    <x v="0"/>
    <x v="1"/>
    <x v="1"/>
    <x v="1"/>
    <x v="3"/>
    <x v="0"/>
    <x v="6"/>
  </r>
  <r>
    <x v="1"/>
    <x v="1"/>
    <x v="1"/>
    <x v="0"/>
    <x v="91"/>
    <x v="109"/>
    <n v="229171.09"/>
    <x v="1"/>
    <x v="1"/>
    <x v="1"/>
    <x v="0"/>
    <x v="1"/>
    <x v="1"/>
    <x v="1"/>
    <x v="0"/>
    <x v="1"/>
    <x v="0"/>
  </r>
  <r>
    <x v="1"/>
    <x v="1"/>
    <x v="1"/>
    <x v="0"/>
    <x v="528"/>
    <x v="965"/>
    <n v="316515.78999999998"/>
    <x v="1"/>
    <x v="1"/>
    <x v="1"/>
    <x v="0"/>
    <x v="1"/>
    <x v="1"/>
    <x v="1"/>
    <x v="3"/>
    <x v="0"/>
    <x v="4"/>
  </r>
  <r>
    <x v="1"/>
    <x v="1"/>
    <x v="1"/>
    <x v="0"/>
    <x v="378"/>
    <x v="853"/>
    <n v="0"/>
    <x v="1"/>
    <x v="1"/>
    <x v="1"/>
    <x v="0"/>
    <x v="1"/>
    <x v="1"/>
    <x v="1"/>
    <x v="3"/>
    <x v="0"/>
    <x v="6"/>
  </r>
  <r>
    <x v="1"/>
    <x v="1"/>
    <x v="1"/>
    <x v="0"/>
    <x v="88"/>
    <x v="1352"/>
    <n v="0"/>
    <x v="1"/>
    <x v="1"/>
    <x v="1"/>
    <x v="0"/>
    <x v="1"/>
    <x v="1"/>
    <x v="1"/>
    <x v="3"/>
    <x v="0"/>
    <x v="3"/>
  </r>
  <r>
    <x v="1"/>
    <x v="1"/>
    <x v="1"/>
    <x v="0"/>
    <x v="60"/>
    <x v="667"/>
    <n v="0"/>
    <x v="1"/>
    <x v="1"/>
    <x v="1"/>
    <x v="0"/>
    <x v="1"/>
    <x v="1"/>
    <x v="1"/>
    <x v="2"/>
    <x v="1"/>
    <x v="6"/>
  </r>
  <r>
    <x v="1"/>
    <x v="1"/>
    <x v="1"/>
    <x v="0"/>
    <x v="18"/>
    <x v="737"/>
    <n v="0"/>
    <x v="1"/>
    <x v="1"/>
    <x v="1"/>
    <x v="0"/>
    <x v="1"/>
    <x v="1"/>
    <x v="1"/>
    <x v="3"/>
    <x v="0"/>
    <x v="4"/>
  </r>
  <r>
    <x v="1"/>
    <x v="1"/>
    <x v="1"/>
    <x v="0"/>
    <x v="449"/>
    <x v="768"/>
    <n v="97.98"/>
    <x v="1"/>
    <x v="1"/>
    <x v="1"/>
    <x v="0"/>
    <x v="1"/>
    <x v="1"/>
    <x v="1"/>
    <x v="3"/>
    <x v="1"/>
    <x v="5"/>
  </r>
  <r>
    <x v="1"/>
    <x v="1"/>
    <x v="1"/>
    <x v="0"/>
    <x v="11"/>
    <x v="770"/>
    <n v="9175.44"/>
    <x v="1"/>
    <x v="1"/>
    <x v="1"/>
    <x v="0"/>
    <x v="1"/>
    <x v="1"/>
    <x v="1"/>
    <x v="3"/>
    <x v="0"/>
    <x v="5"/>
  </r>
  <r>
    <x v="1"/>
    <x v="1"/>
    <x v="1"/>
    <x v="0"/>
    <x v="11"/>
    <x v="1314"/>
    <n v="0"/>
    <x v="1"/>
    <x v="1"/>
    <x v="1"/>
    <x v="0"/>
    <x v="1"/>
    <x v="1"/>
    <x v="1"/>
    <x v="3"/>
    <x v="0"/>
    <x v="2"/>
  </r>
  <r>
    <x v="1"/>
    <x v="1"/>
    <x v="1"/>
    <x v="0"/>
    <x v="68"/>
    <x v="83"/>
    <n v="3352.04"/>
    <x v="1"/>
    <x v="1"/>
    <x v="1"/>
    <x v="0"/>
    <x v="1"/>
    <x v="1"/>
    <x v="1"/>
    <x v="0"/>
    <x v="0"/>
    <x v="2"/>
  </r>
  <r>
    <x v="1"/>
    <x v="1"/>
    <x v="1"/>
    <x v="0"/>
    <x v="520"/>
    <x v="950"/>
    <n v="0"/>
    <x v="1"/>
    <x v="1"/>
    <x v="1"/>
    <x v="0"/>
    <x v="1"/>
    <x v="1"/>
    <x v="1"/>
    <x v="3"/>
    <x v="0"/>
    <x v="5"/>
  </r>
  <r>
    <x v="1"/>
    <x v="1"/>
    <x v="1"/>
    <x v="0"/>
    <x v="63"/>
    <x v="126"/>
    <n v="5384.04"/>
    <x v="1"/>
    <x v="1"/>
    <x v="1"/>
    <x v="0"/>
    <x v="1"/>
    <x v="1"/>
    <x v="1"/>
    <x v="2"/>
    <x v="0"/>
    <x v="6"/>
  </r>
  <r>
    <x v="1"/>
    <x v="1"/>
    <x v="1"/>
    <x v="0"/>
    <x v="11"/>
    <x v="694"/>
    <n v="0"/>
    <x v="1"/>
    <x v="1"/>
    <x v="1"/>
    <x v="0"/>
    <x v="1"/>
    <x v="1"/>
    <x v="1"/>
    <x v="3"/>
    <x v="0"/>
    <x v="3"/>
  </r>
  <r>
    <x v="1"/>
    <x v="1"/>
    <x v="1"/>
    <x v="0"/>
    <x v="221"/>
    <x v="1023"/>
    <n v="0"/>
    <x v="1"/>
    <x v="1"/>
    <x v="1"/>
    <x v="0"/>
    <x v="1"/>
    <x v="1"/>
    <x v="1"/>
    <x v="3"/>
    <x v="0"/>
    <x v="6"/>
  </r>
  <r>
    <x v="1"/>
    <x v="1"/>
    <x v="1"/>
    <x v="0"/>
    <x v="296"/>
    <x v="484"/>
    <n v="0"/>
    <x v="1"/>
    <x v="1"/>
    <x v="1"/>
    <x v="0"/>
    <x v="1"/>
    <x v="1"/>
    <x v="1"/>
    <x v="5"/>
    <x v="0"/>
    <x v="2"/>
  </r>
  <r>
    <x v="1"/>
    <x v="1"/>
    <x v="1"/>
    <x v="0"/>
    <x v="15"/>
    <x v="634"/>
    <n v="0"/>
    <x v="1"/>
    <x v="1"/>
    <x v="1"/>
    <x v="0"/>
    <x v="1"/>
    <x v="1"/>
    <x v="1"/>
    <x v="1"/>
    <x v="0"/>
    <x v="1"/>
  </r>
  <r>
    <x v="1"/>
    <x v="1"/>
    <x v="1"/>
    <x v="0"/>
    <x v="41"/>
    <x v="158"/>
    <n v="1094016.95"/>
    <x v="1"/>
    <x v="1"/>
    <x v="1"/>
    <x v="0"/>
    <x v="1"/>
    <x v="1"/>
    <x v="1"/>
    <x v="3"/>
    <x v="0"/>
    <x v="1"/>
  </r>
  <r>
    <x v="1"/>
    <x v="1"/>
    <x v="1"/>
    <x v="0"/>
    <x v="487"/>
    <x v="862"/>
    <n v="183088.87"/>
    <x v="1"/>
    <x v="1"/>
    <x v="1"/>
    <x v="0"/>
    <x v="1"/>
    <x v="1"/>
    <x v="1"/>
    <x v="1"/>
    <x v="1"/>
    <x v="2"/>
  </r>
  <r>
    <x v="1"/>
    <x v="1"/>
    <x v="1"/>
    <x v="0"/>
    <x v="11"/>
    <x v="718"/>
    <n v="0"/>
    <x v="1"/>
    <x v="1"/>
    <x v="1"/>
    <x v="0"/>
    <x v="1"/>
    <x v="1"/>
    <x v="1"/>
    <x v="3"/>
    <x v="0"/>
    <x v="4"/>
  </r>
  <r>
    <x v="1"/>
    <x v="1"/>
    <x v="1"/>
    <x v="0"/>
    <x v="142"/>
    <x v="195"/>
    <n v="0"/>
    <x v="1"/>
    <x v="1"/>
    <x v="1"/>
    <x v="0"/>
    <x v="1"/>
    <x v="1"/>
    <x v="1"/>
    <x v="0"/>
    <x v="0"/>
    <x v="7"/>
  </r>
  <r>
    <x v="1"/>
    <x v="1"/>
    <x v="1"/>
    <x v="0"/>
    <x v="86"/>
    <x v="104"/>
    <n v="0"/>
    <x v="1"/>
    <x v="1"/>
    <x v="1"/>
    <x v="0"/>
    <x v="1"/>
    <x v="1"/>
    <x v="1"/>
    <x v="0"/>
    <x v="0"/>
    <x v="7"/>
  </r>
  <r>
    <x v="1"/>
    <x v="1"/>
    <x v="1"/>
    <x v="0"/>
    <x v="287"/>
    <x v="473"/>
    <n v="0"/>
    <x v="1"/>
    <x v="1"/>
    <x v="1"/>
    <x v="0"/>
    <x v="1"/>
    <x v="1"/>
    <x v="1"/>
    <x v="4"/>
    <x v="1"/>
    <x v="2"/>
  </r>
  <r>
    <x v="1"/>
    <x v="1"/>
    <x v="1"/>
    <x v="0"/>
    <x v="41"/>
    <x v="1052"/>
    <n v="64659.81"/>
    <x v="1"/>
    <x v="1"/>
    <x v="1"/>
    <x v="0"/>
    <x v="1"/>
    <x v="1"/>
    <x v="1"/>
    <x v="3"/>
    <x v="0"/>
    <x v="5"/>
  </r>
  <r>
    <x v="1"/>
    <x v="1"/>
    <x v="1"/>
    <x v="0"/>
    <x v="123"/>
    <x v="1066"/>
    <n v="0"/>
    <x v="1"/>
    <x v="1"/>
    <x v="1"/>
    <x v="0"/>
    <x v="1"/>
    <x v="1"/>
    <x v="1"/>
    <x v="3"/>
    <x v="0"/>
    <x v="0"/>
  </r>
  <r>
    <x v="1"/>
    <x v="1"/>
    <x v="1"/>
    <x v="0"/>
    <x v="18"/>
    <x v="775"/>
    <n v="0"/>
    <x v="1"/>
    <x v="1"/>
    <x v="1"/>
    <x v="0"/>
    <x v="1"/>
    <x v="1"/>
    <x v="1"/>
    <x v="3"/>
    <x v="0"/>
    <x v="3"/>
  </r>
  <r>
    <x v="1"/>
    <x v="1"/>
    <x v="1"/>
    <x v="0"/>
    <x v="346"/>
    <x v="567"/>
    <n v="12947.96"/>
    <x v="1"/>
    <x v="1"/>
    <x v="1"/>
    <x v="0"/>
    <x v="1"/>
    <x v="1"/>
    <x v="1"/>
    <x v="4"/>
    <x v="0"/>
    <x v="7"/>
  </r>
  <r>
    <x v="1"/>
    <x v="1"/>
    <x v="1"/>
    <x v="0"/>
    <x v="240"/>
    <x v="828"/>
    <n v="0"/>
    <x v="1"/>
    <x v="1"/>
    <x v="1"/>
    <x v="0"/>
    <x v="1"/>
    <x v="1"/>
    <x v="1"/>
    <x v="1"/>
    <x v="1"/>
    <x v="0"/>
  </r>
  <r>
    <x v="1"/>
    <x v="1"/>
    <x v="1"/>
    <x v="0"/>
    <x v="287"/>
    <x v="696"/>
    <n v="0"/>
    <x v="1"/>
    <x v="1"/>
    <x v="1"/>
    <x v="0"/>
    <x v="1"/>
    <x v="1"/>
    <x v="1"/>
    <x v="2"/>
    <x v="1"/>
    <x v="0"/>
  </r>
  <r>
    <x v="1"/>
    <x v="1"/>
    <x v="1"/>
    <x v="0"/>
    <x v="444"/>
    <x v="752"/>
    <n v="0"/>
    <x v="1"/>
    <x v="1"/>
    <x v="1"/>
    <x v="0"/>
    <x v="1"/>
    <x v="1"/>
    <x v="1"/>
    <x v="3"/>
    <x v="0"/>
    <x v="5"/>
  </r>
  <r>
    <x v="1"/>
    <x v="1"/>
    <x v="1"/>
    <x v="0"/>
    <x v="18"/>
    <x v="1319"/>
    <n v="0"/>
    <x v="1"/>
    <x v="1"/>
    <x v="1"/>
    <x v="0"/>
    <x v="1"/>
    <x v="1"/>
    <x v="1"/>
    <x v="3"/>
    <x v="0"/>
    <x v="2"/>
  </r>
  <r>
    <x v="1"/>
    <x v="1"/>
    <x v="1"/>
    <x v="0"/>
    <x v="143"/>
    <x v="197"/>
    <n v="76946.14"/>
    <x v="1"/>
    <x v="1"/>
    <x v="1"/>
    <x v="0"/>
    <x v="1"/>
    <x v="1"/>
    <x v="1"/>
    <x v="3"/>
    <x v="1"/>
    <x v="0"/>
  </r>
  <r>
    <x v="1"/>
    <x v="1"/>
    <x v="1"/>
    <x v="0"/>
    <x v="198"/>
    <x v="293"/>
    <n v="0"/>
    <x v="1"/>
    <x v="1"/>
    <x v="1"/>
    <x v="0"/>
    <x v="1"/>
    <x v="1"/>
    <x v="1"/>
    <x v="2"/>
    <x v="0"/>
    <x v="3"/>
  </r>
  <r>
    <x v="1"/>
    <x v="1"/>
    <x v="1"/>
    <x v="0"/>
    <x v="13"/>
    <x v="1125"/>
    <n v="0"/>
    <x v="1"/>
    <x v="1"/>
    <x v="1"/>
    <x v="0"/>
    <x v="1"/>
    <x v="1"/>
    <x v="1"/>
    <x v="3"/>
    <x v="0"/>
    <x v="2"/>
  </r>
  <r>
    <x v="1"/>
    <x v="1"/>
    <x v="1"/>
    <x v="0"/>
    <x v="11"/>
    <x v="511"/>
    <n v="159418.5"/>
    <x v="1"/>
    <x v="1"/>
    <x v="1"/>
    <x v="0"/>
    <x v="1"/>
    <x v="1"/>
    <x v="1"/>
    <x v="3"/>
    <x v="0"/>
    <x v="2"/>
  </r>
  <r>
    <x v="1"/>
    <x v="1"/>
    <x v="1"/>
    <x v="0"/>
    <x v="619"/>
    <x v="1222"/>
    <n v="60984.959999999999"/>
    <x v="1"/>
    <x v="1"/>
    <x v="1"/>
    <x v="0"/>
    <x v="1"/>
    <x v="1"/>
    <x v="1"/>
    <x v="3"/>
    <x v="1"/>
    <x v="0"/>
  </r>
  <r>
    <x v="1"/>
    <x v="1"/>
    <x v="1"/>
    <x v="0"/>
    <x v="463"/>
    <x v="793"/>
    <n v="0"/>
    <x v="1"/>
    <x v="1"/>
    <x v="1"/>
    <x v="0"/>
    <x v="1"/>
    <x v="1"/>
    <x v="1"/>
    <x v="0"/>
    <x v="0"/>
    <x v="1"/>
  </r>
  <r>
    <x v="1"/>
    <x v="1"/>
    <x v="1"/>
    <x v="0"/>
    <x v="106"/>
    <x v="1338"/>
    <n v="0"/>
    <x v="1"/>
    <x v="1"/>
    <x v="1"/>
    <x v="0"/>
    <x v="1"/>
    <x v="1"/>
    <x v="1"/>
    <x v="0"/>
    <x v="0"/>
    <x v="0"/>
  </r>
  <r>
    <x v="1"/>
    <x v="1"/>
    <x v="1"/>
    <x v="0"/>
    <x v="506"/>
    <x v="925"/>
    <n v="0"/>
    <x v="1"/>
    <x v="1"/>
    <x v="1"/>
    <x v="0"/>
    <x v="1"/>
    <x v="1"/>
    <x v="1"/>
    <x v="1"/>
    <x v="0"/>
    <x v="3"/>
  </r>
  <r>
    <x v="1"/>
    <x v="1"/>
    <x v="1"/>
    <x v="0"/>
    <x v="622"/>
    <x v="1255"/>
    <n v="0"/>
    <x v="1"/>
    <x v="1"/>
    <x v="1"/>
    <x v="0"/>
    <x v="1"/>
    <x v="1"/>
    <x v="1"/>
    <x v="3"/>
    <x v="1"/>
    <x v="3"/>
  </r>
  <r>
    <x v="1"/>
    <x v="1"/>
    <x v="1"/>
    <x v="0"/>
    <x v="142"/>
    <x v="195"/>
    <n v="0"/>
    <x v="1"/>
    <x v="1"/>
    <x v="1"/>
    <x v="0"/>
    <x v="1"/>
    <x v="1"/>
    <x v="1"/>
    <x v="0"/>
    <x v="0"/>
    <x v="6"/>
  </r>
  <r>
    <x v="1"/>
    <x v="1"/>
    <x v="1"/>
    <x v="0"/>
    <x v="34"/>
    <x v="37"/>
    <n v="0"/>
    <x v="1"/>
    <x v="1"/>
    <x v="1"/>
    <x v="0"/>
    <x v="1"/>
    <x v="1"/>
    <x v="1"/>
    <x v="4"/>
    <x v="0"/>
    <x v="1"/>
  </r>
  <r>
    <x v="1"/>
    <x v="1"/>
    <x v="1"/>
    <x v="0"/>
    <x v="612"/>
    <x v="1333"/>
    <n v="0"/>
    <x v="1"/>
    <x v="1"/>
    <x v="1"/>
    <x v="0"/>
    <x v="1"/>
    <x v="1"/>
    <x v="1"/>
    <x v="2"/>
    <x v="0"/>
    <x v="4"/>
  </r>
  <r>
    <x v="1"/>
    <x v="1"/>
    <x v="1"/>
    <x v="0"/>
    <x v="106"/>
    <x v="1325"/>
    <n v="0"/>
    <x v="1"/>
    <x v="1"/>
    <x v="1"/>
    <x v="0"/>
    <x v="1"/>
    <x v="1"/>
    <x v="1"/>
    <x v="1"/>
    <x v="2"/>
    <x v="4"/>
  </r>
  <r>
    <x v="1"/>
    <x v="1"/>
    <x v="1"/>
    <x v="0"/>
    <x v="37"/>
    <x v="42"/>
    <n v="2750"/>
    <x v="1"/>
    <x v="1"/>
    <x v="1"/>
    <x v="0"/>
    <x v="1"/>
    <x v="1"/>
    <x v="1"/>
    <x v="0"/>
    <x v="0"/>
    <x v="7"/>
  </r>
  <r>
    <x v="1"/>
    <x v="1"/>
    <x v="1"/>
    <x v="0"/>
    <x v="552"/>
    <x v="1024"/>
    <n v="0"/>
    <x v="1"/>
    <x v="1"/>
    <x v="1"/>
    <x v="0"/>
    <x v="1"/>
    <x v="1"/>
    <x v="1"/>
    <x v="3"/>
    <x v="1"/>
    <x v="7"/>
  </r>
  <r>
    <x v="1"/>
    <x v="1"/>
    <x v="1"/>
    <x v="0"/>
    <x v="45"/>
    <x v="51"/>
    <n v="0"/>
    <x v="1"/>
    <x v="1"/>
    <x v="1"/>
    <x v="0"/>
    <x v="1"/>
    <x v="1"/>
    <x v="1"/>
    <x v="1"/>
    <x v="0"/>
    <x v="7"/>
  </r>
  <r>
    <x v="1"/>
    <x v="1"/>
    <x v="1"/>
    <x v="0"/>
    <x v="1"/>
    <x v="798"/>
    <n v="77464.08"/>
    <x v="1"/>
    <x v="1"/>
    <x v="1"/>
    <x v="0"/>
    <x v="1"/>
    <x v="1"/>
    <x v="1"/>
    <x v="3"/>
    <x v="0"/>
    <x v="4"/>
  </r>
  <r>
    <x v="1"/>
    <x v="1"/>
    <x v="1"/>
    <x v="0"/>
    <x v="209"/>
    <x v="307"/>
    <n v="18895257.52"/>
    <x v="1"/>
    <x v="1"/>
    <x v="1"/>
    <x v="0"/>
    <x v="1"/>
    <x v="1"/>
    <x v="1"/>
    <x v="6"/>
    <x v="3"/>
    <x v="7"/>
  </r>
  <r>
    <x v="1"/>
    <x v="1"/>
    <x v="1"/>
    <x v="0"/>
    <x v="365"/>
    <x v="604"/>
    <n v="157520.14000000001"/>
    <x v="1"/>
    <x v="1"/>
    <x v="1"/>
    <x v="0"/>
    <x v="1"/>
    <x v="1"/>
    <x v="1"/>
    <x v="2"/>
    <x v="0"/>
    <x v="1"/>
  </r>
  <r>
    <x v="1"/>
    <x v="1"/>
    <x v="1"/>
    <x v="0"/>
    <x v="478"/>
    <x v="844"/>
    <n v="0"/>
    <x v="1"/>
    <x v="1"/>
    <x v="1"/>
    <x v="0"/>
    <x v="1"/>
    <x v="1"/>
    <x v="1"/>
    <x v="3"/>
    <x v="0"/>
    <x v="2"/>
  </r>
  <r>
    <x v="1"/>
    <x v="1"/>
    <x v="1"/>
    <x v="0"/>
    <x v="13"/>
    <x v="1239"/>
    <n v="0"/>
    <x v="1"/>
    <x v="1"/>
    <x v="1"/>
    <x v="0"/>
    <x v="1"/>
    <x v="1"/>
    <x v="1"/>
    <x v="3"/>
    <x v="0"/>
    <x v="2"/>
  </r>
  <r>
    <x v="1"/>
    <x v="1"/>
    <x v="1"/>
    <x v="0"/>
    <x v="652"/>
    <x v="1347"/>
    <n v="0"/>
    <x v="1"/>
    <x v="1"/>
    <x v="1"/>
    <x v="0"/>
    <x v="1"/>
    <x v="1"/>
    <x v="1"/>
    <x v="3"/>
    <x v="0"/>
    <x v="6"/>
  </r>
  <r>
    <x v="1"/>
    <x v="1"/>
    <x v="1"/>
    <x v="0"/>
    <x v="261"/>
    <x v="1106"/>
    <n v="0"/>
    <x v="1"/>
    <x v="1"/>
    <x v="1"/>
    <x v="0"/>
    <x v="1"/>
    <x v="1"/>
    <x v="1"/>
    <x v="3"/>
    <x v="0"/>
    <x v="6"/>
  </r>
  <r>
    <x v="1"/>
    <x v="1"/>
    <x v="1"/>
    <x v="0"/>
    <x v="541"/>
    <x v="989"/>
    <n v="0"/>
    <x v="1"/>
    <x v="1"/>
    <x v="1"/>
    <x v="0"/>
    <x v="1"/>
    <x v="1"/>
    <x v="1"/>
    <x v="3"/>
    <x v="1"/>
    <x v="3"/>
  </r>
  <r>
    <x v="1"/>
    <x v="1"/>
    <x v="1"/>
    <x v="0"/>
    <x v="41"/>
    <x v="309"/>
    <n v="0"/>
    <x v="1"/>
    <x v="1"/>
    <x v="1"/>
    <x v="0"/>
    <x v="1"/>
    <x v="1"/>
    <x v="1"/>
    <x v="1"/>
    <x v="0"/>
    <x v="1"/>
  </r>
  <r>
    <x v="1"/>
    <x v="1"/>
    <x v="1"/>
    <x v="0"/>
    <x v="306"/>
    <x v="497"/>
    <n v="-288578.89"/>
    <x v="1"/>
    <x v="1"/>
    <x v="1"/>
    <x v="0"/>
    <x v="1"/>
    <x v="1"/>
    <x v="1"/>
    <x v="3"/>
    <x v="0"/>
    <x v="0"/>
  </r>
  <r>
    <x v="1"/>
    <x v="1"/>
    <x v="1"/>
    <x v="0"/>
    <x v="5"/>
    <x v="1001"/>
    <n v="69787.009999999995"/>
    <x v="1"/>
    <x v="1"/>
    <x v="1"/>
    <x v="0"/>
    <x v="1"/>
    <x v="1"/>
    <x v="1"/>
    <x v="3"/>
    <x v="1"/>
    <x v="2"/>
  </r>
  <r>
    <x v="1"/>
    <x v="1"/>
    <x v="1"/>
    <x v="0"/>
    <x v="620"/>
    <x v="1228"/>
    <n v="554951.30000000005"/>
    <x v="1"/>
    <x v="1"/>
    <x v="1"/>
    <x v="0"/>
    <x v="1"/>
    <x v="1"/>
    <x v="1"/>
    <x v="3"/>
    <x v="1"/>
    <x v="6"/>
  </r>
  <r>
    <x v="1"/>
    <x v="1"/>
    <x v="1"/>
    <x v="0"/>
    <x v="13"/>
    <x v="1021"/>
    <n v="0"/>
    <x v="1"/>
    <x v="1"/>
    <x v="1"/>
    <x v="0"/>
    <x v="1"/>
    <x v="1"/>
    <x v="1"/>
    <x v="3"/>
    <x v="0"/>
    <x v="0"/>
  </r>
  <r>
    <x v="1"/>
    <x v="1"/>
    <x v="1"/>
    <x v="0"/>
    <x v="41"/>
    <x v="603"/>
    <n v="202934.14"/>
    <x v="1"/>
    <x v="1"/>
    <x v="1"/>
    <x v="0"/>
    <x v="1"/>
    <x v="1"/>
    <x v="1"/>
    <x v="3"/>
    <x v="0"/>
    <x v="5"/>
  </r>
  <r>
    <x v="1"/>
    <x v="1"/>
    <x v="1"/>
    <x v="0"/>
    <x v="60"/>
    <x v="667"/>
    <n v="0"/>
    <x v="1"/>
    <x v="1"/>
    <x v="1"/>
    <x v="0"/>
    <x v="1"/>
    <x v="1"/>
    <x v="1"/>
    <x v="2"/>
    <x v="1"/>
    <x v="5"/>
  </r>
  <r>
    <x v="1"/>
    <x v="1"/>
    <x v="1"/>
    <x v="0"/>
    <x v="18"/>
    <x v="573"/>
    <n v="0"/>
    <x v="1"/>
    <x v="1"/>
    <x v="1"/>
    <x v="0"/>
    <x v="1"/>
    <x v="1"/>
    <x v="1"/>
    <x v="3"/>
    <x v="0"/>
    <x v="5"/>
  </r>
  <r>
    <x v="1"/>
    <x v="1"/>
    <x v="1"/>
    <x v="0"/>
    <x v="486"/>
    <x v="861"/>
    <n v="113836.29"/>
    <x v="1"/>
    <x v="1"/>
    <x v="1"/>
    <x v="0"/>
    <x v="1"/>
    <x v="1"/>
    <x v="1"/>
    <x v="1"/>
    <x v="0"/>
    <x v="4"/>
  </r>
  <r>
    <x v="1"/>
    <x v="1"/>
    <x v="1"/>
    <x v="0"/>
    <x v="41"/>
    <x v="838"/>
    <n v="0"/>
    <x v="1"/>
    <x v="1"/>
    <x v="1"/>
    <x v="0"/>
    <x v="1"/>
    <x v="1"/>
    <x v="1"/>
    <x v="1"/>
    <x v="0"/>
    <x v="0"/>
  </r>
  <r>
    <x v="1"/>
    <x v="1"/>
    <x v="1"/>
    <x v="0"/>
    <x v="36"/>
    <x v="205"/>
    <n v="0"/>
    <x v="1"/>
    <x v="1"/>
    <x v="1"/>
    <x v="0"/>
    <x v="1"/>
    <x v="1"/>
    <x v="1"/>
    <x v="0"/>
    <x v="0"/>
    <x v="7"/>
  </r>
  <r>
    <x v="1"/>
    <x v="1"/>
    <x v="1"/>
    <x v="0"/>
    <x v="18"/>
    <x v="962"/>
    <n v="0"/>
    <x v="1"/>
    <x v="1"/>
    <x v="1"/>
    <x v="0"/>
    <x v="1"/>
    <x v="1"/>
    <x v="1"/>
    <x v="3"/>
    <x v="0"/>
    <x v="3"/>
  </r>
  <r>
    <x v="1"/>
    <x v="1"/>
    <x v="1"/>
    <x v="0"/>
    <x v="466"/>
    <x v="806"/>
    <n v="0"/>
    <x v="1"/>
    <x v="1"/>
    <x v="1"/>
    <x v="0"/>
    <x v="1"/>
    <x v="1"/>
    <x v="1"/>
    <x v="1"/>
    <x v="0"/>
    <x v="3"/>
  </r>
  <r>
    <x v="1"/>
    <x v="1"/>
    <x v="1"/>
    <x v="0"/>
    <x v="41"/>
    <x v="309"/>
    <n v="0"/>
    <x v="1"/>
    <x v="1"/>
    <x v="1"/>
    <x v="0"/>
    <x v="1"/>
    <x v="1"/>
    <x v="1"/>
    <x v="1"/>
    <x v="0"/>
    <x v="2"/>
  </r>
  <r>
    <x v="1"/>
    <x v="1"/>
    <x v="1"/>
    <x v="0"/>
    <x v="41"/>
    <x v="309"/>
    <n v="0"/>
    <x v="1"/>
    <x v="1"/>
    <x v="1"/>
    <x v="0"/>
    <x v="1"/>
    <x v="1"/>
    <x v="1"/>
    <x v="1"/>
    <x v="0"/>
    <x v="3"/>
  </r>
  <r>
    <x v="1"/>
    <x v="1"/>
    <x v="1"/>
    <x v="0"/>
    <x v="1"/>
    <x v="1173"/>
    <n v="0"/>
    <x v="1"/>
    <x v="1"/>
    <x v="1"/>
    <x v="0"/>
    <x v="1"/>
    <x v="1"/>
    <x v="1"/>
    <x v="3"/>
    <x v="0"/>
    <x v="1"/>
  </r>
  <r>
    <x v="1"/>
    <x v="1"/>
    <x v="1"/>
    <x v="0"/>
    <x v="88"/>
    <x v="412"/>
    <n v="0"/>
    <x v="1"/>
    <x v="1"/>
    <x v="1"/>
    <x v="0"/>
    <x v="1"/>
    <x v="1"/>
    <x v="1"/>
    <x v="0"/>
    <x v="0"/>
    <x v="6"/>
  </r>
  <r>
    <x v="1"/>
    <x v="1"/>
    <x v="1"/>
    <x v="0"/>
    <x v="280"/>
    <x v="455"/>
    <n v="0"/>
    <x v="1"/>
    <x v="1"/>
    <x v="1"/>
    <x v="0"/>
    <x v="1"/>
    <x v="1"/>
    <x v="1"/>
    <x v="5"/>
    <x v="0"/>
    <x v="7"/>
  </r>
  <r>
    <x v="1"/>
    <x v="1"/>
    <x v="1"/>
    <x v="0"/>
    <x v="306"/>
    <x v="497"/>
    <n v="-294557.23"/>
    <x v="1"/>
    <x v="1"/>
    <x v="1"/>
    <x v="0"/>
    <x v="1"/>
    <x v="1"/>
    <x v="1"/>
    <x v="3"/>
    <x v="0"/>
    <x v="6"/>
  </r>
  <r>
    <x v="1"/>
    <x v="1"/>
    <x v="1"/>
    <x v="0"/>
    <x v="1"/>
    <x v="1317"/>
    <n v="0"/>
    <x v="1"/>
    <x v="1"/>
    <x v="1"/>
    <x v="0"/>
    <x v="1"/>
    <x v="1"/>
    <x v="1"/>
    <x v="3"/>
    <x v="0"/>
    <x v="4"/>
  </r>
  <r>
    <x v="1"/>
    <x v="1"/>
    <x v="1"/>
    <x v="0"/>
    <x v="167"/>
    <x v="250"/>
    <n v="0"/>
    <x v="1"/>
    <x v="1"/>
    <x v="1"/>
    <x v="0"/>
    <x v="1"/>
    <x v="1"/>
    <x v="1"/>
    <x v="3"/>
    <x v="1"/>
    <x v="2"/>
  </r>
  <r>
    <x v="1"/>
    <x v="1"/>
    <x v="1"/>
    <x v="0"/>
    <x v="449"/>
    <x v="768"/>
    <n v="803.83"/>
    <x v="1"/>
    <x v="1"/>
    <x v="1"/>
    <x v="0"/>
    <x v="1"/>
    <x v="1"/>
    <x v="1"/>
    <x v="3"/>
    <x v="1"/>
    <x v="3"/>
  </r>
  <r>
    <x v="1"/>
    <x v="1"/>
    <x v="1"/>
    <x v="0"/>
    <x v="18"/>
    <x v="846"/>
    <n v="0"/>
    <x v="1"/>
    <x v="1"/>
    <x v="1"/>
    <x v="0"/>
    <x v="1"/>
    <x v="1"/>
    <x v="1"/>
    <x v="3"/>
    <x v="0"/>
    <x v="4"/>
  </r>
  <r>
    <x v="1"/>
    <x v="1"/>
    <x v="1"/>
    <x v="0"/>
    <x v="11"/>
    <x v="813"/>
    <n v="0"/>
    <x v="1"/>
    <x v="1"/>
    <x v="1"/>
    <x v="0"/>
    <x v="1"/>
    <x v="1"/>
    <x v="1"/>
    <x v="1"/>
    <x v="0"/>
    <x v="1"/>
  </r>
  <r>
    <x v="1"/>
    <x v="1"/>
    <x v="1"/>
    <x v="0"/>
    <x v="385"/>
    <x v="637"/>
    <n v="595138.47"/>
    <x v="1"/>
    <x v="1"/>
    <x v="1"/>
    <x v="0"/>
    <x v="1"/>
    <x v="1"/>
    <x v="1"/>
    <x v="2"/>
    <x v="0"/>
    <x v="2"/>
  </r>
  <r>
    <x v="1"/>
    <x v="1"/>
    <x v="1"/>
    <x v="0"/>
    <x v="16"/>
    <x v="380"/>
    <n v="0"/>
    <x v="1"/>
    <x v="1"/>
    <x v="1"/>
    <x v="0"/>
    <x v="1"/>
    <x v="1"/>
    <x v="1"/>
    <x v="0"/>
    <x v="0"/>
    <x v="4"/>
  </r>
  <r>
    <x v="1"/>
    <x v="1"/>
    <x v="1"/>
    <x v="0"/>
    <x v="41"/>
    <x v="811"/>
    <n v="0"/>
    <x v="1"/>
    <x v="1"/>
    <x v="1"/>
    <x v="0"/>
    <x v="1"/>
    <x v="1"/>
    <x v="1"/>
    <x v="3"/>
    <x v="0"/>
    <x v="4"/>
  </r>
  <r>
    <x v="1"/>
    <x v="1"/>
    <x v="1"/>
    <x v="0"/>
    <x v="144"/>
    <x v="198"/>
    <n v="0"/>
    <x v="1"/>
    <x v="1"/>
    <x v="1"/>
    <x v="0"/>
    <x v="1"/>
    <x v="1"/>
    <x v="1"/>
    <x v="0"/>
    <x v="1"/>
    <x v="3"/>
  </r>
  <r>
    <x v="1"/>
    <x v="1"/>
    <x v="1"/>
    <x v="0"/>
    <x v="106"/>
    <x v="1325"/>
    <n v="0"/>
    <x v="1"/>
    <x v="1"/>
    <x v="1"/>
    <x v="0"/>
    <x v="1"/>
    <x v="1"/>
    <x v="1"/>
    <x v="1"/>
    <x v="2"/>
    <x v="3"/>
  </r>
  <r>
    <x v="1"/>
    <x v="1"/>
    <x v="1"/>
    <x v="0"/>
    <x v="68"/>
    <x v="83"/>
    <n v="3352.04"/>
    <x v="1"/>
    <x v="1"/>
    <x v="1"/>
    <x v="0"/>
    <x v="1"/>
    <x v="1"/>
    <x v="1"/>
    <x v="0"/>
    <x v="0"/>
    <x v="0"/>
  </r>
  <r>
    <x v="1"/>
    <x v="1"/>
    <x v="1"/>
    <x v="0"/>
    <x v="257"/>
    <x v="405"/>
    <n v="6397270.6299999999"/>
    <x v="1"/>
    <x v="1"/>
    <x v="1"/>
    <x v="0"/>
    <x v="1"/>
    <x v="1"/>
    <x v="1"/>
    <x v="6"/>
    <x v="0"/>
    <x v="7"/>
  </r>
  <r>
    <x v="1"/>
    <x v="1"/>
    <x v="1"/>
    <x v="0"/>
    <x v="304"/>
    <x v="493"/>
    <n v="5643118.9199999999"/>
    <x v="1"/>
    <x v="1"/>
    <x v="1"/>
    <x v="0"/>
    <x v="1"/>
    <x v="1"/>
    <x v="1"/>
    <x v="5"/>
    <x v="3"/>
    <x v="6"/>
  </r>
  <r>
    <x v="1"/>
    <x v="1"/>
    <x v="1"/>
    <x v="0"/>
    <x v="202"/>
    <x v="717"/>
    <n v="0"/>
    <x v="1"/>
    <x v="1"/>
    <x v="1"/>
    <x v="0"/>
    <x v="1"/>
    <x v="1"/>
    <x v="1"/>
    <x v="3"/>
    <x v="0"/>
    <x v="1"/>
  </r>
  <r>
    <x v="1"/>
    <x v="1"/>
    <x v="1"/>
    <x v="0"/>
    <x v="144"/>
    <x v="198"/>
    <n v="0"/>
    <x v="1"/>
    <x v="1"/>
    <x v="1"/>
    <x v="0"/>
    <x v="1"/>
    <x v="1"/>
    <x v="1"/>
    <x v="0"/>
    <x v="1"/>
    <x v="1"/>
  </r>
  <r>
    <x v="1"/>
    <x v="1"/>
    <x v="1"/>
    <x v="0"/>
    <x v="486"/>
    <x v="932"/>
    <n v="91410.73"/>
    <x v="1"/>
    <x v="1"/>
    <x v="1"/>
    <x v="0"/>
    <x v="1"/>
    <x v="1"/>
    <x v="1"/>
    <x v="2"/>
    <x v="1"/>
    <x v="5"/>
  </r>
  <r>
    <x v="1"/>
    <x v="1"/>
    <x v="1"/>
    <x v="0"/>
    <x v="18"/>
    <x v="725"/>
    <n v="0"/>
    <x v="1"/>
    <x v="1"/>
    <x v="1"/>
    <x v="0"/>
    <x v="1"/>
    <x v="1"/>
    <x v="1"/>
    <x v="1"/>
    <x v="0"/>
    <x v="4"/>
  </r>
  <r>
    <x v="1"/>
    <x v="1"/>
    <x v="1"/>
    <x v="0"/>
    <x v="553"/>
    <x v="1294"/>
    <n v="0"/>
    <x v="1"/>
    <x v="1"/>
    <x v="1"/>
    <x v="0"/>
    <x v="1"/>
    <x v="1"/>
    <x v="1"/>
    <x v="3"/>
    <x v="1"/>
    <x v="3"/>
  </r>
  <r>
    <x v="1"/>
    <x v="1"/>
    <x v="1"/>
    <x v="0"/>
    <x v="261"/>
    <x v="520"/>
    <n v="0"/>
    <x v="1"/>
    <x v="1"/>
    <x v="1"/>
    <x v="0"/>
    <x v="1"/>
    <x v="1"/>
    <x v="1"/>
    <x v="3"/>
    <x v="0"/>
    <x v="3"/>
  </r>
  <r>
    <x v="1"/>
    <x v="1"/>
    <x v="1"/>
    <x v="0"/>
    <x v="158"/>
    <x v="233"/>
    <n v="0"/>
    <x v="1"/>
    <x v="1"/>
    <x v="1"/>
    <x v="0"/>
    <x v="1"/>
    <x v="1"/>
    <x v="1"/>
    <x v="0"/>
    <x v="1"/>
    <x v="5"/>
  </r>
  <r>
    <x v="1"/>
    <x v="1"/>
    <x v="1"/>
    <x v="0"/>
    <x v="21"/>
    <x v="154"/>
    <n v="0"/>
    <x v="1"/>
    <x v="1"/>
    <x v="1"/>
    <x v="0"/>
    <x v="1"/>
    <x v="1"/>
    <x v="1"/>
    <x v="0"/>
    <x v="0"/>
    <x v="2"/>
  </r>
  <r>
    <x v="1"/>
    <x v="1"/>
    <x v="1"/>
    <x v="0"/>
    <x v="466"/>
    <x v="806"/>
    <n v="0"/>
    <x v="1"/>
    <x v="1"/>
    <x v="1"/>
    <x v="0"/>
    <x v="1"/>
    <x v="1"/>
    <x v="1"/>
    <x v="1"/>
    <x v="0"/>
    <x v="5"/>
  </r>
  <r>
    <x v="1"/>
    <x v="1"/>
    <x v="1"/>
    <x v="0"/>
    <x v="278"/>
    <x v="451"/>
    <n v="0"/>
    <x v="1"/>
    <x v="1"/>
    <x v="1"/>
    <x v="0"/>
    <x v="1"/>
    <x v="1"/>
    <x v="1"/>
    <x v="5"/>
    <x v="0"/>
    <x v="1"/>
  </r>
  <r>
    <x v="1"/>
    <x v="1"/>
    <x v="1"/>
    <x v="0"/>
    <x v="219"/>
    <x v="328"/>
    <n v="0"/>
    <x v="1"/>
    <x v="1"/>
    <x v="1"/>
    <x v="0"/>
    <x v="1"/>
    <x v="1"/>
    <x v="1"/>
    <x v="3"/>
    <x v="0"/>
    <x v="1"/>
  </r>
  <r>
    <x v="1"/>
    <x v="1"/>
    <x v="1"/>
    <x v="0"/>
    <x v="271"/>
    <x v="440"/>
    <n v="86042.35"/>
    <x v="1"/>
    <x v="1"/>
    <x v="1"/>
    <x v="0"/>
    <x v="1"/>
    <x v="1"/>
    <x v="1"/>
    <x v="3"/>
    <x v="1"/>
    <x v="1"/>
  </r>
  <r>
    <x v="1"/>
    <x v="1"/>
    <x v="1"/>
    <x v="0"/>
    <x v="93"/>
    <x v="111"/>
    <n v="61811.53"/>
    <x v="1"/>
    <x v="1"/>
    <x v="1"/>
    <x v="0"/>
    <x v="1"/>
    <x v="1"/>
    <x v="1"/>
    <x v="1"/>
    <x v="2"/>
    <x v="5"/>
  </r>
  <r>
    <x v="1"/>
    <x v="1"/>
    <x v="1"/>
    <x v="0"/>
    <x v="41"/>
    <x v="309"/>
    <n v="0"/>
    <x v="1"/>
    <x v="1"/>
    <x v="1"/>
    <x v="0"/>
    <x v="1"/>
    <x v="1"/>
    <x v="1"/>
    <x v="1"/>
    <x v="0"/>
    <x v="5"/>
  </r>
  <r>
    <x v="1"/>
    <x v="1"/>
    <x v="1"/>
    <x v="0"/>
    <x v="106"/>
    <x v="225"/>
    <n v="0"/>
    <x v="1"/>
    <x v="1"/>
    <x v="1"/>
    <x v="0"/>
    <x v="1"/>
    <x v="1"/>
    <x v="1"/>
    <x v="0"/>
    <x v="0"/>
    <x v="5"/>
  </r>
  <r>
    <x v="1"/>
    <x v="1"/>
    <x v="1"/>
    <x v="0"/>
    <x v="34"/>
    <x v="738"/>
    <n v="0"/>
    <x v="1"/>
    <x v="1"/>
    <x v="1"/>
    <x v="0"/>
    <x v="1"/>
    <x v="1"/>
    <x v="1"/>
    <x v="2"/>
    <x v="0"/>
    <x v="4"/>
  </r>
  <r>
    <x v="1"/>
    <x v="1"/>
    <x v="1"/>
    <x v="0"/>
    <x v="346"/>
    <x v="995"/>
    <n v="316515.78999999998"/>
    <x v="1"/>
    <x v="1"/>
    <x v="1"/>
    <x v="0"/>
    <x v="1"/>
    <x v="1"/>
    <x v="1"/>
    <x v="3"/>
    <x v="1"/>
    <x v="0"/>
  </r>
  <r>
    <x v="1"/>
    <x v="1"/>
    <x v="1"/>
    <x v="0"/>
    <x v="439"/>
    <x v="746"/>
    <n v="248846.65"/>
    <x v="1"/>
    <x v="1"/>
    <x v="1"/>
    <x v="0"/>
    <x v="1"/>
    <x v="1"/>
    <x v="1"/>
    <x v="3"/>
    <x v="1"/>
    <x v="6"/>
  </r>
  <r>
    <x v="1"/>
    <x v="1"/>
    <x v="1"/>
    <x v="0"/>
    <x v="111"/>
    <x v="1286"/>
    <n v="0"/>
    <x v="1"/>
    <x v="1"/>
    <x v="1"/>
    <x v="0"/>
    <x v="1"/>
    <x v="1"/>
    <x v="1"/>
    <x v="3"/>
    <x v="0"/>
    <x v="1"/>
  </r>
  <r>
    <x v="1"/>
    <x v="1"/>
    <x v="1"/>
    <x v="0"/>
    <x v="129"/>
    <x v="316"/>
    <n v="0"/>
    <x v="1"/>
    <x v="1"/>
    <x v="1"/>
    <x v="0"/>
    <x v="1"/>
    <x v="1"/>
    <x v="1"/>
    <x v="1"/>
    <x v="1"/>
    <x v="7"/>
  </r>
  <r>
    <x v="1"/>
    <x v="1"/>
    <x v="1"/>
    <x v="0"/>
    <x v="13"/>
    <x v="619"/>
    <n v="0"/>
    <x v="1"/>
    <x v="1"/>
    <x v="1"/>
    <x v="0"/>
    <x v="1"/>
    <x v="1"/>
    <x v="1"/>
    <x v="3"/>
    <x v="0"/>
    <x v="1"/>
  </r>
  <r>
    <x v="1"/>
    <x v="1"/>
    <x v="1"/>
    <x v="0"/>
    <x v="28"/>
    <x v="30"/>
    <n v="-3176.7"/>
    <x v="1"/>
    <x v="1"/>
    <x v="1"/>
    <x v="0"/>
    <x v="1"/>
    <x v="1"/>
    <x v="1"/>
    <x v="3"/>
    <x v="0"/>
    <x v="5"/>
  </r>
  <r>
    <x v="1"/>
    <x v="1"/>
    <x v="1"/>
    <x v="0"/>
    <x v="0"/>
    <x v="533"/>
    <n v="0"/>
    <x v="1"/>
    <x v="1"/>
    <x v="1"/>
    <x v="0"/>
    <x v="1"/>
    <x v="1"/>
    <x v="1"/>
    <x v="4"/>
    <x v="0"/>
    <x v="5"/>
  </r>
  <r>
    <x v="1"/>
    <x v="1"/>
    <x v="1"/>
    <x v="0"/>
    <x v="584"/>
    <x v="1107"/>
    <n v="6760.53"/>
    <x v="1"/>
    <x v="1"/>
    <x v="1"/>
    <x v="0"/>
    <x v="1"/>
    <x v="1"/>
    <x v="1"/>
    <x v="3"/>
    <x v="0"/>
    <x v="2"/>
  </r>
  <r>
    <x v="1"/>
    <x v="1"/>
    <x v="1"/>
    <x v="0"/>
    <x v="633"/>
    <x v="1291"/>
    <n v="0"/>
    <x v="1"/>
    <x v="1"/>
    <x v="1"/>
    <x v="0"/>
    <x v="1"/>
    <x v="1"/>
    <x v="1"/>
    <x v="3"/>
    <x v="1"/>
    <x v="4"/>
  </r>
  <r>
    <x v="1"/>
    <x v="1"/>
    <x v="1"/>
    <x v="0"/>
    <x v="279"/>
    <x v="454"/>
    <n v="0"/>
    <x v="1"/>
    <x v="1"/>
    <x v="1"/>
    <x v="0"/>
    <x v="1"/>
    <x v="1"/>
    <x v="1"/>
    <x v="3"/>
    <x v="0"/>
    <x v="2"/>
  </r>
  <r>
    <x v="1"/>
    <x v="1"/>
    <x v="1"/>
    <x v="0"/>
    <x v="5"/>
    <x v="1001"/>
    <n v="69787.009999999995"/>
    <x v="1"/>
    <x v="1"/>
    <x v="1"/>
    <x v="0"/>
    <x v="1"/>
    <x v="1"/>
    <x v="1"/>
    <x v="3"/>
    <x v="1"/>
    <x v="5"/>
  </r>
  <r>
    <x v="1"/>
    <x v="1"/>
    <x v="1"/>
    <x v="0"/>
    <x v="41"/>
    <x v="1303"/>
    <n v="0"/>
    <x v="1"/>
    <x v="1"/>
    <x v="1"/>
    <x v="0"/>
    <x v="1"/>
    <x v="1"/>
    <x v="1"/>
    <x v="3"/>
    <x v="0"/>
    <x v="0"/>
  </r>
  <r>
    <x v="1"/>
    <x v="1"/>
    <x v="1"/>
    <x v="0"/>
    <x v="100"/>
    <x v="569"/>
    <n v="0"/>
    <x v="1"/>
    <x v="1"/>
    <x v="1"/>
    <x v="0"/>
    <x v="1"/>
    <x v="1"/>
    <x v="1"/>
    <x v="3"/>
    <x v="0"/>
    <x v="3"/>
  </r>
  <r>
    <x v="1"/>
    <x v="1"/>
    <x v="1"/>
    <x v="0"/>
    <x v="11"/>
    <x v="770"/>
    <n v="6321.35"/>
    <x v="1"/>
    <x v="1"/>
    <x v="1"/>
    <x v="0"/>
    <x v="1"/>
    <x v="1"/>
    <x v="1"/>
    <x v="3"/>
    <x v="0"/>
    <x v="7"/>
  </r>
  <r>
    <x v="1"/>
    <x v="1"/>
    <x v="1"/>
    <x v="0"/>
    <x v="1"/>
    <x v="833"/>
    <n v="0"/>
    <x v="1"/>
    <x v="1"/>
    <x v="1"/>
    <x v="0"/>
    <x v="1"/>
    <x v="1"/>
    <x v="1"/>
    <x v="3"/>
    <x v="0"/>
    <x v="7"/>
  </r>
  <r>
    <x v="1"/>
    <x v="1"/>
    <x v="1"/>
    <x v="0"/>
    <x v="355"/>
    <x v="584"/>
    <n v="663808.35"/>
    <x v="1"/>
    <x v="1"/>
    <x v="1"/>
    <x v="0"/>
    <x v="1"/>
    <x v="1"/>
    <x v="1"/>
    <x v="2"/>
    <x v="0"/>
    <x v="4"/>
  </r>
  <r>
    <x v="1"/>
    <x v="1"/>
    <x v="1"/>
    <x v="0"/>
    <x v="18"/>
    <x v="1223"/>
    <n v="2174288.56"/>
    <x v="1"/>
    <x v="1"/>
    <x v="1"/>
    <x v="0"/>
    <x v="1"/>
    <x v="1"/>
    <x v="1"/>
    <x v="3"/>
    <x v="0"/>
    <x v="2"/>
  </r>
  <r>
    <x v="1"/>
    <x v="1"/>
    <x v="1"/>
    <x v="0"/>
    <x v="268"/>
    <x v="430"/>
    <n v="48049.5"/>
    <x v="1"/>
    <x v="1"/>
    <x v="1"/>
    <x v="0"/>
    <x v="1"/>
    <x v="1"/>
    <x v="1"/>
    <x v="3"/>
    <x v="0"/>
    <x v="0"/>
  </r>
  <r>
    <x v="1"/>
    <x v="1"/>
    <x v="1"/>
    <x v="0"/>
    <x v="217"/>
    <x v="324"/>
    <n v="1080090.44"/>
    <x v="1"/>
    <x v="1"/>
    <x v="1"/>
    <x v="0"/>
    <x v="1"/>
    <x v="1"/>
    <x v="1"/>
    <x v="0"/>
    <x v="1"/>
    <x v="5"/>
  </r>
  <r>
    <x v="1"/>
    <x v="1"/>
    <x v="1"/>
    <x v="0"/>
    <x v="380"/>
    <x v="629"/>
    <n v="0"/>
    <x v="1"/>
    <x v="1"/>
    <x v="1"/>
    <x v="0"/>
    <x v="1"/>
    <x v="1"/>
    <x v="1"/>
    <x v="3"/>
    <x v="1"/>
    <x v="7"/>
  </r>
  <r>
    <x v="1"/>
    <x v="1"/>
    <x v="1"/>
    <x v="0"/>
    <x v="588"/>
    <x v="1117"/>
    <n v="0"/>
    <x v="1"/>
    <x v="1"/>
    <x v="1"/>
    <x v="0"/>
    <x v="1"/>
    <x v="1"/>
    <x v="1"/>
    <x v="4"/>
    <x v="1"/>
    <x v="4"/>
  </r>
  <r>
    <x v="1"/>
    <x v="1"/>
    <x v="1"/>
    <x v="0"/>
    <x v="54"/>
    <x v="61"/>
    <n v="896452.51"/>
    <x v="1"/>
    <x v="1"/>
    <x v="1"/>
    <x v="0"/>
    <x v="1"/>
    <x v="1"/>
    <x v="1"/>
    <x v="2"/>
    <x v="1"/>
    <x v="0"/>
  </r>
  <r>
    <x v="1"/>
    <x v="1"/>
    <x v="1"/>
    <x v="0"/>
    <x v="423"/>
    <x v="703"/>
    <n v="2464"/>
    <x v="1"/>
    <x v="1"/>
    <x v="1"/>
    <x v="0"/>
    <x v="1"/>
    <x v="1"/>
    <x v="1"/>
    <x v="2"/>
    <x v="1"/>
    <x v="0"/>
  </r>
  <r>
    <x v="1"/>
    <x v="1"/>
    <x v="1"/>
    <x v="0"/>
    <x v="104"/>
    <x v="222"/>
    <n v="0"/>
    <x v="1"/>
    <x v="1"/>
    <x v="1"/>
    <x v="0"/>
    <x v="1"/>
    <x v="1"/>
    <x v="1"/>
    <x v="0"/>
    <x v="0"/>
    <x v="1"/>
  </r>
  <r>
    <x v="1"/>
    <x v="1"/>
    <x v="1"/>
    <x v="0"/>
    <x v="41"/>
    <x v="908"/>
    <n v="0"/>
    <x v="1"/>
    <x v="1"/>
    <x v="1"/>
    <x v="0"/>
    <x v="1"/>
    <x v="1"/>
    <x v="1"/>
    <x v="3"/>
    <x v="0"/>
    <x v="4"/>
  </r>
  <r>
    <x v="1"/>
    <x v="1"/>
    <x v="1"/>
    <x v="0"/>
    <x v="144"/>
    <x v="198"/>
    <n v="0"/>
    <x v="1"/>
    <x v="1"/>
    <x v="1"/>
    <x v="0"/>
    <x v="1"/>
    <x v="1"/>
    <x v="1"/>
    <x v="0"/>
    <x v="1"/>
    <x v="5"/>
  </r>
  <r>
    <x v="1"/>
    <x v="1"/>
    <x v="1"/>
    <x v="0"/>
    <x v="537"/>
    <x v="981"/>
    <n v="0"/>
    <x v="1"/>
    <x v="1"/>
    <x v="1"/>
    <x v="0"/>
    <x v="1"/>
    <x v="1"/>
    <x v="1"/>
    <x v="3"/>
    <x v="0"/>
    <x v="0"/>
  </r>
  <r>
    <x v="1"/>
    <x v="1"/>
    <x v="1"/>
    <x v="0"/>
    <x v="10"/>
    <x v="10"/>
    <n v="0"/>
    <x v="1"/>
    <x v="1"/>
    <x v="1"/>
    <x v="0"/>
    <x v="1"/>
    <x v="1"/>
    <x v="1"/>
    <x v="0"/>
    <x v="0"/>
    <x v="1"/>
  </r>
  <r>
    <x v="1"/>
    <x v="1"/>
    <x v="1"/>
    <x v="0"/>
    <x v="1"/>
    <x v="1266"/>
    <n v="90394.55"/>
    <x v="1"/>
    <x v="1"/>
    <x v="1"/>
    <x v="0"/>
    <x v="1"/>
    <x v="1"/>
    <x v="1"/>
    <x v="3"/>
    <x v="0"/>
    <x v="3"/>
  </r>
  <r>
    <x v="1"/>
    <x v="1"/>
    <x v="1"/>
    <x v="0"/>
    <x v="86"/>
    <x v="104"/>
    <n v="0"/>
    <x v="1"/>
    <x v="1"/>
    <x v="1"/>
    <x v="0"/>
    <x v="1"/>
    <x v="1"/>
    <x v="1"/>
    <x v="0"/>
    <x v="0"/>
    <x v="3"/>
  </r>
  <r>
    <x v="1"/>
    <x v="1"/>
    <x v="1"/>
    <x v="0"/>
    <x v="385"/>
    <x v="637"/>
    <n v="912719.1"/>
    <x v="1"/>
    <x v="1"/>
    <x v="1"/>
    <x v="0"/>
    <x v="1"/>
    <x v="1"/>
    <x v="1"/>
    <x v="2"/>
    <x v="0"/>
    <x v="7"/>
  </r>
  <r>
    <x v="1"/>
    <x v="1"/>
    <x v="1"/>
    <x v="0"/>
    <x v="11"/>
    <x v="1123"/>
    <n v="0"/>
    <x v="1"/>
    <x v="1"/>
    <x v="1"/>
    <x v="0"/>
    <x v="1"/>
    <x v="1"/>
    <x v="1"/>
    <x v="3"/>
    <x v="0"/>
    <x v="0"/>
  </r>
  <r>
    <x v="1"/>
    <x v="1"/>
    <x v="1"/>
    <x v="0"/>
    <x v="375"/>
    <x v="620"/>
    <n v="126871.86"/>
    <x v="1"/>
    <x v="1"/>
    <x v="1"/>
    <x v="0"/>
    <x v="1"/>
    <x v="1"/>
    <x v="1"/>
    <x v="2"/>
    <x v="1"/>
    <x v="2"/>
  </r>
  <r>
    <x v="1"/>
    <x v="1"/>
    <x v="1"/>
    <x v="0"/>
    <x v="459"/>
    <x v="786"/>
    <n v="-9500.27"/>
    <x v="1"/>
    <x v="1"/>
    <x v="1"/>
    <x v="0"/>
    <x v="1"/>
    <x v="1"/>
    <x v="1"/>
    <x v="3"/>
    <x v="0"/>
    <x v="7"/>
  </r>
  <r>
    <x v="1"/>
    <x v="1"/>
    <x v="1"/>
    <x v="0"/>
    <x v="1"/>
    <x v="1263"/>
    <n v="426654.97"/>
    <x v="1"/>
    <x v="1"/>
    <x v="1"/>
    <x v="0"/>
    <x v="1"/>
    <x v="1"/>
    <x v="1"/>
    <x v="3"/>
    <x v="0"/>
    <x v="7"/>
  </r>
  <r>
    <x v="1"/>
    <x v="1"/>
    <x v="1"/>
    <x v="0"/>
    <x v="225"/>
    <x v="338"/>
    <n v="-545.23"/>
    <x v="1"/>
    <x v="1"/>
    <x v="1"/>
    <x v="0"/>
    <x v="1"/>
    <x v="1"/>
    <x v="1"/>
    <x v="3"/>
    <x v="0"/>
    <x v="2"/>
  </r>
  <r>
    <x v="1"/>
    <x v="1"/>
    <x v="1"/>
    <x v="0"/>
    <x v="18"/>
    <x v="1358"/>
    <n v="0"/>
    <x v="1"/>
    <x v="1"/>
    <x v="1"/>
    <x v="0"/>
    <x v="1"/>
    <x v="1"/>
    <x v="1"/>
    <x v="3"/>
    <x v="0"/>
    <x v="7"/>
  </r>
  <r>
    <x v="1"/>
    <x v="1"/>
    <x v="1"/>
    <x v="0"/>
    <x v="536"/>
    <x v="979"/>
    <n v="-1891886.89"/>
    <x v="1"/>
    <x v="1"/>
    <x v="1"/>
    <x v="0"/>
    <x v="1"/>
    <x v="1"/>
    <x v="1"/>
    <x v="3"/>
    <x v="0"/>
    <x v="7"/>
  </r>
  <r>
    <x v="1"/>
    <x v="1"/>
    <x v="1"/>
    <x v="0"/>
    <x v="342"/>
    <x v="558"/>
    <n v="0"/>
    <x v="1"/>
    <x v="1"/>
    <x v="1"/>
    <x v="0"/>
    <x v="1"/>
    <x v="1"/>
    <x v="1"/>
    <x v="3"/>
    <x v="1"/>
    <x v="0"/>
  </r>
  <r>
    <x v="1"/>
    <x v="1"/>
    <x v="1"/>
    <x v="0"/>
    <x v="11"/>
    <x v="521"/>
    <n v="0"/>
    <x v="1"/>
    <x v="1"/>
    <x v="1"/>
    <x v="0"/>
    <x v="1"/>
    <x v="1"/>
    <x v="1"/>
    <x v="1"/>
    <x v="0"/>
    <x v="7"/>
  </r>
  <r>
    <x v="1"/>
    <x v="1"/>
    <x v="1"/>
    <x v="0"/>
    <x v="164"/>
    <x v="243"/>
    <n v="0"/>
    <x v="1"/>
    <x v="1"/>
    <x v="1"/>
    <x v="0"/>
    <x v="1"/>
    <x v="1"/>
    <x v="1"/>
    <x v="3"/>
    <x v="0"/>
    <x v="6"/>
  </r>
  <r>
    <x v="1"/>
    <x v="1"/>
    <x v="1"/>
    <x v="0"/>
    <x v="110"/>
    <x v="1016"/>
    <n v="0"/>
    <x v="1"/>
    <x v="1"/>
    <x v="1"/>
    <x v="0"/>
    <x v="1"/>
    <x v="1"/>
    <x v="1"/>
    <x v="3"/>
    <x v="0"/>
    <x v="0"/>
  </r>
  <r>
    <x v="1"/>
    <x v="1"/>
    <x v="1"/>
    <x v="0"/>
    <x v="41"/>
    <x v="1202"/>
    <n v="0"/>
    <x v="1"/>
    <x v="1"/>
    <x v="1"/>
    <x v="0"/>
    <x v="1"/>
    <x v="1"/>
    <x v="1"/>
    <x v="3"/>
    <x v="0"/>
    <x v="3"/>
  </r>
  <r>
    <x v="1"/>
    <x v="1"/>
    <x v="1"/>
    <x v="0"/>
    <x v="661"/>
    <x v="1372"/>
    <n v="0"/>
    <x v="1"/>
    <x v="1"/>
    <x v="1"/>
    <x v="0"/>
    <x v="1"/>
    <x v="1"/>
    <x v="1"/>
    <x v="3"/>
    <x v="1"/>
    <x v="5"/>
  </r>
  <r>
    <x v="1"/>
    <x v="1"/>
    <x v="1"/>
    <x v="0"/>
    <x v="304"/>
    <x v="493"/>
    <n v="5687791.4500000002"/>
    <x v="1"/>
    <x v="1"/>
    <x v="1"/>
    <x v="0"/>
    <x v="1"/>
    <x v="1"/>
    <x v="1"/>
    <x v="5"/>
    <x v="3"/>
    <x v="3"/>
  </r>
  <r>
    <x v="1"/>
    <x v="1"/>
    <x v="1"/>
    <x v="0"/>
    <x v="1"/>
    <x v="1268"/>
    <n v="0"/>
    <x v="1"/>
    <x v="1"/>
    <x v="1"/>
    <x v="0"/>
    <x v="1"/>
    <x v="1"/>
    <x v="1"/>
    <x v="3"/>
    <x v="0"/>
    <x v="1"/>
  </r>
  <r>
    <x v="1"/>
    <x v="1"/>
    <x v="1"/>
    <x v="0"/>
    <x v="471"/>
    <x v="818"/>
    <n v="0"/>
    <x v="1"/>
    <x v="1"/>
    <x v="1"/>
    <x v="0"/>
    <x v="1"/>
    <x v="1"/>
    <x v="1"/>
    <x v="0"/>
    <x v="1"/>
    <x v="1"/>
  </r>
  <r>
    <x v="1"/>
    <x v="1"/>
    <x v="1"/>
    <x v="0"/>
    <x v="429"/>
    <x v="804"/>
    <n v="0"/>
    <x v="1"/>
    <x v="1"/>
    <x v="1"/>
    <x v="0"/>
    <x v="1"/>
    <x v="1"/>
    <x v="1"/>
    <x v="1"/>
    <x v="1"/>
    <x v="0"/>
  </r>
  <r>
    <x v="1"/>
    <x v="1"/>
    <x v="1"/>
    <x v="0"/>
    <x v="378"/>
    <x v="1031"/>
    <n v="0"/>
    <x v="1"/>
    <x v="1"/>
    <x v="1"/>
    <x v="0"/>
    <x v="1"/>
    <x v="1"/>
    <x v="1"/>
    <x v="3"/>
    <x v="0"/>
    <x v="3"/>
  </r>
  <r>
    <x v="1"/>
    <x v="1"/>
    <x v="1"/>
    <x v="0"/>
    <x v="41"/>
    <x v="551"/>
    <n v="5275.4"/>
    <x v="1"/>
    <x v="1"/>
    <x v="1"/>
    <x v="0"/>
    <x v="1"/>
    <x v="1"/>
    <x v="1"/>
    <x v="3"/>
    <x v="0"/>
    <x v="4"/>
  </r>
  <r>
    <x v="1"/>
    <x v="1"/>
    <x v="1"/>
    <x v="0"/>
    <x v="567"/>
    <x v="1059"/>
    <n v="60.7"/>
    <x v="1"/>
    <x v="1"/>
    <x v="1"/>
    <x v="0"/>
    <x v="1"/>
    <x v="1"/>
    <x v="1"/>
    <x v="3"/>
    <x v="0"/>
    <x v="7"/>
  </r>
  <r>
    <x v="1"/>
    <x v="1"/>
    <x v="1"/>
    <x v="0"/>
    <x v="453"/>
    <x v="774"/>
    <n v="5148.28"/>
    <x v="1"/>
    <x v="1"/>
    <x v="1"/>
    <x v="0"/>
    <x v="1"/>
    <x v="1"/>
    <x v="1"/>
    <x v="1"/>
    <x v="0"/>
    <x v="7"/>
  </r>
  <r>
    <x v="1"/>
    <x v="1"/>
    <x v="1"/>
    <x v="0"/>
    <x v="187"/>
    <x v="276"/>
    <n v="0"/>
    <x v="1"/>
    <x v="1"/>
    <x v="1"/>
    <x v="0"/>
    <x v="1"/>
    <x v="1"/>
    <x v="1"/>
    <x v="0"/>
    <x v="0"/>
    <x v="5"/>
  </r>
  <r>
    <x v="1"/>
    <x v="1"/>
    <x v="1"/>
    <x v="0"/>
    <x v="166"/>
    <x v="246"/>
    <n v="0"/>
    <x v="1"/>
    <x v="1"/>
    <x v="1"/>
    <x v="0"/>
    <x v="1"/>
    <x v="1"/>
    <x v="1"/>
    <x v="3"/>
    <x v="0"/>
    <x v="1"/>
  </r>
  <r>
    <x v="1"/>
    <x v="1"/>
    <x v="1"/>
    <x v="0"/>
    <x v="115"/>
    <x v="1354"/>
    <n v="418.07"/>
    <x v="1"/>
    <x v="1"/>
    <x v="1"/>
    <x v="0"/>
    <x v="1"/>
    <x v="1"/>
    <x v="1"/>
    <x v="1"/>
    <x v="0"/>
    <x v="7"/>
  </r>
  <r>
    <x v="1"/>
    <x v="1"/>
    <x v="1"/>
    <x v="0"/>
    <x v="73"/>
    <x v="1054"/>
    <n v="3475.72"/>
    <x v="1"/>
    <x v="1"/>
    <x v="1"/>
    <x v="0"/>
    <x v="1"/>
    <x v="1"/>
    <x v="1"/>
    <x v="2"/>
    <x v="1"/>
    <x v="1"/>
  </r>
  <r>
    <x v="1"/>
    <x v="1"/>
    <x v="1"/>
    <x v="0"/>
    <x v="7"/>
    <x v="201"/>
    <n v="0"/>
    <x v="1"/>
    <x v="1"/>
    <x v="1"/>
    <x v="0"/>
    <x v="1"/>
    <x v="1"/>
    <x v="1"/>
    <x v="0"/>
    <x v="0"/>
    <x v="6"/>
  </r>
  <r>
    <x v="1"/>
    <x v="1"/>
    <x v="1"/>
    <x v="0"/>
    <x v="378"/>
    <x v="1022"/>
    <n v="0"/>
    <x v="1"/>
    <x v="1"/>
    <x v="1"/>
    <x v="0"/>
    <x v="1"/>
    <x v="1"/>
    <x v="1"/>
    <x v="3"/>
    <x v="0"/>
    <x v="6"/>
  </r>
  <r>
    <x v="1"/>
    <x v="1"/>
    <x v="1"/>
    <x v="0"/>
    <x v="201"/>
    <x v="1365"/>
    <n v="72084.98"/>
    <x v="1"/>
    <x v="1"/>
    <x v="1"/>
    <x v="0"/>
    <x v="1"/>
    <x v="1"/>
    <x v="1"/>
    <x v="2"/>
    <x v="0"/>
    <x v="6"/>
  </r>
  <r>
    <x v="1"/>
    <x v="1"/>
    <x v="1"/>
    <x v="0"/>
    <x v="41"/>
    <x v="897"/>
    <n v="696.77"/>
    <x v="1"/>
    <x v="1"/>
    <x v="1"/>
    <x v="0"/>
    <x v="1"/>
    <x v="1"/>
    <x v="1"/>
    <x v="3"/>
    <x v="0"/>
    <x v="6"/>
  </r>
  <r>
    <x v="1"/>
    <x v="1"/>
    <x v="1"/>
    <x v="0"/>
    <x v="41"/>
    <x v="1369"/>
    <n v="0"/>
    <x v="1"/>
    <x v="1"/>
    <x v="1"/>
    <x v="0"/>
    <x v="1"/>
    <x v="1"/>
    <x v="1"/>
    <x v="3"/>
    <x v="0"/>
    <x v="2"/>
  </r>
  <r>
    <x v="1"/>
    <x v="1"/>
    <x v="1"/>
    <x v="0"/>
    <x v="336"/>
    <x v="543"/>
    <n v="0"/>
    <x v="1"/>
    <x v="1"/>
    <x v="1"/>
    <x v="0"/>
    <x v="1"/>
    <x v="1"/>
    <x v="1"/>
    <x v="3"/>
    <x v="1"/>
    <x v="0"/>
  </r>
  <r>
    <x v="1"/>
    <x v="1"/>
    <x v="1"/>
    <x v="0"/>
    <x v="21"/>
    <x v="21"/>
    <n v="0"/>
    <x v="1"/>
    <x v="1"/>
    <x v="1"/>
    <x v="0"/>
    <x v="1"/>
    <x v="1"/>
    <x v="1"/>
    <x v="0"/>
    <x v="0"/>
    <x v="5"/>
  </r>
  <r>
    <x v="1"/>
    <x v="1"/>
    <x v="1"/>
    <x v="0"/>
    <x v="429"/>
    <x v="804"/>
    <n v="0"/>
    <x v="1"/>
    <x v="1"/>
    <x v="1"/>
    <x v="0"/>
    <x v="1"/>
    <x v="1"/>
    <x v="1"/>
    <x v="1"/>
    <x v="1"/>
    <x v="1"/>
  </r>
  <r>
    <x v="1"/>
    <x v="1"/>
    <x v="1"/>
    <x v="0"/>
    <x v="18"/>
    <x v="756"/>
    <n v="0"/>
    <x v="1"/>
    <x v="1"/>
    <x v="1"/>
    <x v="0"/>
    <x v="1"/>
    <x v="1"/>
    <x v="1"/>
    <x v="3"/>
    <x v="0"/>
    <x v="0"/>
  </r>
  <r>
    <x v="1"/>
    <x v="1"/>
    <x v="1"/>
    <x v="0"/>
    <x v="18"/>
    <x v="1130"/>
    <n v="0"/>
    <x v="1"/>
    <x v="1"/>
    <x v="1"/>
    <x v="0"/>
    <x v="1"/>
    <x v="1"/>
    <x v="1"/>
    <x v="3"/>
    <x v="0"/>
    <x v="3"/>
  </r>
  <r>
    <x v="1"/>
    <x v="1"/>
    <x v="1"/>
    <x v="0"/>
    <x v="355"/>
    <x v="584"/>
    <n v="1222156.1100000001"/>
    <x v="1"/>
    <x v="1"/>
    <x v="1"/>
    <x v="0"/>
    <x v="1"/>
    <x v="1"/>
    <x v="1"/>
    <x v="2"/>
    <x v="0"/>
    <x v="1"/>
  </r>
  <r>
    <x v="1"/>
    <x v="1"/>
    <x v="1"/>
    <x v="0"/>
    <x v="4"/>
    <x v="123"/>
    <n v="0"/>
    <x v="1"/>
    <x v="1"/>
    <x v="1"/>
    <x v="0"/>
    <x v="1"/>
    <x v="1"/>
    <x v="1"/>
    <x v="3"/>
    <x v="0"/>
    <x v="2"/>
  </r>
  <r>
    <x v="1"/>
    <x v="1"/>
    <x v="1"/>
    <x v="0"/>
    <x v="622"/>
    <x v="1255"/>
    <n v="0"/>
    <x v="1"/>
    <x v="1"/>
    <x v="1"/>
    <x v="0"/>
    <x v="1"/>
    <x v="1"/>
    <x v="1"/>
    <x v="3"/>
    <x v="1"/>
    <x v="6"/>
  </r>
  <r>
    <x v="1"/>
    <x v="1"/>
    <x v="1"/>
    <x v="0"/>
    <x v="18"/>
    <x v="1249"/>
    <n v="0"/>
    <x v="1"/>
    <x v="1"/>
    <x v="1"/>
    <x v="0"/>
    <x v="1"/>
    <x v="1"/>
    <x v="1"/>
    <x v="3"/>
    <x v="0"/>
    <x v="3"/>
  </r>
  <r>
    <x v="1"/>
    <x v="1"/>
    <x v="1"/>
    <x v="0"/>
    <x v="394"/>
    <x v="653"/>
    <n v="0"/>
    <x v="1"/>
    <x v="1"/>
    <x v="1"/>
    <x v="0"/>
    <x v="1"/>
    <x v="1"/>
    <x v="1"/>
    <x v="3"/>
    <x v="1"/>
    <x v="3"/>
  </r>
  <r>
    <x v="1"/>
    <x v="1"/>
    <x v="1"/>
    <x v="0"/>
    <x v="32"/>
    <x v="467"/>
    <n v="412000"/>
    <x v="1"/>
    <x v="1"/>
    <x v="1"/>
    <x v="0"/>
    <x v="1"/>
    <x v="1"/>
    <x v="1"/>
    <x v="5"/>
    <x v="0"/>
    <x v="1"/>
  </r>
  <r>
    <x v="1"/>
    <x v="1"/>
    <x v="1"/>
    <x v="0"/>
    <x v="284"/>
    <x v="461"/>
    <n v="0"/>
    <x v="1"/>
    <x v="1"/>
    <x v="1"/>
    <x v="0"/>
    <x v="1"/>
    <x v="1"/>
    <x v="1"/>
    <x v="3"/>
    <x v="0"/>
    <x v="7"/>
  </r>
  <r>
    <x v="1"/>
    <x v="1"/>
    <x v="1"/>
    <x v="0"/>
    <x v="394"/>
    <x v="653"/>
    <n v="0"/>
    <x v="1"/>
    <x v="1"/>
    <x v="1"/>
    <x v="0"/>
    <x v="1"/>
    <x v="1"/>
    <x v="1"/>
    <x v="3"/>
    <x v="1"/>
    <x v="7"/>
  </r>
  <r>
    <x v="1"/>
    <x v="1"/>
    <x v="1"/>
    <x v="0"/>
    <x v="11"/>
    <x v="254"/>
    <n v="0"/>
    <x v="1"/>
    <x v="1"/>
    <x v="1"/>
    <x v="0"/>
    <x v="1"/>
    <x v="1"/>
    <x v="1"/>
    <x v="1"/>
    <x v="0"/>
    <x v="5"/>
  </r>
  <r>
    <x v="1"/>
    <x v="1"/>
    <x v="1"/>
    <x v="0"/>
    <x v="246"/>
    <x v="385"/>
    <n v="198616.37"/>
    <x v="1"/>
    <x v="1"/>
    <x v="1"/>
    <x v="0"/>
    <x v="1"/>
    <x v="1"/>
    <x v="1"/>
    <x v="2"/>
    <x v="0"/>
    <x v="4"/>
  </r>
  <r>
    <x v="1"/>
    <x v="1"/>
    <x v="1"/>
    <x v="0"/>
    <x v="622"/>
    <x v="1255"/>
    <n v="0"/>
    <x v="1"/>
    <x v="1"/>
    <x v="1"/>
    <x v="0"/>
    <x v="1"/>
    <x v="1"/>
    <x v="1"/>
    <x v="3"/>
    <x v="1"/>
    <x v="0"/>
  </r>
  <r>
    <x v="1"/>
    <x v="1"/>
    <x v="1"/>
    <x v="0"/>
    <x v="429"/>
    <x v="804"/>
    <n v="0"/>
    <x v="1"/>
    <x v="1"/>
    <x v="1"/>
    <x v="0"/>
    <x v="1"/>
    <x v="1"/>
    <x v="1"/>
    <x v="1"/>
    <x v="1"/>
    <x v="3"/>
  </r>
  <r>
    <x v="1"/>
    <x v="1"/>
    <x v="1"/>
    <x v="0"/>
    <x v="279"/>
    <x v="454"/>
    <n v="0"/>
    <x v="1"/>
    <x v="1"/>
    <x v="1"/>
    <x v="0"/>
    <x v="1"/>
    <x v="1"/>
    <x v="1"/>
    <x v="3"/>
    <x v="0"/>
    <x v="0"/>
  </r>
  <r>
    <x v="1"/>
    <x v="1"/>
    <x v="1"/>
    <x v="0"/>
    <x v="509"/>
    <x v="928"/>
    <n v="0"/>
    <x v="1"/>
    <x v="1"/>
    <x v="1"/>
    <x v="0"/>
    <x v="1"/>
    <x v="1"/>
    <x v="1"/>
    <x v="3"/>
    <x v="0"/>
    <x v="7"/>
  </r>
  <r>
    <x v="1"/>
    <x v="1"/>
    <x v="1"/>
    <x v="0"/>
    <x v="11"/>
    <x v="1214"/>
    <n v="0"/>
    <x v="1"/>
    <x v="1"/>
    <x v="1"/>
    <x v="0"/>
    <x v="1"/>
    <x v="1"/>
    <x v="1"/>
    <x v="3"/>
    <x v="0"/>
    <x v="6"/>
  </r>
  <r>
    <x v="1"/>
    <x v="1"/>
    <x v="1"/>
    <x v="0"/>
    <x v="581"/>
    <x v="1097"/>
    <n v="-84879.78"/>
    <x v="1"/>
    <x v="1"/>
    <x v="1"/>
    <x v="0"/>
    <x v="1"/>
    <x v="1"/>
    <x v="1"/>
    <x v="3"/>
    <x v="0"/>
    <x v="7"/>
  </r>
  <r>
    <x v="1"/>
    <x v="1"/>
    <x v="1"/>
    <x v="0"/>
    <x v="11"/>
    <x v="1224"/>
    <n v="126882.89"/>
    <x v="1"/>
    <x v="1"/>
    <x v="1"/>
    <x v="0"/>
    <x v="1"/>
    <x v="1"/>
    <x v="1"/>
    <x v="3"/>
    <x v="0"/>
    <x v="1"/>
  </r>
  <r>
    <x v="1"/>
    <x v="1"/>
    <x v="1"/>
    <x v="0"/>
    <x v="63"/>
    <x v="229"/>
    <n v="0"/>
    <x v="1"/>
    <x v="1"/>
    <x v="1"/>
    <x v="0"/>
    <x v="1"/>
    <x v="1"/>
    <x v="1"/>
    <x v="3"/>
    <x v="0"/>
    <x v="0"/>
  </r>
  <r>
    <x v="1"/>
    <x v="1"/>
    <x v="1"/>
    <x v="0"/>
    <x v="5"/>
    <x v="621"/>
    <n v="0"/>
    <x v="1"/>
    <x v="1"/>
    <x v="1"/>
    <x v="0"/>
    <x v="1"/>
    <x v="1"/>
    <x v="1"/>
    <x v="2"/>
    <x v="0"/>
    <x v="3"/>
  </r>
  <r>
    <x v="1"/>
    <x v="1"/>
    <x v="1"/>
    <x v="0"/>
    <x v="208"/>
    <x v="306"/>
    <n v="0"/>
    <x v="1"/>
    <x v="1"/>
    <x v="1"/>
    <x v="0"/>
    <x v="1"/>
    <x v="1"/>
    <x v="1"/>
    <x v="1"/>
    <x v="0"/>
    <x v="6"/>
  </r>
  <r>
    <x v="1"/>
    <x v="1"/>
    <x v="1"/>
    <x v="0"/>
    <x v="532"/>
    <x v="969"/>
    <n v="0"/>
    <x v="1"/>
    <x v="1"/>
    <x v="1"/>
    <x v="0"/>
    <x v="1"/>
    <x v="1"/>
    <x v="1"/>
    <x v="3"/>
    <x v="0"/>
    <x v="3"/>
  </r>
  <r>
    <x v="1"/>
    <x v="1"/>
    <x v="1"/>
    <x v="0"/>
    <x v="208"/>
    <x v="306"/>
    <n v="0"/>
    <x v="1"/>
    <x v="1"/>
    <x v="1"/>
    <x v="0"/>
    <x v="1"/>
    <x v="1"/>
    <x v="1"/>
    <x v="1"/>
    <x v="0"/>
    <x v="3"/>
  </r>
  <r>
    <x v="1"/>
    <x v="1"/>
    <x v="1"/>
    <x v="0"/>
    <x v="41"/>
    <x v="366"/>
    <n v="0"/>
    <x v="1"/>
    <x v="1"/>
    <x v="1"/>
    <x v="0"/>
    <x v="1"/>
    <x v="1"/>
    <x v="1"/>
    <x v="1"/>
    <x v="0"/>
    <x v="1"/>
  </r>
  <r>
    <x v="1"/>
    <x v="1"/>
    <x v="1"/>
    <x v="0"/>
    <x v="517"/>
    <x v="943"/>
    <n v="0"/>
    <x v="1"/>
    <x v="1"/>
    <x v="1"/>
    <x v="0"/>
    <x v="1"/>
    <x v="1"/>
    <x v="1"/>
    <x v="3"/>
    <x v="1"/>
    <x v="4"/>
  </r>
  <r>
    <x v="1"/>
    <x v="1"/>
    <x v="1"/>
    <x v="0"/>
    <x v="11"/>
    <x v="1014"/>
    <n v="17921.740000000002"/>
    <x v="1"/>
    <x v="1"/>
    <x v="1"/>
    <x v="0"/>
    <x v="1"/>
    <x v="1"/>
    <x v="1"/>
    <x v="3"/>
    <x v="0"/>
    <x v="0"/>
  </r>
  <r>
    <x v="1"/>
    <x v="1"/>
    <x v="1"/>
    <x v="0"/>
    <x v="188"/>
    <x v="294"/>
    <n v="0"/>
    <x v="1"/>
    <x v="1"/>
    <x v="1"/>
    <x v="0"/>
    <x v="1"/>
    <x v="1"/>
    <x v="1"/>
    <x v="1"/>
    <x v="0"/>
    <x v="1"/>
  </r>
  <r>
    <x v="1"/>
    <x v="1"/>
    <x v="1"/>
    <x v="0"/>
    <x v="260"/>
    <x v="410"/>
    <n v="0"/>
    <x v="1"/>
    <x v="1"/>
    <x v="1"/>
    <x v="0"/>
    <x v="1"/>
    <x v="1"/>
    <x v="1"/>
    <x v="3"/>
    <x v="0"/>
    <x v="7"/>
  </r>
  <r>
    <x v="1"/>
    <x v="1"/>
    <x v="1"/>
    <x v="0"/>
    <x v="11"/>
    <x v="900"/>
    <n v="0"/>
    <x v="1"/>
    <x v="1"/>
    <x v="1"/>
    <x v="0"/>
    <x v="1"/>
    <x v="1"/>
    <x v="1"/>
    <x v="3"/>
    <x v="0"/>
    <x v="2"/>
  </r>
  <r>
    <x v="1"/>
    <x v="1"/>
    <x v="1"/>
    <x v="0"/>
    <x v="13"/>
    <x v="842"/>
    <n v="0"/>
    <x v="1"/>
    <x v="1"/>
    <x v="1"/>
    <x v="0"/>
    <x v="1"/>
    <x v="1"/>
    <x v="1"/>
    <x v="1"/>
    <x v="0"/>
    <x v="7"/>
  </r>
  <r>
    <x v="1"/>
    <x v="1"/>
    <x v="1"/>
    <x v="0"/>
    <x v="41"/>
    <x v="1244"/>
    <n v="0"/>
    <x v="1"/>
    <x v="1"/>
    <x v="1"/>
    <x v="0"/>
    <x v="1"/>
    <x v="1"/>
    <x v="1"/>
    <x v="3"/>
    <x v="0"/>
    <x v="2"/>
  </r>
  <r>
    <x v="1"/>
    <x v="1"/>
    <x v="1"/>
    <x v="0"/>
    <x v="391"/>
    <x v="649"/>
    <n v="8581.35"/>
    <x v="1"/>
    <x v="1"/>
    <x v="1"/>
    <x v="0"/>
    <x v="1"/>
    <x v="1"/>
    <x v="1"/>
    <x v="2"/>
    <x v="0"/>
    <x v="4"/>
  </r>
  <r>
    <x v="1"/>
    <x v="1"/>
    <x v="1"/>
    <x v="0"/>
    <x v="248"/>
    <x v="893"/>
    <n v="0"/>
    <x v="1"/>
    <x v="1"/>
    <x v="1"/>
    <x v="0"/>
    <x v="1"/>
    <x v="1"/>
    <x v="1"/>
    <x v="1"/>
    <x v="1"/>
    <x v="6"/>
  </r>
  <r>
    <x v="1"/>
    <x v="1"/>
    <x v="1"/>
    <x v="0"/>
    <x v="352"/>
    <x v="579"/>
    <n v="0"/>
    <x v="1"/>
    <x v="1"/>
    <x v="1"/>
    <x v="0"/>
    <x v="1"/>
    <x v="1"/>
    <x v="1"/>
    <x v="4"/>
    <x v="0"/>
    <x v="6"/>
  </r>
  <r>
    <x v="1"/>
    <x v="1"/>
    <x v="1"/>
    <x v="0"/>
    <x v="3"/>
    <x v="3"/>
    <n v="0"/>
    <x v="1"/>
    <x v="1"/>
    <x v="1"/>
    <x v="0"/>
    <x v="1"/>
    <x v="1"/>
    <x v="1"/>
    <x v="2"/>
    <x v="0"/>
    <x v="6"/>
  </r>
  <r>
    <x v="1"/>
    <x v="1"/>
    <x v="1"/>
    <x v="0"/>
    <x v="87"/>
    <x v="105"/>
    <n v="0"/>
    <x v="1"/>
    <x v="1"/>
    <x v="1"/>
    <x v="0"/>
    <x v="1"/>
    <x v="1"/>
    <x v="1"/>
    <x v="0"/>
    <x v="0"/>
    <x v="2"/>
  </r>
  <r>
    <x v="1"/>
    <x v="1"/>
    <x v="1"/>
    <x v="0"/>
    <x v="493"/>
    <x v="1363"/>
    <n v="0"/>
    <x v="1"/>
    <x v="1"/>
    <x v="1"/>
    <x v="0"/>
    <x v="1"/>
    <x v="1"/>
    <x v="1"/>
    <x v="1"/>
    <x v="1"/>
    <x v="4"/>
  </r>
  <r>
    <x v="1"/>
    <x v="1"/>
    <x v="1"/>
    <x v="0"/>
    <x v="215"/>
    <x v="321"/>
    <n v="0"/>
    <x v="1"/>
    <x v="1"/>
    <x v="1"/>
    <x v="0"/>
    <x v="1"/>
    <x v="1"/>
    <x v="1"/>
    <x v="3"/>
    <x v="1"/>
    <x v="2"/>
  </r>
  <r>
    <x v="1"/>
    <x v="1"/>
    <x v="1"/>
    <x v="0"/>
    <x v="516"/>
    <x v="941"/>
    <n v="0"/>
    <x v="1"/>
    <x v="1"/>
    <x v="1"/>
    <x v="0"/>
    <x v="1"/>
    <x v="1"/>
    <x v="1"/>
    <x v="3"/>
    <x v="0"/>
    <x v="7"/>
  </r>
  <r>
    <x v="1"/>
    <x v="1"/>
    <x v="1"/>
    <x v="0"/>
    <x v="161"/>
    <x v="239"/>
    <n v="259983.41"/>
    <x v="1"/>
    <x v="1"/>
    <x v="1"/>
    <x v="0"/>
    <x v="1"/>
    <x v="1"/>
    <x v="1"/>
    <x v="3"/>
    <x v="0"/>
    <x v="3"/>
  </r>
  <r>
    <x v="1"/>
    <x v="1"/>
    <x v="1"/>
    <x v="0"/>
    <x v="585"/>
    <x v="1108"/>
    <n v="-3168614.93"/>
    <x v="1"/>
    <x v="1"/>
    <x v="1"/>
    <x v="0"/>
    <x v="1"/>
    <x v="1"/>
    <x v="1"/>
    <x v="3"/>
    <x v="1"/>
    <x v="3"/>
  </r>
  <r>
    <x v="1"/>
    <x v="1"/>
    <x v="1"/>
    <x v="0"/>
    <x v="604"/>
    <x v="1162"/>
    <n v="0"/>
    <x v="1"/>
    <x v="1"/>
    <x v="1"/>
    <x v="0"/>
    <x v="1"/>
    <x v="1"/>
    <x v="1"/>
    <x v="3"/>
    <x v="0"/>
    <x v="6"/>
  </r>
  <r>
    <x v="1"/>
    <x v="1"/>
    <x v="1"/>
    <x v="0"/>
    <x v="196"/>
    <x v="289"/>
    <n v="0"/>
    <x v="1"/>
    <x v="1"/>
    <x v="1"/>
    <x v="0"/>
    <x v="1"/>
    <x v="1"/>
    <x v="1"/>
    <x v="0"/>
    <x v="0"/>
    <x v="4"/>
  </r>
  <r>
    <x v="1"/>
    <x v="1"/>
    <x v="1"/>
    <x v="0"/>
    <x v="43"/>
    <x v="426"/>
    <n v="0"/>
    <x v="1"/>
    <x v="1"/>
    <x v="1"/>
    <x v="0"/>
    <x v="1"/>
    <x v="1"/>
    <x v="1"/>
    <x v="0"/>
    <x v="0"/>
    <x v="3"/>
  </r>
  <r>
    <x v="1"/>
    <x v="1"/>
    <x v="1"/>
    <x v="0"/>
    <x v="238"/>
    <x v="367"/>
    <n v="1019674.93"/>
    <x v="1"/>
    <x v="1"/>
    <x v="1"/>
    <x v="0"/>
    <x v="1"/>
    <x v="1"/>
    <x v="1"/>
    <x v="0"/>
    <x v="0"/>
    <x v="6"/>
  </r>
  <r>
    <x v="1"/>
    <x v="1"/>
    <x v="1"/>
    <x v="0"/>
    <x v="101"/>
    <x v="124"/>
    <n v="0"/>
    <x v="1"/>
    <x v="1"/>
    <x v="1"/>
    <x v="0"/>
    <x v="1"/>
    <x v="1"/>
    <x v="1"/>
    <x v="0"/>
    <x v="0"/>
    <x v="1"/>
  </r>
  <r>
    <x v="1"/>
    <x v="1"/>
    <x v="1"/>
    <x v="0"/>
    <x v="184"/>
    <x v="272"/>
    <n v="0"/>
    <x v="1"/>
    <x v="1"/>
    <x v="1"/>
    <x v="0"/>
    <x v="1"/>
    <x v="1"/>
    <x v="1"/>
    <x v="0"/>
    <x v="0"/>
    <x v="5"/>
  </r>
  <r>
    <x v="1"/>
    <x v="1"/>
    <x v="1"/>
    <x v="0"/>
    <x v="290"/>
    <x v="477"/>
    <n v="0"/>
    <x v="1"/>
    <x v="1"/>
    <x v="1"/>
    <x v="0"/>
    <x v="1"/>
    <x v="1"/>
    <x v="1"/>
    <x v="5"/>
    <x v="1"/>
    <x v="7"/>
  </r>
  <r>
    <x v="1"/>
    <x v="1"/>
    <x v="1"/>
    <x v="0"/>
    <x v="583"/>
    <x v="1102"/>
    <n v="0"/>
    <x v="1"/>
    <x v="1"/>
    <x v="1"/>
    <x v="0"/>
    <x v="1"/>
    <x v="1"/>
    <x v="1"/>
    <x v="1"/>
    <x v="0"/>
    <x v="4"/>
  </r>
  <r>
    <x v="1"/>
    <x v="1"/>
    <x v="1"/>
    <x v="0"/>
    <x v="41"/>
    <x v="603"/>
    <n v="220528.09"/>
    <x v="1"/>
    <x v="1"/>
    <x v="1"/>
    <x v="0"/>
    <x v="1"/>
    <x v="1"/>
    <x v="1"/>
    <x v="3"/>
    <x v="0"/>
    <x v="3"/>
  </r>
  <r>
    <x v="1"/>
    <x v="1"/>
    <x v="1"/>
    <x v="0"/>
    <x v="108"/>
    <x v="169"/>
    <n v="0"/>
    <x v="1"/>
    <x v="1"/>
    <x v="1"/>
    <x v="0"/>
    <x v="1"/>
    <x v="1"/>
    <x v="1"/>
    <x v="4"/>
    <x v="1"/>
    <x v="6"/>
  </r>
  <r>
    <x v="1"/>
    <x v="1"/>
    <x v="1"/>
    <x v="0"/>
    <x v="79"/>
    <x v="95"/>
    <n v="0"/>
    <x v="1"/>
    <x v="1"/>
    <x v="1"/>
    <x v="0"/>
    <x v="1"/>
    <x v="1"/>
    <x v="1"/>
    <x v="0"/>
    <x v="0"/>
    <x v="3"/>
  </r>
  <r>
    <x v="1"/>
    <x v="1"/>
    <x v="1"/>
    <x v="0"/>
    <x v="4"/>
    <x v="4"/>
    <n v="3950000"/>
    <x v="1"/>
    <x v="1"/>
    <x v="1"/>
    <x v="0"/>
    <x v="1"/>
    <x v="1"/>
    <x v="1"/>
    <x v="3"/>
    <x v="0"/>
    <x v="0"/>
  </r>
  <r>
    <x v="1"/>
    <x v="1"/>
    <x v="1"/>
    <x v="0"/>
    <x v="414"/>
    <x v="685"/>
    <n v="485416.73"/>
    <x v="1"/>
    <x v="1"/>
    <x v="1"/>
    <x v="0"/>
    <x v="1"/>
    <x v="1"/>
    <x v="1"/>
    <x v="2"/>
    <x v="2"/>
    <x v="4"/>
  </r>
  <r>
    <x v="1"/>
    <x v="1"/>
    <x v="1"/>
    <x v="0"/>
    <x v="41"/>
    <x v="811"/>
    <n v="0"/>
    <x v="1"/>
    <x v="1"/>
    <x v="1"/>
    <x v="0"/>
    <x v="1"/>
    <x v="1"/>
    <x v="1"/>
    <x v="3"/>
    <x v="0"/>
    <x v="5"/>
  </r>
  <r>
    <x v="1"/>
    <x v="1"/>
    <x v="1"/>
    <x v="0"/>
    <x v="529"/>
    <x v="966"/>
    <n v="0"/>
    <x v="1"/>
    <x v="1"/>
    <x v="1"/>
    <x v="0"/>
    <x v="1"/>
    <x v="1"/>
    <x v="1"/>
    <x v="0"/>
    <x v="0"/>
    <x v="1"/>
  </r>
  <r>
    <x v="1"/>
    <x v="1"/>
    <x v="1"/>
    <x v="0"/>
    <x v="208"/>
    <x v="306"/>
    <n v="0"/>
    <x v="1"/>
    <x v="1"/>
    <x v="1"/>
    <x v="0"/>
    <x v="1"/>
    <x v="1"/>
    <x v="1"/>
    <x v="1"/>
    <x v="0"/>
    <x v="1"/>
  </r>
  <r>
    <x v="1"/>
    <x v="1"/>
    <x v="1"/>
    <x v="0"/>
    <x v="18"/>
    <x v="847"/>
    <n v="0"/>
    <x v="1"/>
    <x v="1"/>
    <x v="1"/>
    <x v="0"/>
    <x v="1"/>
    <x v="1"/>
    <x v="1"/>
    <x v="3"/>
    <x v="0"/>
    <x v="2"/>
  </r>
  <r>
    <x v="1"/>
    <x v="1"/>
    <x v="1"/>
    <x v="0"/>
    <x v="147"/>
    <x v="203"/>
    <n v="-71231.42"/>
    <x v="1"/>
    <x v="1"/>
    <x v="1"/>
    <x v="0"/>
    <x v="1"/>
    <x v="1"/>
    <x v="1"/>
    <x v="3"/>
    <x v="0"/>
    <x v="0"/>
  </r>
  <r>
    <x v="1"/>
    <x v="1"/>
    <x v="1"/>
    <x v="0"/>
    <x v="13"/>
    <x v="1103"/>
    <n v="0"/>
    <x v="1"/>
    <x v="1"/>
    <x v="1"/>
    <x v="0"/>
    <x v="1"/>
    <x v="1"/>
    <x v="1"/>
    <x v="3"/>
    <x v="0"/>
    <x v="0"/>
  </r>
  <r>
    <x v="1"/>
    <x v="1"/>
    <x v="1"/>
    <x v="0"/>
    <x v="346"/>
    <x v="995"/>
    <n v="316515.78999999998"/>
    <x v="1"/>
    <x v="1"/>
    <x v="1"/>
    <x v="0"/>
    <x v="1"/>
    <x v="1"/>
    <x v="1"/>
    <x v="3"/>
    <x v="1"/>
    <x v="1"/>
  </r>
  <r>
    <x v="1"/>
    <x v="1"/>
    <x v="1"/>
    <x v="0"/>
    <x v="93"/>
    <x v="202"/>
    <n v="0"/>
    <x v="1"/>
    <x v="1"/>
    <x v="1"/>
    <x v="0"/>
    <x v="1"/>
    <x v="1"/>
    <x v="1"/>
    <x v="0"/>
    <x v="0"/>
    <x v="4"/>
  </r>
  <r>
    <x v="1"/>
    <x v="1"/>
    <x v="1"/>
    <x v="0"/>
    <x v="212"/>
    <x v="1309"/>
    <n v="0"/>
    <x v="1"/>
    <x v="1"/>
    <x v="1"/>
    <x v="0"/>
    <x v="1"/>
    <x v="1"/>
    <x v="1"/>
    <x v="0"/>
    <x v="0"/>
    <x v="5"/>
  </r>
  <r>
    <x v="1"/>
    <x v="1"/>
    <x v="1"/>
    <x v="0"/>
    <x v="105"/>
    <x v="133"/>
    <n v="0"/>
    <x v="1"/>
    <x v="1"/>
    <x v="1"/>
    <x v="0"/>
    <x v="1"/>
    <x v="1"/>
    <x v="1"/>
    <x v="6"/>
    <x v="1"/>
    <x v="4"/>
  </r>
  <r>
    <x v="1"/>
    <x v="1"/>
    <x v="1"/>
    <x v="0"/>
    <x v="41"/>
    <x v="351"/>
    <n v="0"/>
    <x v="1"/>
    <x v="1"/>
    <x v="1"/>
    <x v="0"/>
    <x v="1"/>
    <x v="1"/>
    <x v="1"/>
    <x v="3"/>
    <x v="0"/>
    <x v="6"/>
  </r>
  <r>
    <x v="1"/>
    <x v="1"/>
    <x v="1"/>
    <x v="0"/>
    <x v="31"/>
    <x v="1036"/>
    <n v="0"/>
    <x v="1"/>
    <x v="1"/>
    <x v="1"/>
    <x v="0"/>
    <x v="1"/>
    <x v="1"/>
    <x v="1"/>
    <x v="0"/>
    <x v="0"/>
    <x v="6"/>
  </r>
  <r>
    <x v="1"/>
    <x v="1"/>
    <x v="1"/>
    <x v="0"/>
    <x v="1"/>
    <x v="692"/>
    <n v="5395.82"/>
    <x v="1"/>
    <x v="1"/>
    <x v="1"/>
    <x v="0"/>
    <x v="1"/>
    <x v="1"/>
    <x v="1"/>
    <x v="3"/>
    <x v="0"/>
    <x v="2"/>
  </r>
  <r>
    <x v="1"/>
    <x v="1"/>
    <x v="1"/>
    <x v="0"/>
    <x v="219"/>
    <x v="1139"/>
    <n v="0"/>
    <x v="1"/>
    <x v="1"/>
    <x v="1"/>
    <x v="0"/>
    <x v="1"/>
    <x v="1"/>
    <x v="1"/>
    <x v="3"/>
    <x v="0"/>
    <x v="1"/>
  </r>
  <r>
    <x v="1"/>
    <x v="1"/>
    <x v="1"/>
    <x v="0"/>
    <x v="610"/>
    <x v="1179"/>
    <n v="47587.75"/>
    <x v="1"/>
    <x v="1"/>
    <x v="1"/>
    <x v="0"/>
    <x v="1"/>
    <x v="1"/>
    <x v="1"/>
    <x v="3"/>
    <x v="1"/>
    <x v="6"/>
  </r>
  <r>
    <x v="1"/>
    <x v="1"/>
    <x v="1"/>
    <x v="0"/>
    <x v="136"/>
    <x v="394"/>
    <n v="302776.13"/>
    <x v="1"/>
    <x v="1"/>
    <x v="1"/>
    <x v="0"/>
    <x v="1"/>
    <x v="1"/>
    <x v="1"/>
    <x v="0"/>
    <x v="0"/>
    <x v="1"/>
  </r>
  <r>
    <x v="1"/>
    <x v="1"/>
    <x v="1"/>
    <x v="0"/>
    <x v="226"/>
    <x v="340"/>
    <n v="0"/>
    <x v="1"/>
    <x v="1"/>
    <x v="1"/>
    <x v="0"/>
    <x v="1"/>
    <x v="1"/>
    <x v="1"/>
    <x v="3"/>
    <x v="0"/>
    <x v="4"/>
  </r>
  <r>
    <x v="1"/>
    <x v="1"/>
    <x v="1"/>
    <x v="0"/>
    <x v="348"/>
    <x v="571"/>
    <n v="0"/>
    <x v="1"/>
    <x v="1"/>
    <x v="1"/>
    <x v="0"/>
    <x v="1"/>
    <x v="1"/>
    <x v="1"/>
    <x v="4"/>
    <x v="0"/>
    <x v="3"/>
  </r>
  <r>
    <x v="1"/>
    <x v="1"/>
    <x v="1"/>
    <x v="0"/>
    <x v="41"/>
    <x v="1257"/>
    <n v="0"/>
    <x v="1"/>
    <x v="1"/>
    <x v="1"/>
    <x v="0"/>
    <x v="1"/>
    <x v="1"/>
    <x v="1"/>
    <x v="3"/>
    <x v="0"/>
    <x v="2"/>
  </r>
  <r>
    <x v="1"/>
    <x v="1"/>
    <x v="1"/>
    <x v="0"/>
    <x v="577"/>
    <x v="1090"/>
    <n v="0"/>
    <x v="1"/>
    <x v="1"/>
    <x v="1"/>
    <x v="0"/>
    <x v="1"/>
    <x v="1"/>
    <x v="1"/>
    <x v="0"/>
    <x v="0"/>
    <x v="7"/>
  </r>
  <r>
    <x v="1"/>
    <x v="1"/>
    <x v="1"/>
    <x v="0"/>
    <x v="226"/>
    <x v="340"/>
    <n v="0"/>
    <x v="1"/>
    <x v="1"/>
    <x v="1"/>
    <x v="0"/>
    <x v="1"/>
    <x v="1"/>
    <x v="1"/>
    <x v="3"/>
    <x v="0"/>
    <x v="6"/>
  </r>
  <r>
    <x v="1"/>
    <x v="1"/>
    <x v="1"/>
    <x v="0"/>
    <x v="252"/>
    <x v="395"/>
    <n v="1860065.38"/>
    <x v="1"/>
    <x v="1"/>
    <x v="1"/>
    <x v="0"/>
    <x v="1"/>
    <x v="1"/>
    <x v="1"/>
    <x v="1"/>
    <x v="1"/>
    <x v="7"/>
  </r>
  <r>
    <x v="1"/>
    <x v="1"/>
    <x v="1"/>
    <x v="0"/>
    <x v="196"/>
    <x v="289"/>
    <n v="0"/>
    <x v="1"/>
    <x v="1"/>
    <x v="1"/>
    <x v="0"/>
    <x v="1"/>
    <x v="1"/>
    <x v="1"/>
    <x v="0"/>
    <x v="0"/>
    <x v="3"/>
  </r>
  <r>
    <x v="1"/>
    <x v="1"/>
    <x v="1"/>
    <x v="0"/>
    <x v="1"/>
    <x v="1233"/>
    <n v="1113641.33"/>
    <x v="1"/>
    <x v="1"/>
    <x v="1"/>
    <x v="0"/>
    <x v="1"/>
    <x v="1"/>
    <x v="1"/>
    <x v="3"/>
    <x v="0"/>
    <x v="5"/>
  </r>
  <r>
    <x v="1"/>
    <x v="1"/>
    <x v="1"/>
    <x v="0"/>
    <x v="41"/>
    <x v="1129"/>
    <n v="23736.86"/>
    <x v="1"/>
    <x v="1"/>
    <x v="1"/>
    <x v="0"/>
    <x v="1"/>
    <x v="1"/>
    <x v="1"/>
    <x v="3"/>
    <x v="0"/>
    <x v="1"/>
  </r>
  <r>
    <x v="1"/>
    <x v="1"/>
    <x v="1"/>
    <x v="0"/>
    <x v="13"/>
    <x v="1300"/>
    <n v="70457.539999999994"/>
    <x v="1"/>
    <x v="1"/>
    <x v="1"/>
    <x v="0"/>
    <x v="1"/>
    <x v="1"/>
    <x v="1"/>
    <x v="3"/>
    <x v="0"/>
    <x v="4"/>
  </r>
  <r>
    <x v="1"/>
    <x v="1"/>
    <x v="1"/>
    <x v="0"/>
    <x v="11"/>
    <x v="160"/>
    <n v="0"/>
    <x v="1"/>
    <x v="1"/>
    <x v="1"/>
    <x v="0"/>
    <x v="1"/>
    <x v="1"/>
    <x v="1"/>
    <x v="3"/>
    <x v="0"/>
    <x v="4"/>
  </r>
  <r>
    <x v="1"/>
    <x v="1"/>
    <x v="1"/>
    <x v="0"/>
    <x v="18"/>
    <x v="706"/>
    <n v="5338337.17"/>
    <x v="1"/>
    <x v="1"/>
    <x v="1"/>
    <x v="0"/>
    <x v="1"/>
    <x v="1"/>
    <x v="1"/>
    <x v="3"/>
    <x v="0"/>
    <x v="7"/>
  </r>
  <r>
    <x v="1"/>
    <x v="1"/>
    <x v="1"/>
    <x v="0"/>
    <x v="469"/>
    <x v="1280"/>
    <n v="0"/>
    <x v="1"/>
    <x v="1"/>
    <x v="1"/>
    <x v="0"/>
    <x v="1"/>
    <x v="1"/>
    <x v="1"/>
    <x v="3"/>
    <x v="0"/>
    <x v="5"/>
  </r>
  <r>
    <x v="1"/>
    <x v="1"/>
    <x v="1"/>
    <x v="0"/>
    <x v="393"/>
    <x v="652"/>
    <n v="107120.9"/>
    <x v="1"/>
    <x v="1"/>
    <x v="1"/>
    <x v="0"/>
    <x v="1"/>
    <x v="1"/>
    <x v="1"/>
    <x v="2"/>
    <x v="0"/>
    <x v="3"/>
  </r>
  <r>
    <x v="1"/>
    <x v="1"/>
    <x v="1"/>
    <x v="0"/>
    <x v="103"/>
    <x v="206"/>
    <n v="0"/>
    <x v="1"/>
    <x v="1"/>
    <x v="1"/>
    <x v="0"/>
    <x v="1"/>
    <x v="1"/>
    <x v="1"/>
    <x v="0"/>
    <x v="0"/>
    <x v="3"/>
  </r>
  <r>
    <x v="1"/>
    <x v="1"/>
    <x v="1"/>
    <x v="0"/>
    <x v="256"/>
    <x v="1175"/>
    <n v="0"/>
    <x v="1"/>
    <x v="1"/>
    <x v="1"/>
    <x v="0"/>
    <x v="1"/>
    <x v="1"/>
    <x v="1"/>
    <x v="3"/>
    <x v="0"/>
    <x v="1"/>
  </r>
  <r>
    <x v="1"/>
    <x v="1"/>
    <x v="1"/>
    <x v="0"/>
    <x v="320"/>
    <x v="516"/>
    <n v="0"/>
    <x v="1"/>
    <x v="1"/>
    <x v="1"/>
    <x v="0"/>
    <x v="1"/>
    <x v="1"/>
    <x v="1"/>
    <x v="0"/>
    <x v="0"/>
    <x v="7"/>
  </r>
  <r>
    <x v="1"/>
    <x v="1"/>
    <x v="1"/>
    <x v="0"/>
    <x v="103"/>
    <x v="1231"/>
    <n v="0"/>
    <x v="1"/>
    <x v="1"/>
    <x v="1"/>
    <x v="0"/>
    <x v="1"/>
    <x v="1"/>
    <x v="1"/>
    <x v="0"/>
    <x v="0"/>
    <x v="4"/>
  </r>
  <r>
    <x v="1"/>
    <x v="1"/>
    <x v="1"/>
    <x v="0"/>
    <x v="115"/>
    <x v="145"/>
    <n v="0"/>
    <x v="1"/>
    <x v="1"/>
    <x v="1"/>
    <x v="0"/>
    <x v="1"/>
    <x v="1"/>
    <x v="1"/>
    <x v="0"/>
    <x v="0"/>
    <x v="7"/>
  </r>
  <r>
    <x v="1"/>
    <x v="1"/>
    <x v="1"/>
    <x v="0"/>
    <x v="525"/>
    <x v="1061"/>
    <n v="0"/>
    <x v="1"/>
    <x v="1"/>
    <x v="1"/>
    <x v="0"/>
    <x v="1"/>
    <x v="1"/>
    <x v="1"/>
    <x v="3"/>
    <x v="0"/>
    <x v="1"/>
  </r>
  <r>
    <x v="1"/>
    <x v="1"/>
    <x v="1"/>
    <x v="0"/>
    <x v="34"/>
    <x v="142"/>
    <n v="0"/>
    <x v="1"/>
    <x v="1"/>
    <x v="1"/>
    <x v="0"/>
    <x v="1"/>
    <x v="1"/>
    <x v="1"/>
    <x v="0"/>
    <x v="0"/>
    <x v="6"/>
  </r>
  <r>
    <x v="1"/>
    <x v="1"/>
    <x v="1"/>
    <x v="0"/>
    <x v="303"/>
    <x v="492"/>
    <n v="0"/>
    <x v="1"/>
    <x v="1"/>
    <x v="1"/>
    <x v="0"/>
    <x v="1"/>
    <x v="1"/>
    <x v="1"/>
    <x v="6"/>
    <x v="1"/>
    <x v="1"/>
  </r>
  <r>
    <x v="1"/>
    <x v="1"/>
    <x v="1"/>
    <x v="0"/>
    <x v="346"/>
    <x v="567"/>
    <n v="8709.64"/>
    <x v="1"/>
    <x v="1"/>
    <x v="1"/>
    <x v="0"/>
    <x v="1"/>
    <x v="1"/>
    <x v="1"/>
    <x v="4"/>
    <x v="0"/>
    <x v="6"/>
  </r>
  <r>
    <x v="1"/>
    <x v="1"/>
    <x v="1"/>
    <x v="0"/>
    <x v="13"/>
    <x v="1241"/>
    <n v="0"/>
    <x v="1"/>
    <x v="1"/>
    <x v="1"/>
    <x v="0"/>
    <x v="1"/>
    <x v="1"/>
    <x v="1"/>
    <x v="3"/>
    <x v="0"/>
    <x v="4"/>
  </r>
  <r>
    <x v="1"/>
    <x v="1"/>
    <x v="1"/>
    <x v="0"/>
    <x v="139"/>
    <x v="1048"/>
    <n v="0"/>
    <x v="1"/>
    <x v="1"/>
    <x v="1"/>
    <x v="0"/>
    <x v="1"/>
    <x v="1"/>
    <x v="1"/>
    <x v="3"/>
    <x v="0"/>
    <x v="5"/>
  </r>
  <r>
    <x v="1"/>
    <x v="1"/>
    <x v="1"/>
    <x v="0"/>
    <x v="41"/>
    <x v="1196"/>
    <n v="0"/>
    <x v="1"/>
    <x v="1"/>
    <x v="1"/>
    <x v="0"/>
    <x v="1"/>
    <x v="1"/>
    <x v="1"/>
    <x v="3"/>
    <x v="0"/>
    <x v="5"/>
  </r>
  <r>
    <x v="1"/>
    <x v="1"/>
    <x v="1"/>
    <x v="0"/>
    <x v="30"/>
    <x v="1330"/>
    <n v="7861.34"/>
    <x v="1"/>
    <x v="1"/>
    <x v="1"/>
    <x v="0"/>
    <x v="1"/>
    <x v="1"/>
    <x v="1"/>
    <x v="3"/>
    <x v="0"/>
    <x v="2"/>
  </r>
  <r>
    <x v="1"/>
    <x v="1"/>
    <x v="1"/>
    <x v="0"/>
    <x v="11"/>
    <x v="1306"/>
    <n v="0"/>
    <x v="1"/>
    <x v="1"/>
    <x v="1"/>
    <x v="0"/>
    <x v="1"/>
    <x v="1"/>
    <x v="1"/>
    <x v="3"/>
    <x v="0"/>
    <x v="1"/>
  </r>
  <r>
    <x v="1"/>
    <x v="1"/>
    <x v="1"/>
    <x v="0"/>
    <x v="88"/>
    <x v="412"/>
    <n v="0"/>
    <x v="1"/>
    <x v="1"/>
    <x v="1"/>
    <x v="0"/>
    <x v="1"/>
    <x v="1"/>
    <x v="1"/>
    <x v="0"/>
    <x v="0"/>
    <x v="5"/>
  </r>
  <r>
    <x v="1"/>
    <x v="1"/>
    <x v="1"/>
    <x v="0"/>
    <x v="581"/>
    <x v="1097"/>
    <n v="-83990.85"/>
    <x v="1"/>
    <x v="1"/>
    <x v="1"/>
    <x v="0"/>
    <x v="1"/>
    <x v="1"/>
    <x v="1"/>
    <x v="3"/>
    <x v="0"/>
    <x v="1"/>
  </r>
  <r>
    <x v="1"/>
    <x v="1"/>
    <x v="1"/>
    <x v="0"/>
    <x v="18"/>
    <x v="1028"/>
    <n v="0"/>
    <x v="1"/>
    <x v="1"/>
    <x v="1"/>
    <x v="0"/>
    <x v="1"/>
    <x v="1"/>
    <x v="1"/>
    <x v="3"/>
    <x v="0"/>
    <x v="4"/>
  </r>
  <r>
    <x v="1"/>
    <x v="1"/>
    <x v="1"/>
    <x v="0"/>
    <x v="478"/>
    <x v="844"/>
    <n v="0"/>
    <x v="1"/>
    <x v="1"/>
    <x v="1"/>
    <x v="0"/>
    <x v="1"/>
    <x v="1"/>
    <x v="1"/>
    <x v="3"/>
    <x v="0"/>
    <x v="1"/>
  </r>
  <r>
    <x v="1"/>
    <x v="1"/>
    <x v="1"/>
    <x v="0"/>
    <x v="136"/>
    <x v="185"/>
    <n v="0"/>
    <x v="1"/>
    <x v="1"/>
    <x v="1"/>
    <x v="0"/>
    <x v="1"/>
    <x v="1"/>
    <x v="1"/>
    <x v="0"/>
    <x v="0"/>
    <x v="5"/>
  </r>
  <r>
    <x v="1"/>
    <x v="1"/>
    <x v="1"/>
    <x v="0"/>
    <x v="74"/>
    <x v="90"/>
    <n v="0"/>
    <x v="1"/>
    <x v="1"/>
    <x v="1"/>
    <x v="0"/>
    <x v="1"/>
    <x v="1"/>
    <x v="1"/>
    <x v="0"/>
    <x v="0"/>
    <x v="7"/>
  </r>
  <r>
    <x v="1"/>
    <x v="1"/>
    <x v="1"/>
    <x v="0"/>
    <x v="18"/>
    <x v="712"/>
    <n v="0"/>
    <x v="1"/>
    <x v="1"/>
    <x v="1"/>
    <x v="0"/>
    <x v="1"/>
    <x v="1"/>
    <x v="1"/>
    <x v="3"/>
    <x v="0"/>
    <x v="3"/>
  </r>
  <r>
    <x v="1"/>
    <x v="1"/>
    <x v="1"/>
    <x v="0"/>
    <x v="509"/>
    <x v="938"/>
    <n v="0"/>
    <x v="1"/>
    <x v="1"/>
    <x v="1"/>
    <x v="0"/>
    <x v="1"/>
    <x v="1"/>
    <x v="1"/>
    <x v="3"/>
    <x v="1"/>
    <x v="3"/>
  </r>
  <r>
    <x v="1"/>
    <x v="1"/>
    <x v="1"/>
    <x v="0"/>
    <x v="93"/>
    <x v="129"/>
    <n v="0"/>
    <x v="1"/>
    <x v="1"/>
    <x v="1"/>
    <x v="0"/>
    <x v="1"/>
    <x v="1"/>
    <x v="1"/>
    <x v="0"/>
    <x v="0"/>
    <x v="4"/>
  </r>
  <r>
    <x v="1"/>
    <x v="1"/>
    <x v="1"/>
    <x v="0"/>
    <x v="41"/>
    <x v="595"/>
    <n v="0"/>
    <x v="1"/>
    <x v="1"/>
    <x v="1"/>
    <x v="0"/>
    <x v="1"/>
    <x v="1"/>
    <x v="1"/>
    <x v="3"/>
    <x v="0"/>
    <x v="6"/>
  </r>
  <r>
    <x v="1"/>
    <x v="1"/>
    <x v="1"/>
    <x v="0"/>
    <x v="11"/>
    <x v="958"/>
    <n v="0"/>
    <x v="1"/>
    <x v="1"/>
    <x v="1"/>
    <x v="0"/>
    <x v="1"/>
    <x v="1"/>
    <x v="1"/>
    <x v="3"/>
    <x v="0"/>
    <x v="6"/>
  </r>
  <r>
    <x v="1"/>
    <x v="1"/>
    <x v="1"/>
    <x v="0"/>
    <x v="93"/>
    <x v="202"/>
    <n v="0"/>
    <x v="1"/>
    <x v="1"/>
    <x v="1"/>
    <x v="0"/>
    <x v="1"/>
    <x v="1"/>
    <x v="1"/>
    <x v="0"/>
    <x v="0"/>
    <x v="3"/>
  </r>
  <r>
    <x v="1"/>
    <x v="1"/>
    <x v="1"/>
    <x v="0"/>
    <x v="32"/>
    <x v="1353"/>
    <n v="813601.39"/>
    <x v="1"/>
    <x v="1"/>
    <x v="1"/>
    <x v="0"/>
    <x v="1"/>
    <x v="1"/>
    <x v="1"/>
    <x v="3"/>
    <x v="0"/>
    <x v="3"/>
  </r>
  <r>
    <x v="1"/>
    <x v="1"/>
    <x v="1"/>
    <x v="0"/>
    <x v="65"/>
    <x v="79"/>
    <n v="0"/>
    <x v="1"/>
    <x v="1"/>
    <x v="1"/>
    <x v="0"/>
    <x v="1"/>
    <x v="1"/>
    <x v="1"/>
    <x v="1"/>
    <x v="1"/>
    <x v="5"/>
  </r>
  <r>
    <x v="1"/>
    <x v="1"/>
    <x v="1"/>
    <x v="0"/>
    <x v="301"/>
    <x v="1013"/>
    <n v="0"/>
    <x v="1"/>
    <x v="1"/>
    <x v="1"/>
    <x v="0"/>
    <x v="1"/>
    <x v="1"/>
    <x v="1"/>
    <x v="3"/>
    <x v="0"/>
    <x v="7"/>
  </r>
  <r>
    <x v="1"/>
    <x v="1"/>
    <x v="1"/>
    <x v="0"/>
    <x v="1"/>
    <x v="1029"/>
    <n v="0"/>
    <x v="1"/>
    <x v="1"/>
    <x v="1"/>
    <x v="0"/>
    <x v="1"/>
    <x v="1"/>
    <x v="1"/>
    <x v="3"/>
    <x v="0"/>
    <x v="4"/>
  </r>
  <r>
    <x v="1"/>
    <x v="1"/>
    <x v="1"/>
    <x v="0"/>
    <x v="4"/>
    <x v="4"/>
    <n v="750000"/>
    <x v="1"/>
    <x v="1"/>
    <x v="1"/>
    <x v="0"/>
    <x v="1"/>
    <x v="1"/>
    <x v="1"/>
    <x v="3"/>
    <x v="0"/>
    <x v="7"/>
  </r>
  <r>
    <x v="1"/>
    <x v="1"/>
    <x v="1"/>
    <x v="0"/>
    <x v="41"/>
    <x v="1244"/>
    <n v="0"/>
    <x v="1"/>
    <x v="1"/>
    <x v="1"/>
    <x v="0"/>
    <x v="1"/>
    <x v="1"/>
    <x v="1"/>
    <x v="3"/>
    <x v="0"/>
    <x v="7"/>
  </r>
  <r>
    <x v="1"/>
    <x v="1"/>
    <x v="1"/>
    <x v="0"/>
    <x v="115"/>
    <x v="415"/>
    <n v="0"/>
    <x v="1"/>
    <x v="1"/>
    <x v="1"/>
    <x v="0"/>
    <x v="1"/>
    <x v="1"/>
    <x v="1"/>
    <x v="0"/>
    <x v="0"/>
    <x v="7"/>
  </r>
  <r>
    <x v="1"/>
    <x v="1"/>
    <x v="1"/>
    <x v="0"/>
    <x v="200"/>
    <x v="296"/>
    <n v="0"/>
    <x v="1"/>
    <x v="1"/>
    <x v="1"/>
    <x v="0"/>
    <x v="1"/>
    <x v="1"/>
    <x v="1"/>
    <x v="3"/>
    <x v="0"/>
    <x v="5"/>
  </r>
  <r>
    <x v="1"/>
    <x v="1"/>
    <x v="1"/>
    <x v="0"/>
    <x v="13"/>
    <x v="635"/>
    <n v="0"/>
    <x v="1"/>
    <x v="1"/>
    <x v="1"/>
    <x v="0"/>
    <x v="1"/>
    <x v="1"/>
    <x v="1"/>
    <x v="3"/>
    <x v="0"/>
    <x v="2"/>
  </r>
  <r>
    <x v="1"/>
    <x v="1"/>
    <x v="1"/>
    <x v="0"/>
    <x v="368"/>
    <x v="608"/>
    <n v="0"/>
    <x v="1"/>
    <x v="1"/>
    <x v="1"/>
    <x v="0"/>
    <x v="1"/>
    <x v="1"/>
    <x v="1"/>
    <x v="0"/>
    <x v="0"/>
    <x v="7"/>
  </r>
  <r>
    <x v="1"/>
    <x v="1"/>
    <x v="1"/>
    <x v="0"/>
    <x v="119"/>
    <x v="153"/>
    <n v="0"/>
    <x v="1"/>
    <x v="1"/>
    <x v="1"/>
    <x v="0"/>
    <x v="1"/>
    <x v="1"/>
    <x v="1"/>
    <x v="0"/>
    <x v="0"/>
    <x v="7"/>
  </r>
  <r>
    <x v="1"/>
    <x v="1"/>
    <x v="1"/>
    <x v="0"/>
    <x v="18"/>
    <x v="1319"/>
    <n v="0"/>
    <x v="1"/>
    <x v="1"/>
    <x v="1"/>
    <x v="0"/>
    <x v="1"/>
    <x v="1"/>
    <x v="1"/>
    <x v="3"/>
    <x v="0"/>
    <x v="4"/>
  </r>
  <r>
    <x v="1"/>
    <x v="1"/>
    <x v="1"/>
    <x v="0"/>
    <x v="335"/>
    <x v="540"/>
    <n v="0"/>
    <x v="1"/>
    <x v="1"/>
    <x v="1"/>
    <x v="0"/>
    <x v="1"/>
    <x v="1"/>
    <x v="1"/>
    <x v="3"/>
    <x v="1"/>
    <x v="3"/>
  </r>
  <r>
    <x v="1"/>
    <x v="1"/>
    <x v="1"/>
    <x v="0"/>
    <x v="467"/>
    <x v="807"/>
    <n v="0"/>
    <x v="1"/>
    <x v="1"/>
    <x v="1"/>
    <x v="0"/>
    <x v="1"/>
    <x v="1"/>
    <x v="1"/>
    <x v="1"/>
    <x v="0"/>
    <x v="5"/>
  </r>
  <r>
    <x v="1"/>
    <x v="1"/>
    <x v="1"/>
    <x v="0"/>
    <x v="13"/>
    <x v="767"/>
    <n v="0"/>
    <x v="1"/>
    <x v="1"/>
    <x v="1"/>
    <x v="0"/>
    <x v="1"/>
    <x v="1"/>
    <x v="1"/>
    <x v="3"/>
    <x v="0"/>
    <x v="5"/>
  </r>
  <r>
    <x v="1"/>
    <x v="1"/>
    <x v="1"/>
    <x v="0"/>
    <x v="467"/>
    <x v="807"/>
    <n v="0"/>
    <x v="1"/>
    <x v="1"/>
    <x v="1"/>
    <x v="0"/>
    <x v="1"/>
    <x v="1"/>
    <x v="1"/>
    <x v="1"/>
    <x v="0"/>
    <x v="0"/>
  </r>
  <r>
    <x v="1"/>
    <x v="1"/>
    <x v="1"/>
    <x v="0"/>
    <x v="537"/>
    <x v="981"/>
    <n v="0"/>
    <x v="1"/>
    <x v="1"/>
    <x v="1"/>
    <x v="0"/>
    <x v="1"/>
    <x v="1"/>
    <x v="1"/>
    <x v="3"/>
    <x v="0"/>
    <x v="6"/>
  </r>
  <r>
    <x v="1"/>
    <x v="1"/>
    <x v="1"/>
    <x v="0"/>
    <x v="1"/>
    <x v="692"/>
    <n v="6689.82"/>
    <x v="1"/>
    <x v="1"/>
    <x v="1"/>
    <x v="0"/>
    <x v="1"/>
    <x v="1"/>
    <x v="1"/>
    <x v="3"/>
    <x v="0"/>
    <x v="1"/>
  </r>
  <r>
    <x v="1"/>
    <x v="1"/>
    <x v="1"/>
    <x v="0"/>
    <x v="106"/>
    <x v="134"/>
    <n v="0"/>
    <x v="1"/>
    <x v="1"/>
    <x v="1"/>
    <x v="0"/>
    <x v="1"/>
    <x v="1"/>
    <x v="1"/>
    <x v="0"/>
    <x v="0"/>
    <x v="6"/>
  </r>
  <r>
    <x v="1"/>
    <x v="1"/>
    <x v="1"/>
    <x v="0"/>
    <x v="327"/>
    <x v="528"/>
    <n v="0"/>
    <x v="1"/>
    <x v="1"/>
    <x v="1"/>
    <x v="0"/>
    <x v="1"/>
    <x v="1"/>
    <x v="1"/>
    <x v="3"/>
    <x v="0"/>
    <x v="0"/>
  </r>
  <r>
    <x v="1"/>
    <x v="1"/>
    <x v="1"/>
    <x v="0"/>
    <x v="435"/>
    <x v="731"/>
    <n v="0"/>
    <x v="1"/>
    <x v="1"/>
    <x v="1"/>
    <x v="0"/>
    <x v="1"/>
    <x v="1"/>
    <x v="1"/>
    <x v="3"/>
    <x v="0"/>
    <x v="5"/>
  </r>
  <r>
    <x v="1"/>
    <x v="1"/>
    <x v="1"/>
    <x v="0"/>
    <x v="54"/>
    <x v="61"/>
    <n v="813288.92"/>
    <x v="1"/>
    <x v="1"/>
    <x v="1"/>
    <x v="0"/>
    <x v="1"/>
    <x v="1"/>
    <x v="1"/>
    <x v="2"/>
    <x v="1"/>
    <x v="2"/>
  </r>
  <r>
    <x v="1"/>
    <x v="1"/>
    <x v="1"/>
    <x v="0"/>
    <x v="11"/>
    <x v="1169"/>
    <n v="0"/>
    <x v="1"/>
    <x v="1"/>
    <x v="1"/>
    <x v="0"/>
    <x v="1"/>
    <x v="1"/>
    <x v="1"/>
    <x v="3"/>
    <x v="0"/>
    <x v="4"/>
  </r>
  <r>
    <x v="1"/>
    <x v="1"/>
    <x v="1"/>
    <x v="0"/>
    <x v="606"/>
    <x v="1168"/>
    <n v="16236055.67"/>
    <x v="1"/>
    <x v="1"/>
    <x v="1"/>
    <x v="0"/>
    <x v="1"/>
    <x v="1"/>
    <x v="1"/>
    <x v="3"/>
    <x v="1"/>
    <x v="2"/>
  </r>
  <r>
    <x v="1"/>
    <x v="1"/>
    <x v="1"/>
    <x v="0"/>
    <x v="11"/>
    <x v="280"/>
    <n v="0"/>
    <x v="1"/>
    <x v="1"/>
    <x v="1"/>
    <x v="0"/>
    <x v="1"/>
    <x v="1"/>
    <x v="1"/>
    <x v="3"/>
    <x v="0"/>
    <x v="5"/>
  </r>
  <r>
    <x v="1"/>
    <x v="1"/>
    <x v="1"/>
    <x v="0"/>
    <x v="331"/>
    <x v="534"/>
    <n v="0"/>
    <x v="1"/>
    <x v="1"/>
    <x v="1"/>
    <x v="0"/>
    <x v="1"/>
    <x v="1"/>
    <x v="1"/>
    <x v="4"/>
    <x v="0"/>
    <x v="7"/>
  </r>
  <r>
    <x v="1"/>
    <x v="1"/>
    <x v="1"/>
    <x v="0"/>
    <x v="374"/>
    <x v="618"/>
    <n v="0"/>
    <x v="1"/>
    <x v="1"/>
    <x v="1"/>
    <x v="0"/>
    <x v="1"/>
    <x v="1"/>
    <x v="1"/>
    <x v="3"/>
    <x v="0"/>
    <x v="4"/>
  </r>
  <r>
    <x v="1"/>
    <x v="1"/>
    <x v="1"/>
    <x v="0"/>
    <x v="365"/>
    <x v="604"/>
    <n v="105165.08"/>
    <x v="1"/>
    <x v="1"/>
    <x v="1"/>
    <x v="0"/>
    <x v="1"/>
    <x v="1"/>
    <x v="1"/>
    <x v="2"/>
    <x v="0"/>
    <x v="3"/>
  </r>
  <r>
    <x v="1"/>
    <x v="1"/>
    <x v="1"/>
    <x v="0"/>
    <x v="44"/>
    <x v="419"/>
    <n v="0"/>
    <x v="1"/>
    <x v="1"/>
    <x v="1"/>
    <x v="0"/>
    <x v="1"/>
    <x v="1"/>
    <x v="1"/>
    <x v="0"/>
    <x v="0"/>
    <x v="1"/>
  </r>
  <r>
    <x v="1"/>
    <x v="1"/>
    <x v="1"/>
    <x v="0"/>
    <x v="76"/>
    <x v="92"/>
    <n v="0"/>
    <x v="1"/>
    <x v="1"/>
    <x v="1"/>
    <x v="0"/>
    <x v="1"/>
    <x v="1"/>
    <x v="1"/>
    <x v="0"/>
    <x v="0"/>
    <x v="3"/>
  </r>
  <r>
    <x v="1"/>
    <x v="1"/>
    <x v="1"/>
    <x v="0"/>
    <x v="207"/>
    <x v="305"/>
    <n v="0"/>
    <x v="1"/>
    <x v="1"/>
    <x v="1"/>
    <x v="0"/>
    <x v="1"/>
    <x v="1"/>
    <x v="1"/>
    <x v="0"/>
    <x v="1"/>
    <x v="7"/>
  </r>
  <r>
    <x v="1"/>
    <x v="1"/>
    <x v="1"/>
    <x v="0"/>
    <x v="13"/>
    <x v="425"/>
    <n v="0"/>
    <x v="1"/>
    <x v="1"/>
    <x v="1"/>
    <x v="0"/>
    <x v="1"/>
    <x v="1"/>
    <x v="1"/>
    <x v="3"/>
    <x v="0"/>
    <x v="1"/>
  </r>
  <r>
    <x v="1"/>
    <x v="1"/>
    <x v="1"/>
    <x v="0"/>
    <x v="279"/>
    <x v="454"/>
    <n v="0"/>
    <x v="1"/>
    <x v="1"/>
    <x v="1"/>
    <x v="0"/>
    <x v="1"/>
    <x v="1"/>
    <x v="1"/>
    <x v="3"/>
    <x v="0"/>
    <x v="1"/>
  </r>
  <r>
    <x v="1"/>
    <x v="1"/>
    <x v="1"/>
    <x v="0"/>
    <x v="11"/>
    <x v="1314"/>
    <n v="0"/>
    <x v="1"/>
    <x v="1"/>
    <x v="1"/>
    <x v="0"/>
    <x v="1"/>
    <x v="1"/>
    <x v="1"/>
    <x v="3"/>
    <x v="0"/>
    <x v="3"/>
  </r>
  <r>
    <x v="1"/>
    <x v="1"/>
    <x v="1"/>
    <x v="0"/>
    <x v="18"/>
    <x v="496"/>
    <n v="425328.23"/>
    <x v="1"/>
    <x v="1"/>
    <x v="1"/>
    <x v="0"/>
    <x v="1"/>
    <x v="1"/>
    <x v="1"/>
    <x v="3"/>
    <x v="0"/>
    <x v="0"/>
  </r>
  <r>
    <x v="1"/>
    <x v="1"/>
    <x v="1"/>
    <x v="0"/>
    <x v="11"/>
    <x v="958"/>
    <n v="0"/>
    <x v="1"/>
    <x v="1"/>
    <x v="1"/>
    <x v="0"/>
    <x v="1"/>
    <x v="1"/>
    <x v="1"/>
    <x v="3"/>
    <x v="0"/>
    <x v="2"/>
  </r>
  <r>
    <x v="1"/>
    <x v="1"/>
    <x v="1"/>
    <x v="0"/>
    <x v="489"/>
    <x v="864"/>
    <n v="160389.89000000001"/>
    <x v="1"/>
    <x v="1"/>
    <x v="1"/>
    <x v="0"/>
    <x v="1"/>
    <x v="1"/>
    <x v="1"/>
    <x v="1"/>
    <x v="0"/>
    <x v="3"/>
  </r>
  <r>
    <x v="1"/>
    <x v="1"/>
    <x v="1"/>
    <x v="0"/>
    <x v="41"/>
    <x v="1044"/>
    <n v="0"/>
    <x v="1"/>
    <x v="1"/>
    <x v="1"/>
    <x v="0"/>
    <x v="1"/>
    <x v="1"/>
    <x v="1"/>
    <x v="3"/>
    <x v="0"/>
    <x v="3"/>
  </r>
  <r>
    <x v="1"/>
    <x v="1"/>
    <x v="1"/>
    <x v="0"/>
    <x v="446"/>
    <x v="757"/>
    <n v="0"/>
    <x v="1"/>
    <x v="1"/>
    <x v="1"/>
    <x v="0"/>
    <x v="1"/>
    <x v="1"/>
    <x v="1"/>
    <x v="3"/>
    <x v="0"/>
    <x v="5"/>
  </r>
  <r>
    <x v="1"/>
    <x v="1"/>
    <x v="1"/>
    <x v="0"/>
    <x v="60"/>
    <x v="1342"/>
    <n v="0"/>
    <x v="1"/>
    <x v="1"/>
    <x v="1"/>
    <x v="0"/>
    <x v="1"/>
    <x v="1"/>
    <x v="1"/>
    <x v="3"/>
    <x v="0"/>
    <x v="7"/>
  </r>
  <r>
    <x v="1"/>
    <x v="1"/>
    <x v="1"/>
    <x v="0"/>
    <x v="104"/>
    <x v="891"/>
    <n v="4290303.2699999996"/>
    <x v="1"/>
    <x v="1"/>
    <x v="1"/>
    <x v="0"/>
    <x v="1"/>
    <x v="1"/>
    <x v="1"/>
    <x v="1"/>
    <x v="2"/>
    <x v="7"/>
  </r>
  <r>
    <x v="1"/>
    <x v="1"/>
    <x v="1"/>
    <x v="0"/>
    <x v="22"/>
    <x v="728"/>
    <n v="0"/>
    <x v="1"/>
    <x v="1"/>
    <x v="1"/>
    <x v="0"/>
    <x v="1"/>
    <x v="1"/>
    <x v="1"/>
    <x v="5"/>
    <x v="0"/>
    <x v="6"/>
  </r>
  <r>
    <x v="1"/>
    <x v="1"/>
    <x v="1"/>
    <x v="0"/>
    <x v="222"/>
    <x v="333"/>
    <n v="0"/>
    <x v="1"/>
    <x v="1"/>
    <x v="1"/>
    <x v="0"/>
    <x v="1"/>
    <x v="1"/>
    <x v="1"/>
    <x v="5"/>
    <x v="1"/>
    <x v="4"/>
  </r>
  <r>
    <x v="1"/>
    <x v="1"/>
    <x v="1"/>
    <x v="0"/>
    <x v="108"/>
    <x v="137"/>
    <n v="0"/>
    <x v="1"/>
    <x v="1"/>
    <x v="1"/>
    <x v="0"/>
    <x v="1"/>
    <x v="1"/>
    <x v="1"/>
    <x v="0"/>
    <x v="0"/>
    <x v="0"/>
  </r>
  <r>
    <x v="1"/>
    <x v="1"/>
    <x v="1"/>
    <x v="0"/>
    <x v="390"/>
    <x v="644"/>
    <n v="0"/>
    <x v="1"/>
    <x v="1"/>
    <x v="1"/>
    <x v="0"/>
    <x v="1"/>
    <x v="1"/>
    <x v="1"/>
    <x v="3"/>
    <x v="1"/>
    <x v="2"/>
  </r>
  <r>
    <x v="1"/>
    <x v="1"/>
    <x v="1"/>
    <x v="0"/>
    <x v="41"/>
    <x v="897"/>
    <n v="1855.61"/>
    <x v="1"/>
    <x v="1"/>
    <x v="1"/>
    <x v="0"/>
    <x v="1"/>
    <x v="1"/>
    <x v="1"/>
    <x v="3"/>
    <x v="0"/>
    <x v="0"/>
  </r>
  <r>
    <x v="1"/>
    <x v="1"/>
    <x v="1"/>
    <x v="0"/>
    <x v="22"/>
    <x v="557"/>
    <n v="0"/>
    <x v="1"/>
    <x v="1"/>
    <x v="1"/>
    <x v="0"/>
    <x v="1"/>
    <x v="1"/>
    <x v="1"/>
    <x v="4"/>
    <x v="0"/>
    <x v="6"/>
  </r>
  <r>
    <x v="1"/>
    <x v="1"/>
    <x v="1"/>
    <x v="0"/>
    <x v="382"/>
    <x v="1296"/>
    <n v="0"/>
    <x v="1"/>
    <x v="1"/>
    <x v="1"/>
    <x v="0"/>
    <x v="1"/>
    <x v="1"/>
    <x v="1"/>
    <x v="3"/>
    <x v="0"/>
    <x v="7"/>
  </r>
  <r>
    <x v="1"/>
    <x v="1"/>
    <x v="1"/>
    <x v="0"/>
    <x v="358"/>
    <x v="590"/>
    <n v="520705.06"/>
    <x v="1"/>
    <x v="1"/>
    <x v="1"/>
    <x v="0"/>
    <x v="1"/>
    <x v="1"/>
    <x v="1"/>
    <x v="2"/>
    <x v="2"/>
    <x v="0"/>
  </r>
  <r>
    <x v="1"/>
    <x v="1"/>
    <x v="1"/>
    <x v="0"/>
    <x v="11"/>
    <x v="958"/>
    <n v="0"/>
    <x v="1"/>
    <x v="1"/>
    <x v="1"/>
    <x v="0"/>
    <x v="1"/>
    <x v="1"/>
    <x v="1"/>
    <x v="3"/>
    <x v="0"/>
    <x v="0"/>
  </r>
  <r>
    <x v="1"/>
    <x v="1"/>
    <x v="1"/>
    <x v="0"/>
    <x v="347"/>
    <x v="570"/>
    <n v="0"/>
    <x v="1"/>
    <x v="1"/>
    <x v="1"/>
    <x v="0"/>
    <x v="1"/>
    <x v="1"/>
    <x v="1"/>
    <x v="2"/>
    <x v="1"/>
    <x v="4"/>
  </r>
  <r>
    <x v="1"/>
    <x v="1"/>
    <x v="1"/>
    <x v="0"/>
    <x v="491"/>
    <x v="868"/>
    <n v="0"/>
    <x v="1"/>
    <x v="1"/>
    <x v="1"/>
    <x v="0"/>
    <x v="1"/>
    <x v="1"/>
    <x v="1"/>
    <x v="3"/>
    <x v="1"/>
    <x v="3"/>
  </r>
  <r>
    <x v="1"/>
    <x v="1"/>
    <x v="1"/>
    <x v="0"/>
    <x v="575"/>
    <x v="1086"/>
    <n v="0"/>
    <x v="1"/>
    <x v="1"/>
    <x v="1"/>
    <x v="0"/>
    <x v="1"/>
    <x v="1"/>
    <x v="1"/>
    <x v="3"/>
    <x v="0"/>
    <x v="7"/>
  </r>
  <r>
    <x v="1"/>
    <x v="1"/>
    <x v="1"/>
    <x v="0"/>
    <x v="523"/>
    <x v="956"/>
    <n v="0"/>
    <x v="1"/>
    <x v="1"/>
    <x v="1"/>
    <x v="0"/>
    <x v="1"/>
    <x v="1"/>
    <x v="1"/>
    <x v="3"/>
    <x v="1"/>
    <x v="0"/>
  </r>
  <r>
    <x v="1"/>
    <x v="1"/>
    <x v="1"/>
    <x v="0"/>
    <x v="248"/>
    <x v="893"/>
    <n v="0"/>
    <x v="1"/>
    <x v="1"/>
    <x v="1"/>
    <x v="0"/>
    <x v="1"/>
    <x v="1"/>
    <x v="1"/>
    <x v="1"/>
    <x v="1"/>
    <x v="3"/>
  </r>
  <r>
    <x v="1"/>
    <x v="1"/>
    <x v="1"/>
    <x v="0"/>
    <x v="417"/>
    <x v="689"/>
    <n v="0"/>
    <x v="1"/>
    <x v="1"/>
    <x v="1"/>
    <x v="0"/>
    <x v="1"/>
    <x v="1"/>
    <x v="1"/>
    <x v="2"/>
    <x v="1"/>
    <x v="3"/>
  </r>
  <r>
    <x v="1"/>
    <x v="1"/>
    <x v="1"/>
    <x v="0"/>
    <x v="219"/>
    <x v="650"/>
    <n v="0"/>
    <x v="1"/>
    <x v="1"/>
    <x v="1"/>
    <x v="0"/>
    <x v="1"/>
    <x v="1"/>
    <x v="1"/>
    <x v="3"/>
    <x v="0"/>
    <x v="7"/>
  </r>
  <r>
    <x v="1"/>
    <x v="1"/>
    <x v="1"/>
    <x v="0"/>
    <x v="111"/>
    <x v="140"/>
    <n v="0"/>
    <x v="1"/>
    <x v="1"/>
    <x v="1"/>
    <x v="0"/>
    <x v="1"/>
    <x v="1"/>
    <x v="1"/>
    <x v="3"/>
    <x v="0"/>
    <x v="4"/>
  </r>
  <r>
    <x v="1"/>
    <x v="1"/>
    <x v="1"/>
    <x v="0"/>
    <x v="329"/>
    <x v="994"/>
    <n v="0"/>
    <x v="1"/>
    <x v="1"/>
    <x v="1"/>
    <x v="0"/>
    <x v="1"/>
    <x v="1"/>
    <x v="1"/>
    <x v="3"/>
    <x v="0"/>
    <x v="5"/>
  </r>
  <r>
    <x v="1"/>
    <x v="1"/>
    <x v="1"/>
    <x v="0"/>
    <x v="509"/>
    <x v="938"/>
    <n v="0"/>
    <x v="1"/>
    <x v="1"/>
    <x v="1"/>
    <x v="0"/>
    <x v="1"/>
    <x v="1"/>
    <x v="1"/>
    <x v="3"/>
    <x v="1"/>
    <x v="6"/>
  </r>
  <r>
    <x v="1"/>
    <x v="1"/>
    <x v="1"/>
    <x v="0"/>
    <x v="567"/>
    <x v="1305"/>
    <n v="93523.74"/>
    <x v="1"/>
    <x v="1"/>
    <x v="1"/>
    <x v="0"/>
    <x v="1"/>
    <x v="1"/>
    <x v="1"/>
    <x v="2"/>
    <x v="0"/>
    <x v="7"/>
  </r>
  <r>
    <x v="1"/>
    <x v="1"/>
    <x v="1"/>
    <x v="0"/>
    <x v="529"/>
    <x v="966"/>
    <n v="0"/>
    <x v="1"/>
    <x v="1"/>
    <x v="1"/>
    <x v="0"/>
    <x v="1"/>
    <x v="1"/>
    <x v="1"/>
    <x v="0"/>
    <x v="0"/>
    <x v="6"/>
  </r>
  <r>
    <x v="1"/>
    <x v="1"/>
    <x v="1"/>
    <x v="0"/>
    <x v="202"/>
    <x v="300"/>
    <n v="0"/>
    <x v="1"/>
    <x v="1"/>
    <x v="1"/>
    <x v="0"/>
    <x v="1"/>
    <x v="1"/>
    <x v="1"/>
    <x v="0"/>
    <x v="0"/>
    <x v="5"/>
  </r>
  <r>
    <x v="1"/>
    <x v="1"/>
    <x v="1"/>
    <x v="0"/>
    <x v="412"/>
    <x v="682"/>
    <n v="120257.29"/>
    <x v="1"/>
    <x v="1"/>
    <x v="1"/>
    <x v="0"/>
    <x v="1"/>
    <x v="1"/>
    <x v="1"/>
    <x v="2"/>
    <x v="0"/>
    <x v="2"/>
  </r>
  <r>
    <x v="1"/>
    <x v="1"/>
    <x v="1"/>
    <x v="0"/>
    <x v="221"/>
    <x v="796"/>
    <n v="0"/>
    <x v="1"/>
    <x v="1"/>
    <x v="1"/>
    <x v="0"/>
    <x v="1"/>
    <x v="1"/>
    <x v="1"/>
    <x v="3"/>
    <x v="0"/>
    <x v="1"/>
  </r>
  <r>
    <x v="1"/>
    <x v="1"/>
    <x v="1"/>
    <x v="0"/>
    <x v="164"/>
    <x v="547"/>
    <n v="0"/>
    <x v="1"/>
    <x v="1"/>
    <x v="1"/>
    <x v="0"/>
    <x v="1"/>
    <x v="1"/>
    <x v="1"/>
    <x v="3"/>
    <x v="0"/>
    <x v="3"/>
  </r>
  <r>
    <x v="1"/>
    <x v="1"/>
    <x v="1"/>
    <x v="0"/>
    <x v="11"/>
    <x v="999"/>
    <n v="0"/>
    <x v="1"/>
    <x v="1"/>
    <x v="1"/>
    <x v="0"/>
    <x v="1"/>
    <x v="1"/>
    <x v="1"/>
    <x v="3"/>
    <x v="0"/>
    <x v="6"/>
  </r>
  <r>
    <x v="1"/>
    <x v="1"/>
    <x v="1"/>
    <x v="0"/>
    <x v="253"/>
    <x v="397"/>
    <n v="425.05"/>
    <x v="1"/>
    <x v="1"/>
    <x v="1"/>
    <x v="0"/>
    <x v="1"/>
    <x v="1"/>
    <x v="1"/>
    <x v="3"/>
    <x v="0"/>
    <x v="3"/>
  </r>
  <r>
    <x v="1"/>
    <x v="1"/>
    <x v="1"/>
    <x v="0"/>
    <x v="650"/>
    <x v="1343"/>
    <n v="0"/>
    <x v="1"/>
    <x v="1"/>
    <x v="1"/>
    <x v="0"/>
    <x v="1"/>
    <x v="1"/>
    <x v="1"/>
    <x v="5"/>
    <x v="2"/>
    <x v="4"/>
  </r>
  <r>
    <x v="1"/>
    <x v="1"/>
    <x v="1"/>
    <x v="0"/>
    <x v="11"/>
    <x v="742"/>
    <n v="0"/>
    <x v="1"/>
    <x v="1"/>
    <x v="1"/>
    <x v="0"/>
    <x v="1"/>
    <x v="1"/>
    <x v="1"/>
    <x v="1"/>
    <x v="0"/>
    <x v="1"/>
  </r>
  <r>
    <x v="1"/>
    <x v="1"/>
    <x v="1"/>
    <x v="0"/>
    <x v="18"/>
    <x v="1035"/>
    <n v="0"/>
    <x v="1"/>
    <x v="1"/>
    <x v="1"/>
    <x v="0"/>
    <x v="1"/>
    <x v="1"/>
    <x v="1"/>
    <x v="3"/>
    <x v="0"/>
    <x v="0"/>
  </r>
  <r>
    <x v="1"/>
    <x v="1"/>
    <x v="1"/>
    <x v="0"/>
    <x v="378"/>
    <x v="626"/>
    <n v="0"/>
    <x v="1"/>
    <x v="1"/>
    <x v="1"/>
    <x v="0"/>
    <x v="1"/>
    <x v="1"/>
    <x v="1"/>
    <x v="2"/>
    <x v="0"/>
    <x v="3"/>
  </r>
  <r>
    <x v="1"/>
    <x v="1"/>
    <x v="1"/>
    <x v="0"/>
    <x v="428"/>
    <x v="714"/>
    <n v="0"/>
    <x v="1"/>
    <x v="1"/>
    <x v="1"/>
    <x v="0"/>
    <x v="1"/>
    <x v="1"/>
    <x v="1"/>
    <x v="3"/>
    <x v="1"/>
    <x v="5"/>
  </r>
  <r>
    <x v="1"/>
    <x v="1"/>
    <x v="1"/>
    <x v="0"/>
    <x v="331"/>
    <x v="1283"/>
    <n v="0"/>
    <x v="1"/>
    <x v="1"/>
    <x v="1"/>
    <x v="0"/>
    <x v="1"/>
    <x v="1"/>
    <x v="1"/>
    <x v="2"/>
    <x v="0"/>
    <x v="7"/>
  </r>
  <r>
    <x v="1"/>
    <x v="1"/>
    <x v="1"/>
    <x v="0"/>
    <x v="103"/>
    <x v="206"/>
    <n v="0"/>
    <x v="1"/>
    <x v="1"/>
    <x v="1"/>
    <x v="0"/>
    <x v="1"/>
    <x v="1"/>
    <x v="1"/>
    <x v="0"/>
    <x v="0"/>
    <x v="4"/>
  </r>
  <r>
    <x v="1"/>
    <x v="1"/>
    <x v="1"/>
    <x v="0"/>
    <x v="214"/>
    <x v="320"/>
    <n v="0"/>
    <x v="1"/>
    <x v="1"/>
    <x v="1"/>
    <x v="0"/>
    <x v="1"/>
    <x v="1"/>
    <x v="1"/>
    <x v="3"/>
    <x v="0"/>
    <x v="0"/>
  </r>
  <r>
    <x v="1"/>
    <x v="1"/>
    <x v="1"/>
    <x v="0"/>
    <x v="103"/>
    <x v="206"/>
    <n v="0"/>
    <x v="1"/>
    <x v="1"/>
    <x v="1"/>
    <x v="0"/>
    <x v="1"/>
    <x v="1"/>
    <x v="1"/>
    <x v="0"/>
    <x v="0"/>
    <x v="5"/>
  </r>
  <r>
    <x v="1"/>
    <x v="1"/>
    <x v="1"/>
    <x v="0"/>
    <x v="35"/>
    <x v="40"/>
    <n v="0"/>
    <x v="1"/>
    <x v="1"/>
    <x v="1"/>
    <x v="0"/>
    <x v="1"/>
    <x v="1"/>
    <x v="1"/>
    <x v="0"/>
    <x v="0"/>
    <x v="5"/>
  </r>
  <r>
    <x v="1"/>
    <x v="1"/>
    <x v="1"/>
    <x v="0"/>
    <x v="18"/>
    <x v="788"/>
    <n v="0"/>
    <x v="1"/>
    <x v="1"/>
    <x v="1"/>
    <x v="0"/>
    <x v="1"/>
    <x v="1"/>
    <x v="1"/>
    <x v="1"/>
    <x v="0"/>
    <x v="7"/>
  </r>
  <r>
    <x v="1"/>
    <x v="1"/>
    <x v="1"/>
    <x v="0"/>
    <x v="104"/>
    <x v="132"/>
    <n v="0"/>
    <x v="1"/>
    <x v="1"/>
    <x v="1"/>
    <x v="0"/>
    <x v="1"/>
    <x v="1"/>
    <x v="1"/>
    <x v="0"/>
    <x v="0"/>
    <x v="2"/>
  </r>
  <r>
    <x v="1"/>
    <x v="1"/>
    <x v="1"/>
    <x v="0"/>
    <x v="192"/>
    <x v="1114"/>
    <n v="0"/>
    <x v="1"/>
    <x v="1"/>
    <x v="1"/>
    <x v="0"/>
    <x v="1"/>
    <x v="1"/>
    <x v="1"/>
    <x v="1"/>
    <x v="0"/>
    <x v="6"/>
  </r>
  <r>
    <x v="1"/>
    <x v="1"/>
    <x v="1"/>
    <x v="0"/>
    <x v="18"/>
    <x v="737"/>
    <n v="0"/>
    <x v="1"/>
    <x v="1"/>
    <x v="1"/>
    <x v="0"/>
    <x v="1"/>
    <x v="1"/>
    <x v="1"/>
    <x v="3"/>
    <x v="0"/>
    <x v="1"/>
  </r>
  <r>
    <x v="1"/>
    <x v="1"/>
    <x v="1"/>
    <x v="0"/>
    <x v="50"/>
    <x v="57"/>
    <n v="0"/>
    <x v="1"/>
    <x v="1"/>
    <x v="1"/>
    <x v="0"/>
    <x v="1"/>
    <x v="1"/>
    <x v="1"/>
    <x v="0"/>
    <x v="0"/>
    <x v="4"/>
  </r>
  <r>
    <x v="1"/>
    <x v="1"/>
    <x v="1"/>
    <x v="0"/>
    <x v="544"/>
    <x v="996"/>
    <n v="-60072.46"/>
    <x v="1"/>
    <x v="1"/>
    <x v="1"/>
    <x v="0"/>
    <x v="1"/>
    <x v="1"/>
    <x v="1"/>
    <x v="3"/>
    <x v="0"/>
    <x v="1"/>
  </r>
  <r>
    <x v="1"/>
    <x v="1"/>
    <x v="1"/>
    <x v="0"/>
    <x v="403"/>
    <x v="665"/>
    <n v="164726.28"/>
    <x v="1"/>
    <x v="1"/>
    <x v="1"/>
    <x v="0"/>
    <x v="1"/>
    <x v="1"/>
    <x v="1"/>
    <x v="2"/>
    <x v="0"/>
    <x v="2"/>
  </r>
  <r>
    <x v="1"/>
    <x v="1"/>
    <x v="1"/>
    <x v="0"/>
    <x v="75"/>
    <x v="91"/>
    <n v="9120248.1400000006"/>
    <x v="1"/>
    <x v="1"/>
    <x v="1"/>
    <x v="0"/>
    <x v="1"/>
    <x v="1"/>
    <x v="1"/>
    <x v="3"/>
    <x v="1"/>
    <x v="4"/>
  </r>
  <r>
    <x v="1"/>
    <x v="1"/>
    <x v="1"/>
    <x v="0"/>
    <x v="41"/>
    <x v="838"/>
    <n v="0"/>
    <x v="1"/>
    <x v="1"/>
    <x v="1"/>
    <x v="0"/>
    <x v="1"/>
    <x v="1"/>
    <x v="1"/>
    <x v="1"/>
    <x v="0"/>
    <x v="4"/>
  </r>
  <r>
    <x v="1"/>
    <x v="1"/>
    <x v="1"/>
    <x v="0"/>
    <x v="88"/>
    <x v="329"/>
    <n v="0"/>
    <x v="1"/>
    <x v="1"/>
    <x v="1"/>
    <x v="0"/>
    <x v="1"/>
    <x v="1"/>
    <x v="1"/>
    <x v="0"/>
    <x v="0"/>
    <x v="7"/>
  </r>
  <r>
    <x v="1"/>
    <x v="1"/>
    <x v="1"/>
    <x v="0"/>
    <x v="50"/>
    <x v="980"/>
    <n v="0"/>
    <x v="1"/>
    <x v="1"/>
    <x v="1"/>
    <x v="0"/>
    <x v="1"/>
    <x v="1"/>
    <x v="1"/>
    <x v="0"/>
    <x v="0"/>
    <x v="5"/>
  </r>
  <r>
    <x v="1"/>
    <x v="1"/>
    <x v="1"/>
    <x v="0"/>
    <x v="18"/>
    <x v="1201"/>
    <n v="80206.990000000005"/>
    <x v="1"/>
    <x v="1"/>
    <x v="1"/>
    <x v="0"/>
    <x v="1"/>
    <x v="1"/>
    <x v="1"/>
    <x v="3"/>
    <x v="0"/>
    <x v="1"/>
  </r>
  <r>
    <x v="1"/>
    <x v="1"/>
    <x v="1"/>
    <x v="0"/>
    <x v="25"/>
    <x v="27"/>
    <n v="0"/>
    <x v="1"/>
    <x v="1"/>
    <x v="1"/>
    <x v="0"/>
    <x v="1"/>
    <x v="1"/>
    <x v="1"/>
    <x v="3"/>
    <x v="1"/>
    <x v="3"/>
  </r>
  <r>
    <x v="1"/>
    <x v="1"/>
    <x v="1"/>
    <x v="0"/>
    <x v="412"/>
    <x v="682"/>
    <n v="80741.52"/>
    <x v="1"/>
    <x v="1"/>
    <x v="1"/>
    <x v="0"/>
    <x v="1"/>
    <x v="1"/>
    <x v="1"/>
    <x v="2"/>
    <x v="0"/>
    <x v="5"/>
  </r>
  <r>
    <x v="1"/>
    <x v="1"/>
    <x v="1"/>
    <x v="0"/>
    <x v="18"/>
    <x v="847"/>
    <n v="105950.58"/>
    <x v="1"/>
    <x v="1"/>
    <x v="1"/>
    <x v="0"/>
    <x v="1"/>
    <x v="1"/>
    <x v="1"/>
    <x v="3"/>
    <x v="0"/>
    <x v="1"/>
  </r>
  <r>
    <x v="1"/>
    <x v="1"/>
    <x v="1"/>
    <x v="0"/>
    <x v="308"/>
    <x v="499"/>
    <n v="277.06"/>
    <x v="1"/>
    <x v="1"/>
    <x v="1"/>
    <x v="0"/>
    <x v="1"/>
    <x v="1"/>
    <x v="1"/>
    <x v="3"/>
    <x v="1"/>
    <x v="7"/>
  </r>
  <r>
    <x v="1"/>
    <x v="1"/>
    <x v="1"/>
    <x v="0"/>
    <x v="11"/>
    <x v="813"/>
    <n v="0"/>
    <x v="1"/>
    <x v="1"/>
    <x v="1"/>
    <x v="0"/>
    <x v="1"/>
    <x v="1"/>
    <x v="1"/>
    <x v="1"/>
    <x v="0"/>
    <x v="5"/>
  </r>
  <r>
    <x v="1"/>
    <x v="1"/>
    <x v="1"/>
    <x v="0"/>
    <x v="32"/>
    <x v="299"/>
    <n v="0"/>
    <x v="1"/>
    <x v="1"/>
    <x v="1"/>
    <x v="0"/>
    <x v="1"/>
    <x v="1"/>
    <x v="1"/>
    <x v="0"/>
    <x v="0"/>
    <x v="4"/>
  </r>
  <r>
    <x v="1"/>
    <x v="1"/>
    <x v="1"/>
    <x v="0"/>
    <x v="24"/>
    <x v="24"/>
    <n v="93620.3"/>
    <x v="1"/>
    <x v="1"/>
    <x v="1"/>
    <x v="0"/>
    <x v="1"/>
    <x v="1"/>
    <x v="1"/>
    <x v="3"/>
    <x v="0"/>
    <x v="5"/>
  </r>
  <r>
    <x v="1"/>
    <x v="1"/>
    <x v="1"/>
    <x v="0"/>
    <x v="18"/>
    <x v="947"/>
    <n v="0"/>
    <x v="1"/>
    <x v="1"/>
    <x v="1"/>
    <x v="0"/>
    <x v="1"/>
    <x v="1"/>
    <x v="1"/>
    <x v="3"/>
    <x v="0"/>
    <x v="0"/>
  </r>
  <r>
    <x v="1"/>
    <x v="1"/>
    <x v="1"/>
    <x v="0"/>
    <x v="43"/>
    <x v="49"/>
    <n v="12936.67"/>
    <x v="1"/>
    <x v="1"/>
    <x v="1"/>
    <x v="0"/>
    <x v="1"/>
    <x v="1"/>
    <x v="1"/>
    <x v="3"/>
    <x v="0"/>
    <x v="0"/>
  </r>
  <r>
    <x v="1"/>
    <x v="1"/>
    <x v="1"/>
    <x v="0"/>
    <x v="13"/>
    <x v="422"/>
    <n v="0"/>
    <x v="1"/>
    <x v="1"/>
    <x v="1"/>
    <x v="0"/>
    <x v="1"/>
    <x v="1"/>
    <x v="1"/>
    <x v="3"/>
    <x v="0"/>
    <x v="1"/>
  </r>
  <r>
    <x v="1"/>
    <x v="1"/>
    <x v="1"/>
    <x v="0"/>
    <x v="111"/>
    <x v="1181"/>
    <n v="48237.94"/>
    <x v="1"/>
    <x v="1"/>
    <x v="1"/>
    <x v="0"/>
    <x v="1"/>
    <x v="1"/>
    <x v="1"/>
    <x v="3"/>
    <x v="0"/>
    <x v="6"/>
  </r>
  <r>
    <x v="1"/>
    <x v="1"/>
    <x v="1"/>
    <x v="0"/>
    <x v="190"/>
    <x v="281"/>
    <n v="10861795.699999999"/>
    <x v="1"/>
    <x v="1"/>
    <x v="1"/>
    <x v="0"/>
    <x v="1"/>
    <x v="1"/>
    <x v="1"/>
    <x v="0"/>
    <x v="1"/>
    <x v="0"/>
  </r>
  <r>
    <x v="1"/>
    <x v="1"/>
    <x v="1"/>
    <x v="0"/>
    <x v="13"/>
    <x v="13"/>
    <n v="0"/>
    <x v="1"/>
    <x v="1"/>
    <x v="1"/>
    <x v="0"/>
    <x v="1"/>
    <x v="1"/>
    <x v="1"/>
    <x v="3"/>
    <x v="0"/>
    <x v="7"/>
  </r>
  <r>
    <x v="1"/>
    <x v="1"/>
    <x v="1"/>
    <x v="0"/>
    <x v="29"/>
    <x v="31"/>
    <n v="1700000"/>
    <x v="1"/>
    <x v="1"/>
    <x v="1"/>
    <x v="0"/>
    <x v="1"/>
    <x v="1"/>
    <x v="1"/>
    <x v="3"/>
    <x v="1"/>
    <x v="0"/>
  </r>
  <r>
    <x v="1"/>
    <x v="1"/>
    <x v="1"/>
    <x v="0"/>
    <x v="421"/>
    <x v="1327"/>
    <n v="51205.51"/>
    <x v="1"/>
    <x v="1"/>
    <x v="1"/>
    <x v="0"/>
    <x v="1"/>
    <x v="1"/>
    <x v="1"/>
    <x v="3"/>
    <x v="0"/>
    <x v="6"/>
  </r>
  <r>
    <x v="1"/>
    <x v="1"/>
    <x v="1"/>
    <x v="0"/>
    <x v="338"/>
    <x v="545"/>
    <n v="0"/>
    <x v="1"/>
    <x v="1"/>
    <x v="1"/>
    <x v="0"/>
    <x v="1"/>
    <x v="1"/>
    <x v="1"/>
    <x v="3"/>
    <x v="0"/>
    <x v="0"/>
  </r>
  <r>
    <x v="1"/>
    <x v="1"/>
    <x v="1"/>
    <x v="0"/>
    <x v="421"/>
    <x v="1327"/>
    <n v="51446.12"/>
    <x v="1"/>
    <x v="1"/>
    <x v="1"/>
    <x v="0"/>
    <x v="1"/>
    <x v="1"/>
    <x v="1"/>
    <x v="3"/>
    <x v="0"/>
    <x v="7"/>
  </r>
  <r>
    <x v="1"/>
    <x v="1"/>
    <x v="1"/>
    <x v="0"/>
    <x v="9"/>
    <x v="855"/>
    <n v="0"/>
    <x v="1"/>
    <x v="1"/>
    <x v="1"/>
    <x v="0"/>
    <x v="1"/>
    <x v="1"/>
    <x v="1"/>
    <x v="1"/>
    <x v="0"/>
    <x v="0"/>
  </r>
  <r>
    <x v="1"/>
    <x v="1"/>
    <x v="1"/>
    <x v="0"/>
    <x v="288"/>
    <x v="668"/>
    <n v="0"/>
    <x v="1"/>
    <x v="1"/>
    <x v="1"/>
    <x v="0"/>
    <x v="1"/>
    <x v="1"/>
    <x v="1"/>
    <x v="3"/>
    <x v="0"/>
    <x v="6"/>
  </r>
  <r>
    <x v="1"/>
    <x v="1"/>
    <x v="1"/>
    <x v="0"/>
    <x v="589"/>
    <x v="1118"/>
    <n v="0"/>
    <x v="1"/>
    <x v="1"/>
    <x v="1"/>
    <x v="0"/>
    <x v="1"/>
    <x v="1"/>
    <x v="1"/>
    <x v="1"/>
    <x v="0"/>
    <x v="3"/>
  </r>
  <r>
    <x v="1"/>
    <x v="1"/>
    <x v="1"/>
    <x v="0"/>
    <x v="639"/>
    <x v="1310"/>
    <n v="0"/>
    <x v="1"/>
    <x v="1"/>
    <x v="1"/>
    <x v="0"/>
    <x v="1"/>
    <x v="1"/>
    <x v="1"/>
    <x v="0"/>
    <x v="1"/>
    <x v="1"/>
  </r>
  <r>
    <x v="1"/>
    <x v="1"/>
    <x v="1"/>
    <x v="0"/>
    <x v="170"/>
    <x v="1019"/>
    <n v="0"/>
    <x v="1"/>
    <x v="1"/>
    <x v="1"/>
    <x v="0"/>
    <x v="1"/>
    <x v="1"/>
    <x v="1"/>
    <x v="3"/>
    <x v="1"/>
    <x v="7"/>
  </r>
  <r>
    <x v="1"/>
    <x v="1"/>
    <x v="1"/>
    <x v="0"/>
    <x v="1"/>
    <x v="399"/>
    <n v="0"/>
    <x v="1"/>
    <x v="1"/>
    <x v="1"/>
    <x v="0"/>
    <x v="1"/>
    <x v="1"/>
    <x v="1"/>
    <x v="3"/>
    <x v="0"/>
    <x v="1"/>
  </r>
  <r>
    <x v="1"/>
    <x v="1"/>
    <x v="1"/>
    <x v="0"/>
    <x v="18"/>
    <x v="788"/>
    <n v="0"/>
    <x v="1"/>
    <x v="1"/>
    <x v="1"/>
    <x v="0"/>
    <x v="1"/>
    <x v="1"/>
    <x v="1"/>
    <x v="1"/>
    <x v="0"/>
    <x v="3"/>
  </r>
  <r>
    <x v="1"/>
    <x v="1"/>
    <x v="1"/>
    <x v="0"/>
    <x v="1"/>
    <x v="1195"/>
    <n v="0"/>
    <x v="1"/>
    <x v="1"/>
    <x v="1"/>
    <x v="0"/>
    <x v="1"/>
    <x v="1"/>
    <x v="1"/>
    <x v="3"/>
    <x v="0"/>
    <x v="2"/>
  </r>
  <r>
    <x v="1"/>
    <x v="1"/>
    <x v="1"/>
    <x v="0"/>
    <x v="111"/>
    <x v="1171"/>
    <n v="0"/>
    <x v="1"/>
    <x v="1"/>
    <x v="1"/>
    <x v="0"/>
    <x v="1"/>
    <x v="1"/>
    <x v="1"/>
    <x v="3"/>
    <x v="0"/>
    <x v="6"/>
  </r>
  <r>
    <x v="1"/>
    <x v="1"/>
    <x v="1"/>
    <x v="0"/>
    <x v="421"/>
    <x v="1327"/>
    <n v="88440.31"/>
    <x v="1"/>
    <x v="1"/>
    <x v="1"/>
    <x v="0"/>
    <x v="1"/>
    <x v="1"/>
    <x v="1"/>
    <x v="3"/>
    <x v="0"/>
    <x v="0"/>
  </r>
  <r>
    <x v="1"/>
    <x v="1"/>
    <x v="1"/>
    <x v="0"/>
    <x v="11"/>
    <x v="511"/>
    <n v="176322.46"/>
    <x v="1"/>
    <x v="1"/>
    <x v="1"/>
    <x v="0"/>
    <x v="1"/>
    <x v="1"/>
    <x v="1"/>
    <x v="3"/>
    <x v="0"/>
    <x v="4"/>
  </r>
  <r>
    <x v="1"/>
    <x v="1"/>
    <x v="1"/>
    <x v="0"/>
    <x v="18"/>
    <x v="837"/>
    <n v="0"/>
    <x v="1"/>
    <x v="1"/>
    <x v="1"/>
    <x v="0"/>
    <x v="1"/>
    <x v="1"/>
    <x v="1"/>
    <x v="3"/>
    <x v="0"/>
    <x v="2"/>
  </r>
  <r>
    <x v="1"/>
    <x v="1"/>
    <x v="1"/>
    <x v="0"/>
    <x v="298"/>
    <x v="486"/>
    <n v="0"/>
    <x v="1"/>
    <x v="1"/>
    <x v="1"/>
    <x v="0"/>
    <x v="1"/>
    <x v="1"/>
    <x v="1"/>
    <x v="5"/>
    <x v="1"/>
    <x v="7"/>
  </r>
  <r>
    <x v="1"/>
    <x v="1"/>
    <x v="1"/>
    <x v="0"/>
    <x v="104"/>
    <x v="662"/>
    <n v="0"/>
    <x v="1"/>
    <x v="1"/>
    <x v="1"/>
    <x v="0"/>
    <x v="1"/>
    <x v="1"/>
    <x v="1"/>
    <x v="0"/>
    <x v="0"/>
    <x v="6"/>
  </r>
  <r>
    <x v="1"/>
    <x v="1"/>
    <x v="1"/>
    <x v="0"/>
    <x v="13"/>
    <x v="245"/>
    <n v="0"/>
    <x v="1"/>
    <x v="1"/>
    <x v="1"/>
    <x v="0"/>
    <x v="1"/>
    <x v="1"/>
    <x v="1"/>
    <x v="3"/>
    <x v="0"/>
    <x v="5"/>
  </r>
  <r>
    <x v="1"/>
    <x v="1"/>
    <x v="1"/>
    <x v="0"/>
    <x v="419"/>
    <x v="697"/>
    <n v="0"/>
    <x v="1"/>
    <x v="1"/>
    <x v="1"/>
    <x v="0"/>
    <x v="1"/>
    <x v="1"/>
    <x v="1"/>
    <x v="3"/>
    <x v="0"/>
    <x v="4"/>
  </r>
  <r>
    <x v="1"/>
    <x v="1"/>
    <x v="1"/>
    <x v="0"/>
    <x v="41"/>
    <x v="359"/>
    <n v="0"/>
    <x v="1"/>
    <x v="1"/>
    <x v="1"/>
    <x v="0"/>
    <x v="1"/>
    <x v="1"/>
    <x v="1"/>
    <x v="3"/>
    <x v="0"/>
    <x v="7"/>
  </r>
  <r>
    <x v="1"/>
    <x v="1"/>
    <x v="1"/>
    <x v="0"/>
    <x v="637"/>
    <x v="1304"/>
    <n v="0"/>
    <x v="1"/>
    <x v="1"/>
    <x v="1"/>
    <x v="0"/>
    <x v="1"/>
    <x v="1"/>
    <x v="1"/>
    <x v="0"/>
    <x v="0"/>
    <x v="4"/>
  </r>
  <r>
    <x v="1"/>
    <x v="1"/>
    <x v="1"/>
    <x v="0"/>
    <x v="139"/>
    <x v="398"/>
    <n v="930619.32"/>
    <x v="1"/>
    <x v="1"/>
    <x v="1"/>
    <x v="0"/>
    <x v="1"/>
    <x v="1"/>
    <x v="1"/>
    <x v="0"/>
    <x v="0"/>
    <x v="6"/>
  </r>
  <r>
    <x v="1"/>
    <x v="1"/>
    <x v="1"/>
    <x v="0"/>
    <x v="13"/>
    <x v="953"/>
    <n v="811384.16"/>
    <x v="1"/>
    <x v="1"/>
    <x v="1"/>
    <x v="0"/>
    <x v="1"/>
    <x v="1"/>
    <x v="1"/>
    <x v="3"/>
    <x v="0"/>
    <x v="0"/>
  </r>
  <r>
    <x v="1"/>
    <x v="1"/>
    <x v="1"/>
    <x v="0"/>
    <x v="11"/>
    <x v="813"/>
    <n v="0"/>
    <x v="1"/>
    <x v="1"/>
    <x v="1"/>
    <x v="0"/>
    <x v="1"/>
    <x v="1"/>
    <x v="1"/>
    <x v="1"/>
    <x v="0"/>
    <x v="6"/>
  </r>
  <r>
    <x v="1"/>
    <x v="1"/>
    <x v="1"/>
    <x v="0"/>
    <x v="18"/>
    <x v="1130"/>
    <n v="0"/>
    <x v="1"/>
    <x v="1"/>
    <x v="1"/>
    <x v="0"/>
    <x v="1"/>
    <x v="1"/>
    <x v="1"/>
    <x v="3"/>
    <x v="0"/>
    <x v="2"/>
  </r>
  <r>
    <x v="1"/>
    <x v="1"/>
    <x v="1"/>
    <x v="0"/>
    <x v="4"/>
    <x v="693"/>
    <n v="0"/>
    <x v="1"/>
    <x v="1"/>
    <x v="1"/>
    <x v="0"/>
    <x v="1"/>
    <x v="1"/>
    <x v="1"/>
    <x v="3"/>
    <x v="0"/>
    <x v="7"/>
  </r>
  <r>
    <x v="1"/>
    <x v="1"/>
    <x v="1"/>
    <x v="0"/>
    <x v="11"/>
    <x v="147"/>
    <n v="0"/>
    <x v="1"/>
    <x v="1"/>
    <x v="1"/>
    <x v="0"/>
    <x v="1"/>
    <x v="1"/>
    <x v="1"/>
    <x v="3"/>
    <x v="0"/>
    <x v="3"/>
  </r>
  <r>
    <x v="1"/>
    <x v="1"/>
    <x v="1"/>
    <x v="0"/>
    <x v="11"/>
    <x v="578"/>
    <n v="0"/>
    <x v="1"/>
    <x v="1"/>
    <x v="1"/>
    <x v="0"/>
    <x v="1"/>
    <x v="1"/>
    <x v="1"/>
    <x v="1"/>
    <x v="0"/>
    <x v="1"/>
  </r>
  <r>
    <x v="1"/>
    <x v="1"/>
    <x v="1"/>
    <x v="0"/>
    <x v="11"/>
    <x v="254"/>
    <n v="0"/>
    <x v="1"/>
    <x v="1"/>
    <x v="1"/>
    <x v="0"/>
    <x v="1"/>
    <x v="1"/>
    <x v="1"/>
    <x v="1"/>
    <x v="0"/>
    <x v="1"/>
  </r>
  <r>
    <x v="1"/>
    <x v="1"/>
    <x v="1"/>
    <x v="0"/>
    <x v="13"/>
    <x v="803"/>
    <n v="0"/>
    <x v="1"/>
    <x v="1"/>
    <x v="1"/>
    <x v="0"/>
    <x v="1"/>
    <x v="1"/>
    <x v="1"/>
    <x v="1"/>
    <x v="0"/>
    <x v="6"/>
  </r>
  <r>
    <x v="1"/>
    <x v="1"/>
    <x v="1"/>
    <x v="0"/>
    <x v="376"/>
    <x v="1003"/>
    <n v="3"/>
    <x v="1"/>
    <x v="1"/>
    <x v="1"/>
    <x v="0"/>
    <x v="1"/>
    <x v="1"/>
    <x v="1"/>
    <x v="3"/>
    <x v="1"/>
    <x v="6"/>
  </r>
  <r>
    <x v="1"/>
    <x v="1"/>
    <x v="1"/>
    <x v="0"/>
    <x v="164"/>
    <x v="243"/>
    <n v="0"/>
    <x v="1"/>
    <x v="1"/>
    <x v="1"/>
    <x v="0"/>
    <x v="1"/>
    <x v="1"/>
    <x v="1"/>
    <x v="3"/>
    <x v="0"/>
    <x v="7"/>
  </r>
  <r>
    <x v="1"/>
    <x v="1"/>
    <x v="1"/>
    <x v="0"/>
    <x v="18"/>
    <x v="775"/>
    <n v="0"/>
    <x v="1"/>
    <x v="1"/>
    <x v="1"/>
    <x v="0"/>
    <x v="1"/>
    <x v="1"/>
    <x v="1"/>
    <x v="3"/>
    <x v="0"/>
    <x v="6"/>
  </r>
  <r>
    <x v="1"/>
    <x v="1"/>
    <x v="1"/>
    <x v="0"/>
    <x v="228"/>
    <x v="1068"/>
    <n v="133039.28"/>
    <x v="1"/>
    <x v="1"/>
    <x v="1"/>
    <x v="0"/>
    <x v="1"/>
    <x v="1"/>
    <x v="1"/>
    <x v="3"/>
    <x v="0"/>
    <x v="5"/>
  </r>
  <r>
    <x v="1"/>
    <x v="1"/>
    <x v="1"/>
    <x v="0"/>
    <x v="1"/>
    <x v="1"/>
    <n v="0"/>
    <x v="1"/>
    <x v="1"/>
    <x v="1"/>
    <x v="0"/>
    <x v="1"/>
    <x v="1"/>
    <x v="1"/>
    <x v="1"/>
    <x v="0"/>
    <x v="7"/>
  </r>
  <r>
    <x v="1"/>
    <x v="1"/>
    <x v="1"/>
    <x v="0"/>
    <x v="105"/>
    <x v="133"/>
    <n v="0"/>
    <x v="1"/>
    <x v="1"/>
    <x v="1"/>
    <x v="0"/>
    <x v="1"/>
    <x v="1"/>
    <x v="1"/>
    <x v="6"/>
    <x v="1"/>
    <x v="5"/>
  </r>
  <r>
    <x v="1"/>
    <x v="1"/>
    <x v="1"/>
    <x v="0"/>
    <x v="176"/>
    <x v="262"/>
    <n v="-5896.2"/>
    <x v="1"/>
    <x v="1"/>
    <x v="1"/>
    <x v="0"/>
    <x v="1"/>
    <x v="1"/>
    <x v="1"/>
    <x v="3"/>
    <x v="1"/>
    <x v="2"/>
  </r>
  <r>
    <x v="1"/>
    <x v="1"/>
    <x v="1"/>
    <x v="0"/>
    <x v="176"/>
    <x v="262"/>
    <n v="-9364.0300000000007"/>
    <x v="1"/>
    <x v="1"/>
    <x v="1"/>
    <x v="0"/>
    <x v="1"/>
    <x v="1"/>
    <x v="1"/>
    <x v="3"/>
    <x v="1"/>
    <x v="1"/>
  </r>
  <r>
    <x v="1"/>
    <x v="1"/>
    <x v="1"/>
    <x v="0"/>
    <x v="350"/>
    <x v="575"/>
    <n v="74885.98"/>
    <x v="1"/>
    <x v="1"/>
    <x v="1"/>
    <x v="0"/>
    <x v="1"/>
    <x v="1"/>
    <x v="1"/>
    <x v="2"/>
    <x v="0"/>
    <x v="4"/>
  </r>
  <r>
    <x v="1"/>
    <x v="1"/>
    <x v="1"/>
    <x v="0"/>
    <x v="109"/>
    <x v="138"/>
    <n v="3298893.83"/>
    <x v="1"/>
    <x v="1"/>
    <x v="1"/>
    <x v="0"/>
    <x v="1"/>
    <x v="1"/>
    <x v="1"/>
    <x v="0"/>
    <x v="1"/>
    <x v="0"/>
  </r>
  <r>
    <x v="1"/>
    <x v="1"/>
    <x v="1"/>
    <x v="0"/>
    <x v="193"/>
    <x v="286"/>
    <n v="0"/>
    <x v="1"/>
    <x v="1"/>
    <x v="1"/>
    <x v="0"/>
    <x v="1"/>
    <x v="1"/>
    <x v="1"/>
    <x v="0"/>
    <x v="0"/>
    <x v="0"/>
  </r>
  <r>
    <x v="1"/>
    <x v="1"/>
    <x v="1"/>
    <x v="0"/>
    <x v="567"/>
    <x v="1059"/>
    <n v="0.03"/>
    <x v="1"/>
    <x v="1"/>
    <x v="1"/>
    <x v="0"/>
    <x v="1"/>
    <x v="1"/>
    <x v="1"/>
    <x v="3"/>
    <x v="0"/>
    <x v="1"/>
  </r>
  <r>
    <x v="1"/>
    <x v="1"/>
    <x v="1"/>
    <x v="0"/>
    <x v="32"/>
    <x v="34"/>
    <n v="0"/>
    <x v="1"/>
    <x v="1"/>
    <x v="1"/>
    <x v="0"/>
    <x v="1"/>
    <x v="1"/>
    <x v="1"/>
    <x v="0"/>
    <x v="0"/>
    <x v="1"/>
  </r>
  <r>
    <x v="1"/>
    <x v="1"/>
    <x v="1"/>
    <x v="0"/>
    <x v="18"/>
    <x v="1200"/>
    <n v="0"/>
    <x v="1"/>
    <x v="1"/>
    <x v="1"/>
    <x v="0"/>
    <x v="1"/>
    <x v="1"/>
    <x v="1"/>
    <x v="3"/>
    <x v="0"/>
    <x v="0"/>
  </r>
  <r>
    <x v="1"/>
    <x v="1"/>
    <x v="1"/>
    <x v="0"/>
    <x v="11"/>
    <x v="11"/>
    <n v="0"/>
    <x v="1"/>
    <x v="1"/>
    <x v="1"/>
    <x v="0"/>
    <x v="1"/>
    <x v="1"/>
    <x v="1"/>
    <x v="3"/>
    <x v="0"/>
    <x v="1"/>
  </r>
  <r>
    <x v="1"/>
    <x v="1"/>
    <x v="1"/>
    <x v="0"/>
    <x v="605"/>
    <x v="1166"/>
    <n v="0"/>
    <x v="1"/>
    <x v="1"/>
    <x v="1"/>
    <x v="0"/>
    <x v="1"/>
    <x v="1"/>
    <x v="1"/>
    <x v="2"/>
    <x v="0"/>
    <x v="2"/>
  </r>
  <r>
    <x v="1"/>
    <x v="1"/>
    <x v="1"/>
    <x v="0"/>
    <x v="11"/>
    <x v="1136"/>
    <n v="0"/>
    <x v="1"/>
    <x v="1"/>
    <x v="1"/>
    <x v="0"/>
    <x v="1"/>
    <x v="1"/>
    <x v="1"/>
    <x v="3"/>
    <x v="0"/>
    <x v="6"/>
  </r>
  <r>
    <x v="1"/>
    <x v="1"/>
    <x v="1"/>
    <x v="0"/>
    <x v="178"/>
    <x v="264"/>
    <n v="521216057.19999999"/>
    <x v="1"/>
    <x v="1"/>
    <x v="1"/>
    <x v="0"/>
    <x v="1"/>
    <x v="1"/>
    <x v="1"/>
    <x v="0"/>
    <x v="1"/>
    <x v="1"/>
  </r>
  <r>
    <x v="1"/>
    <x v="1"/>
    <x v="1"/>
    <x v="0"/>
    <x v="405"/>
    <x v="670"/>
    <n v="0"/>
    <x v="1"/>
    <x v="1"/>
    <x v="1"/>
    <x v="0"/>
    <x v="1"/>
    <x v="1"/>
    <x v="1"/>
    <x v="2"/>
    <x v="1"/>
    <x v="4"/>
  </r>
  <r>
    <x v="1"/>
    <x v="1"/>
    <x v="1"/>
    <x v="0"/>
    <x v="228"/>
    <x v="470"/>
    <n v="5312821.51"/>
    <x v="1"/>
    <x v="1"/>
    <x v="1"/>
    <x v="0"/>
    <x v="1"/>
    <x v="1"/>
    <x v="1"/>
    <x v="5"/>
    <x v="0"/>
    <x v="0"/>
  </r>
  <r>
    <x v="1"/>
    <x v="1"/>
    <x v="1"/>
    <x v="0"/>
    <x v="277"/>
    <x v="449"/>
    <n v="507558721.56999999"/>
    <x v="1"/>
    <x v="1"/>
    <x v="1"/>
    <x v="0"/>
    <x v="1"/>
    <x v="1"/>
    <x v="1"/>
    <x v="0"/>
    <x v="3"/>
    <x v="4"/>
  </r>
  <r>
    <x v="1"/>
    <x v="1"/>
    <x v="1"/>
    <x v="0"/>
    <x v="106"/>
    <x v="211"/>
    <n v="0"/>
    <x v="1"/>
    <x v="1"/>
    <x v="1"/>
    <x v="0"/>
    <x v="1"/>
    <x v="1"/>
    <x v="1"/>
    <x v="0"/>
    <x v="0"/>
    <x v="5"/>
  </r>
  <r>
    <x v="1"/>
    <x v="1"/>
    <x v="1"/>
    <x v="0"/>
    <x v="42"/>
    <x v="48"/>
    <n v="0"/>
    <x v="1"/>
    <x v="1"/>
    <x v="1"/>
    <x v="0"/>
    <x v="1"/>
    <x v="1"/>
    <x v="1"/>
    <x v="0"/>
    <x v="0"/>
    <x v="6"/>
  </r>
  <r>
    <x v="1"/>
    <x v="1"/>
    <x v="1"/>
    <x v="0"/>
    <x v="343"/>
    <x v="561"/>
    <n v="-788.48"/>
    <x v="1"/>
    <x v="1"/>
    <x v="1"/>
    <x v="0"/>
    <x v="1"/>
    <x v="1"/>
    <x v="1"/>
    <x v="3"/>
    <x v="0"/>
    <x v="4"/>
  </r>
  <r>
    <x v="1"/>
    <x v="1"/>
    <x v="1"/>
    <x v="0"/>
    <x v="5"/>
    <x v="1001"/>
    <n v="69787.009999999995"/>
    <x v="1"/>
    <x v="1"/>
    <x v="1"/>
    <x v="0"/>
    <x v="1"/>
    <x v="1"/>
    <x v="1"/>
    <x v="3"/>
    <x v="1"/>
    <x v="3"/>
  </r>
  <r>
    <x v="1"/>
    <x v="1"/>
    <x v="1"/>
    <x v="0"/>
    <x v="519"/>
    <x v="945"/>
    <n v="80234.28"/>
    <x v="1"/>
    <x v="1"/>
    <x v="1"/>
    <x v="0"/>
    <x v="1"/>
    <x v="1"/>
    <x v="1"/>
    <x v="3"/>
    <x v="0"/>
    <x v="4"/>
  </r>
  <r>
    <x v="1"/>
    <x v="1"/>
    <x v="1"/>
    <x v="0"/>
    <x v="22"/>
    <x v="557"/>
    <n v="0"/>
    <x v="1"/>
    <x v="1"/>
    <x v="1"/>
    <x v="0"/>
    <x v="1"/>
    <x v="1"/>
    <x v="1"/>
    <x v="4"/>
    <x v="0"/>
    <x v="0"/>
  </r>
  <r>
    <x v="1"/>
    <x v="1"/>
    <x v="1"/>
    <x v="0"/>
    <x v="163"/>
    <x v="242"/>
    <n v="18997397.530000001"/>
    <x v="1"/>
    <x v="1"/>
    <x v="1"/>
    <x v="0"/>
    <x v="1"/>
    <x v="1"/>
    <x v="1"/>
    <x v="3"/>
    <x v="2"/>
    <x v="7"/>
  </r>
  <r>
    <x v="1"/>
    <x v="1"/>
    <x v="1"/>
    <x v="0"/>
    <x v="214"/>
    <x v="320"/>
    <n v="0"/>
    <x v="1"/>
    <x v="1"/>
    <x v="1"/>
    <x v="0"/>
    <x v="1"/>
    <x v="1"/>
    <x v="1"/>
    <x v="3"/>
    <x v="0"/>
    <x v="4"/>
  </r>
  <r>
    <x v="1"/>
    <x v="1"/>
    <x v="1"/>
    <x v="0"/>
    <x v="614"/>
    <x v="1197"/>
    <n v="0"/>
    <x v="1"/>
    <x v="1"/>
    <x v="1"/>
    <x v="0"/>
    <x v="1"/>
    <x v="1"/>
    <x v="1"/>
    <x v="3"/>
    <x v="1"/>
    <x v="5"/>
  </r>
  <r>
    <x v="1"/>
    <x v="1"/>
    <x v="1"/>
    <x v="0"/>
    <x v="41"/>
    <x v="830"/>
    <n v="0"/>
    <x v="1"/>
    <x v="1"/>
    <x v="1"/>
    <x v="0"/>
    <x v="1"/>
    <x v="1"/>
    <x v="1"/>
    <x v="3"/>
    <x v="0"/>
    <x v="2"/>
  </r>
  <r>
    <x v="1"/>
    <x v="1"/>
    <x v="1"/>
    <x v="0"/>
    <x v="15"/>
    <x v="1350"/>
    <n v="0"/>
    <x v="1"/>
    <x v="1"/>
    <x v="1"/>
    <x v="0"/>
    <x v="1"/>
    <x v="1"/>
    <x v="1"/>
    <x v="3"/>
    <x v="0"/>
    <x v="7"/>
  </r>
  <r>
    <x v="1"/>
    <x v="1"/>
    <x v="1"/>
    <x v="0"/>
    <x v="4"/>
    <x v="693"/>
    <n v="0"/>
    <x v="1"/>
    <x v="1"/>
    <x v="1"/>
    <x v="0"/>
    <x v="1"/>
    <x v="1"/>
    <x v="1"/>
    <x v="3"/>
    <x v="0"/>
    <x v="5"/>
  </r>
  <r>
    <x v="1"/>
    <x v="1"/>
    <x v="1"/>
    <x v="0"/>
    <x v="1"/>
    <x v="1"/>
    <n v="0"/>
    <x v="1"/>
    <x v="1"/>
    <x v="1"/>
    <x v="0"/>
    <x v="1"/>
    <x v="1"/>
    <x v="1"/>
    <x v="1"/>
    <x v="0"/>
    <x v="6"/>
  </r>
  <r>
    <x v="1"/>
    <x v="1"/>
    <x v="1"/>
    <x v="0"/>
    <x v="340"/>
    <x v="550"/>
    <n v="0"/>
    <x v="1"/>
    <x v="1"/>
    <x v="1"/>
    <x v="0"/>
    <x v="1"/>
    <x v="1"/>
    <x v="1"/>
    <x v="4"/>
    <x v="0"/>
    <x v="4"/>
  </r>
  <r>
    <x v="1"/>
    <x v="1"/>
    <x v="1"/>
    <x v="0"/>
    <x v="108"/>
    <x v="169"/>
    <n v="0"/>
    <x v="1"/>
    <x v="1"/>
    <x v="1"/>
    <x v="0"/>
    <x v="1"/>
    <x v="1"/>
    <x v="1"/>
    <x v="4"/>
    <x v="1"/>
    <x v="4"/>
  </r>
  <r>
    <x v="1"/>
    <x v="1"/>
    <x v="1"/>
    <x v="0"/>
    <x v="71"/>
    <x v="87"/>
    <n v="0"/>
    <x v="1"/>
    <x v="1"/>
    <x v="1"/>
    <x v="0"/>
    <x v="1"/>
    <x v="1"/>
    <x v="1"/>
    <x v="2"/>
    <x v="0"/>
    <x v="7"/>
  </r>
  <r>
    <x v="1"/>
    <x v="1"/>
    <x v="1"/>
    <x v="0"/>
    <x v="300"/>
    <x v="489"/>
    <n v="0"/>
    <x v="1"/>
    <x v="1"/>
    <x v="1"/>
    <x v="0"/>
    <x v="1"/>
    <x v="1"/>
    <x v="1"/>
    <x v="0"/>
    <x v="0"/>
    <x v="4"/>
  </r>
  <r>
    <x v="1"/>
    <x v="1"/>
    <x v="1"/>
    <x v="0"/>
    <x v="221"/>
    <x v="1023"/>
    <n v="0"/>
    <x v="1"/>
    <x v="1"/>
    <x v="1"/>
    <x v="0"/>
    <x v="1"/>
    <x v="1"/>
    <x v="1"/>
    <x v="3"/>
    <x v="0"/>
    <x v="4"/>
  </r>
  <r>
    <x v="1"/>
    <x v="1"/>
    <x v="1"/>
    <x v="0"/>
    <x v="469"/>
    <x v="949"/>
    <n v="0"/>
    <x v="1"/>
    <x v="1"/>
    <x v="1"/>
    <x v="0"/>
    <x v="1"/>
    <x v="1"/>
    <x v="1"/>
    <x v="3"/>
    <x v="0"/>
    <x v="1"/>
  </r>
  <r>
    <x v="1"/>
    <x v="1"/>
    <x v="1"/>
    <x v="0"/>
    <x v="13"/>
    <x v="245"/>
    <n v="0"/>
    <x v="1"/>
    <x v="1"/>
    <x v="1"/>
    <x v="0"/>
    <x v="1"/>
    <x v="1"/>
    <x v="1"/>
    <x v="3"/>
    <x v="0"/>
    <x v="6"/>
  </r>
  <r>
    <x v="1"/>
    <x v="1"/>
    <x v="1"/>
    <x v="0"/>
    <x v="232"/>
    <x v="358"/>
    <n v="0"/>
    <x v="1"/>
    <x v="1"/>
    <x v="1"/>
    <x v="0"/>
    <x v="1"/>
    <x v="1"/>
    <x v="1"/>
    <x v="0"/>
    <x v="0"/>
    <x v="7"/>
  </r>
  <r>
    <x v="1"/>
    <x v="1"/>
    <x v="1"/>
    <x v="0"/>
    <x v="11"/>
    <x v="918"/>
    <n v="0"/>
    <x v="1"/>
    <x v="1"/>
    <x v="1"/>
    <x v="0"/>
    <x v="1"/>
    <x v="1"/>
    <x v="1"/>
    <x v="3"/>
    <x v="0"/>
    <x v="1"/>
  </r>
  <r>
    <x v="1"/>
    <x v="1"/>
    <x v="1"/>
    <x v="0"/>
    <x v="382"/>
    <x v="631"/>
    <n v="0"/>
    <x v="1"/>
    <x v="1"/>
    <x v="1"/>
    <x v="0"/>
    <x v="1"/>
    <x v="1"/>
    <x v="1"/>
    <x v="3"/>
    <x v="0"/>
    <x v="4"/>
  </r>
  <r>
    <x v="1"/>
    <x v="1"/>
    <x v="1"/>
    <x v="0"/>
    <x v="41"/>
    <x v="1226"/>
    <n v="63192.29"/>
    <x v="1"/>
    <x v="1"/>
    <x v="1"/>
    <x v="0"/>
    <x v="1"/>
    <x v="1"/>
    <x v="1"/>
    <x v="3"/>
    <x v="0"/>
    <x v="3"/>
  </r>
  <r>
    <x v="1"/>
    <x v="1"/>
    <x v="1"/>
    <x v="0"/>
    <x v="5"/>
    <x v="715"/>
    <n v="24924.67"/>
    <x v="1"/>
    <x v="1"/>
    <x v="1"/>
    <x v="0"/>
    <x v="1"/>
    <x v="1"/>
    <x v="1"/>
    <x v="3"/>
    <x v="0"/>
    <x v="3"/>
  </r>
  <r>
    <x v="1"/>
    <x v="1"/>
    <x v="1"/>
    <x v="0"/>
    <x v="382"/>
    <x v="1149"/>
    <n v="0"/>
    <x v="1"/>
    <x v="1"/>
    <x v="1"/>
    <x v="0"/>
    <x v="1"/>
    <x v="1"/>
    <x v="1"/>
    <x v="3"/>
    <x v="0"/>
    <x v="5"/>
  </r>
  <r>
    <x v="1"/>
    <x v="1"/>
    <x v="1"/>
    <x v="0"/>
    <x v="11"/>
    <x v="147"/>
    <n v="0"/>
    <x v="1"/>
    <x v="1"/>
    <x v="1"/>
    <x v="0"/>
    <x v="1"/>
    <x v="1"/>
    <x v="1"/>
    <x v="3"/>
    <x v="0"/>
    <x v="2"/>
  </r>
  <r>
    <x v="1"/>
    <x v="1"/>
    <x v="1"/>
    <x v="0"/>
    <x v="60"/>
    <x v="70"/>
    <n v="0"/>
    <x v="1"/>
    <x v="1"/>
    <x v="1"/>
    <x v="0"/>
    <x v="1"/>
    <x v="1"/>
    <x v="1"/>
    <x v="2"/>
    <x v="1"/>
    <x v="2"/>
  </r>
  <r>
    <x v="1"/>
    <x v="1"/>
    <x v="1"/>
    <x v="0"/>
    <x v="1"/>
    <x v="1188"/>
    <n v="0"/>
    <x v="1"/>
    <x v="1"/>
    <x v="1"/>
    <x v="0"/>
    <x v="1"/>
    <x v="1"/>
    <x v="1"/>
    <x v="3"/>
    <x v="0"/>
    <x v="2"/>
  </r>
  <r>
    <x v="1"/>
    <x v="1"/>
    <x v="1"/>
    <x v="0"/>
    <x v="127"/>
    <x v="171"/>
    <n v="0"/>
    <x v="1"/>
    <x v="1"/>
    <x v="1"/>
    <x v="0"/>
    <x v="1"/>
    <x v="1"/>
    <x v="1"/>
    <x v="0"/>
    <x v="0"/>
    <x v="1"/>
  </r>
  <r>
    <x v="1"/>
    <x v="1"/>
    <x v="1"/>
    <x v="0"/>
    <x v="108"/>
    <x v="613"/>
    <n v="0"/>
    <x v="1"/>
    <x v="1"/>
    <x v="1"/>
    <x v="0"/>
    <x v="1"/>
    <x v="1"/>
    <x v="1"/>
    <x v="2"/>
    <x v="1"/>
    <x v="6"/>
  </r>
  <r>
    <x v="1"/>
    <x v="1"/>
    <x v="1"/>
    <x v="0"/>
    <x v="513"/>
    <x v="934"/>
    <n v="-183.23"/>
    <x v="1"/>
    <x v="1"/>
    <x v="1"/>
    <x v="0"/>
    <x v="1"/>
    <x v="1"/>
    <x v="1"/>
    <x v="3"/>
    <x v="0"/>
    <x v="2"/>
  </r>
  <r>
    <x v="1"/>
    <x v="1"/>
    <x v="1"/>
    <x v="0"/>
    <x v="18"/>
    <x v="740"/>
    <n v="0"/>
    <x v="1"/>
    <x v="1"/>
    <x v="1"/>
    <x v="0"/>
    <x v="1"/>
    <x v="1"/>
    <x v="1"/>
    <x v="3"/>
    <x v="0"/>
    <x v="0"/>
  </r>
  <r>
    <x v="1"/>
    <x v="1"/>
    <x v="1"/>
    <x v="0"/>
    <x v="522"/>
    <x v="1308"/>
    <n v="0"/>
    <x v="1"/>
    <x v="1"/>
    <x v="1"/>
    <x v="0"/>
    <x v="1"/>
    <x v="1"/>
    <x v="1"/>
    <x v="2"/>
    <x v="0"/>
    <x v="7"/>
  </r>
  <r>
    <x v="1"/>
    <x v="1"/>
    <x v="1"/>
    <x v="0"/>
    <x v="1"/>
    <x v="880"/>
    <n v="0"/>
    <x v="1"/>
    <x v="1"/>
    <x v="1"/>
    <x v="0"/>
    <x v="1"/>
    <x v="1"/>
    <x v="1"/>
    <x v="3"/>
    <x v="0"/>
    <x v="3"/>
  </r>
  <r>
    <x v="1"/>
    <x v="1"/>
    <x v="1"/>
    <x v="0"/>
    <x v="186"/>
    <x v="275"/>
    <n v="0"/>
    <x v="1"/>
    <x v="1"/>
    <x v="1"/>
    <x v="0"/>
    <x v="1"/>
    <x v="1"/>
    <x v="1"/>
    <x v="2"/>
    <x v="0"/>
    <x v="6"/>
  </r>
  <r>
    <x v="1"/>
    <x v="1"/>
    <x v="1"/>
    <x v="0"/>
    <x v="378"/>
    <x v="1253"/>
    <n v="60078.46"/>
    <x v="1"/>
    <x v="1"/>
    <x v="1"/>
    <x v="0"/>
    <x v="1"/>
    <x v="1"/>
    <x v="1"/>
    <x v="3"/>
    <x v="1"/>
    <x v="4"/>
  </r>
  <r>
    <x v="1"/>
    <x v="1"/>
    <x v="1"/>
    <x v="0"/>
    <x v="360"/>
    <x v="593"/>
    <n v="0"/>
    <x v="1"/>
    <x v="1"/>
    <x v="1"/>
    <x v="0"/>
    <x v="1"/>
    <x v="1"/>
    <x v="1"/>
    <x v="3"/>
    <x v="1"/>
    <x v="3"/>
  </r>
  <r>
    <x v="1"/>
    <x v="1"/>
    <x v="1"/>
    <x v="0"/>
    <x v="111"/>
    <x v="1171"/>
    <n v="0"/>
    <x v="1"/>
    <x v="1"/>
    <x v="1"/>
    <x v="0"/>
    <x v="1"/>
    <x v="1"/>
    <x v="1"/>
    <x v="3"/>
    <x v="0"/>
    <x v="7"/>
  </r>
  <r>
    <x v="1"/>
    <x v="1"/>
    <x v="1"/>
    <x v="0"/>
    <x v="1"/>
    <x v="548"/>
    <n v="0"/>
    <x v="1"/>
    <x v="1"/>
    <x v="1"/>
    <x v="0"/>
    <x v="1"/>
    <x v="1"/>
    <x v="1"/>
    <x v="3"/>
    <x v="0"/>
    <x v="3"/>
  </r>
  <r>
    <x v="1"/>
    <x v="1"/>
    <x v="1"/>
    <x v="0"/>
    <x v="534"/>
    <x v="976"/>
    <n v="-418790.5"/>
    <x v="1"/>
    <x v="1"/>
    <x v="1"/>
    <x v="0"/>
    <x v="1"/>
    <x v="1"/>
    <x v="1"/>
    <x v="3"/>
    <x v="0"/>
    <x v="3"/>
  </r>
  <r>
    <x v="1"/>
    <x v="1"/>
    <x v="1"/>
    <x v="0"/>
    <x v="144"/>
    <x v="198"/>
    <n v="0"/>
    <x v="1"/>
    <x v="1"/>
    <x v="1"/>
    <x v="0"/>
    <x v="1"/>
    <x v="1"/>
    <x v="1"/>
    <x v="0"/>
    <x v="1"/>
    <x v="7"/>
  </r>
  <r>
    <x v="1"/>
    <x v="1"/>
    <x v="1"/>
    <x v="0"/>
    <x v="170"/>
    <x v="916"/>
    <n v="0"/>
    <x v="1"/>
    <x v="1"/>
    <x v="1"/>
    <x v="0"/>
    <x v="1"/>
    <x v="1"/>
    <x v="1"/>
    <x v="2"/>
    <x v="0"/>
    <x v="3"/>
  </r>
  <r>
    <x v="1"/>
    <x v="1"/>
    <x v="1"/>
    <x v="0"/>
    <x v="331"/>
    <x v="534"/>
    <n v="0"/>
    <x v="1"/>
    <x v="1"/>
    <x v="1"/>
    <x v="0"/>
    <x v="1"/>
    <x v="1"/>
    <x v="1"/>
    <x v="4"/>
    <x v="0"/>
    <x v="0"/>
  </r>
  <r>
    <x v="1"/>
    <x v="1"/>
    <x v="1"/>
    <x v="0"/>
    <x v="577"/>
    <x v="1090"/>
    <n v="0"/>
    <x v="1"/>
    <x v="1"/>
    <x v="1"/>
    <x v="0"/>
    <x v="1"/>
    <x v="1"/>
    <x v="1"/>
    <x v="0"/>
    <x v="0"/>
    <x v="1"/>
  </r>
  <r>
    <x v="1"/>
    <x v="1"/>
    <x v="1"/>
    <x v="0"/>
    <x v="643"/>
    <x v="1321"/>
    <n v="0"/>
    <x v="1"/>
    <x v="1"/>
    <x v="1"/>
    <x v="0"/>
    <x v="1"/>
    <x v="1"/>
    <x v="1"/>
    <x v="0"/>
    <x v="0"/>
    <x v="4"/>
  </r>
  <r>
    <x v="1"/>
    <x v="1"/>
    <x v="1"/>
    <x v="0"/>
    <x v="130"/>
    <x v="929"/>
    <n v="402305.03"/>
    <x v="1"/>
    <x v="1"/>
    <x v="1"/>
    <x v="0"/>
    <x v="1"/>
    <x v="1"/>
    <x v="1"/>
    <x v="1"/>
    <x v="0"/>
    <x v="2"/>
  </r>
  <r>
    <x v="1"/>
    <x v="1"/>
    <x v="1"/>
    <x v="0"/>
    <x v="107"/>
    <x v="135"/>
    <n v="-4854.5600000000004"/>
    <x v="1"/>
    <x v="1"/>
    <x v="1"/>
    <x v="0"/>
    <x v="1"/>
    <x v="1"/>
    <x v="1"/>
    <x v="3"/>
    <x v="0"/>
    <x v="3"/>
  </r>
  <r>
    <x v="1"/>
    <x v="1"/>
    <x v="1"/>
    <x v="0"/>
    <x v="96"/>
    <x v="115"/>
    <n v="0"/>
    <x v="1"/>
    <x v="1"/>
    <x v="1"/>
    <x v="0"/>
    <x v="1"/>
    <x v="1"/>
    <x v="1"/>
    <x v="6"/>
    <x v="1"/>
    <x v="2"/>
  </r>
  <r>
    <x v="1"/>
    <x v="1"/>
    <x v="1"/>
    <x v="0"/>
    <x v="642"/>
    <x v="1320"/>
    <n v="57001.63"/>
    <x v="1"/>
    <x v="1"/>
    <x v="1"/>
    <x v="0"/>
    <x v="1"/>
    <x v="1"/>
    <x v="1"/>
    <x v="3"/>
    <x v="1"/>
    <x v="4"/>
  </r>
  <r>
    <x v="1"/>
    <x v="1"/>
    <x v="1"/>
    <x v="0"/>
    <x v="1"/>
    <x v="1268"/>
    <n v="0"/>
    <x v="1"/>
    <x v="1"/>
    <x v="1"/>
    <x v="0"/>
    <x v="1"/>
    <x v="1"/>
    <x v="1"/>
    <x v="3"/>
    <x v="0"/>
    <x v="5"/>
  </r>
  <r>
    <x v="1"/>
    <x v="1"/>
    <x v="1"/>
    <x v="0"/>
    <x v="136"/>
    <x v="1311"/>
    <n v="0"/>
    <x v="1"/>
    <x v="1"/>
    <x v="1"/>
    <x v="0"/>
    <x v="1"/>
    <x v="1"/>
    <x v="1"/>
    <x v="3"/>
    <x v="0"/>
    <x v="1"/>
  </r>
  <r>
    <x v="1"/>
    <x v="1"/>
    <x v="1"/>
    <x v="0"/>
    <x v="525"/>
    <x v="1061"/>
    <n v="0"/>
    <x v="1"/>
    <x v="1"/>
    <x v="1"/>
    <x v="0"/>
    <x v="1"/>
    <x v="1"/>
    <x v="1"/>
    <x v="3"/>
    <x v="0"/>
    <x v="7"/>
  </r>
  <r>
    <x v="1"/>
    <x v="1"/>
    <x v="1"/>
    <x v="0"/>
    <x v="411"/>
    <x v="681"/>
    <n v="0"/>
    <x v="1"/>
    <x v="1"/>
    <x v="1"/>
    <x v="0"/>
    <x v="1"/>
    <x v="1"/>
    <x v="1"/>
    <x v="1"/>
    <x v="0"/>
    <x v="5"/>
  </r>
  <r>
    <x v="1"/>
    <x v="1"/>
    <x v="1"/>
    <x v="0"/>
    <x v="508"/>
    <x v="1186"/>
    <n v="0"/>
    <x v="1"/>
    <x v="1"/>
    <x v="1"/>
    <x v="0"/>
    <x v="1"/>
    <x v="1"/>
    <x v="1"/>
    <x v="1"/>
    <x v="0"/>
    <x v="5"/>
  </r>
  <r>
    <x v="1"/>
    <x v="1"/>
    <x v="1"/>
    <x v="0"/>
    <x v="1"/>
    <x v="919"/>
    <n v="26668304.57"/>
    <x v="1"/>
    <x v="1"/>
    <x v="1"/>
    <x v="0"/>
    <x v="1"/>
    <x v="1"/>
    <x v="1"/>
    <x v="1"/>
    <x v="0"/>
    <x v="7"/>
  </r>
  <r>
    <x v="1"/>
    <x v="1"/>
    <x v="1"/>
    <x v="0"/>
    <x v="11"/>
    <x v="1136"/>
    <n v="0"/>
    <x v="1"/>
    <x v="1"/>
    <x v="1"/>
    <x v="0"/>
    <x v="1"/>
    <x v="1"/>
    <x v="1"/>
    <x v="3"/>
    <x v="0"/>
    <x v="2"/>
  </r>
  <r>
    <x v="1"/>
    <x v="1"/>
    <x v="1"/>
    <x v="0"/>
    <x v="627"/>
    <x v="1269"/>
    <n v="0"/>
    <x v="1"/>
    <x v="1"/>
    <x v="1"/>
    <x v="0"/>
    <x v="1"/>
    <x v="1"/>
    <x v="1"/>
    <x v="3"/>
    <x v="1"/>
    <x v="5"/>
  </r>
  <r>
    <x v="1"/>
    <x v="1"/>
    <x v="1"/>
    <x v="0"/>
    <x v="244"/>
    <x v="383"/>
    <n v="1604.27"/>
    <x v="1"/>
    <x v="1"/>
    <x v="1"/>
    <x v="0"/>
    <x v="1"/>
    <x v="1"/>
    <x v="1"/>
    <x v="6"/>
    <x v="1"/>
    <x v="1"/>
  </r>
  <r>
    <x v="1"/>
    <x v="1"/>
    <x v="1"/>
    <x v="0"/>
    <x v="107"/>
    <x v="135"/>
    <n v="-8271.5300000000007"/>
    <x v="1"/>
    <x v="1"/>
    <x v="1"/>
    <x v="0"/>
    <x v="1"/>
    <x v="1"/>
    <x v="1"/>
    <x v="3"/>
    <x v="0"/>
    <x v="7"/>
  </r>
  <r>
    <x v="1"/>
    <x v="1"/>
    <x v="1"/>
    <x v="0"/>
    <x v="106"/>
    <x v="211"/>
    <n v="0"/>
    <x v="1"/>
    <x v="1"/>
    <x v="1"/>
    <x v="0"/>
    <x v="1"/>
    <x v="1"/>
    <x v="1"/>
    <x v="0"/>
    <x v="0"/>
    <x v="2"/>
  </r>
  <r>
    <x v="1"/>
    <x v="1"/>
    <x v="1"/>
    <x v="0"/>
    <x v="18"/>
    <x v="1130"/>
    <n v="0"/>
    <x v="1"/>
    <x v="1"/>
    <x v="1"/>
    <x v="0"/>
    <x v="1"/>
    <x v="1"/>
    <x v="1"/>
    <x v="3"/>
    <x v="0"/>
    <x v="5"/>
  </r>
  <r>
    <x v="1"/>
    <x v="1"/>
    <x v="1"/>
    <x v="0"/>
    <x v="107"/>
    <x v="135"/>
    <n v="-4854.5600000000004"/>
    <x v="1"/>
    <x v="1"/>
    <x v="1"/>
    <x v="0"/>
    <x v="1"/>
    <x v="1"/>
    <x v="1"/>
    <x v="3"/>
    <x v="0"/>
    <x v="2"/>
  </r>
  <r>
    <x v="1"/>
    <x v="1"/>
    <x v="1"/>
    <x v="0"/>
    <x v="329"/>
    <x v="530"/>
    <n v="0"/>
    <x v="1"/>
    <x v="1"/>
    <x v="1"/>
    <x v="0"/>
    <x v="1"/>
    <x v="1"/>
    <x v="1"/>
    <x v="3"/>
    <x v="0"/>
    <x v="5"/>
  </r>
  <r>
    <x v="1"/>
    <x v="1"/>
    <x v="1"/>
    <x v="0"/>
    <x v="41"/>
    <x v="313"/>
    <n v="0"/>
    <x v="1"/>
    <x v="1"/>
    <x v="1"/>
    <x v="0"/>
    <x v="1"/>
    <x v="1"/>
    <x v="1"/>
    <x v="1"/>
    <x v="0"/>
    <x v="1"/>
  </r>
  <r>
    <x v="1"/>
    <x v="1"/>
    <x v="1"/>
    <x v="0"/>
    <x v="346"/>
    <x v="802"/>
    <n v="1787.18"/>
    <x v="1"/>
    <x v="1"/>
    <x v="1"/>
    <x v="0"/>
    <x v="1"/>
    <x v="1"/>
    <x v="1"/>
    <x v="3"/>
    <x v="0"/>
    <x v="2"/>
  </r>
  <r>
    <x v="1"/>
    <x v="1"/>
    <x v="1"/>
    <x v="0"/>
    <x v="18"/>
    <x v="756"/>
    <n v="0"/>
    <x v="1"/>
    <x v="1"/>
    <x v="1"/>
    <x v="0"/>
    <x v="1"/>
    <x v="1"/>
    <x v="1"/>
    <x v="3"/>
    <x v="0"/>
    <x v="1"/>
  </r>
  <r>
    <x v="1"/>
    <x v="1"/>
    <x v="1"/>
    <x v="0"/>
    <x v="13"/>
    <x v="794"/>
    <n v="0"/>
    <x v="1"/>
    <x v="1"/>
    <x v="1"/>
    <x v="0"/>
    <x v="1"/>
    <x v="1"/>
    <x v="1"/>
    <x v="3"/>
    <x v="0"/>
    <x v="7"/>
  </r>
  <r>
    <x v="1"/>
    <x v="1"/>
    <x v="1"/>
    <x v="0"/>
    <x v="41"/>
    <x v="313"/>
    <n v="0"/>
    <x v="1"/>
    <x v="1"/>
    <x v="1"/>
    <x v="0"/>
    <x v="1"/>
    <x v="1"/>
    <x v="1"/>
    <x v="1"/>
    <x v="0"/>
    <x v="3"/>
  </r>
  <r>
    <x v="1"/>
    <x v="1"/>
    <x v="1"/>
    <x v="0"/>
    <x v="334"/>
    <x v="970"/>
    <n v="382023.13"/>
    <x v="1"/>
    <x v="1"/>
    <x v="1"/>
    <x v="0"/>
    <x v="1"/>
    <x v="1"/>
    <x v="1"/>
    <x v="2"/>
    <x v="1"/>
    <x v="7"/>
  </r>
  <r>
    <x v="1"/>
    <x v="1"/>
    <x v="1"/>
    <x v="0"/>
    <x v="52"/>
    <x v="59"/>
    <n v="73213.63"/>
    <x v="1"/>
    <x v="1"/>
    <x v="1"/>
    <x v="0"/>
    <x v="1"/>
    <x v="1"/>
    <x v="1"/>
    <x v="1"/>
    <x v="0"/>
    <x v="1"/>
  </r>
  <r>
    <x v="1"/>
    <x v="1"/>
    <x v="1"/>
    <x v="0"/>
    <x v="41"/>
    <x v="313"/>
    <n v="0"/>
    <x v="1"/>
    <x v="1"/>
    <x v="1"/>
    <x v="0"/>
    <x v="1"/>
    <x v="1"/>
    <x v="1"/>
    <x v="1"/>
    <x v="0"/>
    <x v="0"/>
  </r>
  <r>
    <x v="1"/>
    <x v="1"/>
    <x v="1"/>
    <x v="0"/>
    <x v="442"/>
    <x v="750"/>
    <n v="0"/>
    <x v="1"/>
    <x v="1"/>
    <x v="1"/>
    <x v="0"/>
    <x v="1"/>
    <x v="1"/>
    <x v="1"/>
    <x v="3"/>
    <x v="0"/>
    <x v="3"/>
  </r>
  <r>
    <x v="1"/>
    <x v="1"/>
    <x v="1"/>
    <x v="0"/>
    <x v="154"/>
    <x v="819"/>
    <n v="440997.2"/>
    <x v="1"/>
    <x v="1"/>
    <x v="1"/>
    <x v="0"/>
    <x v="1"/>
    <x v="1"/>
    <x v="1"/>
    <x v="3"/>
    <x v="0"/>
    <x v="5"/>
  </r>
  <r>
    <x v="1"/>
    <x v="1"/>
    <x v="1"/>
    <x v="0"/>
    <x v="204"/>
    <x v="302"/>
    <n v="0"/>
    <x v="1"/>
    <x v="1"/>
    <x v="1"/>
    <x v="0"/>
    <x v="1"/>
    <x v="1"/>
    <x v="1"/>
    <x v="3"/>
    <x v="1"/>
    <x v="5"/>
  </r>
  <r>
    <x v="1"/>
    <x v="1"/>
    <x v="1"/>
    <x v="0"/>
    <x v="499"/>
    <x v="899"/>
    <n v="0"/>
    <x v="1"/>
    <x v="1"/>
    <x v="1"/>
    <x v="0"/>
    <x v="1"/>
    <x v="1"/>
    <x v="1"/>
    <x v="1"/>
    <x v="1"/>
    <x v="3"/>
  </r>
  <r>
    <x v="1"/>
    <x v="1"/>
    <x v="1"/>
    <x v="0"/>
    <x v="41"/>
    <x v="1052"/>
    <n v="61515.839999999997"/>
    <x v="1"/>
    <x v="1"/>
    <x v="1"/>
    <x v="0"/>
    <x v="1"/>
    <x v="1"/>
    <x v="1"/>
    <x v="3"/>
    <x v="0"/>
    <x v="4"/>
  </r>
  <r>
    <x v="1"/>
    <x v="1"/>
    <x v="1"/>
    <x v="0"/>
    <x v="11"/>
    <x v="1232"/>
    <n v="0"/>
    <x v="1"/>
    <x v="1"/>
    <x v="1"/>
    <x v="0"/>
    <x v="1"/>
    <x v="1"/>
    <x v="1"/>
    <x v="3"/>
    <x v="0"/>
    <x v="1"/>
  </r>
  <r>
    <x v="1"/>
    <x v="1"/>
    <x v="1"/>
    <x v="0"/>
    <x v="192"/>
    <x v="913"/>
    <n v="0"/>
    <x v="1"/>
    <x v="1"/>
    <x v="1"/>
    <x v="0"/>
    <x v="1"/>
    <x v="1"/>
    <x v="1"/>
    <x v="1"/>
    <x v="0"/>
    <x v="5"/>
  </r>
  <r>
    <x v="1"/>
    <x v="1"/>
    <x v="1"/>
    <x v="0"/>
    <x v="240"/>
    <x v="828"/>
    <n v="0"/>
    <x v="1"/>
    <x v="1"/>
    <x v="1"/>
    <x v="0"/>
    <x v="1"/>
    <x v="1"/>
    <x v="1"/>
    <x v="1"/>
    <x v="1"/>
    <x v="3"/>
  </r>
  <r>
    <x v="1"/>
    <x v="1"/>
    <x v="1"/>
    <x v="0"/>
    <x v="1"/>
    <x v="1261"/>
    <n v="0"/>
    <x v="1"/>
    <x v="1"/>
    <x v="1"/>
    <x v="0"/>
    <x v="1"/>
    <x v="1"/>
    <x v="1"/>
    <x v="3"/>
    <x v="0"/>
    <x v="7"/>
  </r>
  <r>
    <x v="1"/>
    <x v="1"/>
    <x v="1"/>
    <x v="0"/>
    <x v="231"/>
    <x v="354"/>
    <n v="1235434.95"/>
    <x v="1"/>
    <x v="1"/>
    <x v="1"/>
    <x v="0"/>
    <x v="1"/>
    <x v="1"/>
    <x v="1"/>
    <x v="0"/>
    <x v="1"/>
    <x v="2"/>
  </r>
  <r>
    <x v="1"/>
    <x v="1"/>
    <x v="1"/>
    <x v="0"/>
    <x v="13"/>
    <x v="464"/>
    <n v="0"/>
    <x v="1"/>
    <x v="1"/>
    <x v="1"/>
    <x v="0"/>
    <x v="1"/>
    <x v="1"/>
    <x v="1"/>
    <x v="3"/>
    <x v="0"/>
    <x v="3"/>
  </r>
  <r>
    <x v="1"/>
    <x v="1"/>
    <x v="1"/>
    <x v="0"/>
    <x v="41"/>
    <x v="595"/>
    <n v="0"/>
    <x v="1"/>
    <x v="1"/>
    <x v="1"/>
    <x v="0"/>
    <x v="1"/>
    <x v="1"/>
    <x v="1"/>
    <x v="3"/>
    <x v="0"/>
    <x v="2"/>
  </r>
  <r>
    <x v="1"/>
    <x v="1"/>
    <x v="1"/>
    <x v="0"/>
    <x v="338"/>
    <x v="545"/>
    <n v="0"/>
    <x v="1"/>
    <x v="1"/>
    <x v="1"/>
    <x v="0"/>
    <x v="1"/>
    <x v="1"/>
    <x v="1"/>
    <x v="3"/>
    <x v="0"/>
    <x v="1"/>
  </r>
  <r>
    <x v="1"/>
    <x v="1"/>
    <x v="1"/>
    <x v="0"/>
    <x v="170"/>
    <x v="253"/>
    <n v="0"/>
    <x v="1"/>
    <x v="1"/>
    <x v="1"/>
    <x v="0"/>
    <x v="1"/>
    <x v="1"/>
    <x v="1"/>
    <x v="3"/>
    <x v="0"/>
    <x v="2"/>
  </r>
  <r>
    <x v="1"/>
    <x v="1"/>
    <x v="1"/>
    <x v="0"/>
    <x v="400"/>
    <x v="661"/>
    <n v="220277.2"/>
    <x v="1"/>
    <x v="1"/>
    <x v="1"/>
    <x v="0"/>
    <x v="1"/>
    <x v="1"/>
    <x v="1"/>
    <x v="2"/>
    <x v="0"/>
    <x v="1"/>
  </r>
  <r>
    <x v="1"/>
    <x v="1"/>
    <x v="1"/>
    <x v="0"/>
    <x v="576"/>
    <x v="1089"/>
    <n v="0"/>
    <x v="1"/>
    <x v="1"/>
    <x v="1"/>
    <x v="0"/>
    <x v="1"/>
    <x v="1"/>
    <x v="1"/>
    <x v="3"/>
    <x v="0"/>
    <x v="4"/>
  </r>
  <r>
    <x v="1"/>
    <x v="1"/>
    <x v="1"/>
    <x v="0"/>
    <x v="1"/>
    <x v="1263"/>
    <n v="388981.45"/>
    <x v="1"/>
    <x v="1"/>
    <x v="1"/>
    <x v="0"/>
    <x v="1"/>
    <x v="1"/>
    <x v="1"/>
    <x v="3"/>
    <x v="0"/>
    <x v="0"/>
  </r>
  <r>
    <x v="1"/>
    <x v="1"/>
    <x v="1"/>
    <x v="0"/>
    <x v="604"/>
    <x v="1162"/>
    <n v="0"/>
    <x v="1"/>
    <x v="1"/>
    <x v="1"/>
    <x v="0"/>
    <x v="1"/>
    <x v="1"/>
    <x v="1"/>
    <x v="3"/>
    <x v="0"/>
    <x v="4"/>
  </r>
  <r>
    <x v="1"/>
    <x v="1"/>
    <x v="1"/>
    <x v="0"/>
    <x v="623"/>
    <x v="1256"/>
    <n v="0"/>
    <x v="1"/>
    <x v="1"/>
    <x v="1"/>
    <x v="0"/>
    <x v="1"/>
    <x v="1"/>
    <x v="1"/>
    <x v="3"/>
    <x v="1"/>
    <x v="1"/>
  </r>
  <r>
    <x v="1"/>
    <x v="1"/>
    <x v="1"/>
    <x v="0"/>
    <x v="398"/>
    <x v="659"/>
    <n v="0"/>
    <x v="1"/>
    <x v="1"/>
    <x v="1"/>
    <x v="0"/>
    <x v="1"/>
    <x v="1"/>
    <x v="1"/>
    <x v="3"/>
    <x v="0"/>
    <x v="3"/>
  </r>
  <r>
    <x v="1"/>
    <x v="1"/>
    <x v="1"/>
    <x v="0"/>
    <x v="26"/>
    <x v="291"/>
    <n v="0"/>
    <x v="1"/>
    <x v="1"/>
    <x v="1"/>
    <x v="0"/>
    <x v="1"/>
    <x v="1"/>
    <x v="1"/>
    <x v="0"/>
    <x v="0"/>
    <x v="2"/>
  </r>
  <r>
    <x v="1"/>
    <x v="1"/>
    <x v="1"/>
    <x v="0"/>
    <x v="60"/>
    <x v="1342"/>
    <n v="0"/>
    <x v="1"/>
    <x v="1"/>
    <x v="1"/>
    <x v="0"/>
    <x v="1"/>
    <x v="1"/>
    <x v="1"/>
    <x v="3"/>
    <x v="0"/>
    <x v="6"/>
  </r>
  <r>
    <x v="1"/>
    <x v="1"/>
    <x v="1"/>
    <x v="0"/>
    <x v="365"/>
    <x v="604"/>
    <n v="170871.34"/>
    <x v="1"/>
    <x v="1"/>
    <x v="1"/>
    <x v="0"/>
    <x v="1"/>
    <x v="1"/>
    <x v="1"/>
    <x v="2"/>
    <x v="0"/>
    <x v="7"/>
  </r>
  <r>
    <x v="1"/>
    <x v="1"/>
    <x v="1"/>
    <x v="0"/>
    <x v="411"/>
    <x v="1267"/>
    <n v="0"/>
    <x v="1"/>
    <x v="1"/>
    <x v="1"/>
    <x v="0"/>
    <x v="1"/>
    <x v="1"/>
    <x v="1"/>
    <x v="1"/>
    <x v="0"/>
    <x v="3"/>
  </r>
  <r>
    <x v="1"/>
    <x v="1"/>
    <x v="1"/>
    <x v="0"/>
    <x v="1"/>
    <x v="1"/>
    <n v="0"/>
    <x v="1"/>
    <x v="1"/>
    <x v="1"/>
    <x v="0"/>
    <x v="1"/>
    <x v="1"/>
    <x v="1"/>
    <x v="1"/>
    <x v="0"/>
    <x v="0"/>
  </r>
  <r>
    <x v="1"/>
    <x v="1"/>
    <x v="1"/>
    <x v="0"/>
    <x v="41"/>
    <x v="875"/>
    <n v="0"/>
    <x v="1"/>
    <x v="1"/>
    <x v="1"/>
    <x v="0"/>
    <x v="1"/>
    <x v="1"/>
    <x v="1"/>
    <x v="3"/>
    <x v="0"/>
    <x v="5"/>
  </r>
  <r>
    <x v="1"/>
    <x v="1"/>
    <x v="1"/>
    <x v="0"/>
    <x v="330"/>
    <x v="532"/>
    <n v="10861795.699999999"/>
    <x v="1"/>
    <x v="1"/>
    <x v="1"/>
    <x v="0"/>
    <x v="1"/>
    <x v="1"/>
    <x v="1"/>
    <x v="0"/>
    <x v="0"/>
    <x v="0"/>
  </r>
  <r>
    <x v="1"/>
    <x v="1"/>
    <x v="1"/>
    <x v="0"/>
    <x v="577"/>
    <x v="1090"/>
    <n v="0"/>
    <x v="1"/>
    <x v="1"/>
    <x v="1"/>
    <x v="0"/>
    <x v="1"/>
    <x v="1"/>
    <x v="1"/>
    <x v="0"/>
    <x v="0"/>
    <x v="2"/>
  </r>
  <r>
    <x v="1"/>
    <x v="1"/>
    <x v="1"/>
    <x v="0"/>
    <x v="139"/>
    <x v="312"/>
    <n v="0"/>
    <x v="1"/>
    <x v="1"/>
    <x v="1"/>
    <x v="0"/>
    <x v="1"/>
    <x v="1"/>
    <x v="1"/>
    <x v="4"/>
    <x v="1"/>
    <x v="5"/>
  </r>
  <r>
    <x v="1"/>
    <x v="1"/>
    <x v="1"/>
    <x v="0"/>
    <x v="636"/>
    <x v="1301"/>
    <n v="12620203.77"/>
    <x v="1"/>
    <x v="1"/>
    <x v="1"/>
    <x v="0"/>
    <x v="1"/>
    <x v="1"/>
    <x v="1"/>
    <x v="2"/>
    <x v="3"/>
    <x v="1"/>
  </r>
  <r>
    <x v="1"/>
    <x v="1"/>
    <x v="1"/>
    <x v="0"/>
    <x v="410"/>
    <x v="680"/>
    <n v="0"/>
    <x v="1"/>
    <x v="1"/>
    <x v="1"/>
    <x v="0"/>
    <x v="1"/>
    <x v="1"/>
    <x v="1"/>
    <x v="3"/>
    <x v="1"/>
    <x v="5"/>
  </r>
  <r>
    <x v="1"/>
    <x v="1"/>
    <x v="1"/>
    <x v="0"/>
    <x v="349"/>
    <x v="574"/>
    <n v="358254.04"/>
    <x v="1"/>
    <x v="1"/>
    <x v="1"/>
    <x v="0"/>
    <x v="1"/>
    <x v="1"/>
    <x v="1"/>
    <x v="4"/>
    <x v="1"/>
    <x v="5"/>
  </r>
  <r>
    <x v="1"/>
    <x v="1"/>
    <x v="1"/>
    <x v="0"/>
    <x v="525"/>
    <x v="961"/>
    <n v="0"/>
    <x v="1"/>
    <x v="1"/>
    <x v="1"/>
    <x v="0"/>
    <x v="1"/>
    <x v="1"/>
    <x v="1"/>
    <x v="3"/>
    <x v="0"/>
    <x v="7"/>
  </r>
  <r>
    <x v="1"/>
    <x v="1"/>
    <x v="1"/>
    <x v="0"/>
    <x v="346"/>
    <x v="802"/>
    <n v="6150.74"/>
    <x v="1"/>
    <x v="1"/>
    <x v="1"/>
    <x v="0"/>
    <x v="1"/>
    <x v="1"/>
    <x v="1"/>
    <x v="3"/>
    <x v="0"/>
    <x v="4"/>
  </r>
  <r>
    <x v="1"/>
    <x v="1"/>
    <x v="1"/>
    <x v="0"/>
    <x v="142"/>
    <x v="887"/>
    <n v="142088697.90000001"/>
    <x v="1"/>
    <x v="1"/>
    <x v="1"/>
    <x v="0"/>
    <x v="1"/>
    <x v="1"/>
    <x v="1"/>
    <x v="1"/>
    <x v="2"/>
    <x v="2"/>
  </r>
  <r>
    <x v="1"/>
    <x v="1"/>
    <x v="1"/>
    <x v="0"/>
    <x v="88"/>
    <x v="412"/>
    <n v="0"/>
    <x v="1"/>
    <x v="1"/>
    <x v="1"/>
    <x v="0"/>
    <x v="1"/>
    <x v="1"/>
    <x v="1"/>
    <x v="0"/>
    <x v="0"/>
    <x v="1"/>
  </r>
  <r>
    <x v="1"/>
    <x v="1"/>
    <x v="1"/>
    <x v="0"/>
    <x v="31"/>
    <x v="33"/>
    <n v="0"/>
    <x v="1"/>
    <x v="1"/>
    <x v="1"/>
    <x v="0"/>
    <x v="1"/>
    <x v="1"/>
    <x v="1"/>
    <x v="0"/>
    <x v="0"/>
    <x v="7"/>
  </r>
  <r>
    <x v="1"/>
    <x v="1"/>
    <x v="1"/>
    <x v="0"/>
    <x v="1"/>
    <x v="1116"/>
    <n v="0"/>
    <x v="1"/>
    <x v="1"/>
    <x v="1"/>
    <x v="0"/>
    <x v="1"/>
    <x v="1"/>
    <x v="1"/>
    <x v="3"/>
    <x v="0"/>
    <x v="4"/>
  </r>
  <r>
    <x v="1"/>
    <x v="1"/>
    <x v="1"/>
    <x v="0"/>
    <x v="500"/>
    <x v="901"/>
    <n v="0"/>
    <x v="1"/>
    <x v="1"/>
    <x v="1"/>
    <x v="0"/>
    <x v="1"/>
    <x v="1"/>
    <x v="1"/>
    <x v="3"/>
    <x v="1"/>
    <x v="6"/>
  </r>
  <r>
    <x v="1"/>
    <x v="1"/>
    <x v="1"/>
    <x v="0"/>
    <x v="11"/>
    <x v="770"/>
    <n v="7718.19"/>
    <x v="1"/>
    <x v="1"/>
    <x v="1"/>
    <x v="0"/>
    <x v="1"/>
    <x v="1"/>
    <x v="1"/>
    <x v="3"/>
    <x v="0"/>
    <x v="0"/>
  </r>
  <r>
    <x v="1"/>
    <x v="1"/>
    <x v="1"/>
    <x v="0"/>
    <x v="1"/>
    <x v="798"/>
    <n v="78511.179999999993"/>
    <x v="1"/>
    <x v="1"/>
    <x v="1"/>
    <x v="0"/>
    <x v="1"/>
    <x v="1"/>
    <x v="1"/>
    <x v="3"/>
    <x v="0"/>
    <x v="3"/>
  </r>
  <r>
    <x v="1"/>
    <x v="1"/>
    <x v="1"/>
    <x v="0"/>
    <x v="13"/>
    <x v="469"/>
    <n v="2098.9699999999998"/>
    <x v="1"/>
    <x v="1"/>
    <x v="1"/>
    <x v="0"/>
    <x v="1"/>
    <x v="1"/>
    <x v="1"/>
    <x v="3"/>
    <x v="0"/>
    <x v="6"/>
  </r>
  <r>
    <x v="1"/>
    <x v="1"/>
    <x v="1"/>
    <x v="0"/>
    <x v="463"/>
    <x v="793"/>
    <n v="0"/>
    <x v="1"/>
    <x v="1"/>
    <x v="1"/>
    <x v="0"/>
    <x v="1"/>
    <x v="1"/>
    <x v="1"/>
    <x v="0"/>
    <x v="0"/>
    <x v="3"/>
  </r>
  <r>
    <x v="1"/>
    <x v="1"/>
    <x v="1"/>
    <x v="0"/>
    <x v="534"/>
    <x v="976"/>
    <n v="-406316.79"/>
    <x v="1"/>
    <x v="1"/>
    <x v="1"/>
    <x v="0"/>
    <x v="1"/>
    <x v="1"/>
    <x v="1"/>
    <x v="3"/>
    <x v="0"/>
    <x v="4"/>
  </r>
  <r>
    <x v="1"/>
    <x v="1"/>
    <x v="1"/>
    <x v="0"/>
    <x v="110"/>
    <x v="920"/>
    <n v="1812057.92"/>
    <x v="1"/>
    <x v="1"/>
    <x v="1"/>
    <x v="0"/>
    <x v="1"/>
    <x v="1"/>
    <x v="1"/>
    <x v="3"/>
    <x v="0"/>
    <x v="2"/>
  </r>
  <r>
    <x v="1"/>
    <x v="1"/>
    <x v="1"/>
    <x v="0"/>
    <x v="297"/>
    <x v="485"/>
    <n v="0"/>
    <x v="1"/>
    <x v="1"/>
    <x v="1"/>
    <x v="0"/>
    <x v="1"/>
    <x v="1"/>
    <x v="1"/>
    <x v="5"/>
    <x v="0"/>
    <x v="0"/>
  </r>
  <r>
    <x v="1"/>
    <x v="1"/>
    <x v="1"/>
    <x v="0"/>
    <x v="435"/>
    <x v="731"/>
    <n v="0"/>
    <x v="1"/>
    <x v="1"/>
    <x v="1"/>
    <x v="0"/>
    <x v="1"/>
    <x v="1"/>
    <x v="1"/>
    <x v="3"/>
    <x v="0"/>
    <x v="4"/>
  </r>
  <r>
    <x v="1"/>
    <x v="1"/>
    <x v="1"/>
    <x v="0"/>
    <x v="438"/>
    <x v="745"/>
    <n v="0"/>
    <x v="1"/>
    <x v="1"/>
    <x v="1"/>
    <x v="0"/>
    <x v="1"/>
    <x v="1"/>
    <x v="1"/>
    <x v="6"/>
    <x v="1"/>
    <x v="4"/>
  </r>
  <r>
    <x v="1"/>
    <x v="1"/>
    <x v="1"/>
    <x v="0"/>
    <x v="18"/>
    <x v="496"/>
    <n v="493359.31"/>
    <x v="1"/>
    <x v="1"/>
    <x v="1"/>
    <x v="0"/>
    <x v="1"/>
    <x v="1"/>
    <x v="1"/>
    <x v="3"/>
    <x v="0"/>
    <x v="6"/>
  </r>
  <r>
    <x v="1"/>
    <x v="1"/>
    <x v="1"/>
    <x v="0"/>
    <x v="41"/>
    <x v="1052"/>
    <n v="59803.28"/>
    <x v="1"/>
    <x v="1"/>
    <x v="1"/>
    <x v="0"/>
    <x v="1"/>
    <x v="1"/>
    <x v="1"/>
    <x v="3"/>
    <x v="0"/>
    <x v="7"/>
  </r>
  <r>
    <x v="1"/>
    <x v="1"/>
    <x v="1"/>
    <x v="0"/>
    <x v="135"/>
    <x v="184"/>
    <n v="0"/>
    <x v="1"/>
    <x v="1"/>
    <x v="1"/>
    <x v="0"/>
    <x v="1"/>
    <x v="1"/>
    <x v="1"/>
    <x v="0"/>
    <x v="0"/>
    <x v="7"/>
  </r>
  <r>
    <x v="1"/>
    <x v="1"/>
    <x v="1"/>
    <x v="0"/>
    <x v="369"/>
    <x v="610"/>
    <n v="304680.31"/>
    <x v="1"/>
    <x v="1"/>
    <x v="1"/>
    <x v="0"/>
    <x v="1"/>
    <x v="1"/>
    <x v="1"/>
    <x v="2"/>
    <x v="1"/>
    <x v="6"/>
  </r>
  <r>
    <x v="1"/>
    <x v="1"/>
    <x v="1"/>
    <x v="0"/>
    <x v="115"/>
    <x v="226"/>
    <n v="49998228.890000001"/>
    <x v="1"/>
    <x v="1"/>
    <x v="1"/>
    <x v="0"/>
    <x v="1"/>
    <x v="1"/>
    <x v="1"/>
    <x v="1"/>
    <x v="1"/>
    <x v="6"/>
  </r>
  <r>
    <x v="1"/>
    <x v="1"/>
    <x v="1"/>
    <x v="0"/>
    <x v="1"/>
    <x v="475"/>
    <n v="0"/>
    <x v="1"/>
    <x v="1"/>
    <x v="1"/>
    <x v="0"/>
    <x v="1"/>
    <x v="1"/>
    <x v="1"/>
    <x v="3"/>
    <x v="0"/>
    <x v="6"/>
  </r>
  <r>
    <x v="1"/>
    <x v="1"/>
    <x v="1"/>
    <x v="0"/>
    <x v="13"/>
    <x v="1313"/>
    <n v="0"/>
    <x v="1"/>
    <x v="1"/>
    <x v="1"/>
    <x v="0"/>
    <x v="1"/>
    <x v="1"/>
    <x v="1"/>
    <x v="3"/>
    <x v="0"/>
    <x v="4"/>
  </r>
  <r>
    <x v="1"/>
    <x v="1"/>
    <x v="1"/>
    <x v="0"/>
    <x v="109"/>
    <x v="138"/>
    <n v="3403432.76"/>
    <x v="1"/>
    <x v="1"/>
    <x v="1"/>
    <x v="0"/>
    <x v="1"/>
    <x v="1"/>
    <x v="1"/>
    <x v="0"/>
    <x v="1"/>
    <x v="6"/>
  </r>
  <r>
    <x v="1"/>
    <x v="1"/>
    <x v="1"/>
    <x v="0"/>
    <x v="115"/>
    <x v="226"/>
    <n v="54372201.68"/>
    <x v="1"/>
    <x v="1"/>
    <x v="1"/>
    <x v="0"/>
    <x v="1"/>
    <x v="1"/>
    <x v="1"/>
    <x v="1"/>
    <x v="1"/>
    <x v="7"/>
  </r>
  <r>
    <x v="1"/>
    <x v="1"/>
    <x v="1"/>
    <x v="0"/>
    <x v="1"/>
    <x v="825"/>
    <n v="0"/>
    <x v="1"/>
    <x v="1"/>
    <x v="1"/>
    <x v="0"/>
    <x v="1"/>
    <x v="1"/>
    <x v="1"/>
    <x v="1"/>
    <x v="0"/>
    <x v="1"/>
  </r>
  <r>
    <x v="1"/>
    <x v="1"/>
    <x v="1"/>
    <x v="0"/>
    <x v="638"/>
    <x v="1307"/>
    <n v="0"/>
    <x v="1"/>
    <x v="1"/>
    <x v="1"/>
    <x v="0"/>
    <x v="1"/>
    <x v="1"/>
    <x v="1"/>
    <x v="1"/>
    <x v="0"/>
    <x v="1"/>
  </r>
  <r>
    <x v="1"/>
    <x v="1"/>
    <x v="1"/>
    <x v="0"/>
    <x v="455"/>
    <x v="780"/>
    <n v="0"/>
    <x v="1"/>
    <x v="1"/>
    <x v="1"/>
    <x v="0"/>
    <x v="1"/>
    <x v="1"/>
    <x v="1"/>
    <x v="3"/>
    <x v="0"/>
    <x v="0"/>
  </r>
  <r>
    <x v="1"/>
    <x v="1"/>
    <x v="1"/>
    <x v="0"/>
    <x v="41"/>
    <x v="875"/>
    <n v="0"/>
    <x v="1"/>
    <x v="1"/>
    <x v="1"/>
    <x v="0"/>
    <x v="1"/>
    <x v="1"/>
    <x v="1"/>
    <x v="3"/>
    <x v="0"/>
    <x v="0"/>
  </r>
  <r>
    <x v="1"/>
    <x v="1"/>
    <x v="1"/>
    <x v="0"/>
    <x v="140"/>
    <x v="355"/>
    <n v="0"/>
    <x v="1"/>
    <x v="1"/>
    <x v="1"/>
    <x v="0"/>
    <x v="1"/>
    <x v="1"/>
    <x v="1"/>
    <x v="0"/>
    <x v="0"/>
    <x v="7"/>
  </r>
  <r>
    <x v="1"/>
    <x v="1"/>
    <x v="1"/>
    <x v="0"/>
    <x v="179"/>
    <x v="265"/>
    <n v="0"/>
    <x v="1"/>
    <x v="1"/>
    <x v="1"/>
    <x v="0"/>
    <x v="1"/>
    <x v="1"/>
    <x v="1"/>
    <x v="3"/>
    <x v="0"/>
    <x v="4"/>
  </r>
  <r>
    <x v="1"/>
    <x v="1"/>
    <x v="1"/>
    <x v="0"/>
    <x v="5"/>
    <x v="327"/>
    <n v="0"/>
    <x v="1"/>
    <x v="1"/>
    <x v="1"/>
    <x v="0"/>
    <x v="1"/>
    <x v="1"/>
    <x v="1"/>
    <x v="0"/>
    <x v="0"/>
    <x v="3"/>
  </r>
  <r>
    <x v="1"/>
    <x v="1"/>
    <x v="1"/>
    <x v="0"/>
    <x v="202"/>
    <x v="560"/>
    <n v="0"/>
    <x v="1"/>
    <x v="1"/>
    <x v="1"/>
    <x v="0"/>
    <x v="1"/>
    <x v="1"/>
    <x v="1"/>
    <x v="4"/>
    <x v="0"/>
    <x v="2"/>
  </r>
  <r>
    <x v="1"/>
    <x v="1"/>
    <x v="1"/>
    <x v="0"/>
    <x v="368"/>
    <x v="608"/>
    <n v="0"/>
    <x v="1"/>
    <x v="1"/>
    <x v="1"/>
    <x v="0"/>
    <x v="1"/>
    <x v="1"/>
    <x v="1"/>
    <x v="0"/>
    <x v="0"/>
    <x v="4"/>
  </r>
  <r>
    <x v="1"/>
    <x v="1"/>
    <x v="1"/>
    <x v="0"/>
    <x v="616"/>
    <x v="1207"/>
    <n v="0"/>
    <x v="1"/>
    <x v="1"/>
    <x v="1"/>
    <x v="0"/>
    <x v="1"/>
    <x v="1"/>
    <x v="1"/>
    <x v="3"/>
    <x v="1"/>
    <x v="7"/>
  </r>
  <r>
    <x v="1"/>
    <x v="1"/>
    <x v="1"/>
    <x v="0"/>
    <x v="586"/>
    <x v="1111"/>
    <n v="0"/>
    <x v="1"/>
    <x v="1"/>
    <x v="1"/>
    <x v="0"/>
    <x v="1"/>
    <x v="1"/>
    <x v="1"/>
    <x v="3"/>
    <x v="1"/>
    <x v="5"/>
  </r>
  <r>
    <x v="1"/>
    <x v="1"/>
    <x v="1"/>
    <x v="0"/>
    <x v="469"/>
    <x v="812"/>
    <n v="4700000"/>
    <x v="1"/>
    <x v="1"/>
    <x v="1"/>
    <x v="0"/>
    <x v="1"/>
    <x v="1"/>
    <x v="1"/>
    <x v="3"/>
    <x v="0"/>
    <x v="1"/>
  </r>
  <r>
    <x v="1"/>
    <x v="1"/>
    <x v="1"/>
    <x v="0"/>
    <x v="496"/>
    <x v="888"/>
    <n v="52086.82"/>
    <x v="1"/>
    <x v="1"/>
    <x v="1"/>
    <x v="0"/>
    <x v="1"/>
    <x v="1"/>
    <x v="1"/>
    <x v="3"/>
    <x v="1"/>
    <x v="2"/>
  </r>
  <r>
    <x v="1"/>
    <x v="1"/>
    <x v="1"/>
    <x v="0"/>
    <x v="150"/>
    <x v="208"/>
    <n v="16732630.49"/>
    <x v="1"/>
    <x v="1"/>
    <x v="1"/>
    <x v="0"/>
    <x v="1"/>
    <x v="1"/>
    <x v="1"/>
    <x v="6"/>
    <x v="2"/>
    <x v="4"/>
  </r>
  <r>
    <x v="1"/>
    <x v="1"/>
    <x v="1"/>
    <x v="0"/>
    <x v="13"/>
    <x v="1239"/>
    <n v="0"/>
    <x v="1"/>
    <x v="1"/>
    <x v="1"/>
    <x v="0"/>
    <x v="1"/>
    <x v="1"/>
    <x v="1"/>
    <x v="3"/>
    <x v="0"/>
    <x v="6"/>
  </r>
  <r>
    <x v="1"/>
    <x v="1"/>
    <x v="1"/>
    <x v="0"/>
    <x v="182"/>
    <x v="268"/>
    <n v="527226355.76999998"/>
    <x v="1"/>
    <x v="1"/>
    <x v="1"/>
    <x v="0"/>
    <x v="1"/>
    <x v="1"/>
    <x v="1"/>
    <x v="0"/>
    <x v="2"/>
    <x v="1"/>
  </r>
  <r>
    <x v="1"/>
    <x v="1"/>
    <x v="1"/>
    <x v="0"/>
    <x v="340"/>
    <x v="550"/>
    <n v="0"/>
    <x v="1"/>
    <x v="1"/>
    <x v="1"/>
    <x v="0"/>
    <x v="1"/>
    <x v="1"/>
    <x v="1"/>
    <x v="4"/>
    <x v="0"/>
    <x v="7"/>
  </r>
  <r>
    <x v="1"/>
    <x v="1"/>
    <x v="1"/>
    <x v="0"/>
    <x v="576"/>
    <x v="1089"/>
    <n v="0"/>
    <x v="1"/>
    <x v="1"/>
    <x v="1"/>
    <x v="0"/>
    <x v="1"/>
    <x v="1"/>
    <x v="1"/>
    <x v="3"/>
    <x v="0"/>
    <x v="3"/>
  </r>
  <r>
    <x v="1"/>
    <x v="1"/>
    <x v="1"/>
    <x v="0"/>
    <x v="108"/>
    <x v="777"/>
    <n v="0"/>
    <x v="1"/>
    <x v="1"/>
    <x v="1"/>
    <x v="0"/>
    <x v="1"/>
    <x v="1"/>
    <x v="1"/>
    <x v="1"/>
    <x v="2"/>
    <x v="4"/>
  </r>
  <r>
    <x v="1"/>
    <x v="1"/>
    <x v="1"/>
    <x v="0"/>
    <x v="41"/>
    <x v="875"/>
    <n v="0"/>
    <x v="1"/>
    <x v="1"/>
    <x v="1"/>
    <x v="0"/>
    <x v="1"/>
    <x v="1"/>
    <x v="1"/>
    <x v="3"/>
    <x v="0"/>
    <x v="2"/>
  </r>
  <r>
    <x v="1"/>
    <x v="1"/>
    <x v="1"/>
    <x v="0"/>
    <x v="77"/>
    <x v="609"/>
    <n v="0"/>
    <x v="1"/>
    <x v="1"/>
    <x v="1"/>
    <x v="0"/>
    <x v="1"/>
    <x v="1"/>
    <x v="1"/>
    <x v="1"/>
    <x v="1"/>
    <x v="2"/>
  </r>
  <r>
    <x v="1"/>
    <x v="1"/>
    <x v="1"/>
    <x v="0"/>
    <x v="18"/>
    <x v="1124"/>
    <n v="0"/>
    <x v="1"/>
    <x v="1"/>
    <x v="1"/>
    <x v="0"/>
    <x v="1"/>
    <x v="1"/>
    <x v="1"/>
    <x v="1"/>
    <x v="0"/>
    <x v="1"/>
  </r>
  <r>
    <x v="1"/>
    <x v="1"/>
    <x v="1"/>
    <x v="0"/>
    <x v="69"/>
    <x v="85"/>
    <n v="0"/>
    <x v="1"/>
    <x v="1"/>
    <x v="1"/>
    <x v="0"/>
    <x v="1"/>
    <x v="1"/>
    <x v="1"/>
    <x v="0"/>
    <x v="0"/>
    <x v="5"/>
  </r>
  <r>
    <x v="1"/>
    <x v="1"/>
    <x v="1"/>
    <x v="0"/>
    <x v="564"/>
    <x v="1053"/>
    <n v="0"/>
    <x v="1"/>
    <x v="1"/>
    <x v="1"/>
    <x v="0"/>
    <x v="1"/>
    <x v="1"/>
    <x v="1"/>
    <x v="0"/>
    <x v="0"/>
    <x v="1"/>
  </r>
  <r>
    <x v="1"/>
    <x v="1"/>
    <x v="1"/>
    <x v="0"/>
    <x v="1"/>
    <x v="116"/>
    <n v="11595.95"/>
    <x v="1"/>
    <x v="1"/>
    <x v="1"/>
    <x v="0"/>
    <x v="1"/>
    <x v="1"/>
    <x v="1"/>
    <x v="3"/>
    <x v="0"/>
    <x v="1"/>
  </r>
  <r>
    <x v="1"/>
    <x v="1"/>
    <x v="1"/>
    <x v="0"/>
    <x v="23"/>
    <x v="23"/>
    <n v="-27032.39"/>
    <x v="1"/>
    <x v="1"/>
    <x v="1"/>
    <x v="0"/>
    <x v="1"/>
    <x v="1"/>
    <x v="1"/>
    <x v="3"/>
    <x v="1"/>
    <x v="4"/>
  </r>
  <r>
    <x v="1"/>
    <x v="1"/>
    <x v="1"/>
    <x v="0"/>
    <x v="617"/>
    <x v="1212"/>
    <n v="297600"/>
    <x v="1"/>
    <x v="1"/>
    <x v="1"/>
    <x v="0"/>
    <x v="1"/>
    <x v="1"/>
    <x v="1"/>
    <x v="6"/>
    <x v="2"/>
    <x v="1"/>
  </r>
  <r>
    <x v="1"/>
    <x v="1"/>
    <x v="1"/>
    <x v="0"/>
    <x v="93"/>
    <x v="129"/>
    <n v="0"/>
    <x v="1"/>
    <x v="1"/>
    <x v="1"/>
    <x v="0"/>
    <x v="1"/>
    <x v="1"/>
    <x v="1"/>
    <x v="0"/>
    <x v="0"/>
    <x v="3"/>
  </r>
  <r>
    <x v="1"/>
    <x v="1"/>
    <x v="1"/>
    <x v="0"/>
    <x v="371"/>
    <x v="614"/>
    <n v="1949004.49"/>
    <x v="1"/>
    <x v="1"/>
    <x v="1"/>
    <x v="0"/>
    <x v="1"/>
    <x v="1"/>
    <x v="1"/>
    <x v="3"/>
    <x v="1"/>
    <x v="6"/>
  </r>
  <r>
    <x v="1"/>
    <x v="1"/>
    <x v="1"/>
    <x v="0"/>
    <x v="18"/>
    <x v="1124"/>
    <n v="0"/>
    <x v="1"/>
    <x v="1"/>
    <x v="1"/>
    <x v="0"/>
    <x v="1"/>
    <x v="1"/>
    <x v="1"/>
    <x v="1"/>
    <x v="0"/>
    <x v="2"/>
  </r>
  <r>
    <x v="1"/>
    <x v="1"/>
    <x v="1"/>
    <x v="0"/>
    <x v="282"/>
    <x v="457"/>
    <n v="-62732.62"/>
    <x v="1"/>
    <x v="1"/>
    <x v="1"/>
    <x v="0"/>
    <x v="1"/>
    <x v="1"/>
    <x v="1"/>
    <x v="3"/>
    <x v="0"/>
    <x v="4"/>
  </r>
  <r>
    <x v="1"/>
    <x v="1"/>
    <x v="1"/>
    <x v="0"/>
    <x v="18"/>
    <x v="846"/>
    <n v="0"/>
    <x v="1"/>
    <x v="1"/>
    <x v="1"/>
    <x v="0"/>
    <x v="1"/>
    <x v="1"/>
    <x v="1"/>
    <x v="3"/>
    <x v="0"/>
    <x v="2"/>
  </r>
  <r>
    <x v="1"/>
    <x v="1"/>
    <x v="1"/>
    <x v="0"/>
    <x v="11"/>
    <x v="1232"/>
    <n v="0"/>
    <x v="1"/>
    <x v="1"/>
    <x v="1"/>
    <x v="0"/>
    <x v="1"/>
    <x v="1"/>
    <x v="1"/>
    <x v="3"/>
    <x v="0"/>
    <x v="6"/>
  </r>
  <r>
    <x v="1"/>
    <x v="1"/>
    <x v="1"/>
    <x v="0"/>
    <x v="411"/>
    <x v="727"/>
    <n v="0"/>
    <x v="1"/>
    <x v="1"/>
    <x v="1"/>
    <x v="0"/>
    <x v="1"/>
    <x v="1"/>
    <x v="1"/>
    <x v="1"/>
    <x v="1"/>
    <x v="1"/>
  </r>
  <r>
    <x v="1"/>
    <x v="1"/>
    <x v="1"/>
    <x v="0"/>
    <x v="158"/>
    <x v="233"/>
    <n v="0"/>
    <x v="1"/>
    <x v="1"/>
    <x v="1"/>
    <x v="0"/>
    <x v="1"/>
    <x v="1"/>
    <x v="1"/>
    <x v="0"/>
    <x v="1"/>
    <x v="3"/>
  </r>
  <r>
    <x v="1"/>
    <x v="1"/>
    <x v="1"/>
    <x v="0"/>
    <x v="129"/>
    <x v="173"/>
    <n v="0"/>
    <x v="1"/>
    <x v="1"/>
    <x v="1"/>
    <x v="0"/>
    <x v="1"/>
    <x v="1"/>
    <x v="1"/>
    <x v="1"/>
    <x v="0"/>
    <x v="1"/>
  </r>
  <r>
    <x v="1"/>
    <x v="1"/>
    <x v="1"/>
    <x v="0"/>
    <x v="22"/>
    <x v="817"/>
    <n v="0"/>
    <x v="1"/>
    <x v="1"/>
    <x v="1"/>
    <x v="0"/>
    <x v="1"/>
    <x v="1"/>
    <x v="1"/>
    <x v="0"/>
    <x v="0"/>
    <x v="6"/>
  </r>
  <r>
    <x v="1"/>
    <x v="1"/>
    <x v="1"/>
    <x v="0"/>
    <x v="600"/>
    <x v="1184"/>
    <n v="0"/>
    <x v="1"/>
    <x v="1"/>
    <x v="1"/>
    <x v="0"/>
    <x v="1"/>
    <x v="1"/>
    <x v="1"/>
    <x v="3"/>
    <x v="0"/>
    <x v="6"/>
  </r>
  <r>
    <x v="1"/>
    <x v="1"/>
    <x v="1"/>
    <x v="0"/>
    <x v="34"/>
    <x v="413"/>
    <n v="0"/>
    <x v="1"/>
    <x v="1"/>
    <x v="1"/>
    <x v="0"/>
    <x v="1"/>
    <x v="1"/>
    <x v="1"/>
    <x v="1"/>
    <x v="1"/>
    <x v="6"/>
  </r>
  <r>
    <x v="1"/>
    <x v="1"/>
    <x v="1"/>
    <x v="0"/>
    <x v="563"/>
    <x v="1051"/>
    <n v="43671.54"/>
    <x v="1"/>
    <x v="1"/>
    <x v="1"/>
    <x v="0"/>
    <x v="1"/>
    <x v="1"/>
    <x v="1"/>
    <x v="3"/>
    <x v="1"/>
    <x v="3"/>
  </r>
  <r>
    <x v="1"/>
    <x v="1"/>
    <x v="1"/>
    <x v="0"/>
    <x v="542"/>
    <x v="990"/>
    <n v="0"/>
    <x v="1"/>
    <x v="1"/>
    <x v="1"/>
    <x v="0"/>
    <x v="1"/>
    <x v="1"/>
    <x v="1"/>
    <x v="3"/>
    <x v="0"/>
    <x v="7"/>
  </r>
  <r>
    <x v="1"/>
    <x v="1"/>
    <x v="1"/>
    <x v="0"/>
    <x v="41"/>
    <x v="875"/>
    <n v="0"/>
    <x v="1"/>
    <x v="1"/>
    <x v="1"/>
    <x v="0"/>
    <x v="1"/>
    <x v="1"/>
    <x v="1"/>
    <x v="3"/>
    <x v="0"/>
    <x v="1"/>
  </r>
  <r>
    <x v="1"/>
    <x v="1"/>
    <x v="1"/>
    <x v="0"/>
    <x v="71"/>
    <x v="87"/>
    <n v="0"/>
    <x v="1"/>
    <x v="1"/>
    <x v="1"/>
    <x v="0"/>
    <x v="1"/>
    <x v="1"/>
    <x v="1"/>
    <x v="2"/>
    <x v="0"/>
    <x v="5"/>
  </r>
  <r>
    <x v="1"/>
    <x v="1"/>
    <x v="1"/>
    <x v="0"/>
    <x v="18"/>
    <x v="1124"/>
    <n v="0"/>
    <x v="1"/>
    <x v="1"/>
    <x v="1"/>
    <x v="0"/>
    <x v="1"/>
    <x v="1"/>
    <x v="1"/>
    <x v="1"/>
    <x v="0"/>
    <x v="7"/>
  </r>
  <r>
    <x v="1"/>
    <x v="1"/>
    <x v="1"/>
    <x v="0"/>
    <x v="242"/>
    <x v="377"/>
    <n v="0"/>
    <x v="1"/>
    <x v="1"/>
    <x v="1"/>
    <x v="0"/>
    <x v="1"/>
    <x v="1"/>
    <x v="1"/>
    <x v="0"/>
    <x v="0"/>
    <x v="0"/>
  </r>
  <r>
    <x v="1"/>
    <x v="1"/>
    <x v="1"/>
    <x v="0"/>
    <x v="41"/>
    <x v="1052"/>
    <n v="54818.82"/>
    <x v="1"/>
    <x v="1"/>
    <x v="1"/>
    <x v="0"/>
    <x v="1"/>
    <x v="1"/>
    <x v="1"/>
    <x v="3"/>
    <x v="0"/>
    <x v="0"/>
  </r>
  <r>
    <x v="1"/>
    <x v="1"/>
    <x v="1"/>
    <x v="0"/>
    <x v="380"/>
    <x v="629"/>
    <n v="0"/>
    <x v="1"/>
    <x v="1"/>
    <x v="1"/>
    <x v="0"/>
    <x v="1"/>
    <x v="1"/>
    <x v="1"/>
    <x v="3"/>
    <x v="1"/>
    <x v="5"/>
  </r>
  <r>
    <x v="1"/>
    <x v="1"/>
    <x v="1"/>
    <x v="0"/>
    <x v="43"/>
    <x v="426"/>
    <n v="0"/>
    <x v="1"/>
    <x v="1"/>
    <x v="1"/>
    <x v="0"/>
    <x v="1"/>
    <x v="1"/>
    <x v="1"/>
    <x v="0"/>
    <x v="0"/>
    <x v="4"/>
  </r>
  <r>
    <x v="1"/>
    <x v="1"/>
    <x v="1"/>
    <x v="0"/>
    <x v="188"/>
    <x v="294"/>
    <n v="0"/>
    <x v="1"/>
    <x v="1"/>
    <x v="1"/>
    <x v="0"/>
    <x v="1"/>
    <x v="1"/>
    <x v="1"/>
    <x v="1"/>
    <x v="0"/>
    <x v="6"/>
  </r>
  <r>
    <x v="1"/>
    <x v="1"/>
    <x v="1"/>
    <x v="0"/>
    <x v="142"/>
    <x v="743"/>
    <n v="4550465.57"/>
    <x v="1"/>
    <x v="1"/>
    <x v="1"/>
    <x v="0"/>
    <x v="1"/>
    <x v="1"/>
    <x v="1"/>
    <x v="2"/>
    <x v="1"/>
    <x v="2"/>
  </r>
  <r>
    <x v="1"/>
    <x v="1"/>
    <x v="1"/>
    <x v="0"/>
    <x v="253"/>
    <x v="397"/>
    <n v="2801.47"/>
    <x v="1"/>
    <x v="1"/>
    <x v="1"/>
    <x v="0"/>
    <x v="1"/>
    <x v="1"/>
    <x v="1"/>
    <x v="3"/>
    <x v="0"/>
    <x v="5"/>
  </r>
  <r>
    <x v="1"/>
    <x v="1"/>
    <x v="1"/>
    <x v="0"/>
    <x v="53"/>
    <x v="60"/>
    <n v="0"/>
    <x v="1"/>
    <x v="1"/>
    <x v="1"/>
    <x v="0"/>
    <x v="1"/>
    <x v="1"/>
    <x v="1"/>
    <x v="1"/>
    <x v="1"/>
    <x v="2"/>
  </r>
  <r>
    <x v="1"/>
    <x v="1"/>
    <x v="1"/>
    <x v="0"/>
    <x v="1"/>
    <x v="1183"/>
    <n v="37661.85"/>
    <x v="1"/>
    <x v="1"/>
    <x v="1"/>
    <x v="0"/>
    <x v="1"/>
    <x v="1"/>
    <x v="1"/>
    <x v="3"/>
    <x v="0"/>
    <x v="6"/>
  </r>
  <r>
    <x v="1"/>
    <x v="1"/>
    <x v="1"/>
    <x v="0"/>
    <x v="11"/>
    <x v="647"/>
    <n v="4344087.04"/>
    <x v="1"/>
    <x v="1"/>
    <x v="1"/>
    <x v="0"/>
    <x v="1"/>
    <x v="1"/>
    <x v="1"/>
    <x v="3"/>
    <x v="0"/>
    <x v="6"/>
  </r>
  <r>
    <x v="1"/>
    <x v="1"/>
    <x v="1"/>
    <x v="0"/>
    <x v="21"/>
    <x v="334"/>
    <n v="0"/>
    <x v="1"/>
    <x v="1"/>
    <x v="1"/>
    <x v="0"/>
    <x v="1"/>
    <x v="1"/>
    <x v="1"/>
    <x v="0"/>
    <x v="0"/>
    <x v="0"/>
  </r>
  <r>
    <x v="1"/>
    <x v="1"/>
    <x v="1"/>
    <x v="0"/>
    <x v="82"/>
    <x v="98"/>
    <n v="0"/>
    <x v="1"/>
    <x v="1"/>
    <x v="1"/>
    <x v="0"/>
    <x v="1"/>
    <x v="1"/>
    <x v="1"/>
    <x v="0"/>
    <x v="0"/>
    <x v="2"/>
  </r>
  <r>
    <x v="1"/>
    <x v="1"/>
    <x v="1"/>
    <x v="0"/>
    <x v="168"/>
    <x v="251"/>
    <n v="0"/>
    <x v="1"/>
    <x v="1"/>
    <x v="1"/>
    <x v="0"/>
    <x v="1"/>
    <x v="1"/>
    <x v="1"/>
    <x v="0"/>
    <x v="0"/>
    <x v="4"/>
  </r>
  <r>
    <x v="1"/>
    <x v="1"/>
    <x v="1"/>
    <x v="0"/>
    <x v="623"/>
    <x v="1256"/>
    <n v="0"/>
    <x v="1"/>
    <x v="1"/>
    <x v="1"/>
    <x v="0"/>
    <x v="1"/>
    <x v="1"/>
    <x v="1"/>
    <x v="3"/>
    <x v="1"/>
    <x v="5"/>
  </r>
  <r>
    <x v="1"/>
    <x v="1"/>
    <x v="1"/>
    <x v="0"/>
    <x v="1"/>
    <x v="1233"/>
    <n v="1210312.02"/>
    <x v="1"/>
    <x v="1"/>
    <x v="1"/>
    <x v="0"/>
    <x v="1"/>
    <x v="1"/>
    <x v="1"/>
    <x v="3"/>
    <x v="0"/>
    <x v="7"/>
  </r>
  <r>
    <x v="1"/>
    <x v="1"/>
    <x v="1"/>
    <x v="0"/>
    <x v="1"/>
    <x v="1243"/>
    <n v="0"/>
    <x v="1"/>
    <x v="1"/>
    <x v="1"/>
    <x v="0"/>
    <x v="1"/>
    <x v="1"/>
    <x v="1"/>
    <x v="3"/>
    <x v="0"/>
    <x v="5"/>
  </r>
  <r>
    <x v="1"/>
    <x v="1"/>
    <x v="1"/>
    <x v="0"/>
    <x v="76"/>
    <x v="92"/>
    <n v="0"/>
    <x v="1"/>
    <x v="1"/>
    <x v="1"/>
    <x v="0"/>
    <x v="1"/>
    <x v="1"/>
    <x v="1"/>
    <x v="0"/>
    <x v="0"/>
    <x v="6"/>
  </r>
  <r>
    <x v="1"/>
    <x v="1"/>
    <x v="1"/>
    <x v="0"/>
    <x v="11"/>
    <x v="1314"/>
    <n v="0"/>
    <x v="1"/>
    <x v="1"/>
    <x v="1"/>
    <x v="0"/>
    <x v="1"/>
    <x v="1"/>
    <x v="1"/>
    <x v="3"/>
    <x v="0"/>
    <x v="6"/>
  </r>
  <r>
    <x v="1"/>
    <x v="1"/>
    <x v="1"/>
    <x v="0"/>
    <x v="487"/>
    <x v="862"/>
    <n v="251605.19"/>
    <x v="1"/>
    <x v="1"/>
    <x v="1"/>
    <x v="0"/>
    <x v="1"/>
    <x v="1"/>
    <x v="1"/>
    <x v="1"/>
    <x v="1"/>
    <x v="7"/>
  </r>
  <r>
    <x v="1"/>
    <x v="1"/>
    <x v="1"/>
    <x v="0"/>
    <x v="47"/>
    <x v="53"/>
    <n v="0"/>
    <x v="1"/>
    <x v="1"/>
    <x v="1"/>
    <x v="0"/>
    <x v="1"/>
    <x v="1"/>
    <x v="1"/>
    <x v="2"/>
    <x v="0"/>
    <x v="6"/>
  </r>
  <r>
    <x v="1"/>
    <x v="1"/>
    <x v="1"/>
    <x v="0"/>
    <x v="5"/>
    <x v="732"/>
    <n v="35.53"/>
    <x v="1"/>
    <x v="1"/>
    <x v="1"/>
    <x v="0"/>
    <x v="1"/>
    <x v="1"/>
    <x v="1"/>
    <x v="2"/>
    <x v="0"/>
    <x v="0"/>
  </r>
  <r>
    <x v="1"/>
    <x v="1"/>
    <x v="1"/>
    <x v="0"/>
    <x v="13"/>
    <x v="705"/>
    <n v="0"/>
    <x v="1"/>
    <x v="1"/>
    <x v="1"/>
    <x v="0"/>
    <x v="1"/>
    <x v="1"/>
    <x v="1"/>
    <x v="3"/>
    <x v="0"/>
    <x v="1"/>
  </r>
  <r>
    <x v="1"/>
    <x v="1"/>
    <x v="1"/>
    <x v="0"/>
    <x v="522"/>
    <x v="955"/>
    <n v="0"/>
    <x v="1"/>
    <x v="1"/>
    <x v="1"/>
    <x v="0"/>
    <x v="1"/>
    <x v="1"/>
    <x v="1"/>
    <x v="3"/>
    <x v="0"/>
    <x v="3"/>
  </r>
  <r>
    <x v="1"/>
    <x v="1"/>
    <x v="1"/>
    <x v="0"/>
    <x v="13"/>
    <x v="993"/>
    <n v="0"/>
    <x v="1"/>
    <x v="1"/>
    <x v="1"/>
    <x v="0"/>
    <x v="1"/>
    <x v="1"/>
    <x v="1"/>
    <x v="3"/>
    <x v="0"/>
    <x v="7"/>
  </r>
  <r>
    <x v="1"/>
    <x v="1"/>
    <x v="1"/>
    <x v="0"/>
    <x v="110"/>
    <x v="1016"/>
    <n v="0"/>
    <x v="1"/>
    <x v="1"/>
    <x v="1"/>
    <x v="0"/>
    <x v="1"/>
    <x v="1"/>
    <x v="1"/>
    <x v="3"/>
    <x v="0"/>
    <x v="7"/>
  </r>
  <r>
    <x v="1"/>
    <x v="1"/>
    <x v="1"/>
    <x v="0"/>
    <x v="18"/>
    <x v="1247"/>
    <n v="0"/>
    <x v="1"/>
    <x v="1"/>
    <x v="1"/>
    <x v="0"/>
    <x v="1"/>
    <x v="1"/>
    <x v="1"/>
    <x v="3"/>
    <x v="0"/>
    <x v="5"/>
  </r>
  <r>
    <x v="1"/>
    <x v="1"/>
    <x v="1"/>
    <x v="0"/>
    <x v="441"/>
    <x v="748"/>
    <n v="0"/>
    <x v="1"/>
    <x v="1"/>
    <x v="1"/>
    <x v="0"/>
    <x v="1"/>
    <x v="1"/>
    <x v="1"/>
    <x v="1"/>
    <x v="0"/>
    <x v="2"/>
  </r>
  <r>
    <x v="1"/>
    <x v="1"/>
    <x v="1"/>
    <x v="0"/>
    <x v="378"/>
    <x v="1253"/>
    <n v="60078.46"/>
    <x v="1"/>
    <x v="1"/>
    <x v="1"/>
    <x v="0"/>
    <x v="1"/>
    <x v="1"/>
    <x v="1"/>
    <x v="3"/>
    <x v="1"/>
    <x v="3"/>
  </r>
  <r>
    <x v="1"/>
    <x v="1"/>
    <x v="1"/>
    <x v="0"/>
    <x v="18"/>
    <x v="725"/>
    <n v="0"/>
    <x v="1"/>
    <x v="1"/>
    <x v="1"/>
    <x v="0"/>
    <x v="1"/>
    <x v="1"/>
    <x v="1"/>
    <x v="1"/>
    <x v="0"/>
    <x v="1"/>
  </r>
  <r>
    <x v="1"/>
    <x v="1"/>
    <x v="1"/>
    <x v="0"/>
    <x v="142"/>
    <x v="212"/>
    <n v="0"/>
    <x v="1"/>
    <x v="1"/>
    <x v="1"/>
    <x v="0"/>
    <x v="1"/>
    <x v="1"/>
    <x v="1"/>
    <x v="0"/>
    <x v="0"/>
    <x v="6"/>
  </r>
  <r>
    <x v="1"/>
    <x v="1"/>
    <x v="1"/>
    <x v="0"/>
    <x v="133"/>
    <x v="179"/>
    <n v="0"/>
    <x v="1"/>
    <x v="1"/>
    <x v="1"/>
    <x v="0"/>
    <x v="1"/>
    <x v="1"/>
    <x v="1"/>
    <x v="3"/>
    <x v="1"/>
    <x v="3"/>
  </r>
  <r>
    <x v="1"/>
    <x v="1"/>
    <x v="1"/>
    <x v="0"/>
    <x v="18"/>
    <x v="946"/>
    <n v="0"/>
    <x v="1"/>
    <x v="1"/>
    <x v="1"/>
    <x v="0"/>
    <x v="1"/>
    <x v="1"/>
    <x v="1"/>
    <x v="3"/>
    <x v="0"/>
    <x v="6"/>
  </r>
  <r>
    <x v="1"/>
    <x v="1"/>
    <x v="1"/>
    <x v="0"/>
    <x v="441"/>
    <x v="748"/>
    <n v="0"/>
    <x v="1"/>
    <x v="1"/>
    <x v="1"/>
    <x v="0"/>
    <x v="1"/>
    <x v="1"/>
    <x v="1"/>
    <x v="1"/>
    <x v="0"/>
    <x v="3"/>
  </r>
  <r>
    <x v="1"/>
    <x v="1"/>
    <x v="1"/>
    <x v="0"/>
    <x v="134"/>
    <x v="181"/>
    <n v="737.67"/>
    <x v="1"/>
    <x v="1"/>
    <x v="1"/>
    <x v="0"/>
    <x v="1"/>
    <x v="1"/>
    <x v="1"/>
    <x v="0"/>
    <x v="1"/>
    <x v="1"/>
  </r>
  <r>
    <x v="1"/>
    <x v="1"/>
    <x v="1"/>
    <x v="0"/>
    <x v="137"/>
    <x v="186"/>
    <n v="0"/>
    <x v="1"/>
    <x v="1"/>
    <x v="1"/>
    <x v="0"/>
    <x v="1"/>
    <x v="1"/>
    <x v="1"/>
    <x v="5"/>
    <x v="0"/>
    <x v="2"/>
  </r>
  <r>
    <x v="1"/>
    <x v="1"/>
    <x v="1"/>
    <x v="0"/>
    <x v="441"/>
    <x v="748"/>
    <n v="0"/>
    <x v="1"/>
    <x v="1"/>
    <x v="1"/>
    <x v="0"/>
    <x v="1"/>
    <x v="1"/>
    <x v="1"/>
    <x v="1"/>
    <x v="0"/>
    <x v="6"/>
  </r>
  <r>
    <x v="1"/>
    <x v="1"/>
    <x v="1"/>
    <x v="0"/>
    <x v="11"/>
    <x v="816"/>
    <n v="0"/>
    <x v="1"/>
    <x v="1"/>
    <x v="1"/>
    <x v="0"/>
    <x v="1"/>
    <x v="1"/>
    <x v="1"/>
    <x v="1"/>
    <x v="0"/>
    <x v="4"/>
  </r>
  <r>
    <x v="1"/>
    <x v="1"/>
    <x v="1"/>
    <x v="0"/>
    <x v="183"/>
    <x v="270"/>
    <n v="0"/>
    <x v="1"/>
    <x v="1"/>
    <x v="1"/>
    <x v="0"/>
    <x v="1"/>
    <x v="1"/>
    <x v="1"/>
    <x v="3"/>
    <x v="1"/>
    <x v="5"/>
  </r>
  <r>
    <x v="1"/>
    <x v="1"/>
    <x v="1"/>
    <x v="0"/>
    <x v="299"/>
    <x v="487"/>
    <n v="5797821.5099999998"/>
    <x v="1"/>
    <x v="1"/>
    <x v="1"/>
    <x v="0"/>
    <x v="1"/>
    <x v="1"/>
    <x v="1"/>
    <x v="5"/>
    <x v="2"/>
    <x v="0"/>
  </r>
  <r>
    <x v="1"/>
    <x v="1"/>
    <x v="1"/>
    <x v="0"/>
    <x v="11"/>
    <x v="922"/>
    <n v="0"/>
    <x v="1"/>
    <x v="1"/>
    <x v="1"/>
    <x v="0"/>
    <x v="1"/>
    <x v="1"/>
    <x v="1"/>
    <x v="3"/>
    <x v="0"/>
    <x v="6"/>
  </r>
  <r>
    <x v="1"/>
    <x v="1"/>
    <x v="1"/>
    <x v="0"/>
    <x v="213"/>
    <x v="319"/>
    <n v="0"/>
    <x v="1"/>
    <x v="1"/>
    <x v="1"/>
    <x v="0"/>
    <x v="1"/>
    <x v="1"/>
    <x v="1"/>
    <x v="0"/>
    <x v="1"/>
    <x v="0"/>
  </r>
  <r>
    <x v="1"/>
    <x v="1"/>
    <x v="1"/>
    <x v="0"/>
    <x v="570"/>
    <x v="1073"/>
    <n v="0"/>
    <x v="1"/>
    <x v="1"/>
    <x v="1"/>
    <x v="0"/>
    <x v="1"/>
    <x v="1"/>
    <x v="1"/>
    <x v="1"/>
    <x v="0"/>
    <x v="2"/>
  </r>
  <r>
    <x v="1"/>
    <x v="1"/>
    <x v="1"/>
    <x v="0"/>
    <x v="1"/>
    <x v="692"/>
    <n v="4632.1400000000003"/>
    <x v="1"/>
    <x v="1"/>
    <x v="1"/>
    <x v="0"/>
    <x v="1"/>
    <x v="1"/>
    <x v="1"/>
    <x v="3"/>
    <x v="0"/>
    <x v="3"/>
  </r>
  <r>
    <x v="1"/>
    <x v="1"/>
    <x v="1"/>
    <x v="0"/>
    <x v="142"/>
    <x v="212"/>
    <n v="0"/>
    <x v="1"/>
    <x v="1"/>
    <x v="1"/>
    <x v="0"/>
    <x v="1"/>
    <x v="1"/>
    <x v="1"/>
    <x v="0"/>
    <x v="0"/>
    <x v="1"/>
  </r>
  <r>
    <x v="1"/>
    <x v="1"/>
    <x v="1"/>
    <x v="0"/>
    <x v="41"/>
    <x v="827"/>
    <n v="0"/>
    <x v="1"/>
    <x v="1"/>
    <x v="1"/>
    <x v="0"/>
    <x v="1"/>
    <x v="1"/>
    <x v="1"/>
    <x v="3"/>
    <x v="0"/>
    <x v="5"/>
  </r>
  <r>
    <x v="1"/>
    <x v="1"/>
    <x v="1"/>
    <x v="0"/>
    <x v="41"/>
    <x v="830"/>
    <n v="0"/>
    <x v="1"/>
    <x v="1"/>
    <x v="1"/>
    <x v="0"/>
    <x v="1"/>
    <x v="1"/>
    <x v="1"/>
    <x v="3"/>
    <x v="0"/>
    <x v="5"/>
  </r>
  <r>
    <x v="1"/>
    <x v="1"/>
    <x v="1"/>
    <x v="0"/>
    <x v="41"/>
    <x v="347"/>
    <n v="0"/>
    <x v="1"/>
    <x v="1"/>
    <x v="1"/>
    <x v="0"/>
    <x v="1"/>
    <x v="1"/>
    <x v="1"/>
    <x v="3"/>
    <x v="0"/>
    <x v="1"/>
  </r>
  <r>
    <x v="1"/>
    <x v="1"/>
    <x v="1"/>
    <x v="0"/>
    <x v="85"/>
    <x v="103"/>
    <n v="0"/>
    <x v="1"/>
    <x v="1"/>
    <x v="1"/>
    <x v="0"/>
    <x v="1"/>
    <x v="1"/>
    <x v="1"/>
    <x v="0"/>
    <x v="0"/>
    <x v="3"/>
  </r>
  <r>
    <x v="1"/>
    <x v="1"/>
    <x v="1"/>
    <x v="0"/>
    <x v="362"/>
    <x v="597"/>
    <n v="0"/>
    <x v="1"/>
    <x v="1"/>
    <x v="1"/>
    <x v="0"/>
    <x v="1"/>
    <x v="1"/>
    <x v="1"/>
    <x v="3"/>
    <x v="0"/>
    <x v="2"/>
  </r>
  <r>
    <x v="1"/>
    <x v="1"/>
    <x v="1"/>
    <x v="0"/>
    <x v="43"/>
    <x v="345"/>
    <n v="481"/>
    <x v="1"/>
    <x v="1"/>
    <x v="1"/>
    <x v="0"/>
    <x v="1"/>
    <x v="1"/>
    <x v="1"/>
    <x v="0"/>
    <x v="0"/>
    <x v="0"/>
  </r>
  <r>
    <x v="1"/>
    <x v="1"/>
    <x v="1"/>
    <x v="0"/>
    <x v="295"/>
    <x v="483"/>
    <n v="0"/>
    <x v="1"/>
    <x v="1"/>
    <x v="1"/>
    <x v="0"/>
    <x v="1"/>
    <x v="1"/>
    <x v="1"/>
    <x v="1"/>
    <x v="0"/>
    <x v="0"/>
  </r>
  <r>
    <x v="1"/>
    <x v="1"/>
    <x v="1"/>
    <x v="0"/>
    <x v="41"/>
    <x v="72"/>
    <n v="30855056.52"/>
    <x v="1"/>
    <x v="1"/>
    <x v="1"/>
    <x v="0"/>
    <x v="1"/>
    <x v="1"/>
    <x v="1"/>
    <x v="1"/>
    <x v="0"/>
    <x v="5"/>
  </r>
  <r>
    <x v="1"/>
    <x v="1"/>
    <x v="1"/>
    <x v="0"/>
    <x v="73"/>
    <x v="183"/>
    <n v="0"/>
    <x v="1"/>
    <x v="1"/>
    <x v="1"/>
    <x v="0"/>
    <x v="1"/>
    <x v="1"/>
    <x v="1"/>
    <x v="0"/>
    <x v="0"/>
    <x v="7"/>
  </r>
  <r>
    <x v="1"/>
    <x v="1"/>
    <x v="1"/>
    <x v="0"/>
    <x v="508"/>
    <x v="927"/>
    <n v="98610.76"/>
    <x v="1"/>
    <x v="1"/>
    <x v="1"/>
    <x v="0"/>
    <x v="1"/>
    <x v="1"/>
    <x v="1"/>
    <x v="1"/>
    <x v="0"/>
    <x v="1"/>
  </r>
  <r>
    <x v="1"/>
    <x v="1"/>
    <x v="1"/>
    <x v="0"/>
    <x v="63"/>
    <x v="229"/>
    <n v="0"/>
    <x v="1"/>
    <x v="1"/>
    <x v="1"/>
    <x v="0"/>
    <x v="1"/>
    <x v="1"/>
    <x v="1"/>
    <x v="3"/>
    <x v="0"/>
    <x v="1"/>
  </r>
  <r>
    <x v="1"/>
    <x v="1"/>
    <x v="1"/>
    <x v="0"/>
    <x v="483"/>
    <x v="857"/>
    <n v="186096.23"/>
    <x v="1"/>
    <x v="1"/>
    <x v="1"/>
    <x v="0"/>
    <x v="1"/>
    <x v="1"/>
    <x v="1"/>
    <x v="1"/>
    <x v="1"/>
    <x v="7"/>
  </r>
  <r>
    <x v="1"/>
    <x v="1"/>
    <x v="1"/>
    <x v="0"/>
    <x v="351"/>
    <x v="576"/>
    <n v="0"/>
    <x v="1"/>
    <x v="1"/>
    <x v="1"/>
    <x v="0"/>
    <x v="1"/>
    <x v="1"/>
    <x v="1"/>
    <x v="2"/>
    <x v="1"/>
    <x v="0"/>
  </r>
  <r>
    <x v="1"/>
    <x v="1"/>
    <x v="1"/>
    <x v="0"/>
    <x v="404"/>
    <x v="666"/>
    <n v="0"/>
    <x v="1"/>
    <x v="1"/>
    <x v="1"/>
    <x v="0"/>
    <x v="1"/>
    <x v="1"/>
    <x v="1"/>
    <x v="0"/>
    <x v="0"/>
    <x v="1"/>
  </r>
  <r>
    <x v="1"/>
    <x v="1"/>
    <x v="1"/>
    <x v="0"/>
    <x v="472"/>
    <x v="820"/>
    <n v="0"/>
    <x v="1"/>
    <x v="1"/>
    <x v="1"/>
    <x v="0"/>
    <x v="1"/>
    <x v="1"/>
    <x v="1"/>
    <x v="3"/>
    <x v="0"/>
    <x v="2"/>
  </r>
  <r>
    <x v="1"/>
    <x v="1"/>
    <x v="1"/>
    <x v="0"/>
    <x v="13"/>
    <x v="531"/>
    <n v="640.9"/>
    <x v="1"/>
    <x v="1"/>
    <x v="1"/>
    <x v="0"/>
    <x v="1"/>
    <x v="1"/>
    <x v="1"/>
    <x v="3"/>
    <x v="0"/>
    <x v="2"/>
  </r>
  <r>
    <x v="1"/>
    <x v="1"/>
    <x v="1"/>
    <x v="0"/>
    <x v="1"/>
    <x v="193"/>
    <n v="0"/>
    <x v="1"/>
    <x v="1"/>
    <x v="1"/>
    <x v="0"/>
    <x v="1"/>
    <x v="1"/>
    <x v="1"/>
    <x v="3"/>
    <x v="0"/>
    <x v="7"/>
  </r>
  <r>
    <x v="1"/>
    <x v="1"/>
    <x v="1"/>
    <x v="0"/>
    <x v="251"/>
    <x v="391"/>
    <n v="0"/>
    <x v="1"/>
    <x v="1"/>
    <x v="1"/>
    <x v="0"/>
    <x v="1"/>
    <x v="1"/>
    <x v="1"/>
    <x v="0"/>
    <x v="1"/>
    <x v="3"/>
  </r>
  <r>
    <x v="1"/>
    <x v="1"/>
    <x v="1"/>
    <x v="0"/>
    <x v="508"/>
    <x v="927"/>
    <n v="144809.26"/>
    <x v="1"/>
    <x v="1"/>
    <x v="1"/>
    <x v="0"/>
    <x v="1"/>
    <x v="1"/>
    <x v="1"/>
    <x v="1"/>
    <x v="0"/>
    <x v="0"/>
  </r>
  <r>
    <x v="1"/>
    <x v="1"/>
    <x v="1"/>
    <x v="0"/>
    <x v="13"/>
    <x v="480"/>
    <n v="0"/>
    <x v="1"/>
    <x v="1"/>
    <x v="1"/>
    <x v="0"/>
    <x v="1"/>
    <x v="1"/>
    <x v="1"/>
    <x v="3"/>
    <x v="0"/>
    <x v="2"/>
  </r>
  <r>
    <x v="1"/>
    <x v="1"/>
    <x v="1"/>
    <x v="0"/>
    <x v="41"/>
    <x v="612"/>
    <n v="0"/>
    <x v="1"/>
    <x v="1"/>
    <x v="1"/>
    <x v="0"/>
    <x v="1"/>
    <x v="1"/>
    <x v="1"/>
    <x v="3"/>
    <x v="0"/>
    <x v="0"/>
  </r>
  <r>
    <x v="1"/>
    <x v="1"/>
    <x v="1"/>
    <x v="0"/>
    <x v="120"/>
    <x v="155"/>
    <n v="160452987.16999999"/>
    <x v="1"/>
    <x v="1"/>
    <x v="1"/>
    <x v="0"/>
    <x v="1"/>
    <x v="1"/>
    <x v="1"/>
    <x v="3"/>
    <x v="3"/>
    <x v="4"/>
  </r>
  <r>
    <x v="1"/>
    <x v="1"/>
    <x v="1"/>
    <x v="0"/>
    <x v="11"/>
    <x v="958"/>
    <n v="0"/>
    <x v="1"/>
    <x v="1"/>
    <x v="1"/>
    <x v="0"/>
    <x v="1"/>
    <x v="1"/>
    <x v="1"/>
    <x v="3"/>
    <x v="0"/>
    <x v="7"/>
  </r>
  <r>
    <x v="1"/>
    <x v="1"/>
    <x v="1"/>
    <x v="0"/>
    <x v="24"/>
    <x v="24"/>
    <n v="74962.14"/>
    <x v="1"/>
    <x v="1"/>
    <x v="1"/>
    <x v="0"/>
    <x v="1"/>
    <x v="1"/>
    <x v="1"/>
    <x v="3"/>
    <x v="0"/>
    <x v="6"/>
  </r>
  <r>
    <x v="1"/>
    <x v="1"/>
    <x v="1"/>
    <x v="0"/>
    <x v="16"/>
    <x v="16"/>
    <n v="0"/>
    <x v="1"/>
    <x v="1"/>
    <x v="1"/>
    <x v="0"/>
    <x v="1"/>
    <x v="1"/>
    <x v="1"/>
    <x v="0"/>
    <x v="0"/>
    <x v="4"/>
  </r>
  <r>
    <x v="1"/>
    <x v="1"/>
    <x v="1"/>
    <x v="0"/>
    <x v="138"/>
    <x v="190"/>
    <n v="0"/>
    <x v="1"/>
    <x v="1"/>
    <x v="1"/>
    <x v="0"/>
    <x v="1"/>
    <x v="1"/>
    <x v="1"/>
    <x v="3"/>
    <x v="0"/>
    <x v="7"/>
  </r>
  <r>
    <x v="1"/>
    <x v="1"/>
    <x v="1"/>
    <x v="0"/>
    <x v="11"/>
    <x v="1206"/>
    <n v="0"/>
    <x v="1"/>
    <x v="1"/>
    <x v="1"/>
    <x v="0"/>
    <x v="1"/>
    <x v="1"/>
    <x v="1"/>
    <x v="3"/>
    <x v="0"/>
    <x v="3"/>
  </r>
  <r>
    <x v="1"/>
    <x v="1"/>
    <x v="1"/>
    <x v="0"/>
    <x v="13"/>
    <x v="1258"/>
    <n v="0"/>
    <x v="1"/>
    <x v="1"/>
    <x v="1"/>
    <x v="0"/>
    <x v="1"/>
    <x v="1"/>
    <x v="1"/>
    <x v="3"/>
    <x v="0"/>
    <x v="6"/>
  </r>
  <r>
    <x v="1"/>
    <x v="1"/>
    <x v="1"/>
    <x v="0"/>
    <x v="1"/>
    <x v="436"/>
    <n v="0"/>
    <x v="1"/>
    <x v="1"/>
    <x v="1"/>
    <x v="0"/>
    <x v="1"/>
    <x v="1"/>
    <x v="1"/>
    <x v="3"/>
    <x v="0"/>
    <x v="2"/>
  </r>
  <r>
    <x v="1"/>
    <x v="1"/>
    <x v="1"/>
    <x v="0"/>
    <x v="18"/>
    <x v="1147"/>
    <n v="0"/>
    <x v="1"/>
    <x v="1"/>
    <x v="1"/>
    <x v="0"/>
    <x v="1"/>
    <x v="1"/>
    <x v="1"/>
    <x v="3"/>
    <x v="0"/>
    <x v="1"/>
  </r>
  <r>
    <x v="1"/>
    <x v="1"/>
    <x v="1"/>
    <x v="0"/>
    <x v="120"/>
    <x v="155"/>
    <n v="159527406.44"/>
    <x v="1"/>
    <x v="1"/>
    <x v="1"/>
    <x v="0"/>
    <x v="1"/>
    <x v="1"/>
    <x v="1"/>
    <x v="3"/>
    <x v="3"/>
    <x v="5"/>
  </r>
  <r>
    <x v="1"/>
    <x v="1"/>
    <x v="1"/>
    <x v="0"/>
    <x v="13"/>
    <x v="437"/>
    <n v="0"/>
    <x v="1"/>
    <x v="1"/>
    <x v="1"/>
    <x v="0"/>
    <x v="1"/>
    <x v="1"/>
    <x v="1"/>
    <x v="3"/>
    <x v="0"/>
    <x v="3"/>
  </r>
  <r>
    <x v="1"/>
    <x v="1"/>
    <x v="1"/>
    <x v="0"/>
    <x v="508"/>
    <x v="1186"/>
    <n v="0"/>
    <x v="1"/>
    <x v="1"/>
    <x v="1"/>
    <x v="0"/>
    <x v="1"/>
    <x v="1"/>
    <x v="1"/>
    <x v="1"/>
    <x v="0"/>
    <x v="3"/>
  </r>
  <r>
    <x v="1"/>
    <x v="1"/>
    <x v="1"/>
    <x v="0"/>
    <x v="479"/>
    <x v="1064"/>
    <n v="0"/>
    <x v="1"/>
    <x v="1"/>
    <x v="1"/>
    <x v="0"/>
    <x v="1"/>
    <x v="1"/>
    <x v="1"/>
    <x v="3"/>
    <x v="0"/>
    <x v="0"/>
  </r>
  <r>
    <x v="1"/>
    <x v="1"/>
    <x v="1"/>
    <x v="0"/>
    <x v="5"/>
    <x v="495"/>
    <n v="297639.62"/>
    <x v="1"/>
    <x v="1"/>
    <x v="1"/>
    <x v="0"/>
    <x v="1"/>
    <x v="1"/>
    <x v="1"/>
    <x v="4"/>
    <x v="1"/>
    <x v="0"/>
  </r>
  <r>
    <x v="1"/>
    <x v="1"/>
    <x v="1"/>
    <x v="0"/>
    <x v="191"/>
    <x v="282"/>
    <n v="0"/>
    <x v="1"/>
    <x v="1"/>
    <x v="1"/>
    <x v="0"/>
    <x v="1"/>
    <x v="1"/>
    <x v="1"/>
    <x v="0"/>
    <x v="0"/>
    <x v="0"/>
  </r>
  <r>
    <x v="1"/>
    <x v="1"/>
    <x v="1"/>
    <x v="0"/>
    <x v="1"/>
    <x v="1288"/>
    <n v="0"/>
    <x v="1"/>
    <x v="1"/>
    <x v="1"/>
    <x v="0"/>
    <x v="1"/>
    <x v="1"/>
    <x v="1"/>
    <x v="3"/>
    <x v="0"/>
    <x v="2"/>
  </r>
  <r>
    <x v="1"/>
    <x v="1"/>
    <x v="1"/>
    <x v="0"/>
    <x v="15"/>
    <x v="322"/>
    <n v="0"/>
    <x v="1"/>
    <x v="1"/>
    <x v="1"/>
    <x v="0"/>
    <x v="1"/>
    <x v="1"/>
    <x v="1"/>
    <x v="3"/>
    <x v="0"/>
    <x v="5"/>
  </r>
  <r>
    <x v="1"/>
    <x v="1"/>
    <x v="1"/>
    <x v="0"/>
    <x v="549"/>
    <x v="1009"/>
    <n v="0"/>
    <x v="1"/>
    <x v="1"/>
    <x v="1"/>
    <x v="0"/>
    <x v="1"/>
    <x v="1"/>
    <x v="1"/>
    <x v="3"/>
    <x v="0"/>
    <x v="6"/>
  </r>
  <r>
    <x v="1"/>
    <x v="1"/>
    <x v="1"/>
    <x v="0"/>
    <x v="5"/>
    <x v="230"/>
    <n v="0"/>
    <x v="1"/>
    <x v="1"/>
    <x v="1"/>
    <x v="0"/>
    <x v="1"/>
    <x v="1"/>
    <x v="1"/>
    <x v="2"/>
    <x v="0"/>
    <x v="5"/>
  </r>
  <r>
    <x v="1"/>
    <x v="1"/>
    <x v="1"/>
    <x v="0"/>
    <x v="103"/>
    <x v="1231"/>
    <n v="0"/>
    <x v="1"/>
    <x v="1"/>
    <x v="1"/>
    <x v="0"/>
    <x v="1"/>
    <x v="1"/>
    <x v="1"/>
    <x v="0"/>
    <x v="0"/>
    <x v="1"/>
  </r>
  <r>
    <x v="1"/>
    <x v="1"/>
    <x v="1"/>
    <x v="0"/>
    <x v="192"/>
    <x v="913"/>
    <n v="0"/>
    <x v="1"/>
    <x v="1"/>
    <x v="1"/>
    <x v="0"/>
    <x v="1"/>
    <x v="1"/>
    <x v="1"/>
    <x v="1"/>
    <x v="0"/>
    <x v="4"/>
  </r>
  <r>
    <x v="1"/>
    <x v="1"/>
    <x v="1"/>
    <x v="0"/>
    <x v="290"/>
    <x v="477"/>
    <n v="0"/>
    <x v="1"/>
    <x v="1"/>
    <x v="1"/>
    <x v="0"/>
    <x v="1"/>
    <x v="1"/>
    <x v="1"/>
    <x v="5"/>
    <x v="1"/>
    <x v="3"/>
  </r>
  <r>
    <x v="1"/>
    <x v="1"/>
    <x v="1"/>
    <x v="0"/>
    <x v="493"/>
    <x v="896"/>
    <n v="0"/>
    <x v="1"/>
    <x v="1"/>
    <x v="1"/>
    <x v="0"/>
    <x v="1"/>
    <x v="1"/>
    <x v="1"/>
    <x v="1"/>
    <x v="0"/>
    <x v="0"/>
  </r>
  <r>
    <x v="1"/>
    <x v="1"/>
    <x v="1"/>
    <x v="0"/>
    <x v="21"/>
    <x v="372"/>
    <n v="0"/>
    <x v="1"/>
    <x v="1"/>
    <x v="1"/>
    <x v="0"/>
    <x v="1"/>
    <x v="1"/>
    <x v="1"/>
    <x v="3"/>
    <x v="0"/>
    <x v="1"/>
  </r>
  <r>
    <x v="1"/>
    <x v="1"/>
    <x v="1"/>
    <x v="0"/>
    <x v="34"/>
    <x v="175"/>
    <n v="0"/>
    <x v="1"/>
    <x v="1"/>
    <x v="1"/>
    <x v="0"/>
    <x v="1"/>
    <x v="1"/>
    <x v="1"/>
    <x v="0"/>
    <x v="0"/>
    <x v="3"/>
  </r>
  <r>
    <x v="1"/>
    <x v="1"/>
    <x v="1"/>
    <x v="0"/>
    <x v="1"/>
    <x v="795"/>
    <n v="0"/>
    <x v="1"/>
    <x v="1"/>
    <x v="1"/>
    <x v="0"/>
    <x v="1"/>
    <x v="1"/>
    <x v="1"/>
    <x v="1"/>
    <x v="0"/>
    <x v="7"/>
  </r>
  <r>
    <x v="1"/>
    <x v="1"/>
    <x v="1"/>
    <x v="0"/>
    <x v="449"/>
    <x v="768"/>
    <n v="1855.16"/>
    <x v="1"/>
    <x v="1"/>
    <x v="1"/>
    <x v="0"/>
    <x v="1"/>
    <x v="1"/>
    <x v="1"/>
    <x v="3"/>
    <x v="1"/>
    <x v="4"/>
  </r>
  <r>
    <x v="1"/>
    <x v="1"/>
    <x v="1"/>
    <x v="0"/>
    <x v="210"/>
    <x v="988"/>
    <n v="8330677.0599999996"/>
    <x v="1"/>
    <x v="1"/>
    <x v="1"/>
    <x v="0"/>
    <x v="1"/>
    <x v="1"/>
    <x v="1"/>
    <x v="3"/>
    <x v="1"/>
    <x v="6"/>
  </r>
  <r>
    <x v="1"/>
    <x v="1"/>
    <x v="1"/>
    <x v="0"/>
    <x v="197"/>
    <x v="292"/>
    <n v="0"/>
    <x v="1"/>
    <x v="1"/>
    <x v="1"/>
    <x v="0"/>
    <x v="1"/>
    <x v="1"/>
    <x v="1"/>
    <x v="3"/>
    <x v="0"/>
    <x v="1"/>
  </r>
  <r>
    <x v="1"/>
    <x v="1"/>
    <x v="1"/>
    <x v="0"/>
    <x v="34"/>
    <x v="413"/>
    <n v="0"/>
    <x v="1"/>
    <x v="1"/>
    <x v="1"/>
    <x v="0"/>
    <x v="1"/>
    <x v="1"/>
    <x v="1"/>
    <x v="1"/>
    <x v="1"/>
    <x v="5"/>
  </r>
  <r>
    <x v="1"/>
    <x v="1"/>
    <x v="1"/>
    <x v="0"/>
    <x v="41"/>
    <x v="393"/>
    <n v="0"/>
    <x v="1"/>
    <x v="1"/>
    <x v="1"/>
    <x v="0"/>
    <x v="1"/>
    <x v="1"/>
    <x v="1"/>
    <x v="3"/>
    <x v="0"/>
    <x v="2"/>
  </r>
  <r>
    <x v="1"/>
    <x v="1"/>
    <x v="1"/>
    <x v="0"/>
    <x v="129"/>
    <x v="316"/>
    <n v="0"/>
    <x v="1"/>
    <x v="1"/>
    <x v="1"/>
    <x v="0"/>
    <x v="1"/>
    <x v="1"/>
    <x v="1"/>
    <x v="1"/>
    <x v="1"/>
    <x v="2"/>
  </r>
  <r>
    <x v="1"/>
    <x v="1"/>
    <x v="1"/>
    <x v="0"/>
    <x v="41"/>
    <x v="595"/>
    <n v="0"/>
    <x v="1"/>
    <x v="1"/>
    <x v="1"/>
    <x v="0"/>
    <x v="1"/>
    <x v="1"/>
    <x v="1"/>
    <x v="3"/>
    <x v="0"/>
    <x v="5"/>
  </r>
  <r>
    <x v="1"/>
    <x v="1"/>
    <x v="1"/>
    <x v="0"/>
    <x v="174"/>
    <x v="258"/>
    <n v="0"/>
    <x v="1"/>
    <x v="1"/>
    <x v="1"/>
    <x v="0"/>
    <x v="1"/>
    <x v="1"/>
    <x v="1"/>
    <x v="3"/>
    <x v="0"/>
    <x v="7"/>
  </r>
  <r>
    <x v="1"/>
    <x v="1"/>
    <x v="1"/>
    <x v="0"/>
    <x v="285"/>
    <x v="465"/>
    <n v="145940.44"/>
    <x v="1"/>
    <x v="1"/>
    <x v="1"/>
    <x v="0"/>
    <x v="1"/>
    <x v="1"/>
    <x v="1"/>
    <x v="4"/>
    <x v="1"/>
    <x v="7"/>
  </r>
  <r>
    <x v="1"/>
    <x v="1"/>
    <x v="1"/>
    <x v="0"/>
    <x v="117"/>
    <x v="221"/>
    <n v="0"/>
    <x v="1"/>
    <x v="1"/>
    <x v="1"/>
    <x v="0"/>
    <x v="1"/>
    <x v="1"/>
    <x v="1"/>
    <x v="3"/>
    <x v="0"/>
    <x v="3"/>
  </r>
  <r>
    <x v="1"/>
    <x v="1"/>
    <x v="1"/>
    <x v="0"/>
    <x v="302"/>
    <x v="491"/>
    <n v="0"/>
    <x v="1"/>
    <x v="1"/>
    <x v="1"/>
    <x v="0"/>
    <x v="1"/>
    <x v="1"/>
    <x v="1"/>
    <x v="1"/>
    <x v="1"/>
    <x v="0"/>
  </r>
  <r>
    <x v="1"/>
    <x v="1"/>
    <x v="1"/>
    <x v="0"/>
    <x v="13"/>
    <x v="165"/>
    <n v="0"/>
    <x v="1"/>
    <x v="1"/>
    <x v="1"/>
    <x v="0"/>
    <x v="1"/>
    <x v="1"/>
    <x v="1"/>
    <x v="3"/>
    <x v="0"/>
    <x v="3"/>
  </r>
  <r>
    <x v="1"/>
    <x v="1"/>
    <x v="1"/>
    <x v="0"/>
    <x v="41"/>
    <x v="370"/>
    <n v="0"/>
    <x v="1"/>
    <x v="1"/>
    <x v="1"/>
    <x v="0"/>
    <x v="1"/>
    <x v="1"/>
    <x v="1"/>
    <x v="3"/>
    <x v="0"/>
    <x v="5"/>
  </r>
  <r>
    <x v="1"/>
    <x v="1"/>
    <x v="1"/>
    <x v="0"/>
    <x v="121"/>
    <x v="156"/>
    <n v="0"/>
    <x v="1"/>
    <x v="1"/>
    <x v="1"/>
    <x v="0"/>
    <x v="1"/>
    <x v="1"/>
    <x v="1"/>
    <x v="0"/>
    <x v="0"/>
    <x v="6"/>
  </r>
  <r>
    <x v="1"/>
    <x v="1"/>
    <x v="1"/>
    <x v="0"/>
    <x v="129"/>
    <x v="316"/>
    <n v="0"/>
    <x v="1"/>
    <x v="1"/>
    <x v="1"/>
    <x v="0"/>
    <x v="1"/>
    <x v="1"/>
    <x v="1"/>
    <x v="1"/>
    <x v="1"/>
    <x v="0"/>
  </r>
  <r>
    <x v="1"/>
    <x v="1"/>
    <x v="1"/>
    <x v="0"/>
    <x v="129"/>
    <x v="316"/>
    <n v="0"/>
    <x v="1"/>
    <x v="1"/>
    <x v="1"/>
    <x v="0"/>
    <x v="1"/>
    <x v="1"/>
    <x v="1"/>
    <x v="1"/>
    <x v="1"/>
    <x v="3"/>
  </r>
  <r>
    <x v="1"/>
    <x v="1"/>
    <x v="1"/>
    <x v="0"/>
    <x v="34"/>
    <x v="413"/>
    <n v="0"/>
    <x v="1"/>
    <x v="1"/>
    <x v="1"/>
    <x v="0"/>
    <x v="1"/>
    <x v="1"/>
    <x v="1"/>
    <x v="1"/>
    <x v="1"/>
    <x v="4"/>
  </r>
  <r>
    <x v="1"/>
    <x v="1"/>
    <x v="1"/>
    <x v="0"/>
    <x v="34"/>
    <x v="413"/>
    <n v="0"/>
    <x v="1"/>
    <x v="1"/>
    <x v="1"/>
    <x v="0"/>
    <x v="1"/>
    <x v="1"/>
    <x v="1"/>
    <x v="1"/>
    <x v="1"/>
    <x v="7"/>
  </r>
  <r>
    <x v="1"/>
    <x v="1"/>
    <x v="1"/>
    <x v="0"/>
    <x v="18"/>
    <x v="1075"/>
    <n v="84381782.930000007"/>
    <x v="1"/>
    <x v="1"/>
    <x v="1"/>
    <x v="0"/>
    <x v="1"/>
    <x v="1"/>
    <x v="1"/>
    <x v="3"/>
    <x v="0"/>
    <x v="2"/>
  </r>
  <r>
    <x v="1"/>
    <x v="1"/>
    <x v="1"/>
    <x v="0"/>
    <x v="18"/>
    <x v="725"/>
    <n v="0"/>
    <x v="1"/>
    <x v="1"/>
    <x v="1"/>
    <x v="0"/>
    <x v="1"/>
    <x v="1"/>
    <x v="1"/>
    <x v="1"/>
    <x v="0"/>
    <x v="3"/>
  </r>
  <r>
    <x v="1"/>
    <x v="1"/>
    <x v="1"/>
    <x v="0"/>
    <x v="2"/>
    <x v="885"/>
    <n v="1213910.3700000001"/>
    <x v="1"/>
    <x v="1"/>
    <x v="1"/>
    <x v="0"/>
    <x v="1"/>
    <x v="1"/>
    <x v="1"/>
    <x v="1"/>
    <x v="0"/>
    <x v="6"/>
  </r>
  <r>
    <x v="1"/>
    <x v="1"/>
    <x v="1"/>
    <x v="0"/>
    <x v="221"/>
    <x v="1023"/>
    <n v="0"/>
    <x v="1"/>
    <x v="1"/>
    <x v="1"/>
    <x v="0"/>
    <x v="1"/>
    <x v="1"/>
    <x v="1"/>
    <x v="3"/>
    <x v="0"/>
    <x v="7"/>
  </r>
  <r>
    <x v="1"/>
    <x v="1"/>
    <x v="1"/>
    <x v="0"/>
    <x v="371"/>
    <x v="614"/>
    <n v="1944322.29"/>
    <x v="1"/>
    <x v="1"/>
    <x v="1"/>
    <x v="0"/>
    <x v="1"/>
    <x v="1"/>
    <x v="1"/>
    <x v="3"/>
    <x v="1"/>
    <x v="5"/>
  </r>
  <r>
    <x v="1"/>
    <x v="1"/>
    <x v="1"/>
    <x v="0"/>
    <x v="403"/>
    <x v="665"/>
    <n v="108546.77"/>
    <x v="1"/>
    <x v="1"/>
    <x v="1"/>
    <x v="0"/>
    <x v="1"/>
    <x v="1"/>
    <x v="1"/>
    <x v="2"/>
    <x v="0"/>
    <x v="4"/>
  </r>
  <r>
    <x v="1"/>
    <x v="1"/>
    <x v="1"/>
    <x v="0"/>
    <x v="216"/>
    <x v="323"/>
    <n v="0"/>
    <x v="1"/>
    <x v="1"/>
    <x v="1"/>
    <x v="0"/>
    <x v="1"/>
    <x v="1"/>
    <x v="1"/>
    <x v="0"/>
    <x v="0"/>
    <x v="4"/>
  </r>
  <r>
    <x v="1"/>
    <x v="1"/>
    <x v="1"/>
    <x v="0"/>
    <x v="110"/>
    <x v="139"/>
    <n v="468360"/>
    <x v="1"/>
    <x v="1"/>
    <x v="1"/>
    <x v="0"/>
    <x v="1"/>
    <x v="1"/>
    <x v="1"/>
    <x v="3"/>
    <x v="1"/>
    <x v="4"/>
  </r>
  <r>
    <x v="1"/>
    <x v="1"/>
    <x v="1"/>
    <x v="0"/>
    <x v="398"/>
    <x v="1278"/>
    <n v="0"/>
    <x v="1"/>
    <x v="1"/>
    <x v="1"/>
    <x v="0"/>
    <x v="1"/>
    <x v="1"/>
    <x v="1"/>
    <x v="3"/>
    <x v="0"/>
    <x v="4"/>
  </r>
  <r>
    <x v="1"/>
    <x v="1"/>
    <x v="1"/>
    <x v="0"/>
    <x v="497"/>
    <x v="892"/>
    <n v="165423.41"/>
    <x v="1"/>
    <x v="1"/>
    <x v="1"/>
    <x v="0"/>
    <x v="1"/>
    <x v="1"/>
    <x v="1"/>
    <x v="3"/>
    <x v="1"/>
    <x v="0"/>
  </r>
  <r>
    <x v="1"/>
    <x v="1"/>
    <x v="1"/>
    <x v="0"/>
    <x v="85"/>
    <x v="103"/>
    <n v="0"/>
    <x v="1"/>
    <x v="1"/>
    <x v="1"/>
    <x v="0"/>
    <x v="1"/>
    <x v="1"/>
    <x v="1"/>
    <x v="0"/>
    <x v="0"/>
    <x v="4"/>
  </r>
  <r>
    <x v="1"/>
    <x v="1"/>
    <x v="1"/>
    <x v="0"/>
    <x v="18"/>
    <x v="837"/>
    <n v="0"/>
    <x v="1"/>
    <x v="1"/>
    <x v="1"/>
    <x v="0"/>
    <x v="1"/>
    <x v="1"/>
    <x v="1"/>
    <x v="3"/>
    <x v="0"/>
    <x v="1"/>
  </r>
  <r>
    <x v="1"/>
    <x v="1"/>
    <x v="1"/>
    <x v="0"/>
    <x v="13"/>
    <x v="69"/>
    <n v="0"/>
    <x v="1"/>
    <x v="1"/>
    <x v="1"/>
    <x v="0"/>
    <x v="1"/>
    <x v="1"/>
    <x v="1"/>
    <x v="3"/>
    <x v="0"/>
    <x v="6"/>
  </r>
  <r>
    <x v="1"/>
    <x v="1"/>
    <x v="1"/>
    <x v="0"/>
    <x v="104"/>
    <x v="132"/>
    <n v="0"/>
    <x v="1"/>
    <x v="1"/>
    <x v="1"/>
    <x v="0"/>
    <x v="1"/>
    <x v="1"/>
    <x v="1"/>
    <x v="0"/>
    <x v="0"/>
    <x v="7"/>
  </r>
  <r>
    <x v="1"/>
    <x v="1"/>
    <x v="1"/>
    <x v="0"/>
    <x v="487"/>
    <x v="862"/>
    <n v="240363.62"/>
    <x v="1"/>
    <x v="1"/>
    <x v="1"/>
    <x v="0"/>
    <x v="1"/>
    <x v="1"/>
    <x v="1"/>
    <x v="1"/>
    <x v="1"/>
    <x v="1"/>
  </r>
  <r>
    <x v="1"/>
    <x v="1"/>
    <x v="1"/>
    <x v="0"/>
    <x v="233"/>
    <x v="361"/>
    <n v="0"/>
    <x v="1"/>
    <x v="1"/>
    <x v="1"/>
    <x v="0"/>
    <x v="1"/>
    <x v="1"/>
    <x v="1"/>
    <x v="1"/>
    <x v="0"/>
    <x v="3"/>
  </r>
  <r>
    <x v="1"/>
    <x v="1"/>
    <x v="1"/>
    <x v="0"/>
    <x v="209"/>
    <x v="307"/>
    <n v="17025730.489999998"/>
    <x v="1"/>
    <x v="1"/>
    <x v="1"/>
    <x v="0"/>
    <x v="1"/>
    <x v="1"/>
    <x v="1"/>
    <x v="6"/>
    <x v="3"/>
    <x v="4"/>
  </r>
  <r>
    <x v="1"/>
    <x v="1"/>
    <x v="1"/>
    <x v="0"/>
    <x v="41"/>
    <x v="997"/>
    <n v="0"/>
    <x v="1"/>
    <x v="1"/>
    <x v="1"/>
    <x v="0"/>
    <x v="1"/>
    <x v="1"/>
    <x v="1"/>
    <x v="3"/>
    <x v="0"/>
    <x v="4"/>
  </r>
  <r>
    <x v="1"/>
    <x v="1"/>
    <x v="1"/>
    <x v="0"/>
    <x v="506"/>
    <x v="925"/>
    <n v="0"/>
    <x v="1"/>
    <x v="1"/>
    <x v="1"/>
    <x v="0"/>
    <x v="1"/>
    <x v="1"/>
    <x v="1"/>
    <x v="1"/>
    <x v="0"/>
    <x v="2"/>
  </r>
  <r>
    <x v="1"/>
    <x v="1"/>
    <x v="1"/>
    <x v="0"/>
    <x v="51"/>
    <x v="58"/>
    <n v="0"/>
    <x v="1"/>
    <x v="1"/>
    <x v="1"/>
    <x v="0"/>
    <x v="1"/>
    <x v="1"/>
    <x v="1"/>
    <x v="0"/>
    <x v="0"/>
    <x v="6"/>
  </r>
  <r>
    <x v="1"/>
    <x v="1"/>
    <x v="1"/>
    <x v="0"/>
    <x v="13"/>
    <x v="1241"/>
    <n v="0"/>
    <x v="1"/>
    <x v="1"/>
    <x v="1"/>
    <x v="0"/>
    <x v="1"/>
    <x v="1"/>
    <x v="1"/>
    <x v="3"/>
    <x v="0"/>
    <x v="3"/>
  </r>
  <r>
    <x v="1"/>
    <x v="1"/>
    <x v="1"/>
    <x v="0"/>
    <x v="88"/>
    <x v="106"/>
    <n v="0"/>
    <x v="1"/>
    <x v="1"/>
    <x v="1"/>
    <x v="0"/>
    <x v="1"/>
    <x v="1"/>
    <x v="1"/>
    <x v="4"/>
    <x v="0"/>
    <x v="5"/>
  </r>
  <r>
    <x v="1"/>
    <x v="1"/>
    <x v="1"/>
    <x v="0"/>
    <x v="648"/>
    <x v="1336"/>
    <n v="0"/>
    <x v="1"/>
    <x v="1"/>
    <x v="1"/>
    <x v="0"/>
    <x v="1"/>
    <x v="1"/>
    <x v="1"/>
    <x v="1"/>
    <x v="0"/>
    <x v="5"/>
  </r>
  <r>
    <x v="1"/>
    <x v="1"/>
    <x v="1"/>
    <x v="0"/>
    <x v="538"/>
    <x v="983"/>
    <n v="0"/>
    <x v="1"/>
    <x v="1"/>
    <x v="1"/>
    <x v="0"/>
    <x v="1"/>
    <x v="1"/>
    <x v="1"/>
    <x v="3"/>
    <x v="0"/>
    <x v="0"/>
  </r>
  <r>
    <x v="1"/>
    <x v="1"/>
    <x v="1"/>
    <x v="0"/>
    <x v="658"/>
    <x v="1368"/>
    <n v="0"/>
    <x v="1"/>
    <x v="1"/>
    <x v="1"/>
    <x v="0"/>
    <x v="1"/>
    <x v="1"/>
    <x v="1"/>
    <x v="0"/>
    <x v="0"/>
    <x v="0"/>
  </r>
  <r>
    <x v="1"/>
    <x v="1"/>
    <x v="1"/>
    <x v="0"/>
    <x v="508"/>
    <x v="1281"/>
    <n v="0"/>
    <x v="1"/>
    <x v="1"/>
    <x v="1"/>
    <x v="0"/>
    <x v="1"/>
    <x v="1"/>
    <x v="1"/>
    <x v="0"/>
    <x v="0"/>
    <x v="3"/>
  </r>
  <r>
    <x v="1"/>
    <x v="1"/>
    <x v="1"/>
    <x v="0"/>
    <x v="11"/>
    <x v="1237"/>
    <n v="0"/>
    <x v="1"/>
    <x v="1"/>
    <x v="1"/>
    <x v="0"/>
    <x v="1"/>
    <x v="1"/>
    <x v="1"/>
    <x v="3"/>
    <x v="0"/>
    <x v="3"/>
  </r>
  <r>
    <x v="1"/>
    <x v="1"/>
    <x v="1"/>
    <x v="0"/>
    <x v="556"/>
    <x v="1040"/>
    <n v="157788.37"/>
    <x v="1"/>
    <x v="1"/>
    <x v="1"/>
    <x v="0"/>
    <x v="1"/>
    <x v="1"/>
    <x v="1"/>
    <x v="3"/>
    <x v="0"/>
    <x v="1"/>
  </r>
  <r>
    <x v="1"/>
    <x v="1"/>
    <x v="1"/>
    <x v="0"/>
    <x v="398"/>
    <x v="1284"/>
    <n v="0"/>
    <x v="1"/>
    <x v="1"/>
    <x v="1"/>
    <x v="0"/>
    <x v="1"/>
    <x v="1"/>
    <x v="1"/>
    <x v="3"/>
    <x v="0"/>
    <x v="4"/>
  </r>
  <r>
    <x v="1"/>
    <x v="1"/>
    <x v="1"/>
    <x v="0"/>
    <x v="566"/>
    <x v="1057"/>
    <n v="39957.480000000003"/>
    <x v="1"/>
    <x v="1"/>
    <x v="1"/>
    <x v="0"/>
    <x v="1"/>
    <x v="1"/>
    <x v="1"/>
    <x v="3"/>
    <x v="0"/>
    <x v="7"/>
  </r>
  <r>
    <x v="1"/>
    <x v="1"/>
    <x v="1"/>
    <x v="0"/>
    <x v="583"/>
    <x v="1102"/>
    <n v="0"/>
    <x v="1"/>
    <x v="1"/>
    <x v="1"/>
    <x v="0"/>
    <x v="1"/>
    <x v="1"/>
    <x v="1"/>
    <x v="1"/>
    <x v="0"/>
    <x v="3"/>
  </r>
  <r>
    <x v="1"/>
    <x v="1"/>
    <x v="1"/>
    <x v="0"/>
    <x v="452"/>
    <x v="773"/>
    <n v="179464.71"/>
    <x v="1"/>
    <x v="1"/>
    <x v="1"/>
    <x v="0"/>
    <x v="1"/>
    <x v="1"/>
    <x v="1"/>
    <x v="2"/>
    <x v="0"/>
    <x v="4"/>
  </r>
  <r>
    <x v="1"/>
    <x v="1"/>
    <x v="1"/>
    <x v="0"/>
    <x v="41"/>
    <x v="1329"/>
    <n v="0"/>
    <x v="1"/>
    <x v="1"/>
    <x v="1"/>
    <x v="0"/>
    <x v="1"/>
    <x v="1"/>
    <x v="1"/>
    <x v="1"/>
    <x v="0"/>
    <x v="0"/>
  </r>
  <r>
    <x v="1"/>
    <x v="1"/>
    <x v="1"/>
    <x v="0"/>
    <x v="461"/>
    <x v="789"/>
    <n v="0"/>
    <x v="1"/>
    <x v="1"/>
    <x v="1"/>
    <x v="0"/>
    <x v="1"/>
    <x v="1"/>
    <x v="1"/>
    <x v="3"/>
    <x v="0"/>
    <x v="5"/>
  </r>
  <r>
    <x v="1"/>
    <x v="1"/>
    <x v="1"/>
    <x v="0"/>
    <x v="1"/>
    <x v="798"/>
    <n v="60126.77"/>
    <x v="1"/>
    <x v="1"/>
    <x v="1"/>
    <x v="0"/>
    <x v="1"/>
    <x v="1"/>
    <x v="1"/>
    <x v="3"/>
    <x v="0"/>
    <x v="0"/>
  </r>
  <r>
    <x v="1"/>
    <x v="1"/>
    <x v="1"/>
    <x v="0"/>
    <x v="234"/>
    <x v="362"/>
    <n v="0"/>
    <x v="1"/>
    <x v="1"/>
    <x v="1"/>
    <x v="0"/>
    <x v="1"/>
    <x v="1"/>
    <x v="1"/>
    <x v="3"/>
    <x v="0"/>
    <x v="3"/>
  </r>
  <r>
    <x v="1"/>
    <x v="1"/>
    <x v="1"/>
    <x v="0"/>
    <x v="413"/>
    <x v="684"/>
    <n v="1584.43"/>
    <x v="1"/>
    <x v="1"/>
    <x v="1"/>
    <x v="0"/>
    <x v="1"/>
    <x v="1"/>
    <x v="1"/>
    <x v="2"/>
    <x v="0"/>
    <x v="2"/>
  </r>
  <r>
    <x v="1"/>
    <x v="1"/>
    <x v="1"/>
    <x v="0"/>
    <x v="558"/>
    <x v="1045"/>
    <n v="0"/>
    <x v="1"/>
    <x v="1"/>
    <x v="1"/>
    <x v="0"/>
    <x v="1"/>
    <x v="1"/>
    <x v="1"/>
    <x v="3"/>
    <x v="1"/>
    <x v="7"/>
  </r>
  <r>
    <x v="1"/>
    <x v="1"/>
    <x v="1"/>
    <x v="0"/>
    <x v="11"/>
    <x v="922"/>
    <n v="0"/>
    <x v="1"/>
    <x v="1"/>
    <x v="1"/>
    <x v="0"/>
    <x v="1"/>
    <x v="1"/>
    <x v="1"/>
    <x v="3"/>
    <x v="0"/>
    <x v="1"/>
  </r>
  <r>
    <x v="1"/>
    <x v="1"/>
    <x v="1"/>
    <x v="0"/>
    <x v="424"/>
    <x v="707"/>
    <n v="0"/>
    <x v="1"/>
    <x v="1"/>
    <x v="1"/>
    <x v="0"/>
    <x v="1"/>
    <x v="1"/>
    <x v="1"/>
    <x v="3"/>
    <x v="1"/>
    <x v="2"/>
  </r>
  <r>
    <x v="1"/>
    <x v="1"/>
    <x v="1"/>
    <x v="0"/>
    <x v="11"/>
    <x v="356"/>
    <n v="0"/>
    <x v="1"/>
    <x v="1"/>
    <x v="1"/>
    <x v="0"/>
    <x v="1"/>
    <x v="1"/>
    <x v="1"/>
    <x v="3"/>
    <x v="0"/>
    <x v="3"/>
  </r>
  <r>
    <x v="1"/>
    <x v="1"/>
    <x v="1"/>
    <x v="0"/>
    <x v="16"/>
    <x v="808"/>
    <n v="0"/>
    <x v="1"/>
    <x v="1"/>
    <x v="1"/>
    <x v="0"/>
    <x v="1"/>
    <x v="1"/>
    <x v="1"/>
    <x v="3"/>
    <x v="0"/>
    <x v="2"/>
  </r>
  <r>
    <x v="1"/>
    <x v="1"/>
    <x v="1"/>
    <x v="0"/>
    <x v="508"/>
    <x v="1186"/>
    <n v="0"/>
    <x v="1"/>
    <x v="1"/>
    <x v="1"/>
    <x v="0"/>
    <x v="1"/>
    <x v="1"/>
    <x v="1"/>
    <x v="1"/>
    <x v="0"/>
    <x v="2"/>
  </r>
  <r>
    <x v="1"/>
    <x v="1"/>
    <x v="1"/>
    <x v="0"/>
    <x v="376"/>
    <x v="733"/>
    <n v="0"/>
    <x v="1"/>
    <x v="1"/>
    <x v="1"/>
    <x v="0"/>
    <x v="1"/>
    <x v="1"/>
    <x v="1"/>
    <x v="3"/>
    <x v="0"/>
    <x v="1"/>
  </r>
  <r>
    <x v="1"/>
    <x v="1"/>
    <x v="1"/>
    <x v="0"/>
    <x v="7"/>
    <x v="1339"/>
    <n v="0"/>
    <x v="1"/>
    <x v="1"/>
    <x v="1"/>
    <x v="0"/>
    <x v="1"/>
    <x v="1"/>
    <x v="1"/>
    <x v="0"/>
    <x v="0"/>
    <x v="7"/>
  </r>
  <r>
    <x v="1"/>
    <x v="1"/>
    <x v="1"/>
    <x v="0"/>
    <x v="512"/>
    <x v="933"/>
    <n v="142592457.19999999"/>
    <x v="1"/>
    <x v="1"/>
    <x v="1"/>
    <x v="0"/>
    <x v="1"/>
    <x v="1"/>
    <x v="1"/>
    <x v="1"/>
    <x v="3"/>
    <x v="4"/>
  </r>
  <r>
    <x v="1"/>
    <x v="1"/>
    <x v="1"/>
    <x v="0"/>
    <x v="272"/>
    <x v="443"/>
    <n v="0"/>
    <x v="1"/>
    <x v="1"/>
    <x v="1"/>
    <x v="0"/>
    <x v="1"/>
    <x v="1"/>
    <x v="1"/>
    <x v="0"/>
    <x v="0"/>
    <x v="5"/>
  </r>
  <r>
    <x v="1"/>
    <x v="1"/>
    <x v="1"/>
    <x v="0"/>
    <x v="104"/>
    <x v="222"/>
    <n v="0"/>
    <x v="1"/>
    <x v="1"/>
    <x v="1"/>
    <x v="0"/>
    <x v="1"/>
    <x v="1"/>
    <x v="1"/>
    <x v="0"/>
    <x v="0"/>
    <x v="3"/>
  </r>
  <r>
    <x v="1"/>
    <x v="1"/>
    <x v="1"/>
    <x v="0"/>
    <x v="651"/>
    <x v="1345"/>
    <n v="0"/>
    <x v="1"/>
    <x v="1"/>
    <x v="1"/>
    <x v="0"/>
    <x v="1"/>
    <x v="1"/>
    <x v="1"/>
    <x v="3"/>
    <x v="0"/>
    <x v="0"/>
  </r>
  <r>
    <x v="1"/>
    <x v="1"/>
    <x v="1"/>
    <x v="0"/>
    <x v="7"/>
    <x v="1339"/>
    <n v="0"/>
    <x v="1"/>
    <x v="1"/>
    <x v="1"/>
    <x v="0"/>
    <x v="1"/>
    <x v="1"/>
    <x v="1"/>
    <x v="0"/>
    <x v="0"/>
    <x v="2"/>
  </r>
  <r>
    <x v="1"/>
    <x v="1"/>
    <x v="1"/>
    <x v="0"/>
    <x v="531"/>
    <x v="968"/>
    <n v="0"/>
    <x v="1"/>
    <x v="1"/>
    <x v="1"/>
    <x v="0"/>
    <x v="1"/>
    <x v="1"/>
    <x v="1"/>
    <x v="3"/>
    <x v="0"/>
    <x v="6"/>
  </r>
  <r>
    <x v="1"/>
    <x v="1"/>
    <x v="1"/>
    <x v="0"/>
    <x v="41"/>
    <x v="851"/>
    <n v="0"/>
    <x v="1"/>
    <x v="1"/>
    <x v="1"/>
    <x v="0"/>
    <x v="1"/>
    <x v="1"/>
    <x v="1"/>
    <x v="3"/>
    <x v="0"/>
    <x v="5"/>
  </r>
  <r>
    <x v="1"/>
    <x v="1"/>
    <x v="1"/>
    <x v="0"/>
    <x v="13"/>
    <x v="794"/>
    <n v="0"/>
    <x v="1"/>
    <x v="1"/>
    <x v="1"/>
    <x v="0"/>
    <x v="1"/>
    <x v="1"/>
    <x v="1"/>
    <x v="3"/>
    <x v="0"/>
    <x v="1"/>
  </r>
  <r>
    <x v="1"/>
    <x v="1"/>
    <x v="1"/>
    <x v="0"/>
    <x v="543"/>
    <x v="992"/>
    <n v="350"/>
    <x v="1"/>
    <x v="1"/>
    <x v="1"/>
    <x v="0"/>
    <x v="1"/>
    <x v="1"/>
    <x v="1"/>
    <x v="3"/>
    <x v="0"/>
    <x v="7"/>
  </r>
  <r>
    <x v="1"/>
    <x v="1"/>
    <x v="1"/>
    <x v="0"/>
    <x v="34"/>
    <x v="37"/>
    <n v="0"/>
    <x v="1"/>
    <x v="1"/>
    <x v="1"/>
    <x v="0"/>
    <x v="1"/>
    <x v="1"/>
    <x v="1"/>
    <x v="4"/>
    <x v="0"/>
    <x v="4"/>
  </r>
  <r>
    <x v="1"/>
    <x v="1"/>
    <x v="1"/>
    <x v="0"/>
    <x v="373"/>
    <x v="617"/>
    <n v="-710714.4"/>
    <x v="1"/>
    <x v="1"/>
    <x v="1"/>
    <x v="0"/>
    <x v="1"/>
    <x v="1"/>
    <x v="1"/>
    <x v="3"/>
    <x v="0"/>
    <x v="4"/>
  </r>
  <r>
    <x v="1"/>
    <x v="1"/>
    <x v="1"/>
    <x v="0"/>
    <x v="429"/>
    <x v="716"/>
    <n v="0"/>
    <x v="1"/>
    <x v="1"/>
    <x v="1"/>
    <x v="0"/>
    <x v="1"/>
    <x v="1"/>
    <x v="1"/>
    <x v="2"/>
    <x v="0"/>
    <x v="2"/>
  </r>
  <r>
    <x v="1"/>
    <x v="1"/>
    <x v="1"/>
    <x v="0"/>
    <x v="233"/>
    <x v="361"/>
    <n v="0"/>
    <x v="1"/>
    <x v="1"/>
    <x v="1"/>
    <x v="0"/>
    <x v="1"/>
    <x v="1"/>
    <x v="1"/>
    <x v="1"/>
    <x v="0"/>
    <x v="0"/>
  </r>
  <r>
    <x v="1"/>
    <x v="1"/>
    <x v="1"/>
    <x v="0"/>
    <x v="1"/>
    <x v="831"/>
    <n v="0"/>
    <x v="1"/>
    <x v="1"/>
    <x v="1"/>
    <x v="0"/>
    <x v="1"/>
    <x v="1"/>
    <x v="1"/>
    <x v="1"/>
    <x v="0"/>
    <x v="3"/>
  </r>
  <r>
    <x v="1"/>
    <x v="1"/>
    <x v="1"/>
    <x v="0"/>
    <x v="13"/>
    <x v="734"/>
    <n v="0"/>
    <x v="1"/>
    <x v="1"/>
    <x v="1"/>
    <x v="0"/>
    <x v="1"/>
    <x v="1"/>
    <x v="1"/>
    <x v="3"/>
    <x v="0"/>
    <x v="4"/>
  </r>
  <r>
    <x v="1"/>
    <x v="1"/>
    <x v="1"/>
    <x v="0"/>
    <x v="191"/>
    <x v="282"/>
    <n v="0"/>
    <x v="1"/>
    <x v="1"/>
    <x v="1"/>
    <x v="0"/>
    <x v="1"/>
    <x v="1"/>
    <x v="1"/>
    <x v="0"/>
    <x v="0"/>
    <x v="7"/>
  </r>
  <r>
    <x v="1"/>
    <x v="1"/>
    <x v="1"/>
    <x v="0"/>
    <x v="7"/>
    <x v="1339"/>
    <n v="0"/>
    <x v="1"/>
    <x v="1"/>
    <x v="1"/>
    <x v="0"/>
    <x v="1"/>
    <x v="1"/>
    <x v="1"/>
    <x v="0"/>
    <x v="0"/>
    <x v="4"/>
  </r>
  <r>
    <x v="1"/>
    <x v="1"/>
    <x v="1"/>
    <x v="0"/>
    <x v="15"/>
    <x v="322"/>
    <n v="0"/>
    <x v="1"/>
    <x v="1"/>
    <x v="1"/>
    <x v="0"/>
    <x v="1"/>
    <x v="1"/>
    <x v="1"/>
    <x v="3"/>
    <x v="0"/>
    <x v="6"/>
  </r>
  <r>
    <x v="1"/>
    <x v="1"/>
    <x v="1"/>
    <x v="0"/>
    <x v="526"/>
    <x v="963"/>
    <n v="-188947.83"/>
    <x v="1"/>
    <x v="1"/>
    <x v="1"/>
    <x v="0"/>
    <x v="1"/>
    <x v="1"/>
    <x v="1"/>
    <x v="3"/>
    <x v="0"/>
    <x v="4"/>
  </r>
  <r>
    <x v="1"/>
    <x v="1"/>
    <x v="1"/>
    <x v="0"/>
    <x v="512"/>
    <x v="933"/>
    <n v="145776392.50999999"/>
    <x v="1"/>
    <x v="1"/>
    <x v="1"/>
    <x v="0"/>
    <x v="1"/>
    <x v="1"/>
    <x v="1"/>
    <x v="1"/>
    <x v="3"/>
    <x v="2"/>
  </r>
  <r>
    <x v="1"/>
    <x v="1"/>
    <x v="1"/>
    <x v="0"/>
    <x v="18"/>
    <x v="847"/>
    <n v="0"/>
    <x v="1"/>
    <x v="1"/>
    <x v="1"/>
    <x v="0"/>
    <x v="1"/>
    <x v="1"/>
    <x v="1"/>
    <x v="3"/>
    <x v="0"/>
    <x v="6"/>
  </r>
  <r>
    <x v="1"/>
    <x v="1"/>
    <x v="1"/>
    <x v="0"/>
    <x v="177"/>
    <x v="446"/>
    <n v="0"/>
    <x v="1"/>
    <x v="1"/>
    <x v="1"/>
    <x v="0"/>
    <x v="1"/>
    <x v="1"/>
    <x v="1"/>
    <x v="0"/>
    <x v="0"/>
    <x v="1"/>
  </r>
  <r>
    <x v="1"/>
    <x v="1"/>
    <x v="1"/>
    <x v="0"/>
    <x v="399"/>
    <x v="660"/>
    <n v="127449.64"/>
    <x v="1"/>
    <x v="1"/>
    <x v="1"/>
    <x v="0"/>
    <x v="1"/>
    <x v="1"/>
    <x v="1"/>
    <x v="2"/>
    <x v="0"/>
    <x v="1"/>
  </r>
  <r>
    <x v="1"/>
    <x v="1"/>
    <x v="1"/>
    <x v="0"/>
    <x v="508"/>
    <x v="1281"/>
    <n v="0"/>
    <x v="1"/>
    <x v="1"/>
    <x v="1"/>
    <x v="0"/>
    <x v="1"/>
    <x v="1"/>
    <x v="1"/>
    <x v="0"/>
    <x v="0"/>
    <x v="4"/>
  </r>
  <r>
    <x v="1"/>
    <x v="1"/>
    <x v="1"/>
    <x v="0"/>
    <x v="41"/>
    <x v="1329"/>
    <n v="0"/>
    <x v="1"/>
    <x v="1"/>
    <x v="1"/>
    <x v="0"/>
    <x v="1"/>
    <x v="1"/>
    <x v="1"/>
    <x v="1"/>
    <x v="0"/>
    <x v="1"/>
  </r>
  <r>
    <x v="1"/>
    <x v="1"/>
    <x v="1"/>
    <x v="0"/>
    <x v="238"/>
    <x v="367"/>
    <n v="977104.07"/>
    <x v="1"/>
    <x v="1"/>
    <x v="1"/>
    <x v="0"/>
    <x v="1"/>
    <x v="1"/>
    <x v="1"/>
    <x v="0"/>
    <x v="0"/>
    <x v="2"/>
  </r>
  <r>
    <x v="1"/>
    <x v="1"/>
    <x v="1"/>
    <x v="0"/>
    <x v="41"/>
    <x v="370"/>
    <n v="0"/>
    <x v="1"/>
    <x v="1"/>
    <x v="1"/>
    <x v="0"/>
    <x v="1"/>
    <x v="1"/>
    <x v="1"/>
    <x v="3"/>
    <x v="0"/>
    <x v="2"/>
  </r>
  <r>
    <x v="1"/>
    <x v="1"/>
    <x v="1"/>
    <x v="0"/>
    <x v="33"/>
    <x v="36"/>
    <n v="2050757.69"/>
    <x v="1"/>
    <x v="1"/>
    <x v="1"/>
    <x v="0"/>
    <x v="1"/>
    <x v="1"/>
    <x v="1"/>
    <x v="0"/>
    <x v="0"/>
    <x v="1"/>
  </r>
  <r>
    <x v="1"/>
    <x v="1"/>
    <x v="1"/>
    <x v="0"/>
    <x v="123"/>
    <x v="332"/>
    <n v="0"/>
    <x v="1"/>
    <x v="1"/>
    <x v="1"/>
    <x v="0"/>
    <x v="1"/>
    <x v="1"/>
    <x v="1"/>
    <x v="0"/>
    <x v="0"/>
    <x v="2"/>
  </r>
  <r>
    <x v="1"/>
    <x v="1"/>
    <x v="1"/>
    <x v="0"/>
    <x v="298"/>
    <x v="486"/>
    <n v="0"/>
    <x v="1"/>
    <x v="1"/>
    <x v="1"/>
    <x v="0"/>
    <x v="1"/>
    <x v="1"/>
    <x v="1"/>
    <x v="5"/>
    <x v="1"/>
    <x v="6"/>
  </r>
  <r>
    <x v="1"/>
    <x v="1"/>
    <x v="1"/>
    <x v="0"/>
    <x v="484"/>
    <x v="858"/>
    <n v="0"/>
    <x v="1"/>
    <x v="1"/>
    <x v="1"/>
    <x v="0"/>
    <x v="1"/>
    <x v="1"/>
    <x v="1"/>
    <x v="1"/>
    <x v="0"/>
    <x v="3"/>
  </r>
  <r>
    <x v="1"/>
    <x v="1"/>
    <x v="1"/>
    <x v="0"/>
    <x v="387"/>
    <x v="641"/>
    <n v="32205.34"/>
    <x v="1"/>
    <x v="1"/>
    <x v="1"/>
    <x v="0"/>
    <x v="1"/>
    <x v="1"/>
    <x v="1"/>
    <x v="2"/>
    <x v="0"/>
    <x v="5"/>
  </r>
  <r>
    <x v="1"/>
    <x v="1"/>
    <x v="1"/>
    <x v="0"/>
    <x v="327"/>
    <x v="528"/>
    <n v="0"/>
    <x v="1"/>
    <x v="1"/>
    <x v="1"/>
    <x v="0"/>
    <x v="1"/>
    <x v="1"/>
    <x v="1"/>
    <x v="3"/>
    <x v="0"/>
    <x v="3"/>
  </r>
  <r>
    <x v="1"/>
    <x v="1"/>
    <x v="1"/>
    <x v="0"/>
    <x v="11"/>
    <x v="1123"/>
    <n v="0"/>
    <x v="1"/>
    <x v="1"/>
    <x v="1"/>
    <x v="0"/>
    <x v="1"/>
    <x v="1"/>
    <x v="1"/>
    <x v="3"/>
    <x v="0"/>
    <x v="2"/>
  </r>
  <r>
    <x v="1"/>
    <x v="1"/>
    <x v="1"/>
    <x v="0"/>
    <x v="212"/>
    <x v="1309"/>
    <n v="0"/>
    <x v="1"/>
    <x v="1"/>
    <x v="1"/>
    <x v="0"/>
    <x v="1"/>
    <x v="1"/>
    <x v="1"/>
    <x v="0"/>
    <x v="0"/>
    <x v="0"/>
  </r>
  <r>
    <x v="1"/>
    <x v="1"/>
    <x v="1"/>
    <x v="0"/>
    <x v="228"/>
    <x v="1068"/>
    <n v="144786.29"/>
    <x v="1"/>
    <x v="1"/>
    <x v="1"/>
    <x v="0"/>
    <x v="1"/>
    <x v="1"/>
    <x v="1"/>
    <x v="3"/>
    <x v="0"/>
    <x v="1"/>
  </r>
  <r>
    <x v="1"/>
    <x v="1"/>
    <x v="1"/>
    <x v="0"/>
    <x v="187"/>
    <x v="276"/>
    <n v="0"/>
    <x v="1"/>
    <x v="1"/>
    <x v="1"/>
    <x v="0"/>
    <x v="1"/>
    <x v="1"/>
    <x v="1"/>
    <x v="0"/>
    <x v="0"/>
    <x v="4"/>
  </r>
  <r>
    <x v="1"/>
    <x v="1"/>
    <x v="1"/>
    <x v="0"/>
    <x v="294"/>
    <x v="482"/>
    <n v="11962398.470000001"/>
    <x v="1"/>
    <x v="1"/>
    <x v="1"/>
    <x v="0"/>
    <x v="1"/>
    <x v="1"/>
    <x v="1"/>
    <x v="4"/>
    <x v="2"/>
    <x v="0"/>
  </r>
  <r>
    <x v="1"/>
    <x v="1"/>
    <x v="1"/>
    <x v="0"/>
    <x v="18"/>
    <x v="588"/>
    <n v="0"/>
    <x v="1"/>
    <x v="1"/>
    <x v="1"/>
    <x v="0"/>
    <x v="1"/>
    <x v="1"/>
    <x v="1"/>
    <x v="3"/>
    <x v="0"/>
    <x v="3"/>
  </r>
  <r>
    <x v="1"/>
    <x v="1"/>
    <x v="1"/>
    <x v="0"/>
    <x v="197"/>
    <x v="292"/>
    <n v="0"/>
    <x v="1"/>
    <x v="1"/>
    <x v="1"/>
    <x v="0"/>
    <x v="1"/>
    <x v="1"/>
    <x v="1"/>
    <x v="3"/>
    <x v="0"/>
    <x v="5"/>
  </r>
  <r>
    <x v="1"/>
    <x v="1"/>
    <x v="1"/>
    <x v="0"/>
    <x v="11"/>
    <x v="254"/>
    <n v="0"/>
    <x v="1"/>
    <x v="1"/>
    <x v="1"/>
    <x v="0"/>
    <x v="1"/>
    <x v="1"/>
    <x v="1"/>
    <x v="1"/>
    <x v="0"/>
    <x v="4"/>
  </r>
  <r>
    <x v="1"/>
    <x v="1"/>
    <x v="1"/>
    <x v="0"/>
    <x v="600"/>
    <x v="1184"/>
    <n v="0"/>
    <x v="1"/>
    <x v="1"/>
    <x v="1"/>
    <x v="0"/>
    <x v="1"/>
    <x v="1"/>
    <x v="1"/>
    <x v="3"/>
    <x v="0"/>
    <x v="0"/>
  </r>
  <r>
    <x v="1"/>
    <x v="1"/>
    <x v="1"/>
    <x v="0"/>
    <x v="232"/>
    <x v="358"/>
    <n v="0"/>
    <x v="1"/>
    <x v="1"/>
    <x v="1"/>
    <x v="0"/>
    <x v="1"/>
    <x v="1"/>
    <x v="1"/>
    <x v="0"/>
    <x v="0"/>
    <x v="5"/>
  </r>
  <r>
    <x v="1"/>
    <x v="1"/>
    <x v="1"/>
    <x v="0"/>
    <x v="102"/>
    <x v="128"/>
    <n v="0"/>
    <x v="1"/>
    <x v="1"/>
    <x v="1"/>
    <x v="0"/>
    <x v="1"/>
    <x v="1"/>
    <x v="1"/>
    <x v="0"/>
    <x v="1"/>
    <x v="5"/>
  </r>
  <r>
    <x v="1"/>
    <x v="1"/>
    <x v="1"/>
    <x v="0"/>
    <x v="18"/>
    <x v="947"/>
    <n v="0"/>
    <x v="1"/>
    <x v="1"/>
    <x v="1"/>
    <x v="0"/>
    <x v="1"/>
    <x v="1"/>
    <x v="1"/>
    <x v="3"/>
    <x v="0"/>
    <x v="2"/>
  </r>
  <r>
    <x v="1"/>
    <x v="1"/>
    <x v="1"/>
    <x v="0"/>
    <x v="503"/>
    <x v="909"/>
    <n v="1298123.26"/>
    <x v="1"/>
    <x v="1"/>
    <x v="1"/>
    <x v="0"/>
    <x v="1"/>
    <x v="1"/>
    <x v="1"/>
    <x v="1"/>
    <x v="1"/>
    <x v="0"/>
  </r>
  <r>
    <x v="1"/>
    <x v="1"/>
    <x v="1"/>
    <x v="0"/>
    <x v="538"/>
    <x v="983"/>
    <n v="0"/>
    <x v="1"/>
    <x v="1"/>
    <x v="1"/>
    <x v="0"/>
    <x v="1"/>
    <x v="1"/>
    <x v="1"/>
    <x v="3"/>
    <x v="0"/>
    <x v="1"/>
  </r>
  <r>
    <x v="1"/>
    <x v="1"/>
    <x v="1"/>
    <x v="0"/>
    <x v="482"/>
    <x v="850"/>
    <n v="492488.12"/>
    <x v="1"/>
    <x v="1"/>
    <x v="1"/>
    <x v="0"/>
    <x v="1"/>
    <x v="1"/>
    <x v="1"/>
    <x v="1"/>
    <x v="1"/>
    <x v="2"/>
  </r>
  <r>
    <x v="1"/>
    <x v="1"/>
    <x v="1"/>
    <x v="0"/>
    <x v="479"/>
    <x v="1366"/>
    <n v="0"/>
    <x v="1"/>
    <x v="1"/>
    <x v="1"/>
    <x v="0"/>
    <x v="1"/>
    <x v="1"/>
    <x v="1"/>
    <x v="3"/>
    <x v="0"/>
    <x v="2"/>
  </r>
  <r>
    <x v="1"/>
    <x v="1"/>
    <x v="1"/>
    <x v="0"/>
    <x v="317"/>
    <x v="512"/>
    <n v="747080.36"/>
    <x v="1"/>
    <x v="1"/>
    <x v="1"/>
    <x v="0"/>
    <x v="1"/>
    <x v="1"/>
    <x v="1"/>
    <x v="4"/>
    <x v="2"/>
    <x v="1"/>
  </r>
  <r>
    <x v="1"/>
    <x v="1"/>
    <x v="1"/>
    <x v="0"/>
    <x v="379"/>
    <x v="1355"/>
    <n v="460123.43"/>
    <x v="1"/>
    <x v="1"/>
    <x v="1"/>
    <x v="0"/>
    <x v="1"/>
    <x v="1"/>
    <x v="1"/>
    <x v="3"/>
    <x v="1"/>
    <x v="2"/>
  </r>
  <r>
    <x v="1"/>
    <x v="1"/>
    <x v="1"/>
    <x v="0"/>
    <x v="451"/>
    <x v="772"/>
    <n v="0"/>
    <x v="1"/>
    <x v="1"/>
    <x v="1"/>
    <x v="0"/>
    <x v="1"/>
    <x v="1"/>
    <x v="1"/>
    <x v="2"/>
    <x v="1"/>
    <x v="4"/>
  </r>
  <r>
    <x v="1"/>
    <x v="1"/>
    <x v="1"/>
    <x v="0"/>
    <x v="558"/>
    <x v="1045"/>
    <n v="0"/>
    <x v="1"/>
    <x v="1"/>
    <x v="1"/>
    <x v="0"/>
    <x v="1"/>
    <x v="1"/>
    <x v="1"/>
    <x v="3"/>
    <x v="1"/>
    <x v="2"/>
  </r>
  <r>
    <x v="1"/>
    <x v="1"/>
    <x v="1"/>
    <x v="0"/>
    <x v="1"/>
    <x v="1238"/>
    <n v="0"/>
    <x v="1"/>
    <x v="1"/>
    <x v="1"/>
    <x v="0"/>
    <x v="1"/>
    <x v="1"/>
    <x v="1"/>
    <x v="3"/>
    <x v="0"/>
    <x v="2"/>
  </r>
  <r>
    <x v="1"/>
    <x v="1"/>
    <x v="1"/>
    <x v="0"/>
    <x v="1"/>
    <x v="475"/>
    <n v="0"/>
    <x v="1"/>
    <x v="1"/>
    <x v="1"/>
    <x v="0"/>
    <x v="1"/>
    <x v="1"/>
    <x v="1"/>
    <x v="3"/>
    <x v="0"/>
    <x v="0"/>
  </r>
  <r>
    <x v="1"/>
    <x v="1"/>
    <x v="1"/>
    <x v="0"/>
    <x v="253"/>
    <x v="397"/>
    <n v="425.05"/>
    <x v="1"/>
    <x v="1"/>
    <x v="1"/>
    <x v="0"/>
    <x v="1"/>
    <x v="1"/>
    <x v="1"/>
    <x v="3"/>
    <x v="0"/>
    <x v="2"/>
  </r>
  <r>
    <x v="1"/>
    <x v="1"/>
    <x v="1"/>
    <x v="0"/>
    <x v="5"/>
    <x v="704"/>
    <n v="0"/>
    <x v="1"/>
    <x v="1"/>
    <x v="1"/>
    <x v="0"/>
    <x v="1"/>
    <x v="1"/>
    <x v="1"/>
    <x v="4"/>
    <x v="1"/>
    <x v="6"/>
  </r>
  <r>
    <x v="1"/>
    <x v="1"/>
    <x v="1"/>
    <x v="0"/>
    <x v="10"/>
    <x v="10"/>
    <n v="0"/>
    <x v="1"/>
    <x v="1"/>
    <x v="1"/>
    <x v="0"/>
    <x v="1"/>
    <x v="1"/>
    <x v="1"/>
    <x v="0"/>
    <x v="0"/>
    <x v="2"/>
  </r>
  <r>
    <x v="1"/>
    <x v="1"/>
    <x v="1"/>
    <x v="0"/>
    <x v="562"/>
    <x v="1050"/>
    <n v="0"/>
    <x v="1"/>
    <x v="1"/>
    <x v="1"/>
    <x v="0"/>
    <x v="1"/>
    <x v="1"/>
    <x v="1"/>
    <x v="3"/>
    <x v="0"/>
    <x v="7"/>
  </r>
  <r>
    <x v="1"/>
    <x v="1"/>
    <x v="1"/>
    <x v="0"/>
    <x v="1"/>
    <x v="122"/>
    <n v="0"/>
    <x v="1"/>
    <x v="1"/>
    <x v="1"/>
    <x v="0"/>
    <x v="1"/>
    <x v="1"/>
    <x v="1"/>
    <x v="3"/>
    <x v="0"/>
    <x v="6"/>
  </r>
  <r>
    <x v="1"/>
    <x v="1"/>
    <x v="1"/>
    <x v="0"/>
    <x v="179"/>
    <x v="265"/>
    <n v="0"/>
    <x v="1"/>
    <x v="1"/>
    <x v="1"/>
    <x v="0"/>
    <x v="1"/>
    <x v="1"/>
    <x v="1"/>
    <x v="3"/>
    <x v="0"/>
    <x v="3"/>
  </r>
  <r>
    <x v="1"/>
    <x v="1"/>
    <x v="1"/>
    <x v="0"/>
    <x v="520"/>
    <x v="1070"/>
    <n v="0"/>
    <x v="1"/>
    <x v="1"/>
    <x v="1"/>
    <x v="0"/>
    <x v="1"/>
    <x v="1"/>
    <x v="1"/>
    <x v="2"/>
    <x v="0"/>
    <x v="7"/>
  </r>
  <r>
    <x v="1"/>
    <x v="1"/>
    <x v="1"/>
    <x v="0"/>
    <x v="13"/>
    <x v="1210"/>
    <n v="0"/>
    <x v="1"/>
    <x v="1"/>
    <x v="1"/>
    <x v="0"/>
    <x v="1"/>
    <x v="1"/>
    <x v="1"/>
    <x v="1"/>
    <x v="0"/>
    <x v="5"/>
  </r>
  <r>
    <x v="1"/>
    <x v="1"/>
    <x v="1"/>
    <x v="0"/>
    <x v="398"/>
    <x v="1278"/>
    <n v="0"/>
    <x v="1"/>
    <x v="1"/>
    <x v="1"/>
    <x v="0"/>
    <x v="1"/>
    <x v="1"/>
    <x v="1"/>
    <x v="3"/>
    <x v="0"/>
    <x v="2"/>
  </r>
  <r>
    <x v="1"/>
    <x v="1"/>
    <x v="1"/>
    <x v="0"/>
    <x v="366"/>
    <x v="605"/>
    <n v="0"/>
    <x v="1"/>
    <x v="1"/>
    <x v="1"/>
    <x v="0"/>
    <x v="1"/>
    <x v="1"/>
    <x v="1"/>
    <x v="1"/>
    <x v="1"/>
    <x v="2"/>
  </r>
  <r>
    <x v="1"/>
    <x v="1"/>
    <x v="1"/>
    <x v="0"/>
    <x v="1"/>
    <x v="1116"/>
    <n v="0"/>
    <x v="1"/>
    <x v="1"/>
    <x v="1"/>
    <x v="0"/>
    <x v="1"/>
    <x v="1"/>
    <x v="1"/>
    <x v="3"/>
    <x v="0"/>
    <x v="5"/>
  </r>
  <r>
    <x v="1"/>
    <x v="1"/>
    <x v="1"/>
    <x v="0"/>
    <x v="228"/>
    <x v="343"/>
    <n v="675282.22"/>
    <x v="1"/>
    <x v="1"/>
    <x v="1"/>
    <x v="0"/>
    <x v="1"/>
    <x v="1"/>
    <x v="1"/>
    <x v="0"/>
    <x v="0"/>
    <x v="5"/>
  </r>
  <r>
    <x v="1"/>
    <x v="1"/>
    <x v="1"/>
    <x v="0"/>
    <x v="370"/>
    <x v="821"/>
    <n v="0"/>
    <x v="1"/>
    <x v="1"/>
    <x v="1"/>
    <x v="0"/>
    <x v="1"/>
    <x v="1"/>
    <x v="1"/>
    <x v="1"/>
    <x v="1"/>
    <x v="4"/>
  </r>
  <r>
    <x v="1"/>
    <x v="1"/>
    <x v="1"/>
    <x v="0"/>
    <x v="257"/>
    <x v="405"/>
    <n v="6397270.6299999999"/>
    <x v="1"/>
    <x v="1"/>
    <x v="1"/>
    <x v="0"/>
    <x v="1"/>
    <x v="1"/>
    <x v="1"/>
    <x v="6"/>
    <x v="0"/>
    <x v="2"/>
  </r>
  <r>
    <x v="1"/>
    <x v="1"/>
    <x v="1"/>
    <x v="0"/>
    <x v="214"/>
    <x v="556"/>
    <n v="0"/>
    <x v="1"/>
    <x v="1"/>
    <x v="1"/>
    <x v="0"/>
    <x v="1"/>
    <x v="1"/>
    <x v="1"/>
    <x v="3"/>
    <x v="0"/>
    <x v="5"/>
  </r>
  <r>
    <x v="1"/>
    <x v="1"/>
    <x v="1"/>
    <x v="0"/>
    <x v="13"/>
    <x v="353"/>
    <n v="16815233.140000001"/>
    <x v="1"/>
    <x v="1"/>
    <x v="1"/>
    <x v="0"/>
    <x v="1"/>
    <x v="1"/>
    <x v="1"/>
    <x v="1"/>
    <x v="0"/>
    <x v="4"/>
  </r>
  <r>
    <x v="1"/>
    <x v="1"/>
    <x v="1"/>
    <x v="0"/>
    <x v="370"/>
    <x v="821"/>
    <n v="0"/>
    <x v="1"/>
    <x v="1"/>
    <x v="1"/>
    <x v="0"/>
    <x v="1"/>
    <x v="1"/>
    <x v="1"/>
    <x v="1"/>
    <x v="1"/>
    <x v="2"/>
  </r>
  <r>
    <x v="1"/>
    <x v="1"/>
    <x v="1"/>
    <x v="0"/>
    <x v="1"/>
    <x v="836"/>
    <n v="0"/>
    <x v="1"/>
    <x v="1"/>
    <x v="1"/>
    <x v="0"/>
    <x v="1"/>
    <x v="1"/>
    <x v="1"/>
    <x v="1"/>
    <x v="0"/>
    <x v="1"/>
  </r>
  <r>
    <x v="1"/>
    <x v="1"/>
    <x v="1"/>
    <x v="0"/>
    <x v="398"/>
    <x v="1284"/>
    <n v="1000000"/>
    <x v="1"/>
    <x v="1"/>
    <x v="1"/>
    <x v="0"/>
    <x v="1"/>
    <x v="1"/>
    <x v="1"/>
    <x v="3"/>
    <x v="0"/>
    <x v="0"/>
  </r>
  <r>
    <x v="1"/>
    <x v="1"/>
    <x v="1"/>
    <x v="0"/>
    <x v="142"/>
    <x v="887"/>
    <n v="138464553.50999999"/>
    <x v="1"/>
    <x v="1"/>
    <x v="1"/>
    <x v="0"/>
    <x v="1"/>
    <x v="1"/>
    <x v="1"/>
    <x v="1"/>
    <x v="2"/>
    <x v="5"/>
  </r>
  <r>
    <x v="1"/>
    <x v="1"/>
    <x v="1"/>
    <x v="0"/>
    <x v="142"/>
    <x v="212"/>
    <n v="0"/>
    <x v="1"/>
    <x v="1"/>
    <x v="1"/>
    <x v="0"/>
    <x v="1"/>
    <x v="1"/>
    <x v="1"/>
    <x v="0"/>
    <x v="0"/>
    <x v="0"/>
  </r>
  <r>
    <x v="1"/>
    <x v="1"/>
    <x v="1"/>
    <x v="0"/>
    <x v="168"/>
    <x v="251"/>
    <n v="0"/>
    <x v="1"/>
    <x v="1"/>
    <x v="1"/>
    <x v="0"/>
    <x v="1"/>
    <x v="1"/>
    <x v="1"/>
    <x v="0"/>
    <x v="0"/>
    <x v="6"/>
  </r>
  <r>
    <x v="1"/>
    <x v="1"/>
    <x v="1"/>
    <x v="0"/>
    <x v="13"/>
    <x v="401"/>
    <n v="0"/>
    <x v="1"/>
    <x v="1"/>
    <x v="1"/>
    <x v="0"/>
    <x v="1"/>
    <x v="1"/>
    <x v="1"/>
    <x v="1"/>
    <x v="0"/>
    <x v="0"/>
  </r>
  <r>
    <x v="1"/>
    <x v="1"/>
    <x v="1"/>
    <x v="0"/>
    <x v="446"/>
    <x v="757"/>
    <n v="0"/>
    <x v="1"/>
    <x v="1"/>
    <x v="1"/>
    <x v="0"/>
    <x v="1"/>
    <x v="1"/>
    <x v="1"/>
    <x v="3"/>
    <x v="0"/>
    <x v="4"/>
  </r>
  <r>
    <x v="1"/>
    <x v="1"/>
    <x v="1"/>
    <x v="0"/>
    <x v="151"/>
    <x v="783"/>
    <n v="0"/>
    <x v="1"/>
    <x v="1"/>
    <x v="1"/>
    <x v="0"/>
    <x v="1"/>
    <x v="1"/>
    <x v="1"/>
    <x v="0"/>
    <x v="0"/>
    <x v="4"/>
  </r>
  <r>
    <x v="1"/>
    <x v="1"/>
    <x v="1"/>
    <x v="0"/>
    <x v="331"/>
    <x v="534"/>
    <n v="0"/>
    <x v="1"/>
    <x v="1"/>
    <x v="1"/>
    <x v="0"/>
    <x v="1"/>
    <x v="1"/>
    <x v="1"/>
    <x v="4"/>
    <x v="0"/>
    <x v="4"/>
  </r>
  <r>
    <x v="1"/>
    <x v="1"/>
    <x v="1"/>
    <x v="0"/>
    <x v="623"/>
    <x v="1256"/>
    <n v="0"/>
    <x v="1"/>
    <x v="1"/>
    <x v="1"/>
    <x v="0"/>
    <x v="1"/>
    <x v="1"/>
    <x v="1"/>
    <x v="3"/>
    <x v="1"/>
    <x v="6"/>
  </r>
  <r>
    <x v="1"/>
    <x v="1"/>
    <x v="1"/>
    <x v="0"/>
    <x v="256"/>
    <x v="404"/>
    <n v="214664.19"/>
    <x v="1"/>
    <x v="1"/>
    <x v="1"/>
    <x v="0"/>
    <x v="1"/>
    <x v="1"/>
    <x v="1"/>
    <x v="2"/>
    <x v="0"/>
    <x v="7"/>
  </r>
  <r>
    <x v="1"/>
    <x v="1"/>
    <x v="1"/>
    <x v="0"/>
    <x v="591"/>
    <x v="1126"/>
    <n v="0"/>
    <x v="1"/>
    <x v="1"/>
    <x v="1"/>
    <x v="0"/>
    <x v="1"/>
    <x v="1"/>
    <x v="1"/>
    <x v="3"/>
    <x v="1"/>
    <x v="5"/>
  </r>
  <r>
    <x v="1"/>
    <x v="1"/>
    <x v="1"/>
    <x v="0"/>
    <x v="562"/>
    <x v="1050"/>
    <n v="0"/>
    <x v="1"/>
    <x v="1"/>
    <x v="1"/>
    <x v="0"/>
    <x v="1"/>
    <x v="1"/>
    <x v="1"/>
    <x v="3"/>
    <x v="0"/>
    <x v="5"/>
  </r>
  <r>
    <x v="1"/>
    <x v="1"/>
    <x v="1"/>
    <x v="0"/>
    <x v="41"/>
    <x v="370"/>
    <n v="0"/>
    <x v="1"/>
    <x v="1"/>
    <x v="1"/>
    <x v="0"/>
    <x v="1"/>
    <x v="1"/>
    <x v="1"/>
    <x v="3"/>
    <x v="0"/>
    <x v="7"/>
  </r>
  <r>
    <x v="1"/>
    <x v="1"/>
    <x v="1"/>
    <x v="0"/>
    <x v="103"/>
    <x v="1231"/>
    <n v="0"/>
    <x v="1"/>
    <x v="1"/>
    <x v="1"/>
    <x v="0"/>
    <x v="1"/>
    <x v="1"/>
    <x v="1"/>
    <x v="0"/>
    <x v="0"/>
    <x v="0"/>
  </r>
  <r>
    <x v="1"/>
    <x v="1"/>
    <x v="1"/>
    <x v="0"/>
    <x v="16"/>
    <x v="357"/>
    <n v="0"/>
    <x v="1"/>
    <x v="1"/>
    <x v="1"/>
    <x v="0"/>
    <x v="1"/>
    <x v="1"/>
    <x v="1"/>
    <x v="3"/>
    <x v="2"/>
    <x v="5"/>
  </r>
  <r>
    <x v="1"/>
    <x v="1"/>
    <x v="1"/>
    <x v="0"/>
    <x v="5"/>
    <x v="940"/>
    <n v="218692.69"/>
    <x v="1"/>
    <x v="1"/>
    <x v="1"/>
    <x v="0"/>
    <x v="1"/>
    <x v="1"/>
    <x v="1"/>
    <x v="3"/>
    <x v="1"/>
    <x v="0"/>
  </r>
  <r>
    <x v="1"/>
    <x v="1"/>
    <x v="1"/>
    <x v="0"/>
    <x v="135"/>
    <x v="184"/>
    <n v="0"/>
    <x v="1"/>
    <x v="1"/>
    <x v="1"/>
    <x v="0"/>
    <x v="1"/>
    <x v="1"/>
    <x v="1"/>
    <x v="0"/>
    <x v="0"/>
    <x v="2"/>
  </r>
  <r>
    <x v="1"/>
    <x v="1"/>
    <x v="1"/>
    <x v="0"/>
    <x v="32"/>
    <x v="34"/>
    <n v="0"/>
    <x v="1"/>
    <x v="1"/>
    <x v="1"/>
    <x v="0"/>
    <x v="1"/>
    <x v="1"/>
    <x v="1"/>
    <x v="0"/>
    <x v="0"/>
    <x v="3"/>
  </r>
  <r>
    <x v="1"/>
    <x v="1"/>
    <x v="1"/>
    <x v="0"/>
    <x v="18"/>
    <x v="823"/>
    <n v="0"/>
    <x v="1"/>
    <x v="1"/>
    <x v="1"/>
    <x v="0"/>
    <x v="1"/>
    <x v="1"/>
    <x v="1"/>
    <x v="1"/>
    <x v="0"/>
    <x v="4"/>
  </r>
  <r>
    <x v="1"/>
    <x v="1"/>
    <x v="1"/>
    <x v="0"/>
    <x v="111"/>
    <x v="1171"/>
    <n v="0"/>
    <x v="1"/>
    <x v="1"/>
    <x v="1"/>
    <x v="0"/>
    <x v="1"/>
    <x v="1"/>
    <x v="1"/>
    <x v="3"/>
    <x v="0"/>
    <x v="4"/>
  </r>
  <r>
    <x v="1"/>
    <x v="1"/>
    <x v="1"/>
    <x v="0"/>
    <x v="44"/>
    <x v="50"/>
    <n v="0"/>
    <x v="1"/>
    <x v="1"/>
    <x v="1"/>
    <x v="0"/>
    <x v="1"/>
    <x v="1"/>
    <x v="1"/>
    <x v="0"/>
    <x v="0"/>
    <x v="2"/>
  </r>
  <r>
    <x v="1"/>
    <x v="1"/>
    <x v="1"/>
    <x v="0"/>
    <x v="18"/>
    <x v="744"/>
    <n v="0"/>
    <x v="1"/>
    <x v="1"/>
    <x v="1"/>
    <x v="0"/>
    <x v="1"/>
    <x v="1"/>
    <x v="1"/>
    <x v="3"/>
    <x v="0"/>
    <x v="6"/>
  </r>
  <r>
    <x v="1"/>
    <x v="1"/>
    <x v="1"/>
    <x v="0"/>
    <x v="190"/>
    <x v="281"/>
    <n v="11647795.699999999"/>
    <x v="1"/>
    <x v="1"/>
    <x v="1"/>
    <x v="0"/>
    <x v="1"/>
    <x v="1"/>
    <x v="1"/>
    <x v="0"/>
    <x v="1"/>
    <x v="5"/>
  </r>
  <r>
    <x v="1"/>
    <x v="1"/>
    <x v="1"/>
    <x v="0"/>
    <x v="41"/>
    <x v="72"/>
    <n v="31793893.5"/>
    <x v="1"/>
    <x v="1"/>
    <x v="1"/>
    <x v="0"/>
    <x v="1"/>
    <x v="1"/>
    <x v="1"/>
    <x v="1"/>
    <x v="0"/>
    <x v="4"/>
  </r>
  <r>
    <x v="1"/>
    <x v="1"/>
    <x v="1"/>
    <x v="0"/>
    <x v="11"/>
    <x v="742"/>
    <n v="0"/>
    <x v="1"/>
    <x v="1"/>
    <x v="1"/>
    <x v="0"/>
    <x v="1"/>
    <x v="1"/>
    <x v="1"/>
    <x v="1"/>
    <x v="0"/>
    <x v="3"/>
  </r>
  <r>
    <x v="1"/>
    <x v="1"/>
    <x v="1"/>
    <x v="0"/>
    <x v="18"/>
    <x v="823"/>
    <n v="0"/>
    <x v="1"/>
    <x v="1"/>
    <x v="1"/>
    <x v="0"/>
    <x v="1"/>
    <x v="1"/>
    <x v="1"/>
    <x v="1"/>
    <x v="0"/>
    <x v="7"/>
  </r>
  <r>
    <x v="1"/>
    <x v="1"/>
    <x v="1"/>
    <x v="0"/>
    <x v="472"/>
    <x v="820"/>
    <n v="0"/>
    <x v="1"/>
    <x v="1"/>
    <x v="1"/>
    <x v="0"/>
    <x v="1"/>
    <x v="1"/>
    <x v="1"/>
    <x v="3"/>
    <x v="0"/>
    <x v="1"/>
  </r>
  <r>
    <x v="1"/>
    <x v="1"/>
    <x v="1"/>
    <x v="0"/>
    <x v="1"/>
    <x v="247"/>
    <n v="0"/>
    <x v="1"/>
    <x v="1"/>
    <x v="1"/>
    <x v="0"/>
    <x v="1"/>
    <x v="1"/>
    <x v="1"/>
    <x v="3"/>
    <x v="0"/>
    <x v="6"/>
  </r>
  <r>
    <x v="1"/>
    <x v="1"/>
    <x v="1"/>
    <x v="0"/>
    <x v="179"/>
    <x v="265"/>
    <n v="0"/>
    <x v="1"/>
    <x v="1"/>
    <x v="1"/>
    <x v="0"/>
    <x v="1"/>
    <x v="1"/>
    <x v="1"/>
    <x v="3"/>
    <x v="0"/>
    <x v="5"/>
  </r>
  <r>
    <x v="1"/>
    <x v="1"/>
    <x v="1"/>
    <x v="0"/>
    <x v="16"/>
    <x v="16"/>
    <n v="0"/>
    <x v="1"/>
    <x v="1"/>
    <x v="1"/>
    <x v="0"/>
    <x v="1"/>
    <x v="1"/>
    <x v="1"/>
    <x v="0"/>
    <x v="0"/>
    <x v="6"/>
  </r>
  <r>
    <x v="1"/>
    <x v="1"/>
    <x v="1"/>
    <x v="0"/>
    <x v="5"/>
    <x v="495"/>
    <n v="274687.68"/>
    <x v="1"/>
    <x v="1"/>
    <x v="1"/>
    <x v="0"/>
    <x v="1"/>
    <x v="1"/>
    <x v="1"/>
    <x v="4"/>
    <x v="1"/>
    <x v="2"/>
  </r>
  <r>
    <x v="1"/>
    <x v="1"/>
    <x v="1"/>
    <x v="0"/>
    <x v="452"/>
    <x v="1344"/>
    <n v="31246.38"/>
    <x v="1"/>
    <x v="1"/>
    <x v="1"/>
    <x v="0"/>
    <x v="1"/>
    <x v="1"/>
    <x v="1"/>
    <x v="1"/>
    <x v="0"/>
    <x v="7"/>
  </r>
  <r>
    <x v="1"/>
    <x v="1"/>
    <x v="1"/>
    <x v="0"/>
    <x v="386"/>
    <x v="638"/>
    <n v="0"/>
    <x v="1"/>
    <x v="1"/>
    <x v="1"/>
    <x v="0"/>
    <x v="1"/>
    <x v="1"/>
    <x v="1"/>
    <x v="3"/>
    <x v="1"/>
    <x v="4"/>
  </r>
  <r>
    <x v="1"/>
    <x v="1"/>
    <x v="1"/>
    <x v="0"/>
    <x v="50"/>
    <x v="57"/>
    <n v="0"/>
    <x v="1"/>
    <x v="1"/>
    <x v="1"/>
    <x v="0"/>
    <x v="1"/>
    <x v="1"/>
    <x v="1"/>
    <x v="0"/>
    <x v="0"/>
    <x v="6"/>
  </r>
  <r>
    <x v="1"/>
    <x v="1"/>
    <x v="1"/>
    <x v="0"/>
    <x v="139"/>
    <x v="191"/>
    <n v="0"/>
    <x v="1"/>
    <x v="1"/>
    <x v="1"/>
    <x v="0"/>
    <x v="1"/>
    <x v="1"/>
    <x v="1"/>
    <x v="0"/>
    <x v="0"/>
    <x v="5"/>
  </r>
  <r>
    <x v="1"/>
    <x v="1"/>
    <x v="1"/>
    <x v="0"/>
    <x v="24"/>
    <x v="24"/>
    <n v="87093.7"/>
    <x v="1"/>
    <x v="1"/>
    <x v="1"/>
    <x v="0"/>
    <x v="1"/>
    <x v="1"/>
    <x v="1"/>
    <x v="3"/>
    <x v="0"/>
    <x v="0"/>
  </r>
  <r>
    <x v="1"/>
    <x v="1"/>
    <x v="1"/>
    <x v="0"/>
    <x v="13"/>
    <x v="353"/>
    <n v="19321935.469999999"/>
    <x v="1"/>
    <x v="1"/>
    <x v="1"/>
    <x v="0"/>
    <x v="1"/>
    <x v="1"/>
    <x v="1"/>
    <x v="1"/>
    <x v="0"/>
    <x v="3"/>
  </r>
  <r>
    <x v="1"/>
    <x v="1"/>
    <x v="1"/>
    <x v="0"/>
    <x v="41"/>
    <x v="238"/>
    <n v="1500000"/>
    <x v="1"/>
    <x v="1"/>
    <x v="1"/>
    <x v="0"/>
    <x v="1"/>
    <x v="1"/>
    <x v="1"/>
    <x v="3"/>
    <x v="0"/>
    <x v="5"/>
  </r>
  <r>
    <x v="1"/>
    <x v="1"/>
    <x v="1"/>
    <x v="0"/>
    <x v="103"/>
    <x v="1231"/>
    <n v="0"/>
    <x v="1"/>
    <x v="1"/>
    <x v="1"/>
    <x v="0"/>
    <x v="1"/>
    <x v="1"/>
    <x v="1"/>
    <x v="0"/>
    <x v="0"/>
    <x v="2"/>
  </r>
  <r>
    <x v="1"/>
    <x v="1"/>
    <x v="1"/>
    <x v="0"/>
    <x v="13"/>
    <x v="1340"/>
    <n v="0"/>
    <x v="1"/>
    <x v="1"/>
    <x v="1"/>
    <x v="0"/>
    <x v="1"/>
    <x v="1"/>
    <x v="1"/>
    <x v="3"/>
    <x v="0"/>
    <x v="5"/>
  </r>
  <r>
    <x v="1"/>
    <x v="1"/>
    <x v="1"/>
    <x v="0"/>
    <x v="223"/>
    <x v="335"/>
    <n v="0"/>
    <x v="1"/>
    <x v="1"/>
    <x v="1"/>
    <x v="0"/>
    <x v="1"/>
    <x v="1"/>
    <x v="1"/>
    <x v="3"/>
    <x v="0"/>
    <x v="0"/>
  </r>
  <r>
    <x v="1"/>
    <x v="1"/>
    <x v="1"/>
    <x v="0"/>
    <x v="11"/>
    <x v="1058"/>
    <n v="0"/>
    <x v="1"/>
    <x v="1"/>
    <x v="1"/>
    <x v="0"/>
    <x v="1"/>
    <x v="1"/>
    <x v="1"/>
    <x v="3"/>
    <x v="0"/>
    <x v="1"/>
  </r>
  <r>
    <x v="1"/>
    <x v="1"/>
    <x v="1"/>
    <x v="0"/>
    <x v="438"/>
    <x v="745"/>
    <n v="0"/>
    <x v="1"/>
    <x v="1"/>
    <x v="1"/>
    <x v="0"/>
    <x v="1"/>
    <x v="1"/>
    <x v="1"/>
    <x v="6"/>
    <x v="1"/>
    <x v="0"/>
  </r>
  <r>
    <x v="1"/>
    <x v="1"/>
    <x v="1"/>
    <x v="0"/>
    <x v="451"/>
    <x v="772"/>
    <n v="0"/>
    <x v="1"/>
    <x v="1"/>
    <x v="1"/>
    <x v="0"/>
    <x v="1"/>
    <x v="1"/>
    <x v="1"/>
    <x v="2"/>
    <x v="1"/>
    <x v="5"/>
  </r>
  <r>
    <x v="1"/>
    <x v="1"/>
    <x v="1"/>
    <x v="0"/>
    <x v="505"/>
    <x v="914"/>
    <n v="4206.1899999999996"/>
    <x v="1"/>
    <x v="1"/>
    <x v="1"/>
    <x v="0"/>
    <x v="1"/>
    <x v="1"/>
    <x v="1"/>
    <x v="1"/>
    <x v="1"/>
    <x v="5"/>
  </r>
  <r>
    <x v="1"/>
    <x v="1"/>
    <x v="1"/>
    <x v="0"/>
    <x v="505"/>
    <x v="914"/>
    <n v="1328649.56"/>
    <x v="1"/>
    <x v="1"/>
    <x v="1"/>
    <x v="0"/>
    <x v="1"/>
    <x v="1"/>
    <x v="1"/>
    <x v="1"/>
    <x v="1"/>
    <x v="0"/>
  </r>
  <r>
    <x v="1"/>
    <x v="1"/>
    <x v="1"/>
    <x v="0"/>
    <x v="139"/>
    <x v="381"/>
    <n v="0"/>
    <x v="1"/>
    <x v="1"/>
    <x v="1"/>
    <x v="0"/>
    <x v="1"/>
    <x v="1"/>
    <x v="1"/>
    <x v="0"/>
    <x v="0"/>
    <x v="6"/>
  </r>
  <r>
    <x v="1"/>
    <x v="1"/>
    <x v="1"/>
    <x v="0"/>
    <x v="300"/>
    <x v="489"/>
    <n v="0"/>
    <x v="1"/>
    <x v="1"/>
    <x v="1"/>
    <x v="0"/>
    <x v="1"/>
    <x v="1"/>
    <x v="1"/>
    <x v="0"/>
    <x v="0"/>
    <x v="3"/>
  </r>
  <r>
    <x v="1"/>
    <x v="1"/>
    <x v="1"/>
    <x v="0"/>
    <x v="18"/>
    <x v="1247"/>
    <n v="0"/>
    <x v="1"/>
    <x v="1"/>
    <x v="1"/>
    <x v="0"/>
    <x v="1"/>
    <x v="1"/>
    <x v="1"/>
    <x v="3"/>
    <x v="0"/>
    <x v="2"/>
  </r>
  <r>
    <x v="1"/>
    <x v="1"/>
    <x v="1"/>
    <x v="0"/>
    <x v="2"/>
    <x v="73"/>
    <n v="0"/>
    <x v="1"/>
    <x v="1"/>
    <x v="1"/>
    <x v="0"/>
    <x v="1"/>
    <x v="1"/>
    <x v="1"/>
    <x v="0"/>
    <x v="0"/>
    <x v="2"/>
  </r>
  <r>
    <x v="1"/>
    <x v="1"/>
    <x v="1"/>
    <x v="0"/>
    <x v="5"/>
    <x v="715"/>
    <n v="13387.15"/>
    <x v="1"/>
    <x v="1"/>
    <x v="1"/>
    <x v="0"/>
    <x v="1"/>
    <x v="1"/>
    <x v="1"/>
    <x v="3"/>
    <x v="0"/>
    <x v="5"/>
  </r>
  <r>
    <x v="1"/>
    <x v="1"/>
    <x v="1"/>
    <x v="0"/>
    <x v="1"/>
    <x v="237"/>
    <n v="66117.850000000006"/>
    <x v="1"/>
    <x v="1"/>
    <x v="1"/>
    <x v="0"/>
    <x v="1"/>
    <x v="1"/>
    <x v="1"/>
    <x v="3"/>
    <x v="0"/>
    <x v="2"/>
  </r>
  <r>
    <x v="1"/>
    <x v="1"/>
    <x v="1"/>
    <x v="0"/>
    <x v="18"/>
    <x v="946"/>
    <n v="0"/>
    <x v="1"/>
    <x v="1"/>
    <x v="1"/>
    <x v="0"/>
    <x v="1"/>
    <x v="1"/>
    <x v="1"/>
    <x v="3"/>
    <x v="0"/>
    <x v="0"/>
  </r>
  <r>
    <x v="1"/>
    <x v="1"/>
    <x v="1"/>
    <x v="0"/>
    <x v="274"/>
    <x v="445"/>
    <n v="0.44"/>
    <x v="1"/>
    <x v="1"/>
    <x v="1"/>
    <x v="0"/>
    <x v="1"/>
    <x v="1"/>
    <x v="1"/>
    <x v="2"/>
    <x v="0"/>
    <x v="6"/>
  </r>
  <r>
    <x v="1"/>
    <x v="1"/>
    <x v="1"/>
    <x v="0"/>
    <x v="93"/>
    <x v="218"/>
    <n v="0"/>
    <x v="1"/>
    <x v="1"/>
    <x v="1"/>
    <x v="0"/>
    <x v="1"/>
    <x v="1"/>
    <x v="1"/>
    <x v="0"/>
    <x v="0"/>
    <x v="3"/>
  </r>
  <r>
    <x v="1"/>
    <x v="1"/>
    <x v="1"/>
    <x v="0"/>
    <x v="120"/>
    <x v="155"/>
    <n v="169943075.12"/>
    <x v="1"/>
    <x v="1"/>
    <x v="1"/>
    <x v="0"/>
    <x v="1"/>
    <x v="1"/>
    <x v="1"/>
    <x v="3"/>
    <x v="3"/>
    <x v="1"/>
  </r>
  <r>
    <x v="1"/>
    <x v="1"/>
    <x v="1"/>
    <x v="0"/>
    <x v="181"/>
    <x v="267"/>
    <n v="29538.33"/>
    <x v="1"/>
    <x v="1"/>
    <x v="1"/>
    <x v="0"/>
    <x v="1"/>
    <x v="1"/>
    <x v="1"/>
    <x v="4"/>
    <x v="2"/>
    <x v="4"/>
  </r>
  <r>
    <x v="1"/>
    <x v="1"/>
    <x v="1"/>
    <x v="0"/>
    <x v="425"/>
    <x v="708"/>
    <n v="0"/>
    <x v="1"/>
    <x v="1"/>
    <x v="1"/>
    <x v="0"/>
    <x v="1"/>
    <x v="1"/>
    <x v="1"/>
    <x v="2"/>
    <x v="1"/>
    <x v="3"/>
  </r>
  <r>
    <x v="1"/>
    <x v="1"/>
    <x v="1"/>
    <x v="0"/>
    <x v="471"/>
    <x v="818"/>
    <n v="0"/>
    <x v="1"/>
    <x v="1"/>
    <x v="1"/>
    <x v="0"/>
    <x v="1"/>
    <x v="1"/>
    <x v="1"/>
    <x v="0"/>
    <x v="1"/>
    <x v="5"/>
  </r>
  <r>
    <x v="1"/>
    <x v="1"/>
    <x v="1"/>
    <x v="0"/>
    <x v="3"/>
    <x v="3"/>
    <n v="0"/>
    <x v="1"/>
    <x v="1"/>
    <x v="1"/>
    <x v="0"/>
    <x v="1"/>
    <x v="1"/>
    <x v="1"/>
    <x v="2"/>
    <x v="0"/>
    <x v="0"/>
  </r>
  <r>
    <x v="1"/>
    <x v="1"/>
    <x v="1"/>
    <x v="0"/>
    <x v="190"/>
    <x v="281"/>
    <n v="10861795.699999999"/>
    <x v="1"/>
    <x v="1"/>
    <x v="1"/>
    <x v="0"/>
    <x v="1"/>
    <x v="1"/>
    <x v="1"/>
    <x v="0"/>
    <x v="1"/>
    <x v="2"/>
  </r>
  <r>
    <x v="1"/>
    <x v="1"/>
    <x v="1"/>
    <x v="0"/>
    <x v="73"/>
    <x v="89"/>
    <n v="0"/>
    <x v="1"/>
    <x v="1"/>
    <x v="1"/>
    <x v="0"/>
    <x v="1"/>
    <x v="1"/>
    <x v="1"/>
    <x v="0"/>
    <x v="0"/>
    <x v="3"/>
  </r>
  <r>
    <x v="1"/>
    <x v="1"/>
    <x v="1"/>
    <x v="0"/>
    <x v="1"/>
    <x v="1135"/>
    <n v="0"/>
    <x v="1"/>
    <x v="1"/>
    <x v="1"/>
    <x v="0"/>
    <x v="1"/>
    <x v="1"/>
    <x v="1"/>
    <x v="3"/>
    <x v="0"/>
    <x v="7"/>
  </r>
  <r>
    <x v="1"/>
    <x v="1"/>
    <x v="1"/>
    <x v="0"/>
    <x v="18"/>
    <x v="1018"/>
    <n v="0"/>
    <x v="1"/>
    <x v="1"/>
    <x v="1"/>
    <x v="0"/>
    <x v="1"/>
    <x v="1"/>
    <x v="1"/>
    <x v="3"/>
    <x v="0"/>
    <x v="2"/>
  </r>
  <r>
    <x v="1"/>
    <x v="1"/>
    <x v="1"/>
    <x v="0"/>
    <x v="41"/>
    <x v="1065"/>
    <n v="0"/>
    <x v="1"/>
    <x v="1"/>
    <x v="1"/>
    <x v="0"/>
    <x v="1"/>
    <x v="1"/>
    <x v="1"/>
    <x v="3"/>
    <x v="0"/>
    <x v="1"/>
  </r>
  <r>
    <x v="1"/>
    <x v="1"/>
    <x v="1"/>
    <x v="0"/>
    <x v="106"/>
    <x v="225"/>
    <n v="0"/>
    <x v="1"/>
    <x v="1"/>
    <x v="1"/>
    <x v="0"/>
    <x v="1"/>
    <x v="1"/>
    <x v="1"/>
    <x v="0"/>
    <x v="0"/>
    <x v="3"/>
  </r>
  <r>
    <x v="1"/>
    <x v="1"/>
    <x v="1"/>
    <x v="0"/>
    <x v="2"/>
    <x v="2"/>
    <n v="0"/>
    <x v="1"/>
    <x v="1"/>
    <x v="1"/>
    <x v="0"/>
    <x v="1"/>
    <x v="1"/>
    <x v="1"/>
    <x v="0"/>
    <x v="0"/>
    <x v="1"/>
  </r>
  <r>
    <x v="1"/>
    <x v="1"/>
    <x v="1"/>
    <x v="0"/>
    <x v="36"/>
    <x v="219"/>
    <n v="0"/>
    <x v="1"/>
    <x v="1"/>
    <x v="1"/>
    <x v="0"/>
    <x v="1"/>
    <x v="1"/>
    <x v="1"/>
    <x v="0"/>
    <x v="0"/>
    <x v="3"/>
  </r>
  <r>
    <x v="1"/>
    <x v="1"/>
    <x v="1"/>
    <x v="0"/>
    <x v="13"/>
    <x v="764"/>
    <n v="0"/>
    <x v="1"/>
    <x v="1"/>
    <x v="1"/>
    <x v="0"/>
    <x v="1"/>
    <x v="1"/>
    <x v="1"/>
    <x v="3"/>
    <x v="0"/>
    <x v="4"/>
  </r>
  <r>
    <x v="1"/>
    <x v="1"/>
    <x v="1"/>
    <x v="0"/>
    <x v="479"/>
    <x v="1366"/>
    <n v="0"/>
    <x v="1"/>
    <x v="1"/>
    <x v="1"/>
    <x v="0"/>
    <x v="1"/>
    <x v="1"/>
    <x v="1"/>
    <x v="3"/>
    <x v="0"/>
    <x v="4"/>
  </r>
  <r>
    <x v="1"/>
    <x v="1"/>
    <x v="1"/>
    <x v="0"/>
    <x v="148"/>
    <x v="204"/>
    <n v="0"/>
    <x v="1"/>
    <x v="1"/>
    <x v="1"/>
    <x v="0"/>
    <x v="1"/>
    <x v="1"/>
    <x v="1"/>
    <x v="3"/>
    <x v="1"/>
    <x v="7"/>
  </r>
  <r>
    <x v="1"/>
    <x v="1"/>
    <x v="1"/>
    <x v="0"/>
    <x v="5"/>
    <x v="220"/>
    <n v="188995.56"/>
    <x v="1"/>
    <x v="1"/>
    <x v="1"/>
    <x v="0"/>
    <x v="1"/>
    <x v="1"/>
    <x v="1"/>
    <x v="2"/>
    <x v="0"/>
    <x v="7"/>
  </r>
  <r>
    <x v="1"/>
    <x v="1"/>
    <x v="1"/>
    <x v="0"/>
    <x v="23"/>
    <x v="23"/>
    <n v="-27032.39"/>
    <x v="1"/>
    <x v="1"/>
    <x v="1"/>
    <x v="0"/>
    <x v="1"/>
    <x v="1"/>
    <x v="1"/>
    <x v="3"/>
    <x v="1"/>
    <x v="1"/>
  </r>
  <r>
    <x v="1"/>
    <x v="1"/>
    <x v="1"/>
    <x v="0"/>
    <x v="202"/>
    <x v="463"/>
    <n v="0"/>
    <x v="1"/>
    <x v="1"/>
    <x v="1"/>
    <x v="0"/>
    <x v="1"/>
    <x v="1"/>
    <x v="1"/>
    <x v="5"/>
    <x v="0"/>
    <x v="6"/>
  </r>
  <r>
    <x v="1"/>
    <x v="1"/>
    <x v="1"/>
    <x v="0"/>
    <x v="434"/>
    <x v="730"/>
    <n v="0"/>
    <x v="1"/>
    <x v="1"/>
    <x v="1"/>
    <x v="0"/>
    <x v="1"/>
    <x v="1"/>
    <x v="1"/>
    <x v="2"/>
    <x v="0"/>
    <x v="7"/>
  </r>
  <r>
    <x v="1"/>
    <x v="1"/>
    <x v="1"/>
    <x v="0"/>
    <x v="1"/>
    <x v="1266"/>
    <n v="81204.38"/>
    <x v="1"/>
    <x v="1"/>
    <x v="1"/>
    <x v="0"/>
    <x v="1"/>
    <x v="1"/>
    <x v="1"/>
    <x v="3"/>
    <x v="0"/>
    <x v="1"/>
  </r>
  <r>
    <x v="1"/>
    <x v="1"/>
    <x v="1"/>
    <x v="0"/>
    <x v="194"/>
    <x v="287"/>
    <n v="187821.08"/>
    <x v="1"/>
    <x v="1"/>
    <x v="1"/>
    <x v="0"/>
    <x v="1"/>
    <x v="1"/>
    <x v="1"/>
    <x v="4"/>
    <x v="0"/>
    <x v="2"/>
  </r>
  <r>
    <x v="1"/>
    <x v="1"/>
    <x v="1"/>
    <x v="0"/>
    <x v="41"/>
    <x v="827"/>
    <n v="0"/>
    <x v="1"/>
    <x v="1"/>
    <x v="1"/>
    <x v="0"/>
    <x v="1"/>
    <x v="1"/>
    <x v="1"/>
    <x v="3"/>
    <x v="0"/>
    <x v="1"/>
  </r>
  <r>
    <x v="1"/>
    <x v="1"/>
    <x v="1"/>
    <x v="0"/>
    <x v="619"/>
    <x v="1222"/>
    <n v="38833.360000000001"/>
    <x v="1"/>
    <x v="1"/>
    <x v="1"/>
    <x v="0"/>
    <x v="1"/>
    <x v="1"/>
    <x v="1"/>
    <x v="3"/>
    <x v="1"/>
    <x v="3"/>
  </r>
  <r>
    <x v="1"/>
    <x v="1"/>
    <x v="1"/>
    <x v="0"/>
    <x v="32"/>
    <x v="299"/>
    <n v="0"/>
    <x v="1"/>
    <x v="1"/>
    <x v="1"/>
    <x v="0"/>
    <x v="1"/>
    <x v="1"/>
    <x v="1"/>
    <x v="0"/>
    <x v="0"/>
    <x v="0"/>
  </r>
  <r>
    <x v="1"/>
    <x v="1"/>
    <x v="1"/>
    <x v="0"/>
    <x v="400"/>
    <x v="661"/>
    <n v="200277.2"/>
    <x v="1"/>
    <x v="1"/>
    <x v="1"/>
    <x v="0"/>
    <x v="1"/>
    <x v="1"/>
    <x v="1"/>
    <x v="2"/>
    <x v="0"/>
    <x v="0"/>
  </r>
  <r>
    <x v="1"/>
    <x v="1"/>
    <x v="1"/>
    <x v="0"/>
    <x v="6"/>
    <x v="6"/>
    <n v="4384170"/>
    <x v="1"/>
    <x v="1"/>
    <x v="1"/>
    <x v="0"/>
    <x v="1"/>
    <x v="1"/>
    <x v="1"/>
    <x v="0"/>
    <x v="1"/>
    <x v="3"/>
  </r>
  <r>
    <x v="1"/>
    <x v="1"/>
    <x v="1"/>
    <x v="0"/>
    <x v="598"/>
    <x v="1145"/>
    <n v="0"/>
    <x v="1"/>
    <x v="1"/>
    <x v="1"/>
    <x v="0"/>
    <x v="1"/>
    <x v="1"/>
    <x v="1"/>
    <x v="3"/>
    <x v="0"/>
    <x v="4"/>
  </r>
  <r>
    <x v="1"/>
    <x v="1"/>
    <x v="1"/>
    <x v="0"/>
    <x v="98"/>
    <x v="118"/>
    <n v="0"/>
    <x v="1"/>
    <x v="1"/>
    <x v="1"/>
    <x v="0"/>
    <x v="1"/>
    <x v="1"/>
    <x v="1"/>
    <x v="0"/>
    <x v="0"/>
    <x v="6"/>
  </r>
  <r>
    <x v="1"/>
    <x v="1"/>
    <x v="1"/>
    <x v="0"/>
    <x v="652"/>
    <x v="1347"/>
    <n v="0"/>
    <x v="1"/>
    <x v="1"/>
    <x v="1"/>
    <x v="0"/>
    <x v="1"/>
    <x v="1"/>
    <x v="1"/>
    <x v="3"/>
    <x v="0"/>
    <x v="2"/>
  </r>
  <r>
    <x v="1"/>
    <x v="1"/>
    <x v="1"/>
    <x v="0"/>
    <x v="103"/>
    <x v="724"/>
    <n v="0"/>
    <x v="1"/>
    <x v="1"/>
    <x v="1"/>
    <x v="0"/>
    <x v="1"/>
    <x v="1"/>
    <x v="1"/>
    <x v="2"/>
    <x v="1"/>
    <x v="3"/>
  </r>
  <r>
    <x v="1"/>
    <x v="1"/>
    <x v="1"/>
    <x v="0"/>
    <x v="41"/>
    <x v="830"/>
    <n v="0"/>
    <x v="1"/>
    <x v="1"/>
    <x v="1"/>
    <x v="0"/>
    <x v="1"/>
    <x v="1"/>
    <x v="1"/>
    <x v="3"/>
    <x v="0"/>
    <x v="1"/>
  </r>
  <r>
    <x v="1"/>
    <x v="1"/>
    <x v="1"/>
    <x v="0"/>
    <x v="430"/>
    <x v="719"/>
    <n v="0"/>
    <x v="1"/>
    <x v="1"/>
    <x v="1"/>
    <x v="0"/>
    <x v="1"/>
    <x v="1"/>
    <x v="1"/>
    <x v="2"/>
    <x v="0"/>
    <x v="7"/>
  </r>
  <r>
    <x v="1"/>
    <x v="1"/>
    <x v="1"/>
    <x v="0"/>
    <x v="478"/>
    <x v="844"/>
    <n v="0"/>
    <x v="1"/>
    <x v="1"/>
    <x v="1"/>
    <x v="0"/>
    <x v="1"/>
    <x v="1"/>
    <x v="1"/>
    <x v="3"/>
    <x v="0"/>
    <x v="6"/>
  </r>
  <r>
    <x v="1"/>
    <x v="1"/>
    <x v="1"/>
    <x v="0"/>
    <x v="168"/>
    <x v="251"/>
    <n v="0"/>
    <x v="1"/>
    <x v="1"/>
    <x v="1"/>
    <x v="0"/>
    <x v="1"/>
    <x v="1"/>
    <x v="1"/>
    <x v="0"/>
    <x v="0"/>
    <x v="0"/>
  </r>
  <r>
    <x v="1"/>
    <x v="1"/>
    <x v="1"/>
    <x v="0"/>
    <x v="41"/>
    <x v="607"/>
    <n v="0"/>
    <x v="1"/>
    <x v="1"/>
    <x v="1"/>
    <x v="0"/>
    <x v="1"/>
    <x v="1"/>
    <x v="1"/>
    <x v="3"/>
    <x v="0"/>
    <x v="2"/>
  </r>
  <r>
    <x v="1"/>
    <x v="1"/>
    <x v="1"/>
    <x v="0"/>
    <x v="1"/>
    <x v="546"/>
    <n v="0"/>
    <x v="1"/>
    <x v="1"/>
    <x v="1"/>
    <x v="0"/>
    <x v="1"/>
    <x v="1"/>
    <x v="1"/>
    <x v="3"/>
    <x v="0"/>
    <x v="6"/>
  </r>
  <r>
    <x v="1"/>
    <x v="1"/>
    <x v="1"/>
    <x v="0"/>
    <x v="188"/>
    <x v="277"/>
    <n v="0"/>
    <x v="1"/>
    <x v="1"/>
    <x v="1"/>
    <x v="0"/>
    <x v="1"/>
    <x v="1"/>
    <x v="1"/>
    <x v="2"/>
    <x v="0"/>
    <x v="5"/>
  </r>
  <r>
    <x v="1"/>
    <x v="1"/>
    <x v="1"/>
    <x v="0"/>
    <x v="599"/>
    <x v="1148"/>
    <n v="0"/>
    <x v="1"/>
    <x v="1"/>
    <x v="1"/>
    <x v="0"/>
    <x v="1"/>
    <x v="1"/>
    <x v="1"/>
    <x v="3"/>
    <x v="1"/>
    <x v="3"/>
  </r>
  <r>
    <x v="1"/>
    <x v="1"/>
    <x v="1"/>
    <x v="0"/>
    <x v="190"/>
    <x v="281"/>
    <n v="10861795.699999999"/>
    <x v="1"/>
    <x v="1"/>
    <x v="1"/>
    <x v="0"/>
    <x v="1"/>
    <x v="1"/>
    <x v="1"/>
    <x v="0"/>
    <x v="1"/>
    <x v="7"/>
  </r>
  <r>
    <x v="1"/>
    <x v="1"/>
    <x v="1"/>
    <x v="0"/>
    <x v="11"/>
    <x v="160"/>
    <n v="0"/>
    <x v="1"/>
    <x v="1"/>
    <x v="1"/>
    <x v="0"/>
    <x v="1"/>
    <x v="1"/>
    <x v="1"/>
    <x v="3"/>
    <x v="0"/>
    <x v="1"/>
  </r>
  <r>
    <x v="1"/>
    <x v="1"/>
    <x v="1"/>
    <x v="0"/>
    <x v="13"/>
    <x v="984"/>
    <n v="0"/>
    <x v="1"/>
    <x v="1"/>
    <x v="1"/>
    <x v="0"/>
    <x v="1"/>
    <x v="1"/>
    <x v="1"/>
    <x v="3"/>
    <x v="0"/>
    <x v="5"/>
  </r>
  <r>
    <x v="1"/>
    <x v="1"/>
    <x v="1"/>
    <x v="0"/>
    <x v="463"/>
    <x v="793"/>
    <n v="0"/>
    <x v="1"/>
    <x v="1"/>
    <x v="1"/>
    <x v="0"/>
    <x v="1"/>
    <x v="1"/>
    <x v="1"/>
    <x v="0"/>
    <x v="0"/>
    <x v="5"/>
  </r>
  <r>
    <x v="1"/>
    <x v="1"/>
    <x v="1"/>
    <x v="0"/>
    <x v="11"/>
    <x v="578"/>
    <n v="0"/>
    <x v="1"/>
    <x v="1"/>
    <x v="1"/>
    <x v="0"/>
    <x v="1"/>
    <x v="1"/>
    <x v="1"/>
    <x v="1"/>
    <x v="0"/>
    <x v="5"/>
  </r>
  <r>
    <x v="1"/>
    <x v="1"/>
    <x v="1"/>
    <x v="0"/>
    <x v="293"/>
    <x v="481"/>
    <n v="0"/>
    <x v="1"/>
    <x v="1"/>
    <x v="1"/>
    <x v="0"/>
    <x v="1"/>
    <x v="1"/>
    <x v="1"/>
    <x v="2"/>
    <x v="0"/>
    <x v="5"/>
  </r>
  <r>
    <x v="1"/>
    <x v="1"/>
    <x v="1"/>
    <x v="0"/>
    <x v="11"/>
    <x v="879"/>
    <n v="3606.72"/>
    <x v="1"/>
    <x v="1"/>
    <x v="1"/>
    <x v="0"/>
    <x v="1"/>
    <x v="1"/>
    <x v="1"/>
    <x v="3"/>
    <x v="0"/>
    <x v="1"/>
  </r>
  <r>
    <x v="1"/>
    <x v="1"/>
    <x v="1"/>
    <x v="0"/>
    <x v="315"/>
    <x v="508"/>
    <n v="0"/>
    <x v="1"/>
    <x v="1"/>
    <x v="1"/>
    <x v="0"/>
    <x v="1"/>
    <x v="1"/>
    <x v="1"/>
    <x v="4"/>
    <x v="0"/>
    <x v="2"/>
  </r>
  <r>
    <x v="1"/>
    <x v="1"/>
    <x v="1"/>
    <x v="0"/>
    <x v="81"/>
    <x v="97"/>
    <n v="0"/>
    <x v="1"/>
    <x v="1"/>
    <x v="1"/>
    <x v="0"/>
    <x v="1"/>
    <x v="1"/>
    <x v="1"/>
    <x v="0"/>
    <x v="0"/>
    <x v="2"/>
  </r>
  <r>
    <x v="1"/>
    <x v="1"/>
    <x v="1"/>
    <x v="0"/>
    <x v="375"/>
    <x v="620"/>
    <n v="98281.45"/>
    <x v="1"/>
    <x v="1"/>
    <x v="1"/>
    <x v="0"/>
    <x v="1"/>
    <x v="1"/>
    <x v="1"/>
    <x v="2"/>
    <x v="1"/>
    <x v="3"/>
  </r>
  <r>
    <x v="1"/>
    <x v="1"/>
    <x v="1"/>
    <x v="0"/>
    <x v="108"/>
    <x v="777"/>
    <n v="0"/>
    <x v="1"/>
    <x v="1"/>
    <x v="1"/>
    <x v="0"/>
    <x v="1"/>
    <x v="1"/>
    <x v="1"/>
    <x v="1"/>
    <x v="2"/>
    <x v="5"/>
  </r>
  <r>
    <x v="1"/>
    <x v="1"/>
    <x v="1"/>
    <x v="0"/>
    <x v="11"/>
    <x v="1206"/>
    <n v="0"/>
    <x v="1"/>
    <x v="1"/>
    <x v="1"/>
    <x v="0"/>
    <x v="1"/>
    <x v="1"/>
    <x v="1"/>
    <x v="3"/>
    <x v="0"/>
    <x v="6"/>
  </r>
  <r>
    <x v="1"/>
    <x v="1"/>
    <x v="1"/>
    <x v="0"/>
    <x v="193"/>
    <x v="286"/>
    <n v="0"/>
    <x v="1"/>
    <x v="1"/>
    <x v="1"/>
    <x v="0"/>
    <x v="1"/>
    <x v="1"/>
    <x v="1"/>
    <x v="0"/>
    <x v="0"/>
    <x v="3"/>
  </r>
  <r>
    <x v="1"/>
    <x v="1"/>
    <x v="1"/>
    <x v="0"/>
    <x v="398"/>
    <x v="1278"/>
    <n v="0"/>
    <x v="1"/>
    <x v="1"/>
    <x v="1"/>
    <x v="0"/>
    <x v="1"/>
    <x v="1"/>
    <x v="1"/>
    <x v="3"/>
    <x v="0"/>
    <x v="0"/>
  </r>
  <r>
    <x v="1"/>
    <x v="1"/>
    <x v="1"/>
    <x v="0"/>
    <x v="262"/>
    <x v="417"/>
    <n v="598780.36"/>
    <x v="1"/>
    <x v="1"/>
    <x v="1"/>
    <x v="0"/>
    <x v="1"/>
    <x v="1"/>
    <x v="1"/>
    <x v="1"/>
    <x v="0"/>
    <x v="7"/>
  </r>
  <r>
    <x v="1"/>
    <x v="1"/>
    <x v="1"/>
    <x v="0"/>
    <x v="21"/>
    <x v="1087"/>
    <n v="0"/>
    <x v="1"/>
    <x v="1"/>
    <x v="1"/>
    <x v="0"/>
    <x v="1"/>
    <x v="1"/>
    <x v="1"/>
    <x v="0"/>
    <x v="0"/>
    <x v="3"/>
  </r>
  <r>
    <x v="1"/>
    <x v="1"/>
    <x v="1"/>
    <x v="0"/>
    <x v="262"/>
    <x v="417"/>
    <n v="1163345.3999999999"/>
    <x v="1"/>
    <x v="1"/>
    <x v="1"/>
    <x v="0"/>
    <x v="1"/>
    <x v="1"/>
    <x v="1"/>
    <x v="1"/>
    <x v="0"/>
    <x v="1"/>
  </r>
  <r>
    <x v="1"/>
    <x v="1"/>
    <x v="1"/>
    <x v="0"/>
    <x v="11"/>
    <x v="578"/>
    <n v="0"/>
    <x v="1"/>
    <x v="1"/>
    <x v="1"/>
    <x v="0"/>
    <x v="1"/>
    <x v="1"/>
    <x v="1"/>
    <x v="1"/>
    <x v="0"/>
    <x v="4"/>
  </r>
  <r>
    <x v="1"/>
    <x v="1"/>
    <x v="1"/>
    <x v="0"/>
    <x v="262"/>
    <x v="417"/>
    <n v="751905.84"/>
    <x v="1"/>
    <x v="1"/>
    <x v="1"/>
    <x v="0"/>
    <x v="1"/>
    <x v="1"/>
    <x v="1"/>
    <x v="1"/>
    <x v="0"/>
    <x v="5"/>
  </r>
  <r>
    <x v="1"/>
    <x v="1"/>
    <x v="1"/>
    <x v="0"/>
    <x v="473"/>
    <x v="826"/>
    <n v="0"/>
    <x v="1"/>
    <x v="1"/>
    <x v="1"/>
    <x v="0"/>
    <x v="1"/>
    <x v="1"/>
    <x v="1"/>
    <x v="3"/>
    <x v="1"/>
    <x v="3"/>
  </r>
  <r>
    <x v="1"/>
    <x v="1"/>
    <x v="1"/>
    <x v="0"/>
    <x v="0"/>
    <x v="0"/>
    <n v="0"/>
    <x v="1"/>
    <x v="1"/>
    <x v="1"/>
    <x v="0"/>
    <x v="1"/>
    <x v="1"/>
    <x v="1"/>
    <x v="0"/>
    <x v="0"/>
    <x v="5"/>
  </r>
  <r>
    <x v="1"/>
    <x v="1"/>
    <x v="1"/>
    <x v="0"/>
    <x v="131"/>
    <x v="177"/>
    <n v="0"/>
    <x v="1"/>
    <x v="1"/>
    <x v="1"/>
    <x v="0"/>
    <x v="1"/>
    <x v="1"/>
    <x v="1"/>
    <x v="0"/>
    <x v="0"/>
    <x v="3"/>
  </r>
  <r>
    <x v="1"/>
    <x v="1"/>
    <x v="1"/>
    <x v="0"/>
    <x v="41"/>
    <x v="1082"/>
    <n v="0"/>
    <x v="1"/>
    <x v="1"/>
    <x v="1"/>
    <x v="0"/>
    <x v="1"/>
    <x v="1"/>
    <x v="1"/>
    <x v="3"/>
    <x v="0"/>
    <x v="3"/>
  </r>
  <r>
    <x v="1"/>
    <x v="1"/>
    <x v="1"/>
    <x v="0"/>
    <x v="1"/>
    <x v="546"/>
    <n v="0"/>
    <x v="1"/>
    <x v="1"/>
    <x v="1"/>
    <x v="0"/>
    <x v="1"/>
    <x v="1"/>
    <x v="1"/>
    <x v="3"/>
    <x v="0"/>
    <x v="5"/>
  </r>
  <r>
    <x v="1"/>
    <x v="1"/>
    <x v="1"/>
    <x v="0"/>
    <x v="1"/>
    <x v="1266"/>
    <n v="91985.4"/>
    <x v="1"/>
    <x v="1"/>
    <x v="1"/>
    <x v="0"/>
    <x v="1"/>
    <x v="1"/>
    <x v="1"/>
    <x v="3"/>
    <x v="0"/>
    <x v="4"/>
  </r>
  <r>
    <x v="1"/>
    <x v="1"/>
    <x v="1"/>
    <x v="0"/>
    <x v="18"/>
    <x v="1225"/>
    <n v="299201.38"/>
    <x v="1"/>
    <x v="1"/>
    <x v="1"/>
    <x v="0"/>
    <x v="1"/>
    <x v="1"/>
    <x v="1"/>
    <x v="3"/>
    <x v="0"/>
    <x v="0"/>
  </r>
  <r>
    <x v="1"/>
    <x v="1"/>
    <x v="1"/>
    <x v="0"/>
    <x v="13"/>
    <x v="480"/>
    <n v="0"/>
    <x v="1"/>
    <x v="1"/>
    <x v="1"/>
    <x v="0"/>
    <x v="1"/>
    <x v="1"/>
    <x v="1"/>
    <x v="3"/>
    <x v="0"/>
    <x v="6"/>
  </r>
  <r>
    <x v="1"/>
    <x v="1"/>
    <x v="1"/>
    <x v="0"/>
    <x v="305"/>
    <x v="494"/>
    <n v="0"/>
    <x v="1"/>
    <x v="1"/>
    <x v="1"/>
    <x v="0"/>
    <x v="1"/>
    <x v="1"/>
    <x v="1"/>
    <x v="3"/>
    <x v="0"/>
    <x v="0"/>
  </r>
  <r>
    <x v="1"/>
    <x v="1"/>
    <x v="1"/>
    <x v="0"/>
    <x v="13"/>
    <x v="1240"/>
    <n v="0"/>
    <x v="1"/>
    <x v="1"/>
    <x v="1"/>
    <x v="0"/>
    <x v="1"/>
    <x v="1"/>
    <x v="1"/>
    <x v="3"/>
    <x v="0"/>
    <x v="2"/>
  </r>
  <r>
    <x v="1"/>
    <x v="1"/>
    <x v="1"/>
    <x v="0"/>
    <x v="41"/>
    <x v="313"/>
    <n v="0"/>
    <x v="1"/>
    <x v="1"/>
    <x v="1"/>
    <x v="0"/>
    <x v="1"/>
    <x v="1"/>
    <x v="1"/>
    <x v="1"/>
    <x v="0"/>
    <x v="7"/>
  </r>
  <r>
    <x v="1"/>
    <x v="1"/>
    <x v="1"/>
    <x v="0"/>
    <x v="168"/>
    <x v="251"/>
    <n v="0"/>
    <x v="1"/>
    <x v="1"/>
    <x v="1"/>
    <x v="0"/>
    <x v="1"/>
    <x v="1"/>
    <x v="1"/>
    <x v="0"/>
    <x v="0"/>
    <x v="1"/>
  </r>
  <r>
    <x v="1"/>
    <x v="1"/>
    <x v="1"/>
    <x v="0"/>
    <x v="41"/>
    <x v="539"/>
    <n v="0"/>
    <x v="1"/>
    <x v="1"/>
    <x v="1"/>
    <x v="0"/>
    <x v="1"/>
    <x v="1"/>
    <x v="1"/>
    <x v="3"/>
    <x v="0"/>
    <x v="1"/>
  </r>
  <r>
    <x v="1"/>
    <x v="1"/>
    <x v="1"/>
    <x v="0"/>
    <x v="333"/>
    <x v="536"/>
    <n v="0"/>
    <x v="1"/>
    <x v="1"/>
    <x v="1"/>
    <x v="0"/>
    <x v="1"/>
    <x v="1"/>
    <x v="1"/>
    <x v="4"/>
    <x v="1"/>
    <x v="4"/>
  </r>
  <r>
    <x v="1"/>
    <x v="1"/>
    <x v="1"/>
    <x v="0"/>
    <x v="126"/>
    <x v="168"/>
    <n v="0"/>
    <x v="1"/>
    <x v="1"/>
    <x v="1"/>
    <x v="0"/>
    <x v="1"/>
    <x v="1"/>
    <x v="1"/>
    <x v="0"/>
    <x v="0"/>
    <x v="3"/>
  </r>
  <r>
    <x v="1"/>
    <x v="1"/>
    <x v="1"/>
    <x v="0"/>
    <x v="11"/>
    <x v="578"/>
    <n v="0"/>
    <x v="1"/>
    <x v="1"/>
    <x v="1"/>
    <x v="0"/>
    <x v="1"/>
    <x v="1"/>
    <x v="1"/>
    <x v="1"/>
    <x v="0"/>
    <x v="6"/>
  </r>
  <r>
    <x v="1"/>
    <x v="1"/>
    <x v="1"/>
    <x v="0"/>
    <x v="285"/>
    <x v="465"/>
    <n v="105569.63"/>
    <x v="1"/>
    <x v="1"/>
    <x v="1"/>
    <x v="0"/>
    <x v="1"/>
    <x v="1"/>
    <x v="1"/>
    <x v="4"/>
    <x v="1"/>
    <x v="0"/>
  </r>
  <r>
    <x v="1"/>
    <x v="1"/>
    <x v="1"/>
    <x v="0"/>
    <x v="11"/>
    <x v="742"/>
    <n v="0"/>
    <x v="1"/>
    <x v="1"/>
    <x v="1"/>
    <x v="0"/>
    <x v="1"/>
    <x v="1"/>
    <x v="1"/>
    <x v="1"/>
    <x v="0"/>
    <x v="4"/>
  </r>
  <r>
    <x v="1"/>
    <x v="1"/>
    <x v="1"/>
    <x v="0"/>
    <x v="13"/>
    <x v="1240"/>
    <n v="0"/>
    <x v="1"/>
    <x v="1"/>
    <x v="1"/>
    <x v="0"/>
    <x v="1"/>
    <x v="1"/>
    <x v="1"/>
    <x v="3"/>
    <x v="0"/>
    <x v="7"/>
  </r>
  <r>
    <x v="1"/>
    <x v="1"/>
    <x v="1"/>
    <x v="0"/>
    <x v="41"/>
    <x v="1084"/>
    <n v="0"/>
    <x v="1"/>
    <x v="1"/>
    <x v="1"/>
    <x v="0"/>
    <x v="1"/>
    <x v="1"/>
    <x v="1"/>
    <x v="3"/>
    <x v="0"/>
    <x v="1"/>
  </r>
  <r>
    <x v="1"/>
    <x v="1"/>
    <x v="1"/>
    <x v="0"/>
    <x v="262"/>
    <x v="417"/>
    <n v="655196.09"/>
    <x v="1"/>
    <x v="1"/>
    <x v="1"/>
    <x v="0"/>
    <x v="1"/>
    <x v="1"/>
    <x v="1"/>
    <x v="1"/>
    <x v="0"/>
    <x v="0"/>
  </r>
  <r>
    <x v="1"/>
    <x v="1"/>
    <x v="1"/>
    <x v="0"/>
    <x v="103"/>
    <x v="131"/>
    <n v="0"/>
    <x v="1"/>
    <x v="1"/>
    <x v="1"/>
    <x v="0"/>
    <x v="1"/>
    <x v="1"/>
    <x v="1"/>
    <x v="0"/>
    <x v="0"/>
    <x v="6"/>
  </r>
  <r>
    <x v="1"/>
    <x v="1"/>
    <x v="1"/>
    <x v="0"/>
    <x v="11"/>
    <x v="1252"/>
    <n v="0"/>
    <x v="1"/>
    <x v="1"/>
    <x v="1"/>
    <x v="0"/>
    <x v="1"/>
    <x v="1"/>
    <x v="1"/>
    <x v="3"/>
    <x v="0"/>
    <x v="4"/>
  </r>
  <r>
    <x v="1"/>
    <x v="1"/>
    <x v="1"/>
    <x v="0"/>
    <x v="53"/>
    <x v="1098"/>
    <n v="0"/>
    <x v="1"/>
    <x v="1"/>
    <x v="1"/>
    <x v="0"/>
    <x v="1"/>
    <x v="1"/>
    <x v="1"/>
    <x v="1"/>
    <x v="0"/>
    <x v="1"/>
  </r>
  <r>
    <x v="1"/>
    <x v="1"/>
    <x v="1"/>
    <x v="0"/>
    <x v="16"/>
    <x v="16"/>
    <n v="0"/>
    <x v="1"/>
    <x v="1"/>
    <x v="1"/>
    <x v="0"/>
    <x v="1"/>
    <x v="1"/>
    <x v="1"/>
    <x v="0"/>
    <x v="0"/>
    <x v="5"/>
  </r>
  <r>
    <x v="1"/>
    <x v="1"/>
    <x v="1"/>
    <x v="0"/>
    <x v="31"/>
    <x v="1036"/>
    <n v="0"/>
    <x v="1"/>
    <x v="1"/>
    <x v="1"/>
    <x v="0"/>
    <x v="1"/>
    <x v="1"/>
    <x v="1"/>
    <x v="0"/>
    <x v="0"/>
    <x v="5"/>
  </r>
  <r>
    <x v="1"/>
    <x v="1"/>
    <x v="1"/>
    <x v="0"/>
    <x v="36"/>
    <x v="219"/>
    <n v="0"/>
    <x v="1"/>
    <x v="1"/>
    <x v="1"/>
    <x v="0"/>
    <x v="1"/>
    <x v="1"/>
    <x v="1"/>
    <x v="0"/>
    <x v="0"/>
    <x v="2"/>
  </r>
  <r>
    <x v="1"/>
    <x v="1"/>
    <x v="1"/>
    <x v="0"/>
    <x v="36"/>
    <x v="219"/>
    <n v="0"/>
    <x v="1"/>
    <x v="1"/>
    <x v="1"/>
    <x v="0"/>
    <x v="1"/>
    <x v="1"/>
    <x v="1"/>
    <x v="0"/>
    <x v="0"/>
    <x v="1"/>
  </r>
  <r>
    <x v="1"/>
    <x v="1"/>
    <x v="1"/>
    <x v="0"/>
    <x v="330"/>
    <x v="532"/>
    <n v="11647795.699999999"/>
    <x v="1"/>
    <x v="1"/>
    <x v="1"/>
    <x v="0"/>
    <x v="1"/>
    <x v="1"/>
    <x v="1"/>
    <x v="0"/>
    <x v="0"/>
    <x v="5"/>
  </r>
  <r>
    <x v="1"/>
    <x v="1"/>
    <x v="1"/>
    <x v="0"/>
    <x v="32"/>
    <x v="196"/>
    <n v="0"/>
    <x v="1"/>
    <x v="1"/>
    <x v="1"/>
    <x v="0"/>
    <x v="1"/>
    <x v="1"/>
    <x v="1"/>
    <x v="0"/>
    <x v="0"/>
    <x v="7"/>
  </r>
  <r>
    <x v="1"/>
    <x v="1"/>
    <x v="1"/>
    <x v="0"/>
    <x v="1"/>
    <x v="1266"/>
    <n v="93767.24"/>
    <x v="1"/>
    <x v="1"/>
    <x v="1"/>
    <x v="0"/>
    <x v="1"/>
    <x v="1"/>
    <x v="1"/>
    <x v="3"/>
    <x v="0"/>
    <x v="5"/>
  </r>
  <r>
    <x v="1"/>
    <x v="1"/>
    <x v="1"/>
    <x v="0"/>
    <x v="336"/>
    <x v="543"/>
    <n v="0"/>
    <x v="1"/>
    <x v="1"/>
    <x v="1"/>
    <x v="0"/>
    <x v="1"/>
    <x v="1"/>
    <x v="1"/>
    <x v="3"/>
    <x v="1"/>
    <x v="2"/>
  </r>
  <r>
    <x v="1"/>
    <x v="1"/>
    <x v="1"/>
    <x v="0"/>
    <x v="327"/>
    <x v="528"/>
    <n v="0"/>
    <x v="1"/>
    <x v="1"/>
    <x v="1"/>
    <x v="0"/>
    <x v="1"/>
    <x v="1"/>
    <x v="1"/>
    <x v="3"/>
    <x v="0"/>
    <x v="1"/>
  </r>
  <r>
    <x v="1"/>
    <x v="1"/>
    <x v="1"/>
    <x v="0"/>
    <x v="44"/>
    <x v="50"/>
    <n v="0"/>
    <x v="1"/>
    <x v="1"/>
    <x v="1"/>
    <x v="0"/>
    <x v="1"/>
    <x v="1"/>
    <x v="1"/>
    <x v="0"/>
    <x v="0"/>
    <x v="1"/>
  </r>
  <r>
    <x v="1"/>
    <x v="1"/>
    <x v="1"/>
    <x v="0"/>
    <x v="523"/>
    <x v="956"/>
    <n v="0"/>
    <x v="1"/>
    <x v="1"/>
    <x v="1"/>
    <x v="0"/>
    <x v="1"/>
    <x v="1"/>
    <x v="1"/>
    <x v="3"/>
    <x v="1"/>
    <x v="5"/>
  </r>
  <r>
    <x v="1"/>
    <x v="1"/>
    <x v="1"/>
    <x v="0"/>
    <x v="1"/>
    <x v="1261"/>
    <n v="0"/>
    <x v="1"/>
    <x v="1"/>
    <x v="1"/>
    <x v="0"/>
    <x v="1"/>
    <x v="1"/>
    <x v="1"/>
    <x v="3"/>
    <x v="0"/>
    <x v="5"/>
  </r>
  <r>
    <x v="1"/>
    <x v="1"/>
    <x v="1"/>
    <x v="0"/>
    <x v="1"/>
    <x v="825"/>
    <n v="0"/>
    <x v="1"/>
    <x v="1"/>
    <x v="1"/>
    <x v="0"/>
    <x v="1"/>
    <x v="1"/>
    <x v="1"/>
    <x v="1"/>
    <x v="0"/>
    <x v="7"/>
  </r>
  <r>
    <x v="1"/>
    <x v="1"/>
    <x v="1"/>
    <x v="0"/>
    <x v="323"/>
    <x v="524"/>
    <n v="175671.14"/>
    <x v="1"/>
    <x v="1"/>
    <x v="1"/>
    <x v="0"/>
    <x v="1"/>
    <x v="1"/>
    <x v="1"/>
    <x v="4"/>
    <x v="2"/>
    <x v="2"/>
  </r>
  <r>
    <x v="1"/>
    <x v="1"/>
    <x v="1"/>
    <x v="0"/>
    <x v="1"/>
    <x v="1088"/>
    <n v="0"/>
    <x v="1"/>
    <x v="1"/>
    <x v="1"/>
    <x v="0"/>
    <x v="1"/>
    <x v="1"/>
    <x v="1"/>
    <x v="3"/>
    <x v="0"/>
    <x v="5"/>
  </r>
  <r>
    <x v="1"/>
    <x v="1"/>
    <x v="1"/>
    <x v="0"/>
    <x v="170"/>
    <x v="1019"/>
    <n v="0"/>
    <x v="1"/>
    <x v="1"/>
    <x v="1"/>
    <x v="0"/>
    <x v="1"/>
    <x v="1"/>
    <x v="1"/>
    <x v="3"/>
    <x v="1"/>
    <x v="1"/>
  </r>
  <r>
    <x v="1"/>
    <x v="1"/>
    <x v="1"/>
    <x v="0"/>
    <x v="43"/>
    <x v="49"/>
    <n v="12941.04"/>
    <x v="1"/>
    <x v="1"/>
    <x v="1"/>
    <x v="0"/>
    <x v="1"/>
    <x v="1"/>
    <x v="1"/>
    <x v="3"/>
    <x v="0"/>
    <x v="7"/>
  </r>
  <r>
    <x v="1"/>
    <x v="1"/>
    <x v="1"/>
    <x v="0"/>
    <x v="13"/>
    <x v="1056"/>
    <n v="0"/>
    <x v="1"/>
    <x v="1"/>
    <x v="1"/>
    <x v="0"/>
    <x v="1"/>
    <x v="1"/>
    <x v="1"/>
    <x v="3"/>
    <x v="0"/>
    <x v="1"/>
  </r>
  <r>
    <x v="1"/>
    <x v="1"/>
    <x v="1"/>
    <x v="0"/>
    <x v="13"/>
    <x v="1239"/>
    <n v="0"/>
    <x v="1"/>
    <x v="1"/>
    <x v="1"/>
    <x v="0"/>
    <x v="1"/>
    <x v="1"/>
    <x v="1"/>
    <x v="3"/>
    <x v="0"/>
    <x v="3"/>
  </r>
  <r>
    <x v="1"/>
    <x v="1"/>
    <x v="1"/>
    <x v="0"/>
    <x v="18"/>
    <x v="947"/>
    <n v="0"/>
    <x v="1"/>
    <x v="1"/>
    <x v="1"/>
    <x v="0"/>
    <x v="1"/>
    <x v="1"/>
    <x v="1"/>
    <x v="3"/>
    <x v="0"/>
    <x v="1"/>
  </r>
  <r>
    <x v="1"/>
    <x v="1"/>
    <x v="1"/>
    <x v="0"/>
    <x v="649"/>
    <x v="1337"/>
    <n v="6644888.2000000002"/>
    <x v="1"/>
    <x v="1"/>
    <x v="1"/>
    <x v="0"/>
    <x v="1"/>
    <x v="1"/>
    <x v="1"/>
    <x v="3"/>
    <x v="1"/>
    <x v="1"/>
  </r>
  <r>
    <x v="1"/>
    <x v="1"/>
    <x v="1"/>
    <x v="0"/>
    <x v="127"/>
    <x v="171"/>
    <n v="0"/>
    <x v="1"/>
    <x v="1"/>
    <x v="1"/>
    <x v="0"/>
    <x v="1"/>
    <x v="1"/>
    <x v="1"/>
    <x v="0"/>
    <x v="0"/>
    <x v="3"/>
  </r>
  <r>
    <x v="1"/>
    <x v="1"/>
    <x v="1"/>
    <x v="0"/>
    <x v="1"/>
    <x v="1341"/>
    <n v="0"/>
    <x v="1"/>
    <x v="1"/>
    <x v="1"/>
    <x v="0"/>
    <x v="1"/>
    <x v="1"/>
    <x v="1"/>
    <x v="3"/>
    <x v="0"/>
    <x v="4"/>
  </r>
  <r>
    <x v="1"/>
    <x v="1"/>
    <x v="1"/>
    <x v="0"/>
    <x v="325"/>
    <x v="526"/>
    <n v="0"/>
    <x v="1"/>
    <x v="1"/>
    <x v="1"/>
    <x v="0"/>
    <x v="1"/>
    <x v="1"/>
    <x v="1"/>
    <x v="3"/>
    <x v="1"/>
    <x v="4"/>
  </r>
  <r>
    <x v="1"/>
    <x v="1"/>
    <x v="1"/>
    <x v="0"/>
    <x v="229"/>
    <x v="348"/>
    <n v="743781.75"/>
    <x v="1"/>
    <x v="1"/>
    <x v="1"/>
    <x v="0"/>
    <x v="1"/>
    <x v="1"/>
    <x v="1"/>
    <x v="3"/>
    <x v="1"/>
    <x v="0"/>
  </r>
  <r>
    <x v="1"/>
    <x v="1"/>
    <x v="1"/>
    <x v="0"/>
    <x v="411"/>
    <x v="713"/>
    <n v="0"/>
    <x v="1"/>
    <x v="1"/>
    <x v="1"/>
    <x v="0"/>
    <x v="1"/>
    <x v="1"/>
    <x v="1"/>
    <x v="2"/>
    <x v="0"/>
    <x v="2"/>
  </r>
  <r>
    <x v="1"/>
    <x v="1"/>
    <x v="1"/>
    <x v="0"/>
    <x v="18"/>
    <x v="517"/>
    <n v="2"/>
    <x v="1"/>
    <x v="1"/>
    <x v="1"/>
    <x v="0"/>
    <x v="1"/>
    <x v="1"/>
    <x v="1"/>
    <x v="3"/>
    <x v="0"/>
    <x v="2"/>
  </r>
  <r>
    <x v="1"/>
    <x v="1"/>
    <x v="1"/>
    <x v="0"/>
    <x v="5"/>
    <x v="220"/>
    <n v="145216.29999999999"/>
    <x v="1"/>
    <x v="1"/>
    <x v="1"/>
    <x v="0"/>
    <x v="1"/>
    <x v="1"/>
    <x v="1"/>
    <x v="2"/>
    <x v="0"/>
    <x v="6"/>
  </r>
  <r>
    <x v="1"/>
    <x v="1"/>
    <x v="1"/>
    <x v="0"/>
    <x v="41"/>
    <x v="234"/>
    <n v="19105.05"/>
    <x v="1"/>
    <x v="1"/>
    <x v="1"/>
    <x v="0"/>
    <x v="1"/>
    <x v="1"/>
    <x v="1"/>
    <x v="3"/>
    <x v="0"/>
    <x v="0"/>
  </r>
  <r>
    <x v="1"/>
    <x v="1"/>
    <x v="1"/>
    <x v="0"/>
    <x v="274"/>
    <x v="729"/>
    <n v="0"/>
    <x v="1"/>
    <x v="1"/>
    <x v="1"/>
    <x v="0"/>
    <x v="1"/>
    <x v="1"/>
    <x v="1"/>
    <x v="1"/>
    <x v="1"/>
    <x v="7"/>
  </r>
  <r>
    <x v="1"/>
    <x v="1"/>
    <x v="1"/>
    <x v="0"/>
    <x v="448"/>
    <x v="766"/>
    <n v="0"/>
    <x v="1"/>
    <x v="1"/>
    <x v="1"/>
    <x v="0"/>
    <x v="1"/>
    <x v="1"/>
    <x v="1"/>
    <x v="6"/>
    <x v="1"/>
    <x v="2"/>
  </r>
  <r>
    <x v="1"/>
    <x v="1"/>
    <x v="1"/>
    <x v="0"/>
    <x v="404"/>
    <x v="666"/>
    <n v="0"/>
    <x v="1"/>
    <x v="1"/>
    <x v="1"/>
    <x v="0"/>
    <x v="1"/>
    <x v="1"/>
    <x v="1"/>
    <x v="0"/>
    <x v="0"/>
    <x v="7"/>
  </r>
  <r>
    <x v="1"/>
    <x v="1"/>
    <x v="1"/>
    <x v="0"/>
    <x v="234"/>
    <x v="362"/>
    <n v="0"/>
    <x v="1"/>
    <x v="1"/>
    <x v="1"/>
    <x v="0"/>
    <x v="1"/>
    <x v="1"/>
    <x v="1"/>
    <x v="3"/>
    <x v="0"/>
    <x v="5"/>
  </r>
  <r>
    <x v="1"/>
    <x v="1"/>
    <x v="1"/>
    <x v="0"/>
    <x v="479"/>
    <x v="845"/>
    <n v="1500000"/>
    <x v="1"/>
    <x v="1"/>
    <x v="1"/>
    <x v="0"/>
    <x v="1"/>
    <x v="1"/>
    <x v="1"/>
    <x v="3"/>
    <x v="0"/>
    <x v="3"/>
  </r>
  <r>
    <x v="1"/>
    <x v="1"/>
    <x v="1"/>
    <x v="0"/>
    <x v="106"/>
    <x v="211"/>
    <n v="0"/>
    <x v="1"/>
    <x v="1"/>
    <x v="1"/>
    <x v="0"/>
    <x v="1"/>
    <x v="1"/>
    <x v="1"/>
    <x v="0"/>
    <x v="0"/>
    <x v="7"/>
  </r>
  <r>
    <x v="1"/>
    <x v="1"/>
    <x v="1"/>
    <x v="0"/>
    <x v="249"/>
    <x v="389"/>
    <n v="0"/>
    <x v="1"/>
    <x v="1"/>
    <x v="1"/>
    <x v="0"/>
    <x v="1"/>
    <x v="1"/>
    <x v="1"/>
    <x v="0"/>
    <x v="0"/>
    <x v="7"/>
  </r>
  <r>
    <x v="1"/>
    <x v="1"/>
    <x v="1"/>
    <x v="0"/>
    <x v="382"/>
    <x v="631"/>
    <n v="0"/>
    <x v="1"/>
    <x v="1"/>
    <x v="1"/>
    <x v="0"/>
    <x v="1"/>
    <x v="1"/>
    <x v="1"/>
    <x v="3"/>
    <x v="0"/>
    <x v="0"/>
  </r>
  <r>
    <x v="1"/>
    <x v="1"/>
    <x v="1"/>
    <x v="0"/>
    <x v="11"/>
    <x v="280"/>
    <n v="0"/>
    <x v="1"/>
    <x v="1"/>
    <x v="1"/>
    <x v="0"/>
    <x v="1"/>
    <x v="1"/>
    <x v="1"/>
    <x v="3"/>
    <x v="0"/>
    <x v="3"/>
  </r>
  <r>
    <x v="1"/>
    <x v="1"/>
    <x v="1"/>
    <x v="0"/>
    <x v="459"/>
    <x v="786"/>
    <n v="-9371.93"/>
    <x v="1"/>
    <x v="1"/>
    <x v="1"/>
    <x v="0"/>
    <x v="1"/>
    <x v="1"/>
    <x v="1"/>
    <x v="3"/>
    <x v="0"/>
    <x v="2"/>
  </r>
  <r>
    <x v="1"/>
    <x v="1"/>
    <x v="1"/>
    <x v="0"/>
    <x v="13"/>
    <x v="1125"/>
    <n v="0"/>
    <x v="1"/>
    <x v="1"/>
    <x v="1"/>
    <x v="0"/>
    <x v="1"/>
    <x v="1"/>
    <x v="1"/>
    <x v="3"/>
    <x v="0"/>
    <x v="0"/>
  </r>
  <r>
    <x v="1"/>
    <x v="1"/>
    <x v="1"/>
    <x v="0"/>
    <x v="330"/>
    <x v="532"/>
    <n v="10861795.699999999"/>
    <x v="1"/>
    <x v="1"/>
    <x v="1"/>
    <x v="0"/>
    <x v="1"/>
    <x v="1"/>
    <x v="1"/>
    <x v="0"/>
    <x v="0"/>
    <x v="1"/>
  </r>
  <r>
    <x v="1"/>
    <x v="1"/>
    <x v="1"/>
    <x v="0"/>
    <x v="106"/>
    <x v="211"/>
    <n v="0"/>
    <x v="1"/>
    <x v="1"/>
    <x v="1"/>
    <x v="0"/>
    <x v="1"/>
    <x v="1"/>
    <x v="1"/>
    <x v="0"/>
    <x v="0"/>
    <x v="1"/>
  </r>
  <r>
    <x v="1"/>
    <x v="1"/>
    <x v="1"/>
    <x v="0"/>
    <x v="75"/>
    <x v="91"/>
    <n v="8925745.1899999995"/>
    <x v="1"/>
    <x v="1"/>
    <x v="1"/>
    <x v="0"/>
    <x v="1"/>
    <x v="1"/>
    <x v="1"/>
    <x v="3"/>
    <x v="1"/>
    <x v="5"/>
  </r>
  <r>
    <x v="1"/>
    <x v="1"/>
    <x v="1"/>
    <x v="0"/>
    <x v="117"/>
    <x v="148"/>
    <n v="0"/>
    <x v="1"/>
    <x v="1"/>
    <x v="1"/>
    <x v="0"/>
    <x v="1"/>
    <x v="1"/>
    <x v="1"/>
    <x v="3"/>
    <x v="0"/>
    <x v="4"/>
  </r>
  <r>
    <x v="1"/>
    <x v="1"/>
    <x v="1"/>
    <x v="0"/>
    <x v="41"/>
    <x v="505"/>
    <n v="0"/>
    <x v="1"/>
    <x v="1"/>
    <x v="1"/>
    <x v="0"/>
    <x v="1"/>
    <x v="1"/>
    <x v="1"/>
    <x v="3"/>
    <x v="0"/>
    <x v="0"/>
  </r>
  <r>
    <x v="1"/>
    <x v="1"/>
    <x v="1"/>
    <x v="0"/>
    <x v="498"/>
    <x v="898"/>
    <n v="0"/>
    <x v="1"/>
    <x v="1"/>
    <x v="1"/>
    <x v="0"/>
    <x v="1"/>
    <x v="1"/>
    <x v="1"/>
    <x v="1"/>
    <x v="0"/>
    <x v="5"/>
  </r>
  <r>
    <x v="1"/>
    <x v="1"/>
    <x v="1"/>
    <x v="0"/>
    <x v="59"/>
    <x v="67"/>
    <n v="0"/>
    <x v="1"/>
    <x v="1"/>
    <x v="1"/>
    <x v="0"/>
    <x v="1"/>
    <x v="1"/>
    <x v="1"/>
    <x v="0"/>
    <x v="0"/>
    <x v="1"/>
  </r>
  <r>
    <x v="1"/>
    <x v="1"/>
    <x v="1"/>
    <x v="0"/>
    <x v="13"/>
    <x v="165"/>
    <n v="0"/>
    <x v="1"/>
    <x v="1"/>
    <x v="1"/>
    <x v="0"/>
    <x v="1"/>
    <x v="1"/>
    <x v="1"/>
    <x v="3"/>
    <x v="0"/>
    <x v="4"/>
  </r>
  <r>
    <x v="1"/>
    <x v="1"/>
    <x v="1"/>
    <x v="0"/>
    <x v="381"/>
    <x v="630"/>
    <n v="0"/>
    <x v="1"/>
    <x v="1"/>
    <x v="1"/>
    <x v="0"/>
    <x v="1"/>
    <x v="1"/>
    <x v="1"/>
    <x v="6"/>
    <x v="1"/>
    <x v="6"/>
  </r>
  <r>
    <x v="1"/>
    <x v="1"/>
    <x v="1"/>
    <x v="0"/>
    <x v="579"/>
    <x v="1094"/>
    <n v="0"/>
    <x v="1"/>
    <x v="1"/>
    <x v="1"/>
    <x v="0"/>
    <x v="1"/>
    <x v="1"/>
    <x v="1"/>
    <x v="3"/>
    <x v="1"/>
    <x v="2"/>
  </r>
  <r>
    <x v="1"/>
    <x v="1"/>
    <x v="1"/>
    <x v="0"/>
    <x v="437"/>
    <x v="987"/>
    <n v="0"/>
    <x v="1"/>
    <x v="1"/>
    <x v="1"/>
    <x v="0"/>
    <x v="1"/>
    <x v="1"/>
    <x v="1"/>
    <x v="2"/>
    <x v="0"/>
    <x v="3"/>
  </r>
  <r>
    <x v="1"/>
    <x v="1"/>
    <x v="1"/>
    <x v="0"/>
    <x v="533"/>
    <x v="975"/>
    <n v="0"/>
    <x v="1"/>
    <x v="1"/>
    <x v="1"/>
    <x v="0"/>
    <x v="1"/>
    <x v="1"/>
    <x v="1"/>
    <x v="3"/>
    <x v="0"/>
    <x v="1"/>
  </r>
  <r>
    <x v="1"/>
    <x v="1"/>
    <x v="1"/>
    <x v="0"/>
    <x v="11"/>
    <x v="577"/>
    <n v="0"/>
    <x v="1"/>
    <x v="1"/>
    <x v="1"/>
    <x v="0"/>
    <x v="1"/>
    <x v="1"/>
    <x v="1"/>
    <x v="3"/>
    <x v="0"/>
    <x v="1"/>
  </r>
  <r>
    <x v="1"/>
    <x v="1"/>
    <x v="1"/>
    <x v="0"/>
    <x v="112"/>
    <x v="141"/>
    <n v="0"/>
    <x v="1"/>
    <x v="1"/>
    <x v="1"/>
    <x v="0"/>
    <x v="1"/>
    <x v="1"/>
    <x v="1"/>
    <x v="3"/>
    <x v="0"/>
    <x v="1"/>
  </r>
  <r>
    <x v="1"/>
    <x v="1"/>
    <x v="1"/>
    <x v="0"/>
    <x v="654"/>
    <x v="1357"/>
    <n v="0"/>
    <x v="1"/>
    <x v="1"/>
    <x v="1"/>
    <x v="0"/>
    <x v="1"/>
    <x v="1"/>
    <x v="1"/>
    <x v="3"/>
    <x v="1"/>
    <x v="6"/>
  </r>
  <r>
    <x v="1"/>
    <x v="1"/>
    <x v="1"/>
    <x v="0"/>
    <x v="464"/>
    <x v="799"/>
    <n v="0"/>
    <x v="1"/>
    <x v="1"/>
    <x v="1"/>
    <x v="0"/>
    <x v="1"/>
    <x v="1"/>
    <x v="1"/>
    <x v="0"/>
    <x v="0"/>
    <x v="6"/>
  </r>
  <r>
    <x v="1"/>
    <x v="1"/>
    <x v="1"/>
    <x v="0"/>
    <x v="468"/>
    <x v="809"/>
    <n v="0"/>
    <x v="1"/>
    <x v="1"/>
    <x v="1"/>
    <x v="0"/>
    <x v="1"/>
    <x v="1"/>
    <x v="1"/>
    <x v="1"/>
    <x v="1"/>
    <x v="6"/>
  </r>
  <r>
    <x v="1"/>
    <x v="1"/>
    <x v="1"/>
    <x v="0"/>
    <x v="614"/>
    <x v="1197"/>
    <n v="0"/>
    <x v="1"/>
    <x v="1"/>
    <x v="1"/>
    <x v="0"/>
    <x v="1"/>
    <x v="1"/>
    <x v="1"/>
    <x v="3"/>
    <x v="1"/>
    <x v="6"/>
  </r>
  <r>
    <x v="1"/>
    <x v="1"/>
    <x v="1"/>
    <x v="0"/>
    <x v="469"/>
    <x v="812"/>
    <n v="3250000"/>
    <x v="1"/>
    <x v="1"/>
    <x v="1"/>
    <x v="0"/>
    <x v="1"/>
    <x v="1"/>
    <x v="1"/>
    <x v="3"/>
    <x v="0"/>
    <x v="3"/>
  </r>
  <r>
    <x v="1"/>
    <x v="1"/>
    <x v="1"/>
    <x v="0"/>
    <x v="224"/>
    <x v="337"/>
    <n v="0"/>
    <x v="1"/>
    <x v="1"/>
    <x v="1"/>
    <x v="0"/>
    <x v="1"/>
    <x v="1"/>
    <x v="1"/>
    <x v="4"/>
    <x v="1"/>
    <x v="0"/>
  </r>
  <r>
    <x v="1"/>
    <x v="1"/>
    <x v="1"/>
    <x v="0"/>
    <x v="548"/>
    <x v="1297"/>
    <n v="3378788.85"/>
    <x v="1"/>
    <x v="1"/>
    <x v="1"/>
    <x v="0"/>
    <x v="1"/>
    <x v="1"/>
    <x v="1"/>
    <x v="3"/>
    <x v="0"/>
    <x v="3"/>
  </r>
  <r>
    <x v="1"/>
    <x v="1"/>
    <x v="1"/>
    <x v="0"/>
    <x v="0"/>
    <x v="533"/>
    <n v="0"/>
    <x v="1"/>
    <x v="1"/>
    <x v="1"/>
    <x v="0"/>
    <x v="1"/>
    <x v="1"/>
    <x v="1"/>
    <x v="4"/>
    <x v="0"/>
    <x v="3"/>
  </r>
  <r>
    <x v="1"/>
    <x v="1"/>
    <x v="1"/>
    <x v="0"/>
    <x v="594"/>
    <x v="1138"/>
    <n v="108111.71"/>
    <x v="1"/>
    <x v="1"/>
    <x v="1"/>
    <x v="0"/>
    <x v="1"/>
    <x v="1"/>
    <x v="1"/>
    <x v="2"/>
    <x v="0"/>
    <x v="3"/>
  </r>
  <r>
    <x v="1"/>
    <x v="1"/>
    <x v="1"/>
    <x v="0"/>
    <x v="178"/>
    <x v="264"/>
    <n v="525561285.56999999"/>
    <x v="1"/>
    <x v="1"/>
    <x v="1"/>
    <x v="0"/>
    <x v="1"/>
    <x v="1"/>
    <x v="1"/>
    <x v="0"/>
    <x v="1"/>
    <x v="7"/>
  </r>
  <r>
    <x v="1"/>
    <x v="1"/>
    <x v="1"/>
    <x v="0"/>
    <x v="275"/>
    <x v="447"/>
    <n v="26130.19"/>
    <x v="1"/>
    <x v="1"/>
    <x v="1"/>
    <x v="0"/>
    <x v="1"/>
    <x v="1"/>
    <x v="1"/>
    <x v="0"/>
    <x v="1"/>
    <x v="3"/>
  </r>
  <r>
    <x v="1"/>
    <x v="1"/>
    <x v="1"/>
    <x v="0"/>
    <x v="1"/>
    <x v="869"/>
    <n v="0"/>
    <x v="1"/>
    <x v="1"/>
    <x v="1"/>
    <x v="0"/>
    <x v="1"/>
    <x v="1"/>
    <x v="1"/>
    <x v="3"/>
    <x v="0"/>
    <x v="6"/>
  </r>
  <r>
    <x v="1"/>
    <x v="1"/>
    <x v="1"/>
    <x v="0"/>
    <x v="117"/>
    <x v="1359"/>
    <n v="36228.14"/>
    <x v="1"/>
    <x v="1"/>
    <x v="1"/>
    <x v="0"/>
    <x v="1"/>
    <x v="1"/>
    <x v="1"/>
    <x v="3"/>
    <x v="0"/>
    <x v="5"/>
  </r>
  <r>
    <x v="1"/>
    <x v="1"/>
    <x v="1"/>
    <x v="0"/>
    <x v="32"/>
    <x v="467"/>
    <n v="485000"/>
    <x v="1"/>
    <x v="1"/>
    <x v="1"/>
    <x v="0"/>
    <x v="1"/>
    <x v="1"/>
    <x v="1"/>
    <x v="5"/>
    <x v="0"/>
    <x v="0"/>
  </r>
  <r>
    <x v="1"/>
    <x v="1"/>
    <x v="1"/>
    <x v="0"/>
    <x v="84"/>
    <x v="1182"/>
    <n v="196431.28"/>
    <x v="1"/>
    <x v="1"/>
    <x v="1"/>
    <x v="0"/>
    <x v="1"/>
    <x v="1"/>
    <x v="1"/>
    <x v="3"/>
    <x v="0"/>
    <x v="1"/>
  </r>
  <r>
    <x v="1"/>
    <x v="1"/>
    <x v="1"/>
    <x v="0"/>
    <x v="344"/>
    <x v="562"/>
    <n v="6197867.75"/>
    <x v="1"/>
    <x v="1"/>
    <x v="1"/>
    <x v="0"/>
    <x v="1"/>
    <x v="1"/>
    <x v="1"/>
    <x v="2"/>
    <x v="2"/>
    <x v="7"/>
  </r>
  <r>
    <x v="1"/>
    <x v="1"/>
    <x v="1"/>
    <x v="0"/>
    <x v="626"/>
    <x v="1264"/>
    <n v="0"/>
    <x v="1"/>
    <x v="1"/>
    <x v="1"/>
    <x v="0"/>
    <x v="1"/>
    <x v="1"/>
    <x v="1"/>
    <x v="0"/>
    <x v="1"/>
    <x v="3"/>
  </r>
  <r>
    <x v="1"/>
    <x v="1"/>
    <x v="1"/>
    <x v="0"/>
    <x v="301"/>
    <x v="490"/>
    <n v="0"/>
    <x v="1"/>
    <x v="1"/>
    <x v="1"/>
    <x v="0"/>
    <x v="1"/>
    <x v="1"/>
    <x v="1"/>
    <x v="2"/>
    <x v="0"/>
    <x v="6"/>
  </r>
  <r>
    <x v="1"/>
    <x v="1"/>
    <x v="1"/>
    <x v="0"/>
    <x v="1"/>
    <x v="1235"/>
    <n v="0"/>
    <x v="1"/>
    <x v="1"/>
    <x v="1"/>
    <x v="0"/>
    <x v="1"/>
    <x v="1"/>
    <x v="1"/>
    <x v="3"/>
    <x v="0"/>
    <x v="7"/>
  </r>
  <r>
    <x v="1"/>
    <x v="1"/>
    <x v="1"/>
    <x v="0"/>
    <x v="21"/>
    <x v="372"/>
    <n v="0"/>
    <x v="1"/>
    <x v="1"/>
    <x v="1"/>
    <x v="0"/>
    <x v="1"/>
    <x v="1"/>
    <x v="1"/>
    <x v="3"/>
    <x v="0"/>
    <x v="4"/>
  </r>
  <r>
    <x v="1"/>
    <x v="1"/>
    <x v="1"/>
    <x v="0"/>
    <x v="5"/>
    <x v="150"/>
    <n v="0"/>
    <x v="1"/>
    <x v="1"/>
    <x v="1"/>
    <x v="0"/>
    <x v="1"/>
    <x v="1"/>
    <x v="1"/>
    <x v="0"/>
    <x v="0"/>
    <x v="1"/>
  </r>
  <r>
    <x v="1"/>
    <x v="1"/>
    <x v="1"/>
    <x v="0"/>
    <x v="195"/>
    <x v="288"/>
    <n v="0"/>
    <x v="1"/>
    <x v="1"/>
    <x v="1"/>
    <x v="0"/>
    <x v="1"/>
    <x v="1"/>
    <x v="1"/>
    <x v="4"/>
    <x v="1"/>
    <x v="3"/>
  </r>
  <r>
    <x v="1"/>
    <x v="1"/>
    <x v="1"/>
    <x v="0"/>
    <x v="18"/>
    <x v="1075"/>
    <n v="83987410.459999993"/>
    <x v="1"/>
    <x v="1"/>
    <x v="1"/>
    <x v="0"/>
    <x v="1"/>
    <x v="1"/>
    <x v="1"/>
    <x v="3"/>
    <x v="0"/>
    <x v="6"/>
  </r>
  <r>
    <x v="1"/>
    <x v="1"/>
    <x v="1"/>
    <x v="0"/>
    <x v="254"/>
    <x v="402"/>
    <n v="0"/>
    <x v="1"/>
    <x v="1"/>
    <x v="1"/>
    <x v="0"/>
    <x v="1"/>
    <x v="1"/>
    <x v="1"/>
    <x v="3"/>
    <x v="1"/>
    <x v="4"/>
  </r>
  <r>
    <x v="1"/>
    <x v="1"/>
    <x v="1"/>
    <x v="0"/>
    <x v="219"/>
    <x v="1139"/>
    <n v="0"/>
    <x v="1"/>
    <x v="1"/>
    <x v="1"/>
    <x v="0"/>
    <x v="1"/>
    <x v="1"/>
    <x v="1"/>
    <x v="3"/>
    <x v="0"/>
    <x v="4"/>
  </r>
  <r>
    <x v="1"/>
    <x v="1"/>
    <x v="1"/>
    <x v="0"/>
    <x v="18"/>
    <x v="788"/>
    <n v="0"/>
    <x v="1"/>
    <x v="1"/>
    <x v="1"/>
    <x v="0"/>
    <x v="1"/>
    <x v="1"/>
    <x v="1"/>
    <x v="1"/>
    <x v="0"/>
    <x v="5"/>
  </r>
  <r>
    <x v="1"/>
    <x v="1"/>
    <x v="1"/>
    <x v="0"/>
    <x v="13"/>
    <x v="1245"/>
    <n v="0"/>
    <x v="1"/>
    <x v="1"/>
    <x v="1"/>
    <x v="0"/>
    <x v="1"/>
    <x v="1"/>
    <x v="1"/>
    <x v="3"/>
    <x v="0"/>
    <x v="5"/>
  </r>
  <r>
    <x v="1"/>
    <x v="1"/>
    <x v="1"/>
    <x v="0"/>
    <x v="18"/>
    <x v="1112"/>
    <n v="0"/>
    <x v="1"/>
    <x v="1"/>
    <x v="1"/>
    <x v="0"/>
    <x v="1"/>
    <x v="1"/>
    <x v="1"/>
    <x v="3"/>
    <x v="0"/>
    <x v="3"/>
  </r>
  <r>
    <x v="1"/>
    <x v="1"/>
    <x v="1"/>
    <x v="0"/>
    <x v="154"/>
    <x v="216"/>
    <n v="30568.19"/>
    <x v="1"/>
    <x v="1"/>
    <x v="1"/>
    <x v="0"/>
    <x v="1"/>
    <x v="1"/>
    <x v="1"/>
    <x v="2"/>
    <x v="0"/>
    <x v="4"/>
  </r>
  <r>
    <x v="1"/>
    <x v="1"/>
    <x v="1"/>
    <x v="0"/>
    <x v="41"/>
    <x v="1044"/>
    <n v="0"/>
    <x v="1"/>
    <x v="1"/>
    <x v="1"/>
    <x v="0"/>
    <x v="1"/>
    <x v="1"/>
    <x v="1"/>
    <x v="3"/>
    <x v="0"/>
    <x v="5"/>
  </r>
  <r>
    <x v="1"/>
    <x v="1"/>
    <x v="1"/>
    <x v="0"/>
    <x v="43"/>
    <x v="345"/>
    <n v="3421.23"/>
    <x v="1"/>
    <x v="1"/>
    <x v="1"/>
    <x v="0"/>
    <x v="1"/>
    <x v="1"/>
    <x v="1"/>
    <x v="0"/>
    <x v="0"/>
    <x v="1"/>
  </r>
  <r>
    <x v="1"/>
    <x v="1"/>
    <x v="1"/>
    <x v="0"/>
    <x v="472"/>
    <x v="820"/>
    <n v="0"/>
    <x v="1"/>
    <x v="1"/>
    <x v="1"/>
    <x v="0"/>
    <x v="1"/>
    <x v="1"/>
    <x v="1"/>
    <x v="3"/>
    <x v="0"/>
    <x v="4"/>
  </r>
  <r>
    <x v="1"/>
    <x v="1"/>
    <x v="1"/>
    <x v="0"/>
    <x v="117"/>
    <x v="1359"/>
    <n v="23170.67"/>
    <x v="1"/>
    <x v="1"/>
    <x v="1"/>
    <x v="0"/>
    <x v="1"/>
    <x v="1"/>
    <x v="1"/>
    <x v="3"/>
    <x v="0"/>
    <x v="1"/>
  </r>
  <r>
    <x v="1"/>
    <x v="1"/>
    <x v="1"/>
    <x v="0"/>
    <x v="13"/>
    <x v="1192"/>
    <n v="0"/>
    <x v="1"/>
    <x v="1"/>
    <x v="1"/>
    <x v="0"/>
    <x v="1"/>
    <x v="1"/>
    <x v="1"/>
    <x v="3"/>
    <x v="0"/>
    <x v="7"/>
  </r>
  <r>
    <x v="1"/>
    <x v="1"/>
    <x v="1"/>
    <x v="0"/>
    <x v="163"/>
    <x v="318"/>
    <n v="0"/>
    <x v="1"/>
    <x v="1"/>
    <x v="1"/>
    <x v="0"/>
    <x v="1"/>
    <x v="1"/>
    <x v="1"/>
    <x v="3"/>
    <x v="0"/>
    <x v="3"/>
  </r>
  <r>
    <x v="1"/>
    <x v="1"/>
    <x v="1"/>
    <x v="0"/>
    <x v="116"/>
    <x v="146"/>
    <n v="0"/>
    <x v="1"/>
    <x v="1"/>
    <x v="1"/>
    <x v="0"/>
    <x v="1"/>
    <x v="1"/>
    <x v="1"/>
    <x v="0"/>
    <x v="1"/>
    <x v="1"/>
  </r>
  <r>
    <x v="1"/>
    <x v="1"/>
    <x v="1"/>
    <x v="0"/>
    <x v="18"/>
    <x v="1319"/>
    <n v="0"/>
    <x v="1"/>
    <x v="1"/>
    <x v="1"/>
    <x v="0"/>
    <x v="1"/>
    <x v="1"/>
    <x v="1"/>
    <x v="3"/>
    <x v="0"/>
    <x v="1"/>
  </r>
  <r>
    <x v="1"/>
    <x v="1"/>
    <x v="1"/>
    <x v="0"/>
    <x v="331"/>
    <x v="534"/>
    <n v="0"/>
    <x v="1"/>
    <x v="1"/>
    <x v="1"/>
    <x v="0"/>
    <x v="1"/>
    <x v="1"/>
    <x v="1"/>
    <x v="4"/>
    <x v="0"/>
    <x v="1"/>
  </r>
  <r>
    <x v="1"/>
    <x v="1"/>
    <x v="1"/>
    <x v="0"/>
    <x v="139"/>
    <x v="1048"/>
    <n v="0"/>
    <x v="1"/>
    <x v="1"/>
    <x v="1"/>
    <x v="0"/>
    <x v="1"/>
    <x v="1"/>
    <x v="1"/>
    <x v="3"/>
    <x v="0"/>
    <x v="0"/>
  </r>
  <r>
    <x v="1"/>
    <x v="1"/>
    <x v="1"/>
    <x v="0"/>
    <x v="18"/>
    <x v="1236"/>
    <n v="0"/>
    <x v="1"/>
    <x v="1"/>
    <x v="1"/>
    <x v="0"/>
    <x v="1"/>
    <x v="1"/>
    <x v="1"/>
    <x v="3"/>
    <x v="0"/>
    <x v="4"/>
  </r>
  <r>
    <x v="1"/>
    <x v="1"/>
    <x v="1"/>
    <x v="0"/>
    <x v="437"/>
    <x v="987"/>
    <n v="0"/>
    <x v="1"/>
    <x v="1"/>
    <x v="1"/>
    <x v="0"/>
    <x v="1"/>
    <x v="1"/>
    <x v="1"/>
    <x v="2"/>
    <x v="0"/>
    <x v="0"/>
  </r>
  <r>
    <x v="1"/>
    <x v="1"/>
    <x v="1"/>
    <x v="0"/>
    <x v="21"/>
    <x v="1087"/>
    <n v="0"/>
    <x v="1"/>
    <x v="1"/>
    <x v="1"/>
    <x v="0"/>
    <x v="1"/>
    <x v="1"/>
    <x v="1"/>
    <x v="0"/>
    <x v="0"/>
    <x v="6"/>
  </r>
  <r>
    <x v="1"/>
    <x v="1"/>
    <x v="1"/>
    <x v="0"/>
    <x v="13"/>
    <x v="1192"/>
    <n v="0"/>
    <x v="1"/>
    <x v="1"/>
    <x v="1"/>
    <x v="0"/>
    <x v="1"/>
    <x v="1"/>
    <x v="1"/>
    <x v="3"/>
    <x v="0"/>
    <x v="1"/>
  </r>
  <r>
    <x v="1"/>
    <x v="1"/>
    <x v="1"/>
    <x v="0"/>
    <x v="57"/>
    <x v="64"/>
    <n v="0"/>
    <x v="1"/>
    <x v="1"/>
    <x v="1"/>
    <x v="0"/>
    <x v="1"/>
    <x v="1"/>
    <x v="1"/>
    <x v="0"/>
    <x v="0"/>
    <x v="0"/>
  </r>
  <r>
    <x v="1"/>
    <x v="1"/>
    <x v="1"/>
    <x v="0"/>
    <x v="5"/>
    <x v="1316"/>
    <n v="0"/>
    <x v="1"/>
    <x v="1"/>
    <x v="1"/>
    <x v="0"/>
    <x v="1"/>
    <x v="1"/>
    <x v="1"/>
    <x v="3"/>
    <x v="0"/>
    <x v="1"/>
  </r>
  <r>
    <x v="1"/>
    <x v="1"/>
    <x v="1"/>
    <x v="0"/>
    <x v="13"/>
    <x v="69"/>
    <n v="1109.1400000000001"/>
    <x v="1"/>
    <x v="1"/>
    <x v="1"/>
    <x v="0"/>
    <x v="1"/>
    <x v="1"/>
    <x v="1"/>
    <x v="3"/>
    <x v="0"/>
    <x v="1"/>
  </r>
  <r>
    <x v="1"/>
    <x v="1"/>
    <x v="1"/>
    <x v="0"/>
    <x v="41"/>
    <x v="1065"/>
    <n v="0"/>
    <x v="1"/>
    <x v="1"/>
    <x v="1"/>
    <x v="0"/>
    <x v="1"/>
    <x v="1"/>
    <x v="1"/>
    <x v="3"/>
    <x v="0"/>
    <x v="5"/>
  </r>
  <r>
    <x v="1"/>
    <x v="1"/>
    <x v="1"/>
    <x v="0"/>
    <x v="1"/>
    <x v="180"/>
    <n v="0"/>
    <x v="1"/>
    <x v="1"/>
    <x v="1"/>
    <x v="0"/>
    <x v="1"/>
    <x v="1"/>
    <x v="1"/>
    <x v="3"/>
    <x v="0"/>
    <x v="0"/>
  </r>
  <r>
    <x v="1"/>
    <x v="1"/>
    <x v="1"/>
    <x v="0"/>
    <x v="71"/>
    <x v="87"/>
    <n v="0"/>
    <x v="1"/>
    <x v="1"/>
    <x v="1"/>
    <x v="0"/>
    <x v="1"/>
    <x v="1"/>
    <x v="1"/>
    <x v="2"/>
    <x v="0"/>
    <x v="2"/>
  </r>
  <r>
    <x v="1"/>
    <x v="1"/>
    <x v="1"/>
    <x v="0"/>
    <x v="73"/>
    <x v="376"/>
    <n v="0"/>
    <x v="1"/>
    <x v="1"/>
    <x v="1"/>
    <x v="0"/>
    <x v="1"/>
    <x v="1"/>
    <x v="1"/>
    <x v="0"/>
    <x v="0"/>
    <x v="7"/>
  </r>
  <r>
    <x v="1"/>
    <x v="1"/>
    <x v="1"/>
    <x v="0"/>
    <x v="30"/>
    <x v="32"/>
    <n v="0"/>
    <x v="1"/>
    <x v="1"/>
    <x v="1"/>
    <x v="0"/>
    <x v="1"/>
    <x v="1"/>
    <x v="1"/>
    <x v="0"/>
    <x v="0"/>
    <x v="5"/>
  </r>
  <r>
    <x v="1"/>
    <x v="1"/>
    <x v="1"/>
    <x v="0"/>
    <x v="382"/>
    <x v="1159"/>
    <n v="0"/>
    <x v="1"/>
    <x v="1"/>
    <x v="1"/>
    <x v="0"/>
    <x v="1"/>
    <x v="1"/>
    <x v="1"/>
    <x v="3"/>
    <x v="0"/>
    <x v="4"/>
  </r>
  <r>
    <x v="1"/>
    <x v="1"/>
    <x v="1"/>
    <x v="0"/>
    <x v="497"/>
    <x v="892"/>
    <n v="161425.06"/>
    <x v="1"/>
    <x v="1"/>
    <x v="1"/>
    <x v="0"/>
    <x v="1"/>
    <x v="1"/>
    <x v="1"/>
    <x v="3"/>
    <x v="1"/>
    <x v="5"/>
  </r>
  <r>
    <x v="1"/>
    <x v="1"/>
    <x v="1"/>
    <x v="0"/>
    <x v="442"/>
    <x v="750"/>
    <n v="0"/>
    <x v="1"/>
    <x v="1"/>
    <x v="1"/>
    <x v="0"/>
    <x v="1"/>
    <x v="1"/>
    <x v="1"/>
    <x v="3"/>
    <x v="0"/>
    <x v="5"/>
  </r>
  <r>
    <x v="1"/>
    <x v="1"/>
    <x v="1"/>
    <x v="0"/>
    <x v="1"/>
    <x v="1116"/>
    <n v="0"/>
    <x v="1"/>
    <x v="1"/>
    <x v="1"/>
    <x v="0"/>
    <x v="1"/>
    <x v="1"/>
    <x v="1"/>
    <x v="3"/>
    <x v="0"/>
    <x v="3"/>
  </r>
  <r>
    <x v="1"/>
    <x v="1"/>
    <x v="1"/>
    <x v="0"/>
    <x v="146"/>
    <x v="200"/>
    <n v="0"/>
    <x v="1"/>
    <x v="1"/>
    <x v="1"/>
    <x v="0"/>
    <x v="1"/>
    <x v="1"/>
    <x v="1"/>
    <x v="0"/>
    <x v="0"/>
    <x v="7"/>
  </r>
  <r>
    <x v="1"/>
    <x v="1"/>
    <x v="1"/>
    <x v="0"/>
    <x v="548"/>
    <x v="1297"/>
    <n v="3527804.93"/>
    <x v="1"/>
    <x v="1"/>
    <x v="1"/>
    <x v="0"/>
    <x v="1"/>
    <x v="1"/>
    <x v="1"/>
    <x v="3"/>
    <x v="0"/>
    <x v="1"/>
  </r>
  <r>
    <x v="1"/>
    <x v="1"/>
    <x v="1"/>
    <x v="0"/>
    <x v="41"/>
    <x v="1329"/>
    <n v="0"/>
    <x v="1"/>
    <x v="1"/>
    <x v="1"/>
    <x v="0"/>
    <x v="1"/>
    <x v="1"/>
    <x v="1"/>
    <x v="1"/>
    <x v="0"/>
    <x v="3"/>
  </r>
  <r>
    <x v="1"/>
    <x v="1"/>
    <x v="1"/>
    <x v="0"/>
    <x v="182"/>
    <x v="268"/>
    <n v="495393047.00999999"/>
    <x v="1"/>
    <x v="1"/>
    <x v="1"/>
    <x v="0"/>
    <x v="1"/>
    <x v="1"/>
    <x v="1"/>
    <x v="0"/>
    <x v="2"/>
    <x v="3"/>
  </r>
  <r>
    <x v="1"/>
    <x v="1"/>
    <x v="1"/>
    <x v="0"/>
    <x v="117"/>
    <x v="221"/>
    <n v="0"/>
    <x v="1"/>
    <x v="1"/>
    <x v="1"/>
    <x v="0"/>
    <x v="1"/>
    <x v="1"/>
    <x v="1"/>
    <x v="3"/>
    <x v="0"/>
    <x v="5"/>
  </r>
  <r>
    <x v="1"/>
    <x v="1"/>
    <x v="1"/>
    <x v="0"/>
    <x v="486"/>
    <x v="861"/>
    <n v="166605.19"/>
    <x v="1"/>
    <x v="1"/>
    <x v="1"/>
    <x v="0"/>
    <x v="1"/>
    <x v="1"/>
    <x v="1"/>
    <x v="1"/>
    <x v="0"/>
    <x v="7"/>
  </r>
  <r>
    <x v="1"/>
    <x v="1"/>
    <x v="1"/>
    <x v="0"/>
    <x v="41"/>
    <x v="1085"/>
    <n v="0"/>
    <x v="1"/>
    <x v="1"/>
    <x v="1"/>
    <x v="0"/>
    <x v="1"/>
    <x v="1"/>
    <x v="1"/>
    <x v="3"/>
    <x v="0"/>
    <x v="6"/>
  </r>
  <r>
    <x v="1"/>
    <x v="1"/>
    <x v="1"/>
    <x v="0"/>
    <x v="81"/>
    <x v="97"/>
    <n v="0"/>
    <x v="1"/>
    <x v="1"/>
    <x v="1"/>
    <x v="0"/>
    <x v="1"/>
    <x v="1"/>
    <x v="1"/>
    <x v="0"/>
    <x v="0"/>
    <x v="3"/>
  </r>
  <r>
    <x v="1"/>
    <x v="1"/>
    <x v="1"/>
    <x v="0"/>
    <x v="16"/>
    <x v="357"/>
    <n v="0"/>
    <x v="1"/>
    <x v="1"/>
    <x v="1"/>
    <x v="0"/>
    <x v="1"/>
    <x v="1"/>
    <x v="1"/>
    <x v="3"/>
    <x v="2"/>
    <x v="3"/>
  </r>
  <r>
    <x v="1"/>
    <x v="1"/>
    <x v="1"/>
    <x v="0"/>
    <x v="248"/>
    <x v="387"/>
    <n v="0"/>
    <x v="1"/>
    <x v="1"/>
    <x v="1"/>
    <x v="0"/>
    <x v="1"/>
    <x v="1"/>
    <x v="1"/>
    <x v="3"/>
    <x v="0"/>
    <x v="6"/>
  </r>
  <r>
    <x v="1"/>
    <x v="1"/>
    <x v="1"/>
    <x v="0"/>
    <x v="661"/>
    <x v="1372"/>
    <n v="0"/>
    <x v="1"/>
    <x v="1"/>
    <x v="1"/>
    <x v="0"/>
    <x v="1"/>
    <x v="1"/>
    <x v="1"/>
    <x v="3"/>
    <x v="1"/>
    <x v="6"/>
  </r>
  <r>
    <x v="1"/>
    <x v="1"/>
    <x v="1"/>
    <x v="0"/>
    <x v="168"/>
    <x v="251"/>
    <n v="0"/>
    <x v="1"/>
    <x v="1"/>
    <x v="1"/>
    <x v="0"/>
    <x v="1"/>
    <x v="1"/>
    <x v="1"/>
    <x v="0"/>
    <x v="0"/>
    <x v="3"/>
  </r>
  <r>
    <x v="1"/>
    <x v="1"/>
    <x v="1"/>
    <x v="0"/>
    <x v="399"/>
    <x v="1322"/>
    <n v="1118.32"/>
    <x v="1"/>
    <x v="1"/>
    <x v="1"/>
    <x v="0"/>
    <x v="1"/>
    <x v="1"/>
    <x v="1"/>
    <x v="1"/>
    <x v="0"/>
    <x v="0"/>
  </r>
  <r>
    <x v="1"/>
    <x v="1"/>
    <x v="1"/>
    <x v="0"/>
    <x v="358"/>
    <x v="590"/>
    <n v="379699.36"/>
    <x v="1"/>
    <x v="1"/>
    <x v="1"/>
    <x v="0"/>
    <x v="1"/>
    <x v="1"/>
    <x v="1"/>
    <x v="2"/>
    <x v="2"/>
    <x v="6"/>
  </r>
  <r>
    <x v="1"/>
    <x v="1"/>
    <x v="1"/>
    <x v="0"/>
    <x v="13"/>
    <x v="984"/>
    <n v="0"/>
    <x v="1"/>
    <x v="1"/>
    <x v="1"/>
    <x v="0"/>
    <x v="1"/>
    <x v="1"/>
    <x v="1"/>
    <x v="3"/>
    <x v="0"/>
    <x v="0"/>
  </r>
  <r>
    <x v="1"/>
    <x v="1"/>
    <x v="1"/>
    <x v="0"/>
    <x v="49"/>
    <x v="55"/>
    <n v="0"/>
    <x v="1"/>
    <x v="1"/>
    <x v="1"/>
    <x v="0"/>
    <x v="1"/>
    <x v="1"/>
    <x v="1"/>
    <x v="0"/>
    <x v="0"/>
    <x v="3"/>
  </r>
  <r>
    <x v="1"/>
    <x v="1"/>
    <x v="1"/>
    <x v="0"/>
    <x v="41"/>
    <x v="1085"/>
    <n v="0"/>
    <x v="1"/>
    <x v="1"/>
    <x v="1"/>
    <x v="0"/>
    <x v="1"/>
    <x v="1"/>
    <x v="1"/>
    <x v="3"/>
    <x v="0"/>
    <x v="3"/>
  </r>
  <r>
    <x v="1"/>
    <x v="1"/>
    <x v="1"/>
    <x v="0"/>
    <x v="5"/>
    <x v="220"/>
    <n v="150097.65"/>
    <x v="1"/>
    <x v="1"/>
    <x v="1"/>
    <x v="0"/>
    <x v="1"/>
    <x v="1"/>
    <x v="1"/>
    <x v="2"/>
    <x v="0"/>
    <x v="2"/>
  </r>
  <r>
    <x v="1"/>
    <x v="1"/>
    <x v="1"/>
    <x v="0"/>
    <x v="108"/>
    <x v="137"/>
    <n v="0"/>
    <x v="1"/>
    <x v="1"/>
    <x v="1"/>
    <x v="0"/>
    <x v="1"/>
    <x v="1"/>
    <x v="1"/>
    <x v="0"/>
    <x v="0"/>
    <x v="5"/>
  </r>
  <r>
    <x v="1"/>
    <x v="1"/>
    <x v="1"/>
    <x v="0"/>
    <x v="597"/>
    <x v="1143"/>
    <n v="0"/>
    <x v="1"/>
    <x v="1"/>
    <x v="1"/>
    <x v="0"/>
    <x v="1"/>
    <x v="1"/>
    <x v="1"/>
    <x v="3"/>
    <x v="1"/>
    <x v="4"/>
  </r>
  <r>
    <x v="1"/>
    <x v="1"/>
    <x v="1"/>
    <x v="0"/>
    <x v="1"/>
    <x v="1317"/>
    <n v="0"/>
    <x v="1"/>
    <x v="1"/>
    <x v="1"/>
    <x v="0"/>
    <x v="1"/>
    <x v="1"/>
    <x v="1"/>
    <x v="3"/>
    <x v="0"/>
    <x v="2"/>
  </r>
  <r>
    <x v="1"/>
    <x v="1"/>
    <x v="1"/>
    <x v="0"/>
    <x v="41"/>
    <x v="1084"/>
    <n v="0"/>
    <x v="1"/>
    <x v="1"/>
    <x v="1"/>
    <x v="0"/>
    <x v="1"/>
    <x v="1"/>
    <x v="1"/>
    <x v="3"/>
    <x v="0"/>
    <x v="2"/>
  </r>
  <r>
    <x v="1"/>
    <x v="1"/>
    <x v="1"/>
    <x v="0"/>
    <x v="18"/>
    <x v="749"/>
    <n v="0"/>
    <x v="1"/>
    <x v="1"/>
    <x v="1"/>
    <x v="0"/>
    <x v="1"/>
    <x v="1"/>
    <x v="1"/>
    <x v="1"/>
    <x v="0"/>
    <x v="7"/>
  </r>
  <r>
    <x v="1"/>
    <x v="1"/>
    <x v="1"/>
    <x v="0"/>
    <x v="13"/>
    <x v="56"/>
    <n v="0"/>
    <x v="1"/>
    <x v="1"/>
    <x v="1"/>
    <x v="0"/>
    <x v="1"/>
    <x v="1"/>
    <x v="1"/>
    <x v="3"/>
    <x v="0"/>
    <x v="7"/>
  </r>
  <r>
    <x v="1"/>
    <x v="1"/>
    <x v="1"/>
    <x v="0"/>
    <x v="159"/>
    <x v="235"/>
    <n v="0"/>
    <x v="1"/>
    <x v="1"/>
    <x v="1"/>
    <x v="0"/>
    <x v="1"/>
    <x v="1"/>
    <x v="1"/>
    <x v="6"/>
    <x v="1"/>
    <x v="4"/>
  </r>
  <r>
    <x v="1"/>
    <x v="1"/>
    <x v="1"/>
    <x v="0"/>
    <x v="461"/>
    <x v="789"/>
    <n v="0"/>
    <x v="1"/>
    <x v="1"/>
    <x v="1"/>
    <x v="0"/>
    <x v="1"/>
    <x v="1"/>
    <x v="1"/>
    <x v="3"/>
    <x v="0"/>
    <x v="6"/>
  </r>
  <r>
    <x v="1"/>
    <x v="1"/>
    <x v="1"/>
    <x v="0"/>
    <x v="18"/>
    <x v="947"/>
    <n v="0"/>
    <x v="1"/>
    <x v="1"/>
    <x v="1"/>
    <x v="0"/>
    <x v="1"/>
    <x v="1"/>
    <x v="1"/>
    <x v="3"/>
    <x v="0"/>
    <x v="7"/>
  </r>
  <r>
    <x v="1"/>
    <x v="1"/>
    <x v="1"/>
    <x v="0"/>
    <x v="388"/>
    <x v="642"/>
    <n v="5510.65"/>
    <x v="1"/>
    <x v="1"/>
    <x v="1"/>
    <x v="0"/>
    <x v="1"/>
    <x v="1"/>
    <x v="1"/>
    <x v="2"/>
    <x v="0"/>
    <x v="7"/>
  </r>
  <r>
    <x v="1"/>
    <x v="1"/>
    <x v="1"/>
    <x v="0"/>
    <x v="13"/>
    <x v="1361"/>
    <n v="0"/>
    <x v="1"/>
    <x v="1"/>
    <x v="1"/>
    <x v="0"/>
    <x v="1"/>
    <x v="1"/>
    <x v="1"/>
    <x v="3"/>
    <x v="0"/>
    <x v="0"/>
  </r>
  <r>
    <x v="1"/>
    <x v="1"/>
    <x v="1"/>
    <x v="0"/>
    <x v="593"/>
    <x v="1133"/>
    <n v="10333755.220000001"/>
    <x v="1"/>
    <x v="1"/>
    <x v="1"/>
    <x v="0"/>
    <x v="1"/>
    <x v="1"/>
    <x v="1"/>
    <x v="6"/>
    <x v="0"/>
    <x v="4"/>
  </r>
  <r>
    <x v="1"/>
    <x v="1"/>
    <x v="1"/>
    <x v="0"/>
    <x v="18"/>
    <x v="874"/>
    <n v="0"/>
    <x v="1"/>
    <x v="1"/>
    <x v="1"/>
    <x v="0"/>
    <x v="1"/>
    <x v="1"/>
    <x v="1"/>
    <x v="3"/>
    <x v="0"/>
    <x v="4"/>
  </r>
  <r>
    <x v="1"/>
    <x v="1"/>
    <x v="1"/>
    <x v="0"/>
    <x v="18"/>
    <x v="790"/>
    <n v="0"/>
    <x v="1"/>
    <x v="1"/>
    <x v="1"/>
    <x v="0"/>
    <x v="1"/>
    <x v="1"/>
    <x v="1"/>
    <x v="3"/>
    <x v="0"/>
    <x v="2"/>
  </r>
  <r>
    <x v="1"/>
    <x v="1"/>
    <x v="1"/>
    <x v="0"/>
    <x v="481"/>
    <x v="849"/>
    <n v="640.05999999999995"/>
    <x v="1"/>
    <x v="1"/>
    <x v="1"/>
    <x v="0"/>
    <x v="1"/>
    <x v="1"/>
    <x v="1"/>
    <x v="1"/>
    <x v="0"/>
    <x v="0"/>
  </r>
  <r>
    <x v="1"/>
    <x v="1"/>
    <x v="1"/>
    <x v="0"/>
    <x v="1"/>
    <x v="1132"/>
    <n v="0"/>
    <x v="1"/>
    <x v="1"/>
    <x v="1"/>
    <x v="0"/>
    <x v="1"/>
    <x v="1"/>
    <x v="1"/>
    <x v="3"/>
    <x v="0"/>
    <x v="4"/>
  </r>
  <r>
    <x v="1"/>
    <x v="1"/>
    <x v="1"/>
    <x v="0"/>
    <x v="452"/>
    <x v="773"/>
    <n v="270853.38"/>
    <x v="1"/>
    <x v="1"/>
    <x v="1"/>
    <x v="0"/>
    <x v="1"/>
    <x v="1"/>
    <x v="1"/>
    <x v="2"/>
    <x v="0"/>
    <x v="2"/>
  </r>
  <r>
    <x v="1"/>
    <x v="1"/>
    <x v="1"/>
    <x v="0"/>
    <x v="169"/>
    <x v="438"/>
    <n v="0"/>
    <x v="1"/>
    <x v="1"/>
    <x v="1"/>
    <x v="0"/>
    <x v="1"/>
    <x v="1"/>
    <x v="1"/>
    <x v="0"/>
    <x v="0"/>
    <x v="1"/>
  </r>
  <r>
    <x v="1"/>
    <x v="1"/>
    <x v="1"/>
    <x v="0"/>
    <x v="346"/>
    <x v="567"/>
    <n v="9753.74"/>
    <x v="1"/>
    <x v="1"/>
    <x v="1"/>
    <x v="0"/>
    <x v="1"/>
    <x v="1"/>
    <x v="1"/>
    <x v="4"/>
    <x v="0"/>
    <x v="2"/>
  </r>
  <r>
    <x v="1"/>
    <x v="1"/>
    <x v="1"/>
    <x v="0"/>
    <x v="13"/>
    <x v="261"/>
    <n v="0"/>
    <x v="1"/>
    <x v="1"/>
    <x v="1"/>
    <x v="0"/>
    <x v="1"/>
    <x v="1"/>
    <x v="1"/>
    <x v="3"/>
    <x v="0"/>
    <x v="0"/>
  </r>
  <r>
    <x v="1"/>
    <x v="1"/>
    <x v="1"/>
    <x v="0"/>
    <x v="53"/>
    <x v="1098"/>
    <n v="0"/>
    <x v="1"/>
    <x v="1"/>
    <x v="1"/>
    <x v="0"/>
    <x v="1"/>
    <x v="1"/>
    <x v="1"/>
    <x v="1"/>
    <x v="0"/>
    <x v="7"/>
  </r>
  <r>
    <x v="1"/>
    <x v="1"/>
    <x v="1"/>
    <x v="0"/>
    <x v="41"/>
    <x v="1198"/>
    <n v="0"/>
    <x v="1"/>
    <x v="1"/>
    <x v="1"/>
    <x v="0"/>
    <x v="1"/>
    <x v="1"/>
    <x v="1"/>
    <x v="3"/>
    <x v="0"/>
    <x v="7"/>
  </r>
  <r>
    <x v="1"/>
    <x v="1"/>
    <x v="1"/>
    <x v="0"/>
    <x v="441"/>
    <x v="1095"/>
    <n v="49.84"/>
    <x v="1"/>
    <x v="1"/>
    <x v="1"/>
    <x v="0"/>
    <x v="1"/>
    <x v="1"/>
    <x v="1"/>
    <x v="2"/>
    <x v="0"/>
    <x v="0"/>
  </r>
  <r>
    <x v="1"/>
    <x v="1"/>
    <x v="1"/>
    <x v="0"/>
    <x v="211"/>
    <x v="311"/>
    <n v="0"/>
    <x v="1"/>
    <x v="1"/>
    <x v="1"/>
    <x v="0"/>
    <x v="1"/>
    <x v="1"/>
    <x v="1"/>
    <x v="0"/>
    <x v="1"/>
    <x v="5"/>
  </r>
  <r>
    <x v="1"/>
    <x v="1"/>
    <x v="1"/>
    <x v="0"/>
    <x v="93"/>
    <x v="202"/>
    <n v="0"/>
    <x v="1"/>
    <x v="1"/>
    <x v="1"/>
    <x v="0"/>
    <x v="1"/>
    <x v="1"/>
    <x v="1"/>
    <x v="0"/>
    <x v="0"/>
    <x v="2"/>
  </r>
  <r>
    <x v="1"/>
    <x v="1"/>
    <x v="1"/>
    <x v="0"/>
    <x v="510"/>
    <x v="930"/>
    <n v="-30513.03"/>
    <x v="1"/>
    <x v="1"/>
    <x v="1"/>
    <x v="0"/>
    <x v="1"/>
    <x v="1"/>
    <x v="1"/>
    <x v="3"/>
    <x v="0"/>
    <x v="5"/>
  </r>
  <r>
    <x v="1"/>
    <x v="1"/>
    <x v="1"/>
    <x v="0"/>
    <x v="611"/>
    <x v="1190"/>
    <n v="0"/>
    <x v="1"/>
    <x v="1"/>
    <x v="1"/>
    <x v="0"/>
    <x v="1"/>
    <x v="1"/>
    <x v="1"/>
    <x v="3"/>
    <x v="1"/>
    <x v="5"/>
  </r>
  <r>
    <x v="1"/>
    <x v="1"/>
    <x v="1"/>
    <x v="0"/>
    <x v="41"/>
    <x v="595"/>
    <n v="0"/>
    <x v="1"/>
    <x v="1"/>
    <x v="1"/>
    <x v="0"/>
    <x v="1"/>
    <x v="1"/>
    <x v="1"/>
    <x v="3"/>
    <x v="0"/>
    <x v="3"/>
  </r>
  <r>
    <x v="1"/>
    <x v="1"/>
    <x v="1"/>
    <x v="0"/>
    <x v="339"/>
    <x v="549"/>
    <n v="0"/>
    <x v="1"/>
    <x v="1"/>
    <x v="1"/>
    <x v="0"/>
    <x v="1"/>
    <x v="1"/>
    <x v="1"/>
    <x v="0"/>
    <x v="0"/>
    <x v="1"/>
  </r>
  <r>
    <x v="1"/>
    <x v="1"/>
    <x v="1"/>
    <x v="0"/>
    <x v="287"/>
    <x v="696"/>
    <n v="0"/>
    <x v="1"/>
    <x v="1"/>
    <x v="1"/>
    <x v="0"/>
    <x v="1"/>
    <x v="1"/>
    <x v="1"/>
    <x v="2"/>
    <x v="1"/>
    <x v="5"/>
  </r>
  <r>
    <x v="1"/>
    <x v="1"/>
    <x v="1"/>
    <x v="0"/>
    <x v="67"/>
    <x v="82"/>
    <n v="63829.54"/>
    <x v="1"/>
    <x v="1"/>
    <x v="1"/>
    <x v="0"/>
    <x v="1"/>
    <x v="1"/>
    <x v="1"/>
    <x v="0"/>
    <x v="0"/>
    <x v="4"/>
  </r>
  <r>
    <x v="1"/>
    <x v="1"/>
    <x v="1"/>
    <x v="0"/>
    <x v="0"/>
    <x v="344"/>
    <n v="1079837.58"/>
    <x v="1"/>
    <x v="1"/>
    <x v="1"/>
    <x v="0"/>
    <x v="1"/>
    <x v="1"/>
    <x v="1"/>
    <x v="1"/>
    <x v="0"/>
    <x v="3"/>
  </r>
  <r>
    <x v="1"/>
    <x v="1"/>
    <x v="1"/>
    <x v="0"/>
    <x v="306"/>
    <x v="497"/>
    <n v="-302099.95"/>
    <x v="1"/>
    <x v="1"/>
    <x v="1"/>
    <x v="0"/>
    <x v="1"/>
    <x v="1"/>
    <x v="1"/>
    <x v="3"/>
    <x v="0"/>
    <x v="1"/>
  </r>
  <r>
    <x v="1"/>
    <x v="1"/>
    <x v="1"/>
    <x v="0"/>
    <x v="7"/>
    <x v="7"/>
    <n v="0"/>
    <x v="1"/>
    <x v="1"/>
    <x v="1"/>
    <x v="0"/>
    <x v="1"/>
    <x v="1"/>
    <x v="1"/>
    <x v="0"/>
    <x v="0"/>
    <x v="4"/>
  </r>
  <r>
    <x v="1"/>
    <x v="1"/>
    <x v="1"/>
    <x v="0"/>
    <x v="116"/>
    <x v="146"/>
    <n v="0"/>
    <x v="1"/>
    <x v="1"/>
    <x v="1"/>
    <x v="0"/>
    <x v="1"/>
    <x v="1"/>
    <x v="1"/>
    <x v="0"/>
    <x v="1"/>
    <x v="4"/>
  </r>
  <r>
    <x v="1"/>
    <x v="1"/>
    <x v="1"/>
    <x v="0"/>
    <x v="13"/>
    <x v="948"/>
    <n v="0"/>
    <x v="1"/>
    <x v="1"/>
    <x v="1"/>
    <x v="0"/>
    <x v="1"/>
    <x v="1"/>
    <x v="1"/>
    <x v="3"/>
    <x v="0"/>
    <x v="3"/>
  </r>
  <r>
    <x v="1"/>
    <x v="1"/>
    <x v="1"/>
    <x v="0"/>
    <x v="41"/>
    <x v="234"/>
    <n v="24160.959999999999"/>
    <x v="1"/>
    <x v="1"/>
    <x v="1"/>
    <x v="0"/>
    <x v="1"/>
    <x v="1"/>
    <x v="1"/>
    <x v="3"/>
    <x v="0"/>
    <x v="4"/>
  </r>
  <r>
    <x v="1"/>
    <x v="1"/>
    <x v="1"/>
    <x v="0"/>
    <x v="1"/>
    <x v="237"/>
    <n v="62438.16"/>
    <x v="1"/>
    <x v="1"/>
    <x v="1"/>
    <x v="0"/>
    <x v="1"/>
    <x v="1"/>
    <x v="1"/>
    <x v="3"/>
    <x v="0"/>
    <x v="1"/>
  </r>
  <r>
    <x v="1"/>
    <x v="1"/>
    <x v="1"/>
    <x v="0"/>
    <x v="590"/>
    <x v="1119"/>
    <n v="0"/>
    <x v="1"/>
    <x v="1"/>
    <x v="1"/>
    <x v="0"/>
    <x v="1"/>
    <x v="1"/>
    <x v="1"/>
    <x v="3"/>
    <x v="0"/>
    <x v="5"/>
  </r>
  <r>
    <x v="1"/>
    <x v="1"/>
    <x v="1"/>
    <x v="0"/>
    <x v="50"/>
    <x v="164"/>
    <n v="0"/>
    <x v="1"/>
    <x v="1"/>
    <x v="1"/>
    <x v="0"/>
    <x v="1"/>
    <x v="1"/>
    <x v="1"/>
    <x v="0"/>
    <x v="0"/>
    <x v="2"/>
  </r>
  <r>
    <x v="1"/>
    <x v="1"/>
    <x v="1"/>
    <x v="0"/>
    <x v="564"/>
    <x v="1053"/>
    <n v="0"/>
    <x v="1"/>
    <x v="1"/>
    <x v="1"/>
    <x v="0"/>
    <x v="1"/>
    <x v="1"/>
    <x v="1"/>
    <x v="0"/>
    <x v="0"/>
    <x v="0"/>
  </r>
  <r>
    <x v="1"/>
    <x v="1"/>
    <x v="1"/>
    <x v="0"/>
    <x v="163"/>
    <x v="242"/>
    <n v="15808546.02"/>
    <x v="1"/>
    <x v="1"/>
    <x v="1"/>
    <x v="0"/>
    <x v="1"/>
    <x v="1"/>
    <x v="1"/>
    <x v="3"/>
    <x v="2"/>
    <x v="1"/>
  </r>
  <r>
    <x v="1"/>
    <x v="1"/>
    <x v="1"/>
    <x v="0"/>
    <x v="13"/>
    <x v="170"/>
    <n v="0"/>
    <x v="1"/>
    <x v="1"/>
    <x v="1"/>
    <x v="0"/>
    <x v="1"/>
    <x v="1"/>
    <x v="1"/>
    <x v="3"/>
    <x v="0"/>
    <x v="6"/>
  </r>
  <r>
    <x v="1"/>
    <x v="1"/>
    <x v="1"/>
    <x v="0"/>
    <x v="41"/>
    <x v="315"/>
    <n v="0"/>
    <x v="1"/>
    <x v="1"/>
    <x v="1"/>
    <x v="0"/>
    <x v="1"/>
    <x v="1"/>
    <x v="1"/>
    <x v="3"/>
    <x v="0"/>
    <x v="6"/>
  </r>
  <r>
    <x v="1"/>
    <x v="1"/>
    <x v="1"/>
    <x v="0"/>
    <x v="1"/>
    <x v="475"/>
    <n v="0"/>
    <x v="1"/>
    <x v="1"/>
    <x v="1"/>
    <x v="0"/>
    <x v="1"/>
    <x v="1"/>
    <x v="1"/>
    <x v="3"/>
    <x v="0"/>
    <x v="5"/>
  </r>
  <r>
    <x v="1"/>
    <x v="1"/>
    <x v="1"/>
    <x v="0"/>
    <x v="91"/>
    <x v="109"/>
    <n v="229171.09"/>
    <x v="1"/>
    <x v="1"/>
    <x v="1"/>
    <x v="0"/>
    <x v="1"/>
    <x v="1"/>
    <x v="1"/>
    <x v="0"/>
    <x v="1"/>
    <x v="3"/>
  </r>
  <r>
    <x v="1"/>
    <x v="1"/>
    <x v="1"/>
    <x v="0"/>
    <x v="47"/>
    <x v="290"/>
    <n v="0"/>
    <x v="1"/>
    <x v="1"/>
    <x v="1"/>
    <x v="0"/>
    <x v="1"/>
    <x v="1"/>
    <x v="1"/>
    <x v="4"/>
    <x v="0"/>
    <x v="4"/>
  </r>
  <r>
    <x v="1"/>
    <x v="1"/>
    <x v="1"/>
    <x v="0"/>
    <x v="338"/>
    <x v="545"/>
    <n v="0"/>
    <x v="1"/>
    <x v="1"/>
    <x v="1"/>
    <x v="0"/>
    <x v="1"/>
    <x v="1"/>
    <x v="1"/>
    <x v="3"/>
    <x v="0"/>
    <x v="3"/>
  </r>
  <r>
    <x v="1"/>
    <x v="1"/>
    <x v="1"/>
    <x v="0"/>
    <x v="41"/>
    <x v="1226"/>
    <n v="51116.61"/>
    <x v="1"/>
    <x v="1"/>
    <x v="1"/>
    <x v="0"/>
    <x v="1"/>
    <x v="1"/>
    <x v="1"/>
    <x v="3"/>
    <x v="0"/>
    <x v="2"/>
  </r>
  <r>
    <x v="1"/>
    <x v="1"/>
    <x v="1"/>
    <x v="0"/>
    <x v="594"/>
    <x v="1138"/>
    <n v="174295.4"/>
    <x v="1"/>
    <x v="1"/>
    <x v="1"/>
    <x v="0"/>
    <x v="1"/>
    <x v="1"/>
    <x v="1"/>
    <x v="2"/>
    <x v="0"/>
    <x v="1"/>
  </r>
  <r>
    <x v="1"/>
    <x v="1"/>
    <x v="1"/>
    <x v="0"/>
    <x v="18"/>
    <x v="1225"/>
    <n v="263391.55"/>
    <x v="1"/>
    <x v="1"/>
    <x v="1"/>
    <x v="0"/>
    <x v="1"/>
    <x v="1"/>
    <x v="1"/>
    <x v="3"/>
    <x v="0"/>
    <x v="6"/>
  </r>
  <r>
    <x v="1"/>
    <x v="1"/>
    <x v="1"/>
    <x v="0"/>
    <x v="63"/>
    <x v="229"/>
    <n v="0"/>
    <x v="1"/>
    <x v="1"/>
    <x v="1"/>
    <x v="0"/>
    <x v="1"/>
    <x v="1"/>
    <x v="1"/>
    <x v="3"/>
    <x v="0"/>
    <x v="2"/>
  </r>
  <r>
    <x v="1"/>
    <x v="1"/>
    <x v="1"/>
    <x v="0"/>
    <x v="194"/>
    <x v="287"/>
    <n v="189572.71"/>
    <x v="1"/>
    <x v="1"/>
    <x v="1"/>
    <x v="0"/>
    <x v="1"/>
    <x v="1"/>
    <x v="1"/>
    <x v="4"/>
    <x v="0"/>
    <x v="0"/>
  </r>
  <r>
    <x v="1"/>
    <x v="1"/>
    <x v="1"/>
    <x v="0"/>
    <x v="111"/>
    <x v="924"/>
    <n v="0"/>
    <x v="1"/>
    <x v="1"/>
    <x v="1"/>
    <x v="0"/>
    <x v="1"/>
    <x v="1"/>
    <x v="1"/>
    <x v="3"/>
    <x v="0"/>
    <x v="0"/>
  </r>
  <r>
    <x v="1"/>
    <x v="1"/>
    <x v="1"/>
    <x v="0"/>
    <x v="13"/>
    <x v="422"/>
    <n v="0"/>
    <x v="1"/>
    <x v="1"/>
    <x v="1"/>
    <x v="0"/>
    <x v="1"/>
    <x v="1"/>
    <x v="1"/>
    <x v="3"/>
    <x v="0"/>
    <x v="7"/>
  </r>
  <r>
    <x v="1"/>
    <x v="1"/>
    <x v="1"/>
    <x v="0"/>
    <x v="469"/>
    <x v="949"/>
    <n v="0"/>
    <x v="1"/>
    <x v="1"/>
    <x v="1"/>
    <x v="0"/>
    <x v="1"/>
    <x v="1"/>
    <x v="1"/>
    <x v="3"/>
    <x v="0"/>
    <x v="6"/>
  </r>
  <r>
    <x v="1"/>
    <x v="1"/>
    <x v="1"/>
    <x v="0"/>
    <x v="97"/>
    <x v="117"/>
    <n v="0"/>
    <x v="1"/>
    <x v="1"/>
    <x v="1"/>
    <x v="0"/>
    <x v="1"/>
    <x v="1"/>
    <x v="1"/>
    <x v="0"/>
    <x v="0"/>
    <x v="0"/>
  </r>
  <r>
    <x v="1"/>
    <x v="1"/>
    <x v="1"/>
    <x v="0"/>
    <x v="221"/>
    <x v="796"/>
    <n v="0"/>
    <x v="1"/>
    <x v="1"/>
    <x v="1"/>
    <x v="0"/>
    <x v="1"/>
    <x v="1"/>
    <x v="1"/>
    <x v="3"/>
    <x v="0"/>
    <x v="5"/>
  </r>
  <r>
    <x v="1"/>
    <x v="1"/>
    <x v="1"/>
    <x v="0"/>
    <x v="41"/>
    <x v="612"/>
    <n v="0"/>
    <x v="1"/>
    <x v="1"/>
    <x v="1"/>
    <x v="0"/>
    <x v="1"/>
    <x v="1"/>
    <x v="1"/>
    <x v="3"/>
    <x v="0"/>
    <x v="7"/>
  </r>
  <r>
    <x v="1"/>
    <x v="1"/>
    <x v="1"/>
    <x v="0"/>
    <x v="13"/>
    <x v="834"/>
    <n v="0"/>
    <x v="1"/>
    <x v="1"/>
    <x v="1"/>
    <x v="0"/>
    <x v="1"/>
    <x v="1"/>
    <x v="1"/>
    <x v="1"/>
    <x v="0"/>
    <x v="7"/>
  </r>
  <r>
    <x v="1"/>
    <x v="1"/>
    <x v="1"/>
    <x v="0"/>
    <x v="464"/>
    <x v="799"/>
    <n v="0"/>
    <x v="1"/>
    <x v="1"/>
    <x v="1"/>
    <x v="0"/>
    <x v="1"/>
    <x v="1"/>
    <x v="1"/>
    <x v="0"/>
    <x v="0"/>
    <x v="4"/>
  </r>
  <r>
    <x v="1"/>
    <x v="1"/>
    <x v="1"/>
    <x v="0"/>
    <x v="520"/>
    <x v="950"/>
    <n v="0"/>
    <x v="1"/>
    <x v="1"/>
    <x v="1"/>
    <x v="0"/>
    <x v="1"/>
    <x v="1"/>
    <x v="1"/>
    <x v="3"/>
    <x v="0"/>
    <x v="6"/>
  </r>
  <r>
    <x v="1"/>
    <x v="1"/>
    <x v="1"/>
    <x v="0"/>
    <x v="200"/>
    <x v="296"/>
    <n v="0"/>
    <x v="1"/>
    <x v="1"/>
    <x v="1"/>
    <x v="0"/>
    <x v="1"/>
    <x v="1"/>
    <x v="1"/>
    <x v="3"/>
    <x v="0"/>
    <x v="7"/>
  </r>
  <r>
    <x v="1"/>
    <x v="1"/>
    <x v="1"/>
    <x v="0"/>
    <x v="41"/>
    <x v="47"/>
    <n v="0"/>
    <x v="1"/>
    <x v="1"/>
    <x v="1"/>
    <x v="0"/>
    <x v="1"/>
    <x v="1"/>
    <x v="1"/>
    <x v="3"/>
    <x v="0"/>
    <x v="7"/>
  </r>
  <r>
    <x v="1"/>
    <x v="1"/>
    <x v="1"/>
    <x v="0"/>
    <x v="142"/>
    <x v="887"/>
    <n v="147218337.22"/>
    <x v="1"/>
    <x v="1"/>
    <x v="1"/>
    <x v="0"/>
    <x v="1"/>
    <x v="1"/>
    <x v="1"/>
    <x v="1"/>
    <x v="2"/>
    <x v="1"/>
  </r>
  <r>
    <x v="1"/>
    <x v="1"/>
    <x v="1"/>
    <x v="0"/>
    <x v="13"/>
    <x v="842"/>
    <n v="0"/>
    <x v="1"/>
    <x v="1"/>
    <x v="1"/>
    <x v="0"/>
    <x v="1"/>
    <x v="1"/>
    <x v="1"/>
    <x v="1"/>
    <x v="0"/>
    <x v="4"/>
  </r>
  <r>
    <x v="1"/>
    <x v="1"/>
    <x v="1"/>
    <x v="0"/>
    <x v="346"/>
    <x v="995"/>
    <n v="316515.78999999998"/>
    <x v="1"/>
    <x v="1"/>
    <x v="1"/>
    <x v="0"/>
    <x v="1"/>
    <x v="1"/>
    <x v="1"/>
    <x v="3"/>
    <x v="1"/>
    <x v="6"/>
  </r>
  <r>
    <x v="1"/>
    <x v="1"/>
    <x v="1"/>
    <x v="0"/>
    <x v="32"/>
    <x v="299"/>
    <n v="0"/>
    <x v="1"/>
    <x v="1"/>
    <x v="1"/>
    <x v="0"/>
    <x v="1"/>
    <x v="1"/>
    <x v="1"/>
    <x v="0"/>
    <x v="0"/>
    <x v="3"/>
  </r>
  <r>
    <x v="1"/>
    <x v="1"/>
    <x v="1"/>
    <x v="0"/>
    <x v="13"/>
    <x v="165"/>
    <n v="0"/>
    <x v="1"/>
    <x v="1"/>
    <x v="1"/>
    <x v="0"/>
    <x v="1"/>
    <x v="1"/>
    <x v="1"/>
    <x v="3"/>
    <x v="0"/>
    <x v="6"/>
  </r>
  <r>
    <x v="1"/>
    <x v="1"/>
    <x v="1"/>
    <x v="0"/>
    <x v="377"/>
    <x v="625"/>
    <n v="0"/>
    <x v="1"/>
    <x v="1"/>
    <x v="1"/>
    <x v="0"/>
    <x v="1"/>
    <x v="1"/>
    <x v="1"/>
    <x v="1"/>
    <x v="1"/>
    <x v="5"/>
  </r>
  <r>
    <x v="1"/>
    <x v="1"/>
    <x v="1"/>
    <x v="0"/>
    <x v="49"/>
    <x v="55"/>
    <n v="0"/>
    <x v="1"/>
    <x v="1"/>
    <x v="1"/>
    <x v="0"/>
    <x v="1"/>
    <x v="1"/>
    <x v="1"/>
    <x v="0"/>
    <x v="0"/>
    <x v="0"/>
  </r>
  <r>
    <x v="1"/>
    <x v="1"/>
    <x v="1"/>
    <x v="0"/>
    <x v="219"/>
    <x v="921"/>
    <n v="63936.57"/>
    <x v="1"/>
    <x v="1"/>
    <x v="1"/>
    <x v="0"/>
    <x v="1"/>
    <x v="1"/>
    <x v="1"/>
    <x v="3"/>
    <x v="0"/>
    <x v="1"/>
  </r>
  <r>
    <x v="1"/>
    <x v="1"/>
    <x v="1"/>
    <x v="0"/>
    <x v="382"/>
    <x v="960"/>
    <n v="0"/>
    <x v="1"/>
    <x v="1"/>
    <x v="1"/>
    <x v="0"/>
    <x v="1"/>
    <x v="1"/>
    <x v="1"/>
    <x v="3"/>
    <x v="0"/>
    <x v="4"/>
  </r>
  <r>
    <x v="1"/>
    <x v="1"/>
    <x v="1"/>
    <x v="0"/>
    <x v="13"/>
    <x v="763"/>
    <n v="0"/>
    <x v="1"/>
    <x v="1"/>
    <x v="1"/>
    <x v="0"/>
    <x v="1"/>
    <x v="1"/>
    <x v="1"/>
    <x v="3"/>
    <x v="0"/>
    <x v="0"/>
  </r>
  <r>
    <x v="1"/>
    <x v="1"/>
    <x v="1"/>
    <x v="0"/>
    <x v="59"/>
    <x v="67"/>
    <n v="0"/>
    <x v="1"/>
    <x v="1"/>
    <x v="1"/>
    <x v="0"/>
    <x v="1"/>
    <x v="1"/>
    <x v="1"/>
    <x v="0"/>
    <x v="0"/>
    <x v="0"/>
  </r>
  <r>
    <x v="1"/>
    <x v="1"/>
    <x v="1"/>
    <x v="0"/>
    <x v="485"/>
    <x v="860"/>
    <n v="0"/>
    <x v="1"/>
    <x v="1"/>
    <x v="1"/>
    <x v="0"/>
    <x v="1"/>
    <x v="1"/>
    <x v="1"/>
    <x v="3"/>
    <x v="1"/>
    <x v="5"/>
  </r>
  <r>
    <x v="1"/>
    <x v="1"/>
    <x v="1"/>
    <x v="0"/>
    <x v="654"/>
    <x v="1357"/>
    <n v="0"/>
    <x v="1"/>
    <x v="1"/>
    <x v="1"/>
    <x v="0"/>
    <x v="1"/>
    <x v="1"/>
    <x v="1"/>
    <x v="3"/>
    <x v="1"/>
    <x v="7"/>
  </r>
  <r>
    <x v="1"/>
    <x v="1"/>
    <x v="1"/>
    <x v="0"/>
    <x v="13"/>
    <x v="1042"/>
    <n v="0"/>
    <x v="1"/>
    <x v="1"/>
    <x v="1"/>
    <x v="0"/>
    <x v="1"/>
    <x v="1"/>
    <x v="1"/>
    <x v="3"/>
    <x v="0"/>
    <x v="3"/>
  </r>
  <r>
    <x v="1"/>
    <x v="1"/>
    <x v="1"/>
    <x v="0"/>
    <x v="13"/>
    <x v="1220"/>
    <n v="0"/>
    <x v="1"/>
    <x v="1"/>
    <x v="1"/>
    <x v="0"/>
    <x v="1"/>
    <x v="1"/>
    <x v="1"/>
    <x v="3"/>
    <x v="0"/>
    <x v="3"/>
  </r>
  <r>
    <x v="1"/>
    <x v="1"/>
    <x v="1"/>
    <x v="0"/>
    <x v="464"/>
    <x v="799"/>
    <n v="0"/>
    <x v="1"/>
    <x v="1"/>
    <x v="1"/>
    <x v="0"/>
    <x v="1"/>
    <x v="1"/>
    <x v="1"/>
    <x v="0"/>
    <x v="0"/>
    <x v="0"/>
  </r>
  <r>
    <x v="1"/>
    <x v="1"/>
    <x v="1"/>
    <x v="0"/>
    <x v="5"/>
    <x v="66"/>
    <n v="40226.43"/>
    <x v="1"/>
    <x v="1"/>
    <x v="1"/>
    <x v="0"/>
    <x v="1"/>
    <x v="1"/>
    <x v="1"/>
    <x v="0"/>
    <x v="0"/>
    <x v="2"/>
  </r>
  <r>
    <x v="1"/>
    <x v="1"/>
    <x v="1"/>
    <x v="0"/>
    <x v="21"/>
    <x v="21"/>
    <n v="0"/>
    <x v="1"/>
    <x v="1"/>
    <x v="1"/>
    <x v="0"/>
    <x v="1"/>
    <x v="1"/>
    <x v="1"/>
    <x v="0"/>
    <x v="0"/>
    <x v="4"/>
  </r>
  <r>
    <x v="1"/>
    <x v="1"/>
    <x v="1"/>
    <x v="0"/>
    <x v="575"/>
    <x v="1086"/>
    <n v="0"/>
    <x v="1"/>
    <x v="1"/>
    <x v="1"/>
    <x v="0"/>
    <x v="1"/>
    <x v="1"/>
    <x v="1"/>
    <x v="3"/>
    <x v="0"/>
    <x v="3"/>
  </r>
  <r>
    <x v="1"/>
    <x v="1"/>
    <x v="1"/>
    <x v="0"/>
    <x v="613"/>
    <x v="1194"/>
    <n v="0"/>
    <x v="1"/>
    <x v="1"/>
    <x v="1"/>
    <x v="0"/>
    <x v="1"/>
    <x v="1"/>
    <x v="1"/>
    <x v="3"/>
    <x v="1"/>
    <x v="1"/>
  </r>
  <r>
    <x v="1"/>
    <x v="1"/>
    <x v="1"/>
    <x v="0"/>
    <x v="536"/>
    <x v="979"/>
    <n v="-2203845.7799999998"/>
    <x v="1"/>
    <x v="1"/>
    <x v="1"/>
    <x v="0"/>
    <x v="1"/>
    <x v="1"/>
    <x v="1"/>
    <x v="3"/>
    <x v="0"/>
    <x v="0"/>
  </r>
  <r>
    <x v="1"/>
    <x v="1"/>
    <x v="1"/>
    <x v="0"/>
    <x v="653"/>
    <x v="1356"/>
    <n v="0"/>
    <x v="1"/>
    <x v="1"/>
    <x v="1"/>
    <x v="0"/>
    <x v="1"/>
    <x v="1"/>
    <x v="1"/>
    <x v="3"/>
    <x v="0"/>
    <x v="0"/>
  </r>
  <r>
    <x v="1"/>
    <x v="1"/>
    <x v="1"/>
    <x v="0"/>
    <x v="0"/>
    <x v="102"/>
    <n v="171.83"/>
    <x v="1"/>
    <x v="1"/>
    <x v="1"/>
    <x v="0"/>
    <x v="1"/>
    <x v="1"/>
    <x v="1"/>
    <x v="2"/>
    <x v="1"/>
    <x v="3"/>
  </r>
  <r>
    <x v="1"/>
    <x v="1"/>
    <x v="1"/>
    <x v="0"/>
    <x v="1"/>
    <x v="349"/>
    <n v="0"/>
    <x v="1"/>
    <x v="1"/>
    <x v="1"/>
    <x v="0"/>
    <x v="1"/>
    <x v="1"/>
    <x v="1"/>
    <x v="3"/>
    <x v="0"/>
    <x v="3"/>
  </r>
  <r>
    <x v="1"/>
    <x v="1"/>
    <x v="1"/>
    <x v="0"/>
    <x v="18"/>
    <x v="790"/>
    <n v="0"/>
    <x v="1"/>
    <x v="1"/>
    <x v="1"/>
    <x v="0"/>
    <x v="1"/>
    <x v="1"/>
    <x v="1"/>
    <x v="3"/>
    <x v="0"/>
    <x v="5"/>
  </r>
  <r>
    <x v="1"/>
    <x v="1"/>
    <x v="1"/>
    <x v="0"/>
    <x v="548"/>
    <x v="1007"/>
    <n v="0"/>
    <x v="1"/>
    <x v="1"/>
    <x v="1"/>
    <x v="0"/>
    <x v="1"/>
    <x v="1"/>
    <x v="1"/>
    <x v="3"/>
    <x v="0"/>
    <x v="0"/>
  </r>
  <r>
    <x v="1"/>
    <x v="1"/>
    <x v="1"/>
    <x v="0"/>
    <x v="139"/>
    <x v="312"/>
    <n v="0"/>
    <x v="1"/>
    <x v="1"/>
    <x v="1"/>
    <x v="0"/>
    <x v="1"/>
    <x v="1"/>
    <x v="1"/>
    <x v="4"/>
    <x v="1"/>
    <x v="1"/>
  </r>
  <r>
    <x v="1"/>
    <x v="1"/>
    <x v="1"/>
    <x v="0"/>
    <x v="41"/>
    <x v="130"/>
    <n v="37893.279999999999"/>
    <x v="1"/>
    <x v="1"/>
    <x v="1"/>
    <x v="0"/>
    <x v="1"/>
    <x v="1"/>
    <x v="1"/>
    <x v="3"/>
    <x v="0"/>
    <x v="1"/>
  </r>
  <r>
    <x v="1"/>
    <x v="1"/>
    <x v="1"/>
    <x v="0"/>
    <x v="382"/>
    <x v="974"/>
    <n v="20887.95"/>
    <x v="1"/>
    <x v="1"/>
    <x v="1"/>
    <x v="0"/>
    <x v="1"/>
    <x v="1"/>
    <x v="1"/>
    <x v="3"/>
    <x v="0"/>
    <x v="1"/>
  </r>
  <r>
    <x v="1"/>
    <x v="1"/>
    <x v="1"/>
    <x v="0"/>
    <x v="32"/>
    <x v="342"/>
    <n v="388179.56"/>
    <x v="1"/>
    <x v="1"/>
    <x v="1"/>
    <x v="0"/>
    <x v="1"/>
    <x v="1"/>
    <x v="1"/>
    <x v="0"/>
    <x v="0"/>
    <x v="2"/>
  </r>
  <r>
    <x v="1"/>
    <x v="1"/>
    <x v="1"/>
    <x v="0"/>
    <x v="537"/>
    <x v="981"/>
    <n v="0"/>
    <x v="1"/>
    <x v="1"/>
    <x v="1"/>
    <x v="0"/>
    <x v="1"/>
    <x v="1"/>
    <x v="1"/>
    <x v="3"/>
    <x v="0"/>
    <x v="7"/>
  </r>
  <r>
    <x v="1"/>
    <x v="1"/>
    <x v="1"/>
    <x v="0"/>
    <x v="65"/>
    <x v="79"/>
    <n v="0"/>
    <x v="1"/>
    <x v="1"/>
    <x v="1"/>
    <x v="0"/>
    <x v="1"/>
    <x v="1"/>
    <x v="1"/>
    <x v="1"/>
    <x v="1"/>
    <x v="7"/>
  </r>
  <r>
    <x v="1"/>
    <x v="1"/>
    <x v="1"/>
    <x v="0"/>
    <x v="13"/>
    <x v="1021"/>
    <n v="0"/>
    <x v="1"/>
    <x v="1"/>
    <x v="1"/>
    <x v="0"/>
    <x v="1"/>
    <x v="1"/>
    <x v="1"/>
    <x v="3"/>
    <x v="0"/>
    <x v="3"/>
  </r>
  <r>
    <x v="1"/>
    <x v="1"/>
    <x v="1"/>
    <x v="0"/>
    <x v="500"/>
    <x v="901"/>
    <n v="0"/>
    <x v="1"/>
    <x v="1"/>
    <x v="1"/>
    <x v="0"/>
    <x v="1"/>
    <x v="1"/>
    <x v="1"/>
    <x v="3"/>
    <x v="1"/>
    <x v="5"/>
  </r>
  <r>
    <x v="1"/>
    <x v="1"/>
    <x v="1"/>
    <x v="0"/>
    <x v="18"/>
    <x v="68"/>
    <n v="8738351.0600000005"/>
    <x v="1"/>
    <x v="1"/>
    <x v="1"/>
    <x v="0"/>
    <x v="1"/>
    <x v="1"/>
    <x v="1"/>
    <x v="3"/>
    <x v="0"/>
    <x v="5"/>
  </r>
  <r>
    <x v="1"/>
    <x v="1"/>
    <x v="1"/>
    <x v="0"/>
    <x v="1"/>
    <x v="915"/>
    <n v="0"/>
    <x v="1"/>
    <x v="1"/>
    <x v="1"/>
    <x v="0"/>
    <x v="1"/>
    <x v="1"/>
    <x v="1"/>
    <x v="3"/>
    <x v="0"/>
    <x v="4"/>
  </r>
  <r>
    <x v="1"/>
    <x v="1"/>
    <x v="1"/>
    <x v="0"/>
    <x v="5"/>
    <x v="66"/>
    <n v="26130.19"/>
    <x v="1"/>
    <x v="1"/>
    <x v="1"/>
    <x v="0"/>
    <x v="1"/>
    <x v="1"/>
    <x v="1"/>
    <x v="0"/>
    <x v="0"/>
    <x v="3"/>
  </r>
  <r>
    <x v="1"/>
    <x v="1"/>
    <x v="1"/>
    <x v="0"/>
    <x v="333"/>
    <x v="536"/>
    <n v="0"/>
    <x v="1"/>
    <x v="1"/>
    <x v="1"/>
    <x v="0"/>
    <x v="1"/>
    <x v="1"/>
    <x v="1"/>
    <x v="4"/>
    <x v="1"/>
    <x v="0"/>
  </r>
  <r>
    <x v="1"/>
    <x v="1"/>
    <x v="1"/>
    <x v="0"/>
    <x v="11"/>
    <x v="1123"/>
    <n v="0"/>
    <x v="1"/>
    <x v="1"/>
    <x v="1"/>
    <x v="0"/>
    <x v="1"/>
    <x v="1"/>
    <x v="1"/>
    <x v="3"/>
    <x v="0"/>
    <x v="5"/>
  </r>
  <r>
    <x v="1"/>
    <x v="1"/>
    <x v="1"/>
    <x v="0"/>
    <x v="1"/>
    <x v="1188"/>
    <n v="0"/>
    <x v="1"/>
    <x v="1"/>
    <x v="1"/>
    <x v="0"/>
    <x v="1"/>
    <x v="1"/>
    <x v="1"/>
    <x v="3"/>
    <x v="0"/>
    <x v="7"/>
  </r>
  <r>
    <x v="1"/>
    <x v="1"/>
    <x v="1"/>
    <x v="0"/>
    <x v="370"/>
    <x v="611"/>
    <n v="0"/>
    <x v="1"/>
    <x v="1"/>
    <x v="1"/>
    <x v="0"/>
    <x v="1"/>
    <x v="1"/>
    <x v="1"/>
    <x v="2"/>
    <x v="0"/>
    <x v="0"/>
  </r>
  <r>
    <x v="1"/>
    <x v="1"/>
    <x v="1"/>
    <x v="0"/>
    <x v="13"/>
    <x v="189"/>
    <n v="10171.209999999999"/>
    <x v="1"/>
    <x v="1"/>
    <x v="1"/>
    <x v="0"/>
    <x v="1"/>
    <x v="1"/>
    <x v="1"/>
    <x v="3"/>
    <x v="0"/>
    <x v="7"/>
  </r>
  <r>
    <x v="1"/>
    <x v="1"/>
    <x v="1"/>
    <x v="0"/>
    <x v="15"/>
    <x v="322"/>
    <n v="0"/>
    <x v="1"/>
    <x v="1"/>
    <x v="1"/>
    <x v="0"/>
    <x v="1"/>
    <x v="1"/>
    <x v="1"/>
    <x v="3"/>
    <x v="0"/>
    <x v="2"/>
  </r>
  <r>
    <x v="1"/>
    <x v="1"/>
    <x v="1"/>
    <x v="0"/>
    <x v="654"/>
    <x v="1357"/>
    <n v="0"/>
    <x v="1"/>
    <x v="1"/>
    <x v="1"/>
    <x v="0"/>
    <x v="1"/>
    <x v="1"/>
    <x v="1"/>
    <x v="3"/>
    <x v="1"/>
    <x v="0"/>
  </r>
  <r>
    <x v="1"/>
    <x v="1"/>
    <x v="1"/>
    <x v="0"/>
    <x v="382"/>
    <x v="1296"/>
    <n v="0"/>
    <x v="1"/>
    <x v="1"/>
    <x v="1"/>
    <x v="0"/>
    <x v="1"/>
    <x v="1"/>
    <x v="1"/>
    <x v="3"/>
    <x v="0"/>
    <x v="6"/>
  </r>
  <r>
    <x v="1"/>
    <x v="1"/>
    <x v="1"/>
    <x v="0"/>
    <x v="637"/>
    <x v="1304"/>
    <n v="0"/>
    <x v="1"/>
    <x v="1"/>
    <x v="1"/>
    <x v="0"/>
    <x v="1"/>
    <x v="1"/>
    <x v="1"/>
    <x v="0"/>
    <x v="0"/>
    <x v="2"/>
  </r>
  <r>
    <x v="1"/>
    <x v="1"/>
    <x v="1"/>
    <x v="0"/>
    <x v="401"/>
    <x v="663"/>
    <n v="0"/>
    <x v="1"/>
    <x v="1"/>
    <x v="1"/>
    <x v="0"/>
    <x v="1"/>
    <x v="1"/>
    <x v="1"/>
    <x v="2"/>
    <x v="0"/>
    <x v="6"/>
  </r>
  <r>
    <x v="1"/>
    <x v="1"/>
    <x v="1"/>
    <x v="0"/>
    <x v="632"/>
    <x v="1290"/>
    <n v="0"/>
    <x v="1"/>
    <x v="1"/>
    <x v="1"/>
    <x v="0"/>
    <x v="1"/>
    <x v="1"/>
    <x v="1"/>
    <x v="3"/>
    <x v="1"/>
    <x v="4"/>
  </r>
  <r>
    <x v="1"/>
    <x v="1"/>
    <x v="1"/>
    <x v="0"/>
    <x v="287"/>
    <x v="473"/>
    <n v="0"/>
    <x v="1"/>
    <x v="1"/>
    <x v="1"/>
    <x v="0"/>
    <x v="1"/>
    <x v="1"/>
    <x v="1"/>
    <x v="4"/>
    <x v="1"/>
    <x v="5"/>
  </r>
  <r>
    <x v="1"/>
    <x v="1"/>
    <x v="1"/>
    <x v="0"/>
    <x v="188"/>
    <x v="294"/>
    <n v="0"/>
    <x v="1"/>
    <x v="1"/>
    <x v="1"/>
    <x v="0"/>
    <x v="1"/>
    <x v="1"/>
    <x v="1"/>
    <x v="1"/>
    <x v="0"/>
    <x v="0"/>
  </r>
  <r>
    <x v="1"/>
    <x v="1"/>
    <x v="1"/>
    <x v="0"/>
    <x v="126"/>
    <x v="168"/>
    <n v="0"/>
    <x v="1"/>
    <x v="1"/>
    <x v="1"/>
    <x v="0"/>
    <x v="1"/>
    <x v="1"/>
    <x v="1"/>
    <x v="0"/>
    <x v="0"/>
    <x v="0"/>
  </r>
  <r>
    <x v="1"/>
    <x v="1"/>
    <x v="1"/>
    <x v="0"/>
    <x v="431"/>
    <x v="721"/>
    <n v="0"/>
    <x v="1"/>
    <x v="1"/>
    <x v="1"/>
    <x v="0"/>
    <x v="1"/>
    <x v="1"/>
    <x v="1"/>
    <x v="2"/>
    <x v="0"/>
    <x v="7"/>
  </r>
  <r>
    <x v="1"/>
    <x v="1"/>
    <x v="1"/>
    <x v="0"/>
    <x v="80"/>
    <x v="96"/>
    <n v="0"/>
    <x v="1"/>
    <x v="1"/>
    <x v="1"/>
    <x v="0"/>
    <x v="1"/>
    <x v="1"/>
    <x v="1"/>
    <x v="6"/>
    <x v="2"/>
    <x v="1"/>
  </r>
  <r>
    <x v="1"/>
    <x v="1"/>
    <x v="1"/>
    <x v="0"/>
    <x v="13"/>
    <x v="822"/>
    <n v="0"/>
    <x v="1"/>
    <x v="1"/>
    <x v="1"/>
    <x v="0"/>
    <x v="1"/>
    <x v="1"/>
    <x v="1"/>
    <x v="3"/>
    <x v="0"/>
    <x v="1"/>
  </r>
  <r>
    <x v="1"/>
    <x v="1"/>
    <x v="1"/>
    <x v="0"/>
    <x v="41"/>
    <x v="1105"/>
    <n v="0"/>
    <x v="1"/>
    <x v="1"/>
    <x v="1"/>
    <x v="0"/>
    <x v="1"/>
    <x v="1"/>
    <x v="1"/>
    <x v="3"/>
    <x v="0"/>
    <x v="3"/>
  </r>
  <r>
    <x v="1"/>
    <x v="1"/>
    <x v="1"/>
    <x v="0"/>
    <x v="409"/>
    <x v="679"/>
    <n v="27898.54"/>
    <x v="1"/>
    <x v="1"/>
    <x v="1"/>
    <x v="0"/>
    <x v="1"/>
    <x v="1"/>
    <x v="1"/>
    <x v="2"/>
    <x v="0"/>
    <x v="7"/>
  </r>
  <r>
    <x v="1"/>
    <x v="1"/>
    <x v="1"/>
    <x v="0"/>
    <x v="536"/>
    <x v="979"/>
    <n v="-2077178.52"/>
    <x v="1"/>
    <x v="1"/>
    <x v="1"/>
    <x v="0"/>
    <x v="1"/>
    <x v="1"/>
    <x v="1"/>
    <x v="3"/>
    <x v="0"/>
    <x v="5"/>
  </r>
  <r>
    <x v="1"/>
    <x v="1"/>
    <x v="1"/>
    <x v="0"/>
    <x v="184"/>
    <x v="272"/>
    <n v="0"/>
    <x v="1"/>
    <x v="1"/>
    <x v="1"/>
    <x v="0"/>
    <x v="1"/>
    <x v="1"/>
    <x v="1"/>
    <x v="0"/>
    <x v="0"/>
    <x v="6"/>
  </r>
  <r>
    <x v="1"/>
    <x v="1"/>
    <x v="1"/>
    <x v="0"/>
    <x v="1"/>
    <x v="1183"/>
    <n v="25813.57"/>
    <x v="1"/>
    <x v="1"/>
    <x v="1"/>
    <x v="0"/>
    <x v="1"/>
    <x v="1"/>
    <x v="1"/>
    <x v="3"/>
    <x v="0"/>
    <x v="7"/>
  </r>
  <r>
    <x v="1"/>
    <x v="1"/>
    <x v="1"/>
    <x v="0"/>
    <x v="13"/>
    <x v="189"/>
    <n v="22274.01"/>
    <x v="1"/>
    <x v="1"/>
    <x v="1"/>
    <x v="0"/>
    <x v="1"/>
    <x v="1"/>
    <x v="1"/>
    <x v="3"/>
    <x v="0"/>
    <x v="4"/>
  </r>
  <r>
    <x v="1"/>
    <x v="1"/>
    <x v="1"/>
    <x v="0"/>
    <x v="2"/>
    <x v="1348"/>
    <n v="0"/>
    <x v="1"/>
    <x v="1"/>
    <x v="1"/>
    <x v="0"/>
    <x v="1"/>
    <x v="1"/>
    <x v="1"/>
    <x v="0"/>
    <x v="0"/>
    <x v="0"/>
  </r>
  <r>
    <x v="1"/>
    <x v="1"/>
    <x v="1"/>
    <x v="0"/>
    <x v="22"/>
    <x v="728"/>
    <n v="0"/>
    <x v="1"/>
    <x v="1"/>
    <x v="1"/>
    <x v="0"/>
    <x v="1"/>
    <x v="1"/>
    <x v="1"/>
    <x v="5"/>
    <x v="0"/>
    <x v="7"/>
  </r>
  <r>
    <x v="1"/>
    <x v="1"/>
    <x v="1"/>
    <x v="0"/>
    <x v="41"/>
    <x v="1085"/>
    <n v="0"/>
    <x v="1"/>
    <x v="1"/>
    <x v="1"/>
    <x v="0"/>
    <x v="1"/>
    <x v="1"/>
    <x v="1"/>
    <x v="3"/>
    <x v="0"/>
    <x v="7"/>
  </r>
  <r>
    <x v="1"/>
    <x v="1"/>
    <x v="1"/>
    <x v="0"/>
    <x v="133"/>
    <x v="179"/>
    <n v="0"/>
    <x v="1"/>
    <x v="1"/>
    <x v="1"/>
    <x v="0"/>
    <x v="1"/>
    <x v="1"/>
    <x v="1"/>
    <x v="3"/>
    <x v="1"/>
    <x v="0"/>
  </r>
  <r>
    <x v="1"/>
    <x v="1"/>
    <x v="1"/>
    <x v="0"/>
    <x v="424"/>
    <x v="707"/>
    <n v="0"/>
    <x v="1"/>
    <x v="1"/>
    <x v="1"/>
    <x v="0"/>
    <x v="1"/>
    <x v="1"/>
    <x v="1"/>
    <x v="3"/>
    <x v="1"/>
    <x v="6"/>
  </r>
  <r>
    <x v="1"/>
    <x v="1"/>
    <x v="1"/>
    <x v="0"/>
    <x v="154"/>
    <x v="819"/>
    <n v="457170.97"/>
    <x v="1"/>
    <x v="1"/>
    <x v="1"/>
    <x v="0"/>
    <x v="1"/>
    <x v="1"/>
    <x v="1"/>
    <x v="3"/>
    <x v="0"/>
    <x v="7"/>
  </r>
  <r>
    <x v="1"/>
    <x v="1"/>
    <x v="1"/>
    <x v="0"/>
    <x v="167"/>
    <x v="250"/>
    <n v="0"/>
    <x v="1"/>
    <x v="1"/>
    <x v="1"/>
    <x v="0"/>
    <x v="1"/>
    <x v="1"/>
    <x v="1"/>
    <x v="3"/>
    <x v="1"/>
    <x v="1"/>
  </r>
  <r>
    <x v="1"/>
    <x v="1"/>
    <x v="1"/>
    <x v="0"/>
    <x v="301"/>
    <x v="490"/>
    <n v="0"/>
    <x v="1"/>
    <x v="1"/>
    <x v="1"/>
    <x v="0"/>
    <x v="1"/>
    <x v="1"/>
    <x v="1"/>
    <x v="2"/>
    <x v="0"/>
    <x v="5"/>
  </r>
  <r>
    <x v="1"/>
    <x v="1"/>
    <x v="1"/>
    <x v="0"/>
    <x v="546"/>
    <x v="1002"/>
    <n v="4634373.38"/>
    <x v="1"/>
    <x v="1"/>
    <x v="1"/>
    <x v="0"/>
    <x v="1"/>
    <x v="1"/>
    <x v="1"/>
    <x v="2"/>
    <x v="2"/>
    <x v="2"/>
  </r>
  <r>
    <x v="1"/>
    <x v="1"/>
    <x v="1"/>
    <x v="0"/>
    <x v="95"/>
    <x v="114"/>
    <n v="0"/>
    <x v="1"/>
    <x v="1"/>
    <x v="1"/>
    <x v="0"/>
    <x v="1"/>
    <x v="1"/>
    <x v="1"/>
    <x v="0"/>
    <x v="0"/>
    <x v="0"/>
  </r>
  <r>
    <x v="1"/>
    <x v="1"/>
    <x v="1"/>
    <x v="0"/>
    <x v="111"/>
    <x v="1181"/>
    <n v="43886.65"/>
    <x v="1"/>
    <x v="1"/>
    <x v="1"/>
    <x v="0"/>
    <x v="1"/>
    <x v="1"/>
    <x v="1"/>
    <x v="3"/>
    <x v="0"/>
    <x v="4"/>
  </r>
  <r>
    <x v="1"/>
    <x v="1"/>
    <x v="1"/>
    <x v="0"/>
    <x v="242"/>
    <x v="622"/>
    <n v="2074289.9"/>
    <x v="1"/>
    <x v="1"/>
    <x v="1"/>
    <x v="0"/>
    <x v="1"/>
    <x v="1"/>
    <x v="1"/>
    <x v="3"/>
    <x v="2"/>
    <x v="5"/>
  </r>
  <r>
    <x v="1"/>
    <x v="1"/>
    <x v="1"/>
    <x v="0"/>
    <x v="44"/>
    <x v="559"/>
    <n v="708480.55"/>
    <x v="1"/>
    <x v="1"/>
    <x v="1"/>
    <x v="0"/>
    <x v="1"/>
    <x v="1"/>
    <x v="1"/>
    <x v="4"/>
    <x v="0"/>
    <x v="0"/>
  </r>
  <r>
    <x v="1"/>
    <x v="1"/>
    <x v="1"/>
    <x v="0"/>
    <x v="395"/>
    <x v="1279"/>
    <n v="0"/>
    <x v="1"/>
    <x v="1"/>
    <x v="1"/>
    <x v="0"/>
    <x v="1"/>
    <x v="1"/>
    <x v="1"/>
    <x v="3"/>
    <x v="0"/>
    <x v="1"/>
  </r>
  <r>
    <x v="1"/>
    <x v="1"/>
    <x v="1"/>
    <x v="0"/>
    <x v="522"/>
    <x v="955"/>
    <n v="0"/>
    <x v="1"/>
    <x v="1"/>
    <x v="1"/>
    <x v="0"/>
    <x v="1"/>
    <x v="1"/>
    <x v="1"/>
    <x v="3"/>
    <x v="0"/>
    <x v="6"/>
  </r>
  <r>
    <x v="1"/>
    <x v="1"/>
    <x v="1"/>
    <x v="0"/>
    <x v="258"/>
    <x v="408"/>
    <n v="0"/>
    <x v="1"/>
    <x v="1"/>
    <x v="1"/>
    <x v="0"/>
    <x v="1"/>
    <x v="1"/>
    <x v="1"/>
    <x v="2"/>
    <x v="1"/>
    <x v="0"/>
  </r>
  <r>
    <x v="1"/>
    <x v="1"/>
    <x v="1"/>
    <x v="0"/>
    <x v="261"/>
    <x v="1012"/>
    <n v="0"/>
    <x v="1"/>
    <x v="1"/>
    <x v="1"/>
    <x v="0"/>
    <x v="1"/>
    <x v="1"/>
    <x v="1"/>
    <x v="3"/>
    <x v="0"/>
    <x v="5"/>
  </r>
  <r>
    <x v="1"/>
    <x v="1"/>
    <x v="1"/>
    <x v="0"/>
    <x v="650"/>
    <x v="1343"/>
    <n v="0"/>
    <x v="1"/>
    <x v="1"/>
    <x v="1"/>
    <x v="0"/>
    <x v="1"/>
    <x v="1"/>
    <x v="1"/>
    <x v="5"/>
    <x v="2"/>
    <x v="5"/>
  </r>
  <r>
    <x v="1"/>
    <x v="1"/>
    <x v="1"/>
    <x v="0"/>
    <x v="111"/>
    <x v="1181"/>
    <n v="40592.300000000003"/>
    <x v="1"/>
    <x v="1"/>
    <x v="1"/>
    <x v="0"/>
    <x v="1"/>
    <x v="1"/>
    <x v="1"/>
    <x v="3"/>
    <x v="0"/>
    <x v="5"/>
  </r>
  <r>
    <x v="1"/>
    <x v="1"/>
    <x v="1"/>
    <x v="0"/>
    <x v="155"/>
    <x v="223"/>
    <n v="54051.74"/>
    <x v="1"/>
    <x v="1"/>
    <x v="1"/>
    <x v="0"/>
    <x v="1"/>
    <x v="1"/>
    <x v="1"/>
    <x v="2"/>
    <x v="0"/>
    <x v="3"/>
  </r>
  <r>
    <x v="1"/>
    <x v="1"/>
    <x v="1"/>
    <x v="0"/>
    <x v="600"/>
    <x v="1151"/>
    <n v="0"/>
    <x v="1"/>
    <x v="1"/>
    <x v="1"/>
    <x v="0"/>
    <x v="1"/>
    <x v="1"/>
    <x v="1"/>
    <x v="3"/>
    <x v="0"/>
    <x v="5"/>
  </r>
  <r>
    <x v="1"/>
    <x v="1"/>
    <x v="1"/>
    <x v="0"/>
    <x v="2"/>
    <x v="885"/>
    <n v="1359722.63"/>
    <x v="1"/>
    <x v="1"/>
    <x v="1"/>
    <x v="0"/>
    <x v="1"/>
    <x v="1"/>
    <x v="1"/>
    <x v="1"/>
    <x v="0"/>
    <x v="1"/>
  </r>
  <r>
    <x v="1"/>
    <x v="1"/>
    <x v="1"/>
    <x v="0"/>
    <x v="602"/>
    <x v="1155"/>
    <n v="0"/>
    <x v="1"/>
    <x v="1"/>
    <x v="1"/>
    <x v="0"/>
    <x v="1"/>
    <x v="1"/>
    <x v="1"/>
    <x v="5"/>
    <x v="0"/>
    <x v="6"/>
  </r>
  <r>
    <x v="1"/>
    <x v="1"/>
    <x v="1"/>
    <x v="0"/>
    <x v="13"/>
    <x v="1174"/>
    <n v="0"/>
    <x v="1"/>
    <x v="1"/>
    <x v="1"/>
    <x v="0"/>
    <x v="1"/>
    <x v="1"/>
    <x v="1"/>
    <x v="3"/>
    <x v="0"/>
    <x v="2"/>
  </r>
  <r>
    <x v="1"/>
    <x v="1"/>
    <x v="1"/>
    <x v="0"/>
    <x v="31"/>
    <x v="33"/>
    <n v="0"/>
    <x v="1"/>
    <x v="1"/>
    <x v="1"/>
    <x v="0"/>
    <x v="1"/>
    <x v="1"/>
    <x v="1"/>
    <x v="0"/>
    <x v="0"/>
    <x v="3"/>
  </r>
  <r>
    <x v="1"/>
    <x v="1"/>
    <x v="1"/>
    <x v="0"/>
    <x v="95"/>
    <x v="114"/>
    <n v="0"/>
    <x v="1"/>
    <x v="1"/>
    <x v="1"/>
    <x v="0"/>
    <x v="1"/>
    <x v="1"/>
    <x v="1"/>
    <x v="0"/>
    <x v="0"/>
    <x v="3"/>
  </r>
  <r>
    <x v="1"/>
    <x v="1"/>
    <x v="1"/>
    <x v="0"/>
    <x v="56"/>
    <x v="63"/>
    <n v="0"/>
    <x v="1"/>
    <x v="1"/>
    <x v="1"/>
    <x v="0"/>
    <x v="1"/>
    <x v="1"/>
    <x v="1"/>
    <x v="6"/>
    <x v="1"/>
    <x v="6"/>
  </r>
  <r>
    <x v="1"/>
    <x v="1"/>
    <x v="1"/>
    <x v="0"/>
    <x v="376"/>
    <x v="623"/>
    <n v="0"/>
    <x v="1"/>
    <x v="1"/>
    <x v="1"/>
    <x v="0"/>
    <x v="1"/>
    <x v="1"/>
    <x v="1"/>
    <x v="2"/>
    <x v="0"/>
    <x v="4"/>
  </r>
  <r>
    <x v="1"/>
    <x v="1"/>
    <x v="1"/>
    <x v="0"/>
    <x v="170"/>
    <x v="253"/>
    <n v="0"/>
    <x v="1"/>
    <x v="1"/>
    <x v="1"/>
    <x v="0"/>
    <x v="1"/>
    <x v="1"/>
    <x v="1"/>
    <x v="3"/>
    <x v="0"/>
    <x v="1"/>
  </r>
  <r>
    <x v="1"/>
    <x v="1"/>
    <x v="1"/>
    <x v="0"/>
    <x v="520"/>
    <x v="950"/>
    <n v="0"/>
    <x v="1"/>
    <x v="1"/>
    <x v="1"/>
    <x v="0"/>
    <x v="1"/>
    <x v="1"/>
    <x v="1"/>
    <x v="3"/>
    <x v="0"/>
    <x v="1"/>
  </r>
  <r>
    <x v="1"/>
    <x v="1"/>
    <x v="1"/>
    <x v="0"/>
    <x v="243"/>
    <x v="382"/>
    <n v="0"/>
    <x v="1"/>
    <x v="1"/>
    <x v="1"/>
    <x v="0"/>
    <x v="1"/>
    <x v="1"/>
    <x v="1"/>
    <x v="3"/>
    <x v="0"/>
    <x v="7"/>
  </r>
  <r>
    <x v="1"/>
    <x v="1"/>
    <x v="1"/>
    <x v="0"/>
    <x v="13"/>
    <x v="170"/>
    <n v="0"/>
    <x v="1"/>
    <x v="1"/>
    <x v="1"/>
    <x v="0"/>
    <x v="1"/>
    <x v="1"/>
    <x v="1"/>
    <x v="3"/>
    <x v="0"/>
    <x v="0"/>
  </r>
  <r>
    <x v="1"/>
    <x v="1"/>
    <x v="1"/>
    <x v="0"/>
    <x v="123"/>
    <x v="554"/>
    <n v="0"/>
    <x v="1"/>
    <x v="1"/>
    <x v="1"/>
    <x v="0"/>
    <x v="1"/>
    <x v="1"/>
    <x v="1"/>
    <x v="4"/>
    <x v="0"/>
    <x v="2"/>
  </r>
  <r>
    <x v="1"/>
    <x v="1"/>
    <x v="1"/>
    <x v="0"/>
    <x v="418"/>
    <x v="695"/>
    <n v="0"/>
    <x v="1"/>
    <x v="1"/>
    <x v="1"/>
    <x v="0"/>
    <x v="1"/>
    <x v="1"/>
    <x v="1"/>
    <x v="3"/>
    <x v="0"/>
    <x v="1"/>
  </r>
  <r>
    <x v="1"/>
    <x v="1"/>
    <x v="1"/>
    <x v="0"/>
    <x v="461"/>
    <x v="789"/>
    <n v="0"/>
    <x v="1"/>
    <x v="1"/>
    <x v="1"/>
    <x v="0"/>
    <x v="1"/>
    <x v="1"/>
    <x v="1"/>
    <x v="3"/>
    <x v="0"/>
    <x v="0"/>
  </r>
  <r>
    <x v="1"/>
    <x v="1"/>
    <x v="1"/>
    <x v="0"/>
    <x v="261"/>
    <x v="1180"/>
    <n v="14195.45"/>
    <x v="1"/>
    <x v="1"/>
    <x v="1"/>
    <x v="0"/>
    <x v="1"/>
    <x v="1"/>
    <x v="1"/>
    <x v="3"/>
    <x v="0"/>
    <x v="7"/>
  </r>
  <r>
    <x v="1"/>
    <x v="1"/>
    <x v="1"/>
    <x v="0"/>
    <x v="18"/>
    <x v="594"/>
    <n v="0"/>
    <x v="1"/>
    <x v="1"/>
    <x v="1"/>
    <x v="0"/>
    <x v="1"/>
    <x v="1"/>
    <x v="1"/>
    <x v="3"/>
    <x v="0"/>
    <x v="7"/>
  </r>
  <r>
    <x v="1"/>
    <x v="1"/>
    <x v="1"/>
    <x v="0"/>
    <x v="11"/>
    <x v="1136"/>
    <n v="0"/>
    <x v="1"/>
    <x v="1"/>
    <x v="1"/>
    <x v="0"/>
    <x v="1"/>
    <x v="1"/>
    <x v="1"/>
    <x v="3"/>
    <x v="0"/>
    <x v="0"/>
  </r>
  <r>
    <x v="1"/>
    <x v="1"/>
    <x v="1"/>
    <x v="0"/>
    <x v="58"/>
    <x v="65"/>
    <n v="0"/>
    <x v="1"/>
    <x v="1"/>
    <x v="1"/>
    <x v="0"/>
    <x v="1"/>
    <x v="1"/>
    <x v="1"/>
    <x v="0"/>
    <x v="0"/>
    <x v="2"/>
  </r>
  <r>
    <x v="1"/>
    <x v="1"/>
    <x v="1"/>
    <x v="0"/>
    <x v="13"/>
    <x v="189"/>
    <n v="17666.3"/>
    <x v="1"/>
    <x v="1"/>
    <x v="1"/>
    <x v="0"/>
    <x v="1"/>
    <x v="1"/>
    <x v="1"/>
    <x v="3"/>
    <x v="0"/>
    <x v="5"/>
  </r>
  <r>
    <x v="1"/>
    <x v="1"/>
    <x v="1"/>
    <x v="0"/>
    <x v="493"/>
    <x v="1363"/>
    <n v="0"/>
    <x v="1"/>
    <x v="1"/>
    <x v="1"/>
    <x v="0"/>
    <x v="1"/>
    <x v="1"/>
    <x v="1"/>
    <x v="1"/>
    <x v="1"/>
    <x v="3"/>
  </r>
  <r>
    <x v="1"/>
    <x v="1"/>
    <x v="1"/>
    <x v="0"/>
    <x v="13"/>
    <x v="189"/>
    <n v="16259.08"/>
    <x v="1"/>
    <x v="1"/>
    <x v="1"/>
    <x v="0"/>
    <x v="1"/>
    <x v="1"/>
    <x v="1"/>
    <x v="3"/>
    <x v="0"/>
    <x v="1"/>
  </r>
  <r>
    <x v="1"/>
    <x v="1"/>
    <x v="1"/>
    <x v="0"/>
    <x v="395"/>
    <x v="1285"/>
    <n v="5750000"/>
    <x v="1"/>
    <x v="1"/>
    <x v="1"/>
    <x v="0"/>
    <x v="1"/>
    <x v="1"/>
    <x v="1"/>
    <x v="3"/>
    <x v="0"/>
    <x v="7"/>
  </r>
  <r>
    <x v="1"/>
    <x v="1"/>
    <x v="1"/>
    <x v="0"/>
    <x v="5"/>
    <x v="159"/>
    <n v="0"/>
    <x v="1"/>
    <x v="1"/>
    <x v="1"/>
    <x v="0"/>
    <x v="1"/>
    <x v="1"/>
    <x v="1"/>
    <x v="3"/>
    <x v="0"/>
    <x v="4"/>
  </r>
  <r>
    <x v="1"/>
    <x v="1"/>
    <x v="1"/>
    <x v="0"/>
    <x v="318"/>
    <x v="514"/>
    <n v="0"/>
    <x v="1"/>
    <x v="1"/>
    <x v="1"/>
    <x v="0"/>
    <x v="1"/>
    <x v="1"/>
    <x v="1"/>
    <x v="4"/>
    <x v="1"/>
    <x v="6"/>
  </r>
  <r>
    <x v="1"/>
    <x v="1"/>
    <x v="1"/>
    <x v="0"/>
    <x v="484"/>
    <x v="858"/>
    <n v="0"/>
    <x v="1"/>
    <x v="1"/>
    <x v="1"/>
    <x v="0"/>
    <x v="1"/>
    <x v="1"/>
    <x v="1"/>
    <x v="1"/>
    <x v="0"/>
    <x v="4"/>
  </r>
  <r>
    <x v="1"/>
    <x v="1"/>
    <x v="1"/>
    <x v="0"/>
    <x v="491"/>
    <x v="868"/>
    <n v="0"/>
    <x v="1"/>
    <x v="1"/>
    <x v="1"/>
    <x v="0"/>
    <x v="1"/>
    <x v="1"/>
    <x v="1"/>
    <x v="3"/>
    <x v="1"/>
    <x v="2"/>
  </r>
  <r>
    <x v="1"/>
    <x v="1"/>
    <x v="1"/>
    <x v="0"/>
    <x v="488"/>
    <x v="863"/>
    <n v="0"/>
    <x v="1"/>
    <x v="1"/>
    <x v="1"/>
    <x v="0"/>
    <x v="1"/>
    <x v="1"/>
    <x v="1"/>
    <x v="0"/>
    <x v="0"/>
    <x v="5"/>
  </r>
  <r>
    <x v="1"/>
    <x v="1"/>
    <x v="1"/>
    <x v="0"/>
    <x v="356"/>
    <x v="585"/>
    <n v="0"/>
    <x v="1"/>
    <x v="1"/>
    <x v="1"/>
    <x v="0"/>
    <x v="1"/>
    <x v="1"/>
    <x v="1"/>
    <x v="1"/>
    <x v="1"/>
    <x v="3"/>
  </r>
  <r>
    <x v="1"/>
    <x v="1"/>
    <x v="1"/>
    <x v="0"/>
    <x v="18"/>
    <x v="823"/>
    <n v="0"/>
    <x v="1"/>
    <x v="1"/>
    <x v="1"/>
    <x v="0"/>
    <x v="1"/>
    <x v="1"/>
    <x v="1"/>
    <x v="1"/>
    <x v="0"/>
    <x v="0"/>
  </r>
  <r>
    <x v="1"/>
    <x v="1"/>
    <x v="1"/>
    <x v="0"/>
    <x v="600"/>
    <x v="1184"/>
    <n v="0"/>
    <x v="1"/>
    <x v="1"/>
    <x v="1"/>
    <x v="0"/>
    <x v="1"/>
    <x v="1"/>
    <x v="1"/>
    <x v="3"/>
    <x v="0"/>
    <x v="3"/>
  </r>
  <r>
    <x v="1"/>
    <x v="1"/>
    <x v="1"/>
    <x v="0"/>
    <x v="78"/>
    <x v="94"/>
    <n v="0"/>
    <x v="1"/>
    <x v="1"/>
    <x v="1"/>
    <x v="0"/>
    <x v="1"/>
    <x v="1"/>
    <x v="1"/>
    <x v="0"/>
    <x v="0"/>
    <x v="3"/>
  </r>
  <r>
    <x v="1"/>
    <x v="1"/>
    <x v="1"/>
    <x v="0"/>
    <x v="47"/>
    <x v="290"/>
    <n v="0"/>
    <x v="1"/>
    <x v="1"/>
    <x v="1"/>
    <x v="0"/>
    <x v="1"/>
    <x v="1"/>
    <x v="1"/>
    <x v="4"/>
    <x v="0"/>
    <x v="5"/>
  </r>
  <r>
    <x v="1"/>
    <x v="1"/>
    <x v="1"/>
    <x v="0"/>
    <x v="564"/>
    <x v="1053"/>
    <n v="0"/>
    <x v="1"/>
    <x v="1"/>
    <x v="1"/>
    <x v="0"/>
    <x v="1"/>
    <x v="1"/>
    <x v="1"/>
    <x v="0"/>
    <x v="0"/>
    <x v="3"/>
  </r>
  <r>
    <x v="1"/>
    <x v="1"/>
    <x v="1"/>
    <x v="0"/>
    <x v="167"/>
    <x v="250"/>
    <n v="0"/>
    <x v="1"/>
    <x v="1"/>
    <x v="1"/>
    <x v="0"/>
    <x v="1"/>
    <x v="1"/>
    <x v="1"/>
    <x v="3"/>
    <x v="1"/>
    <x v="3"/>
  </r>
  <r>
    <x v="1"/>
    <x v="1"/>
    <x v="1"/>
    <x v="0"/>
    <x v="36"/>
    <x v="219"/>
    <n v="0"/>
    <x v="1"/>
    <x v="1"/>
    <x v="1"/>
    <x v="0"/>
    <x v="1"/>
    <x v="1"/>
    <x v="1"/>
    <x v="0"/>
    <x v="0"/>
    <x v="5"/>
  </r>
  <r>
    <x v="1"/>
    <x v="1"/>
    <x v="1"/>
    <x v="0"/>
    <x v="5"/>
    <x v="1316"/>
    <n v="0"/>
    <x v="1"/>
    <x v="1"/>
    <x v="1"/>
    <x v="0"/>
    <x v="1"/>
    <x v="1"/>
    <x v="1"/>
    <x v="3"/>
    <x v="0"/>
    <x v="6"/>
  </r>
  <r>
    <x v="1"/>
    <x v="1"/>
    <x v="1"/>
    <x v="0"/>
    <x v="18"/>
    <x v="874"/>
    <n v="0"/>
    <x v="1"/>
    <x v="1"/>
    <x v="1"/>
    <x v="0"/>
    <x v="1"/>
    <x v="1"/>
    <x v="1"/>
    <x v="3"/>
    <x v="0"/>
    <x v="1"/>
  </r>
  <r>
    <x v="1"/>
    <x v="1"/>
    <x v="1"/>
    <x v="0"/>
    <x v="41"/>
    <x v="1196"/>
    <n v="0"/>
    <x v="1"/>
    <x v="1"/>
    <x v="1"/>
    <x v="0"/>
    <x v="1"/>
    <x v="1"/>
    <x v="1"/>
    <x v="3"/>
    <x v="0"/>
    <x v="1"/>
  </r>
  <r>
    <x v="1"/>
    <x v="1"/>
    <x v="1"/>
    <x v="0"/>
    <x v="259"/>
    <x v="409"/>
    <n v="0"/>
    <x v="1"/>
    <x v="1"/>
    <x v="1"/>
    <x v="0"/>
    <x v="1"/>
    <x v="1"/>
    <x v="1"/>
    <x v="2"/>
    <x v="1"/>
    <x v="2"/>
  </r>
  <r>
    <x v="1"/>
    <x v="1"/>
    <x v="1"/>
    <x v="0"/>
    <x v="419"/>
    <x v="697"/>
    <n v="0"/>
    <x v="1"/>
    <x v="1"/>
    <x v="1"/>
    <x v="0"/>
    <x v="1"/>
    <x v="1"/>
    <x v="1"/>
    <x v="3"/>
    <x v="0"/>
    <x v="3"/>
  </r>
  <r>
    <x v="1"/>
    <x v="1"/>
    <x v="1"/>
    <x v="0"/>
    <x v="22"/>
    <x v="22"/>
    <n v="0"/>
    <x v="1"/>
    <x v="1"/>
    <x v="1"/>
    <x v="0"/>
    <x v="1"/>
    <x v="1"/>
    <x v="1"/>
    <x v="0"/>
    <x v="0"/>
    <x v="3"/>
  </r>
  <r>
    <x v="1"/>
    <x v="1"/>
    <x v="1"/>
    <x v="0"/>
    <x v="84"/>
    <x v="101"/>
    <n v="0"/>
    <x v="1"/>
    <x v="1"/>
    <x v="1"/>
    <x v="0"/>
    <x v="1"/>
    <x v="1"/>
    <x v="1"/>
    <x v="3"/>
    <x v="0"/>
    <x v="2"/>
  </r>
  <r>
    <x v="1"/>
    <x v="1"/>
    <x v="1"/>
    <x v="0"/>
    <x v="334"/>
    <x v="970"/>
    <n v="167406.31"/>
    <x v="1"/>
    <x v="1"/>
    <x v="1"/>
    <x v="0"/>
    <x v="1"/>
    <x v="1"/>
    <x v="1"/>
    <x v="2"/>
    <x v="1"/>
    <x v="4"/>
  </r>
  <r>
    <x v="1"/>
    <x v="1"/>
    <x v="1"/>
    <x v="0"/>
    <x v="111"/>
    <x v="1286"/>
    <n v="0"/>
    <x v="1"/>
    <x v="1"/>
    <x v="1"/>
    <x v="0"/>
    <x v="1"/>
    <x v="1"/>
    <x v="1"/>
    <x v="3"/>
    <x v="0"/>
    <x v="7"/>
  </r>
  <r>
    <x v="1"/>
    <x v="1"/>
    <x v="1"/>
    <x v="0"/>
    <x v="218"/>
    <x v="325"/>
    <n v="0"/>
    <x v="1"/>
    <x v="1"/>
    <x v="1"/>
    <x v="0"/>
    <x v="1"/>
    <x v="1"/>
    <x v="1"/>
    <x v="3"/>
    <x v="0"/>
    <x v="3"/>
  </r>
  <r>
    <x v="1"/>
    <x v="1"/>
    <x v="1"/>
    <x v="0"/>
    <x v="628"/>
    <x v="1272"/>
    <n v="-3176.7"/>
    <x v="1"/>
    <x v="1"/>
    <x v="1"/>
    <x v="0"/>
    <x v="1"/>
    <x v="1"/>
    <x v="1"/>
    <x v="3"/>
    <x v="1"/>
    <x v="1"/>
  </r>
  <r>
    <x v="1"/>
    <x v="1"/>
    <x v="1"/>
    <x v="0"/>
    <x v="11"/>
    <x v="1306"/>
    <n v="0"/>
    <x v="1"/>
    <x v="1"/>
    <x v="1"/>
    <x v="0"/>
    <x v="1"/>
    <x v="1"/>
    <x v="1"/>
    <x v="3"/>
    <x v="0"/>
    <x v="5"/>
  </r>
  <r>
    <x v="1"/>
    <x v="1"/>
    <x v="1"/>
    <x v="0"/>
    <x v="112"/>
    <x v="141"/>
    <n v="0"/>
    <x v="1"/>
    <x v="1"/>
    <x v="1"/>
    <x v="0"/>
    <x v="1"/>
    <x v="1"/>
    <x v="1"/>
    <x v="3"/>
    <x v="0"/>
    <x v="3"/>
  </r>
  <r>
    <x v="1"/>
    <x v="1"/>
    <x v="1"/>
    <x v="0"/>
    <x v="1"/>
    <x v="548"/>
    <n v="0"/>
    <x v="1"/>
    <x v="1"/>
    <x v="1"/>
    <x v="0"/>
    <x v="1"/>
    <x v="1"/>
    <x v="1"/>
    <x v="3"/>
    <x v="0"/>
    <x v="5"/>
  </r>
  <r>
    <x v="1"/>
    <x v="1"/>
    <x v="1"/>
    <x v="0"/>
    <x v="658"/>
    <x v="1368"/>
    <n v="0"/>
    <x v="1"/>
    <x v="1"/>
    <x v="1"/>
    <x v="0"/>
    <x v="1"/>
    <x v="1"/>
    <x v="1"/>
    <x v="0"/>
    <x v="0"/>
    <x v="3"/>
  </r>
  <r>
    <x v="1"/>
    <x v="1"/>
    <x v="1"/>
    <x v="0"/>
    <x v="610"/>
    <x v="1179"/>
    <n v="46261.45"/>
    <x v="1"/>
    <x v="1"/>
    <x v="1"/>
    <x v="0"/>
    <x v="1"/>
    <x v="1"/>
    <x v="1"/>
    <x v="3"/>
    <x v="1"/>
    <x v="0"/>
  </r>
  <r>
    <x v="1"/>
    <x v="1"/>
    <x v="1"/>
    <x v="0"/>
    <x v="111"/>
    <x v="1286"/>
    <n v="0"/>
    <x v="1"/>
    <x v="1"/>
    <x v="1"/>
    <x v="0"/>
    <x v="1"/>
    <x v="1"/>
    <x v="1"/>
    <x v="3"/>
    <x v="0"/>
    <x v="6"/>
  </r>
  <r>
    <x v="1"/>
    <x v="1"/>
    <x v="1"/>
    <x v="0"/>
    <x v="60"/>
    <x v="70"/>
    <n v="0"/>
    <x v="1"/>
    <x v="1"/>
    <x v="1"/>
    <x v="0"/>
    <x v="1"/>
    <x v="1"/>
    <x v="1"/>
    <x v="2"/>
    <x v="1"/>
    <x v="1"/>
  </r>
  <r>
    <x v="1"/>
    <x v="1"/>
    <x v="1"/>
    <x v="0"/>
    <x v="1"/>
    <x v="1266"/>
    <n v="87442.14"/>
    <x v="1"/>
    <x v="1"/>
    <x v="1"/>
    <x v="0"/>
    <x v="1"/>
    <x v="1"/>
    <x v="1"/>
    <x v="3"/>
    <x v="0"/>
    <x v="2"/>
  </r>
  <r>
    <x v="1"/>
    <x v="1"/>
    <x v="1"/>
    <x v="0"/>
    <x v="551"/>
    <x v="1037"/>
    <n v="0"/>
    <x v="1"/>
    <x v="1"/>
    <x v="1"/>
    <x v="0"/>
    <x v="1"/>
    <x v="1"/>
    <x v="1"/>
    <x v="0"/>
    <x v="0"/>
    <x v="2"/>
  </r>
  <r>
    <x v="1"/>
    <x v="1"/>
    <x v="1"/>
    <x v="0"/>
    <x v="290"/>
    <x v="538"/>
    <n v="0"/>
    <x v="1"/>
    <x v="1"/>
    <x v="1"/>
    <x v="0"/>
    <x v="1"/>
    <x v="1"/>
    <x v="1"/>
    <x v="4"/>
    <x v="1"/>
    <x v="7"/>
  </r>
  <r>
    <x v="1"/>
    <x v="1"/>
    <x v="1"/>
    <x v="0"/>
    <x v="11"/>
    <x v="439"/>
    <n v="0"/>
    <x v="1"/>
    <x v="1"/>
    <x v="1"/>
    <x v="0"/>
    <x v="1"/>
    <x v="1"/>
    <x v="1"/>
    <x v="3"/>
    <x v="0"/>
    <x v="3"/>
  </r>
  <r>
    <x v="1"/>
    <x v="1"/>
    <x v="1"/>
    <x v="0"/>
    <x v="13"/>
    <x v="84"/>
    <n v="0"/>
    <x v="1"/>
    <x v="1"/>
    <x v="1"/>
    <x v="0"/>
    <x v="1"/>
    <x v="1"/>
    <x v="1"/>
    <x v="1"/>
    <x v="0"/>
    <x v="2"/>
  </r>
  <r>
    <x v="1"/>
    <x v="1"/>
    <x v="1"/>
    <x v="0"/>
    <x v="203"/>
    <x v="317"/>
    <n v="0"/>
    <x v="1"/>
    <x v="1"/>
    <x v="1"/>
    <x v="0"/>
    <x v="1"/>
    <x v="1"/>
    <x v="1"/>
    <x v="0"/>
    <x v="0"/>
    <x v="1"/>
  </r>
  <r>
    <x v="1"/>
    <x v="1"/>
    <x v="1"/>
    <x v="0"/>
    <x v="154"/>
    <x v="819"/>
    <n v="440997.2"/>
    <x v="1"/>
    <x v="1"/>
    <x v="1"/>
    <x v="0"/>
    <x v="1"/>
    <x v="1"/>
    <x v="1"/>
    <x v="3"/>
    <x v="0"/>
    <x v="2"/>
  </r>
  <r>
    <x v="1"/>
    <x v="1"/>
    <x v="1"/>
    <x v="0"/>
    <x v="387"/>
    <x v="641"/>
    <n v="47710.92"/>
    <x v="1"/>
    <x v="1"/>
    <x v="1"/>
    <x v="0"/>
    <x v="1"/>
    <x v="1"/>
    <x v="1"/>
    <x v="2"/>
    <x v="0"/>
    <x v="7"/>
  </r>
  <r>
    <x v="1"/>
    <x v="1"/>
    <x v="1"/>
    <x v="0"/>
    <x v="358"/>
    <x v="590"/>
    <n v="281242.59999999998"/>
    <x v="1"/>
    <x v="1"/>
    <x v="1"/>
    <x v="0"/>
    <x v="1"/>
    <x v="1"/>
    <x v="1"/>
    <x v="2"/>
    <x v="2"/>
    <x v="4"/>
  </r>
  <r>
    <x v="1"/>
    <x v="1"/>
    <x v="1"/>
    <x v="0"/>
    <x v="13"/>
    <x v="953"/>
    <n v="801311.79"/>
    <x v="1"/>
    <x v="1"/>
    <x v="1"/>
    <x v="0"/>
    <x v="1"/>
    <x v="1"/>
    <x v="1"/>
    <x v="3"/>
    <x v="0"/>
    <x v="3"/>
  </r>
  <r>
    <x v="1"/>
    <x v="1"/>
    <x v="1"/>
    <x v="0"/>
    <x v="13"/>
    <x v="353"/>
    <n v="17576192.149999999"/>
    <x v="1"/>
    <x v="1"/>
    <x v="1"/>
    <x v="0"/>
    <x v="1"/>
    <x v="1"/>
    <x v="1"/>
    <x v="1"/>
    <x v="0"/>
    <x v="2"/>
  </r>
  <r>
    <x v="1"/>
    <x v="1"/>
    <x v="1"/>
    <x v="0"/>
    <x v="466"/>
    <x v="806"/>
    <n v="0"/>
    <x v="1"/>
    <x v="1"/>
    <x v="1"/>
    <x v="0"/>
    <x v="1"/>
    <x v="1"/>
    <x v="1"/>
    <x v="1"/>
    <x v="0"/>
    <x v="1"/>
  </r>
  <r>
    <x v="1"/>
    <x v="1"/>
    <x v="1"/>
    <x v="0"/>
    <x v="524"/>
    <x v="959"/>
    <n v="0"/>
    <x v="1"/>
    <x v="1"/>
    <x v="1"/>
    <x v="0"/>
    <x v="1"/>
    <x v="1"/>
    <x v="1"/>
    <x v="3"/>
    <x v="0"/>
    <x v="0"/>
  </r>
  <r>
    <x v="1"/>
    <x v="1"/>
    <x v="1"/>
    <x v="0"/>
    <x v="560"/>
    <x v="1047"/>
    <n v="0"/>
    <x v="1"/>
    <x v="1"/>
    <x v="1"/>
    <x v="0"/>
    <x v="1"/>
    <x v="1"/>
    <x v="1"/>
    <x v="3"/>
    <x v="0"/>
    <x v="3"/>
  </r>
  <r>
    <x v="1"/>
    <x v="1"/>
    <x v="1"/>
    <x v="0"/>
    <x v="41"/>
    <x v="876"/>
    <n v="0"/>
    <x v="1"/>
    <x v="1"/>
    <x v="1"/>
    <x v="0"/>
    <x v="1"/>
    <x v="1"/>
    <x v="1"/>
    <x v="3"/>
    <x v="0"/>
    <x v="1"/>
  </r>
  <r>
    <x v="1"/>
    <x v="1"/>
    <x v="1"/>
    <x v="0"/>
    <x v="219"/>
    <x v="1139"/>
    <n v="0"/>
    <x v="1"/>
    <x v="1"/>
    <x v="1"/>
    <x v="0"/>
    <x v="1"/>
    <x v="1"/>
    <x v="1"/>
    <x v="3"/>
    <x v="0"/>
    <x v="6"/>
  </r>
  <r>
    <x v="1"/>
    <x v="1"/>
    <x v="1"/>
    <x v="0"/>
    <x v="11"/>
    <x v="900"/>
    <n v="0"/>
    <x v="1"/>
    <x v="1"/>
    <x v="1"/>
    <x v="0"/>
    <x v="1"/>
    <x v="1"/>
    <x v="1"/>
    <x v="3"/>
    <x v="0"/>
    <x v="3"/>
  </r>
  <r>
    <x v="1"/>
    <x v="1"/>
    <x v="1"/>
    <x v="0"/>
    <x v="166"/>
    <x v="246"/>
    <n v="0"/>
    <x v="1"/>
    <x v="1"/>
    <x v="1"/>
    <x v="0"/>
    <x v="1"/>
    <x v="1"/>
    <x v="1"/>
    <x v="3"/>
    <x v="0"/>
    <x v="6"/>
  </r>
  <r>
    <x v="1"/>
    <x v="1"/>
    <x v="1"/>
    <x v="0"/>
    <x v="224"/>
    <x v="337"/>
    <n v="0"/>
    <x v="1"/>
    <x v="1"/>
    <x v="1"/>
    <x v="0"/>
    <x v="1"/>
    <x v="1"/>
    <x v="1"/>
    <x v="4"/>
    <x v="1"/>
    <x v="2"/>
  </r>
  <r>
    <x v="1"/>
    <x v="1"/>
    <x v="1"/>
    <x v="0"/>
    <x v="473"/>
    <x v="826"/>
    <n v="0"/>
    <x v="1"/>
    <x v="1"/>
    <x v="1"/>
    <x v="0"/>
    <x v="1"/>
    <x v="1"/>
    <x v="1"/>
    <x v="3"/>
    <x v="1"/>
    <x v="6"/>
  </r>
  <r>
    <x v="1"/>
    <x v="1"/>
    <x v="1"/>
    <x v="0"/>
    <x v="13"/>
    <x v="469"/>
    <n v="3406.41"/>
    <x v="1"/>
    <x v="1"/>
    <x v="1"/>
    <x v="0"/>
    <x v="1"/>
    <x v="1"/>
    <x v="1"/>
    <x v="3"/>
    <x v="0"/>
    <x v="1"/>
  </r>
  <r>
    <x v="1"/>
    <x v="1"/>
    <x v="1"/>
    <x v="0"/>
    <x v="130"/>
    <x v="929"/>
    <n v="410427.61"/>
    <x v="1"/>
    <x v="1"/>
    <x v="1"/>
    <x v="0"/>
    <x v="1"/>
    <x v="1"/>
    <x v="1"/>
    <x v="1"/>
    <x v="0"/>
    <x v="0"/>
  </r>
  <r>
    <x v="1"/>
    <x v="1"/>
    <x v="1"/>
    <x v="0"/>
    <x v="145"/>
    <x v="199"/>
    <n v="0"/>
    <x v="1"/>
    <x v="1"/>
    <x v="1"/>
    <x v="0"/>
    <x v="1"/>
    <x v="1"/>
    <x v="1"/>
    <x v="0"/>
    <x v="1"/>
    <x v="3"/>
  </r>
  <r>
    <x v="1"/>
    <x v="1"/>
    <x v="1"/>
    <x v="0"/>
    <x v="11"/>
    <x v="1113"/>
    <n v="0"/>
    <x v="1"/>
    <x v="1"/>
    <x v="1"/>
    <x v="0"/>
    <x v="1"/>
    <x v="1"/>
    <x v="1"/>
    <x v="3"/>
    <x v="0"/>
    <x v="0"/>
  </r>
  <r>
    <x v="1"/>
    <x v="1"/>
    <x v="1"/>
    <x v="0"/>
    <x v="349"/>
    <x v="574"/>
    <n v="542138.46"/>
    <x v="1"/>
    <x v="1"/>
    <x v="1"/>
    <x v="0"/>
    <x v="1"/>
    <x v="1"/>
    <x v="1"/>
    <x v="4"/>
    <x v="1"/>
    <x v="6"/>
  </r>
  <r>
    <x v="1"/>
    <x v="1"/>
    <x v="1"/>
    <x v="0"/>
    <x v="53"/>
    <x v="1098"/>
    <n v="0"/>
    <x v="1"/>
    <x v="1"/>
    <x v="1"/>
    <x v="0"/>
    <x v="1"/>
    <x v="1"/>
    <x v="1"/>
    <x v="1"/>
    <x v="0"/>
    <x v="6"/>
  </r>
  <r>
    <x v="1"/>
    <x v="1"/>
    <x v="1"/>
    <x v="0"/>
    <x v="18"/>
    <x v="874"/>
    <n v="0"/>
    <x v="1"/>
    <x v="1"/>
    <x v="1"/>
    <x v="0"/>
    <x v="1"/>
    <x v="1"/>
    <x v="1"/>
    <x v="3"/>
    <x v="0"/>
    <x v="2"/>
  </r>
  <r>
    <x v="1"/>
    <x v="1"/>
    <x v="1"/>
    <x v="0"/>
    <x v="41"/>
    <x v="1329"/>
    <n v="0"/>
    <x v="1"/>
    <x v="1"/>
    <x v="1"/>
    <x v="0"/>
    <x v="1"/>
    <x v="1"/>
    <x v="1"/>
    <x v="1"/>
    <x v="0"/>
    <x v="6"/>
  </r>
  <r>
    <x v="1"/>
    <x v="1"/>
    <x v="1"/>
    <x v="0"/>
    <x v="54"/>
    <x v="61"/>
    <n v="1178292.98"/>
    <x v="1"/>
    <x v="1"/>
    <x v="1"/>
    <x v="0"/>
    <x v="1"/>
    <x v="1"/>
    <x v="1"/>
    <x v="2"/>
    <x v="1"/>
    <x v="7"/>
  </r>
  <r>
    <x v="1"/>
    <x v="1"/>
    <x v="1"/>
    <x v="0"/>
    <x v="13"/>
    <x v="170"/>
    <n v="0"/>
    <x v="1"/>
    <x v="1"/>
    <x v="1"/>
    <x v="0"/>
    <x v="1"/>
    <x v="1"/>
    <x v="1"/>
    <x v="3"/>
    <x v="0"/>
    <x v="3"/>
  </r>
  <r>
    <x v="1"/>
    <x v="1"/>
    <x v="1"/>
    <x v="0"/>
    <x v="100"/>
    <x v="121"/>
    <n v="0"/>
    <x v="1"/>
    <x v="1"/>
    <x v="1"/>
    <x v="0"/>
    <x v="1"/>
    <x v="1"/>
    <x v="1"/>
    <x v="1"/>
    <x v="1"/>
    <x v="3"/>
  </r>
  <r>
    <x v="1"/>
    <x v="1"/>
    <x v="1"/>
    <x v="0"/>
    <x v="402"/>
    <x v="664"/>
    <n v="0"/>
    <x v="1"/>
    <x v="1"/>
    <x v="1"/>
    <x v="0"/>
    <x v="1"/>
    <x v="1"/>
    <x v="1"/>
    <x v="3"/>
    <x v="1"/>
    <x v="5"/>
  </r>
  <r>
    <x v="1"/>
    <x v="1"/>
    <x v="1"/>
    <x v="0"/>
    <x v="303"/>
    <x v="761"/>
    <n v="0"/>
    <x v="1"/>
    <x v="1"/>
    <x v="1"/>
    <x v="0"/>
    <x v="1"/>
    <x v="1"/>
    <x v="1"/>
    <x v="6"/>
    <x v="2"/>
    <x v="4"/>
  </r>
  <r>
    <x v="1"/>
    <x v="1"/>
    <x v="1"/>
    <x v="0"/>
    <x v="348"/>
    <x v="571"/>
    <n v="0"/>
    <x v="1"/>
    <x v="1"/>
    <x v="1"/>
    <x v="0"/>
    <x v="1"/>
    <x v="1"/>
    <x v="1"/>
    <x v="4"/>
    <x v="0"/>
    <x v="6"/>
  </r>
  <r>
    <x v="1"/>
    <x v="1"/>
    <x v="1"/>
    <x v="0"/>
    <x v="11"/>
    <x v="958"/>
    <n v="0"/>
    <x v="1"/>
    <x v="1"/>
    <x v="1"/>
    <x v="0"/>
    <x v="1"/>
    <x v="1"/>
    <x v="1"/>
    <x v="3"/>
    <x v="0"/>
    <x v="4"/>
  </r>
  <r>
    <x v="1"/>
    <x v="1"/>
    <x v="1"/>
    <x v="0"/>
    <x v="367"/>
    <x v="606"/>
    <n v="171483.57"/>
    <x v="1"/>
    <x v="1"/>
    <x v="1"/>
    <x v="0"/>
    <x v="1"/>
    <x v="1"/>
    <x v="1"/>
    <x v="3"/>
    <x v="0"/>
    <x v="3"/>
  </r>
  <r>
    <x v="1"/>
    <x v="1"/>
    <x v="1"/>
    <x v="0"/>
    <x v="13"/>
    <x v="425"/>
    <n v="0"/>
    <x v="1"/>
    <x v="1"/>
    <x v="1"/>
    <x v="0"/>
    <x v="1"/>
    <x v="1"/>
    <x v="1"/>
    <x v="3"/>
    <x v="0"/>
    <x v="6"/>
  </r>
  <r>
    <x v="1"/>
    <x v="1"/>
    <x v="1"/>
    <x v="0"/>
    <x v="1"/>
    <x v="122"/>
    <n v="0"/>
    <x v="1"/>
    <x v="1"/>
    <x v="1"/>
    <x v="0"/>
    <x v="1"/>
    <x v="1"/>
    <x v="1"/>
    <x v="3"/>
    <x v="0"/>
    <x v="2"/>
  </r>
  <r>
    <x v="1"/>
    <x v="1"/>
    <x v="1"/>
    <x v="0"/>
    <x v="25"/>
    <x v="27"/>
    <n v="0"/>
    <x v="1"/>
    <x v="1"/>
    <x v="1"/>
    <x v="0"/>
    <x v="1"/>
    <x v="1"/>
    <x v="1"/>
    <x v="3"/>
    <x v="1"/>
    <x v="7"/>
  </r>
  <r>
    <x v="1"/>
    <x v="1"/>
    <x v="1"/>
    <x v="0"/>
    <x v="41"/>
    <x v="852"/>
    <n v="0"/>
    <x v="1"/>
    <x v="1"/>
    <x v="1"/>
    <x v="0"/>
    <x v="1"/>
    <x v="1"/>
    <x v="1"/>
    <x v="3"/>
    <x v="0"/>
    <x v="0"/>
  </r>
  <r>
    <x v="1"/>
    <x v="1"/>
    <x v="1"/>
    <x v="0"/>
    <x v="1"/>
    <x v="1218"/>
    <n v="9021.2199999999993"/>
    <x v="1"/>
    <x v="1"/>
    <x v="1"/>
    <x v="0"/>
    <x v="1"/>
    <x v="1"/>
    <x v="1"/>
    <x v="3"/>
    <x v="0"/>
    <x v="7"/>
  </r>
  <r>
    <x v="1"/>
    <x v="1"/>
    <x v="1"/>
    <x v="0"/>
    <x v="1"/>
    <x v="801"/>
    <n v="0"/>
    <x v="1"/>
    <x v="1"/>
    <x v="1"/>
    <x v="0"/>
    <x v="1"/>
    <x v="1"/>
    <x v="1"/>
    <x v="1"/>
    <x v="0"/>
    <x v="5"/>
  </r>
  <r>
    <x v="1"/>
    <x v="1"/>
    <x v="1"/>
    <x v="0"/>
    <x v="26"/>
    <x v="1334"/>
    <n v="0"/>
    <x v="1"/>
    <x v="1"/>
    <x v="1"/>
    <x v="0"/>
    <x v="1"/>
    <x v="1"/>
    <x v="1"/>
    <x v="0"/>
    <x v="0"/>
    <x v="3"/>
  </r>
  <r>
    <x v="1"/>
    <x v="1"/>
    <x v="1"/>
    <x v="0"/>
    <x v="543"/>
    <x v="992"/>
    <n v="350"/>
    <x v="1"/>
    <x v="1"/>
    <x v="1"/>
    <x v="0"/>
    <x v="1"/>
    <x v="1"/>
    <x v="1"/>
    <x v="3"/>
    <x v="0"/>
    <x v="5"/>
  </r>
  <r>
    <x v="1"/>
    <x v="1"/>
    <x v="1"/>
    <x v="0"/>
    <x v="108"/>
    <x v="613"/>
    <n v="0"/>
    <x v="1"/>
    <x v="1"/>
    <x v="1"/>
    <x v="0"/>
    <x v="1"/>
    <x v="1"/>
    <x v="1"/>
    <x v="2"/>
    <x v="1"/>
    <x v="4"/>
  </r>
  <r>
    <x v="1"/>
    <x v="1"/>
    <x v="1"/>
    <x v="0"/>
    <x v="73"/>
    <x v="89"/>
    <n v="0"/>
    <x v="1"/>
    <x v="1"/>
    <x v="1"/>
    <x v="0"/>
    <x v="1"/>
    <x v="1"/>
    <x v="1"/>
    <x v="0"/>
    <x v="0"/>
    <x v="6"/>
  </r>
  <r>
    <x v="1"/>
    <x v="1"/>
    <x v="1"/>
    <x v="0"/>
    <x v="1"/>
    <x v="890"/>
    <n v="0"/>
    <x v="1"/>
    <x v="1"/>
    <x v="1"/>
    <x v="0"/>
    <x v="1"/>
    <x v="1"/>
    <x v="1"/>
    <x v="3"/>
    <x v="0"/>
    <x v="3"/>
  </r>
  <r>
    <x v="1"/>
    <x v="1"/>
    <x v="1"/>
    <x v="0"/>
    <x v="348"/>
    <x v="571"/>
    <n v="0"/>
    <x v="1"/>
    <x v="1"/>
    <x v="1"/>
    <x v="0"/>
    <x v="1"/>
    <x v="1"/>
    <x v="1"/>
    <x v="4"/>
    <x v="0"/>
    <x v="2"/>
  </r>
  <r>
    <x v="1"/>
    <x v="1"/>
    <x v="1"/>
    <x v="0"/>
    <x v="5"/>
    <x v="776"/>
    <n v="70625.61"/>
    <x v="1"/>
    <x v="1"/>
    <x v="1"/>
    <x v="0"/>
    <x v="1"/>
    <x v="1"/>
    <x v="1"/>
    <x v="1"/>
    <x v="1"/>
    <x v="2"/>
  </r>
  <r>
    <x v="1"/>
    <x v="1"/>
    <x v="1"/>
    <x v="0"/>
    <x v="304"/>
    <x v="493"/>
    <n v="5639596.8899999997"/>
    <x v="1"/>
    <x v="1"/>
    <x v="1"/>
    <x v="0"/>
    <x v="1"/>
    <x v="1"/>
    <x v="1"/>
    <x v="5"/>
    <x v="3"/>
    <x v="5"/>
  </r>
  <r>
    <x v="1"/>
    <x v="1"/>
    <x v="1"/>
    <x v="0"/>
    <x v="13"/>
    <x v="563"/>
    <n v="0"/>
    <x v="1"/>
    <x v="1"/>
    <x v="1"/>
    <x v="0"/>
    <x v="1"/>
    <x v="1"/>
    <x v="1"/>
    <x v="3"/>
    <x v="0"/>
    <x v="4"/>
  </r>
  <r>
    <x v="1"/>
    <x v="1"/>
    <x v="1"/>
    <x v="0"/>
    <x v="575"/>
    <x v="1086"/>
    <n v="0"/>
    <x v="1"/>
    <x v="1"/>
    <x v="1"/>
    <x v="0"/>
    <x v="1"/>
    <x v="1"/>
    <x v="1"/>
    <x v="3"/>
    <x v="0"/>
    <x v="5"/>
  </r>
  <r>
    <x v="1"/>
    <x v="1"/>
    <x v="1"/>
    <x v="0"/>
    <x v="261"/>
    <x v="520"/>
    <n v="0"/>
    <x v="1"/>
    <x v="1"/>
    <x v="1"/>
    <x v="0"/>
    <x v="1"/>
    <x v="1"/>
    <x v="1"/>
    <x v="3"/>
    <x v="0"/>
    <x v="5"/>
  </r>
  <r>
    <x v="1"/>
    <x v="1"/>
    <x v="1"/>
    <x v="0"/>
    <x v="1"/>
    <x v="462"/>
    <n v="0"/>
    <x v="1"/>
    <x v="1"/>
    <x v="1"/>
    <x v="0"/>
    <x v="1"/>
    <x v="1"/>
    <x v="1"/>
    <x v="3"/>
    <x v="0"/>
    <x v="0"/>
  </r>
  <r>
    <x v="1"/>
    <x v="1"/>
    <x v="1"/>
    <x v="0"/>
    <x v="13"/>
    <x v="1192"/>
    <n v="0"/>
    <x v="1"/>
    <x v="1"/>
    <x v="1"/>
    <x v="0"/>
    <x v="1"/>
    <x v="1"/>
    <x v="1"/>
    <x v="3"/>
    <x v="0"/>
    <x v="2"/>
  </r>
  <r>
    <x v="1"/>
    <x v="1"/>
    <x v="1"/>
    <x v="0"/>
    <x v="307"/>
    <x v="498"/>
    <n v="161372.92000000001"/>
    <x v="1"/>
    <x v="1"/>
    <x v="1"/>
    <x v="0"/>
    <x v="1"/>
    <x v="1"/>
    <x v="1"/>
    <x v="4"/>
    <x v="0"/>
    <x v="7"/>
  </r>
  <r>
    <x v="1"/>
    <x v="1"/>
    <x v="1"/>
    <x v="0"/>
    <x v="41"/>
    <x v="1244"/>
    <n v="0"/>
    <x v="1"/>
    <x v="1"/>
    <x v="1"/>
    <x v="0"/>
    <x v="1"/>
    <x v="1"/>
    <x v="1"/>
    <x v="3"/>
    <x v="0"/>
    <x v="6"/>
  </r>
  <r>
    <x v="1"/>
    <x v="1"/>
    <x v="1"/>
    <x v="0"/>
    <x v="83"/>
    <x v="99"/>
    <n v="0"/>
    <x v="1"/>
    <x v="1"/>
    <x v="1"/>
    <x v="0"/>
    <x v="1"/>
    <x v="1"/>
    <x v="1"/>
    <x v="3"/>
    <x v="0"/>
    <x v="6"/>
  </r>
  <r>
    <x v="1"/>
    <x v="1"/>
    <x v="1"/>
    <x v="0"/>
    <x v="13"/>
    <x v="1062"/>
    <n v="15742.1"/>
    <x v="1"/>
    <x v="1"/>
    <x v="1"/>
    <x v="0"/>
    <x v="1"/>
    <x v="1"/>
    <x v="1"/>
    <x v="3"/>
    <x v="0"/>
    <x v="5"/>
  </r>
  <r>
    <x v="1"/>
    <x v="1"/>
    <x v="1"/>
    <x v="0"/>
    <x v="41"/>
    <x v="359"/>
    <n v="0"/>
    <x v="1"/>
    <x v="1"/>
    <x v="1"/>
    <x v="0"/>
    <x v="1"/>
    <x v="1"/>
    <x v="1"/>
    <x v="3"/>
    <x v="0"/>
    <x v="0"/>
  </r>
  <r>
    <x v="1"/>
    <x v="1"/>
    <x v="1"/>
    <x v="0"/>
    <x v="5"/>
    <x v="495"/>
    <n v="111486.15"/>
    <x v="1"/>
    <x v="1"/>
    <x v="1"/>
    <x v="0"/>
    <x v="1"/>
    <x v="1"/>
    <x v="1"/>
    <x v="4"/>
    <x v="1"/>
    <x v="4"/>
  </r>
  <r>
    <x v="1"/>
    <x v="1"/>
    <x v="1"/>
    <x v="0"/>
    <x v="41"/>
    <x v="1329"/>
    <n v="0"/>
    <x v="1"/>
    <x v="1"/>
    <x v="1"/>
    <x v="0"/>
    <x v="1"/>
    <x v="1"/>
    <x v="1"/>
    <x v="1"/>
    <x v="0"/>
    <x v="7"/>
  </r>
  <r>
    <x v="1"/>
    <x v="1"/>
    <x v="1"/>
    <x v="0"/>
    <x v="542"/>
    <x v="990"/>
    <n v="0"/>
    <x v="1"/>
    <x v="1"/>
    <x v="1"/>
    <x v="0"/>
    <x v="1"/>
    <x v="1"/>
    <x v="1"/>
    <x v="3"/>
    <x v="0"/>
    <x v="5"/>
  </r>
  <r>
    <x v="1"/>
    <x v="1"/>
    <x v="1"/>
    <x v="0"/>
    <x v="104"/>
    <x v="132"/>
    <n v="0"/>
    <x v="1"/>
    <x v="1"/>
    <x v="1"/>
    <x v="0"/>
    <x v="1"/>
    <x v="1"/>
    <x v="1"/>
    <x v="0"/>
    <x v="0"/>
    <x v="4"/>
  </r>
  <r>
    <x v="1"/>
    <x v="1"/>
    <x v="1"/>
    <x v="0"/>
    <x v="16"/>
    <x v="380"/>
    <n v="0"/>
    <x v="1"/>
    <x v="1"/>
    <x v="1"/>
    <x v="0"/>
    <x v="1"/>
    <x v="1"/>
    <x v="1"/>
    <x v="0"/>
    <x v="0"/>
    <x v="5"/>
  </r>
  <r>
    <x v="1"/>
    <x v="1"/>
    <x v="1"/>
    <x v="0"/>
    <x v="619"/>
    <x v="1222"/>
    <n v="49538.57"/>
    <x v="1"/>
    <x v="1"/>
    <x v="1"/>
    <x v="0"/>
    <x v="1"/>
    <x v="1"/>
    <x v="1"/>
    <x v="3"/>
    <x v="1"/>
    <x v="2"/>
  </r>
  <r>
    <x v="1"/>
    <x v="1"/>
    <x v="1"/>
    <x v="0"/>
    <x v="507"/>
    <x v="926"/>
    <n v="0"/>
    <x v="1"/>
    <x v="1"/>
    <x v="1"/>
    <x v="0"/>
    <x v="1"/>
    <x v="1"/>
    <x v="1"/>
    <x v="1"/>
    <x v="0"/>
    <x v="6"/>
  </r>
  <r>
    <x v="1"/>
    <x v="1"/>
    <x v="1"/>
    <x v="0"/>
    <x v="18"/>
    <x v="874"/>
    <n v="0"/>
    <x v="1"/>
    <x v="1"/>
    <x v="1"/>
    <x v="0"/>
    <x v="1"/>
    <x v="1"/>
    <x v="1"/>
    <x v="3"/>
    <x v="0"/>
    <x v="3"/>
  </r>
  <r>
    <x v="1"/>
    <x v="1"/>
    <x v="1"/>
    <x v="0"/>
    <x v="18"/>
    <x v="882"/>
    <n v="0"/>
    <x v="1"/>
    <x v="1"/>
    <x v="1"/>
    <x v="0"/>
    <x v="1"/>
    <x v="1"/>
    <x v="1"/>
    <x v="3"/>
    <x v="0"/>
    <x v="7"/>
  </r>
  <r>
    <x v="1"/>
    <x v="1"/>
    <x v="1"/>
    <x v="0"/>
    <x v="495"/>
    <x v="884"/>
    <n v="320647.48"/>
    <x v="1"/>
    <x v="1"/>
    <x v="1"/>
    <x v="0"/>
    <x v="1"/>
    <x v="1"/>
    <x v="1"/>
    <x v="3"/>
    <x v="1"/>
    <x v="2"/>
  </r>
  <r>
    <x v="1"/>
    <x v="1"/>
    <x v="1"/>
    <x v="0"/>
    <x v="256"/>
    <x v="1004"/>
    <n v="626622.5"/>
    <x v="1"/>
    <x v="1"/>
    <x v="1"/>
    <x v="0"/>
    <x v="1"/>
    <x v="1"/>
    <x v="1"/>
    <x v="3"/>
    <x v="1"/>
    <x v="3"/>
  </r>
  <r>
    <x v="1"/>
    <x v="1"/>
    <x v="1"/>
    <x v="0"/>
    <x v="207"/>
    <x v="305"/>
    <n v="0"/>
    <x v="1"/>
    <x v="1"/>
    <x v="1"/>
    <x v="0"/>
    <x v="1"/>
    <x v="1"/>
    <x v="1"/>
    <x v="0"/>
    <x v="1"/>
    <x v="5"/>
  </r>
  <r>
    <x v="1"/>
    <x v="1"/>
    <x v="1"/>
    <x v="0"/>
    <x v="1"/>
    <x v="1187"/>
    <n v="0"/>
    <x v="1"/>
    <x v="1"/>
    <x v="1"/>
    <x v="0"/>
    <x v="1"/>
    <x v="1"/>
    <x v="1"/>
    <x v="3"/>
    <x v="0"/>
    <x v="7"/>
  </r>
  <r>
    <x v="1"/>
    <x v="1"/>
    <x v="1"/>
    <x v="0"/>
    <x v="13"/>
    <x v="767"/>
    <n v="0"/>
    <x v="1"/>
    <x v="1"/>
    <x v="1"/>
    <x v="0"/>
    <x v="1"/>
    <x v="1"/>
    <x v="1"/>
    <x v="3"/>
    <x v="0"/>
    <x v="3"/>
  </r>
  <r>
    <x v="1"/>
    <x v="1"/>
    <x v="1"/>
    <x v="0"/>
    <x v="474"/>
    <x v="829"/>
    <n v="0"/>
    <x v="1"/>
    <x v="1"/>
    <x v="1"/>
    <x v="0"/>
    <x v="1"/>
    <x v="1"/>
    <x v="1"/>
    <x v="3"/>
    <x v="0"/>
    <x v="2"/>
  </r>
  <r>
    <x v="1"/>
    <x v="1"/>
    <x v="1"/>
    <x v="0"/>
    <x v="469"/>
    <x v="949"/>
    <n v="0"/>
    <x v="1"/>
    <x v="1"/>
    <x v="1"/>
    <x v="0"/>
    <x v="1"/>
    <x v="1"/>
    <x v="1"/>
    <x v="3"/>
    <x v="0"/>
    <x v="5"/>
  </r>
  <r>
    <x v="1"/>
    <x v="1"/>
    <x v="1"/>
    <x v="0"/>
    <x v="13"/>
    <x v="563"/>
    <n v="0"/>
    <x v="1"/>
    <x v="1"/>
    <x v="1"/>
    <x v="0"/>
    <x v="1"/>
    <x v="1"/>
    <x v="1"/>
    <x v="3"/>
    <x v="0"/>
    <x v="0"/>
  </r>
  <r>
    <x v="1"/>
    <x v="1"/>
    <x v="1"/>
    <x v="0"/>
    <x v="655"/>
    <x v="1360"/>
    <n v="0"/>
    <x v="1"/>
    <x v="1"/>
    <x v="1"/>
    <x v="0"/>
    <x v="1"/>
    <x v="1"/>
    <x v="1"/>
    <x v="3"/>
    <x v="0"/>
    <x v="4"/>
  </r>
  <r>
    <x v="1"/>
    <x v="1"/>
    <x v="1"/>
    <x v="0"/>
    <x v="120"/>
    <x v="155"/>
    <n v="163231232.15000001"/>
    <x v="1"/>
    <x v="1"/>
    <x v="1"/>
    <x v="0"/>
    <x v="1"/>
    <x v="1"/>
    <x v="1"/>
    <x v="3"/>
    <x v="3"/>
    <x v="6"/>
  </r>
  <r>
    <x v="1"/>
    <x v="1"/>
    <x v="1"/>
    <x v="0"/>
    <x v="13"/>
    <x v="119"/>
    <n v="0"/>
    <x v="1"/>
    <x v="1"/>
    <x v="1"/>
    <x v="0"/>
    <x v="1"/>
    <x v="1"/>
    <x v="1"/>
    <x v="3"/>
    <x v="0"/>
    <x v="3"/>
  </r>
  <r>
    <x v="1"/>
    <x v="1"/>
    <x v="1"/>
    <x v="0"/>
    <x v="16"/>
    <x v="808"/>
    <n v="0"/>
    <x v="1"/>
    <x v="1"/>
    <x v="1"/>
    <x v="0"/>
    <x v="1"/>
    <x v="1"/>
    <x v="1"/>
    <x v="3"/>
    <x v="0"/>
    <x v="0"/>
  </r>
  <r>
    <x v="1"/>
    <x v="1"/>
    <x v="1"/>
    <x v="0"/>
    <x v="492"/>
    <x v="871"/>
    <n v="3527804.93"/>
    <x v="1"/>
    <x v="1"/>
    <x v="1"/>
    <x v="0"/>
    <x v="1"/>
    <x v="1"/>
    <x v="1"/>
    <x v="3"/>
    <x v="1"/>
    <x v="1"/>
  </r>
  <r>
    <x v="1"/>
    <x v="1"/>
    <x v="1"/>
    <x v="0"/>
    <x v="128"/>
    <x v="172"/>
    <n v="135802.94"/>
    <x v="1"/>
    <x v="1"/>
    <x v="1"/>
    <x v="0"/>
    <x v="1"/>
    <x v="1"/>
    <x v="1"/>
    <x v="3"/>
    <x v="0"/>
    <x v="6"/>
  </r>
  <r>
    <x v="1"/>
    <x v="1"/>
    <x v="1"/>
    <x v="0"/>
    <x v="90"/>
    <x v="108"/>
    <n v="0"/>
    <x v="1"/>
    <x v="1"/>
    <x v="1"/>
    <x v="0"/>
    <x v="1"/>
    <x v="1"/>
    <x v="1"/>
    <x v="3"/>
    <x v="1"/>
    <x v="6"/>
  </r>
  <r>
    <x v="1"/>
    <x v="1"/>
    <x v="1"/>
    <x v="0"/>
    <x v="18"/>
    <x v="1028"/>
    <n v="0"/>
    <x v="1"/>
    <x v="1"/>
    <x v="1"/>
    <x v="0"/>
    <x v="1"/>
    <x v="1"/>
    <x v="1"/>
    <x v="3"/>
    <x v="0"/>
    <x v="0"/>
  </r>
  <r>
    <x v="1"/>
    <x v="1"/>
    <x v="1"/>
    <x v="0"/>
    <x v="1"/>
    <x v="1173"/>
    <n v="0"/>
    <x v="1"/>
    <x v="1"/>
    <x v="1"/>
    <x v="0"/>
    <x v="1"/>
    <x v="1"/>
    <x v="1"/>
    <x v="3"/>
    <x v="0"/>
    <x v="7"/>
  </r>
  <r>
    <x v="1"/>
    <x v="1"/>
    <x v="1"/>
    <x v="0"/>
    <x v="586"/>
    <x v="1111"/>
    <n v="0"/>
    <x v="1"/>
    <x v="1"/>
    <x v="1"/>
    <x v="0"/>
    <x v="1"/>
    <x v="1"/>
    <x v="1"/>
    <x v="3"/>
    <x v="1"/>
    <x v="1"/>
  </r>
  <r>
    <x v="1"/>
    <x v="1"/>
    <x v="1"/>
    <x v="0"/>
    <x v="18"/>
    <x v="1247"/>
    <n v="0"/>
    <x v="1"/>
    <x v="1"/>
    <x v="1"/>
    <x v="0"/>
    <x v="1"/>
    <x v="1"/>
    <x v="1"/>
    <x v="3"/>
    <x v="0"/>
    <x v="1"/>
  </r>
  <r>
    <x v="1"/>
    <x v="1"/>
    <x v="1"/>
    <x v="0"/>
    <x v="35"/>
    <x v="40"/>
    <n v="0"/>
    <x v="1"/>
    <x v="1"/>
    <x v="1"/>
    <x v="0"/>
    <x v="1"/>
    <x v="1"/>
    <x v="1"/>
    <x v="0"/>
    <x v="0"/>
    <x v="6"/>
  </r>
  <r>
    <x v="1"/>
    <x v="1"/>
    <x v="1"/>
    <x v="0"/>
    <x v="41"/>
    <x v="1065"/>
    <n v="0"/>
    <x v="1"/>
    <x v="1"/>
    <x v="1"/>
    <x v="0"/>
    <x v="1"/>
    <x v="1"/>
    <x v="1"/>
    <x v="3"/>
    <x v="0"/>
    <x v="3"/>
  </r>
  <r>
    <x v="1"/>
    <x v="1"/>
    <x v="1"/>
    <x v="0"/>
    <x v="139"/>
    <x v="312"/>
    <n v="0"/>
    <x v="1"/>
    <x v="1"/>
    <x v="1"/>
    <x v="0"/>
    <x v="1"/>
    <x v="1"/>
    <x v="1"/>
    <x v="4"/>
    <x v="1"/>
    <x v="0"/>
  </r>
  <r>
    <x v="1"/>
    <x v="1"/>
    <x v="1"/>
    <x v="0"/>
    <x v="120"/>
    <x v="155"/>
    <n v="162586434.03999999"/>
    <x v="1"/>
    <x v="1"/>
    <x v="1"/>
    <x v="0"/>
    <x v="1"/>
    <x v="1"/>
    <x v="1"/>
    <x v="3"/>
    <x v="3"/>
    <x v="3"/>
  </r>
  <r>
    <x v="1"/>
    <x v="1"/>
    <x v="1"/>
    <x v="0"/>
    <x v="302"/>
    <x v="491"/>
    <n v="0"/>
    <x v="1"/>
    <x v="1"/>
    <x v="1"/>
    <x v="0"/>
    <x v="1"/>
    <x v="1"/>
    <x v="1"/>
    <x v="1"/>
    <x v="1"/>
    <x v="7"/>
  </r>
  <r>
    <x v="1"/>
    <x v="1"/>
    <x v="1"/>
    <x v="0"/>
    <x v="314"/>
    <x v="646"/>
    <n v="48484.77"/>
    <x v="1"/>
    <x v="1"/>
    <x v="1"/>
    <x v="0"/>
    <x v="1"/>
    <x v="1"/>
    <x v="1"/>
    <x v="2"/>
    <x v="0"/>
    <x v="5"/>
  </r>
  <r>
    <x v="1"/>
    <x v="1"/>
    <x v="1"/>
    <x v="0"/>
    <x v="115"/>
    <x v="1354"/>
    <n v="54728.56"/>
    <x v="1"/>
    <x v="1"/>
    <x v="1"/>
    <x v="0"/>
    <x v="1"/>
    <x v="1"/>
    <x v="1"/>
    <x v="1"/>
    <x v="0"/>
    <x v="3"/>
  </r>
  <r>
    <x v="1"/>
    <x v="1"/>
    <x v="1"/>
    <x v="0"/>
    <x v="1"/>
    <x v="825"/>
    <n v="0"/>
    <x v="1"/>
    <x v="1"/>
    <x v="1"/>
    <x v="0"/>
    <x v="1"/>
    <x v="1"/>
    <x v="1"/>
    <x v="1"/>
    <x v="0"/>
    <x v="5"/>
  </r>
  <r>
    <x v="1"/>
    <x v="1"/>
    <x v="1"/>
    <x v="0"/>
    <x v="13"/>
    <x v="923"/>
    <n v="0"/>
    <x v="1"/>
    <x v="1"/>
    <x v="1"/>
    <x v="0"/>
    <x v="1"/>
    <x v="1"/>
    <x v="1"/>
    <x v="3"/>
    <x v="0"/>
    <x v="6"/>
  </r>
  <r>
    <x v="1"/>
    <x v="1"/>
    <x v="1"/>
    <x v="0"/>
    <x v="376"/>
    <x v="1003"/>
    <n v="3"/>
    <x v="1"/>
    <x v="1"/>
    <x v="1"/>
    <x v="0"/>
    <x v="1"/>
    <x v="1"/>
    <x v="1"/>
    <x v="3"/>
    <x v="1"/>
    <x v="7"/>
  </r>
  <r>
    <x v="1"/>
    <x v="1"/>
    <x v="1"/>
    <x v="0"/>
    <x v="236"/>
    <x v="364"/>
    <n v="2451921.4300000002"/>
    <x v="1"/>
    <x v="1"/>
    <x v="1"/>
    <x v="0"/>
    <x v="1"/>
    <x v="1"/>
    <x v="1"/>
    <x v="3"/>
    <x v="0"/>
    <x v="5"/>
  </r>
  <r>
    <x v="1"/>
    <x v="1"/>
    <x v="1"/>
    <x v="0"/>
    <x v="13"/>
    <x v="1021"/>
    <n v="0"/>
    <x v="1"/>
    <x v="1"/>
    <x v="1"/>
    <x v="0"/>
    <x v="1"/>
    <x v="1"/>
    <x v="1"/>
    <x v="3"/>
    <x v="0"/>
    <x v="4"/>
  </r>
  <r>
    <x v="1"/>
    <x v="1"/>
    <x v="1"/>
    <x v="0"/>
    <x v="394"/>
    <x v="653"/>
    <n v="0"/>
    <x v="1"/>
    <x v="1"/>
    <x v="1"/>
    <x v="0"/>
    <x v="1"/>
    <x v="1"/>
    <x v="1"/>
    <x v="3"/>
    <x v="1"/>
    <x v="5"/>
  </r>
  <r>
    <x v="1"/>
    <x v="1"/>
    <x v="1"/>
    <x v="0"/>
    <x v="88"/>
    <x v="412"/>
    <n v="0"/>
    <x v="1"/>
    <x v="1"/>
    <x v="1"/>
    <x v="0"/>
    <x v="1"/>
    <x v="1"/>
    <x v="1"/>
    <x v="0"/>
    <x v="0"/>
    <x v="3"/>
  </r>
  <r>
    <x v="1"/>
    <x v="1"/>
    <x v="1"/>
    <x v="0"/>
    <x v="648"/>
    <x v="1336"/>
    <n v="0"/>
    <x v="1"/>
    <x v="1"/>
    <x v="1"/>
    <x v="0"/>
    <x v="1"/>
    <x v="1"/>
    <x v="1"/>
    <x v="1"/>
    <x v="0"/>
    <x v="3"/>
  </r>
  <r>
    <x v="1"/>
    <x v="1"/>
    <x v="1"/>
    <x v="0"/>
    <x v="177"/>
    <x v="446"/>
    <n v="0"/>
    <x v="1"/>
    <x v="1"/>
    <x v="1"/>
    <x v="0"/>
    <x v="1"/>
    <x v="1"/>
    <x v="1"/>
    <x v="0"/>
    <x v="0"/>
    <x v="3"/>
  </r>
  <r>
    <x v="1"/>
    <x v="1"/>
    <x v="1"/>
    <x v="0"/>
    <x v="41"/>
    <x v="603"/>
    <n v="206972.1"/>
    <x v="1"/>
    <x v="1"/>
    <x v="1"/>
    <x v="0"/>
    <x v="1"/>
    <x v="1"/>
    <x v="1"/>
    <x v="3"/>
    <x v="0"/>
    <x v="4"/>
  </r>
  <r>
    <x v="1"/>
    <x v="1"/>
    <x v="1"/>
    <x v="0"/>
    <x v="314"/>
    <x v="646"/>
    <n v="89403.39"/>
    <x v="1"/>
    <x v="1"/>
    <x v="1"/>
    <x v="0"/>
    <x v="1"/>
    <x v="1"/>
    <x v="1"/>
    <x v="2"/>
    <x v="0"/>
    <x v="2"/>
  </r>
  <r>
    <x v="1"/>
    <x v="1"/>
    <x v="1"/>
    <x v="0"/>
    <x v="34"/>
    <x v="889"/>
    <n v="0"/>
    <x v="1"/>
    <x v="1"/>
    <x v="1"/>
    <x v="0"/>
    <x v="1"/>
    <x v="1"/>
    <x v="1"/>
    <x v="1"/>
    <x v="0"/>
    <x v="4"/>
  </r>
  <r>
    <x v="1"/>
    <x v="1"/>
    <x v="1"/>
    <x v="0"/>
    <x v="372"/>
    <x v="615"/>
    <n v="37417.79"/>
    <x v="1"/>
    <x v="1"/>
    <x v="1"/>
    <x v="0"/>
    <x v="1"/>
    <x v="1"/>
    <x v="1"/>
    <x v="3"/>
    <x v="0"/>
    <x v="6"/>
  </r>
  <r>
    <x v="1"/>
    <x v="1"/>
    <x v="1"/>
    <x v="0"/>
    <x v="31"/>
    <x v="33"/>
    <n v="0"/>
    <x v="1"/>
    <x v="1"/>
    <x v="1"/>
    <x v="0"/>
    <x v="1"/>
    <x v="1"/>
    <x v="1"/>
    <x v="0"/>
    <x v="0"/>
    <x v="4"/>
  </r>
  <r>
    <x v="1"/>
    <x v="1"/>
    <x v="1"/>
    <x v="0"/>
    <x v="5"/>
    <x v="1076"/>
    <n v="0"/>
    <x v="1"/>
    <x v="1"/>
    <x v="1"/>
    <x v="0"/>
    <x v="1"/>
    <x v="1"/>
    <x v="1"/>
    <x v="3"/>
    <x v="0"/>
    <x v="4"/>
  </r>
  <r>
    <x v="1"/>
    <x v="1"/>
    <x v="1"/>
    <x v="0"/>
    <x v="483"/>
    <x v="857"/>
    <n v="0"/>
    <x v="1"/>
    <x v="1"/>
    <x v="1"/>
    <x v="0"/>
    <x v="1"/>
    <x v="1"/>
    <x v="1"/>
    <x v="1"/>
    <x v="1"/>
    <x v="6"/>
  </r>
  <r>
    <x v="1"/>
    <x v="1"/>
    <x v="1"/>
    <x v="0"/>
    <x v="475"/>
    <x v="835"/>
    <n v="0"/>
    <x v="1"/>
    <x v="1"/>
    <x v="1"/>
    <x v="0"/>
    <x v="1"/>
    <x v="1"/>
    <x v="1"/>
    <x v="3"/>
    <x v="0"/>
    <x v="2"/>
  </r>
  <r>
    <x v="1"/>
    <x v="1"/>
    <x v="1"/>
    <x v="0"/>
    <x v="41"/>
    <x v="313"/>
    <n v="0"/>
    <x v="1"/>
    <x v="1"/>
    <x v="1"/>
    <x v="0"/>
    <x v="1"/>
    <x v="1"/>
    <x v="1"/>
    <x v="1"/>
    <x v="0"/>
    <x v="2"/>
  </r>
  <r>
    <x v="1"/>
    <x v="1"/>
    <x v="1"/>
    <x v="0"/>
    <x v="562"/>
    <x v="1050"/>
    <n v="0"/>
    <x v="1"/>
    <x v="1"/>
    <x v="1"/>
    <x v="0"/>
    <x v="1"/>
    <x v="1"/>
    <x v="1"/>
    <x v="3"/>
    <x v="0"/>
    <x v="4"/>
  </r>
  <r>
    <x v="1"/>
    <x v="1"/>
    <x v="1"/>
    <x v="0"/>
    <x v="298"/>
    <x v="541"/>
    <n v="0"/>
    <x v="1"/>
    <x v="1"/>
    <x v="1"/>
    <x v="0"/>
    <x v="1"/>
    <x v="1"/>
    <x v="1"/>
    <x v="4"/>
    <x v="1"/>
    <x v="5"/>
  </r>
  <r>
    <x v="1"/>
    <x v="1"/>
    <x v="1"/>
    <x v="0"/>
    <x v="42"/>
    <x v="48"/>
    <n v="0"/>
    <x v="1"/>
    <x v="1"/>
    <x v="1"/>
    <x v="0"/>
    <x v="1"/>
    <x v="1"/>
    <x v="1"/>
    <x v="0"/>
    <x v="0"/>
    <x v="2"/>
  </r>
  <r>
    <x v="1"/>
    <x v="1"/>
    <x v="1"/>
    <x v="0"/>
    <x v="560"/>
    <x v="1047"/>
    <n v="0"/>
    <x v="1"/>
    <x v="1"/>
    <x v="1"/>
    <x v="0"/>
    <x v="1"/>
    <x v="1"/>
    <x v="1"/>
    <x v="3"/>
    <x v="0"/>
    <x v="7"/>
  </r>
  <r>
    <x v="1"/>
    <x v="1"/>
    <x v="1"/>
    <x v="0"/>
    <x v="1"/>
    <x v="669"/>
    <n v="39166.660000000003"/>
    <x v="1"/>
    <x v="1"/>
    <x v="1"/>
    <x v="0"/>
    <x v="1"/>
    <x v="1"/>
    <x v="1"/>
    <x v="3"/>
    <x v="0"/>
    <x v="7"/>
  </r>
  <r>
    <x v="1"/>
    <x v="1"/>
    <x v="1"/>
    <x v="0"/>
    <x v="11"/>
    <x v="1131"/>
    <n v="0"/>
    <x v="1"/>
    <x v="1"/>
    <x v="1"/>
    <x v="0"/>
    <x v="1"/>
    <x v="1"/>
    <x v="1"/>
    <x v="3"/>
    <x v="0"/>
    <x v="2"/>
  </r>
  <r>
    <x v="1"/>
    <x v="1"/>
    <x v="1"/>
    <x v="0"/>
    <x v="355"/>
    <x v="584"/>
    <n v="1109236.8999999999"/>
    <x v="1"/>
    <x v="1"/>
    <x v="1"/>
    <x v="0"/>
    <x v="1"/>
    <x v="1"/>
    <x v="1"/>
    <x v="2"/>
    <x v="0"/>
    <x v="0"/>
  </r>
  <r>
    <x v="1"/>
    <x v="1"/>
    <x v="1"/>
    <x v="0"/>
    <x v="1"/>
    <x v="1165"/>
    <n v="0"/>
    <x v="1"/>
    <x v="1"/>
    <x v="1"/>
    <x v="0"/>
    <x v="1"/>
    <x v="1"/>
    <x v="1"/>
    <x v="3"/>
    <x v="0"/>
    <x v="0"/>
  </r>
  <r>
    <x v="1"/>
    <x v="1"/>
    <x v="1"/>
    <x v="0"/>
    <x v="294"/>
    <x v="482"/>
    <n v="14599275.550000001"/>
    <x v="1"/>
    <x v="1"/>
    <x v="1"/>
    <x v="0"/>
    <x v="1"/>
    <x v="1"/>
    <x v="1"/>
    <x v="4"/>
    <x v="2"/>
    <x v="7"/>
  </r>
  <r>
    <x v="1"/>
    <x v="1"/>
    <x v="1"/>
    <x v="0"/>
    <x v="333"/>
    <x v="698"/>
    <n v="0"/>
    <x v="1"/>
    <x v="1"/>
    <x v="1"/>
    <x v="0"/>
    <x v="1"/>
    <x v="1"/>
    <x v="1"/>
    <x v="2"/>
    <x v="1"/>
    <x v="5"/>
  </r>
  <r>
    <x v="1"/>
    <x v="1"/>
    <x v="1"/>
    <x v="0"/>
    <x v="560"/>
    <x v="1047"/>
    <n v="0"/>
    <x v="1"/>
    <x v="1"/>
    <x v="1"/>
    <x v="0"/>
    <x v="1"/>
    <x v="1"/>
    <x v="1"/>
    <x v="3"/>
    <x v="0"/>
    <x v="2"/>
  </r>
  <r>
    <x v="1"/>
    <x v="1"/>
    <x v="1"/>
    <x v="0"/>
    <x v="11"/>
    <x v="521"/>
    <n v="0"/>
    <x v="1"/>
    <x v="1"/>
    <x v="1"/>
    <x v="0"/>
    <x v="1"/>
    <x v="1"/>
    <x v="1"/>
    <x v="1"/>
    <x v="0"/>
    <x v="1"/>
  </r>
  <r>
    <x v="1"/>
    <x v="1"/>
    <x v="1"/>
    <x v="0"/>
    <x v="63"/>
    <x v="75"/>
    <n v="1834958.47"/>
    <x v="1"/>
    <x v="1"/>
    <x v="1"/>
    <x v="0"/>
    <x v="1"/>
    <x v="1"/>
    <x v="1"/>
    <x v="3"/>
    <x v="1"/>
    <x v="7"/>
  </r>
  <r>
    <x v="1"/>
    <x v="1"/>
    <x v="1"/>
    <x v="0"/>
    <x v="429"/>
    <x v="804"/>
    <n v="0"/>
    <x v="1"/>
    <x v="1"/>
    <x v="1"/>
    <x v="0"/>
    <x v="1"/>
    <x v="1"/>
    <x v="1"/>
    <x v="1"/>
    <x v="1"/>
    <x v="6"/>
  </r>
  <r>
    <x v="1"/>
    <x v="1"/>
    <x v="1"/>
    <x v="0"/>
    <x v="247"/>
    <x v="769"/>
    <n v="0"/>
    <x v="1"/>
    <x v="1"/>
    <x v="1"/>
    <x v="0"/>
    <x v="1"/>
    <x v="1"/>
    <x v="1"/>
    <x v="3"/>
    <x v="0"/>
    <x v="3"/>
  </r>
  <r>
    <x v="1"/>
    <x v="1"/>
    <x v="1"/>
    <x v="0"/>
    <x v="13"/>
    <x v="822"/>
    <n v="0"/>
    <x v="1"/>
    <x v="1"/>
    <x v="1"/>
    <x v="0"/>
    <x v="1"/>
    <x v="1"/>
    <x v="1"/>
    <x v="3"/>
    <x v="0"/>
    <x v="6"/>
  </r>
  <r>
    <x v="1"/>
    <x v="1"/>
    <x v="1"/>
    <x v="0"/>
    <x v="41"/>
    <x v="1216"/>
    <n v="0"/>
    <x v="1"/>
    <x v="1"/>
    <x v="1"/>
    <x v="0"/>
    <x v="1"/>
    <x v="1"/>
    <x v="1"/>
    <x v="3"/>
    <x v="0"/>
    <x v="1"/>
  </r>
  <r>
    <x v="1"/>
    <x v="1"/>
    <x v="1"/>
    <x v="0"/>
    <x v="32"/>
    <x v="196"/>
    <n v="0"/>
    <x v="1"/>
    <x v="1"/>
    <x v="1"/>
    <x v="0"/>
    <x v="1"/>
    <x v="1"/>
    <x v="1"/>
    <x v="0"/>
    <x v="0"/>
    <x v="3"/>
  </r>
  <r>
    <x v="1"/>
    <x v="1"/>
    <x v="1"/>
    <x v="0"/>
    <x v="11"/>
    <x v="280"/>
    <n v="0"/>
    <x v="1"/>
    <x v="1"/>
    <x v="1"/>
    <x v="0"/>
    <x v="1"/>
    <x v="1"/>
    <x v="1"/>
    <x v="3"/>
    <x v="0"/>
    <x v="4"/>
  </r>
  <r>
    <x v="1"/>
    <x v="1"/>
    <x v="1"/>
    <x v="0"/>
    <x v="287"/>
    <x v="473"/>
    <n v="0"/>
    <x v="1"/>
    <x v="1"/>
    <x v="1"/>
    <x v="0"/>
    <x v="1"/>
    <x v="1"/>
    <x v="1"/>
    <x v="4"/>
    <x v="1"/>
    <x v="0"/>
  </r>
  <r>
    <x v="1"/>
    <x v="1"/>
    <x v="1"/>
    <x v="0"/>
    <x v="13"/>
    <x v="1361"/>
    <n v="0"/>
    <x v="1"/>
    <x v="1"/>
    <x v="1"/>
    <x v="0"/>
    <x v="1"/>
    <x v="1"/>
    <x v="1"/>
    <x v="3"/>
    <x v="0"/>
    <x v="1"/>
  </r>
  <r>
    <x v="1"/>
    <x v="1"/>
    <x v="1"/>
    <x v="0"/>
    <x v="548"/>
    <x v="1007"/>
    <n v="0"/>
    <x v="1"/>
    <x v="1"/>
    <x v="1"/>
    <x v="0"/>
    <x v="1"/>
    <x v="1"/>
    <x v="1"/>
    <x v="3"/>
    <x v="0"/>
    <x v="1"/>
  </r>
  <r>
    <x v="1"/>
    <x v="1"/>
    <x v="1"/>
    <x v="0"/>
    <x v="158"/>
    <x v="233"/>
    <n v="0"/>
    <x v="1"/>
    <x v="1"/>
    <x v="1"/>
    <x v="0"/>
    <x v="1"/>
    <x v="1"/>
    <x v="1"/>
    <x v="0"/>
    <x v="1"/>
    <x v="6"/>
  </r>
  <r>
    <x v="1"/>
    <x v="1"/>
    <x v="1"/>
    <x v="0"/>
    <x v="14"/>
    <x v="14"/>
    <n v="0"/>
    <x v="1"/>
    <x v="1"/>
    <x v="1"/>
    <x v="0"/>
    <x v="1"/>
    <x v="1"/>
    <x v="1"/>
    <x v="0"/>
    <x v="0"/>
    <x v="1"/>
  </r>
  <r>
    <x v="1"/>
    <x v="1"/>
    <x v="1"/>
    <x v="0"/>
    <x v="287"/>
    <x v="696"/>
    <n v="0"/>
    <x v="1"/>
    <x v="1"/>
    <x v="1"/>
    <x v="0"/>
    <x v="1"/>
    <x v="1"/>
    <x v="1"/>
    <x v="2"/>
    <x v="1"/>
    <x v="7"/>
  </r>
  <r>
    <x v="1"/>
    <x v="1"/>
    <x v="1"/>
    <x v="0"/>
    <x v="41"/>
    <x v="830"/>
    <n v="0"/>
    <x v="1"/>
    <x v="1"/>
    <x v="1"/>
    <x v="0"/>
    <x v="1"/>
    <x v="1"/>
    <x v="1"/>
    <x v="3"/>
    <x v="0"/>
    <x v="3"/>
  </r>
  <r>
    <x v="1"/>
    <x v="1"/>
    <x v="1"/>
    <x v="0"/>
    <x v="18"/>
    <x v="706"/>
    <n v="4946945.34"/>
    <x v="1"/>
    <x v="1"/>
    <x v="1"/>
    <x v="0"/>
    <x v="1"/>
    <x v="1"/>
    <x v="1"/>
    <x v="3"/>
    <x v="0"/>
    <x v="2"/>
  </r>
  <r>
    <x v="1"/>
    <x v="1"/>
    <x v="1"/>
    <x v="0"/>
    <x v="433"/>
    <x v="726"/>
    <n v="0"/>
    <x v="1"/>
    <x v="1"/>
    <x v="1"/>
    <x v="0"/>
    <x v="1"/>
    <x v="1"/>
    <x v="1"/>
    <x v="0"/>
    <x v="0"/>
    <x v="5"/>
  </r>
  <r>
    <x v="1"/>
    <x v="1"/>
    <x v="1"/>
    <x v="0"/>
    <x v="269"/>
    <x v="432"/>
    <n v="0"/>
    <x v="1"/>
    <x v="1"/>
    <x v="1"/>
    <x v="0"/>
    <x v="1"/>
    <x v="1"/>
    <x v="1"/>
    <x v="0"/>
    <x v="0"/>
    <x v="0"/>
  </r>
  <r>
    <x v="1"/>
    <x v="1"/>
    <x v="1"/>
    <x v="0"/>
    <x v="298"/>
    <x v="541"/>
    <n v="0"/>
    <x v="1"/>
    <x v="1"/>
    <x v="1"/>
    <x v="0"/>
    <x v="1"/>
    <x v="1"/>
    <x v="1"/>
    <x v="4"/>
    <x v="1"/>
    <x v="0"/>
  </r>
  <r>
    <x v="1"/>
    <x v="1"/>
    <x v="1"/>
    <x v="0"/>
    <x v="190"/>
    <x v="281"/>
    <n v="10891795.699999999"/>
    <x v="1"/>
    <x v="1"/>
    <x v="1"/>
    <x v="0"/>
    <x v="1"/>
    <x v="1"/>
    <x v="1"/>
    <x v="0"/>
    <x v="1"/>
    <x v="3"/>
  </r>
  <r>
    <x v="1"/>
    <x v="1"/>
    <x v="1"/>
    <x v="0"/>
    <x v="53"/>
    <x v="1098"/>
    <n v="0"/>
    <x v="1"/>
    <x v="1"/>
    <x v="1"/>
    <x v="0"/>
    <x v="1"/>
    <x v="1"/>
    <x v="1"/>
    <x v="1"/>
    <x v="0"/>
    <x v="2"/>
  </r>
  <r>
    <x v="1"/>
    <x v="1"/>
    <x v="1"/>
    <x v="0"/>
    <x v="1"/>
    <x v="116"/>
    <n v="10851.53"/>
    <x v="1"/>
    <x v="1"/>
    <x v="1"/>
    <x v="0"/>
    <x v="1"/>
    <x v="1"/>
    <x v="1"/>
    <x v="3"/>
    <x v="0"/>
    <x v="0"/>
  </r>
  <r>
    <x v="1"/>
    <x v="1"/>
    <x v="1"/>
    <x v="0"/>
    <x v="41"/>
    <x v="450"/>
    <n v="0"/>
    <x v="1"/>
    <x v="1"/>
    <x v="1"/>
    <x v="0"/>
    <x v="1"/>
    <x v="1"/>
    <x v="1"/>
    <x v="3"/>
    <x v="0"/>
    <x v="7"/>
  </r>
  <r>
    <x v="1"/>
    <x v="1"/>
    <x v="1"/>
    <x v="0"/>
    <x v="5"/>
    <x v="39"/>
    <n v="4782.59"/>
    <x v="1"/>
    <x v="1"/>
    <x v="1"/>
    <x v="0"/>
    <x v="1"/>
    <x v="1"/>
    <x v="1"/>
    <x v="2"/>
    <x v="1"/>
    <x v="7"/>
  </r>
  <r>
    <x v="1"/>
    <x v="1"/>
    <x v="1"/>
    <x v="0"/>
    <x v="8"/>
    <x v="8"/>
    <n v="0"/>
    <x v="1"/>
    <x v="1"/>
    <x v="1"/>
    <x v="0"/>
    <x v="1"/>
    <x v="1"/>
    <x v="1"/>
    <x v="0"/>
    <x v="1"/>
    <x v="7"/>
  </r>
  <r>
    <x v="1"/>
    <x v="1"/>
    <x v="1"/>
    <x v="0"/>
    <x v="13"/>
    <x v="984"/>
    <n v="0"/>
    <x v="1"/>
    <x v="1"/>
    <x v="1"/>
    <x v="0"/>
    <x v="1"/>
    <x v="1"/>
    <x v="1"/>
    <x v="3"/>
    <x v="0"/>
    <x v="1"/>
  </r>
  <r>
    <x v="1"/>
    <x v="1"/>
    <x v="1"/>
    <x v="0"/>
    <x v="217"/>
    <x v="324"/>
    <n v="858725.49"/>
    <x v="1"/>
    <x v="1"/>
    <x v="1"/>
    <x v="0"/>
    <x v="1"/>
    <x v="1"/>
    <x v="1"/>
    <x v="0"/>
    <x v="1"/>
    <x v="1"/>
  </r>
  <r>
    <x v="1"/>
    <x v="1"/>
    <x v="1"/>
    <x v="0"/>
    <x v="403"/>
    <x v="665"/>
    <n v="201592.19"/>
    <x v="1"/>
    <x v="1"/>
    <x v="1"/>
    <x v="0"/>
    <x v="1"/>
    <x v="1"/>
    <x v="1"/>
    <x v="2"/>
    <x v="0"/>
    <x v="1"/>
  </r>
  <r>
    <x v="1"/>
    <x v="1"/>
    <x v="1"/>
    <x v="0"/>
    <x v="346"/>
    <x v="995"/>
    <n v="316515.78999999998"/>
    <x v="1"/>
    <x v="1"/>
    <x v="1"/>
    <x v="0"/>
    <x v="1"/>
    <x v="1"/>
    <x v="1"/>
    <x v="3"/>
    <x v="1"/>
    <x v="2"/>
  </r>
  <r>
    <x v="1"/>
    <x v="1"/>
    <x v="1"/>
    <x v="0"/>
    <x v="644"/>
    <x v="1324"/>
    <n v="1143.6300000000001"/>
    <x v="1"/>
    <x v="1"/>
    <x v="1"/>
    <x v="0"/>
    <x v="1"/>
    <x v="1"/>
    <x v="1"/>
    <x v="3"/>
    <x v="0"/>
    <x v="1"/>
  </r>
  <r>
    <x v="1"/>
    <x v="1"/>
    <x v="1"/>
    <x v="0"/>
    <x v="287"/>
    <x v="696"/>
    <n v="0"/>
    <x v="1"/>
    <x v="1"/>
    <x v="1"/>
    <x v="0"/>
    <x v="1"/>
    <x v="1"/>
    <x v="1"/>
    <x v="2"/>
    <x v="1"/>
    <x v="4"/>
  </r>
  <r>
    <x v="1"/>
    <x v="1"/>
    <x v="1"/>
    <x v="0"/>
    <x v="163"/>
    <x v="242"/>
    <n v="14550070.529999999"/>
    <x v="1"/>
    <x v="1"/>
    <x v="1"/>
    <x v="0"/>
    <x v="1"/>
    <x v="1"/>
    <x v="1"/>
    <x v="3"/>
    <x v="2"/>
    <x v="4"/>
  </r>
  <r>
    <x v="1"/>
    <x v="1"/>
    <x v="1"/>
    <x v="0"/>
    <x v="638"/>
    <x v="1307"/>
    <n v="0"/>
    <x v="1"/>
    <x v="1"/>
    <x v="1"/>
    <x v="0"/>
    <x v="1"/>
    <x v="1"/>
    <x v="1"/>
    <x v="1"/>
    <x v="0"/>
    <x v="2"/>
  </r>
  <r>
    <x v="1"/>
    <x v="1"/>
    <x v="1"/>
    <x v="0"/>
    <x v="299"/>
    <x v="487"/>
    <n v="5639596.8899999997"/>
    <x v="1"/>
    <x v="1"/>
    <x v="1"/>
    <x v="0"/>
    <x v="1"/>
    <x v="1"/>
    <x v="1"/>
    <x v="5"/>
    <x v="2"/>
    <x v="5"/>
  </r>
  <r>
    <x v="1"/>
    <x v="1"/>
    <x v="1"/>
    <x v="0"/>
    <x v="271"/>
    <x v="440"/>
    <n v="83990.83"/>
    <x v="1"/>
    <x v="1"/>
    <x v="1"/>
    <x v="0"/>
    <x v="1"/>
    <x v="1"/>
    <x v="1"/>
    <x v="3"/>
    <x v="1"/>
    <x v="2"/>
  </r>
  <r>
    <x v="1"/>
    <x v="1"/>
    <x v="1"/>
    <x v="0"/>
    <x v="373"/>
    <x v="617"/>
    <n v="-653992.57999999996"/>
    <x v="1"/>
    <x v="1"/>
    <x v="1"/>
    <x v="0"/>
    <x v="1"/>
    <x v="1"/>
    <x v="1"/>
    <x v="3"/>
    <x v="0"/>
    <x v="2"/>
  </r>
  <r>
    <x v="1"/>
    <x v="1"/>
    <x v="1"/>
    <x v="0"/>
    <x v="1"/>
    <x v="125"/>
    <n v="0"/>
    <x v="1"/>
    <x v="1"/>
    <x v="1"/>
    <x v="0"/>
    <x v="1"/>
    <x v="1"/>
    <x v="1"/>
    <x v="3"/>
    <x v="0"/>
    <x v="4"/>
  </r>
  <r>
    <x v="1"/>
    <x v="1"/>
    <x v="1"/>
    <x v="0"/>
    <x v="41"/>
    <x v="1082"/>
    <n v="0"/>
    <x v="1"/>
    <x v="1"/>
    <x v="1"/>
    <x v="0"/>
    <x v="1"/>
    <x v="1"/>
    <x v="1"/>
    <x v="3"/>
    <x v="0"/>
    <x v="2"/>
  </r>
  <r>
    <x v="1"/>
    <x v="1"/>
    <x v="1"/>
    <x v="0"/>
    <x v="11"/>
    <x v="1005"/>
    <n v="0"/>
    <x v="1"/>
    <x v="1"/>
    <x v="1"/>
    <x v="0"/>
    <x v="1"/>
    <x v="1"/>
    <x v="1"/>
    <x v="3"/>
    <x v="0"/>
    <x v="5"/>
  </r>
  <r>
    <x v="1"/>
    <x v="1"/>
    <x v="1"/>
    <x v="0"/>
    <x v="46"/>
    <x v="52"/>
    <n v="1162.56"/>
    <x v="1"/>
    <x v="1"/>
    <x v="1"/>
    <x v="0"/>
    <x v="1"/>
    <x v="1"/>
    <x v="1"/>
    <x v="0"/>
    <x v="0"/>
    <x v="6"/>
  </r>
  <r>
    <x v="1"/>
    <x v="1"/>
    <x v="1"/>
    <x v="0"/>
    <x v="110"/>
    <x v="1016"/>
    <n v="0"/>
    <x v="1"/>
    <x v="1"/>
    <x v="1"/>
    <x v="0"/>
    <x v="1"/>
    <x v="1"/>
    <x v="1"/>
    <x v="3"/>
    <x v="0"/>
    <x v="2"/>
  </r>
  <r>
    <x v="1"/>
    <x v="1"/>
    <x v="1"/>
    <x v="0"/>
    <x v="613"/>
    <x v="1194"/>
    <n v="0"/>
    <x v="1"/>
    <x v="1"/>
    <x v="1"/>
    <x v="0"/>
    <x v="1"/>
    <x v="1"/>
    <x v="1"/>
    <x v="3"/>
    <x v="1"/>
    <x v="4"/>
  </r>
  <r>
    <x v="1"/>
    <x v="1"/>
    <x v="1"/>
    <x v="0"/>
    <x v="481"/>
    <x v="849"/>
    <n v="640.05999999999995"/>
    <x v="1"/>
    <x v="1"/>
    <x v="1"/>
    <x v="0"/>
    <x v="1"/>
    <x v="1"/>
    <x v="1"/>
    <x v="1"/>
    <x v="0"/>
    <x v="2"/>
  </r>
  <r>
    <x v="1"/>
    <x v="1"/>
    <x v="1"/>
    <x v="0"/>
    <x v="97"/>
    <x v="117"/>
    <n v="0"/>
    <x v="1"/>
    <x v="1"/>
    <x v="1"/>
    <x v="0"/>
    <x v="1"/>
    <x v="1"/>
    <x v="1"/>
    <x v="0"/>
    <x v="0"/>
    <x v="4"/>
  </r>
  <r>
    <x v="1"/>
    <x v="1"/>
    <x v="1"/>
    <x v="0"/>
    <x v="5"/>
    <x v="150"/>
    <n v="0"/>
    <x v="1"/>
    <x v="1"/>
    <x v="1"/>
    <x v="0"/>
    <x v="1"/>
    <x v="1"/>
    <x v="1"/>
    <x v="0"/>
    <x v="0"/>
    <x v="7"/>
  </r>
  <r>
    <x v="1"/>
    <x v="1"/>
    <x v="1"/>
    <x v="0"/>
    <x v="288"/>
    <x v="903"/>
    <n v="0"/>
    <x v="1"/>
    <x v="1"/>
    <x v="1"/>
    <x v="0"/>
    <x v="1"/>
    <x v="1"/>
    <x v="1"/>
    <x v="1"/>
    <x v="0"/>
    <x v="2"/>
  </r>
  <r>
    <x v="1"/>
    <x v="1"/>
    <x v="1"/>
    <x v="0"/>
    <x v="18"/>
    <x v="775"/>
    <n v="0"/>
    <x v="1"/>
    <x v="1"/>
    <x v="1"/>
    <x v="0"/>
    <x v="1"/>
    <x v="1"/>
    <x v="1"/>
    <x v="3"/>
    <x v="0"/>
    <x v="1"/>
  </r>
  <r>
    <x v="1"/>
    <x v="1"/>
    <x v="1"/>
    <x v="0"/>
    <x v="460"/>
    <x v="787"/>
    <n v="0"/>
    <x v="1"/>
    <x v="1"/>
    <x v="1"/>
    <x v="0"/>
    <x v="1"/>
    <x v="1"/>
    <x v="1"/>
    <x v="1"/>
    <x v="1"/>
    <x v="1"/>
  </r>
  <r>
    <x v="1"/>
    <x v="1"/>
    <x v="1"/>
    <x v="0"/>
    <x v="276"/>
    <x v="448"/>
    <n v="16695643.01"/>
    <x v="1"/>
    <x v="1"/>
    <x v="1"/>
    <x v="0"/>
    <x v="1"/>
    <x v="1"/>
    <x v="1"/>
    <x v="0"/>
    <x v="2"/>
    <x v="6"/>
  </r>
  <r>
    <x v="1"/>
    <x v="1"/>
    <x v="1"/>
    <x v="0"/>
    <x v="331"/>
    <x v="1283"/>
    <n v="0"/>
    <x v="1"/>
    <x v="1"/>
    <x v="1"/>
    <x v="0"/>
    <x v="1"/>
    <x v="1"/>
    <x v="1"/>
    <x v="2"/>
    <x v="0"/>
    <x v="4"/>
  </r>
  <r>
    <x v="1"/>
    <x v="1"/>
    <x v="1"/>
    <x v="0"/>
    <x v="287"/>
    <x v="696"/>
    <n v="0"/>
    <x v="1"/>
    <x v="1"/>
    <x v="1"/>
    <x v="0"/>
    <x v="1"/>
    <x v="1"/>
    <x v="1"/>
    <x v="2"/>
    <x v="1"/>
    <x v="2"/>
  </r>
  <r>
    <x v="1"/>
    <x v="1"/>
    <x v="1"/>
    <x v="0"/>
    <x v="525"/>
    <x v="1061"/>
    <n v="0"/>
    <x v="1"/>
    <x v="1"/>
    <x v="1"/>
    <x v="0"/>
    <x v="1"/>
    <x v="1"/>
    <x v="1"/>
    <x v="3"/>
    <x v="0"/>
    <x v="6"/>
  </r>
  <r>
    <x v="1"/>
    <x v="1"/>
    <x v="1"/>
    <x v="0"/>
    <x v="284"/>
    <x v="461"/>
    <n v="0"/>
    <x v="1"/>
    <x v="1"/>
    <x v="1"/>
    <x v="0"/>
    <x v="1"/>
    <x v="1"/>
    <x v="1"/>
    <x v="3"/>
    <x v="0"/>
    <x v="4"/>
  </r>
  <r>
    <x v="1"/>
    <x v="1"/>
    <x v="1"/>
    <x v="0"/>
    <x v="16"/>
    <x v="1246"/>
    <n v="0"/>
    <x v="1"/>
    <x v="1"/>
    <x v="1"/>
    <x v="0"/>
    <x v="1"/>
    <x v="1"/>
    <x v="1"/>
    <x v="4"/>
    <x v="1"/>
    <x v="3"/>
  </r>
  <r>
    <x v="1"/>
    <x v="1"/>
    <x v="1"/>
    <x v="0"/>
    <x v="104"/>
    <x v="132"/>
    <n v="0"/>
    <x v="1"/>
    <x v="1"/>
    <x v="1"/>
    <x v="0"/>
    <x v="1"/>
    <x v="1"/>
    <x v="1"/>
    <x v="0"/>
    <x v="0"/>
    <x v="5"/>
  </r>
  <r>
    <x v="1"/>
    <x v="1"/>
    <x v="1"/>
    <x v="0"/>
    <x v="16"/>
    <x v="1246"/>
    <n v="0"/>
    <x v="1"/>
    <x v="1"/>
    <x v="1"/>
    <x v="0"/>
    <x v="1"/>
    <x v="1"/>
    <x v="1"/>
    <x v="4"/>
    <x v="1"/>
    <x v="2"/>
  </r>
  <r>
    <x v="1"/>
    <x v="1"/>
    <x v="1"/>
    <x v="0"/>
    <x v="559"/>
    <x v="1046"/>
    <n v="0"/>
    <x v="1"/>
    <x v="1"/>
    <x v="1"/>
    <x v="0"/>
    <x v="1"/>
    <x v="1"/>
    <x v="1"/>
    <x v="3"/>
    <x v="0"/>
    <x v="0"/>
  </r>
  <r>
    <x v="1"/>
    <x v="1"/>
    <x v="1"/>
    <x v="0"/>
    <x v="404"/>
    <x v="666"/>
    <n v="0"/>
    <x v="1"/>
    <x v="1"/>
    <x v="1"/>
    <x v="0"/>
    <x v="1"/>
    <x v="1"/>
    <x v="1"/>
    <x v="0"/>
    <x v="0"/>
    <x v="5"/>
  </r>
  <r>
    <x v="1"/>
    <x v="1"/>
    <x v="1"/>
    <x v="0"/>
    <x v="635"/>
    <x v="1299"/>
    <n v="2276012.5499999998"/>
    <x v="1"/>
    <x v="1"/>
    <x v="1"/>
    <x v="0"/>
    <x v="1"/>
    <x v="1"/>
    <x v="1"/>
    <x v="3"/>
    <x v="0"/>
    <x v="7"/>
  </r>
  <r>
    <x v="1"/>
    <x v="1"/>
    <x v="1"/>
    <x v="0"/>
    <x v="444"/>
    <x v="752"/>
    <n v="0"/>
    <x v="1"/>
    <x v="1"/>
    <x v="1"/>
    <x v="0"/>
    <x v="1"/>
    <x v="1"/>
    <x v="1"/>
    <x v="3"/>
    <x v="0"/>
    <x v="2"/>
  </r>
  <r>
    <x v="1"/>
    <x v="1"/>
    <x v="1"/>
    <x v="0"/>
    <x v="258"/>
    <x v="408"/>
    <n v="0"/>
    <x v="1"/>
    <x v="1"/>
    <x v="1"/>
    <x v="0"/>
    <x v="1"/>
    <x v="1"/>
    <x v="1"/>
    <x v="2"/>
    <x v="1"/>
    <x v="3"/>
  </r>
  <r>
    <x v="1"/>
    <x v="1"/>
    <x v="1"/>
    <x v="0"/>
    <x v="288"/>
    <x v="1292"/>
    <n v="0"/>
    <x v="1"/>
    <x v="1"/>
    <x v="1"/>
    <x v="0"/>
    <x v="1"/>
    <x v="1"/>
    <x v="1"/>
    <x v="3"/>
    <x v="0"/>
    <x v="4"/>
  </r>
  <r>
    <x v="1"/>
    <x v="1"/>
    <x v="1"/>
    <x v="0"/>
    <x v="16"/>
    <x v="1246"/>
    <n v="0"/>
    <x v="1"/>
    <x v="1"/>
    <x v="1"/>
    <x v="0"/>
    <x v="1"/>
    <x v="1"/>
    <x v="1"/>
    <x v="4"/>
    <x v="1"/>
    <x v="5"/>
  </r>
  <r>
    <x v="1"/>
    <x v="1"/>
    <x v="1"/>
    <x v="0"/>
    <x v="0"/>
    <x v="269"/>
    <n v="0"/>
    <x v="1"/>
    <x v="1"/>
    <x v="1"/>
    <x v="0"/>
    <x v="1"/>
    <x v="1"/>
    <x v="1"/>
    <x v="5"/>
    <x v="0"/>
    <x v="4"/>
  </r>
  <r>
    <x v="1"/>
    <x v="1"/>
    <x v="1"/>
    <x v="0"/>
    <x v="84"/>
    <x v="762"/>
    <n v="0"/>
    <x v="1"/>
    <x v="1"/>
    <x v="1"/>
    <x v="0"/>
    <x v="1"/>
    <x v="1"/>
    <x v="1"/>
    <x v="3"/>
    <x v="0"/>
    <x v="2"/>
  </r>
  <r>
    <x v="1"/>
    <x v="1"/>
    <x v="1"/>
    <x v="0"/>
    <x v="186"/>
    <x v="275"/>
    <n v="0"/>
    <x v="1"/>
    <x v="1"/>
    <x v="1"/>
    <x v="0"/>
    <x v="1"/>
    <x v="1"/>
    <x v="1"/>
    <x v="2"/>
    <x v="0"/>
    <x v="2"/>
  </r>
  <r>
    <x v="1"/>
    <x v="1"/>
    <x v="1"/>
    <x v="0"/>
    <x v="13"/>
    <x v="1220"/>
    <n v="0"/>
    <x v="1"/>
    <x v="1"/>
    <x v="1"/>
    <x v="0"/>
    <x v="1"/>
    <x v="1"/>
    <x v="1"/>
    <x v="3"/>
    <x v="0"/>
    <x v="0"/>
  </r>
  <r>
    <x v="1"/>
    <x v="1"/>
    <x v="1"/>
    <x v="0"/>
    <x v="41"/>
    <x v="1085"/>
    <n v="0"/>
    <x v="1"/>
    <x v="1"/>
    <x v="1"/>
    <x v="0"/>
    <x v="1"/>
    <x v="1"/>
    <x v="1"/>
    <x v="3"/>
    <x v="0"/>
    <x v="5"/>
  </r>
  <r>
    <x v="1"/>
    <x v="1"/>
    <x v="1"/>
    <x v="0"/>
    <x v="512"/>
    <x v="933"/>
    <n v="144550184.61000001"/>
    <x v="1"/>
    <x v="1"/>
    <x v="1"/>
    <x v="0"/>
    <x v="1"/>
    <x v="1"/>
    <x v="1"/>
    <x v="1"/>
    <x v="3"/>
    <x v="3"/>
  </r>
  <r>
    <x v="1"/>
    <x v="1"/>
    <x v="1"/>
    <x v="0"/>
    <x v="18"/>
    <x v="573"/>
    <n v="0"/>
    <x v="1"/>
    <x v="1"/>
    <x v="1"/>
    <x v="0"/>
    <x v="1"/>
    <x v="1"/>
    <x v="1"/>
    <x v="3"/>
    <x v="0"/>
    <x v="2"/>
  </r>
  <r>
    <x v="1"/>
    <x v="1"/>
    <x v="1"/>
    <x v="0"/>
    <x v="93"/>
    <x v="202"/>
    <n v="0"/>
    <x v="1"/>
    <x v="1"/>
    <x v="1"/>
    <x v="0"/>
    <x v="1"/>
    <x v="1"/>
    <x v="1"/>
    <x v="0"/>
    <x v="0"/>
    <x v="6"/>
  </r>
  <r>
    <x v="1"/>
    <x v="1"/>
    <x v="1"/>
    <x v="0"/>
    <x v="18"/>
    <x v="1147"/>
    <n v="0"/>
    <x v="1"/>
    <x v="1"/>
    <x v="1"/>
    <x v="0"/>
    <x v="1"/>
    <x v="1"/>
    <x v="1"/>
    <x v="3"/>
    <x v="0"/>
    <x v="0"/>
  </r>
  <r>
    <x v="1"/>
    <x v="1"/>
    <x v="1"/>
    <x v="0"/>
    <x v="13"/>
    <x v="401"/>
    <n v="0"/>
    <x v="1"/>
    <x v="1"/>
    <x v="1"/>
    <x v="0"/>
    <x v="1"/>
    <x v="1"/>
    <x v="1"/>
    <x v="1"/>
    <x v="0"/>
    <x v="5"/>
  </r>
  <r>
    <x v="1"/>
    <x v="1"/>
    <x v="1"/>
    <x v="0"/>
    <x v="1"/>
    <x v="805"/>
    <n v="0"/>
    <x v="1"/>
    <x v="1"/>
    <x v="1"/>
    <x v="0"/>
    <x v="1"/>
    <x v="1"/>
    <x v="1"/>
    <x v="3"/>
    <x v="0"/>
    <x v="2"/>
  </r>
  <r>
    <x v="1"/>
    <x v="1"/>
    <x v="1"/>
    <x v="0"/>
    <x v="41"/>
    <x v="876"/>
    <n v="0"/>
    <x v="1"/>
    <x v="1"/>
    <x v="1"/>
    <x v="0"/>
    <x v="1"/>
    <x v="1"/>
    <x v="1"/>
    <x v="3"/>
    <x v="0"/>
    <x v="5"/>
  </r>
  <r>
    <x v="1"/>
    <x v="1"/>
    <x v="1"/>
    <x v="0"/>
    <x v="437"/>
    <x v="739"/>
    <n v="0"/>
    <x v="1"/>
    <x v="1"/>
    <x v="1"/>
    <x v="0"/>
    <x v="1"/>
    <x v="1"/>
    <x v="1"/>
    <x v="3"/>
    <x v="1"/>
    <x v="6"/>
  </r>
  <r>
    <x v="1"/>
    <x v="1"/>
    <x v="1"/>
    <x v="0"/>
    <x v="1"/>
    <x v="434"/>
    <n v="0"/>
    <x v="1"/>
    <x v="1"/>
    <x v="1"/>
    <x v="0"/>
    <x v="1"/>
    <x v="1"/>
    <x v="1"/>
    <x v="3"/>
    <x v="0"/>
    <x v="7"/>
  </r>
  <r>
    <x v="1"/>
    <x v="1"/>
    <x v="1"/>
    <x v="0"/>
    <x v="334"/>
    <x v="970"/>
    <n v="353475.92"/>
    <x v="1"/>
    <x v="1"/>
    <x v="1"/>
    <x v="0"/>
    <x v="1"/>
    <x v="1"/>
    <x v="1"/>
    <x v="2"/>
    <x v="1"/>
    <x v="1"/>
  </r>
  <r>
    <x v="1"/>
    <x v="1"/>
    <x v="1"/>
    <x v="0"/>
    <x v="41"/>
    <x v="765"/>
    <n v="0"/>
    <x v="1"/>
    <x v="1"/>
    <x v="1"/>
    <x v="0"/>
    <x v="1"/>
    <x v="1"/>
    <x v="1"/>
    <x v="3"/>
    <x v="0"/>
    <x v="0"/>
  </r>
  <r>
    <x v="1"/>
    <x v="1"/>
    <x v="1"/>
    <x v="0"/>
    <x v="220"/>
    <x v="330"/>
    <n v="0"/>
    <x v="1"/>
    <x v="1"/>
    <x v="1"/>
    <x v="0"/>
    <x v="1"/>
    <x v="1"/>
    <x v="1"/>
    <x v="1"/>
    <x v="1"/>
    <x v="4"/>
  </r>
  <r>
    <x v="1"/>
    <x v="1"/>
    <x v="1"/>
    <x v="0"/>
    <x v="13"/>
    <x v="1245"/>
    <n v="0"/>
    <x v="1"/>
    <x v="1"/>
    <x v="1"/>
    <x v="0"/>
    <x v="1"/>
    <x v="1"/>
    <x v="1"/>
    <x v="3"/>
    <x v="0"/>
    <x v="4"/>
  </r>
  <r>
    <x v="1"/>
    <x v="1"/>
    <x v="1"/>
    <x v="0"/>
    <x v="541"/>
    <x v="989"/>
    <n v="0"/>
    <x v="1"/>
    <x v="1"/>
    <x v="1"/>
    <x v="0"/>
    <x v="1"/>
    <x v="1"/>
    <x v="1"/>
    <x v="3"/>
    <x v="1"/>
    <x v="4"/>
  </r>
  <r>
    <x v="1"/>
    <x v="1"/>
    <x v="1"/>
    <x v="0"/>
    <x v="332"/>
    <x v="535"/>
    <n v="0"/>
    <x v="1"/>
    <x v="1"/>
    <x v="1"/>
    <x v="0"/>
    <x v="1"/>
    <x v="1"/>
    <x v="1"/>
    <x v="2"/>
    <x v="1"/>
    <x v="2"/>
  </r>
  <r>
    <x v="1"/>
    <x v="1"/>
    <x v="1"/>
    <x v="0"/>
    <x v="1"/>
    <x v="1261"/>
    <n v="0"/>
    <x v="1"/>
    <x v="1"/>
    <x v="1"/>
    <x v="0"/>
    <x v="1"/>
    <x v="1"/>
    <x v="1"/>
    <x v="3"/>
    <x v="0"/>
    <x v="2"/>
  </r>
  <r>
    <x v="1"/>
    <x v="1"/>
    <x v="1"/>
    <x v="0"/>
    <x v="448"/>
    <x v="766"/>
    <n v="0"/>
    <x v="1"/>
    <x v="1"/>
    <x v="1"/>
    <x v="0"/>
    <x v="1"/>
    <x v="1"/>
    <x v="1"/>
    <x v="6"/>
    <x v="1"/>
    <x v="4"/>
  </r>
  <r>
    <x v="1"/>
    <x v="1"/>
    <x v="1"/>
    <x v="0"/>
    <x v="41"/>
    <x v="832"/>
    <n v="0"/>
    <x v="1"/>
    <x v="1"/>
    <x v="1"/>
    <x v="0"/>
    <x v="1"/>
    <x v="1"/>
    <x v="1"/>
    <x v="1"/>
    <x v="0"/>
    <x v="5"/>
  </r>
  <r>
    <x v="1"/>
    <x v="1"/>
    <x v="1"/>
    <x v="0"/>
    <x v="540"/>
    <x v="986"/>
    <n v="0"/>
    <x v="1"/>
    <x v="1"/>
    <x v="1"/>
    <x v="0"/>
    <x v="1"/>
    <x v="1"/>
    <x v="1"/>
    <x v="3"/>
    <x v="0"/>
    <x v="0"/>
  </r>
  <r>
    <x v="1"/>
    <x v="1"/>
    <x v="1"/>
    <x v="0"/>
    <x v="569"/>
    <x v="1063"/>
    <n v="0"/>
    <x v="1"/>
    <x v="1"/>
    <x v="1"/>
    <x v="0"/>
    <x v="1"/>
    <x v="1"/>
    <x v="1"/>
    <x v="3"/>
    <x v="1"/>
    <x v="0"/>
  </r>
  <r>
    <x v="1"/>
    <x v="1"/>
    <x v="1"/>
    <x v="0"/>
    <x v="103"/>
    <x v="724"/>
    <n v="0"/>
    <x v="1"/>
    <x v="1"/>
    <x v="1"/>
    <x v="0"/>
    <x v="1"/>
    <x v="1"/>
    <x v="1"/>
    <x v="2"/>
    <x v="1"/>
    <x v="2"/>
  </r>
  <r>
    <x v="1"/>
    <x v="1"/>
    <x v="1"/>
    <x v="0"/>
    <x v="99"/>
    <x v="120"/>
    <n v="121997.85"/>
    <x v="1"/>
    <x v="1"/>
    <x v="1"/>
    <x v="0"/>
    <x v="1"/>
    <x v="1"/>
    <x v="1"/>
    <x v="4"/>
    <x v="1"/>
    <x v="4"/>
  </r>
  <r>
    <x v="1"/>
    <x v="1"/>
    <x v="1"/>
    <x v="0"/>
    <x v="41"/>
    <x v="797"/>
    <n v="0"/>
    <x v="1"/>
    <x v="1"/>
    <x v="1"/>
    <x v="0"/>
    <x v="1"/>
    <x v="1"/>
    <x v="1"/>
    <x v="3"/>
    <x v="0"/>
    <x v="1"/>
  </r>
  <r>
    <x v="1"/>
    <x v="1"/>
    <x v="1"/>
    <x v="0"/>
    <x v="510"/>
    <x v="930"/>
    <n v="-48706.45"/>
    <x v="1"/>
    <x v="1"/>
    <x v="1"/>
    <x v="0"/>
    <x v="1"/>
    <x v="1"/>
    <x v="1"/>
    <x v="3"/>
    <x v="0"/>
    <x v="1"/>
  </r>
  <r>
    <x v="1"/>
    <x v="1"/>
    <x v="1"/>
    <x v="0"/>
    <x v="18"/>
    <x v="1247"/>
    <n v="0"/>
    <x v="1"/>
    <x v="1"/>
    <x v="1"/>
    <x v="0"/>
    <x v="1"/>
    <x v="1"/>
    <x v="1"/>
    <x v="3"/>
    <x v="0"/>
    <x v="0"/>
  </r>
  <r>
    <x v="1"/>
    <x v="1"/>
    <x v="1"/>
    <x v="0"/>
    <x v="139"/>
    <x v="312"/>
    <n v="0"/>
    <x v="1"/>
    <x v="1"/>
    <x v="1"/>
    <x v="0"/>
    <x v="1"/>
    <x v="1"/>
    <x v="1"/>
    <x v="4"/>
    <x v="1"/>
    <x v="7"/>
  </r>
  <r>
    <x v="1"/>
    <x v="1"/>
    <x v="1"/>
    <x v="0"/>
    <x v="103"/>
    <x v="131"/>
    <n v="0"/>
    <x v="1"/>
    <x v="1"/>
    <x v="1"/>
    <x v="0"/>
    <x v="1"/>
    <x v="1"/>
    <x v="1"/>
    <x v="0"/>
    <x v="0"/>
    <x v="2"/>
  </r>
  <r>
    <x v="1"/>
    <x v="1"/>
    <x v="1"/>
    <x v="0"/>
    <x v="521"/>
    <x v="954"/>
    <n v="479813259.72000003"/>
    <x v="1"/>
    <x v="1"/>
    <x v="1"/>
    <x v="0"/>
    <x v="1"/>
    <x v="1"/>
    <x v="1"/>
    <x v="0"/>
    <x v="0"/>
    <x v="3"/>
  </r>
  <r>
    <x v="1"/>
    <x v="1"/>
    <x v="1"/>
    <x v="0"/>
    <x v="18"/>
    <x v="1211"/>
    <n v="0"/>
    <x v="1"/>
    <x v="1"/>
    <x v="1"/>
    <x v="0"/>
    <x v="1"/>
    <x v="1"/>
    <x v="1"/>
    <x v="3"/>
    <x v="0"/>
    <x v="2"/>
  </r>
  <r>
    <x v="1"/>
    <x v="1"/>
    <x v="1"/>
    <x v="0"/>
    <x v="41"/>
    <x v="1093"/>
    <n v="0"/>
    <x v="1"/>
    <x v="1"/>
    <x v="1"/>
    <x v="0"/>
    <x v="1"/>
    <x v="1"/>
    <x v="1"/>
    <x v="3"/>
    <x v="0"/>
    <x v="1"/>
  </r>
  <r>
    <x v="1"/>
    <x v="1"/>
    <x v="1"/>
    <x v="0"/>
    <x v="238"/>
    <x v="367"/>
    <n v="1019393.06"/>
    <x v="1"/>
    <x v="1"/>
    <x v="1"/>
    <x v="0"/>
    <x v="1"/>
    <x v="1"/>
    <x v="1"/>
    <x v="0"/>
    <x v="0"/>
    <x v="0"/>
  </r>
  <r>
    <x v="1"/>
    <x v="1"/>
    <x v="1"/>
    <x v="0"/>
    <x v="581"/>
    <x v="1097"/>
    <n v="-84341"/>
    <x v="1"/>
    <x v="1"/>
    <x v="1"/>
    <x v="0"/>
    <x v="1"/>
    <x v="1"/>
    <x v="1"/>
    <x v="3"/>
    <x v="0"/>
    <x v="4"/>
  </r>
  <r>
    <x v="1"/>
    <x v="1"/>
    <x v="1"/>
    <x v="0"/>
    <x v="77"/>
    <x v="609"/>
    <n v="0"/>
    <x v="1"/>
    <x v="1"/>
    <x v="1"/>
    <x v="0"/>
    <x v="1"/>
    <x v="1"/>
    <x v="1"/>
    <x v="1"/>
    <x v="1"/>
    <x v="1"/>
  </r>
  <r>
    <x v="1"/>
    <x v="1"/>
    <x v="1"/>
    <x v="0"/>
    <x v="11"/>
    <x v="1242"/>
    <n v="0"/>
    <x v="1"/>
    <x v="1"/>
    <x v="1"/>
    <x v="0"/>
    <x v="1"/>
    <x v="1"/>
    <x v="1"/>
    <x v="3"/>
    <x v="0"/>
    <x v="7"/>
  </r>
  <r>
    <x v="1"/>
    <x v="1"/>
    <x v="1"/>
    <x v="0"/>
    <x v="41"/>
    <x v="505"/>
    <n v="0"/>
    <x v="1"/>
    <x v="1"/>
    <x v="1"/>
    <x v="0"/>
    <x v="1"/>
    <x v="1"/>
    <x v="1"/>
    <x v="3"/>
    <x v="0"/>
    <x v="7"/>
  </r>
  <r>
    <x v="1"/>
    <x v="1"/>
    <x v="1"/>
    <x v="0"/>
    <x v="212"/>
    <x v="1309"/>
    <n v="0"/>
    <x v="1"/>
    <x v="1"/>
    <x v="1"/>
    <x v="0"/>
    <x v="1"/>
    <x v="1"/>
    <x v="1"/>
    <x v="0"/>
    <x v="0"/>
    <x v="4"/>
  </r>
  <r>
    <x v="1"/>
    <x v="1"/>
    <x v="1"/>
    <x v="0"/>
    <x v="358"/>
    <x v="590"/>
    <n v="681793.81"/>
    <x v="1"/>
    <x v="1"/>
    <x v="1"/>
    <x v="0"/>
    <x v="1"/>
    <x v="1"/>
    <x v="1"/>
    <x v="2"/>
    <x v="2"/>
    <x v="7"/>
  </r>
  <r>
    <x v="1"/>
    <x v="1"/>
    <x v="1"/>
    <x v="0"/>
    <x v="218"/>
    <x v="325"/>
    <n v="0"/>
    <x v="1"/>
    <x v="1"/>
    <x v="1"/>
    <x v="0"/>
    <x v="1"/>
    <x v="1"/>
    <x v="1"/>
    <x v="3"/>
    <x v="0"/>
    <x v="4"/>
  </r>
  <r>
    <x v="1"/>
    <x v="1"/>
    <x v="1"/>
    <x v="0"/>
    <x v="11"/>
    <x v="1252"/>
    <n v="0"/>
    <x v="1"/>
    <x v="1"/>
    <x v="1"/>
    <x v="0"/>
    <x v="1"/>
    <x v="1"/>
    <x v="1"/>
    <x v="3"/>
    <x v="0"/>
    <x v="6"/>
  </r>
  <r>
    <x v="1"/>
    <x v="1"/>
    <x v="1"/>
    <x v="0"/>
    <x v="11"/>
    <x v="240"/>
    <n v="0"/>
    <x v="1"/>
    <x v="1"/>
    <x v="1"/>
    <x v="0"/>
    <x v="1"/>
    <x v="1"/>
    <x v="1"/>
    <x v="3"/>
    <x v="0"/>
    <x v="7"/>
  </r>
  <r>
    <x v="1"/>
    <x v="1"/>
    <x v="1"/>
    <x v="0"/>
    <x v="1"/>
    <x v="978"/>
    <n v="0"/>
    <x v="1"/>
    <x v="1"/>
    <x v="1"/>
    <x v="0"/>
    <x v="1"/>
    <x v="1"/>
    <x v="1"/>
    <x v="3"/>
    <x v="0"/>
    <x v="4"/>
  </r>
  <r>
    <x v="1"/>
    <x v="1"/>
    <x v="1"/>
    <x v="0"/>
    <x v="358"/>
    <x v="590"/>
    <n v="593839.54"/>
    <x v="1"/>
    <x v="1"/>
    <x v="1"/>
    <x v="0"/>
    <x v="1"/>
    <x v="1"/>
    <x v="1"/>
    <x v="2"/>
    <x v="2"/>
    <x v="1"/>
  </r>
  <r>
    <x v="1"/>
    <x v="1"/>
    <x v="1"/>
    <x v="0"/>
    <x v="41"/>
    <x v="505"/>
    <n v="0"/>
    <x v="1"/>
    <x v="1"/>
    <x v="1"/>
    <x v="0"/>
    <x v="1"/>
    <x v="1"/>
    <x v="1"/>
    <x v="3"/>
    <x v="0"/>
    <x v="4"/>
  </r>
  <r>
    <x v="1"/>
    <x v="1"/>
    <x v="1"/>
    <x v="0"/>
    <x v="96"/>
    <x v="115"/>
    <n v="0"/>
    <x v="1"/>
    <x v="1"/>
    <x v="1"/>
    <x v="0"/>
    <x v="1"/>
    <x v="1"/>
    <x v="1"/>
    <x v="6"/>
    <x v="1"/>
    <x v="0"/>
  </r>
  <r>
    <x v="1"/>
    <x v="1"/>
    <x v="1"/>
    <x v="0"/>
    <x v="140"/>
    <x v="355"/>
    <n v="0"/>
    <x v="1"/>
    <x v="1"/>
    <x v="1"/>
    <x v="0"/>
    <x v="1"/>
    <x v="1"/>
    <x v="1"/>
    <x v="0"/>
    <x v="0"/>
    <x v="4"/>
  </r>
  <r>
    <x v="1"/>
    <x v="1"/>
    <x v="1"/>
    <x v="0"/>
    <x v="17"/>
    <x v="17"/>
    <n v="0"/>
    <x v="1"/>
    <x v="1"/>
    <x v="1"/>
    <x v="0"/>
    <x v="1"/>
    <x v="1"/>
    <x v="1"/>
    <x v="5"/>
    <x v="0"/>
    <x v="6"/>
  </r>
  <r>
    <x v="1"/>
    <x v="1"/>
    <x v="1"/>
    <x v="0"/>
    <x v="139"/>
    <x v="312"/>
    <n v="0"/>
    <x v="1"/>
    <x v="1"/>
    <x v="1"/>
    <x v="0"/>
    <x v="1"/>
    <x v="1"/>
    <x v="1"/>
    <x v="4"/>
    <x v="1"/>
    <x v="4"/>
  </r>
  <r>
    <x v="1"/>
    <x v="1"/>
    <x v="1"/>
    <x v="0"/>
    <x v="36"/>
    <x v="41"/>
    <n v="0"/>
    <x v="1"/>
    <x v="1"/>
    <x v="1"/>
    <x v="0"/>
    <x v="1"/>
    <x v="1"/>
    <x v="1"/>
    <x v="1"/>
    <x v="2"/>
    <x v="7"/>
  </r>
  <r>
    <x v="1"/>
    <x v="1"/>
    <x v="1"/>
    <x v="0"/>
    <x v="173"/>
    <x v="257"/>
    <n v="1775352.13"/>
    <x v="1"/>
    <x v="1"/>
    <x v="1"/>
    <x v="0"/>
    <x v="1"/>
    <x v="1"/>
    <x v="1"/>
    <x v="0"/>
    <x v="0"/>
    <x v="0"/>
  </r>
  <r>
    <x v="1"/>
    <x v="1"/>
    <x v="1"/>
    <x v="0"/>
    <x v="142"/>
    <x v="887"/>
    <n v="140822596.90000001"/>
    <x v="1"/>
    <x v="1"/>
    <x v="1"/>
    <x v="0"/>
    <x v="1"/>
    <x v="1"/>
    <x v="1"/>
    <x v="1"/>
    <x v="2"/>
    <x v="3"/>
  </r>
  <r>
    <x v="1"/>
    <x v="1"/>
    <x v="1"/>
    <x v="0"/>
    <x v="13"/>
    <x v="210"/>
    <n v="0"/>
    <x v="1"/>
    <x v="1"/>
    <x v="1"/>
    <x v="0"/>
    <x v="1"/>
    <x v="1"/>
    <x v="1"/>
    <x v="3"/>
    <x v="0"/>
    <x v="2"/>
  </r>
  <r>
    <x v="1"/>
    <x v="1"/>
    <x v="1"/>
    <x v="0"/>
    <x v="66"/>
    <x v="80"/>
    <n v="158430.17000000001"/>
    <x v="1"/>
    <x v="1"/>
    <x v="1"/>
    <x v="0"/>
    <x v="1"/>
    <x v="1"/>
    <x v="1"/>
    <x v="0"/>
    <x v="0"/>
    <x v="6"/>
  </r>
  <r>
    <x v="1"/>
    <x v="1"/>
    <x v="1"/>
    <x v="0"/>
    <x v="171"/>
    <x v="431"/>
    <n v="0"/>
    <x v="1"/>
    <x v="1"/>
    <x v="1"/>
    <x v="0"/>
    <x v="1"/>
    <x v="1"/>
    <x v="1"/>
    <x v="0"/>
    <x v="0"/>
    <x v="7"/>
  </r>
  <r>
    <x v="1"/>
    <x v="1"/>
    <x v="1"/>
    <x v="0"/>
    <x v="568"/>
    <x v="1060"/>
    <n v="0"/>
    <x v="1"/>
    <x v="1"/>
    <x v="1"/>
    <x v="0"/>
    <x v="1"/>
    <x v="1"/>
    <x v="1"/>
    <x v="0"/>
    <x v="0"/>
    <x v="3"/>
  </r>
  <r>
    <x v="1"/>
    <x v="1"/>
    <x v="1"/>
    <x v="0"/>
    <x v="254"/>
    <x v="402"/>
    <n v="0"/>
    <x v="1"/>
    <x v="1"/>
    <x v="1"/>
    <x v="0"/>
    <x v="1"/>
    <x v="1"/>
    <x v="1"/>
    <x v="3"/>
    <x v="1"/>
    <x v="5"/>
  </r>
  <r>
    <x v="1"/>
    <x v="1"/>
    <x v="1"/>
    <x v="0"/>
    <x v="101"/>
    <x v="124"/>
    <n v="0"/>
    <x v="1"/>
    <x v="1"/>
    <x v="1"/>
    <x v="0"/>
    <x v="1"/>
    <x v="1"/>
    <x v="1"/>
    <x v="0"/>
    <x v="0"/>
    <x v="2"/>
  </r>
  <r>
    <x v="1"/>
    <x v="1"/>
    <x v="1"/>
    <x v="0"/>
    <x v="300"/>
    <x v="489"/>
    <n v="0"/>
    <x v="1"/>
    <x v="1"/>
    <x v="1"/>
    <x v="0"/>
    <x v="1"/>
    <x v="1"/>
    <x v="1"/>
    <x v="0"/>
    <x v="0"/>
    <x v="1"/>
  </r>
  <r>
    <x v="1"/>
    <x v="1"/>
    <x v="1"/>
    <x v="0"/>
    <x v="41"/>
    <x v="505"/>
    <n v="0"/>
    <x v="1"/>
    <x v="1"/>
    <x v="1"/>
    <x v="0"/>
    <x v="1"/>
    <x v="1"/>
    <x v="1"/>
    <x v="3"/>
    <x v="0"/>
    <x v="1"/>
  </r>
  <r>
    <x v="1"/>
    <x v="1"/>
    <x v="1"/>
    <x v="0"/>
    <x v="503"/>
    <x v="909"/>
    <n v="1251059.77"/>
    <x v="1"/>
    <x v="1"/>
    <x v="1"/>
    <x v="0"/>
    <x v="1"/>
    <x v="1"/>
    <x v="1"/>
    <x v="1"/>
    <x v="1"/>
    <x v="5"/>
  </r>
  <r>
    <x v="1"/>
    <x v="1"/>
    <x v="1"/>
    <x v="0"/>
    <x v="568"/>
    <x v="1060"/>
    <n v="0"/>
    <x v="1"/>
    <x v="1"/>
    <x v="1"/>
    <x v="0"/>
    <x v="1"/>
    <x v="1"/>
    <x v="1"/>
    <x v="0"/>
    <x v="0"/>
    <x v="6"/>
  </r>
  <r>
    <x v="1"/>
    <x v="1"/>
    <x v="1"/>
    <x v="0"/>
    <x v="93"/>
    <x v="129"/>
    <n v="0"/>
    <x v="1"/>
    <x v="1"/>
    <x v="1"/>
    <x v="0"/>
    <x v="1"/>
    <x v="1"/>
    <x v="1"/>
    <x v="0"/>
    <x v="0"/>
    <x v="5"/>
  </r>
  <r>
    <x v="1"/>
    <x v="1"/>
    <x v="1"/>
    <x v="0"/>
    <x v="345"/>
    <x v="566"/>
    <n v="13625872.83"/>
    <x v="1"/>
    <x v="1"/>
    <x v="1"/>
    <x v="0"/>
    <x v="1"/>
    <x v="1"/>
    <x v="1"/>
    <x v="4"/>
    <x v="1"/>
    <x v="7"/>
  </r>
  <r>
    <x v="1"/>
    <x v="1"/>
    <x v="1"/>
    <x v="0"/>
    <x v="1"/>
    <x v="825"/>
    <n v="0"/>
    <x v="1"/>
    <x v="1"/>
    <x v="1"/>
    <x v="0"/>
    <x v="1"/>
    <x v="1"/>
    <x v="1"/>
    <x v="1"/>
    <x v="0"/>
    <x v="0"/>
  </r>
  <r>
    <x v="1"/>
    <x v="1"/>
    <x v="1"/>
    <x v="0"/>
    <x v="461"/>
    <x v="789"/>
    <n v="0"/>
    <x v="1"/>
    <x v="1"/>
    <x v="1"/>
    <x v="0"/>
    <x v="1"/>
    <x v="1"/>
    <x v="1"/>
    <x v="3"/>
    <x v="0"/>
    <x v="4"/>
  </r>
  <r>
    <x v="1"/>
    <x v="1"/>
    <x v="1"/>
    <x v="0"/>
    <x v="18"/>
    <x v="517"/>
    <n v="3"/>
    <x v="1"/>
    <x v="1"/>
    <x v="1"/>
    <x v="0"/>
    <x v="1"/>
    <x v="1"/>
    <x v="1"/>
    <x v="3"/>
    <x v="0"/>
    <x v="5"/>
  </r>
  <r>
    <x v="1"/>
    <x v="1"/>
    <x v="1"/>
    <x v="0"/>
    <x v="319"/>
    <x v="515"/>
    <n v="43524.31"/>
    <x v="1"/>
    <x v="1"/>
    <x v="1"/>
    <x v="0"/>
    <x v="1"/>
    <x v="1"/>
    <x v="1"/>
    <x v="4"/>
    <x v="1"/>
    <x v="3"/>
  </r>
  <r>
    <x v="1"/>
    <x v="1"/>
    <x v="1"/>
    <x v="0"/>
    <x v="274"/>
    <x v="445"/>
    <n v="0.44"/>
    <x v="1"/>
    <x v="1"/>
    <x v="1"/>
    <x v="0"/>
    <x v="1"/>
    <x v="1"/>
    <x v="1"/>
    <x v="2"/>
    <x v="0"/>
    <x v="0"/>
  </r>
  <r>
    <x v="1"/>
    <x v="1"/>
    <x v="1"/>
    <x v="0"/>
    <x v="615"/>
    <x v="1205"/>
    <n v="0"/>
    <x v="1"/>
    <x v="1"/>
    <x v="1"/>
    <x v="0"/>
    <x v="1"/>
    <x v="1"/>
    <x v="1"/>
    <x v="3"/>
    <x v="1"/>
    <x v="1"/>
  </r>
  <r>
    <x v="1"/>
    <x v="1"/>
    <x v="1"/>
    <x v="0"/>
    <x v="240"/>
    <x v="373"/>
    <n v="0"/>
    <x v="1"/>
    <x v="1"/>
    <x v="1"/>
    <x v="0"/>
    <x v="1"/>
    <x v="1"/>
    <x v="1"/>
    <x v="2"/>
    <x v="0"/>
    <x v="7"/>
  </r>
  <r>
    <x v="1"/>
    <x v="1"/>
    <x v="1"/>
    <x v="0"/>
    <x v="11"/>
    <x v="1270"/>
    <n v="73813.56"/>
    <x v="1"/>
    <x v="1"/>
    <x v="1"/>
    <x v="0"/>
    <x v="1"/>
    <x v="1"/>
    <x v="1"/>
    <x v="3"/>
    <x v="0"/>
    <x v="1"/>
  </r>
  <r>
    <x v="1"/>
    <x v="1"/>
    <x v="1"/>
    <x v="0"/>
    <x v="374"/>
    <x v="618"/>
    <n v="0"/>
    <x v="1"/>
    <x v="1"/>
    <x v="1"/>
    <x v="0"/>
    <x v="1"/>
    <x v="1"/>
    <x v="1"/>
    <x v="3"/>
    <x v="0"/>
    <x v="1"/>
  </r>
  <r>
    <x v="1"/>
    <x v="1"/>
    <x v="1"/>
    <x v="0"/>
    <x v="322"/>
    <x v="522"/>
    <n v="0"/>
    <x v="1"/>
    <x v="1"/>
    <x v="1"/>
    <x v="0"/>
    <x v="1"/>
    <x v="1"/>
    <x v="1"/>
    <x v="4"/>
    <x v="1"/>
    <x v="0"/>
  </r>
  <r>
    <x v="1"/>
    <x v="1"/>
    <x v="1"/>
    <x v="0"/>
    <x v="5"/>
    <x v="971"/>
    <n v="0"/>
    <x v="1"/>
    <x v="1"/>
    <x v="1"/>
    <x v="0"/>
    <x v="1"/>
    <x v="1"/>
    <x v="1"/>
    <x v="2"/>
    <x v="0"/>
    <x v="5"/>
  </r>
  <r>
    <x v="1"/>
    <x v="1"/>
    <x v="1"/>
    <x v="0"/>
    <x v="139"/>
    <x v="1271"/>
    <n v="119303409.31"/>
    <x v="1"/>
    <x v="1"/>
    <x v="1"/>
    <x v="0"/>
    <x v="1"/>
    <x v="1"/>
    <x v="1"/>
    <x v="3"/>
    <x v="2"/>
    <x v="0"/>
  </r>
  <r>
    <x v="1"/>
    <x v="1"/>
    <x v="1"/>
    <x v="0"/>
    <x v="18"/>
    <x v="1075"/>
    <n v="84885283.760000005"/>
    <x v="1"/>
    <x v="1"/>
    <x v="1"/>
    <x v="0"/>
    <x v="1"/>
    <x v="1"/>
    <x v="1"/>
    <x v="3"/>
    <x v="0"/>
    <x v="0"/>
  </r>
  <r>
    <x v="1"/>
    <x v="1"/>
    <x v="1"/>
    <x v="0"/>
    <x v="173"/>
    <x v="257"/>
    <n v="1125596.58"/>
    <x v="1"/>
    <x v="1"/>
    <x v="1"/>
    <x v="0"/>
    <x v="1"/>
    <x v="1"/>
    <x v="1"/>
    <x v="0"/>
    <x v="0"/>
    <x v="5"/>
  </r>
  <r>
    <x v="1"/>
    <x v="1"/>
    <x v="1"/>
    <x v="0"/>
    <x v="41"/>
    <x v="370"/>
    <n v="0"/>
    <x v="1"/>
    <x v="1"/>
    <x v="1"/>
    <x v="0"/>
    <x v="1"/>
    <x v="1"/>
    <x v="1"/>
    <x v="3"/>
    <x v="0"/>
    <x v="3"/>
  </r>
  <r>
    <x v="1"/>
    <x v="1"/>
    <x v="1"/>
    <x v="0"/>
    <x v="439"/>
    <x v="746"/>
    <n v="174796.9"/>
    <x v="1"/>
    <x v="1"/>
    <x v="1"/>
    <x v="0"/>
    <x v="1"/>
    <x v="1"/>
    <x v="1"/>
    <x v="3"/>
    <x v="1"/>
    <x v="4"/>
  </r>
  <r>
    <x v="1"/>
    <x v="1"/>
    <x v="1"/>
    <x v="0"/>
    <x v="18"/>
    <x v="1144"/>
    <n v="0"/>
    <x v="1"/>
    <x v="1"/>
    <x v="1"/>
    <x v="0"/>
    <x v="1"/>
    <x v="1"/>
    <x v="1"/>
    <x v="3"/>
    <x v="0"/>
    <x v="1"/>
  </r>
  <r>
    <x v="1"/>
    <x v="1"/>
    <x v="1"/>
    <x v="0"/>
    <x v="306"/>
    <x v="497"/>
    <n v="-268975.53999999998"/>
    <x v="1"/>
    <x v="1"/>
    <x v="1"/>
    <x v="0"/>
    <x v="1"/>
    <x v="1"/>
    <x v="1"/>
    <x v="3"/>
    <x v="0"/>
    <x v="5"/>
  </r>
  <r>
    <x v="1"/>
    <x v="1"/>
    <x v="1"/>
    <x v="0"/>
    <x v="117"/>
    <x v="221"/>
    <n v="0"/>
    <x v="1"/>
    <x v="1"/>
    <x v="1"/>
    <x v="0"/>
    <x v="1"/>
    <x v="1"/>
    <x v="1"/>
    <x v="3"/>
    <x v="0"/>
    <x v="4"/>
  </r>
  <r>
    <x v="1"/>
    <x v="1"/>
    <x v="1"/>
    <x v="0"/>
    <x v="1"/>
    <x v="1152"/>
    <n v="0"/>
    <x v="1"/>
    <x v="1"/>
    <x v="1"/>
    <x v="0"/>
    <x v="1"/>
    <x v="1"/>
    <x v="1"/>
    <x v="3"/>
    <x v="0"/>
    <x v="2"/>
  </r>
  <r>
    <x v="1"/>
    <x v="1"/>
    <x v="1"/>
    <x v="0"/>
    <x v="140"/>
    <x v="285"/>
    <n v="0"/>
    <x v="1"/>
    <x v="1"/>
    <x v="1"/>
    <x v="0"/>
    <x v="1"/>
    <x v="1"/>
    <x v="1"/>
    <x v="2"/>
    <x v="1"/>
    <x v="1"/>
  </r>
  <r>
    <x v="1"/>
    <x v="1"/>
    <x v="1"/>
    <x v="0"/>
    <x v="405"/>
    <x v="670"/>
    <n v="0"/>
    <x v="1"/>
    <x v="1"/>
    <x v="1"/>
    <x v="0"/>
    <x v="1"/>
    <x v="1"/>
    <x v="1"/>
    <x v="2"/>
    <x v="1"/>
    <x v="3"/>
  </r>
  <r>
    <x v="1"/>
    <x v="1"/>
    <x v="1"/>
    <x v="0"/>
    <x v="1"/>
    <x v="1088"/>
    <n v="0"/>
    <x v="1"/>
    <x v="1"/>
    <x v="1"/>
    <x v="0"/>
    <x v="1"/>
    <x v="1"/>
    <x v="1"/>
    <x v="3"/>
    <x v="0"/>
    <x v="0"/>
  </r>
  <r>
    <x v="1"/>
    <x v="1"/>
    <x v="1"/>
    <x v="0"/>
    <x v="1"/>
    <x v="1187"/>
    <n v="0"/>
    <x v="1"/>
    <x v="1"/>
    <x v="1"/>
    <x v="0"/>
    <x v="1"/>
    <x v="1"/>
    <x v="1"/>
    <x v="3"/>
    <x v="0"/>
    <x v="6"/>
  </r>
  <r>
    <x v="1"/>
    <x v="1"/>
    <x v="1"/>
    <x v="0"/>
    <x v="204"/>
    <x v="302"/>
    <n v="0"/>
    <x v="1"/>
    <x v="1"/>
    <x v="1"/>
    <x v="0"/>
    <x v="1"/>
    <x v="1"/>
    <x v="1"/>
    <x v="3"/>
    <x v="1"/>
    <x v="2"/>
  </r>
  <r>
    <x v="1"/>
    <x v="1"/>
    <x v="1"/>
    <x v="0"/>
    <x v="83"/>
    <x v="99"/>
    <n v="0"/>
    <x v="1"/>
    <x v="1"/>
    <x v="1"/>
    <x v="0"/>
    <x v="1"/>
    <x v="1"/>
    <x v="1"/>
    <x v="3"/>
    <x v="0"/>
    <x v="7"/>
  </r>
  <r>
    <x v="1"/>
    <x v="1"/>
    <x v="1"/>
    <x v="0"/>
    <x v="330"/>
    <x v="532"/>
    <n v="10861795.699999999"/>
    <x v="1"/>
    <x v="1"/>
    <x v="1"/>
    <x v="0"/>
    <x v="1"/>
    <x v="1"/>
    <x v="1"/>
    <x v="0"/>
    <x v="0"/>
    <x v="2"/>
  </r>
  <r>
    <x v="1"/>
    <x v="1"/>
    <x v="1"/>
    <x v="0"/>
    <x v="170"/>
    <x v="1019"/>
    <n v="0"/>
    <x v="1"/>
    <x v="1"/>
    <x v="1"/>
    <x v="0"/>
    <x v="1"/>
    <x v="1"/>
    <x v="1"/>
    <x v="3"/>
    <x v="1"/>
    <x v="6"/>
  </r>
  <r>
    <x v="1"/>
    <x v="1"/>
    <x v="1"/>
    <x v="0"/>
    <x v="18"/>
    <x v="18"/>
    <n v="0"/>
    <x v="1"/>
    <x v="1"/>
    <x v="1"/>
    <x v="0"/>
    <x v="1"/>
    <x v="1"/>
    <x v="1"/>
    <x v="3"/>
    <x v="0"/>
    <x v="4"/>
  </r>
  <r>
    <x v="1"/>
    <x v="1"/>
    <x v="1"/>
    <x v="0"/>
    <x v="11"/>
    <x v="1252"/>
    <n v="0"/>
    <x v="1"/>
    <x v="1"/>
    <x v="1"/>
    <x v="0"/>
    <x v="1"/>
    <x v="1"/>
    <x v="1"/>
    <x v="3"/>
    <x v="0"/>
    <x v="3"/>
  </r>
  <r>
    <x v="1"/>
    <x v="1"/>
    <x v="1"/>
    <x v="0"/>
    <x v="655"/>
    <x v="1360"/>
    <n v="0"/>
    <x v="1"/>
    <x v="1"/>
    <x v="1"/>
    <x v="0"/>
    <x v="1"/>
    <x v="1"/>
    <x v="1"/>
    <x v="3"/>
    <x v="0"/>
    <x v="6"/>
  </r>
  <r>
    <x v="1"/>
    <x v="1"/>
    <x v="1"/>
    <x v="0"/>
    <x v="103"/>
    <x v="131"/>
    <n v="0"/>
    <x v="1"/>
    <x v="1"/>
    <x v="1"/>
    <x v="0"/>
    <x v="1"/>
    <x v="1"/>
    <x v="1"/>
    <x v="0"/>
    <x v="0"/>
    <x v="4"/>
  </r>
  <r>
    <x v="1"/>
    <x v="1"/>
    <x v="1"/>
    <x v="0"/>
    <x v="11"/>
    <x v="511"/>
    <n v="177573.01"/>
    <x v="1"/>
    <x v="1"/>
    <x v="1"/>
    <x v="0"/>
    <x v="1"/>
    <x v="1"/>
    <x v="1"/>
    <x v="3"/>
    <x v="0"/>
    <x v="3"/>
  </r>
  <r>
    <x v="1"/>
    <x v="1"/>
    <x v="1"/>
    <x v="0"/>
    <x v="88"/>
    <x v="1352"/>
    <n v="0"/>
    <x v="1"/>
    <x v="1"/>
    <x v="1"/>
    <x v="0"/>
    <x v="1"/>
    <x v="1"/>
    <x v="1"/>
    <x v="3"/>
    <x v="0"/>
    <x v="5"/>
  </r>
  <r>
    <x v="1"/>
    <x v="1"/>
    <x v="1"/>
    <x v="0"/>
    <x v="1"/>
    <x v="1173"/>
    <n v="0"/>
    <x v="1"/>
    <x v="1"/>
    <x v="1"/>
    <x v="0"/>
    <x v="1"/>
    <x v="1"/>
    <x v="1"/>
    <x v="3"/>
    <x v="0"/>
    <x v="5"/>
  </r>
  <r>
    <x v="1"/>
    <x v="1"/>
    <x v="1"/>
    <x v="0"/>
    <x v="2"/>
    <x v="885"/>
    <n v="1202194.53"/>
    <x v="1"/>
    <x v="1"/>
    <x v="1"/>
    <x v="0"/>
    <x v="1"/>
    <x v="1"/>
    <x v="1"/>
    <x v="1"/>
    <x v="0"/>
    <x v="3"/>
  </r>
  <r>
    <x v="1"/>
    <x v="1"/>
    <x v="1"/>
    <x v="0"/>
    <x v="13"/>
    <x v="480"/>
    <n v="0"/>
    <x v="1"/>
    <x v="1"/>
    <x v="1"/>
    <x v="0"/>
    <x v="1"/>
    <x v="1"/>
    <x v="1"/>
    <x v="3"/>
    <x v="0"/>
    <x v="5"/>
  </r>
  <r>
    <x v="1"/>
    <x v="1"/>
    <x v="1"/>
    <x v="0"/>
    <x v="197"/>
    <x v="292"/>
    <n v="0"/>
    <x v="1"/>
    <x v="1"/>
    <x v="1"/>
    <x v="0"/>
    <x v="1"/>
    <x v="1"/>
    <x v="1"/>
    <x v="3"/>
    <x v="0"/>
    <x v="4"/>
  </r>
  <r>
    <x v="1"/>
    <x v="1"/>
    <x v="1"/>
    <x v="0"/>
    <x v="61"/>
    <x v="71"/>
    <n v="0"/>
    <x v="1"/>
    <x v="1"/>
    <x v="1"/>
    <x v="0"/>
    <x v="1"/>
    <x v="1"/>
    <x v="1"/>
    <x v="0"/>
    <x v="0"/>
    <x v="7"/>
  </r>
  <r>
    <x v="1"/>
    <x v="1"/>
    <x v="1"/>
    <x v="0"/>
    <x v="157"/>
    <x v="232"/>
    <n v="0"/>
    <x v="1"/>
    <x v="1"/>
    <x v="1"/>
    <x v="0"/>
    <x v="1"/>
    <x v="1"/>
    <x v="1"/>
    <x v="4"/>
    <x v="2"/>
    <x v="7"/>
  </r>
  <r>
    <x v="1"/>
    <x v="1"/>
    <x v="1"/>
    <x v="0"/>
    <x v="13"/>
    <x v="56"/>
    <n v="0"/>
    <x v="1"/>
    <x v="1"/>
    <x v="1"/>
    <x v="0"/>
    <x v="1"/>
    <x v="1"/>
    <x v="1"/>
    <x v="3"/>
    <x v="0"/>
    <x v="4"/>
  </r>
  <r>
    <x v="1"/>
    <x v="1"/>
    <x v="1"/>
    <x v="0"/>
    <x v="41"/>
    <x v="523"/>
    <n v="0"/>
    <x v="1"/>
    <x v="1"/>
    <x v="1"/>
    <x v="0"/>
    <x v="1"/>
    <x v="1"/>
    <x v="1"/>
    <x v="3"/>
    <x v="0"/>
    <x v="7"/>
  </r>
  <r>
    <x v="1"/>
    <x v="1"/>
    <x v="1"/>
    <x v="0"/>
    <x v="470"/>
    <x v="815"/>
    <n v="0"/>
    <x v="1"/>
    <x v="1"/>
    <x v="1"/>
    <x v="0"/>
    <x v="1"/>
    <x v="1"/>
    <x v="1"/>
    <x v="1"/>
    <x v="1"/>
    <x v="6"/>
  </r>
  <r>
    <x v="1"/>
    <x v="1"/>
    <x v="1"/>
    <x v="0"/>
    <x v="11"/>
    <x v="577"/>
    <n v="0"/>
    <x v="1"/>
    <x v="1"/>
    <x v="1"/>
    <x v="0"/>
    <x v="1"/>
    <x v="1"/>
    <x v="1"/>
    <x v="3"/>
    <x v="0"/>
    <x v="7"/>
  </r>
  <r>
    <x v="1"/>
    <x v="1"/>
    <x v="1"/>
    <x v="0"/>
    <x v="18"/>
    <x v="1163"/>
    <n v="0"/>
    <x v="1"/>
    <x v="1"/>
    <x v="1"/>
    <x v="0"/>
    <x v="1"/>
    <x v="1"/>
    <x v="1"/>
    <x v="3"/>
    <x v="0"/>
    <x v="2"/>
  </r>
  <r>
    <x v="1"/>
    <x v="1"/>
    <x v="1"/>
    <x v="0"/>
    <x v="440"/>
    <x v="747"/>
    <n v="0"/>
    <x v="1"/>
    <x v="1"/>
    <x v="1"/>
    <x v="0"/>
    <x v="1"/>
    <x v="1"/>
    <x v="1"/>
    <x v="6"/>
    <x v="1"/>
    <x v="3"/>
  </r>
  <r>
    <x v="1"/>
    <x v="1"/>
    <x v="1"/>
    <x v="0"/>
    <x v="342"/>
    <x v="558"/>
    <n v="0"/>
    <x v="1"/>
    <x v="1"/>
    <x v="1"/>
    <x v="0"/>
    <x v="1"/>
    <x v="1"/>
    <x v="1"/>
    <x v="3"/>
    <x v="1"/>
    <x v="4"/>
  </r>
  <r>
    <x v="1"/>
    <x v="1"/>
    <x v="1"/>
    <x v="0"/>
    <x v="1"/>
    <x v="692"/>
    <n v="4187.87"/>
    <x v="1"/>
    <x v="1"/>
    <x v="1"/>
    <x v="0"/>
    <x v="1"/>
    <x v="1"/>
    <x v="1"/>
    <x v="3"/>
    <x v="0"/>
    <x v="7"/>
  </r>
  <r>
    <x v="1"/>
    <x v="1"/>
    <x v="1"/>
    <x v="0"/>
    <x v="373"/>
    <x v="617"/>
    <n v="-656256.96"/>
    <x v="1"/>
    <x v="1"/>
    <x v="1"/>
    <x v="0"/>
    <x v="1"/>
    <x v="1"/>
    <x v="1"/>
    <x v="3"/>
    <x v="0"/>
    <x v="0"/>
  </r>
  <r>
    <x v="1"/>
    <x v="1"/>
    <x v="1"/>
    <x v="0"/>
    <x v="660"/>
    <x v="1371"/>
    <n v="141053.26999999999"/>
    <x v="1"/>
    <x v="1"/>
    <x v="1"/>
    <x v="0"/>
    <x v="1"/>
    <x v="1"/>
    <x v="1"/>
    <x v="3"/>
    <x v="1"/>
    <x v="7"/>
  </r>
  <r>
    <x v="1"/>
    <x v="1"/>
    <x v="1"/>
    <x v="0"/>
    <x v="164"/>
    <x v="547"/>
    <n v="0"/>
    <x v="1"/>
    <x v="1"/>
    <x v="1"/>
    <x v="0"/>
    <x v="1"/>
    <x v="1"/>
    <x v="1"/>
    <x v="3"/>
    <x v="0"/>
    <x v="2"/>
  </r>
  <r>
    <x v="1"/>
    <x v="1"/>
    <x v="1"/>
    <x v="0"/>
    <x v="551"/>
    <x v="1015"/>
    <n v="0"/>
    <x v="1"/>
    <x v="1"/>
    <x v="1"/>
    <x v="0"/>
    <x v="1"/>
    <x v="1"/>
    <x v="1"/>
    <x v="0"/>
    <x v="0"/>
    <x v="5"/>
  </r>
  <r>
    <x v="1"/>
    <x v="1"/>
    <x v="1"/>
    <x v="0"/>
    <x v="41"/>
    <x v="838"/>
    <n v="0"/>
    <x v="1"/>
    <x v="1"/>
    <x v="1"/>
    <x v="0"/>
    <x v="1"/>
    <x v="1"/>
    <x v="1"/>
    <x v="1"/>
    <x v="0"/>
    <x v="7"/>
  </r>
  <r>
    <x v="1"/>
    <x v="1"/>
    <x v="1"/>
    <x v="0"/>
    <x v="103"/>
    <x v="131"/>
    <n v="0"/>
    <x v="1"/>
    <x v="1"/>
    <x v="1"/>
    <x v="0"/>
    <x v="1"/>
    <x v="1"/>
    <x v="1"/>
    <x v="0"/>
    <x v="0"/>
    <x v="3"/>
  </r>
  <r>
    <x v="1"/>
    <x v="1"/>
    <x v="1"/>
    <x v="0"/>
    <x v="144"/>
    <x v="198"/>
    <n v="0"/>
    <x v="1"/>
    <x v="1"/>
    <x v="1"/>
    <x v="0"/>
    <x v="1"/>
    <x v="1"/>
    <x v="1"/>
    <x v="0"/>
    <x v="1"/>
    <x v="2"/>
  </r>
  <r>
    <x v="1"/>
    <x v="1"/>
    <x v="1"/>
    <x v="0"/>
    <x v="475"/>
    <x v="835"/>
    <n v="0"/>
    <x v="1"/>
    <x v="1"/>
    <x v="1"/>
    <x v="0"/>
    <x v="1"/>
    <x v="1"/>
    <x v="1"/>
    <x v="3"/>
    <x v="0"/>
    <x v="6"/>
  </r>
  <r>
    <x v="1"/>
    <x v="1"/>
    <x v="1"/>
    <x v="0"/>
    <x v="380"/>
    <x v="629"/>
    <n v="0"/>
    <x v="1"/>
    <x v="1"/>
    <x v="1"/>
    <x v="0"/>
    <x v="1"/>
    <x v="1"/>
    <x v="1"/>
    <x v="3"/>
    <x v="1"/>
    <x v="2"/>
  </r>
  <r>
    <x v="1"/>
    <x v="1"/>
    <x v="1"/>
    <x v="0"/>
    <x v="379"/>
    <x v="1032"/>
    <n v="0"/>
    <x v="1"/>
    <x v="1"/>
    <x v="1"/>
    <x v="0"/>
    <x v="1"/>
    <x v="1"/>
    <x v="1"/>
    <x v="3"/>
    <x v="0"/>
    <x v="7"/>
  </r>
  <r>
    <x v="1"/>
    <x v="1"/>
    <x v="1"/>
    <x v="0"/>
    <x v="643"/>
    <x v="1321"/>
    <n v="0"/>
    <x v="1"/>
    <x v="1"/>
    <x v="1"/>
    <x v="0"/>
    <x v="1"/>
    <x v="1"/>
    <x v="1"/>
    <x v="0"/>
    <x v="0"/>
    <x v="1"/>
  </r>
  <r>
    <x v="1"/>
    <x v="1"/>
    <x v="1"/>
    <x v="0"/>
    <x v="34"/>
    <x v="413"/>
    <n v="0"/>
    <x v="1"/>
    <x v="1"/>
    <x v="1"/>
    <x v="0"/>
    <x v="1"/>
    <x v="1"/>
    <x v="1"/>
    <x v="1"/>
    <x v="1"/>
    <x v="2"/>
  </r>
  <r>
    <x v="1"/>
    <x v="1"/>
    <x v="1"/>
    <x v="0"/>
    <x v="63"/>
    <x v="126"/>
    <n v="3345.4"/>
    <x v="1"/>
    <x v="1"/>
    <x v="1"/>
    <x v="0"/>
    <x v="1"/>
    <x v="1"/>
    <x v="1"/>
    <x v="2"/>
    <x v="0"/>
    <x v="5"/>
  </r>
  <r>
    <x v="1"/>
    <x v="1"/>
    <x v="1"/>
    <x v="0"/>
    <x v="5"/>
    <x v="5"/>
    <n v="0"/>
    <x v="1"/>
    <x v="1"/>
    <x v="1"/>
    <x v="0"/>
    <x v="1"/>
    <x v="1"/>
    <x v="1"/>
    <x v="4"/>
    <x v="0"/>
    <x v="3"/>
  </r>
  <r>
    <x v="1"/>
    <x v="1"/>
    <x v="1"/>
    <x v="0"/>
    <x v="1"/>
    <x v="1170"/>
    <n v="0"/>
    <x v="1"/>
    <x v="1"/>
    <x v="1"/>
    <x v="0"/>
    <x v="1"/>
    <x v="1"/>
    <x v="1"/>
    <x v="3"/>
    <x v="0"/>
    <x v="6"/>
  </r>
  <r>
    <x v="1"/>
    <x v="1"/>
    <x v="1"/>
    <x v="0"/>
    <x v="122"/>
    <x v="162"/>
    <n v="172818.81"/>
    <x v="1"/>
    <x v="1"/>
    <x v="1"/>
    <x v="0"/>
    <x v="1"/>
    <x v="1"/>
    <x v="1"/>
    <x v="0"/>
    <x v="0"/>
    <x v="2"/>
  </r>
  <r>
    <x v="1"/>
    <x v="1"/>
    <x v="1"/>
    <x v="0"/>
    <x v="41"/>
    <x v="1216"/>
    <n v="0"/>
    <x v="1"/>
    <x v="1"/>
    <x v="1"/>
    <x v="0"/>
    <x v="1"/>
    <x v="1"/>
    <x v="1"/>
    <x v="3"/>
    <x v="0"/>
    <x v="0"/>
  </r>
  <r>
    <x v="1"/>
    <x v="1"/>
    <x v="1"/>
    <x v="0"/>
    <x v="1"/>
    <x v="1101"/>
    <n v="0"/>
    <x v="1"/>
    <x v="1"/>
    <x v="1"/>
    <x v="0"/>
    <x v="1"/>
    <x v="1"/>
    <x v="1"/>
    <x v="3"/>
    <x v="0"/>
    <x v="3"/>
  </r>
  <r>
    <x v="1"/>
    <x v="1"/>
    <x v="1"/>
    <x v="0"/>
    <x v="269"/>
    <x v="432"/>
    <n v="0"/>
    <x v="1"/>
    <x v="1"/>
    <x v="1"/>
    <x v="0"/>
    <x v="1"/>
    <x v="1"/>
    <x v="1"/>
    <x v="0"/>
    <x v="0"/>
    <x v="6"/>
  </r>
  <r>
    <x v="1"/>
    <x v="1"/>
    <x v="1"/>
    <x v="0"/>
    <x v="651"/>
    <x v="1345"/>
    <n v="0"/>
    <x v="1"/>
    <x v="1"/>
    <x v="1"/>
    <x v="0"/>
    <x v="1"/>
    <x v="1"/>
    <x v="1"/>
    <x v="3"/>
    <x v="0"/>
    <x v="4"/>
  </r>
  <r>
    <x v="1"/>
    <x v="1"/>
    <x v="1"/>
    <x v="0"/>
    <x v="26"/>
    <x v="1334"/>
    <n v="0"/>
    <x v="1"/>
    <x v="1"/>
    <x v="1"/>
    <x v="0"/>
    <x v="1"/>
    <x v="1"/>
    <x v="1"/>
    <x v="0"/>
    <x v="0"/>
    <x v="2"/>
  </r>
  <r>
    <x v="1"/>
    <x v="1"/>
    <x v="1"/>
    <x v="0"/>
    <x v="41"/>
    <x v="1287"/>
    <n v="0"/>
    <x v="1"/>
    <x v="1"/>
    <x v="1"/>
    <x v="0"/>
    <x v="1"/>
    <x v="1"/>
    <x v="1"/>
    <x v="3"/>
    <x v="0"/>
    <x v="1"/>
  </r>
  <r>
    <x v="1"/>
    <x v="1"/>
    <x v="1"/>
    <x v="0"/>
    <x v="11"/>
    <x v="647"/>
    <n v="4457852.71"/>
    <x v="1"/>
    <x v="1"/>
    <x v="1"/>
    <x v="0"/>
    <x v="1"/>
    <x v="1"/>
    <x v="1"/>
    <x v="3"/>
    <x v="0"/>
    <x v="7"/>
  </r>
  <r>
    <x v="1"/>
    <x v="1"/>
    <x v="1"/>
    <x v="0"/>
    <x v="535"/>
    <x v="977"/>
    <n v="1010142.25"/>
    <x v="1"/>
    <x v="1"/>
    <x v="1"/>
    <x v="0"/>
    <x v="1"/>
    <x v="1"/>
    <x v="1"/>
    <x v="3"/>
    <x v="1"/>
    <x v="5"/>
  </r>
  <r>
    <x v="1"/>
    <x v="1"/>
    <x v="1"/>
    <x v="0"/>
    <x v="110"/>
    <x v="1016"/>
    <n v="0"/>
    <x v="1"/>
    <x v="1"/>
    <x v="1"/>
    <x v="0"/>
    <x v="1"/>
    <x v="1"/>
    <x v="1"/>
    <x v="3"/>
    <x v="0"/>
    <x v="3"/>
  </r>
  <r>
    <x v="1"/>
    <x v="1"/>
    <x v="1"/>
    <x v="0"/>
    <x v="238"/>
    <x v="367"/>
    <n v="968277.55"/>
    <x v="1"/>
    <x v="1"/>
    <x v="1"/>
    <x v="0"/>
    <x v="1"/>
    <x v="1"/>
    <x v="1"/>
    <x v="0"/>
    <x v="0"/>
    <x v="7"/>
  </r>
  <r>
    <x v="1"/>
    <x v="1"/>
    <x v="1"/>
    <x v="0"/>
    <x v="575"/>
    <x v="1086"/>
    <n v="0"/>
    <x v="1"/>
    <x v="1"/>
    <x v="1"/>
    <x v="0"/>
    <x v="1"/>
    <x v="1"/>
    <x v="1"/>
    <x v="3"/>
    <x v="0"/>
    <x v="1"/>
  </r>
  <r>
    <x v="1"/>
    <x v="1"/>
    <x v="1"/>
    <x v="0"/>
    <x v="635"/>
    <x v="1299"/>
    <n v="1938814.83"/>
    <x v="1"/>
    <x v="1"/>
    <x v="1"/>
    <x v="0"/>
    <x v="1"/>
    <x v="1"/>
    <x v="1"/>
    <x v="3"/>
    <x v="0"/>
    <x v="5"/>
  </r>
  <r>
    <x v="1"/>
    <x v="1"/>
    <x v="1"/>
    <x v="0"/>
    <x v="11"/>
    <x v="1014"/>
    <n v="14680.92"/>
    <x v="1"/>
    <x v="1"/>
    <x v="1"/>
    <x v="0"/>
    <x v="1"/>
    <x v="1"/>
    <x v="1"/>
    <x v="3"/>
    <x v="0"/>
    <x v="2"/>
  </r>
  <r>
    <x v="1"/>
    <x v="1"/>
    <x v="1"/>
    <x v="0"/>
    <x v="205"/>
    <x v="303"/>
    <n v="0"/>
    <x v="1"/>
    <x v="1"/>
    <x v="1"/>
    <x v="0"/>
    <x v="1"/>
    <x v="1"/>
    <x v="1"/>
    <x v="6"/>
    <x v="1"/>
    <x v="6"/>
  </r>
  <r>
    <x v="1"/>
    <x v="1"/>
    <x v="1"/>
    <x v="0"/>
    <x v="92"/>
    <x v="110"/>
    <n v="0"/>
    <x v="1"/>
    <x v="1"/>
    <x v="1"/>
    <x v="0"/>
    <x v="1"/>
    <x v="1"/>
    <x v="1"/>
    <x v="3"/>
    <x v="1"/>
    <x v="5"/>
  </r>
  <r>
    <x v="1"/>
    <x v="1"/>
    <x v="1"/>
    <x v="0"/>
    <x v="45"/>
    <x v="51"/>
    <n v="0"/>
    <x v="1"/>
    <x v="1"/>
    <x v="1"/>
    <x v="0"/>
    <x v="1"/>
    <x v="1"/>
    <x v="1"/>
    <x v="1"/>
    <x v="0"/>
    <x v="1"/>
  </r>
  <r>
    <x v="1"/>
    <x v="1"/>
    <x v="1"/>
    <x v="0"/>
    <x v="205"/>
    <x v="303"/>
    <n v="0"/>
    <x v="1"/>
    <x v="1"/>
    <x v="1"/>
    <x v="0"/>
    <x v="1"/>
    <x v="1"/>
    <x v="1"/>
    <x v="6"/>
    <x v="1"/>
    <x v="5"/>
  </r>
  <r>
    <x v="1"/>
    <x v="1"/>
    <x v="1"/>
    <x v="0"/>
    <x v="13"/>
    <x v="1110"/>
    <n v="0"/>
    <x v="1"/>
    <x v="1"/>
    <x v="1"/>
    <x v="0"/>
    <x v="1"/>
    <x v="1"/>
    <x v="1"/>
    <x v="3"/>
    <x v="0"/>
    <x v="6"/>
  </r>
  <r>
    <x v="1"/>
    <x v="1"/>
    <x v="1"/>
    <x v="0"/>
    <x v="582"/>
    <x v="1100"/>
    <n v="0"/>
    <x v="1"/>
    <x v="1"/>
    <x v="1"/>
    <x v="0"/>
    <x v="1"/>
    <x v="1"/>
    <x v="1"/>
    <x v="0"/>
    <x v="0"/>
    <x v="7"/>
  </r>
  <r>
    <x v="1"/>
    <x v="1"/>
    <x v="1"/>
    <x v="0"/>
    <x v="516"/>
    <x v="941"/>
    <n v="0"/>
    <x v="1"/>
    <x v="1"/>
    <x v="1"/>
    <x v="0"/>
    <x v="1"/>
    <x v="1"/>
    <x v="1"/>
    <x v="3"/>
    <x v="0"/>
    <x v="2"/>
  </r>
  <r>
    <x v="1"/>
    <x v="1"/>
    <x v="1"/>
    <x v="0"/>
    <x v="322"/>
    <x v="522"/>
    <n v="0"/>
    <x v="1"/>
    <x v="1"/>
    <x v="1"/>
    <x v="0"/>
    <x v="1"/>
    <x v="1"/>
    <x v="1"/>
    <x v="4"/>
    <x v="1"/>
    <x v="2"/>
  </r>
  <r>
    <x v="1"/>
    <x v="1"/>
    <x v="1"/>
    <x v="0"/>
    <x v="198"/>
    <x v="293"/>
    <n v="0"/>
    <x v="1"/>
    <x v="1"/>
    <x v="1"/>
    <x v="0"/>
    <x v="1"/>
    <x v="1"/>
    <x v="1"/>
    <x v="2"/>
    <x v="0"/>
    <x v="1"/>
  </r>
  <r>
    <x v="1"/>
    <x v="1"/>
    <x v="1"/>
    <x v="0"/>
    <x v="41"/>
    <x v="309"/>
    <n v="0"/>
    <x v="1"/>
    <x v="1"/>
    <x v="1"/>
    <x v="0"/>
    <x v="1"/>
    <x v="1"/>
    <x v="1"/>
    <x v="1"/>
    <x v="0"/>
    <x v="0"/>
  </r>
  <r>
    <x v="1"/>
    <x v="1"/>
    <x v="1"/>
    <x v="0"/>
    <x v="627"/>
    <x v="1269"/>
    <n v="0"/>
    <x v="1"/>
    <x v="1"/>
    <x v="1"/>
    <x v="0"/>
    <x v="1"/>
    <x v="1"/>
    <x v="1"/>
    <x v="3"/>
    <x v="1"/>
    <x v="7"/>
  </r>
  <r>
    <x v="1"/>
    <x v="1"/>
    <x v="1"/>
    <x v="0"/>
    <x v="406"/>
    <x v="673"/>
    <n v="0"/>
    <x v="1"/>
    <x v="1"/>
    <x v="1"/>
    <x v="0"/>
    <x v="1"/>
    <x v="1"/>
    <x v="1"/>
    <x v="3"/>
    <x v="1"/>
    <x v="1"/>
  </r>
  <r>
    <x v="1"/>
    <x v="1"/>
    <x v="1"/>
    <x v="0"/>
    <x v="219"/>
    <x v="328"/>
    <n v="0"/>
    <x v="1"/>
    <x v="1"/>
    <x v="1"/>
    <x v="0"/>
    <x v="1"/>
    <x v="1"/>
    <x v="1"/>
    <x v="3"/>
    <x v="0"/>
    <x v="0"/>
  </r>
  <r>
    <x v="1"/>
    <x v="1"/>
    <x v="1"/>
    <x v="0"/>
    <x v="136"/>
    <x v="352"/>
    <n v="0"/>
    <x v="1"/>
    <x v="1"/>
    <x v="1"/>
    <x v="0"/>
    <x v="1"/>
    <x v="1"/>
    <x v="1"/>
    <x v="0"/>
    <x v="0"/>
    <x v="0"/>
  </r>
  <r>
    <x v="1"/>
    <x v="1"/>
    <x v="1"/>
    <x v="0"/>
    <x v="596"/>
    <x v="1141"/>
    <n v="0"/>
    <x v="1"/>
    <x v="1"/>
    <x v="1"/>
    <x v="0"/>
    <x v="1"/>
    <x v="1"/>
    <x v="1"/>
    <x v="3"/>
    <x v="0"/>
    <x v="2"/>
  </r>
  <r>
    <x v="1"/>
    <x v="1"/>
    <x v="1"/>
    <x v="0"/>
    <x v="212"/>
    <x v="314"/>
    <n v="0"/>
    <x v="1"/>
    <x v="1"/>
    <x v="1"/>
    <x v="0"/>
    <x v="1"/>
    <x v="1"/>
    <x v="1"/>
    <x v="0"/>
    <x v="0"/>
    <x v="5"/>
  </r>
  <r>
    <x v="1"/>
    <x v="1"/>
    <x v="1"/>
    <x v="0"/>
    <x v="246"/>
    <x v="519"/>
    <n v="110234.21"/>
    <x v="1"/>
    <x v="1"/>
    <x v="1"/>
    <x v="0"/>
    <x v="1"/>
    <x v="1"/>
    <x v="1"/>
    <x v="4"/>
    <x v="1"/>
    <x v="4"/>
  </r>
  <r>
    <x v="1"/>
    <x v="1"/>
    <x v="1"/>
    <x v="0"/>
    <x v="421"/>
    <x v="1327"/>
    <n v="83885.56"/>
    <x v="1"/>
    <x v="1"/>
    <x v="1"/>
    <x v="0"/>
    <x v="1"/>
    <x v="1"/>
    <x v="1"/>
    <x v="3"/>
    <x v="0"/>
    <x v="5"/>
  </r>
  <r>
    <x v="1"/>
    <x v="1"/>
    <x v="1"/>
    <x v="0"/>
    <x v="0"/>
    <x v="369"/>
    <n v="0"/>
    <x v="1"/>
    <x v="1"/>
    <x v="1"/>
    <x v="0"/>
    <x v="1"/>
    <x v="1"/>
    <x v="1"/>
    <x v="3"/>
    <x v="0"/>
    <x v="6"/>
  </r>
  <r>
    <x v="1"/>
    <x v="1"/>
    <x v="1"/>
    <x v="0"/>
    <x v="41"/>
    <x v="607"/>
    <n v="0"/>
    <x v="1"/>
    <x v="1"/>
    <x v="1"/>
    <x v="0"/>
    <x v="1"/>
    <x v="1"/>
    <x v="1"/>
    <x v="3"/>
    <x v="0"/>
    <x v="3"/>
  </r>
  <r>
    <x v="1"/>
    <x v="1"/>
    <x v="1"/>
    <x v="0"/>
    <x v="5"/>
    <x v="753"/>
    <n v="0"/>
    <x v="1"/>
    <x v="1"/>
    <x v="1"/>
    <x v="0"/>
    <x v="1"/>
    <x v="1"/>
    <x v="1"/>
    <x v="1"/>
    <x v="0"/>
    <x v="4"/>
  </r>
  <r>
    <x v="1"/>
    <x v="1"/>
    <x v="1"/>
    <x v="0"/>
    <x v="79"/>
    <x v="95"/>
    <n v="0"/>
    <x v="1"/>
    <x v="1"/>
    <x v="1"/>
    <x v="0"/>
    <x v="1"/>
    <x v="1"/>
    <x v="1"/>
    <x v="0"/>
    <x v="0"/>
    <x v="2"/>
  </r>
  <r>
    <x v="1"/>
    <x v="1"/>
    <x v="1"/>
    <x v="0"/>
    <x v="280"/>
    <x v="455"/>
    <n v="0"/>
    <x v="1"/>
    <x v="1"/>
    <x v="1"/>
    <x v="0"/>
    <x v="1"/>
    <x v="1"/>
    <x v="1"/>
    <x v="5"/>
    <x v="0"/>
    <x v="1"/>
  </r>
  <r>
    <x v="1"/>
    <x v="1"/>
    <x v="1"/>
    <x v="0"/>
    <x v="1"/>
    <x v="1218"/>
    <n v="7811.1"/>
    <x v="1"/>
    <x v="1"/>
    <x v="1"/>
    <x v="0"/>
    <x v="1"/>
    <x v="1"/>
    <x v="1"/>
    <x v="3"/>
    <x v="0"/>
    <x v="1"/>
  </r>
  <r>
    <x v="1"/>
    <x v="1"/>
    <x v="1"/>
    <x v="0"/>
    <x v="18"/>
    <x v="1067"/>
    <n v="1424675.46"/>
    <x v="1"/>
    <x v="1"/>
    <x v="1"/>
    <x v="0"/>
    <x v="1"/>
    <x v="1"/>
    <x v="1"/>
    <x v="3"/>
    <x v="0"/>
    <x v="3"/>
  </r>
  <r>
    <x v="1"/>
    <x v="1"/>
    <x v="1"/>
    <x v="0"/>
    <x v="370"/>
    <x v="611"/>
    <n v="0"/>
    <x v="1"/>
    <x v="1"/>
    <x v="1"/>
    <x v="0"/>
    <x v="1"/>
    <x v="1"/>
    <x v="1"/>
    <x v="2"/>
    <x v="0"/>
    <x v="7"/>
  </r>
  <r>
    <x v="1"/>
    <x v="1"/>
    <x v="1"/>
    <x v="0"/>
    <x v="271"/>
    <x v="440"/>
    <n v="83969.68"/>
    <x v="1"/>
    <x v="1"/>
    <x v="1"/>
    <x v="0"/>
    <x v="1"/>
    <x v="1"/>
    <x v="1"/>
    <x v="3"/>
    <x v="1"/>
    <x v="0"/>
  </r>
  <r>
    <x v="1"/>
    <x v="1"/>
    <x v="1"/>
    <x v="0"/>
    <x v="322"/>
    <x v="522"/>
    <n v="0"/>
    <x v="1"/>
    <x v="1"/>
    <x v="1"/>
    <x v="0"/>
    <x v="1"/>
    <x v="1"/>
    <x v="1"/>
    <x v="4"/>
    <x v="1"/>
    <x v="6"/>
  </r>
  <r>
    <x v="1"/>
    <x v="1"/>
    <x v="1"/>
    <x v="0"/>
    <x v="1"/>
    <x v="548"/>
    <n v="0"/>
    <x v="1"/>
    <x v="1"/>
    <x v="1"/>
    <x v="0"/>
    <x v="1"/>
    <x v="1"/>
    <x v="1"/>
    <x v="3"/>
    <x v="0"/>
    <x v="0"/>
  </r>
  <r>
    <x v="1"/>
    <x v="1"/>
    <x v="1"/>
    <x v="0"/>
    <x v="589"/>
    <x v="1118"/>
    <n v="0"/>
    <x v="1"/>
    <x v="1"/>
    <x v="1"/>
    <x v="0"/>
    <x v="1"/>
    <x v="1"/>
    <x v="1"/>
    <x v="1"/>
    <x v="0"/>
    <x v="7"/>
  </r>
  <r>
    <x v="1"/>
    <x v="1"/>
    <x v="1"/>
    <x v="0"/>
    <x v="168"/>
    <x v="251"/>
    <n v="0"/>
    <x v="1"/>
    <x v="1"/>
    <x v="1"/>
    <x v="0"/>
    <x v="1"/>
    <x v="1"/>
    <x v="1"/>
    <x v="0"/>
    <x v="0"/>
    <x v="7"/>
  </r>
  <r>
    <x v="1"/>
    <x v="1"/>
    <x v="1"/>
    <x v="0"/>
    <x v="199"/>
    <x v="295"/>
    <n v="0"/>
    <x v="1"/>
    <x v="1"/>
    <x v="1"/>
    <x v="0"/>
    <x v="1"/>
    <x v="1"/>
    <x v="1"/>
    <x v="0"/>
    <x v="1"/>
    <x v="7"/>
  </r>
  <r>
    <x v="1"/>
    <x v="1"/>
    <x v="1"/>
    <x v="0"/>
    <x v="13"/>
    <x v="1258"/>
    <n v="0"/>
    <x v="1"/>
    <x v="1"/>
    <x v="1"/>
    <x v="0"/>
    <x v="1"/>
    <x v="1"/>
    <x v="1"/>
    <x v="3"/>
    <x v="0"/>
    <x v="1"/>
  </r>
  <r>
    <x v="1"/>
    <x v="1"/>
    <x v="1"/>
    <x v="0"/>
    <x v="111"/>
    <x v="1171"/>
    <n v="0"/>
    <x v="1"/>
    <x v="1"/>
    <x v="1"/>
    <x v="0"/>
    <x v="1"/>
    <x v="1"/>
    <x v="1"/>
    <x v="3"/>
    <x v="0"/>
    <x v="3"/>
  </r>
  <r>
    <x v="1"/>
    <x v="1"/>
    <x v="1"/>
    <x v="0"/>
    <x v="199"/>
    <x v="295"/>
    <n v="0"/>
    <x v="1"/>
    <x v="1"/>
    <x v="1"/>
    <x v="0"/>
    <x v="1"/>
    <x v="1"/>
    <x v="1"/>
    <x v="0"/>
    <x v="1"/>
    <x v="4"/>
  </r>
  <r>
    <x v="1"/>
    <x v="1"/>
    <x v="1"/>
    <x v="0"/>
    <x v="324"/>
    <x v="525"/>
    <n v="0"/>
    <x v="1"/>
    <x v="1"/>
    <x v="1"/>
    <x v="0"/>
    <x v="1"/>
    <x v="1"/>
    <x v="1"/>
    <x v="3"/>
    <x v="0"/>
    <x v="5"/>
  </r>
  <r>
    <x v="1"/>
    <x v="1"/>
    <x v="1"/>
    <x v="0"/>
    <x v="364"/>
    <x v="602"/>
    <n v="12190.5"/>
    <x v="1"/>
    <x v="1"/>
    <x v="1"/>
    <x v="0"/>
    <x v="1"/>
    <x v="1"/>
    <x v="1"/>
    <x v="2"/>
    <x v="2"/>
    <x v="0"/>
  </r>
  <r>
    <x v="1"/>
    <x v="1"/>
    <x v="1"/>
    <x v="0"/>
    <x v="18"/>
    <x v="788"/>
    <n v="0"/>
    <x v="1"/>
    <x v="1"/>
    <x v="1"/>
    <x v="0"/>
    <x v="1"/>
    <x v="1"/>
    <x v="1"/>
    <x v="1"/>
    <x v="0"/>
    <x v="4"/>
  </r>
  <r>
    <x v="1"/>
    <x v="1"/>
    <x v="1"/>
    <x v="0"/>
    <x v="475"/>
    <x v="835"/>
    <n v="0"/>
    <x v="1"/>
    <x v="1"/>
    <x v="1"/>
    <x v="0"/>
    <x v="1"/>
    <x v="1"/>
    <x v="1"/>
    <x v="3"/>
    <x v="0"/>
    <x v="1"/>
  </r>
  <r>
    <x v="1"/>
    <x v="1"/>
    <x v="1"/>
    <x v="0"/>
    <x v="11"/>
    <x v="1214"/>
    <n v="0"/>
    <x v="1"/>
    <x v="1"/>
    <x v="1"/>
    <x v="0"/>
    <x v="1"/>
    <x v="1"/>
    <x v="1"/>
    <x v="3"/>
    <x v="0"/>
    <x v="4"/>
  </r>
  <r>
    <x v="1"/>
    <x v="1"/>
    <x v="1"/>
    <x v="0"/>
    <x v="523"/>
    <x v="956"/>
    <n v="0"/>
    <x v="1"/>
    <x v="1"/>
    <x v="1"/>
    <x v="0"/>
    <x v="1"/>
    <x v="1"/>
    <x v="1"/>
    <x v="3"/>
    <x v="1"/>
    <x v="3"/>
  </r>
  <r>
    <x v="1"/>
    <x v="1"/>
    <x v="1"/>
    <x v="0"/>
    <x v="514"/>
    <x v="935"/>
    <n v="0"/>
    <x v="1"/>
    <x v="1"/>
    <x v="1"/>
    <x v="0"/>
    <x v="1"/>
    <x v="1"/>
    <x v="1"/>
    <x v="3"/>
    <x v="0"/>
    <x v="5"/>
  </r>
  <r>
    <x v="1"/>
    <x v="1"/>
    <x v="1"/>
    <x v="0"/>
    <x v="431"/>
    <x v="721"/>
    <n v="0"/>
    <x v="1"/>
    <x v="1"/>
    <x v="1"/>
    <x v="0"/>
    <x v="1"/>
    <x v="1"/>
    <x v="1"/>
    <x v="2"/>
    <x v="0"/>
    <x v="2"/>
  </r>
  <r>
    <x v="1"/>
    <x v="1"/>
    <x v="1"/>
    <x v="0"/>
    <x v="210"/>
    <x v="308"/>
    <n v="0"/>
    <x v="1"/>
    <x v="1"/>
    <x v="1"/>
    <x v="0"/>
    <x v="1"/>
    <x v="1"/>
    <x v="1"/>
    <x v="3"/>
    <x v="0"/>
    <x v="0"/>
  </r>
  <r>
    <x v="1"/>
    <x v="1"/>
    <x v="1"/>
    <x v="0"/>
    <x v="362"/>
    <x v="597"/>
    <n v="0"/>
    <x v="1"/>
    <x v="1"/>
    <x v="1"/>
    <x v="0"/>
    <x v="1"/>
    <x v="1"/>
    <x v="1"/>
    <x v="3"/>
    <x v="0"/>
    <x v="5"/>
  </r>
  <r>
    <x v="1"/>
    <x v="1"/>
    <x v="1"/>
    <x v="0"/>
    <x v="221"/>
    <x v="1023"/>
    <n v="0"/>
    <x v="1"/>
    <x v="1"/>
    <x v="1"/>
    <x v="0"/>
    <x v="1"/>
    <x v="1"/>
    <x v="1"/>
    <x v="3"/>
    <x v="0"/>
    <x v="0"/>
  </r>
  <r>
    <x v="1"/>
    <x v="1"/>
    <x v="1"/>
    <x v="0"/>
    <x v="247"/>
    <x v="769"/>
    <n v="0"/>
    <x v="1"/>
    <x v="1"/>
    <x v="1"/>
    <x v="0"/>
    <x v="1"/>
    <x v="1"/>
    <x v="1"/>
    <x v="3"/>
    <x v="0"/>
    <x v="0"/>
  </r>
  <r>
    <x v="1"/>
    <x v="1"/>
    <x v="1"/>
    <x v="0"/>
    <x v="44"/>
    <x v="419"/>
    <n v="0"/>
    <x v="1"/>
    <x v="1"/>
    <x v="1"/>
    <x v="0"/>
    <x v="1"/>
    <x v="1"/>
    <x v="1"/>
    <x v="0"/>
    <x v="0"/>
    <x v="7"/>
  </r>
  <r>
    <x v="1"/>
    <x v="1"/>
    <x v="1"/>
    <x v="0"/>
    <x v="136"/>
    <x v="671"/>
    <n v="13126.65"/>
    <x v="1"/>
    <x v="1"/>
    <x v="1"/>
    <x v="0"/>
    <x v="1"/>
    <x v="1"/>
    <x v="1"/>
    <x v="2"/>
    <x v="1"/>
    <x v="6"/>
  </r>
  <r>
    <x v="1"/>
    <x v="1"/>
    <x v="1"/>
    <x v="0"/>
    <x v="117"/>
    <x v="1359"/>
    <n v="45566.5"/>
    <x v="1"/>
    <x v="1"/>
    <x v="1"/>
    <x v="0"/>
    <x v="1"/>
    <x v="1"/>
    <x v="1"/>
    <x v="3"/>
    <x v="0"/>
    <x v="6"/>
  </r>
  <r>
    <x v="1"/>
    <x v="1"/>
    <x v="1"/>
    <x v="0"/>
    <x v="41"/>
    <x v="313"/>
    <n v="0"/>
    <x v="1"/>
    <x v="1"/>
    <x v="1"/>
    <x v="0"/>
    <x v="1"/>
    <x v="1"/>
    <x v="1"/>
    <x v="1"/>
    <x v="0"/>
    <x v="6"/>
  </r>
  <r>
    <x v="1"/>
    <x v="1"/>
    <x v="1"/>
    <x v="0"/>
    <x v="249"/>
    <x v="389"/>
    <n v="0"/>
    <x v="1"/>
    <x v="1"/>
    <x v="1"/>
    <x v="0"/>
    <x v="1"/>
    <x v="1"/>
    <x v="1"/>
    <x v="0"/>
    <x v="0"/>
    <x v="1"/>
  </r>
  <r>
    <x v="1"/>
    <x v="1"/>
    <x v="1"/>
    <x v="0"/>
    <x v="508"/>
    <x v="1281"/>
    <n v="0"/>
    <x v="1"/>
    <x v="1"/>
    <x v="1"/>
    <x v="0"/>
    <x v="1"/>
    <x v="1"/>
    <x v="1"/>
    <x v="0"/>
    <x v="0"/>
    <x v="7"/>
  </r>
  <r>
    <x v="1"/>
    <x v="1"/>
    <x v="1"/>
    <x v="0"/>
    <x v="434"/>
    <x v="730"/>
    <n v="0"/>
    <x v="1"/>
    <x v="1"/>
    <x v="1"/>
    <x v="0"/>
    <x v="1"/>
    <x v="1"/>
    <x v="1"/>
    <x v="2"/>
    <x v="0"/>
    <x v="4"/>
  </r>
  <r>
    <x v="1"/>
    <x v="1"/>
    <x v="1"/>
    <x v="0"/>
    <x v="621"/>
    <x v="1250"/>
    <n v="0"/>
    <x v="1"/>
    <x v="1"/>
    <x v="1"/>
    <x v="0"/>
    <x v="1"/>
    <x v="1"/>
    <x v="1"/>
    <x v="3"/>
    <x v="1"/>
    <x v="3"/>
  </r>
  <r>
    <x v="1"/>
    <x v="1"/>
    <x v="1"/>
    <x v="0"/>
    <x v="261"/>
    <x v="520"/>
    <n v="0"/>
    <x v="1"/>
    <x v="1"/>
    <x v="1"/>
    <x v="0"/>
    <x v="1"/>
    <x v="1"/>
    <x v="1"/>
    <x v="3"/>
    <x v="0"/>
    <x v="1"/>
  </r>
  <r>
    <x v="1"/>
    <x v="1"/>
    <x v="1"/>
    <x v="0"/>
    <x v="60"/>
    <x v="182"/>
    <n v="0"/>
    <x v="1"/>
    <x v="1"/>
    <x v="1"/>
    <x v="0"/>
    <x v="1"/>
    <x v="1"/>
    <x v="1"/>
    <x v="0"/>
    <x v="0"/>
    <x v="5"/>
  </r>
  <r>
    <x v="1"/>
    <x v="1"/>
    <x v="1"/>
    <x v="0"/>
    <x v="41"/>
    <x v="315"/>
    <n v="0"/>
    <x v="1"/>
    <x v="1"/>
    <x v="1"/>
    <x v="0"/>
    <x v="1"/>
    <x v="1"/>
    <x v="1"/>
    <x v="3"/>
    <x v="0"/>
    <x v="4"/>
  </r>
  <r>
    <x v="1"/>
    <x v="1"/>
    <x v="1"/>
    <x v="0"/>
    <x v="18"/>
    <x v="1358"/>
    <n v="0"/>
    <x v="1"/>
    <x v="1"/>
    <x v="1"/>
    <x v="0"/>
    <x v="1"/>
    <x v="1"/>
    <x v="1"/>
    <x v="3"/>
    <x v="0"/>
    <x v="5"/>
  </r>
  <r>
    <x v="1"/>
    <x v="1"/>
    <x v="1"/>
    <x v="0"/>
    <x v="366"/>
    <x v="605"/>
    <n v="0"/>
    <x v="1"/>
    <x v="1"/>
    <x v="1"/>
    <x v="0"/>
    <x v="1"/>
    <x v="1"/>
    <x v="1"/>
    <x v="1"/>
    <x v="1"/>
    <x v="3"/>
  </r>
  <r>
    <x v="1"/>
    <x v="1"/>
    <x v="1"/>
    <x v="0"/>
    <x v="340"/>
    <x v="550"/>
    <n v="0"/>
    <x v="1"/>
    <x v="1"/>
    <x v="1"/>
    <x v="0"/>
    <x v="1"/>
    <x v="1"/>
    <x v="1"/>
    <x v="4"/>
    <x v="0"/>
    <x v="2"/>
  </r>
  <r>
    <x v="1"/>
    <x v="1"/>
    <x v="1"/>
    <x v="0"/>
    <x v="162"/>
    <x v="241"/>
    <n v="0"/>
    <x v="1"/>
    <x v="1"/>
    <x v="1"/>
    <x v="0"/>
    <x v="1"/>
    <x v="1"/>
    <x v="1"/>
    <x v="3"/>
    <x v="1"/>
    <x v="5"/>
  </r>
  <r>
    <x v="1"/>
    <x v="1"/>
    <x v="1"/>
    <x v="0"/>
    <x v="41"/>
    <x v="1084"/>
    <n v="0"/>
    <x v="1"/>
    <x v="1"/>
    <x v="1"/>
    <x v="0"/>
    <x v="1"/>
    <x v="1"/>
    <x v="1"/>
    <x v="3"/>
    <x v="0"/>
    <x v="5"/>
  </r>
  <r>
    <x v="1"/>
    <x v="1"/>
    <x v="1"/>
    <x v="0"/>
    <x v="460"/>
    <x v="787"/>
    <n v="0"/>
    <x v="1"/>
    <x v="1"/>
    <x v="1"/>
    <x v="0"/>
    <x v="1"/>
    <x v="1"/>
    <x v="1"/>
    <x v="1"/>
    <x v="1"/>
    <x v="4"/>
  </r>
  <r>
    <x v="1"/>
    <x v="1"/>
    <x v="1"/>
    <x v="0"/>
    <x v="11"/>
    <x v="1270"/>
    <n v="76028.37"/>
    <x v="1"/>
    <x v="1"/>
    <x v="1"/>
    <x v="0"/>
    <x v="1"/>
    <x v="1"/>
    <x v="1"/>
    <x v="3"/>
    <x v="0"/>
    <x v="2"/>
  </r>
  <r>
    <x v="1"/>
    <x v="1"/>
    <x v="1"/>
    <x v="0"/>
    <x v="140"/>
    <x v="355"/>
    <n v="0"/>
    <x v="1"/>
    <x v="1"/>
    <x v="1"/>
    <x v="0"/>
    <x v="1"/>
    <x v="1"/>
    <x v="1"/>
    <x v="0"/>
    <x v="0"/>
    <x v="5"/>
  </r>
  <r>
    <x v="1"/>
    <x v="1"/>
    <x v="1"/>
    <x v="0"/>
    <x v="1"/>
    <x v="833"/>
    <n v="0"/>
    <x v="1"/>
    <x v="1"/>
    <x v="1"/>
    <x v="0"/>
    <x v="1"/>
    <x v="1"/>
    <x v="1"/>
    <x v="3"/>
    <x v="0"/>
    <x v="5"/>
  </r>
  <r>
    <x v="1"/>
    <x v="1"/>
    <x v="1"/>
    <x v="0"/>
    <x v="492"/>
    <x v="871"/>
    <n v="3378788.85"/>
    <x v="1"/>
    <x v="1"/>
    <x v="1"/>
    <x v="0"/>
    <x v="1"/>
    <x v="1"/>
    <x v="1"/>
    <x v="3"/>
    <x v="1"/>
    <x v="3"/>
  </r>
  <r>
    <x v="1"/>
    <x v="1"/>
    <x v="1"/>
    <x v="0"/>
    <x v="139"/>
    <x v="388"/>
    <n v="245909.78"/>
    <x v="1"/>
    <x v="1"/>
    <x v="1"/>
    <x v="0"/>
    <x v="1"/>
    <x v="1"/>
    <x v="1"/>
    <x v="2"/>
    <x v="1"/>
    <x v="7"/>
  </r>
  <r>
    <x v="1"/>
    <x v="1"/>
    <x v="1"/>
    <x v="0"/>
    <x v="117"/>
    <x v="148"/>
    <n v="0"/>
    <x v="1"/>
    <x v="1"/>
    <x v="1"/>
    <x v="0"/>
    <x v="1"/>
    <x v="1"/>
    <x v="1"/>
    <x v="3"/>
    <x v="0"/>
    <x v="0"/>
  </r>
  <r>
    <x v="1"/>
    <x v="1"/>
    <x v="1"/>
    <x v="0"/>
    <x v="225"/>
    <x v="338"/>
    <n v="-545.23"/>
    <x v="1"/>
    <x v="1"/>
    <x v="1"/>
    <x v="0"/>
    <x v="1"/>
    <x v="1"/>
    <x v="1"/>
    <x v="3"/>
    <x v="0"/>
    <x v="3"/>
  </r>
  <r>
    <x v="1"/>
    <x v="1"/>
    <x v="1"/>
    <x v="0"/>
    <x v="386"/>
    <x v="638"/>
    <n v="0"/>
    <x v="1"/>
    <x v="1"/>
    <x v="1"/>
    <x v="0"/>
    <x v="1"/>
    <x v="1"/>
    <x v="1"/>
    <x v="3"/>
    <x v="1"/>
    <x v="3"/>
  </r>
  <r>
    <x v="1"/>
    <x v="1"/>
    <x v="1"/>
    <x v="0"/>
    <x v="261"/>
    <x v="1012"/>
    <n v="0"/>
    <x v="1"/>
    <x v="1"/>
    <x v="1"/>
    <x v="0"/>
    <x v="1"/>
    <x v="1"/>
    <x v="1"/>
    <x v="3"/>
    <x v="0"/>
    <x v="0"/>
  </r>
  <r>
    <x v="1"/>
    <x v="1"/>
    <x v="1"/>
    <x v="0"/>
    <x v="272"/>
    <x v="443"/>
    <n v="0"/>
    <x v="1"/>
    <x v="1"/>
    <x v="1"/>
    <x v="0"/>
    <x v="1"/>
    <x v="1"/>
    <x v="1"/>
    <x v="0"/>
    <x v="0"/>
    <x v="7"/>
  </r>
  <r>
    <x v="1"/>
    <x v="1"/>
    <x v="1"/>
    <x v="0"/>
    <x v="356"/>
    <x v="585"/>
    <n v="0"/>
    <x v="1"/>
    <x v="1"/>
    <x v="1"/>
    <x v="0"/>
    <x v="1"/>
    <x v="1"/>
    <x v="1"/>
    <x v="1"/>
    <x v="1"/>
    <x v="5"/>
  </r>
  <r>
    <x v="1"/>
    <x v="1"/>
    <x v="1"/>
    <x v="0"/>
    <x v="84"/>
    <x v="1182"/>
    <n v="199959.28"/>
    <x v="1"/>
    <x v="1"/>
    <x v="1"/>
    <x v="0"/>
    <x v="1"/>
    <x v="1"/>
    <x v="1"/>
    <x v="3"/>
    <x v="0"/>
    <x v="7"/>
  </r>
  <r>
    <x v="1"/>
    <x v="1"/>
    <x v="1"/>
    <x v="0"/>
    <x v="6"/>
    <x v="6"/>
    <n v="5364370"/>
    <x v="1"/>
    <x v="1"/>
    <x v="1"/>
    <x v="0"/>
    <x v="1"/>
    <x v="1"/>
    <x v="1"/>
    <x v="0"/>
    <x v="1"/>
    <x v="7"/>
  </r>
  <r>
    <x v="1"/>
    <x v="1"/>
    <x v="1"/>
    <x v="0"/>
    <x v="73"/>
    <x v="368"/>
    <n v="0"/>
    <x v="1"/>
    <x v="1"/>
    <x v="1"/>
    <x v="0"/>
    <x v="1"/>
    <x v="1"/>
    <x v="1"/>
    <x v="3"/>
    <x v="0"/>
    <x v="4"/>
  </r>
  <r>
    <x v="1"/>
    <x v="1"/>
    <x v="1"/>
    <x v="0"/>
    <x v="219"/>
    <x v="921"/>
    <n v="63963.360000000001"/>
    <x v="1"/>
    <x v="1"/>
    <x v="1"/>
    <x v="0"/>
    <x v="1"/>
    <x v="1"/>
    <x v="1"/>
    <x v="3"/>
    <x v="0"/>
    <x v="0"/>
  </r>
  <r>
    <x v="1"/>
    <x v="1"/>
    <x v="1"/>
    <x v="0"/>
    <x v="11"/>
    <x v="78"/>
    <n v="0"/>
    <x v="1"/>
    <x v="1"/>
    <x v="1"/>
    <x v="0"/>
    <x v="1"/>
    <x v="1"/>
    <x v="1"/>
    <x v="3"/>
    <x v="0"/>
    <x v="4"/>
  </r>
  <r>
    <x v="1"/>
    <x v="1"/>
    <x v="1"/>
    <x v="0"/>
    <x v="409"/>
    <x v="679"/>
    <n v="14109.44"/>
    <x v="1"/>
    <x v="1"/>
    <x v="1"/>
    <x v="0"/>
    <x v="1"/>
    <x v="1"/>
    <x v="1"/>
    <x v="2"/>
    <x v="0"/>
    <x v="4"/>
  </r>
  <r>
    <x v="1"/>
    <x v="1"/>
    <x v="1"/>
    <x v="0"/>
    <x v="601"/>
    <x v="1154"/>
    <n v="0"/>
    <x v="1"/>
    <x v="1"/>
    <x v="1"/>
    <x v="0"/>
    <x v="1"/>
    <x v="1"/>
    <x v="1"/>
    <x v="3"/>
    <x v="1"/>
    <x v="2"/>
  </r>
  <r>
    <x v="1"/>
    <x v="1"/>
    <x v="1"/>
    <x v="0"/>
    <x v="13"/>
    <x v="822"/>
    <n v="0"/>
    <x v="1"/>
    <x v="1"/>
    <x v="1"/>
    <x v="0"/>
    <x v="1"/>
    <x v="1"/>
    <x v="1"/>
    <x v="3"/>
    <x v="0"/>
    <x v="3"/>
  </r>
  <r>
    <x v="1"/>
    <x v="1"/>
    <x v="1"/>
    <x v="0"/>
    <x v="133"/>
    <x v="179"/>
    <n v="0"/>
    <x v="1"/>
    <x v="1"/>
    <x v="1"/>
    <x v="0"/>
    <x v="1"/>
    <x v="1"/>
    <x v="1"/>
    <x v="3"/>
    <x v="1"/>
    <x v="6"/>
  </r>
  <r>
    <x v="1"/>
    <x v="1"/>
    <x v="1"/>
    <x v="0"/>
    <x v="499"/>
    <x v="899"/>
    <n v="0"/>
    <x v="1"/>
    <x v="1"/>
    <x v="1"/>
    <x v="0"/>
    <x v="1"/>
    <x v="1"/>
    <x v="1"/>
    <x v="1"/>
    <x v="1"/>
    <x v="1"/>
  </r>
  <r>
    <x v="1"/>
    <x v="1"/>
    <x v="1"/>
    <x v="0"/>
    <x v="13"/>
    <x v="1153"/>
    <n v="0"/>
    <x v="1"/>
    <x v="1"/>
    <x v="1"/>
    <x v="0"/>
    <x v="1"/>
    <x v="1"/>
    <x v="1"/>
    <x v="3"/>
    <x v="0"/>
    <x v="1"/>
  </r>
  <r>
    <x v="1"/>
    <x v="1"/>
    <x v="1"/>
    <x v="0"/>
    <x v="18"/>
    <x v="1028"/>
    <n v="0"/>
    <x v="1"/>
    <x v="1"/>
    <x v="1"/>
    <x v="0"/>
    <x v="1"/>
    <x v="1"/>
    <x v="1"/>
    <x v="3"/>
    <x v="0"/>
    <x v="1"/>
  </r>
  <r>
    <x v="1"/>
    <x v="1"/>
    <x v="1"/>
    <x v="0"/>
    <x v="643"/>
    <x v="1321"/>
    <n v="0"/>
    <x v="1"/>
    <x v="1"/>
    <x v="1"/>
    <x v="0"/>
    <x v="1"/>
    <x v="1"/>
    <x v="1"/>
    <x v="0"/>
    <x v="0"/>
    <x v="0"/>
  </r>
  <r>
    <x v="1"/>
    <x v="1"/>
    <x v="1"/>
    <x v="0"/>
    <x v="632"/>
    <x v="1290"/>
    <n v="0"/>
    <x v="1"/>
    <x v="1"/>
    <x v="1"/>
    <x v="0"/>
    <x v="1"/>
    <x v="1"/>
    <x v="1"/>
    <x v="3"/>
    <x v="1"/>
    <x v="3"/>
  </r>
  <r>
    <x v="1"/>
    <x v="1"/>
    <x v="1"/>
    <x v="0"/>
    <x v="577"/>
    <x v="1090"/>
    <n v="0"/>
    <x v="1"/>
    <x v="1"/>
    <x v="1"/>
    <x v="0"/>
    <x v="1"/>
    <x v="1"/>
    <x v="1"/>
    <x v="0"/>
    <x v="0"/>
    <x v="5"/>
  </r>
  <r>
    <x v="1"/>
    <x v="1"/>
    <x v="1"/>
    <x v="0"/>
    <x v="41"/>
    <x v="897"/>
    <n v="276.43"/>
    <x v="1"/>
    <x v="1"/>
    <x v="1"/>
    <x v="0"/>
    <x v="1"/>
    <x v="1"/>
    <x v="1"/>
    <x v="3"/>
    <x v="0"/>
    <x v="3"/>
  </r>
  <r>
    <x v="1"/>
    <x v="1"/>
    <x v="1"/>
    <x v="0"/>
    <x v="117"/>
    <x v="1359"/>
    <n v="43680.75"/>
    <x v="1"/>
    <x v="1"/>
    <x v="1"/>
    <x v="0"/>
    <x v="1"/>
    <x v="1"/>
    <x v="1"/>
    <x v="3"/>
    <x v="0"/>
    <x v="2"/>
  </r>
  <r>
    <x v="1"/>
    <x v="1"/>
    <x v="1"/>
    <x v="0"/>
    <x v="41"/>
    <x v="897"/>
    <n v="1994.37"/>
    <x v="1"/>
    <x v="1"/>
    <x v="1"/>
    <x v="0"/>
    <x v="1"/>
    <x v="1"/>
    <x v="1"/>
    <x v="3"/>
    <x v="0"/>
    <x v="1"/>
  </r>
  <r>
    <x v="1"/>
    <x v="1"/>
    <x v="1"/>
    <x v="0"/>
    <x v="13"/>
    <x v="245"/>
    <n v="0"/>
    <x v="1"/>
    <x v="1"/>
    <x v="1"/>
    <x v="0"/>
    <x v="1"/>
    <x v="1"/>
    <x v="1"/>
    <x v="3"/>
    <x v="0"/>
    <x v="7"/>
  </r>
  <r>
    <x v="1"/>
    <x v="1"/>
    <x v="1"/>
    <x v="0"/>
    <x v="211"/>
    <x v="311"/>
    <n v="0"/>
    <x v="1"/>
    <x v="1"/>
    <x v="1"/>
    <x v="0"/>
    <x v="1"/>
    <x v="1"/>
    <x v="1"/>
    <x v="0"/>
    <x v="1"/>
    <x v="2"/>
  </r>
  <r>
    <x v="1"/>
    <x v="1"/>
    <x v="1"/>
    <x v="0"/>
    <x v="409"/>
    <x v="679"/>
    <n v="27101.27"/>
    <x v="1"/>
    <x v="1"/>
    <x v="1"/>
    <x v="0"/>
    <x v="1"/>
    <x v="1"/>
    <x v="1"/>
    <x v="2"/>
    <x v="0"/>
    <x v="1"/>
  </r>
  <r>
    <x v="1"/>
    <x v="1"/>
    <x v="1"/>
    <x v="0"/>
    <x v="18"/>
    <x v="1217"/>
    <n v="0"/>
    <x v="1"/>
    <x v="1"/>
    <x v="1"/>
    <x v="0"/>
    <x v="1"/>
    <x v="1"/>
    <x v="1"/>
    <x v="3"/>
    <x v="0"/>
    <x v="4"/>
  </r>
  <r>
    <x v="1"/>
    <x v="1"/>
    <x v="1"/>
    <x v="0"/>
    <x v="11"/>
    <x v="240"/>
    <n v="0"/>
    <x v="1"/>
    <x v="1"/>
    <x v="1"/>
    <x v="0"/>
    <x v="1"/>
    <x v="1"/>
    <x v="1"/>
    <x v="3"/>
    <x v="0"/>
    <x v="2"/>
  </r>
  <r>
    <x v="1"/>
    <x v="1"/>
    <x v="1"/>
    <x v="0"/>
    <x v="492"/>
    <x v="1146"/>
    <n v="0"/>
    <x v="1"/>
    <x v="1"/>
    <x v="1"/>
    <x v="0"/>
    <x v="1"/>
    <x v="1"/>
    <x v="1"/>
    <x v="4"/>
    <x v="0"/>
    <x v="5"/>
  </r>
  <r>
    <x v="1"/>
    <x v="1"/>
    <x v="1"/>
    <x v="0"/>
    <x v="13"/>
    <x v="1167"/>
    <n v="0"/>
    <x v="1"/>
    <x v="1"/>
    <x v="1"/>
    <x v="0"/>
    <x v="1"/>
    <x v="1"/>
    <x v="1"/>
    <x v="3"/>
    <x v="0"/>
    <x v="3"/>
  </r>
  <r>
    <x v="1"/>
    <x v="1"/>
    <x v="1"/>
    <x v="0"/>
    <x v="13"/>
    <x v="1199"/>
    <n v="0"/>
    <x v="1"/>
    <x v="1"/>
    <x v="1"/>
    <x v="0"/>
    <x v="1"/>
    <x v="1"/>
    <x v="1"/>
    <x v="3"/>
    <x v="0"/>
    <x v="1"/>
  </r>
  <r>
    <x v="1"/>
    <x v="1"/>
    <x v="1"/>
    <x v="0"/>
    <x v="1"/>
    <x v="978"/>
    <n v="0"/>
    <x v="1"/>
    <x v="1"/>
    <x v="1"/>
    <x v="0"/>
    <x v="1"/>
    <x v="1"/>
    <x v="1"/>
    <x v="3"/>
    <x v="0"/>
    <x v="1"/>
  </r>
  <r>
    <x v="1"/>
    <x v="1"/>
    <x v="1"/>
    <x v="0"/>
    <x v="293"/>
    <x v="481"/>
    <n v="5000"/>
    <x v="1"/>
    <x v="1"/>
    <x v="1"/>
    <x v="0"/>
    <x v="1"/>
    <x v="1"/>
    <x v="1"/>
    <x v="2"/>
    <x v="0"/>
    <x v="3"/>
  </r>
  <r>
    <x v="1"/>
    <x v="1"/>
    <x v="1"/>
    <x v="0"/>
    <x v="244"/>
    <x v="383"/>
    <n v="1604.27"/>
    <x v="1"/>
    <x v="1"/>
    <x v="1"/>
    <x v="0"/>
    <x v="1"/>
    <x v="1"/>
    <x v="1"/>
    <x v="6"/>
    <x v="1"/>
    <x v="6"/>
  </r>
  <r>
    <x v="1"/>
    <x v="1"/>
    <x v="1"/>
    <x v="0"/>
    <x v="41"/>
    <x v="359"/>
    <n v="0"/>
    <x v="1"/>
    <x v="1"/>
    <x v="1"/>
    <x v="0"/>
    <x v="1"/>
    <x v="1"/>
    <x v="1"/>
    <x v="3"/>
    <x v="0"/>
    <x v="3"/>
  </r>
  <r>
    <x v="1"/>
    <x v="1"/>
    <x v="1"/>
    <x v="0"/>
    <x v="321"/>
    <x v="518"/>
    <n v="146620.78"/>
    <x v="1"/>
    <x v="1"/>
    <x v="1"/>
    <x v="0"/>
    <x v="1"/>
    <x v="1"/>
    <x v="1"/>
    <x v="4"/>
    <x v="0"/>
    <x v="1"/>
  </r>
  <r>
    <x v="1"/>
    <x v="1"/>
    <x v="1"/>
    <x v="0"/>
    <x v="1"/>
    <x v="1088"/>
    <n v="0"/>
    <x v="1"/>
    <x v="1"/>
    <x v="1"/>
    <x v="0"/>
    <x v="1"/>
    <x v="1"/>
    <x v="1"/>
    <x v="3"/>
    <x v="0"/>
    <x v="6"/>
  </r>
  <r>
    <x v="1"/>
    <x v="1"/>
    <x v="1"/>
    <x v="0"/>
    <x v="476"/>
    <x v="839"/>
    <n v="32879.58"/>
    <x v="1"/>
    <x v="1"/>
    <x v="1"/>
    <x v="0"/>
    <x v="1"/>
    <x v="1"/>
    <x v="1"/>
    <x v="2"/>
    <x v="0"/>
    <x v="4"/>
  </r>
  <r>
    <x v="1"/>
    <x v="1"/>
    <x v="1"/>
    <x v="0"/>
    <x v="11"/>
    <x v="1069"/>
    <n v="0"/>
    <x v="1"/>
    <x v="1"/>
    <x v="1"/>
    <x v="0"/>
    <x v="1"/>
    <x v="1"/>
    <x v="1"/>
    <x v="3"/>
    <x v="0"/>
    <x v="2"/>
  </r>
  <r>
    <x v="1"/>
    <x v="1"/>
    <x v="1"/>
    <x v="0"/>
    <x v="41"/>
    <x v="1244"/>
    <n v="0"/>
    <x v="1"/>
    <x v="1"/>
    <x v="1"/>
    <x v="0"/>
    <x v="1"/>
    <x v="1"/>
    <x v="1"/>
    <x v="3"/>
    <x v="0"/>
    <x v="4"/>
  </r>
  <r>
    <x v="1"/>
    <x v="1"/>
    <x v="1"/>
    <x v="0"/>
    <x v="18"/>
    <x v="859"/>
    <n v="0"/>
    <x v="1"/>
    <x v="1"/>
    <x v="1"/>
    <x v="0"/>
    <x v="1"/>
    <x v="1"/>
    <x v="1"/>
    <x v="3"/>
    <x v="0"/>
    <x v="1"/>
  </r>
  <r>
    <x v="1"/>
    <x v="1"/>
    <x v="1"/>
    <x v="0"/>
    <x v="41"/>
    <x v="897"/>
    <n v="97.98"/>
    <x v="1"/>
    <x v="1"/>
    <x v="1"/>
    <x v="0"/>
    <x v="1"/>
    <x v="1"/>
    <x v="1"/>
    <x v="3"/>
    <x v="0"/>
    <x v="5"/>
  </r>
  <r>
    <x v="1"/>
    <x v="1"/>
    <x v="1"/>
    <x v="0"/>
    <x v="437"/>
    <x v="883"/>
    <n v="0"/>
    <x v="1"/>
    <x v="1"/>
    <x v="1"/>
    <x v="0"/>
    <x v="1"/>
    <x v="1"/>
    <x v="1"/>
    <x v="1"/>
    <x v="0"/>
    <x v="3"/>
  </r>
  <r>
    <x v="1"/>
    <x v="1"/>
    <x v="1"/>
    <x v="0"/>
    <x v="11"/>
    <x v="1178"/>
    <n v="0"/>
    <x v="1"/>
    <x v="1"/>
    <x v="1"/>
    <x v="0"/>
    <x v="1"/>
    <x v="1"/>
    <x v="1"/>
    <x v="3"/>
    <x v="0"/>
    <x v="6"/>
  </r>
  <r>
    <x v="1"/>
    <x v="1"/>
    <x v="1"/>
    <x v="0"/>
    <x v="122"/>
    <x v="675"/>
    <n v="1754.54"/>
    <x v="1"/>
    <x v="1"/>
    <x v="1"/>
    <x v="0"/>
    <x v="1"/>
    <x v="1"/>
    <x v="1"/>
    <x v="2"/>
    <x v="0"/>
    <x v="2"/>
  </r>
  <r>
    <x v="1"/>
    <x v="1"/>
    <x v="1"/>
    <x v="0"/>
    <x v="13"/>
    <x v="261"/>
    <n v="0"/>
    <x v="1"/>
    <x v="1"/>
    <x v="1"/>
    <x v="0"/>
    <x v="1"/>
    <x v="1"/>
    <x v="1"/>
    <x v="3"/>
    <x v="0"/>
    <x v="3"/>
  </r>
  <r>
    <x v="1"/>
    <x v="1"/>
    <x v="1"/>
    <x v="0"/>
    <x v="18"/>
    <x v="591"/>
    <n v="0"/>
    <x v="1"/>
    <x v="1"/>
    <x v="1"/>
    <x v="0"/>
    <x v="1"/>
    <x v="1"/>
    <x v="1"/>
    <x v="1"/>
    <x v="0"/>
    <x v="7"/>
  </r>
  <r>
    <x v="1"/>
    <x v="1"/>
    <x v="1"/>
    <x v="0"/>
    <x v="11"/>
    <x v="1131"/>
    <n v="0"/>
    <x v="1"/>
    <x v="1"/>
    <x v="1"/>
    <x v="0"/>
    <x v="1"/>
    <x v="1"/>
    <x v="1"/>
    <x v="3"/>
    <x v="0"/>
    <x v="6"/>
  </r>
  <r>
    <x v="1"/>
    <x v="1"/>
    <x v="1"/>
    <x v="0"/>
    <x v="519"/>
    <x v="945"/>
    <n v="79363.56"/>
    <x v="1"/>
    <x v="1"/>
    <x v="1"/>
    <x v="0"/>
    <x v="1"/>
    <x v="1"/>
    <x v="1"/>
    <x v="3"/>
    <x v="0"/>
    <x v="1"/>
  </r>
  <r>
    <x v="1"/>
    <x v="1"/>
    <x v="1"/>
    <x v="0"/>
    <x v="649"/>
    <x v="1337"/>
    <n v="6056925.7699999996"/>
    <x v="1"/>
    <x v="1"/>
    <x v="1"/>
    <x v="0"/>
    <x v="1"/>
    <x v="1"/>
    <x v="1"/>
    <x v="3"/>
    <x v="1"/>
    <x v="3"/>
  </r>
  <r>
    <x v="1"/>
    <x v="1"/>
    <x v="1"/>
    <x v="0"/>
    <x v="227"/>
    <x v="341"/>
    <n v="0"/>
    <x v="1"/>
    <x v="1"/>
    <x v="1"/>
    <x v="0"/>
    <x v="1"/>
    <x v="1"/>
    <x v="1"/>
    <x v="3"/>
    <x v="0"/>
    <x v="7"/>
  </r>
  <r>
    <x v="1"/>
    <x v="1"/>
    <x v="1"/>
    <x v="0"/>
    <x v="50"/>
    <x v="164"/>
    <n v="0"/>
    <x v="1"/>
    <x v="1"/>
    <x v="1"/>
    <x v="0"/>
    <x v="1"/>
    <x v="1"/>
    <x v="1"/>
    <x v="0"/>
    <x v="0"/>
    <x v="5"/>
  </r>
  <r>
    <x v="1"/>
    <x v="1"/>
    <x v="1"/>
    <x v="0"/>
    <x v="102"/>
    <x v="128"/>
    <n v="0"/>
    <x v="1"/>
    <x v="1"/>
    <x v="1"/>
    <x v="0"/>
    <x v="1"/>
    <x v="1"/>
    <x v="1"/>
    <x v="0"/>
    <x v="1"/>
    <x v="2"/>
  </r>
  <r>
    <x v="1"/>
    <x v="1"/>
    <x v="1"/>
    <x v="0"/>
    <x v="261"/>
    <x v="414"/>
    <n v="0"/>
    <x v="1"/>
    <x v="1"/>
    <x v="1"/>
    <x v="0"/>
    <x v="1"/>
    <x v="1"/>
    <x v="1"/>
    <x v="3"/>
    <x v="0"/>
    <x v="7"/>
  </r>
  <r>
    <x v="1"/>
    <x v="1"/>
    <x v="1"/>
    <x v="0"/>
    <x v="1"/>
    <x v="122"/>
    <n v="0"/>
    <x v="1"/>
    <x v="1"/>
    <x v="1"/>
    <x v="0"/>
    <x v="1"/>
    <x v="1"/>
    <x v="1"/>
    <x v="3"/>
    <x v="0"/>
    <x v="3"/>
  </r>
  <r>
    <x v="1"/>
    <x v="1"/>
    <x v="1"/>
    <x v="0"/>
    <x v="419"/>
    <x v="697"/>
    <n v="0"/>
    <x v="1"/>
    <x v="1"/>
    <x v="1"/>
    <x v="0"/>
    <x v="1"/>
    <x v="1"/>
    <x v="1"/>
    <x v="3"/>
    <x v="0"/>
    <x v="1"/>
  </r>
  <r>
    <x v="1"/>
    <x v="1"/>
    <x v="1"/>
    <x v="0"/>
    <x v="307"/>
    <x v="498"/>
    <n v="89611.34"/>
    <x v="1"/>
    <x v="1"/>
    <x v="1"/>
    <x v="0"/>
    <x v="1"/>
    <x v="1"/>
    <x v="1"/>
    <x v="4"/>
    <x v="0"/>
    <x v="6"/>
  </r>
  <r>
    <x v="1"/>
    <x v="1"/>
    <x v="1"/>
    <x v="0"/>
    <x v="462"/>
    <x v="791"/>
    <n v="0"/>
    <x v="1"/>
    <x v="1"/>
    <x v="1"/>
    <x v="0"/>
    <x v="1"/>
    <x v="1"/>
    <x v="1"/>
    <x v="1"/>
    <x v="0"/>
    <x v="0"/>
  </r>
  <r>
    <x v="1"/>
    <x v="1"/>
    <x v="1"/>
    <x v="0"/>
    <x v="22"/>
    <x v="336"/>
    <n v="0"/>
    <x v="1"/>
    <x v="1"/>
    <x v="1"/>
    <x v="0"/>
    <x v="1"/>
    <x v="1"/>
    <x v="1"/>
    <x v="0"/>
    <x v="0"/>
    <x v="5"/>
  </r>
  <r>
    <x v="1"/>
    <x v="1"/>
    <x v="1"/>
    <x v="0"/>
    <x v="13"/>
    <x v="1340"/>
    <n v="0"/>
    <x v="1"/>
    <x v="1"/>
    <x v="1"/>
    <x v="0"/>
    <x v="1"/>
    <x v="1"/>
    <x v="1"/>
    <x v="3"/>
    <x v="0"/>
    <x v="4"/>
  </r>
  <r>
    <x v="1"/>
    <x v="1"/>
    <x v="1"/>
    <x v="0"/>
    <x v="263"/>
    <x v="418"/>
    <n v="0"/>
    <x v="1"/>
    <x v="1"/>
    <x v="1"/>
    <x v="0"/>
    <x v="1"/>
    <x v="1"/>
    <x v="1"/>
    <x v="5"/>
    <x v="0"/>
    <x v="3"/>
  </r>
  <r>
    <x v="1"/>
    <x v="1"/>
    <x v="1"/>
    <x v="0"/>
    <x v="547"/>
    <x v="1006"/>
    <n v="49679.09"/>
    <x v="1"/>
    <x v="1"/>
    <x v="1"/>
    <x v="0"/>
    <x v="1"/>
    <x v="1"/>
    <x v="1"/>
    <x v="2"/>
    <x v="2"/>
    <x v="4"/>
  </r>
  <r>
    <x v="1"/>
    <x v="1"/>
    <x v="1"/>
    <x v="0"/>
    <x v="135"/>
    <x v="184"/>
    <n v="0"/>
    <x v="1"/>
    <x v="1"/>
    <x v="1"/>
    <x v="0"/>
    <x v="1"/>
    <x v="1"/>
    <x v="1"/>
    <x v="0"/>
    <x v="0"/>
    <x v="5"/>
  </r>
  <r>
    <x v="1"/>
    <x v="1"/>
    <x v="1"/>
    <x v="0"/>
    <x v="28"/>
    <x v="30"/>
    <n v="-3176.7"/>
    <x v="1"/>
    <x v="1"/>
    <x v="1"/>
    <x v="0"/>
    <x v="1"/>
    <x v="1"/>
    <x v="1"/>
    <x v="3"/>
    <x v="0"/>
    <x v="1"/>
  </r>
  <r>
    <x v="1"/>
    <x v="1"/>
    <x v="1"/>
    <x v="0"/>
    <x v="1"/>
    <x v="326"/>
    <n v="0"/>
    <x v="1"/>
    <x v="1"/>
    <x v="1"/>
    <x v="0"/>
    <x v="1"/>
    <x v="1"/>
    <x v="1"/>
    <x v="3"/>
    <x v="0"/>
    <x v="7"/>
  </r>
  <r>
    <x v="1"/>
    <x v="1"/>
    <x v="1"/>
    <x v="0"/>
    <x v="357"/>
    <x v="587"/>
    <n v="15961770.66"/>
    <x v="1"/>
    <x v="1"/>
    <x v="1"/>
    <x v="0"/>
    <x v="1"/>
    <x v="1"/>
    <x v="1"/>
    <x v="4"/>
    <x v="3"/>
    <x v="7"/>
  </r>
  <r>
    <x v="1"/>
    <x v="1"/>
    <x v="1"/>
    <x v="0"/>
    <x v="5"/>
    <x v="1001"/>
    <n v="69787.009999999995"/>
    <x v="1"/>
    <x v="1"/>
    <x v="1"/>
    <x v="0"/>
    <x v="1"/>
    <x v="1"/>
    <x v="1"/>
    <x v="3"/>
    <x v="1"/>
    <x v="0"/>
  </r>
  <r>
    <x v="1"/>
    <x v="1"/>
    <x v="1"/>
    <x v="0"/>
    <x v="188"/>
    <x v="277"/>
    <n v="0"/>
    <x v="1"/>
    <x v="1"/>
    <x v="1"/>
    <x v="0"/>
    <x v="1"/>
    <x v="1"/>
    <x v="1"/>
    <x v="2"/>
    <x v="0"/>
    <x v="2"/>
  </r>
  <r>
    <x v="1"/>
    <x v="1"/>
    <x v="1"/>
    <x v="0"/>
    <x v="18"/>
    <x v="942"/>
    <n v="0"/>
    <x v="1"/>
    <x v="1"/>
    <x v="1"/>
    <x v="0"/>
    <x v="1"/>
    <x v="1"/>
    <x v="1"/>
    <x v="3"/>
    <x v="0"/>
    <x v="2"/>
  </r>
  <r>
    <x v="1"/>
    <x v="1"/>
    <x v="1"/>
    <x v="0"/>
    <x v="11"/>
    <x v="1169"/>
    <n v="0"/>
    <x v="1"/>
    <x v="1"/>
    <x v="1"/>
    <x v="0"/>
    <x v="1"/>
    <x v="1"/>
    <x v="1"/>
    <x v="3"/>
    <x v="0"/>
    <x v="1"/>
  </r>
  <r>
    <x v="1"/>
    <x v="1"/>
    <x v="1"/>
    <x v="0"/>
    <x v="11"/>
    <x v="879"/>
    <n v="0"/>
    <x v="1"/>
    <x v="1"/>
    <x v="1"/>
    <x v="0"/>
    <x v="1"/>
    <x v="1"/>
    <x v="1"/>
    <x v="3"/>
    <x v="0"/>
    <x v="0"/>
  </r>
  <r>
    <x v="1"/>
    <x v="1"/>
    <x v="1"/>
    <x v="0"/>
    <x v="430"/>
    <x v="719"/>
    <n v="0"/>
    <x v="1"/>
    <x v="1"/>
    <x v="1"/>
    <x v="0"/>
    <x v="1"/>
    <x v="1"/>
    <x v="1"/>
    <x v="2"/>
    <x v="0"/>
    <x v="5"/>
  </r>
  <r>
    <x v="1"/>
    <x v="1"/>
    <x v="1"/>
    <x v="0"/>
    <x v="301"/>
    <x v="1013"/>
    <n v="0"/>
    <x v="1"/>
    <x v="1"/>
    <x v="1"/>
    <x v="0"/>
    <x v="1"/>
    <x v="1"/>
    <x v="1"/>
    <x v="3"/>
    <x v="0"/>
    <x v="0"/>
  </r>
  <r>
    <x v="1"/>
    <x v="1"/>
    <x v="1"/>
    <x v="0"/>
    <x v="328"/>
    <x v="529"/>
    <n v="0"/>
    <x v="1"/>
    <x v="1"/>
    <x v="1"/>
    <x v="0"/>
    <x v="1"/>
    <x v="1"/>
    <x v="1"/>
    <x v="4"/>
    <x v="1"/>
    <x v="1"/>
  </r>
  <r>
    <x v="1"/>
    <x v="1"/>
    <x v="1"/>
    <x v="0"/>
    <x v="1"/>
    <x v="919"/>
    <n v="25969285.010000002"/>
    <x v="1"/>
    <x v="1"/>
    <x v="1"/>
    <x v="0"/>
    <x v="1"/>
    <x v="1"/>
    <x v="1"/>
    <x v="1"/>
    <x v="0"/>
    <x v="4"/>
  </r>
  <r>
    <x v="1"/>
    <x v="1"/>
    <x v="1"/>
    <x v="0"/>
    <x v="13"/>
    <x v="984"/>
    <n v="0"/>
    <x v="1"/>
    <x v="1"/>
    <x v="1"/>
    <x v="0"/>
    <x v="1"/>
    <x v="1"/>
    <x v="1"/>
    <x v="3"/>
    <x v="0"/>
    <x v="2"/>
  </r>
  <r>
    <x v="1"/>
    <x v="1"/>
    <x v="1"/>
    <x v="0"/>
    <x v="127"/>
    <x v="171"/>
    <n v="0"/>
    <x v="1"/>
    <x v="1"/>
    <x v="1"/>
    <x v="0"/>
    <x v="1"/>
    <x v="1"/>
    <x v="1"/>
    <x v="0"/>
    <x v="0"/>
    <x v="2"/>
  </r>
  <r>
    <x v="1"/>
    <x v="1"/>
    <x v="1"/>
    <x v="0"/>
    <x v="1"/>
    <x v="1"/>
    <n v="0"/>
    <x v="1"/>
    <x v="1"/>
    <x v="1"/>
    <x v="0"/>
    <x v="1"/>
    <x v="1"/>
    <x v="1"/>
    <x v="1"/>
    <x v="0"/>
    <x v="2"/>
  </r>
  <r>
    <x v="1"/>
    <x v="1"/>
    <x v="1"/>
    <x v="0"/>
    <x v="60"/>
    <x v="667"/>
    <n v="0"/>
    <x v="1"/>
    <x v="1"/>
    <x v="1"/>
    <x v="0"/>
    <x v="1"/>
    <x v="1"/>
    <x v="1"/>
    <x v="2"/>
    <x v="1"/>
    <x v="1"/>
  </r>
  <r>
    <x v="1"/>
    <x v="1"/>
    <x v="1"/>
    <x v="0"/>
    <x v="1"/>
    <x v="1183"/>
    <n v="40461.919999999998"/>
    <x v="1"/>
    <x v="1"/>
    <x v="1"/>
    <x v="0"/>
    <x v="1"/>
    <x v="1"/>
    <x v="1"/>
    <x v="3"/>
    <x v="0"/>
    <x v="5"/>
  </r>
  <r>
    <x v="1"/>
    <x v="1"/>
    <x v="1"/>
    <x v="0"/>
    <x v="41"/>
    <x v="72"/>
    <n v="29697815.030000001"/>
    <x v="1"/>
    <x v="1"/>
    <x v="1"/>
    <x v="0"/>
    <x v="1"/>
    <x v="1"/>
    <x v="1"/>
    <x v="1"/>
    <x v="0"/>
    <x v="6"/>
  </r>
  <r>
    <x v="1"/>
    <x v="1"/>
    <x v="1"/>
    <x v="0"/>
    <x v="590"/>
    <x v="1119"/>
    <n v="0"/>
    <x v="1"/>
    <x v="1"/>
    <x v="1"/>
    <x v="0"/>
    <x v="1"/>
    <x v="1"/>
    <x v="1"/>
    <x v="3"/>
    <x v="0"/>
    <x v="2"/>
  </r>
  <r>
    <x v="1"/>
    <x v="1"/>
    <x v="1"/>
    <x v="0"/>
    <x v="465"/>
    <x v="800"/>
    <n v="2"/>
    <x v="1"/>
    <x v="1"/>
    <x v="1"/>
    <x v="0"/>
    <x v="1"/>
    <x v="1"/>
    <x v="1"/>
    <x v="3"/>
    <x v="1"/>
    <x v="2"/>
  </r>
  <r>
    <x v="1"/>
    <x v="1"/>
    <x v="1"/>
    <x v="0"/>
    <x v="615"/>
    <x v="1205"/>
    <n v="0"/>
    <x v="1"/>
    <x v="1"/>
    <x v="1"/>
    <x v="0"/>
    <x v="1"/>
    <x v="1"/>
    <x v="1"/>
    <x v="3"/>
    <x v="1"/>
    <x v="2"/>
  </r>
  <r>
    <x v="1"/>
    <x v="1"/>
    <x v="1"/>
    <x v="0"/>
    <x v="256"/>
    <x v="1025"/>
    <n v="0"/>
    <x v="1"/>
    <x v="1"/>
    <x v="1"/>
    <x v="0"/>
    <x v="1"/>
    <x v="1"/>
    <x v="1"/>
    <x v="3"/>
    <x v="0"/>
    <x v="0"/>
  </r>
  <r>
    <x v="1"/>
    <x v="1"/>
    <x v="1"/>
    <x v="0"/>
    <x v="629"/>
    <x v="1275"/>
    <n v="0"/>
    <x v="1"/>
    <x v="1"/>
    <x v="1"/>
    <x v="0"/>
    <x v="1"/>
    <x v="1"/>
    <x v="1"/>
    <x v="3"/>
    <x v="0"/>
    <x v="5"/>
  </r>
  <r>
    <x v="1"/>
    <x v="1"/>
    <x v="1"/>
    <x v="0"/>
    <x v="1"/>
    <x v="1248"/>
    <n v="0"/>
    <x v="1"/>
    <x v="1"/>
    <x v="1"/>
    <x v="0"/>
    <x v="1"/>
    <x v="1"/>
    <x v="1"/>
    <x v="3"/>
    <x v="0"/>
    <x v="1"/>
  </r>
  <r>
    <x v="1"/>
    <x v="1"/>
    <x v="1"/>
    <x v="0"/>
    <x v="18"/>
    <x v="942"/>
    <n v="0"/>
    <x v="1"/>
    <x v="1"/>
    <x v="1"/>
    <x v="0"/>
    <x v="1"/>
    <x v="1"/>
    <x v="1"/>
    <x v="3"/>
    <x v="0"/>
    <x v="3"/>
  </r>
  <r>
    <x v="1"/>
    <x v="1"/>
    <x v="1"/>
    <x v="0"/>
    <x v="525"/>
    <x v="961"/>
    <n v="0"/>
    <x v="1"/>
    <x v="1"/>
    <x v="1"/>
    <x v="0"/>
    <x v="1"/>
    <x v="1"/>
    <x v="1"/>
    <x v="3"/>
    <x v="0"/>
    <x v="2"/>
  </r>
  <r>
    <x v="1"/>
    <x v="1"/>
    <x v="1"/>
    <x v="0"/>
    <x v="198"/>
    <x v="1302"/>
    <n v="0"/>
    <x v="1"/>
    <x v="1"/>
    <x v="1"/>
    <x v="0"/>
    <x v="1"/>
    <x v="1"/>
    <x v="1"/>
    <x v="3"/>
    <x v="0"/>
    <x v="3"/>
  </r>
  <r>
    <x v="1"/>
    <x v="1"/>
    <x v="1"/>
    <x v="0"/>
    <x v="11"/>
    <x v="906"/>
    <n v="0"/>
    <x v="1"/>
    <x v="1"/>
    <x v="1"/>
    <x v="0"/>
    <x v="1"/>
    <x v="1"/>
    <x v="1"/>
    <x v="3"/>
    <x v="0"/>
    <x v="6"/>
  </r>
  <r>
    <x v="1"/>
    <x v="1"/>
    <x v="1"/>
    <x v="0"/>
    <x v="1"/>
    <x v="723"/>
    <n v="0"/>
    <x v="1"/>
    <x v="1"/>
    <x v="1"/>
    <x v="0"/>
    <x v="1"/>
    <x v="1"/>
    <x v="1"/>
    <x v="3"/>
    <x v="0"/>
    <x v="2"/>
  </r>
  <r>
    <x v="1"/>
    <x v="1"/>
    <x v="1"/>
    <x v="0"/>
    <x v="465"/>
    <x v="800"/>
    <n v="3"/>
    <x v="1"/>
    <x v="1"/>
    <x v="1"/>
    <x v="0"/>
    <x v="1"/>
    <x v="1"/>
    <x v="1"/>
    <x v="3"/>
    <x v="1"/>
    <x v="4"/>
  </r>
  <r>
    <x v="1"/>
    <x v="1"/>
    <x v="1"/>
    <x v="0"/>
    <x v="18"/>
    <x v="1163"/>
    <n v="0"/>
    <x v="1"/>
    <x v="1"/>
    <x v="1"/>
    <x v="0"/>
    <x v="1"/>
    <x v="1"/>
    <x v="1"/>
    <x v="3"/>
    <x v="0"/>
    <x v="7"/>
  </r>
  <r>
    <x v="1"/>
    <x v="1"/>
    <x v="1"/>
    <x v="0"/>
    <x v="13"/>
    <x v="763"/>
    <n v="0"/>
    <x v="1"/>
    <x v="1"/>
    <x v="1"/>
    <x v="0"/>
    <x v="1"/>
    <x v="1"/>
    <x v="1"/>
    <x v="3"/>
    <x v="0"/>
    <x v="6"/>
  </r>
  <r>
    <x v="1"/>
    <x v="1"/>
    <x v="1"/>
    <x v="0"/>
    <x v="1"/>
    <x v="1008"/>
    <n v="0"/>
    <x v="1"/>
    <x v="1"/>
    <x v="1"/>
    <x v="0"/>
    <x v="1"/>
    <x v="1"/>
    <x v="1"/>
    <x v="3"/>
    <x v="0"/>
    <x v="0"/>
  </r>
  <r>
    <x v="1"/>
    <x v="1"/>
    <x v="1"/>
    <x v="0"/>
    <x v="296"/>
    <x v="484"/>
    <n v="0"/>
    <x v="1"/>
    <x v="1"/>
    <x v="1"/>
    <x v="0"/>
    <x v="1"/>
    <x v="1"/>
    <x v="1"/>
    <x v="5"/>
    <x v="0"/>
    <x v="3"/>
  </r>
  <r>
    <x v="1"/>
    <x v="1"/>
    <x v="1"/>
    <x v="0"/>
    <x v="293"/>
    <x v="481"/>
    <n v="5500"/>
    <x v="1"/>
    <x v="1"/>
    <x v="1"/>
    <x v="0"/>
    <x v="1"/>
    <x v="1"/>
    <x v="1"/>
    <x v="2"/>
    <x v="0"/>
    <x v="7"/>
  </r>
  <r>
    <x v="1"/>
    <x v="1"/>
    <x v="1"/>
    <x v="0"/>
    <x v="299"/>
    <x v="487"/>
    <n v="5687791.4500000002"/>
    <x v="1"/>
    <x v="1"/>
    <x v="1"/>
    <x v="0"/>
    <x v="1"/>
    <x v="1"/>
    <x v="1"/>
    <x v="5"/>
    <x v="2"/>
    <x v="3"/>
  </r>
  <r>
    <x v="1"/>
    <x v="1"/>
    <x v="1"/>
    <x v="0"/>
    <x v="648"/>
    <x v="1336"/>
    <n v="0"/>
    <x v="1"/>
    <x v="1"/>
    <x v="1"/>
    <x v="0"/>
    <x v="1"/>
    <x v="1"/>
    <x v="1"/>
    <x v="1"/>
    <x v="0"/>
    <x v="2"/>
  </r>
  <r>
    <x v="1"/>
    <x v="1"/>
    <x v="1"/>
    <x v="0"/>
    <x v="18"/>
    <x v="1163"/>
    <n v="0"/>
    <x v="1"/>
    <x v="1"/>
    <x v="1"/>
    <x v="0"/>
    <x v="1"/>
    <x v="1"/>
    <x v="1"/>
    <x v="3"/>
    <x v="0"/>
    <x v="1"/>
  </r>
  <r>
    <x v="1"/>
    <x v="1"/>
    <x v="1"/>
    <x v="0"/>
    <x v="139"/>
    <x v="1271"/>
    <n v="117764132.38"/>
    <x v="1"/>
    <x v="1"/>
    <x v="1"/>
    <x v="0"/>
    <x v="1"/>
    <x v="1"/>
    <x v="1"/>
    <x v="3"/>
    <x v="2"/>
    <x v="6"/>
  </r>
  <r>
    <x v="1"/>
    <x v="1"/>
    <x v="1"/>
    <x v="0"/>
    <x v="245"/>
    <x v="384"/>
    <n v="105191.36"/>
    <x v="1"/>
    <x v="1"/>
    <x v="1"/>
    <x v="0"/>
    <x v="1"/>
    <x v="1"/>
    <x v="1"/>
    <x v="4"/>
    <x v="0"/>
    <x v="6"/>
  </r>
  <r>
    <x v="1"/>
    <x v="1"/>
    <x v="1"/>
    <x v="0"/>
    <x v="228"/>
    <x v="895"/>
    <n v="1687124.58"/>
    <x v="1"/>
    <x v="1"/>
    <x v="1"/>
    <x v="0"/>
    <x v="1"/>
    <x v="1"/>
    <x v="1"/>
    <x v="4"/>
    <x v="0"/>
    <x v="2"/>
  </r>
  <r>
    <x v="1"/>
    <x v="1"/>
    <x v="1"/>
    <x v="0"/>
    <x v="171"/>
    <x v="431"/>
    <n v="0"/>
    <x v="1"/>
    <x v="1"/>
    <x v="1"/>
    <x v="0"/>
    <x v="1"/>
    <x v="1"/>
    <x v="1"/>
    <x v="0"/>
    <x v="0"/>
    <x v="6"/>
  </r>
  <r>
    <x v="1"/>
    <x v="1"/>
    <x v="1"/>
    <x v="0"/>
    <x v="366"/>
    <x v="605"/>
    <n v="0"/>
    <x v="1"/>
    <x v="1"/>
    <x v="1"/>
    <x v="0"/>
    <x v="1"/>
    <x v="1"/>
    <x v="1"/>
    <x v="1"/>
    <x v="1"/>
    <x v="4"/>
  </r>
  <r>
    <x v="1"/>
    <x v="1"/>
    <x v="1"/>
    <x v="0"/>
    <x v="18"/>
    <x v="1067"/>
    <n v="1246777.04"/>
    <x v="1"/>
    <x v="1"/>
    <x v="1"/>
    <x v="0"/>
    <x v="1"/>
    <x v="1"/>
    <x v="1"/>
    <x v="3"/>
    <x v="0"/>
    <x v="1"/>
  </r>
  <r>
    <x v="1"/>
    <x v="1"/>
    <x v="1"/>
    <x v="0"/>
    <x v="13"/>
    <x v="1227"/>
    <n v="66445.34"/>
    <x v="1"/>
    <x v="1"/>
    <x v="1"/>
    <x v="0"/>
    <x v="1"/>
    <x v="1"/>
    <x v="1"/>
    <x v="3"/>
    <x v="0"/>
    <x v="2"/>
  </r>
  <r>
    <x v="1"/>
    <x v="1"/>
    <x v="1"/>
    <x v="0"/>
    <x v="202"/>
    <x v="560"/>
    <n v="0"/>
    <x v="1"/>
    <x v="1"/>
    <x v="1"/>
    <x v="0"/>
    <x v="1"/>
    <x v="1"/>
    <x v="1"/>
    <x v="4"/>
    <x v="0"/>
    <x v="3"/>
  </r>
  <r>
    <x v="1"/>
    <x v="1"/>
    <x v="1"/>
    <x v="0"/>
    <x v="2"/>
    <x v="1348"/>
    <n v="0"/>
    <x v="1"/>
    <x v="1"/>
    <x v="1"/>
    <x v="0"/>
    <x v="1"/>
    <x v="1"/>
    <x v="1"/>
    <x v="0"/>
    <x v="0"/>
    <x v="3"/>
  </r>
  <r>
    <x v="1"/>
    <x v="1"/>
    <x v="1"/>
    <x v="0"/>
    <x v="200"/>
    <x v="296"/>
    <n v="0"/>
    <x v="1"/>
    <x v="1"/>
    <x v="1"/>
    <x v="0"/>
    <x v="1"/>
    <x v="1"/>
    <x v="1"/>
    <x v="3"/>
    <x v="0"/>
    <x v="0"/>
  </r>
  <r>
    <x v="1"/>
    <x v="1"/>
    <x v="1"/>
    <x v="0"/>
    <x v="273"/>
    <x v="444"/>
    <n v="0"/>
    <x v="1"/>
    <x v="1"/>
    <x v="1"/>
    <x v="0"/>
    <x v="1"/>
    <x v="1"/>
    <x v="1"/>
    <x v="1"/>
    <x v="1"/>
    <x v="4"/>
  </r>
  <r>
    <x v="1"/>
    <x v="1"/>
    <x v="1"/>
    <x v="0"/>
    <x v="342"/>
    <x v="558"/>
    <n v="0"/>
    <x v="1"/>
    <x v="1"/>
    <x v="1"/>
    <x v="0"/>
    <x v="1"/>
    <x v="1"/>
    <x v="1"/>
    <x v="3"/>
    <x v="1"/>
    <x v="2"/>
  </r>
  <r>
    <x v="1"/>
    <x v="1"/>
    <x v="1"/>
    <x v="0"/>
    <x v="247"/>
    <x v="386"/>
    <n v="0"/>
    <x v="1"/>
    <x v="1"/>
    <x v="1"/>
    <x v="0"/>
    <x v="1"/>
    <x v="1"/>
    <x v="1"/>
    <x v="0"/>
    <x v="0"/>
    <x v="5"/>
  </r>
  <r>
    <x v="1"/>
    <x v="1"/>
    <x v="1"/>
    <x v="0"/>
    <x v="16"/>
    <x v="1246"/>
    <n v="0"/>
    <x v="1"/>
    <x v="1"/>
    <x v="1"/>
    <x v="0"/>
    <x v="1"/>
    <x v="1"/>
    <x v="1"/>
    <x v="4"/>
    <x v="1"/>
    <x v="7"/>
  </r>
  <r>
    <x v="1"/>
    <x v="1"/>
    <x v="1"/>
    <x v="0"/>
    <x v="27"/>
    <x v="29"/>
    <n v="-1776002.33"/>
    <x v="1"/>
    <x v="1"/>
    <x v="1"/>
    <x v="0"/>
    <x v="1"/>
    <x v="1"/>
    <x v="1"/>
    <x v="3"/>
    <x v="0"/>
    <x v="5"/>
  </r>
  <r>
    <x v="1"/>
    <x v="1"/>
    <x v="1"/>
    <x v="0"/>
    <x v="14"/>
    <x v="14"/>
    <n v="0"/>
    <x v="1"/>
    <x v="1"/>
    <x v="1"/>
    <x v="0"/>
    <x v="1"/>
    <x v="1"/>
    <x v="1"/>
    <x v="0"/>
    <x v="0"/>
    <x v="2"/>
  </r>
  <r>
    <x v="1"/>
    <x v="1"/>
    <x v="1"/>
    <x v="0"/>
    <x v="541"/>
    <x v="989"/>
    <n v="0"/>
    <x v="1"/>
    <x v="1"/>
    <x v="1"/>
    <x v="0"/>
    <x v="1"/>
    <x v="1"/>
    <x v="1"/>
    <x v="3"/>
    <x v="1"/>
    <x v="1"/>
  </r>
  <r>
    <x v="1"/>
    <x v="1"/>
    <x v="1"/>
    <x v="0"/>
    <x v="381"/>
    <x v="630"/>
    <n v="0"/>
    <x v="1"/>
    <x v="1"/>
    <x v="1"/>
    <x v="0"/>
    <x v="1"/>
    <x v="1"/>
    <x v="1"/>
    <x v="6"/>
    <x v="1"/>
    <x v="2"/>
  </r>
  <r>
    <x v="1"/>
    <x v="1"/>
    <x v="1"/>
    <x v="0"/>
    <x v="41"/>
    <x v="1093"/>
    <n v="0"/>
    <x v="1"/>
    <x v="1"/>
    <x v="1"/>
    <x v="0"/>
    <x v="1"/>
    <x v="1"/>
    <x v="1"/>
    <x v="3"/>
    <x v="0"/>
    <x v="3"/>
  </r>
  <r>
    <x v="1"/>
    <x v="1"/>
    <x v="1"/>
    <x v="0"/>
    <x v="71"/>
    <x v="87"/>
    <n v="0"/>
    <x v="1"/>
    <x v="1"/>
    <x v="1"/>
    <x v="0"/>
    <x v="1"/>
    <x v="1"/>
    <x v="1"/>
    <x v="2"/>
    <x v="0"/>
    <x v="1"/>
  </r>
  <r>
    <x v="1"/>
    <x v="1"/>
    <x v="1"/>
    <x v="0"/>
    <x v="434"/>
    <x v="730"/>
    <n v="0"/>
    <x v="1"/>
    <x v="1"/>
    <x v="1"/>
    <x v="0"/>
    <x v="1"/>
    <x v="1"/>
    <x v="1"/>
    <x v="2"/>
    <x v="0"/>
    <x v="0"/>
  </r>
  <r>
    <x v="1"/>
    <x v="1"/>
    <x v="1"/>
    <x v="0"/>
    <x v="41"/>
    <x v="1196"/>
    <n v="0"/>
    <x v="1"/>
    <x v="1"/>
    <x v="1"/>
    <x v="0"/>
    <x v="1"/>
    <x v="1"/>
    <x v="1"/>
    <x v="3"/>
    <x v="0"/>
    <x v="2"/>
  </r>
  <r>
    <x v="1"/>
    <x v="1"/>
    <x v="1"/>
    <x v="0"/>
    <x v="18"/>
    <x v="775"/>
    <n v="0"/>
    <x v="1"/>
    <x v="1"/>
    <x v="1"/>
    <x v="0"/>
    <x v="1"/>
    <x v="1"/>
    <x v="1"/>
    <x v="3"/>
    <x v="0"/>
    <x v="7"/>
  </r>
  <r>
    <x v="1"/>
    <x v="1"/>
    <x v="1"/>
    <x v="0"/>
    <x v="18"/>
    <x v="824"/>
    <n v="0"/>
    <x v="1"/>
    <x v="1"/>
    <x v="1"/>
    <x v="0"/>
    <x v="1"/>
    <x v="1"/>
    <x v="1"/>
    <x v="3"/>
    <x v="0"/>
    <x v="2"/>
  </r>
  <r>
    <x v="1"/>
    <x v="1"/>
    <x v="1"/>
    <x v="0"/>
    <x v="1"/>
    <x v="937"/>
    <n v="0"/>
    <x v="1"/>
    <x v="1"/>
    <x v="1"/>
    <x v="0"/>
    <x v="1"/>
    <x v="1"/>
    <x v="1"/>
    <x v="3"/>
    <x v="0"/>
    <x v="0"/>
  </r>
  <r>
    <x v="1"/>
    <x v="1"/>
    <x v="1"/>
    <x v="0"/>
    <x v="1"/>
    <x v="624"/>
    <n v="0"/>
    <x v="1"/>
    <x v="1"/>
    <x v="1"/>
    <x v="0"/>
    <x v="1"/>
    <x v="1"/>
    <x v="1"/>
    <x v="3"/>
    <x v="0"/>
    <x v="4"/>
  </r>
  <r>
    <x v="1"/>
    <x v="1"/>
    <x v="1"/>
    <x v="0"/>
    <x v="457"/>
    <x v="784"/>
    <n v="0"/>
    <x v="1"/>
    <x v="1"/>
    <x v="1"/>
    <x v="0"/>
    <x v="1"/>
    <x v="1"/>
    <x v="1"/>
    <x v="1"/>
    <x v="1"/>
    <x v="5"/>
  </r>
  <r>
    <x v="1"/>
    <x v="1"/>
    <x v="1"/>
    <x v="0"/>
    <x v="71"/>
    <x v="1332"/>
    <n v="0"/>
    <x v="1"/>
    <x v="1"/>
    <x v="1"/>
    <x v="0"/>
    <x v="1"/>
    <x v="1"/>
    <x v="1"/>
    <x v="3"/>
    <x v="0"/>
    <x v="5"/>
  </r>
  <r>
    <x v="1"/>
    <x v="1"/>
    <x v="1"/>
    <x v="0"/>
    <x v="142"/>
    <x v="195"/>
    <n v="0"/>
    <x v="1"/>
    <x v="1"/>
    <x v="1"/>
    <x v="0"/>
    <x v="1"/>
    <x v="1"/>
    <x v="1"/>
    <x v="0"/>
    <x v="0"/>
    <x v="1"/>
  </r>
  <r>
    <x v="1"/>
    <x v="1"/>
    <x v="1"/>
    <x v="0"/>
    <x v="320"/>
    <x v="516"/>
    <n v="0"/>
    <x v="1"/>
    <x v="1"/>
    <x v="1"/>
    <x v="0"/>
    <x v="1"/>
    <x v="1"/>
    <x v="1"/>
    <x v="0"/>
    <x v="0"/>
    <x v="0"/>
  </r>
  <r>
    <x v="1"/>
    <x v="1"/>
    <x v="1"/>
    <x v="0"/>
    <x v="9"/>
    <x v="9"/>
    <n v="0"/>
    <x v="1"/>
    <x v="1"/>
    <x v="1"/>
    <x v="0"/>
    <x v="1"/>
    <x v="1"/>
    <x v="1"/>
    <x v="0"/>
    <x v="0"/>
    <x v="1"/>
  </r>
  <r>
    <x v="1"/>
    <x v="1"/>
    <x v="1"/>
    <x v="0"/>
    <x v="13"/>
    <x v="1083"/>
    <n v="0"/>
    <x v="1"/>
    <x v="1"/>
    <x v="1"/>
    <x v="0"/>
    <x v="1"/>
    <x v="1"/>
    <x v="1"/>
    <x v="3"/>
    <x v="0"/>
    <x v="3"/>
  </r>
  <r>
    <x v="1"/>
    <x v="1"/>
    <x v="1"/>
    <x v="0"/>
    <x v="584"/>
    <x v="1107"/>
    <n v="6760.53"/>
    <x v="1"/>
    <x v="1"/>
    <x v="1"/>
    <x v="0"/>
    <x v="1"/>
    <x v="1"/>
    <x v="1"/>
    <x v="3"/>
    <x v="0"/>
    <x v="0"/>
  </r>
  <r>
    <x v="1"/>
    <x v="1"/>
    <x v="1"/>
    <x v="0"/>
    <x v="1"/>
    <x v="869"/>
    <n v="0"/>
    <x v="1"/>
    <x v="1"/>
    <x v="1"/>
    <x v="0"/>
    <x v="1"/>
    <x v="1"/>
    <x v="1"/>
    <x v="3"/>
    <x v="0"/>
    <x v="1"/>
  </r>
  <r>
    <x v="1"/>
    <x v="1"/>
    <x v="1"/>
    <x v="0"/>
    <x v="348"/>
    <x v="571"/>
    <n v="0"/>
    <x v="1"/>
    <x v="1"/>
    <x v="1"/>
    <x v="0"/>
    <x v="1"/>
    <x v="1"/>
    <x v="1"/>
    <x v="4"/>
    <x v="0"/>
    <x v="5"/>
  </r>
  <r>
    <x v="1"/>
    <x v="1"/>
    <x v="1"/>
    <x v="0"/>
    <x v="190"/>
    <x v="281"/>
    <n v="10861795.699999999"/>
    <x v="1"/>
    <x v="1"/>
    <x v="1"/>
    <x v="0"/>
    <x v="1"/>
    <x v="1"/>
    <x v="1"/>
    <x v="0"/>
    <x v="1"/>
    <x v="1"/>
  </r>
  <r>
    <x v="1"/>
    <x v="1"/>
    <x v="1"/>
    <x v="0"/>
    <x v="556"/>
    <x v="1040"/>
    <n v="157000"/>
    <x v="1"/>
    <x v="1"/>
    <x v="1"/>
    <x v="0"/>
    <x v="1"/>
    <x v="1"/>
    <x v="1"/>
    <x v="3"/>
    <x v="0"/>
    <x v="2"/>
  </r>
  <r>
    <x v="1"/>
    <x v="1"/>
    <x v="1"/>
    <x v="0"/>
    <x v="618"/>
    <x v="1213"/>
    <n v="9877982.4900000002"/>
    <x v="1"/>
    <x v="1"/>
    <x v="1"/>
    <x v="0"/>
    <x v="1"/>
    <x v="1"/>
    <x v="1"/>
    <x v="3"/>
    <x v="0"/>
    <x v="1"/>
  </r>
  <r>
    <x v="1"/>
    <x v="1"/>
    <x v="1"/>
    <x v="0"/>
    <x v="13"/>
    <x v="1240"/>
    <n v="0"/>
    <x v="1"/>
    <x v="1"/>
    <x v="1"/>
    <x v="0"/>
    <x v="1"/>
    <x v="1"/>
    <x v="1"/>
    <x v="3"/>
    <x v="0"/>
    <x v="5"/>
  </r>
  <r>
    <x v="1"/>
    <x v="1"/>
    <x v="1"/>
    <x v="0"/>
    <x v="140"/>
    <x v="1219"/>
    <n v="20213339.09"/>
    <x v="1"/>
    <x v="1"/>
    <x v="1"/>
    <x v="0"/>
    <x v="1"/>
    <x v="1"/>
    <x v="1"/>
    <x v="3"/>
    <x v="2"/>
    <x v="1"/>
  </r>
  <r>
    <x v="1"/>
    <x v="1"/>
    <x v="1"/>
    <x v="0"/>
    <x v="164"/>
    <x v="243"/>
    <n v="0"/>
    <x v="1"/>
    <x v="1"/>
    <x v="1"/>
    <x v="0"/>
    <x v="1"/>
    <x v="1"/>
    <x v="1"/>
    <x v="3"/>
    <x v="0"/>
    <x v="4"/>
  </r>
  <r>
    <x v="1"/>
    <x v="1"/>
    <x v="1"/>
    <x v="0"/>
    <x v="199"/>
    <x v="295"/>
    <n v="0"/>
    <x v="1"/>
    <x v="1"/>
    <x v="1"/>
    <x v="0"/>
    <x v="1"/>
    <x v="1"/>
    <x v="1"/>
    <x v="0"/>
    <x v="1"/>
    <x v="1"/>
  </r>
  <r>
    <x v="1"/>
    <x v="1"/>
    <x v="1"/>
    <x v="0"/>
    <x v="18"/>
    <x v="942"/>
    <n v="0"/>
    <x v="1"/>
    <x v="1"/>
    <x v="1"/>
    <x v="0"/>
    <x v="1"/>
    <x v="1"/>
    <x v="1"/>
    <x v="3"/>
    <x v="0"/>
    <x v="4"/>
  </r>
  <r>
    <x v="1"/>
    <x v="1"/>
    <x v="1"/>
    <x v="0"/>
    <x v="21"/>
    <x v="459"/>
    <n v="0"/>
    <x v="1"/>
    <x v="1"/>
    <x v="1"/>
    <x v="0"/>
    <x v="1"/>
    <x v="1"/>
    <x v="1"/>
    <x v="5"/>
    <x v="0"/>
    <x v="1"/>
  </r>
  <r>
    <x v="1"/>
    <x v="1"/>
    <x v="1"/>
    <x v="0"/>
    <x v="640"/>
    <x v="1312"/>
    <n v="0"/>
    <x v="1"/>
    <x v="1"/>
    <x v="1"/>
    <x v="0"/>
    <x v="1"/>
    <x v="1"/>
    <x v="1"/>
    <x v="6"/>
    <x v="1"/>
    <x v="0"/>
  </r>
  <r>
    <x v="1"/>
    <x v="1"/>
    <x v="1"/>
    <x v="0"/>
    <x v="13"/>
    <x v="1313"/>
    <n v="0"/>
    <x v="1"/>
    <x v="1"/>
    <x v="1"/>
    <x v="0"/>
    <x v="1"/>
    <x v="1"/>
    <x v="1"/>
    <x v="3"/>
    <x v="0"/>
    <x v="5"/>
  </r>
  <r>
    <x v="1"/>
    <x v="1"/>
    <x v="1"/>
    <x v="0"/>
    <x v="18"/>
    <x v="847"/>
    <n v="0"/>
    <x v="1"/>
    <x v="1"/>
    <x v="1"/>
    <x v="0"/>
    <x v="1"/>
    <x v="1"/>
    <x v="1"/>
    <x v="3"/>
    <x v="0"/>
    <x v="3"/>
  </r>
  <r>
    <x v="1"/>
    <x v="1"/>
    <x v="1"/>
    <x v="0"/>
    <x v="305"/>
    <x v="494"/>
    <n v="0"/>
    <x v="1"/>
    <x v="1"/>
    <x v="1"/>
    <x v="0"/>
    <x v="1"/>
    <x v="1"/>
    <x v="1"/>
    <x v="3"/>
    <x v="0"/>
    <x v="2"/>
  </r>
  <r>
    <x v="1"/>
    <x v="1"/>
    <x v="1"/>
    <x v="0"/>
    <x v="174"/>
    <x v="258"/>
    <n v="0"/>
    <x v="1"/>
    <x v="1"/>
    <x v="1"/>
    <x v="0"/>
    <x v="1"/>
    <x v="1"/>
    <x v="1"/>
    <x v="3"/>
    <x v="0"/>
    <x v="0"/>
  </r>
  <r>
    <x v="1"/>
    <x v="1"/>
    <x v="1"/>
    <x v="0"/>
    <x v="123"/>
    <x v="554"/>
    <n v="0"/>
    <x v="1"/>
    <x v="1"/>
    <x v="1"/>
    <x v="0"/>
    <x v="1"/>
    <x v="1"/>
    <x v="1"/>
    <x v="4"/>
    <x v="0"/>
    <x v="4"/>
  </r>
  <r>
    <x v="1"/>
    <x v="1"/>
    <x v="1"/>
    <x v="0"/>
    <x v="212"/>
    <x v="1309"/>
    <n v="0"/>
    <x v="1"/>
    <x v="1"/>
    <x v="1"/>
    <x v="0"/>
    <x v="1"/>
    <x v="1"/>
    <x v="1"/>
    <x v="0"/>
    <x v="0"/>
    <x v="3"/>
  </r>
  <r>
    <x v="1"/>
    <x v="1"/>
    <x v="1"/>
    <x v="0"/>
    <x v="18"/>
    <x v="1035"/>
    <n v="0"/>
    <x v="1"/>
    <x v="1"/>
    <x v="1"/>
    <x v="0"/>
    <x v="1"/>
    <x v="1"/>
    <x v="1"/>
    <x v="3"/>
    <x v="0"/>
    <x v="4"/>
  </r>
  <r>
    <x v="1"/>
    <x v="1"/>
    <x v="1"/>
    <x v="0"/>
    <x v="164"/>
    <x v="547"/>
    <n v="0"/>
    <x v="1"/>
    <x v="1"/>
    <x v="1"/>
    <x v="0"/>
    <x v="1"/>
    <x v="1"/>
    <x v="1"/>
    <x v="3"/>
    <x v="0"/>
    <x v="5"/>
  </r>
  <r>
    <x v="1"/>
    <x v="1"/>
    <x v="1"/>
    <x v="0"/>
    <x v="355"/>
    <x v="584"/>
    <n v="998407.02"/>
    <x v="1"/>
    <x v="1"/>
    <x v="1"/>
    <x v="0"/>
    <x v="1"/>
    <x v="1"/>
    <x v="1"/>
    <x v="2"/>
    <x v="0"/>
    <x v="2"/>
  </r>
  <r>
    <x v="1"/>
    <x v="1"/>
    <x v="1"/>
    <x v="0"/>
    <x v="1"/>
    <x v="937"/>
    <n v="0"/>
    <x v="1"/>
    <x v="1"/>
    <x v="1"/>
    <x v="0"/>
    <x v="1"/>
    <x v="1"/>
    <x v="1"/>
    <x v="3"/>
    <x v="0"/>
    <x v="1"/>
  </r>
  <r>
    <x v="1"/>
    <x v="1"/>
    <x v="1"/>
    <x v="0"/>
    <x v="139"/>
    <x v="388"/>
    <n v="602602.74"/>
    <x v="1"/>
    <x v="1"/>
    <x v="1"/>
    <x v="0"/>
    <x v="1"/>
    <x v="1"/>
    <x v="1"/>
    <x v="2"/>
    <x v="1"/>
    <x v="0"/>
  </r>
  <r>
    <x v="1"/>
    <x v="1"/>
    <x v="1"/>
    <x v="0"/>
    <x v="363"/>
    <x v="599"/>
    <n v="12018.67"/>
    <x v="1"/>
    <x v="1"/>
    <x v="1"/>
    <x v="0"/>
    <x v="1"/>
    <x v="1"/>
    <x v="1"/>
    <x v="2"/>
    <x v="1"/>
    <x v="0"/>
  </r>
  <r>
    <x v="1"/>
    <x v="1"/>
    <x v="1"/>
    <x v="0"/>
    <x v="116"/>
    <x v="146"/>
    <n v="0"/>
    <x v="1"/>
    <x v="1"/>
    <x v="1"/>
    <x v="0"/>
    <x v="1"/>
    <x v="1"/>
    <x v="1"/>
    <x v="0"/>
    <x v="1"/>
    <x v="7"/>
  </r>
  <r>
    <x v="1"/>
    <x v="1"/>
    <x v="1"/>
    <x v="0"/>
    <x v="379"/>
    <x v="1355"/>
    <n v="459490.33"/>
    <x v="1"/>
    <x v="1"/>
    <x v="1"/>
    <x v="0"/>
    <x v="1"/>
    <x v="1"/>
    <x v="1"/>
    <x v="3"/>
    <x v="1"/>
    <x v="3"/>
  </r>
  <r>
    <x v="1"/>
    <x v="1"/>
    <x v="1"/>
    <x v="0"/>
    <x v="151"/>
    <x v="783"/>
    <n v="0"/>
    <x v="1"/>
    <x v="1"/>
    <x v="1"/>
    <x v="0"/>
    <x v="1"/>
    <x v="1"/>
    <x v="1"/>
    <x v="0"/>
    <x v="0"/>
    <x v="3"/>
  </r>
  <r>
    <x v="1"/>
    <x v="1"/>
    <x v="1"/>
    <x v="0"/>
    <x v="18"/>
    <x v="1247"/>
    <n v="0"/>
    <x v="1"/>
    <x v="1"/>
    <x v="1"/>
    <x v="0"/>
    <x v="1"/>
    <x v="1"/>
    <x v="1"/>
    <x v="3"/>
    <x v="0"/>
    <x v="6"/>
  </r>
  <r>
    <x v="1"/>
    <x v="1"/>
    <x v="1"/>
    <x v="0"/>
    <x v="550"/>
    <x v="1011"/>
    <n v="0"/>
    <x v="1"/>
    <x v="1"/>
    <x v="1"/>
    <x v="0"/>
    <x v="1"/>
    <x v="1"/>
    <x v="1"/>
    <x v="3"/>
    <x v="0"/>
    <x v="3"/>
  </r>
  <r>
    <x v="1"/>
    <x v="1"/>
    <x v="1"/>
    <x v="0"/>
    <x v="5"/>
    <x v="732"/>
    <n v="42.65"/>
    <x v="1"/>
    <x v="1"/>
    <x v="1"/>
    <x v="0"/>
    <x v="1"/>
    <x v="1"/>
    <x v="1"/>
    <x v="2"/>
    <x v="0"/>
    <x v="7"/>
  </r>
  <r>
    <x v="1"/>
    <x v="1"/>
    <x v="1"/>
    <x v="0"/>
    <x v="177"/>
    <x v="263"/>
    <n v="7757958.8399999999"/>
    <x v="1"/>
    <x v="1"/>
    <x v="1"/>
    <x v="0"/>
    <x v="1"/>
    <x v="1"/>
    <x v="1"/>
    <x v="0"/>
    <x v="0"/>
    <x v="6"/>
  </r>
  <r>
    <x v="1"/>
    <x v="1"/>
    <x v="1"/>
    <x v="0"/>
    <x v="321"/>
    <x v="518"/>
    <n v="65706.28"/>
    <x v="1"/>
    <x v="1"/>
    <x v="1"/>
    <x v="0"/>
    <x v="1"/>
    <x v="1"/>
    <x v="1"/>
    <x v="4"/>
    <x v="0"/>
    <x v="4"/>
  </r>
  <r>
    <x v="1"/>
    <x v="1"/>
    <x v="1"/>
    <x v="0"/>
    <x v="599"/>
    <x v="1148"/>
    <n v="0"/>
    <x v="1"/>
    <x v="1"/>
    <x v="1"/>
    <x v="0"/>
    <x v="1"/>
    <x v="1"/>
    <x v="1"/>
    <x v="3"/>
    <x v="1"/>
    <x v="5"/>
  </r>
  <r>
    <x v="1"/>
    <x v="1"/>
    <x v="1"/>
    <x v="0"/>
    <x v="241"/>
    <x v="375"/>
    <n v="0"/>
    <x v="1"/>
    <x v="1"/>
    <x v="1"/>
    <x v="0"/>
    <x v="1"/>
    <x v="1"/>
    <x v="1"/>
    <x v="3"/>
    <x v="1"/>
    <x v="5"/>
  </r>
  <r>
    <x v="1"/>
    <x v="1"/>
    <x v="1"/>
    <x v="0"/>
    <x v="382"/>
    <x v="1296"/>
    <n v="0"/>
    <x v="1"/>
    <x v="1"/>
    <x v="1"/>
    <x v="0"/>
    <x v="1"/>
    <x v="1"/>
    <x v="1"/>
    <x v="3"/>
    <x v="0"/>
    <x v="1"/>
  </r>
  <r>
    <x v="1"/>
    <x v="1"/>
    <x v="1"/>
    <x v="0"/>
    <x v="567"/>
    <x v="1059"/>
    <n v="0"/>
    <x v="1"/>
    <x v="1"/>
    <x v="1"/>
    <x v="0"/>
    <x v="1"/>
    <x v="1"/>
    <x v="1"/>
    <x v="3"/>
    <x v="0"/>
    <x v="6"/>
  </r>
  <r>
    <x v="1"/>
    <x v="1"/>
    <x v="1"/>
    <x v="0"/>
    <x v="633"/>
    <x v="1291"/>
    <n v="0"/>
    <x v="1"/>
    <x v="1"/>
    <x v="1"/>
    <x v="0"/>
    <x v="1"/>
    <x v="1"/>
    <x v="1"/>
    <x v="3"/>
    <x v="1"/>
    <x v="5"/>
  </r>
  <r>
    <x v="1"/>
    <x v="1"/>
    <x v="1"/>
    <x v="0"/>
    <x v="604"/>
    <x v="1162"/>
    <n v="0"/>
    <x v="1"/>
    <x v="1"/>
    <x v="1"/>
    <x v="0"/>
    <x v="1"/>
    <x v="1"/>
    <x v="1"/>
    <x v="3"/>
    <x v="0"/>
    <x v="5"/>
  </r>
  <r>
    <x v="1"/>
    <x v="1"/>
    <x v="1"/>
    <x v="0"/>
    <x v="0"/>
    <x v="344"/>
    <n v="1211792.1399999999"/>
    <x v="1"/>
    <x v="1"/>
    <x v="1"/>
    <x v="0"/>
    <x v="1"/>
    <x v="1"/>
    <x v="1"/>
    <x v="1"/>
    <x v="0"/>
    <x v="1"/>
  </r>
  <r>
    <x v="1"/>
    <x v="1"/>
    <x v="1"/>
    <x v="0"/>
    <x v="1"/>
    <x v="1121"/>
    <n v="0"/>
    <x v="1"/>
    <x v="1"/>
    <x v="1"/>
    <x v="0"/>
    <x v="1"/>
    <x v="1"/>
    <x v="1"/>
    <x v="3"/>
    <x v="0"/>
    <x v="4"/>
  </r>
  <r>
    <x v="1"/>
    <x v="1"/>
    <x v="1"/>
    <x v="0"/>
    <x v="21"/>
    <x v="334"/>
    <n v="0"/>
    <x v="1"/>
    <x v="1"/>
    <x v="1"/>
    <x v="0"/>
    <x v="1"/>
    <x v="1"/>
    <x v="1"/>
    <x v="0"/>
    <x v="0"/>
    <x v="2"/>
  </r>
  <r>
    <x v="1"/>
    <x v="1"/>
    <x v="1"/>
    <x v="0"/>
    <x v="13"/>
    <x v="480"/>
    <n v="0"/>
    <x v="1"/>
    <x v="1"/>
    <x v="1"/>
    <x v="0"/>
    <x v="1"/>
    <x v="1"/>
    <x v="1"/>
    <x v="3"/>
    <x v="0"/>
    <x v="3"/>
  </r>
  <r>
    <x v="1"/>
    <x v="1"/>
    <x v="1"/>
    <x v="0"/>
    <x v="18"/>
    <x v="1236"/>
    <n v="0"/>
    <x v="1"/>
    <x v="1"/>
    <x v="1"/>
    <x v="0"/>
    <x v="1"/>
    <x v="1"/>
    <x v="1"/>
    <x v="3"/>
    <x v="0"/>
    <x v="5"/>
  </r>
  <r>
    <x v="1"/>
    <x v="1"/>
    <x v="1"/>
    <x v="0"/>
    <x v="401"/>
    <x v="663"/>
    <n v="0"/>
    <x v="1"/>
    <x v="1"/>
    <x v="1"/>
    <x v="0"/>
    <x v="1"/>
    <x v="1"/>
    <x v="1"/>
    <x v="2"/>
    <x v="0"/>
    <x v="7"/>
  </r>
  <r>
    <x v="1"/>
    <x v="1"/>
    <x v="1"/>
    <x v="0"/>
    <x v="504"/>
    <x v="912"/>
    <n v="0"/>
    <x v="1"/>
    <x v="1"/>
    <x v="1"/>
    <x v="0"/>
    <x v="1"/>
    <x v="1"/>
    <x v="1"/>
    <x v="3"/>
    <x v="0"/>
    <x v="3"/>
  </r>
  <r>
    <x v="1"/>
    <x v="1"/>
    <x v="1"/>
    <x v="0"/>
    <x v="592"/>
    <x v="1128"/>
    <n v="0"/>
    <x v="1"/>
    <x v="1"/>
    <x v="1"/>
    <x v="0"/>
    <x v="1"/>
    <x v="1"/>
    <x v="1"/>
    <x v="3"/>
    <x v="1"/>
    <x v="5"/>
  </r>
  <r>
    <x v="1"/>
    <x v="1"/>
    <x v="1"/>
    <x v="0"/>
    <x v="43"/>
    <x v="426"/>
    <n v="0"/>
    <x v="1"/>
    <x v="1"/>
    <x v="1"/>
    <x v="0"/>
    <x v="1"/>
    <x v="1"/>
    <x v="1"/>
    <x v="0"/>
    <x v="0"/>
    <x v="2"/>
  </r>
  <r>
    <x v="1"/>
    <x v="1"/>
    <x v="1"/>
    <x v="0"/>
    <x v="1"/>
    <x v="1235"/>
    <n v="0"/>
    <x v="1"/>
    <x v="1"/>
    <x v="1"/>
    <x v="0"/>
    <x v="1"/>
    <x v="1"/>
    <x v="1"/>
    <x v="3"/>
    <x v="0"/>
    <x v="2"/>
  </r>
  <r>
    <x v="1"/>
    <x v="1"/>
    <x v="1"/>
    <x v="0"/>
    <x v="455"/>
    <x v="780"/>
    <n v="0"/>
    <x v="1"/>
    <x v="1"/>
    <x v="1"/>
    <x v="0"/>
    <x v="1"/>
    <x v="1"/>
    <x v="1"/>
    <x v="3"/>
    <x v="0"/>
    <x v="5"/>
  </r>
  <r>
    <x v="1"/>
    <x v="1"/>
    <x v="1"/>
    <x v="0"/>
    <x v="281"/>
    <x v="456"/>
    <n v="0"/>
    <x v="1"/>
    <x v="1"/>
    <x v="1"/>
    <x v="0"/>
    <x v="1"/>
    <x v="1"/>
    <x v="1"/>
    <x v="5"/>
    <x v="1"/>
    <x v="3"/>
  </r>
  <r>
    <x v="1"/>
    <x v="1"/>
    <x v="1"/>
    <x v="0"/>
    <x v="202"/>
    <x v="300"/>
    <n v="0"/>
    <x v="1"/>
    <x v="1"/>
    <x v="1"/>
    <x v="0"/>
    <x v="1"/>
    <x v="1"/>
    <x v="1"/>
    <x v="0"/>
    <x v="0"/>
    <x v="7"/>
  </r>
  <r>
    <x v="1"/>
    <x v="1"/>
    <x v="1"/>
    <x v="0"/>
    <x v="1"/>
    <x v="1185"/>
    <n v="0"/>
    <x v="1"/>
    <x v="1"/>
    <x v="1"/>
    <x v="0"/>
    <x v="1"/>
    <x v="1"/>
    <x v="1"/>
    <x v="3"/>
    <x v="0"/>
    <x v="1"/>
  </r>
  <r>
    <x v="1"/>
    <x v="1"/>
    <x v="1"/>
    <x v="0"/>
    <x v="139"/>
    <x v="191"/>
    <n v="0"/>
    <x v="1"/>
    <x v="1"/>
    <x v="1"/>
    <x v="0"/>
    <x v="1"/>
    <x v="1"/>
    <x v="1"/>
    <x v="0"/>
    <x v="0"/>
    <x v="6"/>
  </r>
  <r>
    <x v="1"/>
    <x v="1"/>
    <x v="1"/>
    <x v="0"/>
    <x v="88"/>
    <x v="106"/>
    <n v="0"/>
    <x v="1"/>
    <x v="1"/>
    <x v="1"/>
    <x v="0"/>
    <x v="1"/>
    <x v="1"/>
    <x v="1"/>
    <x v="4"/>
    <x v="0"/>
    <x v="0"/>
  </r>
  <r>
    <x v="1"/>
    <x v="1"/>
    <x v="1"/>
    <x v="0"/>
    <x v="479"/>
    <x v="1366"/>
    <n v="0"/>
    <x v="1"/>
    <x v="1"/>
    <x v="1"/>
    <x v="0"/>
    <x v="1"/>
    <x v="1"/>
    <x v="1"/>
    <x v="3"/>
    <x v="0"/>
    <x v="1"/>
  </r>
  <r>
    <x v="1"/>
    <x v="1"/>
    <x v="1"/>
    <x v="0"/>
    <x v="304"/>
    <x v="493"/>
    <n v="8550474.5399999991"/>
    <x v="1"/>
    <x v="1"/>
    <x v="1"/>
    <x v="0"/>
    <x v="1"/>
    <x v="1"/>
    <x v="1"/>
    <x v="5"/>
    <x v="3"/>
    <x v="1"/>
  </r>
  <r>
    <x v="1"/>
    <x v="1"/>
    <x v="1"/>
    <x v="0"/>
    <x v="13"/>
    <x v="170"/>
    <n v="0"/>
    <x v="1"/>
    <x v="1"/>
    <x v="1"/>
    <x v="0"/>
    <x v="1"/>
    <x v="1"/>
    <x v="1"/>
    <x v="3"/>
    <x v="0"/>
    <x v="7"/>
  </r>
  <r>
    <x v="1"/>
    <x v="1"/>
    <x v="1"/>
    <x v="0"/>
    <x v="11"/>
    <x v="1178"/>
    <n v="0"/>
    <x v="1"/>
    <x v="1"/>
    <x v="1"/>
    <x v="0"/>
    <x v="1"/>
    <x v="1"/>
    <x v="1"/>
    <x v="3"/>
    <x v="0"/>
    <x v="7"/>
  </r>
  <r>
    <x v="1"/>
    <x v="1"/>
    <x v="1"/>
    <x v="0"/>
    <x v="240"/>
    <x v="828"/>
    <n v="0"/>
    <x v="1"/>
    <x v="1"/>
    <x v="1"/>
    <x v="0"/>
    <x v="1"/>
    <x v="1"/>
    <x v="1"/>
    <x v="1"/>
    <x v="1"/>
    <x v="6"/>
  </r>
  <r>
    <x v="1"/>
    <x v="1"/>
    <x v="1"/>
    <x v="0"/>
    <x v="41"/>
    <x v="827"/>
    <n v="0"/>
    <x v="1"/>
    <x v="1"/>
    <x v="1"/>
    <x v="0"/>
    <x v="1"/>
    <x v="1"/>
    <x v="1"/>
    <x v="3"/>
    <x v="0"/>
    <x v="4"/>
  </r>
  <r>
    <x v="1"/>
    <x v="1"/>
    <x v="1"/>
    <x v="0"/>
    <x v="41"/>
    <x v="872"/>
    <n v="0"/>
    <x v="1"/>
    <x v="1"/>
    <x v="1"/>
    <x v="0"/>
    <x v="1"/>
    <x v="1"/>
    <x v="1"/>
    <x v="3"/>
    <x v="0"/>
    <x v="2"/>
  </r>
  <r>
    <x v="1"/>
    <x v="1"/>
    <x v="1"/>
    <x v="0"/>
    <x v="108"/>
    <x v="640"/>
    <n v="0"/>
    <x v="1"/>
    <x v="1"/>
    <x v="1"/>
    <x v="0"/>
    <x v="1"/>
    <x v="1"/>
    <x v="1"/>
    <x v="3"/>
    <x v="2"/>
    <x v="0"/>
  </r>
  <r>
    <x v="1"/>
    <x v="1"/>
    <x v="1"/>
    <x v="0"/>
    <x v="11"/>
    <x v="1069"/>
    <n v="0"/>
    <x v="1"/>
    <x v="1"/>
    <x v="1"/>
    <x v="0"/>
    <x v="1"/>
    <x v="1"/>
    <x v="1"/>
    <x v="3"/>
    <x v="0"/>
    <x v="4"/>
  </r>
  <r>
    <x v="1"/>
    <x v="1"/>
    <x v="1"/>
    <x v="0"/>
    <x v="37"/>
    <x v="42"/>
    <n v="2750"/>
    <x v="1"/>
    <x v="1"/>
    <x v="1"/>
    <x v="0"/>
    <x v="1"/>
    <x v="1"/>
    <x v="1"/>
    <x v="0"/>
    <x v="0"/>
    <x v="2"/>
  </r>
  <r>
    <x v="1"/>
    <x v="1"/>
    <x v="1"/>
    <x v="0"/>
    <x v="41"/>
    <x v="797"/>
    <n v="0"/>
    <x v="1"/>
    <x v="1"/>
    <x v="1"/>
    <x v="0"/>
    <x v="1"/>
    <x v="1"/>
    <x v="1"/>
    <x v="3"/>
    <x v="0"/>
    <x v="7"/>
  </r>
  <r>
    <x v="1"/>
    <x v="1"/>
    <x v="1"/>
    <x v="0"/>
    <x v="1"/>
    <x v="1170"/>
    <n v="6.18"/>
    <x v="1"/>
    <x v="1"/>
    <x v="1"/>
    <x v="0"/>
    <x v="1"/>
    <x v="1"/>
    <x v="1"/>
    <x v="3"/>
    <x v="0"/>
    <x v="7"/>
  </r>
  <r>
    <x v="1"/>
    <x v="1"/>
    <x v="1"/>
    <x v="0"/>
    <x v="283"/>
    <x v="792"/>
    <n v="0"/>
    <x v="1"/>
    <x v="1"/>
    <x v="1"/>
    <x v="0"/>
    <x v="1"/>
    <x v="1"/>
    <x v="1"/>
    <x v="1"/>
    <x v="0"/>
    <x v="1"/>
  </r>
  <r>
    <x v="1"/>
    <x v="1"/>
    <x v="1"/>
    <x v="0"/>
    <x v="41"/>
    <x v="157"/>
    <n v="0"/>
    <x v="1"/>
    <x v="1"/>
    <x v="1"/>
    <x v="0"/>
    <x v="1"/>
    <x v="1"/>
    <x v="1"/>
    <x v="3"/>
    <x v="0"/>
    <x v="0"/>
  </r>
  <r>
    <x v="1"/>
    <x v="1"/>
    <x v="1"/>
    <x v="0"/>
    <x v="241"/>
    <x v="375"/>
    <n v="0"/>
    <x v="1"/>
    <x v="1"/>
    <x v="1"/>
    <x v="0"/>
    <x v="1"/>
    <x v="1"/>
    <x v="1"/>
    <x v="3"/>
    <x v="1"/>
    <x v="1"/>
  </r>
  <r>
    <x v="1"/>
    <x v="1"/>
    <x v="1"/>
    <x v="0"/>
    <x v="43"/>
    <x v="426"/>
    <n v="0"/>
    <x v="1"/>
    <x v="1"/>
    <x v="1"/>
    <x v="0"/>
    <x v="1"/>
    <x v="1"/>
    <x v="1"/>
    <x v="0"/>
    <x v="0"/>
    <x v="6"/>
  </r>
  <r>
    <x v="1"/>
    <x v="1"/>
    <x v="1"/>
    <x v="0"/>
    <x v="123"/>
    <x v="554"/>
    <n v="0"/>
    <x v="1"/>
    <x v="1"/>
    <x v="1"/>
    <x v="0"/>
    <x v="1"/>
    <x v="1"/>
    <x v="1"/>
    <x v="4"/>
    <x v="0"/>
    <x v="6"/>
  </r>
  <r>
    <x v="1"/>
    <x v="1"/>
    <x v="1"/>
    <x v="0"/>
    <x v="439"/>
    <x v="746"/>
    <n v="254235.55"/>
    <x v="1"/>
    <x v="1"/>
    <x v="1"/>
    <x v="0"/>
    <x v="1"/>
    <x v="1"/>
    <x v="1"/>
    <x v="3"/>
    <x v="1"/>
    <x v="7"/>
  </r>
  <r>
    <x v="1"/>
    <x v="1"/>
    <x v="1"/>
    <x v="0"/>
    <x v="248"/>
    <x v="893"/>
    <n v="0"/>
    <x v="1"/>
    <x v="1"/>
    <x v="1"/>
    <x v="0"/>
    <x v="1"/>
    <x v="1"/>
    <x v="1"/>
    <x v="1"/>
    <x v="1"/>
    <x v="5"/>
  </r>
  <r>
    <x v="1"/>
    <x v="1"/>
    <x v="1"/>
    <x v="0"/>
    <x v="637"/>
    <x v="1304"/>
    <n v="0"/>
    <x v="1"/>
    <x v="1"/>
    <x v="1"/>
    <x v="0"/>
    <x v="1"/>
    <x v="1"/>
    <x v="1"/>
    <x v="0"/>
    <x v="0"/>
    <x v="0"/>
  </r>
  <r>
    <x v="1"/>
    <x v="1"/>
    <x v="1"/>
    <x v="0"/>
    <x v="219"/>
    <x v="683"/>
    <n v="0"/>
    <x v="1"/>
    <x v="1"/>
    <x v="1"/>
    <x v="0"/>
    <x v="1"/>
    <x v="1"/>
    <x v="1"/>
    <x v="3"/>
    <x v="0"/>
    <x v="3"/>
  </r>
  <r>
    <x v="1"/>
    <x v="1"/>
    <x v="1"/>
    <x v="0"/>
    <x v="11"/>
    <x v="982"/>
    <n v="0"/>
    <x v="1"/>
    <x v="1"/>
    <x v="1"/>
    <x v="0"/>
    <x v="1"/>
    <x v="1"/>
    <x v="1"/>
    <x v="3"/>
    <x v="0"/>
    <x v="7"/>
  </r>
  <r>
    <x v="1"/>
    <x v="1"/>
    <x v="1"/>
    <x v="0"/>
    <x v="517"/>
    <x v="943"/>
    <n v="0"/>
    <x v="1"/>
    <x v="1"/>
    <x v="1"/>
    <x v="0"/>
    <x v="1"/>
    <x v="1"/>
    <x v="1"/>
    <x v="3"/>
    <x v="1"/>
    <x v="3"/>
  </r>
  <r>
    <x v="1"/>
    <x v="1"/>
    <x v="1"/>
    <x v="0"/>
    <x v="404"/>
    <x v="666"/>
    <n v="0"/>
    <x v="1"/>
    <x v="1"/>
    <x v="1"/>
    <x v="0"/>
    <x v="1"/>
    <x v="1"/>
    <x v="1"/>
    <x v="0"/>
    <x v="0"/>
    <x v="3"/>
  </r>
  <r>
    <x v="1"/>
    <x v="1"/>
    <x v="1"/>
    <x v="0"/>
    <x v="538"/>
    <x v="983"/>
    <n v="0"/>
    <x v="1"/>
    <x v="1"/>
    <x v="1"/>
    <x v="0"/>
    <x v="1"/>
    <x v="1"/>
    <x v="1"/>
    <x v="3"/>
    <x v="0"/>
    <x v="2"/>
  </r>
  <r>
    <x v="1"/>
    <x v="1"/>
    <x v="1"/>
    <x v="0"/>
    <x v="18"/>
    <x v="1120"/>
    <n v="0"/>
    <x v="1"/>
    <x v="1"/>
    <x v="1"/>
    <x v="0"/>
    <x v="1"/>
    <x v="1"/>
    <x v="1"/>
    <x v="3"/>
    <x v="0"/>
    <x v="4"/>
  </r>
  <r>
    <x v="1"/>
    <x v="1"/>
    <x v="1"/>
    <x v="0"/>
    <x v="616"/>
    <x v="1207"/>
    <n v="0"/>
    <x v="1"/>
    <x v="1"/>
    <x v="1"/>
    <x v="0"/>
    <x v="1"/>
    <x v="1"/>
    <x v="1"/>
    <x v="3"/>
    <x v="1"/>
    <x v="6"/>
  </r>
  <r>
    <x v="1"/>
    <x v="1"/>
    <x v="1"/>
    <x v="0"/>
    <x v="41"/>
    <x v="936"/>
    <n v="0"/>
    <x v="1"/>
    <x v="1"/>
    <x v="1"/>
    <x v="0"/>
    <x v="1"/>
    <x v="1"/>
    <x v="1"/>
    <x v="3"/>
    <x v="0"/>
    <x v="0"/>
  </r>
  <r>
    <x v="1"/>
    <x v="1"/>
    <x v="1"/>
    <x v="0"/>
    <x v="223"/>
    <x v="335"/>
    <n v="0"/>
    <x v="1"/>
    <x v="1"/>
    <x v="1"/>
    <x v="0"/>
    <x v="1"/>
    <x v="1"/>
    <x v="1"/>
    <x v="3"/>
    <x v="0"/>
    <x v="2"/>
  </r>
  <r>
    <x v="1"/>
    <x v="1"/>
    <x v="1"/>
    <x v="0"/>
    <x v="111"/>
    <x v="140"/>
    <n v="0"/>
    <x v="1"/>
    <x v="1"/>
    <x v="1"/>
    <x v="0"/>
    <x v="1"/>
    <x v="1"/>
    <x v="1"/>
    <x v="3"/>
    <x v="0"/>
    <x v="0"/>
  </r>
  <r>
    <x v="1"/>
    <x v="1"/>
    <x v="1"/>
    <x v="0"/>
    <x v="288"/>
    <x v="1292"/>
    <n v="0"/>
    <x v="1"/>
    <x v="1"/>
    <x v="1"/>
    <x v="0"/>
    <x v="1"/>
    <x v="1"/>
    <x v="1"/>
    <x v="3"/>
    <x v="0"/>
    <x v="0"/>
  </r>
  <r>
    <x v="1"/>
    <x v="1"/>
    <x v="1"/>
    <x v="0"/>
    <x v="123"/>
    <x v="554"/>
    <n v="0"/>
    <x v="1"/>
    <x v="1"/>
    <x v="1"/>
    <x v="0"/>
    <x v="1"/>
    <x v="1"/>
    <x v="1"/>
    <x v="4"/>
    <x v="0"/>
    <x v="5"/>
  </r>
  <r>
    <x v="1"/>
    <x v="1"/>
    <x v="1"/>
    <x v="0"/>
    <x v="659"/>
    <x v="1370"/>
    <n v="0"/>
    <x v="1"/>
    <x v="1"/>
    <x v="1"/>
    <x v="0"/>
    <x v="1"/>
    <x v="1"/>
    <x v="1"/>
    <x v="3"/>
    <x v="0"/>
    <x v="6"/>
  </r>
  <r>
    <x v="1"/>
    <x v="1"/>
    <x v="1"/>
    <x v="0"/>
    <x v="411"/>
    <x v="681"/>
    <n v="0"/>
    <x v="1"/>
    <x v="1"/>
    <x v="1"/>
    <x v="0"/>
    <x v="1"/>
    <x v="1"/>
    <x v="1"/>
    <x v="1"/>
    <x v="0"/>
    <x v="3"/>
  </r>
  <r>
    <x v="1"/>
    <x v="1"/>
    <x v="1"/>
    <x v="0"/>
    <x v="219"/>
    <x v="683"/>
    <n v="0"/>
    <x v="1"/>
    <x v="1"/>
    <x v="1"/>
    <x v="0"/>
    <x v="1"/>
    <x v="1"/>
    <x v="1"/>
    <x v="3"/>
    <x v="0"/>
    <x v="7"/>
  </r>
  <r>
    <x v="1"/>
    <x v="1"/>
    <x v="1"/>
    <x v="0"/>
    <x v="245"/>
    <x v="384"/>
    <n v="126837.18"/>
    <x v="1"/>
    <x v="1"/>
    <x v="1"/>
    <x v="0"/>
    <x v="1"/>
    <x v="1"/>
    <x v="1"/>
    <x v="4"/>
    <x v="0"/>
    <x v="1"/>
  </r>
  <r>
    <x v="1"/>
    <x v="1"/>
    <x v="1"/>
    <x v="0"/>
    <x v="41"/>
    <x v="639"/>
    <n v="0"/>
    <x v="1"/>
    <x v="1"/>
    <x v="1"/>
    <x v="0"/>
    <x v="1"/>
    <x v="1"/>
    <x v="1"/>
    <x v="3"/>
    <x v="0"/>
    <x v="2"/>
  </r>
  <r>
    <x v="1"/>
    <x v="1"/>
    <x v="1"/>
    <x v="0"/>
    <x v="379"/>
    <x v="1032"/>
    <n v="0"/>
    <x v="1"/>
    <x v="1"/>
    <x v="1"/>
    <x v="0"/>
    <x v="1"/>
    <x v="1"/>
    <x v="1"/>
    <x v="3"/>
    <x v="0"/>
    <x v="3"/>
  </r>
  <r>
    <x v="1"/>
    <x v="1"/>
    <x v="1"/>
    <x v="0"/>
    <x v="123"/>
    <x v="554"/>
    <n v="0"/>
    <x v="1"/>
    <x v="1"/>
    <x v="1"/>
    <x v="0"/>
    <x v="1"/>
    <x v="1"/>
    <x v="1"/>
    <x v="4"/>
    <x v="0"/>
    <x v="7"/>
  </r>
  <r>
    <x v="1"/>
    <x v="1"/>
    <x v="1"/>
    <x v="0"/>
    <x v="388"/>
    <x v="642"/>
    <n v="5510.65"/>
    <x v="1"/>
    <x v="1"/>
    <x v="1"/>
    <x v="0"/>
    <x v="1"/>
    <x v="1"/>
    <x v="1"/>
    <x v="2"/>
    <x v="0"/>
    <x v="1"/>
  </r>
  <r>
    <x v="1"/>
    <x v="1"/>
    <x v="1"/>
    <x v="0"/>
    <x v="1"/>
    <x v="831"/>
    <n v="0"/>
    <x v="1"/>
    <x v="1"/>
    <x v="1"/>
    <x v="0"/>
    <x v="1"/>
    <x v="1"/>
    <x v="1"/>
    <x v="1"/>
    <x v="0"/>
    <x v="6"/>
  </r>
  <r>
    <x v="1"/>
    <x v="1"/>
    <x v="1"/>
    <x v="0"/>
    <x v="11"/>
    <x v="1069"/>
    <n v="0"/>
    <x v="1"/>
    <x v="1"/>
    <x v="1"/>
    <x v="0"/>
    <x v="1"/>
    <x v="1"/>
    <x v="1"/>
    <x v="3"/>
    <x v="0"/>
    <x v="0"/>
  </r>
  <r>
    <x v="1"/>
    <x v="1"/>
    <x v="1"/>
    <x v="0"/>
    <x v="34"/>
    <x v="889"/>
    <n v="0"/>
    <x v="1"/>
    <x v="1"/>
    <x v="1"/>
    <x v="0"/>
    <x v="1"/>
    <x v="1"/>
    <x v="1"/>
    <x v="1"/>
    <x v="0"/>
    <x v="2"/>
  </r>
  <r>
    <x v="1"/>
    <x v="1"/>
    <x v="1"/>
    <x v="0"/>
    <x v="13"/>
    <x v="691"/>
    <n v="2164.94"/>
    <x v="1"/>
    <x v="1"/>
    <x v="1"/>
    <x v="0"/>
    <x v="1"/>
    <x v="1"/>
    <x v="1"/>
    <x v="3"/>
    <x v="0"/>
    <x v="4"/>
  </r>
  <r>
    <x v="1"/>
    <x v="1"/>
    <x v="1"/>
    <x v="0"/>
    <x v="256"/>
    <x v="1025"/>
    <n v="0"/>
    <x v="1"/>
    <x v="1"/>
    <x v="1"/>
    <x v="0"/>
    <x v="1"/>
    <x v="1"/>
    <x v="1"/>
    <x v="3"/>
    <x v="0"/>
    <x v="5"/>
  </r>
  <r>
    <x v="1"/>
    <x v="1"/>
    <x v="1"/>
    <x v="0"/>
    <x v="73"/>
    <x v="368"/>
    <n v="0"/>
    <x v="1"/>
    <x v="1"/>
    <x v="1"/>
    <x v="0"/>
    <x v="1"/>
    <x v="1"/>
    <x v="1"/>
    <x v="3"/>
    <x v="0"/>
    <x v="5"/>
  </r>
  <r>
    <x v="1"/>
    <x v="1"/>
    <x v="1"/>
    <x v="0"/>
    <x v="44"/>
    <x v="460"/>
    <n v="0"/>
    <x v="1"/>
    <x v="1"/>
    <x v="1"/>
    <x v="0"/>
    <x v="1"/>
    <x v="1"/>
    <x v="1"/>
    <x v="5"/>
    <x v="0"/>
    <x v="0"/>
  </r>
  <r>
    <x v="1"/>
    <x v="1"/>
    <x v="1"/>
    <x v="0"/>
    <x v="439"/>
    <x v="746"/>
    <n v="214893.87"/>
    <x v="1"/>
    <x v="1"/>
    <x v="1"/>
    <x v="0"/>
    <x v="1"/>
    <x v="1"/>
    <x v="1"/>
    <x v="3"/>
    <x v="1"/>
    <x v="0"/>
  </r>
  <r>
    <x v="1"/>
    <x v="1"/>
    <x v="1"/>
    <x v="0"/>
    <x v="70"/>
    <x v="86"/>
    <n v="0"/>
    <x v="1"/>
    <x v="1"/>
    <x v="1"/>
    <x v="0"/>
    <x v="1"/>
    <x v="1"/>
    <x v="1"/>
    <x v="3"/>
    <x v="1"/>
    <x v="0"/>
  </r>
  <r>
    <x v="1"/>
    <x v="1"/>
    <x v="1"/>
    <x v="0"/>
    <x v="13"/>
    <x v="13"/>
    <n v="0"/>
    <x v="1"/>
    <x v="1"/>
    <x v="1"/>
    <x v="0"/>
    <x v="1"/>
    <x v="1"/>
    <x v="1"/>
    <x v="3"/>
    <x v="0"/>
    <x v="4"/>
  </r>
  <r>
    <x v="1"/>
    <x v="1"/>
    <x v="1"/>
    <x v="0"/>
    <x v="84"/>
    <x v="101"/>
    <n v="0"/>
    <x v="1"/>
    <x v="1"/>
    <x v="1"/>
    <x v="0"/>
    <x v="1"/>
    <x v="1"/>
    <x v="1"/>
    <x v="3"/>
    <x v="0"/>
    <x v="1"/>
  </r>
  <r>
    <x v="1"/>
    <x v="1"/>
    <x v="1"/>
    <x v="0"/>
    <x v="18"/>
    <x v="1230"/>
    <n v="0"/>
    <x v="1"/>
    <x v="1"/>
    <x v="1"/>
    <x v="0"/>
    <x v="1"/>
    <x v="1"/>
    <x v="1"/>
    <x v="3"/>
    <x v="0"/>
    <x v="3"/>
  </r>
  <r>
    <x v="1"/>
    <x v="1"/>
    <x v="1"/>
    <x v="0"/>
    <x v="1"/>
    <x v="1137"/>
    <n v="0"/>
    <x v="1"/>
    <x v="1"/>
    <x v="1"/>
    <x v="0"/>
    <x v="1"/>
    <x v="1"/>
    <x v="1"/>
    <x v="3"/>
    <x v="0"/>
    <x v="5"/>
  </r>
  <r>
    <x v="1"/>
    <x v="1"/>
    <x v="1"/>
    <x v="0"/>
    <x v="371"/>
    <x v="614"/>
    <n v="1949004.49"/>
    <x v="1"/>
    <x v="1"/>
    <x v="1"/>
    <x v="0"/>
    <x v="1"/>
    <x v="1"/>
    <x v="1"/>
    <x v="3"/>
    <x v="1"/>
    <x v="4"/>
  </r>
  <r>
    <x v="1"/>
    <x v="1"/>
    <x v="1"/>
    <x v="0"/>
    <x v="13"/>
    <x v="245"/>
    <n v="0"/>
    <x v="1"/>
    <x v="1"/>
    <x v="1"/>
    <x v="0"/>
    <x v="1"/>
    <x v="1"/>
    <x v="1"/>
    <x v="3"/>
    <x v="0"/>
    <x v="4"/>
  </r>
  <r>
    <x v="1"/>
    <x v="1"/>
    <x v="1"/>
    <x v="0"/>
    <x v="509"/>
    <x v="938"/>
    <n v="0"/>
    <x v="1"/>
    <x v="1"/>
    <x v="1"/>
    <x v="0"/>
    <x v="1"/>
    <x v="1"/>
    <x v="1"/>
    <x v="3"/>
    <x v="1"/>
    <x v="2"/>
  </r>
  <r>
    <x v="1"/>
    <x v="1"/>
    <x v="1"/>
    <x v="0"/>
    <x v="1"/>
    <x v="1"/>
    <n v="0"/>
    <x v="1"/>
    <x v="1"/>
    <x v="1"/>
    <x v="0"/>
    <x v="1"/>
    <x v="1"/>
    <x v="1"/>
    <x v="1"/>
    <x v="0"/>
    <x v="5"/>
  </r>
  <r>
    <x v="1"/>
    <x v="1"/>
    <x v="1"/>
    <x v="0"/>
    <x v="174"/>
    <x v="258"/>
    <n v="0"/>
    <x v="1"/>
    <x v="1"/>
    <x v="1"/>
    <x v="0"/>
    <x v="1"/>
    <x v="1"/>
    <x v="1"/>
    <x v="3"/>
    <x v="0"/>
    <x v="5"/>
  </r>
  <r>
    <x v="1"/>
    <x v="1"/>
    <x v="1"/>
    <x v="0"/>
    <x v="626"/>
    <x v="1264"/>
    <n v="0"/>
    <x v="1"/>
    <x v="1"/>
    <x v="1"/>
    <x v="0"/>
    <x v="1"/>
    <x v="1"/>
    <x v="1"/>
    <x v="0"/>
    <x v="1"/>
    <x v="1"/>
  </r>
  <r>
    <x v="1"/>
    <x v="1"/>
    <x v="1"/>
    <x v="0"/>
    <x v="11"/>
    <x v="1214"/>
    <n v="0"/>
    <x v="1"/>
    <x v="1"/>
    <x v="1"/>
    <x v="0"/>
    <x v="1"/>
    <x v="1"/>
    <x v="1"/>
    <x v="3"/>
    <x v="0"/>
    <x v="3"/>
  </r>
  <r>
    <x v="1"/>
    <x v="1"/>
    <x v="1"/>
    <x v="0"/>
    <x v="146"/>
    <x v="200"/>
    <n v="0"/>
    <x v="1"/>
    <x v="1"/>
    <x v="1"/>
    <x v="0"/>
    <x v="1"/>
    <x v="1"/>
    <x v="1"/>
    <x v="0"/>
    <x v="0"/>
    <x v="2"/>
  </r>
  <r>
    <x v="1"/>
    <x v="1"/>
    <x v="1"/>
    <x v="0"/>
    <x v="41"/>
    <x v="851"/>
    <n v="0"/>
    <x v="1"/>
    <x v="1"/>
    <x v="1"/>
    <x v="0"/>
    <x v="1"/>
    <x v="1"/>
    <x v="1"/>
    <x v="3"/>
    <x v="0"/>
    <x v="7"/>
  </r>
  <r>
    <x v="1"/>
    <x v="1"/>
    <x v="1"/>
    <x v="0"/>
    <x v="608"/>
    <x v="1176"/>
    <n v="0"/>
    <x v="1"/>
    <x v="1"/>
    <x v="1"/>
    <x v="0"/>
    <x v="1"/>
    <x v="1"/>
    <x v="1"/>
    <x v="3"/>
    <x v="1"/>
    <x v="5"/>
  </r>
  <r>
    <x v="1"/>
    <x v="1"/>
    <x v="1"/>
    <x v="0"/>
    <x v="109"/>
    <x v="138"/>
    <n v="3528147.56"/>
    <x v="1"/>
    <x v="1"/>
    <x v="1"/>
    <x v="0"/>
    <x v="1"/>
    <x v="1"/>
    <x v="1"/>
    <x v="0"/>
    <x v="1"/>
    <x v="4"/>
  </r>
  <r>
    <x v="1"/>
    <x v="1"/>
    <x v="1"/>
    <x v="0"/>
    <x v="219"/>
    <x v="1160"/>
    <n v="0"/>
    <x v="1"/>
    <x v="1"/>
    <x v="1"/>
    <x v="0"/>
    <x v="1"/>
    <x v="1"/>
    <x v="1"/>
    <x v="3"/>
    <x v="0"/>
    <x v="2"/>
  </r>
  <r>
    <x v="1"/>
    <x v="1"/>
    <x v="1"/>
    <x v="0"/>
    <x v="382"/>
    <x v="960"/>
    <n v="0"/>
    <x v="1"/>
    <x v="1"/>
    <x v="1"/>
    <x v="0"/>
    <x v="1"/>
    <x v="1"/>
    <x v="1"/>
    <x v="3"/>
    <x v="0"/>
    <x v="7"/>
  </r>
  <r>
    <x v="1"/>
    <x v="1"/>
    <x v="1"/>
    <x v="0"/>
    <x v="18"/>
    <x v="1122"/>
    <n v="0"/>
    <x v="1"/>
    <x v="1"/>
    <x v="1"/>
    <x v="0"/>
    <x v="1"/>
    <x v="1"/>
    <x v="1"/>
    <x v="3"/>
    <x v="0"/>
    <x v="2"/>
  </r>
  <r>
    <x v="1"/>
    <x v="1"/>
    <x v="1"/>
    <x v="0"/>
    <x v="620"/>
    <x v="1228"/>
    <n v="795997.23"/>
    <x v="1"/>
    <x v="1"/>
    <x v="1"/>
    <x v="0"/>
    <x v="1"/>
    <x v="1"/>
    <x v="1"/>
    <x v="3"/>
    <x v="1"/>
    <x v="1"/>
  </r>
  <r>
    <x v="1"/>
    <x v="1"/>
    <x v="1"/>
    <x v="0"/>
    <x v="600"/>
    <x v="1151"/>
    <n v="0"/>
    <x v="1"/>
    <x v="1"/>
    <x v="1"/>
    <x v="0"/>
    <x v="1"/>
    <x v="1"/>
    <x v="1"/>
    <x v="3"/>
    <x v="0"/>
    <x v="7"/>
  </r>
  <r>
    <x v="1"/>
    <x v="1"/>
    <x v="1"/>
    <x v="0"/>
    <x v="13"/>
    <x v="1167"/>
    <n v="0"/>
    <x v="1"/>
    <x v="1"/>
    <x v="1"/>
    <x v="0"/>
    <x v="1"/>
    <x v="1"/>
    <x v="1"/>
    <x v="3"/>
    <x v="0"/>
    <x v="5"/>
  </r>
  <r>
    <x v="1"/>
    <x v="1"/>
    <x v="1"/>
    <x v="0"/>
    <x v="18"/>
    <x v="706"/>
    <n v="4544883.6500000004"/>
    <x v="1"/>
    <x v="1"/>
    <x v="1"/>
    <x v="0"/>
    <x v="1"/>
    <x v="1"/>
    <x v="1"/>
    <x v="3"/>
    <x v="0"/>
    <x v="4"/>
  </r>
  <r>
    <x v="1"/>
    <x v="1"/>
    <x v="1"/>
    <x v="0"/>
    <x v="411"/>
    <x v="681"/>
    <n v="0"/>
    <x v="1"/>
    <x v="1"/>
    <x v="1"/>
    <x v="0"/>
    <x v="1"/>
    <x v="1"/>
    <x v="1"/>
    <x v="1"/>
    <x v="0"/>
    <x v="0"/>
  </r>
  <r>
    <x v="1"/>
    <x v="1"/>
    <x v="1"/>
    <x v="0"/>
    <x v="12"/>
    <x v="12"/>
    <n v="13563.26"/>
    <x v="1"/>
    <x v="1"/>
    <x v="1"/>
    <x v="0"/>
    <x v="1"/>
    <x v="1"/>
    <x v="1"/>
    <x v="2"/>
    <x v="0"/>
    <x v="0"/>
  </r>
  <r>
    <x v="1"/>
    <x v="1"/>
    <x v="1"/>
    <x v="0"/>
    <x v="1"/>
    <x v="1189"/>
    <n v="0"/>
    <x v="1"/>
    <x v="1"/>
    <x v="1"/>
    <x v="0"/>
    <x v="1"/>
    <x v="1"/>
    <x v="1"/>
    <x v="3"/>
    <x v="0"/>
    <x v="6"/>
  </r>
  <r>
    <x v="1"/>
    <x v="1"/>
    <x v="1"/>
    <x v="0"/>
    <x v="21"/>
    <x v="459"/>
    <n v="0"/>
    <x v="1"/>
    <x v="1"/>
    <x v="1"/>
    <x v="0"/>
    <x v="1"/>
    <x v="1"/>
    <x v="1"/>
    <x v="5"/>
    <x v="0"/>
    <x v="7"/>
  </r>
  <r>
    <x v="1"/>
    <x v="1"/>
    <x v="1"/>
    <x v="0"/>
    <x v="227"/>
    <x v="341"/>
    <n v="0"/>
    <x v="1"/>
    <x v="1"/>
    <x v="1"/>
    <x v="0"/>
    <x v="1"/>
    <x v="1"/>
    <x v="1"/>
    <x v="3"/>
    <x v="0"/>
    <x v="4"/>
  </r>
  <r>
    <x v="1"/>
    <x v="1"/>
    <x v="1"/>
    <x v="0"/>
    <x v="1"/>
    <x v="709"/>
    <n v="0"/>
    <x v="1"/>
    <x v="1"/>
    <x v="1"/>
    <x v="0"/>
    <x v="1"/>
    <x v="1"/>
    <x v="1"/>
    <x v="3"/>
    <x v="0"/>
    <x v="0"/>
  </r>
  <r>
    <x v="1"/>
    <x v="1"/>
    <x v="1"/>
    <x v="0"/>
    <x v="18"/>
    <x v="775"/>
    <n v="0"/>
    <x v="1"/>
    <x v="1"/>
    <x v="1"/>
    <x v="0"/>
    <x v="1"/>
    <x v="1"/>
    <x v="1"/>
    <x v="3"/>
    <x v="0"/>
    <x v="4"/>
  </r>
  <r>
    <x v="1"/>
    <x v="1"/>
    <x v="1"/>
    <x v="0"/>
    <x v="13"/>
    <x v="767"/>
    <n v="0"/>
    <x v="1"/>
    <x v="1"/>
    <x v="1"/>
    <x v="0"/>
    <x v="1"/>
    <x v="1"/>
    <x v="1"/>
    <x v="3"/>
    <x v="0"/>
    <x v="0"/>
  </r>
  <r>
    <x v="1"/>
    <x v="1"/>
    <x v="1"/>
    <x v="0"/>
    <x v="21"/>
    <x v="334"/>
    <n v="0"/>
    <x v="1"/>
    <x v="1"/>
    <x v="1"/>
    <x v="0"/>
    <x v="1"/>
    <x v="1"/>
    <x v="1"/>
    <x v="0"/>
    <x v="0"/>
    <x v="3"/>
  </r>
  <r>
    <x v="1"/>
    <x v="1"/>
    <x v="1"/>
    <x v="0"/>
    <x v="5"/>
    <x v="513"/>
    <n v="0"/>
    <x v="1"/>
    <x v="1"/>
    <x v="1"/>
    <x v="0"/>
    <x v="1"/>
    <x v="1"/>
    <x v="1"/>
    <x v="4"/>
    <x v="1"/>
    <x v="4"/>
  </r>
  <r>
    <x v="1"/>
    <x v="1"/>
    <x v="1"/>
    <x v="0"/>
    <x v="96"/>
    <x v="115"/>
    <n v="0"/>
    <x v="1"/>
    <x v="1"/>
    <x v="1"/>
    <x v="0"/>
    <x v="1"/>
    <x v="1"/>
    <x v="1"/>
    <x v="6"/>
    <x v="1"/>
    <x v="1"/>
  </r>
  <r>
    <x v="1"/>
    <x v="1"/>
    <x v="1"/>
    <x v="0"/>
    <x v="1"/>
    <x v="1238"/>
    <n v="0"/>
    <x v="1"/>
    <x v="1"/>
    <x v="1"/>
    <x v="0"/>
    <x v="1"/>
    <x v="1"/>
    <x v="1"/>
    <x v="3"/>
    <x v="0"/>
    <x v="7"/>
  </r>
  <r>
    <x v="1"/>
    <x v="1"/>
    <x v="1"/>
    <x v="0"/>
    <x v="591"/>
    <x v="1126"/>
    <n v="0"/>
    <x v="1"/>
    <x v="1"/>
    <x v="1"/>
    <x v="0"/>
    <x v="1"/>
    <x v="1"/>
    <x v="1"/>
    <x v="3"/>
    <x v="1"/>
    <x v="6"/>
  </r>
  <r>
    <x v="1"/>
    <x v="1"/>
    <x v="1"/>
    <x v="0"/>
    <x v="426"/>
    <x v="710"/>
    <n v="0"/>
    <x v="1"/>
    <x v="1"/>
    <x v="1"/>
    <x v="0"/>
    <x v="1"/>
    <x v="1"/>
    <x v="1"/>
    <x v="3"/>
    <x v="0"/>
    <x v="0"/>
  </r>
  <r>
    <x v="1"/>
    <x v="1"/>
    <x v="1"/>
    <x v="0"/>
    <x v="13"/>
    <x v="948"/>
    <n v="0"/>
    <x v="1"/>
    <x v="1"/>
    <x v="1"/>
    <x v="0"/>
    <x v="1"/>
    <x v="1"/>
    <x v="1"/>
    <x v="3"/>
    <x v="0"/>
    <x v="6"/>
  </r>
  <r>
    <x v="1"/>
    <x v="1"/>
    <x v="1"/>
    <x v="0"/>
    <x v="261"/>
    <x v="520"/>
    <n v="0"/>
    <x v="1"/>
    <x v="1"/>
    <x v="1"/>
    <x v="0"/>
    <x v="1"/>
    <x v="1"/>
    <x v="1"/>
    <x v="3"/>
    <x v="0"/>
    <x v="6"/>
  </r>
  <r>
    <x v="1"/>
    <x v="1"/>
    <x v="1"/>
    <x v="0"/>
    <x v="311"/>
    <x v="503"/>
    <n v="74646.67"/>
    <x v="1"/>
    <x v="1"/>
    <x v="1"/>
    <x v="0"/>
    <x v="1"/>
    <x v="1"/>
    <x v="1"/>
    <x v="4"/>
    <x v="0"/>
    <x v="0"/>
  </r>
  <r>
    <x v="1"/>
    <x v="1"/>
    <x v="1"/>
    <x v="0"/>
    <x v="11"/>
    <x v="152"/>
    <n v="0"/>
    <x v="1"/>
    <x v="1"/>
    <x v="1"/>
    <x v="0"/>
    <x v="1"/>
    <x v="1"/>
    <x v="1"/>
    <x v="3"/>
    <x v="0"/>
    <x v="3"/>
  </r>
  <r>
    <x v="1"/>
    <x v="1"/>
    <x v="1"/>
    <x v="0"/>
    <x v="239"/>
    <x v="371"/>
    <n v="69376.460000000006"/>
    <x v="1"/>
    <x v="1"/>
    <x v="1"/>
    <x v="0"/>
    <x v="1"/>
    <x v="1"/>
    <x v="1"/>
    <x v="2"/>
    <x v="0"/>
    <x v="3"/>
  </r>
  <r>
    <x v="1"/>
    <x v="1"/>
    <x v="1"/>
    <x v="0"/>
    <x v="451"/>
    <x v="772"/>
    <n v="0"/>
    <x v="1"/>
    <x v="1"/>
    <x v="1"/>
    <x v="0"/>
    <x v="1"/>
    <x v="1"/>
    <x v="1"/>
    <x v="2"/>
    <x v="1"/>
    <x v="3"/>
  </r>
  <r>
    <x v="1"/>
    <x v="1"/>
    <x v="1"/>
    <x v="0"/>
    <x v="632"/>
    <x v="1290"/>
    <n v="0"/>
    <x v="1"/>
    <x v="1"/>
    <x v="1"/>
    <x v="0"/>
    <x v="1"/>
    <x v="1"/>
    <x v="1"/>
    <x v="3"/>
    <x v="1"/>
    <x v="6"/>
  </r>
  <r>
    <x v="1"/>
    <x v="1"/>
    <x v="1"/>
    <x v="0"/>
    <x v="21"/>
    <x v="21"/>
    <n v="0"/>
    <x v="1"/>
    <x v="1"/>
    <x v="1"/>
    <x v="0"/>
    <x v="1"/>
    <x v="1"/>
    <x v="1"/>
    <x v="0"/>
    <x v="0"/>
    <x v="0"/>
  </r>
  <r>
    <x v="1"/>
    <x v="1"/>
    <x v="1"/>
    <x v="0"/>
    <x v="13"/>
    <x v="904"/>
    <n v="34186.61"/>
    <x v="1"/>
    <x v="1"/>
    <x v="1"/>
    <x v="0"/>
    <x v="1"/>
    <x v="1"/>
    <x v="1"/>
    <x v="3"/>
    <x v="0"/>
    <x v="6"/>
  </r>
  <r>
    <x v="1"/>
    <x v="1"/>
    <x v="1"/>
    <x v="0"/>
    <x v="1"/>
    <x v="1189"/>
    <n v="0"/>
    <x v="1"/>
    <x v="1"/>
    <x v="1"/>
    <x v="0"/>
    <x v="1"/>
    <x v="1"/>
    <x v="1"/>
    <x v="3"/>
    <x v="0"/>
    <x v="3"/>
  </r>
  <r>
    <x v="1"/>
    <x v="1"/>
    <x v="1"/>
    <x v="0"/>
    <x v="493"/>
    <x v="1092"/>
    <n v="0"/>
    <x v="1"/>
    <x v="1"/>
    <x v="1"/>
    <x v="0"/>
    <x v="1"/>
    <x v="1"/>
    <x v="1"/>
    <x v="2"/>
    <x v="0"/>
    <x v="5"/>
  </r>
  <r>
    <x v="1"/>
    <x v="1"/>
    <x v="1"/>
    <x v="0"/>
    <x v="410"/>
    <x v="680"/>
    <n v="0"/>
    <x v="1"/>
    <x v="1"/>
    <x v="1"/>
    <x v="0"/>
    <x v="1"/>
    <x v="1"/>
    <x v="1"/>
    <x v="3"/>
    <x v="1"/>
    <x v="1"/>
  </r>
  <r>
    <x v="1"/>
    <x v="1"/>
    <x v="1"/>
    <x v="0"/>
    <x v="18"/>
    <x v="496"/>
    <n v="408968.87"/>
    <x v="1"/>
    <x v="1"/>
    <x v="1"/>
    <x v="0"/>
    <x v="1"/>
    <x v="1"/>
    <x v="1"/>
    <x v="3"/>
    <x v="0"/>
    <x v="7"/>
  </r>
  <r>
    <x v="1"/>
    <x v="1"/>
    <x v="1"/>
    <x v="0"/>
    <x v="11"/>
    <x v="873"/>
    <n v="0"/>
    <x v="1"/>
    <x v="1"/>
    <x v="1"/>
    <x v="0"/>
    <x v="1"/>
    <x v="1"/>
    <x v="1"/>
    <x v="3"/>
    <x v="0"/>
    <x v="7"/>
  </r>
  <r>
    <x v="1"/>
    <x v="1"/>
    <x v="1"/>
    <x v="0"/>
    <x v="41"/>
    <x v="347"/>
    <n v="0"/>
    <x v="1"/>
    <x v="1"/>
    <x v="1"/>
    <x v="0"/>
    <x v="1"/>
    <x v="1"/>
    <x v="1"/>
    <x v="3"/>
    <x v="0"/>
    <x v="6"/>
  </r>
  <r>
    <x v="1"/>
    <x v="1"/>
    <x v="1"/>
    <x v="0"/>
    <x v="108"/>
    <x v="613"/>
    <n v="0"/>
    <x v="1"/>
    <x v="1"/>
    <x v="1"/>
    <x v="0"/>
    <x v="1"/>
    <x v="1"/>
    <x v="1"/>
    <x v="2"/>
    <x v="1"/>
    <x v="1"/>
  </r>
  <r>
    <x v="1"/>
    <x v="1"/>
    <x v="1"/>
    <x v="0"/>
    <x v="54"/>
    <x v="61"/>
    <n v="1002184.35"/>
    <x v="1"/>
    <x v="1"/>
    <x v="1"/>
    <x v="0"/>
    <x v="1"/>
    <x v="1"/>
    <x v="1"/>
    <x v="2"/>
    <x v="1"/>
    <x v="1"/>
  </r>
  <r>
    <x v="1"/>
    <x v="1"/>
    <x v="1"/>
    <x v="0"/>
    <x v="392"/>
    <x v="651"/>
    <n v="0"/>
    <x v="1"/>
    <x v="1"/>
    <x v="1"/>
    <x v="0"/>
    <x v="1"/>
    <x v="1"/>
    <x v="1"/>
    <x v="3"/>
    <x v="0"/>
    <x v="2"/>
  </r>
  <r>
    <x v="1"/>
    <x v="1"/>
    <x v="1"/>
    <x v="0"/>
    <x v="121"/>
    <x v="411"/>
    <n v="0"/>
    <x v="1"/>
    <x v="1"/>
    <x v="1"/>
    <x v="0"/>
    <x v="1"/>
    <x v="1"/>
    <x v="1"/>
    <x v="0"/>
    <x v="0"/>
    <x v="5"/>
  </r>
  <r>
    <x v="1"/>
    <x v="1"/>
    <x v="1"/>
    <x v="0"/>
    <x v="93"/>
    <x v="218"/>
    <n v="0"/>
    <x v="1"/>
    <x v="1"/>
    <x v="1"/>
    <x v="0"/>
    <x v="1"/>
    <x v="1"/>
    <x v="1"/>
    <x v="0"/>
    <x v="0"/>
    <x v="6"/>
  </r>
  <r>
    <x v="1"/>
    <x v="1"/>
    <x v="1"/>
    <x v="0"/>
    <x v="151"/>
    <x v="209"/>
    <n v="0"/>
    <x v="1"/>
    <x v="1"/>
    <x v="1"/>
    <x v="0"/>
    <x v="1"/>
    <x v="1"/>
    <x v="1"/>
    <x v="0"/>
    <x v="0"/>
    <x v="7"/>
  </r>
  <r>
    <x v="1"/>
    <x v="1"/>
    <x v="1"/>
    <x v="0"/>
    <x v="111"/>
    <x v="1286"/>
    <n v="0"/>
    <x v="1"/>
    <x v="1"/>
    <x v="1"/>
    <x v="0"/>
    <x v="1"/>
    <x v="1"/>
    <x v="1"/>
    <x v="3"/>
    <x v="0"/>
    <x v="3"/>
  </r>
  <r>
    <x v="1"/>
    <x v="1"/>
    <x v="1"/>
    <x v="0"/>
    <x v="560"/>
    <x v="1047"/>
    <n v="0"/>
    <x v="1"/>
    <x v="1"/>
    <x v="1"/>
    <x v="0"/>
    <x v="1"/>
    <x v="1"/>
    <x v="1"/>
    <x v="3"/>
    <x v="0"/>
    <x v="1"/>
  </r>
  <r>
    <x v="1"/>
    <x v="1"/>
    <x v="1"/>
    <x v="0"/>
    <x v="377"/>
    <x v="625"/>
    <n v="0"/>
    <x v="1"/>
    <x v="1"/>
    <x v="1"/>
    <x v="0"/>
    <x v="1"/>
    <x v="1"/>
    <x v="1"/>
    <x v="1"/>
    <x v="1"/>
    <x v="2"/>
  </r>
  <r>
    <x v="1"/>
    <x v="1"/>
    <x v="1"/>
    <x v="0"/>
    <x v="2"/>
    <x v="2"/>
    <n v="0"/>
    <x v="1"/>
    <x v="1"/>
    <x v="1"/>
    <x v="0"/>
    <x v="1"/>
    <x v="1"/>
    <x v="1"/>
    <x v="0"/>
    <x v="0"/>
    <x v="2"/>
  </r>
  <r>
    <x v="1"/>
    <x v="1"/>
    <x v="1"/>
    <x v="0"/>
    <x v="103"/>
    <x v="758"/>
    <n v="0"/>
    <x v="1"/>
    <x v="1"/>
    <x v="1"/>
    <x v="0"/>
    <x v="1"/>
    <x v="1"/>
    <x v="1"/>
    <x v="1"/>
    <x v="2"/>
    <x v="6"/>
  </r>
  <r>
    <x v="1"/>
    <x v="1"/>
    <x v="1"/>
    <x v="0"/>
    <x v="392"/>
    <x v="651"/>
    <n v="0"/>
    <x v="1"/>
    <x v="1"/>
    <x v="1"/>
    <x v="0"/>
    <x v="1"/>
    <x v="1"/>
    <x v="1"/>
    <x v="3"/>
    <x v="0"/>
    <x v="6"/>
  </r>
  <r>
    <x v="1"/>
    <x v="1"/>
    <x v="1"/>
    <x v="0"/>
    <x v="7"/>
    <x v="7"/>
    <n v="0"/>
    <x v="1"/>
    <x v="1"/>
    <x v="1"/>
    <x v="0"/>
    <x v="1"/>
    <x v="1"/>
    <x v="1"/>
    <x v="0"/>
    <x v="0"/>
    <x v="3"/>
  </r>
  <r>
    <x v="1"/>
    <x v="1"/>
    <x v="1"/>
    <x v="0"/>
    <x v="41"/>
    <x v="1287"/>
    <n v="0"/>
    <x v="1"/>
    <x v="1"/>
    <x v="1"/>
    <x v="0"/>
    <x v="1"/>
    <x v="1"/>
    <x v="1"/>
    <x v="3"/>
    <x v="0"/>
    <x v="2"/>
  </r>
  <r>
    <x v="1"/>
    <x v="1"/>
    <x v="1"/>
    <x v="0"/>
    <x v="11"/>
    <x v="78"/>
    <n v="0"/>
    <x v="1"/>
    <x v="1"/>
    <x v="1"/>
    <x v="0"/>
    <x v="1"/>
    <x v="1"/>
    <x v="1"/>
    <x v="3"/>
    <x v="0"/>
    <x v="5"/>
  </r>
  <r>
    <x v="1"/>
    <x v="1"/>
    <x v="1"/>
    <x v="0"/>
    <x v="106"/>
    <x v="1338"/>
    <n v="0"/>
    <x v="1"/>
    <x v="1"/>
    <x v="1"/>
    <x v="0"/>
    <x v="1"/>
    <x v="1"/>
    <x v="1"/>
    <x v="0"/>
    <x v="0"/>
    <x v="1"/>
  </r>
  <r>
    <x v="1"/>
    <x v="1"/>
    <x v="1"/>
    <x v="0"/>
    <x v="0"/>
    <x v="344"/>
    <n v="1411160.67"/>
    <x v="1"/>
    <x v="1"/>
    <x v="1"/>
    <x v="0"/>
    <x v="1"/>
    <x v="1"/>
    <x v="1"/>
    <x v="1"/>
    <x v="0"/>
    <x v="7"/>
  </r>
  <r>
    <x v="1"/>
    <x v="1"/>
    <x v="1"/>
    <x v="0"/>
    <x v="43"/>
    <x v="471"/>
    <n v="0"/>
    <x v="1"/>
    <x v="1"/>
    <x v="1"/>
    <x v="0"/>
    <x v="1"/>
    <x v="1"/>
    <x v="1"/>
    <x v="5"/>
    <x v="0"/>
    <x v="5"/>
  </r>
  <r>
    <x v="1"/>
    <x v="1"/>
    <x v="1"/>
    <x v="0"/>
    <x v="18"/>
    <x v="1124"/>
    <n v="0"/>
    <x v="1"/>
    <x v="1"/>
    <x v="1"/>
    <x v="0"/>
    <x v="1"/>
    <x v="1"/>
    <x v="1"/>
    <x v="1"/>
    <x v="0"/>
    <x v="5"/>
  </r>
  <r>
    <x v="1"/>
    <x v="1"/>
    <x v="1"/>
    <x v="0"/>
    <x v="21"/>
    <x v="555"/>
    <n v="0"/>
    <x v="1"/>
    <x v="1"/>
    <x v="1"/>
    <x v="0"/>
    <x v="1"/>
    <x v="1"/>
    <x v="1"/>
    <x v="4"/>
    <x v="0"/>
    <x v="1"/>
  </r>
  <r>
    <x v="1"/>
    <x v="1"/>
    <x v="1"/>
    <x v="0"/>
    <x v="228"/>
    <x v="424"/>
    <n v="0"/>
    <x v="1"/>
    <x v="1"/>
    <x v="1"/>
    <x v="0"/>
    <x v="1"/>
    <x v="1"/>
    <x v="1"/>
    <x v="0"/>
    <x v="0"/>
    <x v="6"/>
  </r>
  <r>
    <x v="1"/>
    <x v="1"/>
    <x v="1"/>
    <x v="0"/>
    <x v="341"/>
    <x v="552"/>
    <n v="0"/>
    <x v="1"/>
    <x v="1"/>
    <x v="1"/>
    <x v="0"/>
    <x v="1"/>
    <x v="1"/>
    <x v="1"/>
    <x v="5"/>
    <x v="1"/>
    <x v="6"/>
  </r>
  <r>
    <x v="1"/>
    <x v="1"/>
    <x v="1"/>
    <x v="0"/>
    <x v="329"/>
    <x v="994"/>
    <n v="0"/>
    <x v="1"/>
    <x v="1"/>
    <x v="1"/>
    <x v="0"/>
    <x v="1"/>
    <x v="1"/>
    <x v="1"/>
    <x v="3"/>
    <x v="0"/>
    <x v="4"/>
  </r>
  <r>
    <x v="1"/>
    <x v="1"/>
    <x v="1"/>
    <x v="0"/>
    <x v="11"/>
    <x v="1208"/>
    <n v="0"/>
    <x v="1"/>
    <x v="1"/>
    <x v="1"/>
    <x v="0"/>
    <x v="1"/>
    <x v="1"/>
    <x v="1"/>
    <x v="3"/>
    <x v="0"/>
    <x v="4"/>
  </r>
  <r>
    <x v="1"/>
    <x v="1"/>
    <x v="1"/>
    <x v="0"/>
    <x v="600"/>
    <x v="1151"/>
    <n v="0"/>
    <x v="1"/>
    <x v="1"/>
    <x v="1"/>
    <x v="0"/>
    <x v="1"/>
    <x v="1"/>
    <x v="1"/>
    <x v="3"/>
    <x v="0"/>
    <x v="3"/>
  </r>
  <r>
    <x v="1"/>
    <x v="1"/>
    <x v="1"/>
    <x v="0"/>
    <x v="642"/>
    <x v="1320"/>
    <n v="63949.88"/>
    <x v="1"/>
    <x v="1"/>
    <x v="1"/>
    <x v="0"/>
    <x v="1"/>
    <x v="1"/>
    <x v="1"/>
    <x v="3"/>
    <x v="1"/>
    <x v="3"/>
  </r>
  <r>
    <x v="1"/>
    <x v="1"/>
    <x v="1"/>
    <x v="0"/>
    <x v="1"/>
    <x v="1008"/>
    <n v="0"/>
    <x v="1"/>
    <x v="1"/>
    <x v="1"/>
    <x v="0"/>
    <x v="1"/>
    <x v="1"/>
    <x v="1"/>
    <x v="3"/>
    <x v="0"/>
    <x v="6"/>
  </r>
  <r>
    <x v="1"/>
    <x v="1"/>
    <x v="1"/>
    <x v="0"/>
    <x v="27"/>
    <x v="29"/>
    <n v="-1779392.73"/>
    <x v="1"/>
    <x v="1"/>
    <x v="1"/>
    <x v="0"/>
    <x v="1"/>
    <x v="1"/>
    <x v="1"/>
    <x v="3"/>
    <x v="0"/>
    <x v="0"/>
  </r>
  <r>
    <x v="1"/>
    <x v="1"/>
    <x v="1"/>
    <x v="0"/>
    <x v="437"/>
    <x v="987"/>
    <n v="0"/>
    <x v="1"/>
    <x v="1"/>
    <x v="1"/>
    <x v="0"/>
    <x v="1"/>
    <x v="1"/>
    <x v="1"/>
    <x v="2"/>
    <x v="0"/>
    <x v="4"/>
  </r>
  <r>
    <x v="1"/>
    <x v="1"/>
    <x v="1"/>
    <x v="0"/>
    <x v="41"/>
    <x v="997"/>
    <n v="0"/>
    <x v="1"/>
    <x v="1"/>
    <x v="1"/>
    <x v="0"/>
    <x v="1"/>
    <x v="1"/>
    <x v="1"/>
    <x v="3"/>
    <x v="0"/>
    <x v="0"/>
  </r>
  <r>
    <x v="1"/>
    <x v="1"/>
    <x v="1"/>
    <x v="0"/>
    <x v="442"/>
    <x v="750"/>
    <n v="0"/>
    <x v="1"/>
    <x v="1"/>
    <x v="1"/>
    <x v="0"/>
    <x v="1"/>
    <x v="1"/>
    <x v="1"/>
    <x v="3"/>
    <x v="0"/>
    <x v="7"/>
  </r>
  <r>
    <x v="1"/>
    <x v="1"/>
    <x v="1"/>
    <x v="0"/>
    <x v="215"/>
    <x v="321"/>
    <n v="0"/>
    <x v="1"/>
    <x v="1"/>
    <x v="1"/>
    <x v="0"/>
    <x v="1"/>
    <x v="1"/>
    <x v="1"/>
    <x v="3"/>
    <x v="1"/>
    <x v="5"/>
  </r>
  <r>
    <x v="1"/>
    <x v="1"/>
    <x v="1"/>
    <x v="0"/>
    <x v="1"/>
    <x v="836"/>
    <n v="0"/>
    <x v="1"/>
    <x v="1"/>
    <x v="1"/>
    <x v="0"/>
    <x v="1"/>
    <x v="1"/>
    <x v="1"/>
    <x v="1"/>
    <x v="0"/>
    <x v="7"/>
  </r>
  <r>
    <x v="1"/>
    <x v="1"/>
    <x v="1"/>
    <x v="0"/>
    <x v="4"/>
    <x v="123"/>
    <n v="0"/>
    <x v="1"/>
    <x v="1"/>
    <x v="1"/>
    <x v="0"/>
    <x v="1"/>
    <x v="1"/>
    <x v="1"/>
    <x v="3"/>
    <x v="0"/>
    <x v="3"/>
  </r>
  <r>
    <x v="1"/>
    <x v="1"/>
    <x v="1"/>
    <x v="0"/>
    <x v="429"/>
    <x v="716"/>
    <n v="0"/>
    <x v="1"/>
    <x v="1"/>
    <x v="1"/>
    <x v="0"/>
    <x v="1"/>
    <x v="1"/>
    <x v="1"/>
    <x v="2"/>
    <x v="0"/>
    <x v="7"/>
  </r>
  <r>
    <x v="1"/>
    <x v="1"/>
    <x v="1"/>
    <x v="0"/>
    <x v="18"/>
    <x v="749"/>
    <n v="0"/>
    <x v="1"/>
    <x v="1"/>
    <x v="1"/>
    <x v="0"/>
    <x v="1"/>
    <x v="1"/>
    <x v="1"/>
    <x v="1"/>
    <x v="0"/>
    <x v="5"/>
  </r>
  <r>
    <x v="1"/>
    <x v="1"/>
    <x v="1"/>
    <x v="0"/>
    <x v="8"/>
    <x v="8"/>
    <n v="0"/>
    <x v="1"/>
    <x v="1"/>
    <x v="1"/>
    <x v="0"/>
    <x v="1"/>
    <x v="1"/>
    <x v="1"/>
    <x v="0"/>
    <x v="1"/>
    <x v="1"/>
  </r>
  <r>
    <x v="1"/>
    <x v="1"/>
    <x v="1"/>
    <x v="0"/>
    <x v="73"/>
    <x v="217"/>
    <n v="9466575.25"/>
    <x v="1"/>
    <x v="1"/>
    <x v="1"/>
    <x v="0"/>
    <x v="1"/>
    <x v="1"/>
    <x v="1"/>
    <x v="3"/>
    <x v="2"/>
    <x v="0"/>
  </r>
  <r>
    <x v="1"/>
    <x v="1"/>
    <x v="1"/>
    <x v="0"/>
    <x v="7"/>
    <x v="1339"/>
    <n v="0"/>
    <x v="1"/>
    <x v="1"/>
    <x v="1"/>
    <x v="0"/>
    <x v="1"/>
    <x v="1"/>
    <x v="1"/>
    <x v="0"/>
    <x v="0"/>
    <x v="5"/>
  </r>
  <r>
    <x v="1"/>
    <x v="1"/>
    <x v="1"/>
    <x v="0"/>
    <x v="13"/>
    <x v="1021"/>
    <n v="0"/>
    <x v="1"/>
    <x v="1"/>
    <x v="1"/>
    <x v="0"/>
    <x v="1"/>
    <x v="1"/>
    <x v="1"/>
    <x v="3"/>
    <x v="0"/>
    <x v="1"/>
  </r>
  <r>
    <x v="1"/>
    <x v="1"/>
    <x v="1"/>
    <x v="0"/>
    <x v="598"/>
    <x v="1145"/>
    <n v="0"/>
    <x v="1"/>
    <x v="1"/>
    <x v="1"/>
    <x v="0"/>
    <x v="1"/>
    <x v="1"/>
    <x v="1"/>
    <x v="3"/>
    <x v="0"/>
    <x v="7"/>
  </r>
  <r>
    <x v="1"/>
    <x v="1"/>
    <x v="1"/>
    <x v="0"/>
    <x v="13"/>
    <x v="1192"/>
    <n v="0"/>
    <x v="1"/>
    <x v="1"/>
    <x v="1"/>
    <x v="0"/>
    <x v="1"/>
    <x v="1"/>
    <x v="1"/>
    <x v="3"/>
    <x v="0"/>
    <x v="0"/>
  </r>
  <r>
    <x v="1"/>
    <x v="1"/>
    <x v="1"/>
    <x v="0"/>
    <x v="311"/>
    <x v="503"/>
    <n v="59063.27"/>
    <x v="1"/>
    <x v="1"/>
    <x v="1"/>
    <x v="0"/>
    <x v="1"/>
    <x v="1"/>
    <x v="1"/>
    <x v="4"/>
    <x v="0"/>
    <x v="6"/>
  </r>
  <r>
    <x v="1"/>
    <x v="1"/>
    <x v="1"/>
    <x v="0"/>
    <x v="189"/>
    <x v="278"/>
    <n v="0"/>
    <x v="1"/>
    <x v="1"/>
    <x v="1"/>
    <x v="0"/>
    <x v="1"/>
    <x v="1"/>
    <x v="1"/>
    <x v="0"/>
    <x v="0"/>
    <x v="2"/>
  </r>
  <r>
    <x v="1"/>
    <x v="1"/>
    <x v="1"/>
    <x v="0"/>
    <x v="334"/>
    <x v="537"/>
    <n v="382023.13"/>
    <x v="1"/>
    <x v="1"/>
    <x v="1"/>
    <x v="0"/>
    <x v="1"/>
    <x v="1"/>
    <x v="1"/>
    <x v="1"/>
    <x v="0"/>
    <x v="7"/>
  </r>
  <r>
    <x v="1"/>
    <x v="1"/>
    <x v="1"/>
    <x v="0"/>
    <x v="154"/>
    <x v="819"/>
    <n v="440997.2"/>
    <x v="1"/>
    <x v="1"/>
    <x v="1"/>
    <x v="0"/>
    <x v="1"/>
    <x v="1"/>
    <x v="1"/>
    <x v="3"/>
    <x v="0"/>
    <x v="3"/>
  </r>
  <r>
    <x v="1"/>
    <x v="1"/>
    <x v="1"/>
    <x v="0"/>
    <x v="228"/>
    <x v="424"/>
    <n v="0"/>
    <x v="1"/>
    <x v="1"/>
    <x v="1"/>
    <x v="0"/>
    <x v="1"/>
    <x v="1"/>
    <x v="1"/>
    <x v="0"/>
    <x v="0"/>
    <x v="2"/>
  </r>
  <r>
    <x v="1"/>
    <x v="1"/>
    <x v="1"/>
    <x v="0"/>
    <x v="1"/>
    <x v="548"/>
    <n v="0"/>
    <x v="1"/>
    <x v="1"/>
    <x v="1"/>
    <x v="0"/>
    <x v="1"/>
    <x v="1"/>
    <x v="1"/>
    <x v="3"/>
    <x v="0"/>
    <x v="2"/>
  </r>
  <r>
    <x v="1"/>
    <x v="1"/>
    <x v="1"/>
    <x v="0"/>
    <x v="192"/>
    <x v="283"/>
    <n v="0"/>
    <x v="1"/>
    <x v="1"/>
    <x v="1"/>
    <x v="0"/>
    <x v="1"/>
    <x v="1"/>
    <x v="1"/>
    <x v="3"/>
    <x v="0"/>
    <x v="5"/>
  </r>
  <r>
    <x v="1"/>
    <x v="1"/>
    <x v="1"/>
    <x v="0"/>
    <x v="564"/>
    <x v="1053"/>
    <n v="0"/>
    <x v="1"/>
    <x v="1"/>
    <x v="1"/>
    <x v="0"/>
    <x v="1"/>
    <x v="1"/>
    <x v="1"/>
    <x v="0"/>
    <x v="0"/>
    <x v="7"/>
  </r>
  <r>
    <x v="1"/>
    <x v="1"/>
    <x v="1"/>
    <x v="0"/>
    <x v="577"/>
    <x v="1090"/>
    <n v="0"/>
    <x v="1"/>
    <x v="1"/>
    <x v="1"/>
    <x v="0"/>
    <x v="1"/>
    <x v="1"/>
    <x v="1"/>
    <x v="0"/>
    <x v="0"/>
    <x v="4"/>
  </r>
  <r>
    <x v="1"/>
    <x v="1"/>
    <x v="1"/>
    <x v="0"/>
    <x v="550"/>
    <x v="1011"/>
    <n v="0"/>
    <x v="1"/>
    <x v="1"/>
    <x v="1"/>
    <x v="0"/>
    <x v="1"/>
    <x v="1"/>
    <x v="1"/>
    <x v="3"/>
    <x v="0"/>
    <x v="7"/>
  </r>
  <r>
    <x v="1"/>
    <x v="1"/>
    <x v="1"/>
    <x v="0"/>
    <x v="624"/>
    <x v="1260"/>
    <n v="0"/>
    <x v="1"/>
    <x v="1"/>
    <x v="1"/>
    <x v="0"/>
    <x v="1"/>
    <x v="1"/>
    <x v="1"/>
    <x v="3"/>
    <x v="1"/>
    <x v="5"/>
  </r>
  <r>
    <x v="1"/>
    <x v="1"/>
    <x v="1"/>
    <x v="0"/>
    <x v="108"/>
    <x v="137"/>
    <n v="0"/>
    <x v="1"/>
    <x v="1"/>
    <x v="1"/>
    <x v="0"/>
    <x v="1"/>
    <x v="1"/>
    <x v="1"/>
    <x v="0"/>
    <x v="0"/>
    <x v="2"/>
  </r>
  <r>
    <x v="1"/>
    <x v="1"/>
    <x v="1"/>
    <x v="0"/>
    <x v="474"/>
    <x v="829"/>
    <n v="0"/>
    <x v="1"/>
    <x v="1"/>
    <x v="1"/>
    <x v="0"/>
    <x v="1"/>
    <x v="1"/>
    <x v="1"/>
    <x v="3"/>
    <x v="0"/>
    <x v="1"/>
  </r>
  <r>
    <x v="1"/>
    <x v="1"/>
    <x v="1"/>
    <x v="0"/>
    <x v="13"/>
    <x v="437"/>
    <n v="0"/>
    <x v="1"/>
    <x v="1"/>
    <x v="1"/>
    <x v="0"/>
    <x v="1"/>
    <x v="1"/>
    <x v="1"/>
    <x v="3"/>
    <x v="0"/>
    <x v="1"/>
  </r>
  <r>
    <x v="1"/>
    <x v="1"/>
    <x v="1"/>
    <x v="0"/>
    <x v="41"/>
    <x v="450"/>
    <n v="0"/>
    <x v="1"/>
    <x v="1"/>
    <x v="1"/>
    <x v="0"/>
    <x v="1"/>
    <x v="1"/>
    <x v="1"/>
    <x v="3"/>
    <x v="0"/>
    <x v="1"/>
  </r>
  <r>
    <x v="1"/>
    <x v="1"/>
    <x v="1"/>
    <x v="0"/>
    <x v="398"/>
    <x v="1284"/>
    <n v="0"/>
    <x v="1"/>
    <x v="1"/>
    <x v="1"/>
    <x v="0"/>
    <x v="1"/>
    <x v="1"/>
    <x v="1"/>
    <x v="3"/>
    <x v="0"/>
    <x v="3"/>
  </r>
  <r>
    <x v="1"/>
    <x v="1"/>
    <x v="1"/>
    <x v="0"/>
    <x v="219"/>
    <x v="650"/>
    <n v="0"/>
    <x v="1"/>
    <x v="1"/>
    <x v="1"/>
    <x v="0"/>
    <x v="1"/>
    <x v="1"/>
    <x v="1"/>
    <x v="3"/>
    <x v="0"/>
    <x v="0"/>
  </r>
  <r>
    <x v="1"/>
    <x v="1"/>
    <x v="1"/>
    <x v="0"/>
    <x v="376"/>
    <x v="733"/>
    <n v="0"/>
    <x v="1"/>
    <x v="1"/>
    <x v="1"/>
    <x v="0"/>
    <x v="1"/>
    <x v="1"/>
    <x v="1"/>
    <x v="3"/>
    <x v="0"/>
    <x v="5"/>
  </r>
  <r>
    <x v="1"/>
    <x v="1"/>
    <x v="1"/>
    <x v="0"/>
    <x v="581"/>
    <x v="1097"/>
    <n v="-84182.85"/>
    <x v="1"/>
    <x v="1"/>
    <x v="1"/>
    <x v="0"/>
    <x v="1"/>
    <x v="1"/>
    <x v="1"/>
    <x v="3"/>
    <x v="0"/>
    <x v="0"/>
  </r>
  <r>
    <x v="1"/>
    <x v="1"/>
    <x v="1"/>
    <x v="0"/>
    <x v="18"/>
    <x v="756"/>
    <n v="0"/>
    <x v="1"/>
    <x v="1"/>
    <x v="1"/>
    <x v="0"/>
    <x v="1"/>
    <x v="1"/>
    <x v="1"/>
    <x v="3"/>
    <x v="0"/>
    <x v="5"/>
  </r>
  <r>
    <x v="1"/>
    <x v="1"/>
    <x v="1"/>
    <x v="0"/>
    <x v="261"/>
    <x v="1180"/>
    <n v="4945.3100000000004"/>
    <x v="1"/>
    <x v="1"/>
    <x v="1"/>
    <x v="0"/>
    <x v="1"/>
    <x v="1"/>
    <x v="1"/>
    <x v="3"/>
    <x v="0"/>
    <x v="5"/>
  </r>
  <r>
    <x v="1"/>
    <x v="1"/>
    <x v="1"/>
    <x v="0"/>
    <x v="41"/>
    <x v="130"/>
    <n v="35179.11"/>
    <x v="1"/>
    <x v="1"/>
    <x v="1"/>
    <x v="0"/>
    <x v="1"/>
    <x v="1"/>
    <x v="1"/>
    <x v="3"/>
    <x v="0"/>
    <x v="4"/>
  </r>
  <r>
    <x v="1"/>
    <x v="1"/>
    <x v="1"/>
    <x v="0"/>
    <x v="314"/>
    <x v="646"/>
    <n v="79241.67"/>
    <x v="1"/>
    <x v="1"/>
    <x v="1"/>
    <x v="0"/>
    <x v="1"/>
    <x v="1"/>
    <x v="1"/>
    <x v="2"/>
    <x v="0"/>
    <x v="6"/>
  </r>
  <r>
    <x v="1"/>
    <x v="1"/>
    <x v="1"/>
    <x v="0"/>
    <x v="22"/>
    <x v="557"/>
    <n v="0"/>
    <x v="1"/>
    <x v="1"/>
    <x v="1"/>
    <x v="0"/>
    <x v="1"/>
    <x v="1"/>
    <x v="1"/>
    <x v="4"/>
    <x v="0"/>
    <x v="1"/>
  </r>
  <r>
    <x v="1"/>
    <x v="1"/>
    <x v="1"/>
    <x v="0"/>
    <x v="11"/>
    <x v="1069"/>
    <n v="0"/>
    <x v="1"/>
    <x v="1"/>
    <x v="1"/>
    <x v="0"/>
    <x v="1"/>
    <x v="1"/>
    <x v="1"/>
    <x v="3"/>
    <x v="0"/>
    <x v="6"/>
  </r>
  <r>
    <x v="1"/>
    <x v="1"/>
    <x v="1"/>
    <x v="0"/>
    <x v="181"/>
    <x v="267"/>
    <n v="28446.65"/>
    <x v="1"/>
    <x v="1"/>
    <x v="1"/>
    <x v="0"/>
    <x v="1"/>
    <x v="1"/>
    <x v="1"/>
    <x v="4"/>
    <x v="2"/>
    <x v="5"/>
  </r>
  <r>
    <x v="1"/>
    <x v="1"/>
    <x v="1"/>
    <x v="0"/>
    <x v="13"/>
    <x v="563"/>
    <n v="0"/>
    <x v="1"/>
    <x v="1"/>
    <x v="1"/>
    <x v="0"/>
    <x v="1"/>
    <x v="1"/>
    <x v="1"/>
    <x v="3"/>
    <x v="0"/>
    <x v="7"/>
  </r>
  <r>
    <x v="1"/>
    <x v="1"/>
    <x v="1"/>
    <x v="0"/>
    <x v="259"/>
    <x v="409"/>
    <n v="0"/>
    <x v="1"/>
    <x v="1"/>
    <x v="1"/>
    <x v="0"/>
    <x v="1"/>
    <x v="1"/>
    <x v="1"/>
    <x v="2"/>
    <x v="1"/>
    <x v="6"/>
  </r>
  <r>
    <x v="1"/>
    <x v="1"/>
    <x v="1"/>
    <x v="0"/>
    <x v="495"/>
    <x v="884"/>
    <n v="317554.82"/>
    <x v="1"/>
    <x v="1"/>
    <x v="1"/>
    <x v="0"/>
    <x v="1"/>
    <x v="1"/>
    <x v="1"/>
    <x v="3"/>
    <x v="1"/>
    <x v="6"/>
  </r>
  <r>
    <x v="1"/>
    <x v="1"/>
    <x v="1"/>
    <x v="0"/>
    <x v="341"/>
    <x v="552"/>
    <n v="0"/>
    <x v="1"/>
    <x v="1"/>
    <x v="1"/>
    <x v="0"/>
    <x v="1"/>
    <x v="1"/>
    <x v="1"/>
    <x v="5"/>
    <x v="1"/>
    <x v="2"/>
  </r>
  <r>
    <x v="1"/>
    <x v="1"/>
    <x v="1"/>
    <x v="0"/>
    <x v="41"/>
    <x v="827"/>
    <n v="0"/>
    <x v="1"/>
    <x v="1"/>
    <x v="1"/>
    <x v="0"/>
    <x v="1"/>
    <x v="1"/>
    <x v="1"/>
    <x v="3"/>
    <x v="0"/>
    <x v="7"/>
  </r>
  <r>
    <x v="1"/>
    <x v="1"/>
    <x v="1"/>
    <x v="0"/>
    <x v="463"/>
    <x v="793"/>
    <n v="0"/>
    <x v="1"/>
    <x v="1"/>
    <x v="1"/>
    <x v="0"/>
    <x v="1"/>
    <x v="1"/>
    <x v="1"/>
    <x v="0"/>
    <x v="0"/>
    <x v="0"/>
  </r>
  <r>
    <x v="1"/>
    <x v="1"/>
    <x v="1"/>
    <x v="0"/>
    <x v="13"/>
    <x v="672"/>
    <n v="0"/>
    <x v="1"/>
    <x v="1"/>
    <x v="1"/>
    <x v="0"/>
    <x v="1"/>
    <x v="1"/>
    <x v="1"/>
    <x v="3"/>
    <x v="0"/>
    <x v="4"/>
  </r>
  <r>
    <x v="1"/>
    <x v="1"/>
    <x v="1"/>
    <x v="0"/>
    <x v="567"/>
    <x v="1305"/>
    <n v="53733.72"/>
    <x v="1"/>
    <x v="1"/>
    <x v="1"/>
    <x v="0"/>
    <x v="1"/>
    <x v="1"/>
    <x v="1"/>
    <x v="2"/>
    <x v="0"/>
    <x v="4"/>
  </r>
  <r>
    <x v="1"/>
    <x v="1"/>
    <x v="1"/>
    <x v="0"/>
    <x v="13"/>
    <x v="1220"/>
    <n v="0"/>
    <x v="1"/>
    <x v="1"/>
    <x v="1"/>
    <x v="0"/>
    <x v="1"/>
    <x v="1"/>
    <x v="1"/>
    <x v="3"/>
    <x v="0"/>
    <x v="1"/>
  </r>
  <r>
    <x v="1"/>
    <x v="1"/>
    <x v="1"/>
    <x v="0"/>
    <x v="43"/>
    <x v="471"/>
    <n v="0"/>
    <x v="1"/>
    <x v="1"/>
    <x v="1"/>
    <x v="0"/>
    <x v="1"/>
    <x v="1"/>
    <x v="1"/>
    <x v="5"/>
    <x v="0"/>
    <x v="2"/>
  </r>
  <r>
    <x v="1"/>
    <x v="1"/>
    <x v="1"/>
    <x v="0"/>
    <x v="171"/>
    <x v="431"/>
    <n v="0"/>
    <x v="1"/>
    <x v="1"/>
    <x v="1"/>
    <x v="0"/>
    <x v="1"/>
    <x v="1"/>
    <x v="1"/>
    <x v="0"/>
    <x v="0"/>
    <x v="1"/>
  </r>
  <r>
    <x v="1"/>
    <x v="1"/>
    <x v="1"/>
    <x v="0"/>
    <x v="1"/>
    <x v="1218"/>
    <n v="5645.97"/>
    <x v="1"/>
    <x v="1"/>
    <x v="1"/>
    <x v="0"/>
    <x v="1"/>
    <x v="1"/>
    <x v="1"/>
    <x v="3"/>
    <x v="0"/>
    <x v="4"/>
  </r>
  <r>
    <x v="1"/>
    <x v="1"/>
    <x v="1"/>
    <x v="0"/>
    <x v="13"/>
    <x v="628"/>
    <n v="0"/>
    <x v="1"/>
    <x v="1"/>
    <x v="1"/>
    <x v="0"/>
    <x v="1"/>
    <x v="1"/>
    <x v="1"/>
    <x v="3"/>
    <x v="0"/>
    <x v="3"/>
  </r>
  <r>
    <x v="1"/>
    <x v="1"/>
    <x v="1"/>
    <x v="0"/>
    <x v="188"/>
    <x v="277"/>
    <n v="0"/>
    <x v="1"/>
    <x v="1"/>
    <x v="1"/>
    <x v="0"/>
    <x v="1"/>
    <x v="1"/>
    <x v="1"/>
    <x v="2"/>
    <x v="0"/>
    <x v="1"/>
  </r>
  <r>
    <x v="1"/>
    <x v="1"/>
    <x v="1"/>
    <x v="0"/>
    <x v="181"/>
    <x v="267"/>
    <n v="43524.31"/>
    <x v="1"/>
    <x v="1"/>
    <x v="1"/>
    <x v="0"/>
    <x v="1"/>
    <x v="1"/>
    <x v="1"/>
    <x v="4"/>
    <x v="2"/>
    <x v="6"/>
  </r>
  <r>
    <x v="1"/>
    <x v="1"/>
    <x v="1"/>
    <x v="0"/>
    <x v="604"/>
    <x v="1162"/>
    <n v="0"/>
    <x v="1"/>
    <x v="1"/>
    <x v="1"/>
    <x v="0"/>
    <x v="1"/>
    <x v="1"/>
    <x v="1"/>
    <x v="3"/>
    <x v="0"/>
    <x v="2"/>
  </r>
  <r>
    <x v="1"/>
    <x v="1"/>
    <x v="1"/>
    <x v="0"/>
    <x v="77"/>
    <x v="93"/>
    <n v="0"/>
    <x v="1"/>
    <x v="1"/>
    <x v="1"/>
    <x v="0"/>
    <x v="1"/>
    <x v="1"/>
    <x v="1"/>
    <x v="2"/>
    <x v="0"/>
    <x v="0"/>
  </r>
  <r>
    <x v="1"/>
    <x v="1"/>
    <x v="1"/>
    <x v="0"/>
    <x v="580"/>
    <x v="1096"/>
    <n v="0"/>
    <x v="1"/>
    <x v="1"/>
    <x v="1"/>
    <x v="0"/>
    <x v="1"/>
    <x v="1"/>
    <x v="1"/>
    <x v="3"/>
    <x v="1"/>
    <x v="4"/>
  </r>
  <r>
    <x v="1"/>
    <x v="1"/>
    <x v="1"/>
    <x v="0"/>
    <x v="41"/>
    <x v="616"/>
    <n v="0"/>
    <x v="1"/>
    <x v="1"/>
    <x v="1"/>
    <x v="0"/>
    <x v="1"/>
    <x v="1"/>
    <x v="1"/>
    <x v="3"/>
    <x v="0"/>
    <x v="6"/>
  </r>
  <r>
    <x v="1"/>
    <x v="1"/>
    <x v="1"/>
    <x v="0"/>
    <x v="341"/>
    <x v="552"/>
    <n v="0"/>
    <x v="1"/>
    <x v="1"/>
    <x v="1"/>
    <x v="0"/>
    <x v="1"/>
    <x v="1"/>
    <x v="1"/>
    <x v="5"/>
    <x v="1"/>
    <x v="3"/>
  </r>
  <r>
    <x v="1"/>
    <x v="1"/>
    <x v="1"/>
    <x v="0"/>
    <x v="41"/>
    <x v="1265"/>
    <n v="0"/>
    <x v="1"/>
    <x v="1"/>
    <x v="1"/>
    <x v="0"/>
    <x v="1"/>
    <x v="1"/>
    <x v="1"/>
    <x v="3"/>
    <x v="0"/>
    <x v="4"/>
  </r>
  <r>
    <x v="1"/>
    <x v="1"/>
    <x v="1"/>
    <x v="0"/>
    <x v="260"/>
    <x v="410"/>
    <n v="0"/>
    <x v="1"/>
    <x v="1"/>
    <x v="1"/>
    <x v="0"/>
    <x v="1"/>
    <x v="1"/>
    <x v="1"/>
    <x v="3"/>
    <x v="0"/>
    <x v="0"/>
  </r>
  <r>
    <x v="1"/>
    <x v="1"/>
    <x v="1"/>
    <x v="0"/>
    <x v="18"/>
    <x v="837"/>
    <n v="0"/>
    <x v="1"/>
    <x v="1"/>
    <x v="1"/>
    <x v="0"/>
    <x v="1"/>
    <x v="1"/>
    <x v="1"/>
    <x v="3"/>
    <x v="0"/>
    <x v="5"/>
  </r>
  <r>
    <x v="1"/>
    <x v="1"/>
    <x v="1"/>
    <x v="0"/>
    <x v="5"/>
    <x v="1316"/>
    <n v="0"/>
    <x v="1"/>
    <x v="1"/>
    <x v="1"/>
    <x v="0"/>
    <x v="1"/>
    <x v="1"/>
    <x v="1"/>
    <x v="3"/>
    <x v="0"/>
    <x v="7"/>
  </r>
  <r>
    <x v="1"/>
    <x v="1"/>
    <x v="1"/>
    <x v="0"/>
    <x v="8"/>
    <x v="8"/>
    <n v="0"/>
    <x v="1"/>
    <x v="1"/>
    <x v="1"/>
    <x v="0"/>
    <x v="1"/>
    <x v="1"/>
    <x v="1"/>
    <x v="0"/>
    <x v="1"/>
    <x v="2"/>
  </r>
  <r>
    <x v="1"/>
    <x v="1"/>
    <x v="1"/>
    <x v="0"/>
    <x v="188"/>
    <x v="294"/>
    <n v="0"/>
    <x v="1"/>
    <x v="1"/>
    <x v="1"/>
    <x v="0"/>
    <x v="1"/>
    <x v="1"/>
    <x v="1"/>
    <x v="1"/>
    <x v="0"/>
    <x v="7"/>
  </r>
  <r>
    <x v="1"/>
    <x v="1"/>
    <x v="1"/>
    <x v="0"/>
    <x v="125"/>
    <x v="167"/>
    <n v="0"/>
    <x v="1"/>
    <x v="1"/>
    <x v="1"/>
    <x v="0"/>
    <x v="1"/>
    <x v="1"/>
    <x v="1"/>
    <x v="0"/>
    <x v="0"/>
    <x v="4"/>
  </r>
  <r>
    <x v="1"/>
    <x v="1"/>
    <x v="1"/>
    <x v="0"/>
    <x v="44"/>
    <x v="559"/>
    <n v="796334.37"/>
    <x v="1"/>
    <x v="1"/>
    <x v="1"/>
    <x v="0"/>
    <x v="1"/>
    <x v="1"/>
    <x v="1"/>
    <x v="4"/>
    <x v="0"/>
    <x v="1"/>
  </r>
  <r>
    <x v="1"/>
    <x v="1"/>
    <x v="1"/>
    <x v="0"/>
    <x v="22"/>
    <x v="22"/>
    <n v="0"/>
    <x v="1"/>
    <x v="1"/>
    <x v="1"/>
    <x v="0"/>
    <x v="1"/>
    <x v="1"/>
    <x v="1"/>
    <x v="0"/>
    <x v="0"/>
    <x v="2"/>
  </r>
  <r>
    <x v="1"/>
    <x v="1"/>
    <x v="1"/>
    <x v="0"/>
    <x v="13"/>
    <x v="100"/>
    <n v="108598.44"/>
    <x v="1"/>
    <x v="1"/>
    <x v="1"/>
    <x v="0"/>
    <x v="1"/>
    <x v="1"/>
    <x v="1"/>
    <x v="3"/>
    <x v="0"/>
    <x v="4"/>
  </r>
  <r>
    <x v="1"/>
    <x v="1"/>
    <x v="1"/>
    <x v="0"/>
    <x v="345"/>
    <x v="566"/>
    <n v="6527487.54"/>
    <x v="1"/>
    <x v="1"/>
    <x v="1"/>
    <x v="0"/>
    <x v="1"/>
    <x v="1"/>
    <x v="1"/>
    <x v="4"/>
    <x v="1"/>
    <x v="4"/>
  </r>
  <r>
    <x v="1"/>
    <x v="1"/>
    <x v="1"/>
    <x v="0"/>
    <x v="403"/>
    <x v="1346"/>
    <n v="137798.72"/>
    <x v="1"/>
    <x v="1"/>
    <x v="1"/>
    <x v="0"/>
    <x v="1"/>
    <x v="1"/>
    <x v="1"/>
    <x v="1"/>
    <x v="0"/>
    <x v="0"/>
  </r>
  <r>
    <x v="1"/>
    <x v="1"/>
    <x v="1"/>
    <x v="0"/>
    <x v="456"/>
    <x v="782"/>
    <n v="0"/>
    <x v="1"/>
    <x v="1"/>
    <x v="1"/>
    <x v="0"/>
    <x v="1"/>
    <x v="1"/>
    <x v="1"/>
    <x v="1"/>
    <x v="0"/>
    <x v="5"/>
  </r>
  <r>
    <x v="1"/>
    <x v="1"/>
    <x v="1"/>
    <x v="0"/>
    <x v="41"/>
    <x v="876"/>
    <n v="0"/>
    <x v="1"/>
    <x v="1"/>
    <x v="1"/>
    <x v="0"/>
    <x v="1"/>
    <x v="1"/>
    <x v="1"/>
    <x v="3"/>
    <x v="0"/>
    <x v="3"/>
  </r>
  <r>
    <x v="1"/>
    <x v="1"/>
    <x v="1"/>
    <x v="0"/>
    <x v="256"/>
    <x v="1004"/>
    <n v="697676.1"/>
    <x v="1"/>
    <x v="1"/>
    <x v="1"/>
    <x v="0"/>
    <x v="1"/>
    <x v="1"/>
    <x v="1"/>
    <x v="3"/>
    <x v="1"/>
    <x v="0"/>
  </r>
  <r>
    <x v="1"/>
    <x v="1"/>
    <x v="1"/>
    <x v="0"/>
    <x v="225"/>
    <x v="338"/>
    <n v="-675.09"/>
    <x v="1"/>
    <x v="1"/>
    <x v="1"/>
    <x v="0"/>
    <x v="1"/>
    <x v="1"/>
    <x v="1"/>
    <x v="3"/>
    <x v="0"/>
    <x v="5"/>
  </r>
  <r>
    <x v="1"/>
    <x v="1"/>
    <x v="1"/>
    <x v="0"/>
    <x v="13"/>
    <x v="1240"/>
    <n v="0"/>
    <x v="1"/>
    <x v="1"/>
    <x v="1"/>
    <x v="0"/>
    <x v="1"/>
    <x v="1"/>
    <x v="1"/>
    <x v="3"/>
    <x v="0"/>
    <x v="3"/>
  </r>
  <r>
    <x v="1"/>
    <x v="1"/>
    <x v="1"/>
    <x v="0"/>
    <x v="41"/>
    <x v="1017"/>
    <n v="0"/>
    <x v="1"/>
    <x v="1"/>
    <x v="1"/>
    <x v="0"/>
    <x v="1"/>
    <x v="1"/>
    <x v="1"/>
    <x v="3"/>
    <x v="0"/>
    <x v="6"/>
  </r>
  <r>
    <x v="1"/>
    <x v="1"/>
    <x v="1"/>
    <x v="0"/>
    <x v="645"/>
    <x v="1326"/>
    <n v="413425.72"/>
    <x v="1"/>
    <x v="1"/>
    <x v="1"/>
    <x v="0"/>
    <x v="1"/>
    <x v="1"/>
    <x v="1"/>
    <x v="3"/>
    <x v="1"/>
    <x v="3"/>
  </r>
  <r>
    <x v="1"/>
    <x v="1"/>
    <x v="1"/>
    <x v="0"/>
    <x v="139"/>
    <x v="398"/>
    <n v="979862.07"/>
    <x v="1"/>
    <x v="1"/>
    <x v="1"/>
    <x v="0"/>
    <x v="1"/>
    <x v="1"/>
    <x v="1"/>
    <x v="0"/>
    <x v="0"/>
    <x v="7"/>
  </r>
  <r>
    <x v="1"/>
    <x v="1"/>
    <x v="1"/>
    <x v="0"/>
    <x v="221"/>
    <x v="1023"/>
    <n v="0"/>
    <x v="1"/>
    <x v="1"/>
    <x v="1"/>
    <x v="0"/>
    <x v="1"/>
    <x v="1"/>
    <x v="1"/>
    <x v="3"/>
    <x v="0"/>
    <x v="1"/>
  </r>
  <r>
    <x v="1"/>
    <x v="1"/>
    <x v="1"/>
    <x v="0"/>
    <x v="383"/>
    <x v="1030"/>
    <n v="0"/>
    <x v="1"/>
    <x v="1"/>
    <x v="1"/>
    <x v="0"/>
    <x v="1"/>
    <x v="1"/>
    <x v="1"/>
    <x v="3"/>
    <x v="1"/>
    <x v="4"/>
  </r>
  <r>
    <x v="1"/>
    <x v="1"/>
    <x v="1"/>
    <x v="0"/>
    <x v="565"/>
    <x v="1055"/>
    <n v="77873.78"/>
    <x v="1"/>
    <x v="1"/>
    <x v="1"/>
    <x v="0"/>
    <x v="1"/>
    <x v="1"/>
    <x v="1"/>
    <x v="2"/>
    <x v="0"/>
    <x v="2"/>
  </r>
  <r>
    <x v="1"/>
    <x v="1"/>
    <x v="1"/>
    <x v="0"/>
    <x v="652"/>
    <x v="1347"/>
    <n v="0"/>
    <x v="1"/>
    <x v="1"/>
    <x v="1"/>
    <x v="0"/>
    <x v="1"/>
    <x v="1"/>
    <x v="1"/>
    <x v="3"/>
    <x v="0"/>
    <x v="3"/>
  </r>
  <r>
    <x v="1"/>
    <x v="1"/>
    <x v="1"/>
    <x v="0"/>
    <x v="18"/>
    <x v="837"/>
    <n v="0"/>
    <x v="1"/>
    <x v="1"/>
    <x v="1"/>
    <x v="0"/>
    <x v="1"/>
    <x v="1"/>
    <x v="1"/>
    <x v="3"/>
    <x v="0"/>
    <x v="7"/>
  </r>
  <r>
    <x v="1"/>
    <x v="1"/>
    <x v="1"/>
    <x v="0"/>
    <x v="419"/>
    <x v="697"/>
    <n v="0"/>
    <x v="1"/>
    <x v="1"/>
    <x v="1"/>
    <x v="0"/>
    <x v="1"/>
    <x v="1"/>
    <x v="1"/>
    <x v="3"/>
    <x v="0"/>
    <x v="7"/>
  </r>
  <r>
    <x v="1"/>
    <x v="1"/>
    <x v="1"/>
    <x v="0"/>
    <x v="44"/>
    <x v="559"/>
    <n v="300445.90000000002"/>
    <x v="1"/>
    <x v="1"/>
    <x v="1"/>
    <x v="0"/>
    <x v="1"/>
    <x v="1"/>
    <x v="1"/>
    <x v="4"/>
    <x v="0"/>
    <x v="5"/>
  </r>
  <r>
    <x v="1"/>
    <x v="1"/>
    <x v="1"/>
    <x v="0"/>
    <x v="21"/>
    <x v="21"/>
    <n v="0"/>
    <x v="1"/>
    <x v="1"/>
    <x v="1"/>
    <x v="0"/>
    <x v="1"/>
    <x v="1"/>
    <x v="1"/>
    <x v="0"/>
    <x v="0"/>
    <x v="3"/>
  </r>
  <r>
    <x v="1"/>
    <x v="1"/>
    <x v="1"/>
    <x v="0"/>
    <x v="1"/>
    <x v="886"/>
    <n v="0"/>
    <x v="1"/>
    <x v="1"/>
    <x v="1"/>
    <x v="0"/>
    <x v="1"/>
    <x v="1"/>
    <x v="1"/>
    <x v="3"/>
    <x v="0"/>
    <x v="3"/>
  </r>
  <r>
    <x v="1"/>
    <x v="1"/>
    <x v="1"/>
    <x v="0"/>
    <x v="11"/>
    <x v="25"/>
    <n v="0"/>
    <x v="1"/>
    <x v="1"/>
    <x v="1"/>
    <x v="0"/>
    <x v="1"/>
    <x v="1"/>
    <x v="1"/>
    <x v="3"/>
    <x v="0"/>
    <x v="4"/>
  </r>
  <r>
    <x v="1"/>
    <x v="1"/>
    <x v="1"/>
    <x v="0"/>
    <x v="86"/>
    <x v="104"/>
    <n v="0"/>
    <x v="1"/>
    <x v="1"/>
    <x v="1"/>
    <x v="0"/>
    <x v="1"/>
    <x v="1"/>
    <x v="1"/>
    <x v="0"/>
    <x v="0"/>
    <x v="1"/>
  </r>
  <r>
    <x v="1"/>
    <x v="1"/>
    <x v="1"/>
    <x v="0"/>
    <x v="273"/>
    <x v="444"/>
    <n v="0"/>
    <x v="1"/>
    <x v="1"/>
    <x v="1"/>
    <x v="0"/>
    <x v="1"/>
    <x v="1"/>
    <x v="1"/>
    <x v="1"/>
    <x v="1"/>
    <x v="0"/>
  </r>
  <r>
    <x v="1"/>
    <x v="1"/>
    <x v="1"/>
    <x v="0"/>
    <x v="41"/>
    <x v="876"/>
    <n v="0"/>
    <x v="1"/>
    <x v="1"/>
    <x v="1"/>
    <x v="0"/>
    <x v="1"/>
    <x v="1"/>
    <x v="1"/>
    <x v="3"/>
    <x v="0"/>
    <x v="0"/>
  </r>
  <r>
    <x v="1"/>
    <x v="1"/>
    <x v="1"/>
    <x v="0"/>
    <x v="139"/>
    <x v="398"/>
    <n v="933502.48"/>
    <x v="1"/>
    <x v="1"/>
    <x v="1"/>
    <x v="0"/>
    <x v="1"/>
    <x v="1"/>
    <x v="1"/>
    <x v="0"/>
    <x v="0"/>
    <x v="2"/>
  </r>
  <r>
    <x v="1"/>
    <x v="1"/>
    <x v="1"/>
    <x v="0"/>
    <x v="43"/>
    <x v="565"/>
    <n v="81818.34"/>
    <x v="1"/>
    <x v="1"/>
    <x v="1"/>
    <x v="0"/>
    <x v="1"/>
    <x v="1"/>
    <x v="1"/>
    <x v="4"/>
    <x v="0"/>
    <x v="5"/>
  </r>
  <r>
    <x v="1"/>
    <x v="1"/>
    <x v="1"/>
    <x v="0"/>
    <x v="1"/>
    <x v="1101"/>
    <n v="0"/>
    <x v="1"/>
    <x v="1"/>
    <x v="1"/>
    <x v="0"/>
    <x v="1"/>
    <x v="1"/>
    <x v="1"/>
    <x v="3"/>
    <x v="0"/>
    <x v="2"/>
  </r>
  <r>
    <x v="1"/>
    <x v="1"/>
    <x v="1"/>
    <x v="0"/>
    <x v="50"/>
    <x v="57"/>
    <n v="0"/>
    <x v="1"/>
    <x v="1"/>
    <x v="1"/>
    <x v="0"/>
    <x v="1"/>
    <x v="1"/>
    <x v="1"/>
    <x v="0"/>
    <x v="0"/>
    <x v="3"/>
  </r>
  <r>
    <x v="1"/>
    <x v="1"/>
    <x v="1"/>
    <x v="0"/>
    <x v="455"/>
    <x v="780"/>
    <n v="0"/>
    <x v="1"/>
    <x v="1"/>
    <x v="1"/>
    <x v="0"/>
    <x v="1"/>
    <x v="1"/>
    <x v="1"/>
    <x v="3"/>
    <x v="0"/>
    <x v="1"/>
  </r>
  <r>
    <x v="1"/>
    <x v="1"/>
    <x v="1"/>
    <x v="0"/>
    <x v="13"/>
    <x v="672"/>
    <n v="0"/>
    <x v="1"/>
    <x v="1"/>
    <x v="1"/>
    <x v="0"/>
    <x v="1"/>
    <x v="1"/>
    <x v="1"/>
    <x v="3"/>
    <x v="0"/>
    <x v="5"/>
  </r>
  <r>
    <x v="1"/>
    <x v="1"/>
    <x v="1"/>
    <x v="0"/>
    <x v="41"/>
    <x v="876"/>
    <n v="0"/>
    <x v="1"/>
    <x v="1"/>
    <x v="1"/>
    <x v="0"/>
    <x v="1"/>
    <x v="1"/>
    <x v="1"/>
    <x v="3"/>
    <x v="0"/>
    <x v="6"/>
  </r>
  <r>
    <x v="1"/>
    <x v="1"/>
    <x v="1"/>
    <x v="0"/>
    <x v="41"/>
    <x v="875"/>
    <n v="0"/>
    <x v="1"/>
    <x v="1"/>
    <x v="1"/>
    <x v="0"/>
    <x v="1"/>
    <x v="1"/>
    <x v="1"/>
    <x v="3"/>
    <x v="0"/>
    <x v="4"/>
  </r>
  <r>
    <x v="1"/>
    <x v="1"/>
    <x v="1"/>
    <x v="0"/>
    <x v="1"/>
    <x v="720"/>
    <n v="0"/>
    <x v="1"/>
    <x v="1"/>
    <x v="1"/>
    <x v="0"/>
    <x v="1"/>
    <x v="1"/>
    <x v="1"/>
    <x v="3"/>
    <x v="0"/>
    <x v="5"/>
  </r>
  <r>
    <x v="1"/>
    <x v="1"/>
    <x v="1"/>
    <x v="0"/>
    <x v="254"/>
    <x v="402"/>
    <n v="0"/>
    <x v="1"/>
    <x v="1"/>
    <x v="1"/>
    <x v="0"/>
    <x v="1"/>
    <x v="1"/>
    <x v="1"/>
    <x v="3"/>
    <x v="1"/>
    <x v="6"/>
  </r>
  <r>
    <x v="1"/>
    <x v="1"/>
    <x v="1"/>
    <x v="0"/>
    <x v="1"/>
    <x v="720"/>
    <n v="0"/>
    <x v="1"/>
    <x v="1"/>
    <x v="1"/>
    <x v="0"/>
    <x v="1"/>
    <x v="1"/>
    <x v="1"/>
    <x v="3"/>
    <x v="0"/>
    <x v="7"/>
  </r>
  <r>
    <x v="1"/>
    <x v="1"/>
    <x v="1"/>
    <x v="0"/>
    <x v="41"/>
    <x v="827"/>
    <n v="0"/>
    <x v="1"/>
    <x v="1"/>
    <x v="1"/>
    <x v="0"/>
    <x v="1"/>
    <x v="1"/>
    <x v="1"/>
    <x v="3"/>
    <x v="0"/>
    <x v="6"/>
  </r>
  <r>
    <x v="1"/>
    <x v="1"/>
    <x v="1"/>
    <x v="0"/>
    <x v="1"/>
    <x v="1189"/>
    <n v="0"/>
    <x v="1"/>
    <x v="1"/>
    <x v="1"/>
    <x v="0"/>
    <x v="1"/>
    <x v="1"/>
    <x v="1"/>
    <x v="3"/>
    <x v="0"/>
    <x v="1"/>
  </r>
  <r>
    <x v="1"/>
    <x v="1"/>
    <x v="1"/>
    <x v="0"/>
    <x v="647"/>
    <x v="1335"/>
    <n v="0"/>
    <x v="1"/>
    <x v="1"/>
    <x v="1"/>
    <x v="0"/>
    <x v="1"/>
    <x v="1"/>
    <x v="1"/>
    <x v="3"/>
    <x v="0"/>
    <x v="0"/>
  </r>
  <r>
    <x v="1"/>
    <x v="1"/>
    <x v="1"/>
    <x v="0"/>
    <x v="11"/>
    <x v="999"/>
    <n v="0"/>
    <x v="1"/>
    <x v="1"/>
    <x v="1"/>
    <x v="0"/>
    <x v="1"/>
    <x v="1"/>
    <x v="1"/>
    <x v="3"/>
    <x v="0"/>
    <x v="3"/>
  </r>
  <r>
    <x v="1"/>
    <x v="1"/>
    <x v="1"/>
    <x v="0"/>
    <x v="555"/>
    <x v="1039"/>
    <n v="0"/>
    <x v="1"/>
    <x v="1"/>
    <x v="1"/>
    <x v="0"/>
    <x v="1"/>
    <x v="1"/>
    <x v="1"/>
    <x v="3"/>
    <x v="0"/>
    <x v="7"/>
  </r>
  <r>
    <x v="1"/>
    <x v="1"/>
    <x v="1"/>
    <x v="0"/>
    <x v="15"/>
    <x v="15"/>
    <n v="0"/>
    <x v="1"/>
    <x v="1"/>
    <x v="1"/>
    <x v="0"/>
    <x v="1"/>
    <x v="1"/>
    <x v="1"/>
    <x v="1"/>
    <x v="0"/>
    <x v="4"/>
  </r>
  <r>
    <x v="1"/>
    <x v="1"/>
    <x v="1"/>
    <x v="0"/>
    <x v="203"/>
    <x v="301"/>
    <n v="0"/>
    <x v="1"/>
    <x v="1"/>
    <x v="1"/>
    <x v="0"/>
    <x v="1"/>
    <x v="1"/>
    <x v="1"/>
    <x v="0"/>
    <x v="0"/>
    <x v="6"/>
  </r>
  <r>
    <x v="1"/>
    <x v="1"/>
    <x v="1"/>
    <x v="0"/>
    <x v="13"/>
    <x v="1240"/>
    <n v="0"/>
    <x v="1"/>
    <x v="1"/>
    <x v="1"/>
    <x v="0"/>
    <x v="1"/>
    <x v="1"/>
    <x v="1"/>
    <x v="3"/>
    <x v="0"/>
    <x v="4"/>
  </r>
  <r>
    <x v="1"/>
    <x v="1"/>
    <x v="1"/>
    <x v="0"/>
    <x v="1"/>
    <x v="720"/>
    <n v="0"/>
    <x v="1"/>
    <x v="1"/>
    <x v="1"/>
    <x v="0"/>
    <x v="1"/>
    <x v="1"/>
    <x v="1"/>
    <x v="3"/>
    <x v="0"/>
    <x v="6"/>
  </r>
  <r>
    <x v="1"/>
    <x v="1"/>
    <x v="1"/>
    <x v="0"/>
    <x v="118"/>
    <x v="149"/>
    <n v="82.22"/>
    <x v="1"/>
    <x v="1"/>
    <x v="1"/>
    <x v="0"/>
    <x v="1"/>
    <x v="1"/>
    <x v="1"/>
    <x v="3"/>
    <x v="0"/>
    <x v="4"/>
  </r>
  <r>
    <x v="1"/>
    <x v="1"/>
    <x v="1"/>
    <x v="0"/>
    <x v="499"/>
    <x v="899"/>
    <n v="0"/>
    <x v="1"/>
    <x v="1"/>
    <x v="1"/>
    <x v="0"/>
    <x v="1"/>
    <x v="1"/>
    <x v="1"/>
    <x v="1"/>
    <x v="1"/>
    <x v="6"/>
  </r>
  <r>
    <x v="1"/>
    <x v="1"/>
    <x v="1"/>
    <x v="0"/>
    <x v="41"/>
    <x v="47"/>
    <n v="0"/>
    <x v="1"/>
    <x v="1"/>
    <x v="1"/>
    <x v="0"/>
    <x v="1"/>
    <x v="1"/>
    <x v="1"/>
    <x v="3"/>
    <x v="0"/>
    <x v="6"/>
  </r>
  <r>
    <x v="1"/>
    <x v="1"/>
    <x v="1"/>
    <x v="0"/>
    <x v="286"/>
    <x v="472"/>
    <n v="5797821.5099999998"/>
    <x v="1"/>
    <x v="1"/>
    <x v="1"/>
    <x v="0"/>
    <x v="1"/>
    <x v="1"/>
    <x v="1"/>
    <x v="5"/>
    <x v="1"/>
    <x v="0"/>
  </r>
  <r>
    <x v="1"/>
    <x v="1"/>
    <x v="1"/>
    <x v="0"/>
    <x v="41"/>
    <x v="908"/>
    <n v="0"/>
    <x v="1"/>
    <x v="1"/>
    <x v="1"/>
    <x v="0"/>
    <x v="1"/>
    <x v="1"/>
    <x v="1"/>
    <x v="3"/>
    <x v="0"/>
    <x v="3"/>
  </r>
  <r>
    <x v="1"/>
    <x v="1"/>
    <x v="1"/>
    <x v="0"/>
    <x v="441"/>
    <x v="1095"/>
    <n v="35.82"/>
    <x v="1"/>
    <x v="1"/>
    <x v="1"/>
    <x v="0"/>
    <x v="1"/>
    <x v="1"/>
    <x v="1"/>
    <x v="2"/>
    <x v="0"/>
    <x v="6"/>
  </r>
  <r>
    <x v="1"/>
    <x v="1"/>
    <x v="1"/>
    <x v="0"/>
    <x v="587"/>
    <x v="1115"/>
    <n v="0"/>
    <x v="1"/>
    <x v="1"/>
    <x v="1"/>
    <x v="0"/>
    <x v="1"/>
    <x v="1"/>
    <x v="1"/>
    <x v="3"/>
    <x v="1"/>
    <x v="4"/>
  </r>
  <r>
    <x v="1"/>
    <x v="1"/>
    <x v="1"/>
    <x v="0"/>
    <x v="13"/>
    <x v="1110"/>
    <n v="0"/>
    <x v="1"/>
    <x v="1"/>
    <x v="1"/>
    <x v="0"/>
    <x v="1"/>
    <x v="1"/>
    <x v="1"/>
    <x v="3"/>
    <x v="0"/>
    <x v="4"/>
  </r>
  <r>
    <x v="1"/>
    <x v="1"/>
    <x v="1"/>
    <x v="0"/>
    <x v="329"/>
    <x v="994"/>
    <n v="0"/>
    <x v="1"/>
    <x v="1"/>
    <x v="1"/>
    <x v="0"/>
    <x v="1"/>
    <x v="1"/>
    <x v="1"/>
    <x v="3"/>
    <x v="0"/>
    <x v="0"/>
  </r>
  <r>
    <x v="1"/>
    <x v="1"/>
    <x v="1"/>
    <x v="0"/>
    <x v="1"/>
    <x v="692"/>
    <n v="4696.8999999999996"/>
    <x v="1"/>
    <x v="1"/>
    <x v="1"/>
    <x v="0"/>
    <x v="1"/>
    <x v="1"/>
    <x v="1"/>
    <x v="3"/>
    <x v="0"/>
    <x v="5"/>
  </r>
  <r>
    <x v="1"/>
    <x v="1"/>
    <x v="1"/>
    <x v="0"/>
    <x v="320"/>
    <x v="516"/>
    <n v="0"/>
    <x v="1"/>
    <x v="1"/>
    <x v="1"/>
    <x v="0"/>
    <x v="1"/>
    <x v="1"/>
    <x v="1"/>
    <x v="0"/>
    <x v="0"/>
    <x v="5"/>
  </r>
  <r>
    <x v="1"/>
    <x v="1"/>
    <x v="1"/>
    <x v="0"/>
    <x v="264"/>
    <x v="420"/>
    <n v="0"/>
    <x v="1"/>
    <x v="1"/>
    <x v="1"/>
    <x v="0"/>
    <x v="1"/>
    <x v="1"/>
    <x v="1"/>
    <x v="3"/>
    <x v="1"/>
    <x v="1"/>
  </r>
  <r>
    <x v="1"/>
    <x v="1"/>
    <x v="1"/>
    <x v="0"/>
    <x v="399"/>
    <x v="1322"/>
    <n v="1172.3599999999999"/>
    <x v="1"/>
    <x v="1"/>
    <x v="1"/>
    <x v="0"/>
    <x v="1"/>
    <x v="1"/>
    <x v="1"/>
    <x v="1"/>
    <x v="0"/>
    <x v="3"/>
  </r>
  <r>
    <x v="1"/>
    <x v="1"/>
    <x v="1"/>
    <x v="0"/>
    <x v="5"/>
    <x v="940"/>
    <n v="169033.04"/>
    <x v="1"/>
    <x v="1"/>
    <x v="1"/>
    <x v="0"/>
    <x v="1"/>
    <x v="1"/>
    <x v="1"/>
    <x v="3"/>
    <x v="1"/>
    <x v="2"/>
  </r>
  <r>
    <x v="1"/>
    <x v="1"/>
    <x v="1"/>
    <x v="0"/>
    <x v="33"/>
    <x v="36"/>
    <n v="2207727.81"/>
    <x v="1"/>
    <x v="1"/>
    <x v="1"/>
    <x v="0"/>
    <x v="1"/>
    <x v="1"/>
    <x v="1"/>
    <x v="0"/>
    <x v="0"/>
    <x v="6"/>
  </r>
  <r>
    <x v="1"/>
    <x v="1"/>
    <x v="1"/>
    <x v="0"/>
    <x v="408"/>
    <x v="678"/>
    <n v="365216.97"/>
    <x v="1"/>
    <x v="1"/>
    <x v="1"/>
    <x v="0"/>
    <x v="1"/>
    <x v="1"/>
    <x v="1"/>
    <x v="2"/>
    <x v="0"/>
    <x v="1"/>
  </r>
  <r>
    <x v="1"/>
    <x v="1"/>
    <x v="1"/>
    <x v="0"/>
    <x v="261"/>
    <x v="1180"/>
    <n v="10248.56"/>
    <x v="1"/>
    <x v="1"/>
    <x v="1"/>
    <x v="0"/>
    <x v="1"/>
    <x v="1"/>
    <x v="1"/>
    <x v="3"/>
    <x v="0"/>
    <x v="2"/>
  </r>
  <r>
    <x v="1"/>
    <x v="1"/>
    <x v="1"/>
    <x v="0"/>
    <x v="16"/>
    <x v="905"/>
    <n v="0"/>
    <x v="1"/>
    <x v="1"/>
    <x v="1"/>
    <x v="0"/>
    <x v="1"/>
    <x v="1"/>
    <x v="1"/>
    <x v="3"/>
    <x v="0"/>
    <x v="0"/>
  </r>
  <r>
    <x v="1"/>
    <x v="1"/>
    <x v="1"/>
    <x v="0"/>
    <x v="1"/>
    <x v="572"/>
    <n v="2133805.9300000002"/>
    <x v="1"/>
    <x v="1"/>
    <x v="1"/>
    <x v="0"/>
    <x v="1"/>
    <x v="1"/>
    <x v="1"/>
    <x v="3"/>
    <x v="0"/>
    <x v="4"/>
  </r>
  <r>
    <x v="1"/>
    <x v="1"/>
    <x v="1"/>
    <x v="0"/>
    <x v="5"/>
    <x v="1001"/>
    <n v="69787.009999999995"/>
    <x v="1"/>
    <x v="1"/>
    <x v="1"/>
    <x v="0"/>
    <x v="1"/>
    <x v="1"/>
    <x v="1"/>
    <x v="3"/>
    <x v="1"/>
    <x v="1"/>
  </r>
  <r>
    <x v="1"/>
    <x v="1"/>
    <x v="1"/>
    <x v="0"/>
    <x v="204"/>
    <x v="302"/>
    <n v="0"/>
    <x v="1"/>
    <x v="1"/>
    <x v="1"/>
    <x v="0"/>
    <x v="1"/>
    <x v="1"/>
    <x v="1"/>
    <x v="3"/>
    <x v="1"/>
    <x v="3"/>
  </r>
  <r>
    <x v="1"/>
    <x v="1"/>
    <x v="1"/>
    <x v="0"/>
    <x v="218"/>
    <x v="325"/>
    <n v="0"/>
    <x v="1"/>
    <x v="1"/>
    <x v="1"/>
    <x v="0"/>
    <x v="1"/>
    <x v="1"/>
    <x v="1"/>
    <x v="3"/>
    <x v="0"/>
    <x v="1"/>
  </r>
  <r>
    <x v="1"/>
    <x v="1"/>
    <x v="1"/>
    <x v="0"/>
    <x v="25"/>
    <x v="27"/>
    <n v="0"/>
    <x v="1"/>
    <x v="1"/>
    <x v="1"/>
    <x v="0"/>
    <x v="1"/>
    <x v="1"/>
    <x v="1"/>
    <x v="3"/>
    <x v="1"/>
    <x v="4"/>
  </r>
  <r>
    <x v="1"/>
    <x v="1"/>
    <x v="1"/>
    <x v="0"/>
    <x v="343"/>
    <x v="561"/>
    <n v="-858.41"/>
    <x v="1"/>
    <x v="1"/>
    <x v="1"/>
    <x v="0"/>
    <x v="1"/>
    <x v="1"/>
    <x v="1"/>
    <x v="3"/>
    <x v="0"/>
    <x v="6"/>
  </r>
  <r>
    <x v="1"/>
    <x v="1"/>
    <x v="1"/>
    <x v="0"/>
    <x v="276"/>
    <x v="448"/>
    <n v="16572100.039999999"/>
    <x v="1"/>
    <x v="1"/>
    <x v="1"/>
    <x v="0"/>
    <x v="1"/>
    <x v="1"/>
    <x v="1"/>
    <x v="0"/>
    <x v="2"/>
    <x v="1"/>
  </r>
  <r>
    <x v="1"/>
    <x v="1"/>
    <x v="1"/>
    <x v="0"/>
    <x v="553"/>
    <x v="1026"/>
    <n v="0"/>
    <x v="1"/>
    <x v="1"/>
    <x v="1"/>
    <x v="0"/>
    <x v="1"/>
    <x v="1"/>
    <x v="1"/>
    <x v="3"/>
    <x v="0"/>
    <x v="1"/>
  </r>
  <r>
    <x v="1"/>
    <x v="1"/>
    <x v="1"/>
    <x v="0"/>
    <x v="53"/>
    <x v="468"/>
    <n v="0"/>
    <x v="1"/>
    <x v="1"/>
    <x v="1"/>
    <x v="0"/>
    <x v="1"/>
    <x v="1"/>
    <x v="1"/>
    <x v="1"/>
    <x v="0"/>
    <x v="5"/>
  </r>
  <r>
    <x v="1"/>
    <x v="1"/>
    <x v="1"/>
    <x v="0"/>
    <x v="1"/>
    <x v="1266"/>
    <n v="84080.82"/>
    <x v="1"/>
    <x v="1"/>
    <x v="1"/>
    <x v="0"/>
    <x v="1"/>
    <x v="1"/>
    <x v="1"/>
    <x v="3"/>
    <x v="0"/>
    <x v="0"/>
  </r>
  <r>
    <x v="1"/>
    <x v="1"/>
    <x v="1"/>
    <x v="0"/>
    <x v="11"/>
    <x v="873"/>
    <n v="0"/>
    <x v="1"/>
    <x v="1"/>
    <x v="1"/>
    <x v="0"/>
    <x v="1"/>
    <x v="1"/>
    <x v="1"/>
    <x v="3"/>
    <x v="0"/>
    <x v="2"/>
  </r>
  <r>
    <x v="1"/>
    <x v="1"/>
    <x v="1"/>
    <x v="0"/>
    <x v="70"/>
    <x v="86"/>
    <n v="0"/>
    <x v="1"/>
    <x v="1"/>
    <x v="1"/>
    <x v="0"/>
    <x v="1"/>
    <x v="1"/>
    <x v="1"/>
    <x v="3"/>
    <x v="1"/>
    <x v="1"/>
  </r>
  <r>
    <x v="1"/>
    <x v="1"/>
    <x v="1"/>
    <x v="0"/>
    <x v="49"/>
    <x v="55"/>
    <n v="0"/>
    <x v="1"/>
    <x v="1"/>
    <x v="1"/>
    <x v="0"/>
    <x v="1"/>
    <x v="1"/>
    <x v="1"/>
    <x v="0"/>
    <x v="0"/>
    <x v="7"/>
  </r>
  <r>
    <x v="1"/>
    <x v="1"/>
    <x v="1"/>
    <x v="0"/>
    <x v="11"/>
    <x v="1069"/>
    <n v="0"/>
    <x v="1"/>
    <x v="1"/>
    <x v="1"/>
    <x v="0"/>
    <x v="1"/>
    <x v="1"/>
    <x v="1"/>
    <x v="3"/>
    <x v="0"/>
    <x v="7"/>
  </r>
  <r>
    <x v="1"/>
    <x v="1"/>
    <x v="1"/>
    <x v="0"/>
    <x v="612"/>
    <x v="1333"/>
    <n v="0"/>
    <x v="1"/>
    <x v="1"/>
    <x v="1"/>
    <x v="0"/>
    <x v="1"/>
    <x v="1"/>
    <x v="1"/>
    <x v="2"/>
    <x v="0"/>
    <x v="3"/>
  </r>
  <r>
    <x v="1"/>
    <x v="1"/>
    <x v="1"/>
    <x v="0"/>
    <x v="256"/>
    <x v="1004"/>
    <n v="625752.39"/>
    <x v="1"/>
    <x v="1"/>
    <x v="1"/>
    <x v="0"/>
    <x v="1"/>
    <x v="1"/>
    <x v="1"/>
    <x v="3"/>
    <x v="1"/>
    <x v="5"/>
  </r>
  <r>
    <x v="1"/>
    <x v="1"/>
    <x v="1"/>
    <x v="0"/>
    <x v="0"/>
    <x v="581"/>
    <n v="0"/>
    <x v="1"/>
    <x v="1"/>
    <x v="1"/>
    <x v="0"/>
    <x v="1"/>
    <x v="1"/>
    <x v="1"/>
    <x v="2"/>
    <x v="0"/>
    <x v="0"/>
  </r>
  <r>
    <x v="1"/>
    <x v="1"/>
    <x v="1"/>
    <x v="0"/>
    <x v="201"/>
    <x v="1365"/>
    <n v="80766.25"/>
    <x v="1"/>
    <x v="1"/>
    <x v="1"/>
    <x v="0"/>
    <x v="1"/>
    <x v="1"/>
    <x v="1"/>
    <x v="2"/>
    <x v="0"/>
    <x v="2"/>
  </r>
  <r>
    <x v="1"/>
    <x v="1"/>
    <x v="1"/>
    <x v="0"/>
    <x v="181"/>
    <x v="267"/>
    <n v="46346.57"/>
    <x v="1"/>
    <x v="1"/>
    <x v="1"/>
    <x v="0"/>
    <x v="1"/>
    <x v="1"/>
    <x v="1"/>
    <x v="4"/>
    <x v="2"/>
    <x v="0"/>
  </r>
  <r>
    <x v="1"/>
    <x v="1"/>
    <x v="1"/>
    <x v="0"/>
    <x v="319"/>
    <x v="515"/>
    <n v="45247.86"/>
    <x v="1"/>
    <x v="1"/>
    <x v="1"/>
    <x v="0"/>
    <x v="1"/>
    <x v="1"/>
    <x v="1"/>
    <x v="4"/>
    <x v="1"/>
    <x v="2"/>
  </r>
  <r>
    <x v="1"/>
    <x v="1"/>
    <x v="1"/>
    <x v="0"/>
    <x v="232"/>
    <x v="358"/>
    <n v="0"/>
    <x v="1"/>
    <x v="1"/>
    <x v="1"/>
    <x v="0"/>
    <x v="1"/>
    <x v="1"/>
    <x v="1"/>
    <x v="0"/>
    <x v="0"/>
    <x v="4"/>
  </r>
  <r>
    <x v="1"/>
    <x v="1"/>
    <x v="1"/>
    <x v="0"/>
    <x v="319"/>
    <x v="515"/>
    <n v="49489.32"/>
    <x v="1"/>
    <x v="1"/>
    <x v="1"/>
    <x v="0"/>
    <x v="1"/>
    <x v="1"/>
    <x v="1"/>
    <x v="4"/>
    <x v="1"/>
    <x v="7"/>
  </r>
  <r>
    <x v="1"/>
    <x v="1"/>
    <x v="1"/>
    <x v="0"/>
    <x v="103"/>
    <x v="758"/>
    <n v="0"/>
    <x v="1"/>
    <x v="1"/>
    <x v="1"/>
    <x v="0"/>
    <x v="1"/>
    <x v="1"/>
    <x v="1"/>
    <x v="1"/>
    <x v="2"/>
    <x v="4"/>
  </r>
  <r>
    <x v="1"/>
    <x v="1"/>
    <x v="1"/>
    <x v="0"/>
    <x v="18"/>
    <x v="1018"/>
    <n v="0"/>
    <x v="1"/>
    <x v="1"/>
    <x v="1"/>
    <x v="0"/>
    <x v="1"/>
    <x v="1"/>
    <x v="1"/>
    <x v="3"/>
    <x v="0"/>
    <x v="5"/>
  </r>
  <r>
    <x v="1"/>
    <x v="1"/>
    <x v="1"/>
    <x v="0"/>
    <x v="442"/>
    <x v="750"/>
    <n v="0"/>
    <x v="1"/>
    <x v="1"/>
    <x v="1"/>
    <x v="0"/>
    <x v="1"/>
    <x v="1"/>
    <x v="1"/>
    <x v="3"/>
    <x v="0"/>
    <x v="0"/>
  </r>
  <r>
    <x v="1"/>
    <x v="1"/>
    <x v="1"/>
    <x v="0"/>
    <x v="379"/>
    <x v="627"/>
    <n v="41442.089999999997"/>
    <x v="1"/>
    <x v="1"/>
    <x v="1"/>
    <x v="0"/>
    <x v="1"/>
    <x v="1"/>
    <x v="1"/>
    <x v="2"/>
    <x v="0"/>
    <x v="1"/>
  </r>
  <r>
    <x v="1"/>
    <x v="1"/>
    <x v="1"/>
    <x v="0"/>
    <x v="395"/>
    <x v="654"/>
    <n v="0"/>
    <x v="1"/>
    <x v="1"/>
    <x v="1"/>
    <x v="0"/>
    <x v="1"/>
    <x v="1"/>
    <x v="1"/>
    <x v="3"/>
    <x v="0"/>
    <x v="0"/>
  </r>
  <r>
    <x v="1"/>
    <x v="1"/>
    <x v="1"/>
    <x v="0"/>
    <x v="7"/>
    <x v="7"/>
    <n v="0"/>
    <x v="1"/>
    <x v="1"/>
    <x v="1"/>
    <x v="0"/>
    <x v="1"/>
    <x v="1"/>
    <x v="1"/>
    <x v="0"/>
    <x v="0"/>
    <x v="0"/>
  </r>
  <r>
    <x v="1"/>
    <x v="1"/>
    <x v="1"/>
    <x v="0"/>
    <x v="566"/>
    <x v="1057"/>
    <n v="39025.21"/>
    <x v="1"/>
    <x v="1"/>
    <x v="1"/>
    <x v="0"/>
    <x v="1"/>
    <x v="1"/>
    <x v="1"/>
    <x v="3"/>
    <x v="0"/>
    <x v="3"/>
  </r>
  <r>
    <x v="1"/>
    <x v="1"/>
    <x v="1"/>
    <x v="0"/>
    <x v="467"/>
    <x v="807"/>
    <n v="0"/>
    <x v="1"/>
    <x v="1"/>
    <x v="1"/>
    <x v="0"/>
    <x v="1"/>
    <x v="1"/>
    <x v="1"/>
    <x v="1"/>
    <x v="0"/>
    <x v="1"/>
  </r>
  <r>
    <x v="1"/>
    <x v="1"/>
    <x v="1"/>
    <x v="0"/>
    <x v="65"/>
    <x v="79"/>
    <n v="0"/>
    <x v="1"/>
    <x v="1"/>
    <x v="1"/>
    <x v="0"/>
    <x v="1"/>
    <x v="1"/>
    <x v="1"/>
    <x v="1"/>
    <x v="1"/>
    <x v="0"/>
  </r>
  <r>
    <x v="1"/>
    <x v="1"/>
    <x v="1"/>
    <x v="0"/>
    <x v="11"/>
    <x v="922"/>
    <n v="0"/>
    <x v="1"/>
    <x v="1"/>
    <x v="1"/>
    <x v="0"/>
    <x v="1"/>
    <x v="1"/>
    <x v="1"/>
    <x v="3"/>
    <x v="0"/>
    <x v="5"/>
  </r>
  <r>
    <x v="1"/>
    <x v="1"/>
    <x v="1"/>
    <x v="0"/>
    <x v="382"/>
    <x v="1149"/>
    <n v="0"/>
    <x v="1"/>
    <x v="1"/>
    <x v="1"/>
    <x v="0"/>
    <x v="1"/>
    <x v="1"/>
    <x v="1"/>
    <x v="3"/>
    <x v="0"/>
    <x v="2"/>
  </r>
  <r>
    <x v="1"/>
    <x v="1"/>
    <x v="1"/>
    <x v="0"/>
    <x v="13"/>
    <x v="1241"/>
    <n v="0"/>
    <x v="1"/>
    <x v="1"/>
    <x v="1"/>
    <x v="0"/>
    <x v="1"/>
    <x v="1"/>
    <x v="1"/>
    <x v="3"/>
    <x v="0"/>
    <x v="7"/>
  </r>
  <r>
    <x v="1"/>
    <x v="1"/>
    <x v="1"/>
    <x v="0"/>
    <x v="1"/>
    <x v="1243"/>
    <n v="0"/>
    <x v="1"/>
    <x v="1"/>
    <x v="1"/>
    <x v="0"/>
    <x v="1"/>
    <x v="1"/>
    <x v="1"/>
    <x v="3"/>
    <x v="0"/>
    <x v="3"/>
  </r>
  <r>
    <x v="1"/>
    <x v="1"/>
    <x v="1"/>
    <x v="0"/>
    <x v="13"/>
    <x v="1313"/>
    <n v="0"/>
    <x v="1"/>
    <x v="1"/>
    <x v="1"/>
    <x v="0"/>
    <x v="1"/>
    <x v="1"/>
    <x v="1"/>
    <x v="3"/>
    <x v="0"/>
    <x v="7"/>
  </r>
  <r>
    <x v="1"/>
    <x v="1"/>
    <x v="1"/>
    <x v="0"/>
    <x v="18"/>
    <x v="824"/>
    <n v="0"/>
    <x v="1"/>
    <x v="1"/>
    <x v="1"/>
    <x v="0"/>
    <x v="1"/>
    <x v="1"/>
    <x v="1"/>
    <x v="3"/>
    <x v="0"/>
    <x v="3"/>
  </r>
  <r>
    <x v="1"/>
    <x v="1"/>
    <x v="1"/>
    <x v="0"/>
    <x v="51"/>
    <x v="58"/>
    <n v="0"/>
    <x v="1"/>
    <x v="1"/>
    <x v="1"/>
    <x v="0"/>
    <x v="1"/>
    <x v="1"/>
    <x v="1"/>
    <x v="0"/>
    <x v="0"/>
    <x v="7"/>
  </r>
  <r>
    <x v="1"/>
    <x v="1"/>
    <x v="1"/>
    <x v="0"/>
    <x v="18"/>
    <x v="1018"/>
    <n v="0"/>
    <x v="1"/>
    <x v="1"/>
    <x v="1"/>
    <x v="0"/>
    <x v="1"/>
    <x v="1"/>
    <x v="1"/>
    <x v="3"/>
    <x v="0"/>
    <x v="6"/>
  </r>
  <r>
    <x v="1"/>
    <x v="1"/>
    <x v="1"/>
    <x v="0"/>
    <x v="5"/>
    <x v="1229"/>
    <n v="0"/>
    <x v="1"/>
    <x v="1"/>
    <x v="1"/>
    <x v="0"/>
    <x v="1"/>
    <x v="1"/>
    <x v="1"/>
    <x v="3"/>
    <x v="0"/>
    <x v="3"/>
  </r>
  <r>
    <x v="1"/>
    <x v="1"/>
    <x v="1"/>
    <x v="0"/>
    <x v="13"/>
    <x v="1125"/>
    <n v="0"/>
    <x v="1"/>
    <x v="1"/>
    <x v="1"/>
    <x v="0"/>
    <x v="1"/>
    <x v="1"/>
    <x v="1"/>
    <x v="3"/>
    <x v="0"/>
    <x v="3"/>
  </r>
  <r>
    <x v="1"/>
    <x v="1"/>
    <x v="1"/>
    <x v="0"/>
    <x v="149"/>
    <x v="207"/>
    <n v="0"/>
    <x v="1"/>
    <x v="1"/>
    <x v="1"/>
    <x v="0"/>
    <x v="1"/>
    <x v="1"/>
    <x v="1"/>
    <x v="4"/>
    <x v="0"/>
    <x v="2"/>
  </r>
  <r>
    <x v="1"/>
    <x v="1"/>
    <x v="1"/>
    <x v="0"/>
    <x v="5"/>
    <x v="1316"/>
    <n v="0"/>
    <x v="1"/>
    <x v="1"/>
    <x v="1"/>
    <x v="0"/>
    <x v="1"/>
    <x v="1"/>
    <x v="1"/>
    <x v="3"/>
    <x v="0"/>
    <x v="0"/>
  </r>
  <r>
    <x v="1"/>
    <x v="1"/>
    <x v="1"/>
    <x v="0"/>
    <x v="11"/>
    <x v="982"/>
    <n v="0"/>
    <x v="1"/>
    <x v="1"/>
    <x v="1"/>
    <x v="0"/>
    <x v="1"/>
    <x v="1"/>
    <x v="1"/>
    <x v="3"/>
    <x v="0"/>
    <x v="2"/>
  </r>
  <r>
    <x v="1"/>
    <x v="1"/>
    <x v="1"/>
    <x v="0"/>
    <x v="22"/>
    <x v="557"/>
    <n v="0"/>
    <x v="1"/>
    <x v="1"/>
    <x v="1"/>
    <x v="0"/>
    <x v="1"/>
    <x v="1"/>
    <x v="1"/>
    <x v="4"/>
    <x v="0"/>
    <x v="2"/>
  </r>
  <r>
    <x v="1"/>
    <x v="1"/>
    <x v="1"/>
    <x v="0"/>
    <x v="455"/>
    <x v="780"/>
    <n v="0"/>
    <x v="1"/>
    <x v="1"/>
    <x v="1"/>
    <x v="0"/>
    <x v="1"/>
    <x v="1"/>
    <x v="1"/>
    <x v="3"/>
    <x v="0"/>
    <x v="6"/>
  </r>
  <r>
    <x v="1"/>
    <x v="1"/>
    <x v="1"/>
    <x v="0"/>
    <x v="30"/>
    <x v="1099"/>
    <n v="152725.92000000001"/>
    <x v="1"/>
    <x v="1"/>
    <x v="1"/>
    <x v="0"/>
    <x v="1"/>
    <x v="1"/>
    <x v="1"/>
    <x v="4"/>
    <x v="0"/>
    <x v="7"/>
  </r>
  <r>
    <x v="1"/>
    <x v="1"/>
    <x v="1"/>
    <x v="0"/>
    <x v="18"/>
    <x v="1035"/>
    <n v="0"/>
    <x v="1"/>
    <x v="1"/>
    <x v="1"/>
    <x v="0"/>
    <x v="1"/>
    <x v="1"/>
    <x v="1"/>
    <x v="3"/>
    <x v="0"/>
    <x v="1"/>
  </r>
  <r>
    <x v="1"/>
    <x v="1"/>
    <x v="1"/>
    <x v="0"/>
    <x v="1"/>
    <x v="125"/>
    <n v="0"/>
    <x v="1"/>
    <x v="1"/>
    <x v="1"/>
    <x v="0"/>
    <x v="1"/>
    <x v="1"/>
    <x v="1"/>
    <x v="3"/>
    <x v="0"/>
    <x v="6"/>
  </r>
  <r>
    <x v="1"/>
    <x v="1"/>
    <x v="1"/>
    <x v="0"/>
    <x v="22"/>
    <x v="1072"/>
    <n v="0"/>
    <x v="1"/>
    <x v="1"/>
    <x v="1"/>
    <x v="0"/>
    <x v="1"/>
    <x v="1"/>
    <x v="1"/>
    <x v="3"/>
    <x v="0"/>
    <x v="5"/>
  </r>
  <r>
    <x v="1"/>
    <x v="1"/>
    <x v="1"/>
    <x v="0"/>
    <x v="11"/>
    <x v="1214"/>
    <n v="0"/>
    <x v="1"/>
    <x v="1"/>
    <x v="1"/>
    <x v="0"/>
    <x v="1"/>
    <x v="1"/>
    <x v="1"/>
    <x v="3"/>
    <x v="0"/>
    <x v="1"/>
  </r>
  <r>
    <x v="1"/>
    <x v="1"/>
    <x v="1"/>
    <x v="0"/>
    <x v="489"/>
    <x v="864"/>
    <n v="81686.39"/>
    <x v="1"/>
    <x v="1"/>
    <x v="1"/>
    <x v="0"/>
    <x v="1"/>
    <x v="1"/>
    <x v="1"/>
    <x v="1"/>
    <x v="0"/>
    <x v="5"/>
  </r>
  <r>
    <x v="1"/>
    <x v="1"/>
    <x v="1"/>
    <x v="0"/>
    <x v="548"/>
    <x v="1007"/>
    <n v="0"/>
    <x v="1"/>
    <x v="1"/>
    <x v="1"/>
    <x v="0"/>
    <x v="1"/>
    <x v="1"/>
    <x v="1"/>
    <x v="3"/>
    <x v="0"/>
    <x v="3"/>
  </r>
  <r>
    <x v="1"/>
    <x v="1"/>
    <x v="1"/>
    <x v="0"/>
    <x v="30"/>
    <x v="1099"/>
    <n v="130316.95"/>
    <x v="1"/>
    <x v="1"/>
    <x v="1"/>
    <x v="0"/>
    <x v="1"/>
    <x v="1"/>
    <x v="1"/>
    <x v="4"/>
    <x v="0"/>
    <x v="0"/>
  </r>
  <r>
    <x v="1"/>
    <x v="1"/>
    <x v="1"/>
    <x v="0"/>
    <x v="41"/>
    <x v="347"/>
    <n v="0"/>
    <x v="1"/>
    <x v="1"/>
    <x v="1"/>
    <x v="0"/>
    <x v="1"/>
    <x v="1"/>
    <x v="1"/>
    <x v="3"/>
    <x v="0"/>
    <x v="2"/>
  </r>
  <r>
    <x v="1"/>
    <x v="1"/>
    <x v="1"/>
    <x v="0"/>
    <x v="299"/>
    <x v="487"/>
    <n v="9452065.8800000008"/>
    <x v="1"/>
    <x v="1"/>
    <x v="1"/>
    <x v="0"/>
    <x v="1"/>
    <x v="1"/>
    <x v="1"/>
    <x v="5"/>
    <x v="2"/>
    <x v="7"/>
  </r>
  <r>
    <x v="1"/>
    <x v="1"/>
    <x v="1"/>
    <x v="0"/>
    <x v="41"/>
    <x v="188"/>
    <n v="0"/>
    <x v="1"/>
    <x v="1"/>
    <x v="1"/>
    <x v="0"/>
    <x v="1"/>
    <x v="1"/>
    <x v="1"/>
    <x v="3"/>
    <x v="0"/>
    <x v="7"/>
  </r>
  <r>
    <x v="1"/>
    <x v="1"/>
    <x v="1"/>
    <x v="0"/>
    <x v="265"/>
    <x v="427"/>
    <n v="1459210.72"/>
    <x v="1"/>
    <x v="1"/>
    <x v="1"/>
    <x v="0"/>
    <x v="1"/>
    <x v="1"/>
    <x v="1"/>
    <x v="2"/>
    <x v="1"/>
    <x v="4"/>
  </r>
  <r>
    <x v="1"/>
    <x v="1"/>
    <x v="1"/>
    <x v="0"/>
    <x v="160"/>
    <x v="236"/>
    <n v="0"/>
    <x v="1"/>
    <x v="1"/>
    <x v="1"/>
    <x v="0"/>
    <x v="1"/>
    <x v="1"/>
    <x v="1"/>
    <x v="0"/>
    <x v="0"/>
    <x v="5"/>
  </r>
  <r>
    <x v="1"/>
    <x v="1"/>
    <x v="1"/>
    <x v="0"/>
    <x v="646"/>
    <x v="1331"/>
    <n v="86338.38"/>
    <x v="1"/>
    <x v="1"/>
    <x v="1"/>
    <x v="0"/>
    <x v="1"/>
    <x v="1"/>
    <x v="1"/>
    <x v="0"/>
    <x v="0"/>
    <x v="5"/>
  </r>
  <r>
    <x v="1"/>
    <x v="1"/>
    <x v="1"/>
    <x v="0"/>
    <x v="420"/>
    <x v="699"/>
    <n v="4384170"/>
    <x v="1"/>
    <x v="1"/>
    <x v="1"/>
    <x v="0"/>
    <x v="1"/>
    <x v="1"/>
    <x v="1"/>
    <x v="0"/>
    <x v="0"/>
    <x v="3"/>
  </r>
  <r>
    <x v="1"/>
    <x v="1"/>
    <x v="1"/>
    <x v="0"/>
    <x v="5"/>
    <x v="495"/>
    <n v="309988.52"/>
    <x v="1"/>
    <x v="1"/>
    <x v="1"/>
    <x v="0"/>
    <x v="1"/>
    <x v="1"/>
    <x v="1"/>
    <x v="4"/>
    <x v="1"/>
    <x v="1"/>
  </r>
  <r>
    <x v="1"/>
    <x v="1"/>
    <x v="1"/>
    <x v="0"/>
    <x v="13"/>
    <x v="261"/>
    <n v="0"/>
    <x v="1"/>
    <x v="1"/>
    <x v="1"/>
    <x v="0"/>
    <x v="1"/>
    <x v="1"/>
    <x v="1"/>
    <x v="3"/>
    <x v="0"/>
    <x v="2"/>
  </r>
  <r>
    <x v="1"/>
    <x v="1"/>
    <x v="1"/>
    <x v="0"/>
    <x v="319"/>
    <x v="515"/>
    <n v="47619.040000000001"/>
    <x v="1"/>
    <x v="1"/>
    <x v="1"/>
    <x v="0"/>
    <x v="1"/>
    <x v="1"/>
    <x v="1"/>
    <x v="4"/>
    <x v="1"/>
    <x v="1"/>
  </r>
  <r>
    <x v="1"/>
    <x v="1"/>
    <x v="1"/>
    <x v="0"/>
    <x v="188"/>
    <x v="294"/>
    <n v="0"/>
    <x v="1"/>
    <x v="1"/>
    <x v="1"/>
    <x v="0"/>
    <x v="1"/>
    <x v="1"/>
    <x v="1"/>
    <x v="1"/>
    <x v="0"/>
    <x v="4"/>
  </r>
  <r>
    <x v="1"/>
    <x v="1"/>
    <x v="1"/>
    <x v="0"/>
    <x v="622"/>
    <x v="1255"/>
    <n v="0"/>
    <x v="1"/>
    <x v="1"/>
    <x v="1"/>
    <x v="0"/>
    <x v="1"/>
    <x v="1"/>
    <x v="1"/>
    <x v="3"/>
    <x v="1"/>
    <x v="2"/>
  </r>
  <r>
    <x v="1"/>
    <x v="1"/>
    <x v="1"/>
    <x v="0"/>
    <x v="113"/>
    <x v="143"/>
    <n v="0"/>
    <x v="1"/>
    <x v="1"/>
    <x v="1"/>
    <x v="0"/>
    <x v="1"/>
    <x v="1"/>
    <x v="1"/>
    <x v="3"/>
    <x v="1"/>
    <x v="4"/>
  </r>
  <r>
    <x v="1"/>
    <x v="1"/>
    <x v="1"/>
    <x v="0"/>
    <x v="11"/>
    <x v="46"/>
    <n v="0"/>
    <x v="1"/>
    <x v="1"/>
    <x v="1"/>
    <x v="0"/>
    <x v="1"/>
    <x v="1"/>
    <x v="1"/>
    <x v="3"/>
    <x v="0"/>
    <x v="0"/>
  </r>
  <r>
    <x v="1"/>
    <x v="1"/>
    <x v="1"/>
    <x v="0"/>
    <x v="618"/>
    <x v="1213"/>
    <n v="8248096.1500000004"/>
    <x v="1"/>
    <x v="1"/>
    <x v="1"/>
    <x v="0"/>
    <x v="1"/>
    <x v="1"/>
    <x v="1"/>
    <x v="3"/>
    <x v="0"/>
    <x v="6"/>
  </r>
  <r>
    <x v="1"/>
    <x v="1"/>
    <x v="1"/>
    <x v="0"/>
    <x v="312"/>
    <x v="504"/>
    <n v="354784.95"/>
    <x v="1"/>
    <x v="1"/>
    <x v="1"/>
    <x v="0"/>
    <x v="1"/>
    <x v="1"/>
    <x v="1"/>
    <x v="4"/>
    <x v="1"/>
    <x v="4"/>
  </r>
  <r>
    <x v="1"/>
    <x v="1"/>
    <x v="1"/>
    <x v="0"/>
    <x v="9"/>
    <x v="9"/>
    <n v="0"/>
    <x v="1"/>
    <x v="1"/>
    <x v="1"/>
    <x v="0"/>
    <x v="1"/>
    <x v="1"/>
    <x v="1"/>
    <x v="0"/>
    <x v="0"/>
    <x v="5"/>
  </r>
  <r>
    <x v="1"/>
    <x v="1"/>
    <x v="1"/>
    <x v="0"/>
    <x v="32"/>
    <x v="564"/>
    <n v="4820664.07"/>
    <x v="1"/>
    <x v="1"/>
    <x v="1"/>
    <x v="0"/>
    <x v="1"/>
    <x v="1"/>
    <x v="1"/>
    <x v="4"/>
    <x v="0"/>
    <x v="4"/>
  </r>
  <r>
    <x v="1"/>
    <x v="1"/>
    <x v="1"/>
    <x v="0"/>
    <x v="186"/>
    <x v="275"/>
    <n v="0"/>
    <x v="1"/>
    <x v="1"/>
    <x v="1"/>
    <x v="0"/>
    <x v="1"/>
    <x v="1"/>
    <x v="1"/>
    <x v="2"/>
    <x v="0"/>
    <x v="7"/>
  </r>
  <r>
    <x v="1"/>
    <x v="1"/>
    <x v="1"/>
    <x v="0"/>
    <x v="465"/>
    <x v="800"/>
    <n v="2"/>
    <x v="1"/>
    <x v="1"/>
    <x v="1"/>
    <x v="0"/>
    <x v="1"/>
    <x v="1"/>
    <x v="1"/>
    <x v="3"/>
    <x v="1"/>
    <x v="0"/>
  </r>
  <r>
    <x v="1"/>
    <x v="1"/>
    <x v="1"/>
    <x v="0"/>
    <x v="171"/>
    <x v="431"/>
    <n v="0"/>
    <x v="1"/>
    <x v="1"/>
    <x v="1"/>
    <x v="0"/>
    <x v="1"/>
    <x v="1"/>
    <x v="1"/>
    <x v="0"/>
    <x v="0"/>
    <x v="2"/>
  </r>
  <r>
    <x v="1"/>
    <x v="1"/>
    <x v="1"/>
    <x v="0"/>
    <x v="196"/>
    <x v="289"/>
    <n v="0"/>
    <x v="1"/>
    <x v="1"/>
    <x v="1"/>
    <x v="0"/>
    <x v="1"/>
    <x v="1"/>
    <x v="1"/>
    <x v="0"/>
    <x v="0"/>
    <x v="6"/>
  </r>
  <r>
    <x v="1"/>
    <x v="1"/>
    <x v="1"/>
    <x v="0"/>
    <x v="55"/>
    <x v="62"/>
    <n v="0"/>
    <x v="1"/>
    <x v="1"/>
    <x v="1"/>
    <x v="0"/>
    <x v="1"/>
    <x v="1"/>
    <x v="1"/>
    <x v="0"/>
    <x v="0"/>
    <x v="5"/>
  </r>
  <r>
    <x v="1"/>
    <x v="1"/>
    <x v="1"/>
    <x v="0"/>
    <x v="13"/>
    <x v="1164"/>
    <n v="0"/>
    <x v="1"/>
    <x v="1"/>
    <x v="1"/>
    <x v="0"/>
    <x v="1"/>
    <x v="1"/>
    <x v="1"/>
    <x v="3"/>
    <x v="0"/>
    <x v="1"/>
  </r>
  <r>
    <x v="1"/>
    <x v="1"/>
    <x v="1"/>
    <x v="0"/>
    <x v="32"/>
    <x v="564"/>
    <n v="5658235.0599999996"/>
    <x v="1"/>
    <x v="1"/>
    <x v="1"/>
    <x v="0"/>
    <x v="1"/>
    <x v="1"/>
    <x v="1"/>
    <x v="4"/>
    <x v="0"/>
    <x v="3"/>
  </r>
  <r>
    <x v="1"/>
    <x v="1"/>
    <x v="1"/>
    <x v="0"/>
    <x v="661"/>
    <x v="1372"/>
    <n v="0"/>
    <x v="1"/>
    <x v="1"/>
    <x v="1"/>
    <x v="0"/>
    <x v="1"/>
    <x v="1"/>
    <x v="1"/>
    <x v="3"/>
    <x v="1"/>
    <x v="2"/>
  </r>
  <r>
    <x v="1"/>
    <x v="1"/>
    <x v="1"/>
    <x v="0"/>
    <x v="580"/>
    <x v="1096"/>
    <n v="0"/>
    <x v="1"/>
    <x v="1"/>
    <x v="1"/>
    <x v="0"/>
    <x v="1"/>
    <x v="1"/>
    <x v="1"/>
    <x v="3"/>
    <x v="1"/>
    <x v="0"/>
  </r>
  <r>
    <x v="1"/>
    <x v="1"/>
    <x v="1"/>
    <x v="0"/>
    <x v="0"/>
    <x v="957"/>
    <n v="43771.66"/>
    <x v="1"/>
    <x v="1"/>
    <x v="1"/>
    <x v="0"/>
    <x v="1"/>
    <x v="1"/>
    <x v="1"/>
    <x v="3"/>
    <x v="0"/>
    <x v="1"/>
  </r>
  <r>
    <x v="1"/>
    <x v="1"/>
    <x v="1"/>
    <x v="0"/>
    <x v="431"/>
    <x v="721"/>
    <n v="0"/>
    <x v="1"/>
    <x v="1"/>
    <x v="1"/>
    <x v="0"/>
    <x v="1"/>
    <x v="1"/>
    <x v="1"/>
    <x v="2"/>
    <x v="0"/>
    <x v="5"/>
  </r>
  <r>
    <x v="1"/>
    <x v="1"/>
    <x v="1"/>
    <x v="0"/>
    <x v="84"/>
    <x v="762"/>
    <n v="0"/>
    <x v="1"/>
    <x v="1"/>
    <x v="1"/>
    <x v="0"/>
    <x v="1"/>
    <x v="1"/>
    <x v="1"/>
    <x v="3"/>
    <x v="0"/>
    <x v="5"/>
  </r>
  <r>
    <x v="1"/>
    <x v="1"/>
    <x v="1"/>
    <x v="0"/>
    <x v="183"/>
    <x v="270"/>
    <n v="0"/>
    <x v="1"/>
    <x v="1"/>
    <x v="1"/>
    <x v="0"/>
    <x v="1"/>
    <x v="1"/>
    <x v="1"/>
    <x v="3"/>
    <x v="1"/>
    <x v="0"/>
  </r>
  <r>
    <x v="1"/>
    <x v="1"/>
    <x v="1"/>
    <x v="0"/>
    <x v="0"/>
    <x v="533"/>
    <n v="0"/>
    <x v="1"/>
    <x v="1"/>
    <x v="1"/>
    <x v="0"/>
    <x v="1"/>
    <x v="1"/>
    <x v="1"/>
    <x v="4"/>
    <x v="0"/>
    <x v="0"/>
  </r>
  <r>
    <x v="1"/>
    <x v="1"/>
    <x v="1"/>
    <x v="0"/>
    <x v="615"/>
    <x v="1205"/>
    <n v="0"/>
    <x v="1"/>
    <x v="1"/>
    <x v="1"/>
    <x v="0"/>
    <x v="1"/>
    <x v="1"/>
    <x v="1"/>
    <x v="3"/>
    <x v="1"/>
    <x v="6"/>
  </r>
  <r>
    <x v="1"/>
    <x v="1"/>
    <x v="1"/>
    <x v="0"/>
    <x v="219"/>
    <x v="328"/>
    <n v="0"/>
    <x v="1"/>
    <x v="1"/>
    <x v="1"/>
    <x v="0"/>
    <x v="1"/>
    <x v="1"/>
    <x v="1"/>
    <x v="3"/>
    <x v="0"/>
    <x v="6"/>
  </r>
  <r>
    <x v="1"/>
    <x v="1"/>
    <x v="1"/>
    <x v="0"/>
    <x v="598"/>
    <x v="1145"/>
    <n v="0"/>
    <x v="1"/>
    <x v="1"/>
    <x v="1"/>
    <x v="0"/>
    <x v="1"/>
    <x v="1"/>
    <x v="1"/>
    <x v="3"/>
    <x v="0"/>
    <x v="5"/>
  </r>
  <r>
    <x v="1"/>
    <x v="1"/>
    <x v="1"/>
    <x v="0"/>
    <x v="18"/>
    <x v="594"/>
    <n v="0"/>
    <x v="1"/>
    <x v="1"/>
    <x v="1"/>
    <x v="0"/>
    <x v="1"/>
    <x v="1"/>
    <x v="1"/>
    <x v="3"/>
    <x v="0"/>
    <x v="6"/>
  </r>
  <r>
    <x v="1"/>
    <x v="1"/>
    <x v="1"/>
    <x v="0"/>
    <x v="211"/>
    <x v="311"/>
    <n v="0"/>
    <x v="1"/>
    <x v="1"/>
    <x v="1"/>
    <x v="0"/>
    <x v="1"/>
    <x v="1"/>
    <x v="1"/>
    <x v="0"/>
    <x v="1"/>
    <x v="7"/>
  </r>
  <r>
    <x v="1"/>
    <x v="1"/>
    <x v="1"/>
    <x v="0"/>
    <x v="73"/>
    <x v="406"/>
    <n v="0"/>
    <x v="1"/>
    <x v="1"/>
    <x v="1"/>
    <x v="0"/>
    <x v="1"/>
    <x v="1"/>
    <x v="1"/>
    <x v="0"/>
    <x v="0"/>
    <x v="0"/>
  </r>
  <r>
    <x v="1"/>
    <x v="1"/>
    <x v="1"/>
    <x v="0"/>
    <x v="1"/>
    <x v="1195"/>
    <n v="0"/>
    <x v="1"/>
    <x v="1"/>
    <x v="1"/>
    <x v="0"/>
    <x v="1"/>
    <x v="1"/>
    <x v="1"/>
    <x v="3"/>
    <x v="0"/>
    <x v="4"/>
  </r>
  <r>
    <x v="1"/>
    <x v="1"/>
    <x v="1"/>
    <x v="0"/>
    <x v="566"/>
    <x v="1057"/>
    <n v="42010.7"/>
    <x v="1"/>
    <x v="1"/>
    <x v="1"/>
    <x v="0"/>
    <x v="1"/>
    <x v="1"/>
    <x v="1"/>
    <x v="3"/>
    <x v="0"/>
    <x v="2"/>
  </r>
  <r>
    <x v="1"/>
    <x v="1"/>
    <x v="1"/>
    <x v="0"/>
    <x v="18"/>
    <x v="737"/>
    <n v="0"/>
    <x v="1"/>
    <x v="1"/>
    <x v="1"/>
    <x v="0"/>
    <x v="1"/>
    <x v="1"/>
    <x v="1"/>
    <x v="3"/>
    <x v="0"/>
    <x v="0"/>
  </r>
  <r>
    <x v="1"/>
    <x v="1"/>
    <x v="1"/>
    <x v="0"/>
    <x v="23"/>
    <x v="23"/>
    <n v="-27032.39"/>
    <x v="1"/>
    <x v="1"/>
    <x v="1"/>
    <x v="0"/>
    <x v="1"/>
    <x v="1"/>
    <x v="1"/>
    <x v="3"/>
    <x v="1"/>
    <x v="5"/>
  </r>
  <r>
    <x v="1"/>
    <x v="1"/>
    <x v="1"/>
    <x v="0"/>
    <x v="236"/>
    <x v="364"/>
    <n v="8353059.8600000003"/>
    <x v="1"/>
    <x v="1"/>
    <x v="1"/>
    <x v="0"/>
    <x v="1"/>
    <x v="1"/>
    <x v="1"/>
    <x v="3"/>
    <x v="0"/>
    <x v="0"/>
  </r>
  <r>
    <x v="1"/>
    <x v="1"/>
    <x v="1"/>
    <x v="0"/>
    <x v="595"/>
    <x v="1140"/>
    <n v="0"/>
    <x v="1"/>
    <x v="1"/>
    <x v="1"/>
    <x v="0"/>
    <x v="1"/>
    <x v="1"/>
    <x v="1"/>
    <x v="3"/>
    <x v="1"/>
    <x v="6"/>
  </r>
  <r>
    <x v="1"/>
    <x v="1"/>
    <x v="1"/>
    <x v="0"/>
    <x v="13"/>
    <x v="1164"/>
    <n v="0"/>
    <x v="1"/>
    <x v="1"/>
    <x v="1"/>
    <x v="0"/>
    <x v="1"/>
    <x v="1"/>
    <x v="1"/>
    <x v="3"/>
    <x v="0"/>
    <x v="2"/>
  </r>
  <r>
    <x v="1"/>
    <x v="1"/>
    <x v="1"/>
    <x v="0"/>
    <x v="40"/>
    <x v="45"/>
    <n v="1466907.43"/>
    <x v="1"/>
    <x v="1"/>
    <x v="1"/>
    <x v="0"/>
    <x v="1"/>
    <x v="1"/>
    <x v="1"/>
    <x v="0"/>
    <x v="1"/>
    <x v="7"/>
  </r>
  <r>
    <x v="1"/>
    <x v="1"/>
    <x v="1"/>
    <x v="0"/>
    <x v="625"/>
    <x v="1262"/>
    <n v="0"/>
    <x v="1"/>
    <x v="1"/>
    <x v="1"/>
    <x v="0"/>
    <x v="1"/>
    <x v="1"/>
    <x v="1"/>
    <x v="3"/>
    <x v="1"/>
    <x v="2"/>
  </r>
  <r>
    <x v="1"/>
    <x v="1"/>
    <x v="1"/>
    <x v="0"/>
    <x v="249"/>
    <x v="1191"/>
    <n v="20082.07"/>
    <x v="1"/>
    <x v="1"/>
    <x v="1"/>
    <x v="0"/>
    <x v="1"/>
    <x v="1"/>
    <x v="1"/>
    <x v="3"/>
    <x v="0"/>
    <x v="1"/>
  </r>
  <r>
    <x v="1"/>
    <x v="1"/>
    <x v="1"/>
    <x v="0"/>
    <x v="343"/>
    <x v="561"/>
    <n v="-858.41"/>
    <x v="1"/>
    <x v="1"/>
    <x v="1"/>
    <x v="0"/>
    <x v="1"/>
    <x v="1"/>
    <x v="1"/>
    <x v="3"/>
    <x v="0"/>
    <x v="0"/>
  </r>
  <r>
    <x v="1"/>
    <x v="1"/>
    <x v="1"/>
    <x v="0"/>
    <x v="32"/>
    <x v="564"/>
    <n v="9037566.7300000004"/>
    <x v="1"/>
    <x v="1"/>
    <x v="1"/>
    <x v="0"/>
    <x v="1"/>
    <x v="1"/>
    <x v="1"/>
    <x v="4"/>
    <x v="0"/>
    <x v="1"/>
  </r>
  <r>
    <x v="1"/>
    <x v="1"/>
    <x v="1"/>
    <x v="0"/>
    <x v="15"/>
    <x v="1350"/>
    <n v="0"/>
    <x v="1"/>
    <x v="1"/>
    <x v="1"/>
    <x v="0"/>
    <x v="1"/>
    <x v="1"/>
    <x v="1"/>
    <x v="3"/>
    <x v="0"/>
    <x v="1"/>
  </r>
  <r>
    <x v="1"/>
    <x v="1"/>
    <x v="1"/>
    <x v="0"/>
    <x v="41"/>
    <x v="1295"/>
    <n v="0"/>
    <x v="1"/>
    <x v="1"/>
    <x v="1"/>
    <x v="0"/>
    <x v="1"/>
    <x v="1"/>
    <x v="1"/>
    <x v="3"/>
    <x v="0"/>
    <x v="0"/>
  </r>
  <r>
    <x v="1"/>
    <x v="1"/>
    <x v="1"/>
    <x v="0"/>
    <x v="32"/>
    <x v="34"/>
    <n v="0"/>
    <x v="1"/>
    <x v="1"/>
    <x v="1"/>
    <x v="0"/>
    <x v="1"/>
    <x v="1"/>
    <x v="1"/>
    <x v="0"/>
    <x v="0"/>
    <x v="0"/>
  </r>
  <r>
    <x v="1"/>
    <x v="1"/>
    <x v="1"/>
    <x v="0"/>
    <x v="178"/>
    <x v="264"/>
    <n v="483675404.81"/>
    <x v="1"/>
    <x v="1"/>
    <x v="1"/>
    <x v="0"/>
    <x v="1"/>
    <x v="1"/>
    <x v="1"/>
    <x v="0"/>
    <x v="1"/>
    <x v="4"/>
  </r>
  <r>
    <x v="1"/>
    <x v="1"/>
    <x v="1"/>
    <x v="0"/>
    <x v="41"/>
    <x v="616"/>
    <n v="0"/>
    <x v="1"/>
    <x v="1"/>
    <x v="1"/>
    <x v="0"/>
    <x v="1"/>
    <x v="1"/>
    <x v="1"/>
    <x v="3"/>
    <x v="0"/>
    <x v="1"/>
  </r>
  <r>
    <x v="1"/>
    <x v="1"/>
    <x v="1"/>
    <x v="0"/>
    <x v="0"/>
    <x v="269"/>
    <n v="0"/>
    <x v="1"/>
    <x v="1"/>
    <x v="1"/>
    <x v="0"/>
    <x v="1"/>
    <x v="1"/>
    <x v="1"/>
    <x v="5"/>
    <x v="0"/>
    <x v="6"/>
  </r>
  <r>
    <x v="1"/>
    <x v="1"/>
    <x v="1"/>
    <x v="0"/>
    <x v="41"/>
    <x v="523"/>
    <n v="0"/>
    <x v="1"/>
    <x v="1"/>
    <x v="1"/>
    <x v="0"/>
    <x v="1"/>
    <x v="1"/>
    <x v="1"/>
    <x v="3"/>
    <x v="0"/>
    <x v="1"/>
  </r>
  <r>
    <x v="1"/>
    <x v="1"/>
    <x v="1"/>
    <x v="0"/>
    <x v="314"/>
    <x v="507"/>
    <n v="0"/>
    <x v="1"/>
    <x v="1"/>
    <x v="1"/>
    <x v="0"/>
    <x v="1"/>
    <x v="1"/>
    <x v="1"/>
    <x v="4"/>
    <x v="1"/>
    <x v="5"/>
  </r>
  <r>
    <x v="1"/>
    <x v="1"/>
    <x v="1"/>
    <x v="0"/>
    <x v="13"/>
    <x v="705"/>
    <n v="0"/>
    <x v="1"/>
    <x v="1"/>
    <x v="1"/>
    <x v="0"/>
    <x v="1"/>
    <x v="1"/>
    <x v="1"/>
    <x v="3"/>
    <x v="0"/>
    <x v="7"/>
  </r>
  <r>
    <x v="1"/>
    <x v="1"/>
    <x v="1"/>
    <x v="0"/>
    <x v="41"/>
    <x v="908"/>
    <n v="0"/>
    <x v="1"/>
    <x v="1"/>
    <x v="1"/>
    <x v="0"/>
    <x v="1"/>
    <x v="1"/>
    <x v="1"/>
    <x v="3"/>
    <x v="0"/>
    <x v="6"/>
  </r>
  <r>
    <x v="1"/>
    <x v="1"/>
    <x v="1"/>
    <x v="0"/>
    <x v="222"/>
    <x v="333"/>
    <n v="0"/>
    <x v="1"/>
    <x v="1"/>
    <x v="1"/>
    <x v="0"/>
    <x v="1"/>
    <x v="1"/>
    <x v="1"/>
    <x v="5"/>
    <x v="1"/>
    <x v="6"/>
  </r>
  <r>
    <x v="1"/>
    <x v="1"/>
    <x v="1"/>
    <x v="0"/>
    <x v="140"/>
    <x v="553"/>
    <n v="0"/>
    <x v="1"/>
    <x v="1"/>
    <x v="1"/>
    <x v="0"/>
    <x v="1"/>
    <x v="1"/>
    <x v="1"/>
    <x v="0"/>
    <x v="0"/>
    <x v="5"/>
  </r>
  <r>
    <x v="1"/>
    <x v="1"/>
    <x v="1"/>
    <x v="0"/>
    <x v="394"/>
    <x v="653"/>
    <n v="0"/>
    <x v="1"/>
    <x v="1"/>
    <x v="1"/>
    <x v="0"/>
    <x v="1"/>
    <x v="1"/>
    <x v="1"/>
    <x v="3"/>
    <x v="1"/>
    <x v="0"/>
  </r>
  <r>
    <x v="1"/>
    <x v="1"/>
    <x v="1"/>
    <x v="0"/>
    <x v="36"/>
    <x v="205"/>
    <n v="0"/>
    <x v="1"/>
    <x v="1"/>
    <x v="1"/>
    <x v="0"/>
    <x v="1"/>
    <x v="1"/>
    <x v="1"/>
    <x v="0"/>
    <x v="0"/>
    <x v="5"/>
  </r>
  <r>
    <x v="1"/>
    <x v="1"/>
    <x v="1"/>
    <x v="0"/>
    <x v="1"/>
    <x v="801"/>
    <n v="0"/>
    <x v="1"/>
    <x v="1"/>
    <x v="1"/>
    <x v="0"/>
    <x v="1"/>
    <x v="1"/>
    <x v="1"/>
    <x v="1"/>
    <x v="0"/>
    <x v="2"/>
  </r>
  <r>
    <x v="1"/>
    <x v="1"/>
    <x v="1"/>
    <x v="0"/>
    <x v="327"/>
    <x v="528"/>
    <n v="0"/>
    <x v="1"/>
    <x v="1"/>
    <x v="1"/>
    <x v="0"/>
    <x v="1"/>
    <x v="1"/>
    <x v="1"/>
    <x v="3"/>
    <x v="0"/>
    <x v="2"/>
  </r>
  <r>
    <x v="1"/>
    <x v="1"/>
    <x v="1"/>
    <x v="0"/>
    <x v="441"/>
    <x v="1095"/>
    <n v="29.51"/>
    <x v="1"/>
    <x v="1"/>
    <x v="1"/>
    <x v="0"/>
    <x v="1"/>
    <x v="1"/>
    <x v="1"/>
    <x v="2"/>
    <x v="0"/>
    <x v="3"/>
  </r>
  <r>
    <x v="1"/>
    <x v="1"/>
    <x v="1"/>
    <x v="0"/>
    <x v="1"/>
    <x v="1170"/>
    <n v="0"/>
    <x v="1"/>
    <x v="1"/>
    <x v="1"/>
    <x v="0"/>
    <x v="1"/>
    <x v="1"/>
    <x v="1"/>
    <x v="3"/>
    <x v="0"/>
    <x v="0"/>
  </r>
  <r>
    <x v="1"/>
    <x v="1"/>
    <x v="1"/>
    <x v="0"/>
    <x v="318"/>
    <x v="514"/>
    <n v="0"/>
    <x v="1"/>
    <x v="1"/>
    <x v="1"/>
    <x v="0"/>
    <x v="1"/>
    <x v="1"/>
    <x v="1"/>
    <x v="4"/>
    <x v="1"/>
    <x v="5"/>
  </r>
  <r>
    <x v="1"/>
    <x v="1"/>
    <x v="1"/>
    <x v="0"/>
    <x v="232"/>
    <x v="358"/>
    <n v="0"/>
    <x v="1"/>
    <x v="1"/>
    <x v="1"/>
    <x v="0"/>
    <x v="1"/>
    <x v="1"/>
    <x v="1"/>
    <x v="0"/>
    <x v="0"/>
    <x v="6"/>
  </r>
  <r>
    <x v="1"/>
    <x v="1"/>
    <x v="1"/>
    <x v="0"/>
    <x v="1"/>
    <x v="462"/>
    <n v="0"/>
    <x v="1"/>
    <x v="1"/>
    <x v="1"/>
    <x v="0"/>
    <x v="1"/>
    <x v="1"/>
    <x v="1"/>
    <x v="3"/>
    <x v="0"/>
    <x v="5"/>
  </r>
  <r>
    <x v="1"/>
    <x v="1"/>
    <x v="1"/>
    <x v="0"/>
    <x v="5"/>
    <x v="1316"/>
    <n v="0"/>
    <x v="1"/>
    <x v="1"/>
    <x v="1"/>
    <x v="0"/>
    <x v="1"/>
    <x v="1"/>
    <x v="1"/>
    <x v="3"/>
    <x v="0"/>
    <x v="3"/>
  </r>
  <r>
    <x v="1"/>
    <x v="1"/>
    <x v="1"/>
    <x v="0"/>
    <x v="16"/>
    <x v="808"/>
    <n v="0"/>
    <x v="1"/>
    <x v="1"/>
    <x v="1"/>
    <x v="0"/>
    <x v="1"/>
    <x v="1"/>
    <x v="1"/>
    <x v="3"/>
    <x v="0"/>
    <x v="6"/>
  </r>
  <r>
    <x v="1"/>
    <x v="1"/>
    <x v="1"/>
    <x v="0"/>
    <x v="558"/>
    <x v="1045"/>
    <n v="0"/>
    <x v="1"/>
    <x v="1"/>
    <x v="1"/>
    <x v="0"/>
    <x v="1"/>
    <x v="1"/>
    <x v="1"/>
    <x v="3"/>
    <x v="1"/>
    <x v="1"/>
  </r>
  <r>
    <x v="1"/>
    <x v="1"/>
    <x v="1"/>
    <x v="0"/>
    <x v="73"/>
    <x v="840"/>
    <n v="153"/>
    <x v="1"/>
    <x v="1"/>
    <x v="1"/>
    <x v="0"/>
    <x v="1"/>
    <x v="1"/>
    <x v="1"/>
    <x v="0"/>
    <x v="0"/>
    <x v="3"/>
  </r>
  <r>
    <x v="1"/>
    <x v="1"/>
    <x v="1"/>
    <x v="0"/>
    <x v="368"/>
    <x v="608"/>
    <n v="0"/>
    <x v="1"/>
    <x v="1"/>
    <x v="1"/>
    <x v="0"/>
    <x v="1"/>
    <x v="1"/>
    <x v="1"/>
    <x v="0"/>
    <x v="0"/>
    <x v="6"/>
  </r>
  <r>
    <x v="1"/>
    <x v="1"/>
    <x v="1"/>
    <x v="0"/>
    <x v="645"/>
    <x v="1326"/>
    <n v="390121.17"/>
    <x v="1"/>
    <x v="1"/>
    <x v="1"/>
    <x v="0"/>
    <x v="1"/>
    <x v="1"/>
    <x v="1"/>
    <x v="3"/>
    <x v="1"/>
    <x v="7"/>
  </r>
  <r>
    <x v="1"/>
    <x v="1"/>
    <x v="1"/>
    <x v="0"/>
    <x v="493"/>
    <x v="877"/>
    <n v="0"/>
    <x v="1"/>
    <x v="1"/>
    <x v="1"/>
    <x v="0"/>
    <x v="1"/>
    <x v="1"/>
    <x v="1"/>
    <x v="1"/>
    <x v="0"/>
    <x v="0"/>
  </r>
  <r>
    <x v="1"/>
    <x v="1"/>
    <x v="1"/>
    <x v="0"/>
    <x v="18"/>
    <x v="339"/>
    <n v="0"/>
    <x v="1"/>
    <x v="1"/>
    <x v="1"/>
    <x v="0"/>
    <x v="1"/>
    <x v="1"/>
    <x v="1"/>
    <x v="3"/>
    <x v="0"/>
    <x v="2"/>
  </r>
  <r>
    <x v="1"/>
    <x v="1"/>
    <x v="1"/>
    <x v="0"/>
    <x v="1"/>
    <x v="1317"/>
    <n v="0"/>
    <x v="1"/>
    <x v="1"/>
    <x v="1"/>
    <x v="0"/>
    <x v="1"/>
    <x v="1"/>
    <x v="1"/>
    <x v="3"/>
    <x v="0"/>
    <x v="3"/>
  </r>
  <r>
    <x v="1"/>
    <x v="1"/>
    <x v="1"/>
    <x v="0"/>
    <x v="88"/>
    <x v="161"/>
    <n v="0"/>
    <x v="1"/>
    <x v="1"/>
    <x v="1"/>
    <x v="0"/>
    <x v="1"/>
    <x v="1"/>
    <x v="1"/>
    <x v="0"/>
    <x v="0"/>
    <x v="3"/>
  </r>
  <r>
    <x v="1"/>
    <x v="1"/>
    <x v="1"/>
    <x v="0"/>
    <x v="488"/>
    <x v="863"/>
    <n v="0"/>
    <x v="1"/>
    <x v="1"/>
    <x v="1"/>
    <x v="0"/>
    <x v="1"/>
    <x v="1"/>
    <x v="1"/>
    <x v="0"/>
    <x v="0"/>
    <x v="3"/>
  </r>
  <r>
    <x v="1"/>
    <x v="1"/>
    <x v="1"/>
    <x v="0"/>
    <x v="74"/>
    <x v="90"/>
    <n v="0"/>
    <x v="1"/>
    <x v="1"/>
    <x v="1"/>
    <x v="0"/>
    <x v="1"/>
    <x v="1"/>
    <x v="1"/>
    <x v="0"/>
    <x v="0"/>
    <x v="0"/>
  </r>
  <r>
    <x v="1"/>
    <x v="1"/>
    <x v="1"/>
    <x v="0"/>
    <x v="13"/>
    <x v="1110"/>
    <n v="0"/>
    <x v="1"/>
    <x v="1"/>
    <x v="1"/>
    <x v="0"/>
    <x v="1"/>
    <x v="1"/>
    <x v="1"/>
    <x v="3"/>
    <x v="0"/>
    <x v="1"/>
  </r>
  <r>
    <x v="1"/>
    <x v="1"/>
    <x v="1"/>
    <x v="0"/>
    <x v="11"/>
    <x v="1224"/>
    <n v="137049.93"/>
    <x v="1"/>
    <x v="1"/>
    <x v="1"/>
    <x v="0"/>
    <x v="1"/>
    <x v="1"/>
    <x v="1"/>
    <x v="3"/>
    <x v="0"/>
    <x v="5"/>
  </r>
  <r>
    <x v="1"/>
    <x v="1"/>
    <x v="1"/>
    <x v="0"/>
    <x v="508"/>
    <x v="927"/>
    <n v="233928.98"/>
    <x v="1"/>
    <x v="1"/>
    <x v="1"/>
    <x v="0"/>
    <x v="1"/>
    <x v="1"/>
    <x v="1"/>
    <x v="1"/>
    <x v="0"/>
    <x v="2"/>
  </r>
  <r>
    <x v="1"/>
    <x v="1"/>
    <x v="1"/>
    <x v="0"/>
    <x v="220"/>
    <x v="330"/>
    <n v="0"/>
    <x v="1"/>
    <x v="1"/>
    <x v="1"/>
    <x v="0"/>
    <x v="1"/>
    <x v="1"/>
    <x v="1"/>
    <x v="1"/>
    <x v="1"/>
    <x v="2"/>
  </r>
  <r>
    <x v="1"/>
    <x v="1"/>
    <x v="1"/>
    <x v="0"/>
    <x v="442"/>
    <x v="750"/>
    <n v="0"/>
    <x v="1"/>
    <x v="1"/>
    <x v="1"/>
    <x v="0"/>
    <x v="1"/>
    <x v="1"/>
    <x v="1"/>
    <x v="3"/>
    <x v="0"/>
    <x v="6"/>
  </r>
  <r>
    <x v="1"/>
    <x v="1"/>
    <x v="1"/>
    <x v="0"/>
    <x v="11"/>
    <x v="1224"/>
    <n v="139876.5"/>
    <x v="1"/>
    <x v="1"/>
    <x v="1"/>
    <x v="0"/>
    <x v="1"/>
    <x v="1"/>
    <x v="1"/>
    <x v="3"/>
    <x v="0"/>
    <x v="3"/>
  </r>
  <r>
    <x v="1"/>
    <x v="1"/>
    <x v="1"/>
    <x v="0"/>
    <x v="224"/>
    <x v="337"/>
    <n v="0"/>
    <x v="1"/>
    <x v="1"/>
    <x v="1"/>
    <x v="0"/>
    <x v="1"/>
    <x v="1"/>
    <x v="1"/>
    <x v="4"/>
    <x v="1"/>
    <x v="3"/>
  </r>
  <r>
    <x v="1"/>
    <x v="1"/>
    <x v="1"/>
    <x v="0"/>
    <x v="41"/>
    <x v="1257"/>
    <n v="0"/>
    <x v="1"/>
    <x v="1"/>
    <x v="1"/>
    <x v="0"/>
    <x v="1"/>
    <x v="1"/>
    <x v="1"/>
    <x v="3"/>
    <x v="0"/>
    <x v="4"/>
  </r>
  <r>
    <x v="1"/>
    <x v="1"/>
    <x v="1"/>
    <x v="0"/>
    <x v="143"/>
    <x v="197"/>
    <n v="28720.63"/>
    <x v="1"/>
    <x v="1"/>
    <x v="1"/>
    <x v="0"/>
    <x v="1"/>
    <x v="1"/>
    <x v="1"/>
    <x v="3"/>
    <x v="1"/>
    <x v="3"/>
  </r>
  <r>
    <x v="1"/>
    <x v="1"/>
    <x v="1"/>
    <x v="0"/>
    <x v="374"/>
    <x v="618"/>
    <n v="0"/>
    <x v="1"/>
    <x v="1"/>
    <x v="1"/>
    <x v="0"/>
    <x v="1"/>
    <x v="1"/>
    <x v="1"/>
    <x v="3"/>
    <x v="0"/>
    <x v="6"/>
  </r>
  <r>
    <x v="1"/>
    <x v="1"/>
    <x v="1"/>
    <x v="0"/>
    <x v="1"/>
    <x v="180"/>
    <n v="0"/>
    <x v="1"/>
    <x v="1"/>
    <x v="1"/>
    <x v="0"/>
    <x v="1"/>
    <x v="1"/>
    <x v="1"/>
    <x v="3"/>
    <x v="0"/>
    <x v="5"/>
  </r>
  <r>
    <x v="1"/>
    <x v="1"/>
    <x v="1"/>
    <x v="0"/>
    <x v="11"/>
    <x v="1142"/>
    <n v="0"/>
    <x v="1"/>
    <x v="1"/>
    <x v="1"/>
    <x v="0"/>
    <x v="1"/>
    <x v="1"/>
    <x v="1"/>
    <x v="3"/>
    <x v="0"/>
    <x v="3"/>
  </r>
  <r>
    <x v="1"/>
    <x v="1"/>
    <x v="1"/>
    <x v="0"/>
    <x v="11"/>
    <x v="1142"/>
    <n v="0"/>
    <x v="1"/>
    <x v="1"/>
    <x v="1"/>
    <x v="0"/>
    <x v="1"/>
    <x v="1"/>
    <x v="1"/>
    <x v="3"/>
    <x v="0"/>
    <x v="6"/>
  </r>
  <r>
    <x v="1"/>
    <x v="1"/>
    <x v="1"/>
    <x v="0"/>
    <x v="118"/>
    <x v="149"/>
    <n v="164.64"/>
    <x v="1"/>
    <x v="1"/>
    <x v="1"/>
    <x v="0"/>
    <x v="1"/>
    <x v="1"/>
    <x v="1"/>
    <x v="3"/>
    <x v="0"/>
    <x v="0"/>
  </r>
  <r>
    <x v="1"/>
    <x v="1"/>
    <x v="1"/>
    <x v="0"/>
    <x v="212"/>
    <x v="314"/>
    <n v="0"/>
    <x v="1"/>
    <x v="1"/>
    <x v="1"/>
    <x v="0"/>
    <x v="1"/>
    <x v="1"/>
    <x v="1"/>
    <x v="0"/>
    <x v="0"/>
    <x v="1"/>
  </r>
  <r>
    <x v="1"/>
    <x v="1"/>
    <x v="1"/>
    <x v="0"/>
    <x v="438"/>
    <x v="745"/>
    <n v="0"/>
    <x v="1"/>
    <x v="1"/>
    <x v="1"/>
    <x v="0"/>
    <x v="1"/>
    <x v="1"/>
    <x v="1"/>
    <x v="6"/>
    <x v="1"/>
    <x v="5"/>
  </r>
  <r>
    <x v="1"/>
    <x v="1"/>
    <x v="1"/>
    <x v="0"/>
    <x v="41"/>
    <x v="130"/>
    <n v="25328.18"/>
    <x v="1"/>
    <x v="1"/>
    <x v="1"/>
    <x v="0"/>
    <x v="1"/>
    <x v="1"/>
    <x v="1"/>
    <x v="3"/>
    <x v="0"/>
    <x v="7"/>
  </r>
  <r>
    <x v="1"/>
    <x v="1"/>
    <x v="1"/>
    <x v="0"/>
    <x v="220"/>
    <x v="330"/>
    <n v="0"/>
    <x v="1"/>
    <x v="1"/>
    <x v="1"/>
    <x v="0"/>
    <x v="1"/>
    <x v="1"/>
    <x v="1"/>
    <x v="1"/>
    <x v="1"/>
    <x v="1"/>
  </r>
  <r>
    <x v="1"/>
    <x v="1"/>
    <x v="1"/>
    <x v="0"/>
    <x v="150"/>
    <x v="208"/>
    <n v="16732630.49"/>
    <x v="1"/>
    <x v="1"/>
    <x v="1"/>
    <x v="0"/>
    <x v="1"/>
    <x v="1"/>
    <x v="1"/>
    <x v="6"/>
    <x v="2"/>
    <x v="0"/>
  </r>
  <r>
    <x v="1"/>
    <x v="1"/>
    <x v="1"/>
    <x v="0"/>
    <x v="18"/>
    <x v="882"/>
    <n v="0"/>
    <x v="1"/>
    <x v="1"/>
    <x v="1"/>
    <x v="0"/>
    <x v="1"/>
    <x v="1"/>
    <x v="1"/>
    <x v="3"/>
    <x v="0"/>
    <x v="5"/>
  </r>
  <r>
    <x v="1"/>
    <x v="1"/>
    <x v="1"/>
    <x v="0"/>
    <x v="585"/>
    <x v="1108"/>
    <n v="-2819198.25"/>
    <x v="1"/>
    <x v="1"/>
    <x v="1"/>
    <x v="0"/>
    <x v="1"/>
    <x v="1"/>
    <x v="1"/>
    <x v="3"/>
    <x v="1"/>
    <x v="7"/>
  </r>
  <r>
    <x v="1"/>
    <x v="1"/>
    <x v="1"/>
    <x v="0"/>
    <x v="552"/>
    <x v="1024"/>
    <n v="0"/>
    <x v="1"/>
    <x v="1"/>
    <x v="1"/>
    <x v="0"/>
    <x v="1"/>
    <x v="1"/>
    <x v="1"/>
    <x v="3"/>
    <x v="1"/>
    <x v="6"/>
  </r>
  <r>
    <x v="1"/>
    <x v="1"/>
    <x v="1"/>
    <x v="0"/>
    <x v="532"/>
    <x v="969"/>
    <n v="0"/>
    <x v="1"/>
    <x v="1"/>
    <x v="1"/>
    <x v="0"/>
    <x v="1"/>
    <x v="1"/>
    <x v="1"/>
    <x v="3"/>
    <x v="0"/>
    <x v="2"/>
  </r>
  <r>
    <x v="1"/>
    <x v="1"/>
    <x v="1"/>
    <x v="0"/>
    <x v="523"/>
    <x v="956"/>
    <n v="0"/>
    <x v="1"/>
    <x v="1"/>
    <x v="1"/>
    <x v="0"/>
    <x v="1"/>
    <x v="1"/>
    <x v="1"/>
    <x v="3"/>
    <x v="1"/>
    <x v="4"/>
  </r>
  <r>
    <x v="1"/>
    <x v="1"/>
    <x v="1"/>
    <x v="0"/>
    <x v="1"/>
    <x v="833"/>
    <n v="0"/>
    <x v="1"/>
    <x v="1"/>
    <x v="1"/>
    <x v="0"/>
    <x v="1"/>
    <x v="1"/>
    <x v="1"/>
    <x v="3"/>
    <x v="0"/>
    <x v="1"/>
  </r>
  <r>
    <x v="1"/>
    <x v="1"/>
    <x v="1"/>
    <x v="0"/>
    <x v="118"/>
    <x v="149"/>
    <n v="2955.14"/>
    <x v="1"/>
    <x v="1"/>
    <x v="1"/>
    <x v="0"/>
    <x v="1"/>
    <x v="1"/>
    <x v="1"/>
    <x v="3"/>
    <x v="0"/>
    <x v="7"/>
  </r>
  <r>
    <x v="1"/>
    <x v="1"/>
    <x v="1"/>
    <x v="0"/>
    <x v="98"/>
    <x v="118"/>
    <n v="0"/>
    <x v="1"/>
    <x v="1"/>
    <x v="1"/>
    <x v="0"/>
    <x v="1"/>
    <x v="1"/>
    <x v="1"/>
    <x v="0"/>
    <x v="0"/>
    <x v="1"/>
  </r>
  <r>
    <x v="1"/>
    <x v="1"/>
    <x v="1"/>
    <x v="0"/>
    <x v="18"/>
    <x v="740"/>
    <n v="0"/>
    <x v="1"/>
    <x v="1"/>
    <x v="1"/>
    <x v="0"/>
    <x v="1"/>
    <x v="1"/>
    <x v="1"/>
    <x v="3"/>
    <x v="0"/>
    <x v="2"/>
  </r>
  <r>
    <x v="1"/>
    <x v="1"/>
    <x v="1"/>
    <x v="0"/>
    <x v="11"/>
    <x v="1142"/>
    <n v="0"/>
    <x v="1"/>
    <x v="1"/>
    <x v="1"/>
    <x v="0"/>
    <x v="1"/>
    <x v="1"/>
    <x v="1"/>
    <x v="3"/>
    <x v="0"/>
    <x v="5"/>
  </r>
  <r>
    <x v="1"/>
    <x v="1"/>
    <x v="1"/>
    <x v="0"/>
    <x v="117"/>
    <x v="221"/>
    <n v="0"/>
    <x v="1"/>
    <x v="1"/>
    <x v="1"/>
    <x v="0"/>
    <x v="1"/>
    <x v="1"/>
    <x v="1"/>
    <x v="3"/>
    <x v="0"/>
    <x v="6"/>
  </r>
  <r>
    <x v="1"/>
    <x v="1"/>
    <x v="1"/>
    <x v="0"/>
    <x v="117"/>
    <x v="221"/>
    <n v="0"/>
    <x v="1"/>
    <x v="1"/>
    <x v="1"/>
    <x v="0"/>
    <x v="1"/>
    <x v="1"/>
    <x v="1"/>
    <x v="3"/>
    <x v="0"/>
    <x v="1"/>
  </r>
  <r>
    <x v="1"/>
    <x v="1"/>
    <x v="1"/>
    <x v="0"/>
    <x v="363"/>
    <x v="599"/>
    <n v="1005.41"/>
    <x v="1"/>
    <x v="1"/>
    <x v="1"/>
    <x v="0"/>
    <x v="1"/>
    <x v="1"/>
    <x v="1"/>
    <x v="2"/>
    <x v="1"/>
    <x v="3"/>
  </r>
  <r>
    <x v="1"/>
    <x v="1"/>
    <x v="1"/>
    <x v="0"/>
    <x v="281"/>
    <x v="456"/>
    <n v="0"/>
    <x v="1"/>
    <x v="1"/>
    <x v="1"/>
    <x v="0"/>
    <x v="1"/>
    <x v="1"/>
    <x v="1"/>
    <x v="5"/>
    <x v="1"/>
    <x v="2"/>
  </r>
  <r>
    <x v="1"/>
    <x v="1"/>
    <x v="1"/>
    <x v="0"/>
    <x v="286"/>
    <x v="472"/>
    <n v="5639596.8899999997"/>
    <x v="1"/>
    <x v="1"/>
    <x v="1"/>
    <x v="0"/>
    <x v="1"/>
    <x v="1"/>
    <x v="1"/>
    <x v="5"/>
    <x v="1"/>
    <x v="5"/>
  </r>
  <r>
    <x v="1"/>
    <x v="1"/>
    <x v="1"/>
    <x v="0"/>
    <x v="503"/>
    <x v="909"/>
    <n v="1227116.97"/>
    <x v="1"/>
    <x v="1"/>
    <x v="1"/>
    <x v="0"/>
    <x v="1"/>
    <x v="1"/>
    <x v="1"/>
    <x v="1"/>
    <x v="1"/>
    <x v="4"/>
  </r>
  <r>
    <x v="1"/>
    <x v="1"/>
    <x v="1"/>
    <x v="0"/>
    <x v="438"/>
    <x v="745"/>
    <n v="0"/>
    <x v="1"/>
    <x v="1"/>
    <x v="1"/>
    <x v="0"/>
    <x v="1"/>
    <x v="1"/>
    <x v="1"/>
    <x v="6"/>
    <x v="1"/>
    <x v="2"/>
  </r>
  <r>
    <x v="1"/>
    <x v="1"/>
    <x v="1"/>
    <x v="0"/>
    <x v="1"/>
    <x v="1317"/>
    <n v="0"/>
    <x v="1"/>
    <x v="1"/>
    <x v="1"/>
    <x v="0"/>
    <x v="1"/>
    <x v="1"/>
    <x v="1"/>
    <x v="3"/>
    <x v="0"/>
    <x v="7"/>
  </r>
  <r>
    <x v="1"/>
    <x v="1"/>
    <x v="1"/>
    <x v="0"/>
    <x v="153"/>
    <x v="586"/>
    <n v="48448588.299999997"/>
    <x v="1"/>
    <x v="1"/>
    <x v="1"/>
    <x v="0"/>
    <x v="1"/>
    <x v="1"/>
    <x v="1"/>
    <x v="1"/>
    <x v="0"/>
    <x v="2"/>
  </r>
  <r>
    <x v="1"/>
    <x v="1"/>
    <x v="1"/>
    <x v="0"/>
    <x v="379"/>
    <x v="1355"/>
    <n v="458646.86"/>
    <x v="1"/>
    <x v="1"/>
    <x v="1"/>
    <x v="0"/>
    <x v="1"/>
    <x v="1"/>
    <x v="1"/>
    <x v="3"/>
    <x v="1"/>
    <x v="0"/>
  </r>
  <r>
    <x v="1"/>
    <x v="1"/>
    <x v="1"/>
    <x v="0"/>
    <x v="14"/>
    <x v="14"/>
    <n v="0"/>
    <x v="1"/>
    <x v="1"/>
    <x v="1"/>
    <x v="0"/>
    <x v="1"/>
    <x v="1"/>
    <x v="1"/>
    <x v="0"/>
    <x v="0"/>
    <x v="5"/>
  </r>
  <r>
    <x v="1"/>
    <x v="1"/>
    <x v="1"/>
    <x v="0"/>
    <x v="45"/>
    <x v="951"/>
    <n v="0"/>
    <x v="1"/>
    <x v="1"/>
    <x v="1"/>
    <x v="0"/>
    <x v="1"/>
    <x v="1"/>
    <x v="1"/>
    <x v="3"/>
    <x v="0"/>
    <x v="5"/>
  </r>
  <r>
    <x v="1"/>
    <x v="1"/>
    <x v="1"/>
    <x v="0"/>
    <x v="1"/>
    <x v="488"/>
    <n v="0"/>
    <x v="1"/>
    <x v="1"/>
    <x v="1"/>
    <x v="0"/>
    <x v="1"/>
    <x v="1"/>
    <x v="1"/>
    <x v="3"/>
    <x v="0"/>
    <x v="0"/>
  </r>
  <r>
    <x v="1"/>
    <x v="1"/>
    <x v="1"/>
    <x v="0"/>
    <x v="248"/>
    <x v="917"/>
    <n v="0"/>
    <x v="1"/>
    <x v="1"/>
    <x v="1"/>
    <x v="0"/>
    <x v="1"/>
    <x v="1"/>
    <x v="1"/>
    <x v="3"/>
    <x v="1"/>
    <x v="1"/>
  </r>
  <r>
    <x v="1"/>
    <x v="1"/>
    <x v="1"/>
    <x v="0"/>
    <x v="179"/>
    <x v="265"/>
    <n v="0"/>
    <x v="1"/>
    <x v="1"/>
    <x v="1"/>
    <x v="0"/>
    <x v="1"/>
    <x v="1"/>
    <x v="1"/>
    <x v="3"/>
    <x v="0"/>
    <x v="0"/>
  </r>
  <r>
    <x v="1"/>
    <x v="1"/>
    <x v="1"/>
    <x v="0"/>
    <x v="110"/>
    <x v="1041"/>
    <n v="0"/>
    <x v="1"/>
    <x v="1"/>
    <x v="1"/>
    <x v="0"/>
    <x v="1"/>
    <x v="1"/>
    <x v="1"/>
    <x v="3"/>
    <x v="0"/>
    <x v="4"/>
  </r>
  <r>
    <x v="1"/>
    <x v="1"/>
    <x v="1"/>
    <x v="0"/>
    <x v="1"/>
    <x v="436"/>
    <n v="0"/>
    <x v="1"/>
    <x v="1"/>
    <x v="1"/>
    <x v="0"/>
    <x v="1"/>
    <x v="1"/>
    <x v="1"/>
    <x v="3"/>
    <x v="0"/>
    <x v="1"/>
  </r>
  <r>
    <x v="1"/>
    <x v="1"/>
    <x v="1"/>
    <x v="0"/>
    <x v="46"/>
    <x v="52"/>
    <n v="1162.56"/>
    <x v="1"/>
    <x v="1"/>
    <x v="1"/>
    <x v="0"/>
    <x v="1"/>
    <x v="1"/>
    <x v="1"/>
    <x v="0"/>
    <x v="0"/>
    <x v="0"/>
  </r>
  <r>
    <x v="1"/>
    <x v="1"/>
    <x v="1"/>
    <x v="0"/>
    <x v="43"/>
    <x v="565"/>
    <n v="163426.92000000001"/>
    <x v="1"/>
    <x v="1"/>
    <x v="1"/>
    <x v="0"/>
    <x v="1"/>
    <x v="1"/>
    <x v="1"/>
    <x v="4"/>
    <x v="0"/>
    <x v="1"/>
  </r>
  <r>
    <x v="1"/>
    <x v="1"/>
    <x v="1"/>
    <x v="0"/>
    <x v="41"/>
    <x v="551"/>
    <n v="4651.32"/>
    <x v="1"/>
    <x v="1"/>
    <x v="1"/>
    <x v="0"/>
    <x v="1"/>
    <x v="1"/>
    <x v="1"/>
    <x v="3"/>
    <x v="0"/>
    <x v="3"/>
  </r>
  <r>
    <x v="1"/>
    <x v="1"/>
    <x v="1"/>
    <x v="0"/>
    <x v="455"/>
    <x v="780"/>
    <n v="0"/>
    <x v="1"/>
    <x v="1"/>
    <x v="1"/>
    <x v="0"/>
    <x v="1"/>
    <x v="1"/>
    <x v="1"/>
    <x v="3"/>
    <x v="0"/>
    <x v="4"/>
  </r>
  <r>
    <x v="1"/>
    <x v="1"/>
    <x v="1"/>
    <x v="0"/>
    <x v="13"/>
    <x v="1240"/>
    <n v="0"/>
    <x v="1"/>
    <x v="1"/>
    <x v="1"/>
    <x v="0"/>
    <x v="1"/>
    <x v="1"/>
    <x v="1"/>
    <x v="3"/>
    <x v="0"/>
    <x v="6"/>
  </r>
  <r>
    <x v="1"/>
    <x v="1"/>
    <x v="1"/>
    <x v="0"/>
    <x v="18"/>
    <x v="1259"/>
    <n v="0"/>
    <x v="1"/>
    <x v="1"/>
    <x v="1"/>
    <x v="0"/>
    <x v="1"/>
    <x v="1"/>
    <x v="1"/>
    <x v="3"/>
    <x v="0"/>
    <x v="1"/>
  </r>
  <r>
    <x v="1"/>
    <x v="1"/>
    <x v="1"/>
    <x v="0"/>
    <x v="171"/>
    <x v="431"/>
    <n v="0"/>
    <x v="1"/>
    <x v="1"/>
    <x v="1"/>
    <x v="0"/>
    <x v="1"/>
    <x v="1"/>
    <x v="1"/>
    <x v="0"/>
    <x v="0"/>
    <x v="5"/>
  </r>
  <r>
    <x v="1"/>
    <x v="1"/>
    <x v="1"/>
    <x v="0"/>
    <x v="13"/>
    <x v="119"/>
    <n v="0"/>
    <x v="1"/>
    <x v="1"/>
    <x v="1"/>
    <x v="0"/>
    <x v="1"/>
    <x v="1"/>
    <x v="1"/>
    <x v="3"/>
    <x v="0"/>
    <x v="7"/>
  </r>
  <r>
    <x v="1"/>
    <x v="1"/>
    <x v="1"/>
    <x v="0"/>
    <x v="551"/>
    <x v="1037"/>
    <n v="0"/>
    <x v="1"/>
    <x v="1"/>
    <x v="1"/>
    <x v="0"/>
    <x v="1"/>
    <x v="1"/>
    <x v="1"/>
    <x v="0"/>
    <x v="0"/>
    <x v="5"/>
  </r>
  <r>
    <x v="1"/>
    <x v="1"/>
    <x v="1"/>
    <x v="0"/>
    <x v="359"/>
    <x v="592"/>
    <n v="8346.17"/>
    <x v="1"/>
    <x v="1"/>
    <x v="1"/>
    <x v="0"/>
    <x v="1"/>
    <x v="1"/>
    <x v="1"/>
    <x v="2"/>
    <x v="1"/>
    <x v="5"/>
  </r>
  <r>
    <x v="1"/>
    <x v="1"/>
    <x v="1"/>
    <x v="0"/>
    <x v="18"/>
    <x v="1211"/>
    <n v="0"/>
    <x v="1"/>
    <x v="1"/>
    <x v="1"/>
    <x v="0"/>
    <x v="1"/>
    <x v="1"/>
    <x v="1"/>
    <x v="3"/>
    <x v="0"/>
    <x v="0"/>
  </r>
  <r>
    <x v="1"/>
    <x v="1"/>
    <x v="1"/>
    <x v="0"/>
    <x v="556"/>
    <x v="1040"/>
    <n v="157000"/>
    <x v="1"/>
    <x v="1"/>
    <x v="1"/>
    <x v="0"/>
    <x v="1"/>
    <x v="1"/>
    <x v="1"/>
    <x v="3"/>
    <x v="0"/>
    <x v="3"/>
  </r>
  <r>
    <x v="1"/>
    <x v="1"/>
    <x v="1"/>
    <x v="0"/>
    <x v="108"/>
    <x v="137"/>
    <n v="0"/>
    <x v="1"/>
    <x v="1"/>
    <x v="1"/>
    <x v="0"/>
    <x v="1"/>
    <x v="1"/>
    <x v="1"/>
    <x v="0"/>
    <x v="0"/>
    <x v="7"/>
  </r>
  <r>
    <x v="1"/>
    <x v="1"/>
    <x v="1"/>
    <x v="0"/>
    <x v="303"/>
    <x v="492"/>
    <n v="0"/>
    <x v="1"/>
    <x v="1"/>
    <x v="1"/>
    <x v="0"/>
    <x v="1"/>
    <x v="1"/>
    <x v="1"/>
    <x v="6"/>
    <x v="1"/>
    <x v="5"/>
  </r>
  <r>
    <x v="1"/>
    <x v="1"/>
    <x v="1"/>
    <x v="0"/>
    <x v="276"/>
    <x v="448"/>
    <n v="17926536.210000001"/>
    <x v="1"/>
    <x v="1"/>
    <x v="1"/>
    <x v="0"/>
    <x v="1"/>
    <x v="1"/>
    <x v="1"/>
    <x v="0"/>
    <x v="2"/>
    <x v="5"/>
  </r>
  <r>
    <x v="1"/>
    <x v="1"/>
    <x v="1"/>
    <x v="0"/>
    <x v="84"/>
    <x v="762"/>
    <n v="0"/>
    <x v="1"/>
    <x v="1"/>
    <x v="1"/>
    <x v="0"/>
    <x v="1"/>
    <x v="1"/>
    <x v="1"/>
    <x v="3"/>
    <x v="0"/>
    <x v="3"/>
  </r>
  <r>
    <x v="1"/>
    <x v="1"/>
    <x v="1"/>
    <x v="0"/>
    <x v="333"/>
    <x v="536"/>
    <n v="0"/>
    <x v="1"/>
    <x v="1"/>
    <x v="1"/>
    <x v="0"/>
    <x v="1"/>
    <x v="1"/>
    <x v="1"/>
    <x v="4"/>
    <x v="1"/>
    <x v="1"/>
  </r>
  <r>
    <x v="1"/>
    <x v="1"/>
    <x v="1"/>
    <x v="0"/>
    <x v="622"/>
    <x v="1255"/>
    <n v="0"/>
    <x v="1"/>
    <x v="1"/>
    <x v="1"/>
    <x v="0"/>
    <x v="1"/>
    <x v="1"/>
    <x v="1"/>
    <x v="3"/>
    <x v="1"/>
    <x v="7"/>
  </r>
  <r>
    <x v="1"/>
    <x v="1"/>
    <x v="1"/>
    <x v="0"/>
    <x v="301"/>
    <x v="490"/>
    <n v="0"/>
    <x v="1"/>
    <x v="1"/>
    <x v="1"/>
    <x v="0"/>
    <x v="1"/>
    <x v="1"/>
    <x v="1"/>
    <x v="2"/>
    <x v="0"/>
    <x v="0"/>
  </r>
  <r>
    <x v="1"/>
    <x v="1"/>
    <x v="1"/>
    <x v="0"/>
    <x v="437"/>
    <x v="883"/>
    <n v="0"/>
    <x v="1"/>
    <x v="1"/>
    <x v="1"/>
    <x v="0"/>
    <x v="1"/>
    <x v="1"/>
    <x v="1"/>
    <x v="1"/>
    <x v="0"/>
    <x v="0"/>
  </r>
  <r>
    <x v="1"/>
    <x v="1"/>
    <x v="1"/>
    <x v="0"/>
    <x v="118"/>
    <x v="149"/>
    <n v="58.02"/>
    <x v="1"/>
    <x v="1"/>
    <x v="1"/>
    <x v="0"/>
    <x v="1"/>
    <x v="1"/>
    <x v="1"/>
    <x v="3"/>
    <x v="0"/>
    <x v="1"/>
  </r>
  <r>
    <x v="1"/>
    <x v="1"/>
    <x v="1"/>
    <x v="0"/>
    <x v="563"/>
    <x v="1051"/>
    <n v="43784.14"/>
    <x v="1"/>
    <x v="1"/>
    <x v="1"/>
    <x v="0"/>
    <x v="1"/>
    <x v="1"/>
    <x v="1"/>
    <x v="3"/>
    <x v="1"/>
    <x v="0"/>
  </r>
  <r>
    <x v="1"/>
    <x v="1"/>
    <x v="1"/>
    <x v="0"/>
    <x v="30"/>
    <x v="310"/>
    <n v="0"/>
    <x v="1"/>
    <x v="1"/>
    <x v="1"/>
    <x v="0"/>
    <x v="1"/>
    <x v="1"/>
    <x v="1"/>
    <x v="0"/>
    <x v="0"/>
    <x v="7"/>
  </r>
  <r>
    <x v="1"/>
    <x v="1"/>
    <x v="1"/>
    <x v="0"/>
    <x v="1"/>
    <x v="1341"/>
    <n v="0"/>
    <x v="1"/>
    <x v="1"/>
    <x v="1"/>
    <x v="0"/>
    <x v="1"/>
    <x v="1"/>
    <x v="1"/>
    <x v="3"/>
    <x v="0"/>
    <x v="0"/>
  </r>
  <r>
    <x v="1"/>
    <x v="1"/>
    <x v="1"/>
    <x v="0"/>
    <x v="13"/>
    <x v="1153"/>
    <n v="0"/>
    <x v="1"/>
    <x v="1"/>
    <x v="1"/>
    <x v="0"/>
    <x v="1"/>
    <x v="1"/>
    <x v="1"/>
    <x v="3"/>
    <x v="0"/>
    <x v="3"/>
  </r>
  <r>
    <x v="1"/>
    <x v="1"/>
    <x v="1"/>
    <x v="0"/>
    <x v="378"/>
    <x v="1253"/>
    <n v="60078.46"/>
    <x v="1"/>
    <x v="1"/>
    <x v="1"/>
    <x v="0"/>
    <x v="1"/>
    <x v="1"/>
    <x v="1"/>
    <x v="3"/>
    <x v="1"/>
    <x v="5"/>
  </r>
  <r>
    <x v="1"/>
    <x v="1"/>
    <x v="1"/>
    <x v="0"/>
    <x v="11"/>
    <x v="1142"/>
    <n v="0"/>
    <x v="1"/>
    <x v="1"/>
    <x v="1"/>
    <x v="0"/>
    <x v="1"/>
    <x v="1"/>
    <x v="1"/>
    <x v="3"/>
    <x v="0"/>
    <x v="7"/>
  </r>
  <r>
    <x v="1"/>
    <x v="1"/>
    <x v="1"/>
    <x v="0"/>
    <x v="1"/>
    <x v="833"/>
    <n v="0"/>
    <x v="1"/>
    <x v="1"/>
    <x v="1"/>
    <x v="0"/>
    <x v="1"/>
    <x v="1"/>
    <x v="1"/>
    <x v="3"/>
    <x v="0"/>
    <x v="4"/>
  </r>
  <r>
    <x v="1"/>
    <x v="1"/>
    <x v="1"/>
    <x v="0"/>
    <x v="371"/>
    <x v="614"/>
    <n v="1949004.49"/>
    <x v="1"/>
    <x v="1"/>
    <x v="1"/>
    <x v="0"/>
    <x v="1"/>
    <x v="1"/>
    <x v="1"/>
    <x v="3"/>
    <x v="1"/>
    <x v="3"/>
  </r>
  <r>
    <x v="1"/>
    <x v="1"/>
    <x v="1"/>
    <x v="0"/>
    <x v="50"/>
    <x v="57"/>
    <n v="0"/>
    <x v="1"/>
    <x v="1"/>
    <x v="1"/>
    <x v="0"/>
    <x v="1"/>
    <x v="1"/>
    <x v="1"/>
    <x v="0"/>
    <x v="0"/>
    <x v="0"/>
  </r>
  <r>
    <x v="1"/>
    <x v="1"/>
    <x v="1"/>
    <x v="0"/>
    <x v="43"/>
    <x v="565"/>
    <n v="125002.4"/>
    <x v="1"/>
    <x v="1"/>
    <x v="1"/>
    <x v="0"/>
    <x v="1"/>
    <x v="1"/>
    <x v="1"/>
    <x v="4"/>
    <x v="0"/>
    <x v="6"/>
  </r>
  <r>
    <x v="1"/>
    <x v="1"/>
    <x v="1"/>
    <x v="0"/>
    <x v="628"/>
    <x v="1272"/>
    <n v="-3176.7"/>
    <x v="1"/>
    <x v="1"/>
    <x v="1"/>
    <x v="0"/>
    <x v="1"/>
    <x v="1"/>
    <x v="1"/>
    <x v="3"/>
    <x v="1"/>
    <x v="6"/>
  </r>
  <r>
    <x v="1"/>
    <x v="1"/>
    <x v="1"/>
    <x v="0"/>
    <x v="1"/>
    <x v="886"/>
    <n v="0"/>
    <x v="1"/>
    <x v="1"/>
    <x v="1"/>
    <x v="0"/>
    <x v="1"/>
    <x v="1"/>
    <x v="1"/>
    <x v="3"/>
    <x v="0"/>
    <x v="4"/>
  </r>
  <r>
    <x v="1"/>
    <x v="1"/>
    <x v="1"/>
    <x v="0"/>
    <x v="353"/>
    <x v="580"/>
    <n v="104994.2"/>
    <x v="1"/>
    <x v="1"/>
    <x v="1"/>
    <x v="0"/>
    <x v="1"/>
    <x v="1"/>
    <x v="1"/>
    <x v="4"/>
    <x v="2"/>
    <x v="5"/>
  </r>
  <r>
    <x v="1"/>
    <x v="1"/>
    <x v="1"/>
    <x v="0"/>
    <x v="18"/>
    <x v="1217"/>
    <n v="0"/>
    <x v="1"/>
    <x v="1"/>
    <x v="1"/>
    <x v="0"/>
    <x v="1"/>
    <x v="1"/>
    <x v="1"/>
    <x v="3"/>
    <x v="0"/>
    <x v="2"/>
  </r>
  <r>
    <x v="1"/>
    <x v="1"/>
    <x v="1"/>
    <x v="0"/>
    <x v="1"/>
    <x v="1135"/>
    <n v="0"/>
    <x v="1"/>
    <x v="1"/>
    <x v="1"/>
    <x v="0"/>
    <x v="1"/>
    <x v="1"/>
    <x v="1"/>
    <x v="3"/>
    <x v="0"/>
    <x v="2"/>
  </r>
  <r>
    <x v="1"/>
    <x v="1"/>
    <x v="1"/>
    <x v="0"/>
    <x v="504"/>
    <x v="912"/>
    <n v="0"/>
    <x v="1"/>
    <x v="1"/>
    <x v="1"/>
    <x v="0"/>
    <x v="1"/>
    <x v="1"/>
    <x v="1"/>
    <x v="3"/>
    <x v="0"/>
    <x v="4"/>
  </r>
  <r>
    <x v="1"/>
    <x v="1"/>
    <x v="1"/>
    <x v="0"/>
    <x v="543"/>
    <x v="992"/>
    <n v="350"/>
    <x v="1"/>
    <x v="1"/>
    <x v="1"/>
    <x v="0"/>
    <x v="1"/>
    <x v="1"/>
    <x v="1"/>
    <x v="3"/>
    <x v="0"/>
    <x v="1"/>
  </r>
  <r>
    <x v="1"/>
    <x v="1"/>
    <x v="1"/>
    <x v="0"/>
    <x v="431"/>
    <x v="721"/>
    <n v="0"/>
    <x v="1"/>
    <x v="1"/>
    <x v="1"/>
    <x v="0"/>
    <x v="1"/>
    <x v="1"/>
    <x v="1"/>
    <x v="2"/>
    <x v="0"/>
    <x v="3"/>
  </r>
  <r>
    <x v="1"/>
    <x v="1"/>
    <x v="1"/>
    <x v="0"/>
    <x v="108"/>
    <x v="613"/>
    <n v="0"/>
    <x v="1"/>
    <x v="1"/>
    <x v="1"/>
    <x v="0"/>
    <x v="1"/>
    <x v="1"/>
    <x v="1"/>
    <x v="2"/>
    <x v="1"/>
    <x v="5"/>
  </r>
  <r>
    <x v="1"/>
    <x v="1"/>
    <x v="1"/>
    <x v="0"/>
    <x v="41"/>
    <x v="1265"/>
    <n v="0"/>
    <x v="1"/>
    <x v="1"/>
    <x v="1"/>
    <x v="0"/>
    <x v="1"/>
    <x v="1"/>
    <x v="1"/>
    <x v="3"/>
    <x v="0"/>
    <x v="3"/>
  </r>
  <r>
    <x v="1"/>
    <x v="1"/>
    <x v="1"/>
    <x v="0"/>
    <x v="1"/>
    <x v="886"/>
    <n v="0"/>
    <x v="1"/>
    <x v="1"/>
    <x v="1"/>
    <x v="0"/>
    <x v="1"/>
    <x v="1"/>
    <x v="1"/>
    <x v="3"/>
    <x v="0"/>
    <x v="2"/>
  </r>
  <r>
    <x v="1"/>
    <x v="1"/>
    <x v="1"/>
    <x v="0"/>
    <x v="345"/>
    <x v="566"/>
    <n v="8828650.1500000004"/>
    <x v="1"/>
    <x v="1"/>
    <x v="1"/>
    <x v="0"/>
    <x v="1"/>
    <x v="1"/>
    <x v="1"/>
    <x v="4"/>
    <x v="1"/>
    <x v="6"/>
  </r>
  <r>
    <x v="1"/>
    <x v="1"/>
    <x v="1"/>
    <x v="0"/>
    <x v="41"/>
    <x v="1202"/>
    <n v="0"/>
    <x v="1"/>
    <x v="1"/>
    <x v="1"/>
    <x v="0"/>
    <x v="1"/>
    <x v="1"/>
    <x v="1"/>
    <x v="3"/>
    <x v="0"/>
    <x v="7"/>
  </r>
  <r>
    <x v="1"/>
    <x v="1"/>
    <x v="1"/>
    <x v="0"/>
    <x v="87"/>
    <x v="105"/>
    <n v="0"/>
    <x v="1"/>
    <x v="1"/>
    <x v="1"/>
    <x v="0"/>
    <x v="1"/>
    <x v="1"/>
    <x v="1"/>
    <x v="0"/>
    <x v="0"/>
    <x v="1"/>
  </r>
  <r>
    <x v="1"/>
    <x v="1"/>
    <x v="1"/>
    <x v="0"/>
    <x v="43"/>
    <x v="565"/>
    <n v="110870.39999999999"/>
    <x v="1"/>
    <x v="1"/>
    <x v="1"/>
    <x v="0"/>
    <x v="1"/>
    <x v="1"/>
    <x v="1"/>
    <x v="4"/>
    <x v="0"/>
    <x v="3"/>
  </r>
  <r>
    <x v="1"/>
    <x v="1"/>
    <x v="1"/>
    <x v="0"/>
    <x v="410"/>
    <x v="680"/>
    <n v="0"/>
    <x v="1"/>
    <x v="1"/>
    <x v="1"/>
    <x v="0"/>
    <x v="1"/>
    <x v="1"/>
    <x v="1"/>
    <x v="3"/>
    <x v="1"/>
    <x v="7"/>
  </r>
  <r>
    <x v="1"/>
    <x v="1"/>
    <x v="1"/>
    <x v="0"/>
    <x v="41"/>
    <x v="872"/>
    <n v="0"/>
    <x v="1"/>
    <x v="1"/>
    <x v="1"/>
    <x v="0"/>
    <x v="1"/>
    <x v="1"/>
    <x v="1"/>
    <x v="3"/>
    <x v="0"/>
    <x v="3"/>
  </r>
  <r>
    <x v="1"/>
    <x v="1"/>
    <x v="1"/>
    <x v="0"/>
    <x v="516"/>
    <x v="941"/>
    <n v="0"/>
    <x v="1"/>
    <x v="1"/>
    <x v="1"/>
    <x v="0"/>
    <x v="1"/>
    <x v="1"/>
    <x v="1"/>
    <x v="3"/>
    <x v="0"/>
    <x v="4"/>
  </r>
  <r>
    <x v="1"/>
    <x v="1"/>
    <x v="1"/>
    <x v="0"/>
    <x v="599"/>
    <x v="1148"/>
    <n v="0"/>
    <x v="1"/>
    <x v="1"/>
    <x v="1"/>
    <x v="0"/>
    <x v="1"/>
    <x v="1"/>
    <x v="1"/>
    <x v="3"/>
    <x v="1"/>
    <x v="7"/>
  </r>
  <r>
    <x v="1"/>
    <x v="1"/>
    <x v="1"/>
    <x v="0"/>
    <x v="41"/>
    <x v="1084"/>
    <n v="0"/>
    <x v="1"/>
    <x v="1"/>
    <x v="1"/>
    <x v="0"/>
    <x v="1"/>
    <x v="1"/>
    <x v="1"/>
    <x v="3"/>
    <x v="0"/>
    <x v="7"/>
  </r>
  <r>
    <x v="1"/>
    <x v="1"/>
    <x v="1"/>
    <x v="0"/>
    <x v="624"/>
    <x v="1260"/>
    <n v="0"/>
    <x v="1"/>
    <x v="1"/>
    <x v="1"/>
    <x v="0"/>
    <x v="1"/>
    <x v="1"/>
    <x v="1"/>
    <x v="3"/>
    <x v="1"/>
    <x v="3"/>
  </r>
  <r>
    <x v="1"/>
    <x v="1"/>
    <x v="1"/>
    <x v="0"/>
    <x v="46"/>
    <x v="52"/>
    <n v="1162.56"/>
    <x v="1"/>
    <x v="1"/>
    <x v="1"/>
    <x v="0"/>
    <x v="1"/>
    <x v="1"/>
    <x v="1"/>
    <x v="0"/>
    <x v="0"/>
    <x v="3"/>
  </r>
  <r>
    <x v="1"/>
    <x v="1"/>
    <x v="1"/>
    <x v="0"/>
    <x v="0"/>
    <x v="102"/>
    <n v="171.83"/>
    <x v="1"/>
    <x v="1"/>
    <x v="1"/>
    <x v="0"/>
    <x v="1"/>
    <x v="1"/>
    <x v="1"/>
    <x v="2"/>
    <x v="1"/>
    <x v="7"/>
  </r>
  <r>
    <x v="1"/>
    <x v="1"/>
    <x v="1"/>
    <x v="0"/>
    <x v="220"/>
    <x v="330"/>
    <n v="0"/>
    <x v="1"/>
    <x v="1"/>
    <x v="1"/>
    <x v="0"/>
    <x v="1"/>
    <x v="1"/>
    <x v="1"/>
    <x v="1"/>
    <x v="1"/>
    <x v="7"/>
  </r>
  <r>
    <x v="1"/>
    <x v="1"/>
    <x v="1"/>
    <x v="0"/>
    <x v="30"/>
    <x v="1099"/>
    <n v="119414.95"/>
    <x v="1"/>
    <x v="1"/>
    <x v="1"/>
    <x v="0"/>
    <x v="1"/>
    <x v="1"/>
    <x v="1"/>
    <x v="4"/>
    <x v="0"/>
    <x v="2"/>
  </r>
  <r>
    <x v="1"/>
    <x v="1"/>
    <x v="1"/>
    <x v="0"/>
    <x v="345"/>
    <x v="566"/>
    <n v="10001617.34"/>
    <x v="1"/>
    <x v="1"/>
    <x v="1"/>
    <x v="0"/>
    <x v="1"/>
    <x v="1"/>
    <x v="1"/>
    <x v="4"/>
    <x v="1"/>
    <x v="2"/>
  </r>
  <r>
    <x v="1"/>
    <x v="1"/>
    <x v="1"/>
    <x v="0"/>
    <x v="1"/>
    <x v="1317"/>
    <n v="0"/>
    <x v="1"/>
    <x v="1"/>
    <x v="1"/>
    <x v="0"/>
    <x v="1"/>
    <x v="1"/>
    <x v="1"/>
    <x v="3"/>
    <x v="0"/>
    <x v="0"/>
  </r>
  <r>
    <x v="1"/>
    <x v="1"/>
    <x v="1"/>
    <x v="0"/>
    <x v="202"/>
    <x v="421"/>
    <n v="0"/>
    <x v="1"/>
    <x v="1"/>
    <x v="1"/>
    <x v="0"/>
    <x v="1"/>
    <x v="1"/>
    <x v="1"/>
    <x v="0"/>
    <x v="0"/>
    <x v="2"/>
  </r>
  <r>
    <x v="1"/>
    <x v="1"/>
    <x v="1"/>
    <x v="0"/>
    <x v="370"/>
    <x v="611"/>
    <n v="0"/>
    <x v="1"/>
    <x v="1"/>
    <x v="1"/>
    <x v="0"/>
    <x v="1"/>
    <x v="1"/>
    <x v="1"/>
    <x v="2"/>
    <x v="0"/>
    <x v="4"/>
  </r>
  <r>
    <x v="1"/>
    <x v="1"/>
    <x v="1"/>
    <x v="0"/>
    <x v="295"/>
    <x v="483"/>
    <n v="0"/>
    <x v="1"/>
    <x v="1"/>
    <x v="1"/>
    <x v="0"/>
    <x v="1"/>
    <x v="1"/>
    <x v="1"/>
    <x v="1"/>
    <x v="0"/>
    <x v="7"/>
  </r>
  <r>
    <x v="1"/>
    <x v="1"/>
    <x v="1"/>
    <x v="0"/>
    <x v="178"/>
    <x v="264"/>
    <n v="507965300.14999998"/>
    <x v="1"/>
    <x v="1"/>
    <x v="1"/>
    <x v="0"/>
    <x v="1"/>
    <x v="1"/>
    <x v="1"/>
    <x v="0"/>
    <x v="1"/>
    <x v="6"/>
  </r>
  <r>
    <x v="1"/>
    <x v="1"/>
    <x v="1"/>
    <x v="0"/>
    <x v="18"/>
    <x v="1112"/>
    <n v="0"/>
    <x v="1"/>
    <x v="1"/>
    <x v="1"/>
    <x v="0"/>
    <x v="1"/>
    <x v="1"/>
    <x v="1"/>
    <x v="3"/>
    <x v="0"/>
    <x v="5"/>
  </r>
  <r>
    <x v="1"/>
    <x v="1"/>
    <x v="1"/>
    <x v="0"/>
    <x v="188"/>
    <x v="277"/>
    <n v="0"/>
    <x v="1"/>
    <x v="1"/>
    <x v="1"/>
    <x v="0"/>
    <x v="1"/>
    <x v="1"/>
    <x v="1"/>
    <x v="2"/>
    <x v="0"/>
    <x v="4"/>
  </r>
  <r>
    <x v="1"/>
    <x v="1"/>
    <x v="1"/>
    <x v="0"/>
    <x v="332"/>
    <x v="535"/>
    <n v="0"/>
    <x v="1"/>
    <x v="1"/>
    <x v="1"/>
    <x v="0"/>
    <x v="1"/>
    <x v="1"/>
    <x v="1"/>
    <x v="2"/>
    <x v="1"/>
    <x v="0"/>
  </r>
  <r>
    <x v="1"/>
    <x v="1"/>
    <x v="1"/>
    <x v="0"/>
    <x v="492"/>
    <x v="871"/>
    <n v="3384248.9"/>
    <x v="1"/>
    <x v="1"/>
    <x v="1"/>
    <x v="0"/>
    <x v="1"/>
    <x v="1"/>
    <x v="1"/>
    <x v="3"/>
    <x v="1"/>
    <x v="6"/>
  </r>
  <r>
    <x v="1"/>
    <x v="1"/>
    <x v="1"/>
    <x v="0"/>
    <x v="109"/>
    <x v="138"/>
    <n v="3218419.13"/>
    <x v="1"/>
    <x v="1"/>
    <x v="1"/>
    <x v="0"/>
    <x v="1"/>
    <x v="1"/>
    <x v="1"/>
    <x v="0"/>
    <x v="1"/>
    <x v="1"/>
  </r>
  <r>
    <x v="1"/>
    <x v="1"/>
    <x v="1"/>
    <x v="0"/>
    <x v="18"/>
    <x v="1236"/>
    <n v="0"/>
    <x v="1"/>
    <x v="1"/>
    <x v="1"/>
    <x v="0"/>
    <x v="1"/>
    <x v="1"/>
    <x v="1"/>
    <x v="3"/>
    <x v="0"/>
    <x v="6"/>
  </r>
  <r>
    <x v="1"/>
    <x v="1"/>
    <x v="1"/>
    <x v="0"/>
    <x v="360"/>
    <x v="593"/>
    <n v="0"/>
    <x v="1"/>
    <x v="1"/>
    <x v="1"/>
    <x v="0"/>
    <x v="1"/>
    <x v="1"/>
    <x v="1"/>
    <x v="3"/>
    <x v="1"/>
    <x v="6"/>
  </r>
  <r>
    <x v="1"/>
    <x v="1"/>
    <x v="1"/>
    <x v="0"/>
    <x v="13"/>
    <x v="1042"/>
    <n v="0"/>
    <x v="1"/>
    <x v="1"/>
    <x v="1"/>
    <x v="0"/>
    <x v="1"/>
    <x v="1"/>
    <x v="1"/>
    <x v="3"/>
    <x v="0"/>
    <x v="5"/>
  </r>
  <r>
    <x v="1"/>
    <x v="1"/>
    <x v="1"/>
    <x v="0"/>
    <x v="13"/>
    <x v="1042"/>
    <n v="0"/>
    <x v="1"/>
    <x v="1"/>
    <x v="1"/>
    <x v="0"/>
    <x v="1"/>
    <x v="1"/>
    <x v="1"/>
    <x v="3"/>
    <x v="0"/>
    <x v="1"/>
  </r>
  <r>
    <x v="1"/>
    <x v="1"/>
    <x v="1"/>
    <x v="0"/>
    <x v="11"/>
    <x v="910"/>
    <n v="14172685.619999999"/>
    <x v="1"/>
    <x v="1"/>
    <x v="1"/>
    <x v="0"/>
    <x v="1"/>
    <x v="1"/>
    <x v="1"/>
    <x v="1"/>
    <x v="0"/>
    <x v="7"/>
  </r>
  <r>
    <x v="1"/>
    <x v="1"/>
    <x v="1"/>
    <x v="0"/>
    <x v="250"/>
    <x v="390"/>
    <n v="0"/>
    <x v="1"/>
    <x v="1"/>
    <x v="1"/>
    <x v="0"/>
    <x v="1"/>
    <x v="1"/>
    <x v="1"/>
    <x v="3"/>
    <x v="0"/>
    <x v="1"/>
  </r>
  <r>
    <x v="1"/>
    <x v="1"/>
    <x v="1"/>
    <x v="0"/>
    <x v="621"/>
    <x v="1250"/>
    <n v="0"/>
    <x v="1"/>
    <x v="1"/>
    <x v="1"/>
    <x v="0"/>
    <x v="1"/>
    <x v="1"/>
    <x v="1"/>
    <x v="3"/>
    <x v="1"/>
    <x v="1"/>
  </r>
  <r>
    <x v="1"/>
    <x v="1"/>
    <x v="1"/>
    <x v="0"/>
    <x v="558"/>
    <x v="1045"/>
    <n v="0"/>
    <x v="1"/>
    <x v="1"/>
    <x v="1"/>
    <x v="0"/>
    <x v="1"/>
    <x v="1"/>
    <x v="1"/>
    <x v="3"/>
    <x v="1"/>
    <x v="3"/>
  </r>
  <r>
    <x v="1"/>
    <x v="1"/>
    <x v="1"/>
    <x v="0"/>
    <x v="29"/>
    <x v="31"/>
    <n v="1500000"/>
    <x v="1"/>
    <x v="1"/>
    <x v="1"/>
    <x v="0"/>
    <x v="1"/>
    <x v="1"/>
    <x v="1"/>
    <x v="3"/>
    <x v="1"/>
    <x v="5"/>
  </r>
  <r>
    <x v="1"/>
    <x v="1"/>
    <x v="1"/>
    <x v="0"/>
    <x v="251"/>
    <x v="391"/>
    <n v="0"/>
    <x v="1"/>
    <x v="1"/>
    <x v="1"/>
    <x v="0"/>
    <x v="1"/>
    <x v="1"/>
    <x v="1"/>
    <x v="0"/>
    <x v="1"/>
    <x v="1"/>
  </r>
  <r>
    <x v="1"/>
    <x v="1"/>
    <x v="1"/>
    <x v="0"/>
    <x v="458"/>
    <x v="785"/>
    <n v="0"/>
    <x v="1"/>
    <x v="1"/>
    <x v="1"/>
    <x v="0"/>
    <x v="1"/>
    <x v="1"/>
    <x v="1"/>
    <x v="1"/>
    <x v="1"/>
    <x v="0"/>
  </r>
  <r>
    <x v="1"/>
    <x v="1"/>
    <x v="1"/>
    <x v="0"/>
    <x v="11"/>
    <x v="298"/>
    <n v="0"/>
    <x v="1"/>
    <x v="1"/>
    <x v="1"/>
    <x v="0"/>
    <x v="1"/>
    <x v="1"/>
    <x v="1"/>
    <x v="3"/>
    <x v="0"/>
    <x v="3"/>
  </r>
  <r>
    <x v="1"/>
    <x v="1"/>
    <x v="1"/>
    <x v="0"/>
    <x v="1"/>
    <x v="462"/>
    <n v="0"/>
    <x v="1"/>
    <x v="1"/>
    <x v="1"/>
    <x v="0"/>
    <x v="1"/>
    <x v="1"/>
    <x v="1"/>
    <x v="3"/>
    <x v="0"/>
    <x v="2"/>
  </r>
  <r>
    <x v="1"/>
    <x v="1"/>
    <x v="1"/>
    <x v="0"/>
    <x v="1"/>
    <x v="399"/>
    <n v="0"/>
    <x v="1"/>
    <x v="1"/>
    <x v="1"/>
    <x v="0"/>
    <x v="1"/>
    <x v="1"/>
    <x v="1"/>
    <x v="3"/>
    <x v="0"/>
    <x v="2"/>
  </r>
  <r>
    <x v="1"/>
    <x v="1"/>
    <x v="1"/>
    <x v="0"/>
    <x v="284"/>
    <x v="461"/>
    <n v="0"/>
    <x v="1"/>
    <x v="1"/>
    <x v="1"/>
    <x v="0"/>
    <x v="1"/>
    <x v="1"/>
    <x v="1"/>
    <x v="3"/>
    <x v="0"/>
    <x v="0"/>
  </r>
  <r>
    <x v="1"/>
    <x v="1"/>
    <x v="1"/>
    <x v="0"/>
    <x v="288"/>
    <x v="668"/>
    <n v="0"/>
    <x v="1"/>
    <x v="1"/>
    <x v="1"/>
    <x v="0"/>
    <x v="1"/>
    <x v="1"/>
    <x v="1"/>
    <x v="3"/>
    <x v="0"/>
    <x v="2"/>
  </r>
  <r>
    <x v="1"/>
    <x v="1"/>
    <x v="1"/>
    <x v="0"/>
    <x v="553"/>
    <x v="1294"/>
    <n v="0"/>
    <x v="1"/>
    <x v="1"/>
    <x v="1"/>
    <x v="0"/>
    <x v="1"/>
    <x v="1"/>
    <x v="1"/>
    <x v="3"/>
    <x v="1"/>
    <x v="2"/>
  </r>
  <r>
    <x v="1"/>
    <x v="1"/>
    <x v="1"/>
    <x v="0"/>
    <x v="274"/>
    <x v="729"/>
    <n v="0"/>
    <x v="1"/>
    <x v="1"/>
    <x v="1"/>
    <x v="0"/>
    <x v="1"/>
    <x v="1"/>
    <x v="1"/>
    <x v="1"/>
    <x v="1"/>
    <x v="6"/>
  </r>
  <r>
    <x v="1"/>
    <x v="1"/>
    <x v="1"/>
    <x v="0"/>
    <x v="234"/>
    <x v="362"/>
    <n v="0"/>
    <x v="1"/>
    <x v="1"/>
    <x v="1"/>
    <x v="0"/>
    <x v="1"/>
    <x v="1"/>
    <x v="1"/>
    <x v="3"/>
    <x v="0"/>
    <x v="2"/>
  </r>
  <r>
    <x v="1"/>
    <x v="1"/>
    <x v="1"/>
    <x v="0"/>
    <x v="149"/>
    <x v="207"/>
    <n v="0"/>
    <x v="1"/>
    <x v="1"/>
    <x v="1"/>
    <x v="0"/>
    <x v="1"/>
    <x v="1"/>
    <x v="1"/>
    <x v="4"/>
    <x v="0"/>
    <x v="5"/>
  </r>
  <r>
    <x v="1"/>
    <x v="1"/>
    <x v="1"/>
    <x v="0"/>
    <x v="344"/>
    <x v="562"/>
    <n v="5095089.51"/>
    <x v="1"/>
    <x v="1"/>
    <x v="1"/>
    <x v="0"/>
    <x v="1"/>
    <x v="1"/>
    <x v="1"/>
    <x v="2"/>
    <x v="2"/>
    <x v="0"/>
  </r>
  <r>
    <x v="1"/>
    <x v="1"/>
    <x v="1"/>
    <x v="0"/>
    <x v="18"/>
    <x v="502"/>
    <n v="0"/>
    <x v="1"/>
    <x v="1"/>
    <x v="1"/>
    <x v="0"/>
    <x v="1"/>
    <x v="1"/>
    <x v="1"/>
    <x v="3"/>
    <x v="0"/>
    <x v="3"/>
  </r>
  <r>
    <x v="1"/>
    <x v="1"/>
    <x v="1"/>
    <x v="0"/>
    <x v="242"/>
    <x v="377"/>
    <n v="0"/>
    <x v="1"/>
    <x v="1"/>
    <x v="1"/>
    <x v="0"/>
    <x v="1"/>
    <x v="1"/>
    <x v="1"/>
    <x v="0"/>
    <x v="0"/>
    <x v="3"/>
  </r>
  <r>
    <x v="1"/>
    <x v="1"/>
    <x v="1"/>
    <x v="0"/>
    <x v="18"/>
    <x v="962"/>
    <n v="0"/>
    <x v="1"/>
    <x v="1"/>
    <x v="1"/>
    <x v="0"/>
    <x v="1"/>
    <x v="1"/>
    <x v="1"/>
    <x v="3"/>
    <x v="0"/>
    <x v="4"/>
  </r>
  <r>
    <x v="1"/>
    <x v="1"/>
    <x v="1"/>
    <x v="0"/>
    <x v="213"/>
    <x v="319"/>
    <n v="0"/>
    <x v="1"/>
    <x v="1"/>
    <x v="1"/>
    <x v="0"/>
    <x v="1"/>
    <x v="1"/>
    <x v="1"/>
    <x v="0"/>
    <x v="1"/>
    <x v="3"/>
  </r>
  <r>
    <x v="1"/>
    <x v="1"/>
    <x v="1"/>
    <x v="0"/>
    <x v="5"/>
    <x v="159"/>
    <n v="0"/>
    <x v="1"/>
    <x v="1"/>
    <x v="1"/>
    <x v="0"/>
    <x v="1"/>
    <x v="1"/>
    <x v="1"/>
    <x v="3"/>
    <x v="0"/>
    <x v="1"/>
  </r>
  <r>
    <x v="1"/>
    <x v="1"/>
    <x v="1"/>
    <x v="0"/>
    <x v="1"/>
    <x v="122"/>
    <n v="0"/>
    <x v="1"/>
    <x v="1"/>
    <x v="1"/>
    <x v="0"/>
    <x v="1"/>
    <x v="1"/>
    <x v="1"/>
    <x v="3"/>
    <x v="0"/>
    <x v="1"/>
  </r>
  <r>
    <x v="1"/>
    <x v="1"/>
    <x v="1"/>
    <x v="0"/>
    <x v="11"/>
    <x v="1058"/>
    <n v="0"/>
    <x v="1"/>
    <x v="1"/>
    <x v="1"/>
    <x v="0"/>
    <x v="1"/>
    <x v="1"/>
    <x v="1"/>
    <x v="3"/>
    <x v="0"/>
    <x v="2"/>
  </r>
  <r>
    <x v="1"/>
    <x v="1"/>
    <x v="1"/>
    <x v="0"/>
    <x v="11"/>
    <x v="1252"/>
    <n v="0"/>
    <x v="1"/>
    <x v="1"/>
    <x v="1"/>
    <x v="0"/>
    <x v="1"/>
    <x v="1"/>
    <x v="1"/>
    <x v="3"/>
    <x v="0"/>
    <x v="5"/>
  </r>
  <r>
    <x v="1"/>
    <x v="1"/>
    <x v="1"/>
    <x v="0"/>
    <x v="401"/>
    <x v="663"/>
    <n v="0"/>
    <x v="1"/>
    <x v="1"/>
    <x v="1"/>
    <x v="0"/>
    <x v="1"/>
    <x v="1"/>
    <x v="1"/>
    <x v="2"/>
    <x v="0"/>
    <x v="4"/>
  </r>
  <r>
    <x v="1"/>
    <x v="1"/>
    <x v="1"/>
    <x v="0"/>
    <x v="346"/>
    <x v="567"/>
    <n v="10832.65"/>
    <x v="1"/>
    <x v="1"/>
    <x v="1"/>
    <x v="0"/>
    <x v="1"/>
    <x v="1"/>
    <x v="1"/>
    <x v="4"/>
    <x v="0"/>
    <x v="0"/>
  </r>
  <r>
    <x v="1"/>
    <x v="1"/>
    <x v="1"/>
    <x v="0"/>
    <x v="1"/>
    <x v="1248"/>
    <n v="0"/>
    <x v="1"/>
    <x v="1"/>
    <x v="1"/>
    <x v="0"/>
    <x v="1"/>
    <x v="1"/>
    <x v="1"/>
    <x v="3"/>
    <x v="0"/>
    <x v="5"/>
  </r>
  <r>
    <x v="1"/>
    <x v="1"/>
    <x v="1"/>
    <x v="0"/>
    <x v="612"/>
    <x v="1333"/>
    <n v="0"/>
    <x v="1"/>
    <x v="1"/>
    <x v="1"/>
    <x v="0"/>
    <x v="1"/>
    <x v="1"/>
    <x v="1"/>
    <x v="2"/>
    <x v="0"/>
    <x v="2"/>
  </r>
  <r>
    <x v="1"/>
    <x v="1"/>
    <x v="1"/>
    <x v="0"/>
    <x v="209"/>
    <x v="307"/>
    <n v="17025730.489999998"/>
    <x v="1"/>
    <x v="1"/>
    <x v="1"/>
    <x v="0"/>
    <x v="1"/>
    <x v="1"/>
    <x v="1"/>
    <x v="6"/>
    <x v="3"/>
    <x v="3"/>
  </r>
  <r>
    <x v="1"/>
    <x v="1"/>
    <x v="1"/>
    <x v="0"/>
    <x v="41"/>
    <x v="1161"/>
    <n v="0"/>
    <x v="1"/>
    <x v="1"/>
    <x v="1"/>
    <x v="0"/>
    <x v="1"/>
    <x v="1"/>
    <x v="1"/>
    <x v="3"/>
    <x v="0"/>
    <x v="4"/>
  </r>
  <r>
    <x v="1"/>
    <x v="1"/>
    <x v="1"/>
    <x v="0"/>
    <x v="293"/>
    <x v="481"/>
    <n v="5000"/>
    <x v="1"/>
    <x v="1"/>
    <x v="1"/>
    <x v="0"/>
    <x v="1"/>
    <x v="1"/>
    <x v="1"/>
    <x v="2"/>
    <x v="0"/>
    <x v="1"/>
  </r>
  <r>
    <x v="1"/>
    <x v="1"/>
    <x v="1"/>
    <x v="0"/>
    <x v="230"/>
    <x v="350"/>
    <n v="0"/>
    <x v="1"/>
    <x v="1"/>
    <x v="1"/>
    <x v="0"/>
    <x v="1"/>
    <x v="1"/>
    <x v="1"/>
    <x v="0"/>
    <x v="0"/>
    <x v="7"/>
  </r>
  <r>
    <x v="1"/>
    <x v="1"/>
    <x v="1"/>
    <x v="0"/>
    <x v="540"/>
    <x v="986"/>
    <n v="0"/>
    <x v="1"/>
    <x v="1"/>
    <x v="1"/>
    <x v="0"/>
    <x v="1"/>
    <x v="1"/>
    <x v="1"/>
    <x v="3"/>
    <x v="0"/>
    <x v="7"/>
  </r>
  <r>
    <x v="1"/>
    <x v="1"/>
    <x v="1"/>
    <x v="0"/>
    <x v="324"/>
    <x v="525"/>
    <n v="0"/>
    <x v="1"/>
    <x v="1"/>
    <x v="1"/>
    <x v="0"/>
    <x v="1"/>
    <x v="1"/>
    <x v="1"/>
    <x v="3"/>
    <x v="0"/>
    <x v="4"/>
  </r>
  <r>
    <x v="1"/>
    <x v="1"/>
    <x v="1"/>
    <x v="0"/>
    <x v="608"/>
    <x v="1176"/>
    <n v="0"/>
    <x v="1"/>
    <x v="1"/>
    <x v="1"/>
    <x v="0"/>
    <x v="1"/>
    <x v="1"/>
    <x v="1"/>
    <x v="3"/>
    <x v="1"/>
    <x v="4"/>
  </r>
  <r>
    <x v="1"/>
    <x v="1"/>
    <x v="1"/>
    <x v="0"/>
    <x v="581"/>
    <x v="1097"/>
    <n v="-83797.960000000006"/>
    <x v="1"/>
    <x v="1"/>
    <x v="1"/>
    <x v="0"/>
    <x v="1"/>
    <x v="1"/>
    <x v="1"/>
    <x v="3"/>
    <x v="0"/>
    <x v="6"/>
  </r>
  <r>
    <x v="1"/>
    <x v="1"/>
    <x v="1"/>
    <x v="0"/>
    <x v="44"/>
    <x v="542"/>
    <n v="1802.33"/>
    <x v="1"/>
    <x v="1"/>
    <x v="1"/>
    <x v="0"/>
    <x v="1"/>
    <x v="1"/>
    <x v="1"/>
    <x v="0"/>
    <x v="0"/>
    <x v="2"/>
  </r>
  <r>
    <x v="1"/>
    <x v="1"/>
    <x v="1"/>
    <x v="0"/>
    <x v="18"/>
    <x v="962"/>
    <n v="0"/>
    <x v="1"/>
    <x v="1"/>
    <x v="1"/>
    <x v="0"/>
    <x v="1"/>
    <x v="1"/>
    <x v="1"/>
    <x v="3"/>
    <x v="0"/>
    <x v="0"/>
  </r>
  <r>
    <x v="1"/>
    <x v="1"/>
    <x v="1"/>
    <x v="0"/>
    <x v="324"/>
    <x v="525"/>
    <n v="0"/>
    <x v="1"/>
    <x v="1"/>
    <x v="1"/>
    <x v="0"/>
    <x v="1"/>
    <x v="1"/>
    <x v="1"/>
    <x v="3"/>
    <x v="0"/>
    <x v="1"/>
  </r>
  <r>
    <x v="1"/>
    <x v="1"/>
    <x v="1"/>
    <x v="0"/>
    <x v="441"/>
    <x v="1095"/>
    <n v="49.84"/>
    <x v="1"/>
    <x v="1"/>
    <x v="1"/>
    <x v="0"/>
    <x v="1"/>
    <x v="1"/>
    <x v="1"/>
    <x v="2"/>
    <x v="0"/>
    <x v="2"/>
  </r>
  <r>
    <x v="1"/>
    <x v="1"/>
    <x v="1"/>
    <x v="0"/>
    <x v="41"/>
    <x v="1084"/>
    <n v="0"/>
    <x v="1"/>
    <x v="1"/>
    <x v="1"/>
    <x v="0"/>
    <x v="1"/>
    <x v="1"/>
    <x v="1"/>
    <x v="3"/>
    <x v="0"/>
    <x v="4"/>
  </r>
  <r>
    <x v="1"/>
    <x v="1"/>
    <x v="1"/>
    <x v="0"/>
    <x v="382"/>
    <x v="1159"/>
    <n v="0"/>
    <x v="1"/>
    <x v="1"/>
    <x v="1"/>
    <x v="0"/>
    <x v="1"/>
    <x v="1"/>
    <x v="1"/>
    <x v="3"/>
    <x v="0"/>
    <x v="1"/>
  </r>
  <r>
    <x v="1"/>
    <x v="1"/>
    <x v="1"/>
    <x v="0"/>
    <x v="2"/>
    <x v="885"/>
    <n v="1415284.08"/>
    <x v="1"/>
    <x v="1"/>
    <x v="1"/>
    <x v="0"/>
    <x v="1"/>
    <x v="1"/>
    <x v="1"/>
    <x v="1"/>
    <x v="0"/>
    <x v="7"/>
  </r>
  <r>
    <x v="1"/>
    <x v="1"/>
    <x v="1"/>
    <x v="0"/>
    <x v="469"/>
    <x v="1280"/>
    <n v="0"/>
    <x v="1"/>
    <x v="1"/>
    <x v="1"/>
    <x v="0"/>
    <x v="1"/>
    <x v="1"/>
    <x v="1"/>
    <x v="3"/>
    <x v="0"/>
    <x v="2"/>
  </r>
  <r>
    <x v="1"/>
    <x v="1"/>
    <x v="1"/>
    <x v="0"/>
    <x v="249"/>
    <x v="1191"/>
    <n v="76946.14"/>
    <x v="1"/>
    <x v="1"/>
    <x v="1"/>
    <x v="0"/>
    <x v="1"/>
    <x v="1"/>
    <x v="1"/>
    <x v="3"/>
    <x v="0"/>
    <x v="0"/>
  </r>
  <r>
    <x v="1"/>
    <x v="1"/>
    <x v="1"/>
    <x v="0"/>
    <x v="79"/>
    <x v="95"/>
    <n v="0"/>
    <x v="1"/>
    <x v="1"/>
    <x v="1"/>
    <x v="0"/>
    <x v="1"/>
    <x v="1"/>
    <x v="1"/>
    <x v="0"/>
    <x v="0"/>
    <x v="4"/>
  </r>
  <r>
    <x v="1"/>
    <x v="1"/>
    <x v="1"/>
    <x v="0"/>
    <x v="41"/>
    <x v="1044"/>
    <n v="0"/>
    <x v="1"/>
    <x v="1"/>
    <x v="1"/>
    <x v="0"/>
    <x v="1"/>
    <x v="1"/>
    <x v="1"/>
    <x v="3"/>
    <x v="0"/>
    <x v="7"/>
  </r>
  <r>
    <x v="1"/>
    <x v="1"/>
    <x v="1"/>
    <x v="0"/>
    <x v="5"/>
    <x v="776"/>
    <n v="95272.06"/>
    <x v="1"/>
    <x v="1"/>
    <x v="1"/>
    <x v="0"/>
    <x v="1"/>
    <x v="1"/>
    <x v="1"/>
    <x v="1"/>
    <x v="1"/>
    <x v="7"/>
  </r>
  <r>
    <x v="1"/>
    <x v="1"/>
    <x v="1"/>
    <x v="0"/>
    <x v="1"/>
    <x v="1170"/>
    <n v="0"/>
    <x v="1"/>
    <x v="1"/>
    <x v="1"/>
    <x v="0"/>
    <x v="1"/>
    <x v="1"/>
    <x v="1"/>
    <x v="3"/>
    <x v="0"/>
    <x v="4"/>
  </r>
  <r>
    <x v="1"/>
    <x v="1"/>
    <x v="1"/>
    <x v="0"/>
    <x v="41"/>
    <x v="1161"/>
    <n v="0"/>
    <x v="1"/>
    <x v="1"/>
    <x v="1"/>
    <x v="0"/>
    <x v="1"/>
    <x v="1"/>
    <x v="1"/>
    <x v="3"/>
    <x v="0"/>
    <x v="5"/>
  </r>
  <r>
    <x v="1"/>
    <x v="1"/>
    <x v="1"/>
    <x v="0"/>
    <x v="41"/>
    <x v="1161"/>
    <n v="0"/>
    <x v="1"/>
    <x v="1"/>
    <x v="1"/>
    <x v="0"/>
    <x v="1"/>
    <x v="1"/>
    <x v="1"/>
    <x v="3"/>
    <x v="0"/>
    <x v="1"/>
  </r>
  <r>
    <x v="1"/>
    <x v="1"/>
    <x v="1"/>
    <x v="0"/>
    <x v="277"/>
    <x v="449"/>
    <n v="530803407.38999999"/>
    <x v="1"/>
    <x v="1"/>
    <x v="1"/>
    <x v="0"/>
    <x v="1"/>
    <x v="1"/>
    <x v="1"/>
    <x v="0"/>
    <x v="3"/>
    <x v="6"/>
  </r>
  <r>
    <x v="1"/>
    <x v="1"/>
    <x v="1"/>
    <x v="0"/>
    <x v="290"/>
    <x v="477"/>
    <n v="0"/>
    <x v="1"/>
    <x v="1"/>
    <x v="1"/>
    <x v="0"/>
    <x v="1"/>
    <x v="1"/>
    <x v="1"/>
    <x v="5"/>
    <x v="1"/>
    <x v="5"/>
  </r>
  <r>
    <x v="1"/>
    <x v="1"/>
    <x v="1"/>
    <x v="0"/>
    <x v="0"/>
    <x v="533"/>
    <n v="0"/>
    <x v="1"/>
    <x v="1"/>
    <x v="1"/>
    <x v="0"/>
    <x v="1"/>
    <x v="1"/>
    <x v="1"/>
    <x v="4"/>
    <x v="0"/>
    <x v="1"/>
  </r>
  <r>
    <x v="1"/>
    <x v="1"/>
    <x v="1"/>
    <x v="0"/>
    <x v="151"/>
    <x v="658"/>
    <n v="0"/>
    <x v="1"/>
    <x v="1"/>
    <x v="1"/>
    <x v="0"/>
    <x v="1"/>
    <x v="1"/>
    <x v="1"/>
    <x v="1"/>
    <x v="2"/>
    <x v="1"/>
  </r>
  <r>
    <x v="1"/>
    <x v="1"/>
    <x v="1"/>
    <x v="0"/>
    <x v="289"/>
    <x v="476"/>
    <n v="0"/>
    <x v="1"/>
    <x v="1"/>
    <x v="1"/>
    <x v="0"/>
    <x v="1"/>
    <x v="1"/>
    <x v="1"/>
    <x v="0"/>
    <x v="0"/>
    <x v="4"/>
  </r>
  <r>
    <x v="1"/>
    <x v="1"/>
    <x v="1"/>
    <x v="0"/>
    <x v="63"/>
    <x v="75"/>
    <n v="1834958.47"/>
    <x v="1"/>
    <x v="1"/>
    <x v="1"/>
    <x v="0"/>
    <x v="1"/>
    <x v="1"/>
    <x v="1"/>
    <x v="3"/>
    <x v="1"/>
    <x v="0"/>
  </r>
  <r>
    <x v="1"/>
    <x v="1"/>
    <x v="1"/>
    <x v="0"/>
    <x v="404"/>
    <x v="666"/>
    <n v="0"/>
    <x v="1"/>
    <x v="1"/>
    <x v="1"/>
    <x v="0"/>
    <x v="1"/>
    <x v="1"/>
    <x v="1"/>
    <x v="0"/>
    <x v="0"/>
    <x v="4"/>
  </r>
  <r>
    <x v="1"/>
    <x v="1"/>
    <x v="1"/>
    <x v="0"/>
    <x v="513"/>
    <x v="934"/>
    <n v="-171.3"/>
    <x v="1"/>
    <x v="1"/>
    <x v="1"/>
    <x v="0"/>
    <x v="1"/>
    <x v="1"/>
    <x v="1"/>
    <x v="3"/>
    <x v="0"/>
    <x v="7"/>
  </r>
  <r>
    <x v="1"/>
    <x v="1"/>
    <x v="1"/>
    <x v="0"/>
    <x v="38"/>
    <x v="43"/>
    <n v="0"/>
    <x v="1"/>
    <x v="1"/>
    <x v="1"/>
    <x v="0"/>
    <x v="1"/>
    <x v="1"/>
    <x v="1"/>
    <x v="5"/>
    <x v="0"/>
    <x v="7"/>
  </r>
  <r>
    <x v="1"/>
    <x v="1"/>
    <x v="1"/>
    <x v="0"/>
    <x v="101"/>
    <x v="124"/>
    <n v="0"/>
    <x v="1"/>
    <x v="1"/>
    <x v="1"/>
    <x v="0"/>
    <x v="1"/>
    <x v="1"/>
    <x v="1"/>
    <x v="0"/>
    <x v="0"/>
    <x v="4"/>
  </r>
  <r>
    <x v="1"/>
    <x v="1"/>
    <x v="1"/>
    <x v="0"/>
    <x v="265"/>
    <x v="427"/>
    <n v="1710304.97"/>
    <x v="1"/>
    <x v="1"/>
    <x v="1"/>
    <x v="0"/>
    <x v="1"/>
    <x v="1"/>
    <x v="1"/>
    <x v="2"/>
    <x v="1"/>
    <x v="3"/>
  </r>
  <r>
    <x v="1"/>
    <x v="1"/>
    <x v="1"/>
    <x v="0"/>
    <x v="76"/>
    <x v="92"/>
    <n v="0"/>
    <x v="1"/>
    <x v="1"/>
    <x v="1"/>
    <x v="0"/>
    <x v="1"/>
    <x v="1"/>
    <x v="1"/>
    <x v="0"/>
    <x v="0"/>
    <x v="1"/>
  </r>
  <r>
    <x v="1"/>
    <x v="1"/>
    <x v="1"/>
    <x v="0"/>
    <x v="32"/>
    <x v="342"/>
    <n v="361292.09"/>
    <x v="1"/>
    <x v="1"/>
    <x v="1"/>
    <x v="0"/>
    <x v="1"/>
    <x v="1"/>
    <x v="1"/>
    <x v="0"/>
    <x v="0"/>
    <x v="4"/>
  </r>
  <r>
    <x v="1"/>
    <x v="1"/>
    <x v="1"/>
    <x v="0"/>
    <x v="221"/>
    <x v="796"/>
    <n v="0"/>
    <x v="1"/>
    <x v="1"/>
    <x v="1"/>
    <x v="0"/>
    <x v="1"/>
    <x v="1"/>
    <x v="1"/>
    <x v="3"/>
    <x v="0"/>
    <x v="7"/>
  </r>
  <r>
    <x v="1"/>
    <x v="1"/>
    <x v="1"/>
    <x v="0"/>
    <x v="461"/>
    <x v="789"/>
    <n v="0"/>
    <x v="1"/>
    <x v="1"/>
    <x v="1"/>
    <x v="0"/>
    <x v="1"/>
    <x v="1"/>
    <x v="1"/>
    <x v="3"/>
    <x v="0"/>
    <x v="7"/>
  </r>
  <r>
    <x v="1"/>
    <x v="1"/>
    <x v="1"/>
    <x v="0"/>
    <x v="392"/>
    <x v="651"/>
    <n v="0"/>
    <x v="1"/>
    <x v="1"/>
    <x v="1"/>
    <x v="0"/>
    <x v="1"/>
    <x v="1"/>
    <x v="1"/>
    <x v="3"/>
    <x v="0"/>
    <x v="0"/>
  </r>
  <r>
    <x v="1"/>
    <x v="1"/>
    <x v="1"/>
    <x v="0"/>
    <x v="582"/>
    <x v="1100"/>
    <n v="0"/>
    <x v="1"/>
    <x v="1"/>
    <x v="1"/>
    <x v="0"/>
    <x v="1"/>
    <x v="1"/>
    <x v="1"/>
    <x v="0"/>
    <x v="0"/>
    <x v="5"/>
  </r>
  <r>
    <x v="1"/>
    <x v="1"/>
    <x v="1"/>
    <x v="0"/>
    <x v="479"/>
    <x v="845"/>
    <n v="0"/>
    <x v="1"/>
    <x v="1"/>
    <x v="1"/>
    <x v="0"/>
    <x v="1"/>
    <x v="1"/>
    <x v="1"/>
    <x v="3"/>
    <x v="0"/>
    <x v="6"/>
  </r>
  <r>
    <x v="1"/>
    <x v="1"/>
    <x v="1"/>
    <x v="0"/>
    <x v="19"/>
    <x v="19"/>
    <n v="24520.44"/>
    <x v="1"/>
    <x v="1"/>
    <x v="1"/>
    <x v="0"/>
    <x v="1"/>
    <x v="1"/>
    <x v="1"/>
    <x v="0"/>
    <x v="1"/>
    <x v="5"/>
  </r>
  <r>
    <x v="1"/>
    <x v="1"/>
    <x v="1"/>
    <x v="0"/>
    <x v="219"/>
    <x v="1160"/>
    <n v="0"/>
    <x v="1"/>
    <x v="1"/>
    <x v="1"/>
    <x v="0"/>
    <x v="1"/>
    <x v="1"/>
    <x v="1"/>
    <x v="3"/>
    <x v="0"/>
    <x v="4"/>
  </r>
  <r>
    <x v="1"/>
    <x v="1"/>
    <x v="1"/>
    <x v="0"/>
    <x v="18"/>
    <x v="594"/>
    <n v="0"/>
    <x v="1"/>
    <x v="1"/>
    <x v="1"/>
    <x v="0"/>
    <x v="1"/>
    <x v="1"/>
    <x v="1"/>
    <x v="3"/>
    <x v="0"/>
    <x v="0"/>
  </r>
  <r>
    <x v="1"/>
    <x v="1"/>
    <x v="1"/>
    <x v="0"/>
    <x v="379"/>
    <x v="627"/>
    <n v="30092.43"/>
    <x v="1"/>
    <x v="1"/>
    <x v="1"/>
    <x v="0"/>
    <x v="1"/>
    <x v="1"/>
    <x v="1"/>
    <x v="2"/>
    <x v="0"/>
    <x v="6"/>
  </r>
  <r>
    <x v="1"/>
    <x v="1"/>
    <x v="1"/>
    <x v="0"/>
    <x v="437"/>
    <x v="739"/>
    <n v="0"/>
    <x v="1"/>
    <x v="1"/>
    <x v="1"/>
    <x v="0"/>
    <x v="1"/>
    <x v="1"/>
    <x v="1"/>
    <x v="3"/>
    <x v="1"/>
    <x v="2"/>
  </r>
  <r>
    <x v="1"/>
    <x v="1"/>
    <x v="1"/>
    <x v="0"/>
    <x v="1"/>
    <x v="886"/>
    <n v="0"/>
    <x v="1"/>
    <x v="1"/>
    <x v="1"/>
    <x v="0"/>
    <x v="1"/>
    <x v="1"/>
    <x v="1"/>
    <x v="3"/>
    <x v="0"/>
    <x v="5"/>
  </r>
  <r>
    <x v="1"/>
    <x v="1"/>
    <x v="1"/>
    <x v="0"/>
    <x v="252"/>
    <x v="395"/>
    <n v="1670077.67"/>
    <x v="1"/>
    <x v="1"/>
    <x v="1"/>
    <x v="0"/>
    <x v="1"/>
    <x v="1"/>
    <x v="1"/>
    <x v="1"/>
    <x v="1"/>
    <x v="0"/>
  </r>
  <r>
    <x v="1"/>
    <x v="1"/>
    <x v="1"/>
    <x v="0"/>
    <x v="373"/>
    <x v="617"/>
    <n v="-726362.9"/>
    <x v="1"/>
    <x v="1"/>
    <x v="1"/>
    <x v="0"/>
    <x v="1"/>
    <x v="1"/>
    <x v="1"/>
    <x v="3"/>
    <x v="0"/>
    <x v="3"/>
  </r>
  <r>
    <x v="1"/>
    <x v="1"/>
    <x v="1"/>
    <x v="0"/>
    <x v="365"/>
    <x v="604"/>
    <n v="122886.39"/>
    <x v="1"/>
    <x v="1"/>
    <x v="1"/>
    <x v="0"/>
    <x v="1"/>
    <x v="1"/>
    <x v="1"/>
    <x v="2"/>
    <x v="0"/>
    <x v="2"/>
  </r>
  <r>
    <x v="1"/>
    <x v="1"/>
    <x v="1"/>
    <x v="0"/>
    <x v="41"/>
    <x v="1109"/>
    <n v="0"/>
    <x v="1"/>
    <x v="1"/>
    <x v="1"/>
    <x v="0"/>
    <x v="1"/>
    <x v="1"/>
    <x v="1"/>
    <x v="3"/>
    <x v="0"/>
    <x v="6"/>
  </r>
  <r>
    <x v="1"/>
    <x v="1"/>
    <x v="1"/>
    <x v="0"/>
    <x v="11"/>
    <x v="280"/>
    <n v="0"/>
    <x v="1"/>
    <x v="1"/>
    <x v="1"/>
    <x v="0"/>
    <x v="1"/>
    <x v="1"/>
    <x v="1"/>
    <x v="3"/>
    <x v="0"/>
    <x v="6"/>
  </r>
  <r>
    <x v="1"/>
    <x v="1"/>
    <x v="1"/>
    <x v="0"/>
    <x v="98"/>
    <x v="118"/>
    <n v="0"/>
    <x v="1"/>
    <x v="1"/>
    <x v="1"/>
    <x v="0"/>
    <x v="1"/>
    <x v="1"/>
    <x v="1"/>
    <x v="0"/>
    <x v="0"/>
    <x v="5"/>
  </r>
  <r>
    <x v="1"/>
    <x v="1"/>
    <x v="1"/>
    <x v="0"/>
    <x v="484"/>
    <x v="858"/>
    <n v="0"/>
    <x v="1"/>
    <x v="1"/>
    <x v="1"/>
    <x v="0"/>
    <x v="1"/>
    <x v="1"/>
    <x v="1"/>
    <x v="1"/>
    <x v="0"/>
    <x v="5"/>
  </r>
  <r>
    <x v="1"/>
    <x v="1"/>
    <x v="1"/>
    <x v="0"/>
    <x v="112"/>
    <x v="141"/>
    <n v="0"/>
    <x v="1"/>
    <x v="1"/>
    <x v="1"/>
    <x v="0"/>
    <x v="1"/>
    <x v="1"/>
    <x v="1"/>
    <x v="3"/>
    <x v="0"/>
    <x v="2"/>
  </r>
  <r>
    <x v="1"/>
    <x v="1"/>
    <x v="1"/>
    <x v="0"/>
    <x v="11"/>
    <x v="453"/>
    <n v="0"/>
    <x v="1"/>
    <x v="1"/>
    <x v="1"/>
    <x v="0"/>
    <x v="1"/>
    <x v="1"/>
    <x v="1"/>
    <x v="3"/>
    <x v="0"/>
    <x v="4"/>
  </r>
  <r>
    <x v="1"/>
    <x v="1"/>
    <x v="1"/>
    <x v="0"/>
    <x v="41"/>
    <x v="852"/>
    <n v="0"/>
    <x v="1"/>
    <x v="1"/>
    <x v="1"/>
    <x v="0"/>
    <x v="1"/>
    <x v="1"/>
    <x v="1"/>
    <x v="3"/>
    <x v="0"/>
    <x v="1"/>
  </r>
  <r>
    <x v="1"/>
    <x v="1"/>
    <x v="1"/>
    <x v="0"/>
    <x v="51"/>
    <x v="58"/>
    <n v="0"/>
    <x v="1"/>
    <x v="1"/>
    <x v="1"/>
    <x v="0"/>
    <x v="1"/>
    <x v="1"/>
    <x v="1"/>
    <x v="0"/>
    <x v="0"/>
    <x v="0"/>
  </r>
  <r>
    <x v="1"/>
    <x v="1"/>
    <x v="1"/>
    <x v="0"/>
    <x v="142"/>
    <x v="743"/>
    <n v="5634081.6900000004"/>
    <x v="1"/>
    <x v="1"/>
    <x v="1"/>
    <x v="0"/>
    <x v="1"/>
    <x v="1"/>
    <x v="1"/>
    <x v="2"/>
    <x v="1"/>
    <x v="1"/>
  </r>
  <r>
    <x v="1"/>
    <x v="1"/>
    <x v="1"/>
    <x v="0"/>
    <x v="50"/>
    <x v="980"/>
    <n v="0"/>
    <x v="1"/>
    <x v="1"/>
    <x v="1"/>
    <x v="0"/>
    <x v="1"/>
    <x v="1"/>
    <x v="1"/>
    <x v="0"/>
    <x v="0"/>
    <x v="2"/>
  </r>
  <r>
    <x v="1"/>
    <x v="1"/>
    <x v="1"/>
    <x v="0"/>
    <x v="634"/>
    <x v="1298"/>
    <n v="24691.65"/>
    <x v="1"/>
    <x v="1"/>
    <x v="1"/>
    <x v="0"/>
    <x v="1"/>
    <x v="1"/>
    <x v="1"/>
    <x v="1"/>
    <x v="0"/>
    <x v="4"/>
  </r>
  <r>
    <x v="1"/>
    <x v="1"/>
    <x v="1"/>
    <x v="0"/>
    <x v="142"/>
    <x v="231"/>
    <n v="0"/>
    <x v="1"/>
    <x v="1"/>
    <x v="1"/>
    <x v="0"/>
    <x v="1"/>
    <x v="1"/>
    <x v="1"/>
    <x v="0"/>
    <x v="0"/>
    <x v="7"/>
  </r>
  <r>
    <x v="1"/>
    <x v="1"/>
    <x v="1"/>
    <x v="0"/>
    <x v="13"/>
    <x v="834"/>
    <n v="0"/>
    <x v="1"/>
    <x v="1"/>
    <x v="1"/>
    <x v="0"/>
    <x v="1"/>
    <x v="1"/>
    <x v="1"/>
    <x v="1"/>
    <x v="0"/>
    <x v="1"/>
  </r>
  <r>
    <x v="1"/>
    <x v="1"/>
    <x v="1"/>
    <x v="0"/>
    <x v="527"/>
    <x v="964"/>
    <n v="0.37"/>
    <x v="1"/>
    <x v="1"/>
    <x v="1"/>
    <x v="0"/>
    <x v="1"/>
    <x v="1"/>
    <x v="1"/>
    <x v="3"/>
    <x v="0"/>
    <x v="0"/>
  </r>
  <r>
    <x v="1"/>
    <x v="1"/>
    <x v="1"/>
    <x v="0"/>
    <x v="289"/>
    <x v="476"/>
    <n v="0"/>
    <x v="1"/>
    <x v="1"/>
    <x v="1"/>
    <x v="0"/>
    <x v="1"/>
    <x v="1"/>
    <x v="1"/>
    <x v="0"/>
    <x v="0"/>
    <x v="6"/>
  </r>
  <r>
    <x v="1"/>
    <x v="1"/>
    <x v="1"/>
    <x v="0"/>
    <x v="301"/>
    <x v="1013"/>
    <n v="0"/>
    <x v="1"/>
    <x v="1"/>
    <x v="1"/>
    <x v="0"/>
    <x v="1"/>
    <x v="1"/>
    <x v="1"/>
    <x v="3"/>
    <x v="0"/>
    <x v="2"/>
  </r>
  <r>
    <x v="1"/>
    <x v="1"/>
    <x v="1"/>
    <x v="0"/>
    <x v="288"/>
    <x v="911"/>
    <n v="0"/>
    <x v="1"/>
    <x v="1"/>
    <x v="1"/>
    <x v="0"/>
    <x v="1"/>
    <x v="1"/>
    <x v="1"/>
    <x v="1"/>
    <x v="0"/>
    <x v="4"/>
  </r>
  <r>
    <x v="1"/>
    <x v="1"/>
    <x v="1"/>
    <x v="0"/>
    <x v="163"/>
    <x v="318"/>
    <n v="0"/>
    <x v="1"/>
    <x v="1"/>
    <x v="1"/>
    <x v="0"/>
    <x v="1"/>
    <x v="1"/>
    <x v="1"/>
    <x v="3"/>
    <x v="0"/>
    <x v="0"/>
  </r>
  <r>
    <x v="1"/>
    <x v="1"/>
    <x v="1"/>
    <x v="0"/>
    <x v="192"/>
    <x v="810"/>
    <n v="0"/>
    <x v="1"/>
    <x v="1"/>
    <x v="1"/>
    <x v="0"/>
    <x v="1"/>
    <x v="1"/>
    <x v="1"/>
    <x v="3"/>
    <x v="0"/>
    <x v="7"/>
  </r>
  <r>
    <x v="1"/>
    <x v="1"/>
    <x v="1"/>
    <x v="0"/>
    <x v="256"/>
    <x v="404"/>
    <n v="159923.54999999999"/>
    <x v="1"/>
    <x v="1"/>
    <x v="1"/>
    <x v="0"/>
    <x v="1"/>
    <x v="1"/>
    <x v="1"/>
    <x v="2"/>
    <x v="0"/>
    <x v="2"/>
  </r>
  <r>
    <x v="1"/>
    <x v="1"/>
    <x v="1"/>
    <x v="0"/>
    <x v="261"/>
    <x v="1038"/>
    <n v="0"/>
    <x v="1"/>
    <x v="1"/>
    <x v="1"/>
    <x v="0"/>
    <x v="1"/>
    <x v="1"/>
    <x v="1"/>
    <x v="3"/>
    <x v="0"/>
    <x v="3"/>
  </r>
  <r>
    <x v="1"/>
    <x v="1"/>
    <x v="1"/>
    <x v="0"/>
    <x v="18"/>
    <x v="1018"/>
    <n v="0"/>
    <x v="1"/>
    <x v="1"/>
    <x v="1"/>
    <x v="0"/>
    <x v="1"/>
    <x v="1"/>
    <x v="1"/>
    <x v="3"/>
    <x v="0"/>
    <x v="7"/>
  </r>
  <r>
    <x v="1"/>
    <x v="1"/>
    <x v="1"/>
    <x v="0"/>
    <x v="304"/>
    <x v="493"/>
    <n v="9452065.8800000008"/>
    <x v="1"/>
    <x v="1"/>
    <x v="1"/>
    <x v="0"/>
    <x v="1"/>
    <x v="1"/>
    <x v="1"/>
    <x v="5"/>
    <x v="3"/>
    <x v="7"/>
  </r>
  <r>
    <x v="1"/>
    <x v="1"/>
    <x v="1"/>
    <x v="0"/>
    <x v="41"/>
    <x v="1150"/>
    <n v="5319.64"/>
    <x v="1"/>
    <x v="1"/>
    <x v="1"/>
    <x v="0"/>
    <x v="1"/>
    <x v="1"/>
    <x v="1"/>
    <x v="3"/>
    <x v="0"/>
    <x v="6"/>
  </r>
  <r>
    <x v="1"/>
    <x v="1"/>
    <x v="1"/>
    <x v="0"/>
    <x v="13"/>
    <x v="672"/>
    <n v="0"/>
    <x v="1"/>
    <x v="1"/>
    <x v="1"/>
    <x v="0"/>
    <x v="1"/>
    <x v="1"/>
    <x v="1"/>
    <x v="3"/>
    <x v="0"/>
    <x v="2"/>
  </r>
  <r>
    <x v="1"/>
    <x v="1"/>
    <x v="1"/>
    <x v="0"/>
    <x v="488"/>
    <x v="863"/>
    <n v="0"/>
    <x v="1"/>
    <x v="1"/>
    <x v="1"/>
    <x v="0"/>
    <x v="1"/>
    <x v="1"/>
    <x v="1"/>
    <x v="0"/>
    <x v="0"/>
    <x v="6"/>
  </r>
  <r>
    <x v="1"/>
    <x v="1"/>
    <x v="1"/>
    <x v="0"/>
    <x v="382"/>
    <x v="1159"/>
    <n v="0"/>
    <x v="1"/>
    <x v="1"/>
    <x v="1"/>
    <x v="0"/>
    <x v="1"/>
    <x v="1"/>
    <x v="1"/>
    <x v="3"/>
    <x v="0"/>
    <x v="0"/>
  </r>
  <r>
    <x v="1"/>
    <x v="1"/>
    <x v="1"/>
    <x v="0"/>
    <x v="111"/>
    <x v="1286"/>
    <n v="0"/>
    <x v="1"/>
    <x v="1"/>
    <x v="1"/>
    <x v="0"/>
    <x v="1"/>
    <x v="1"/>
    <x v="1"/>
    <x v="3"/>
    <x v="0"/>
    <x v="0"/>
  </r>
  <r>
    <x v="1"/>
    <x v="1"/>
    <x v="1"/>
    <x v="0"/>
    <x v="379"/>
    <x v="627"/>
    <n v="26217.29"/>
    <x v="1"/>
    <x v="1"/>
    <x v="1"/>
    <x v="0"/>
    <x v="1"/>
    <x v="1"/>
    <x v="1"/>
    <x v="2"/>
    <x v="0"/>
    <x v="3"/>
  </r>
  <r>
    <x v="1"/>
    <x v="1"/>
    <x v="1"/>
    <x v="0"/>
    <x v="265"/>
    <x v="427"/>
    <n v="2788864"/>
    <x v="1"/>
    <x v="1"/>
    <x v="1"/>
    <x v="0"/>
    <x v="1"/>
    <x v="1"/>
    <x v="1"/>
    <x v="2"/>
    <x v="1"/>
    <x v="1"/>
  </r>
  <r>
    <x v="1"/>
    <x v="1"/>
    <x v="1"/>
    <x v="0"/>
    <x v="41"/>
    <x v="1203"/>
    <n v="0"/>
    <x v="1"/>
    <x v="1"/>
    <x v="1"/>
    <x v="0"/>
    <x v="1"/>
    <x v="1"/>
    <x v="1"/>
    <x v="3"/>
    <x v="0"/>
    <x v="7"/>
  </r>
  <r>
    <x v="1"/>
    <x v="1"/>
    <x v="1"/>
    <x v="0"/>
    <x v="607"/>
    <x v="1172"/>
    <n v="0"/>
    <x v="1"/>
    <x v="1"/>
    <x v="1"/>
    <x v="0"/>
    <x v="1"/>
    <x v="1"/>
    <x v="1"/>
    <x v="3"/>
    <x v="0"/>
    <x v="5"/>
  </r>
  <r>
    <x v="1"/>
    <x v="1"/>
    <x v="1"/>
    <x v="0"/>
    <x v="18"/>
    <x v="1211"/>
    <n v="0"/>
    <x v="1"/>
    <x v="1"/>
    <x v="1"/>
    <x v="0"/>
    <x v="1"/>
    <x v="1"/>
    <x v="1"/>
    <x v="3"/>
    <x v="0"/>
    <x v="1"/>
  </r>
  <r>
    <x v="1"/>
    <x v="1"/>
    <x v="1"/>
    <x v="0"/>
    <x v="1"/>
    <x v="669"/>
    <n v="35682.26"/>
    <x v="1"/>
    <x v="1"/>
    <x v="1"/>
    <x v="0"/>
    <x v="1"/>
    <x v="1"/>
    <x v="1"/>
    <x v="3"/>
    <x v="0"/>
    <x v="4"/>
  </r>
  <r>
    <x v="1"/>
    <x v="1"/>
    <x v="1"/>
    <x v="0"/>
    <x v="185"/>
    <x v="274"/>
    <n v="0"/>
    <x v="1"/>
    <x v="1"/>
    <x v="1"/>
    <x v="0"/>
    <x v="1"/>
    <x v="1"/>
    <x v="1"/>
    <x v="0"/>
    <x v="0"/>
    <x v="2"/>
  </r>
  <r>
    <x v="1"/>
    <x v="1"/>
    <x v="1"/>
    <x v="0"/>
    <x v="602"/>
    <x v="1155"/>
    <n v="0"/>
    <x v="1"/>
    <x v="1"/>
    <x v="1"/>
    <x v="0"/>
    <x v="1"/>
    <x v="1"/>
    <x v="1"/>
    <x v="5"/>
    <x v="0"/>
    <x v="0"/>
  </r>
  <r>
    <x v="1"/>
    <x v="1"/>
    <x v="1"/>
    <x v="0"/>
    <x v="340"/>
    <x v="550"/>
    <n v="0"/>
    <x v="1"/>
    <x v="1"/>
    <x v="1"/>
    <x v="0"/>
    <x v="1"/>
    <x v="1"/>
    <x v="1"/>
    <x v="4"/>
    <x v="0"/>
    <x v="3"/>
  </r>
  <r>
    <x v="1"/>
    <x v="1"/>
    <x v="1"/>
    <x v="0"/>
    <x v="504"/>
    <x v="912"/>
    <n v="0"/>
    <x v="1"/>
    <x v="1"/>
    <x v="1"/>
    <x v="0"/>
    <x v="1"/>
    <x v="1"/>
    <x v="1"/>
    <x v="3"/>
    <x v="0"/>
    <x v="5"/>
  </r>
  <r>
    <x v="1"/>
    <x v="1"/>
    <x v="1"/>
    <x v="0"/>
    <x v="383"/>
    <x v="632"/>
    <n v="0"/>
    <x v="1"/>
    <x v="1"/>
    <x v="1"/>
    <x v="0"/>
    <x v="1"/>
    <x v="1"/>
    <x v="1"/>
    <x v="2"/>
    <x v="0"/>
    <x v="0"/>
  </r>
  <r>
    <x v="1"/>
    <x v="1"/>
    <x v="1"/>
    <x v="0"/>
    <x v="11"/>
    <x v="918"/>
    <n v="0"/>
    <x v="1"/>
    <x v="1"/>
    <x v="1"/>
    <x v="0"/>
    <x v="1"/>
    <x v="1"/>
    <x v="1"/>
    <x v="3"/>
    <x v="0"/>
    <x v="7"/>
  </r>
  <r>
    <x v="1"/>
    <x v="1"/>
    <x v="1"/>
    <x v="0"/>
    <x v="398"/>
    <x v="659"/>
    <n v="0"/>
    <x v="1"/>
    <x v="1"/>
    <x v="1"/>
    <x v="0"/>
    <x v="1"/>
    <x v="1"/>
    <x v="1"/>
    <x v="3"/>
    <x v="0"/>
    <x v="6"/>
  </r>
  <r>
    <x v="1"/>
    <x v="1"/>
    <x v="1"/>
    <x v="0"/>
    <x v="41"/>
    <x v="612"/>
    <n v="0"/>
    <x v="1"/>
    <x v="1"/>
    <x v="1"/>
    <x v="0"/>
    <x v="1"/>
    <x v="1"/>
    <x v="1"/>
    <x v="3"/>
    <x v="0"/>
    <x v="5"/>
  </r>
  <r>
    <x v="1"/>
    <x v="1"/>
    <x v="1"/>
    <x v="0"/>
    <x v="104"/>
    <x v="222"/>
    <n v="0"/>
    <x v="1"/>
    <x v="1"/>
    <x v="1"/>
    <x v="0"/>
    <x v="1"/>
    <x v="1"/>
    <x v="1"/>
    <x v="0"/>
    <x v="0"/>
    <x v="7"/>
  </r>
  <r>
    <x v="1"/>
    <x v="1"/>
    <x v="1"/>
    <x v="0"/>
    <x v="18"/>
    <x v="775"/>
    <n v="0"/>
    <x v="1"/>
    <x v="1"/>
    <x v="1"/>
    <x v="0"/>
    <x v="1"/>
    <x v="1"/>
    <x v="1"/>
    <x v="3"/>
    <x v="0"/>
    <x v="0"/>
  </r>
  <r>
    <x v="1"/>
    <x v="1"/>
    <x v="1"/>
    <x v="0"/>
    <x v="11"/>
    <x v="25"/>
    <n v="0"/>
    <x v="1"/>
    <x v="1"/>
    <x v="1"/>
    <x v="0"/>
    <x v="1"/>
    <x v="1"/>
    <x v="1"/>
    <x v="3"/>
    <x v="0"/>
    <x v="3"/>
  </r>
  <r>
    <x v="1"/>
    <x v="1"/>
    <x v="1"/>
    <x v="0"/>
    <x v="163"/>
    <x v="242"/>
    <n v="14105840.35"/>
    <x v="1"/>
    <x v="1"/>
    <x v="1"/>
    <x v="0"/>
    <x v="1"/>
    <x v="1"/>
    <x v="1"/>
    <x v="3"/>
    <x v="2"/>
    <x v="6"/>
  </r>
  <r>
    <x v="1"/>
    <x v="1"/>
    <x v="1"/>
    <x v="0"/>
    <x v="394"/>
    <x v="653"/>
    <n v="0"/>
    <x v="1"/>
    <x v="1"/>
    <x v="1"/>
    <x v="0"/>
    <x v="1"/>
    <x v="1"/>
    <x v="1"/>
    <x v="3"/>
    <x v="1"/>
    <x v="4"/>
  </r>
  <r>
    <x v="1"/>
    <x v="1"/>
    <x v="1"/>
    <x v="0"/>
    <x v="314"/>
    <x v="507"/>
    <n v="0"/>
    <x v="1"/>
    <x v="1"/>
    <x v="1"/>
    <x v="0"/>
    <x v="1"/>
    <x v="1"/>
    <x v="1"/>
    <x v="4"/>
    <x v="1"/>
    <x v="4"/>
  </r>
  <r>
    <x v="1"/>
    <x v="1"/>
    <x v="1"/>
    <x v="0"/>
    <x v="5"/>
    <x v="513"/>
    <n v="0"/>
    <x v="1"/>
    <x v="1"/>
    <x v="1"/>
    <x v="0"/>
    <x v="1"/>
    <x v="1"/>
    <x v="1"/>
    <x v="4"/>
    <x v="1"/>
    <x v="0"/>
  </r>
  <r>
    <x v="1"/>
    <x v="1"/>
    <x v="1"/>
    <x v="0"/>
    <x v="170"/>
    <x v="1019"/>
    <n v="0"/>
    <x v="1"/>
    <x v="1"/>
    <x v="1"/>
    <x v="0"/>
    <x v="1"/>
    <x v="1"/>
    <x v="1"/>
    <x v="3"/>
    <x v="1"/>
    <x v="4"/>
  </r>
  <r>
    <x v="1"/>
    <x v="1"/>
    <x v="1"/>
    <x v="0"/>
    <x v="59"/>
    <x v="67"/>
    <n v="0"/>
    <x v="1"/>
    <x v="1"/>
    <x v="1"/>
    <x v="0"/>
    <x v="1"/>
    <x v="1"/>
    <x v="1"/>
    <x v="0"/>
    <x v="0"/>
    <x v="2"/>
  </r>
  <r>
    <x v="1"/>
    <x v="1"/>
    <x v="1"/>
    <x v="0"/>
    <x v="18"/>
    <x v="279"/>
    <n v="25672.7"/>
    <x v="1"/>
    <x v="1"/>
    <x v="1"/>
    <x v="0"/>
    <x v="1"/>
    <x v="1"/>
    <x v="1"/>
    <x v="3"/>
    <x v="0"/>
    <x v="1"/>
  </r>
  <r>
    <x v="1"/>
    <x v="1"/>
    <x v="1"/>
    <x v="0"/>
    <x v="41"/>
    <x v="1303"/>
    <n v="0"/>
    <x v="1"/>
    <x v="1"/>
    <x v="1"/>
    <x v="0"/>
    <x v="1"/>
    <x v="1"/>
    <x v="1"/>
    <x v="3"/>
    <x v="0"/>
    <x v="7"/>
  </r>
  <r>
    <x v="1"/>
    <x v="1"/>
    <x v="1"/>
    <x v="0"/>
    <x v="41"/>
    <x v="908"/>
    <n v="0"/>
    <x v="1"/>
    <x v="1"/>
    <x v="1"/>
    <x v="0"/>
    <x v="1"/>
    <x v="1"/>
    <x v="1"/>
    <x v="3"/>
    <x v="0"/>
    <x v="1"/>
  </r>
  <r>
    <x v="1"/>
    <x v="1"/>
    <x v="1"/>
    <x v="0"/>
    <x v="13"/>
    <x v="437"/>
    <n v="0"/>
    <x v="1"/>
    <x v="1"/>
    <x v="1"/>
    <x v="0"/>
    <x v="1"/>
    <x v="1"/>
    <x v="1"/>
    <x v="3"/>
    <x v="0"/>
    <x v="5"/>
  </r>
  <r>
    <x v="1"/>
    <x v="1"/>
    <x v="1"/>
    <x v="0"/>
    <x v="266"/>
    <x v="655"/>
    <n v="0"/>
    <x v="1"/>
    <x v="1"/>
    <x v="1"/>
    <x v="0"/>
    <x v="1"/>
    <x v="1"/>
    <x v="1"/>
    <x v="0"/>
    <x v="0"/>
    <x v="3"/>
  </r>
  <r>
    <x v="1"/>
    <x v="1"/>
    <x v="1"/>
    <x v="0"/>
    <x v="11"/>
    <x v="76"/>
    <n v="786344.15"/>
    <x v="1"/>
    <x v="1"/>
    <x v="1"/>
    <x v="0"/>
    <x v="1"/>
    <x v="1"/>
    <x v="1"/>
    <x v="3"/>
    <x v="0"/>
    <x v="2"/>
  </r>
  <r>
    <x v="1"/>
    <x v="1"/>
    <x v="1"/>
    <x v="0"/>
    <x v="224"/>
    <x v="337"/>
    <n v="0"/>
    <x v="1"/>
    <x v="1"/>
    <x v="1"/>
    <x v="0"/>
    <x v="1"/>
    <x v="1"/>
    <x v="1"/>
    <x v="4"/>
    <x v="1"/>
    <x v="5"/>
  </r>
  <r>
    <x v="1"/>
    <x v="1"/>
    <x v="1"/>
    <x v="0"/>
    <x v="507"/>
    <x v="926"/>
    <n v="0"/>
    <x v="1"/>
    <x v="1"/>
    <x v="1"/>
    <x v="0"/>
    <x v="1"/>
    <x v="1"/>
    <x v="1"/>
    <x v="1"/>
    <x v="0"/>
    <x v="7"/>
  </r>
  <r>
    <x v="1"/>
    <x v="1"/>
    <x v="1"/>
    <x v="0"/>
    <x v="37"/>
    <x v="42"/>
    <n v="6083.32"/>
    <x v="1"/>
    <x v="1"/>
    <x v="1"/>
    <x v="0"/>
    <x v="1"/>
    <x v="1"/>
    <x v="1"/>
    <x v="0"/>
    <x v="0"/>
    <x v="5"/>
  </r>
  <r>
    <x v="1"/>
    <x v="1"/>
    <x v="1"/>
    <x v="0"/>
    <x v="24"/>
    <x v="273"/>
    <n v="814514.32"/>
    <x v="1"/>
    <x v="1"/>
    <x v="1"/>
    <x v="0"/>
    <x v="1"/>
    <x v="1"/>
    <x v="1"/>
    <x v="4"/>
    <x v="0"/>
    <x v="7"/>
  </r>
  <r>
    <x v="1"/>
    <x v="1"/>
    <x v="1"/>
    <x v="0"/>
    <x v="247"/>
    <x v="769"/>
    <n v="0"/>
    <x v="1"/>
    <x v="1"/>
    <x v="1"/>
    <x v="0"/>
    <x v="1"/>
    <x v="1"/>
    <x v="1"/>
    <x v="3"/>
    <x v="0"/>
    <x v="6"/>
  </r>
  <r>
    <x v="1"/>
    <x v="1"/>
    <x v="1"/>
    <x v="0"/>
    <x v="5"/>
    <x v="159"/>
    <n v="0"/>
    <x v="1"/>
    <x v="1"/>
    <x v="1"/>
    <x v="0"/>
    <x v="1"/>
    <x v="1"/>
    <x v="1"/>
    <x v="3"/>
    <x v="0"/>
    <x v="7"/>
  </r>
  <r>
    <x v="1"/>
    <x v="1"/>
    <x v="1"/>
    <x v="0"/>
    <x v="236"/>
    <x v="364"/>
    <n v="8319778.5800000001"/>
    <x v="1"/>
    <x v="1"/>
    <x v="1"/>
    <x v="0"/>
    <x v="1"/>
    <x v="1"/>
    <x v="1"/>
    <x v="3"/>
    <x v="0"/>
    <x v="2"/>
  </r>
  <r>
    <x v="1"/>
    <x v="1"/>
    <x v="1"/>
    <x v="0"/>
    <x v="5"/>
    <x v="5"/>
    <n v="0"/>
    <x v="1"/>
    <x v="1"/>
    <x v="1"/>
    <x v="0"/>
    <x v="1"/>
    <x v="1"/>
    <x v="1"/>
    <x v="4"/>
    <x v="0"/>
    <x v="0"/>
  </r>
  <r>
    <x v="1"/>
    <x v="1"/>
    <x v="1"/>
    <x v="0"/>
    <x v="468"/>
    <x v="809"/>
    <n v="0"/>
    <x v="1"/>
    <x v="1"/>
    <x v="1"/>
    <x v="0"/>
    <x v="1"/>
    <x v="1"/>
    <x v="1"/>
    <x v="1"/>
    <x v="1"/>
    <x v="0"/>
  </r>
  <r>
    <x v="1"/>
    <x v="1"/>
    <x v="1"/>
    <x v="0"/>
    <x v="346"/>
    <x v="567"/>
    <n v="7630.74"/>
    <x v="1"/>
    <x v="1"/>
    <x v="1"/>
    <x v="0"/>
    <x v="1"/>
    <x v="1"/>
    <x v="1"/>
    <x v="4"/>
    <x v="0"/>
    <x v="3"/>
  </r>
  <r>
    <x v="1"/>
    <x v="1"/>
    <x v="1"/>
    <x v="0"/>
    <x v="13"/>
    <x v="100"/>
    <n v="128361.08"/>
    <x v="1"/>
    <x v="1"/>
    <x v="1"/>
    <x v="0"/>
    <x v="1"/>
    <x v="1"/>
    <x v="1"/>
    <x v="3"/>
    <x v="0"/>
    <x v="0"/>
  </r>
  <r>
    <x v="1"/>
    <x v="1"/>
    <x v="1"/>
    <x v="0"/>
    <x v="1"/>
    <x v="1165"/>
    <n v="1732.07"/>
    <x v="1"/>
    <x v="1"/>
    <x v="1"/>
    <x v="0"/>
    <x v="1"/>
    <x v="1"/>
    <x v="1"/>
    <x v="3"/>
    <x v="0"/>
    <x v="1"/>
  </r>
  <r>
    <x v="1"/>
    <x v="1"/>
    <x v="1"/>
    <x v="0"/>
    <x v="602"/>
    <x v="1155"/>
    <n v="0"/>
    <x v="1"/>
    <x v="1"/>
    <x v="1"/>
    <x v="0"/>
    <x v="1"/>
    <x v="1"/>
    <x v="1"/>
    <x v="5"/>
    <x v="0"/>
    <x v="7"/>
  </r>
  <r>
    <x v="1"/>
    <x v="1"/>
    <x v="1"/>
    <x v="0"/>
    <x v="162"/>
    <x v="241"/>
    <n v="0"/>
    <x v="1"/>
    <x v="1"/>
    <x v="1"/>
    <x v="0"/>
    <x v="1"/>
    <x v="1"/>
    <x v="1"/>
    <x v="3"/>
    <x v="1"/>
    <x v="6"/>
  </r>
  <r>
    <x v="1"/>
    <x v="1"/>
    <x v="1"/>
    <x v="0"/>
    <x v="251"/>
    <x v="391"/>
    <n v="0"/>
    <x v="1"/>
    <x v="1"/>
    <x v="1"/>
    <x v="0"/>
    <x v="1"/>
    <x v="1"/>
    <x v="1"/>
    <x v="0"/>
    <x v="1"/>
    <x v="5"/>
  </r>
  <r>
    <x v="1"/>
    <x v="1"/>
    <x v="1"/>
    <x v="0"/>
    <x v="242"/>
    <x v="392"/>
    <n v="0"/>
    <x v="1"/>
    <x v="1"/>
    <x v="1"/>
    <x v="0"/>
    <x v="1"/>
    <x v="1"/>
    <x v="1"/>
    <x v="0"/>
    <x v="0"/>
    <x v="7"/>
  </r>
  <r>
    <x v="1"/>
    <x v="1"/>
    <x v="1"/>
    <x v="0"/>
    <x v="41"/>
    <x v="188"/>
    <n v="0"/>
    <x v="1"/>
    <x v="1"/>
    <x v="1"/>
    <x v="0"/>
    <x v="1"/>
    <x v="1"/>
    <x v="1"/>
    <x v="3"/>
    <x v="0"/>
    <x v="5"/>
  </r>
  <r>
    <x v="1"/>
    <x v="1"/>
    <x v="1"/>
    <x v="0"/>
    <x v="459"/>
    <x v="786"/>
    <n v="-9961.42"/>
    <x v="1"/>
    <x v="1"/>
    <x v="1"/>
    <x v="0"/>
    <x v="1"/>
    <x v="1"/>
    <x v="1"/>
    <x v="3"/>
    <x v="0"/>
    <x v="3"/>
  </r>
  <r>
    <x v="1"/>
    <x v="1"/>
    <x v="1"/>
    <x v="0"/>
    <x v="437"/>
    <x v="1289"/>
    <n v="0"/>
    <x v="1"/>
    <x v="1"/>
    <x v="1"/>
    <x v="0"/>
    <x v="1"/>
    <x v="1"/>
    <x v="1"/>
    <x v="1"/>
    <x v="1"/>
    <x v="3"/>
  </r>
  <r>
    <x v="1"/>
    <x v="1"/>
    <x v="1"/>
    <x v="0"/>
    <x v="450"/>
    <x v="771"/>
    <n v="293000"/>
    <x v="1"/>
    <x v="1"/>
    <x v="1"/>
    <x v="0"/>
    <x v="1"/>
    <x v="1"/>
    <x v="1"/>
    <x v="6"/>
    <x v="1"/>
    <x v="5"/>
  </r>
  <r>
    <x v="1"/>
    <x v="1"/>
    <x v="1"/>
    <x v="0"/>
    <x v="74"/>
    <x v="90"/>
    <n v="0"/>
    <x v="1"/>
    <x v="1"/>
    <x v="1"/>
    <x v="0"/>
    <x v="1"/>
    <x v="1"/>
    <x v="1"/>
    <x v="0"/>
    <x v="0"/>
    <x v="3"/>
  </r>
  <r>
    <x v="1"/>
    <x v="1"/>
    <x v="1"/>
    <x v="0"/>
    <x v="382"/>
    <x v="974"/>
    <n v="20270.73"/>
    <x v="1"/>
    <x v="1"/>
    <x v="1"/>
    <x v="0"/>
    <x v="1"/>
    <x v="1"/>
    <x v="1"/>
    <x v="3"/>
    <x v="0"/>
    <x v="6"/>
  </r>
  <r>
    <x v="1"/>
    <x v="1"/>
    <x v="1"/>
    <x v="0"/>
    <x v="214"/>
    <x v="320"/>
    <n v="0"/>
    <x v="1"/>
    <x v="1"/>
    <x v="1"/>
    <x v="0"/>
    <x v="1"/>
    <x v="1"/>
    <x v="1"/>
    <x v="3"/>
    <x v="0"/>
    <x v="1"/>
  </r>
  <r>
    <x v="1"/>
    <x v="1"/>
    <x v="1"/>
    <x v="0"/>
    <x v="429"/>
    <x v="716"/>
    <n v="0"/>
    <x v="1"/>
    <x v="1"/>
    <x v="1"/>
    <x v="0"/>
    <x v="1"/>
    <x v="1"/>
    <x v="1"/>
    <x v="2"/>
    <x v="0"/>
    <x v="0"/>
  </r>
  <r>
    <x v="1"/>
    <x v="1"/>
    <x v="1"/>
    <x v="0"/>
    <x v="635"/>
    <x v="1299"/>
    <n v="2009015.92"/>
    <x v="1"/>
    <x v="1"/>
    <x v="1"/>
    <x v="0"/>
    <x v="1"/>
    <x v="1"/>
    <x v="1"/>
    <x v="3"/>
    <x v="0"/>
    <x v="3"/>
  </r>
  <r>
    <x v="1"/>
    <x v="1"/>
    <x v="1"/>
    <x v="0"/>
    <x v="522"/>
    <x v="1308"/>
    <n v="0"/>
    <x v="1"/>
    <x v="1"/>
    <x v="1"/>
    <x v="0"/>
    <x v="1"/>
    <x v="1"/>
    <x v="1"/>
    <x v="2"/>
    <x v="0"/>
    <x v="4"/>
  </r>
  <r>
    <x v="1"/>
    <x v="1"/>
    <x v="1"/>
    <x v="0"/>
    <x v="377"/>
    <x v="625"/>
    <n v="0"/>
    <x v="1"/>
    <x v="1"/>
    <x v="1"/>
    <x v="0"/>
    <x v="1"/>
    <x v="1"/>
    <x v="1"/>
    <x v="1"/>
    <x v="1"/>
    <x v="7"/>
  </r>
  <r>
    <x v="1"/>
    <x v="1"/>
    <x v="1"/>
    <x v="0"/>
    <x v="229"/>
    <x v="348"/>
    <n v="736592.77"/>
    <x v="1"/>
    <x v="1"/>
    <x v="1"/>
    <x v="0"/>
    <x v="1"/>
    <x v="1"/>
    <x v="1"/>
    <x v="3"/>
    <x v="1"/>
    <x v="7"/>
  </r>
  <r>
    <x v="1"/>
    <x v="1"/>
    <x v="1"/>
    <x v="0"/>
    <x v="337"/>
    <x v="544"/>
    <n v="0"/>
    <x v="1"/>
    <x v="1"/>
    <x v="1"/>
    <x v="0"/>
    <x v="1"/>
    <x v="1"/>
    <x v="1"/>
    <x v="3"/>
    <x v="0"/>
    <x v="7"/>
  </r>
  <r>
    <x v="1"/>
    <x v="1"/>
    <x v="1"/>
    <x v="0"/>
    <x v="88"/>
    <x v="106"/>
    <n v="0"/>
    <x v="1"/>
    <x v="1"/>
    <x v="1"/>
    <x v="0"/>
    <x v="1"/>
    <x v="1"/>
    <x v="1"/>
    <x v="4"/>
    <x v="0"/>
    <x v="1"/>
  </r>
  <r>
    <x v="1"/>
    <x v="1"/>
    <x v="1"/>
    <x v="0"/>
    <x v="421"/>
    <x v="1327"/>
    <n v="66834.11"/>
    <x v="1"/>
    <x v="1"/>
    <x v="1"/>
    <x v="0"/>
    <x v="1"/>
    <x v="1"/>
    <x v="1"/>
    <x v="3"/>
    <x v="0"/>
    <x v="4"/>
  </r>
  <r>
    <x v="1"/>
    <x v="1"/>
    <x v="1"/>
    <x v="0"/>
    <x v="75"/>
    <x v="91"/>
    <n v="12788464.869999999"/>
    <x v="1"/>
    <x v="1"/>
    <x v="1"/>
    <x v="0"/>
    <x v="1"/>
    <x v="1"/>
    <x v="1"/>
    <x v="3"/>
    <x v="1"/>
    <x v="7"/>
  </r>
  <r>
    <x v="1"/>
    <x v="1"/>
    <x v="1"/>
    <x v="0"/>
    <x v="552"/>
    <x v="1024"/>
    <n v="0"/>
    <x v="1"/>
    <x v="1"/>
    <x v="1"/>
    <x v="0"/>
    <x v="1"/>
    <x v="1"/>
    <x v="1"/>
    <x v="3"/>
    <x v="1"/>
    <x v="5"/>
  </r>
  <r>
    <x v="1"/>
    <x v="1"/>
    <x v="1"/>
    <x v="0"/>
    <x v="124"/>
    <x v="166"/>
    <n v="0"/>
    <x v="1"/>
    <x v="1"/>
    <x v="1"/>
    <x v="0"/>
    <x v="1"/>
    <x v="1"/>
    <x v="1"/>
    <x v="3"/>
    <x v="1"/>
    <x v="7"/>
  </r>
  <r>
    <x v="1"/>
    <x v="1"/>
    <x v="1"/>
    <x v="0"/>
    <x v="219"/>
    <x v="650"/>
    <n v="0"/>
    <x v="1"/>
    <x v="1"/>
    <x v="1"/>
    <x v="0"/>
    <x v="1"/>
    <x v="1"/>
    <x v="1"/>
    <x v="3"/>
    <x v="0"/>
    <x v="1"/>
  </r>
  <r>
    <x v="1"/>
    <x v="1"/>
    <x v="1"/>
    <x v="0"/>
    <x v="211"/>
    <x v="311"/>
    <n v="0"/>
    <x v="1"/>
    <x v="1"/>
    <x v="1"/>
    <x v="0"/>
    <x v="1"/>
    <x v="1"/>
    <x v="1"/>
    <x v="0"/>
    <x v="1"/>
    <x v="3"/>
  </r>
  <r>
    <x v="1"/>
    <x v="1"/>
    <x v="1"/>
    <x v="0"/>
    <x v="283"/>
    <x v="458"/>
    <n v="0"/>
    <x v="1"/>
    <x v="1"/>
    <x v="1"/>
    <x v="0"/>
    <x v="1"/>
    <x v="1"/>
    <x v="1"/>
    <x v="2"/>
    <x v="1"/>
    <x v="4"/>
  </r>
  <r>
    <x v="1"/>
    <x v="1"/>
    <x v="1"/>
    <x v="0"/>
    <x v="1"/>
    <x v="1183"/>
    <n v="38557.1"/>
    <x v="1"/>
    <x v="1"/>
    <x v="1"/>
    <x v="0"/>
    <x v="1"/>
    <x v="1"/>
    <x v="1"/>
    <x v="3"/>
    <x v="0"/>
    <x v="3"/>
  </r>
  <r>
    <x v="1"/>
    <x v="1"/>
    <x v="1"/>
    <x v="0"/>
    <x v="18"/>
    <x v="1211"/>
    <n v="0"/>
    <x v="1"/>
    <x v="1"/>
    <x v="1"/>
    <x v="0"/>
    <x v="1"/>
    <x v="1"/>
    <x v="1"/>
    <x v="3"/>
    <x v="0"/>
    <x v="3"/>
  </r>
  <r>
    <x v="1"/>
    <x v="1"/>
    <x v="1"/>
    <x v="0"/>
    <x v="5"/>
    <x v="621"/>
    <n v="0"/>
    <x v="1"/>
    <x v="1"/>
    <x v="1"/>
    <x v="0"/>
    <x v="1"/>
    <x v="1"/>
    <x v="1"/>
    <x v="2"/>
    <x v="0"/>
    <x v="5"/>
  </r>
  <r>
    <x v="1"/>
    <x v="1"/>
    <x v="1"/>
    <x v="0"/>
    <x v="1"/>
    <x v="1243"/>
    <n v="0"/>
    <x v="1"/>
    <x v="1"/>
    <x v="1"/>
    <x v="0"/>
    <x v="1"/>
    <x v="1"/>
    <x v="1"/>
    <x v="3"/>
    <x v="0"/>
    <x v="4"/>
  </r>
  <r>
    <x v="1"/>
    <x v="1"/>
    <x v="1"/>
    <x v="0"/>
    <x v="220"/>
    <x v="330"/>
    <n v="0"/>
    <x v="1"/>
    <x v="1"/>
    <x v="1"/>
    <x v="0"/>
    <x v="1"/>
    <x v="1"/>
    <x v="1"/>
    <x v="1"/>
    <x v="1"/>
    <x v="3"/>
  </r>
  <r>
    <x v="1"/>
    <x v="1"/>
    <x v="1"/>
    <x v="0"/>
    <x v="175"/>
    <x v="260"/>
    <n v="0"/>
    <x v="1"/>
    <x v="1"/>
    <x v="1"/>
    <x v="0"/>
    <x v="1"/>
    <x v="1"/>
    <x v="1"/>
    <x v="4"/>
    <x v="2"/>
    <x v="4"/>
  </r>
  <r>
    <x v="1"/>
    <x v="1"/>
    <x v="1"/>
    <x v="0"/>
    <x v="348"/>
    <x v="571"/>
    <n v="0"/>
    <x v="1"/>
    <x v="1"/>
    <x v="1"/>
    <x v="0"/>
    <x v="1"/>
    <x v="1"/>
    <x v="1"/>
    <x v="4"/>
    <x v="0"/>
    <x v="1"/>
  </r>
  <r>
    <x v="1"/>
    <x v="1"/>
    <x v="1"/>
    <x v="0"/>
    <x v="202"/>
    <x v="463"/>
    <n v="0"/>
    <x v="1"/>
    <x v="1"/>
    <x v="1"/>
    <x v="0"/>
    <x v="1"/>
    <x v="1"/>
    <x v="1"/>
    <x v="5"/>
    <x v="0"/>
    <x v="5"/>
  </r>
  <r>
    <x v="1"/>
    <x v="1"/>
    <x v="1"/>
    <x v="0"/>
    <x v="261"/>
    <x v="1012"/>
    <n v="0"/>
    <x v="1"/>
    <x v="1"/>
    <x v="1"/>
    <x v="0"/>
    <x v="1"/>
    <x v="1"/>
    <x v="1"/>
    <x v="3"/>
    <x v="0"/>
    <x v="7"/>
  </r>
  <r>
    <x v="1"/>
    <x v="1"/>
    <x v="1"/>
    <x v="0"/>
    <x v="387"/>
    <x v="641"/>
    <n v="27555.38"/>
    <x v="1"/>
    <x v="1"/>
    <x v="1"/>
    <x v="0"/>
    <x v="1"/>
    <x v="1"/>
    <x v="1"/>
    <x v="2"/>
    <x v="0"/>
    <x v="4"/>
  </r>
  <r>
    <x v="1"/>
    <x v="1"/>
    <x v="1"/>
    <x v="0"/>
    <x v="346"/>
    <x v="995"/>
    <n v="316515.78999999998"/>
    <x v="1"/>
    <x v="1"/>
    <x v="1"/>
    <x v="0"/>
    <x v="1"/>
    <x v="1"/>
    <x v="1"/>
    <x v="3"/>
    <x v="1"/>
    <x v="7"/>
  </r>
  <r>
    <x v="1"/>
    <x v="1"/>
    <x v="1"/>
    <x v="0"/>
    <x v="601"/>
    <x v="1154"/>
    <n v="0"/>
    <x v="1"/>
    <x v="1"/>
    <x v="1"/>
    <x v="0"/>
    <x v="1"/>
    <x v="1"/>
    <x v="1"/>
    <x v="3"/>
    <x v="1"/>
    <x v="4"/>
  </r>
  <r>
    <x v="1"/>
    <x v="1"/>
    <x v="1"/>
    <x v="0"/>
    <x v="41"/>
    <x v="797"/>
    <n v="0"/>
    <x v="1"/>
    <x v="1"/>
    <x v="1"/>
    <x v="0"/>
    <x v="1"/>
    <x v="1"/>
    <x v="1"/>
    <x v="3"/>
    <x v="0"/>
    <x v="0"/>
  </r>
  <r>
    <x v="1"/>
    <x v="1"/>
    <x v="1"/>
    <x v="0"/>
    <x v="261"/>
    <x v="520"/>
    <n v="0"/>
    <x v="1"/>
    <x v="1"/>
    <x v="1"/>
    <x v="0"/>
    <x v="1"/>
    <x v="1"/>
    <x v="1"/>
    <x v="3"/>
    <x v="0"/>
    <x v="2"/>
  </r>
  <r>
    <x v="1"/>
    <x v="1"/>
    <x v="1"/>
    <x v="0"/>
    <x v="254"/>
    <x v="402"/>
    <n v="0"/>
    <x v="1"/>
    <x v="1"/>
    <x v="1"/>
    <x v="0"/>
    <x v="1"/>
    <x v="1"/>
    <x v="1"/>
    <x v="3"/>
    <x v="1"/>
    <x v="3"/>
  </r>
  <r>
    <x v="1"/>
    <x v="1"/>
    <x v="1"/>
    <x v="0"/>
    <x v="613"/>
    <x v="1194"/>
    <n v="0"/>
    <x v="1"/>
    <x v="1"/>
    <x v="1"/>
    <x v="0"/>
    <x v="1"/>
    <x v="1"/>
    <x v="1"/>
    <x v="3"/>
    <x v="1"/>
    <x v="3"/>
  </r>
  <r>
    <x v="1"/>
    <x v="1"/>
    <x v="1"/>
    <x v="0"/>
    <x v="90"/>
    <x v="108"/>
    <n v="0"/>
    <x v="1"/>
    <x v="1"/>
    <x v="1"/>
    <x v="0"/>
    <x v="1"/>
    <x v="1"/>
    <x v="1"/>
    <x v="3"/>
    <x v="1"/>
    <x v="0"/>
  </r>
  <r>
    <x v="1"/>
    <x v="1"/>
    <x v="1"/>
    <x v="0"/>
    <x v="239"/>
    <x v="371"/>
    <n v="105360.49"/>
    <x v="1"/>
    <x v="1"/>
    <x v="1"/>
    <x v="0"/>
    <x v="1"/>
    <x v="1"/>
    <x v="1"/>
    <x v="2"/>
    <x v="0"/>
    <x v="0"/>
  </r>
  <r>
    <x v="1"/>
    <x v="1"/>
    <x v="1"/>
    <x v="0"/>
    <x v="492"/>
    <x v="1146"/>
    <n v="0"/>
    <x v="1"/>
    <x v="1"/>
    <x v="1"/>
    <x v="0"/>
    <x v="1"/>
    <x v="1"/>
    <x v="1"/>
    <x v="4"/>
    <x v="0"/>
    <x v="3"/>
  </r>
  <r>
    <x v="1"/>
    <x v="1"/>
    <x v="1"/>
    <x v="0"/>
    <x v="73"/>
    <x v="89"/>
    <n v="0"/>
    <x v="1"/>
    <x v="1"/>
    <x v="1"/>
    <x v="0"/>
    <x v="1"/>
    <x v="1"/>
    <x v="1"/>
    <x v="0"/>
    <x v="0"/>
    <x v="2"/>
  </r>
  <r>
    <x v="1"/>
    <x v="1"/>
    <x v="1"/>
    <x v="0"/>
    <x v="367"/>
    <x v="606"/>
    <n v="163292.57"/>
    <x v="1"/>
    <x v="1"/>
    <x v="1"/>
    <x v="0"/>
    <x v="1"/>
    <x v="1"/>
    <x v="1"/>
    <x v="3"/>
    <x v="0"/>
    <x v="0"/>
  </r>
  <r>
    <x v="1"/>
    <x v="1"/>
    <x v="1"/>
    <x v="0"/>
    <x v="41"/>
    <x v="1134"/>
    <n v="0"/>
    <x v="1"/>
    <x v="1"/>
    <x v="1"/>
    <x v="0"/>
    <x v="1"/>
    <x v="1"/>
    <x v="1"/>
    <x v="3"/>
    <x v="0"/>
    <x v="3"/>
  </r>
  <r>
    <x v="1"/>
    <x v="1"/>
    <x v="1"/>
    <x v="0"/>
    <x v="11"/>
    <x v="160"/>
    <n v="0"/>
    <x v="1"/>
    <x v="1"/>
    <x v="1"/>
    <x v="0"/>
    <x v="1"/>
    <x v="1"/>
    <x v="1"/>
    <x v="3"/>
    <x v="0"/>
    <x v="6"/>
  </r>
  <r>
    <x v="1"/>
    <x v="1"/>
    <x v="1"/>
    <x v="0"/>
    <x v="468"/>
    <x v="809"/>
    <n v="0"/>
    <x v="1"/>
    <x v="1"/>
    <x v="1"/>
    <x v="0"/>
    <x v="1"/>
    <x v="1"/>
    <x v="1"/>
    <x v="1"/>
    <x v="1"/>
    <x v="2"/>
  </r>
  <r>
    <x v="1"/>
    <x v="1"/>
    <x v="1"/>
    <x v="0"/>
    <x v="327"/>
    <x v="528"/>
    <n v="0"/>
    <x v="1"/>
    <x v="1"/>
    <x v="1"/>
    <x v="0"/>
    <x v="1"/>
    <x v="1"/>
    <x v="1"/>
    <x v="3"/>
    <x v="0"/>
    <x v="6"/>
  </r>
  <r>
    <x v="1"/>
    <x v="1"/>
    <x v="1"/>
    <x v="0"/>
    <x v="1"/>
    <x v="349"/>
    <n v="0"/>
    <x v="1"/>
    <x v="1"/>
    <x v="1"/>
    <x v="0"/>
    <x v="1"/>
    <x v="1"/>
    <x v="1"/>
    <x v="3"/>
    <x v="0"/>
    <x v="5"/>
  </r>
  <r>
    <x v="1"/>
    <x v="1"/>
    <x v="1"/>
    <x v="0"/>
    <x v="5"/>
    <x v="754"/>
    <n v="273962.62"/>
    <x v="1"/>
    <x v="1"/>
    <x v="1"/>
    <x v="0"/>
    <x v="1"/>
    <x v="1"/>
    <x v="1"/>
    <x v="3"/>
    <x v="0"/>
    <x v="2"/>
  </r>
  <r>
    <x v="1"/>
    <x v="1"/>
    <x v="1"/>
    <x v="0"/>
    <x v="293"/>
    <x v="481"/>
    <n v="5000"/>
    <x v="1"/>
    <x v="1"/>
    <x v="1"/>
    <x v="0"/>
    <x v="1"/>
    <x v="1"/>
    <x v="1"/>
    <x v="2"/>
    <x v="0"/>
    <x v="6"/>
  </r>
  <r>
    <x v="1"/>
    <x v="1"/>
    <x v="1"/>
    <x v="0"/>
    <x v="41"/>
    <x v="158"/>
    <n v="933716.55"/>
    <x v="1"/>
    <x v="1"/>
    <x v="1"/>
    <x v="0"/>
    <x v="1"/>
    <x v="1"/>
    <x v="1"/>
    <x v="3"/>
    <x v="0"/>
    <x v="5"/>
  </r>
  <r>
    <x v="1"/>
    <x v="1"/>
    <x v="1"/>
    <x v="0"/>
    <x v="74"/>
    <x v="90"/>
    <n v="0"/>
    <x v="1"/>
    <x v="1"/>
    <x v="1"/>
    <x v="0"/>
    <x v="1"/>
    <x v="1"/>
    <x v="1"/>
    <x v="0"/>
    <x v="0"/>
    <x v="6"/>
  </r>
  <r>
    <x v="1"/>
    <x v="1"/>
    <x v="1"/>
    <x v="0"/>
    <x v="121"/>
    <x v="411"/>
    <n v="0"/>
    <x v="1"/>
    <x v="1"/>
    <x v="1"/>
    <x v="0"/>
    <x v="1"/>
    <x v="1"/>
    <x v="1"/>
    <x v="0"/>
    <x v="0"/>
    <x v="7"/>
  </r>
  <r>
    <x v="1"/>
    <x v="1"/>
    <x v="1"/>
    <x v="0"/>
    <x v="11"/>
    <x v="647"/>
    <n v="4403028.0199999996"/>
    <x v="1"/>
    <x v="1"/>
    <x v="1"/>
    <x v="0"/>
    <x v="1"/>
    <x v="1"/>
    <x v="1"/>
    <x v="3"/>
    <x v="0"/>
    <x v="0"/>
  </r>
  <r>
    <x v="1"/>
    <x v="1"/>
    <x v="1"/>
    <x v="0"/>
    <x v="509"/>
    <x v="928"/>
    <n v="0"/>
    <x v="1"/>
    <x v="1"/>
    <x v="1"/>
    <x v="0"/>
    <x v="1"/>
    <x v="1"/>
    <x v="1"/>
    <x v="3"/>
    <x v="0"/>
    <x v="2"/>
  </r>
  <r>
    <x v="1"/>
    <x v="1"/>
    <x v="1"/>
    <x v="0"/>
    <x v="547"/>
    <x v="1006"/>
    <n v="88606.21"/>
    <x v="1"/>
    <x v="1"/>
    <x v="1"/>
    <x v="0"/>
    <x v="1"/>
    <x v="1"/>
    <x v="1"/>
    <x v="2"/>
    <x v="2"/>
    <x v="2"/>
  </r>
  <r>
    <x v="1"/>
    <x v="1"/>
    <x v="1"/>
    <x v="0"/>
    <x v="13"/>
    <x v="1042"/>
    <n v="0"/>
    <x v="1"/>
    <x v="1"/>
    <x v="1"/>
    <x v="0"/>
    <x v="1"/>
    <x v="1"/>
    <x v="1"/>
    <x v="3"/>
    <x v="0"/>
    <x v="0"/>
  </r>
  <r>
    <x v="1"/>
    <x v="1"/>
    <x v="1"/>
    <x v="0"/>
    <x v="303"/>
    <x v="492"/>
    <n v="0"/>
    <x v="1"/>
    <x v="1"/>
    <x v="1"/>
    <x v="0"/>
    <x v="1"/>
    <x v="1"/>
    <x v="1"/>
    <x v="6"/>
    <x v="1"/>
    <x v="3"/>
  </r>
  <r>
    <x v="1"/>
    <x v="1"/>
    <x v="1"/>
    <x v="0"/>
    <x v="45"/>
    <x v="51"/>
    <n v="0"/>
    <x v="1"/>
    <x v="1"/>
    <x v="1"/>
    <x v="0"/>
    <x v="1"/>
    <x v="1"/>
    <x v="1"/>
    <x v="1"/>
    <x v="0"/>
    <x v="5"/>
  </r>
  <r>
    <x v="1"/>
    <x v="1"/>
    <x v="1"/>
    <x v="0"/>
    <x v="13"/>
    <x v="984"/>
    <n v="0"/>
    <x v="1"/>
    <x v="1"/>
    <x v="1"/>
    <x v="0"/>
    <x v="1"/>
    <x v="1"/>
    <x v="1"/>
    <x v="3"/>
    <x v="0"/>
    <x v="3"/>
  </r>
  <r>
    <x v="1"/>
    <x v="1"/>
    <x v="1"/>
    <x v="0"/>
    <x v="2"/>
    <x v="228"/>
    <n v="91514938.25"/>
    <x v="1"/>
    <x v="1"/>
    <x v="1"/>
    <x v="0"/>
    <x v="1"/>
    <x v="1"/>
    <x v="1"/>
    <x v="1"/>
    <x v="1"/>
    <x v="6"/>
  </r>
  <r>
    <x v="1"/>
    <x v="1"/>
    <x v="1"/>
    <x v="0"/>
    <x v="13"/>
    <x v="165"/>
    <n v="0"/>
    <x v="1"/>
    <x v="1"/>
    <x v="1"/>
    <x v="0"/>
    <x v="1"/>
    <x v="1"/>
    <x v="1"/>
    <x v="3"/>
    <x v="0"/>
    <x v="1"/>
  </r>
  <r>
    <x v="1"/>
    <x v="1"/>
    <x v="1"/>
    <x v="0"/>
    <x v="485"/>
    <x v="860"/>
    <n v="0"/>
    <x v="1"/>
    <x v="1"/>
    <x v="1"/>
    <x v="0"/>
    <x v="1"/>
    <x v="1"/>
    <x v="1"/>
    <x v="3"/>
    <x v="1"/>
    <x v="4"/>
  </r>
  <r>
    <x v="1"/>
    <x v="1"/>
    <x v="1"/>
    <x v="0"/>
    <x v="0"/>
    <x v="269"/>
    <n v="0"/>
    <x v="1"/>
    <x v="1"/>
    <x v="1"/>
    <x v="0"/>
    <x v="1"/>
    <x v="1"/>
    <x v="1"/>
    <x v="5"/>
    <x v="0"/>
    <x v="5"/>
  </r>
  <r>
    <x v="1"/>
    <x v="1"/>
    <x v="1"/>
    <x v="0"/>
    <x v="349"/>
    <x v="574"/>
    <n v="603063.80000000005"/>
    <x v="1"/>
    <x v="1"/>
    <x v="1"/>
    <x v="0"/>
    <x v="1"/>
    <x v="1"/>
    <x v="1"/>
    <x v="4"/>
    <x v="1"/>
    <x v="2"/>
  </r>
  <r>
    <x v="1"/>
    <x v="1"/>
    <x v="1"/>
    <x v="0"/>
    <x v="11"/>
    <x v="879"/>
    <n v="0"/>
    <x v="1"/>
    <x v="1"/>
    <x v="1"/>
    <x v="0"/>
    <x v="1"/>
    <x v="1"/>
    <x v="1"/>
    <x v="3"/>
    <x v="0"/>
    <x v="3"/>
  </r>
  <r>
    <x v="1"/>
    <x v="1"/>
    <x v="1"/>
    <x v="0"/>
    <x v="30"/>
    <x v="1330"/>
    <n v="6747.5"/>
    <x v="1"/>
    <x v="1"/>
    <x v="1"/>
    <x v="0"/>
    <x v="1"/>
    <x v="1"/>
    <x v="1"/>
    <x v="3"/>
    <x v="0"/>
    <x v="1"/>
  </r>
  <r>
    <x v="1"/>
    <x v="1"/>
    <x v="1"/>
    <x v="0"/>
    <x v="11"/>
    <x v="1142"/>
    <n v="0"/>
    <x v="1"/>
    <x v="1"/>
    <x v="1"/>
    <x v="0"/>
    <x v="1"/>
    <x v="1"/>
    <x v="1"/>
    <x v="3"/>
    <x v="0"/>
    <x v="0"/>
  </r>
  <r>
    <x v="1"/>
    <x v="1"/>
    <x v="1"/>
    <x v="0"/>
    <x v="316"/>
    <x v="509"/>
    <n v="0"/>
    <x v="1"/>
    <x v="1"/>
    <x v="1"/>
    <x v="0"/>
    <x v="1"/>
    <x v="1"/>
    <x v="1"/>
    <x v="4"/>
    <x v="1"/>
    <x v="0"/>
  </r>
  <r>
    <x v="1"/>
    <x v="1"/>
    <x v="1"/>
    <x v="0"/>
    <x v="13"/>
    <x v="378"/>
    <n v="0"/>
    <x v="1"/>
    <x v="1"/>
    <x v="1"/>
    <x v="0"/>
    <x v="1"/>
    <x v="1"/>
    <x v="1"/>
    <x v="3"/>
    <x v="0"/>
    <x v="0"/>
  </r>
  <r>
    <x v="1"/>
    <x v="1"/>
    <x v="1"/>
    <x v="0"/>
    <x v="18"/>
    <x v="396"/>
    <n v="0"/>
    <x v="1"/>
    <x v="1"/>
    <x v="1"/>
    <x v="0"/>
    <x v="1"/>
    <x v="1"/>
    <x v="1"/>
    <x v="3"/>
    <x v="0"/>
    <x v="4"/>
  </r>
  <r>
    <x v="1"/>
    <x v="1"/>
    <x v="1"/>
    <x v="0"/>
    <x v="611"/>
    <x v="1190"/>
    <n v="0"/>
    <x v="1"/>
    <x v="1"/>
    <x v="1"/>
    <x v="0"/>
    <x v="1"/>
    <x v="1"/>
    <x v="1"/>
    <x v="3"/>
    <x v="1"/>
    <x v="7"/>
  </r>
  <r>
    <x v="1"/>
    <x v="1"/>
    <x v="1"/>
    <x v="0"/>
    <x v="417"/>
    <x v="689"/>
    <n v="0"/>
    <x v="1"/>
    <x v="1"/>
    <x v="1"/>
    <x v="0"/>
    <x v="1"/>
    <x v="1"/>
    <x v="1"/>
    <x v="2"/>
    <x v="1"/>
    <x v="1"/>
  </r>
  <r>
    <x v="1"/>
    <x v="1"/>
    <x v="1"/>
    <x v="0"/>
    <x v="587"/>
    <x v="1115"/>
    <n v="0"/>
    <x v="1"/>
    <x v="1"/>
    <x v="1"/>
    <x v="0"/>
    <x v="1"/>
    <x v="1"/>
    <x v="1"/>
    <x v="3"/>
    <x v="1"/>
    <x v="0"/>
  </r>
  <r>
    <x v="1"/>
    <x v="1"/>
    <x v="1"/>
    <x v="0"/>
    <x v="102"/>
    <x v="128"/>
    <n v="0"/>
    <x v="1"/>
    <x v="1"/>
    <x v="1"/>
    <x v="0"/>
    <x v="1"/>
    <x v="1"/>
    <x v="1"/>
    <x v="0"/>
    <x v="1"/>
    <x v="4"/>
  </r>
  <r>
    <x v="1"/>
    <x v="1"/>
    <x v="1"/>
    <x v="0"/>
    <x v="467"/>
    <x v="807"/>
    <n v="0"/>
    <x v="1"/>
    <x v="1"/>
    <x v="1"/>
    <x v="0"/>
    <x v="1"/>
    <x v="1"/>
    <x v="1"/>
    <x v="1"/>
    <x v="0"/>
    <x v="2"/>
  </r>
  <r>
    <x v="1"/>
    <x v="1"/>
    <x v="1"/>
    <x v="0"/>
    <x v="11"/>
    <x v="1208"/>
    <n v="0"/>
    <x v="1"/>
    <x v="1"/>
    <x v="1"/>
    <x v="0"/>
    <x v="1"/>
    <x v="1"/>
    <x v="1"/>
    <x v="3"/>
    <x v="0"/>
    <x v="1"/>
  </r>
  <r>
    <x v="1"/>
    <x v="1"/>
    <x v="1"/>
    <x v="0"/>
    <x v="122"/>
    <x v="675"/>
    <n v="0"/>
    <x v="1"/>
    <x v="1"/>
    <x v="1"/>
    <x v="0"/>
    <x v="1"/>
    <x v="1"/>
    <x v="1"/>
    <x v="2"/>
    <x v="0"/>
    <x v="5"/>
  </r>
  <r>
    <x v="1"/>
    <x v="1"/>
    <x v="1"/>
    <x v="0"/>
    <x v="46"/>
    <x v="52"/>
    <n v="1162.56"/>
    <x v="1"/>
    <x v="1"/>
    <x v="1"/>
    <x v="0"/>
    <x v="1"/>
    <x v="1"/>
    <x v="1"/>
    <x v="0"/>
    <x v="0"/>
    <x v="1"/>
  </r>
  <r>
    <x v="1"/>
    <x v="1"/>
    <x v="1"/>
    <x v="0"/>
    <x v="271"/>
    <x v="440"/>
    <n v="150086.01"/>
    <x v="1"/>
    <x v="1"/>
    <x v="1"/>
    <x v="0"/>
    <x v="1"/>
    <x v="1"/>
    <x v="1"/>
    <x v="3"/>
    <x v="1"/>
    <x v="7"/>
  </r>
  <r>
    <x v="1"/>
    <x v="1"/>
    <x v="1"/>
    <x v="0"/>
    <x v="13"/>
    <x v="1300"/>
    <n v="61738.81"/>
    <x v="1"/>
    <x v="1"/>
    <x v="1"/>
    <x v="0"/>
    <x v="1"/>
    <x v="1"/>
    <x v="1"/>
    <x v="3"/>
    <x v="0"/>
    <x v="1"/>
  </r>
  <r>
    <x v="1"/>
    <x v="1"/>
    <x v="1"/>
    <x v="0"/>
    <x v="136"/>
    <x v="394"/>
    <n v="301704.40999999997"/>
    <x v="1"/>
    <x v="1"/>
    <x v="1"/>
    <x v="0"/>
    <x v="1"/>
    <x v="1"/>
    <x v="1"/>
    <x v="0"/>
    <x v="0"/>
    <x v="0"/>
  </r>
  <r>
    <x v="1"/>
    <x v="1"/>
    <x v="1"/>
    <x v="0"/>
    <x v="13"/>
    <x v="165"/>
    <n v="0"/>
    <x v="1"/>
    <x v="1"/>
    <x v="1"/>
    <x v="0"/>
    <x v="1"/>
    <x v="1"/>
    <x v="1"/>
    <x v="3"/>
    <x v="0"/>
    <x v="0"/>
  </r>
  <r>
    <x v="1"/>
    <x v="1"/>
    <x v="1"/>
    <x v="0"/>
    <x v="187"/>
    <x v="276"/>
    <n v="0"/>
    <x v="1"/>
    <x v="1"/>
    <x v="1"/>
    <x v="0"/>
    <x v="1"/>
    <x v="1"/>
    <x v="1"/>
    <x v="0"/>
    <x v="0"/>
    <x v="7"/>
  </r>
  <r>
    <x v="1"/>
    <x v="1"/>
    <x v="1"/>
    <x v="0"/>
    <x v="18"/>
    <x v="676"/>
    <n v="0"/>
    <x v="1"/>
    <x v="1"/>
    <x v="1"/>
    <x v="0"/>
    <x v="1"/>
    <x v="1"/>
    <x v="1"/>
    <x v="3"/>
    <x v="0"/>
    <x v="2"/>
  </r>
  <r>
    <x v="1"/>
    <x v="1"/>
    <x v="1"/>
    <x v="0"/>
    <x v="243"/>
    <x v="648"/>
    <n v="294552.71999999997"/>
    <x v="1"/>
    <x v="1"/>
    <x v="1"/>
    <x v="0"/>
    <x v="1"/>
    <x v="1"/>
    <x v="1"/>
    <x v="3"/>
    <x v="1"/>
    <x v="0"/>
  </r>
  <r>
    <x v="1"/>
    <x v="1"/>
    <x v="1"/>
    <x v="0"/>
    <x v="1"/>
    <x v="880"/>
    <n v="0"/>
    <x v="1"/>
    <x v="1"/>
    <x v="1"/>
    <x v="0"/>
    <x v="1"/>
    <x v="1"/>
    <x v="1"/>
    <x v="3"/>
    <x v="0"/>
    <x v="6"/>
  </r>
  <r>
    <x v="1"/>
    <x v="1"/>
    <x v="1"/>
    <x v="0"/>
    <x v="121"/>
    <x v="411"/>
    <n v="0"/>
    <x v="1"/>
    <x v="1"/>
    <x v="1"/>
    <x v="0"/>
    <x v="1"/>
    <x v="1"/>
    <x v="1"/>
    <x v="0"/>
    <x v="0"/>
    <x v="4"/>
  </r>
  <r>
    <x v="1"/>
    <x v="1"/>
    <x v="1"/>
    <x v="0"/>
    <x v="131"/>
    <x v="177"/>
    <n v="0"/>
    <x v="1"/>
    <x v="1"/>
    <x v="1"/>
    <x v="0"/>
    <x v="1"/>
    <x v="1"/>
    <x v="1"/>
    <x v="0"/>
    <x v="0"/>
    <x v="0"/>
  </r>
  <r>
    <x v="1"/>
    <x v="1"/>
    <x v="1"/>
    <x v="0"/>
    <x v="96"/>
    <x v="115"/>
    <n v="0"/>
    <x v="1"/>
    <x v="1"/>
    <x v="1"/>
    <x v="0"/>
    <x v="1"/>
    <x v="1"/>
    <x v="1"/>
    <x v="6"/>
    <x v="1"/>
    <x v="3"/>
  </r>
  <r>
    <x v="1"/>
    <x v="1"/>
    <x v="1"/>
    <x v="0"/>
    <x v="219"/>
    <x v="328"/>
    <n v="0"/>
    <x v="1"/>
    <x v="1"/>
    <x v="1"/>
    <x v="0"/>
    <x v="1"/>
    <x v="1"/>
    <x v="1"/>
    <x v="3"/>
    <x v="0"/>
    <x v="5"/>
  </r>
  <r>
    <x v="1"/>
    <x v="1"/>
    <x v="1"/>
    <x v="0"/>
    <x v="15"/>
    <x v="15"/>
    <n v="0"/>
    <x v="1"/>
    <x v="1"/>
    <x v="1"/>
    <x v="0"/>
    <x v="1"/>
    <x v="1"/>
    <x v="1"/>
    <x v="1"/>
    <x v="0"/>
    <x v="6"/>
  </r>
  <r>
    <x v="1"/>
    <x v="1"/>
    <x v="1"/>
    <x v="0"/>
    <x v="21"/>
    <x v="372"/>
    <n v="0"/>
    <x v="1"/>
    <x v="1"/>
    <x v="1"/>
    <x v="0"/>
    <x v="1"/>
    <x v="1"/>
    <x v="1"/>
    <x v="3"/>
    <x v="0"/>
    <x v="5"/>
  </r>
  <r>
    <x v="1"/>
    <x v="1"/>
    <x v="1"/>
    <x v="0"/>
    <x v="1"/>
    <x v="122"/>
    <n v="0"/>
    <x v="1"/>
    <x v="1"/>
    <x v="1"/>
    <x v="0"/>
    <x v="1"/>
    <x v="1"/>
    <x v="1"/>
    <x v="3"/>
    <x v="0"/>
    <x v="7"/>
  </r>
  <r>
    <x v="1"/>
    <x v="1"/>
    <x v="1"/>
    <x v="0"/>
    <x v="513"/>
    <x v="934"/>
    <n v="-179.29"/>
    <x v="1"/>
    <x v="1"/>
    <x v="1"/>
    <x v="0"/>
    <x v="1"/>
    <x v="1"/>
    <x v="1"/>
    <x v="3"/>
    <x v="0"/>
    <x v="0"/>
  </r>
  <r>
    <x v="1"/>
    <x v="1"/>
    <x v="1"/>
    <x v="0"/>
    <x v="73"/>
    <x v="840"/>
    <n v="153"/>
    <x v="1"/>
    <x v="1"/>
    <x v="1"/>
    <x v="0"/>
    <x v="1"/>
    <x v="1"/>
    <x v="1"/>
    <x v="0"/>
    <x v="0"/>
    <x v="2"/>
  </r>
  <r>
    <x v="1"/>
    <x v="1"/>
    <x v="1"/>
    <x v="0"/>
    <x v="430"/>
    <x v="719"/>
    <n v="0"/>
    <x v="1"/>
    <x v="1"/>
    <x v="1"/>
    <x v="0"/>
    <x v="1"/>
    <x v="1"/>
    <x v="1"/>
    <x v="2"/>
    <x v="0"/>
    <x v="6"/>
  </r>
  <r>
    <x v="1"/>
    <x v="1"/>
    <x v="1"/>
    <x v="0"/>
    <x v="361"/>
    <x v="596"/>
    <n v="8351.99"/>
    <x v="1"/>
    <x v="1"/>
    <x v="1"/>
    <x v="0"/>
    <x v="1"/>
    <x v="1"/>
    <x v="1"/>
    <x v="2"/>
    <x v="2"/>
    <x v="1"/>
  </r>
  <r>
    <x v="1"/>
    <x v="1"/>
    <x v="1"/>
    <x v="0"/>
    <x v="132"/>
    <x v="178"/>
    <n v="0"/>
    <x v="1"/>
    <x v="1"/>
    <x v="1"/>
    <x v="0"/>
    <x v="1"/>
    <x v="1"/>
    <x v="1"/>
    <x v="3"/>
    <x v="0"/>
    <x v="2"/>
  </r>
  <r>
    <x v="1"/>
    <x v="1"/>
    <x v="1"/>
    <x v="0"/>
    <x v="13"/>
    <x v="894"/>
    <n v="0"/>
    <x v="1"/>
    <x v="1"/>
    <x v="1"/>
    <x v="0"/>
    <x v="1"/>
    <x v="1"/>
    <x v="1"/>
    <x v="3"/>
    <x v="0"/>
    <x v="4"/>
  </r>
  <r>
    <x v="1"/>
    <x v="1"/>
    <x v="1"/>
    <x v="0"/>
    <x v="349"/>
    <x v="574"/>
    <n v="827462.28"/>
    <x v="1"/>
    <x v="1"/>
    <x v="1"/>
    <x v="0"/>
    <x v="1"/>
    <x v="1"/>
    <x v="1"/>
    <x v="4"/>
    <x v="1"/>
    <x v="7"/>
  </r>
  <r>
    <x v="1"/>
    <x v="1"/>
    <x v="1"/>
    <x v="0"/>
    <x v="548"/>
    <x v="1297"/>
    <n v="3923202.03"/>
    <x v="1"/>
    <x v="1"/>
    <x v="1"/>
    <x v="0"/>
    <x v="1"/>
    <x v="1"/>
    <x v="1"/>
    <x v="3"/>
    <x v="0"/>
    <x v="7"/>
  </r>
  <r>
    <x v="1"/>
    <x v="1"/>
    <x v="1"/>
    <x v="0"/>
    <x v="349"/>
    <x v="574"/>
    <n v="668039.13"/>
    <x v="1"/>
    <x v="1"/>
    <x v="1"/>
    <x v="0"/>
    <x v="1"/>
    <x v="1"/>
    <x v="1"/>
    <x v="4"/>
    <x v="1"/>
    <x v="0"/>
  </r>
  <r>
    <x v="1"/>
    <x v="1"/>
    <x v="1"/>
    <x v="0"/>
    <x v="1"/>
    <x v="937"/>
    <n v="0"/>
    <x v="1"/>
    <x v="1"/>
    <x v="1"/>
    <x v="0"/>
    <x v="1"/>
    <x v="1"/>
    <x v="1"/>
    <x v="3"/>
    <x v="0"/>
    <x v="7"/>
  </r>
  <r>
    <x v="1"/>
    <x v="1"/>
    <x v="1"/>
    <x v="0"/>
    <x v="551"/>
    <x v="1037"/>
    <n v="0"/>
    <x v="1"/>
    <x v="1"/>
    <x v="1"/>
    <x v="0"/>
    <x v="1"/>
    <x v="1"/>
    <x v="1"/>
    <x v="0"/>
    <x v="0"/>
    <x v="4"/>
  </r>
  <r>
    <x v="1"/>
    <x v="1"/>
    <x v="1"/>
    <x v="0"/>
    <x v="275"/>
    <x v="447"/>
    <n v="61615.199999999997"/>
    <x v="1"/>
    <x v="1"/>
    <x v="1"/>
    <x v="0"/>
    <x v="1"/>
    <x v="1"/>
    <x v="1"/>
    <x v="0"/>
    <x v="1"/>
    <x v="7"/>
  </r>
  <r>
    <x v="1"/>
    <x v="1"/>
    <x v="1"/>
    <x v="0"/>
    <x v="607"/>
    <x v="1172"/>
    <n v="0"/>
    <x v="1"/>
    <x v="1"/>
    <x v="1"/>
    <x v="0"/>
    <x v="1"/>
    <x v="1"/>
    <x v="1"/>
    <x v="3"/>
    <x v="0"/>
    <x v="3"/>
  </r>
  <r>
    <x v="1"/>
    <x v="1"/>
    <x v="1"/>
    <x v="0"/>
    <x v="264"/>
    <x v="420"/>
    <n v="0"/>
    <x v="1"/>
    <x v="1"/>
    <x v="1"/>
    <x v="0"/>
    <x v="1"/>
    <x v="1"/>
    <x v="1"/>
    <x v="3"/>
    <x v="1"/>
    <x v="0"/>
  </r>
  <r>
    <x v="1"/>
    <x v="1"/>
    <x v="1"/>
    <x v="0"/>
    <x v="98"/>
    <x v="118"/>
    <n v="0"/>
    <x v="1"/>
    <x v="1"/>
    <x v="1"/>
    <x v="0"/>
    <x v="1"/>
    <x v="1"/>
    <x v="1"/>
    <x v="0"/>
    <x v="0"/>
    <x v="3"/>
  </r>
  <r>
    <x v="1"/>
    <x v="1"/>
    <x v="1"/>
    <x v="0"/>
    <x v="435"/>
    <x v="731"/>
    <n v="0"/>
    <x v="1"/>
    <x v="1"/>
    <x v="1"/>
    <x v="0"/>
    <x v="1"/>
    <x v="1"/>
    <x v="1"/>
    <x v="3"/>
    <x v="0"/>
    <x v="3"/>
  </r>
  <r>
    <x v="1"/>
    <x v="1"/>
    <x v="1"/>
    <x v="0"/>
    <x v="317"/>
    <x v="512"/>
    <n v="540472.13"/>
    <x v="1"/>
    <x v="1"/>
    <x v="1"/>
    <x v="0"/>
    <x v="1"/>
    <x v="1"/>
    <x v="1"/>
    <x v="4"/>
    <x v="2"/>
    <x v="3"/>
  </r>
  <r>
    <x v="1"/>
    <x v="1"/>
    <x v="1"/>
    <x v="0"/>
    <x v="230"/>
    <x v="350"/>
    <n v="0"/>
    <x v="1"/>
    <x v="1"/>
    <x v="1"/>
    <x v="0"/>
    <x v="1"/>
    <x v="1"/>
    <x v="1"/>
    <x v="0"/>
    <x v="0"/>
    <x v="5"/>
  </r>
  <r>
    <x v="1"/>
    <x v="1"/>
    <x v="1"/>
    <x v="0"/>
    <x v="363"/>
    <x v="599"/>
    <n v="12018.67"/>
    <x v="1"/>
    <x v="1"/>
    <x v="1"/>
    <x v="0"/>
    <x v="1"/>
    <x v="1"/>
    <x v="1"/>
    <x v="2"/>
    <x v="1"/>
    <x v="1"/>
  </r>
  <r>
    <x v="1"/>
    <x v="1"/>
    <x v="1"/>
    <x v="0"/>
    <x v="576"/>
    <x v="1089"/>
    <n v="0"/>
    <x v="1"/>
    <x v="1"/>
    <x v="1"/>
    <x v="0"/>
    <x v="1"/>
    <x v="1"/>
    <x v="1"/>
    <x v="3"/>
    <x v="0"/>
    <x v="5"/>
  </r>
  <r>
    <x v="1"/>
    <x v="1"/>
    <x v="1"/>
    <x v="0"/>
    <x v="22"/>
    <x v="817"/>
    <n v="0"/>
    <x v="1"/>
    <x v="1"/>
    <x v="1"/>
    <x v="0"/>
    <x v="1"/>
    <x v="1"/>
    <x v="1"/>
    <x v="0"/>
    <x v="0"/>
    <x v="0"/>
  </r>
  <r>
    <x v="1"/>
    <x v="1"/>
    <x v="1"/>
    <x v="0"/>
    <x v="13"/>
    <x v="1167"/>
    <n v="0"/>
    <x v="1"/>
    <x v="1"/>
    <x v="1"/>
    <x v="0"/>
    <x v="1"/>
    <x v="1"/>
    <x v="1"/>
    <x v="3"/>
    <x v="0"/>
    <x v="0"/>
  </r>
  <r>
    <x v="1"/>
    <x v="1"/>
    <x v="1"/>
    <x v="0"/>
    <x v="1"/>
    <x v="723"/>
    <n v="0"/>
    <x v="1"/>
    <x v="1"/>
    <x v="1"/>
    <x v="0"/>
    <x v="1"/>
    <x v="1"/>
    <x v="1"/>
    <x v="3"/>
    <x v="0"/>
    <x v="4"/>
  </r>
  <r>
    <x v="1"/>
    <x v="1"/>
    <x v="1"/>
    <x v="0"/>
    <x v="1"/>
    <x v="869"/>
    <n v="0"/>
    <x v="1"/>
    <x v="1"/>
    <x v="1"/>
    <x v="0"/>
    <x v="1"/>
    <x v="1"/>
    <x v="1"/>
    <x v="3"/>
    <x v="0"/>
    <x v="3"/>
  </r>
  <r>
    <x v="1"/>
    <x v="1"/>
    <x v="1"/>
    <x v="0"/>
    <x v="367"/>
    <x v="606"/>
    <n v="160470.31"/>
    <x v="1"/>
    <x v="1"/>
    <x v="1"/>
    <x v="0"/>
    <x v="1"/>
    <x v="1"/>
    <x v="1"/>
    <x v="3"/>
    <x v="0"/>
    <x v="6"/>
  </r>
  <r>
    <x v="1"/>
    <x v="1"/>
    <x v="1"/>
    <x v="0"/>
    <x v="9"/>
    <x v="855"/>
    <n v="0"/>
    <x v="1"/>
    <x v="1"/>
    <x v="1"/>
    <x v="0"/>
    <x v="1"/>
    <x v="1"/>
    <x v="1"/>
    <x v="1"/>
    <x v="0"/>
    <x v="2"/>
  </r>
  <r>
    <x v="1"/>
    <x v="1"/>
    <x v="1"/>
    <x v="0"/>
    <x v="279"/>
    <x v="454"/>
    <n v="0"/>
    <x v="1"/>
    <x v="1"/>
    <x v="1"/>
    <x v="0"/>
    <x v="1"/>
    <x v="1"/>
    <x v="1"/>
    <x v="3"/>
    <x v="0"/>
    <x v="7"/>
  </r>
  <r>
    <x v="1"/>
    <x v="1"/>
    <x v="1"/>
    <x v="0"/>
    <x v="228"/>
    <x v="343"/>
    <n v="446633.15"/>
    <x v="1"/>
    <x v="1"/>
    <x v="1"/>
    <x v="0"/>
    <x v="1"/>
    <x v="1"/>
    <x v="1"/>
    <x v="0"/>
    <x v="0"/>
    <x v="3"/>
  </r>
  <r>
    <x v="1"/>
    <x v="1"/>
    <x v="1"/>
    <x v="0"/>
    <x v="24"/>
    <x v="273"/>
    <n v="657206.48"/>
    <x v="1"/>
    <x v="1"/>
    <x v="1"/>
    <x v="0"/>
    <x v="1"/>
    <x v="1"/>
    <x v="1"/>
    <x v="4"/>
    <x v="0"/>
    <x v="0"/>
  </r>
  <r>
    <x v="1"/>
    <x v="1"/>
    <x v="1"/>
    <x v="0"/>
    <x v="41"/>
    <x v="852"/>
    <n v="0"/>
    <x v="1"/>
    <x v="1"/>
    <x v="1"/>
    <x v="0"/>
    <x v="1"/>
    <x v="1"/>
    <x v="1"/>
    <x v="3"/>
    <x v="0"/>
    <x v="2"/>
  </r>
  <r>
    <x v="1"/>
    <x v="1"/>
    <x v="1"/>
    <x v="0"/>
    <x v="641"/>
    <x v="1315"/>
    <n v="0"/>
    <x v="1"/>
    <x v="1"/>
    <x v="1"/>
    <x v="0"/>
    <x v="1"/>
    <x v="1"/>
    <x v="1"/>
    <x v="3"/>
    <x v="0"/>
    <x v="6"/>
  </r>
  <r>
    <x v="1"/>
    <x v="1"/>
    <x v="1"/>
    <x v="0"/>
    <x v="641"/>
    <x v="1315"/>
    <n v="0"/>
    <x v="1"/>
    <x v="1"/>
    <x v="1"/>
    <x v="0"/>
    <x v="1"/>
    <x v="1"/>
    <x v="1"/>
    <x v="3"/>
    <x v="0"/>
    <x v="0"/>
  </r>
  <r>
    <x v="1"/>
    <x v="1"/>
    <x v="1"/>
    <x v="0"/>
    <x v="41"/>
    <x v="832"/>
    <n v="0"/>
    <x v="1"/>
    <x v="1"/>
    <x v="1"/>
    <x v="0"/>
    <x v="1"/>
    <x v="1"/>
    <x v="1"/>
    <x v="1"/>
    <x v="0"/>
    <x v="6"/>
  </r>
  <r>
    <x v="1"/>
    <x v="1"/>
    <x v="1"/>
    <x v="0"/>
    <x v="371"/>
    <x v="973"/>
    <n v="0"/>
    <x v="1"/>
    <x v="1"/>
    <x v="1"/>
    <x v="0"/>
    <x v="1"/>
    <x v="1"/>
    <x v="1"/>
    <x v="3"/>
    <x v="0"/>
    <x v="7"/>
  </r>
  <r>
    <x v="1"/>
    <x v="1"/>
    <x v="1"/>
    <x v="0"/>
    <x v="376"/>
    <x v="733"/>
    <n v="0"/>
    <x v="1"/>
    <x v="1"/>
    <x v="1"/>
    <x v="0"/>
    <x v="1"/>
    <x v="1"/>
    <x v="1"/>
    <x v="3"/>
    <x v="0"/>
    <x v="2"/>
  </r>
  <r>
    <x v="1"/>
    <x v="1"/>
    <x v="1"/>
    <x v="0"/>
    <x v="187"/>
    <x v="276"/>
    <n v="0"/>
    <x v="1"/>
    <x v="1"/>
    <x v="1"/>
    <x v="0"/>
    <x v="1"/>
    <x v="1"/>
    <x v="1"/>
    <x v="0"/>
    <x v="0"/>
    <x v="2"/>
  </r>
  <r>
    <x v="1"/>
    <x v="1"/>
    <x v="1"/>
    <x v="0"/>
    <x v="469"/>
    <x v="949"/>
    <n v="0"/>
    <x v="1"/>
    <x v="1"/>
    <x v="1"/>
    <x v="0"/>
    <x v="1"/>
    <x v="1"/>
    <x v="1"/>
    <x v="3"/>
    <x v="0"/>
    <x v="0"/>
  </r>
  <r>
    <x v="1"/>
    <x v="1"/>
    <x v="1"/>
    <x v="0"/>
    <x v="612"/>
    <x v="1333"/>
    <n v="0"/>
    <x v="1"/>
    <x v="1"/>
    <x v="1"/>
    <x v="0"/>
    <x v="1"/>
    <x v="1"/>
    <x v="1"/>
    <x v="2"/>
    <x v="0"/>
    <x v="1"/>
  </r>
  <r>
    <x v="1"/>
    <x v="1"/>
    <x v="1"/>
    <x v="0"/>
    <x v="370"/>
    <x v="821"/>
    <n v="0"/>
    <x v="1"/>
    <x v="1"/>
    <x v="1"/>
    <x v="0"/>
    <x v="1"/>
    <x v="1"/>
    <x v="1"/>
    <x v="1"/>
    <x v="1"/>
    <x v="6"/>
  </r>
  <r>
    <x v="1"/>
    <x v="1"/>
    <x v="1"/>
    <x v="0"/>
    <x v="521"/>
    <x v="954"/>
    <n v="511331709.99000001"/>
    <x v="1"/>
    <x v="1"/>
    <x v="1"/>
    <x v="0"/>
    <x v="1"/>
    <x v="1"/>
    <x v="1"/>
    <x v="0"/>
    <x v="0"/>
    <x v="1"/>
  </r>
  <r>
    <x v="1"/>
    <x v="1"/>
    <x v="1"/>
    <x v="0"/>
    <x v="409"/>
    <x v="679"/>
    <n v="19865.650000000001"/>
    <x v="1"/>
    <x v="1"/>
    <x v="1"/>
    <x v="0"/>
    <x v="1"/>
    <x v="1"/>
    <x v="1"/>
    <x v="2"/>
    <x v="0"/>
    <x v="2"/>
  </r>
  <r>
    <x v="1"/>
    <x v="1"/>
    <x v="1"/>
    <x v="0"/>
    <x v="537"/>
    <x v="981"/>
    <n v="0"/>
    <x v="1"/>
    <x v="1"/>
    <x v="1"/>
    <x v="0"/>
    <x v="1"/>
    <x v="1"/>
    <x v="1"/>
    <x v="3"/>
    <x v="0"/>
    <x v="2"/>
  </r>
  <r>
    <x v="1"/>
    <x v="1"/>
    <x v="1"/>
    <x v="0"/>
    <x v="72"/>
    <x v="88"/>
    <n v="0"/>
    <x v="1"/>
    <x v="1"/>
    <x v="1"/>
    <x v="0"/>
    <x v="1"/>
    <x v="1"/>
    <x v="1"/>
    <x v="0"/>
    <x v="0"/>
    <x v="5"/>
  </r>
  <r>
    <x v="1"/>
    <x v="1"/>
    <x v="1"/>
    <x v="0"/>
    <x v="13"/>
    <x v="568"/>
    <n v="0"/>
    <x v="1"/>
    <x v="1"/>
    <x v="1"/>
    <x v="0"/>
    <x v="1"/>
    <x v="1"/>
    <x v="1"/>
    <x v="3"/>
    <x v="0"/>
    <x v="1"/>
  </r>
  <r>
    <x v="1"/>
    <x v="1"/>
    <x v="1"/>
    <x v="0"/>
    <x v="656"/>
    <x v="1362"/>
    <n v="0"/>
    <x v="1"/>
    <x v="1"/>
    <x v="1"/>
    <x v="0"/>
    <x v="1"/>
    <x v="1"/>
    <x v="1"/>
    <x v="3"/>
    <x v="1"/>
    <x v="3"/>
  </r>
  <r>
    <x v="1"/>
    <x v="1"/>
    <x v="1"/>
    <x v="0"/>
    <x v="101"/>
    <x v="124"/>
    <n v="0"/>
    <x v="1"/>
    <x v="1"/>
    <x v="1"/>
    <x v="0"/>
    <x v="1"/>
    <x v="1"/>
    <x v="1"/>
    <x v="0"/>
    <x v="0"/>
    <x v="6"/>
  </r>
  <r>
    <x v="1"/>
    <x v="1"/>
    <x v="1"/>
    <x v="0"/>
    <x v="37"/>
    <x v="42"/>
    <n v="2750"/>
    <x v="1"/>
    <x v="1"/>
    <x v="1"/>
    <x v="0"/>
    <x v="1"/>
    <x v="1"/>
    <x v="1"/>
    <x v="0"/>
    <x v="0"/>
    <x v="6"/>
  </r>
  <r>
    <x v="1"/>
    <x v="1"/>
    <x v="1"/>
    <x v="0"/>
    <x v="547"/>
    <x v="1006"/>
    <n v="111003.21"/>
    <x v="1"/>
    <x v="1"/>
    <x v="1"/>
    <x v="0"/>
    <x v="1"/>
    <x v="1"/>
    <x v="1"/>
    <x v="2"/>
    <x v="2"/>
    <x v="1"/>
  </r>
  <r>
    <x v="1"/>
    <x v="1"/>
    <x v="1"/>
    <x v="0"/>
    <x v="588"/>
    <x v="1117"/>
    <n v="0"/>
    <x v="1"/>
    <x v="1"/>
    <x v="1"/>
    <x v="0"/>
    <x v="1"/>
    <x v="1"/>
    <x v="1"/>
    <x v="4"/>
    <x v="1"/>
    <x v="7"/>
  </r>
  <r>
    <x v="1"/>
    <x v="1"/>
    <x v="1"/>
    <x v="0"/>
    <x v="321"/>
    <x v="518"/>
    <n v="172726.7"/>
    <x v="1"/>
    <x v="1"/>
    <x v="1"/>
    <x v="0"/>
    <x v="1"/>
    <x v="1"/>
    <x v="1"/>
    <x v="4"/>
    <x v="0"/>
    <x v="7"/>
  </r>
  <r>
    <x v="1"/>
    <x v="1"/>
    <x v="1"/>
    <x v="0"/>
    <x v="18"/>
    <x v="1215"/>
    <n v="0"/>
    <x v="1"/>
    <x v="1"/>
    <x v="1"/>
    <x v="0"/>
    <x v="1"/>
    <x v="1"/>
    <x v="1"/>
    <x v="3"/>
    <x v="0"/>
    <x v="1"/>
  </r>
  <r>
    <x v="1"/>
    <x v="1"/>
    <x v="1"/>
    <x v="0"/>
    <x v="44"/>
    <x v="542"/>
    <n v="991.44"/>
    <x v="1"/>
    <x v="1"/>
    <x v="1"/>
    <x v="0"/>
    <x v="1"/>
    <x v="1"/>
    <x v="1"/>
    <x v="0"/>
    <x v="0"/>
    <x v="6"/>
  </r>
  <r>
    <x v="1"/>
    <x v="1"/>
    <x v="1"/>
    <x v="0"/>
    <x v="18"/>
    <x v="1249"/>
    <n v="0"/>
    <x v="1"/>
    <x v="1"/>
    <x v="1"/>
    <x v="0"/>
    <x v="1"/>
    <x v="1"/>
    <x v="1"/>
    <x v="3"/>
    <x v="0"/>
    <x v="4"/>
  </r>
  <r>
    <x v="1"/>
    <x v="1"/>
    <x v="1"/>
    <x v="0"/>
    <x v="421"/>
    <x v="1327"/>
    <n v="81571.89"/>
    <x v="1"/>
    <x v="1"/>
    <x v="1"/>
    <x v="0"/>
    <x v="1"/>
    <x v="1"/>
    <x v="1"/>
    <x v="3"/>
    <x v="0"/>
    <x v="3"/>
  </r>
  <r>
    <x v="1"/>
    <x v="1"/>
    <x v="1"/>
    <x v="0"/>
    <x v="303"/>
    <x v="492"/>
    <n v="0"/>
    <x v="1"/>
    <x v="1"/>
    <x v="1"/>
    <x v="0"/>
    <x v="1"/>
    <x v="1"/>
    <x v="1"/>
    <x v="6"/>
    <x v="1"/>
    <x v="6"/>
  </r>
  <r>
    <x v="1"/>
    <x v="1"/>
    <x v="1"/>
    <x v="0"/>
    <x v="171"/>
    <x v="255"/>
    <n v="0"/>
    <x v="1"/>
    <x v="1"/>
    <x v="1"/>
    <x v="0"/>
    <x v="1"/>
    <x v="1"/>
    <x v="1"/>
    <x v="0"/>
    <x v="0"/>
    <x v="5"/>
  </r>
  <r>
    <x v="1"/>
    <x v="1"/>
    <x v="1"/>
    <x v="0"/>
    <x v="352"/>
    <x v="579"/>
    <n v="0"/>
    <x v="1"/>
    <x v="1"/>
    <x v="1"/>
    <x v="0"/>
    <x v="1"/>
    <x v="1"/>
    <x v="1"/>
    <x v="4"/>
    <x v="0"/>
    <x v="7"/>
  </r>
  <r>
    <x v="1"/>
    <x v="1"/>
    <x v="1"/>
    <x v="0"/>
    <x v="22"/>
    <x v="817"/>
    <n v="0"/>
    <x v="1"/>
    <x v="1"/>
    <x v="1"/>
    <x v="0"/>
    <x v="1"/>
    <x v="1"/>
    <x v="1"/>
    <x v="0"/>
    <x v="0"/>
    <x v="4"/>
  </r>
  <r>
    <x v="1"/>
    <x v="1"/>
    <x v="1"/>
    <x v="0"/>
    <x v="11"/>
    <x v="76"/>
    <n v="693061.24"/>
    <x v="1"/>
    <x v="1"/>
    <x v="1"/>
    <x v="0"/>
    <x v="1"/>
    <x v="1"/>
    <x v="1"/>
    <x v="3"/>
    <x v="0"/>
    <x v="4"/>
  </r>
  <r>
    <x v="1"/>
    <x v="1"/>
    <x v="1"/>
    <x v="0"/>
    <x v="41"/>
    <x v="450"/>
    <n v="0"/>
    <x v="1"/>
    <x v="1"/>
    <x v="1"/>
    <x v="0"/>
    <x v="1"/>
    <x v="1"/>
    <x v="1"/>
    <x v="3"/>
    <x v="0"/>
    <x v="4"/>
  </r>
  <r>
    <x v="1"/>
    <x v="1"/>
    <x v="1"/>
    <x v="0"/>
    <x v="73"/>
    <x v="151"/>
    <n v="0"/>
    <x v="1"/>
    <x v="1"/>
    <x v="1"/>
    <x v="0"/>
    <x v="1"/>
    <x v="1"/>
    <x v="1"/>
    <x v="0"/>
    <x v="0"/>
    <x v="3"/>
  </r>
  <r>
    <x v="1"/>
    <x v="1"/>
    <x v="1"/>
    <x v="0"/>
    <x v="488"/>
    <x v="863"/>
    <n v="0"/>
    <x v="1"/>
    <x v="1"/>
    <x v="1"/>
    <x v="0"/>
    <x v="1"/>
    <x v="1"/>
    <x v="1"/>
    <x v="0"/>
    <x v="0"/>
    <x v="7"/>
  </r>
  <r>
    <x v="1"/>
    <x v="1"/>
    <x v="1"/>
    <x v="0"/>
    <x v="327"/>
    <x v="528"/>
    <n v="0"/>
    <x v="1"/>
    <x v="1"/>
    <x v="1"/>
    <x v="0"/>
    <x v="1"/>
    <x v="1"/>
    <x v="1"/>
    <x v="3"/>
    <x v="0"/>
    <x v="4"/>
  </r>
  <r>
    <x v="1"/>
    <x v="1"/>
    <x v="1"/>
    <x v="0"/>
    <x v="142"/>
    <x v="743"/>
    <n v="4034083.15"/>
    <x v="1"/>
    <x v="1"/>
    <x v="1"/>
    <x v="0"/>
    <x v="1"/>
    <x v="1"/>
    <x v="1"/>
    <x v="2"/>
    <x v="1"/>
    <x v="6"/>
  </r>
  <r>
    <x v="1"/>
    <x v="1"/>
    <x v="1"/>
    <x v="0"/>
    <x v="390"/>
    <x v="644"/>
    <n v="0"/>
    <x v="1"/>
    <x v="1"/>
    <x v="1"/>
    <x v="0"/>
    <x v="1"/>
    <x v="1"/>
    <x v="1"/>
    <x v="3"/>
    <x v="1"/>
    <x v="6"/>
  </r>
  <r>
    <x v="1"/>
    <x v="1"/>
    <x v="1"/>
    <x v="0"/>
    <x v="493"/>
    <x v="1092"/>
    <n v="0"/>
    <x v="1"/>
    <x v="1"/>
    <x v="1"/>
    <x v="0"/>
    <x v="1"/>
    <x v="1"/>
    <x v="1"/>
    <x v="2"/>
    <x v="0"/>
    <x v="1"/>
  </r>
  <r>
    <x v="1"/>
    <x v="1"/>
    <x v="1"/>
    <x v="0"/>
    <x v="18"/>
    <x v="1215"/>
    <n v="0"/>
    <x v="1"/>
    <x v="1"/>
    <x v="1"/>
    <x v="0"/>
    <x v="1"/>
    <x v="1"/>
    <x v="1"/>
    <x v="3"/>
    <x v="0"/>
    <x v="0"/>
  </r>
  <r>
    <x v="1"/>
    <x v="1"/>
    <x v="1"/>
    <x v="0"/>
    <x v="41"/>
    <x v="1129"/>
    <n v="33564.6"/>
    <x v="1"/>
    <x v="1"/>
    <x v="1"/>
    <x v="0"/>
    <x v="1"/>
    <x v="1"/>
    <x v="1"/>
    <x v="3"/>
    <x v="0"/>
    <x v="4"/>
  </r>
  <r>
    <x v="1"/>
    <x v="1"/>
    <x v="1"/>
    <x v="0"/>
    <x v="607"/>
    <x v="1172"/>
    <n v="0"/>
    <x v="1"/>
    <x v="1"/>
    <x v="1"/>
    <x v="0"/>
    <x v="1"/>
    <x v="1"/>
    <x v="1"/>
    <x v="3"/>
    <x v="0"/>
    <x v="0"/>
  </r>
  <r>
    <x v="1"/>
    <x v="1"/>
    <x v="1"/>
    <x v="0"/>
    <x v="572"/>
    <x v="1077"/>
    <n v="0"/>
    <x v="1"/>
    <x v="1"/>
    <x v="1"/>
    <x v="0"/>
    <x v="1"/>
    <x v="1"/>
    <x v="1"/>
    <x v="3"/>
    <x v="0"/>
    <x v="7"/>
  </r>
  <r>
    <x v="1"/>
    <x v="1"/>
    <x v="1"/>
    <x v="0"/>
    <x v="517"/>
    <x v="943"/>
    <n v="0"/>
    <x v="1"/>
    <x v="1"/>
    <x v="1"/>
    <x v="0"/>
    <x v="1"/>
    <x v="1"/>
    <x v="1"/>
    <x v="3"/>
    <x v="1"/>
    <x v="7"/>
  </r>
  <r>
    <x v="1"/>
    <x v="1"/>
    <x v="1"/>
    <x v="0"/>
    <x v="11"/>
    <x v="922"/>
    <n v="0"/>
    <x v="1"/>
    <x v="1"/>
    <x v="1"/>
    <x v="0"/>
    <x v="1"/>
    <x v="1"/>
    <x v="1"/>
    <x v="3"/>
    <x v="0"/>
    <x v="0"/>
  </r>
  <r>
    <x v="1"/>
    <x v="1"/>
    <x v="1"/>
    <x v="0"/>
    <x v="441"/>
    <x v="748"/>
    <n v="0"/>
    <x v="1"/>
    <x v="1"/>
    <x v="1"/>
    <x v="0"/>
    <x v="1"/>
    <x v="1"/>
    <x v="1"/>
    <x v="1"/>
    <x v="0"/>
    <x v="5"/>
  </r>
  <r>
    <x v="1"/>
    <x v="1"/>
    <x v="1"/>
    <x v="0"/>
    <x v="177"/>
    <x v="446"/>
    <n v="0"/>
    <x v="1"/>
    <x v="1"/>
    <x v="1"/>
    <x v="0"/>
    <x v="1"/>
    <x v="1"/>
    <x v="1"/>
    <x v="0"/>
    <x v="0"/>
    <x v="6"/>
  </r>
  <r>
    <x v="1"/>
    <x v="1"/>
    <x v="1"/>
    <x v="0"/>
    <x v="48"/>
    <x v="54"/>
    <n v="0"/>
    <x v="1"/>
    <x v="1"/>
    <x v="1"/>
    <x v="0"/>
    <x v="1"/>
    <x v="1"/>
    <x v="1"/>
    <x v="0"/>
    <x v="0"/>
    <x v="4"/>
  </r>
  <r>
    <x v="1"/>
    <x v="1"/>
    <x v="1"/>
    <x v="0"/>
    <x v="170"/>
    <x v="916"/>
    <n v="0"/>
    <x v="1"/>
    <x v="1"/>
    <x v="1"/>
    <x v="0"/>
    <x v="1"/>
    <x v="1"/>
    <x v="1"/>
    <x v="2"/>
    <x v="0"/>
    <x v="0"/>
  </r>
  <r>
    <x v="1"/>
    <x v="1"/>
    <x v="1"/>
    <x v="0"/>
    <x v="18"/>
    <x v="1211"/>
    <n v="0"/>
    <x v="1"/>
    <x v="1"/>
    <x v="1"/>
    <x v="0"/>
    <x v="1"/>
    <x v="1"/>
    <x v="1"/>
    <x v="3"/>
    <x v="0"/>
    <x v="6"/>
  </r>
  <r>
    <x v="1"/>
    <x v="1"/>
    <x v="1"/>
    <x v="0"/>
    <x v="219"/>
    <x v="650"/>
    <n v="0"/>
    <x v="1"/>
    <x v="1"/>
    <x v="1"/>
    <x v="0"/>
    <x v="1"/>
    <x v="1"/>
    <x v="1"/>
    <x v="3"/>
    <x v="0"/>
    <x v="3"/>
  </r>
  <r>
    <x v="1"/>
    <x v="1"/>
    <x v="1"/>
    <x v="0"/>
    <x v="192"/>
    <x v="1114"/>
    <n v="0"/>
    <x v="1"/>
    <x v="1"/>
    <x v="1"/>
    <x v="0"/>
    <x v="1"/>
    <x v="1"/>
    <x v="1"/>
    <x v="1"/>
    <x v="0"/>
    <x v="7"/>
  </r>
  <r>
    <x v="1"/>
    <x v="1"/>
    <x v="1"/>
    <x v="0"/>
    <x v="163"/>
    <x v="318"/>
    <n v="0"/>
    <x v="1"/>
    <x v="1"/>
    <x v="1"/>
    <x v="0"/>
    <x v="1"/>
    <x v="1"/>
    <x v="1"/>
    <x v="3"/>
    <x v="0"/>
    <x v="5"/>
  </r>
  <r>
    <x v="1"/>
    <x v="1"/>
    <x v="1"/>
    <x v="0"/>
    <x v="64"/>
    <x v="77"/>
    <n v="2396.7800000000002"/>
    <x v="1"/>
    <x v="1"/>
    <x v="1"/>
    <x v="0"/>
    <x v="1"/>
    <x v="1"/>
    <x v="1"/>
    <x v="0"/>
    <x v="0"/>
    <x v="4"/>
  </r>
  <r>
    <x v="1"/>
    <x v="1"/>
    <x v="1"/>
    <x v="0"/>
    <x v="0"/>
    <x v="344"/>
    <n v="1149403.3600000001"/>
    <x v="1"/>
    <x v="1"/>
    <x v="1"/>
    <x v="0"/>
    <x v="1"/>
    <x v="1"/>
    <x v="1"/>
    <x v="1"/>
    <x v="0"/>
    <x v="2"/>
  </r>
  <r>
    <x v="1"/>
    <x v="1"/>
    <x v="1"/>
    <x v="0"/>
    <x v="41"/>
    <x v="811"/>
    <n v="0"/>
    <x v="1"/>
    <x v="1"/>
    <x v="1"/>
    <x v="0"/>
    <x v="1"/>
    <x v="1"/>
    <x v="1"/>
    <x v="3"/>
    <x v="0"/>
    <x v="1"/>
  </r>
  <r>
    <x v="1"/>
    <x v="1"/>
    <x v="1"/>
    <x v="0"/>
    <x v="11"/>
    <x v="298"/>
    <n v="0"/>
    <x v="1"/>
    <x v="1"/>
    <x v="1"/>
    <x v="0"/>
    <x v="1"/>
    <x v="1"/>
    <x v="1"/>
    <x v="3"/>
    <x v="0"/>
    <x v="2"/>
  </r>
  <r>
    <x v="1"/>
    <x v="1"/>
    <x v="1"/>
    <x v="0"/>
    <x v="639"/>
    <x v="1310"/>
    <n v="0"/>
    <x v="1"/>
    <x v="1"/>
    <x v="1"/>
    <x v="0"/>
    <x v="1"/>
    <x v="1"/>
    <x v="1"/>
    <x v="0"/>
    <x v="1"/>
    <x v="3"/>
  </r>
  <r>
    <x v="1"/>
    <x v="1"/>
    <x v="1"/>
    <x v="0"/>
    <x v="5"/>
    <x v="220"/>
    <n v="154593.94"/>
    <x v="1"/>
    <x v="1"/>
    <x v="1"/>
    <x v="0"/>
    <x v="1"/>
    <x v="1"/>
    <x v="1"/>
    <x v="2"/>
    <x v="0"/>
    <x v="0"/>
  </r>
  <r>
    <x v="1"/>
    <x v="1"/>
    <x v="1"/>
    <x v="0"/>
    <x v="41"/>
    <x v="1257"/>
    <n v="0"/>
    <x v="1"/>
    <x v="1"/>
    <x v="1"/>
    <x v="0"/>
    <x v="1"/>
    <x v="1"/>
    <x v="1"/>
    <x v="3"/>
    <x v="0"/>
    <x v="6"/>
  </r>
  <r>
    <x v="1"/>
    <x v="1"/>
    <x v="1"/>
    <x v="0"/>
    <x v="140"/>
    <x v="400"/>
    <n v="0"/>
    <x v="1"/>
    <x v="1"/>
    <x v="1"/>
    <x v="0"/>
    <x v="1"/>
    <x v="1"/>
    <x v="1"/>
    <x v="0"/>
    <x v="0"/>
    <x v="6"/>
  </r>
  <r>
    <x v="1"/>
    <x v="1"/>
    <x v="1"/>
    <x v="0"/>
    <x v="352"/>
    <x v="579"/>
    <n v="0"/>
    <x v="1"/>
    <x v="1"/>
    <x v="1"/>
    <x v="0"/>
    <x v="1"/>
    <x v="1"/>
    <x v="1"/>
    <x v="4"/>
    <x v="0"/>
    <x v="1"/>
  </r>
  <r>
    <x v="1"/>
    <x v="1"/>
    <x v="1"/>
    <x v="0"/>
    <x v="140"/>
    <x v="355"/>
    <n v="0"/>
    <x v="1"/>
    <x v="1"/>
    <x v="1"/>
    <x v="0"/>
    <x v="1"/>
    <x v="1"/>
    <x v="1"/>
    <x v="0"/>
    <x v="0"/>
    <x v="3"/>
  </r>
  <r>
    <x v="1"/>
    <x v="1"/>
    <x v="1"/>
    <x v="0"/>
    <x v="17"/>
    <x v="17"/>
    <n v="0"/>
    <x v="1"/>
    <x v="1"/>
    <x v="1"/>
    <x v="0"/>
    <x v="1"/>
    <x v="1"/>
    <x v="1"/>
    <x v="5"/>
    <x v="0"/>
    <x v="2"/>
  </r>
  <r>
    <x v="1"/>
    <x v="1"/>
    <x v="1"/>
    <x v="0"/>
    <x v="18"/>
    <x v="1112"/>
    <n v="0"/>
    <x v="1"/>
    <x v="1"/>
    <x v="1"/>
    <x v="0"/>
    <x v="1"/>
    <x v="1"/>
    <x v="1"/>
    <x v="3"/>
    <x v="0"/>
    <x v="0"/>
  </r>
  <r>
    <x v="1"/>
    <x v="1"/>
    <x v="1"/>
    <x v="0"/>
    <x v="414"/>
    <x v="685"/>
    <n v="560136.65"/>
    <x v="1"/>
    <x v="1"/>
    <x v="1"/>
    <x v="0"/>
    <x v="1"/>
    <x v="1"/>
    <x v="1"/>
    <x v="2"/>
    <x v="2"/>
    <x v="1"/>
  </r>
  <r>
    <x v="1"/>
    <x v="1"/>
    <x v="1"/>
    <x v="0"/>
    <x v="134"/>
    <x v="181"/>
    <n v="860.21"/>
    <x v="1"/>
    <x v="1"/>
    <x v="1"/>
    <x v="0"/>
    <x v="1"/>
    <x v="1"/>
    <x v="1"/>
    <x v="0"/>
    <x v="1"/>
    <x v="7"/>
  </r>
  <r>
    <x v="1"/>
    <x v="1"/>
    <x v="1"/>
    <x v="0"/>
    <x v="13"/>
    <x v="1221"/>
    <n v="1829.41"/>
    <x v="1"/>
    <x v="1"/>
    <x v="1"/>
    <x v="0"/>
    <x v="1"/>
    <x v="1"/>
    <x v="1"/>
    <x v="3"/>
    <x v="0"/>
    <x v="7"/>
  </r>
  <r>
    <x v="1"/>
    <x v="1"/>
    <x v="1"/>
    <x v="0"/>
    <x v="11"/>
    <x v="453"/>
    <n v="0"/>
    <x v="1"/>
    <x v="1"/>
    <x v="1"/>
    <x v="0"/>
    <x v="1"/>
    <x v="1"/>
    <x v="1"/>
    <x v="3"/>
    <x v="0"/>
    <x v="0"/>
  </r>
  <r>
    <x v="1"/>
    <x v="1"/>
    <x v="1"/>
    <x v="0"/>
    <x v="561"/>
    <x v="1049"/>
    <n v="0"/>
    <x v="1"/>
    <x v="1"/>
    <x v="1"/>
    <x v="0"/>
    <x v="1"/>
    <x v="1"/>
    <x v="1"/>
    <x v="3"/>
    <x v="0"/>
    <x v="4"/>
  </r>
  <r>
    <x v="1"/>
    <x v="1"/>
    <x v="1"/>
    <x v="0"/>
    <x v="1"/>
    <x v="795"/>
    <n v="0"/>
    <x v="1"/>
    <x v="1"/>
    <x v="1"/>
    <x v="0"/>
    <x v="1"/>
    <x v="1"/>
    <x v="1"/>
    <x v="1"/>
    <x v="0"/>
    <x v="6"/>
  </r>
  <r>
    <x v="1"/>
    <x v="1"/>
    <x v="1"/>
    <x v="0"/>
    <x v="18"/>
    <x v="573"/>
    <n v="0"/>
    <x v="1"/>
    <x v="1"/>
    <x v="1"/>
    <x v="0"/>
    <x v="1"/>
    <x v="1"/>
    <x v="1"/>
    <x v="3"/>
    <x v="0"/>
    <x v="0"/>
  </r>
  <r>
    <x v="1"/>
    <x v="1"/>
    <x v="1"/>
    <x v="0"/>
    <x v="454"/>
    <x v="779"/>
    <n v="0"/>
    <x v="1"/>
    <x v="1"/>
    <x v="1"/>
    <x v="0"/>
    <x v="1"/>
    <x v="1"/>
    <x v="1"/>
    <x v="1"/>
    <x v="1"/>
    <x v="1"/>
  </r>
  <r>
    <x v="1"/>
    <x v="1"/>
    <x v="1"/>
    <x v="0"/>
    <x v="603"/>
    <x v="1158"/>
    <n v="0"/>
    <x v="1"/>
    <x v="1"/>
    <x v="1"/>
    <x v="0"/>
    <x v="1"/>
    <x v="1"/>
    <x v="1"/>
    <x v="3"/>
    <x v="1"/>
    <x v="7"/>
  </r>
  <r>
    <x v="1"/>
    <x v="1"/>
    <x v="1"/>
    <x v="0"/>
    <x v="573"/>
    <x v="1078"/>
    <n v="0"/>
    <x v="1"/>
    <x v="1"/>
    <x v="1"/>
    <x v="0"/>
    <x v="1"/>
    <x v="1"/>
    <x v="1"/>
    <x v="3"/>
    <x v="1"/>
    <x v="4"/>
  </r>
  <r>
    <x v="1"/>
    <x v="1"/>
    <x v="1"/>
    <x v="0"/>
    <x v="534"/>
    <x v="976"/>
    <n v="-428781.12"/>
    <x v="1"/>
    <x v="1"/>
    <x v="1"/>
    <x v="0"/>
    <x v="1"/>
    <x v="1"/>
    <x v="1"/>
    <x v="3"/>
    <x v="0"/>
    <x v="7"/>
  </r>
  <r>
    <x v="1"/>
    <x v="1"/>
    <x v="1"/>
    <x v="0"/>
    <x v="354"/>
    <x v="582"/>
    <n v="69483.37"/>
    <x v="1"/>
    <x v="1"/>
    <x v="1"/>
    <x v="0"/>
    <x v="1"/>
    <x v="1"/>
    <x v="1"/>
    <x v="4"/>
    <x v="0"/>
    <x v="3"/>
  </r>
  <r>
    <x v="1"/>
    <x v="1"/>
    <x v="1"/>
    <x v="0"/>
    <x v="218"/>
    <x v="325"/>
    <n v="0"/>
    <x v="1"/>
    <x v="1"/>
    <x v="1"/>
    <x v="0"/>
    <x v="1"/>
    <x v="1"/>
    <x v="1"/>
    <x v="3"/>
    <x v="0"/>
    <x v="6"/>
  </r>
  <r>
    <x v="1"/>
    <x v="1"/>
    <x v="1"/>
    <x v="0"/>
    <x v="229"/>
    <x v="348"/>
    <n v="884993.52"/>
    <x v="1"/>
    <x v="1"/>
    <x v="1"/>
    <x v="0"/>
    <x v="1"/>
    <x v="1"/>
    <x v="1"/>
    <x v="3"/>
    <x v="1"/>
    <x v="4"/>
  </r>
  <r>
    <x v="1"/>
    <x v="1"/>
    <x v="1"/>
    <x v="0"/>
    <x v="198"/>
    <x v="293"/>
    <n v="0"/>
    <x v="1"/>
    <x v="1"/>
    <x v="1"/>
    <x v="0"/>
    <x v="1"/>
    <x v="1"/>
    <x v="1"/>
    <x v="2"/>
    <x v="0"/>
    <x v="2"/>
  </r>
  <r>
    <x v="1"/>
    <x v="1"/>
    <x v="1"/>
    <x v="0"/>
    <x v="103"/>
    <x v="206"/>
    <n v="0"/>
    <x v="1"/>
    <x v="1"/>
    <x v="1"/>
    <x v="0"/>
    <x v="1"/>
    <x v="1"/>
    <x v="1"/>
    <x v="0"/>
    <x v="0"/>
    <x v="0"/>
  </r>
  <r>
    <x v="1"/>
    <x v="1"/>
    <x v="1"/>
    <x v="0"/>
    <x v="41"/>
    <x v="765"/>
    <n v="0"/>
    <x v="1"/>
    <x v="1"/>
    <x v="1"/>
    <x v="0"/>
    <x v="1"/>
    <x v="1"/>
    <x v="1"/>
    <x v="3"/>
    <x v="0"/>
    <x v="5"/>
  </r>
  <r>
    <x v="1"/>
    <x v="1"/>
    <x v="1"/>
    <x v="0"/>
    <x v="195"/>
    <x v="288"/>
    <n v="0"/>
    <x v="1"/>
    <x v="1"/>
    <x v="1"/>
    <x v="0"/>
    <x v="1"/>
    <x v="1"/>
    <x v="1"/>
    <x v="4"/>
    <x v="1"/>
    <x v="4"/>
  </r>
  <r>
    <x v="1"/>
    <x v="1"/>
    <x v="1"/>
    <x v="0"/>
    <x v="11"/>
    <x v="1234"/>
    <n v="0"/>
    <x v="1"/>
    <x v="1"/>
    <x v="1"/>
    <x v="0"/>
    <x v="1"/>
    <x v="1"/>
    <x v="1"/>
    <x v="3"/>
    <x v="0"/>
    <x v="0"/>
  </r>
  <r>
    <x v="1"/>
    <x v="1"/>
    <x v="1"/>
    <x v="0"/>
    <x v="275"/>
    <x v="447"/>
    <n v="54469.78"/>
    <x v="1"/>
    <x v="1"/>
    <x v="1"/>
    <x v="0"/>
    <x v="1"/>
    <x v="1"/>
    <x v="1"/>
    <x v="0"/>
    <x v="1"/>
    <x v="1"/>
  </r>
  <r>
    <x v="1"/>
    <x v="1"/>
    <x v="1"/>
    <x v="0"/>
    <x v="294"/>
    <x v="482"/>
    <n v="10699051.77"/>
    <x v="1"/>
    <x v="1"/>
    <x v="1"/>
    <x v="0"/>
    <x v="1"/>
    <x v="1"/>
    <x v="1"/>
    <x v="4"/>
    <x v="2"/>
    <x v="2"/>
  </r>
  <r>
    <x v="1"/>
    <x v="1"/>
    <x v="1"/>
    <x v="0"/>
    <x v="21"/>
    <x v="154"/>
    <n v="0"/>
    <x v="1"/>
    <x v="1"/>
    <x v="1"/>
    <x v="0"/>
    <x v="1"/>
    <x v="1"/>
    <x v="1"/>
    <x v="0"/>
    <x v="0"/>
    <x v="7"/>
  </r>
  <r>
    <x v="1"/>
    <x v="1"/>
    <x v="1"/>
    <x v="0"/>
    <x v="13"/>
    <x v="464"/>
    <n v="0"/>
    <x v="1"/>
    <x v="1"/>
    <x v="1"/>
    <x v="0"/>
    <x v="1"/>
    <x v="1"/>
    <x v="1"/>
    <x v="3"/>
    <x v="0"/>
    <x v="6"/>
  </r>
  <r>
    <x v="1"/>
    <x v="1"/>
    <x v="1"/>
    <x v="0"/>
    <x v="219"/>
    <x v="1160"/>
    <n v="0"/>
    <x v="1"/>
    <x v="1"/>
    <x v="1"/>
    <x v="0"/>
    <x v="1"/>
    <x v="1"/>
    <x v="1"/>
    <x v="3"/>
    <x v="0"/>
    <x v="3"/>
  </r>
  <r>
    <x v="1"/>
    <x v="1"/>
    <x v="1"/>
    <x v="0"/>
    <x v="18"/>
    <x v="823"/>
    <n v="0"/>
    <x v="1"/>
    <x v="1"/>
    <x v="1"/>
    <x v="0"/>
    <x v="1"/>
    <x v="1"/>
    <x v="1"/>
    <x v="1"/>
    <x v="0"/>
    <x v="1"/>
  </r>
  <r>
    <x v="1"/>
    <x v="1"/>
    <x v="1"/>
    <x v="0"/>
    <x v="195"/>
    <x v="288"/>
    <n v="0"/>
    <x v="1"/>
    <x v="1"/>
    <x v="1"/>
    <x v="0"/>
    <x v="1"/>
    <x v="1"/>
    <x v="1"/>
    <x v="4"/>
    <x v="1"/>
    <x v="5"/>
  </r>
  <r>
    <x v="1"/>
    <x v="1"/>
    <x v="1"/>
    <x v="0"/>
    <x v="552"/>
    <x v="1024"/>
    <n v="0"/>
    <x v="1"/>
    <x v="1"/>
    <x v="1"/>
    <x v="0"/>
    <x v="1"/>
    <x v="1"/>
    <x v="1"/>
    <x v="3"/>
    <x v="1"/>
    <x v="4"/>
  </r>
  <r>
    <x v="1"/>
    <x v="1"/>
    <x v="1"/>
    <x v="0"/>
    <x v="18"/>
    <x v="837"/>
    <n v="0"/>
    <x v="1"/>
    <x v="1"/>
    <x v="1"/>
    <x v="0"/>
    <x v="1"/>
    <x v="1"/>
    <x v="1"/>
    <x v="3"/>
    <x v="0"/>
    <x v="0"/>
  </r>
  <r>
    <x v="1"/>
    <x v="1"/>
    <x v="1"/>
    <x v="0"/>
    <x v="163"/>
    <x v="318"/>
    <n v="0"/>
    <x v="1"/>
    <x v="1"/>
    <x v="1"/>
    <x v="0"/>
    <x v="1"/>
    <x v="1"/>
    <x v="1"/>
    <x v="3"/>
    <x v="0"/>
    <x v="4"/>
  </r>
  <r>
    <x v="1"/>
    <x v="1"/>
    <x v="1"/>
    <x v="0"/>
    <x v="30"/>
    <x v="1274"/>
    <n v="45316.01"/>
    <x v="1"/>
    <x v="1"/>
    <x v="1"/>
    <x v="0"/>
    <x v="1"/>
    <x v="1"/>
    <x v="1"/>
    <x v="0"/>
    <x v="0"/>
    <x v="2"/>
  </r>
  <r>
    <x v="1"/>
    <x v="1"/>
    <x v="1"/>
    <x v="0"/>
    <x v="5"/>
    <x v="230"/>
    <n v="0"/>
    <x v="1"/>
    <x v="1"/>
    <x v="1"/>
    <x v="0"/>
    <x v="1"/>
    <x v="1"/>
    <x v="1"/>
    <x v="2"/>
    <x v="0"/>
    <x v="4"/>
  </r>
  <r>
    <x v="1"/>
    <x v="1"/>
    <x v="1"/>
    <x v="0"/>
    <x v="560"/>
    <x v="1047"/>
    <n v="0"/>
    <x v="1"/>
    <x v="1"/>
    <x v="1"/>
    <x v="0"/>
    <x v="1"/>
    <x v="1"/>
    <x v="1"/>
    <x v="3"/>
    <x v="0"/>
    <x v="4"/>
  </r>
  <r>
    <x v="1"/>
    <x v="1"/>
    <x v="1"/>
    <x v="0"/>
    <x v="274"/>
    <x v="729"/>
    <n v="0"/>
    <x v="1"/>
    <x v="1"/>
    <x v="1"/>
    <x v="0"/>
    <x v="1"/>
    <x v="1"/>
    <x v="1"/>
    <x v="1"/>
    <x v="1"/>
    <x v="1"/>
  </r>
  <r>
    <x v="1"/>
    <x v="1"/>
    <x v="1"/>
    <x v="0"/>
    <x v="550"/>
    <x v="1011"/>
    <n v="0"/>
    <x v="1"/>
    <x v="1"/>
    <x v="1"/>
    <x v="0"/>
    <x v="1"/>
    <x v="1"/>
    <x v="1"/>
    <x v="3"/>
    <x v="0"/>
    <x v="2"/>
  </r>
  <r>
    <x v="1"/>
    <x v="1"/>
    <x v="1"/>
    <x v="0"/>
    <x v="171"/>
    <x v="255"/>
    <n v="0"/>
    <x v="1"/>
    <x v="1"/>
    <x v="1"/>
    <x v="0"/>
    <x v="1"/>
    <x v="1"/>
    <x v="1"/>
    <x v="0"/>
    <x v="0"/>
    <x v="7"/>
  </r>
  <r>
    <x v="1"/>
    <x v="1"/>
    <x v="1"/>
    <x v="0"/>
    <x v="386"/>
    <x v="638"/>
    <n v="0"/>
    <x v="1"/>
    <x v="1"/>
    <x v="1"/>
    <x v="0"/>
    <x v="1"/>
    <x v="1"/>
    <x v="1"/>
    <x v="3"/>
    <x v="1"/>
    <x v="0"/>
  </r>
  <r>
    <x v="1"/>
    <x v="1"/>
    <x v="1"/>
    <x v="0"/>
    <x v="198"/>
    <x v="1302"/>
    <n v="0"/>
    <x v="1"/>
    <x v="1"/>
    <x v="1"/>
    <x v="0"/>
    <x v="1"/>
    <x v="1"/>
    <x v="1"/>
    <x v="3"/>
    <x v="0"/>
    <x v="1"/>
  </r>
  <r>
    <x v="1"/>
    <x v="1"/>
    <x v="1"/>
    <x v="0"/>
    <x v="41"/>
    <x v="234"/>
    <n v="19820.810000000001"/>
    <x v="1"/>
    <x v="1"/>
    <x v="1"/>
    <x v="0"/>
    <x v="1"/>
    <x v="1"/>
    <x v="1"/>
    <x v="3"/>
    <x v="0"/>
    <x v="1"/>
  </r>
  <r>
    <x v="1"/>
    <x v="1"/>
    <x v="1"/>
    <x v="0"/>
    <x v="254"/>
    <x v="402"/>
    <n v="0"/>
    <x v="1"/>
    <x v="1"/>
    <x v="1"/>
    <x v="0"/>
    <x v="1"/>
    <x v="1"/>
    <x v="1"/>
    <x v="3"/>
    <x v="1"/>
    <x v="1"/>
  </r>
  <r>
    <x v="1"/>
    <x v="1"/>
    <x v="1"/>
    <x v="0"/>
    <x v="135"/>
    <x v="184"/>
    <n v="0"/>
    <x v="1"/>
    <x v="1"/>
    <x v="1"/>
    <x v="0"/>
    <x v="1"/>
    <x v="1"/>
    <x v="1"/>
    <x v="0"/>
    <x v="0"/>
    <x v="0"/>
  </r>
  <r>
    <x v="1"/>
    <x v="1"/>
    <x v="1"/>
    <x v="0"/>
    <x v="508"/>
    <x v="927"/>
    <n v="293360.49"/>
    <x v="1"/>
    <x v="1"/>
    <x v="1"/>
    <x v="0"/>
    <x v="1"/>
    <x v="1"/>
    <x v="1"/>
    <x v="1"/>
    <x v="0"/>
    <x v="3"/>
  </r>
  <r>
    <x v="1"/>
    <x v="1"/>
    <x v="1"/>
    <x v="0"/>
    <x v="637"/>
    <x v="1304"/>
    <n v="0"/>
    <x v="1"/>
    <x v="1"/>
    <x v="1"/>
    <x v="0"/>
    <x v="1"/>
    <x v="1"/>
    <x v="1"/>
    <x v="0"/>
    <x v="0"/>
    <x v="5"/>
  </r>
  <r>
    <x v="1"/>
    <x v="1"/>
    <x v="1"/>
    <x v="0"/>
    <x v="531"/>
    <x v="991"/>
    <n v="166435.69"/>
    <x v="1"/>
    <x v="1"/>
    <x v="1"/>
    <x v="0"/>
    <x v="1"/>
    <x v="1"/>
    <x v="1"/>
    <x v="3"/>
    <x v="1"/>
    <x v="7"/>
  </r>
  <r>
    <x v="1"/>
    <x v="1"/>
    <x v="1"/>
    <x v="0"/>
    <x v="264"/>
    <x v="420"/>
    <n v="0"/>
    <x v="1"/>
    <x v="1"/>
    <x v="1"/>
    <x v="0"/>
    <x v="1"/>
    <x v="1"/>
    <x v="1"/>
    <x v="3"/>
    <x v="1"/>
    <x v="6"/>
  </r>
  <r>
    <x v="1"/>
    <x v="1"/>
    <x v="1"/>
    <x v="0"/>
    <x v="5"/>
    <x v="513"/>
    <n v="0"/>
    <x v="1"/>
    <x v="1"/>
    <x v="1"/>
    <x v="0"/>
    <x v="1"/>
    <x v="1"/>
    <x v="1"/>
    <x v="4"/>
    <x v="1"/>
    <x v="7"/>
  </r>
  <r>
    <x v="1"/>
    <x v="1"/>
    <x v="1"/>
    <x v="0"/>
    <x v="1"/>
    <x v="1238"/>
    <n v="0"/>
    <x v="1"/>
    <x v="1"/>
    <x v="1"/>
    <x v="0"/>
    <x v="1"/>
    <x v="1"/>
    <x v="1"/>
    <x v="3"/>
    <x v="0"/>
    <x v="5"/>
  </r>
  <r>
    <x v="1"/>
    <x v="1"/>
    <x v="1"/>
    <x v="0"/>
    <x v="503"/>
    <x v="909"/>
    <n v="1415702.15"/>
    <x v="1"/>
    <x v="1"/>
    <x v="1"/>
    <x v="0"/>
    <x v="1"/>
    <x v="1"/>
    <x v="1"/>
    <x v="1"/>
    <x v="1"/>
    <x v="7"/>
  </r>
  <r>
    <x v="1"/>
    <x v="1"/>
    <x v="1"/>
    <x v="0"/>
    <x v="254"/>
    <x v="402"/>
    <n v="0"/>
    <x v="1"/>
    <x v="1"/>
    <x v="1"/>
    <x v="0"/>
    <x v="1"/>
    <x v="1"/>
    <x v="1"/>
    <x v="3"/>
    <x v="1"/>
    <x v="7"/>
  </r>
  <r>
    <x v="1"/>
    <x v="1"/>
    <x v="1"/>
    <x v="0"/>
    <x v="73"/>
    <x v="406"/>
    <n v="0"/>
    <x v="1"/>
    <x v="1"/>
    <x v="1"/>
    <x v="0"/>
    <x v="1"/>
    <x v="1"/>
    <x v="1"/>
    <x v="0"/>
    <x v="0"/>
    <x v="2"/>
  </r>
  <r>
    <x v="1"/>
    <x v="1"/>
    <x v="1"/>
    <x v="0"/>
    <x v="131"/>
    <x v="177"/>
    <n v="0"/>
    <x v="1"/>
    <x v="1"/>
    <x v="1"/>
    <x v="0"/>
    <x v="1"/>
    <x v="1"/>
    <x v="1"/>
    <x v="0"/>
    <x v="0"/>
    <x v="1"/>
  </r>
  <r>
    <x v="1"/>
    <x v="1"/>
    <x v="1"/>
    <x v="0"/>
    <x v="1"/>
    <x v="870"/>
    <n v="0"/>
    <x v="1"/>
    <x v="1"/>
    <x v="1"/>
    <x v="0"/>
    <x v="1"/>
    <x v="1"/>
    <x v="1"/>
    <x v="3"/>
    <x v="0"/>
    <x v="7"/>
  </r>
  <r>
    <x v="1"/>
    <x v="1"/>
    <x v="1"/>
    <x v="0"/>
    <x v="13"/>
    <x v="119"/>
    <n v="0"/>
    <x v="1"/>
    <x v="1"/>
    <x v="1"/>
    <x v="0"/>
    <x v="1"/>
    <x v="1"/>
    <x v="1"/>
    <x v="3"/>
    <x v="0"/>
    <x v="0"/>
  </r>
  <r>
    <x v="1"/>
    <x v="1"/>
    <x v="1"/>
    <x v="0"/>
    <x v="104"/>
    <x v="222"/>
    <n v="0"/>
    <x v="1"/>
    <x v="1"/>
    <x v="1"/>
    <x v="0"/>
    <x v="1"/>
    <x v="1"/>
    <x v="1"/>
    <x v="0"/>
    <x v="0"/>
    <x v="5"/>
  </r>
  <r>
    <x v="1"/>
    <x v="1"/>
    <x v="1"/>
    <x v="0"/>
    <x v="2"/>
    <x v="736"/>
    <n v="4624094.1100000003"/>
    <x v="1"/>
    <x v="1"/>
    <x v="1"/>
    <x v="0"/>
    <x v="1"/>
    <x v="1"/>
    <x v="1"/>
    <x v="2"/>
    <x v="0"/>
    <x v="0"/>
  </r>
  <r>
    <x v="1"/>
    <x v="1"/>
    <x v="1"/>
    <x v="0"/>
    <x v="21"/>
    <x v="372"/>
    <n v="0"/>
    <x v="1"/>
    <x v="1"/>
    <x v="1"/>
    <x v="0"/>
    <x v="1"/>
    <x v="1"/>
    <x v="1"/>
    <x v="3"/>
    <x v="0"/>
    <x v="6"/>
  </r>
  <r>
    <x v="1"/>
    <x v="1"/>
    <x v="1"/>
    <x v="0"/>
    <x v="301"/>
    <x v="490"/>
    <n v="0"/>
    <x v="1"/>
    <x v="1"/>
    <x v="1"/>
    <x v="0"/>
    <x v="1"/>
    <x v="1"/>
    <x v="1"/>
    <x v="2"/>
    <x v="0"/>
    <x v="7"/>
  </r>
  <r>
    <x v="1"/>
    <x v="1"/>
    <x v="1"/>
    <x v="0"/>
    <x v="620"/>
    <x v="1228"/>
    <n v="627204.62"/>
    <x v="1"/>
    <x v="1"/>
    <x v="1"/>
    <x v="0"/>
    <x v="1"/>
    <x v="1"/>
    <x v="1"/>
    <x v="3"/>
    <x v="1"/>
    <x v="2"/>
  </r>
  <r>
    <x v="1"/>
    <x v="1"/>
    <x v="1"/>
    <x v="0"/>
    <x v="140"/>
    <x v="553"/>
    <n v="0"/>
    <x v="1"/>
    <x v="1"/>
    <x v="1"/>
    <x v="0"/>
    <x v="1"/>
    <x v="1"/>
    <x v="1"/>
    <x v="0"/>
    <x v="0"/>
    <x v="3"/>
  </r>
  <r>
    <x v="1"/>
    <x v="1"/>
    <x v="1"/>
    <x v="0"/>
    <x v="77"/>
    <x v="93"/>
    <n v="0"/>
    <x v="1"/>
    <x v="1"/>
    <x v="1"/>
    <x v="0"/>
    <x v="1"/>
    <x v="1"/>
    <x v="1"/>
    <x v="2"/>
    <x v="0"/>
    <x v="3"/>
  </r>
  <r>
    <x v="1"/>
    <x v="1"/>
    <x v="1"/>
    <x v="0"/>
    <x v="325"/>
    <x v="526"/>
    <n v="0"/>
    <x v="1"/>
    <x v="1"/>
    <x v="1"/>
    <x v="0"/>
    <x v="1"/>
    <x v="1"/>
    <x v="1"/>
    <x v="3"/>
    <x v="1"/>
    <x v="6"/>
  </r>
  <r>
    <x v="1"/>
    <x v="1"/>
    <x v="1"/>
    <x v="0"/>
    <x v="136"/>
    <x v="352"/>
    <n v="0"/>
    <x v="1"/>
    <x v="1"/>
    <x v="1"/>
    <x v="0"/>
    <x v="1"/>
    <x v="1"/>
    <x v="1"/>
    <x v="0"/>
    <x v="0"/>
    <x v="5"/>
  </r>
  <r>
    <x v="1"/>
    <x v="1"/>
    <x v="1"/>
    <x v="0"/>
    <x v="41"/>
    <x v="1044"/>
    <n v="0"/>
    <x v="1"/>
    <x v="1"/>
    <x v="1"/>
    <x v="0"/>
    <x v="1"/>
    <x v="1"/>
    <x v="1"/>
    <x v="3"/>
    <x v="0"/>
    <x v="4"/>
  </r>
  <r>
    <x v="1"/>
    <x v="1"/>
    <x v="1"/>
    <x v="0"/>
    <x v="387"/>
    <x v="641"/>
    <n v="27597.59"/>
    <x v="1"/>
    <x v="1"/>
    <x v="1"/>
    <x v="0"/>
    <x v="1"/>
    <x v="1"/>
    <x v="1"/>
    <x v="2"/>
    <x v="0"/>
    <x v="3"/>
  </r>
  <r>
    <x v="1"/>
    <x v="1"/>
    <x v="1"/>
    <x v="0"/>
    <x v="41"/>
    <x v="639"/>
    <n v="0"/>
    <x v="1"/>
    <x v="1"/>
    <x v="1"/>
    <x v="0"/>
    <x v="1"/>
    <x v="1"/>
    <x v="1"/>
    <x v="3"/>
    <x v="0"/>
    <x v="3"/>
  </r>
  <r>
    <x v="1"/>
    <x v="1"/>
    <x v="1"/>
    <x v="0"/>
    <x v="349"/>
    <x v="574"/>
    <n v="481952.48"/>
    <x v="1"/>
    <x v="1"/>
    <x v="1"/>
    <x v="0"/>
    <x v="1"/>
    <x v="1"/>
    <x v="1"/>
    <x v="4"/>
    <x v="1"/>
    <x v="3"/>
  </r>
  <r>
    <x v="1"/>
    <x v="1"/>
    <x v="1"/>
    <x v="0"/>
    <x v="16"/>
    <x v="905"/>
    <n v="0"/>
    <x v="1"/>
    <x v="1"/>
    <x v="1"/>
    <x v="0"/>
    <x v="1"/>
    <x v="1"/>
    <x v="1"/>
    <x v="3"/>
    <x v="0"/>
    <x v="4"/>
  </r>
  <r>
    <x v="1"/>
    <x v="1"/>
    <x v="1"/>
    <x v="0"/>
    <x v="73"/>
    <x v="217"/>
    <n v="10282664.43"/>
    <x v="1"/>
    <x v="1"/>
    <x v="1"/>
    <x v="0"/>
    <x v="1"/>
    <x v="1"/>
    <x v="1"/>
    <x v="3"/>
    <x v="2"/>
    <x v="4"/>
  </r>
  <r>
    <x v="1"/>
    <x v="1"/>
    <x v="1"/>
    <x v="0"/>
    <x v="140"/>
    <x v="192"/>
    <n v="0"/>
    <x v="1"/>
    <x v="1"/>
    <x v="1"/>
    <x v="0"/>
    <x v="1"/>
    <x v="1"/>
    <x v="1"/>
    <x v="0"/>
    <x v="0"/>
    <x v="1"/>
  </r>
  <r>
    <x v="1"/>
    <x v="1"/>
    <x v="1"/>
    <x v="0"/>
    <x v="11"/>
    <x v="1010"/>
    <n v="0"/>
    <x v="1"/>
    <x v="1"/>
    <x v="1"/>
    <x v="0"/>
    <x v="1"/>
    <x v="1"/>
    <x v="1"/>
    <x v="3"/>
    <x v="0"/>
    <x v="5"/>
  </r>
  <r>
    <x v="1"/>
    <x v="1"/>
    <x v="1"/>
    <x v="0"/>
    <x v="41"/>
    <x v="1293"/>
    <n v="5817.35"/>
    <x v="1"/>
    <x v="1"/>
    <x v="1"/>
    <x v="0"/>
    <x v="1"/>
    <x v="1"/>
    <x v="1"/>
    <x v="3"/>
    <x v="0"/>
    <x v="7"/>
  </r>
  <r>
    <x v="1"/>
    <x v="1"/>
    <x v="1"/>
    <x v="0"/>
    <x v="13"/>
    <x v="1373"/>
    <n v="0"/>
    <x v="1"/>
    <x v="1"/>
    <x v="1"/>
    <x v="0"/>
    <x v="1"/>
    <x v="1"/>
    <x v="1"/>
    <x v="3"/>
    <x v="0"/>
    <x v="0"/>
  </r>
  <r>
    <x v="1"/>
    <x v="1"/>
    <x v="1"/>
    <x v="0"/>
    <x v="556"/>
    <x v="1040"/>
    <n v="157000"/>
    <x v="1"/>
    <x v="1"/>
    <x v="1"/>
    <x v="0"/>
    <x v="1"/>
    <x v="1"/>
    <x v="1"/>
    <x v="3"/>
    <x v="0"/>
    <x v="0"/>
  </r>
  <r>
    <x v="1"/>
    <x v="1"/>
    <x v="1"/>
    <x v="0"/>
    <x v="13"/>
    <x v="1125"/>
    <n v="0"/>
    <x v="1"/>
    <x v="1"/>
    <x v="1"/>
    <x v="0"/>
    <x v="1"/>
    <x v="1"/>
    <x v="1"/>
    <x v="3"/>
    <x v="0"/>
    <x v="4"/>
  </r>
  <r>
    <x v="1"/>
    <x v="1"/>
    <x v="1"/>
    <x v="0"/>
    <x v="41"/>
    <x v="1157"/>
    <n v="0"/>
    <x v="1"/>
    <x v="1"/>
    <x v="1"/>
    <x v="0"/>
    <x v="1"/>
    <x v="1"/>
    <x v="1"/>
    <x v="3"/>
    <x v="0"/>
    <x v="2"/>
  </r>
  <r>
    <x v="1"/>
    <x v="1"/>
    <x v="1"/>
    <x v="0"/>
    <x v="119"/>
    <x v="153"/>
    <n v="0"/>
    <x v="1"/>
    <x v="1"/>
    <x v="1"/>
    <x v="0"/>
    <x v="1"/>
    <x v="1"/>
    <x v="1"/>
    <x v="0"/>
    <x v="0"/>
    <x v="4"/>
  </r>
  <r>
    <x v="1"/>
    <x v="1"/>
    <x v="1"/>
    <x v="0"/>
    <x v="41"/>
    <x v="1157"/>
    <n v="0"/>
    <x v="1"/>
    <x v="1"/>
    <x v="1"/>
    <x v="0"/>
    <x v="1"/>
    <x v="1"/>
    <x v="1"/>
    <x v="3"/>
    <x v="0"/>
    <x v="0"/>
  </r>
  <r>
    <x v="1"/>
    <x v="1"/>
    <x v="1"/>
    <x v="0"/>
    <x v="315"/>
    <x v="508"/>
    <n v="0"/>
    <x v="1"/>
    <x v="1"/>
    <x v="1"/>
    <x v="0"/>
    <x v="1"/>
    <x v="1"/>
    <x v="1"/>
    <x v="4"/>
    <x v="0"/>
    <x v="5"/>
  </r>
  <r>
    <x v="1"/>
    <x v="1"/>
    <x v="1"/>
    <x v="0"/>
    <x v="18"/>
    <x v="847"/>
    <n v="0"/>
    <x v="1"/>
    <x v="1"/>
    <x v="1"/>
    <x v="0"/>
    <x v="1"/>
    <x v="1"/>
    <x v="1"/>
    <x v="3"/>
    <x v="0"/>
    <x v="5"/>
  </r>
  <r>
    <x v="1"/>
    <x v="1"/>
    <x v="1"/>
    <x v="0"/>
    <x v="186"/>
    <x v="275"/>
    <n v="0"/>
    <x v="1"/>
    <x v="1"/>
    <x v="1"/>
    <x v="0"/>
    <x v="1"/>
    <x v="1"/>
    <x v="1"/>
    <x v="2"/>
    <x v="0"/>
    <x v="1"/>
  </r>
  <r>
    <x v="1"/>
    <x v="1"/>
    <x v="1"/>
    <x v="0"/>
    <x v="266"/>
    <x v="428"/>
    <n v="316515.78999999998"/>
    <x v="1"/>
    <x v="1"/>
    <x v="1"/>
    <x v="0"/>
    <x v="1"/>
    <x v="1"/>
    <x v="1"/>
    <x v="0"/>
    <x v="0"/>
    <x v="1"/>
  </r>
  <r>
    <x v="1"/>
    <x v="1"/>
    <x v="1"/>
    <x v="0"/>
    <x v="41"/>
    <x v="636"/>
    <n v="0"/>
    <x v="1"/>
    <x v="1"/>
    <x v="1"/>
    <x v="0"/>
    <x v="1"/>
    <x v="1"/>
    <x v="1"/>
    <x v="3"/>
    <x v="0"/>
    <x v="4"/>
  </r>
  <r>
    <x v="1"/>
    <x v="1"/>
    <x v="1"/>
    <x v="0"/>
    <x v="655"/>
    <x v="1360"/>
    <n v="0"/>
    <x v="1"/>
    <x v="1"/>
    <x v="1"/>
    <x v="0"/>
    <x v="1"/>
    <x v="1"/>
    <x v="1"/>
    <x v="3"/>
    <x v="0"/>
    <x v="2"/>
  </r>
  <r>
    <x v="1"/>
    <x v="1"/>
    <x v="1"/>
    <x v="0"/>
    <x v="16"/>
    <x v="357"/>
    <n v="0"/>
    <x v="1"/>
    <x v="1"/>
    <x v="1"/>
    <x v="0"/>
    <x v="1"/>
    <x v="1"/>
    <x v="1"/>
    <x v="3"/>
    <x v="2"/>
    <x v="1"/>
  </r>
  <r>
    <x v="1"/>
    <x v="1"/>
    <x v="1"/>
    <x v="0"/>
    <x v="11"/>
    <x v="1142"/>
    <n v="0"/>
    <x v="1"/>
    <x v="1"/>
    <x v="1"/>
    <x v="0"/>
    <x v="1"/>
    <x v="1"/>
    <x v="1"/>
    <x v="3"/>
    <x v="0"/>
    <x v="1"/>
  </r>
  <r>
    <x v="1"/>
    <x v="1"/>
    <x v="1"/>
    <x v="0"/>
    <x v="11"/>
    <x v="814"/>
    <n v="122969.16"/>
    <x v="1"/>
    <x v="1"/>
    <x v="1"/>
    <x v="0"/>
    <x v="1"/>
    <x v="1"/>
    <x v="1"/>
    <x v="3"/>
    <x v="0"/>
    <x v="4"/>
  </r>
  <r>
    <x v="1"/>
    <x v="1"/>
    <x v="1"/>
    <x v="0"/>
    <x v="77"/>
    <x v="609"/>
    <n v="0"/>
    <x v="1"/>
    <x v="1"/>
    <x v="1"/>
    <x v="0"/>
    <x v="1"/>
    <x v="1"/>
    <x v="1"/>
    <x v="1"/>
    <x v="1"/>
    <x v="4"/>
  </r>
  <r>
    <x v="1"/>
    <x v="1"/>
    <x v="1"/>
    <x v="0"/>
    <x v="41"/>
    <x v="1157"/>
    <n v="0"/>
    <x v="1"/>
    <x v="1"/>
    <x v="1"/>
    <x v="0"/>
    <x v="1"/>
    <x v="1"/>
    <x v="1"/>
    <x v="3"/>
    <x v="0"/>
    <x v="4"/>
  </r>
  <r>
    <x v="1"/>
    <x v="1"/>
    <x v="1"/>
    <x v="0"/>
    <x v="1"/>
    <x v="1088"/>
    <n v="0"/>
    <x v="1"/>
    <x v="1"/>
    <x v="1"/>
    <x v="0"/>
    <x v="1"/>
    <x v="1"/>
    <x v="1"/>
    <x v="3"/>
    <x v="0"/>
    <x v="3"/>
  </r>
  <r>
    <x v="1"/>
    <x v="1"/>
    <x v="1"/>
    <x v="0"/>
    <x v="41"/>
    <x v="238"/>
    <n v="0"/>
    <x v="1"/>
    <x v="1"/>
    <x v="1"/>
    <x v="0"/>
    <x v="1"/>
    <x v="1"/>
    <x v="1"/>
    <x v="3"/>
    <x v="0"/>
    <x v="3"/>
  </r>
  <r>
    <x v="1"/>
    <x v="1"/>
    <x v="1"/>
    <x v="0"/>
    <x v="223"/>
    <x v="335"/>
    <n v="0"/>
    <x v="1"/>
    <x v="1"/>
    <x v="1"/>
    <x v="0"/>
    <x v="1"/>
    <x v="1"/>
    <x v="1"/>
    <x v="3"/>
    <x v="0"/>
    <x v="3"/>
  </r>
  <r>
    <x v="1"/>
    <x v="1"/>
    <x v="1"/>
    <x v="0"/>
    <x v="114"/>
    <x v="144"/>
    <n v="0"/>
    <x v="1"/>
    <x v="1"/>
    <x v="1"/>
    <x v="0"/>
    <x v="1"/>
    <x v="1"/>
    <x v="1"/>
    <x v="3"/>
    <x v="1"/>
    <x v="5"/>
  </r>
  <r>
    <x v="1"/>
    <x v="1"/>
    <x v="1"/>
    <x v="0"/>
    <x v="41"/>
    <x v="1157"/>
    <n v="0"/>
    <x v="1"/>
    <x v="1"/>
    <x v="1"/>
    <x v="0"/>
    <x v="1"/>
    <x v="1"/>
    <x v="1"/>
    <x v="3"/>
    <x v="0"/>
    <x v="7"/>
  </r>
  <r>
    <x v="1"/>
    <x v="1"/>
    <x v="1"/>
    <x v="0"/>
    <x v="301"/>
    <x v="1013"/>
    <n v="0"/>
    <x v="1"/>
    <x v="1"/>
    <x v="1"/>
    <x v="0"/>
    <x v="1"/>
    <x v="1"/>
    <x v="1"/>
    <x v="3"/>
    <x v="0"/>
    <x v="3"/>
  </r>
  <r>
    <x v="1"/>
    <x v="1"/>
    <x v="1"/>
    <x v="0"/>
    <x v="122"/>
    <x v="675"/>
    <n v="313.94"/>
    <x v="1"/>
    <x v="1"/>
    <x v="1"/>
    <x v="0"/>
    <x v="1"/>
    <x v="1"/>
    <x v="1"/>
    <x v="2"/>
    <x v="0"/>
    <x v="4"/>
  </r>
  <r>
    <x v="1"/>
    <x v="1"/>
    <x v="1"/>
    <x v="0"/>
    <x v="41"/>
    <x v="1157"/>
    <n v="0"/>
    <x v="1"/>
    <x v="1"/>
    <x v="1"/>
    <x v="0"/>
    <x v="1"/>
    <x v="1"/>
    <x v="1"/>
    <x v="3"/>
    <x v="0"/>
    <x v="5"/>
  </r>
  <r>
    <x v="1"/>
    <x v="1"/>
    <x v="1"/>
    <x v="0"/>
    <x v="408"/>
    <x v="678"/>
    <n v="296482.15999999997"/>
    <x v="1"/>
    <x v="1"/>
    <x v="1"/>
    <x v="0"/>
    <x v="1"/>
    <x v="1"/>
    <x v="1"/>
    <x v="2"/>
    <x v="0"/>
    <x v="5"/>
  </r>
  <r>
    <x v="1"/>
    <x v="1"/>
    <x v="1"/>
    <x v="0"/>
    <x v="646"/>
    <x v="1331"/>
    <n v="45790.67"/>
    <x v="1"/>
    <x v="1"/>
    <x v="1"/>
    <x v="0"/>
    <x v="1"/>
    <x v="1"/>
    <x v="1"/>
    <x v="0"/>
    <x v="0"/>
    <x v="1"/>
  </r>
  <r>
    <x v="1"/>
    <x v="1"/>
    <x v="1"/>
    <x v="0"/>
    <x v="21"/>
    <x v="372"/>
    <n v="0"/>
    <x v="1"/>
    <x v="1"/>
    <x v="1"/>
    <x v="0"/>
    <x v="1"/>
    <x v="1"/>
    <x v="1"/>
    <x v="3"/>
    <x v="0"/>
    <x v="0"/>
  </r>
  <r>
    <x v="1"/>
    <x v="1"/>
    <x v="1"/>
    <x v="0"/>
    <x v="41"/>
    <x v="238"/>
    <n v="0"/>
    <x v="1"/>
    <x v="1"/>
    <x v="1"/>
    <x v="0"/>
    <x v="1"/>
    <x v="1"/>
    <x v="1"/>
    <x v="3"/>
    <x v="0"/>
    <x v="2"/>
  </r>
  <r>
    <x v="1"/>
    <x v="1"/>
    <x v="1"/>
    <x v="0"/>
    <x v="41"/>
    <x v="450"/>
    <n v="0"/>
    <x v="1"/>
    <x v="1"/>
    <x v="1"/>
    <x v="0"/>
    <x v="1"/>
    <x v="1"/>
    <x v="1"/>
    <x v="3"/>
    <x v="0"/>
    <x v="6"/>
  </r>
  <r>
    <x v="1"/>
    <x v="1"/>
    <x v="1"/>
    <x v="0"/>
    <x v="272"/>
    <x v="443"/>
    <n v="0"/>
    <x v="1"/>
    <x v="1"/>
    <x v="1"/>
    <x v="0"/>
    <x v="1"/>
    <x v="1"/>
    <x v="1"/>
    <x v="0"/>
    <x v="0"/>
    <x v="3"/>
  </r>
  <r>
    <x v="1"/>
    <x v="1"/>
    <x v="1"/>
    <x v="0"/>
    <x v="418"/>
    <x v="695"/>
    <n v="3635.1"/>
    <x v="1"/>
    <x v="1"/>
    <x v="1"/>
    <x v="0"/>
    <x v="1"/>
    <x v="1"/>
    <x v="1"/>
    <x v="3"/>
    <x v="0"/>
    <x v="4"/>
  </r>
  <r>
    <x v="1"/>
    <x v="1"/>
    <x v="1"/>
    <x v="0"/>
    <x v="361"/>
    <x v="596"/>
    <n v="7847.25"/>
    <x v="1"/>
    <x v="1"/>
    <x v="1"/>
    <x v="0"/>
    <x v="1"/>
    <x v="1"/>
    <x v="1"/>
    <x v="2"/>
    <x v="2"/>
    <x v="6"/>
  </r>
  <r>
    <x v="1"/>
    <x v="1"/>
    <x v="1"/>
    <x v="0"/>
    <x v="15"/>
    <x v="1350"/>
    <n v="0"/>
    <x v="1"/>
    <x v="1"/>
    <x v="1"/>
    <x v="0"/>
    <x v="1"/>
    <x v="1"/>
    <x v="1"/>
    <x v="3"/>
    <x v="0"/>
    <x v="3"/>
  </r>
  <r>
    <x v="1"/>
    <x v="1"/>
    <x v="1"/>
    <x v="0"/>
    <x v="379"/>
    <x v="1032"/>
    <n v="0"/>
    <x v="1"/>
    <x v="1"/>
    <x v="1"/>
    <x v="0"/>
    <x v="1"/>
    <x v="1"/>
    <x v="1"/>
    <x v="3"/>
    <x v="0"/>
    <x v="4"/>
  </r>
  <r>
    <x v="1"/>
    <x v="1"/>
    <x v="1"/>
    <x v="0"/>
    <x v="41"/>
    <x v="1216"/>
    <n v="0"/>
    <x v="1"/>
    <x v="1"/>
    <x v="1"/>
    <x v="0"/>
    <x v="1"/>
    <x v="1"/>
    <x v="1"/>
    <x v="3"/>
    <x v="0"/>
    <x v="2"/>
  </r>
  <r>
    <x v="1"/>
    <x v="1"/>
    <x v="1"/>
    <x v="0"/>
    <x v="1"/>
    <x v="692"/>
    <n v="5342.8"/>
    <x v="1"/>
    <x v="1"/>
    <x v="1"/>
    <x v="0"/>
    <x v="1"/>
    <x v="1"/>
    <x v="1"/>
    <x v="3"/>
    <x v="0"/>
    <x v="4"/>
  </r>
  <r>
    <x v="1"/>
    <x v="1"/>
    <x v="1"/>
    <x v="0"/>
    <x v="469"/>
    <x v="1280"/>
    <n v="0"/>
    <x v="1"/>
    <x v="1"/>
    <x v="1"/>
    <x v="0"/>
    <x v="1"/>
    <x v="1"/>
    <x v="1"/>
    <x v="3"/>
    <x v="0"/>
    <x v="4"/>
  </r>
  <r>
    <x v="1"/>
    <x v="1"/>
    <x v="1"/>
    <x v="0"/>
    <x v="11"/>
    <x v="1270"/>
    <n v="76721.17"/>
    <x v="1"/>
    <x v="1"/>
    <x v="1"/>
    <x v="0"/>
    <x v="1"/>
    <x v="1"/>
    <x v="1"/>
    <x v="3"/>
    <x v="0"/>
    <x v="0"/>
  </r>
  <r>
    <x v="1"/>
    <x v="1"/>
    <x v="1"/>
    <x v="0"/>
    <x v="52"/>
    <x v="59"/>
    <n v="122296.07"/>
    <x v="1"/>
    <x v="1"/>
    <x v="1"/>
    <x v="0"/>
    <x v="1"/>
    <x v="1"/>
    <x v="1"/>
    <x v="1"/>
    <x v="0"/>
    <x v="0"/>
  </r>
  <r>
    <x v="1"/>
    <x v="1"/>
    <x v="1"/>
    <x v="0"/>
    <x v="35"/>
    <x v="40"/>
    <n v="0"/>
    <x v="1"/>
    <x v="1"/>
    <x v="1"/>
    <x v="0"/>
    <x v="1"/>
    <x v="1"/>
    <x v="1"/>
    <x v="0"/>
    <x v="0"/>
    <x v="3"/>
  </r>
  <r>
    <x v="1"/>
    <x v="1"/>
    <x v="1"/>
    <x v="0"/>
    <x v="511"/>
    <x v="931"/>
    <n v="0"/>
    <x v="1"/>
    <x v="1"/>
    <x v="1"/>
    <x v="0"/>
    <x v="1"/>
    <x v="1"/>
    <x v="1"/>
    <x v="3"/>
    <x v="1"/>
    <x v="1"/>
  </r>
  <r>
    <x v="1"/>
    <x v="1"/>
    <x v="1"/>
    <x v="0"/>
    <x v="122"/>
    <x v="162"/>
    <n v="170200.01"/>
    <x v="1"/>
    <x v="1"/>
    <x v="1"/>
    <x v="0"/>
    <x v="1"/>
    <x v="1"/>
    <x v="1"/>
    <x v="0"/>
    <x v="0"/>
    <x v="7"/>
  </r>
  <r>
    <x v="1"/>
    <x v="1"/>
    <x v="1"/>
    <x v="0"/>
    <x v="18"/>
    <x v="1217"/>
    <n v="0"/>
    <x v="1"/>
    <x v="1"/>
    <x v="1"/>
    <x v="0"/>
    <x v="1"/>
    <x v="1"/>
    <x v="1"/>
    <x v="3"/>
    <x v="0"/>
    <x v="5"/>
  </r>
  <r>
    <x v="1"/>
    <x v="1"/>
    <x v="1"/>
    <x v="0"/>
    <x v="506"/>
    <x v="925"/>
    <n v="0"/>
    <x v="1"/>
    <x v="1"/>
    <x v="1"/>
    <x v="0"/>
    <x v="1"/>
    <x v="1"/>
    <x v="1"/>
    <x v="1"/>
    <x v="0"/>
    <x v="5"/>
  </r>
  <r>
    <x v="1"/>
    <x v="1"/>
    <x v="1"/>
    <x v="0"/>
    <x v="192"/>
    <x v="810"/>
    <n v="0"/>
    <x v="1"/>
    <x v="1"/>
    <x v="1"/>
    <x v="0"/>
    <x v="1"/>
    <x v="1"/>
    <x v="1"/>
    <x v="3"/>
    <x v="0"/>
    <x v="4"/>
  </r>
  <r>
    <x v="1"/>
    <x v="1"/>
    <x v="1"/>
    <x v="0"/>
    <x v="432"/>
    <x v="722"/>
    <n v="-84728.08"/>
    <x v="1"/>
    <x v="1"/>
    <x v="1"/>
    <x v="0"/>
    <x v="1"/>
    <x v="1"/>
    <x v="1"/>
    <x v="3"/>
    <x v="1"/>
    <x v="0"/>
  </r>
  <r>
    <x v="1"/>
    <x v="1"/>
    <x v="1"/>
    <x v="0"/>
    <x v="37"/>
    <x v="42"/>
    <n v="2750"/>
    <x v="1"/>
    <x v="1"/>
    <x v="1"/>
    <x v="0"/>
    <x v="1"/>
    <x v="1"/>
    <x v="1"/>
    <x v="0"/>
    <x v="0"/>
    <x v="3"/>
  </r>
  <r>
    <x v="1"/>
    <x v="1"/>
    <x v="1"/>
    <x v="0"/>
    <x v="382"/>
    <x v="1159"/>
    <n v="0"/>
    <x v="1"/>
    <x v="1"/>
    <x v="1"/>
    <x v="0"/>
    <x v="1"/>
    <x v="1"/>
    <x v="1"/>
    <x v="3"/>
    <x v="0"/>
    <x v="3"/>
  </r>
  <r>
    <x v="1"/>
    <x v="1"/>
    <x v="1"/>
    <x v="0"/>
    <x v="256"/>
    <x v="404"/>
    <n v="91740.61"/>
    <x v="1"/>
    <x v="1"/>
    <x v="1"/>
    <x v="0"/>
    <x v="1"/>
    <x v="1"/>
    <x v="1"/>
    <x v="2"/>
    <x v="0"/>
    <x v="5"/>
  </r>
  <r>
    <x v="1"/>
    <x v="1"/>
    <x v="1"/>
    <x v="0"/>
    <x v="608"/>
    <x v="1176"/>
    <n v="0"/>
    <x v="1"/>
    <x v="1"/>
    <x v="1"/>
    <x v="0"/>
    <x v="1"/>
    <x v="1"/>
    <x v="1"/>
    <x v="3"/>
    <x v="1"/>
    <x v="2"/>
  </r>
  <r>
    <x v="1"/>
    <x v="1"/>
    <x v="1"/>
    <x v="0"/>
    <x v="310"/>
    <x v="501"/>
    <n v="115163.58"/>
    <x v="1"/>
    <x v="1"/>
    <x v="1"/>
    <x v="0"/>
    <x v="1"/>
    <x v="1"/>
    <x v="1"/>
    <x v="4"/>
    <x v="0"/>
    <x v="6"/>
  </r>
  <r>
    <x v="1"/>
    <x v="1"/>
    <x v="1"/>
    <x v="0"/>
    <x v="1"/>
    <x v="237"/>
    <n v="43796.21"/>
    <x v="1"/>
    <x v="1"/>
    <x v="1"/>
    <x v="0"/>
    <x v="1"/>
    <x v="1"/>
    <x v="1"/>
    <x v="3"/>
    <x v="0"/>
    <x v="7"/>
  </r>
  <r>
    <x v="1"/>
    <x v="1"/>
    <x v="1"/>
    <x v="0"/>
    <x v="123"/>
    <x v="174"/>
    <n v="0"/>
    <x v="1"/>
    <x v="1"/>
    <x v="1"/>
    <x v="0"/>
    <x v="1"/>
    <x v="1"/>
    <x v="1"/>
    <x v="0"/>
    <x v="0"/>
    <x v="2"/>
  </r>
  <r>
    <x v="1"/>
    <x v="1"/>
    <x v="1"/>
    <x v="0"/>
    <x v="24"/>
    <x v="24"/>
    <n v="92706.57"/>
    <x v="1"/>
    <x v="1"/>
    <x v="1"/>
    <x v="0"/>
    <x v="1"/>
    <x v="1"/>
    <x v="1"/>
    <x v="3"/>
    <x v="0"/>
    <x v="3"/>
  </r>
  <r>
    <x v="1"/>
    <x v="1"/>
    <x v="1"/>
    <x v="0"/>
    <x v="531"/>
    <x v="968"/>
    <n v="0"/>
    <x v="1"/>
    <x v="1"/>
    <x v="1"/>
    <x v="0"/>
    <x v="1"/>
    <x v="1"/>
    <x v="1"/>
    <x v="3"/>
    <x v="0"/>
    <x v="0"/>
  </r>
  <r>
    <x v="1"/>
    <x v="1"/>
    <x v="1"/>
    <x v="0"/>
    <x v="395"/>
    <x v="1285"/>
    <n v="2750000"/>
    <x v="1"/>
    <x v="1"/>
    <x v="1"/>
    <x v="0"/>
    <x v="1"/>
    <x v="1"/>
    <x v="1"/>
    <x v="3"/>
    <x v="0"/>
    <x v="2"/>
  </r>
  <r>
    <x v="1"/>
    <x v="1"/>
    <x v="1"/>
    <x v="0"/>
    <x v="175"/>
    <x v="260"/>
    <n v="0"/>
    <x v="1"/>
    <x v="1"/>
    <x v="1"/>
    <x v="0"/>
    <x v="1"/>
    <x v="1"/>
    <x v="1"/>
    <x v="4"/>
    <x v="2"/>
    <x v="6"/>
  </r>
  <r>
    <x v="1"/>
    <x v="1"/>
    <x v="1"/>
    <x v="0"/>
    <x v="117"/>
    <x v="148"/>
    <n v="0"/>
    <x v="1"/>
    <x v="1"/>
    <x v="1"/>
    <x v="0"/>
    <x v="1"/>
    <x v="1"/>
    <x v="1"/>
    <x v="3"/>
    <x v="0"/>
    <x v="3"/>
  </r>
  <r>
    <x v="1"/>
    <x v="1"/>
    <x v="1"/>
    <x v="0"/>
    <x v="41"/>
    <x v="47"/>
    <n v="0"/>
    <x v="1"/>
    <x v="1"/>
    <x v="1"/>
    <x v="0"/>
    <x v="1"/>
    <x v="1"/>
    <x v="1"/>
    <x v="3"/>
    <x v="0"/>
    <x v="0"/>
  </r>
  <r>
    <x v="1"/>
    <x v="1"/>
    <x v="1"/>
    <x v="0"/>
    <x v="98"/>
    <x v="118"/>
    <n v="0"/>
    <x v="1"/>
    <x v="1"/>
    <x v="1"/>
    <x v="0"/>
    <x v="1"/>
    <x v="1"/>
    <x v="1"/>
    <x v="0"/>
    <x v="0"/>
    <x v="7"/>
  </r>
  <r>
    <x v="1"/>
    <x v="1"/>
    <x v="1"/>
    <x v="0"/>
    <x v="288"/>
    <x v="474"/>
    <n v="184239.88"/>
    <x v="1"/>
    <x v="1"/>
    <x v="1"/>
    <x v="0"/>
    <x v="1"/>
    <x v="1"/>
    <x v="1"/>
    <x v="3"/>
    <x v="0"/>
    <x v="1"/>
  </r>
  <r>
    <x v="1"/>
    <x v="1"/>
    <x v="1"/>
    <x v="0"/>
    <x v="65"/>
    <x v="79"/>
    <n v="0"/>
    <x v="1"/>
    <x v="1"/>
    <x v="1"/>
    <x v="0"/>
    <x v="1"/>
    <x v="1"/>
    <x v="1"/>
    <x v="1"/>
    <x v="1"/>
    <x v="6"/>
  </r>
  <r>
    <x v="1"/>
    <x v="1"/>
    <x v="1"/>
    <x v="0"/>
    <x v="376"/>
    <x v="1003"/>
    <n v="3"/>
    <x v="1"/>
    <x v="1"/>
    <x v="1"/>
    <x v="0"/>
    <x v="1"/>
    <x v="1"/>
    <x v="1"/>
    <x v="3"/>
    <x v="1"/>
    <x v="4"/>
  </r>
  <r>
    <x v="1"/>
    <x v="1"/>
    <x v="1"/>
    <x v="0"/>
    <x v="604"/>
    <x v="1162"/>
    <n v="0"/>
    <x v="1"/>
    <x v="1"/>
    <x v="1"/>
    <x v="0"/>
    <x v="1"/>
    <x v="1"/>
    <x v="1"/>
    <x v="3"/>
    <x v="0"/>
    <x v="1"/>
  </r>
  <r>
    <x v="1"/>
    <x v="1"/>
    <x v="1"/>
    <x v="0"/>
    <x v="5"/>
    <x v="971"/>
    <n v="0"/>
    <x v="1"/>
    <x v="1"/>
    <x v="1"/>
    <x v="0"/>
    <x v="1"/>
    <x v="1"/>
    <x v="1"/>
    <x v="2"/>
    <x v="0"/>
    <x v="3"/>
  </r>
  <r>
    <x v="1"/>
    <x v="1"/>
    <x v="1"/>
    <x v="0"/>
    <x v="326"/>
    <x v="527"/>
    <n v="4704.04"/>
    <x v="1"/>
    <x v="1"/>
    <x v="1"/>
    <x v="0"/>
    <x v="1"/>
    <x v="1"/>
    <x v="1"/>
    <x v="2"/>
    <x v="2"/>
    <x v="6"/>
  </r>
  <r>
    <x v="1"/>
    <x v="1"/>
    <x v="1"/>
    <x v="0"/>
    <x v="276"/>
    <x v="448"/>
    <n v="16620735.48"/>
    <x v="1"/>
    <x v="1"/>
    <x v="1"/>
    <x v="0"/>
    <x v="1"/>
    <x v="1"/>
    <x v="1"/>
    <x v="0"/>
    <x v="2"/>
    <x v="0"/>
  </r>
  <r>
    <x v="1"/>
    <x v="1"/>
    <x v="1"/>
    <x v="0"/>
    <x v="11"/>
    <x v="160"/>
    <n v="0"/>
    <x v="1"/>
    <x v="1"/>
    <x v="1"/>
    <x v="0"/>
    <x v="1"/>
    <x v="1"/>
    <x v="1"/>
    <x v="3"/>
    <x v="0"/>
    <x v="0"/>
  </r>
  <r>
    <x v="1"/>
    <x v="1"/>
    <x v="1"/>
    <x v="0"/>
    <x v="258"/>
    <x v="408"/>
    <n v="0"/>
    <x v="1"/>
    <x v="1"/>
    <x v="1"/>
    <x v="0"/>
    <x v="1"/>
    <x v="1"/>
    <x v="1"/>
    <x v="2"/>
    <x v="1"/>
    <x v="7"/>
  </r>
  <r>
    <x v="1"/>
    <x v="1"/>
    <x v="1"/>
    <x v="0"/>
    <x v="140"/>
    <x v="553"/>
    <n v="0"/>
    <x v="1"/>
    <x v="1"/>
    <x v="1"/>
    <x v="0"/>
    <x v="1"/>
    <x v="1"/>
    <x v="1"/>
    <x v="0"/>
    <x v="0"/>
    <x v="0"/>
  </r>
  <r>
    <x v="1"/>
    <x v="1"/>
    <x v="1"/>
    <x v="0"/>
    <x v="5"/>
    <x v="715"/>
    <n v="11252.12"/>
    <x v="1"/>
    <x v="1"/>
    <x v="1"/>
    <x v="0"/>
    <x v="1"/>
    <x v="1"/>
    <x v="1"/>
    <x v="3"/>
    <x v="0"/>
    <x v="7"/>
  </r>
  <r>
    <x v="1"/>
    <x v="1"/>
    <x v="1"/>
    <x v="0"/>
    <x v="66"/>
    <x v="80"/>
    <n v="158430.17000000001"/>
    <x v="1"/>
    <x v="1"/>
    <x v="1"/>
    <x v="0"/>
    <x v="1"/>
    <x v="1"/>
    <x v="1"/>
    <x v="0"/>
    <x v="0"/>
    <x v="2"/>
  </r>
  <r>
    <x v="1"/>
    <x v="1"/>
    <x v="1"/>
    <x v="0"/>
    <x v="276"/>
    <x v="448"/>
    <n v="16753342"/>
    <x v="1"/>
    <x v="1"/>
    <x v="1"/>
    <x v="0"/>
    <x v="1"/>
    <x v="1"/>
    <x v="1"/>
    <x v="0"/>
    <x v="2"/>
    <x v="3"/>
  </r>
  <r>
    <x v="1"/>
    <x v="1"/>
    <x v="1"/>
    <x v="0"/>
    <x v="563"/>
    <x v="1051"/>
    <n v="44507.44"/>
    <x v="1"/>
    <x v="1"/>
    <x v="1"/>
    <x v="0"/>
    <x v="1"/>
    <x v="1"/>
    <x v="1"/>
    <x v="3"/>
    <x v="1"/>
    <x v="5"/>
  </r>
  <r>
    <x v="1"/>
    <x v="1"/>
    <x v="1"/>
    <x v="0"/>
    <x v="457"/>
    <x v="784"/>
    <n v="0"/>
    <x v="1"/>
    <x v="1"/>
    <x v="1"/>
    <x v="0"/>
    <x v="1"/>
    <x v="1"/>
    <x v="1"/>
    <x v="1"/>
    <x v="1"/>
    <x v="7"/>
  </r>
  <r>
    <x v="1"/>
    <x v="1"/>
    <x v="1"/>
    <x v="0"/>
    <x v="423"/>
    <x v="703"/>
    <n v="5671"/>
    <x v="1"/>
    <x v="1"/>
    <x v="1"/>
    <x v="0"/>
    <x v="1"/>
    <x v="1"/>
    <x v="1"/>
    <x v="2"/>
    <x v="1"/>
    <x v="1"/>
  </r>
  <r>
    <x v="1"/>
    <x v="1"/>
    <x v="1"/>
    <x v="0"/>
    <x v="75"/>
    <x v="91"/>
    <n v="9772291.6400000006"/>
    <x v="1"/>
    <x v="1"/>
    <x v="1"/>
    <x v="0"/>
    <x v="1"/>
    <x v="1"/>
    <x v="1"/>
    <x v="3"/>
    <x v="1"/>
    <x v="0"/>
  </r>
  <r>
    <x v="1"/>
    <x v="1"/>
    <x v="1"/>
    <x v="0"/>
    <x v="4"/>
    <x v="693"/>
    <n v="0"/>
    <x v="1"/>
    <x v="1"/>
    <x v="1"/>
    <x v="0"/>
    <x v="1"/>
    <x v="1"/>
    <x v="1"/>
    <x v="3"/>
    <x v="0"/>
    <x v="1"/>
  </r>
  <r>
    <x v="1"/>
    <x v="1"/>
    <x v="1"/>
    <x v="0"/>
    <x v="11"/>
    <x v="1234"/>
    <n v="0"/>
    <x v="1"/>
    <x v="1"/>
    <x v="1"/>
    <x v="0"/>
    <x v="1"/>
    <x v="1"/>
    <x v="1"/>
    <x v="3"/>
    <x v="0"/>
    <x v="6"/>
  </r>
  <r>
    <x v="1"/>
    <x v="1"/>
    <x v="1"/>
    <x v="0"/>
    <x v="264"/>
    <x v="420"/>
    <n v="0"/>
    <x v="1"/>
    <x v="1"/>
    <x v="1"/>
    <x v="0"/>
    <x v="1"/>
    <x v="1"/>
    <x v="1"/>
    <x v="3"/>
    <x v="1"/>
    <x v="4"/>
  </r>
  <r>
    <x v="1"/>
    <x v="1"/>
    <x v="1"/>
    <x v="0"/>
    <x v="104"/>
    <x v="222"/>
    <n v="0"/>
    <x v="1"/>
    <x v="1"/>
    <x v="1"/>
    <x v="0"/>
    <x v="1"/>
    <x v="1"/>
    <x v="1"/>
    <x v="0"/>
    <x v="0"/>
    <x v="2"/>
  </r>
  <r>
    <x v="1"/>
    <x v="1"/>
    <x v="1"/>
    <x v="0"/>
    <x v="0"/>
    <x v="581"/>
    <n v="0"/>
    <x v="1"/>
    <x v="1"/>
    <x v="1"/>
    <x v="0"/>
    <x v="1"/>
    <x v="1"/>
    <x v="1"/>
    <x v="2"/>
    <x v="0"/>
    <x v="7"/>
  </r>
  <r>
    <x v="1"/>
    <x v="1"/>
    <x v="1"/>
    <x v="0"/>
    <x v="298"/>
    <x v="541"/>
    <n v="0"/>
    <x v="1"/>
    <x v="1"/>
    <x v="1"/>
    <x v="0"/>
    <x v="1"/>
    <x v="1"/>
    <x v="1"/>
    <x v="4"/>
    <x v="1"/>
    <x v="2"/>
  </r>
  <r>
    <x v="1"/>
    <x v="1"/>
    <x v="1"/>
    <x v="0"/>
    <x v="585"/>
    <x v="1108"/>
    <n v="-3215166.72"/>
    <x v="1"/>
    <x v="1"/>
    <x v="1"/>
    <x v="0"/>
    <x v="1"/>
    <x v="1"/>
    <x v="1"/>
    <x v="3"/>
    <x v="1"/>
    <x v="0"/>
  </r>
  <r>
    <x v="1"/>
    <x v="1"/>
    <x v="1"/>
    <x v="0"/>
    <x v="437"/>
    <x v="1289"/>
    <n v="0"/>
    <x v="1"/>
    <x v="1"/>
    <x v="1"/>
    <x v="0"/>
    <x v="1"/>
    <x v="1"/>
    <x v="1"/>
    <x v="1"/>
    <x v="1"/>
    <x v="1"/>
  </r>
  <r>
    <x v="1"/>
    <x v="1"/>
    <x v="1"/>
    <x v="0"/>
    <x v="13"/>
    <x v="568"/>
    <n v="0"/>
    <x v="1"/>
    <x v="1"/>
    <x v="1"/>
    <x v="0"/>
    <x v="1"/>
    <x v="1"/>
    <x v="1"/>
    <x v="3"/>
    <x v="0"/>
    <x v="5"/>
  </r>
  <r>
    <x v="1"/>
    <x v="1"/>
    <x v="1"/>
    <x v="0"/>
    <x v="457"/>
    <x v="784"/>
    <n v="0"/>
    <x v="1"/>
    <x v="1"/>
    <x v="1"/>
    <x v="0"/>
    <x v="1"/>
    <x v="1"/>
    <x v="1"/>
    <x v="1"/>
    <x v="1"/>
    <x v="4"/>
  </r>
  <r>
    <x v="1"/>
    <x v="1"/>
    <x v="1"/>
    <x v="0"/>
    <x v="1"/>
    <x v="1132"/>
    <n v="0"/>
    <x v="1"/>
    <x v="1"/>
    <x v="1"/>
    <x v="0"/>
    <x v="1"/>
    <x v="1"/>
    <x v="1"/>
    <x v="3"/>
    <x v="0"/>
    <x v="1"/>
  </r>
  <r>
    <x v="1"/>
    <x v="1"/>
    <x v="1"/>
    <x v="0"/>
    <x v="5"/>
    <x v="452"/>
    <n v="0"/>
    <x v="1"/>
    <x v="1"/>
    <x v="1"/>
    <x v="0"/>
    <x v="1"/>
    <x v="1"/>
    <x v="1"/>
    <x v="3"/>
    <x v="0"/>
    <x v="4"/>
  </r>
  <r>
    <x v="1"/>
    <x v="1"/>
    <x v="1"/>
    <x v="0"/>
    <x v="18"/>
    <x v="573"/>
    <n v="0"/>
    <x v="1"/>
    <x v="1"/>
    <x v="1"/>
    <x v="0"/>
    <x v="1"/>
    <x v="1"/>
    <x v="1"/>
    <x v="3"/>
    <x v="0"/>
    <x v="6"/>
  </r>
  <r>
    <x v="1"/>
    <x v="1"/>
    <x v="1"/>
    <x v="0"/>
    <x v="18"/>
    <x v="517"/>
    <n v="3"/>
    <x v="1"/>
    <x v="1"/>
    <x v="1"/>
    <x v="0"/>
    <x v="1"/>
    <x v="1"/>
    <x v="1"/>
    <x v="3"/>
    <x v="0"/>
    <x v="4"/>
  </r>
  <r>
    <x v="1"/>
    <x v="1"/>
    <x v="1"/>
    <x v="0"/>
    <x v="33"/>
    <x v="36"/>
    <n v="1902760.08"/>
    <x v="1"/>
    <x v="1"/>
    <x v="1"/>
    <x v="0"/>
    <x v="1"/>
    <x v="1"/>
    <x v="1"/>
    <x v="0"/>
    <x v="0"/>
    <x v="7"/>
  </r>
  <r>
    <x v="1"/>
    <x v="1"/>
    <x v="1"/>
    <x v="0"/>
    <x v="15"/>
    <x v="634"/>
    <n v="0"/>
    <x v="1"/>
    <x v="1"/>
    <x v="1"/>
    <x v="0"/>
    <x v="1"/>
    <x v="1"/>
    <x v="1"/>
    <x v="1"/>
    <x v="0"/>
    <x v="4"/>
  </r>
  <r>
    <x v="1"/>
    <x v="1"/>
    <x v="1"/>
    <x v="0"/>
    <x v="142"/>
    <x v="743"/>
    <n v="6197867.75"/>
    <x v="1"/>
    <x v="1"/>
    <x v="1"/>
    <x v="0"/>
    <x v="1"/>
    <x v="1"/>
    <x v="1"/>
    <x v="2"/>
    <x v="1"/>
    <x v="7"/>
  </r>
  <r>
    <x v="1"/>
    <x v="1"/>
    <x v="1"/>
    <x v="0"/>
    <x v="11"/>
    <x v="510"/>
    <n v="667.22"/>
    <x v="1"/>
    <x v="1"/>
    <x v="1"/>
    <x v="0"/>
    <x v="1"/>
    <x v="1"/>
    <x v="1"/>
    <x v="3"/>
    <x v="0"/>
    <x v="5"/>
  </r>
  <r>
    <x v="1"/>
    <x v="1"/>
    <x v="1"/>
    <x v="0"/>
    <x v="41"/>
    <x v="1196"/>
    <n v="0"/>
    <x v="1"/>
    <x v="1"/>
    <x v="1"/>
    <x v="0"/>
    <x v="1"/>
    <x v="1"/>
    <x v="1"/>
    <x v="3"/>
    <x v="0"/>
    <x v="7"/>
  </r>
  <r>
    <x v="1"/>
    <x v="1"/>
    <x v="1"/>
    <x v="0"/>
    <x v="5"/>
    <x v="1229"/>
    <n v="0"/>
    <x v="1"/>
    <x v="1"/>
    <x v="1"/>
    <x v="0"/>
    <x v="1"/>
    <x v="1"/>
    <x v="1"/>
    <x v="3"/>
    <x v="0"/>
    <x v="0"/>
  </r>
  <r>
    <x v="1"/>
    <x v="1"/>
    <x v="1"/>
    <x v="0"/>
    <x v="375"/>
    <x v="620"/>
    <n v="113124.04"/>
    <x v="1"/>
    <x v="1"/>
    <x v="1"/>
    <x v="0"/>
    <x v="1"/>
    <x v="1"/>
    <x v="1"/>
    <x v="2"/>
    <x v="1"/>
    <x v="6"/>
  </r>
  <r>
    <x v="1"/>
    <x v="1"/>
    <x v="1"/>
    <x v="0"/>
    <x v="18"/>
    <x v="712"/>
    <n v="0"/>
    <x v="1"/>
    <x v="1"/>
    <x v="1"/>
    <x v="0"/>
    <x v="1"/>
    <x v="1"/>
    <x v="1"/>
    <x v="3"/>
    <x v="0"/>
    <x v="6"/>
  </r>
  <r>
    <x v="1"/>
    <x v="1"/>
    <x v="1"/>
    <x v="0"/>
    <x v="128"/>
    <x v="172"/>
    <n v="135802.94"/>
    <x v="1"/>
    <x v="1"/>
    <x v="1"/>
    <x v="0"/>
    <x v="1"/>
    <x v="1"/>
    <x v="1"/>
    <x v="3"/>
    <x v="0"/>
    <x v="1"/>
  </r>
  <r>
    <x v="1"/>
    <x v="1"/>
    <x v="1"/>
    <x v="0"/>
    <x v="274"/>
    <x v="729"/>
    <n v="0"/>
    <x v="1"/>
    <x v="1"/>
    <x v="1"/>
    <x v="0"/>
    <x v="1"/>
    <x v="1"/>
    <x v="1"/>
    <x v="1"/>
    <x v="1"/>
    <x v="4"/>
  </r>
  <r>
    <x v="1"/>
    <x v="1"/>
    <x v="1"/>
    <x v="0"/>
    <x v="13"/>
    <x v="1110"/>
    <n v="0"/>
    <x v="1"/>
    <x v="1"/>
    <x v="1"/>
    <x v="0"/>
    <x v="1"/>
    <x v="1"/>
    <x v="1"/>
    <x v="3"/>
    <x v="0"/>
    <x v="7"/>
  </r>
  <r>
    <x v="1"/>
    <x v="1"/>
    <x v="1"/>
    <x v="0"/>
    <x v="41"/>
    <x v="539"/>
    <n v="0"/>
    <x v="1"/>
    <x v="1"/>
    <x v="1"/>
    <x v="0"/>
    <x v="1"/>
    <x v="1"/>
    <x v="1"/>
    <x v="3"/>
    <x v="0"/>
    <x v="7"/>
  </r>
  <r>
    <x v="1"/>
    <x v="1"/>
    <x v="1"/>
    <x v="0"/>
    <x v="108"/>
    <x v="169"/>
    <n v="0"/>
    <x v="1"/>
    <x v="1"/>
    <x v="1"/>
    <x v="0"/>
    <x v="1"/>
    <x v="1"/>
    <x v="1"/>
    <x v="4"/>
    <x v="1"/>
    <x v="5"/>
  </r>
  <r>
    <x v="1"/>
    <x v="1"/>
    <x v="1"/>
    <x v="0"/>
    <x v="108"/>
    <x v="777"/>
    <n v="0"/>
    <x v="1"/>
    <x v="1"/>
    <x v="1"/>
    <x v="0"/>
    <x v="1"/>
    <x v="1"/>
    <x v="1"/>
    <x v="1"/>
    <x v="2"/>
    <x v="1"/>
  </r>
  <r>
    <x v="1"/>
    <x v="1"/>
    <x v="1"/>
    <x v="0"/>
    <x v="598"/>
    <x v="1145"/>
    <n v="0"/>
    <x v="1"/>
    <x v="1"/>
    <x v="1"/>
    <x v="0"/>
    <x v="1"/>
    <x v="1"/>
    <x v="1"/>
    <x v="3"/>
    <x v="0"/>
    <x v="6"/>
  </r>
  <r>
    <x v="1"/>
    <x v="1"/>
    <x v="1"/>
    <x v="0"/>
    <x v="56"/>
    <x v="63"/>
    <n v="0"/>
    <x v="1"/>
    <x v="1"/>
    <x v="1"/>
    <x v="0"/>
    <x v="1"/>
    <x v="1"/>
    <x v="1"/>
    <x v="6"/>
    <x v="1"/>
    <x v="3"/>
  </r>
  <r>
    <x v="1"/>
    <x v="1"/>
    <x v="1"/>
    <x v="0"/>
    <x v="425"/>
    <x v="708"/>
    <n v="0"/>
    <x v="1"/>
    <x v="1"/>
    <x v="1"/>
    <x v="0"/>
    <x v="1"/>
    <x v="1"/>
    <x v="1"/>
    <x v="2"/>
    <x v="1"/>
    <x v="2"/>
  </r>
  <r>
    <x v="1"/>
    <x v="1"/>
    <x v="1"/>
    <x v="0"/>
    <x v="0"/>
    <x v="957"/>
    <n v="53221.54"/>
    <x v="1"/>
    <x v="1"/>
    <x v="1"/>
    <x v="0"/>
    <x v="1"/>
    <x v="1"/>
    <x v="1"/>
    <x v="3"/>
    <x v="0"/>
    <x v="7"/>
  </r>
  <r>
    <x v="1"/>
    <x v="1"/>
    <x v="1"/>
    <x v="0"/>
    <x v="13"/>
    <x v="422"/>
    <n v="0"/>
    <x v="1"/>
    <x v="1"/>
    <x v="1"/>
    <x v="0"/>
    <x v="1"/>
    <x v="1"/>
    <x v="1"/>
    <x v="3"/>
    <x v="0"/>
    <x v="0"/>
  </r>
  <r>
    <x v="1"/>
    <x v="1"/>
    <x v="1"/>
    <x v="0"/>
    <x v="41"/>
    <x v="690"/>
    <n v="1421119.82"/>
    <x v="1"/>
    <x v="1"/>
    <x v="1"/>
    <x v="0"/>
    <x v="1"/>
    <x v="1"/>
    <x v="1"/>
    <x v="3"/>
    <x v="0"/>
    <x v="5"/>
  </r>
  <r>
    <x v="1"/>
    <x v="1"/>
    <x v="1"/>
    <x v="0"/>
    <x v="124"/>
    <x v="166"/>
    <n v="0"/>
    <x v="1"/>
    <x v="1"/>
    <x v="1"/>
    <x v="0"/>
    <x v="1"/>
    <x v="1"/>
    <x v="1"/>
    <x v="3"/>
    <x v="1"/>
    <x v="1"/>
  </r>
  <r>
    <x v="1"/>
    <x v="1"/>
    <x v="1"/>
    <x v="0"/>
    <x v="461"/>
    <x v="789"/>
    <n v="0"/>
    <x v="1"/>
    <x v="1"/>
    <x v="1"/>
    <x v="0"/>
    <x v="1"/>
    <x v="1"/>
    <x v="1"/>
    <x v="3"/>
    <x v="0"/>
    <x v="2"/>
  </r>
  <r>
    <x v="1"/>
    <x v="1"/>
    <x v="1"/>
    <x v="0"/>
    <x v="1"/>
    <x v="1152"/>
    <n v="0"/>
    <x v="1"/>
    <x v="1"/>
    <x v="1"/>
    <x v="0"/>
    <x v="1"/>
    <x v="1"/>
    <x v="1"/>
    <x v="3"/>
    <x v="0"/>
    <x v="4"/>
  </r>
  <r>
    <x v="1"/>
    <x v="1"/>
    <x v="1"/>
    <x v="0"/>
    <x v="111"/>
    <x v="140"/>
    <n v="0"/>
    <x v="1"/>
    <x v="1"/>
    <x v="1"/>
    <x v="0"/>
    <x v="1"/>
    <x v="1"/>
    <x v="1"/>
    <x v="3"/>
    <x v="0"/>
    <x v="3"/>
  </r>
  <r>
    <x v="1"/>
    <x v="1"/>
    <x v="1"/>
    <x v="0"/>
    <x v="13"/>
    <x v="1220"/>
    <n v="0"/>
    <x v="1"/>
    <x v="1"/>
    <x v="1"/>
    <x v="0"/>
    <x v="1"/>
    <x v="1"/>
    <x v="1"/>
    <x v="3"/>
    <x v="0"/>
    <x v="5"/>
  </r>
  <r>
    <x v="1"/>
    <x v="1"/>
    <x v="1"/>
    <x v="0"/>
    <x v="71"/>
    <x v="1332"/>
    <n v="0"/>
    <x v="1"/>
    <x v="1"/>
    <x v="1"/>
    <x v="0"/>
    <x v="1"/>
    <x v="1"/>
    <x v="1"/>
    <x v="3"/>
    <x v="0"/>
    <x v="6"/>
  </r>
  <r>
    <x v="1"/>
    <x v="1"/>
    <x v="1"/>
    <x v="0"/>
    <x v="18"/>
    <x v="1067"/>
    <n v="1365925.38"/>
    <x v="1"/>
    <x v="1"/>
    <x v="1"/>
    <x v="0"/>
    <x v="1"/>
    <x v="1"/>
    <x v="1"/>
    <x v="3"/>
    <x v="0"/>
    <x v="0"/>
  </r>
  <r>
    <x v="1"/>
    <x v="1"/>
    <x v="1"/>
    <x v="0"/>
    <x v="1"/>
    <x v="795"/>
    <n v="0"/>
    <x v="1"/>
    <x v="1"/>
    <x v="1"/>
    <x v="0"/>
    <x v="1"/>
    <x v="1"/>
    <x v="1"/>
    <x v="1"/>
    <x v="0"/>
    <x v="3"/>
  </r>
  <r>
    <x v="1"/>
    <x v="1"/>
    <x v="1"/>
    <x v="0"/>
    <x v="193"/>
    <x v="286"/>
    <n v="0"/>
    <x v="1"/>
    <x v="1"/>
    <x v="1"/>
    <x v="0"/>
    <x v="1"/>
    <x v="1"/>
    <x v="1"/>
    <x v="0"/>
    <x v="0"/>
    <x v="5"/>
  </r>
  <r>
    <x v="1"/>
    <x v="1"/>
    <x v="1"/>
    <x v="0"/>
    <x v="13"/>
    <x v="1340"/>
    <n v="0"/>
    <x v="1"/>
    <x v="1"/>
    <x v="1"/>
    <x v="0"/>
    <x v="1"/>
    <x v="1"/>
    <x v="1"/>
    <x v="3"/>
    <x v="0"/>
    <x v="3"/>
  </r>
  <r>
    <x v="1"/>
    <x v="1"/>
    <x v="1"/>
    <x v="0"/>
    <x v="18"/>
    <x v="1147"/>
    <n v="0"/>
    <x v="1"/>
    <x v="1"/>
    <x v="1"/>
    <x v="0"/>
    <x v="1"/>
    <x v="1"/>
    <x v="1"/>
    <x v="3"/>
    <x v="0"/>
    <x v="4"/>
  </r>
  <r>
    <x v="1"/>
    <x v="1"/>
    <x v="1"/>
    <x v="0"/>
    <x v="41"/>
    <x v="1216"/>
    <n v="0"/>
    <x v="1"/>
    <x v="1"/>
    <x v="1"/>
    <x v="0"/>
    <x v="1"/>
    <x v="1"/>
    <x v="1"/>
    <x v="3"/>
    <x v="0"/>
    <x v="6"/>
  </r>
  <r>
    <x v="1"/>
    <x v="1"/>
    <x v="1"/>
    <x v="0"/>
    <x v="334"/>
    <x v="970"/>
    <n v="202644.17"/>
    <x v="1"/>
    <x v="1"/>
    <x v="1"/>
    <x v="0"/>
    <x v="1"/>
    <x v="1"/>
    <x v="1"/>
    <x v="2"/>
    <x v="1"/>
    <x v="3"/>
  </r>
  <r>
    <x v="1"/>
    <x v="1"/>
    <x v="1"/>
    <x v="0"/>
    <x v="283"/>
    <x v="458"/>
    <n v="0"/>
    <x v="1"/>
    <x v="1"/>
    <x v="1"/>
    <x v="0"/>
    <x v="1"/>
    <x v="1"/>
    <x v="1"/>
    <x v="2"/>
    <x v="1"/>
    <x v="2"/>
  </r>
  <r>
    <x v="1"/>
    <x v="1"/>
    <x v="1"/>
    <x v="0"/>
    <x v="285"/>
    <x v="465"/>
    <n v="94370.63"/>
    <x v="1"/>
    <x v="1"/>
    <x v="1"/>
    <x v="0"/>
    <x v="1"/>
    <x v="1"/>
    <x v="1"/>
    <x v="4"/>
    <x v="1"/>
    <x v="2"/>
  </r>
  <r>
    <x v="1"/>
    <x v="1"/>
    <x v="1"/>
    <x v="0"/>
    <x v="153"/>
    <x v="586"/>
    <n v="50678983.25"/>
    <x v="1"/>
    <x v="1"/>
    <x v="1"/>
    <x v="0"/>
    <x v="1"/>
    <x v="1"/>
    <x v="1"/>
    <x v="1"/>
    <x v="0"/>
    <x v="0"/>
  </r>
  <r>
    <x v="1"/>
    <x v="1"/>
    <x v="1"/>
    <x v="0"/>
    <x v="11"/>
    <x v="25"/>
    <n v="0"/>
    <x v="1"/>
    <x v="1"/>
    <x v="1"/>
    <x v="0"/>
    <x v="1"/>
    <x v="1"/>
    <x v="1"/>
    <x v="3"/>
    <x v="0"/>
    <x v="6"/>
  </r>
  <r>
    <x v="1"/>
    <x v="1"/>
    <x v="1"/>
    <x v="0"/>
    <x v="456"/>
    <x v="782"/>
    <n v="0"/>
    <x v="1"/>
    <x v="1"/>
    <x v="1"/>
    <x v="0"/>
    <x v="1"/>
    <x v="1"/>
    <x v="1"/>
    <x v="1"/>
    <x v="0"/>
    <x v="3"/>
  </r>
  <r>
    <x v="1"/>
    <x v="1"/>
    <x v="1"/>
    <x v="0"/>
    <x v="148"/>
    <x v="204"/>
    <n v="0"/>
    <x v="1"/>
    <x v="1"/>
    <x v="1"/>
    <x v="0"/>
    <x v="1"/>
    <x v="1"/>
    <x v="1"/>
    <x v="3"/>
    <x v="1"/>
    <x v="5"/>
  </r>
  <r>
    <x v="1"/>
    <x v="1"/>
    <x v="1"/>
    <x v="0"/>
    <x v="13"/>
    <x v="583"/>
    <n v="0"/>
    <x v="1"/>
    <x v="1"/>
    <x v="1"/>
    <x v="0"/>
    <x v="1"/>
    <x v="1"/>
    <x v="1"/>
    <x v="3"/>
    <x v="0"/>
    <x v="6"/>
  </r>
  <r>
    <x v="1"/>
    <x v="1"/>
    <x v="1"/>
    <x v="0"/>
    <x v="41"/>
    <x v="523"/>
    <n v="0"/>
    <x v="1"/>
    <x v="1"/>
    <x v="1"/>
    <x v="0"/>
    <x v="1"/>
    <x v="1"/>
    <x v="1"/>
    <x v="3"/>
    <x v="0"/>
    <x v="6"/>
  </r>
  <r>
    <x v="1"/>
    <x v="1"/>
    <x v="1"/>
    <x v="0"/>
    <x v="7"/>
    <x v="854"/>
    <n v="0"/>
    <x v="1"/>
    <x v="1"/>
    <x v="1"/>
    <x v="0"/>
    <x v="1"/>
    <x v="1"/>
    <x v="1"/>
    <x v="1"/>
    <x v="0"/>
    <x v="0"/>
  </r>
  <r>
    <x v="1"/>
    <x v="1"/>
    <x v="1"/>
    <x v="0"/>
    <x v="287"/>
    <x v="473"/>
    <n v="0"/>
    <x v="1"/>
    <x v="1"/>
    <x v="1"/>
    <x v="0"/>
    <x v="1"/>
    <x v="1"/>
    <x v="1"/>
    <x v="4"/>
    <x v="1"/>
    <x v="7"/>
  </r>
  <r>
    <x v="1"/>
    <x v="1"/>
    <x v="1"/>
    <x v="0"/>
    <x v="13"/>
    <x v="1164"/>
    <n v="0"/>
    <x v="1"/>
    <x v="1"/>
    <x v="1"/>
    <x v="0"/>
    <x v="1"/>
    <x v="1"/>
    <x v="1"/>
    <x v="3"/>
    <x v="0"/>
    <x v="0"/>
  </r>
  <r>
    <x v="1"/>
    <x v="1"/>
    <x v="1"/>
    <x v="0"/>
    <x v="216"/>
    <x v="323"/>
    <n v="0"/>
    <x v="1"/>
    <x v="1"/>
    <x v="1"/>
    <x v="0"/>
    <x v="1"/>
    <x v="1"/>
    <x v="1"/>
    <x v="0"/>
    <x v="0"/>
    <x v="3"/>
  </r>
  <r>
    <x v="1"/>
    <x v="1"/>
    <x v="1"/>
    <x v="0"/>
    <x v="656"/>
    <x v="1362"/>
    <n v="0"/>
    <x v="1"/>
    <x v="1"/>
    <x v="1"/>
    <x v="0"/>
    <x v="1"/>
    <x v="1"/>
    <x v="1"/>
    <x v="3"/>
    <x v="1"/>
    <x v="0"/>
  </r>
  <r>
    <x v="1"/>
    <x v="1"/>
    <x v="1"/>
    <x v="0"/>
    <x v="13"/>
    <x v="1227"/>
    <n v="80809.08"/>
    <x v="1"/>
    <x v="1"/>
    <x v="1"/>
    <x v="0"/>
    <x v="1"/>
    <x v="1"/>
    <x v="1"/>
    <x v="3"/>
    <x v="0"/>
    <x v="3"/>
  </r>
  <r>
    <x v="1"/>
    <x v="1"/>
    <x v="1"/>
    <x v="0"/>
    <x v="13"/>
    <x v="1258"/>
    <n v="0"/>
    <x v="1"/>
    <x v="1"/>
    <x v="1"/>
    <x v="0"/>
    <x v="1"/>
    <x v="1"/>
    <x v="1"/>
    <x v="3"/>
    <x v="0"/>
    <x v="0"/>
  </r>
  <r>
    <x v="1"/>
    <x v="1"/>
    <x v="1"/>
    <x v="0"/>
    <x v="601"/>
    <x v="1154"/>
    <n v="0"/>
    <x v="1"/>
    <x v="1"/>
    <x v="1"/>
    <x v="0"/>
    <x v="1"/>
    <x v="1"/>
    <x v="1"/>
    <x v="3"/>
    <x v="1"/>
    <x v="3"/>
  </r>
  <r>
    <x v="1"/>
    <x v="1"/>
    <x v="1"/>
    <x v="0"/>
    <x v="41"/>
    <x v="851"/>
    <n v="0"/>
    <x v="1"/>
    <x v="1"/>
    <x v="1"/>
    <x v="0"/>
    <x v="1"/>
    <x v="1"/>
    <x v="1"/>
    <x v="3"/>
    <x v="0"/>
    <x v="3"/>
  </r>
  <r>
    <x v="1"/>
    <x v="1"/>
    <x v="1"/>
    <x v="0"/>
    <x v="408"/>
    <x v="678"/>
    <n v="131513.18"/>
    <x v="1"/>
    <x v="1"/>
    <x v="1"/>
    <x v="0"/>
    <x v="1"/>
    <x v="1"/>
    <x v="1"/>
    <x v="2"/>
    <x v="0"/>
    <x v="7"/>
  </r>
  <r>
    <x v="1"/>
    <x v="1"/>
    <x v="1"/>
    <x v="0"/>
    <x v="201"/>
    <x v="297"/>
    <n v="243961.11"/>
    <x v="1"/>
    <x v="1"/>
    <x v="1"/>
    <x v="0"/>
    <x v="1"/>
    <x v="1"/>
    <x v="1"/>
    <x v="3"/>
    <x v="0"/>
    <x v="5"/>
  </r>
  <r>
    <x v="1"/>
    <x v="1"/>
    <x v="1"/>
    <x v="0"/>
    <x v="611"/>
    <x v="1190"/>
    <n v="0"/>
    <x v="1"/>
    <x v="1"/>
    <x v="1"/>
    <x v="0"/>
    <x v="1"/>
    <x v="1"/>
    <x v="1"/>
    <x v="3"/>
    <x v="1"/>
    <x v="1"/>
  </r>
  <r>
    <x v="1"/>
    <x v="1"/>
    <x v="1"/>
    <x v="0"/>
    <x v="539"/>
    <x v="985"/>
    <n v="0"/>
    <x v="1"/>
    <x v="1"/>
    <x v="1"/>
    <x v="0"/>
    <x v="1"/>
    <x v="1"/>
    <x v="1"/>
    <x v="3"/>
    <x v="0"/>
    <x v="4"/>
  </r>
  <r>
    <x v="1"/>
    <x v="1"/>
    <x v="1"/>
    <x v="0"/>
    <x v="11"/>
    <x v="910"/>
    <n v="12634566.41"/>
    <x v="1"/>
    <x v="1"/>
    <x v="1"/>
    <x v="0"/>
    <x v="1"/>
    <x v="1"/>
    <x v="1"/>
    <x v="1"/>
    <x v="0"/>
    <x v="2"/>
  </r>
  <r>
    <x v="1"/>
    <x v="1"/>
    <x v="1"/>
    <x v="0"/>
    <x v="640"/>
    <x v="1312"/>
    <n v="0"/>
    <x v="1"/>
    <x v="1"/>
    <x v="1"/>
    <x v="0"/>
    <x v="1"/>
    <x v="1"/>
    <x v="1"/>
    <x v="6"/>
    <x v="1"/>
    <x v="3"/>
  </r>
  <r>
    <x v="1"/>
    <x v="1"/>
    <x v="1"/>
    <x v="0"/>
    <x v="521"/>
    <x v="954"/>
    <n v="519057474.31"/>
    <x v="1"/>
    <x v="1"/>
    <x v="1"/>
    <x v="0"/>
    <x v="1"/>
    <x v="1"/>
    <x v="1"/>
    <x v="0"/>
    <x v="0"/>
    <x v="5"/>
  </r>
  <r>
    <x v="1"/>
    <x v="1"/>
    <x v="1"/>
    <x v="0"/>
    <x v="5"/>
    <x v="704"/>
    <n v="0"/>
    <x v="1"/>
    <x v="1"/>
    <x v="1"/>
    <x v="0"/>
    <x v="1"/>
    <x v="1"/>
    <x v="1"/>
    <x v="4"/>
    <x v="1"/>
    <x v="1"/>
  </r>
  <r>
    <x v="1"/>
    <x v="1"/>
    <x v="1"/>
    <x v="0"/>
    <x v="13"/>
    <x v="1153"/>
    <n v="0"/>
    <x v="1"/>
    <x v="1"/>
    <x v="1"/>
    <x v="0"/>
    <x v="1"/>
    <x v="1"/>
    <x v="1"/>
    <x v="3"/>
    <x v="0"/>
    <x v="4"/>
  </r>
  <r>
    <x v="1"/>
    <x v="1"/>
    <x v="1"/>
    <x v="0"/>
    <x v="32"/>
    <x v="1353"/>
    <n v="804394.07"/>
    <x v="1"/>
    <x v="1"/>
    <x v="1"/>
    <x v="0"/>
    <x v="1"/>
    <x v="1"/>
    <x v="1"/>
    <x v="3"/>
    <x v="0"/>
    <x v="5"/>
  </r>
  <r>
    <x v="1"/>
    <x v="1"/>
    <x v="1"/>
    <x v="0"/>
    <x v="601"/>
    <x v="1154"/>
    <n v="0"/>
    <x v="1"/>
    <x v="1"/>
    <x v="1"/>
    <x v="0"/>
    <x v="1"/>
    <x v="1"/>
    <x v="1"/>
    <x v="3"/>
    <x v="1"/>
    <x v="0"/>
  </r>
  <r>
    <x v="1"/>
    <x v="1"/>
    <x v="1"/>
    <x v="0"/>
    <x v="148"/>
    <x v="204"/>
    <n v="0"/>
    <x v="1"/>
    <x v="1"/>
    <x v="1"/>
    <x v="0"/>
    <x v="1"/>
    <x v="1"/>
    <x v="1"/>
    <x v="3"/>
    <x v="1"/>
    <x v="3"/>
  </r>
  <r>
    <x v="1"/>
    <x v="1"/>
    <x v="1"/>
    <x v="0"/>
    <x v="41"/>
    <x v="936"/>
    <n v="0"/>
    <x v="1"/>
    <x v="1"/>
    <x v="1"/>
    <x v="0"/>
    <x v="1"/>
    <x v="1"/>
    <x v="1"/>
    <x v="3"/>
    <x v="0"/>
    <x v="2"/>
  </r>
  <r>
    <x v="1"/>
    <x v="1"/>
    <x v="1"/>
    <x v="0"/>
    <x v="34"/>
    <x v="889"/>
    <n v="0"/>
    <x v="1"/>
    <x v="1"/>
    <x v="1"/>
    <x v="0"/>
    <x v="1"/>
    <x v="1"/>
    <x v="1"/>
    <x v="1"/>
    <x v="0"/>
    <x v="7"/>
  </r>
  <r>
    <x v="1"/>
    <x v="1"/>
    <x v="1"/>
    <x v="0"/>
    <x v="93"/>
    <x v="218"/>
    <n v="0"/>
    <x v="1"/>
    <x v="1"/>
    <x v="1"/>
    <x v="0"/>
    <x v="1"/>
    <x v="1"/>
    <x v="1"/>
    <x v="0"/>
    <x v="0"/>
    <x v="4"/>
  </r>
  <r>
    <x v="1"/>
    <x v="1"/>
    <x v="1"/>
    <x v="0"/>
    <x v="186"/>
    <x v="275"/>
    <n v="0"/>
    <x v="1"/>
    <x v="1"/>
    <x v="1"/>
    <x v="0"/>
    <x v="1"/>
    <x v="1"/>
    <x v="1"/>
    <x v="2"/>
    <x v="0"/>
    <x v="5"/>
  </r>
  <r>
    <x v="1"/>
    <x v="1"/>
    <x v="1"/>
    <x v="0"/>
    <x v="39"/>
    <x v="44"/>
    <n v="0"/>
    <x v="1"/>
    <x v="1"/>
    <x v="1"/>
    <x v="0"/>
    <x v="1"/>
    <x v="1"/>
    <x v="1"/>
    <x v="3"/>
    <x v="1"/>
    <x v="3"/>
  </r>
  <r>
    <x v="1"/>
    <x v="1"/>
    <x v="1"/>
    <x v="0"/>
    <x v="555"/>
    <x v="1039"/>
    <n v="0"/>
    <x v="1"/>
    <x v="1"/>
    <x v="1"/>
    <x v="0"/>
    <x v="1"/>
    <x v="1"/>
    <x v="1"/>
    <x v="3"/>
    <x v="0"/>
    <x v="0"/>
  </r>
  <r>
    <x v="1"/>
    <x v="1"/>
    <x v="1"/>
    <x v="0"/>
    <x v="18"/>
    <x v="18"/>
    <n v="0"/>
    <x v="1"/>
    <x v="1"/>
    <x v="1"/>
    <x v="0"/>
    <x v="1"/>
    <x v="1"/>
    <x v="1"/>
    <x v="3"/>
    <x v="0"/>
    <x v="6"/>
  </r>
  <r>
    <x v="1"/>
    <x v="1"/>
    <x v="1"/>
    <x v="0"/>
    <x v="1"/>
    <x v="1008"/>
    <n v="0"/>
    <x v="1"/>
    <x v="1"/>
    <x v="1"/>
    <x v="0"/>
    <x v="1"/>
    <x v="1"/>
    <x v="1"/>
    <x v="3"/>
    <x v="0"/>
    <x v="3"/>
  </r>
  <r>
    <x v="1"/>
    <x v="1"/>
    <x v="1"/>
    <x v="0"/>
    <x v="314"/>
    <x v="507"/>
    <n v="0"/>
    <x v="1"/>
    <x v="1"/>
    <x v="1"/>
    <x v="0"/>
    <x v="1"/>
    <x v="1"/>
    <x v="1"/>
    <x v="4"/>
    <x v="1"/>
    <x v="6"/>
  </r>
  <r>
    <x v="1"/>
    <x v="1"/>
    <x v="1"/>
    <x v="0"/>
    <x v="13"/>
    <x v="563"/>
    <n v="0"/>
    <x v="1"/>
    <x v="1"/>
    <x v="1"/>
    <x v="0"/>
    <x v="1"/>
    <x v="1"/>
    <x v="1"/>
    <x v="3"/>
    <x v="0"/>
    <x v="2"/>
  </r>
  <r>
    <x v="1"/>
    <x v="1"/>
    <x v="1"/>
    <x v="0"/>
    <x v="13"/>
    <x v="1340"/>
    <n v="0"/>
    <x v="1"/>
    <x v="1"/>
    <x v="1"/>
    <x v="0"/>
    <x v="1"/>
    <x v="1"/>
    <x v="1"/>
    <x v="3"/>
    <x v="0"/>
    <x v="6"/>
  </r>
  <r>
    <x v="1"/>
    <x v="1"/>
    <x v="1"/>
    <x v="0"/>
    <x v="228"/>
    <x v="424"/>
    <n v="0"/>
    <x v="1"/>
    <x v="1"/>
    <x v="1"/>
    <x v="0"/>
    <x v="1"/>
    <x v="1"/>
    <x v="1"/>
    <x v="0"/>
    <x v="0"/>
    <x v="3"/>
  </r>
  <r>
    <x v="1"/>
    <x v="1"/>
    <x v="1"/>
    <x v="0"/>
    <x v="163"/>
    <x v="318"/>
    <n v="0"/>
    <x v="1"/>
    <x v="1"/>
    <x v="1"/>
    <x v="0"/>
    <x v="1"/>
    <x v="1"/>
    <x v="1"/>
    <x v="3"/>
    <x v="0"/>
    <x v="6"/>
  </r>
  <r>
    <x v="1"/>
    <x v="1"/>
    <x v="1"/>
    <x v="0"/>
    <x v="13"/>
    <x v="1340"/>
    <n v="0"/>
    <x v="1"/>
    <x v="1"/>
    <x v="1"/>
    <x v="0"/>
    <x v="1"/>
    <x v="1"/>
    <x v="1"/>
    <x v="3"/>
    <x v="0"/>
    <x v="2"/>
  </r>
  <r>
    <x v="1"/>
    <x v="1"/>
    <x v="1"/>
    <x v="0"/>
    <x v="423"/>
    <x v="703"/>
    <n v="0"/>
    <x v="1"/>
    <x v="1"/>
    <x v="1"/>
    <x v="0"/>
    <x v="1"/>
    <x v="1"/>
    <x v="1"/>
    <x v="2"/>
    <x v="1"/>
    <x v="5"/>
  </r>
  <r>
    <x v="1"/>
    <x v="1"/>
    <x v="1"/>
    <x v="0"/>
    <x v="437"/>
    <x v="739"/>
    <n v="0"/>
    <x v="1"/>
    <x v="1"/>
    <x v="1"/>
    <x v="0"/>
    <x v="1"/>
    <x v="1"/>
    <x v="1"/>
    <x v="3"/>
    <x v="1"/>
    <x v="3"/>
  </r>
  <r>
    <x v="1"/>
    <x v="1"/>
    <x v="1"/>
    <x v="0"/>
    <x v="520"/>
    <x v="1070"/>
    <n v="0"/>
    <x v="1"/>
    <x v="1"/>
    <x v="1"/>
    <x v="0"/>
    <x v="1"/>
    <x v="1"/>
    <x v="1"/>
    <x v="2"/>
    <x v="0"/>
    <x v="1"/>
  </r>
  <r>
    <x v="1"/>
    <x v="1"/>
    <x v="1"/>
    <x v="0"/>
    <x v="143"/>
    <x v="197"/>
    <n v="157885.13"/>
    <x v="1"/>
    <x v="1"/>
    <x v="1"/>
    <x v="0"/>
    <x v="1"/>
    <x v="1"/>
    <x v="1"/>
    <x v="3"/>
    <x v="1"/>
    <x v="6"/>
  </r>
  <r>
    <x v="1"/>
    <x v="1"/>
    <x v="1"/>
    <x v="0"/>
    <x v="41"/>
    <x v="872"/>
    <n v="0"/>
    <x v="1"/>
    <x v="1"/>
    <x v="1"/>
    <x v="0"/>
    <x v="1"/>
    <x v="1"/>
    <x v="1"/>
    <x v="3"/>
    <x v="0"/>
    <x v="5"/>
  </r>
  <r>
    <x v="1"/>
    <x v="1"/>
    <x v="1"/>
    <x v="0"/>
    <x v="1"/>
    <x v="978"/>
    <n v="0"/>
    <x v="1"/>
    <x v="1"/>
    <x v="1"/>
    <x v="0"/>
    <x v="1"/>
    <x v="1"/>
    <x v="1"/>
    <x v="3"/>
    <x v="0"/>
    <x v="7"/>
  </r>
  <r>
    <x v="1"/>
    <x v="1"/>
    <x v="1"/>
    <x v="0"/>
    <x v="155"/>
    <x v="223"/>
    <n v="72238.33"/>
    <x v="1"/>
    <x v="1"/>
    <x v="1"/>
    <x v="0"/>
    <x v="1"/>
    <x v="1"/>
    <x v="1"/>
    <x v="2"/>
    <x v="0"/>
    <x v="1"/>
  </r>
  <r>
    <x v="1"/>
    <x v="1"/>
    <x v="1"/>
    <x v="0"/>
    <x v="18"/>
    <x v="1209"/>
    <n v="0"/>
    <x v="1"/>
    <x v="1"/>
    <x v="1"/>
    <x v="0"/>
    <x v="1"/>
    <x v="1"/>
    <x v="1"/>
    <x v="3"/>
    <x v="0"/>
    <x v="4"/>
  </r>
  <r>
    <x v="1"/>
    <x v="1"/>
    <x v="1"/>
    <x v="0"/>
    <x v="36"/>
    <x v="41"/>
    <n v="0"/>
    <x v="1"/>
    <x v="1"/>
    <x v="1"/>
    <x v="0"/>
    <x v="1"/>
    <x v="1"/>
    <x v="1"/>
    <x v="1"/>
    <x v="2"/>
    <x v="4"/>
  </r>
  <r>
    <x v="1"/>
    <x v="1"/>
    <x v="1"/>
    <x v="0"/>
    <x v="13"/>
    <x v="1318"/>
    <n v="0"/>
    <x v="1"/>
    <x v="1"/>
    <x v="1"/>
    <x v="0"/>
    <x v="1"/>
    <x v="1"/>
    <x v="1"/>
    <x v="3"/>
    <x v="0"/>
    <x v="3"/>
  </r>
  <r>
    <x v="1"/>
    <x v="1"/>
    <x v="1"/>
    <x v="0"/>
    <x v="1"/>
    <x v="1088"/>
    <n v="0"/>
    <x v="1"/>
    <x v="1"/>
    <x v="1"/>
    <x v="0"/>
    <x v="1"/>
    <x v="1"/>
    <x v="1"/>
    <x v="3"/>
    <x v="0"/>
    <x v="4"/>
  </r>
  <r>
    <x v="1"/>
    <x v="1"/>
    <x v="1"/>
    <x v="0"/>
    <x v="1"/>
    <x v="1088"/>
    <n v="0"/>
    <x v="1"/>
    <x v="1"/>
    <x v="1"/>
    <x v="0"/>
    <x v="1"/>
    <x v="1"/>
    <x v="1"/>
    <x v="3"/>
    <x v="0"/>
    <x v="7"/>
  </r>
  <r>
    <x v="1"/>
    <x v="1"/>
    <x v="1"/>
    <x v="0"/>
    <x v="41"/>
    <x v="238"/>
    <n v="1500000"/>
    <x v="1"/>
    <x v="1"/>
    <x v="1"/>
    <x v="0"/>
    <x v="1"/>
    <x v="1"/>
    <x v="1"/>
    <x v="3"/>
    <x v="0"/>
    <x v="4"/>
  </r>
  <r>
    <x v="1"/>
    <x v="1"/>
    <x v="1"/>
    <x v="0"/>
    <x v="250"/>
    <x v="390"/>
    <n v="0"/>
    <x v="1"/>
    <x v="1"/>
    <x v="1"/>
    <x v="0"/>
    <x v="1"/>
    <x v="1"/>
    <x v="1"/>
    <x v="3"/>
    <x v="0"/>
    <x v="2"/>
  </r>
  <r>
    <x v="1"/>
    <x v="1"/>
    <x v="1"/>
    <x v="0"/>
    <x v="263"/>
    <x v="418"/>
    <n v="0"/>
    <x v="1"/>
    <x v="1"/>
    <x v="1"/>
    <x v="0"/>
    <x v="1"/>
    <x v="1"/>
    <x v="1"/>
    <x v="5"/>
    <x v="0"/>
    <x v="6"/>
  </r>
  <r>
    <x v="1"/>
    <x v="1"/>
    <x v="1"/>
    <x v="0"/>
    <x v="337"/>
    <x v="544"/>
    <n v="0"/>
    <x v="1"/>
    <x v="1"/>
    <x v="1"/>
    <x v="0"/>
    <x v="1"/>
    <x v="1"/>
    <x v="1"/>
    <x v="3"/>
    <x v="0"/>
    <x v="6"/>
  </r>
  <r>
    <x v="1"/>
    <x v="1"/>
    <x v="1"/>
    <x v="0"/>
    <x v="520"/>
    <x v="950"/>
    <n v="0"/>
    <x v="1"/>
    <x v="1"/>
    <x v="1"/>
    <x v="0"/>
    <x v="1"/>
    <x v="1"/>
    <x v="1"/>
    <x v="3"/>
    <x v="0"/>
    <x v="0"/>
  </r>
  <r>
    <x v="1"/>
    <x v="1"/>
    <x v="1"/>
    <x v="0"/>
    <x v="97"/>
    <x v="117"/>
    <n v="0"/>
    <x v="1"/>
    <x v="1"/>
    <x v="1"/>
    <x v="0"/>
    <x v="1"/>
    <x v="1"/>
    <x v="1"/>
    <x v="0"/>
    <x v="0"/>
    <x v="1"/>
  </r>
  <r>
    <x v="1"/>
    <x v="1"/>
    <x v="1"/>
    <x v="0"/>
    <x v="1"/>
    <x v="890"/>
    <n v="0"/>
    <x v="1"/>
    <x v="1"/>
    <x v="1"/>
    <x v="0"/>
    <x v="1"/>
    <x v="1"/>
    <x v="1"/>
    <x v="3"/>
    <x v="0"/>
    <x v="1"/>
  </r>
  <r>
    <x v="1"/>
    <x v="1"/>
    <x v="1"/>
    <x v="0"/>
    <x v="390"/>
    <x v="644"/>
    <n v="0"/>
    <x v="1"/>
    <x v="1"/>
    <x v="1"/>
    <x v="0"/>
    <x v="1"/>
    <x v="1"/>
    <x v="1"/>
    <x v="3"/>
    <x v="1"/>
    <x v="3"/>
  </r>
  <r>
    <x v="1"/>
    <x v="1"/>
    <x v="1"/>
    <x v="0"/>
    <x v="353"/>
    <x v="580"/>
    <n v="129366.82"/>
    <x v="1"/>
    <x v="1"/>
    <x v="1"/>
    <x v="0"/>
    <x v="1"/>
    <x v="1"/>
    <x v="1"/>
    <x v="4"/>
    <x v="2"/>
    <x v="0"/>
  </r>
  <r>
    <x v="1"/>
    <x v="1"/>
    <x v="1"/>
    <x v="0"/>
    <x v="223"/>
    <x v="335"/>
    <n v="0"/>
    <x v="1"/>
    <x v="1"/>
    <x v="1"/>
    <x v="0"/>
    <x v="1"/>
    <x v="1"/>
    <x v="1"/>
    <x v="3"/>
    <x v="0"/>
    <x v="1"/>
  </r>
  <r>
    <x v="1"/>
    <x v="1"/>
    <x v="1"/>
    <x v="0"/>
    <x v="179"/>
    <x v="265"/>
    <n v="0"/>
    <x v="1"/>
    <x v="1"/>
    <x v="1"/>
    <x v="0"/>
    <x v="1"/>
    <x v="1"/>
    <x v="1"/>
    <x v="3"/>
    <x v="0"/>
    <x v="2"/>
  </r>
  <r>
    <x v="1"/>
    <x v="1"/>
    <x v="1"/>
    <x v="0"/>
    <x v="378"/>
    <x v="1022"/>
    <n v="0"/>
    <x v="1"/>
    <x v="1"/>
    <x v="1"/>
    <x v="0"/>
    <x v="1"/>
    <x v="1"/>
    <x v="1"/>
    <x v="3"/>
    <x v="0"/>
    <x v="0"/>
  </r>
  <r>
    <x v="1"/>
    <x v="1"/>
    <x v="1"/>
    <x v="0"/>
    <x v="487"/>
    <x v="862"/>
    <n v="137798.04"/>
    <x v="1"/>
    <x v="1"/>
    <x v="1"/>
    <x v="0"/>
    <x v="1"/>
    <x v="1"/>
    <x v="1"/>
    <x v="1"/>
    <x v="1"/>
    <x v="3"/>
  </r>
  <r>
    <x v="1"/>
    <x v="1"/>
    <x v="1"/>
    <x v="0"/>
    <x v="183"/>
    <x v="270"/>
    <n v="0"/>
    <x v="1"/>
    <x v="1"/>
    <x v="1"/>
    <x v="0"/>
    <x v="1"/>
    <x v="1"/>
    <x v="1"/>
    <x v="3"/>
    <x v="1"/>
    <x v="7"/>
  </r>
  <r>
    <x v="1"/>
    <x v="1"/>
    <x v="1"/>
    <x v="0"/>
    <x v="69"/>
    <x v="85"/>
    <n v="0"/>
    <x v="1"/>
    <x v="1"/>
    <x v="1"/>
    <x v="0"/>
    <x v="1"/>
    <x v="1"/>
    <x v="1"/>
    <x v="0"/>
    <x v="0"/>
    <x v="2"/>
  </r>
  <r>
    <x v="1"/>
    <x v="1"/>
    <x v="1"/>
    <x v="0"/>
    <x v="41"/>
    <x v="1216"/>
    <n v="0"/>
    <x v="1"/>
    <x v="1"/>
    <x v="1"/>
    <x v="0"/>
    <x v="1"/>
    <x v="1"/>
    <x v="1"/>
    <x v="3"/>
    <x v="0"/>
    <x v="3"/>
  </r>
  <r>
    <x v="1"/>
    <x v="1"/>
    <x v="1"/>
    <x v="0"/>
    <x v="103"/>
    <x v="724"/>
    <n v="0"/>
    <x v="1"/>
    <x v="1"/>
    <x v="1"/>
    <x v="0"/>
    <x v="1"/>
    <x v="1"/>
    <x v="1"/>
    <x v="2"/>
    <x v="1"/>
    <x v="7"/>
  </r>
  <r>
    <x v="1"/>
    <x v="1"/>
    <x v="1"/>
    <x v="0"/>
    <x v="522"/>
    <x v="1308"/>
    <n v="0"/>
    <x v="1"/>
    <x v="1"/>
    <x v="1"/>
    <x v="0"/>
    <x v="1"/>
    <x v="1"/>
    <x v="1"/>
    <x v="2"/>
    <x v="0"/>
    <x v="6"/>
  </r>
  <r>
    <x v="1"/>
    <x v="1"/>
    <x v="1"/>
    <x v="0"/>
    <x v="320"/>
    <x v="516"/>
    <n v="0"/>
    <x v="1"/>
    <x v="1"/>
    <x v="1"/>
    <x v="0"/>
    <x v="1"/>
    <x v="1"/>
    <x v="1"/>
    <x v="0"/>
    <x v="0"/>
    <x v="4"/>
  </r>
  <r>
    <x v="1"/>
    <x v="1"/>
    <x v="1"/>
    <x v="0"/>
    <x v="13"/>
    <x v="1313"/>
    <n v="0"/>
    <x v="1"/>
    <x v="1"/>
    <x v="1"/>
    <x v="0"/>
    <x v="1"/>
    <x v="1"/>
    <x v="1"/>
    <x v="3"/>
    <x v="0"/>
    <x v="6"/>
  </r>
  <r>
    <x v="1"/>
    <x v="1"/>
    <x v="1"/>
    <x v="0"/>
    <x v="520"/>
    <x v="1070"/>
    <n v="0"/>
    <x v="1"/>
    <x v="1"/>
    <x v="1"/>
    <x v="0"/>
    <x v="1"/>
    <x v="1"/>
    <x v="1"/>
    <x v="2"/>
    <x v="0"/>
    <x v="5"/>
  </r>
  <r>
    <x v="1"/>
    <x v="1"/>
    <x v="1"/>
    <x v="0"/>
    <x v="13"/>
    <x v="583"/>
    <n v="0"/>
    <x v="1"/>
    <x v="1"/>
    <x v="1"/>
    <x v="0"/>
    <x v="1"/>
    <x v="1"/>
    <x v="1"/>
    <x v="3"/>
    <x v="0"/>
    <x v="7"/>
  </r>
  <r>
    <x v="1"/>
    <x v="1"/>
    <x v="1"/>
    <x v="0"/>
    <x v="312"/>
    <x v="504"/>
    <n v="389062.09"/>
    <x v="1"/>
    <x v="1"/>
    <x v="1"/>
    <x v="0"/>
    <x v="1"/>
    <x v="1"/>
    <x v="1"/>
    <x v="4"/>
    <x v="1"/>
    <x v="3"/>
  </r>
  <r>
    <x v="1"/>
    <x v="1"/>
    <x v="1"/>
    <x v="0"/>
    <x v="11"/>
    <x v="1058"/>
    <n v="0"/>
    <x v="1"/>
    <x v="1"/>
    <x v="1"/>
    <x v="0"/>
    <x v="1"/>
    <x v="1"/>
    <x v="1"/>
    <x v="3"/>
    <x v="0"/>
    <x v="0"/>
  </r>
  <r>
    <x v="1"/>
    <x v="1"/>
    <x v="1"/>
    <x v="0"/>
    <x v="339"/>
    <x v="549"/>
    <n v="0"/>
    <x v="1"/>
    <x v="1"/>
    <x v="1"/>
    <x v="0"/>
    <x v="1"/>
    <x v="1"/>
    <x v="1"/>
    <x v="0"/>
    <x v="0"/>
    <x v="5"/>
  </r>
  <r>
    <x v="1"/>
    <x v="1"/>
    <x v="1"/>
    <x v="0"/>
    <x v="61"/>
    <x v="71"/>
    <n v="0"/>
    <x v="1"/>
    <x v="1"/>
    <x v="1"/>
    <x v="0"/>
    <x v="1"/>
    <x v="1"/>
    <x v="1"/>
    <x v="0"/>
    <x v="0"/>
    <x v="3"/>
  </r>
  <r>
    <x v="1"/>
    <x v="1"/>
    <x v="1"/>
    <x v="0"/>
    <x v="1"/>
    <x v="1152"/>
    <n v="0"/>
    <x v="1"/>
    <x v="1"/>
    <x v="1"/>
    <x v="0"/>
    <x v="1"/>
    <x v="1"/>
    <x v="1"/>
    <x v="3"/>
    <x v="0"/>
    <x v="7"/>
  </r>
  <r>
    <x v="1"/>
    <x v="1"/>
    <x v="1"/>
    <x v="0"/>
    <x v="523"/>
    <x v="956"/>
    <n v="0"/>
    <x v="1"/>
    <x v="1"/>
    <x v="1"/>
    <x v="0"/>
    <x v="1"/>
    <x v="1"/>
    <x v="1"/>
    <x v="3"/>
    <x v="1"/>
    <x v="1"/>
  </r>
  <r>
    <x v="1"/>
    <x v="1"/>
    <x v="1"/>
    <x v="0"/>
    <x v="255"/>
    <x v="403"/>
    <n v="391962.89"/>
    <x v="1"/>
    <x v="1"/>
    <x v="1"/>
    <x v="0"/>
    <x v="1"/>
    <x v="1"/>
    <x v="1"/>
    <x v="0"/>
    <x v="0"/>
    <x v="3"/>
  </r>
  <r>
    <x v="1"/>
    <x v="1"/>
    <x v="1"/>
    <x v="0"/>
    <x v="183"/>
    <x v="270"/>
    <n v="0"/>
    <x v="1"/>
    <x v="1"/>
    <x v="1"/>
    <x v="0"/>
    <x v="1"/>
    <x v="1"/>
    <x v="1"/>
    <x v="3"/>
    <x v="1"/>
    <x v="1"/>
  </r>
  <r>
    <x v="1"/>
    <x v="1"/>
    <x v="1"/>
    <x v="0"/>
    <x v="611"/>
    <x v="1190"/>
    <n v="0"/>
    <x v="1"/>
    <x v="1"/>
    <x v="1"/>
    <x v="0"/>
    <x v="1"/>
    <x v="1"/>
    <x v="1"/>
    <x v="3"/>
    <x v="1"/>
    <x v="6"/>
  </r>
  <r>
    <x v="1"/>
    <x v="1"/>
    <x v="1"/>
    <x v="0"/>
    <x v="1"/>
    <x v="116"/>
    <n v="6685.04"/>
    <x v="1"/>
    <x v="1"/>
    <x v="1"/>
    <x v="0"/>
    <x v="1"/>
    <x v="1"/>
    <x v="1"/>
    <x v="3"/>
    <x v="0"/>
    <x v="6"/>
  </r>
  <r>
    <x v="1"/>
    <x v="1"/>
    <x v="1"/>
    <x v="0"/>
    <x v="288"/>
    <x v="911"/>
    <n v="0"/>
    <x v="1"/>
    <x v="1"/>
    <x v="1"/>
    <x v="0"/>
    <x v="1"/>
    <x v="1"/>
    <x v="1"/>
    <x v="1"/>
    <x v="0"/>
    <x v="0"/>
  </r>
  <r>
    <x v="1"/>
    <x v="1"/>
    <x v="1"/>
    <x v="0"/>
    <x v="33"/>
    <x v="36"/>
    <n v="2378203.2400000002"/>
    <x v="1"/>
    <x v="1"/>
    <x v="1"/>
    <x v="0"/>
    <x v="1"/>
    <x v="1"/>
    <x v="1"/>
    <x v="0"/>
    <x v="0"/>
    <x v="5"/>
  </r>
  <r>
    <x v="1"/>
    <x v="1"/>
    <x v="1"/>
    <x v="0"/>
    <x v="512"/>
    <x v="933"/>
    <n v="145078457.52000001"/>
    <x v="1"/>
    <x v="1"/>
    <x v="1"/>
    <x v="0"/>
    <x v="1"/>
    <x v="1"/>
    <x v="1"/>
    <x v="1"/>
    <x v="3"/>
    <x v="6"/>
  </r>
  <r>
    <x v="1"/>
    <x v="1"/>
    <x v="1"/>
    <x v="0"/>
    <x v="5"/>
    <x v="39"/>
    <n v="150.97999999999999"/>
    <x v="1"/>
    <x v="1"/>
    <x v="1"/>
    <x v="0"/>
    <x v="1"/>
    <x v="1"/>
    <x v="1"/>
    <x v="2"/>
    <x v="1"/>
    <x v="4"/>
  </r>
  <r>
    <x v="1"/>
    <x v="1"/>
    <x v="1"/>
    <x v="0"/>
    <x v="77"/>
    <x v="93"/>
    <n v="0"/>
    <x v="1"/>
    <x v="1"/>
    <x v="1"/>
    <x v="0"/>
    <x v="1"/>
    <x v="1"/>
    <x v="1"/>
    <x v="2"/>
    <x v="0"/>
    <x v="6"/>
  </r>
  <r>
    <x v="1"/>
    <x v="1"/>
    <x v="1"/>
    <x v="0"/>
    <x v="472"/>
    <x v="820"/>
    <n v="0"/>
    <x v="1"/>
    <x v="1"/>
    <x v="1"/>
    <x v="0"/>
    <x v="1"/>
    <x v="1"/>
    <x v="1"/>
    <x v="3"/>
    <x v="0"/>
    <x v="7"/>
  </r>
  <r>
    <x v="1"/>
    <x v="1"/>
    <x v="1"/>
    <x v="0"/>
    <x v="151"/>
    <x v="783"/>
    <n v="0"/>
    <x v="1"/>
    <x v="1"/>
    <x v="1"/>
    <x v="0"/>
    <x v="1"/>
    <x v="1"/>
    <x v="1"/>
    <x v="0"/>
    <x v="0"/>
    <x v="2"/>
  </r>
  <r>
    <x v="1"/>
    <x v="1"/>
    <x v="1"/>
    <x v="0"/>
    <x v="377"/>
    <x v="625"/>
    <n v="0"/>
    <x v="1"/>
    <x v="1"/>
    <x v="1"/>
    <x v="0"/>
    <x v="1"/>
    <x v="1"/>
    <x v="1"/>
    <x v="1"/>
    <x v="1"/>
    <x v="6"/>
  </r>
  <r>
    <x v="1"/>
    <x v="1"/>
    <x v="1"/>
    <x v="0"/>
    <x v="92"/>
    <x v="110"/>
    <n v="0"/>
    <x v="1"/>
    <x v="1"/>
    <x v="1"/>
    <x v="0"/>
    <x v="1"/>
    <x v="1"/>
    <x v="1"/>
    <x v="3"/>
    <x v="1"/>
    <x v="0"/>
  </r>
  <r>
    <x v="1"/>
    <x v="1"/>
    <x v="1"/>
    <x v="0"/>
    <x v="654"/>
    <x v="1357"/>
    <n v="5721149.9800000004"/>
    <x v="1"/>
    <x v="1"/>
    <x v="1"/>
    <x v="0"/>
    <x v="1"/>
    <x v="1"/>
    <x v="1"/>
    <x v="3"/>
    <x v="1"/>
    <x v="5"/>
  </r>
  <r>
    <x v="1"/>
    <x v="1"/>
    <x v="1"/>
    <x v="0"/>
    <x v="536"/>
    <x v="979"/>
    <n v="-2126007.6800000002"/>
    <x v="1"/>
    <x v="1"/>
    <x v="1"/>
    <x v="0"/>
    <x v="1"/>
    <x v="1"/>
    <x v="1"/>
    <x v="3"/>
    <x v="0"/>
    <x v="1"/>
  </r>
  <r>
    <x v="1"/>
    <x v="1"/>
    <x v="1"/>
    <x v="0"/>
    <x v="4"/>
    <x v="123"/>
    <n v="0"/>
    <x v="1"/>
    <x v="1"/>
    <x v="1"/>
    <x v="0"/>
    <x v="1"/>
    <x v="1"/>
    <x v="1"/>
    <x v="3"/>
    <x v="0"/>
    <x v="6"/>
  </r>
  <r>
    <x v="1"/>
    <x v="1"/>
    <x v="1"/>
    <x v="0"/>
    <x v="442"/>
    <x v="750"/>
    <n v="0"/>
    <x v="1"/>
    <x v="1"/>
    <x v="1"/>
    <x v="0"/>
    <x v="1"/>
    <x v="1"/>
    <x v="1"/>
    <x v="3"/>
    <x v="0"/>
    <x v="1"/>
  </r>
  <r>
    <x v="1"/>
    <x v="1"/>
    <x v="1"/>
    <x v="0"/>
    <x v="41"/>
    <x v="442"/>
    <n v="0"/>
    <x v="1"/>
    <x v="1"/>
    <x v="1"/>
    <x v="0"/>
    <x v="1"/>
    <x v="1"/>
    <x v="1"/>
    <x v="3"/>
    <x v="0"/>
    <x v="5"/>
  </r>
  <r>
    <x v="1"/>
    <x v="1"/>
    <x v="1"/>
    <x v="0"/>
    <x v="266"/>
    <x v="428"/>
    <n v="316515.78999999998"/>
    <x v="1"/>
    <x v="1"/>
    <x v="1"/>
    <x v="0"/>
    <x v="1"/>
    <x v="1"/>
    <x v="1"/>
    <x v="0"/>
    <x v="0"/>
    <x v="6"/>
  </r>
  <r>
    <x v="1"/>
    <x v="1"/>
    <x v="1"/>
    <x v="0"/>
    <x v="18"/>
    <x v="1217"/>
    <n v="0"/>
    <x v="1"/>
    <x v="1"/>
    <x v="1"/>
    <x v="0"/>
    <x v="1"/>
    <x v="1"/>
    <x v="1"/>
    <x v="3"/>
    <x v="0"/>
    <x v="1"/>
  </r>
  <r>
    <x v="1"/>
    <x v="1"/>
    <x v="1"/>
    <x v="0"/>
    <x v="39"/>
    <x v="44"/>
    <n v="0"/>
    <x v="1"/>
    <x v="1"/>
    <x v="1"/>
    <x v="0"/>
    <x v="1"/>
    <x v="1"/>
    <x v="1"/>
    <x v="3"/>
    <x v="1"/>
    <x v="1"/>
  </r>
  <r>
    <x v="1"/>
    <x v="1"/>
    <x v="1"/>
    <x v="0"/>
    <x v="240"/>
    <x v="828"/>
    <n v="0"/>
    <x v="1"/>
    <x v="1"/>
    <x v="1"/>
    <x v="0"/>
    <x v="1"/>
    <x v="1"/>
    <x v="1"/>
    <x v="1"/>
    <x v="1"/>
    <x v="7"/>
  </r>
  <r>
    <x v="1"/>
    <x v="1"/>
    <x v="1"/>
    <x v="0"/>
    <x v="261"/>
    <x v="1180"/>
    <n v="14134.38"/>
    <x v="1"/>
    <x v="1"/>
    <x v="1"/>
    <x v="0"/>
    <x v="1"/>
    <x v="1"/>
    <x v="1"/>
    <x v="3"/>
    <x v="0"/>
    <x v="1"/>
  </r>
  <r>
    <x v="1"/>
    <x v="1"/>
    <x v="1"/>
    <x v="0"/>
    <x v="41"/>
    <x v="1161"/>
    <n v="0"/>
    <x v="1"/>
    <x v="1"/>
    <x v="1"/>
    <x v="0"/>
    <x v="1"/>
    <x v="1"/>
    <x v="1"/>
    <x v="3"/>
    <x v="0"/>
    <x v="3"/>
  </r>
  <r>
    <x v="1"/>
    <x v="1"/>
    <x v="1"/>
    <x v="0"/>
    <x v="1"/>
    <x v="880"/>
    <n v="0"/>
    <x v="1"/>
    <x v="1"/>
    <x v="1"/>
    <x v="0"/>
    <x v="1"/>
    <x v="1"/>
    <x v="1"/>
    <x v="3"/>
    <x v="0"/>
    <x v="5"/>
  </r>
  <r>
    <x v="1"/>
    <x v="1"/>
    <x v="1"/>
    <x v="0"/>
    <x v="13"/>
    <x v="378"/>
    <n v="0"/>
    <x v="1"/>
    <x v="1"/>
    <x v="1"/>
    <x v="0"/>
    <x v="1"/>
    <x v="1"/>
    <x v="1"/>
    <x v="3"/>
    <x v="0"/>
    <x v="7"/>
  </r>
  <r>
    <x v="1"/>
    <x v="1"/>
    <x v="1"/>
    <x v="0"/>
    <x v="406"/>
    <x v="673"/>
    <n v="0"/>
    <x v="1"/>
    <x v="1"/>
    <x v="1"/>
    <x v="0"/>
    <x v="1"/>
    <x v="1"/>
    <x v="1"/>
    <x v="3"/>
    <x v="1"/>
    <x v="4"/>
  </r>
  <r>
    <x v="1"/>
    <x v="1"/>
    <x v="1"/>
    <x v="0"/>
    <x v="418"/>
    <x v="695"/>
    <n v="0"/>
    <x v="1"/>
    <x v="1"/>
    <x v="1"/>
    <x v="0"/>
    <x v="1"/>
    <x v="1"/>
    <x v="1"/>
    <x v="3"/>
    <x v="0"/>
    <x v="2"/>
  </r>
  <r>
    <x v="1"/>
    <x v="1"/>
    <x v="1"/>
    <x v="0"/>
    <x v="383"/>
    <x v="632"/>
    <n v="0"/>
    <x v="1"/>
    <x v="1"/>
    <x v="1"/>
    <x v="0"/>
    <x v="1"/>
    <x v="1"/>
    <x v="1"/>
    <x v="2"/>
    <x v="0"/>
    <x v="3"/>
  </r>
  <r>
    <x v="1"/>
    <x v="1"/>
    <x v="1"/>
    <x v="0"/>
    <x v="266"/>
    <x v="428"/>
    <n v="316515.78999999998"/>
    <x v="1"/>
    <x v="1"/>
    <x v="1"/>
    <x v="0"/>
    <x v="1"/>
    <x v="1"/>
    <x v="1"/>
    <x v="0"/>
    <x v="0"/>
    <x v="3"/>
  </r>
  <r>
    <x v="1"/>
    <x v="1"/>
    <x v="1"/>
    <x v="0"/>
    <x v="242"/>
    <x v="392"/>
    <n v="0"/>
    <x v="1"/>
    <x v="1"/>
    <x v="1"/>
    <x v="0"/>
    <x v="1"/>
    <x v="1"/>
    <x v="1"/>
    <x v="0"/>
    <x v="0"/>
    <x v="3"/>
  </r>
  <r>
    <x v="1"/>
    <x v="1"/>
    <x v="1"/>
    <x v="0"/>
    <x v="106"/>
    <x v="225"/>
    <n v="0"/>
    <x v="1"/>
    <x v="1"/>
    <x v="1"/>
    <x v="0"/>
    <x v="1"/>
    <x v="1"/>
    <x v="1"/>
    <x v="0"/>
    <x v="0"/>
    <x v="1"/>
  </r>
  <r>
    <x v="1"/>
    <x v="1"/>
    <x v="1"/>
    <x v="0"/>
    <x v="194"/>
    <x v="287"/>
    <n v="111956.8"/>
    <x v="1"/>
    <x v="1"/>
    <x v="1"/>
    <x v="0"/>
    <x v="1"/>
    <x v="1"/>
    <x v="1"/>
    <x v="4"/>
    <x v="0"/>
    <x v="5"/>
  </r>
  <r>
    <x v="1"/>
    <x v="1"/>
    <x v="1"/>
    <x v="0"/>
    <x v="119"/>
    <x v="407"/>
    <n v="0"/>
    <x v="1"/>
    <x v="1"/>
    <x v="1"/>
    <x v="0"/>
    <x v="1"/>
    <x v="1"/>
    <x v="1"/>
    <x v="0"/>
    <x v="0"/>
    <x v="0"/>
  </r>
  <r>
    <x v="1"/>
    <x v="1"/>
    <x v="1"/>
    <x v="0"/>
    <x v="454"/>
    <x v="779"/>
    <n v="0"/>
    <x v="1"/>
    <x v="1"/>
    <x v="1"/>
    <x v="0"/>
    <x v="1"/>
    <x v="1"/>
    <x v="1"/>
    <x v="1"/>
    <x v="1"/>
    <x v="2"/>
  </r>
  <r>
    <x v="1"/>
    <x v="1"/>
    <x v="1"/>
    <x v="0"/>
    <x v="103"/>
    <x v="878"/>
    <n v="0"/>
    <x v="1"/>
    <x v="1"/>
    <x v="1"/>
    <x v="0"/>
    <x v="1"/>
    <x v="1"/>
    <x v="1"/>
    <x v="1"/>
    <x v="0"/>
    <x v="2"/>
  </r>
  <r>
    <x v="1"/>
    <x v="1"/>
    <x v="1"/>
    <x v="0"/>
    <x v="491"/>
    <x v="868"/>
    <n v="0"/>
    <x v="1"/>
    <x v="1"/>
    <x v="1"/>
    <x v="0"/>
    <x v="1"/>
    <x v="1"/>
    <x v="1"/>
    <x v="3"/>
    <x v="1"/>
    <x v="0"/>
  </r>
  <r>
    <x v="1"/>
    <x v="1"/>
    <x v="1"/>
    <x v="0"/>
    <x v="310"/>
    <x v="501"/>
    <n v="114993.18"/>
    <x v="1"/>
    <x v="1"/>
    <x v="1"/>
    <x v="0"/>
    <x v="1"/>
    <x v="1"/>
    <x v="1"/>
    <x v="4"/>
    <x v="0"/>
    <x v="3"/>
  </r>
  <r>
    <x v="1"/>
    <x v="1"/>
    <x v="1"/>
    <x v="0"/>
    <x v="429"/>
    <x v="716"/>
    <n v="0"/>
    <x v="1"/>
    <x v="1"/>
    <x v="1"/>
    <x v="0"/>
    <x v="1"/>
    <x v="1"/>
    <x v="1"/>
    <x v="2"/>
    <x v="0"/>
    <x v="4"/>
  </r>
  <r>
    <x v="1"/>
    <x v="1"/>
    <x v="1"/>
    <x v="0"/>
    <x v="421"/>
    <x v="701"/>
    <n v="86814.21"/>
    <x v="1"/>
    <x v="1"/>
    <x v="1"/>
    <x v="0"/>
    <x v="1"/>
    <x v="1"/>
    <x v="1"/>
    <x v="2"/>
    <x v="1"/>
    <x v="2"/>
  </r>
  <r>
    <x v="1"/>
    <x v="1"/>
    <x v="1"/>
    <x v="0"/>
    <x v="169"/>
    <x v="438"/>
    <n v="0"/>
    <x v="1"/>
    <x v="1"/>
    <x v="1"/>
    <x v="0"/>
    <x v="1"/>
    <x v="1"/>
    <x v="1"/>
    <x v="0"/>
    <x v="0"/>
    <x v="6"/>
  </r>
  <r>
    <x v="1"/>
    <x v="1"/>
    <x v="1"/>
    <x v="0"/>
    <x v="60"/>
    <x v="182"/>
    <n v="0"/>
    <x v="1"/>
    <x v="1"/>
    <x v="1"/>
    <x v="0"/>
    <x v="1"/>
    <x v="1"/>
    <x v="1"/>
    <x v="0"/>
    <x v="0"/>
    <x v="1"/>
  </r>
  <r>
    <x v="1"/>
    <x v="1"/>
    <x v="1"/>
    <x v="0"/>
    <x v="552"/>
    <x v="1024"/>
    <n v="0"/>
    <x v="1"/>
    <x v="1"/>
    <x v="1"/>
    <x v="0"/>
    <x v="1"/>
    <x v="1"/>
    <x v="1"/>
    <x v="3"/>
    <x v="1"/>
    <x v="1"/>
  </r>
  <r>
    <x v="1"/>
    <x v="1"/>
    <x v="1"/>
    <x v="0"/>
    <x v="80"/>
    <x v="96"/>
    <n v="0"/>
    <x v="1"/>
    <x v="1"/>
    <x v="1"/>
    <x v="0"/>
    <x v="1"/>
    <x v="1"/>
    <x v="1"/>
    <x v="6"/>
    <x v="2"/>
    <x v="4"/>
  </r>
  <r>
    <x v="1"/>
    <x v="1"/>
    <x v="1"/>
    <x v="0"/>
    <x v="18"/>
    <x v="756"/>
    <n v="0"/>
    <x v="1"/>
    <x v="1"/>
    <x v="1"/>
    <x v="0"/>
    <x v="1"/>
    <x v="1"/>
    <x v="1"/>
    <x v="3"/>
    <x v="0"/>
    <x v="2"/>
  </r>
  <r>
    <x v="1"/>
    <x v="1"/>
    <x v="1"/>
    <x v="0"/>
    <x v="587"/>
    <x v="1115"/>
    <n v="0"/>
    <x v="1"/>
    <x v="1"/>
    <x v="1"/>
    <x v="0"/>
    <x v="1"/>
    <x v="1"/>
    <x v="1"/>
    <x v="3"/>
    <x v="1"/>
    <x v="5"/>
  </r>
  <r>
    <x v="1"/>
    <x v="1"/>
    <x v="1"/>
    <x v="0"/>
    <x v="43"/>
    <x v="345"/>
    <n v="480.71"/>
    <x v="1"/>
    <x v="1"/>
    <x v="1"/>
    <x v="0"/>
    <x v="1"/>
    <x v="1"/>
    <x v="1"/>
    <x v="0"/>
    <x v="0"/>
    <x v="2"/>
  </r>
  <r>
    <x v="1"/>
    <x v="1"/>
    <x v="1"/>
    <x v="0"/>
    <x v="441"/>
    <x v="1095"/>
    <n v="57.58"/>
    <x v="1"/>
    <x v="1"/>
    <x v="1"/>
    <x v="0"/>
    <x v="1"/>
    <x v="1"/>
    <x v="1"/>
    <x v="2"/>
    <x v="0"/>
    <x v="1"/>
  </r>
  <r>
    <x v="1"/>
    <x v="1"/>
    <x v="1"/>
    <x v="0"/>
    <x v="651"/>
    <x v="1345"/>
    <n v="0"/>
    <x v="1"/>
    <x v="1"/>
    <x v="1"/>
    <x v="0"/>
    <x v="1"/>
    <x v="1"/>
    <x v="1"/>
    <x v="3"/>
    <x v="0"/>
    <x v="3"/>
  </r>
  <r>
    <x v="1"/>
    <x v="1"/>
    <x v="1"/>
    <x v="0"/>
    <x v="634"/>
    <x v="1298"/>
    <n v="22898.57"/>
    <x v="1"/>
    <x v="1"/>
    <x v="1"/>
    <x v="0"/>
    <x v="1"/>
    <x v="1"/>
    <x v="1"/>
    <x v="1"/>
    <x v="0"/>
    <x v="2"/>
  </r>
  <r>
    <x v="1"/>
    <x v="1"/>
    <x v="1"/>
    <x v="0"/>
    <x v="632"/>
    <x v="1290"/>
    <n v="0"/>
    <x v="1"/>
    <x v="1"/>
    <x v="1"/>
    <x v="0"/>
    <x v="1"/>
    <x v="1"/>
    <x v="1"/>
    <x v="3"/>
    <x v="1"/>
    <x v="0"/>
  </r>
  <r>
    <x v="1"/>
    <x v="1"/>
    <x v="1"/>
    <x v="0"/>
    <x v="41"/>
    <x v="1017"/>
    <n v="0"/>
    <x v="1"/>
    <x v="1"/>
    <x v="1"/>
    <x v="0"/>
    <x v="1"/>
    <x v="1"/>
    <x v="1"/>
    <x v="3"/>
    <x v="0"/>
    <x v="3"/>
  </r>
  <r>
    <x v="1"/>
    <x v="1"/>
    <x v="1"/>
    <x v="0"/>
    <x v="430"/>
    <x v="1349"/>
    <n v="0"/>
    <x v="1"/>
    <x v="1"/>
    <x v="1"/>
    <x v="0"/>
    <x v="1"/>
    <x v="1"/>
    <x v="1"/>
    <x v="1"/>
    <x v="1"/>
    <x v="5"/>
  </r>
  <r>
    <x v="1"/>
    <x v="1"/>
    <x v="1"/>
    <x v="0"/>
    <x v="197"/>
    <x v="292"/>
    <n v="0"/>
    <x v="1"/>
    <x v="1"/>
    <x v="1"/>
    <x v="0"/>
    <x v="1"/>
    <x v="1"/>
    <x v="1"/>
    <x v="3"/>
    <x v="0"/>
    <x v="0"/>
  </r>
  <r>
    <x v="1"/>
    <x v="1"/>
    <x v="1"/>
    <x v="0"/>
    <x v="13"/>
    <x v="993"/>
    <n v="0"/>
    <x v="1"/>
    <x v="1"/>
    <x v="1"/>
    <x v="0"/>
    <x v="1"/>
    <x v="1"/>
    <x v="1"/>
    <x v="3"/>
    <x v="0"/>
    <x v="2"/>
  </r>
  <r>
    <x v="1"/>
    <x v="1"/>
    <x v="1"/>
    <x v="0"/>
    <x v="136"/>
    <x v="671"/>
    <n v="9273.7099999999991"/>
    <x v="1"/>
    <x v="1"/>
    <x v="1"/>
    <x v="0"/>
    <x v="1"/>
    <x v="1"/>
    <x v="1"/>
    <x v="2"/>
    <x v="1"/>
    <x v="5"/>
  </r>
  <r>
    <x v="1"/>
    <x v="1"/>
    <x v="1"/>
    <x v="0"/>
    <x v="256"/>
    <x v="1004"/>
    <n v="618725.56999999995"/>
    <x v="1"/>
    <x v="1"/>
    <x v="1"/>
    <x v="0"/>
    <x v="1"/>
    <x v="1"/>
    <x v="1"/>
    <x v="3"/>
    <x v="1"/>
    <x v="6"/>
  </r>
  <r>
    <x v="1"/>
    <x v="1"/>
    <x v="1"/>
    <x v="0"/>
    <x v="233"/>
    <x v="361"/>
    <n v="0"/>
    <x v="1"/>
    <x v="1"/>
    <x v="1"/>
    <x v="0"/>
    <x v="1"/>
    <x v="1"/>
    <x v="1"/>
    <x v="1"/>
    <x v="0"/>
    <x v="2"/>
  </r>
  <r>
    <x v="1"/>
    <x v="1"/>
    <x v="1"/>
    <x v="0"/>
    <x v="13"/>
    <x v="480"/>
    <n v="0"/>
    <x v="1"/>
    <x v="1"/>
    <x v="1"/>
    <x v="0"/>
    <x v="1"/>
    <x v="1"/>
    <x v="1"/>
    <x v="3"/>
    <x v="0"/>
    <x v="7"/>
  </r>
  <r>
    <x v="1"/>
    <x v="1"/>
    <x v="1"/>
    <x v="0"/>
    <x v="50"/>
    <x v="980"/>
    <n v="0"/>
    <x v="1"/>
    <x v="1"/>
    <x v="1"/>
    <x v="0"/>
    <x v="1"/>
    <x v="1"/>
    <x v="1"/>
    <x v="0"/>
    <x v="0"/>
    <x v="6"/>
  </r>
  <r>
    <x v="1"/>
    <x v="1"/>
    <x v="1"/>
    <x v="0"/>
    <x v="104"/>
    <x v="662"/>
    <n v="0"/>
    <x v="1"/>
    <x v="1"/>
    <x v="1"/>
    <x v="0"/>
    <x v="1"/>
    <x v="1"/>
    <x v="1"/>
    <x v="0"/>
    <x v="0"/>
    <x v="2"/>
  </r>
  <r>
    <x v="1"/>
    <x v="1"/>
    <x v="1"/>
    <x v="0"/>
    <x v="649"/>
    <x v="1337"/>
    <n v="7081539.8799999999"/>
    <x v="1"/>
    <x v="1"/>
    <x v="1"/>
    <x v="0"/>
    <x v="1"/>
    <x v="1"/>
    <x v="1"/>
    <x v="3"/>
    <x v="1"/>
    <x v="7"/>
  </r>
  <r>
    <x v="1"/>
    <x v="1"/>
    <x v="1"/>
    <x v="0"/>
    <x v="18"/>
    <x v="1211"/>
    <n v="0"/>
    <x v="1"/>
    <x v="1"/>
    <x v="1"/>
    <x v="0"/>
    <x v="1"/>
    <x v="1"/>
    <x v="1"/>
    <x v="3"/>
    <x v="0"/>
    <x v="7"/>
  </r>
  <r>
    <x v="1"/>
    <x v="1"/>
    <x v="1"/>
    <x v="0"/>
    <x v="437"/>
    <x v="867"/>
    <n v="0"/>
    <x v="1"/>
    <x v="1"/>
    <x v="1"/>
    <x v="0"/>
    <x v="1"/>
    <x v="1"/>
    <x v="1"/>
    <x v="3"/>
    <x v="0"/>
    <x v="3"/>
  </r>
  <r>
    <x v="1"/>
    <x v="1"/>
    <x v="1"/>
    <x v="0"/>
    <x v="50"/>
    <x v="164"/>
    <n v="0"/>
    <x v="1"/>
    <x v="1"/>
    <x v="1"/>
    <x v="0"/>
    <x v="1"/>
    <x v="1"/>
    <x v="1"/>
    <x v="0"/>
    <x v="0"/>
    <x v="1"/>
  </r>
  <r>
    <x v="1"/>
    <x v="1"/>
    <x v="1"/>
    <x v="0"/>
    <x v="500"/>
    <x v="901"/>
    <n v="0"/>
    <x v="1"/>
    <x v="1"/>
    <x v="1"/>
    <x v="0"/>
    <x v="1"/>
    <x v="1"/>
    <x v="1"/>
    <x v="3"/>
    <x v="1"/>
    <x v="7"/>
  </r>
  <r>
    <x v="1"/>
    <x v="1"/>
    <x v="1"/>
    <x v="0"/>
    <x v="181"/>
    <x v="267"/>
    <n v="47619.040000000001"/>
    <x v="1"/>
    <x v="1"/>
    <x v="1"/>
    <x v="0"/>
    <x v="1"/>
    <x v="1"/>
    <x v="1"/>
    <x v="4"/>
    <x v="2"/>
    <x v="1"/>
  </r>
  <r>
    <x v="1"/>
    <x v="1"/>
    <x v="1"/>
    <x v="0"/>
    <x v="18"/>
    <x v="824"/>
    <n v="0"/>
    <x v="1"/>
    <x v="1"/>
    <x v="1"/>
    <x v="0"/>
    <x v="1"/>
    <x v="1"/>
    <x v="1"/>
    <x v="3"/>
    <x v="0"/>
    <x v="6"/>
  </r>
  <r>
    <x v="1"/>
    <x v="1"/>
    <x v="1"/>
    <x v="0"/>
    <x v="1"/>
    <x v="1185"/>
    <n v="0"/>
    <x v="1"/>
    <x v="1"/>
    <x v="1"/>
    <x v="0"/>
    <x v="1"/>
    <x v="1"/>
    <x v="1"/>
    <x v="3"/>
    <x v="0"/>
    <x v="4"/>
  </r>
  <r>
    <x v="1"/>
    <x v="1"/>
    <x v="1"/>
    <x v="0"/>
    <x v="170"/>
    <x v="916"/>
    <n v="0"/>
    <x v="1"/>
    <x v="1"/>
    <x v="1"/>
    <x v="0"/>
    <x v="1"/>
    <x v="1"/>
    <x v="1"/>
    <x v="2"/>
    <x v="0"/>
    <x v="7"/>
  </r>
  <r>
    <x v="1"/>
    <x v="1"/>
    <x v="1"/>
    <x v="0"/>
    <x v="11"/>
    <x v="922"/>
    <n v="0"/>
    <x v="1"/>
    <x v="1"/>
    <x v="1"/>
    <x v="0"/>
    <x v="1"/>
    <x v="1"/>
    <x v="1"/>
    <x v="3"/>
    <x v="0"/>
    <x v="3"/>
  </r>
  <r>
    <x v="1"/>
    <x v="1"/>
    <x v="1"/>
    <x v="0"/>
    <x v="11"/>
    <x v="1254"/>
    <n v="0"/>
    <x v="1"/>
    <x v="1"/>
    <x v="1"/>
    <x v="0"/>
    <x v="1"/>
    <x v="1"/>
    <x v="1"/>
    <x v="3"/>
    <x v="0"/>
    <x v="3"/>
  </r>
  <r>
    <x v="1"/>
    <x v="1"/>
    <x v="1"/>
    <x v="0"/>
    <x v="1"/>
    <x v="326"/>
    <n v="0"/>
    <x v="1"/>
    <x v="1"/>
    <x v="1"/>
    <x v="0"/>
    <x v="1"/>
    <x v="1"/>
    <x v="1"/>
    <x v="3"/>
    <x v="0"/>
    <x v="4"/>
  </r>
  <r>
    <x v="1"/>
    <x v="1"/>
    <x v="1"/>
    <x v="0"/>
    <x v="1"/>
    <x v="1261"/>
    <n v="0"/>
    <x v="1"/>
    <x v="1"/>
    <x v="1"/>
    <x v="0"/>
    <x v="1"/>
    <x v="1"/>
    <x v="1"/>
    <x v="3"/>
    <x v="0"/>
    <x v="1"/>
  </r>
  <r>
    <x v="1"/>
    <x v="1"/>
    <x v="1"/>
    <x v="0"/>
    <x v="13"/>
    <x v="803"/>
    <n v="0"/>
    <x v="1"/>
    <x v="1"/>
    <x v="1"/>
    <x v="0"/>
    <x v="1"/>
    <x v="1"/>
    <x v="1"/>
    <x v="1"/>
    <x v="0"/>
    <x v="2"/>
  </r>
  <r>
    <x v="1"/>
    <x v="1"/>
    <x v="1"/>
    <x v="0"/>
    <x v="352"/>
    <x v="579"/>
    <n v="0"/>
    <x v="1"/>
    <x v="1"/>
    <x v="1"/>
    <x v="0"/>
    <x v="1"/>
    <x v="1"/>
    <x v="1"/>
    <x v="4"/>
    <x v="0"/>
    <x v="5"/>
  </r>
  <r>
    <x v="1"/>
    <x v="1"/>
    <x v="1"/>
    <x v="0"/>
    <x v="203"/>
    <x v="301"/>
    <n v="0"/>
    <x v="1"/>
    <x v="1"/>
    <x v="1"/>
    <x v="0"/>
    <x v="1"/>
    <x v="1"/>
    <x v="1"/>
    <x v="0"/>
    <x v="0"/>
    <x v="1"/>
  </r>
  <r>
    <x v="1"/>
    <x v="1"/>
    <x v="1"/>
    <x v="0"/>
    <x v="77"/>
    <x v="609"/>
    <n v="0"/>
    <x v="1"/>
    <x v="1"/>
    <x v="1"/>
    <x v="0"/>
    <x v="1"/>
    <x v="1"/>
    <x v="1"/>
    <x v="1"/>
    <x v="1"/>
    <x v="7"/>
  </r>
  <r>
    <x v="1"/>
    <x v="1"/>
    <x v="1"/>
    <x v="0"/>
    <x v="1"/>
    <x v="1261"/>
    <n v="0"/>
    <x v="1"/>
    <x v="1"/>
    <x v="1"/>
    <x v="0"/>
    <x v="1"/>
    <x v="1"/>
    <x v="1"/>
    <x v="3"/>
    <x v="0"/>
    <x v="6"/>
  </r>
  <r>
    <x v="1"/>
    <x v="1"/>
    <x v="1"/>
    <x v="0"/>
    <x v="1"/>
    <x v="180"/>
    <n v="0"/>
    <x v="1"/>
    <x v="1"/>
    <x v="1"/>
    <x v="0"/>
    <x v="1"/>
    <x v="1"/>
    <x v="1"/>
    <x v="3"/>
    <x v="0"/>
    <x v="1"/>
  </r>
  <r>
    <x v="1"/>
    <x v="1"/>
    <x v="1"/>
    <x v="0"/>
    <x v="656"/>
    <x v="1362"/>
    <n v="0"/>
    <x v="1"/>
    <x v="1"/>
    <x v="1"/>
    <x v="0"/>
    <x v="1"/>
    <x v="1"/>
    <x v="1"/>
    <x v="3"/>
    <x v="1"/>
    <x v="4"/>
  </r>
  <r>
    <x v="1"/>
    <x v="1"/>
    <x v="1"/>
    <x v="0"/>
    <x v="5"/>
    <x v="589"/>
    <n v="0"/>
    <x v="1"/>
    <x v="1"/>
    <x v="1"/>
    <x v="0"/>
    <x v="1"/>
    <x v="1"/>
    <x v="1"/>
    <x v="2"/>
    <x v="1"/>
    <x v="1"/>
  </r>
  <r>
    <x v="1"/>
    <x v="1"/>
    <x v="1"/>
    <x v="0"/>
    <x v="73"/>
    <x v="217"/>
    <n v="9276346.6600000001"/>
    <x v="1"/>
    <x v="1"/>
    <x v="1"/>
    <x v="0"/>
    <x v="1"/>
    <x v="1"/>
    <x v="1"/>
    <x v="3"/>
    <x v="2"/>
    <x v="3"/>
  </r>
  <r>
    <x v="1"/>
    <x v="1"/>
    <x v="1"/>
    <x v="0"/>
    <x v="1"/>
    <x v="1173"/>
    <n v="0"/>
    <x v="1"/>
    <x v="1"/>
    <x v="1"/>
    <x v="0"/>
    <x v="1"/>
    <x v="1"/>
    <x v="1"/>
    <x v="3"/>
    <x v="0"/>
    <x v="0"/>
  </r>
  <r>
    <x v="1"/>
    <x v="1"/>
    <x v="1"/>
    <x v="0"/>
    <x v="515"/>
    <x v="939"/>
    <n v="5166.43"/>
    <x v="1"/>
    <x v="1"/>
    <x v="1"/>
    <x v="0"/>
    <x v="1"/>
    <x v="1"/>
    <x v="1"/>
    <x v="3"/>
    <x v="0"/>
    <x v="4"/>
  </r>
  <r>
    <x v="1"/>
    <x v="1"/>
    <x v="1"/>
    <x v="0"/>
    <x v="141"/>
    <x v="194"/>
    <n v="0"/>
    <x v="1"/>
    <x v="1"/>
    <x v="1"/>
    <x v="0"/>
    <x v="1"/>
    <x v="1"/>
    <x v="1"/>
    <x v="0"/>
    <x v="1"/>
    <x v="1"/>
  </r>
  <r>
    <x v="1"/>
    <x v="1"/>
    <x v="1"/>
    <x v="0"/>
    <x v="53"/>
    <x v="468"/>
    <n v="0"/>
    <x v="1"/>
    <x v="1"/>
    <x v="1"/>
    <x v="0"/>
    <x v="1"/>
    <x v="1"/>
    <x v="1"/>
    <x v="1"/>
    <x v="0"/>
    <x v="2"/>
  </r>
  <r>
    <x v="1"/>
    <x v="1"/>
    <x v="1"/>
    <x v="0"/>
    <x v="459"/>
    <x v="786"/>
    <n v="-14696.05"/>
    <x v="1"/>
    <x v="1"/>
    <x v="1"/>
    <x v="0"/>
    <x v="1"/>
    <x v="1"/>
    <x v="1"/>
    <x v="3"/>
    <x v="0"/>
    <x v="1"/>
  </r>
  <r>
    <x v="1"/>
    <x v="1"/>
    <x v="1"/>
    <x v="0"/>
    <x v="378"/>
    <x v="1031"/>
    <n v="0"/>
    <x v="1"/>
    <x v="1"/>
    <x v="1"/>
    <x v="0"/>
    <x v="1"/>
    <x v="1"/>
    <x v="1"/>
    <x v="3"/>
    <x v="0"/>
    <x v="4"/>
  </r>
  <r>
    <x v="1"/>
    <x v="1"/>
    <x v="1"/>
    <x v="0"/>
    <x v="403"/>
    <x v="665"/>
    <n v="182980.22"/>
    <x v="1"/>
    <x v="1"/>
    <x v="1"/>
    <x v="0"/>
    <x v="1"/>
    <x v="1"/>
    <x v="1"/>
    <x v="2"/>
    <x v="0"/>
    <x v="0"/>
  </r>
  <r>
    <x v="1"/>
    <x v="1"/>
    <x v="1"/>
    <x v="0"/>
    <x v="18"/>
    <x v="1217"/>
    <n v="0"/>
    <x v="1"/>
    <x v="1"/>
    <x v="1"/>
    <x v="0"/>
    <x v="1"/>
    <x v="1"/>
    <x v="1"/>
    <x v="3"/>
    <x v="0"/>
    <x v="6"/>
  </r>
  <r>
    <x v="1"/>
    <x v="1"/>
    <x v="1"/>
    <x v="0"/>
    <x v="657"/>
    <x v="1364"/>
    <n v="1466907.43"/>
    <x v="1"/>
    <x v="1"/>
    <x v="1"/>
    <x v="0"/>
    <x v="1"/>
    <x v="1"/>
    <x v="1"/>
    <x v="0"/>
    <x v="0"/>
    <x v="7"/>
  </r>
  <r>
    <x v="1"/>
    <x v="1"/>
    <x v="1"/>
    <x v="0"/>
    <x v="5"/>
    <x v="589"/>
    <n v="0"/>
    <x v="1"/>
    <x v="1"/>
    <x v="1"/>
    <x v="0"/>
    <x v="1"/>
    <x v="1"/>
    <x v="1"/>
    <x v="2"/>
    <x v="1"/>
    <x v="2"/>
  </r>
  <r>
    <x v="1"/>
    <x v="1"/>
    <x v="1"/>
    <x v="0"/>
    <x v="473"/>
    <x v="826"/>
    <n v="0"/>
    <x v="1"/>
    <x v="1"/>
    <x v="1"/>
    <x v="0"/>
    <x v="1"/>
    <x v="1"/>
    <x v="1"/>
    <x v="3"/>
    <x v="1"/>
    <x v="4"/>
  </r>
  <r>
    <x v="1"/>
    <x v="1"/>
    <x v="1"/>
    <x v="0"/>
    <x v="473"/>
    <x v="826"/>
    <n v="0"/>
    <x v="1"/>
    <x v="1"/>
    <x v="1"/>
    <x v="0"/>
    <x v="1"/>
    <x v="1"/>
    <x v="1"/>
    <x v="3"/>
    <x v="1"/>
    <x v="2"/>
  </r>
  <r>
    <x v="1"/>
    <x v="1"/>
    <x v="1"/>
    <x v="0"/>
    <x v="5"/>
    <x v="715"/>
    <n v="19026.38"/>
    <x v="1"/>
    <x v="1"/>
    <x v="1"/>
    <x v="0"/>
    <x v="1"/>
    <x v="1"/>
    <x v="1"/>
    <x v="3"/>
    <x v="0"/>
    <x v="1"/>
  </r>
  <r>
    <x v="1"/>
    <x v="1"/>
    <x v="1"/>
    <x v="0"/>
    <x v="132"/>
    <x v="178"/>
    <n v="0"/>
    <x v="1"/>
    <x v="1"/>
    <x v="1"/>
    <x v="0"/>
    <x v="1"/>
    <x v="1"/>
    <x v="1"/>
    <x v="3"/>
    <x v="0"/>
    <x v="1"/>
  </r>
  <r>
    <x v="1"/>
    <x v="1"/>
    <x v="1"/>
    <x v="0"/>
    <x v="18"/>
    <x v="1358"/>
    <n v="0"/>
    <x v="1"/>
    <x v="1"/>
    <x v="1"/>
    <x v="0"/>
    <x v="1"/>
    <x v="1"/>
    <x v="1"/>
    <x v="3"/>
    <x v="0"/>
    <x v="6"/>
  </r>
  <r>
    <x v="1"/>
    <x v="1"/>
    <x v="1"/>
    <x v="0"/>
    <x v="378"/>
    <x v="1031"/>
    <n v="0"/>
    <x v="1"/>
    <x v="1"/>
    <x v="1"/>
    <x v="0"/>
    <x v="1"/>
    <x v="1"/>
    <x v="1"/>
    <x v="3"/>
    <x v="0"/>
    <x v="5"/>
  </r>
  <r>
    <x v="1"/>
    <x v="1"/>
    <x v="1"/>
    <x v="0"/>
    <x v="41"/>
    <x v="238"/>
    <n v="1700000"/>
    <x v="1"/>
    <x v="1"/>
    <x v="1"/>
    <x v="0"/>
    <x v="1"/>
    <x v="1"/>
    <x v="1"/>
    <x v="3"/>
    <x v="0"/>
    <x v="1"/>
  </r>
  <r>
    <x v="1"/>
    <x v="1"/>
    <x v="1"/>
    <x v="0"/>
    <x v="11"/>
    <x v="578"/>
    <n v="0"/>
    <x v="1"/>
    <x v="1"/>
    <x v="1"/>
    <x v="0"/>
    <x v="1"/>
    <x v="1"/>
    <x v="1"/>
    <x v="1"/>
    <x v="0"/>
    <x v="0"/>
  </r>
  <r>
    <x v="1"/>
    <x v="1"/>
    <x v="1"/>
    <x v="0"/>
    <x v="606"/>
    <x v="1168"/>
    <n v="13857472.380000001"/>
    <x v="1"/>
    <x v="1"/>
    <x v="1"/>
    <x v="0"/>
    <x v="1"/>
    <x v="1"/>
    <x v="1"/>
    <x v="3"/>
    <x v="1"/>
    <x v="4"/>
  </r>
  <r>
    <x v="1"/>
    <x v="1"/>
    <x v="1"/>
    <x v="0"/>
    <x v="393"/>
    <x v="652"/>
    <n v="110564.18"/>
    <x v="1"/>
    <x v="1"/>
    <x v="1"/>
    <x v="0"/>
    <x v="1"/>
    <x v="1"/>
    <x v="1"/>
    <x v="2"/>
    <x v="0"/>
    <x v="6"/>
  </r>
  <r>
    <x v="1"/>
    <x v="1"/>
    <x v="1"/>
    <x v="0"/>
    <x v="356"/>
    <x v="585"/>
    <n v="0"/>
    <x v="1"/>
    <x v="1"/>
    <x v="1"/>
    <x v="0"/>
    <x v="1"/>
    <x v="1"/>
    <x v="1"/>
    <x v="1"/>
    <x v="1"/>
    <x v="7"/>
  </r>
  <r>
    <x v="1"/>
    <x v="1"/>
    <x v="1"/>
    <x v="0"/>
    <x v="13"/>
    <x v="353"/>
    <n v="20239032.879999999"/>
    <x v="1"/>
    <x v="1"/>
    <x v="1"/>
    <x v="0"/>
    <x v="1"/>
    <x v="1"/>
    <x v="1"/>
    <x v="1"/>
    <x v="0"/>
    <x v="7"/>
  </r>
  <r>
    <x v="1"/>
    <x v="1"/>
    <x v="1"/>
    <x v="0"/>
    <x v="136"/>
    <x v="671"/>
    <n v="17277.54"/>
    <x v="1"/>
    <x v="1"/>
    <x v="1"/>
    <x v="0"/>
    <x v="1"/>
    <x v="1"/>
    <x v="1"/>
    <x v="2"/>
    <x v="1"/>
    <x v="7"/>
  </r>
  <r>
    <x v="1"/>
    <x v="1"/>
    <x v="1"/>
    <x v="0"/>
    <x v="11"/>
    <x v="694"/>
    <n v="0"/>
    <x v="1"/>
    <x v="1"/>
    <x v="1"/>
    <x v="0"/>
    <x v="1"/>
    <x v="1"/>
    <x v="1"/>
    <x v="3"/>
    <x v="0"/>
    <x v="1"/>
  </r>
  <r>
    <x v="1"/>
    <x v="1"/>
    <x v="1"/>
    <x v="0"/>
    <x v="214"/>
    <x v="556"/>
    <n v="0"/>
    <x v="1"/>
    <x v="1"/>
    <x v="1"/>
    <x v="0"/>
    <x v="1"/>
    <x v="1"/>
    <x v="1"/>
    <x v="3"/>
    <x v="0"/>
    <x v="2"/>
  </r>
  <r>
    <x v="1"/>
    <x v="1"/>
    <x v="1"/>
    <x v="0"/>
    <x v="376"/>
    <x v="1003"/>
    <n v="3"/>
    <x v="1"/>
    <x v="1"/>
    <x v="1"/>
    <x v="0"/>
    <x v="1"/>
    <x v="1"/>
    <x v="1"/>
    <x v="3"/>
    <x v="1"/>
    <x v="3"/>
  </r>
  <r>
    <x v="1"/>
    <x v="1"/>
    <x v="1"/>
    <x v="0"/>
    <x v="88"/>
    <x v="412"/>
    <n v="0"/>
    <x v="1"/>
    <x v="1"/>
    <x v="1"/>
    <x v="0"/>
    <x v="1"/>
    <x v="1"/>
    <x v="1"/>
    <x v="0"/>
    <x v="0"/>
    <x v="7"/>
  </r>
  <r>
    <x v="1"/>
    <x v="1"/>
    <x v="1"/>
    <x v="0"/>
    <x v="1"/>
    <x v="475"/>
    <n v="0"/>
    <x v="1"/>
    <x v="1"/>
    <x v="1"/>
    <x v="0"/>
    <x v="1"/>
    <x v="1"/>
    <x v="1"/>
    <x v="3"/>
    <x v="0"/>
    <x v="1"/>
  </r>
  <r>
    <x v="1"/>
    <x v="1"/>
    <x v="1"/>
    <x v="0"/>
    <x v="95"/>
    <x v="114"/>
    <n v="0"/>
    <x v="1"/>
    <x v="1"/>
    <x v="1"/>
    <x v="0"/>
    <x v="1"/>
    <x v="1"/>
    <x v="1"/>
    <x v="0"/>
    <x v="0"/>
    <x v="1"/>
  </r>
  <r>
    <x v="1"/>
    <x v="1"/>
    <x v="1"/>
    <x v="0"/>
    <x v="508"/>
    <x v="1186"/>
    <n v="0"/>
    <x v="1"/>
    <x v="1"/>
    <x v="1"/>
    <x v="0"/>
    <x v="1"/>
    <x v="1"/>
    <x v="1"/>
    <x v="1"/>
    <x v="0"/>
    <x v="6"/>
  </r>
  <r>
    <x v="1"/>
    <x v="1"/>
    <x v="1"/>
    <x v="0"/>
    <x v="5"/>
    <x v="1001"/>
    <n v="69787.009999999995"/>
    <x v="1"/>
    <x v="1"/>
    <x v="1"/>
    <x v="0"/>
    <x v="1"/>
    <x v="1"/>
    <x v="1"/>
    <x v="3"/>
    <x v="1"/>
    <x v="6"/>
  </r>
  <r>
    <x v="1"/>
    <x v="1"/>
    <x v="1"/>
    <x v="0"/>
    <x v="635"/>
    <x v="1299"/>
    <n v="1917427.17"/>
    <x v="1"/>
    <x v="1"/>
    <x v="1"/>
    <x v="0"/>
    <x v="1"/>
    <x v="1"/>
    <x v="1"/>
    <x v="3"/>
    <x v="0"/>
    <x v="4"/>
  </r>
  <r>
    <x v="1"/>
    <x v="1"/>
    <x v="1"/>
    <x v="0"/>
    <x v="330"/>
    <x v="532"/>
    <n v="11647795.699999999"/>
    <x v="1"/>
    <x v="1"/>
    <x v="1"/>
    <x v="0"/>
    <x v="1"/>
    <x v="1"/>
    <x v="1"/>
    <x v="0"/>
    <x v="0"/>
    <x v="4"/>
  </r>
  <r>
    <x v="1"/>
    <x v="1"/>
    <x v="1"/>
    <x v="0"/>
    <x v="274"/>
    <x v="729"/>
    <n v="0"/>
    <x v="1"/>
    <x v="1"/>
    <x v="1"/>
    <x v="0"/>
    <x v="1"/>
    <x v="1"/>
    <x v="1"/>
    <x v="1"/>
    <x v="1"/>
    <x v="3"/>
  </r>
  <r>
    <x v="1"/>
    <x v="1"/>
    <x v="1"/>
    <x v="0"/>
    <x v="11"/>
    <x v="647"/>
    <n v="4305059.82"/>
    <x v="1"/>
    <x v="1"/>
    <x v="1"/>
    <x v="0"/>
    <x v="1"/>
    <x v="1"/>
    <x v="1"/>
    <x v="3"/>
    <x v="0"/>
    <x v="5"/>
  </r>
  <r>
    <x v="1"/>
    <x v="1"/>
    <x v="1"/>
    <x v="0"/>
    <x v="36"/>
    <x v="205"/>
    <n v="0"/>
    <x v="1"/>
    <x v="1"/>
    <x v="1"/>
    <x v="0"/>
    <x v="1"/>
    <x v="1"/>
    <x v="1"/>
    <x v="0"/>
    <x v="0"/>
    <x v="6"/>
  </r>
  <r>
    <x v="1"/>
    <x v="1"/>
    <x v="1"/>
    <x v="0"/>
    <x v="87"/>
    <x v="105"/>
    <n v="0"/>
    <x v="1"/>
    <x v="1"/>
    <x v="1"/>
    <x v="0"/>
    <x v="1"/>
    <x v="1"/>
    <x v="1"/>
    <x v="0"/>
    <x v="0"/>
    <x v="0"/>
  </r>
  <r>
    <x v="1"/>
    <x v="1"/>
    <x v="1"/>
    <x v="0"/>
    <x v="5"/>
    <x v="754"/>
    <n v="359002.68"/>
    <x v="1"/>
    <x v="1"/>
    <x v="1"/>
    <x v="0"/>
    <x v="1"/>
    <x v="1"/>
    <x v="1"/>
    <x v="3"/>
    <x v="0"/>
    <x v="7"/>
  </r>
  <r>
    <x v="1"/>
    <x v="1"/>
    <x v="1"/>
    <x v="0"/>
    <x v="13"/>
    <x v="734"/>
    <n v="0"/>
    <x v="1"/>
    <x v="1"/>
    <x v="1"/>
    <x v="0"/>
    <x v="1"/>
    <x v="1"/>
    <x v="1"/>
    <x v="3"/>
    <x v="0"/>
    <x v="6"/>
  </r>
  <r>
    <x v="1"/>
    <x v="1"/>
    <x v="1"/>
    <x v="0"/>
    <x v="203"/>
    <x v="317"/>
    <n v="0"/>
    <x v="1"/>
    <x v="1"/>
    <x v="1"/>
    <x v="0"/>
    <x v="1"/>
    <x v="1"/>
    <x v="1"/>
    <x v="0"/>
    <x v="0"/>
    <x v="4"/>
  </r>
  <r>
    <x v="1"/>
    <x v="1"/>
    <x v="1"/>
    <x v="0"/>
    <x v="57"/>
    <x v="64"/>
    <n v="0"/>
    <x v="1"/>
    <x v="1"/>
    <x v="1"/>
    <x v="0"/>
    <x v="1"/>
    <x v="1"/>
    <x v="1"/>
    <x v="0"/>
    <x v="0"/>
    <x v="4"/>
  </r>
  <r>
    <x v="1"/>
    <x v="1"/>
    <x v="1"/>
    <x v="0"/>
    <x v="18"/>
    <x v="874"/>
    <n v="0"/>
    <x v="1"/>
    <x v="1"/>
    <x v="1"/>
    <x v="0"/>
    <x v="1"/>
    <x v="1"/>
    <x v="1"/>
    <x v="3"/>
    <x v="0"/>
    <x v="5"/>
  </r>
  <r>
    <x v="1"/>
    <x v="1"/>
    <x v="1"/>
    <x v="0"/>
    <x v="255"/>
    <x v="403"/>
    <n v="326968.28000000003"/>
    <x v="1"/>
    <x v="1"/>
    <x v="1"/>
    <x v="0"/>
    <x v="1"/>
    <x v="1"/>
    <x v="1"/>
    <x v="0"/>
    <x v="0"/>
    <x v="5"/>
  </r>
  <r>
    <x v="1"/>
    <x v="1"/>
    <x v="1"/>
    <x v="0"/>
    <x v="18"/>
    <x v="688"/>
    <n v="20321.84"/>
    <x v="1"/>
    <x v="1"/>
    <x v="1"/>
    <x v="0"/>
    <x v="1"/>
    <x v="1"/>
    <x v="1"/>
    <x v="3"/>
    <x v="0"/>
    <x v="0"/>
  </r>
  <r>
    <x v="1"/>
    <x v="1"/>
    <x v="1"/>
    <x v="0"/>
    <x v="484"/>
    <x v="858"/>
    <n v="85000"/>
    <x v="1"/>
    <x v="1"/>
    <x v="1"/>
    <x v="0"/>
    <x v="1"/>
    <x v="1"/>
    <x v="1"/>
    <x v="1"/>
    <x v="0"/>
    <x v="7"/>
  </r>
  <r>
    <x v="1"/>
    <x v="1"/>
    <x v="1"/>
    <x v="0"/>
    <x v="394"/>
    <x v="778"/>
    <n v="0"/>
    <x v="1"/>
    <x v="1"/>
    <x v="1"/>
    <x v="0"/>
    <x v="1"/>
    <x v="1"/>
    <x v="1"/>
    <x v="1"/>
    <x v="1"/>
    <x v="6"/>
  </r>
  <r>
    <x v="1"/>
    <x v="1"/>
    <x v="1"/>
    <x v="0"/>
    <x v="524"/>
    <x v="959"/>
    <n v="0"/>
    <x v="1"/>
    <x v="1"/>
    <x v="1"/>
    <x v="0"/>
    <x v="1"/>
    <x v="1"/>
    <x v="1"/>
    <x v="3"/>
    <x v="0"/>
    <x v="1"/>
  </r>
  <r>
    <x v="1"/>
    <x v="1"/>
    <x v="1"/>
    <x v="0"/>
    <x v="286"/>
    <x v="472"/>
    <n v="8550474.5399999991"/>
    <x v="1"/>
    <x v="1"/>
    <x v="1"/>
    <x v="0"/>
    <x v="1"/>
    <x v="1"/>
    <x v="1"/>
    <x v="5"/>
    <x v="1"/>
    <x v="1"/>
  </r>
  <r>
    <x v="1"/>
    <x v="1"/>
    <x v="1"/>
    <x v="0"/>
    <x v="11"/>
    <x v="356"/>
    <n v="0"/>
    <x v="1"/>
    <x v="1"/>
    <x v="1"/>
    <x v="0"/>
    <x v="1"/>
    <x v="1"/>
    <x v="1"/>
    <x v="3"/>
    <x v="0"/>
    <x v="1"/>
  </r>
  <r>
    <x v="1"/>
    <x v="1"/>
    <x v="1"/>
    <x v="0"/>
    <x v="13"/>
    <x v="1042"/>
    <n v="0"/>
    <x v="1"/>
    <x v="1"/>
    <x v="1"/>
    <x v="0"/>
    <x v="1"/>
    <x v="1"/>
    <x v="1"/>
    <x v="3"/>
    <x v="0"/>
    <x v="7"/>
  </r>
  <r>
    <x v="1"/>
    <x v="1"/>
    <x v="1"/>
    <x v="0"/>
    <x v="11"/>
    <x v="1234"/>
    <n v="0"/>
    <x v="1"/>
    <x v="1"/>
    <x v="1"/>
    <x v="0"/>
    <x v="1"/>
    <x v="1"/>
    <x v="1"/>
    <x v="3"/>
    <x v="0"/>
    <x v="2"/>
  </r>
  <r>
    <x v="1"/>
    <x v="1"/>
    <x v="1"/>
    <x v="0"/>
    <x v="44"/>
    <x v="136"/>
    <n v="49339.01"/>
    <x v="1"/>
    <x v="1"/>
    <x v="1"/>
    <x v="0"/>
    <x v="1"/>
    <x v="1"/>
    <x v="1"/>
    <x v="3"/>
    <x v="0"/>
    <x v="3"/>
  </r>
  <r>
    <x v="1"/>
    <x v="1"/>
    <x v="1"/>
    <x v="0"/>
    <x v="638"/>
    <x v="1307"/>
    <n v="0"/>
    <x v="1"/>
    <x v="1"/>
    <x v="1"/>
    <x v="0"/>
    <x v="1"/>
    <x v="1"/>
    <x v="1"/>
    <x v="1"/>
    <x v="0"/>
    <x v="0"/>
  </r>
  <r>
    <x v="1"/>
    <x v="1"/>
    <x v="1"/>
    <x v="0"/>
    <x v="1"/>
    <x v="237"/>
    <n v="68327"/>
    <x v="1"/>
    <x v="1"/>
    <x v="1"/>
    <x v="0"/>
    <x v="1"/>
    <x v="1"/>
    <x v="1"/>
    <x v="3"/>
    <x v="0"/>
    <x v="6"/>
  </r>
  <r>
    <x v="1"/>
    <x v="1"/>
    <x v="1"/>
    <x v="0"/>
    <x v="13"/>
    <x v="856"/>
    <n v="1673906.59"/>
    <x v="1"/>
    <x v="1"/>
    <x v="1"/>
    <x v="0"/>
    <x v="1"/>
    <x v="1"/>
    <x v="1"/>
    <x v="3"/>
    <x v="0"/>
    <x v="1"/>
  </r>
  <r>
    <x v="1"/>
    <x v="1"/>
    <x v="1"/>
    <x v="0"/>
    <x v="1"/>
    <x v="825"/>
    <n v="0"/>
    <x v="1"/>
    <x v="1"/>
    <x v="1"/>
    <x v="0"/>
    <x v="1"/>
    <x v="1"/>
    <x v="1"/>
    <x v="1"/>
    <x v="0"/>
    <x v="2"/>
  </r>
  <r>
    <x v="1"/>
    <x v="1"/>
    <x v="1"/>
    <x v="0"/>
    <x v="50"/>
    <x v="164"/>
    <n v="0"/>
    <x v="1"/>
    <x v="1"/>
    <x v="1"/>
    <x v="0"/>
    <x v="1"/>
    <x v="1"/>
    <x v="1"/>
    <x v="0"/>
    <x v="0"/>
    <x v="3"/>
  </r>
  <r>
    <x v="1"/>
    <x v="1"/>
    <x v="1"/>
    <x v="0"/>
    <x v="11"/>
    <x v="879"/>
    <n v="0"/>
    <x v="1"/>
    <x v="1"/>
    <x v="1"/>
    <x v="0"/>
    <x v="1"/>
    <x v="1"/>
    <x v="1"/>
    <x v="3"/>
    <x v="0"/>
    <x v="5"/>
  </r>
  <r>
    <x v="1"/>
    <x v="1"/>
    <x v="1"/>
    <x v="0"/>
    <x v="1"/>
    <x v="1195"/>
    <n v="0"/>
    <x v="1"/>
    <x v="1"/>
    <x v="1"/>
    <x v="0"/>
    <x v="1"/>
    <x v="1"/>
    <x v="1"/>
    <x v="3"/>
    <x v="0"/>
    <x v="5"/>
  </r>
  <r>
    <x v="1"/>
    <x v="1"/>
    <x v="1"/>
    <x v="0"/>
    <x v="579"/>
    <x v="1094"/>
    <n v="0"/>
    <x v="1"/>
    <x v="1"/>
    <x v="1"/>
    <x v="0"/>
    <x v="1"/>
    <x v="1"/>
    <x v="1"/>
    <x v="3"/>
    <x v="1"/>
    <x v="5"/>
  </r>
  <r>
    <x v="1"/>
    <x v="1"/>
    <x v="1"/>
    <x v="0"/>
    <x v="11"/>
    <x v="1014"/>
    <n v="17601.18"/>
    <x v="1"/>
    <x v="1"/>
    <x v="1"/>
    <x v="0"/>
    <x v="1"/>
    <x v="1"/>
    <x v="1"/>
    <x v="3"/>
    <x v="0"/>
    <x v="5"/>
  </r>
  <r>
    <x v="1"/>
    <x v="1"/>
    <x v="1"/>
    <x v="0"/>
    <x v="334"/>
    <x v="970"/>
    <n v="309943.49"/>
    <x v="1"/>
    <x v="1"/>
    <x v="1"/>
    <x v="0"/>
    <x v="1"/>
    <x v="1"/>
    <x v="1"/>
    <x v="2"/>
    <x v="1"/>
    <x v="0"/>
  </r>
  <r>
    <x v="1"/>
    <x v="1"/>
    <x v="1"/>
    <x v="0"/>
    <x v="11"/>
    <x v="1254"/>
    <n v="0"/>
    <x v="1"/>
    <x v="1"/>
    <x v="1"/>
    <x v="0"/>
    <x v="1"/>
    <x v="1"/>
    <x v="1"/>
    <x v="3"/>
    <x v="0"/>
    <x v="1"/>
  </r>
  <r>
    <x v="1"/>
    <x v="1"/>
    <x v="1"/>
    <x v="0"/>
    <x v="88"/>
    <x v="106"/>
    <n v="0"/>
    <x v="1"/>
    <x v="1"/>
    <x v="1"/>
    <x v="0"/>
    <x v="1"/>
    <x v="1"/>
    <x v="1"/>
    <x v="4"/>
    <x v="0"/>
    <x v="2"/>
  </r>
  <r>
    <x v="1"/>
    <x v="1"/>
    <x v="1"/>
    <x v="0"/>
    <x v="244"/>
    <x v="383"/>
    <n v="1604.27"/>
    <x v="1"/>
    <x v="1"/>
    <x v="1"/>
    <x v="0"/>
    <x v="1"/>
    <x v="1"/>
    <x v="1"/>
    <x v="6"/>
    <x v="1"/>
    <x v="2"/>
  </r>
  <r>
    <x v="1"/>
    <x v="1"/>
    <x v="1"/>
    <x v="0"/>
    <x v="1"/>
    <x v="723"/>
    <n v="0"/>
    <x v="1"/>
    <x v="1"/>
    <x v="1"/>
    <x v="0"/>
    <x v="1"/>
    <x v="1"/>
    <x v="1"/>
    <x v="3"/>
    <x v="0"/>
    <x v="1"/>
  </r>
  <r>
    <x v="1"/>
    <x v="1"/>
    <x v="1"/>
    <x v="0"/>
    <x v="5"/>
    <x v="589"/>
    <n v="0"/>
    <x v="1"/>
    <x v="1"/>
    <x v="1"/>
    <x v="0"/>
    <x v="1"/>
    <x v="1"/>
    <x v="1"/>
    <x v="2"/>
    <x v="1"/>
    <x v="3"/>
  </r>
  <r>
    <x v="1"/>
    <x v="1"/>
    <x v="1"/>
    <x v="0"/>
    <x v="5"/>
    <x v="753"/>
    <n v="0"/>
    <x v="1"/>
    <x v="1"/>
    <x v="1"/>
    <x v="0"/>
    <x v="1"/>
    <x v="1"/>
    <x v="1"/>
    <x v="1"/>
    <x v="0"/>
    <x v="7"/>
  </r>
  <r>
    <x v="1"/>
    <x v="1"/>
    <x v="1"/>
    <x v="0"/>
    <x v="203"/>
    <x v="317"/>
    <n v="0"/>
    <x v="1"/>
    <x v="1"/>
    <x v="1"/>
    <x v="0"/>
    <x v="1"/>
    <x v="1"/>
    <x v="1"/>
    <x v="0"/>
    <x v="0"/>
    <x v="3"/>
  </r>
  <r>
    <x v="1"/>
    <x v="1"/>
    <x v="1"/>
    <x v="0"/>
    <x v="106"/>
    <x v="1338"/>
    <n v="0"/>
    <x v="1"/>
    <x v="1"/>
    <x v="1"/>
    <x v="0"/>
    <x v="1"/>
    <x v="1"/>
    <x v="1"/>
    <x v="0"/>
    <x v="0"/>
    <x v="6"/>
  </r>
  <r>
    <x v="1"/>
    <x v="1"/>
    <x v="1"/>
    <x v="0"/>
    <x v="443"/>
    <x v="751"/>
    <n v="0"/>
    <x v="1"/>
    <x v="1"/>
    <x v="1"/>
    <x v="0"/>
    <x v="1"/>
    <x v="1"/>
    <x v="1"/>
    <x v="6"/>
    <x v="1"/>
    <x v="2"/>
  </r>
  <r>
    <x v="1"/>
    <x v="1"/>
    <x v="1"/>
    <x v="0"/>
    <x v="41"/>
    <x v="130"/>
    <n v="39211.760000000002"/>
    <x v="1"/>
    <x v="1"/>
    <x v="1"/>
    <x v="0"/>
    <x v="1"/>
    <x v="1"/>
    <x v="1"/>
    <x v="3"/>
    <x v="0"/>
    <x v="0"/>
  </r>
  <r>
    <x v="1"/>
    <x v="1"/>
    <x v="1"/>
    <x v="0"/>
    <x v="572"/>
    <x v="1077"/>
    <n v="0"/>
    <x v="1"/>
    <x v="1"/>
    <x v="1"/>
    <x v="0"/>
    <x v="1"/>
    <x v="1"/>
    <x v="1"/>
    <x v="3"/>
    <x v="0"/>
    <x v="3"/>
  </r>
  <r>
    <x v="1"/>
    <x v="1"/>
    <x v="1"/>
    <x v="0"/>
    <x v="18"/>
    <x v="1067"/>
    <n v="1400633.48"/>
    <x v="1"/>
    <x v="1"/>
    <x v="1"/>
    <x v="0"/>
    <x v="1"/>
    <x v="1"/>
    <x v="1"/>
    <x v="3"/>
    <x v="0"/>
    <x v="7"/>
  </r>
  <r>
    <x v="1"/>
    <x v="1"/>
    <x v="1"/>
    <x v="0"/>
    <x v="447"/>
    <x v="759"/>
    <n v="316515.78999999998"/>
    <x v="1"/>
    <x v="1"/>
    <x v="1"/>
    <x v="0"/>
    <x v="1"/>
    <x v="1"/>
    <x v="1"/>
    <x v="0"/>
    <x v="1"/>
    <x v="4"/>
  </r>
  <r>
    <x v="1"/>
    <x v="1"/>
    <x v="1"/>
    <x v="0"/>
    <x v="172"/>
    <x v="256"/>
    <n v="0"/>
    <x v="1"/>
    <x v="1"/>
    <x v="1"/>
    <x v="0"/>
    <x v="1"/>
    <x v="1"/>
    <x v="1"/>
    <x v="3"/>
    <x v="0"/>
    <x v="3"/>
  </r>
  <r>
    <x v="1"/>
    <x v="1"/>
    <x v="1"/>
    <x v="0"/>
    <x v="47"/>
    <x v="53"/>
    <n v="0"/>
    <x v="1"/>
    <x v="1"/>
    <x v="1"/>
    <x v="0"/>
    <x v="1"/>
    <x v="1"/>
    <x v="1"/>
    <x v="2"/>
    <x v="0"/>
    <x v="0"/>
  </r>
  <r>
    <x v="1"/>
    <x v="1"/>
    <x v="1"/>
    <x v="0"/>
    <x v="1"/>
    <x v="1185"/>
    <n v="0"/>
    <x v="1"/>
    <x v="1"/>
    <x v="1"/>
    <x v="0"/>
    <x v="1"/>
    <x v="1"/>
    <x v="1"/>
    <x v="3"/>
    <x v="0"/>
    <x v="3"/>
  </r>
  <r>
    <x v="1"/>
    <x v="1"/>
    <x v="1"/>
    <x v="0"/>
    <x v="340"/>
    <x v="550"/>
    <n v="0"/>
    <x v="1"/>
    <x v="1"/>
    <x v="1"/>
    <x v="0"/>
    <x v="1"/>
    <x v="1"/>
    <x v="1"/>
    <x v="4"/>
    <x v="0"/>
    <x v="6"/>
  </r>
  <r>
    <x v="1"/>
    <x v="1"/>
    <x v="1"/>
    <x v="0"/>
    <x v="357"/>
    <x v="587"/>
    <n v="13061083.640000001"/>
    <x v="1"/>
    <x v="1"/>
    <x v="1"/>
    <x v="0"/>
    <x v="1"/>
    <x v="1"/>
    <x v="1"/>
    <x v="4"/>
    <x v="3"/>
    <x v="0"/>
  </r>
  <r>
    <x v="1"/>
    <x v="1"/>
    <x v="1"/>
    <x v="0"/>
    <x v="194"/>
    <x v="287"/>
    <n v="192318.58"/>
    <x v="1"/>
    <x v="1"/>
    <x v="1"/>
    <x v="0"/>
    <x v="1"/>
    <x v="1"/>
    <x v="1"/>
    <x v="4"/>
    <x v="0"/>
    <x v="1"/>
  </r>
  <r>
    <x v="1"/>
    <x v="1"/>
    <x v="1"/>
    <x v="0"/>
    <x v="43"/>
    <x v="345"/>
    <n v="481.15"/>
    <x v="1"/>
    <x v="1"/>
    <x v="1"/>
    <x v="0"/>
    <x v="1"/>
    <x v="1"/>
    <x v="1"/>
    <x v="0"/>
    <x v="0"/>
    <x v="7"/>
  </r>
  <r>
    <x v="1"/>
    <x v="1"/>
    <x v="1"/>
    <x v="0"/>
    <x v="219"/>
    <x v="650"/>
    <n v="0"/>
    <x v="1"/>
    <x v="1"/>
    <x v="1"/>
    <x v="0"/>
    <x v="1"/>
    <x v="1"/>
    <x v="1"/>
    <x v="3"/>
    <x v="0"/>
    <x v="6"/>
  </r>
  <r>
    <x v="1"/>
    <x v="1"/>
    <x v="1"/>
    <x v="0"/>
    <x v="208"/>
    <x v="306"/>
    <n v="0"/>
    <x v="1"/>
    <x v="1"/>
    <x v="1"/>
    <x v="0"/>
    <x v="1"/>
    <x v="1"/>
    <x v="1"/>
    <x v="1"/>
    <x v="0"/>
    <x v="5"/>
  </r>
  <r>
    <x v="1"/>
    <x v="1"/>
    <x v="1"/>
    <x v="0"/>
    <x v="1"/>
    <x v="26"/>
    <n v="0"/>
    <x v="1"/>
    <x v="1"/>
    <x v="1"/>
    <x v="0"/>
    <x v="1"/>
    <x v="1"/>
    <x v="1"/>
    <x v="3"/>
    <x v="0"/>
    <x v="6"/>
  </r>
  <r>
    <x v="1"/>
    <x v="1"/>
    <x v="1"/>
    <x v="0"/>
    <x v="18"/>
    <x v="1112"/>
    <n v="0"/>
    <x v="1"/>
    <x v="1"/>
    <x v="1"/>
    <x v="0"/>
    <x v="1"/>
    <x v="1"/>
    <x v="1"/>
    <x v="3"/>
    <x v="0"/>
    <x v="4"/>
  </r>
  <r>
    <x v="1"/>
    <x v="1"/>
    <x v="1"/>
    <x v="0"/>
    <x v="11"/>
    <x v="240"/>
    <n v="0"/>
    <x v="1"/>
    <x v="1"/>
    <x v="1"/>
    <x v="0"/>
    <x v="1"/>
    <x v="1"/>
    <x v="1"/>
    <x v="3"/>
    <x v="0"/>
    <x v="3"/>
  </r>
  <r>
    <x v="1"/>
    <x v="1"/>
    <x v="1"/>
    <x v="0"/>
    <x v="106"/>
    <x v="1325"/>
    <n v="0"/>
    <x v="1"/>
    <x v="1"/>
    <x v="1"/>
    <x v="0"/>
    <x v="1"/>
    <x v="1"/>
    <x v="1"/>
    <x v="1"/>
    <x v="2"/>
    <x v="5"/>
  </r>
  <r>
    <x v="1"/>
    <x v="1"/>
    <x v="1"/>
    <x v="0"/>
    <x v="219"/>
    <x v="650"/>
    <n v="0"/>
    <x v="1"/>
    <x v="1"/>
    <x v="1"/>
    <x v="0"/>
    <x v="1"/>
    <x v="1"/>
    <x v="1"/>
    <x v="3"/>
    <x v="0"/>
    <x v="4"/>
  </r>
  <r>
    <x v="1"/>
    <x v="1"/>
    <x v="1"/>
    <x v="0"/>
    <x v="1"/>
    <x v="1173"/>
    <n v="0"/>
    <x v="1"/>
    <x v="1"/>
    <x v="1"/>
    <x v="0"/>
    <x v="1"/>
    <x v="1"/>
    <x v="1"/>
    <x v="3"/>
    <x v="0"/>
    <x v="2"/>
  </r>
  <r>
    <x v="1"/>
    <x v="1"/>
    <x v="1"/>
    <x v="0"/>
    <x v="142"/>
    <x v="195"/>
    <n v="0"/>
    <x v="1"/>
    <x v="1"/>
    <x v="1"/>
    <x v="0"/>
    <x v="1"/>
    <x v="1"/>
    <x v="1"/>
    <x v="0"/>
    <x v="0"/>
    <x v="5"/>
  </r>
  <r>
    <x v="1"/>
    <x v="1"/>
    <x v="1"/>
    <x v="0"/>
    <x v="537"/>
    <x v="981"/>
    <n v="46005.52"/>
    <x v="1"/>
    <x v="1"/>
    <x v="1"/>
    <x v="0"/>
    <x v="1"/>
    <x v="1"/>
    <x v="1"/>
    <x v="3"/>
    <x v="0"/>
    <x v="5"/>
  </r>
  <r>
    <x v="1"/>
    <x v="1"/>
    <x v="1"/>
    <x v="0"/>
    <x v="139"/>
    <x v="191"/>
    <n v="0"/>
    <x v="1"/>
    <x v="1"/>
    <x v="1"/>
    <x v="0"/>
    <x v="1"/>
    <x v="1"/>
    <x v="1"/>
    <x v="0"/>
    <x v="0"/>
    <x v="0"/>
  </r>
  <r>
    <x v="1"/>
    <x v="1"/>
    <x v="1"/>
    <x v="0"/>
    <x v="392"/>
    <x v="651"/>
    <n v="0"/>
    <x v="1"/>
    <x v="1"/>
    <x v="1"/>
    <x v="0"/>
    <x v="1"/>
    <x v="1"/>
    <x v="1"/>
    <x v="3"/>
    <x v="0"/>
    <x v="1"/>
  </r>
  <r>
    <x v="1"/>
    <x v="1"/>
    <x v="1"/>
    <x v="0"/>
    <x v="11"/>
    <x v="982"/>
    <n v="0"/>
    <x v="1"/>
    <x v="1"/>
    <x v="1"/>
    <x v="0"/>
    <x v="1"/>
    <x v="1"/>
    <x v="1"/>
    <x v="3"/>
    <x v="0"/>
    <x v="1"/>
  </r>
  <r>
    <x v="1"/>
    <x v="1"/>
    <x v="1"/>
    <x v="0"/>
    <x v="457"/>
    <x v="784"/>
    <n v="0"/>
    <x v="1"/>
    <x v="1"/>
    <x v="1"/>
    <x v="0"/>
    <x v="1"/>
    <x v="1"/>
    <x v="1"/>
    <x v="1"/>
    <x v="1"/>
    <x v="1"/>
  </r>
  <r>
    <x v="1"/>
    <x v="1"/>
    <x v="1"/>
    <x v="0"/>
    <x v="13"/>
    <x v="1210"/>
    <n v="0"/>
    <x v="1"/>
    <x v="1"/>
    <x v="1"/>
    <x v="0"/>
    <x v="1"/>
    <x v="1"/>
    <x v="1"/>
    <x v="1"/>
    <x v="0"/>
    <x v="0"/>
  </r>
  <r>
    <x v="1"/>
    <x v="1"/>
    <x v="1"/>
    <x v="0"/>
    <x v="18"/>
    <x v="859"/>
    <n v="0"/>
    <x v="1"/>
    <x v="1"/>
    <x v="1"/>
    <x v="0"/>
    <x v="1"/>
    <x v="1"/>
    <x v="1"/>
    <x v="3"/>
    <x v="0"/>
    <x v="3"/>
  </r>
  <r>
    <x v="1"/>
    <x v="1"/>
    <x v="1"/>
    <x v="0"/>
    <x v="60"/>
    <x v="374"/>
    <n v="0"/>
    <x v="1"/>
    <x v="1"/>
    <x v="1"/>
    <x v="0"/>
    <x v="1"/>
    <x v="1"/>
    <x v="1"/>
    <x v="0"/>
    <x v="0"/>
    <x v="1"/>
  </r>
  <r>
    <x v="1"/>
    <x v="1"/>
    <x v="1"/>
    <x v="0"/>
    <x v="11"/>
    <x v="254"/>
    <n v="0"/>
    <x v="1"/>
    <x v="1"/>
    <x v="1"/>
    <x v="0"/>
    <x v="1"/>
    <x v="1"/>
    <x v="1"/>
    <x v="1"/>
    <x v="0"/>
    <x v="0"/>
  </r>
  <r>
    <x v="1"/>
    <x v="1"/>
    <x v="1"/>
    <x v="0"/>
    <x v="303"/>
    <x v="761"/>
    <n v="0"/>
    <x v="1"/>
    <x v="1"/>
    <x v="1"/>
    <x v="0"/>
    <x v="1"/>
    <x v="1"/>
    <x v="1"/>
    <x v="6"/>
    <x v="2"/>
    <x v="0"/>
  </r>
  <r>
    <x v="1"/>
    <x v="1"/>
    <x v="1"/>
    <x v="0"/>
    <x v="36"/>
    <x v="41"/>
    <n v="0"/>
    <x v="1"/>
    <x v="1"/>
    <x v="1"/>
    <x v="0"/>
    <x v="1"/>
    <x v="1"/>
    <x v="1"/>
    <x v="1"/>
    <x v="2"/>
    <x v="3"/>
  </r>
  <r>
    <x v="1"/>
    <x v="1"/>
    <x v="1"/>
    <x v="0"/>
    <x v="322"/>
    <x v="522"/>
    <n v="0"/>
    <x v="1"/>
    <x v="1"/>
    <x v="1"/>
    <x v="0"/>
    <x v="1"/>
    <x v="1"/>
    <x v="1"/>
    <x v="4"/>
    <x v="1"/>
    <x v="4"/>
  </r>
  <r>
    <x v="1"/>
    <x v="1"/>
    <x v="1"/>
    <x v="0"/>
    <x v="1"/>
    <x v="1101"/>
    <n v="0"/>
    <x v="1"/>
    <x v="1"/>
    <x v="1"/>
    <x v="0"/>
    <x v="1"/>
    <x v="1"/>
    <x v="1"/>
    <x v="3"/>
    <x v="0"/>
    <x v="4"/>
  </r>
  <r>
    <x v="1"/>
    <x v="1"/>
    <x v="1"/>
    <x v="0"/>
    <x v="11"/>
    <x v="78"/>
    <n v="0"/>
    <x v="1"/>
    <x v="1"/>
    <x v="1"/>
    <x v="0"/>
    <x v="1"/>
    <x v="1"/>
    <x v="1"/>
    <x v="3"/>
    <x v="0"/>
    <x v="0"/>
  </r>
  <r>
    <x v="1"/>
    <x v="1"/>
    <x v="1"/>
    <x v="0"/>
    <x v="334"/>
    <x v="970"/>
    <n v="269248.33"/>
    <x v="1"/>
    <x v="1"/>
    <x v="1"/>
    <x v="0"/>
    <x v="1"/>
    <x v="1"/>
    <x v="1"/>
    <x v="2"/>
    <x v="1"/>
    <x v="2"/>
  </r>
  <r>
    <x v="1"/>
    <x v="1"/>
    <x v="1"/>
    <x v="0"/>
    <x v="142"/>
    <x v="195"/>
    <n v="0"/>
    <x v="1"/>
    <x v="1"/>
    <x v="1"/>
    <x v="0"/>
    <x v="1"/>
    <x v="1"/>
    <x v="1"/>
    <x v="0"/>
    <x v="0"/>
    <x v="4"/>
  </r>
  <r>
    <x v="1"/>
    <x v="1"/>
    <x v="1"/>
    <x v="0"/>
    <x v="13"/>
    <x v="437"/>
    <n v="0"/>
    <x v="1"/>
    <x v="1"/>
    <x v="1"/>
    <x v="0"/>
    <x v="1"/>
    <x v="1"/>
    <x v="1"/>
    <x v="3"/>
    <x v="0"/>
    <x v="2"/>
  </r>
  <r>
    <x v="1"/>
    <x v="1"/>
    <x v="1"/>
    <x v="0"/>
    <x v="16"/>
    <x v="905"/>
    <n v="0"/>
    <x v="1"/>
    <x v="1"/>
    <x v="1"/>
    <x v="0"/>
    <x v="1"/>
    <x v="1"/>
    <x v="1"/>
    <x v="3"/>
    <x v="0"/>
    <x v="1"/>
  </r>
  <r>
    <x v="1"/>
    <x v="1"/>
    <x v="1"/>
    <x v="0"/>
    <x v="656"/>
    <x v="1362"/>
    <n v="0"/>
    <x v="1"/>
    <x v="1"/>
    <x v="1"/>
    <x v="0"/>
    <x v="1"/>
    <x v="1"/>
    <x v="1"/>
    <x v="3"/>
    <x v="1"/>
    <x v="6"/>
  </r>
  <r>
    <x v="1"/>
    <x v="1"/>
    <x v="1"/>
    <x v="0"/>
    <x v="44"/>
    <x v="559"/>
    <n v="537207.31999999995"/>
    <x v="1"/>
    <x v="1"/>
    <x v="1"/>
    <x v="0"/>
    <x v="1"/>
    <x v="1"/>
    <x v="1"/>
    <x v="4"/>
    <x v="0"/>
    <x v="6"/>
  </r>
  <r>
    <x v="1"/>
    <x v="1"/>
    <x v="1"/>
    <x v="0"/>
    <x v="47"/>
    <x v="290"/>
    <n v="0"/>
    <x v="1"/>
    <x v="1"/>
    <x v="1"/>
    <x v="0"/>
    <x v="1"/>
    <x v="1"/>
    <x v="1"/>
    <x v="4"/>
    <x v="0"/>
    <x v="0"/>
  </r>
  <r>
    <x v="1"/>
    <x v="1"/>
    <x v="1"/>
    <x v="0"/>
    <x v="360"/>
    <x v="593"/>
    <n v="0"/>
    <x v="1"/>
    <x v="1"/>
    <x v="1"/>
    <x v="0"/>
    <x v="1"/>
    <x v="1"/>
    <x v="1"/>
    <x v="3"/>
    <x v="1"/>
    <x v="4"/>
  </r>
  <r>
    <x v="1"/>
    <x v="1"/>
    <x v="1"/>
    <x v="0"/>
    <x v="11"/>
    <x v="76"/>
    <n v="769853.68"/>
    <x v="1"/>
    <x v="1"/>
    <x v="1"/>
    <x v="0"/>
    <x v="1"/>
    <x v="1"/>
    <x v="1"/>
    <x v="3"/>
    <x v="0"/>
    <x v="6"/>
  </r>
  <r>
    <x v="1"/>
    <x v="1"/>
    <x v="1"/>
    <x v="0"/>
    <x v="301"/>
    <x v="490"/>
    <n v="0"/>
    <x v="1"/>
    <x v="1"/>
    <x v="1"/>
    <x v="0"/>
    <x v="1"/>
    <x v="1"/>
    <x v="1"/>
    <x v="2"/>
    <x v="0"/>
    <x v="3"/>
  </r>
  <r>
    <x v="1"/>
    <x v="1"/>
    <x v="1"/>
    <x v="0"/>
    <x v="41"/>
    <x v="47"/>
    <n v="0"/>
    <x v="1"/>
    <x v="1"/>
    <x v="1"/>
    <x v="0"/>
    <x v="1"/>
    <x v="1"/>
    <x v="1"/>
    <x v="3"/>
    <x v="0"/>
    <x v="1"/>
  </r>
  <r>
    <x v="1"/>
    <x v="1"/>
    <x v="1"/>
    <x v="0"/>
    <x v="382"/>
    <x v="1149"/>
    <n v="0"/>
    <x v="1"/>
    <x v="1"/>
    <x v="1"/>
    <x v="0"/>
    <x v="1"/>
    <x v="1"/>
    <x v="1"/>
    <x v="3"/>
    <x v="0"/>
    <x v="3"/>
  </r>
  <r>
    <x v="1"/>
    <x v="1"/>
    <x v="1"/>
    <x v="0"/>
    <x v="612"/>
    <x v="1333"/>
    <n v="0"/>
    <x v="1"/>
    <x v="1"/>
    <x v="1"/>
    <x v="0"/>
    <x v="1"/>
    <x v="1"/>
    <x v="1"/>
    <x v="2"/>
    <x v="0"/>
    <x v="7"/>
  </r>
  <r>
    <x v="1"/>
    <x v="1"/>
    <x v="1"/>
    <x v="0"/>
    <x v="1"/>
    <x v="624"/>
    <n v="0"/>
    <x v="1"/>
    <x v="1"/>
    <x v="1"/>
    <x v="0"/>
    <x v="1"/>
    <x v="1"/>
    <x v="1"/>
    <x v="3"/>
    <x v="0"/>
    <x v="1"/>
  </r>
  <r>
    <x v="1"/>
    <x v="1"/>
    <x v="1"/>
    <x v="0"/>
    <x v="240"/>
    <x v="373"/>
    <n v="0"/>
    <x v="1"/>
    <x v="1"/>
    <x v="1"/>
    <x v="0"/>
    <x v="1"/>
    <x v="1"/>
    <x v="1"/>
    <x v="2"/>
    <x v="0"/>
    <x v="2"/>
  </r>
  <r>
    <x v="1"/>
    <x v="1"/>
    <x v="1"/>
    <x v="0"/>
    <x v="18"/>
    <x v="1104"/>
    <n v="0"/>
    <x v="1"/>
    <x v="1"/>
    <x v="1"/>
    <x v="0"/>
    <x v="1"/>
    <x v="1"/>
    <x v="1"/>
    <x v="3"/>
    <x v="0"/>
    <x v="5"/>
  </r>
  <r>
    <x v="1"/>
    <x v="1"/>
    <x v="1"/>
    <x v="0"/>
    <x v="580"/>
    <x v="1096"/>
    <n v="0"/>
    <x v="1"/>
    <x v="1"/>
    <x v="1"/>
    <x v="0"/>
    <x v="1"/>
    <x v="1"/>
    <x v="1"/>
    <x v="3"/>
    <x v="1"/>
    <x v="5"/>
  </r>
  <r>
    <x v="1"/>
    <x v="1"/>
    <x v="1"/>
    <x v="0"/>
    <x v="1"/>
    <x v="669"/>
    <n v="37571.19"/>
    <x v="1"/>
    <x v="1"/>
    <x v="1"/>
    <x v="0"/>
    <x v="1"/>
    <x v="1"/>
    <x v="1"/>
    <x v="3"/>
    <x v="0"/>
    <x v="6"/>
  </r>
  <r>
    <x v="1"/>
    <x v="1"/>
    <x v="1"/>
    <x v="0"/>
    <x v="13"/>
    <x v="1373"/>
    <n v="0"/>
    <x v="1"/>
    <x v="1"/>
    <x v="1"/>
    <x v="0"/>
    <x v="1"/>
    <x v="1"/>
    <x v="1"/>
    <x v="3"/>
    <x v="0"/>
    <x v="1"/>
  </r>
  <r>
    <x v="1"/>
    <x v="1"/>
    <x v="1"/>
    <x v="0"/>
    <x v="41"/>
    <x v="876"/>
    <n v="0"/>
    <x v="1"/>
    <x v="1"/>
    <x v="1"/>
    <x v="0"/>
    <x v="1"/>
    <x v="1"/>
    <x v="1"/>
    <x v="3"/>
    <x v="0"/>
    <x v="2"/>
  </r>
  <r>
    <x v="1"/>
    <x v="1"/>
    <x v="1"/>
    <x v="0"/>
    <x v="16"/>
    <x v="380"/>
    <n v="0"/>
    <x v="1"/>
    <x v="1"/>
    <x v="1"/>
    <x v="0"/>
    <x v="1"/>
    <x v="1"/>
    <x v="1"/>
    <x v="0"/>
    <x v="0"/>
    <x v="7"/>
  </r>
  <r>
    <x v="1"/>
    <x v="1"/>
    <x v="1"/>
    <x v="0"/>
    <x v="545"/>
    <x v="1000"/>
    <n v="-2461262.75"/>
    <x v="1"/>
    <x v="1"/>
    <x v="1"/>
    <x v="0"/>
    <x v="1"/>
    <x v="1"/>
    <x v="1"/>
    <x v="3"/>
    <x v="1"/>
    <x v="0"/>
  </r>
  <r>
    <x v="1"/>
    <x v="1"/>
    <x v="1"/>
    <x v="0"/>
    <x v="222"/>
    <x v="333"/>
    <n v="0"/>
    <x v="1"/>
    <x v="1"/>
    <x v="1"/>
    <x v="0"/>
    <x v="1"/>
    <x v="1"/>
    <x v="1"/>
    <x v="5"/>
    <x v="1"/>
    <x v="0"/>
  </r>
  <r>
    <x v="1"/>
    <x v="1"/>
    <x v="1"/>
    <x v="0"/>
    <x v="437"/>
    <x v="1289"/>
    <n v="0"/>
    <x v="1"/>
    <x v="1"/>
    <x v="1"/>
    <x v="0"/>
    <x v="1"/>
    <x v="1"/>
    <x v="1"/>
    <x v="1"/>
    <x v="1"/>
    <x v="6"/>
  </r>
  <r>
    <x v="1"/>
    <x v="1"/>
    <x v="1"/>
    <x v="0"/>
    <x v="0"/>
    <x v="269"/>
    <n v="0"/>
    <x v="1"/>
    <x v="1"/>
    <x v="1"/>
    <x v="0"/>
    <x v="1"/>
    <x v="1"/>
    <x v="1"/>
    <x v="5"/>
    <x v="0"/>
    <x v="3"/>
  </r>
  <r>
    <x v="1"/>
    <x v="1"/>
    <x v="1"/>
    <x v="0"/>
    <x v="5"/>
    <x v="940"/>
    <n v="59826.31"/>
    <x v="1"/>
    <x v="1"/>
    <x v="1"/>
    <x v="0"/>
    <x v="1"/>
    <x v="1"/>
    <x v="1"/>
    <x v="3"/>
    <x v="1"/>
    <x v="7"/>
  </r>
  <r>
    <x v="1"/>
    <x v="1"/>
    <x v="1"/>
    <x v="0"/>
    <x v="392"/>
    <x v="651"/>
    <n v="0"/>
    <x v="1"/>
    <x v="1"/>
    <x v="1"/>
    <x v="0"/>
    <x v="1"/>
    <x v="1"/>
    <x v="1"/>
    <x v="3"/>
    <x v="0"/>
    <x v="7"/>
  </r>
  <r>
    <x v="1"/>
    <x v="1"/>
    <x v="1"/>
    <x v="0"/>
    <x v="41"/>
    <x v="1293"/>
    <n v="3538.84"/>
    <x v="1"/>
    <x v="1"/>
    <x v="1"/>
    <x v="0"/>
    <x v="1"/>
    <x v="1"/>
    <x v="1"/>
    <x v="3"/>
    <x v="0"/>
    <x v="4"/>
  </r>
  <r>
    <x v="1"/>
    <x v="1"/>
    <x v="1"/>
    <x v="0"/>
    <x v="11"/>
    <x v="76"/>
    <n v="831818.09"/>
    <x v="1"/>
    <x v="1"/>
    <x v="1"/>
    <x v="0"/>
    <x v="1"/>
    <x v="1"/>
    <x v="1"/>
    <x v="3"/>
    <x v="0"/>
    <x v="1"/>
  </r>
  <r>
    <x v="1"/>
    <x v="1"/>
    <x v="1"/>
    <x v="0"/>
    <x v="609"/>
    <x v="1177"/>
    <n v="0"/>
    <x v="1"/>
    <x v="1"/>
    <x v="1"/>
    <x v="0"/>
    <x v="1"/>
    <x v="1"/>
    <x v="1"/>
    <x v="3"/>
    <x v="0"/>
    <x v="1"/>
  </r>
  <r>
    <x v="1"/>
    <x v="1"/>
    <x v="1"/>
    <x v="0"/>
    <x v="228"/>
    <x v="1068"/>
    <n v="132232.32000000001"/>
    <x v="1"/>
    <x v="1"/>
    <x v="1"/>
    <x v="0"/>
    <x v="1"/>
    <x v="1"/>
    <x v="1"/>
    <x v="3"/>
    <x v="0"/>
    <x v="4"/>
  </r>
  <r>
    <x v="1"/>
    <x v="1"/>
    <x v="1"/>
    <x v="0"/>
    <x v="13"/>
    <x v="1251"/>
    <n v="0"/>
    <x v="1"/>
    <x v="1"/>
    <x v="1"/>
    <x v="0"/>
    <x v="1"/>
    <x v="1"/>
    <x v="1"/>
    <x v="3"/>
    <x v="0"/>
    <x v="1"/>
  </r>
  <r>
    <x v="1"/>
    <x v="1"/>
    <x v="1"/>
    <x v="0"/>
    <x v="32"/>
    <x v="342"/>
    <n v="353815.44"/>
    <x v="1"/>
    <x v="1"/>
    <x v="1"/>
    <x v="0"/>
    <x v="1"/>
    <x v="1"/>
    <x v="1"/>
    <x v="0"/>
    <x v="0"/>
    <x v="0"/>
  </r>
  <r>
    <x v="1"/>
    <x v="1"/>
    <x v="1"/>
    <x v="0"/>
    <x v="446"/>
    <x v="757"/>
    <n v="0"/>
    <x v="1"/>
    <x v="1"/>
    <x v="1"/>
    <x v="0"/>
    <x v="1"/>
    <x v="1"/>
    <x v="1"/>
    <x v="3"/>
    <x v="0"/>
    <x v="1"/>
  </r>
  <r>
    <x v="1"/>
    <x v="1"/>
    <x v="1"/>
    <x v="0"/>
    <x v="625"/>
    <x v="1262"/>
    <n v="0"/>
    <x v="1"/>
    <x v="1"/>
    <x v="1"/>
    <x v="0"/>
    <x v="1"/>
    <x v="1"/>
    <x v="1"/>
    <x v="3"/>
    <x v="1"/>
    <x v="3"/>
  </r>
  <r>
    <x v="1"/>
    <x v="1"/>
    <x v="1"/>
    <x v="0"/>
    <x v="111"/>
    <x v="841"/>
    <n v="0"/>
    <x v="1"/>
    <x v="1"/>
    <x v="1"/>
    <x v="0"/>
    <x v="1"/>
    <x v="1"/>
    <x v="1"/>
    <x v="3"/>
    <x v="0"/>
    <x v="7"/>
  </r>
  <r>
    <x v="1"/>
    <x v="1"/>
    <x v="1"/>
    <x v="0"/>
    <x v="165"/>
    <x v="244"/>
    <n v="0"/>
    <x v="1"/>
    <x v="1"/>
    <x v="1"/>
    <x v="0"/>
    <x v="1"/>
    <x v="1"/>
    <x v="1"/>
    <x v="0"/>
    <x v="0"/>
    <x v="0"/>
  </r>
  <r>
    <x v="1"/>
    <x v="1"/>
    <x v="1"/>
    <x v="0"/>
    <x v="202"/>
    <x v="300"/>
    <n v="0"/>
    <x v="1"/>
    <x v="1"/>
    <x v="1"/>
    <x v="0"/>
    <x v="1"/>
    <x v="1"/>
    <x v="1"/>
    <x v="0"/>
    <x v="0"/>
    <x v="6"/>
  </r>
  <r>
    <x v="1"/>
    <x v="1"/>
    <x v="1"/>
    <x v="0"/>
    <x v="358"/>
    <x v="590"/>
    <n v="452337.2"/>
    <x v="1"/>
    <x v="1"/>
    <x v="1"/>
    <x v="0"/>
    <x v="1"/>
    <x v="1"/>
    <x v="1"/>
    <x v="2"/>
    <x v="2"/>
    <x v="2"/>
  </r>
  <r>
    <x v="1"/>
    <x v="1"/>
    <x v="1"/>
    <x v="0"/>
    <x v="269"/>
    <x v="432"/>
    <n v="0"/>
    <x v="1"/>
    <x v="1"/>
    <x v="1"/>
    <x v="0"/>
    <x v="1"/>
    <x v="1"/>
    <x v="1"/>
    <x v="0"/>
    <x v="0"/>
    <x v="2"/>
  </r>
  <r>
    <x v="1"/>
    <x v="1"/>
    <x v="1"/>
    <x v="0"/>
    <x v="11"/>
    <x v="1010"/>
    <n v="0"/>
    <x v="1"/>
    <x v="1"/>
    <x v="1"/>
    <x v="0"/>
    <x v="1"/>
    <x v="1"/>
    <x v="1"/>
    <x v="3"/>
    <x v="0"/>
    <x v="6"/>
  </r>
  <r>
    <x v="1"/>
    <x v="1"/>
    <x v="1"/>
    <x v="0"/>
    <x v="256"/>
    <x v="1175"/>
    <n v="0"/>
    <x v="1"/>
    <x v="1"/>
    <x v="1"/>
    <x v="0"/>
    <x v="1"/>
    <x v="1"/>
    <x v="1"/>
    <x v="3"/>
    <x v="0"/>
    <x v="0"/>
  </r>
  <r>
    <x v="1"/>
    <x v="1"/>
    <x v="1"/>
    <x v="0"/>
    <x v="1"/>
    <x v="326"/>
    <n v="0"/>
    <x v="1"/>
    <x v="1"/>
    <x v="1"/>
    <x v="0"/>
    <x v="1"/>
    <x v="1"/>
    <x v="1"/>
    <x v="3"/>
    <x v="0"/>
    <x v="0"/>
  </r>
  <r>
    <x v="1"/>
    <x v="1"/>
    <x v="1"/>
    <x v="0"/>
    <x v="353"/>
    <x v="580"/>
    <n v="130306.13"/>
    <x v="1"/>
    <x v="1"/>
    <x v="1"/>
    <x v="0"/>
    <x v="1"/>
    <x v="1"/>
    <x v="1"/>
    <x v="4"/>
    <x v="2"/>
    <x v="7"/>
  </r>
  <r>
    <x v="1"/>
    <x v="1"/>
    <x v="1"/>
    <x v="0"/>
    <x v="403"/>
    <x v="1346"/>
    <n v="108314.18"/>
    <x v="1"/>
    <x v="1"/>
    <x v="1"/>
    <x v="0"/>
    <x v="1"/>
    <x v="1"/>
    <x v="1"/>
    <x v="1"/>
    <x v="0"/>
    <x v="5"/>
  </r>
  <r>
    <x v="1"/>
    <x v="1"/>
    <x v="1"/>
    <x v="0"/>
    <x v="237"/>
    <x v="365"/>
    <n v="0"/>
    <x v="1"/>
    <x v="1"/>
    <x v="1"/>
    <x v="0"/>
    <x v="1"/>
    <x v="1"/>
    <x v="1"/>
    <x v="3"/>
    <x v="1"/>
    <x v="1"/>
  </r>
  <r>
    <x v="1"/>
    <x v="1"/>
    <x v="1"/>
    <x v="0"/>
    <x v="4"/>
    <x v="693"/>
    <n v="0"/>
    <x v="1"/>
    <x v="1"/>
    <x v="1"/>
    <x v="0"/>
    <x v="1"/>
    <x v="1"/>
    <x v="1"/>
    <x v="3"/>
    <x v="0"/>
    <x v="2"/>
  </r>
  <r>
    <x v="1"/>
    <x v="1"/>
    <x v="1"/>
    <x v="0"/>
    <x v="111"/>
    <x v="841"/>
    <n v="0"/>
    <x v="1"/>
    <x v="1"/>
    <x v="1"/>
    <x v="0"/>
    <x v="1"/>
    <x v="1"/>
    <x v="1"/>
    <x v="3"/>
    <x v="0"/>
    <x v="0"/>
  </r>
  <r>
    <x v="1"/>
    <x v="1"/>
    <x v="1"/>
    <x v="0"/>
    <x v="41"/>
    <x v="811"/>
    <n v="0"/>
    <x v="1"/>
    <x v="1"/>
    <x v="1"/>
    <x v="0"/>
    <x v="1"/>
    <x v="1"/>
    <x v="1"/>
    <x v="3"/>
    <x v="0"/>
    <x v="0"/>
  </r>
  <r>
    <x v="1"/>
    <x v="1"/>
    <x v="1"/>
    <x v="0"/>
    <x v="476"/>
    <x v="839"/>
    <n v="54738.14"/>
    <x v="1"/>
    <x v="1"/>
    <x v="1"/>
    <x v="0"/>
    <x v="1"/>
    <x v="1"/>
    <x v="1"/>
    <x v="2"/>
    <x v="0"/>
    <x v="0"/>
  </r>
  <r>
    <x v="1"/>
    <x v="1"/>
    <x v="1"/>
    <x v="0"/>
    <x v="600"/>
    <x v="1184"/>
    <n v="0"/>
    <x v="1"/>
    <x v="1"/>
    <x v="1"/>
    <x v="0"/>
    <x v="1"/>
    <x v="1"/>
    <x v="1"/>
    <x v="3"/>
    <x v="0"/>
    <x v="5"/>
  </r>
  <r>
    <x v="1"/>
    <x v="1"/>
    <x v="1"/>
    <x v="0"/>
    <x v="18"/>
    <x v="740"/>
    <n v="0"/>
    <x v="1"/>
    <x v="1"/>
    <x v="1"/>
    <x v="0"/>
    <x v="1"/>
    <x v="1"/>
    <x v="1"/>
    <x v="3"/>
    <x v="0"/>
    <x v="4"/>
  </r>
  <r>
    <x v="1"/>
    <x v="1"/>
    <x v="1"/>
    <x v="0"/>
    <x v="78"/>
    <x v="94"/>
    <n v="0"/>
    <x v="1"/>
    <x v="1"/>
    <x v="1"/>
    <x v="0"/>
    <x v="1"/>
    <x v="1"/>
    <x v="1"/>
    <x v="0"/>
    <x v="0"/>
    <x v="5"/>
  </r>
  <r>
    <x v="1"/>
    <x v="1"/>
    <x v="1"/>
    <x v="0"/>
    <x v="233"/>
    <x v="361"/>
    <n v="0"/>
    <x v="1"/>
    <x v="1"/>
    <x v="1"/>
    <x v="0"/>
    <x v="1"/>
    <x v="1"/>
    <x v="1"/>
    <x v="1"/>
    <x v="0"/>
    <x v="6"/>
  </r>
  <r>
    <x v="1"/>
    <x v="1"/>
    <x v="1"/>
    <x v="0"/>
    <x v="1"/>
    <x v="1185"/>
    <n v="0"/>
    <x v="1"/>
    <x v="1"/>
    <x v="1"/>
    <x v="0"/>
    <x v="1"/>
    <x v="1"/>
    <x v="1"/>
    <x v="3"/>
    <x v="0"/>
    <x v="7"/>
  </r>
  <r>
    <x v="1"/>
    <x v="1"/>
    <x v="1"/>
    <x v="0"/>
    <x v="18"/>
    <x v="1259"/>
    <n v="0"/>
    <x v="1"/>
    <x v="1"/>
    <x v="1"/>
    <x v="0"/>
    <x v="1"/>
    <x v="1"/>
    <x v="1"/>
    <x v="3"/>
    <x v="0"/>
    <x v="2"/>
  </r>
  <r>
    <x v="1"/>
    <x v="1"/>
    <x v="1"/>
    <x v="0"/>
    <x v="567"/>
    <x v="1305"/>
    <n v="73319.539999999994"/>
    <x v="1"/>
    <x v="1"/>
    <x v="1"/>
    <x v="0"/>
    <x v="1"/>
    <x v="1"/>
    <x v="1"/>
    <x v="2"/>
    <x v="0"/>
    <x v="2"/>
  </r>
  <r>
    <x v="1"/>
    <x v="1"/>
    <x v="1"/>
    <x v="0"/>
    <x v="636"/>
    <x v="1301"/>
    <n v="9240905.7200000007"/>
    <x v="1"/>
    <x v="1"/>
    <x v="1"/>
    <x v="0"/>
    <x v="1"/>
    <x v="1"/>
    <x v="1"/>
    <x v="2"/>
    <x v="3"/>
    <x v="6"/>
  </r>
  <r>
    <x v="1"/>
    <x v="1"/>
    <x v="1"/>
    <x v="0"/>
    <x v="112"/>
    <x v="141"/>
    <n v="0"/>
    <x v="1"/>
    <x v="1"/>
    <x v="1"/>
    <x v="0"/>
    <x v="1"/>
    <x v="1"/>
    <x v="1"/>
    <x v="3"/>
    <x v="0"/>
    <x v="5"/>
  </r>
  <r>
    <x v="1"/>
    <x v="1"/>
    <x v="1"/>
    <x v="0"/>
    <x v="1"/>
    <x v="1033"/>
    <n v="0"/>
    <x v="1"/>
    <x v="1"/>
    <x v="1"/>
    <x v="0"/>
    <x v="1"/>
    <x v="1"/>
    <x v="1"/>
    <x v="3"/>
    <x v="0"/>
    <x v="4"/>
  </r>
  <r>
    <x v="1"/>
    <x v="1"/>
    <x v="1"/>
    <x v="0"/>
    <x v="18"/>
    <x v="591"/>
    <n v="0"/>
    <x v="1"/>
    <x v="1"/>
    <x v="1"/>
    <x v="0"/>
    <x v="1"/>
    <x v="1"/>
    <x v="1"/>
    <x v="1"/>
    <x v="0"/>
    <x v="0"/>
  </r>
  <r>
    <x v="1"/>
    <x v="1"/>
    <x v="1"/>
    <x v="0"/>
    <x v="18"/>
    <x v="1028"/>
    <n v="0"/>
    <x v="1"/>
    <x v="1"/>
    <x v="1"/>
    <x v="0"/>
    <x v="1"/>
    <x v="1"/>
    <x v="1"/>
    <x v="3"/>
    <x v="0"/>
    <x v="6"/>
  </r>
  <r>
    <x v="1"/>
    <x v="1"/>
    <x v="1"/>
    <x v="0"/>
    <x v="269"/>
    <x v="432"/>
    <n v="0"/>
    <x v="1"/>
    <x v="1"/>
    <x v="1"/>
    <x v="0"/>
    <x v="1"/>
    <x v="1"/>
    <x v="1"/>
    <x v="0"/>
    <x v="0"/>
    <x v="4"/>
  </r>
  <r>
    <x v="1"/>
    <x v="1"/>
    <x v="1"/>
    <x v="0"/>
    <x v="121"/>
    <x v="411"/>
    <n v="0"/>
    <x v="1"/>
    <x v="1"/>
    <x v="1"/>
    <x v="0"/>
    <x v="1"/>
    <x v="1"/>
    <x v="1"/>
    <x v="0"/>
    <x v="0"/>
    <x v="3"/>
  </r>
  <r>
    <x v="1"/>
    <x v="1"/>
    <x v="1"/>
    <x v="0"/>
    <x v="111"/>
    <x v="841"/>
    <n v="0"/>
    <x v="1"/>
    <x v="1"/>
    <x v="1"/>
    <x v="0"/>
    <x v="1"/>
    <x v="1"/>
    <x v="1"/>
    <x v="3"/>
    <x v="0"/>
    <x v="1"/>
  </r>
  <r>
    <x v="1"/>
    <x v="1"/>
    <x v="1"/>
    <x v="0"/>
    <x v="469"/>
    <x v="1280"/>
    <n v="0"/>
    <x v="1"/>
    <x v="1"/>
    <x v="1"/>
    <x v="0"/>
    <x v="1"/>
    <x v="1"/>
    <x v="1"/>
    <x v="3"/>
    <x v="0"/>
    <x v="3"/>
  </r>
  <r>
    <x v="1"/>
    <x v="1"/>
    <x v="1"/>
    <x v="0"/>
    <x v="13"/>
    <x v="803"/>
    <n v="0"/>
    <x v="1"/>
    <x v="1"/>
    <x v="1"/>
    <x v="0"/>
    <x v="1"/>
    <x v="1"/>
    <x v="1"/>
    <x v="1"/>
    <x v="0"/>
    <x v="1"/>
  </r>
  <r>
    <x v="1"/>
    <x v="1"/>
    <x v="1"/>
    <x v="0"/>
    <x v="398"/>
    <x v="1284"/>
    <n v="1000000"/>
    <x v="1"/>
    <x v="1"/>
    <x v="1"/>
    <x v="0"/>
    <x v="1"/>
    <x v="1"/>
    <x v="1"/>
    <x v="3"/>
    <x v="0"/>
    <x v="1"/>
  </r>
  <r>
    <x v="1"/>
    <x v="1"/>
    <x v="1"/>
    <x v="0"/>
    <x v="522"/>
    <x v="1308"/>
    <n v="0"/>
    <x v="1"/>
    <x v="1"/>
    <x v="1"/>
    <x v="0"/>
    <x v="1"/>
    <x v="1"/>
    <x v="1"/>
    <x v="2"/>
    <x v="0"/>
    <x v="5"/>
  </r>
  <r>
    <x v="1"/>
    <x v="1"/>
    <x v="1"/>
    <x v="0"/>
    <x v="1"/>
    <x v="1137"/>
    <n v="0"/>
    <x v="1"/>
    <x v="1"/>
    <x v="1"/>
    <x v="0"/>
    <x v="1"/>
    <x v="1"/>
    <x v="1"/>
    <x v="3"/>
    <x v="0"/>
    <x v="3"/>
  </r>
  <r>
    <x v="1"/>
    <x v="1"/>
    <x v="1"/>
    <x v="0"/>
    <x v="28"/>
    <x v="30"/>
    <n v="-3176.7"/>
    <x v="1"/>
    <x v="1"/>
    <x v="1"/>
    <x v="0"/>
    <x v="1"/>
    <x v="1"/>
    <x v="1"/>
    <x v="3"/>
    <x v="0"/>
    <x v="4"/>
  </r>
  <r>
    <x v="1"/>
    <x v="1"/>
    <x v="1"/>
    <x v="0"/>
    <x v="103"/>
    <x v="206"/>
    <n v="0"/>
    <x v="1"/>
    <x v="1"/>
    <x v="1"/>
    <x v="0"/>
    <x v="1"/>
    <x v="1"/>
    <x v="1"/>
    <x v="0"/>
    <x v="0"/>
    <x v="2"/>
  </r>
  <r>
    <x v="1"/>
    <x v="1"/>
    <x v="1"/>
    <x v="0"/>
    <x v="261"/>
    <x v="1106"/>
    <n v="0"/>
    <x v="1"/>
    <x v="1"/>
    <x v="1"/>
    <x v="0"/>
    <x v="1"/>
    <x v="1"/>
    <x v="1"/>
    <x v="3"/>
    <x v="0"/>
    <x v="5"/>
  </r>
  <r>
    <x v="1"/>
    <x v="1"/>
    <x v="1"/>
    <x v="0"/>
    <x v="638"/>
    <x v="1307"/>
    <n v="0"/>
    <x v="1"/>
    <x v="1"/>
    <x v="1"/>
    <x v="0"/>
    <x v="1"/>
    <x v="1"/>
    <x v="1"/>
    <x v="1"/>
    <x v="0"/>
    <x v="6"/>
  </r>
  <r>
    <x v="1"/>
    <x v="1"/>
    <x v="1"/>
    <x v="0"/>
    <x v="41"/>
    <x v="1105"/>
    <n v="0"/>
    <x v="1"/>
    <x v="1"/>
    <x v="1"/>
    <x v="0"/>
    <x v="1"/>
    <x v="1"/>
    <x v="1"/>
    <x v="3"/>
    <x v="0"/>
    <x v="7"/>
  </r>
  <r>
    <x v="1"/>
    <x v="1"/>
    <x v="1"/>
    <x v="0"/>
    <x v="83"/>
    <x v="99"/>
    <n v="0"/>
    <x v="1"/>
    <x v="1"/>
    <x v="1"/>
    <x v="0"/>
    <x v="1"/>
    <x v="1"/>
    <x v="1"/>
    <x v="3"/>
    <x v="0"/>
    <x v="0"/>
  </r>
  <r>
    <x v="1"/>
    <x v="1"/>
    <x v="1"/>
    <x v="0"/>
    <x v="5"/>
    <x v="39"/>
    <n v="1694.44"/>
    <x v="1"/>
    <x v="1"/>
    <x v="1"/>
    <x v="0"/>
    <x v="1"/>
    <x v="1"/>
    <x v="1"/>
    <x v="2"/>
    <x v="1"/>
    <x v="1"/>
  </r>
  <r>
    <x v="1"/>
    <x v="1"/>
    <x v="1"/>
    <x v="0"/>
    <x v="18"/>
    <x v="1201"/>
    <n v="48815.74"/>
    <x v="1"/>
    <x v="1"/>
    <x v="1"/>
    <x v="0"/>
    <x v="1"/>
    <x v="1"/>
    <x v="1"/>
    <x v="3"/>
    <x v="0"/>
    <x v="7"/>
  </r>
  <r>
    <x v="1"/>
    <x v="1"/>
    <x v="1"/>
    <x v="0"/>
    <x v="5"/>
    <x v="1367"/>
    <n v="275821.92"/>
    <x v="1"/>
    <x v="1"/>
    <x v="1"/>
    <x v="0"/>
    <x v="1"/>
    <x v="1"/>
    <x v="1"/>
    <x v="2"/>
    <x v="0"/>
    <x v="5"/>
  </r>
  <r>
    <x v="1"/>
    <x v="1"/>
    <x v="1"/>
    <x v="0"/>
    <x v="111"/>
    <x v="924"/>
    <n v="0"/>
    <x v="1"/>
    <x v="1"/>
    <x v="1"/>
    <x v="0"/>
    <x v="1"/>
    <x v="1"/>
    <x v="1"/>
    <x v="3"/>
    <x v="0"/>
    <x v="7"/>
  </r>
  <r>
    <x v="1"/>
    <x v="1"/>
    <x v="1"/>
    <x v="0"/>
    <x v="650"/>
    <x v="1343"/>
    <n v="0"/>
    <x v="1"/>
    <x v="1"/>
    <x v="1"/>
    <x v="0"/>
    <x v="1"/>
    <x v="1"/>
    <x v="1"/>
    <x v="5"/>
    <x v="2"/>
    <x v="7"/>
  </r>
  <r>
    <x v="1"/>
    <x v="1"/>
    <x v="1"/>
    <x v="0"/>
    <x v="32"/>
    <x v="467"/>
    <n v="395700"/>
    <x v="1"/>
    <x v="1"/>
    <x v="1"/>
    <x v="0"/>
    <x v="1"/>
    <x v="1"/>
    <x v="1"/>
    <x v="5"/>
    <x v="0"/>
    <x v="6"/>
  </r>
  <r>
    <x v="1"/>
    <x v="1"/>
    <x v="1"/>
    <x v="0"/>
    <x v="359"/>
    <x v="592"/>
    <n v="7624.15"/>
    <x v="1"/>
    <x v="1"/>
    <x v="1"/>
    <x v="0"/>
    <x v="1"/>
    <x v="1"/>
    <x v="1"/>
    <x v="2"/>
    <x v="1"/>
    <x v="6"/>
  </r>
  <r>
    <x v="1"/>
    <x v="1"/>
    <x v="1"/>
    <x v="0"/>
    <x v="54"/>
    <x v="61"/>
    <n v="618796.84"/>
    <x v="1"/>
    <x v="1"/>
    <x v="1"/>
    <x v="0"/>
    <x v="1"/>
    <x v="1"/>
    <x v="1"/>
    <x v="2"/>
    <x v="1"/>
    <x v="3"/>
  </r>
  <r>
    <x v="1"/>
    <x v="1"/>
    <x v="1"/>
    <x v="0"/>
    <x v="1"/>
    <x v="1189"/>
    <n v="0"/>
    <x v="1"/>
    <x v="1"/>
    <x v="1"/>
    <x v="0"/>
    <x v="1"/>
    <x v="1"/>
    <x v="1"/>
    <x v="3"/>
    <x v="0"/>
    <x v="4"/>
  </r>
  <r>
    <x v="1"/>
    <x v="1"/>
    <x v="1"/>
    <x v="0"/>
    <x v="170"/>
    <x v="916"/>
    <n v="0"/>
    <x v="1"/>
    <x v="1"/>
    <x v="1"/>
    <x v="0"/>
    <x v="1"/>
    <x v="1"/>
    <x v="1"/>
    <x v="2"/>
    <x v="0"/>
    <x v="4"/>
  </r>
  <r>
    <x v="1"/>
    <x v="1"/>
    <x v="1"/>
    <x v="0"/>
    <x v="227"/>
    <x v="341"/>
    <n v="0"/>
    <x v="1"/>
    <x v="1"/>
    <x v="1"/>
    <x v="0"/>
    <x v="1"/>
    <x v="1"/>
    <x v="1"/>
    <x v="3"/>
    <x v="0"/>
    <x v="0"/>
  </r>
  <r>
    <x v="1"/>
    <x v="1"/>
    <x v="1"/>
    <x v="0"/>
    <x v="73"/>
    <x v="183"/>
    <n v="0"/>
    <x v="1"/>
    <x v="1"/>
    <x v="1"/>
    <x v="0"/>
    <x v="1"/>
    <x v="1"/>
    <x v="1"/>
    <x v="0"/>
    <x v="0"/>
    <x v="6"/>
  </r>
  <r>
    <x v="1"/>
    <x v="1"/>
    <x v="1"/>
    <x v="0"/>
    <x v="81"/>
    <x v="97"/>
    <n v="0"/>
    <x v="1"/>
    <x v="1"/>
    <x v="1"/>
    <x v="0"/>
    <x v="1"/>
    <x v="1"/>
    <x v="1"/>
    <x v="0"/>
    <x v="0"/>
    <x v="0"/>
  </r>
  <r>
    <x v="1"/>
    <x v="1"/>
    <x v="1"/>
    <x v="0"/>
    <x v="74"/>
    <x v="90"/>
    <n v="0"/>
    <x v="1"/>
    <x v="1"/>
    <x v="1"/>
    <x v="0"/>
    <x v="1"/>
    <x v="1"/>
    <x v="1"/>
    <x v="0"/>
    <x v="0"/>
    <x v="4"/>
  </r>
  <r>
    <x v="1"/>
    <x v="1"/>
    <x v="1"/>
    <x v="0"/>
    <x v="151"/>
    <x v="783"/>
    <n v="0"/>
    <x v="1"/>
    <x v="1"/>
    <x v="1"/>
    <x v="0"/>
    <x v="1"/>
    <x v="1"/>
    <x v="1"/>
    <x v="0"/>
    <x v="0"/>
    <x v="6"/>
  </r>
  <r>
    <x v="1"/>
    <x v="1"/>
    <x v="1"/>
    <x v="0"/>
    <x v="195"/>
    <x v="288"/>
    <n v="0"/>
    <x v="1"/>
    <x v="1"/>
    <x v="1"/>
    <x v="0"/>
    <x v="1"/>
    <x v="1"/>
    <x v="1"/>
    <x v="4"/>
    <x v="1"/>
    <x v="1"/>
  </r>
  <r>
    <x v="1"/>
    <x v="1"/>
    <x v="1"/>
    <x v="0"/>
    <x v="13"/>
    <x v="1318"/>
    <n v="0"/>
    <x v="1"/>
    <x v="1"/>
    <x v="1"/>
    <x v="0"/>
    <x v="1"/>
    <x v="1"/>
    <x v="1"/>
    <x v="3"/>
    <x v="0"/>
    <x v="2"/>
  </r>
  <r>
    <x v="1"/>
    <x v="1"/>
    <x v="1"/>
    <x v="0"/>
    <x v="282"/>
    <x v="457"/>
    <n v="-57085.51"/>
    <x v="1"/>
    <x v="1"/>
    <x v="1"/>
    <x v="0"/>
    <x v="1"/>
    <x v="1"/>
    <x v="1"/>
    <x v="3"/>
    <x v="0"/>
    <x v="5"/>
  </r>
  <r>
    <x v="1"/>
    <x v="1"/>
    <x v="1"/>
    <x v="0"/>
    <x v="11"/>
    <x v="1136"/>
    <n v="0"/>
    <x v="1"/>
    <x v="1"/>
    <x v="1"/>
    <x v="0"/>
    <x v="1"/>
    <x v="1"/>
    <x v="1"/>
    <x v="3"/>
    <x v="0"/>
    <x v="3"/>
  </r>
  <r>
    <x v="1"/>
    <x v="1"/>
    <x v="1"/>
    <x v="0"/>
    <x v="475"/>
    <x v="835"/>
    <n v="0"/>
    <x v="1"/>
    <x v="1"/>
    <x v="1"/>
    <x v="0"/>
    <x v="1"/>
    <x v="1"/>
    <x v="1"/>
    <x v="3"/>
    <x v="0"/>
    <x v="3"/>
  </r>
  <r>
    <x v="1"/>
    <x v="1"/>
    <x v="1"/>
    <x v="0"/>
    <x v="1"/>
    <x v="1238"/>
    <n v="0"/>
    <x v="1"/>
    <x v="1"/>
    <x v="1"/>
    <x v="0"/>
    <x v="1"/>
    <x v="1"/>
    <x v="1"/>
    <x v="3"/>
    <x v="0"/>
    <x v="6"/>
  </r>
  <r>
    <x v="1"/>
    <x v="1"/>
    <x v="1"/>
    <x v="0"/>
    <x v="437"/>
    <x v="883"/>
    <n v="0"/>
    <x v="1"/>
    <x v="1"/>
    <x v="1"/>
    <x v="0"/>
    <x v="1"/>
    <x v="1"/>
    <x v="1"/>
    <x v="1"/>
    <x v="0"/>
    <x v="6"/>
  </r>
  <r>
    <x v="1"/>
    <x v="1"/>
    <x v="1"/>
    <x v="0"/>
    <x v="1"/>
    <x v="488"/>
    <n v="0"/>
    <x v="1"/>
    <x v="1"/>
    <x v="1"/>
    <x v="0"/>
    <x v="1"/>
    <x v="1"/>
    <x v="1"/>
    <x v="3"/>
    <x v="0"/>
    <x v="4"/>
  </r>
  <r>
    <x v="1"/>
    <x v="1"/>
    <x v="1"/>
    <x v="0"/>
    <x v="5"/>
    <x v="39"/>
    <n v="286.83"/>
    <x v="1"/>
    <x v="1"/>
    <x v="1"/>
    <x v="0"/>
    <x v="1"/>
    <x v="1"/>
    <x v="1"/>
    <x v="2"/>
    <x v="1"/>
    <x v="2"/>
  </r>
  <r>
    <x v="1"/>
    <x v="1"/>
    <x v="1"/>
    <x v="0"/>
    <x v="22"/>
    <x v="22"/>
    <n v="0"/>
    <x v="1"/>
    <x v="1"/>
    <x v="1"/>
    <x v="0"/>
    <x v="1"/>
    <x v="1"/>
    <x v="1"/>
    <x v="0"/>
    <x v="0"/>
    <x v="6"/>
  </r>
  <r>
    <x v="1"/>
    <x v="1"/>
    <x v="1"/>
    <x v="0"/>
    <x v="618"/>
    <x v="1213"/>
    <n v="12254808.720000001"/>
    <x v="1"/>
    <x v="1"/>
    <x v="1"/>
    <x v="0"/>
    <x v="1"/>
    <x v="1"/>
    <x v="1"/>
    <x v="3"/>
    <x v="0"/>
    <x v="7"/>
  </r>
  <r>
    <x v="1"/>
    <x v="1"/>
    <x v="1"/>
    <x v="0"/>
    <x v="288"/>
    <x v="903"/>
    <n v="0"/>
    <x v="1"/>
    <x v="1"/>
    <x v="1"/>
    <x v="0"/>
    <x v="1"/>
    <x v="1"/>
    <x v="1"/>
    <x v="1"/>
    <x v="0"/>
    <x v="6"/>
  </r>
  <r>
    <x v="1"/>
    <x v="1"/>
    <x v="1"/>
    <x v="0"/>
    <x v="143"/>
    <x v="197"/>
    <n v="9368.08"/>
    <x v="1"/>
    <x v="1"/>
    <x v="1"/>
    <x v="0"/>
    <x v="1"/>
    <x v="1"/>
    <x v="1"/>
    <x v="3"/>
    <x v="1"/>
    <x v="7"/>
  </r>
  <r>
    <x v="1"/>
    <x v="1"/>
    <x v="1"/>
    <x v="0"/>
    <x v="11"/>
    <x v="1178"/>
    <n v="0"/>
    <x v="1"/>
    <x v="1"/>
    <x v="1"/>
    <x v="0"/>
    <x v="1"/>
    <x v="1"/>
    <x v="1"/>
    <x v="3"/>
    <x v="0"/>
    <x v="3"/>
  </r>
  <r>
    <x v="1"/>
    <x v="1"/>
    <x v="1"/>
    <x v="0"/>
    <x v="182"/>
    <x v="268"/>
    <n v="517957259.61000001"/>
    <x v="1"/>
    <x v="1"/>
    <x v="1"/>
    <x v="0"/>
    <x v="1"/>
    <x v="1"/>
    <x v="1"/>
    <x v="0"/>
    <x v="2"/>
    <x v="2"/>
  </r>
  <r>
    <x v="1"/>
    <x v="1"/>
    <x v="1"/>
    <x v="0"/>
    <x v="104"/>
    <x v="891"/>
    <n v="3305065.57"/>
    <x v="1"/>
    <x v="1"/>
    <x v="1"/>
    <x v="0"/>
    <x v="1"/>
    <x v="1"/>
    <x v="1"/>
    <x v="1"/>
    <x v="2"/>
    <x v="5"/>
  </r>
  <r>
    <x v="1"/>
    <x v="1"/>
    <x v="1"/>
    <x v="0"/>
    <x v="11"/>
    <x v="910"/>
    <n v="13430662.800000001"/>
    <x v="1"/>
    <x v="1"/>
    <x v="1"/>
    <x v="0"/>
    <x v="1"/>
    <x v="1"/>
    <x v="1"/>
    <x v="1"/>
    <x v="0"/>
    <x v="4"/>
  </r>
  <r>
    <x v="1"/>
    <x v="1"/>
    <x v="1"/>
    <x v="0"/>
    <x v="1"/>
    <x v="833"/>
    <n v="1700000"/>
    <x v="1"/>
    <x v="1"/>
    <x v="1"/>
    <x v="0"/>
    <x v="1"/>
    <x v="1"/>
    <x v="1"/>
    <x v="3"/>
    <x v="0"/>
    <x v="6"/>
  </r>
  <r>
    <x v="1"/>
    <x v="1"/>
    <x v="1"/>
    <x v="0"/>
    <x v="111"/>
    <x v="1171"/>
    <n v="0"/>
    <x v="1"/>
    <x v="1"/>
    <x v="1"/>
    <x v="0"/>
    <x v="1"/>
    <x v="1"/>
    <x v="1"/>
    <x v="3"/>
    <x v="0"/>
    <x v="0"/>
  </r>
  <r>
    <x v="1"/>
    <x v="1"/>
    <x v="1"/>
    <x v="0"/>
    <x v="1"/>
    <x v="1218"/>
    <n v="210.84"/>
    <x v="1"/>
    <x v="1"/>
    <x v="1"/>
    <x v="0"/>
    <x v="1"/>
    <x v="1"/>
    <x v="1"/>
    <x v="3"/>
    <x v="0"/>
    <x v="5"/>
  </r>
  <r>
    <x v="1"/>
    <x v="1"/>
    <x v="1"/>
    <x v="0"/>
    <x v="322"/>
    <x v="522"/>
    <n v="0"/>
    <x v="1"/>
    <x v="1"/>
    <x v="1"/>
    <x v="0"/>
    <x v="1"/>
    <x v="1"/>
    <x v="1"/>
    <x v="4"/>
    <x v="1"/>
    <x v="7"/>
  </r>
  <r>
    <x v="1"/>
    <x v="1"/>
    <x v="1"/>
    <x v="0"/>
    <x v="2"/>
    <x v="73"/>
    <n v="0"/>
    <x v="1"/>
    <x v="1"/>
    <x v="1"/>
    <x v="0"/>
    <x v="1"/>
    <x v="1"/>
    <x v="1"/>
    <x v="0"/>
    <x v="0"/>
    <x v="1"/>
  </r>
  <r>
    <x v="1"/>
    <x v="1"/>
    <x v="1"/>
    <x v="0"/>
    <x v="169"/>
    <x v="438"/>
    <n v="0"/>
    <x v="1"/>
    <x v="1"/>
    <x v="1"/>
    <x v="0"/>
    <x v="1"/>
    <x v="1"/>
    <x v="1"/>
    <x v="0"/>
    <x v="0"/>
    <x v="0"/>
  </r>
  <r>
    <x v="1"/>
    <x v="1"/>
    <x v="1"/>
    <x v="0"/>
    <x v="13"/>
    <x v="189"/>
    <n v="19137.560000000001"/>
    <x v="1"/>
    <x v="1"/>
    <x v="1"/>
    <x v="0"/>
    <x v="1"/>
    <x v="1"/>
    <x v="1"/>
    <x v="3"/>
    <x v="0"/>
    <x v="3"/>
  </r>
  <r>
    <x v="1"/>
    <x v="1"/>
    <x v="1"/>
    <x v="0"/>
    <x v="656"/>
    <x v="1362"/>
    <n v="0"/>
    <x v="1"/>
    <x v="1"/>
    <x v="1"/>
    <x v="0"/>
    <x v="1"/>
    <x v="1"/>
    <x v="1"/>
    <x v="3"/>
    <x v="1"/>
    <x v="7"/>
  </r>
  <r>
    <x v="1"/>
    <x v="1"/>
    <x v="1"/>
    <x v="0"/>
    <x v="187"/>
    <x v="276"/>
    <n v="0"/>
    <x v="1"/>
    <x v="1"/>
    <x v="1"/>
    <x v="0"/>
    <x v="1"/>
    <x v="1"/>
    <x v="1"/>
    <x v="0"/>
    <x v="0"/>
    <x v="0"/>
  </r>
  <r>
    <x v="1"/>
    <x v="1"/>
    <x v="1"/>
    <x v="0"/>
    <x v="43"/>
    <x v="426"/>
    <n v="0"/>
    <x v="1"/>
    <x v="1"/>
    <x v="1"/>
    <x v="0"/>
    <x v="1"/>
    <x v="1"/>
    <x v="1"/>
    <x v="0"/>
    <x v="0"/>
    <x v="0"/>
  </r>
  <r>
    <x v="1"/>
    <x v="1"/>
    <x v="1"/>
    <x v="0"/>
    <x v="531"/>
    <x v="968"/>
    <n v="0"/>
    <x v="1"/>
    <x v="1"/>
    <x v="1"/>
    <x v="0"/>
    <x v="1"/>
    <x v="1"/>
    <x v="1"/>
    <x v="3"/>
    <x v="0"/>
    <x v="4"/>
  </r>
  <r>
    <x v="1"/>
    <x v="1"/>
    <x v="1"/>
    <x v="0"/>
    <x v="41"/>
    <x v="47"/>
    <n v="0"/>
    <x v="1"/>
    <x v="1"/>
    <x v="1"/>
    <x v="0"/>
    <x v="1"/>
    <x v="1"/>
    <x v="1"/>
    <x v="3"/>
    <x v="0"/>
    <x v="2"/>
  </r>
  <r>
    <x v="1"/>
    <x v="1"/>
    <x v="1"/>
    <x v="0"/>
    <x v="516"/>
    <x v="941"/>
    <n v="0"/>
    <x v="1"/>
    <x v="1"/>
    <x v="1"/>
    <x v="0"/>
    <x v="1"/>
    <x v="1"/>
    <x v="1"/>
    <x v="3"/>
    <x v="0"/>
    <x v="0"/>
  </r>
  <r>
    <x v="1"/>
    <x v="1"/>
    <x v="1"/>
    <x v="0"/>
    <x v="357"/>
    <x v="587"/>
    <n v="10367949.859999999"/>
    <x v="1"/>
    <x v="1"/>
    <x v="1"/>
    <x v="0"/>
    <x v="1"/>
    <x v="1"/>
    <x v="1"/>
    <x v="4"/>
    <x v="3"/>
    <x v="6"/>
  </r>
  <r>
    <x v="1"/>
    <x v="1"/>
    <x v="1"/>
    <x v="0"/>
    <x v="11"/>
    <x v="866"/>
    <n v="0"/>
    <x v="1"/>
    <x v="1"/>
    <x v="1"/>
    <x v="0"/>
    <x v="1"/>
    <x v="1"/>
    <x v="1"/>
    <x v="3"/>
    <x v="0"/>
    <x v="0"/>
  </r>
  <r>
    <x v="1"/>
    <x v="1"/>
    <x v="1"/>
    <x v="0"/>
    <x v="32"/>
    <x v="1353"/>
    <n v="803986.09"/>
    <x v="1"/>
    <x v="1"/>
    <x v="1"/>
    <x v="0"/>
    <x v="1"/>
    <x v="1"/>
    <x v="1"/>
    <x v="3"/>
    <x v="0"/>
    <x v="6"/>
  </r>
  <r>
    <x v="1"/>
    <x v="1"/>
    <x v="1"/>
    <x v="0"/>
    <x v="123"/>
    <x v="332"/>
    <n v="0"/>
    <x v="1"/>
    <x v="1"/>
    <x v="1"/>
    <x v="0"/>
    <x v="1"/>
    <x v="1"/>
    <x v="1"/>
    <x v="0"/>
    <x v="0"/>
    <x v="0"/>
  </r>
  <r>
    <x v="1"/>
    <x v="1"/>
    <x v="1"/>
    <x v="0"/>
    <x v="226"/>
    <x v="340"/>
    <n v="0"/>
    <x v="1"/>
    <x v="1"/>
    <x v="1"/>
    <x v="0"/>
    <x v="1"/>
    <x v="1"/>
    <x v="1"/>
    <x v="3"/>
    <x v="0"/>
    <x v="2"/>
  </r>
  <r>
    <x v="1"/>
    <x v="1"/>
    <x v="1"/>
    <x v="0"/>
    <x v="301"/>
    <x v="1020"/>
    <n v="0"/>
    <x v="1"/>
    <x v="1"/>
    <x v="1"/>
    <x v="0"/>
    <x v="1"/>
    <x v="1"/>
    <x v="1"/>
    <x v="3"/>
    <x v="1"/>
    <x v="4"/>
  </r>
  <r>
    <x v="1"/>
    <x v="1"/>
    <x v="1"/>
    <x v="0"/>
    <x v="271"/>
    <x v="440"/>
    <n v="85108.34"/>
    <x v="1"/>
    <x v="1"/>
    <x v="1"/>
    <x v="0"/>
    <x v="1"/>
    <x v="1"/>
    <x v="1"/>
    <x v="3"/>
    <x v="1"/>
    <x v="6"/>
  </r>
  <r>
    <x v="1"/>
    <x v="1"/>
    <x v="1"/>
    <x v="0"/>
    <x v="309"/>
    <x v="500"/>
    <n v="0"/>
    <x v="1"/>
    <x v="1"/>
    <x v="1"/>
    <x v="0"/>
    <x v="1"/>
    <x v="1"/>
    <x v="1"/>
    <x v="2"/>
    <x v="0"/>
    <x v="6"/>
  </r>
  <r>
    <x v="1"/>
    <x v="1"/>
    <x v="1"/>
    <x v="0"/>
    <x v="18"/>
    <x v="1358"/>
    <n v="0"/>
    <x v="1"/>
    <x v="1"/>
    <x v="1"/>
    <x v="0"/>
    <x v="1"/>
    <x v="1"/>
    <x v="1"/>
    <x v="3"/>
    <x v="0"/>
    <x v="2"/>
  </r>
  <r>
    <x v="1"/>
    <x v="1"/>
    <x v="1"/>
    <x v="0"/>
    <x v="126"/>
    <x v="168"/>
    <n v="0"/>
    <x v="1"/>
    <x v="1"/>
    <x v="1"/>
    <x v="0"/>
    <x v="1"/>
    <x v="1"/>
    <x v="1"/>
    <x v="0"/>
    <x v="0"/>
    <x v="5"/>
  </r>
  <r>
    <x v="1"/>
    <x v="1"/>
    <x v="1"/>
    <x v="0"/>
    <x v="568"/>
    <x v="1060"/>
    <n v="0"/>
    <x v="1"/>
    <x v="1"/>
    <x v="1"/>
    <x v="0"/>
    <x v="1"/>
    <x v="1"/>
    <x v="1"/>
    <x v="0"/>
    <x v="0"/>
    <x v="4"/>
  </r>
  <r>
    <x v="1"/>
    <x v="1"/>
    <x v="1"/>
    <x v="0"/>
    <x v="18"/>
    <x v="1223"/>
    <n v="1344139.74"/>
    <x v="1"/>
    <x v="1"/>
    <x v="1"/>
    <x v="0"/>
    <x v="1"/>
    <x v="1"/>
    <x v="1"/>
    <x v="3"/>
    <x v="0"/>
    <x v="7"/>
  </r>
  <r>
    <x v="1"/>
    <x v="1"/>
    <x v="1"/>
    <x v="0"/>
    <x v="13"/>
    <x v="1199"/>
    <n v="0"/>
    <x v="1"/>
    <x v="1"/>
    <x v="1"/>
    <x v="0"/>
    <x v="1"/>
    <x v="1"/>
    <x v="1"/>
    <x v="3"/>
    <x v="0"/>
    <x v="7"/>
  </r>
  <r>
    <x v="1"/>
    <x v="1"/>
    <x v="1"/>
    <x v="0"/>
    <x v="179"/>
    <x v="1282"/>
    <n v="0"/>
    <x v="1"/>
    <x v="1"/>
    <x v="1"/>
    <x v="0"/>
    <x v="1"/>
    <x v="1"/>
    <x v="1"/>
    <x v="3"/>
    <x v="0"/>
    <x v="6"/>
  </r>
  <r>
    <x v="1"/>
    <x v="1"/>
    <x v="1"/>
    <x v="0"/>
    <x v="508"/>
    <x v="1186"/>
    <n v="0"/>
    <x v="1"/>
    <x v="1"/>
    <x v="1"/>
    <x v="0"/>
    <x v="1"/>
    <x v="1"/>
    <x v="1"/>
    <x v="1"/>
    <x v="0"/>
    <x v="4"/>
  </r>
  <r>
    <x v="1"/>
    <x v="1"/>
    <x v="1"/>
    <x v="0"/>
    <x v="18"/>
    <x v="18"/>
    <n v="0"/>
    <x v="1"/>
    <x v="1"/>
    <x v="1"/>
    <x v="0"/>
    <x v="1"/>
    <x v="1"/>
    <x v="1"/>
    <x v="3"/>
    <x v="0"/>
    <x v="1"/>
  </r>
  <r>
    <x v="1"/>
    <x v="1"/>
    <x v="1"/>
    <x v="0"/>
    <x v="591"/>
    <x v="1126"/>
    <n v="0"/>
    <x v="1"/>
    <x v="1"/>
    <x v="1"/>
    <x v="0"/>
    <x v="1"/>
    <x v="1"/>
    <x v="1"/>
    <x v="3"/>
    <x v="1"/>
    <x v="4"/>
  </r>
  <r>
    <x v="1"/>
    <x v="1"/>
    <x v="1"/>
    <x v="0"/>
    <x v="185"/>
    <x v="274"/>
    <n v="0"/>
    <x v="1"/>
    <x v="1"/>
    <x v="1"/>
    <x v="0"/>
    <x v="1"/>
    <x v="1"/>
    <x v="1"/>
    <x v="0"/>
    <x v="0"/>
    <x v="0"/>
  </r>
  <r>
    <x v="1"/>
    <x v="1"/>
    <x v="1"/>
    <x v="0"/>
    <x v="41"/>
    <x v="1157"/>
    <n v="0"/>
    <x v="1"/>
    <x v="1"/>
    <x v="1"/>
    <x v="0"/>
    <x v="1"/>
    <x v="1"/>
    <x v="1"/>
    <x v="3"/>
    <x v="0"/>
    <x v="6"/>
  </r>
  <r>
    <x v="1"/>
    <x v="1"/>
    <x v="1"/>
    <x v="0"/>
    <x v="480"/>
    <x v="848"/>
    <n v="491848.06"/>
    <x v="1"/>
    <x v="1"/>
    <x v="1"/>
    <x v="0"/>
    <x v="1"/>
    <x v="1"/>
    <x v="1"/>
    <x v="1"/>
    <x v="0"/>
    <x v="2"/>
  </r>
  <r>
    <x v="1"/>
    <x v="1"/>
    <x v="1"/>
    <x v="0"/>
    <x v="419"/>
    <x v="697"/>
    <n v="0"/>
    <x v="1"/>
    <x v="1"/>
    <x v="1"/>
    <x v="0"/>
    <x v="1"/>
    <x v="1"/>
    <x v="1"/>
    <x v="3"/>
    <x v="0"/>
    <x v="6"/>
  </r>
  <r>
    <x v="1"/>
    <x v="1"/>
    <x v="1"/>
    <x v="0"/>
    <x v="590"/>
    <x v="1119"/>
    <n v="0"/>
    <x v="1"/>
    <x v="1"/>
    <x v="1"/>
    <x v="0"/>
    <x v="1"/>
    <x v="1"/>
    <x v="1"/>
    <x v="3"/>
    <x v="0"/>
    <x v="7"/>
  </r>
  <r>
    <x v="1"/>
    <x v="1"/>
    <x v="1"/>
    <x v="0"/>
    <x v="11"/>
    <x v="1206"/>
    <n v="0"/>
    <x v="1"/>
    <x v="1"/>
    <x v="1"/>
    <x v="0"/>
    <x v="1"/>
    <x v="1"/>
    <x v="1"/>
    <x v="3"/>
    <x v="0"/>
    <x v="0"/>
  </r>
  <r>
    <x v="1"/>
    <x v="1"/>
    <x v="1"/>
    <x v="0"/>
    <x v="212"/>
    <x v="314"/>
    <n v="0"/>
    <x v="1"/>
    <x v="1"/>
    <x v="1"/>
    <x v="0"/>
    <x v="1"/>
    <x v="1"/>
    <x v="1"/>
    <x v="0"/>
    <x v="0"/>
    <x v="0"/>
  </r>
  <r>
    <x v="1"/>
    <x v="1"/>
    <x v="1"/>
    <x v="0"/>
    <x v="1"/>
    <x v="1183"/>
    <n v="29186.13"/>
    <x v="1"/>
    <x v="1"/>
    <x v="1"/>
    <x v="0"/>
    <x v="1"/>
    <x v="1"/>
    <x v="1"/>
    <x v="3"/>
    <x v="0"/>
    <x v="1"/>
  </r>
  <r>
    <x v="1"/>
    <x v="1"/>
    <x v="1"/>
    <x v="0"/>
    <x v="18"/>
    <x v="676"/>
    <n v="0"/>
    <x v="1"/>
    <x v="1"/>
    <x v="1"/>
    <x v="0"/>
    <x v="1"/>
    <x v="1"/>
    <x v="1"/>
    <x v="3"/>
    <x v="0"/>
    <x v="1"/>
  </r>
  <r>
    <x v="1"/>
    <x v="1"/>
    <x v="1"/>
    <x v="0"/>
    <x v="323"/>
    <x v="524"/>
    <n v="263347.17"/>
    <x v="1"/>
    <x v="1"/>
    <x v="1"/>
    <x v="0"/>
    <x v="1"/>
    <x v="1"/>
    <x v="1"/>
    <x v="4"/>
    <x v="2"/>
    <x v="7"/>
  </r>
  <r>
    <x v="1"/>
    <x v="1"/>
    <x v="1"/>
    <x v="0"/>
    <x v="310"/>
    <x v="501"/>
    <n v="115171.39"/>
    <x v="1"/>
    <x v="1"/>
    <x v="1"/>
    <x v="0"/>
    <x v="1"/>
    <x v="1"/>
    <x v="1"/>
    <x v="4"/>
    <x v="0"/>
    <x v="0"/>
  </r>
  <r>
    <x v="1"/>
    <x v="1"/>
    <x v="1"/>
    <x v="0"/>
    <x v="535"/>
    <x v="977"/>
    <n v="1026237.46"/>
    <x v="1"/>
    <x v="1"/>
    <x v="1"/>
    <x v="0"/>
    <x v="1"/>
    <x v="1"/>
    <x v="1"/>
    <x v="3"/>
    <x v="1"/>
    <x v="3"/>
  </r>
  <r>
    <x v="1"/>
    <x v="1"/>
    <x v="1"/>
    <x v="0"/>
    <x v="18"/>
    <x v="502"/>
    <n v="0"/>
    <x v="1"/>
    <x v="1"/>
    <x v="1"/>
    <x v="0"/>
    <x v="1"/>
    <x v="1"/>
    <x v="1"/>
    <x v="3"/>
    <x v="0"/>
    <x v="0"/>
  </r>
  <r>
    <x v="1"/>
    <x v="1"/>
    <x v="1"/>
    <x v="0"/>
    <x v="403"/>
    <x v="1346"/>
    <n v="122008.18"/>
    <x v="1"/>
    <x v="1"/>
    <x v="1"/>
    <x v="0"/>
    <x v="1"/>
    <x v="1"/>
    <x v="1"/>
    <x v="1"/>
    <x v="0"/>
    <x v="2"/>
  </r>
  <r>
    <x v="1"/>
    <x v="1"/>
    <x v="1"/>
    <x v="0"/>
    <x v="11"/>
    <x v="1113"/>
    <n v="0"/>
    <x v="1"/>
    <x v="1"/>
    <x v="1"/>
    <x v="0"/>
    <x v="1"/>
    <x v="1"/>
    <x v="1"/>
    <x v="3"/>
    <x v="0"/>
    <x v="5"/>
  </r>
  <r>
    <x v="1"/>
    <x v="1"/>
    <x v="1"/>
    <x v="0"/>
    <x v="609"/>
    <x v="1177"/>
    <n v="0"/>
    <x v="1"/>
    <x v="1"/>
    <x v="1"/>
    <x v="0"/>
    <x v="1"/>
    <x v="1"/>
    <x v="1"/>
    <x v="3"/>
    <x v="0"/>
    <x v="5"/>
  </r>
  <r>
    <x v="1"/>
    <x v="1"/>
    <x v="1"/>
    <x v="0"/>
    <x v="111"/>
    <x v="924"/>
    <n v="0"/>
    <x v="1"/>
    <x v="1"/>
    <x v="1"/>
    <x v="0"/>
    <x v="1"/>
    <x v="1"/>
    <x v="1"/>
    <x v="3"/>
    <x v="0"/>
    <x v="2"/>
  </r>
  <r>
    <x v="1"/>
    <x v="1"/>
    <x v="1"/>
    <x v="0"/>
    <x v="1"/>
    <x v="795"/>
    <n v="0"/>
    <x v="1"/>
    <x v="1"/>
    <x v="1"/>
    <x v="0"/>
    <x v="1"/>
    <x v="1"/>
    <x v="1"/>
    <x v="1"/>
    <x v="0"/>
    <x v="1"/>
  </r>
  <r>
    <x v="1"/>
    <x v="1"/>
    <x v="1"/>
    <x v="0"/>
    <x v="515"/>
    <x v="939"/>
    <n v="0"/>
    <x v="1"/>
    <x v="1"/>
    <x v="1"/>
    <x v="0"/>
    <x v="1"/>
    <x v="1"/>
    <x v="1"/>
    <x v="3"/>
    <x v="0"/>
    <x v="7"/>
  </r>
  <r>
    <x v="1"/>
    <x v="1"/>
    <x v="1"/>
    <x v="0"/>
    <x v="136"/>
    <x v="1311"/>
    <n v="0"/>
    <x v="1"/>
    <x v="1"/>
    <x v="1"/>
    <x v="0"/>
    <x v="1"/>
    <x v="1"/>
    <x v="1"/>
    <x v="3"/>
    <x v="0"/>
    <x v="5"/>
  </r>
  <r>
    <x v="1"/>
    <x v="1"/>
    <x v="1"/>
    <x v="0"/>
    <x v="41"/>
    <x v="347"/>
    <n v="0"/>
    <x v="1"/>
    <x v="1"/>
    <x v="1"/>
    <x v="0"/>
    <x v="1"/>
    <x v="1"/>
    <x v="1"/>
    <x v="3"/>
    <x v="0"/>
    <x v="5"/>
  </r>
  <r>
    <x v="1"/>
    <x v="1"/>
    <x v="1"/>
    <x v="0"/>
    <x v="22"/>
    <x v="728"/>
    <n v="0"/>
    <x v="1"/>
    <x v="1"/>
    <x v="1"/>
    <x v="0"/>
    <x v="1"/>
    <x v="1"/>
    <x v="1"/>
    <x v="5"/>
    <x v="0"/>
    <x v="3"/>
  </r>
  <r>
    <x v="1"/>
    <x v="1"/>
    <x v="1"/>
    <x v="0"/>
    <x v="571"/>
    <x v="1074"/>
    <n v="25744.98"/>
    <x v="1"/>
    <x v="1"/>
    <x v="1"/>
    <x v="0"/>
    <x v="1"/>
    <x v="1"/>
    <x v="1"/>
    <x v="2"/>
    <x v="0"/>
    <x v="5"/>
  </r>
  <r>
    <x v="1"/>
    <x v="1"/>
    <x v="1"/>
    <x v="0"/>
    <x v="201"/>
    <x v="297"/>
    <n v="258123.96"/>
    <x v="1"/>
    <x v="1"/>
    <x v="1"/>
    <x v="0"/>
    <x v="1"/>
    <x v="1"/>
    <x v="1"/>
    <x v="3"/>
    <x v="0"/>
    <x v="3"/>
  </r>
  <r>
    <x v="1"/>
    <x v="1"/>
    <x v="1"/>
    <x v="0"/>
    <x v="13"/>
    <x v="1083"/>
    <n v="0"/>
    <x v="1"/>
    <x v="1"/>
    <x v="1"/>
    <x v="0"/>
    <x v="1"/>
    <x v="1"/>
    <x v="1"/>
    <x v="3"/>
    <x v="0"/>
    <x v="0"/>
  </r>
  <r>
    <x v="1"/>
    <x v="1"/>
    <x v="1"/>
    <x v="0"/>
    <x v="382"/>
    <x v="631"/>
    <n v="0"/>
    <x v="1"/>
    <x v="1"/>
    <x v="1"/>
    <x v="0"/>
    <x v="1"/>
    <x v="1"/>
    <x v="1"/>
    <x v="3"/>
    <x v="0"/>
    <x v="6"/>
  </r>
  <r>
    <x v="1"/>
    <x v="1"/>
    <x v="1"/>
    <x v="0"/>
    <x v="455"/>
    <x v="780"/>
    <n v="0"/>
    <x v="1"/>
    <x v="1"/>
    <x v="1"/>
    <x v="0"/>
    <x v="1"/>
    <x v="1"/>
    <x v="1"/>
    <x v="3"/>
    <x v="0"/>
    <x v="3"/>
  </r>
  <r>
    <x v="1"/>
    <x v="1"/>
    <x v="1"/>
    <x v="0"/>
    <x v="34"/>
    <x v="142"/>
    <n v="0"/>
    <x v="1"/>
    <x v="1"/>
    <x v="1"/>
    <x v="0"/>
    <x v="1"/>
    <x v="1"/>
    <x v="1"/>
    <x v="0"/>
    <x v="0"/>
    <x v="5"/>
  </r>
  <r>
    <x v="1"/>
    <x v="1"/>
    <x v="1"/>
    <x v="0"/>
    <x v="369"/>
    <x v="610"/>
    <n v="426136.43"/>
    <x v="1"/>
    <x v="1"/>
    <x v="1"/>
    <x v="0"/>
    <x v="1"/>
    <x v="1"/>
    <x v="1"/>
    <x v="2"/>
    <x v="1"/>
    <x v="7"/>
  </r>
  <r>
    <x v="1"/>
    <x v="1"/>
    <x v="1"/>
    <x v="0"/>
    <x v="316"/>
    <x v="509"/>
    <n v="0"/>
    <x v="1"/>
    <x v="1"/>
    <x v="1"/>
    <x v="0"/>
    <x v="1"/>
    <x v="1"/>
    <x v="1"/>
    <x v="4"/>
    <x v="1"/>
    <x v="1"/>
  </r>
  <r>
    <x v="1"/>
    <x v="1"/>
    <x v="1"/>
    <x v="0"/>
    <x v="22"/>
    <x v="1072"/>
    <n v="0"/>
    <x v="1"/>
    <x v="1"/>
    <x v="1"/>
    <x v="0"/>
    <x v="1"/>
    <x v="1"/>
    <x v="1"/>
    <x v="3"/>
    <x v="0"/>
    <x v="2"/>
  </r>
  <r>
    <x v="1"/>
    <x v="1"/>
    <x v="1"/>
    <x v="0"/>
    <x v="13"/>
    <x v="1192"/>
    <n v="0"/>
    <x v="1"/>
    <x v="1"/>
    <x v="1"/>
    <x v="0"/>
    <x v="1"/>
    <x v="1"/>
    <x v="1"/>
    <x v="3"/>
    <x v="0"/>
    <x v="6"/>
  </r>
  <r>
    <x v="1"/>
    <x v="1"/>
    <x v="1"/>
    <x v="0"/>
    <x v="26"/>
    <x v="291"/>
    <n v="0"/>
    <x v="1"/>
    <x v="1"/>
    <x v="1"/>
    <x v="0"/>
    <x v="1"/>
    <x v="1"/>
    <x v="1"/>
    <x v="0"/>
    <x v="0"/>
    <x v="6"/>
  </r>
  <r>
    <x v="1"/>
    <x v="1"/>
    <x v="1"/>
    <x v="0"/>
    <x v="43"/>
    <x v="471"/>
    <n v="0"/>
    <x v="1"/>
    <x v="1"/>
    <x v="1"/>
    <x v="0"/>
    <x v="1"/>
    <x v="1"/>
    <x v="1"/>
    <x v="5"/>
    <x v="0"/>
    <x v="6"/>
  </r>
  <r>
    <x v="1"/>
    <x v="1"/>
    <x v="1"/>
    <x v="0"/>
    <x v="5"/>
    <x v="230"/>
    <n v="0"/>
    <x v="1"/>
    <x v="1"/>
    <x v="1"/>
    <x v="0"/>
    <x v="1"/>
    <x v="1"/>
    <x v="1"/>
    <x v="2"/>
    <x v="0"/>
    <x v="6"/>
  </r>
  <r>
    <x v="1"/>
    <x v="1"/>
    <x v="1"/>
    <x v="0"/>
    <x v="41"/>
    <x v="188"/>
    <n v="0"/>
    <x v="1"/>
    <x v="1"/>
    <x v="1"/>
    <x v="0"/>
    <x v="1"/>
    <x v="1"/>
    <x v="1"/>
    <x v="3"/>
    <x v="0"/>
    <x v="0"/>
  </r>
  <r>
    <x v="1"/>
    <x v="1"/>
    <x v="1"/>
    <x v="0"/>
    <x v="41"/>
    <x v="127"/>
    <n v="0"/>
    <x v="1"/>
    <x v="1"/>
    <x v="1"/>
    <x v="0"/>
    <x v="1"/>
    <x v="1"/>
    <x v="1"/>
    <x v="3"/>
    <x v="0"/>
    <x v="5"/>
  </r>
  <r>
    <x v="1"/>
    <x v="1"/>
    <x v="1"/>
    <x v="0"/>
    <x v="243"/>
    <x v="648"/>
    <n v="157000"/>
    <x v="1"/>
    <x v="1"/>
    <x v="1"/>
    <x v="0"/>
    <x v="1"/>
    <x v="1"/>
    <x v="1"/>
    <x v="3"/>
    <x v="1"/>
    <x v="5"/>
  </r>
  <r>
    <x v="1"/>
    <x v="1"/>
    <x v="1"/>
    <x v="0"/>
    <x v="13"/>
    <x v="261"/>
    <n v="0"/>
    <x v="1"/>
    <x v="1"/>
    <x v="1"/>
    <x v="0"/>
    <x v="1"/>
    <x v="1"/>
    <x v="1"/>
    <x v="3"/>
    <x v="0"/>
    <x v="1"/>
  </r>
  <r>
    <x v="1"/>
    <x v="1"/>
    <x v="1"/>
    <x v="0"/>
    <x v="645"/>
    <x v="1326"/>
    <n v="400729.05"/>
    <x v="1"/>
    <x v="1"/>
    <x v="1"/>
    <x v="0"/>
    <x v="1"/>
    <x v="1"/>
    <x v="1"/>
    <x v="3"/>
    <x v="1"/>
    <x v="2"/>
  </r>
  <r>
    <x v="1"/>
    <x v="1"/>
    <x v="1"/>
    <x v="0"/>
    <x v="13"/>
    <x v="1199"/>
    <n v="0"/>
    <x v="1"/>
    <x v="1"/>
    <x v="1"/>
    <x v="0"/>
    <x v="1"/>
    <x v="1"/>
    <x v="1"/>
    <x v="3"/>
    <x v="0"/>
    <x v="4"/>
  </r>
  <r>
    <x v="1"/>
    <x v="1"/>
    <x v="1"/>
    <x v="0"/>
    <x v="41"/>
    <x v="1202"/>
    <n v="0"/>
    <x v="1"/>
    <x v="1"/>
    <x v="1"/>
    <x v="0"/>
    <x v="1"/>
    <x v="1"/>
    <x v="1"/>
    <x v="3"/>
    <x v="0"/>
    <x v="4"/>
  </r>
  <r>
    <x v="1"/>
    <x v="1"/>
    <x v="1"/>
    <x v="0"/>
    <x v="247"/>
    <x v="769"/>
    <n v="0"/>
    <x v="1"/>
    <x v="1"/>
    <x v="1"/>
    <x v="0"/>
    <x v="1"/>
    <x v="1"/>
    <x v="1"/>
    <x v="3"/>
    <x v="0"/>
    <x v="1"/>
  </r>
  <r>
    <x v="1"/>
    <x v="1"/>
    <x v="1"/>
    <x v="0"/>
    <x v="18"/>
    <x v="962"/>
    <n v="0"/>
    <x v="1"/>
    <x v="1"/>
    <x v="1"/>
    <x v="0"/>
    <x v="1"/>
    <x v="1"/>
    <x v="1"/>
    <x v="3"/>
    <x v="0"/>
    <x v="6"/>
  </r>
  <r>
    <x v="1"/>
    <x v="1"/>
    <x v="1"/>
    <x v="0"/>
    <x v="115"/>
    <x v="226"/>
    <n v="51007510.170000002"/>
    <x v="1"/>
    <x v="1"/>
    <x v="1"/>
    <x v="0"/>
    <x v="1"/>
    <x v="1"/>
    <x v="1"/>
    <x v="1"/>
    <x v="1"/>
    <x v="3"/>
  </r>
  <r>
    <x v="1"/>
    <x v="1"/>
    <x v="1"/>
    <x v="0"/>
    <x v="467"/>
    <x v="807"/>
    <n v="0"/>
    <x v="1"/>
    <x v="1"/>
    <x v="1"/>
    <x v="0"/>
    <x v="1"/>
    <x v="1"/>
    <x v="1"/>
    <x v="1"/>
    <x v="0"/>
    <x v="6"/>
  </r>
  <r>
    <x v="1"/>
    <x v="1"/>
    <x v="1"/>
    <x v="0"/>
    <x v="1"/>
    <x v="1121"/>
    <n v="0"/>
    <x v="1"/>
    <x v="1"/>
    <x v="1"/>
    <x v="0"/>
    <x v="1"/>
    <x v="1"/>
    <x v="1"/>
    <x v="3"/>
    <x v="0"/>
    <x v="1"/>
  </r>
  <r>
    <x v="1"/>
    <x v="1"/>
    <x v="1"/>
    <x v="0"/>
    <x v="139"/>
    <x v="1271"/>
    <n v="118684127.48999999"/>
    <x v="1"/>
    <x v="1"/>
    <x v="1"/>
    <x v="0"/>
    <x v="1"/>
    <x v="1"/>
    <x v="1"/>
    <x v="3"/>
    <x v="2"/>
    <x v="2"/>
  </r>
  <r>
    <x v="1"/>
    <x v="1"/>
    <x v="1"/>
    <x v="0"/>
    <x v="11"/>
    <x v="816"/>
    <n v="0"/>
    <x v="1"/>
    <x v="1"/>
    <x v="1"/>
    <x v="0"/>
    <x v="1"/>
    <x v="1"/>
    <x v="1"/>
    <x v="1"/>
    <x v="0"/>
    <x v="6"/>
  </r>
  <r>
    <x v="1"/>
    <x v="1"/>
    <x v="1"/>
    <x v="0"/>
    <x v="352"/>
    <x v="579"/>
    <n v="0"/>
    <x v="1"/>
    <x v="1"/>
    <x v="1"/>
    <x v="0"/>
    <x v="1"/>
    <x v="1"/>
    <x v="1"/>
    <x v="4"/>
    <x v="0"/>
    <x v="0"/>
  </r>
  <r>
    <x v="1"/>
    <x v="1"/>
    <x v="1"/>
    <x v="0"/>
    <x v="22"/>
    <x v="1072"/>
    <n v="0"/>
    <x v="1"/>
    <x v="1"/>
    <x v="1"/>
    <x v="0"/>
    <x v="1"/>
    <x v="1"/>
    <x v="1"/>
    <x v="3"/>
    <x v="0"/>
    <x v="4"/>
  </r>
  <r>
    <x v="1"/>
    <x v="1"/>
    <x v="1"/>
    <x v="0"/>
    <x v="565"/>
    <x v="1055"/>
    <n v="102336.19"/>
    <x v="1"/>
    <x v="1"/>
    <x v="1"/>
    <x v="0"/>
    <x v="1"/>
    <x v="1"/>
    <x v="1"/>
    <x v="2"/>
    <x v="0"/>
    <x v="7"/>
  </r>
  <r>
    <x v="1"/>
    <x v="1"/>
    <x v="1"/>
    <x v="0"/>
    <x v="469"/>
    <x v="812"/>
    <n v="3950000"/>
    <x v="1"/>
    <x v="1"/>
    <x v="1"/>
    <x v="0"/>
    <x v="1"/>
    <x v="1"/>
    <x v="1"/>
    <x v="3"/>
    <x v="0"/>
    <x v="4"/>
  </r>
  <r>
    <x v="1"/>
    <x v="1"/>
    <x v="1"/>
    <x v="0"/>
    <x v="18"/>
    <x v="502"/>
    <n v="0"/>
    <x v="1"/>
    <x v="1"/>
    <x v="1"/>
    <x v="0"/>
    <x v="1"/>
    <x v="1"/>
    <x v="1"/>
    <x v="3"/>
    <x v="0"/>
    <x v="1"/>
  </r>
  <r>
    <x v="1"/>
    <x v="1"/>
    <x v="1"/>
    <x v="0"/>
    <x v="30"/>
    <x v="310"/>
    <n v="0"/>
    <x v="1"/>
    <x v="1"/>
    <x v="1"/>
    <x v="0"/>
    <x v="1"/>
    <x v="1"/>
    <x v="1"/>
    <x v="0"/>
    <x v="0"/>
    <x v="0"/>
  </r>
  <r>
    <x v="1"/>
    <x v="1"/>
    <x v="1"/>
    <x v="0"/>
    <x v="189"/>
    <x v="278"/>
    <n v="0"/>
    <x v="1"/>
    <x v="1"/>
    <x v="1"/>
    <x v="0"/>
    <x v="1"/>
    <x v="1"/>
    <x v="1"/>
    <x v="0"/>
    <x v="0"/>
    <x v="7"/>
  </r>
  <r>
    <x v="1"/>
    <x v="1"/>
    <x v="1"/>
    <x v="0"/>
    <x v="13"/>
    <x v="1199"/>
    <n v="0"/>
    <x v="1"/>
    <x v="1"/>
    <x v="1"/>
    <x v="0"/>
    <x v="1"/>
    <x v="1"/>
    <x v="1"/>
    <x v="3"/>
    <x v="0"/>
    <x v="0"/>
  </r>
  <r>
    <x v="1"/>
    <x v="1"/>
    <x v="1"/>
    <x v="0"/>
    <x v="11"/>
    <x v="866"/>
    <n v="0"/>
    <x v="1"/>
    <x v="1"/>
    <x v="1"/>
    <x v="0"/>
    <x v="1"/>
    <x v="1"/>
    <x v="1"/>
    <x v="3"/>
    <x v="0"/>
    <x v="1"/>
  </r>
  <r>
    <x v="1"/>
    <x v="1"/>
    <x v="1"/>
    <x v="0"/>
    <x v="514"/>
    <x v="935"/>
    <n v="0"/>
    <x v="1"/>
    <x v="1"/>
    <x v="1"/>
    <x v="0"/>
    <x v="1"/>
    <x v="1"/>
    <x v="1"/>
    <x v="3"/>
    <x v="0"/>
    <x v="1"/>
  </r>
  <r>
    <x v="1"/>
    <x v="1"/>
    <x v="1"/>
    <x v="0"/>
    <x v="11"/>
    <x v="1014"/>
    <n v="4087.58"/>
    <x v="1"/>
    <x v="1"/>
    <x v="1"/>
    <x v="0"/>
    <x v="1"/>
    <x v="1"/>
    <x v="1"/>
    <x v="3"/>
    <x v="0"/>
    <x v="7"/>
  </r>
  <r>
    <x v="1"/>
    <x v="1"/>
    <x v="1"/>
    <x v="0"/>
    <x v="13"/>
    <x v="1153"/>
    <n v="0"/>
    <x v="1"/>
    <x v="1"/>
    <x v="1"/>
    <x v="0"/>
    <x v="1"/>
    <x v="1"/>
    <x v="1"/>
    <x v="3"/>
    <x v="0"/>
    <x v="7"/>
  </r>
  <r>
    <x v="1"/>
    <x v="1"/>
    <x v="1"/>
    <x v="0"/>
    <x v="458"/>
    <x v="785"/>
    <n v="0"/>
    <x v="1"/>
    <x v="1"/>
    <x v="1"/>
    <x v="0"/>
    <x v="1"/>
    <x v="1"/>
    <x v="1"/>
    <x v="1"/>
    <x v="1"/>
    <x v="4"/>
  </r>
  <r>
    <x v="1"/>
    <x v="1"/>
    <x v="1"/>
    <x v="0"/>
    <x v="634"/>
    <x v="1298"/>
    <n v="32793.300000000003"/>
    <x v="1"/>
    <x v="1"/>
    <x v="1"/>
    <x v="0"/>
    <x v="1"/>
    <x v="1"/>
    <x v="1"/>
    <x v="1"/>
    <x v="0"/>
    <x v="6"/>
  </r>
  <r>
    <x v="1"/>
    <x v="1"/>
    <x v="1"/>
    <x v="0"/>
    <x v="209"/>
    <x v="307"/>
    <n v="17025730.489999998"/>
    <x v="1"/>
    <x v="1"/>
    <x v="1"/>
    <x v="0"/>
    <x v="1"/>
    <x v="1"/>
    <x v="1"/>
    <x v="6"/>
    <x v="3"/>
    <x v="0"/>
  </r>
  <r>
    <x v="1"/>
    <x v="1"/>
    <x v="1"/>
    <x v="0"/>
    <x v="256"/>
    <x v="1025"/>
    <n v="0"/>
    <x v="1"/>
    <x v="1"/>
    <x v="1"/>
    <x v="0"/>
    <x v="1"/>
    <x v="1"/>
    <x v="1"/>
    <x v="3"/>
    <x v="0"/>
    <x v="3"/>
  </r>
  <r>
    <x v="1"/>
    <x v="1"/>
    <x v="1"/>
    <x v="0"/>
    <x v="477"/>
    <x v="843"/>
    <n v="0"/>
    <x v="1"/>
    <x v="1"/>
    <x v="1"/>
    <x v="0"/>
    <x v="1"/>
    <x v="1"/>
    <x v="1"/>
    <x v="1"/>
    <x v="1"/>
    <x v="5"/>
  </r>
  <r>
    <x v="1"/>
    <x v="1"/>
    <x v="1"/>
    <x v="0"/>
    <x v="493"/>
    <x v="1363"/>
    <n v="0"/>
    <x v="1"/>
    <x v="1"/>
    <x v="1"/>
    <x v="0"/>
    <x v="1"/>
    <x v="1"/>
    <x v="1"/>
    <x v="1"/>
    <x v="1"/>
    <x v="0"/>
  </r>
  <r>
    <x v="1"/>
    <x v="1"/>
    <x v="1"/>
    <x v="0"/>
    <x v="1"/>
    <x v="399"/>
    <n v="0"/>
    <x v="1"/>
    <x v="1"/>
    <x v="1"/>
    <x v="0"/>
    <x v="1"/>
    <x v="1"/>
    <x v="1"/>
    <x v="3"/>
    <x v="0"/>
    <x v="7"/>
  </r>
  <r>
    <x v="1"/>
    <x v="1"/>
    <x v="1"/>
    <x v="0"/>
    <x v="73"/>
    <x v="151"/>
    <n v="0"/>
    <x v="1"/>
    <x v="1"/>
    <x v="1"/>
    <x v="0"/>
    <x v="1"/>
    <x v="1"/>
    <x v="1"/>
    <x v="0"/>
    <x v="0"/>
    <x v="6"/>
  </r>
  <r>
    <x v="1"/>
    <x v="1"/>
    <x v="1"/>
    <x v="0"/>
    <x v="360"/>
    <x v="593"/>
    <n v="0"/>
    <x v="1"/>
    <x v="1"/>
    <x v="1"/>
    <x v="0"/>
    <x v="1"/>
    <x v="1"/>
    <x v="1"/>
    <x v="3"/>
    <x v="1"/>
    <x v="1"/>
  </r>
  <r>
    <x v="1"/>
    <x v="1"/>
    <x v="1"/>
    <x v="0"/>
    <x v="288"/>
    <x v="1292"/>
    <n v="0"/>
    <x v="1"/>
    <x v="1"/>
    <x v="1"/>
    <x v="0"/>
    <x v="1"/>
    <x v="1"/>
    <x v="1"/>
    <x v="3"/>
    <x v="0"/>
    <x v="5"/>
  </r>
  <r>
    <x v="1"/>
    <x v="1"/>
    <x v="1"/>
    <x v="0"/>
    <x v="152"/>
    <x v="213"/>
    <n v="0"/>
    <x v="1"/>
    <x v="1"/>
    <x v="1"/>
    <x v="0"/>
    <x v="1"/>
    <x v="1"/>
    <x v="1"/>
    <x v="0"/>
    <x v="1"/>
    <x v="0"/>
  </r>
  <r>
    <x v="1"/>
    <x v="1"/>
    <x v="1"/>
    <x v="0"/>
    <x v="549"/>
    <x v="1009"/>
    <n v="0"/>
    <x v="1"/>
    <x v="1"/>
    <x v="1"/>
    <x v="0"/>
    <x v="1"/>
    <x v="1"/>
    <x v="1"/>
    <x v="3"/>
    <x v="0"/>
    <x v="0"/>
  </r>
  <r>
    <x v="1"/>
    <x v="1"/>
    <x v="1"/>
    <x v="0"/>
    <x v="41"/>
    <x v="309"/>
    <n v="0"/>
    <x v="1"/>
    <x v="1"/>
    <x v="1"/>
    <x v="0"/>
    <x v="1"/>
    <x v="1"/>
    <x v="1"/>
    <x v="1"/>
    <x v="0"/>
    <x v="7"/>
  </r>
  <r>
    <x v="1"/>
    <x v="1"/>
    <x v="1"/>
    <x v="0"/>
    <x v="11"/>
    <x v="1206"/>
    <n v="0"/>
    <x v="1"/>
    <x v="1"/>
    <x v="1"/>
    <x v="0"/>
    <x v="1"/>
    <x v="1"/>
    <x v="1"/>
    <x v="3"/>
    <x v="0"/>
    <x v="4"/>
  </r>
  <r>
    <x v="1"/>
    <x v="1"/>
    <x v="1"/>
    <x v="0"/>
    <x v="318"/>
    <x v="514"/>
    <n v="0"/>
    <x v="1"/>
    <x v="1"/>
    <x v="1"/>
    <x v="0"/>
    <x v="1"/>
    <x v="1"/>
    <x v="1"/>
    <x v="4"/>
    <x v="1"/>
    <x v="2"/>
  </r>
  <r>
    <x v="1"/>
    <x v="1"/>
    <x v="1"/>
    <x v="0"/>
    <x v="428"/>
    <x v="714"/>
    <n v="0"/>
    <x v="1"/>
    <x v="1"/>
    <x v="1"/>
    <x v="0"/>
    <x v="1"/>
    <x v="1"/>
    <x v="1"/>
    <x v="3"/>
    <x v="1"/>
    <x v="0"/>
  </r>
  <r>
    <x v="1"/>
    <x v="1"/>
    <x v="1"/>
    <x v="0"/>
    <x v="137"/>
    <x v="186"/>
    <n v="0"/>
    <x v="1"/>
    <x v="1"/>
    <x v="1"/>
    <x v="0"/>
    <x v="1"/>
    <x v="1"/>
    <x v="1"/>
    <x v="5"/>
    <x v="0"/>
    <x v="6"/>
  </r>
  <r>
    <x v="1"/>
    <x v="1"/>
    <x v="1"/>
    <x v="0"/>
    <x v="13"/>
    <x v="425"/>
    <n v="0"/>
    <x v="1"/>
    <x v="1"/>
    <x v="1"/>
    <x v="0"/>
    <x v="1"/>
    <x v="1"/>
    <x v="1"/>
    <x v="3"/>
    <x v="0"/>
    <x v="5"/>
  </r>
  <r>
    <x v="1"/>
    <x v="1"/>
    <x v="1"/>
    <x v="0"/>
    <x v="325"/>
    <x v="526"/>
    <n v="0"/>
    <x v="1"/>
    <x v="1"/>
    <x v="1"/>
    <x v="0"/>
    <x v="1"/>
    <x v="1"/>
    <x v="1"/>
    <x v="3"/>
    <x v="1"/>
    <x v="0"/>
  </r>
  <r>
    <x v="1"/>
    <x v="1"/>
    <x v="1"/>
    <x v="0"/>
    <x v="149"/>
    <x v="207"/>
    <n v="0"/>
    <x v="1"/>
    <x v="1"/>
    <x v="1"/>
    <x v="0"/>
    <x v="1"/>
    <x v="1"/>
    <x v="1"/>
    <x v="4"/>
    <x v="0"/>
    <x v="7"/>
  </r>
  <r>
    <x v="1"/>
    <x v="1"/>
    <x v="1"/>
    <x v="0"/>
    <x v="93"/>
    <x v="111"/>
    <n v="70625.61"/>
    <x v="1"/>
    <x v="1"/>
    <x v="1"/>
    <x v="0"/>
    <x v="1"/>
    <x v="1"/>
    <x v="1"/>
    <x v="1"/>
    <x v="2"/>
    <x v="2"/>
  </r>
  <r>
    <x v="1"/>
    <x v="1"/>
    <x v="1"/>
    <x v="0"/>
    <x v="103"/>
    <x v="1231"/>
    <n v="0"/>
    <x v="1"/>
    <x v="1"/>
    <x v="1"/>
    <x v="0"/>
    <x v="1"/>
    <x v="1"/>
    <x v="1"/>
    <x v="0"/>
    <x v="0"/>
    <x v="5"/>
  </r>
  <r>
    <x v="1"/>
    <x v="1"/>
    <x v="1"/>
    <x v="0"/>
    <x v="136"/>
    <x v="1079"/>
    <n v="1146397.46"/>
    <x v="1"/>
    <x v="1"/>
    <x v="1"/>
    <x v="0"/>
    <x v="1"/>
    <x v="1"/>
    <x v="1"/>
    <x v="3"/>
    <x v="2"/>
    <x v="2"/>
  </r>
  <r>
    <x v="1"/>
    <x v="1"/>
    <x v="1"/>
    <x v="0"/>
    <x v="58"/>
    <x v="65"/>
    <n v="0"/>
    <x v="1"/>
    <x v="1"/>
    <x v="1"/>
    <x v="0"/>
    <x v="1"/>
    <x v="1"/>
    <x v="1"/>
    <x v="0"/>
    <x v="0"/>
    <x v="6"/>
  </r>
  <r>
    <x v="1"/>
    <x v="1"/>
    <x v="1"/>
    <x v="0"/>
    <x v="371"/>
    <x v="614"/>
    <n v="1949060.49"/>
    <x v="1"/>
    <x v="1"/>
    <x v="1"/>
    <x v="0"/>
    <x v="1"/>
    <x v="1"/>
    <x v="1"/>
    <x v="3"/>
    <x v="1"/>
    <x v="1"/>
  </r>
  <r>
    <x v="1"/>
    <x v="1"/>
    <x v="1"/>
    <x v="0"/>
    <x v="1"/>
    <x v="1261"/>
    <n v="0"/>
    <x v="1"/>
    <x v="1"/>
    <x v="1"/>
    <x v="0"/>
    <x v="1"/>
    <x v="1"/>
    <x v="1"/>
    <x v="3"/>
    <x v="0"/>
    <x v="4"/>
  </r>
  <r>
    <x v="1"/>
    <x v="1"/>
    <x v="1"/>
    <x v="0"/>
    <x v="73"/>
    <x v="406"/>
    <n v="0"/>
    <x v="1"/>
    <x v="1"/>
    <x v="1"/>
    <x v="0"/>
    <x v="1"/>
    <x v="1"/>
    <x v="1"/>
    <x v="0"/>
    <x v="0"/>
    <x v="1"/>
  </r>
  <r>
    <x v="1"/>
    <x v="1"/>
    <x v="1"/>
    <x v="0"/>
    <x v="11"/>
    <x v="816"/>
    <n v="0"/>
    <x v="1"/>
    <x v="1"/>
    <x v="1"/>
    <x v="0"/>
    <x v="1"/>
    <x v="1"/>
    <x v="1"/>
    <x v="1"/>
    <x v="0"/>
    <x v="1"/>
  </r>
  <r>
    <x v="1"/>
    <x v="1"/>
    <x v="1"/>
    <x v="0"/>
    <x v="191"/>
    <x v="282"/>
    <n v="0"/>
    <x v="1"/>
    <x v="1"/>
    <x v="1"/>
    <x v="0"/>
    <x v="1"/>
    <x v="1"/>
    <x v="1"/>
    <x v="0"/>
    <x v="0"/>
    <x v="1"/>
  </r>
  <r>
    <x v="1"/>
    <x v="1"/>
    <x v="1"/>
    <x v="0"/>
    <x v="333"/>
    <x v="536"/>
    <n v="0"/>
    <x v="1"/>
    <x v="1"/>
    <x v="1"/>
    <x v="0"/>
    <x v="1"/>
    <x v="1"/>
    <x v="1"/>
    <x v="4"/>
    <x v="1"/>
    <x v="7"/>
  </r>
  <r>
    <x v="1"/>
    <x v="1"/>
    <x v="1"/>
    <x v="0"/>
    <x v="394"/>
    <x v="653"/>
    <n v="0"/>
    <x v="1"/>
    <x v="1"/>
    <x v="1"/>
    <x v="0"/>
    <x v="1"/>
    <x v="1"/>
    <x v="1"/>
    <x v="3"/>
    <x v="1"/>
    <x v="1"/>
  </r>
  <r>
    <x v="1"/>
    <x v="1"/>
    <x v="1"/>
    <x v="0"/>
    <x v="13"/>
    <x v="1318"/>
    <n v="0"/>
    <x v="1"/>
    <x v="1"/>
    <x v="1"/>
    <x v="0"/>
    <x v="1"/>
    <x v="1"/>
    <x v="1"/>
    <x v="3"/>
    <x v="0"/>
    <x v="6"/>
  </r>
  <r>
    <x v="1"/>
    <x v="1"/>
    <x v="1"/>
    <x v="0"/>
    <x v="511"/>
    <x v="931"/>
    <n v="0"/>
    <x v="1"/>
    <x v="1"/>
    <x v="1"/>
    <x v="0"/>
    <x v="1"/>
    <x v="1"/>
    <x v="1"/>
    <x v="3"/>
    <x v="1"/>
    <x v="2"/>
  </r>
  <r>
    <x v="1"/>
    <x v="1"/>
    <x v="1"/>
    <x v="0"/>
    <x v="41"/>
    <x v="827"/>
    <n v="0"/>
    <x v="1"/>
    <x v="1"/>
    <x v="1"/>
    <x v="0"/>
    <x v="1"/>
    <x v="1"/>
    <x v="1"/>
    <x v="3"/>
    <x v="0"/>
    <x v="2"/>
  </r>
  <r>
    <x v="1"/>
    <x v="1"/>
    <x v="1"/>
    <x v="0"/>
    <x v="34"/>
    <x v="738"/>
    <n v="0"/>
    <x v="1"/>
    <x v="1"/>
    <x v="1"/>
    <x v="0"/>
    <x v="1"/>
    <x v="1"/>
    <x v="1"/>
    <x v="2"/>
    <x v="0"/>
    <x v="3"/>
  </r>
  <r>
    <x v="1"/>
    <x v="1"/>
    <x v="1"/>
    <x v="0"/>
    <x v="21"/>
    <x v="555"/>
    <n v="0"/>
    <x v="1"/>
    <x v="1"/>
    <x v="1"/>
    <x v="0"/>
    <x v="1"/>
    <x v="1"/>
    <x v="1"/>
    <x v="4"/>
    <x v="0"/>
    <x v="5"/>
  </r>
  <r>
    <x v="1"/>
    <x v="1"/>
    <x v="1"/>
    <x v="0"/>
    <x v="8"/>
    <x v="8"/>
    <n v="0"/>
    <x v="1"/>
    <x v="1"/>
    <x v="1"/>
    <x v="0"/>
    <x v="1"/>
    <x v="1"/>
    <x v="1"/>
    <x v="0"/>
    <x v="1"/>
    <x v="3"/>
  </r>
  <r>
    <x v="1"/>
    <x v="1"/>
    <x v="1"/>
    <x v="0"/>
    <x v="596"/>
    <x v="1141"/>
    <n v="0"/>
    <x v="1"/>
    <x v="1"/>
    <x v="1"/>
    <x v="0"/>
    <x v="1"/>
    <x v="1"/>
    <x v="1"/>
    <x v="3"/>
    <x v="0"/>
    <x v="4"/>
  </r>
  <r>
    <x v="1"/>
    <x v="1"/>
    <x v="1"/>
    <x v="0"/>
    <x v="11"/>
    <x v="1010"/>
    <n v="0"/>
    <x v="1"/>
    <x v="1"/>
    <x v="1"/>
    <x v="0"/>
    <x v="1"/>
    <x v="1"/>
    <x v="1"/>
    <x v="3"/>
    <x v="0"/>
    <x v="7"/>
  </r>
  <r>
    <x v="1"/>
    <x v="1"/>
    <x v="1"/>
    <x v="0"/>
    <x v="259"/>
    <x v="409"/>
    <n v="0"/>
    <x v="1"/>
    <x v="1"/>
    <x v="1"/>
    <x v="0"/>
    <x v="1"/>
    <x v="1"/>
    <x v="1"/>
    <x v="2"/>
    <x v="1"/>
    <x v="1"/>
  </r>
  <r>
    <x v="1"/>
    <x v="1"/>
    <x v="1"/>
    <x v="0"/>
    <x v="13"/>
    <x v="1174"/>
    <n v="0"/>
    <x v="1"/>
    <x v="1"/>
    <x v="1"/>
    <x v="0"/>
    <x v="1"/>
    <x v="1"/>
    <x v="1"/>
    <x v="3"/>
    <x v="0"/>
    <x v="6"/>
  </r>
  <r>
    <x v="1"/>
    <x v="1"/>
    <x v="1"/>
    <x v="0"/>
    <x v="11"/>
    <x v="1237"/>
    <n v="0"/>
    <x v="1"/>
    <x v="1"/>
    <x v="1"/>
    <x v="0"/>
    <x v="1"/>
    <x v="1"/>
    <x v="1"/>
    <x v="3"/>
    <x v="0"/>
    <x v="2"/>
  </r>
  <r>
    <x v="1"/>
    <x v="1"/>
    <x v="1"/>
    <x v="0"/>
    <x v="264"/>
    <x v="420"/>
    <n v="0"/>
    <x v="1"/>
    <x v="1"/>
    <x v="1"/>
    <x v="0"/>
    <x v="1"/>
    <x v="1"/>
    <x v="1"/>
    <x v="3"/>
    <x v="1"/>
    <x v="3"/>
  </r>
  <r>
    <x v="1"/>
    <x v="1"/>
    <x v="1"/>
    <x v="0"/>
    <x v="1"/>
    <x v="1263"/>
    <n v="342914.85"/>
    <x v="1"/>
    <x v="1"/>
    <x v="1"/>
    <x v="0"/>
    <x v="1"/>
    <x v="1"/>
    <x v="1"/>
    <x v="3"/>
    <x v="0"/>
    <x v="3"/>
  </r>
  <r>
    <x v="1"/>
    <x v="1"/>
    <x v="1"/>
    <x v="0"/>
    <x v="13"/>
    <x v="378"/>
    <n v="0"/>
    <x v="1"/>
    <x v="1"/>
    <x v="1"/>
    <x v="0"/>
    <x v="1"/>
    <x v="1"/>
    <x v="1"/>
    <x v="3"/>
    <x v="0"/>
    <x v="6"/>
  </r>
  <r>
    <x v="1"/>
    <x v="1"/>
    <x v="1"/>
    <x v="0"/>
    <x v="18"/>
    <x v="1201"/>
    <n v="2956.7"/>
    <x v="1"/>
    <x v="1"/>
    <x v="1"/>
    <x v="0"/>
    <x v="1"/>
    <x v="1"/>
    <x v="1"/>
    <x v="3"/>
    <x v="0"/>
    <x v="5"/>
  </r>
  <r>
    <x v="1"/>
    <x v="1"/>
    <x v="1"/>
    <x v="0"/>
    <x v="635"/>
    <x v="1299"/>
    <n v="1763968.39"/>
    <x v="1"/>
    <x v="1"/>
    <x v="1"/>
    <x v="0"/>
    <x v="1"/>
    <x v="1"/>
    <x v="1"/>
    <x v="3"/>
    <x v="0"/>
    <x v="0"/>
  </r>
  <r>
    <x v="1"/>
    <x v="1"/>
    <x v="1"/>
    <x v="0"/>
    <x v="41"/>
    <x v="1085"/>
    <n v="0"/>
    <x v="1"/>
    <x v="1"/>
    <x v="1"/>
    <x v="0"/>
    <x v="1"/>
    <x v="1"/>
    <x v="1"/>
    <x v="3"/>
    <x v="0"/>
    <x v="0"/>
  </r>
  <r>
    <x v="1"/>
    <x v="1"/>
    <x v="1"/>
    <x v="0"/>
    <x v="411"/>
    <x v="681"/>
    <n v="0"/>
    <x v="1"/>
    <x v="1"/>
    <x v="1"/>
    <x v="0"/>
    <x v="1"/>
    <x v="1"/>
    <x v="1"/>
    <x v="1"/>
    <x v="0"/>
    <x v="4"/>
  </r>
  <r>
    <x v="1"/>
    <x v="1"/>
    <x v="1"/>
    <x v="0"/>
    <x v="18"/>
    <x v="749"/>
    <n v="0"/>
    <x v="1"/>
    <x v="1"/>
    <x v="1"/>
    <x v="0"/>
    <x v="1"/>
    <x v="1"/>
    <x v="1"/>
    <x v="1"/>
    <x v="0"/>
    <x v="1"/>
  </r>
  <r>
    <x v="1"/>
    <x v="1"/>
    <x v="1"/>
    <x v="0"/>
    <x v="155"/>
    <x v="223"/>
    <n v="47952.14"/>
    <x v="1"/>
    <x v="1"/>
    <x v="1"/>
    <x v="0"/>
    <x v="1"/>
    <x v="1"/>
    <x v="1"/>
    <x v="2"/>
    <x v="0"/>
    <x v="4"/>
  </r>
  <r>
    <x v="1"/>
    <x v="1"/>
    <x v="1"/>
    <x v="0"/>
    <x v="256"/>
    <x v="1025"/>
    <n v="0"/>
    <x v="1"/>
    <x v="1"/>
    <x v="1"/>
    <x v="0"/>
    <x v="1"/>
    <x v="1"/>
    <x v="1"/>
    <x v="3"/>
    <x v="0"/>
    <x v="2"/>
  </r>
  <r>
    <x v="1"/>
    <x v="1"/>
    <x v="1"/>
    <x v="0"/>
    <x v="139"/>
    <x v="1271"/>
    <n v="114736871.73999999"/>
    <x v="1"/>
    <x v="1"/>
    <x v="1"/>
    <x v="0"/>
    <x v="1"/>
    <x v="1"/>
    <x v="1"/>
    <x v="3"/>
    <x v="2"/>
    <x v="4"/>
  </r>
  <r>
    <x v="1"/>
    <x v="1"/>
    <x v="1"/>
    <x v="0"/>
    <x v="266"/>
    <x v="655"/>
    <n v="0"/>
    <x v="1"/>
    <x v="1"/>
    <x v="1"/>
    <x v="0"/>
    <x v="1"/>
    <x v="1"/>
    <x v="1"/>
    <x v="0"/>
    <x v="0"/>
    <x v="7"/>
  </r>
  <r>
    <x v="1"/>
    <x v="1"/>
    <x v="1"/>
    <x v="0"/>
    <x v="279"/>
    <x v="674"/>
    <n v="0"/>
    <x v="1"/>
    <x v="1"/>
    <x v="1"/>
    <x v="0"/>
    <x v="1"/>
    <x v="1"/>
    <x v="1"/>
    <x v="4"/>
    <x v="0"/>
    <x v="1"/>
  </r>
  <r>
    <x v="1"/>
    <x v="1"/>
    <x v="1"/>
    <x v="0"/>
    <x v="50"/>
    <x v="57"/>
    <n v="0"/>
    <x v="1"/>
    <x v="1"/>
    <x v="1"/>
    <x v="0"/>
    <x v="1"/>
    <x v="1"/>
    <x v="1"/>
    <x v="0"/>
    <x v="0"/>
    <x v="5"/>
  </r>
  <r>
    <x v="1"/>
    <x v="1"/>
    <x v="1"/>
    <x v="0"/>
    <x v="41"/>
    <x v="1265"/>
    <n v="0"/>
    <x v="1"/>
    <x v="1"/>
    <x v="1"/>
    <x v="0"/>
    <x v="1"/>
    <x v="1"/>
    <x v="1"/>
    <x v="3"/>
    <x v="0"/>
    <x v="5"/>
  </r>
  <r>
    <x v="1"/>
    <x v="1"/>
    <x v="1"/>
    <x v="0"/>
    <x v="653"/>
    <x v="1356"/>
    <n v="0"/>
    <x v="1"/>
    <x v="1"/>
    <x v="1"/>
    <x v="0"/>
    <x v="1"/>
    <x v="1"/>
    <x v="1"/>
    <x v="3"/>
    <x v="0"/>
    <x v="7"/>
  </r>
  <r>
    <x v="1"/>
    <x v="1"/>
    <x v="1"/>
    <x v="0"/>
    <x v="18"/>
    <x v="1144"/>
    <n v="0"/>
    <x v="1"/>
    <x v="1"/>
    <x v="1"/>
    <x v="0"/>
    <x v="1"/>
    <x v="1"/>
    <x v="1"/>
    <x v="3"/>
    <x v="0"/>
    <x v="2"/>
  </r>
  <r>
    <x v="1"/>
    <x v="1"/>
    <x v="1"/>
    <x v="0"/>
    <x v="161"/>
    <x v="239"/>
    <n v="267515.63"/>
    <x v="1"/>
    <x v="1"/>
    <x v="1"/>
    <x v="0"/>
    <x v="1"/>
    <x v="1"/>
    <x v="1"/>
    <x v="3"/>
    <x v="0"/>
    <x v="6"/>
  </r>
  <r>
    <x v="1"/>
    <x v="1"/>
    <x v="1"/>
    <x v="0"/>
    <x v="18"/>
    <x v="740"/>
    <n v="0"/>
    <x v="1"/>
    <x v="1"/>
    <x v="1"/>
    <x v="0"/>
    <x v="1"/>
    <x v="1"/>
    <x v="1"/>
    <x v="3"/>
    <x v="0"/>
    <x v="3"/>
  </r>
  <r>
    <x v="1"/>
    <x v="1"/>
    <x v="1"/>
    <x v="0"/>
    <x v="2"/>
    <x v="885"/>
    <n v="1180910.02"/>
    <x v="1"/>
    <x v="1"/>
    <x v="1"/>
    <x v="0"/>
    <x v="1"/>
    <x v="1"/>
    <x v="1"/>
    <x v="1"/>
    <x v="0"/>
    <x v="4"/>
  </r>
  <r>
    <x v="1"/>
    <x v="1"/>
    <x v="1"/>
    <x v="0"/>
    <x v="228"/>
    <x v="1068"/>
    <n v="144074.82999999999"/>
    <x v="1"/>
    <x v="1"/>
    <x v="1"/>
    <x v="0"/>
    <x v="1"/>
    <x v="1"/>
    <x v="1"/>
    <x v="3"/>
    <x v="0"/>
    <x v="6"/>
  </r>
  <r>
    <x v="1"/>
    <x v="1"/>
    <x v="1"/>
    <x v="0"/>
    <x v="18"/>
    <x v="81"/>
    <n v="0"/>
    <x v="1"/>
    <x v="1"/>
    <x v="1"/>
    <x v="0"/>
    <x v="1"/>
    <x v="1"/>
    <x v="1"/>
    <x v="3"/>
    <x v="0"/>
    <x v="6"/>
  </r>
  <r>
    <x v="1"/>
    <x v="1"/>
    <x v="1"/>
    <x v="0"/>
    <x v="101"/>
    <x v="124"/>
    <n v="0"/>
    <x v="1"/>
    <x v="1"/>
    <x v="1"/>
    <x v="0"/>
    <x v="1"/>
    <x v="1"/>
    <x v="1"/>
    <x v="0"/>
    <x v="0"/>
    <x v="0"/>
  </r>
  <r>
    <x v="1"/>
    <x v="1"/>
    <x v="1"/>
    <x v="0"/>
    <x v="18"/>
    <x v="1200"/>
    <n v="0"/>
    <x v="1"/>
    <x v="1"/>
    <x v="1"/>
    <x v="0"/>
    <x v="1"/>
    <x v="1"/>
    <x v="1"/>
    <x v="3"/>
    <x v="0"/>
    <x v="1"/>
  </r>
  <r>
    <x v="1"/>
    <x v="1"/>
    <x v="1"/>
    <x v="0"/>
    <x v="414"/>
    <x v="685"/>
    <n v="405237.41"/>
    <x v="1"/>
    <x v="1"/>
    <x v="1"/>
    <x v="0"/>
    <x v="1"/>
    <x v="1"/>
    <x v="1"/>
    <x v="2"/>
    <x v="2"/>
    <x v="5"/>
  </r>
  <r>
    <x v="1"/>
    <x v="1"/>
    <x v="1"/>
    <x v="0"/>
    <x v="1"/>
    <x v="1288"/>
    <n v="0"/>
    <x v="1"/>
    <x v="1"/>
    <x v="1"/>
    <x v="0"/>
    <x v="1"/>
    <x v="1"/>
    <x v="1"/>
    <x v="3"/>
    <x v="0"/>
    <x v="4"/>
  </r>
  <r>
    <x v="1"/>
    <x v="1"/>
    <x v="1"/>
    <x v="0"/>
    <x v="443"/>
    <x v="751"/>
    <n v="0"/>
    <x v="1"/>
    <x v="1"/>
    <x v="1"/>
    <x v="0"/>
    <x v="1"/>
    <x v="1"/>
    <x v="1"/>
    <x v="6"/>
    <x v="1"/>
    <x v="6"/>
  </r>
  <r>
    <x v="1"/>
    <x v="1"/>
    <x v="1"/>
    <x v="0"/>
    <x v="192"/>
    <x v="810"/>
    <n v="0"/>
    <x v="1"/>
    <x v="1"/>
    <x v="1"/>
    <x v="0"/>
    <x v="1"/>
    <x v="1"/>
    <x v="1"/>
    <x v="3"/>
    <x v="0"/>
    <x v="5"/>
  </r>
  <r>
    <x v="1"/>
    <x v="1"/>
    <x v="1"/>
    <x v="0"/>
    <x v="41"/>
    <x v="636"/>
    <n v="0"/>
    <x v="1"/>
    <x v="1"/>
    <x v="1"/>
    <x v="0"/>
    <x v="1"/>
    <x v="1"/>
    <x v="1"/>
    <x v="3"/>
    <x v="0"/>
    <x v="1"/>
  </r>
  <r>
    <x v="1"/>
    <x v="1"/>
    <x v="1"/>
    <x v="0"/>
    <x v="18"/>
    <x v="962"/>
    <n v="0"/>
    <x v="1"/>
    <x v="1"/>
    <x v="1"/>
    <x v="0"/>
    <x v="1"/>
    <x v="1"/>
    <x v="1"/>
    <x v="3"/>
    <x v="0"/>
    <x v="5"/>
  </r>
  <r>
    <x v="1"/>
    <x v="1"/>
    <x v="1"/>
    <x v="0"/>
    <x v="505"/>
    <x v="914"/>
    <n v="977054.29"/>
    <x v="1"/>
    <x v="1"/>
    <x v="1"/>
    <x v="0"/>
    <x v="1"/>
    <x v="1"/>
    <x v="1"/>
    <x v="1"/>
    <x v="1"/>
    <x v="1"/>
  </r>
  <r>
    <x v="1"/>
    <x v="1"/>
    <x v="1"/>
    <x v="0"/>
    <x v="41"/>
    <x v="351"/>
    <n v="0"/>
    <x v="1"/>
    <x v="1"/>
    <x v="1"/>
    <x v="0"/>
    <x v="1"/>
    <x v="1"/>
    <x v="1"/>
    <x v="3"/>
    <x v="0"/>
    <x v="2"/>
  </r>
  <r>
    <x v="1"/>
    <x v="1"/>
    <x v="1"/>
    <x v="0"/>
    <x v="172"/>
    <x v="256"/>
    <n v="0"/>
    <x v="1"/>
    <x v="1"/>
    <x v="1"/>
    <x v="0"/>
    <x v="1"/>
    <x v="1"/>
    <x v="1"/>
    <x v="3"/>
    <x v="0"/>
    <x v="6"/>
  </r>
  <r>
    <x v="1"/>
    <x v="1"/>
    <x v="1"/>
    <x v="0"/>
    <x v="200"/>
    <x v="296"/>
    <n v="0"/>
    <x v="1"/>
    <x v="1"/>
    <x v="1"/>
    <x v="0"/>
    <x v="1"/>
    <x v="1"/>
    <x v="1"/>
    <x v="3"/>
    <x v="0"/>
    <x v="2"/>
  </r>
  <r>
    <x v="1"/>
    <x v="1"/>
    <x v="1"/>
    <x v="0"/>
    <x v="41"/>
    <x v="936"/>
    <n v="0"/>
    <x v="1"/>
    <x v="1"/>
    <x v="1"/>
    <x v="0"/>
    <x v="1"/>
    <x v="1"/>
    <x v="1"/>
    <x v="3"/>
    <x v="0"/>
    <x v="1"/>
  </r>
  <r>
    <x v="1"/>
    <x v="1"/>
    <x v="1"/>
    <x v="0"/>
    <x v="387"/>
    <x v="641"/>
    <n v="27627.39"/>
    <x v="1"/>
    <x v="1"/>
    <x v="1"/>
    <x v="0"/>
    <x v="1"/>
    <x v="1"/>
    <x v="1"/>
    <x v="2"/>
    <x v="0"/>
    <x v="0"/>
  </r>
  <r>
    <x v="1"/>
    <x v="1"/>
    <x v="1"/>
    <x v="0"/>
    <x v="219"/>
    <x v="328"/>
    <n v="0"/>
    <x v="1"/>
    <x v="1"/>
    <x v="1"/>
    <x v="0"/>
    <x v="1"/>
    <x v="1"/>
    <x v="1"/>
    <x v="3"/>
    <x v="0"/>
    <x v="4"/>
  </r>
  <r>
    <x v="1"/>
    <x v="1"/>
    <x v="1"/>
    <x v="0"/>
    <x v="437"/>
    <x v="1289"/>
    <n v="0"/>
    <x v="1"/>
    <x v="1"/>
    <x v="1"/>
    <x v="0"/>
    <x v="1"/>
    <x v="1"/>
    <x v="1"/>
    <x v="1"/>
    <x v="1"/>
    <x v="4"/>
  </r>
  <r>
    <x v="1"/>
    <x v="1"/>
    <x v="1"/>
    <x v="0"/>
    <x v="18"/>
    <x v="882"/>
    <n v="0"/>
    <x v="1"/>
    <x v="1"/>
    <x v="1"/>
    <x v="0"/>
    <x v="1"/>
    <x v="1"/>
    <x v="1"/>
    <x v="3"/>
    <x v="0"/>
    <x v="0"/>
  </r>
  <r>
    <x v="1"/>
    <x v="1"/>
    <x v="1"/>
    <x v="0"/>
    <x v="508"/>
    <x v="1186"/>
    <n v="0"/>
    <x v="1"/>
    <x v="1"/>
    <x v="1"/>
    <x v="0"/>
    <x v="1"/>
    <x v="1"/>
    <x v="1"/>
    <x v="1"/>
    <x v="0"/>
    <x v="7"/>
  </r>
  <r>
    <x v="1"/>
    <x v="1"/>
    <x v="1"/>
    <x v="0"/>
    <x v="614"/>
    <x v="1197"/>
    <n v="0"/>
    <x v="1"/>
    <x v="1"/>
    <x v="1"/>
    <x v="0"/>
    <x v="1"/>
    <x v="1"/>
    <x v="1"/>
    <x v="3"/>
    <x v="1"/>
    <x v="7"/>
  </r>
  <r>
    <x v="1"/>
    <x v="1"/>
    <x v="1"/>
    <x v="0"/>
    <x v="243"/>
    <x v="382"/>
    <n v="0"/>
    <x v="1"/>
    <x v="1"/>
    <x v="1"/>
    <x v="0"/>
    <x v="1"/>
    <x v="1"/>
    <x v="1"/>
    <x v="3"/>
    <x v="0"/>
    <x v="6"/>
  </r>
  <r>
    <x v="1"/>
    <x v="1"/>
    <x v="1"/>
    <x v="0"/>
    <x v="22"/>
    <x v="336"/>
    <n v="0"/>
    <x v="1"/>
    <x v="1"/>
    <x v="1"/>
    <x v="0"/>
    <x v="1"/>
    <x v="1"/>
    <x v="1"/>
    <x v="0"/>
    <x v="0"/>
    <x v="2"/>
  </r>
  <r>
    <x v="1"/>
    <x v="1"/>
    <x v="1"/>
    <x v="0"/>
    <x v="18"/>
    <x v="725"/>
    <n v="0"/>
    <x v="1"/>
    <x v="1"/>
    <x v="1"/>
    <x v="0"/>
    <x v="1"/>
    <x v="1"/>
    <x v="1"/>
    <x v="1"/>
    <x v="0"/>
    <x v="2"/>
  </r>
  <r>
    <x v="1"/>
    <x v="1"/>
    <x v="1"/>
    <x v="0"/>
    <x v="13"/>
    <x v="628"/>
    <n v="0"/>
    <x v="1"/>
    <x v="1"/>
    <x v="1"/>
    <x v="0"/>
    <x v="1"/>
    <x v="1"/>
    <x v="1"/>
    <x v="3"/>
    <x v="0"/>
    <x v="2"/>
  </r>
  <r>
    <x v="1"/>
    <x v="1"/>
    <x v="1"/>
    <x v="0"/>
    <x v="456"/>
    <x v="782"/>
    <n v="0"/>
    <x v="1"/>
    <x v="1"/>
    <x v="1"/>
    <x v="0"/>
    <x v="1"/>
    <x v="1"/>
    <x v="1"/>
    <x v="1"/>
    <x v="0"/>
    <x v="7"/>
  </r>
  <r>
    <x v="1"/>
    <x v="1"/>
    <x v="1"/>
    <x v="0"/>
    <x v="11"/>
    <x v="601"/>
    <n v="1994011.8"/>
    <x v="1"/>
    <x v="1"/>
    <x v="1"/>
    <x v="0"/>
    <x v="1"/>
    <x v="1"/>
    <x v="1"/>
    <x v="3"/>
    <x v="0"/>
    <x v="1"/>
  </r>
  <r>
    <x v="1"/>
    <x v="1"/>
    <x v="1"/>
    <x v="0"/>
    <x v="73"/>
    <x v="406"/>
    <n v="0"/>
    <x v="1"/>
    <x v="1"/>
    <x v="1"/>
    <x v="0"/>
    <x v="1"/>
    <x v="1"/>
    <x v="1"/>
    <x v="0"/>
    <x v="0"/>
    <x v="6"/>
  </r>
  <r>
    <x v="1"/>
    <x v="1"/>
    <x v="1"/>
    <x v="0"/>
    <x v="228"/>
    <x v="895"/>
    <n v="1891466.58"/>
    <x v="1"/>
    <x v="1"/>
    <x v="1"/>
    <x v="0"/>
    <x v="1"/>
    <x v="1"/>
    <x v="1"/>
    <x v="4"/>
    <x v="0"/>
    <x v="0"/>
  </r>
  <r>
    <x v="1"/>
    <x v="1"/>
    <x v="1"/>
    <x v="0"/>
    <x v="479"/>
    <x v="1366"/>
    <n v="0"/>
    <x v="1"/>
    <x v="1"/>
    <x v="1"/>
    <x v="0"/>
    <x v="1"/>
    <x v="1"/>
    <x v="1"/>
    <x v="3"/>
    <x v="0"/>
    <x v="0"/>
  </r>
  <r>
    <x v="1"/>
    <x v="1"/>
    <x v="1"/>
    <x v="0"/>
    <x v="13"/>
    <x v="531"/>
    <n v="1383.02"/>
    <x v="1"/>
    <x v="1"/>
    <x v="1"/>
    <x v="0"/>
    <x v="1"/>
    <x v="1"/>
    <x v="1"/>
    <x v="3"/>
    <x v="0"/>
    <x v="4"/>
  </r>
  <r>
    <x v="1"/>
    <x v="1"/>
    <x v="1"/>
    <x v="0"/>
    <x v="337"/>
    <x v="544"/>
    <n v="0"/>
    <x v="1"/>
    <x v="1"/>
    <x v="1"/>
    <x v="0"/>
    <x v="1"/>
    <x v="1"/>
    <x v="1"/>
    <x v="3"/>
    <x v="0"/>
    <x v="5"/>
  </r>
  <r>
    <x v="1"/>
    <x v="1"/>
    <x v="1"/>
    <x v="0"/>
    <x v="41"/>
    <x v="851"/>
    <n v="0"/>
    <x v="1"/>
    <x v="1"/>
    <x v="1"/>
    <x v="0"/>
    <x v="1"/>
    <x v="1"/>
    <x v="1"/>
    <x v="3"/>
    <x v="0"/>
    <x v="6"/>
  </r>
  <r>
    <x v="1"/>
    <x v="1"/>
    <x v="1"/>
    <x v="0"/>
    <x v="13"/>
    <x v="210"/>
    <n v="0"/>
    <x v="1"/>
    <x v="1"/>
    <x v="1"/>
    <x v="0"/>
    <x v="1"/>
    <x v="1"/>
    <x v="1"/>
    <x v="3"/>
    <x v="0"/>
    <x v="0"/>
  </r>
  <r>
    <x v="1"/>
    <x v="1"/>
    <x v="1"/>
    <x v="0"/>
    <x v="597"/>
    <x v="1143"/>
    <n v="0"/>
    <x v="1"/>
    <x v="1"/>
    <x v="1"/>
    <x v="0"/>
    <x v="1"/>
    <x v="1"/>
    <x v="1"/>
    <x v="3"/>
    <x v="1"/>
    <x v="6"/>
  </r>
  <r>
    <x v="1"/>
    <x v="1"/>
    <x v="1"/>
    <x v="0"/>
    <x v="578"/>
    <x v="1091"/>
    <n v="0"/>
    <x v="1"/>
    <x v="1"/>
    <x v="1"/>
    <x v="0"/>
    <x v="1"/>
    <x v="1"/>
    <x v="1"/>
    <x v="4"/>
    <x v="0"/>
    <x v="4"/>
  </r>
  <r>
    <x v="1"/>
    <x v="1"/>
    <x v="1"/>
    <x v="0"/>
    <x v="11"/>
    <x v="453"/>
    <n v="0"/>
    <x v="1"/>
    <x v="1"/>
    <x v="1"/>
    <x v="0"/>
    <x v="1"/>
    <x v="1"/>
    <x v="1"/>
    <x v="3"/>
    <x v="0"/>
    <x v="7"/>
  </r>
  <r>
    <x v="1"/>
    <x v="1"/>
    <x v="1"/>
    <x v="0"/>
    <x v="11"/>
    <x v="1005"/>
    <n v="0"/>
    <x v="1"/>
    <x v="1"/>
    <x v="1"/>
    <x v="0"/>
    <x v="1"/>
    <x v="1"/>
    <x v="1"/>
    <x v="3"/>
    <x v="0"/>
    <x v="0"/>
  </r>
  <r>
    <x v="1"/>
    <x v="1"/>
    <x v="1"/>
    <x v="0"/>
    <x v="422"/>
    <x v="702"/>
    <n v="0"/>
    <x v="1"/>
    <x v="1"/>
    <x v="1"/>
    <x v="0"/>
    <x v="1"/>
    <x v="1"/>
    <x v="1"/>
    <x v="3"/>
    <x v="1"/>
    <x v="0"/>
  </r>
  <r>
    <x v="1"/>
    <x v="1"/>
    <x v="1"/>
    <x v="0"/>
    <x v="331"/>
    <x v="534"/>
    <n v="0"/>
    <x v="1"/>
    <x v="1"/>
    <x v="1"/>
    <x v="0"/>
    <x v="1"/>
    <x v="1"/>
    <x v="1"/>
    <x v="4"/>
    <x v="0"/>
    <x v="6"/>
  </r>
  <r>
    <x v="1"/>
    <x v="1"/>
    <x v="1"/>
    <x v="0"/>
    <x v="353"/>
    <x v="580"/>
    <n v="121997.85"/>
    <x v="1"/>
    <x v="1"/>
    <x v="1"/>
    <x v="0"/>
    <x v="1"/>
    <x v="1"/>
    <x v="1"/>
    <x v="4"/>
    <x v="2"/>
    <x v="4"/>
  </r>
  <r>
    <x v="1"/>
    <x v="1"/>
    <x v="1"/>
    <x v="0"/>
    <x v="5"/>
    <x v="39"/>
    <n v="150.97999999999999"/>
    <x v="1"/>
    <x v="1"/>
    <x v="1"/>
    <x v="0"/>
    <x v="1"/>
    <x v="1"/>
    <x v="1"/>
    <x v="2"/>
    <x v="1"/>
    <x v="3"/>
  </r>
  <r>
    <x v="1"/>
    <x v="1"/>
    <x v="1"/>
    <x v="0"/>
    <x v="231"/>
    <x v="354"/>
    <n v="1237764.1200000001"/>
    <x v="1"/>
    <x v="1"/>
    <x v="1"/>
    <x v="0"/>
    <x v="1"/>
    <x v="1"/>
    <x v="1"/>
    <x v="0"/>
    <x v="1"/>
    <x v="5"/>
  </r>
  <r>
    <x v="1"/>
    <x v="1"/>
    <x v="1"/>
    <x v="0"/>
    <x v="30"/>
    <x v="466"/>
    <n v="0"/>
    <x v="1"/>
    <x v="1"/>
    <x v="1"/>
    <x v="0"/>
    <x v="1"/>
    <x v="1"/>
    <x v="1"/>
    <x v="5"/>
    <x v="0"/>
    <x v="0"/>
  </r>
  <r>
    <x v="1"/>
    <x v="1"/>
    <x v="1"/>
    <x v="0"/>
    <x v="136"/>
    <x v="1311"/>
    <n v="0"/>
    <x v="1"/>
    <x v="1"/>
    <x v="1"/>
    <x v="0"/>
    <x v="1"/>
    <x v="1"/>
    <x v="1"/>
    <x v="3"/>
    <x v="0"/>
    <x v="0"/>
  </r>
  <r>
    <x v="1"/>
    <x v="1"/>
    <x v="1"/>
    <x v="0"/>
    <x v="5"/>
    <x v="971"/>
    <n v="0"/>
    <x v="1"/>
    <x v="1"/>
    <x v="1"/>
    <x v="0"/>
    <x v="1"/>
    <x v="1"/>
    <x v="1"/>
    <x v="2"/>
    <x v="0"/>
    <x v="4"/>
  </r>
  <r>
    <x v="1"/>
    <x v="1"/>
    <x v="1"/>
    <x v="0"/>
    <x v="67"/>
    <x v="82"/>
    <n v="63829.54"/>
    <x v="1"/>
    <x v="1"/>
    <x v="1"/>
    <x v="0"/>
    <x v="1"/>
    <x v="1"/>
    <x v="1"/>
    <x v="0"/>
    <x v="0"/>
    <x v="3"/>
  </r>
  <r>
    <x v="1"/>
    <x v="1"/>
    <x v="1"/>
    <x v="0"/>
    <x v="153"/>
    <x v="741"/>
    <n v="331414.92"/>
    <x v="1"/>
    <x v="1"/>
    <x v="1"/>
    <x v="0"/>
    <x v="1"/>
    <x v="1"/>
    <x v="1"/>
    <x v="2"/>
    <x v="0"/>
    <x v="3"/>
  </r>
  <r>
    <x v="1"/>
    <x v="1"/>
    <x v="1"/>
    <x v="0"/>
    <x v="554"/>
    <x v="1034"/>
    <n v="0"/>
    <x v="1"/>
    <x v="1"/>
    <x v="1"/>
    <x v="0"/>
    <x v="1"/>
    <x v="1"/>
    <x v="1"/>
    <x v="3"/>
    <x v="0"/>
    <x v="3"/>
  </r>
  <r>
    <x v="1"/>
    <x v="1"/>
    <x v="1"/>
    <x v="0"/>
    <x v="659"/>
    <x v="1370"/>
    <n v="0"/>
    <x v="1"/>
    <x v="1"/>
    <x v="1"/>
    <x v="0"/>
    <x v="1"/>
    <x v="1"/>
    <x v="1"/>
    <x v="3"/>
    <x v="0"/>
    <x v="5"/>
  </r>
  <r>
    <x v="1"/>
    <x v="1"/>
    <x v="1"/>
    <x v="0"/>
    <x v="18"/>
    <x v="502"/>
    <n v="0"/>
    <x v="1"/>
    <x v="1"/>
    <x v="1"/>
    <x v="0"/>
    <x v="1"/>
    <x v="1"/>
    <x v="1"/>
    <x v="3"/>
    <x v="0"/>
    <x v="2"/>
  </r>
  <r>
    <x v="1"/>
    <x v="1"/>
    <x v="1"/>
    <x v="0"/>
    <x v="171"/>
    <x v="431"/>
    <n v="0"/>
    <x v="1"/>
    <x v="1"/>
    <x v="1"/>
    <x v="0"/>
    <x v="1"/>
    <x v="1"/>
    <x v="1"/>
    <x v="0"/>
    <x v="0"/>
    <x v="4"/>
  </r>
  <r>
    <x v="1"/>
    <x v="1"/>
    <x v="1"/>
    <x v="0"/>
    <x v="22"/>
    <x v="557"/>
    <n v="0"/>
    <x v="1"/>
    <x v="1"/>
    <x v="1"/>
    <x v="0"/>
    <x v="1"/>
    <x v="1"/>
    <x v="1"/>
    <x v="4"/>
    <x v="0"/>
    <x v="4"/>
  </r>
  <r>
    <x v="1"/>
    <x v="1"/>
    <x v="1"/>
    <x v="0"/>
    <x v="0"/>
    <x v="102"/>
    <n v="171.83"/>
    <x v="1"/>
    <x v="1"/>
    <x v="1"/>
    <x v="0"/>
    <x v="1"/>
    <x v="1"/>
    <x v="1"/>
    <x v="2"/>
    <x v="1"/>
    <x v="6"/>
  </r>
  <r>
    <x v="1"/>
    <x v="1"/>
    <x v="1"/>
    <x v="0"/>
    <x v="1"/>
    <x v="399"/>
    <n v="0"/>
    <x v="1"/>
    <x v="1"/>
    <x v="1"/>
    <x v="0"/>
    <x v="1"/>
    <x v="1"/>
    <x v="1"/>
    <x v="3"/>
    <x v="0"/>
    <x v="0"/>
  </r>
  <r>
    <x v="1"/>
    <x v="1"/>
    <x v="1"/>
    <x v="0"/>
    <x v="28"/>
    <x v="30"/>
    <n v="-3176.7"/>
    <x v="1"/>
    <x v="1"/>
    <x v="1"/>
    <x v="0"/>
    <x v="1"/>
    <x v="1"/>
    <x v="1"/>
    <x v="3"/>
    <x v="0"/>
    <x v="2"/>
  </r>
  <r>
    <x v="1"/>
    <x v="1"/>
    <x v="1"/>
    <x v="0"/>
    <x v="531"/>
    <x v="991"/>
    <n v="171483.94"/>
    <x v="1"/>
    <x v="1"/>
    <x v="1"/>
    <x v="0"/>
    <x v="1"/>
    <x v="1"/>
    <x v="1"/>
    <x v="3"/>
    <x v="1"/>
    <x v="3"/>
  </r>
  <r>
    <x v="1"/>
    <x v="1"/>
    <x v="1"/>
    <x v="0"/>
    <x v="611"/>
    <x v="1190"/>
    <n v="0"/>
    <x v="1"/>
    <x v="1"/>
    <x v="1"/>
    <x v="0"/>
    <x v="1"/>
    <x v="1"/>
    <x v="1"/>
    <x v="3"/>
    <x v="1"/>
    <x v="3"/>
  </r>
  <r>
    <x v="1"/>
    <x v="1"/>
    <x v="1"/>
    <x v="0"/>
    <x v="201"/>
    <x v="297"/>
    <n v="268036.90000000002"/>
    <x v="1"/>
    <x v="1"/>
    <x v="1"/>
    <x v="0"/>
    <x v="1"/>
    <x v="1"/>
    <x v="1"/>
    <x v="3"/>
    <x v="0"/>
    <x v="6"/>
  </r>
  <r>
    <x v="1"/>
    <x v="1"/>
    <x v="1"/>
    <x v="0"/>
    <x v="5"/>
    <x v="5"/>
    <n v="0"/>
    <x v="1"/>
    <x v="1"/>
    <x v="1"/>
    <x v="0"/>
    <x v="1"/>
    <x v="1"/>
    <x v="1"/>
    <x v="4"/>
    <x v="0"/>
    <x v="1"/>
  </r>
  <r>
    <x v="1"/>
    <x v="1"/>
    <x v="1"/>
    <x v="0"/>
    <x v="150"/>
    <x v="208"/>
    <n v="16732630.49"/>
    <x v="1"/>
    <x v="1"/>
    <x v="1"/>
    <x v="0"/>
    <x v="1"/>
    <x v="1"/>
    <x v="1"/>
    <x v="6"/>
    <x v="2"/>
    <x v="3"/>
  </r>
  <r>
    <x v="1"/>
    <x v="1"/>
    <x v="1"/>
    <x v="0"/>
    <x v="41"/>
    <x v="765"/>
    <n v="0"/>
    <x v="1"/>
    <x v="1"/>
    <x v="1"/>
    <x v="0"/>
    <x v="1"/>
    <x v="1"/>
    <x v="1"/>
    <x v="3"/>
    <x v="0"/>
    <x v="4"/>
  </r>
  <r>
    <x v="1"/>
    <x v="1"/>
    <x v="1"/>
    <x v="0"/>
    <x v="60"/>
    <x v="667"/>
    <n v="0"/>
    <x v="1"/>
    <x v="1"/>
    <x v="1"/>
    <x v="0"/>
    <x v="1"/>
    <x v="1"/>
    <x v="1"/>
    <x v="2"/>
    <x v="1"/>
    <x v="2"/>
  </r>
  <r>
    <x v="1"/>
    <x v="1"/>
    <x v="1"/>
    <x v="0"/>
    <x v="13"/>
    <x v="1361"/>
    <n v="0"/>
    <x v="1"/>
    <x v="1"/>
    <x v="1"/>
    <x v="0"/>
    <x v="1"/>
    <x v="1"/>
    <x v="1"/>
    <x v="3"/>
    <x v="0"/>
    <x v="6"/>
  </r>
  <r>
    <x v="1"/>
    <x v="1"/>
    <x v="1"/>
    <x v="0"/>
    <x v="437"/>
    <x v="867"/>
    <n v="0"/>
    <x v="1"/>
    <x v="1"/>
    <x v="1"/>
    <x v="0"/>
    <x v="1"/>
    <x v="1"/>
    <x v="1"/>
    <x v="3"/>
    <x v="0"/>
    <x v="1"/>
  </r>
  <r>
    <x v="1"/>
    <x v="1"/>
    <x v="1"/>
    <x v="0"/>
    <x v="13"/>
    <x v="1361"/>
    <n v="0"/>
    <x v="1"/>
    <x v="1"/>
    <x v="1"/>
    <x v="0"/>
    <x v="1"/>
    <x v="1"/>
    <x v="1"/>
    <x v="3"/>
    <x v="0"/>
    <x v="7"/>
  </r>
  <r>
    <x v="1"/>
    <x v="1"/>
    <x v="1"/>
    <x v="0"/>
    <x v="497"/>
    <x v="892"/>
    <n v="160098.88"/>
    <x v="1"/>
    <x v="1"/>
    <x v="1"/>
    <x v="0"/>
    <x v="1"/>
    <x v="1"/>
    <x v="1"/>
    <x v="3"/>
    <x v="1"/>
    <x v="3"/>
  </r>
  <r>
    <x v="1"/>
    <x v="1"/>
    <x v="1"/>
    <x v="0"/>
    <x v="13"/>
    <x v="1361"/>
    <n v="0"/>
    <x v="1"/>
    <x v="1"/>
    <x v="1"/>
    <x v="0"/>
    <x v="1"/>
    <x v="1"/>
    <x v="1"/>
    <x v="3"/>
    <x v="0"/>
    <x v="4"/>
  </r>
  <r>
    <x v="1"/>
    <x v="1"/>
    <x v="1"/>
    <x v="0"/>
    <x v="18"/>
    <x v="1200"/>
    <n v="0"/>
    <x v="1"/>
    <x v="1"/>
    <x v="1"/>
    <x v="0"/>
    <x v="1"/>
    <x v="1"/>
    <x v="1"/>
    <x v="3"/>
    <x v="0"/>
    <x v="5"/>
  </r>
  <r>
    <x v="1"/>
    <x v="1"/>
    <x v="1"/>
    <x v="0"/>
    <x v="136"/>
    <x v="352"/>
    <n v="0"/>
    <x v="1"/>
    <x v="1"/>
    <x v="1"/>
    <x v="0"/>
    <x v="1"/>
    <x v="1"/>
    <x v="1"/>
    <x v="0"/>
    <x v="0"/>
    <x v="4"/>
  </r>
  <r>
    <x v="1"/>
    <x v="1"/>
    <x v="1"/>
    <x v="0"/>
    <x v="1"/>
    <x v="1170"/>
    <n v="0"/>
    <x v="1"/>
    <x v="1"/>
    <x v="1"/>
    <x v="0"/>
    <x v="1"/>
    <x v="1"/>
    <x v="1"/>
    <x v="3"/>
    <x v="0"/>
    <x v="5"/>
  </r>
  <r>
    <x v="1"/>
    <x v="1"/>
    <x v="1"/>
    <x v="0"/>
    <x v="526"/>
    <x v="963"/>
    <n v="-194492.14"/>
    <x v="1"/>
    <x v="1"/>
    <x v="1"/>
    <x v="0"/>
    <x v="1"/>
    <x v="1"/>
    <x v="1"/>
    <x v="3"/>
    <x v="0"/>
    <x v="6"/>
  </r>
  <r>
    <x v="1"/>
    <x v="1"/>
    <x v="1"/>
    <x v="0"/>
    <x v="10"/>
    <x v="10"/>
    <n v="0"/>
    <x v="1"/>
    <x v="1"/>
    <x v="1"/>
    <x v="0"/>
    <x v="1"/>
    <x v="1"/>
    <x v="1"/>
    <x v="0"/>
    <x v="0"/>
    <x v="6"/>
  </r>
  <r>
    <x v="1"/>
    <x v="1"/>
    <x v="1"/>
    <x v="0"/>
    <x v="41"/>
    <x v="158"/>
    <n v="981604.74"/>
    <x v="1"/>
    <x v="1"/>
    <x v="1"/>
    <x v="0"/>
    <x v="1"/>
    <x v="1"/>
    <x v="1"/>
    <x v="3"/>
    <x v="0"/>
    <x v="3"/>
  </r>
  <r>
    <x v="1"/>
    <x v="1"/>
    <x v="1"/>
    <x v="0"/>
    <x v="19"/>
    <x v="19"/>
    <n v="24520.44"/>
    <x v="1"/>
    <x v="1"/>
    <x v="1"/>
    <x v="0"/>
    <x v="1"/>
    <x v="1"/>
    <x v="1"/>
    <x v="0"/>
    <x v="1"/>
    <x v="4"/>
  </r>
  <r>
    <x v="1"/>
    <x v="1"/>
    <x v="1"/>
    <x v="0"/>
    <x v="413"/>
    <x v="684"/>
    <n v="2007.33"/>
    <x v="1"/>
    <x v="1"/>
    <x v="1"/>
    <x v="0"/>
    <x v="1"/>
    <x v="1"/>
    <x v="1"/>
    <x v="2"/>
    <x v="0"/>
    <x v="3"/>
  </r>
  <r>
    <x v="1"/>
    <x v="1"/>
    <x v="1"/>
    <x v="0"/>
    <x v="243"/>
    <x v="648"/>
    <n v="157000"/>
    <x v="1"/>
    <x v="1"/>
    <x v="1"/>
    <x v="0"/>
    <x v="1"/>
    <x v="1"/>
    <x v="1"/>
    <x v="3"/>
    <x v="1"/>
    <x v="4"/>
  </r>
  <r>
    <x v="1"/>
    <x v="1"/>
    <x v="1"/>
    <x v="0"/>
    <x v="655"/>
    <x v="1360"/>
    <n v="0"/>
    <x v="1"/>
    <x v="1"/>
    <x v="1"/>
    <x v="0"/>
    <x v="1"/>
    <x v="1"/>
    <x v="1"/>
    <x v="3"/>
    <x v="0"/>
    <x v="7"/>
  </r>
  <r>
    <x v="1"/>
    <x v="1"/>
    <x v="1"/>
    <x v="0"/>
    <x v="1"/>
    <x v="1248"/>
    <n v="0"/>
    <x v="1"/>
    <x v="1"/>
    <x v="1"/>
    <x v="0"/>
    <x v="1"/>
    <x v="1"/>
    <x v="1"/>
    <x v="3"/>
    <x v="0"/>
    <x v="7"/>
  </r>
  <r>
    <x v="1"/>
    <x v="1"/>
    <x v="1"/>
    <x v="0"/>
    <x v="497"/>
    <x v="892"/>
    <n v="164622.88"/>
    <x v="1"/>
    <x v="1"/>
    <x v="1"/>
    <x v="0"/>
    <x v="1"/>
    <x v="1"/>
    <x v="1"/>
    <x v="3"/>
    <x v="1"/>
    <x v="4"/>
  </r>
  <r>
    <x v="1"/>
    <x v="1"/>
    <x v="1"/>
    <x v="0"/>
    <x v="161"/>
    <x v="239"/>
    <n v="121191.67"/>
    <x v="1"/>
    <x v="1"/>
    <x v="1"/>
    <x v="0"/>
    <x v="1"/>
    <x v="1"/>
    <x v="1"/>
    <x v="3"/>
    <x v="0"/>
    <x v="5"/>
  </r>
  <r>
    <x v="1"/>
    <x v="1"/>
    <x v="1"/>
    <x v="0"/>
    <x v="580"/>
    <x v="1096"/>
    <n v="0"/>
    <x v="1"/>
    <x v="1"/>
    <x v="1"/>
    <x v="0"/>
    <x v="1"/>
    <x v="1"/>
    <x v="1"/>
    <x v="3"/>
    <x v="1"/>
    <x v="6"/>
  </r>
  <r>
    <x v="1"/>
    <x v="1"/>
    <x v="1"/>
    <x v="0"/>
    <x v="41"/>
    <x v="690"/>
    <n v="1427959.46"/>
    <x v="1"/>
    <x v="1"/>
    <x v="1"/>
    <x v="0"/>
    <x v="1"/>
    <x v="1"/>
    <x v="1"/>
    <x v="3"/>
    <x v="0"/>
    <x v="6"/>
  </r>
  <r>
    <x v="1"/>
    <x v="1"/>
    <x v="1"/>
    <x v="0"/>
    <x v="380"/>
    <x v="629"/>
    <n v="0"/>
    <x v="1"/>
    <x v="1"/>
    <x v="1"/>
    <x v="0"/>
    <x v="1"/>
    <x v="1"/>
    <x v="1"/>
    <x v="3"/>
    <x v="1"/>
    <x v="0"/>
  </r>
  <r>
    <x v="1"/>
    <x v="1"/>
    <x v="1"/>
    <x v="0"/>
    <x v="288"/>
    <x v="474"/>
    <n v="136682.23000000001"/>
    <x v="1"/>
    <x v="1"/>
    <x v="1"/>
    <x v="0"/>
    <x v="1"/>
    <x v="1"/>
    <x v="1"/>
    <x v="3"/>
    <x v="0"/>
    <x v="6"/>
  </r>
  <r>
    <x v="1"/>
    <x v="1"/>
    <x v="1"/>
    <x v="0"/>
    <x v="18"/>
    <x v="1319"/>
    <n v="0"/>
    <x v="1"/>
    <x v="1"/>
    <x v="1"/>
    <x v="0"/>
    <x v="1"/>
    <x v="1"/>
    <x v="1"/>
    <x v="3"/>
    <x v="0"/>
    <x v="0"/>
  </r>
  <r>
    <x v="1"/>
    <x v="1"/>
    <x v="1"/>
    <x v="0"/>
    <x v="574"/>
    <x v="1081"/>
    <n v="-229171.09"/>
    <x v="1"/>
    <x v="1"/>
    <x v="1"/>
    <x v="0"/>
    <x v="1"/>
    <x v="1"/>
    <x v="1"/>
    <x v="3"/>
    <x v="0"/>
    <x v="2"/>
  </r>
  <r>
    <x v="1"/>
    <x v="1"/>
    <x v="1"/>
    <x v="0"/>
    <x v="5"/>
    <x v="5"/>
    <n v="0"/>
    <x v="1"/>
    <x v="1"/>
    <x v="1"/>
    <x v="0"/>
    <x v="1"/>
    <x v="1"/>
    <x v="1"/>
    <x v="4"/>
    <x v="0"/>
    <x v="7"/>
  </r>
  <r>
    <x v="1"/>
    <x v="1"/>
    <x v="1"/>
    <x v="0"/>
    <x v="329"/>
    <x v="994"/>
    <n v="0"/>
    <x v="1"/>
    <x v="1"/>
    <x v="1"/>
    <x v="0"/>
    <x v="1"/>
    <x v="1"/>
    <x v="1"/>
    <x v="3"/>
    <x v="0"/>
    <x v="1"/>
  </r>
  <r>
    <x v="1"/>
    <x v="1"/>
    <x v="1"/>
    <x v="0"/>
    <x v="11"/>
    <x v="1270"/>
    <n v="75585.740000000005"/>
    <x v="1"/>
    <x v="1"/>
    <x v="1"/>
    <x v="0"/>
    <x v="1"/>
    <x v="1"/>
    <x v="1"/>
    <x v="3"/>
    <x v="0"/>
    <x v="6"/>
  </r>
  <r>
    <x v="1"/>
    <x v="1"/>
    <x v="1"/>
    <x v="0"/>
    <x v="484"/>
    <x v="858"/>
    <n v="0"/>
    <x v="1"/>
    <x v="1"/>
    <x v="1"/>
    <x v="0"/>
    <x v="1"/>
    <x v="1"/>
    <x v="1"/>
    <x v="1"/>
    <x v="0"/>
    <x v="1"/>
  </r>
  <r>
    <x v="1"/>
    <x v="1"/>
    <x v="1"/>
    <x v="0"/>
    <x v="153"/>
    <x v="214"/>
    <n v="6933.85"/>
    <x v="1"/>
    <x v="1"/>
    <x v="1"/>
    <x v="0"/>
    <x v="1"/>
    <x v="1"/>
    <x v="1"/>
    <x v="0"/>
    <x v="0"/>
    <x v="6"/>
  </r>
  <r>
    <x v="1"/>
    <x v="1"/>
    <x v="1"/>
    <x v="0"/>
    <x v="257"/>
    <x v="405"/>
    <n v="6397270.6299999999"/>
    <x v="1"/>
    <x v="1"/>
    <x v="1"/>
    <x v="0"/>
    <x v="1"/>
    <x v="1"/>
    <x v="1"/>
    <x v="6"/>
    <x v="0"/>
    <x v="3"/>
  </r>
  <r>
    <x v="1"/>
    <x v="1"/>
    <x v="1"/>
    <x v="0"/>
    <x v="18"/>
    <x v="942"/>
    <n v="0"/>
    <x v="1"/>
    <x v="1"/>
    <x v="1"/>
    <x v="0"/>
    <x v="1"/>
    <x v="1"/>
    <x v="1"/>
    <x v="3"/>
    <x v="0"/>
    <x v="0"/>
  </r>
  <r>
    <x v="1"/>
    <x v="1"/>
    <x v="1"/>
    <x v="0"/>
    <x v="140"/>
    <x v="355"/>
    <n v="0"/>
    <x v="1"/>
    <x v="1"/>
    <x v="1"/>
    <x v="0"/>
    <x v="1"/>
    <x v="1"/>
    <x v="1"/>
    <x v="0"/>
    <x v="0"/>
    <x v="2"/>
  </r>
  <r>
    <x v="1"/>
    <x v="1"/>
    <x v="1"/>
    <x v="0"/>
    <x v="143"/>
    <x v="197"/>
    <n v="17540.080000000002"/>
    <x v="1"/>
    <x v="1"/>
    <x v="1"/>
    <x v="0"/>
    <x v="1"/>
    <x v="1"/>
    <x v="1"/>
    <x v="3"/>
    <x v="1"/>
    <x v="5"/>
  </r>
  <r>
    <x v="1"/>
    <x v="1"/>
    <x v="1"/>
    <x v="0"/>
    <x v="116"/>
    <x v="146"/>
    <n v="0"/>
    <x v="1"/>
    <x v="1"/>
    <x v="1"/>
    <x v="0"/>
    <x v="1"/>
    <x v="1"/>
    <x v="1"/>
    <x v="0"/>
    <x v="1"/>
    <x v="6"/>
  </r>
  <r>
    <x v="1"/>
    <x v="1"/>
    <x v="1"/>
    <x v="0"/>
    <x v="261"/>
    <x v="1012"/>
    <n v="0"/>
    <x v="1"/>
    <x v="1"/>
    <x v="1"/>
    <x v="0"/>
    <x v="1"/>
    <x v="1"/>
    <x v="1"/>
    <x v="3"/>
    <x v="0"/>
    <x v="3"/>
  </r>
  <r>
    <x v="1"/>
    <x v="1"/>
    <x v="1"/>
    <x v="0"/>
    <x v="108"/>
    <x v="169"/>
    <n v="0"/>
    <x v="1"/>
    <x v="1"/>
    <x v="1"/>
    <x v="0"/>
    <x v="1"/>
    <x v="1"/>
    <x v="1"/>
    <x v="4"/>
    <x v="1"/>
    <x v="3"/>
  </r>
  <r>
    <x v="1"/>
    <x v="1"/>
    <x v="1"/>
    <x v="0"/>
    <x v="139"/>
    <x v="398"/>
    <n v="946466.44"/>
    <x v="1"/>
    <x v="1"/>
    <x v="1"/>
    <x v="0"/>
    <x v="1"/>
    <x v="1"/>
    <x v="1"/>
    <x v="0"/>
    <x v="0"/>
    <x v="0"/>
  </r>
  <r>
    <x v="1"/>
    <x v="1"/>
    <x v="1"/>
    <x v="0"/>
    <x v="13"/>
    <x v="1167"/>
    <n v="0"/>
    <x v="1"/>
    <x v="1"/>
    <x v="1"/>
    <x v="0"/>
    <x v="1"/>
    <x v="1"/>
    <x v="1"/>
    <x v="3"/>
    <x v="0"/>
    <x v="4"/>
  </r>
  <r>
    <x v="1"/>
    <x v="1"/>
    <x v="1"/>
    <x v="0"/>
    <x v="383"/>
    <x v="632"/>
    <n v="0"/>
    <x v="1"/>
    <x v="1"/>
    <x v="1"/>
    <x v="0"/>
    <x v="1"/>
    <x v="1"/>
    <x v="1"/>
    <x v="2"/>
    <x v="0"/>
    <x v="2"/>
  </r>
  <r>
    <x v="1"/>
    <x v="1"/>
    <x v="1"/>
    <x v="0"/>
    <x v="1"/>
    <x v="1233"/>
    <n v="1238773.69"/>
    <x v="1"/>
    <x v="1"/>
    <x v="1"/>
    <x v="0"/>
    <x v="1"/>
    <x v="1"/>
    <x v="1"/>
    <x v="3"/>
    <x v="0"/>
    <x v="1"/>
  </r>
  <r>
    <x v="1"/>
    <x v="1"/>
    <x v="1"/>
    <x v="0"/>
    <x v="18"/>
    <x v="847"/>
    <n v="0"/>
    <x v="1"/>
    <x v="1"/>
    <x v="1"/>
    <x v="0"/>
    <x v="1"/>
    <x v="1"/>
    <x v="1"/>
    <x v="3"/>
    <x v="0"/>
    <x v="0"/>
  </r>
  <r>
    <x v="1"/>
    <x v="1"/>
    <x v="1"/>
    <x v="0"/>
    <x v="41"/>
    <x v="908"/>
    <n v="0"/>
    <x v="1"/>
    <x v="1"/>
    <x v="1"/>
    <x v="0"/>
    <x v="1"/>
    <x v="1"/>
    <x v="1"/>
    <x v="3"/>
    <x v="0"/>
    <x v="2"/>
  </r>
  <r>
    <x v="1"/>
    <x v="1"/>
    <x v="1"/>
    <x v="0"/>
    <x v="11"/>
    <x v="78"/>
    <n v="0"/>
    <x v="1"/>
    <x v="1"/>
    <x v="1"/>
    <x v="0"/>
    <x v="1"/>
    <x v="1"/>
    <x v="1"/>
    <x v="3"/>
    <x v="0"/>
    <x v="6"/>
  </r>
  <r>
    <x v="1"/>
    <x v="1"/>
    <x v="1"/>
    <x v="0"/>
    <x v="21"/>
    <x v="21"/>
    <n v="0"/>
    <x v="1"/>
    <x v="1"/>
    <x v="1"/>
    <x v="0"/>
    <x v="1"/>
    <x v="1"/>
    <x v="1"/>
    <x v="0"/>
    <x v="0"/>
    <x v="1"/>
  </r>
  <r>
    <x v="1"/>
    <x v="1"/>
    <x v="1"/>
    <x v="0"/>
    <x v="625"/>
    <x v="1262"/>
    <n v="0"/>
    <x v="1"/>
    <x v="1"/>
    <x v="1"/>
    <x v="0"/>
    <x v="1"/>
    <x v="1"/>
    <x v="1"/>
    <x v="3"/>
    <x v="1"/>
    <x v="6"/>
  </r>
  <r>
    <x v="1"/>
    <x v="1"/>
    <x v="1"/>
    <x v="0"/>
    <x v="55"/>
    <x v="62"/>
    <n v="0"/>
    <x v="1"/>
    <x v="1"/>
    <x v="1"/>
    <x v="0"/>
    <x v="1"/>
    <x v="1"/>
    <x v="1"/>
    <x v="0"/>
    <x v="0"/>
    <x v="7"/>
  </r>
  <r>
    <x v="1"/>
    <x v="1"/>
    <x v="1"/>
    <x v="0"/>
    <x v="644"/>
    <x v="1324"/>
    <n v="1143.6300000000001"/>
    <x v="1"/>
    <x v="1"/>
    <x v="1"/>
    <x v="0"/>
    <x v="1"/>
    <x v="1"/>
    <x v="1"/>
    <x v="3"/>
    <x v="0"/>
    <x v="7"/>
  </r>
  <r>
    <x v="1"/>
    <x v="1"/>
    <x v="1"/>
    <x v="0"/>
    <x v="180"/>
    <x v="266"/>
    <n v="1577744.53"/>
    <x v="1"/>
    <x v="1"/>
    <x v="1"/>
    <x v="0"/>
    <x v="1"/>
    <x v="1"/>
    <x v="1"/>
    <x v="3"/>
    <x v="1"/>
    <x v="3"/>
  </r>
  <r>
    <x v="1"/>
    <x v="1"/>
    <x v="1"/>
    <x v="0"/>
    <x v="33"/>
    <x v="36"/>
    <n v="2320413.5"/>
    <x v="1"/>
    <x v="1"/>
    <x v="1"/>
    <x v="0"/>
    <x v="1"/>
    <x v="1"/>
    <x v="1"/>
    <x v="0"/>
    <x v="0"/>
    <x v="4"/>
  </r>
  <r>
    <x v="1"/>
    <x v="1"/>
    <x v="1"/>
    <x v="0"/>
    <x v="134"/>
    <x v="181"/>
    <n v="4713.3"/>
    <x v="1"/>
    <x v="1"/>
    <x v="1"/>
    <x v="0"/>
    <x v="1"/>
    <x v="1"/>
    <x v="1"/>
    <x v="0"/>
    <x v="1"/>
    <x v="4"/>
  </r>
  <r>
    <x v="1"/>
    <x v="1"/>
    <x v="1"/>
    <x v="0"/>
    <x v="134"/>
    <x v="181"/>
    <n v="5099.99"/>
    <x v="1"/>
    <x v="1"/>
    <x v="1"/>
    <x v="0"/>
    <x v="1"/>
    <x v="1"/>
    <x v="1"/>
    <x v="0"/>
    <x v="1"/>
    <x v="5"/>
  </r>
  <r>
    <x v="1"/>
    <x v="1"/>
    <x v="1"/>
    <x v="0"/>
    <x v="267"/>
    <x v="429"/>
    <n v="0"/>
    <x v="1"/>
    <x v="1"/>
    <x v="1"/>
    <x v="0"/>
    <x v="1"/>
    <x v="1"/>
    <x v="1"/>
    <x v="2"/>
    <x v="1"/>
    <x v="7"/>
  </r>
  <r>
    <x v="1"/>
    <x v="1"/>
    <x v="1"/>
    <x v="0"/>
    <x v="34"/>
    <x v="175"/>
    <n v="0"/>
    <x v="1"/>
    <x v="1"/>
    <x v="1"/>
    <x v="0"/>
    <x v="1"/>
    <x v="1"/>
    <x v="1"/>
    <x v="0"/>
    <x v="0"/>
    <x v="1"/>
  </r>
  <r>
    <x v="1"/>
    <x v="1"/>
    <x v="1"/>
    <x v="0"/>
    <x v="5"/>
    <x v="230"/>
    <n v="0"/>
    <x v="1"/>
    <x v="1"/>
    <x v="1"/>
    <x v="0"/>
    <x v="1"/>
    <x v="1"/>
    <x v="1"/>
    <x v="2"/>
    <x v="0"/>
    <x v="1"/>
  </r>
  <r>
    <x v="1"/>
    <x v="1"/>
    <x v="1"/>
    <x v="0"/>
    <x v="1"/>
    <x v="709"/>
    <n v="0"/>
    <x v="1"/>
    <x v="1"/>
    <x v="1"/>
    <x v="0"/>
    <x v="1"/>
    <x v="1"/>
    <x v="1"/>
    <x v="3"/>
    <x v="0"/>
    <x v="5"/>
  </r>
  <r>
    <x v="1"/>
    <x v="1"/>
    <x v="1"/>
    <x v="0"/>
    <x v="248"/>
    <x v="893"/>
    <n v="0"/>
    <x v="1"/>
    <x v="1"/>
    <x v="1"/>
    <x v="0"/>
    <x v="1"/>
    <x v="1"/>
    <x v="1"/>
    <x v="1"/>
    <x v="1"/>
    <x v="2"/>
  </r>
  <r>
    <x v="1"/>
    <x v="1"/>
    <x v="1"/>
    <x v="0"/>
    <x v="140"/>
    <x v="259"/>
    <n v="0"/>
    <x v="1"/>
    <x v="1"/>
    <x v="1"/>
    <x v="0"/>
    <x v="1"/>
    <x v="1"/>
    <x v="1"/>
    <x v="3"/>
    <x v="0"/>
    <x v="0"/>
  </r>
  <r>
    <x v="1"/>
    <x v="1"/>
    <x v="1"/>
    <x v="0"/>
    <x v="328"/>
    <x v="529"/>
    <n v="0"/>
    <x v="1"/>
    <x v="1"/>
    <x v="1"/>
    <x v="0"/>
    <x v="1"/>
    <x v="1"/>
    <x v="1"/>
    <x v="4"/>
    <x v="1"/>
    <x v="4"/>
  </r>
  <r>
    <x v="1"/>
    <x v="1"/>
    <x v="1"/>
    <x v="0"/>
    <x v="377"/>
    <x v="625"/>
    <n v="0"/>
    <x v="1"/>
    <x v="1"/>
    <x v="1"/>
    <x v="0"/>
    <x v="1"/>
    <x v="1"/>
    <x v="1"/>
    <x v="1"/>
    <x v="1"/>
    <x v="3"/>
  </r>
  <r>
    <x v="1"/>
    <x v="1"/>
    <x v="1"/>
    <x v="0"/>
    <x v="114"/>
    <x v="144"/>
    <n v="0"/>
    <x v="1"/>
    <x v="1"/>
    <x v="1"/>
    <x v="0"/>
    <x v="1"/>
    <x v="1"/>
    <x v="1"/>
    <x v="3"/>
    <x v="1"/>
    <x v="0"/>
  </r>
  <r>
    <x v="1"/>
    <x v="1"/>
    <x v="1"/>
    <x v="0"/>
    <x v="430"/>
    <x v="719"/>
    <n v="0"/>
    <x v="1"/>
    <x v="1"/>
    <x v="1"/>
    <x v="0"/>
    <x v="1"/>
    <x v="1"/>
    <x v="1"/>
    <x v="2"/>
    <x v="0"/>
    <x v="4"/>
  </r>
  <r>
    <x v="1"/>
    <x v="1"/>
    <x v="1"/>
    <x v="0"/>
    <x v="60"/>
    <x v="667"/>
    <n v="0"/>
    <x v="1"/>
    <x v="1"/>
    <x v="1"/>
    <x v="0"/>
    <x v="1"/>
    <x v="1"/>
    <x v="1"/>
    <x v="2"/>
    <x v="1"/>
    <x v="4"/>
  </r>
  <r>
    <x v="1"/>
    <x v="1"/>
    <x v="1"/>
    <x v="0"/>
    <x v="570"/>
    <x v="1073"/>
    <n v="0"/>
    <x v="1"/>
    <x v="1"/>
    <x v="1"/>
    <x v="0"/>
    <x v="1"/>
    <x v="1"/>
    <x v="1"/>
    <x v="1"/>
    <x v="0"/>
    <x v="1"/>
  </r>
  <r>
    <x v="1"/>
    <x v="1"/>
    <x v="1"/>
    <x v="0"/>
    <x v="1"/>
    <x v="709"/>
    <n v="0"/>
    <x v="1"/>
    <x v="1"/>
    <x v="1"/>
    <x v="0"/>
    <x v="1"/>
    <x v="1"/>
    <x v="1"/>
    <x v="3"/>
    <x v="0"/>
    <x v="1"/>
  </r>
  <r>
    <x v="1"/>
    <x v="1"/>
    <x v="1"/>
    <x v="0"/>
    <x v="154"/>
    <x v="216"/>
    <n v="46105.61"/>
    <x v="1"/>
    <x v="1"/>
    <x v="1"/>
    <x v="0"/>
    <x v="1"/>
    <x v="1"/>
    <x v="1"/>
    <x v="2"/>
    <x v="0"/>
    <x v="2"/>
  </r>
  <r>
    <x v="1"/>
    <x v="1"/>
    <x v="1"/>
    <x v="0"/>
    <x v="351"/>
    <x v="576"/>
    <n v="0"/>
    <x v="1"/>
    <x v="1"/>
    <x v="1"/>
    <x v="0"/>
    <x v="1"/>
    <x v="1"/>
    <x v="1"/>
    <x v="2"/>
    <x v="1"/>
    <x v="5"/>
  </r>
  <r>
    <x v="1"/>
    <x v="1"/>
    <x v="1"/>
    <x v="0"/>
    <x v="396"/>
    <x v="656"/>
    <n v="281004.94"/>
    <x v="1"/>
    <x v="1"/>
    <x v="1"/>
    <x v="0"/>
    <x v="1"/>
    <x v="1"/>
    <x v="1"/>
    <x v="2"/>
    <x v="1"/>
    <x v="7"/>
  </r>
  <r>
    <x v="1"/>
    <x v="1"/>
    <x v="1"/>
    <x v="0"/>
    <x v="57"/>
    <x v="64"/>
    <n v="0"/>
    <x v="1"/>
    <x v="1"/>
    <x v="1"/>
    <x v="0"/>
    <x v="1"/>
    <x v="1"/>
    <x v="1"/>
    <x v="0"/>
    <x v="0"/>
    <x v="5"/>
  </r>
  <r>
    <x v="1"/>
    <x v="1"/>
    <x v="1"/>
    <x v="0"/>
    <x v="351"/>
    <x v="576"/>
    <n v="0"/>
    <x v="1"/>
    <x v="1"/>
    <x v="1"/>
    <x v="0"/>
    <x v="1"/>
    <x v="1"/>
    <x v="1"/>
    <x v="2"/>
    <x v="1"/>
    <x v="3"/>
  </r>
  <r>
    <x v="1"/>
    <x v="1"/>
    <x v="1"/>
    <x v="0"/>
    <x v="1"/>
    <x v="709"/>
    <n v="0"/>
    <x v="1"/>
    <x v="1"/>
    <x v="1"/>
    <x v="0"/>
    <x v="1"/>
    <x v="1"/>
    <x v="1"/>
    <x v="3"/>
    <x v="0"/>
    <x v="2"/>
  </r>
  <r>
    <x v="1"/>
    <x v="1"/>
    <x v="1"/>
    <x v="0"/>
    <x v="18"/>
    <x v="749"/>
    <n v="0"/>
    <x v="1"/>
    <x v="1"/>
    <x v="1"/>
    <x v="0"/>
    <x v="1"/>
    <x v="1"/>
    <x v="1"/>
    <x v="1"/>
    <x v="0"/>
    <x v="6"/>
  </r>
  <r>
    <x v="1"/>
    <x v="1"/>
    <x v="1"/>
    <x v="0"/>
    <x v="488"/>
    <x v="863"/>
    <n v="0"/>
    <x v="1"/>
    <x v="1"/>
    <x v="1"/>
    <x v="0"/>
    <x v="1"/>
    <x v="1"/>
    <x v="1"/>
    <x v="0"/>
    <x v="0"/>
    <x v="0"/>
  </r>
  <r>
    <x v="1"/>
    <x v="1"/>
    <x v="1"/>
    <x v="0"/>
    <x v="305"/>
    <x v="494"/>
    <n v="0"/>
    <x v="1"/>
    <x v="1"/>
    <x v="1"/>
    <x v="0"/>
    <x v="1"/>
    <x v="1"/>
    <x v="1"/>
    <x v="3"/>
    <x v="0"/>
    <x v="4"/>
  </r>
  <r>
    <x v="1"/>
    <x v="1"/>
    <x v="1"/>
    <x v="0"/>
    <x v="152"/>
    <x v="213"/>
    <n v="0"/>
    <x v="1"/>
    <x v="1"/>
    <x v="1"/>
    <x v="0"/>
    <x v="1"/>
    <x v="1"/>
    <x v="1"/>
    <x v="0"/>
    <x v="1"/>
    <x v="7"/>
  </r>
  <r>
    <x v="1"/>
    <x v="1"/>
    <x v="1"/>
    <x v="0"/>
    <x v="13"/>
    <x v="794"/>
    <n v="0"/>
    <x v="1"/>
    <x v="1"/>
    <x v="1"/>
    <x v="0"/>
    <x v="1"/>
    <x v="1"/>
    <x v="1"/>
    <x v="3"/>
    <x v="0"/>
    <x v="5"/>
  </r>
  <r>
    <x v="1"/>
    <x v="1"/>
    <x v="1"/>
    <x v="0"/>
    <x v="266"/>
    <x v="428"/>
    <n v="316515.78999999998"/>
    <x v="1"/>
    <x v="1"/>
    <x v="1"/>
    <x v="0"/>
    <x v="1"/>
    <x v="1"/>
    <x v="1"/>
    <x v="0"/>
    <x v="0"/>
    <x v="7"/>
  </r>
  <r>
    <x v="1"/>
    <x v="1"/>
    <x v="1"/>
    <x v="0"/>
    <x v="1"/>
    <x v="434"/>
    <n v="0"/>
    <x v="1"/>
    <x v="1"/>
    <x v="1"/>
    <x v="0"/>
    <x v="1"/>
    <x v="1"/>
    <x v="1"/>
    <x v="3"/>
    <x v="0"/>
    <x v="5"/>
  </r>
  <r>
    <x v="1"/>
    <x v="1"/>
    <x v="1"/>
    <x v="0"/>
    <x v="13"/>
    <x v="464"/>
    <n v="0"/>
    <x v="1"/>
    <x v="1"/>
    <x v="1"/>
    <x v="0"/>
    <x v="1"/>
    <x v="1"/>
    <x v="1"/>
    <x v="3"/>
    <x v="0"/>
    <x v="2"/>
  </r>
  <r>
    <x v="1"/>
    <x v="1"/>
    <x v="1"/>
    <x v="0"/>
    <x v="5"/>
    <x v="5"/>
    <n v="0"/>
    <x v="1"/>
    <x v="1"/>
    <x v="1"/>
    <x v="0"/>
    <x v="1"/>
    <x v="1"/>
    <x v="1"/>
    <x v="4"/>
    <x v="0"/>
    <x v="6"/>
  </r>
  <r>
    <x v="1"/>
    <x v="1"/>
    <x v="1"/>
    <x v="0"/>
    <x v="333"/>
    <x v="698"/>
    <n v="0"/>
    <x v="1"/>
    <x v="1"/>
    <x v="1"/>
    <x v="0"/>
    <x v="1"/>
    <x v="1"/>
    <x v="1"/>
    <x v="2"/>
    <x v="1"/>
    <x v="4"/>
  </r>
  <r>
    <x v="1"/>
    <x v="1"/>
    <x v="1"/>
    <x v="0"/>
    <x v="125"/>
    <x v="167"/>
    <n v="0"/>
    <x v="1"/>
    <x v="1"/>
    <x v="1"/>
    <x v="0"/>
    <x v="1"/>
    <x v="1"/>
    <x v="1"/>
    <x v="0"/>
    <x v="0"/>
    <x v="7"/>
  </r>
  <r>
    <x v="1"/>
    <x v="1"/>
    <x v="1"/>
    <x v="0"/>
    <x v="13"/>
    <x v="583"/>
    <n v="0"/>
    <x v="1"/>
    <x v="1"/>
    <x v="1"/>
    <x v="0"/>
    <x v="1"/>
    <x v="1"/>
    <x v="1"/>
    <x v="3"/>
    <x v="0"/>
    <x v="5"/>
  </r>
  <r>
    <x v="1"/>
    <x v="1"/>
    <x v="1"/>
    <x v="0"/>
    <x v="437"/>
    <x v="1289"/>
    <n v="0"/>
    <x v="1"/>
    <x v="1"/>
    <x v="1"/>
    <x v="0"/>
    <x v="1"/>
    <x v="1"/>
    <x v="1"/>
    <x v="1"/>
    <x v="1"/>
    <x v="5"/>
  </r>
  <r>
    <x v="1"/>
    <x v="1"/>
    <x v="1"/>
    <x v="0"/>
    <x v="37"/>
    <x v="42"/>
    <n v="6083.32"/>
    <x v="1"/>
    <x v="1"/>
    <x v="1"/>
    <x v="0"/>
    <x v="1"/>
    <x v="1"/>
    <x v="1"/>
    <x v="0"/>
    <x v="0"/>
    <x v="4"/>
  </r>
  <r>
    <x v="1"/>
    <x v="1"/>
    <x v="1"/>
    <x v="0"/>
    <x v="465"/>
    <x v="800"/>
    <n v="2"/>
    <x v="1"/>
    <x v="1"/>
    <x v="1"/>
    <x v="0"/>
    <x v="1"/>
    <x v="1"/>
    <x v="1"/>
    <x v="3"/>
    <x v="1"/>
    <x v="7"/>
  </r>
  <r>
    <x v="1"/>
    <x v="1"/>
    <x v="1"/>
    <x v="0"/>
    <x v="583"/>
    <x v="1102"/>
    <n v="0"/>
    <x v="1"/>
    <x v="1"/>
    <x v="1"/>
    <x v="0"/>
    <x v="1"/>
    <x v="1"/>
    <x v="1"/>
    <x v="1"/>
    <x v="0"/>
    <x v="1"/>
  </r>
  <r>
    <x v="1"/>
    <x v="1"/>
    <x v="1"/>
    <x v="0"/>
    <x v="117"/>
    <x v="148"/>
    <n v="0"/>
    <x v="1"/>
    <x v="1"/>
    <x v="1"/>
    <x v="0"/>
    <x v="1"/>
    <x v="1"/>
    <x v="1"/>
    <x v="3"/>
    <x v="0"/>
    <x v="5"/>
  </r>
  <r>
    <x v="1"/>
    <x v="1"/>
    <x v="1"/>
    <x v="0"/>
    <x v="11"/>
    <x v="866"/>
    <n v="0"/>
    <x v="1"/>
    <x v="1"/>
    <x v="1"/>
    <x v="0"/>
    <x v="1"/>
    <x v="1"/>
    <x v="1"/>
    <x v="3"/>
    <x v="0"/>
    <x v="3"/>
  </r>
  <r>
    <x v="1"/>
    <x v="1"/>
    <x v="1"/>
    <x v="0"/>
    <x v="247"/>
    <x v="386"/>
    <n v="0"/>
    <x v="1"/>
    <x v="1"/>
    <x v="1"/>
    <x v="0"/>
    <x v="1"/>
    <x v="1"/>
    <x v="1"/>
    <x v="0"/>
    <x v="0"/>
    <x v="0"/>
  </r>
  <r>
    <x v="1"/>
    <x v="1"/>
    <x v="1"/>
    <x v="0"/>
    <x v="11"/>
    <x v="816"/>
    <n v="0"/>
    <x v="1"/>
    <x v="1"/>
    <x v="1"/>
    <x v="0"/>
    <x v="1"/>
    <x v="1"/>
    <x v="1"/>
    <x v="1"/>
    <x v="0"/>
    <x v="3"/>
  </r>
  <r>
    <x v="1"/>
    <x v="1"/>
    <x v="1"/>
    <x v="0"/>
    <x v="231"/>
    <x v="354"/>
    <n v="1248323.8500000001"/>
    <x v="1"/>
    <x v="1"/>
    <x v="1"/>
    <x v="0"/>
    <x v="1"/>
    <x v="1"/>
    <x v="1"/>
    <x v="0"/>
    <x v="1"/>
    <x v="0"/>
  </r>
  <r>
    <x v="1"/>
    <x v="1"/>
    <x v="1"/>
    <x v="0"/>
    <x v="1"/>
    <x v="434"/>
    <n v="0"/>
    <x v="1"/>
    <x v="1"/>
    <x v="1"/>
    <x v="0"/>
    <x v="1"/>
    <x v="1"/>
    <x v="1"/>
    <x v="3"/>
    <x v="0"/>
    <x v="1"/>
  </r>
  <r>
    <x v="1"/>
    <x v="1"/>
    <x v="1"/>
    <x v="0"/>
    <x v="13"/>
    <x v="210"/>
    <n v="0"/>
    <x v="1"/>
    <x v="1"/>
    <x v="1"/>
    <x v="0"/>
    <x v="1"/>
    <x v="1"/>
    <x v="1"/>
    <x v="3"/>
    <x v="0"/>
    <x v="7"/>
  </r>
  <r>
    <x v="1"/>
    <x v="1"/>
    <x v="1"/>
    <x v="0"/>
    <x v="5"/>
    <x v="452"/>
    <n v="0"/>
    <x v="1"/>
    <x v="1"/>
    <x v="1"/>
    <x v="0"/>
    <x v="1"/>
    <x v="1"/>
    <x v="1"/>
    <x v="3"/>
    <x v="0"/>
    <x v="7"/>
  </r>
  <r>
    <x v="1"/>
    <x v="1"/>
    <x v="1"/>
    <x v="0"/>
    <x v="537"/>
    <x v="981"/>
    <n v="0"/>
    <x v="1"/>
    <x v="1"/>
    <x v="1"/>
    <x v="0"/>
    <x v="1"/>
    <x v="1"/>
    <x v="1"/>
    <x v="3"/>
    <x v="0"/>
    <x v="1"/>
  </r>
  <r>
    <x v="1"/>
    <x v="1"/>
    <x v="1"/>
    <x v="0"/>
    <x v="411"/>
    <x v="1267"/>
    <n v="0"/>
    <x v="1"/>
    <x v="1"/>
    <x v="1"/>
    <x v="0"/>
    <x v="1"/>
    <x v="1"/>
    <x v="1"/>
    <x v="1"/>
    <x v="0"/>
    <x v="6"/>
  </r>
  <r>
    <x v="1"/>
    <x v="1"/>
    <x v="1"/>
    <x v="0"/>
    <x v="578"/>
    <x v="1091"/>
    <n v="0"/>
    <x v="1"/>
    <x v="1"/>
    <x v="1"/>
    <x v="0"/>
    <x v="1"/>
    <x v="1"/>
    <x v="1"/>
    <x v="4"/>
    <x v="0"/>
    <x v="5"/>
  </r>
  <r>
    <x v="1"/>
    <x v="1"/>
    <x v="1"/>
    <x v="0"/>
    <x v="117"/>
    <x v="148"/>
    <n v="0"/>
    <x v="1"/>
    <x v="1"/>
    <x v="1"/>
    <x v="0"/>
    <x v="1"/>
    <x v="1"/>
    <x v="1"/>
    <x v="3"/>
    <x v="0"/>
    <x v="6"/>
  </r>
  <r>
    <x v="1"/>
    <x v="1"/>
    <x v="1"/>
    <x v="0"/>
    <x v="240"/>
    <x v="828"/>
    <n v="0"/>
    <x v="1"/>
    <x v="1"/>
    <x v="1"/>
    <x v="0"/>
    <x v="1"/>
    <x v="1"/>
    <x v="1"/>
    <x v="1"/>
    <x v="1"/>
    <x v="2"/>
  </r>
  <r>
    <x v="1"/>
    <x v="1"/>
    <x v="1"/>
    <x v="0"/>
    <x v="13"/>
    <x v="422"/>
    <n v="0"/>
    <x v="1"/>
    <x v="1"/>
    <x v="1"/>
    <x v="0"/>
    <x v="1"/>
    <x v="1"/>
    <x v="1"/>
    <x v="3"/>
    <x v="0"/>
    <x v="6"/>
  </r>
  <r>
    <x v="1"/>
    <x v="1"/>
    <x v="1"/>
    <x v="0"/>
    <x v="1"/>
    <x v="1189"/>
    <n v="0"/>
    <x v="1"/>
    <x v="1"/>
    <x v="1"/>
    <x v="0"/>
    <x v="1"/>
    <x v="1"/>
    <x v="1"/>
    <x v="3"/>
    <x v="0"/>
    <x v="0"/>
  </r>
  <r>
    <x v="1"/>
    <x v="1"/>
    <x v="1"/>
    <x v="0"/>
    <x v="433"/>
    <x v="726"/>
    <n v="0"/>
    <x v="1"/>
    <x v="1"/>
    <x v="1"/>
    <x v="0"/>
    <x v="1"/>
    <x v="1"/>
    <x v="1"/>
    <x v="0"/>
    <x v="0"/>
    <x v="2"/>
  </r>
  <r>
    <x v="1"/>
    <x v="1"/>
    <x v="1"/>
    <x v="0"/>
    <x v="1"/>
    <x v="1288"/>
    <n v="0"/>
    <x v="1"/>
    <x v="1"/>
    <x v="1"/>
    <x v="0"/>
    <x v="1"/>
    <x v="1"/>
    <x v="1"/>
    <x v="3"/>
    <x v="0"/>
    <x v="3"/>
  </r>
  <r>
    <x v="1"/>
    <x v="1"/>
    <x v="1"/>
    <x v="0"/>
    <x v="31"/>
    <x v="1036"/>
    <n v="0"/>
    <x v="1"/>
    <x v="1"/>
    <x v="1"/>
    <x v="0"/>
    <x v="1"/>
    <x v="1"/>
    <x v="1"/>
    <x v="0"/>
    <x v="0"/>
    <x v="0"/>
  </r>
  <r>
    <x v="1"/>
    <x v="1"/>
    <x v="1"/>
    <x v="0"/>
    <x v="245"/>
    <x v="384"/>
    <n v="73810.58"/>
    <x v="1"/>
    <x v="1"/>
    <x v="1"/>
    <x v="0"/>
    <x v="1"/>
    <x v="1"/>
    <x v="1"/>
    <x v="4"/>
    <x v="0"/>
    <x v="5"/>
  </r>
  <r>
    <x v="1"/>
    <x v="1"/>
    <x v="1"/>
    <x v="0"/>
    <x v="623"/>
    <x v="1256"/>
    <n v="0"/>
    <x v="1"/>
    <x v="1"/>
    <x v="1"/>
    <x v="0"/>
    <x v="1"/>
    <x v="1"/>
    <x v="1"/>
    <x v="3"/>
    <x v="1"/>
    <x v="3"/>
  </r>
  <r>
    <x v="1"/>
    <x v="1"/>
    <x v="1"/>
    <x v="0"/>
    <x v="393"/>
    <x v="652"/>
    <n v="102973.55"/>
    <x v="1"/>
    <x v="1"/>
    <x v="1"/>
    <x v="0"/>
    <x v="1"/>
    <x v="1"/>
    <x v="1"/>
    <x v="2"/>
    <x v="0"/>
    <x v="4"/>
  </r>
  <r>
    <x v="1"/>
    <x v="1"/>
    <x v="1"/>
    <x v="0"/>
    <x v="515"/>
    <x v="939"/>
    <n v="4730.8900000000003"/>
    <x v="1"/>
    <x v="1"/>
    <x v="1"/>
    <x v="0"/>
    <x v="1"/>
    <x v="1"/>
    <x v="1"/>
    <x v="3"/>
    <x v="0"/>
    <x v="5"/>
  </r>
  <r>
    <x v="1"/>
    <x v="1"/>
    <x v="1"/>
    <x v="0"/>
    <x v="11"/>
    <x v="770"/>
    <n v="8070.04"/>
    <x v="1"/>
    <x v="1"/>
    <x v="1"/>
    <x v="0"/>
    <x v="1"/>
    <x v="1"/>
    <x v="1"/>
    <x v="3"/>
    <x v="0"/>
    <x v="4"/>
  </r>
  <r>
    <x v="1"/>
    <x v="1"/>
    <x v="1"/>
    <x v="0"/>
    <x v="138"/>
    <x v="190"/>
    <n v="0"/>
    <x v="1"/>
    <x v="1"/>
    <x v="1"/>
    <x v="0"/>
    <x v="1"/>
    <x v="1"/>
    <x v="1"/>
    <x v="3"/>
    <x v="0"/>
    <x v="3"/>
  </r>
  <r>
    <x v="1"/>
    <x v="1"/>
    <x v="1"/>
    <x v="0"/>
    <x v="41"/>
    <x v="1071"/>
    <n v="0"/>
    <x v="1"/>
    <x v="1"/>
    <x v="1"/>
    <x v="0"/>
    <x v="1"/>
    <x v="1"/>
    <x v="1"/>
    <x v="3"/>
    <x v="0"/>
    <x v="0"/>
  </r>
  <r>
    <x v="1"/>
    <x v="1"/>
    <x v="1"/>
    <x v="0"/>
    <x v="13"/>
    <x v="1220"/>
    <n v="0"/>
    <x v="1"/>
    <x v="1"/>
    <x v="1"/>
    <x v="0"/>
    <x v="1"/>
    <x v="1"/>
    <x v="1"/>
    <x v="3"/>
    <x v="0"/>
    <x v="6"/>
  </r>
  <r>
    <x v="1"/>
    <x v="1"/>
    <x v="1"/>
    <x v="0"/>
    <x v="596"/>
    <x v="1141"/>
    <n v="0"/>
    <x v="1"/>
    <x v="1"/>
    <x v="1"/>
    <x v="0"/>
    <x v="1"/>
    <x v="1"/>
    <x v="1"/>
    <x v="3"/>
    <x v="0"/>
    <x v="6"/>
  </r>
  <r>
    <x v="1"/>
    <x v="1"/>
    <x v="1"/>
    <x v="0"/>
    <x v="18"/>
    <x v="859"/>
    <n v="0"/>
    <x v="1"/>
    <x v="1"/>
    <x v="1"/>
    <x v="0"/>
    <x v="1"/>
    <x v="1"/>
    <x v="1"/>
    <x v="3"/>
    <x v="0"/>
    <x v="6"/>
  </r>
  <r>
    <x v="1"/>
    <x v="1"/>
    <x v="1"/>
    <x v="0"/>
    <x v="41"/>
    <x v="309"/>
    <n v="0"/>
    <x v="1"/>
    <x v="1"/>
    <x v="1"/>
    <x v="0"/>
    <x v="1"/>
    <x v="1"/>
    <x v="1"/>
    <x v="1"/>
    <x v="0"/>
    <x v="6"/>
  </r>
  <r>
    <x v="1"/>
    <x v="1"/>
    <x v="1"/>
    <x v="0"/>
    <x v="228"/>
    <x v="424"/>
    <n v="0"/>
    <x v="1"/>
    <x v="1"/>
    <x v="1"/>
    <x v="0"/>
    <x v="1"/>
    <x v="1"/>
    <x v="1"/>
    <x v="0"/>
    <x v="0"/>
    <x v="0"/>
  </r>
  <r>
    <x v="1"/>
    <x v="1"/>
    <x v="1"/>
    <x v="0"/>
    <x v="215"/>
    <x v="321"/>
    <n v="0"/>
    <x v="1"/>
    <x v="1"/>
    <x v="1"/>
    <x v="0"/>
    <x v="1"/>
    <x v="1"/>
    <x v="1"/>
    <x v="3"/>
    <x v="1"/>
    <x v="7"/>
  </r>
  <r>
    <x v="1"/>
    <x v="1"/>
    <x v="1"/>
    <x v="0"/>
    <x v="193"/>
    <x v="286"/>
    <n v="0"/>
    <x v="1"/>
    <x v="1"/>
    <x v="1"/>
    <x v="0"/>
    <x v="1"/>
    <x v="1"/>
    <x v="1"/>
    <x v="0"/>
    <x v="0"/>
    <x v="7"/>
  </r>
  <r>
    <x v="1"/>
    <x v="1"/>
    <x v="1"/>
    <x v="0"/>
    <x v="429"/>
    <x v="716"/>
    <n v="0"/>
    <x v="1"/>
    <x v="1"/>
    <x v="1"/>
    <x v="0"/>
    <x v="1"/>
    <x v="1"/>
    <x v="1"/>
    <x v="2"/>
    <x v="0"/>
    <x v="3"/>
  </r>
  <r>
    <x v="1"/>
    <x v="1"/>
    <x v="1"/>
    <x v="0"/>
    <x v="170"/>
    <x v="916"/>
    <n v="0"/>
    <x v="1"/>
    <x v="1"/>
    <x v="1"/>
    <x v="0"/>
    <x v="1"/>
    <x v="1"/>
    <x v="1"/>
    <x v="2"/>
    <x v="0"/>
    <x v="5"/>
  </r>
  <r>
    <x v="1"/>
    <x v="1"/>
    <x v="1"/>
    <x v="0"/>
    <x v="84"/>
    <x v="101"/>
    <n v="0"/>
    <x v="1"/>
    <x v="1"/>
    <x v="1"/>
    <x v="0"/>
    <x v="1"/>
    <x v="1"/>
    <x v="1"/>
    <x v="3"/>
    <x v="0"/>
    <x v="6"/>
  </r>
  <r>
    <x v="1"/>
    <x v="1"/>
    <x v="1"/>
    <x v="0"/>
    <x v="235"/>
    <x v="363"/>
    <n v="0"/>
    <x v="1"/>
    <x v="1"/>
    <x v="1"/>
    <x v="0"/>
    <x v="1"/>
    <x v="1"/>
    <x v="1"/>
    <x v="0"/>
    <x v="0"/>
    <x v="2"/>
  </r>
  <r>
    <x v="1"/>
    <x v="1"/>
    <x v="1"/>
    <x v="0"/>
    <x v="459"/>
    <x v="786"/>
    <n v="-7787.5"/>
    <x v="1"/>
    <x v="1"/>
    <x v="1"/>
    <x v="0"/>
    <x v="1"/>
    <x v="1"/>
    <x v="1"/>
    <x v="3"/>
    <x v="0"/>
    <x v="6"/>
  </r>
  <r>
    <x v="1"/>
    <x v="1"/>
    <x v="1"/>
    <x v="0"/>
    <x v="41"/>
    <x v="1071"/>
    <n v="0"/>
    <x v="1"/>
    <x v="1"/>
    <x v="1"/>
    <x v="0"/>
    <x v="1"/>
    <x v="1"/>
    <x v="1"/>
    <x v="3"/>
    <x v="0"/>
    <x v="2"/>
  </r>
  <r>
    <x v="1"/>
    <x v="1"/>
    <x v="1"/>
    <x v="0"/>
    <x v="582"/>
    <x v="1100"/>
    <n v="0"/>
    <x v="1"/>
    <x v="1"/>
    <x v="1"/>
    <x v="0"/>
    <x v="1"/>
    <x v="1"/>
    <x v="1"/>
    <x v="0"/>
    <x v="0"/>
    <x v="4"/>
  </r>
  <r>
    <x v="1"/>
    <x v="1"/>
    <x v="1"/>
    <x v="0"/>
    <x v="207"/>
    <x v="305"/>
    <n v="0"/>
    <x v="1"/>
    <x v="1"/>
    <x v="1"/>
    <x v="0"/>
    <x v="1"/>
    <x v="1"/>
    <x v="1"/>
    <x v="0"/>
    <x v="1"/>
    <x v="1"/>
  </r>
  <r>
    <x v="1"/>
    <x v="1"/>
    <x v="1"/>
    <x v="0"/>
    <x v="400"/>
    <x v="661"/>
    <n v="70000"/>
    <x v="1"/>
    <x v="1"/>
    <x v="1"/>
    <x v="0"/>
    <x v="1"/>
    <x v="1"/>
    <x v="1"/>
    <x v="2"/>
    <x v="0"/>
    <x v="4"/>
  </r>
  <r>
    <x v="1"/>
    <x v="1"/>
    <x v="1"/>
    <x v="0"/>
    <x v="411"/>
    <x v="713"/>
    <n v="0"/>
    <x v="1"/>
    <x v="1"/>
    <x v="1"/>
    <x v="0"/>
    <x v="1"/>
    <x v="1"/>
    <x v="1"/>
    <x v="2"/>
    <x v="0"/>
    <x v="6"/>
  </r>
  <r>
    <x v="1"/>
    <x v="1"/>
    <x v="1"/>
    <x v="0"/>
    <x v="363"/>
    <x v="599"/>
    <n v="12018.67"/>
    <x v="1"/>
    <x v="1"/>
    <x v="1"/>
    <x v="0"/>
    <x v="1"/>
    <x v="1"/>
    <x v="1"/>
    <x v="2"/>
    <x v="1"/>
    <x v="7"/>
  </r>
  <r>
    <x v="1"/>
    <x v="1"/>
    <x v="1"/>
    <x v="0"/>
    <x v="37"/>
    <x v="42"/>
    <n v="2750"/>
    <x v="1"/>
    <x v="1"/>
    <x v="1"/>
    <x v="0"/>
    <x v="1"/>
    <x v="1"/>
    <x v="1"/>
    <x v="0"/>
    <x v="0"/>
    <x v="1"/>
  </r>
  <r>
    <x v="1"/>
    <x v="1"/>
    <x v="1"/>
    <x v="0"/>
    <x v="335"/>
    <x v="540"/>
    <n v="0"/>
    <x v="1"/>
    <x v="1"/>
    <x v="1"/>
    <x v="0"/>
    <x v="1"/>
    <x v="1"/>
    <x v="1"/>
    <x v="3"/>
    <x v="1"/>
    <x v="0"/>
  </r>
  <r>
    <x v="1"/>
    <x v="1"/>
    <x v="1"/>
    <x v="0"/>
    <x v="347"/>
    <x v="570"/>
    <n v="0"/>
    <x v="1"/>
    <x v="1"/>
    <x v="1"/>
    <x v="0"/>
    <x v="1"/>
    <x v="1"/>
    <x v="1"/>
    <x v="2"/>
    <x v="1"/>
    <x v="1"/>
  </r>
  <r>
    <x v="1"/>
    <x v="1"/>
    <x v="1"/>
    <x v="0"/>
    <x v="73"/>
    <x v="376"/>
    <n v="0"/>
    <x v="1"/>
    <x v="1"/>
    <x v="1"/>
    <x v="0"/>
    <x v="1"/>
    <x v="1"/>
    <x v="1"/>
    <x v="0"/>
    <x v="0"/>
    <x v="3"/>
  </r>
  <r>
    <x v="1"/>
    <x v="1"/>
    <x v="1"/>
    <x v="0"/>
    <x v="110"/>
    <x v="139"/>
    <n v="468360"/>
    <x v="1"/>
    <x v="1"/>
    <x v="1"/>
    <x v="0"/>
    <x v="1"/>
    <x v="1"/>
    <x v="1"/>
    <x v="3"/>
    <x v="1"/>
    <x v="6"/>
  </r>
  <r>
    <x v="1"/>
    <x v="1"/>
    <x v="1"/>
    <x v="0"/>
    <x v="290"/>
    <x v="477"/>
    <n v="0"/>
    <x v="1"/>
    <x v="1"/>
    <x v="1"/>
    <x v="0"/>
    <x v="1"/>
    <x v="1"/>
    <x v="1"/>
    <x v="5"/>
    <x v="1"/>
    <x v="1"/>
  </r>
  <r>
    <x v="1"/>
    <x v="1"/>
    <x v="1"/>
    <x v="0"/>
    <x v="250"/>
    <x v="390"/>
    <n v="0"/>
    <x v="1"/>
    <x v="1"/>
    <x v="1"/>
    <x v="0"/>
    <x v="1"/>
    <x v="1"/>
    <x v="1"/>
    <x v="3"/>
    <x v="0"/>
    <x v="7"/>
  </r>
  <r>
    <x v="1"/>
    <x v="1"/>
    <x v="1"/>
    <x v="0"/>
    <x v="634"/>
    <x v="1298"/>
    <n v="28366.57"/>
    <x v="1"/>
    <x v="1"/>
    <x v="1"/>
    <x v="0"/>
    <x v="1"/>
    <x v="1"/>
    <x v="1"/>
    <x v="1"/>
    <x v="0"/>
    <x v="3"/>
  </r>
  <r>
    <x v="1"/>
    <x v="1"/>
    <x v="1"/>
    <x v="0"/>
    <x v="363"/>
    <x v="599"/>
    <n v="12018.67"/>
    <x v="1"/>
    <x v="1"/>
    <x v="1"/>
    <x v="0"/>
    <x v="1"/>
    <x v="1"/>
    <x v="1"/>
    <x v="2"/>
    <x v="1"/>
    <x v="6"/>
  </r>
  <r>
    <x v="1"/>
    <x v="1"/>
    <x v="1"/>
    <x v="0"/>
    <x v="30"/>
    <x v="466"/>
    <n v="0"/>
    <x v="1"/>
    <x v="1"/>
    <x v="1"/>
    <x v="0"/>
    <x v="1"/>
    <x v="1"/>
    <x v="1"/>
    <x v="5"/>
    <x v="0"/>
    <x v="2"/>
  </r>
  <r>
    <x v="1"/>
    <x v="1"/>
    <x v="1"/>
    <x v="0"/>
    <x v="469"/>
    <x v="812"/>
    <n v="3150000"/>
    <x v="1"/>
    <x v="1"/>
    <x v="1"/>
    <x v="0"/>
    <x v="1"/>
    <x v="1"/>
    <x v="1"/>
    <x v="3"/>
    <x v="0"/>
    <x v="0"/>
  </r>
  <r>
    <x v="1"/>
    <x v="1"/>
    <x v="1"/>
    <x v="0"/>
    <x v="483"/>
    <x v="857"/>
    <n v="0"/>
    <x v="1"/>
    <x v="1"/>
    <x v="1"/>
    <x v="0"/>
    <x v="1"/>
    <x v="1"/>
    <x v="1"/>
    <x v="1"/>
    <x v="1"/>
    <x v="3"/>
  </r>
  <r>
    <x v="1"/>
    <x v="1"/>
    <x v="1"/>
    <x v="0"/>
    <x v="18"/>
    <x v="837"/>
    <n v="0"/>
    <x v="1"/>
    <x v="1"/>
    <x v="1"/>
    <x v="0"/>
    <x v="1"/>
    <x v="1"/>
    <x v="1"/>
    <x v="3"/>
    <x v="0"/>
    <x v="3"/>
  </r>
  <r>
    <x v="1"/>
    <x v="1"/>
    <x v="1"/>
    <x v="0"/>
    <x v="88"/>
    <x v="1352"/>
    <n v="0"/>
    <x v="1"/>
    <x v="1"/>
    <x v="1"/>
    <x v="0"/>
    <x v="1"/>
    <x v="1"/>
    <x v="1"/>
    <x v="3"/>
    <x v="0"/>
    <x v="6"/>
  </r>
  <r>
    <x v="1"/>
    <x v="1"/>
    <x v="1"/>
    <x v="0"/>
    <x v="18"/>
    <x v="1122"/>
    <n v="0"/>
    <x v="1"/>
    <x v="1"/>
    <x v="1"/>
    <x v="0"/>
    <x v="1"/>
    <x v="1"/>
    <x v="1"/>
    <x v="3"/>
    <x v="0"/>
    <x v="6"/>
  </r>
  <r>
    <x v="1"/>
    <x v="1"/>
    <x v="1"/>
    <x v="0"/>
    <x v="555"/>
    <x v="1039"/>
    <n v="0"/>
    <x v="1"/>
    <x v="1"/>
    <x v="1"/>
    <x v="0"/>
    <x v="1"/>
    <x v="1"/>
    <x v="1"/>
    <x v="3"/>
    <x v="0"/>
    <x v="5"/>
  </r>
  <r>
    <x v="1"/>
    <x v="1"/>
    <x v="1"/>
    <x v="0"/>
    <x v="297"/>
    <x v="485"/>
    <n v="0"/>
    <x v="1"/>
    <x v="1"/>
    <x v="1"/>
    <x v="0"/>
    <x v="1"/>
    <x v="1"/>
    <x v="1"/>
    <x v="5"/>
    <x v="0"/>
    <x v="5"/>
  </r>
  <r>
    <x v="1"/>
    <x v="1"/>
    <x v="1"/>
    <x v="0"/>
    <x v="234"/>
    <x v="362"/>
    <n v="0"/>
    <x v="1"/>
    <x v="1"/>
    <x v="1"/>
    <x v="0"/>
    <x v="1"/>
    <x v="1"/>
    <x v="1"/>
    <x v="3"/>
    <x v="0"/>
    <x v="1"/>
  </r>
  <r>
    <x v="1"/>
    <x v="1"/>
    <x v="1"/>
    <x v="0"/>
    <x v="13"/>
    <x v="170"/>
    <n v="0"/>
    <x v="1"/>
    <x v="1"/>
    <x v="1"/>
    <x v="0"/>
    <x v="1"/>
    <x v="1"/>
    <x v="1"/>
    <x v="3"/>
    <x v="0"/>
    <x v="5"/>
  </r>
  <r>
    <x v="1"/>
    <x v="1"/>
    <x v="1"/>
    <x v="0"/>
    <x v="41"/>
    <x v="797"/>
    <n v="0"/>
    <x v="1"/>
    <x v="1"/>
    <x v="1"/>
    <x v="0"/>
    <x v="1"/>
    <x v="1"/>
    <x v="1"/>
    <x v="3"/>
    <x v="0"/>
    <x v="3"/>
  </r>
  <r>
    <x v="1"/>
    <x v="1"/>
    <x v="1"/>
    <x v="0"/>
    <x v="441"/>
    <x v="1095"/>
    <n v="16.3"/>
    <x v="1"/>
    <x v="1"/>
    <x v="1"/>
    <x v="0"/>
    <x v="1"/>
    <x v="1"/>
    <x v="1"/>
    <x v="2"/>
    <x v="0"/>
    <x v="5"/>
  </r>
  <r>
    <x v="1"/>
    <x v="1"/>
    <x v="1"/>
    <x v="0"/>
    <x v="610"/>
    <x v="1179"/>
    <n v="50523.03"/>
    <x v="1"/>
    <x v="1"/>
    <x v="1"/>
    <x v="0"/>
    <x v="1"/>
    <x v="1"/>
    <x v="1"/>
    <x v="3"/>
    <x v="1"/>
    <x v="4"/>
  </r>
  <r>
    <x v="1"/>
    <x v="1"/>
    <x v="1"/>
    <x v="0"/>
    <x v="13"/>
    <x v="568"/>
    <n v="0"/>
    <x v="1"/>
    <x v="1"/>
    <x v="1"/>
    <x v="0"/>
    <x v="1"/>
    <x v="1"/>
    <x v="1"/>
    <x v="3"/>
    <x v="0"/>
    <x v="4"/>
  </r>
  <r>
    <x v="1"/>
    <x v="1"/>
    <x v="1"/>
    <x v="0"/>
    <x v="364"/>
    <x v="602"/>
    <n v="12190.5"/>
    <x v="1"/>
    <x v="1"/>
    <x v="1"/>
    <x v="0"/>
    <x v="1"/>
    <x v="1"/>
    <x v="1"/>
    <x v="2"/>
    <x v="2"/>
    <x v="1"/>
  </r>
  <r>
    <x v="1"/>
    <x v="1"/>
    <x v="1"/>
    <x v="0"/>
    <x v="655"/>
    <x v="1360"/>
    <n v="0"/>
    <x v="1"/>
    <x v="1"/>
    <x v="1"/>
    <x v="0"/>
    <x v="1"/>
    <x v="1"/>
    <x v="1"/>
    <x v="3"/>
    <x v="0"/>
    <x v="3"/>
  </r>
  <r>
    <x v="1"/>
    <x v="1"/>
    <x v="1"/>
    <x v="0"/>
    <x v="530"/>
    <x v="967"/>
    <n v="0"/>
    <x v="1"/>
    <x v="1"/>
    <x v="1"/>
    <x v="0"/>
    <x v="1"/>
    <x v="1"/>
    <x v="1"/>
    <x v="3"/>
    <x v="0"/>
    <x v="3"/>
  </r>
  <r>
    <x v="1"/>
    <x v="1"/>
    <x v="1"/>
    <x v="0"/>
    <x v="180"/>
    <x v="266"/>
    <n v="1590419.09"/>
    <x v="1"/>
    <x v="1"/>
    <x v="1"/>
    <x v="0"/>
    <x v="1"/>
    <x v="1"/>
    <x v="1"/>
    <x v="3"/>
    <x v="1"/>
    <x v="4"/>
  </r>
  <r>
    <x v="1"/>
    <x v="1"/>
    <x v="1"/>
    <x v="0"/>
    <x v="411"/>
    <x v="727"/>
    <n v="0"/>
    <x v="1"/>
    <x v="1"/>
    <x v="1"/>
    <x v="0"/>
    <x v="1"/>
    <x v="1"/>
    <x v="1"/>
    <x v="1"/>
    <x v="1"/>
    <x v="5"/>
  </r>
  <r>
    <x v="1"/>
    <x v="1"/>
    <x v="1"/>
    <x v="0"/>
    <x v="41"/>
    <x v="1265"/>
    <n v="0"/>
    <x v="1"/>
    <x v="1"/>
    <x v="1"/>
    <x v="0"/>
    <x v="1"/>
    <x v="1"/>
    <x v="1"/>
    <x v="3"/>
    <x v="0"/>
    <x v="2"/>
  </r>
  <r>
    <x v="1"/>
    <x v="1"/>
    <x v="1"/>
    <x v="0"/>
    <x v="382"/>
    <x v="1159"/>
    <n v="0"/>
    <x v="1"/>
    <x v="1"/>
    <x v="1"/>
    <x v="0"/>
    <x v="1"/>
    <x v="1"/>
    <x v="1"/>
    <x v="3"/>
    <x v="0"/>
    <x v="7"/>
  </r>
  <r>
    <x v="1"/>
    <x v="1"/>
    <x v="1"/>
    <x v="0"/>
    <x v="47"/>
    <x v="53"/>
    <n v="0"/>
    <x v="1"/>
    <x v="1"/>
    <x v="1"/>
    <x v="0"/>
    <x v="1"/>
    <x v="1"/>
    <x v="1"/>
    <x v="2"/>
    <x v="0"/>
    <x v="2"/>
  </r>
  <r>
    <x v="1"/>
    <x v="1"/>
    <x v="1"/>
    <x v="0"/>
    <x v="268"/>
    <x v="430"/>
    <n v="68006.5"/>
    <x v="1"/>
    <x v="1"/>
    <x v="1"/>
    <x v="0"/>
    <x v="1"/>
    <x v="1"/>
    <x v="1"/>
    <x v="3"/>
    <x v="0"/>
    <x v="4"/>
  </r>
  <r>
    <x v="1"/>
    <x v="1"/>
    <x v="1"/>
    <x v="0"/>
    <x v="394"/>
    <x v="653"/>
    <n v="0"/>
    <x v="1"/>
    <x v="1"/>
    <x v="1"/>
    <x v="0"/>
    <x v="1"/>
    <x v="1"/>
    <x v="1"/>
    <x v="3"/>
    <x v="1"/>
    <x v="6"/>
  </r>
  <r>
    <x v="1"/>
    <x v="1"/>
    <x v="1"/>
    <x v="0"/>
    <x v="1"/>
    <x v="890"/>
    <n v="0"/>
    <x v="1"/>
    <x v="1"/>
    <x v="1"/>
    <x v="0"/>
    <x v="1"/>
    <x v="1"/>
    <x v="1"/>
    <x v="3"/>
    <x v="0"/>
    <x v="2"/>
  </r>
  <r>
    <x v="1"/>
    <x v="1"/>
    <x v="1"/>
    <x v="0"/>
    <x v="140"/>
    <x v="400"/>
    <n v="0"/>
    <x v="1"/>
    <x v="1"/>
    <x v="1"/>
    <x v="0"/>
    <x v="1"/>
    <x v="1"/>
    <x v="1"/>
    <x v="0"/>
    <x v="0"/>
    <x v="5"/>
  </r>
  <r>
    <x v="1"/>
    <x v="1"/>
    <x v="1"/>
    <x v="0"/>
    <x v="1"/>
    <x v="1137"/>
    <n v="0"/>
    <x v="1"/>
    <x v="1"/>
    <x v="1"/>
    <x v="0"/>
    <x v="1"/>
    <x v="1"/>
    <x v="1"/>
    <x v="3"/>
    <x v="0"/>
    <x v="2"/>
  </r>
  <r>
    <x v="1"/>
    <x v="1"/>
    <x v="1"/>
    <x v="0"/>
    <x v="115"/>
    <x v="226"/>
    <n v="51234220.119999997"/>
    <x v="1"/>
    <x v="1"/>
    <x v="1"/>
    <x v="0"/>
    <x v="1"/>
    <x v="1"/>
    <x v="1"/>
    <x v="1"/>
    <x v="1"/>
    <x v="0"/>
  </r>
  <r>
    <x v="1"/>
    <x v="1"/>
    <x v="1"/>
    <x v="0"/>
    <x v="18"/>
    <x v="591"/>
    <n v="0"/>
    <x v="1"/>
    <x v="1"/>
    <x v="1"/>
    <x v="0"/>
    <x v="1"/>
    <x v="1"/>
    <x v="1"/>
    <x v="1"/>
    <x v="0"/>
    <x v="6"/>
  </r>
  <r>
    <x v="1"/>
    <x v="1"/>
    <x v="1"/>
    <x v="0"/>
    <x v="13"/>
    <x v="705"/>
    <n v="0"/>
    <x v="1"/>
    <x v="1"/>
    <x v="1"/>
    <x v="0"/>
    <x v="1"/>
    <x v="1"/>
    <x v="1"/>
    <x v="3"/>
    <x v="0"/>
    <x v="4"/>
  </r>
  <r>
    <x v="1"/>
    <x v="1"/>
    <x v="1"/>
    <x v="0"/>
    <x v="40"/>
    <x v="45"/>
    <n v="1270289.29"/>
    <x v="1"/>
    <x v="1"/>
    <x v="1"/>
    <x v="0"/>
    <x v="1"/>
    <x v="1"/>
    <x v="1"/>
    <x v="0"/>
    <x v="1"/>
    <x v="6"/>
  </r>
  <r>
    <x v="1"/>
    <x v="1"/>
    <x v="1"/>
    <x v="0"/>
    <x v="554"/>
    <x v="1034"/>
    <n v="0"/>
    <x v="1"/>
    <x v="1"/>
    <x v="1"/>
    <x v="0"/>
    <x v="1"/>
    <x v="1"/>
    <x v="1"/>
    <x v="3"/>
    <x v="0"/>
    <x v="6"/>
  </r>
  <r>
    <x v="1"/>
    <x v="1"/>
    <x v="1"/>
    <x v="0"/>
    <x v="532"/>
    <x v="1204"/>
    <n v="1110777.3"/>
    <x v="1"/>
    <x v="1"/>
    <x v="1"/>
    <x v="0"/>
    <x v="1"/>
    <x v="1"/>
    <x v="1"/>
    <x v="3"/>
    <x v="2"/>
    <x v="1"/>
  </r>
  <r>
    <x v="1"/>
    <x v="1"/>
    <x v="1"/>
    <x v="0"/>
    <x v="337"/>
    <x v="544"/>
    <n v="0"/>
    <x v="1"/>
    <x v="1"/>
    <x v="1"/>
    <x v="0"/>
    <x v="1"/>
    <x v="1"/>
    <x v="1"/>
    <x v="3"/>
    <x v="0"/>
    <x v="0"/>
  </r>
  <r>
    <x v="1"/>
    <x v="1"/>
    <x v="1"/>
    <x v="0"/>
    <x v="378"/>
    <x v="1022"/>
    <n v="0"/>
    <x v="1"/>
    <x v="1"/>
    <x v="1"/>
    <x v="0"/>
    <x v="1"/>
    <x v="1"/>
    <x v="1"/>
    <x v="3"/>
    <x v="0"/>
    <x v="3"/>
  </r>
  <r>
    <x v="1"/>
    <x v="1"/>
    <x v="1"/>
    <x v="0"/>
    <x v="191"/>
    <x v="282"/>
    <n v="0"/>
    <x v="1"/>
    <x v="1"/>
    <x v="1"/>
    <x v="0"/>
    <x v="1"/>
    <x v="1"/>
    <x v="1"/>
    <x v="0"/>
    <x v="0"/>
    <x v="5"/>
  </r>
  <r>
    <x v="1"/>
    <x v="1"/>
    <x v="1"/>
    <x v="0"/>
    <x v="103"/>
    <x v="878"/>
    <n v="0"/>
    <x v="1"/>
    <x v="1"/>
    <x v="1"/>
    <x v="0"/>
    <x v="1"/>
    <x v="1"/>
    <x v="1"/>
    <x v="1"/>
    <x v="0"/>
    <x v="1"/>
  </r>
  <r>
    <x v="1"/>
    <x v="1"/>
    <x v="1"/>
    <x v="0"/>
    <x v="649"/>
    <x v="1337"/>
    <n v="6526081.4000000004"/>
    <x v="1"/>
    <x v="1"/>
    <x v="1"/>
    <x v="0"/>
    <x v="1"/>
    <x v="1"/>
    <x v="1"/>
    <x v="3"/>
    <x v="1"/>
    <x v="0"/>
  </r>
  <r>
    <x v="1"/>
    <x v="1"/>
    <x v="1"/>
    <x v="0"/>
    <x v="149"/>
    <x v="207"/>
    <n v="0"/>
    <x v="1"/>
    <x v="1"/>
    <x v="1"/>
    <x v="0"/>
    <x v="1"/>
    <x v="1"/>
    <x v="1"/>
    <x v="4"/>
    <x v="0"/>
    <x v="3"/>
  </r>
  <r>
    <x v="1"/>
    <x v="1"/>
    <x v="1"/>
    <x v="0"/>
    <x v="252"/>
    <x v="395"/>
    <n v="1453993.51"/>
    <x v="1"/>
    <x v="1"/>
    <x v="1"/>
    <x v="0"/>
    <x v="1"/>
    <x v="1"/>
    <x v="1"/>
    <x v="1"/>
    <x v="1"/>
    <x v="3"/>
  </r>
  <r>
    <x v="1"/>
    <x v="1"/>
    <x v="1"/>
    <x v="0"/>
    <x v="11"/>
    <x v="760"/>
    <n v="0"/>
    <x v="1"/>
    <x v="1"/>
    <x v="1"/>
    <x v="0"/>
    <x v="1"/>
    <x v="1"/>
    <x v="1"/>
    <x v="3"/>
    <x v="0"/>
    <x v="3"/>
  </r>
  <r>
    <x v="1"/>
    <x v="1"/>
    <x v="1"/>
    <x v="0"/>
    <x v="567"/>
    <x v="1059"/>
    <n v="0"/>
    <x v="1"/>
    <x v="1"/>
    <x v="1"/>
    <x v="0"/>
    <x v="1"/>
    <x v="1"/>
    <x v="1"/>
    <x v="3"/>
    <x v="0"/>
    <x v="5"/>
  </r>
  <r>
    <x v="1"/>
    <x v="1"/>
    <x v="1"/>
    <x v="0"/>
    <x v="13"/>
    <x v="1062"/>
    <n v="12903.71"/>
    <x v="1"/>
    <x v="1"/>
    <x v="1"/>
    <x v="0"/>
    <x v="1"/>
    <x v="1"/>
    <x v="1"/>
    <x v="3"/>
    <x v="0"/>
    <x v="2"/>
  </r>
  <r>
    <x v="1"/>
    <x v="1"/>
    <x v="1"/>
    <x v="0"/>
    <x v="13"/>
    <x v="923"/>
    <n v="0"/>
    <x v="1"/>
    <x v="1"/>
    <x v="1"/>
    <x v="0"/>
    <x v="1"/>
    <x v="1"/>
    <x v="1"/>
    <x v="3"/>
    <x v="0"/>
    <x v="3"/>
  </r>
  <r>
    <x v="1"/>
    <x v="1"/>
    <x v="1"/>
    <x v="0"/>
    <x v="34"/>
    <x v="175"/>
    <n v="0"/>
    <x v="1"/>
    <x v="1"/>
    <x v="1"/>
    <x v="0"/>
    <x v="1"/>
    <x v="1"/>
    <x v="1"/>
    <x v="0"/>
    <x v="0"/>
    <x v="0"/>
  </r>
  <r>
    <x v="1"/>
    <x v="1"/>
    <x v="1"/>
    <x v="0"/>
    <x v="448"/>
    <x v="766"/>
    <n v="0"/>
    <x v="1"/>
    <x v="1"/>
    <x v="1"/>
    <x v="0"/>
    <x v="1"/>
    <x v="1"/>
    <x v="1"/>
    <x v="6"/>
    <x v="1"/>
    <x v="3"/>
  </r>
  <r>
    <x v="1"/>
    <x v="1"/>
    <x v="1"/>
    <x v="0"/>
    <x v="41"/>
    <x v="188"/>
    <n v="0"/>
    <x v="1"/>
    <x v="1"/>
    <x v="1"/>
    <x v="0"/>
    <x v="1"/>
    <x v="1"/>
    <x v="1"/>
    <x v="3"/>
    <x v="0"/>
    <x v="6"/>
  </r>
  <r>
    <x v="1"/>
    <x v="1"/>
    <x v="1"/>
    <x v="0"/>
    <x v="579"/>
    <x v="1094"/>
    <n v="0"/>
    <x v="1"/>
    <x v="1"/>
    <x v="1"/>
    <x v="0"/>
    <x v="1"/>
    <x v="1"/>
    <x v="1"/>
    <x v="3"/>
    <x v="1"/>
    <x v="4"/>
  </r>
  <r>
    <x v="1"/>
    <x v="1"/>
    <x v="1"/>
    <x v="0"/>
    <x v="256"/>
    <x v="1025"/>
    <n v="0"/>
    <x v="1"/>
    <x v="1"/>
    <x v="1"/>
    <x v="0"/>
    <x v="1"/>
    <x v="1"/>
    <x v="1"/>
    <x v="3"/>
    <x v="0"/>
    <x v="7"/>
  </r>
  <r>
    <x v="1"/>
    <x v="1"/>
    <x v="1"/>
    <x v="0"/>
    <x v="631"/>
    <x v="1277"/>
    <n v="0"/>
    <x v="1"/>
    <x v="1"/>
    <x v="1"/>
    <x v="0"/>
    <x v="1"/>
    <x v="1"/>
    <x v="1"/>
    <x v="3"/>
    <x v="0"/>
    <x v="3"/>
  </r>
  <r>
    <x v="1"/>
    <x v="1"/>
    <x v="1"/>
    <x v="0"/>
    <x v="193"/>
    <x v="286"/>
    <n v="0"/>
    <x v="1"/>
    <x v="1"/>
    <x v="1"/>
    <x v="0"/>
    <x v="1"/>
    <x v="1"/>
    <x v="1"/>
    <x v="0"/>
    <x v="0"/>
    <x v="1"/>
  </r>
  <r>
    <x v="1"/>
    <x v="1"/>
    <x v="1"/>
    <x v="0"/>
    <x v="41"/>
    <x v="130"/>
    <n v="38221.550000000003"/>
    <x v="1"/>
    <x v="1"/>
    <x v="1"/>
    <x v="0"/>
    <x v="1"/>
    <x v="1"/>
    <x v="1"/>
    <x v="3"/>
    <x v="0"/>
    <x v="5"/>
  </r>
  <r>
    <x v="1"/>
    <x v="1"/>
    <x v="1"/>
    <x v="0"/>
    <x v="321"/>
    <x v="518"/>
    <n v="89667.55"/>
    <x v="1"/>
    <x v="1"/>
    <x v="1"/>
    <x v="0"/>
    <x v="1"/>
    <x v="1"/>
    <x v="1"/>
    <x v="4"/>
    <x v="0"/>
    <x v="6"/>
  </r>
  <r>
    <x v="1"/>
    <x v="1"/>
    <x v="1"/>
    <x v="0"/>
    <x v="175"/>
    <x v="260"/>
    <n v="0"/>
    <x v="1"/>
    <x v="1"/>
    <x v="1"/>
    <x v="0"/>
    <x v="1"/>
    <x v="1"/>
    <x v="1"/>
    <x v="4"/>
    <x v="2"/>
    <x v="0"/>
  </r>
  <r>
    <x v="1"/>
    <x v="1"/>
    <x v="1"/>
    <x v="0"/>
    <x v="326"/>
    <x v="527"/>
    <n v="3782.87"/>
    <x v="1"/>
    <x v="1"/>
    <x v="1"/>
    <x v="0"/>
    <x v="1"/>
    <x v="1"/>
    <x v="1"/>
    <x v="2"/>
    <x v="2"/>
    <x v="3"/>
  </r>
  <r>
    <x v="1"/>
    <x v="1"/>
    <x v="1"/>
    <x v="0"/>
    <x v="287"/>
    <x v="696"/>
    <n v="0"/>
    <x v="1"/>
    <x v="1"/>
    <x v="1"/>
    <x v="0"/>
    <x v="1"/>
    <x v="1"/>
    <x v="1"/>
    <x v="2"/>
    <x v="1"/>
    <x v="3"/>
  </r>
  <r>
    <x v="1"/>
    <x v="1"/>
    <x v="1"/>
    <x v="0"/>
    <x v="30"/>
    <x v="466"/>
    <n v="0"/>
    <x v="1"/>
    <x v="1"/>
    <x v="1"/>
    <x v="0"/>
    <x v="1"/>
    <x v="1"/>
    <x v="1"/>
    <x v="5"/>
    <x v="0"/>
    <x v="7"/>
  </r>
  <r>
    <x v="1"/>
    <x v="1"/>
    <x v="1"/>
    <x v="0"/>
    <x v="505"/>
    <x v="914"/>
    <n v="4224.08"/>
    <x v="1"/>
    <x v="1"/>
    <x v="1"/>
    <x v="0"/>
    <x v="1"/>
    <x v="1"/>
    <x v="1"/>
    <x v="1"/>
    <x v="1"/>
    <x v="2"/>
  </r>
  <r>
    <x v="1"/>
    <x v="1"/>
    <x v="1"/>
    <x v="0"/>
    <x v="55"/>
    <x v="62"/>
    <n v="0"/>
    <x v="1"/>
    <x v="1"/>
    <x v="1"/>
    <x v="0"/>
    <x v="1"/>
    <x v="1"/>
    <x v="1"/>
    <x v="0"/>
    <x v="0"/>
    <x v="2"/>
  </r>
  <r>
    <x v="1"/>
    <x v="1"/>
    <x v="1"/>
    <x v="0"/>
    <x v="292"/>
    <x v="479"/>
    <n v="0"/>
    <x v="1"/>
    <x v="1"/>
    <x v="1"/>
    <x v="0"/>
    <x v="1"/>
    <x v="1"/>
    <x v="1"/>
    <x v="5"/>
    <x v="0"/>
    <x v="1"/>
  </r>
  <r>
    <x v="1"/>
    <x v="1"/>
    <x v="1"/>
    <x v="0"/>
    <x v="259"/>
    <x v="409"/>
    <n v="0"/>
    <x v="1"/>
    <x v="1"/>
    <x v="1"/>
    <x v="0"/>
    <x v="1"/>
    <x v="1"/>
    <x v="1"/>
    <x v="2"/>
    <x v="1"/>
    <x v="4"/>
  </r>
  <r>
    <x v="1"/>
    <x v="1"/>
    <x v="1"/>
    <x v="0"/>
    <x v="140"/>
    <x v="400"/>
    <n v="0"/>
    <x v="1"/>
    <x v="1"/>
    <x v="1"/>
    <x v="0"/>
    <x v="1"/>
    <x v="1"/>
    <x v="1"/>
    <x v="0"/>
    <x v="0"/>
    <x v="1"/>
  </r>
  <r>
    <x v="1"/>
    <x v="1"/>
    <x v="1"/>
    <x v="0"/>
    <x v="364"/>
    <x v="602"/>
    <n v="1177.24"/>
    <x v="1"/>
    <x v="1"/>
    <x v="1"/>
    <x v="0"/>
    <x v="1"/>
    <x v="1"/>
    <x v="1"/>
    <x v="2"/>
    <x v="2"/>
    <x v="5"/>
  </r>
  <r>
    <x v="1"/>
    <x v="1"/>
    <x v="1"/>
    <x v="0"/>
    <x v="41"/>
    <x v="639"/>
    <n v="0"/>
    <x v="1"/>
    <x v="1"/>
    <x v="1"/>
    <x v="0"/>
    <x v="1"/>
    <x v="1"/>
    <x v="1"/>
    <x v="3"/>
    <x v="0"/>
    <x v="4"/>
  </r>
  <r>
    <x v="1"/>
    <x v="1"/>
    <x v="1"/>
    <x v="0"/>
    <x v="114"/>
    <x v="144"/>
    <n v="0"/>
    <x v="1"/>
    <x v="1"/>
    <x v="1"/>
    <x v="0"/>
    <x v="1"/>
    <x v="1"/>
    <x v="1"/>
    <x v="3"/>
    <x v="1"/>
    <x v="7"/>
  </r>
  <r>
    <x v="1"/>
    <x v="1"/>
    <x v="1"/>
    <x v="0"/>
    <x v="18"/>
    <x v="68"/>
    <n v="9700412.9700000007"/>
    <x v="1"/>
    <x v="1"/>
    <x v="1"/>
    <x v="0"/>
    <x v="1"/>
    <x v="1"/>
    <x v="1"/>
    <x v="3"/>
    <x v="0"/>
    <x v="3"/>
  </r>
  <r>
    <x v="1"/>
    <x v="1"/>
    <x v="1"/>
    <x v="0"/>
    <x v="483"/>
    <x v="857"/>
    <n v="0"/>
    <x v="1"/>
    <x v="1"/>
    <x v="1"/>
    <x v="0"/>
    <x v="1"/>
    <x v="1"/>
    <x v="1"/>
    <x v="1"/>
    <x v="1"/>
    <x v="1"/>
  </r>
  <r>
    <x v="1"/>
    <x v="1"/>
    <x v="1"/>
    <x v="0"/>
    <x v="242"/>
    <x v="377"/>
    <n v="0"/>
    <x v="1"/>
    <x v="1"/>
    <x v="1"/>
    <x v="0"/>
    <x v="1"/>
    <x v="1"/>
    <x v="1"/>
    <x v="0"/>
    <x v="0"/>
    <x v="1"/>
  </r>
  <r>
    <x v="1"/>
    <x v="1"/>
    <x v="1"/>
    <x v="0"/>
    <x v="18"/>
    <x v="676"/>
    <n v="0"/>
    <x v="1"/>
    <x v="1"/>
    <x v="1"/>
    <x v="0"/>
    <x v="1"/>
    <x v="1"/>
    <x v="1"/>
    <x v="3"/>
    <x v="0"/>
    <x v="5"/>
  </r>
  <r>
    <x v="1"/>
    <x v="1"/>
    <x v="1"/>
    <x v="0"/>
    <x v="34"/>
    <x v="889"/>
    <n v="0"/>
    <x v="1"/>
    <x v="1"/>
    <x v="1"/>
    <x v="0"/>
    <x v="1"/>
    <x v="1"/>
    <x v="1"/>
    <x v="1"/>
    <x v="0"/>
    <x v="1"/>
  </r>
  <r>
    <x v="1"/>
    <x v="1"/>
    <x v="1"/>
    <x v="0"/>
    <x v="1"/>
    <x v="1218"/>
    <n v="2478.81"/>
    <x v="1"/>
    <x v="1"/>
    <x v="1"/>
    <x v="0"/>
    <x v="1"/>
    <x v="1"/>
    <x v="1"/>
    <x v="3"/>
    <x v="0"/>
    <x v="3"/>
  </r>
  <r>
    <x v="1"/>
    <x v="1"/>
    <x v="1"/>
    <x v="0"/>
    <x v="93"/>
    <x v="202"/>
    <n v="0"/>
    <x v="1"/>
    <x v="1"/>
    <x v="1"/>
    <x v="0"/>
    <x v="1"/>
    <x v="1"/>
    <x v="1"/>
    <x v="0"/>
    <x v="0"/>
    <x v="7"/>
  </r>
  <r>
    <x v="1"/>
    <x v="1"/>
    <x v="1"/>
    <x v="0"/>
    <x v="149"/>
    <x v="207"/>
    <n v="0"/>
    <x v="1"/>
    <x v="1"/>
    <x v="1"/>
    <x v="0"/>
    <x v="1"/>
    <x v="1"/>
    <x v="1"/>
    <x v="4"/>
    <x v="0"/>
    <x v="4"/>
  </r>
  <r>
    <x v="1"/>
    <x v="1"/>
    <x v="1"/>
    <x v="0"/>
    <x v="223"/>
    <x v="335"/>
    <n v="0"/>
    <x v="1"/>
    <x v="1"/>
    <x v="1"/>
    <x v="0"/>
    <x v="1"/>
    <x v="1"/>
    <x v="1"/>
    <x v="3"/>
    <x v="0"/>
    <x v="7"/>
  </r>
  <r>
    <x v="1"/>
    <x v="1"/>
    <x v="1"/>
    <x v="0"/>
    <x v="473"/>
    <x v="826"/>
    <n v="0"/>
    <x v="1"/>
    <x v="1"/>
    <x v="1"/>
    <x v="0"/>
    <x v="1"/>
    <x v="1"/>
    <x v="1"/>
    <x v="3"/>
    <x v="1"/>
    <x v="5"/>
  </r>
  <r>
    <x v="1"/>
    <x v="1"/>
    <x v="1"/>
    <x v="0"/>
    <x v="1"/>
    <x v="193"/>
    <n v="0"/>
    <x v="1"/>
    <x v="1"/>
    <x v="1"/>
    <x v="0"/>
    <x v="1"/>
    <x v="1"/>
    <x v="1"/>
    <x v="3"/>
    <x v="0"/>
    <x v="6"/>
  </r>
  <r>
    <x v="1"/>
    <x v="1"/>
    <x v="1"/>
    <x v="0"/>
    <x v="1"/>
    <x v="237"/>
    <n v="60916.21"/>
    <x v="1"/>
    <x v="1"/>
    <x v="1"/>
    <x v="0"/>
    <x v="1"/>
    <x v="1"/>
    <x v="1"/>
    <x v="3"/>
    <x v="0"/>
    <x v="0"/>
  </r>
  <r>
    <x v="1"/>
    <x v="1"/>
    <x v="1"/>
    <x v="0"/>
    <x v="41"/>
    <x v="442"/>
    <n v="0"/>
    <x v="1"/>
    <x v="1"/>
    <x v="1"/>
    <x v="0"/>
    <x v="1"/>
    <x v="1"/>
    <x v="1"/>
    <x v="3"/>
    <x v="0"/>
    <x v="3"/>
  </r>
  <r>
    <x v="1"/>
    <x v="1"/>
    <x v="1"/>
    <x v="0"/>
    <x v="108"/>
    <x v="137"/>
    <n v="0"/>
    <x v="1"/>
    <x v="1"/>
    <x v="1"/>
    <x v="0"/>
    <x v="1"/>
    <x v="1"/>
    <x v="1"/>
    <x v="0"/>
    <x v="0"/>
    <x v="6"/>
  </r>
  <r>
    <x v="1"/>
    <x v="1"/>
    <x v="1"/>
    <x v="0"/>
    <x v="161"/>
    <x v="239"/>
    <n v="285699.96000000002"/>
    <x v="1"/>
    <x v="1"/>
    <x v="1"/>
    <x v="0"/>
    <x v="1"/>
    <x v="1"/>
    <x v="1"/>
    <x v="3"/>
    <x v="0"/>
    <x v="0"/>
  </r>
  <r>
    <x v="1"/>
    <x v="1"/>
    <x v="1"/>
    <x v="0"/>
    <x v="70"/>
    <x v="86"/>
    <n v="0"/>
    <x v="1"/>
    <x v="1"/>
    <x v="1"/>
    <x v="0"/>
    <x v="1"/>
    <x v="1"/>
    <x v="1"/>
    <x v="3"/>
    <x v="1"/>
    <x v="5"/>
  </r>
  <r>
    <x v="1"/>
    <x v="1"/>
    <x v="1"/>
    <x v="0"/>
    <x v="450"/>
    <x v="771"/>
    <n v="293100"/>
    <x v="1"/>
    <x v="1"/>
    <x v="1"/>
    <x v="0"/>
    <x v="1"/>
    <x v="1"/>
    <x v="1"/>
    <x v="6"/>
    <x v="1"/>
    <x v="6"/>
  </r>
  <r>
    <x v="1"/>
    <x v="1"/>
    <x v="1"/>
    <x v="0"/>
    <x v="1"/>
    <x v="116"/>
    <n v="7382.68"/>
    <x v="1"/>
    <x v="1"/>
    <x v="1"/>
    <x v="0"/>
    <x v="1"/>
    <x v="1"/>
    <x v="1"/>
    <x v="3"/>
    <x v="0"/>
    <x v="3"/>
  </r>
  <r>
    <x v="1"/>
    <x v="1"/>
    <x v="1"/>
    <x v="0"/>
    <x v="11"/>
    <x v="1224"/>
    <n v="134430.16"/>
    <x v="1"/>
    <x v="1"/>
    <x v="1"/>
    <x v="0"/>
    <x v="1"/>
    <x v="1"/>
    <x v="1"/>
    <x v="3"/>
    <x v="0"/>
    <x v="2"/>
  </r>
  <r>
    <x v="1"/>
    <x v="1"/>
    <x v="1"/>
    <x v="0"/>
    <x v="11"/>
    <x v="1237"/>
    <n v="0"/>
    <x v="1"/>
    <x v="1"/>
    <x v="1"/>
    <x v="0"/>
    <x v="1"/>
    <x v="1"/>
    <x v="1"/>
    <x v="3"/>
    <x v="0"/>
    <x v="5"/>
  </r>
  <r>
    <x v="1"/>
    <x v="1"/>
    <x v="1"/>
    <x v="0"/>
    <x v="296"/>
    <x v="484"/>
    <n v="0"/>
    <x v="1"/>
    <x v="1"/>
    <x v="1"/>
    <x v="0"/>
    <x v="1"/>
    <x v="1"/>
    <x v="1"/>
    <x v="5"/>
    <x v="0"/>
    <x v="6"/>
  </r>
  <r>
    <x v="1"/>
    <x v="1"/>
    <x v="1"/>
    <x v="0"/>
    <x v="18"/>
    <x v="1112"/>
    <n v="0"/>
    <x v="1"/>
    <x v="1"/>
    <x v="1"/>
    <x v="0"/>
    <x v="1"/>
    <x v="1"/>
    <x v="1"/>
    <x v="3"/>
    <x v="0"/>
    <x v="2"/>
  </r>
  <r>
    <x v="1"/>
    <x v="1"/>
    <x v="1"/>
    <x v="0"/>
    <x v="173"/>
    <x v="257"/>
    <n v="1366252.93"/>
    <x v="1"/>
    <x v="1"/>
    <x v="1"/>
    <x v="0"/>
    <x v="1"/>
    <x v="1"/>
    <x v="1"/>
    <x v="0"/>
    <x v="0"/>
    <x v="6"/>
  </r>
  <r>
    <x v="1"/>
    <x v="1"/>
    <x v="1"/>
    <x v="0"/>
    <x v="41"/>
    <x v="639"/>
    <n v="0"/>
    <x v="1"/>
    <x v="1"/>
    <x v="1"/>
    <x v="0"/>
    <x v="1"/>
    <x v="1"/>
    <x v="1"/>
    <x v="3"/>
    <x v="0"/>
    <x v="1"/>
  </r>
  <r>
    <x v="1"/>
    <x v="1"/>
    <x v="1"/>
    <x v="0"/>
    <x v="50"/>
    <x v="980"/>
    <n v="0"/>
    <x v="1"/>
    <x v="1"/>
    <x v="1"/>
    <x v="0"/>
    <x v="1"/>
    <x v="1"/>
    <x v="1"/>
    <x v="0"/>
    <x v="0"/>
    <x v="1"/>
  </r>
  <r>
    <x v="1"/>
    <x v="1"/>
    <x v="1"/>
    <x v="0"/>
    <x v="1"/>
    <x v="193"/>
    <n v="0"/>
    <x v="1"/>
    <x v="1"/>
    <x v="1"/>
    <x v="0"/>
    <x v="1"/>
    <x v="1"/>
    <x v="1"/>
    <x v="3"/>
    <x v="0"/>
    <x v="2"/>
  </r>
  <r>
    <x v="1"/>
    <x v="1"/>
    <x v="1"/>
    <x v="0"/>
    <x v="553"/>
    <x v="1026"/>
    <n v="0"/>
    <x v="1"/>
    <x v="1"/>
    <x v="1"/>
    <x v="0"/>
    <x v="1"/>
    <x v="1"/>
    <x v="1"/>
    <x v="3"/>
    <x v="0"/>
    <x v="0"/>
  </r>
  <r>
    <x v="1"/>
    <x v="1"/>
    <x v="1"/>
    <x v="0"/>
    <x v="18"/>
    <x v="591"/>
    <n v="0"/>
    <x v="1"/>
    <x v="1"/>
    <x v="1"/>
    <x v="0"/>
    <x v="1"/>
    <x v="1"/>
    <x v="1"/>
    <x v="1"/>
    <x v="0"/>
    <x v="2"/>
  </r>
  <r>
    <x v="1"/>
    <x v="1"/>
    <x v="1"/>
    <x v="0"/>
    <x v="170"/>
    <x v="253"/>
    <n v="0"/>
    <x v="1"/>
    <x v="1"/>
    <x v="1"/>
    <x v="0"/>
    <x v="1"/>
    <x v="1"/>
    <x v="1"/>
    <x v="3"/>
    <x v="0"/>
    <x v="4"/>
  </r>
  <r>
    <x v="1"/>
    <x v="1"/>
    <x v="1"/>
    <x v="0"/>
    <x v="11"/>
    <x v="1208"/>
    <n v="0"/>
    <x v="1"/>
    <x v="1"/>
    <x v="1"/>
    <x v="0"/>
    <x v="1"/>
    <x v="1"/>
    <x v="1"/>
    <x v="3"/>
    <x v="0"/>
    <x v="2"/>
  </r>
  <r>
    <x v="1"/>
    <x v="1"/>
    <x v="1"/>
    <x v="0"/>
    <x v="135"/>
    <x v="184"/>
    <n v="0"/>
    <x v="1"/>
    <x v="1"/>
    <x v="1"/>
    <x v="0"/>
    <x v="1"/>
    <x v="1"/>
    <x v="1"/>
    <x v="0"/>
    <x v="0"/>
    <x v="6"/>
  </r>
  <r>
    <x v="1"/>
    <x v="1"/>
    <x v="1"/>
    <x v="0"/>
    <x v="11"/>
    <x v="1206"/>
    <n v="0"/>
    <x v="1"/>
    <x v="1"/>
    <x v="1"/>
    <x v="0"/>
    <x v="1"/>
    <x v="1"/>
    <x v="1"/>
    <x v="3"/>
    <x v="0"/>
    <x v="7"/>
  </r>
  <r>
    <x v="1"/>
    <x v="1"/>
    <x v="1"/>
    <x v="0"/>
    <x v="41"/>
    <x v="1085"/>
    <n v="0"/>
    <x v="1"/>
    <x v="1"/>
    <x v="1"/>
    <x v="0"/>
    <x v="1"/>
    <x v="1"/>
    <x v="1"/>
    <x v="3"/>
    <x v="0"/>
    <x v="1"/>
  </r>
  <r>
    <x v="1"/>
    <x v="1"/>
    <x v="1"/>
    <x v="0"/>
    <x v="259"/>
    <x v="409"/>
    <n v="0"/>
    <x v="1"/>
    <x v="1"/>
    <x v="1"/>
    <x v="0"/>
    <x v="1"/>
    <x v="1"/>
    <x v="1"/>
    <x v="2"/>
    <x v="1"/>
    <x v="7"/>
  </r>
  <r>
    <x v="1"/>
    <x v="1"/>
    <x v="1"/>
    <x v="0"/>
    <x v="11"/>
    <x v="813"/>
    <n v="0"/>
    <x v="1"/>
    <x v="1"/>
    <x v="1"/>
    <x v="0"/>
    <x v="1"/>
    <x v="1"/>
    <x v="1"/>
    <x v="1"/>
    <x v="0"/>
    <x v="0"/>
  </r>
  <r>
    <x v="1"/>
    <x v="1"/>
    <x v="1"/>
    <x v="0"/>
    <x v="1"/>
    <x v="798"/>
    <n v="68963.16"/>
    <x v="1"/>
    <x v="1"/>
    <x v="1"/>
    <x v="0"/>
    <x v="1"/>
    <x v="1"/>
    <x v="1"/>
    <x v="3"/>
    <x v="0"/>
    <x v="1"/>
  </r>
  <r>
    <x v="1"/>
    <x v="1"/>
    <x v="1"/>
    <x v="0"/>
    <x v="11"/>
    <x v="510"/>
    <n v="5280.7"/>
    <x v="1"/>
    <x v="1"/>
    <x v="1"/>
    <x v="0"/>
    <x v="1"/>
    <x v="1"/>
    <x v="1"/>
    <x v="3"/>
    <x v="0"/>
    <x v="3"/>
  </r>
  <r>
    <x v="1"/>
    <x v="1"/>
    <x v="1"/>
    <x v="0"/>
    <x v="599"/>
    <x v="1148"/>
    <n v="0"/>
    <x v="1"/>
    <x v="1"/>
    <x v="1"/>
    <x v="0"/>
    <x v="1"/>
    <x v="1"/>
    <x v="1"/>
    <x v="3"/>
    <x v="1"/>
    <x v="1"/>
  </r>
  <r>
    <x v="1"/>
    <x v="1"/>
    <x v="1"/>
    <x v="0"/>
    <x v="207"/>
    <x v="305"/>
    <n v="0"/>
    <x v="1"/>
    <x v="1"/>
    <x v="1"/>
    <x v="0"/>
    <x v="1"/>
    <x v="1"/>
    <x v="1"/>
    <x v="0"/>
    <x v="1"/>
    <x v="0"/>
  </r>
  <r>
    <x v="1"/>
    <x v="1"/>
    <x v="1"/>
    <x v="0"/>
    <x v="91"/>
    <x v="109"/>
    <n v="229171.09"/>
    <x v="1"/>
    <x v="1"/>
    <x v="1"/>
    <x v="0"/>
    <x v="1"/>
    <x v="1"/>
    <x v="1"/>
    <x v="0"/>
    <x v="1"/>
    <x v="2"/>
  </r>
  <r>
    <x v="1"/>
    <x v="1"/>
    <x v="1"/>
    <x v="0"/>
    <x v="18"/>
    <x v="1223"/>
    <n v="2164701.65"/>
    <x v="1"/>
    <x v="1"/>
    <x v="1"/>
    <x v="0"/>
    <x v="1"/>
    <x v="1"/>
    <x v="1"/>
    <x v="3"/>
    <x v="0"/>
    <x v="6"/>
  </r>
  <r>
    <x v="1"/>
    <x v="1"/>
    <x v="1"/>
    <x v="0"/>
    <x v="650"/>
    <x v="1343"/>
    <n v="0"/>
    <x v="1"/>
    <x v="1"/>
    <x v="1"/>
    <x v="0"/>
    <x v="1"/>
    <x v="1"/>
    <x v="1"/>
    <x v="5"/>
    <x v="2"/>
    <x v="1"/>
  </r>
  <r>
    <x v="1"/>
    <x v="1"/>
    <x v="1"/>
    <x v="0"/>
    <x v="41"/>
    <x v="450"/>
    <n v="0"/>
    <x v="1"/>
    <x v="1"/>
    <x v="1"/>
    <x v="0"/>
    <x v="1"/>
    <x v="1"/>
    <x v="1"/>
    <x v="3"/>
    <x v="0"/>
    <x v="5"/>
  </r>
  <r>
    <x v="1"/>
    <x v="1"/>
    <x v="1"/>
    <x v="0"/>
    <x v="219"/>
    <x v="1139"/>
    <n v="0"/>
    <x v="1"/>
    <x v="1"/>
    <x v="1"/>
    <x v="0"/>
    <x v="1"/>
    <x v="1"/>
    <x v="1"/>
    <x v="3"/>
    <x v="0"/>
    <x v="0"/>
  </r>
  <r>
    <x v="1"/>
    <x v="1"/>
    <x v="1"/>
    <x v="0"/>
    <x v="100"/>
    <x v="121"/>
    <n v="0"/>
    <x v="1"/>
    <x v="1"/>
    <x v="1"/>
    <x v="0"/>
    <x v="1"/>
    <x v="1"/>
    <x v="1"/>
    <x v="1"/>
    <x v="1"/>
    <x v="2"/>
  </r>
  <r>
    <x v="1"/>
    <x v="1"/>
    <x v="1"/>
    <x v="0"/>
    <x v="90"/>
    <x v="108"/>
    <n v="0"/>
    <x v="1"/>
    <x v="1"/>
    <x v="1"/>
    <x v="0"/>
    <x v="1"/>
    <x v="1"/>
    <x v="1"/>
    <x v="3"/>
    <x v="1"/>
    <x v="2"/>
  </r>
  <r>
    <x v="1"/>
    <x v="1"/>
    <x v="1"/>
    <x v="0"/>
    <x v="282"/>
    <x v="457"/>
    <n v="-96955.18"/>
    <x v="1"/>
    <x v="1"/>
    <x v="1"/>
    <x v="0"/>
    <x v="1"/>
    <x v="1"/>
    <x v="1"/>
    <x v="3"/>
    <x v="0"/>
    <x v="0"/>
  </r>
  <r>
    <x v="1"/>
    <x v="1"/>
    <x v="1"/>
    <x v="0"/>
    <x v="184"/>
    <x v="272"/>
    <n v="0"/>
    <x v="1"/>
    <x v="1"/>
    <x v="1"/>
    <x v="0"/>
    <x v="1"/>
    <x v="1"/>
    <x v="1"/>
    <x v="0"/>
    <x v="0"/>
    <x v="7"/>
  </r>
  <r>
    <x v="1"/>
    <x v="1"/>
    <x v="1"/>
    <x v="0"/>
    <x v="18"/>
    <x v="740"/>
    <n v="0"/>
    <x v="1"/>
    <x v="1"/>
    <x v="1"/>
    <x v="0"/>
    <x v="1"/>
    <x v="1"/>
    <x v="1"/>
    <x v="3"/>
    <x v="0"/>
    <x v="5"/>
  </r>
  <r>
    <x v="1"/>
    <x v="1"/>
    <x v="1"/>
    <x v="0"/>
    <x v="1"/>
    <x v="890"/>
    <n v="0"/>
    <x v="1"/>
    <x v="1"/>
    <x v="1"/>
    <x v="0"/>
    <x v="1"/>
    <x v="1"/>
    <x v="1"/>
    <x v="3"/>
    <x v="0"/>
    <x v="0"/>
  </r>
  <r>
    <x v="1"/>
    <x v="1"/>
    <x v="1"/>
    <x v="0"/>
    <x v="1"/>
    <x v="1195"/>
    <n v="0"/>
    <x v="1"/>
    <x v="1"/>
    <x v="1"/>
    <x v="0"/>
    <x v="1"/>
    <x v="1"/>
    <x v="1"/>
    <x v="3"/>
    <x v="0"/>
    <x v="0"/>
  </r>
  <r>
    <x v="1"/>
    <x v="1"/>
    <x v="1"/>
    <x v="0"/>
    <x v="18"/>
    <x v="740"/>
    <n v="0"/>
    <x v="1"/>
    <x v="1"/>
    <x v="1"/>
    <x v="0"/>
    <x v="1"/>
    <x v="1"/>
    <x v="1"/>
    <x v="3"/>
    <x v="0"/>
    <x v="1"/>
  </r>
  <r>
    <x v="1"/>
    <x v="1"/>
    <x v="1"/>
    <x v="0"/>
    <x v="117"/>
    <x v="1359"/>
    <n v="33188.69"/>
    <x v="1"/>
    <x v="1"/>
    <x v="1"/>
    <x v="0"/>
    <x v="1"/>
    <x v="1"/>
    <x v="1"/>
    <x v="3"/>
    <x v="0"/>
    <x v="0"/>
  </r>
  <r>
    <x v="1"/>
    <x v="1"/>
    <x v="1"/>
    <x v="0"/>
    <x v="79"/>
    <x v="95"/>
    <n v="0"/>
    <x v="1"/>
    <x v="1"/>
    <x v="1"/>
    <x v="0"/>
    <x v="1"/>
    <x v="1"/>
    <x v="1"/>
    <x v="0"/>
    <x v="0"/>
    <x v="6"/>
  </r>
  <r>
    <x v="1"/>
    <x v="1"/>
    <x v="1"/>
    <x v="0"/>
    <x v="584"/>
    <x v="1107"/>
    <n v="6760.53"/>
    <x v="1"/>
    <x v="1"/>
    <x v="1"/>
    <x v="0"/>
    <x v="1"/>
    <x v="1"/>
    <x v="1"/>
    <x v="3"/>
    <x v="0"/>
    <x v="3"/>
  </r>
  <r>
    <x v="1"/>
    <x v="1"/>
    <x v="1"/>
    <x v="0"/>
    <x v="641"/>
    <x v="1315"/>
    <n v="0"/>
    <x v="1"/>
    <x v="1"/>
    <x v="1"/>
    <x v="0"/>
    <x v="1"/>
    <x v="1"/>
    <x v="1"/>
    <x v="3"/>
    <x v="0"/>
    <x v="3"/>
  </r>
  <r>
    <x v="1"/>
    <x v="1"/>
    <x v="1"/>
    <x v="0"/>
    <x v="261"/>
    <x v="1106"/>
    <n v="0"/>
    <x v="1"/>
    <x v="1"/>
    <x v="1"/>
    <x v="0"/>
    <x v="1"/>
    <x v="1"/>
    <x v="1"/>
    <x v="3"/>
    <x v="0"/>
    <x v="2"/>
  </r>
  <r>
    <x v="1"/>
    <x v="1"/>
    <x v="1"/>
    <x v="0"/>
    <x v="100"/>
    <x v="569"/>
    <n v="0"/>
    <x v="1"/>
    <x v="1"/>
    <x v="1"/>
    <x v="0"/>
    <x v="1"/>
    <x v="1"/>
    <x v="1"/>
    <x v="3"/>
    <x v="0"/>
    <x v="5"/>
  </r>
  <r>
    <x v="1"/>
    <x v="1"/>
    <x v="1"/>
    <x v="0"/>
    <x v="3"/>
    <x v="3"/>
    <n v="0"/>
    <x v="1"/>
    <x v="1"/>
    <x v="1"/>
    <x v="0"/>
    <x v="1"/>
    <x v="1"/>
    <x v="1"/>
    <x v="2"/>
    <x v="0"/>
    <x v="7"/>
  </r>
  <r>
    <x v="1"/>
    <x v="1"/>
    <x v="1"/>
    <x v="0"/>
    <x v="13"/>
    <x v="619"/>
    <n v="0"/>
    <x v="1"/>
    <x v="1"/>
    <x v="1"/>
    <x v="0"/>
    <x v="1"/>
    <x v="1"/>
    <x v="1"/>
    <x v="3"/>
    <x v="0"/>
    <x v="4"/>
  </r>
  <r>
    <x v="1"/>
    <x v="1"/>
    <x v="1"/>
    <x v="0"/>
    <x v="13"/>
    <x v="763"/>
    <n v="0"/>
    <x v="1"/>
    <x v="1"/>
    <x v="1"/>
    <x v="0"/>
    <x v="1"/>
    <x v="1"/>
    <x v="1"/>
    <x v="3"/>
    <x v="0"/>
    <x v="3"/>
  </r>
  <r>
    <x v="1"/>
    <x v="1"/>
    <x v="1"/>
    <x v="0"/>
    <x v="142"/>
    <x v="195"/>
    <n v="0"/>
    <x v="1"/>
    <x v="1"/>
    <x v="1"/>
    <x v="0"/>
    <x v="1"/>
    <x v="1"/>
    <x v="1"/>
    <x v="0"/>
    <x v="0"/>
    <x v="2"/>
  </r>
  <r>
    <x v="1"/>
    <x v="1"/>
    <x v="1"/>
    <x v="0"/>
    <x v="346"/>
    <x v="802"/>
    <n v="1885.22"/>
    <x v="1"/>
    <x v="1"/>
    <x v="1"/>
    <x v="0"/>
    <x v="1"/>
    <x v="1"/>
    <x v="1"/>
    <x v="3"/>
    <x v="0"/>
    <x v="0"/>
  </r>
  <r>
    <x v="1"/>
    <x v="1"/>
    <x v="1"/>
    <x v="0"/>
    <x v="78"/>
    <x v="94"/>
    <n v="0"/>
    <x v="1"/>
    <x v="1"/>
    <x v="1"/>
    <x v="0"/>
    <x v="1"/>
    <x v="1"/>
    <x v="1"/>
    <x v="0"/>
    <x v="0"/>
    <x v="1"/>
  </r>
  <r>
    <x v="1"/>
    <x v="1"/>
    <x v="1"/>
    <x v="0"/>
    <x v="417"/>
    <x v="689"/>
    <n v="0"/>
    <x v="1"/>
    <x v="1"/>
    <x v="1"/>
    <x v="0"/>
    <x v="1"/>
    <x v="1"/>
    <x v="1"/>
    <x v="2"/>
    <x v="1"/>
    <x v="6"/>
  </r>
  <r>
    <x v="1"/>
    <x v="1"/>
    <x v="1"/>
    <x v="0"/>
    <x v="651"/>
    <x v="1345"/>
    <n v="0"/>
    <x v="1"/>
    <x v="1"/>
    <x v="1"/>
    <x v="0"/>
    <x v="1"/>
    <x v="1"/>
    <x v="1"/>
    <x v="3"/>
    <x v="0"/>
    <x v="7"/>
  </r>
  <r>
    <x v="1"/>
    <x v="1"/>
    <x v="1"/>
    <x v="0"/>
    <x v="282"/>
    <x v="457"/>
    <n v="-80647.22"/>
    <x v="1"/>
    <x v="1"/>
    <x v="1"/>
    <x v="0"/>
    <x v="1"/>
    <x v="1"/>
    <x v="1"/>
    <x v="3"/>
    <x v="0"/>
    <x v="6"/>
  </r>
  <r>
    <x v="1"/>
    <x v="1"/>
    <x v="1"/>
    <x v="0"/>
    <x v="0"/>
    <x v="0"/>
    <n v="0"/>
    <x v="1"/>
    <x v="1"/>
    <x v="1"/>
    <x v="0"/>
    <x v="1"/>
    <x v="1"/>
    <x v="1"/>
    <x v="0"/>
    <x v="0"/>
    <x v="4"/>
  </r>
  <r>
    <x v="1"/>
    <x v="1"/>
    <x v="1"/>
    <x v="0"/>
    <x v="293"/>
    <x v="481"/>
    <n v="5000"/>
    <x v="1"/>
    <x v="1"/>
    <x v="1"/>
    <x v="0"/>
    <x v="1"/>
    <x v="1"/>
    <x v="1"/>
    <x v="2"/>
    <x v="0"/>
    <x v="0"/>
  </r>
  <r>
    <x v="1"/>
    <x v="1"/>
    <x v="1"/>
    <x v="0"/>
    <x v="100"/>
    <x v="569"/>
    <n v="0"/>
    <x v="1"/>
    <x v="1"/>
    <x v="1"/>
    <x v="0"/>
    <x v="1"/>
    <x v="1"/>
    <x v="1"/>
    <x v="3"/>
    <x v="0"/>
    <x v="6"/>
  </r>
  <r>
    <x v="1"/>
    <x v="1"/>
    <x v="1"/>
    <x v="0"/>
    <x v="348"/>
    <x v="571"/>
    <n v="0"/>
    <x v="1"/>
    <x v="1"/>
    <x v="1"/>
    <x v="0"/>
    <x v="1"/>
    <x v="1"/>
    <x v="1"/>
    <x v="4"/>
    <x v="0"/>
    <x v="4"/>
  </r>
  <r>
    <x v="1"/>
    <x v="1"/>
    <x v="1"/>
    <x v="0"/>
    <x v="480"/>
    <x v="848"/>
    <n v="487172.16"/>
    <x v="1"/>
    <x v="1"/>
    <x v="1"/>
    <x v="0"/>
    <x v="1"/>
    <x v="1"/>
    <x v="1"/>
    <x v="1"/>
    <x v="0"/>
    <x v="0"/>
  </r>
  <r>
    <x v="1"/>
    <x v="1"/>
    <x v="1"/>
    <x v="0"/>
    <x v="277"/>
    <x v="449"/>
    <n v="548975614.71000004"/>
    <x v="1"/>
    <x v="1"/>
    <x v="1"/>
    <x v="0"/>
    <x v="1"/>
    <x v="1"/>
    <x v="1"/>
    <x v="0"/>
    <x v="3"/>
    <x v="7"/>
  </r>
  <r>
    <x v="1"/>
    <x v="1"/>
    <x v="1"/>
    <x v="0"/>
    <x v="213"/>
    <x v="319"/>
    <n v="0"/>
    <x v="1"/>
    <x v="1"/>
    <x v="1"/>
    <x v="0"/>
    <x v="1"/>
    <x v="1"/>
    <x v="1"/>
    <x v="0"/>
    <x v="1"/>
    <x v="2"/>
  </r>
  <r>
    <x v="1"/>
    <x v="1"/>
    <x v="1"/>
    <x v="0"/>
    <x v="194"/>
    <x v="287"/>
    <n v="187021.08"/>
    <x v="1"/>
    <x v="1"/>
    <x v="1"/>
    <x v="0"/>
    <x v="1"/>
    <x v="1"/>
    <x v="1"/>
    <x v="4"/>
    <x v="0"/>
    <x v="6"/>
  </r>
  <r>
    <x v="1"/>
    <x v="1"/>
    <x v="1"/>
    <x v="0"/>
    <x v="298"/>
    <x v="541"/>
    <n v="0"/>
    <x v="1"/>
    <x v="1"/>
    <x v="1"/>
    <x v="0"/>
    <x v="1"/>
    <x v="1"/>
    <x v="1"/>
    <x v="4"/>
    <x v="1"/>
    <x v="6"/>
  </r>
  <r>
    <x v="1"/>
    <x v="1"/>
    <x v="1"/>
    <x v="0"/>
    <x v="41"/>
    <x v="157"/>
    <n v="0"/>
    <x v="1"/>
    <x v="1"/>
    <x v="1"/>
    <x v="0"/>
    <x v="1"/>
    <x v="1"/>
    <x v="1"/>
    <x v="3"/>
    <x v="0"/>
    <x v="1"/>
  </r>
  <r>
    <x v="1"/>
    <x v="1"/>
    <x v="1"/>
    <x v="0"/>
    <x v="556"/>
    <x v="1040"/>
    <n v="157000"/>
    <x v="1"/>
    <x v="1"/>
    <x v="1"/>
    <x v="0"/>
    <x v="1"/>
    <x v="1"/>
    <x v="1"/>
    <x v="3"/>
    <x v="0"/>
    <x v="6"/>
  </r>
  <r>
    <x v="1"/>
    <x v="1"/>
    <x v="1"/>
    <x v="0"/>
    <x v="13"/>
    <x v="628"/>
    <n v="0"/>
    <x v="1"/>
    <x v="1"/>
    <x v="1"/>
    <x v="0"/>
    <x v="1"/>
    <x v="1"/>
    <x v="1"/>
    <x v="3"/>
    <x v="0"/>
    <x v="6"/>
  </r>
  <r>
    <x v="1"/>
    <x v="1"/>
    <x v="1"/>
    <x v="0"/>
    <x v="41"/>
    <x v="1109"/>
    <n v="0"/>
    <x v="1"/>
    <x v="1"/>
    <x v="1"/>
    <x v="0"/>
    <x v="1"/>
    <x v="1"/>
    <x v="1"/>
    <x v="3"/>
    <x v="0"/>
    <x v="4"/>
  </r>
  <r>
    <x v="1"/>
    <x v="1"/>
    <x v="1"/>
    <x v="0"/>
    <x v="240"/>
    <x v="828"/>
    <n v="0"/>
    <x v="1"/>
    <x v="1"/>
    <x v="1"/>
    <x v="0"/>
    <x v="1"/>
    <x v="1"/>
    <x v="1"/>
    <x v="1"/>
    <x v="1"/>
    <x v="1"/>
  </r>
  <r>
    <x v="1"/>
    <x v="1"/>
    <x v="1"/>
    <x v="0"/>
    <x v="11"/>
    <x v="439"/>
    <n v="0"/>
    <x v="1"/>
    <x v="1"/>
    <x v="1"/>
    <x v="0"/>
    <x v="1"/>
    <x v="1"/>
    <x v="1"/>
    <x v="3"/>
    <x v="0"/>
    <x v="4"/>
  </r>
  <r>
    <x v="1"/>
    <x v="1"/>
    <x v="1"/>
    <x v="0"/>
    <x v="480"/>
    <x v="848"/>
    <n v="381896.18"/>
    <x v="1"/>
    <x v="1"/>
    <x v="1"/>
    <x v="0"/>
    <x v="1"/>
    <x v="1"/>
    <x v="1"/>
    <x v="1"/>
    <x v="0"/>
    <x v="1"/>
  </r>
  <r>
    <x v="1"/>
    <x v="1"/>
    <x v="1"/>
    <x v="0"/>
    <x v="1"/>
    <x v="1266"/>
    <n v="86239.45"/>
    <x v="1"/>
    <x v="1"/>
    <x v="1"/>
    <x v="0"/>
    <x v="1"/>
    <x v="1"/>
    <x v="1"/>
    <x v="3"/>
    <x v="0"/>
    <x v="7"/>
  </r>
  <r>
    <x v="1"/>
    <x v="1"/>
    <x v="1"/>
    <x v="0"/>
    <x v="1"/>
    <x v="723"/>
    <n v="0"/>
    <x v="1"/>
    <x v="1"/>
    <x v="1"/>
    <x v="0"/>
    <x v="1"/>
    <x v="1"/>
    <x v="1"/>
    <x v="3"/>
    <x v="0"/>
    <x v="7"/>
  </r>
  <r>
    <x v="1"/>
    <x v="1"/>
    <x v="1"/>
    <x v="0"/>
    <x v="1"/>
    <x v="116"/>
    <n v="4302.79"/>
    <x v="1"/>
    <x v="1"/>
    <x v="1"/>
    <x v="0"/>
    <x v="1"/>
    <x v="1"/>
    <x v="1"/>
    <x v="3"/>
    <x v="0"/>
    <x v="7"/>
  </r>
  <r>
    <x v="1"/>
    <x v="1"/>
    <x v="1"/>
    <x v="0"/>
    <x v="526"/>
    <x v="963"/>
    <n v="-192590.2"/>
    <x v="1"/>
    <x v="1"/>
    <x v="1"/>
    <x v="0"/>
    <x v="1"/>
    <x v="1"/>
    <x v="1"/>
    <x v="3"/>
    <x v="0"/>
    <x v="3"/>
  </r>
  <r>
    <x v="1"/>
    <x v="1"/>
    <x v="1"/>
    <x v="0"/>
    <x v="386"/>
    <x v="638"/>
    <n v="0"/>
    <x v="1"/>
    <x v="1"/>
    <x v="1"/>
    <x v="0"/>
    <x v="1"/>
    <x v="1"/>
    <x v="1"/>
    <x v="3"/>
    <x v="1"/>
    <x v="1"/>
  </r>
  <r>
    <x v="1"/>
    <x v="1"/>
    <x v="1"/>
    <x v="0"/>
    <x v="579"/>
    <x v="1094"/>
    <n v="0"/>
    <x v="1"/>
    <x v="1"/>
    <x v="1"/>
    <x v="0"/>
    <x v="1"/>
    <x v="1"/>
    <x v="1"/>
    <x v="3"/>
    <x v="1"/>
    <x v="0"/>
  </r>
  <r>
    <x v="1"/>
    <x v="1"/>
    <x v="1"/>
    <x v="0"/>
    <x v="250"/>
    <x v="390"/>
    <n v="0"/>
    <x v="1"/>
    <x v="1"/>
    <x v="1"/>
    <x v="0"/>
    <x v="1"/>
    <x v="1"/>
    <x v="1"/>
    <x v="3"/>
    <x v="0"/>
    <x v="5"/>
  </r>
  <r>
    <x v="1"/>
    <x v="1"/>
    <x v="1"/>
    <x v="0"/>
    <x v="260"/>
    <x v="410"/>
    <n v="0"/>
    <x v="1"/>
    <x v="1"/>
    <x v="1"/>
    <x v="0"/>
    <x v="1"/>
    <x v="1"/>
    <x v="1"/>
    <x v="3"/>
    <x v="0"/>
    <x v="5"/>
  </r>
  <r>
    <x v="1"/>
    <x v="1"/>
    <x v="1"/>
    <x v="0"/>
    <x v="18"/>
    <x v="591"/>
    <n v="0"/>
    <x v="1"/>
    <x v="1"/>
    <x v="1"/>
    <x v="0"/>
    <x v="1"/>
    <x v="1"/>
    <x v="1"/>
    <x v="1"/>
    <x v="0"/>
    <x v="3"/>
  </r>
  <r>
    <x v="1"/>
    <x v="1"/>
    <x v="1"/>
    <x v="0"/>
    <x v="382"/>
    <x v="974"/>
    <n v="20390.53"/>
    <x v="1"/>
    <x v="1"/>
    <x v="1"/>
    <x v="0"/>
    <x v="1"/>
    <x v="1"/>
    <x v="1"/>
    <x v="3"/>
    <x v="0"/>
    <x v="4"/>
  </r>
  <r>
    <x v="1"/>
    <x v="1"/>
    <x v="1"/>
    <x v="0"/>
    <x v="18"/>
    <x v="594"/>
    <n v="0"/>
    <x v="1"/>
    <x v="1"/>
    <x v="1"/>
    <x v="0"/>
    <x v="1"/>
    <x v="1"/>
    <x v="1"/>
    <x v="3"/>
    <x v="0"/>
    <x v="2"/>
  </r>
  <r>
    <x v="1"/>
    <x v="1"/>
    <x v="1"/>
    <x v="0"/>
    <x v="41"/>
    <x v="313"/>
    <n v="0"/>
    <x v="1"/>
    <x v="1"/>
    <x v="1"/>
    <x v="0"/>
    <x v="1"/>
    <x v="1"/>
    <x v="1"/>
    <x v="1"/>
    <x v="0"/>
    <x v="4"/>
  </r>
  <r>
    <x v="1"/>
    <x v="1"/>
    <x v="1"/>
    <x v="0"/>
    <x v="13"/>
    <x v="635"/>
    <n v="0"/>
    <x v="1"/>
    <x v="1"/>
    <x v="1"/>
    <x v="0"/>
    <x v="1"/>
    <x v="1"/>
    <x v="1"/>
    <x v="3"/>
    <x v="0"/>
    <x v="1"/>
  </r>
  <r>
    <x v="1"/>
    <x v="1"/>
    <x v="1"/>
    <x v="0"/>
    <x v="11"/>
    <x v="298"/>
    <n v="0"/>
    <x v="1"/>
    <x v="1"/>
    <x v="1"/>
    <x v="0"/>
    <x v="1"/>
    <x v="1"/>
    <x v="1"/>
    <x v="3"/>
    <x v="0"/>
    <x v="6"/>
  </r>
  <r>
    <x v="1"/>
    <x v="1"/>
    <x v="1"/>
    <x v="0"/>
    <x v="1"/>
    <x v="720"/>
    <n v="0"/>
    <x v="1"/>
    <x v="1"/>
    <x v="1"/>
    <x v="0"/>
    <x v="1"/>
    <x v="1"/>
    <x v="1"/>
    <x v="3"/>
    <x v="0"/>
    <x v="3"/>
  </r>
  <r>
    <x v="1"/>
    <x v="1"/>
    <x v="1"/>
    <x v="0"/>
    <x v="106"/>
    <x v="1325"/>
    <n v="0"/>
    <x v="1"/>
    <x v="1"/>
    <x v="1"/>
    <x v="0"/>
    <x v="1"/>
    <x v="1"/>
    <x v="1"/>
    <x v="1"/>
    <x v="2"/>
    <x v="1"/>
  </r>
  <r>
    <x v="1"/>
    <x v="1"/>
    <x v="1"/>
    <x v="0"/>
    <x v="389"/>
    <x v="643"/>
    <n v="450135.97"/>
    <x v="1"/>
    <x v="1"/>
    <x v="1"/>
    <x v="0"/>
    <x v="1"/>
    <x v="1"/>
    <x v="1"/>
    <x v="2"/>
    <x v="1"/>
    <x v="4"/>
  </r>
  <r>
    <x v="1"/>
    <x v="1"/>
    <x v="1"/>
    <x v="0"/>
    <x v="256"/>
    <x v="1004"/>
    <n v="669576.05000000005"/>
    <x v="1"/>
    <x v="1"/>
    <x v="1"/>
    <x v="0"/>
    <x v="1"/>
    <x v="1"/>
    <x v="1"/>
    <x v="3"/>
    <x v="1"/>
    <x v="7"/>
  </r>
  <r>
    <x v="1"/>
    <x v="1"/>
    <x v="1"/>
    <x v="0"/>
    <x v="32"/>
    <x v="34"/>
    <n v="0"/>
    <x v="1"/>
    <x v="1"/>
    <x v="1"/>
    <x v="0"/>
    <x v="1"/>
    <x v="1"/>
    <x v="1"/>
    <x v="0"/>
    <x v="0"/>
    <x v="6"/>
  </r>
  <r>
    <x v="1"/>
    <x v="1"/>
    <x v="1"/>
    <x v="0"/>
    <x v="13"/>
    <x v="1110"/>
    <n v="0"/>
    <x v="1"/>
    <x v="1"/>
    <x v="1"/>
    <x v="0"/>
    <x v="1"/>
    <x v="1"/>
    <x v="1"/>
    <x v="3"/>
    <x v="0"/>
    <x v="3"/>
  </r>
  <r>
    <x v="1"/>
    <x v="1"/>
    <x v="1"/>
    <x v="0"/>
    <x v="1"/>
    <x v="870"/>
    <n v="0"/>
    <x v="1"/>
    <x v="1"/>
    <x v="1"/>
    <x v="0"/>
    <x v="1"/>
    <x v="1"/>
    <x v="1"/>
    <x v="3"/>
    <x v="0"/>
    <x v="6"/>
  </r>
  <r>
    <x v="1"/>
    <x v="1"/>
    <x v="1"/>
    <x v="0"/>
    <x v="505"/>
    <x v="914"/>
    <n v="4220.57"/>
    <x v="1"/>
    <x v="1"/>
    <x v="1"/>
    <x v="0"/>
    <x v="1"/>
    <x v="1"/>
    <x v="1"/>
    <x v="1"/>
    <x v="1"/>
    <x v="6"/>
  </r>
  <r>
    <x v="1"/>
    <x v="1"/>
    <x v="1"/>
    <x v="0"/>
    <x v="490"/>
    <x v="865"/>
    <n v="108096.21"/>
    <x v="1"/>
    <x v="1"/>
    <x v="1"/>
    <x v="0"/>
    <x v="1"/>
    <x v="1"/>
    <x v="1"/>
    <x v="1"/>
    <x v="1"/>
    <x v="2"/>
  </r>
  <r>
    <x v="1"/>
    <x v="1"/>
    <x v="1"/>
    <x v="0"/>
    <x v="410"/>
    <x v="680"/>
    <n v="0"/>
    <x v="1"/>
    <x v="1"/>
    <x v="1"/>
    <x v="0"/>
    <x v="1"/>
    <x v="1"/>
    <x v="1"/>
    <x v="3"/>
    <x v="1"/>
    <x v="6"/>
  </r>
  <r>
    <x v="1"/>
    <x v="1"/>
    <x v="1"/>
    <x v="0"/>
    <x v="81"/>
    <x v="97"/>
    <n v="0"/>
    <x v="1"/>
    <x v="1"/>
    <x v="1"/>
    <x v="0"/>
    <x v="1"/>
    <x v="1"/>
    <x v="1"/>
    <x v="0"/>
    <x v="0"/>
    <x v="5"/>
  </r>
  <r>
    <x v="1"/>
    <x v="1"/>
    <x v="1"/>
    <x v="0"/>
    <x v="119"/>
    <x v="407"/>
    <n v="0"/>
    <x v="1"/>
    <x v="1"/>
    <x v="1"/>
    <x v="0"/>
    <x v="1"/>
    <x v="1"/>
    <x v="1"/>
    <x v="0"/>
    <x v="0"/>
    <x v="2"/>
  </r>
  <r>
    <x v="1"/>
    <x v="1"/>
    <x v="1"/>
    <x v="0"/>
    <x v="536"/>
    <x v="979"/>
    <n v="-2094597.75"/>
    <x v="1"/>
    <x v="1"/>
    <x v="1"/>
    <x v="0"/>
    <x v="1"/>
    <x v="1"/>
    <x v="1"/>
    <x v="3"/>
    <x v="0"/>
    <x v="3"/>
  </r>
  <r>
    <x v="1"/>
    <x v="1"/>
    <x v="1"/>
    <x v="0"/>
    <x v="612"/>
    <x v="1333"/>
    <n v="0"/>
    <x v="1"/>
    <x v="1"/>
    <x v="1"/>
    <x v="0"/>
    <x v="1"/>
    <x v="1"/>
    <x v="1"/>
    <x v="2"/>
    <x v="0"/>
    <x v="5"/>
  </r>
  <r>
    <x v="1"/>
    <x v="1"/>
    <x v="1"/>
    <x v="0"/>
    <x v="354"/>
    <x v="582"/>
    <n v="81278.81"/>
    <x v="1"/>
    <x v="1"/>
    <x v="1"/>
    <x v="0"/>
    <x v="1"/>
    <x v="1"/>
    <x v="1"/>
    <x v="4"/>
    <x v="0"/>
    <x v="6"/>
  </r>
  <r>
    <x v="1"/>
    <x v="1"/>
    <x v="1"/>
    <x v="0"/>
    <x v="350"/>
    <x v="575"/>
    <n v="109398.57"/>
    <x v="1"/>
    <x v="1"/>
    <x v="1"/>
    <x v="0"/>
    <x v="1"/>
    <x v="1"/>
    <x v="1"/>
    <x v="2"/>
    <x v="0"/>
    <x v="0"/>
  </r>
  <r>
    <x v="1"/>
    <x v="1"/>
    <x v="1"/>
    <x v="0"/>
    <x v="41"/>
    <x v="1105"/>
    <n v="0"/>
    <x v="1"/>
    <x v="1"/>
    <x v="1"/>
    <x v="0"/>
    <x v="1"/>
    <x v="1"/>
    <x v="1"/>
    <x v="3"/>
    <x v="0"/>
    <x v="6"/>
  </r>
  <r>
    <x v="1"/>
    <x v="1"/>
    <x v="1"/>
    <x v="0"/>
    <x v="18"/>
    <x v="1067"/>
    <n v="1404795.76"/>
    <x v="1"/>
    <x v="1"/>
    <x v="1"/>
    <x v="0"/>
    <x v="1"/>
    <x v="1"/>
    <x v="1"/>
    <x v="3"/>
    <x v="0"/>
    <x v="6"/>
  </r>
  <r>
    <x v="1"/>
    <x v="1"/>
    <x v="1"/>
    <x v="0"/>
    <x v="517"/>
    <x v="943"/>
    <n v="0"/>
    <x v="1"/>
    <x v="1"/>
    <x v="1"/>
    <x v="0"/>
    <x v="1"/>
    <x v="1"/>
    <x v="1"/>
    <x v="3"/>
    <x v="1"/>
    <x v="2"/>
  </r>
  <r>
    <x v="1"/>
    <x v="1"/>
    <x v="1"/>
    <x v="0"/>
    <x v="41"/>
    <x v="972"/>
    <n v="0"/>
    <x v="1"/>
    <x v="1"/>
    <x v="1"/>
    <x v="0"/>
    <x v="1"/>
    <x v="1"/>
    <x v="1"/>
    <x v="3"/>
    <x v="0"/>
    <x v="4"/>
  </r>
  <r>
    <x v="1"/>
    <x v="1"/>
    <x v="1"/>
    <x v="0"/>
    <x v="472"/>
    <x v="820"/>
    <n v="0"/>
    <x v="1"/>
    <x v="1"/>
    <x v="1"/>
    <x v="0"/>
    <x v="1"/>
    <x v="1"/>
    <x v="1"/>
    <x v="3"/>
    <x v="0"/>
    <x v="3"/>
  </r>
  <r>
    <x v="1"/>
    <x v="1"/>
    <x v="1"/>
    <x v="0"/>
    <x v="161"/>
    <x v="239"/>
    <n v="317613.21000000002"/>
    <x v="1"/>
    <x v="1"/>
    <x v="1"/>
    <x v="0"/>
    <x v="1"/>
    <x v="1"/>
    <x v="1"/>
    <x v="3"/>
    <x v="0"/>
    <x v="2"/>
  </r>
  <r>
    <x v="1"/>
    <x v="1"/>
    <x v="1"/>
    <x v="0"/>
    <x v="18"/>
    <x v="790"/>
    <n v="0"/>
    <x v="1"/>
    <x v="1"/>
    <x v="1"/>
    <x v="0"/>
    <x v="1"/>
    <x v="1"/>
    <x v="1"/>
    <x v="3"/>
    <x v="0"/>
    <x v="6"/>
  </r>
  <r>
    <x v="1"/>
    <x v="1"/>
    <x v="1"/>
    <x v="0"/>
    <x v="266"/>
    <x v="655"/>
    <n v="0"/>
    <x v="1"/>
    <x v="1"/>
    <x v="1"/>
    <x v="0"/>
    <x v="1"/>
    <x v="1"/>
    <x v="1"/>
    <x v="0"/>
    <x v="0"/>
    <x v="2"/>
  </r>
  <r>
    <x v="1"/>
    <x v="1"/>
    <x v="1"/>
    <x v="0"/>
    <x v="18"/>
    <x v="1215"/>
    <n v="0"/>
    <x v="1"/>
    <x v="1"/>
    <x v="1"/>
    <x v="0"/>
    <x v="1"/>
    <x v="1"/>
    <x v="1"/>
    <x v="3"/>
    <x v="0"/>
    <x v="2"/>
  </r>
  <r>
    <x v="1"/>
    <x v="1"/>
    <x v="1"/>
    <x v="0"/>
    <x v="388"/>
    <x v="642"/>
    <n v="5510.65"/>
    <x v="1"/>
    <x v="1"/>
    <x v="1"/>
    <x v="0"/>
    <x v="1"/>
    <x v="1"/>
    <x v="1"/>
    <x v="2"/>
    <x v="0"/>
    <x v="3"/>
  </r>
  <r>
    <x v="1"/>
    <x v="1"/>
    <x v="1"/>
    <x v="0"/>
    <x v="552"/>
    <x v="1024"/>
    <n v="0"/>
    <x v="1"/>
    <x v="1"/>
    <x v="1"/>
    <x v="0"/>
    <x v="1"/>
    <x v="1"/>
    <x v="1"/>
    <x v="3"/>
    <x v="1"/>
    <x v="0"/>
  </r>
  <r>
    <x v="1"/>
    <x v="1"/>
    <x v="1"/>
    <x v="0"/>
    <x v="378"/>
    <x v="1031"/>
    <n v="0"/>
    <x v="1"/>
    <x v="1"/>
    <x v="1"/>
    <x v="0"/>
    <x v="1"/>
    <x v="1"/>
    <x v="1"/>
    <x v="3"/>
    <x v="0"/>
    <x v="1"/>
  </r>
  <r>
    <x v="1"/>
    <x v="1"/>
    <x v="1"/>
    <x v="0"/>
    <x v="13"/>
    <x v="767"/>
    <n v="0"/>
    <x v="1"/>
    <x v="1"/>
    <x v="1"/>
    <x v="0"/>
    <x v="1"/>
    <x v="1"/>
    <x v="1"/>
    <x v="3"/>
    <x v="0"/>
    <x v="1"/>
  </r>
  <r>
    <x v="1"/>
    <x v="1"/>
    <x v="1"/>
    <x v="0"/>
    <x v="146"/>
    <x v="200"/>
    <n v="0"/>
    <x v="1"/>
    <x v="1"/>
    <x v="1"/>
    <x v="0"/>
    <x v="1"/>
    <x v="1"/>
    <x v="1"/>
    <x v="0"/>
    <x v="0"/>
    <x v="3"/>
  </r>
  <r>
    <x v="1"/>
    <x v="1"/>
    <x v="1"/>
    <x v="0"/>
    <x v="164"/>
    <x v="547"/>
    <n v="0"/>
    <x v="1"/>
    <x v="1"/>
    <x v="1"/>
    <x v="0"/>
    <x v="1"/>
    <x v="1"/>
    <x v="1"/>
    <x v="3"/>
    <x v="0"/>
    <x v="7"/>
  </r>
  <r>
    <x v="1"/>
    <x v="1"/>
    <x v="1"/>
    <x v="0"/>
    <x v="30"/>
    <x v="32"/>
    <n v="0"/>
    <x v="1"/>
    <x v="1"/>
    <x v="1"/>
    <x v="0"/>
    <x v="1"/>
    <x v="1"/>
    <x v="1"/>
    <x v="0"/>
    <x v="0"/>
    <x v="3"/>
  </r>
  <r>
    <x v="1"/>
    <x v="1"/>
    <x v="1"/>
    <x v="0"/>
    <x v="13"/>
    <x v="803"/>
    <n v="0"/>
    <x v="1"/>
    <x v="1"/>
    <x v="1"/>
    <x v="0"/>
    <x v="1"/>
    <x v="1"/>
    <x v="1"/>
    <x v="1"/>
    <x v="0"/>
    <x v="7"/>
  </r>
  <r>
    <x v="1"/>
    <x v="1"/>
    <x v="1"/>
    <x v="0"/>
    <x v="415"/>
    <x v="686"/>
    <n v="10413.07"/>
    <x v="1"/>
    <x v="1"/>
    <x v="1"/>
    <x v="0"/>
    <x v="1"/>
    <x v="1"/>
    <x v="1"/>
    <x v="2"/>
    <x v="1"/>
    <x v="7"/>
  </r>
  <r>
    <x v="1"/>
    <x v="1"/>
    <x v="1"/>
    <x v="0"/>
    <x v="13"/>
    <x v="1227"/>
    <n v="58126.79"/>
    <x v="1"/>
    <x v="1"/>
    <x v="1"/>
    <x v="0"/>
    <x v="1"/>
    <x v="1"/>
    <x v="1"/>
    <x v="3"/>
    <x v="0"/>
    <x v="4"/>
  </r>
  <r>
    <x v="1"/>
    <x v="1"/>
    <x v="1"/>
    <x v="0"/>
    <x v="615"/>
    <x v="1205"/>
    <n v="0"/>
    <x v="1"/>
    <x v="1"/>
    <x v="1"/>
    <x v="0"/>
    <x v="1"/>
    <x v="1"/>
    <x v="1"/>
    <x v="3"/>
    <x v="1"/>
    <x v="4"/>
  </r>
  <r>
    <x v="1"/>
    <x v="1"/>
    <x v="1"/>
    <x v="0"/>
    <x v="219"/>
    <x v="683"/>
    <n v="0"/>
    <x v="1"/>
    <x v="1"/>
    <x v="1"/>
    <x v="0"/>
    <x v="1"/>
    <x v="1"/>
    <x v="1"/>
    <x v="3"/>
    <x v="0"/>
    <x v="5"/>
  </r>
  <r>
    <x v="1"/>
    <x v="1"/>
    <x v="1"/>
    <x v="0"/>
    <x v="18"/>
    <x v="882"/>
    <n v="0"/>
    <x v="1"/>
    <x v="1"/>
    <x v="1"/>
    <x v="0"/>
    <x v="1"/>
    <x v="1"/>
    <x v="1"/>
    <x v="3"/>
    <x v="0"/>
    <x v="3"/>
  </r>
  <r>
    <x v="1"/>
    <x v="1"/>
    <x v="1"/>
    <x v="0"/>
    <x v="11"/>
    <x v="160"/>
    <n v="0"/>
    <x v="1"/>
    <x v="1"/>
    <x v="1"/>
    <x v="0"/>
    <x v="1"/>
    <x v="1"/>
    <x v="1"/>
    <x v="3"/>
    <x v="0"/>
    <x v="2"/>
  </r>
  <r>
    <x v="1"/>
    <x v="1"/>
    <x v="1"/>
    <x v="0"/>
    <x v="2"/>
    <x v="73"/>
    <n v="24520.44"/>
    <x v="1"/>
    <x v="1"/>
    <x v="1"/>
    <x v="0"/>
    <x v="1"/>
    <x v="1"/>
    <x v="1"/>
    <x v="0"/>
    <x v="0"/>
    <x v="4"/>
  </r>
  <r>
    <x v="1"/>
    <x v="1"/>
    <x v="1"/>
    <x v="0"/>
    <x v="41"/>
    <x v="539"/>
    <n v="0"/>
    <x v="1"/>
    <x v="1"/>
    <x v="1"/>
    <x v="0"/>
    <x v="1"/>
    <x v="1"/>
    <x v="1"/>
    <x v="3"/>
    <x v="0"/>
    <x v="4"/>
  </r>
  <r>
    <x v="1"/>
    <x v="1"/>
    <x v="1"/>
    <x v="0"/>
    <x v="307"/>
    <x v="498"/>
    <n v="117479.09"/>
    <x v="1"/>
    <x v="1"/>
    <x v="1"/>
    <x v="0"/>
    <x v="1"/>
    <x v="1"/>
    <x v="1"/>
    <x v="4"/>
    <x v="0"/>
    <x v="0"/>
  </r>
  <r>
    <x v="1"/>
    <x v="1"/>
    <x v="1"/>
    <x v="0"/>
    <x v="205"/>
    <x v="303"/>
    <n v="0"/>
    <x v="1"/>
    <x v="1"/>
    <x v="1"/>
    <x v="0"/>
    <x v="1"/>
    <x v="1"/>
    <x v="1"/>
    <x v="6"/>
    <x v="1"/>
    <x v="1"/>
  </r>
  <r>
    <x v="1"/>
    <x v="1"/>
    <x v="1"/>
    <x v="0"/>
    <x v="127"/>
    <x v="171"/>
    <n v="0"/>
    <x v="1"/>
    <x v="1"/>
    <x v="1"/>
    <x v="0"/>
    <x v="1"/>
    <x v="1"/>
    <x v="1"/>
    <x v="0"/>
    <x v="0"/>
    <x v="7"/>
  </r>
  <r>
    <x v="1"/>
    <x v="1"/>
    <x v="1"/>
    <x v="0"/>
    <x v="247"/>
    <x v="769"/>
    <n v="0"/>
    <x v="1"/>
    <x v="1"/>
    <x v="1"/>
    <x v="0"/>
    <x v="1"/>
    <x v="1"/>
    <x v="1"/>
    <x v="3"/>
    <x v="0"/>
    <x v="7"/>
  </r>
  <r>
    <x v="1"/>
    <x v="1"/>
    <x v="1"/>
    <x v="0"/>
    <x v="134"/>
    <x v="181"/>
    <n v="1858.95"/>
    <x v="1"/>
    <x v="1"/>
    <x v="1"/>
    <x v="0"/>
    <x v="1"/>
    <x v="1"/>
    <x v="1"/>
    <x v="0"/>
    <x v="1"/>
    <x v="2"/>
  </r>
  <r>
    <x v="1"/>
    <x v="1"/>
    <x v="1"/>
    <x v="0"/>
    <x v="84"/>
    <x v="762"/>
    <n v="0"/>
    <x v="1"/>
    <x v="1"/>
    <x v="1"/>
    <x v="0"/>
    <x v="1"/>
    <x v="1"/>
    <x v="1"/>
    <x v="3"/>
    <x v="0"/>
    <x v="1"/>
  </r>
  <r>
    <x v="1"/>
    <x v="1"/>
    <x v="1"/>
    <x v="0"/>
    <x v="185"/>
    <x v="274"/>
    <n v="0"/>
    <x v="1"/>
    <x v="1"/>
    <x v="1"/>
    <x v="0"/>
    <x v="1"/>
    <x v="1"/>
    <x v="1"/>
    <x v="0"/>
    <x v="0"/>
    <x v="4"/>
  </r>
  <r>
    <x v="1"/>
    <x v="1"/>
    <x v="1"/>
    <x v="0"/>
    <x v="18"/>
    <x v="824"/>
    <n v="0"/>
    <x v="1"/>
    <x v="1"/>
    <x v="1"/>
    <x v="0"/>
    <x v="1"/>
    <x v="1"/>
    <x v="1"/>
    <x v="3"/>
    <x v="0"/>
    <x v="1"/>
  </r>
  <r>
    <x v="1"/>
    <x v="1"/>
    <x v="1"/>
    <x v="0"/>
    <x v="41"/>
    <x v="539"/>
    <n v="0"/>
    <x v="1"/>
    <x v="1"/>
    <x v="1"/>
    <x v="0"/>
    <x v="1"/>
    <x v="1"/>
    <x v="1"/>
    <x v="3"/>
    <x v="0"/>
    <x v="2"/>
  </r>
  <r>
    <x v="1"/>
    <x v="1"/>
    <x v="1"/>
    <x v="0"/>
    <x v="365"/>
    <x v="604"/>
    <n v="73170.09"/>
    <x v="1"/>
    <x v="1"/>
    <x v="1"/>
    <x v="0"/>
    <x v="1"/>
    <x v="1"/>
    <x v="1"/>
    <x v="2"/>
    <x v="0"/>
    <x v="5"/>
  </r>
  <r>
    <x v="1"/>
    <x v="1"/>
    <x v="1"/>
    <x v="0"/>
    <x v="139"/>
    <x v="388"/>
    <n v="608271.56999999995"/>
    <x v="1"/>
    <x v="1"/>
    <x v="1"/>
    <x v="0"/>
    <x v="1"/>
    <x v="1"/>
    <x v="1"/>
    <x v="2"/>
    <x v="1"/>
    <x v="2"/>
  </r>
  <r>
    <x v="1"/>
    <x v="1"/>
    <x v="1"/>
    <x v="0"/>
    <x v="119"/>
    <x v="153"/>
    <n v="0"/>
    <x v="1"/>
    <x v="1"/>
    <x v="1"/>
    <x v="0"/>
    <x v="1"/>
    <x v="1"/>
    <x v="1"/>
    <x v="0"/>
    <x v="0"/>
    <x v="5"/>
  </r>
  <r>
    <x v="1"/>
    <x v="1"/>
    <x v="1"/>
    <x v="0"/>
    <x v="465"/>
    <x v="800"/>
    <n v="2"/>
    <x v="1"/>
    <x v="1"/>
    <x v="1"/>
    <x v="0"/>
    <x v="1"/>
    <x v="1"/>
    <x v="1"/>
    <x v="3"/>
    <x v="1"/>
    <x v="6"/>
  </r>
  <r>
    <x v="1"/>
    <x v="1"/>
    <x v="1"/>
    <x v="0"/>
    <x v="1"/>
    <x v="1"/>
    <n v="0"/>
    <x v="1"/>
    <x v="1"/>
    <x v="1"/>
    <x v="0"/>
    <x v="1"/>
    <x v="1"/>
    <x v="1"/>
    <x v="1"/>
    <x v="0"/>
    <x v="4"/>
  </r>
  <r>
    <x v="1"/>
    <x v="1"/>
    <x v="1"/>
    <x v="0"/>
    <x v="316"/>
    <x v="509"/>
    <n v="0"/>
    <x v="1"/>
    <x v="1"/>
    <x v="1"/>
    <x v="0"/>
    <x v="1"/>
    <x v="1"/>
    <x v="1"/>
    <x v="4"/>
    <x v="1"/>
    <x v="6"/>
  </r>
  <r>
    <x v="1"/>
    <x v="1"/>
    <x v="1"/>
    <x v="0"/>
    <x v="143"/>
    <x v="197"/>
    <n v="45097.99"/>
    <x v="1"/>
    <x v="1"/>
    <x v="1"/>
    <x v="0"/>
    <x v="1"/>
    <x v="1"/>
    <x v="1"/>
    <x v="3"/>
    <x v="1"/>
    <x v="4"/>
  </r>
  <r>
    <x v="1"/>
    <x v="1"/>
    <x v="1"/>
    <x v="0"/>
    <x v="495"/>
    <x v="884"/>
    <n v="307468.15000000002"/>
    <x v="1"/>
    <x v="1"/>
    <x v="1"/>
    <x v="0"/>
    <x v="1"/>
    <x v="1"/>
    <x v="1"/>
    <x v="3"/>
    <x v="1"/>
    <x v="5"/>
  </r>
  <r>
    <x v="1"/>
    <x v="1"/>
    <x v="1"/>
    <x v="0"/>
    <x v="13"/>
    <x v="894"/>
    <n v="0"/>
    <x v="1"/>
    <x v="1"/>
    <x v="1"/>
    <x v="0"/>
    <x v="1"/>
    <x v="1"/>
    <x v="1"/>
    <x v="3"/>
    <x v="0"/>
    <x v="2"/>
  </r>
  <r>
    <x v="1"/>
    <x v="1"/>
    <x v="1"/>
    <x v="0"/>
    <x v="5"/>
    <x v="940"/>
    <n v="74884.23"/>
    <x v="1"/>
    <x v="1"/>
    <x v="1"/>
    <x v="0"/>
    <x v="1"/>
    <x v="1"/>
    <x v="1"/>
    <x v="3"/>
    <x v="1"/>
    <x v="4"/>
  </r>
  <r>
    <x v="1"/>
    <x v="1"/>
    <x v="1"/>
    <x v="0"/>
    <x v="610"/>
    <x v="1179"/>
    <n v="45439.01"/>
    <x v="1"/>
    <x v="1"/>
    <x v="1"/>
    <x v="0"/>
    <x v="1"/>
    <x v="1"/>
    <x v="1"/>
    <x v="3"/>
    <x v="1"/>
    <x v="3"/>
  </r>
  <r>
    <x v="1"/>
    <x v="1"/>
    <x v="1"/>
    <x v="0"/>
    <x v="13"/>
    <x v="948"/>
    <n v="0"/>
    <x v="1"/>
    <x v="1"/>
    <x v="1"/>
    <x v="0"/>
    <x v="1"/>
    <x v="1"/>
    <x v="1"/>
    <x v="3"/>
    <x v="0"/>
    <x v="5"/>
  </r>
  <r>
    <x v="1"/>
    <x v="1"/>
    <x v="1"/>
    <x v="0"/>
    <x v="1"/>
    <x v="247"/>
    <n v="0"/>
    <x v="1"/>
    <x v="1"/>
    <x v="1"/>
    <x v="0"/>
    <x v="1"/>
    <x v="1"/>
    <x v="1"/>
    <x v="3"/>
    <x v="0"/>
    <x v="1"/>
  </r>
  <r>
    <x v="1"/>
    <x v="1"/>
    <x v="1"/>
    <x v="0"/>
    <x v="292"/>
    <x v="479"/>
    <n v="0"/>
    <x v="1"/>
    <x v="1"/>
    <x v="1"/>
    <x v="0"/>
    <x v="1"/>
    <x v="1"/>
    <x v="1"/>
    <x v="5"/>
    <x v="0"/>
    <x v="2"/>
  </r>
  <r>
    <x v="1"/>
    <x v="1"/>
    <x v="1"/>
    <x v="0"/>
    <x v="600"/>
    <x v="1151"/>
    <n v="0"/>
    <x v="1"/>
    <x v="1"/>
    <x v="1"/>
    <x v="0"/>
    <x v="1"/>
    <x v="1"/>
    <x v="1"/>
    <x v="3"/>
    <x v="0"/>
    <x v="4"/>
  </r>
  <r>
    <x v="1"/>
    <x v="1"/>
    <x v="1"/>
    <x v="0"/>
    <x v="453"/>
    <x v="774"/>
    <n v="5055.8999999999996"/>
    <x v="1"/>
    <x v="1"/>
    <x v="1"/>
    <x v="0"/>
    <x v="1"/>
    <x v="1"/>
    <x v="1"/>
    <x v="1"/>
    <x v="0"/>
    <x v="6"/>
  </r>
  <r>
    <x v="1"/>
    <x v="1"/>
    <x v="1"/>
    <x v="0"/>
    <x v="247"/>
    <x v="386"/>
    <n v="0"/>
    <x v="1"/>
    <x v="1"/>
    <x v="1"/>
    <x v="0"/>
    <x v="1"/>
    <x v="1"/>
    <x v="1"/>
    <x v="0"/>
    <x v="0"/>
    <x v="2"/>
  </r>
  <r>
    <x v="1"/>
    <x v="1"/>
    <x v="1"/>
    <x v="0"/>
    <x v="354"/>
    <x v="582"/>
    <n v="117867.86"/>
    <x v="1"/>
    <x v="1"/>
    <x v="1"/>
    <x v="0"/>
    <x v="1"/>
    <x v="1"/>
    <x v="1"/>
    <x v="4"/>
    <x v="0"/>
    <x v="1"/>
  </r>
  <r>
    <x v="1"/>
    <x v="1"/>
    <x v="1"/>
    <x v="0"/>
    <x v="378"/>
    <x v="626"/>
    <n v="0"/>
    <x v="1"/>
    <x v="1"/>
    <x v="1"/>
    <x v="0"/>
    <x v="1"/>
    <x v="1"/>
    <x v="1"/>
    <x v="2"/>
    <x v="0"/>
    <x v="1"/>
  </r>
  <r>
    <x v="1"/>
    <x v="1"/>
    <x v="1"/>
    <x v="0"/>
    <x v="11"/>
    <x v="298"/>
    <n v="0"/>
    <x v="1"/>
    <x v="1"/>
    <x v="1"/>
    <x v="0"/>
    <x v="1"/>
    <x v="1"/>
    <x v="1"/>
    <x v="3"/>
    <x v="0"/>
    <x v="5"/>
  </r>
  <r>
    <x v="1"/>
    <x v="1"/>
    <x v="1"/>
    <x v="0"/>
    <x v="409"/>
    <x v="679"/>
    <n v="8907.85"/>
    <x v="1"/>
    <x v="1"/>
    <x v="1"/>
    <x v="0"/>
    <x v="1"/>
    <x v="1"/>
    <x v="1"/>
    <x v="2"/>
    <x v="0"/>
    <x v="5"/>
  </r>
  <r>
    <x v="1"/>
    <x v="1"/>
    <x v="1"/>
    <x v="0"/>
    <x v="11"/>
    <x v="1113"/>
    <n v="0"/>
    <x v="1"/>
    <x v="1"/>
    <x v="1"/>
    <x v="0"/>
    <x v="1"/>
    <x v="1"/>
    <x v="1"/>
    <x v="3"/>
    <x v="0"/>
    <x v="1"/>
  </r>
  <r>
    <x v="1"/>
    <x v="1"/>
    <x v="1"/>
    <x v="0"/>
    <x v="9"/>
    <x v="9"/>
    <n v="0"/>
    <x v="1"/>
    <x v="1"/>
    <x v="1"/>
    <x v="0"/>
    <x v="1"/>
    <x v="1"/>
    <x v="1"/>
    <x v="0"/>
    <x v="0"/>
    <x v="4"/>
  </r>
  <r>
    <x v="1"/>
    <x v="1"/>
    <x v="1"/>
    <x v="0"/>
    <x v="111"/>
    <x v="1171"/>
    <n v="0"/>
    <x v="1"/>
    <x v="1"/>
    <x v="1"/>
    <x v="0"/>
    <x v="1"/>
    <x v="1"/>
    <x v="1"/>
    <x v="3"/>
    <x v="0"/>
    <x v="1"/>
  </r>
  <r>
    <x v="1"/>
    <x v="1"/>
    <x v="1"/>
    <x v="0"/>
    <x v="563"/>
    <x v="1051"/>
    <n v="43698.46"/>
    <x v="1"/>
    <x v="1"/>
    <x v="1"/>
    <x v="0"/>
    <x v="1"/>
    <x v="1"/>
    <x v="1"/>
    <x v="3"/>
    <x v="1"/>
    <x v="4"/>
  </r>
  <r>
    <x v="1"/>
    <x v="1"/>
    <x v="1"/>
    <x v="0"/>
    <x v="243"/>
    <x v="648"/>
    <n v="458301.99"/>
    <x v="1"/>
    <x v="1"/>
    <x v="1"/>
    <x v="0"/>
    <x v="1"/>
    <x v="1"/>
    <x v="1"/>
    <x v="3"/>
    <x v="1"/>
    <x v="7"/>
  </r>
  <r>
    <x v="1"/>
    <x v="1"/>
    <x v="1"/>
    <x v="0"/>
    <x v="41"/>
    <x v="1150"/>
    <n v="6592.77"/>
    <x v="1"/>
    <x v="1"/>
    <x v="1"/>
    <x v="0"/>
    <x v="1"/>
    <x v="1"/>
    <x v="1"/>
    <x v="3"/>
    <x v="0"/>
    <x v="2"/>
  </r>
  <r>
    <x v="1"/>
    <x v="1"/>
    <x v="1"/>
    <x v="0"/>
    <x v="411"/>
    <x v="713"/>
    <n v="0"/>
    <x v="1"/>
    <x v="1"/>
    <x v="1"/>
    <x v="0"/>
    <x v="1"/>
    <x v="1"/>
    <x v="1"/>
    <x v="2"/>
    <x v="0"/>
    <x v="0"/>
  </r>
  <r>
    <x v="1"/>
    <x v="1"/>
    <x v="1"/>
    <x v="0"/>
    <x v="281"/>
    <x v="456"/>
    <n v="0"/>
    <x v="1"/>
    <x v="1"/>
    <x v="1"/>
    <x v="0"/>
    <x v="1"/>
    <x v="1"/>
    <x v="1"/>
    <x v="5"/>
    <x v="1"/>
    <x v="5"/>
  </r>
  <r>
    <x v="1"/>
    <x v="1"/>
    <x v="1"/>
    <x v="0"/>
    <x v="13"/>
    <x v="619"/>
    <n v="0"/>
    <x v="1"/>
    <x v="1"/>
    <x v="1"/>
    <x v="0"/>
    <x v="1"/>
    <x v="1"/>
    <x v="1"/>
    <x v="3"/>
    <x v="0"/>
    <x v="0"/>
  </r>
  <r>
    <x v="1"/>
    <x v="1"/>
    <x v="1"/>
    <x v="0"/>
    <x v="73"/>
    <x v="840"/>
    <n v="153"/>
    <x v="1"/>
    <x v="1"/>
    <x v="1"/>
    <x v="0"/>
    <x v="1"/>
    <x v="1"/>
    <x v="1"/>
    <x v="0"/>
    <x v="0"/>
    <x v="0"/>
  </r>
  <r>
    <x v="1"/>
    <x v="1"/>
    <x v="1"/>
    <x v="0"/>
    <x v="44"/>
    <x v="136"/>
    <n v="52957.8"/>
    <x v="1"/>
    <x v="1"/>
    <x v="1"/>
    <x v="0"/>
    <x v="1"/>
    <x v="1"/>
    <x v="1"/>
    <x v="3"/>
    <x v="0"/>
    <x v="2"/>
  </r>
  <r>
    <x v="1"/>
    <x v="1"/>
    <x v="1"/>
    <x v="0"/>
    <x v="1"/>
    <x v="247"/>
    <n v="0"/>
    <x v="1"/>
    <x v="1"/>
    <x v="1"/>
    <x v="0"/>
    <x v="1"/>
    <x v="1"/>
    <x v="1"/>
    <x v="3"/>
    <x v="0"/>
    <x v="7"/>
  </r>
  <r>
    <x v="1"/>
    <x v="1"/>
    <x v="1"/>
    <x v="0"/>
    <x v="572"/>
    <x v="1077"/>
    <n v="0"/>
    <x v="1"/>
    <x v="1"/>
    <x v="1"/>
    <x v="0"/>
    <x v="1"/>
    <x v="1"/>
    <x v="1"/>
    <x v="3"/>
    <x v="0"/>
    <x v="5"/>
  </r>
  <r>
    <x v="1"/>
    <x v="1"/>
    <x v="1"/>
    <x v="0"/>
    <x v="82"/>
    <x v="98"/>
    <n v="0"/>
    <x v="1"/>
    <x v="1"/>
    <x v="1"/>
    <x v="0"/>
    <x v="1"/>
    <x v="1"/>
    <x v="1"/>
    <x v="0"/>
    <x v="0"/>
    <x v="0"/>
  </r>
  <r>
    <x v="1"/>
    <x v="1"/>
    <x v="1"/>
    <x v="0"/>
    <x v="140"/>
    <x v="400"/>
    <n v="0"/>
    <x v="1"/>
    <x v="1"/>
    <x v="1"/>
    <x v="0"/>
    <x v="1"/>
    <x v="1"/>
    <x v="1"/>
    <x v="0"/>
    <x v="0"/>
    <x v="3"/>
  </r>
  <r>
    <x v="1"/>
    <x v="1"/>
    <x v="1"/>
    <x v="0"/>
    <x v="408"/>
    <x v="678"/>
    <n v="464809.66"/>
    <x v="1"/>
    <x v="1"/>
    <x v="1"/>
    <x v="0"/>
    <x v="1"/>
    <x v="1"/>
    <x v="1"/>
    <x v="2"/>
    <x v="0"/>
    <x v="2"/>
  </r>
  <r>
    <x v="1"/>
    <x v="1"/>
    <x v="1"/>
    <x v="0"/>
    <x v="274"/>
    <x v="445"/>
    <n v="0.44"/>
    <x v="1"/>
    <x v="1"/>
    <x v="1"/>
    <x v="0"/>
    <x v="1"/>
    <x v="1"/>
    <x v="1"/>
    <x v="2"/>
    <x v="0"/>
    <x v="1"/>
  </r>
  <r>
    <x v="1"/>
    <x v="1"/>
    <x v="1"/>
    <x v="0"/>
    <x v="41"/>
    <x v="1109"/>
    <n v="0"/>
    <x v="1"/>
    <x v="1"/>
    <x v="1"/>
    <x v="0"/>
    <x v="1"/>
    <x v="1"/>
    <x v="1"/>
    <x v="3"/>
    <x v="0"/>
    <x v="0"/>
  </r>
  <r>
    <x v="1"/>
    <x v="1"/>
    <x v="1"/>
    <x v="0"/>
    <x v="309"/>
    <x v="500"/>
    <n v="0"/>
    <x v="1"/>
    <x v="1"/>
    <x v="1"/>
    <x v="0"/>
    <x v="1"/>
    <x v="1"/>
    <x v="1"/>
    <x v="2"/>
    <x v="0"/>
    <x v="4"/>
  </r>
  <r>
    <x v="1"/>
    <x v="1"/>
    <x v="1"/>
    <x v="0"/>
    <x v="21"/>
    <x v="459"/>
    <n v="0"/>
    <x v="1"/>
    <x v="1"/>
    <x v="1"/>
    <x v="0"/>
    <x v="1"/>
    <x v="1"/>
    <x v="1"/>
    <x v="5"/>
    <x v="0"/>
    <x v="3"/>
  </r>
  <r>
    <x v="1"/>
    <x v="1"/>
    <x v="1"/>
    <x v="0"/>
    <x v="659"/>
    <x v="1370"/>
    <n v="0"/>
    <x v="1"/>
    <x v="1"/>
    <x v="1"/>
    <x v="0"/>
    <x v="1"/>
    <x v="1"/>
    <x v="1"/>
    <x v="3"/>
    <x v="0"/>
    <x v="4"/>
  </r>
  <r>
    <x v="1"/>
    <x v="1"/>
    <x v="1"/>
    <x v="0"/>
    <x v="17"/>
    <x v="17"/>
    <n v="0"/>
    <x v="1"/>
    <x v="1"/>
    <x v="1"/>
    <x v="0"/>
    <x v="1"/>
    <x v="1"/>
    <x v="1"/>
    <x v="5"/>
    <x v="0"/>
    <x v="1"/>
  </r>
  <r>
    <x v="1"/>
    <x v="1"/>
    <x v="1"/>
    <x v="0"/>
    <x v="210"/>
    <x v="988"/>
    <n v="8588936.4499999993"/>
    <x v="1"/>
    <x v="1"/>
    <x v="1"/>
    <x v="0"/>
    <x v="1"/>
    <x v="1"/>
    <x v="1"/>
    <x v="3"/>
    <x v="1"/>
    <x v="7"/>
  </r>
  <r>
    <x v="1"/>
    <x v="1"/>
    <x v="1"/>
    <x v="0"/>
    <x v="11"/>
    <x v="982"/>
    <n v="0"/>
    <x v="1"/>
    <x v="1"/>
    <x v="1"/>
    <x v="0"/>
    <x v="1"/>
    <x v="1"/>
    <x v="1"/>
    <x v="3"/>
    <x v="0"/>
    <x v="5"/>
  </r>
  <r>
    <x v="1"/>
    <x v="1"/>
    <x v="1"/>
    <x v="0"/>
    <x v="5"/>
    <x v="732"/>
    <n v="39.049999999999997"/>
    <x v="1"/>
    <x v="1"/>
    <x v="1"/>
    <x v="0"/>
    <x v="1"/>
    <x v="1"/>
    <x v="1"/>
    <x v="2"/>
    <x v="0"/>
    <x v="1"/>
  </r>
  <r>
    <x v="1"/>
    <x v="1"/>
    <x v="1"/>
    <x v="0"/>
    <x v="11"/>
    <x v="1131"/>
    <n v="0"/>
    <x v="1"/>
    <x v="1"/>
    <x v="1"/>
    <x v="0"/>
    <x v="1"/>
    <x v="1"/>
    <x v="1"/>
    <x v="3"/>
    <x v="0"/>
    <x v="7"/>
  </r>
  <r>
    <x v="1"/>
    <x v="1"/>
    <x v="1"/>
    <x v="0"/>
    <x v="547"/>
    <x v="1006"/>
    <n v="123229.17"/>
    <x v="1"/>
    <x v="1"/>
    <x v="1"/>
    <x v="0"/>
    <x v="1"/>
    <x v="1"/>
    <x v="1"/>
    <x v="2"/>
    <x v="2"/>
    <x v="7"/>
  </r>
  <r>
    <x v="1"/>
    <x v="1"/>
    <x v="1"/>
    <x v="0"/>
    <x v="49"/>
    <x v="55"/>
    <n v="0"/>
    <x v="1"/>
    <x v="1"/>
    <x v="1"/>
    <x v="0"/>
    <x v="1"/>
    <x v="1"/>
    <x v="1"/>
    <x v="0"/>
    <x v="0"/>
    <x v="4"/>
  </r>
  <r>
    <x v="1"/>
    <x v="1"/>
    <x v="1"/>
    <x v="0"/>
    <x v="219"/>
    <x v="1139"/>
    <n v="0"/>
    <x v="1"/>
    <x v="1"/>
    <x v="1"/>
    <x v="0"/>
    <x v="1"/>
    <x v="1"/>
    <x v="1"/>
    <x v="3"/>
    <x v="0"/>
    <x v="3"/>
  </r>
  <r>
    <x v="1"/>
    <x v="1"/>
    <x v="1"/>
    <x v="0"/>
    <x v="5"/>
    <x v="776"/>
    <n v="78361.16"/>
    <x v="1"/>
    <x v="1"/>
    <x v="1"/>
    <x v="0"/>
    <x v="1"/>
    <x v="1"/>
    <x v="1"/>
    <x v="1"/>
    <x v="1"/>
    <x v="1"/>
  </r>
  <r>
    <x v="1"/>
    <x v="1"/>
    <x v="1"/>
    <x v="0"/>
    <x v="139"/>
    <x v="381"/>
    <n v="0"/>
    <x v="1"/>
    <x v="1"/>
    <x v="1"/>
    <x v="0"/>
    <x v="1"/>
    <x v="1"/>
    <x v="1"/>
    <x v="0"/>
    <x v="0"/>
    <x v="7"/>
  </r>
  <r>
    <x v="1"/>
    <x v="1"/>
    <x v="1"/>
    <x v="0"/>
    <x v="36"/>
    <x v="41"/>
    <n v="0"/>
    <x v="1"/>
    <x v="1"/>
    <x v="1"/>
    <x v="0"/>
    <x v="1"/>
    <x v="1"/>
    <x v="1"/>
    <x v="1"/>
    <x v="2"/>
    <x v="5"/>
  </r>
  <r>
    <x v="1"/>
    <x v="1"/>
    <x v="1"/>
    <x v="0"/>
    <x v="44"/>
    <x v="460"/>
    <n v="0"/>
    <x v="1"/>
    <x v="1"/>
    <x v="1"/>
    <x v="0"/>
    <x v="1"/>
    <x v="1"/>
    <x v="1"/>
    <x v="5"/>
    <x v="0"/>
    <x v="4"/>
  </r>
  <r>
    <x v="1"/>
    <x v="1"/>
    <x v="1"/>
    <x v="0"/>
    <x v="608"/>
    <x v="1176"/>
    <n v="0"/>
    <x v="1"/>
    <x v="1"/>
    <x v="1"/>
    <x v="0"/>
    <x v="1"/>
    <x v="1"/>
    <x v="1"/>
    <x v="3"/>
    <x v="1"/>
    <x v="6"/>
  </r>
  <r>
    <x v="1"/>
    <x v="1"/>
    <x v="1"/>
    <x v="0"/>
    <x v="30"/>
    <x v="32"/>
    <n v="0"/>
    <x v="1"/>
    <x v="1"/>
    <x v="1"/>
    <x v="0"/>
    <x v="1"/>
    <x v="1"/>
    <x v="1"/>
    <x v="0"/>
    <x v="0"/>
    <x v="4"/>
  </r>
  <r>
    <x v="1"/>
    <x v="1"/>
    <x v="1"/>
    <x v="0"/>
    <x v="1"/>
    <x v="1135"/>
    <n v="0"/>
    <x v="1"/>
    <x v="1"/>
    <x v="1"/>
    <x v="0"/>
    <x v="1"/>
    <x v="1"/>
    <x v="1"/>
    <x v="3"/>
    <x v="0"/>
    <x v="0"/>
  </r>
  <r>
    <x v="1"/>
    <x v="1"/>
    <x v="1"/>
    <x v="0"/>
    <x v="376"/>
    <x v="623"/>
    <n v="0"/>
    <x v="1"/>
    <x v="1"/>
    <x v="1"/>
    <x v="0"/>
    <x v="1"/>
    <x v="1"/>
    <x v="1"/>
    <x v="2"/>
    <x v="0"/>
    <x v="0"/>
  </r>
  <r>
    <x v="1"/>
    <x v="1"/>
    <x v="1"/>
    <x v="0"/>
    <x v="1"/>
    <x v="1243"/>
    <n v="0"/>
    <x v="1"/>
    <x v="1"/>
    <x v="1"/>
    <x v="0"/>
    <x v="1"/>
    <x v="1"/>
    <x v="1"/>
    <x v="3"/>
    <x v="0"/>
    <x v="2"/>
  </r>
  <r>
    <x v="1"/>
    <x v="1"/>
    <x v="1"/>
    <x v="0"/>
    <x v="525"/>
    <x v="1061"/>
    <n v="0"/>
    <x v="1"/>
    <x v="1"/>
    <x v="1"/>
    <x v="0"/>
    <x v="1"/>
    <x v="1"/>
    <x v="1"/>
    <x v="3"/>
    <x v="0"/>
    <x v="2"/>
  </r>
  <r>
    <x v="1"/>
    <x v="1"/>
    <x v="1"/>
    <x v="0"/>
    <x v="13"/>
    <x v="948"/>
    <n v="0"/>
    <x v="1"/>
    <x v="1"/>
    <x v="1"/>
    <x v="0"/>
    <x v="1"/>
    <x v="1"/>
    <x v="1"/>
    <x v="3"/>
    <x v="0"/>
    <x v="4"/>
  </r>
  <r>
    <x v="1"/>
    <x v="1"/>
    <x v="1"/>
    <x v="0"/>
    <x v="1"/>
    <x v="26"/>
    <n v="0"/>
    <x v="1"/>
    <x v="1"/>
    <x v="1"/>
    <x v="0"/>
    <x v="1"/>
    <x v="1"/>
    <x v="1"/>
    <x v="3"/>
    <x v="0"/>
    <x v="4"/>
  </r>
  <r>
    <x v="1"/>
    <x v="1"/>
    <x v="1"/>
    <x v="0"/>
    <x v="13"/>
    <x v="1027"/>
    <n v="0"/>
    <x v="1"/>
    <x v="1"/>
    <x v="1"/>
    <x v="0"/>
    <x v="1"/>
    <x v="1"/>
    <x v="1"/>
    <x v="3"/>
    <x v="0"/>
    <x v="4"/>
  </r>
  <r>
    <x v="1"/>
    <x v="1"/>
    <x v="1"/>
    <x v="0"/>
    <x v="41"/>
    <x v="1071"/>
    <n v="0"/>
    <x v="1"/>
    <x v="1"/>
    <x v="1"/>
    <x v="0"/>
    <x v="1"/>
    <x v="1"/>
    <x v="1"/>
    <x v="3"/>
    <x v="0"/>
    <x v="4"/>
  </r>
  <r>
    <x v="1"/>
    <x v="1"/>
    <x v="1"/>
    <x v="0"/>
    <x v="41"/>
    <x v="838"/>
    <n v="0"/>
    <x v="1"/>
    <x v="1"/>
    <x v="1"/>
    <x v="0"/>
    <x v="1"/>
    <x v="1"/>
    <x v="1"/>
    <x v="1"/>
    <x v="0"/>
    <x v="2"/>
  </r>
  <r>
    <x v="1"/>
    <x v="1"/>
    <x v="1"/>
    <x v="0"/>
    <x v="13"/>
    <x v="69"/>
    <n v="0"/>
    <x v="1"/>
    <x v="1"/>
    <x v="1"/>
    <x v="0"/>
    <x v="1"/>
    <x v="1"/>
    <x v="1"/>
    <x v="3"/>
    <x v="0"/>
    <x v="4"/>
  </r>
  <r>
    <x v="1"/>
    <x v="1"/>
    <x v="1"/>
    <x v="0"/>
    <x v="88"/>
    <x v="161"/>
    <n v="0"/>
    <x v="1"/>
    <x v="1"/>
    <x v="1"/>
    <x v="0"/>
    <x v="1"/>
    <x v="1"/>
    <x v="1"/>
    <x v="0"/>
    <x v="0"/>
    <x v="6"/>
  </r>
  <r>
    <x v="1"/>
    <x v="1"/>
    <x v="1"/>
    <x v="0"/>
    <x v="13"/>
    <x v="948"/>
    <n v="0"/>
    <x v="1"/>
    <x v="1"/>
    <x v="1"/>
    <x v="0"/>
    <x v="1"/>
    <x v="1"/>
    <x v="1"/>
    <x v="3"/>
    <x v="0"/>
    <x v="1"/>
  </r>
  <r>
    <x v="1"/>
    <x v="1"/>
    <x v="1"/>
    <x v="0"/>
    <x v="1"/>
    <x v="1135"/>
    <n v="0"/>
    <x v="1"/>
    <x v="1"/>
    <x v="1"/>
    <x v="0"/>
    <x v="1"/>
    <x v="1"/>
    <x v="1"/>
    <x v="3"/>
    <x v="0"/>
    <x v="5"/>
  </r>
  <r>
    <x v="1"/>
    <x v="1"/>
    <x v="1"/>
    <x v="0"/>
    <x v="13"/>
    <x v="923"/>
    <n v="0"/>
    <x v="1"/>
    <x v="1"/>
    <x v="1"/>
    <x v="0"/>
    <x v="1"/>
    <x v="1"/>
    <x v="1"/>
    <x v="3"/>
    <x v="0"/>
    <x v="1"/>
  </r>
  <r>
    <x v="1"/>
    <x v="1"/>
    <x v="1"/>
    <x v="0"/>
    <x v="18"/>
    <x v="591"/>
    <n v="0"/>
    <x v="1"/>
    <x v="1"/>
    <x v="1"/>
    <x v="0"/>
    <x v="1"/>
    <x v="1"/>
    <x v="1"/>
    <x v="1"/>
    <x v="0"/>
    <x v="5"/>
  </r>
  <r>
    <x v="1"/>
    <x v="1"/>
    <x v="1"/>
    <x v="0"/>
    <x v="11"/>
    <x v="760"/>
    <n v="0"/>
    <x v="1"/>
    <x v="1"/>
    <x v="1"/>
    <x v="0"/>
    <x v="1"/>
    <x v="1"/>
    <x v="1"/>
    <x v="3"/>
    <x v="0"/>
    <x v="6"/>
  </r>
  <r>
    <x v="1"/>
    <x v="1"/>
    <x v="1"/>
    <x v="0"/>
    <x v="482"/>
    <x v="850"/>
    <n v="523223.8"/>
    <x v="1"/>
    <x v="1"/>
    <x v="1"/>
    <x v="0"/>
    <x v="1"/>
    <x v="1"/>
    <x v="1"/>
    <x v="1"/>
    <x v="1"/>
    <x v="4"/>
  </r>
  <r>
    <x v="1"/>
    <x v="1"/>
    <x v="1"/>
    <x v="0"/>
    <x v="1"/>
    <x v="1188"/>
    <n v="0"/>
    <x v="1"/>
    <x v="1"/>
    <x v="1"/>
    <x v="0"/>
    <x v="1"/>
    <x v="1"/>
    <x v="1"/>
    <x v="3"/>
    <x v="0"/>
    <x v="3"/>
  </r>
  <r>
    <x v="1"/>
    <x v="1"/>
    <x v="1"/>
    <x v="0"/>
    <x v="41"/>
    <x v="1303"/>
    <n v="0"/>
    <x v="1"/>
    <x v="1"/>
    <x v="1"/>
    <x v="0"/>
    <x v="1"/>
    <x v="1"/>
    <x v="1"/>
    <x v="3"/>
    <x v="0"/>
    <x v="6"/>
  </r>
  <r>
    <x v="1"/>
    <x v="1"/>
    <x v="1"/>
    <x v="0"/>
    <x v="1"/>
    <x v="1135"/>
    <n v="0"/>
    <x v="1"/>
    <x v="1"/>
    <x v="1"/>
    <x v="0"/>
    <x v="1"/>
    <x v="1"/>
    <x v="1"/>
    <x v="3"/>
    <x v="0"/>
    <x v="3"/>
  </r>
  <r>
    <x v="1"/>
    <x v="1"/>
    <x v="1"/>
    <x v="0"/>
    <x v="53"/>
    <x v="346"/>
    <n v="0"/>
    <x v="1"/>
    <x v="1"/>
    <x v="1"/>
    <x v="0"/>
    <x v="1"/>
    <x v="1"/>
    <x v="1"/>
    <x v="1"/>
    <x v="0"/>
    <x v="7"/>
  </r>
  <r>
    <x v="1"/>
    <x v="1"/>
    <x v="1"/>
    <x v="0"/>
    <x v="41"/>
    <x v="1150"/>
    <n v="6459.26"/>
    <x v="1"/>
    <x v="1"/>
    <x v="1"/>
    <x v="0"/>
    <x v="1"/>
    <x v="1"/>
    <x v="1"/>
    <x v="3"/>
    <x v="0"/>
    <x v="4"/>
  </r>
  <r>
    <x v="1"/>
    <x v="1"/>
    <x v="1"/>
    <x v="0"/>
    <x v="142"/>
    <x v="212"/>
    <n v="0"/>
    <x v="1"/>
    <x v="1"/>
    <x v="1"/>
    <x v="0"/>
    <x v="1"/>
    <x v="1"/>
    <x v="1"/>
    <x v="0"/>
    <x v="0"/>
    <x v="5"/>
  </r>
  <r>
    <x v="1"/>
    <x v="1"/>
    <x v="1"/>
    <x v="0"/>
    <x v="202"/>
    <x v="717"/>
    <n v="0"/>
    <x v="1"/>
    <x v="1"/>
    <x v="1"/>
    <x v="0"/>
    <x v="1"/>
    <x v="1"/>
    <x v="1"/>
    <x v="3"/>
    <x v="0"/>
    <x v="4"/>
  </r>
  <r>
    <x v="1"/>
    <x v="1"/>
    <x v="1"/>
    <x v="0"/>
    <x v="531"/>
    <x v="968"/>
    <n v="0"/>
    <x v="1"/>
    <x v="1"/>
    <x v="1"/>
    <x v="0"/>
    <x v="1"/>
    <x v="1"/>
    <x v="1"/>
    <x v="3"/>
    <x v="0"/>
    <x v="2"/>
  </r>
  <r>
    <x v="1"/>
    <x v="1"/>
    <x v="1"/>
    <x v="0"/>
    <x v="201"/>
    <x v="297"/>
    <n v="259558.5"/>
    <x v="1"/>
    <x v="1"/>
    <x v="1"/>
    <x v="0"/>
    <x v="1"/>
    <x v="1"/>
    <x v="1"/>
    <x v="3"/>
    <x v="0"/>
    <x v="4"/>
  </r>
  <r>
    <x v="1"/>
    <x v="1"/>
    <x v="1"/>
    <x v="0"/>
    <x v="271"/>
    <x v="440"/>
    <n v="98605.09"/>
    <x v="1"/>
    <x v="1"/>
    <x v="1"/>
    <x v="0"/>
    <x v="1"/>
    <x v="1"/>
    <x v="1"/>
    <x v="3"/>
    <x v="1"/>
    <x v="5"/>
  </r>
  <r>
    <x v="1"/>
    <x v="1"/>
    <x v="1"/>
    <x v="0"/>
    <x v="5"/>
    <x v="327"/>
    <n v="0"/>
    <x v="1"/>
    <x v="1"/>
    <x v="1"/>
    <x v="0"/>
    <x v="1"/>
    <x v="1"/>
    <x v="1"/>
    <x v="0"/>
    <x v="0"/>
    <x v="5"/>
  </r>
  <r>
    <x v="1"/>
    <x v="1"/>
    <x v="1"/>
    <x v="0"/>
    <x v="288"/>
    <x v="911"/>
    <n v="0"/>
    <x v="1"/>
    <x v="1"/>
    <x v="1"/>
    <x v="0"/>
    <x v="1"/>
    <x v="1"/>
    <x v="1"/>
    <x v="1"/>
    <x v="0"/>
    <x v="3"/>
  </r>
  <r>
    <x v="1"/>
    <x v="1"/>
    <x v="1"/>
    <x v="0"/>
    <x v="378"/>
    <x v="626"/>
    <n v="0"/>
    <x v="1"/>
    <x v="1"/>
    <x v="1"/>
    <x v="0"/>
    <x v="1"/>
    <x v="1"/>
    <x v="1"/>
    <x v="2"/>
    <x v="0"/>
    <x v="4"/>
  </r>
  <r>
    <x v="1"/>
    <x v="1"/>
    <x v="1"/>
    <x v="0"/>
    <x v="1"/>
    <x v="795"/>
    <n v="0"/>
    <x v="1"/>
    <x v="1"/>
    <x v="1"/>
    <x v="0"/>
    <x v="1"/>
    <x v="1"/>
    <x v="1"/>
    <x v="1"/>
    <x v="0"/>
    <x v="4"/>
  </r>
  <r>
    <x v="1"/>
    <x v="1"/>
    <x v="1"/>
    <x v="0"/>
    <x v="380"/>
    <x v="629"/>
    <n v="0"/>
    <x v="1"/>
    <x v="1"/>
    <x v="1"/>
    <x v="0"/>
    <x v="1"/>
    <x v="1"/>
    <x v="1"/>
    <x v="3"/>
    <x v="1"/>
    <x v="4"/>
  </r>
  <r>
    <x v="1"/>
    <x v="1"/>
    <x v="1"/>
    <x v="0"/>
    <x v="0"/>
    <x v="269"/>
    <n v="0"/>
    <x v="1"/>
    <x v="1"/>
    <x v="1"/>
    <x v="0"/>
    <x v="1"/>
    <x v="1"/>
    <x v="1"/>
    <x v="5"/>
    <x v="0"/>
    <x v="2"/>
  </r>
  <r>
    <x v="1"/>
    <x v="1"/>
    <x v="1"/>
    <x v="0"/>
    <x v="1"/>
    <x v="1288"/>
    <n v="0"/>
    <x v="1"/>
    <x v="1"/>
    <x v="1"/>
    <x v="0"/>
    <x v="1"/>
    <x v="1"/>
    <x v="1"/>
    <x v="3"/>
    <x v="0"/>
    <x v="5"/>
  </r>
  <r>
    <x v="1"/>
    <x v="1"/>
    <x v="1"/>
    <x v="0"/>
    <x v="115"/>
    <x v="1354"/>
    <n v="46206.95"/>
    <x v="1"/>
    <x v="1"/>
    <x v="1"/>
    <x v="0"/>
    <x v="1"/>
    <x v="1"/>
    <x v="1"/>
    <x v="1"/>
    <x v="0"/>
    <x v="4"/>
  </r>
  <r>
    <x v="1"/>
    <x v="1"/>
    <x v="1"/>
    <x v="0"/>
    <x v="551"/>
    <x v="1037"/>
    <n v="0"/>
    <x v="1"/>
    <x v="1"/>
    <x v="1"/>
    <x v="0"/>
    <x v="1"/>
    <x v="1"/>
    <x v="1"/>
    <x v="0"/>
    <x v="0"/>
    <x v="1"/>
  </r>
  <r>
    <x v="1"/>
    <x v="1"/>
    <x v="1"/>
    <x v="0"/>
    <x v="133"/>
    <x v="179"/>
    <n v="0"/>
    <x v="1"/>
    <x v="1"/>
    <x v="1"/>
    <x v="0"/>
    <x v="1"/>
    <x v="1"/>
    <x v="1"/>
    <x v="3"/>
    <x v="1"/>
    <x v="2"/>
  </r>
  <r>
    <x v="1"/>
    <x v="1"/>
    <x v="1"/>
    <x v="0"/>
    <x v="17"/>
    <x v="17"/>
    <n v="0"/>
    <x v="1"/>
    <x v="1"/>
    <x v="1"/>
    <x v="0"/>
    <x v="1"/>
    <x v="1"/>
    <x v="1"/>
    <x v="5"/>
    <x v="0"/>
    <x v="7"/>
  </r>
  <r>
    <x v="1"/>
    <x v="1"/>
    <x v="1"/>
    <x v="0"/>
    <x v="221"/>
    <x v="331"/>
    <n v="4250000"/>
    <x v="1"/>
    <x v="1"/>
    <x v="1"/>
    <x v="0"/>
    <x v="1"/>
    <x v="1"/>
    <x v="1"/>
    <x v="3"/>
    <x v="0"/>
    <x v="7"/>
  </r>
  <r>
    <x v="1"/>
    <x v="1"/>
    <x v="1"/>
    <x v="0"/>
    <x v="53"/>
    <x v="468"/>
    <n v="0"/>
    <x v="1"/>
    <x v="1"/>
    <x v="1"/>
    <x v="0"/>
    <x v="1"/>
    <x v="1"/>
    <x v="1"/>
    <x v="1"/>
    <x v="0"/>
    <x v="0"/>
  </r>
  <r>
    <x v="1"/>
    <x v="1"/>
    <x v="1"/>
    <x v="0"/>
    <x v="12"/>
    <x v="12"/>
    <n v="0"/>
    <x v="1"/>
    <x v="1"/>
    <x v="1"/>
    <x v="0"/>
    <x v="1"/>
    <x v="1"/>
    <x v="1"/>
    <x v="2"/>
    <x v="0"/>
    <x v="4"/>
  </r>
  <r>
    <x v="1"/>
    <x v="1"/>
    <x v="1"/>
    <x v="0"/>
    <x v="83"/>
    <x v="99"/>
    <n v="0"/>
    <x v="1"/>
    <x v="1"/>
    <x v="1"/>
    <x v="0"/>
    <x v="1"/>
    <x v="1"/>
    <x v="1"/>
    <x v="3"/>
    <x v="0"/>
    <x v="3"/>
  </r>
  <r>
    <x v="1"/>
    <x v="1"/>
    <x v="1"/>
    <x v="0"/>
    <x v="11"/>
    <x v="1237"/>
    <n v="0"/>
    <x v="1"/>
    <x v="1"/>
    <x v="1"/>
    <x v="0"/>
    <x v="1"/>
    <x v="1"/>
    <x v="1"/>
    <x v="3"/>
    <x v="0"/>
    <x v="1"/>
  </r>
  <r>
    <x v="1"/>
    <x v="1"/>
    <x v="1"/>
    <x v="0"/>
    <x v="38"/>
    <x v="43"/>
    <n v="0"/>
    <x v="1"/>
    <x v="1"/>
    <x v="1"/>
    <x v="0"/>
    <x v="1"/>
    <x v="1"/>
    <x v="1"/>
    <x v="5"/>
    <x v="0"/>
    <x v="6"/>
  </r>
  <r>
    <x v="1"/>
    <x v="1"/>
    <x v="1"/>
    <x v="0"/>
    <x v="246"/>
    <x v="385"/>
    <n v="156243.16"/>
    <x v="1"/>
    <x v="1"/>
    <x v="1"/>
    <x v="0"/>
    <x v="1"/>
    <x v="1"/>
    <x v="1"/>
    <x v="2"/>
    <x v="0"/>
    <x v="5"/>
  </r>
  <r>
    <x v="1"/>
    <x v="1"/>
    <x v="1"/>
    <x v="0"/>
    <x v="139"/>
    <x v="1048"/>
    <n v="0"/>
    <x v="1"/>
    <x v="1"/>
    <x v="1"/>
    <x v="0"/>
    <x v="1"/>
    <x v="1"/>
    <x v="1"/>
    <x v="3"/>
    <x v="0"/>
    <x v="7"/>
  </r>
  <r>
    <x v="1"/>
    <x v="1"/>
    <x v="1"/>
    <x v="0"/>
    <x v="43"/>
    <x v="426"/>
    <n v="0"/>
    <x v="1"/>
    <x v="1"/>
    <x v="1"/>
    <x v="0"/>
    <x v="1"/>
    <x v="1"/>
    <x v="1"/>
    <x v="0"/>
    <x v="0"/>
    <x v="7"/>
  </r>
  <r>
    <x v="1"/>
    <x v="1"/>
    <x v="1"/>
    <x v="0"/>
    <x v="53"/>
    <x v="435"/>
    <n v="0"/>
    <x v="1"/>
    <x v="1"/>
    <x v="1"/>
    <x v="0"/>
    <x v="1"/>
    <x v="1"/>
    <x v="1"/>
    <x v="2"/>
    <x v="0"/>
    <x v="4"/>
  </r>
  <r>
    <x v="1"/>
    <x v="1"/>
    <x v="1"/>
    <x v="0"/>
    <x v="180"/>
    <x v="266"/>
    <n v="1530138.23"/>
    <x v="1"/>
    <x v="1"/>
    <x v="1"/>
    <x v="0"/>
    <x v="1"/>
    <x v="1"/>
    <x v="1"/>
    <x v="3"/>
    <x v="1"/>
    <x v="2"/>
  </r>
  <r>
    <x v="1"/>
    <x v="1"/>
    <x v="1"/>
    <x v="0"/>
    <x v="90"/>
    <x v="108"/>
    <n v="0"/>
    <x v="1"/>
    <x v="1"/>
    <x v="1"/>
    <x v="0"/>
    <x v="1"/>
    <x v="1"/>
    <x v="1"/>
    <x v="3"/>
    <x v="1"/>
    <x v="5"/>
  </r>
  <r>
    <x v="1"/>
    <x v="1"/>
    <x v="1"/>
    <x v="0"/>
    <x v="2"/>
    <x v="736"/>
    <n v="3174317.74"/>
    <x v="1"/>
    <x v="1"/>
    <x v="1"/>
    <x v="0"/>
    <x v="1"/>
    <x v="1"/>
    <x v="1"/>
    <x v="2"/>
    <x v="0"/>
    <x v="3"/>
  </r>
  <r>
    <x v="1"/>
    <x v="1"/>
    <x v="1"/>
    <x v="0"/>
    <x v="130"/>
    <x v="929"/>
    <n v="622359.24"/>
    <x v="1"/>
    <x v="1"/>
    <x v="1"/>
    <x v="0"/>
    <x v="1"/>
    <x v="1"/>
    <x v="1"/>
    <x v="1"/>
    <x v="0"/>
    <x v="5"/>
  </r>
  <r>
    <x v="1"/>
    <x v="1"/>
    <x v="1"/>
    <x v="0"/>
    <x v="455"/>
    <x v="780"/>
    <n v="0"/>
    <x v="1"/>
    <x v="1"/>
    <x v="1"/>
    <x v="0"/>
    <x v="1"/>
    <x v="1"/>
    <x v="1"/>
    <x v="3"/>
    <x v="0"/>
    <x v="7"/>
  </r>
  <r>
    <x v="1"/>
    <x v="1"/>
    <x v="1"/>
    <x v="0"/>
    <x v="382"/>
    <x v="631"/>
    <n v="0"/>
    <x v="1"/>
    <x v="1"/>
    <x v="1"/>
    <x v="0"/>
    <x v="1"/>
    <x v="1"/>
    <x v="1"/>
    <x v="3"/>
    <x v="0"/>
    <x v="2"/>
  </r>
  <r>
    <x v="1"/>
    <x v="1"/>
    <x v="1"/>
    <x v="0"/>
    <x v="130"/>
    <x v="176"/>
    <n v="0"/>
    <x v="1"/>
    <x v="1"/>
    <x v="1"/>
    <x v="0"/>
    <x v="1"/>
    <x v="1"/>
    <x v="1"/>
    <x v="0"/>
    <x v="0"/>
    <x v="3"/>
  </r>
  <r>
    <x v="1"/>
    <x v="1"/>
    <x v="1"/>
    <x v="0"/>
    <x v="548"/>
    <x v="1007"/>
    <n v="0"/>
    <x v="1"/>
    <x v="1"/>
    <x v="1"/>
    <x v="0"/>
    <x v="1"/>
    <x v="1"/>
    <x v="1"/>
    <x v="3"/>
    <x v="0"/>
    <x v="5"/>
  </r>
  <r>
    <x v="1"/>
    <x v="1"/>
    <x v="1"/>
    <x v="0"/>
    <x v="1"/>
    <x v="434"/>
    <n v="0"/>
    <x v="1"/>
    <x v="1"/>
    <x v="1"/>
    <x v="0"/>
    <x v="1"/>
    <x v="1"/>
    <x v="1"/>
    <x v="3"/>
    <x v="0"/>
    <x v="2"/>
  </r>
  <r>
    <x v="1"/>
    <x v="1"/>
    <x v="1"/>
    <x v="0"/>
    <x v="41"/>
    <x v="359"/>
    <n v="0"/>
    <x v="1"/>
    <x v="1"/>
    <x v="1"/>
    <x v="0"/>
    <x v="1"/>
    <x v="1"/>
    <x v="1"/>
    <x v="3"/>
    <x v="0"/>
    <x v="5"/>
  </r>
  <r>
    <x v="1"/>
    <x v="1"/>
    <x v="1"/>
    <x v="0"/>
    <x v="136"/>
    <x v="379"/>
    <n v="0"/>
    <x v="1"/>
    <x v="1"/>
    <x v="1"/>
    <x v="0"/>
    <x v="1"/>
    <x v="1"/>
    <x v="1"/>
    <x v="0"/>
    <x v="0"/>
    <x v="4"/>
  </r>
  <r>
    <x v="1"/>
    <x v="1"/>
    <x v="1"/>
    <x v="0"/>
    <x v="26"/>
    <x v="28"/>
    <n v="0"/>
    <x v="1"/>
    <x v="1"/>
    <x v="1"/>
    <x v="0"/>
    <x v="1"/>
    <x v="1"/>
    <x v="1"/>
    <x v="0"/>
    <x v="0"/>
    <x v="3"/>
  </r>
  <r>
    <x v="1"/>
    <x v="1"/>
    <x v="1"/>
    <x v="0"/>
    <x v="32"/>
    <x v="467"/>
    <n v="418000"/>
    <x v="1"/>
    <x v="1"/>
    <x v="1"/>
    <x v="0"/>
    <x v="1"/>
    <x v="1"/>
    <x v="1"/>
    <x v="5"/>
    <x v="0"/>
    <x v="2"/>
  </r>
  <r>
    <x v="1"/>
    <x v="1"/>
    <x v="1"/>
    <x v="0"/>
    <x v="32"/>
    <x v="196"/>
    <n v="0"/>
    <x v="1"/>
    <x v="1"/>
    <x v="1"/>
    <x v="0"/>
    <x v="1"/>
    <x v="1"/>
    <x v="1"/>
    <x v="0"/>
    <x v="0"/>
    <x v="5"/>
  </r>
  <r>
    <x v="1"/>
    <x v="1"/>
    <x v="1"/>
    <x v="0"/>
    <x v="12"/>
    <x v="12"/>
    <n v="0"/>
    <x v="1"/>
    <x v="1"/>
    <x v="1"/>
    <x v="0"/>
    <x v="1"/>
    <x v="1"/>
    <x v="1"/>
    <x v="2"/>
    <x v="0"/>
    <x v="5"/>
  </r>
  <r>
    <x v="1"/>
    <x v="1"/>
    <x v="1"/>
    <x v="0"/>
    <x v="153"/>
    <x v="214"/>
    <n v="4713.3"/>
    <x v="1"/>
    <x v="1"/>
    <x v="1"/>
    <x v="0"/>
    <x v="1"/>
    <x v="1"/>
    <x v="1"/>
    <x v="0"/>
    <x v="0"/>
    <x v="4"/>
  </r>
  <r>
    <x v="1"/>
    <x v="1"/>
    <x v="1"/>
    <x v="0"/>
    <x v="53"/>
    <x v="60"/>
    <n v="0"/>
    <x v="1"/>
    <x v="1"/>
    <x v="1"/>
    <x v="0"/>
    <x v="1"/>
    <x v="1"/>
    <x v="1"/>
    <x v="1"/>
    <x v="1"/>
    <x v="4"/>
  </r>
  <r>
    <x v="1"/>
    <x v="1"/>
    <x v="1"/>
    <x v="0"/>
    <x v="12"/>
    <x v="12"/>
    <n v="13563.26"/>
    <x v="1"/>
    <x v="1"/>
    <x v="1"/>
    <x v="0"/>
    <x v="1"/>
    <x v="1"/>
    <x v="1"/>
    <x v="2"/>
    <x v="0"/>
    <x v="3"/>
  </r>
  <r>
    <x v="1"/>
    <x v="1"/>
    <x v="1"/>
    <x v="0"/>
    <x v="61"/>
    <x v="71"/>
    <n v="0"/>
    <x v="1"/>
    <x v="1"/>
    <x v="1"/>
    <x v="0"/>
    <x v="1"/>
    <x v="1"/>
    <x v="1"/>
    <x v="0"/>
    <x v="0"/>
    <x v="6"/>
  </r>
  <r>
    <x v="1"/>
    <x v="1"/>
    <x v="1"/>
    <x v="0"/>
    <x v="383"/>
    <x v="1030"/>
    <n v="0"/>
    <x v="1"/>
    <x v="1"/>
    <x v="1"/>
    <x v="0"/>
    <x v="1"/>
    <x v="1"/>
    <x v="1"/>
    <x v="3"/>
    <x v="1"/>
    <x v="3"/>
  </r>
  <r>
    <x v="1"/>
    <x v="1"/>
    <x v="1"/>
    <x v="0"/>
    <x v="107"/>
    <x v="135"/>
    <n v="-4924.49"/>
    <x v="1"/>
    <x v="1"/>
    <x v="1"/>
    <x v="0"/>
    <x v="1"/>
    <x v="1"/>
    <x v="1"/>
    <x v="3"/>
    <x v="0"/>
    <x v="4"/>
  </r>
  <r>
    <x v="1"/>
    <x v="1"/>
    <x v="1"/>
    <x v="0"/>
    <x v="41"/>
    <x v="1198"/>
    <n v="0"/>
    <x v="1"/>
    <x v="1"/>
    <x v="1"/>
    <x v="0"/>
    <x v="1"/>
    <x v="1"/>
    <x v="1"/>
    <x v="3"/>
    <x v="0"/>
    <x v="0"/>
  </r>
  <r>
    <x v="1"/>
    <x v="1"/>
    <x v="1"/>
    <x v="0"/>
    <x v="18"/>
    <x v="215"/>
    <n v="0"/>
    <x v="1"/>
    <x v="1"/>
    <x v="1"/>
    <x v="0"/>
    <x v="1"/>
    <x v="1"/>
    <x v="1"/>
    <x v="3"/>
    <x v="0"/>
    <x v="1"/>
  </r>
  <r>
    <x v="1"/>
    <x v="1"/>
    <x v="1"/>
    <x v="0"/>
    <x v="13"/>
    <x v="1251"/>
    <n v="0"/>
    <x v="1"/>
    <x v="1"/>
    <x v="1"/>
    <x v="0"/>
    <x v="1"/>
    <x v="1"/>
    <x v="1"/>
    <x v="3"/>
    <x v="0"/>
    <x v="2"/>
  </r>
  <r>
    <x v="1"/>
    <x v="1"/>
    <x v="1"/>
    <x v="0"/>
    <x v="142"/>
    <x v="212"/>
    <n v="0"/>
    <x v="1"/>
    <x v="1"/>
    <x v="1"/>
    <x v="0"/>
    <x v="1"/>
    <x v="1"/>
    <x v="1"/>
    <x v="0"/>
    <x v="0"/>
    <x v="7"/>
  </r>
  <r>
    <x v="1"/>
    <x v="1"/>
    <x v="1"/>
    <x v="0"/>
    <x v="7"/>
    <x v="1339"/>
    <n v="0"/>
    <x v="1"/>
    <x v="1"/>
    <x v="1"/>
    <x v="0"/>
    <x v="1"/>
    <x v="1"/>
    <x v="1"/>
    <x v="0"/>
    <x v="0"/>
    <x v="0"/>
  </r>
  <r>
    <x v="1"/>
    <x v="1"/>
    <x v="1"/>
    <x v="0"/>
    <x v="18"/>
    <x v="1273"/>
    <n v="0"/>
    <x v="1"/>
    <x v="1"/>
    <x v="1"/>
    <x v="0"/>
    <x v="1"/>
    <x v="1"/>
    <x v="1"/>
    <x v="3"/>
    <x v="0"/>
    <x v="1"/>
  </r>
  <r>
    <x v="1"/>
    <x v="1"/>
    <x v="1"/>
    <x v="0"/>
    <x v="11"/>
    <x v="906"/>
    <n v="0"/>
    <x v="1"/>
    <x v="1"/>
    <x v="1"/>
    <x v="0"/>
    <x v="1"/>
    <x v="1"/>
    <x v="1"/>
    <x v="3"/>
    <x v="0"/>
    <x v="0"/>
  </r>
  <r>
    <x v="1"/>
    <x v="1"/>
    <x v="1"/>
    <x v="0"/>
    <x v="509"/>
    <x v="938"/>
    <n v="0"/>
    <x v="1"/>
    <x v="1"/>
    <x v="1"/>
    <x v="0"/>
    <x v="1"/>
    <x v="1"/>
    <x v="1"/>
    <x v="3"/>
    <x v="1"/>
    <x v="0"/>
  </r>
  <r>
    <x v="1"/>
    <x v="1"/>
    <x v="1"/>
    <x v="0"/>
    <x v="0"/>
    <x v="369"/>
    <n v="0"/>
    <x v="1"/>
    <x v="1"/>
    <x v="1"/>
    <x v="0"/>
    <x v="1"/>
    <x v="1"/>
    <x v="1"/>
    <x v="3"/>
    <x v="0"/>
    <x v="4"/>
  </r>
  <r>
    <x v="1"/>
    <x v="1"/>
    <x v="1"/>
    <x v="0"/>
    <x v="525"/>
    <x v="961"/>
    <n v="0"/>
    <x v="1"/>
    <x v="1"/>
    <x v="1"/>
    <x v="0"/>
    <x v="1"/>
    <x v="1"/>
    <x v="1"/>
    <x v="3"/>
    <x v="0"/>
    <x v="0"/>
  </r>
  <r>
    <x v="1"/>
    <x v="1"/>
    <x v="1"/>
    <x v="0"/>
    <x v="94"/>
    <x v="113"/>
    <n v="0"/>
    <x v="1"/>
    <x v="1"/>
    <x v="1"/>
    <x v="0"/>
    <x v="1"/>
    <x v="1"/>
    <x v="1"/>
    <x v="0"/>
    <x v="0"/>
    <x v="1"/>
  </r>
  <r>
    <x v="1"/>
    <x v="1"/>
    <x v="1"/>
    <x v="0"/>
    <x v="450"/>
    <x v="771"/>
    <n v="293100"/>
    <x v="1"/>
    <x v="1"/>
    <x v="1"/>
    <x v="0"/>
    <x v="1"/>
    <x v="1"/>
    <x v="1"/>
    <x v="6"/>
    <x v="1"/>
    <x v="4"/>
  </r>
  <r>
    <x v="1"/>
    <x v="1"/>
    <x v="1"/>
    <x v="0"/>
    <x v="559"/>
    <x v="1046"/>
    <n v="0"/>
    <x v="1"/>
    <x v="1"/>
    <x v="1"/>
    <x v="0"/>
    <x v="1"/>
    <x v="1"/>
    <x v="1"/>
    <x v="3"/>
    <x v="0"/>
    <x v="4"/>
  </r>
  <r>
    <x v="1"/>
    <x v="1"/>
    <x v="1"/>
    <x v="0"/>
    <x v="521"/>
    <x v="954"/>
    <n v="507280816.22000003"/>
    <x v="1"/>
    <x v="1"/>
    <x v="1"/>
    <x v="0"/>
    <x v="1"/>
    <x v="1"/>
    <x v="1"/>
    <x v="0"/>
    <x v="0"/>
    <x v="0"/>
  </r>
  <r>
    <x v="1"/>
    <x v="1"/>
    <x v="1"/>
    <x v="0"/>
    <x v="266"/>
    <x v="428"/>
    <n v="316515.78999999998"/>
    <x v="1"/>
    <x v="1"/>
    <x v="1"/>
    <x v="0"/>
    <x v="1"/>
    <x v="1"/>
    <x v="1"/>
    <x v="0"/>
    <x v="0"/>
    <x v="5"/>
  </r>
  <r>
    <x v="1"/>
    <x v="1"/>
    <x v="1"/>
    <x v="0"/>
    <x v="202"/>
    <x v="560"/>
    <n v="0"/>
    <x v="1"/>
    <x v="1"/>
    <x v="1"/>
    <x v="0"/>
    <x v="1"/>
    <x v="1"/>
    <x v="1"/>
    <x v="4"/>
    <x v="0"/>
    <x v="1"/>
  </r>
  <r>
    <x v="1"/>
    <x v="1"/>
    <x v="1"/>
    <x v="0"/>
    <x v="13"/>
    <x v="469"/>
    <n v="2358.81"/>
    <x v="1"/>
    <x v="1"/>
    <x v="1"/>
    <x v="0"/>
    <x v="1"/>
    <x v="1"/>
    <x v="1"/>
    <x v="3"/>
    <x v="0"/>
    <x v="4"/>
  </r>
  <r>
    <x v="1"/>
    <x v="1"/>
    <x v="1"/>
    <x v="0"/>
    <x v="568"/>
    <x v="1060"/>
    <n v="0"/>
    <x v="1"/>
    <x v="1"/>
    <x v="1"/>
    <x v="0"/>
    <x v="1"/>
    <x v="1"/>
    <x v="1"/>
    <x v="0"/>
    <x v="0"/>
    <x v="0"/>
  </r>
  <r>
    <x v="1"/>
    <x v="1"/>
    <x v="1"/>
    <x v="0"/>
    <x v="104"/>
    <x v="222"/>
    <n v="0"/>
    <x v="1"/>
    <x v="1"/>
    <x v="1"/>
    <x v="0"/>
    <x v="1"/>
    <x v="1"/>
    <x v="1"/>
    <x v="0"/>
    <x v="0"/>
    <x v="4"/>
  </r>
  <r>
    <x v="1"/>
    <x v="1"/>
    <x v="1"/>
    <x v="0"/>
    <x v="115"/>
    <x v="145"/>
    <n v="0"/>
    <x v="1"/>
    <x v="1"/>
    <x v="1"/>
    <x v="0"/>
    <x v="1"/>
    <x v="1"/>
    <x v="1"/>
    <x v="0"/>
    <x v="0"/>
    <x v="4"/>
  </r>
  <r>
    <x v="1"/>
    <x v="1"/>
    <x v="1"/>
    <x v="0"/>
    <x v="246"/>
    <x v="385"/>
    <n v="395139.1"/>
    <x v="1"/>
    <x v="1"/>
    <x v="1"/>
    <x v="0"/>
    <x v="1"/>
    <x v="1"/>
    <x v="1"/>
    <x v="2"/>
    <x v="0"/>
    <x v="1"/>
  </r>
  <r>
    <x v="1"/>
    <x v="1"/>
    <x v="1"/>
    <x v="0"/>
    <x v="16"/>
    <x v="380"/>
    <n v="0"/>
    <x v="1"/>
    <x v="1"/>
    <x v="1"/>
    <x v="0"/>
    <x v="1"/>
    <x v="1"/>
    <x v="1"/>
    <x v="0"/>
    <x v="0"/>
    <x v="3"/>
  </r>
  <r>
    <x v="1"/>
    <x v="1"/>
    <x v="1"/>
    <x v="0"/>
    <x v="281"/>
    <x v="456"/>
    <n v="0"/>
    <x v="1"/>
    <x v="1"/>
    <x v="1"/>
    <x v="0"/>
    <x v="1"/>
    <x v="1"/>
    <x v="1"/>
    <x v="5"/>
    <x v="1"/>
    <x v="1"/>
  </r>
  <r>
    <x v="1"/>
    <x v="1"/>
    <x v="1"/>
    <x v="0"/>
    <x v="91"/>
    <x v="109"/>
    <n v="229171.09"/>
    <x v="1"/>
    <x v="1"/>
    <x v="1"/>
    <x v="0"/>
    <x v="1"/>
    <x v="1"/>
    <x v="1"/>
    <x v="0"/>
    <x v="1"/>
    <x v="6"/>
  </r>
  <r>
    <x v="1"/>
    <x v="1"/>
    <x v="1"/>
    <x v="0"/>
    <x v="385"/>
    <x v="637"/>
    <n v="671422.98"/>
    <x v="1"/>
    <x v="1"/>
    <x v="1"/>
    <x v="0"/>
    <x v="1"/>
    <x v="1"/>
    <x v="1"/>
    <x v="2"/>
    <x v="0"/>
    <x v="0"/>
  </r>
  <r>
    <x v="1"/>
    <x v="1"/>
    <x v="1"/>
    <x v="0"/>
    <x v="398"/>
    <x v="659"/>
    <n v="0"/>
    <x v="1"/>
    <x v="1"/>
    <x v="1"/>
    <x v="0"/>
    <x v="1"/>
    <x v="1"/>
    <x v="1"/>
    <x v="3"/>
    <x v="0"/>
    <x v="1"/>
  </r>
  <r>
    <x v="1"/>
    <x v="1"/>
    <x v="1"/>
    <x v="0"/>
    <x v="11"/>
    <x v="240"/>
    <n v="0"/>
    <x v="1"/>
    <x v="1"/>
    <x v="1"/>
    <x v="0"/>
    <x v="1"/>
    <x v="1"/>
    <x v="1"/>
    <x v="3"/>
    <x v="0"/>
    <x v="6"/>
  </r>
  <r>
    <x v="1"/>
    <x v="1"/>
    <x v="1"/>
    <x v="0"/>
    <x v="13"/>
    <x v="1373"/>
    <n v="0"/>
    <x v="1"/>
    <x v="1"/>
    <x v="1"/>
    <x v="0"/>
    <x v="1"/>
    <x v="1"/>
    <x v="1"/>
    <x v="3"/>
    <x v="0"/>
    <x v="6"/>
  </r>
  <r>
    <x v="1"/>
    <x v="1"/>
    <x v="1"/>
    <x v="0"/>
    <x v="228"/>
    <x v="1068"/>
    <n v="154763.31"/>
    <x v="1"/>
    <x v="1"/>
    <x v="1"/>
    <x v="0"/>
    <x v="1"/>
    <x v="1"/>
    <x v="1"/>
    <x v="3"/>
    <x v="0"/>
    <x v="2"/>
  </r>
  <r>
    <x v="1"/>
    <x v="1"/>
    <x v="1"/>
    <x v="0"/>
    <x v="41"/>
    <x v="1295"/>
    <n v="0"/>
    <x v="1"/>
    <x v="1"/>
    <x v="1"/>
    <x v="0"/>
    <x v="1"/>
    <x v="1"/>
    <x v="1"/>
    <x v="3"/>
    <x v="0"/>
    <x v="5"/>
  </r>
  <r>
    <x v="1"/>
    <x v="1"/>
    <x v="1"/>
    <x v="0"/>
    <x v="513"/>
    <x v="934"/>
    <n v="-175.34"/>
    <x v="1"/>
    <x v="1"/>
    <x v="1"/>
    <x v="0"/>
    <x v="1"/>
    <x v="1"/>
    <x v="1"/>
    <x v="3"/>
    <x v="0"/>
    <x v="1"/>
  </r>
  <r>
    <x v="1"/>
    <x v="1"/>
    <x v="1"/>
    <x v="0"/>
    <x v="515"/>
    <x v="939"/>
    <n v="68449.009999999995"/>
    <x v="1"/>
    <x v="1"/>
    <x v="1"/>
    <x v="0"/>
    <x v="1"/>
    <x v="1"/>
    <x v="1"/>
    <x v="3"/>
    <x v="0"/>
    <x v="6"/>
  </r>
  <r>
    <x v="1"/>
    <x v="1"/>
    <x v="1"/>
    <x v="0"/>
    <x v="18"/>
    <x v="339"/>
    <n v="0"/>
    <x v="1"/>
    <x v="1"/>
    <x v="1"/>
    <x v="0"/>
    <x v="1"/>
    <x v="1"/>
    <x v="1"/>
    <x v="3"/>
    <x v="0"/>
    <x v="1"/>
  </r>
  <r>
    <x v="1"/>
    <x v="1"/>
    <x v="1"/>
    <x v="0"/>
    <x v="655"/>
    <x v="1360"/>
    <n v="0"/>
    <x v="1"/>
    <x v="1"/>
    <x v="1"/>
    <x v="0"/>
    <x v="1"/>
    <x v="1"/>
    <x v="1"/>
    <x v="3"/>
    <x v="0"/>
    <x v="5"/>
  </r>
  <r>
    <x v="1"/>
    <x v="1"/>
    <x v="1"/>
    <x v="0"/>
    <x v="111"/>
    <x v="841"/>
    <n v="0"/>
    <x v="1"/>
    <x v="1"/>
    <x v="1"/>
    <x v="0"/>
    <x v="1"/>
    <x v="1"/>
    <x v="1"/>
    <x v="3"/>
    <x v="0"/>
    <x v="6"/>
  </r>
  <r>
    <x v="1"/>
    <x v="1"/>
    <x v="1"/>
    <x v="0"/>
    <x v="617"/>
    <x v="1212"/>
    <n v="297600"/>
    <x v="1"/>
    <x v="1"/>
    <x v="1"/>
    <x v="0"/>
    <x v="1"/>
    <x v="1"/>
    <x v="1"/>
    <x v="6"/>
    <x v="2"/>
    <x v="7"/>
  </r>
  <r>
    <x v="1"/>
    <x v="1"/>
    <x v="1"/>
    <x v="0"/>
    <x v="41"/>
    <x v="612"/>
    <n v="0"/>
    <x v="1"/>
    <x v="1"/>
    <x v="1"/>
    <x v="0"/>
    <x v="1"/>
    <x v="1"/>
    <x v="1"/>
    <x v="3"/>
    <x v="0"/>
    <x v="3"/>
  </r>
  <r>
    <x v="1"/>
    <x v="1"/>
    <x v="1"/>
    <x v="0"/>
    <x v="13"/>
    <x v="1125"/>
    <n v="0"/>
    <x v="1"/>
    <x v="1"/>
    <x v="1"/>
    <x v="0"/>
    <x v="1"/>
    <x v="1"/>
    <x v="1"/>
    <x v="3"/>
    <x v="0"/>
    <x v="6"/>
  </r>
  <r>
    <x v="1"/>
    <x v="1"/>
    <x v="1"/>
    <x v="0"/>
    <x v="510"/>
    <x v="930"/>
    <n v="-37312.15"/>
    <x v="1"/>
    <x v="1"/>
    <x v="1"/>
    <x v="0"/>
    <x v="1"/>
    <x v="1"/>
    <x v="1"/>
    <x v="3"/>
    <x v="0"/>
    <x v="6"/>
  </r>
  <r>
    <x v="1"/>
    <x v="1"/>
    <x v="1"/>
    <x v="0"/>
    <x v="41"/>
    <x v="972"/>
    <n v="0"/>
    <x v="1"/>
    <x v="1"/>
    <x v="1"/>
    <x v="0"/>
    <x v="1"/>
    <x v="1"/>
    <x v="1"/>
    <x v="3"/>
    <x v="0"/>
    <x v="3"/>
  </r>
  <r>
    <x v="1"/>
    <x v="1"/>
    <x v="1"/>
    <x v="0"/>
    <x v="294"/>
    <x v="482"/>
    <n v="13229568.07"/>
    <x v="1"/>
    <x v="1"/>
    <x v="1"/>
    <x v="0"/>
    <x v="1"/>
    <x v="1"/>
    <x v="1"/>
    <x v="4"/>
    <x v="2"/>
    <x v="1"/>
  </r>
  <r>
    <x v="1"/>
    <x v="1"/>
    <x v="1"/>
    <x v="0"/>
    <x v="18"/>
    <x v="688"/>
    <n v="32902.839999999997"/>
    <x v="1"/>
    <x v="1"/>
    <x v="1"/>
    <x v="0"/>
    <x v="1"/>
    <x v="1"/>
    <x v="1"/>
    <x v="3"/>
    <x v="0"/>
    <x v="1"/>
  </r>
  <r>
    <x v="1"/>
    <x v="1"/>
    <x v="1"/>
    <x v="0"/>
    <x v="1"/>
    <x v="1195"/>
    <n v="0"/>
    <x v="1"/>
    <x v="1"/>
    <x v="1"/>
    <x v="0"/>
    <x v="1"/>
    <x v="1"/>
    <x v="1"/>
    <x v="3"/>
    <x v="0"/>
    <x v="7"/>
  </r>
  <r>
    <x v="1"/>
    <x v="1"/>
    <x v="1"/>
    <x v="0"/>
    <x v="13"/>
    <x v="84"/>
    <n v="0"/>
    <x v="1"/>
    <x v="1"/>
    <x v="1"/>
    <x v="0"/>
    <x v="1"/>
    <x v="1"/>
    <x v="1"/>
    <x v="1"/>
    <x v="0"/>
    <x v="6"/>
  </r>
  <r>
    <x v="1"/>
    <x v="1"/>
    <x v="1"/>
    <x v="0"/>
    <x v="13"/>
    <x v="842"/>
    <n v="0"/>
    <x v="1"/>
    <x v="1"/>
    <x v="1"/>
    <x v="0"/>
    <x v="1"/>
    <x v="1"/>
    <x v="1"/>
    <x v="1"/>
    <x v="0"/>
    <x v="0"/>
  </r>
  <r>
    <x v="1"/>
    <x v="1"/>
    <x v="1"/>
    <x v="0"/>
    <x v="356"/>
    <x v="585"/>
    <n v="0"/>
    <x v="1"/>
    <x v="1"/>
    <x v="1"/>
    <x v="0"/>
    <x v="1"/>
    <x v="1"/>
    <x v="1"/>
    <x v="1"/>
    <x v="1"/>
    <x v="1"/>
  </r>
  <r>
    <x v="1"/>
    <x v="1"/>
    <x v="1"/>
    <x v="0"/>
    <x v="508"/>
    <x v="1186"/>
    <n v="0"/>
    <x v="1"/>
    <x v="1"/>
    <x v="1"/>
    <x v="0"/>
    <x v="1"/>
    <x v="1"/>
    <x v="1"/>
    <x v="1"/>
    <x v="0"/>
    <x v="0"/>
  </r>
  <r>
    <x v="1"/>
    <x v="1"/>
    <x v="1"/>
    <x v="0"/>
    <x v="78"/>
    <x v="94"/>
    <n v="0"/>
    <x v="1"/>
    <x v="1"/>
    <x v="1"/>
    <x v="0"/>
    <x v="1"/>
    <x v="1"/>
    <x v="1"/>
    <x v="0"/>
    <x v="0"/>
    <x v="2"/>
  </r>
  <r>
    <x v="1"/>
    <x v="1"/>
    <x v="1"/>
    <x v="0"/>
    <x v="391"/>
    <x v="649"/>
    <n v="14826.03"/>
    <x v="1"/>
    <x v="1"/>
    <x v="1"/>
    <x v="0"/>
    <x v="1"/>
    <x v="1"/>
    <x v="1"/>
    <x v="2"/>
    <x v="0"/>
    <x v="6"/>
  </r>
  <r>
    <x v="1"/>
    <x v="1"/>
    <x v="1"/>
    <x v="0"/>
    <x v="26"/>
    <x v="28"/>
    <n v="0"/>
    <x v="1"/>
    <x v="1"/>
    <x v="1"/>
    <x v="0"/>
    <x v="1"/>
    <x v="1"/>
    <x v="1"/>
    <x v="0"/>
    <x v="0"/>
    <x v="1"/>
  </r>
  <r>
    <x v="1"/>
    <x v="1"/>
    <x v="1"/>
    <x v="0"/>
    <x v="616"/>
    <x v="1207"/>
    <n v="0"/>
    <x v="1"/>
    <x v="1"/>
    <x v="1"/>
    <x v="0"/>
    <x v="1"/>
    <x v="1"/>
    <x v="1"/>
    <x v="3"/>
    <x v="1"/>
    <x v="2"/>
  </r>
  <r>
    <x v="1"/>
    <x v="1"/>
    <x v="1"/>
    <x v="0"/>
    <x v="53"/>
    <x v="346"/>
    <n v="0"/>
    <x v="1"/>
    <x v="1"/>
    <x v="1"/>
    <x v="0"/>
    <x v="1"/>
    <x v="1"/>
    <x v="1"/>
    <x v="1"/>
    <x v="0"/>
    <x v="5"/>
  </r>
  <r>
    <x v="1"/>
    <x v="1"/>
    <x v="1"/>
    <x v="0"/>
    <x v="73"/>
    <x v="217"/>
    <n v="9600339.9399999995"/>
    <x v="1"/>
    <x v="1"/>
    <x v="1"/>
    <x v="0"/>
    <x v="1"/>
    <x v="1"/>
    <x v="1"/>
    <x v="3"/>
    <x v="2"/>
    <x v="7"/>
  </r>
  <r>
    <x v="1"/>
    <x v="1"/>
    <x v="1"/>
    <x v="0"/>
    <x v="153"/>
    <x v="586"/>
    <n v="49756610.210000001"/>
    <x v="1"/>
    <x v="1"/>
    <x v="1"/>
    <x v="0"/>
    <x v="1"/>
    <x v="1"/>
    <x v="1"/>
    <x v="1"/>
    <x v="0"/>
    <x v="4"/>
  </r>
  <r>
    <x v="1"/>
    <x v="1"/>
    <x v="1"/>
    <x v="0"/>
    <x v="16"/>
    <x v="187"/>
    <n v="0"/>
    <x v="1"/>
    <x v="1"/>
    <x v="1"/>
    <x v="0"/>
    <x v="1"/>
    <x v="1"/>
    <x v="1"/>
    <x v="0"/>
    <x v="0"/>
    <x v="2"/>
  </r>
  <r>
    <x v="1"/>
    <x v="1"/>
    <x v="1"/>
    <x v="0"/>
    <x v="1"/>
    <x v="1189"/>
    <n v="0"/>
    <x v="1"/>
    <x v="1"/>
    <x v="1"/>
    <x v="0"/>
    <x v="1"/>
    <x v="1"/>
    <x v="1"/>
    <x v="3"/>
    <x v="0"/>
    <x v="7"/>
  </r>
  <r>
    <x v="1"/>
    <x v="1"/>
    <x v="1"/>
    <x v="0"/>
    <x v="112"/>
    <x v="141"/>
    <n v="0"/>
    <x v="1"/>
    <x v="1"/>
    <x v="1"/>
    <x v="0"/>
    <x v="1"/>
    <x v="1"/>
    <x v="1"/>
    <x v="3"/>
    <x v="0"/>
    <x v="0"/>
  </r>
  <r>
    <x v="1"/>
    <x v="1"/>
    <x v="1"/>
    <x v="0"/>
    <x v="385"/>
    <x v="637"/>
    <n v="748641.38"/>
    <x v="1"/>
    <x v="1"/>
    <x v="1"/>
    <x v="0"/>
    <x v="1"/>
    <x v="1"/>
    <x v="1"/>
    <x v="2"/>
    <x v="0"/>
    <x v="1"/>
  </r>
  <r>
    <x v="1"/>
    <x v="1"/>
    <x v="1"/>
    <x v="0"/>
    <x v="112"/>
    <x v="141"/>
    <n v="0"/>
    <x v="1"/>
    <x v="1"/>
    <x v="1"/>
    <x v="0"/>
    <x v="1"/>
    <x v="1"/>
    <x v="1"/>
    <x v="3"/>
    <x v="0"/>
    <x v="4"/>
  </r>
  <r>
    <x v="1"/>
    <x v="1"/>
    <x v="1"/>
    <x v="0"/>
    <x v="385"/>
    <x v="637"/>
    <n v="294950.86"/>
    <x v="1"/>
    <x v="1"/>
    <x v="1"/>
    <x v="0"/>
    <x v="1"/>
    <x v="1"/>
    <x v="1"/>
    <x v="2"/>
    <x v="0"/>
    <x v="5"/>
  </r>
  <r>
    <x v="1"/>
    <x v="1"/>
    <x v="1"/>
    <x v="0"/>
    <x v="181"/>
    <x v="267"/>
    <n v="49489.32"/>
    <x v="1"/>
    <x v="1"/>
    <x v="1"/>
    <x v="0"/>
    <x v="1"/>
    <x v="1"/>
    <x v="1"/>
    <x v="4"/>
    <x v="2"/>
    <x v="7"/>
  </r>
  <r>
    <x v="1"/>
    <x v="1"/>
    <x v="1"/>
    <x v="0"/>
    <x v="5"/>
    <x v="621"/>
    <n v="0"/>
    <x v="1"/>
    <x v="1"/>
    <x v="1"/>
    <x v="0"/>
    <x v="1"/>
    <x v="1"/>
    <x v="1"/>
    <x v="2"/>
    <x v="0"/>
    <x v="4"/>
  </r>
  <r>
    <x v="1"/>
    <x v="1"/>
    <x v="1"/>
    <x v="0"/>
    <x v="5"/>
    <x v="159"/>
    <n v="0"/>
    <x v="1"/>
    <x v="1"/>
    <x v="1"/>
    <x v="0"/>
    <x v="1"/>
    <x v="1"/>
    <x v="1"/>
    <x v="3"/>
    <x v="0"/>
    <x v="2"/>
  </r>
  <r>
    <x v="1"/>
    <x v="1"/>
    <x v="1"/>
    <x v="0"/>
    <x v="73"/>
    <x v="1054"/>
    <n v="9832.17"/>
    <x v="1"/>
    <x v="1"/>
    <x v="1"/>
    <x v="0"/>
    <x v="1"/>
    <x v="1"/>
    <x v="1"/>
    <x v="2"/>
    <x v="1"/>
    <x v="5"/>
  </r>
  <r>
    <x v="1"/>
    <x v="1"/>
    <x v="1"/>
    <x v="0"/>
    <x v="73"/>
    <x v="368"/>
    <n v="0"/>
    <x v="1"/>
    <x v="1"/>
    <x v="1"/>
    <x v="0"/>
    <x v="1"/>
    <x v="1"/>
    <x v="1"/>
    <x v="3"/>
    <x v="0"/>
    <x v="1"/>
  </r>
  <r>
    <x v="1"/>
    <x v="1"/>
    <x v="1"/>
    <x v="0"/>
    <x v="188"/>
    <x v="294"/>
    <n v="0"/>
    <x v="1"/>
    <x v="1"/>
    <x v="1"/>
    <x v="0"/>
    <x v="1"/>
    <x v="1"/>
    <x v="1"/>
    <x v="1"/>
    <x v="0"/>
    <x v="2"/>
  </r>
  <r>
    <x v="1"/>
    <x v="1"/>
    <x v="1"/>
    <x v="0"/>
    <x v="288"/>
    <x v="668"/>
    <n v="0"/>
    <x v="1"/>
    <x v="1"/>
    <x v="1"/>
    <x v="0"/>
    <x v="1"/>
    <x v="1"/>
    <x v="1"/>
    <x v="3"/>
    <x v="0"/>
    <x v="1"/>
  </r>
  <r>
    <x v="1"/>
    <x v="1"/>
    <x v="1"/>
    <x v="0"/>
    <x v="587"/>
    <x v="1115"/>
    <n v="0"/>
    <x v="1"/>
    <x v="1"/>
    <x v="1"/>
    <x v="0"/>
    <x v="1"/>
    <x v="1"/>
    <x v="1"/>
    <x v="3"/>
    <x v="1"/>
    <x v="1"/>
  </r>
  <r>
    <x v="1"/>
    <x v="1"/>
    <x v="1"/>
    <x v="0"/>
    <x v="446"/>
    <x v="757"/>
    <n v="0"/>
    <x v="1"/>
    <x v="1"/>
    <x v="1"/>
    <x v="0"/>
    <x v="1"/>
    <x v="1"/>
    <x v="1"/>
    <x v="3"/>
    <x v="0"/>
    <x v="0"/>
  </r>
  <r>
    <x v="1"/>
    <x v="1"/>
    <x v="1"/>
    <x v="0"/>
    <x v="0"/>
    <x v="957"/>
    <n v="43671.54"/>
    <x v="1"/>
    <x v="1"/>
    <x v="1"/>
    <x v="0"/>
    <x v="1"/>
    <x v="1"/>
    <x v="1"/>
    <x v="3"/>
    <x v="0"/>
    <x v="3"/>
  </r>
  <r>
    <x v="1"/>
    <x v="1"/>
    <x v="1"/>
    <x v="0"/>
    <x v="104"/>
    <x v="891"/>
    <n v="3781483.34"/>
    <x v="1"/>
    <x v="1"/>
    <x v="1"/>
    <x v="0"/>
    <x v="1"/>
    <x v="1"/>
    <x v="1"/>
    <x v="1"/>
    <x v="2"/>
    <x v="0"/>
  </r>
  <r>
    <x v="1"/>
    <x v="1"/>
    <x v="1"/>
    <x v="0"/>
    <x v="18"/>
    <x v="688"/>
    <n v="2706.42"/>
    <x v="1"/>
    <x v="1"/>
    <x v="1"/>
    <x v="0"/>
    <x v="1"/>
    <x v="1"/>
    <x v="1"/>
    <x v="3"/>
    <x v="0"/>
    <x v="7"/>
  </r>
  <r>
    <x v="1"/>
    <x v="1"/>
    <x v="1"/>
    <x v="0"/>
    <x v="115"/>
    <x v="1354"/>
    <n v="454.73"/>
    <x v="1"/>
    <x v="1"/>
    <x v="1"/>
    <x v="0"/>
    <x v="1"/>
    <x v="1"/>
    <x v="1"/>
    <x v="1"/>
    <x v="0"/>
    <x v="2"/>
  </r>
  <r>
    <x v="1"/>
    <x v="1"/>
    <x v="1"/>
    <x v="0"/>
    <x v="1"/>
    <x v="122"/>
    <n v="0"/>
    <x v="1"/>
    <x v="1"/>
    <x v="1"/>
    <x v="0"/>
    <x v="1"/>
    <x v="1"/>
    <x v="1"/>
    <x v="3"/>
    <x v="0"/>
    <x v="4"/>
  </r>
  <r>
    <x v="1"/>
    <x v="1"/>
    <x v="1"/>
    <x v="0"/>
    <x v="189"/>
    <x v="278"/>
    <n v="0"/>
    <x v="1"/>
    <x v="1"/>
    <x v="1"/>
    <x v="0"/>
    <x v="1"/>
    <x v="1"/>
    <x v="1"/>
    <x v="0"/>
    <x v="0"/>
    <x v="4"/>
  </r>
  <r>
    <x v="1"/>
    <x v="1"/>
    <x v="1"/>
    <x v="0"/>
    <x v="136"/>
    <x v="394"/>
    <n v="298047.15999999997"/>
    <x v="1"/>
    <x v="1"/>
    <x v="1"/>
    <x v="0"/>
    <x v="1"/>
    <x v="1"/>
    <x v="1"/>
    <x v="0"/>
    <x v="0"/>
    <x v="4"/>
  </r>
  <r>
    <x v="1"/>
    <x v="1"/>
    <x v="1"/>
    <x v="0"/>
    <x v="11"/>
    <x v="152"/>
    <n v="0"/>
    <x v="1"/>
    <x v="1"/>
    <x v="1"/>
    <x v="0"/>
    <x v="1"/>
    <x v="1"/>
    <x v="1"/>
    <x v="3"/>
    <x v="0"/>
    <x v="4"/>
  </r>
  <r>
    <x v="1"/>
    <x v="1"/>
    <x v="1"/>
    <x v="0"/>
    <x v="26"/>
    <x v="28"/>
    <n v="0"/>
    <x v="1"/>
    <x v="1"/>
    <x v="1"/>
    <x v="0"/>
    <x v="1"/>
    <x v="1"/>
    <x v="1"/>
    <x v="0"/>
    <x v="0"/>
    <x v="4"/>
  </r>
  <r>
    <x v="1"/>
    <x v="1"/>
    <x v="1"/>
    <x v="0"/>
    <x v="16"/>
    <x v="380"/>
    <n v="0"/>
    <x v="1"/>
    <x v="1"/>
    <x v="1"/>
    <x v="0"/>
    <x v="1"/>
    <x v="1"/>
    <x v="1"/>
    <x v="0"/>
    <x v="0"/>
    <x v="2"/>
  </r>
  <r>
    <x v="1"/>
    <x v="1"/>
    <x v="1"/>
    <x v="0"/>
    <x v="342"/>
    <x v="558"/>
    <n v="0"/>
    <x v="1"/>
    <x v="1"/>
    <x v="1"/>
    <x v="0"/>
    <x v="1"/>
    <x v="1"/>
    <x v="1"/>
    <x v="3"/>
    <x v="1"/>
    <x v="6"/>
  </r>
  <r>
    <x v="1"/>
    <x v="1"/>
    <x v="1"/>
    <x v="0"/>
    <x v="359"/>
    <x v="592"/>
    <n v="7463.47"/>
    <x v="1"/>
    <x v="1"/>
    <x v="1"/>
    <x v="0"/>
    <x v="1"/>
    <x v="1"/>
    <x v="1"/>
    <x v="2"/>
    <x v="1"/>
    <x v="2"/>
  </r>
  <r>
    <x v="1"/>
    <x v="1"/>
    <x v="1"/>
    <x v="0"/>
    <x v="180"/>
    <x v="266"/>
    <n v="1517781.7"/>
    <x v="1"/>
    <x v="1"/>
    <x v="1"/>
    <x v="0"/>
    <x v="1"/>
    <x v="1"/>
    <x v="1"/>
    <x v="3"/>
    <x v="1"/>
    <x v="0"/>
  </r>
  <r>
    <x v="1"/>
    <x v="1"/>
    <x v="1"/>
    <x v="0"/>
    <x v="603"/>
    <x v="1158"/>
    <n v="0"/>
    <x v="1"/>
    <x v="1"/>
    <x v="1"/>
    <x v="0"/>
    <x v="1"/>
    <x v="1"/>
    <x v="1"/>
    <x v="3"/>
    <x v="1"/>
    <x v="3"/>
  </r>
  <r>
    <x v="1"/>
    <x v="1"/>
    <x v="1"/>
    <x v="0"/>
    <x v="73"/>
    <x v="89"/>
    <n v="0"/>
    <x v="1"/>
    <x v="1"/>
    <x v="1"/>
    <x v="0"/>
    <x v="1"/>
    <x v="1"/>
    <x v="1"/>
    <x v="0"/>
    <x v="0"/>
    <x v="4"/>
  </r>
  <r>
    <x v="1"/>
    <x v="1"/>
    <x v="1"/>
    <x v="0"/>
    <x v="420"/>
    <x v="699"/>
    <n v="4307370"/>
    <x v="1"/>
    <x v="1"/>
    <x v="1"/>
    <x v="0"/>
    <x v="1"/>
    <x v="1"/>
    <x v="1"/>
    <x v="0"/>
    <x v="0"/>
    <x v="2"/>
  </r>
  <r>
    <x v="1"/>
    <x v="1"/>
    <x v="1"/>
    <x v="0"/>
    <x v="5"/>
    <x v="39"/>
    <n v="106.81"/>
    <x v="1"/>
    <x v="1"/>
    <x v="1"/>
    <x v="0"/>
    <x v="1"/>
    <x v="1"/>
    <x v="1"/>
    <x v="2"/>
    <x v="1"/>
    <x v="5"/>
  </r>
  <r>
    <x v="1"/>
    <x v="1"/>
    <x v="1"/>
    <x v="0"/>
    <x v="41"/>
    <x v="393"/>
    <n v="0"/>
    <x v="1"/>
    <x v="1"/>
    <x v="1"/>
    <x v="0"/>
    <x v="1"/>
    <x v="1"/>
    <x v="1"/>
    <x v="3"/>
    <x v="0"/>
    <x v="3"/>
  </r>
  <r>
    <x v="1"/>
    <x v="1"/>
    <x v="1"/>
    <x v="0"/>
    <x v="326"/>
    <x v="527"/>
    <n v="2861.72"/>
    <x v="1"/>
    <x v="1"/>
    <x v="1"/>
    <x v="0"/>
    <x v="1"/>
    <x v="1"/>
    <x v="1"/>
    <x v="2"/>
    <x v="2"/>
    <x v="4"/>
  </r>
  <r>
    <x v="1"/>
    <x v="1"/>
    <x v="1"/>
    <x v="0"/>
    <x v="493"/>
    <x v="877"/>
    <n v="0"/>
    <x v="1"/>
    <x v="1"/>
    <x v="1"/>
    <x v="0"/>
    <x v="1"/>
    <x v="1"/>
    <x v="1"/>
    <x v="1"/>
    <x v="0"/>
    <x v="3"/>
  </r>
  <r>
    <x v="1"/>
    <x v="1"/>
    <x v="1"/>
    <x v="0"/>
    <x v="18"/>
    <x v="1223"/>
    <n v="1997620.51"/>
    <x v="1"/>
    <x v="1"/>
    <x v="1"/>
    <x v="0"/>
    <x v="1"/>
    <x v="1"/>
    <x v="1"/>
    <x v="3"/>
    <x v="0"/>
    <x v="1"/>
  </r>
  <r>
    <x v="1"/>
    <x v="1"/>
    <x v="1"/>
    <x v="0"/>
    <x v="13"/>
    <x v="1056"/>
    <n v="0"/>
    <x v="1"/>
    <x v="1"/>
    <x v="1"/>
    <x v="0"/>
    <x v="1"/>
    <x v="1"/>
    <x v="1"/>
    <x v="3"/>
    <x v="0"/>
    <x v="4"/>
  </r>
  <r>
    <x v="1"/>
    <x v="1"/>
    <x v="1"/>
    <x v="0"/>
    <x v="339"/>
    <x v="549"/>
    <n v="0"/>
    <x v="1"/>
    <x v="1"/>
    <x v="1"/>
    <x v="0"/>
    <x v="1"/>
    <x v="1"/>
    <x v="1"/>
    <x v="0"/>
    <x v="0"/>
    <x v="6"/>
  </r>
  <r>
    <x v="1"/>
    <x v="1"/>
    <x v="1"/>
    <x v="0"/>
    <x v="484"/>
    <x v="858"/>
    <n v="0"/>
    <x v="1"/>
    <x v="1"/>
    <x v="1"/>
    <x v="0"/>
    <x v="1"/>
    <x v="1"/>
    <x v="1"/>
    <x v="1"/>
    <x v="0"/>
    <x v="2"/>
  </r>
  <r>
    <x v="1"/>
    <x v="1"/>
    <x v="1"/>
    <x v="0"/>
    <x v="1"/>
    <x v="709"/>
    <n v="0"/>
    <x v="1"/>
    <x v="1"/>
    <x v="1"/>
    <x v="0"/>
    <x v="1"/>
    <x v="1"/>
    <x v="1"/>
    <x v="3"/>
    <x v="0"/>
    <x v="7"/>
  </r>
  <r>
    <x v="1"/>
    <x v="1"/>
    <x v="1"/>
    <x v="0"/>
    <x v="517"/>
    <x v="943"/>
    <n v="0"/>
    <x v="1"/>
    <x v="1"/>
    <x v="1"/>
    <x v="0"/>
    <x v="1"/>
    <x v="1"/>
    <x v="1"/>
    <x v="3"/>
    <x v="1"/>
    <x v="0"/>
  </r>
  <r>
    <x v="1"/>
    <x v="1"/>
    <x v="1"/>
    <x v="0"/>
    <x v="343"/>
    <x v="561"/>
    <n v="-858.41"/>
    <x v="1"/>
    <x v="1"/>
    <x v="1"/>
    <x v="0"/>
    <x v="1"/>
    <x v="1"/>
    <x v="1"/>
    <x v="3"/>
    <x v="0"/>
    <x v="3"/>
  </r>
  <r>
    <x v="1"/>
    <x v="1"/>
    <x v="1"/>
    <x v="0"/>
    <x v="169"/>
    <x v="252"/>
    <n v="0"/>
    <x v="1"/>
    <x v="1"/>
    <x v="1"/>
    <x v="0"/>
    <x v="1"/>
    <x v="1"/>
    <x v="1"/>
    <x v="0"/>
    <x v="0"/>
    <x v="0"/>
  </r>
  <r>
    <x v="1"/>
    <x v="1"/>
    <x v="1"/>
    <x v="0"/>
    <x v="556"/>
    <x v="1040"/>
    <n v="157000"/>
    <x v="1"/>
    <x v="1"/>
    <x v="1"/>
    <x v="0"/>
    <x v="1"/>
    <x v="1"/>
    <x v="1"/>
    <x v="3"/>
    <x v="0"/>
    <x v="5"/>
  </r>
  <r>
    <x v="1"/>
    <x v="1"/>
    <x v="1"/>
    <x v="0"/>
    <x v="182"/>
    <x v="268"/>
    <n v="514107764.38"/>
    <x v="1"/>
    <x v="1"/>
    <x v="1"/>
    <x v="0"/>
    <x v="1"/>
    <x v="1"/>
    <x v="1"/>
    <x v="0"/>
    <x v="2"/>
    <x v="6"/>
  </r>
  <r>
    <x v="1"/>
    <x v="1"/>
    <x v="1"/>
    <x v="0"/>
    <x v="4"/>
    <x v="693"/>
    <n v="0"/>
    <x v="1"/>
    <x v="1"/>
    <x v="1"/>
    <x v="0"/>
    <x v="1"/>
    <x v="1"/>
    <x v="1"/>
    <x v="3"/>
    <x v="0"/>
    <x v="6"/>
  </r>
  <r>
    <x v="1"/>
    <x v="1"/>
    <x v="1"/>
    <x v="0"/>
    <x v="156"/>
    <x v="224"/>
    <n v="18245000"/>
    <x v="1"/>
    <x v="1"/>
    <x v="1"/>
    <x v="0"/>
    <x v="1"/>
    <x v="1"/>
    <x v="1"/>
    <x v="3"/>
    <x v="1"/>
    <x v="7"/>
  </r>
  <r>
    <x v="1"/>
    <x v="1"/>
    <x v="1"/>
    <x v="0"/>
    <x v="1"/>
    <x v="795"/>
    <n v="0"/>
    <x v="1"/>
    <x v="1"/>
    <x v="1"/>
    <x v="0"/>
    <x v="1"/>
    <x v="1"/>
    <x v="1"/>
    <x v="1"/>
    <x v="0"/>
    <x v="2"/>
  </r>
  <r>
    <x v="1"/>
    <x v="1"/>
    <x v="1"/>
    <x v="0"/>
    <x v="275"/>
    <x v="447"/>
    <n v="40226.43"/>
    <x v="1"/>
    <x v="1"/>
    <x v="1"/>
    <x v="0"/>
    <x v="1"/>
    <x v="1"/>
    <x v="1"/>
    <x v="0"/>
    <x v="1"/>
    <x v="2"/>
  </r>
  <r>
    <x v="1"/>
    <x v="1"/>
    <x v="1"/>
    <x v="0"/>
    <x v="177"/>
    <x v="263"/>
    <n v="7722149.7800000003"/>
    <x v="1"/>
    <x v="1"/>
    <x v="1"/>
    <x v="0"/>
    <x v="1"/>
    <x v="1"/>
    <x v="1"/>
    <x v="0"/>
    <x v="0"/>
    <x v="2"/>
  </r>
  <r>
    <x v="1"/>
    <x v="1"/>
    <x v="1"/>
    <x v="0"/>
    <x v="347"/>
    <x v="570"/>
    <n v="0"/>
    <x v="1"/>
    <x v="1"/>
    <x v="1"/>
    <x v="0"/>
    <x v="1"/>
    <x v="1"/>
    <x v="1"/>
    <x v="2"/>
    <x v="1"/>
    <x v="5"/>
  </r>
  <r>
    <x v="1"/>
    <x v="1"/>
    <x v="1"/>
    <x v="0"/>
    <x v="0"/>
    <x v="344"/>
    <n v="1099667.42"/>
    <x v="1"/>
    <x v="1"/>
    <x v="1"/>
    <x v="0"/>
    <x v="1"/>
    <x v="1"/>
    <x v="1"/>
    <x v="1"/>
    <x v="0"/>
    <x v="6"/>
  </r>
  <r>
    <x v="1"/>
    <x v="1"/>
    <x v="1"/>
    <x v="0"/>
    <x v="553"/>
    <x v="1294"/>
    <n v="0"/>
    <x v="1"/>
    <x v="1"/>
    <x v="1"/>
    <x v="0"/>
    <x v="1"/>
    <x v="1"/>
    <x v="1"/>
    <x v="3"/>
    <x v="1"/>
    <x v="5"/>
  </r>
  <r>
    <x v="1"/>
    <x v="1"/>
    <x v="1"/>
    <x v="0"/>
    <x v="41"/>
    <x v="234"/>
    <n v="21446.959999999999"/>
    <x v="1"/>
    <x v="1"/>
    <x v="1"/>
    <x v="0"/>
    <x v="1"/>
    <x v="1"/>
    <x v="1"/>
    <x v="3"/>
    <x v="0"/>
    <x v="6"/>
  </r>
  <r>
    <x v="1"/>
    <x v="1"/>
    <x v="1"/>
    <x v="0"/>
    <x v="18"/>
    <x v="823"/>
    <n v="0"/>
    <x v="1"/>
    <x v="1"/>
    <x v="1"/>
    <x v="0"/>
    <x v="1"/>
    <x v="1"/>
    <x v="1"/>
    <x v="1"/>
    <x v="0"/>
    <x v="6"/>
  </r>
  <r>
    <x v="1"/>
    <x v="1"/>
    <x v="1"/>
    <x v="0"/>
    <x v="328"/>
    <x v="529"/>
    <n v="0"/>
    <x v="1"/>
    <x v="1"/>
    <x v="1"/>
    <x v="0"/>
    <x v="1"/>
    <x v="1"/>
    <x v="1"/>
    <x v="4"/>
    <x v="1"/>
    <x v="0"/>
  </r>
  <r>
    <x v="1"/>
    <x v="1"/>
    <x v="1"/>
    <x v="0"/>
    <x v="411"/>
    <x v="1267"/>
    <n v="0"/>
    <x v="1"/>
    <x v="1"/>
    <x v="1"/>
    <x v="0"/>
    <x v="1"/>
    <x v="1"/>
    <x v="1"/>
    <x v="1"/>
    <x v="0"/>
    <x v="0"/>
  </r>
  <r>
    <x v="1"/>
    <x v="1"/>
    <x v="1"/>
    <x v="0"/>
    <x v="447"/>
    <x v="759"/>
    <n v="316515.78999999998"/>
    <x v="1"/>
    <x v="1"/>
    <x v="1"/>
    <x v="0"/>
    <x v="1"/>
    <x v="1"/>
    <x v="1"/>
    <x v="0"/>
    <x v="1"/>
    <x v="7"/>
  </r>
  <r>
    <x v="1"/>
    <x v="1"/>
    <x v="1"/>
    <x v="0"/>
    <x v="41"/>
    <x v="1084"/>
    <n v="0"/>
    <x v="1"/>
    <x v="1"/>
    <x v="1"/>
    <x v="0"/>
    <x v="1"/>
    <x v="1"/>
    <x v="1"/>
    <x v="3"/>
    <x v="0"/>
    <x v="3"/>
  </r>
  <r>
    <x v="1"/>
    <x v="1"/>
    <x v="1"/>
    <x v="0"/>
    <x v="427"/>
    <x v="711"/>
    <n v="0"/>
    <x v="1"/>
    <x v="1"/>
    <x v="1"/>
    <x v="0"/>
    <x v="1"/>
    <x v="1"/>
    <x v="1"/>
    <x v="3"/>
    <x v="1"/>
    <x v="5"/>
  </r>
  <r>
    <x v="1"/>
    <x v="1"/>
    <x v="1"/>
    <x v="0"/>
    <x v="636"/>
    <x v="1301"/>
    <n v="11515498.779999999"/>
    <x v="1"/>
    <x v="1"/>
    <x v="1"/>
    <x v="0"/>
    <x v="1"/>
    <x v="1"/>
    <x v="1"/>
    <x v="2"/>
    <x v="3"/>
    <x v="0"/>
  </r>
  <r>
    <x v="1"/>
    <x v="1"/>
    <x v="1"/>
    <x v="0"/>
    <x v="123"/>
    <x v="1066"/>
    <n v="0"/>
    <x v="1"/>
    <x v="1"/>
    <x v="1"/>
    <x v="0"/>
    <x v="1"/>
    <x v="1"/>
    <x v="1"/>
    <x v="3"/>
    <x v="0"/>
    <x v="5"/>
  </r>
  <r>
    <x v="1"/>
    <x v="1"/>
    <x v="1"/>
    <x v="0"/>
    <x v="202"/>
    <x v="421"/>
    <n v="0"/>
    <x v="1"/>
    <x v="1"/>
    <x v="1"/>
    <x v="0"/>
    <x v="1"/>
    <x v="1"/>
    <x v="1"/>
    <x v="0"/>
    <x v="0"/>
    <x v="1"/>
  </r>
  <r>
    <x v="1"/>
    <x v="1"/>
    <x v="1"/>
    <x v="0"/>
    <x v="91"/>
    <x v="109"/>
    <n v="229171.09"/>
    <x v="1"/>
    <x v="1"/>
    <x v="1"/>
    <x v="0"/>
    <x v="1"/>
    <x v="1"/>
    <x v="1"/>
    <x v="0"/>
    <x v="1"/>
    <x v="1"/>
  </r>
  <r>
    <x v="1"/>
    <x v="1"/>
    <x v="1"/>
    <x v="0"/>
    <x v="18"/>
    <x v="788"/>
    <n v="0"/>
    <x v="1"/>
    <x v="1"/>
    <x v="1"/>
    <x v="0"/>
    <x v="1"/>
    <x v="1"/>
    <x v="1"/>
    <x v="1"/>
    <x v="0"/>
    <x v="6"/>
  </r>
  <r>
    <x v="1"/>
    <x v="1"/>
    <x v="1"/>
    <x v="0"/>
    <x v="31"/>
    <x v="33"/>
    <n v="0"/>
    <x v="1"/>
    <x v="1"/>
    <x v="1"/>
    <x v="0"/>
    <x v="1"/>
    <x v="1"/>
    <x v="1"/>
    <x v="0"/>
    <x v="0"/>
    <x v="6"/>
  </r>
  <r>
    <x v="1"/>
    <x v="1"/>
    <x v="1"/>
    <x v="0"/>
    <x v="13"/>
    <x v="112"/>
    <n v="0"/>
    <x v="1"/>
    <x v="1"/>
    <x v="1"/>
    <x v="0"/>
    <x v="1"/>
    <x v="1"/>
    <x v="1"/>
    <x v="3"/>
    <x v="0"/>
    <x v="7"/>
  </r>
  <r>
    <x v="1"/>
    <x v="1"/>
    <x v="1"/>
    <x v="0"/>
    <x v="13"/>
    <x v="1241"/>
    <n v="0"/>
    <x v="1"/>
    <x v="1"/>
    <x v="1"/>
    <x v="0"/>
    <x v="1"/>
    <x v="1"/>
    <x v="1"/>
    <x v="3"/>
    <x v="0"/>
    <x v="2"/>
  </r>
  <r>
    <x v="1"/>
    <x v="1"/>
    <x v="1"/>
    <x v="0"/>
    <x v="13"/>
    <x v="1164"/>
    <n v="0"/>
    <x v="1"/>
    <x v="1"/>
    <x v="1"/>
    <x v="0"/>
    <x v="1"/>
    <x v="1"/>
    <x v="1"/>
    <x v="3"/>
    <x v="0"/>
    <x v="6"/>
  </r>
  <r>
    <x v="1"/>
    <x v="1"/>
    <x v="1"/>
    <x v="0"/>
    <x v="373"/>
    <x v="617"/>
    <n v="-640507.28"/>
    <x v="1"/>
    <x v="1"/>
    <x v="1"/>
    <x v="0"/>
    <x v="1"/>
    <x v="1"/>
    <x v="1"/>
    <x v="3"/>
    <x v="0"/>
    <x v="5"/>
  </r>
  <r>
    <x v="1"/>
    <x v="1"/>
    <x v="1"/>
    <x v="0"/>
    <x v="219"/>
    <x v="683"/>
    <n v="0"/>
    <x v="1"/>
    <x v="1"/>
    <x v="1"/>
    <x v="0"/>
    <x v="1"/>
    <x v="1"/>
    <x v="1"/>
    <x v="3"/>
    <x v="0"/>
    <x v="4"/>
  </r>
  <r>
    <x v="1"/>
    <x v="1"/>
    <x v="1"/>
    <x v="0"/>
    <x v="13"/>
    <x v="112"/>
    <n v="0"/>
    <x v="1"/>
    <x v="1"/>
    <x v="1"/>
    <x v="0"/>
    <x v="1"/>
    <x v="1"/>
    <x v="1"/>
    <x v="3"/>
    <x v="0"/>
    <x v="5"/>
  </r>
  <r>
    <x v="1"/>
    <x v="1"/>
    <x v="1"/>
    <x v="0"/>
    <x v="2"/>
    <x v="228"/>
    <n v="88776471.829999998"/>
    <x v="1"/>
    <x v="1"/>
    <x v="1"/>
    <x v="0"/>
    <x v="1"/>
    <x v="1"/>
    <x v="1"/>
    <x v="1"/>
    <x v="1"/>
    <x v="4"/>
  </r>
  <r>
    <x v="1"/>
    <x v="1"/>
    <x v="1"/>
    <x v="0"/>
    <x v="437"/>
    <x v="1289"/>
    <n v="0"/>
    <x v="1"/>
    <x v="1"/>
    <x v="1"/>
    <x v="0"/>
    <x v="1"/>
    <x v="1"/>
    <x v="1"/>
    <x v="1"/>
    <x v="1"/>
    <x v="7"/>
  </r>
  <r>
    <x v="1"/>
    <x v="1"/>
    <x v="1"/>
    <x v="0"/>
    <x v="13"/>
    <x v="422"/>
    <n v="0"/>
    <x v="1"/>
    <x v="1"/>
    <x v="1"/>
    <x v="0"/>
    <x v="1"/>
    <x v="1"/>
    <x v="1"/>
    <x v="3"/>
    <x v="0"/>
    <x v="4"/>
  </r>
  <r>
    <x v="1"/>
    <x v="1"/>
    <x v="1"/>
    <x v="0"/>
    <x v="11"/>
    <x v="1113"/>
    <n v="0"/>
    <x v="1"/>
    <x v="1"/>
    <x v="1"/>
    <x v="0"/>
    <x v="1"/>
    <x v="1"/>
    <x v="1"/>
    <x v="3"/>
    <x v="0"/>
    <x v="2"/>
  </r>
  <r>
    <x v="1"/>
    <x v="1"/>
    <x v="1"/>
    <x v="0"/>
    <x v="270"/>
    <x v="433"/>
    <n v="2483193.42"/>
    <x v="1"/>
    <x v="1"/>
    <x v="1"/>
    <x v="0"/>
    <x v="1"/>
    <x v="1"/>
    <x v="1"/>
    <x v="3"/>
    <x v="1"/>
    <x v="2"/>
  </r>
  <r>
    <x v="1"/>
    <x v="1"/>
    <x v="1"/>
    <x v="0"/>
    <x v="262"/>
    <x v="417"/>
    <n v="767397.38"/>
    <x v="1"/>
    <x v="1"/>
    <x v="1"/>
    <x v="0"/>
    <x v="1"/>
    <x v="1"/>
    <x v="1"/>
    <x v="1"/>
    <x v="0"/>
    <x v="4"/>
  </r>
  <r>
    <x v="1"/>
    <x v="1"/>
    <x v="1"/>
    <x v="0"/>
    <x v="1"/>
    <x v="349"/>
    <n v="0"/>
    <x v="1"/>
    <x v="1"/>
    <x v="1"/>
    <x v="0"/>
    <x v="1"/>
    <x v="1"/>
    <x v="1"/>
    <x v="3"/>
    <x v="0"/>
    <x v="6"/>
  </r>
  <r>
    <x v="1"/>
    <x v="1"/>
    <x v="1"/>
    <x v="0"/>
    <x v="198"/>
    <x v="1302"/>
    <n v="0"/>
    <x v="1"/>
    <x v="1"/>
    <x v="1"/>
    <x v="0"/>
    <x v="1"/>
    <x v="1"/>
    <x v="1"/>
    <x v="3"/>
    <x v="0"/>
    <x v="6"/>
  </r>
  <r>
    <x v="1"/>
    <x v="1"/>
    <x v="1"/>
    <x v="0"/>
    <x v="287"/>
    <x v="473"/>
    <n v="0"/>
    <x v="1"/>
    <x v="1"/>
    <x v="1"/>
    <x v="0"/>
    <x v="1"/>
    <x v="1"/>
    <x v="1"/>
    <x v="4"/>
    <x v="1"/>
    <x v="4"/>
  </r>
  <r>
    <x v="1"/>
    <x v="1"/>
    <x v="1"/>
    <x v="0"/>
    <x v="153"/>
    <x v="741"/>
    <n v="519519.46"/>
    <x v="1"/>
    <x v="1"/>
    <x v="1"/>
    <x v="0"/>
    <x v="1"/>
    <x v="1"/>
    <x v="1"/>
    <x v="2"/>
    <x v="0"/>
    <x v="1"/>
  </r>
  <r>
    <x v="1"/>
    <x v="1"/>
    <x v="1"/>
    <x v="0"/>
    <x v="1"/>
    <x v="122"/>
    <n v="0"/>
    <x v="1"/>
    <x v="1"/>
    <x v="1"/>
    <x v="0"/>
    <x v="1"/>
    <x v="1"/>
    <x v="1"/>
    <x v="3"/>
    <x v="0"/>
    <x v="0"/>
  </r>
  <r>
    <x v="1"/>
    <x v="1"/>
    <x v="1"/>
    <x v="0"/>
    <x v="290"/>
    <x v="538"/>
    <n v="0"/>
    <x v="1"/>
    <x v="1"/>
    <x v="1"/>
    <x v="0"/>
    <x v="1"/>
    <x v="1"/>
    <x v="1"/>
    <x v="4"/>
    <x v="1"/>
    <x v="3"/>
  </r>
  <r>
    <x v="1"/>
    <x v="1"/>
    <x v="1"/>
    <x v="0"/>
    <x v="470"/>
    <x v="815"/>
    <n v="0"/>
    <x v="1"/>
    <x v="1"/>
    <x v="1"/>
    <x v="0"/>
    <x v="1"/>
    <x v="1"/>
    <x v="1"/>
    <x v="1"/>
    <x v="1"/>
    <x v="1"/>
  </r>
  <r>
    <x v="1"/>
    <x v="1"/>
    <x v="1"/>
    <x v="0"/>
    <x v="288"/>
    <x v="474"/>
    <n v="70213.259999999995"/>
    <x v="1"/>
    <x v="1"/>
    <x v="1"/>
    <x v="0"/>
    <x v="1"/>
    <x v="1"/>
    <x v="1"/>
    <x v="3"/>
    <x v="0"/>
    <x v="5"/>
  </r>
  <r>
    <x v="1"/>
    <x v="1"/>
    <x v="1"/>
    <x v="0"/>
    <x v="179"/>
    <x v="1282"/>
    <n v="0"/>
    <x v="1"/>
    <x v="1"/>
    <x v="1"/>
    <x v="0"/>
    <x v="1"/>
    <x v="1"/>
    <x v="1"/>
    <x v="3"/>
    <x v="0"/>
    <x v="0"/>
  </r>
  <r>
    <x v="1"/>
    <x v="1"/>
    <x v="1"/>
    <x v="0"/>
    <x v="92"/>
    <x v="110"/>
    <n v="0"/>
    <x v="1"/>
    <x v="1"/>
    <x v="1"/>
    <x v="0"/>
    <x v="1"/>
    <x v="1"/>
    <x v="1"/>
    <x v="3"/>
    <x v="1"/>
    <x v="1"/>
  </r>
  <r>
    <x v="1"/>
    <x v="1"/>
    <x v="1"/>
    <x v="0"/>
    <x v="41"/>
    <x v="690"/>
    <n v="1426166.9"/>
    <x v="1"/>
    <x v="1"/>
    <x v="1"/>
    <x v="0"/>
    <x v="1"/>
    <x v="1"/>
    <x v="1"/>
    <x v="3"/>
    <x v="0"/>
    <x v="2"/>
  </r>
  <r>
    <x v="1"/>
    <x v="1"/>
    <x v="1"/>
    <x v="0"/>
    <x v="479"/>
    <x v="1064"/>
    <n v="0"/>
    <x v="1"/>
    <x v="1"/>
    <x v="1"/>
    <x v="0"/>
    <x v="1"/>
    <x v="1"/>
    <x v="1"/>
    <x v="3"/>
    <x v="0"/>
    <x v="5"/>
  </r>
  <r>
    <x v="1"/>
    <x v="1"/>
    <x v="1"/>
    <x v="0"/>
    <x v="5"/>
    <x v="621"/>
    <n v="0"/>
    <x v="1"/>
    <x v="1"/>
    <x v="1"/>
    <x v="0"/>
    <x v="1"/>
    <x v="1"/>
    <x v="1"/>
    <x v="2"/>
    <x v="0"/>
    <x v="7"/>
  </r>
  <r>
    <x v="1"/>
    <x v="1"/>
    <x v="1"/>
    <x v="0"/>
    <x v="384"/>
    <x v="633"/>
    <n v="0"/>
    <x v="1"/>
    <x v="1"/>
    <x v="1"/>
    <x v="0"/>
    <x v="1"/>
    <x v="1"/>
    <x v="1"/>
    <x v="2"/>
    <x v="0"/>
    <x v="5"/>
  </r>
  <r>
    <x v="1"/>
    <x v="1"/>
    <x v="1"/>
    <x v="0"/>
    <x v="2"/>
    <x v="228"/>
    <n v="89810869.790000007"/>
    <x v="1"/>
    <x v="1"/>
    <x v="1"/>
    <x v="0"/>
    <x v="1"/>
    <x v="1"/>
    <x v="1"/>
    <x v="1"/>
    <x v="1"/>
    <x v="3"/>
  </r>
  <r>
    <x v="1"/>
    <x v="1"/>
    <x v="1"/>
    <x v="0"/>
    <x v="53"/>
    <x v="1098"/>
    <n v="0"/>
    <x v="1"/>
    <x v="1"/>
    <x v="1"/>
    <x v="0"/>
    <x v="1"/>
    <x v="1"/>
    <x v="1"/>
    <x v="1"/>
    <x v="0"/>
    <x v="0"/>
  </r>
  <r>
    <x v="1"/>
    <x v="1"/>
    <x v="1"/>
    <x v="0"/>
    <x v="11"/>
    <x v="511"/>
    <n v="172431.46"/>
    <x v="1"/>
    <x v="1"/>
    <x v="1"/>
    <x v="0"/>
    <x v="1"/>
    <x v="1"/>
    <x v="1"/>
    <x v="3"/>
    <x v="0"/>
    <x v="5"/>
  </r>
  <r>
    <x v="1"/>
    <x v="1"/>
    <x v="1"/>
    <x v="0"/>
    <x v="13"/>
    <x v="764"/>
    <n v="0"/>
    <x v="1"/>
    <x v="1"/>
    <x v="1"/>
    <x v="0"/>
    <x v="1"/>
    <x v="1"/>
    <x v="1"/>
    <x v="3"/>
    <x v="0"/>
    <x v="1"/>
  </r>
  <r>
    <x v="1"/>
    <x v="1"/>
    <x v="1"/>
    <x v="0"/>
    <x v="391"/>
    <x v="649"/>
    <n v="28483.69"/>
    <x v="1"/>
    <x v="1"/>
    <x v="1"/>
    <x v="0"/>
    <x v="1"/>
    <x v="1"/>
    <x v="1"/>
    <x v="2"/>
    <x v="0"/>
    <x v="7"/>
  </r>
  <r>
    <x v="1"/>
    <x v="1"/>
    <x v="1"/>
    <x v="0"/>
    <x v="13"/>
    <x v="1240"/>
    <n v="0"/>
    <x v="1"/>
    <x v="1"/>
    <x v="1"/>
    <x v="0"/>
    <x v="1"/>
    <x v="1"/>
    <x v="1"/>
    <x v="3"/>
    <x v="0"/>
    <x v="0"/>
  </r>
  <r>
    <x v="1"/>
    <x v="1"/>
    <x v="1"/>
    <x v="0"/>
    <x v="202"/>
    <x v="421"/>
    <n v="0"/>
    <x v="1"/>
    <x v="1"/>
    <x v="1"/>
    <x v="0"/>
    <x v="1"/>
    <x v="1"/>
    <x v="1"/>
    <x v="0"/>
    <x v="0"/>
    <x v="7"/>
  </r>
  <r>
    <x v="1"/>
    <x v="1"/>
    <x v="1"/>
    <x v="0"/>
    <x v="321"/>
    <x v="518"/>
    <n v="128462.3"/>
    <x v="1"/>
    <x v="1"/>
    <x v="1"/>
    <x v="0"/>
    <x v="1"/>
    <x v="1"/>
    <x v="1"/>
    <x v="4"/>
    <x v="0"/>
    <x v="0"/>
  </r>
  <r>
    <x v="1"/>
    <x v="1"/>
    <x v="1"/>
    <x v="0"/>
    <x v="401"/>
    <x v="663"/>
    <n v="0"/>
    <x v="1"/>
    <x v="1"/>
    <x v="1"/>
    <x v="0"/>
    <x v="1"/>
    <x v="1"/>
    <x v="1"/>
    <x v="2"/>
    <x v="0"/>
    <x v="5"/>
  </r>
  <r>
    <x v="1"/>
    <x v="1"/>
    <x v="1"/>
    <x v="0"/>
    <x v="563"/>
    <x v="1051"/>
    <n v="43751.66"/>
    <x v="1"/>
    <x v="1"/>
    <x v="1"/>
    <x v="0"/>
    <x v="1"/>
    <x v="1"/>
    <x v="1"/>
    <x v="3"/>
    <x v="1"/>
    <x v="6"/>
  </r>
  <r>
    <x v="1"/>
    <x v="1"/>
    <x v="1"/>
    <x v="0"/>
    <x v="11"/>
    <x v="240"/>
    <n v="0"/>
    <x v="1"/>
    <x v="1"/>
    <x v="1"/>
    <x v="0"/>
    <x v="1"/>
    <x v="1"/>
    <x v="1"/>
    <x v="3"/>
    <x v="0"/>
    <x v="1"/>
  </r>
  <r>
    <x v="1"/>
    <x v="1"/>
    <x v="1"/>
    <x v="0"/>
    <x v="5"/>
    <x v="776"/>
    <n v="61811.53"/>
    <x v="1"/>
    <x v="1"/>
    <x v="1"/>
    <x v="0"/>
    <x v="1"/>
    <x v="1"/>
    <x v="1"/>
    <x v="1"/>
    <x v="1"/>
    <x v="5"/>
  </r>
  <r>
    <x v="1"/>
    <x v="1"/>
    <x v="1"/>
    <x v="0"/>
    <x v="107"/>
    <x v="135"/>
    <n v="-4854.5600000000004"/>
    <x v="1"/>
    <x v="1"/>
    <x v="1"/>
    <x v="0"/>
    <x v="1"/>
    <x v="1"/>
    <x v="1"/>
    <x v="3"/>
    <x v="0"/>
    <x v="6"/>
  </r>
  <r>
    <x v="1"/>
    <x v="1"/>
    <x v="1"/>
    <x v="0"/>
    <x v="7"/>
    <x v="7"/>
    <n v="0"/>
    <x v="1"/>
    <x v="1"/>
    <x v="1"/>
    <x v="0"/>
    <x v="1"/>
    <x v="1"/>
    <x v="1"/>
    <x v="0"/>
    <x v="0"/>
    <x v="5"/>
  </r>
  <r>
    <x v="1"/>
    <x v="1"/>
    <x v="1"/>
    <x v="0"/>
    <x v="224"/>
    <x v="337"/>
    <n v="0"/>
    <x v="1"/>
    <x v="1"/>
    <x v="1"/>
    <x v="0"/>
    <x v="1"/>
    <x v="1"/>
    <x v="1"/>
    <x v="4"/>
    <x v="1"/>
    <x v="7"/>
  </r>
  <r>
    <x v="1"/>
    <x v="1"/>
    <x v="1"/>
    <x v="0"/>
    <x v="333"/>
    <x v="536"/>
    <n v="0"/>
    <x v="1"/>
    <x v="1"/>
    <x v="1"/>
    <x v="0"/>
    <x v="1"/>
    <x v="1"/>
    <x v="1"/>
    <x v="4"/>
    <x v="1"/>
    <x v="6"/>
  </r>
  <r>
    <x v="1"/>
    <x v="1"/>
    <x v="1"/>
    <x v="0"/>
    <x v="13"/>
    <x v="1027"/>
    <n v="0"/>
    <x v="1"/>
    <x v="1"/>
    <x v="1"/>
    <x v="0"/>
    <x v="1"/>
    <x v="1"/>
    <x v="1"/>
    <x v="3"/>
    <x v="0"/>
    <x v="0"/>
  </r>
  <r>
    <x v="1"/>
    <x v="1"/>
    <x v="1"/>
    <x v="0"/>
    <x v="11"/>
    <x v="1178"/>
    <n v="0"/>
    <x v="1"/>
    <x v="1"/>
    <x v="1"/>
    <x v="0"/>
    <x v="1"/>
    <x v="1"/>
    <x v="1"/>
    <x v="3"/>
    <x v="0"/>
    <x v="4"/>
  </r>
  <r>
    <x v="1"/>
    <x v="1"/>
    <x v="1"/>
    <x v="0"/>
    <x v="3"/>
    <x v="3"/>
    <n v="0"/>
    <x v="1"/>
    <x v="1"/>
    <x v="1"/>
    <x v="0"/>
    <x v="1"/>
    <x v="1"/>
    <x v="1"/>
    <x v="2"/>
    <x v="0"/>
    <x v="5"/>
  </r>
  <r>
    <x v="1"/>
    <x v="1"/>
    <x v="1"/>
    <x v="0"/>
    <x v="11"/>
    <x v="577"/>
    <n v="0"/>
    <x v="1"/>
    <x v="1"/>
    <x v="1"/>
    <x v="0"/>
    <x v="1"/>
    <x v="1"/>
    <x v="1"/>
    <x v="3"/>
    <x v="0"/>
    <x v="2"/>
  </r>
  <r>
    <x v="1"/>
    <x v="1"/>
    <x v="1"/>
    <x v="0"/>
    <x v="30"/>
    <x v="466"/>
    <n v="0"/>
    <x v="1"/>
    <x v="1"/>
    <x v="1"/>
    <x v="0"/>
    <x v="1"/>
    <x v="1"/>
    <x v="1"/>
    <x v="5"/>
    <x v="0"/>
    <x v="3"/>
  </r>
  <r>
    <x v="1"/>
    <x v="1"/>
    <x v="1"/>
    <x v="0"/>
    <x v="140"/>
    <x v="553"/>
    <n v="0"/>
    <x v="1"/>
    <x v="1"/>
    <x v="1"/>
    <x v="0"/>
    <x v="1"/>
    <x v="1"/>
    <x v="1"/>
    <x v="0"/>
    <x v="0"/>
    <x v="4"/>
  </r>
  <r>
    <x v="1"/>
    <x v="1"/>
    <x v="1"/>
    <x v="0"/>
    <x v="553"/>
    <x v="1026"/>
    <n v="0"/>
    <x v="1"/>
    <x v="1"/>
    <x v="1"/>
    <x v="0"/>
    <x v="1"/>
    <x v="1"/>
    <x v="1"/>
    <x v="3"/>
    <x v="0"/>
    <x v="3"/>
  </r>
  <r>
    <x v="1"/>
    <x v="1"/>
    <x v="1"/>
    <x v="0"/>
    <x v="41"/>
    <x v="315"/>
    <n v="0"/>
    <x v="1"/>
    <x v="1"/>
    <x v="1"/>
    <x v="0"/>
    <x v="1"/>
    <x v="1"/>
    <x v="1"/>
    <x v="3"/>
    <x v="0"/>
    <x v="3"/>
  </r>
  <r>
    <x v="1"/>
    <x v="1"/>
    <x v="1"/>
    <x v="0"/>
    <x v="11"/>
    <x v="742"/>
    <n v="0"/>
    <x v="1"/>
    <x v="1"/>
    <x v="1"/>
    <x v="0"/>
    <x v="1"/>
    <x v="1"/>
    <x v="1"/>
    <x v="1"/>
    <x v="0"/>
    <x v="5"/>
  </r>
  <r>
    <x v="1"/>
    <x v="1"/>
    <x v="1"/>
    <x v="0"/>
    <x v="532"/>
    <x v="1204"/>
    <n v="1049703.01"/>
    <x v="1"/>
    <x v="1"/>
    <x v="1"/>
    <x v="0"/>
    <x v="1"/>
    <x v="1"/>
    <x v="1"/>
    <x v="3"/>
    <x v="2"/>
    <x v="6"/>
  </r>
  <r>
    <x v="1"/>
    <x v="1"/>
    <x v="1"/>
    <x v="0"/>
    <x v="22"/>
    <x v="22"/>
    <n v="0"/>
    <x v="1"/>
    <x v="1"/>
    <x v="1"/>
    <x v="0"/>
    <x v="1"/>
    <x v="1"/>
    <x v="1"/>
    <x v="0"/>
    <x v="0"/>
    <x v="5"/>
  </r>
  <r>
    <x v="1"/>
    <x v="1"/>
    <x v="1"/>
    <x v="0"/>
    <x v="18"/>
    <x v="279"/>
    <n v="28854.34"/>
    <x v="1"/>
    <x v="1"/>
    <x v="1"/>
    <x v="0"/>
    <x v="1"/>
    <x v="1"/>
    <x v="1"/>
    <x v="3"/>
    <x v="0"/>
    <x v="2"/>
  </r>
  <r>
    <x v="1"/>
    <x v="1"/>
    <x v="1"/>
    <x v="0"/>
    <x v="315"/>
    <x v="508"/>
    <n v="0"/>
    <x v="1"/>
    <x v="1"/>
    <x v="1"/>
    <x v="0"/>
    <x v="1"/>
    <x v="1"/>
    <x v="1"/>
    <x v="4"/>
    <x v="0"/>
    <x v="6"/>
  </r>
  <r>
    <x v="1"/>
    <x v="1"/>
    <x v="1"/>
    <x v="0"/>
    <x v="294"/>
    <x v="482"/>
    <n v="7006265.2599999998"/>
    <x v="1"/>
    <x v="1"/>
    <x v="1"/>
    <x v="0"/>
    <x v="1"/>
    <x v="1"/>
    <x v="1"/>
    <x v="4"/>
    <x v="2"/>
    <x v="4"/>
  </r>
  <r>
    <x v="1"/>
    <x v="1"/>
    <x v="1"/>
    <x v="0"/>
    <x v="146"/>
    <x v="200"/>
    <n v="0"/>
    <x v="1"/>
    <x v="1"/>
    <x v="1"/>
    <x v="0"/>
    <x v="1"/>
    <x v="1"/>
    <x v="1"/>
    <x v="0"/>
    <x v="0"/>
    <x v="4"/>
  </r>
  <r>
    <x v="1"/>
    <x v="1"/>
    <x v="1"/>
    <x v="0"/>
    <x v="416"/>
    <x v="687"/>
    <n v="0"/>
    <x v="1"/>
    <x v="1"/>
    <x v="1"/>
    <x v="0"/>
    <x v="1"/>
    <x v="1"/>
    <x v="1"/>
    <x v="1"/>
    <x v="0"/>
    <x v="5"/>
  </r>
  <r>
    <x v="1"/>
    <x v="1"/>
    <x v="1"/>
    <x v="0"/>
    <x v="11"/>
    <x v="900"/>
    <n v="0"/>
    <x v="1"/>
    <x v="1"/>
    <x v="1"/>
    <x v="0"/>
    <x v="1"/>
    <x v="1"/>
    <x v="1"/>
    <x v="3"/>
    <x v="0"/>
    <x v="1"/>
  </r>
  <r>
    <x v="1"/>
    <x v="1"/>
    <x v="1"/>
    <x v="0"/>
    <x v="331"/>
    <x v="534"/>
    <n v="0"/>
    <x v="1"/>
    <x v="1"/>
    <x v="1"/>
    <x v="0"/>
    <x v="1"/>
    <x v="1"/>
    <x v="1"/>
    <x v="4"/>
    <x v="0"/>
    <x v="2"/>
  </r>
  <r>
    <x v="1"/>
    <x v="1"/>
    <x v="1"/>
    <x v="0"/>
    <x v="136"/>
    <x v="185"/>
    <n v="0"/>
    <x v="1"/>
    <x v="1"/>
    <x v="1"/>
    <x v="0"/>
    <x v="1"/>
    <x v="1"/>
    <x v="1"/>
    <x v="0"/>
    <x v="0"/>
    <x v="4"/>
  </r>
  <r>
    <x v="1"/>
    <x v="1"/>
    <x v="1"/>
    <x v="0"/>
    <x v="11"/>
    <x v="770"/>
    <n v="7986"/>
    <x v="1"/>
    <x v="1"/>
    <x v="1"/>
    <x v="0"/>
    <x v="1"/>
    <x v="1"/>
    <x v="1"/>
    <x v="3"/>
    <x v="0"/>
    <x v="3"/>
  </r>
  <r>
    <x v="1"/>
    <x v="1"/>
    <x v="1"/>
    <x v="0"/>
    <x v="13"/>
    <x v="1239"/>
    <n v="0"/>
    <x v="1"/>
    <x v="1"/>
    <x v="1"/>
    <x v="0"/>
    <x v="1"/>
    <x v="1"/>
    <x v="1"/>
    <x v="3"/>
    <x v="0"/>
    <x v="4"/>
  </r>
  <r>
    <x v="1"/>
    <x v="1"/>
    <x v="1"/>
    <x v="0"/>
    <x v="1"/>
    <x v="1116"/>
    <n v="0"/>
    <x v="1"/>
    <x v="1"/>
    <x v="1"/>
    <x v="0"/>
    <x v="1"/>
    <x v="1"/>
    <x v="1"/>
    <x v="3"/>
    <x v="0"/>
    <x v="2"/>
  </r>
  <r>
    <x v="1"/>
    <x v="1"/>
    <x v="1"/>
    <x v="0"/>
    <x v="642"/>
    <x v="1320"/>
    <n v="57940.87"/>
    <x v="1"/>
    <x v="1"/>
    <x v="1"/>
    <x v="0"/>
    <x v="1"/>
    <x v="1"/>
    <x v="1"/>
    <x v="3"/>
    <x v="1"/>
    <x v="1"/>
  </r>
  <r>
    <x v="1"/>
    <x v="1"/>
    <x v="1"/>
    <x v="0"/>
    <x v="298"/>
    <x v="486"/>
    <n v="0"/>
    <x v="1"/>
    <x v="1"/>
    <x v="1"/>
    <x v="0"/>
    <x v="1"/>
    <x v="1"/>
    <x v="1"/>
    <x v="5"/>
    <x v="1"/>
    <x v="5"/>
  </r>
  <r>
    <x v="1"/>
    <x v="1"/>
    <x v="1"/>
    <x v="0"/>
    <x v="302"/>
    <x v="491"/>
    <n v="0"/>
    <x v="1"/>
    <x v="1"/>
    <x v="1"/>
    <x v="0"/>
    <x v="1"/>
    <x v="1"/>
    <x v="1"/>
    <x v="1"/>
    <x v="1"/>
    <x v="2"/>
  </r>
  <r>
    <x v="1"/>
    <x v="1"/>
    <x v="1"/>
    <x v="0"/>
    <x v="43"/>
    <x v="284"/>
    <n v="0"/>
    <x v="1"/>
    <x v="1"/>
    <x v="1"/>
    <x v="0"/>
    <x v="1"/>
    <x v="1"/>
    <x v="1"/>
    <x v="0"/>
    <x v="0"/>
    <x v="6"/>
  </r>
  <r>
    <x v="1"/>
    <x v="1"/>
    <x v="1"/>
    <x v="0"/>
    <x v="18"/>
    <x v="1259"/>
    <n v="0"/>
    <x v="1"/>
    <x v="1"/>
    <x v="1"/>
    <x v="0"/>
    <x v="1"/>
    <x v="1"/>
    <x v="1"/>
    <x v="3"/>
    <x v="0"/>
    <x v="0"/>
  </r>
  <r>
    <x v="1"/>
    <x v="1"/>
    <x v="1"/>
    <x v="0"/>
    <x v="41"/>
    <x v="1226"/>
    <n v="49082.63"/>
    <x v="1"/>
    <x v="1"/>
    <x v="1"/>
    <x v="0"/>
    <x v="1"/>
    <x v="1"/>
    <x v="1"/>
    <x v="3"/>
    <x v="0"/>
    <x v="1"/>
  </r>
  <r>
    <x v="1"/>
    <x v="1"/>
    <x v="1"/>
    <x v="0"/>
    <x v="637"/>
    <x v="1304"/>
    <n v="0"/>
    <x v="1"/>
    <x v="1"/>
    <x v="1"/>
    <x v="0"/>
    <x v="1"/>
    <x v="1"/>
    <x v="1"/>
    <x v="0"/>
    <x v="0"/>
    <x v="1"/>
  </r>
  <r>
    <x v="1"/>
    <x v="1"/>
    <x v="1"/>
    <x v="0"/>
    <x v="43"/>
    <x v="345"/>
    <n v="476.29"/>
    <x v="1"/>
    <x v="1"/>
    <x v="1"/>
    <x v="0"/>
    <x v="1"/>
    <x v="1"/>
    <x v="1"/>
    <x v="0"/>
    <x v="0"/>
    <x v="6"/>
  </r>
  <r>
    <x v="1"/>
    <x v="1"/>
    <x v="1"/>
    <x v="0"/>
    <x v="479"/>
    <x v="1366"/>
    <n v="0"/>
    <x v="1"/>
    <x v="1"/>
    <x v="1"/>
    <x v="0"/>
    <x v="1"/>
    <x v="1"/>
    <x v="1"/>
    <x v="3"/>
    <x v="0"/>
    <x v="5"/>
  </r>
  <r>
    <x v="1"/>
    <x v="1"/>
    <x v="1"/>
    <x v="0"/>
    <x v="22"/>
    <x v="728"/>
    <n v="0"/>
    <x v="1"/>
    <x v="1"/>
    <x v="1"/>
    <x v="0"/>
    <x v="1"/>
    <x v="1"/>
    <x v="1"/>
    <x v="5"/>
    <x v="0"/>
    <x v="1"/>
  </r>
  <r>
    <x v="1"/>
    <x v="1"/>
    <x v="1"/>
    <x v="0"/>
    <x v="460"/>
    <x v="787"/>
    <n v="0"/>
    <x v="1"/>
    <x v="1"/>
    <x v="1"/>
    <x v="0"/>
    <x v="1"/>
    <x v="1"/>
    <x v="1"/>
    <x v="1"/>
    <x v="1"/>
    <x v="0"/>
  </r>
  <r>
    <x v="1"/>
    <x v="1"/>
    <x v="1"/>
    <x v="0"/>
    <x v="11"/>
    <x v="1232"/>
    <n v="0"/>
    <x v="1"/>
    <x v="1"/>
    <x v="1"/>
    <x v="0"/>
    <x v="1"/>
    <x v="1"/>
    <x v="1"/>
    <x v="3"/>
    <x v="0"/>
    <x v="3"/>
  </r>
  <r>
    <x v="1"/>
    <x v="1"/>
    <x v="1"/>
    <x v="0"/>
    <x v="1"/>
    <x v="1238"/>
    <n v="0"/>
    <x v="1"/>
    <x v="1"/>
    <x v="1"/>
    <x v="0"/>
    <x v="1"/>
    <x v="1"/>
    <x v="1"/>
    <x v="3"/>
    <x v="0"/>
    <x v="1"/>
  </r>
  <r>
    <x v="1"/>
    <x v="1"/>
    <x v="1"/>
    <x v="0"/>
    <x v="13"/>
    <x v="1340"/>
    <n v="0"/>
    <x v="1"/>
    <x v="1"/>
    <x v="1"/>
    <x v="0"/>
    <x v="1"/>
    <x v="1"/>
    <x v="1"/>
    <x v="3"/>
    <x v="0"/>
    <x v="1"/>
  </r>
  <r>
    <x v="1"/>
    <x v="1"/>
    <x v="1"/>
    <x v="0"/>
    <x v="34"/>
    <x v="738"/>
    <n v="0"/>
    <x v="1"/>
    <x v="1"/>
    <x v="1"/>
    <x v="0"/>
    <x v="1"/>
    <x v="1"/>
    <x v="1"/>
    <x v="2"/>
    <x v="0"/>
    <x v="5"/>
  </r>
  <r>
    <x v="1"/>
    <x v="1"/>
    <x v="1"/>
    <x v="0"/>
    <x v="44"/>
    <x v="460"/>
    <n v="0"/>
    <x v="1"/>
    <x v="1"/>
    <x v="1"/>
    <x v="0"/>
    <x v="1"/>
    <x v="1"/>
    <x v="1"/>
    <x v="5"/>
    <x v="0"/>
    <x v="5"/>
  </r>
  <r>
    <x v="1"/>
    <x v="1"/>
    <x v="1"/>
    <x v="0"/>
    <x v="388"/>
    <x v="642"/>
    <n v="5510.65"/>
    <x v="1"/>
    <x v="1"/>
    <x v="1"/>
    <x v="0"/>
    <x v="1"/>
    <x v="1"/>
    <x v="1"/>
    <x v="2"/>
    <x v="0"/>
    <x v="6"/>
  </r>
  <r>
    <x v="1"/>
    <x v="1"/>
    <x v="1"/>
    <x v="0"/>
    <x v="265"/>
    <x v="427"/>
    <n v="2528377.46"/>
    <x v="1"/>
    <x v="1"/>
    <x v="1"/>
    <x v="0"/>
    <x v="1"/>
    <x v="1"/>
    <x v="1"/>
    <x v="2"/>
    <x v="1"/>
    <x v="0"/>
  </r>
  <r>
    <x v="1"/>
    <x v="1"/>
    <x v="1"/>
    <x v="0"/>
    <x v="41"/>
    <x v="423"/>
    <n v="47152.35"/>
    <x v="1"/>
    <x v="1"/>
    <x v="1"/>
    <x v="0"/>
    <x v="1"/>
    <x v="1"/>
    <x v="1"/>
    <x v="3"/>
    <x v="0"/>
    <x v="3"/>
  </r>
  <r>
    <x v="1"/>
    <x v="1"/>
    <x v="1"/>
    <x v="0"/>
    <x v="53"/>
    <x v="346"/>
    <n v="0"/>
    <x v="1"/>
    <x v="1"/>
    <x v="1"/>
    <x v="0"/>
    <x v="1"/>
    <x v="1"/>
    <x v="1"/>
    <x v="1"/>
    <x v="0"/>
    <x v="2"/>
  </r>
  <r>
    <x v="1"/>
    <x v="1"/>
    <x v="1"/>
    <x v="0"/>
    <x v="41"/>
    <x v="539"/>
    <n v="0"/>
    <x v="1"/>
    <x v="1"/>
    <x v="1"/>
    <x v="0"/>
    <x v="1"/>
    <x v="1"/>
    <x v="1"/>
    <x v="3"/>
    <x v="0"/>
    <x v="3"/>
  </r>
  <r>
    <x v="1"/>
    <x v="1"/>
    <x v="1"/>
    <x v="0"/>
    <x v="246"/>
    <x v="519"/>
    <n v="175671.14"/>
    <x v="1"/>
    <x v="1"/>
    <x v="1"/>
    <x v="0"/>
    <x v="1"/>
    <x v="1"/>
    <x v="1"/>
    <x v="4"/>
    <x v="1"/>
    <x v="2"/>
  </r>
  <r>
    <x v="1"/>
    <x v="1"/>
    <x v="1"/>
    <x v="0"/>
    <x v="13"/>
    <x v="767"/>
    <n v="0"/>
    <x v="1"/>
    <x v="1"/>
    <x v="1"/>
    <x v="0"/>
    <x v="1"/>
    <x v="1"/>
    <x v="1"/>
    <x v="3"/>
    <x v="0"/>
    <x v="6"/>
  </r>
  <r>
    <x v="1"/>
    <x v="1"/>
    <x v="1"/>
    <x v="0"/>
    <x v="214"/>
    <x v="556"/>
    <n v="0"/>
    <x v="1"/>
    <x v="1"/>
    <x v="1"/>
    <x v="0"/>
    <x v="1"/>
    <x v="1"/>
    <x v="1"/>
    <x v="3"/>
    <x v="0"/>
    <x v="6"/>
  </r>
  <r>
    <x v="1"/>
    <x v="1"/>
    <x v="1"/>
    <x v="0"/>
    <x v="11"/>
    <x v="1242"/>
    <n v="0"/>
    <x v="1"/>
    <x v="1"/>
    <x v="1"/>
    <x v="0"/>
    <x v="1"/>
    <x v="1"/>
    <x v="1"/>
    <x v="3"/>
    <x v="0"/>
    <x v="6"/>
  </r>
  <r>
    <x v="1"/>
    <x v="1"/>
    <x v="1"/>
    <x v="0"/>
    <x v="566"/>
    <x v="1057"/>
    <n v="37668.17"/>
    <x v="1"/>
    <x v="1"/>
    <x v="1"/>
    <x v="0"/>
    <x v="1"/>
    <x v="1"/>
    <x v="1"/>
    <x v="3"/>
    <x v="0"/>
    <x v="4"/>
  </r>
  <r>
    <x v="1"/>
    <x v="1"/>
    <x v="1"/>
    <x v="0"/>
    <x v="13"/>
    <x v="767"/>
    <n v="0"/>
    <x v="1"/>
    <x v="1"/>
    <x v="1"/>
    <x v="0"/>
    <x v="1"/>
    <x v="1"/>
    <x v="1"/>
    <x v="3"/>
    <x v="0"/>
    <x v="7"/>
  </r>
  <r>
    <x v="1"/>
    <x v="1"/>
    <x v="1"/>
    <x v="0"/>
    <x v="56"/>
    <x v="63"/>
    <n v="0"/>
    <x v="1"/>
    <x v="1"/>
    <x v="1"/>
    <x v="0"/>
    <x v="1"/>
    <x v="1"/>
    <x v="1"/>
    <x v="6"/>
    <x v="1"/>
    <x v="5"/>
  </r>
  <r>
    <x v="1"/>
    <x v="1"/>
    <x v="1"/>
    <x v="0"/>
    <x v="18"/>
    <x v="1273"/>
    <n v="0"/>
    <x v="1"/>
    <x v="1"/>
    <x v="1"/>
    <x v="0"/>
    <x v="1"/>
    <x v="1"/>
    <x v="1"/>
    <x v="3"/>
    <x v="0"/>
    <x v="0"/>
  </r>
  <r>
    <x v="1"/>
    <x v="1"/>
    <x v="1"/>
    <x v="0"/>
    <x v="11"/>
    <x v="1178"/>
    <n v="0"/>
    <x v="1"/>
    <x v="1"/>
    <x v="1"/>
    <x v="0"/>
    <x v="1"/>
    <x v="1"/>
    <x v="1"/>
    <x v="3"/>
    <x v="0"/>
    <x v="1"/>
  </r>
  <r>
    <x v="1"/>
    <x v="1"/>
    <x v="1"/>
    <x v="0"/>
    <x v="18"/>
    <x v="1215"/>
    <n v="0"/>
    <x v="1"/>
    <x v="1"/>
    <x v="1"/>
    <x v="0"/>
    <x v="1"/>
    <x v="1"/>
    <x v="1"/>
    <x v="3"/>
    <x v="0"/>
    <x v="4"/>
  </r>
  <r>
    <x v="1"/>
    <x v="1"/>
    <x v="1"/>
    <x v="0"/>
    <x v="531"/>
    <x v="968"/>
    <n v="0"/>
    <x v="1"/>
    <x v="1"/>
    <x v="1"/>
    <x v="0"/>
    <x v="1"/>
    <x v="1"/>
    <x v="1"/>
    <x v="3"/>
    <x v="0"/>
    <x v="7"/>
  </r>
  <r>
    <x v="1"/>
    <x v="1"/>
    <x v="1"/>
    <x v="0"/>
    <x v="294"/>
    <x v="482"/>
    <n v="9452067.4199999999"/>
    <x v="1"/>
    <x v="1"/>
    <x v="1"/>
    <x v="0"/>
    <x v="1"/>
    <x v="1"/>
    <x v="1"/>
    <x v="4"/>
    <x v="2"/>
    <x v="6"/>
  </r>
  <r>
    <x v="1"/>
    <x v="1"/>
    <x v="1"/>
    <x v="0"/>
    <x v="139"/>
    <x v="1271"/>
    <n v="116790950.52"/>
    <x v="1"/>
    <x v="1"/>
    <x v="1"/>
    <x v="0"/>
    <x v="1"/>
    <x v="1"/>
    <x v="1"/>
    <x v="3"/>
    <x v="2"/>
    <x v="3"/>
  </r>
  <r>
    <x v="1"/>
    <x v="1"/>
    <x v="1"/>
    <x v="0"/>
    <x v="439"/>
    <x v="746"/>
    <n v="113767.02"/>
    <x v="1"/>
    <x v="1"/>
    <x v="1"/>
    <x v="0"/>
    <x v="1"/>
    <x v="1"/>
    <x v="1"/>
    <x v="3"/>
    <x v="1"/>
    <x v="5"/>
  </r>
  <r>
    <x v="1"/>
    <x v="1"/>
    <x v="1"/>
    <x v="0"/>
    <x v="384"/>
    <x v="633"/>
    <n v="0"/>
    <x v="1"/>
    <x v="1"/>
    <x v="1"/>
    <x v="0"/>
    <x v="1"/>
    <x v="1"/>
    <x v="1"/>
    <x v="2"/>
    <x v="0"/>
    <x v="6"/>
  </r>
  <r>
    <x v="1"/>
    <x v="1"/>
    <x v="1"/>
    <x v="0"/>
    <x v="550"/>
    <x v="1011"/>
    <n v="0"/>
    <x v="1"/>
    <x v="1"/>
    <x v="1"/>
    <x v="0"/>
    <x v="1"/>
    <x v="1"/>
    <x v="1"/>
    <x v="3"/>
    <x v="0"/>
    <x v="1"/>
  </r>
  <r>
    <x v="1"/>
    <x v="1"/>
    <x v="1"/>
    <x v="0"/>
    <x v="41"/>
    <x v="347"/>
    <n v="0"/>
    <x v="1"/>
    <x v="1"/>
    <x v="1"/>
    <x v="0"/>
    <x v="1"/>
    <x v="1"/>
    <x v="1"/>
    <x v="3"/>
    <x v="0"/>
    <x v="7"/>
  </r>
  <r>
    <x v="1"/>
    <x v="1"/>
    <x v="1"/>
    <x v="0"/>
    <x v="1"/>
    <x v="1243"/>
    <n v="0"/>
    <x v="1"/>
    <x v="1"/>
    <x v="1"/>
    <x v="0"/>
    <x v="1"/>
    <x v="1"/>
    <x v="1"/>
    <x v="3"/>
    <x v="0"/>
    <x v="1"/>
  </r>
  <r>
    <x v="1"/>
    <x v="1"/>
    <x v="1"/>
    <x v="0"/>
    <x v="493"/>
    <x v="877"/>
    <n v="0"/>
    <x v="1"/>
    <x v="1"/>
    <x v="1"/>
    <x v="0"/>
    <x v="1"/>
    <x v="1"/>
    <x v="1"/>
    <x v="1"/>
    <x v="0"/>
    <x v="6"/>
  </r>
  <r>
    <x v="1"/>
    <x v="1"/>
    <x v="1"/>
    <x v="0"/>
    <x v="11"/>
    <x v="356"/>
    <n v="0"/>
    <x v="1"/>
    <x v="1"/>
    <x v="1"/>
    <x v="0"/>
    <x v="1"/>
    <x v="1"/>
    <x v="1"/>
    <x v="3"/>
    <x v="0"/>
    <x v="7"/>
  </r>
  <r>
    <x v="1"/>
    <x v="1"/>
    <x v="1"/>
    <x v="0"/>
    <x v="1"/>
    <x v="1288"/>
    <n v="0"/>
    <x v="1"/>
    <x v="1"/>
    <x v="1"/>
    <x v="0"/>
    <x v="1"/>
    <x v="1"/>
    <x v="1"/>
    <x v="3"/>
    <x v="0"/>
    <x v="7"/>
  </r>
  <r>
    <x v="1"/>
    <x v="1"/>
    <x v="1"/>
    <x v="0"/>
    <x v="384"/>
    <x v="633"/>
    <n v="0"/>
    <x v="1"/>
    <x v="1"/>
    <x v="1"/>
    <x v="0"/>
    <x v="1"/>
    <x v="1"/>
    <x v="1"/>
    <x v="2"/>
    <x v="0"/>
    <x v="7"/>
  </r>
  <r>
    <x v="1"/>
    <x v="1"/>
    <x v="1"/>
    <x v="0"/>
    <x v="603"/>
    <x v="1158"/>
    <n v="0"/>
    <x v="1"/>
    <x v="1"/>
    <x v="1"/>
    <x v="0"/>
    <x v="1"/>
    <x v="1"/>
    <x v="1"/>
    <x v="3"/>
    <x v="1"/>
    <x v="0"/>
  </r>
  <r>
    <x v="1"/>
    <x v="1"/>
    <x v="1"/>
    <x v="0"/>
    <x v="41"/>
    <x v="351"/>
    <n v="0"/>
    <x v="1"/>
    <x v="1"/>
    <x v="1"/>
    <x v="0"/>
    <x v="1"/>
    <x v="1"/>
    <x v="1"/>
    <x v="3"/>
    <x v="0"/>
    <x v="5"/>
  </r>
  <r>
    <x v="1"/>
    <x v="1"/>
    <x v="1"/>
    <x v="0"/>
    <x v="473"/>
    <x v="826"/>
    <n v="0"/>
    <x v="1"/>
    <x v="1"/>
    <x v="1"/>
    <x v="0"/>
    <x v="1"/>
    <x v="1"/>
    <x v="1"/>
    <x v="3"/>
    <x v="1"/>
    <x v="7"/>
  </r>
  <r>
    <x v="1"/>
    <x v="1"/>
    <x v="1"/>
    <x v="0"/>
    <x v="302"/>
    <x v="491"/>
    <n v="0"/>
    <x v="1"/>
    <x v="1"/>
    <x v="1"/>
    <x v="0"/>
    <x v="1"/>
    <x v="1"/>
    <x v="1"/>
    <x v="1"/>
    <x v="1"/>
    <x v="4"/>
  </r>
  <r>
    <x v="1"/>
    <x v="1"/>
    <x v="1"/>
    <x v="0"/>
    <x v="353"/>
    <x v="580"/>
    <n v="129841.52"/>
    <x v="1"/>
    <x v="1"/>
    <x v="1"/>
    <x v="0"/>
    <x v="1"/>
    <x v="1"/>
    <x v="1"/>
    <x v="4"/>
    <x v="2"/>
    <x v="1"/>
  </r>
  <r>
    <x v="1"/>
    <x v="1"/>
    <x v="1"/>
    <x v="0"/>
    <x v="243"/>
    <x v="382"/>
    <n v="0"/>
    <x v="1"/>
    <x v="1"/>
    <x v="1"/>
    <x v="0"/>
    <x v="1"/>
    <x v="1"/>
    <x v="1"/>
    <x v="3"/>
    <x v="0"/>
    <x v="5"/>
  </r>
  <r>
    <x v="1"/>
    <x v="1"/>
    <x v="1"/>
    <x v="0"/>
    <x v="88"/>
    <x v="329"/>
    <n v="0"/>
    <x v="1"/>
    <x v="1"/>
    <x v="1"/>
    <x v="0"/>
    <x v="1"/>
    <x v="1"/>
    <x v="1"/>
    <x v="0"/>
    <x v="0"/>
    <x v="3"/>
  </r>
  <r>
    <x v="1"/>
    <x v="1"/>
    <x v="1"/>
    <x v="0"/>
    <x v="279"/>
    <x v="674"/>
    <n v="0"/>
    <x v="1"/>
    <x v="1"/>
    <x v="1"/>
    <x v="0"/>
    <x v="1"/>
    <x v="1"/>
    <x v="1"/>
    <x v="4"/>
    <x v="0"/>
    <x v="2"/>
  </r>
  <r>
    <x v="1"/>
    <x v="1"/>
    <x v="1"/>
    <x v="0"/>
    <x v="18"/>
    <x v="712"/>
    <n v="0"/>
    <x v="1"/>
    <x v="1"/>
    <x v="1"/>
    <x v="0"/>
    <x v="1"/>
    <x v="1"/>
    <x v="1"/>
    <x v="3"/>
    <x v="0"/>
    <x v="7"/>
  </r>
  <r>
    <x v="1"/>
    <x v="1"/>
    <x v="1"/>
    <x v="0"/>
    <x v="11"/>
    <x v="1214"/>
    <n v="0"/>
    <x v="1"/>
    <x v="1"/>
    <x v="1"/>
    <x v="0"/>
    <x v="1"/>
    <x v="1"/>
    <x v="1"/>
    <x v="3"/>
    <x v="0"/>
    <x v="7"/>
  </r>
  <r>
    <x v="1"/>
    <x v="1"/>
    <x v="1"/>
    <x v="0"/>
    <x v="111"/>
    <x v="841"/>
    <n v="0"/>
    <x v="1"/>
    <x v="1"/>
    <x v="1"/>
    <x v="0"/>
    <x v="1"/>
    <x v="1"/>
    <x v="1"/>
    <x v="3"/>
    <x v="0"/>
    <x v="3"/>
  </r>
  <r>
    <x v="1"/>
    <x v="1"/>
    <x v="1"/>
    <x v="0"/>
    <x v="243"/>
    <x v="648"/>
    <n v="295341.09000000003"/>
    <x v="1"/>
    <x v="1"/>
    <x v="1"/>
    <x v="0"/>
    <x v="1"/>
    <x v="1"/>
    <x v="1"/>
    <x v="3"/>
    <x v="1"/>
    <x v="1"/>
  </r>
  <r>
    <x v="1"/>
    <x v="1"/>
    <x v="1"/>
    <x v="0"/>
    <x v="490"/>
    <x v="865"/>
    <n v="114708.62"/>
    <x v="1"/>
    <x v="1"/>
    <x v="1"/>
    <x v="0"/>
    <x v="1"/>
    <x v="1"/>
    <x v="1"/>
    <x v="1"/>
    <x v="1"/>
    <x v="0"/>
  </r>
  <r>
    <x v="1"/>
    <x v="1"/>
    <x v="1"/>
    <x v="0"/>
    <x v="41"/>
    <x v="607"/>
    <n v="0"/>
    <x v="1"/>
    <x v="1"/>
    <x v="1"/>
    <x v="0"/>
    <x v="1"/>
    <x v="1"/>
    <x v="1"/>
    <x v="3"/>
    <x v="0"/>
    <x v="5"/>
  </r>
  <r>
    <x v="1"/>
    <x v="1"/>
    <x v="1"/>
    <x v="0"/>
    <x v="617"/>
    <x v="1212"/>
    <n v="293100"/>
    <x v="1"/>
    <x v="1"/>
    <x v="1"/>
    <x v="0"/>
    <x v="1"/>
    <x v="1"/>
    <x v="1"/>
    <x v="6"/>
    <x v="2"/>
    <x v="6"/>
  </r>
  <r>
    <x v="1"/>
    <x v="1"/>
    <x v="1"/>
    <x v="0"/>
    <x v="83"/>
    <x v="99"/>
    <n v="0"/>
    <x v="1"/>
    <x v="1"/>
    <x v="1"/>
    <x v="0"/>
    <x v="1"/>
    <x v="1"/>
    <x v="1"/>
    <x v="3"/>
    <x v="0"/>
    <x v="2"/>
  </r>
  <r>
    <x v="1"/>
    <x v="1"/>
    <x v="1"/>
    <x v="0"/>
    <x v="22"/>
    <x v="22"/>
    <n v="0"/>
    <x v="1"/>
    <x v="1"/>
    <x v="1"/>
    <x v="0"/>
    <x v="1"/>
    <x v="1"/>
    <x v="1"/>
    <x v="0"/>
    <x v="0"/>
    <x v="4"/>
  </r>
  <r>
    <x v="1"/>
    <x v="1"/>
    <x v="1"/>
    <x v="0"/>
    <x v="18"/>
    <x v="1067"/>
    <n v="1436779.44"/>
    <x v="1"/>
    <x v="1"/>
    <x v="1"/>
    <x v="0"/>
    <x v="1"/>
    <x v="1"/>
    <x v="1"/>
    <x v="3"/>
    <x v="0"/>
    <x v="4"/>
  </r>
  <r>
    <x v="1"/>
    <x v="1"/>
    <x v="1"/>
    <x v="0"/>
    <x v="15"/>
    <x v="322"/>
    <n v="0"/>
    <x v="1"/>
    <x v="1"/>
    <x v="1"/>
    <x v="0"/>
    <x v="1"/>
    <x v="1"/>
    <x v="1"/>
    <x v="3"/>
    <x v="0"/>
    <x v="4"/>
  </r>
  <r>
    <x v="1"/>
    <x v="1"/>
    <x v="1"/>
    <x v="0"/>
    <x v="111"/>
    <x v="924"/>
    <n v="0"/>
    <x v="1"/>
    <x v="1"/>
    <x v="1"/>
    <x v="0"/>
    <x v="1"/>
    <x v="1"/>
    <x v="1"/>
    <x v="3"/>
    <x v="0"/>
    <x v="5"/>
  </r>
  <r>
    <x v="1"/>
    <x v="1"/>
    <x v="1"/>
    <x v="0"/>
    <x v="43"/>
    <x v="284"/>
    <n v="0"/>
    <x v="1"/>
    <x v="1"/>
    <x v="1"/>
    <x v="0"/>
    <x v="1"/>
    <x v="1"/>
    <x v="1"/>
    <x v="0"/>
    <x v="0"/>
    <x v="4"/>
  </r>
  <r>
    <x v="1"/>
    <x v="1"/>
    <x v="1"/>
    <x v="0"/>
    <x v="202"/>
    <x v="463"/>
    <n v="0"/>
    <x v="1"/>
    <x v="1"/>
    <x v="1"/>
    <x v="0"/>
    <x v="1"/>
    <x v="1"/>
    <x v="1"/>
    <x v="5"/>
    <x v="0"/>
    <x v="4"/>
  </r>
  <r>
    <x v="1"/>
    <x v="1"/>
    <x v="1"/>
    <x v="0"/>
    <x v="470"/>
    <x v="815"/>
    <n v="0"/>
    <x v="1"/>
    <x v="1"/>
    <x v="1"/>
    <x v="0"/>
    <x v="1"/>
    <x v="1"/>
    <x v="1"/>
    <x v="1"/>
    <x v="1"/>
    <x v="0"/>
  </r>
  <r>
    <x v="1"/>
    <x v="1"/>
    <x v="1"/>
    <x v="0"/>
    <x v="11"/>
    <x v="510"/>
    <n v="11002.93"/>
    <x v="1"/>
    <x v="1"/>
    <x v="1"/>
    <x v="0"/>
    <x v="1"/>
    <x v="1"/>
    <x v="1"/>
    <x v="3"/>
    <x v="0"/>
    <x v="0"/>
  </r>
  <r>
    <x v="1"/>
    <x v="1"/>
    <x v="1"/>
    <x v="0"/>
    <x v="11"/>
    <x v="76"/>
    <n v="680840.1"/>
    <x v="1"/>
    <x v="1"/>
    <x v="1"/>
    <x v="0"/>
    <x v="1"/>
    <x v="1"/>
    <x v="1"/>
    <x v="3"/>
    <x v="0"/>
    <x v="5"/>
  </r>
  <r>
    <x v="1"/>
    <x v="1"/>
    <x v="1"/>
    <x v="0"/>
    <x v="159"/>
    <x v="235"/>
    <n v="0"/>
    <x v="1"/>
    <x v="1"/>
    <x v="1"/>
    <x v="0"/>
    <x v="1"/>
    <x v="1"/>
    <x v="1"/>
    <x v="6"/>
    <x v="1"/>
    <x v="7"/>
  </r>
  <r>
    <x v="1"/>
    <x v="1"/>
    <x v="1"/>
    <x v="0"/>
    <x v="5"/>
    <x v="754"/>
    <n v="169523.02"/>
    <x v="1"/>
    <x v="1"/>
    <x v="1"/>
    <x v="0"/>
    <x v="1"/>
    <x v="1"/>
    <x v="1"/>
    <x v="3"/>
    <x v="0"/>
    <x v="4"/>
  </r>
  <r>
    <x v="1"/>
    <x v="1"/>
    <x v="1"/>
    <x v="0"/>
    <x v="161"/>
    <x v="239"/>
    <n v="324690.87"/>
    <x v="1"/>
    <x v="1"/>
    <x v="1"/>
    <x v="0"/>
    <x v="1"/>
    <x v="1"/>
    <x v="1"/>
    <x v="3"/>
    <x v="0"/>
    <x v="7"/>
  </r>
  <r>
    <x v="1"/>
    <x v="1"/>
    <x v="1"/>
    <x v="0"/>
    <x v="210"/>
    <x v="308"/>
    <n v="0"/>
    <x v="1"/>
    <x v="1"/>
    <x v="1"/>
    <x v="0"/>
    <x v="1"/>
    <x v="1"/>
    <x v="1"/>
    <x v="3"/>
    <x v="0"/>
    <x v="5"/>
  </r>
  <r>
    <x v="1"/>
    <x v="1"/>
    <x v="1"/>
    <x v="0"/>
    <x v="464"/>
    <x v="799"/>
    <n v="0"/>
    <x v="1"/>
    <x v="1"/>
    <x v="1"/>
    <x v="0"/>
    <x v="1"/>
    <x v="1"/>
    <x v="1"/>
    <x v="0"/>
    <x v="0"/>
    <x v="2"/>
  </r>
  <r>
    <x v="1"/>
    <x v="1"/>
    <x v="1"/>
    <x v="0"/>
    <x v="11"/>
    <x v="46"/>
    <n v="0"/>
    <x v="1"/>
    <x v="1"/>
    <x v="1"/>
    <x v="0"/>
    <x v="1"/>
    <x v="1"/>
    <x v="1"/>
    <x v="3"/>
    <x v="0"/>
    <x v="7"/>
  </r>
  <r>
    <x v="1"/>
    <x v="1"/>
    <x v="1"/>
    <x v="0"/>
    <x v="13"/>
    <x v="1258"/>
    <n v="0"/>
    <x v="1"/>
    <x v="1"/>
    <x v="1"/>
    <x v="0"/>
    <x v="1"/>
    <x v="1"/>
    <x v="1"/>
    <x v="3"/>
    <x v="0"/>
    <x v="2"/>
  </r>
  <r>
    <x v="1"/>
    <x v="1"/>
    <x v="1"/>
    <x v="0"/>
    <x v="592"/>
    <x v="1128"/>
    <n v="0"/>
    <x v="1"/>
    <x v="1"/>
    <x v="1"/>
    <x v="0"/>
    <x v="1"/>
    <x v="1"/>
    <x v="1"/>
    <x v="3"/>
    <x v="1"/>
    <x v="1"/>
  </r>
  <r>
    <x v="1"/>
    <x v="1"/>
    <x v="1"/>
    <x v="0"/>
    <x v="451"/>
    <x v="772"/>
    <n v="0"/>
    <x v="1"/>
    <x v="1"/>
    <x v="1"/>
    <x v="0"/>
    <x v="1"/>
    <x v="1"/>
    <x v="1"/>
    <x v="2"/>
    <x v="1"/>
    <x v="6"/>
  </r>
  <r>
    <x v="1"/>
    <x v="1"/>
    <x v="1"/>
    <x v="0"/>
    <x v="123"/>
    <x v="1066"/>
    <n v="0"/>
    <x v="1"/>
    <x v="1"/>
    <x v="1"/>
    <x v="0"/>
    <x v="1"/>
    <x v="1"/>
    <x v="1"/>
    <x v="3"/>
    <x v="0"/>
    <x v="4"/>
  </r>
  <r>
    <x v="1"/>
    <x v="1"/>
    <x v="1"/>
    <x v="0"/>
    <x v="140"/>
    <x v="553"/>
    <n v="0"/>
    <x v="1"/>
    <x v="1"/>
    <x v="1"/>
    <x v="0"/>
    <x v="1"/>
    <x v="1"/>
    <x v="1"/>
    <x v="0"/>
    <x v="0"/>
    <x v="1"/>
  </r>
  <r>
    <x v="1"/>
    <x v="1"/>
    <x v="1"/>
    <x v="0"/>
    <x v="404"/>
    <x v="666"/>
    <n v="0"/>
    <x v="1"/>
    <x v="1"/>
    <x v="1"/>
    <x v="0"/>
    <x v="1"/>
    <x v="1"/>
    <x v="1"/>
    <x v="0"/>
    <x v="0"/>
    <x v="0"/>
  </r>
  <r>
    <x v="1"/>
    <x v="1"/>
    <x v="1"/>
    <x v="0"/>
    <x v="497"/>
    <x v="892"/>
    <n v="174478.52"/>
    <x v="1"/>
    <x v="1"/>
    <x v="1"/>
    <x v="0"/>
    <x v="1"/>
    <x v="1"/>
    <x v="1"/>
    <x v="3"/>
    <x v="1"/>
    <x v="2"/>
  </r>
  <r>
    <x v="1"/>
    <x v="1"/>
    <x v="1"/>
    <x v="0"/>
    <x v="155"/>
    <x v="223"/>
    <n v="64787.11"/>
    <x v="1"/>
    <x v="1"/>
    <x v="1"/>
    <x v="0"/>
    <x v="1"/>
    <x v="1"/>
    <x v="1"/>
    <x v="2"/>
    <x v="0"/>
    <x v="6"/>
  </r>
  <r>
    <x v="1"/>
    <x v="1"/>
    <x v="1"/>
    <x v="0"/>
    <x v="11"/>
    <x v="1254"/>
    <n v="0"/>
    <x v="1"/>
    <x v="1"/>
    <x v="1"/>
    <x v="0"/>
    <x v="1"/>
    <x v="1"/>
    <x v="1"/>
    <x v="3"/>
    <x v="0"/>
    <x v="6"/>
  </r>
  <r>
    <x v="1"/>
    <x v="1"/>
    <x v="1"/>
    <x v="0"/>
    <x v="477"/>
    <x v="843"/>
    <n v="0"/>
    <x v="1"/>
    <x v="1"/>
    <x v="1"/>
    <x v="0"/>
    <x v="1"/>
    <x v="1"/>
    <x v="1"/>
    <x v="1"/>
    <x v="1"/>
    <x v="2"/>
  </r>
  <r>
    <x v="1"/>
    <x v="1"/>
    <x v="1"/>
    <x v="0"/>
    <x v="616"/>
    <x v="1207"/>
    <n v="0"/>
    <x v="1"/>
    <x v="1"/>
    <x v="1"/>
    <x v="0"/>
    <x v="1"/>
    <x v="1"/>
    <x v="1"/>
    <x v="3"/>
    <x v="1"/>
    <x v="1"/>
  </r>
  <r>
    <x v="1"/>
    <x v="1"/>
    <x v="1"/>
    <x v="0"/>
    <x v="18"/>
    <x v="946"/>
    <n v="0"/>
    <x v="1"/>
    <x v="1"/>
    <x v="1"/>
    <x v="0"/>
    <x v="1"/>
    <x v="1"/>
    <x v="1"/>
    <x v="3"/>
    <x v="0"/>
    <x v="2"/>
  </r>
  <r>
    <x v="1"/>
    <x v="1"/>
    <x v="1"/>
    <x v="0"/>
    <x v="41"/>
    <x v="1369"/>
    <n v="0"/>
    <x v="1"/>
    <x v="1"/>
    <x v="1"/>
    <x v="0"/>
    <x v="1"/>
    <x v="1"/>
    <x v="1"/>
    <x v="3"/>
    <x v="0"/>
    <x v="3"/>
  </r>
  <r>
    <x v="1"/>
    <x v="1"/>
    <x v="1"/>
    <x v="0"/>
    <x v="18"/>
    <x v="1163"/>
    <n v="0"/>
    <x v="1"/>
    <x v="1"/>
    <x v="1"/>
    <x v="0"/>
    <x v="1"/>
    <x v="1"/>
    <x v="1"/>
    <x v="3"/>
    <x v="0"/>
    <x v="3"/>
  </r>
  <r>
    <x v="1"/>
    <x v="1"/>
    <x v="1"/>
    <x v="0"/>
    <x v="287"/>
    <x v="696"/>
    <n v="0"/>
    <x v="1"/>
    <x v="1"/>
    <x v="1"/>
    <x v="0"/>
    <x v="1"/>
    <x v="1"/>
    <x v="1"/>
    <x v="2"/>
    <x v="1"/>
    <x v="1"/>
  </r>
  <r>
    <x v="1"/>
    <x v="1"/>
    <x v="1"/>
    <x v="0"/>
    <x v="474"/>
    <x v="829"/>
    <n v="0"/>
    <x v="1"/>
    <x v="1"/>
    <x v="1"/>
    <x v="0"/>
    <x v="1"/>
    <x v="1"/>
    <x v="1"/>
    <x v="3"/>
    <x v="0"/>
    <x v="4"/>
  </r>
  <r>
    <x v="1"/>
    <x v="1"/>
    <x v="1"/>
    <x v="0"/>
    <x v="395"/>
    <x v="1279"/>
    <n v="0"/>
    <x v="1"/>
    <x v="1"/>
    <x v="1"/>
    <x v="0"/>
    <x v="1"/>
    <x v="1"/>
    <x v="1"/>
    <x v="3"/>
    <x v="0"/>
    <x v="3"/>
  </r>
  <r>
    <x v="1"/>
    <x v="1"/>
    <x v="1"/>
    <x v="0"/>
    <x v="202"/>
    <x v="717"/>
    <n v="0"/>
    <x v="1"/>
    <x v="1"/>
    <x v="1"/>
    <x v="0"/>
    <x v="1"/>
    <x v="1"/>
    <x v="1"/>
    <x v="3"/>
    <x v="0"/>
    <x v="2"/>
  </r>
  <r>
    <x v="1"/>
    <x v="1"/>
    <x v="1"/>
    <x v="0"/>
    <x v="314"/>
    <x v="1323"/>
    <n v="0"/>
    <x v="1"/>
    <x v="1"/>
    <x v="1"/>
    <x v="0"/>
    <x v="1"/>
    <x v="1"/>
    <x v="1"/>
    <x v="3"/>
    <x v="0"/>
    <x v="2"/>
  </r>
  <r>
    <x v="1"/>
    <x v="1"/>
    <x v="1"/>
    <x v="0"/>
    <x v="605"/>
    <x v="1166"/>
    <n v="0"/>
    <x v="1"/>
    <x v="1"/>
    <x v="1"/>
    <x v="0"/>
    <x v="1"/>
    <x v="1"/>
    <x v="1"/>
    <x v="2"/>
    <x v="0"/>
    <x v="0"/>
  </r>
  <r>
    <x v="1"/>
    <x v="1"/>
    <x v="1"/>
    <x v="0"/>
    <x v="0"/>
    <x v="269"/>
    <n v="0"/>
    <x v="1"/>
    <x v="1"/>
    <x v="1"/>
    <x v="0"/>
    <x v="1"/>
    <x v="1"/>
    <x v="1"/>
    <x v="5"/>
    <x v="0"/>
    <x v="0"/>
  </r>
  <r>
    <x v="1"/>
    <x v="1"/>
    <x v="1"/>
    <x v="0"/>
    <x v="113"/>
    <x v="143"/>
    <n v="0"/>
    <x v="1"/>
    <x v="1"/>
    <x v="1"/>
    <x v="0"/>
    <x v="1"/>
    <x v="1"/>
    <x v="1"/>
    <x v="3"/>
    <x v="1"/>
    <x v="1"/>
  </r>
  <r>
    <x v="1"/>
    <x v="1"/>
    <x v="1"/>
    <x v="0"/>
    <x v="1"/>
    <x v="1033"/>
    <n v="0"/>
    <x v="1"/>
    <x v="1"/>
    <x v="1"/>
    <x v="0"/>
    <x v="1"/>
    <x v="1"/>
    <x v="1"/>
    <x v="3"/>
    <x v="0"/>
    <x v="7"/>
  </r>
  <r>
    <x v="1"/>
    <x v="1"/>
    <x v="1"/>
    <x v="0"/>
    <x v="588"/>
    <x v="1117"/>
    <n v="0"/>
    <x v="1"/>
    <x v="1"/>
    <x v="1"/>
    <x v="0"/>
    <x v="1"/>
    <x v="1"/>
    <x v="1"/>
    <x v="4"/>
    <x v="1"/>
    <x v="5"/>
  </r>
  <r>
    <x v="1"/>
    <x v="1"/>
    <x v="1"/>
    <x v="0"/>
    <x v="108"/>
    <x v="613"/>
    <n v="0"/>
    <x v="1"/>
    <x v="1"/>
    <x v="1"/>
    <x v="0"/>
    <x v="1"/>
    <x v="1"/>
    <x v="1"/>
    <x v="2"/>
    <x v="1"/>
    <x v="0"/>
  </r>
  <r>
    <x v="1"/>
    <x v="1"/>
    <x v="1"/>
    <x v="0"/>
    <x v="210"/>
    <x v="988"/>
    <n v="8232004.0199999996"/>
    <x v="1"/>
    <x v="1"/>
    <x v="1"/>
    <x v="0"/>
    <x v="1"/>
    <x v="1"/>
    <x v="1"/>
    <x v="3"/>
    <x v="1"/>
    <x v="3"/>
  </r>
  <r>
    <x v="1"/>
    <x v="1"/>
    <x v="1"/>
    <x v="0"/>
    <x v="540"/>
    <x v="986"/>
    <n v="0"/>
    <x v="1"/>
    <x v="1"/>
    <x v="1"/>
    <x v="0"/>
    <x v="1"/>
    <x v="1"/>
    <x v="1"/>
    <x v="3"/>
    <x v="0"/>
    <x v="5"/>
  </r>
  <r>
    <x v="1"/>
    <x v="1"/>
    <x v="1"/>
    <x v="0"/>
    <x v="30"/>
    <x v="310"/>
    <n v="0"/>
    <x v="1"/>
    <x v="1"/>
    <x v="1"/>
    <x v="0"/>
    <x v="1"/>
    <x v="1"/>
    <x v="1"/>
    <x v="0"/>
    <x v="0"/>
    <x v="1"/>
  </r>
  <r>
    <x v="1"/>
    <x v="1"/>
    <x v="1"/>
    <x v="0"/>
    <x v="602"/>
    <x v="1155"/>
    <n v="0"/>
    <x v="1"/>
    <x v="1"/>
    <x v="1"/>
    <x v="0"/>
    <x v="1"/>
    <x v="1"/>
    <x v="1"/>
    <x v="5"/>
    <x v="0"/>
    <x v="5"/>
  </r>
  <r>
    <x v="1"/>
    <x v="1"/>
    <x v="1"/>
    <x v="0"/>
    <x v="90"/>
    <x v="108"/>
    <n v="0"/>
    <x v="1"/>
    <x v="1"/>
    <x v="1"/>
    <x v="0"/>
    <x v="1"/>
    <x v="1"/>
    <x v="1"/>
    <x v="3"/>
    <x v="1"/>
    <x v="3"/>
  </r>
  <r>
    <x v="1"/>
    <x v="1"/>
    <x v="1"/>
    <x v="0"/>
    <x v="604"/>
    <x v="1162"/>
    <n v="0"/>
    <x v="1"/>
    <x v="1"/>
    <x v="1"/>
    <x v="0"/>
    <x v="1"/>
    <x v="1"/>
    <x v="1"/>
    <x v="3"/>
    <x v="0"/>
    <x v="3"/>
  </r>
  <r>
    <x v="1"/>
    <x v="1"/>
    <x v="1"/>
    <x v="0"/>
    <x v="140"/>
    <x v="192"/>
    <n v="0"/>
    <x v="1"/>
    <x v="1"/>
    <x v="1"/>
    <x v="0"/>
    <x v="1"/>
    <x v="1"/>
    <x v="1"/>
    <x v="0"/>
    <x v="0"/>
    <x v="3"/>
  </r>
  <r>
    <x v="1"/>
    <x v="1"/>
    <x v="1"/>
    <x v="0"/>
    <x v="5"/>
    <x v="971"/>
    <n v="0"/>
    <x v="1"/>
    <x v="1"/>
    <x v="1"/>
    <x v="0"/>
    <x v="1"/>
    <x v="1"/>
    <x v="1"/>
    <x v="2"/>
    <x v="0"/>
    <x v="0"/>
  </r>
  <r>
    <x v="1"/>
    <x v="1"/>
    <x v="1"/>
    <x v="0"/>
    <x v="55"/>
    <x v="62"/>
    <n v="0"/>
    <x v="1"/>
    <x v="1"/>
    <x v="1"/>
    <x v="0"/>
    <x v="1"/>
    <x v="1"/>
    <x v="1"/>
    <x v="0"/>
    <x v="0"/>
    <x v="4"/>
  </r>
  <r>
    <x v="1"/>
    <x v="1"/>
    <x v="1"/>
    <x v="0"/>
    <x v="142"/>
    <x v="743"/>
    <n v="5095089.51"/>
    <x v="1"/>
    <x v="1"/>
    <x v="1"/>
    <x v="0"/>
    <x v="1"/>
    <x v="1"/>
    <x v="1"/>
    <x v="2"/>
    <x v="1"/>
    <x v="0"/>
  </r>
  <r>
    <x v="1"/>
    <x v="1"/>
    <x v="1"/>
    <x v="0"/>
    <x v="153"/>
    <x v="741"/>
    <n v="379763.51"/>
    <x v="1"/>
    <x v="1"/>
    <x v="1"/>
    <x v="0"/>
    <x v="1"/>
    <x v="1"/>
    <x v="1"/>
    <x v="2"/>
    <x v="0"/>
    <x v="6"/>
  </r>
  <r>
    <x v="1"/>
    <x v="1"/>
    <x v="1"/>
    <x v="0"/>
    <x v="202"/>
    <x v="463"/>
    <n v="0"/>
    <x v="1"/>
    <x v="1"/>
    <x v="1"/>
    <x v="0"/>
    <x v="1"/>
    <x v="1"/>
    <x v="1"/>
    <x v="5"/>
    <x v="0"/>
    <x v="1"/>
  </r>
  <r>
    <x v="1"/>
    <x v="1"/>
    <x v="1"/>
    <x v="0"/>
    <x v="13"/>
    <x v="1153"/>
    <n v="0"/>
    <x v="1"/>
    <x v="1"/>
    <x v="1"/>
    <x v="0"/>
    <x v="1"/>
    <x v="1"/>
    <x v="1"/>
    <x v="3"/>
    <x v="0"/>
    <x v="5"/>
  </r>
  <r>
    <x v="1"/>
    <x v="1"/>
    <x v="1"/>
    <x v="0"/>
    <x v="13"/>
    <x v="261"/>
    <n v="0"/>
    <x v="1"/>
    <x v="1"/>
    <x v="1"/>
    <x v="0"/>
    <x v="1"/>
    <x v="1"/>
    <x v="1"/>
    <x v="3"/>
    <x v="0"/>
    <x v="4"/>
  </r>
  <r>
    <x v="1"/>
    <x v="1"/>
    <x v="1"/>
    <x v="0"/>
    <x v="13"/>
    <x v="480"/>
    <n v="0"/>
    <x v="1"/>
    <x v="1"/>
    <x v="1"/>
    <x v="0"/>
    <x v="1"/>
    <x v="1"/>
    <x v="1"/>
    <x v="3"/>
    <x v="0"/>
    <x v="0"/>
  </r>
  <r>
    <x v="1"/>
    <x v="1"/>
    <x v="1"/>
    <x v="0"/>
    <x v="542"/>
    <x v="990"/>
    <n v="0"/>
    <x v="1"/>
    <x v="1"/>
    <x v="1"/>
    <x v="0"/>
    <x v="1"/>
    <x v="1"/>
    <x v="1"/>
    <x v="3"/>
    <x v="0"/>
    <x v="6"/>
  </r>
  <r>
    <x v="1"/>
    <x v="1"/>
    <x v="1"/>
    <x v="0"/>
    <x v="210"/>
    <x v="308"/>
    <n v="0"/>
    <x v="1"/>
    <x v="1"/>
    <x v="1"/>
    <x v="0"/>
    <x v="1"/>
    <x v="1"/>
    <x v="1"/>
    <x v="3"/>
    <x v="0"/>
    <x v="2"/>
  </r>
  <r>
    <x v="1"/>
    <x v="1"/>
    <x v="1"/>
    <x v="0"/>
    <x v="13"/>
    <x v="894"/>
    <n v="0"/>
    <x v="1"/>
    <x v="1"/>
    <x v="1"/>
    <x v="0"/>
    <x v="1"/>
    <x v="1"/>
    <x v="1"/>
    <x v="3"/>
    <x v="0"/>
    <x v="7"/>
  </r>
  <r>
    <x v="1"/>
    <x v="1"/>
    <x v="1"/>
    <x v="0"/>
    <x v="420"/>
    <x v="699"/>
    <n v="5364370"/>
    <x v="1"/>
    <x v="1"/>
    <x v="1"/>
    <x v="0"/>
    <x v="1"/>
    <x v="1"/>
    <x v="1"/>
    <x v="0"/>
    <x v="0"/>
    <x v="7"/>
  </r>
  <r>
    <x v="1"/>
    <x v="1"/>
    <x v="1"/>
    <x v="0"/>
    <x v="202"/>
    <x v="463"/>
    <n v="0"/>
    <x v="1"/>
    <x v="1"/>
    <x v="1"/>
    <x v="0"/>
    <x v="1"/>
    <x v="1"/>
    <x v="1"/>
    <x v="5"/>
    <x v="0"/>
    <x v="0"/>
  </r>
  <r>
    <x v="1"/>
    <x v="1"/>
    <x v="1"/>
    <x v="0"/>
    <x v="41"/>
    <x v="351"/>
    <n v="0"/>
    <x v="1"/>
    <x v="1"/>
    <x v="1"/>
    <x v="0"/>
    <x v="1"/>
    <x v="1"/>
    <x v="1"/>
    <x v="3"/>
    <x v="0"/>
    <x v="1"/>
  </r>
  <r>
    <x v="1"/>
    <x v="1"/>
    <x v="1"/>
    <x v="0"/>
    <x v="433"/>
    <x v="726"/>
    <n v="0"/>
    <x v="1"/>
    <x v="1"/>
    <x v="1"/>
    <x v="0"/>
    <x v="1"/>
    <x v="1"/>
    <x v="1"/>
    <x v="0"/>
    <x v="0"/>
    <x v="3"/>
  </r>
  <r>
    <x v="1"/>
    <x v="1"/>
    <x v="1"/>
    <x v="0"/>
    <x v="303"/>
    <x v="492"/>
    <n v="0"/>
    <x v="1"/>
    <x v="1"/>
    <x v="1"/>
    <x v="0"/>
    <x v="1"/>
    <x v="1"/>
    <x v="1"/>
    <x v="6"/>
    <x v="1"/>
    <x v="0"/>
  </r>
  <r>
    <x v="1"/>
    <x v="1"/>
    <x v="1"/>
    <x v="0"/>
    <x v="1"/>
    <x v="870"/>
    <n v="0"/>
    <x v="1"/>
    <x v="1"/>
    <x v="1"/>
    <x v="0"/>
    <x v="1"/>
    <x v="1"/>
    <x v="1"/>
    <x v="3"/>
    <x v="0"/>
    <x v="3"/>
  </r>
  <r>
    <x v="1"/>
    <x v="1"/>
    <x v="1"/>
    <x v="0"/>
    <x v="313"/>
    <x v="506"/>
    <n v="1911412.31"/>
    <x v="1"/>
    <x v="1"/>
    <x v="1"/>
    <x v="0"/>
    <x v="1"/>
    <x v="1"/>
    <x v="1"/>
    <x v="3"/>
    <x v="1"/>
    <x v="6"/>
  </r>
  <r>
    <x v="1"/>
    <x v="1"/>
    <x v="1"/>
    <x v="0"/>
    <x v="187"/>
    <x v="276"/>
    <n v="0"/>
    <x v="1"/>
    <x v="1"/>
    <x v="1"/>
    <x v="0"/>
    <x v="1"/>
    <x v="1"/>
    <x v="1"/>
    <x v="0"/>
    <x v="0"/>
    <x v="1"/>
  </r>
  <r>
    <x v="1"/>
    <x v="1"/>
    <x v="1"/>
    <x v="0"/>
    <x v="119"/>
    <x v="153"/>
    <n v="0"/>
    <x v="1"/>
    <x v="1"/>
    <x v="1"/>
    <x v="0"/>
    <x v="1"/>
    <x v="1"/>
    <x v="1"/>
    <x v="0"/>
    <x v="0"/>
    <x v="3"/>
  </r>
  <r>
    <x v="1"/>
    <x v="1"/>
    <x v="1"/>
    <x v="0"/>
    <x v="70"/>
    <x v="86"/>
    <n v="0"/>
    <x v="1"/>
    <x v="1"/>
    <x v="1"/>
    <x v="0"/>
    <x v="1"/>
    <x v="1"/>
    <x v="1"/>
    <x v="3"/>
    <x v="1"/>
    <x v="6"/>
  </r>
  <r>
    <x v="1"/>
    <x v="1"/>
    <x v="1"/>
    <x v="0"/>
    <x v="11"/>
    <x v="770"/>
    <n v="8136.3"/>
    <x v="1"/>
    <x v="1"/>
    <x v="1"/>
    <x v="0"/>
    <x v="1"/>
    <x v="1"/>
    <x v="1"/>
    <x v="3"/>
    <x v="0"/>
    <x v="1"/>
  </r>
  <r>
    <x v="1"/>
    <x v="1"/>
    <x v="1"/>
    <x v="0"/>
    <x v="202"/>
    <x v="421"/>
    <n v="0"/>
    <x v="1"/>
    <x v="1"/>
    <x v="1"/>
    <x v="0"/>
    <x v="1"/>
    <x v="1"/>
    <x v="1"/>
    <x v="0"/>
    <x v="0"/>
    <x v="5"/>
  </r>
  <r>
    <x v="1"/>
    <x v="1"/>
    <x v="1"/>
    <x v="0"/>
    <x v="11"/>
    <x v="46"/>
    <n v="0"/>
    <x v="1"/>
    <x v="1"/>
    <x v="1"/>
    <x v="0"/>
    <x v="1"/>
    <x v="1"/>
    <x v="1"/>
    <x v="3"/>
    <x v="0"/>
    <x v="3"/>
  </r>
  <r>
    <x v="1"/>
    <x v="1"/>
    <x v="1"/>
    <x v="0"/>
    <x v="47"/>
    <x v="290"/>
    <n v="0"/>
    <x v="1"/>
    <x v="1"/>
    <x v="1"/>
    <x v="0"/>
    <x v="1"/>
    <x v="1"/>
    <x v="1"/>
    <x v="4"/>
    <x v="0"/>
    <x v="1"/>
  </r>
  <r>
    <x v="1"/>
    <x v="1"/>
    <x v="1"/>
    <x v="0"/>
    <x v="520"/>
    <x v="950"/>
    <n v="0"/>
    <x v="1"/>
    <x v="1"/>
    <x v="1"/>
    <x v="0"/>
    <x v="1"/>
    <x v="1"/>
    <x v="1"/>
    <x v="3"/>
    <x v="0"/>
    <x v="3"/>
  </r>
  <r>
    <x v="1"/>
    <x v="1"/>
    <x v="1"/>
    <x v="0"/>
    <x v="41"/>
    <x v="603"/>
    <n v="262498.25"/>
    <x v="1"/>
    <x v="1"/>
    <x v="1"/>
    <x v="0"/>
    <x v="1"/>
    <x v="1"/>
    <x v="1"/>
    <x v="3"/>
    <x v="0"/>
    <x v="1"/>
  </r>
  <r>
    <x v="1"/>
    <x v="1"/>
    <x v="1"/>
    <x v="0"/>
    <x v="393"/>
    <x v="652"/>
    <n v="137964.53"/>
    <x v="1"/>
    <x v="1"/>
    <x v="1"/>
    <x v="0"/>
    <x v="1"/>
    <x v="1"/>
    <x v="1"/>
    <x v="2"/>
    <x v="0"/>
    <x v="1"/>
  </r>
  <r>
    <x v="1"/>
    <x v="1"/>
    <x v="1"/>
    <x v="0"/>
    <x v="369"/>
    <x v="610"/>
    <n v="283402.64"/>
    <x v="1"/>
    <x v="1"/>
    <x v="1"/>
    <x v="0"/>
    <x v="1"/>
    <x v="1"/>
    <x v="1"/>
    <x v="2"/>
    <x v="1"/>
    <x v="3"/>
  </r>
  <r>
    <x v="1"/>
    <x v="1"/>
    <x v="1"/>
    <x v="0"/>
    <x v="122"/>
    <x v="675"/>
    <n v="0"/>
    <x v="1"/>
    <x v="1"/>
    <x v="1"/>
    <x v="0"/>
    <x v="1"/>
    <x v="1"/>
    <x v="1"/>
    <x v="2"/>
    <x v="0"/>
    <x v="3"/>
  </r>
  <r>
    <x v="1"/>
    <x v="1"/>
    <x v="1"/>
    <x v="0"/>
    <x v="514"/>
    <x v="935"/>
    <n v="0"/>
    <x v="1"/>
    <x v="1"/>
    <x v="1"/>
    <x v="0"/>
    <x v="1"/>
    <x v="1"/>
    <x v="1"/>
    <x v="3"/>
    <x v="0"/>
    <x v="3"/>
  </r>
  <r>
    <x v="1"/>
    <x v="1"/>
    <x v="1"/>
    <x v="0"/>
    <x v="395"/>
    <x v="1285"/>
    <n v="4800000"/>
    <x v="1"/>
    <x v="1"/>
    <x v="1"/>
    <x v="0"/>
    <x v="1"/>
    <x v="1"/>
    <x v="1"/>
    <x v="3"/>
    <x v="0"/>
    <x v="5"/>
  </r>
  <r>
    <x v="1"/>
    <x v="1"/>
    <x v="1"/>
    <x v="0"/>
    <x v="548"/>
    <x v="1007"/>
    <n v="0"/>
    <x v="1"/>
    <x v="1"/>
    <x v="1"/>
    <x v="0"/>
    <x v="1"/>
    <x v="1"/>
    <x v="1"/>
    <x v="3"/>
    <x v="0"/>
    <x v="4"/>
  </r>
  <r>
    <x v="1"/>
    <x v="1"/>
    <x v="1"/>
    <x v="0"/>
    <x v="38"/>
    <x v="43"/>
    <n v="0"/>
    <x v="1"/>
    <x v="1"/>
    <x v="1"/>
    <x v="0"/>
    <x v="1"/>
    <x v="1"/>
    <x v="1"/>
    <x v="5"/>
    <x v="0"/>
    <x v="4"/>
  </r>
  <r>
    <x v="1"/>
    <x v="1"/>
    <x v="1"/>
    <x v="0"/>
    <x v="192"/>
    <x v="283"/>
    <n v="0"/>
    <x v="1"/>
    <x v="1"/>
    <x v="1"/>
    <x v="0"/>
    <x v="1"/>
    <x v="1"/>
    <x v="1"/>
    <x v="3"/>
    <x v="0"/>
    <x v="1"/>
  </r>
  <r>
    <x v="1"/>
    <x v="1"/>
    <x v="1"/>
    <x v="0"/>
    <x v="150"/>
    <x v="208"/>
    <n v="16732630.49"/>
    <x v="1"/>
    <x v="1"/>
    <x v="1"/>
    <x v="0"/>
    <x v="1"/>
    <x v="1"/>
    <x v="1"/>
    <x v="6"/>
    <x v="2"/>
    <x v="7"/>
  </r>
  <r>
    <x v="1"/>
    <x v="1"/>
    <x v="1"/>
    <x v="0"/>
    <x v="1"/>
    <x v="546"/>
    <n v="0"/>
    <x v="1"/>
    <x v="1"/>
    <x v="1"/>
    <x v="0"/>
    <x v="1"/>
    <x v="1"/>
    <x v="1"/>
    <x v="3"/>
    <x v="0"/>
    <x v="0"/>
  </r>
  <r>
    <x v="1"/>
    <x v="1"/>
    <x v="1"/>
    <x v="0"/>
    <x v="1"/>
    <x v="488"/>
    <n v="0"/>
    <x v="1"/>
    <x v="1"/>
    <x v="1"/>
    <x v="0"/>
    <x v="1"/>
    <x v="1"/>
    <x v="1"/>
    <x v="3"/>
    <x v="0"/>
    <x v="7"/>
  </r>
  <r>
    <x v="1"/>
    <x v="1"/>
    <x v="1"/>
    <x v="0"/>
    <x v="335"/>
    <x v="540"/>
    <n v="0"/>
    <x v="1"/>
    <x v="1"/>
    <x v="1"/>
    <x v="0"/>
    <x v="1"/>
    <x v="1"/>
    <x v="1"/>
    <x v="3"/>
    <x v="1"/>
    <x v="1"/>
  </r>
  <r>
    <x v="1"/>
    <x v="1"/>
    <x v="1"/>
    <x v="0"/>
    <x v="154"/>
    <x v="819"/>
    <n v="440997.2"/>
    <x v="1"/>
    <x v="1"/>
    <x v="1"/>
    <x v="0"/>
    <x v="1"/>
    <x v="1"/>
    <x v="1"/>
    <x v="3"/>
    <x v="0"/>
    <x v="6"/>
  </r>
  <r>
    <x v="1"/>
    <x v="1"/>
    <x v="1"/>
    <x v="0"/>
    <x v="648"/>
    <x v="1336"/>
    <n v="0"/>
    <x v="1"/>
    <x v="1"/>
    <x v="1"/>
    <x v="0"/>
    <x v="1"/>
    <x v="1"/>
    <x v="1"/>
    <x v="1"/>
    <x v="0"/>
    <x v="1"/>
  </r>
  <r>
    <x v="1"/>
    <x v="1"/>
    <x v="1"/>
    <x v="0"/>
    <x v="136"/>
    <x v="1079"/>
    <n v="1127091.92"/>
    <x v="1"/>
    <x v="1"/>
    <x v="1"/>
    <x v="0"/>
    <x v="1"/>
    <x v="1"/>
    <x v="1"/>
    <x v="3"/>
    <x v="2"/>
    <x v="0"/>
  </r>
  <r>
    <x v="1"/>
    <x v="1"/>
    <x v="1"/>
    <x v="0"/>
    <x v="136"/>
    <x v="394"/>
    <n v="298285.67"/>
    <x v="1"/>
    <x v="1"/>
    <x v="1"/>
    <x v="0"/>
    <x v="1"/>
    <x v="1"/>
    <x v="1"/>
    <x v="0"/>
    <x v="0"/>
    <x v="3"/>
  </r>
  <r>
    <x v="1"/>
    <x v="1"/>
    <x v="1"/>
    <x v="0"/>
    <x v="562"/>
    <x v="1050"/>
    <n v="0"/>
    <x v="1"/>
    <x v="1"/>
    <x v="1"/>
    <x v="0"/>
    <x v="1"/>
    <x v="1"/>
    <x v="1"/>
    <x v="3"/>
    <x v="0"/>
    <x v="0"/>
  </r>
  <r>
    <x v="1"/>
    <x v="1"/>
    <x v="1"/>
    <x v="0"/>
    <x v="116"/>
    <x v="146"/>
    <n v="0"/>
    <x v="1"/>
    <x v="1"/>
    <x v="1"/>
    <x v="0"/>
    <x v="1"/>
    <x v="1"/>
    <x v="1"/>
    <x v="0"/>
    <x v="1"/>
    <x v="2"/>
  </r>
  <r>
    <x v="1"/>
    <x v="1"/>
    <x v="1"/>
    <x v="0"/>
    <x v="73"/>
    <x v="406"/>
    <n v="0"/>
    <x v="1"/>
    <x v="1"/>
    <x v="1"/>
    <x v="0"/>
    <x v="1"/>
    <x v="1"/>
    <x v="1"/>
    <x v="0"/>
    <x v="0"/>
    <x v="7"/>
  </r>
  <r>
    <x v="1"/>
    <x v="1"/>
    <x v="1"/>
    <x v="0"/>
    <x v="299"/>
    <x v="487"/>
    <n v="8550474.5399999991"/>
    <x v="1"/>
    <x v="1"/>
    <x v="1"/>
    <x v="0"/>
    <x v="1"/>
    <x v="1"/>
    <x v="1"/>
    <x v="5"/>
    <x v="2"/>
    <x v="1"/>
  </r>
  <r>
    <x v="1"/>
    <x v="1"/>
    <x v="1"/>
    <x v="0"/>
    <x v="242"/>
    <x v="622"/>
    <n v="2078972.1"/>
    <x v="1"/>
    <x v="1"/>
    <x v="1"/>
    <x v="0"/>
    <x v="1"/>
    <x v="1"/>
    <x v="1"/>
    <x v="3"/>
    <x v="2"/>
    <x v="3"/>
  </r>
  <r>
    <x v="1"/>
    <x v="1"/>
    <x v="1"/>
    <x v="0"/>
    <x v="645"/>
    <x v="1326"/>
    <n v="402697.08"/>
    <x v="1"/>
    <x v="1"/>
    <x v="1"/>
    <x v="0"/>
    <x v="1"/>
    <x v="1"/>
    <x v="1"/>
    <x v="3"/>
    <x v="1"/>
    <x v="0"/>
  </r>
  <r>
    <x v="1"/>
    <x v="1"/>
    <x v="1"/>
    <x v="0"/>
    <x v="152"/>
    <x v="213"/>
    <n v="0"/>
    <x v="1"/>
    <x v="1"/>
    <x v="1"/>
    <x v="0"/>
    <x v="1"/>
    <x v="1"/>
    <x v="1"/>
    <x v="0"/>
    <x v="1"/>
    <x v="3"/>
  </r>
  <r>
    <x v="1"/>
    <x v="1"/>
    <x v="1"/>
    <x v="0"/>
    <x v="339"/>
    <x v="549"/>
    <n v="0"/>
    <x v="1"/>
    <x v="1"/>
    <x v="1"/>
    <x v="0"/>
    <x v="1"/>
    <x v="1"/>
    <x v="1"/>
    <x v="0"/>
    <x v="0"/>
    <x v="2"/>
  </r>
  <r>
    <x v="1"/>
    <x v="1"/>
    <x v="1"/>
    <x v="0"/>
    <x v="18"/>
    <x v="1120"/>
    <n v="0"/>
    <x v="1"/>
    <x v="1"/>
    <x v="1"/>
    <x v="0"/>
    <x v="1"/>
    <x v="1"/>
    <x v="1"/>
    <x v="3"/>
    <x v="0"/>
    <x v="7"/>
  </r>
  <r>
    <x v="1"/>
    <x v="1"/>
    <x v="1"/>
    <x v="0"/>
    <x v="328"/>
    <x v="529"/>
    <n v="0"/>
    <x v="1"/>
    <x v="1"/>
    <x v="1"/>
    <x v="0"/>
    <x v="1"/>
    <x v="1"/>
    <x v="1"/>
    <x v="4"/>
    <x v="1"/>
    <x v="3"/>
  </r>
  <r>
    <x v="1"/>
    <x v="1"/>
    <x v="1"/>
    <x v="0"/>
    <x v="516"/>
    <x v="941"/>
    <n v="0"/>
    <x v="1"/>
    <x v="1"/>
    <x v="1"/>
    <x v="0"/>
    <x v="1"/>
    <x v="1"/>
    <x v="1"/>
    <x v="3"/>
    <x v="0"/>
    <x v="5"/>
  </r>
  <r>
    <x v="1"/>
    <x v="1"/>
    <x v="1"/>
    <x v="0"/>
    <x v="192"/>
    <x v="913"/>
    <n v="0"/>
    <x v="1"/>
    <x v="1"/>
    <x v="1"/>
    <x v="0"/>
    <x v="1"/>
    <x v="1"/>
    <x v="1"/>
    <x v="1"/>
    <x v="0"/>
    <x v="1"/>
  </r>
  <r>
    <x v="1"/>
    <x v="1"/>
    <x v="1"/>
    <x v="0"/>
    <x v="129"/>
    <x v="173"/>
    <n v="0"/>
    <x v="1"/>
    <x v="1"/>
    <x v="1"/>
    <x v="0"/>
    <x v="1"/>
    <x v="1"/>
    <x v="1"/>
    <x v="1"/>
    <x v="0"/>
    <x v="7"/>
  </r>
  <r>
    <x v="1"/>
    <x v="1"/>
    <x v="1"/>
    <x v="0"/>
    <x v="636"/>
    <x v="1301"/>
    <n v="6899507.2699999996"/>
    <x v="1"/>
    <x v="1"/>
    <x v="1"/>
    <x v="0"/>
    <x v="1"/>
    <x v="1"/>
    <x v="1"/>
    <x v="2"/>
    <x v="3"/>
    <x v="4"/>
  </r>
  <r>
    <x v="1"/>
    <x v="1"/>
    <x v="1"/>
    <x v="0"/>
    <x v="511"/>
    <x v="931"/>
    <n v="0"/>
    <x v="1"/>
    <x v="1"/>
    <x v="1"/>
    <x v="0"/>
    <x v="1"/>
    <x v="1"/>
    <x v="1"/>
    <x v="3"/>
    <x v="1"/>
    <x v="7"/>
  </r>
  <r>
    <x v="1"/>
    <x v="1"/>
    <x v="1"/>
    <x v="0"/>
    <x v="138"/>
    <x v="190"/>
    <n v="0"/>
    <x v="1"/>
    <x v="1"/>
    <x v="1"/>
    <x v="0"/>
    <x v="1"/>
    <x v="1"/>
    <x v="1"/>
    <x v="3"/>
    <x v="0"/>
    <x v="2"/>
  </r>
  <r>
    <x v="1"/>
    <x v="1"/>
    <x v="1"/>
    <x v="0"/>
    <x v="35"/>
    <x v="40"/>
    <n v="0"/>
    <x v="1"/>
    <x v="1"/>
    <x v="1"/>
    <x v="0"/>
    <x v="1"/>
    <x v="1"/>
    <x v="1"/>
    <x v="0"/>
    <x v="0"/>
    <x v="0"/>
  </r>
  <r>
    <x v="1"/>
    <x v="1"/>
    <x v="1"/>
    <x v="0"/>
    <x v="382"/>
    <x v="960"/>
    <n v="0"/>
    <x v="1"/>
    <x v="1"/>
    <x v="1"/>
    <x v="0"/>
    <x v="1"/>
    <x v="1"/>
    <x v="1"/>
    <x v="3"/>
    <x v="0"/>
    <x v="6"/>
  </r>
  <r>
    <x v="1"/>
    <x v="1"/>
    <x v="1"/>
    <x v="0"/>
    <x v="13"/>
    <x v="401"/>
    <n v="0"/>
    <x v="1"/>
    <x v="1"/>
    <x v="1"/>
    <x v="0"/>
    <x v="1"/>
    <x v="1"/>
    <x v="1"/>
    <x v="1"/>
    <x v="0"/>
    <x v="7"/>
  </r>
  <r>
    <x v="1"/>
    <x v="1"/>
    <x v="1"/>
    <x v="0"/>
    <x v="1"/>
    <x v="1183"/>
    <n v="42003.81"/>
    <x v="1"/>
    <x v="1"/>
    <x v="1"/>
    <x v="0"/>
    <x v="1"/>
    <x v="1"/>
    <x v="1"/>
    <x v="3"/>
    <x v="0"/>
    <x v="4"/>
  </r>
  <r>
    <x v="1"/>
    <x v="1"/>
    <x v="1"/>
    <x v="0"/>
    <x v="13"/>
    <x v="1220"/>
    <n v="0"/>
    <x v="1"/>
    <x v="1"/>
    <x v="1"/>
    <x v="0"/>
    <x v="1"/>
    <x v="1"/>
    <x v="1"/>
    <x v="3"/>
    <x v="0"/>
    <x v="2"/>
  </r>
  <r>
    <x v="1"/>
    <x v="1"/>
    <x v="1"/>
    <x v="0"/>
    <x v="87"/>
    <x v="105"/>
    <n v="0"/>
    <x v="1"/>
    <x v="1"/>
    <x v="1"/>
    <x v="0"/>
    <x v="1"/>
    <x v="1"/>
    <x v="1"/>
    <x v="0"/>
    <x v="0"/>
    <x v="5"/>
  </r>
  <r>
    <x v="1"/>
    <x v="1"/>
    <x v="1"/>
    <x v="0"/>
    <x v="18"/>
    <x v="215"/>
    <n v="0"/>
    <x v="1"/>
    <x v="1"/>
    <x v="1"/>
    <x v="0"/>
    <x v="1"/>
    <x v="1"/>
    <x v="1"/>
    <x v="3"/>
    <x v="0"/>
    <x v="4"/>
  </r>
  <r>
    <x v="1"/>
    <x v="1"/>
    <x v="1"/>
    <x v="0"/>
    <x v="335"/>
    <x v="540"/>
    <n v="0"/>
    <x v="1"/>
    <x v="1"/>
    <x v="1"/>
    <x v="0"/>
    <x v="1"/>
    <x v="1"/>
    <x v="1"/>
    <x v="3"/>
    <x v="1"/>
    <x v="6"/>
  </r>
  <r>
    <x v="1"/>
    <x v="1"/>
    <x v="1"/>
    <x v="0"/>
    <x v="88"/>
    <x v="412"/>
    <n v="0"/>
    <x v="1"/>
    <x v="1"/>
    <x v="1"/>
    <x v="0"/>
    <x v="1"/>
    <x v="1"/>
    <x v="1"/>
    <x v="0"/>
    <x v="0"/>
    <x v="0"/>
  </r>
  <r>
    <x v="1"/>
    <x v="1"/>
    <x v="1"/>
    <x v="0"/>
    <x v="123"/>
    <x v="332"/>
    <n v="0"/>
    <x v="1"/>
    <x v="1"/>
    <x v="1"/>
    <x v="0"/>
    <x v="1"/>
    <x v="1"/>
    <x v="1"/>
    <x v="0"/>
    <x v="0"/>
    <x v="5"/>
  </r>
  <r>
    <x v="1"/>
    <x v="1"/>
    <x v="1"/>
    <x v="0"/>
    <x v="107"/>
    <x v="135"/>
    <n v="-8330.2800000000007"/>
    <x v="1"/>
    <x v="1"/>
    <x v="1"/>
    <x v="0"/>
    <x v="1"/>
    <x v="1"/>
    <x v="1"/>
    <x v="3"/>
    <x v="0"/>
    <x v="1"/>
  </r>
  <r>
    <x v="1"/>
    <x v="1"/>
    <x v="1"/>
    <x v="0"/>
    <x v="272"/>
    <x v="443"/>
    <n v="0"/>
    <x v="1"/>
    <x v="1"/>
    <x v="1"/>
    <x v="0"/>
    <x v="1"/>
    <x v="1"/>
    <x v="1"/>
    <x v="0"/>
    <x v="0"/>
    <x v="1"/>
  </r>
  <r>
    <x v="1"/>
    <x v="1"/>
    <x v="1"/>
    <x v="0"/>
    <x v="95"/>
    <x v="114"/>
    <n v="0"/>
    <x v="1"/>
    <x v="1"/>
    <x v="1"/>
    <x v="0"/>
    <x v="1"/>
    <x v="1"/>
    <x v="1"/>
    <x v="0"/>
    <x v="0"/>
    <x v="7"/>
  </r>
  <r>
    <x v="1"/>
    <x v="1"/>
    <x v="1"/>
    <x v="0"/>
    <x v="379"/>
    <x v="627"/>
    <n v="45549.440000000002"/>
    <x v="1"/>
    <x v="1"/>
    <x v="1"/>
    <x v="0"/>
    <x v="1"/>
    <x v="1"/>
    <x v="1"/>
    <x v="2"/>
    <x v="0"/>
    <x v="7"/>
  </r>
  <r>
    <x v="1"/>
    <x v="1"/>
    <x v="1"/>
    <x v="0"/>
    <x v="18"/>
    <x v="946"/>
    <n v="0"/>
    <x v="1"/>
    <x v="1"/>
    <x v="1"/>
    <x v="0"/>
    <x v="1"/>
    <x v="1"/>
    <x v="1"/>
    <x v="3"/>
    <x v="0"/>
    <x v="4"/>
  </r>
  <r>
    <x v="1"/>
    <x v="1"/>
    <x v="1"/>
    <x v="0"/>
    <x v="41"/>
    <x v="1109"/>
    <n v="0"/>
    <x v="1"/>
    <x v="1"/>
    <x v="1"/>
    <x v="0"/>
    <x v="1"/>
    <x v="1"/>
    <x v="1"/>
    <x v="3"/>
    <x v="0"/>
    <x v="1"/>
  </r>
  <r>
    <x v="1"/>
    <x v="1"/>
    <x v="1"/>
    <x v="0"/>
    <x v="557"/>
    <x v="1043"/>
    <n v="0"/>
    <x v="1"/>
    <x v="1"/>
    <x v="1"/>
    <x v="0"/>
    <x v="1"/>
    <x v="1"/>
    <x v="1"/>
    <x v="3"/>
    <x v="0"/>
    <x v="5"/>
  </r>
  <r>
    <x v="1"/>
    <x v="1"/>
    <x v="1"/>
    <x v="0"/>
    <x v="628"/>
    <x v="1272"/>
    <n v="-3176.7"/>
    <x v="1"/>
    <x v="1"/>
    <x v="1"/>
    <x v="0"/>
    <x v="1"/>
    <x v="1"/>
    <x v="1"/>
    <x v="3"/>
    <x v="1"/>
    <x v="3"/>
  </r>
  <r>
    <x v="1"/>
    <x v="1"/>
    <x v="1"/>
    <x v="0"/>
    <x v="41"/>
    <x v="1082"/>
    <n v="0"/>
    <x v="1"/>
    <x v="1"/>
    <x v="1"/>
    <x v="0"/>
    <x v="1"/>
    <x v="1"/>
    <x v="1"/>
    <x v="3"/>
    <x v="0"/>
    <x v="4"/>
  </r>
  <r>
    <x v="1"/>
    <x v="1"/>
    <x v="1"/>
    <x v="0"/>
    <x v="11"/>
    <x v="510"/>
    <n v="15663.29"/>
    <x v="1"/>
    <x v="1"/>
    <x v="1"/>
    <x v="0"/>
    <x v="1"/>
    <x v="1"/>
    <x v="1"/>
    <x v="3"/>
    <x v="0"/>
    <x v="1"/>
  </r>
  <r>
    <x v="1"/>
    <x v="1"/>
    <x v="1"/>
    <x v="0"/>
    <x v="11"/>
    <x v="453"/>
    <n v="0"/>
    <x v="1"/>
    <x v="1"/>
    <x v="1"/>
    <x v="0"/>
    <x v="1"/>
    <x v="1"/>
    <x v="1"/>
    <x v="3"/>
    <x v="0"/>
    <x v="5"/>
  </r>
  <r>
    <x v="1"/>
    <x v="1"/>
    <x v="1"/>
    <x v="0"/>
    <x v="395"/>
    <x v="1285"/>
    <n v="6400000"/>
    <x v="1"/>
    <x v="1"/>
    <x v="1"/>
    <x v="0"/>
    <x v="1"/>
    <x v="1"/>
    <x v="1"/>
    <x v="3"/>
    <x v="0"/>
    <x v="1"/>
  </r>
  <r>
    <x v="1"/>
    <x v="1"/>
    <x v="1"/>
    <x v="0"/>
    <x v="21"/>
    <x v="21"/>
    <n v="0"/>
    <x v="1"/>
    <x v="1"/>
    <x v="1"/>
    <x v="0"/>
    <x v="1"/>
    <x v="1"/>
    <x v="1"/>
    <x v="0"/>
    <x v="0"/>
    <x v="2"/>
  </r>
  <r>
    <x v="1"/>
    <x v="1"/>
    <x v="1"/>
    <x v="0"/>
    <x v="5"/>
    <x v="513"/>
    <n v="0"/>
    <x v="1"/>
    <x v="1"/>
    <x v="1"/>
    <x v="0"/>
    <x v="1"/>
    <x v="1"/>
    <x v="1"/>
    <x v="4"/>
    <x v="1"/>
    <x v="5"/>
  </r>
  <r>
    <x v="1"/>
    <x v="1"/>
    <x v="1"/>
    <x v="0"/>
    <x v="123"/>
    <x v="163"/>
    <n v="0"/>
    <x v="1"/>
    <x v="1"/>
    <x v="1"/>
    <x v="0"/>
    <x v="1"/>
    <x v="1"/>
    <x v="1"/>
    <x v="0"/>
    <x v="0"/>
    <x v="3"/>
  </r>
  <r>
    <x v="1"/>
    <x v="1"/>
    <x v="1"/>
    <x v="0"/>
    <x v="147"/>
    <x v="203"/>
    <n v="-73484.52"/>
    <x v="1"/>
    <x v="1"/>
    <x v="1"/>
    <x v="0"/>
    <x v="1"/>
    <x v="1"/>
    <x v="1"/>
    <x v="3"/>
    <x v="0"/>
    <x v="3"/>
  </r>
  <r>
    <x v="1"/>
    <x v="1"/>
    <x v="1"/>
    <x v="0"/>
    <x v="22"/>
    <x v="336"/>
    <n v="0"/>
    <x v="1"/>
    <x v="1"/>
    <x v="1"/>
    <x v="0"/>
    <x v="1"/>
    <x v="1"/>
    <x v="1"/>
    <x v="0"/>
    <x v="0"/>
    <x v="3"/>
  </r>
  <r>
    <x v="1"/>
    <x v="1"/>
    <x v="1"/>
    <x v="0"/>
    <x v="41"/>
    <x v="972"/>
    <n v="0"/>
    <x v="1"/>
    <x v="1"/>
    <x v="1"/>
    <x v="0"/>
    <x v="1"/>
    <x v="1"/>
    <x v="1"/>
    <x v="3"/>
    <x v="0"/>
    <x v="6"/>
  </r>
  <r>
    <x v="1"/>
    <x v="1"/>
    <x v="1"/>
    <x v="0"/>
    <x v="140"/>
    <x v="192"/>
    <n v="0"/>
    <x v="1"/>
    <x v="1"/>
    <x v="1"/>
    <x v="0"/>
    <x v="1"/>
    <x v="1"/>
    <x v="1"/>
    <x v="0"/>
    <x v="0"/>
    <x v="6"/>
  </r>
  <r>
    <x v="1"/>
    <x v="1"/>
    <x v="1"/>
    <x v="0"/>
    <x v="106"/>
    <x v="1325"/>
    <n v="0"/>
    <x v="1"/>
    <x v="1"/>
    <x v="1"/>
    <x v="0"/>
    <x v="1"/>
    <x v="1"/>
    <x v="1"/>
    <x v="1"/>
    <x v="2"/>
    <x v="7"/>
  </r>
  <r>
    <x v="1"/>
    <x v="1"/>
    <x v="1"/>
    <x v="0"/>
    <x v="411"/>
    <x v="713"/>
    <n v="0"/>
    <x v="1"/>
    <x v="1"/>
    <x v="1"/>
    <x v="0"/>
    <x v="1"/>
    <x v="1"/>
    <x v="1"/>
    <x v="2"/>
    <x v="0"/>
    <x v="3"/>
  </r>
  <r>
    <x v="1"/>
    <x v="1"/>
    <x v="1"/>
    <x v="0"/>
    <x v="47"/>
    <x v="53"/>
    <n v="0"/>
    <x v="1"/>
    <x v="1"/>
    <x v="1"/>
    <x v="0"/>
    <x v="1"/>
    <x v="1"/>
    <x v="1"/>
    <x v="2"/>
    <x v="0"/>
    <x v="3"/>
  </r>
  <r>
    <x v="1"/>
    <x v="1"/>
    <x v="1"/>
    <x v="0"/>
    <x v="226"/>
    <x v="340"/>
    <n v="0"/>
    <x v="1"/>
    <x v="1"/>
    <x v="1"/>
    <x v="0"/>
    <x v="1"/>
    <x v="1"/>
    <x v="1"/>
    <x v="3"/>
    <x v="0"/>
    <x v="1"/>
  </r>
  <r>
    <x v="1"/>
    <x v="1"/>
    <x v="1"/>
    <x v="0"/>
    <x v="314"/>
    <x v="1323"/>
    <n v="0"/>
    <x v="1"/>
    <x v="1"/>
    <x v="1"/>
    <x v="0"/>
    <x v="1"/>
    <x v="1"/>
    <x v="1"/>
    <x v="3"/>
    <x v="0"/>
    <x v="5"/>
  </r>
  <r>
    <x v="1"/>
    <x v="1"/>
    <x v="1"/>
    <x v="0"/>
    <x v="13"/>
    <x v="734"/>
    <n v="0"/>
    <x v="1"/>
    <x v="1"/>
    <x v="1"/>
    <x v="0"/>
    <x v="1"/>
    <x v="1"/>
    <x v="1"/>
    <x v="3"/>
    <x v="0"/>
    <x v="1"/>
  </r>
  <r>
    <x v="1"/>
    <x v="1"/>
    <x v="1"/>
    <x v="0"/>
    <x v="11"/>
    <x v="1131"/>
    <n v="0"/>
    <x v="1"/>
    <x v="1"/>
    <x v="1"/>
    <x v="0"/>
    <x v="1"/>
    <x v="1"/>
    <x v="1"/>
    <x v="3"/>
    <x v="0"/>
    <x v="3"/>
  </r>
  <r>
    <x v="1"/>
    <x v="1"/>
    <x v="1"/>
    <x v="0"/>
    <x v="646"/>
    <x v="1331"/>
    <n v="70694.2"/>
    <x v="1"/>
    <x v="1"/>
    <x v="1"/>
    <x v="0"/>
    <x v="1"/>
    <x v="1"/>
    <x v="1"/>
    <x v="0"/>
    <x v="0"/>
    <x v="3"/>
  </r>
  <r>
    <x v="1"/>
    <x v="1"/>
    <x v="1"/>
    <x v="0"/>
    <x v="103"/>
    <x v="441"/>
    <n v="0"/>
    <x v="1"/>
    <x v="1"/>
    <x v="1"/>
    <x v="0"/>
    <x v="1"/>
    <x v="1"/>
    <x v="1"/>
    <x v="2"/>
    <x v="1"/>
    <x v="4"/>
  </r>
  <r>
    <x v="1"/>
    <x v="1"/>
    <x v="1"/>
    <x v="0"/>
    <x v="1"/>
    <x v="546"/>
    <n v="0"/>
    <x v="1"/>
    <x v="1"/>
    <x v="1"/>
    <x v="0"/>
    <x v="1"/>
    <x v="1"/>
    <x v="1"/>
    <x v="3"/>
    <x v="0"/>
    <x v="3"/>
  </r>
  <r>
    <x v="1"/>
    <x v="1"/>
    <x v="1"/>
    <x v="0"/>
    <x v="383"/>
    <x v="632"/>
    <n v="0"/>
    <x v="1"/>
    <x v="1"/>
    <x v="1"/>
    <x v="0"/>
    <x v="1"/>
    <x v="1"/>
    <x v="1"/>
    <x v="2"/>
    <x v="0"/>
    <x v="1"/>
  </r>
  <r>
    <x v="1"/>
    <x v="1"/>
    <x v="1"/>
    <x v="0"/>
    <x v="18"/>
    <x v="1028"/>
    <n v="0"/>
    <x v="1"/>
    <x v="1"/>
    <x v="1"/>
    <x v="0"/>
    <x v="1"/>
    <x v="1"/>
    <x v="1"/>
    <x v="3"/>
    <x v="0"/>
    <x v="7"/>
  </r>
  <r>
    <x v="1"/>
    <x v="1"/>
    <x v="1"/>
    <x v="0"/>
    <x v="612"/>
    <x v="1193"/>
    <n v="0"/>
    <x v="1"/>
    <x v="1"/>
    <x v="1"/>
    <x v="0"/>
    <x v="1"/>
    <x v="1"/>
    <x v="1"/>
    <x v="1"/>
    <x v="1"/>
    <x v="7"/>
  </r>
  <r>
    <x v="1"/>
    <x v="1"/>
    <x v="1"/>
    <x v="0"/>
    <x v="291"/>
    <x v="478"/>
    <n v="0"/>
    <x v="1"/>
    <x v="1"/>
    <x v="1"/>
    <x v="0"/>
    <x v="1"/>
    <x v="1"/>
    <x v="1"/>
    <x v="5"/>
    <x v="0"/>
    <x v="0"/>
  </r>
  <r>
    <x v="1"/>
    <x v="1"/>
    <x v="1"/>
    <x v="0"/>
    <x v="13"/>
    <x v="842"/>
    <n v="0"/>
    <x v="1"/>
    <x v="1"/>
    <x v="1"/>
    <x v="0"/>
    <x v="1"/>
    <x v="1"/>
    <x v="1"/>
    <x v="1"/>
    <x v="0"/>
    <x v="3"/>
  </r>
  <r>
    <x v="1"/>
    <x v="1"/>
    <x v="1"/>
    <x v="0"/>
    <x v="30"/>
    <x v="32"/>
    <n v="0"/>
    <x v="1"/>
    <x v="1"/>
    <x v="1"/>
    <x v="0"/>
    <x v="1"/>
    <x v="1"/>
    <x v="1"/>
    <x v="0"/>
    <x v="0"/>
    <x v="6"/>
  </r>
  <r>
    <x v="1"/>
    <x v="1"/>
    <x v="1"/>
    <x v="0"/>
    <x v="118"/>
    <x v="149"/>
    <n v="850.12"/>
    <x v="1"/>
    <x v="1"/>
    <x v="1"/>
    <x v="0"/>
    <x v="1"/>
    <x v="1"/>
    <x v="1"/>
    <x v="3"/>
    <x v="0"/>
    <x v="3"/>
  </r>
  <r>
    <x v="1"/>
    <x v="1"/>
    <x v="1"/>
    <x v="0"/>
    <x v="196"/>
    <x v="289"/>
    <n v="0"/>
    <x v="1"/>
    <x v="1"/>
    <x v="1"/>
    <x v="0"/>
    <x v="1"/>
    <x v="1"/>
    <x v="1"/>
    <x v="0"/>
    <x v="0"/>
    <x v="7"/>
  </r>
  <r>
    <x v="1"/>
    <x v="1"/>
    <x v="1"/>
    <x v="0"/>
    <x v="539"/>
    <x v="985"/>
    <n v="0"/>
    <x v="1"/>
    <x v="1"/>
    <x v="1"/>
    <x v="0"/>
    <x v="1"/>
    <x v="1"/>
    <x v="1"/>
    <x v="3"/>
    <x v="0"/>
    <x v="5"/>
  </r>
  <r>
    <x v="1"/>
    <x v="1"/>
    <x v="1"/>
    <x v="0"/>
    <x v="452"/>
    <x v="1344"/>
    <n v="30889.08"/>
    <x v="1"/>
    <x v="1"/>
    <x v="1"/>
    <x v="0"/>
    <x v="1"/>
    <x v="1"/>
    <x v="1"/>
    <x v="1"/>
    <x v="0"/>
    <x v="2"/>
  </r>
  <r>
    <x v="1"/>
    <x v="1"/>
    <x v="1"/>
    <x v="0"/>
    <x v="158"/>
    <x v="233"/>
    <n v="0"/>
    <x v="1"/>
    <x v="1"/>
    <x v="1"/>
    <x v="0"/>
    <x v="1"/>
    <x v="1"/>
    <x v="1"/>
    <x v="0"/>
    <x v="1"/>
    <x v="2"/>
  </r>
  <r>
    <x v="1"/>
    <x v="1"/>
    <x v="1"/>
    <x v="0"/>
    <x v="18"/>
    <x v="279"/>
    <n v="19246.78"/>
    <x v="1"/>
    <x v="1"/>
    <x v="1"/>
    <x v="0"/>
    <x v="1"/>
    <x v="1"/>
    <x v="1"/>
    <x v="3"/>
    <x v="0"/>
    <x v="7"/>
  </r>
  <r>
    <x v="1"/>
    <x v="1"/>
    <x v="1"/>
    <x v="0"/>
    <x v="106"/>
    <x v="211"/>
    <n v="0"/>
    <x v="1"/>
    <x v="1"/>
    <x v="1"/>
    <x v="0"/>
    <x v="1"/>
    <x v="1"/>
    <x v="1"/>
    <x v="0"/>
    <x v="0"/>
    <x v="6"/>
  </r>
  <r>
    <x v="1"/>
    <x v="1"/>
    <x v="1"/>
    <x v="0"/>
    <x v="415"/>
    <x v="686"/>
    <n v="1970.93"/>
    <x v="1"/>
    <x v="1"/>
    <x v="1"/>
    <x v="0"/>
    <x v="1"/>
    <x v="1"/>
    <x v="1"/>
    <x v="2"/>
    <x v="1"/>
    <x v="5"/>
  </r>
  <r>
    <x v="1"/>
    <x v="1"/>
    <x v="1"/>
    <x v="0"/>
    <x v="13"/>
    <x v="600"/>
    <n v="0"/>
    <x v="1"/>
    <x v="1"/>
    <x v="1"/>
    <x v="0"/>
    <x v="1"/>
    <x v="1"/>
    <x v="1"/>
    <x v="3"/>
    <x v="0"/>
    <x v="2"/>
  </r>
  <r>
    <x v="1"/>
    <x v="1"/>
    <x v="1"/>
    <x v="0"/>
    <x v="389"/>
    <x v="643"/>
    <n v="544304.46"/>
    <x v="1"/>
    <x v="1"/>
    <x v="1"/>
    <x v="0"/>
    <x v="1"/>
    <x v="1"/>
    <x v="1"/>
    <x v="2"/>
    <x v="1"/>
    <x v="3"/>
  </r>
  <r>
    <x v="1"/>
    <x v="1"/>
    <x v="1"/>
    <x v="0"/>
    <x v="41"/>
    <x v="1065"/>
    <n v="0"/>
    <x v="1"/>
    <x v="1"/>
    <x v="1"/>
    <x v="0"/>
    <x v="1"/>
    <x v="1"/>
    <x v="1"/>
    <x v="3"/>
    <x v="0"/>
    <x v="0"/>
  </r>
  <r>
    <x v="1"/>
    <x v="1"/>
    <x v="1"/>
    <x v="0"/>
    <x v="41"/>
    <x v="127"/>
    <n v="0"/>
    <x v="1"/>
    <x v="1"/>
    <x v="1"/>
    <x v="0"/>
    <x v="1"/>
    <x v="1"/>
    <x v="1"/>
    <x v="3"/>
    <x v="0"/>
    <x v="1"/>
  </r>
  <r>
    <x v="1"/>
    <x v="1"/>
    <x v="1"/>
    <x v="0"/>
    <x v="203"/>
    <x v="301"/>
    <n v="0"/>
    <x v="1"/>
    <x v="1"/>
    <x v="1"/>
    <x v="0"/>
    <x v="1"/>
    <x v="1"/>
    <x v="1"/>
    <x v="0"/>
    <x v="0"/>
    <x v="3"/>
  </r>
  <r>
    <x v="1"/>
    <x v="1"/>
    <x v="1"/>
    <x v="0"/>
    <x v="11"/>
    <x v="147"/>
    <n v="0"/>
    <x v="1"/>
    <x v="1"/>
    <x v="1"/>
    <x v="0"/>
    <x v="1"/>
    <x v="1"/>
    <x v="1"/>
    <x v="3"/>
    <x v="0"/>
    <x v="4"/>
  </r>
  <r>
    <x v="1"/>
    <x v="1"/>
    <x v="1"/>
    <x v="0"/>
    <x v="1"/>
    <x v="723"/>
    <n v="0"/>
    <x v="1"/>
    <x v="1"/>
    <x v="1"/>
    <x v="0"/>
    <x v="1"/>
    <x v="1"/>
    <x v="1"/>
    <x v="3"/>
    <x v="0"/>
    <x v="0"/>
  </r>
  <r>
    <x v="1"/>
    <x v="1"/>
    <x v="1"/>
    <x v="0"/>
    <x v="123"/>
    <x v="332"/>
    <n v="0"/>
    <x v="1"/>
    <x v="1"/>
    <x v="1"/>
    <x v="0"/>
    <x v="1"/>
    <x v="1"/>
    <x v="1"/>
    <x v="0"/>
    <x v="0"/>
    <x v="1"/>
  </r>
  <r>
    <x v="1"/>
    <x v="1"/>
    <x v="1"/>
    <x v="0"/>
    <x v="136"/>
    <x v="1079"/>
    <n v="1145445.7"/>
    <x v="1"/>
    <x v="1"/>
    <x v="1"/>
    <x v="0"/>
    <x v="1"/>
    <x v="1"/>
    <x v="1"/>
    <x v="3"/>
    <x v="2"/>
    <x v="1"/>
  </r>
  <r>
    <x v="1"/>
    <x v="1"/>
    <x v="1"/>
    <x v="0"/>
    <x v="354"/>
    <x v="582"/>
    <n v="94370.63"/>
    <x v="1"/>
    <x v="1"/>
    <x v="1"/>
    <x v="0"/>
    <x v="1"/>
    <x v="1"/>
    <x v="1"/>
    <x v="4"/>
    <x v="0"/>
    <x v="2"/>
  </r>
  <r>
    <x v="1"/>
    <x v="1"/>
    <x v="1"/>
    <x v="0"/>
    <x v="394"/>
    <x v="778"/>
    <n v="0"/>
    <x v="1"/>
    <x v="1"/>
    <x v="1"/>
    <x v="0"/>
    <x v="1"/>
    <x v="1"/>
    <x v="1"/>
    <x v="1"/>
    <x v="1"/>
    <x v="7"/>
  </r>
  <r>
    <x v="1"/>
    <x v="1"/>
    <x v="1"/>
    <x v="0"/>
    <x v="405"/>
    <x v="670"/>
    <n v="0"/>
    <x v="1"/>
    <x v="1"/>
    <x v="1"/>
    <x v="0"/>
    <x v="1"/>
    <x v="1"/>
    <x v="1"/>
    <x v="2"/>
    <x v="1"/>
    <x v="0"/>
  </r>
  <r>
    <x v="1"/>
    <x v="1"/>
    <x v="1"/>
    <x v="0"/>
    <x v="587"/>
    <x v="1115"/>
    <n v="0"/>
    <x v="1"/>
    <x v="1"/>
    <x v="1"/>
    <x v="0"/>
    <x v="1"/>
    <x v="1"/>
    <x v="1"/>
    <x v="3"/>
    <x v="1"/>
    <x v="6"/>
  </r>
  <r>
    <x v="1"/>
    <x v="1"/>
    <x v="1"/>
    <x v="0"/>
    <x v="18"/>
    <x v="1067"/>
    <n v="1379003.96"/>
    <x v="1"/>
    <x v="1"/>
    <x v="1"/>
    <x v="0"/>
    <x v="1"/>
    <x v="1"/>
    <x v="1"/>
    <x v="3"/>
    <x v="0"/>
    <x v="2"/>
  </r>
  <r>
    <x v="1"/>
    <x v="1"/>
    <x v="1"/>
    <x v="0"/>
    <x v="285"/>
    <x v="465"/>
    <n v="46393.93"/>
    <x v="1"/>
    <x v="1"/>
    <x v="1"/>
    <x v="0"/>
    <x v="1"/>
    <x v="1"/>
    <x v="1"/>
    <x v="4"/>
    <x v="1"/>
    <x v="5"/>
  </r>
  <r>
    <x v="1"/>
    <x v="1"/>
    <x v="1"/>
    <x v="0"/>
    <x v="1"/>
    <x v="1029"/>
    <n v="0"/>
    <x v="1"/>
    <x v="1"/>
    <x v="1"/>
    <x v="0"/>
    <x v="1"/>
    <x v="1"/>
    <x v="1"/>
    <x v="3"/>
    <x v="0"/>
    <x v="0"/>
  </r>
  <r>
    <x v="1"/>
    <x v="1"/>
    <x v="1"/>
    <x v="0"/>
    <x v="357"/>
    <x v="587"/>
    <n v="6398582.7000000002"/>
    <x v="1"/>
    <x v="1"/>
    <x v="1"/>
    <x v="0"/>
    <x v="1"/>
    <x v="1"/>
    <x v="1"/>
    <x v="4"/>
    <x v="3"/>
    <x v="5"/>
  </r>
  <r>
    <x v="1"/>
    <x v="1"/>
    <x v="1"/>
    <x v="0"/>
    <x v="41"/>
    <x v="972"/>
    <n v="0"/>
    <x v="1"/>
    <x v="1"/>
    <x v="1"/>
    <x v="0"/>
    <x v="1"/>
    <x v="1"/>
    <x v="1"/>
    <x v="3"/>
    <x v="0"/>
    <x v="0"/>
  </r>
  <r>
    <x v="1"/>
    <x v="1"/>
    <x v="1"/>
    <x v="0"/>
    <x v="34"/>
    <x v="142"/>
    <n v="0"/>
    <x v="1"/>
    <x v="1"/>
    <x v="1"/>
    <x v="0"/>
    <x v="1"/>
    <x v="1"/>
    <x v="1"/>
    <x v="0"/>
    <x v="0"/>
    <x v="7"/>
  </r>
  <r>
    <x v="1"/>
    <x v="1"/>
    <x v="1"/>
    <x v="0"/>
    <x v="18"/>
    <x v="279"/>
    <n v="26665.68"/>
    <x v="1"/>
    <x v="1"/>
    <x v="1"/>
    <x v="0"/>
    <x v="1"/>
    <x v="1"/>
    <x v="1"/>
    <x v="3"/>
    <x v="0"/>
    <x v="3"/>
  </r>
  <r>
    <x v="1"/>
    <x v="1"/>
    <x v="1"/>
    <x v="0"/>
    <x v="18"/>
    <x v="1215"/>
    <n v="0"/>
    <x v="1"/>
    <x v="1"/>
    <x v="1"/>
    <x v="0"/>
    <x v="1"/>
    <x v="1"/>
    <x v="1"/>
    <x v="3"/>
    <x v="0"/>
    <x v="3"/>
  </r>
  <r>
    <x v="1"/>
    <x v="1"/>
    <x v="1"/>
    <x v="0"/>
    <x v="21"/>
    <x v="555"/>
    <n v="0"/>
    <x v="1"/>
    <x v="1"/>
    <x v="1"/>
    <x v="0"/>
    <x v="1"/>
    <x v="1"/>
    <x v="1"/>
    <x v="4"/>
    <x v="0"/>
    <x v="0"/>
  </r>
  <r>
    <x v="1"/>
    <x v="1"/>
    <x v="1"/>
    <x v="0"/>
    <x v="45"/>
    <x v="51"/>
    <n v="0"/>
    <x v="1"/>
    <x v="1"/>
    <x v="1"/>
    <x v="0"/>
    <x v="1"/>
    <x v="1"/>
    <x v="1"/>
    <x v="1"/>
    <x v="0"/>
    <x v="4"/>
  </r>
  <r>
    <x v="1"/>
    <x v="1"/>
    <x v="1"/>
    <x v="0"/>
    <x v="41"/>
    <x v="639"/>
    <n v="0"/>
    <x v="1"/>
    <x v="1"/>
    <x v="1"/>
    <x v="0"/>
    <x v="1"/>
    <x v="1"/>
    <x v="1"/>
    <x v="3"/>
    <x v="0"/>
    <x v="0"/>
  </r>
  <r>
    <x v="1"/>
    <x v="1"/>
    <x v="1"/>
    <x v="0"/>
    <x v="603"/>
    <x v="1158"/>
    <n v="0"/>
    <x v="1"/>
    <x v="1"/>
    <x v="1"/>
    <x v="0"/>
    <x v="1"/>
    <x v="1"/>
    <x v="1"/>
    <x v="3"/>
    <x v="1"/>
    <x v="1"/>
  </r>
  <r>
    <x v="1"/>
    <x v="1"/>
    <x v="1"/>
    <x v="0"/>
    <x v="11"/>
    <x v="147"/>
    <n v="0"/>
    <x v="1"/>
    <x v="1"/>
    <x v="1"/>
    <x v="0"/>
    <x v="1"/>
    <x v="1"/>
    <x v="1"/>
    <x v="3"/>
    <x v="0"/>
    <x v="7"/>
  </r>
  <r>
    <x v="1"/>
    <x v="1"/>
    <x v="1"/>
    <x v="0"/>
    <x v="240"/>
    <x v="828"/>
    <n v="0"/>
    <x v="1"/>
    <x v="1"/>
    <x v="1"/>
    <x v="0"/>
    <x v="1"/>
    <x v="1"/>
    <x v="1"/>
    <x v="1"/>
    <x v="1"/>
    <x v="5"/>
  </r>
  <r>
    <x v="1"/>
    <x v="1"/>
    <x v="1"/>
    <x v="0"/>
    <x v="10"/>
    <x v="10"/>
    <n v="0"/>
    <x v="1"/>
    <x v="1"/>
    <x v="1"/>
    <x v="0"/>
    <x v="1"/>
    <x v="1"/>
    <x v="1"/>
    <x v="0"/>
    <x v="0"/>
    <x v="7"/>
  </r>
  <r>
    <x v="1"/>
    <x v="1"/>
    <x v="1"/>
    <x v="0"/>
    <x v="1"/>
    <x v="723"/>
    <n v="0"/>
    <x v="1"/>
    <x v="1"/>
    <x v="1"/>
    <x v="0"/>
    <x v="1"/>
    <x v="1"/>
    <x v="1"/>
    <x v="3"/>
    <x v="0"/>
    <x v="6"/>
  </r>
  <r>
    <x v="1"/>
    <x v="1"/>
    <x v="1"/>
    <x v="0"/>
    <x v="13"/>
    <x v="401"/>
    <n v="0"/>
    <x v="1"/>
    <x v="1"/>
    <x v="1"/>
    <x v="0"/>
    <x v="1"/>
    <x v="1"/>
    <x v="1"/>
    <x v="1"/>
    <x v="0"/>
    <x v="4"/>
  </r>
  <r>
    <x v="1"/>
    <x v="1"/>
    <x v="1"/>
    <x v="0"/>
    <x v="139"/>
    <x v="1048"/>
    <n v="0"/>
    <x v="1"/>
    <x v="1"/>
    <x v="1"/>
    <x v="0"/>
    <x v="1"/>
    <x v="1"/>
    <x v="1"/>
    <x v="3"/>
    <x v="0"/>
    <x v="1"/>
  </r>
  <r>
    <x v="1"/>
    <x v="1"/>
    <x v="1"/>
    <x v="0"/>
    <x v="437"/>
    <x v="1289"/>
    <n v="0"/>
    <x v="1"/>
    <x v="1"/>
    <x v="1"/>
    <x v="0"/>
    <x v="1"/>
    <x v="1"/>
    <x v="1"/>
    <x v="1"/>
    <x v="1"/>
    <x v="0"/>
  </r>
  <r>
    <x v="1"/>
    <x v="1"/>
    <x v="1"/>
    <x v="0"/>
    <x v="1"/>
    <x v="548"/>
    <n v="0"/>
    <x v="1"/>
    <x v="1"/>
    <x v="1"/>
    <x v="0"/>
    <x v="1"/>
    <x v="1"/>
    <x v="1"/>
    <x v="3"/>
    <x v="0"/>
    <x v="7"/>
  </r>
  <r>
    <x v="1"/>
    <x v="1"/>
    <x v="1"/>
    <x v="0"/>
    <x v="130"/>
    <x v="176"/>
    <n v="0"/>
    <x v="1"/>
    <x v="1"/>
    <x v="1"/>
    <x v="0"/>
    <x v="1"/>
    <x v="1"/>
    <x v="1"/>
    <x v="0"/>
    <x v="0"/>
    <x v="7"/>
  </r>
  <r>
    <x v="1"/>
    <x v="1"/>
    <x v="1"/>
    <x v="0"/>
    <x v="13"/>
    <x v="583"/>
    <n v="0"/>
    <x v="1"/>
    <x v="1"/>
    <x v="1"/>
    <x v="0"/>
    <x v="1"/>
    <x v="1"/>
    <x v="1"/>
    <x v="3"/>
    <x v="0"/>
    <x v="0"/>
  </r>
  <r>
    <x v="1"/>
    <x v="1"/>
    <x v="1"/>
    <x v="0"/>
    <x v="41"/>
    <x v="972"/>
    <n v="0"/>
    <x v="1"/>
    <x v="1"/>
    <x v="1"/>
    <x v="0"/>
    <x v="1"/>
    <x v="1"/>
    <x v="1"/>
    <x v="3"/>
    <x v="0"/>
    <x v="1"/>
  </r>
  <r>
    <x v="1"/>
    <x v="1"/>
    <x v="1"/>
    <x v="0"/>
    <x v="41"/>
    <x v="908"/>
    <n v="0"/>
    <x v="1"/>
    <x v="1"/>
    <x v="1"/>
    <x v="0"/>
    <x v="1"/>
    <x v="1"/>
    <x v="1"/>
    <x v="3"/>
    <x v="0"/>
    <x v="0"/>
  </r>
  <r>
    <x v="1"/>
    <x v="1"/>
    <x v="1"/>
    <x v="0"/>
    <x v="567"/>
    <x v="1059"/>
    <n v="0"/>
    <x v="1"/>
    <x v="1"/>
    <x v="1"/>
    <x v="0"/>
    <x v="1"/>
    <x v="1"/>
    <x v="1"/>
    <x v="3"/>
    <x v="0"/>
    <x v="4"/>
  </r>
  <r>
    <x v="1"/>
    <x v="1"/>
    <x v="1"/>
    <x v="0"/>
    <x v="246"/>
    <x v="519"/>
    <n v="91956.02"/>
    <x v="1"/>
    <x v="1"/>
    <x v="1"/>
    <x v="0"/>
    <x v="1"/>
    <x v="1"/>
    <x v="1"/>
    <x v="4"/>
    <x v="1"/>
    <x v="5"/>
  </r>
  <r>
    <x v="1"/>
    <x v="1"/>
    <x v="1"/>
    <x v="0"/>
    <x v="11"/>
    <x v="1234"/>
    <n v="0"/>
    <x v="1"/>
    <x v="1"/>
    <x v="1"/>
    <x v="0"/>
    <x v="1"/>
    <x v="1"/>
    <x v="1"/>
    <x v="3"/>
    <x v="0"/>
    <x v="3"/>
  </r>
  <r>
    <x v="1"/>
    <x v="1"/>
    <x v="1"/>
    <x v="0"/>
    <x v="142"/>
    <x v="195"/>
    <n v="0"/>
    <x v="1"/>
    <x v="1"/>
    <x v="1"/>
    <x v="0"/>
    <x v="1"/>
    <x v="1"/>
    <x v="1"/>
    <x v="0"/>
    <x v="0"/>
    <x v="3"/>
  </r>
  <r>
    <x v="1"/>
    <x v="1"/>
    <x v="1"/>
    <x v="0"/>
    <x v="19"/>
    <x v="19"/>
    <n v="0"/>
    <x v="1"/>
    <x v="1"/>
    <x v="1"/>
    <x v="0"/>
    <x v="1"/>
    <x v="1"/>
    <x v="1"/>
    <x v="0"/>
    <x v="1"/>
    <x v="1"/>
  </r>
  <r>
    <x v="1"/>
    <x v="1"/>
    <x v="1"/>
    <x v="0"/>
    <x v="402"/>
    <x v="664"/>
    <n v="0"/>
    <x v="1"/>
    <x v="1"/>
    <x v="1"/>
    <x v="0"/>
    <x v="1"/>
    <x v="1"/>
    <x v="1"/>
    <x v="3"/>
    <x v="1"/>
    <x v="1"/>
  </r>
  <r>
    <x v="1"/>
    <x v="1"/>
    <x v="1"/>
    <x v="0"/>
    <x v="262"/>
    <x v="417"/>
    <n v="957842.75"/>
    <x v="1"/>
    <x v="1"/>
    <x v="1"/>
    <x v="0"/>
    <x v="1"/>
    <x v="1"/>
    <x v="1"/>
    <x v="1"/>
    <x v="0"/>
    <x v="3"/>
  </r>
  <r>
    <x v="1"/>
    <x v="1"/>
    <x v="1"/>
    <x v="0"/>
    <x v="441"/>
    <x v="748"/>
    <n v="0"/>
    <x v="1"/>
    <x v="1"/>
    <x v="1"/>
    <x v="0"/>
    <x v="1"/>
    <x v="1"/>
    <x v="1"/>
    <x v="1"/>
    <x v="0"/>
    <x v="7"/>
  </r>
  <r>
    <x v="1"/>
    <x v="1"/>
    <x v="1"/>
    <x v="0"/>
    <x v="107"/>
    <x v="135"/>
    <n v="-4854.5600000000004"/>
    <x v="1"/>
    <x v="1"/>
    <x v="1"/>
    <x v="0"/>
    <x v="1"/>
    <x v="1"/>
    <x v="1"/>
    <x v="3"/>
    <x v="0"/>
    <x v="0"/>
  </r>
  <r>
    <x v="1"/>
    <x v="1"/>
    <x v="1"/>
    <x v="0"/>
    <x v="62"/>
    <x v="74"/>
    <n v="0"/>
    <x v="1"/>
    <x v="1"/>
    <x v="1"/>
    <x v="0"/>
    <x v="1"/>
    <x v="1"/>
    <x v="1"/>
    <x v="0"/>
    <x v="0"/>
    <x v="6"/>
  </r>
  <r>
    <x v="1"/>
    <x v="1"/>
    <x v="1"/>
    <x v="0"/>
    <x v="239"/>
    <x v="371"/>
    <n v="118046.85"/>
    <x v="1"/>
    <x v="1"/>
    <x v="1"/>
    <x v="0"/>
    <x v="1"/>
    <x v="1"/>
    <x v="1"/>
    <x v="2"/>
    <x v="0"/>
    <x v="1"/>
  </r>
  <r>
    <x v="1"/>
    <x v="1"/>
    <x v="1"/>
    <x v="0"/>
    <x v="346"/>
    <x v="802"/>
    <n v="1441.38"/>
    <x v="1"/>
    <x v="1"/>
    <x v="1"/>
    <x v="0"/>
    <x v="1"/>
    <x v="1"/>
    <x v="1"/>
    <x v="3"/>
    <x v="0"/>
    <x v="6"/>
  </r>
  <r>
    <x v="1"/>
    <x v="1"/>
    <x v="1"/>
    <x v="0"/>
    <x v="5"/>
    <x v="971"/>
    <n v="0"/>
    <x v="1"/>
    <x v="1"/>
    <x v="1"/>
    <x v="0"/>
    <x v="1"/>
    <x v="1"/>
    <x v="1"/>
    <x v="2"/>
    <x v="0"/>
    <x v="1"/>
  </r>
  <r>
    <x v="1"/>
    <x v="1"/>
    <x v="1"/>
    <x v="0"/>
    <x v="44"/>
    <x v="559"/>
    <n v="621826.4"/>
    <x v="1"/>
    <x v="1"/>
    <x v="1"/>
    <x v="0"/>
    <x v="1"/>
    <x v="1"/>
    <x v="1"/>
    <x v="4"/>
    <x v="0"/>
    <x v="2"/>
  </r>
  <r>
    <x v="1"/>
    <x v="1"/>
    <x v="1"/>
    <x v="0"/>
    <x v="111"/>
    <x v="1181"/>
    <n v="39479.910000000003"/>
    <x v="1"/>
    <x v="1"/>
    <x v="1"/>
    <x v="0"/>
    <x v="1"/>
    <x v="1"/>
    <x v="1"/>
    <x v="3"/>
    <x v="0"/>
    <x v="7"/>
  </r>
  <r>
    <x v="1"/>
    <x v="1"/>
    <x v="1"/>
    <x v="0"/>
    <x v="345"/>
    <x v="566"/>
    <n v="7680747.7800000003"/>
    <x v="1"/>
    <x v="1"/>
    <x v="1"/>
    <x v="0"/>
    <x v="1"/>
    <x v="1"/>
    <x v="1"/>
    <x v="4"/>
    <x v="1"/>
    <x v="3"/>
  </r>
  <r>
    <x v="1"/>
    <x v="1"/>
    <x v="1"/>
    <x v="0"/>
    <x v="63"/>
    <x v="229"/>
    <n v="0"/>
    <x v="1"/>
    <x v="1"/>
    <x v="1"/>
    <x v="0"/>
    <x v="1"/>
    <x v="1"/>
    <x v="1"/>
    <x v="3"/>
    <x v="0"/>
    <x v="6"/>
  </r>
  <r>
    <x v="1"/>
    <x v="1"/>
    <x v="1"/>
    <x v="0"/>
    <x v="530"/>
    <x v="967"/>
    <n v="0"/>
    <x v="1"/>
    <x v="1"/>
    <x v="1"/>
    <x v="0"/>
    <x v="1"/>
    <x v="1"/>
    <x v="1"/>
    <x v="3"/>
    <x v="0"/>
    <x v="7"/>
  </r>
  <r>
    <x v="1"/>
    <x v="1"/>
    <x v="1"/>
    <x v="0"/>
    <x v="1"/>
    <x v="1121"/>
    <n v="0"/>
    <x v="1"/>
    <x v="1"/>
    <x v="1"/>
    <x v="0"/>
    <x v="1"/>
    <x v="1"/>
    <x v="1"/>
    <x v="3"/>
    <x v="0"/>
    <x v="7"/>
  </r>
  <r>
    <x v="1"/>
    <x v="1"/>
    <x v="1"/>
    <x v="0"/>
    <x v="523"/>
    <x v="956"/>
    <n v="0"/>
    <x v="1"/>
    <x v="1"/>
    <x v="1"/>
    <x v="0"/>
    <x v="1"/>
    <x v="1"/>
    <x v="1"/>
    <x v="3"/>
    <x v="1"/>
    <x v="2"/>
  </r>
  <r>
    <x v="1"/>
    <x v="1"/>
    <x v="1"/>
    <x v="0"/>
    <x v="624"/>
    <x v="1260"/>
    <n v="0"/>
    <x v="1"/>
    <x v="1"/>
    <x v="1"/>
    <x v="0"/>
    <x v="1"/>
    <x v="1"/>
    <x v="1"/>
    <x v="3"/>
    <x v="1"/>
    <x v="0"/>
  </r>
  <r>
    <x v="1"/>
    <x v="1"/>
    <x v="1"/>
    <x v="0"/>
    <x v="2"/>
    <x v="73"/>
    <n v="0"/>
    <x v="1"/>
    <x v="1"/>
    <x v="1"/>
    <x v="0"/>
    <x v="1"/>
    <x v="1"/>
    <x v="1"/>
    <x v="0"/>
    <x v="0"/>
    <x v="3"/>
  </r>
  <r>
    <x v="1"/>
    <x v="1"/>
    <x v="1"/>
    <x v="0"/>
    <x v="13"/>
    <x v="210"/>
    <n v="0"/>
    <x v="1"/>
    <x v="1"/>
    <x v="1"/>
    <x v="0"/>
    <x v="1"/>
    <x v="1"/>
    <x v="1"/>
    <x v="3"/>
    <x v="0"/>
    <x v="4"/>
  </r>
  <r>
    <x v="1"/>
    <x v="1"/>
    <x v="1"/>
    <x v="0"/>
    <x v="19"/>
    <x v="19"/>
    <n v="0"/>
    <x v="1"/>
    <x v="1"/>
    <x v="1"/>
    <x v="0"/>
    <x v="1"/>
    <x v="1"/>
    <x v="1"/>
    <x v="0"/>
    <x v="1"/>
    <x v="3"/>
  </r>
  <r>
    <x v="1"/>
    <x v="1"/>
    <x v="1"/>
    <x v="0"/>
    <x v="5"/>
    <x v="1076"/>
    <n v="0"/>
    <x v="1"/>
    <x v="1"/>
    <x v="1"/>
    <x v="0"/>
    <x v="1"/>
    <x v="1"/>
    <x v="1"/>
    <x v="3"/>
    <x v="0"/>
    <x v="5"/>
  </r>
  <r>
    <x v="1"/>
    <x v="1"/>
    <x v="1"/>
    <x v="0"/>
    <x v="1"/>
    <x v="1121"/>
    <n v="0"/>
    <x v="1"/>
    <x v="1"/>
    <x v="1"/>
    <x v="0"/>
    <x v="1"/>
    <x v="1"/>
    <x v="1"/>
    <x v="3"/>
    <x v="0"/>
    <x v="6"/>
  </r>
  <r>
    <x v="1"/>
    <x v="1"/>
    <x v="1"/>
    <x v="0"/>
    <x v="261"/>
    <x v="414"/>
    <n v="0"/>
    <x v="1"/>
    <x v="1"/>
    <x v="1"/>
    <x v="0"/>
    <x v="1"/>
    <x v="1"/>
    <x v="1"/>
    <x v="3"/>
    <x v="0"/>
    <x v="3"/>
  </r>
  <r>
    <x v="1"/>
    <x v="1"/>
    <x v="1"/>
    <x v="0"/>
    <x v="11"/>
    <x v="952"/>
    <n v="0"/>
    <x v="1"/>
    <x v="1"/>
    <x v="1"/>
    <x v="0"/>
    <x v="1"/>
    <x v="1"/>
    <x v="1"/>
    <x v="3"/>
    <x v="0"/>
    <x v="4"/>
  </r>
  <r>
    <x v="1"/>
    <x v="1"/>
    <x v="1"/>
    <x v="0"/>
    <x v="657"/>
    <x v="1364"/>
    <n v="1352612.78"/>
    <x v="1"/>
    <x v="1"/>
    <x v="1"/>
    <x v="0"/>
    <x v="1"/>
    <x v="1"/>
    <x v="1"/>
    <x v="0"/>
    <x v="0"/>
    <x v="0"/>
  </r>
  <r>
    <x v="1"/>
    <x v="1"/>
    <x v="1"/>
    <x v="0"/>
    <x v="520"/>
    <x v="950"/>
    <n v="0"/>
    <x v="1"/>
    <x v="1"/>
    <x v="1"/>
    <x v="0"/>
    <x v="1"/>
    <x v="1"/>
    <x v="1"/>
    <x v="3"/>
    <x v="0"/>
    <x v="7"/>
  </r>
  <r>
    <x v="1"/>
    <x v="1"/>
    <x v="1"/>
    <x v="0"/>
    <x v="524"/>
    <x v="959"/>
    <n v="0"/>
    <x v="1"/>
    <x v="1"/>
    <x v="1"/>
    <x v="0"/>
    <x v="1"/>
    <x v="1"/>
    <x v="1"/>
    <x v="3"/>
    <x v="0"/>
    <x v="7"/>
  </r>
  <r>
    <x v="1"/>
    <x v="1"/>
    <x v="1"/>
    <x v="0"/>
    <x v="11"/>
    <x v="577"/>
    <n v="0"/>
    <x v="1"/>
    <x v="1"/>
    <x v="1"/>
    <x v="0"/>
    <x v="1"/>
    <x v="1"/>
    <x v="1"/>
    <x v="3"/>
    <x v="0"/>
    <x v="4"/>
  </r>
  <r>
    <x v="1"/>
    <x v="1"/>
    <x v="1"/>
    <x v="0"/>
    <x v="631"/>
    <x v="1277"/>
    <n v="0"/>
    <x v="1"/>
    <x v="1"/>
    <x v="1"/>
    <x v="0"/>
    <x v="1"/>
    <x v="1"/>
    <x v="1"/>
    <x v="3"/>
    <x v="0"/>
    <x v="5"/>
  </r>
  <r>
    <x v="1"/>
    <x v="1"/>
    <x v="1"/>
    <x v="0"/>
    <x v="136"/>
    <x v="379"/>
    <n v="0"/>
    <x v="1"/>
    <x v="1"/>
    <x v="1"/>
    <x v="0"/>
    <x v="1"/>
    <x v="1"/>
    <x v="1"/>
    <x v="0"/>
    <x v="0"/>
    <x v="7"/>
  </r>
  <r>
    <x v="1"/>
    <x v="1"/>
    <x v="1"/>
    <x v="0"/>
    <x v="41"/>
    <x v="1052"/>
    <n v="58872.51"/>
    <x v="1"/>
    <x v="1"/>
    <x v="1"/>
    <x v="0"/>
    <x v="1"/>
    <x v="1"/>
    <x v="1"/>
    <x v="3"/>
    <x v="0"/>
    <x v="2"/>
  </r>
  <r>
    <x v="1"/>
    <x v="1"/>
    <x v="1"/>
    <x v="0"/>
    <x v="18"/>
    <x v="1144"/>
    <n v="0"/>
    <x v="1"/>
    <x v="1"/>
    <x v="1"/>
    <x v="0"/>
    <x v="1"/>
    <x v="1"/>
    <x v="1"/>
    <x v="3"/>
    <x v="0"/>
    <x v="5"/>
  </r>
  <r>
    <x v="1"/>
    <x v="1"/>
    <x v="1"/>
    <x v="0"/>
    <x v="555"/>
    <x v="1039"/>
    <n v="0"/>
    <x v="1"/>
    <x v="1"/>
    <x v="1"/>
    <x v="0"/>
    <x v="1"/>
    <x v="1"/>
    <x v="1"/>
    <x v="3"/>
    <x v="0"/>
    <x v="2"/>
  </r>
  <r>
    <x v="1"/>
    <x v="1"/>
    <x v="1"/>
    <x v="0"/>
    <x v="98"/>
    <x v="118"/>
    <n v="0"/>
    <x v="1"/>
    <x v="1"/>
    <x v="1"/>
    <x v="0"/>
    <x v="1"/>
    <x v="1"/>
    <x v="1"/>
    <x v="0"/>
    <x v="0"/>
    <x v="4"/>
  </r>
  <r>
    <x v="1"/>
    <x v="1"/>
    <x v="1"/>
    <x v="0"/>
    <x v="292"/>
    <x v="479"/>
    <n v="0"/>
    <x v="1"/>
    <x v="1"/>
    <x v="1"/>
    <x v="0"/>
    <x v="1"/>
    <x v="1"/>
    <x v="1"/>
    <x v="5"/>
    <x v="0"/>
    <x v="3"/>
  </r>
  <r>
    <x v="1"/>
    <x v="1"/>
    <x v="1"/>
    <x v="0"/>
    <x v="553"/>
    <x v="1026"/>
    <n v="0"/>
    <x v="1"/>
    <x v="1"/>
    <x v="1"/>
    <x v="0"/>
    <x v="1"/>
    <x v="1"/>
    <x v="1"/>
    <x v="3"/>
    <x v="0"/>
    <x v="2"/>
  </r>
  <r>
    <x v="1"/>
    <x v="1"/>
    <x v="1"/>
    <x v="0"/>
    <x v="427"/>
    <x v="711"/>
    <n v="0"/>
    <x v="1"/>
    <x v="1"/>
    <x v="1"/>
    <x v="0"/>
    <x v="1"/>
    <x v="1"/>
    <x v="1"/>
    <x v="3"/>
    <x v="1"/>
    <x v="3"/>
  </r>
  <r>
    <x v="1"/>
    <x v="1"/>
    <x v="1"/>
    <x v="0"/>
    <x v="1"/>
    <x v="349"/>
    <n v="0"/>
    <x v="1"/>
    <x v="1"/>
    <x v="1"/>
    <x v="0"/>
    <x v="1"/>
    <x v="1"/>
    <x v="1"/>
    <x v="3"/>
    <x v="0"/>
    <x v="0"/>
  </r>
  <r>
    <x v="1"/>
    <x v="1"/>
    <x v="1"/>
    <x v="0"/>
    <x v="1"/>
    <x v="1268"/>
    <n v="0"/>
    <x v="1"/>
    <x v="1"/>
    <x v="1"/>
    <x v="0"/>
    <x v="1"/>
    <x v="1"/>
    <x v="1"/>
    <x v="3"/>
    <x v="0"/>
    <x v="4"/>
  </r>
  <r>
    <x v="1"/>
    <x v="1"/>
    <x v="1"/>
    <x v="0"/>
    <x v="41"/>
    <x v="347"/>
    <n v="0"/>
    <x v="1"/>
    <x v="1"/>
    <x v="1"/>
    <x v="0"/>
    <x v="1"/>
    <x v="1"/>
    <x v="1"/>
    <x v="3"/>
    <x v="0"/>
    <x v="4"/>
  </r>
  <r>
    <x v="1"/>
    <x v="1"/>
    <x v="1"/>
    <x v="0"/>
    <x v="22"/>
    <x v="728"/>
    <n v="0"/>
    <x v="1"/>
    <x v="1"/>
    <x v="1"/>
    <x v="0"/>
    <x v="1"/>
    <x v="1"/>
    <x v="1"/>
    <x v="5"/>
    <x v="0"/>
    <x v="4"/>
  </r>
  <r>
    <x v="1"/>
    <x v="1"/>
    <x v="1"/>
    <x v="0"/>
    <x v="19"/>
    <x v="19"/>
    <n v="0"/>
    <x v="1"/>
    <x v="1"/>
    <x v="1"/>
    <x v="0"/>
    <x v="1"/>
    <x v="1"/>
    <x v="1"/>
    <x v="0"/>
    <x v="1"/>
    <x v="6"/>
  </r>
  <r>
    <x v="1"/>
    <x v="1"/>
    <x v="1"/>
    <x v="0"/>
    <x v="406"/>
    <x v="673"/>
    <n v="0"/>
    <x v="1"/>
    <x v="1"/>
    <x v="1"/>
    <x v="0"/>
    <x v="1"/>
    <x v="1"/>
    <x v="1"/>
    <x v="3"/>
    <x v="1"/>
    <x v="6"/>
  </r>
  <r>
    <x v="1"/>
    <x v="1"/>
    <x v="1"/>
    <x v="0"/>
    <x v="41"/>
    <x v="442"/>
    <n v="0"/>
    <x v="1"/>
    <x v="1"/>
    <x v="1"/>
    <x v="0"/>
    <x v="1"/>
    <x v="1"/>
    <x v="1"/>
    <x v="3"/>
    <x v="0"/>
    <x v="4"/>
  </r>
  <r>
    <x v="1"/>
    <x v="1"/>
    <x v="1"/>
    <x v="0"/>
    <x v="308"/>
    <x v="499"/>
    <n v="294.94"/>
    <x v="1"/>
    <x v="1"/>
    <x v="1"/>
    <x v="0"/>
    <x v="1"/>
    <x v="1"/>
    <x v="1"/>
    <x v="3"/>
    <x v="1"/>
    <x v="2"/>
  </r>
  <r>
    <x v="1"/>
    <x v="1"/>
    <x v="1"/>
    <x v="0"/>
    <x v="129"/>
    <x v="173"/>
    <n v="0"/>
    <x v="1"/>
    <x v="1"/>
    <x v="1"/>
    <x v="0"/>
    <x v="1"/>
    <x v="1"/>
    <x v="1"/>
    <x v="1"/>
    <x v="0"/>
    <x v="0"/>
  </r>
  <r>
    <x v="1"/>
    <x v="1"/>
    <x v="1"/>
    <x v="0"/>
    <x v="492"/>
    <x v="1146"/>
    <n v="0"/>
    <x v="1"/>
    <x v="1"/>
    <x v="1"/>
    <x v="0"/>
    <x v="1"/>
    <x v="1"/>
    <x v="1"/>
    <x v="4"/>
    <x v="0"/>
    <x v="1"/>
  </r>
  <r>
    <x v="1"/>
    <x v="1"/>
    <x v="1"/>
    <x v="0"/>
    <x v="30"/>
    <x v="466"/>
    <n v="0"/>
    <x v="1"/>
    <x v="1"/>
    <x v="1"/>
    <x v="0"/>
    <x v="1"/>
    <x v="1"/>
    <x v="1"/>
    <x v="5"/>
    <x v="0"/>
    <x v="6"/>
  </r>
  <r>
    <x v="1"/>
    <x v="1"/>
    <x v="1"/>
    <x v="0"/>
    <x v="50"/>
    <x v="164"/>
    <n v="0"/>
    <x v="1"/>
    <x v="1"/>
    <x v="1"/>
    <x v="0"/>
    <x v="1"/>
    <x v="1"/>
    <x v="1"/>
    <x v="0"/>
    <x v="0"/>
    <x v="4"/>
  </r>
  <r>
    <x v="1"/>
    <x v="1"/>
    <x v="1"/>
    <x v="0"/>
    <x v="41"/>
    <x v="598"/>
    <n v="0"/>
    <x v="1"/>
    <x v="1"/>
    <x v="1"/>
    <x v="0"/>
    <x v="1"/>
    <x v="1"/>
    <x v="1"/>
    <x v="3"/>
    <x v="0"/>
    <x v="3"/>
  </r>
  <r>
    <x v="1"/>
    <x v="1"/>
    <x v="1"/>
    <x v="0"/>
    <x v="154"/>
    <x v="819"/>
    <n v="457170.97"/>
    <x v="1"/>
    <x v="1"/>
    <x v="1"/>
    <x v="0"/>
    <x v="1"/>
    <x v="1"/>
    <x v="1"/>
    <x v="3"/>
    <x v="0"/>
    <x v="1"/>
  </r>
  <r>
    <x v="1"/>
    <x v="1"/>
    <x v="1"/>
    <x v="0"/>
    <x v="41"/>
    <x v="598"/>
    <n v="0"/>
    <x v="1"/>
    <x v="1"/>
    <x v="1"/>
    <x v="0"/>
    <x v="1"/>
    <x v="1"/>
    <x v="1"/>
    <x v="3"/>
    <x v="0"/>
    <x v="0"/>
  </r>
  <r>
    <x v="1"/>
    <x v="1"/>
    <x v="1"/>
    <x v="0"/>
    <x v="108"/>
    <x v="777"/>
    <n v="0"/>
    <x v="1"/>
    <x v="1"/>
    <x v="1"/>
    <x v="0"/>
    <x v="1"/>
    <x v="1"/>
    <x v="1"/>
    <x v="1"/>
    <x v="2"/>
    <x v="7"/>
  </r>
  <r>
    <x v="1"/>
    <x v="1"/>
    <x v="1"/>
    <x v="0"/>
    <x v="553"/>
    <x v="1026"/>
    <n v="0"/>
    <x v="1"/>
    <x v="1"/>
    <x v="1"/>
    <x v="0"/>
    <x v="1"/>
    <x v="1"/>
    <x v="1"/>
    <x v="3"/>
    <x v="0"/>
    <x v="6"/>
  </r>
  <r>
    <x v="1"/>
    <x v="1"/>
    <x v="1"/>
    <x v="0"/>
    <x v="92"/>
    <x v="110"/>
    <n v="0"/>
    <x v="1"/>
    <x v="1"/>
    <x v="1"/>
    <x v="0"/>
    <x v="1"/>
    <x v="1"/>
    <x v="1"/>
    <x v="3"/>
    <x v="1"/>
    <x v="6"/>
  </r>
  <r>
    <x v="1"/>
    <x v="1"/>
    <x v="1"/>
    <x v="0"/>
    <x v="43"/>
    <x v="565"/>
    <n v="152704.29"/>
    <x v="1"/>
    <x v="1"/>
    <x v="1"/>
    <x v="0"/>
    <x v="1"/>
    <x v="1"/>
    <x v="1"/>
    <x v="4"/>
    <x v="0"/>
    <x v="0"/>
  </r>
  <r>
    <x v="1"/>
    <x v="1"/>
    <x v="1"/>
    <x v="0"/>
    <x v="18"/>
    <x v="396"/>
    <n v="0"/>
    <x v="1"/>
    <x v="1"/>
    <x v="1"/>
    <x v="0"/>
    <x v="1"/>
    <x v="1"/>
    <x v="1"/>
    <x v="3"/>
    <x v="0"/>
    <x v="7"/>
  </r>
  <r>
    <x v="1"/>
    <x v="1"/>
    <x v="1"/>
    <x v="0"/>
    <x v="343"/>
    <x v="561"/>
    <n v="-783.03"/>
    <x v="1"/>
    <x v="1"/>
    <x v="1"/>
    <x v="0"/>
    <x v="1"/>
    <x v="1"/>
    <x v="1"/>
    <x v="3"/>
    <x v="0"/>
    <x v="5"/>
  </r>
  <r>
    <x v="1"/>
    <x v="1"/>
    <x v="1"/>
    <x v="0"/>
    <x v="41"/>
    <x v="1129"/>
    <n v="25290.959999999999"/>
    <x v="1"/>
    <x v="1"/>
    <x v="1"/>
    <x v="0"/>
    <x v="1"/>
    <x v="1"/>
    <x v="1"/>
    <x v="3"/>
    <x v="0"/>
    <x v="0"/>
  </r>
  <r>
    <x v="1"/>
    <x v="1"/>
    <x v="1"/>
    <x v="0"/>
    <x v="88"/>
    <x v="329"/>
    <n v="0"/>
    <x v="1"/>
    <x v="1"/>
    <x v="1"/>
    <x v="0"/>
    <x v="1"/>
    <x v="1"/>
    <x v="1"/>
    <x v="0"/>
    <x v="0"/>
    <x v="2"/>
  </r>
  <r>
    <x v="1"/>
    <x v="1"/>
    <x v="1"/>
    <x v="0"/>
    <x v="177"/>
    <x v="263"/>
    <n v="7645987.04"/>
    <x v="1"/>
    <x v="1"/>
    <x v="1"/>
    <x v="0"/>
    <x v="1"/>
    <x v="1"/>
    <x v="1"/>
    <x v="0"/>
    <x v="0"/>
    <x v="7"/>
  </r>
  <r>
    <x v="1"/>
    <x v="1"/>
    <x v="1"/>
    <x v="0"/>
    <x v="170"/>
    <x v="916"/>
    <n v="0"/>
    <x v="1"/>
    <x v="1"/>
    <x v="1"/>
    <x v="0"/>
    <x v="1"/>
    <x v="1"/>
    <x v="1"/>
    <x v="2"/>
    <x v="0"/>
    <x v="6"/>
  </r>
  <r>
    <x v="1"/>
    <x v="1"/>
    <x v="1"/>
    <x v="0"/>
    <x v="13"/>
    <x v="583"/>
    <n v="0"/>
    <x v="1"/>
    <x v="1"/>
    <x v="1"/>
    <x v="0"/>
    <x v="1"/>
    <x v="1"/>
    <x v="1"/>
    <x v="3"/>
    <x v="0"/>
    <x v="2"/>
  </r>
  <r>
    <x v="1"/>
    <x v="1"/>
    <x v="1"/>
    <x v="0"/>
    <x v="617"/>
    <x v="1212"/>
    <n v="293100"/>
    <x v="1"/>
    <x v="1"/>
    <x v="1"/>
    <x v="0"/>
    <x v="1"/>
    <x v="1"/>
    <x v="1"/>
    <x v="6"/>
    <x v="2"/>
    <x v="4"/>
  </r>
  <r>
    <x v="1"/>
    <x v="1"/>
    <x v="1"/>
    <x v="0"/>
    <x v="553"/>
    <x v="1294"/>
    <n v="0"/>
    <x v="1"/>
    <x v="1"/>
    <x v="1"/>
    <x v="0"/>
    <x v="1"/>
    <x v="1"/>
    <x v="1"/>
    <x v="3"/>
    <x v="1"/>
    <x v="1"/>
  </r>
  <r>
    <x v="1"/>
    <x v="1"/>
    <x v="1"/>
    <x v="0"/>
    <x v="166"/>
    <x v="246"/>
    <n v="0"/>
    <x v="1"/>
    <x v="1"/>
    <x v="1"/>
    <x v="0"/>
    <x v="1"/>
    <x v="1"/>
    <x v="1"/>
    <x v="3"/>
    <x v="0"/>
    <x v="0"/>
  </r>
  <r>
    <x v="1"/>
    <x v="1"/>
    <x v="1"/>
    <x v="0"/>
    <x v="5"/>
    <x v="776"/>
    <n v="60568.52"/>
    <x v="1"/>
    <x v="1"/>
    <x v="1"/>
    <x v="0"/>
    <x v="1"/>
    <x v="1"/>
    <x v="1"/>
    <x v="1"/>
    <x v="1"/>
    <x v="4"/>
  </r>
  <r>
    <x v="1"/>
    <x v="1"/>
    <x v="1"/>
    <x v="0"/>
    <x v="353"/>
    <x v="580"/>
    <n v="128882.2"/>
    <x v="1"/>
    <x v="1"/>
    <x v="1"/>
    <x v="0"/>
    <x v="1"/>
    <x v="1"/>
    <x v="1"/>
    <x v="4"/>
    <x v="2"/>
    <x v="2"/>
  </r>
  <r>
    <x v="1"/>
    <x v="1"/>
    <x v="1"/>
    <x v="0"/>
    <x v="11"/>
    <x v="249"/>
    <n v="0"/>
    <x v="1"/>
    <x v="1"/>
    <x v="1"/>
    <x v="0"/>
    <x v="1"/>
    <x v="1"/>
    <x v="1"/>
    <x v="3"/>
    <x v="0"/>
    <x v="4"/>
  </r>
  <r>
    <x v="1"/>
    <x v="1"/>
    <x v="1"/>
    <x v="0"/>
    <x v="584"/>
    <x v="1107"/>
    <n v="6760.53"/>
    <x v="1"/>
    <x v="1"/>
    <x v="1"/>
    <x v="0"/>
    <x v="1"/>
    <x v="1"/>
    <x v="1"/>
    <x v="3"/>
    <x v="0"/>
    <x v="5"/>
  </r>
  <r>
    <x v="1"/>
    <x v="1"/>
    <x v="1"/>
    <x v="0"/>
    <x v="1"/>
    <x v="801"/>
    <n v="0"/>
    <x v="1"/>
    <x v="1"/>
    <x v="1"/>
    <x v="0"/>
    <x v="1"/>
    <x v="1"/>
    <x v="1"/>
    <x v="1"/>
    <x v="0"/>
    <x v="1"/>
  </r>
  <r>
    <x v="1"/>
    <x v="1"/>
    <x v="1"/>
    <x v="0"/>
    <x v="18"/>
    <x v="676"/>
    <n v="0"/>
    <x v="1"/>
    <x v="1"/>
    <x v="1"/>
    <x v="0"/>
    <x v="1"/>
    <x v="1"/>
    <x v="1"/>
    <x v="3"/>
    <x v="0"/>
    <x v="4"/>
  </r>
  <r>
    <x v="1"/>
    <x v="1"/>
    <x v="1"/>
    <x v="0"/>
    <x v="5"/>
    <x v="781"/>
    <n v="0"/>
    <x v="1"/>
    <x v="1"/>
    <x v="1"/>
    <x v="0"/>
    <x v="1"/>
    <x v="1"/>
    <x v="1"/>
    <x v="1"/>
    <x v="0"/>
    <x v="5"/>
  </r>
  <r>
    <x v="1"/>
    <x v="1"/>
    <x v="1"/>
    <x v="0"/>
    <x v="41"/>
    <x v="598"/>
    <n v="0"/>
    <x v="1"/>
    <x v="1"/>
    <x v="1"/>
    <x v="0"/>
    <x v="1"/>
    <x v="1"/>
    <x v="1"/>
    <x v="3"/>
    <x v="0"/>
    <x v="7"/>
  </r>
  <r>
    <x v="1"/>
    <x v="1"/>
    <x v="1"/>
    <x v="0"/>
    <x v="34"/>
    <x v="37"/>
    <n v="0"/>
    <x v="1"/>
    <x v="1"/>
    <x v="1"/>
    <x v="0"/>
    <x v="1"/>
    <x v="1"/>
    <x v="1"/>
    <x v="4"/>
    <x v="0"/>
    <x v="5"/>
  </r>
  <r>
    <x v="1"/>
    <x v="1"/>
    <x v="1"/>
    <x v="0"/>
    <x v="13"/>
    <x v="425"/>
    <n v="0"/>
    <x v="1"/>
    <x v="1"/>
    <x v="1"/>
    <x v="0"/>
    <x v="1"/>
    <x v="1"/>
    <x v="1"/>
    <x v="3"/>
    <x v="0"/>
    <x v="4"/>
  </r>
  <r>
    <x v="1"/>
    <x v="1"/>
    <x v="1"/>
    <x v="0"/>
    <x v="11"/>
    <x v="38"/>
    <n v="0"/>
    <x v="1"/>
    <x v="1"/>
    <x v="1"/>
    <x v="0"/>
    <x v="1"/>
    <x v="1"/>
    <x v="1"/>
    <x v="3"/>
    <x v="0"/>
    <x v="3"/>
  </r>
  <r>
    <x v="1"/>
    <x v="1"/>
    <x v="1"/>
    <x v="0"/>
    <x v="93"/>
    <x v="202"/>
    <n v="0"/>
    <x v="1"/>
    <x v="1"/>
    <x v="1"/>
    <x v="0"/>
    <x v="1"/>
    <x v="1"/>
    <x v="1"/>
    <x v="0"/>
    <x v="0"/>
    <x v="5"/>
  </r>
  <r>
    <x v="1"/>
    <x v="1"/>
    <x v="1"/>
    <x v="0"/>
    <x v="11"/>
    <x v="1069"/>
    <n v="0"/>
    <x v="1"/>
    <x v="1"/>
    <x v="1"/>
    <x v="0"/>
    <x v="1"/>
    <x v="1"/>
    <x v="1"/>
    <x v="3"/>
    <x v="0"/>
    <x v="5"/>
  </r>
  <r>
    <x v="1"/>
    <x v="1"/>
    <x v="1"/>
    <x v="0"/>
    <x v="17"/>
    <x v="17"/>
    <n v="0"/>
    <x v="1"/>
    <x v="1"/>
    <x v="1"/>
    <x v="0"/>
    <x v="1"/>
    <x v="1"/>
    <x v="1"/>
    <x v="5"/>
    <x v="0"/>
    <x v="4"/>
  </r>
  <r>
    <x v="1"/>
    <x v="1"/>
    <x v="1"/>
    <x v="0"/>
    <x v="220"/>
    <x v="330"/>
    <n v="0"/>
    <x v="1"/>
    <x v="1"/>
    <x v="1"/>
    <x v="0"/>
    <x v="1"/>
    <x v="1"/>
    <x v="1"/>
    <x v="1"/>
    <x v="1"/>
    <x v="5"/>
  </r>
  <r>
    <x v="1"/>
    <x v="1"/>
    <x v="1"/>
    <x v="0"/>
    <x v="518"/>
    <x v="944"/>
    <n v="-27032.39"/>
    <x v="1"/>
    <x v="1"/>
    <x v="1"/>
    <x v="0"/>
    <x v="1"/>
    <x v="1"/>
    <x v="1"/>
    <x v="3"/>
    <x v="0"/>
    <x v="6"/>
  </r>
  <r>
    <x v="1"/>
    <x v="1"/>
    <x v="1"/>
    <x v="0"/>
    <x v="2"/>
    <x v="228"/>
    <n v="96210849.549999997"/>
    <x v="1"/>
    <x v="1"/>
    <x v="1"/>
    <x v="0"/>
    <x v="1"/>
    <x v="1"/>
    <x v="1"/>
    <x v="1"/>
    <x v="1"/>
    <x v="7"/>
  </r>
  <r>
    <x v="1"/>
    <x v="1"/>
    <x v="1"/>
    <x v="0"/>
    <x v="379"/>
    <x v="1351"/>
    <n v="0"/>
    <x v="1"/>
    <x v="1"/>
    <x v="1"/>
    <x v="0"/>
    <x v="1"/>
    <x v="1"/>
    <x v="1"/>
    <x v="3"/>
    <x v="0"/>
    <x v="4"/>
  </r>
  <r>
    <x v="1"/>
    <x v="1"/>
    <x v="1"/>
    <x v="0"/>
    <x v="1"/>
    <x v="1121"/>
    <n v="0"/>
    <x v="1"/>
    <x v="1"/>
    <x v="1"/>
    <x v="0"/>
    <x v="1"/>
    <x v="1"/>
    <x v="1"/>
    <x v="3"/>
    <x v="0"/>
    <x v="5"/>
  </r>
  <r>
    <x v="1"/>
    <x v="1"/>
    <x v="1"/>
    <x v="0"/>
    <x v="170"/>
    <x v="916"/>
    <n v="0"/>
    <x v="1"/>
    <x v="1"/>
    <x v="1"/>
    <x v="0"/>
    <x v="1"/>
    <x v="1"/>
    <x v="1"/>
    <x v="2"/>
    <x v="0"/>
    <x v="2"/>
  </r>
  <r>
    <x v="1"/>
    <x v="1"/>
    <x v="1"/>
    <x v="0"/>
    <x v="18"/>
    <x v="1035"/>
    <n v="0"/>
    <x v="1"/>
    <x v="1"/>
    <x v="1"/>
    <x v="0"/>
    <x v="1"/>
    <x v="1"/>
    <x v="1"/>
    <x v="3"/>
    <x v="0"/>
    <x v="6"/>
  </r>
  <r>
    <x v="1"/>
    <x v="1"/>
    <x v="1"/>
    <x v="0"/>
    <x v="18"/>
    <x v="502"/>
    <n v="0"/>
    <x v="1"/>
    <x v="1"/>
    <x v="1"/>
    <x v="0"/>
    <x v="1"/>
    <x v="1"/>
    <x v="1"/>
    <x v="3"/>
    <x v="0"/>
    <x v="5"/>
  </r>
  <r>
    <x v="1"/>
    <x v="1"/>
    <x v="1"/>
    <x v="0"/>
    <x v="616"/>
    <x v="1207"/>
    <n v="0"/>
    <x v="1"/>
    <x v="1"/>
    <x v="1"/>
    <x v="0"/>
    <x v="1"/>
    <x v="1"/>
    <x v="1"/>
    <x v="3"/>
    <x v="1"/>
    <x v="4"/>
  </r>
  <r>
    <x v="1"/>
    <x v="1"/>
    <x v="1"/>
    <x v="0"/>
    <x v="30"/>
    <x v="1099"/>
    <n v="69658.89"/>
    <x v="1"/>
    <x v="1"/>
    <x v="1"/>
    <x v="0"/>
    <x v="1"/>
    <x v="1"/>
    <x v="1"/>
    <x v="4"/>
    <x v="0"/>
    <x v="5"/>
  </r>
  <r>
    <x v="1"/>
    <x v="1"/>
    <x v="1"/>
    <x v="0"/>
    <x v="41"/>
    <x v="393"/>
    <n v="0"/>
    <x v="1"/>
    <x v="1"/>
    <x v="1"/>
    <x v="0"/>
    <x v="1"/>
    <x v="1"/>
    <x v="1"/>
    <x v="3"/>
    <x v="0"/>
    <x v="7"/>
  </r>
  <r>
    <x v="1"/>
    <x v="1"/>
    <x v="1"/>
    <x v="0"/>
    <x v="5"/>
    <x v="715"/>
    <n v="19333.46"/>
    <x v="1"/>
    <x v="1"/>
    <x v="1"/>
    <x v="0"/>
    <x v="1"/>
    <x v="1"/>
    <x v="1"/>
    <x v="3"/>
    <x v="0"/>
    <x v="4"/>
  </r>
  <r>
    <x v="1"/>
    <x v="1"/>
    <x v="1"/>
    <x v="0"/>
    <x v="34"/>
    <x v="889"/>
    <n v="0"/>
    <x v="1"/>
    <x v="1"/>
    <x v="1"/>
    <x v="0"/>
    <x v="1"/>
    <x v="1"/>
    <x v="1"/>
    <x v="1"/>
    <x v="0"/>
    <x v="0"/>
  </r>
  <r>
    <x v="1"/>
    <x v="1"/>
    <x v="1"/>
    <x v="0"/>
    <x v="13"/>
    <x v="1199"/>
    <n v="0"/>
    <x v="1"/>
    <x v="1"/>
    <x v="1"/>
    <x v="0"/>
    <x v="1"/>
    <x v="1"/>
    <x v="1"/>
    <x v="3"/>
    <x v="0"/>
    <x v="2"/>
  </r>
  <r>
    <x v="1"/>
    <x v="1"/>
    <x v="1"/>
    <x v="0"/>
    <x v="402"/>
    <x v="664"/>
    <n v="0"/>
    <x v="1"/>
    <x v="1"/>
    <x v="1"/>
    <x v="0"/>
    <x v="1"/>
    <x v="1"/>
    <x v="1"/>
    <x v="3"/>
    <x v="1"/>
    <x v="2"/>
  </r>
  <r>
    <x v="1"/>
    <x v="1"/>
    <x v="1"/>
    <x v="0"/>
    <x v="13"/>
    <x v="425"/>
    <n v="0"/>
    <x v="1"/>
    <x v="1"/>
    <x v="1"/>
    <x v="0"/>
    <x v="1"/>
    <x v="1"/>
    <x v="1"/>
    <x v="3"/>
    <x v="0"/>
    <x v="3"/>
  </r>
  <r>
    <x v="1"/>
    <x v="1"/>
    <x v="1"/>
    <x v="0"/>
    <x v="21"/>
    <x v="555"/>
    <n v="0"/>
    <x v="1"/>
    <x v="1"/>
    <x v="1"/>
    <x v="0"/>
    <x v="1"/>
    <x v="1"/>
    <x v="1"/>
    <x v="4"/>
    <x v="0"/>
    <x v="4"/>
  </r>
  <r>
    <x v="1"/>
    <x v="1"/>
    <x v="1"/>
    <x v="0"/>
    <x v="13"/>
    <x v="210"/>
    <n v="0"/>
    <x v="1"/>
    <x v="1"/>
    <x v="1"/>
    <x v="0"/>
    <x v="1"/>
    <x v="1"/>
    <x v="1"/>
    <x v="3"/>
    <x v="0"/>
    <x v="5"/>
  </r>
  <r>
    <x v="1"/>
    <x v="1"/>
    <x v="1"/>
    <x v="0"/>
    <x v="6"/>
    <x v="6"/>
    <n v="4636070"/>
    <x v="1"/>
    <x v="1"/>
    <x v="1"/>
    <x v="0"/>
    <x v="1"/>
    <x v="1"/>
    <x v="1"/>
    <x v="0"/>
    <x v="1"/>
    <x v="6"/>
  </r>
  <r>
    <x v="1"/>
    <x v="1"/>
    <x v="1"/>
    <x v="0"/>
    <x v="41"/>
    <x v="1303"/>
    <n v="0"/>
    <x v="1"/>
    <x v="1"/>
    <x v="1"/>
    <x v="0"/>
    <x v="1"/>
    <x v="1"/>
    <x v="1"/>
    <x v="3"/>
    <x v="0"/>
    <x v="3"/>
  </r>
  <r>
    <x v="1"/>
    <x v="1"/>
    <x v="1"/>
    <x v="0"/>
    <x v="458"/>
    <x v="785"/>
    <n v="0"/>
    <x v="1"/>
    <x v="1"/>
    <x v="1"/>
    <x v="0"/>
    <x v="1"/>
    <x v="1"/>
    <x v="1"/>
    <x v="1"/>
    <x v="1"/>
    <x v="3"/>
  </r>
  <r>
    <x v="1"/>
    <x v="1"/>
    <x v="1"/>
    <x v="0"/>
    <x v="170"/>
    <x v="253"/>
    <n v="0"/>
    <x v="1"/>
    <x v="1"/>
    <x v="1"/>
    <x v="0"/>
    <x v="1"/>
    <x v="1"/>
    <x v="1"/>
    <x v="3"/>
    <x v="0"/>
    <x v="6"/>
  </r>
  <r>
    <x v="1"/>
    <x v="1"/>
    <x v="1"/>
    <x v="0"/>
    <x v="632"/>
    <x v="1290"/>
    <n v="0"/>
    <x v="1"/>
    <x v="1"/>
    <x v="1"/>
    <x v="0"/>
    <x v="1"/>
    <x v="1"/>
    <x v="1"/>
    <x v="3"/>
    <x v="1"/>
    <x v="7"/>
  </r>
  <r>
    <x v="1"/>
    <x v="1"/>
    <x v="1"/>
    <x v="0"/>
    <x v="559"/>
    <x v="1046"/>
    <n v="0"/>
    <x v="1"/>
    <x v="1"/>
    <x v="1"/>
    <x v="0"/>
    <x v="1"/>
    <x v="1"/>
    <x v="1"/>
    <x v="3"/>
    <x v="0"/>
    <x v="7"/>
  </r>
  <r>
    <x v="1"/>
    <x v="1"/>
    <x v="1"/>
    <x v="0"/>
    <x v="1"/>
    <x v="434"/>
    <n v="0"/>
    <x v="1"/>
    <x v="1"/>
    <x v="1"/>
    <x v="0"/>
    <x v="1"/>
    <x v="1"/>
    <x v="1"/>
    <x v="3"/>
    <x v="0"/>
    <x v="6"/>
  </r>
  <r>
    <x v="1"/>
    <x v="1"/>
    <x v="1"/>
    <x v="0"/>
    <x v="447"/>
    <x v="759"/>
    <n v="316515.78999999998"/>
    <x v="1"/>
    <x v="1"/>
    <x v="1"/>
    <x v="0"/>
    <x v="1"/>
    <x v="1"/>
    <x v="1"/>
    <x v="0"/>
    <x v="1"/>
    <x v="6"/>
  </r>
  <r>
    <x v="1"/>
    <x v="1"/>
    <x v="1"/>
    <x v="0"/>
    <x v="63"/>
    <x v="126"/>
    <n v="7400.6"/>
    <x v="1"/>
    <x v="1"/>
    <x v="1"/>
    <x v="0"/>
    <x v="1"/>
    <x v="1"/>
    <x v="1"/>
    <x v="2"/>
    <x v="0"/>
    <x v="1"/>
  </r>
  <r>
    <x v="1"/>
    <x v="1"/>
    <x v="1"/>
    <x v="0"/>
    <x v="41"/>
    <x v="607"/>
    <n v="0"/>
    <x v="1"/>
    <x v="1"/>
    <x v="1"/>
    <x v="0"/>
    <x v="1"/>
    <x v="1"/>
    <x v="1"/>
    <x v="3"/>
    <x v="0"/>
    <x v="0"/>
  </r>
  <r>
    <x v="1"/>
    <x v="1"/>
    <x v="1"/>
    <x v="0"/>
    <x v="186"/>
    <x v="275"/>
    <n v="0"/>
    <x v="1"/>
    <x v="1"/>
    <x v="1"/>
    <x v="0"/>
    <x v="1"/>
    <x v="1"/>
    <x v="1"/>
    <x v="2"/>
    <x v="0"/>
    <x v="3"/>
  </r>
  <r>
    <x v="1"/>
    <x v="1"/>
    <x v="1"/>
    <x v="0"/>
    <x v="409"/>
    <x v="679"/>
    <n v="13432.07"/>
    <x v="1"/>
    <x v="1"/>
    <x v="1"/>
    <x v="0"/>
    <x v="1"/>
    <x v="1"/>
    <x v="1"/>
    <x v="2"/>
    <x v="0"/>
    <x v="3"/>
  </r>
  <r>
    <x v="1"/>
    <x v="1"/>
    <x v="1"/>
    <x v="0"/>
    <x v="63"/>
    <x v="126"/>
    <n v="6735.8"/>
    <x v="1"/>
    <x v="1"/>
    <x v="1"/>
    <x v="0"/>
    <x v="1"/>
    <x v="1"/>
    <x v="1"/>
    <x v="2"/>
    <x v="0"/>
    <x v="0"/>
  </r>
  <r>
    <x v="1"/>
    <x v="1"/>
    <x v="1"/>
    <x v="0"/>
    <x v="175"/>
    <x v="260"/>
    <n v="0"/>
    <x v="1"/>
    <x v="1"/>
    <x v="1"/>
    <x v="0"/>
    <x v="1"/>
    <x v="1"/>
    <x v="1"/>
    <x v="4"/>
    <x v="2"/>
    <x v="3"/>
  </r>
  <r>
    <x v="1"/>
    <x v="1"/>
    <x v="1"/>
    <x v="0"/>
    <x v="398"/>
    <x v="659"/>
    <n v="0"/>
    <x v="1"/>
    <x v="1"/>
    <x v="1"/>
    <x v="0"/>
    <x v="1"/>
    <x v="1"/>
    <x v="1"/>
    <x v="3"/>
    <x v="0"/>
    <x v="0"/>
  </r>
  <r>
    <x v="1"/>
    <x v="1"/>
    <x v="1"/>
    <x v="0"/>
    <x v="510"/>
    <x v="930"/>
    <n v="-45359.43"/>
    <x v="1"/>
    <x v="1"/>
    <x v="1"/>
    <x v="0"/>
    <x v="1"/>
    <x v="1"/>
    <x v="1"/>
    <x v="3"/>
    <x v="0"/>
    <x v="0"/>
  </r>
  <r>
    <x v="1"/>
    <x v="1"/>
    <x v="1"/>
    <x v="0"/>
    <x v="261"/>
    <x v="414"/>
    <n v="0"/>
    <x v="1"/>
    <x v="1"/>
    <x v="1"/>
    <x v="0"/>
    <x v="1"/>
    <x v="1"/>
    <x v="1"/>
    <x v="3"/>
    <x v="0"/>
    <x v="2"/>
  </r>
  <r>
    <x v="1"/>
    <x v="1"/>
    <x v="1"/>
    <x v="0"/>
    <x v="41"/>
    <x v="1303"/>
    <n v="0"/>
    <x v="1"/>
    <x v="1"/>
    <x v="1"/>
    <x v="0"/>
    <x v="1"/>
    <x v="1"/>
    <x v="1"/>
    <x v="3"/>
    <x v="0"/>
    <x v="5"/>
  </r>
  <r>
    <x v="1"/>
    <x v="1"/>
    <x v="1"/>
    <x v="0"/>
    <x v="174"/>
    <x v="258"/>
    <n v="0"/>
    <x v="1"/>
    <x v="1"/>
    <x v="1"/>
    <x v="0"/>
    <x v="1"/>
    <x v="1"/>
    <x v="1"/>
    <x v="3"/>
    <x v="0"/>
    <x v="1"/>
  </r>
  <r>
    <x v="1"/>
    <x v="1"/>
    <x v="1"/>
    <x v="0"/>
    <x v="297"/>
    <x v="485"/>
    <n v="0"/>
    <x v="1"/>
    <x v="1"/>
    <x v="1"/>
    <x v="0"/>
    <x v="1"/>
    <x v="1"/>
    <x v="1"/>
    <x v="5"/>
    <x v="0"/>
    <x v="4"/>
  </r>
  <r>
    <x v="1"/>
    <x v="1"/>
    <x v="1"/>
    <x v="0"/>
    <x v="292"/>
    <x v="479"/>
    <n v="0"/>
    <x v="1"/>
    <x v="1"/>
    <x v="1"/>
    <x v="0"/>
    <x v="1"/>
    <x v="1"/>
    <x v="1"/>
    <x v="5"/>
    <x v="0"/>
    <x v="5"/>
  </r>
  <r>
    <x v="1"/>
    <x v="1"/>
    <x v="1"/>
    <x v="0"/>
    <x v="41"/>
    <x v="1295"/>
    <n v="0"/>
    <x v="1"/>
    <x v="1"/>
    <x v="1"/>
    <x v="0"/>
    <x v="1"/>
    <x v="1"/>
    <x v="1"/>
    <x v="3"/>
    <x v="0"/>
    <x v="3"/>
  </r>
  <r>
    <x v="1"/>
    <x v="1"/>
    <x v="1"/>
    <x v="0"/>
    <x v="1"/>
    <x v="669"/>
    <n v="35426.29"/>
    <x v="1"/>
    <x v="1"/>
    <x v="1"/>
    <x v="0"/>
    <x v="1"/>
    <x v="1"/>
    <x v="1"/>
    <x v="3"/>
    <x v="0"/>
    <x v="1"/>
  </r>
  <r>
    <x v="1"/>
    <x v="1"/>
    <x v="1"/>
    <x v="0"/>
    <x v="111"/>
    <x v="140"/>
    <n v="0"/>
    <x v="1"/>
    <x v="1"/>
    <x v="1"/>
    <x v="0"/>
    <x v="1"/>
    <x v="1"/>
    <x v="1"/>
    <x v="3"/>
    <x v="0"/>
    <x v="7"/>
  </r>
  <r>
    <x v="1"/>
    <x v="1"/>
    <x v="1"/>
    <x v="0"/>
    <x v="35"/>
    <x v="40"/>
    <n v="0"/>
    <x v="1"/>
    <x v="1"/>
    <x v="1"/>
    <x v="0"/>
    <x v="1"/>
    <x v="1"/>
    <x v="1"/>
    <x v="0"/>
    <x v="0"/>
    <x v="2"/>
  </r>
  <r>
    <x v="1"/>
    <x v="1"/>
    <x v="1"/>
    <x v="0"/>
    <x v="284"/>
    <x v="461"/>
    <n v="0"/>
    <x v="1"/>
    <x v="1"/>
    <x v="1"/>
    <x v="0"/>
    <x v="1"/>
    <x v="1"/>
    <x v="1"/>
    <x v="3"/>
    <x v="0"/>
    <x v="5"/>
  </r>
  <r>
    <x v="1"/>
    <x v="1"/>
    <x v="1"/>
    <x v="0"/>
    <x v="467"/>
    <x v="807"/>
    <n v="0"/>
    <x v="1"/>
    <x v="1"/>
    <x v="1"/>
    <x v="0"/>
    <x v="1"/>
    <x v="1"/>
    <x v="1"/>
    <x v="1"/>
    <x v="0"/>
    <x v="4"/>
  </r>
  <r>
    <x v="1"/>
    <x v="1"/>
    <x v="1"/>
    <x v="0"/>
    <x v="115"/>
    <x v="415"/>
    <n v="0"/>
    <x v="1"/>
    <x v="1"/>
    <x v="1"/>
    <x v="0"/>
    <x v="1"/>
    <x v="1"/>
    <x v="1"/>
    <x v="0"/>
    <x v="0"/>
    <x v="4"/>
  </r>
  <r>
    <x v="1"/>
    <x v="1"/>
    <x v="1"/>
    <x v="0"/>
    <x v="452"/>
    <x v="1344"/>
    <n v="30109.08"/>
    <x v="1"/>
    <x v="1"/>
    <x v="1"/>
    <x v="0"/>
    <x v="1"/>
    <x v="1"/>
    <x v="1"/>
    <x v="1"/>
    <x v="0"/>
    <x v="5"/>
  </r>
  <r>
    <x v="1"/>
    <x v="1"/>
    <x v="1"/>
    <x v="0"/>
    <x v="380"/>
    <x v="629"/>
    <n v="0"/>
    <x v="1"/>
    <x v="1"/>
    <x v="1"/>
    <x v="0"/>
    <x v="1"/>
    <x v="1"/>
    <x v="1"/>
    <x v="3"/>
    <x v="1"/>
    <x v="3"/>
  </r>
  <r>
    <x v="1"/>
    <x v="1"/>
    <x v="1"/>
    <x v="0"/>
    <x v="43"/>
    <x v="49"/>
    <n v="15616.43"/>
    <x v="1"/>
    <x v="1"/>
    <x v="1"/>
    <x v="0"/>
    <x v="1"/>
    <x v="1"/>
    <x v="1"/>
    <x v="3"/>
    <x v="0"/>
    <x v="5"/>
  </r>
  <r>
    <x v="1"/>
    <x v="1"/>
    <x v="1"/>
    <x v="0"/>
    <x v="34"/>
    <x v="738"/>
    <n v="0"/>
    <x v="1"/>
    <x v="1"/>
    <x v="1"/>
    <x v="0"/>
    <x v="1"/>
    <x v="1"/>
    <x v="1"/>
    <x v="2"/>
    <x v="0"/>
    <x v="7"/>
  </r>
  <r>
    <x v="1"/>
    <x v="1"/>
    <x v="1"/>
    <x v="0"/>
    <x v="219"/>
    <x v="650"/>
    <n v="0"/>
    <x v="1"/>
    <x v="1"/>
    <x v="1"/>
    <x v="0"/>
    <x v="1"/>
    <x v="1"/>
    <x v="1"/>
    <x v="3"/>
    <x v="0"/>
    <x v="2"/>
  </r>
  <r>
    <x v="1"/>
    <x v="1"/>
    <x v="1"/>
    <x v="0"/>
    <x v="13"/>
    <x v="425"/>
    <n v="0"/>
    <x v="1"/>
    <x v="1"/>
    <x v="1"/>
    <x v="0"/>
    <x v="1"/>
    <x v="1"/>
    <x v="1"/>
    <x v="3"/>
    <x v="0"/>
    <x v="2"/>
  </r>
  <r>
    <x v="1"/>
    <x v="1"/>
    <x v="1"/>
    <x v="0"/>
    <x v="11"/>
    <x v="718"/>
    <n v="0"/>
    <x v="1"/>
    <x v="1"/>
    <x v="1"/>
    <x v="0"/>
    <x v="1"/>
    <x v="1"/>
    <x v="1"/>
    <x v="3"/>
    <x v="0"/>
    <x v="3"/>
  </r>
  <r>
    <x v="1"/>
    <x v="1"/>
    <x v="1"/>
    <x v="0"/>
    <x v="1"/>
    <x v="937"/>
    <n v="0"/>
    <x v="1"/>
    <x v="1"/>
    <x v="1"/>
    <x v="0"/>
    <x v="1"/>
    <x v="1"/>
    <x v="1"/>
    <x v="3"/>
    <x v="0"/>
    <x v="3"/>
  </r>
  <r>
    <x v="1"/>
    <x v="1"/>
    <x v="1"/>
    <x v="0"/>
    <x v="18"/>
    <x v="1201"/>
    <n v="19959.82"/>
    <x v="1"/>
    <x v="1"/>
    <x v="1"/>
    <x v="0"/>
    <x v="1"/>
    <x v="1"/>
    <x v="1"/>
    <x v="3"/>
    <x v="0"/>
    <x v="6"/>
  </r>
  <r>
    <x v="1"/>
    <x v="1"/>
    <x v="1"/>
    <x v="0"/>
    <x v="631"/>
    <x v="1277"/>
    <n v="0"/>
    <x v="1"/>
    <x v="1"/>
    <x v="1"/>
    <x v="0"/>
    <x v="1"/>
    <x v="1"/>
    <x v="1"/>
    <x v="3"/>
    <x v="0"/>
    <x v="4"/>
  </r>
  <r>
    <x v="1"/>
    <x v="1"/>
    <x v="1"/>
    <x v="0"/>
    <x v="48"/>
    <x v="54"/>
    <n v="0"/>
    <x v="1"/>
    <x v="1"/>
    <x v="1"/>
    <x v="0"/>
    <x v="1"/>
    <x v="1"/>
    <x v="1"/>
    <x v="0"/>
    <x v="0"/>
    <x v="3"/>
  </r>
  <r>
    <x v="1"/>
    <x v="1"/>
    <x v="1"/>
    <x v="0"/>
    <x v="40"/>
    <x v="45"/>
    <n v="1145983.93"/>
    <x v="1"/>
    <x v="1"/>
    <x v="1"/>
    <x v="0"/>
    <x v="1"/>
    <x v="1"/>
    <x v="1"/>
    <x v="0"/>
    <x v="1"/>
    <x v="5"/>
  </r>
  <r>
    <x v="1"/>
    <x v="1"/>
    <x v="1"/>
    <x v="0"/>
    <x v="122"/>
    <x v="162"/>
    <n v="170200.58"/>
    <x v="1"/>
    <x v="1"/>
    <x v="1"/>
    <x v="0"/>
    <x v="1"/>
    <x v="1"/>
    <x v="1"/>
    <x v="0"/>
    <x v="0"/>
    <x v="0"/>
  </r>
  <r>
    <x v="1"/>
    <x v="1"/>
    <x v="1"/>
    <x v="0"/>
    <x v="42"/>
    <x v="48"/>
    <n v="0"/>
    <x v="1"/>
    <x v="1"/>
    <x v="1"/>
    <x v="0"/>
    <x v="1"/>
    <x v="1"/>
    <x v="1"/>
    <x v="0"/>
    <x v="0"/>
    <x v="3"/>
  </r>
  <r>
    <x v="1"/>
    <x v="1"/>
    <x v="1"/>
    <x v="0"/>
    <x v="221"/>
    <x v="796"/>
    <n v="0"/>
    <x v="1"/>
    <x v="1"/>
    <x v="1"/>
    <x v="0"/>
    <x v="1"/>
    <x v="1"/>
    <x v="1"/>
    <x v="3"/>
    <x v="0"/>
    <x v="4"/>
  </r>
  <r>
    <x v="1"/>
    <x v="1"/>
    <x v="1"/>
    <x v="0"/>
    <x v="11"/>
    <x v="1014"/>
    <n v="17319.13"/>
    <x v="1"/>
    <x v="1"/>
    <x v="1"/>
    <x v="0"/>
    <x v="1"/>
    <x v="1"/>
    <x v="1"/>
    <x v="3"/>
    <x v="0"/>
    <x v="1"/>
  </r>
  <r>
    <x v="1"/>
    <x v="1"/>
    <x v="1"/>
    <x v="0"/>
    <x v="18"/>
    <x v="68"/>
    <n v="10249531.619999999"/>
    <x v="1"/>
    <x v="1"/>
    <x v="1"/>
    <x v="0"/>
    <x v="1"/>
    <x v="1"/>
    <x v="1"/>
    <x v="3"/>
    <x v="0"/>
    <x v="2"/>
  </r>
  <r>
    <x v="1"/>
    <x v="1"/>
    <x v="1"/>
    <x v="0"/>
    <x v="13"/>
    <x v="923"/>
    <n v="0"/>
    <x v="1"/>
    <x v="1"/>
    <x v="1"/>
    <x v="0"/>
    <x v="1"/>
    <x v="1"/>
    <x v="1"/>
    <x v="3"/>
    <x v="0"/>
    <x v="5"/>
  </r>
  <r>
    <x v="1"/>
    <x v="1"/>
    <x v="1"/>
    <x v="0"/>
    <x v="522"/>
    <x v="955"/>
    <n v="0"/>
    <x v="1"/>
    <x v="1"/>
    <x v="1"/>
    <x v="0"/>
    <x v="1"/>
    <x v="1"/>
    <x v="1"/>
    <x v="3"/>
    <x v="0"/>
    <x v="4"/>
  </r>
  <r>
    <x v="1"/>
    <x v="1"/>
    <x v="1"/>
    <x v="0"/>
    <x v="377"/>
    <x v="625"/>
    <n v="0"/>
    <x v="1"/>
    <x v="1"/>
    <x v="1"/>
    <x v="0"/>
    <x v="1"/>
    <x v="1"/>
    <x v="1"/>
    <x v="1"/>
    <x v="1"/>
    <x v="0"/>
  </r>
  <r>
    <x v="1"/>
    <x v="1"/>
    <x v="1"/>
    <x v="0"/>
    <x v="41"/>
    <x v="158"/>
    <n v="1214892.53"/>
    <x v="1"/>
    <x v="1"/>
    <x v="1"/>
    <x v="0"/>
    <x v="1"/>
    <x v="1"/>
    <x v="1"/>
    <x v="3"/>
    <x v="0"/>
    <x v="7"/>
  </r>
  <r>
    <x v="1"/>
    <x v="1"/>
    <x v="1"/>
    <x v="0"/>
    <x v="378"/>
    <x v="626"/>
    <n v="0"/>
    <x v="1"/>
    <x v="1"/>
    <x v="1"/>
    <x v="0"/>
    <x v="1"/>
    <x v="1"/>
    <x v="1"/>
    <x v="2"/>
    <x v="0"/>
    <x v="6"/>
  </r>
  <r>
    <x v="1"/>
    <x v="1"/>
    <x v="1"/>
    <x v="0"/>
    <x v="426"/>
    <x v="710"/>
    <n v="0"/>
    <x v="1"/>
    <x v="1"/>
    <x v="1"/>
    <x v="0"/>
    <x v="1"/>
    <x v="1"/>
    <x v="1"/>
    <x v="3"/>
    <x v="0"/>
    <x v="2"/>
  </r>
  <r>
    <x v="1"/>
    <x v="1"/>
    <x v="1"/>
    <x v="0"/>
    <x v="1"/>
    <x v="546"/>
    <n v="0"/>
    <x v="1"/>
    <x v="1"/>
    <x v="1"/>
    <x v="0"/>
    <x v="1"/>
    <x v="1"/>
    <x v="1"/>
    <x v="3"/>
    <x v="0"/>
    <x v="7"/>
  </r>
  <r>
    <x v="1"/>
    <x v="1"/>
    <x v="1"/>
    <x v="0"/>
    <x v="326"/>
    <x v="527"/>
    <n v="5780.14"/>
    <x v="1"/>
    <x v="1"/>
    <x v="1"/>
    <x v="0"/>
    <x v="1"/>
    <x v="1"/>
    <x v="1"/>
    <x v="2"/>
    <x v="2"/>
    <x v="2"/>
  </r>
  <r>
    <x v="1"/>
    <x v="1"/>
    <x v="1"/>
    <x v="0"/>
    <x v="147"/>
    <x v="203"/>
    <n v="-48486.07"/>
    <x v="1"/>
    <x v="1"/>
    <x v="1"/>
    <x v="0"/>
    <x v="1"/>
    <x v="1"/>
    <x v="1"/>
    <x v="3"/>
    <x v="0"/>
    <x v="7"/>
  </r>
  <r>
    <x v="1"/>
    <x v="1"/>
    <x v="1"/>
    <x v="0"/>
    <x v="486"/>
    <x v="932"/>
    <n v="240363.62"/>
    <x v="1"/>
    <x v="1"/>
    <x v="1"/>
    <x v="0"/>
    <x v="1"/>
    <x v="1"/>
    <x v="1"/>
    <x v="2"/>
    <x v="1"/>
    <x v="1"/>
  </r>
  <r>
    <x v="1"/>
    <x v="1"/>
    <x v="1"/>
    <x v="0"/>
    <x v="29"/>
    <x v="31"/>
    <n v="1500000"/>
    <x v="1"/>
    <x v="1"/>
    <x v="1"/>
    <x v="0"/>
    <x v="1"/>
    <x v="1"/>
    <x v="1"/>
    <x v="3"/>
    <x v="1"/>
    <x v="4"/>
  </r>
  <r>
    <x v="1"/>
    <x v="1"/>
    <x v="1"/>
    <x v="0"/>
    <x v="1"/>
    <x v="1268"/>
    <n v="0"/>
    <x v="1"/>
    <x v="1"/>
    <x v="1"/>
    <x v="0"/>
    <x v="1"/>
    <x v="1"/>
    <x v="1"/>
    <x v="3"/>
    <x v="0"/>
    <x v="0"/>
  </r>
  <r>
    <x v="1"/>
    <x v="1"/>
    <x v="1"/>
    <x v="0"/>
    <x v="305"/>
    <x v="494"/>
    <n v="0"/>
    <x v="1"/>
    <x v="1"/>
    <x v="1"/>
    <x v="0"/>
    <x v="1"/>
    <x v="1"/>
    <x v="1"/>
    <x v="3"/>
    <x v="0"/>
    <x v="6"/>
  </r>
  <r>
    <x v="1"/>
    <x v="1"/>
    <x v="1"/>
    <x v="0"/>
    <x v="1"/>
    <x v="1008"/>
    <n v="0"/>
    <x v="1"/>
    <x v="1"/>
    <x v="1"/>
    <x v="0"/>
    <x v="1"/>
    <x v="1"/>
    <x v="1"/>
    <x v="3"/>
    <x v="0"/>
    <x v="2"/>
  </r>
  <r>
    <x v="1"/>
    <x v="1"/>
    <x v="1"/>
    <x v="0"/>
    <x v="407"/>
    <x v="677"/>
    <n v="0"/>
    <x v="1"/>
    <x v="1"/>
    <x v="1"/>
    <x v="0"/>
    <x v="1"/>
    <x v="1"/>
    <x v="1"/>
    <x v="2"/>
    <x v="0"/>
    <x v="5"/>
  </r>
  <r>
    <x v="1"/>
    <x v="1"/>
    <x v="1"/>
    <x v="0"/>
    <x v="480"/>
    <x v="848"/>
    <n v="530632.63"/>
    <x v="1"/>
    <x v="1"/>
    <x v="1"/>
    <x v="0"/>
    <x v="1"/>
    <x v="1"/>
    <x v="1"/>
    <x v="1"/>
    <x v="0"/>
    <x v="5"/>
  </r>
  <r>
    <x v="1"/>
    <x v="1"/>
    <x v="1"/>
    <x v="0"/>
    <x v="594"/>
    <x v="1138"/>
    <n v="76853.240000000005"/>
    <x v="1"/>
    <x v="1"/>
    <x v="1"/>
    <x v="0"/>
    <x v="1"/>
    <x v="1"/>
    <x v="1"/>
    <x v="2"/>
    <x v="0"/>
    <x v="5"/>
  </r>
  <r>
    <x v="1"/>
    <x v="1"/>
    <x v="1"/>
    <x v="0"/>
    <x v="140"/>
    <x v="192"/>
    <n v="0"/>
    <x v="1"/>
    <x v="1"/>
    <x v="1"/>
    <x v="0"/>
    <x v="1"/>
    <x v="1"/>
    <x v="1"/>
    <x v="0"/>
    <x v="0"/>
    <x v="4"/>
  </r>
  <r>
    <x v="1"/>
    <x v="1"/>
    <x v="1"/>
    <x v="0"/>
    <x v="44"/>
    <x v="50"/>
    <n v="0"/>
    <x v="1"/>
    <x v="1"/>
    <x v="1"/>
    <x v="0"/>
    <x v="1"/>
    <x v="1"/>
    <x v="1"/>
    <x v="0"/>
    <x v="0"/>
    <x v="6"/>
  </r>
  <r>
    <x v="1"/>
    <x v="1"/>
    <x v="1"/>
    <x v="0"/>
    <x v="27"/>
    <x v="29"/>
    <n v="-1780744.49"/>
    <x v="1"/>
    <x v="1"/>
    <x v="1"/>
    <x v="0"/>
    <x v="1"/>
    <x v="1"/>
    <x v="1"/>
    <x v="3"/>
    <x v="0"/>
    <x v="7"/>
  </r>
  <r>
    <x v="1"/>
    <x v="1"/>
    <x v="1"/>
    <x v="0"/>
    <x v="18"/>
    <x v="1122"/>
    <n v="0"/>
    <x v="1"/>
    <x v="1"/>
    <x v="1"/>
    <x v="0"/>
    <x v="1"/>
    <x v="1"/>
    <x v="1"/>
    <x v="3"/>
    <x v="0"/>
    <x v="4"/>
  </r>
  <r>
    <x v="1"/>
    <x v="1"/>
    <x v="1"/>
    <x v="0"/>
    <x v="334"/>
    <x v="537"/>
    <n v="202644.17"/>
    <x v="1"/>
    <x v="1"/>
    <x v="1"/>
    <x v="0"/>
    <x v="1"/>
    <x v="1"/>
    <x v="1"/>
    <x v="1"/>
    <x v="0"/>
    <x v="3"/>
  </r>
  <r>
    <x v="1"/>
    <x v="1"/>
    <x v="1"/>
    <x v="0"/>
    <x v="13"/>
    <x v="834"/>
    <n v="0"/>
    <x v="1"/>
    <x v="1"/>
    <x v="1"/>
    <x v="0"/>
    <x v="1"/>
    <x v="1"/>
    <x v="1"/>
    <x v="1"/>
    <x v="0"/>
    <x v="2"/>
  </r>
  <r>
    <x v="1"/>
    <x v="1"/>
    <x v="1"/>
    <x v="0"/>
    <x v="363"/>
    <x v="599"/>
    <n v="1005.41"/>
    <x v="1"/>
    <x v="1"/>
    <x v="1"/>
    <x v="0"/>
    <x v="1"/>
    <x v="1"/>
    <x v="1"/>
    <x v="2"/>
    <x v="1"/>
    <x v="4"/>
  </r>
  <r>
    <x v="1"/>
    <x v="1"/>
    <x v="1"/>
    <x v="0"/>
    <x v="140"/>
    <x v="285"/>
    <n v="0"/>
    <x v="1"/>
    <x v="1"/>
    <x v="1"/>
    <x v="0"/>
    <x v="1"/>
    <x v="1"/>
    <x v="1"/>
    <x v="2"/>
    <x v="1"/>
    <x v="3"/>
  </r>
  <r>
    <x v="1"/>
    <x v="1"/>
    <x v="1"/>
    <x v="0"/>
    <x v="616"/>
    <x v="1207"/>
    <n v="0"/>
    <x v="1"/>
    <x v="1"/>
    <x v="1"/>
    <x v="0"/>
    <x v="1"/>
    <x v="1"/>
    <x v="1"/>
    <x v="3"/>
    <x v="1"/>
    <x v="5"/>
  </r>
  <r>
    <x v="1"/>
    <x v="1"/>
    <x v="1"/>
    <x v="0"/>
    <x v="21"/>
    <x v="154"/>
    <n v="0"/>
    <x v="1"/>
    <x v="1"/>
    <x v="1"/>
    <x v="0"/>
    <x v="1"/>
    <x v="1"/>
    <x v="1"/>
    <x v="0"/>
    <x v="0"/>
    <x v="4"/>
  </r>
  <r>
    <x v="1"/>
    <x v="1"/>
    <x v="1"/>
    <x v="0"/>
    <x v="375"/>
    <x v="620"/>
    <n v="141077.6"/>
    <x v="1"/>
    <x v="1"/>
    <x v="1"/>
    <x v="0"/>
    <x v="1"/>
    <x v="1"/>
    <x v="1"/>
    <x v="2"/>
    <x v="1"/>
    <x v="0"/>
  </r>
  <r>
    <x v="1"/>
    <x v="1"/>
    <x v="1"/>
    <x v="0"/>
    <x v="18"/>
    <x v="396"/>
    <n v="0"/>
    <x v="1"/>
    <x v="1"/>
    <x v="1"/>
    <x v="0"/>
    <x v="1"/>
    <x v="1"/>
    <x v="1"/>
    <x v="3"/>
    <x v="0"/>
    <x v="1"/>
  </r>
  <r>
    <x v="1"/>
    <x v="1"/>
    <x v="1"/>
    <x v="0"/>
    <x v="273"/>
    <x v="444"/>
    <n v="0"/>
    <x v="1"/>
    <x v="1"/>
    <x v="1"/>
    <x v="0"/>
    <x v="1"/>
    <x v="1"/>
    <x v="1"/>
    <x v="1"/>
    <x v="1"/>
    <x v="7"/>
  </r>
  <r>
    <x v="1"/>
    <x v="1"/>
    <x v="1"/>
    <x v="0"/>
    <x v="412"/>
    <x v="682"/>
    <n v="132662.60999999999"/>
    <x v="1"/>
    <x v="1"/>
    <x v="1"/>
    <x v="0"/>
    <x v="1"/>
    <x v="1"/>
    <x v="1"/>
    <x v="2"/>
    <x v="0"/>
    <x v="0"/>
  </r>
  <r>
    <x v="1"/>
    <x v="1"/>
    <x v="1"/>
    <x v="0"/>
    <x v="176"/>
    <x v="262"/>
    <n v="-5900.07"/>
    <x v="1"/>
    <x v="1"/>
    <x v="1"/>
    <x v="0"/>
    <x v="1"/>
    <x v="1"/>
    <x v="1"/>
    <x v="3"/>
    <x v="1"/>
    <x v="6"/>
  </r>
  <r>
    <x v="1"/>
    <x v="1"/>
    <x v="1"/>
    <x v="0"/>
    <x v="63"/>
    <x v="126"/>
    <n v="6048.84"/>
    <x v="1"/>
    <x v="1"/>
    <x v="1"/>
    <x v="0"/>
    <x v="1"/>
    <x v="1"/>
    <x v="1"/>
    <x v="2"/>
    <x v="0"/>
    <x v="2"/>
  </r>
  <r>
    <x v="1"/>
    <x v="1"/>
    <x v="1"/>
    <x v="0"/>
    <x v="247"/>
    <x v="386"/>
    <n v="0"/>
    <x v="1"/>
    <x v="1"/>
    <x v="1"/>
    <x v="0"/>
    <x v="1"/>
    <x v="1"/>
    <x v="1"/>
    <x v="0"/>
    <x v="0"/>
    <x v="7"/>
  </r>
  <r>
    <x v="1"/>
    <x v="1"/>
    <x v="1"/>
    <x v="0"/>
    <x v="171"/>
    <x v="255"/>
    <n v="0"/>
    <x v="1"/>
    <x v="1"/>
    <x v="1"/>
    <x v="0"/>
    <x v="1"/>
    <x v="1"/>
    <x v="1"/>
    <x v="0"/>
    <x v="0"/>
    <x v="6"/>
  </r>
  <r>
    <x v="1"/>
    <x v="1"/>
    <x v="1"/>
    <x v="0"/>
    <x v="382"/>
    <x v="1296"/>
    <n v="0"/>
    <x v="1"/>
    <x v="1"/>
    <x v="1"/>
    <x v="0"/>
    <x v="1"/>
    <x v="1"/>
    <x v="1"/>
    <x v="3"/>
    <x v="0"/>
    <x v="2"/>
  </r>
  <r>
    <x v="1"/>
    <x v="1"/>
    <x v="1"/>
    <x v="0"/>
    <x v="461"/>
    <x v="789"/>
    <n v="0"/>
    <x v="1"/>
    <x v="1"/>
    <x v="1"/>
    <x v="0"/>
    <x v="1"/>
    <x v="1"/>
    <x v="1"/>
    <x v="3"/>
    <x v="0"/>
    <x v="3"/>
  </r>
  <r>
    <x v="1"/>
    <x v="1"/>
    <x v="1"/>
    <x v="0"/>
    <x v="81"/>
    <x v="97"/>
    <n v="0"/>
    <x v="1"/>
    <x v="1"/>
    <x v="1"/>
    <x v="0"/>
    <x v="1"/>
    <x v="1"/>
    <x v="1"/>
    <x v="0"/>
    <x v="0"/>
    <x v="1"/>
  </r>
  <r>
    <x v="1"/>
    <x v="1"/>
    <x v="1"/>
    <x v="0"/>
    <x v="509"/>
    <x v="938"/>
    <n v="0"/>
    <x v="1"/>
    <x v="1"/>
    <x v="1"/>
    <x v="0"/>
    <x v="1"/>
    <x v="1"/>
    <x v="1"/>
    <x v="3"/>
    <x v="1"/>
    <x v="5"/>
  </r>
  <r>
    <x v="1"/>
    <x v="1"/>
    <x v="1"/>
    <x v="0"/>
    <x v="384"/>
    <x v="633"/>
    <n v="0"/>
    <x v="1"/>
    <x v="1"/>
    <x v="1"/>
    <x v="0"/>
    <x v="1"/>
    <x v="1"/>
    <x v="1"/>
    <x v="2"/>
    <x v="0"/>
    <x v="0"/>
  </r>
  <r>
    <x v="1"/>
    <x v="1"/>
    <x v="1"/>
    <x v="0"/>
    <x v="228"/>
    <x v="470"/>
    <n v="5198459.47"/>
    <x v="1"/>
    <x v="1"/>
    <x v="1"/>
    <x v="0"/>
    <x v="1"/>
    <x v="1"/>
    <x v="1"/>
    <x v="5"/>
    <x v="0"/>
    <x v="4"/>
  </r>
  <r>
    <x v="1"/>
    <x v="1"/>
    <x v="1"/>
    <x v="0"/>
    <x v="115"/>
    <x v="415"/>
    <n v="0"/>
    <x v="1"/>
    <x v="1"/>
    <x v="1"/>
    <x v="0"/>
    <x v="1"/>
    <x v="1"/>
    <x v="1"/>
    <x v="0"/>
    <x v="0"/>
    <x v="2"/>
  </r>
  <r>
    <x v="1"/>
    <x v="1"/>
    <x v="1"/>
    <x v="0"/>
    <x v="1"/>
    <x v="546"/>
    <n v="0"/>
    <x v="1"/>
    <x v="1"/>
    <x v="1"/>
    <x v="0"/>
    <x v="1"/>
    <x v="1"/>
    <x v="1"/>
    <x v="3"/>
    <x v="0"/>
    <x v="4"/>
  </r>
  <r>
    <x v="1"/>
    <x v="1"/>
    <x v="1"/>
    <x v="0"/>
    <x v="661"/>
    <x v="1372"/>
    <n v="0"/>
    <x v="1"/>
    <x v="1"/>
    <x v="1"/>
    <x v="0"/>
    <x v="1"/>
    <x v="1"/>
    <x v="1"/>
    <x v="3"/>
    <x v="1"/>
    <x v="4"/>
  </r>
  <r>
    <x v="1"/>
    <x v="1"/>
    <x v="1"/>
    <x v="0"/>
    <x v="288"/>
    <x v="903"/>
    <n v="0"/>
    <x v="1"/>
    <x v="1"/>
    <x v="1"/>
    <x v="0"/>
    <x v="1"/>
    <x v="1"/>
    <x v="1"/>
    <x v="1"/>
    <x v="0"/>
    <x v="3"/>
  </r>
  <r>
    <x v="1"/>
    <x v="1"/>
    <x v="1"/>
    <x v="0"/>
    <x v="5"/>
    <x v="589"/>
    <n v="0"/>
    <x v="1"/>
    <x v="1"/>
    <x v="1"/>
    <x v="0"/>
    <x v="1"/>
    <x v="1"/>
    <x v="1"/>
    <x v="2"/>
    <x v="1"/>
    <x v="5"/>
  </r>
  <r>
    <x v="1"/>
    <x v="1"/>
    <x v="1"/>
    <x v="0"/>
    <x v="13"/>
    <x v="1062"/>
    <n v="20643.64"/>
    <x v="1"/>
    <x v="1"/>
    <x v="1"/>
    <x v="0"/>
    <x v="1"/>
    <x v="1"/>
    <x v="1"/>
    <x v="3"/>
    <x v="0"/>
    <x v="3"/>
  </r>
  <r>
    <x v="1"/>
    <x v="1"/>
    <x v="1"/>
    <x v="0"/>
    <x v="265"/>
    <x v="427"/>
    <n v="2251115.98"/>
    <x v="1"/>
    <x v="1"/>
    <x v="1"/>
    <x v="0"/>
    <x v="1"/>
    <x v="1"/>
    <x v="1"/>
    <x v="2"/>
    <x v="1"/>
    <x v="2"/>
  </r>
  <r>
    <x v="1"/>
    <x v="1"/>
    <x v="1"/>
    <x v="0"/>
    <x v="646"/>
    <x v="1331"/>
    <n v="40493.32"/>
    <x v="1"/>
    <x v="1"/>
    <x v="1"/>
    <x v="0"/>
    <x v="1"/>
    <x v="1"/>
    <x v="1"/>
    <x v="0"/>
    <x v="0"/>
    <x v="7"/>
  </r>
  <r>
    <x v="1"/>
    <x v="1"/>
    <x v="1"/>
    <x v="0"/>
    <x v="18"/>
    <x v="1122"/>
    <n v="0"/>
    <x v="1"/>
    <x v="1"/>
    <x v="1"/>
    <x v="0"/>
    <x v="1"/>
    <x v="1"/>
    <x v="1"/>
    <x v="3"/>
    <x v="0"/>
    <x v="7"/>
  </r>
  <r>
    <x v="1"/>
    <x v="1"/>
    <x v="1"/>
    <x v="0"/>
    <x v="370"/>
    <x v="821"/>
    <n v="0"/>
    <x v="1"/>
    <x v="1"/>
    <x v="1"/>
    <x v="0"/>
    <x v="1"/>
    <x v="1"/>
    <x v="1"/>
    <x v="1"/>
    <x v="1"/>
    <x v="5"/>
  </r>
  <r>
    <x v="1"/>
    <x v="1"/>
    <x v="1"/>
    <x v="0"/>
    <x v="18"/>
    <x v="1122"/>
    <n v="0"/>
    <x v="1"/>
    <x v="1"/>
    <x v="1"/>
    <x v="0"/>
    <x v="1"/>
    <x v="1"/>
    <x v="1"/>
    <x v="3"/>
    <x v="0"/>
    <x v="5"/>
  </r>
  <r>
    <x v="1"/>
    <x v="1"/>
    <x v="1"/>
    <x v="0"/>
    <x v="471"/>
    <x v="818"/>
    <n v="0"/>
    <x v="1"/>
    <x v="1"/>
    <x v="1"/>
    <x v="0"/>
    <x v="1"/>
    <x v="1"/>
    <x v="1"/>
    <x v="0"/>
    <x v="1"/>
    <x v="6"/>
  </r>
  <r>
    <x v="1"/>
    <x v="1"/>
    <x v="1"/>
    <x v="0"/>
    <x v="46"/>
    <x v="52"/>
    <n v="1162.56"/>
    <x v="1"/>
    <x v="1"/>
    <x v="1"/>
    <x v="0"/>
    <x v="1"/>
    <x v="1"/>
    <x v="1"/>
    <x v="0"/>
    <x v="0"/>
    <x v="5"/>
  </r>
  <r>
    <x v="1"/>
    <x v="1"/>
    <x v="1"/>
    <x v="0"/>
    <x v="531"/>
    <x v="991"/>
    <n v="163292.94"/>
    <x v="1"/>
    <x v="1"/>
    <x v="1"/>
    <x v="0"/>
    <x v="1"/>
    <x v="1"/>
    <x v="1"/>
    <x v="3"/>
    <x v="1"/>
    <x v="0"/>
  </r>
  <r>
    <x v="1"/>
    <x v="1"/>
    <x v="1"/>
    <x v="0"/>
    <x v="136"/>
    <x v="379"/>
    <n v="0"/>
    <x v="1"/>
    <x v="1"/>
    <x v="1"/>
    <x v="0"/>
    <x v="1"/>
    <x v="1"/>
    <x v="1"/>
    <x v="0"/>
    <x v="0"/>
    <x v="6"/>
  </r>
  <r>
    <x v="1"/>
    <x v="1"/>
    <x v="1"/>
    <x v="0"/>
    <x v="153"/>
    <x v="741"/>
    <n v="572008"/>
    <x v="1"/>
    <x v="1"/>
    <x v="1"/>
    <x v="0"/>
    <x v="1"/>
    <x v="1"/>
    <x v="1"/>
    <x v="2"/>
    <x v="0"/>
    <x v="7"/>
  </r>
  <r>
    <x v="1"/>
    <x v="1"/>
    <x v="1"/>
    <x v="0"/>
    <x v="347"/>
    <x v="570"/>
    <n v="0"/>
    <x v="1"/>
    <x v="1"/>
    <x v="1"/>
    <x v="0"/>
    <x v="1"/>
    <x v="1"/>
    <x v="1"/>
    <x v="2"/>
    <x v="1"/>
    <x v="6"/>
  </r>
  <r>
    <x v="1"/>
    <x v="1"/>
    <x v="1"/>
    <x v="0"/>
    <x v="18"/>
    <x v="1122"/>
    <n v="0"/>
    <x v="1"/>
    <x v="1"/>
    <x v="1"/>
    <x v="0"/>
    <x v="1"/>
    <x v="1"/>
    <x v="1"/>
    <x v="3"/>
    <x v="0"/>
    <x v="0"/>
  </r>
  <r>
    <x v="1"/>
    <x v="1"/>
    <x v="1"/>
    <x v="0"/>
    <x v="485"/>
    <x v="860"/>
    <n v="0"/>
    <x v="1"/>
    <x v="1"/>
    <x v="1"/>
    <x v="0"/>
    <x v="1"/>
    <x v="1"/>
    <x v="1"/>
    <x v="3"/>
    <x v="1"/>
    <x v="2"/>
  </r>
  <r>
    <x v="1"/>
    <x v="1"/>
    <x v="1"/>
    <x v="0"/>
    <x v="5"/>
    <x v="495"/>
    <n v="446432.74"/>
    <x v="1"/>
    <x v="1"/>
    <x v="1"/>
    <x v="0"/>
    <x v="1"/>
    <x v="1"/>
    <x v="1"/>
    <x v="4"/>
    <x v="1"/>
    <x v="7"/>
  </r>
  <r>
    <x v="1"/>
    <x v="1"/>
    <x v="1"/>
    <x v="0"/>
    <x v="13"/>
    <x v="119"/>
    <n v="0"/>
    <x v="1"/>
    <x v="1"/>
    <x v="1"/>
    <x v="0"/>
    <x v="1"/>
    <x v="1"/>
    <x v="1"/>
    <x v="3"/>
    <x v="0"/>
    <x v="2"/>
  </r>
  <r>
    <x v="1"/>
    <x v="1"/>
    <x v="1"/>
    <x v="0"/>
    <x v="11"/>
    <x v="1123"/>
    <n v="0"/>
    <x v="1"/>
    <x v="1"/>
    <x v="1"/>
    <x v="0"/>
    <x v="1"/>
    <x v="1"/>
    <x v="1"/>
    <x v="3"/>
    <x v="0"/>
    <x v="7"/>
  </r>
  <r>
    <x v="1"/>
    <x v="1"/>
    <x v="1"/>
    <x v="0"/>
    <x v="115"/>
    <x v="226"/>
    <n v="50609602.689999998"/>
    <x v="1"/>
    <x v="1"/>
    <x v="1"/>
    <x v="0"/>
    <x v="1"/>
    <x v="1"/>
    <x v="1"/>
    <x v="1"/>
    <x v="1"/>
    <x v="5"/>
  </r>
  <r>
    <x v="1"/>
    <x v="1"/>
    <x v="1"/>
    <x v="0"/>
    <x v="5"/>
    <x v="621"/>
    <n v="0"/>
    <x v="1"/>
    <x v="1"/>
    <x v="1"/>
    <x v="0"/>
    <x v="1"/>
    <x v="1"/>
    <x v="1"/>
    <x v="2"/>
    <x v="0"/>
    <x v="6"/>
  </r>
  <r>
    <x v="1"/>
    <x v="1"/>
    <x v="1"/>
    <x v="0"/>
    <x v="376"/>
    <x v="1328"/>
    <n v="0"/>
    <x v="1"/>
    <x v="1"/>
    <x v="1"/>
    <x v="0"/>
    <x v="1"/>
    <x v="1"/>
    <x v="1"/>
    <x v="3"/>
    <x v="0"/>
    <x v="4"/>
  </r>
  <r>
    <x v="1"/>
    <x v="1"/>
    <x v="1"/>
    <x v="0"/>
    <x v="261"/>
    <x v="1106"/>
    <n v="0"/>
    <x v="1"/>
    <x v="1"/>
    <x v="1"/>
    <x v="0"/>
    <x v="1"/>
    <x v="1"/>
    <x v="1"/>
    <x v="3"/>
    <x v="0"/>
    <x v="0"/>
  </r>
  <r>
    <x v="1"/>
    <x v="1"/>
    <x v="1"/>
    <x v="0"/>
    <x v="14"/>
    <x v="14"/>
    <n v="0"/>
    <x v="1"/>
    <x v="1"/>
    <x v="1"/>
    <x v="0"/>
    <x v="1"/>
    <x v="1"/>
    <x v="1"/>
    <x v="0"/>
    <x v="0"/>
    <x v="4"/>
  </r>
  <r>
    <x v="1"/>
    <x v="1"/>
    <x v="1"/>
    <x v="0"/>
    <x v="176"/>
    <x v="262"/>
    <n v="-29129.21"/>
    <x v="1"/>
    <x v="1"/>
    <x v="1"/>
    <x v="0"/>
    <x v="1"/>
    <x v="1"/>
    <x v="1"/>
    <x v="3"/>
    <x v="1"/>
    <x v="5"/>
  </r>
  <r>
    <x v="1"/>
    <x v="1"/>
    <x v="1"/>
    <x v="0"/>
    <x v="382"/>
    <x v="1159"/>
    <n v="0"/>
    <x v="1"/>
    <x v="1"/>
    <x v="1"/>
    <x v="0"/>
    <x v="1"/>
    <x v="1"/>
    <x v="1"/>
    <x v="3"/>
    <x v="0"/>
    <x v="5"/>
  </r>
  <r>
    <x v="1"/>
    <x v="1"/>
    <x v="1"/>
    <x v="0"/>
    <x v="1"/>
    <x v="125"/>
    <n v="0"/>
    <x v="1"/>
    <x v="1"/>
    <x v="1"/>
    <x v="0"/>
    <x v="1"/>
    <x v="1"/>
    <x v="1"/>
    <x v="3"/>
    <x v="0"/>
    <x v="7"/>
  </r>
  <r>
    <x v="1"/>
    <x v="1"/>
    <x v="1"/>
    <x v="0"/>
    <x v="51"/>
    <x v="58"/>
    <n v="0"/>
    <x v="1"/>
    <x v="1"/>
    <x v="1"/>
    <x v="0"/>
    <x v="1"/>
    <x v="1"/>
    <x v="1"/>
    <x v="0"/>
    <x v="0"/>
    <x v="5"/>
  </r>
  <r>
    <x v="1"/>
    <x v="1"/>
    <x v="1"/>
    <x v="0"/>
    <x v="613"/>
    <x v="1194"/>
    <n v="0"/>
    <x v="1"/>
    <x v="1"/>
    <x v="1"/>
    <x v="0"/>
    <x v="1"/>
    <x v="1"/>
    <x v="1"/>
    <x v="3"/>
    <x v="1"/>
    <x v="7"/>
  </r>
  <r>
    <x v="1"/>
    <x v="1"/>
    <x v="1"/>
    <x v="0"/>
    <x v="177"/>
    <x v="446"/>
    <n v="0"/>
    <x v="1"/>
    <x v="1"/>
    <x v="1"/>
    <x v="0"/>
    <x v="1"/>
    <x v="1"/>
    <x v="1"/>
    <x v="0"/>
    <x v="0"/>
    <x v="2"/>
  </r>
  <r>
    <x v="1"/>
    <x v="1"/>
    <x v="1"/>
    <x v="0"/>
    <x v="179"/>
    <x v="265"/>
    <n v="0"/>
    <x v="1"/>
    <x v="1"/>
    <x v="1"/>
    <x v="0"/>
    <x v="1"/>
    <x v="1"/>
    <x v="1"/>
    <x v="3"/>
    <x v="0"/>
    <x v="1"/>
  </r>
  <r>
    <x v="1"/>
    <x v="1"/>
    <x v="1"/>
    <x v="0"/>
    <x v="644"/>
    <x v="1324"/>
    <n v="1143.6300000000001"/>
    <x v="1"/>
    <x v="1"/>
    <x v="1"/>
    <x v="0"/>
    <x v="1"/>
    <x v="1"/>
    <x v="1"/>
    <x v="3"/>
    <x v="0"/>
    <x v="2"/>
  </r>
  <r>
    <x v="1"/>
    <x v="1"/>
    <x v="1"/>
    <x v="0"/>
    <x v="59"/>
    <x v="67"/>
    <n v="0"/>
    <x v="1"/>
    <x v="1"/>
    <x v="1"/>
    <x v="0"/>
    <x v="1"/>
    <x v="1"/>
    <x v="1"/>
    <x v="0"/>
    <x v="0"/>
    <x v="4"/>
  </r>
  <r>
    <x v="1"/>
    <x v="1"/>
    <x v="1"/>
    <x v="0"/>
    <x v="73"/>
    <x v="89"/>
    <n v="0"/>
    <x v="1"/>
    <x v="1"/>
    <x v="1"/>
    <x v="0"/>
    <x v="1"/>
    <x v="1"/>
    <x v="1"/>
    <x v="0"/>
    <x v="0"/>
    <x v="7"/>
  </r>
  <r>
    <x v="1"/>
    <x v="1"/>
    <x v="1"/>
    <x v="0"/>
    <x v="5"/>
    <x v="776"/>
    <n v="127407.56"/>
    <x v="1"/>
    <x v="1"/>
    <x v="1"/>
    <x v="0"/>
    <x v="1"/>
    <x v="1"/>
    <x v="1"/>
    <x v="1"/>
    <x v="1"/>
    <x v="0"/>
  </r>
  <r>
    <x v="1"/>
    <x v="1"/>
    <x v="1"/>
    <x v="0"/>
    <x v="11"/>
    <x v="952"/>
    <n v="0"/>
    <x v="1"/>
    <x v="1"/>
    <x v="1"/>
    <x v="0"/>
    <x v="1"/>
    <x v="1"/>
    <x v="1"/>
    <x v="3"/>
    <x v="0"/>
    <x v="7"/>
  </r>
  <r>
    <x v="1"/>
    <x v="1"/>
    <x v="1"/>
    <x v="0"/>
    <x v="19"/>
    <x v="19"/>
    <n v="0"/>
    <x v="1"/>
    <x v="1"/>
    <x v="1"/>
    <x v="0"/>
    <x v="1"/>
    <x v="1"/>
    <x v="1"/>
    <x v="0"/>
    <x v="1"/>
    <x v="2"/>
  </r>
  <r>
    <x v="1"/>
    <x v="1"/>
    <x v="1"/>
    <x v="0"/>
    <x v="490"/>
    <x v="865"/>
    <n v="110530.3"/>
    <x v="1"/>
    <x v="1"/>
    <x v="1"/>
    <x v="0"/>
    <x v="1"/>
    <x v="1"/>
    <x v="1"/>
    <x v="1"/>
    <x v="1"/>
    <x v="5"/>
  </r>
  <r>
    <x v="1"/>
    <x v="1"/>
    <x v="1"/>
    <x v="0"/>
    <x v="18"/>
    <x v="1209"/>
    <n v="0"/>
    <x v="1"/>
    <x v="1"/>
    <x v="1"/>
    <x v="0"/>
    <x v="1"/>
    <x v="1"/>
    <x v="1"/>
    <x v="3"/>
    <x v="0"/>
    <x v="6"/>
  </r>
  <r>
    <x v="1"/>
    <x v="1"/>
    <x v="1"/>
    <x v="0"/>
    <x v="536"/>
    <x v="979"/>
    <n v="-2158564.71"/>
    <x v="1"/>
    <x v="1"/>
    <x v="1"/>
    <x v="0"/>
    <x v="1"/>
    <x v="1"/>
    <x v="1"/>
    <x v="3"/>
    <x v="0"/>
    <x v="6"/>
  </r>
  <r>
    <x v="1"/>
    <x v="1"/>
    <x v="1"/>
    <x v="0"/>
    <x v="249"/>
    <x v="1191"/>
    <n v="9368.08"/>
    <x v="1"/>
    <x v="1"/>
    <x v="1"/>
    <x v="0"/>
    <x v="1"/>
    <x v="1"/>
    <x v="1"/>
    <x v="3"/>
    <x v="0"/>
    <x v="7"/>
  </r>
  <r>
    <x v="1"/>
    <x v="1"/>
    <x v="1"/>
    <x v="0"/>
    <x v="41"/>
    <x v="1085"/>
    <n v="0"/>
    <x v="1"/>
    <x v="1"/>
    <x v="1"/>
    <x v="0"/>
    <x v="1"/>
    <x v="1"/>
    <x v="1"/>
    <x v="3"/>
    <x v="0"/>
    <x v="2"/>
  </r>
  <r>
    <x v="1"/>
    <x v="1"/>
    <x v="1"/>
    <x v="0"/>
    <x v="202"/>
    <x v="463"/>
    <n v="0"/>
    <x v="1"/>
    <x v="1"/>
    <x v="1"/>
    <x v="0"/>
    <x v="1"/>
    <x v="1"/>
    <x v="1"/>
    <x v="5"/>
    <x v="0"/>
    <x v="7"/>
  </r>
  <r>
    <x v="1"/>
    <x v="1"/>
    <x v="1"/>
    <x v="0"/>
    <x v="617"/>
    <x v="1212"/>
    <n v="293100"/>
    <x v="1"/>
    <x v="1"/>
    <x v="1"/>
    <x v="0"/>
    <x v="1"/>
    <x v="1"/>
    <x v="1"/>
    <x v="6"/>
    <x v="2"/>
    <x v="3"/>
  </r>
  <r>
    <x v="1"/>
    <x v="1"/>
    <x v="1"/>
    <x v="0"/>
    <x v="41"/>
    <x v="1203"/>
    <n v="0"/>
    <x v="1"/>
    <x v="1"/>
    <x v="1"/>
    <x v="0"/>
    <x v="1"/>
    <x v="1"/>
    <x v="1"/>
    <x v="3"/>
    <x v="0"/>
    <x v="3"/>
  </r>
  <r>
    <x v="1"/>
    <x v="1"/>
    <x v="1"/>
    <x v="0"/>
    <x v="427"/>
    <x v="711"/>
    <n v="0"/>
    <x v="1"/>
    <x v="1"/>
    <x v="1"/>
    <x v="0"/>
    <x v="1"/>
    <x v="1"/>
    <x v="1"/>
    <x v="3"/>
    <x v="1"/>
    <x v="7"/>
  </r>
  <r>
    <x v="1"/>
    <x v="1"/>
    <x v="1"/>
    <x v="0"/>
    <x v="528"/>
    <x v="965"/>
    <n v="316515.78999999998"/>
    <x v="1"/>
    <x v="1"/>
    <x v="1"/>
    <x v="0"/>
    <x v="1"/>
    <x v="1"/>
    <x v="1"/>
    <x v="3"/>
    <x v="0"/>
    <x v="6"/>
  </r>
  <r>
    <x v="1"/>
    <x v="1"/>
    <x v="1"/>
    <x v="0"/>
    <x v="41"/>
    <x v="908"/>
    <n v="0"/>
    <x v="1"/>
    <x v="1"/>
    <x v="1"/>
    <x v="0"/>
    <x v="1"/>
    <x v="1"/>
    <x v="1"/>
    <x v="3"/>
    <x v="0"/>
    <x v="5"/>
  </r>
  <r>
    <x v="1"/>
    <x v="1"/>
    <x v="1"/>
    <x v="0"/>
    <x v="224"/>
    <x v="337"/>
    <n v="0"/>
    <x v="1"/>
    <x v="1"/>
    <x v="1"/>
    <x v="0"/>
    <x v="1"/>
    <x v="1"/>
    <x v="1"/>
    <x v="4"/>
    <x v="1"/>
    <x v="4"/>
  </r>
  <r>
    <x v="1"/>
    <x v="1"/>
    <x v="1"/>
    <x v="0"/>
    <x v="221"/>
    <x v="1023"/>
    <n v="0"/>
    <x v="1"/>
    <x v="1"/>
    <x v="1"/>
    <x v="0"/>
    <x v="1"/>
    <x v="1"/>
    <x v="1"/>
    <x v="3"/>
    <x v="0"/>
    <x v="2"/>
  </r>
  <r>
    <x v="1"/>
    <x v="1"/>
    <x v="1"/>
    <x v="0"/>
    <x v="11"/>
    <x v="879"/>
    <n v="0"/>
    <x v="1"/>
    <x v="1"/>
    <x v="1"/>
    <x v="0"/>
    <x v="1"/>
    <x v="1"/>
    <x v="1"/>
    <x v="3"/>
    <x v="0"/>
    <x v="4"/>
  </r>
  <r>
    <x v="1"/>
    <x v="1"/>
    <x v="1"/>
    <x v="0"/>
    <x v="41"/>
    <x v="972"/>
    <n v="0"/>
    <x v="1"/>
    <x v="1"/>
    <x v="1"/>
    <x v="0"/>
    <x v="1"/>
    <x v="1"/>
    <x v="1"/>
    <x v="3"/>
    <x v="0"/>
    <x v="5"/>
  </r>
  <r>
    <x v="1"/>
    <x v="1"/>
    <x v="1"/>
    <x v="0"/>
    <x v="41"/>
    <x v="1287"/>
    <n v="0"/>
    <x v="1"/>
    <x v="1"/>
    <x v="1"/>
    <x v="0"/>
    <x v="1"/>
    <x v="1"/>
    <x v="1"/>
    <x v="3"/>
    <x v="0"/>
    <x v="0"/>
  </r>
  <r>
    <x v="1"/>
    <x v="1"/>
    <x v="1"/>
    <x v="0"/>
    <x v="11"/>
    <x v="1254"/>
    <n v="0"/>
    <x v="1"/>
    <x v="1"/>
    <x v="1"/>
    <x v="0"/>
    <x v="1"/>
    <x v="1"/>
    <x v="1"/>
    <x v="3"/>
    <x v="0"/>
    <x v="4"/>
  </r>
  <r>
    <x v="1"/>
    <x v="1"/>
    <x v="1"/>
    <x v="0"/>
    <x v="11"/>
    <x v="1123"/>
    <n v="0"/>
    <x v="1"/>
    <x v="1"/>
    <x v="1"/>
    <x v="0"/>
    <x v="1"/>
    <x v="1"/>
    <x v="1"/>
    <x v="3"/>
    <x v="0"/>
    <x v="3"/>
  </r>
  <r>
    <x v="1"/>
    <x v="1"/>
    <x v="1"/>
    <x v="0"/>
    <x v="18"/>
    <x v="594"/>
    <n v="0"/>
    <x v="1"/>
    <x v="1"/>
    <x v="1"/>
    <x v="0"/>
    <x v="1"/>
    <x v="1"/>
    <x v="1"/>
    <x v="3"/>
    <x v="0"/>
    <x v="5"/>
  </r>
  <r>
    <x v="1"/>
    <x v="1"/>
    <x v="1"/>
    <x v="0"/>
    <x v="65"/>
    <x v="79"/>
    <n v="0"/>
    <x v="1"/>
    <x v="1"/>
    <x v="1"/>
    <x v="0"/>
    <x v="1"/>
    <x v="1"/>
    <x v="1"/>
    <x v="1"/>
    <x v="1"/>
    <x v="1"/>
  </r>
  <r>
    <x v="1"/>
    <x v="1"/>
    <x v="1"/>
    <x v="0"/>
    <x v="565"/>
    <x v="1055"/>
    <n v="82558.929999999993"/>
    <x v="1"/>
    <x v="1"/>
    <x v="1"/>
    <x v="0"/>
    <x v="1"/>
    <x v="1"/>
    <x v="1"/>
    <x v="2"/>
    <x v="0"/>
    <x v="0"/>
  </r>
  <r>
    <x v="1"/>
    <x v="1"/>
    <x v="1"/>
    <x v="0"/>
    <x v="41"/>
    <x v="997"/>
    <n v="0"/>
    <x v="1"/>
    <x v="1"/>
    <x v="1"/>
    <x v="0"/>
    <x v="1"/>
    <x v="1"/>
    <x v="1"/>
    <x v="3"/>
    <x v="0"/>
    <x v="2"/>
  </r>
  <r>
    <x v="1"/>
    <x v="1"/>
    <x v="1"/>
    <x v="0"/>
    <x v="41"/>
    <x v="1287"/>
    <n v="0"/>
    <x v="1"/>
    <x v="1"/>
    <x v="1"/>
    <x v="0"/>
    <x v="1"/>
    <x v="1"/>
    <x v="1"/>
    <x v="3"/>
    <x v="0"/>
    <x v="5"/>
  </r>
  <r>
    <x v="1"/>
    <x v="1"/>
    <x v="1"/>
    <x v="0"/>
    <x v="26"/>
    <x v="1334"/>
    <n v="0"/>
    <x v="1"/>
    <x v="1"/>
    <x v="1"/>
    <x v="0"/>
    <x v="1"/>
    <x v="1"/>
    <x v="1"/>
    <x v="0"/>
    <x v="0"/>
    <x v="6"/>
  </r>
  <r>
    <x v="1"/>
    <x v="1"/>
    <x v="1"/>
    <x v="0"/>
    <x v="485"/>
    <x v="860"/>
    <n v="0"/>
    <x v="1"/>
    <x v="1"/>
    <x v="1"/>
    <x v="0"/>
    <x v="1"/>
    <x v="1"/>
    <x v="1"/>
    <x v="3"/>
    <x v="1"/>
    <x v="6"/>
  </r>
  <r>
    <x v="1"/>
    <x v="1"/>
    <x v="1"/>
    <x v="0"/>
    <x v="41"/>
    <x v="47"/>
    <n v="0"/>
    <x v="1"/>
    <x v="1"/>
    <x v="1"/>
    <x v="0"/>
    <x v="1"/>
    <x v="1"/>
    <x v="1"/>
    <x v="3"/>
    <x v="0"/>
    <x v="3"/>
  </r>
  <r>
    <x v="1"/>
    <x v="1"/>
    <x v="1"/>
    <x v="0"/>
    <x v="13"/>
    <x v="803"/>
    <n v="0"/>
    <x v="1"/>
    <x v="1"/>
    <x v="1"/>
    <x v="0"/>
    <x v="1"/>
    <x v="1"/>
    <x v="1"/>
    <x v="1"/>
    <x v="0"/>
    <x v="3"/>
  </r>
  <r>
    <x v="1"/>
    <x v="1"/>
    <x v="1"/>
    <x v="0"/>
    <x v="526"/>
    <x v="963"/>
    <n v="-185206.38"/>
    <x v="1"/>
    <x v="1"/>
    <x v="1"/>
    <x v="0"/>
    <x v="1"/>
    <x v="1"/>
    <x v="1"/>
    <x v="3"/>
    <x v="0"/>
    <x v="5"/>
  </r>
  <r>
    <x v="1"/>
    <x v="1"/>
    <x v="1"/>
    <x v="0"/>
    <x v="246"/>
    <x v="385"/>
    <n v="315585.18"/>
    <x v="1"/>
    <x v="1"/>
    <x v="1"/>
    <x v="0"/>
    <x v="1"/>
    <x v="1"/>
    <x v="1"/>
    <x v="2"/>
    <x v="0"/>
    <x v="2"/>
  </r>
  <r>
    <x v="1"/>
    <x v="1"/>
    <x v="1"/>
    <x v="0"/>
    <x v="341"/>
    <x v="552"/>
    <n v="0"/>
    <x v="1"/>
    <x v="1"/>
    <x v="1"/>
    <x v="0"/>
    <x v="1"/>
    <x v="1"/>
    <x v="1"/>
    <x v="5"/>
    <x v="1"/>
    <x v="7"/>
  </r>
  <r>
    <x v="1"/>
    <x v="1"/>
    <x v="1"/>
    <x v="0"/>
    <x v="379"/>
    <x v="627"/>
    <n v="33808.959999999999"/>
    <x v="1"/>
    <x v="1"/>
    <x v="1"/>
    <x v="0"/>
    <x v="1"/>
    <x v="1"/>
    <x v="1"/>
    <x v="2"/>
    <x v="0"/>
    <x v="2"/>
  </r>
  <r>
    <x v="1"/>
    <x v="1"/>
    <x v="1"/>
    <x v="0"/>
    <x v="0"/>
    <x v="344"/>
    <n v="1190584.01"/>
    <x v="1"/>
    <x v="1"/>
    <x v="1"/>
    <x v="0"/>
    <x v="1"/>
    <x v="1"/>
    <x v="1"/>
    <x v="1"/>
    <x v="0"/>
    <x v="0"/>
  </r>
  <r>
    <x v="1"/>
    <x v="1"/>
    <x v="1"/>
    <x v="0"/>
    <x v="16"/>
    <x v="357"/>
    <n v="0"/>
    <x v="1"/>
    <x v="1"/>
    <x v="1"/>
    <x v="0"/>
    <x v="1"/>
    <x v="1"/>
    <x v="1"/>
    <x v="3"/>
    <x v="2"/>
    <x v="2"/>
  </r>
  <r>
    <x v="1"/>
    <x v="1"/>
    <x v="1"/>
    <x v="0"/>
    <x v="372"/>
    <x v="615"/>
    <n v="36644.76"/>
    <x v="1"/>
    <x v="1"/>
    <x v="1"/>
    <x v="0"/>
    <x v="1"/>
    <x v="1"/>
    <x v="1"/>
    <x v="3"/>
    <x v="0"/>
    <x v="2"/>
  </r>
  <r>
    <x v="1"/>
    <x v="1"/>
    <x v="1"/>
    <x v="0"/>
    <x v="11"/>
    <x v="76"/>
    <n v="890779.3"/>
    <x v="1"/>
    <x v="1"/>
    <x v="1"/>
    <x v="0"/>
    <x v="1"/>
    <x v="1"/>
    <x v="1"/>
    <x v="3"/>
    <x v="0"/>
    <x v="7"/>
  </r>
  <r>
    <x v="1"/>
    <x v="1"/>
    <x v="1"/>
    <x v="0"/>
    <x v="528"/>
    <x v="965"/>
    <n v="316515.78999999998"/>
    <x v="1"/>
    <x v="1"/>
    <x v="1"/>
    <x v="0"/>
    <x v="1"/>
    <x v="1"/>
    <x v="1"/>
    <x v="3"/>
    <x v="0"/>
    <x v="7"/>
  </r>
  <r>
    <x v="1"/>
    <x v="1"/>
    <x v="1"/>
    <x v="0"/>
    <x v="244"/>
    <x v="383"/>
    <n v="1604.27"/>
    <x v="1"/>
    <x v="1"/>
    <x v="1"/>
    <x v="0"/>
    <x v="1"/>
    <x v="1"/>
    <x v="1"/>
    <x v="6"/>
    <x v="1"/>
    <x v="7"/>
  </r>
  <r>
    <x v="1"/>
    <x v="1"/>
    <x v="1"/>
    <x v="0"/>
    <x v="279"/>
    <x v="674"/>
    <n v="0"/>
    <x v="1"/>
    <x v="1"/>
    <x v="1"/>
    <x v="0"/>
    <x v="1"/>
    <x v="1"/>
    <x v="1"/>
    <x v="4"/>
    <x v="0"/>
    <x v="7"/>
  </r>
  <r>
    <x v="1"/>
    <x v="1"/>
    <x v="1"/>
    <x v="0"/>
    <x v="17"/>
    <x v="17"/>
    <n v="0"/>
    <x v="1"/>
    <x v="1"/>
    <x v="1"/>
    <x v="0"/>
    <x v="1"/>
    <x v="1"/>
    <x v="1"/>
    <x v="5"/>
    <x v="0"/>
    <x v="5"/>
  </r>
  <r>
    <x v="1"/>
    <x v="1"/>
    <x v="1"/>
    <x v="0"/>
    <x v="609"/>
    <x v="1177"/>
    <n v="0"/>
    <x v="1"/>
    <x v="1"/>
    <x v="1"/>
    <x v="0"/>
    <x v="1"/>
    <x v="1"/>
    <x v="1"/>
    <x v="3"/>
    <x v="0"/>
    <x v="3"/>
  </r>
  <r>
    <x v="1"/>
    <x v="1"/>
    <x v="1"/>
    <x v="0"/>
    <x v="302"/>
    <x v="491"/>
    <n v="0"/>
    <x v="1"/>
    <x v="1"/>
    <x v="1"/>
    <x v="0"/>
    <x v="1"/>
    <x v="1"/>
    <x v="1"/>
    <x v="1"/>
    <x v="1"/>
    <x v="1"/>
  </r>
  <r>
    <x v="1"/>
    <x v="1"/>
    <x v="1"/>
    <x v="0"/>
    <x v="140"/>
    <x v="1219"/>
    <n v="22284491.109999999"/>
    <x v="1"/>
    <x v="1"/>
    <x v="1"/>
    <x v="0"/>
    <x v="1"/>
    <x v="1"/>
    <x v="1"/>
    <x v="3"/>
    <x v="2"/>
    <x v="5"/>
  </r>
  <r>
    <x v="1"/>
    <x v="1"/>
    <x v="1"/>
    <x v="0"/>
    <x v="44"/>
    <x v="419"/>
    <n v="0"/>
    <x v="1"/>
    <x v="1"/>
    <x v="1"/>
    <x v="0"/>
    <x v="1"/>
    <x v="1"/>
    <x v="1"/>
    <x v="0"/>
    <x v="0"/>
    <x v="6"/>
  </r>
  <r>
    <x v="1"/>
    <x v="1"/>
    <x v="1"/>
    <x v="0"/>
    <x v="5"/>
    <x v="781"/>
    <n v="0"/>
    <x v="1"/>
    <x v="1"/>
    <x v="1"/>
    <x v="0"/>
    <x v="1"/>
    <x v="1"/>
    <x v="1"/>
    <x v="1"/>
    <x v="0"/>
    <x v="7"/>
  </r>
  <r>
    <x v="1"/>
    <x v="1"/>
    <x v="1"/>
    <x v="0"/>
    <x v="137"/>
    <x v="186"/>
    <n v="0"/>
    <x v="1"/>
    <x v="1"/>
    <x v="1"/>
    <x v="0"/>
    <x v="1"/>
    <x v="1"/>
    <x v="1"/>
    <x v="5"/>
    <x v="0"/>
    <x v="1"/>
  </r>
  <r>
    <x v="1"/>
    <x v="1"/>
    <x v="1"/>
    <x v="0"/>
    <x v="356"/>
    <x v="585"/>
    <n v="0"/>
    <x v="1"/>
    <x v="1"/>
    <x v="1"/>
    <x v="0"/>
    <x v="1"/>
    <x v="1"/>
    <x v="1"/>
    <x v="1"/>
    <x v="1"/>
    <x v="6"/>
  </r>
  <r>
    <x v="1"/>
    <x v="1"/>
    <x v="1"/>
    <x v="0"/>
    <x v="469"/>
    <x v="812"/>
    <n v="6250000"/>
    <x v="1"/>
    <x v="1"/>
    <x v="1"/>
    <x v="0"/>
    <x v="1"/>
    <x v="1"/>
    <x v="1"/>
    <x v="3"/>
    <x v="0"/>
    <x v="7"/>
  </r>
  <r>
    <x v="1"/>
    <x v="1"/>
    <x v="1"/>
    <x v="0"/>
    <x v="132"/>
    <x v="178"/>
    <n v="0"/>
    <x v="1"/>
    <x v="1"/>
    <x v="1"/>
    <x v="0"/>
    <x v="1"/>
    <x v="1"/>
    <x v="1"/>
    <x v="3"/>
    <x v="0"/>
    <x v="7"/>
  </r>
  <r>
    <x v="1"/>
    <x v="1"/>
    <x v="1"/>
    <x v="0"/>
    <x v="293"/>
    <x v="700"/>
    <n v="0.37"/>
    <x v="1"/>
    <x v="1"/>
    <x v="1"/>
    <x v="0"/>
    <x v="1"/>
    <x v="1"/>
    <x v="1"/>
    <x v="6"/>
    <x v="0"/>
    <x v="5"/>
  </r>
  <r>
    <x v="1"/>
    <x v="1"/>
    <x v="1"/>
    <x v="0"/>
    <x v="1"/>
    <x v="1341"/>
    <n v="0"/>
    <x v="1"/>
    <x v="1"/>
    <x v="1"/>
    <x v="0"/>
    <x v="1"/>
    <x v="1"/>
    <x v="1"/>
    <x v="3"/>
    <x v="0"/>
    <x v="1"/>
  </r>
  <r>
    <x v="1"/>
    <x v="1"/>
    <x v="1"/>
    <x v="0"/>
    <x v="30"/>
    <x v="1274"/>
    <n v="43948.95"/>
    <x v="1"/>
    <x v="1"/>
    <x v="1"/>
    <x v="0"/>
    <x v="1"/>
    <x v="1"/>
    <x v="1"/>
    <x v="0"/>
    <x v="0"/>
    <x v="6"/>
  </r>
  <r>
    <x v="1"/>
    <x v="1"/>
    <x v="1"/>
    <x v="0"/>
    <x v="357"/>
    <x v="587"/>
    <n v="7734306.75"/>
    <x v="1"/>
    <x v="1"/>
    <x v="1"/>
    <x v="0"/>
    <x v="1"/>
    <x v="1"/>
    <x v="1"/>
    <x v="4"/>
    <x v="3"/>
    <x v="4"/>
  </r>
  <r>
    <x v="1"/>
    <x v="1"/>
    <x v="1"/>
    <x v="0"/>
    <x v="1"/>
    <x v="247"/>
    <n v="0"/>
    <x v="1"/>
    <x v="1"/>
    <x v="1"/>
    <x v="0"/>
    <x v="1"/>
    <x v="1"/>
    <x v="1"/>
    <x v="3"/>
    <x v="0"/>
    <x v="4"/>
  </r>
  <r>
    <x v="1"/>
    <x v="1"/>
    <x v="1"/>
    <x v="0"/>
    <x v="115"/>
    <x v="226"/>
    <n v="49084822.310000002"/>
    <x v="1"/>
    <x v="1"/>
    <x v="1"/>
    <x v="0"/>
    <x v="1"/>
    <x v="1"/>
    <x v="1"/>
    <x v="1"/>
    <x v="1"/>
    <x v="2"/>
  </r>
  <r>
    <x v="1"/>
    <x v="1"/>
    <x v="1"/>
    <x v="0"/>
    <x v="1"/>
    <x v="669"/>
    <n v="36822.81"/>
    <x v="1"/>
    <x v="1"/>
    <x v="1"/>
    <x v="0"/>
    <x v="1"/>
    <x v="1"/>
    <x v="1"/>
    <x v="3"/>
    <x v="0"/>
    <x v="0"/>
  </r>
  <r>
    <x v="1"/>
    <x v="1"/>
    <x v="1"/>
    <x v="0"/>
    <x v="41"/>
    <x v="1293"/>
    <n v="3957.41"/>
    <x v="1"/>
    <x v="1"/>
    <x v="1"/>
    <x v="0"/>
    <x v="1"/>
    <x v="1"/>
    <x v="1"/>
    <x v="3"/>
    <x v="0"/>
    <x v="0"/>
  </r>
  <r>
    <x v="1"/>
    <x v="1"/>
    <x v="1"/>
    <x v="0"/>
    <x v="450"/>
    <x v="771"/>
    <n v="293100"/>
    <x v="1"/>
    <x v="1"/>
    <x v="1"/>
    <x v="0"/>
    <x v="1"/>
    <x v="1"/>
    <x v="1"/>
    <x v="6"/>
    <x v="1"/>
    <x v="3"/>
  </r>
  <r>
    <x v="1"/>
    <x v="1"/>
    <x v="1"/>
    <x v="0"/>
    <x v="219"/>
    <x v="921"/>
    <n v="69788.36"/>
    <x v="1"/>
    <x v="1"/>
    <x v="1"/>
    <x v="0"/>
    <x v="1"/>
    <x v="1"/>
    <x v="1"/>
    <x v="3"/>
    <x v="0"/>
    <x v="4"/>
  </r>
  <r>
    <x v="1"/>
    <x v="1"/>
    <x v="1"/>
    <x v="0"/>
    <x v="5"/>
    <x v="327"/>
    <n v="0"/>
    <x v="1"/>
    <x v="1"/>
    <x v="1"/>
    <x v="0"/>
    <x v="1"/>
    <x v="1"/>
    <x v="1"/>
    <x v="0"/>
    <x v="0"/>
    <x v="4"/>
  </r>
  <r>
    <x v="1"/>
    <x v="1"/>
    <x v="1"/>
    <x v="0"/>
    <x v="2"/>
    <x v="2"/>
    <n v="0"/>
    <x v="1"/>
    <x v="1"/>
    <x v="1"/>
    <x v="0"/>
    <x v="1"/>
    <x v="1"/>
    <x v="1"/>
    <x v="0"/>
    <x v="0"/>
    <x v="5"/>
  </r>
  <r>
    <x v="1"/>
    <x v="1"/>
    <x v="1"/>
    <x v="0"/>
    <x v="18"/>
    <x v="1075"/>
    <n v="82982107.920000002"/>
    <x v="1"/>
    <x v="1"/>
    <x v="1"/>
    <x v="0"/>
    <x v="1"/>
    <x v="1"/>
    <x v="1"/>
    <x v="3"/>
    <x v="0"/>
    <x v="4"/>
  </r>
  <r>
    <x v="1"/>
    <x v="1"/>
    <x v="1"/>
    <x v="0"/>
    <x v="286"/>
    <x v="472"/>
    <n v="5643118.9199999999"/>
    <x v="1"/>
    <x v="1"/>
    <x v="1"/>
    <x v="0"/>
    <x v="1"/>
    <x v="1"/>
    <x v="1"/>
    <x v="5"/>
    <x v="1"/>
    <x v="6"/>
  </r>
  <r>
    <x v="1"/>
    <x v="1"/>
    <x v="1"/>
    <x v="0"/>
    <x v="18"/>
    <x v="1147"/>
    <n v="0"/>
    <x v="1"/>
    <x v="1"/>
    <x v="1"/>
    <x v="0"/>
    <x v="1"/>
    <x v="1"/>
    <x v="1"/>
    <x v="3"/>
    <x v="0"/>
    <x v="5"/>
  </r>
  <r>
    <x v="1"/>
    <x v="1"/>
    <x v="1"/>
    <x v="0"/>
    <x v="41"/>
    <x v="127"/>
    <n v="0"/>
    <x v="1"/>
    <x v="1"/>
    <x v="1"/>
    <x v="0"/>
    <x v="1"/>
    <x v="1"/>
    <x v="1"/>
    <x v="3"/>
    <x v="0"/>
    <x v="4"/>
  </r>
  <r>
    <x v="1"/>
    <x v="1"/>
    <x v="1"/>
    <x v="0"/>
    <x v="451"/>
    <x v="772"/>
    <n v="0"/>
    <x v="1"/>
    <x v="1"/>
    <x v="1"/>
    <x v="0"/>
    <x v="1"/>
    <x v="1"/>
    <x v="1"/>
    <x v="2"/>
    <x v="1"/>
    <x v="7"/>
  </r>
  <r>
    <x v="1"/>
    <x v="1"/>
    <x v="1"/>
    <x v="0"/>
    <x v="41"/>
    <x v="875"/>
    <n v="0"/>
    <x v="1"/>
    <x v="1"/>
    <x v="1"/>
    <x v="0"/>
    <x v="1"/>
    <x v="1"/>
    <x v="1"/>
    <x v="3"/>
    <x v="0"/>
    <x v="7"/>
  </r>
  <r>
    <x v="1"/>
    <x v="1"/>
    <x v="1"/>
    <x v="0"/>
    <x v="60"/>
    <x v="182"/>
    <n v="0"/>
    <x v="1"/>
    <x v="1"/>
    <x v="1"/>
    <x v="0"/>
    <x v="1"/>
    <x v="1"/>
    <x v="1"/>
    <x v="0"/>
    <x v="0"/>
    <x v="3"/>
  </r>
  <r>
    <x v="1"/>
    <x v="1"/>
    <x v="1"/>
    <x v="0"/>
    <x v="1"/>
    <x v="26"/>
    <n v="0"/>
    <x v="1"/>
    <x v="1"/>
    <x v="1"/>
    <x v="0"/>
    <x v="1"/>
    <x v="1"/>
    <x v="1"/>
    <x v="3"/>
    <x v="0"/>
    <x v="5"/>
  </r>
  <r>
    <x v="1"/>
    <x v="1"/>
    <x v="1"/>
    <x v="0"/>
    <x v="1"/>
    <x v="546"/>
    <n v="0"/>
    <x v="1"/>
    <x v="1"/>
    <x v="1"/>
    <x v="0"/>
    <x v="1"/>
    <x v="1"/>
    <x v="1"/>
    <x v="3"/>
    <x v="0"/>
    <x v="2"/>
  </r>
  <r>
    <x v="1"/>
    <x v="1"/>
    <x v="1"/>
    <x v="0"/>
    <x v="433"/>
    <x v="726"/>
    <n v="0"/>
    <x v="1"/>
    <x v="1"/>
    <x v="1"/>
    <x v="0"/>
    <x v="1"/>
    <x v="1"/>
    <x v="1"/>
    <x v="0"/>
    <x v="0"/>
    <x v="7"/>
  </r>
  <r>
    <x v="1"/>
    <x v="1"/>
    <x v="1"/>
    <x v="0"/>
    <x v="565"/>
    <x v="1055"/>
    <n v="43407"/>
    <x v="1"/>
    <x v="1"/>
    <x v="1"/>
    <x v="0"/>
    <x v="1"/>
    <x v="1"/>
    <x v="1"/>
    <x v="2"/>
    <x v="0"/>
    <x v="5"/>
  </r>
  <r>
    <x v="1"/>
    <x v="1"/>
    <x v="1"/>
    <x v="0"/>
    <x v="41"/>
    <x v="238"/>
    <n v="0"/>
    <x v="1"/>
    <x v="1"/>
    <x v="1"/>
    <x v="0"/>
    <x v="1"/>
    <x v="1"/>
    <x v="1"/>
    <x v="3"/>
    <x v="0"/>
    <x v="0"/>
  </r>
  <r>
    <x v="1"/>
    <x v="1"/>
    <x v="1"/>
    <x v="0"/>
    <x v="506"/>
    <x v="925"/>
    <n v="0"/>
    <x v="1"/>
    <x v="1"/>
    <x v="1"/>
    <x v="0"/>
    <x v="1"/>
    <x v="1"/>
    <x v="1"/>
    <x v="1"/>
    <x v="0"/>
    <x v="7"/>
  </r>
  <r>
    <x v="1"/>
    <x v="1"/>
    <x v="1"/>
    <x v="0"/>
    <x v="209"/>
    <x v="307"/>
    <n v="17025630.489999998"/>
    <x v="1"/>
    <x v="1"/>
    <x v="1"/>
    <x v="0"/>
    <x v="1"/>
    <x v="1"/>
    <x v="1"/>
    <x v="6"/>
    <x v="3"/>
    <x v="5"/>
  </r>
  <r>
    <x v="1"/>
    <x v="1"/>
    <x v="1"/>
    <x v="0"/>
    <x v="183"/>
    <x v="270"/>
    <n v="0"/>
    <x v="1"/>
    <x v="1"/>
    <x v="1"/>
    <x v="0"/>
    <x v="1"/>
    <x v="1"/>
    <x v="1"/>
    <x v="3"/>
    <x v="1"/>
    <x v="2"/>
  </r>
  <r>
    <x v="1"/>
    <x v="1"/>
    <x v="1"/>
    <x v="0"/>
    <x v="470"/>
    <x v="815"/>
    <n v="0"/>
    <x v="1"/>
    <x v="1"/>
    <x v="1"/>
    <x v="0"/>
    <x v="1"/>
    <x v="1"/>
    <x v="1"/>
    <x v="1"/>
    <x v="1"/>
    <x v="5"/>
  </r>
  <r>
    <x v="1"/>
    <x v="1"/>
    <x v="1"/>
    <x v="0"/>
    <x v="296"/>
    <x v="484"/>
    <n v="0"/>
    <x v="1"/>
    <x v="1"/>
    <x v="1"/>
    <x v="0"/>
    <x v="1"/>
    <x v="1"/>
    <x v="1"/>
    <x v="5"/>
    <x v="0"/>
    <x v="7"/>
  </r>
  <r>
    <x v="1"/>
    <x v="1"/>
    <x v="1"/>
    <x v="0"/>
    <x v="607"/>
    <x v="1172"/>
    <n v="0"/>
    <x v="1"/>
    <x v="1"/>
    <x v="1"/>
    <x v="0"/>
    <x v="1"/>
    <x v="1"/>
    <x v="1"/>
    <x v="3"/>
    <x v="0"/>
    <x v="1"/>
  </r>
  <r>
    <x v="1"/>
    <x v="1"/>
    <x v="1"/>
    <x v="0"/>
    <x v="381"/>
    <x v="630"/>
    <n v="0"/>
    <x v="1"/>
    <x v="1"/>
    <x v="1"/>
    <x v="0"/>
    <x v="1"/>
    <x v="1"/>
    <x v="1"/>
    <x v="6"/>
    <x v="1"/>
    <x v="1"/>
  </r>
  <r>
    <x v="1"/>
    <x v="1"/>
    <x v="1"/>
    <x v="0"/>
    <x v="18"/>
    <x v="775"/>
    <n v="0"/>
    <x v="1"/>
    <x v="1"/>
    <x v="1"/>
    <x v="0"/>
    <x v="1"/>
    <x v="1"/>
    <x v="1"/>
    <x v="3"/>
    <x v="0"/>
    <x v="5"/>
  </r>
  <r>
    <x v="1"/>
    <x v="1"/>
    <x v="1"/>
    <x v="0"/>
    <x v="44"/>
    <x v="460"/>
    <n v="0"/>
    <x v="1"/>
    <x v="1"/>
    <x v="1"/>
    <x v="0"/>
    <x v="1"/>
    <x v="1"/>
    <x v="1"/>
    <x v="5"/>
    <x v="0"/>
    <x v="2"/>
  </r>
  <r>
    <x v="1"/>
    <x v="1"/>
    <x v="1"/>
    <x v="0"/>
    <x v="298"/>
    <x v="541"/>
    <n v="0"/>
    <x v="1"/>
    <x v="1"/>
    <x v="1"/>
    <x v="0"/>
    <x v="1"/>
    <x v="1"/>
    <x v="1"/>
    <x v="4"/>
    <x v="1"/>
    <x v="4"/>
  </r>
  <r>
    <x v="1"/>
    <x v="1"/>
    <x v="1"/>
    <x v="0"/>
    <x v="90"/>
    <x v="108"/>
    <n v="0"/>
    <x v="1"/>
    <x v="1"/>
    <x v="1"/>
    <x v="0"/>
    <x v="1"/>
    <x v="1"/>
    <x v="1"/>
    <x v="3"/>
    <x v="1"/>
    <x v="7"/>
  </r>
  <r>
    <x v="1"/>
    <x v="1"/>
    <x v="1"/>
    <x v="0"/>
    <x v="459"/>
    <x v="786"/>
    <n v="-28652.69"/>
    <x v="1"/>
    <x v="1"/>
    <x v="1"/>
    <x v="0"/>
    <x v="1"/>
    <x v="1"/>
    <x v="1"/>
    <x v="3"/>
    <x v="0"/>
    <x v="5"/>
  </r>
  <r>
    <x v="1"/>
    <x v="1"/>
    <x v="1"/>
    <x v="0"/>
    <x v="18"/>
    <x v="706"/>
    <n v="4953107.5999999996"/>
    <x v="1"/>
    <x v="1"/>
    <x v="1"/>
    <x v="0"/>
    <x v="1"/>
    <x v="1"/>
    <x v="1"/>
    <x v="3"/>
    <x v="0"/>
    <x v="0"/>
  </r>
  <r>
    <x v="1"/>
    <x v="1"/>
    <x v="1"/>
    <x v="0"/>
    <x v="479"/>
    <x v="1366"/>
    <n v="0"/>
    <x v="1"/>
    <x v="1"/>
    <x v="1"/>
    <x v="0"/>
    <x v="1"/>
    <x v="1"/>
    <x v="1"/>
    <x v="3"/>
    <x v="0"/>
    <x v="7"/>
  </r>
  <r>
    <x v="1"/>
    <x v="1"/>
    <x v="1"/>
    <x v="0"/>
    <x v="315"/>
    <x v="508"/>
    <n v="0"/>
    <x v="1"/>
    <x v="1"/>
    <x v="1"/>
    <x v="0"/>
    <x v="1"/>
    <x v="1"/>
    <x v="1"/>
    <x v="4"/>
    <x v="0"/>
    <x v="4"/>
  </r>
  <r>
    <x v="1"/>
    <x v="1"/>
    <x v="1"/>
    <x v="0"/>
    <x v="343"/>
    <x v="561"/>
    <n v="-858.41"/>
    <x v="1"/>
    <x v="1"/>
    <x v="1"/>
    <x v="0"/>
    <x v="1"/>
    <x v="1"/>
    <x v="1"/>
    <x v="3"/>
    <x v="0"/>
    <x v="2"/>
  </r>
  <r>
    <x v="1"/>
    <x v="1"/>
    <x v="1"/>
    <x v="0"/>
    <x v="11"/>
    <x v="718"/>
    <n v="0"/>
    <x v="1"/>
    <x v="1"/>
    <x v="1"/>
    <x v="0"/>
    <x v="1"/>
    <x v="1"/>
    <x v="1"/>
    <x v="3"/>
    <x v="0"/>
    <x v="2"/>
  </r>
  <r>
    <x v="1"/>
    <x v="1"/>
    <x v="1"/>
    <x v="0"/>
    <x v="34"/>
    <x v="37"/>
    <n v="0"/>
    <x v="1"/>
    <x v="1"/>
    <x v="1"/>
    <x v="0"/>
    <x v="1"/>
    <x v="1"/>
    <x v="1"/>
    <x v="4"/>
    <x v="0"/>
    <x v="7"/>
  </r>
  <r>
    <x v="1"/>
    <x v="1"/>
    <x v="1"/>
    <x v="0"/>
    <x v="379"/>
    <x v="627"/>
    <n v="37682.410000000003"/>
    <x v="1"/>
    <x v="1"/>
    <x v="1"/>
    <x v="0"/>
    <x v="1"/>
    <x v="1"/>
    <x v="1"/>
    <x v="2"/>
    <x v="0"/>
    <x v="0"/>
  </r>
  <r>
    <x v="1"/>
    <x v="1"/>
    <x v="1"/>
    <x v="0"/>
    <x v="41"/>
    <x v="1017"/>
    <n v="0"/>
    <x v="1"/>
    <x v="1"/>
    <x v="1"/>
    <x v="0"/>
    <x v="1"/>
    <x v="1"/>
    <x v="1"/>
    <x v="3"/>
    <x v="0"/>
    <x v="2"/>
  </r>
  <r>
    <x v="1"/>
    <x v="1"/>
    <x v="1"/>
    <x v="0"/>
    <x v="11"/>
    <x v="958"/>
    <n v="0"/>
    <x v="1"/>
    <x v="1"/>
    <x v="1"/>
    <x v="0"/>
    <x v="1"/>
    <x v="1"/>
    <x v="1"/>
    <x v="3"/>
    <x v="0"/>
    <x v="1"/>
  </r>
  <r>
    <x v="1"/>
    <x v="1"/>
    <x v="1"/>
    <x v="0"/>
    <x v="123"/>
    <x v="1066"/>
    <n v="0"/>
    <x v="1"/>
    <x v="1"/>
    <x v="1"/>
    <x v="0"/>
    <x v="1"/>
    <x v="1"/>
    <x v="1"/>
    <x v="3"/>
    <x v="0"/>
    <x v="1"/>
  </r>
  <r>
    <x v="1"/>
    <x v="1"/>
    <x v="1"/>
    <x v="0"/>
    <x v="288"/>
    <x v="474"/>
    <n v="177657.3"/>
    <x v="1"/>
    <x v="1"/>
    <x v="1"/>
    <x v="0"/>
    <x v="1"/>
    <x v="1"/>
    <x v="1"/>
    <x v="3"/>
    <x v="0"/>
    <x v="0"/>
  </r>
  <r>
    <x v="1"/>
    <x v="1"/>
    <x v="1"/>
    <x v="0"/>
    <x v="160"/>
    <x v="236"/>
    <n v="0"/>
    <x v="1"/>
    <x v="1"/>
    <x v="1"/>
    <x v="0"/>
    <x v="1"/>
    <x v="1"/>
    <x v="1"/>
    <x v="0"/>
    <x v="0"/>
    <x v="0"/>
  </r>
  <r>
    <x v="1"/>
    <x v="1"/>
    <x v="1"/>
    <x v="0"/>
    <x v="1"/>
    <x v="720"/>
    <n v="0"/>
    <x v="1"/>
    <x v="1"/>
    <x v="1"/>
    <x v="0"/>
    <x v="1"/>
    <x v="1"/>
    <x v="1"/>
    <x v="3"/>
    <x v="0"/>
    <x v="2"/>
  </r>
  <r>
    <x v="1"/>
    <x v="1"/>
    <x v="1"/>
    <x v="0"/>
    <x v="317"/>
    <x v="512"/>
    <n v="670600.41"/>
    <x v="1"/>
    <x v="1"/>
    <x v="1"/>
    <x v="0"/>
    <x v="1"/>
    <x v="1"/>
    <x v="1"/>
    <x v="4"/>
    <x v="2"/>
    <x v="2"/>
  </r>
  <r>
    <x v="1"/>
    <x v="1"/>
    <x v="1"/>
    <x v="0"/>
    <x v="288"/>
    <x v="668"/>
    <n v="0"/>
    <x v="1"/>
    <x v="1"/>
    <x v="1"/>
    <x v="0"/>
    <x v="1"/>
    <x v="1"/>
    <x v="1"/>
    <x v="3"/>
    <x v="0"/>
    <x v="5"/>
  </r>
  <r>
    <x v="1"/>
    <x v="1"/>
    <x v="1"/>
    <x v="0"/>
    <x v="282"/>
    <x v="457"/>
    <n v="-67722.7"/>
    <x v="1"/>
    <x v="1"/>
    <x v="1"/>
    <x v="0"/>
    <x v="1"/>
    <x v="1"/>
    <x v="1"/>
    <x v="3"/>
    <x v="0"/>
    <x v="3"/>
  </r>
  <r>
    <x v="1"/>
    <x v="1"/>
    <x v="1"/>
    <x v="0"/>
    <x v="11"/>
    <x v="46"/>
    <n v="0"/>
    <x v="1"/>
    <x v="1"/>
    <x v="1"/>
    <x v="0"/>
    <x v="1"/>
    <x v="1"/>
    <x v="1"/>
    <x v="3"/>
    <x v="0"/>
    <x v="6"/>
  </r>
  <r>
    <x v="1"/>
    <x v="1"/>
    <x v="1"/>
    <x v="0"/>
    <x v="1"/>
    <x v="831"/>
    <n v="0"/>
    <x v="1"/>
    <x v="1"/>
    <x v="1"/>
    <x v="0"/>
    <x v="1"/>
    <x v="1"/>
    <x v="1"/>
    <x v="1"/>
    <x v="0"/>
    <x v="5"/>
  </r>
  <r>
    <x v="1"/>
    <x v="1"/>
    <x v="1"/>
    <x v="0"/>
    <x v="310"/>
    <x v="501"/>
    <n v="115167.45"/>
    <x v="1"/>
    <x v="1"/>
    <x v="1"/>
    <x v="0"/>
    <x v="1"/>
    <x v="1"/>
    <x v="1"/>
    <x v="4"/>
    <x v="0"/>
    <x v="2"/>
  </r>
  <r>
    <x v="1"/>
    <x v="1"/>
    <x v="1"/>
    <x v="0"/>
    <x v="415"/>
    <x v="686"/>
    <n v="3782.87"/>
    <x v="1"/>
    <x v="1"/>
    <x v="1"/>
    <x v="0"/>
    <x v="1"/>
    <x v="1"/>
    <x v="1"/>
    <x v="2"/>
    <x v="1"/>
    <x v="3"/>
  </r>
  <r>
    <x v="1"/>
    <x v="1"/>
    <x v="1"/>
    <x v="0"/>
    <x v="256"/>
    <x v="404"/>
    <n v="143849.22"/>
    <x v="1"/>
    <x v="1"/>
    <x v="1"/>
    <x v="0"/>
    <x v="1"/>
    <x v="1"/>
    <x v="1"/>
    <x v="2"/>
    <x v="0"/>
    <x v="6"/>
  </r>
  <r>
    <x v="1"/>
    <x v="1"/>
    <x v="1"/>
    <x v="0"/>
    <x v="145"/>
    <x v="199"/>
    <n v="0"/>
    <x v="1"/>
    <x v="1"/>
    <x v="1"/>
    <x v="0"/>
    <x v="1"/>
    <x v="1"/>
    <x v="1"/>
    <x v="0"/>
    <x v="1"/>
    <x v="1"/>
  </r>
  <r>
    <x v="1"/>
    <x v="1"/>
    <x v="1"/>
    <x v="0"/>
    <x v="586"/>
    <x v="1111"/>
    <n v="0"/>
    <x v="1"/>
    <x v="1"/>
    <x v="1"/>
    <x v="0"/>
    <x v="1"/>
    <x v="1"/>
    <x v="1"/>
    <x v="3"/>
    <x v="1"/>
    <x v="0"/>
  </r>
  <r>
    <x v="1"/>
    <x v="1"/>
    <x v="1"/>
    <x v="0"/>
    <x v="626"/>
    <x v="1264"/>
    <n v="0"/>
    <x v="1"/>
    <x v="1"/>
    <x v="1"/>
    <x v="0"/>
    <x v="1"/>
    <x v="1"/>
    <x v="1"/>
    <x v="0"/>
    <x v="1"/>
    <x v="7"/>
  </r>
  <r>
    <x v="1"/>
    <x v="1"/>
    <x v="1"/>
    <x v="0"/>
    <x v="602"/>
    <x v="1155"/>
    <n v="0"/>
    <x v="1"/>
    <x v="1"/>
    <x v="1"/>
    <x v="0"/>
    <x v="1"/>
    <x v="1"/>
    <x v="1"/>
    <x v="5"/>
    <x v="0"/>
    <x v="3"/>
  </r>
  <r>
    <x v="1"/>
    <x v="1"/>
    <x v="1"/>
    <x v="0"/>
    <x v="11"/>
    <x v="1254"/>
    <n v="0"/>
    <x v="1"/>
    <x v="1"/>
    <x v="1"/>
    <x v="0"/>
    <x v="1"/>
    <x v="1"/>
    <x v="1"/>
    <x v="3"/>
    <x v="0"/>
    <x v="7"/>
  </r>
  <r>
    <x v="1"/>
    <x v="1"/>
    <x v="1"/>
    <x v="0"/>
    <x v="256"/>
    <x v="404"/>
    <n v="126407.65"/>
    <x v="1"/>
    <x v="1"/>
    <x v="1"/>
    <x v="0"/>
    <x v="1"/>
    <x v="1"/>
    <x v="1"/>
    <x v="2"/>
    <x v="0"/>
    <x v="3"/>
  </r>
  <r>
    <x v="1"/>
    <x v="1"/>
    <x v="1"/>
    <x v="0"/>
    <x v="522"/>
    <x v="1308"/>
    <n v="0"/>
    <x v="1"/>
    <x v="1"/>
    <x v="1"/>
    <x v="0"/>
    <x v="1"/>
    <x v="1"/>
    <x v="1"/>
    <x v="2"/>
    <x v="0"/>
    <x v="2"/>
  </r>
  <r>
    <x v="1"/>
    <x v="1"/>
    <x v="1"/>
    <x v="0"/>
    <x v="5"/>
    <x v="753"/>
    <n v="0"/>
    <x v="1"/>
    <x v="1"/>
    <x v="1"/>
    <x v="0"/>
    <x v="1"/>
    <x v="1"/>
    <x v="1"/>
    <x v="1"/>
    <x v="0"/>
    <x v="5"/>
  </r>
  <r>
    <x v="1"/>
    <x v="1"/>
    <x v="1"/>
    <x v="0"/>
    <x v="137"/>
    <x v="186"/>
    <n v="0"/>
    <x v="1"/>
    <x v="1"/>
    <x v="1"/>
    <x v="0"/>
    <x v="1"/>
    <x v="1"/>
    <x v="1"/>
    <x v="5"/>
    <x v="0"/>
    <x v="3"/>
  </r>
  <r>
    <x v="1"/>
    <x v="1"/>
    <x v="1"/>
    <x v="0"/>
    <x v="1"/>
    <x v="462"/>
    <n v="0"/>
    <x v="1"/>
    <x v="1"/>
    <x v="1"/>
    <x v="0"/>
    <x v="1"/>
    <x v="1"/>
    <x v="1"/>
    <x v="3"/>
    <x v="0"/>
    <x v="4"/>
  </r>
  <r>
    <x v="1"/>
    <x v="1"/>
    <x v="1"/>
    <x v="0"/>
    <x v="7"/>
    <x v="854"/>
    <n v="0"/>
    <x v="1"/>
    <x v="1"/>
    <x v="1"/>
    <x v="0"/>
    <x v="1"/>
    <x v="1"/>
    <x v="1"/>
    <x v="1"/>
    <x v="0"/>
    <x v="7"/>
  </r>
  <r>
    <x v="1"/>
    <x v="1"/>
    <x v="1"/>
    <x v="0"/>
    <x v="95"/>
    <x v="114"/>
    <n v="0"/>
    <x v="1"/>
    <x v="1"/>
    <x v="1"/>
    <x v="0"/>
    <x v="1"/>
    <x v="1"/>
    <x v="1"/>
    <x v="0"/>
    <x v="0"/>
    <x v="2"/>
  </r>
  <r>
    <x v="1"/>
    <x v="1"/>
    <x v="1"/>
    <x v="0"/>
    <x v="422"/>
    <x v="702"/>
    <n v="0"/>
    <x v="1"/>
    <x v="1"/>
    <x v="1"/>
    <x v="0"/>
    <x v="1"/>
    <x v="1"/>
    <x v="1"/>
    <x v="3"/>
    <x v="1"/>
    <x v="7"/>
  </r>
  <r>
    <x v="1"/>
    <x v="1"/>
    <x v="1"/>
    <x v="0"/>
    <x v="288"/>
    <x v="474"/>
    <n v="208965.28"/>
    <x v="1"/>
    <x v="1"/>
    <x v="1"/>
    <x v="0"/>
    <x v="1"/>
    <x v="1"/>
    <x v="1"/>
    <x v="3"/>
    <x v="0"/>
    <x v="7"/>
  </r>
  <r>
    <x v="1"/>
    <x v="1"/>
    <x v="1"/>
    <x v="0"/>
    <x v="621"/>
    <x v="1250"/>
    <n v="0"/>
    <x v="1"/>
    <x v="1"/>
    <x v="1"/>
    <x v="0"/>
    <x v="1"/>
    <x v="1"/>
    <x v="1"/>
    <x v="3"/>
    <x v="1"/>
    <x v="2"/>
  </r>
  <r>
    <x v="1"/>
    <x v="1"/>
    <x v="1"/>
    <x v="0"/>
    <x v="478"/>
    <x v="844"/>
    <n v="0"/>
    <x v="1"/>
    <x v="1"/>
    <x v="1"/>
    <x v="0"/>
    <x v="1"/>
    <x v="1"/>
    <x v="1"/>
    <x v="3"/>
    <x v="0"/>
    <x v="4"/>
  </r>
  <r>
    <x v="1"/>
    <x v="1"/>
    <x v="1"/>
    <x v="0"/>
    <x v="313"/>
    <x v="506"/>
    <n v="2009365.92"/>
    <x v="1"/>
    <x v="1"/>
    <x v="1"/>
    <x v="0"/>
    <x v="1"/>
    <x v="1"/>
    <x v="1"/>
    <x v="3"/>
    <x v="1"/>
    <x v="3"/>
  </r>
  <r>
    <x v="1"/>
    <x v="1"/>
    <x v="1"/>
    <x v="0"/>
    <x v="39"/>
    <x v="44"/>
    <n v="0"/>
    <x v="1"/>
    <x v="1"/>
    <x v="1"/>
    <x v="0"/>
    <x v="1"/>
    <x v="1"/>
    <x v="1"/>
    <x v="3"/>
    <x v="1"/>
    <x v="4"/>
  </r>
  <r>
    <x v="1"/>
    <x v="1"/>
    <x v="1"/>
    <x v="0"/>
    <x v="626"/>
    <x v="1264"/>
    <n v="0"/>
    <x v="1"/>
    <x v="1"/>
    <x v="1"/>
    <x v="0"/>
    <x v="1"/>
    <x v="1"/>
    <x v="1"/>
    <x v="0"/>
    <x v="1"/>
    <x v="2"/>
  </r>
  <r>
    <x v="1"/>
    <x v="1"/>
    <x v="1"/>
    <x v="0"/>
    <x v="336"/>
    <x v="543"/>
    <n v="0"/>
    <x v="1"/>
    <x v="1"/>
    <x v="1"/>
    <x v="0"/>
    <x v="1"/>
    <x v="1"/>
    <x v="1"/>
    <x v="3"/>
    <x v="1"/>
    <x v="5"/>
  </r>
  <r>
    <x v="1"/>
    <x v="1"/>
    <x v="1"/>
    <x v="0"/>
    <x v="626"/>
    <x v="1264"/>
    <n v="0"/>
    <x v="1"/>
    <x v="1"/>
    <x v="1"/>
    <x v="0"/>
    <x v="1"/>
    <x v="1"/>
    <x v="1"/>
    <x v="0"/>
    <x v="1"/>
    <x v="0"/>
  </r>
  <r>
    <x v="1"/>
    <x v="1"/>
    <x v="1"/>
    <x v="0"/>
    <x v="478"/>
    <x v="844"/>
    <n v="0"/>
    <x v="1"/>
    <x v="1"/>
    <x v="1"/>
    <x v="0"/>
    <x v="1"/>
    <x v="1"/>
    <x v="1"/>
    <x v="3"/>
    <x v="0"/>
    <x v="5"/>
  </r>
  <r>
    <x v="1"/>
    <x v="1"/>
    <x v="1"/>
    <x v="0"/>
    <x v="115"/>
    <x v="145"/>
    <n v="0"/>
    <x v="1"/>
    <x v="1"/>
    <x v="1"/>
    <x v="0"/>
    <x v="1"/>
    <x v="1"/>
    <x v="1"/>
    <x v="0"/>
    <x v="0"/>
    <x v="1"/>
  </r>
  <r>
    <x v="1"/>
    <x v="1"/>
    <x v="1"/>
    <x v="0"/>
    <x v="477"/>
    <x v="843"/>
    <n v="0"/>
    <x v="1"/>
    <x v="1"/>
    <x v="1"/>
    <x v="0"/>
    <x v="1"/>
    <x v="1"/>
    <x v="1"/>
    <x v="1"/>
    <x v="1"/>
    <x v="3"/>
  </r>
  <r>
    <x v="1"/>
    <x v="1"/>
    <x v="1"/>
    <x v="0"/>
    <x v="261"/>
    <x v="1106"/>
    <n v="0"/>
    <x v="1"/>
    <x v="1"/>
    <x v="1"/>
    <x v="0"/>
    <x v="1"/>
    <x v="1"/>
    <x v="1"/>
    <x v="3"/>
    <x v="0"/>
    <x v="1"/>
  </r>
  <r>
    <x v="1"/>
    <x v="1"/>
    <x v="1"/>
    <x v="0"/>
    <x v="301"/>
    <x v="1013"/>
    <n v="0"/>
    <x v="1"/>
    <x v="1"/>
    <x v="1"/>
    <x v="0"/>
    <x v="1"/>
    <x v="1"/>
    <x v="1"/>
    <x v="3"/>
    <x v="0"/>
    <x v="6"/>
  </r>
  <r>
    <x v="1"/>
    <x v="1"/>
    <x v="1"/>
    <x v="0"/>
    <x v="140"/>
    <x v="1219"/>
    <n v="20013339.09"/>
    <x v="1"/>
    <x v="1"/>
    <x v="1"/>
    <x v="0"/>
    <x v="1"/>
    <x v="1"/>
    <x v="1"/>
    <x v="3"/>
    <x v="2"/>
    <x v="0"/>
  </r>
  <r>
    <x v="1"/>
    <x v="1"/>
    <x v="1"/>
    <x v="0"/>
    <x v="16"/>
    <x v="357"/>
    <n v="0"/>
    <x v="1"/>
    <x v="1"/>
    <x v="1"/>
    <x v="0"/>
    <x v="1"/>
    <x v="1"/>
    <x v="1"/>
    <x v="3"/>
    <x v="2"/>
    <x v="6"/>
  </r>
  <r>
    <x v="1"/>
    <x v="1"/>
    <x v="1"/>
    <x v="0"/>
    <x v="192"/>
    <x v="913"/>
    <n v="0"/>
    <x v="1"/>
    <x v="1"/>
    <x v="1"/>
    <x v="0"/>
    <x v="1"/>
    <x v="1"/>
    <x v="1"/>
    <x v="1"/>
    <x v="0"/>
    <x v="3"/>
  </r>
  <r>
    <x v="1"/>
    <x v="1"/>
    <x v="1"/>
    <x v="0"/>
    <x v="249"/>
    <x v="389"/>
    <n v="0"/>
    <x v="1"/>
    <x v="1"/>
    <x v="1"/>
    <x v="0"/>
    <x v="1"/>
    <x v="1"/>
    <x v="1"/>
    <x v="0"/>
    <x v="0"/>
    <x v="6"/>
  </r>
  <r>
    <x v="1"/>
    <x v="1"/>
    <x v="1"/>
    <x v="0"/>
    <x v="517"/>
    <x v="943"/>
    <n v="0"/>
    <x v="1"/>
    <x v="1"/>
    <x v="1"/>
    <x v="0"/>
    <x v="1"/>
    <x v="1"/>
    <x v="1"/>
    <x v="3"/>
    <x v="1"/>
    <x v="1"/>
  </r>
  <r>
    <x v="1"/>
    <x v="1"/>
    <x v="1"/>
    <x v="0"/>
    <x v="18"/>
    <x v="517"/>
    <n v="2"/>
    <x v="1"/>
    <x v="1"/>
    <x v="1"/>
    <x v="0"/>
    <x v="1"/>
    <x v="1"/>
    <x v="1"/>
    <x v="3"/>
    <x v="0"/>
    <x v="6"/>
  </r>
  <r>
    <x v="1"/>
    <x v="1"/>
    <x v="1"/>
    <x v="0"/>
    <x v="332"/>
    <x v="535"/>
    <n v="0"/>
    <x v="1"/>
    <x v="1"/>
    <x v="1"/>
    <x v="0"/>
    <x v="1"/>
    <x v="1"/>
    <x v="1"/>
    <x v="2"/>
    <x v="1"/>
    <x v="1"/>
  </r>
  <r>
    <x v="1"/>
    <x v="1"/>
    <x v="1"/>
    <x v="0"/>
    <x v="551"/>
    <x v="1015"/>
    <n v="0"/>
    <x v="1"/>
    <x v="1"/>
    <x v="1"/>
    <x v="0"/>
    <x v="1"/>
    <x v="1"/>
    <x v="1"/>
    <x v="0"/>
    <x v="0"/>
    <x v="6"/>
  </r>
  <r>
    <x v="1"/>
    <x v="1"/>
    <x v="1"/>
    <x v="0"/>
    <x v="104"/>
    <x v="662"/>
    <n v="0"/>
    <x v="1"/>
    <x v="1"/>
    <x v="1"/>
    <x v="0"/>
    <x v="1"/>
    <x v="1"/>
    <x v="1"/>
    <x v="0"/>
    <x v="0"/>
    <x v="5"/>
  </r>
  <r>
    <x v="1"/>
    <x v="1"/>
    <x v="1"/>
    <x v="0"/>
    <x v="18"/>
    <x v="1209"/>
    <n v="0"/>
    <x v="1"/>
    <x v="1"/>
    <x v="1"/>
    <x v="0"/>
    <x v="1"/>
    <x v="1"/>
    <x v="1"/>
    <x v="3"/>
    <x v="0"/>
    <x v="3"/>
  </r>
  <r>
    <x v="1"/>
    <x v="1"/>
    <x v="1"/>
    <x v="0"/>
    <x v="529"/>
    <x v="966"/>
    <n v="0"/>
    <x v="1"/>
    <x v="1"/>
    <x v="1"/>
    <x v="0"/>
    <x v="1"/>
    <x v="1"/>
    <x v="1"/>
    <x v="0"/>
    <x v="0"/>
    <x v="0"/>
  </r>
  <r>
    <x v="1"/>
    <x v="1"/>
    <x v="1"/>
    <x v="0"/>
    <x v="341"/>
    <x v="552"/>
    <n v="0"/>
    <x v="1"/>
    <x v="1"/>
    <x v="1"/>
    <x v="0"/>
    <x v="1"/>
    <x v="1"/>
    <x v="1"/>
    <x v="5"/>
    <x v="1"/>
    <x v="0"/>
  </r>
  <r>
    <x v="1"/>
    <x v="1"/>
    <x v="1"/>
    <x v="0"/>
    <x v="1"/>
    <x v="1101"/>
    <n v="0"/>
    <x v="1"/>
    <x v="1"/>
    <x v="1"/>
    <x v="0"/>
    <x v="1"/>
    <x v="1"/>
    <x v="1"/>
    <x v="3"/>
    <x v="0"/>
    <x v="7"/>
  </r>
  <r>
    <x v="1"/>
    <x v="1"/>
    <x v="1"/>
    <x v="0"/>
    <x v="147"/>
    <x v="203"/>
    <n v="-75239.06"/>
    <x v="1"/>
    <x v="1"/>
    <x v="1"/>
    <x v="0"/>
    <x v="1"/>
    <x v="1"/>
    <x v="1"/>
    <x v="3"/>
    <x v="0"/>
    <x v="2"/>
  </r>
  <r>
    <x v="1"/>
    <x v="1"/>
    <x v="1"/>
    <x v="0"/>
    <x v="7"/>
    <x v="201"/>
    <n v="0"/>
    <x v="1"/>
    <x v="1"/>
    <x v="1"/>
    <x v="0"/>
    <x v="1"/>
    <x v="1"/>
    <x v="1"/>
    <x v="0"/>
    <x v="0"/>
    <x v="2"/>
  </r>
  <r>
    <x v="1"/>
    <x v="1"/>
    <x v="1"/>
    <x v="0"/>
    <x v="11"/>
    <x v="645"/>
    <n v="0"/>
    <x v="1"/>
    <x v="1"/>
    <x v="1"/>
    <x v="0"/>
    <x v="1"/>
    <x v="1"/>
    <x v="1"/>
    <x v="3"/>
    <x v="0"/>
    <x v="4"/>
  </r>
  <r>
    <x v="1"/>
    <x v="1"/>
    <x v="1"/>
    <x v="0"/>
    <x v="287"/>
    <x v="473"/>
    <n v="0"/>
    <x v="1"/>
    <x v="1"/>
    <x v="1"/>
    <x v="0"/>
    <x v="1"/>
    <x v="1"/>
    <x v="1"/>
    <x v="4"/>
    <x v="1"/>
    <x v="3"/>
  </r>
  <r>
    <x v="1"/>
    <x v="1"/>
    <x v="1"/>
    <x v="0"/>
    <x v="13"/>
    <x v="705"/>
    <n v="0"/>
    <x v="1"/>
    <x v="1"/>
    <x v="1"/>
    <x v="0"/>
    <x v="1"/>
    <x v="1"/>
    <x v="1"/>
    <x v="3"/>
    <x v="0"/>
    <x v="6"/>
  </r>
  <r>
    <x v="1"/>
    <x v="1"/>
    <x v="1"/>
    <x v="0"/>
    <x v="41"/>
    <x v="393"/>
    <n v="0"/>
    <x v="1"/>
    <x v="1"/>
    <x v="1"/>
    <x v="0"/>
    <x v="1"/>
    <x v="1"/>
    <x v="1"/>
    <x v="3"/>
    <x v="0"/>
    <x v="6"/>
  </r>
  <r>
    <x v="1"/>
    <x v="1"/>
    <x v="1"/>
    <x v="0"/>
    <x v="14"/>
    <x v="14"/>
    <n v="0"/>
    <x v="1"/>
    <x v="1"/>
    <x v="1"/>
    <x v="0"/>
    <x v="1"/>
    <x v="1"/>
    <x v="1"/>
    <x v="0"/>
    <x v="0"/>
    <x v="0"/>
  </r>
  <r>
    <x v="1"/>
    <x v="1"/>
    <x v="1"/>
    <x v="0"/>
    <x v="201"/>
    <x v="297"/>
    <n v="234105"/>
    <x v="1"/>
    <x v="1"/>
    <x v="1"/>
    <x v="0"/>
    <x v="1"/>
    <x v="1"/>
    <x v="1"/>
    <x v="3"/>
    <x v="0"/>
    <x v="0"/>
  </r>
  <r>
    <x v="1"/>
    <x v="1"/>
    <x v="1"/>
    <x v="0"/>
    <x v="594"/>
    <x v="1138"/>
    <n v="159357.79999999999"/>
    <x v="1"/>
    <x v="1"/>
    <x v="1"/>
    <x v="0"/>
    <x v="1"/>
    <x v="1"/>
    <x v="1"/>
    <x v="2"/>
    <x v="0"/>
    <x v="0"/>
  </r>
  <r>
    <x v="1"/>
    <x v="1"/>
    <x v="1"/>
    <x v="0"/>
    <x v="142"/>
    <x v="743"/>
    <n v="2484563.5699999998"/>
    <x v="1"/>
    <x v="1"/>
    <x v="1"/>
    <x v="0"/>
    <x v="1"/>
    <x v="1"/>
    <x v="1"/>
    <x v="2"/>
    <x v="1"/>
    <x v="5"/>
  </r>
  <r>
    <x v="1"/>
    <x v="1"/>
    <x v="1"/>
    <x v="0"/>
    <x v="7"/>
    <x v="1339"/>
    <n v="0"/>
    <x v="1"/>
    <x v="1"/>
    <x v="1"/>
    <x v="0"/>
    <x v="1"/>
    <x v="1"/>
    <x v="1"/>
    <x v="0"/>
    <x v="0"/>
    <x v="1"/>
  </r>
  <r>
    <x v="1"/>
    <x v="1"/>
    <x v="1"/>
    <x v="0"/>
    <x v="594"/>
    <x v="1138"/>
    <n v="201554.98"/>
    <x v="1"/>
    <x v="1"/>
    <x v="1"/>
    <x v="0"/>
    <x v="1"/>
    <x v="1"/>
    <x v="1"/>
    <x v="2"/>
    <x v="0"/>
    <x v="7"/>
  </r>
  <r>
    <x v="1"/>
    <x v="1"/>
    <x v="1"/>
    <x v="0"/>
    <x v="288"/>
    <x v="668"/>
    <n v="0"/>
    <x v="1"/>
    <x v="1"/>
    <x v="1"/>
    <x v="0"/>
    <x v="1"/>
    <x v="1"/>
    <x v="1"/>
    <x v="3"/>
    <x v="0"/>
    <x v="3"/>
  </r>
  <r>
    <x v="1"/>
    <x v="1"/>
    <x v="1"/>
    <x v="0"/>
    <x v="406"/>
    <x v="673"/>
    <n v="0"/>
    <x v="1"/>
    <x v="1"/>
    <x v="1"/>
    <x v="0"/>
    <x v="1"/>
    <x v="1"/>
    <x v="1"/>
    <x v="3"/>
    <x v="1"/>
    <x v="7"/>
  </r>
  <r>
    <x v="1"/>
    <x v="1"/>
    <x v="1"/>
    <x v="0"/>
    <x v="317"/>
    <x v="512"/>
    <n v="595240.35"/>
    <x v="1"/>
    <x v="1"/>
    <x v="1"/>
    <x v="0"/>
    <x v="1"/>
    <x v="1"/>
    <x v="1"/>
    <x v="4"/>
    <x v="2"/>
    <x v="6"/>
  </r>
  <r>
    <x v="1"/>
    <x v="1"/>
    <x v="1"/>
    <x v="0"/>
    <x v="578"/>
    <x v="1091"/>
    <n v="0"/>
    <x v="1"/>
    <x v="1"/>
    <x v="1"/>
    <x v="0"/>
    <x v="1"/>
    <x v="1"/>
    <x v="1"/>
    <x v="4"/>
    <x v="0"/>
    <x v="3"/>
  </r>
  <r>
    <x v="1"/>
    <x v="1"/>
    <x v="1"/>
    <x v="0"/>
    <x v="18"/>
    <x v="946"/>
    <n v="0"/>
    <x v="1"/>
    <x v="1"/>
    <x v="1"/>
    <x v="0"/>
    <x v="1"/>
    <x v="1"/>
    <x v="1"/>
    <x v="3"/>
    <x v="0"/>
    <x v="1"/>
  </r>
  <r>
    <x v="1"/>
    <x v="1"/>
    <x v="1"/>
    <x v="0"/>
    <x v="503"/>
    <x v="909"/>
    <n v="1260619.3600000001"/>
    <x v="1"/>
    <x v="1"/>
    <x v="1"/>
    <x v="0"/>
    <x v="1"/>
    <x v="1"/>
    <x v="1"/>
    <x v="1"/>
    <x v="1"/>
    <x v="2"/>
  </r>
  <r>
    <x v="1"/>
    <x v="1"/>
    <x v="1"/>
    <x v="0"/>
    <x v="420"/>
    <x v="699"/>
    <n v="4970580"/>
    <x v="1"/>
    <x v="1"/>
    <x v="1"/>
    <x v="0"/>
    <x v="1"/>
    <x v="1"/>
    <x v="1"/>
    <x v="0"/>
    <x v="0"/>
    <x v="5"/>
  </r>
  <r>
    <x v="1"/>
    <x v="1"/>
    <x v="1"/>
    <x v="0"/>
    <x v="213"/>
    <x v="319"/>
    <n v="0"/>
    <x v="1"/>
    <x v="1"/>
    <x v="1"/>
    <x v="0"/>
    <x v="1"/>
    <x v="1"/>
    <x v="1"/>
    <x v="0"/>
    <x v="1"/>
    <x v="5"/>
  </r>
  <r>
    <x v="1"/>
    <x v="1"/>
    <x v="1"/>
    <x v="0"/>
    <x v="160"/>
    <x v="236"/>
    <n v="0"/>
    <x v="1"/>
    <x v="1"/>
    <x v="1"/>
    <x v="0"/>
    <x v="1"/>
    <x v="1"/>
    <x v="1"/>
    <x v="0"/>
    <x v="0"/>
    <x v="7"/>
  </r>
  <r>
    <x v="1"/>
    <x v="1"/>
    <x v="1"/>
    <x v="0"/>
    <x v="356"/>
    <x v="585"/>
    <n v="0"/>
    <x v="1"/>
    <x v="1"/>
    <x v="1"/>
    <x v="0"/>
    <x v="1"/>
    <x v="1"/>
    <x v="1"/>
    <x v="1"/>
    <x v="1"/>
    <x v="4"/>
  </r>
  <r>
    <x v="1"/>
    <x v="1"/>
    <x v="1"/>
    <x v="0"/>
    <x v="1"/>
    <x v="180"/>
    <n v="0"/>
    <x v="1"/>
    <x v="1"/>
    <x v="1"/>
    <x v="0"/>
    <x v="1"/>
    <x v="1"/>
    <x v="1"/>
    <x v="3"/>
    <x v="0"/>
    <x v="2"/>
  </r>
  <r>
    <x v="1"/>
    <x v="1"/>
    <x v="1"/>
    <x v="0"/>
    <x v="18"/>
    <x v="688"/>
    <n v="14886.93"/>
    <x v="1"/>
    <x v="1"/>
    <x v="1"/>
    <x v="0"/>
    <x v="1"/>
    <x v="1"/>
    <x v="1"/>
    <x v="3"/>
    <x v="0"/>
    <x v="2"/>
  </r>
  <r>
    <x v="1"/>
    <x v="1"/>
    <x v="1"/>
    <x v="0"/>
    <x v="40"/>
    <x v="45"/>
    <n v="1352612.78"/>
    <x v="1"/>
    <x v="1"/>
    <x v="1"/>
    <x v="0"/>
    <x v="1"/>
    <x v="1"/>
    <x v="1"/>
    <x v="0"/>
    <x v="1"/>
    <x v="0"/>
  </r>
  <r>
    <x v="1"/>
    <x v="1"/>
    <x v="1"/>
    <x v="0"/>
    <x v="34"/>
    <x v="413"/>
    <n v="0"/>
    <x v="1"/>
    <x v="1"/>
    <x v="1"/>
    <x v="0"/>
    <x v="1"/>
    <x v="1"/>
    <x v="1"/>
    <x v="1"/>
    <x v="1"/>
    <x v="1"/>
  </r>
  <r>
    <x v="1"/>
    <x v="1"/>
    <x v="1"/>
    <x v="0"/>
    <x v="578"/>
    <x v="1091"/>
    <n v="0"/>
    <x v="1"/>
    <x v="1"/>
    <x v="1"/>
    <x v="0"/>
    <x v="1"/>
    <x v="1"/>
    <x v="1"/>
    <x v="4"/>
    <x v="0"/>
    <x v="1"/>
  </r>
  <r>
    <x v="1"/>
    <x v="1"/>
    <x v="1"/>
    <x v="0"/>
    <x v="13"/>
    <x v="170"/>
    <n v="0"/>
    <x v="1"/>
    <x v="1"/>
    <x v="1"/>
    <x v="0"/>
    <x v="1"/>
    <x v="1"/>
    <x v="1"/>
    <x v="3"/>
    <x v="0"/>
    <x v="1"/>
  </r>
  <r>
    <x v="1"/>
    <x v="1"/>
    <x v="1"/>
    <x v="0"/>
    <x v="286"/>
    <x v="472"/>
    <n v="5718292.7300000004"/>
    <x v="1"/>
    <x v="1"/>
    <x v="1"/>
    <x v="0"/>
    <x v="1"/>
    <x v="1"/>
    <x v="1"/>
    <x v="5"/>
    <x v="1"/>
    <x v="2"/>
  </r>
  <r>
    <x v="1"/>
    <x v="1"/>
    <x v="1"/>
    <x v="0"/>
    <x v="132"/>
    <x v="178"/>
    <n v="0"/>
    <x v="1"/>
    <x v="1"/>
    <x v="1"/>
    <x v="0"/>
    <x v="1"/>
    <x v="1"/>
    <x v="1"/>
    <x v="3"/>
    <x v="0"/>
    <x v="3"/>
  </r>
  <r>
    <x v="1"/>
    <x v="1"/>
    <x v="1"/>
    <x v="0"/>
    <x v="18"/>
    <x v="1273"/>
    <n v="0"/>
    <x v="1"/>
    <x v="1"/>
    <x v="1"/>
    <x v="0"/>
    <x v="1"/>
    <x v="1"/>
    <x v="1"/>
    <x v="3"/>
    <x v="0"/>
    <x v="7"/>
  </r>
  <r>
    <x v="1"/>
    <x v="1"/>
    <x v="1"/>
    <x v="0"/>
    <x v="96"/>
    <x v="416"/>
    <n v="0"/>
    <x v="1"/>
    <x v="1"/>
    <x v="1"/>
    <x v="0"/>
    <x v="1"/>
    <x v="1"/>
    <x v="1"/>
    <x v="6"/>
    <x v="2"/>
    <x v="2"/>
  </r>
  <r>
    <x v="1"/>
    <x v="1"/>
    <x v="1"/>
    <x v="0"/>
    <x v="214"/>
    <x v="320"/>
    <n v="0"/>
    <x v="1"/>
    <x v="1"/>
    <x v="1"/>
    <x v="0"/>
    <x v="1"/>
    <x v="1"/>
    <x v="1"/>
    <x v="3"/>
    <x v="0"/>
    <x v="6"/>
  </r>
  <r>
    <x v="1"/>
    <x v="1"/>
    <x v="1"/>
    <x v="0"/>
    <x v="376"/>
    <x v="623"/>
    <n v="0"/>
    <x v="1"/>
    <x v="1"/>
    <x v="1"/>
    <x v="0"/>
    <x v="1"/>
    <x v="1"/>
    <x v="1"/>
    <x v="2"/>
    <x v="0"/>
    <x v="1"/>
  </r>
  <r>
    <x v="1"/>
    <x v="1"/>
    <x v="1"/>
    <x v="0"/>
    <x v="11"/>
    <x v="645"/>
    <n v="0"/>
    <x v="1"/>
    <x v="1"/>
    <x v="1"/>
    <x v="0"/>
    <x v="1"/>
    <x v="1"/>
    <x v="1"/>
    <x v="3"/>
    <x v="0"/>
    <x v="3"/>
  </r>
  <r>
    <x v="1"/>
    <x v="1"/>
    <x v="1"/>
    <x v="0"/>
    <x v="256"/>
    <x v="404"/>
    <n v="108847.54"/>
    <x v="1"/>
    <x v="1"/>
    <x v="1"/>
    <x v="0"/>
    <x v="1"/>
    <x v="1"/>
    <x v="1"/>
    <x v="2"/>
    <x v="0"/>
    <x v="4"/>
  </r>
  <r>
    <x v="1"/>
    <x v="1"/>
    <x v="1"/>
    <x v="0"/>
    <x v="11"/>
    <x v="1254"/>
    <n v="0"/>
    <x v="1"/>
    <x v="1"/>
    <x v="1"/>
    <x v="0"/>
    <x v="1"/>
    <x v="1"/>
    <x v="1"/>
    <x v="3"/>
    <x v="0"/>
    <x v="2"/>
  </r>
  <r>
    <x v="1"/>
    <x v="1"/>
    <x v="1"/>
    <x v="0"/>
    <x v="202"/>
    <x v="463"/>
    <n v="0"/>
    <x v="1"/>
    <x v="1"/>
    <x v="1"/>
    <x v="0"/>
    <x v="1"/>
    <x v="1"/>
    <x v="1"/>
    <x v="5"/>
    <x v="0"/>
    <x v="3"/>
  </r>
  <r>
    <x v="1"/>
    <x v="1"/>
    <x v="1"/>
    <x v="0"/>
    <x v="11"/>
    <x v="1131"/>
    <n v="0"/>
    <x v="1"/>
    <x v="1"/>
    <x v="1"/>
    <x v="0"/>
    <x v="1"/>
    <x v="1"/>
    <x v="1"/>
    <x v="3"/>
    <x v="0"/>
    <x v="5"/>
  </r>
  <r>
    <x v="1"/>
    <x v="1"/>
    <x v="1"/>
    <x v="0"/>
    <x v="41"/>
    <x v="897"/>
    <n v="1024.47"/>
    <x v="1"/>
    <x v="1"/>
    <x v="1"/>
    <x v="0"/>
    <x v="1"/>
    <x v="1"/>
    <x v="1"/>
    <x v="3"/>
    <x v="0"/>
    <x v="2"/>
  </r>
  <r>
    <x v="1"/>
    <x v="1"/>
    <x v="1"/>
    <x v="0"/>
    <x v="288"/>
    <x v="1292"/>
    <n v="0"/>
    <x v="1"/>
    <x v="1"/>
    <x v="1"/>
    <x v="0"/>
    <x v="1"/>
    <x v="1"/>
    <x v="1"/>
    <x v="3"/>
    <x v="0"/>
    <x v="7"/>
  </r>
  <r>
    <x v="1"/>
    <x v="1"/>
    <x v="1"/>
    <x v="0"/>
    <x v="359"/>
    <x v="592"/>
    <n v="6657.55"/>
    <x v="1"/>
    <x v="1"/>
    <x v="1"/>
    <x v="0"/>
    <x v="1"/>
    <x v="1"/>
    <x v="1"/>
    <x v="2"/>
    <x v="1"/>
    <x v="0"/>
  </r>
  <r>
    <x v="1"/>
    <x v="1"/>
    <x v="1"/>
    <x v="0"/>
    <x v="277"/>
    <x v="449"/>
    <n v="534731348.56999999"/>
    <x v="1"/>
    <x v="1"/>
    <x v="1"/>
    <x v="0"/>
    <x v="1"/>
    <x v="1"/>
    <x v="1"/>
    <x v="0"/>
    <x v="3"/>
    <x v="2"/>
  </r>
  <r>
    <x v="1"/>
    <x v="1"/>
    <x v="1"/>
    <x v="0"/>
    <x v="456"/>
    <x v="782"/>
    <n v="0"/>
    <x v="1"/>
    <x v="1"/>
    <x v="1"/>
    <x v="0"/>
    <x v="1"/>
    <x v="1"/>
    <x v="1"/>
    <x v="1"/>
    <x v="0"/>
    <x v="0"/>
  </r>
  <r>
    <x v="1"/>
    <x v="1"/>
    <x v="1"/>
    <x v="0"/>
    <x v="5"/>
    <x v="589"/>
    <n v="0"/>
    <x v="1"/>
    <x v="1"/>
    <x v="1"/>
    <x v="0"/>
    <x v="1"/>
    <x v="1"/>
    <x v="1"/>
    <x v="2"/>
    <x v="1"/>
    <x v="4"/>
  </r>
  <r>
    <x v="1"/>
    <x v="1"/>
    <x v="1"/>
    <x v="0"/>
    <x v="11"/>
    <x v="645"/>
    <n v="0"/>
    <x v="1"/>
    <x v="1"/>
    <x v="1"/>
    <x v="0"/>
    <x v="1"/>
    <x v="1"/>
    <x v="1"/>
    <x v="3"/>
    <x v="0"/>
    <x v="6"/>
  </r>
  <r>
    <x v="1"/>
    <x v="1"/>
    <x v="1"/>
    <x v="0"/>
    <x v="261"/>
    <x v="414"/>
    <n v="0"/>
    <x v="1"/>
    <x v="1"/>
    <x v="1"/>
    <x v="0"/>
    <x v="1"/>
    <x v="1"/>
    <x v="1"/>
    <x v="3"/>
    <x v="0"/>
    <x v="6"/>
  </r>
  <r>
    <x v="1"/>
    <x v="1"/>
    <x v="1"/>
    <x v="0"/>
    <x v="41"/>
    <x v="1198"/>
    <n v="0"/>
    <x v="1"/>
    <x v="1"/>
    <x v="1"/>
    <x v="0"/>
    <x v="1"/>
    <x v="1"/>
    <x v="1"/>
    <x v="3"/>
    <x v="0"/>
    <x v="3"/>
  </r>
  <r>
    <x v="1"/>
    <x v="1"/>
    <x v="1"/>
    <x v="0"/>
    <x v="13"/>
    <x v="794"/>
    <n v="0"/>
    <x v="1"/>
    <x v="1"/>
    <x v="1"/>
    <x v="0"/>
    <x v="1"/>
    <x v="1"/>
    <x v="1"/>
    <x v="3"/>
    <x v="0"/>
    <x v="0"/>
  </r>
  <r>
    <x v="1"/>
    <x v="1"/>
    <x v="1"/>
    <x v="0"/>
    <x v="13"/>
    <x v="464"/>
    <n v="0"/>
    <x v="1"/>
    <x v="1"/>
    <x v="1"/>
    <x v="0"/>
    <x v="1"/>
    <x v="1"/>
    <x v="1"/>
    <x v="3"/>
    <x v="0"/>
    <x v="0"/>
  </r>
  <r>
    <x v="1"/>
    <x v="1"/>
    <x v="1"/>
    <x v="0"/>
    <x v="142"/>
    <x v="231"/>
    <n v="0"/>
    <x v="1"/>
    <x v="1"/>
    <x v="1"/>
    <x v="0"/>
    <x v="1"/>
    <x v="1"/>
    <x v="1"/>
    <x v="0"/>
    <x v="0"/>
    <x v="0"/>
  </r>
  <r>
    <x v="1"/>
    <x v="1"/>
    <x v="1"/>
    <x v="0"/>
    <x v="189"/>
    <x v="278"/>
    <n v="0"/>
    <x v="1"/>
    <x v="1"/>
    <x v="1"/>
    <x v="0"/>
    <x v="1"/>
    <x v="1"/>
    <x v="1"/>
    <x v="0"/>
    <x v="0"/>
    <x v="0"/>
  </r>
  <r>
    <x v="1"/>
    <x v="1"/>
    <x v="1"/>
    <x v="0"/>
    <x v="417"/>
    <x v="689"/>
    <n v="0"/>
    <x v="1"/>
    <x v="1"/>
    <x v="1"/>
    <x v="0"/>
    <x v="1"/>
    <x v="1"/>
    <x v="1"/>
    <x v="2"/>
    <x v="1"/>
    <x v="2"/>
  </r>
  <r>
    <x v="1"/>
    <x v="1"/>
    <x v="1"/>
    <x v="0"/>
    <x v="119"/>
    <x v="153"/>
    <n v="0"/>
    <x v="1"/>
    <x v="1"/>
    <x v="1"/>
    <x v="0"/>
    <x v="1"/>
    <x v="1"/>
    <x v="1"/>
    <x v="0"/>
    <x v="0"/>
    <x v="6"/>
  </r>
  <r>
    <x v="1"/>
    <x v="1"/>
    <x v="1"/>
    <x v="0"/>
    <x v="44"/>
    <x v="559"/>
    <n v="373328.09"/>
    <x v="1"/>
    <x v="1"/>
    <x v="1"/>
    <x v="0"/>
    <x v="1"/>
    <x v="1"/>
    <x v="1"/>
    <x v="4"/>
    <x v="0"/>
    <x v="4"/>
  </r>
  <r>
    <x v="1"/>
    <x v="1"/>
    <x v="1"/>
    <x v="0"/>
    <x v="100"/>
    <x v="569"/>
    <n v="0"/>
    <x v="1"/>
    <x v="1"/>
    <x v="1"/>
    <x v="0"/>
    <x v="1"/>
    <x v="1"/>
    <x v="1"/>
    <x v="3"/>
    <x v="0"/>
    <x v="1"/>
  </r>
  <r>
    <x v="1"/>
    <x v="1"/>
    <x v="1"/>
    <x v="0"/>
    <x v="605"/>
    <x v="1166"/>
    <n v="0"/>
    <x v="1"/>
    <x v="1"/>
    <x v="1"/>
    <x v="0"/>
    <x v="1"/>
    <x v="1"/>
    <x v="1"/>
    <x v="2"/>
    <x v="0"/>
    <x v="1"/>
  </r>
  <r>
    <x v="1"/>
    <x v="1"/>
    <x v="1"/>
    <x v="0"/>
    <x v="333"/>
    <x v="698"/>
    <n v="0"/>
    <x v="1"/>
    <x v="1"/>
    <x v="1"/>
    <x v="0"/>
    <x v="1"/>
    <x v="1"/>
    <x v="1"/>
    <x v="2"/>
    <x v="1"/>
    <x v="6"/>
  </r>
  <r>
    <x v="1"/>
    <x v="1"/>
    <x v="1"/>
    <x v="0"/>
    <x v="169"/>
    <x v="252"/>
    <n v="0"/>
    <x v="1"/>
    <x v="1"/>
    <x v="1"/>
    <x v="0"/>
    <x v="1"/>
    <x v="1"/>
    <x v="1"/>
    <x v="0"/>
    <x v="0"/>
    <x v="7"/>
  </r>
  <r>
    <x v="1"/>
    <x v="1"/>
    <x v="1"/>
    <x v="0"/>
    <x v="203"/>
    <x v="301"/>
    <n v="0"/>
    <x v="1"/>
    <x v="1"/>
    <x v="1"/>
    <x v="0"/>
    <x v="1"/>
    <x v="1"/>
    <x v="1"/>
    <x v="0"/>
    <x v="0"/>
    <x v="4"/>
  </r>
  <r>
    <x v="1"/>
    <x v="1"/>
    <x v="1"/>
    <x v="0"/>
    <x v="399"/>
    <x v="660"/>
    <n v="90918.43"/>
    <x v="1"/>
    <x v="1"/>
    <x v="1"/>
    <x v="0"/>
    <x v="1"/>
    <x v="1"/>
    <x v="1"/>
    <x v="2"/>
    <x v="0"/>
    <x v="6"/>
  </r>
  <r>
    <x v="1"/>
    <x v="1"/>
    <x v="1"/>
    <x v="0"/>
    <x v="224"/>
    <x v="337"/>
    <n v="0"/>
    <x v="1"/>
    <x v="1"/>
    <x v="1"/>
    <x v="0"/>
    <x v="1"/>
    <x v="1"/>
    <x v="1"/>
    <x v="4"/>
    <x v="1"/>
    <x v="1"/>
  </r>
  <r>
    <x v="1"/>
    <x v="1"/>
    <x v="1"/>
    <x v="0"/>
    <x v="380"/>
    <x v="629"/>
    <n v="0"/>
    <x v="1"/>
    <x v="1"/>
    <x v="1"/>
    <x v="0"/>
    <x v="1"/>
    <x v="1"/>
    <x v="1"/>
    <x v="3"/>
    <x v="1"/>
    <x v="1"/>
  </r>
  <r>
    <x v="1"/>
    <x v="1"/>
    <x v="1"/>
    <x v="0"/>
    <x v="251"/>
    <x v="391"/>
    <n v="0"/>
    <x v="1"/>
    <x v="1"/>
    <x v="1"/>
    <x v="0"/>
    <x v="1"/>
    <x v="1"/>
    <x v="1"/>
    <x v="0"/>
    <x v="1"/>
    <x v="2"/>
  </r>
  <r>
    <x v="1"/>
    <x v="1"/>
    <x v="1"/>
    <x v="0"/>
    <x v="370"/>
    <x v="821"/>
    <n v="0"/>
    <x v="1"/>
    <x v="1"/>
    <x v="1"/>
    <x v="0"/>
    <x v="1"/>
    <x v="1"/>
    <x v="1"/>
    <x v="1"/>
    <x v="1"/>
    <x v="0"/>
  </r>
  <r>
    <x v="1"/>
    <x v="1"/>
    <x v="1"/>
    <x v="0"/>
    <x v="402"/>
    <x v="664"/>
    <n v="0"/>
    <x v="1"/>
    <x v="1"/>
    <x v="1"/>
    <x v="0"/>
    <x v="1"/>
    <x v="1"/>
    <x v="1"/>
    <x v="3"/>
    <x v="1"/>
    <x v="6"/>
  </r>
  <r>
    <x v="1"/>
    <x v="1"/>
    <x v="1"/>
    <x v="0"/>
    <x v="344"/>
    <x v="562"/>
    <n v="2986240.11"/>
    <x v="1"/>
    <x v="1"/>
    <x v="1"/>
    <x v="0"/>
    <x v="1"/>
    <x v="1"/>
    <x v="1"/>
    <x v="2"/>
    <x v="2"/>
    <x v="4"/>
  </r>
  <r>
    <x v="1"/>
    <x v="1"/>
    <x v="1"/>
    <x v="0"/>
    <x v="608"/>
    <x v="1176"/>
    <n v="0"/>
    <x v="1"/>
    <x v="1"/>
    <x v="1"/>
    <x v="0"/>
    <x v="1"/>
    <x v="1"/>
    <x v="1"/>
    <x v="3"/>
    <x v="1"/>
    <x v="1"/>
  </r>
  <r>
    <x v="1"/>
    <x v="1"/>
    <x v="1"/>
    <x v="0"/>
    <x v="13"/>
    <x v="469"/>
    <n v="2385.1799999999998"/>
    <x v="1"/>
    <x v="1"/>
    <x v="1"/>
    <x v="0"/>
    <x v="1"/>
    <x v="1"/>
    <x v="1"/>
    <x v="3"/>
    <x v="0"/>
    <x v="2"/>
  </r>
  <r>
    <x v="1"/>
    <x v="1"/>
    <x v="1"/>
    <x v="0"/>
    <x v="1"/>
    <x v="831"/>
    <n v="0"/>
    <x v="1"/>
    <x v="1"/>
    <x v="1"/>
    <x v="0"/>
    <x v="1"/>
    <x v="1"/>
    <x v="1"/>
    <x v="1"/>
    <x v="0"/>
    <x v="0"/>
  </r>
  <r>
    <x v="1"/>
    <x v="1"/>
    <x v="1"/>
    <x v="0"/>
    <x v="430"/>
    <x v="1349"/>
    <n v="0"/>
    <x v="1"/>
    <x v="1"/>
    <x v="1"/>
    <x v="0"/>
    <x v="1"/>
    <x v="1"/>
    <x v="1"/>
    <x v="1"/>
    <x v="1"/>
    <x v="4"/>
  </r>
  <r>
    <x v="1"/>
    <x v="1"/>
    <x v="1"/>
    <x v="0"/>
    <x v="261"/>
    <x v="414"/>
    <n v="0"/>
    <x v="1"/>
    <x v="1"/>
    <x v="1"/>
    <x v="0"/>
    <x v="1"/>
    <x v="1"/>
    <x v="1"/>
    <x v="3"/>
    <x v="0"/>
    <x v="5"/>
  </r>
  <r>
    <x v="1"/>
    <x v="1"/>
    <x v="1"/>
    <x v="0"/>
    <x v="139"/>
    <x v="398"/>
    <n v="922145.49"/>
    <x v="1"/>
    <x v="1"/>
    <x v="1"/>
    <x v="0"/>
    <x v="1"/>
    <x v="1"/>
    <x v="1"/>
    <x v="0"/>
    <x v="0"/>
    <x v="3"/>
  </r>
  <r>
    <x v="1"/>
    <x v="1"/>
    <x v="1"/>
    <x v="0"/>
    <x v="248"/>
    <x v="917"/>
    <n v="0"/>
    <x v="1"/>
    <x v="1"/>
    <x v="1"/>
    <x v="0"/>
    <x v="1"/>
    <x v="1"/>
    <x v="1"/>
    <x v="3"/>
    <x v="1"/>
    <x v="7"/>
  </r>
  <r>
    <x v="1"/>
    <x v="1"/>
    <x v="1"/>
    <x v="0"/>
    <x v="378"/>
    <x v="626"/>
    <n v="0"/>
    <x v="1"/>
    <x v="1"/>
    <x v="1"/>
    <x v="0"/>
    <x v="1"/>
    <x v="1"/>
    <x v="1"/>
    <x v="2"/>
    <x v="0"/>
    <x v="5"/>
  </r>
  <r>
    <x v="1"/>
    <x v="1"/>
    <x v="1"/>
    <x v="0"/>
    <x v="2"/>
    <x v="1348"/>
    <n v="0"/>
    <x v="1"/>
    <x v="1"/>
    <x v="1"/>
    <x v="0"/>
    <x v="1"/>
    <x v="1"/>
    <x v="1"/>
    <x v="0"/>
    <x v="0"/>
    <x v="2"/>
  </r>
  <r>
    <x v="1"/>
    <x v="1"/>
    <x v="1"/>
    <x v="0"/>
    <x v="113"/>
    <x v="143"/>
    <n v="0"/>
    <x v="1"/>
    <x v="1"/>
    <x v="1"/>
    <x v="0"/>
    <x v="1"/>
    <x v="1"/>
    <x v="1"/>
    <x v="3"/>
    <x v="1"/>
    <x v="7"/>
  </r>
  <r>
    <x v="1"/>
    <x v="1"/>
    <x v="1"/>
    <x v="0"/>
    <x v="508"/>
    <x v="927"/>
    <n v="101756.66"/>
    <x v="1"/>
    <x v="1"/>
    <x v="1"/>
    <x v="0"/>
    <x v="1"/>
    <x v="1"/>
    <x v="1"/>
    <x v="1"/>
    <x v="0"/>
    <x v="4"/>
  </r>
  <r>
    <x v="1"/>
    <x v="1"/>
    <x v="1"/>
    <x v="0"/>
    <x v="13"/>
    <x v="1164"/>
    <n v="0"/>
    <x v="1"/>
    <x v="1"/>
    <x v="1"/>
    <x v="0"/>
    <x v="1"/>
    <x v="1"/>
    <x v="1"/>
    <x v="3"/>
    <x v="0"/>
    <x v="5"/>
  </r>
  <r>
    <x v="1"/>
    <x v="1"/>
    <x v="1"/>
    <x v="0"/>
    <x v="643"/>
    <x v="1321"/>
    <n v="0"/>
    <x v="1"/>
    <x v="1"/>
    <x v="1"/>
    <x v="0"/>
    <x v="1"/>
    <x v="1"/>
    <x v="1"/>
    <x v="0"/>
    <x v="0"/>
    <x v="7"/>
  </r>
  <r>
    <x v="1"/>
    <x v="1"/>
    <x v="1"/>
    <x v="0"/>
    <x v="132"/>
    <x v="178"/>
    <n v="0"/>
    <x v="1"/>
    <x v="1"/>
    <x v="1"/>
    <x v="0"/>
    <x v="1"/>
    <x v="1"/>
    <x v="1"/>
    <x v="3"/>
    <x v="0"/>
    <x v="0"/>
  </r>
  <r>
    <x v="1"/>
    <x v="1"/>
    <x v="1"/>
    <x v="0"/>
    <x v="276"/>
    <x v="448"/>
    <n v="16353020.41"/>
    <x v="1"/>
    <x v="1"/>
    <x v="1"/>
    <x v="0"/>
    <x v="1"/>
    <x v="1"/>
    <x v="1"/>
    <x v="0"/>
    <x v="2"/>
    <x v="7"/>
  </r>
  <r>
    <x v="1"/>
    <x v="1"/>
    <x v="1"/>
    <x v="0"/>
    <x v="5"/>
    <x v="732"/>
    <n v="21.12"/>
    <x v="1"/>
    <x v="1"/>
    <x v="1"/>
    <x v="0"/>
    <x v="1"/>
    <x v="1"/>
    <x v="1"/>
    <x v="2"/>
    <x v="0"/>
    <x v="4"/>
  </r>
  <r>
    <x v="1"/>
    <x v="1"/>
    <x v="1"/>
    <x v="0"/>
    <x v="60"/>
    <x v="70"/>
    <n v="0"/>
    <x v="1"/>
    <x v="1"/>
    <x v="1"/>
    <x v="0"/>
    <x v="1"/>
    <x v="1"/>
    <x v="1"/>
    <x v="2"/>
    <x v="1"/>
    <x v="3"/>
  </r>
  <r>
    <x v="1"/>
    <x v="1"/>
    <x v="1"/>
    <x v="0"/>
    <x v="11"/>
    <x v="1178"/>
    <n v="0"/>
    <x v="1"/>
    <x v="1"/>
    <x v="1"/>
    <x v="0"/>
    <x v="1"/>
    <x v="1"/>
    <x v="1"/>
    <x v="3"/>
    <x v="0"/>
    <x v="5"/>
  </r>
  <r>
    <x v="1"/>
    <x v="1"/>
    <x v="1"/>
    <x v="0"/>
    <x v="553"/>
    <x v="1294"/>
    <n v="0"/>
    <x v="1"/>
    <x v="1"/>
    <x v="1"/>
    <x v="0"/>
    <x v="1"/>
    <x v="1"/>
    <x v="1"/>
    <x v="3"/>
    <x v="1"/>
    <x v="0"/>
  </r>
  <r>
    <x v="1"/>
    <x v="1"/>
    <x v="1"/>
    <x v="0"/>
    <x v="469"/>
    <x v="1280"/>
    <n v="0"/>
    <x v="1"/>
    <x v="1"/>
    <x v="1"/>
    <x v="0"/>
    <x v="1"/>
    <x v="1"/>
    <x v="1"/>
    <x v="3"/>
    <x v="0"/>
    <x v="7"/>
  </r>
  <r>
    <x v="1"/>
    <x v="1"/>
    <x v="1"/>
    <x v="0"/>
    <x v="382"/>
    <x v="1159"/>
    <n v="0"/>
    <x v="1"/>
    <x v="1"/>
    <x v="1"/>
    <x v="0"/>
    <x v="1"/>
    <x v="1"/>
    <x v="1"/>
    <x v="3"/>
    <x v="0"/>
    <x v="6"/>
  </r>
  <r>
    <x v="1"/>
    <x v="1"/>
    <x v="1"/>
    <x v="0"/>
    <x v="11"/>
    <x v="254"/>
    <n v="0"/>
    <x v="1"/>
    <x v="1"/>
    <x v="1"/>
    <x v="0"/>
    <x v="1"/>
    <x v="1"/>
    <x v="1"/>
    <x v="1"/>
    <x v="0"/>
    <x v="3"/>
  </r>
  <r>
    <x v="1"/>
    <x v="1"/>
    <x v="1"/>
    <x v="0"/>
    <x v="378"/>
    <x v="626"/>
    <n v="0"/>
    <x v="1"/>
    <x v="1"/>
    <x v="1"/>
    <x v="0"/>
    <x v="1"/>
    <x v="1"/>
    <x v="1"/>
    <x v="2"/>
    <x v="0"/>
    <x v="0"/>
  </r>
  <r>
    <x v="1"/>
    <x v="1"/>
    <x v="1"/>
    <x v="0"/>
    <x v="41"/>
    <x v="612"/>
    <n v="0"/>
    <x v="1"/>
    <x v="1"/>
    <x v="1"/>
    <x v="0"/>
    <x v="1"/>
    <x v="1"/>
    <x v="1"/>
    <x v="3"/>
    <x v="0"/>
    <x v="2"/>
  </r>
  <r>
    <x v="1"/>
    <x v="1"/>
    <x v="1"/>
    <x v="0"/>
    <x v="654"/>
    <x v="1357"/>
    <n v="0"/>
    <x v="1"/>
    <x v="1"/>
    <x v="1"/>
    <x v="0"/>
    <x v="1"/>
    <x v="1"/>
    <x v="1"/>
    <x v="3"/>
    <x v="1"/>
    <x v="1"/>
  </r>
  <r>
    <x v="1"/>
    <x v="1"/>
    <x v="1"/>
    <x v="0"/>
    <x v="295"/>
    <x v="483"/>
    <n v="0"/>
    <x v="1"/>
    <x v="1"/>
    <x v="1"/>
    <x v="0"/>
    <x v="1"/>
    <x v="1"/>
    <x v="1"/>
    <x v="1"/>
    <x v="0"/>
    <x v="6"/>
  </r>
  <r>
    <x v="1"/>
    <x v="1"/>
    <x v="1"/>
    <x v="0"/>
    <x v="18"/>
    <x v="1075"/>
    <n v="85956510.769999996"/>
    <x v="1"/>
    <x v="1"/>
    <x v="1"/>
    <x v="0"/>
    <x v="1"/>
    <x v="1"/>
    <x v="1"/>
    <x v="3"/>
    <x v="0"/>
    <x v="7"/>
  </r>
  <r>
    <x v="1"/>
    <x v="1"/>
    <x v="1"/>
    <x v="0"/>
    <x v="41"/>
    <x v="612"/>
    <n v="0"/>
    <x v="1"/>
    <x v="1"/>
    <x v="1"/>
    <x v="0"/>
    <x v="1"/>
    <x v="1"/>
    <x v="1"/>
    <x v="3"/>
    <x v="0"/>
    <x v="4"/>
  </r>
  <r>
    <x v="1"/>
    <x v="1"/>
    <x v="1"/>
    <x v="0"/>
    <x v="4"/>
    <x v="123"/>
    <n v="0"/>
    <x v="1"/>
    <x v="1"/>
    <x v="1"/>
    <x v="0"/>
    <x v="1"/>
    <x v="1"/>
    <x v="1"/>
    <x v="3"/>
    <x v="0"/>
    <x v="5"/>
  </r>
  <r>
    <x v="1"/>
    <x v="1"/>
    <x v="1"/>
    <x v="0"/>
    <x v="13"/>
    <x v="531"/>
    <n v="921.03"/>
    <x v="1"/>
    <x v="1"/>
    <x v="1"/>
    <x v="0"/>
    <x v="1"/>
    <x v="1"/>
    <x v="1"/>
    <x v="3"/>
    <x v="0"/>
    <x v="0"/>
  </r>
  <r>
    <x v="1"/>
    <x v="1"/>
    <x v="1"/>
    <x v="0"/>
    <x v="97"/>
    <x v="117"/>
    <n v="0"/>
    <x v="1"/>
    <x v="1"/>
    <x v="1"/>
    <x v="0"/>
    <x v="1"/>
    <x v="1"/>
    <x v="1"/>
    <x v="0"/>
    <x v="0"/>
    <x v="6"/>
  </r>
  <r>
    <x v="1"/>
    <x v="1"/>
    <x v="1"/>
    <x v="0"/>
    <x v="43"/>
    <x v="49"/>
    <n v="12226.5"/>
    <x v="1"/>
    <x v="1"/>
    <x v="1"/>
    <x v="0"/>
    <x v="1"/>
    <x v="1"/>
    <x v="1"/>
    <x v="3"/>
    <x v="0"/>
    <x v="6"/>
  </r>
  <r>
    <x v="1"/>
    <x v="1"/>
    <x v="1"/>
    <x v="0"/>
    <x v="418"/>
    <x v="695"/>
    <n v="0"/>
    <x v="1"/>
    <x v="1"/>
    <x v="1"/>
    <x v="0"/>
    <x v="1"/>
    <x v="1"/>
    <x v="1"/>
    <x v="3"/>
    <x v="0"/>
    <x v="6"/>
  </r>
  <r>
    <x v="1"/>
    <x v="1"/>
    <x v="1"/>
    <x v="0"/>
    <x v="411"/>
    <x v="727"/>
    <n v="0"/>
    <x v="1"/>
    <x v="1"/>
    <x v="1"/>
    <x v="0"/>
    <x v="1"/>
    <x v="1"/>
    <x v="1"/>
    <x v="1"/>
    <x v="1"/>
    <x v="0"/>
  </r>
  <r>
    <x v="1"/>
    <x v="1"/>
    <x v="1"/>
    <x v="0"/>
    <x v="18"/>
    <x v="1230"/>
    <n v="0"/>
    <x v="1"/>
    <x v="1"/>
    <x v="1"/>
    <x v="0"/>
    <x v="1"/>
    <x v="1"/>
    <x v="1"/>
    <x v="3"/>
    <x v="0"/>
    <x v="1"/>
  </r>
  <r>
    <x v="1"/>
    <x v="1"/>
    <x v="1"/>
    <x v="0"/>
    <x v="11"/>
    <x v="645"/>
    <n v="0"/>
    <x v="1"/>
    <x v="1"/>
    <x v="1"/>
    <x v="0"/>
    <x v="1"/>
    <x v="1"/>
    <x v="1"/>
    <x v="3"/>
    <x v="0"/>
    <x v="0"/>
  </r>
  <r>
    <x v="1"/>
    <x v="1"/>
    <x v="1"/>
    <x v="0"/>
    <x v="7"/>
    <x v="201"/>
    <n v="0"/>
    <x v="1"/>
    <x v="1"/>
    <x v="1"/>
    <x v="0"/>
    <x v="1"/>
    <x v="1"/>
    <x v="1"/>
    <x v="0"/>
    <x v="0"/>
    <x v="1"/>
  </r>
  <r>
    <x v="1"/>
    <x v="1"/>
    <x v="1"/>
    <x v="0"/>
    <x v="636"/>
    <x v="1301"/>
    <n v="5728237.3600000003"/>
    <x v="1"/>
    <x v="1"/>
    <x v="1"/>
    <x v="0"/>
    <x v="1"/>
    <x v="1"/>
    <x v="1"/>
    <x v="2"/>
    <x v="3"/>
    <x v="5"/>
  </r>
  <r>
    <x v="1"/>
    <x v="1"/>
    <x v="1"/>
    <x v="0"/>
    <x v="477"/>
    <x v="843"/>
    <n v="0"/>
    <x v="1"/>
    <x v="1"/>
    <x v="1"/>
    <x v="0"/>
    <x v="1"/>
    <x v="1"/>
    <x v="1"/>
    <x v="1"/>
    <x v="1"/>
    <x v="6"/>
  </r>
  <r>
    <x v="1"/>
    <x v="1"/>
    <x v="1"/>
    <x v="0"/>
    <x v="13"/>
    <x v="1083"/>
    <n v="0"/>
    <x v="1"/>
    <x v="1"/>
    <x v="1"/>
    <x v="0"/>
    <x v="1"/>
    <x v="1"/>
    <x v="1"/>
    <x v="3"/>
    <x v="0"/>
    <x v="1"/>
  </r>
  <r>
    <x v="1"/>
    <x v="1"/>
    <x v="1"/>
    <x v="0"/>
    <x v="375"/>
    <x v="620"/>
    <n v="83162.05"/>
    <x v="1"/>
    <x v="1"/>
    <x v="1"/>
    <x v="0"/>
    <x v="1"/>
    <x v="1"/>
    <x v="1"/>
    <x v="2"/>
    <x v="1"/>
    <x v="4"/>
  </r>
  <r>
    <x v="1"/>
    <x v="1"/>
    <x v="1"/>
    <x v="0"/>
    <x v="251"/>
    <x v="391"/>
    <n v="0"/>
    <x v="1"/>
    <x v="1"/>
    <x v="1"/>
    <x v="0"/>
    <x v="1"/>
    <x v="1"/>
    <x v="1"/>
    <x v="0"/>
    <x v="1"/>
    <x v="6"/>
  </r>
  <r>
    <x v="1"/>
    <x v="1"/>
    <x v="1"/>
    <x v="0"/>
    <x v="13"/>
    <x v="563"/>
    <n v="0"/>
    <x v="1"/>
    <x v="1"/>
    <x v="1"/>
    <x v="0"/>
    <x v="1"/>
    <x v="1"/>
    <x v="1"/>
    <x v="3"/>
    <x v="0"/>
    <x v="6"/>
  </r>
  <r>
    <x v="1"/>
    <x v="1"/>
    <x v="1"/>
    <x v="0"/>
    <x v="635"/>
    <x v="1299"/>
    <n v="1911062.31"/>
    <x v="1"/>
    <x v="1"/>
    <x v="1"/>
    <x v="0"/>
    <x v="1"/>
    <x v="1"/>
    <x v="1"/>
    <x v="3"/>
    <x v="0"/>
    <x v="6"/>
  </r>
  <r>
    <x v="1"/>
    <x v="1"/>
    <x v="1"/>
    <x v="0"/>
    <x v="41"/>
    <x v="1161"/>
    <n v="0"/>
    <x v="1"/>
    <x v="1"/>
    <x v="1"/>
    <x v="0"/>
    <x v="1"/>
    <x v="1"/>
    <x v="1"/>
    <x v="3"/>
    <x v="0"/>
    <x v="6"/>
  </r>
  <r>
    <x v="1"/>
    <x v="1"/>
    <x v="1"/>
    <x v="0"/>
    <x v="364"/>
    <x v="602"/>
    <n v="12190.5"/>
    <x v="1"/>
    <x v="1"/>
    <x v="1"/>
    <x v="0"/>
    <x v="1"/>
    <x v="1"/>
    <x v="1"/>
    <x v="2"/>
    <x v="2"/>
    <x v="6"/>
  </r>
  <r>
    <x v="1"/>
    <x v="1"/>
    <x v="1"/>
    <x v="0"/>
    <x v="261"/>
    <x v="1038"/>
    <n v="0"/>
    <x v="1"/>
    <x v="1"/>
    <x v="1"/>
    <x v="0"/>
    <x v="1"/>
    <x v="1"/>
    <x v="1"/>
    <x v="3"/>
    <x v="0"/>
    <x v="6"/>
  </r>
  <r>
    <x v="1"/>
    <x v="1"/>
    <x v="1"/>
    <x v="0"/>
    <x v="546"/>
    <x v="1002"/>
    <n v="3084938.37"/>
    <x v="1"/>
    <x v="1"/>
    <x v="1"/>
    <x v="0"/>
    <x v="1"/>
    <x v="1"/>
    <x v="1"/>
    <x v="2"/>
    <x v="2"/>
    <x v="4"/>
  </r>
  <r>
    <x v="1"/>
    <x v="1"/>
    <x v="1"/>
    <x v="0"/>
    <x v="153"/>
    <x v="214"/>
    <n v="9254.74"/>
    <x v="1"/>
    <x v="1"/>
    <x v="1"/>
    <x v="0"/>
    <x v="1"/>
    <x v="1"/>
    <x v="1"/>
    <x v="0"/>
    <x v="0"/>
    <x v="3"/>
  </r>
  <r>
    <x v="1"/>
    <x v="1"/>
    <x v="1"/>
    <x v="0"/>
    <x v="543"/>
    <x v="992"/>
    <n v="350"/>
    <x v="1"/>
    <x v="1"/>
    <x v="1"/>
    <x v="0"/>
    <x v="1"/>
    <x v="1"/>
    <x v="1"/>
    <x v="3"/>
    <x v="0"/>
    <x v="6"/>
  </r>
  <r>
    <x v="1"/>
    <x v="1"/>
    <x v="1"/>
    <x v="0"/>
    <x v="599"/>
    <x v="1148"/>
    <n v="0"/>
    <x v="1"/>
    <x v="1"/>
    <x v="1"/>
    <x v="0"/>
    <x v="1"/>
    <x v="1"/>
    <x v="1"/>
    <x v="3"/>
    <x v="1"/>
    <x v="6"/>
  </r>
  <r>
    <x v="1"/>
    <x v="1"/>
    <x v="1"/>
    <x v="0"/>
    <x v="339"/>
    <x v="549"/>
    <n v="0"/>
    <x v="1"/>
    <x v="1"/>
    <x v="1"/>
    <x v="0"/>
    <x v="1"/>
    <x v="1"/>
    <x v="1"/>
    <x v="0"/>
    <x v="0"/>
    <x v="7"/>
  </r>
  <r>
    <x v="1"/>
    <x v="1"/>
    <x v="1"/>
    <x v="0"/>
    <x v="5"/>
    <x v="1316"/>
    <n v="0"/>
    <x v="1"/>
    <x v="1"/>
    <x v="1"/>
    <x v="0"/>
    <x v="1"/>
    <x v="1"/>
    <x v="1"/>
    <x v="3"/>
    <x v="0"/>
    <x v="2"/>
  </r>
  <r>
    <x v="1"/>
    <x v="1"/>
    <x v="1"/>
    <x v="0"/>
    <x v="530"/>
    <x v="967"/>
    <n v="0"/>
    <x v="1"/>
    <x v="1"/>
    <x v="1"/>
    <x v="0"/>
    <x v="1"/>
    <x v="1"/>
    <x v="1"/>
    <x v="3"/>
    <x v="0"/>
    <x v="6"/>
  </r>
  <r>
    <x v="1"/>
    <x v="1"/>
    <x v="1"/>
    <x v="0"/>
    <x v="365"/>
    <x v="604"/>
    <n v="82925.37"/>
    <x v="1"/>
    <x v="1"/>
    <x v="1"/>
    <x v="0"/>
    <x v="1"/>
    <x v="1"/>
    <x v="1"/>
    <x v="2"/>
    <x v="0"/>
    <x v="4"/>
  </r>
  <r>
    <x v="1"/>
    <x v="1"/>
    <x v="1"/>
    <x v="0"/>
    <x v="1"/>
    <x v="886"/>
    <n v="0"/>
    <x v="1"/>
    <x v="1"/>
    <x v="1"/>
    <x v="0"/>
    <x v="1"/>
    <x v="1"/>
    <x v="1"/>
    <x v="3"/>
    <x v="0"/>
    <x v="0"/>
  </r>
  <r>
    <x v="1"/>
    <x v="1"/>
    <x v="1"/>
    <x v="0"/>
    <x v="197"/>
    <x v="292"/>
    <n v="0"/>
    <x v="1"/>
    <x v="1"/>
    <x v="1"/>
    <x v="0"/>
    <x v="1"/>
    <x v="1"/>
    <x v="1"/>
    <x v="3"/>
    <x v="0"/>
    <x v="7"/>
  </r>
  <r>
    <x v="1"/>
    <x v="1"/>
    <x v="1"/>
    <x v="0"/>
    <x v="117"/>
    <x v="148"/>
    <n v="0"/>
    <x v="1"/>
    <x v="1"/>
    <x v="1"/>
    <x v="0"/>
    <x v="1"/>
    <x v="1"/>
    <x v="1"/>
    <x v="3"/>
    <x v="0"/>
    <x v="2"/>
  </r>
  <r>
    <x v="1"/>
    <x v="1"/>
    <x v="1"/>
    <x v="0"/>
    <x v="477"/>
    <x v="843"/>
    <n v="0"/>
    <x v="1"/>
    <x v="1"/>
    <x v="1"/>
    <x v="0"/>
    <x v="1"/>
    <x v="1"/>
    <x v="1"/>
    <x v="1"/>
    <x v="1"/>
    <x v="0"/>
  </r>
  <r>
    <x v="1"/>
    <x v="1"/>
    <x v="1"/>
    <x v="0"/>
    <x v="34"/>
    <x v="738"/>
    <n v="0"/>
    <x v="1"/>
    <x v="1"/>
    <x v="1"/>
    <x v="0"/>
    <x v="1"/>
    <x v="1"/>
    <x v="1"/>
    <x v="2"/>
    <x v="0"/>
    <x v="6"/>
  </r>
  <r>
    <x v="1"/>
    <x v="1"/>
    <x v="1"/>
    <x v="0"/>
    <x v="92"/>
    <x v="110"/>
    <n v="0"/>
    <x v="1"/>
    <x v="1"/>
    <x v="1"/>
    <x v="0"/>
    <x v="1"/>
    <x v="1"/>
    <x v="1"/>
    <x v="3"/>
    <x v="1"/>
    <x v="3"/>
  </r>
  <r>
    <x v="1"/>
    <x v="1"/>
    <x v="1"/>
    <x v="0"/>
    <x v="0"/>
    <x v="533"/>
    <n v="0"/>
    <x v="1"/>
    <x v="1"/>
    <x v="1"/>
    <x v="0"/>
    <x v="1"/>
    <x v="1"/>
    <x v="1"/>
    <x v="4"/>
    <x v="0"/>
    <x v="7"/>
  </r>
  <r>
    <x v="1"/>
    <x v="1"/>
    <x v="1"/>
    <x v="0"/>
    <x v="630"/>
    <x v="1276"/>
    <n v="0"/>
    <x v="1"/>
    <x v="1"/>
    <x v="1"/>
    <x v="0"/>
    <x v="1"/>
    <x v="1"/>
    <x v="1"/>
    <x v="3"/>
    <x v="0"/>
    <x v="4"/>
  </r>
  <r>
    <x v="1"/>
    <x v="1"/>
    <x v="1"/>
    <x v="0"/>
    <x v="286"/>
    <x v="472"/>
    <n v="5687791.4500000002"/>
    <x v="1"/>
    <x v="1"/>
    <x v="1"/>
    <x v="0"/>
    <x v="1"/>
    <x v="1"/>
    <x v="1"/>
    <x v="5"/>
    <x v="1"/>
    <x v="3"/>
  </r>
  <r>
    <x v="1"/>
    <x v="1"/>
    <x v="1"/>
    <x v="0"/>
    <x v="348"/>
    <x v="571"/>
    <n v="0"/>
    <x v="1"/>
    <x v="1"/>
    <x v="1"/>
    <x v="0"/>
    <x v="1"/>
    <x v="1"/>
    <x v="1"/>
    <x v="4"/>
    <x v="0"/>
    <x v="7"/>
  </r>
  <r>
    <x v="1"/>
    <x v="1"/>
    <x v="1"/>
    <x v="0"/>
    <x v="346"/>
    <x v="995"/>
    <n v="316515.78999999998"/>
    <x v="1"/>
    <x v="1"/>
    <x v="1"/>
    <x v="0"/>
    <x v="1"/>
    <x v="1"/>
    <x v="1"/>
    <x v="3"/>
    <x v="1"/>
    <x v="5"/>
  </r>
  <r>
    <x v="1"/>
    <x v="1"/>
    <x v="1"/>
    <x v="0"/>
    <x v="242"/>
    <x v="622"/>
    <n v="2078972.1"/>
    <x v="1"/>
    <x v="1"/>
    <x v="1"/>
    <x v="0"/>
    <x v="1"/>
    <x v="1"/>
    <x v="1"/>
    <x v="3"/>
    <x v="2"/>
    <x v="2"/>
  </r>
  <r>
    <x v="1"/>
    <x v="1"/>
    <x v="1"/>
    <x v="0"/>
    <x v="18"/>
    <x v="1104"/>
    <n v="0"/>
    <x v="1"/>
    <x v="1"/>
    <x v="1"/>
    <x v="0"/>
    <x v="1"/>
    <x v="1"/>
    <x v="1"/>
    <x v="3"/>
    <x v="0"/>
    <x v="2"/>
  </r>
  <r>
    <x v="1"/>
    <x v="1"/>
    <x v="1"/>
    <x v="0"/>
    <x v="382"/>
    <x v="1296"/>
    <n v="0"/>
    <x v="1"/>
    <x v="1"/>
    <x v="1"/>
    <x v="0"/>
    <x v="1"/>
    <x v="1"/>
    <x v="1"/>
    <x v="3"/>
    <x v="0"/>
    <x v="5"/>
  </r>
  <r>
    <x v="1"/>
    <x v="1"/>
    <x v="1"/>
    <x v="0"/>
    <x v="410"/>
    <x v="680"/>
    <n v="0"/>
    <x v="1"/>
    <x v="1"/>
    <x v="1"/>
    <x v="0"/>
    <x v="1"/>
    <x v="1"/>
    <x v="1"/>
    <x v="3"/>
    <x v="1"/>
    <x v="3"/>
  </r>
  <r>
    <x v="1"/>
    <x v="1"/>
    <x v="1"/>
    <x v="0"/>
    <x v="376"/>
    <x v="623"/>
    <n v="0"/>
    <x v="1"/>
    <x v="1"/>
    <x v="1"/>
    <x v="0"/>
    <x v="1"/>
    <x v="1"/>
    <x v="1"/>
    <x v="2"/>
    <x v="0"/>
    <x v="2"/>
  </r>
  <r>
    <x v="1"/>
    <x v="1"/>
    <x v="1"/>
    <x v="0"/>
    <x v="398"/>
    <x v="1278"/>
    <n v="0"/>
    <x v="1"/>
    <x v="1"/>
    <x v="1"/>
    <x v="0"/>
    <x v="1"/>
    <x v="1"/>
    <x v="1"/>
    <x v="3"/>
    <x v="0"/>
    <x v="7"/>
  </r>
  <r>
    <x v="1"/>
    <x v="1"/>
    <x v="1"/>
    <x v="0"/>
    <x v="583"/>
    <x v="1102"/>
    <n v="0"/>
    <x v="1"/>
    <x v="1"/>
    <x v="1"/>
    <x v="0"/>
    <x v="1"/>
    <x v="1"/>
    <x v="1"/>
    <x v="1"/>
    <x v="0"/>
    <x v="7"/>
  </r>
  <r>
    <x v="1"/>
    <x v="1"/>
    <x v="1"/>
    <x v="0"/>
    <x v="198"/>
    <x v="293"/>
    <n v="0"/>
    <x v="1"/>
    <x v="1"/>
    <x v="1"/>
    <x v="0"/>
    <x v="1"/>
    <x v="1"/>
    <x v="1"/>
    <x v="2"/>
    <x v="0"/>
    <x v="6"/>
  </r>
  <r>
    <x v="1"/>
    <x v="1"/>
    <x v="1"/>
    <x v="0"/>
    <x v="13"/>
    <x v="734"/>
    <n v="0"/>
    <x v="1"/>
    <x v="1"/>
    <x v="1"/>
    <x v="0"/>
    <x v="1"/>
    <x v="1"/>
    <x v="1"/>
    <x v="3"/>
    <x v="0"/>
    <x v="0"/>
  </r>
  <r>
    <x v="1"/>
    <x v="1"/>
    <x v="1"/>
    <x v="0"/>
    <x v="18"/>
    <x v="18"/>
    <n v="0"/>
    <x v="1"/>
    <x v="1"/>
    <x v="1"/>
    <x v="0"/>
    <x v="1"/>
    <x v="1"/>
    <x v="1"/>
    <x v="3"/>
    <x v="0"/>
    <x v="0"/>
  </r>
  <r>
    <x v="1"/>
    <x v="1"/>
    <x v="1"/>
    <x v="0"/>
    <x v="84"/>
    <x v="1182"/>
    <n v="201203.75"/>
    <x v="1"/>
    <x v="1"/>
    <x v="1"/>
    <x v="0"/>
    <x v="1"/>
    <x v="1"/>
    <x v="1"/>
    <x v="3"/>
    <x v="0"/>
    <x v="0"/>
  </r>
  <r>
    <x v="1"/>
    <x v="1"/>
    <x v="1"/>
    <x v="0"/>
    <x v="492"/>
    <x v="1146"/>
    <n v="0"/>
    <x v="1"/>
    <x v="1"/>
    <x v="1"/>
    <x v="0"/>
    <x v="1"/>
    <x v="1"/>
    <x v="1"/>
    <x v="4"/>
    <x v="0"/>
    <x v="0"/>
  </r>
  <r>
    <x v="1"/>
    <x v="1"/>
    <x v="1"/>
    <x v="0"/>
    <x v="550"/>
    <x v="1011"/>
    <n v="0"/>
    <x v="1"/>
    <x v="1"/>
    <x v="1"/>
    <x v="0"/>
    <x v="1"/>
    <x v="1"/>
    <x v="1"/>
    <x v="3"/>
    <x v="0"/>
    <x v="0"/>
  </r>
  <r>
    <x v="1"/>
    <x v="1"/>
    <x v="1"/>
    <x v="0"/>
    <x v="18"/>
    <x v="1201"/>
    <n v="37945.29"/>
    <x v="1"/>
    <x v="1"/>
    <x v="1"/>
    <x v="0"/>
    <x v="1"/>
    <x v="1"/>
    <x v="1"/>
    <x v="3"/>
    <x v="0"/>
    <x v="2"/>
  </r>
  <r>
    <x v="1"/>
    <x v="1"/>
    <x v="1"/>
    <x v="0"/>
    <x v="382"/>
    <x v="631"/>
    <n v="0"/>
    <x v="1"/>
    <x v="1"/>
    <x v="1"/>
    <x v="0"/>
    <x v="1"/>
    <x v="1"/>
    <x v="1"/>
    <x v="3"/>
    <x v="0"/>
    <x v="5"/>
  </r>
  <r>
    <x v="1"/>
    <x v="1"/>
    <x v="1"/>
    <x v="0"/>
    <x v="11"/>
    <x v="1113"/>
    <n v="0"/>
    <x v="1"/>
    <x v="1"/>
    <x v="1"/>
    <x v="0"/>
    <x v="1"/>
    <x v="1"/>
    <x v="1"/>
    <x v="3"/>
    <x v="0"/>
    <x v="7"/>
  </r>
  <r>
    <x v="1"/>
    <x v="1"/>
    <x v="1"/>
    <x v="0"/>
    <x v="538"/>
    <x v="983"/>
    <n v="0"/>
    <x v="1"/>
    <x v="1"/>
    <x v="1"/>
    <x v="0"/>
    <x v="1"/>
    <x v="1"/>
    <x v="1"/>
    <x v="3"/>
    <x v="0"/>
    <x v="3"/>
  </r>
  <r>
    <x v="1"/>
    <x v="1"/>
    <x v="1"/>
    <x v="0"/>
    <x v="654"/>
    <x v="1357"/>
    <n v="0"/>
    <x v="1"/>
    <x v="1"/>
    <x v="1"/>
    <x v="0"/>
    <x v="1"/>
    <x v="1"/>
    <x v="1"/>
    <x v="3"/>
    <x v="1"/>
    <x v="4"/>
  </r>
  <r>
    <x v="1"/>
    <x v="1"/>
    <x v="1"/>
    <x v="0"/>
    <x v="0"/>
    <x v="533"/>
    <n v="0"/>
    <x v="1"/>
    <x v="1"/>
    <x v="1"/>
    <x v="0"/>
    <x v="1"/>
    <x v="1"/>
    <x v="1"/>
    <x v="4"/>
    <x v="0"/>
    <x v="6"/>
  </r>
  <r>
    <x v="1"/>
    <x v="1"/>
    <x v="1"/>
    <x v="0"/>
    <x v="219"/>
    <x v="328"/>
    <n v="0"/>
    <x v="1"/>
    <x v="1"/>
    <x v="1"/>
    <x v="0"/>
    <x v="1"/>
    <x v="1"/>
    <x v="1"/>
    <x v="3"/>
    <x v="0"/>
    <x v="2"/>
  </r>
  <r>
    <x v="1"/>
    <x v="1"/>
    <x v="1"/>
    <x v="0"/>
    <x v="67"/>
    <x v="82"/>
    <n v="63829.54"/>
    <x v="1"/>
    <x v="1"/>
    <x v="1"/>
    <x v="0"/>
    <x v="1"/>
    <x v="1"/>
    <x v="1"/>
    <x v="0"/>
    <x v="0"/>
    <x v="6"/>
  </r>
  <r>
    <x v="1"/>
    <x v="1"/>
    <x v="1"/>
    <x v="0"/>
    <x v="13"/>
    <x v="628"/>
    <n v="0"/>
    <x v="1"/>
    <x v="1"/>
    <x v="1"/>
    <x v="0"/>
    <x v="1"/>
    <x v="1"/>
    <x v="1"/>
    <x v="3"/>
    <x v="0"/>
    <x v="1"/>
  </r>
  <r>
    <x v="1"/>
    <x v="1"/>
    <x v="1"/>
    <x v="0"/>
    <x v="539"/>
    <x v="985"/>
    <n v="0"/>
    <x v="1"/>
    <x v="1"/>
    <x v="1"/>
    <x v="0"/>
    <x v="1"/>
    <x v="1"/>
    <x v="1"/>
    <x v="3"/>
    <x v="0"/>
    <x v="7"/>
  </r>
  <r>
    <x v="1"/>
    <x v="1"/>
    <x v="1"/>
    <x v="0"/>
    <x v="73"/>
    <x v="840"/>
    <n v="153"/>
    <x v="1"/>
    <x v="1"/>
    <x v="1"/>
    <x v="0"/>
    <x v="1"/>
    <x v="1"/>
    <x v="1"/>
    <x v="0"/>
    <x v="0"/>
    <x v="7"/>
  </r>
  <r>
    <x v="1"/>
    <x v="1"/>
    <x v="1"/>
    <x v="0"/>
    <x v="199"/>
    <x v="295"/>
    <n v="0"/>
    <x v="1"/>
    <x v="1"/>
    <x v="1"/>
    <x v="0"/>
    <x v="1"/>
    <x v="1"/>
    <x v="1"/>
    <x v="0"/>
    <x v="1"/>
    <x v="6"/>
  </r>
  <r>
    <x v="1"/>
    <x v="1"/>
    <x v="1"/>
    <x v="0"/>
    <x v="644"/>
    <x v="1324"/>
    <n v="1143.6300000000001"/>
    <x v="1"/>
    <x v="1"/>
    <x v="1"/>
    <x v="0"/>
    <x v="1"/>
    <x v="1"/>
    <x v="1"/>
    <x v="3"/>
    <x v="0"/>
    <x v="3"/>
  </r>
  <r>
    <x v="1"/>
    <x v="1"/>
    <x v="1"/>
    <x v="0"/>
    <x v="1"/>
    <x v="880"/>
    <n v="0"/>
    <x v="1"/>
    <x v="1"/>
    <x v="1"/>
    <x v="0"/>
    <x v="1"/>
    <x v="1"/>
    <x v="1"/>
    <x v="3"/>
    <x v="0"/>
    <x v="4"/>
  </r>
  <r>
    <x v="1"/>
    <x v="1"/>
    <x v="1"/>
    <x v="0"/>
    <x v="430"/>
    <x v="719"/>
    <n v="0"/>
    <x v="1"/>
    <x v="1"/>
    <x v="1"/>
    <x v="0"/>
    <x v="1"/>
    <x v="1"/>
    <x v="1"/>
    <x v="2"/>
    <x v="0"/>
    <x v="0"/>
  </r>
  <r>
    <x v="1"/>
    <x v="1"/>
    <x v="1"/>
    <x v="0"/>
    <x v="379"/>
    <x v="1355"/>
    <n v="456257.97"/>
    <x v="1"/>
    <x v="1"/>
    <x v="1"/>
    <x v="0"/>
    <x v="1"/>
    <x v="1"/>
    <x v="1"/>
    <x v="3"/>
    <x v="1"/>
    <x v="5"/>
  </r>
  <r>
    <x v="1"/>
    <x v="1"/>
    <x v="1"/>
    <x v="0"/>
    <x v="355"/>
    <x v="584"/>
    <n v="552758.09"/>
    <x v="1"/>
    <x v="1"/>
    <x v="1"/>
    <x v="0"/>
    <x v="1"/>
    <x v="1"/>
    <x v="1"/>
    <x v="2"/>
    <x v="0"/>
    <x v="5"/>
  </r>
  <r>
    <x v="1"/>
    <x v="1"/>
    <x v="1"/>
    <x v="0"/>
    <x v="11"/>
    <x v="1242"/>
    <n v="0"/>
    <x v="1"/>
    <x v="1"/>
    <x v="1"/>
    <x v="0"/>
    <x v="1"/>
    <x v="1"/>
    <x v="1"/>
    <x v="3"/>
    <x v="0"/>
    <x v="5"/>
  </r>
  <r>
    <x v="1"/>
    <x v="1"/>
    <x v="1"/>
    <x v="0"/>
    <x v="553"/>
    <x v="1026"/>
    <n v="0"/>
    <x v="1"/>
    <x v="1"/>
    <x v="1"/>
    <x v="0"/>
    <x v="1"/>
    <x v="1"/>
    <x v="1"/>
    <x v="3"/>
    <x v="0"/>
    <x v="7"/>
  </r>
  <r>
    <x v="1"/>
    <x v="1"/>
    <x v="1"/>
    <x v="0"/>
    <x v="620"/>
    <x v="1228"/>
    <n v="687003.8"/>
    <x v="1"/>
    <x v="1"/>
    <x v="1"/>
    <x v="0"/>
    <x v="1"/>
    <x v="1"/>
    <x v="1"/>
    <x v="3"/>
    <x v="1"/>
    <x v="5"/>
  </r>
  <r>
    <x v="1"/>
    <x v="1"/>
    <x v="1"/>
    <x v="0"/>
    <x v="283"/>
    <x v="792"/>
    <n v="0"/>
    <x v="1"/>
    <x v="1"/>
    <x v="1"/>
    <x v="0"/>
    <x v="1"/>
    <x v="1"/>
    <x v="1"/>
    <x v="1"/>
    <x v="0"/>
    <x v="5"/>
  </r>
  <r>
    <x v="1"/>
    <x v="1"/>
    <x v="1"/>
    <x v="0"/>
    <x v="41"/>
    <x v="1295"/>
    <n v="0"/>
    <x v="1"/>
    <x v="1"/>
    <x v="1"/>
    <x v="0"/>
    <x v="1"/>
    <x v="1"/>
    <x v="1"/>
    <x v="3"/>
    <x v="0"/>
    <x v="7"/>
  </r>
  <r>
    <x v="1"/>
    <x v="1"/>
    <x v="1"/>
    <x v="0"/>
    <x v="628"/>
    <x v="1272"/>
    <n v="-3176.7"/>
    <x v="1"/>
    <x v="1"/>
    <x v="1"/>
    <x v="0"/>
    <x v="1"/>
    <x v="1"/>
    <x v="1"/>
    <x v="3"/>
    <x v="1"/>
    <x v="7"/>
  </r>
  <r>
    <x v="1"/>
    <x v="1"/>
    <x v="1"/>
    <x v="0"/>
    <x v="103"/>
    <x v="1231"/>
    <n v="0"/>
    <x v="1"/>
    <x v="1"/>
    <x v="1"/>
    <x v="0"/>
    <x v="1"/>
    <x v="1"/>
    <x v="1"/>
    <x v="0"/>
    <x v="0"/>
    <x v="3"/>
  </r>
  <r>
    <x v="1"/>
    <x v="1"/>
    <x v="1"/>
    <x v="0"/>
    <x v="13"/>
    <x v="568"/>
    <n v="0"/>
    <x v="1"/>
    <x v="1"/>
    <x v="1"/>
    <x v="0"/>
    <x v="1"/>
    <x v="1"/>
    <x v="1"/>
    <x v="3"/>
    <x v="0"/>
    <x v="0"/>
  </r>
  <r>
    <x v="1"/>
    <x v="1"/>
    <x v="1"/>
    <x v="0"/>
    <x v="660"/>
    <x v="1371"/>
    <n v="120711.85"/>
    <x v="1"/>
    <x v="1"/>
    <x v="1"/>
    <x v="0"/>
    <x v="1"/>
    <x v="1"/>
    <x v="1"/>
    <x v="3"/>
    <x v="1"/>
    <x v="4"/>
  </r>
  <r>
    <x v="1"/>
    <x v="1"/>
    <x v="1"/>
    <x v="0"/>
    <x v="7"/>
    <x v="7"/>
    <n v="0"/>
    <x v="1"/>
    <x v="1"/>
    <x v="1"/>
    <x v="0"/>
    <x v="1"/>
    <x v="1"/>
    <x v="1"/>
    <x v="0"/>
    <x v="0"/>
    <x v="1"/>
  </r>
  <r>
    <x v="1"/>
    <x v="1"/>
    <x v="1"/>
    <x v="0"/>
    <x v="11"/>
    <x v="1208"/>
    <n v="0"/>
    <x v="1"/>
    <x v="1"/>
    <x v="1"/>
    <x v="0"/>
    <x v="1"/>
    <x v="1"/>
    <x v="1"/>
    <x v="3"/>
    <x v="0"/>
    <x v="5"/>
  </r>
  <r>
    <x v="1"/>
    <x v="1"/>
    <x v="1"/>
    <x v="0"/>
    <x v="1"/>
    <x v="1165"/>
    <n v="0"/>
    <x v="1"/>
    <x v="1"/>
    <x v="1"/>
    <x v="0"/>
    <x v="1"/>
    <x v="1"/>
    <x v="1"/>
    <x v="3"/>
    <x v="0"/>
    <x v="4"/>
  </r>
  <r>
    <x v="1"/>
    <x v="1"/>
    <x v="1"/>
    <x v="0"/>
    <x v="212"/>
    <x v="314"/>
    <n v="0"/>
    <x v="1"/>
    <x v="1"/>
    <x v="1"/>
    <x v="0"/>
    <x v="1"/>
    <x v="1"/>
    <x v="1"/>
    <x v="0"/>
    <x v="0"/>
    <x v="4"/>
  </r>
  <r>
    <x v="1"/>
    <x v="1"/>
    <x v="1"/>
    <x v="0"/>
    <x v="72"/>
    <x v="88"/>
    <n v="0"/>
    <x v="1"/>
    <x v="1"/>
    <x v="1"/>
    <x v="0"/>
    <x v="1"/>
    <x v="1"/>
    <x v="1"/>
    <x v="0"/>
    <x v="0"/>
    <x v="6"/>
  </r>
  <r>
    <x v="1"/>
    <x v="1"/>
    <x v="1"/>
    <x v="0"/>
    <x v="162"/>
    <x v="241"/>
    <n v="0"/>
    <x v="1"/>
    <x v="1"/>
    <x v="1"/>
    <x v="0"/>
    <x v="1"/>
    <x v="1"/>
    <x v="1"/>
    <x v="3"/>
    <x v="1"/>
    <x v="7"/>
  </r>
  <r>
    <x v="1"/>
    <x v="1"/>
    <x v="1"/>
    <x v="0"/>
    <x v="1"/>
    <x v="915"/>
    <n v="0"/>
    <x v="1"/>
    <x v="1"/>
    <x v="1"/>
    <x v="0"/>
    <x v="1"/>
    <x v="1"/>
    <x v="1"/>
    <x v="3"/>
    <x v="0"/>
    <x v="0"/>
  </r>
  <r>
    <x v="1"/>
    <x v="1"/>
    <x v="1"/>
    <x v="0"/>
    <x v="1"/>
    <x v="1152"/>
    <n v="0"/>
    <x v="1"/>
    <x v="1"/>
    <x v="1"/>
    <x v="0"/>
    <x v="1"/>
    <x v="1"/>
    <x v="1"/>
    <x v="3"/>
    <x v="0"/>
    <x v="3"/>
  </r>
  <r>
    <x v="1"/>
    <x v="1"/>
    <x v="1"/>
    <x v="0"/>
    <x v="11"/>
    <x v="742"/>
    <n v="0"/>
    <x v="1"/>
    <x v="1"/>
    <x v="1"/>
    <x v="0"/>
    <x v="1"/>
    <x v="1"/>
    <x v="1"/>
    <x v="1"/>
    <x v="0"/>
    <x v="2"/>
  </r>
  <r>
    <x v="1"/>
    <x v="1"/>
    <x v="1"/>
    <x v="0"/>
    <x v="11"/>
    <x v="816"/>
    <n v="0"/>
    <x v="1"/>
    <x v="1"/>
    <x v="1"/>
    <x v="0"/>
    <x v="1"/>
    <x v="1"/>
    <x v="1"/>
    <x v="1"/>
    <x v="0"/>
    <x v="7"/>
  </r>
  <r>
    <x v="1"/>
    <x v="1"/>
    <x v="1"/>
    <x v="0"/>
    <x v="5"/>
    <x v="754"/>
    <n v="263799.55"/>
    <x v="1"/>
    <x v="1"/>
    <x v="1"/>
    <x v="0"/>
    <x v="1"/>
    <x v="1"/>
    <x v="1"/>
    <x v="3"/>
    <x v="0"/>
    <x v="0"/>
  </r>
  <r>
    <x v="1"/>
    <x v="1"/>
    <x v="1"/>
    <x v="0"/>
    <x v="403"/>
    <x v="665"/>
    <n v="145935.73000000001"/>
    <x v="1"/>
    <x v="1"/>
    <x v="1"/>
    <x v="0"/>
    <x v="1"/>
    <x v="1"/>
    <x v="1"/>
    <x v="2"/>
    <x v="0"/>
    <x v="6"/>
  </r>
  <r>
    <x v="1"/>
    <x v="1"/>
    <x v="1"/>
    <x v="0"/>
    <x v="41"/>
    <x v="442"/>
    <n v="0"/>
    <x v="1"/>
    <x v="1"/>
    <x v="1"/>
    <x v="0"/>
    <x v="1"/>
    <x v="1"/>
    <x v="1"/>
    <x v="3"/>
    <x v="0"/>
    <x v="2"/>
  </r>
  <r>
    <x v="1"/>
    <x v="1"/>
    <x v="1"/>
    <x v="0"/>
    <x v="18"/>
    <x v="737"/>
    <n v="0"/>
    <x v="1"/>
    <x v="1"/>
    <x v="1"/>
    <x v="0"/>
    <x v="1"/>
    <x v="1"/>
    <x v="1"/>
    <x v="3"/>
    <x v="0"/>
    <x v="7"/>
  </r>
  <r>
    <x v="1"/>
    <x v="1"/>
    <x v="1"/>
    <x v="0"/>
    <x v="123"/>
    <x v="174"/>
    <n v="0"/>
    <x v="1"/>
    <x v="1"/>
    <x v="1"/>
    <x v="0"/>
    <x v="1"/>
    <x v="1"/>
    <x v="1"/>
    <x v="0"/>
    <x v="0"/>
    <x v="6"/>
  </r>
  <r>
    <x v="1"/>
    <x v="1"/>
    <x v="1"/>
    <x v="0"/>
    <x v="13"/>
    <x v="437"/>
    <n v="0"/>
    <x v="1"/>
    <x v="1"/>
    <x v="1"/>
    <x v="0"/>
    <x v="1"/>
    <x v="1"/>
    <x v="1"/>
    <x v="3"/>
    <x v="0"/>
    <x v="6"/>
  </r>
  <r>
    <x v="1"/>
    <x v="1"/>
    <x v="1"/>
    <x v="0"/>
    <x v="52"/>
    <x v="59"/>
    <n v="56812.62"/>
    <x v="1"/>
    <x v="1"/>
    <x v="1"/>
    <x v="0"/>
    <x v="1"/>
    <x v="1"/>
    <x v="1"/>
    <x v="1"/>
    <x v="0"/>
    <x v="5"/>
  </r>
  <r>
    <x v="1"/>
    <x v="1"/>
    <x v="1"/>
    <x v="0"/>
    <x v="498"/>
    <x v="898"/>
    <n v="0"/>
    <x v="1"/>
    <x v="1"/>
    <x v="1"/>
    <x v="0"/>
    <x v="1"/>
    <x v="1"/>
    <x v="1"/>
    <x v="1"/>
    <x v="0"/>
    <x v="2"/>
  </r>
  <r>
    <x v="1"/>
    <x v="1"/>
    <x v="1"/>
    <x v="0"/>
    <x v="11"/>
    <x v="1127"/>
    <n v="0"/>
    <x v="1"/>
    <x v="1"/>
    <x v="1"/>
    <x v="0"/>
    <x v="1"/>
    <x v="1"/>
    <x v="1"/>
    <x v="3"/>
    <x v="0"/>
    <x v="0"/>
  </r>
  <r>
    <x v="1"/>
    <x v="1"/>
    <x v="1"/>
    <x v="0"/>
    <x v="618"/>
    <x v="1213"/>
    <n v="8734340.2599999998"/>
    <x v="1"/>
    <x v="1"/>
    <x v="1"/>
    <x v="0"/>
    <x v="1"/>
    <x v="1"/>
    <x v="1"/>
    <x v="3"/>
    <x v="0"/>
    <x v="5"/>
  </r>
  <r>
    <x v="1"/>
    <x v="1"/>
    <x v="1"/>
    <x v="0"/>
    <x v="314"/>
    <x v="507"/>
    <n v="0"/>
    <x v="1"/>
    <x v="1"/>
    <x v="1"/>
    <x v="0"/>
    <x v="1"/>
    <x v="1"/>
    <x v="1"/>
    <x v="4"/>
    <x v="1"/>
    <x v="1"/>
  </r>
  <r>
    <x v="1"/>
    <x v="1"/>
    <x v="1"/>
    <x v="0"/>
    <x v="47"/>
    <x v="53"/>
    <n v="0"/>
    <x v="1"/>
    <x v="1"/>
    <x v="1"/>
    <x v="0"/>
    <x v="1"/>
    <x v="1"/>
    <x v="1"/>
    <x v="2"/>
    <x v="0"/>
    <x v="5"/>
  </r>
  <r>
    <x v="1"/>
    <x v="1"/>
    <x v="1"/>
    <x v="0"/>
    <x v="5"/>
    <x v="732"/>
    <n v="14"/>
    <x v="1"/>
    <x v="1"/>
    <x v="1"/>
    <x v="0"/>
    <x v="1"/>
    <x v="1"/>
    <x v="1"/>
    <x v="2"/>
    <x v="0"/>
    <x v="5"/>
  </r>
  <r>
    <x v="1"/>
    <x v="1"/>
    <x v="1"/>
    <x v="0"/>
    <x v="1"/>
    <x v="180"/>
    <n v="0"/>
    <x v="1"/>
    <x v="1"/>
    <x v="1"/>
    <x v="0"/>
    <x v="1"/>
    <x v="1"/>
    <x v="1"/>
    <x v="3"/>
    <x v="0"/>
    <x v="6"/>
  </r>
  <r>
    <x v="1"/>
    <x v="1"/>
    <x v="1"/>
    <x v="0"/>
    <x v="301"/>
    <x v="490"/>
    <n v="0"/>
    <x v="1"/>
    <x v="1"/>
    <x v="1"/>
    <x v="0"/>
    <x v="1"/>
    <x v="1"/>
    <x v="1"/>
    <x v="2"/>
    <x v="0"/>
    <x v="4"/>
  </r>
  <r>
    <x v="1"/>
    <x v="1"/>
    <x v="1"/>
    <x v="0"/>
    <x v="11"/>
    <x v="760"/>
    <n v="0"/>
    <x v="1"/>
    <x v="1"/>
    <x v="1"/>
    <x v="0"/>
    <x v="1"/>
    <x v="1"/>
    <x v="1"/>
    <x v="3"/>
    <x v="0"/>
    <x v="4"/>
  </r>
  <r>
    <x v="1"/>
    <x v="1"/>
    <x v="1"/>
    <x v="0"/>
    <x v="457"/>
    <x v="784"/>
    <n v="0"/>
    <x v="1"/>
    <x v="1"/>
    <x v="1"/>
    <x v="0"/>
    <x v="1"/>
    <x v="1"/>
    <x v="1"/>
    <x v="1"/>
    <x v="1"/>
    <x v="0"/>
  </r>
  <r>
    <x v="1"/>
    <x v="1"/>
    <x v="1"/>
    <x v="0"/>
    <x v="128"/>
    <x v="172"/>
    <n v="135802.94"/>
    <x v="1"/>
    <x v="1"/>
    <x v="1"/>
    <x v="0"/>
    <x v="1"/>
    <x v="1"/>
    <x v="1"/>
    <x v="3"/>
    <x v="0"/>
    <x v="4"/>
  </r>
  <r>
    <x v="1"/>
    <x v="1"/>
    <x v="1"/>
    <x v="0"/>
    <x v="364"/>
    <x v="602"/>
    <n v="12190.5"/>
    <x v="1"/>
    <x v="1"/>
    <x v="1"/>
    <x v="0"/>
    <x v="1"/>
    <x v="1"/>
    <x v="1"/>
    <x v="2"/>
    <x v="2"/>
    <x v="2"/>
  </r>
  <r>
    <x v="1"/>
    <x v="1"/>
    <x v="1"/>
    <x v="0"/>
    <x v="231"/>
    <x v="354"/>
    <n v="1220584.1599999999"/>
    <x v="1"/>
    <x v="1"/>
    <x v="1"/>
    <x v="0"/>
    <x v="1"/>
    <x v="1"/>
    <x v="1"/>
    <x v="0"/>
    <x v="1"/>
    <x v="3"/>
  </r>
  <r>
    <x v="1"/>
    <x v="1"/>
    <x v="1"/>
    <x v="0"/>
    <x v="13"/>
    <x v="794"/>
    <n v="0"/>
    <x v="1"/>
    <x v="1"/>
    <x v="1"/>
    <x v="0"/>
    <x v="1"/>
    <x v="1"/>
    <x v="1"/>
    <x v="3"/>
    <x v="0"/>
    <x v="6"/>
  </r>
  <r>
    <x v="1"/>
    <x v="1"/>
    <x v="1"/>
    <x v="0"/>
    <x v="245"/>
    <x v="384"/>
    <n v="99932.42"/>
    <x v="1"/>
    <x v="1"/>
    <x v="1"/>
    <x v="0"/>
    <x v="1"/>
    <x v="1"/>
    <x v="1"/>
    <x v="4"/>
    <x v="0"/>
    <x v="3"/>
  </r>
  <r>
    <x v="1"/>
    <x v="1"/>
    <x v="1"/>
    <x v="0"/>
    <x v="32"/>
    <x v="1353"/>
    <n v="799564.31"/>
    <x v="1"/>
    <x v="1"/>
    <x v="1"/>
    <x v="0"/>
    <x v="1"/>
    <x v="1"/>
    <x v="1"/>
    <x v="3"/>
    <x v="0"/>
    <x v="0"/>
  </r>
  <r>
    <x v="1"/>
    <x v="1"/>
    <x v="1"/>
    <x v="0"/>
    <x v="571"/>
    <x v="1074"/>
    <n v="60769.53"/>
    <x v="1"/>
    <x v="1"/>
    <x v="1"/>
    <x v="0"/>
    <x v="1"/>
    <x v="1"/>
    <x v="1"/>
    <x v="2"/>
    <x v="0"/>
    <x v="7"/>
  </r>
  <r>
    <x v="1"/>
    <x v="1"/>
    <x v="1"/>
    <x v="0"/>
    <x v="13"/>
    <x v="856"/>
    <n v="1538270.21"/>
    <x v="1"/>
    <x v="1"/>
    <x v="1"/>
    <x v="0"/>
    <x v="1"/>
    <x v="1"/>
    <x v="1"/>
    <x v="3"/>
    <x v="0"/>
    <x v="4"/>
  </r>
  <r>
    <x v="1"/>
    <x v="1"/>
    <x v="1"/>
    <x v="0"/>
    <x v="429"/>
    <x v="716"/>
    <n v="0"/>
    <x v="1"/>
    <x v="1"/>
    <x v="1"/>
    <x v="0"/>
    <x v="1"/>
    <x v="1"/>
    <x v="1"/>
    <x v="2"/>
    <x v="0"/>
    <x v="5"/>
  </r>
  <r>
    <x v="1"/>
    <x v="1"/>
    <x v="1"/>
    <x v="0"/>
    <x v="11"/>
    <x v="601"/>
    <n v="1972203.24"/>
    <x v="1"/>
    <x v="1"/>
    <x v="1"/>
    <x v="0"/>
    <x v="1"/>
    <x v="1"/>
    <x v="1"/>
    <x v="3"/>
    <x v="0"/>
    <x v="3"/>
  </r>
  <r>
    <x v="1"/>
    <x v="1"/>
    <x v="1"/>
    <x v="0"/>
    <x v="106"/>
    <x v="225"/>
    <n v="0"/>
    <x v="1"/>
    <x v="1"/>
    <x v="1"/>
    <x v="0"/>
    <x v="1"/>
    <x v="1"/>
    <x v="1"/>
    <x v="0"/>
    <x v="0"/>
    <x v="6"/>
  </r>
  <r>
    <x v="1"/>
    <x v="1"/>
    <x v="1"/>
    <x v="0"/>
    <x v="331"/>
    <x v="1283"/>
    <n v="0"/>
    <x v="1"/>
    <x v="1"/>
    <x v="1"/>
    <x v="0"/>
    <x v="1"/>
    <x v="1"/>
    <x v="1"/>
    <x v="2"/>
    <x v="0"/>
    <x v="2"/>
  </r>
  <r>
    <x v="1"/>
    <x v="1"/>
    <x v="1"/>
    <x v="0"/>
    <x v="13"/>
    <x v="691"/>
    <n v="3130.7"/>
    <x v="1"/>
    <x v="1"/>
    <x v="1"/>
    <x v="0"/>
    <x v="1"/>
    <x v="1"/>
    <x v="1"/>
    <x v="3"/>
    <x v="0"/>
    <x v="0"/>
  </r>
  <r>
    <x v="1"/>
    <x v="1"/>
    <x v="1"/>
    <x v="0"/>
    <x v="634"/>
    <x v="1298"/>
    <n v="28843.91"/>
    <x v="1"/>
    <x v="1"/>
    <x v="1"/>
    <x v="0"/>
    <x v="1"/>
    <x v="1"/>
    <x v="1"/>
    <x v="1"/>
    <x v="0"/>
    <x v="5"/>
  </r>
  <r>
    <x v="1"/>
    <x v="1"/>
    <x v="1"/>
    <x v="0"/>
    <x v="508"/>
    <x v="927"/>
    <n v="83967.22"/>
    <x v="1"/>
    <x v="1"/>
    <x v="1"/>
    <x v="0"/>
    <x v="1"/>
    <x v="1"/>
    <x v="1"/>
    <x v="1"/>
    <x v="0"/>
    <x v="6"/>
  </r>
  <r>
    <x v="1"/>
    <x v="1"/>
    <x v="1"/>
    <x v="0"/>
    <x v="7"/>
    <x v="201"/>
    <n v="0"/>
    <x v="1"/>
    <x v="1"/>
    <x v="1"/>
    <x v="0"/>
    <x v="1"/>
    <x v="1"/>
    <x v="1"/>
    <x v="0"/>
    <x v="0"/>
    <x v="4"/>
  </r>
  <r>
    <x v="1"/>
    <x v="1"/>
    <x v="1"/>
    <x v="0"/>
    <x v="524"/>
    <x v="959"/>
    <n v="0"/>
    <x v="1"/>
    <x v="1"/>
    <x v="1"/>
    <x v="0"/>
    <x v="1"/>
    <x v="1"/>
    <x v="1"/>
    <x v="3"/>
    <x v="0"/>
    <x v="5"/>
  </r>
  <r>
    <x v="1"/>
    <x v="1"/>
    <x v="1"/>
    <x v="0"/>
    <x v="409"/>
    <x v="679"/>
    <n v="15706.97"/>
    <x v="1"/>
    <x v="1"/>
    <x v="1"/>
    <x v="0"/>
    <x v="1"/>
    <x v="1"/>
    <x v="1"/>
    <x v="2"/>
    <x v="0"/>
    <x v="6"/>
  </r>
  <r>
    <x v="1"/>
    <x v="1"/>
    <x v="1"/>
    <x v="0"/>
    <x v="359"/>
    <x v="592"/>
    <n v="6348.15"/>
    <x v="1"/>
    <x v="1"/>
    <x v="1"/>
    <x v="0"/>
    <x v="1"/>
    <x v="1"/>
    <x v="1"/>
    <x v="2"/>
    <x v="1"/>
    <x v="7"/>
  </r>
  <r>
    <x v="1"/>
    <x v="1"/>
    <x v="1"/>
    <x v="0"/>
    <x v="486"/>
    <x v="932"/>
    <n v="210761.57"/>
    <x v="1"/>
    <x v="1"/>
    <x v="1"/>
    <x v="0"/>
    <x v="1"/>
    <x v="1"/>
    <x v="1"/>
    <x v="2"/>
    <x v="1"/>
    <x v="0"/>
  </r>
  <r>
    <x v="1"/>
    <x v="1"/>
    <x v="1"/>
    <x v="0"/>
    <x v="18"/>
    <x v="35"/>
    <n v="0"/>
    <x v="1"/>
    <x v="1"/>
    <x v="1"/>
    <x v="0"/>
    <x v="1"/>
    <x v="1"/>
    <x v="1"/>
    <x v="3"/>
    <x v="0"/>
    <x v="1"/>
  </r>
  <r>
    <x v="1"/>
    <x v="1"/>
    <x v="1"/>
    <x v="0"/>
    <x v="354"/>
    <x v="582"/>
    <n v="105569.63"/>
    <x v="1"/>
    <x v="1"/>
    <x v="1"/>
    <x v="0"/>
    <x v="1"/>
    <x v="1"/>
    <x v="1"/>
    <x v="4"/>
    <x v="0"/>
    <x v="0"/>
  </r>
  <r>
    <x v="1"/>
    <x v="1"/>
    <x v="1"/>
    <x v="0"/>
    <x v="169"/>
    <x v="438"/>
    <n v="0"/>
    <x v="1"/>
    <x v="1"/>
    <x v="1"/>
    <x v="0"/>
    <x v="1"/>
    <x v="1"/>
    <x v="1"/>
    <x v="0"/>
    <x v="0"/>
    <x v="2"/>
  </r>
  <r>
    <x v="1"/>
    <x v="1"/>
    <x v="1"/>
    <x v="0"/>
    <x v="19"/>
    <x v="19"/>
    <n v="0"/>
    <x v="1"/>
    <x v="1"/>
    <x v="1"/>
    <x v="0"/>
    <x v="1"/>
    <x v="1"/>
    <x v="1"/>
    <x v="0"/>
    <x v="1"/>
    <x v="7"/>
  </r>
  <r>
    <x v="1"/>
    <x v="1"/>
    <x v="1"/>
    <x v="0"/>
    <x v="21"/>
    <x v="372"/>
    <n v="0"/>
    <x v="1"/>
    <x v="1"/>
    <x v="1"/>
    <x v="0"/>
    <x v="1"/>
    <x v="1"/>
    <x v="1"/>
    <x v="3"/>
    <x v="0"/>
    <x v="2"/>
  </r>
  <r>
    <x v="1"/>
    <x v="1"/>
    <x v="1"/>
    <x v="0"/>
    <x v="323"/>
    <x v="524"/>
    <n v="110234.21"/>
    <x v="1"/>
    <x v="1"/>
    <x v="1"/>
    <x v="0"/>
    <x v="1"/>
    <x v="1"/>
    <x v="1"/>
    <x v="4"/>
    <x v="2"/>
    <x v="4"/>
  </r>
  <r>
    <x v="1"/>
    <x v="1"/>
    <x v="1"/>
    <x v="0"/>
    <x v="534"/>
    <x v="976"/>
    <n v="-412568.11"/>
    <x v="1"/>
    <x v="1"/>
    <x v="1"/>
    <x v="0"/>
    <x v="1"/>
    <x v="1"/>
    <x v="1"/>
    <x v="3"/>
    <x v="0"/>
    <x v="2"/>
  </r>
  <r>
    <x v="1"/>
    <x v="1"/>
    <x v="1"/>
    <x v="0"/>
    <x v="41"/>
    <x v="1065"/>
    <n v="0"/>
    <x v="1"/>
    <x v="1"/>
    <x v="1"/>
    <x v="0"/>
    <x v="1"/>
    <x v="1"/>
    <x v="1"/>
    <x v="3"/>
    <x v="0"/>
    <x v="2"/>
  </r>
  <r>
    <x v="1"/>
    <x v="1"/>
    <x v="1"/>
    <x v="0"/>
    <x v="533"/>
    <x v="975"/>
    <n v="0"/>
    <x v="1"/>
    <x v="1"/>
    <x v="1"/>
    <x v="0"/>
    <x v="1"/>
    <x v="1"/>
    <x v="1"/>
    <x v="3"/>
    <x v="0"/>
    <x v="3"/>
  </r>
  <r>
    <x v="1"/>
    <x v="1"/>
    <x v="1"/>
    <x v="0"/>
    <x v="432"/>
    <x v="722"/>
    <n v="-87489.17"/>
    <x v="1"/>
    <x v="1"/>
    <x v="1"/>
    <x v="0"/>
    <x v="1"/>
    <x v="1"/>
    <x v="1"/>
    <x v="3"/>
    <x v="1"/>
    <x v="2"/>
  </r>
  <r>
    <x v="1"/>
    <x v="1"/>
    <x v="1"/>
    <x v="0"/>
    <x v="422"/>
    <x v="702"/>
    <n v="0"/>
    <x v="1"/>
    <x v="1"/>
    <x v="1"/>
    <x v="0"/>
    <x v="1"/>
    <x v="1"/>
    <x v="1"/>
    <x v="3"/>
    <x v="1"/>
    <x v="4"/>
  </r>
  <r>
    <x v="1"/>
    <x v="1"/>
    <x v="1"/>
    <x v="0"/>
    <x v="263"/>
    <x v="418"/>
    <n v="0"/>
    <x v="1"/>
    <x v="1"/>
    <x v="1"/>
    <x v="0"/>
    <x v="1"/>
    <x v="1"/>
    <x v="1"/>
    <x v="5"/>
    <x v="0"/>
    <x v="5"/>
  </r>
  <r>
    <x v="1"/>
    <x v="1"/>
    <x v="1"/>
    <x v="0"/>
    <x v="41"/>
    <x v="830"/>
    <n v="0"/>
    <x v="1"/>
    <x v="1"/>
    <x v="1"/>
    <x v="0"/>
    <x v="1"/>
    <x v="1"/>
    <x v="1"/>
    <x v="3"/>
    <x v="0"/>
    <x v="0"/>
  </r>
  <r>
    <x v="1"/>
    <x v="1"/>
    <x v="1"/>
    <x v="0"/>
    <x v="43"/>
    <x v="49"/>
    <n v="12883.82"/>
    <x v="1"/>
    <x v="1"/>
    <x v="1"/>
    <x v="0"/>
    <x v="1"/>
    <x v="1"/>
    <x v="1"/>
    <x v="3"/>
    <x v="0"/>
    <x v="2"/>
  </r>
  <r>
    <x v="1"/>
    <x v="1"/>
    <x v="1"/>
    <x v="0"/>
    <x v="660"/>
    <x v="1371"/>
    <n v="99425.24"/>
    <x v="1"/>
    <x v="1"/>
    <x v="1"/>
    <x v="0"/>
    <x v="1"/>
    <x v="1"/>
    <x v="1"/>
    <x v="3"/>
    <x v="1"/>
    <x v="5"/>
  </r>
  <r>
    <x v="1"/>
    <x v="1"/>
    <x v="1"/>
    <x v="0"/>
    <x v="11"/>
    <x v="78"/>
    <n v="0"/>
    <x v="1"/>
    <x v="1"/>
    <x v="1"/>
    <x v="0"/>
    <x v="1"/>
    <x v="1"/>
    <x v="1"/>
    <x v="3"/>
    <x v="0"/>
    <x v="3"/>
  </r>
  <r>
    <x v="1"/>
    <x v="1"/>
    <x v="1"/>
    <x v="0"/>
    <x v="228"/>
    <x v="895"/>
    <n v="1065712.8799999999"/>
    <x v="1"/>
    <x v="1"/>
    <x v="1"/>
    <x v="0"/>
    <x v="1"/>
    <x v="1"/>
    <x v="1"/>
    <x v="4"/>
    <x v="0"/>
    <x v="4"/>
  </r>
  <r>
    <x v="1"/>
    <x v="1"/>
    <x v="1"/>
    <x v="0"/>
    <x v="104"/>
    <x v="222"/>
    <n v="0"/>
    <x v="1"/>
    <x v="1"/>
    <x v="1"/>
    <x v="0"/>
    <x v="1"/>
    <x v="1"/>
    <x v="1"/>
    <x v="0"/>
    <x v="0"/>
    <x v="6"/>
  </r>
  <r>
    <x v="1"/>
    <x v="1"/>
    <x v="1"/>
    <x v="0"/>
    <x v="89"/>
    <x v="107"/>
    <n v="0"/>
    <x v="1"/>
    <x v="1"/>
    <x v="1"/>
    <x v="0"/>
    <x v="1"/>
    <x v="1"/>
    <x v="1"/>
    <x v="0"/>
    <x v="0"/>
    <x v="6"/>
  </r>
  <r>
    <x v="1"/>
    <x v="1"/>
    <x v="1"/>
    <x v="0"/>
    <x v="18"/>
    <x v="1319"/>
    <n v="0"/>
    <x v="1"/>
    <x v="1"/>
    <x v="1"/>
    <x v="0"/>
    <x v="1"/>
    <x v="1"/>
    <x v="1"/>
    <x v="3"/>
    <x v="0"/>
    <x v="5"/>
  </r>
  <r>
    <x v="1"/>
    <x v="1"/>
    <x v="1"/>
    <x v="0"/>
    <x v="320"/>
    <x v="516"/>
    <n v="0"/>
    <x v="1"/>
    <x v="1"/>
    <x v="1"/>
    <x v="0"/>
    <x v="1"/>
    <x v="1"/>
    <x v="1"/>
    <x v="0"/>
    <x v="0"/>
    <x v="6"/>
  </r>
  <r>
    <x v="1"/>
    <x v="1"/>
    <x v="1"/>
    <x v="0"/>
    <x v="314"/>
    <x v="646"/>
    <n v="102710.35"/>
    <x v="1"/>
    <x v="1"/>
    <x v="1"/>
    <x v="0"/>
    <x v="1"/>
    <x v="1"/>
    <x v="1"/>
    <x v="2"/>
    <x v="0"/>
    <x v="0"/>
  </r>
  <r>
    <x v="1"/>
    <x v="1"/>
    <x v="1"/>
    <x v="0"/>
    <x v="219"/>
    <x v="1160"/>
    <n v="0"/>
    <x v="1"/>
    <x v="1"/>
    <x v="1"/>
    <x v="0"/>
    <x v="1"/>
    <x v="1"/>
    <x v="1"/>
    <x v="3"/>
    <x v="0"/>
    <x v="0"/>
  </r>
  <r>
    <x v="1"/>
    <x v="1"/>
    <x v="1"/>
    <x v="0"/>
    <x v="13"/>
    <x v="1062"/>
    <n v="13382.01"/>
    <x v="1"/>
    <x v="1"/>
    <x v="1"/>
    <x v="0"/>
    <x v="1"/>
    <x v="1"/>
    <x v="1"/>
    <x v="3"/>
    <x v="0"/>
    <x v="4"/>
  </r>
  <r>
    <x v="1"/>
    <x v="1"/>
    <x v="1"/>
    <x v="0"/>
    <x v="121"/>
    <x v="156"/>
    <n v="0"/>
    <x v="1"/>
    <x v="1"/>
    <x v="1"/>
    <x v="0"/>
    <x v="1"/>
    <x v="1"/>
    <x v="1"/>
    <x v="0"/>
    <x v="0"/>
    <x v="5"/>
  </r>
  <r>
    <x v="1"/>
    <x v="1"/>
    <x v="1"/>
    <x v="0"/>
    <x v="13"/>
    <x v="112"/>
    <n v="0"/>
    <x v="1"/>
    <x v="1"/>
    <x v="1"/>
    <x v="0"/>
    <x v="1"/>
    <x v="1"/>
    <x v="1"/>
    <x v="3"/>
    <x v="0"/>
    <x v="6"/>
  </r>
  <r>
    <x v="1"/>
    <x v="1"/>
    <x v="1"/>
    <x v="0"/>
    <x v="329"/>
    <x v="530"/>
    <n v="0"/>
    <x v="1"/>
    <x v="1"/>
    <x v="1"/>
    <x v="0"/>
    <x v="1"/>
    <x v="1"/>
    <x v="1"/>
    <x v="3"/>
    <x v="0"/>
    <x v="2"/>
  </r>
  <r>
    <x v="1"/>
    <x v="1"/>
    <x v="1"/>
    <x v="0"/>
    <x v="5"/>
    <x v="150"/>
    <n v="0"/>
    <x v="1"/>
    <x v="1"/>
    <x v="1"/>
    <x v="0"/>
    <x v="1"/>
    <x v="1"/>
    <x v="1"/>
    <x v="0"/>
    <x v="0"/>
    <x v="2"/>
  </r>
  <r>
    <x v="1"/>
    <x v="1"/>
    <x v="1"/>
    <x v="0"/>
    <x v="5"/>
    <x v="66"/>
    <n v="20359.759999999998"/>
    <x v="1"/>
    <x v="1"/>
    <x v="1"/>
    <x v="0"/>
    <x v="1"/>
    <x v="1"/>
    <x v="1"/>
    <x v="0"/>
    <x v="0"/>
    <x v="4"/>
  </r>
  <r>
    <x v="1"/>
    <x v="1"/>
    <x v="1"/>
    <x v="0"/>
    <x v="13"/>
    <x v="100"/>
    <n v="107503.97"/>
    <x v="1"/>
    <x v="1"/>
    <x v="1"/>
    <x v="0"/>
    <x v="1"/>
    <x v="1"/>
    <x v="1"/>
    <x v="3"/>
    <x v="0"/>
    <x v="5"/>
  </r>
  <r>
    <x v="1"/>
    <x v="1"/>
    <x v="1"/>
    <x v="0"/>
    <x v="30"/>
    <x v="32"/>
    <n v="0"/>
    <x v="1"/>
    <x v="1"/>
    <x v="1"/>
    <x v="0"/>
    <x v="1"/>
    <x v="1"/>
    <x v="1"/>
    <x v="0"/>
    <x v="0"/>
    <x v="0"/>
  </r>
  <r>
    <x v="1"/>
    <x v="1"/>
    <x v="1"/>
    <x v="0"/>
    <x v="494"/>
    <x v="881"/>
    <n v="0"/>
    <x v="1"/>
    <x v="1"/>
    <x v="1"/>
    <x v="0"/>
    <x v="1"/>
    <x v="1"/>
    <x v="1"/>
    <x v="0"/>
    <x v="0"/>
    <x v="7"/>
  </r>
  <r>
    <x v="1"/>
    <x v="1"/>
    <x v="1"/>
    <x v="0"/>
    <x v="632"/>
    <x v="1290"/>
    <n v="0"/>
    <x v="1"/>
    <x v="1"/>
    <x v="1"/>
    <x v="0"/>
    <x v="1"/>
    <x v="1"/>
    <x v="1"/>
    <x v="3"/>
    <x v="1"/>
    <x v="5"/>
  </r>
  <r>
    <x v="1"/>
    <x v="1"/>
    <x v="1"/>
    <x v="0"/>
    <x v="67"/>
    <x v="82"/>
    <n v="63829.54"/>
    <x v="1"/>
    <x v="1"/>
    <x v="1"/>
    <x v="0"/>
    <x v="1"/>
    <x v="1"/>
    <x v="1"/>
    <x v="0"/>
    <x v="0"/>
    <x v="0"/>
  </r>
  <r>
    <x v="1"/>
    <x v="1"/>
    <x v="1"/>
    <x v="0"/>
    <x v="165"/>
    <x v="244"/>
    <n v="0"/>
    <x v="1"/>
    <x v="1"/>
    <x v="1"/>
    <x v="0"/>
    <x v="1"/>
    <x v="1"/>
    <x v="1"/>
    <x v="0"/>
    <x v="0"/>
    <x v="5"/>
  </r>
  <r>
    <x v="1"/>
    <x v="1"/>
    <x v="1"/>
    <x v="0"/>
    <x v="22"/>
    <x v="336"/>
    <n v="0"/>
    <x v="1"/>
    <x v="1"/>
    <x v="1"/>
    <x v="0"/>
    <x v="1"/>
    <x v="1"/>
    <x v="1"/>
    <x v="0"/>
    <x v="0"/>
    <x v="4"/>
  </r>
  <r>
    <x v="1"/>
    <x v="1"/>
    <x v="1"/>
    <x v="0"/>
    <x v="370"/>
    <x v="611"/>
    <n v="0"/>
    <x v="1"/>
    <x v="1"/>
    <x v="1"/>
    <x v="0"/>
    <x v="1"/>
    <x v="1"/>
    <x v="1"/>
    <x v="2"/>
    <x v="0"/>
    <x v="5"/>
  </r>
  <r>
    <x v="1"/>
    <x v="1"/>
    <x v="1"/>
    <x v="0"/>
    <x v="248"/>
    <x v="917"/>
    <n v="0"/>
    <x v="1"/>
    <x v="1"/>
    <x v="1"/>
    <x v="0"/>
    <x v="1"/>
    <x v="1"/>
    <x v="1"/>
    <x v="3"/>
    <x v="1"/>
    <x v="0"/>
  </r>
  <r>
    <x v="1"/>
    <x v="1"/>
    <x v="1"/>
    <x v="0"/>
    <x v="104"/>
    <x v="662"/>
    <n v="0"/>
    <x v="1"/>
    <x v="1"/>
    <x v="1"/>
    <x v="0"/>
    <x v="1"/>
    <x v="1"/>
    <x v="1"/>
    <x v="0"/>
    <x v="0"/>
    <x v="4"/>
  </r>
  <r>
    <x v="1"/>
    <x v="1"/>
    <x v="1"/>
    <x v="0"/>
    <x v="29"/>
    <x v="31"/>
    <n v="1700000"/>
    <x v="1"/>
    <x v="1"/>
    <x v="1"/>
    <x v="0"/>
    <x v="1"/>
    <x v="1"/>
    <x v="1"/>
    <x v="3"/>
    <x v="1"/>
    <x v="7"/>
  </r>
  <r>
    <x v="1"/>
    <x v="1"/>
    <x v="1"/>
    <x v="0"/>
    <x v="532"/>
    <x v="969"/>
    <n v="0"/>
    <x v="1"/>
    <x v="1"/>
    <x v="1"/>
    <x v="0"/>
    <x v="1"/>
    <x v="1"/>
    <x v="1"/>
    <x v="3"/>
    <x v="0"/>
    <x v="4"/>
  </r>
  <r>
    <x v="1"/>
    <x v="1"/>
    <x v="1"/>
    <x v="0"/>
    <x v="13"/>
    <x v="480"/>
    <n v="0"/>
    <x v="1"/>
    <x v="1"/>
    <x v="1"/>
    <x v="0"/>
    <x v="1"/>
    <x v="1"/>
    <x v="1"/>
    <x v="3"/>
    <x v="0"/>
    <x v="1"/>
  </r>
  <r>
    <x v="1"/>
    <x v="1"/>
    <x v="1"/>
    <x v="0"/>
    <x v="195"/>
    <x v="288"/>
    <n v="0"/>
    <x v="1"/>
    <x v="1"/>
    <x v="1"/>
    <x v="0"/>
    <x v="1"/>
    <x v="1"/>
    <x v="1"/>
    <x v="4"/>
    <x v="1"/>
    <x v="0"/>
  </r>
  <r>
    <x v="1"/>
    <x v="1"/>
    <x v="1"/>
    <x v="0"/>
    <x v="1"/>
    <x v="1341"/>
    <n v="0"/>
    <x v="1"/>
    <x v="1"/>
    <x v="1"/>
    <x v="0"/>
    <x v="1"/>
    <x v="1"/>
    <x v="1"/>
    <x v="3"/>
    <x v="0"/>
    <x v="2"/>
  </r>
  <r>
    <x v="1"/>
    <x v="1"/>
    <x v="1"/>
    <x v="0"/>
    <x v="261"/>
    <x v="1106"/>
    <n v="0"/>
    <x v="1"/>
    <x v="1"/>
    <x v="1"/>
    <x v="0"/>
    <x v="1"/>
    <x v="1"/>
    <x v="1"/>
    <x v="3"/>
    <x v="0"/>
    <x v="7"/>
  </r>
  <r>
    <x v="1"/>
    <x v="1"/>
    <x v="1"/>
    <x v="0"/>
    <x v="41"/>
    <x v="852"/>
    <n v="0"/>
    <x v="1"/>
    <x v="1"/>
    <x v="1"/>
    <x v="0"/>
    <x v="1"/>
    <x v="1"/>
    <x v="1"/>
    <x v="3"/>
    <x v="0"/>
    <x v="3"/>
  </r>
  <r>
    <x v="1"/>
    <x v="1"/>
    <x v="1"/>
    <x v="0"/>
    <x v="69"/>
    <x v="85"/>
    <n v="0"/>
    <x v="1"/>
    <x v="1"/>
    <x v="1"/>
    <x v="0"/>
    <x v="1"/>
    <x v="1"/>
    <x v="1"/>
    <x v="0"/>
    <x v="0"/>
    <x v="0"/>
  </r>
  <r>
    <x v="1"/>
    <x v="1"/>
    <x v="1"/>
    <x v="0"/>
    <x v="63"/>
    <x v="229"/>
    <n v="0"/>
    <x v="1"/>
    <x v="1"/>
    <x v="1"/>
    <x v="0"/>
    <x v="1"/>
    <x v="1"/>
    <x v="1"/>
    <x v="3"/>
    <x v="0"/>
    <x v="5"/>
  </r>
  <r>
    <x v="1"/>
    <x v="1"/>
    <x v="1"/>
    <x v="0"/>
    <x v="1"/>
    <x v="836"/>
    <n v="0"/>
    <x v="1"/>
    <x v="1"/>
    <x v="1"/>
    <x v="0"/>
    <x v="1"/>
    <x v="1"/>
    <x v="1"/>
    <x v="1"/>
    <x v="0"/>
    <x v="4"/>
  </r>
  <r>
    <x v="1"/>
    <x v="1"/>
    <x v="1"/>
    <x v="0"/>
    <x v="1"/>
    <x v="1248"/>
    <n v="0"/>
    <x v="1"/>
    <x v="1"/>
    <x v="1"/>
    <x v="0"/>
    <x v="1"/>
    <x v="1"/>
    <x v="1"/>
    <x v="3"/>
    <x v="0"/>
    <x v="4"/>
  </r>
  <r>
    <x v="1"/>
    <x v="1"/>
    <x v="1"/>
    <x v="0"/>
    <x v="18"/>
    <x v="1130"/>
    <n v="0"/>
    <x v="1"/>
    <x v="1"/>
    <x v="1"/>
    <x v="0"/>
    <x v="1"/>
    <x v="1"/>
    <x v="1"/>
    <x v="3"/>
    <x v="0"/>
    <x v="1"/>
  </r>
  <r>
    <x v="1"/>
    <x v="1"/>
    <x v="1"/>
    <x v="0"/>
    <x v="26"/>
    <x v="28"/>
    <n v="0"/>
    <x v="1"/>
    <x v="1"/>
    <x v="1"/>
    <x v="0"/>
    <x v="1"/>
    <x v="1"/>
    <x v="1"/>
    <x v="0"/>
    <x v="0"/>
    <x v="5"/>
  </r>
  <r>
    <x v="1"/>
    <x v="1"/>
    <x v="1"/>
    <x v="0"/>
    <x v="231"/>
    <x v="354"/>
    <n v="1262174.1499999999"/>
    <x v="1"/>
    <x v="1"/>
    <x v="1"/>
    <x v="0"/>
    <x v="1"/>
    <x v="1"/>
    <x v="1"/>
    <x v="0"/>
    <x v="1"/>
    <x v="1"/>
  </r>
  <r>
    <x v="1"/>
    <x v="1"/>
    <x v="1"/>
    <x v="0"/>
    <x v="11"/>
    <x v="280"/>
    <n v="0"/>
    <x v="1"/>
    <x v="1"/>
    <x v="1"/>
    <x v="0"/>
    <x v="1"/>
    <x v="1"/>
    <x v="1"/>
    <x v="3"/>
    <x v="0"/>
    <x v="2"/>
  </r>
  <r>
    <x v="1"/>
    <x v="1"/>
    <x v="1"/>
    <x v="0"/>
    <x v="18"/>
    <x v="35"/>
    <n v="0"/>
    <x v="1"/>
    <x v="1"/>
    <x v="1"/>
    <x v="0"/>
    <x v="1"/>
    <x v="1"/>
    <x v="1"/>
    <x v="3"/>
    <x v="0"/>
    <x v="6"/>
  </r>
  <r>
    <x v="1"/>
    <x v="1"/>
    <x v="1"/>
    <x v="0"/>
    <x v="237"/>
    <x v="365"/>
    <n v="0"/>
    <x v="1"/>
    <x v="1"/>
    <x v="1"/>
    <x v="0"/>
    <x v="1"/>
    <x v="1"/>
    <x v="1"/>
    <x v="3"/>
    <x v="1"/>
    <x v="3"/>
  </r>
  <r>
    <x v="1"/>
    <x v="1"/>
    <x v="1"/>
    <x v="0"/>
    <x v="41"/>
    <x v="1203"/>
    <n v="0"/>
    <x v="1"/>
    <x v="1"/>
    <x v="1"/>
    <x v="0"/>
    <x v="1"/>
    <x v="1"/>
    <x v="1"/>
    <x v="3"/>
    <x v="0"/>
    <x v="6"/>
  </r>
  <r>
    <x v="1"/>
    <x v="1"/>
    <x v="1"/>
    <x v="0"/>
    <x v="1"/>
    <x v="1233"/>
    <n v="1230886.1399999999"/>
    <x v="1"/>
    <x v="1"/>
    <x v="1"/>
    <x v="0"/>
    <x v="1"/>
    <x v="1"/>
    <x v="1"/>
    <x v="3"/>
    <x v="0"/>
    <x v="0"/>
  </r>
  <r>
    <x v="1"/>
    <x v="1"/>
    <x v="1"/>
    <x v="0"/>
    <x v="242"/>
    <x v="377"/>
    <n v="0"/>
    <x v="1"/>
    <x v="1"/>
    <x v="1"/>
    <x v="0"/>
    <x v="1"/>
    <x v="1"/>
    <x v="1"/>
    <x v="0"/>
    <x v="0"/>
    <x v="5"/>
  </r>
  <r>
    <x v="1"/>
    <x v="1"/>
    <x v="1"/>
    <x v="0"/>
    <x v="13"/>
    <x v="245"/>
    <n v="0"/>
    <x v="1"/>
    <x v="1"/>
    <x v="1"/>
    <x v="0"/>
    <x v="1"/>
    <x v="1"/>
    <x v="1"/>
    <x v="3"/>
    <x v="0"/>
    <x v="1"/>
  </r>
  <r>
    <x v="1"/>
    <x v="1"/>
    <x v="1"/>
    <x v="0"/>
    <x v="72"/>
    <x v="88"/>
    <n v="0"/>
    <x v="1"/>
    <x v="1"/>
    <x v="1"/>
    <x v="0"/>
    <x v="1"/>
    <x v="1"/>
    <x v="1"/>
    <x v="0"/>
    <x v="0"/>
    <x v="4"/>
  </r>
  <r>
    <x v="1"/>
    <x v="1"/>
    <x v="1"/>
    <x v="0"/>
    <x v="192"/>
    <x v="1114"/>
    <n v="0"/>
    <x v="1"/>
    <x v="1"/>
    <x v="1"/>
    <x v="0"/>
    <x v="1"/>
    <x v="1"/>
    <x v="1"/>
    <x v="1"/>
    <x v="0"/>
    <x v="5"/>
  </r>
  <r>
    <x v="1"/>
    <x v="1"/>
    <x v="1"/>
    <x v="0"/>
    <x v="18"/>
    <x v="35"/>
    <n v="0"/>
    <x v="1"/>
    <x v="1"/>
    <x v="1"/>
    <x v="0"/>
    <x v="1"/>
    <x v="1"/>
    <x v="1"/>
    <x v="3"/>
    <x v="0"/>
    <x v="2"/>
  </r>
  <r>
    <x v="1"/>
    <x v="1"/>
    <x v="1"/>
    <x v="0"/>
    <x v="237"/>
    <x v="365"/>
    <n v="0"/>
    <x v="1"/>
    <x v="1"/>
    <x v="1"/>
    <x v="0"/>
    <x v="1"/>
    <x v="1"/>
    <x v="1"/>
    <x v="3"/>
    <x v="1"/>
    <x v="0"/>
  </r>
  <r>
    <x v="1"/>
    <x v="1"/>
    <x v="1"/>
    <x v="0"/>
    <x v="52"/>
    <x v="59"/>
    <n v="65552.66"/>
    <x v="1"/>
    <x v="1"/>
    <x v="1"/>
    <x v="0"/>
    <x v="1"/>
    <x v="1"/>
    <x v="1"/>
    <x v="1"/>
    <x v="0"/>
    <x v="2"/>
  </r>
  <r>
    <x v="1"/>
    <x v="1"/>
    <x v="1"/>
    <x v="0"/>
    <x v="259"/>
    <x v="409"/>
    <n v="0"/>
    <x v="1"/>
    <x v="1"/>
    <x v="1"/>
    <x v="0"/>
    <x v="1"/>
    <x v="1"/>
    <x v="1"/>
    <x v="2"/>
    <x v="1"/>
    <x v="5"/>
  </r>
  <r>
    <x v="1"/>
    <x v="1"/>
    <x v="1"/>
    <x v="0"/>
    <x v="382"/>
    <x v="1149"/>
    <n v="0"/>
    <x v="1"/>
    <x v="1"/>
    <x v="1"/>
    <x v="0"/>
    <x v="1"/>
    <x v="1"/>
    <x v="1"/>
    <x v="3"/>
    <x v="0"/>
    <x v="4"/>
  </r>
  <r>
    <x v="1"/>
    <x v="1"/>
    <x v="1"/>
    <x v="0"/>
    <x v="334"/>
    <x v="537"/>
    <n v="226011.51999999999"/>
    <x v="1"/>
    <x v="1"/>
    <x v="1"/>
    <x v="0"/>
    <x v="1"/>
    <x v="1"/>
    <x v="1"/>
    <x v="1"/>
    <x v="0"/>
    <x v="6"/>
  </r>
  <r>
    <x v="1"/>
    <x v="1"/>
    <x v="1"/>
    <x v="0"/>
    <x v="428"/>
    <x v="714"/>
    <n v="0"/>
    <x v="1"/>
    <x v="1"/>
    <x v="1"/>
    <x v="0"/>
    <x v="1"/>
    <x v="1"/>
    <x v="1"/>
    <x v="3"/>
    <x v="1"/>
    <x v="2"/>
  </r>
  <r>
    <x v="1"/>
    <x v="1"/>
    <x v="1"/>
    <x v="0"/>
    <x v="419"/>
    <x v="697"/>
    <n v="0"/>
    <x v="1"/>
    <x v="1"/>
    <x v="1"/>
    <x v="0"/>
    <x v="1"/>
    <x v="1"/>
    <x v="1"/>
    <x v="3"/>
    <x v="0"/>
    <x v="0"/>
  </r>
  <r>
    <x v="1"/>
    <x v="1"/>
    <x v="1"/>
    <x v="0"/>
    <x v="141"/>
    <x v="194"/>
    <n v="0"/>
    <x v="1"/>
    <x v="1"/>
    <x v="1"/>
    <x v="0"/>
    <x v="1"/>
    <x v="1"/>
    <x v="1"/>
    <x v="0"/>
    <x v="1"/>
    <x v="4"/>
  </r>
  <r>
    <x v="1"/>
    <x v="1"/>
    <x v="1"/>
    <x v="0"/>
    <x v="389"/>
    <x v="643"/>
    <n v="867601.51"/>
    <x v="1"/>
    <x v="1"/>
    <x v="1"/>
    <x v="0"/>
    <x v="1"/>
    <x v="1"/>
    <x v="1"/>
    <x v="2"/>
    <x v="1"/>
    <x v="1"/>
  </r>
  <r>
    <x v="1"/>
    <x v="1"/>
    <x v="1"/>
    <x v="0"/>
    <x v="369"/>
    <x v="610"/>
    <n v="214360.82"/>
    <x v="1"/>
    <x v="1"/>
    <x v="1"/>
    <x v="0"/>
    <x v="1"/>
    <x v="1"/>
    <x v="1"/>
    <x v="2"/>
    <x v="1"/>
    <x v="5"/>
  </r>
  <r>
    <x v="1"/>
    <x v="1"/>
    <x v="1"/>
    <x v="0"/>
    <x v="379"/>
    <x v="1351"/>
    <n v="0"/>
    <x v="1"/>
    <x v="1"/>
    <x v="1"/>
    <x v="0"/>
    <x v="1"/>
    <x v="1"/>
    <x v="1"/>
    <x v="3"/>
    <x v="0"/>
    <x v="3"/>
  </r>
  <r>
    <x v="1"/>
    <x v="1"/>
    <x v="1"/>
    <x v="0"/>
    <x v="34"/>
    <x v="37"/>
    <n v="0"/>
    <x v="1"/>
    <x v="1"/>
    <x v="1"/>
    <x v="0"/>
    <x v="1"/>
    <x v="1"/>
    <x v="1"/>
    <x v="4"/>
    <x v="0"/>
    <x v="6"/>
  </r>
  <r>
    <x v="1"/>
    <x v="1"/>
    <x v="1"/>
    <x v="0"/>
    <x v="15"/>
    <x v="634"/>
    <n v="0"/>
    <x v="1"/>
    <x v="1"/>
    <x v="1"/>
    <x v="0"/>
    <x v="1"/>
    <x v="1"/>
    <x v="1"/>
    <x v="1"/>
    <x v="0"/>
    <x v="3"/>
  </r>
  <r>
    <x v="1"/>
    <x v="1"/>
    <x v="1"/>
    <x v="0"/>
    <x v="18"/>
    <x v="35"/>
    <n v="0"/>
    <x v="1"/>
    <x v="1"/>
    <x v="1"/>
    <x v="0"/>
    <x v="1"/>
    <x v="1"/>
    <x v="1"/>
    <x v="3"/>
    <x v="0"/>
    <x v="3"/>
  </r>
  <r>
    <x v="1"/>
    <x v="1"/>
    <x v="1"/>
    <x v="0"/>
    <x v="1"/>
    <x v="1341"/>
    <n v="0"/>
    <x v="1"/>
    <x v="1"/>
    <x v="1"/>
    <x v="0"/>
    <x v="1"/>
    <x v="1"/>
    <x v="1"/>
    <x v="3"/>
    <x v="0"/>
    <x v="7"/>
  </r>
  <r>
    <x v="1"/>
    <x v="1"/>
    <x v="1"/>
    <x v="0"/>
    <x v="242"/>
    <x v="622"/>
    <n v="2078972.1"/>
    <x v="1"/>
    <x v="1"/>
    <x v="1"/>
    <x v="0"/>
    <x v="1"/>
    <x v="1"/>
    <x v="1"/>
    <x v="3"/>
    <x v="2"/>
    <x v="6"/>
  </r>
  <r>
    <x v="1"/>
    <x v="1"/>
    <x v="1"/>
    <x v="0"/>
    <x v="87"/>
    <x v="105"/>
    <n v="0"/>
    <x v="1"/>
    <x v="1"/>
    <x v="1"/>
    <x v="0"/>
    <x v="1"/>
    <x v="1"/>
    <x v="1"/>
    <x v="0"/>
    <x v="0"/>
    <x v="7"/>
  </r>
  <r>
    <x v="1"/>
    <x v="1"/>
    <x v="1"/>
    <x v="0"/>
    <x v="100"/>
    <x v="1080"/>
    <n v="0"/>
    <x v="1"/>
    <x v="1"/>
    <x v="1"/>
    <x v="0"/>
    <x v="1"/>
    <x v="1"/>
    <x v="1"/>
    <x v="3"/>
    <x v="1"/>
    <x v="5"/>
  </r>
  <r>
    <x v="1"/>
    <x v="1"/>
    <x v="1"/>
    <x v="0"/>
    <x v="312"/>
    <x v="504"/>
    <n v="255051.48"/>
    <x v="1"/>
    <x v="1"/>
    <x v="1"/>
    <x v="0"/>
    <x v="1"/>
    <x v="1"/>
    <x v="1"/>
    <x v="4"/>
    <x v="1"/>
    <x v="5"/>
  </r>
  <r>
    <x v="1"/>
    <x v="1"/>
    <x v="1"/>
    <x v="0"/>
    <x v="32"/>
    <x v="564"/>
    <n v="6483079"/>
    <x v="1"/>
    <x v="1"/>
    <x v="1"/>
    <x v="0"/>
    <x v="1"/>
    <x v="1"/>
    <x v="1"/>
    <x v="4"/>
    <x v="0"/>
    <x v="6"/>
  </r>
  <r>
    <x v="1"/>
    <x v="1"/>
    <x v="1"/>
    <x v="0"/>
    <x v="312"/>
    <x v="504"/>
    <n v="391796"/>
    <x v="1"/>
    <x v="1"/>
    <x v="1"/>
    <x v="0"/>
    <x v="1"/>
    <x v="1"/>
    <x v="1"/>
    <x v="4"/>
    <x v="1"/>
    <x v="6"/>
  </r>
  <r>
    <x v="1"/>
    <x v="1"/>
    <x v="1"/>
    <x v="0"/>
    <x v="11"/>
    <x v="453"/>
    <n v="0"/>
    <x v="1"/>
    <x v="1"/>
    <x v="1"/>
    <x v="0"/>
    <x v="1"/>
    <x v="1"/>
    <x v="1"/>
    <x v="3"/>
    <x v="0"/>
    <x v="2"/>
  </r>
  <r>
    <x v="1"/>
    <x v="1"/>
    <x v="1"/>
    <x v="0"/>
    <x v="643"/>
    <x v="1321"/>
    <n v="0"/>
    <x v="1"/>
    <x v="1"/>
    <x v="1"/>
    <x v="0"/>
    <x v="1"/>
    <x v="1"/>
    <x v="1"/>
    <x v="0"/>
    <x v="0"/>
    <x v="3"/>
  </r>
  <r>
    <x v="1"/>
    <x v="1"/>
    <x v="1"/>
    <x v="0"/>
    <x v="192"/>
    <x v="913"/>
    <n v="0"/>
    <x v="1"/>
    <x v="1"/>
    <x v="1"/>
    <x v="0"/>
    <x v="1"/>
    <x v="1"/>
    <x v="1"/>
    <x v="1"/>
    <x v="0"/>
    <x v="0"/>
  </r>
  <r>
    <x v="1"/>
    <x v="1"/>
    <x v="1"/>
    <x v="0"/>
    <x v="113"/>
    <x v="143"/>
    <n v="0"/>
    <x v="1"/>
    <x v="1"/>
    <x v="1"/>
    <x v="0"/>
    <x v="1"/>
    <x v="1"/>
    <x v="1"/>
    <x v="3"/>
    <x v="1"/>
    <x v="3"/>
  </r>
  <r>
    <x v="1"/>
    <x v="1"/>
    <x v="1"/>
    <x v="0"/>
    <x v="11"/>
    <x v="1058"/>
    <n v="0"/>
    <x v="1"/>
    <x v="1"/>
    <x v="1"/>
    <x v="0"/>
    <x v="1"/>
    <x v="1"/>
    <x v="1"/>
    <x v="3"/>
    <x v="0"/>
    <x v="4"/>
  </r>
  <r>
    <x v="1"/>
    <x v="1"/>
    <x v="1"/>
    <x v="0"/>
    <x v="542"/>
    <x v="990"/>
    <n v="0"/>
    <x v="1"/>
    <x v="1"/>
    <x v="1"/>
    <x v="0"/>
    <x v="1"/>
    <x v="1"/>
    <x v="1"/>
    <x v="3"/>
    <x v="0"/>
    <x v="4"/>
  </r>
  <r>
    <x v="1"/>
    <x v="1"/>
    <x v="1"/>
    <x v="0"/>
    <x v="13"/>
    <x v="378"/>
    <n v="0"/>
    <x v="1"/>
    <x v="1"/>
    <x v="1"/>
    <x v="0"/>
    <x v="1"/>
    <x v="1"/>
    <x v="1"/>
    <x v="3"/>
    <x v="0"/>
    <x v="5"/>
  </r>
  <r>
    <x v="1"/>
    <x v="1"/>
    <x v="1"/>
    <x v="0"/>
    <x v="60"/>
    <x v="1342"/>
    <n v="0"/>
    <x v="1"/>
    <x v="1"/>
    <x v="1"/>
    <x v="0"/>
    <x v="1"/>
    <x v="1"/>
    <x v="1"/>
    <x v="3"/>
    <x v="0"/>
    <x v="5"/>
  </r>
  <r>
    <x v="1"/>
    <x v="1"/>
    <x v="1"/>
    <x v="0"/>
    <x v="1"/>
    <x v="1135"/>
    <n v="0"/>
    <x v="1"/>
    <x v="1"/>
    <x v="1"/>
    <x v="0"/>
    <x v="1"/>
    <x v="1"/>
    <x v="1"/>
    <x v="3"/>
    <x v="0"/>
    <x v="1"/>
  </r>
  <r>
    <x v="1"/>
    <x v="1"/>
    <x v="1"/>
    <x v="0"/>
    <x v="592"/>
    <x v="1128"/>
    <n v="0"/>
    <x v="1"/>
    <x v="1"/>
    <x v="1"/>
    <x v="0"/>
    <x v="1"/>
    <x v="1"/>
    <x v="1"/>
    <x v="3"/>
    <x v="1"/>
    <x v="7"/>
  </r>
  <r>
    <x v="1"/>
    <x v="1"/>
    <x v="1"/>
    <x v="0"/>
    <x v="232"/>
    <x v="358"/>
    <n v="0"/>
    <x v="1"/>
    <x v="1"/>
    <x v="1"/>
    <x v="0"/>
    <x v="1"/>
    <x v="1"/>
    <x v="1"/>
    <x v="0"/>
    <x v="0"/>
    <x v="1"/>
  </r>
  <r>
    <x v="1"/>
    <x v="1"/>
    <x v="1"/>
    <x v="0"/>
    <x v="73"/>
    <x v="368"/>
    <n v="0"/>
    <x v="1"/>
    <x v="1"/>
    <x v="1"/>
    <x v="0"/>
    <x v="1"/>
    <x v="1"/>
    <x v="1"/>
    <x v="3"/>
    <x v="0"/>
    <x v="3"/>
  </r>
  <r>
    <x v="1"/>
    <x v="1"/>
    <x v="1"/>
    <x v="0"/>
    <x v="100"/>
    <x v="121"/>
    <n v="0"/>
    <x v="1"/>
    <x v="1"/>
    <x v="1"/>
    <x v="0"/>
    <x v="1"/>
    <x v="1"/>
    <x v="1"/>
    <x v="1"/>
    <x v="1"/>
    <x v="7"/>
  </r>
  <r>
    <x v="1"/>
    <x v="1"/>
    <x v="1"/>
    <x v="0"/>
    <x v="18"/>
    <x v="215"/>
    <n v="0"/>
    <x v="1"/>
    <x v="1"/>
    <x v="1"/>
    <x v="0"/>
    <x v="1"/>
    <x v="1"/>
    <x v="1"/>
    <x v="3"/>
    <x v="0"/>
    <x v="2"/>
  </r>
  <r>
    <x v="1"/>
    <x v="1"/>
    <x v="1"/>
    <x v="0"/>
    <x v="256"/>
    <x v="404"/>
    <n v="195785.76"/>
    <x v="1"/>
    <x v="1"/>
    <x v="1"/>
    <x v="0"/>
    <x v="1"/>
    <x v="1"/>
    <x v="1"/>
    <x v="2"/>
    <x v="0"/>
    <x v="1"/>
  </r>
  <r>
    <x v="1"/>
    <x v="1"/>
    <x v="1"/>
    <x v="0"/>
    <x v="149"/>
    <x v="207"/>
    <n v="0"/>
    <x v="1"/>
    <x v="1"/>
    <x v="1"/>
    <x v="0"/>
    <x v="1"/>
    <x v="1"/>
    <x v="1"/>
    <x v="4"/>
    <x v="0"/>
    <x v="1"/>
  </r>
  <r>
    <x v="1"/>
    <x v="1"/>
    <x v="1"/>
    <x v="0"/>
    <x v="492"/>
    <x v="871"/>
    <n v="3429794.83"/>
    <x v="1"/>
    <x v="1"/>
    <x v="1"/>
    <x v="0"/>
    <x v="1"/>
    <x v="1"/>
    <x v="1"/>
    <x v="3"/>
    <x v="1"/>
    <x v="5"/>
  </r>
  <r>
    <x v="1"/>
    <x v="1"/>
    <x v="1"/>
    <x v="0"/>
    <x v="11"/>
    <x v="280"/>
    <n v="0"/>
    <x v="1"/>
    <x v="1"/>
    <x v="1"/>
    <x v="0"/>
    <x v="1"/>
    <x v="1"/>
    <x v="1"/>
    <x v="3"/>
    <x v="0"/>
    <x v="1"/>
  </r>
  <r>
    <x v="1"/>
    <x v="1"/>
    <x v="1"/>
    <x v="0"/>
    <x v="564"/>
    <x v="1053"/>
    <n v="0"/>
    <x v="1"/>
    <x v="1"/>
    <x v="1"/>
    <x v="0"/>
    <x v="1"/>
    <x v="1"/>
    <x v="1"/>
    <x v="0"/>
    <x v="0"/>
    <x v="4"/>
  </r>
  <r>
    <x v="1"/>
    <x v="1"/>
    <x v="1"/>
    <x v="0"/>
    <x v="22"/>
    <x v="22"/>
    <n v="0"/>
    <x v="1"/>
    <x v="1"/>
    <x v="1"/>
    <x v="0"/>
    <x v="1"/>
    <x v="1"/>
    <x v="1"/>
    <x v="0"/>
    <x v="0"/>
    <x v="0"/>
  </r>
  <r>
    <x v="1"/>
    <x v="1"/>
    <x v="1"/>
    <x v="0"/>
    <x v="12"/>
    <x v="12"/>
    <n v="13563.26"/>
    <x v="1"/>
    <x v="1"/>
    <x v="1"/>
    <x v="0"/>
    <x v="1"/>
    <x v="1"/>
    <x v="1"/>
    <x v="2"/>
    <x v="0"/>
    <x v="2"/>
  </r>
  <r>
    <x v="1"/>
    <x v="1"/>
    <x v="1"/>
    <x v="0"/>
    <x v="5"/>
    <x v="704"/>
    <n v="0"/>
    <x v="1"/>
    <x v="1"/>
    <x v="1"/>
    <x v="0"/>
    <x v="1"/>
    <x v="1"/>
    <x v="1"/>
    <x v="4"/>
    <x v="1"/>
    <x v="4"/>
  </r>
  <r>
    <x v="1"/>
    <x v="1"/>
    <x v="1"/>
    <x v="0"/>
    <x v="594"/>
    <x v="1138"/>
    <n v="93738.9"/>
    <x v="1"/>
    <x v="1"/>
    <x v="1"/>
    <x v="0"/>
    <x v="1"/>
    <x v="1"/>
    <x v="1"/>
    <x v="2"/>
    <x v="0"/>
    <x v="4"/>
  </r>
  <r>
    <x v="1"/>
    <x v="1"/>
    <x v="1"/>
    <x v="0"/>
    <x v="240"/>
    <x v="373"/>
    <n v="0"/>
    <x v="1"/>
    <x v="1"/>
    <x v="1"/>
    <x v="0"/>
    <x v="1"/>
    <x v="1"/>
    <x v="1"/>
    <x v="2"/>
    <x v="0"/>
    <x v="4"/>
  </r>
  <r>
    <x v="1"/>
    <x v="1"/>
    <x v="1"/>
    <x v="0"/>
    <x v="202"/>
    <x v="421"/>
    <n v="0"/>
    <x v="1"/>
    <x v="1"/>
    <x v="1"/>
    <x v="0"/>
    <x v="1"/>
    <x v="1"/>
    <x v="1"/>
    <x v="0"/>
    <x v="0"/>
    <x v="3"/>
  </r>
  <r>
    <x v="1"/>
    <x v="1"/>
    <x v="1"/>
    <x v="0"/>
    <x v="530"/>
    <x v="967"/>
    <n v="0"/>
    <x v="1"/>
    <x v="1"/>
    <x v="1"/>
    <x v="0"/>
    <x v="1"/>
    <x v="1"/>
    <x v="1"/>
    <x v="3"/>
    <x v="0"/>
    <x v="2"/>
  </r>
  <r>
    <x v="1"/>
    <x v="1"/>
    <x v="1"/>
    <x v="0"/>
    <x v="13"/>
    <x v="422"/>
    <n v="0"/>
    <x v="1"/>
    <x v="1"/>
    <x v="1"/>
    <x v="0"/>
    <x v="1"/>
    <x v="1"/>
    <x v="1"/>
    <x v="3"/>
    <x v="0"/>
    <x v="5"/>
  </r>
  <r>
    <x v="1"/>
    <x v="1"/>
    <x v="1"/>
    <x v="0"/>
    <x v="50"/>
    <x v="164"/>
    <n v="0"/>
    <x v="1"/>
    <x v="1"/>
    <x v="1"/>
    <x v="0"/>
    <x v="1"/>
    <x v="1"/>
    <x v="1"/>
    <x v="0"/>
    <x v="0"/>
    <x v="0"/>
  </r>
  <r>
    <x v="1"/>
    <x v="1"/>
    <x v="1"/>
    <x v="0"/>
    <x v="45"/>
    <x v="951"/>
    <n v="0"/>
    <x v="1"/>
    <x v="1"/>
    <x v="1"/>
    <x v="0"/>
    <x v="1"/>
    <x v="1"/>
    <x v="1"/>
    <x v="3"/>
    <x v="0"/>
    <x v="4"/>
  </r>
  <r>
    <x v="1"/>
    <x v="1"/>
    <x v="1"/>
    <x v="0"/>
    <x v="38"/>
    <x v="43"/>
    <n v="0"/>
    <x v="1"/>
    <x v="1"/>
    <x v="1"/>
    <x v="0"/>
    <x v="1"/>
    <x v="1"/>
    <x v="1"/>
    <x v="5"/>
    <x v="0"/>
    <x v="2"/>
  </r>
  <r>
    <x v="1"/>
    <x v="1"/>
    <x v="1"/>
    <x v="0"/>
    <x v="139"/>
    <x v="191"/>
    <n v="0"/>
    <x v="1"/>
    <x v="1"/>
    <x v="1"/>
    <x v="0"/>
    <x v="1"/>
    <x v="1"/>
    <x v="1"/>
    <x v="0"/>
    <x v="0"/>
    <x v="7"/>
  </r>
  <r>
    <x v="1"/>
    <x v="1"/>
    <x v="1"/>
    <x v="0"/>
    <x v="1"/>
    <x v="572"/>
    <n v="2135170.39"/>
    <x v="1"/>
    <x v="1"/>
    <x v="1"/>
    <x v="0"/>
    <x v="1"/>
    <x v="1"/>
    <x v="1"/>
    <x v="3"/>
    <x v="0"/>
    <x v="5"/>
  </r>
  <r>
    <x v="1"/>
    <x v="1"/>
    <x v="1"/>
    <x v="0"/>
    <x v="599"/>
    <x v="1148"/>
    <n v="0"/>
    <x v="1"/>
    <x v="1"/>
    <x v="1"/>
    <x v="0"/>
    <x v="1"/>
    <x v="1"/>
    <x v="1"/>
    <x v="3"/>
    <x v="1"/>
    <x v="0"/>
  </r>
  <r>
    <x v="1"/>
    <x v="1"/>
    <x v="1"/>
    <x v="0"/>
    <x v="479"/>
    <x v="845"/>
    <n v="500000"/>
    <x v="1"/>
    <x v="1"/>
    <x v="1"/>
    <x v="0"/>
    <x v="1"/>
    <x v="1"/>
    <x v="1"/>
    <x v="3"/>
    <x v="0"/>
    <x v="7"/>
  </r>
  <r>
    <x v="1"/>
    <x v="1"/>
    <x v="1"/>
    <x v="0"/>
    <x v="127"/>
    <x v="171"/>
    <n v="0"/>
    <x v="1"/>
    <x v="1"/>
    <x v="1"/>
    <x v="0"/>
    <x v="1"/>
    <x v="1"/>
    <x v="1"/>
    <x v="0"/>
    <x v="0"/>
    <x v="4"/>
  </r>
  <r>
    <x v="1"/>
    <x v="1"/>
    <x v="1"/>
    <x v="0"/>
    <x v="41"/>
    <x v="811"/>
    <n v="0"/>
    <x v="1"/>
    <x v="1"/>
    <x v="1"/>
    <x v="0"/>
    <x v="1"/>
    <x v="1"/>
    <x v="1"/>
    <x v="3"/>
    <x v="0"/>
    <x v="3"/>
  </r>
  <r>
    <x v="1"/>
    <x v="1"/>
    <x v="1"/>
    <x v="0"/>
    <x v="11"/>
    <x v="38"/>
    <n v="0"/>
    <x v="1"/>
    <x v="1"/>
    <x v="1"/>
    <x v="0"/>
    <x v="1"/>
    <x v="1"/>
    <x v="1"/>
    <x v="3"/>
    <x v="0"/>
    <x v="6"/>
  </r>
  <r>
    <x v="1"/>
    <x v="1"/>
    <x v="1"/>
    <x v="0"/>
    <x v="298"/>
    <x v="486"/>
    <n v="0"/>
    <x v="1"/>
    <x v="1"/>
    <x v="1"/>
    <x v="0"/>
    <x v="1"/>
    <x v="1"/>
    <x v="1"/>
    <x v="5"/>
    <x v="1"/>
    <x v="4"/>
  </r>
  <r>
    <x v="1"/>
    <x v="1"/>
    <x v="1"/>
    <x v="0"/>
    <x v="450"/>
    <x v="771"/>
    <n v="297600"/>
    <x v="1"/>
    <x v="1"/>
    <x v="1"/>
    <x v="0"/>
    <x v="1"/>
    <x v="1"/>
    <x v="1"/>
    <x v="6"/>
    <x v="1"/>
    <x v="1"/>
  </r>
  <r>
    <x v="1"/>
    <x v="1"/>
    <x v="1"/>
    <x v="0"/>
    <x v="457"/>
    <x v="784"/>
    <n v="0"/>
    <x v="1"/>
    <x v="1"/>
    <x v="1"/>
    <x v="0"/>
    <x v="1"/>
    <x v="1"/>
    <x v="1"/>
    <x v="1"/>
    <x v="1"/>
    <x v="6"/>
  </r>
  <r>
    <x v="1"/>
    <x v="1"/>
    <x v="1"/>
    <x v="0"/>
    <x v="21"/>
    <x v="154"/>
    <n v="0"/>
    <x v="1"/>
    <x v="1"/>
    <x v="1"/>
    <x v="0"/>
    <x v="1"/>
    <x v="1"/>
    <x v="1"/>
    <x v="0"/>
    <x v="0"/>
    <x v="3"/>
  </r>
  <r>
    <x v="1"/>
    <x v="1"/>
    <x v="1"/>
    <x v="0"/>
    <x v="144"/>
    <x v="198"/>
    <n v="0"/>
    <x v="1"/>
    <x v="1"/>
    <x v="1"/>
    <x v="0"/>
    <x v="1"/>
    <x v="1"/>
    <x v="1"/>
    <x v="0"/>
    <x v="1"/>
    <x v="6"/>
  </r>
  <r>
    <x v="1"/>
    <x v="1"/>
    <x v="1"/>
    <x v="0"/>
    <x v="511"/>
    <x v="931"/>
    <n v="0"/>
    <x v="1"/>
    <x v="1"/>
    <x v="1"/>
    <x v="0"/>
    <x v="1"/>
    <x v="1"/>
    <x v="1"/>
    <x v="3"/>
    <x v="1"/>
    <x v="5"/>
  </r>
  <r>
    <x v="1"/>
    <x v="1"/>
    <x v="1"/>
    <x v="0"/>
    <x v="11"/>
    <x v="38"/>
    <n v="0"/>
    <x v="1"/>
    <x v="1"/>
    <x v="1"/>
    <x v="0"/>
    <x v="1"/>
    <x v="1"/>
    <x v="1"/>
    <x v="3"/>
    <x v="0"/>
    <x v="4"/>
  </r>
  <r>
    <x v="1"/>
    <x v="1"/>
    <x v="1"/>
    <x v="0"/>
    <x v="210"/>
    <x v="308"/>
    <n v="0"/>
    <x v="1"/>
    <x v="1"/>
    <x v="1"/>
    <x v="0"/>
    <x v="1"/>
    <x v="1"/>
    <x v="1"/>
    <x v="3"/>
    <x v="0"/>
    <x v="4"/>
  </r>
  <r>
    <x v="1"/>
    <x v="1"/>
    <x v="1"/>
    <x v="0"/>
    <x v="290"/>
    <x v="538"/>
    <n v="0"/>
    <x v="1"/>
    <x v="1"/>
    <x v="1"/>
    <x v="0"/>
    <x v="1"/>
    <x v="1"/>
    <x v="1"/>
    <x v="4"/>
    <x v="1"/>
    <x v="0"/>
  </r>
  <r>
    <x v="1"/>
    <x v="1"/>
    <x v="1"/>
    <x v="0"/>
    <x v="113"/>
    <x v="143"/>
    <n v="0"/>
    <x v="1"/>
    <x v="1"/>
    <x v="1"/>
    <x v="0"/>
    <x v="1"/>
    <x v="1"/>
    <x v="1"/>
    <x v="3"/>
    <x v="1"/>
    <x v="5"/>
  </r>
  <r>
    <x v="1"/>
    <x v="1"/>
    <x v="1"/>
    <x v="0"/>
    <x v="414"/>
    <x v="685"/>
    <n v="543437.68000000005"/>
    <x v="1"/>
    <x v="1"/>
    <x v="1"/>
    <x v="0"/>
    <x v="1"/>
    <x v="1"/>
    <x v="1"/>
    <x v="2"/>
    <x v="2"/>
    <x v="3"/>
  </r>
  <r>
    <x v="1"/>
    <x v="1"/>
    <x v="1"/>
    <x v="0"/>
    <x v="1"/>
    <x v="1235"/>
    <n v="0"/>
    <x v="1"/>
    <x v="1"/>
    <x v="1"/>
    <x v="0"/>
    <x v="1"/>
    <x v="1"/>
    <x v="1"/>
    <x v="3"/>
    <x v="0"/>
    <x v="4"/>
  </r>
  <r>
    <x v="1"/>
    <x v="1"/>
    <x v="1"/>
    <x v="0"/>
    <x v="41"/>
    <x v="1150"/>
    <n v="7144.92"/>
    <x v="1"/>
    <x v="1"/>
    <x v="1"/>
    <x v="0"/>
    <x v="1"/>
    <x v="1"/>
    <x v="1"/>
    <x v="3"/>
    <x v="0"/>
    <x v="0"/>
  </r>
  <r>
    <x v="1"/>
    <x v="1"/>
    <x v="1"/>
    <x v="0"/>
    <x v="18"/>
    <x v="756"/>
    <n v="0"/>
    <x v="1"/>
    <x v="1"/>
    <x v="1"/>
    <x v="0"/>
    <x v="1"/>
    <x v="1"/>
    <x v="1"/>
    <x v="3"/>
    <x v="0"/>
    <x v="3"/>
  </r>
  <r>
    <x v="1"/>
    <x v="1"/>
    <x v="1"/>
    <x v="0"/>
    <x v="5"/>
    <x v="230"/>
    <n v="0"/>
    <x v="1"/>
    <x v="1"/>
    <x v="1"/>
    <x v="0"/>
    <x v="1"/>
    <x v="1"/>
    <x v="1"/>
    <x v="2"/>
    <x v="0"/>
    <x v="2"/>
  </r>
  <r>
    <x v="1"/>
    <x v="1"/>
    <x v="1"/>
    <x v="0"/>
    <x v="1"/>
    <x v="462"/>
    <n v="0"/>
    <x v="1"/>
    <x v="1"/>
    <x v="1"/>
    <x v="0"/>
    <x v="1"/>
    <x v="1"/>
    <x v="1"/>
    <x v="3"/>
    <x v="0"/>
    <x v="3"/>
  </r>
  <r>
    <x v="1"/>
    <x v="1"/>
    <x v="1"/>
    <x v="0"/>
    <x v="162"/>
    <x v="241"/>
    <n v="0"/>
    <x v="1"/>
    <x v="1"/>
    <x v="1"/>
    <x v="0"/>
    <x v="1"/>
    <x v="1"/>
    <x v="1"/>
    <x v="3"/>
    <x v="1"/>
    <x v="0"/>
  </r>
  <r>
    <x v="1"/>
    <x v="1"/>
    <x v="1"/>
    <x v="0"/>
    <x v="5"/>
    <x v="230"/>
    <n v="0"/>
    <x v="1"/>
    <x v="1"/>
    <x v="1"/>
    <x v="0"/>
    <x v="1"/>
    <x v="1"/>
    <x v="1"/>
    <x v="2"/>
    <x v="0"/>
    <x v="3"/>
  </r>
  <r>
    <x v="1"/>
    <x v="1"/>
    <x v="1"/>
    <x v="0"/>
    <x v="123"/>
    <x v="163"/>
    <n v="0"/>
    <x v="1"/>
    <x v="1"/>
    <x v="1"/>
    <x v="0"/>
    <x v="1"/>
    <x v="1"/>
    <x v="1"/>
    <x v="0"/>
    <x v="0"/>
    <x v="5"/>
  </r>
  <r>
    <x v="1"/>
    <x v="1"/>
    <x v="1"/>
    <x v="0"/>
    <x v="377"/>
    <x v="625"/>
    <n v="0"/>
    <x v="1"/>
    <x v="1"/>
    <x v="1"/>
    <x v="0"/>
    <x v="1"/>
    <x v="1"/>
    <x v="1"/>
    <x v="1"/>
    <x v="1"/>
    <x v="1"/>
  </r>
  <r>
    <x v="1"/>
    <x v="1"/>
    <x v="1"/>
    <x v="0"/>
    <x v="439"/>
    <x v="746"/>
    <n v="201703.42"/>
    <x v="1"/>
    <x v="1"/>
    <x v="1"/>
    <x v="0"/>
    <x v="1"/>
    <x v="1"/>
    <x v="1"/>
    <x v="3"/>
    <x v="1"/>
    <x v="1"/>
  </r>
  <r>
    <x v="1"/>
    <x v="1"/>
    <x v="1"/>
    <x v="0"/>
    <x v="154"/>
    <x v="819"/>
    <n v="440997.2"/>
    <x v="1"/>
    <x v="1"/>
    <x v="1"/>
    <x v="0"/>
    <x v="1"/>
    <x v="1"/>
    <x v="1"/>
    <x v="3"/>
    <x v="0"/>
    <x v="4"/>
  </r>
  <r>
    <x v="1"/>
    <x v="1"/>
    <x v="1"/>
    <x v="0"/>
    <x v="283"/>
    <x v="458"/>
    <n v="0"/>
    <x v="1"/>
    <x v="1"/>
    <x v="1"/>
    <x v="0"/>
    <x v="1"/>
    <x v="1"/>
    <x v="1"/>
    <x v="2"/>
    <x v="1"/>
    <x v="0"/>
  </r>
  <r>
    <x v="1"/>
    <x v="1"/>
    <x v="1"/>
    <x v="0"/>
    <x v="63"/>
    <x v="75"/>
    <n v="1834958.47"/>
    <x v="1"/>
    <x v="1"/>
    <x v="1"/>
    <x v="0"/>
    <x v="1"/>
    <x v="1"/>
    <x v="1"/>
    <x v="3"/>
    <x v="1"/>
    <x v="2"/>
  </r>
  <r>
    <x v="1"/>
    <x v="1"/>
    <x v="1"/>
    <x v="0"/>
    <x v="288"/>
    <x v="474"/>
    <n v="156321.23000000001"/>
    <x v="1"/>
    <x v="1"/>
    <x v="1"/>
    <x v="0"/>
    <x v="1"/>
    <x v="1"/>
    <x v="1"/>
    <x v="3"/>
    <x v="0"/>
    <x v="2"/>
  </r>
  <r>
    <x v="1"/>
    <x v="1"/>
    <x v="1"/>
    <x v="0"/>
    <x v="41"/>
    <x v="442"/>
    <n v="0"/>
    <x v="1"/>
    <x v="1"/>
    <x v="1"/>
    <x v="0"/>
    <x v="1"/>
    <x v="1"/>
    <x v="1"/>
    <x v="3"/>
    <x v="0"/>
    <x v="6"/>
  </r>
  <r>
    <x v="1"/>
    <x v="1"/>
    <x v="1"/>
    <x v="0"/>
    <x v="285"/>
    <x v="465"/>
    <n v="58397.43"/>
    <x v="1"/>
    <x v="1"/>
    <x v="1"/>
    <x v="0"/>
    <x v="1"/>
    <x v="1"/>
    <x v="1"/>
    <x v="4"/>
    <x v="1"/>
    <x v="4"/>
  </r>
  <r>
    <x v="1"/>
    <x v="1"/>
    <x v="1"/>
    <x v="0"/>
    <x v="18"/>
    <x v="1147"/>
    <n v="0"/>
    <x v="1"/>
    <x v="1"/>
    <x v="1"/>
    <x v="0"/>
    <x v="1"/>
    <x v="1"/>
    <x v="1"/>
    <x v="3"/>
    <x v="0"/>
    <x v="3"/>
  </r>
  <r>
    <x v="1"/>
    <x v="1"/>
    <x v="1"/>
    <x v="0"/>
    <x v="559"/>
    <x v="1046"/>
    <n v="0"/>
    <x v="1"/>
    <x v="1"/>
    <x v="1"/>
    <x v="0"/>
    <x v="1"/>
    <x v="1"/>
    <x v="1"/>
    <x v="3"/>
    <x v="0"/>
    <x v="6"/>
  </r>
  <r>
    <x v="1"/>
    <x v="1"/>
    <x v="1"/>
    <x v="0"/>
    <x v="139"/>
    <x v="1048"/>
    <n v="0"/>
    <x v="1"/>
    <x v="1"/>
    <x v="1"/>
    <x v="0"/>
    <x v="1"/>
    <x v="1"/>
    <x v="1"/>
    <x v="3"/>
    <x v="0"/>
    <x v="4"/>
  </r>
  <r>
    <x v="1"/>
    <x v="1"/>
    <x v="1"/>
    <x v="0"/>
    <x v="62"/>
    <x v="74"/>
    <n v="0"/>
    <x v="1"/>
    <x v="1"/>
    <x v="1"/>
    <x v="0"/>
    <x v="1"/>
    <x v="1"/>
    <x v="1"/>
    <x v="0"/>
    <x v="0"/>
    <x v="3"/>
  </r>
  <r>
    <x v="1"/>
    <x v="1"/>
    <x v="1"/>
    <x v="0"/>
    <x v="18"/>
    <x v="756"/>
    <n v="0"/>
    <x v="1"/>
    <x v="1"/>
    <x v="1"/>
    <x v="0"/>
    <x v="1"/>
    <x v="1"/>
    <x v="1"/>
    <x v="3"/>
    <x v="0"/>
    <x v="7"/>
  </r>
  <r>
    <x v="1"/>
    <x v="1"/>
    <x v="1"/>
    <x v="0"/>
    <x v="5"/>
    <x v="220"/>
    <n v="115445.75"/>
    <x v="1"/>
    <x v="1"/>
    <x v="1"/>
    <x v="0"/>
    <x v="1"/>
    <x v="1"/>
    <x v="1"/>
    <x v="2"/>
    <x v="0"/>
    <x v="5"/>
  </r>
  <r>
    <x v="1"/>
    <x v="1"/>
    <x v="1"/>
    <x v="0"/>
    <x v="251"/>
    <x v="391"/>
    <n v="0"/>
    <x v="1"/>
    <x v="1"/>
    <x v="1"/>
    <x v="0"/>
    <x v="1"/>
    <x v="1"/>
    <x v="1"/>
    <x v="0"/>
    <x v="1"/>
    <x v="4"/>
  </r>
  <r>
    <x v="1"/>
    <x v="1"/>
    <x v="1"/>
    <x v="0"/>
    <x v="0"/>
    <x v="369"/>
    <n v="0"/>
    <x v="1"/>
    <x v="1"/>
    <x v="1"/>
    <x v="0"/>
    <x v="1"/>
    <x v="1"/>
    <x v="1"/>
    <x v="3"/>
    <x v="0"/>
    <x v="3"/>
  </r>
  <r>
    <x v="1"/>
    <x v="1"/>
    <x v="1"/>
    <x v="0"/>
    <x v="542"/>
    <x v="990"/>
    <n v="0"/>
    <x v="1"/>
    <x v="1"/>
    <x v="1"/>
    <x v="0"/>
    <x v="1"/>
    <x v="1"/>
    <x v="1"/>
    <x v="3"/>
    <x v="0"/>
    <x v="3"/>
  </r>
  <r>
    <x v="1"/>
    <x v="1"/>
    <x v="1"/>
    <x v="0"/>
    <x v="117"/>
    <x v="1359"/>
    <n v="19721.28"/>
    <x v="1"/>
    <x v="1"/>
    <x v="1"/>
    <x v="0"/>
    <x v="1"/>
    <x v="1"/>
    <x v="1"/>
    <x v="3"/>
    <x v="0"/>
    <x v="7"/>
  </r>
  <r>
    <x v="1"/>
    <x v="1"/>
    <x v="1"/>
    <x v="0"/>
    <x v="142"/>
    <x v="887"/>
    <n v="146658167.71000001"/>
    <x v="1"/>
    <x v="1"/>
    <x v="1"/>
    <x v="0"/>
    <x v="1"/>
    <x v="1"/>
    <x v="1"/>
    <x v="1"/>
    <x v="2"/>
    <x v="0"/>
  </r>
  <r>
    <x v="1"/>
    <x v="1"/>
    <x v="1"/>
    <x v="0"/>
    <x v="188"/>
    <x v="277"/>
    <n v="0"/>
    <x v="1"/>
    <x v="1"/>
    <x v="1"/>
    <x v="0"/>
    <x v="1"/>
    <x v="1"/>
    <x v="1"/>
    <x v="2"/>
    <x v="0"/>
    <x v="0"/>
  </r>
  <r>
    <x v="1"/>
    <x v="1"/>
    <x v="1"/>
    <x v="0"/>
    <x v="268"/>
    <x v="430"/>
    <n v="17712"/>
    <x v="1"/>
    <x v="1"/>
    <x v="1"/>
    <x v="0"/>
    <x v="1"/>
    <x v="1"/>
    <x v="1"/>
    <x v="3"/>
    <x v="0"/>
    <x v="5"/>
  </r>
  <r>
    <x v="1"/>
    <x v="1"/>
    <x v="1"/>
    <x v="0"/>
    <x v="548"/>
    <x v="1007"/>
    <n v="0"/>
    <x v="1"/>
    <x v="1"/>
    <x v="1"/>
    <x v="0"/>
    <x v="1"/>
    <x v="1"/>
    <x v="1"/>
    <x v="3"/>
    <x v="0"/>
    <x v="6"/>
  </r>
  <r>
    <x v="1"/>
    <x v="1"/>
    <x v="1"/>
    <x v="0"/>
    <x v="32"/>
    <x v="467"/>
    <n v="552500"/>
    <x v="1"/>
    <x v="1"/>
    <x v="1"/>
    <x v="0"/>
    <x v="1"/>
    <x v="1"/>
    <x v="1"/>
    <x v="5"/>
    <x v="0"/>
    <x v="4"/>
  </r>
  <r>
    <x v="1"/>
    <x v="1"/>
    <x v="1"/>
    <x v="0"/>
    <x v="308"/>
    <x v="499"/>
    <n v="306.41000000000003"/>
    <x v="1"/>
    <x v="1"/>
    <x v="1"/>
    <x v="0"/>
    <x v="1"/>
    <x v="1"/>
    <x v="1"/>
    <x v="3"/>
    <x v="1"/>
    <x v="3"/>
  </r>
  <r>
    <x v="1"/>
    <x v="1"/>
    <x v="1"/>
    <x v="0"/>
    <x v="106"/>
    <x v="134"/>
    <n v="0"/>
    <x v="1"/>
    <x v="1"/>
    <x v="1"/>
    <x v="0"/>
    <x v="1"/>
    <x v="1"/>
    <x v="1"/>
    <x v="0"/>
    <x v="0"/>
    <x v="5"/>
  </r>
  <r>
    <x v="1"/>
    <x v="1"/>
    <x v="1"/>
    <x v="0"/>
    <x v="13"/>
    <x v="1153"/>
    <n v="0"/>
    <x v="1"/>
    <x v="1"/>
    <x v="1"/>
    <x v="0"/>
    <x v="1"/>
    <x v="1"/>
    <x v="1"/>
    <x v="3"/>
    <x v="0"/>
    <x v="2"/>
  </r>
  <r>
    <x v="1"/>
    <x v="1"/>
    <x v="1"/>
    <x v="0"/>
    <x v="392"/>
    <x v="651"/>
    <n v="0"/>
    <x v="1"/>
    <x v="1"/>
    <x v="1"/>
    <x v="0"/>
    <x v="1"/>
    <x v="1"/>
    <x v="1"/>
    <x v="3"/>
    <x v="0"/>
    <x v="3"/>
  </r>
  <r>
    <x v="1"/>
    <x v="1"/>
    <x v="1"/>
    <x v="0"/>
    <x v="382"/>
    <x v="960"/>
    <n v="0"/>
    <x v="1"/>
    <x v="1"/>
    <x v="1"/>
    <x v="0"/>
    <x v="1"/>
    <x v="1"/>
    <x v="1"/>
    <x v="3"/>
    <x v="0"/>
    <x v="5"/>
  </r>
  <r>
    <x v="1"/>
    <x v="1"/>
    <x v="1"/>
    <x v="0"/>
    <x v="565"/>
    <x v="1055"/>
    <n v="68693.490000000005"/>
    <x v="1"/>
    <x v="1"/>
    <x v="1"/>
    <x v="0"/>
    <x v="1"/>
    <x v="1"/>
    <x v="1"/>
    <x v="2"/>
    <x v="0"/>
    <x v="6"/>
  </r>
  <r>
    <x v="1"/>
    <x v="1"/>
    <x v="1"/>
    <x v="0"/>
    <x v="142"/>
    <x v="743"/>
    <n v="2986240.11"/>
    <x v="1"/>
    <x v="1"/>
    <x v="1"/>
    <x v="0"/>
    <x v="1"/>
    <x v="1"/>
    <x v="1"/>
    <x v="2"/>
    <x v="1"/>
    <x v="4"/>
  </r>
  <r>
    <x v="1"/>
    <x v="1"/>
    <x v="1"/>
    <x v="0"/>
    <x v="75"/>
    <x v="91"/>
    <n v="10243429.92"/>
    <x v="1"/>
    <x v="1"/>
    <x v="1"/>
    <x v="0"/>
    <x v="1"/>
    <x v="1"/>
    <x v="1"/>
    <x v="3"/>
    <x v="1"/>
    <x v="3"/>
  </r>
  <r>
    <x v="1"/>
    <x v="1"/>
    <x v="1"/>
    <x v="0"/>
    <x v="496"/>
    <x v="888"/>
    <n v="83621.98"/>
    <x v="1"/>
    <x v="1"/>
    <x v="1"/>
    <x v="0"/>
    <x v="1"/>
    <x v="1"/>
    <x v="1"/>
    <x v="3"/>
    <x v="1"/>
    <x v="0"/>
  </r>
  <r>
    <x v="1"/>
    <x v="1"/>
    <x v="1"/>
    <x v="0"/>
    <x v="247"/>
    <x v="769"/>
    <n v="0"/>
    <x v="1"/>
    <x v="1"/>
    <x v="1"/>
    <x v="0"/>
    <x v="1"/>
    <x v="1"/>
    <x v="1"/>
    <x v="3"/>
    <x v="0"/>
    <x v="4"/>
  </r>
  <r>
    <x v="1"/>
    <x v="1"/>
    <x v="1"/>
    <x v="0"/>
    <x v="459"/>
    <x v="786"/>
    <n v="-7955.09"/>
    <x v="1"/>
    <x v="1"/>
    <x v="1"/>
    <x v="0"/>
    <x v="1"/>
    <x v="1"/>
    <x v="1"/>
    <x v="3"/>
    <x v="0"/>
    <x v="4"/>
  </r>
  <r>
    <x v="1"/>
    <x v="1"/>
    <x v="1"/>
    <x v="0"/>
    <x v="201"/>
    <x v="1365"/>
    <n v="62477.83"/>
    <x v="1"/>
    <x v="1"/>
    <x v="1"/>
    <x v="0"/>
    <x v="1"/>
    <x v="1"/>
    <x v="1"/>
    <x v="2"/>
    <x v="0"/>
    <x v="3"/>
  </r>
  <r>
    <x v="1"/>
    <x v="1"/>
    <x v="1"/>
    <x v="0"/>
    <x v="24"/>
    <x v="273"/>
    <n v="732678.32"/>
    <x v="1"/>
    <x v="1"/>
    <x v="1"/>
    <x v="0"/>
    <x v="1"/>
    <x v="1"/>
    <x v="1"/>
    <x v="4"/>
    <x v="0"/>
    <x v="1"/>
  </r>
  <r>
    <x v="1"/>
    <x v="1"/>
    <x v="1"/>
    <x v="0"/>
    <x v="5"/>
    <x v="753"/>
    <n v="0"/>
    <x v="1"/>
    <x v="1"/>
    <x v="1"/>
    <x v="0"/>
    <x v="1"/>
    <x v="1"/>
    <x v="1"/>
    <x v="1"/>
    <x v="0"/>
    <x v="1"/>
  </r>
  <r>
    <x v="1"/>
    <x v="1"/>
    <x v="1"/>
    <x v="0"/>
    <x v="593"/>
    <x v="1133"/>
    <n v="10333755.220000001"/>
    <x v="1"/>
    <x v="1"/>
    <x v="1"/>
    <x v="0"/>
    <x v="1"/>
    <x v="1"/>
    <x v="1"/>
    <x v="6"/>
    <x v="0"/>
    <x v="2"/>
  </r>
  <r>
    <x v="1"/>
    <x v="1"/>
    <x v="1"/>
    <x v="0"/>
    <x v="309"/>
    <x v="500"/>
    <n v="0"/>
    <x v="1"/>
    <x v="1"/>
    <x v="1"/>
    <x v="0"/>
    <x v="1"/>
    <x v="1"/>
    <x v="1"/>
    <x v="2"/>
    <x v="0"/>
    <x v="3"/>
  </r>
  <r>
    <x v="1"/>
    <x v="1"/>
    <x v="1"/>
    <x v="0"/>
    <x v="5"/>
    <x v="39"/>
    <n v="867.26"/>
    <x v="1"/>
    <x v="1"/>
    <x v="1"/>
    <x v="0"/>
    <x v="1"/>
    <x v="1"/>
    <x v="1"/>
    <x v="2"/>
    <x v="1"/>
    <x v="0"/>
  </r>
  <r>
    <x v="1"/>
    <x v="1"/>
    <x v="1"/>
    <x v="0"/>
    <x v="11"/>
    <x v="78"/>
    <n v="0"/>
    <x v="1"/>
    <x v="1"/>
    <x v="1"/>
    <x v="0"/>
    <x v="1"/>
    <x v="1"/>
    <x v="1"/>
    <x v="3"/>
    <x v="0"/>
    <x v="7"/>
  </r>
  <r>
    <x v="1"/>
    <x v="1"/>
    <x v="1"/>
    <x v="0"/>
    <x v="136"/>
    <x v="394"/>
    <n v="296815.84000000003"/>
    <x v="1"/>
    <x v="1"/>
    <x v="1"/>
    <x v="0"/>
    <x v="1"/>
    <x v="1"/>
    <x v="1"/>
    <x v="0"/>
    <x v="0"/>
    <x v="5"/>
  </r>
  <r>
    <x v="1"/>
    <x v="1"/>
    <x v="1"/>
    <x v="0"/>
    <x v="253"/>
    <x v="397"/>
    <n v="2801.47"/>
    <x v="1"/>
    <x v="1"/>
    <x v="1"/>
    <x v="0"/>
    <x v="1"/>
    <x v="1"/>
    <x v="1"/>
    <x v="3"/>
    <x v="0"/>
    <x v="4"/>
  </r>
  <r>
    <x v="1"/>
    <x v="1"/>
    <x v="1"/>
    <x v="0"/>
    <x v="548"/>
    <x v="1007"/>
    <n v="0"/>
    <x v="1"/>
    <x v="1"/>
    <x v="1"/>
    <x v="0"/>
    <x v="1"/>
    <x v="1"/>
    <x v="1"/>
    <x v="3"/>
    <x v="0"/>
    <x v="2"/>
  </r>
  <r>
    <x v="1"/>
    <x v="1"/>
    <x v="1"/>
    <x v="0"/>
    <x v="142"/>
    <x v="212"/>
    <n v="0"/>
    <x v="1"/>
    <x v="1"/>
    <x v="1"/>
    <x v="0"/>
    <x v="1"/>
    <x v="1"/>
    <x v="1"/>
    <x v="0"/>
    <x v="0"/>
    <x v="2"/>
  </r>
  <r>
    <x v="1"/>
    <x v="1"/>
    <x v="1"/>
    <x v="0"/>
    <x v="119"/>
    <x v="407"/>
    <n v="0"/>
    <x v="1"/>
    <x v="1"/>
    <x v="1"/>
    <x v="0"/>
    <x v="1"/>
    <x v="1"/>
    <x v="1"/>
    <x v="0"/>
    <x v="0"/>
    <x v="4"/>
  </r>
  <r>
    <x v="1"/>
    <x v="1"/>
    <x v="1"/>
    <x v="0"/>
    <x v="22"/>
    <x v="728"/>
    <n v="0"/>
    <x v="1"/>
    <x v="1"/>
    <x v="1"/>
    <x v="0"/>
    <x v="1"/>
    <x v="1"/>
    <x v="1"/>
    <x v="5"/>
    <x v="0"/>
    <x v="5"/>
  </r>
  <r>
    <x v="1"/>
    <x v="1"/>
    <x v="1"/>
    <x v="0"/>
    <x v="556"/>
    <x v="1040"/>
    <n v="157000"/>
    <x v="1"/>
    <x v="1"/>
    <x v="1"/>
    <x v="0"/>
    <x v="1"/>
    <x v="1"/>
    <x v="1"/>
    <x v="3"/>
    <x v="0"/>
    <x v="4"/>
  </r>
  <r>
    <x v="1"/>
    <x v="1"/>
    <x v="1"/>
    <x v="0"/>
    <x v="1"/>
    <x v="805"/>
    <n v="0"/>
    <x v="1"/>
    <x v="1"/>
    <x v="1"/>
    <x v="0"/>
    <x v="1"/>
    <x v="1"/>
    <x v="1"/>
    <x v="3"/>
    <x v="0"/>
    <x v="5"/>
  </r>
  <r>
    <x v="1"/>
    <x v="1"/>
    <x v="1"/>
    <x v="0"/>
    <x v="18"/>
    <x v="824"/>
    <n v="0"/>
    <x v="1"/>
    <x v="1"/>
    <x v="1"/>
    <x v="0"/>
    <x v="1"/>
    <x v="1"/>
    <x v="1"/>
    <x v="3"/>
    <x v="0"/>
    <x v="7"/>
  </r>
  <r>
    <x v="1"/>
    <x v="1"/>
    <x v="1"/>
    <x v="0"/>
    <x v="13"/>
    <x v="1103"/>
    <n v="0"/>
    <x v="1"/>
    <x v="1"/>
    <x v="1"/>
    <x v="0"/>
    <x v="1"/>
    <x v="1"/>
    <x v="1"/>
    <x v="3"/>
    <x v="0"/>
    <x v="6"/>
  </r>
  <r>
    <x v="1"/>
    <x v="1"/>
    <x v="1"/>
    <x v="0"/>
    <x v="117"/>
    <x v="148"/>
    <n v="0"/>
    <x v="1"/>
    <x v="1"/>
    <x v="1"/>
    <x v="0"/>
    <x v="1"/>
    <x v="1"/>
    <x v="1"/>
    <x v="3"/>
    <x v="0"/>
    <x v="7"/>
  </r>
  <r>
    <x v="1"/>
    <x v="1"/>
    <x v="1"/>
    <x v="0"/>
    <x v="462"/>
    <x v="791"/>
    <n v="0"/>
    <x v="1"/>
    <x v="1"/>
    <x v="1"/>
    <x v="0"/>
    <x v="1"/>
    <x v="1"/>
    <x v="1"/>
    <x v="1"/>
    <x v="0"/>
    <x v="2"/>
  </r>
  <r>
    <x v="1"/>
    <x v="1"/>
    <x v="1"/>
    <x v="0"/>
    <x v="11"/>
    <x v="1314"/>
    <n v="0"/>
    <x v="1"/>
    <x v="1"/>
    <x v="1"/>
    <x v="0"/>
    <x v="1"/>
    <x v="1"/>
    <x v="1"/>
    <x v="3"/>
    <x v="0"/>
    <x v="0"/>
  </r>
  <r>
    <x v="1"/>
    <x v="1"/>
    <x v="1"/>
    <x v="0"/>
    <x v="5"/>
    <x v="781"/>
    <n v="0"/>
    <x v="1"/>
    <x v="1"/>
    <x v="1"/>
    <x v="0"/>
    <x v="1"/>
    <x v="1"/>
    <x v="1"/>
    <x v="1"/>
    <x v="0"/>
    <x v="1"/>
  </r>
  <r>
    <x v="1"/>
    <x v="1"/>
    <x v="1"/>
    <x v="0"/>
    <x v="41"/>
    <x v="872"/>
    <n v="0"/>
    <x v="1"/>
    <x v="1"/>
    <x v="1"/>
    <x v="0"/>
    <x v="1"/>
    <x v="1"/>
    <x v="1"/>
    <x v="3"/>
    <x v="0"/>
    <x v="1"/>
  </r>
  <r>
    <x v="1"/>
    <x v="1"/>
    <x v="1"/>
    <x v="0"/>
    <x v="41"/>
    <x v="872"/>
    <n v="0"/>
    <x v="1"/>
    <x v="1"/>
    <x v="1"/>
    <x v="0"/>
    <x v="1"/>
    <x v="1"/>
    <x v="1"/>
    <x v="3"/>
    <x v="0"/>
    <x v="4"/>
  </r>
  <r>
    <x v="1"/>
    <x v="1"/>
    <x v="1"/>
    <x v="0"/>
    <x v="13"/>
    <x v="119"/>
    <n v="0"/>
    <x v="1"/>
    <x v="1"/>
    <x v="1"/>
    <x v="0"/>
    <x v="1"/>
    <x v="1"/>
    <x v="1"/>
    <x v="3"/>
    <x v="0"/>
    <x v="1"/>
  </r>
  <r>
    <x v="1"/>
    <x v="1"/>
    <x v="1"/>
    <x v="0"/>
    <x v="1"/>
    <x v="1165"/>
    <n v="0"/>
    <x v="1"/>
    <x v="1"/>
    <x v="1"/>
    <x v="0"/>
    <x v="1"/>
    <x v="1"/>
    <x v="1"/>
    <x v="3"/>
    <x v="0"/>
    <x v="3"/>
  </r>
  <r>
    <x v="1"/>
    <x v="1"/>
    <x v="1"/>
    <x v="0"/>
    <x v="272"/>
    <x v="443"/>
    <n v="0"/>
    <x v="1"/>
    <x v="1"/>
    <x v="1"/>
    <x v="0"/>
    <x v="1"/>
    <x v="1"/>
    <x v="1"/>
    <x v="0"/>
    <x v="0"/>
    <x v="2"/>
  </r>
  <r>
    <x v="1"/>
    <x v="1"/>
    <x v="1"/>
    <x v="0"/>
    <x v="304"/>
    <x v="493"/>
    <n v="5750959.4699999997"/>
    <x v="1"/>
    <x v="1"/>
    <x v="1"/>
    <x v="0"/>
    <x v="1"/>
    <x v="1"/>
    <x v="1"/>
    <x v="5"/>
    <x v="3"/>
    <x v="4"/>
  </r>
  <r>
    <x v="1"/>
    <x v="1"/>
    <x v="1"/>
    <x v="0"/>
    <x v="18"/>
    <x v="1144"/>
    <n v="0"/>
    <x v="1"/>
    <x v="1"/>
    <x v="1"/>
    <x v="0"/>
    <x v="1"/>
    <x v="1"/>
    <x v="1"/>
    <x v="3"/>
    <x v="0"/>
    <x v="7"/>
  </r>
  <r>
    <x v="1"/>
    <x v="1"/>
    <x v="1"/>
    <x v="0"/>
    <x v="138"/>
    <x v="190"/>
    <n v="0"/>
    <x v="1"/>
    <x v="1"/>
    <x v="1"/>
    <x v="0"/>
    <x v="1"/>
    <x v="1"/>
    <x v="1"/>
    <x v="3"/>
    <x v="0"/>
    <x v="4"/>
  </r>
  <r>
    <x v="1"/>
    <x v="1"/>
    <x v="1"/>
    <x v="0"/>
    <x v="1"/>
    <x v="1317"/>
    <n v="0"/>
    <x v="1"/>
    <x v="1"/>
    <x v="1"/>
    <x v="0"/>
    <x v="1"/>
    <x v="1"/>
    <x v="1"/>
    <x v="3"/>
    <x v="0"/>
    <x v="6"/>
  </r>
  <r>
    <x v="1"/>
    <x v="1"/>
    <x v="1"/>
    <x v="0"/>
    <x v="173"/>
    <x v="257"/>
    <n v="1775352.13"/>
    <x v="1"/>
    <x v="1"/>
    <x v="1"/>
    <x v="0"/>
    <x v="1"/>
    <x v="1"/>
    <x v="1"/>
    <x v="0"/>
    <x v="0"/>
    <x v="1"/>
  </r>
  <r>
    <x v="1"/>
    <x v="1"/>
    <x v="1"/>
    <x v="0"/>
    <x v="525"/>
    <x v="1061"/>
    <n v="0"/>
    <x v="1"/>
    <x v="1"/>
    <x v="1"/>
    <x v="0"/>
    <x v="1"/>
    <x v="1"/>
    <x v="1"/>
    <x v="3"/>
    <x v="0"/>
    <x v="5"/>
  </r>
  <r>
    <x v="1"/>
    <x v="1"/>
    <x v="1"/>
    <x v="0"/>
    <x v="26"/>
    <x v="291"/>
    <n v="0"/>
    <x v="1"/>
    <x v="1"/>
    <x v="1"/>
    <x v="0"/>
    <x v="1"/>
    <x v="1"/>
    <x v="1"/>
    <x v="0"/>
    <x v="0"/>
    <x v="7"/>
  </r>
  <r>
    <x v="1"/>
    <x v="1"/>
    <x v="1"/>
    <x v="0"/>
    <x v="279"/>
    <x v="674"/>
    <n v="0"/>
    <x v="1"/>
    <x v="1"/>
    <x v="1"/>
    <x v="0"/>
    <x v="1"/>
    <x v="1"/>
    <x v="1"/>
    <x v="4"/>
    <x v="0"/>
    <x v="4"/>
  </r>
  <r>
    <x v="1"/>
    <x v="1"/>
    <x v="1"/>
    <x v="0"/>
    <x v="18"/>
    <x v="749"/>
    <n v="0"/>
    <x v="1"/>
    <x v="1"/>
    <x v="1"/>
    <x v="0"/>
    <x v="1"/>
    <x v="1"/>
    <x v="1"/>
    <x v="1"/>
    <x v="0"/>
    <x v="3"/>
  </r>
  <r>
    <x v="1"/>
    <x v="1"/>
    <x v="1"/>
    <x v="0"/>
    <x v="41"/>
    <x v="1202"/>
    <n v="0"/>
    <x v="1"/>
    <x v="1"/>
    <x v="1"/>
    <x v="0"/>
    <x v="1"/>
    <x v="1"/>
    <x v="1"/>
    <x v="3"/>
    <x v="0"/>
    <x v="6"/>
  </r>
  <r>
    <x v="1"/>
    <x v="1"/>
    <x v="1"/>
    <x v="0"/>
    <x v="219"/>
    <x v="921"/>
    <n v="50237.29"/>
    <x v="1"/>
    <x v="1"/>
    <x v="1"/>
    <x v="0"/>
    <x v="1"/>
    <x v="1"/>
    <x v="1"/>
    <x v="3"/>
    <x v="0"/>
    <x v="7"/>
  </r>
  <r>
    <x v="1"/>
    <x v="1"/>
    <x v="1"/>
    <x v="0"/>
    <x v="1"/>
    <x v="1195"/>
    <n v="0"/>
    <x v="1"/>
    <x v="1"/>
    <x v="1"/>
    <x v="0"/>
    <x v="1"/>
    <x v="1"/>
    <x v="1"/>
    <x v="3"/>
    <x v="0"/>
    <x v="6"/>
  </r>
  <r>
    <x v="1"/>
    <x v="1"/>
    <x v="1"/>
    <x v="0"/>
    <x v="293"/>
    <x v="700"/>
    <n v="0.37"/>
    <x v="1"/>
    <x v="1"/>
    <x v="1"/>
    <x v="0"/>
    <x v="1"/>
    <x v="1"/>
    <x v="1"/>
    <x v="6"/>
    <x v="0"/>
    <x v="4"/>
  </r>
  <r>
    <x v="1"/>
    <x v="1"/>
    <x v="1"/>
    <x v="0"/>
    <x v="18"/>
    <x v="1273"/>
    <n v="0"/>
    <x v="1"/>
    <x v="1"/>
    <x v="1"/>
    <x v="0"/>
    <x v="1"/>
    <x v="1"/>
    <x v="1"/>
    <x v="3"/>
    <x v="0"/>
    <x v="4"/>
  </r>
  <r>
    <x v="1"/>
    <x v="1"/>
    <x v="1"/>
    <x v="0"/>
    <x v="13"/>
    <x v="1241"/>
    <n v="0"/>
    <x v="1"/>
    <x v="1"/>
    <x v="1"/>
    <x v="0"/>
    <x v="1"/>
    <x v="1"/>
    <x v="1"/>
    <x v="3"/>
    <x v="0"/>
    <x v="5"/>
  </r>
  <r>
    <x v="1"/>
    <x v="1"/>
    <x v="1"/>
    <x v="0"/>
    <x v="41"/>
    <x v="1202"/>
    <n v="0"/>
    <x v="1"/>
    <x v="1"/>
    <x v="1"/>
    <x v="0"/>
    <x v="1"/>
    <x v="1"/>
    <x v="1"/>
    <x v="3"/>
    <x v="0"/>
    <x v="2"/>
  </r>
  <r>
    <x v="1"/>
    <x v="1"/>
    <x v="1"/>
    <x v="0"/>
    <x v="606"/>
    <x v="1168"/>
    <n v="15952261.58"/>
    <x v="1"/>
    <x v="1"/>
    <x v="1"/>
    <x v="0"/>
    <x v="1"/>
    <x v="1"/>
    <x v="1"/>
    <x v="3"/>
    <x v="1"/>
    <x v="6"/>
  </r>
  <r>
    <x v="1"/>
    <x v="1"/>
    <x v="1"/>
    <x v="0"/>
    <x v="1"/>
    <x v="326"/>
    <n v="0"/>
    <x v="1"/>
    <x v="1"/>
    <x v="1"/>
    <x v="0"/>
    <x v="1"/>
    <x v="1"/>
    <x v="1"/>
    <x v="3"/>
    <x v="0"/>
    <x v="1"/>
  </r>
  <r>
    <x v="1"/>
    <x v="1"/>
    <x v="1"/>
    <x v="0"/>
    <x v="41"/>
    <x v="1150"/>
    <n v="7700.13"/>
    <x v="1"/>
    <x v="1"/>
    <x v="1"/>
    <x v="0"/>
    <x v="1"/>
    <x v="1"/>
    <x v="1"/>
    <x v="3"/>
    <x v="0"/>
    <x v="1"/>
  </r>
  <r>
    <x v="1"/>
    <x v="1"/>
    <x v="1"/>
    <x v="0"/>
    <x v="13"/>
    <x v="672"/>
    <n v="0"/>
    <x v="1"/>
    <x v="1"/>
    <x v="1"/>
    <x v="0"/>
    <x v="1"/>
    <x v="1"/>
    <x v="1"/>
    <x v="3"/>
    <x v="0"/>
    <x v="7"/>
  </r>
  <r>
    <x v="1"/>
    <x v="1"/>
    <x v="1"/>
    <x v="0"/>
    <x v="22"/>
    <x v="817"/>
    <n v="0"/>
    <x v="1"/>
    <x v="1"/>
    <x v="1"/>
    <x v="0"/>
    <x v="1"/>
    <x v="1"/>
    <x v="1"/>
    <x v="0"/>
    <x v="0"/>
    <x v="7"/>
  </r>
  <r>
    <x v="1"/>
    <x v="1"/>
    <x v="1"/>
    <x v="0"/>
    <x v="13"/>
    <x v="767"/>
    <n v="0"/>
    <x v="1"/>
    <x v="1"/>
    <x v="1"/>
    <x v="0"/>
    <x v="1"/>
    <x v="1"/>
    <x v="1"/>
    <x v="3"/>
    <x v="0"/>
    <x v="4"/>
  </r>
  <r>
    <x v="1"/>
    <x v="1"/>
    <x v="1"/>
    <x v="0"/>
    <x v="11"/>
    <x v="76"/>
    <n v="808750.54"/>
    <x v="1"/>
    <x v="1"/>
    <x v="1"/>
    <x v="0"/>
    <x v="1"/>
    <x v="1"/>
    <x v="1"/>
    <x v="3"/>
    <x v="0"/>
    <x v="0"/>
  </r>
  <r>
    <x v="1"/>
    <x v="1"/>
    <x v="1"/>
    <x v="0"/>
    <x v="393"/>
    <x v="652"/>
    <n v="155174.89000000001"/>
    <x v="1"/>
    <x v="1"/>
    <x v="1"/>
    <x v="0"/>
    <x v="1"/>
    <x v="1"/>
    <x v="1"/>
    <x v="2"/>
    <x v="0"/>
    <x v="7"/>
  </r>
  <r>
    <x v="1"/>
    <x v="1"/>
    <x v="1"/>
    <x v="0"/>
    <x v="18"/>
    <x v="1130"/>
    <n v="0"/>
    <x v="1"/>
    <x v="1"/>
    <x v="1"/>
    <x v="0"/>
    <x v="1"/>
    <x v="1"/>
    <x v="1"/>
    <x v="3"/>
    <x v="0"/>
    <x v="4"/>
  </r>
  <r>
    <x v="1"/>
    <x v="1"/>
    <x v="1"/>
    <x v="0"/>
    <x v="290"/>
    <x v="538"/>
    <n v="0"/>
    <x v="1"/>
    <x v="1"/>
    <x v="1"/>
    <x v="0"/>
    <x v="1"/>
    <x v="1"/>
    <x v="1"/>
    <x v="4"/>
    <x v="1"/>
    <x v="5"/>
  </r>
  <r>
    <x v="1"/>
    <x v="1"/>
    <x v="1"/>
    <x v="0"/>
    <x v="436"/>
    <x v="735"/>
    <n v="0"/>
    <x v="1"/>
    <x v="1"/>
    <x v="1"/>
    <x v="0"/>
    <x v="1"/>
    <x v="1"/>
    <x v="1"/>
    <x v="3"/>
    <x v="0"/>
    <x v="4"/>
  </r>
  <r>
    <x v="1"/>
    <x v="1"/>
    <x v="1"/>
    <x v="0"/>
    <x v="279"/>
    <x v="454"/>
    <n v="0"/>
    <x v="1"/>
    <x v="1"/>
    <x v="1"/>
    <x v="0"/>
    <x v="1"/>
    <x v="1"/>
    <x v="1"/>
    <x v="3"/>
    <x v="0"/>
    <x v="6"/>
  </r>
  <r>
    <x v="1"/>
    <x v="1"/>
    <x v="1"/>
    <x v="0"/>
    <x v="13"/>
    <x v="437"/>
    <n v="0"/>
    <x v="1"/>
    <x v="1"/>
    <x v="1"/>
    <x v="0"/>
    <x v="1"/>
    <x v="1"/>
    <x v="1"/>
    <x v="3"/>
    <x v="0"/>
    <x v="7"/>
  </r>
  <r>
    <x v="1"/>
    <x v="1"/>
    <x v="1"/>
    <x v="0"/>
    <x v="51"/>
    <x v="58"/>
    <n v="0"/>
    <x v="1"/>
    <x v="1"/>
    <x v="1"/>
    <x v="0"/>
    <x v="1"/>
    <x v="1"/>
    <x v="1"/>
    <x v="0"/>
    <x v="0"/>
    <x v="4"/>
  </r>
  <r>
    <x v="1"/>
    <x v="1"/>
    <x v="1"/>
    <x v="0"/>
    <x v="413"/>
    <x v="684"/>
    <n v="0"/>
    <x v="1"/>
    <x v="1"/>
    <x v="1"/>
    <x v="0"/>
    <x v="1"/>
    <x v="1"/>
    <x v="1"/>
    <x v="2"/>
    <x v="0"/>
    <x v="5"/>
  </r>
  <r>
    <x v="1"/>
    <x v="1"/>
    <x v="1"/>
    <x v="0"/>
    <x v="13"/>
    <x v="984"/>
    <n v="0"/>
    <x v="1"/>
    <x v="1"/>
    <x v="1"/>
    <x v="0"/>
    <x v="1"/>
    <x v="1"/>
    <x v="1"/>
    <x v="3"/>
    <x v="0"/>
    <x v="7"/>
  </r>
  <r>
    <x v="1"/>
    <x v="1"/>
    <x v="1"/>
    <x v="0"/>
    <x v="5"/>
    <x v="495"/>
    <n v="151410.04"/>
    <x v="1"/>
    <x v="1"/>
    <x v="1"/>
    <x v="0"/>
    <x v="1"/>
    <x v="1"/>
    <x v="1"/>
    <x v="4"/>
    <x v="1"/>
    <x v="3"/>
  </r>
  <r>
    <x v="1"/>
    <x v="1"/>
    <x v="1"/>
    <x v="0"/>
    <x v="11"/>
    <x v="511"/>
    <n v="142974.39999999999"/>
    <x v="1"/>
    <x v="1"/>
    <x v="1"/>
    <x v="0"/>
    <x v="1"/>
    <x v="1"/>
    <x v="1"/>
    <x v="3"/>
    <x v="0"/>
    <x v="1"/>
  </r>
  <r>
    <x v="1"/>
    <x v="1"/>
    <x v="1"/>
    <x v="0"/>
    <x v="394"/>
    <x v="778"/>
    <n v="0"/>
    <x v="1"/>
    <x v="1"/>
    <x v="1"/>
    <x v="0"/>
    <x v="1"/>
    <x v="1"/>
    <x v="1"/>
    <x v="1"/>
    <x v="1"/>
    <x v="2"/>
  </r>
  <r>
    <x v="1"/>
    <x v="1"/>
    <x v="1"/>
    <x v="0"/>
    <x v="41"/>
    <x v="1129"/>
    <n v="24911.97"/>
    <x v="1"/>
    <x v="1"/>
    <x v="1"/>
    <x v="0"/>
    <x v="1"/>
    <x v="1"/>
    <x v="1"/>
    <x v="3"/>
    <x v="0"/>
    <x v="6"/>
  </r>
  <r>
    <x v="1"/>
    <x v="1"/>
    <x v="1"/>
    <x v="0"/>
    <x v="83"/>
    <x v="99"/>
    <n v="0"/>
    <x v="1"/>
    <x v="1"/>
    <x v="1"/>
    <x v="0"/>
    <x v="1"/>
    <x v="1"/>
    <x v="1"/>
    <x v="3"/>
    <x v="0"/>
    <x v="5"/>
  </r>
  <r>
    <x v="1"/>
    <x v="1"/>
    <x v="1"/>
    <x v="0"/>
    <x v="13"/>
    <x v="600"/>
    <n v="0"/>
    <x v="1"/>
    <x v="1"/>
    <x v="1"/>
    <x v="0"/>
    <x v="1"/>
    <x v="1"/>
    <x v="1"/>
    <x v="3"/>
    <x v="0"/>
    <x v="6"/>
  </r>
  <r>
    <x v="1"/>
    <x v="1"/>
    <x v="1"/>
    <x v="0"/>
    <x v="110"/>
    <x v="920"/>
    <n v="1812057.92"/>
    <x v="1"/>
    <x v="1"/>
    <x v="1"/>
    <x v="0"/>
    <x v="1"/>
    <x v="1"/>
    <x v="1"/>
    <x v="3"/>
    <x v="0"/>
    <x v="6"/>
  </r>
  <r>
    <x v="1"/>
    <x v="1"/>
    <x v="1"/>
    <x v="0"/>
    <x v="66"/>
    <x v="80"/>
    <n v="158430.17000000001"/>
    <x v="1"/>
    <x v="1"/>
    <x v="1"/>
    <x v="0"/>
    <x v="1"/>
    <x v="1"/>
    <x v="1"/>
    <x v="0"/>
    <x v="0"/>
    <x v="7"/>
  </r>
  <r>
    <x v="1"/>
    <x v="1"/>
    <x v="1"/>
    <x v="0"/>
    <x v="444"/>
    <x v="752"/>
    <n v="0"/>
    <x v="1"/>
    <x v="1"/>
    <x v="1"/>
    <x v="0"/>
    <x v="1"/>
    <x v="1"/>
    <x v="1"/>
    <x v="3"/>
    <x v="0"/>
    <x v="7"/>
  </r>
  <r>
    <x v="1"/>
    <x v="1"/>
    <x v="1"/>
    <x v="0"/>
    <x v="13"/>
    <x v="1174"/>
    <n v="0"/>
    <x v="1"/>
    <x v="1"/>
    <x v="1"/>
    <x v="0"/>
    <x v="1"/>
    <x v="1"/>
    <x v="1"/>
    <x v="3"/>
    <x v="0"/>
    <x v="5"/>
  </r>
  <r>
    <x v="1"/>
    <x v="1"/>
    <x v="1"/>
    <x v="0"/>
    <x v="1"/>
    <x v="801"/>
    <n v="0"/>
    <x v="1"/>
    <x v="1"/>
    <x v="1"/>
    <x v="0"/>
    <x v="1"/>
    <x v="1"/>
    <x v="1"/>
    <x v="1"/>
    <x v="0"/>
    <x v="0"/>
  </r>
  <r>
    <x v="1"/>
    <x v="1"/>
    <x v="1"/>
    <x v="0"/>
    <x v="333"/>
    <x v="698"/>
    <n v="0"/>
    <x v="1"/>
    <x v="1"/>
    <x v="1"/>
    <x v="0"/>
    <x v="1"/>
    <x v="1"/>
    <x v="1"/>
    <x v="2"/>
    <x v="1"/>
    <x v="3"/>
  </r>
  <r>
    <x v="1"/>
    <x v="1"/>
    <x v="1"/>
    <x v="0"/>
    <x v="232"/>
    <x v="358"/>
    <n v="0"/>
    <x v="1"/>
    <x v="1"/>
    <x v="1"/>
    <x v="0"/>
    <x v="1"/>
    <x v="1"/>
    <x v="1"/>
    <x v="0"/>
    <x v="0"/>
    <x v="0"/>
  </r>
  <r>
    <x v="1"/>
    <x v="1"/>
    <x v="1"/>
    <x v="0"/>
    <x v="16"/>
    <x v="16"/>
    <n v="0"/>
    <x v="1"/>
    <x v="1"/>
    <x v="1"/>
    <x v="0"/>
    <x v="1"/>
    <x v="1"/>
    <x v="1"/>
    <x v="0"/>
    <x v="0"/>
    <x v="7"/>
  </r>
  <r>
    <x v="1"/>
    <x v="1"/>
    <x v="1"/>
    <x v="0"/>
    <x v="18"/>
    <x v="882"/>
    <n v="0"/>
    <x v="1"/>
    <x v="1"/>
    <x v="1"/>
    <x v="0"/>
    <x v="1"/>
    <x v="1"/>
    <x v="1"/>
    <x v="3"/>
    <x v="0"/>
    <x v="1"/>
  </r>
  <r>
    <x v="1"/>
    <x v="1"/>
    <x v="1"/>
    <x v="0"/>
    <x v="11"/>
    <x v="1270"/>
    <n v="81608.490000000005"/>
    <x v="1"/>
    <x v="1"/>
    <x v="1"/>
    <x v="0"/>
    <x v="1"/>
    <x v="1"/>
    <x v="1"/>
    <x v="3"/>
    <x v="0"/>
    <x v="7"/>
  </r>
  <r>
    <x v="1"/>
    <x v="1"/>
    <x v="1"/>
    <x v="0"/>
    <x v="136"/>
    <x v="394"/>
    <n v="301779.46999999997"/>
    <x v="1"/>
    <x v="1"/>
    <x v="1"/>
    <x v="0"/>
    <x v="1"/>
    <x v="1"/>
    <x v="1"/>
    <x v="0"/>
    <x v="0"/>
    <x v="2"/>
  </r>
  <r>
    <x v="1"/>
    <x v="1"/>
    <x v="1"/>
    <x v="0"/>
    <x v="428"/>
    <x v="714"/>
    <n v="0"/>
    <x v="1"/>
    <x v="1"/>
    <x v="1"/>
    <x v="0"/>
    <x v="1"/>
    <x v="1"/>
    <x v="1"/>
    <x v="3"/>
    <x v="1"/>
    <x v="1"/>
  </r>
  <r>
    <x v="1"/>
    <x v="1"/>
    <x v="1"/>
    <x v="0"/>
    <x v="13"/>
    <x v="794"/>
    <n v="0"/>
    <x v="1"/>
    <x v="1"/>
    <x v="1"/>
    <x v="0"/>
    <x v="1"/>
    <x v="1"/>
    <x v="1"/>
    <x v="3"/>
    <x v="0"/>
    <x v="4"/>
  </r>
  <r>
    <x v="1"/>
    <x v="1"/>
    <x v="1"/>
    <x v="0"/>
    <x v="252"/>
    <x v="395"/>
    <n v="1463440.13"/>
    <x v="1"/>
    <x v="1"/>
    <x v="1"/>
    <x v="0"/>
    <x v="1"/>
    <x v="1"/>
    <x v="1"/>
    <x v="1"/>
    <x v="1"/>
    <x v="6"/>
  </r>
  <r>
    <x v="1"/>
    <x v="1"/>
    <x v="1"/>
    <x v="0"/>
    <x v="151"/>
    <x v="209"/>
    <n v="0"/>
    <x v="1"/>
    <x v="1"/>
    <x v="1"/>
    <x v="0"/>
    <x v="1"/>
    <x v="1"/>
    <x v="1"/>
    <x v="0"/>
    <x v="0"/>
    <x v="1"/>
  </r>
  <r>
    <x v="1"/>
    <x v="1"/>
    <x v="1"/>
    <x v="0"/>
    <x v="174"/>
    <x v="258"/>
    <n v="0"/>
    <x v="1"/>
    <x v="1"/>
    <x v="1"/>
    <x v="0"/>
    <x v="1"/>
    <x v="1"/>
    <x v="1"/>
    <x v="3"/>
    <x v="0"/>
    <x v="4"/>
  </r>
  <r>
    <x v="1"/>
    <x v="1"/>
    <x v="1"/>
    <x v="0"/>
    <x v="11"/>
    <x v="453"/>
    <n v="0"/>
    <x v="1"/>
    <x v="1"/>
    <x v="1"/>
    <x v="0"/>
    <x v="1"/>
    <x v="1"/>
    <x v="1"/>
    <x v="3"/>
    <x v="0"/>
    <x v="1"/>
  </r>
  <r>
    <x v="1"/>
    <x v="1"/>
    <x v="1"/>
    <x v="0"/>
    <x v="16"/>
    <x v="16"/>
    <n v="0"/>
    <x v="1"/>
    <x v="1"/>
    <x v="1"/>
    <x v="0"/>
    <x v="1"/>
    <x v="1"/>
    <x v="1"/>
    <x v="0"/>
    <x v="0"/>
    <x v="2"/>
  </r>
  <r>
    <x v="1"/>
    <x v="1"/>
    <x v="1"/>
    <x v="0"/>
    <x v="46"/>
    <x v="52"/>
    <n v="1162.56"/>
    <x v="1"/>
    <x v="1"/>
    <x v="1"/>
    <x v="0"/>
    <x v="1"/>
    <x v="1"/>
    <x v="1"/>
    <x v="0"/>
    <x v="0"/>
    <x v="4"/>
  </r>
  <r>
    <x v="1"/>
    <x v="1"/>
    <x v="1"/>
    <x v="0"/>
    <x v="136"/>
    <x v="394"/>
    <n v="303649.31"/>
    <x v="1"/>
    <x v="1"/>
    <x v="1"/>
    <x v="0"/>
    <x v="1"/>
    <x v="1"/>
    <x v="1"/>
    <x v="0"/>
    <x v="0"/>
    <x v="7"/>
  </r>
  <r>
    <x v="1"/>
    <x v="1"/>
    <x v="1"/>
    <x v="0"/>
    <x v="584"/>
    <x v="1107"/>
    <n v="6678.79"/>
    <x v="1"/>
    <x v="1"/>
    <x v="1"/>
    <x v="0"/>
    <x v="1"/>
    <x v="1"/>
    <x v="1"/>
    <x v="3"/>
    <x v="0"/>
    <x v="1"/>
  </r>
  <r>
    <x v="1"/>
    <x v="1"/>
    <x v="1"/>
    <x v="0"/>
    <x v="18"/>
    <x v="1147"/>
    <n v="0"/>
    <x v="1"/>
    <x v="1"/>
    <x v="1"/>
    <x v="0"/>
    <x v="1"/>
    <x v="1"/>
    <x v="1"/>
    <x v="3"/>
    <x v="0"/>
    <x v="7"/>
  </r>
  <r>
    <x v="1"/>
    <x v="1"/>
    <x v="1"/>
    <x v="0"/>
    <x v="642"/>
    <x v="1320"/>
    <n v="51270.3"/>
    <x v="1"/>
    <x v="1"/>
    <x v="1"/>
    <x v="0"/>
    <x v="1"/>
    <x v="1"/>
    <x v="1"/>
    <x v="3"/>
    <x v="1"/>
    <x v="7"/>
  </r>
  <r>
    <x v="1"/>
    <x v="1"/>
    <x v="1"/>
    <x v="0"/>
    <x v="362"/>
    <x v="597"/>
    <n v="0"/>
    <x v="1"/>
    <x v="1"/>
    <x v="1"/>
    <x v="0"/>
    <x v="1"/>
    <x v="1"/>
    <x v="1"/>
    <x v="3"/>
    <x v="0"/>
    <x v="6"/>
  </r>
  <r>
    <x v="1"/>
    <x v="1"/>
    <x v="1"/>
    <x v="0"/>
    <x v="612"/>
    <x v="1333"/>
    <n v="0"/>
    <x v="1"/>
    <x v="1"/>
    <x v="1"/>
    <x v="0"/>
    <x v="1"/>
    <x v="1"/>
    <x v="1"/>
    <x v="2"/>
    <x v="0"/>
    <x v="0"/>
  </r>
  <r>
    <x v="1"/>
    <x v="1"/>
    <x v="1"/>
    <x v="0"/>
    <x v="11"/>
    <x v="25"/>
    <n v="0"/>
    <x v="1"/>
    <x v="1"/>
    <x v="1"/>
    <x v="0"/>
    <x v="1"/>
    <x v="1"/>
    <x v="1"/>
    <x v="3"/>
    <x v="0"/>
    <x v="0"/>
  </r>
  <r>
    <x v="1"/>
    <x v="1"/>
    <x v="1"/>
    <x v="0"/>
    <x v="104"/>
    <x v="891"/>
    <n v="3606841.17"/>
    <x v="1"/>
    <x v="1"/>
    <x v="1"/>
    <x v="0"/>
    <x v="1"/>
    <x v="1"/>
    <x v="1"/>
    <x v="1"/>
    <x v="2"/>
    <x v="3"/>
  </r>
  <r>
    <x v="1"/>
    <x v="1"/>
    <x v="1"/>
    <x v="0"/>
    <x v="229"/>
    <x v="348"/>
    <n v="897057.45"/>
    <x v="1"/>
    <x v="1"/>
    <x v="1"/>
    <x v="0"/>
    <x v="1"/>
    <x v="1"/>
    <x v="1"/>
    <x v="3"/>
    <x v="1"/>
    <x v="5"/>
  </r>
  <r>
    <x v="1"/>
    <x v="1"/>
    <x v="1"/>
    <x v="0"/>
    <x v="13"/>
    <x v="600"/>
    <n v="0"/>
    <x v="1"/>
    <x v="1"/>
    <x v="1"/>
    <x v="0"/>
    <x v="1"/>
    <x v="1"/>
    <x v="1"/>
    <x v="3"/>
    <x v="0"/>
    <x v="7"/>
  </r>
  <r>
    <x v="1"/>
    <x v="1"/>
    <x v="1"/>
    <x v="0"/>
    <x v="520"/>
    <x v="1070"/>
    <n v="0"/>
    <x v="1"/>
    <x v="1"/>
    <x v="1"/>
    <x v="0"/>
    <x v="1"/>
    <x v="1"/>
    <x v="1"/>
    <x v="2"/>
    <x v="0"/>
    <x v="6"/>
  </r>
  <r>
    <x v="1"/>
    <x v="1"/>
    <x v="1"/>
    <x v="0"/>
    <x v="96"/>
    <x v="416"/>
    <n v="0"/>
    <x v="1"/>
    <x v="1"/>
    <x v="1"/>
    <x v="0"/>
    <x v="1"/>
    <x v="1"/>
    <x v="1"/>
    <x v="6"/>
    <x v="2"/>
    <x v="3"/>
  </r>
  <r>
    <x v="1"/>
    <x v="1"/>
    <x v="1"/>
    <x v="0"/>
    <x v="5"/>
    <x v="452"/>
    <n v="0"/>
    <x v="1"/>
    <x v="1"/>
    <x v="1"/>
    <x v="0"/>
    <x v="1"/>
    <x v="1"/>
    <x v="1"/>
    <x v="3"/>
    <x v="0"/>
    <x v="3"/>
  </r>
  <r>
    <x v="1"/>
    <x v="1"/>
    <x v="1"/>
    <x v="0"/>
    <x v="249"/>
    <x v="1191"/>
    <n v="157885.13"/>
    <x v="1"/>
    <x v="1"/>
    <x v="1"/>
    <x v="0"/>
    <x v="1"/>
    <x v="1"/>
    <x v="1"/>
    <x v="3"/>
    <x v="0"/>
    <x v="6"/>
  </r>
  <r>
    <x v="1"/>
    <x v="1"/>
    <x v="1"/>
    <x v="0"/>
    <x v="312"/>
    <x v="504"/>
    <n v="437091.84000000003"/>
    <x v="1"/>
    <x v="1"/>
    <x v="1"/>
    <x v="0"/>
    <x v="1"/>
    <x v="1"/>
    <x v="1"/>
    <x v="4"/>
    <x v="1"/>
    <x v="1"/>
  </r>
  <r>
    <x v="1"/>
    <x v="1"/>
    <x v="1"/>
    <x v="0"/>
    <x v="11"/>
    <x v="356"/>
    <n v="0"/>
    <x v="1"/>
    <x v="1"/>
    <x v="1"/>
    <x v="0"/>
    <x v="1"/>
    <x v="1"/>
    <x v="1"/>
    <x v="3"/>
    <x v="0"/>
    <x v="0"/>
  </r>
  <r>
    <x v="1"/>
    <x v="1"/>
    <x v="1"/>
    <x v="0"/>
    <x v="467"/>
    <x v="807"/>
    <n v="0"/>
    <x v="1"/>
    <x v="1"/>
    <x v="1"/>
    <x v="0"/>
    <x v="1"/>
    <x v="1"/>
    <x v="1"/>
    <x v="1"/>
    <x v="0"/>
    <x v="7"/>
  </r>
  <r>
    <x v="1"/>
    <x v="1"/>
    <x v="1"/>
    <x v="0"/>
    <x v="557"/>
    <x v="1043"/>
    <n v="0"/>
    <x v="1"/>
    <x v="1"/>
    <x v="1"/>
    <x v="0"/>
    <x v="1"/>
    <x v="1"/>
    <x v="1"/>
    <x v="3"/>
    <x v="0"/>
    <x v="7"/>
  </r>
  <r>
    <x v="1"/>
    <x v="1"/>
    <x v="1"/>
    <x v="0"/>
    <x v="393"/>
    <x v="652"/>
    <n v="112805.75"/>
    <x v="1"/>
    <x v="1"/>
    <x v="1"/>
    <x v="0"/>
    <x v="1"/>
    <x v="1"/>
    <x v="1"/>
    <x v="2"/>
    <x v="0"/>
    <x v="2"/>
  </r>
  <r>
    <x v="1"/>
    <x v="1"/>
    <x v="1"/>
    <x v="0"/>
    <x v="159"/>
    <x v="235"/>
    <n v="0"/>
    <x v="1"/>
    <x v="1"/>
    <x v="1"/>
    <x v="0"/>
    <x v="1"/>
    <x v="1"/>
    <x v="1"/>
    <x v="6"/>
    <x v="1"/>
    <x v="1"/>
  </r>
  <r>
    <x v="1"/>
    <x v="1"/>
    <x v="1"/>
    <x v="0"/>
    <x v="393"/>
    <x v="652"/>
    <n v="116953.1"/>
    <x v="1"/>
    <x v="1"/>
    <x v="1"/>
    <x v="0"/>
    <x v="1"/>
    <x v="1"/>
    <x v="1"/>
    <x v="2"/>
    <x v="0"/>
    <x v="0"/>
  </r>
  <r>
    <x v="1"/>
    <x v="1"/>
    <x v="1"/>
    <x v="0"/>
    <x v="13"/>
    <x v="568"/>
    <n v="0"/>
    <x v="1"/>
    <x v="1"/>
    <x v="1"/>
    <x v="0"/>
    <x v="1"/>
    <x v="1"/>
    <x v="1"/>
    <x v="3"/>
    <x v="0"/>
    <x v="3"/>
  </r>
  <r>
    <x v="1"/>
    <x v="1"/>
    <x v="1"/>
    <x v="0"/>
    <x v="396"/>
    <x v="656"/>
    <n v="153786.41"/>
    <x v="1"/>
    <x v="1"/>
    <x v="1"/>
    <x v="0"/>
    <x v="1"/>
    <x v="1"/>
    <x v="1"/>
    <x v="2"/>
    <x v="1"/>
    <x v="5"/>
  </r>
  <r>
    <x v="1"/>
    <x v="1"/>
    <x v="1"/>
    <x v="0"/>
    <x v="59"/>
    <x v="67"/>
    <n v="0"/>
    <x v="1"/>
    <x v="1"/>
    <x v="1"/>
    <x v="0"/>
    <x v="1"/>
    <x v="1"/>
    <x v="1"/>
    <x v="0"/>
    <x v="0"/>
    <x v="3"/>
  </r>
  <r>
    <x v="1"/>
    <x v="1"/>
    <x v="1"/>
    <x v="0"/>
    <x v="41"/>
    <x v="130"/>
    <n v="29985.55"/>
    <x v="1"/>
    <x v="1"/>
    <x v="1"/>
    <x v="0"/>
    <x v="1"/>
    <x v="1"/>
    <x v="1"/>
    <x v="3"/>
    <x v="0"/>
    <x v="2"/>
  </r>
  <r>
    <x v="1"/>
    <x v="1"/>
    <x v="1"/>
    <x v="0"/>
    <x v="11"/>
    <x v="249"/>
    <n v="0"/>
    <x v="1"/>
    <x v="1"/>
    <x v="1"/>
    <x v="0"/>
    <x v="1"/>
    <x v="1"/>
    <x v="1"/>
    <x v="3"/>
    <x v="0"/>
    <x v="0"/>
  </r>
  <r>
    <x v="1"/>
    <x v="1"/>
    <x v="1"/>
    <x v="0"/>
    <x v="110"/>
    <x v="1041"/>
    <n v="137552.72"/>
    <x v="1"/>
    <x v="1"/>
    <x v="1"/>
    <x v="0"/>
    <x v="1"/>
    <x v="1"/>
    <x v="1"/>
    <x v="3"/>
    <x v="0"/>
    <x v="1"/>
  </r>
  <r>
    <x v="1"/>
    <x v="1"/>
    <x v="1"/>
    <x v="0"/>
    <x v="280"/>
    <x v="455"/>
    <n v="0"/>
    <x v="1"/>
    <x v="1"/>
    <x v="1"/>
    <x v="0"/>
    <x v="1"/>
    <x v="1"/>
    <x v="1"/>
    <x v="5"/>
    <x v="0"/>
    <x v="4"/>
  </r>
  <r>
    <x v="1"/>
    <x v="1"/>
    <x v="1"/>
    <x v="0"/>
    <x v="202"/>
    <x v="560"/>
    <n v="0"/>
    <x v="1"/>
    <x v="1"/>
    <x v="1"/>
    <x v="0"/>
    <x v="1"/>
    <x v="1"/>
    <x v="1"/>
    <x v="4"/>
    <x v="0"/>
    <x v="5"/>
  </r>
  <r>
    <x v="1"/>
    <x v="1"/>
    <x v="1"/>
    <x v="0"/>
    <x v="509"/>
    <x v="938"/>
    <n v="0"/>
    <x v="1"/>
    <x v="1"/>
    <x v="1"/>
    <x v="0"/>
    <x v="1"/>
    <x v="1"/>
    <x v="1"/>
    <x v="3"/>
    <x v="1"/>
    <x v="7"/>
  </r>
  <r>
    <x v="1"/>
    <x v="1"/>
    <x v="1"/>
    <x v="0"/>
    <x v="283"/>
    <x v="458"/>
    <n v="0"/>
    <x v="1"/>
    <x v="1"/>
    <x v="1"/>
    <x v="0"/>
    <x v="1"/>
    <x v="1"/>
    <x v="1"/>
    <x v="2"/>
    <x v="1"/>
    <x v="6"/>
  </r>
  <r>
    <x v="1"/>
    <x v="1"/>
    <x v="1"/>
    <x v="0"/>
    <x v="0"/>
    <x v="957"/>
    <n v="43751.66"/>
    <x v="1"/>
    <x v="1"/>
    <x v="1"/>
    <x v="0"/>
    <x v="1"/>
    <x v="1"/>
    <x v="1"/>
    <x v="3"/>
    <x v="0"/>
    <x v="6"/>
  </r>
  <r>
    <x v="1"/>
    <x v="1"/>
    <x v="1"/>
    <x v="0"/>
    <x v="263"/>
    <x v="418"/>
    <n v="0"/>
    <x v="1"/>
    <x v="1"/>
    <x v="1"/>
    <x v="0"/>
    <x v="1"/>
    <x v="1"/>
    <x v="1"/>
    <x v="5"/>
    <x v="0"/>
    <x v="0"/>
  </r>
  <r>
    <x v="1"/>
    <x v="1"/>
    <x v="1"/>
    <x v="0"/>
    <x v="18"/>
    <x v="1273"/>
    <n v="0"/>
    <x v="1"/>
    <x v="1"/>
    <x v="1"/>
    <x v="0"/>
    <x v="1"/>
    <x v="1"/>
    <x v="1"/>
    <x v="3"/>
    <x v="0"/>
    <x v="6"/>
  </r>
  <r>
    <x v="1"/>
    <x v="1"/>
    <x v="1"/>
    <x v="0"/>
    <x v="514"/>
    <x v="935"/>
    <n v="0"/>
    <x v="1"/>
    <x v="1"/>
    <x v="1"/>
    <x v="0"/>
    <x v="1"/>
    <x v="1"/>
    <x v="1"/>
    <x v="3"/>
    <x v="0"/>
    <x v="0"/>
  </r>
  <r>
    <x v="1"/>
    <x v="1"/>
    <x v="1"/>
    <x v="0"/>
    <x v="307"/>
    <x v="498"/>
    <n v="65736.53"/>
    <x v="1"/>
    <x v="1"/>
    <x v="1"/>
    <x v="0"/>
    <x v="1"/>
    <x v="1"/>
    <x v="1"/>
    <x v="4"/>
    <x v="0"/>
    <x v="5"/>
  </r>
  <r>
    <x v="1"/>
    <x v="1"/>
    <x v="1"/>
    <x v="0"/>
    <x v="11"/>
    <x v="1232"/>
    <n v="0"/>
    <x v="1"/>
    <x v="1"/>
    <x v="1"/>
    <x v="0"/>
    <x v="1"/>
    <x v="1"/>
    <x v="1"/>
    <x v="3"/>
    <x v="0"/>
    <x v="0"/>
  </r>
  <r>
    <x v="1"/>
    <x v="1"/>
    <x v="1"/>
    <x v="0"/>
    <x v="140"/>
    <x v="285"/>
    <n v="0"/>
    <x v="1"/>
    <x v="1"/>
    <x v="1"/>
    <x v="0"/>
    <x v="1"/>
    <x v="1"/>
    <x v="1"/>
    <x v="2"/>
    <x v="1"/>
    <x v="6"/>
  </r>
  <r>
    <x v="1"/>
    <x v="1"/>
    <x v="1"/>
    <x v="0"/>
    <x v="41"/>
    <x v="1071"/>
    <n v="0"/>
    <x v="1"/>
    <x v="1"/>
    <x v="1"/>
    <x v="0"/>
    <x v="1"/>
    <x v="1"/>
    <x v="1"/>
    <x v="3"/>
    <x v="0"/>
    <x v="1"/>
  </r>
  <r>
    <x v="1"/>
    <x v="1"/>
    <x v="1"/>
    <x v="0"/>
    <x v="154"/>
    <x v="216"/>
    <n v="56639.19"/>
    <x v="1"/>
    <x v="1"/>
    <x v="1"/>
    <x v="0"/>
    <x v="1"/>
    <x v="1"/>
    <x v="1"/>
    <x v="2"/>
    <x v="0"/>
    <x v="1"/>
  </r>
  <r>
    <x v="1"/>
    <x v="1"/>
    <x v="1"/>
    <x v="0"/>
    <x v="222"/>
    <x v="333"/>
    <n v="0"/>
    <x v="1"/>
    <x v="1"/>
    <x v="1"/>
    <x v="0"/>
    <x v="1"/>
    <x v="1"/>
    <x v="1"/>
    <x v="5"/>
    <x v="1"/>
    <x v="5"/>
  </r>
  <r>
    <x v="1"/>
    <x v="1"/>
    <x v="1"/>
    <x v="0"/>
    <x v="5"/>
    <x v="1156"/>
    <n v="0"/>
    <x v="1"/>
    <x v="1"/>
    <x v="1"/>
    <x v="0"/>
    <x v="1"/>
    <x v="1"/>
    <x v="1"/>
    <x v="3"/>
    <x v="0"/>
    <x v="7"/>
  </r>
  <r>
    <x v="1"/>
    <x v="1"/>
    <x v="1"/>
    <x v="0"/>
    <x v="104"/>
    <x v="662"/>
    <n v="0"/>
    <x v="1"/>
    <x v="1"/>
    <x v="1"/>
    <x v="0"/>
    <x v="1"/>
    <x v="1"/>
    <x v="1"/>
    <x v="0"/>
    <x v="0"/>
    <x v="3"/>
  </r>
  <r>
    <x v="1"/>
    <x v="1"/>
    <x v="1"/>
    <x v="0"/>
    <x v="1"/>
    <x v="1185"/>
    <n v="0"/>
    <x v="1"/>
    <x v="1"/>
    <x v="1"/>
    <x v="0"/>
    <x v="1"/>
    <x v="1"/>
    <x v="1"/>
    <x v="3"/>
    <x v="0"/>
    <x v="5"/>
  </r>
  <r>
    <x v="1"/>
    <x v="1"/>
    <x v="1"/>
    <x v="0"/>
    <x v="291"/>
    <x v="478"/>
    <n v="0"/>
    <x v="1"/>
    <x v="1"/>
    <x v="1"/>
    <x v="0"/>
    <x v="1"/>
    <x v="1"/>
    <x v="1"/>
    <x v="5"/>
    <x v="0"/>
    <x v="1"/>
  </r>
  <r>
    <x v="1"/>
    <x v="1"/>
    <x v="1"/>
    <x v="0"/>
    <x v="212"/>
    <x v="314"/>
    <n v="0"/>
    <x v="1"/>
    <x v="1"/>
    <x v="1"/>
    <x v="0"/>
    <x v="1"/>
    <x v="1"/>
    <x v="1"/>
    <x v="0"/>
    <x v="0"/>
    <x v="3"/>
  </r>
  <r>
    <x v="1"/>
    <x v="1"/>
    <x v="1"/>
    <x v="0"/>
    <x v="103"/>
    <x v="441"/>
    <n v="0"/>
    <x v="1"/>
    <x v="1"/>
    <x v="1"/>
    <x v="0"/>
    <x v="1"/>
    <x v="1"/>
    <x v="1"/>
    <x v="2"/>
    <x v="1"/>
    <x v="3"/>
  </r>
  <r>
    <x v="1"/>
    <x v="1"/>
    <x v="1"/>
    <x v="0"/>
    <x v="250"/>
    <x v="390"/>
    <n v="0"/>
    <x v="1"/>
    <x v="1"/>
    <x v="1"/>
    <x v="0"/>
    <x v="1"/>
    <x v="1"/>
    <x v="1"/>
    <x v="3"/>
    <x v="0"/>
    <x v="0"/>
  </r>
  <r>
    <x v="1"/>
    <x v="1"/>
    <x v="1"/>
    <x v="0"/>
    <x v="53"/>
    <x v="60"/>
    <n v="0"/>
    <x v="1"/>
    <x v="1"/>
    <x v="1"/>
    <x v="0"/>
    <x v="1"/>
    <x v="1"/>
    <x v="1"/>
    <x v="1"/>
    <x v="1"/>
    <x v="5"/>
  </r>
  <r>
    <x v="1"/>
    <x v="1"/>
    <x v="1"/>
    <x v="0"/>
    <x v="376"/>
    <x v="733"/>
    <n v="0"/>
    <x v="1"/>
    <x v="1"/>
    <x v="1"/>
    <x v="0"/>
    <x v="1"/>
    <x v="1"/>
    <x v="1"/>
    <x v="3"/>
    <x v="0"/>
    <x v="4"/>
  </r>
  <r>
    <x v="1"/>
    <x v="1"/>
    <x v="1"/>
    <x v="0"/>
    <x v="1"/>
    <x v="919"/>
    <n v="27117494.559999999"/>
    <x v="1"/>
    <x v="1"/>
    <x v="1"/>
    <x v="0"/>
    <x v="1"/>
    <x v="1"/>
    <x v="1"/>
    <x v="1"/>
    <x v="0"/>
    <x v="1"/>
  </r>
  <r>
    <x v="1"/>
    <x v="1"/>
    <x v="1"/>
    <x v="0"/>
    <x v="255"/>
    <x v="403"/>
    <n v="378341.59"/>
    <x v="1"/>
    <x v="1"/>
    <x v="1"/>
    <x v="0"/>
    <x v="1"/>
    <x v="1"/>
    <x v="1"/>
    <x v="0"/>
    <x v="0"/>
    <x v="6"/>
  </r>
  <r>
    <x v="1"/>
    <x v="1"/>
    <x v="1"/>
    <x v="0"/>
    <x v="41"/>
    <x v="442"/>
    <n v="0"/>
    <x v="1"/>
    <x v="1"/>
    <x v="1"/>
    <x v="0"/>
    <x v="1"/>
    <x v="1"/>
    <x v="1"/>
    <x v="3"/>
    <x v="0"/>
    <x v="0"/>
  </r>
  <r>
    <x v="1"/>
    <x v="1"/>
    <x v="1"/>
    <x v="0"/>
    <x v="18"/>
    <x v="1018"/>
    <n v="0"/>
    <x v="1"/>
    <x v="1"/>
    <x v="1"/>
    <x v="0"/>
    <x v="1"/>
    <x v="1"/>
    <x v="1"/>
    <x v="3"/>
    <x v="0"/>
    <x v="4"/>
  </r>
  <r>
    <x v="1"/>
    <x v="1"/>
    <x v="1"/>
    <x v="0"/>
    <x v="280"/>
    <x v="455"/>
    <n v="0"/>
    <x v="1"/>
    <x v="1"/>
    <x v="1"/>
    <x v="0"/>
    <x v="1"/>
    <x v="1"/>
    <x v="1"/>
    <x v="5"/>
    <x v="0"/>
    <x v="0"/>
  </r>
  <r>
    <x v="1"/>
    <x v="1"/>
    <x v="1"/>
    <x v="0"/>
    <x v="136"/>
    <x v="185"/>
    <n v="0"/>
    <x v="1"/>
    <x v="1"/>
    <x v="1"/>
    <x v="0"/>
    <x v="1"/>
    <x v="1"/>
    <x v="1"/>
    <x v="0"/>
    <x v="0"/>
    <x v="7"/>
  </r>
  <r>
    <x v="1"/>
    <x v="1"/>
    <x v="1"/>
    <x v="0"/>
    <x v="18"/>
    <x v="942"/>
    <n v="0"/>
    <x v="1"/>
    <x v="1"/>
    <x v="1"/>
    <x v="0"/>
    <x v="1"/>
    <x v="1"/>
    <x v="1"/>
    <x v="3"/>
    <x v="0"/>
    <x v="7"/>
  </r>
  <r>
    <x v="1"/>
    <x v="1"/>
    <x v="1"/>
    <x v="0"/>
    <x v="202"/>
    <x v="300"/>
    <n v="0"/>
    <x v="1"/>
    <x v="1"/>
    <x v="1"/>
    <x v="0"/>
    <x v="1"/>
    <x v="1"/>
    <x v="1"/>
    <x v="0"/>
    <x v="0"/>
    <x v="0"/>
  </r>
  <r>
    <x v="1"/>
    <x v="1"/>
    <x v="1"/>
    <x v="0"/>
    <x v="11"/>
    <x v="873"/>
    <n v="0"/>
    <x v="1"/>
    <x v="1"/>
    <x v="1"/>
    <x v="0"/>
    <x v="1"/>
    <x v="1"/>
    <x v="1"/>
    <x v="3"/>
    <x v="0"/>
    <x v="6"/>
  </r>
  <r>
    <x v="1"/>
    <x v="1"/>
    <x v="1"/>
    <x v="0"/>
    <x v="610"/>
    <x v="1179"/>
    <n v="49897.7"/>
    <x v="1"/>
    <x v="1"/>
    <x v="1"/>
    <x v="0"/>
    <x v="1"/>
    <x v="1"/>
    <x v="1"/>
    <x v="3"/>
    <x v="1"/>
    <x v="5"/>
  </r>
  <r>
    <x v="1"/>
    <x v="1"/>
    <x v="1"/>
    <x v="0"/>
    <x v="13"/>
    <x v="1373"/>
    <n v="0"/>
    <x v="1"/>
    <x v="1"/>
    <x v="1"/>
    <x v="0"/>
    <x v="1"/>
    <x v="1"/>
    <x v="1"/>
    <x v="3"/>
    <x v="0"/>
    <x v="7"/>
  </r>
  <r>
    <x v="1"/>
    <x v="1"/>
    <x v="1"/>
    <x v="0"/>
    <x v="311"/>
    <x v="503"/>
    <n v="66928.070000000007"/>
    <x v="1"/>
    <x v="1"/>
    <x v="1"/>
    <x v="0"/>
    <x v="1"/>
    <x v="1"/>
    <x v="1"/>
    <x v="4"/>
    <x v="0"/>
    <x v="2"/>
  </r>
  <r>
    <x v="1"/>
    <x v="1"/>
    <x v="1"/>
    <x v="0"/>
    <x v="228"/>
    <x v="470"/>
    <n v="8138474.54"/>
    <x v="1"/>
    <x v="1"/>
    <x v="1"/>
    <x v="0"/>
    <x v="1"/>
    <x v="1"/>
    <x v="1"/>
    <x v="5"/>
    <x v="0"/>
    <x v="1"/>
  </r>
  <r>
    <x v="1"/>
    <x v="1"/>
    <x v="1"/>
    <x v="0"/>
    <x v="85"/>
    <x v="103"/>
    <n v="0"/>
    <x v="1"/>
    <x v="1"/>
    <x v="1"/>
    <x v="0"/>
    <x v="1"/>
    <x v="1"/>
    <x v="1"/>
    <x v="0"/>
    <x v="0"/>
    <x v="1"/>
  </r>
  <r>
    <x v="1"/>
    <x v="1"/>
    <x v="1"/>
    <x v="0"/>
    <x v="437"/>
    <x v="987"/>
    <n v="0"/>
    <x v="1"/>
    <x v="1"/>
    <x v="1"/>
    <x v="0"/>
    <x v="1"/>
    <x v="1"/>
    <x v="1"/>
    <x v="2"/>
    <x v="0"/>
    <x v="5"/>
  </r>
  <r>
    <x v="1"/>
    <x v="1"/>
    <x v="1"/>
    <x v="0"/>
    <x v="13"/>
    <x v="1103"/>
    <n v="0"/>
    <x v="1"/>
    <x v="1"/>
    <x v="1"/>
    <x v="0"/>
    <x v="1"/>
    <x v="1"/>
    <x v="1"/>
    <x v="3"/>
    <x v="0"/>
    <x v="4"/>
  </r>
  <r>
    <x v="1"/>
    <x v="1"/>
    <x v="1"/>
    <x v="0"/>
    <x v="381"/>
    <x v="630"/>
    <n v="0"/>
    <x v="1"/>
    <x v="1"/>
    <x v="1"/>
    <x v="0"/>
    <x v="1"/>
    <x v="1"/>
    <x v="1"/>
    <x v="6"/>
    <x v="1"/>
    <x v="3"/>
  </r>
  <r>
    <x v="1"/>
    <x v="1"/>
    <x v="1"/>
    <x v="0"/>
    <x v="13"/>
    <x v="56"/>
    <n v="0"/>
    <x v="1"/>
    <x v="1"/>
    <x v="1"/>
    <x v="0"/>
    <x v="1"/>
    <x v="1"/>
    <x v="1"/>
    <x v="3"/>
    <x v="0"/>
    <x v="0"/>
  </r>
  <r>
    <x v="1"/>
    <x v="1"/>
    <x v="1"/>
    <x v="0"/>
    <x v="203"/>
    <x v="317"/>
    <n v="0"/>
    <x v="1"/>
    <x v="1"/>
    <x v="1"/>
    <x v="0"/>
    <x v="1"/>
    <x v="1"/>
    <x v="1"/>
    <x v="0"/>
    <x v="0"/>
    <x v="0"/>
  </r>
  <r>
    <x v="1"/>
    <x v="1"/>
    <x v="1"/>
    <x v="0"/>
    <x v="479"/>
    <x v="1064"/>
    <n v="0"/>
    <x v="1"/>
    <x v="1"/>
    <x v="1"/>
    <x v="0"/>
    <x v="1"/>
    <x v="1"/>
    <x v="1"/>
    <x v="3"/>
    <x v="0"/>
    <x v="7"/>
  </r>
  <r>
    <x v="1"/>
    <x v="1"/>
    <x v="1"/>
    <x v="0"/>
    <x v="177"/>
    <x v="446"/>
    <n v="0"/>
    <x v="1"/>
    <x v="1"/>
    <x v="1"/>
    <x v="0"/>
    <x v="1"/>
    <x v="1"/>
    <x v="1"/>
    <x v="0"/>
    <x v="0"/>
    <x v="7"/>
  </r>
  <r>
    <x v="1"/>
    <x v="1"/>
    <x v="1"/>
    <x v="0"/>
    <x v="41"/>
    <x v="1287"/>
    <n v="0"/>
    <x v="1"/>
    <x v="1"/>
    <x v="1"/>
    <x v="0"/>
    <x v="1"/>
    <x v="1"/>
    <x v="1"/>
    <x v="3"/>
    <x v="0"/>
    <x v="3"/>
  </r>
  <r>
    <x v="1"/>
    <x v="1"/>
    <x v="1"/>
    <x v="0"/>
    <x v="151"/>
    <x v="658"/>
    <n v="0"/>
    <x v="1"/>
    <x v="1"/>
    <x v="1"/>
    <x v="0"/>
    <x v="1"/>
    <x v="1"/>
    <x v="1"/>
    <x v="1"/>
    <x v="2"/>
    <x v="4"/>
  </r>
  <r>
    <x v="1"/>
    <x v="1"/>
    <x v="1"/>
    <x v="0"/>
    <x v="41"/>
    <x v="1071"/>
    <n v="0"/>
    <x v="1"/>
    <x v="1"/>
    <x v="1"/>
    <x v="0"/>
    <x v="1"/>
    <x v="1"/>
    <x v="1"/>
    <x v="3"/>
    <x v="0"/>
    <x v="3"/>
  </r>
  <r>
    <x v="1"/>
    <x v="1"/>
    <x v="1"/>
    <x v="0"/>
    <x v="202"/>
    <x v="560"/>
    <n v="0"/>
    <x v="1"/>
    <x v="1"/>
    <x v="1"/>
    <x v="0"/>
    <x v="1"/>
    <x v="1"/>
    <x v="1"/>
    <x v="4"/>
    <x v="0"/>
    <x v="0"/>
  </r>
  <r>
    <x v="1"/>
    <x v="1"/>
    <x v="1"/>
    <x v="0"/>
    <x v="102"/>
    <x v="128"/>
    <n v="0"/>
    <x v="1"/>
    <x v="1"/>
    <x v="1"/>
    <x v="0"/>
    <x v="1"/>
    <x v="1"/>
    <x v="1"/>
    <x v="0"/>
    <x v="1"/>
    <x v="6"/>
  </r>
  <r>
    <x v="1"/>
    <x v="1"/>
    <x v="1"/>
    <x v="0"/>
    <x v="20"/>
    <x v="20"/>
    <n v="0"/>
    <x v="1"/>
    <x v="1"/>
    <x v="1"/>
    <x v="0"/>
    <x v="1"/>
    <x v="1"/>
    <x v="1"/>
    <x v="3"/>
    <x v="1"/>
    <x v="6"/>
  </r>
  <r>
    <x v="1"/>
    <x v="1"/>
    <x v="1"/>
    <x v="0"/>
    <x v="620"/>
    <x v="1228"/>
    <n v="735115.11"/>
    <x v="1"/>
    <x v="1"/>
    <x v="1"/>
    <x v="0"/>
    <x v="1"/>
    <x v="1"/>
    <x v="1"/>
    <x v="3"/>
    <x v="1"/>
    <x v="4"/>
  </r>
  <r>
    <x v="1"/>
    <x v="1"/>
    <x v="1"/>
    <x v="0"/>
    <x v="18"/>
    <x v="1236"/>
    <n v="0"/>
    <x v="1"/>
    <x v="1"/>
    <x v="1"/>
    <x v="0"/>
    <x v="1"/>
    <x v="1"/>
    <x v="1"/>
    <x v="3"/>
    <x v="0"/>
    <x v="2"/>
  </r>
  <r>
    <x v="1"/>
    <x v="1"/>
    <x v="1"/>
    <x v="0"/>
    <x v="139"/>
    <x v="388"/>
    <n v="386131.53"/>
    <x v="1"/>
    <x v="1"/>
    <x v="1"/>
    <x v="0"/>
    <x v="1"/>
    <x v="1"/>
    <x v="1"/>
    <x v="2"/>
    <x v="1"/>
    <x v="5"/>
  </r>
  <r>
    <x v="1"/>
    <x v="1"/>
    <x v="1"/>
    <x v="0"/>
    <x v="1"/>
    <x v="1152"/>
    <n v="0"/>
    <x v="1"/>
    <x v="1"/>
    <x v="1"/>
    <x v="0"/>
    <x v="1"/>
    <x v="1"/>
    <x v="1"/>
    <x v="3"/>
    <x v="0"/>
    <x v="5"/>
  </r>
  <r>
    <x v="1"/>
    <x v="1"/>
    <x v="1"/>
    <x v="0"/>
    <x v="1"/>
    <x v="805"/>
    <n v="0"/>
    <x v="1"/>
    <x v="1"/>
    <x v="1"/>
    <x v="0"/>
    <x v="1"/>
    <x v="1"/>
    <x v="1"/>
    <x v="3"/>
    <x v="0"/>
    <x v="7"/>
  </r>
  <r>
    <x v="1"/>
    <x v="1"/>
    <x v="1"/>
    <x v="0"/>
    <x v="13"/>
    <x v="112"/>
    <n v="0"/>
    <x v="1"/>
    <x v="1"/>
    <x v="1"/>
    <x v="0"/>
    <x v="1"/>
    <x v="1"/>
    <x v="1"/>
    <x v="3"/>
    <x v="0"/>
    <x v="3"/>
  </r>
  <r>
    <x v="1"/>
    <x v="1"/>
    <x v="1"/>
    <x v="0"/>
    <x v="11"/>
    <x v="1169"/>
    <n v="0"/>
    <x v="1"/>
    <x v="1"/>
    <x v="1"/>
    <x v="0"/>
    <x v="1"/>
    <x v="1"/>
    <x v="1"/>
    <x v="3"/>
    <x v="0"/>
    <x v="6"/>
  </r>
  <r>
    <x v="1"/>
    <x v="1"/>
    <x v="1"/>
    <x v="0"/>
    <x v="103"/>
    <x v="758"/>
    <n v="0"/>
    <x v="1"/>
    <x v="1"/>
    <x v="1"/>
    <x v="0"/>
    <x v="1"/>
    <x v="1"/>
    <x v="1"/>
    <x v="1"/>
    <x v="2"/>
    <x v="0"/>
  </r>
  <r>
    <x v="1"/>
    <x v="1"/>
    <x v="1"/>
    <x v="0"/>
    <x v="11"/>
    <x v="25"/>
    <n v="0"/>
    <x v="1"/>
    <x v="1"/>
    <x v="1"/>
    <x v="0"/>
    <x v="1"/>
    <x v="1"/>
    <x v="1"/>
    <x v="3"/>
    <x v="0"/>
    <x v="2"/>
  </r>
  <r>
    <x v="1"/>
    <x v="1"/>
    <x v="1"/>
    <x v="0"/>
    <x v="11"/>
    <x v="249"/>
    <n v="0"/>
    <x v="1"/>
    <x v="1"/>
    <x v="1"/>
    <x v="0"/>
    <x v="1"/>
    <x v="1"/>
    <x v="1"/>
    <x v="3"/>
    <x v="0"/>
    <x v="3"/>
  </r>
  <r>
    <x v="1"/>
    <x v="1"/>
    <x v="1"/>
    <x v="0"/>
    <x v="228"/>
    <x v="895"/>
    <n v="2102303.83"/>
    <x v="1"/>
    <x v="1"/>
    <x v="1"/>
    <x v="0"/>
    <x v="1"/>
    <x v="1"/>
    <x v="1"/>
    <x v="4"/>
    <x v="0"/>
    <x v="1"/>
  </r>
  <r>
    <x v="1"/>
    <x v="1"/>
    <x v="1"/>
    <x v="0"/>
    <x v="72"/>
    <x v="88"/>
    <n v="0"/>
    <x v="1"/>
    <x v="1"/>
    <x v="1"/>
    <x v="0"/>
    <x v="1"/>
    <x v="1"/>
    <x v="1"/>
    <x v="0"/>
    <x v="0"/>
    <x v="1"/>
  </r>
  <r>
    <x v="1"/>
    <x v="1"/>
    <x v="1"/>
    <x v="0"/>
    <x v="9"/>
    <x v="9"/>
    <n v="0"/>
    <x v="1"/>
    <x v="1"/>
    <x v="1"/>
    <x v="0"/>
    <x v="1"/>
    <x v="1"/>
    <x v="1"/>
    <x v="0"/>
    <x v="0"/>
    <x v="2"/>
  </r>
  <r>
    <x v="1"/>
    <x v="1"/>
    <x v="1"/>
    <x v="0"/>
    <x v="43"/>
    <x v="49"/>
    <n v="12148.67"/>
    <x v="1"/>
    <x v="1"/>
    <x v="1"/>
    <x v="0"/>
    <x v="1"/>
    <x v="1"/>
    <x v="1"/>
    <x v="3"/>
    <x v="0"/>
    <x v="1"/>
  </r>
  <r>
    <x v="1"/>
    <x v="1"/>
    <x v="1"/>
    <x v="0"/>
    <x v="5"/>
    <x v="1001"/>
    <n v="69787.009999999995"/>
    <x v="1"/>
    <x v="1"/>
    <x v="1"/>
    <x v="0"/>
    <x v="1"/>
    <x v="1"/>
    <x v="1"/>
    <x v="3"/>
    <x v="1"/>
    <x v="4"/>
  </r>
  <r>
    <x v="1"/>
    <x v="1"/>
    <x v="1"/>
    <x v="0"/>
    <x v="151"/>
    <x v="209"/>
    <n v="0"/>
    <x v="1"/>
    <x v="1"/>
    <x v="1"/>
    <x v="0"/>
    <x v="1"/>
    <x v="1"/>
    <x v="1"/>
    <x v="0"/>
    <x v="0"/>
    <x v="3"/>
  </r>
  <r>
    <x v="1"/>
    <x v="1"/>
    <x v="1"/>
    <x v="0"/>
    <x v="496"/>
    <x v="888"/>
    <n v="4239.99"/>
    <x v="1"/>
    <x v="1"/>
    <x v="1"/>
    <x v="0"/>
    <x v="1"/>
    <x v="1"/>
    <x v="1"/>
    <x v="3"/>
    <x v="1"/>
    <x v="5"/>
  </r>
  <r>
    <x v="1"/>
    <x v="1"/>
    <x v="1"/>
    <x v="0"/>
    <x v="18"/>
    <x v="517"/>
    <n v="2"/>
    <x v="1"/>
    <x v="1"/>
    <x v="1"/>
    <x v="0"/>
    <x v="1"/>
    <x v="1"/>
    <x v="1"/>
    <x v="3"/>
    <x v="0"/>
    <x v="0"/>
  </r>
  <r>
    <x v="1"/>
    <x v="1"/>
    <x v="1"/>
    <x v="0"/>
    <x v="313"/>
    <x v="506"/>
    <n v="1917777.17"/>
    <x v="1"/>
    <x v="1"/>
    <x v="1"/>
    <x v="0"/>
    <x v="1"/>
    <x v="1"/>
    <x v="1"/>
    <x v="3"/>
    <x v="1"/>
    <x v="4"/>
  </r>
  <r>
    <x v="1"/>
    <x v="1"/>
    <x v="1"/>
    <x v="0"/>
    <x v="1"/>
    <x v="1033"/>
    <n v="0"/>
    <x v="1"/>
    <x v="1"/>
    <x v="1"/>
    <x v="0"/>
    <x v="1"/>
    <x v="1"/>
    <x v="1"/>
    <x v="3"/>
    <x v="0"/>
    <x v="2"/>
  </r>
  <r>
    <x v="1"/>
    <x v="1"/>
    <x v="1"/>
    <x v="0"/>
    <x v="329"/>
    <x v="994"/>
    <n v="0"/>
    <x v="1"/>
    <x v="1"/>
    <x v="1"/>
    <x v="0"/>
    <x v="1"/>
    <x v="1"/>
    <x v="1"/>
    <x v="3"/>
    <x v="0"/>
    <x v="3"/>
  </r>
  <r>
    <x v="1"/>
    <x v="1"/>
    <x v="1"/>
    <x v="0"/>
    <x v="5"/>
    <x v="1156"/>
    <n v="0"/>
    <x v="1"/>
    <x v="1"/>
    <x v="1"/>
    <x v="0"/>
    <x v="1"/>
    <x v="1"/>
    <x v="1"/>
    <x v="3"/>
    <x v="0"/>
    <x v="0"/>
  </r>
  <r>
    <x v="1"/>
    <x v="1"/>
    <x v="1"/>
    <x v="0"/>
    <x v="41"/>
    <x v="523"/>
    <n v="0"/>
    <x v="1"/>
    <x v="1"/>
    <x v="1"/>
    <x v="0"/>
    <x v="1"/>
    <x v="1"/>
    <x v="1"/>
    <x v="3"/>
    <x v="0"/>
    <x v="4"/>
  </r>
  <r>
    <x v="1"/>
    <x v="1"/>
    <x v="1"/>
    <x v="0"/>
    <x v="191"/>
    <x v="282"/>
    <n v="0"/>
    <x v="1"/>
    <x v="1"/>
    <x v="1"/>
    <x v="0"/>
    <x v="1"/>
    <x v="1"/>
    <x v="1"/>
    <x v="0"/>
    <x v="0"/>
    <x v="6"/>
  </r>
  <r>
    <x v="1"/>
    <x v="1"/>
    <x v="1"/>
    <x v="0"/>
    <x v="11"/>
    <x v="1206"/>
    <n v="0"/>
    <x v="1"/>
    <x v="1"/>
    <x v="1"/>
    <x v="0"/>
    <x v="1"/>
    <x v="1"/>
    <x v="1"/>
    <x v="3"/>
    <x v="0"/>
    <x v="1"/>
  </r>
  <r>
    <x v="1"/>
    <x v="1"/>
    <x v="1"/>
    <x v="0"/>
    <x v="1"/>
    <x v="825"/>
    <n v="0"/>
    <x v="1"/>
    <x v="1"/>
    <x v="1"/>
    <x v="0"/>
    <x v="1"/>
    <x v="1"/>
    <x v="1"/>
    <x v="1"/>
    <x v="0"/>
    <x v="4"/>
  </r>
  <r>
    <x v="1"/>
    <x v="1"/>
    <x v="1"/>
    <x v="0"/>
    <x v="268"/>
    <x v="430"/>
    <n v="76406.5"/>
    <x v="1"/>
    <x v="1"/>
    <x v="1"/>
    <x v="0"/>
    <x v="1"/>
    <x v="1"/>
    <x v="1"/>
    <x v="3"/>
    <x v="0"/>
    <x v="3"/>
  </r>
  <r>
    <x v="1"/>
    <x v="1"/>
    <x v="1"/>
    <x v="0"/>
    <x v="261"/>
    <x v="414"/>
    <n v="0"/>
    <x v="1"/>
    <x v="1"/>
    <x v="1"/>
    <x v="0"/>
    <x v="1"/>
    <x v="1"/>
    <x v="1"/>
    <x v="3"/>
    <x v="0"/>
    <x v="4"/>
  </r>
  <r>
    <x v="1"/>
    <x v="1"/>
    <x v="1"/>
    <x v="0"/>
    <x v="16"/>
    <x v="16"/>
    <n v="0"/>
    <x v="1"/>
    <x v="1"/>
    <x v="1"/>
    <x v="0"/>
    <x v="1"/>
    <x v="1"/>
    <x v="1"/>
    <x v="0"/>
    <x v="0"/>
    <x v="1"/>
  </r>
  <r>
    <x v="1"/>
    <x v="1"/>
    <x v="1"/>
    <x v="0"/>
    <x v="41"/>
    <x v="1198"/>
    <n v="0"/>
    <x v="1"/>
    <x v="1"/>
    <x v="1"/>
    <x v="0"/>
    <x v="1"/>
    <x v="1"/>
    <x v="1"/>
    <x v="3"/>
    <x v="0"/>
    <x v="2"/>
  </r>
  <r>
    <x v="1"/>
    <x v="1"/>
    <x v="1"/>
    <x v="0"/>
    <x v="18"/>
    <x v="1358"/>
    <n v="0"/>
    <x v="1"/>
    <x v="1"/>
    <x v="1"/>
    <x v="0"/>
    <x v="1"/>
    <x v="1"/>
    <x v="1"/>
    <x v="3"/>
    <x v="0"/>
    <x v="1"/>
  </r>
  <r>
    <x v="1"/>
    <x v="1"/>
    <x v="1"/>
    <x v="0"/>
    <x v="440"/>
    <x v="747"/>
    <n v="0"/>
    <x v="1"/>
    <x v="1"/>
    <x v="1"/>
    <x v="0"/>
    <x v="1"/>
    <x v="1"/>
    <x v="1"/>
    <x v="6"/>
    <x v="1"/>
    <x v="1"/>
  </r>
  <r>
    <x v="1"/>
    <x v="1"/>
    <x v="1"/>
    <x v="0"/>
    <x v="1"/>
    <x v="26"/>
    <n v="0"/>
    <x v="1"/>
    <x v="1"/>
    <x v="1"/>
    <x v="0"/>
    <x v="1"/>
    <x v="1"/>
    <x v="1"/>
    <x v="3"/>
    <x v="0"/>
    <x v="0"/>
  </r>
  <r>
    <x v="1"/>
    <x v="1"/>
    <x v="1"/>
    <x v="0"/>
    <x v="520"/>
    <x v="950"/>
    <n v="0"/>
    <x v="1"/>
    <x v="1"/>
    <x v="1"/>
    <x v="0"/>
    <x v="1"/>
    <x v="1"/>
    <x v="1"/>
    <x v="3"/>
    <x v="0"/>
    <x v="2"/>
  </r>
  <r>
    <x v="1"/>
    <x v="1"/>
    <x v="1"/>
    <x v="0"/>
    <x v="41"/>
    <x v="797"/>
    <n v="0"/>
    <x v="1"/>
    <x v="1"/>
    <x v="1"/>
    <x v="0"/>
    <x v="1"/>
    <x v="1"/>
    <x v="1"/>
    <x v="3"/>
    <x v="0"/>
    <x v="5"/>
  </r>
  <r>
    <x v="1"/>
    <x v="1"/>
    <x v="1"/>
    <x v="0"/>
    <x v="41"/>
    <x v="157"/>
    <n v="0"/>
    <x v="1"/>
    <x v="1"/>
    <x v="1"/>
    <x v="0"/>
    <x v="1"/>
    <x v="1"/>
    <x v="1"/>
    <x v="3"/>
    <x v="0"/>
    <x v="5"/>
  </r>
  <r>
    <x v="1"/>
    <x v="1"/>
    <x v="1"/>
    <x v="0"/>
    <x v="308"/>
    <x v="499"/>
    <n v="282.93"/>
    <x v="1"/>
    <x v="1"/>
    <x v="1"/>
    <x v="0"/>
    <x v="1"/>
    <x v="1"/>
    <x v="1"/>
    <x v="3"/>
    <x v="1"/>
    <x v="1"/>
  </r>
  <r>
    <x v="1"/>
    <x v="1"/>
    <x v="1"/>
    <x v="0"/>
    <x v="0"/>
    <x v="0"/>
    <n v="0"/>
    <x v="1"/>
    <x v="1"/>
    <x v="1"/>
    <x v="0"/>
    <x v="1"/>
    <x v="1"/>
    <x v="1"/>
    <x v="0"/>
    <x v="0"/>
    <x v="1"/>
  </r>
  <r>
    <x v="1"/>
    <x v="1"/>
    <x v="1"/>
    <x v="0"/>
    <x v="496"/>
    <x v="888"/>
    <n v="71675.92"/>
    <x v="1"/>
    <x v="1"/>
    <x v="1"/>
    <x v="0"/>
    <x v="1"/>
    <x v="1"/>
    <x v="1"/>
    <x v="3"/>
    <x v="1"/>
    <x v="4"/>
  </r>
  <r>
    <x v="1"/>
    <x v="1"/>
    <x v="1"/>
    <x v="0"/>
    <x v="235"/>
    <x v="363"/>
    <n v="0"/>
    <x v="1"/>
    <x v="1"/>
    <x v="1"/>
    <x v="0"/>
    <x v="1"/>
    <x v="1"/>
    <x v="1"/>
    <x v="0"/>
    <x v="0"/>
    <x v="6"/>
  </r>
  <r>
    <x v="1"/>
    <x v="1"/>
    <x v="1"/>
    <x v="0"/>
    <x v="493"/>
    <x v="1092"/>
    <n v="0"/>
    <x v="1"/>
    <x v="1"/>
    <x v="1"/>
    <x v="0"/>
    <x v="1"/>
    <x v="1"/>
    <x v="1"/>
    <x v="2"/>
    <x v="0"/>
    <x v="2"/>
  </r>
  <r>
    <x v="1"/>
    <x v="1"/>
    <x v="1"/>
    <x v="0"/>
    <x v="1"/>
    <x v="1101"/>
    <n v="0"/>
    <x v="1"/>
    <x v="1"/>
    <x v="1"/>
    <x v="0"/>
    <x v="1"/>
    <x v="1"/>
    <x v="1"/>
    <x v="3"/>
    <x v="0"/>
    <x v="1"/>
  </r>
  <r>
    <x v="1"/>
    <x v="1"/>
    <x v="1"/>
    <x v="0"/>
    <x v="13"/>
    <x v="691"/>
    <n v="1518.59"/>
    <x v="1"/>
    <x v="1"/>
    <x v="1"/>
    <x v="0"/>
    <x v="1"/>
    <x v="1"/>
    <x v="1"/>
    <x v="3"/>
    <x v="0"/>
    <x v="2"/>
  </r>
  <r>
    <x v="1"/>
    <x v="1"/>
    <x v="1"/>
    <x v="0"/>
    <x v="104"/>
    <x v="662"/>
    <n v="0"/>
    <x v="1"/>
    <x v="1"/>
    <x v="1"/>
    <x v="0"/>
    <x v="1"/>
    <x v="1"/>
    <x v="1"/>
    <x v="0"/>
    <x v="0"/>
    <x v="7"/>
  </r>
  <r>
    <x v="1"/>
    <x v="1"/>
    <x v="1"/>
    <x v="0"/>
    <x v="217"/>
    <x v="324"/>
    <n v="785441.7"/>
    <x v="1"/>
    <x v="1"/>
    <x v="1"/>
    <x v="0"/>
    <x v="1"/>
    <x v="1"/>
    <x v="1"/>
    <x v="0"/>
    <x v="1"/>
    <x v="7"/>
  </r>
  <r>
    <x v="1"/>
    <x v="1"/>
    <x v="1"/>
    <x v="0"/>
    <x v="92"/>
    <x v="110"/>
    <n v="0"/>
    <x v="1"/>
    <x v="1"/>
    <x v="1"/>
    <x v="0"/>
    <x v="1"/>
    <x v="1"/>
    <x v="1"/>
    <x v="3"/>
    <x v="1"/>
    <x v="2"/>
  </r>
  <r>
    <x v="1"/>
    <x v="1"/>
    <x v="1"/>
    <x v="0"/>
    <x v="41"/>
    <x v="47"/>
    <n v="0"/>
    <x v="1"/>
    <x v="1"/>
    <x v="1"/>
    <x v="0"/>
    <x v="1"/>
    <x v="1"/>
    <x v="1"/>
    <x v="3"/>
    <x v="0"/>
    <x v="5"/>
  </r>
  <r>
    <x v="1"/>
    <x v="1"/>
    <x v="1"/>
    <x v="0"/>
    <x v="279"/>
    <x v="454"/>
    <n v="0"/>
    <x v="1"/>
    <x v="1"/>
    <x v="1"/>
    <x v="0"/>
    <x v="1"/>
    <x v="1"/>
    <x v="1"/>
    <x v="3"/>
    <x v="0"/>
    <x v="4"/>
  </r>
  <r>
    <x v="1"/>
    <x v="1"/>
    <x v="1"/>
    <x v="0"/>
    <x v="11"/>
    <x v="1252"/>
    <n v="0"/>
    <x v="1"/>
    <x v="1"/>
    <x v="1"/>
    <x v="0"/>
    <x v="1"/>
    <x v="1"/>
    <x v="1"/>
    <x v="3"/>
    <x v="0"/>
    <x v="1"/>
  </r>
  <r>
    <x v="1"/>
    <x v="1"/>
    <x v="1"/>
    <x v="0"/>
    <x v="63"/>
    <x v="229"/>
    <n v="0"/>
    <x v="1"/>
    <x v="1"/>
    <x v="1"/>
    <x v="0"/>
    <x v="1"/>
    <x v="1"/>
    <x v="1"/>
    <x v="3"/>
    <x v="0"/>
    <x v="7"/>
  </r>
  <r>
    <x v="1"/>
    <x v="1"/>
    <x v="1"/>
    <x v="0"/>
    <x v="122"/>
    <x v="162"/>
    <n v="173280.02"/>
    <x v="1"/>
    <x v="1"/>
    <x v="1"/>
    <x v="0"/>
    <x v="1"/>
    <x v="1"/>
    <x v="1"/>
    <x v="0"/>
    <x v="0"/>
    <x v="6"/>
  </r>
  <r>
    <x v="1"/>
    <x v="1"/>
    <x v="1"/>
    <x v="0"/>
    <x v="399"/>
    <x v="1322"/>
    <n v="1157.28"/>
    <x v="1"/>
    <x v="1"/>
    <x v="1"/>
    <x v="0"/>
    <x v="1"/>
    <x v="1"/>
    <x v="1"/>
    <x v="1"/>
    <x v="0"/>
    <x v="5"/>
  </r>
  <r>
    <x v="1"/>
    <x v="1"/>
    <x v="1"/>
    <x v="0"/>
    <x v="201"/>
    <x v="1365"/>
    <n v="89736.41"/>
    <x v="1"/>
    <x v="1"/>
    <x v="1"/>
    <x v="0"/>
    <x v="1"/>
    <x v="1"/>
    <x v="1"/>
    <x v="2"/>
    <x v="0"/>
    <x v="0"/>
  </r>
  <r>
    <x v="1"/>
    <x v="1"/>
    <x v="1"/>
    <x v="0"/>
    <x v="18"/>
    <x v="744"/>
    <n v="0"/>
    <x v="1"/>
    <x v="1"/>
    <x v="1"/>
    <x v="0"/>
    <x v="1"/>
    <x v="1"/>
    <x v="1"/>
    <x v="3"/>
    <x v="0"/>
    <x v="2"/>
  </r>
  <r>
    <x v="1"/>
    <x v="1"/>
    <x v="1"/>
    <x v="0"/>
    <x v="4"/>
    <x v="4"/>
    <n v="2450002.04"/>
    <x v="1"/>
    <x v="1"/>
    <x v="1"/>
    <x v="0"/>
    <x v="1"/>
    <x v="1"/>
    <x v="1"/>
    <x v="3"/>
    <x v="0"/>
    <x v="3"/>
  </r>
  <r>
    <x v="1"/>
    <x v="1"/>
    <x v="1"/>
    <x v="0"/>
    <x v="429"/>
    <x v="716"/>
    <n v="0"/>
    <x v="1"/>
    <x v="1"/>
    <x v="1"/>
    <x v="0"/>
    <x v="1"/>
    <x v="1"/>
    <x v="1"/>
    <x v="2"/>
    <x v="0"/>
    <x v="6"/>
  </r>
  <r>
    <x v="1"/>
    <x v="1"/>
    <x v="1"/>
    <x v="0"/>
    <x v="535"/>
    <x v="977"/>
    <n v="1038331.35"/>
    <x v="1"/>
    <x v="1"/>
    <x v="1"/>
    <x v="0"/>
    <x v="1"/>
    <x v="1"/>
    <x v="1"/>
    <x v="3"/>
    <x v="1"/>
    <x v="2"/>
  </r>
  <r>
    <x v="1"/>
    <x v="1"/>
    <x v="1"/>
    <x v="0"/>
    <x v="242"/>
    <x v="392"/>
    <n v="0"/>
    <x v="1"/>
    <x v="1"/>
    <x v="1"/>
    <x v="0"/>
    <x v="1"/>
    <x v="1"/>
    <x v="1"/>
    <x v="0"/>
    <x v="0"/>
    <x v="1"/>
  </r>
  <r>
    <x v="1"/>
    <x v="1"/>
    <x v="1"/>
    <x v="0"/>
    <x v="532"/>
    <x v="969"/>
    <n v="0"/>
    <x v="1"/>
    <x v="1"/>
    <x v="1"/>
    <x v="0"/>
    <x v="1"/>
    <x v="1"/>
    <x v="1"/>
    <x v="3"/>
    <x v="0"/>
    <x v="7"/>
  </r>
  <r>
    <x v="1"/>
    <x v="1"/>
    <x v="1"/>
    <x v="0"/>
    <x v="430"/>
    <x v="719"/>
    <n v="0"/>
    <x v="1"/>
    <x v="1"/>
    <x v="1"/>
    <x v="0"/>
    <x v="1"/>
    <x v="1"/>
    <x v="1"/>
    <x v="2"/>
    <x v="0"/>
    <x v="3"/>
  </r>
  <r>
    <x v="1"/>
    <x v="1"/>
    <x v="1"/>
    <x v="0"/>
    <x v="1"/>
    <x v="709"/>
    <n v="0"/>
    <x v="1"/>
    <x v="1"/>
    <x v="1"/>
    <x v="0"/>
    <x v="1"/>
    <x v="1"/>
    <x v="1"/>
    <x v="3"/>
    <x v="0"/>
    <x v="6"/>
  </r>
  <r>
    <x v="1"/>
    <x v="1"/>
    <x v="1"/>
    <x v="0"/>
    <x v="445"/>
    <x v="755"/>
    <n v="0"/>
    <x v="1"/>
    <x v="1"/>
    <x v="1"/>
    <x v="0"/>
    <x v="1"/>
    <x v="1"/>
    <x v="1"/>
    <x v="6"/>
    <x v="2"/>
    <x v="0"/>
  </r>
  <r>
    <x v="1"/>
    <x v="1"/>
    <x v="1"/>
    <x v="0"/>
    <x v="228"/>
    <x v="343"/>
    <n v="458686.59"/>
    <x v="1"/>
    <x v="1"/>
    <x v="1"/>
    <x v="0"/>
    <x v="1"/>
    <x v="1"/>
    <x v="1"/>
    <x v="0"/>
    <x v="0"/>
    <x v="7"/>
  </r>
  <r>
    <x v="1"/>
    <x v="1"/>
    <x v="1"/>
    <x v="0"/>
    <x v="293"/>
    <x v="481"/>
    <n v="5000"/>
    <x v="1"/>
    <x v="1"/>
    <x v="1"/>
    <x v="0"/>
    <x v="1"/>
    <x v="1"/>
    <x v="1"/>
    <x v="2"/>
    <x v="0"/>
    <x v="2"/>
  </r>
  <r>
    <x v="1"/>
    <x v="1"/>
    <x v="1"/>
    <x v="0"/>
    <x v="26"/>
    <x v="1334"/>
    <n v="0"/>
    <x v="1"/>
    <x v="1"/>
    <x v="1"/>
    <x v="0"/>
    <x v="1"/>
    <x v="1"/>
    <x v="1"/>
    <x v="0"/>
    <x v="0"/>
    <x v="4"/>
  </r>
  <r>
    <x v="1"/>
    <x v="1"/>
    <x v="1"/>
    <x v="0"/>
    <x v="362"/>
    <x v="597"/>
    <n v="0"/>
    <x v="1"/>
    <x v="1"/>
    <x v="1"/>
    <x v="0"/>
    <x v="1"/>
    <x v="1"/>
    <x v="1"/>
    <x v="3"/>
    <x v="0"/>
    <x v="0"/>
  </r>
  <r>
    <x v="1"/>
    <x v="1"/>
    <x v="1"/>
    <x v="0"/>
    <x v="41"/>
    <x v="72"/>
    <n v="30788718.309999999"/>
    <x v="1"/>
    <x v="1"/>
    <x v="1"/>
    <x v="0"/>
    <x v="1"/>
    <x v="1"/>
    <x v="1"/>
    <x v="1"/>
    <x v="0"/>
    <x v="2"/>
  </r>
  <r>
    <x v="1"/>
    <x v="1"/>
    <x v="1"/>
    <x v="0"/>
    <x v="511"/>
    <x v="931"/>
    <n v="0"/>
    <x v="1"/>
    <x v="1"/>
    <x v="1"/>
    <x v="0"/>
    <x v="1"/>
    <x v="1"/>
    <x v="1"/>
    <x v="3"/>
    <x v="1"/>
    <x v="3"/>
  </r>
  <r>
    <x v="1"/>
    <x v="1"/>
    <x v="1"/>
    <x v="0"/>
    <x v="11"/>
    <x v="1136"/>
    <n v="0"/>
    <x v="1"/>
    <x v="1"/>
    <x v="1"/>
    <x v="0"/>
    <x v="1"/>
    <x v="1"/>
    <x v="1"/>
    <x v="3"/>
    <x v="0"/>
    <x v="4"/>
  </r>
  <r>
    <x v="1"/>
    <x v="1"/>
    <x v="1"/>
    <x v="0"/>
    <x v="71"/>
    <x v="1332"/>
    <n v="0"/>
    <x v="1"/>
    <x v="1"/>
    <x v="1"/>
    <x v="0"/>
    <x v="1"/>
    <x v="1"/>
    <x v="1"/>
    <x v="3"/>
    <x v="0"/>
    <x v="7"/>
  </r>
  <r>
    <x v="1"/>
    <x v="1"/>
    <x v="1"/>
    <x v="0"/>
    <x v="8"/>
    <x v="8"/>
    <n v="0"/>
    <x v="1"/>
    <x v="1"/>
    <x v="1"/>
    <x v="0"/>
    <x v="1"/>
    <x v="1"/>
    <x v="1"/>
    <x v="0"/>
    <x v="1"/>
    <x v="5"/>
  </r>
  <r>
    <x v="1"/>
    <x v="1"/>
    <x v="1"/>
    <x v="0"/>
    <x v="13"/>
    <x v="822"/>
    <n v="0"/>
    <x v="1"/>
    <x v="1"/>
    <x v="1"/>
    <x v="0"/>
    <x v="1"/>
    <x v="1"/>
    <x v="1"/>
    <x v="3"/>
    <x v="0"/>
    <x v="7"/>
  </r>
  <r>
    <x v="1"/>
    <x v="1"/>
    <x v="1"/>
    <x v="0"/>
    <x v="552"/>
    <x v="1024"/>
    <n v="0"/>
    <x v="1"/>
    <x v="1"/>
    <x v="1"/>
    <x v="0"/>
    <x v="1"/>
    <x v="1"/>
    <x v="1"/>
    <x v="3"/>
    <x v="1"/>
    <x v="2"/>
  </r>
  <r>
    <x v="1"/>
    <x v="1"/>
    <x v="1"/>
    <x v="0"/>
    <x v="1"/>
    <x v="436"/>
    <n v="0"/>
    <x v="1"/>
    <x v="1"/>
    <x v="1"/>
    <x v="0"/>
    <x v="1"/>
    <x v="1"/>
    <x v="1"/>
    <x v="3"/>
    <x v="0"/>
    <x v="7"/>
  </r>
  <r>
    <x v="1"/>
    <x v="1"/>
    <x v="1"/>
    <x v="0"/>
    <x v="273"/>
    <x v="444"/>
    <n v="0"/>
    <x v="1"/>
    <x v="1"/>
    <x v="1"/>
    <x v="0"/>
    <x v="1"/>
    <x v="1"/>
    <x v="1"/>
    <x v="1"/>
    <x v="1"/>
    <x v="3"/>
  </r>
  <r>
    <x v="1"/>
    <x v="1"/>
    <x v="1"/>
    <x v="0"/>
    <x v="13"/>
    <x v="1258"/>
    <n v="0"/>
    <x v="1"/>
    <x v="1"/>
    <x v="1"/>
    <x v="0"/>
    <x v="1"/>
    <x v="1"/>
    <x v="1"/>
    <x v="3"/>
    <x v="0"/>
    <x v="3"/>
  </r>
  <r>
    <x v="1"/>
    <x v="1"/>
    <x v="1"/>
    <x v="0"/>
    <x v="360"/>
    <x v="593"/>
    <n v="0"/>
    <x v="1"/>
    <x v="1"/>
    <x v="1"/>
    <x v="0"/>
    <x v="1"/>
    <x v="1"/>
    <x v="1"/>
    <x v="3"/>
    <x v="1"/>
    <x v="7"/>
  </r>
  <r>
    <x v="1"/>
    <x v="1"/>
    <x v="1"/>
    <x v="0"/>
    <x v="414"/>
    <x v="685"/>
    <n v="611782.81000000006"/>
    <x v="1"/>
    <x v="1"/>
    <x v="1"/>
    <x v="0"/>
    <x v="1"/>
    <x v="1"/>
    <x v="1"/>
    <x v="2"/>
    <x v="2"/>
    <x v="6"/>
  </r>
  <r>
    <x v="1"/>
    <x v="1"/>
    <x v="1"/>
    <x v="0"/>
    <x v="13"/>
    <x v="1221"/>
    <n v="4751.17"/>
    <x v="1"/>
    <x v="1"/>
    <x v="1"/>
    <x v="0"/>
    <x v="1"/>
    <x v="1"/>
    <x v="1"/>
    <x v="3"/>
    <x v="0"/>
    <x v="1"/>
  </r>
  <r>
    <x v="1"/>
    <x v="1"/>
    <x v="1"/>
    <x v="0"/>
    <x v="41"/>
    <x v="897"/>
    <n v="1578.86"/>
    <x v="1"/>
    <x v="1"/>
    <x v="1"/>
    <x v="0"/>
    <x v="1"/>
    <x v="1"/>
    <x v="1"/>
    <x v="3"/>
    <x v="0"/>
    <x v="7"/>
  </r>
  <r>
    <x v="1"/>
    <x v="1"/>
    <x v="1"/>
    <x v="0"/>
    <x v="13"/>
    <x v="904"/>
    <n v="29350.33"/>
    <x v="1"/>
    <x v="1"/>
    <x v="1"/>
    <x v="0"/>
    <x v="1"/>
    <x v="1"/>
    <x v="1"/>
    <x v="3"/>
    <x v="0"/>
    <x v="1"/>
  </r>
  <r>
    <x v="1"/>
    <x v="1"/>
    <x v="1"/>
    <x v="0"/>
    <x v="41"/>
    <x v="505"/>
    <n v="0"/>
    <x v="1"/>
    <x v="1"/>
    <x v="1"/>
    <x v="0"/>
    <x v="1"/>
    <x v="1"/>
    <x v="1"/>
    <x v="3"/>
    <x v="0"/>
    <x v="6"/>
  </r>
  <r>
    <x v="1"/>
    <x v="1"/>
    <x v="1"/>
    <x v="0"/>
    <x v="0"/>
    <x v="369"/>
    <n v="0"/>
    <x v="1"/>
    <x v="1"/>
    <x v="1"/>
    <x v="0"/>
    <x v="1"/>
    <x v="1"/>
    <x v="1"/>
    <x v="3"/>
    <x v="0"/>
    <x v="5"/>
  </r>
  <r>
    <x v="1"/>
    <x v="1"/>
    <x v="1"/>
    <x v="0"/>
    <x v="311"/>
    <x v="503"/>
    <n v="90620.47"/>
    <x v="1"/>
    <x v="1"/>
    <x v="1"/>
    <x v="0"/>
    <x v="1"/>
    <x v="1"/>
    <x v="1"/>
    <x v="4"/>
    <x v="0"/>
    <x v="7"/>
  </r>
  <r>
    <x v="1"/>
    <x v="1"/>
    <x v="1"/>
    <x v="0"/>
    <x v="324"/>
    <x v="525"/>
    <n v="0"/>
    <x v="1"/>
    <x v="1"/>
    <x v="1"/>
    <x v="0"/>
    <x v="1"/>
    <x v="1"/>
    <x v="1"/>
    <x v="3"/>
    <x v="0"/>
    <x v="3"/>
  </r>
  <r>
    <x v="1"/>
    <x v="1"/>
    <x v="1"/>
    <x v="0"/>
    <x v="395"/>
    <x v="1285"/>
    <n v="3500000"/>
    <x v="1"/>
    <x v="1"/>
    <x v="1"/>
    <x v="0"/>
    <x v="1"/>
    <x v="1"/>
    <x v="1"/>
    <x v="3"/>
    <x v="0"/>
    <x v="6"/>
  </r>
  <r>
    <x v="1"/>
    <x v="1"/>
    <x v="1"/>
    <x v="0"/>
    <x v="13"/>
    <x v="1313"/>
    <n v="0"/>
    <x v="1"/>
    <x v="1"/>
    <x v="1"/>
    <x v="0"/>
    <x v="1"/>
    <x v="1"/>
    <x v="1"/>
    <x v="3"/>
    <x v="0"/>
    <x v="3"/>
  </r>
  <r>
    <x v="1"/>
    <x v="1"/>
    <x v="1"/>
    <x v="0"/>
    <x v="11"/>
    <x v="1069"/>
    <n v="0"/>
    <x v="1"/>
    <x v="1"/>
    <x v="1"/>
    <x v="0"/>
    <x v="1"/>
    <x v="1"/>
    <x v="1"/>
    <x v="3"/>
    <x v="0"/>
    <x v="1"/>
  </r>
  <r>
    <x v="1"/>
    <x v="1"/>
    <x v="1"/>
    <x v="0"/>
    <x v="13"/>
    <x v="1361"/>
    <n v="0"/>
    <x v="1"/>
    <x v="1"/>
    <x v="1"/>
    <x v="0"/>
    <x v="1"/>
    <x v="1"/>
    <x v="1"/>
    <x v="3"/>
    <x v="0"/>
    <x v="3"/>
  </r>
  <r>
    <x v="1"/>
    <x v="1"/>
    <x v="1"/>
    <x v="0"/>
    <x v="603"/>
    <x v="1158"/>
    <n v="0"/>
    <x v="1"/>
    <x v="1"/>
    <x v="1"/>
    <x v="0"/>
    <x v="1"/>
    <x v="1"/>
    <x v="1"/>
    <x v="3"/>
    <x v="1"/>
    <x v="5"/>
  </r>
  <r>
    <x v="1"/>
    <x v="1"/>
    <x v="1"/>
    <x v="0"/>
    <x v="299"/>
    <x v="487"/>
    <n v="5718292.7300000004"/>
    <x v="1"/>
    <x v="1"/>
    <x v="1"/>
    <x v="0"/>
    <x v="1"/>
    <x v="1"/>
    <x v="1"/>
    <x v="5"/>
    <x v="2"/>
    <x v="2"/>
  </r>
  <r>
    <x v="1"/>
    <x v="1"/>
    <x v="1"/>
    <x v="0"/>
    <x v="13"/>
    <x v="953"/>
    <n v="791914.04"/>
    <x v="1"/>
    <x v="1"/>
    <x v="1"/>
    <x v="0"/>
    <x v="1"/>
    <x v="1"/>
    <x v="1"/>
    <x v="3"/>
    <x v="0"/>
    <x v="4"/>
  </r>
  <r>
    <x v="1"/>
    <x v="1"/>
    <x v="1"/>
    <x v="0"/>
    <x v="34"/>
    <x v="175"/>
    <n v="0"/>
    <x v="1"/>
    <x v="1"/>
    <x v="1"/>
    <x v="0"/>
    <x v="1"/>
    <x v="1"/>
    <x v="1"/>
    <x v="0"/>
    <x v="0"/>
    <x v="2"/>
  </r>
  <r>
    <x v="1"/>
    <x v="1"/>
    <x v="1"/>
    <x v="0"/>
    <x v="282"/>
    <x v="457"/>
    <n v="-90522.59"/>
    <x v="1"/>
    <x v="1"/>
    <x v="1"/>
    <x v="0"/>
    <x v="1"/>
    <x v="1"/>
    <x v="1"/>
    <x v="3"/>
    <x v="0"/>
    <x v="2"/>
  </r>
  <r>
    <x v="1"/>
    <x v="1"/>
    <x v="1"/>
    <x v="0"/>
    <x v="57"/>
    <x v="64"/>
    <n v="0"/>
    <x v="1"/>
    <x v="1"/>
    <x v="1"/>
    <x v="0"/>
    <x v="1"/>
    <x v="1"/>
    <x v="1"/>
    <x v="0"/>
    <x v="0"/>
    <x v="7"/>
  </r>
  <r>
    <x v="1"/>
    <x v="1"/>
    <x v="1"/>
    <x v="0"/>
    <x v="11"/>
    <x v="958"/>
    <n v="0"/>
    <x v="1"/>
    <x v="1"/>
    <x v="1"/>
    <x v="0"/>
    <x v="1"/>
    <x v="1"/>
    <x v="1"/>
    <x v="3"/>
    <x v="0"/>
    <x v="3"/>
  </r>
  <r>
    <x v="1"/>
    <x v="1"/>
    <x v="1"/>
    <x v="0"/>
    <x v="34"/>
    <x v="175"/>
    <n v="0"/>
    <x v="1"/>
    <x v="1"/>
    <x v="1"/>
    <x v="0"/>
    <x v="1"/>
    <x v="1"/>
    <x v="1"/>
    <x v="0"/>
    <x v="0"/>
    <x v="4"/>
  </r>
  <r>
    <x v="1"/>
    <x v="1"/>
    <x v="1"/>
    <x v="0"/>
    <x v="24"/>
    <x v="273"/>
    <n v="474321.74"/>
    <x v="1"/>
    <x v="1"/>
    <x v="1"/>
    <x v="0"/>
    <x v="1"/>
    <x v="1"/>
    <x v="1"/>
    <x v="4"/>
    <x v="0"/>
    <x v="3"/>
  </r>
  <r>
    <x v="1"/>
    <x v="1"/>
    <x v="1"/>
    <x v="0"/>
    <x v="622"/>
    <x v="1255"/>
    <n v="0"/>
    <x v="1"/>
    <x v="1"/>
    <x v="1"/>
    <x v="0"/>
    <x v="1"/>
    <x v="1"/>
    <x v="1"/>
    <x v="3"/>
    <x v="1"/>
    <x v="1"/>
  </r>
  <r>
    <x v="1"/>
    <x v="1"/>
    <x v="1"/>
    <x v="0"/>
    <x v="651"/>
    <x v="1345"/>
    <n v="0"/>
    <x v="1"/>
    <x v="1"/>
    <x v="1"/>
    <x v="0"/>
    <x v="1"/>
    <x v="1"/>
    <x v="1"/>
    <x v="3"/>
    <x v="0"/>
    <x v="5"/>
  </r>
  <r>
    <x v="1"/>
    <x v="1"/>
    <x v="1"/>
    <x v="0"/>
    <x v="246"/>
    <x v="519"/>
    <n v="228766.76"/>
    <x v="1"/>
    <x v="1"/>
    <x v="1"/>
    <x v="0"/>
    <x v="1"/>
    <x v="1"/>
    <x v="1"/>
    <x v="4"/>
    <x v="1"/>
    <x v="1"/>
  </r>
  <r>
    <x v="1"/>
    <x v="1"/>
    <x v="1"/>
    <x v="0"/>
    <x v="41"/>
    <x v="539"/>
    <n v="0"/>
    <x v="1"/>
    <x v="1"/>
    <x v="1"/>
    <x v="0"/>
    <x v="1"/>
    <x v="1"/>
    <x v="1"/>
    <x v="3"/>
    <x v="0"/>
    <x v="0"/>
  </r>
  <r>
    <x v="1"/>
    <x v="1"/>
    <x v="1"/>
    <x v="0"/>
    <x v="85"/>
    <x v="103"/>
    <n v="0"/>
    <x v="1"/>
    <x v="1"/>
    <x v="1"/>
    <x v="0"/>
    <x v="1"/>
    <x v="1"/>
    <x v="1"/>
    <x v="0"/>
    <x v="0"/>
    <x v="5"/>
  </r>
  <r>
    <x v="1"/>
    <x v="1"/>
    <x v="1"/>
    <x v="0"/>
    <x v="421"/>
    <x v="1327"/>
    <n v="39548.99"/>
    <x v="1"/>
    <x v="1"/>
    <x v="1"/>
    <x v="0"/>
    <x v="1"/>
    <x v="1"/>
    <x v="1"/>
    <x v="3"/>
    <x v="0"/>
    <x v="2"/>
  </r>
  <r>
    <x v="1"/>
    <x v="1"/>
    <x v="1"/>
    <x v="0"/>
    <x v="630"/>
    <x v="1276"/>
    <n v="0"/>
    <x v="1"/>
    <x v="1"/>
    <x v="1"/>
    <x v="0"/>
    <x v="1"/>
    <x v="1"/>
    <x v="1"/>
    <x v="3"/>
    <x v="0"/>
    <x v="3"/>
  </r>
  <r>
    <x v="1"/>
    <x v="1"/>
    <x v="1"/>
    <x v="0"/>
    <x v="42"/>
    <x v="48"/>
    <n v="0"/>
    <x v="1"/>
    <x v="1"/>
    <x v="1"/>
    <x v="0"/>
    <x v="1"/>
    <x v="1"/>
    <x v="1"/>
    <x v="0"/>
    <x v="0"/>
    <x v="0"/>
  </r>
  <r>
    <x v="1"/>
    <x v="1"/>
    <x v="1"/>
    <x v="0"/>
    <x v="242"/>
    <x v="392"/>
    <n v="0"/>
    <x v="1"/>
    <x v="1"/>
    <x v="1"/>
    <x v="0"/>
    <x v="1"/>
    <x v="1"/>
    <x v="1"/>
    <x v="0"/>
    <x v="0"/>
    <x v="6"/>
  </r>
  <r>
    <x v="1"/>
    <x v="1"/>
    <x v="1"/>
    <x v="0"/>
    <x v="1"/>
    <x v="801"/>
    <n v="0"/>
    <x v="1"/>
    <x v="1"/>
    <x v="1"/>
    <x v="0"/>
    <x v="1"/>
    <x v="1"/>
    <x v="1"/>
    <x v="1"/>
    <x v="0"/>
    <x v="3"/>
  </r>
  <r>
    <x v="1"/>
    <x v="1"/>
    <x v="1"/>
    <x v="0"/>
    <x v="215"/>
    <x v="321"/>
    <n v="0"/>
    <x v="1"/>
    <x v="1"/>
    <x v="1"/>
    <x v="0"/>
    <x v="1"/>
    <x v="1"/>
    <x v="1"/>
    <x v="3"/>
    <x v="1"/>
    <x v="4"/>
  </r>
  <r>
    <x v="1"/>
    <x v="1"/>
    <x v="1"/>
    <x v="0"/>
    <x v="511"/>
    <x v="931"/>
    <n v="0"/>
    <x v="1"/>
    <x v="1"/>
    <x v="1"/>
    <x v="0"/>
    <x v="1"/>
    <x v="1"/>
    <x v="1"/>
    <x v="3"/>
    <x v="1"/>
    <x v="4"/>
  </r>
  <r>
    <x v="1"/>
    <x v="1"/>
    <x v="1"/>
    <x v="0"/>
    <x v="66"/>
    <x v="80"/>
    <n v="158430.17000000001"/>
    <x v="1"/>
    <x v="1"/>
    <x v="1"/>
    <x v="0"/>
    <x v="1"/>
    <x v="1"/>
    <x v="1"/>
    <x v="0"/>
    <x v="0"/>
    <x v="5"/>
  </r>
  <r>
    <x v="1"/>
    <x v="1"/>
    <x v="1"/>
    <x v="0"/>
    <x v="71"/>
    <x v="87"/>
    <n v="0"/>
    <x v="1"/>
    <x v="1"/>
    <x v="1"/>
    <x v="0"/>
    <x v="1"/>
    <x v="1"/>
    <x v="1"/>
    <x v="2"/>
    <x v="0"/>
    <x v="4"/>
  </r>
  <r>
    <x v="1"/>
    <x v="1"/>
    <x v="1"/>
    <x v="0"/>
    <x v="349"/>
    <x v="574"/>
    <n v="744555.05"/>
    <x v="1"/>
    <x v="1"/>
    <x v="1"/>
    <x v="0"/>
    <x v="1"/>
    <x v="1"/>
    <x v="1"/>
    <x v="4"/>
    <x v="1"/>
    <x v="1"/>
  </r>
  <r>
    <x v="1"/>
    <x v="1"/>
    <x v="1"/>
    <x v="0"/>
    <x v="11"/>
    <x v="25"/>
    <n v="0"/>
    <x v="1"/>
    <x v="1"/>
    <x v="1"/>
    <x v="0"/>
    <x v="1"/>
    <x v="1"/>
    <x v="1"/>
    <x v="3"/>
    <x v="0"/>
    <x v="1"/>
  </r>
  <r>
    <x v="1"/>
    <x v="1"/>
    <x v="1"/>
    <x v="0"/>
    <x v="13"/>
    <x v="437"/>
    <n v="0"/>
    <x v="1"/>
    <x v="1"/>
    <x v="1"/>
    <x v="0"/>
    <x v="1"/>
    <x v="1"/>
    <x v="1"/>
    <x v="3"/>
    <x v="0"/>
    <x v="4"/>
  </r>
  <r>
    <x v="1"/>
    <x v="1"/>
    <x v="1"/>
    <x v="0"/>
    <x v="379"/>
    <x v="627"/>
    <n v="18590.55"/>
    <x v="1"/>
    <x v="1"/>
    <x v="1"/>
    <x v="0"/>
    <x v="1"/>
    <x v="1"/>
    <x v="1"/>
    <x v="2"/>
    <x v="0"/>
    <x v="5"/>
  </r>
  <r>
    <x v="1"/>
    <x v="1"/>
    <x v="1"/>
    <x v="0"/>
    <x v="535"/>
    <x v="977"/>
    <n v="1010456.81"/>
    <x v="1"/>
    <x v="1"/>
    <x v="1"/>
    <x v="0"/>
    <x v="1"/>
    <x v="1"/>
    <x v="1"/>
    <x v="3"/>
    <x v="1"/>
    <x v="4"/>
  </r>
  <r>
    <x v="1"/>
    <x v="1"/>
    <x v="1"/>
    <x v="0"/>
    <x v="18"/>
    <x v="1249"/>
    <n v="0"/>
    <x v="1"/>
    <x v="1"/>
    <x v="1"/>
    <x v="0"/>
    <x v="1"/>
    <x v="1"/>
    <x v="1"/>
    <x v="3"/>
    <x v="0"/>
    <x v="0"/>
  </r>
  <r>
    <x v="1"/>
    <x v="1"/>
    <x v="1"/>
    <x v="0"/>
    <x v="13"/>
    <x v="1210"/>
    <n v="0"/>
    <x v="1"/>
    <x v="1"/>
    <x v="1"/>
    <x v="0"/>
    <x v="1"/>
    <x v="1"/>
    <x v="1"/>
    <x v="1"/>
    <x v="0"/>
    <x v="1"/>
  </r>
  <r>
    <x v="1"/>
    <x v="1"/>
    <x v="1"/>
    <x v="0"/>
    <x v="602"/>
    <x v="1155"/>
    <n v="0"/>
    <x v="1"/>
    <x v="1"/>
    <x v="1"/>
    <x v="0"/>
    <x v="1"/>
    <x v="1"/>
    <x v="1"/>
    <x v="5"/>
    <x v="0"/>
    <x v="4"/>
  </r>
  <r>
    <x v="1"/>
    <x v="1"/>
    <x v="1"/>
    <x v="0"/>
    <x v="18"/>
    <x v="846"/>
    <n v="0"/>
    <x v="1"/>
    <x v="1"/>
    <x v="1"/>
    <x v="0"/>
    <x v="1"/>
    <x v="1"/>
    <x v="1"/>
    <x v="3"/>
    <x v="0"/>
    <x v="5"/>
  </r>
  <r>
    <x v="1"/>
    <x v="1"/>
    <x v="1"/>
    <x v="0"/>
    <x v="79"/>
    <x v="95"/>
    <n v="0"/>
    <x v="1"/>
    <x v="1"/>
    <x v="1"/>
    <x v="0"/>
    <x v="1"/>
    <x v="1"/>
    <x v="1"/>
    <x v="0"/>
    <x v="0"/>
    <x v="7"/>
  </r>
  <r>
    <x v="1"/>
    <x v="1"/>
    <x v="1"/>
    <x v="0"/>
    <x v="1"/>
    <x v="1261"/>
    <n v="0"/>
    <x v="1"/>
    <x v="1"/>
    <x v="1"/>
    <x v="0"/>
    <x v="1"/>
    <x v="1"/>
    <x v="1"/>
    <x v="3"/>
    <x v="0"/>
    <x v="0"/>
  </r>
  <r>
    <x v="1"/>
    <x v="1"/>
    <x v="1"/>
    <x v="0"/>
    <x v="41"/>
    <x v="423"/>
    <n v="40949.64"/>
    <x v="1"/>
    <x v="1"/>
    <x v="1"/>
    <x v="0"/>
    <x v="1"/>
    <x v="1"/>
    <x v="1"/>
    <x v="3"/>
    <x v="0"/>
    <x v="0"/>
  </r>
  <r>
    <x v="1"/>
    <x v="1"/>
    <x v="1"/>
    <x v="0"/>
    <x v="379"/>
    <x v="1355"/>
    <n v="457836.33"/>
    <x v="1"/>
    <x v="1"/>
    <x v="1"/>
    <x v="0"/>
    <x v="1"/>
    <x v="1"/>
    <x v="1"/>
    <x v="3"/>
    <x v="1"/>
    <x v="6"/>
  </r>
  <r>
    <x v="1"/>
    <x v="1"/>
    <x v="1"/>
    <x v="0"/>
    <x v="41"/>
    <x v="1065"/>
    <n v="0"/>
    <x v="1"/>
    <x v="1"/>
    <x v="1"/>
    <x v="0"/>
    <x v="1"/>
    <x v="1"/>
    <x v="1"/>
    <x v="3"/>
    <x v="0"/>
    <x v="7"/>
  </r>
  <r>
    <x v="1"/>
    <x v="1"/>
    <x v="1"/>
    <x v="0"/>
    <x v="18"/>
    <x v="837"/>
    <n v="0"/>
    <x v="1"/>
    <x v="1"/>
    <x v="1"/>
    <x v="0"/>
    <x v="1"/>
    <x v="1"/>
    <x v="1"/>
    <x v="3"/>
    <x v="0"/>
    <x v="4"/>
  </r>
  <r>
    <x v="1"/>
    <x v="1"/>
    <x v="1"/>
    <x v="0"/>
    <x v="21"/>
    <x v="555"/>
    <n v="0"/>
    <x v="1"/>
    <x v="1"/>
    <x v="1"/>
    <x v="0"/>
    <x v="1"/>
    <x v="1"/>
    <x v="1"/>
    <x v="4"/>
    <x v="0"/>
    <x v="7"/>
  </r>
  <r>
    <x v="1"/>
    <x v="1"/>
    <x v="1"/>
    <x v="0"/>
    <x v="609"/>
    <x v="1177"/>
    <n v="0"/>
    <x v="1"/>
    <x v="1"/>
    <x v="1"/>
    <x v="0"/>
    <x v="1"/>
    <x v="1"/>
    <x v="1"/>
    <x v="3"/>
    <x v="0"/>
    <x v="6"/>
  </r>
  <r>
    <x v="1"/>
    <x v="1"/>
    <x v="1"/>
    <x v="0"/>
    <x v="1"/>
    <x v="326"/>
    <n v="0"/>
    <x v="1"/>
    <x v="1"/>
    <x v="1"/>
    <x v="0"/>
    <x v="1"/>
    <x v="1"/>
    <x v="1"/>
    <x v="3"/>
    <x v="0"/>
    <x v="2"/>
  </r>
  <r>
    <x v="1"/>
    <x v="1"/>
    <x v="1"/>
    <x v="0"/>
    <x v="59"/>
    <x v="67"/>
    <n v="0"/>
    <x v="1"/>
    <x v="1"/>
    <x v="1"/>
    <x v="0"/>
    <x v="1"/>
    <x v="1"/>
    <x v="1"/>
    <x v="0"/>
    <x v="0"/>
    <x v="7"/>
  </r>
  <r>
    <x v="1"/>
    <x v="1"/>
    <x v="1"/>
    <x v="0"/>
    <x v="40"/>
    <x v="45"/>
    <n v="1605812.33"/>
    <x v="1"/>
    <x v="1"/>
    <x v="1"/>
    <x v="0"/>
    <x v="1"/>
    <x v="1"/>
    <x v="1"/>
    <x v="0"/>
    <x v="1"/>
    <x v="2"/>
  </r>
  <r>
    <x v="1"/>
    <x v="1"/>
    <x v="1"/>
    <x v="0"/>
    <x v="1"/>
    <x v="880"/>
    <n v="0"/>
    <x v="1"/>
    <x v="1"/>
    <x v="1"/>
    <x v="0"/>
    <x v="1"/>
    <x v="1"/>
    <x v="1"/>
    <x v="3"/>
    <x v="0"/>
    <x v="2"/>
  </r>
  <r>
    <x v="1"/>
    <x v="1"/>
    <x v="1"/>
    <x v="0"/>
    <x v="549"/>
    <x v="1009"/>
    <n v="0"/>
    <x v="1"/>
    <x v="1"/>
    <x v="1"/>
    <x v="0"/>
    <x v="1"/>
    <x v="1"/>
    <x v="1"/>
    <x v="3"/>
    <x v="0"/>
    <x v="3"/>
  </r>
  <r>
    <x v="1"/>
    <x v="1"/>
    <x v="1"/>
    <x v="0"/>
    <x v="1"/>
    <x v="978"/>
    <n v="0"/>
    <x v="1"/>
    <x v="1"/>
    <x v="1"/>
    <x v="0"/>
    <x v="1"/>
    <x v="1"/>
    <x v="1"/>
    <x v="3"/>
    <x v="0"/>
    <x v="0"/>
  </r>
  <r>
    <x v="1"/>
    <x v="1"/>
    <x v="1"/>
    <x v="0"/>
    <x v="44"/>
    <x v="419"/>
    <n v="0"/>
    <x v="1"/>
    <x v="1"/>
    <x v="1"/>
    <x v="0"/>
    <x v="1"/>
    <x v="1"/>
    <x v="1"/>
    <x v="0"/>
    <x v="0"/>
    <x v="3"/>
  </r>
  <r>
    <x v="1"/>
    <x v="1"/>
    <x v="1"/>
    <x v="0"/>
    <x v="11"/>
    <x v="577"/>
    <n v="0"/>
    <x v="1"/>
    <x v="1"/>
    <x v="1"/>
    <x v="0"/>
    <x v="1"/>
    <x v="1"/>
    <x v="1"/>
    <x v="3"/>
    <x v="0"/>
    <x v="5"/>
  </r>
  <r>
    <x v="1"/>
    <x v="1"/>
    <x v="1"/>
    <x v="0"/>
    <x v="445"/>
    <x v="755"/>
    <n v="0"/>
    <x v="1"/>
    <x v="1"/>
    <x v="1"/>
    <x v="0"/>
    <x v="1"/>
    <x v="1"/>
    <x v="1"/>
    <x v="6"/>
    <x v="2"/>
    <x v="3"/>
  </r>
  <r>
    <x v="1"/>
    <x v="1"/>
    <x v="1"/>
    <x v="0"/>
    <x v="18"/>
    <x v="1230"/>
    <n v="0"/>
    <x v="1"/>
    <x v="1"/>
    <x v="1"/>
    <x v="0"/>
    <x v="1"/>
    <x v="1"/>
    <x v="1"/>
    <x v="3"/>
    <x v="0"/>
    <x v="0"/>
  </r>
  <r>
    <x v="1"/>
    <x v="1"/>
    <x v="1"/>
    <x v="0"/>
    <x v="462"/>
    <x v="791"/>
    <n v="0"/>
    <x v="1"/>
    <x v="1"/>
    <x v="1"/>
    <x v="0"/>
    <x v="1"/>
    <x v="1"/>
    <x v="1"/>
    <x v="1"/>
    <x v="0"/>
    <x v="1"/>
  </r>
  <r>
    <x v="1"/>
    <x v="1"/>
    <x v="1"/>
    <x v="0"/>
    <x v="566"/>
    <x v="1057"/>
    <n v="38914.46"/>
    <x v="1"/>
    <x v="1"/>
    <x v="1"/>
    <x v="0"/>
    <x v="1"/>
    <x v="1"/>
    <x v="1"/>
    <x v="3"/>
    <x v="0"/>
    <x v="1"/>
  </r>
  <r>
    <x v="1"/>
    <x v="1"/>
    <x v="1"/>
    <x v="0"/>
    <x v="0"/>
    <x v="0"/>
    <n v="0"/>
    <x v="1"/>
    <x v="1"/>
    <x v="1"/>
    <x v="0"/>
    <x v="1"/>
    <x v="1"/>
    <x v="1"/>
    <x v="0"/>
    <x v="0"/>
    <x v="0"/>
  </r>
  <r>
    <x v="1"/>
    <x v="1"/>
    <x v="1"/>
    <x v="0"/>
    <x v="18"/>
    <x v="688"/>
    <n v="7041.13"/>
    <x v="1"/>
    <x v="1"/>
    <x v="1"/>
    <x v="0"/>
    <x v="1"/>
    <x v="1"/>
    <x v="1"/>
    <x v="3"/>
    <x v="0"/>
    <x v="6"/>
  </r>
  <r>
    <x v="1"/>
    <x v="1"/>
    <x v="1"/>
    <x v="0"/>
    <x v="370"/>
    <x v="821"/>
    <n v="0"/>
    <x v="1"/>
    <x v="1"/>
    <x v="1"/>
    <x v="0"/>
    <x v="1"/>
    <x v="1"/>
    <x v="1"/>
    <x v="1"/>
    <x v="1"/>
    <x v="7"/>
  </r>
  <r>
    <x v="1"/>
    <x v="1"/>
    <x v="1"/>
    <x v="0"/>
    <x v="30"/>
    <x v="32"/>
    <n v="0"/>
    <x v="1"/>
    <x v="1"/>
    <x v="1"/>
    <x v="0"/>
    <x v="1"/>
    <x v="1"/>
    <x v="1"/>
    <x v="0"/>
    <x v="0"/>
    <x v="2"/>
  </r>
  <r>
    <x v="1"/>
    <x v="1"/>
    <x v="1"/>
    <x v="0"/>
    <x v="1"/>
    <x v="890"/>
    <n v="0"/>
    <x v="1"/>
    <x v="1"/>
    <x v="1"/>
    <x v="0"/>
    <x v="1"/>
    <x v="1"/>
    <x v="1"/>
    <x v="3"/>
    <x v="0"/>
    <x v="5"/>
  </r>
  <r>
    <x v="1"/>
    <x v="1"/>
    <x v="1"/>
    <x v="0"/>
    <x v="595"/>
    <x v="1140"/>
    <n v="0"/>
    <x v="1"/>
    <x v="1"/>
    <x v="1"/>
    <x v="0"/>
    <x v="1"/>
    <x v="1"/>
    <x v="1"/>
    <x v="3"/>
    <x v="1"/>
    <x v="0"/>
  </r>
  <r>
    <x v="1"/>
    <x v="1"/>
    <x v="1"/>
    <x v="0"/>
    <x v="560"/>
    <x v="1047"/>
    <n v="0"/>
    <x v="1"/>
    <x v="1"/>
    <x v="1"/>
    <x v="0"/>
    <x v="1"/>
    <x v="1"/>
    <x v="1"/>
    <x v="3"/>
    <x v="0"/>
    <x v="0"/>
  </r>
  <r>
    <x v="1"/>
    <x v="1"/>
    <x v="1"/>
    <x v="0"/>
    <x v="1"/>
    <x v="26"/>
    <n v="0"/>
    <x v="1"/>
    <x v="1"/>
    <x v="1"/>
    <x v="0"/>
    <x v="1"/>
    <x v="1"/>
    <x v="1"/>
    <x v="3"/>
    <x v="0"/>
    <x v="3"/>
  </r>
  <r>
    <x v="1"/>
    <x v="1"/>
    <x v="1"/>
    <x v="0"/>
    <x v="249"/>
    <x v="389"/>
    <n v="0"/>
    <x v="1"/>
    <x v="1"/>
    <x v="1"/>
    <x v="0"/>
    <x v="1"/>
    <x v="1"/>
    <x v="1"/>
    <x v="0"/>
    <x v="0"/>
    <x v="3"/>
  </r>
  <r>
    <x v="1"/>
    <x v="1"/>
    <x v="1"/>
    <x v="0"/>
    <x v="383"/>
    <x v="632"/>
    <n v="0"/>
    <x v="1"/>
    <x v="1"/>
    <x v="1"/>
    <x v="0"/>
    <x v="1"/>
    <x v="1"/>
    <x v="1"/>
    <x v="2"/>
    <x v="0"/>
    <x v="6"/>
  </r>
  <r>
    <x v="1"/>
    <x v="1"/>
    <x v="1"/>
    <x v="0"/>
    <x v="1"/>
    <x v="624"/>
    <n v="0"/>
    <x v="1"/>
    <x v="1"/>
    <x v="1"/>
    <x v="0"/>
    <x v="1"/>
    <x v="1"/>
    <x v="1"/>
    <x v="3"/>
    <x v="0"/>
    <x v="6"/>
  </r>
  <r>
    <x v="1"/>
    <x v="1"/>
    <x v="1"/>
    <x v="0"/>
    <x v="79"/>
    <x v="95"/>
    <n v="0"/>
    <x v="1"/>
    <x v="1"/>
    <x v="1"/>
    <x v="0"/>
    <x v="1"/>
    <x v="1"/>
    <x v="1"/>
    <x v="0"/>
    <x v="0"/>
    <x v="1"/>
  </r>
  <r>
    <x v="1"/>
    <x v="1"/>
    <x v="1"/>
    <x v="0"/>
    <x v="90"/>
    <x v="108"/>
    <n v="0"/>
    <x v="1"/>
    <x v="1"/>
    <x v="1"/>
    <x v="0"/>
    <x v="1"/>
    <x v="1"/>
    <x v="1"/>
    <x v="3"/>
    <x v="1"/>
    <x v="4"/>
  </r>
  <r>
    <x v="1"/>
    <x v="1"/>
    <x v="1"/>
    <x v="0"/>
    <x v="100"/>
    <x v="1080"/>
    <n v="0"/>
    <x v="1"/>
    <x v="1"/>
    <x v="1"/>
    <x v="0"/>
    <x v="1"/>
    <x v="1"/>
    <x v="1"/>
    <x v="3"/>
    <x v="1"/>
    <x v="3"/>
  </r>
  <r>
    <x v="1"/>
    <x v="1"/>
    <x v="1"/>
    <x v="0"/>
    <x v="437"/>
    <x v="867"/>
    <n v="0"/>
    <x v="1"/>
    <x v="1"/>
    <x v="1"/>
    <x v="0"/>
    <x v="1"/>
    <x v="1"/>
    <x v="1"/>
    <x v="3"/>
    <x v="0"/>
    <x v="4"/>
  </r>
  <r>
    <x v="1"/>
    <x v="1"/>
    <x v="1"/>
    <x v="0"/>
    <x v="508"/>
    <x v="1281"/>
    <n v="0"/>
    <x v="1"/>
    <x v="1"/>
    <x v="1"/>
    <x v="0"/>
    <x v="1"/>
    <x v="1"/>
    <x v="1"/>
    <x v="0"/>
    <x v="0"/>
    <x v="6"/>
  </r>
  <r>
    <x v="1"/>
    <x v="1"/>
    <x v="1"/>
    <x v="0"/>
    <x v="20"/>
    <x v="20"/>
    <n v="0"/>
    <x v="1"/>
    <x v="1"/>
    <x v="1"/>
    <x v="0"/>
    <x v="1"/>
    <x v="1"/>
    <x v="1"/>
    <x v="3"/>
    <x v="1"/>
    <x v="5"/>
  </r>
  <r>
    <x v="1"/>
    <x v="1"/>
    <x v="1"/>
    <x v="0"/>
    <x v="21"/>
    <x v="1087"/>
    <n v="0"/>
    <x v="1"/>
    <x v="1"/>
    <x v="1"/>
    <x v="0"/>
    <x v="1"/>
    <x v="1"/>
    <x v="1"/>
    <x v="0"/>
    <x v="0"/>
    <x v="0"/>
  </r>
  <r>
    <x v="1"/>
    <x v="1"/>
    <x v="1"/>
    <x v="0"/>
    <x v="105"/>
    <x v="133"/>
    <n v="0"/>
    <x v="1"/>
    <x v="1"/>
    <x v="1"/>
    <x v="0"/>
    <x v="1"/>
    <x v="1"/>
    <x v="1"/>
    <x v="6"/>
    <x v="1"/>
    <x v="0"/>
  </r>
  <r>
    <x v="1"/>
    <x v="1"/>
    <x v="1"/>
    <x v="0"/>
    <x v="214"/>
    <x v="556"/>
    <n v="0"/>
    <x v="1"/>
    <x v="1"/>
    <x v="1"/>
    <x v="0"/>
    <x v="1"/>
    <x v="1"/>
    <x v="1"/>
    <x v="3"/>
    <x v="0"/>
    <x v="4"/>
  </r>
  <r>
    <x v="1"/>
    <x v="1"/>
    <x v="1"/>
    <x v="0"/>
    <x v="18"/>
    <x v="1211"/>
    <n v="0"/>
    <x v="1"/>
    <x v="1"/>
    <x v="1"/>
    <x v="0"/>
    <x v="1"/>
    <x v="1"/>
    <x v="1"/>
    <x v="3"/>
    <x v="0"/>
    <x v="5"/>
  </r>
  <r>
    <x v="1"/>
    <x v="1"/>
    <x v="1"/>
    <x v="0"/>
    <x v="105"/>
    <x v="133"/>
    <n v="0"/>
    <x v="1"/>
    <x v="1"/>
    <x v="1"/>
    <x v="0"/>
    <x v="1"/>
    <x v="1"/>
    <x v="1"/>
    <x v="6"/>
    <x v="1"/>
    <x v="6"/>
  </r>
  <r>
    <x v="1"/>
    <x v="1"/>
    <x v="1"/>
    <x v="0"/>
    <x v="384"/>
    <x v="633"/>
    <n v="0"/>
    <x v="1"/>
    <x v="1"/>
    <x v="1"/>
    <x v="0"/>
    <x v="1"/>
    <x v="1"/>
    <x v="1"/>
    <x v="2"/>
    <x v="0"/>
    <x v="1"/>
  </r>
  <r>
    <x v="1"/>
    <x v="1"/>
    <x v="1"/>
    <x v="0"/>
    <x v="126"/>
    <x v="248"/>
    <n v="0"/>
    <x v="1"/>
    <x v="1"/>
    <x v="1"/>
    <x v="0"/>
    <x v="1"/>
    <x v="1"/>
    <x v="1"/>
    <x v="0"/>
    <x v="0"/>
    <x v="4"/>
  </r>
  <r>
    <x v="1"/>
    <x v="1"/>
    <x v="1"/>
    <x v="0"/>
    <x v="41"/>
    <x v="157"/>
    <n v="0"/>
    <x v="1"/>
    <x v="1"/>
    <x v="1"/>
    <x v="0"/>
    <x v="1"/>
    <x v="1"/>
    <x v="1"/>
    <x v="3"/>
    <x v="0"/>
    <x v="2"/>
  </r>
  <r>
    <x v="1"/>
    <x v="1"/>
    <x v="1"/>
    <x v="0"/>
    <x v="11"/>
    <x v="999"/>
    <n v="0"/>
    <x v="1"/>
    <x v="1"/>
    <x v="1"/>
    <x v="0"/>
    <x v="1"/>
    <x v="1"/>
    <x v="1"/>
    <x v="3"/>
    <x v="0"/>
    <x v="5"/>
  </r>
  <r>
    <x v="1"/>
    <x v="1"/>
    <x v="1"/>
    <x v="0"/>
    <x v="290"/>
    <x v="477"/>
    <n v="0"/>
    <x v="1"/>
    <x v="1"/>
    <x v="1"/>
    <x v="0"/>
    <x v="1"/>
    <x v="1"/>
    <x v="1"/>
    <x v="5"/>
    <x v="1"/>
    <x v="6"/>
  </r>
  <r>
    <x v="1"/>
    <x v="1"/>
    <x v="1"/>
    <x v="0"/>
    <x v="489"/>
    <x v="864"/>
    <n v="115596.66"/>
    <x v="1"/>
    <x v="1"/>
    <x v="1"/>
    <x v="0"/>
    <x v="1"/>
    <x v="1"/>
    <x v="1"/>
    <x v="1"/>
    <x v="0"/>
    <x v="4"/>
  </r>
  <r>
    <x v="1"/>
    <x v="1"/>
    <x v="1"/>
    <x v="0"/>
    <x v="1"/>
    <x v="1135"/>
    <n v="0"/>
    <x v="1"/>
    <x v="1"/>
    <x v="1"/>
    <x v="0"/>
    <x v="1"/>
    <x v="1"/>
    <x v="1"/>
    <x v="3"/>
    <x v="0"/>
    <x v="6"/>
  </r>
  <r>
    <x v="1"/>
    <x v="1"/>
    <x v="1"/>
    <x v="0"/>
    <x v="11"/>
    <x v="814"/>
    <n v="130613.55"/>
    <x v="1"/>
    <x v="1"/>
    <x v="1"/>
    <x v="0"/>
    <x v="1"/>
    <x v="1"/>
    <x v="1"/>
    <x v="3"/>
    <x v="0"/>
    <x v="1"/>
  </r>
  <r>
    <x v="1"/>
    <x v="1"/>
    <x v="1"/>
    <x v="0"/>
    <x v="41"/>
    <x v="875"/>
    <n v="0"/>
    <x v="1"/>
    <x v="1"/>
    <x v="1"/>
    <x v="0"/>
    <x v="1"/>
    <x v="1"/>
    <x v="1"/>
    <x v="3"/>
    <x v="0"/>
    <x v="6"/>
  </r>
  <r>
    <x v="1"/>
    <x v="1"/>
    <x v="1"/>
    <x v="0"/>
    <x v="2"/>
    <x v="73"/>
    <n v="0"/>
    <x v="1"/>
    <x v="1"/>
    <x v="1"/>
    <x v="0"/>
    <x v="1"/>
    <x v="1"/>
    <x v="1"/>
    <x v="0"/>
    <x v="0"/>
    <x v="7"/>
  </r>
  <r>
    <x v="1"/>
    <x v="1"/>
    <x v="1"/>
    <x v="0"/>
    <x v="207"/>
    <x v="305"/>
    <n v="0"/>
    <x v="1"/>
    <x v="1"/>
    <x v="1"/>
    <x v="0"/>
    <x v="1"/>
    <x v="1"/>
    <x v="1"/>
    <x v="0"/>
    <x v="1"/>
    <x v="3"/>
  </r>
  <r>
    <x v="1"/>
    <x v="1"/>
    <x v="1"/>
    <x v="0"/>
    <x v="18"/>
    <x v="1104"/>
    <n v="0"/>
    <x v="1"/>
    <x v="1"/>
    <x v="1"/>
    <x v="0"/>
    <x v="1"/>
    <x v="1"/>
    <x v="1"/>
    <x v="3"/>
    <x v="0"/>
    <x v="0"/>
  </r>
  <r>
    <x v="1"/>
    <x v="1"/>
    <x v="1"/>
    <x v="0"/>
    <x v="353"/>
    <x v="580"/>
    <n v="127881.66"/>
    <x v="1"/>
    <x v="1"/>
    <x v="1"/>
    <x v="0"/>
    <x v="1"/>
    <x v="1"/>
    <x v="1"/>
    <x v="4"/>
    <x v="2"/>
    <x v="3"/>
  </r>
  <r>
    <x v="1"/>
    <x v="1"/>
    <x v="1"/>
    <x v="0"/>
    <x v="5"/>
    <x v="621"/>
    <n v="0"/>
    <x v="1"/>
    <x v="1"/>
    <x v="1"/>
    <x v="0"/>
    <x v="1"/>
    <x v="1"/>
    <x v="1"/>
    <x v="2"/>
    <x v="0"/>
    <x v="0"/>
  </r>
  <r>
    <x v="1"/>
    <x v="1"/>
    <x v="1"/>
    <x v="0"/>
    <x v="172"/>
    <x v="256"/>
    <n v="0"/>
    <x v="1"/>
    <x v="1"/>
    <x v="1"/>
    <x v="0"/>
    <x v="1"/>
    <x v="1"/>
    <x v="1"/>
    <x v="3"/>
    <x v="0"/>
    <x v="1"/>
  </r>
  <r>
    <x v="1"/>
    <x v="1"/>
    <x v="1"/>
    <x v="0"/>
    <x v="63"/>
    <x v="126"/>
    <n v="4697.08"/>
    <x v="1"/>
    <x v="1"/>
    <x v="1"/>
    <x v="0"/>
    <x v="1"/>
    <x v="1"/>
    <x v="1"/>
    <x v="2"/>
    <x v="0"/>
    <x v="3"/>
  </r>
  <r>
    <x v="1"/>
    <x v="1"/>
    <x v="1"/>
    <x v="0"/>
    <x v="379"/>
    <x v="627"/>
    <n v="22334"/>
    <x v="1"/>
    <x v="1"/>
    <x v="1"/>
    <x v="0"/>
    <x v="1"/>
    <x v="1"/>
    <x v="1"/>
    <x v="2"/>
    <x v="0"/>
    <x v="4"/>
  </r>
  <r>
    <x v="1"/>
    <x v="1"/>
    <x v="1"/>
    <x v="0"/>
    <x v="13"/>
    <x v="568"/>
    <n v="0"/>
    <x v="1"/>
    <x v="1"/>
    <x v="1"/>
    <x v="0"/>
    <x v="1"/>
    <x v="1"/>
    <x v="1"/>
    <x v="3"/>
    <x v="0"/>
    <x v="7"/>
  </r>
  <r>
    <x v="1"/>
    <x v="1"/>
    <x v="1"/>
    <x v="0"/>
    <x v="568"/>
    <x v="1060"/>
    <n v="0"/>
    <x v="1"/>
    <x v="1"/>
    <x v="1"/>
    <x v="0"/>
    <x v="1"/>
    <x v="1"/>
    <x v="1"/>
    <x v="0"/>
    <x v="0"/>
    <x v="1"/>
  </r>
  <r>
    <x v="1"/>
    <x v="1"/>
    <x v="1"/>
    <x v="0"/>
    <x v="629"/>
    <x v="1275"/>
    <n v="0"/>
    <x v="1"/>
    <x v="1"/>
    <x v="1"/>
    <x v="0"/>
    <x v="1"/>
    <x v="1"/>
    <x v="1"/>
    <x v="3"/>
    <x v="0"/>
    <x v="7"/>
  </r>
  <r>
    <x v="1"/>
    <x v="1"/>
    <x v="1"/>
    <x v="0"/>
    <x v="51"/>
    <x v="58"/>
    <n v="0"/>
    <x v="1"/>
    <x v="1"/>
    <x v="1"/>
    <x v="0"/>
    <x v="1"/>
    <x v="1"/>
    <x v="1"/>
    <x v="0"/>
    <x v="0"/>
    <x v="2"/>
  </r>
  <r>
    <x v="1"/>
    <x v="1"/>
    <x v="1"/>
    <x v="0"/>
    <x v="41"/>
    <x v="872"/>
    <n v="0"/>
    <x v="1"/>
    <x v="1"/>
    <x v="1"/>
    <x v="0"/>
    <x v="1"/>
    <x v="1"/>
    <x v="1"/>
    <x v="3"/>
    <x v="0"/>
    <x v="7"/>
  </r>
  <r>
    <x v="1"/>
    <x v="1"/>
    <x v="1"/>
    <x v="0"/>
    <x v="219"/>
    <x v="1160"/>
    <n v="0"/>
    <x v="1"/>
    <x v="1"/>
    <x v="1"/>
    <x v="0"/>
    <x v="1"/>
    <x v="1"/>
    <x v="1"/>
    <x v="3"/>
    <x v="0"/>
    <x v="5"/>
  </r>
  <r>
    <x v="1"/>
    <x v="1"/>
    <x v="1"/>
    <x v="0"/>
    <x v="136"/>
    <x v="352"/>
    <n v="0"/>
    <x v="1"/>
    <x v="1"/>
    <x v="1"/>
    <x v="0"/>
    <x v="1"/>
    <x v="1"/>
    <x v="1"/>
    <x v="0"/>
    <x v="0"/>
    <x v="1"/>
  </r>
  <r>
    <x v="1"/>
    <x v="1"/>
    <x v="1"/>
    <x v="0"/>
    <x v="296"/>
    <x v="484"/>
    <n v="0"/>
    <x v="1"/>
    <x v="1"/>
    <x v="1"/>
    <x v="0"/>
    <x v="1"/>
    <x v="1"/>
    <x v="1"/>
    <x v="5"/>
    <x v="0"/>
    <x v="5"/>
  </r>
  <r>
    <x v="1"/>
    <x v="1"/>
    <x v="1"/>
    <x v="0"/>
    <x v="426"/>
    <x v="710"/>
    <n v="0"/>
    <x v="1"/>
    <x v="1"/>
    <x v="1"/>
    <x v="0"/>
    <x v="1"/>
    <x v="1"/>
    <x v="1"/>
    <x v="3"/>
    <x v="0"/>
    <x v="3"/>
  </r>
  <r>
    <x v="1"/>
    <x v="1"/>
    <x v="1"/>
    <x v="0"/>
    <x v="502"/>
    <x v="907"/>
    <n v="0"/>
    <x v="1"/>
    <x v="1"/>
    <x v="1"/>
    <x v="0"/>
    <x v="1"/>
    <x v="1"/>
    <x v="1"/>
    <x v="3"/>
    <x v="0"/>
    <x v="0"/>
  </r>
  <r>
    <x v="1"/>
    <x v="1"/>
    <x v="1"/>
    <x v="0"/>
    <x v="492"/>
    <x v="1146"/>
    <n v="0"/>
    <x v="1"/>
    <x v="1"/>
    <x v="1"/>
    <x v="0"/>
    <x v="1"/>
    <x v="1"/>
    <x v="1"/>
    <x v="4"/>
    <x v="0"/>
    <x v="4"/>
  </r>
  <r>
    <x v="1"/>
    <x v="1"/>
    <x v="1"/>
    <x v="0"/>
    <x v="31"/>
    <x v="1036"/>
    <n v="0"/>
    <x v="1"/>
    <x v="1"/>
    <x v="1"/>
    <x v="0"/>
    <x v="1"/>
    <x v="1"/>
    <x v="1"/>
    <x v="0"/>
    <x v="0"/>
    <x v="2"/>
  </r>
  <r>
    <x v="1"/>
    <x v="1"/>
    <x v="1"/>
    <x v="0"/>
    <x v="267"/>
    <x v="429"/>
    <n v="0"/>
    <x v="1"/>
    <x v="1"/>
    <x v="1"/>
    <x v="0"/>
    <x v="1"/>
    <x v="1"/>
    <x v="1"/>
    <x v="2"/>
    <x v="1"/>
    <x v="3"/>
  </r>
  <r>
    <x v="1"/>
    <x v="1"/>
    <x v="1"/>
    <x v="0"/>
    <x v="13"/>
    <x v="763"/>
    <n v="0"/>
    <x v="1"/>
    <x v="1"/>
    <x v="1"/>
    <x v="0"/>
    <x v="1"/>
    <x v="1"/>
    <x v="1"/>
    <x v="3"/>
    <x v="0"/>
    <x v="4"/>
  </r>
  <r>
    <x v="1"/>
    <x v="1"/>
    <x v="1"/>
    <x v="0"/>
    <x v="55"/>
    <x v="62"/>
    <n v="0"/>
    <x v="1"/>
    <x v="1"/>
    <x v="1"/>
    <x v="0"/>
    <x v="1"/>
    <x v="1"/>
    <x v="1"/>
    <x v="0"/>
    <x v="0"/>
    <x v="3"/>
  </r>
  <r>
    <x v="1"/>
    <x v="1"/>
    <x v="1"/>
    <x v="0"/>
    <x v="424"/>
    <x v="707"/>
    <n v="0"/>
    <x v="1"/>
    <x v="1"/>
    <x v="1"/>
    <x v="0"/>
    <x v="1"/>
    <x v="1"/>
    <x v="1"/>
    <x v="3"/>
    <x v="1"/>
    <x v="3"/>
  </r>
  <r>
    <x v="1"/>
    <x v="1"/>
    <x v="1"/>
    <x v="0"/>
    <x v="563"/>
    <x v="1051"/>
    <n v="53221.54"/>
    <x v="1"/>
    <x v="1"/>
    <x v="1"/>
    <x v="0"/>
    <x v="1"/>
    <x v="1"/>
    <x v="1"/>
    <x v="3"/>
    <x v="1"/>
    <x v="7"/>
  </r>
  <r>
    <x v="1"/>
    <x v="1"/>
    <x v="1"/>
    <x v="0"/>
    <x v="206"/>
    <x v="304"/>
    <n v="268301.19"/>
    <x v="1"/>
    <x v="1"/>
    <x v="1"/>
    <x v="0"/>
    <x v="1"/>
    <x v="1"/>
    <x v="1"/>
    <x v="2"/>
    <x v="1"/>
    <x v="7"/>
  </r>
  <r>
    <x v="1"/>
    <x v="1"/>
    <x v="1"/>
    <x v="0"/>
    <x v="106"/>
    <x v="1338"/>
    <n v="0"/>
    <x v="1"/>
    <x v="1"/>
    <x v="1"/>
    <x v="0"/>
    <x v="1"/>
    <x v="1"/>
    <x v="1"/>
    <x v="0"/>
    <x v="0"/>
    <x v="4"/>
  </r>
  <r>
    <x v="1"/>
    <x v="1"/>
    <x v="1"/>
    <x v="0"/>
    <x v="459"/>
    <x v="786"/>
    <n v="-9302.0400000000009"/>
    <x v="1"/>
    <x v="1"/>
    <x v="1"/>
    <x v="0"/>
    <x v="1"/>
    <x v="1"/>
    <x v="1"/>
    <x v="3"/>
    <x v="0"/>
    <x v="0"/>
  </r>
  <r>
    <x v="1"/>
    <x v="1"/>
    <x v="1"/>
    <x v="0"/>
    <x v="13"/>
    <x v="1192"/>
    <n v="0"/>
    <x v="1"/>
    <x v="1"/>
    <x v="1"/>
    <x v="0"/>
    <x v="1"/>
    <x v="1"/>
    <x v="1"/>
    <x v="3"/>
    <x v="0"/>
    <x v="4"/>
  </r>
  <r>
    <x v="1"/>
    <x v="1"/>
    <x v="1"/>
    <x v="0"/>
    <x v="13"/>
    <x v="822"/>
    <n v="0"/>
    <x v="1"/>
    <x v="1"/>
    <x v="1"/>
    <x v="0"/>
    <x v="1"/>
    <x v="1"/>
    <x v="1"/>
    <x v="3"/>
    <x v="0"/>
    <x v="4"/>
  </r>
  <r>
    <x v="1"/>
    <x v="1"/>
    <x v="1"/>
    <x v="0"/>
    <x v="2"/>
    <x v="73"/>
    <n v="0"/>
    <x v="1"/>
    <x v="1"/>
    <x v="1"/>
    <x v="0"/>
    <x v="1"/>
    <x v="1"/>
    <x v="1"/>
    <x v="0"/>
    <x v="0"/>
    <x v="6"/>
  </r>
  <r>
    <x v="1"/>
    <x v="1"/>
    <x v="1"/>
    <x v="0"/>
    <x v="342"/>
    <x v="558"/>
    <n v="0"/>
    <x v="1"/>
    <x v="1"/>
    <x v="1"/>
    <x v="0"/>
    <x v="1"/>
    <x v="1"/>
    <x v="1"/>
    <x v="3"/>
    <x v="1"/>
    <x v="5"/>
  </r>
  <r>
    <x v="1"/>
    <x v="1"/>
    <x v="1"/>
    <x v="0"/>
    <x v="1"/>
    <x v="1248"/>
    <n v="0"/>
    <x v="1"/>
    <x v="1"/>
    <x v="1"/>
    <x v="0"/>
    <x v="1"/>
    <x v="1"/>
    <x v="1"/>
    <x v="3"/>
    <x v="0"/>
    <x v="2"/>
  </r>
  <r>
    <x v="1"/>
    <x v="1"/>
    <x v="1"/>
    <x v="0"/>
    <x v="13"/>
    <x v="822"/>
    <n v="0"/>
    <x v="1"/>
    <x v="1"/>
    <x v="1"/>
    <x v="0"/>
    <x v="1"/>
    <x v="1"/>
    <x v="1"/>
    <x v="3"/>
    <x v="0"/>
    <x v="2"/>
  </r>
  <r>
    <x v="1"/>
    <x v="1"/>
    <x v="1"/>
    <x v="0"/>
    <x v="39"/>
    <x v="44"/>
    <n v="0"/>
    <x v="1"/>
    <x v="1"/>
    <x v="1"/>
    <x v="0"/>
    <x v="1"/>
    <x v="1"/>
    <x v="1"/>
    <x v="3"/>
    <x v="1"/>
    <x v="7"/>
  </r>
  <r>
    <x v="1"/>
    <x v="1"/>
    <x v="1"/>
    <x v="0"/>
    <x v="397"/>
    <x v="657"/>
    <n v="16731026.220000001"/>
    <x v="1"/>
    <x v="1"/>
    <x v="1"/>
    <x v="0"/>
    <x v="1"/>
    <x v="1"/>
    <x v="1"/>
    <x v="6"/>
    <x v="1"/>
    <x v="6"/>
  </r>
  <r>
    <x v="1"/>
    <x v="1"/>
    <x v="1"/>
    <x v="0"/>
    <x v="499"/>
    <x v="899"/>
    <n v="0"/>
    <x v="1"/>
    <x v="1"/>
    <x v="1"/>
    <x v="0"/>
    <x v="1"/>
    <x v="1"/>
    <x v="1"/>
    <x v="1"/>
    <x v="1"/>
    <x v="7"/>
  </r>
  <r>
    <x v="1"/>
    <x v="1"/>
    <x v="1"/>
    <x v="0"/>
    <x v="18"/>
    <x v="81"/>
    <n v="0"/>
    <x v="1"/>
    <x v="1"/>
    <x v="1"/>
    <x v="0"/>
    <x v="1"/>
    <x v="1"/>
    <x v="1"/>
    <x v="3"/>
    <x v="0"/>
    <x v="5"/>
  </r>
  <r>
    <x v="1"/>
    <x v="1"/>
    <x v="1"/>
    <x v="0"/>
    <x v="433"/>
    <x v="726"/>
    <n v="0"/>
    <x v="1"/>
    <x v="1"/>
    <x v="1"/>
    <x v="0"/>
    <x v="1"/>
    <x v="1"/>
    <x v="1"/>
    <x v="0"/>
    <x v="0"/>
    <x v="0"/>
  </r>
  <r>
    <x v="1"/>
    <x v="1"/>
    <x v="1"/>
    <x v="0"/>
    <x v="41"/>
    <x v="423"/>
    <n v="46659.7"/>
    <x v="1"/>
    <x v="1"/>
    <x v="1"/>
    <x v="0"/>
    <x v="1"/>
    <x v="1"/>
    <x v="1"/>
    <x v="3"/>
    <x v="0"/>
    <x v="4"/>
  </r>
  <r>
    <x v="1"/>
    <x v="1"/>
    <x v="1"/>
    <x v="0"/>
    <x v="41"/>
    <x v="1203"/>
    <n v="0"/>
    <x v="1"/>
    <x v="1"/>
    <x v="1"/>
    <x v="0"/>
    <x v="1"/>
    <x v="1"/>
    <x v="1"/>
    <x v="3"/>
    <x v="0"/>
    <x v="4"/>
  </r>
  <r>
    <x v="1"/>
    <x v="1"/>
    <x v="1"/>
    <x v="0"/>
    <x v="597"/>
    <x v="1143"/>
    <n v="0"/>
    <x v="1"/>
    <x v="1"/>
    <x v="1"/>
    <x v="0"/>
    <x v="1"/>
    <x v="1"/>
    <x v="1"/>
    <x v="3"/>
    <x v="1"/>
    <x v="5"/>
  </r>
  <r>
    <x v="1"/>
    <x v="1"/>
    <x v="1"/>
    <x v="0"/>
    <x v="378"/>
    <x v="1253"/>
    <n v="60078.46"/>
    <x v="1"/>
    <x v="1"/>
    <x v="1"/>
    <x v="0"/>
    <x v="1"/>
    <x v="1"/>
    <x v="1"/>
    <x v="3"/>
    <x v="1"/>
    <x v="7"/>
  </r>
  <r>
    <x v="1"/>
    <x v="1"/>
    <x v="1"/>
    <x v="0"/>
    <x v="659"/>
    <x v="1370"/>
    <n v="0"/>
    <x v="1"/>
    <x v="1"/>
    <x v="1"/>
    <x v="0"/>
    <x v="1"/>
    <x v="1"/>
    <x v="1"/>
    <x v="3"/>
    <x v="0"/>
    <x v="7"/>
  </r>
  <r>
    <x v="1"/>
    <x v="1"/>
    <x v="1"/>
    <x v="0"/>
    <x v="424"/>
    <x v="707"/>
    <n v="0"/>
    <x v="1"/>
    <x v="1"/>
    <x v="1"/>
    <x v="0"/>
    <x v="1"/>
    <x v="1"/>
    <x v="1"/>
    <x v="3"/>
    <x v="1"/>
    <x v="5"/>
  </r>
  <r>
    <x v="1"/>
    <x v="1"/>
    <x v="1"/>
    <x v="0"/>
    <x v="493"/>
    <x v="896"/>
    <n v="0"/>
    <x v="1"/>
    <x v="1"/>
    <x v="1"/>
    <x v="0"/>
    <x v="1"/>
    <x v="1"/>
    <x v="1"/>
    <x v="1"/>
    <x v="0"/>
    <x v="6"/>
  </r>
  <r>
    <x v="1"/>
    <x v="1"/>
    <x v="1"/>
    <x v="0"/>
    <x v="151"/>
    <x v="209"/>
    <n v="0"/>
    <x v="1"/>
    <x v="1"/>
    <x v="1"/>
    <x v="0"/>
    <x v="1"/>
    <x v="1"/>
    <x v="1"/>
    <x v="0"/>
    <x v="0"/>
    <x v="2"/>
  </r>
  <r>
    <x v="1"/>
    <x v="1"/>
    <x v="1"/>
    <x v="0"/>
    <x v="323"/>
    <x v="524"/>
    <n v="203108.97"/>
    <x v="1"/>
    <x v="1"/>
    <x v="1"/>
    <x v="0"/>
    <x v="1"/>
    <x v="1"/>
    <x v="1"/>
    <x v="4"/>
    <x v="2"/>
    <x v="0"/>
  </r>
  <r>
    <x v="1"/>
    <x v="1"/>
    <x v="1"/>
    <x v="0"/>
    <x v="477"/>
    <x v="843"/>
    <n v="0"/>
    <x v="1"/>
    <x v="1"/>
    <x v="1"/>
    <x v="0"/>
    <x v="1"/>
    <x v="1"/>
    <x v="1"/>
    <x v="1"/>
    <x v="1"/>
    <x v="7"/>
  </r>
  <r>
    <x v="1"/>
    <x v="1"/>
    <x v="1"/>
    <x v="0"/>
    <x v="284"/>
    <x v="461"/>
    <n v="0"/>
    <x v="1"/>
    <x v="1"/>
    <x v="1"/>
    <x v="0"/>
    <x v="1"/>
    <x v="1"/>
    <x v="1"/>
    <x v="3"/>
    <x v="0"/>
    <x v="3"/>
  </r>
  <r>
    <x v="1"/>
    <x v="1"/>
    <x v="1"/>
    <x v="0"/>
    <x v="399"/>
    <x v="1322"/>
    <n v="616.48"/>
    <x v="1"/>
    <x v="1"/>
    <x v="1"/>
    <x v="0"/>
    <x v="1"/>
    <x v="1"/>
    <x v="1"/>
    <x v="1"/>
    <x v="0"/>
    <x v="7"/>
  </r>
  <r>
    <x v="1"/>
    <x v="1"/>
    <x v="1"/>
    <x v="0"/>
    <x v="11"/>
    <x v="1010"/>
    <n v="0"/>
    <x v="1"/>
    <x v="1"/>
    <x v="1"/>
    <x v="0"/>
    <x v="1"/>
    <x v="1"/>
    <x v="1"/>
    <x v="3"/>
    <x v="0"/>
    <x v="1"/>
  </r>
  <r>
    <x v="1"/>
    <x v="1"/>
    <x v="1"/>
    <x v="0"/>
    <x v="281"/>
    <x v="456"/>
    <n v="0"/>
    <x v="1"/>
    <x v="1"/>
    <x v="1"/>
    <x v="0"/>
    <x v="1"/>
    <x v="1"/>
    <x v="1"/>
    <x v="5"/>
    <x v="1"/>
    <x v="4"/>
  </r>
  <r>
    <x v="1"/>
    <x v="1"/>
    <x v="1"/>
    <x v="0"/>
    <x v="13"/>
    <x v="764"/>
    <n v="0"/>
    <x v="1"/>
    <x v="1"/>
    <x v="1"/>
    <x v="0"/>
    <x v="1"/>
    <x v="1"/>
    <x v="1"/>
    <x v="3"/>
    <x v="0"/>
    <x v="3"/>
  </r>
  <r>
    <x v="1"/>
    <x v="1"/>
    <x v="1"/>
    <x v="0"/>
    <x v="518"/>
    <x v="944"/>
    <n v="-27032.39"/>
    <x v="1"/>
    <x v="1"/>
    <x v="1"/>
    <x v="0"/>
    <x v="1"/>
    <x v="1"/>
    <x v="1"/>
    <x v="3"/>
    <x v="0"/>
    <x v="7"/>
  </r>
  <r>
    <x v="1"/>
    <x v="1"/>
    <x v="1"/>
    <x v="0"/>
    <x v="130"/>
    <x v="929"/>
    <n v="388990.84"/>
    <x v="1"/>
    <x v="1"/>
    <x v="1"/>
    <x v="0"/>
    <x v="1"/>
    <x v="1"/>
    <x v="1"/>
    <x v="1"/>
    <x v="0"/>
    <x v="6"/>
  </r>
  <r>
    <x v="1"/>
    <x v="1"/>
    <x v="1"/>
    <x v="0"/>
    <x v="163"/>
    <x v="242"/>
    <n v="13991216.210000001"/>
    <x v="1"/>
    <x v="1"/>
    <x v="1"/>
    <x v="0"/>
    <x v="1"/>
    <x v="1"/>
    <x v="1"/>
    <x v="3"/>
    <x v="2"/>
    <x v="2"/>
  </r>
  <r>
    <x v="1"/>
    <x v="1"/>
    <x v="1"/>
    <x v="0"/>
    <x v="311"/>
    <x v="503"/>
    <n v="37449.129999999997"/>
    <x v="1"/>
    <x v="1"/>
    <x v="1"/>
    <x v="0"/>
    <x v="1"/>
    <x v="1"/>
    <x v="1"/>
    <x v="4"/>
    <x v="0"/>
    <x v="5"/>
  </r>
  <r>
    <x v="1"/>
    <x v="1"/>
    <x v="1"/>
    <x v="0"/>
    <x v="18"/>
    <x v="588"/>
    <n v="0"/>
    <x v="1"/>
    <x v="1"/>
    <x v="1"/>
    <x v="0"/>
    <x v="1"/>
    <x v="1"/>
    <x v="1"/>
    <x v="3"/>
    <x v="0"/>
    <x v="7"/>
  </r>
  <r>
    <x v="1"/>
    <x v="1"/>
    <x v="1"/>
    <x v="0"/>
    <x v="96"/>
    <x v="115"/>
    <n v="0"/>
    <x v="1"/>
    <x v="1"/>
    <x v="1"/>
    <x v="0"/>
    <x v="1"/>
    <x v="1"/>
    <x v="1"/>
    <x v="6"/>
    <x v="1"/>
    <x v="4"/>
  </r>
  <r>
    <x v="1"/>
    <x v="1"/>
    <x v="1"/>
    <x v="0"/>
    <x v="440"/>
    <x v="747"/>
    <n v="1865027.03"/>
    <x v="1"/>
    <x v="1"/>
    <x v="1"/>
    <x v="0"/>
    <x v="1"/>
    <x v="1"/>
    <x v="1"/>
    <x v="6"/>
    <x v="1"/>
    <x v="7"/>
  </r>
  <r>
    <x v="1"/>
    <x v="1"/>
    <x v="1"/>
    <x v="0"/>
    <x v="398"/>
    <x v="1284"/>
    <n v="0"/>
    <x v="1"/>
    <x v="1"/>
    <x v="1"/>
    <x v="0"/>
    <x v="1"/>
    <x v="1"/>
    <x v="1"/>
    <x v="3"/>
    <x v="0"/>
    <x v="6"/>
  </r>
  <r>
    <x v="1"/>
    <x v="1"/>
    <x v="1"/>
    <x v="0"/>
    <x v="41"/>
    <x v="1203"/>
    <n v="0"/>
    <x v="1"/>
    <x v="1"/>
    <x v="1"/>
    <x v="0"/>
    <x v="1"/>
    <x v="1"/>
    <x v="1"/>
    <x v="3"/>
    <x v="0"/>
    <x v="2"/>
  </r>
  <r>
    <x v="1"/>
    <x v="1"/>
    <x v="1"/>
    <x v="0"/>
    <x v="73"/>
    <x v="840"/>
    <n v="153"/>
    <x v="1"/>
    <x v="1"/>
    <x v="1"/>
    <x v="0"/>
    <x v="1"/>
    <x v="1"/>
    <x v="1"/>
    <x v="0"/>
    <x v="0"/>
    <x v="1"/>
  </r>
  <r>
    <x v="1"/>
    <x v="1"/>
    <x v="1"/>
    <x v="0"/>
    <x v="13"/>
    <x v="464"/>
    <n v="0"/>
    <x v="1"/>
    <x v="1"/>
    <x v="1"/>
    <x v="0"/>
    <x v="1"/>
    <x v="1"/>
    <x v="1"/>
    <x v="3"/>
    <x v="0"/>
    <x v="1"/>
  </r>
  <r>
    <x v="1"/>
    <x v="1"/>
    <x v="1"/>
    <x v="0"/>
    <x v="553"/>
    <x v="1294"/>
    <n v="0"/>
    <x v="1"/>
    <x v="1"/>
    <x v="1"/>
    <x v="0"/>
    <x v="1"/>
    <x v="1"/>
    <x v="1"/>
    <x v="3"/>
    <x v="1"/>
    <x v="7"/>
  </r>
  <r>
    <x v="1"/>
    <x v="1"/>
    <x v="1"/>
    <x v="0"/>
    <x v="328"/>
    <x v="529"/>
    <n v="0"/>
    <x v="1"/>
    <x v="1"/>
    <x v="1"/>
    <x v="0"/>
    <x v="1"/>
    <x v="1"/>
    <x v="1"/>
    <x v="4"/>
    <x v="1"/>
    <x v="6"/>
  </r>
  <r>
    <x v="1"/>
    <x v="1"/>
    <x v="1"/>
    <x v="0"/>
    <x v="493"/>
    <x v="877"/>
    <n v="0"/>
    <x v="1"/>
    <x v="1"/>
    <x v="1"/>
    <x v="0"/>
    <x v="1"/>
    <x v="1"/>
    <x v="1"/>
    <x v="1"/>
    <x v="0"/>
    <x v="4"/>
  </r>
  <r>
    <x v="1"/>
    <x v="1"/>
    <x v="1"/>
    <x v="0"/>
    <x v="41"/>
    <x v="1203"/>
    <n v="0"/>
    <x v="1"/>
    <x v="1"/>
    <x v="1"/>
    <x v="0"/>
    <x v="1"/>
    <x v="1"/>
    <x v="1"/>
    <x v="3"/>
    <x v="0"/>
    <x v="0"/>
  </r>
  <r>
    <x v="1"/>
    <x v="1"/>
    <x v="1"/>
    <x v="0"/>
    <x v="118"/>
    <x v="149"/>
    <n v="22.4"/>
    <x v="1"/>
    <x v="1"/>
    <x v="1"/>
    <x v="0"/>
    <x v="1"/>
    <x v="1"/>
    <x v="1"/>
    <x v="3"/>
    <x v="0"/>
    <x v="2"/>
  </r>
  <r>
    <x v="1"/>
    <x v="1"/>
    <x v="1"/>
    <x v="0"/>
    <x v="41"/>
    <x v="359"/>
    <n v="0"/>
    <x v="1"/>
    <x v="1"/>
    <x v="1"/>
    <x v="0"/>
    <x v="1"/>
    <x v="1"/>
    <x v="1"/>
    <x v="3"/>
    <x v="0"/>
    <x v="1"/>
  </r>
  <r>
    <x v="1"/>
    <x v="1"/>
    <x v="1"/>
    <x v="0"/>
    <x v="418"/>
    <x v="695"/>
    <n v="0"/>
    <x v="1"/>
    <x v="1"/>
    <x v="1"/>
    <x v="0"/>
    <x v="1"/>
    <x v="1"/>
    <x v="1"/>
    <x v="3"/>
    <x v="0"/>
    <x v="7"/>
  </r>
  <r>
    <x v="1"/>
    <x v="1"/>
    <x v="1"/>
    <x v="0"/>
    <x v="2"/>
    <x v="736"/>
    <n v="3654255"/>
    <x v="1"/>
    <x v="1"/>
    <x v="1"/>
    <x v="0"/>
    <x v="1"/>
    <x v="1"/>
    <x v="1"/>
    <x v="2"/>
    <x v="0"/>
    <x v="6"/>
  </r>
  <r>
    <x v="1"/>
    <x v="1"/>
    <x v="1"/>
    <x v="0"/>
    <x v="41"/>
    <x v="442"/>
    <n v="0"/>
    <x v="1"/>
    <x v="1"/>
    <x v="1"/>
    <x v="0"/>
    <x v="1"/>
    <x v="1"/>
    <x v="1"/>
    <x v="3"/>
    <x v="0"/>
    <x v="1"/>
  </r>
  <r>
    <x v="1"/>
    <x v="1"/>
    <x v="1"/>
    <x v="0"/>
    <x v="60"/>
    <x v="70"/>
    <n v="0"/>
    <x v="1"/>
    <x v="1"/>
    <x v="1"/>
    <x v="0"/>
    <x v="1"/>
    <x v="1"/>
    <x v="1"/>
    <x v="2"/>
    <x v="1"/>
    <x v="0"/>
  </r>
  <r>
    <x v="1"/>
    <x v="1"/>
    <x v="1"/>
    <x v="0"/>
    <x v="150"/>
    <x v="208"/>
    <n v="16732630.49"/>
    <x v="1"/>
    <x v="1"/>
    <x v="1"/>
    <x v="0"/>
    <x v="1"/>
    <x v="1"/>
    <x v="1"/>
    <x v="6"/>
    <x v="2"/>
    <x v="1"/>
  </r>
  <r>
    <x v="1"/>
    <x v="1"/>
    <x v="1"/>
    <x v="0"/>
    <x v="11"/>
    <x v="1270"/>
    <n v="71010.78"/>
    <x v="1"/>
    <x v="1"/>
    <x v="1"/>
    <x v="0"/>
    <x v="1"/>
    <x v="1"/>
    <x v="1"/>
    <x v="3"/>
    <x v="0"/>
    <x v="4"/>
  </r>
  <r>
    <x v="1"/>
    <x v="1"/>
    <x v="1"/>
    <x v="0"/>
    <x v="11"/>
    <x v="1306"/>
    <n v="0"/>
    <x v="1"/>
    <x v="1"/>
    <x v="1"/>
    <x v="0"/>
    <x v="1"/>
    <x v="1"/>
    <x v="1"/>
    <x v="3"/>
    <x v="0"/>
    <x v="4"/>
  </r>
  <r>
    <x v="1"/>
    <x v="1"/>
    <x v="1"/>
    <x v="0"/>
    <x v="212"/>
    <x v="314"/>
    <n v="0"/>
    <x v="1"/>
    <x v="1"/>
    <x v="1"/>
    <x v="0"/>
    <x v="1"/>
    <x v="1"/>
    <x v="1"/>
    <x v="0"/>
    <x v="0"/>
    <x v="6"/>
  </r>
  <r>
    <x v="1"/>
    <x v="1"/>
    <x v="1"/>
    <x v="0"/>
    <x v="519"/>
    <x v="945"/>
    <n v="143407.22"/>
    <x v="1"/>
    <x v="1"/>
    <x v="1"/>
    <x v="0"/>
    <x v="1"/>
    <x v="1"/>
    <x v="1"/>
    <x v="3"/>
    <x v="0"/>
    <x v="7"/>
  </r>
  <r>
    <x v="1"/>
    <x v="1"/>
    <x v="1"/>
    <x v="0"/>
    <x v="343"/>
    <x v="561"/>
    <n v="-858.41"/>
    <x v="1"/>
    <x v="1"/>
    <x v="1"/>
    <x v="0"/>
    <x v="1"/>
    <x v="1"/>
    <x v="1"/>
    <x v="3"/>
    <x v="0"/>
    <x v="1"/>
  </r>
  <r>
    <x v="1"/>
    <x v="1"/>
    <x v="1"/>
    <x v="0"/>
    <x v="42"/>
    <x v="48"/>
    <n v="0"/>
    <x v="1"/>
    <x v="1"/>
    <x v="1"/>
    <x v="0"/>
    <x v="1"/>
    <x v="1"/>
    <x v="1"/>
    <x v="0"/>
    <x v="0"/>
    <x v="5"/>
  </r>
  <r>
    <x v="1"/>
    <x v="1"/>
    <x v="1"/>
    <x v="0"/>
    <x v="175"/>
    <x v="260"/>
    <n v="0"/>
    <x v="1"/>
    <x v="1"/>
    <x v="1"/>
    <x v="0"/>
    <x v="1"/>
    <x v="1"/>
    <x v="1"/>
    <x v="4"/>
    <x v="2"/>
    <x v="1"/>
  </r>
  <r>
    <x v="1"/>
    <x v="1"/>
    <x v="1"/>
    <x v="0"/>
    <x v="237"/>
    <x v="365"/>
    <n v="0"/>
    <x v="1"/>
    <x v="1"/>
    <x v="1"/>
    <x v="0"/>
    <x v="1"/>
    <x v="1"/>
    <x v="1"/>
    <x v="3"/>
    <x v="1"/>
    <x v="2"/>
  </r>
  <r>
    <x v="1"/>
    <x v="1"/>
    <x v="1"/>
    <x v="0"/>
    <x v="139"/>
    <x v="381"/>
    <n v="0"/>
    <x v="1"/>
    <x v="1"/>
    <x v="1"/>
    <x v="0"/>
    <x v="1"/>
    <x v="1"/>
    <x v="1"/>
    <x v="0"/>
    <x v="0"/>
    <x v="5"/>
  </r>
  <r>
    <x v="1"/>
    <x v="1"/>
    <x v="1"/>
    <x v="0"/>
    <x v="36"/>
    <x v="205"/>
    <n v="0"/>
    <x v="1"/>
    <x v="1"/>
    <x v="1"/>
    <x v="0"/>
    <x v="1"/>
    <x v="1"/>
    <x v="1"/>
    <x v="0"/>
    <x v="0"/>
    <x v="4"/>
  </r>
  <r>
    <x v="1"/>
    <x v="1"/>
    <x v="1"/>
    <x v="0"/>
    <x v="614"/>
    <x v="1197"/>
    <n v="0"/>
    <x v="1"/>
    <x v="1"/>
    <x v="1"/>
    <x v="0"/>
    <x v="1"/>
    <x v="1"/>
    <x v="1"/>
    <x v="3"/>
    <x v="1"/>
    <x v="1"/>
  </r>
  <r>
    <x v="1"/>
    <x v="1"/>
    <x v="1"/>
    <x v="0"/>
    <x v="228"/>
    <x v="470"/>
    <n v="5096096.8899999997"/>
    <x v="1"/>
    <x v="1"/>
    <x v="1"/>
    <x v="0"/>
    <x v="1"/>
    <x v="1"/>
    <x v="1"/>
    <x v="5"/>
    <x v="0"/>
    <x v="5"/>
  </r>
  <r>
    <x v="1"/>
    <x v="1"/>
    <x v="1"/>
    <x v="0"/>
    <x v="18"/>
    <x v="81"/>
    <n v="0"/>
    <x v="1"/>
    <x v="1"/>
    <x v="1"/>
    <x v="0"/>
    <x v="1"/>
    <x v="1"/>
    <x v="1"/>
    <x v="3"/>
    <x v="0"/>
    <x v="3"/>
  </r>
  <r>
    <x v="1"/>
    <x v="1"/>
    <x v="1"/>
    <x v="0"/>
    <x v="237"/>
    <x v="365"/>
    <n v="0"/>
    <x v="1"/>
    <x v="1"/>
    <x v="1"/>
    <x v="0"/>
    <x v="1"/>
    <x v="1"/>
    <x v="1"/>
    <x v="3"/>
    <x v="1"/>
    <x v="6"/>
  </r>
  <r>
    <x v="1"/>
    <x v="1"/>
    <x v="1"/>
    <x v="0"/>
    <x v="1"/>
    <x v="669"/>
    <n v="36008.120000000003"/>
    <x v="1"/>
    <x v="1"/>
    <x v="1"/>
    <x v="0"/>
    <x v="1"/>
    <x v="1"/>
    <x v="1"/>
    <x v="3"/>
    <x v="0"/>
    <x v="3"/>
  </r>
  <r>
    <x v="1"/>
    <x v="1"/>
    <x v="1"/>
    <x v="0"/>
    <x v="41"/>
    <x v="1052"/>
    <n v="62735.01"/>
    <x v="1"/>
    <x v="1"/>
    <x v="1"/>
    <x v="0"/>
    <x v="1"/>
    <x v="1"/>
    <x v="1"/>
    <x v="3"/>
    <x v="0"/>
    <x v="3"/>
  </r>
  <r>
    <x v="1"/>
    <x v="1"/>
    <x v="1"/>
    <x v="0"/>
    <x v="291"/>
    <x v="478"/>
    <n v="0"/>
    <x v="1"/>
    <x v="1"/>
    <x v="1"/>
    <x v="0"/>
    <x v="1"/>
    <x v="1"/>
    <x v="1"/>
    <x v="5"/>
    <x v="0"/>
    <x v="3"/>
  </r>
  <r>
    <x v="1"/>
    <x v="1"/>
    <x v="1"/>
    <x v="0"/>
    <x v="123"/>
    <x v="554"/>
    <n v="0"/>
    <x v="1"/>
    <x v="1"/>
    <x v="1"/>
    <x v="0"/>
    <x v="1"/>
    <x v="1"/>
    <x v="1"/>
    <x v="4"/>
    <x v="0"/>
    <x v="0"/>
  </r>
  <r>
    <x v="1"/>
    <x v="1"/>
    <x v="1"/>
    <x v="0"/>
    <x v="366"/>
    <x v="605"/>
    <n v="0"/>
    <x v="1"/>
    <x v="1"/>
    <x v="1"/>
    <x v="0"/>
    <x v="1"/>
    <x v="1"/>
    <x v="1"/>
    <x v="1"/>
    <x v="1"/>
    <x v="5"/>
  </r>
  <r>
    <x v="1"/>
    <x v="1"/>
    <x v="1"/>
    <x v="0"/>
    <x v="18"/>
    <x v="1217"/>
    <n v="0"/>
    <x v="1"/>
    <x v="1"/>
    <x v="1"/>
    <x v="0"/>
    <x v="1"/>
    <x v="1"/>
    <x v="1"/>
    <x v="3"/>
    <x v="0"/>
    <x v="0"/>
  </r>
  <r>
    <x v="1"/>
    <x v="1"/>
    <x v="1"/>
    <x v="0"/>
    <x v="11"/>
    <x v="510"/>
    <n v="11784.26"/>
    <x v="1"/>
    <x v="1"/>
    <x v="1"/>
    <x v="0"/>
    <x v="1"/>
    <x v="1"/>
    <x v="1"/>
    <x v="3"/>
    <x v="0"/>
    <x v="4"/>
  </r>
  <r>
    <x v="1"/>
    <x v="1"/>
    <x v="1"/>
    <x v="0"/>
    <x v="609"/>
    <x v="1177"/>
    <n v="0"/>
    <x v="1"/>
    <x v="1"/>
    <x v="1"/>
    <x v="0"/>
    <x v="1"/>
    <x v="1"/>
    <x v="1"/>
    <x v="3"/>
    <x v="0"/>
    <x v="4"/>
  </r>
  <r>
    <x v="1"/>
    <x v="1"/>
    <x v="1"/>
    <x v="0"/>
    <x v="11"/>
    <x v="160"/>
    <n v="0"/>
    <x v="1"/>
    <x v="1"/>
    <x v="1"/>
    <x v="0"/>
    <x v="1"/>
    <x v="1"/>
    <x v="1"/>
    <x v="3"/>
    <x v="0"/>
    <x v="7"/>
  </r>
  <r>
    <x v="1"/>
    <x v="1"/>
    <x v="1"/>
    <x v="0"/>
    <x v="629"/>
    <x v="1275"/>
    <n v="0"/>
    <x v="1"/>
    <x v="1"/>
    <x v="1"/>
    <x v="0"/>
    <x v="1"/>
    <x v="1"/>
    <x v="1"/>
    <x v="3"/>
    <x v="0"/>
    <x v="6"/>
  </r>
  <r>
    <x v="1"/>
    <x v="1"/>
    <x v="1"/>
    <x v="0"/>
    <x v="89"/>
    <x v="107"/>
    <n v="0"/>
    <x v="1"/>
    <x v="1"/>
    <x v="1"/>
    <x v="0"/>
    <x v="1"/>
    <x v="1"/>
    <x v="1"/>
    <x v="0"/>
    <x v="0"/>
    <x v="5"/>
  </r>
  <r>
    <x v="1"/>
    <x v="1"/>
    <x v="1"/>
    <x v="0"/>
    <x v="306"/>
    <x v="497"/>
    <n v="-285695.44"/>
    <x v="1"/>
    <x v="1"/>
    <x v="1"/>
    <x v="0"/>
    <x v="1"/>
    <x v="1"/>
    <x v="1"/>
    <x v="3"/>
    <x v="0"/>
    <x v="3"/>
  </r>
  <r>
    <x v="1"/>
    <x v="1"/>
    <x v="1"/>
    <x v="0"/>
    <x v="5"/>
    <x v="66"/>
    <n v="33098.22"/>
    <x v="1"/>
    <x v="1"/>
    <x v="1"/>
    <x v="0"/>
    <x v="1"/>
    <x v="1"/>
    <x v="1"/>
    <x v="0"/>
    <x v="0"/>
    <x v="6"/>
  </r>
  <r>
    <x v="1"/>
    <x v="1"/>
    <x v="1"/>
    <x v="0"/>
    <x v="13"/>
    <x v="1221"/>
    <n v="4567.09"/>
    <x v="1"/>
    <x v="1"/>
    <x v="1"/>
    <x v="0"/>
    <x v="1"/>
    <x v="1"/>
    <x v="1"/>
    <x v="3"/>
    <x v="0"/>
    <x v="3"/>
  </r>
  <r>
    <x v="1"/>
    <x v="1"/>
    <x v="1"/>
    <x v="0"/>
    <x v="395"/>
    <x v="654"/>
    <n v="0"/>
    <x v="1"/>
    <x v="1"/>
    <x v="1"/>
    <x v="0"/>
    <x v="1"/>
    <x v="1"/>
    <x v="1"/>
    <x v="3"/>
    <x v="0"/>
    <x v="7"/>
  </r>
  <r>
    <x v="1"/>
    <x v="1"/>
    <x v="1"/>
    <x v="0"/>
    <x v="42"/>
    <x v="48"/>
    <n v="0"/>
    <x v="1"/>
    <x v="1"/>
    <x v="1"/>
    <x v="0"/>
    <x v="1"/>
    <x v="1"/>
    <x v="1"/>
    <x v="0"/>
    <x v="0"/>
    <x v="1"/>
  </r>
  <r>
    <x v="1"/>
    <x v="1"/>
    <x v="1"/>
    <x v="0"/>
    <x v="1"/>
    <x v="890"/>
    <n v="0"/>
    <x v="1"/>
    <x v="1"/>
    <x v="1"/>
    <x v="0"/>
    <x v="1"/>
    <x v="1"/>
    <x v="1"/>
    <x v="3"/>
    <x v="0"/>
    <x v="6"/>
  </r>
  <r>
    <x v="1"/>
    <x v="1"/>
    <x v="1"/>
    <x v="0"/>
    <x v="301"/>
    <x v="1013"/>
    <n v="0"/>
    <x v="1"/>
    <x v="1"/>
    <x v="1"/>
    <x v="0"/>
    <x v="1"/>
    <x v="1"/>
    <x v="1"/>
    <x v="3"/>
    <x v="0"/>
    <x v="4"/>
  </r>
  <r>
    <x v="1"/>
    <x v="1"/>
    <x v="1"/>
    <x v="0"/>
    <x v="242"/>
    <x v="377"/>
    <n v="0"/>
    <x v="1"/>
    <x v="1"/>
    <x v="1"/>
    <x v="0"/>
    <x v="1"/>
    <x v="1"/>
    <x v="1"/>
    <x v="0"/>
    <x v="0"/>
    <x v="7"/>
  </r>
  <r>
    <x v="1"/>
    <x v="1"/>
    <x v="1"/>
    <x v="0"/>
    <x v="237"/>
    <x v="365"/>
    <n v="0"/>
    <x v="1"/>
    <x v="1"/>
    <x v="1"/>
    <x v="0"/>
    <x v="1"/>
    <x v="1"/>
    <x v="1"/>
    <x v="3"/>
    <x v="1"/>
    <x v="7"/>
  </r>
  <r>
    <x v="1"/>
    <x v="1"/>
    <x v="1"/>
    <x v="0"/>
    <x v="559"/>
    <x v="1046"/>
    <n v="0"/>
    <x v="1"/>
    <x v="1"/>
    <x v="1"/>
    <x v="0"/>
    <x v="1"/>
    <x v="1"/>
    <x v="1"/>
    <x v="3"/>
    <x v="0"/>
    <x v="1"/>
  </r>
  <r>
    <x v="1"/>
    <x v="1"/>
    <x v="1"/>
    <x v="0"/>
    <x v="159"/>
    <x v="235"/>
    <n v="0"/>
    <x v="1"/>
    <x v="1"/>
    <x v="1"/>
    <x v="0"/>
    <x v="1"/>
    <x v="1"/>
    <x v="1"/>
    <x v="6"/>
    <x v="1"/>
    <x v="2"/>
  </r>
  <r>
    <x v="1"/>
    <x v="1"/>
    <x v="1"/>
    <x v="0"/>
    <x v="522"/>
    <x v="955"/>
    <n v="0"/>
    <x v="1"/>
    <x v="1"/>
    <x v="1"/>
    <x v="0"/>
    <x v="1"/>
    <x v="1"/>
    <x v="1"/>
    <x v="3"/>
    <x v="0"/>
    <x v="1"/>
  </r>
  <r>
    <x v="1"/>
    <x v="1"/>
    <x v="1"/>
    <x v="0"/>
    <x v="124"/>
    <x v="166"/>
    <n v="0"/>
    <x v="1"/>
    <x v="1"/>
    <x v="1"/>
    <x v="0"/>
    <x v="1"/>
    <x v="1"/>
    <x v="1"/>
    <x v="3"/>
    <x v="1"/>
    <x v="6"/>
  </r>
  <r>
    <x v="1"/>
    <x v="1"/>
    <x v="1"/>
    <x v="0"/>
    <x v="367"/>
    <x v="606"/>
    <n v="157497.59"/>
    <x v="1"/>
    <x v="1"/>
    <x v="1"/>
    <x v="0"/>
    <x v="1"/>
    <x v="1"/>
    <x v="1"/>
    <x v="3"/>
    <x v="0"/>
    <x v="4"/>
  </r>
  <r>
    <x v="1"/>
    <x v="1"/>
    <x v="1"/>
    <x v="0"/>
    <x v="534"/>
    <x v="976"/>
    <n v="-436269.82"/>
    <x v="1"/>
    <x v="1"/>
    <x v="1"/>
    <x v="0"/>
    <x v="1"/>
    <x v="1"/>
    <x v="1"/>
    <x v="3"/>
    <x v="0"/>
    <x v="1"/>
  </r>
  <r>
    <x v="1"/>
    <x v="1"/>
    <x v="1"/>
    <x v="0"/>
    <x v="329"/>
    <x v="530"/>
    <n v="0"/>
    <x v="1"/>
    <x v="1"/>
    <x v="1"/>
    <x v="0"/>
    <x v="1"/>
    <x v="1"/>
    <x v="1"/>
    <x v="3"/>
    <x v="0"/>
    <x v="1"/>
  </r>
  <r>
    <x v="1"/>
    <x v="1"/>
    <x v="1"/>
    <x v="0"/>
    <x v="43"/>
    <x v="471"/>
    <n v="0"/>
    <x v="1"/>
    <x v="1"/>
    <x v="1"/>
    <x v="0"/>
    <x v="1"/>
    <x v="1"/>
    <x v="1"/>
    <x v="5"/>
    <x v="0"/>
    <x v="4"/>
  </r>
  <r>
    <x v="1"/>
    <x v="1"/>
    <x v="1"/>
    <x v="0"/>
    <x v="148"/>
    <x v="204"/>
    <n v="0"/>
    <x v="1"/>
    <x v="1"/>
    <x v="1"/>
    <x v="0"/>
    <x v="1"/>
    <x v="1"/>
    <x v="1"/>
    <x v="3"/>
    <x v="1"/>
    <x v="0"/>
  </r>
  <r>
    <x v="1"/>
    <x v="1"/>
    <x v="1"/>
    <x v="0"/>
    <x v="166"/>
    <x v="246"/>
    <n v="0"/>
    <x v="1"/>
    <x v="1"/>
    <x v="1"/>
    <x v="0"/>
    <x v="1"/>
    <x v="1"/>
    <x v="1"/>
    <x v="3"/>
    <x v="0"/>
    <x v="7"/>
  </r>
  <r>
    <x v="1"/>
    <x v="1"/>
    <x v="1"/>
    <x v="0"/>
    <x v="572"/>
    <x v="1077"/>
    <n v="0"/>
    <x v="1"/>
    <x v="1"/>
    <x v="1"/>
    <x v="0"/>
    <x v="1"/>
    <x v="1"/>
    <x v="1"/>
    <x v="3"/>
    <x v="0"/>
    <x v="2"/>
  </r>
  <r>
    <x v="1"/>
    <x v="1"/>
    <x v="1"/>
    <x v="0"/>
    <x v="18"/>
    <x v="81"/>
    <n v="0"/>
    <x v="1"/>
    <x v="1"/>
    <x v="1"/>
    <x v="0"/>
    <x v="1"/>
    <x v="1"/>
    <x v="1"/>
    <x v="3"/>
    <x v="0"/>
    <x v="0"/>
  </r>
  <r>
    <x v="1"/>
    <x v="1"/>
    <x v="1"/>
    <x v="0"/>
    <x v="6"/>
    <x v="6"/>
    <n v="4307370"/>
    <x v="1"/>
    <x v="1"/>
    <x v="1"/>
    <x v="0"/>
    <x v="1"/>
    <x v="1"/>
    <x v="1"/>
    <x v="0"/>
    <x v="1"/>
    <x v="2"/>
  </r>
  <r>
    <x v="1"/>
    <x v="1"/>
    <x v="1"/>
    <x v="0"/>
    <x v="1"/>
    <x v="1185"/>
    <n v="0"/>
    <x v="1"/>
    <x v="1"/>
    <x v="1"/>
    <x v="0"/>
    <x v="1"/>
    <x v="1"/>
    <x v="1"/>
    <x v="3"/>
    <x v="0"/>
    <x v="6"/>
  </r>
  <r>
    <x v="1"/>
    <x v="1"/>
    <x v="1"/>
    <x v="0"/>
    <x v="88"/>
    <x v="1352"/>
    <n v="0"/>
    <x v="1"/>
    <x v="1"/>
    <x v="1"/>
    <x v="0"/>
    <x v="1"/>
    <x v="1"/>
    <x v="1"/>
    <x v="3"/>
    <x v="0"/>
    <x v="4"/>
  </r>
  <r>
    <x v="1"/>
    <x v="1"/>
    <x v="1"/>
    <x v="0"/>
    <x v="111"/>
    <x v="140"/>
    <n v="0"/>
    <x v="1"/>
    <x v="1"/>
    <x v="1"/>
    <x v="0"/>
    <x v="1"/>
    <x v="1"/>
    <x v="1"/>
    <x v="3"/>
    <x v="0"/>
    <x v="1"/>
  </r>
  <r>
    <x v="1"/>
    <x v="1"/>
    <x v="1"/>
    <x v="0"/>
    <x v="27"/>
    <x v="29"/>
    <n v="-1780057.53"/>
    <x v="1"/>
    <x v="1"/>
    <x v="1"/>
    <x v="0"/>
    <x v="1"/>
    <x v="1"/>
    <x v="1"/>
    <x v="3"/>
    <x v="0"/>
    <x v="1"/>
  </r>
  <r>
    <x v="1"/>
    <x v="1"/>
    <x v="1"/>
    <x v="0"/>
    <x v="18"/>
    <x v="396"/>
    <n v="0"/>
    <x v="1"/>
    <x v="1"/>
    <x v="1"/>
    <x v="0"/>
    <x v="1"/>
    <x v="1"/>
    <x v="1"/>
    <x v="3"/>
    <x v="0"/>
    <x v="6"/>
  </r>
  <r>
    <x v="1"/>
    <x v="1"/>
    <x v="1"/>
    <x v="0"/>
    <x v="13"/>
    <x v="1361"/>
    <n v="0"/>
    <x v="1"/>
    <x v="1"/>
    <x v="1"/>
    <x v="0"/>
    <x v="1"/>
    <x v="1"/>
    <x v="1"/>
    <x v="3"/>
    <x v="0"/>
    <x v="5"/>
  </r>
  <r>
    <x v="1"/>
    <x v="1"/>
    <x v="1"/>
    <x v="0"/>
    <x v="411"/>
    <x v="727"/>
    <n v="0"/>
    <x v="1"/>
    <x v="1"/>
    <x v="1"/>
    <x v="0"/>
    <x v="1"/>
    <x v="1"/>
    <x v="1"/>
    <x v="1"/>
    <x v="1"/>
    <x v="3"/>
  </r>
  <r>
    <x v="1"/>
    <x v="1"/>
    <x v="1"/>
    <x v="0"/>
    <x v="395"/>
    <x v="654"/>
    <n v="0"/>
    <x v="1"/>
    <x v="1"/>
    <x v="1"/>
    <x v="0"/>
    <x v="1"/>
    <x v="1"/>
    <x v="1"/>
    <x v="3"/>
    <x v="0"/>
    <x v="5"/>
  </r>
  <r>
    <x v="1"/>
    <x v="1"/>
    <x v="1"/>
    <x v="0"/>
    <x v="308"/>
    <x v="499"/>
    <n v="288.7"/>
    <x v="1"/>
    <x v="1"/>
    <x v="1"/>
    <x v="0"/>
    <x v="1"/>
    <x v="1"/>
    <x v="1"/>
    <x v="3"/>
    <x v="1"/>
    <x v="0"/>
  </r>
  <r>
    <x v="1"/>
    <x v="1"/>
    <x v="1"/>
    <x v="0"/>
    <x v="171"/>
    <x v="255"/>
    <n v="0"/>
    <x v="1"/>
    <x v="1"/>
    <x v="1"/>
    <x v="0"/>
    <x v="1"/>
    <x v="1"/>
    <x v="1"/>
    <x v="0"/>
    <x v="0"/>
    <x v="0"/>
  </r>
  <r>
    <x v="1"/>
    <x v="1"/>
    <x v="1"/>
    <x v="0"/>
    <x v="518"/>
    <x v="944"/>
    <n v="-27032.39"/>
    <x v="1"/>
    <x v="1"/>
    <x v="1"/>
    <x v="0"/>
    <x v="1"/>
    <x v="1"/>
    <x v="1"/>
    <x v="3"/>
    <x v="0"/>
    <x v="3"/>
  </r>
  <r>
    <x v="1"/>
    <x v="1"/>
    <x v="1"/>
    <x v="0"/>
    <x v="11"/>
    <x v="439"/>
    <n v="0"/>
    <x v="1"/>
    <x v="1"/>
    <x v="1"/>
    <x v="0"/>
    <x v="1"/>
    <x v="1"/>
    <x v="1"/>
    <x v="3"/>
    <x v="0"/>
    <x v="6"/>
  </r>
  <r>
    <x v="1"/>
    <x v="1"/>
    <x v="1"/>
    <x v="0"/>
    <x v="89"/>
    <x v="107"/>
    <n v="0"/>
    <x v="1"/>
    <x v="1"/>
    <x v="1"/>
    <x v="0"/>
    <x v="1"/>
    <x v="1"/>
    <x v="1"/>
    <x v="0"/>
    <x v="0"/>
    <x v="7"/>
  </r>
  <r>
    <x v="1"/>
    <x v="1"/>
    <x v="1"/>
    <x v="0"/>
    <x v="13"/>
    <x v="1300"/>
    <n v="66533.929999999993"/>
    <x v="1"/>
    <x v="1"/>
    <x v="1"/>
    <x v="0"/>
    <x v="1"/>
    <x v="1"/>
    <x v="1"/>
    <x v="3"/>
    <x v="0"/>
    <x v="5"/>
  </r>
  <r>
    <x v="1"/>
    <x v="1"/>
    <x v="1"/>
    <x v="0"/>
    <x v="426"/>
    <x v="710"/>
    <n v="0"/>
    <x v="1"/>
    <x v="1"/>
    <x v="1"/>
    <x v="0"/>
    <x v="1"/>
    <x v="1"/>
    <x v="1"/>
    <x v="3"/>
    <x v="0"/>
    <x v="5"/>
  </r>
  <r>
    <x v="1"/>
    <x v="1"/>
    <x v="1"/>
    <x v="0"/>
    <x v="11"/>
    <x v="160"/>
    <n v="0"/>
    <x v="1"/>
    <x v="1"/>
    <x v="1"/>
    <x v="0"/>
    <x v="1"/>
    <x v="1"/>
    <x v="1"/>
    <x v="3"/>
    <x v="0"/>
    <x v="5"/>
  </r>
  <r>
    <x v="1"/>
    <x v="1"/>
    <x v="1"/>
    <x v="0"/>
    <x v="391"/>
    <x v="649"/>
    <n v="10651.87"/>
    <x v="1"/>
    <x v="1"/>
    <x v="1"/>
    <x v="0"/>
    <x v="1"/>
    <x v="1"/>
    <x v="1"/>
    <x v="2"/>
    <x v="0"/>
    <x v="3"/>
  </r>
  <r>
    <x v="1"/>
    <x v="1"/>
    <x v="1"/>
    <x v="0"/>
    <x v="16"/>
    <x v="187"/>
    <n v="0"/>
    <x v="1"/>
    <x v="1"/>
    <x v="1"/>
    <x v="0"/>
    <x v="1"/>
    <x v="1"/>
    <x v="1"/>
    <x v="0"/>
    <x v="0"/>
    <x v="5"/>
  </r>
  <r>
    <x v="1"/>
    <x v="1"/>
    <x v="1"/>
    <x v="0"/>
    <x v="558"/>
    <x v="1045"/>
    <n v="0"/>
    <x v="1"/>
    <x v="1"/>
    <x v="1"/>
    <x v="0"/>
    <x v="1"/>
    <x v="1"/>
    <x v="1"/>
    <x v="3"/>
    <x v="1"/>
    <x v="5"/>
  </r>
  <r>
    <x v="1"/>
    <x v="1"/>
    <x v="1"/>
    <x v="0"/>
    <x v="84"/>
    <x v="1182"/>
    <n v="180703.34"/>
    <x v="1"/>
    <x v="1"/>
    <x v="1"/>
    <x v="0"/>
    <x v="1"/>
    <x v="1"/>
    <x v="1"/>
    <x v="3"/>
    <x v="0"/>
    <x v="6"/>
  </r>
  <r>
    <x v="1"/>
    <x v="1"/>
    <x v="1"/>
    <x v="0"/>
    <x v="288"/>
    <x v="911"/>
    <n v="0"/>
    <x v="1"/>
    <x v="1"/>
    <x v="1"/>
    <x v="0"/>
    <x v="1"/>
    <x v="1"/>
    <x v="1"/>
    <x v="1"/>
    <x v="0"/>
    <x v="1"/>
  </r>
  <r>
    <x v="1"/>
    <x v="1"/>
    <x v="1"/>
    <x v="0"/>
    <x v="18"/>
    <x v="1147"/>
    <n v="0"/>
    <x v="1"/>
    <x v="1"/>
    <x v="1"/>
    <x v="0"/>
    <x v="1"/>
    <x v="1"/>
    <x v="1"/>
    <x v="3"/>
    <x v="0"/>
    <x v="2"/>
  </r>
  <r>
    <x v="1"/>
    <x v="1"/>
    <x v="1"/>
    <x v="0"/>
    <x v="480"/>
    <x v="848"/>
    <n v="522583.74"/>
    <x v="1"/>
    <x v="1"/>
    <x v="1"/>
    <x v="0"/>
    <x v="1"/>
    <x v="1"/>
    <x v="1"/>
    <x v="1"/>
    <x v="0"/>
    <x v="4"/>
  </r>
  <r>
    <x v="1"/>
    <x v="1"/>
    <x v="1"/>
    <x v="0"/>
    <x v="41"/>
    <x v="1161"/>
    <n v="0"/>
    <x v="1"/>
    <x v="1"/>
    <x v="1"/>
    <x v="0"/>
    <x v="1"/>
    <x v="1"/>
    <x v="1"/>
    <x v="3"/>
    <x v="0"/>
    <x v="2"/>
  </r>
  <r>
    <x v="1"/>
    <x v="1"/>
    <x v="1"/>
    <x v="0"/>
    <x v="433"/>
    <x v="726"/>
    <n v="0"/>
    <x v="1"/>
    <x v="1"/>
    <x v="1"/>
    <x v="0"/>
    <x v="1"/>
    <x v="1"/>
    <x v="1"/>
    <x v="0"/>
    <x v="0"/>
    <x v="1"/>
  </r>
  <r>
    <x v="1"/>
    <x v="1"/>
    <x v="1"/>
    <x v="0"/>
    <x v="41"/>
    <x v="830"/>
    <n v="0"/>
    <x v="1"/>
    <x v="1"/>
    <x v="1"/>
    <x v="0"/>
    <x v="1"/>
    <x v="1"/>
    <x v="1"/>
    <x v="3"/>
    <x v="0"/>
    <x v="7"/>
  </r>
  <r>
    <x v="1"/>
    <x v="1"/>
    <x v="1"/>
    <x v="0"/>
    <x v="453"/>
    <x v="774"/>
    <n v="5147.53"/>
    <x v="1"/>
    <x v="1"/>
    <x v="1"/>
    <x v="0"/>
    <x v="1"/>
    <x v="1"/>
    <x v="1"/>
    <x v="1"/>
    <x v="0"/>
    <x v="1"/>
  </r>
  <r>
    <x v="1"/>
    <x v="1"/>
    <x v="1"/>
    <x v="0"/>
    <x v="357"/>
    <x v="587"/>
    <n v="9073070.8800000008"/>
    <x v="1"/>
    <x v="1"/>
    <x v="1"/>
    <x v="0"/>
    <x v="1"/>
    <x v="1"/>
    <x v="1"/>
    <x v="4"/>
    <x v="3"/>
    <x v="3"/>
  </r>
  <r>
    <x v="1"/>
    <x v="1"/>
    <x v="1"/>
    <x v="0"/>
    <x v="18"/>
    <x v="942"/>
    <n v="0"/>
    <x v="1"/>
    <x v="1"/>
    <x v="1"/>
    <x v="0"/>
    <x v="1"/>
    <x v="1"/>
    <x v="1"/>
    <x v="3"/>
    <x v="0"/>
    <x v="6"/>
  </r>
  <r>
    <x v="1"/>
    <x v="1"/>
    <x v="1"/>
    <x v="0"/>
    <x v="53"/>
    <x v="60"/>
    <n v="0"/>
    <x v="1"/>
    <x v="1"/>
    <x v="1"/>
    <x v="0"/>
    <x v="1"/>
    <x v="1"/>
    <x v="1"/>
    <x v="1"/>
    <x v="1"/>
    <x v="6"/>
  </r>
  <r>
    <x v="1"/>
    <x v="1"/>
    <x v="1"/>
    <x v="0"/>
    <x v="45"/>
    <x v="951"/>
    <n v="0"/>
    <x v="1"/>
    <x v="1"/>
    <x v="1"/>
    <x v="0"/>
    <x v="1"/>
    <x v="1"/>
    <x v="1"/>
    <x v="3"/>
    <x v="0"/>
    <x v="3"/>
  </r>
  <r>
    <x v="1"/>
    <x v="1"/>
    <x v="1"/>
    <x v="0"/>
    <x v="458"/>
    <x v="785"/>
    <n v="0"/>
    <x v="1"/>
    <x v="1"/>
    <x v="1"/>
    <x v="0"/>
    <x v="1"/>
    <x v="1"/>
    <x v="1"/>
    <x v="1"/>
    <x v="1"/>
    <x v="1"/>
  </r>
  <r>
    <x v="1"/>
    <x v="1"/>
    <x v="1"/>
    <x v="0"/>
    <x v="371"/>
    <x v="973"/>
    <n v="0"/>
    <x v="1"/>
    <x v="1"/>
    <x v="1"/>
    <x v="0"/>
    <x v="1"/>
    <x v="1"/>
    <x v="1"/>
    <x v="3"/>
    <x v="0"/>
    <x v="5"/>
  </r>
  <r>
    <x v="1"/>
    <x v="1"/>
    <x v="1"/>
    <x v="0"/>
    <x v="23"/>
    <x v="23"/>
    <n v="-27032.39"/>
    <x v="1"/>
    <x v="1"/>
    <x v="1"/>
    <x v="0"/>
    <x v="1"/>
    <x v="1"/>
    <x v="1"/>
    <x v="3"/>
    <x v="1"/>
    <x v="0"/>
  </r>
  <r>
    <x v="1"/>
    <x v="1"/>
    <x v="1"/>
    <x v="0"/>
    <x v="344"/>
    <x v="562"/>
    <n v="4550465.57"/>
    <x v="1"/>
    <x v="1"/>
    <x v="1"/>
    <x v="0"/>
    <x v="1"/>
    <x v="1"/>
    <x v="1"/>
    <x v="2"/>
    <x v="2"/>
    <x v="2"/>
  </r>
  <r>
    <x v="1"/>
    <x v="1"/>
    <x v="1"/>
    <x v="0"/>
    <x v="13"/>
    <x v="271"/>
    <n v="0"/>
    <x v="1"/>
    <x v="1"/>
    <x v="1"/>
    <x v="0"/>
    <x v="1"/>
    <x v="1"/>
    <x v="1"/>
    <x v="3"/>
    <x v="0"/>
    <x v="1"/>
  </r>
  <r>
    <x v="1"/>
    <x v="1"/>
    <x v="1"/>
    <x v="0"/>
    <x v="336"/>
    <x v="543"/>
    <n v="0"/>
    <x v="1"/>
    <x v="1"/>
    <x v="1"/>
    <x v="0"/>
    <x v="1"/>
    <x v="1"/>
    <x v="1"/>
    <x v="3"/>
    <x v="1"/>
    <x v="4"/>
  </r>
  <r>
    <x v="1"/>
    <x v="1"/>
    <x v="1"/>
    <x v="0"/>
    <x v="469"/>
    <x v="949"/>
    <n v="0"/>
    <x v="1"/>
    <x v="1"/>
    <x v="1"/>
    <x v="0"/>
    <x v="1"/>
    <x v="1"/>
    <x v="1"/>
    <x v="3"/>
    <x v="0"/>
    <x v="7"/>
  </r>
  <r>
    <x v="1"/>
    <x v="1"/>
    <x v="1"/>
    <x v="0"/>
    <x v="41"/>
    <x v="765"/>
    <n v="0"/>
    <x v="1"/>
    <x v="1"/>
    <x v="1"/>
    <x v="0"/>
    <x v="1"/>
    <x v="1"/>
    <x v="1"/>
    <x v="3"/>
    <x v="0"/>
    <x v="7"/>
  </r>
  <r>
    <x v="1"/>
    <x v="1"/>
    <x v="1"/>
    <x v="0"/>
    <x v="285"/>
    <x v="465"/>
    <n v="69483.37"/>
    <x v="1"/>
    <x v="1"/>
    <x v="1"/>
    <x v="0"/>
    <x v="1"/>
    <x v="1"/>
    <x v="1"/>
    <x v="4"/>
    <x v="1"/>
    <x v="3"/>
  </r>
  <r>
    <x v="1"/>
    <x v="1"/>
    <x v="1"/>
    <x v="0"/>
    <x v="77"/>
    <x v="609"/>
    <n v="0"/>
    <x v="1"/>
    <x v="1"/>
    <x v="1"/>
    <x v="0"/>
    <x v="1"/>
    <x v="1"/>
    <x v="1"/>
    <x v="1"/>
    <x v="1"/>
    <x v="3"/>
  </r>
  <r>
    <x v="1"/>
    <x v="1"/>
    <x v="1"/>
    <x v="0"/>
    <x v="152"/>
    <x v="213"/>
    <n v="0"/>
    <x v="1"/>
    <x v="1"/>
    <x v="1"/>
    <x v="0"/>
    <x v="1"/>
    <x v="1"/>
    <x v="1"/>
    <x v="0"/>
    <x v="1"/>
    <x v="1"/>
  </r>
  <r>
    <x v="1"/>
    <x v="1"/>
    <x v="1"/>
    <x v="0"/>
    <x v="289"/>
    <x v="476"/>
    <n v="0"/>
    <x v="1"/>
    <x v="1"/>
    <x v="1"/>
    <x v="0"/>
    <x v="1"/>
    <x v="1"/>
    <x v="1"/>
    <x v="0"/>
    <x v="0"/>
    <x v="1"/>
  </r>
  <r>
    <x v="1"/>
    <x v="1"/>
    <x v="1"/>
    <x v="0"/>
    <x v="13"/>
    <x v="619"/>
    <n v="0"/>
    <x v="1"/>
    <x v="1"/>
    <x v="1"/>
    <x v="0"/>
    <x v="1"/>
    <x v="1"/>
    <x v="1"/>
    <x v="3"/>
    <x v="0"/>
    <x v="2"/>
  </r>
  <r>
    <x v="1"/>
    <x v="1"/>
    <x v="1"/>
    <x v="0"/>
    <x v="445"/>
    <x v="755"/>
    <n v="0"/>
    <x v="1"/>
    <x v="1"/>
    <x v="1"/>
    <x v="0"/>
    <x v="1"/>
    <x v="1"/>
    <x v="1"/>
    <x v="6"/>
    <x v="2"/>
    <x v="4"/>
  </r>
  <r>
    <x v="1"/>
    <x v="1"/>
    <x v="1"/>
    <x v="0"/>
    <x v="606"/>
    <x v="1168"/>
    <n v="15489133.720000001"/>
    <x v="1"/>
    <x v="1"/>
    <x v="1"/>
    <x v="0"/>
    <x v="1"/>
    <x v="1"/>
    <x v="1"/>
    <x v="3"/>
    <x v="1"/>
    <x v="3"/>
  </r>
  <r>
    <x v="1"/>
    <x v="1"/>
    <x v="1"/>
    <x v="0"/>
    <x v="18"/>
    <x v="215"/>
    <n v="0"/>
    <x v="1"/>
    <x v="1"/>
    <x v="1"/>
    <x v="0"/>
    <x v="1"/>
    <x v="1"/>
    <x v="1"/>
    <x v="3"/>
    <x v="0"/>
    <x v="3"/>
  </r>
  <r>
    <x v="1"/>
    <x v="1"/>
    <x v="1"/>
    <x v="0"/>
    <x v="34"/>
    <x v="889"/>
    <n v="0"/>
    <x v="1"/>
    <x v="1"/>
    <x v="1"/>
    <x v="0"/>
    <x v="1"/>
    <x v="1"/>
    <x v="1"/>
    <x v="1"/>
    <x v="0"/>
    <x v="3"/>
  </r>
  <r>
    <x v="1"/>
    <x v="1"/>
    <x v="1"/>
    <x v="0"/>
    <x v="1"/>
    <x v="919"/>
    <n v="31358445.050000001"/>
    <x v="1"/>
    <x v="1"/>
    <x v="1"/>
    <x v="0"/>
    <x v="1"/>
    <x v="1"/>
    <x v="1"/>
    <x v="1"/>
    <x v="0"/>
    <x v="2"/>
  </r>
  <r>
    <x v="1"/>
    <x v="1"/>
    <x v="1"/>
    <x v="0"/>
    <x v="13"/>
    <x v="1227"/>
    <n v="61240.9"/>
    <x v="1"/>
    <x v="1"/>
    <x v="1"/>
    <x v="0"/>
    <x v="1"/>
    <x v="1"/>
    <x v="1"/>
    <x v="3"/>
    <x v="0"/>
    <x v="5"/>
  </r>
  <r>
    <x v="1"/>
    <x v="1"/>
    <x v="1"/>
    <x v="0"/>
    <x v="361"/>
    <x v="596"/>
    <n v="11130.74"/>
    <x v="1"/>
    <x v="1"/>
    <x v="1"/>
    <x v="0"/>
    <x v="1"/>
    <x v="1"/>
    <x v="1"/>
    <x v="2"/>
    <x v="2"/>
    <x v="7"/>
  </r>
  <r>
    <x v="1"/>
    <x v="1"/>
    <x v="1"/>
    <x v="0"/>
    <x v="11"/>
    <x v="1127"/>
    <n v="0"/>
    <x v="1"/>
    <x v="1"/>
    <x v="1"/>
    <x v="0"/>
    <x v="1"/>
    <x v="1"/>
    <x v="1"/>
    <x v="3"/>
    <x v="0"/>
    <x v="3"/>
  </r>
  <r>
    <x v="1"/>
    <x v="1"/>
    <x v="1"/>
    <x v="0"/>
    <x v="13"/>
    <x v="803"/>
    <n v="0"/>
    <x v="1"/>
    <x v="1"/>
    <x v="1"/>
    <x v="0"/>
    <x v="1"/>
    <x v="1"/>
    <x v="1"/>
    <x v="1"/>
    <x v="0"/>
    <x v="0"/>
  </r>
  <r>
    <x v="1"/>
    <x v="1"/>
    <x v="1"/>
    <x v="0"/>
    <x v="603"/>
    <x v="1158"/>
    <n v="0"/>
    <x v="1"/>
    <x v="1"/>
    <x v="1"/>
    <x v="0"/>
    <x v="1"/>
    <x v="1"/>
    <x v="1"/>
    <x v="3"/>
    <x v="1"/>
    <x v="4"/>
  </r>
  <r>
    <x v="1"/>
    <x v="1"/>
    <x v="1"/>
    <x v="0"/>
    <x v="474"/>
    <x v="829"/>
    <n v="0"/>
    <x v="1"/>
    <x v="1"/>
    <x v="1"/>
    <x v="0"/>
    <x v="1"/>
    <x v="1"/>
    <x v="1"/>
    <x v="3"/>
    <x v="0"/>
    <x v="7"/>
  </r>
  <r>
    <x v="1"/>
    <x v="1"/>
    <x v="1"/>
    <x v="0"/>
    <x v="5"/>
    <x v="452"/>
    <n v="0"/>
    <x v="1"/>
    <x v="1"/>
    <x v="1"/>
    <x v="0"/>
    <x v="1"/>
    <x v="1"/>
    <x v="1"/>
    <x v="3"/>
    <x v="0"/>
    <x v="5"/>
  </r>
  <r>
    <x v="1"/>
    <x v="1"/>
    <x v="1"/>
    <x v="0"/>
    <x v="657"/>
    <x v="1364"/>
    <n v="1145983.93"/>
    <x v="1"/>
    <x v="1"/>
    <x v="1"/>
    <x v="0"/>
    <x v="1"/>
    <x v="1"/>
    <x v="1"/>
    <x v="0"/>
    <x v="0"/>
    <x v="5"/>
  </r>
  <r>
    <x v="1"/>
    <x v="1"/>
    <x v="1"/>
    <x v="0"/>
    <x v="475"/>
    <x v="835"/>
    <n v="0"/>
    <x v="1"/>
    <x v="1"/>
    <x v="1"/>
    <x v="0"/>
    <x v="1"/>
    <x v="1"/>
    <x v="1"/>
    <x v="3"/>
    <x v="0"/>
    <x v="0"/>
  </r>
  <r>
    <x v="1"/>
    <x v="1"/>
    <x v="1"/>
    <x v="0"/>
    <x v="18"/>
    <x v="1130"/>
    <n v="0"/>
    <x v="1"/>
    <x v="1"/>
    <x v="1"/>
    <x v="0"/>
    <x v="1"/>
    <x v="1"/>
    <x v="1"/>
    <x v="3"/>
    <x v="0"/>
    <x v="7"/>
  </r>
  <r>
    <x v="1"/>
    <x v="1"/>
    <x v="1"/>
    <x v="0"/>
    <x v="454"/>
    <x v="779"/>
    <n v="0"/>
    <x v="1"/>
    <x v="1"/>
    <x v="1"/>
    <x v="0"/>
    <x v="1"/>
    <x v="1"/>
    <x v="1"/>
    <x v="1"/>
    <x v="1"/>
    <x v="7"/>
  </r>
  <r>
    <x v="1"/>
    <x v="1"/>
    <x v="1"/>
    <x v="0"/>
    <x v="521"/>
    <x v="954"/>
    <n v="502059977.56"/>
    <x v="1"/>
    <x v="1"/>
    <x v="1"/>
    <x v="0"/>
    <x v="1"/>
    <x v="1"/>
    <x v="1"/>
    <x v="0"/>
    <x v="0"/>
    <x v="2"/>
  </r>
  <r>
    <x v="1"/>
    <x v="1"/>
    <x v="1"/>
    <x v="0"/>
    <x v="296"/>
    <x v="484"/>
    <n v="0"/>
    <x v="1"/>
    <x v="1"/>
    <x v="1"/>
    <x v="0"/>
    <x v="1"/>
    <x v="1"/>
    <x v="1"/>
    <x v="5"/>
    <x v="0"/>
    <x v="0"/>
  </r>
  <r>
    <x v="1"/>
    <x v="1"/>
    <x v="1"/>
    <x v="0"/>
    <x v="0"/>
    <x v="269"/>
    <n v="0"/>
    <x v="1"/>
    <x v="1"/>
    <x v="1"/>
    <x v="0"/>
    <x v="1"/>
    <x v="1"/>
    <x v="1"/>
    <x v="5"/>
    <x v="0"/>
    <x v="1"/>
  </r>
  <r>
    <x v="1"/>
    <x v="1"/>
    <x v="1"/>
    <x v="0"/>
    <x v="18"/>
    <x v="1319"/>
    <n v="0"/>
    <x v="1"/>
    <x v="1"/>
    <x v="1"/>
    <x v="0"/>
    <x v="1"/>
    <x v="1"/>
    <x v="1"/>
    <x v="3"/>
    <x v="0"/>
    <x v="3"/>
  </r>
  <r>
    <x v="1"/>
    <x v="1"/>
    <x v="1"/>
    <x v="0"/>
    <x v="13"/>
    <x v="619"/>
    <n v="0"/>
    <x v="1"/>
    <x v="1"/>
    <x v="1"/>
    <x v="0"/>
    <x v="1"/>
    <x v="1"/>
    <x v="1"/>
    <x v="3"/>
    <x v="0"/>
    <x v="3"/>
  </r>
  <r>
    <x v="1"/>
    <x v="1"/>
    <x v="1"/>
    <x v="0"/>
    <x v="475"/>
    <x v="835"/>
    <n v="0"/>
    <x v="1"/>
    <x v="1"/>
    <x v="1"/>
    <x v="0"/>
    <x v="1"/>
    <x v="1"/>
    <x v="1"/>
    <x v="3"/>
    <x v="0"/>
    <x v="5"/>
  </r>
  <r>
    <x v="1"/>
    <x v="1"/>
    <x v="1"/>
    <x v="0"/>
    <x v="7"/>
    <x v="854"/>
    <n v="0"/>
    <x v="1"/>
    <x v="1"/>
    <x v="1"/>
    <x v="0"/>
    <x v="1"/>
    <x v="1"/>
    <x v="1"/>
    <x v="1"/>
    <x v="0"/>
    <x v="2"/>
  </r>
  <r>
    <x v="1"/>
    <x v="1"/>
    <x v="1"/>
    <x v="0"/>
    <x v="352"/>
    <x v="579"/>
    <n v="0"/>
    <x v="1"/>
    <x v="1"/>
    <x v="1"/>
    <x v="0"/>
    <x v="1"/>
    <x v="1"/>
    <x v="1"/>
    <x v="4"/>
    <x v="0"/>
    <x v="2"/>
  </r>
  <r>
    <x v="1"/>
    <x v="1"/>
    <x v="1"/>
    <x v="0"/>
    <x v="44"/>
    <x v="542"/>
    <n v="1884.85"/>
    <x v="1"/>
    <x v="1"/>
    <x v="1"/>
    <x v="0"/>
    <x v="1"/>
    <x v="1"/>
    <x v="1"/>
    <x v="0"/>
    <x v="0"/>
    <x v="4"/>
  </r>
  <r>
    <x v="1"/>
    <x v="1"/>
    <x v="1"/>
    <x v="0"/>
    <x v="509"/>
    <x v="928"/>
    <n v="0"/>
    <x v="1"/>
    <x v="1"/>
    <x v="1"/>
    <x v="0"/>
    <x v="1"/>
    <x v="1"/>
    <x v="1"/>
    <x v="3"/>
    <x v="0"/>
    <x v="6"/>
  </r>
  <r>
    <x v="1"/>
    <x v="1"/>
    <x v="1"/>
    <x v="0"/>
    <x v="619"/>
    <x v="1222"/>
    <n v="57626.3"/>
    <x v="1"/>
    <x v="1"/>
    <x v="1"/>
    <x v="0"/>
    <x v="1"/>
    <x v="1"/>
    <x v="1"/>
    <x v="3"/>
    <x v="1"/>
    <x v="5"/>
  </r>
  <r>
    <x v="1"/>
    <x v="1"/>
    <x v="1"/>
    <x v="0"/>
    <x v="235"/>
    <x v="363"/>
    <n v="0"/>
    <x v="1"/>
    <x v="1"/>
    <x v="1"/>
    <x v="0"/>
    <x v="1"/>
    <x v="1"/>
    <x v="1"/>
    <x v="0"/>
    <x v="0"/>
    <x v="7"/>
  </r>
  <r>
    <x v="1"/>
    <x v="1"/>
    <x v="1"/>
    <x v="0"/>
    <x v="1"/>
    <x v="1187"/>
    <n v="0"/>
    <x v="1"/>
    <x v="1"/>
    <x v="1"/>
    <x v="0"/>
    <x v="1"/>
    <x v="1"/>
    <x v="1"/>
    <x v="3"/>
    <x v="0"/>
    <x v="2"/>
  </r>
  <r>
    <x v="1"/>
    <x v="1"/>
    <x v="1"/>
    <x v="0"/>
    <x v="280"/>
    <x v="455"/>
    <n v="0"/>
    <x v="1"/>
    <x v="1"/>
    <x v="1"/>
    <x v="0"/>
    <x v="1"/>
    <x v="1"/>
    <x v="1"/>
    <x v="5"/>
    <x v="0"/>
    <x v="5"/>
  </r>
  <r>
    <x v="1"/>
    <x v="1"/>
    <x v="1"/>
    <x v="0"/>
    <x v="304"/>
    <x v="493"/>
    <n v="5718292.7300000004"/>
    <x v="1"/>
    <x v="1"/>
    <x v="1"/>
    <x v="0"/>
    <x v="1"/>
    <x v="1"/>
    <x v="1"/>
    <x v="5"/>
    <x v="3"/>
    <x v="2"/>
  </r>
  <r>
    <x v="1"/>
    <x v="1"/>
    <x v="1"/>
    <x v="0"/>
    <x v="18"/>
    <x v="942"/>
    <n v="0"/>
    <x v="1"/>
    <x v="1"/>
    <x v="1"/>
    <x v="0"/>
    <x v="1"/>
    <x v="1"/>
    <x v="1"/>
    <x v="3"/>
    <x v="0"/>
    <x v="1"/>
  </r>
  <r>
    <x v="1"/>
    <x v="1"/>
    <x v="1"/>
    <x v="0"/>
    <x v="1"/>
    <x v="247"/>
    <n v="0"/>
    <x v="1"/>
    <x v="1"/>
    <x v="1"/>
    <x v="0"/>
    <x v="1"/>
    <x v="1"/>
    <x v="1"/>
    <x v="3"/>
    <x v="0"/>
    <x v="2"/>
  </r>
  <r>
    <x v="1"/>
    <x v="1"/>
    <x v="1"/>
    <x v="0"/>
    <x v="41"/>
    <x v="852"/>
    <n v="0"/>
    <x v="1"/>
    <x v="1"/>
    <x v="1"/>
    <x v="0"/>
    <x v="1"/>
    <x v="1"/>
    <x v="1"/>
    <x v="3"/>
    <x v="0"/>
    <x v="7"/>
  </r>
  <r>
    <x v="1"/>
    <x v="1"/>
    <x v="1"/>
    <x v="0"/>
    <x v="431"/>
    <x v="721"/>
    <n v="0"/>
    <x v="1"/>
    <x v="1"/>
    <x v="1"/>
    <x v="0"/>
    <x v="1"/>
    <x v="1"/>
    <x v="1"/>
    <x v="2"/>
    <x v="0"/>
    <x v="0"/>
  </r>
  <r>
    <x v="1"/>
    <x v="1"/>
    <x v="1"/>
    <x v="0"/>
    <x v="99"/>
    <x v="120"/>
    <n v="127881.66"/>
    <x v="1"/>
    <x v="1"/>
    <x v="1"/>
    <x v="0"/>
    <x v="1"/>
    <x v="1"/>
    <x v="1"/>
    <x v="4"/>
    <x v="1"/>
    <x v="3"/>
  </r>
  <r>
    <x v="1"/>
    <x v="1"/>
    <x v="1"/>
    <x v="0"/>
    <x v="5"/>
    <x v="715"/>
    <n v="16209.8"/>
    <x v="1"/>
    <x v="1"/>
    <x v="1"/>
    <x v="0"/>
    <x v="1"/>
    <x v="1"/>
    <x v="1"/>
    <x v="3"/>
    <x v="0"/>
    <x v="0"/>
  </r>
  <r>
    <x v="1"/>
    <x v="1"/>
    <x v="1"/>
    <x v="0"/>
    <x v="371"/>
    <x v="614"/>
    <n v="1949004.49"/>
    <x v="1"/>
    <x v="1"/>
    <x v="1"/>
    <x v="0"/>
    <x v="1"/>
    <x v="1"/>
    <x v="1"/>
    <x v="3"/>
    <x v="1"/>
    <x v="2"/>
  </r>
  <r>
    <x v="1"/>
    <x v="1"/>
    <x v="1"/>
    <x v="0"/>
    <x v="9"/>
    <x v="9"/>
    <n v="0"/>
    <x v="1"/>
    <x v="1"/>
    <x v="1"/>
    <x v="0"/>
    <x v="1"/>
    <x v="1"/>
    <x v="1"/>
    <x v="0"/>
    <x v="0"/>
    <x v="7"/>
  </r>
  <r>
    <x v="1"/>
    <x v="1"/>
    <x v="1"/>
    <x v="0"/>
    <x v="5"/>
    <x v="704"/>
    <n v="0"/>
    <x v="1"/>
    <x v="1"/>
    <x v="1"/>
    <x v="0"/>
    <x v="1"/>
    <x v="1"/>
    <x v="1"/>
    <x v="4"/>
    <x v="1"/>
    <x v="3"/>
  </r>
  <r>
    <x v="1"/>
    <x v="1"/>
    <x v="1"/>
    <x v="0"/>
    <x v="382"/>
    <x v="631"/>
    <n v="0"/>
    <x v="1"/>
    <x v="1"/>
    <x v="1"/>
    <x v="0"/>
    <x v="1"/>
    <x v="1"/>
    <x v="1"/>
    <x v="3"/>
    <x v="0"/>
    <x v="7"/>
  </r>
  <r>
    <x v="1"/>
    <x v="1"/>
    <x v="1"/>
    <x v="0"/>
    <x v="18"/>
    <x v="824"/>
    <n v="0"/>
    <x v="1"/>
    <x v="1"/>
    <x v="1"/>
    <x v="0"/>
    <x v="1"/>
    <x v="1"/>
    <x v="1"/>
    <x v="3"/>
    <x v="0"/>
    <x v="5"/>
  </r>
  <r>
    <x v="1"/>
    <x v="1"/>
    <x v="1"/>
    <x v="0"/>
    <x v="268"/>
    <x v="430"/>
    <n v="76406.5"/>
    <x v="1"/>
    <x v="1"/>
    <x v="1"/>
    <x v="0"/>
    <x v="1"/>
    <x v="1"/>
    <x v="1"/>
    <x v="3"/>
    <x v="0"/>
    <x v="6"/>
  </r>
  <r>
    <x v="1"/>
    <x v="1"/>
    <x v="1"/>
    <x v="0"/>
    <x v="13"/>
    <x v="1042"/>
    <n v="0"/>
    <x v="1"/>
    <x v="1"/>
    <x v="1"/>
    <x v="0"/>
    <x v="1"/>
    <x v="1"/>
    <x v="1"/>
    <x v="3"/>
    <x v="0"/>
    <x v="4"/>
  </r>
  <r>
    <x v="1"/>
    <x v="1"/>
    <x v="1"/>
    <x v="0"/>
    <x v="88"/>
    <x v="329"/>
    <n v="0"/>
    <x v="1"/>
    <x v="1"/>
    <x v="1"/>
    <x v="0"/>
    <x v="1"/>
    <x v="1"/>
    <x v="1"/>
    <x v="0"/>
    <x v="0"/>
    <x v="0"/>
  </r>
  <r>
    <x v="1"/>
    <x v="1"/>
    <x v="1"/>
    <x v="0"/>
    <x v="1"/>
    <x v="915"/>
    <n v="0"/>
    <x v="1"/>
    <x v="1"/>
    <x v="1"/>
    <x v="0"/>
    <x v="1"/>
    <x v="1"/>
    <x v="1"/>
    <x v="3"/>
    <x v="0"/>
    <x v="2"/>
  </r>
  <r>
    <x v="1"/>
    <x v="1"/>
    <x v="1"/>
    <x v="0"/>
    <x v="106"/>
    <x v="1338"/>
    <n v="0"/>
    <x v="1"/>
    <x v="1"/>
    <x v="1"/>
    <x v="0"/>
    <x v="1"/>
    <x v="1"/>
    <x v="1"/>
    <x v="0"/>
    <x v="0"/>
    <x v="3"/>
  </r>
  <r>
    <x v="1"/>
    <x v="1"/>
    <x v="1"/>
    <x v="0"/>
    <x v="570"/>
    <x v="1073"/>
    <n v="0"/>
    <x v="1"/>
    <x v="1"/>
    <x v="1"/>
    <x v="0"/>
    <x v="1"/>
    <x v="1"/>
    <x v="1"/>
    <x v="1"/>
    <x v="0"/>
    <x v="0"/>
  </r>
  <r>
    <x v="1"/>
    <x v="1"/>
    <x v="1"/>
    <x v="0"/>
    <x v="21"/>
    <x v="1087"/>
    <n v="0"/>
    <x v="1"/>
    <x v="1"/>
    <x v="1"/>
    <x v="0"/>
    <x v="1"/>
    <x v="1"/>
    <x v="1"/>
    <x v="0"/>
    <x v="0"/>
    <x v="1"/>
  </r>
  <r>
    <x v="1"/>
    <x v="1"/>
    <x v="1"/>
    <x v="0"/>
    <x v="13"/>
    <x v="245"/>
    <n v="0"/>
    <x v="1"/>
    <x v="1"/>
    <x v="1"/>
    <x v="0"/>
    <x v="1"/>
    <x v="1"/>
    <x v="1"/>
    <x v="3"/>
    <x v="0"/>
    <x v="0"/>
  </r>
  <r>
    <x v="1"/>
    <x v="1"/>
    <x v="1"/>
    <x v="0"/>
    <x v="532"/>
    <x v="1204"/>
    <n v="1054446.26"/>
    <x v="1"/>
    <x v="1"/>
    <x v="1"/>
    <x v="0"/>
    <x v="1"/>
    <x v="1"/>
    <x v="1"/>
    <x v="3"/>
    <x v="2"/>
    <x v="2"/>
  </r>
  <r>
    <x v="1"/>
    <x v="1"/>
    <x v="1"/>
    <x v="0"/>
    <x v="379"/>
    <x v="1032"/>
    <n v="0"/>
    <x v="1"/>
    <x v="1"/>
    <x v="1"/>
    <x v="0"/>
    <x v="1"/>
    <x v="1"/>
    <x v="1"/>
    <x v="3"/>
    <x v="0"/>
    <x v="2"/>
  </r>
  <r>
    <x v="1"/>
    <x v="1"/>
    <x v="1"/>
    <x v="0"/>
    <x v="15"/>
    <x v="634"/>
    <n v="0"/>
    <x v="1"/>
    <x v="1"/>
    <x v="1"/>
    <x v="0"/>
    <x v="1"/>
    <x v="1"/>
    <x v="1"/>
    <x v="1"/>
    <x v="0"/>
    <x v="5"/>
  </r>
  <r>
    <x v="1"/>
    <x v="1"/>
    <x v="1"/>
    <x v="0"/>
    <x v="4"/>
    <x v="693"/>
    <n v="0"/>
    <x v="1"/>
    <x v="1"/>
    <x v="1"/>
    <x v="0"/>
    <x v="1"/>
    <x v="1"/>
    <x v="1"/>
    <x v="3"/>
    <x v="0"/>
    <x v="3"/>
  </r>
  <r>
    <x v="1"/>
    <x v="1"/>
    <x v="1"/>
    <x v="0"/>
    <x v="382"/>
    <x v="1149"/>
    <n v="0"/>
    <x v="1"/>
    <x v="1"/>
    <x v="1"/>
    <x v="0"/>
    <x v="1"/>
    <x v="1"/>
    <x v="1"/>
    <x v="3"/>
    <x v="0"/>
    <x v="0"/>
  </r>
  <r>
    <x v="1"/>
    <x v="1"/>
    <x v="1"/>
    <x v="0"/>
    <x v="486"/>
    <x v="932"/>
    <n v="153687.84"/>
    <x v="1"/>
    <x v="1"/>
    <x v="1"/>
    <x v="0"/>
    <x v="1"/>
    <x v="1"/>
    <x v="1"/>
    <x v="2"/>
    <x v="1"/>
    <x v="6"/>
  </r>
  <r>
    <x v="1"/>
    <x v="1"/>
    <x v="1"/>
    <x v="0"/>
    <x v="567"/>
    <x v="1059"/>
    <n v="0"/>
    <x v="1"/>
    <x v="1"/>
    <x v="1"/>
    <x v="0"/>
    <x v="1"/>
    <x v="1"/>
    <x v="1"/>
    <x v="3"/>
    <x v="0"/>
    <x v="0"/>
  </r>
  <r>
    <x v="1"/>
    <x v="1"/>
    <x v="1"/>
    <x v="0"/>
    <x v="22"/>
    <x v="336"/>
    <n v="0"/>
    <x v="1"/>
    <x v="1"/>
    <x v="1"/>
    <x v="0"/>
    <x v="1"/>
    <x v="1"/>
    <x v="1"/>
    <x v="0"/>
    <x v="0"/>
    <x v="6"/>
  </r>
  <r>
    <x v="1"/>
    <x v="1"/>
    <x v="1"/>
    <x v="0"/>
    <x v="18"/>
    <x v="1130"/>
    <n v="0"/>
    <x v="1"/>
    <x v="1"/>
    <x v="1"/>
    <x v="0"/>
    <x v="1"/>
    <x v="1"/>
    <x v="1"/>
    <x v="3"/>
    <x v="0"/>
    <x v="6"/>
  </r>
  <r>
    <x v="1"/>
    <x v="1"/>
    <x v="1"/>
    <x v="0"/>
    <x v="0"/>
    <x v="0"/>
    <n v="0"/>
    <x v="1"/>
    <x v="1"/>
    <x v="1"/>
    <x v="0"/>
    <x v="1"/>
    <x v="1"/>
    <x v="1"/>
    <x v="0"/>
    <x v="0"/>
    <x v="6"/>
  </r>
  <r>
    <x v="1"/>
    <x v="1"/>
    <x v="1"/>
    <x v="0"/>
    <x v="303"/>
    <x v="492"/>
    <n v="0"/>
    <x v="1"/>
    <x v="1"/>
    <x v="1"/>
    <x v="0"/>
    <x v="1"/>
    <x v="1"/>
    <x v="1"/>
    <x v="6"/>
    <x v="1"/>
    <x v="4"/>
  </r>
  <r>
    <x v="1"/>
    <x v="1"/>
    <x v="1"/>
    <x v="0"/>
    <x v="395"/>
    <x v="1279"/>
    <n v="0"/>
    <x v="1"/>
    <x v="1"/>
    <x v="1"/>
    <x v="0"/>
    <x v="1"/>
    <x v="1"/>
    <x v="1"/>
    <x v="3"/>
    <x v="0"/>
    <x v="7"/>
  </r>
  <r>
    <x v="1"/>
    <x v="1"/>
    <x v="1"/>
    <x v="0"/>
    <x v="11"/>
    <x v="1131"/>
    <n v="0"/>
    <x v="1"/>
    <x v="1"/>
    <x v="1"/>
    <x v="0"/>
    <x v="1"/>
    <x v="1"/>
    <x v="1"/>
    <x v="3"/>
    <x v="0"/>
    <x v="1"/>
  </r>
  <r>
    <x v="1"/>
    <x v="1"/>
    <x v="1"/>
    <x v="0"/>
    <x v="41"/>
    <x v="872"/>
    <n v="0"/>
    <x v="1"/>
    <x v="1"/>
    <x v="1"/>
    <x v="0"/>
    <x v="1"/>
    <x v="1"/>
    <x v="1"/>
    <x v="3"/>
    <x v="0"/>
    <x v="6"/>
  </r>
  <r>
    <x v="1"/>
    <x v="1"/>
    <x v="1"/>
    <x v="0"/>
    <x v="68"/>
    <x v="83"/>
    <n v="3352.04"/>
    <x v="1"/>
    <x v="1"/>
    <x v="1"/>
    <x v="0"/>
    <x v="1"/>
    <x v="1"/>
    <x v="1"/>
    <x v="0"/>
    <x v="0"/>
    <x v="6"/>
  </r>
  <r>
    <x v="1"/>
    <x v="1"/>
    <x v="1"/>
    <x v="0"/>
    <x v="41"/>
    <x v="1295"/>
    <n v="0"/>
    <x v="1"/>
    <x v="1"/>
    <x v="1"/>
    <x v="0"/>
    <x v="1"/>
    <x v="1"/>
    <x v="1"/>
    <x v="3"/>
    <x v="0"/>
    <x v="1"/>
  </r>
  <r>
    <x v="1"/>
    <x v="1"/>
    <x v="1"/>
    <x v="0"/>
    <x v="661"/>
    <x v="1372"/>
    <n v="0"/>
    <x v="1"/>
    <x v="1"/>
    <x v="1"/>
    <x v="0"/>
    <x v="1"/>
    <x v="1"/>
    <x v="1"/>
    <x v="3"/>
    <x v="1"/>
    <x v="0"/>
  </r>
  <r>
    <x v="1"/>
    <x v="1"/>
    <x v="1"/>
    <x v="0"/>
    <x v="11"/>
    <x v="1232"/>
    <n v="0"/>
    <x v="1"/>
    <x v="1"/>
    <x v="1"/>
    <x v="0"/>
    <x v="1"/>
    <x v="1"/>
    <x v="1"/>
    <x v="3"/>
    <x v="0"/>
    <x v="2"/>
  </r>
  <r>
    <x v="1"/>
    <x v="1"/>
    <x v="1"/>
    <x v="0"/>
    <x v="41"/>
    <x v="1150"/>
    <n v="2768.88"/>
    <x v="1"/>
    <x v="1"/>
    <x v="1"/>
    <x v="0"/>
    <x v="1"/>
    <x v="1"/>
    <x v="1"/>
    <x v="3"/>
    <x v="0"/>
    <x v="7"/>
  </r>
  <r>
    <x v="1"/>
    <x v="1"/>
    <x v="1"/>
    <x v="0"/>
    <x v="13"/>
    <x v="1103"/>
    <n v="0"/>
    <x v="1"/>
    <x v="1"/>
    <x v="1"/>
    <x v="0"/>
    <x v="1"/>
    <x v="1"/>
    <x v="1"/>
    <x v="3"/>
    <x v="0"/>
    <x v="5"/>
  </r>
  <r>
    <x v="1"/>
    <x v="1"/>
    <x v="1"/>
    <x v="0"/>
    <x v="379"/>
    <x v="1355"/>
    <n v="460776.65"/>
    <x v="1"/>
    <x v="1"/>
    <x v="1"/>
    <x v="0"/>
    <x v="1"/>
    <x v="1"/>
    <x v="1"/>
    <x v="3"/>
    <x v="1"/>
    <x v="7"/>
  </r>
  <r>
    <x v="1"/>
    <x v="1"/>
    <x v="1"/>
    <x v="0"/>
    <x v="524"/>
    <x v="959"/>
    <n v="0"/>
    <x v="1"/>
    <x v="1"/>
    <x v="1"/>
    <x v="0"/>
    <x v="1"/>
    <x v="1"/>
    <x v="1"/>
    <x v="3"/>
    <x v="0"/>
    <x v="3"/>
  </r>
  <r>
    <x v="1"/>
    <x v="1"/>
    <x v="1"/>
    <x v="0"/>
    <x v="18"/>
    <x v="279"/>
    <n v="27977.38"/>
    <x v="1"/>
    <x v="1"/>
    <x v="1"/>
    <x v="0"/>
    <x v="1"/>
    <x v="1"/>
    <x v="1"/>
    <x v="3"/>
    <x v="0"/>
    <x v="6"/>
  </r>
  <r>
    <x v="1"/>
    <x v="1"/>
    <x v="1"/>
    <x v="0"/>
    <x v="1"/>
    <x v="1137"/>
    <n v="0"/>
    <x v="1"/>
    <x v="1"/>
    <x v="1"/>
    <x v="0"/>
    <x v="1"/>
    <x v="1"/>
    <x v="1"/>
    <x v="3"/>
    <x v="0"/>
    <x v="1"/>
  </r>
  <r>
    <x v="1"/>
    <x v="1"/>
    <x v="1"/>
    <x v="0"/>
    <x v="153"/>
    <x v="586"/>
    <n v="50578980.890000001"/>
    <x v="1"/>
    <x v="1"/>
    <x v="1"/>
    <x v="0"/>
    <x v="1"/>
    <x v="1"/>
    <x v="1"/>
    <x v="1"/>
    <x v="0"/>
    <x v="1"/>
  </r>
  <r>
    <x v="1"/>
    <x v="1"/>
    <x v="1"/>
    <x v="0"/>
    <x v="613"/>
    <x v="1194"/>
    <n v="0"/>
    <x v="1"/>
    <x v="1"/>
    <x v="1"/>
    <x v="0"/>
    <x v="1"/>
    <x v="1"/>
    <x v="1"/>
    <x v="3"/>
    <x v="1"/>
    <x v="5"/>
  </r>
  <r>
    <x v="1"/>
    <x v="1"/>
    <x v="1"/>
    <x v="0"/>
    <x v="41"/>
    <x v="1093"/>
    <n v="0"/>
    <x v="1"/>
    <x v="1"/>
    <x v="1"/>
    <x v="0"/>
    <x v="1"/>
    <x v="1"/>
    <x v="1"/>
    <x v="3"/>
    <x v="0"/>
    <x v="7"/>
  </r>
  <r>
    <x v="1"/>
    <x v="1"/>
    <x v="1"/>
    <x v="0"/>
    <x v="372"/>
    <x v="615"/>
    <n v="35067.519999999997"/>
    <x v="1"/>
    <x v="1"/>
    <x v="1"/>
    <x v="0"/>
    <x v="1"/>
    <x v="1"/>
    <x v="1"/>
    <x v="3"/>
    <x v="0"/>
    <x v="1"/>
  </r>
  <r>
    <x v="1"/>
    <x v="1"/>
    <x v="1"/>
    <x v="0"/>
    <x v="13"/>
    <x v="763"/>
    <n v="0"/>
    <x v="1"/>
    <x v="1"/>
    <x v="1"/>
    <x v="0"/>
    <x v="1"/>
    <x v="1"/>
    <x v="1"/>
    <x v="3"/>
    <x v="0"/>
    <x v="1"/>
  </r>
  <r>
    <x v="1"/>
    <x v="1"/>
    <x v="1"/>
    <x v="0"/>
    <x v="486"/>
    <x v="861"/>
    <n v="137798.04"/>
    <x v="1"/>
    <x v="1"/>
    <x v="1"/>
    <x v="0"/>
    <x v="1"/>
    <x v="1"/>
    <x v="1"/>
    <x v="1"/>
    <x v="0"/>
    <x v="3"/>
  </r>
  <r>
    <x v="1"/>
    <x v="1"/>
    <x v="1"/>
    <x v="0"/>
    <x v="570"/>
    <x v="1073"/>
    <n v="0"/>
    <x v="1"/>
    <x v="1"/>
    <x v="1"/>
    <x v="0"/>
    <x v="1"/>
    <x v="1"/>
    <x v="1"/>
    <x v="1"/>
    <x v="0"/>
    <x v="5"/>
  </r>
  <r>
    <x v="1"/>
    <x v="1"/>
    <x v="1"/>
    <x v="0"/>
    <x v="348"/>
    <x v="571"/>
    <n v="0"/>
    <x v="1"/>
    <x v="1"/>
    <x v="1"/>
    <x v="0"/>
    <x v="1"/>
    <x v="1"/>
    <x v="1"/>
    <x v="4"/>
    <x v="0"/>
    <x v="0"/>
  </r>
  <r>
    <x v="1"/>
    <x v="1"/>
    <x v="1"/>
    <x v="0"/>
    <x v="100"/>
    <x v="1080"/>
    <n v="0"/>
    <x v="1"/>
    <x v="1"/>
    <x v="1"/>
    <x v="0"/>
    <x v="1"/>
    <x v="1"/>
    <x v="1"/>
    <x v="3"/>
    <x v="1"/>
    <x v="1"/>
  </r>
  <r>
    <x v="1"/>
    <x v="1"/>
    <x v="1"/>
    <x v="0"/>
    <x v="7"/>
    <x v="854"/>
    <n v="0"/>
    <x v="1"/>
    <x v="1"/>
    <x v="1"/>
    <x v="0"/>
    <x v="1"/>
    <x v="1"/>
    <x v="1"/>
    <x v="1"/>
    <x v="0"/>
    <x v="3"/>
  </r>
  <r>
    <x v="1"/>
    <x v="1"/>
    <x v="1"/>
    <x v="0"/>
    <x v="242"/>
    <x v="392"/>
    <n v="0"/>
    <x v="1"/>
    <x v="1"/>
    <x v="1"/>
    <x v="0"/>
    <x v="1"/>
    <x v="1"/>
    <x v="1"/>
    <x v="0"/>
    <x v="0"/>
    <x v="4"/>
  </r>
  <r>
    <x v="1"/>
    <x v="1"/>
    <x v="1"/>
    <x v="0"/>
    <x v="41"/>
    <x v="1082"/>
    <n v="0"/>
    <x v="1"/>
    <x v="1"/>
    <x v="1"/>
    <x v="0"/>
    <x v="1"/>
    <x v="1"/>
    <x v="1"/>
    <x v="3"/>
    <x v="0"/>
    <x v="0"/>
  </r>
  <r>
    <x v="1"/>
    <x v="1"/>
    <x v="1"/>
    <x v="0"/>
    <x v="73"/>
    <x v="376"/>
    <n v="0"/>
    <x v="1"/>
    <x v="1"/>
    <x v="1"/>
    <x v="0"/>
    <x v="1"/>
    <x v="1"/>
    <x v="1"/>
    <x v="0"/>
    <x v="0"/>
    <x v="1"/>
  </r>
  <r>
    <x v="1"/>
    <x v="1"/>
    <x v="1"/>
    <x v="0"/>
    <x v="13"/>
    <x v="56"/>
    <n v="0"/>
    <x v="1"/>
    <x v="1"/>
    <x v="1"/>
    <x v="0"/>
    <x v="1"/>
    <x v="1"/>
    <x v="1"/>
    <x v="3"/>
    <x v="0"/>
    <x v="6"/>
  </r>
  <r>
    <x v="1"/>
    <x v="1"/>
    <x v="1"/>
    <x v="0"/>
    <x v="1"/>
    <x v="1288"/>
    <n v="0"/>
    <x v="1"/>
    <x v="1"/>
    <x v="1"/>
    <x v="0"/>
    <x v="1"/>
    <x v="1"/>
    <x v="1"/>
    <x v="3"/>
    <x v="0"/>
    <x v="6"/>
  </r>
  <r>
    <x v="1"/>
    <x v="1"/>
    <x v="1"/>
    <x v="0"/>
    <x v="99"/>
    <x v="120"/>
    <n v="104994.2"/>
    <x v="1"/>
    <x v="1"/>
    <x v="1"/>
    <x v="0"/>
    <x v="1"/>
    <x v="1"/>
    <x v="1"/>
    <x v="4"/>
    <x v="1"/>
    <x v="5"/>
  </r>
  <r>
    <x v="1"/>
    <x v="1"/>
    <x v="1"/>
    <x v="0"/>
    <x v="371"/>
    <x v="973"/>
    <n v="0"/>
    <x v="1"/>
    <x v="1"/>
    <x v="1"/>
    <x v="0"/>
    <x v="1"/>
    <x v="1"/>
    <x v="1"/>
    <x v="3"/>
    <x v="0"/>
    <x v="0"/>
  </r>
  <r>
    <x v="1"/>
    <x v="1"/>
    <x v="1"/>
    <x v="0"/>
    <x v="283"/>
    <x v="792"/>
    <n v="0"/>
    <x v="1"/>
    <x v="1"/>
    <x v="1"/>
    <x v="0"/>
    <x v="1"/>
    <x v="1"/>
    <x v="1"/>
    <x v="1"/>
    <x v="0"/>
    <x v="0"/>
  </r>
  <r>
    <x v="1"/>
    <x v="1"/>
    <x v="1"/>
    <x v="0"/>
    <x v="573"/>
    <x v="1078"/>
    <n v="0"/>
    <x v="1"/>
    <x v="1"/>
    <x v="1"/>
    <x v="0"/>
    <x v="1"/>
    <x v="1"/>
    <x v="1"/>
    <x v="3"/>
    <x v="1"/>
    <x v="7"/>
  </r>
  <r>
    <x v="1"/>
    <x v="1"/>
    <x v="1"/>
    <x v="0"/>
    <x v="18"/>
    <x v="744"/>
    <n v="0"/>
    <x v="1"/>
    <x v="1"/>
    <x v="1"/>
    <x v="0"/>
    <x v="1"/>
    <x v="1"/>
    <x v="1"/>
    <x v="3"/>
    <x v="0"/>
    <x v="3"/>
  </r>
  <r>
    <x v="1"/>
    <x v="1"/>
    <x v="1"/>
    <x v="0"/>
    <x v="73"/>
    <x v="840"/>
    <n v="153"/>
    <x v="1"/>
    <x v="1"/>
    <x v="1"/>
    <x v="0"/>
    <x v="1"/>
    <x v="1"/>
    <x v="1"/>
    <x v="0"/>
    <x v="0"/>
    <x v="6"/>
  </r>
  <r>
    <x v="1"/>
    <x v="1"/>
    <x v="1"/>
    <x v="0"/>
    <x v="41"/>
    <x v="936"/>
    <n v="0"/>
    <x v="1"/>
    <x v="1"/>
    <x v="1"/>
    <x v="0"/>
    <x v="1"/>
    <x v="1"/>
    <x v="1"/>
    <x v="3"/>
    <x v="0"/>
    <x v="5"/>
  </r>
  <r>
    <x v="1"/>
    <x v="1"/>
    <x v="1"/>
    <x v="0"/>
    <x v="135"/>
    <x v="184"/>
    <n v="0"/>
    <x v="1"/>
    <x v="1"/>
    <x v="1"/>
    <x v="0"/>
    <x v="1"/>
    <x v="1"/>
    <x v="1"/>
    <x v="0"/>
    <x v="0"/>
    <x v="1"/>
  </r>
  <r>
    <x v="1"/>
    <x v="1"/>
    <x v="1"/>
    <x v="0"/>
    <x v="136"/>
    <x v="352"/>
    <n v="0"/>
    <x v="1"/>
    <x v="1"/>
    <x v="1"/>
    <x v="0"/>
    <x v="1"/>
    <x v="1"/>
    <x v="1"/>
    <x v="0"/>
    <x v="0"/>
    <x v="7"/>
  </r>
  <r>
    <x v="1"/>
    <x v="1"/>
    <x v="1"/>
    <x v="0"/>
    <x v="1"/>
    <x v="475"/>
    <n v="0"/>
    <x v="1"/>
    <x v="1"/>
    <x v="1"/>
    <x v="0"/>
    <x v="1"/>
    <x v="1"/>
    <x v="1"/>
    <x v="3"/>
    <x v="0"/>
    <x v="2"/>
  </r>
  <r>
    <x v="1"/>
    <x v="1"/>
    <x v="1"/>
    <x v="0"/>
    <x v="564"/>
    <x v="1053"/>
    <n v="0"/>
    <x v="1"/>
    <x v="1"/>
    <x v="1"/>
    <x v="0"/>
    <x v="1"/>
    <x v="1"/>
    <x v="1"/>
    <x v="0"/>
    <x v="0"/>
    <x v="5"/>
  </r>
  <r>
    <x v="1"/>
    <x v="1"/>
    <x v="1"/>
    <x v="0"/>
    <x v="333"/>
    <x v="698"/>
    <n v="0"/>
    <x v="1"/>
    <x v="1"/>
    <x v="1"/>
    <x v="0"/>
    <x v="1"/>
    <x v="1"/>
    <x v="1"/>
    <x v="2"/>
    <x v="1"/>
    <x v="7"/>
  </r>
  <r>
    <x v="1"/>
    <x v="1"/>
    <x v="1"/>
    <x v="0"/>
    <x v="177"/>
    <x v="446"/>
    <n v="0"/>
    <x v="1"/>
    <x v="1"/>
    <x v="1"/>
    <x v="0"/>
    <x v="1"/>
    <x v="1"/>
    <x v="1"/>
    <x v="0"/>
    <x v="0"/>
    <x v="4"/>
  </r>
  <r>
    <x v="1"/>
    <x v="1"/>
    <x v="1"/>
    <x v="0"/>
    <x v="20"/>
    <x v="20"/>
    <n v="0"/>
    <x v="1"/>
    <x v="1"/>
    <x v="1"/>
    <x v="0"/>
    <x v="1"/>
    <x v="1"/>
    <x v="1"/>
    <x v="3"/>
    <x v="1"/>
    <x v="2"/>
  </r>
  <r>
    <x v="1"/>
    <x v="1"/>
    <x v="1"/>
    <x v="0"/>
    <x v="41"/>
    <x v="1129"/>
    <n v="25062.240000000002"/>
    <x v="1"/>
    <x v="1"/>
    <x v="1"/>
    <x v="0"/>
    <x v="1"/>
    <x v="1"/>
    <x v="1"/>
    <x v="3"/>
    <x v="0"/>
    <x v="2"/>
  </r>
  <r>
    <x v="1"/>
    <x v="1"/>
    <x v="1"/>
    <x v="0"/>
    <x v="1"/>
    <x v="886"/>
    <n v="0"/>
    <x v="1"/>
    <x v="1"/>
    <x v="1"/>
    <x v="0"/>
    <x v="1"/>
    <x v="1"/>
    <x v="1"/>
    <x v="3"/>
    <x v="0"/>
    <x v="1"/>
  </r>
  <r>
    <x v="1"/>
    <x v="1"/>
    <x v="1"/>
    <x v="0"/>
    <x v="145"/>
    <x v="199"/>
    <n v="0"/>
    <x v="1"/>
    <x v="1"/>
    <x v="1"/>
    <x v="0"/>
    <x v="1"/>
    <x v="1"/>
    <x v="1"/>
    <x v="0"/>
    <x v="1"/>
    <x v="6"/>
  </r>
  <r>
    <x v="1"/>
    <x v="1"/>
    <x v="1"/>
    <x v="0"/>
    <x v="67"/>
    <x v="82"/>
    <n v="63829.54"/>
    <x v="1"/>
    <x v="1"/>
    <x v="1"/>
    <x v="0"/>
    <x v="1"/>
    <x v="1"/>
    <x v="1"/>
    <x v="0"/>
    <x v="0"/>
    <x v="1"/>
  </r>
  <r>
    <x v="1"/>
    <x v="1"/>
    <x v="1"/>
    <x v="0"/>
    <x v="378"/>
    <x v="1022"/>
    <n v="0"/>
    <x v="1"/>
    <x v="1"/>
    <x v="1"/>
    <x v="0"/>
    <x v="1"/>
    <x v="1"/>
    <x v="1"/>
    <x v="3"/>
    <x v="0"/>
    <x v="7"/>
  </r>
  <r>
    <x v="1"/>
    <x v="1"/>
    <x v="1"/>
    <x v="0"/>
    <x v="13"/>
    <x v="464"/>
    <n v="0"/>
    <x v="1"/>
    <x v="1"/>
    <x v="1"/>
    <x v="0"/>
    <x v="1"/>
    <x v="1"/>
    <x v="1"/>
    <x v="3"/>
    <x v="0"/>
    <x v="7"/>
  </r>
  <r>
    <x v="1"/>
    <x v="1"/>
    <x v="1"/>
    <x v="0"/>
    <x v="18"/>
    <x v="339"/>
    <n v="0"/>
    <x v="1"/>
    <x v="1"/>
    <x v="1"/>
    <x v="0"/>
    <x v="1"/>
    <x v="1"/>
    <x v="1"/>
    <x v="3"/>
    <x v="0"/>
    <x v="7"/>
  </r>
  <r>
    <x v="1"/>
    <x v="1"/>
    <x v="1"/>
    <x v="0"/>
    <x v="18"/>
    <x v="1273"/>
    <n v="0"/>
    <x v="1"/>
    <x v="1"/>
    <x v="1"/>
    <x v="0"/>
    <x v="1"/>
    <x v="1"/>
    <x v="1"/>
    <x v="3"/>
    <x v="0"/>
    <x v="5"/>
  </r>
  <r>
    <x v="1"/>
    <x v="1"/>
    <x v="1"/>
    <x v="0"/>
    <x v="187"/>
    <x v="276"/>
    <n v="0"/>
    <x v="1"/>
    <x v="1"/>
    <x v="1"/>
    <x v="0"/>
    <x v="1"/>
    <x v="1"/>
    <x v="1"/>
    <x v="0"/>
    <x v="0"/>
    <x v="6"/>
  </r>
  <r>
    <x v="1"/>
    <x v="1"/>
    <x v="1"/>
    <x v="0"/>
    <x v="273"/>
    <x v="444"/>
    <n v="0"/>
    <x v="1"/>
    <x v="1"/>
    <x v="1"/>
    <x v="0"/>
    <x v="1"/>
    <x v="1"/>
    <x v="1"/>
    <x v="1"/>
    <x v="1"/>
    <x v="5"/>
  </r>
  <r>
    <x v="1"/>
    <x v="1"/>
    <x v="1"/>
    <x v="0"/>
    <x v="18"/>
    <x v="744"/>
    <n v="0"/>
    <x v="1"/>
    <x v="1"/>
    <x v="1"/>
    <x v="0"/>
    <x v="1"/>
    <x v="1"/>
    <x v="1"/>
    <x v="3"/>
    <x v="0"/>
    <x v="0"/>
  </r>
  <r>
    <x v="1"/>
    <x v="1"/>
    <x v="1"/>
    <x v="0"/>
    <x v="17"/>
    <x v="17"/>
    <n v="0"/>
    <x v="1"/>
    <x v="1"/>
    <x v="1"/>
    <x v="0"/>
    <x v="1"/>
    <x v="1"/>
    <x v="1"/>
    <x v="5"/>
    <x v="0"/>
    <x v="3"/>
  </r>
  <r>
    <x v="1"/>
    <x v="1"/>
    <x v="1"/>
    <x v="0"/>
    <x v="79"/>
    <x v="95"/>
    <n v="0"/>
    <x v="1"/>
    <x v="1"/>
    <x v="1"/>
    <x v="0"/>
    <x v="1"/>
    <x v="1"/>
    <x v="1"/>
    <x v="0"/>
    <x v="0"/>
    <x v="5"/>
  </r>
  <r>
    <x v="1"/>
    <x v="1"/>
    <x v="1"/>
    <x v="0"/>
    <x v="18"/>
    <x v="1028"/>
    <n v="0"/>
    <x v="1"/>
    <x v="1"/>
    <x v="1"/>
    <x v="0"/>
    <x v="1"/>
    <x v="1"/>
    <x v="1"/>
    <x v="3"/>
    <x v="0"/>
    <x v="2"/>
  </r>
  <r>
    <x v="1"/>
    <x v="1"/>
    <x v="1"/>
    <x v="0"/>
    <x v="93"/>
    <x v="218"/>
    <n v="0"/>
    <x v="1"/>
    <x v="1"/>
    <x v="1"/>
    <x v="0"/>
    <x v="1"/>
    <x v="1"/>
    <x v="1"/>
    <x v="0"/>
    <x v="0"/>
    <x v="2"/>
  </r>
  <r>
    <x v="1"/>
    <x v="1"/>
    <x v="1"/>
    <x v="0"/>
    <x v="157"/>
    <x v="232"/>
    <n v="0"/>
    <x v="1"/>
    <x v="1"/>
    <x v="1"/>
    <x v="0"/>
    <x v="1"/>
    <x v="1"/>
    <x v="1"/>
    <x v="4"/>
    <x v="2"/>
    <x v="2"/>
  </r>
  <r>
    <x v="1"/>
    <x v="1"/>
    <x v="1"/>
    <x v="0"/>
    <x v="1"/>
    <x v="1152"/>
    <n v="0"/>
    <x v="1"/>
    <x v="1"/>
    <x v="1"/>
    <x v="0"/>
    <x v="1"/>
    <x v="1"/>
    <x v="1"/>
    <x v="3"/>
    <x v="0"/>
    <x v="0"/>
  </r>
  <r>
    <x v="1"/>
    <x v="1"/>
    <x v="1"/>
    <x v="0"/>
    <x v="18"/>
    <x v="1018"/>
    <n v="0"/>
    <x v="1"/>
    <x v="1"/>
    <x v="1"/>
    <x v="0"/>
    <x v="1"/>
    <x v="1"/>
    <x v="1"/>
    <x v="3"/>
    <x v="0"/>
    <x v="3"/>
  </r>
  <r>
    <x v="1"/>
    <x v="1"/>
    <x v="1"/>
    <x v="0"/>
    <x v="489"/>
    <x v="864"/>
    <n v="89591.87"/>
    <x v="1"/>
    <x v="1"/>
    <x v="1"/>
    <x v="0"/>
    <x v="1"/>
    <x v="1"/>
    <x v="1"/>
    <x v="1"/>
    <x v="0"/>
    <x v="1"/>
  </r>
  <r>
    <x v="1"/>
    <x v="1"/>
    <x v="1"/>
    <x v="0"/>
    <x v="68"/>
    <x v="83"/>
    <n v="3352.04"/>
    <x v="1"/>
    <x v="1"/>
    <x v="1"/>
    <x v="0"/>
    <x v="1"/>
    <x v="1"/>
    <x v="1"/>
    <x v="0"/>
    <x v="0"/>
    <x v="4"/>
  </r>
  <r>
    <x v="1"/>
    <x v="1"/>
    <x v="1"/>
    <x v="0"/>
    <x v="1"/>
    <x v="1"/>
    <n v="0"/>
    <x v="1"/>
    <x v="1"/>
    <x v="1"/>
    <x v="0"/>
    <x v="1"/>
    <x v="1"/>
    <x v="1"/>
    <x v="1"/>
    <x v="0"/>
    <x v="1"/>
  </r>
  <r>
    <x v="1"/>
    <x v="1"/>
    <x v="1"/>
    <x v="0"/>
    <x v="323"/>
    <x v="524"/>
    <n v="148730.82"/>
    <x v="1"/>
    <x v="1"/>
    <x v="1"/>
    <x v="0"/>
    <x v="1"/>
    <x v="1"/>
    <x v="1"/>
    <x v="4"/>
    <x v="2"/>
    <x v="6"/>
  </r>
  <r>
    <x v="1"/>
    <x v="1"/>
    <x v="1"/>
    <x v="0"/>
    <x v="5"/>
    <x v="150"/>
    <n v="0"/>
    <x v="1"/>
    <x v="1"/>
    <x v="1"/>
    <x v="0"/>
    <x v="1"/>
    <x v="1"/>
    <x v="1"/>
    <x v="0"/>
    <x v="0"/>
    <x v="4"/>
  </r>
  <r>
    <x v="1"/>
    <x v="1"/>
    <x v="1"/>
    <x v="0"/>
    <x v="420"/>
    <x v="699"/>
    <n v="4412270"/>
    <x v="1"/>
    <x v="1"/>
    <x v="1"/>
    <x v="0"/>
    <x v="1"/>
    <x v="1"/>
    <x v="1"/>
    <x v="0"/>
    <x v="0"/>
    <x v="1"/>
  </r>
  <r>
    <x v="1"/>
    <x v="1"/>
    <x v="1"/>
    <x v="0"/>
    <x v="198"/>
    <x v="293"/>
    <n v="0"/>
    <x v="1"/>
    <x v="1"/>
    <x v="1"/>
    <x v="0"/>
    <x v="1"/>
    <x v="1"/>
    <x v="1"/>
    <x v="2"/>
    <x v="0"/>
    <x v="7"/>
  </r>
  <r>
    <x v="1"/>
    <x v="1"/>
    <x v="1"/>
    <x v="0"/>
    <x v="5"/>
    <x v="781"/>
    <n v="0"/>
    <x v="1"/>
    <x v="1"/>
    <x v="1"/>
    <x v="0"/>
    <x v="1"/>
    <x v="1"/>
    <x v="1"/>
    <x v="1"/>
    <x v="0"/>
    <x v="3"/>
  </r>
  <r>
    <x v="1"/>
    <x v="1"/>
    <x v="1"/>
    <x v="0"/>
    <x v="253"/>
    <x v="397"/>
    <n v="5425.05"/>
    <x v="1"/>
    <x v="1"/>
    <x v="1"/>
    <x v="0"/>
    <x v="1"/>
    <x v="1"/>
    <x v="1"/>
    <x v="3"/>
    <x v="0"/>
    <x v="1"/>
  </r>
  <r>
    <x v="1"/>
    <x v="1"/>
    <x v="1"/>
    <x v="0"/>
    <x v="221"/>
    <x v="331"/>
    <n v="4300000"/>
    <x v="1"/>
    <x v="1"/>
    <x v="1"/>
    <x v="0"/>
    <x v="1"/>
    <x v="1"/>
    <x v="1"/>
    <x v="3"/>
    <x v="0"/>
    <x v="3"/>
  </r>
  <r>
    <x v="1"/>
    <x v="1"/>
    <x v="1"/>
    <x v="0"/>
    <x v="11"/>
    <x v="1314"/>
    <n v="0"/>
    <x v="1"/>
    <x v="1"/>
    <x v="1"/>
    <x v="0"/>
    <x v="1"/>
    <x v="1"/>
    <x v="1"/>
    <x v="3"/>
    <x v="0"/>
    <x v="7"/>
  </r>
  <r>
    <x v="1"/>
    <x v="1"/>
    <x v="1"/>
    <x v="0"/>
    <x v="96"/>
    <x v="416"/>
    <n v="0"/>
    <x v="1"/>
    <x v="1"/>
    <x v="1"/>
    <x v="0"/>
    <x v="1"/>
    <x v="1"/>
    <x v="1"/>
    <x v="6"/>
    <x v="2"/>
    <x v="5"/>
  </r>
  <r>
    <x v="1"/>
    <x v="1"/>
    <x v="1"/>
    <x v="0"/>
    <x v="588"/>
    <x v="1117"/>
    <n v="0"/>
    <x v="1"/>
    <x v="1"/>
    <x v="1"/>
    <x v="0"/>
    <x v="1"/>
    <x v="1"/>
    <x v="1"/>
    <x v="4"/>
    <x v="1"/>
    <x v="0"/>
  </r>
  <r>
    <x v="1"/>
    <x v="1"/>
    <x v="1"/>
    <x v="0"/>
    <x v="427"/>
    <x v="711"/>
    <n v="0"/>
    <x v="1"/>
    <x v="1"/>
    <x v="1"/>
    <x v="0"/>
    <x v="1"/>
    <x v="1"/>
    <x v="1"/>
    <x v="3"/>
    <x v="1"/>
    <x v="6"/>
  </r>
  <r>
    <x v="1"/>
    <x v="1"/>
    <x v="1"/>
    <x v="0"/>
    <x v="122"/>
    <x v="675"/>
    <n v="1616.27"/>
    <x v="1"/>
    <x v="1"/>
    <x v="1"/>
    <x v="0"/>
    <x v="1"/>
    <x v="1"/>
    <x v="1"/>
    <x v="2"/>
    <x v="0"/>
    <x v="0"/>
  </r>
  <r>
    <x v="1"/>
    <x v="1"/>
    <x v="1"/>
    <x v="0"/>
    <x v="1"/>
    <x v="692"/>
    <n v="5807.05"/>
    <x v="1"/>
    <x v="1"/>
    <x v="1"/>
    <x v="0"/>
    <x v="1"/>
    <x v="1"/>
    <x v="1"/>
    <x v="3"/>
    <x v="0"/>
    <x v="0"/>
  </r>
  <r>
    <x v="1"/>
    <x v="1"/>
    <x v="1"/>
    <x v="0"/>
    <x v="266"/>
    <x v="655"/>
    <n v="0"/>
    <x v="1"/>
    <x v="1"/>
    <x v="1"/>
    <x v="0"/>
    <x v="1"/>
    <x v="1"/>
    <x v="1"/>
    <x v="0"/>
    <x v="0"/>
    <x v="6"/>
  </r>
  <r>
    <x v="1"/>
    <x v="1"/>
    <x v="1"/>
    <x v="0"/>
    <x v="496"/>
    <x v="888"/>
    <n v="112510.72"/>
    <x v="1"/>
    <x v="1"/>
    <x v="1"/>
    <x v="0"/>
    <x v="1"/>
    <x v="1"/>
    <x v="1"/>
    <x v="3"/>
    <x v="1"/>
    <x v="1"/>
  </r>
  <r>
    <x v="1"/>
    <x v="1"/>
    <x v="1"/>
    <x v="0"/>
    <x v="296"/>
    <x v="484"/>
    <n v="0"/>
    <x v="1"/>
    <x v="1"/>
    <x v="1"/>
    <x v="0"/>
    <x v="1"/>
    <x v="1"/>
    <x v="1"/>
    <x v="5"/>
    <x v="0"/>
    <x v="1"/>
  </r>
  <r>
    <x v="1"/>
    <x v="1"/>
    <x v="1"/>
    <x v="0"/>
    <x v="573"/>
    <x v="1078"/>
    <n v="0"/>
    <x v="1"/>
    <x v="1"/>
    <x v="1"/>
    <x v="0"/>
    <x v="1"/>
    <x v="1"/>
    <x v="1"/>
    <x v="3"/>
    <x v="1"/>
    <x v="5"/>
  </r>
  <r>
    <x v="1"/>
    <x v="1"/>
    <x v="1"/>
    <x v="0"/>
    <x v="5"/>
    <x v="1229"/>
    <n v="0"/>
    <x v="1"/>
    <x v="1"/>
    <x v="1"/>
    <x v="0"/>
    <x v="1"/>
    <x v="1"/>
    <x v="1"/>
    <x v="3"/>
    <x v="0"/>
    <x v="5"/>
  </r>
  <r>
    <x v="1"/>
    <x v="1"/>
    <x v="1"/>
    <x v="0"/>
    <x v="561"/>
    <x v="1049"/>
    <n v="0"/>
    <x v="1"/>
    <x v="1"/>
    <x v="1"/>
    <x v="0"/>
    <x v="1"/>
    <x v="1"/>
    <x v="1"/>
    <x v="3"/>
    <x v="0"/>
    <x v="2"/>
  </r>
  <r>
    <x v="1"/>
    <x v="1"/>
    <x v="1"/>
    <x v="0"/>
    <x v="13"/>
    <x v="1313"/>
    <n v="0"/>
    <x v="1"/>
    <x v="1"/>
    <x v="1"/>
    <x v="0"/>
    <x v="1"/>
    <x v="1"/>
    <x v="1"/>
    <x v="3"/>
    <x v="0"/>
    <x v="0"/>
  </r>
  <r>
    <x v="1"/>
    <x v="1"/>
    <x v="1"/>
    <x v="0"/>
    <x v="502"/>
    <x v="907"/>
    <n v="0"/>
    <x v="1"/>
    <x v="1"/>
    <x v="1"/>
    <x v="0"/>
    <x v="1"/>
    <x v="1"/>
    <x v="1"/>
    <x v="3"/>
    <x v="0"/>
    <x v="7"/>
  </r>
  <r>
    <x v="1"/>
    <x v="1"/>
    <x v="1"/>
    <x v="0"/>
    <x v="9"/>
    <x v="9"/>
    <n v="0"/>
    <x v="1"/>
    <x v="1"/>
    <x v="1"/>
    <x v="0"/>
    <x v="1"/>
    <x v="1"/>
    <x v="1"/>
    <x v="0"/>
    <x v="0"/>
    <x v="3"/>
  </r>
  <r>
    <x v="1"/>
    <x v="1"/>
    <x v="1"/>
    <x v="0"/>
    <x v="18"/>
    <x v="1200"/>
    <n v="0"/>
    <x v="1"/>
    <x v="1"/>
    <x v="1"/>
    <x v="0"/>
    <x v="1"/>
    <x v="1"/>
    <x v="1"/>
    <x v="3"/>
    <x v="0"/>
    <x v="4"/>
  </r>
  <r>
    <x v="1"/>
    <x v="1"/>
    <x v="1"/>
    <x v="0"/>
    <x v="242"/>
    <x v="377"/>
    <n v="0"/>
    <x v="1"/>
    <x v="1"/>
    <x v="1"/>
    <x v="0"/>
    <x v="1"/>
    <x v="1"/>
    <x v="1"/>
    <x v="0"/>
    <x v="0"/>
    <x v="2"/>
  </r>
  <r>
    <x v="1"/>
    <x v="1"/>
    <x v="1"/>
    <x v="0"/>
    <x v="55"/>
    <x v="62"/>
    <n v="0"/>
    <x v="1"/>
    <x v="1"/>
    <x v="1"/>
    <x v="0"/>
    <x v="1"/>
    <x v="1"/>
    <x v="1"/>
    <x v="0"/>
    <x v="0"/>
    <x v="0"/>
  </r>
  <r>
    <x v="1"/>
    <x v="1"/>
    <x v="1"/>
    <x v="0"/>
    <x v="466"/>
    <x v="806"/>
    <n v="0"/>
    <x v="1"/>
    <x v="1"/>
    <x v="1"/>
    <x v="0"/>
    <x v="1"/>
    <x v="1"/>
    <x v="1"/>
    <x v="1"/>
    <x v="0"/>
    <x v="6"/>
  </r>
  <r>
    <x v="1"/>
    <x v="1"/>
    <x v="1"/>
    <x v="0"/>
    <x v="190"/>
    <x v="281"/>
    <n v="10861795.699999999"/>
    <x v="1"/>
    <x v="1"/>
    <x v="1"/>
    <x v="0"/>
    <x v="1"/>
    <x v="1"/>
    <x v="1"/>
    <x v="0"/>
    <x v="1"/>
    <x v="6"/>
  </r>
  <r>
    <x v="1"/>
    <x v="1"/>
    <x v="1"/>
    <x v="0"/>
    <x v="41"/>
    <x v="188"/>
    <n v="0"/>
    <x v="1"/>
    <x v="1"/>
    <x v="1"/>
    <x v="0"/>
    <x v="1"/>
    <x v="1"/>
    <x v="1"/>
    <x v="3"/>
    <x v="0"/>
    <x v="2"/>
  </r>
  <r>
    <x v="1"/>
    <x v="1"/>
    <x v="1"/>
    <x v="0"/>
    <x v="11"/>
    <x v="240"/>
    <n v="0"/>
    <x v="1"/>
    <x v="1"/>
    <x v="1"/>
    <x v="0"/>
    <x v="1"/>
    <x v="1"/>
    <x v="1"/>
    <x v="3"/>
    <x v="0"/>
    <x v="5"/>
  </r>
  <r>
    <x v="1"/>
    <x v="1"/>
    <x v="1"/>
    <x v="0"/>
    <x v="10"/>
    <x v="10"/>
    <n v="0"/>
    <x v="1"/>
    <x v="1"/>
    <x v="1"/>
    <x v="0"/>
    <x v="1"/>
    <x v="1"/>
    <x v="1"/>
    <x v="0"/>
    <x v="0"/>
    <x v="3"/>
  </r>
  <r>
    <x v="1"/>
    <x v="1"/>
    <x v="1"/>
    <x v="0"/>
    <x v="13"/>
    <x v="84"/>
    <n v="0"/>
    <x v="1"/>
    <x v="1"/>
    <x v="1"/>
    <x v="0"/>
    <x v="1"/>
    <x v="1"/>
    <x v="1"/>
    <x v="1"/>
    <x v="0"/>
    <x v="5"/>
  </r>
  <r>
    <x v="1"/>
    <x v="1"/>
    <x v="1"/>
    <x v="0"/>
    <x v="229"/>
    <x v="348"/>
    <n v="869677.53"/>
    <x v="1"/>
    <x v="1"/>
    <x v="1"/>
    <x v="0"/>
    <x v="1"/>
    <x v="1"/>
    <x v="1"/>
    <x v="3"/>
    <x v="1"/>
    <x v="3"/>
  </r>
  <r>
    <x v="1"/>
    <x v="1"/>
    <x v="1"/>
    <x v="0"/>
    <x v="41"/>
    <x v="1105"/>
    <n v="0"/>
    <x v="1"/>
    <x v="1"/>
    <x v="1"/>
    <x v="0"/>
    <x v="1"/>
    <x v="1"/>
    <x v="1"/>
    <x v="3"/>
    <x v="0"/>
    <x v="5"/>
  </r>
  <r>
    <x v="1"/>
    <x v="1"/>
    <x v="1"/>
    <x v="0"/>
    <x v="13"/>
    <x v="1042"/>
    <n v="0"/>
    <x v="1"/>
    <x v="1"/>
    <x v="1"/>
    <x v="0"/>
    <x v="1"/>
    <x v="1"/>
    <x v="1"/>
    <x v="3"/>
    <x v="0"/>
    <x v="6"/>
  </r>
  <r>
    <x v="1"/>
    <x v="1"/>
    <x v="1"/>
    <x v="0"/>
    <x v="13"/>
    <x v="563"/>
    <n v="0"/>
    <x v="1"/>
    <x v="1"/>
    <x v="1"/>
    <x v="0"/>
    <x v="1"/>
    <x v="1"/>
    <x v="1"/>
    <x v="3"/>
    <x v="0"/>
    <x v="3"/>
  </r>
  <r>
    <x v="1"/>
    <x v="1"/>
    <x v="1"/>
    <x v="0"/>
    <x v="11"/>
    <x v="694"/>
    <n v="0"/>
    <x v="1"/>
    <x v="1"/>
    <x v="1"/>
    <x v="0"/>
    <x v="1"/>
    <x v="1"/>
    <x v="1"/>
    <x v="3"/>
    <x v="0"/>
    <x v="2"/>
  </r>
  <r>
    <x v="1"/>
    <x v="1"/>
    <x v="1"/>
    <x v="0"/>
    <x v="330"/>
    <x v="532"/>
    <n v="10891795.699999999"/>
    <x v="1"/>
    <x v="1"/>
    <x v="1"/>
    <x v="0"/>
    <x v="1"/>
    <x v="1"/>
    <x v="1"/>
    <x v="0"/>
    <x v="0"/>
    <x v="3"/>
  </r>
  <r>
    <x v="1"/>
    <x v="1"/>
    <x v="1"/>
    <x v="0"/>
    <x v="41"/>
    <x v="603"/>
    <n v="246880.73"/>
    <x v="1"/>
    <x v="1"/>
    <x v="1"/>
    <x v="0"/>
    <x v="1"/>
    <x v="1"/>
    <x v="1"/>
    <x v="3"/>
    <x v="0"/>
    <x v="0"/>
  </r>
  <r>
    <x v="1"/>
    <x v="1"/>
    <x v="1"/>
    <x v="0"/>
    <x v="18"/>
    <x v="1358"/>
    <n v="0"/>
    <x v="1"/>
    <x v="1"/>
    <x v="1"/>
    <x v="0"/>
    <x v="1"/>
    <x v="1"/>
    <x v="1"/>
    <x v="3"/>
    <x v="0"/>
    <x v="3"/>
  </r>
  <r>
    <x v="1"/>
    <x v="1"/>
    <x v="1"/>
    <x v="0"/>
    <x v="18"/>
    <x v="339"/>
    <n v="0"/>
    <x v="1"/>
    <x v="1"/>
    <x v="1"/>
    <x v="0"/>
    <x v="1"/>
    <x v="1"/>
    <x v="1"/>
    <x v="3"/>
    <x v="0"/>
    <x v="3"/>
  </r>
  <r>
    <x v="1"/>
    <x v="1"/>
    <x v="1"/>
    <x v="0"/>
    <x v="198"/>
    <x v="1302"/>
    <n v="0"/>
    <x v="1"/>
    <x v="1"/>
    <x v="1"/>
    <x v="0"/>
    <x v="1"/>
    <x v="1"/>
    <x v="1"/>
    <x v="3"/>
    <x v="0"/>
    <x v="7"/>
  </r>
  <r>
    <x v="1"/>
    <x v="1"/>
    <x v="1"/>
    <x v="0"/>
    <x v="88"/>
    <x v="106"/>
    <n v="0"/>
    <x v="1"/>
    <x v="1"/>
    <x v="1"/>
    <x v="0"/>
    <x v="1"/>
    <x v="1"/>
    <x v="1"/>
    <x v="4"/>
    <x v="0"/>
    <x v="3"/>
  </r>
  <r>
    <x v="1"/>
    <x v="1"/>
    <x v="1"/>
    <x v="0"/>
    <x v="198"/>
    <x v="293"/>
    <n v="0"/>
    <x v="1"/>
    <x v="1"/>
    <x v="1"/>
    <x v="0"/>
    <x v="1"/>
    <x v="1"/>
    <x v="1"/>
    <x v="2"/>
    <x v="0"/>
    <x v="4"/>
  </r>
  <r>
    <x v="1"/>
    <x v="1"/>
    <x v="1"/>
    <x v="0"/>
    <x v="138"/>
    <x v="190"/>
    <n v="0"/>
    <x v="1"/>
    <x v="1"/>
    <x v="1"/>
    <x v="0"/>
    <x v="1"/>
    <x v="1"/>
    <x v="1"/>
    <x v="3"/>
    <x v="0"/>
    <x v="5"/>
  </r>
  <r>
    <x v="1"/>
    <x v="1"/>
    <x v="1"/>
    <x v="0"/>
    <x v="378"/>
    <x v="626"/>
    <n v="0"/>
    <x v="1"/>
    <x v="1"/>
    <x v="1"/>
    <x v="0"/>
    <x v="1"/>
    <x v="1"/>
    <x v="1"/>
    <x v="2"/>
    <x v="0"/>
    <x v="2"/>
  </r>
  <r>
    <x v="1"/>
    <x v="1"/>
    <x v="1"/>
    <x v="0"/>
    <x v="18"/>
    <x v="846"/>
    <n v="0"/>
    <x v="1"/>
    <x v="1"/>
    <x v="1"/>
    <x v="0"/>
    <x v="1"/>
    <x v="1"/>
    <x v="1"/>
    <x v="3"/>
    <x v="0"/>
    <x v="1"/>
  </r>
  <r>
    <x v="1"/>
    <x v="1"/>
    <x v="1"/>
    <x v="0"/>
    <x v="13"/>
    <x v="531"/>
    <n v="178.15"/>
    <x v="1"/>
    <x v="1"/>
    <x v="1"/>
    <x v="0"/>
    <x v="1"/>
    <x v="1"/>
    <x v="1"/>
    <x v="3"/>
    <x v="0"/>
    <x v="6"/>
  </r>
  <r>
    <x v="1"/>
    <x v="1"/>
    <x v="1"/>
    <x v="0"/>
    <x v="422"/>
    <x v="702"/>
    <n v="0"/>
    <x v="1"/>
    <x v="1"/>
    <x v="1"/>
    <x v="0"/>
    <x v="1"/>
    <x v="1"/>
    <x v="1"/>
    <x v="3"/>
    <x v="1"/>
    <x v="2"/>
  </r>
  <r>
    <x v="1"/>
    <x v="1"/>
    <x v="1"/>
    <x v="0"/>
    <x v="18"/>
    <x v="749"/>
    <n v="0"/>
    <x v="1"/>
    <x v="1"/>
    <x v="1"/>
    <x v="0"/>
    <x v="1"/>
    <x v="1"/>
    <x v="1"/>
    <x v="1"/>
    <x v="0"/>
    <x v="0"/>
  </r>
  <r>
    <x v="1"/>
    <x v="1"/>
    <x v="1"/>
    <x v="0"/>
    <x v="490"/>
    <x v="865"/>
    <n v="140288.31"/>
    <x v="1"/>
    <x v="1"/>
    <x v="1"/>
    <x v="0"/>
    <x v="1"/>
    <x v="1"/>
    <x v="1"/>
    <x v="1"/>
    <x v="1"/>
    <x v="4"/>
  </r>
  <r>
    <x v="1"/>
    <x v="1"/>
    <x v="1"/>
    <x v="0"/>
    <x v="1"/>
    <x v="237"/>
    <n v="67408.84"/>
    <x v="1"/>
    <x v="1"/>
    <x v="1"/>
    <x v="0"/>
    <x v="1"/>
    <x v="1"/>
    <x v="1"/>
    <x v="3"/>
    <x v="0"/>
    <x v="5"/>
  </r>
  <r>
    <x v="1"/>
    <x v="1"/>
    <x v="1"/>
    <x v="0"/>
    <x v="495"/>
    <x v="884"/>
    <n v="326951.84000000003"/>
    <x v="1"/>
    <x v="1"/>
    <x v="1"/>
    <x v="0"/>
    <x v="1"/>
    <x v="1"/>
    <x v="1"/>
    <x v="3"/>
    <x v="1"/>
    <x v="4"/>
  </r>
  <r>
    <x v="1"/>
    <x v="1"/>
    <x v="1"/>
    <x v="0"/>
    <x v="11"/>
    <x v="46"/>
    <n v="0"/>
    <x v="1"/>
    <x v="1"/>
    <x v="1"/>
    <x v="0"/>
    <x v="1"/>
    <x v="1"/>
    <x v="1"/>
    <x v="3"/>
    <x v="0"/>
    <x v="4"/>
  </r>
  <r>
    <x v="1"/>
    <x v="1"/>
    <x v="1"/>
    <x v="0"/>
    <x v="366"/>
    <x v="605"/>
    <n v="0"/>
    <x v="1"/>
    <x v="1"/>
    <x v="1"/>
    <x v="0"/>
    <x v="1"/>
    <x v="1"/>
    <x v="1"/>
    <x v="1"/>
    <x v="1"/>
    <x v="1"/>
  </r>
  <r>
    <x v="1"/>
    <x v="1"/>
    <x v="1"/>
    <x v="0"/>
    <x v="305"/>
    <x v="494"/>
    <n v="0"/>
    <x v="1"/>
    <x v="1"/>
    <x v="1"/>
    <x v="0"/>
    <x v="1"/>
    <x v="1"/>
    <x v="1"/>
    <x v="3"/>
    <x v="0"/>
    <x v="5"/>
  </r>
  <r>
    <x v="1"/>
    <x v="1"/>
    <x v="1"/>
    <x v="0"/>
    <x v="261"/>
    <x v="520"/>
    <n v="0"/>
    <x v="1"/>
    <x v="1"/>
    <x v="1"/>
    <x v="0"/>
    <x v="1"/>
    <x v="1"/>
    <x v="1"/>
    <x v="3"/>
    <x v="0"/>
    <x v="7"/>
  </r>
  <r>
    <x v="1"/>
    <x v="1"/>
    <x v="1"/>
    <x v="0"/>
    <x v="11"/>
    <x v="1014"/>
    <n v="14445.27"/>
    <x v="1"/>
    <x v="1"/>
    <x v="1"/>
    <x v="0"/>
    <x v="1"/>
    <x v="1"/>
    <x v="1"/>
    <x v="3"/>
    <x v="0"/>
    <x v="4"/>
  </r>
  <r>
    <x v="1"/>
    <x v="1"/>
    <x v="1"/>
    <x v="0"/>
    <x v="258"/>
    <x v="408"/>
    <n v="0"/>
    <x v="1"/>
    <x v="1"/>
    <x v="1"/>
    <x v="0"/>
    <x v="1"/>
    <x v="1"/>
    <x v="1"/>
    <x v="2"/>
    <x v="1"/>
    <x v="2"/>
  </r>
  <r>
    <x v="1"/>
    <x v="1"/>
    <x v="1"/>
    <x v="0"/>
    <x v="575"/>
    <x v="1086"/>
    <n v="0"/>
    <x v="1"/>
    <x v="1"/>
    <x v="1"/>
    <x v="0"/>
    <x v="1"/>
    <x v="1"/>
    <x v="1"/>
    <x v="3"/>
    <x v="0"/>
    <x v="4"/>
  </r>
  <r>
    <x v="1"/>
    <x v="1"/>
    <x v="1"/>
    <x v="0"/>
    <x v="18"/>
    <x v="874"/>
    <n v="0"/>
    <x v="1"/>
    <x v="1"/>
    <x v="1"/>
    <x v="0"/>
    <x v="1"/>
    <x v="1"/>
    <x v="1"/>
    <x v="3"/>
    <x v="0"/>
    <x v="7"/>
  </r>
  <r>
    <x v="1"/>
    <x v="1"/>
    <x v="1"/>
    <x v="0"/>
    <x v="41"/>
    <x v="1134"/>
    <n v="0"/>
    <x v="1"/>
    <x v="1"/>
    <x v="1"/>
    <x v="0"/>
    <x v="1"/>
    <x v="1"/>
    <x v="1"/>
    <x v="3"/>
    <x v="0"/>
    <x v="2"/>
  </r>
  <r>
    <x v="1"/>
    <x v="1"/>
    <x v="1"/>
    <x v="0"/>
    <x v="189"/>
    <x v="278"/>
    <n v="0"/>
    <x v="1"/>
    <x v="1"/>
    <x v="1"/>
    <x v="0"/>
    <x v="1"/>
    <x v="1"/>
    <x v="1"/>
    <x v="0"/>
    <x v="0"/>
    <x v="1"/>
  </r>
  <r>
    <x v="1"/>
    <x v="1"/>
    <x v="1"/>
    <x v="0"/>
    <x v="318"/>
    <x v="514"/>
    <n v="0"/>
    <x v="1"/>
    <x v="1"/>
    <x v="1"/>
    <x v="0"/>
    <x v="1"/>
    <x v="1"/>
    <x v="1"/>
    <x v="4"/>
    <x v="1"/>
    <x v="1"/>
  </r>
  <r>
    <x v="1"/>
    <x v="1"/>
    <x v="1"/>
    <x v="0"/>
    <x v="16"/>
    <x v="357"/>
    <n v="0"/>
    <x v="1"/>
    <x v="1"/>
    <x v="1"/>
    <x v="0"/>
    <x v="1"/>
    <x v="1"/>
    <x v="1"/>
    <x v="3"/>
    <x v="2"/>
    <x v="0"/>
  </r>
  <r>
    <x v="1"/>
    <x v="1"/>
    <x v="1"/>
    <x v="0"/>
    <x v="582"/>
    <x v="1100"/>
    <n v="0"/>
    <x v="1"/>
    <x v="1"/>
    <x v="1"/>
    <x v="0"/>
    <x v="1"/>
    <x v="1"/>
    <x v="1"/>
    <x v="0"/>
    <x v="0"/>
    <x v="0"/>
  </r>
  <r>
    <x v="1"/>
    <x v="1"/>
    <x v="1"/>
    <x v="0"/>
    <x v="11"/>
    <x v="694"/>
    <n v="0"/>
    <x v="1"/>
    <x v="1"/>
    <x v="1"/>
    <x v="0"/>
    <x v="1"/>
    <x v="1"/>
    <x v="1"/>
    <x v="3"/>
    <x v="0"/>
    <x v="4"/>
  </r>
  <r>
    <x v="1"/>
    <x v="1"/>
    <x v="1"/>
    <x v="0"/>
    <x v="47"/>
    <x v="290"/>
    <n v="0"/>
    <x v="1"/>
    <x v="1"/>
    <x v="1"/>
    <x v="0"/>
    <x v="1"/>
    <x v="1"/>
    <x v="1"/>
    <x v="4"/>
    <x v="0"/>
    <x v="6"/>
  </r>
  <r>
    <x v="1"/>
    <x v="1"/>
    <x v="1"/>
    <x v="0"/>
    <x v="219"/>
    <x v="683"/>
    <n v="0"/>
    <x v="1"/>
    <x v="1"/>
    <x v="1"/>
    <x v="0"/>
    <x v="1"/>
    <x v="1"/>
    <x v="1"/>
    <x v="3"/>
    <x v="0"/>
    <x v="6"/>
  </r>
  <r>
    <x v="1"/>
    <x v="1"/>
    <x v="1"/>
    <x v="0"/>
    <x v="464"/>
    <x v="799"/>
    <n v="0"/>
    <x v="1"/>
    <x v="1"/>
    <x v="1"/>
    <x v="0"/>
    <x v="1"/>
    <x v="1"/>
    <x v="1"/>
    <x v="0"/>
    <x v="0"/>
    <x v="1"/>
  </r>
  <r>
    <x v="1"/>
    <x v="1"/>
    <x v="1"/>
    <x v="0"/>
    <x v="13"/>
    <x v="628"/>
    <n v="0"/>
    <x v="1"/>
    <x v="1"/>
    <x v="1"/>
    <x v="0"/>
    <x v="1"/>
    <x v="1"/>
    <x v="1"/>
    <x v="3"/>
    <x v="0"/>
    <x v="0"/>
  </r>
  <r>
    <x v="1"/>
    <x v="1"/>
    <x v="1"/>
    <x v="0"/>
    <x v="522"/>
    <x v="1308"/>
    <n v="0"/>
    <x v="1"/>
    <x v="1"/>
    <x v="1"/>
    <x v="0"/>
    <x v="1"/>
    <x v="1"/>
    <x v="1"/>
    <x v="2"/>
    <x v="0"/>
    <x v="3"/>
  </r>
  <r>
    <x v="1"/>
    <x v="1"/>
    <x v="1"/>
    <x v="0"/>
    <x v="41"/>
    <x v="72"/>
    <n v="34532046.119999997"/>
    <x v="1"/>
    <x v="1"/>
    <x v="1"/>
    <x v="0"/>
    <x v="1"/>
    <x v="1"/>
    <x v="1"/>
    <x v="1"/>
    <x v="0"/>
    <x v="7"/>
  </r>
  <r>
    <x v="1"/>
    <x v="1"/>
    <x v="1"/>
    <x v="0"/>
    <x v="298"/>
    <x v="486"/>
    <n v="0"/>
    <x v="1"/>
    <x v="1"/>
    <x v="1"/>
    <x v="0"/>
    <x v="1"/>
    <x v="1"/>
    <x v="1"/>
    <x v="5"/>
    <x v="1"/>
    <x v="0"/>
  </r>
  <r>
    <x v="1"/>
    <x v="1"/>
    <x v="1"/>
    <x v="0"/>
    <x v="256"/>
    <x v="1004"/>
    <n v="694447.98"/>
    <x v="1"/>
    <x v="1"/>
    <x v="1"/>
    <x v="0"/>
    <x v="1"/>
    <x v="1"/>
    <x v="1"/>
    <x v="3"/>
    <x v="1"/>
    <x v="1"/>
  </r>
  <r>
    <x v="1"/>
    <x v="1"/>
    <x v="1"/>
    <x v="0"/>
    <x v="625"/>
    <x v="1262"/>
    <n v="0"/>
    <x v="1"/>
    <x v="1"/>
    <x v="1"/>
    <x v="0"/>
    <x v="1"/>
    <x v="1"/>
    <x v="1"/>
    <x v="3"/>
    <x v="1"/>
    <x v="0"/>
  </r>
  <r>
    <x v="1"/>
    <x v="1"/>
    <x v="1"/>
    <x v="0"/>
    <x v="41"/>
    <x v="1134"/>
    <n v="0"/>
    <x v="1"/>
    <x v="1"/>
    <x v="1"/>
    <x v="0"/>
    <x v="1"/>
    <x v="1"/>
    <x v="1"/>
    <x v="3"/>
    <x v="0"/>
    <x v="5"/>
  </r>
  <r>
    <x v="1"/>
    <x v="1"/>
    <x v="1"/>
    <x v="0"/>
    <x v="84"/>
    <x v="762"/>
    <n v="0"/>
    <x v="1"/>
    <x v="1"/>
    <x v="1"/>
    <x v="0"/>
    <x v="1"/>
    <x v="1"/>
    <x v="1"/>
    <x v="3"/>
    <x v="0"/>
    <x v="6"/>
  </r>
  <r>
    <x v="1"/>
    <x v="1"/>
    <x v="1"/>
    <x v="0"/>
    <x v="48"/>
    <x v="54"/>
    <n v="0"/>
    <x v="1"/>
    <x v="1"/>
    <x v="1"/>
    <x v="0"/>
    <x v="1"/>
    <x v="1"/>
    <x v="1"/>
    <x v="0"/>
    <x v="0"/>
    <x v="0"/>
  </r>
  <r>
    <x v="1"/>
    <x v="1"/>
    <x v="1"/>
    <x v="0"/>
    <x v="88"/>
    <x v="412"/>
    <n v="0"/>
    <x v="1"/>
    <x v="1"/>
    <x v="1"/>
    <x v="0"/>
    <x v="1"/>
    <x v="1"/>
    <x v="1"/>
    <x v="0"/>
    <x v="0"/>
    <x v="4"/>
  </r>
  <r>
    <x v="1"/>
    <x v="1"/>
    <x v="1"/>
    <x v="0"/>
    <x v="11"/>
    <x v="254"/>
    <n v="0"/>
    <x v="1"/>
    <x v="1"/>
    <x v="1"/>
    <x v="0"/>
    <x v="1"/>
    <x v="1"/>
    <x v="1"/>
    <x v="1"/>
    <x v="0"/>
    <x v="7"/>
  </r>
  <r>
    <x v="1"/>
    <x v="1"/>
    <x v="1"/>
    <x v="0"/>
    <x v="13"/>
    <x v="1103"/>
    <n v="0"/>
    <x v="1"/>
    <x v="1"/>
    <x v="1"/>
    <x v="0"/>
    <x v="1"/>
    <x v="1"/>
    <x v="1"/>
    <x v="3"/>
    <x v="0"/>
    <x v="2"/>
  </r>
  <r>
    <x v="1"/>
    <x v="1"/>
    <x v="1"/>
    <x v="0"/>
    <x v="140"/>
    <x v="553"/>
    <n v="0"/>
    <x v="1"/>
    <x v="1"/>
    <x v="1"/>
    <x v="0"/>
    <x v="1"/>
    <x v="1"/>
    <x v="1"/>
    <x v="0"/>
    <x v="0"/>
    <x v="2"/>
  </r>
  <r>
    <x v="1"/>
    <x v="1"/>
    <x v="1"/>
    <x v="0"/>
    <x v="1"/>
    <x v="798"/>
    <n v="68404.960000000006"/>
    <x v="1"/>
    <x v="1"/>
    <x v="1"/>
    <x v="0"/>
    <x v="1"/>
    <x v="1"/>
    <x v="1"/>
    <x v="3"/>
    <x v="0"/>
    <x v="2"/>
  </r>
  <r>
    <x v="1"/>
    <x v="1"/>
    <x v="1"/>
    <x v="0"/>
    <x v="1"/>
    <x v="1218"/>
    <n v="3439.07"/>
    <x v="1"/>
    <x v="1"/>
    <x v="1"/>
    <x v="0"/>
    <x v="1"/>
    <x v="1"/>
    <x v="1"/>
    <x v="3"/>
    <x v="0"/>
    <x v="2"/>
  </r>
  <r>
    <x v="1"/>
    <x v="1"/>
    <x v="1"/>
    <x v="0"/>
    <x v="299"/>
    <x v="487"/>
    <n v="5750959.4699999997"/>
    <x v="1"/>
    <x v="1"/>
    <x v="1"/>
    <x v="0"/>
    <x v="1"/>
    <x v="1"/>
    <x v="1"/>
    <x v="5"/>
    <x v="2"/>
    <x v="4"/>
  </r>
  <r>
    <x v="1"/>
    <x v="1"/>
    <x v="1"/>
    <x v="0"/>
    <x v="236"/>
    <x v="364"/>
    <n v="8166456.04"/>
    <x v="1"/>
    <x v="1"/>
    <x v="1"/>
    <x v="0"/>
    <x v="1"/>
    <x v="1"/>
    <x v="1"/>
    <x v="3"/>
    <x v="0"/>
    <x v="4"/>
  </r>
  <r>
    <x v="1"/>
    <x v="1"/>
    <x v="1"/>
    <x v="0"/>
    <x v="352"/>
    <x v="579"/>
    <n v="0"/>
    <x v="1"/>
    <x v="1"/>
    <x v="1"/>
    <x v="0"/>
    <x v="1"/>
    <x v="1"/>
    <x v="1"/>
    <x v="4"/>
    <x v="0"/>
    <x v="3"/>
  </r>
  <r>
    <x v="1"/>
    <x v="1"/>
    <x v="1"/>
    <x v="0"/>
    <x v="11"/>
    <x v="1058"/>
    <n v="0"/>
    <x v="1"/>
    <x v="1"/>
    <x v="1"/>
    <x v="0"/>
    <x v="1"/>
    <x v="1"/>
    <x v="1"/>
    <x v="3"/>
    <x v="0"/>
    <x v="7"/>
  </r>
  <r>
    <x v="1"/>
    <x v="1"/>
    <x v="1"/>
    <x v="0"/>
    <x v="41"/>
    <x v="1134"/>
    <n v="0"/>
    <x v="1"/>
    <x v="1"/>
    <x v="1"/>
    <x v="0"/>
    <x v="1"/>
    <x v="1"/>
    <x v="1"/>
    <x v="3"/>
    <x v="0"/>
    <x v="4"/>
  </r>
  <r>
    <x v="1"/>
    <x v="1"/>
    <x v="1"/>
    <x v="0"/>
    <x v="489"/>
    <x v="864"/>
    <n v="90871.67"/>
    <x v="1"/>
    <x v="1"/>
    <x v="1"/>
    <x v="0"/>
    <x v="1"/>
    <x v="1"/>
    <x v="1"/>
    <x v="1"/>
    <x v="0"/>
    <x v="0"/>
  </r>
  <r>
    <x v="1"/>
    <x v="1"/>
    <x v="1"/>
    <x v="0"/>
    <x v="41"/>
    <x v="1134"/>
    <n v="0"/>
    <x v="1"/>
    <x v="1"/>
    <x v="1"/>
    <x v="0"/>
    <x v="1"/>
    <x v="1"/>
    <x v="1"/>
    <x v="3"/>
    <x v="0"/>
    <x v="7"/>
  </r>
  <r>
    <x v="1"/>
    <x v="1"/>
    <x v="1"/>
    <x v="0"/>
    <x v="21"/>
    <x v="555"/>
    <n v="0"/>
    <x v="1"/>
    <x v="1"/>
    <x v="1"/>
    <x v="0"/>
    <x v="1"/>
    <x v="1"/>
    <x v="1"/>
    <x v="4"/>
    <x v="0"/>
    <x v="2"/>
  </r>
  <r>
    <x v="1"/>
    <x v="1"/>
    <x v="1"/>
    <x v="0"/>
    <x v="261"/>
    <x v="520"/>
    <n v="0"/>
    <x v="1"/>
    <x v="1"/>
    <x v="1"/>
    <x v="0"/>
    <x v="1"/>
    <x v="1"/>
    <x v="1"/>
    <x v="3"/>
    <x v="0"/>
    <x v="0"/>
  </r>
  <r>
    <x v="1"/>
    <x v="1"/>
    <x v="1"/>
    <x v="0"/>
    <x v="41"/>
    <x v="1134"/>
    <n v="0"/>
    <x v="1"/>
    <x v="1"/>
    <x v="1"/>
    <x v="0"/>
    <x v="1"/>
    <x v="1"/>
    <x v="1"/>
    <x v="3"/>
    <x v="0"/>
    <x v="0"/>
  </r>
  <r>
    <x v="1"/>
    <x v="1"/>
    <x v="1"/>
    <x v="0"/>
    <x v="1"/>
    <x v="1235"/>
    <n v="0"/>
    <x v="1"/>
    <x v="1"/>
    <x v="1"/>
    <x v="0"/>
    <x v="1"/>
    <x v="1"/>
    <x v="1"/>
    <x v="3"/>
    <x v="0"/>
    <x v="6"/>
  </r>
  <r>
    <x v="1"/>
    <x v="1"/>
    <x v="1"/>
    <x v="0"/>
    <x v="18"/>
    <x v="279"/>
    <n v="29475.98"/>
    <x v="1"/>
    <x v="1"/>
    <x v="1"/>
    <x v="0"/>
    <x v="1"/>
    <x v="1"/>
    <x v="1"/>
    <x v="3"/>
    <x v="0"/>
    <x v="4"/>
  </r>
  <r>
    <x v="1"/>
    <x v="1"/>
    <x v="1"/>
    <x v="0"/>
    <x v="76"/>
    <x v="92"/>
    <n v="0"/>
    <x v="1"/>
    <x v="1"/>
    <x v="1"/>
    <x v="0"/>
    <x v="1"/>
    <x v="1"/>
    <x v="1"/>
    <x v="0"/>
    <x v="0"/>
    <x v="4"/>
  </r>
  <r>
    <x v="1"/>
    <x v="1"/>
    <x v="1"/>
    <x v="0"/>
    <x v="30"/>
    <x v="1274"/>
    <n v="43015.49"/>
    <x v="1"/>
    <x v="1"/>
    <x v="1"/>
    <x v="0"/>
    <x v="1"/>
    <x v="1"/>
    <x v="1"/>
    <x v="0"/>
    <x v="0"/>
    <x v="3"/>
  </r>
  <r>
    <x v="1"/>
    <x v="1"/>
    <x v="1"/>
    <x v="0"/>
    <x v="41"/>
    <x v="1134"/>
    <n v="0"/>
    <x v="1"/>
    <x v="1"/>
    <x v="1"/>
    <x v="0"/>
    <x v="1"/>
    <x v="1"/>
    <x v="1"/>
    <x v="3"/>
    <x v="0"/>
    <x v="6"/>
  </r>
  <r>
    <x v="1"/>
    <x v="1"/>
    <x v="1"/>
    <x v="0"/>
    <x v="136"/>
    <x v="1079"/>
    <n v="1191337.58"/>
    <x v="1"/>
    <x v="1"/>
    <x v="1"/>
    <x v="0"/>
    <x v="1"/>
    <x v="1"/>
    <x v="1"/>
    <x v="3"/>
    <x v="2"/>
    <x v="7"/>
  </r>
  <r>
    <x v="1"/>
    <x v="1"/>
    <x v="1"/>
    <x v="0"/>
    <x v="382"/>
    <x v="974"/>
    <n v="21703.49"/>
    <x v="1"/>
    <x v="1"/>
    <x v="1"/>
    <x v="0"/>
    <x v="1"/>
    <x v="1"/>
    <x v="1"/>
    <x v="3"/>
    <x v="0"/>
    <x v="2"/>
  </r>
  <r>
    <x v="1"/>
    <x v="1"/>
    <x v="1"/>
    <x v="0"/>
    <x v="582"/>
    <x v="1100"/>
    <n v="0"/>
    <x v="1"/>
    <x v="1"/>
    <x v="1"/>
    <x v="0"/>
    <x v="1"/>
    <x v="1"/>
    <x v="1"/>
    <x v="0"/>
    <x v="0"/>
    <x v="3"/>
  </r>
  <r>
    <x v="1"/>
    <x v="1"/>
    <x v="1"/>
    <x v="0"/>
    <x v="420"/>
    <x v="699"/>
    <n v="4086570"/>
    <x v="1"/>
    <x v="1"/>
    <x v="1"/>
    <x v="0"/>
    <x v="1"/>
    <x v="1"/>
    <x v="1"/>
    <x v="0"/>
    <x v="0"/>
    <x v="0"/>
  </r>
  <r>
    <x v="1"/>
    <x v="1"/>
    <x v="1"/>
    <x v="0"/>
    <x v="496"/>
    <x v="888"/>
    <n v="41681.050000000003"/>
    <x v="1"/>
    <x v="1"/>
    <x v="1"/>
    <x v="0"/>
    <x v="1"/>
    <x v="1"/>
    <x v="1"/>
    <x v="3"/>
    <x v="1"/>
    <x v="3"/>
  </r>
  <r>
    <x v="1"/>
    <x v="1"/>
    <x v="1"/>
    <x v="0"/>
    <x v="0"/>
    <x v="0"/>
    <n v="0"/>
    <x v="1"/>
    <x v="1"/>
    <x v="1"/>
    <x v="0"/>
    <x v="1"/>
    <x v="1"/>
    <x v="1"/>
    <x v="0"/>
    <x v="0"/>
    <x v="2"/>
  </r>
  <r>
    <x v="1"/>
    <x v="1"/>
    <x v="1"/>
    <x v="0"/>
    <x v="597"/>
    <x v="1143"/>
    <n v="0"/>
    <x v="1"/>
    <x v="1"/>
    <x v="1"/>
    <x v="0"/>
    <x v="1"/>
    <x v="1"/>
    <x v="1"/>
    <x v="3"/>
    <x v="1"/>
    <x v="0"/>
  </r>
  <r>
    <x v="1"/>
    <x v="1"/>
    <x v="1"/>
    <x v="0"/>
    <x v="419"/>
    <x v="697"/>
    <n v="0"/>
    <x v="1"/>
    <x v="1"/>
    <x v="1"/>
    <x v="0"/>
    <x v="1"/>
    <x v="1"/>
    <x v="1"/>
    <x v="3"/>
    <x v="0"/>
    <x v="2"/>
  </r>
  <r>
    <x v="1"/>
    <x v="1"/>
    <x v="1"/>
    <x v="0"/>
    <x v="1"/>
    <x v="1132"/>
    <n v="0"/>
    <x v="1"/>
    <x v="1"/>
    <x v="1"/>
    <x v="0"/>
    <x v="1"/>
    <x v="1"/>
    <x v="1"/>
    <x v="3"/>
    <x v="0"/>
    <x v="3"/>
  </r>
  <r>
    <x v="1"/>
    <x v="1"/>
    <x v="1"/>
    <x v="0"/>
    <x v="452"/>
    <x v="1344"/>
    <n v="30587.47"/>
    <x v="1"/>
    <x v="1"/>
    <x v="1"/>
    <x v="0"/>
    <x v="1"/>
    <x v="1"/>
    <x v="1"/>
    <x v="1"/>
    <x v="0"/>
    <x v="3"/>
  </r>
  <r>
    <x v="1"/>
    <x v="1"/>
    <x v="1"/>
    <x v="0"/>
    <x v="219"/>
    <x v="921"/>
    <n v="72212.02"/>
    <x v="1"/>
    <x v="1"/>
    <x v="1"/>
    <x v="0"/>
    <x v="1"/>
    <x v="1"/>
    <x v="1"/>
    <x v="3"/>
    <x v="0"/>
    <x v="5"/>
  </r>
  <r>
    <x v="1"/>
    <x v="1"/>
    <x v="1"/>
    <x v="0"/>
    <x v="255"/>
    <x v="403"/>
    <n v="341161.39"/>
    <x v="1"/>
    <x v="1"/>
    <x v="1"/>
    <x v="0"/>
    <x v="1"/>
    <x v="1"/>
    <x v="1"/>
    <x v="0"/>
    <x v="0"/>
    <x v="1"/>
  </r>
  <r>
    <x v="1"/>
    <x v="1"/>
    <x v="1"/>
    <x v="0"/>
    <x v="172"/>
    <x v="256"/>
    <n v="0"/>
    <x v="1"/>
    <x v="1"/>
    <x v="1"/>
    <x v="0"/>
    <x v="1"/>
    <x v="1"/>
    <x v="1"/>
    <x v="3"/>
    <x v="0"/>
    <x v="0"/>
  </r>
  <r>
    <x v="1"/>
    <x v="1"/>
    <x v="1"/>
    <x v="0"/>
    <x v="13"/>
    <x v="904"/>
    <n v="34409.56"/>
    <x v="1"/>
    <x v="1"/>
    <x v="1"/>
    <x v="0"/>
    <x v="1"/>
    <x v="1"/>
    <x v="1"/>
    <x v="3"/>
    <x v="0"/>
    <x v="3"/>
  </r>
  <r>
    <x v="1"/>
    <x v="1"/>
    <x v="1"/>
    <x v="0"/>
    <x v="627"/>
    <x v="1269"/>
    <n v="0"/>
    <x v="1"/>
    <x v="1"/>
    <x v="1"/>
    <x v="0"/>
    <x v="1"/>
    <x v="1"/>
    <x v="1"/>
    <x v="3"/>
    <x v="1"/>
    <x v="2"/>
  </r>
  <r>
    <x v="1"/>
    <x v="1"/>
    <x v="1"/>
    <x v="0"/>
    <x v="479"/>
    <x v="1064"/>
    <n v="0"/>
    <x v="1"/>
    <x v="1"/>
    <x v="1"/>
    <x v="0"/>
    <x v="1"/>
    <x v="1"/>
    <x v="1"/>
    <x v="3"/>
    <x v="0"/>
    <x v="1"/>
  </r>
  <r>
    <x v="1"/>
    <x v="1"/>
    <x v="1"/>
    <x v="0"/>
    <x v="164"/>
    <x v="243"/>
    <n v="0"/>
    <x v="1"/>
    <x v="1"/>
    <x v="1"/>
    <x v="0"/>
    <x v="1"/>
    <x v="1"/>
    <x v="1"/>
    <x v="3"/>
    <x v="0"/>
    <x v="5"/>
  </r>
  <r>
    <x v="1"/>
    <x v="1"/>
    <x v="1"/>
    <x v="0"/>
    <x v="41"/>
    <x v="936"/>
    <n v="0"/>
    <x v="1"/>
    <x v="1"/>
    <x v="1"/>
    <x v="0"/>
    <x v="1"/>
    <x v="1"/>
    <x v="1"/>
    <x v="3"/>
    <x v="0"/>
    <x v="6"/>
  </r>
  <r>
    <x v="1"/>
    <x v="1"/>
    <x v="1"/>
    <x v="0"/>
    <x v="11"/>
    <x v="1252"/>
    <n v="0"/>
    <x v="1"/>
    <x v="1"/>
    <x v="1"/>
    <x v="0"/>
    <x v="1"/>
    <x v="1"/>
    <x v="1"/>
    <x v="3"/>
    <x v="0"/>
    <x v="7"/>
  </r>
  <r>
    <x v="1"/>
    <x v="1"/>
    <x v="1"/>
    <x v="0"/>
    <x v="164"/>
    <x v="243"/>
    <n v="0"/>
    <x v="1"/>
    <x v="1"/>
    <x v="1"/>
    <x v="0"/>
    <x v="1"/>
    <x v="1"/>
    <x v="1"/>
    <x v="3"/>
    <x v="0"/>
    <x v="0"/>
  </r>
  <r>
    <x v="1"/>
    <x v="1"/>
    <x v="1"/>
    <x v="0"/>
    <x v="13"/>
    <x v="69"/>
    <n v="0"/>
    <x v="1"/>
    <x v="1"/>
    <x v="1"/>
    <x v="0"/>
    <x v="1"/>
    <x v="1"/>
    <x v="1"/>
    <x v="3"/>
    <x v="0"/>
    <x v="2"/>
  </r>
  <r>
    <x v="1"/>
    <x v="1"/>
    <x v="1"/>
    <x v="0"/>
    <x v="1"/>
    <x v="880"/>
    <n v="0"/>
    <x v="1"/>
    <x v="1"/>
    <x v="1"/>
    <x v="0"/>
    <x v="1"/>
    <x v="1"/>
    <x v="1"/>
    <x v="3"/>
    <x v="0"/>
    <x v="7"/>
  </r>
  <r>
    <x v="1"/>
    <x v="1"/>
    <x v="1"/>
    <x v="0"/>
    <x v="561"/>
    <x v="1049"/>
    <n v="0"/>
    <x v="1"/>
    <x v="1"/>
    <x v="1"/>
    <x v="0"/>
    <x v="1"/>
    <x v="1"/>
    <x v="1"/>
    <x v="3"/>
    <x v="0"/>
    <x v="0"/>
  </r>
  <r>
    <x v="1"/>
    <x v="1"/>
    <x v="1"/>
    <x v="0"/>
    <x v="491"/>
    <x v="868"/>
    <n v="0"/>
    <x v="1"/>
    <x v="1"/>
    <x v="1"/>
    <x v="0"/>
    <x v="1"/>
    <x v="1"/>
    <x v="1"/>
    <x v="3"/>
    <x v="1"/>
    <x v="6"/>
  </r>
  <r>
    <x v="1"/>
    <x v="1"/>
    <x v="1"/>
    <x v="0"/>
    <x v="92"/>
    <x v="110"/>
    <n v="0"/>
    <x v="1"/>
    <x v="1"/>
    <x v="1"/>
    <x v="0"/>
    <x v="1"/>
    <x v="1"/>
    <x v="1"/>
    <x v="3"/>
    <x v="1"/>
    <x v="7"/>
  </r>
  <r>
    <x v="1"/>
    <x v="1"/>
    <x v="1"/>
    <x v="0"/>
    <x v="329"/>
    <x v="530"/>
    <n v="0"/>
    <x v="1"/>
    <x v="1"/>
    <x v="1"/>
    <x v="0"/>
    <x v="1"/>
    <x v="1"/>
    <x v="1"/>
    <x v="3"/>
    <x v="0"/>
    <x v="6"/>
  </r>
  <r>
    <x v="1"/>
    <x v="1"/>
    <x v="1"/>
    <x v="0"/>
    <x v="13"/>
    <x v="1056"/>
    <n v="0"/>
    <x v="1"/>
    <x v="1"/>
    <x v="1"/>
    <x v="0"/>
    <x v="1"/>
    <x v="1"/>
    <x v="1"/>
    <x v="3"/>
    <x v="0"/>
    <x v="0"/>
  </r>
  <r>
    <x v="1"/>
    <x v="1"/>
    <x v="1"/>
    <x v="0"/>
    <x v="5"/>
    <x v="589"/>
    <n v="0"/>
    <x v="1"/>
    <x v="1"/>
    <x v="1"/>
    <x v="0"/>
    <x v="1"/>
    <x v="1"/>
    <x v="1"/>
    <x v="2"/>
    <x v="1"/>
    <x v="6"/>
  </r>
  <r>
    <x v="1"/>
    <x v="1"/>
    <x v="1"/>
    <x v="0"/>
    <x v="1"/>
    <x v="1132"/>
    <n v="0"/>
    <x v="1"/>
    <x v="1"/>
    <x v="1"/>
    <x v="0"/>
    <x v="1"/>
    <x v="1"/>
    <x v="1"/>
    <x v="3"/>
    <x v="0"/>
    <x v="2"/>
  </r>
  <r>
    <x v="1"/>
    <x v="1"/>
    <x v="1"/>
    <x v="0"/>
    <x v="446"/>
    <x v="757"/>
    <n v="0"/>
    <x v="1"/>
    <x v="1"/>
    <x v="1"/>
    <x v="0"/>
    <x v="1"/>
    <x v="1"/>
    <x v="1"/>
    <x v="3"/>
    <x v="0"/>
    <x v="2"/>
  </r>
  <r>
    <x v="1"/>
    <x v="1"/>
    <x v="1"/>
    <x v="0"/>
    <x v="619"/>
    <x v="1222"/>
    <n v="15695.08"/>
    <x v="1"/>
    <x v="1"/>
    <x v="1"/>
    <x v="0"/>
    <x v="1"/>
    <x v="1"/>
    <x v="1"/>
    <x v="3"/>
    <x v="1"/>
    <x v="7"/>
  </r>
  <r>
    <x v="1"/>
    <x v="1"/>
    <x v="1"/>
    <x v="0"/>
    <x v="602"/>
    <x v="1155"/>
    <n v="0"/>
    <x v="1"/>
    <x v="1"/>
    <x v="1"/>
    <x v="0"/>
    <x v="1"/>
    <x v="1"/>
    <x v="1"/>
    <x v="5"/>
    <x v="0"/>
    <x v="1"/>
  </r>
  <r>
    <x v="1"/>
    <x v="1"/>
    <x v="1"/>
    <x v="0"/>
    <x v="8"/>
    <x v="8"/>
    <n v="0"/>
    <x v="1"/>
    <x v="1"/>
    <x v="1"/>
    <x v="0"/>
    <x v="1"/>
    <x v="1"/>
    <x v="1"/>
    <x v="0"/>
    <x v="1"/>
    <x v="6"/>
  </r>
  <r>
    <x v="1"/>
    <x v="1"/>
    <x v="1"/>
    <x v="0"/>
    <x v="18"/>
    <x v="1035"/>
    <n v="0"/>
    <x v="1"/>
    <x v="1"/>
    <x v="1"/>
    <x v="0"/>
    <x v="1"/>
    <x v="1"/>
    <x v="1"/>
    <x v="3"/>
    <x v="0"/>
    <x v="2"/>
  </r>
  <r>
    <x v="1"/>
    <x v="1"/>
    <x v="1"/>
    <x v="0"/>
    <x v="84"/>
    <x v="762"/>
    <n v="0"/>
    <x v="1"/>
    <x v="1"/>
    <x v="1"/>
    <x v="0"/>
    <x v="1"/>
    <x v="1"/>
    <x v="1"/>
    <x v="3"/>
    <x v="0"/>
    <x v="0"/>
  </r>
  <r>
    <x v="1"/>
    <x v="1"/>
    <x v="1"/>
    <x v="0"/>
    <x v="13"/>
    <x v="1103"/>
    <n v="0"/>
    <x v="1"/>
    <x v="1"/>
    <x v="1"/>
    <x v="0"/>
    <x v="1"/>
    <x v="1"/>
    <x v="1"/>
    <x v="3"/>
    <x v="0"/>
    <x v="3"/>
  </r>
  <r>
    <x v="1"/>
    <x v="1"/>
    <x v="1"/>
    <x v="0"/>
    <x v="658"/>
    <x v="1368"/>
    <n v="0"/>
    <x v="1"/>
    <x v="1"/>
    <x v="1"/>
    <x v="0"/>
    <x v="1"/>
    <x v="1"/>
    <x v="1"/>
    <x v="0"/>
    <x v="0"/>
    <x v="7"/>
  </r>
  <r>
    <x v="1"/>
    <x v="1"/>
    <x v="1"/>
    <x v="0"/>
    <x v="48"/>
    <x v="54"/>
    <n v="0"/>
    <x v="1"/>
    <x v="1"/>
    <x v="1"/>
    <x v="0"/>
    <x v="1"/>
    <x v="1"/>
    <x v="1"/>
    <x v="0"/>
    <x v="0"/>
    <x v="2"/>
  </r>
  <r>
    <x v="1"/>
    <x v="1"/>
    <x v="1"/>
    <x v="0"/>
    <x v="136"/>
    <x v="352"/>
    <n v="0"/>
    <x v="1"/>
    <x v="1"/>
    <x v="1"/>
    <x v="0"/>
    <x v="1"/>
    <x v="1"/>
    <x v="1"/>
    <x v="0"/>
    <x v="0"/>
    <x v="6"/>
  </r>
  <r>
    <x v="1"/>
    <x v="1"/>
    <x v="1"/>
    <x v="0"/>
    <x v="546"/>
    <x v="1002"/>
    <n v="4120057.64"/>
    <x v="1"/>
    <x v="1"/>
    <x v="1"/>
    <x v="0"/>
    <x v="1"/>
    <x v="1"/>
    <x v="1"/>
    <x v="2"/>
    <x v="2"/>
    <x v="6"/>
  </r>
  <r>
    <x v="1"/>
    <x v="1"/>
    <x v="1"/>
    <x v="0"/>
    <x v="106"/>
    <x v="134"/>
    <n v="0"/>
    <x v="1"/>
    <x v="1"/>
    <x v="1"/>
    <x v="0"/>
    <x v="1"/>
    <x v="1"/>
    <x v="1"/>
    <x v="0"/>
    <x v="0"/>
    <x v="3"/>
  </r>
  <r>
    <x v="1"/>
    <x v="1"/>
    <x v="1"/>
    <x v="0"/>
    <x v="1"/>
    <x v="546"/>
    <n v="0"/>
    <x v="1"/>
    <x v="1"/>
    <x v="1"/>
    <x v="0"/>
    <x v="1"/>
    <x v="1"/>
    <x v="1"/>
    <x v="3"/>
    <x v="0"/>
    <x v="1"/>
  </r>
  <r>
    <x v="1"/>
    <x v="1"/>
    <x v="1"/>
    <x v="0"/>
    <x v="522"/>
    <x v="1308"/>
    <n v="0"/>
    <x v="1"/>
    <x v="1"/>
    <x v="1"/>
    <x v="0"/>
    <x v="1"/>
    <x v="1"/>
    <x v="1"/>
    <x v="2"/>
    <x v="0"/>
    <x v="0"/>
  </r>
  <r>
    <x v="1"/>
    <x v="1"/>
    <x v="1"/>
    <x v="0"/>
    <x v="600"/>
    <x v="1151"/>
    <n v="0"/>
    <x v="1"/>
    <x v="1"/>
    <x v="1"/>
    <x v="0"/>
    <x v="1"/>
    <x v="1"/>
    <x v="1"/>
    <x v="3"/>
    <x v="0"/>
    <x v="6"/>
  </r>
  <r>
    <x v="1"/>
    <x v="1"/>
    <x v="1"/>
    <x v="0"/>
    <x v="106"/>
    <x v="211"/>
    <n v="0"/>
    <x v="1"/>
    <x v="1"/>
    <x v="1"/>
    <x v="0"/>
    <x v="1"/>
    <x v="1"/>
    <x v="1"/>
    <x v="0"/>
    <x v="0"/>
    <x v="4"/>
  </r>
  <r>
    <x v="1"/>
    <x v="1"/>
    <x v="1"/>
    <x v="0"/>
    <x v="600"/>
    <x v="1184"/>
    <n v="0"/>
    <x v="1"/>
    <x v="1"/>
    <x v="1"/>
    <x v="0"/>
    <x v="1"/>
    <x v="1"/>
    <x v="1"/>
    <x v="3"/>
    <x v="0"/>
    <x v="4"/>
  </r>
  <r>
    <x v="1"/>
    <x v="1"/>
    <x v="1"/>
    <x v="0"/>
    <x v="242"/>
    <x v="377"/>
    <n v="0"/>
    <x v="1"/>
    <x v="1"/>
    <x v="1"/>
    <x v="0"/>
    <x v="1"/>
    <x v="1"/>
    <x v="1"/>
    <x v="0"/>
    <x v="0"/>
    <x v="4"/>
  </r>
  <r>
    <x v="1"/>
    <x v="1"/>
    <x v="1"/>
    <x v="0"/>
    <x v="88"/>
    <x v="1352"/>
    <n v="0"/>
    <x v="1"/>
    <x v="1"/>
    <x v="1"/>
    <x v="0"/>
    <x v="1"/>
    <x v="1"/>
    <x v="1"/>
    <x v="3"/>
    <x v="0"/>
    <x v="1"/>
  </r>
  <r>
    <x v="1"/>
    <x v="1"/>
    <x v="1"/>
    <x v="0"/>
    <x v="151"/>
    <x v="783"/>
    <n v="0"/>
    <x v="1"/>
    <x v="1"/>
    <x v="1"/>
    <x v="0"/>
    <x v="1"/>
    <x v="1"/>
    <x v="1"/>
    <x v="0"/>
    <x v="0"/>
    <x v="5"/>
  </r>
  <r>
    <x v="1"/>
    <x v="1"/>
    <x v="1"/>
    <x v="0"/>
    <x v="44"/>
    <x v="460"/>
    <n v="0"/>
    <x v="1"/>
    <x v="1"/>
    <x v="1"/>
    <x v="0"/>
    <x v="1"/>
    <x v="1"/>
    <x v="1"/>
    <x v="5"/>
    <x v="0"/>
    <x v="7"/>
  </r>
  <r>
    <x v="1"/>
    <x v="1"/>
    <x v="1"/>
    <x v="0"/>
    <x v="18"/>
    <x v="859"/>
    <n v="0"/>
    <x v="1"/>
    <x v="1"/>
    <x v="1"/>
    <x v="0"/>
    <x v="1"/>
    <x v="1"/>
    <x v="1"/>
    <x v="3"/>
    <x v="0"/>
    <x v="4"/>
  </r>
  <r>
    <x v="1"/>
    <x v="1"/>
    <x v="1"/>
    <x v="0"/>
    <x v="398"/>
    <x v="1284"/>
    <n v="745000"/>
    <x v="1"/>
    <x v="1"/>
    <x v="1"/>
    <x v="0"/>
    <x v="1"/>
    <x v="1"/>
    <x v="1"/>
    <x v="3"/>
    <x v="0"/>
    <x v="7"/>
  </r>
  <r>
    <x v="1"/>
    <x v="1"/>
    <x v="1"/>
    <x v="0"/>
    <x v="322"/>
    <x v="522"/>
    <n v="0"/>
    <x v="1"/>
    <x v="1"/>
    <x v="1"/>
    <x v="0"/>
    <x v="1"/>
    <x v="1"/>
    <x v="1"/>
    <x v="4"/>
    <x v="1"/>
    <x v="1"/>
  </r>
  <r>
    <x v="1"/>
    <x v="1"/>
    <x v="1"/>
    <x v="0"/>
    <x v="43"/>
    <x v="565"/>
    <n v="180094.4"/>
    <x v="1"/>
    <x v="1"/>
    <x v="1"/>
    <x v="0"/>
    <x v="1"/>
    <x v="1"/>
    <x v="1"/>
    <x v="4"/>
    <x v="0"/>
    <x v="7"/>
  </r>
  <r>
    <x v="1"/>
    <x v="1"/>
    <x v="1"/>
    <x v="0"/>
    <x v="90"/>
    <x v="108"/>
    <n v="0"/>
    <x v="1"/>
    <x v="1"/>
    <x v="1"/>
    <x v="0"/>
    <x v="1"/>
    <x v="1"/>
    <x v="1"/>
    <x v="3"/>
    <x v="1"/>
    <x v="1"/>
  </r>
  <r>
    <x v="1"/>
    <x v="1"/>
    <x v="1"/>
    <x v="0"/>
    <x v="13"/>
    <x v="619"/>
    <n v="0"/>
    <x v="1"/>
    <x v="1"/>
    <x v="1"/>
    <x v="0"/>
    <x v="1"/>
    <x v="1"/>
    <x v="1"/>
    <x v="3"/>
    <x v="0"/>
    <x v="5"/>
  </r>
  <r>
    <x v="1"/>
    <x v="1"/>
    <x v="1"/>
    <x v="0"/>
    <x v="300"/>
    <x v="489"/>
    <n v="0"/>
    <x v="1"/>
    <x v="1"/>
    <x v="1"/>
    <x v="0"/>
    <x v="1"/>
    <x v="1"/>
    <x v="1"/>
    <x v="0"/>
    <x v="0"/>
    <x v="7"/>
  </r>
  <r>
    <x v="1"/>
    <x v="1"/>
    <x v="1"/>
    <x v="0"/>
    <x v="93"/>
    <x v="129"/>
    <n v="0"/>
    <x v="1"/>
    <x v="1"/>
    <x v="1"/>
    <x v="0"/>
    <x v="1"/>
    <x v="1"/>
    <x v="1"/>
    <x v="0"/>
    <x v="0"/>
    <x v="0"/>
  </r>
  <r>
    <x v="1"/>
    <x v="1"/>
    <x v="1"/>
    <x v="0"/>
    <x v="13"/>
    <x v="170"/>
    <n v="0"/>
    <x v="1"/>
    <x v="1"/>
    <x v="1"/>
    <x v="0"/>
    <x v="1"/>
    <x v="1"/>
    <x v="1"/>
    <x v="3"/>
    <x v="0"/>
    <x v="2"/>
  </r>
  <r>
    <x v="1"/>
    <x v="1"/>
    <x v="1"/>
    <x v="0"/>
    <x v="570"/>
    <x v="1073"/>
    <n v="0"/>
    <x v="1"/>
    <x v="1"/>
    <x v="1"/>
    <x v="0"/>
    <x v="1"/>
    <x v="1"/>
    <x v="1"/>
    <x v="1"/>
    <x v="0"/>
    <x v="7"/>
  </r>
  <r>
    <x v="1"/>
    <x v="1"/>
    <x v="1"/>
    <x v="0"/>
    <x v="111"/>
    <x v="140"/>
    <n v="0"/>
    <x v="1"/>
    <x v="1"/>
    <x v="1"/>
    <x v="0"/>
    <x v="1"/>
    <x v="1"/>
    <x v="1"/>
    <x v="3"/>
    <x v="0"/>
    <x v="5"/>
  </r>
  <r>
    <x v="1"/>
    <x v="1"/>
    <x v="1"/>
    <x v="0"/>
    <x v="111"/>
    <x v="1181"/>
    <n v="50540.31"/>
    <x v="1"/>
    <x v="1"/>
    <x v="1"/>
    <x v="0"/>
    <x v="1"/>
    <x v="1"/>
    <x v="1"/>
    <x v="3"/>
    <x v="0"/>
    <x v="2"/>
  </r>
  <r>
    <x v="1"/>
    <x v="1"/>
    <x v="1"/>
    <x v="0"/>
    <x v="110"/>
    <x v="139"/>
    <n v="468360"/>
    <x v="1"/>
    <x v="1"/>
    <x v="1"/>
    <x v="0"/>
    <x v="1"/>
    <x v="1"/>
    <x v="1"/>
    <x v="3"/>
    <x v="1"/>
    <x v="5"/>
  </r>
  <r>
    <x v="1"/>
    <x v="1"/>
    <x v="1"/>
    <x v="0"/>
    <x v="288"/>
    <x v="474"/>
    <n v="123782.42"/>
    <x v="1"/>
    <x v="1"/>
    <x v="1"/>
    <x v="0"/>
    <x v="1"/>
    <x v="1"/>
    <x v="1"/>
    <x v="3"/>
    <x v="0"/>
    <x v="3"/>
  </r>
  <r>
    <x v="1"/>
    <x v="1"/>
    <x v="1"/>
    <x v="0"/>
    <x v="452"/>
    <x v="1344"/>
    <n v="31013.96"/>
    <x v="1"/>
    <x v="1"/>
    <x v="1"/>
    <x v="0"/>
    <x v="1"/>
    <x v="1"/>
    <x v="1"/>
    <x v="1"/>
    <x v="0"/>
    <x v="6"/>
  </r>
  <r>
    <x v="1"/>
    <x v="1"/>
    <x v="1"/>
    <x v="0"/>
    <x v="5"/>
    <x v="754"/>
    <n v="253087.37"/>
    <x v="1"/>
    <x v="1"/>
    <x v="1"/>
    <x v="0"/>
    <x v="1"/>
    <x v="1"/>
    <x v="1"/>
    <x v="3"/>
    <x v="0"/>
    <x v="6"/>
  </r>
  <r>
    <x v="1"/>
    <x v="1"/>
    <x v="1"/>
    <x v="0"/>
    <x v="13"/>
    <x v="1103"/>
    <n v="0"/>
    <x v="1"/>
    <x v="1"/>
    <x v="1"/>
    <x v="0"/>
    <x v="1"/>
    <x v="1"/>
    <x v="1"/>
    <x v="3"/>
    <x v="0"/>
    <x v="1"/>
  </r>
  <r>
    <x v="1"/>
    <x v="1"/>
    <x v="1"/>
    <x v="0"/>
    <x v="141"/>
    <x v="194"/>
    <n v="0"/>
    <x v="1"/>
    <x v="1"/>
    <x v="1"/>
    <x v="0"/>
    <x v="1"/>
    <x v="1"/>
    <x v="1"/>
    <x v="0"/>
    <x v="1"/>
    <x v="7"/>
  </r>
  <r>
    <x v="1"/>
    <x v="1"/>
    <x v="1"/>
    <x v="0"/>
    <x v="88"/>
    <x v="106"/>
    <n v="0"/>
    <x v="1"/>
    <x v="1"/>
    <x v="1"/>
    <x v="0"/>
    <x v="1"/>
    <x v="1"/>
    <x v="1"/>
    <x v="4"/>
    <x v="0"/>
    <x v="4"/>
  </r>
  <r>
    <x v="1"/>
    <x v="1"/>
    <x v="1"/>
    <x v="0"/>
    <x v="141"/>
    <x v="194"/>
    <n v="0"/>
    <x v="1"/>
    <x v="1"/>
    <x v="1"/>
    <x v="0"/>
    <x v="1"/>
    <x v="1"/>
    <x v="1"/>
    <x v="0"/>
    <x v="1"/>
    <x v="5"/>
  </r>
  <r>
    <x v="1"/>
    <x v="1"/>
    <x v="1"/>
    <x v="0"/>
    <x v="41"/>
    <x v="158"/>
    <n v="1094093.45"/>
    <x v="1"/>
    <x v="1"/>
    <x v="1"/>
    <x v="0"/>
    <x v="1"/>
    <x v="1"/>
    <x v="1"/>
    <x v="3"/>
    <x v="0"/>
    <x v="2"/>
  </r>
  <r>
    <x v="1"/>
    <x v="1"/>
    <x v="1"/>
    <x v="0"/>
    <x v="11"/>
    <x v="227"/>
    <n v="0"/>
    <x v="1"/>
    <x v="1"/>
    <x v="1"/>
    <x v="0"/>
    <x v="1"/>
    <x v="1"/>
    <x v="1"/>
    <x v="3"/>
    <x v="0"/>
    <x v="0"/>
  </r>
  <r>
    <x v="1"/>
    <x v="1"/>
    <x v="1"/>
    <x v="0"/>
    <x v="402"/>
    <x v="664"/>
    <n v="0"/>
    <x v="1"/>
    <x v="1"/>
    <x v="1"/>
    <x v="0"/>
    <x v="1"/>
    <x v="1"/>
    <x v="1"/>
    <x v="3"/>
    <x v="1"/>
    <x v="0"/>
  </r>
  <r>
    <x v="1"/>
    <x v="1"/>
    <x v="1"/>
    <x v="0"/>
    <x v="203"/>
    <x v="301"/>
    <n v="0"/>
    <x v="1"/>
    <x v="1"/>
    <x v="1"/>
    <x v="0"/>
    <x v="1"/>
    <x v="1"/>
    <x v="1"/>
    <x v="0"/>
    <x v="0"/>
    <x v="2"/>
  </r>
  <r>
    <x v="1"/>
    <x v="1"/>
    <x v="1"/>
    <x v="0"/>
    <x v="114"/>
    <x v="144"/>
    <n v="0"/>
    <x v="1"/>
    <x v="1"/>
    <x v="1"/>
    <x v="0"/>
    <x v="1"/>
    <x v="1"/>
    <x v="1"/>
    <x v="3"/>
    <x v="1"/>
    <x v="6"/>
  </r>
  <r>
    <x v="1"/>
    <x v="1"/>
    <x v="1"/>
    <x v="0"/>
    <x v="495"/>
    <x v="884"/>
    <n v="302940.44"/>
    <x v="1"/>
    <x v="1"/>
    <x v="1"/>
    <x v="0"/>
    <x v="1"/>
    <x v="1"/>
    <x v="1"/>
    <x v="3"/>
    <x v="1"/>
    <x v="1"/>
  </r>
  <r>
    <x v="1"/>
    <x v="1"/>
    <x v="1"/>
    <x v="0"/>
    <x v="641"/>
    <x v="1315"/>
    <n v="0"/>
    <x v="1"/>
    <x v="1"/>
    <x v="1"/>
    <x v="0"/>
    <x v="1"/>
    <x v="1"/>
    <x v="1"/>
    <x v="3"/>
    <x v="0"/>
    <x v="1"/>
  </r>
  <r>
    <x v="1"/>
    <x v="1"/>
    <x v="1"/>
    <x v="0"/>
    <x v="162"/>
    <x v="241"/>
    <n v="0"/>
    <x v="1"/>
    <x v="1"/>
    <x v="1"/>
    <x v="0"/>
    <x v="1"/>
    <x v="1"/>
    <x v="1"/>
    <x v="3"/>
    <x v="1"/>
    <x v="1"/>
  </r>
  <r>
    <x v="1"/>
    <x v="1"/>
    <x v="1"/>
    <x v="0"/>
    <x v="13"/>
    <x v="69"/>
    <n v="0"/>
    <x v="1"/>
    <x v="1"/>
    <x v="1"/>
    <x v="0"/>
    <x v="1"/>
    <x v="1"/>
    <x v="1"/>
    <x v="3"/>
    <x v="0"/>
    <x v="5"/>
  </r>
  <r>
    <x v="1"/>
    <x v="1"/>
    <x v="1"/>
    <x v="0"/>
    <x v="396"/>
    <x v="656"/>
    <n v="202282.12"/>
    <x v="1"/>
    <x v="1"/>
    <x v="1"/>
    <x v="0"/>
    <x v="1"/>
    <x v="1"/>
    <x v="1"/>
    <x v="2"/>
    <x v="1"/>
    <x v="6"/>
  </r>
  <r>
    <x v="1"/>
    <x v="1"/>
    <x v="1"/>
    <x v="0"/>
    <x v="298"/>
    <x v="486"/>
    <n v="0"/>
    <x v="1"/>
    <x v="1"/>
    <x v="1"/>
    <x v="0"/>
    <x v="1"/>
    <x v="1"/>
    <x v="1"/>
    <x v="5"/>
    <x v="1"/>
    <x v="1"/>
  </r>
  <r>
    <x v="1"/>
    <x v="1"/>
    <x v="1"/>
    <x v="0"/>
    <x v="140"/>
    <x v="400"/>
    <n v="0"/>
    <x v="1"/>
    <x v="1"/>
    <x v="1"/>
    <x v="0"/>
    <x v="1"/>
    <x v="1"/>
    <x v="1"/>
    <x v="0"/>
    <x v="0"/>
    <x v="7"/>
  </r>
  <r>
    <x v="1"/>
    <x v="1"/>
    <x v="1"/>
    <x v="0"/>
    <x v="654"/>
    <x v="1357"/>
    <n v="0"/>
    <x v="1"/>
    <x v="1"/>
    <x v="1"/>
    <x v="0"/>
    <x v="1"/>
    <x v="1"/>
    <x v="1"/>
    <x v="3"/>
    <x v="1"/>
    <x v="3"/>
  </r>
  <r>
    <x v="1"/>
    <x v="1"/>
    <x v="1"/>
    <x v="0"/>
    <x v="298"/>
    <x v="541"/>
    <n v="0"/>
    <x v="1"/>
    <x v="1"/>
    <x v="1"/>
    <x v="0"/>
    <x v="1"/>
    <x v="1"/>
    <x v="1"/>
    <x v="4"/>
    <x v="1"/>
    <x v="1"/>
  </r>
  <r>
    <x v="1"/>
    <x v="1"/>
    <x v="1"/>
    <x v="0"/>
    <x v="111"/>
    <x v="140"/>
    <n v="0"/>
    <x v="1"/>
    <x v="1"/>
    <x v="1"/>
    <x v="0"/>
    <x v="1"/>
    <x v="1"/>
    <x v="1"/>
    <x v="3"/>
    <x v="0"/>
    <x v="2"/>
  </r>
  <r>
    <x v="1"/>
    <x v="1"/>
    <x v="1"/>
    <x v="0"/>
    <x v="4"/>
    <x v="4"/>
    <n v="3700000"/>
    <x v="1"/>
    <x v="1"/>
    <x v="1"/>
    <x v="0"/>
    <x v="1"/>
    <x v="1"/>
    <x v="1"/>
    <x v="3"/>
    <x v="0"/>
    <x v="4"/>
  </r>
  <r>
    <x v="1"/>
    <x v="1"/>
    <x v="1"/>
    <x v="0"/>
    <x v="106"/>
    <x v="211"/>
    <n v="0"/>
    <x v="1"/>
    <x v="1"/>
    <x v="1"/>
    <x v="0"/>
    <x v="1"/>
    <x v="1"/>
    <x v="1"/>
    <x v="0"/>
    <x v="0"/>
    <x v="3"/>
  </r>
  <r>
    <x v="1"/>
    <x v="2"/>
    <x v="2"/>
    <x v="0"/>
    <x v="622"/>
    <x v="1255"/>
    <n v="0"/>
    <x v="1"/>
    <x v="2"/>
    <x v="1"/>
    <x v="0"/>
    <x v="2"/>
    <x v="2"/>
    <x v="2"/>
    <x v="3"/>
    <x v="1"/>
    <x v="7"/>
  </r>
  <r>
    <x v="1"/>
    <x v="2"/>
    <x v="2"/>
    <x v="0"/>
    <x v="21"/>
    <x v="459"/>
    <n v="0"/>
    <x v="1"/>
    <x v="2"/>
    <x v="1"/>
    <x v="0"/>
    <x v="2"/>
    <x v="2"/>
    <x v="2"/>
    <x v="5"/>
    <x v="0"/>
    <x v="0"/>
  </r>
  <r>
    <x v="1"/>
    <x v="2"/>
    <x v="2"/>
    <x v="0"/>
    <x v="37"/>
    <x v="42"/>
    <n v="0"/>
    <x v="1"/>
    <x v="2"/>
    <x v="1"/>
    <x v="0"/>
    <x v="2"/>
    <x v="2"/>
    <x v="2"/>
    <x v="0"/>
    <x v="0"/>
    <x v="3"/>
  </r>
  <r>
    <x v="1"/>
    <x v="2"/>
    <x v="2"/>
    <x v="0"/>
    <x v="314"/>
    <x v="646"/>
    <n v="67075.95"/>
    <x v="1"/>
    <x v="2"/>
    <x v="1"/>
    <x v="0"/>
    <x v="2"/>
    <x v="2"/>
    <x v="2"/>
    <x v="2"/>
    <x v="0"/>
    <x v="1"/>
  </r>
  <r>
    <x v="1"/>
    <x v="2"/>
    <x v="2"/>
    <x v="0"/>
    <x v="0"/>
    <x v="533"/>
    <n v="0"/>
    <x v="1"/>
    <x v="2"/>
    <x v="1"/>
    <x v="0"/>
    <x v="2"/>
    <x v="2"/>
    <x v="2"/>
    <x v="4"/>
    <x v="0"/>
    <x v="1"/>
  </r>
  <r>
    <x v="1"/>
    <x v="2"/>
    <x v="2"/>
    <x v="0"/>
    <x v="5"/>
    <x v="1367"/>
    <n v="30261.02"/>
    <x v="1"/>
    <x v="2"/>
    <x v="1"/>
    <x v="0"/>
    <x v="2"/>
    <x v="2"/>
    <x v="2"/>
    <x v="2"/>
    <x v="0"/>
    <x v="2"/>
  </r>
  <r>
    <x v="1"/>
    <x v="2"/>
    <x v="2"/>
    <x v="0"/>
    <x v="55"/>
    <x v="62"/>
    <n v="0"/>
    <x v="1"/>
    <x v="2"/>
    <x v="1"/>
    <x v="0"/>
    <x v="2"/>
    <x v="2"/>
    <x v="2"/>
    <x v="0"/>
    <x v="0"/>
    <x v="1"/>
  </r>
  <r>
    <x v="1"/>
    <x v="2"/>
    <x v="2"/>
    <x v="0"/>
    <x v="18"/>
    <x v="790"/>
    <n v="0"/>
    <x v="1"/>
    <x v="2"/>
    <x v="1"/>
    <x v="0"/>
    <x v="2"/>
    <x v="2"/>
    <x v="2"/>
    <x v="3"/>
    <x v="0"/>
    <x v="4"/>
  </r>
  <r>
    <x v="1"/>
    <x v="2"/>
    <x v="2"/>
    <x v="0"/>
    <x v="567"/>
    <x v="1059"/>
    <n v="62295.06"/>
    <x v="1"/>
    <x v="2"/>
    <x v="1"/>
    <x v="0"/>
    <x v="2"/>
    <x v="2"/>
    <x v="2"/>
    <x v="3"/>
    <x v="0"/>
    <x v="7"/>
  </r>
  <r>
    <x v="1"/>
    <x v="2"/>
    <x v="2"/>
    <x v="0"/>
    <x v="409"/>
    <x v="679"/>
    <n v="0"/>
    <x v="1"/>
    <x v="2"/>
    <x v="1"/>
    <x v="0"/>
    <x v="2"/>
    <x v="2"/>
    <x v="2"/>
    <x v="2"/>
    <x v="0"/>
    <x v="2"/>
  </r>
  <r>
    <x v="1"/>
    <x v="2"/>
    <x v="2"/>
    <x v="0"/>
    <x v="38"/>
    <x v="43"/>
    <n v="0"/>
    <x v="1"/>
    <x v="2"/>
    <x v="1"/>
    <x v="0"/>
    <x v="2"/>
    <x v="2"/>
    <x v="2"/>
    <x v="5"/>
    <x v="0"/>
    <x v="7"/>
  </r>
  <r>
    <x v="1"/>
    <x v="2"/>
    <x v="2"/>
    <x v="0"/>
    <x v="13"/>
    <x v="1221"/>
    <n v="9285.43"/>
    <x v="1"/>
    <x v="2"/>
    <x v="1"/>
    <x v="0"/>
    <x v="2"/>
    <x v="2"/>
    <x v="2"/>
    <x v="3"/>
    <x v="0"/>
    <x v="1"/>
  </r>
  <r>
    <x v="1"/>
    <x v="2"/>
    <x v="2"/>
    <x v="0"/>
    <x v="38"/>
    <x v="43"/>
    <n v="0"/>
    <x v="1"/>
    <x v="2"/>
    <x v="1"/>
    <x v="0"/>
    <x v="2"/>
    <x v="2"/>
    <x v="2"/>
    <x v="5"/>
    <x v="0"/>
    <x v="3"/>
  </r>
  <r>
    <x v="1"/>
    <x v="2"/>
    <x v="2"/>
    <x v="0"/>
    <x v="328"/>
    <x v="529"/>
    <n v="0"/>
    <x v="1"/>
    <x v="2"/>
    <x v="1"/>
    <x v="0"/>
    <x v="2"/>
    <x v="2"/>
    <x v="2"/>
    <x v="4"/>
    <x v="1"/>
    <x v="2"/>
  </r>
  <r>
    <x v="1"/>
    <x v="2"/>
    <x v="2"/>
    <x v="0"/>
    <x v="13"/>
    <x v="1174"/>
    <n v="0"/>
    <x v="1"/>
    <x v="2"/>
    <x v="1"/>
    <x v="0"/>
    <x v="2"/>
    <x v="2"/>
    <x v="2"/>
    <x v="3"/>
    <x v="0"/>
    <x v="3"/>
  </r>
  <r>
    <x v="1"/>
    <x v="2"/>
    <x v="2"/>
    <x v="0"/>
    <x v="590"/>
    <x v="1119"/>
    <n v="0"/>
    <x v="1"/>
    <x v="2"/>
    <x v="1"/>
    <x v="0"/>
    <x v="2"/>
    <x v="2"/>
    <x v="2"/>
    <x v="3"/>
    <x v="0"/>
    <x v="3"/>
  </r>
  <r>
    <x v="1"/>
    <x v="2"/>
    <x v="2"/>
    <x v="0"/>
    <x v="18"/>
    <x v="573"/>
    <n v="0"/>
    <x v="1"/>
    <x v="2"/>
    <x v="1"/>
    <x v="0"/>
    <x v="2"/>
    <x v="2"/>
    <x v="2"/>
    <x v="3"/>
    <x v="0"/>
    <x v="4"/>
  </r>
  <r>
    <x v="1"/>
    <x v="2"/>
    <x v="2"/>
    <x v="0"/>
    <x v="464"/>
    <x v="799"/>
    <n v="0"/>
    <x v="1"/>
    <x v="2"/>
    <x v="1"/>
    <x v="0"/>
    <x v="2"/>
    <x v="2"/>
    <x v="2"/>
    <x v="0"/>
    <x v="0"/>
    <x v="2"/>
  </r>
  <r>
    <x v="1"/>
    <x v="2"/>
    <x v="2"/>
    <x v="0"/>
    <x v="35"/>
    <x v="40"/>
    <n v="2781106.17"/>
    <x v="1"/>
    <x v="2"/>
    <x v="1"/>
    <x v="0"/>
    <x v="2"/>
    <x v="2"/>
    <x v="2"/>
    <x v="0"/>
    <x v="0"/>
    <x v="6"/>
  </r>
  <r>
    <x v="1"/>
    <x v="2"/>
    <x v="2"/>
    <x v="0"/>
    <x v="13"/>
    <x v="422"/>
    <n v="0"/>
    <x v="1"/>
    <x v="2"/>
    <x v="1"/>
    <x v="0"/>
    <x v="2"/>
    <x v="2"/>
    <x v="2"/>
    <x v="3"/>
    <x v="0"/>
    <x v="0"/>
  </r>
  <r>
    <x v="1"/>
    <x v="2"/>
    <x v="2"/>
    <x v="0"/>
    <x v="486"/>
    <x v="861"/>
    <n v="0"/>
    <x v="1"/>
    <x v="2"/>
    <x v="1"/>
    <x v="0"/>
    <x v="2"/>
    <x v="2"/>
    <x v="2"/>
    <x v="1"/>
    <x v="0"/>
    <x v="1"/>
  </r>
  <r>
    <x v="1"/>
    <x v="2"/>
    <x v="2"/>
    <x v="0"/>
    <x v="221"/>
    <x v="796"/>
    <n v="0"/>
    <x v="1"/>
    <x v="2"/>
    <x v="1"/>
    <x v="0"/>
    <x v="2"/>
    <x v="2"/>
    <x v="2"/>
    <x v="3"/>
    <x v="0"/>
    <x v="1"/>
  </r>
  <r>
    <x v="1"/>
    <x v="2"/>
    <x v="2"/>
    <x v="0"/>
    <x v="210"/>
    <x v="988"/>
    <n v="612061.9"/>
    <x v="1"/>
    <x v="2"/>
    <x v="1"/>
    <x v="0"/>
    <x v="2"/>
    <x v="2"/>
    <x v="2"/>
    <x v="3"/>
    <x v="1"/>
    <x v="4"/>
  </r>
  <r>
    <x v="1"/>
    <x v="2"/>
    <x v="2"/>
    <x v="0"/>
    <x v="546"/>
    <x v="1002"/>
    <n v="859378.08"/>
    <x v="1"/>
    <x v="2"/>
    <x v="1"/>
    <x v="0"/>
    <x v="2"/>
    <x v="2"/>
    <x v="2"/>
    <x v="2"/>
    <x v="2"/>
    <x v="4"/>
  </r>
  <r>
    <x v="1"/>
    <x v="2"/>
    <x v="2"/>
    <x v="0"/>
    <x v="26"/>
    <x v="291"/>
    <n v="0"/>
    <x v="1"/>
    <x v="2"/>
    <x v="1"/>
    <x v="0"/>
    <x v="2"/>
    <x v="2"/>
    <x v="2"/>
    <x v="0"/>
    <x v="0"/>
    <x v="4"/>
  </r>
  <r>
    <x v="1"/>
    <x v="2"/>
    <x v="2"/>
    <x v="0"/>
    <x v="13"/>
    <x v="600"/>
    <n v="0"/>
    <x v="1"/>
    <x v="2"/>
    <x v="1"/>
    <x v="0"/>
    <x v="2"/>
    <x v="2"/>
    <x v="2"/>
    <x v="3"/>
    <x v="0"/>
    <x v="2"/>
  </r>
  <r>
    <x v="1"/>
    <x v="2"/>
    <x v="2"/>
    <x v="0"/>
    <x v="192"/>
    <x v="913"/>
    <n v="0"/>
    <x v="1"/>
    <x v="2"/>
    <x v="1"/>
    <x v="0"/>
    <x v="2"/>
    <x v="2"/>
    <x v="2"/>
    <x v="1"/>
    <x v="0"/>
    <x v="6"/>
  </r>
  <r>
    <x v="1"/>
    <x v="2"/>
    <x v="2"/>
    <x v="0"/>
    <x v="41"/>
    <x v="603"/>
    <n v="0"/>
    <x v="1"/>
    <x v="2"/>
    <x v="1"/>
    <x v="0"/>
    <x v="2"/>
    <x v="2"/>
    <x v="2"/>
    <x v="3"/>
    <x v="0"/>
    <x v="1"/>
  </r>
  <r>
    <x v="1"/>
    <x v="2"/>
    <x v="2"/>
    <x v="0"/>
    <x v="43"/>
    <x v="471"/>
    <n v="0"/>
    <x v="1"/>
    <x v="2"/>
    <x v="1"/>
    <x v="0"/>
    <x v="2"/>
    <x v="2"/>
    <x v="2"/>
    <x v="5"/>
    <x v="0"/>
    <x v="6"/>
  </r>
  <r>
    <x v="1"/>
    <x v="2"/>
    <x v="2"/>
    <x v="0"/>
    <x v="1"/>
    <x v="937"/>
    <n v="0"/>
    <x v="1"/>
    <x v="2"/>
    <x v="1"/>
    <x v="0"/>
    <x v="2"/>
    <x v="2"/>
    <x v="2"/>
    <x v="3"/>
    <x v="0"/>
    <x v="3"/>
  </r>
  <r>
    <x v="1"/>
    <x v="2"/>
    <x v="2"/>
    <x v="0"/>
    <x v="1"/>
    <x v="1195"/>
    <n v="0"/>
    <x v="1"/>
    <x v="2"/>
    <x v="1"/>
    <x v="0"/>
    <x v="2"/>
    <x v="2"/>
    <x v="2"/>
    <x v="3"/>
    <x v="0"/>
    <x v="4"/>
  </r>
  <r>
    <x v="1"/>
    <x v="2"/>
    <x v="2"/>
    <x v="0"/>
    <x v="242"/>
    <x v="377"/>
    <n v="0"/>
    <x v="1"/>
    <x v="2"/>
    <x v="1"/>
    <x v="0"/>
    <x v="2"/>
    <x v="2"/>
    <x v="2"/>
    <x v="0"/>
    <x v="0"/>
    <x v="7"/>
  </r>
  <r>
    <x v="1"/>
    <x v="2"/>
    <x v="2"/>
    <x v="0"/>
    <x v="9"/>
    <x v="855"/>
    <n v="0"/>
    <x v="1"/>
    <x v="2"/>
    <x v="1"/>
    <x v="0"/>
    <x v="2"/>
    <x v="2"/>
    <x v="2"/>
    <x v="1"/>
    <x v="0"/>
    <x v="5"/>
  </r>
  <r>
    <x v="1"/>
    <x v="2"/>
    <x v="2"/>
    <x v="0"/>
    <x v="242"/>
    <x v="392"/>
    <n v="0"/>
    <x v="1"/>
    <x v="2"/>
    <x v="1"/>
    <x v="0"/>
    <x v="2"/>
    <x v="2"/>
    <x v="2"/>
    <x v="0"/>
    <x v="0"/>
    <x v="2"/>
  </r>
  <r>
    <x v="1"/>
    <x v="2"/>
    <x v="2"/>
    <x v="0"/>
    <x v="169"/>
    <x v="438"/>
    <n v="0"/>
    <x v="1"/>
    <x v="2"/>
    <x v="1"/>
    <x v="0"/>
    <x v="2"/>
    <x v="2"/>
    <x v="2"/>
    <x v="0"/>
    <x v="0"/>
    <x v="5"/>
  </r>
  <r>
    <x v="1"/>
    <x v="2"/>
    <x v="2"/>
    <x v="0"/>
    <x v="428"/>
    <x v="714"/>
    <n v="0"/>
    <x v="1"/>
    <x v="2"/>
    <x v="1"/>
    <x v="0"/>
    <x v="2"/>
    <x v="2"/>
    <x v="2"/>
    <x v="3"/>
    <x v="1"/>
    <x v="7"/>
  </r>
  <r>
    <x v="1"/>
    <x v="2"/>
    <x v="2"/>
    <x v="0"/>
    <x v="13"/>
    <x v="1199"/>
    <n v="0"/>
    <x v="1"/>
    <x v="2"/>
    <x v="1"/>
    <x v="0"/>
    <x v="2"/>
    <x v="2"/>
    <x v="2"/>
    <x v="3"/>
    <x v="0"/>
    <x v="7"/>
  </r>
  <r>
    <x v="1"/>
    <x v="2"/>
    <x v="2"/>
    <x v="0"/>
    <x v="0"/>
    <x v="533"/>
    <n v="0"/>
    <x v="1"/>
    <x v="2"/>
    <x v="1"/>
    <x v="0"/>
    <x v="2"/>
    <x v="2"/>
    <x v="2"/>
    <x v="4"/>
    <x v="0"/>
    <x v="4"/>
  </r>
  <r>
    <x v="1"/>
    <x v="2"/>
    <x v="2"/>
    <x v="0"/>
    <x v="124"/>
    <x v="166"/>
    <n v="0"/>
    <x v="1"/>
    <x v="2"/>
    <x v="1"/>
    <x v="0"/>
    <x v="2"/>
    <x v="2"/>
    <x v="2"/>
    <x v="3"/>
    <x v="1"/>
    <x v="2"/>
  </r>
  <r>
    <x v="1"/>
    <x v="2"/>
    <x v="2"/>
    <x v="0"/>
    <x v="452"/>
    <x v="773"/>
    <n v="80996.210000000006"/>
    <x v="1"/>
    <x v="2"/>
    <x v="1"/>
    <x v="0"/>
    <x v="2"/>
    <x v="2"/>
    <x v="2"/>
    <x v="2"/>
    <x v="0"/>
    <x v="2"/>
  </r>
  <r>
    <x v="1"/>
    <x v="2"/>
    <x v="2"/>
    <x v="0"/>
    <x v="106"/>
    <x v="1338"/>
    <n v="0"/>
    <x v="1"/>
    <x v="2"/>
    <x v="1"/>
    <x v="0"/>
    <x v="2"/>
    <x v="2"/>
    <x v="2"/>
    <x v="0"/>
    <x v="0"/>
    <x v="5"/>
  </r>
  <r>
    <x v="1"/>
    <x v="2"/>
    <x v="2"/>
    <x v="0"/>
    <x v="41"/>
    <x v="309"/>
    <n v="0"/>
    <x v="1"/>
    <x v="2"/>
    <x v="1"/>
    <x v="0"/>
    <x v="2"/>
    <x v="2"/>
    <x v="2"/>
    <x v="1"/>
    <x v="0"/>
    <x v="0"/>
  </r>
  <r>
    <x v="1"/>
    <x v="2"/>
    <x v="2"/>
    <x v="0"/>
    <x v="212"/>
    <x v="1309"/>
    <n v="0"/>
    <x v="1"/>
    <x v="2"/>
    <x v="1"/>
    <x v="0"/>
    <x v="2"/>
    <x v="2"/>
    <x v="2"/>
    <x v="0"/>
    <x v="0"/>
    <x v="0"/>
  </r>
  <r>
    <x v="1"/>
    <x v="2"/>
    <x v="2"/>
    <x v="0"/>
    <x v="486"/>
    <x v="861"/>
    <n v="0"/>
    <x v="1"/>
    <x v="2"/>
    <x v="1"/>
    <x v="0"/>
    <x v="2"/>
    <x v="2"/>
    <x v="2"/>
    <x v="1"/>
    <x v="0"/>
    <x v="7"/>
  </r>
  <r>
    <x v="1"/>
    <x v="2"/>
    <x v="2"/>
    <x v="0"/>
    <x v="102"/>
    <x v="128"/>
    <n v="0"/>
    <x v="1"/>
    <x v="2"/>
    <x v="1"/>
    <x v="0"/>
    <x v="2"/>
    <x v="2"/>
    <x v="2"/>
    <x v="0"/>
    <x v="1"/>
    <x v="7"/>
  </r>
  <r>
    <x v="1"/>
    <x v="2"/>
    <x v="2"/>
    <x v="0"/>
    <x v="444"/>
    <x v="752"/>
    <n v="0"/>
    <x v="1"/>
    <x v="2"/>
    <x v="1"/>
    <x v="0"/>
    <x v="2"/>
    <x v="2"/>
    <x v="2"/>
    <x v="3"/>
    <x v="0"/>
    <x v="0"/>
  </r>
  <r>
    <x v="1"/>
    <x v="2"/>
    <x v="2"/>
    <x v="0"/>
    <x v="202"/>
    <x v="463"/>
    <n v="0"/>
    <x v="1"/>
    <x v="2"/>
    <x v="1"/>
    <x v="0"/>
    <x v="2"/>
    <x v="2"/>
    <x v="2"/>
    <x v="5"/>
    <x v="0"/>
    <x v="5"/>
  </r>
  <r>
    <x v="1"/>
    <x v="2"/>
    <x v="2"/>
    <x v="0"/>
    <x v="13"/>
    <x v="1227"/>
    <n v="30731.29"/>
    <x v="1"/>
    <x v="2"/>
    <x v="1"/>
    <x v="0"/>
    <x v="2"/>
    <x v="2"/>
    <x v="2"/>
    <x v="3"/>
    <x v="0"/>
    <x v="6"/>
  </r>
  <r>
    <x v="1"/>
    <x v="2"/>
    <x v="2"/>
    <x v="0"/>
    <x v="354"/>
    <x v="582"/>
    <n v="8538.9699999999993"/>
    <x v="1"/>
    <x v="2"/>
    <x v="1"/>
    <x v="0"/>
    <x v="2"/>
    <x v="2"/>
    <x v="2"/>
    <x v="4"/>
    <x v="0"/>
    <x v="4"/>
  </r>
  <r>
    <x v="1"/>
    <x v="2"/>
    <x v="2"/>
    <x v="0"/>
    <x v="11"/>
    <x v="866"/>
    <n v="0"/>
    <x v="1"/>
    <x v="2"/>
    <x v="1"/>
    <x v="0"/>
    <x v="2"/>
    <x v="2"/>
    <x v="2"/>
    <x v="3"/>
    <x v="0"/>
    <x v="5"/>
  </r>
  <r>
    <x v="1"/>
    <x v="2"/>
    <x v="2"/>
    <x v="0"/>
    <x v="305"/>
    <x v="494"/>
    <n v="0"/>
    <x v="1"/>
    <x v="2"/>
    <x v="1"/>
    <x v="0"/>
    <x v="2"/>
    <x v="2"/>
    <x v="2"/>
    <x v="3"/>
    <x v="0"/>
    <x v="7"/>
  </r>
  <r>
    <x v="1"/>
    <x v="2"/>
    <x v="2"/>
    <x v="0"/>
    <x v="41"/>
    <x v="1244"/>
    <n v="0"/>
    <x v="1"/>
    <x v="2"/>
    <x v="1"/>
    <x v="0"/>
    <x v="2"/>
    <x v="2"/>
    <x v="2"/>
    <x v="3"/>
    <x v="0"/>
    <x v="2"/>
  </r>
  <r>
    <x v="1"/>
    <x v="2"/>
    <x v="2"/>
    <x v="0"/>
    <x v="148"/>
    <x v="204"/>
    <n v="0"/>
    <x v="1"/>
    <x v="2"/>
    <x v="1"/>
    <x v="0"/>
    <x v="2"/>
    <x v="2"/>
    <x v="2"/>
    <x v="3"/>
    <x v="1"/>
    <x v="5"/>
  </r>
  <r>
    <x v="1"/>
    <x v="2"/>
    <x v="2"/>
    <x v="0"/>
    <x v="37"/>
    <x v="42"/>
    <n v="0"/>
    <x v="1"/>
    <x v="2"/>
    <x v="1"/>
    <x v="0"/>
    <x v="2"/>
    <x v="2"/>
    <x v="2"/>
    <x v="0"/>
    <x v="0"/>
    <x v="0"/>
  </r>
  <r>
    <x v="1"/>
    <x v="2"/>
    <x v="2"/>
    <x v="0"/>
    <x v="0"/>
    <x v="533"/>
    <n v="0"/>
    <x v="1"/>
    <x v="2"/>
    <x v="1"/>
    <x v="0"/>
    <x v="2"/>
    <x v="2"/>
    <x v="2"/>
    <x v="4"/>
    <x v="0"/>
    <x v="6"/>
  </r>
  <r>
    <x v="1"/>
    <x v="2"/>
    <x v="2"/>
    <x v="0"/>
    <x v="0"/>
    <x v="957"/>
    <n v="36061.879999999997"/>
    <x v="1"/>
    <x v="2"/>
    <x v="1"/>
    <x v="0"/>
    <x v="2"/>
    <x v="2"/>
    <x v="2"/>
    <x v="3"/>
    <x v="0"/>
    <x v="1"/>
  </r>
  <r>
    <x v="1"/>
    <x v="2"/>
    <x v="2"/>
    <x v="0"/>
    <x v="41"/>
    <x v="309"/>
    <n v="0"/>
    <x v="1"/>
    <x v="2"/>
    <x v="1"/>
    <x v="0"/>
    <x v="2"/>
    <x v="2"/>
    <x v="2"/>
    <x v="1"/>
    <x v="0"/>
    <x v="3"/>
  </r>
  <r>
    <x v="1"/>
    <x v="2"/>
    <x v="2"/>
    <x v="0"/>
    <x v="320"/>
    <x v="516"/>
    <n v="0"/>
    <x v="1"/>
    <x v="2"/>
    <x v="1"/>
    <x v="0"/>
    <x v="2"/>
    <x v="2"/>
    <x v="2"/>
    <x v="0"/>
    <x v="0"/>
    <x v="2"/>
  </r>
  <r>
    <x v="1"/>
    <x v="2"/>
    <x v="2"/>
    <x v="0"/>
    <x v="41"/>
    <x v="639"/>
    <n v="0"/>
    <x v="1"/>
    <x v="2"/>
    <x v="1"/>
    <x v="0"/>
    <x v="2"/>
    <x v="2"/>
    <x v="2"/>
    <x v="3"/>
    <x v="0"/>
    <x v="2"/>
  </r>
  <r>
    <x v="1"/>
    <x v="2"/>
    <x v="2"/>
    <x v="0"/>
    <x v="118"/>
    <x v="149"/>
    <n v="0"/>
    <x v="1"/>
    <x v="2"/>
    <x v="1"/>
    <x v="0"/>
    <x v="2"/>
    <x v="2"/>
    <x v="2"/>
    <x v="3"/>
    <x v="0"/>
    <x v="0"/>
  </r>
  <r>
    <x v="1"/>
    <x v="2"/>
    <x v="2"/>
    <x v="0"/>
    <x v="41"/>
    <x v="523"/>
    <n v="0"/>
    <x v="1"/>
    <x v="2"/>
    <x v="1"/>
    <x v="0"/>
    <x v="2"/>
    <x v="2"/>
    <x v="2"/>
    <x v="3"/>
    <x v="0"/>
    <x v="5"/>
  </r>
  <r>
    <x v="1"/>
    <x v="2"/>
    <x v="2"/>
    <x v="0"/>
    <x v="13"/>
    <x v="1258"/>
    <n v="0"/>
    <x v="1"/>
    <x v="2"/>
    <x v="1"/>
    <x v="0"/>
    <x v="2"/>
    <x v="2"/>
    <x v="2"/>
    <x v="3"/>
    <x v="0"/>
    <x v="6"/>
  </r>
  <r>
    <x v="1"/>
    <x v="2"/>
    <x v="2"/>
    <x v="0"/>
    <x v="1"/>
    <x v="193"/>
    <n v="0"/>
    <x v="1"/>
    <x v="2"/>
    <x v="1"/>
    <x v="0"/>
    <x v="2"/>
    <x v="2"/>
    <x v="2"/>
    <x v="3"/>
    <x v="0"/>
    <x v="4"/>
  </r>
  <r>
    <x v="1"/>
    <x v="2"/>
    <x v="2"/>
    <x v="0"/>
    <x v="636"/>
    <x v="1301"/>
    <n v="3457902.86"/>
    <x v="1"/>
    <x v="2"/>
    <x v="1"/>
    <x v="0"/>
    <x v="2"/>
    <x v="2"/>
    <x v="2"/>
    <x v="2"/>
    <x v="3"/>
    <x v="2"/>
  </r>
  <r>
    <x v="1"/>
    <x v="2"/>
    <x v="2"/>
    <x v="0"/>
    <x v="41"/>
    <x v="972"/>
    <n v="0"/>
    <x v="1"/>
    <x v="2"/>
    <x v="1"/>
    <x v="0"/>
    <x v="2"/>
    <x v="2"/>
    <x v="2"/>
    <x v="3"/>
    <x v="0"/>
    <x v="1"/>
  </r>
  <r>
    <x v="1"/>
    <x v="2"/>
    <x v="2"/>
    <x v="0"/>
    <x v="1"/>
    <x v="833"/>
    <n v="0"/>
    <x v="1"/>
    <x v="2"/>
    <x v="1"/>
    <x v="0"/>
    <x v="2"/>
    <x v="2"/>
    <x v="2"/>
    <x v="3"/>
    <x v="0"/>
    <x v="3"/>
  </r>
  <r>
    <x v="1"/>
    <x v="2"/>
    <x v="2"/>
    <x v="0"/>
    <x v="18"/>
    <x v="824"/>
    <n v="0"/>
    <x v="1"/>
    <x v="2"/>
    <x v="1"/>
    <x v="0"/>
    <x v="2"/>
    <x v="2"/>
    <x v="2"/>
    <x v="3"/>
    <x v="0"/>
    <x v="1"/>
  </r>
  <r>
    <x v="1"/>
    <x v="2"/>
    <x v="2"/>
    <x v="0"/>
    <x v="93"/>
    <x v="202"/>
    <n v="0"/>
    <x v="1"/>
    <x v="2"/>
    <x v="1"/>
    <x v="0"/>
    <x v="2"/>
    <x v="2"/>
    <x v="2"/>
    <x v="0"/>
    <x v="0"/>
    <x v="1"/>
  </r>
  <r>
    <x v="1"/>
    <x v="2"/>
    <x v="2"/>
    <x v="0"/>
    <x v="41"/>
    <x v="1157"/>
    <n v="0"/>
    <x v="1"/>
    <x v="2"/>
    <x v="1"/>
    <x v="0"/>
    <x v="2"/>
    <x v="2"/>
    <x v="2"/>
    <x v="3"/>
    <x v="0"/>
    <x v="1"/>
  </r>
  <r>
    <x v="1"/>
    <x v="2"/>
    <x v="2"/>
    <x v="0"/>
    <x v="382"/>
    <x v="974"/>
    <n v="9379.49"/>
    <x v="1"/>
    <x v="2"/>
    <x v="1"/>
    <x v="0"/>
    <x v="2"/>
    <x v="2"/>
    <x v="2"/>
    <x v="3"/>
    <x v="0"/>
    <x v="6"/>
  </r>
  <r>
    <x v="1"/>
    <x v="2"/>
    <x v="2"/>
    <x v="0"/>
    <x v="508"/>
    <x v="1281"/>
    <n v="0"/>
    <x v="1"/>
    <x v="2"/>
    <x v="1"/>
    <x v="0"/>
    <x v="2"/>
    <x v="2"/>
    <x v="2"/>
    <x v="0"/>
    <x v="0"/>
    <x v="2"/>
  </r>
  <r>
    <x v="1"/>
    <x v="2"/>
    <x v="2"/>
    <x v="0"/>
    <x v="452"/>
    <x v="1344"/>
    <n v="12047.3"/>
    <x v="1"/>
    <x v="2"/>
    <x v="1"/>
    <x v="0"/>
    <x v="2"/>
    <x v="2"/>
    <x v="2"/>
    <x v="1"/>
    <x v="0"/>
    <x v="2"/>
  </r>
  <r>
    <x v="1"/>
    <x v="2"/>
    <x v="2"/>
    <x v="0"/>
    <x v="332"/>
    <x v="535"/>
    <n v="0"/>
    <x v="1"/>
    <x v="2"/>
    <x v="1"/>
    <x v="0"/>
    <x v="2"/>
    <x v="2"/>
    <x v="2"/>
    <x v="2"/>
    <x v="1"/>
    <x v="2"/>
  </r>
  <r>
    <x v="1"/>
    <x v="2"/>
    <x v="2"/>
    <x v="0"/>
    <x v="659"/>
    <x v="1370"/>
    <n v="0"/>
    <x v="1"/>
    <x v="2"/>
    <x v="1"/>
    <x v="0"/>
    <x v="2"/>
    <x v="2"/>
    <x v="2"/>
    <x v="3"/>
    <x v="0"/>
    <x v="2"/>
  </r>
  <r>
    <x v="1"/>
    <x v="2"/>
    <x v="2"/>
    <x v="0"/>
    <x v="543"/>
    <x v="992"/>
    <n v="650"/>
    <x v="1"/>
    <x v="2"/>
    <x v="1"/>
    <x v="0"/>
    <x v="2"/>
    <x v="2"/>
    <x v="2"/>
    <x v="3"/>
    <x v="0"/>
    <x v="7"/>
  </r>
  <r>
    <x v="1"/>
    <x v="2"/>
    <x v="2"/>
    <x v="0"/>
    <x v="561"/>
    <x v="1049"/>
    <n v="-137550.98000000001"/>
    <x v="1"/>
    <x v="2"/>
    <x v="1"/>
    <x v="0"/>
    <x v="2"/>
    <x v="2"/>
    <x v="2"/>
    <x v="3"/>
    <x v="0"/>
    <x v="2"/>
  </r>
  <r>
    <x v="1"/>
    <x v="2"/>
    <x v="2"/>
    <x v="0"/>
    <x v="13"/>
    <x v="842"/>
    <n v="0"/>
    <x v="1"/>
    <x v="2"/>
    <x v="1"/>
    <x v="0"/>
    <x v="2"/>
    <x v="2"/>
    <x v="2"/>
    <x v="1"/>
    <x v="0"/>
    <x v="6"/>
  </r>
  <r>
    <x v="1"/>
    <x v="2"/>
    <x v="2"/>
    <x v="0"/>
    <x v="41"/>
    <x v="690"/>
    <n v="239995.1"/>
    <x v="1"/>
    <x v="2"/>
    <x v="1"/>
    <x v="0"/>
    <x v="2"/>
    <x v="2"/>
    <x v="2"/>
    <x v="3"/>
    <x v="0"/>
    <x v="1"/>
  </r>
  <r>
    <x v="1"/>
    <x v="2"/>
    <x v="2"/>
    <x v="0"/>
    <x v="18"/>
    <x v="712"/>
    <n v="0"/>
    <x v="1"/>
    <x v="2"/>
    <x v="1"/>
    <x v="0"/>
    <x v="2"/>
    <x v="2"/>
    <x v="2"/>
    <x v="3"/>
    <x v="0"/>
    <x v="1"/>
  </r>
  <r>
    <x v="1"/>
    <x v="2"/>
    <x v="2"/>
    <x v="0"/>
    <x v="13"/>
    <x v="803"/>
    <n v="0"/>
    <x v="1"/>
    <x v="2"/>
    <x v="1"/>
    <x v="0"/>
    <x v="2"/>
    <x v="2"/>
    <x v="2"/>
    <x v="1"/>
    <x v="0"/>
    <x v="2"/>
  </r>
  <r>
    <x v="1"/>
    <x v="2"/>
    <x v="2"/>
    <x v="0"/>
    <x v="18"/>
    <x v="1144"/>
    <n v="0"/>
    <x v="1"/>
    <x v="2"/>
    <x v="1"/>
    <x v="0"/>
    <x v="2"/>
    <x v="2"/>
    <x v="2"/>
    <x v="3"/>
    <x v="0"/>
    <x v="0"/>
  </r>
  <r>
    <x v="1"/>
    <x v="2"/>
    <x v="2"/>
    <x v="0"/>
    <x v="329"/>
    <x v="530"/>
    <n v="0"/>
    <x v="1"/>
    <x v="2"/>
    <x v="1"/>
    <x v="0"/>
    <x v="2"/>
    <x v="2"/>
    <x v="2"/>
    <x v="3"/>
    <x v="0"/>
    <x v="0"/>
  </r>
  <r>
    <x v="1"/>
    <x v="2"/>
    <x v="2"/>
    <x v="0"/>
    <x v="139"/>
    <x v="388"/>
    <n v="238777.29"/>
    <x v="1"/>
    <x v="2"/>
    <x v="1"/>
    <x v="0"/>
    <x v="2"/>
    <x v="2"/>
    <x v="2"/>
    <x v="2"/>
    <x v="1"/>
    <x v="5"/>
  </r>
  <r>
    <x v="1"/>
    <x v="2"/>
    <x v="2"/>
    <x v="0"/>
    <x v="41"/>
    <x v="1226"/>
    <n v="49635.55"/>
    <x v="1"/>
    <x v="2"/>
    <x v="1"/>
    <x v="0"/>
    <x v="2"/>
    <x v="2"/>
    <x v="2"/>
    <x v="3"/>
    <x v="0"/>
    <x v="3"/>
  </r>
  <r>
    <x v="1"/>
    <x v="2"/>
    <x v="2"/>
    <x v="0"/>
    <x v="9"/>
    <x v="855"/>
    <n v="0"/>
    <x v="1"/>
    <x v="2"/>
    <x v="1"/>
    <x v="0"/>
    <x v="2"/>
    <x v="2"/>
    <x v="2"/>
    <x v="1"/>
    <x v="0"/>
    <x v="2"/>
  </r>
  <r>
    <x v="1"/>
    <x v="2"/>
    <x v="2"/>
    <x v="0"/>
    <x v="111"/>
    <x v="1286"/>
    <n v="0"/>
    <x v="1"/>
    <x v="2"/>
    <x v="1"/>
    <x v="0"/>
    <x v="2"/>
    <x v="2"/>
    <x v="2"/>
    <x v="3"/>
    <x v="0"/>
    <x v="1"/>
  </r>
  <r>
    <x v="1"/>
    <x v="2"/>
    <x v="2"/>
    <x v="0"/>
    <x v="1"/>
    <x v="1261"/>
    <n v="0"/>
    <x v="1"/>
    <x v="2"/>
    <x v="1"/>
    <x v="0"/>
    <x v="2"/>
    <x v="2"/>
    <x v="2"/>
    <x v="3"/>
    <x v="0"/>
    <x v="0"/>
  </r>
  <r>
    <x v="1"/>
    <x v="2"/>
    <x v="2"/>
    <x v="0"/>
    <x v="11"/>
    <x v="160"/>
    <n v="0"/>
    <x v="1"/>
    <x v="2"/>
    <x v="1"/>
    <x v="0"/>
    <x v="2"/>
    <x v="2"/>
    <x v="2"/>
    <x v="3"/>
    <x v="0"/>
    <x v="7"/>
  </r>
  <r>
    <x v="1"/>
    <x v="2"/>
    <x v="2"/>
    <x v="0"/>
    <x v="41"/>
    <x v="1109"/>
    <n v="0"/>
    <x v="1"/>
    <x v="2"/>
    <x v="1"/>
    <x v="0"/>
    <x v="2"/>
    <x v="2"/>
    <x v="2"/>
    <x v="3"/>
    <x v="0"/>
    <x v="0"/>
  </r>
  <r>
    <x v="1"/>
    <x v="2"/>
    <x v="2"/>
    <x v="0"/>
    <x v="582"/>
    <x v="1100"/>
    <n v="0"/>
    <x v="1"/>
    <x v="2"/>
    <x v="1"/>
    <x v="0"/>
    <x v="2"/>
    <x v="2"/>
    <x v="2"/>
    <x v="0"/>
    <x v="0"/>
    <x v="3"/>
  </r>
  <r>
    <x v="1"/>
    <x v="2"/>
    <x v="2"/>
    <x v="0"/>
    <x v="32"/>
    <x v="1353"/>
    <n v="113483.94"/>
    <x v="1"/>
    <x v="2"/>
    <x v="1"/>
    <x v="0"/>
    <x v="2"/>
    <x v="2"/>
    <x v="2"/>
    <x v="3"/>
    <x v="0"/>
    <x v="7"/>
  </r>
  <r>
    <x v="1"/>
    <x v="2"/>
    <x v="2"/>
    <x v="0"/>
    <x v="24"/>
    <x v="24"/>
    <n v="22228.92"/>
    <x v="1"/>
    <x v="2"/>
    <x v="1"/>
    <x v="0"/>
    <x v="2"/>
    <x v="2"/>
    <x v="2"/>
    <x v="3"/>
    <x v="0"/>
    <x v="3"/>
  </r>
  <r>
    <x v="1"/>
    <x v="2"/>
    <x v="2"/>
    <x v="0"/>
    <x v="382"/>
    <x v="960"/>
    <n v="0"/>
    <x v="1"/>
    <x v="2"/>
    <x v="1"/>
    <x v="0"/>
    <x v="2"/>
    <x v="2"/>
    <x v="2"/>
    <x v="3"/>
    <x v="0"/>
    <x v="5"/>
  </r>
  <r>
    <x v="1"/>
    <x v="2"/>
    <x v="2"/>
    <x v="0"/>
    <x v="5"/>
    <x v="589"/>
    <n v="0"/>
    <x v="1"/>
    <x v="2"/>
    <x v="1"/>
    <x v="0"/>
    <x v="2"/>
    <x v="2"/>
    <x v="2"/>
    <x v="2"/>
    <x v="1"/>
    <x v="7"/>
  </r>
  <r>
    <x v="1"/>
    <x v="2"/>
    <x v="2"/>
    <x v="0"/>
    <x v="1"/>
    <x v="880"/>
    <n v="0"/>
    <x v="1"/>
    <x v="2"/>
    <x v="1"/>
    <x v="0"/>
    <x v="2"/>
    <x v="2"/>
    <x v="2"/>
    <x v="3"/>
    <x v="0"/>
    <x v="2"/>
  </r>
  <r>
    <x v="1"/>
    <x v="2"/>
    <x v="2"/>
    <x v="0"/>
    <x v="84"/>
    <x v="101"/>
    <n v="0"/>
    <x v="1"/>
    <x v="2"/>
    <x v="1"/>
    <x v="0"/>
    <x v="2"/>
    <x v="2"/>
    <x v="2"/>
    <x v="3"/>
    <x v="0"/>
    <x v="1"/>
  </r>
  <r>
    <x v="1"/>
    <x v="2"/>
    <x v="2"/>
    <x v="0"/>
    <x v="11"/>
    <x v="78"/>
    <n v="0"/>
    <x v="1"/>
    <x v="2"/>
    <x v="1"/>
    <x v="0"/>
    <x v="2"/>
    <x v="2"/>
    <x v="2"/>
    <x v="3"/>
    <x v="0"/>
    <x v="1"/>
  </r>
  <r>
    <x v="1"/>
    <x v="2"/>
    <x v="2"/>
    <x v="0"/>
    <x v="210"/>
    <x v="308"/>
    <n v="0"/>
    <x v="1"/>
    <x v="2"/>
    <x v="1"/>
    <x v="0"/>
    <x v="2"/>
    <x v="2"/>
    <x v="2"/>
    <x v="3"/>
    <x v="0"/>
    <x v="0"/>
  </r>
  <r>
    <x v="1"/>
    <x v="2"/>
    <x v="2"/>
    <x v="0"/>
    <x v="1"/>
    <x v="1101"/>
    <n v="0"/>
    <x v="1"/>
    <x v="2"/>
    <x v="1"/>
    <x v="0"/>
    <x v="2"/>
    <x v="2"/>
    <x v="2"/>
    <x v="3"/>
    <x v="0"/>
    <x v="1"/>
  </r>
  <r>
    <x v="1"/>
    <x v="2"/>
    <x v="2"/>
    <x v="0"/>
    <x v="393"/>
    <x v="652"/>
    <n v="64169.33"/>
    <x v="1"/>
    <x v="2"/>
    <x v="1"/>
    <x v="0"/>
    <x v="2"/>
    <x v="2"/>
    <x v="2"/>
    <x v="2"/>
    <x v="0"/>
    <x v="7"/>
  </r>
  <r>
    <x v="1"/>
    <x v="2"/>
    <x v="2"/>
    <x v="0"/>
    <x v="604"/>
    <x v="1162"/>
    <n v="0"/>
    <x v="1"/>
    <x v="2"/>
    <x v="1"/>
    <x v="0"/>
    <x v="2"/>
    <x v="2"/>
    <x v="2"/>
    <x v="3"/>
    <x v="0"/>
    <x v="3"/>
  </r>
  <r>
    <x v="1"/>
    <x v="2"/>
    <x v="2"/>
    <x v="0"/>
    <x v="295"/>
    <x v="483"/>
    <n v="0"/>
    <x v="1"/>
    <x v="2"/>
    <x v="1"/>
    <x v="0"/>
    <x v="2"/>
    <x v="2"/>
    <x v="2"/>
    <x v="1"/>
    <x v="0"/>
    <x v="5"/>
  </r>
  <r>
    <x v="1"/>
    <x v="2"/>
    <x v="2"/>
    <x v="0"/>
    <x v="153"/>
    <x v="741"/>
    <n v="60445.79"/>
    <x v="1"/>
    <x v="2"/>
    <x v="1"/>
    <x v="0"/>
    <x v="2"/>
    <x v="2"/>
    <x v="2"/>
    <x v="2"/>
    <x v="0"/>
    <x v="5"/>
  </r>
  <r>
    <x v="1"/>
    <x v="2"/>
    <x v="2"/>
    <x v="0"/>
    <x v="63"/>
    <x v="75"/>
    <n v="767269.14"/>
    <x v="1"/>
    <x v="2"/>
    <x v="1"/>
    <x v="0"/>
    <x v="2"/>
    <x v="2"/>
    <x v="2"/>
    <x v="3"/>
    <x v="1"/>
    <x v="3"/>
  </r>
  <r>
    <x v="1"/>
    <x v="2"/>
    <x v="2"/>
    <x v="0"/>
    <x v="108"/>
    <x v="137"/>
    <n v="0"/>
    <x v="1"/>
    <x v="2"/>
    <x v="1"/>
    <x v="0"/>
    <x v="2"/>
    <x v="2"/>
    <x v="2"/>
    <x v="0"/>
    <x v="0"/>
    <x v="7"/>
  </r>
  <r>
    <x v="1"/>
    <x v="2"/>
    <x v="2"/>
    <x v="0"/>
    <x v="202"/>
    <x v="463"/>
    <n v="0"/>
    <x v="1"/>
    <x v="2"/>
    <x v="1"/>
    <x v="0"/>
    <x v="2"/>
    <x v="2"/>
    <x v="2"/>
    <x v="5"/>
    <x v="0"/>
    <x v="4"/>
  </r>
  <r>
    <x v="1"/>
    <x v="2"/>
    <x v="2"/>
    <x v="0"/>
    <x v="50"/>
    <x v="980"/>
    <n v="0"/>
    <x v="1"/>
    <x v="2"/>
    <x v="1"/>
    <x v="0"/>
    <x v="2"/>
    <x v="2"/>
    <x v="2"/>
    <x v="0"/>
    <x v="0"/>
    <x v="0"/>
  </r>
  <r>
    <x v="1"/>
    <x v="2"/>
    <x v="2"/>
    <x v="0"/>
    <x v="54"/>
    <x v="61"/>
    <n v="275265.96999999997"/>
    <x v="1"/>
    <x v="2"/>
    <x v="1"/>
    <x v="0"/>
    <x v="2"/>
    <x v="2"/>
    <x v="2"/>
    <x v="2"/>
    <x v="1"/>
    <x v="6"/>
  </r>
  <r>
    <x v="1"/>
    <x v="2"/>
    <x v="2"/>
    <x v="0"/>
    <x v="206"/>
    <x v="304"/>
    <n v="23054.82"/>
    <x v="1"/>
    <x v="2"/>
    <x v="1"/>
    <x v="0"/>
    <x v="2"/>
    <x v="2"/>
    <x v="2"/>
    <x v="2"/>
    <x v="1"/>
    <x v="7"/>
  </r>
  <r>
    <x v="1"/>
    <x v="2"/>
    <x v="2"/>
    <x v="0"/>
    <x v="13"/>
    <x v="600"/>
    <n v="0"/>
    <x v="1"/>
    <x v="2"/>
    <x v="1"/>
    <x v="0"/>
    <x v="2"/>
    <x v="2"/>
    <x v="2"/>
    <x v="3"/>
    <x v="0"/>
    <x v="3"/>
  </r>
  <r>
    <x v="1"/>
    <x v="2"/>
    <x v="2"/>
    <x v="0"/>
    <x v="473"/>
    <x v="826"/>
    <n v="0"/>
    <x v="1"/>
    <x v="2"/>
    <x v="1"/>
    <x v="0"/>
    <x v="2"/>
    <x v="2"/>
    <x v="2"/>
    <x v="3"/>
    <x v="1"/>
    <x v="6"/>
  </r>
  <r>
    <x v="1"/>
    <x v="2"/>
    <x v="2"/>
    <x v="0"/>
    <x v="407"/>
    <x v="677"/>
    <n v="0"/>
    <x v="1"/>
    <x v="2"/>
    <x v="1"/>
    <x v="0"/>
    <x v="2"/>
    <x v="2"/>
    <x v="2"/>
    <x v="2"/>
    <x v="0"/>
    <x v="7"/>
  </r>
  <r>
    <x v="1"/>
    <x v="2"/>
    <x v="2"/>
    <x v="0"/>
    <x v="541"/>
    <x v="989"/>
    <n v="0"/>
    <x v="1"/>
    <x v="2"/>
    <x v="1"/>
    <x v="0"/>
    <x v="2"/>
    <x v="2"/>
    <x v="2"/>
    <x v="3"/>
    <x v="1"/>
    <x v="4"/>
  </r>
  <r>
    <x v="1"/>
    <x v="2"/>
    <x v="2"/>
    <x v="0"/>
    <x v="250"/>
    <x v="390"/>
    <n v="0"/>
    <x v="1"/>
    <x v="2"/>
    <x v="1"/>
    <x v="0"/>
    <x v="2"/>
    <x v="2"/>
    <x v="2"/>
    <x v="3"/>
    <x v="0"/>
    <x v="5"/>
  </r>
  <r>
    <x v="1"/>
    <x v="2"/>
    <x v="2"/>
    <x v="0"/>
    <x v="256"/>
    <x v="1025"/>
    <n v="0"/>
    <x v="1"/>
    <x v="2"/>
    <x v="1"/>
    <x v="0"/>
    <x v="2"/>
    <x v="2"/>
    <x v="2"/>
    <x v="3"/>
    <x v="0"/>
    <x v="3"/>
  </r>
  <r>
    <x v="1"/>
    <x v="2"/>
    <x v="2"/>
    <x v="0"/>
    <x v="604"/>
    <x v="1162"/>
    <n v="0"/>
    <x v="1"/>
    <x v="2"/>
    <x v="1"/>
    <x v="0"/>
    <x v="2"/>
    <x v="2"/>
    <x v="2"/>
    <x v="3"/>
    <x v="0"/>
    <x v="4"/>
  </r>
  <r>
    <x v="1"/>
    <x v="2"/>
    <x v="2"/>
    <x v="0"/>
    <x v="11"/>
    <x v="1010"/>
    <n v="0"/>
    <x v="1"/>
    <x v="2"/>
    <x v="1"/>
    <x v="0"/>
    <x v="2"/>
    <x v="2"/>
    <x v="2"/>
    <x v="3"/>
    <x v="0"/>
    <x v="4"/>
  </r>
  <r>
    <x v="1"/>
    <x v="2"/>
    <x v="2"/>
    <x v="0"/>
    <x v="493"/>
    <x v="1092"/>
    <n v="0"/>
    <x v="1"/>
    <x v="2"/>
    <x v="1"/>
    <x v="0"/>
    <x v="2"/>
    <x v="2"/>
    <x v="2"/>
    <x v="2"/>
    <x v="0"/>
    <x v="2"/>
  </r>
  <r>
    <x v="1"/>
    <x v="2"/>
    <x v="2"/>
    <x v="0"/>
    <x v="602"/>
    <x v="1155"/>
    <n v="0"/>
    <x v="1"/>
    <x v="2"/>
    <x v="1"/>
    <x v="0"/>
    <x v="2"/>
    <x v="2"/>
    <x v="2"/>
    <x v="5"/>
    <x v="0"/>
    <x v="5"/>
  </r>
  <r>
    <x v="1"/>
    <x v="2"/>
    <x v="2"/>
    <x v="0"/>
    <x v="571"/>
    <x v="1074"/>
    <n v="8544.16"/>
    <x v="1"/>
    <x v="2"/>
    <x v="1"/>
    <x v="0"/>
    <x v="2"/>
    <x v="2"/>
    <x v="2"/>
    <x v="2"/>
    <x v="0"/>
    <x v="3"/>
  </r>
  <r>
    <x v="1"/>
    <x v="2"/>
    <x v="2"/>
    <x v="0"/>
    <x v="252"/>
    <x v="395"/>
    <n v="109828.6"/>
    <x v="1"/>
    <x v="2"/>
    <x v="1"/>
    <x v="0"/>
    <x v="2"/>
    <x v="2"/>
    <x v="2"/>
    <x v="1"/>
    <x v="1"/>
    <x v="4"/>
  </r>
  <r>
    <x v="1"/>
    <x v="2"/>
    <x v="2"/>
    <x v="0"/>
    <x v="52"/>
    <x v="59"/>
    <n v="135743.67999999999"/>
    <x v="1"/>
    <x v="2"/>
    <x v="1"/>
    <x v="0"/>
    <x v="2"/>
    <x v="2"/>
    <x v="2"/>
    <x v="1"/>
    <x v="0"/>
    <x v="7"/>
  </r>
  <r>
    <x v="1"/>
    <x v="2"/>
    <x v="2"/>
    <x v="0"/>
    <x v="13"/>
    <x v="803"/>
    <n v="0"/>
    <x v="1"/>
    <x v="2"/>
    <x v="1"/>
    <x v="0"/>
    <x v="2"/>
    <x v="2"/>
    <x v="2"/>
    <x v="1"/>
    <x v="0"/>
    <x v="5"/>
  </r>
  <r>
    <x v="1"/>
    <x v="2"/>
    <x v="2"/>
    <x v="0"/>
    <x v="215"/>
    <x v="321"/>
    <n v="0"/>
    <x v="1"/>
    <x v="2"/>
    <x v="1"/>
    <x v="0"/>
    <x v="2"/>
    <x v="2"/>
    <x v="2"/>
    <x v="3"/>
    <x v="1"/>
    <x v="2"/>
  </r>
  <r>
    <x v="1"/>
    <x v="2"/>
    <x v="2"/>
    <x v="0"/>
    <x v="41"/>
    <x v="1303"/>
    <n v="0"/>
    <x v="1"/>
    <x v="2"/>
    <x v="1"/>
    <x v="0"/>
    <x v="2"/>
    <x v="2"/>
    <x v="2"/>
    <x v="3"/>
    <x v="0"/>
    <x v="6"/>
  </r>
  <r>
    <x v="1"/>
    <x v="2"/>
    <x v="2"/>
    <x v="0"/>
    <x v="530"/>
    <x v="967"/>
    <n v="0"/>
    <x v="1"/>
    <x v="2"/>
    <x v="1"/>
    <x v="0"/>
    <x v="2"/>
    <x v="2"/>
    <x v="2"/>
    <x v="3"/>
    <x v="0"/>
    <x v="5"/>
  </r>
  <r>
    <x v="1"/>
    <x v="2"/>
    <x v="2"/>
    <x v="0"/>
    <x v="63"/>
    <x v="126"/>
    <n v="0"/>
    <x v="1"/>
    <x v="2"/>
    <x v="1"/>
    <x v="0"/>
    <x v="2"/>
    <x v="2"/>
    <x v="2"/>
    <x v="2"/>
    <x v="0"/>
    <x v="3"/>
  </r>
  <r>
    <x v="1"/>
    <x v="2"/>
    <x v="2"/>
    <x v="0"/>
    <x v="626"/>
    <x v="1264"/>
    <n v="0"/>
    <x v="1"/>
    <x v="2"/>
    <x v="1"/>
    <x v="0"/>
    <x v="2"/>
    <x v="2"/>
    <x v="2"/>
    <x v="0"/>
    <x v="1"/>
    <x v="2"/>
  </r>
  <r>
    <x v="1"/>
    <x v="2"/>
    <x v="2"/>
    <x v="0"/>
    <x v="252"/>
    <x v="395"/>
    <n v="151043.89000000001"/>
    <x v="1"/>
    <x v="2"/>
    <x v="1"/>
    <x v="0"/>
    <x v="2"/>
    <x v="2"/>
    <x v="2"/>
    <x v="1"/>
    <x v="1"/>
    <x v="7"/>
  </r>
  <r>
    <x v="1"/>
    <x v="2"/>
    <x v="2"/>
    <x v="0"/>
    <x v="99"/>
    <x v="120"/>
    <n v="0"/>
    <x v="1"/>
    <x v="2"/>
    <x v="1"/>
    <x v="0"/>
    <x v="2"/>
    <x v="2"/>
    <x v="2"/>
    <x v="4"/>
    <x v="1"/>
    <x v="4"/>
  </r>
  <r>
    <x v="1"/>
    <x v="2"/>
    <x v="2"/>
    <x v="0"/>
    <x v="624"/>
    <x v="1260"/>
    <n v="0"/>
    <x v="1"/>
    <x v="2"/>
    <x v="1"/>
    <x v="0"/>
    <x v="2"/>
    <x v="2"/>
    <x v="2"/>
    <x v="3"/>
    <x v="1"/>
    <x v="5"/>
  </r>
  <r>
    <x v="1"/>
    <x v="2"/>
    <x v="2"/>
    <x v="0"/>
    <x v="295"/>
    <x v="483"/>
    <n v="0"/>
    <x v="1"/>
    <x v="2"/>
    <x v="1"/>
    <x v="0"/>
    <x v="2"/>
    <x v="2"/>
    <x v="2"/>
    <x v="1"/>
    <x v="0"/>
    <x v="4"/>
  </r>
  <r>
    <x v="1"/>
    <x v="2"/>
    <x v="2"/>
    <x v="0"/>
    <x v="511"/>
    <x v="931"/>
    <n v="0"/>
    <x v="1"/>
    <x v="2"/>
    <x v="1"/>
    <x v="0"/>
    <x v="2"/>
    <x v="2"/>
    <x v="2"/>
    <x v="3"/>
    <x v="1"/>
    <x v="4"/>
  </r>
  <r>
    <x v="1"/>
    <x v="2"/>
    <x v="2"/>
    <x v="0"/>
    <x v="122"/>
    <x v="675"/>
    <n v="23821.18"/>
    <x v="1"/>
    <x v="2"/>
    <x v="1"/>
    <x v="0"/>
    <x v="2"/>
    <x v="2"/>
    <x v="2"/>
    <x v="2"/>
    <x v="0"/>
    <x v="3"/>
  </r>
  <r>
    <x v="1"/>
    <x v="2"/>
    <x v="2"/>
    <x v="0"/>
    <x v="18"/>
    <x v="1247"/>
    <n v="0"/>
    <x v="1"/>
    <x v="2"/>
    <x v="1"/>
    <x v="0"/>
    <x v="2"/>
    <x v="2"/>
    <x v="2"/>
    <x v="3"/>
    <x v="0"/>
    <x v="1"/>
  </r>
  <r>
    <x v="1"/>
    <x v="2"/>
    <x v="2"/>
    <x v="0"/>
    <x v="1"/>
    <x v="880"/>
    <n v="0"/>
    <x v="1"/>
    <x v="2"/>
    <x v="1"/>
    <x v="0"/>
    <x v="2"/>
    <x v="2"/>
    <x v="2"/>
    <x v="3"/>
    <x v="0"/>
    <x v="6"/>
  </r>
  <r>
    <x v="1"/>
    <x v="2"/>
    <x v="2"/>
    <x v="0"/>
    <x v="26"/>
    <x v="291"/>
    <n v="0"/>
    <x v="1"/>
    <x v="2"/>
    <x v="1"/>
    <x v="0"/>
    <x v="2"/>
    <x v="2"/>
    <x v="2"/>
    <x v="0"/>
    <x v="0"/>
    <x v="7"/>
  </r>
  <r>
    <x v="1"/>
    <x v="2"/>
    <x v="2"/>
    <x v="0"/>
    <x v="248"/>
    <x v="917"/>
    <n v="0"/>
    <x v="1"/>
    <x v="2"/>
    <x v="1"/>
    <x v="0"/>
    <x v="2"/>
    <x v="2"/>
    <x v="2"/>
    <x v="3"/>
    <x v="1"/>
    <x v="6"/>
  </r>
  <r>
    <x v="1"/>
    <x v="2"/>
    <x v="2"/>
    <x v="0"/>
    <x v="228"/>
    <x v="470"/>
    <n v="2868197.09"/>
    <x v="1"/>
    <x v="2"/>
    <x v="1"/>
    <x v="0"/>
    <x v="2"/>
    <x v="2"/>
    <x v="2"/>
    <x v="5"/>
    <x v="0"/>
    <x v="1"/>
  </r>
  <r>
    <x v="1"/>
    <x v="2"/>
    <x v="2"/>
    <x v="0"/>
    <x v="41"/>
    <x v="47"/>
    <n v="0"/>
    <x v="1"/>
    <x v="2"/>
    <x v="1"/>
    <x v="0"/>
    <x v="2"/>
    <x v="2"/>
    <x v="2"/>
    <x v="3"/>
    <x v="0"/>
    <x v="3"/>
  </r>
  <r>
    <x v="1"/>
    <x v="2"/>
    <x v="2"/>
    <x v="0"/>
    <x v="556"/>
    <x v="1040"/>
    <n v="107941.78"/>
    <x v="1"/>
    <x v="2"/>
    <x v="1"/>
    <x v="0"/>
    <x v="2"/>
    <x v="2"/>
    <x v="2"/>
    <x v="3"/>
    <x v="0"/>
    <x v="5"/>
  </r>
  <r>
    <x v="1"/>
    <x v="2"/>
    <x v="2"/>
    <x v="0"/>
    <x v="257"/>
    <x v="405"/>
    <n v="72541.47"/>
    <x v="1"/>
    <x v="2"/>
    <x v="1"/>
    <x v="0"/>
    <x v="2"/>
    <x v="2"/>
    <x v="2"/>
    <x v="6"/>
    <x v="0"/>
    <x v="7"/>
  </r>
  <r>
    <x v="1"/>
    <x v="2"/>
    <x v="2"/>
    <x v="0"/>
    <x v="593"/>
    <x v="1133"/>
    <n v="3715276.1"/>
    <x v="1"/>
    <x v="2"/>
    <x v="1"/>
    <x v="0"/>
    <x v="2"/>
    <x v="2"/>
    <x v="2"/>
    <x v="6"/>
    <x v="0"/>
    <x v="4"/>
  </r>
  <r>
    <x v="1"/>
    <x v="2"/>
    <x v="2"/>
    <x v="0"/>
    <x v="67"/>
    <x v="82"/>
    <n v="0"/>
    <x v="1"/>
    <x v="2"/>
    <x v="1"/>
    <x v="0"/>
    <x v="2"/>
    <x v="2"/>
    <x v="2"/>
    <x v="0"/>
    <x v="0"/>
    <x v="7"/>
  </r>
  <r>
    <x v="1"/>
    <x v="2"/>
    <x v="2"/>
    <x v="0"/>
    <x v="100"/>
    <x v="121"/>
    <n v="0"/>
    <x v="1"/>
    <x v="2"/>
    <x v="1"/>
    <x v="0"/>
    <x v="2"/>
    <x v="2"/>
    <x v="2"/>
    <x v="1"/>
    <x v="1"/>
    <x v="3"/>
  </r>
  <r>
    <x v="1"/>
    <x v="2"/>
    <x v="2"/>
    <x v="0"/>
    <x v="99"/>
    <x v="120"/>
    <n v="0"/>
    <x v="1"/>
    <x v="2"/>
    <x v="1"/>
    <x v="0"/>
    <x v="2"/>
    <x v="2"/>
    <x v="2"/>
    <x v="4"/>
    <x v="1"/>
    <x v="6"/>
  </r>
  <r>
    <x v="1"/>
    <x v="2"/>
    <x v="2"/>
    <x v="0"/>
    <x v="18"/>
    <x v="339"/>
    <n v="0"/>
    <x v="1"/>
    <x v="2"/>
    <x v="1"/>
    <x v="0"/>
    <x v="2"/>
    <x v="2"/>
    <x v="2"/>
    <x v="3"/>
    <x v="0"/>
    <x v="1"/>
  </r>
  <r>
    <x v="1"/>
    <x v="2"/>
    <x v="2"/>
    <x v="0"/>
    <x v="506"/>
    <x v="925"/>
    <n v="0"/>
    <x v="1"/>
    <x v="2"/>
    <x v="1"/>
    <x v="0"/>
    <x v="2"/>
    <x v="2"/>
    <x v="2"/>
    <x v="1"/>
    <x v="0"/>
    <x v="4"/>
  </r>
  <r>
    <x v="1"/>
    <x v="2"/>
    <x v="2"/>
    <x v="0"/>
    <x v="279"/>
    <x v="674"/>
    <n v="0"/>
    <x v="1"/>
    <x v="2"/>
    <x v="1"/>
    <x v="0"/>
    <x v="2"/>
    <x v="2"/>
    <x v="2"/>
    <x v="4"/>
    <x v="0"/>
    <x v="2"/>
  </r>
  <r>
    <x v="1"/>
    <x v="2"/>
    <x v="2"/>
    <x v="0"/>
    <x v="322"/>
    <x v="522"/>
    <n v="142158.48000000001"/>
    <x v="1"/>
    <x v="2"/>
    <x v="1"/>
    <x v="0"/>
    <x v="2"/>
    <x v="2"/>
    <x v="2"/>
    <x v="4"/>
    <x v="1"/>
    <x v="7"/>
  </r>
  <r>
    <x v="1"/>
    <x v="2"/>
    <x v="2"/>
    <x v="0"/>
    <x v="177"/>
    <x v="263"/>
    <n v="0"/>
    <x v="1"/>
    <x v="2"/>
    <x v="1"/>
    <x v="0"/>
    <x v="2"/>
    <x v="2"/>
    <x v="2"/>
    <x v="0"/>
    <x v="0"/>
    <x v="1"/>
  </r>
  <r>
    <x v="1"/>
    <x v="2"/>
    <x v="2"/>
    <x v="0"/>
    <x v="13"/>
    <x v="13"/>
    <n v="0"/>
    <x v="1"/>
    <x v="2"/>
    <x v="1"/>
    <x v="0"/>
    <x v="2"/>
    <x v="2"/>
    <x v="2"/>
    <x v="3"/>
    <x v="0"/>
    <x v="4"/>
  </r>
  <r>
    <x v="1"/>
    <x v="2"/>
    <x v="2"/>
    <x v="0"/>
    <x v="65"/>
    <x v="79"/>
    <n v="0"/>
    <x v="1"/>
    <x v="2"/>
    <x v="1"/>
    <x v="0"/>
    <x v="2"/>
    <x v="2"/>
    <x v="2"/>
    <x v="1"/>
    <x v="1"/>
    <x v="7"/>
  </r>
  <r>
    <x v="1"/>
    <x v="2"/>
    <x v="2"/>
    <x v="0"/>
    <x v="322"/>
    <x v="522"/>
    <n v="84070.58"/>
    <x v="1"/>
    <x v="2"/>
    <x v="1"/>
    <x v="0"/>
    <x v="2"/>
    <x v="2"/>
    <x v="2"/>
    <x v="4"/>
    <x v="1"/>
    <x v="3"/>
  </r>
  <r>
    <x v="1"/>
    <x v="2"/>
    <x v="2"/>
    <x v="0"/>
    <x v="584"/>
    <x v="1107"/>
    <n v="0"/>
    <x v="1"/>
    <x v="2"/>
    <x v="1"/>
    <x v="0"/>
    <x v="2"/>
    <x v="2"/>
    <x v="2"/>
    <x v="3"/>
    <x v="0"/>
    <x v="5"/>
  </r>
  <r>
    <x v="1"/>
    <x v="2"/>
    <x v="2"/>
    <x v="0"/>
    <x v="13"/>
    <x v="1300"/>
    <n v="17336.22"/>
    <x v="1"/>
    <x v="2"/>
    <x v="1"/>
    <x v="0"/>
    <x v="2"/>
    <x v="2"/>
    <x v="2"/>
    <x v="3"/>
    <x v="0"/>
    <x v="2"/>
  </r>
  <r>
    <x v="1"/>
    <x v="2"/>
    <x v="2"/>
    <x v="0"/>
    <x v="5"/>
    <x v="230"/>
    <n v="0"/>
    <x v="1"/>
    <x v="2"/>
    <x v="1"/>
    <x v="0"/>
    <x v="2"/>
    <x v="2"/>
    <x v="2"/>
    <x v="2"/>
    <x v="0"/>
    <x v="7"/>
  </r>
  <r>
    <x v="1"/>
    <x v="2"/>
    <x v="2"/>
    <x v="0"/>
    <x v="261"/>
    <x v="414"/>
    <n v="0"/>
    <x v="1"/>
    <x v="2"/>
    <x v="1"/>
    <x v="0"/>
    <x v="2"/>
    <x v="2"/>
    <x v="2"/>
    <x v="3"/>
    <x v="0"/>
    <x v="7"/>
  </r>
  <r>
    <x v="1"/>
    <x v="2"/>
    <x v="2"/>
    <x v="0"/>
    <x v="621"/>
    <x v="1250"/>
    <n v="0"/>
    <x v="1"/>
    <x v="2"/>
    <x v="1"/>
    <x v="0"/>
    <x v="2"/>
    <x v="2"/>
    <x v="2"/>
    <x v="3"/>
    <x v="1"/>
    <x v="6"/>
  </r>
  <r>
    <x v="1"/>
    <x v="2"/>
    <x v="2"/>
    <x v="0"/>
    <x v="1"/>
    <x v="116"/>
    <n v="17646.71"/>
    <x v="1"/>
    <x v="2"/>
    <x v="1"/>
    <x v="0"/>
    <x v="2"/>
    <x v="2"/>
    <x v="2"/>
    <x v="3"/>
    <x v="0"/>
    <x v="0"/>
  </r>
  <r>
    <x v="1"/>
    <x v="2"/>
    <x v="2"/>
    <x v="0"/>
    <x v="228"/>
    <x v="470"/>
    <n v="2666365.85"/>
    <x v="1"/>
    <x v="2"/>
    <x v="1"/>
    <x v="0"/>
    <x v="2"/>
    <x v="2"/>
    <x v="2"/>
    <x v="5"/>
    <x v="0"/>
    <x v="7"/>
  </r>
  <r>
    <x v="1"/>
    <x v="2"/>
    <x v="2"/>
    <x v="0"/>
    <x v="306"/>
    <x v="497"/>
    <n v="-368878.73"/>
    <x v="1"/>
    <x v="2"/>
    <x v="1"/>
    <x v="0"/>
    <x v="2"/>
    <x v="2"/>
    <x v="2"/>
    <x v="3"/>
    <x v="0"/>
    <x v="0"/>
  </r>
  <r>
    <x v="1"/>
    <x v="2"/>
    <x v="2"/>
    <x v="0"/>
    <x v="140"/>
    <x v="553"/>
    <n v="0"/>
    <x v="1"/>
    <x v="2"/>
    <x v="1"/>
    <x v="0"/>
    <x v="2"/>
    <x v="2"/>
    <x v="2"/>
    <x v="0"/>
    <x v="0"/>
    <x v="4"/>
  </r>
  <r>
    <x v="1"/>
    <x v="2"/>
    <x v="2"/>
    <x v="0"/>
    <x v="367"/>
    <x v="606"/>
    <n v="0"/>
    <x v="1"/>
    <x v="2"/>
    <x v="1"/>
    <x v="0"/>
    <x v="2"/>
    <x v="2"/>
    <x v="2"/>
    <x v="3"/>
    <x v="0"/>
    <x v="2"/>
  </r>
  <r>
    <x v="1"/>
    <x v="2"/>
    <x v="2"/>
    <x v="0"/>
    <x v="13"/>
    <x v="1027"/>
    <n v="0"/>
    <x v="1"/>
    <x v="2"/>
    <x v="1"/>
    <x v="0"/>
    <x v="2"/>
    <x v="2"/>
    <x v="2"/>
    <x v="3"/>
    <x v="0"/>
    <x v="7"/>
  </r>
  <r>
    <x v="1"/>
    <x v="2"/>
    <x v="2"/>
    <x v="0"/>
    <x v="233"/>
    <x v="361"/>
    <n v="0"/>
    <x v="1"/>
    <x v="2"/>
    <x v="1"/>
    <x v="0"/>
    <x v="2"/>
    <x v="2"/>
    <x v="2"/>
    <x v="1"/>
    <x v="0"/>
    <x v="1"/>
  </r>
  <r>
    <x v="1"/>
    <x v="2"/>
    <x v="2"/>
    <x v="0"/>
    <x v="18"/>
    <x v="1028"/>
    <n v="0"/>
    <x v="1"/>
    <x v="2"/>
    <x v="1"/>
    <x v="0"/>
    <x v="2"/>
    <x v="2"/>
    <x v="2"/>
    <x v="3"/>
    <x v="0"/>
    <x v="1"/>
  </r>
  <r>
    <x v="1"/>
    <x v="2"/>
    <x v="2"/>
    <x v="0"/>
    <x v="631"/>
    <x v="1277"/>
    <n v="0"/>
    <x v="1"/>
    <x v="2"/>
    <x v="1"/>
    <x v="0"/>
    <x v="2"/>
    <x v="2"/>
    <x v="2"/>
    <x v="3"/>
    <x v="0"/>
    <x v="4"/>
  </r>
  <r>
    <x v="1"/>
    <x v="2"/>
    <x v="2"/>
    <x v="0"/>
    <x v="73"/>
    <x v="840"/>
    <n v="0"/>
    <x v="1"/>
    <x v="2"/>
    <x v="1"/>
    <x v="0"/>
    <x v="2"/>
    <x v="2"/>
    <x v="2"/>
    <x v="0"/>
    <x v="0"/>
    <x v="0"/>
  </r>
  <r>
    <x v="1"/>
    <x v="2"/>
    <x v="2"/>
    <x v="0"/>
    <x v="122"/>
    <x v="162"/>
    <n v="127212.2"/>
    <x v="1"/>
    <x v="2"/>
    <x v="1"/>
    <x v="0"/>
    <x v="2"/>
    <x v="2"/>
    <x v="2"/>
    <x v="0"/>
    <x v="0"/>
    <x v="3"/>
  </r>
  <r>
    <x v="1"/>
    <x v="2"/>
    <x v="2"/>
    <x v="0"/>
    <x v="141"/>
    <x v="194"/>
    <n v="0"/>
    <x v="1"/>
    <x v="2"/>
    <x v="1"/>
    <x v="0"/>
    <x v="2"/>
    <x v="2"/>
    <x v="2"/>
    <x v="0"/>
    <x v="1"/>
    <x v="5"/>
  </r>
  <r>
    <x v="1"/>
    <x v="2"/>
    <x v="2"/>
    <x v="0"/>
    <x v="26"/>
    <x v="1334"/>
    <n v="0"/>
    <x v="1"/>
    <x v="2"/>
    <x v="1"/>
    <x v="0"/>
    <x v="2"/>
    <x v="2"/>
    <x v="2"/>
    <x v="0"/>
    <x v="0"/>
    <x v="6"/>
  </r>
  <r>
    <x v="1"/>
    <x v="2"/>
    <x v="2"/>
    <x v="0"/>
    <x v="18"/>
    <x v="712"/>
    <n v="0"/>
    <x v="1"/>
    <x v="2"/>
    <x v="1"/>
    <x v="0"/>
    <x v="2"/>
    <x v="2"/>
    <x v="2"/>
    <x v="3"/>
    <x v="0"/>
    <x v="4"/>
  </r>
  <r>
    <x v="1"/>
    <x v="2"/>
    <x v="2"/>
    <x v="0"/>
    <x v="31"/>
    <x v="33"/>
    <n v="0"/>
    <x v="1"/>
    <x v="2"/>
    <x v="1"/>
    <x v="0"/>
    <x v="2"/>
    <x v="2"/>
    <x v="2"/>
    <x v="0"/>
    <x v="0"/>
    <x v="0"/>
  </r>
  <r>
    <x v="1"/>
    <x v="2"/>
    <x v="2"/>
    <x v="0"/>
    <x v="11"/>
    <x v="1131"/>
    <n v="0"/>
    <x v="1"/>
    <x v="2"/>
    <x v="1"/>
    <x v="0"/>
    <x v="2"/>
    <x v="2"/>
    <x v="2"/>
    <x v="3"/>
    <x v="0"/>
    <x v="2"/>
  </r>
  <r>
    <x v="1"/>
    <x v="2"/>
    <x v="2"/>
    <x v="0"/>
    <x v="123"/>
    <x v="163"/>
    <n v="0"/>
    <x v="1"/>
    <x v="2"/>
    <x v="1"/>
    <x v="0"/>
    <x v="2"/>
    <x v="2"/>
    <x v="2"/>
    <x v="0"/>
    <x v="0"/>
    <x v="1"/>
  </r>
  <r>
    <x v="1"/>
    <x v="2"/>
    <x v="2"/>
    <x v="0"/>
    <x v="12"/>
    <x v="12"/>
    <n v="4060.92"/>
    <x v="1"/>
    <x v="2"/>
    <x v="1"/>
    <x v="0"/>
    <x v="2"/>
    <x v="2"/>
    <x v="2"/>
    <x v="2"/>
    <x v="0"/>
    <x v="4"/>
  </r>
  <r>
    <x v="1"/>
    <x v="2"/>
    <x v="2"/>
    <x v="0"/>
    <x v="268"/>
    <x v="430"/>
    <n v="115114.51"/>
    <x v="1"/>
    <x v="2"/>
    <x v="1"/>
    <x v="0"/>
    <x v="2"/>
    <x v="2"/>
    <x v="2"/>
    <x v="3"/>
    <x v="0"/>
    <x v="6"/>
  </r>
  <r>
    <x v="1"/>
    <x v="2"/>
    <x v="2"/>
    <x v="0"/>
    <x v="322"/>
    <x v="522"/>
    <n v="57442.58"/>
    <x v="1"/>
    <x v="2"/>
    <x v="1"/>
    <x v="0"/>
    <x v="2"/>
    <x v="2"/>
    <x v="2"/>
    <x v="4"/>
    <x v="1"/>
    <x v="5"/>
  </r>
  <r>
    <x v="1"/>
    <x v="2"/>
    <x v="2"/>
    <x v="0"/>
    <x v="34"/>
    <x v="889"/>
    <n v="0"/>
    <x v="1"/>
    <x v="2"/>
    <x v="1"/>
    <x v="0"/>
    <x v="2"/>
    <x v="2"/>
    <x v="2"/>
    <x v="1"/>
    <x v="0"/>
    <x v="4"/>
  </r>
  <r>
    <x v="1"/>
    <x v="2"/>
    <x v="2"/>
    <x v="0"/>
    <x v="1"/>
    <x v="399"/>
    <n v="0"/>
    <x v="1"/>
    <x v="2"/>
    <x v="1"/>
    <x v="0"/>
    <x v="2"/>
    <x v="2"/>
    <x v="2"/>
    <x v="3"/>
    <x v="0"/>
    <x v="1"/>
  </r>
  <r>
    <x v="1"/>
    <x v="2"/>
    <x v="2"/>
    <x v="0"/>
    <x v="196"/>
    <x v="289"/>
    <n v="0"/>
    <x v="1"/>
    <x v="2"/>
    <x v="1"/>
    <x v="0"/>
    <x v="2"/>
    <x v="2"/>
    <x v="2"/>
    <x v="0"/>
    <x v="0"/>
    <x v="5"/>
  </r>
  <r>
    <x v="1"/>
    <x v="2"/>
    <x v="2"/>
    <x v="0"/>
    <x v="44"/>
    <x v="559"/>
    <n v="0"/>
    <x v="1"/>
    <x v="2"/>
    <x v="1"/>
    <x v="0"/>
    <x v="2"/>
    <x v="2"/>
    <x v="2"/>
    <x v="4"/>
    <x v="0"/>
    <x v="0"/>
  </r>
  <r>
    <x v="1"/>
    <x v="2"/>
    <x v="2"/>
    <x v="0"/>
    <x v="68"/>
    <x v="83"/>
    <n v="0"/>
    <x v="1"/>
    <x v="2"/>
    <x v="1"/>
    <x v="0"/>
    <x v="2"/>
    <x v="2"/>
    <x v="2"/>
    <x v="0"/>
    <x v="0"/>
    <x v="7"/>
  </r>
  <r>
    <x v="1"/>
    <x v="2"/>
    <x v="2"/>
    <x v="0"/>
    <x v="60"/>
    <x v="70"/>
    <n v="0"/>
    <x v="1"/>
    <x v="2"/>
    <x v="1"/>
    <x v="0"/>
    <x v="2"/>
    <x v="2"/>
    <x v="2"/>
    <x v="2"/>
    <x v="1"/>
    <x v="0"/>
  </r>
  <r>
    <x v="1"/>
    <x v="2"/>
    <x v="2"/>
    <x v="0"/>
    <x v="183"/>
    <x v="270"/>
    <n v="0"/>
    <x v="1"/>
    <x v="2"/>
    <x v="1"/>
    <x v="0"/>
    <x v="2"/>
    <x v="2"/>
    <x v="2"/>
    <x v="3"/>
    <x v="1"/>
    <x v="0"/>
  </r>
  <r>
    <x v="1"/>
    <x v="2"/>
    <x v="2"/>
    <x v="0"/>
    <x v="5"/>
    <x v="715"/>
    <n v="5886.27"/>
    <x v="1"/>
    <x v="2"/>
    <x v="1"/>
    <x v="0"/>
    <x v="2"/>
    <x v="2"/>
    <x v="2"/>
    <x v="3"/>
    <x v="0"/>
    <x v="3"/>
  </r>
  <r>
    <x v="1"/>
    <x v="2"/>
    <x v="2"/>
    <x v="0"/>
    <x v="53"/>
    <x v="60"/>
    <n v="0"/>
    <x v="1"/>
    <x v="2"/>
    <x v="1"/>
    <x v="0"/>
    <x v="2"/>
    <x v="2"/>
    <x v="2"/>
    <x v="1"/>
    <x v="1"/>
    <x v="6"/>
  </r>
  <r>
    <x v="1"/>
    <x v="2"/>
    <x v="2"/>
    <x v="0"/>
    <x v="493"/>
    <x v="1363"/>
    <n v="0"/>
    <x v="1"/>
    <x v="2"/>
    <x v="1"/>
    <x v="0"/>
    <x v="2"/>
    <x v="2"/>
    <x v="2"/>
    <x v="1"/>
    <x v="1"/>
    <x v="7"/>
  </r>
  <r>
    <x v="1"/>
    <x v="2"/>
    <x v="2"/>
    <x v="0"/>
    <x v="11"/>
    <x v="1234"/>
    <n v="0"/>
    <x v="1"/>
    <x v="2"/>
    <x v="1"/>
    <x v="0"/>
    <x v="2"/>
    <x v="2"/>
    <x v="2"/>
    <x v="3"/>
    <x v="0"/>
    <x v="1"/>
  </r>
  <r>
    <x v="1"/>
    <x v="2"/>
    <x v="2"/>
    <x v="0"/>
    <x v="444"/>
    <x v="752"/>
    <n v="0"/>
    <x v="1"/>
    <x v="2"/>
    <x v="1"/>
    <x v="0"/>
    <x v="2"/>
    <x v="2"/>
    <x v="2"/>
    <x v="3"/>
    <x v="0"/>
    <x v="4"/>
  </r>
  <r>
    <x v="1"/>
    <x v="2"/>
    <x v="2"/>
    <x v="0"/>
    <x v="300"/>
    <x v="489"/>
    <n v="0"/>
    <x v="1"/>
    <x v="2"/>
    <x v="1"/>
    <x v="0"/>
    <x v="2"/>
    <x v="2"/>
    <x v="2"/>
    <x v="0"/>
    <x v="0"/>
    <x v="7"/>
  </r>
  <r>
    <x v="1"/>
    <x v="2"/>
    <x v="2"/>
    <x v="0"/>
    <x v="5"/>
    <x v="715"/>
    <n v="0"/>
    <x v="1"/>
    <x v="2"/>
    <x v="1"/>
    <x v="0"/>
    <x v="2"/>
    <x v="2"/>
    <x v="2"/>
    <x v="3"/>
    <x v="0"/>
    <x v="1"/>
  </r>
  <r>
    <x v="1"/>
    <x v="2"/>
    <x v="2"/>
    <x v="0"/>
    <x v="466"/>
    <x v="806"/>
    <n v="0"/>
    <x v="1"/>
    <x v="2"/>
    <x v="1"/>
    <x v="0"/>
    <x v="2"/>
    <x v="2"/>
    <x v="2"/>
    <x v="1"/>
    <x v="0"/>
    <x v="5"/>
  </r>
  <r>
    <x v="1"/>
    <x v="2"/>
    <x v="2"/>
    <x v="0"/>
    <x v="18"/>
    <x v="1247"/>
    <n v="0"/>
    <x v="1"/>
    <x v="2"/>
    <x v="1"/>
    <x v="0"/>
    <x v="2"/>
    <x v="2"/>
    <x v="2"/>
    <x v="3"/>
    <x v="0"/>
    <x v="2"/>
  </r>
  <r>
    <x v="1"/>
    <x v="2"/>
    <x v="2"/>
    <x v="0"/>
    <x v="47"/>
    <x v="53"/>
    <n v="0"/>
    <x v="1"/>
    <x v="2"/>
    <x v="1"/>
    <x v="0"/>
    <x v="2"/>
    <x v="2"/>
    <x v="2"/>
    <x v="2"/>
    <x v="0"/>
    <x v="3"/>
  </r>
  <r>
    <x v="1"/>
    <x v="2"/>
    <x v="2"/>
    <x v="0"/>
    <x v="11"/>
    <x v="816"/>
    <n v="0"/>
    <x v="1"/>
    <x v="2"/>
    <x v="1"/>
    <x v="0"/>
    <x v="2"/>
    <x v="2"/>
    <x v="2"/>
    <x v="1"/>
    <x v="0"/>
    <x v="1"/>
  </r>
  <r>
    <x v="1"/>
    <x v="2"/>
    <x v="2"/>
    <x v="0"/>
    <x v="254"/>
    <x v="402"/>
    <n v="0"/>
    <x v="1"/>
    <x v="2"/>
    <x v="1"/>
    <x v="0"/>
    <x v="2"/>
    <x v="2"/>
    <x v="2"/>
    <x v="3"/>
    <x v="1"/>
    <x v="0"/>
  </r>
  <r>
    <x v="1"/>
    <x v="2"/>
    <x v="2"/>
    <x v="0"/>
    <x v="525"/>
    <x v="1061"/>
    <n v="0"/>
    <x v="1"/>
    <x v="2"/>
    <x v="1"/>
    <x v="0"/>
    <x v="2"/>
    <x v="2"/>
    <x v="2"/>
    <x v="3"/>
    <x v="0"/>
    <x v="7"/>
  </r>
  <r>
    <x v="1"/>
    <x v="2"/>
    <x v="2"/>
    <x v="0"/>
    <x v="603"/>
    <x v="1158"/>
    <n v="0"/>
    <x v="1"/>
    <x v="2"/>
    <x v="1"/>
    <x v="0"/>
    <x v="2"/>
    <x v="2"/>
    <x v="2"/>
    <x v="3"/>
    <x v="1"/>
    <x v="3"/>
  </r>
  <r>
    <x v="1"/>
    <x v="2"/>
    <x v="2"/>
    <x v="0"/>
    <x v="41"/>
    <x v="851"/>
    <n v="0"/>
    <x v="1"/>
    <x v="2"/>
    <x v="1"/>
    <x v="0"/>
    <x v="2"/>
    <x v="2"/>
    <x v="2"/>
    <x v="3"/>
    <x v="0"/>
    <x v="1"/>
  </r>
  <r>
    <x v="1"/>
    <x v="2"/>
    <x v="2"/>
    <x v="0"/>
    <x v="637"/>
    <x v="1304"/>
    <n v="0"/>
    <x v="1"/>
    <x v="2"/>
    <x v="1"/>
    <x v="0"/>
    <x v="2"/>
    <x v="2"/>
    <x v="2"/>
    <x v="0"/>
    <x v="0"/>
    <x v="7"/>
  </r>
  <r>
    <x v="1"/>
    <x v="2"/>
    <x v="2"/>
    <x v="0"/>
    <x v="13"/>
    <x v="563"/>
    <n v="0"/>
    <x v="1"/>
    <x v="2"/>
    <x v="1"/>
    <x v="0"/>
    <x v="2"/>
    <x v="2"/>
    <x v="2"/>
    <x v="3"/>
    <x v="0"/>
    <x v="5"/>
  </r>
  <r>
    <x v="1"/>
    <x v="2"/>
    <x v="2"/>
    <x v="0"/>
    <x v="20"/>
    <x v="20"/>
    <n v="0"/>
    <x v="1"/>
    <x v="2"/>
    <x v="1"/>
    <x v="0"/>
    <x v="2"/>
    <x v="2"/>
    <x v="2"/>
    <x v="3"/>
    <x v="1"/>
    <x v="3"/>
  </r>
  <r>
    <x v="1"/>
    <x v="2"/>
    <x v="2"/>
    <x v="0"/>
    <x v="223"/>
    <x v="335"/>
    <n v="0"/>
    <x v="1"/>
    <x v="2"/>
    <x v="1"/>
    <x v="0"/>
    <x v="2"/>
    <x v="2"/>
    <x v="2"/>
    <x v="3"/>
    <x v="0"/>
    <x v="1"/>
  </r>
  <r>
    <x v="1"/>
    <x v="2"/>
    <x v="2"/>
    <x v="0"/>
    <x v="44"/>
    <x v="50"/>
    <n v="0"/>
    <x v="1"/>
    <x v="2"/>
    <x v="1"/>
    <x v="0"/>
    <x v="2"/>
    <x v="2"/>
    <x v="2"/>
    <x v="0"/>
    <x v="0"/>
    <x v="4"/>
  </r>
  <r>
    <x v="1"/>
    <x v="2"/>
    <x v="2"/>
    <x v="0"/>
    <x v="13"/>
    <x v="261"/>
    <n v="0"/>
    <x v="1"/>
    <x v="2"/>
    <x v="1"/>
    <x v="0"/>
    <x v="2"/>
    <x v="2"/>
    <x v="2"/>
    <x v="3"/>
    <x v="0"/>
    <x v="4"/>
  </r>
  <r>
    <x v="1"/>
    <x v="2"/>
    <x v="2"/>
    <x v="0"/>
    <x v="4"/>
    <x v="693"/>
    <n v="0"/>
    <x v="1"/>
    <x v="2"/>
    <x v="1"/>
    <x v="0"/>
    <x v="2"/>
    <x v="2"/>
    <x v="2"/>
    <x v="3"/>
    <x v="0"/>
    <x v="3"/>
  </r>
  <r>
    <x v="1"/>
    <x v="2"/>
    <x v="2"/>
    <x v="0"/>
    <x v="411"/>
    <x v="681"/>
    <n v="0"/>
    <x v="1"/>
    <x v="2"/>
    <x v="1"/>
    <x v="0"/>
    <x v="2"/>
    <x v="2"/>
    <x v="2"/>
    <x v="1"/>
    <x v="0"/>
    <x v="4"/>
  </r>
  <r>
    <x v="1"/>
    <x v="2"/>
    <x v="2"/>
    <x v="0"/>
    <x v="378"/>
    <x v="1031"/>
    <n v="0"/>
    <x v="1"/>
    <x v="2"/>
    <x v="1"/>
    <x v="0"/>
    <x v="2"/>
    <x v="2"/>
    <x v="2"/>
    <x v="3"/>
    <x v="0"/>
    <x v="7"/>
  </r>
  <r>
    <x v="1"/>
    <x v="2"/>
    <x v="2"/>
    <x v="0"/>
    <x v="359"/>
    <x v="592"/>
    <n v="15393.45"/>
    <x v="1"/>
    <x v="2"/>
    <x v="1"/>
    <x v="0"/>
    <x v="2"/>
    <x v="2"/>
    <x v="2"/>
    <x v="2"/>
    <x v="1"/>
    <x v="2"/>
  </r>
  <r>
    <x v="1"/>
    <x v="2"/>
    <x v="2"/>
    <x v="0"/>
    <x v="655"/>
    <x v="1360"/>
    <n v="0"/>
    <x v="1"/>
    <x v="2"/>
    <x v="1"/>
    <x v="0"/>
    <x v="2"/>
    <x v="2"/>
    <x v="2"/>
    <x v="3"/>
    <x v="0"/>
    <x v="3"/>
  </r>
  <r>
    <x v="1"/>
    <x v="2"/>
    <x v="2"/>
    <x v="0"/>
    <x v="13"/>
    <x v="245"/>
    <n v="0"/>
    <x v="1"/>
    <x v="2"/>
    <x v="1"/>
    <x v="0"/>
    <x v="2"/>
    <x v="2"/>
    <x v="2"/>
    <x v="3"/>
    <x v="0"/>
    <x v="1"/>
  </r>
  <r>
    <x v="1"/>
    <x v="2"/>
    <x v="2"/>
    <x v="0"/>
    <x v="41"/>
    <x v="832"/>
    <n v="0"/>
    <x v="1"/>
    <x v="2"/>
    <x v="1"/>
    <x v="0"/>
    <x v="2"/>
    <x v="2"/>
    <x v="2"/>
    <x v="1"/>
    <x v="0"/>
    <x v="7"/>
  </r>
  <r>
    <x v="1"/>
    <x v="2"/>
    <x v="2"/>
    <x v="0"/>
    <x v="632"/>
    <x v="1290"/>
    <n v="0"/>
    <x v="1"/>
    <x v="2"/>
    <x v="1"/>
    <x v="0"/>
    <x v="2"/>
    <x v="2"/>
    <x v="2"/>
    <x v="3"/>
    <x v="1"/>
    <x v="3"/>
  </r>
  <r>
    <x v="1"/>
    <x v="2"/>
    <x v="2"/>
    <x v="0"/>
    <x v="444"/>
    <x v="752"/>
    <n v="0"/>
    <x v="1"/>
    <x v="2"/>
    <x v="1"/>
    <x v="0"/>
    <x v="2"/>
    <x v="2"/>
    <x v="2"/>
    <x v="3"/>
    <x v="0"/>
    <x v="6"/>
  </r>
  <r>
    <x v="1"/>
    <x v="2"/>
    <x v="2"/>
    <x v="0"/>
    <x v="228"/>
    <x v="470"/>
    <n v="779097.49"/>
    <x v="1"/>
    <x v="2"/>
    <x v="1"/>
    <x v="0"/>
    <x v="2"/>
    <x v="2"/>
    <x v="2"/>
    <x v="5"/>
    <x v="0"/>
    <x v="0"/>
  </r>
  <r>
    <x v="1"/>
    <x v="2"/>
    <x v="2"/>
    <x v="0"/>
    <x v="5"/>
    <x v="940"/>
    <n v="701765.09"/>
    <x v="1"/>
    <x v="2"/>
    <x v="1"/>
    <x v="0"/>
    <x v="2"/>
    <x v="2"/>
    <x v="2"/>
    <x v="3"/>
    <x v="1"/>
    <x v="1"/>
  </r>
  <r>
    <x v="1"/>
    <x v="2"/>
    <x v="2"/>
    <x v="0"/>
    <x v="13"/>
    <x v="170"/>
    <n v="0"/>
    <x v="1"/>
    <x v="2"/>
    <x v="1"/>
    <x v="0"/>
    <x v="2"/>
    <x v="2"/>
    <x v="2"/>
    <x v="3"/>
    <x v="0"/>
    <x v="3"/>
  </r>
  <r>
    <x v="1"/>
    <x v="2"/>
    <x v="2"/>
    <x v="0"/>
    <x v="13"/>
    <x v="1361"/>
    <n v="0"/>
    <x v="1"/>
    <x v="2"/>
    <x v="1"/>
    <x v="0"/>
    <x v="2"/>
    <x v="2"/>
    <x v="2"/>
    <x v="3"/>
    <x v="0"/>
    <x v="6"/>
  </r>
  <r>
    <x v="1"/>
    <x v="2"/>
    <x v="2"/>
    <x v="0"/>
    <x v="367"/>
    <x v="606"/>
    <n v="0"/>
    <x v="1"/>
    <x v="2"/>
    <x v="1"/>
    <x v="0"/>
    <x v="2"/>
    <x v="2"/>
    <x v="2"/>
    <x v="3"/>
    <x v="0"/>
    <x v="6"/>
  </r>
  <r>
    <x v="1"/>
    <x v="2"/>
    <x v="2"/>
    <x v="0"/>
    <x v="275"/>
    <x v="447"/>
    <n v="0"/>
    <x v="1"/>
    <x v="2"/>
    <x v="1"/>
    <x v="0"/>
    <x v="2"/>
    <x v="2"/>
    <x v="2"/>
    <x v="0"/>
    <x v="1"/>
    <x v="2"/>
  </r>
  <r>
    <x v="1"/>
    <x v="2"/>
    <x v="2"/>
    <x v="0"/>
    <x v="1"/>
    <x v="1248"/>
    <n v="0"/>
    <x v="1"/>
    <x v="2"/>
    <x v="1"/>
    <x v="0"/>
    <x v="2"/>
    <x v="2"/>
    <x v="2"/>
    <x v="3"/>
    <x v="0"/>
    <x v="1"/>
  </r>
  <r>
    <x v="1"/>
    <x v="2"/>
    <x v="2"/>
    <x v="0"/>
    <x v="274"/>
    <x v="729"/>
    <n v="0"/>
    <x v="1"/>
    <x v="2"/>
    <x v="1"/>
    <x v="0"/>
    <x v="2"/>
    <x v="2"/>
    <x v="2"/>
    <x v="1"/>
    <x v="1"/>
    <x v="4"/>
  </r>
  <r>
    <x v="1"/>
    <x v="2"/>
    <x v="2"/>
    <x v="0"/>
    <x v="305"/>
    <x v="494"/>
    <n v="115"/>
    <x v="1"/>
    <x v="2"/>
    <x v="1"/>
    <x v="0"/>
    <x v="2"/>
    <x v="2"/>
    <x v="2"/>
    <x v="3"/>
    <x v="0"/>
    <x v="4"/>
  </r>
  <r>
    <x v="1"/>
    <x v="2"/>
    <x v="2"/>
    <x v="0"/>
    <x v="13"/>
    <x v="1062"/>
    <n v="36753.94"/>
    <x v="1"/>
    <x v="2"/>
    <x v="1"/>
    <x v="0"/>
    <x v="2"/>
    <x v="2"/>
    <x v="2"/>
    <x v="3"/>
    <x v="0"/>
    <x v="1"/>
  </r>
  <r>
    <x v="1"/>
    <x v="2"/>
    <x v="2"/>
    <x v="0"/>
    <x v="546"/>
    <x v="1002"/>
    <n v="1661832.55"/>
    <x v="1"/>
    <x v="2"/>
    <x v="1"/>
    <x v="0"/>
    <x v="2"/>
    <x v="2"/>
    <x v="2"/>
    <x v="2"/>
    <x v="2"/>
    <x v="1"/>
  </r>
  <r>
    <x v="1"/>
    <x v="2"/>
    <x v="2"/>
    <x v="0"/>
    <x v="184"/>
    <x v="272"/>
    <n v="0"/>
    <x v="1"/>
    <x v="2"/>
    <x v="1"/>
    <x v="0"/>
    <x v="2"/>
    <x v="2"/>
    <x v="2"/>
    <x v="0"/>
    <x v="0"/>
    <x v="0"/>
  </r>
  <r>
    <x v="1"/>
    <x v="2"/>
    <x v="2"/>
    <x v="0"/>
    <x v="2"/>
    <x v="885"/>
    <n v="621013.85"/>
    <x v="1"/>
    <x v="2"/>
    <x v="1"/>
    <x v="0"/>
    <x v="2"/>
    <x v="2"/>
    <x v="2"/>
    <x v="1"/>
    <x v="0"/>
    <x v="0"/>
  </r>
  <r>
    <x v="1"/>
    <x v="2"/>
    <x v="2"/>
    <x v="0"/>
    <x v="7"/>
    <x v="7"/>
    <n v="0"/>
    <x v="1"/>
    <x v="2"/>
    <x v="1"/>
    <x v="0"/>
    <x v="2"/>
    <x v="2"/>
    <x v="2"/>
    <x v="0"/>
    <x v="0"/>
    <x v="7"/>
  </r>
  <r>
    <x v="1"/>
    <x v="2"/>
    <x v="2"/>
    <x v="0"/>
    <x v="248"/>
    <x v="917"/>
    <n v="0"/>
    <x v="1"/>
    <x v="2"/>
    <x v="1"/>
    <x v="0"/>
    <x v="2"/>
    <x v="2"/>
    <x v="2"/>
    <x v="3"/>
    <x v="1"/>
    <x v="2"/>
  </r>
  <r>
    <x v="1"/>
    <x v="2"/>
    <x v="2"/>
    <x v="0"/>
    <x v="261"/>
    <x v="1012"/>
    <n v="0"/>
    <x v="1"/>
    <x v="2"/>
    <x v="1"/>
    <x v="0"/>
    <x v="2"/>
    <x v="2"/>
    <x v="2"/>
    <x v="3"/>
    <x v="0"/>
    <x v="1"/>
  </r>
  <r>
    <x v="1"/>
    <x v="2"/>
    <x v="2"/>
    <x v="0"/>
    <x v="13"/>
    <x v="672"/>
    <n v="0"/>
    <x v="1"/>
    <x v="2"/>
    <x v="1"/>
    <x v="0"/>
    <x v="2"/>
    <x v="2"/>
    <x v="2"/>
    <x v="3"/>
    <x v="0"/>
    <x v="4"/>
  </r>
  <r>
    <x v="1"/>
    <x v="2"/>
    <x v="2"/>
    <x v="0"/>
    <x v="634"/>
    <x v="1298"/>
    <n v="0"/>
    <x v="1"/>
    <x v="2"/>
    <x v="1"/>
    <x v="0"/>
    <x v="2"/>
    <x v="2"/>
    <x v="2"/>
    <x v="1"/>
    <x v="0"/>
    <x v="1"/>
  </r>
  <r>
    <x v="1"/>
    <x v="2"/>
    <x v="2"/>
    <x v="0"/>
    <x v="5"/>
    <x v="1076"/>
    <n v="8074.43"/>
    <x v="1"/>
    <x v="2"/>
    <x v="1"/>
    <x v="0"/>
    <x v="2"/>
    <x v="2"/>
    <x v="2"/>
    <x v="3"/>
    <x v="0"/>
    <x v="4"/>
  </r>
  <r>
    <x v="1"/>
    <x v="2"/>
    <x v="2"/>
    <x v="0"/>
    <x v="13"/>
    <x v="56"/>
    <n v="0"/>
    <x v="1"/>
    <x v="2"/>
    <x v="1"/>
    <x v="0"/>
    <x v="2"/>
    <x v="2"/>
    <x v="2"/>
    <x v="3"/>
    <x v="0"/>
    <x v="0"/>
  </r>
  <r>
    <x v="1"/>
    <x v="2"/>
    <x v="2"/>
    <x v="0"/>
    <x v="11"/>
    <x v="813"/>
    <n v="0"/>
    <x v="1"/>
    <x v="2"/>
    <x v="1"/>
    <x v="0"/>
    <x v="2"/>
    <x v="2"/>
    <x v="2"/>
    <x v="1"/>
    <x v="0"/>
    <x v="4"/>
  </r>
  <r>
    <x v="1"/>
    <x v="2"/>
    <x v="2"/>
    <x v="0"/>
    <x v="395"/>
    <x v="654"/>
    <n v="0"/>
    <x v="1"/>
    <x v="2"/>
    <x v="1"/>
    <x v="0"/>
    <x v="2"/>
    <x v="2"/>
    <x v="2"/>
    <x v="3"/>
    <x v="0"/>
    <x v="6"/>
  </r>
  <r>
    <x v="1"/>
    <x v="2"/>
    <x v="2"/>
    <x v="0"/>
    <x v="18"/>
    <x v="573"/>
    <n v="0"/>
    <x v="1"/>
    <x v="2"/>
    <x v="1"/>
    <x v="0"/>
    <x v="2"/>
    <x v="2"/>
    <x v="2"/>
    <x v="3"/>
    <x v="0"/>
    <x v="6"/>
  </r>
  <r>
    <x v="1"/>
    <x v="2"/>
    <x v="2"/>
    <x v="0"/>
    <x v="11"/>
    <x v="249"/>
    <n v="0"/>
    <x v="1"/>
    <x v="2"/>
    <x v="1"/>
    <x v="0"/>
    <x v="2"/>
    <x v="2"/>
    <x v="2"/>
    <x v="3"/>
    <x v="0"/>
    <x v="4"/>
  </r>
  <r>
    <x v="1"/>
    <x v="2"/>
    <x v="2"/>
    <x v="0"/>
    <x v="446"/>
    <x v="757"/>
    <n v="0"/>
    <x v="1"/>
    <x v="2"/>
    <x v="1"/>
    <x v="0"/>
    <x v="2"/>
    <x v="2"/>
    <x v="2"/>
    <x v="3"/>
    <x v="0"/>
    <x v="2"/>
  </r>
  <r>
    <x v="1"/>
    <x v="2"/>
    <x v="2"/>
    <x v="0"/>
    <x v="311"/>
    <x v="503"/>
    <n v="7974.77"/>
    <x v="1"/>
    <x v="2"/>
    <x v="1"/>
    <x v="0"/>
    <x v="2"/>
    <x v="2"/>
    <x v="2"/>
    <x v="4"/>
    <x v="0"/>
    <x v="6"/>
  </r>
  <r>
    <x v="1"/>
    <x v="2"/>
    <x v="2"/>
    <x v="0"/>
    <x v="13"/>
    <x v="425"/>
    <n v="0"/>
    <x v="1"/>
    <x v="2"/>
    <x v="1"/>
    <x v="0"/>
    <x v="2"/>
    <x v="2"/>
    <x v="2"/>
    <x v="3"/>
    <x v="0"/>
    <x v="0"/>
  </r>
  <r>
    <x v="1"/>
    <x v="2"/>
    <x v="2"/>
    <x v="0"/>
    <x v="30"/>
    <x v="466"/>
    <n v="0"/>
    <x v="1"/>
    <x v="2"/>
    <x v="1"/>
    <x v="0"/>
    <x v="2"/>
    <x v="2"/>
    <x v="2"/>
    <x v="5"/>
    <x v="0"/>
    <x v="3"/>
  </r>
  <r>
    <x v="1"/>
    <x v="2"/>
    <x v="2"/>
    <x v="0"/>
    <x v="429"/>
    <x v="804"/>
    <n v="0"/>
    <x v="1"/>
    <x v="2"/>
    <x v="1"/>
    <x v="0"/>
    <x v="2"/>
    <x v="2"/>
    <x v="2"/>
    <x v="1"/>
    <x v="1"/>
    <x v="6"/>
  </r>
  <r>
    <x v="1"/>
    <x v="2"/>
    <x v="2"/>
    <x v="0"/>
    <x v="346"/>
    <x v="995"/>
    <n v="0"/>
    <x v="1"/>
    <x v="2"/>
    <x v="1"/>
    <x v="0"/>
    <x v="2"/>
    <x v="2"/>
    <x v="2"/>
    <x v="3"/>
    <x v="1"/>
    <x v="1"/>
  </r>
  <r>
    <x v="1"/>
    <x v="2"/>
    <x v="2"/>
    <x v="0"/>
    <x v="429"/>
    <x v="804"/>
    <n v="0"/>
    <x v="1"/>
    <x v="2"/>
    <x v="1"/>
    <x v="0"/>
    <x v="2"/>
    <x v="2"/>
    <x v="2"/>
    <x v="1"/>
    <x v="1"/>
    <x v="1"/>
  </r>
  <r>
    <x v="1"/>
    <x v="2"/>
    <x v="2"/>
    <x v="0"/>
    <x v="372"/>
    <x v="615"/>
    <n v="0"/>
    <x v="1"/>
    <x v="2"/>
    <x v="1"/>
    <x v="0"/>
    <x v="2"/>
    <x v="2"/>
    <x v="2"/>
    <x v="3"/>
    <x v="0"/>
    <x v="2"/>
  </r>
  <r>
    <x v="1"/>
    <x v="2"/>
    <x v="2"/>
    <x v="0"/>
    <x v="13"/>
    <x v="1125"/>
    <n v="0"/>
    <x v="1"/>
    <x v="2"/>
    <x v="1"/>
    <x v="0"/>
    <x v="2"/>
    <x v="2"/>
    <x v="2"/>
    <x v="3"/>
    <x v="0"/>
    <x v="7"/>
  </r>
  <r>
    <x v="1"/>
    <x v="2"/>
    <x v="2"/>
    <x v="0"/>
    <x v="73"/>
    <x v="840"/>
    <n v="0"/>
    <x v="1"/>
    <x v="2"/>
    <x v="1"/>
    <x v="0"/>
    <x v="2"/>
    <x v="2"/>
    <x v="2"/>
    <x v="0"/>
    <x v="0"/>
    <x v="2"/>
  </r>
  <r>
    <x v="1"/>
    <x v="2"/>
    <x v="2"/>
    <x v="0"/>
    <x v="279"/>
    <x v="454"/>
    <n v="750.97"/>
    <x v="1"/>
    <x v="2"/>
    <x v="1"/>
    <x v="0"/>
    <x v="2"/>
    <x v="2"/>
    <x v="2"/>
    <x v="3"/>
    <x v="0"/>
    <x v="6"/>
  </r>
  <r>
    <x v="1"/>
    <x v="2"/>
    <x v="2"/>
    <x v="0"/>
    <x v="108"/>
    <x v="640"/>
    <n v="0"/>
    <x v="1"/>
    <x v="2"/>
    <x v="1"/>
    <x v="0"/>
    <x v="2"/>
    <x v="2"/>
    <x v="2"/>
    <x v="3"/>
    <x v="2"/>
    <x v="3"/>
  </r>
  <r>
    <x v="1"/>
    <x v="2"/>
    <x v="2"/>
    <x v="0"/>
    <x v="2"/>
    <x v="2"/>
    <n v="0"/>
    <x v="1"/>
    <x v="2"/>
    <x v="1"/>
    <x v="0"/>
    <x v="2"/>
    <x v="2"/>
    <x v="2"/>
    <x v="0"/>
    <x v="0"/>
    <x v="7"/>
  </r>
  <r>
    <x v="1"/>
    <x v="2"/>
    <x v="2"/>
    <x v="0"/>
    <x v="398"/>
    <x v="659"/>
    <n v="0"/>
    <x v="1"/>
    <x v="2"/>
    <x v="1"/>
    <x v="0"/>
    <x v="2"/>
    <x v="2"/>
    <x v="2"/>
    <x v="3"/>
    <x v="0"/>
    <x v="0"/>
  </r>
  <r>
    <x v="1"/>
    <x v="2"/>
    <x v="2"/>
    <x v="0"/>
    <x v="294"/>
    <x v="482"/>
    <n v="1579017.26"/>
    <x v="1"/>
    <x v="2"/>
    <x v="1"/>
    <x v="0"/>
    <x v="2"/>
    <x v="2"/>
    <x v="2"/>
    <x v="4"/>
    <x v="2"/>
    <x v="5"/>
  </r>
  <r>
    <x v="1"/>
    <x v="2"/>
    <x v="2"/>
    <x v="0"/>
    <x v="489"/>
    <x v="864"/>
    <n v="0"/>
    <x v="1"/>
    <x v="2"/>
    <x v="1"/>
    <x v="0"/>
    <x v="2"/>
    <x v="2"/>
    <x v="2"/>
    <x v="1"/>
    <x v="0"/>
    <x v="2"/>
  </r>
  <r>
    <x v="1"/>
    <x v="2"/>
    <x v="2"/>
    <x v="0"/>
    <x v="59"/>
    <x v="67"/>
    <n v="0"/>
    <x v="1"/>
    <x v="2"/>
    <x v="1"/>
    <x v="0"/>
    <x v="2"/>
    <x v="2"/>
    <x v="2"/>
    <x v="0"/>
    <x v="0"/>
    <x v="0"/>
  </r>
  <r>
    <x v="1"/>
    <x v="2"/>
    <x v="2"/>
    <x v="0"/>
    <x v="367"/>
    <x v="606"/>
    <n v="0"/>
    <x v="1"/>
    <x v="2"/>
    <x v="1"/>
    <x v="0"/>
    <x v="2"/>
    <x v="2"/>
    <x v="2"/>
    <x v="3"/>
    <x v="0"/>
    <x v="7"/>
  </r>
  <r>
    <x v="1"/>
    <x v="2"/>
    <x v="2"/>
    <x v="0"/>
    <x v="136"/>
    <x v="1079"/>
    <n v="395465.92"/>
    <x v="1"/>
    <x v="2"/>
    <x v="1"/>
    <x v="0"/>
    <x v="2"/>
    <x v="2"/>
    <x v="2"/>
    <x v="3"/>
    <x v="2"/>
    <x v="1"/>
  </r>
  <r>
    <x v="1"/>
    <x v="2"/>
    <x v="2"/>
    <x v="0"/>
    <x v="410"/>
    <x v="680"/>
    <n v="0"/>
    <x v="1"/>
    <x v="2"/>
    <x v="1"/>
    <x v="0"/>
    <x v="2"/>
    <x v="2"/>
    <x v="2"/>
    <x v="3"/>
    <x v="1"/>
    <x v="7"/>
  </r>
  <r>
    <x v="1"/>
    <x v="2"/>
    <x v="2"/>
    <x v="0"/>
    <x v="41"/>
    <x v="1369"/>
    <n v="0"/>
    <x v="1"/>
    <x v="2"/>
    <x v="1"/>
    <x v="0"/>
    <x v="2"/>
    <x v="2"/>
    <x v="2"/>
    <x v="3"/>
    <x v="0"/>
    <x v="3"/>
  </r>
  <r>
    <x v="1"/>
    <x v="2"/>
    <x v="2"/>
    <x v="0"/>
    <x v="539"/>
    <x v="985"/>
    <n v="0"/>
    <x v="1"/>
    <x v="2"/>
    <x v="1"/>
    <x v="0"/>
    <x v="2"/>
    <x v="2"/>
    <x v="2"/>
    <x v="3"/>
    <x v="0"/>
    <x v="4"/>
  </r>
  <r>
    <x v="1"/>
    <x v="2"/>
    <x v="2"/>
    <x v="0"/>
    <x v="544"/>
    <x v="996"/>
    <n v="-6958.54"/>
    <x v="1"/>
    <x v="2"/>
    <x v="1"/>
    <x v="0"/>
    <x v="2"/>
    <x v="2"/>
    <x v="2"/>
    <x v="3"/>
    <x v="0"/>
    <x v="3"/>
  </r>
  <r>
    <x v="1"/>
    <x v="2"/>
    <x v="2"/>
    <x v="0"/>
    <x v="395"/>
    <x v="654"/>
    <n v="0"/>
    <x v="1"/>
    <x v="2"/>
    <x v="1"/>
    <x v="0"/>
    <x v="2"/>
    <x v="2"/>
    <x v="2"/>
    <x v="3"/>
    <x v="0"/>
    <x v="4"/>
  </r>
  <r>
    <x v="1"/>
    <x v="2"/>
    <x v="2"/>
    <x v="0"/>
    <x v="196"/>
    <x v="289"/>
    <n v="0"/>
    <x v="1"/>
    <x v="2"/>
    <x v="1"/>
    <x v="0"/>
    <x v="2"/>
    <x v="2"/>
    <x v="2"/>
    <x v="0"/>
    <x v="0"/>
    <x v="6"/>
  </r>
  <r>
    <x v="1"/>
    <x v="2"/>
    <x v="2"/>
    <x v="0"/>
    <x v="1"/>
    <x v="1266"/>
    <n v="90207.6"/>
    <x v="1"/>
    <x v="2"/>
    <x v="1"/>
    <x v="0"/>
    <x v="2"/>
    <x v="2"/>
    <x v="2"/>
    <x v="3"/>
    <x v="0"/>
    <x v="5"/>
  </r>
  <r>
    <x v="1"/>
    <x v="2"/>
    <x v="2"/>
    <x v="0"/>
    <x v="15"/>
    <x v="1350"/>
    <n v="0"/>
    <x v="1"/>
    <x v="2"/>
    <x v="1"/>
    <x v="0"/>
    <x v="2"/>
    <x v="2"/>
    <x v="2"/>
    <x v="3"/>
    <x v="0"/>
    <x v="5"/>
  </r>
  <r>
    <x v="1"/>
    <x v="2"/>
    <x v="2"/>
    <x v="0"/>
    <x v="13"/>
    <x v="904"/>
    <n v="32538.2"/>
    <x v="1"/>
    <x v="2"/>
    <x v="1"/>
    <x v="0"/>
    <x v="2"/>
    <x v="2"/>
    <x v="2"/>
    <x v="3"/>
    <x v="0"/>
    <x v="5"/>
  </r>
  <r>
    <x v="1"/>
    <x v="2"/>
    <x v="2"/>
    <x v="0"/>
    <x v="316"/>
    <x v="509"/>
    <n v="0"/>
    <x v="1"/>
    <x v="2"/>
    <x v="1"/>
    <x v="0"/>
    <x v="2"/>
    <x v="2"/>
    <x v="2"/>
    <x v="4"/>
    <x v="1"/>
    <x v="3"/>
  </r>
  <r>
    <x v="1"/>
    <x v="2"/>
    <x v="2"/>
    <x v="0"/>
    <x v="312"/>
    <x v="504"/>
    <n v="122502.88"/>
    <x v="1"/>
    <x v="2"/>
    <x v="1"/>
    <x v="0"/>
    <x v="2"/>
    <x v="2"/>
    <x v="2"/>
    <x v="4"/>
    <x v="1"/>
    <x v="6"/>
  </r>
  <r>
    <x v="1"/>
    <x v="2"/>
    <x v="2"/>
    <x v="0"/>
    <x v="201"/>
    <x v="297"/>
    <n v="333352.12"/>
    <x v="1"/>
    <x v="2"/>
    <x v="1"/>
    <x v="0"/>
    <x v="2"/>
    <x v="2"/>
    <x v="2"/>
    <x v="3"/>
    <x v="0"/>
    <x v="1"/>
  </r>
  <r>
    <x v="1"/>
    <x v="2"/>
    <x v="2"/>
    <x v="0"/>
    <x v="43"/>
    <x v="471"/>
    <n v="0"/>
    <x v="1"/>
    <x v="2"/>
    <x v="1"/>
    <x v="0"/>
    <x v="2"/>
    <x v="2"/>
    <x v="2"/>
    <x v="5"/>
    <x v="0"/>
    <x v="1"/>
  </r>
  <r>
    <x v="1"/>
    <x v="2"/>
    <x v="2"/>
    <x v="0"/>
    <x v="395"/>
    <x v="654"/>
    <n v="0"/>
    <x v="1"/>
    <x v="2"/>
    <x v="1"/>
    <x v="0"/>
    <x v="2"/>
    <x v="2"/>
    <x v="2"/>
    <x v="3"/>
    <x v="0"/>
    <x v="2"/>
  </r>
  <r>
    <x v="1"/>
    <x v="2"/>
    <x v="2"/>
    <x v="0"/>
    <x v="248"/>
    <x v="893"/>
    <n v="0"/>
    <x v="1"/>
    <x v="2"/>
    <x v="1"/>
    <x v="0"/>
    <x v="2"/>
    <x v="2"/>
    <x v="2"/>
    <x v="1"/>
    <x v="1"/>
    <x v="6"/>
  </r>
  <r>
    <x v="1"/>
    <x v="2"/>
    <x v="2"/>
    <x v="0"/>
    <x v="556"/>
    <x v="1040"/>
    <n v="45725.61"/>
    <x v="1"/>
    <x v="2"/>
    <x v="1"/>
    <x v="0"/>
    <x v="2"/>
    <x v="2"/>
    <x v="2"/>
    <x v="3"/>
    <x v="0"/>
    <x v="0"/>
  </r>
  <r>
    <x v="1"/>
    <x v="2"/>
    <x v="2"/>
    <x v="0"/>
    <x v="41"/>
    <x v="1150"/>
    <n v="13344.72"/>
    <x v="1"/>
    <x v="2"/>
    <x v="1"/>
    <x v="0"/>
    <x v="2"/>
    <x v="2"/>
    <x v="2"/>
    <x v="3"/>
    <x v="0"/>
    <x v="0"/>
  </r>
  <r>
    <x v="1"/>
    <x v="2"/>
    <x v="2"/>
    <x v="0"/>
    <x v="7"/>
    <x v="854"/>
    <n v="0"/>
    <x v="1"/>
    <x v="2"/>
    <x v="1"/>
    <x v="0"/>
    <x v="2"/>
    <x v="2"/>
    <x v="2"/>
    <x v="1"/>
    <x v="0"/>
    <x v="0"/>
  </r>
  <r>
    <x v="1"/>
    <x v="2"/>
    <x v="2"/>
    <x v="0"/>
    <x v="624"/>
    <x v="1260"/>
    <n v="0"/>
    <x v="1"/>
    <x v="2"/>
    <x v="1"/>
    <x v="0"/>
    <x v="2"/>
    <x v="2"/>
    <x v="2"/>
    <x v="3"/>
    <x v="1"/>
    <x v="0"/>
  </r>
  <r>
    <x v="1"/>
    <x v="2"/>
    <x v="2"/>
    <x v="0"/>
    <x v="1"/>
    <x v="1266"/>
    <n v="110326.56"/>
    <x v="1"/>
    <x v="2"/>
    <x v="1"/>
    <x v="0"/>
    <x v="2"/>
    <x v="2"/>
    <x v="2"/>
    <x v="3"/>
    <x v="0"/>
    <x v="0"/>
  </r>
  <r>
    <x v="1"/>
    <x v="2"/>
    <x v="2"/>
    <x v="0"/>
    <x v="5"/>
    <x v="327"/>
    <n v="0"/>
    <x v="1"/>
    <x v="2"/>
    <x v="1"/>
    <x v="0"/>
    <x v="2"/>
    <x v="2"/>
    <x v="2"/>
    <x v="0"/>
    <x v="0"/>
    <x v="3"/>
  </r>
  <r>
    <x v="1"/>
    <x v="2"/>
    <x v="2"/>
    <x v="0"/>
    <x v="564"/>
    <x v="1053"/>
    <n v="0"/>
    <x v="1"/>
    <x v="2"/>
    <x v="1"/>
    <x v="0"/>
    <x v="2"/>
    <x v="2"/>
    <x v="2"/>
    <x v="0"/>
    <x v="0"/>
    <x v="5"/>
  </r>
  <r>
    <x v="1"/>
    <x v="2"/>
    <x v="2"/>
    <x v="0"/>
    <x v="174"/>
    <x v="258"/>
    <n v="0"/>
    <x v="1"/>
    <x v="2"/>
    <x v="1"/>
    <x v="0"/>
    <x v="2"/>
    <x v="2"/>
    <x v="2"/>
    <x v="3"/>
    <x v="0"/>
    <x v="7"/>
  </r>
  <r>
    <x v="1"/>
    <x v="2"/>
    <x v="2"/>
    <x v="0"/>
    <x v="11"/>
    <x v="1069"/>
    <n v="0"/>
    <x v="1"/>
    <x v="2"/>
    <x v="1"/>
    <x v="0"/>
    <x v="2"/>
    <x v="2"/>
    <x v="2"/>
    <x v="3"/>
    <x v="0"/>
    <x v="5"/>
  </r>
  <r>
    <x v="1"/>
    <x v="2"/>
    <x v="2"/>
    <x v="0"/>
    <x v="228"/>
    <x v="343"/>
    <n v="157753.92000000001"/>
    <x v="1"/>
    <x v="2"/>
    <x v="1"/>
    <x v="0"/>
    <x v="2"/>
    <x v="2"/>
    <x v="2"/>
    <x v="0"/>
    <x v="0"/>
    <x v="3"/>
  </r>
  <r>
    <x v="1"/>
    <x v="2"/>
    <x v="2"/>
    <x v="0"/>
    <x v="105"/>
    <x v="133"/>
    <n v="0"/>
    <x v="1"/>
    <x v="2"/>
    <x v="1"/>
    <x v="0"/>
    <x v="2"/>
    <x v="2"/>
    <x v="2"/>
    <x v="6"/>
    <x v="1"/>
    <x v="5"/>
  </r>
  <r>
    <x v="1"/>
    <x v="2"/>
    <x v="2"/>
    <x v="0"/>
    <x v="208"/>
    <x v="306"/>
    <n v="0"/>
    <x v="1"/>
    <x v="2"/>
    <x v="1"/>
    <x v="0"/>
    <x v="2"/>
    <x v="2"/>
    <x v="2"/>
    <x v="1"/>
    <x v="0"/>
    <x v="7"/>
  </r>
  <r>
    <x v="1"/>
    <x v="2"/>
    <x v="2"/>
    <x v="0"/>
    <x v="18"/>
    <x v="594"/>
    <n v="0"/>
    <x v="1"/>
    <x v="2"/>
    <x v="1"/>
    <x v="0"/>
    <x v="2"/>
    <x v="2"/>
    <x v="2"/>
    <x v="3"/>
    <x v="0"/>
    <x v="6"/>
  </r>
  <r>
    <x v="1"/>
    <x v="2"/>
    <x v="2"/>
    <x v="0"/>
    <x v="286"/>
    <x v="472"/>
    <n v="754789.22"/>
    <x v="1"/>
    <x v="2"/>
    <x v="1"/>
    <x v="0"/>
    <x v="2"/>
    <x v="2"/>
    <x v="2"/>
    <x v="5"/>
    <x v="1"/>
    <x v="2"/>
  </r>
  <r>
    <x v="1"/>
    <x v="2"/>
    <x v="2"/>
    <x v="0"/>
    <x v="457"/>
    <x v="784"/>
    <n v="0"/>
    <x v="1"/>
    <x v="2"/>
    <x v="1"/>
    <x v="0"/>
    <x v="2"/>
    <x v="2"/>
    <x v="2"/>
    <x v="1"/>
    <x v="1"/>
    <x v="6"/>
  </r>
  <r>
    <x v="1"/>
    <x v="2"/>
    <x v="2"/>
    <x v="0"/>
    <x v="479"/>
    <x v="845"/>
    <n v="0"/>
    <x v="1"/>
    <x v="2"/>
    <x v="1"/>
    <x v="0"/>
    <x v="2"/>
    <x v="2"/>
    <x v="2"/>
    <x v="3"/>
    <x v="0"/>
    <x v="2"/>
  </r>
  <r>
    <x v="1"/>
    <x v="2"/>
    <x v="2"/>
    <x v="0"/>
    <x v="525"/>
    <x v="961"/>
    <n v="0"/>
    <x v="1"/>
    <x v="2"/>
    <x v="1"/>
    <x v="0"/>
    <x v="2"/>
    <x v="2"/>
    <x v="2"/>
    <x v="3"/>
    <x v="0"/>
    <x v="4"/>
  </r>
  <r>
    <x v="1"/>
    <x v="2"/>
    <x v="2"/>
    <x v="0"/>
    <x v="398"/>
    <x v="1284"/>
    <n v="909692.24"/>
    <x v="1"/>
    <x v="2"/>
    <x v="1"/>
    <x v="0"/>
    <x v="2"/>
    <x v="2"/>
    <x v="2"/>
    <x v="3"/>
    <x v="0"/>
    <x v="7"/>
  </r>
  <r>
    <x v="1"/>
    <x v="2"/>
    <x v="2"/>
    <x v="0"/>
    <x v="15"/>
    <x v="1350"/>
    <n v="0"/>
    <x v="1"/>
    <x v="2"/>
    <x v="1"/>
    <x v="0"/>
    <x v="2"/>
    <x v="2"/>
    <x v="2"/>
    <x v="3"/>
    <x v="0"/>
    <x v="2"/>
  </r>
  <r>
    <x v="1"/>
    <x v="2"/>
    <x v="2"/>
    <x v="0"/>
    <x v="221"/>
    <x v="331"/>
    <n v="177322.43"/>
    <x v="1"/>
    <x v="2"/>
    <x v="1"/>
    <x v="0"/>
    <x v="2"/>
    <x v="2"/>
    <x v="2"/>
    <x v="3"/>
    <x v="0"/>
    <x v="2"/>
  </r>
  <r>
    <x v="1"/>
    <x v="2"/>
    <x v="2"/>
    <x v="0"/>
    <x v="464"/>
    <x v="799"/>
    <n v="0"/>
    <x v="1"/>
    <x v="2"/>
    <x v="1"/>
    <x v="0"/>
    <x v="2"/>
    <x v="2"/>
    <x v="2"/>
    <x v="0"/>
    <x v="0"/>
    <x v="3"/>
  </r>
  <r>
    <x v="1"/>
    <x v="2"/>
    <x v="2"/>
    <x v="0"/>
    <x v="639"/>
    <x v="1310"/>
    <n v="0"/>
    <x v="1"/>
    <x v="2"/>
    <x v="1"/>
    <x v="0"/>
    <x v="2"/>
    <x v="2"/>
    <x v="2"/>
    <x v="0"/>
    <x v="1"/>
    <x v="4"/>
  </r>
  <r>
    <x v="1"/>
    <x v="2"/>
    <x v="2"/>
    <x v="0"/>
    <x v="57"/>
    <x v="64"/>
    <n v="0"/>
    <x v="1"/>
    <x v="2"/>
    <x v="1"/>
    <x v="0"/>
    <x v="2"/>
    <x v="2"/>
    <x v="2"/>
    <x v="0"/>
    <x v="0"/>
    <x v="0"/>
  </r>
  <r>
    <x v="1"/>
    <x v="2"/>
    <x v="2"/>
    <x v="0"/>
    <x v="160"/>
    <x v="236"/>
    <n v="0"/>
    <x v="1"/>
    <x v="2"/>
    <x v="1"/>
    <x v="0"/>
    <x v="2"/>
    <x v="2"/>
    <x v="2"/>
    <x v="0"/>
    <x v="0"/>
    <x v="1"/>
  </r>
  <r>
    <x v="1"/>
    <x v="2"/>
    <x v="2"/>
    <x v="0"/>
    <x v="138"/>
    <x v="190"/>
    <n v="0"/>
    <x v="1"/>
    <x v="2"/>
    <x v="1"/>
    <x v="0"/>
    <x v="2"/>
    <x v="2"/>
    <x v="2"/>
    <x v="3"/>
    <x v="0"/>
    <x v="3"/>
  </r>
  <r>
    <x v="1"/>
    <x v="2"/>
    <x v="2"/>
    <x v="0"/>
    <x v="398"/>
    <x v="1284"/>
    <n v="0"/>
    <x v="1"/>
    <x v="2"/>
    <x v="1"/>
    <x v="0"/>
    <x v="2"/>
    <x v="2"/>
    <x v="2"/>
    <x v="3"/>
    <x v="0"/>
    <x v="4"/>
  </r>
  <r>
    <x v="1"/>
    <x v="2"/>
    <x v="2"/>
    <x v="0"/>
    <x v="223"/>
    <x v="335"/>
    <n v="0"/>
    <x v="1"/>
    <x v="2"/>
    <x v="1"/>
    <x v="0"/>
    <x v="2"/>
    <x v="2"/>
    <x v="2"/>
    <x v="3"/>
    <x v="0"/>
    <x v="4"/>
  </r>
  <r>
    <x v="1"/>
    <x v="2"/>
    <x v="2"/>
    <x v="0"/>
    <x v="632"/>
    <x v="1290"/>
    <n v="0"/>
    <x v="1"/>
    <x v="2"/>
    <x v="1"/>
    <x v="0"/>
    <x v="2"/>
    <x v="2"/>
    <x v="2"/>
    <x v="3"/>
    <x v="1"/>
    <x v="7"/>
  </r>
  <r>
    <x v="1"/>
    <x v="2"/>
    <x v="2"/>
    <x v="0"/>
    <x v="1"/>
    <x v="237"/>
    <n v="18930.27"/>
    <x v="1"/>
    <x v="2"/>
    <x v="1"/>
    <x v="0"/>
    <x v="2"/>
    <x v="2"/>
    <x v="2"/>
    <x v="3"/>
    <x v="0"/>
    <x v="2"/>
  </r>
  <r>
    <x v="1"/>
    <x v="2"/>
    <x v="2"/>
    <x v="0"/>
    <x v="251"/>
    <x v="391"/>
    <n v="0"/>
    <x v="1"/>
    <x v="2"/>
    <x v="1"/>
    <x v="0"/>
    <x v="2"/>
    <x v="2"/>
    <x v="2"/>
    <x v="0"/>
    <x v="1"/>
    <x v="2"/>
  </r>
  <r>
    <x v="1"/>
    <x v="2"/>
    <x v="2"/>
    <x v="0"/>
    <x v="379"/>
    <x v="1355"/>
    <n v="135391.94"/>
    <x v="1"/>
    <x v="2"/>
    <x v="1"/>
    <x v="0"/>
    <x v="2"/>
    <x v="2"/>
    <x v="2"/>
    <x v="3"/>
    <x v="1"/>
    <x v="0"/>
  </r>
  <r>
    <x v="1"/>
    <x v="2"/>
    <x v="2"/>
    <x v="0"/>
    <x v="532"/>
    <x v="1204"/>
    <n v="1061767.2"/>
    <x v="1"/>
    <x v="2"/>
    <x v="1"/>
    <x v="0"/>
    <x v="2"/>
    <x v="2"/>
    <x v="2"/>
    <x v="3"/>
    <x v="2"/>
    <x v="0"/>
  </r>
  <r>
    <x v="1"/>
    <x v="2"/>
    <x v="2"/>
    <x v="0"/>
    <x v="321"/>
    <x v="518"/>
    <n v="261339.33"/>
    <x v="1"/>
    <x v="2"/>
    <x v="1"/>
    <x v="0"/>
    <x v="2"/>
    <x v="2"/>
    <x v="2"/>
    <x v="4"/>
    <x v="0"/>
    <x v="0"/>
  </r>
  <r>
    <x v="1"/>
    <x v="2"/>
    <x v="2"/>
    <x v="0"/>
    <x v="594"/>
    <x v="1138"/>
    <n v="52351.9"/>
    <x v="1"/>
    <x v="2"/>
    <x v="1"/>
    <x v="0"/>
    <x v="2"/>
    <x v="2"/>
    <x v="2"/>
    <x v="2"/>
    <x v="0"/>
    <x v="0"/>
  </r>
  <r>
    <x v="1"/>
    <x v="2"/>
    <x v="2"/>
    <x v="0"/>
    <x v="111"/>
    <x v="1286"/>
    <n v="0"/>
    <x v="1"/>
    <x v="2"/>
    <x v="1"/>
    <x v="0"/>
    <x v="2"/>
    <x v="2"/>
    <x v="2"/>
    <x v="3"/>
    <x v="0"/>
    <x v="5"/>
  </r>
  <r>
    <x v="1"/>
    <x v="2"/>
    <x v="2"/>
    <x v="0"/>
    <x v="232"/>
    <x v="358"/>
    <n v="0"/>
    <x v="1"/>
    <x v="2"/>
    <x v="1"/>
    <x v="0"/>
    <x v="2"/>
    <x v="2"/>
    <x v="2"/>
    <x v="0"/>
    <x v="0"/>
    <x v="4"/>
  </r>
  <r>
    <x v="1"/>
    <x v="2"/>
    <x v="2"/>
    <x v="0"/>
    <x v="51"/>
    <x v="58"/>
    <n v="0"/>
    <x v="1"/>
    <x v="2"/>
    <x v="1"/>
    <x v="0"/>
    <x v="2"/>
    <x v="2"/>
    <x v="2"/>
    <x v="0"/>
    <x v="0"/>
    <x v="0"/>
  </r>
  <r>
    <x v="1"/>
    <x v="2"/>
    <x v="2"/>
    <x v="0"/>
    <x v="13"/>
    <x v="189"/>
    <n v="16670.240000000002"/>
    <x v="1"/>
    <x v="2"/>
    <x v="1"/>
    <x v="0"/>
    <x v="2"/>
    <x v="2"/>
    <x v="2"/>
    <x v="3"/>
    <x v="0"/>
    <x v="6"/>
  </r>
  <r>
    <x v="1"/>
    <x v="2"/>
    <x v="2"/>
    <x v="0"/>
    <x v="73"/>
    <x v="217"/>
    <n v="2279074.91"/>
    <x v="1"/>
    <x v="2"/>
    <x v="1"/>
    <x v="0"/>
    <x v="2"/>
    <x v="2"/>
    <x v="2"/>
    <x v="3"/>
    <x v="2"/>
    <x v="2"/>
  </r>
  <r>
    <x v="1"/>
    <x v="2"/>
    <x v="2"/>
    <x v="0"/>
    <x v="11"/>
    <x v="645"/>
    <n v="0"/>
    <x v="1"/>
    <x v="2"/>
    <x v="1"/>
    <x v="0"/>
    <x v="2"/>
    <x v="2"/>
    <x v="2"/>
    <x v="3"/>
    <x v="0"/>
    <x v="6"/>
  </r>
  <r>
    <x v="1"/>
    <x v="2"/>
    <x v="2"/>
    <x v="0"/>
    <x v="140"/>
    <x v="285"/>
    <n v="0"/>
    <x v="1"/>
    <x v="2"/>
    <x v="1"/>
    <x v="0"/>
    <x v="2"/>
    <x v="2"/>
    <x v="2"/>
    <x v="2"/>
    <x v="1"/>
    <x v="6"/>
  </r>
  <r>
    <x v="1"/>
    <x v="2"/>
    <x v="2"/>
    <x v="0"/>
    <x v="515"/>
    <x v="939"/>
    <n v="24159.88"/>
    <x v="1"/>
    <x v="2"/>
    <x v="1"/>
    <x v="0"/>
    <x v="2"/>
    <x v="2"/>
    <x v="2"/>
    <x v="3"/>
    <x v="0"/>
    <x v="4"/>
  </r>
  <r>
    <x v="1"/>
    <x v="2"/>
    <x v="2"/>
    <x v="0"/>
    <x v="41"/>
    <x v="639"/>
    <n v="0"/>
    <x v="1"/>
    <x v="2"/>
    <x v="1"/>
    <x v="0"/>
    <x v="2"/>
    <x v="2"/>
    <x v="2"/>
    <x v="3"/>
    <x v="0"/>
    <x v="6"/>
  </r>
  <r>
    <x v="1"/>
    <x v="2"/>
    <x v="2"/>
    <x v="0"/>
    <x v="286"/>
    <x v="472"/>
    <n v="761434.78"/>
    <x v="1"/>
    <x v="2"/>
    <x v="1"/>
    <x v="0"/>
    <x v="2"/>
    <x v="2"/>
    <x v="2"/>
    <x v="5"/>
    <x v="1"/>
    <x v="6"/>
  </r>
  <r>
    <x v="1"/>
    <x v="2"/>
    <x v="2"/>
    <x v="0"/>
    <x v="333"/>
    <x v="698"/>
    <n v="0"/>
    <x v="1"/>
    <x v="2"/>
    <x v="1"/>
    <x v="0"/>
    <x v="2"/>
    <x v="2"/>
    <x v="2"/>
    <x v="2"/>
    <x v="1"/>
    <x v="2"/>
  </r>
  <r>
    <x v="1"/>
    <x v="2"/>
    <x v="2"/>
    <x v="0"/>
    <x v="41"/>
    <x v="1157"/>
    <n v="0"/>
    <x v="1"/>
    <x v="2"/>
    <x v="1"/>
    <x v="0"/>
    <x v="2"/>
    <x v="2"/>
    <x v="2"/>
    <x v="3"/>
    <x v="0"/>
    <x v="6"/>
  </r>
  <r>
    <x v="1"/>
    <x v="2"/>
    <x v="2"/>
    <x v="0"/>
    <x v="434"/>
    <x v="730"/>
    <n v="0"/>
    <x v="1"/>
    <x v="2"/>
    <x v="1"/>
    <x v="0"/>
    <x v="2"/>
    <x v="2"/>
    <x v="2"/>
    <x v="2"/>
    <x v="0"/>
    <x v="0"/>
  </r>
  <r>
    <x v="1"/>
    <x v="2"/>
    <x v="2"/>
    <x v="0"/>
    <x v="336"/>
    <x v="543"/>
    <n v="0"/>
    <x v="1"/>
    <x v="2"/>
    <x v="1"/>
    <x v="0"/>
    <x v="2"/>
    <x v="2"/>
    <x v="2"/>
    <x v="3"/>
    <x v="1"/>
    <x v="0"/>
  </r>
  <r>
    <x v="1"/>
    <x v="2"/>
    <x v="2"/>
    <x v="0"/>
    <x v="18"/>
    <x v="591"/>
    <n v="0"/>
    <x v="1"/>
    <x v="2"/>
    <x v="1"/>
    <x v="0"/>
    <x v="2"/>
    <x v="2"/>
    <x v="2"/>
    <x v="1"/>
    <x v="0"/>
    <x v="3"/>
  </r>
  <r>
    <x v="1"/>
    <x v="2"/>
    <x v="2"/>
    <x v="0"/>
    <x v="630"/>
    <x v="1276"/>
    <n v="0"/>
    <x v="1"/>
    <x v="2"/>
    <x v="1"/>
    <x v="0"/>
    <x v="2"/>
    <x v="2"/>
    <x v="2"/>
    <x v="3"/>
    <x v="0"/>
    <x v="7"/>
  </r>
  <r>
    <x v="1"/>
    <x v="2"/>
    <x v="2"/>
    <x v="0"/>
    <x v="465"/>
    <x v="800"/>
    <n v="15310.05"/>
    <x v="1"/>
    <x v="2"/>
    <x v="1"/>
    <x v="0"/>
    <x v="2"/>
    <x v="2"/>
    <x v="2"/>
    <x v="3"/>
    <x v="1"/>
    <x v="5"/>
  </r>
  <r>
    <x v="1"/>
    <x v="2"/>
    <x v="2"/>
    <x v="0"/>
    <x v="544"/>
    <x v="996"/>
    <n v="-7983.55"/>
    <x v="1"/>
    <x v="2"/>
    <x v="1"/>
    <x v="0"/>
    <x v="2"/>
    <x v="2"/>
    <x v="2"/>
    <x v="3"/>
    <x v="0"/>
    <x v="0"/>
  </r>
  <r>
    <x v="1"/>
    <x v="2"/>
    <x v="2"/>
    <x v="0"/>
    <x v="126"/>
    <x v="248"/>
    <n v="1059965.55"/>
    <x v="1"/>
    <x v="2"/>
    <x v="1"/>
    <x v="0"/>
    <x v="2"/>
    <x v="2"/>
    <x v="2"/>
    <x v="0"/>
    <x v="0"/>
    <x v="2"/>
  </r>
  <r>
    <x v="1"/>
    <x v="2"/>
    <x v="2"/>
    <x v="0"/>
    <x v="465"/>
    <x v="800"/>
    <n v="17680.84"/>
    <x v="1"/>
    <x v="2"/>
    <x v="1"/>
    <x v="0"/>
    <x v="2"/>
    <x v="2"/>
    <x v="2"/>
    <x v="3"/>
    <x v="1"/>
    <x v="0"/>
  </r>
  <r>
    <x v="1"/>
    <x v="2"/>
    <x v="2"/>
    <x v="0"/>
    <x v="16"/>
    <x v="357"/>
    <n v="0"/>
    <x v="1"/>
    <x v="2"/>
    <x v="1"/>
    <x v="0"/>
    <x v="2"/>
    <x v="2"/>
    <x v="2"/>
    <x v="3"/>
    <x v="2"/>
    <x v="5"/>
  </r>
  <r>
    <x v="1"/>
    <x v="2"/>
    <x v="2"/>
    <x v="0"/>
    <x v="286"/>
    <x v="472"/>
    <n v="777878.97"/>
    <x v="1"/>
    <x v="2"/>
    <x v="1"/>
    <x v="0"/>
    <x v="2"/>
    <x v="2"/>
    <x v="2"/>
    <x v="5"/>
    <x v="1"/>
    <x v="3"/>
  </r>
  <r>
    <x v="1"/>
    <x v="2"/>
    <x v="2"/>
    <x v="0"/>
    <x v="219"/>
    <x v="1139"/>
    <n v="0"/>
    <x v="1"/>
    <x v="2"/>
    <x v="1"/>
    <x v="0"/>
    <x v="2"/>
    <x v="2"/>
    <x v="2"/>
    <x v="3"/>
    <x v="0"/>
    <x v="3"/>
  </r>
  <r>
    <x v="1"/>
    <x v="2"/>
    <x v="2"/>
    <x v="0"/>
    <x v="145"/>
    <x v="199"/>
    <n v="0"/>
    <x v="1"/>
    <x v="2"/>
    <x v="1"/>
    <x v="0"/>
    <x v="2"/>
    <x v="2"/>
    <x v="2"/>
    <x v="0"/>
    <x v="1"/>
    <x v="6"/>
  </r>
  <r>
    <x v="1"/>
    <x v="2"/>
    <x v="2"/>
    <x v="0"/>
    <x v="11"/>
    <x v="578"/>
    <n v="0"/>
    <x v="1"/>
    <x v="2"/>
    <x v="1"/>
    <x v="0"/>
    <x v="2"/>
    <x v="2"/>
    <x v="2"/>
    <x v="1"/>
    <x v="0"/>
    <x v="3"/>
  </r>
  <r>
    <x v="1"/>
    <x v="2"/>
    <x v="2"/>
    <x v="0"/>
    <x v="115"/>
    <x v="226"/>
    <n v="10268082.199999999"/>
    <x v="1"/>
    <x v="2"/>
    <x v="1"/>
    <x v="0"/>
    <x v="2"/>
    <x v="2"/>
    <x v="2"/>
    <x v="1"/>
    <x v="1"/>
    <x v="0"/>
  </r>
  <r>
    <x v="1"/>
    <x v="2"/>
    <x v="2"/>
    <x v="0"/>
    <x v="178"/>
    <x v="264"/>
    <n v="126119685.98999999"/>
    <x v="1"/>
    <x v="2"/>
    <x v="1"/>
    <x v="0"/>
    <x v="2"/>
    <x v="2"/>
    <x v="2"/>
    <x v="0"/>
    <x v="1"/>
    <x v="3"/>
  </r>
  <r>
    <x v="1"/>
    <x v="2"/>
    <x v="2"/>
    <x v="0"/>
    <x v="18"/>
    <x v="725"/>
    <n v="0"/>
    <x v="1"/>
    <x v="2"/>
    <x v="1"/>
    <x v="0"/>
    <x v="2"/>
    <x v="2"/>
    <x v="2"/>
    <x v="1"/>
    <x v="0"/>
    <x v="4"/>
  </r>
  <r>
    <x v="1"/>
    <x v="2"/>
    <x v="2"/>
    <x v="0"/>
    <x v="41"/>
    <x v="366"/>
    <n v="0"/>
    <x v="1"/>
    <x v="2"/>
    <x v="1"/>
    <x v="0"/>
    <x v="2"/>
    <x v="2"/>
    <x v="2"/>
    <x v="1"/>
    <x v="0"/>
    <x v="6"/>
  </r>
  <r>
    <x v="1"/>
    <x v="2"/>
    <x v="2"/>
    <x v="0"/>
    <x v="161"/>
    <x v="239"/>
    <n v="0"/>
    <x v="1"/>
    <x v="2"/>
    <x v="1"/>
    <x v="0"/>
    <x v="2"/>
    <x v="2"/>
    <x v="2"/>
    <x v="3"/>
    <x v="0"/>
    <x v="6"/>
  </r>
  <r>
    <x v="1"/>
    <x v="2"/>
    <x v="2"/>
    <x v="0"/>
    <x v="219"/>
    <x v="1139"/>
    <n v="0"/>
    <x v="1"/>
    <x v="2"/>
    <x v="1"/>
    <x v="0"/>
    <x v="2"/>
    <x v="2"/>
    <x v="2"/>
    <x v="3"/>
    <x v="0"/>
    <x v="5"/>
  </r>
  <r>
    <x v="1"/>
    <x v="2"/>
    <x v="2"/>
    <x v="0"/>
    <x v="11"/>
    <x v="578"/>
    <n v="0"/>
    <x v="1"/>
    <x v="2"/>
    <x v="1"/>
    <x v="0"/>
    <x v="2"/>
    <x v="2"/>
    <x v="2"/>
    <x v="1"/>
    <x v="0"/>
    <x v="2"/>
  </r>
  <r>
    <x v="1"/>
    <x v="2"/>
    <x v="2"/>
    <x v="0"/>
    <x v="321"/>
    <x v="518"/>
    <n v="207263.47"/>
    <x v="1"/>
    <x v="2"/>
    <x v="1"/>
    <x v="0"/>
    <x v="2"/>
    <x v="2"/>
    <x v="2"/>
    <x v="4"/>
    <x v="0"/>
    <x v="3"/>
  </r>
  <r>
    <x v="1"/>
    <x v="2"/>
    <x v="2"/>
    <x v="0"/>
    <x v="253"/>
    <x v="397"/>
    <n v="70470"/>
    <x v="1"/>
    <x v="2"/>
    <x v="1"/>
    <x v="0"/>
    <x v="2"/>
    <x v="2"/>
    <x v="2"/>
    <x v="3"/>
    <x v="0"/>
    <x v="7"/>
  </r>
  <r>
    <x v="1"/>
    <x v="2"/>
    <x v="2"/>
    <x v="0"/>
    <x v="96"/>
    <x v="115"/>
    <n v="0"/>
    <x v="1"/>
    <x v="2"/>
    <x v="1"/>
    <x v="0"/>
    <x v="2"/>
    <x v="2"/>
    <x v="2"/>
    <x v="6"/>
    <x v="1"/>
    <x v="2"/>
  </r>
  <r>
    <x v="1"/>
    <x v="2"/>
    <x v="2"/>
    <x v="0"/>
    <x v="44"/>
    <x v="460"/>
    <n v="0"/>
    <x v="1"/>
    <x v="2"/>
    <x v="1"/>
    <x v="0"/>
    <x v="2"/>
    <x v="2"/>
    <x v="2"/>
    <x v="5"/>
    <x v="0"/>
    <x v="1"/>
  </r>
  <r>
    <x v="1"/>
    <x v="2"/>
    <x v="2"/>
    <x v="0"/>
    <x v="193"/>
    <x v="286"/>
    <n v="0"/>
    <x v="1"/>
    <x v="2"/>
    <x v="1"/>
    <x v="0"/>
    <x v="2"/>
    <x v="2"/>
    <x v="2"/>
    <x v="0"/>
    <x v="0"/>
    <x v="6"/>
  </r>
  <r>
    <x v="1"/>
    <x v="2"/>
    <x v="2"/>
    <x v="0"/>
    <x v="18"/>
    <x v="591"/>
    <n v="0"/>
    <x v="1"/>
    <x v="2"/>
    <x v="1"/>
    <x v="0"/>
    <x v="2"/>
    <x v="2"/>
    <x v="2"/>
    <x v="1"/>
    <x v="0"/>
    <x v="2"/>
  </r>
  <r>
    <x v="1"/>
    <x v="2"/>
    <x v="2"/>
    <x v="0"/>
    <x v="203"/>
    <x v="317"/>
    <n v="0"/>
    <x v="1"/>
    <x v="2"/>
    <x v="1"/>
    <x v="0"/>
    <x v="2"/>
    <x v="2"/>
    <x v="2"/>
    <x v="0"/>
    <x v="0"/>
    <x v="6"/>
  </r>
  <r>
    <x v="1"/>
    <x v="2"/>
    <x v="2"/>
    <x v="0"/>
    <x v="11"/>
    <x v="453"/>
    <n v="0"/>
    <x v="1"/>
    <x v="2"/>
    <x v="1"/>
    <x v="0"/>
    <x v="2"/>
    <x v="2"/>
    <x v="2"/>
    <x v="3"/>
    <x v="0"/>
    <x v="6"/>
  </r>
  <r>
    <x v="1"/>
    <x v="2"/>
    <x v="2"/>
    <x v="0"/>
    <x v="384"/>
    <x v="633"/>
    <n v="0"/>
    <x v="1"/>
    <x v="2"/>
    <x v="1"/>
    <x v="0"/>
    <x v="2"/>
    <x v="2"/>
    <x v="2"/>
    <x v="2"/>
    <x v="0"/>
    <x v="0"/>
  </r>
  <r>
    <x v="1"/>
    <x v="2"/>
    <x v="2"/>
    <x v="0"/>
    <x v="265"/>
    <x v="427"/>
    <n v="721644.09"/>
    <x v="1"/>
    <x v="2"/>
    <x v="1"/>
    <x v="0"/>
    <x v="2"/>
    <x v="2"/>
    <x v="2"/>
    <x v="2"/>
    <x v="1"/>
    <x v="1"/>
  </r>
  <r>
    <x v="1"/>
    <x v="2"/>
    <x v="2"/>
    <x v="0"/>
    <x v="1"/>
    <x v="915"/>
    <n v="0"/>
    <x v="1"/>
    <x v="2"/>
    <x v="1"/>
    <x v="0"/>
    <x v="2"/>
    <x v="2"/>
    <x v="2"/>
    <x v="3"/>
    <x v="0"/>
    <x v="0"/>
  </r>
  <r>
    <x v="1"/>
    <x v="2"/>
    <x v="2"/>
    <x v="0"/>
    <x v="142"/>
    <x v="195"/>
    <n v="0"/>
    <x v="1"/>
    <x v="2"/>
    <x v="1"/>
    <x v="0"/>
    <x v="2"/>
    <x v="2"/>
    <x v="2"/>
    <x v="0"/>
    <x v="0"/>
    <x v="1"/>
  </r>
  <r>
    <x v="1"/>
    <x v="2"/>
    <x v="2"/>
    <x v="0"/>
    <x v="18"/>
    <x v="591"/>
    <n v="0"/>
    <x v="1"/>
    <x v="2"/>
    <x v="1"/>
    <x v="0"/>
    <x v="2"/>
    <x v="2"/>
    <x v="2"/>
    <x v="1"/>
    <x v="0"/>
    <x v="6"/>
  </r>
  <r>
    <x v="1"/>
    <x v="2"/>
    <x v="2"/>
    <x v="0"/>
    <x v="142"/>
    <x v="212"/>
    <n v="0"/>
    <x v="1"/>
    <x v="2"/>
    <x v="1"/>
    <x v="0"/>
    <x v="2"/>
    <x v="2"/>
    <x v="2"/>
    <x v="0"/>
    <x v="0"/>
    <x v="0"/>
  </r>
  <r>
    <x v="1"/>
    <x v="2"/>
    <x v="2"/>
    <x v="0"/>
    <x v="492"/>
    <x v="871"/>
    <n v="1664315.23"/>
    <x v="1"/>
    <x v="2"/>
    <x v="1"/>
    <x v="0"/>
    <x v="2"/>
    <x v="2"/>
    <x v="2"/>
    <x v="3"/>
    <x v="1"/>
    <x v="5"/>
  </r>
  <r>
    <x v="1"/>
    <x v="2"/>
    <x v="2"/>
    <x v="0"/>
    <x v="2"/>
    <x v="2"/>
    <n v="0"/>
    <x v="1"/>
    <x v="2"/>
    <x v="1"/>
    <x v="0"/>
    <x v="2"/>
    <x v="2"/>
    <x v="2"/>
    <x v="0"/>
    <x v="0"/>
    <x v="3"/>
  </r>
  <r>
    <x v="1"/>
    <x v="2"/>
    <x v="2"/>
    <x v="0"/>
    <x v="171"/>
    <x v="431"/>
    <n v="0"/>
    <x v="1"/>
    <x v="2"/>
    <x v="1"/>
    <x v="0"/>
    <x v="2"/>
    <x v="2"/>
    <x v="2"/>
    <x v="0"/>
    <x v="0"/>
    <x v="5"/>
  </r>
  <r>
    <x v="1"/>
    <x v="2"/>
    <x v="2"/>
    <x v="0"/>
    <x v="11"/>
    <x v="38"/>
    <n v="0"/>
    <x v="1"/>
    <x v="2"/>
    <x v="1"/>
    <x v="0"/>
    <x v="2"/>
    <x v="2"/>
    <x v="2"/>
    <x v="3"/>
    <x v="0"/>
    <x v="7"/>
  </r>
  <r>
    <x v="1"/>
    <x v="2"/>
    <x v="2"/>
    <x v="0"/>
    <x v="657"/>
    <x v="1364"/>
    <n v="0"/>
    <x v="1"/>
    <x v="2"/>
    <x v="1"/>
    <x v="0"/>
    <x v="2"/>
    <x v="2"/>
    <x v="2"/>
    <x v="0"/>
    <x v="0"/>
    <x v="3"/>
  </r>
  <r>
    <x v="1"/>
    <x v="2"/>
    <x v="2"/>
    <x v="0"/>
    <x v="460"/>
    <x v="787"/>
    <n v="0"/>
    <x v="1"/>
    <x v="2"/>
    <x v="1"/>
    <x v="0"/>
    <x v="2"/>
    <x v="2"/>
    <x v="2"/>
    <x v="1"/>
    <x v="1"/>
    <x v="7"/>
  </r>
  <r>
    <x v="1"/>
    <x v="2"/>
    <x v="2"/>
    <x v="0"/>
    <x v="4"/>
    <x v="123"/>
    <n v="0"/>
    <x v="1"/>
    <x v="2"/>
    <x v="1"/>
    <x v="0"/>
    <x v="2"/>
    <x v="2"/>
    <x v="2"/>
    <x v="3"/>
    <x v="0"/>
    <x v="4"/>
  </r>
  <r>
    <x v="1"/>
    <x v="2"/>
    <x v="2"/>
    <x v="0"/>
    <x v="2"/>
    <x v="885"/>
    <n v="599570.05000000005"/>
    <x v="1"/>
    <x v="2"/>
    <x v="1"/>
    <x v="0"/>
    <x v="2"/>
    <x v="2"/>
    <x v="2"/>
    <x v="1"/>
    <x v="0"/>
    <x v="5"/>
  </r>
  <r>
    <x v="1"/>
    <x v="2"/>
    <x v="2"/>
    <x v="0"/>
    <x v="189"/>
    <x v="278"/>
    <n v="0"/>
    <x v="1"/>
    <x v="2"/>
    <x v="1"/>
    <x v="0"/>
    <x v="2"/>
    <x v="2"/>
    <x v="2"/>
    <x v="0"/>
    <x v="0"/>
    <x v="2"/>
  </r>
  <r>
    <x v="1"/>
    <x v="2"/>
    <x v="2"/>
    <x v="0"/>
    <x v="307"/>
    <x v="498"/>
    <n v="42143.35"/>
    <x v="1"/>
    <x v="2"/>
    <x v="1"/>
    <x v="0"/>
    <x v="2"/>
    <x v="2"/>
    <x v="2"/>
    <x v="4"/>
    <x v="0"/>
    <x v="3"/>
  </r>
  <r>
    <x v="1"/>
    <x v="2"/>
    <x v="2"/>
    <x v="0"/>
    <x v="237"/>
    <x v="365"/>
    <n v="0"/>
    <x v="1"/>
    <x v="2"/>
    <x v="1"/>
    <x v="0"/>
    <x v="2"/>
    <x v="2"/>
    <x v="2"/>
    <x v="3"/>
    <x v="1"/>
    <x v="7"/>
  </r>
  <r>
    <x v="1"/>
    <x v="2"/>
    <x v="2"/>
    <x v="0"/>
    <x v="463"/>
    <x v="793"/>
    <n v="0"/>
    <x v="1"/>
    <x v="2"/>
    <x v="1"/>
    <x v="0"/>
    <x v="2"/>
    <x v="2"/>
    <x v="2"/>
    <x v="0"/>
    <x v="0"/>
    <x v="0"/>
  </r>
  <r>
    <x v="1"/>
    <x v="2"/>
    <x v="2"/>
    <x v="0"/>
    <x v="216"/>
    <x v="323"/>
    <n v="0"/>
    <x v="1"/>
    <x v="2"/>
    <x v="1"/>
    <x v="0"/>
    <x v="2"/>
    <x v="2"/>
    <x v="2"/>
    <x v="0"/>
    <x v="0"/>
    <x v="6"/>
  </r>
  <r>
    <x v="1"/>
    <x v="2"/>
    <x v="2"/>
    <x v="0"/>
    <x v="504"/>
    <x v="912"/>
    <n v="0"/>
    <x v="1"/>
    <x v="2"/>
    <x v="1"/>
    <x v="0"/>
    <x v="2"/>
    <x v="2"/>
    <x v="2"/>
    <x v="3"/>
    <x v="0"/>
    <x v="6"/>
  </r>
  <r>
    <x v="1"/>
    <x v="2"/>
    <x v="2"/>
    <x v="0"/>
    <x v="131"/>
    <x v="177"/>
    <n v="0"/>
    <x v="1"/>
    <x v="2"/>
    <x v="1"/>
    <x v="0"/>
    <x v="2"/>
    <x v="2"/>
    <x v="2"/>
    <x v="0"/>
    <x v="0"/>
    <x v="6"/>
  </r>
  <r>
    <x v="1"/>
    <x v="2"/>
    <x v="2"/>
    <x v="0"/>
    <x v="1"/>
    <x v="1187"/>
    <n v="1772.79"/>
    <x v="1"/>
    <x v="2"/>
    <x v="1"/>
    <x v="0"/>
    <x v="2"/>
    <x v="2"/>
    <x v="2"/>
    <x v="3"/>
    <x v="0"/>
    <x v="2"/>
  </r>
  <r>
    <x v="1"/>
    <x v="2"/>
    <x v="2"/>
    <x v="0"/>
    <x v="256"/>
    <x v="404"/>
    <n v="6982.7"/>
    <x v="1"/>
    <x v="2"/>
    <x v="1"/>
    <x v="0"/>
    <x v="2"/>
    <x v="2"/>
    <x v="2"/>
    <x v="2"/>
    <x v="0"/>
    <x v="1"/>
  </r>
  <r>
    <x v="1"/>
    <x v="2"/>
    <x v="2"/>
    <x v="0"/>
    <x v="329"/>
    <x v="994"/>
    <n v="0"/>
    <x v="1"/>
    <x v="2"/>
    <x v="1"/>
    <x v="0"/>
    <x v="2"/>
    <x v="2"/>
    <x v="2"/>
    <x v="3"/>
    <x v="0"/>
    <x v="6"/>
  </r>
  <r>
    <x v="1"/>
    <x v="2"/>
    <x v="2"/>
    <x v="0"/>
    <x v="1"/>
    <x v="709"/>
    <n v="0"/>
    <x v="1"/>
    <x v="2"/>
    <x v="1"/>
    <x v="0"/>
    <x v="2"/>
    <x v="2"/>
    <x v="2"/>
    <x v="3"/>
    <x v="0"/>
    <x v="6"/>
  </r>
  <r>
    <x v="1"/>
    <x v="2"/>
    <x v="2"/>
    <x v="0"/>
    <x v="502"/>
    <x v="907"/>
    <n v="-267755.78000000003"/>
    <x v="1"/>
    <x v="2"/>
    <x v="1"/>
    <x v="0"/>
    <x v="2"/>
    <x v="2"/>
    <x v="2"/>
    <x v="3"/>
    <x v="0"/>
    <x v="2"/>
  </r>
  <r>
    <x v="1"/>
    <x v="2"/>
    <x v="2"/>
    <x v="0"/>
    <x v="316"/>
    <x v="509"/>
    <n v="0"/>
    <x v="1"/>
    <x v="2"/>
    <x v="1"/>
    <x v="0"/>
    <x v="2"/>
    <x v="2"/>
    <x v="2"/>
    <x v="4"/>
    <x v="1"/>
    <x v="6"/>
  </r>
  <r>
    <x v="1"/>
    <x v="2"/>
    <x v="2"/>
    <x v="0"/>
    <x v="132"/>
    <x v="178"/>
    <n v="0"/>
    <x v="1"/>
    <x v="2"/>
    <x v="1"/>
    <x v="0"/>
    <x v="2"/>
    <x v="2"/>
    <x v="2"/>
    <x v="3"/>
    <x v="0"/>
    <x v="7"/>
  </r>
  <r>
    <x v="1"/>
    <x v="2"/>
    <x v="2"/>
    <x v="0"/>
    <x v="295"/>
    <x v="483"/>
    <n v="0"/>
    <x v="1"/>
    <x v="2"/>
    <x v="1"/>
    <x v="0"/>
    <x v="2"/>
    <x v="2"/>
    <x v="2"/>
    <x v="1"/>
    <x v="0"/>
    <x v="6"/>
  </r>
  <r>
    <x v="1"/>
    <x v="2"/>
    <x v="2"/>
    <x v="0"/>
    <x v="193"/>
    <x v="286"/>
    <n v="0"/>
    <x v="1"/>
    <x v="2"/>
    <x v="1"/>
    <x v="0"/>
    <x v="2"/>
    <x v="2"/>
    <x v="2"/>
    <x v="0"/>
    <x v="0"/>
    <x v="7"/>
  </r>
  <r>
    <x v="1"/>
    <x v="2"/>
    <x v="2"/>
    <x v="0"/>
    <x v="13"/>
    <x v="948"/>
    <n v="0"/>
    <x v="1"/>
    <x v="2"/>
    <x v="1"/>
    <x v="0"/>
    <x v="2"/>
    <x v="2"/>
    <x v="2"/>
    <x v="3"/>
    <x v="0"/>
    <x v="4"/>
  </r>
  <r>
    <x v="1"/>
    <x v="2"/>
    <x v="2"/>
    <x v="0"/>
    <x v="1"/>
    <x v="890"/>
    <n v="0"/>
    <x v="1"/>
    <x v="2"/>
    <x v="1"/>
    <x v="0"/>
    <x v="2"/>
    <x v="2"/>
    <x v="2"/>
    <x v="3"/>
    <x v="0"/>
    <x v="4"/>
  </r>
  <r>
    <x v="1"/>
    <x v="2"/>
    <x v="2"/>
    <x v="0"/>
    <x v="171"/>
    <x v="431"/>
    <n v="0"/>
    <x v="1"/>
    <x v="2"/>
    <x v="1"/>
    <x v="0"/>
    <x v="2"/>
    <x v="2"/>
    <x v="2"/>
    <x v="0"/>
    <x v="0"/>
    <x v="0"/>
  </r>
  <r>
    <x v="1"/>
    <x v="2"/>
    <x v="2"/>
    <x v="0"/>
    <x v="73"/>
    <x v="368"/>
    <n v="0"/>
    <x v="1"/>
    <x v="2"/>
    <x v="1"/>
    <x v="0"/>
    <x v="2"/>
    <x v="2"/>
    <x v="2"/>
    <x v="3"/>
    <x v="0"/>
    <x v="7"/>
  </r>
  <r>
    <x v="1"/>
    <x v="2"/>
    <x v="2"/>
    <x v="0"/>
    <x v="227"/>
    <x v="341"/>
    <n v="0"/>
    <x v="1"/>
    <x v="2"/>
    <x v="1"/>
    <x v="0"/>
    <x v="2"/>
    <x v="2"/>
    <x v="2"/>
    <x v="3"/>
    <x v="0"/>
    <x v="2"/>
  </r>
  <r>
    <x v="1"/>
    <x v="2"/>
    <x v="2"/>
    <x v="0"/>
    <x v="13"/>
    <x v="583"/>
    <n v="0"/>
    <x v="1"/>
    <x v="2"/>
    <x v="1"/>
    <x v="0"/>
    <x v="2"/>
    <x v="2"/>
    <x v="2"/>
    <x v="3"/>
    <x v="0"/>
    <x v="6"/>
  </r>
  <r>
    <x v="1"/>
    <x v="2"/>
    <x v="2"/>
    <x v="0"/>
    <x v="540"/>
    <x v="986"/>
    <n v="0"/>
    <x v="1"/>
    <x v="2"/>
    <x v="1"/>
    <x v="0"/>
    <x v="2"/>
    <x v="2"/>
    <x v="2"/>
    <x v="3"/>
    <x v="0"/>
    <x v="0"/>
  </r>
  <r>
    <x v="1"/>
    <x v="2"/>
    <x v="2"/>
    <x v="0"/>
    <x v="505"/>
    <x v="914"/>
    <n v="1025936.51"/>
    <x v="1"/>
    <x v="2"/>
    <x v="1"/>
    <x v="0"/>
    <x v="2"/>
    <x v="2"/>
    <x v="2"/>
    <x v="1"/>
    <x v="1"/>
    <x v="3"/>
  </r>
  <r>
    <x v="1"/>
    <x v="2"/>
    <x v="2"/>
    <x v="0"/>
    <x v="15"/>
    <x v="634"/>
    <n v="0"/>
    <x v="1"/>
    <x v="2"/>
    <x v="1"/>
    <x v="0"/>
    <x v="2"/>
    <x v="2"/>
    <x v="2"/>
    <x v="1"/>
    <x v="0"/>
    <x v="7"/>
  </r>
  <r>
    <x v="1"/>
    <x v="2"/>
    <x v="2"/>
    <x v="0"/>
    <x v="179"/>
    <x v="1282"/>
    <n v="0"/>
    <x v="1"/>
    <x v="2"/>
    <x v="1"/>
    <x v="0"/>
    <x v="2"/>
    <x v="2"/>
    <x v="2"/>
    <x v="3"/>
    <x v="0"/>
    <x v="5"/>
  </r>
  <r>
    <x v="1"/>
    <x v="2"/>
    <x v="2"/>
    <x v="0"/>
    <x v="0"/>
    <x v="344"/>
    <n v="62567.6"/>
    <x v="1"/>
    <x v="2"/>
    <x v="1"/>
    <x v="0"/>
    <x v="2"/>
    <x v="2"/>
    <x v="2"/>
    <x v="1"/>
    <x v="0"/>
    <x v="3"/>
  </r>
  <r>
    <x v="1"/>
    <x v="2"/>
    <x v="2"/>
    <x v="0"/>
    <x v="333"/>
    <x v="536"/>
    <n v="0"/>
    <x v="1"/>
    <x v="2"/>
    <x v="1"/>
    <x v="0"/>
    <x v="2"/>
    <x v="2"/>
    <x v="2"/>
    <x v="4"/>
    <x v="1"/>
    <x v="2"/>
  </r>
  <r>
    <x v="1"/>
    <x v="2"/>
    <x v="2"/>
    <x v="0"/>
    <x v="322"/>
    <x v="522"/>
    <n v="68796.460000000006"/>
    <x v="1"/>
    <x v="2"/>
    <x v="1"/>
    <x v="0"/>
    <x v="2"/>
    <x v="2"/>
    <x v="2"/>
    <x v="4"/>
    <x v="1"/>
    <x v="4"/>
  </r>
  <r>
    <x v="1"/>
    <x v="2"/>
    <x v="2"/>
    <x v="0"/>
    <x v="314"/>
    <x v="646"/>
    <n v="72409.759999999995"/>
    <x v="1"/>
    <x v="2"/>
    <x v="1"/>
    <x v="0"/>
    <x v="2"/>
    <x v="2"/>
    <x v="2"/>
    <x v="2"/>
    <x v="0"/>
    <x v="7"/>
  </r>
  <r>
    <x v="1"/>
    <x v="2"/>
    <x v="2"/>
    <x v="0"/>
    <x v="219"/>
    <x v="921"/>
    <n v="22884.62"/>
    <x v="1"/>
    <x v="2"/>
    <x v="1"/>
    <x v="0"/>
    <x v="2"/>
    <x v="2"/>
    <x v="2"/>
    <x v="3"/>
    <x v="0"/>
    <x v="2"/>
  </r>
  <r>
    <x v="1"/>
    <x v="2"/>
    <x v="2"/>
    <x v="0"/>
    <x v="379"/>
    <x v="627"/>
    <n v="5876.26"/>
    <x v="1"/>
    <x v="2"/>
    <x v="1"/>
    <x v="0"/>
    <x v="2"/>
    <x v="2"/>
    <x v="2"/>
    <x v="2"/>
    <x v="0"/>
    <x v="3"/>
  </r>
  <r>
    <x v="1"/>
    <x v="2"/>
    <x v="2"/>
    <x v="0"/>
    <x v="11"/>
    <x v="1232"/>
    <n v="0"/>
    <x v="1"/>
    <x v="2"/>
    <x v="1"/>
    <x v="0"/>
    <x v="2"/>
    <x v="2"/>
    <x v="2"/>
    <x v="3"/>
    <x v="0"/>
    <x v="0"/>
  </r>
  <r>
    <x v="1"/>
    <x v="2"/>
    <x v="2"/>
    <x v="0"/>
    <x v="382"/>
    <x v="1149"/>
    <n v="0"/>
    <x v="1"/>
    <x v="2"/>
    <x v="1"/>
    <x v="0"/>
    <x v="2"/>
    <x v="2"/>
    <x v="2"/>
    <x v="3"/>
    <x v="0"/>
    <x v="4"/>
  </r>
  <r>
    <x v="1"/>
    <x v="2"/>
    <x v="2"/>
    <x v="0"/>
    <x v="41"/>
    <x v="1109"/>
    <n v="0"/>
    <x v="1"/>
    <x v="2"/>
    <x v="1"/>
    <x v="0"/>
    <x v="2"/>
    <x v="2"/>
    <x v="2"/>
    <x v="3"/>
    <x v="0"/>
    <x v="5"/>
  </r>
  <r>
    <x v="1"/>
    <x v="2"/>
    <x v="2"/>
    <x v="0"/>
    <x v="4"/>
    <x v="693"/>
    <n v="0"/>
    <x v="1"/>
    <x v="2"/>
    <x v="1"/>
    <x v="0"/>
    <x v="2"/>
    <x v="2"/>
    <x v="2"/>
    <x v="3"/>
    <x v="0"/>
    <x v="5"/>
  </r>
  <r>
    <x v="1"/>
    <x v="2"/>
    <x v="2"/>
    <x v="0"/>
    <x v="34"/>
    <x v="175"/>
    <n v="0"/>
    <x v="1"/>
    <x v="2"/>
    <x v="1"/>
    <x v="0"/>
    <x v="2"/>
    <x v="2"/>
    <x v="2"/>
    <x v="0"/>
    <x v="0"/>
    <x v="3"/>
  </r>
  <r>
    <x v="1"/>
    <x v="2"/>
    <x v="2"/>
    <x v="0"/>
    <x v="82"/>
    <x v="98"/>
    <n v="0"/>
    <x v="1"/>
    <x v="2"/>
    <x v="1"/>
    <x v="0"/>
    <x v="2"/>
    <x v="2"/>
    <x v="2"/>
    <x v="0"/>
    <x v="0"/>
    <x v="7"/>
  </r>
  <r>
    <x v="1"/>
    <x v="2"/>
    <x v="2"/>
    <x v="0"/>
    <x v="13"/>
    <x v="842"/>
    <n v="0"/>
    <x v="1"/>
    <x v="2"/>
    <x v="1"/>
    <x v="0"/>
    <x v="2"/>
    <x v="2"/>
    <x v="2"/>
    <x v="1"/>
    <x v="0"/>
    <x v="5"/>
  </r>
  <r>
    <x v="1"/>
    <x v="2"/>
    <x v="2"/>
    <x v="0"/>
    <x v="438"/>
    <x v="745"/>
    <n v="0"/>
    <x v="1"/>
    <x v="2"/>
    <x v="1"/>
    <x v="0"/>
    <x v="2"/>
    <x v="2"/>
    <x v="2"/>
    <x v="6"/>
    <x v="1"/>
    <x v="6"/>
  </r>
  <r>
    <x v="1"/>
    <x v="2"/>
    <x v="2"/>
    <x v="0"/>
    <x v="44"/>
    <x v="542"/>
    <n v="0"/>
    <x v="1"/>
    <x v="2"/>
    <x v="1"/>
    <x v="0"/>
    <x v="2"/>
    <x v="2"/>
    <x v="2"/>
    <x v="0"/>
    <x v="0"/>
    <x v="5"/>
  </r>
  <r>
    <x v="1"/>
    <x v="2"/>
    <x v="2"/>
    <x v="0"/>
    <x v="365"/>
    <x v="604"/>
    <n v="47874.11"/>
    <x v="1"/>
    <x v="2"/>
    <x v="1"/>
    <x v="0"/>
    <x v="2"/>
    <x v="2"/>
    <x v="2"/>
    <x v="2"/>
    <x v="0"/>
    <x v="7"/>
  </r>
  <r>
    <x v="1"/>
    <x v="2"/>
    <x v="2"/>
    <x v="0"/>
    <x v="18"/>
    <x v="756"/>
    <n v="0"/>
    <x v="1"/>
    <x v="2"/>
    <x v="1"/>
    <x v="0"/>
    <x v="2"/>
    <x v="2"/>
    <x v="2"/>
    <x v="3"/>
    <x v="0"/>
    <x v="5"/>
  </r>
  <r>
    <x v="1"/>
    <x v="2"/>
    <x v="2"/>
    <x v="0"/>
    <x v="15"/>
    <x v="1350"/>
    <n v="0"/>
    <x v="1"/>
    <x v="2"/>
    <x v="1"/>
    <x v="0"/>
    <x v="2"/>
    <x v="2"/>
    <x v="2"/>
    <x v="3"/>
    <x v="0"/>
    <x v="7"/>
  </r>
  <r>
    <x v="1"/>
    <x v="2"/>
    <x v="2"/>
    <x v="0"/>
    <x v="505"/>
    <x v="914"/>
    <n v="1113925.3899999999"/>
    <x v="1"/>
    <x v="2"/>
    <x v="1"/>
    <x v="0"/>
    <x v="2"/>
    <x v="2"/>
    <x v="2"/>
    <x v="1"/>
    <x v="1"/>
    <x v="1"/>
  </r>
  <r>
    <x v="1"/>
    <x v="2"/>
    <x v="2"/>
    <x v="0"/>
    <x v="18"/>
    <x v="788"/>
    <n v="0"/>
    <x v="1"/>
    <x v="2"/>
    <x v="1"/>
    <x v="0"/>
    <x v="2"/>
    <x v="2"/>
    <x v="2"/>
    <x v="1"/>
    <x v="0"/>
    <x v="5"/>
  </r>
  <r>
    <x v="1"/>
    <x v="2"/>
    <x v="2"/>
    <x v="0"/>
    <x v="349"/>
    <x v="574"/>
    <n v="133292.14000000001"/>
    <x v="1"/>
    <x v="2"/>
    <x v="1"/>
    <x v="0"/>
    <x v="2"/>
    <x v="2"/>
    <x v="2"/>
    <x v="4"/>
    <x v="1"/>
    <x v="1"/>
  </r>
  <r>
    <x v="1"/>
    <x v="2"/>
    <x v="2"/>
    <x v="0"/>
    <x v="311"/>
    <x v="503"/>
    <n v="10017.92"/>
    <x v="1"/>
    <x v="2"/>
    <x v="1"/>
    <x v="0"/>
    <x v="2"/>
    <x v="2"/>
    <x v="2"/>
    <x v="4"/>
    <x v="0"/>
    <x v="0"/>
  </r>
  <r>
    <x v="1"/>
    <x v="2"/>
    <x v="2"/>
    <x v="0"/>
    <x v="149"/>
    <x v="207"/>
    <n v="0"/>
    <x v="1"/>
    <x v="2"/>
    <x v="1"/>
    <x v="0"/>
    <x v="2"/>
    <x v="2"/>
    <x v="2"/>
    <x v="4"/>
    <x v="0"/>
    <x v="0"/>
  </r>
  <r>
    <x v="1"/>
    <x v="2"/>
    <x v="2"/>
    <x v="0"/>
    <x v="554"/>
    <x v="1034"/>
    <n v="0"/>
    <x v="1"/>
    <x v="2"/>
    <x v="1"/>
    <x v="0"/>
    <x v="2"/>
    <x v="2"/>
    <x v="2"/>
    <x v="3"/>
    <x v="0"/>
    <x v="1"/>
  </r>
  <r>
    <x v="1"/>
    <x v="2"/>
    <x v="2"/>
    <x v="0"/>
    <x v="367"/>
    <x v="606"/>
    <n v="0"/>
    <x v="1"/>
    <x v="2"/>
    <x v="1"/>
    <x v="0"/>
    <x v="2"/>
    <x v="2"/>
    <x v="2"/>
    <x v="3"/>
    <x v="0"/>
    <x v="4"/>
  </r>
  <r>
    <x v="1"/>
    <x v="2"/>
    <x v="2"/>
    <x v="0"/>
    <x v="13"/>
    <x v="1313"/>
    <n v="0"/>
    <x v="1"/>
    <x v="2"/>
    <x v="1"/>
    <x v="0"/>
    <x v="2"/>
    <x v="2"/>
    <x v="2"/>
    <x v="3"/>
    <x v="0"/>
    <x v="2"/>
  </r>
  <r>
    <x v="1"/>
    <x v="2"/>
    <x v="2"/>
    <x v="0"/>
    <x v="545"/>
    <x v="1000"/>
    <n v="-197471.53"/>
    <x v="1"/>
    <x v="2"/>
    <x v="1"/>
    <x v="0"/>
    <x v="2"/>
    <x v="2"/>
    <x v="2"/>
    <x v="3"/>
    <x v="1"/>
    <x v="7"/>
  </r>
  <r>
    <x v="1"/>
    <x v="2"/>
    <x v="2"/>
    <x v="0"/>
    <x v="141"/>
    <x v="194"/>
    <n v="0"/>
    <x v="1"/>
    <x v="2"/>
    <x v="1"/>
    <x v="0"/>
    <x v="2"/>
    <x v="2"/>
    <x v="2"/>
    <x v="0"/>
    <x v="1"/>
    <x v="4"/>
  </r>
  <r>
    <x v="1"/>
    <x v="2"/>
    <x v="2"/>
    <x v="0"/>
    <x v="1"/>
    <x v="1187"/>
    <n v="1823.82"/>
    <x v="1"/>
    <x v="2"/>
    <x v="1"/>
    <x v="0"/>
    <x v="2"/>
    <x v="2"/>
    <x v="2"/>
    <x v="3"/>
    <x v="0"/>
    <x v="7"/>
  </r>
  <r>
    <x v="1"/>
    <x v="2"/>
    <x v="2"/>
    <x v="0"/>
    <x v="415"/>
    <x v="686"/>
    <n v="0"/>
    <x v="1"/>
    <x v="2"/>
    <x v="1"/>
    <x v="0"/>
    <x v="2"/>
    <x v="2"/>
    <x v="2"/>
    <x v="2"/>
    <x v="1"/>
    <x v="4"/>
  </r>
  <r>
    <x v="1"/>
    <x v="2"/>
    <x v="2"/>
    <x v="0"/>
    <x v="288"/>
    <x v="474"/>
    <n v="0"/>
    <x v="1"/>
    <x v="2"/>
    <x v="1"/>
    <x v="0"/>
    <x v="2"/>
    <x v="2"/>
    <x v="2"/>
    <x v="3"/>
    <x v="0"/>
    <x v="3"/>
  </r>
  <r>
    <x v="1"/>
    <x v="2"/>
    <x v="2"/>
    <x v="0"/>
    <x v="512"/>
    <x v="933"/>
    <n v="38590789.210000001"/>
    <x v="1"/>
    <x v="2"/>
    <x v="1"/>
    <x v="0"/>
    <x v="2"/>
    <x v="2"/>
    <x v="2"/>
    <x v="1"/>
    <x v="3"/>
    <x v="6"/>
  </r>
  <r>
    <x v="1"/>
    <x v="2"/>
    <x v="2"/>
    <x v="0"/>
    <x v="18"/>
    <x v="824"/>
    <n v="0"/>
    <x v="1"/>
    <x v="2"/>
    <x v="1"/>
    <x v="0"/>
    <x v="2"/>
    <x v="2"/>
    <x v="2"/>
    <x v="3"/>
    <x v="0"/>
    <x v="2"/>
  </r>
  <r>
    <x v="1"/>
    <x v="2"/>
    <x v="2"/>
    <x v="0"/>
    <x v="647"/>
    <x v="1335"/>
    <n v="0"/>
    <x v="1"/>
    <x v="2"/>
    <x v="1"/>
    <x v="0"/>
    <x v="2"/>
    <x v="2"/>
    <x v="2"/>
    <x v="3"/>
    <x v="0"/>
    <x v="4"/>
  </r>
  <r>
    <x v="1"/>
    <x v="2"/>
    <x v="2"/>
    <x v="0"/>
    <x v="153"/>
    <x v="586"/>
    <n v="10113556.279999999"/>
    <x v="1"/>
    <x v="2"/>
    <x v="1"/>
    <x v="0"/>
    <x v="2"/>
    <x v="2"/>
    <x v="2"/>
    <x v="1"/>
    <x v="0"/>
    <x v="2"/>
  </r>
  <r>
    <x v="1"/>
    <x v="2"/>
    <x v="2"/>
    <x v="0"/>
    <x v="565"/>
    <x v="1055"/>
    <n v="46859.45"/>
    <x v="1"/>
    <x v="2"/>
    <x v="1"/>
    <x v="0"/>
    <x v="2"/>
    <x v="2"/>
    <x v="2"/>
    <x v="2"/>
    <x v="0"/>
    <x v="7"/>
  </r>
  <r>
    <x v="1"/>
    <x v="2"/>
    <x v="2"/>
    <x v="0"/>
    <x v="123"/>
    <x v="554"/>
    <n v="381.61"/>
    <x v="1"/>
    <x v="2"/>
    <x v="1"/>
    <x v="0"/>
    <x v="2"/>
    <x v="2"/>
    <x v="2"/>
    <x v="4"/>
    <x v="0"/>
    <x v="1"/>
  </r>
  <r>
    <x v="1"/>
    <x v="2"/>
    <x v="2"/>
    <x v="0"/>
    <x v="18"/>
    <x v="517"/>
    <n v="10561.4"/>
    <x v="1"/>
    <x v="2"/>
    <x v="1"/>
    <x v="0"/>
    <x v="2"/>
    <x v="2"/>
    <x v="2"/>
    <x v="3"/>
    <x v="0"/>
    <x v="6"/>
  </r>
  <r>
    <x v="1"/>
    <x v="2"/>
    <x v="2"/>
    <x v="0"/>
    <x v="180"/>
    <x v="266"/>
    <n v="738626.55"/>
    <x v="1"/>
    <x v="2"/>
    <x v="1"/>
    <x v="0"/>
    <x v="2"/>
    <x v="2"/>
    <x v="2"/>
    <x v="3"/>
    <x v="1"/>
    <x v="1"/>
  </r>
  <r>
    <x v="1"/>
    <x v="2"/>
    <x v="2"/>
    <x v="0"/>
    <x v="508"/>
    <x v="1281"/>
    <n v="0"/>
    <x v="1"/>
    <x v="2"/>
    <x v="1"/>
    <x v="0"/>
    <x v="2"/>
    <x v="2"/>
    <x v="2"/>
    <x v="0"/>
    <x v="0"/>
    <x v="4"/>
  </r>
  <r>
    <x v="1"/>
    <x v="2"/>
    <x v="2"/>
    <x v="0"/>
    <x v="328"/>
    <x v="529"/>
    <n v="0"/>
    <x v="1"/>
    <x v="2"/>
    <x v="1"/>
    <x v="0"/>
    <x v="2"/>
    <x v="2"/>
    <x v="2"/>
    <x v="4"/>
    <x v="1"/>
    <x v="0"/>
  </r>
  <r>
    <x v="1"/>
    <x v="2"/>
    <x v="2"/>
    <x v="0"/>
    <x v="41"/>
    <x v="838"/>
    <n v="0"/>
    <x v="1"/>
    <x v="2"/>
    <x v="1"/>
    <x v="0"/>
    <x v="2"/>
    <x v="2"/>
    <x v="2"/>
    <x v="1"/>
    <x v="0"/>
    <x v="0"/>
  </r>
  <r>
    <x v="1"/>
    <x v="2"/>
    <x v="2"/>
    <x v="0"/>
    <x v="36"/>
    <x v="219"/>
    <n v="0"/>
    <x v="1"/>
    <x v="2"/>
    <x v="1"/>
    <x v="0"/>
    <x v="2"/>
    <x v="2"/>
    <x v="2"/>
    <x v="0"/>
    <x v="0"/>
    <x v="2"/>
  </r>
  <r>
    <x v="1"/>
    <x v="2"/>
    <x v="2"/>
    <x v="0"/>
    <x v="182"/>
    <x v="268"/>
    <n v="131544715.47"/>
    <x v="1"/>
    <x v="2"/>
    <x v="1"/>
    <x v="0"/>
    <x v="2"/>
    <x v="2"/>
    <x v="2"/>
    <x v="0"/>
    <x v="2"/>
    <x v="2"/>
  </r>
  <r>
    <x v="1"/>
    <x v="2"/>
    <x v="2"/>
    <x v="0"/>
    <x v="11"/>
    <x v="910"/>
    <n v="9248314.3900000006"/>
    <x v="1"/>
    <x v="2"/>
    <x v="1"/>
    <x v="0"/>
    <x v="2"/>
    <x v="2"/>
    <x v="2"/>
    <x v="1"/>
    <x v="0"/>
    <x v="4"/>
  </r>
  <r>
    <x v="1"/>
    <x v="2"/>
    <x v="2"/>
    <x v="0"/>
    <x v="11"/>
    <x v="918"/>
    <n v="3474.86"/>
    <x v="1"/>
    <x v="2"/>
    <x v="1"/>
    <x v="0"/>
    <x v="2"/>
    <x v="2"/>
    <x v="2"/>
    <x v="3"/>
    <x v="0"/>
    <x v="1"/>
  </r>
  <r>
    <x v="1"/>
    <x v="2"/>
    <x v="2"/>
    <x v="0"/>
    <x v="429"/>
    <x v="804"/>
    <n v="0"/>
    <x v="1"/>
    <x v="2"/>
    <x v="1"/>
    <x v="0"/>
    <x v="2"/>
    <x v="2"/>
    <x v="2"/>
    <x v="1"/>
    <x v="1"/>
    <x v="0"/>
  </r>
  <r>
    <x v="1"/>
    <x v="2"/>
    <x v="2"/>
    <x v="0"/>
    <x v="41"/>
    <x v="1203"/>
    <n v="0"/>
    <x v="1"/>
    <x v="2"/>
    <x v="1"/>
    <x v="0"/>
    <x v="2"/>
    <x v="2"/>
    <x v="2"/>
    <x v="3"/>
    <x v="0"/>
    <x v="4"/>
  </r>
  <r>
    <x v="1"/>
    <x v="2"/>
    <x v="2"/>
    <x v="0"/>
    <x v="11"/>
    <x v="1314"/>
    <n v="0"/>
    <x v="1"/>
    <x v="2"/>
    <x v="1"/>
    <x v="0"/>
    <x v="2"/>
    <x v="2"/>
    <x v="2"/>
    <x v="3"/>
    <x v="0"/>
    <x v="2"/>
  </r>
  <r>
    <x v="1"/>
    <x v="2"/>
    <x v="2"/>
    <x v="0"/>
    <x v="110"/>
    <x v="1041"/>
    <n v="0"/>
    <x v="1"/>
    <x v="2"/>
    <x v="1"/>
    <x v="0"/>
    <x v="2"/>
    <x v="2"/>
    <x v="2"/>
    <x v="3"/>
    <x v="0"/>
    <x v="2"/>
  </r>
  <r>
    <x v="1"/>
    <x v="2"/>
    <x v="2"/>
    <x v="0"/>
    <x v="100"/>
    <x v="1080"/>
    <n v="0"/>
    <x v="1"/>
    <x v="2"/>
    <x v="1"/>
    <x v="0"/>
    <x v="2"/>
    <x v="2"/>
    <x v="2"/>
    <x v="3"/>
    <x v="1"/>
    <x v="6"/>
  </r>
  <r>
    <x v="1"/>
    <x v="2"/>
    <x v="2"/>
    <x v="0"/>
    <x v="313"/>
    <x v="506"/>
    <n v="309239.64"/>
    <x v="1"/>
    <x v="2"/>
    <x v="1"/>
    <x v="0"/>
    <x v="2"/>
    <x v="2"/>
    <x v="2"/>
    <x v="3"/>
    <x v="1"/>
    <x v="4"/>
  </r>
  <r>
    <x v="1"/>
    <x v="2"/>
    <x v="2"/>
    <x v="0"/>
    <x v="18"/>
    <x v="1273"/>
    <n v="0"/>
    <x v="1"/>
    <x v="2"/>
    <x v="1"/>
    <x v="0"/>
    <x v="2"/>
    <x v="2"/>
    <x v="2"/>
    <x v="3"/>
    <x v="0"/>
    <x v="1"/>
  </r>
  <r>
    <x v="1"/>
    <x v="2"/>
    <x v="2"/>
    <x v="0"/>
    <x v="44"/>
    <x v="136"/>
    <n v="0"/>
    <x v="1"/>
    <x v="2"/>
    <x v="1"/>
    <x v="0"/>
    <x v="2"/>
    <x v="2"/>
    <x v="2"/>
    <x v="3"/>
    <x v="0"/>
    <x v="1"/>
  </r>
  <r>
    <x v="1"/>
    <x v="2"/>
    <x v="2"/>
    <x v="0"/>
    <x v="104"/>
    <x v="132"/>
    <n v="0"/>
    <x v="1"/>
    <x v="2"/>
    <x v="1"/>
    <x v="0"/>
    <x v="2"/>
    <x v="2"/>
    <x v="2"/>
    <x v="0"/>
    <x v="0"/>
    <x v="5"/>
  </r>
  <r>
    <x v="1"/>
    <x v="2"/>
    <x v="2"/>
    <x v="0"/>
    <x v="31"/>
    <x v="33"/>
    <n v="0"/>
    <x v="1"/>
    <x v="2"/>
    <x v="1"/>
    <x v="0"/>
    <x v="2"/>
    <x v="2"/>
    <x v="2"/>
    <x v="0"/>
    <x v="0"/>
    <x v="5"/>
  </r>
  <r>
    <x v="1"/>
    <x v="2"/>
    <x v="2"/>
    <x v="0"/>
    <x v="201"/>
    <x v="1365"/>
    <n v="15343.04"/>
    <x v="1"/>
    <x v="2"/>
    <x v="1"/>
    <x v="0"/>
    <x v="2"/>
    <x v="2"/>
    <x v="2"/>
    <x v="2"/>
    <x v="0"/>
    <x v="4"/>
  </r>
  <r>
    <x v="1"/>
    <x v="2"/>
    <x v="2"/>
    <x v="0"/>
    <x v="515"/>
    <x v="939"/>
    <n v="45281.599999999999"/>
    <x v="1"/>
    <x v="2"/>
    <x v="1"/>
    <x v="0"/>
    <x v="2"/>
    <x v="2"/>
    <x v="2"/>
    <x v="3"/>
    <x v="0"/>
    <x v="6"/>
  </r>
  <r>
    <x v="1"/>
    <x v="2"/>
    <x v="2"/>
    <x v="0"/>
    <x v="13"/>
    <x v="803"/>
    <n v="0"/>
    <x v="1"/>
    <x v="2"/>
    <x v="1"/>
    <x v="0"/>
    <x v="2"/>
    <x v="2"/>
    <x v="2"/>
    <x v="1"/>
    <x v="0"/>
    <x v="4"/>
  </r>
  <r>
    <x v="1"/>
    <x v="2"/>
    <x v="2"/>
    <x v="0"/>
    <x v="41"/>
    <x v="523"/>
    <n v="0"/>
    <x v="1"/>
    <x v="2"/>
    <x v="1"/>
    <x v="0"/>
    <x v="2"/>
    <x v="2"/>
    <x v="2"/>
    <x v="3"/>
    <x v="0"/>
    <x v="3"/>
  </r>
  <r>
    <x v="1"/>
    <x v="2"/>
    <x v="2"/>
    <x v="0"/>
    <x v="333"/>
    <x v="536"/>
    <n v="0"/>
    <x v="1"/>
    <x v="2"/>
    <x v="1"/>
    <x v="0"/>
    <x v="2"/>
    <x v="2"/>
    <x v="2"/>
    <x v="4"/>
    <x v="1"/>
    <x v="3"/>
  </r>
  <r>
    <x v="1"/>
    <x v="2"/>
    <x v="2"/>
    <x v="0"/>
    <x v="73"/>
    <x v="368"/>
    <n v="0"/>
    <x v="1"/>
    <x v="2"/>
    <x v="1"/>
    <x v="0"/>
    <x v="2"/>
    <x v="2"/>
    <x v="2"/>
    <x v="3"/>
    <x v="0"/>
    <x v="3"/>
  </r>
  <r>
    <x v="1"/>
    <x v="2"/>
    <x v="2"/>
    <x v="0"/>
    <x v="11"/>
    <x v="439"/>
    <n v="0"/>
    <x v="1"/>
    <x v="2"/>
    <x v="1"/>
    <x v="0"/>
    <x v="2"/>
    <x v="2"/>
    <x v="2"/>
    <x v="3"/>
    <x v="0"/>
    <x v="1"/>
  </r>
  <r>
    <x v="1"/>
    <x v="2"/>
    <x v="2"/>
    <x v="0"/>
    <x v="356"/>
    <x v="585"/>
    <n v="0"/>
    <x v="1"/>
    <x v="2"/>
    <x v="1"/>
    <x v="0"/>
    <x v="2"/>
    <x v="2"/>
    <x v="2"/>
    <x v="1"/>
    <x v="1"/>
    <x v="1"/>
  </r>
  <r>
    <x v="1"/>
    <x v="2"/>
    <x v="2"/>
    <x v="0"/>
    <x v="18"/>
    <x v="215"/>
    <n v="0"/>
    <x v="1"/>
    <x v="2"/>
    <x v="1"/>
    <x v="0"/>
    <x v="2"/>
    <x v="2"/>
    <x v="2"/>
    <x v="3"/>
    <x v="0"/>
    <x v="2"/>
  </r>
  <r>
    <x v="1"/>
    <x v="2"/>
    <x v="2"/>
    <x v="0"/>
    <x v="41"/>
    <x v="238"/>
    <n v="0"/>
    <x v="1"/>
    <x v="2"/>
    <x v="1"/>
    <x v="0"/>
    <x v="2"/>
    <x v="2"/>
    <x v="2"/>
    <x v="3"/>
    <x v="0"/>
    <x v="7"/>
  </r>
  <r>
    <x v="1"/>
    <x v="2"/>
    <x v="2"/>
    <x v="0"/>
    <x v="7"/>
    <x v="1339"/>
    <n v="0"/>
    <x v="1"/>
    <x v="2"/>
    <x v="1"/>
    <x v="0"/>
    <x v="2"/>
    <x v="2"/>
    <x v="2"/>
    <x v="0"/>
    <x v="0"/>
    <x v="5"/>
  </r>
  <r>
    <x v="1"/>
    <x v="2"/>
    <x v="2"/>
    <x v="0"/>
    <x v="458"/>
    <x v="785"/>
    <n v="0"/>
    <x v="1"/>
    <x v="2"/>
    <x v="1"/>
    <x v="0"/>
    <x v="2"/>
    <x v="2"/>
    <x v="2"/>
    <x v="1"/>
    <x v="1"/>
    <x v="7"/>
  </r>
  <r>
    <x v="1"/>
    <x v="2"/>
    <x v="2"/>
    <x v="0"/>
    <x v="41"/>
    <x v="313"/>
    <n v="0"/>
    <x v="1"/>
    <x v="2"/>
    <x v="1"/>
    <x v="0"/>
    <x v="2"/>
    <x v="2"/>
    <x v="2"/>
    <x v="1"/>
    <x v="0"/>
    <x v="3"/>
  </r>
  <r>
    <x v="1"/>
    <x v="2"/>
    <x v="2"/>
    <x v="0"/>
    <x v="15"/>
    <x v="15"/>
    <n v="0"/>
    <x v="1"/>
    <x v="2"/>
    <x v="1"/>
    <x v="0"/>
    <x v="2"/>
    <x v="2"/>
    <x v="2"/>
    <x v="1"/>
    <x v="0"/>
    <x v="0"/>
  </r>
  <r>
    <x v="1"/>
    <x v="2"/>
    <x v="2"/>
    <x v="0"/>
    <x v="13"/>
    <x v="56"/>
    <n v="0"/>
    <x v="1"/>
    <x v="2"/>
    <x v="1"/>
    <x v="0"/>
    <x v="2"/>
    <x v="2"/>
    <x v="2"/>
    <x v="3"/>
    <x v="0"/>
    <x v="2"/>
  </r>
  <r>
    <x v="1"/>
    <x v="2"/>
    <x v="2"/>
    <x v="0"/>
    <x v="0"/>
    <x v="269"/>
    <n v="0"/>
    <x v="1"/>
    <x v="2"/>
    <x v="1"/>
    <x v="0"/>
    <x v="2"/>
    <x v="2"/>
    <x v="2"/>
    <x v="5"/>
    <x v="0"/>
    <x v="0"/>
  </r>
  <r>
    <x v="1"/>
    <x v="2"/>
    <x v="2"/>
    <x v="0"/>
    <x v="470"/>
    <x v="815"/>
    <n v="0"/>
    <x v="1"/>
    <x v="2"/>
    <x v="1"/>
    <x v="0"/>
    <x v="2"/>
    <x v="2"/>
    <x v="2"/>
    <x v="1"/>
    <x v="1"/>
    <x v="1"/>
  </r>
  <r>
    <x v="1"/>
    <x v="2"/>
    <x v="2"/>
    <x v="0"/>
    <x v="553"/>
    <x v="1294"/>
    <n v="4761.82"/>
    <x v="1"/>
    <x v="2"/>
    <x v="1"/>
    <x v="0"/>
    <x v="2"/>
    <x v="2"/>
    <x v="2"/>
    <x v="3"/>
    <x v="1"/>
    <x v="4"/>
  </r>
  <r>
    <x v="1"/>
    <x v="2"/>
    <x v="2"/>
    <x v="0"/>
    <x v="419"/>
    <x v="697"/>
    <n v="0"/>
    <x v="1"/>
    <x v="2"/>
    <x v="1"/>
    <x v="0"/>
    <x v="2"/>
    <x v="2"/>
    <x v="2"/>
    <x v="3"/>
    <x v="0"/>
    <x v="3"/>
  </r>
  <r>
    <x v="1"/>
    <x v="2"/>
    <x v="2"/>
    <x v="0"/>
    <x v="30"/>
    <x v="310"/>
    <n v="0"/>
    <x v="1"/>
    <x v="2"/>
    <x v="1"/>
    <x v="0"/>
    <x v="2"/>
    <x v="2"/>
    <x v="2"/>
    <x v="0"/>
    <x v="0"/>
    <x v="1"/>
  </r>
  <r>
    <x v="1"/>
    <x v="2"/>
    <x v="2"/>
    <x v="0"/>
    <x v="379"/>
    <x v="1355"/>
    <n v="127137.5"/>
    <x v="1"/>
    <x v="2"/>
    <x v="1"/>
    <x v="0"/>
    <x v="2"/>
    <x v="2"/>
    <x v="2"/>
    <x v="3"/>
    <x v="1"/>
    <x v="6"/>
  </r>
  <r>
    <x v="1"/>
    <x v="2"/>
    <x v="2"/>
    <x v="0"/>
    <x v="427"/>
    <x v="711"/>
    <n v="0"/>
    <x v="1"/>
    <x v="2"/>
    <x v="1"/>
    <x v="0"/>
    <x v="2"/>
    <x v="2"/>
    <x v="2"/>
    <x v="3"/>
    <x v="1"/>
    <x v="2"/>
  </r>
  <r>
    <x v="1"/>
    <x v="2"/>
    <x v="2"/>
    <x v="0"/>
    <x v="11"/>
    <x v="813"/>
    <n v="0"/>
    <x v="1"/>
    <x v="2"/>
    <x v="1"/>
    <x v="0"/>
    <x v="2"/>
    <x v="2"/>
    <x v="2"/>
    <x v="1"/>
    <x v="0"/>
    <x v="7"/>
  </r>
  <r>
    <x v="1"/>
    <x v="2"/>
    <x v="2"/>
    <x v="0"/>
    <x v="41"/>
    <x v="1085"/>
    <n v="0"/>
    <x v="1"/>
    <x v="2"/>
    <x v="1"/>
    <x v="0"/>
    <x v="2"/>
    <x v="2"/>
    <x v="2"/>
    <x v="3"/>
    <x v="0"/>
    <x v="4"/>
  </r>
  <r>
    <x v="1"/>
    <x v="2"/>
    <x v="2"/>
    <x v="0"/>
    <x v="234"/>
    <x v="362"/>
    <n v="0"/>
    <x v="1"/>
    <x v="2"/>
    <x v="1"/>
    <x v="0"/>
    <x v="2"/>
    <x v="2"/>
    <x v="2"/>
    <x v="3"/>
    <x v="0"/>
    <x v="0"/>
  </r>
  <r>
    <x v="1"/>
    <x v="2"/>
    <x v="2"/>
    <x v="0"/>
    <x v="44"/>
    <x v="460"/>
    <n v="0"/>
    <x v="1"/>
    <x v="2"/>
    <x v="1"/>
    <x v="0"/>
    <x v="2"/>
    <x v="2"/>
    <x v="2"/>
    <x v="5"/>
    <x v="0"/>
    <x v="7"/>
  </r>
  <r>
    <x v="1"/>
    <x v="2"/>
    <x v="2"/>
    <x v="0"/>
    <x v="492"/>
    <x v="1146"/>
    <n v="0"/>
    <x v="1"/>
    <x v="2"/>
    <x v="1"/>
    <x v="0"/>
    <x v="2"/>
    <x v="2"/>
    <x v="2"/>
    <x v="4"/>
    <x v="0"/>
    <x v="0"/>
  </r>
  <r>
    <x v="1"/>
    <x v="2"/>
    <x v="2"/>
    <x v="0"/>
    <x v="523"/>
    <x v="956"/>
    <n v="0"/>
    <x v="1"/>
    <x v="2"/>
    <x v="1"/>
    <x v="0"/>
    <x v="2"/>
    <x v="2"/>
    <x v="2"/>
    <x v="3"/>
    <x v="1"/>
    <x v="1"/>
  </r>
  <r>
    <x v="1"/>
    <x v="2"/>
    <x v="2"/>
    <x v="0"/>
    <x v="11"/>
    <x v="718"/>
    <n v="0"/>
    <x v="1"/>
    <x v="2"/>
    <x v="1"/>
    <x v="0"/>
    <x v="2"/>
    <x v="2"/>
    <x v="2"/>
    <x v="3"/>
    <x v="0"/>
    <x v="4"/>
  </r>
  <r>
    <x v="1"/>
    <x v="2"/>
    <x v="2"/>
    <x v="0"/>
    <x v="336"/>
    <x v="543"/>
    <n v="0"/>
    <x v="1"/>
    <x v="2"/>
    <x v="1"/>
    <x v="0"/>
    <x v="2"/>
    <x v="2"/>
    <x v="2"/>
    <x v="3"/>
    <x v="1"/>
    <x v="3"/>
  </r>
  <r>
    <x v="1"/>
    <x v="2"/>
    <x v="2"/>
    <x v="0"/>
    <x v="290"/>
    <x v="477"/>
    <n v="0"/>
    <x v="1"/>
    <x v="2"/>
    <x v="1"/>
    <x v="0"/>
    <x v="2"/>
    <x v="2"/>
    <x v="2"/>
    <x v="5"/>
    <x v="1"/>
    <x v="5"/>
  </r>
  <r>
    <x v="1"/>
    <x v="2"/>
    <x v="2"/>
    <x v="0"/>
    <x v="437"/>
    <x v="883"/>
    <n v="0"/>
    <x v="1"/>
    <x v="2"/>
    <x v="1"/>
    <x v="0"/>
    <x v="2"/>
    <x v="2"/>
    <x v="2"/>
    <x v="1"/>
    <x v="0"/>
    <x v="7"/>
  </r>
  <r>
    <x v="1"/>
    <x v="2"/>
    <x v="2"/>
    <x v="0"/>
    <x v="254"/>
    <x v="402"/>
    <n v="0"/>
    <x v="1"/>
    <x v="2"/>
    <x v="1"/>
    <x v="0"/>
    <x v="2"/>
    <x v="2"/>
    <x v="2"/>
    <x v="3"/>
    <x v="1"/>
    <x v="1"/>
  </r>
  <r>
    <x v="1"/>
    <x v="2"/>
    <x v="2"/>
    <x v="0"/>
    <x v="261"/>
    <x v="1180"/>
    <n v="8213.7099999999991"/>
    <x v="1"/>
    <x v="2"/>
    <x v="1"/>
    <x v="0"/>
    <x v="2"/>
    <x v="2"/>
    <x v="2"/>
    <x v="3"/>
    <x v="0"/>
    <x v="7"/>
  </r>
  <r>
    <x v="1"/>
    <x v="2"/>
    <x v="2"/>
    <x v="0"/>
    <x v="11"/>
    <x v="952"/>
    <n v="0"/>
    <x v="1"/>
    <x v="2"/>
    <x v="1"/>
    <x v="0"/>
    <x v="2"/>
    <x v="2"/>
    <x v="2"/>
    <x v="3"/>
    <x v="0"/>
    <x v="4"/>
  </r>
  <r>
    <x v="1"/>
    <x v="2"/>
    <x v="2"/>
    <x v="0"/>
    <x v="290"/>
    <x v="477"/>
    <n v="0"/>
    <x v="1"/>
    <x v="2"/>
    <x v="1"/>
    <x v="0"/>
    <x v="2"/>
    <x v="2"/>
    <x v="2"/>
    <x v="5"/>
    <x v="1"/>
    <x v="4"/>
  </r>
  <r>
    <x v="1"/>
    <x v="2"/>
    <x v="2"/>
    <x v="0"/>
    <x v="576"/>
    <x v="1089"/>
    <n v="0"/>
    <x v="1"/>
    <x v="2"/>
    <x v="1"/>
    <x v="0"/>
    <x v="2"/>
    <x v="2"/>
    <x v="2"/>
    <x v="3"/>
    <x v="0"/>
    <x v="5"/>
  </r>
  <r>
    <x v="1"/>
    <x v="2"/>
    <x v="2"/>
    <x v="0"/>
    <x v="7"/>
    <x v="1339"/>
    <n v="0"/>
    <x v="1"/>
    <x v="2"/>
    <x v="1"/>
    <x v="0"/>
    <x v="2"/>
    <x v="2"/>
    <x v="2"/>
    <x v="0"/>
    <x v="0"/>
    <x v="6"/>
  </r>
  <r>
    <x v="1"/>
    <x v="2"/>
    <x v="2"/>
    <x v="0"/>
    <x v="13"/>
    <x v="705"/>
    <n v="0"/>
    <x v="1"/>
    <x v="2"/>
    <x v="1"/>
    <x v="0"/>
    <x v="2"/>
    <x v="2"/>
    <x v="2"/>
    <x v="3"/>
    <x v="0"/>
    <x v="5"/>
  </r>
  <r>
    <x v="1"/>
    <x v="2"/>
    <x v="2"/>
    <x v="0"/>
    <x v="73"/>
    <x v="217"/>
    <n v="2184216.5299999998"/>
    <x v="1"/>
    <x v="2"/>
    <x v="1"/>
    <x v="0"/>
    <x v="2"/>
    <x v="2"/>
    <x v="2"/>
    <x v="3"/>
    <x v="2"/>
    <x v="3"/>
  </r>
  <r>
    <x v="1"/>
    <x v="2"/>
    <x v="2"/>
    <x v="0"/>
    <x v="124"/>
    <x v="166"/>
    <n v="0"/>
    <x v="1"/>
    <x v="2"/>
    <x v="1"/>
    <x v="0"/>
    <x v="2"/>
    <x v="2"/>
    <x v="2"/>
    <x v="3"/>
    <x v="1"/>
    <x v="4"/>
  </r>
  <r>
    <x v="1"/>
    <x v="2"/>
    <x v="2"/>
    <x v="0"/>
    <x v="13"/>
    <x v="894"/>
    <n v="0"/>
    <x v="1"/>
    <x v="2"/>
    <x v="1"/>
    <x v="0"/>
    <x v="2"/>
    <x v="2"/>
    <x v="2"/>
    <x v="3"/>
    <x v="0"/>
    <x v="3"/>
  </r>
  <r>
    <x v="1"/>
    <x v="2"/>
    <x v="2"/>
    <x v="0"/>
    <x v="106"/>
    <x v="211"/>
    <n v="0"/>
    <x v="1"/>
    <x v="2"/>
    <x v="1"/>
    <x v="0"/>
    <x v="2"/>
    <x v="2"/>
    <x v="2"/>
    <x v="0"/>
    <x v="0"/>
    <x v="3"/>
  </r>
  <r>
    <x v="1"/>
    <x v="2"/>
    <x v="2"/>
    <x v="0"/>
    <x v="443"/>
    <x v="751"/>
    <n v="0"/>
    <x v="1"/>
    <x v="2"/>
    <x v="1"/>
    <x v="0"/>
    <x v="2"/>
    <x v="2"/>
    <x v="2"/>
    <x v="6"/>
    <x v="1"/>
    <x v="4"/>
  </r>
  <r>
    <x v="1"/>
    <x v="2"/>
    <x v="2"/>
    <x v="0"/>
    <x v="463"/>
    <x v="793"/>
    <n v="0"/>
    <x v="1"/>
    <x v="2"/>
    <x v="1"/>
    <x v="0"/>
    <x v="2"/>
    <x v="2"/>
    <x v="2"/>
    <x v="0"/>
    <x v="0"/>
    <x v="4"/>
  </r>
  <r>
    <x v="1"/>
    <x v="2"/>
    <x v="2"/>
    <x v="0"/>
    <x v="28"/>
    <x v="30"/>
    <n v="0"/>
    <x v="1"/>
    <x v="2"/>
    <x v="1"/>
    <x v="0"/>
    <x v="2"/>
    <x v="2"/>
    <x v="2"/>
    <x v="3"/>
    <x v="0"/>
    <x v="5"/>
  </r>
  <r>
    <x v="1"/>
    <x v="2"/>
    <x v="2"/>
    <x v="0"/>
    <x v="177"/>
    <x v="446"/>
    <n v="0"/>
    <x v="1"/>
    <x v="2"/>
    <x v="1"/>
    <x v="0"/>
    <x v="2"/>
    <x v="2"/>
    <x v="2"/>
    <x v="0"/>
    <x v="0"/>
    <x v="0"/>
  </r>
  <r>
    <x v="1"/>
    <x v="2"/>
    <x v="2"/>
    <x v="0"/>
    <x v="106"/>
    <x v="225"/>
    <n v="0"/>
    <x v="1"/>
    <x v="2"/>
    <x v="1"/>
    <x v="0"/>
    <x v="2"/>
    <x v="2"/>
    <x v="2"/>
    <x v="0"/>
    <x v="0"/>
    <x v="6"/>
  </r>
  <r>
    <x v="1"/>
    <x v="2"/>
    <x v="2"/>
    <x v="0"/>
    <x v="13"/>
    <x v="401"/>
    <n v="0"/>
    <x v="1"/>
    <x v="2"/>
    <x v="1"/>
    <x v="0"/>
    <x v="2"/>
    <x v="2"/>
    <x v="2"/>
    <x v="1"/>
    <x v="0"/>
    <x v="2"/>
  </r>
  <r>
    <x v="1"/>
    <x v="2"/>
    <x v="2"/>
    <x v="0"/>
    <x v="13"/>
    <x v="401"/>
    <n v="0"/>
    <x v="1"/>
    <x v="2"/>
    <x v="1"/>
    <x v="0"/>
    <x v="2"/>
    <x v="2"/>
    <x v="2"/>
    <x v="1"/>
    <x v="0"/>
    <x v="5"/>
  </r>
  <r>
    <x v="1"/>
    <x v="2"/>
    <x v="2"/>
    <x v="0"/>
    <x v="199"/>
    <x v="295"/>
    <n v="0"/>
    <x v="1"/>
    <x v="2"/>
    <x v="1"/>
    <x v="0"/>
    <x v="2"/>
    <x v="2"/>
    <x v="2"/>
    <x v="0"/>
    <x v="1"/>
    <x v="5"/>
  </r>
  <r>
    <x v="1"/>
    <x v="2"/>
    <x v="2"/>
    <x v="0"/>
    <x v="11"/>
    <x v="1208"/>
    <n v="0"/>
    <x v="1"/>
    <x v="2"/>
    <x v="1"/>
    <x v="0"/>
    <x v="2"/>
    <x v="2"/>
    <x v="2"/>
    <x v="3"/>
    <x v="0"/>
    <x v="6"/>
  </r>
  <r>
    <x v="1"/>
    <x v="2"/>
    <x v="2"/>
    <x v="0"/>
    <x v="117"/>
    <x v="148"/>
    <n v="0"/>
    <x v="1"/>
    <x v="2"/>
    <x v="1"/>
    <x v="0"/>
    <x v="2"/>
    <x v="2"/>
    <x v="2"/>
    <x v="3"/>
    <x v="0"/>
    <x v="5"/>
  </r>
  <r>
    <x v="1"/>
    <x v="2"/>
    <x v="2"/>
    <x v="0"/>
    <x v="106"/>
    <x v="211"/>
    <n v="0"/>
    <x v="1"/>
    <x v="2"/>
    <x v="1"/>
    <x v="0"/>
    <x v="2"/>
    <x v="2"/>
    <x v="2"/>
    <x v="0"/>
    <x v="0"/>
    <x v="4"/>
  </r>
  <r>
    <x v="1"/>
    <x v="2"/>
    <x v="2"/>
    <x v="0"/>
    <x v="326"/>
    <x v="527"/>
    <n v="0"/>
    <x v="1"/>
    <x v="2"/>
    <x v="1"/>
    <x v="0"/>
    <x v="2"/>
    <x v="2"/>
    <x v="2"/>
    <x v="2"/>
    <x v="2"/>
    <x v="4"/>
  </r>
  <r>
    <x v="1"/>
    <x v="2"/>
    <x v="2"/>
    <x v="0"/>
    <x v="181"/>
    <x v="267"/>
    <n v="7085.7"/>
    <x v="1"/>
    <x v="2"/>
    <x v="1"/>
    <x v="0"/>
    <x v="2"/>
    <x v="2"/>
    <x v="2"/>
    <x v="4"/>
    <x v="2"/>
    <x v="0"/>
  </r>
  <r>
    <x v="1"/>
    <x v="2"/>
    <x v="2"/>
    <x v="0"/>
    <x v="488"/>
    <x v="863"/>
    <n v="0"/>
    <x v="1"/>
    <x v="2"/>
    <x v="1"/>
    <x v="0"/>
    <x v="2"/>
    <x v="2"/>
    <x v="2"/>
    <x v="0"/>
    <x v="0"/>
    <x v="1"/>
  </r>
  <r>
    <x v="1"/>
    <x v="2"/>
    <x v="2"/>
    <x v="0"/>
    <x v="156"/>
    <x v="224"/>
    <n v="2088322.43"/>
    <x v="1"/>
    <x v="2"/>
    <x v="1"/>
    <x v="0"/>
    <x v="2"/>
    <x v="2"/>
    <x v="2"/>
    <x v="3"/>
    <x v="1"/>
    <x v="2"/>
  </r>
  <r>
    <x v="1"/>
    <x v="2"/>
    <x v="2"/>
    <x v="0"/>
    <x v="44"/>
    <x v="50"/>
    <n v="0"/>
    <x v="1"/>
    <x v="2"/>
    <x v="1"/>
    <x v="0"/>
    <x v="2"/>
    <x v="2"/>
    <x v="2"/>
    <x v="0"/>
    <x v="0"/>
    <x v="6"/>
  </r>
  <r>
    <x v="1"/>
    <x v="2"/>
    <x v="2"/>
    <x v="0"/>
    <x v="71"/>
    <x v="87"/>
    <n v="0"/>
    <x v="1"/>
    <x v="2"/>
    <x v="1"/>
    <x v="0"/>
    <x v="2"/>
    <x v="2"/>
    <x v="2"/>
    <x v="2"/>
    <x v="0"/>
    <x v="7"/>
  </r>
  <r>
    <x v="1"/>
    <x v="2"/>
    <x v="2"/>
    <x v="0"/>
    <x v="18"/>
    <x v="882"/>
    <n v="0"/>
    <x v="1"/>
    <x v="2"/>
    <x v="1"/>
    <x v="0"/>
    <x v="2"/>
    <x v="2"/>
    <x v="2"/>
    <x v="3"/>
    <x v="0"/>
    <x v="7"/>
  </r>
  <r>
    <x v="1"/>
    <x v="2"/>
    <x v="2"/>
    <x v="0"/>
    <x v="482"/>
    <x v="850"/>
    <n v="10016.549999999999"/>
    <x v="1"/>
    <x v="2"/>
    <x v="1"/>
    <x v="0"/>
    <x v="2"/>
    <x v="2"/>
    <x v="2"/>
    <x v="1"/>
    <x v="1"/>
    <x v="7"/>
  </r>
  <r>
    <x v="1"/>
    <x v="2"/>
    <x v="2"/>
    <x v="0"/>
    <x v="337"/>
    <x v="544"/>
    <n v="14562.05"/>
    <x v="1"/>
    <x v="2"/>
    <x v="1"/>
    <x v="0"/>
    <x v="2"/>
    <x v="2"/>
    <x v="2"/>
    <x v="3"/>
    <x v="0"/>
    <x v="1"/>
  </r>
  <r>
    <x v="1"/>
    <x v="2"/>
    <x v="2"/>
    <x v="0"/>
    <x v="13"/>
    <x v="401"/>
    <n v="0"/>
    <x v="1"/>
    <x v="2"/>
    <x v="1"/>
    <x v="0"/>
    <x v="2"/>
    <x v="2"/>
    <x v="2"/>
    <x v="1"/>
    <x v="0"/>
    <x v="0"/>
  </r>
  <r>
    <x v="1"/>
    <x v="2"/>
    <x v="2"/>
    <x v="0"/>
    <x v="7"/>
    <x v="201"/>
    <n v="0"/>
    <x v="1"/>
    <x v="2"/>
    <x v="1"/>
    <x v="0"/>
    <x v="2"/>
    <x v="2"/>
    <x v="2"/>
    <x v="0"/>
    <x v="0"/>
    <x v="3"/>
  </r>
  <r>
    <x v="1"/>
    <x v="2"/>
    <x v="2"/>
    <x v="0"/>
    <x v="18"/>
    <x v="1319"/>
    <n v="0"/>
    <x v="1"/>
    <x v="2"/>
    <x v="1"/>
    <x v="0"/>
    <x v="2"/>
    <x v="2"/>
    <x v="2"/>
    <x v="3"/>
    <x v="0"/>
    <x v="3"/>
  </r>
  <r>
    <x v="1"/>
    <x v="2"/>
    <x v="2"/>
    <x v="0"/>
    <x v="0"/>
    <x v="269"/>
    <n v="0"/>
    <x v="1"/>
    <x v="2"/>
    <x v="1"/>
    <x v="0"/>
    <x v="2"/>
    <x v="2"/>
    <x v="2"/>
    <x v="5"/>
    <x v="0"/>
    <x v="4"/>
  </r>
  <r>
    <x v="1"/>
    <x v="2"/>
    <x v="2"/>
    <x v="0"/>
    <x v="400"/>
    <x v="661"/>
    <n v="19593.46"/>
    <x v="1"/>
    <x v="2"/>
    <x v="1"/>
    <x v="0"/>
    <x v="2"/>
    <x v="2"/>
    <x v="2"/>
    <x v="2"/>
    <x v="0"/>
    <x v="4"/>
  </r>
  <r>
    <x v="1"/>
    <x v="2"/>
    <x v="2"/>
    <x v="0"/>
    <x v="177"/>
    <x v="446"/>
    <n v="0"/>
    <x v="1"/>
    <x v="2"/>
    <x v="1"/>
    <x v="0"/>
    <x v="2"/>
    <x v="2"/>
    <x v="2"/>
    <x v="0"/>
    <x v="0"/>
    <x v="5"/>
  </r>
  <r>
    <x v="1"/>
    <x v="2"/>
    <x v="2"/>
    <x v="0"/>
    <x v="395"/>
    <x v="654"/>
    <n v="0"/>
    <x v="1"/>
    <x v="2"/>
    <x v="1"/>
    <x v="0"/>
    <x v="2"/>
    <x v="2"/>
    <x v="2"/>
    <x v="3"/>
    <x v="0"/>
    <x v="5"/>
  </r>
  <r>
    <x v="1"/>
    <x v="2"/>
    <x v="2"/>
    <x v="0"/>
    <x v="13"/>
    <x v="923"/>
    <n v="0"/>
    <x v="1"/>
    <x v="2"/>
    <x v="1"/>
    <x v="0"/>
    <x v="2"/>
    <x v="2"/>
    <x v="2"/>
    <x v="3"/>
    <x v="0"/>
    <x v="6"/>
  </r>
  <r>
    <x v="1"/>
    <x v="2"/>
    <x v="2"/>
    <x v="0"/>
    <x v="30"/>
    <x v="466"/>
    <n v="0"/>
    <x v="1"/>
    <x v="2"/>
    <x v="1"/>
    <x v="0"/>
    <x v="2"/>
    <x v="2"/>
    <x v="2"/>
    <x v="5"/>
    <x v="0"/>
    <x v="7"/>
  </r>
  <r>
    <x v="1"/>
    <x v="2"/>
    <x v="2"/>
    <x v="0"/>
    <x v="562"/>
    <x v="1050"/>
    <n v="0"/>
    <x v="1"/>
    <x v="2"/>
    <x v="1"/>
    <x v="0"/>
    <x v="2"/>
    <x v="2"/>
    <x v="2"/>
    <x v="3"/>
    <x v="0"/>
    <x v="2"/>
  </r>
  <r>
    <x v="1"/>
    <x v="2"/>
    <x v="2"/>
    <x v="0"/>
    <x v="13"/>
    <x v="401"/>
    <n v="0"/>
    <x v="1"/>
    <x v="2"/>
    <x v="1"/>
    <x v="0"/>
    <x v="2"/>
    <x v="2"/>
    <x v="2"/>
    <x v="1"/>
    <x v="0"/>
    <x v="7"/>
  </r>
  <r>
    <x v="1"/>
    <x v="2"/>
    <x v="2"/>
    <x v="0"/>
    <x v="43"/>
    <x v="49"/>
    <n v="6758.95"/>
    <x v="1"/>
    <x v="2"/>
    <x v="1"/>
    <x v="0"/>
    <x v="2"/>
    <x v="2"/>
    <x v="2"/>
    <x v="3"/>
    <x v="0"/>
    <x v="0"/>
  </r>
  <r>
    <x v="1"/>
    <x v="2"/>
    <x v="2"/>
    <x v="0"/>
    <x v="1"/>
    <x v="488"/>
    <n v="0"/>
    <x v="1"/>
    <x v="2"/>
    <x v="1"/>
    <x v="0"/>
    <x v="2"/>
    <x v="2"/>
    <x v="2"/>
    <x v="3"/>
    <x v="0"/>
    <x v="3"/>
  </r>
  <r>
    <x v="1"/>
    <x v="2"/>
    <x v="2"/>
    <x v="0"/>
    <x v="13"/>
    <x v="401"/>
    <n v="0"/>
    <x v="1"/>
    <x v="2"/>
    <x v="1"/>
    <x v="0"/>
    <x v="2"/>
    <x v="2"/>
    <x v="2"/>
    <x v="1"/>
    <x v="0"/>
    <x v="1"/>
  </r>
  <r>
    <x v="1"/>
    <x v="2"/>
    <x v="2"/>
    <x v="0"/>
    <x v="399"/>
    <x v="1322"/>
    <n v="381.88"/>
    <x v="1"/>
    <x v="2"/>
    <x v="1"/>
    <x v="0"/>
    <x v="2"/>
    <x v="2"/>
    <x v="2"/>
    <x v="1"/>
    <x v="0"/>
    <x v="4"/>
  </r>
  <r>
    <x v="1"/>
    <x v="2"/>
    <x v="2"/>
    <x v="0"/>
    <x v="36"/>
    <x v="41"/>
    <n v="0"/>
    <x v="1"/>
    <x v="2"/>
    <x v="1"/>
    <x v="0"/>
    <x v="2"/>
    <x v="2"/>
    <x v="2"/>
    <x v="1"/>
    <x v="2"/>
    <x v="3"/>
  </r>
  <r>
    <x v="1"/>
    <x v="2"/>
    <x v="2"/>
    <x v="0"/>
    <x v="41"/>
    <x v="1105"/>
    <n v="0"/>
    <x v="1"/>
    <x v="2"/>
    <x v="1"/>
    <x v="0"/>
    <x v="2"/>
    <x v="2"/>
    <x v="2"/>
    <x v="3"/>
    <x v="0"/>
    <x v="5"/>
  </r>
  <r>
    <x v="1"/>
    <x v="2"/>
    <x v="2"/>
    <x v="0"/>
    <x v="297"/>
    <x v="485"/>
    <n v="0"/>
    <x v="1"/>
    <x v="2"/>
    <x v="1"/>
    <x v="0"/>
    <x v="2"/>
    <x v="2"/>
    <x v="2"/>
    <x v="5"/>
    <x v="0"/>
    <x v="1"/>
  </r>
  <r>
    <x v="1"/>
    <x v="2"/>
    <x v="2"/>
    <x v="0"/>
    <x v="362"/>
    <x v="597"/>
    <n v="0"/>
    <x v="1"/>
    <x v="2"/>
    <x v="1"/>
    <x v="0"/>
    <x v="2"/>
    <x v="2"/>
    <x v="2"/>
    <x v="3"/>
    <x v="0"/>
    <x v="2"/>
  </r>
  <r>
    <x v="1"/>
    <x v="2"/>
    <x v="2"/>
    <x v="0"/>
    <x v="1"/>
    <x v="180"/>
    <n v="0"/>
    <x v="1"/>
    <x v="2"/>
    <x v="1"/>
    <x v="0"/>
    <x v="2"/>
    <x v="2"/>
    <x v="2"/>
    <x v="3"/>
    <x v="0"/>
    <x v="2"/>
  </r>
  <r>
    <x v="1"/>
    <x v="2"/>
    <x v="2"/>
    <x v="0"/>
    <x v="1"/>
    <x v="1152"/>
    <n v="0"/>
    <x v="1"/>
    <x v="2"/>
    <x v="1"/>
    <x v="0"/>
    <x v="2"/>
    <x v="2"/>
    <x v="2"/>
    <x v="3"/>
    <x v="0"/>
    <x v="2"/>
  </r>
  <r>
    <x v="1"/>
    <x v="2"/>
    <x v="2"/>
    <x v="0"/>
    <x v="11"/>
    <x v="1254"/>
    <n v="0"/>
    <x v="1"/>
    <x v="2"/>
    <x v="1"/>
    <x v="0"/>
    <x v="2"/>
    <x v="2"/>
    <x v="2"/>
    <x v="3"/>
    <x v="0"/>
    <x v="4"/>
  </r>
  <r>
    <x v="1"/>
    <x v="2"/>
    <x v="2"/>
    <x v="0"/>
    <x v="328"/>
    <x v="529"/>
    <n v="0"/>
    <x v="1"/>
    <x v="2"/>
    <x v="1"/>
    <x v="0"/>
    <x v="2"/>
    <x v="2"/>
    <x v="2"/>
    <x v="4"/>
    <x v="1"/>
    <x v="4"/>
  </r>
  <r>
    <x v="1"/>
    <x v="2"/>
    <x v="2"/>
    <x v="0"/>
    <x v="336"/>
    <x v="543"/>
    <n v="0"/>
    <x v="1"/>
    <x v="2"/>
    <x v="1"/>
    <x v="0"/>
    <x v="2"/>
    <x v="2"/>
    <x v="2"/>
    <x v="3"/>
    <x v="1"/>
    <x v="2"/>
  </r>
  <r>
    <x v="1"/>
    <x v="2"/>
    <x v="2"/>
    <x v="0"/>
    <x v="405"/>
    <x v="670"/>
    <n v="0"/>
    <x v="1"/>
    <x v="2"/>
    <x v="1"/>
    <x v="0"/>
    <x v="2"/>
    <x v="2"/>
    <x v="2"/>
    <x v="2"/>
    <x v="1"/>
    <x v="5"/>
  </r>
  <r>
    <x v="1"/>
    <x v="2"/>
    <x v="2"/>
    <x v="0"/>
    <x v="382"/>
    <x v="1296"/>
    <n v="0"/>
    <x v="1"/>
    <x v="2"/>
    <x v="1"/>
    <x v="0"/>
    <x v="2"/>
    <x v="2"/>
    <x v="2"/>
    <x v="3"/>
    <x v="0"/>
    <x v="0"/>
  </r>
  <r>
    <x v="1"/>
    <x v="2"/>
    <x v="2"/>
    <x v="0"/>
    <x v="661"/>
    <x v="1372"/>
    <n v="0"/>
    <x v="1"/>
    <x v="2"/>
    <x v="1"/>
    <x v="0"/>
    <x v="2"/>
    <x v="2"/>
    <x v="2"/>
    <x v="3"/>
    <x v="1"/>
    <x v="3"/>
  </r>
  <r>
    <x v="1"/>
    <x v="2"/>
    <x v="2"/>
    <x v="0"/>
    <x v="329"/>
    <x v="530"/>
    <n v="0"/>
    <x v="1"/>
    <x v="2"/>
    <x v="1"/>
    <x v="0"/>
    <x v="2"/>
    <x v="2"/>
    <x v="2"/>
    <x v="3"/>
    <x v="0"/>
    <x v="3"/>
  </r>
  <r>
    <x v="1"/>
    <x v="2"/>
    <x v="2"/>
    <x v="0"/>
    <x v="41"/>
    <x v="1203"/>
    <n v="0"/>
    <x v="1"/>
    <x v="2"/>
    <x v="1"/>
    <x v="0"/>
    <x v="2"/>
    <x v="2"/>
    <x v="2"/>
    <x v="3"/>
    <x v="0"/>
    <x v="2"/>
  </r>
  <r>
    <x v="1"/>
    <x v="2"/>
    <x v="2"/>
    <x v="0"/>
    <x v="245"/>
    <x v="384"/>
    <n v="21435.31"/>
    <x v="1"/>
    <x v="2"/>
    <x v="1"/>
    <x v="0"/>
    <x v="2"/>
    <x v="2"/>
    <x v="2"/>
    <x v="4"/>
    <x v="0"/>
    <x v="5"/>
  </r>
  <r>
    <x v="1"/>
    <x v="2"/>
    <x v="2"/>
    <x v="0"/>
    <x v="177"/>
    <x v="446"/>
    <n v="0"/>
    <x v="1"/>
    <x v="2"/>
    <x v="1"/>
    <x v="0"/>
    <x v="2"/>
    <x v="2"/>
    <x v="2"/>
    <x v="0"/>
    <x v="0"/>
    <x v="2"/>
  </r>
  <r>
    <x v="1"/>
    <x v="2"/>
    <x v="2"/>
    <x v="0"/>
    <x v="1"/>
    <x v="798"/>
    <n v="62010.54"/>
    <x v="1"/>
    <x v="2"/>
    <x v="1"/>
    <x v="0"/>
    <x v="2"/>
    <x v="2"/>
    <x v="2"/>
    <x v="3"/>
    <x v="0"/>
    <x v="1"/>
  </r>
  <r>
    <x v="1"/>
    <x v="2"/>
    <x v="2"/>
    <x v="0"/>
    <x v="69"/>
    <x v="85"/>
    <n v="0"/>
    <x v="1"/>
    <x v="2"/>
    <x v="1"/>
    <x v="0"/>
    <x v="2"/>
    <x v="2"/>
    <x v="2"/>
    <x v="0"/>
    <x v="0"/>
    <x v="0"/>
  </r>
  <r>
    <x v="1"/>
    <x v="2"/>
    <x v="2"/>
    <x v="0"/>
    <x v="1"/>
    <x v="1"/>
    <n v="0"/>
    <x v="1"/>
    <x v="2"/>
    <x v="1"/>
    <x v="0"/>
    <x v="2"/>
    <x v="2"/>
    <x v="2"/>
    <x v="1"/>
    <x v="0"/>
    <x v="2"/>
  </r>
  <r>
    <x v="1"/>
    <x v="2"/>
    <x v="2"/>
    <x v="0"/>
    <x v="11"/>
    <x v="816"/>
    <n v="0"/>
    <x v="1"/>
    <x v="2"/>
    <x v="1"/>
    <x v="0"/>
    <x v="2"/>
    <x v="2"/>
    <x v="2"/>
    <x v="1"/>
    <x v="0"/>
    <x v="4"/>
  </r>
  <r>
    <x v="1"/>
    <x v="2"/>
    <x v="2"/>
    <x v="0"/>
    <x v="75"/>
    <x v="91"/>
    <n v="1232130"/>
    <x v="1"/>
    <x v="2"/>
    <x v="1"/>
    <x v="0"/>
    <x v="2"/>
    <x v="2"/>
    <x v="2"/>
    <x v="3"/>
    <x v="1"/>
    <x v="3"/>
  </r>
  <r>
    <x v="1"/>
    <x v="2"/>
    <x v="2"/>
    <x v="0"/>
    <x v="365"/>
    <x v="604"/>
    <n v="23832.92"/>
    <x v="1"/>
    <x v="2"/>
    <x v="1"/>
    <x v="0"/>
    <x v="2"/>
    <x v="2"/>
    <x v="2"/>
    <x v="2"/>
    <x v="0"/>
    <x v="3"/>
  </r>
  <r>
    <x v="1"/>
    <x v="2"/>
    <x v="2"/>
    <x v="0"/>
    <x v="77"/>
    <x v="609"/>
    <n v="0"/>
    <x v="1"/>
    <x v="2"/>
    <x v="1"/>
    <x v="0"/>
    <x v="2"/>
    <x v="2"/>
    <x v="2"/>
    <x v="1"/>
    <x v="1"/>
    <x v="5"/>
  </r>
  <r>
    <x v="1"/>
    <x v="2"/>
    <x v="2"/>
    <x v="0"/>
    <x v="438"/>
    <x v="745"/>
    <n v="0"/>
    <x v="1"/>
    <x v="2"/>
    <x v="1"/>
    <x v="0"/>
    <x v="2"/>
    <x v="2"/>
    <x v="2"/>
    <x v="6"/>
    <x v="1"/>
    <x v="5"/>
  </r>
  <r>
    <x v="1"/>
    <x v="2"/>
    <x v="2"/>
    <x v="0"/>
    <x v="108"/>
    <x v="613"/>
    <n v="0"/>
    <x v="1"/>
    <x v="2"/>
    <x v="1"/>
    <x v="0"/>
    <x v="2"/>
    <x v="2"/>
    <x v="2"/>
    <x v="2"/>
    <x v="1"/>
    <x v="1"/>
  </r>
  <r>
    <x v="1"/>
    <x v="2"/>
    <x v="2"/>
    <x v="0"/>
    <x v="170"/>
    <x v="916"/>
    <n v="0"/>
    <x v="1"/>
    <x v="2"/>
    <x v="1"/>
    <x v="0"/>
    <x v="2"/>
    <x v="2"/>
    <x v="2"/>
    <x v="2"/>
    <x v="0"/>
    <x v="1"/>
  </r>
  <r>
    <x v="1"/>
    <x v="2"/>
    <x v="2"/>
    <x v="0"/>
    <x v="1"/>
    <x v="125"/>
    <n v="0"/>
    <x v="1"/>
    <x v="2"/>
    <x v="1"/>
    <x v="0"/>
    <x v="2"/>
    <x v="2"/>
    <x v="2"/>
    <x v="3"/>
    <x v="0"/>
    <x v="3"/>
  </r>
  <r>
    <x v="1"/>
    <x v="2"/>
    <x v="2"/>
    <x v="0"/>
    <x v="77"/>
    <x v="609"/>
    <n v="0"/>
    <x v="1"/>
    <x v="2"/>
    <x v="1"/>
    <x v="0"/>
    <x v="2"/>
    <x v="2"/>
    <x v="2"/>
    <x v="1"/>
    <x v="1"/>
    <x v="0"/>
  </r>
  <r>
    <x v="1"/>
    <x v="2"/>
    <x v="2"/>
    <x v="0"/>
    <x v="505"/>
    <x v="914"/>
    <n v="1108550.81"/>
    <x v="1"/>
    <x v="2"/>
    <x v="1"/>
    <x v="0"/>
    <x v="2"/>
    <x v="2"/>
    <x v="2"/>
    <x v="1"/>
    <x v="1"/>
    <x v="0"/>
  </r>
  <r>
    <x v="1"/>
    <x v="2"/>
    <x v="2"/>
    <x v="0"/>
    <x v="1"/>
    <x v="1165"/>
    <n v="2779.52"/>
    <x v="1"/>
    <x v="2"/>
    <x v="1"/>
    <x v="0"/>
    <x v="2"/>
    <x v="2"/>
    <x v="2"/>
    <x v="3"/>
    <x v="0"/>
    <x v="5"/>
  </r>
  <r>
    <x v="1"/>
    <x v="2"/>
    <x v="2"/>
    <x v="0"/>
    <x v="88"/>
    <x v="161"/>
    <n v="0"/>
    <x v="1"/>
    <x v="2"/>
    <x v="1"/>
    <x v="0"/>
    <x v="2"/>
    <x v="2"/>
    <x v="2"/>
    <x v="0"/>
    <x v="0"/>
    <x v="7"/>
  </r>
  <r>
    <x v="1"/>
    <x v="2"/>
    <x v="2"/>
    <x v="0"/>
    <x v="350"/>
    <x v="575"/>
    <n v="11478.83"/>
    <x v="1"/>
    <x v="2"/>
    <x v="1"/>
    <x v="0"/>
    <x v="2"/>
    <x v="2"/>
    <x v="2"/>
    <x v="2"/>
    <x v="0"/>
    <x v="6"/>
  </r>
  <r>
    <x v="1"/>
    <x v="2"/>
    <x v="2"/>
    <x v="0"/>
    <x v="554"/>
    <x v="1034"/>
    <n v="0"/>
    <x v="1"/>
    <x v="2"/>
    <x v="1"/>
    <x v="0"/>
    <x v="2"/>
    <x v="2"/>
    <x v="2"/>
    <x v="3"/>
    <x v="0"/>
    <x v="7"/>
  </r>
  <r>
    <x v="1"/>
    <x v="2"/>
    <x v="2"/>
    <x v="0"/>
    <x v="48"/>
    <x v="54"/>
    <n v="0"/>
    <x v="1"/>
    <x v="2"/>
    <x v="1"/>
    <x v="0"/>
    <x v="2"/>
    <x v="2"/>
    <x v="2"/>
    <x v="0"/>
    <x v="0"/>
    <x v="1"/>
  </r>
  <r>
    <x v="1"/>
    <x v="2"/>
    <x v="2"/>
    <x v="0"/>
    <x v="140"/>
    <x v="553"/>
    <n v="0"/>
    <x v="1"/>
    <x v="2"/>
    <x v="1"/>
    <x v="0"/>
    <x v="2"/>
    <x v="2"/>
    <x v="2"/>
    <x v="0"/>
    <x v="0"/>
    <x v="3"/>
  </r>
  <r>
    <x v="1"/>
    <x v="2"/>
    <x v="2"/>
    <x v="0"/>
    <x v="41"/>
    <x v="852"/>
    <n v="0"/>
    <x v="1"/>
    <x v="2"/>
    <x v="1"/>
    <x v="0"/>
    <x v="2"/>
    <x v="2"/>
    <x v="2"/>
    <x v="3"/>
    <x v="0"/>
    <x v="3"/>
  </r>
  <r>
    <x v="1"/>
    <x v="2"/>
    <x v="2"/>
    <x v="0"/>
    <x v="103"/>
    <x v="758"/>
    <n v="0"/>
    <x v="1"/>
    <x v="2"/>
    <x v="1"/>
    <x v="0"/>
    <x v="2"/>
    <x v="2"/>
    <x v="2"/>
    <x v="1"/>
    <x v="2"/>
    <x v="3"/>
  </r>
  <r>
    <x v="1"/>
    <x v="2"/>
    <x v="2"/>
    <x v="0"/>
    <x v="401"/>
    <x v="663"/>
    <n v="0"/>
    <x v="1"/>
    <x v="2"/>
    <x v="1"/>
    <x v="0"/>
    <x v="2"/>
    <x v="2"/>
    <x v="2"/>
    <x v="2"/>
    <x v="0"/>
    <x v="2"/>
  </r>
  <r>
    <x v="1"/>
    <x v="2"/>
    <x v="2"/>
    <x v="0"/>
    <x v="13"/>
    <x v="583"/>
    <n v="0"/>
    <x v="1"/>
    <x v="2"/>
    <x v="1"/>
    <x v="0"/>
    <x v="2"/>
    <x v="2"/>
    <x v="2"/>
    <x v="3"/>
    <x v="0"/>
    <x v="0"/>
  </r>
  <r>
    <x v="1"/>
    <x v="2"/>
    <x v="2"/>
    <x v="0"/>
    <x v="11"/>
    <x v="76"/>
    <n v="0"/>
    <x v="1"/>
    <x v="2"/>
    <x v="1"/>
    <x v="0"/>
    <x v="2"/>
    <x v="2"/>
    <x v="2"/>
    <x v="3"/>
    <x v="0"/>
    <x v="1"/>
  </r>
  <r>
    <x v="1"/>
    <x v="2"/>
    <x v="2"/>
    <x v="0"/>
    <x v="18"/>
    <x v="1273"/>
    <n v="0"/>
    <x v="1"/>
    <x v="2"/>
    <x v="1"/>
    <x v="0"/>
    <x v="2"/>
    <x v="2"/>
    <x v="2"/>
    <x v="3"/>
    <x v="0"/>
    <x v="0"/>
  </r>
  <r>
    <x v="1"/>
    <x v="2"/>
    <x v="2"/>
    <x v="0"/>
    <x v="261"/>
    <x v="520"/>
    <n v="0"/>
    <x v="1"/>
    <x v="2"/>
    <x v="1"/>
    <x v="0"/>
    <x v="2"/>
    <x v="2"/>
    <x v="2"/>
    <x v="3"/>
    <x v="0"/>
    <x v="7"/>
  </r>
  <r>
    <x v="1"/>
    <x v="2"/>
    <x v="2"/>
    <x v="0"/>
    <x v="367"/>
    <x v="606"/>
    <n v="0"/>
    <x v="1"/>
    <x v="2"/>
    <x v="1"/>
    <x v="0"/>
    <x v="2"/>
    <x v="2"/>
    <x v="2"/>
    <x v="3"/>
    <x v="0"/>
    <x v="1"/>
  </r>
  <r>
    <x v="1"/>
    <x v="2"/>
    <x v="2"/>
    <x v="0"/>
    <x v="434"/>
    <x v="730"/>
    <n v="0"/>
    <x v="1"/>
    <x v="2"/>
    <x v="1"/>
    <x v="0"/>
    <x v="2"/>
    <x v="2"/>
    <x v="2"/>
    <x v="2"/>
    <x v="0"/>
    <x v="2"/>
  </r>
  <r>
    <x v="1"/>
    <x v="2"/>
    <x v="2"/>
    <x v="0"/>
    <x v="5"/>
    <x v="732"/>
    <n v="120.41"/>
    <x v="1"/>
    <x v="2"/>
    <x v="1"/>
    <x v="0"/>
    <x v="2"/>
    <x v="2"/>
    <x v="2"/>
    <x v="2"/>
    <x v="0"/>
    <x v="0"/>
  </r>
  <r>
    <x v="1"/>
    <x v="2"/>
    <x v="2"/>
    <x v="0"/>
    <x v="627"/>
    <x v="1269"/>
    <n v="0"/>
    <x v="1"/>
    <x v="2"/>
    <x v="1"/>
    <x v="0"/>
    <x v="2"/>
    <x v="2"/>
    <x v="2"/>
    <x v="3"/>
    <x v="1"/>
    <x v="3"/>
  </r>
  <r>
    <x v="1"/>
    <x v="2"/>
    <x v="2"/>
    <x v="0"/>
    <x v="11"/>
    <x v="1270"/>
    <n v="126358.5"/>
    <x v="1"/>
    <x v="2"/>
    <x v="1"/>
    <x v="0"/>
    <x v="2"/>
    <x v="2"/>
    <x v="2"/>
    <x v="3"/>
    <x v="0"/>
    <x v="2"/>
  </r>
  <r>
    <x v="1"/>
    <x v="2"/>
    <x v="2"/>
    <x v="0"/>
    <x v="88"/>
    <x v="161"/>
    <n v="0"/>
    <x v="1"/>
    <x v="2"/>
    <x v="1"/>
    <x v="0"/>
    <x v="2"/>
    <x v="2"/>
    <x v="2"/>
    <x v="0"/>
    <x v="0"/>
    <x v="1"/>
  </r>
  <r>
    <x v="1"/>
    <x v="2"/>
    <x v="2"/>
    <x v="0"/>
    <x v="1"/>
    <x v="434"/>
    <n v="0"/>
    <x v="1"/>
    <x v="2"/>
    <x v="1"/>
    <x v="0"/>
    <x v="2"/>
    <x v="2"/>
    <x v="2"/>
    <x v="3"/>
    <x v="0"/>
    <x v="7"/>
  </r>
  <r>
    <x v="1"/>
    <x v="2"/>
    <x v="2"/>
    <x v="0"/>
    <x v="182"/>
    <x v="268"/>
    <n v="129104822.97"/>
    <x v="1"/>
    <x v="2"/>
    <x v="1"/>
    <x v="0"/>
    <x v="2"/>
    <x v="2"/>
    <x v="2"/>
    <x v="0"/>
    <x v="2"/>
    <x v="3"/>
  </r>
  <r>
    <x v="1"/>
    <x v="2"/>
    <x v="2"/>
    <x v="0"/>
    <x v="43"/>
    <x v="284"/>
    <n v="0"/>
    <x v="1"/>
    <x v="2"/>
    <x v="1"/>
    <x v="0"/>
    <x v="2"/>
    <x v="2"/>
    <x v="2"/>
    <x v="0"/>
    <x v="0"/>
    <x v="2"/>
  </r>
  <r>
    <x v="1"/>
    <x v="2"/>
    <x v="2"/>
    <x v="0"/>
    <x v="404"/>
    <x v="666"/>
    <n v="0"/>
    <x v="1"/>
    <x v="2"/>
    <x v="1"/>
    <x v="0"/>
    <x v="2"/>
    <x v="2"/>
    <x v="2"/>
    <x v="0"/>
    <x v="0"/>
    <x v="7"/>
  </r>
  <r>
    <x v="1"/>
    <x v="2"/>
    <x v="2"/>
    <x v="0"/>
    <x v="18"/>
    <x v="688"/>
    <n v="45863.45"/>
    <x v="1"/>
    <x v="2"/>
    <x v="1"/>
    <x v="0"/>
    <x v="2"/>
    <x v="2"/>
    <x v="2"/>
    <x v="3"/>
    <x v="0"/>
    <x v="3"/>
  </r>
  <r>
    <x v="1"/>
    <x v="2"/>
    <x v="2"/>
    <x v="0"/>
    <x v="138"/>
    <x v="190"/>
    <n v="0"/>
    <x v="1"/>
    <x v="2"/>
    <x v="1"/>
    <x v="0"/>
    <x v="2"/>
    <x v="2"/>
    <x v="2"/>
    <x v="3"/>
    <x v="0"/>
    <x v="6"/>
  </r>
  <r>
    <x v="1"/>
    <x v="2"/>
    <x v="2"/>
    <x v="0"/>
    <x v="1"/>
    <x v="1185"/>
    <n v="0"/>
    <x v="1"/>
    <x v="2"/>
    <x v="1"/>
    <x v="0"/>
    <x v="2"/>
    <x v="2"/>
    <x v="2"/>
    <x v="3"/>
    <x v="0"/>
    <x v="7"/>
  </r>
  <r>
    <x v="1"/>
    <x v="2"/>
    <x v="2"/>
    <x v="0"/>
    <x v="307"/>
    <x v="498"/>
    <n v="48091.76"/>
    <x v="1"/>
    <x v="2"/>
    <x v="1"/>
    <x v="0"/>
    <x v="2"/>
    <x v="2"/>
    <x v="2"/>
    <x v="4"/>
    <x v="0"/>
    <x v="1"/>
  </r>
  <r>
    <x v="1"/>
    <x v="2"/>
    <x v="2"/>
    <x v="0"/>
    <x v="399"/>
    <x v="660"/>
    <n v="26380.25"/>
    <x v="1"/>
    <x v="2"/>
    <x v="1"/>
    <x v="0"/>
    <x v="2"/>
    <x v="2"/>
    <x v="2"/>
    <x v="2"/>
    <x v="0"/>
    <x v="2"/>
  </r>
  <r>
    <x v="1"/>
    <x v="2"/>
    <x v="2"/>
    <x v="0"/>
    <x v="16"/>
    <x v="905"/>
    <n v="0"/>
    <x v="1"/>
    <x v="2"/>
    <x v="1"/>
    <x v="0"/>
    <x v="2"/>
    <x v="2"/>
    <x v="2"/>
    <x v="3"/>
    <x v="0"/>
    <x v="7"/>
  </r>
  <r>
    <x v="1"/>
    <x v="2"/>
    <x v="2"/>
    <x v="0"/>
    <x v="41"/>
    <x v="130"/>
    <n v="32869.4"/>
    <x v="1"/>
    <x v="2"/>
    <x v="1"/>
    <x v="0"/>
    <x v="2"/>
    <x v="2"/>
    <x v="2"/>
    <x v="3"/>
    <x v="0"/>
    <x v="1"/>
  </r>
  <r>
    <x v="1"/>
    <x v="2"/>
    <x v="2"/>
    <x v="0"/>
    <x v="102"/>
    <x v="128"/>
    <n v="0"/>
    <x v="1"/>
    <x v="2"/>
    <x v="1"/>
    <x v="0"/>
    <x v="2"/>
    <x v="2"/>
    <x v="2"/>
    <x v="0"/>
    <x v="1"/>
    <x v="0"/>
  </r>
  <r>
    <x v="1"/>
    <x v="2"/>
    <x v="2"/>
    <x v="0"/>
    <x v="288"/>
    <x v="903"/>
    <n v="0"/>
    <x v="1"/>
    <x v="2"/>
    <x v="1"/>
    <x v="0"/>
    <x v="2"/>
    <x v="2"/>
    <x v="2"/>
    <x v="1"/>
    <x v="0"/>
    <x v="4"/>
  </r>
  <r>
    <x v="1"/>
    <x v="2"/>
    <x v="2"/>
    <x v="0"/>
    <x v="11"/>
    <x v="1234"/>
    <n v="0"/>
    <x v="1"/>
    <x v="2"/>
    <x v="1"/>
    <x v="0"/>
    <x v="2"/>
    <x v="2"/>
    <x v="2"/>
    <x v="3"/>
    <x v="0"/>
    <x v="3"/>
  </r>
  <r>
    <x v="1"/>
    <x v="2"/>
    <x v="2"/>
    <x v="0"/>
    <x v="139"/>
    <x v="388"/>
    <n v="353135.72"/>
    <x v="1"/>
    <x v="2"/>
    <x v="1"/>
    <x v="0"/>
    <x v="2"/>
    <x v="2"/>
    <x v="2"/>
    <x v="2"/>
    <x v="1"/>
    <x v="1"/>
  </r>
  <r>
    <x v="1"/>
    <x v="2"/>
    <x v="2"/>
    <x v="0"/>
    <x v="355"/>
    <x v="584"/>
    <n v="311008.71999999997"/>
    <x v="1"/>
    <x v="2"/>
    <x v="1"/>
    <x v="0"/>
    <x v="2"/>
    <x v="2"/>
    <x v="2"/>
    <x v="2"/>
    <x v="0"/>
    <x v="6"/>
  </r>
  <r>
    <x v="1"/>
    <x v="2"/>
    <x v="2"/>
    <x v="0"/>
    <x v="41"/>
    <x v="607"/>
    <n v="0"/>
    <x v="1"/>
    <x v="2"/>
    <x v="1"/>
    <x v="0"/>
    <x v="2"/>
    <x v="2"/>
    <x v="2"/>
    <x v="3"/>
    <x v="0"/>
    <x v="6"/>
  </r>
  <r>
    <x v="1"/>
    <x v="2"/>
    <x v="2"/>
    <x v="0"/>
    <x v="511"/>
    <x v="931"/>
    <n v="0"/>
    <x v="1"/>
    <x v="2"/>
    <x v="1"/>
    <x v="0"/>
    <x v="2"/>
    <x v="2"/>
    <x v="2"/>
    <x v="3"/>
    <x v="1"/>
    <x v="6"/>
  </r>
  <r>
    <x v="1"/>
    <x v="2"/>
    <x v="2"/>
    <x v="0"/>
    <x v="13"/>
    <x v="1192"/>
    <n v="0"/>
    <x v="1"/>
    <x v="2"/>
    <x v="1"/>
    <x v="0"/>
    <x v="2"/>
    <x v="2"/>
    <x v="2"/>
    <x v="3"/>
    <x v="0"/>
    <x v="0"/>
  </r>
  <r>
    <x v="1"/>
    <x v="2"/>
    <x v="2"/>
    <x v="0"/>
    <x v="587"/>
    <x v="1115"/>
    <n v="0"/>
    <x v="1"/>
    <x v="2"/>
    <x v="1"/>
    <x v="0"/>
    <x v="2"/>
    <x v="2"/>
    <x v="2"/>
    <x v="3"/>
    <x v="1"/>
    <x v="3"/>
  </r>
  <r>
    <x v="1"/>
    <x v="2"/>
    <x v="2"/>
    <x v="0"/>
    <x v="5"/>
    <x v="754"/>
    <n v="20150.34"/>
    <x v="1"/>
    <x v="2"/>
    <x v="1"/>
    <x v="0"/>
    <x v="2"/>
    <x v="2"/>
    <x v="2"/>
    <x v="3"/>
    <x v="0"/>
    <x v="0"/>
  </r>
  <r>
    <x v="1"/>
    <x v="2"/>
    <x v="2"/>
    <x v="0"/>
    <x v="651"/>
    <x v="1345"/>
    <n v="0"/>
    <x v="1"/>
    <x v="2"/>
    <x v="1"/>
    <x v="0"/>
    <x v="2"/>
    <x v="2"/>
    <x v="2"/>
    <x v="3"/>
    <x v="0"/>
    <x v="5"/>
  </r>
  <r>
    <x v="1"/>
    <x v="2"/>
    <x v="2"/>
    <x v="0"/>
    <x v="627"/>
    <x v="1269"/>
    <n v="0"/>
    <x v="1"/>
    <x v="2"/>
    <x v="1"/>
    <x v="0"/>
    <x v="2"/>
    <x v="2"/>
    <x v="2"/>
    <x v="3"/>
    <x v="1"/>
    <x v="0"/>
  </r>
  <r>
    <x v="1"/>
    <x v="2"/>
    <x v="2"/>
    <x v="0"/>
    <x v="116"/>
    <x v="146"/>
    <n v="0"/>
    <x v="1"/>
    <x v="2"/>
    <x v="1"/>
    <x v="0"/>
    <x v="2"/>
    <x v="2"/>
    <x v="2"/>
    <x v="0"/>
    <x v="1"/>
    <x v="6"/>
  </r>
  <r>
    <x v="1"/>
    <x v="2"/>
    <x v="2"/>
    <x v="0"/>
    <x v="502"/>
    <x v="907"/>
    <n v="0"/>
    <x v="1"/>
    <x v="2"/>
    <x v="1"/>
    <x v="0"/>
    <x v="2"/>
    <x v="2"/>
    <x v="2"/>
    <x v="3"/>
    <x v="0"/>
    <x v="5"/>
  </r>
  <r>
    <x v="1"/>
    <x v="2"/>
    <x v="2"/>
    <x v="0"/>
    <x v="271"/>
    <x v="440"/>
    <n v="30717.95"/>
    <x v="1"/>
    <x v="2"/>
    <x v="1"/>
    <x v="0"/>
    <x v="2"/>
    <x v="2"/>
    <x v="2"/>
    <x v="3"/>
    <x v="1"/>
    <x v="0"/>
  </r>
  <r>
    <x v="1"/>
    <x v="2"/>
    <x v="2"/>
    <x v="0"/>
    <x v="41"/>
    <x v="1257"/>
    <n v="0"/>
    <x v="1"/>
    <x v="2"/>
    <x v="1"/>
    <x v="0"/>
    <x v="2"/>
    <x v="2"/>
    <x v="2"/>
    <x v="3"/>
    <x v="0"/>
    <x v="7"/>
  </r>
  <r>
    <x v="1"/>
    <x v="2"/>
    <x v="2"/>
    <x v="0"/>
    <x v="529"/>
    <x v="966"/>
    <n v="0"/>
    <x v="1"/>
    <x v="2"/>
    <x v="1"/>
    <x v="0"/>
    <x v="2"/>
    <x v="2"/>
    <x v="2"/>
    <x v="0"/>
    <x v="0"/>
    <x v="1"/>
  </r>
  <r>
    <x v="1"/>
    <x v="2"/>
    <x v="2"/>
    <x v="0"/>
    <x v="329"/>
    <x v="994"/>
    <n v="0"/>
    <x v="1"/>
    <x v="2"/>
    <x v="1"/>
    <x v="0"/>
    <x v="2"/>
    <x v="2"/>
    <x v="2"/>
    <x v="3"/>
    <x v="0"/>
    <x v="5"/>
  </r>
  <r>
    <x v="1"/>
    <x v="2"/>
    <x v="2"/>
    <x v="0"/>
    <x v="11"/>
    <x v="645"/>
    <n v="0"/>
    <x v="1"/>
    <x v="2"/>
    <x v="1"/>
    <x v="0"/>
    <x v="2"/>
    <x v="2"/>
    <x v="2"/>
    <x v="3"/>
    <x v="0"/>
    <x v="1"/>
  </r>
  <r>
    <x v="1"/>
    <x v="2"/>
    <x v="2"/>
    <x v="0"/>
    <x v="446"/>
    <x v="757"/>
    <n v="0"/>
    <x v="1"/>
    <x v="2"/>
    <x v="1"/>
    <x v="0"/>
    <x v="2"/>
    <x v="2"/>
    <x v="2"/>
    <x v="3"/>
    <x v="0"/>
    <x v="0"/>
  </r>
  <r>
    <x v="1"/>
    <x v="2"/>
    <x v="2"/>
    <x v="0"/>
    <x v="517"/>
    <x v="943"/>
    <n v="0"/>
    <x v="1"/>
    <x v="2"/>
    <x v="1"/>
    <x v="0"/>
    <x v="2"/>
    <x v="2"/>
    <x v="2"/>
    <x v="3"/>
    <x v="1"/>
    <x v="6"/>
  </r>
  <r>
    <x v="1"/>
    <x v="2"/>
    <x v="2"/>
    <x v="0"/>
    <x v="36"/>
    <x v="205"/>
    <n v="0"/>
    <x v="1"/>
    <x v="2"/>
    <x v="1"/>
    <x v="0"/>
    <x v="2"/>
    <x v="2"/>
    <x v="2"/>
    <x v="0"/>
    <x v="0"/>
    <x v="3"/>
  </r>
  <r>
    <x v="1"/>
    <x v="2"/>
    <x v="2"/>
    <x v="0"/>
    <x v="1"/>
    <x v="436"/>
    <n v="0"/>
    <x v="1"/>
    <x v="2"/>
    <x v="1"/>
    <x v="0"/>
    <x v="2"/>
    <x v="2"/>
    <x v="2"/>
    <x v="3"/>
    <x v="0"/>
    <x v="2"/>
  </r>
  <r>
    <x v="1"/>
    <x v="2"/>
    <x v="2"/>
    <x v="0"/>
    <x v="18"/>
    <x v="788"/>
    <n v="0"/>
    <x v="1"/>
    <x v="2"/>
    <x v="1"/>
    <x v="0"/>
    <x v="2"/>
    <x v="2"/>
    <x v="2"/>
    <x v="1"/>
    <x v="0"/>
    <x v="6"/>
  </r>
  <r>
    <x v="1"/>
    <x v="2"/>
    <x v="2"/>
    <x v="0"/>
    <x v="18"/>
    <x v="1259"/>
    <n v="0"/>
    <x v="1"/>
    <x v="2"/>
    <x v="1"/>
    <x v="0"/>
    <x v="2"/>
    <x v="2"/>
    <x v="2"/>
    <x v="3"/>
    <x v="0"/>
    <x v="4"/>
  </r>
  <r>
    <x v="1"/>
    <x v="2"/>
    <x v="2"/>
    <x v="0"/>
    <x v="184"/>
    <x v="272"/>
    <n v="0"/>
    <x v="1"/>
    <x v="2"/>
    <x v="1"/>
    <x v="0"/>
    <x v="2"/>
    <x v="2"/>
    <x v="2"/>
    <x v="0"/>
    <x v="0"/>
    <x v="7"/>
  </r>
  <r>
    <x v="1"/>
    <x v="2"/>
    <x v="2"/>
    <x v="0"/>
    <x v="279"/>
    <x v="454"/>
    <n v="1224.3499999999999"/>
    <x v="1"/>
    <x v="2"/>
    <x v="1"/>
    <x v="0"/>
    <x v="2"/>
    <x v="2"/>
    <x v="2"/>
    <x v="3"/>
    <x v="0"/>
    <x v="7"/>
  </r>
  <r>
    <x v="1"/>
    <x v="2"/>
    <x v="2"/>
    <x v="0"/>
    <x v="15"/>
    <x v="1350"/>
    <n v="0"/>
    <x v="1"/>
    <x v="2"/>
    <x v="1"/>
    <x v="0"/>
    <x v="2"/>
    <x v="2"/>
    <x v="2"/>
    <x v="3"/>
    <x v="0"/>
    <x v="3"/>
  </r>
  <r>
    <x v="1"/>
    <x v="2"/>
    <x v="2"/>
    <x v="0"/>
    <x v="1"/>
    <x v="890"/>
    <n v="0"/>
    <x v="1"/>
    <x v="2"/>
    <x v="1"/>
    <x v="0"/>
    <x v="2"/>
    <x v="2"/>
    <x v="2"/>
    <x v="3"/>
    <x v="0"/>
    <x v="7"/>
  </r>
  <r>
    <x v="1"/>
    <x v="2"/>
    <x v="2"/>
    <x v="0"/>
    <x v="360"/>
    <x v="593"/>
    <n v="0"/>
    <x v="1"/>
    <x v="2"/>
    <x v="1"/>
    <x v="0"/>
    <x v="2"/>
    <x v="2"/>
    <x v="2"/>
    <x v="3"/>
    <x v="1"/>
    <x v="0"/>
  </r>
  <r>
    <x v="1"/>
    <x v="2"/>
    <x v="2"/>
    <x v="0"/>
    <x v="11"/>
    <x v="46"/>
    <n v="0"/>
    <x v="1"/>
    <x v="2"/>
    <x v="1"/>
    <x v="0"/>
    <x v="2"/>
    <x v="2"/>
    <x v="2"/>
    <x v="3"/>
    <x v="0"/>
    <x v="6"/>
  </r>
  <r>
    <x v="1"/>
    <x v="2"/>
    <x v="2"/>
    <x v="0"/>
    <x v="383"/>
    <x v="632"/>
    <n v="0"/>
    <x v="1"/>
    <x v="2"/>
    <x v="1"/>
    <x v="0"/>
    <x v="2"/>
    <x v="2"/>
    <x v="2"/>
    <x v="2"/>
    <x v="0"/>
    <x v="3"/>
  </r>
  <r>
    <x v="1"/>
    <x v="2"/>
    <x v="2"/>
    <x v="0"/>
    <x v="84"/>
    <x v="1182"/>
    <n v="201072.57"/>
    <x v="1"/>
    <x v="2"/>
    <x v="1"/>
    <x v="0"/>
    <x v="2"/>
    <x v="2"/>
    <x v="2"/>
    <x v="3"/>
    <x v="0"/>
    <x v="5"/>
  </r>
  <r>
    <x v="1"/>
    <x v="2"/>
    <x v="2"/>
    <x v="0"/>
    <x v="404"/>
    <x v="666"/>
    <n v="0"/>
    <x v="1"/>
    <x v="2"/>
    <x v="1"/>
    <x v="0"/>
    <x v="2"/>
    <x v="2"/>
    <x v="2"/>
    <x v="0"/>
    <x v="0"/>
    <x v="6"/>
  </r>
  <r>
    <x v="1"/>
    <x v="2"/>
    <x v="2"/>
    <x v="0"/>
    <x v="41"/>
    <x v="1265"/>
    <n v="0"/>
    <x v="1"/>
    <x v="2"/>
    <x v="1"/>
    <x v="0"/>
    <x v="2"/>
    <x v="2"/>
    <x v="2"/>
    <x v="3"/>
    <x v="0"/>
    <x v="7"/>
  </r>
  <r>
    <x v="1"/>
    <x v="2"/>
    <x v="2"/>
    <x v="0"/>
    <x v="41"/>
    <x v="158"/>
    <n v="893398"/>
    <x v="1"/>
    <x v="2"/>
    <x v="1"/>
    <x v="0"/>
    <x v="2"/>
    <x v="2"/>
    <x v="2"/>
    <x v="3"/>
    <x v="0"/>
    <x v="7"/>
  </r>
  <r>
    <x v="1"/>
    <x v="2"/>
    <x v="2"/>
    <x v="0"/>
    <x v="46"/>
    <x v="52"/>
    <n v="0"/>
    <x v="1"/>
    <x v="2"/>
    <x v="1"/>
    <x v="0"/>
    <x v="2"/>
    <x v="2"/>
    <x v="2"/>
    <x v="0"/>
    <x v="0"/>
    <x v="4"/>
  </r>
  <r>
    <x v="1"/>
    <x v="2"/>
    <x v="2"/>
    <x v="0"/>
    <x v="78"/>
    <x v="94"/>
    <n v="0"/>
    <x v="1"/>
    <x v="2"/>
    <x v="1"/>
    <x v="0"/>
    <x v="2"/>
    <x v="2"/>
    <x v="2"/>
    <x v="0"/>
    <x v="0"/>
    <x v="5"/>
  </r>
  <r>
    <x v="1"/>
    <x v="2"/>
    <x v="2"/>
    <x v="0"/>
    <x v="154"/>
    <x v="819"/>
    <n v="142016.79"/>
    <x v="1"/>
    <x v="2"/>
    <x v="1"/>
    <x v="0"/>
    <x v="2"/>
    <x v="2"/>
    <x v="2"/>
    <x v="3"/>
    <x v="0"/>
    <x v="0"/>
  </r>
  <r>
    <x v="1"/>
    <x v="2"/>
    <x v="2"/>
    <x v="0"/>
    <x v="90"/>
    <x v="108"/>
    <n v="0"/>
    <x v="1"/>
    <x v="2"/>
    <x v="1"/>
    <x v="0"/>
    <x v="2"/>
    <x v="2"/>
    <x v="2"/>
    <x v="3"/>
    <x v="1"/>
    <x v="1"/>
  </r>
  <r>
    <x v="1"/>
    <x v="2"/>
    <x v="2"/>
    <x v="0"/>
    <x v="292"/>
    <x v="479"/>
    <n v="0"/>
    <x v="1"/>
    <x v="2"/>
    <x v="1"/>
    <x v="0"/>
    <x v="2"/>
    <x v="2"/>
    <x v="2"/>
    <x v="5"/>
    <x v="0"/>
    <x v="1"/>
  </r>
  <r>
    <x v="1"/>
    <x v="2"/>
    <x v="2"/>
    <x v="0"/>
    <x v="507"/>
    <x v="926"/>
    <n v="0"/>
    <x v="1"/>
    <x v="2"/>
    <x v="1"/>
    <x v="0"/>
    <x v="2"/>
    <x v="2"/>
    <x v="2"/>
    <x v="1"/>
    <x v="0"/>
    <x v="2"/>
  </r>
  <r>
    <x v="1"/>
    <x v="2"/>
    <x v="2"/>
    <x v="0"/>
    <x v="30"/>
    <x v="32"/>
    <n v="0"/>
    <x v="1"/>
    <x v="2"/>
    <x v="1"/>
    <x v="0"/>
    <x v="2"/>
    <x v="2"/>
    <x v="2"/>
    <x v="0"/>
    <x v="0"/>
    <x v="1"/>
  </r>
  <r>
    <x v="1"/>
    <x v="2"/>
    <x v="2"/>
    <x v="0"/>
    <x v="151"/>
    <x v="658"/>
    <n v="0"/>
    <x v="1"/>
    <x v="2"/>
    <x v="1"/>
    <x v="0"/>
    <x v="2"/>
    <x v="2"/>
    <x v="2"/>
    <x v="1"/>
    <x v="2"/>
    <x v="5"/>
  </r>
  <r>
    <x v="1"/>
    <x v="2"/>
    <x v="2"/>
    <x v="0"/>
    <x v="189"/>
    <x v="278"/>
    <n v="0"/>
    <x v="1"/>
    <x v="2"/>
    <x v="1"/>
    <x v="0"/>
    <x v="2"/>
    <x v="2"/>
    <x v="2"/>
    <x v="0"/>
    <x v="0"/>
    <x v="4"/>
  </r>
  <r>
    <x v="1"/>
    <x v="2"/>
    <x v="2"/>
    <x v="0"/>
    <x v="391"/>
    <x v="649"/>
    <n v="4836.46"/>
    <x v="1"/>
    <x v="2"/>
    <x v="1"/>
    <x v="0"/>
    <x v="2"/>
    <x v="2"/>
    <x v="2"/>
    <x v="2"/>
    <x v="0"/>
    <x v="2"/>
  </r>
  <r>
    <x v="1"/>
    <x v="2"/>
    <x v="2"/>
    <x v="0"/>
    <x v="529"/>
    <x v="966"/>
    <n v="0"/>
    <x v="1"/>
    <x v="2"/>
    <x v="1"/>
    <x v="0"/>
    <x v="2"/>
    <x v="2"/>
    <x v="2"/>
    <x v="0"/>
    <x v="0"/>
    <x v="2"/>
  </r>
  <r>
    <x v="1"/>
    <x v="2"/>
    <x v="2"/>
    <x v="0"/>
    <x v="11"/>
    <x v="816"/>
    <n v="0"/>
    <x v="1"/>
    <x v="2"/>
    <x v="1"/>
    <x v="0"/>
    <x v="2"/>
    <x v="2"/>
    <x v="2"/>
    <x v="1"/>
    <x v="0"/>
    <x v="7"/>
  </r>
  <r>
    <x v="1"/>
    <x v="2"/>
    <x v="2"/>
    <x v="0"/>
    <x v="303"/>
    <x v="761"/>
    <n v="0"/>
    <x v="1"/>
    <x v="2"/>
    <x v="1"/>
    <x v="0"/>
    <x v="2"/>
    <x v="2"/>
    <x v="2"/>
    <x v="6"/>
    <x v="2"/>
    <x v="1"/>
  </r>
  <r>
    <x v="1"/>
    <x v="2"/>
    <x v="2"/>
    <x v="0"/>
    <x v="77"/>
    <x v="93"/>
    <n v="0"/>
    <x v="1"/>
    <x v="2"/>
    <x v="1"/>
    <x v="0"/>
    <x v="2"/>
    <x v="2"/>
    <x v="2"/>
    <x v="2"/>
    <x v="0"/>
    <x v="4"/>
  </r>
  <r>
    <x v="1"/>
    <x v="2"/>
    <x v="2"/>
    <x v="0"/>
    <x v="292"/>
    <x v="479"/>
    <n v="0"/>
    <x v="1"/>
    <x v="2"/>
    <x v="1"/>
    <x v="0"/>
    <x v="2"/>
    <x v="2"/>
    <x v="2"/>
    <x v="5"/>
    <x v="0"/>
    <x v="5"/>
  </r>
  <r>
    <x v="1"/>
    <x v="2"/>
    <x v="2"/>
    <x v="0"/>
    <x v="41"/>
    <x v="450"/>
    <n v="0"/>
    <x v="1"/>
    <x v="2"/>
    <x v="1"/>
    <x v="0"/>
    <x v="2"/>
    <x v="2"/>
    <x v="2"/>
    <x v="3"/>
    <x v="0"/>
    <x v="4"/>
  </r>
  <r>
    <x v="1"/>
    <x v="2"/>
    <x v="2"/>
    <x v="0"/>
    <x v="2"/>
    <x v="1348"/>
    <n v="0"/>
    <x v="1"/>
    <x v="2"/>
    <x v="1"/>
    <x v="0"/>
    <x v="2"/>
    <x v="2"/>
    <x v="2"/>
    <x v="0"/>
    <x v="0"/>
    <x v="7"/>
  </r>
  <r>
    <x v="1"/>
    <x v="2"/>
    <x v="2"/>
    <x v="0"/>
    <x v="104"/>
    <x v="891"/>
    <n v="1009755.25"/>
    <x v="1"/>
    <x v="2"/>
    <x v="1"/>
    <x v="0"/>
    <x v="2"/>
    <x v="2"/>
    <x v="2"/>
    <x v="1"/>
    <x v="2"/>
    <x v="1"/>
  </r>
  <r>
    <x v="1"/>
    <x v="2"/>
    <x v="2"/>
    <x v="0"/>
    <x v="41"/>
    <x v="359"/>
    <n v="0"/>
    <x v="1"/>
    <x v="2"/>
    <x v="1"/>
    <x v="0"/>
    <x v="2"/>
    <x v="2"/>
    <x v="2"/>
    <x v="3"/>
    <x v="0"/>
    <x v="5"/>
  </r>
  <r>
    <x v="1"/>
    <x v="2"/>
    <x v="2"/>
    <x v="0"/>
    <x v="484"/>
    <x v="858"/>
    <n v="27908.22"/>
    <x v="1"/>
    <x v="2"/>
    <x v="1"/>
    <x v="0"/>
    <x v="2"/>
    <x v="2"/>
    <x v="2"/>
    <x v="1"/>
    <x v="0"/>
    <x v="3"/>
  </r>
  <r>
    <x v="1"/>
    <x v="2"/>
    <x v="2"/>
    <x v="0"/>
    <x v="496"/>
    <x v="888"/>
    <n v="0"/>
    <x v="1"/>
    <x v="2"/>
    <x v="1"/>
    <x v="0"/>
    <x v="2"/>
    <x v="2"/>
    <x v="2"/>
    <x v="3"/>
    <x v="1"/>
    <x v="1"/>
  </r>
  <r>
    <x v="1"/>
    <x v="2"/>
    <x v="2"/>
    <x v="0"/>
    <x v="550"/>
    <x v="1011"/>
    <n v="-8074.43"/>
    <x v="1"/>
    <x v="2"/>
    <x v="1"/>
    <x v="0"/>
    <x v="2"/>
    <x v="2"/>
    <x v="2"/>
    <x v="3"/>
    <x v="0"/>
    <x v="5"/>
  </r>
  <r>
    <x v="1"/>
    <x v="2"/>
    <x v="2"/>
    <x v="0"/>
    <x v="44"/>
    <x v="136"/>
    <n v="0"/>
    <x v="1"/>
    <x v="2"/>
    <x v="1"/>
    <x v="0"/>
    <x v="2"/>
    <x v="2"/>
    <x v="2"/>
    <x v="3"/>
    <x v="0"/>
    <x v="0"/>
  </r>
  <r>
    <x v="1"/>
    <x v="2"/>
    <x v="2"/>
    <x v="0"/>
    <x v="0"/>
    <x v="369"/>
    <n v="0"/>
    <x v="1"/>
    <x v="2"/>
    <x v="1"/>
    <x v="0"/>
    <x v="2"/>
    <x v="2"/>
    <x v="2"/>
    <x v="3"/>
    <x v="0"/>
    <x v="1"/>
  </r>
  <r>
    <x v="1"/>
    <x v="2"/>
    <x v="2"/>
    <x v="0"/>
    <x v="109"/>
    <x v="138"/>
    <n v="1511305.17"/>
    <x v="1"/>
    <x v="2"/>
    <x v="1"/>
    <x v="0"/>
    <x v="2"/>
    <x v="2"/>
    <x v="2"/>
    <x v="0"/>
    <x v="1"/>
    <x v="6"/>
  </r>
  <r>
    <x v="1"/>
    <x v="2"/>
    <x v="2"/>
    <x v="0"/>
    <x v="480"/>
    <x v="848"/>
    <n v="1300.4000000000001"/>
    <x v="1"/>
    <x v="2"/>
    <x v="1"/>
    <x v="0"/>
    <x v="2"/>
    <x v="2"/>
    <x v="2"/>
    <x v="1"/>
    <x v="0"/>
    <x v="3"/>
  </r>
  <r>
    <x v="1"/>
    <x v="2"/>
    <x v="2"/>
    <x v="0"/>
    <x v="110"/>
    <x v="1041"/>
    <n v="0"/>
    <x v="1"/>
    <x v="2"/>
    <x v="1"/>
    <x v="0"/>
    <x v="2"/>
    <x v="2"/>
    <x v="2"/>
    <x v="3"/>
    <x v="0"/>
    <x v="4"/>
  </r>
  <r>
    <x v="1"/>
    <x v="2"/>
    <x v="2"/>
    <x v="0"/>
    <x v="521"/>
    <x v="954"/>
    <n v="81700078.75"/>
    <x v="1"/>
    <x v="2"/>
    <x v="1"/>
    <x v="0"/>
    <x v="2"/>
    <x v="2"/>
    <x v="2"/>
    <x v="0"/>
    <x v="0"/>
    <x v="0"/>
  </r>
  <r>
    <x v="1"/>
    <x v="2"/>
    <x v="2"/>
    <x v="0"/>
    <x v="0"/>
    <x v="0"/>
    <n v="0"/>
    <x v="1"/>
    <x v="2"/>
    <x v="1"/>
    <x v="0"/>
    <x v="2"/>
    <x v="2"/>
    <x v="2"/>
    <x v="0"/>
    <x v="0"/>
    <x v="6"/>
  </r>
  <r>
    <x v="1"/>
    <x v="2"/>
    <x v="2"/>
    <x v="0"/>
    <x v="1"/>
    <x v="26"/>
    <n v="0"/>
    <x v="1"/>
    <x v="2"/>
    <x v="1"/>
    <x v="0"/>
    <x v="2"/>
    <x v="2"/>
    <x v="2"/>
    <x v="3"/>
    <x v="0"/>
    <x v="7"/>
  </r>
  <r>
    <x v="1"/>
    <x v="2"/>
    <x v="2"/>
    <x v="0"/>
    <x v="103"/>
    <x v="131"/>
    <n v="0"/>
    <x v="1"/>
    <x v="2"/>
    <x v="1"/>
    <x v="0"/>
    <x v="2"/>
    <x v="2"/>
    <x v="2"/>
    <x v="0"/>
    <x v="0"/>
    <x v="4"/>
  </r>
  <r>
    <x v="1"/>
    <x v="2"/>
    <x v="2"/>
    <x v="0"/>
    <x v="228"/>
    <x v="1068"/>
    <n v="147373.13"/>
    <x v="1"/>
    <x v="2"/>
    <x v="1"/>
    <x v="0"/>
    <x v="2"/>
    <x v="2"/>
    <x v="2"/>
    <x v="3"/>
    <x v="0"/>
    <x v="6"/>
  </r>
  <r>
    <x v="1"/>
    <x v="2"/>
    <x v="2"/>
    <x v="0"/>
    <x v="199"/>
    <x v="295"/>
    <n v="0"/>
    <x v="1"/>
    <x v="2"/>
    <x v="1"/>
    <x v="0"/>
    <x v="2"/>
    <x v="2"/>
    <x v="2"/>
    <x v="0"/>
    <x v="1"/>
    <x v="1"/>
  </r>
  <r>
    <x v="1"/>
    <x v="2"/>
    <x v="2"/>
    <x v="0"/>
    <x v="189"/>
    <x v="278"/>
    <n v="0"/>
    <x v="1"/>
    <x v="2"/>
    <x v="1"/>
    <x v="0"/>
    <x v="2"/>
    <x v="2"/>
    <x v="2"/>
    <x v="0"/>
    <x v="0"/>
    <x v="0"/>
  </r>
  <r>
    <x v="1"/>
    <x v="2"/>
    <x v="2"/>
    <x v="0"/>
    <x v="22"/>
    <x v="728"/>
    <n v="0"/>
    <x v="1"/>
    <x v="2"/>
    <x v="1"/>
    <x v="0"/>
    <x v="2"/>
    <x v="2"/>
    <x v="2"/>
    <x v="5"/>
    <x v="0"/>
    <x v="5"/>
  </r>
  <r>
    <x v="1"/>
    <x v="2"/>
    <x v="2"/>
    <x v="0"/>
    <x v="84"/>
    <x v="1182"/>
    <n v="185671.08"/>
    <x v="1"/>
    <x v="2"/>
    <x v="1"/>
    <x v="0"/>
    <x v="2"/>
    <x v="2"/>
    <x v="2"/>
    <x v="3"/>
    <x v="0"/>
    <x v="7"/>
  </r>
  <r>
    <x v="1"/>
    <x v="2"/>
    <x v="2"/>
    <x v="0"/>
    <x v="292"/>
    <x v="479"/>
    <n v="0"/>
    <x v="1"/>
    <x v="2"/>
    <x v="1"/>
    <x v="0"/>
    <x v="2"/>
    <x v="2"/>
    <x v="2"/>
    <x v="5"/>
    <x v="0"/>
    <x v="0"/>
  </r>
  <r>
    <x v="1"/>
    <x v="2"/>
    <x v="2"/>
    <x v="0"/>
    <x v="41"/>
    <x v="1329"/>
    <n v="0"/>
    <x v="1"/>
    <x v="2"/>
    <x v="1"/>
    <x v="0"/>
    <x v="2"/>
    <x v="2"/>
    <x v="2"/>
    <x v="1"/>
    <x v="0"/>
    <x v="3"/>
  </r>
  <r>
    <x v="1"/>
    <x v="2"/>
    <x v="2"/>
    <x v="0"/>
    <x v="568"/>
    <x v="1060"/>
    <n v="0"/>
    <x v="1"/>
    <x v="2"/>
    <x v="1"/>
    <x v="0"/>
    <x v="2"/>
    <x v="2"/>
    <x v="2"/>
    <x v="0"/>
    <x v="0"/>
    <x v="7"/>
  </r>
  <r>
    <x v="1"/>
    <x v="2"/>
    <x v="2"/>
    <x v="0"/>
    <x v="278"/>
    <x v="451"/>
    <n v="0"/>
    <x v="1"/>
    <x v="2"/>
    <x v="1"/>
    <x v="0"/>
    <x v="2"/>
    <x v="2"/>
    <x v="2"/>
    <x v="5"/>
    <x v="0"/>
    <x v="7"/>
  </r>
  <r>
    <x v="1"/>
    <x v="2"/>
    <x v="2"/>
    <x v="0"/>
    <x v="248"/>
    <x v="917"/>
    <n v="0"/>
    <x v="1"/>
    <x v="2"/>
    <x v="1"/>
    <x v="0"/>
    <x v="2"/>
    <x v="2"/>
    <x v="2"/>
    <x v="3"/>
    <x v="1"/>
    <x v="7"/>
  </r>
  <r>
    <x v="1"/>
    <x v="2"/>
    <x v="2"/>
    <x v="0"/>
    <x v="241"/>
    <x v="375"/>
    <n v="0"/>
    <x v="1"/>
    <x v="2"/>
    <x v="1"/>
    <x v="0"/>
    <x v="2"/>
    <x v="2"/>
    <x v="2"/>
    <x v="3"/>
    <x v="1"/>
    <x v="4"/>
  </r>
  <r>
    <x v="1"/>
    <x v="2"/>
    <x v="2"/>
    <x v="0"/>
    <x v="131"/>
    <x v="177"/>
    <n v="0"/>
    <x v="1"/>
    <x v="2"/>
    <x v="1"/>
    <x v="0"/>
    <x v="2"/>
    <x v="2"/>
    <x v="2"/>
    <x v="0"/>
    <x v="0"/>
    <x v="2"/>
  </r>
  <r>
    <x v="1"/>
    <x v="2"/>
    <x v="2"/>
    <x v="0"/>
    <x v="479"/>
    <x v="1064"/>
    <n v="0"/>
    <x v="1"/>
    <x v="2"/>
    <x v="1"/>
    <x v="0"/>
    <x v="2"/>
    <x v="2"/>
    <x v="2"/>
    <x v="3"/>
    <x v="0"/>
    <x v="5"/>
  </r>
  <r>
    <x v="1"/>
    <x v="2"/>
    <x v="2"/>
    <x v="0"/>
    <x v="421"/>
    <x v="1327"/>
    <n v="564438.63"/>
    <x v="1"/>
    <x v="2"/>
    <x v="1"/>
    <x v="0"/>
    <x v="2"/>
    <x v="2"/>
    <x v="2"/>
    <x v="3"/>
    <x v="0"/>
    <x v="1"/>
  </r>
  <r>
    <x v="1"/>
    <x v="2"/>
    <x v="2"/>
    <x v="0"/>
    <x v="57"/>
    <x v="64"/>
    <n v="0"/>
    <x v="1"/>
    <x v="2"/>
    <x v="1"/>
    <x v="0"/>
    <x v="2"/>
    <x v="2"/>
    <x v="2"/>
    <x v="0"/>
    <x v="0"/>
    <x v="3"/>
  </r>
  <r>
    <x v="1"/>
    <x v="2"/>
    <x v="2"/>
    <x v="0"/>
    <x v="312"/>
    <x v="504"/>
    <n v="100771.1"/>
    <x v="1"/>
    <x v="2"/>
    <x v="1"/>
    <x v="0"/>
    <x v="2"/>
    <x v="2"/>
    <x v="2"/>
    <x v="4"/>
    <x v="1"/>
    <x v="5"/>
  </r>
  <r>
    <x v="1"/>
    <x v="2"/>
    <x v="2"/>
    <x v="0"/>
    <x v="11"/>
    <x v="873"/>
    <n v="0"/>
    <x v="1"/>
    <x v="2"/>
    <x v="1"/>
    <x v="0"/>
    <x v="2"/>
    <x v="2"/>
    <x v="2"/>
    <x v="3"/>
    <x v="0"/>
    <x v="4"/>
  </r>
  <r>
    <x v="1"/>
    <x v="2"/>
    <x v="2"/>
    <x v="0"/>
    <x v="18"/>
    <x v="706"/>
    <n v="0"/>
    <x v="1"/>
    <x v="2"/>
    <x v="1"/>
    <x v="0"/>
    <x v="2"/>
    <x v="2"/>
    <x v="2"/>
    <x v="3"/>
    <x v="0"/>
    <x v="3"/>
  </r>
  <r>
    <x v="1"/>
    <x v="2"/>
    <x v="2"/>
    <x v="0"/>
    <x v="11"/>
    <x v="160"/>
    <n v="0"/>
    <x v="1"/>
    <x v="2"/>
    <x v="1"/>
    <x v="0"/>
    <x v="2"/>
    <x v="2"/>
    <x v="2"/>
    <x v="3"/>
    <x v="0"/>
    <x v="6"/>
  </r>
  <r>
    <x v="1"/>
    <x v="2"/>
    <x v="2"/>
    <x v="0"/>
    <x v="41"/>
    <x v="1085"/>
    <n v="0"/>
    <x v="1"/>
    <x v="2"/>
    <x v="1"/>
    <x v="0"/>
    <x v="2"/>
    <x v="2"/>
    <x v="2"/>
    <x v="3"/>
    <x v="0"/>
    <x v="5"/>
  </r>
  <r>
    <x v="1"/>
    <x v="2"/>
    <x v="2"/>
    <x v="0"/>
    <x v="34"/>
    <x v="413"/>
    <n v="0"/>
    <x v="1"/>
    <x v="2"/>
    <x v="1"/>
    <x v="0"/>
    <x v="2"/>
    <x v="2"/>
    <x v="2"/>
    <x v="1"/>
    <x v="1"/>
    <x v="4"/>
  </r>
  <r>
    <x v="1"/>
    <x v="2"/>
    <x v="2"/>
    <x v="0"/>
    <x v="497"/>
    <x v="892"/>
    <n v="69595.97"/>
    <x v="1"/>
    <x v="2"/>
    <x v="1"/>
    <x v="0"/>
    <x v="2"/>
    <x v="2"/>
    <x v="2"/>
    <x v="3"/>
    <x v="1"/>
    <x v="3"/>
  </r>
  <r>
    <x v="1"/>
    <x v="2"/>
    <x v="2"/>
    <x v="0"/>
    <x v="370"/>
    <x v="611"/>
    <n v="0"/>
    <x v="1"/>
    <x v="2"/>
    <x v="1"/>
    <x v="0"/>
    <x v="2"/>
    <x v="2"/>
    <x v="2"/>
    <x v="2"/>
    <x v="0"/>
    <x v="6"/>
  </r>
  <r>
    <x v="1"/>
    <x v="2"/>
    <x v="2"/>
    <x v="0"/>
    <x v="168"/>
    <x v="251"/>
    <n v="0"/>
    <x v="1"/>
    <x v="2"/>
    <x v="1"/>
    <x v="0"/>
    <x v="2"/>
    <x v="2"/>
    <x v="2"/>
    <x v="0"/>
    <x v="0"/>
    <x v="5"/>
  </r>
  <r>
    <x v="1"/>
    <x v="2"/>
    <x v="2"/>
    <x v="0"/>
    <x v="311"/>
    <x v="503"/>
    <n v="5096.6499999999996"/>
    <x v="1"/>
    <x v="2"/>
    <x v="1"/>
    <x v="0"/>
    <x v="2"/>
    <x v="2"/>
    <x v="2"/>
    <x v="4"/>
    <x v="0"/>
    <x v="5"/>
  </r>
  <r>
    <x v="1"/>
    <x v="2"/>
    <x v="2"/>
    <x v="0"/>
    <x v="191"/>
    <x v="282"/>
    <n v="0"/>
    <x v="1"/>
    <x v="2"/>
    <x v="1"/>
    <x v="0"/>
    <x v="2"/>
    <x v="2"/>
    <x v="2"/>
    <x v="0"/>
    <x v="0"/>
    <x v="0"/>
  </r>
  <r>
    <x v="1"/>
    <x v="2"/>
    <x v="2"/>
    <x v="0"/>
    <x v="1"/>
    <x v="193"/>
    <n v="0"/>
    <x v="1"/>
    <x v="2"/>
    <x v="1"/>
    <x v="0"/>
    <x v="2"/>
    <x v="2"/>
    <x v="2"/>
    <x v="3"/>
    <x v="0"/>
    <x v="3"/>
  </r>
  <r>
    <x v="1"/>
    <x v="2"/>
    <x v="2"/>
    <x v="0"/>
    <x v="565"/>
    <x v="1055"/>
    <n v="17872.91"/>
    <x v="1"/>
    <x v="2"/>
    <x v="1"/>
    <x v="0"/>
    <x v="2"/>
    <x v="2"/>
    <x v="2"/>
    <x v="2"/>
    <x v="0"/>
    <x v="3"/>
  </r>
  <r>
    <x v="1"/>
    <x v="2"/>
    <x v="2"/>
    <x v="0"/>
    <x v="13"/>
    <x v="425"/>
    <n v="0"/>
    <x v="1"/>
    <x v="2"/>
    <x v="1"/>
    <x v="0"/>
    <x v="2"/>
    <x v="2"/>
    <x v="2"/>
    <x v="3"/>
    <x v="0"/>
    <x v="1"/>
  </r>
  <r>
    <x v="1"/>
    <x v="2"/>
    <x v="2"/>
    <x v="0"/>
    <x v="298"/>
    <x v="541"/>
    <n v="0"/>
    <x v="1"/>
    <x v="2"/>
    <x v="1"/>
    <x v="0"/>
    <x v="2"/>
    <x v="2"/>
    <x v="2"/>
    <x v="4"/>
    <x v="1"/>
    <x v="3"/>
  </r>
  <r>
    <x v="1"/>
    <x v="2"/>
    <x v="2"/>
    <x v="0"/>
    <x v="446"/>
    <x v="757"/>
    <n v="0"/>
    <x v="1"/>
    <x v="2"/>
    <x v="1"/>
    <x v="0"/>
    <x v="2"/>
    <x v="2"/>
    <x v="2"/>
    <x v="3"/>
    <x v="0"/>
    <x v="6"/>
  </r>
  <r>
    <x v="1"/>
    <x v="2"/>
    <x v="2"/>
    <x v="0"/>
    <x v="18"/>
    <x v="1067"/>
    <n v="558080.61"/>
    <x v="1"/>
    <x v="2"/>
    <x v="1"/>
    <x v="0"/>
    <x v="2"/>
    <x v="2"/>
    <x v="2"/>
    <x v="3"/>
    <x v="0"/>
    <x v="3"/>
  </r>
  <r>
    <x v="1"/>
    <x v="2"/>
    <x v="2"/>
    <x v="0"/>
    <x v="18"/>
    <x v="1122"/>
    <n v="0"/>
    <x v="1"/>
    <x v="2"/>
    <x v="1"/>
    <x v="0"/>
    <x v="2"/>
    <x v="2"/>
    <x v="2"/>
    <x v="3"/>
    <x v="0"/>
    <x v="7"/>
  </r>
  <r>
    <x v="1"/>
    <x v="2"/>
    <x v="2"/>
    <x v="0"/>
    <x v="548"/>
    <x v="1007"/>
    <n v="9999"/>
    <x v="1"/>
    <x v="2"/>
    <x v="1"/>
    <x v="0"/>
    <x v="2"/>
    <x v="2"/>
    <x v="2"/>
    <x v="3"/>
    <x v="0"/>
    <x v="7"/>
  </r>
  <r>
    <x v="1"/>
    <x v="2"/>
    <x v="2"/>
    <x v="0"/>
    <x v="401"/>
    <x v="663"/>
    <n v="0"/>
    <x v="1"/>
    <x v="2"/>
    <x v="1"/>
    <x v="0"/>
    <x v="2"/>
    <x v="2"/>
    <x v="2"/>
    <x v="2"/>
    <x v="0"/>
    <x v="0"/>
  </r>
  <r>
    <x v="1"/>
    <x v="2"/>
    <x v="2"/>
    <x v="0"/>
    <x v="214"/>
    <x v="556"/>
    <n v="0"/>
    <x v="1"/>
    <x v="2"/>
    <x v="1"/>
    <x v="0"/>
    <x v="2"/>
    <x v="2"/>
    <x v="2"/>
    <x v="3"/>
    <x v="0"/>
    <x v="5"/>
  </r>
  <r>
    <x v="1"/>
    <x v="2"/>
    <x v="2"/>
    <x v="0"/>
    <x v="41"/>
    <x v="1329"/>
    <n v="0"/>
    <x v="1"/>
    <x v="2"/>
    <x v="1"/>
    <x v="0"/>
    <x v="2"/>
    <x v="2"/>
    <x v="2"/>
    <x v="1"/>
    <x v="0"/>
    <x v="5"/>
  </r>
  <r>
    <x v="1"/>
    <x v="2"/>
    <x v="2"/>
    <x v="0"/>
    <x v="137"/>
    <x v="186"/>
    <n v="0"/>
    <x v="1"/>
    <x v="2"/>
    <x v="1"/>
    <x v="0"/>
    <x v="2"/>
    <x v="2"/>
    <x v="2"/>
    <x v="5"/>
    <x v="0"/>
    <x v="0"/>
  </r>
  <r>
    <x v="1"/>
    <x v="2"/>
    <x v="2"/>
    <x v="0"/>
    <x v="314"/>
    <x v="1323"/>
    <n v="935.26"/>
    <x v="1"/>
    <x v="2"/>
    <x v="1"/>
    <x v="0"/>
    <x v="2"/>
    <x v="2"/>
    <x v="2"/>
    <x v="3"/>
    <x v="0"/>
    <x v="7"/>
  </r>
  <r>
    <x v="1"/>
    <x v="2"/>
    <x v="2"/>
    <x v="0"/>
    <x v="5"/>
    <x v="753"/>
    <n v="0"/>
    <x v="1"/>
    <x v="2"/>
    <x v="1"/>
    <x v="0"/>
    <x v="2"/>
    <x v="2"/>
    <x v="2"/>
    <x v="1"/>
    <x v="0"/>
    <x v="1"/>
  </r>
  <r>
    <x v="1"/>
    <x v="2"/>
    <x v="2"/>
    <x v="0"/>
    <x v="11"/>
    <x v="742"/>
    <n v="0"/>
    <x v="1"/>
    <x v="2"/>
    <x v="1"/>
    <x v="0"/>
    <x v="2"/>
    <x v="2"/>
    <x v="2"/>
    <x v="1"/>
    <x v="0"/>
    <x v="2"/>
  </r>
  <r>
    <x v="1"/>
    <x v="2"/>
    <x v="2"/>
    <x v="0"/>
    <x v="1"/>
    <x v="624"/>
    <n v="0"/>
    <x v="1"/>
    <x v="2"/>
    <x v="1"/>
    <x v="0"/>
    <x v="2"/>
    <x v="2"/>
    <x v="2"/>
    <x v="3"/>
    <x v="0"/>
    <x v="0"/>
  </r>
  <r>
    <x v="1"/>
    <x v="2"/>
    <x v="2"/>
    <x v="0"/>
    <x v="228"/>
    <x v="895"/>
    <n v="1890646.57"/>
    <x v="1"/>
    <x v="2"/>
    <x v="1"/>
    <x v="0"/>
    <x v="2"/>
    <x v="2"/>
    <x v="2"/>
    <x v="4"/>
    <x v="0"/>
    <x v="7"/>
  </r>
  <r>
    <x v="1"/>
    <x v="2"/>
    <x v="2"/>
    <x v="0"/>
    <x v="18"/>
    <x v="81"/>
    <n v="0"/>
    <x v="1"/>
    <x v="2"/>
    <x v="1"/>
    <x v="0"/>
    <x v="2"/>
    <x v="2"/>
    <x v="2"/>
    <x v="3"/>
    <x v="0"/>
    <x v="5"/>
  </r>
  <r>
    <x v="1"/>
    <x v="2"/>
    <x v="2"/>
    <x v="0"/>
    <x v="350"/>
    <x v="575"/>
    <n v="17695.36"/>
    <x v="1"/>
    <x v="2"/>
    <x v="1"/>
    <x v="0"/>
    <x v="2"/>
    <x v="2"/>
    <x v="2"/>
    <x v="2"/>
    <x v="0"/>
    <x v="1"/>
  </r>
  <r>
    <x v="1"/>
    <x v="2"/>
    <x v="2"/>
    <x v="0"/>
    <x v="88"/>
    <x v="106"/>
    <n v="0"/>
    <x v="1"/>
    <x v="2"/>
    <x v="1"/>
    <x v="0"/>
    <x v="2"/>
    <x v="2"/>
    <x v="2"/>
    <x v="4"/>
    <x v="0"/>
    <x v="3"/>
  </r>
  <r>
    <x v="1"/>
    <x v="2"/>
    <x v="2"/>
    <x v="0"/>
    <x v="190"/>
    <x v="281"/>
    <n v="1969542"/>
    <x v="1"/>
    <x v="2"/>
    <x v="1"/>
    <x v="0"/>
    <x v="2"/>
    <x v="2"/>
    <x v="2"/>
    <x v="0"/>
    <x v="1"/>
    <x v="0"/>
  </r>
  <r>
    <x v="1"/>
    <x v="2"/>
    <x v="2"/>
    <x v="0"/>
    <x v="1"/>
    <x v="795"/>
    <n v="0"/>
    <x v="1"/>
    <x v="2"/>
    <x v="1"/>
    <x v="0"/>
    <x v="2"/>
    <x v="2"/>
    <x v="2"/>
    <x v="1"/>
    <x v="0"/>
    <x v="2"/>
  </r>
  <r>
    <x v="1"/>
    <x v="2"/>
    <x v="2"/>
    <x v="0"/>
    <x v="103"/>
    <x v="758"/>
    <n v="0"/>
    <x v="1"/>
    <x v="2"/>
    <x v="1"/>
    <x v="0"/>
    <x v="2"/>
    <x v="2"/>
    <x v="2"/>
    <x v="1"/>
    <x v="2"/>
    <x v="6"/>
  </r>
  <r>
    <x v="1"/>
    <x v="2"/>
    <x v="2"/>
    <x v="0"/>
    <x v="1"/>
    <x v="795"/>
    <n v="0"/>
    <x v="1"/>
    <x v="2"/>
    <x v="1"/>
    <x v="0"/>
    <x v="2"/>
    <x v="2"/>
    <x v="2"/>
    <x v="1"/>
    <x v="0"/>
    <x v="4"/>
  </r>
  <r>
    <x v="1"/>
    <x v="2"/>
    <x v="2"/>
    <x v="0"/>
    <x v="366"/>
    <x v="605"/>
    <n v="0"/>
    <x v="1"/>
    <x v="2"/>
    <x v="1"/>
    <x v="0"/>
    <x v="2"/>
    <x v="2"/>
    <x v="2"/>
    <x v="1"/>
    <x v="1"/>
    <x v="3"/>
  </r>
  <r>
    <x v="1"/>
    <x v="2"/>
    <x v="2"/>
    <x v="0"/>
    <x v="103"/>
    <x v="758"/>
    <n v="0"/>
    <x v="1"/>
    <x v="2"/>
    <x v="1"/>
    <x v="0"/>
    <x v="2"/>
    <x v="2"/>
    <x v="2"/>
    <x v="1"/>
    <x v="2"/>
    <x v="2"/>
  </r>
  <r>
    <x v="1"/>
    <x v="2"/>
    <x v="2"/>
    <x v="0"/>
    <x v="18"/>
    <x v="1230"/>
    <n v="0"/>
    <x v="1"/>
    <x v="2"/>
    <x v="1"/>
    <x v="0"/>
    <x v="2"/>
    <x v="2"/>
    <x v="2"/>
    <x v="3"/>
    <x v="0"/>
    <x v="1"/>
  </r>
  <r>
    <x v="1"/>
    <x v="2"/>
    <x v="2"/>
    <x v="0"/>
    <x v="188"/>
    <x v="294"/>
    <n v="0"/>
    <x v="1"/>
    <x v="2"/>
    <x v="1"/>
    <x v="0"/>
    <x v="2"/>
    <x v="2"/>
    <x v="2"/>
    <x v="1"/>
    <x v="0"/>
    <x v="3"/>
  </r>
  <r>
    <x v="1"/>
    <x v="2"/>
    <x v="2"/>
    <x v="0"/>
    <x v="36"/>
    <x v="219"/>
    <n v="0"/>
    <x v="1"/>
    <x v="2"/>
    <x v="1"/>
    <x v="0"/>
    <x v="2"/>
    <x v="2"/>
    <x v="2"/>
    <x v="0"/>
    <x v="0"/>
    <x v="7"/>
  </r>
  <r>
    <x v="1"/>
    <x v="2"/>
    <x v="2"/>
    <x v="0"/>
    <x v="18"/>
    <x v="215"/>
    <n v="0"/>
    <x v="1"/>
    <x v="2"/>
    <x v="1"/>
    <x v="0"/>
    <x v="2"/>
    <x v="2"/>
    <x v="2"/>
    <x v="3"/>
    <x v="0"/>
    <x v="3"/>
  </r>
  <r>
    <x v="1"/>
    <x v="2"/>
    <x v="2"/>
    <x v="0"/>
    <x v="567"/>
    <x v="1305"/>
    <n v="38375.89"/>
    <x v="1"/>
    <x v="2"/>
    <x v="1"/>
    <x v="0"/>
    <x v="2"/>
    <x v="2"/>
    <x v="2"/>
    <x v="2"/>
    <x v="0"/>
    <x v="1"/>
  </r>
  <r>
    <x v="1"/>
    <x v="2"/>
    <x v="2"/>
    <x v="0"/>
    <x v="41"/>
    <x v="1329"/>
    <n v="0"/>
    <x v="1"/>
    <x v="2"/>
    <x v="1"/>
    <x v="0"/>
    <x v="2"/>
    <x v="2"/>
    <x v="2"/>
    <x v="1"/>
    <x v="0"/>
    <x v="0"/>
  </r>
  <r>
    <x v="1"/>
    <x v="2"/>
    <x v="2"/>
    <x v="0"/>
    <x v="43"/>
    <x v="565"/>
    <n v="48892.22"/>
    <x v="1"/>
    <x v="2"/>
    <x v="1"/>
    <x v="0"/>
    <x v="2"/>
    <x v="2"/>
    <x v="2"/>
    <x v="4"/>
    <x v="0"/>
    <x v="5"/>
  </r>
  <r>
    <x v="1"/>
    <x v="2"/>
    <x v="2"/>
    <x v="0"/>
    <x v="317"/>
    <x v="512"/>
    <n v="138318.63"/>
    <x v="1"/>
    <x v="2"/>
    <x v="1"/>
    <x v="0"/>
    <x v="2"/>
    <x v="2"/>
    <x v="2"/>
    <x v="4"/>
    <x v="2"/>
    <x v="4"/>
  </r>
  <r>
    <x v="1"/>
    <x v="2"/>
    <x v="2"/>
    <x v="0"/>
    <x v="108"/>
    <x v="137"/>
    <n v="0"/>
    <x v="1"/>
    <x v="2"/>
    <x v="1"/>
    <x v="0"/>
    <x v="2"/>
    <x v="2"/>
    <x v="2"/>
    <x v="0"/>
    <x v="0"/>
    <x v="6"/>
  </r>
  <r>
    <x v="1"/>
    <x v="2"/>
    <x v="2"/>
    <x v="0"/>
    <x v="87"/>
    <x v="105"/>
    <n v="0"/>
    <x v="1"/>
    <x v="2"/>
    <x v="1"/>
    <x v="0"/>
    <x v="2"/>
    <x v="2"/>
    <x v="2"/>
    <x v="0"/>
    <x v="0"/>
    <x v="3"/>
  </r>
  <r>
    <x v="1"/>
    <x v="2"/>
    <x v="2"/>
    <x v="0"/>
    <x v="482"/>
    <x v="850"/>
    <n v="1300.4000000000001"/>
    <x v="1"/>
    <x v="2"/>
    <x v="1"/>
    <x v="0"/>
    <x v="2"/>
    <x v="2"/>
    <x v="2"/>
    <x v="1"/>
    <x v="1"/>
    <x v="3"/>
  </r>
  <r>
    <x v="1"/>
    <x v="2"/>
    <x v="2"/>
    <x v="0"/>
    <x v="13"/>
    <x v="993"/>
    <n v="0"/>
    <x v="1"/>
    <x v="2"/>
    <x v="1"/>
    <x v="0"/>
    <x v="2"/>
    <x v="2"/>
    <x v="2"/>
    <x v="3"/>
    <x v="0"/>
    <x v="2"/>
  </r>
  <r>
    <x v="1"/>
    <x v="2"/>
    <x v="2"/>
    <x v="0"/>
    <x v="85"/>
    <x v="103"/>
    <n v="0"/>
    <x v="1"/>
    <x v="2"/>
    <x v="1"/>
    <x v="0"/>
    <x v="2"/>
    <x v="2"/>
    <x v="2"/>
    <x v="0"/>
    <x v="0"/>
    <x v="7"/>
  </r>
  <r>
    <x v="1"/>
    <x v="2"/>
    <x v="2"/>
    <x v="0"/>
    <x v="275"/>
    <x v="447"/>
    <n v="0"/>
    <x v="1"/>
    <x v="2"/>
    <x v="1"/>
    <x v="0"/>
    <x v="2"/>
    <x v="2"/>
    <x v="2"/>
    <x v="0"/>
    <x v="1"/>
    <x v="3"/>
  </r>
  <r>
    <x v="1"/>
    <x v="2"/>
    <x v="2"/>
    <x v="0"/>
    <x v="222"/>
    <x v="333"/>
    <n v="0"/>
    <x v="1"/>
    <x v="2"/>
    <x v="1"/>
    <x v="0"/>
    <x v="2"/>
    <x v="2"/>
    <x v="2"/>
    <x v="5"/>
    <x v="1"/>
    <x v="5"/>
  </r>
  <r>
    <x v="1"/>
    <x v="2"/>
    <x v="2"/>
    <x v="0"/>
    <x v="136"/>
    <x v="185"/>
    <n v="0"/>
    <x v="1"/>
    <x v="2"/>
    <x v="1"/>
    <x v="0"/>
    <x v="2"/>
    <x v="2"/>
    <x v="2"/>
    <x v="0"/>
    <x v="0"/>
    <x v="0"/>
  </r>
  <r>
    <x v="1"/>
    <x v="2"/>
    <x v="2"/>
    <x v="0"/>
    <x v="108"/>
    <x v="613"/>
    <n v="0"/>
    <x v="1"/>
    <x v="2"/>
    <x v="1"/>
    <x v="0"/>
    <x v="2"/>
    <x v="2"/>
    <x v="2"/>
    <x v="2"/>
    <x v="1"/>
    <x v="7"/>
  </r>
  <r>
    <x v="1"/>
    <x v="2"/>
    <x v="2"/>
    <x v="0"/>
    <x v="361"/>
    <x v="596"/>
    <n v="15393.45"/>
    <x v="1"/>
    <x v="2"/>
    <x v="1"/>
    <x v="0"/>
    <x v="2"/>
    <x v="2"/>
    <x v="2"/>
    <x v="2"/>
    <x v="2"/>
    <x v="2"/>
  </r>
  <r>
    <x v="1"/>
    <x v="2"/>
    <x v="2"/>
    <x v="0"/>
    <x v="1"/>
    <x v="125"/>
    <n v="0"/>
    <x v="1"/>
    <x v="2"/>
    <x v="1"/>
    <x v="0"/>
    <x v="2"/>
    <x v="2"/>
    <x v="2"/>
    <x v="3"/>
    <x v="0"/>
    <x v="5"/>
  </r>
  <r>
    <x v="1"/>
    <x v="2"/>
    <x v="2"/>
    <x v="0"/>
    <x v="41"/>
    <x v="1161"/>
    <n v="0"/>
    <x v="1"/>
    <x v="2"/>
    <x v="1"/>
    <x v="0"/>
    <x v="2"/>
    <x v="2"/>
    <x v="2"/>
    <x v="3"/>
    <x v="0"/>
    <x v="6"/>
  </r>
  <r>
    <x v="1"/>
    <x v="2"/>
    <x v="2"/>
    <x v="0"/>
    <x v="308"/>
    <x v="499"/>
    <n v="0"/>
    <x v="1"/>
    <x v="2"/>
    <x v="1"/>
    <x v="0"/>
    <x v="2"/>
    <x v="2"/>
    <x v="2"/>
    <x v="3"/>
    <x v="1"/>
    <x v="1"/>
  </r>
  <r>
    <x v="1"/>
    <x v="2"/>
    <x v="2"/>
    <x v="0"/>
    <x v="454"/>
    <x v="779"/>
    <n v="0"/>
    <x v="1"/>
    <x v="2"/>
    <x v="1"/>
    <x v="0"/>
    <x v="2"/>
    <x v="2"/>
    <x v="2"/>
    <x v="1"/>
    <x v="1"/>
    <x v="5"/>
  </r>
  <r>
    <x v="1"/>
    <x v="2"/>
    <x v="2"/>
    <x v="0"/>
    <x v="21"/>
    <x v="1087"/>
    <n v="0"/>
    <x v="1"/>
    <x v="2"/>
    <x v="1"/>
    <x v="0"/>
    <x v="2"/>
    <x v="2"/>
    <x v="2"/>
    <x v="0"/>
    <x v="0"/>
    <x v="4"/>
  </r>
  <r>
    <x v="1"/>
    <x v="2"/>
    <x v="2"/>
    <x v="0"/>
    <x v="18"/>
    <x v="1112"/>
    <n v="0"/>
    <x v="1"/>
    <x v="2"/>
    <x v="1"/>
    <x v="0"/>
    <x v="2"/>
    <x v="2"/>
    <x v="2"/>
    <x v="3"/>
    <x v="0"/>
    <x v="1"/>
  </r>
  <r>
    <x v="1"/>
    <x v="2"/>
    <x v="2"/>
    <x v="0"/>
    <x v="381"/>
    <x v="630"/>
    <n v="0"/>
    <x v="1"/>
    <x v="2"/>
    <x v="1"/>
    <x v="0"/>
    <x v="2"/>
    <x v="2"/>
    <x v="2"/>
    <x v="6"/>
    <x v="1"/>
    <x v="2"/>
  </r>
  <r>
    <x v="1"/>
    <x v="2"/>
    <x v="2"/>
    <x v="0"/>
    <x v="332"/>
    <x v="535"/>
    <n v="0"/>
    <x v="1"/>
    <x v="2"/>
    <x v="1"/>
    <x v="0"/>
    <x v="2"/>
    <x v="2"/>
    <x v="2"/>
    <x v="2"/>
    <x v="1"/>
    <x v="5"/>
  </r>
  <r>
    <x v="1"/>
    <x v="2"/>
    <x v="2"/>
    <x v="0"/>
    <x v="596"/>
    <x v="1141"/>
    <n v="0"/>
    <x v="1"/>
    <x v="2"/>
    <x v="1"/>
    <x v="0"/>
    <x v="2"/>
    <x v="2"/>
    <x v="2"/>
    <x v="3"/>
    <x v="0"/>
    <x v="1"/>
  </r>
  <r>
    <x v="1"/>
    <x v="2"/>
    <x v="2"/>
    <x v="0"/>
    <x v="45"/>
    <x v="951"/>
    <n v="0"/>
    <x v="1"/>
    <x v="2"/>
    <x v="1"/>
    <x v="0"/>
    <x v="2"/>
    <x v="2"/>
    <x v="2"/>
    <x v="3"/>
    <x v="0"/>
    <x v="4"/>
  </r>
  <r>
    <x v="1"/>
    <x v="2"/>
    <x v="2"/>
    <x v="0"/>
    <x v="555"/>
    <x v="1039"/>
    <n v="0"/>
    <x v="1"/>
    <x v="2"/>
    <x v="1"/>
    <x v="0"/>
    <x v="2"/>
    <x v="2"/>
    <x v="2"/>
    <x v="3"/>
    <x v="0"/>
    <x v="7"/>
  </r>
  <r>
    <x v="1"/>
    <x v="2"/>
    <x v="2"/>
    <x v="0"/>
    <x v="324"/>
    <x v="525"/>
    <n v="0"/>
    <x v="1"/>
    <x v="2"/>
    <x v="1"/>
    <x v="0"/>
    <x v="2"/>
    <x v="2"/>
    <x v="2"/>
    <x v="3"/>
    <x v="0"/>
    <x v="4"/>
  </r>
  <r>
    <x v="1"/>
    <x v="2"/>
    <x v="2"/>
    <x v="0"/>
    <x v="41"/>
    <x v="1329"/>
    <n v="0"/>
    <x v="1"/>
    <x v="2"/>
    <x v="1"/>
    <x v="0"/>
    <x v="2"/>
    <x v="2"/>
    <x v="2"/>
    <x v="1"/>
    <x v="0"/>
    <x v="7"/>
  </r>
  <r>
    <x v="1"/>
    <x v="2"/>
    <x v="2"/>
    <x v="0"/>
    <x v="194"/>
    <x v="287"/>
    <n v="105360.88"/>
    <x v="1"/>
    <x v="2"/>
    <x v="1"/>
    <x v="0"/>
    <x v="2"/>
    <x v="2"/>
    <x v="2"/>
    <x v="4"/>
    <x v="0"/>
    <x v="1"/>
  </r>
  <r>
    <x v="1"/>
    <x v="2"/>
    <x v="2"/>
    <x v="0"/>
    <x v="60"/>
    <x v="374"/>
    <n v="0"/>
    <x v="1"/>
    <x v="2"/>
    <x v="1"/>
    <x v="0"/>
    <x v="2"/>
    <x v="2"/>
    <x v="2"/>
    <x v="0"/>
    <x v="0"/>
    <x v="7"/>
  </r>
  <r>
    <x v="1"/>
    <x v="2"/>
    <x v="2"/>
    <x v="0"/>
    <x v="647"/>
    <x v="1335"/>
    <n v="0"/>
    <x v="1"/>
    <x v="2"/>
    <x v="1"/>
    <x v="0"/>
    <x v="2"/>
    <x v="2"/>
    <x v="2"/>
    <x v="3"/>
    <x v="0"/>
    <x v="5"/>
  </r>
  <r>
    <x v="1"/>
    <x v="2"/>
    <x v="2"/>
    <x v="0"/>
    <x v="60"/>
    <x v="182"/>
    <n v="0"/>
    <x v="1"/>
    <x v="2"/>
    <x v="1"/>
    <x v="0"/>
    <x v="2"/>
    <x v="2"/>
    <x v="2"/>
    <x v="0"/>
    <x v="0"/>
    <x v="2"/>
  </r>
  <r>
    <x v="1"/>
    <x v="2"/>
    <x v="2"/>
    <x v="0"/>
    <x v="650"/>
    <x v="1343"/>
    <n v="0"/>
    <x v="1"/>
    <x v="2"/>
    <x v="1"/>
    <x v="0"/>
    <x v="2"/>
    <x v="2"/>
    <x v="2"/>
    <x v="5"/>
    <x v="2"/>
    <x v="2"/>
  </r>
  <r>
    <x v="1"/>
    <x v="2"/>
    <x v="2"/>
    <x v="0"/>
    <x v="169"/>
    <x v="252"/>
    <n v="588000"/>
    <x v="1"/>
    <x v="2"/>
    <x v="1"/>
    <x v="0"/>
    <x v="2"/>
    <x v="2"/>
    <x v="2"/>
    <x v="0"/>
    <x v="0"/>
    <x v="0"/>
  </r>
  <r>
    <x v="1"/>
    <x v="2"/>
    <x v="2"/>
    <x v="0"/>
    <x v="64"/>
    <x v="77"/>
    <n v="0"/>
    <x v="1"/>
    <x v="2"/>
    <x v="1"/>
    <x v="0"/>
    <x v="2"/>
    <x v="2"/>
    <x v="2"/>
    <x v="0"/>
    <x v="0"/>
    <x v="0"/>
  </r>
  <r>
    <x v="1"/>
    <x v="2"/>
    <x v="2"/>
    <x v="0"/>
    <x v="169"/>
    <x v="252"/>
    <n v="588000"/>
    <x v="1"/>
    <x v="2"/>
    <x v="1"/>
    <x v="0"/>
    <x v="2"/>
    <x v="2"/>
    <x v="2"/>
    <x v="0"/>
    <x v="0"/>
    <x v="1"/>
  </r>
  <r>
    <x v="1"/>
    <x v="2"/>
    <x v="2"/>
    <x v="0"/>
    <x v="22"/>
    <x v="1072"/>
    <n v="0"/>
    <x v="1"/>
    <x v="2"/>
    <x v="1"/>
    <x v="0"/>
    <x v="2"/>
    <x v="2"/>
    <x v="2"/>
    <x v="3"/>
    <x v="0"/>
    <x v="5"/>
  </r>
  <r>
    <x v="1"/>
    <x v="2"/>
    <x v="2"/>
    <x v="0"/>
    <x v="41"/>
    <x v="1082"/>
    <n v="0"/>
    <x v="1"/>
    <x v="2"/>
    <x v="1"/>
    <x v="0"/>
    <x v="2"/>
    <x v="2"/>
    <x v="2"/>
    <x v="3"/>
    <x v="0"/>
    <x v="7"/>
  </r>
  <r>
    <x v="1"/>
    <x v="2"/>
    <x v="2"/>
    <x v="0"/>
    <x v="543"/>
    <x v="992"/>
    <n v="650"/>
    <x v="1"/>
    <x v="2"/>
    <x v="1"/>
    <x v="0"/>
    <x v="2"/>
    <x v="2"/>
    <x v="2"/>
    <x v="3"/>
    <x v="0"/>
    <x v="2"/>
  </r>
  <r>
    <x v="1"/>
    <x v="2"/>
    <x v="2"/>
    <x v="0"/>
    <x v="11"/>
    <x v="240"/>
    <n v="0"/>
    <x v="1"/>
    <x v="2"/>
    <x v="1"/>
    <x v="0"/>
    <x v="2"/>
    <x v="2"/>
    <x v="2"/>
    <x v="3"/>
    <x v="0"/>
    <x v="3"/>
  </r>
  <r>
    <x v="1"/>
    <x v="2"/>
    <x v="2"/>
    <x v="0"/>
    <x v="182"/>
    <x v="268"/>
    <n v="134370031.09999999"/>
    <x v="1"/>
    <x v="2"/>
    <x v="1"/>
    <x v="0"/>
    <x v="2"/>
    <x v="2"/>
    <x v="2"/>
    <x v="0"/>
    <x v="2"/>
    <x v="1"/>
  </r>
  <r>
    <x v="1"/>
    <x v="2"/>
    <x v="2"/>
    <x v="0"/>
    <x v="475"/>
    <x v="835"/>
    <n v="0"/>
    <x v="1"/>
    <x v="2"/>
    <x v="1"/>
    <x v="0"/>
    <x v="2"/>
    <x v="2"/>
    <x v="2"/>
    <x v="3"/>
    <x v="0"/>
    <x v="6"/>
  </r>
  <r>
    <x v="1"/>
    <x v="2"/>
    <x v="2"/>
    <x v="0"/>
    <x v="60"/>
    <x v="374"/>
    <n v="0"/>
    <x v="1"/>
    <x v="2"/>
    <x v="1"/>
    <x v="0"/>
    <x v="2"/>
    <x v="2"/>
    <x v="2"/>
    <x v="0"/>
    <x v="0"/>
    <x v="6"/>
  </r>
  <r>
    <x v="1"/>
    <x v="2"/>
    <x v="2"/>
    <x v="0"/>
    <x v="341"/>
    <x v="552"/>
    <n v="0"/>
    <x v="1"/>
    <x v="2"/>
    <x v="1"/>
    <x v="0"/>
    <x v="2"/>
    <x v="2"/>
    <x v="2"/>
    <x v="5"/>
    <x v="1"/>
    <x v="3"/>
  </r>
  <r>
    <x v="1"/>
    <x v="2"/>
    <x v="2"/>
    <x v="0"/>
    <x v="377"/>
    <x v="625"/>
    <n v="0"/>
    <x v="1"/>
    <x v="2"/>
    <x v="1"/>
    <x v="0"/>
    <x v="2"/>
    <x v="2"/>
    <x v="2"/>
    <x v="1"/>
    <x v="1"/>
    <x v="6"/>
  </r>
  <r>
    <x v="1"/>
    <x v="2"/>
    <x v="2"/>
    <x v="0"/>
    <x v="38"/>
    <x v="43"/>
    <n v="0"/>
    <x v="1"/>
    <x v="2"/>
    <x v="1"/>
    <x v="0"/>
    <x v="2"/>
    <x v="2"/>
    <x v="2"/>
    <x v="5"/>
    <x v="0"/>
    <x v="6"/>
  </r>
  <r>
    <x v="1"/>
    <x v="2"/>
    <x v="2"/>
    <x v="0"/>
    <x v="13"/>
    <x v="84"/>
    <n v="0"/>
    <x v="1"/>
    <x v="2"/>
    <x v="1"/>
    <x v="0"/>
    <x v="2"/>
    <x v="2"/>
    <x v="2"/>
    <x v="1"/>
    <x v="0"/>
    <x v="5"/>
  </r>
  <r>
    <x v="1"/>
    <x v="2"/>
    <x v="2"/>
    <x v="0"/>
    <x v="612"/>
    <x v="1193"/>
    <n v="0"/>
    <x v="1"/>
    <x v="2"/>
    <x v="1"/>
    <x v="0"/>
    <x v="2"/>
    <x v="2"/>
    <x v="2"/>
    <x v="1"/>
    <x v="1"/>
    <x v="1"/>
  </r>
  <r>
    <x v="1"/>
    <x v="2"/>
    <x v="2"/>
    <x v="0"/>
    <x v="18"/>
    <x v="749"/>
    <n v="0"/>
    <x v="1"/>
    <x v="2"/>
    <x v="1"/>
    <x v="0"/>
    <x v="2"/>
    <x v="2"/>
    <x v="2"/>
    <x v="1"/>
    <x v="0"/>
    <x v="2"/>
  </r>
  <r>
    <x v="1"/>
    <x v="2"/>
    <x v="2"/>
    <x v="0"/>
    <x v="18"/>
    <x v="1122"/>
    <n v="0"/>
    <x v="1"/>
    <x v="2"/>
    <x v="1"/>
    <x v="0"/>
    <x v="2"/>
    <x v="2"/>
    <x v="2"/>
    <x v="3"/>
    <x v="0"/>
    <x v="4"/>
  </r>
  <r>
    <x v="1"/>
    <x v="2"/>
    <x v="2"/>
    <x v="0"/>
    <x v="0"/>
    <x v="0"/>
    <n v="0"/>
    <x v="1"/>
    <x v="2"/>
    <x v="1"/>
    <x v="0"/>
    <x v="2"/>
    <x v="2"/>
    <x v="2"/>
    <x v="0"/>
    <x v="0"/>
    <x v="2"/>
  </r>
  <r>
    <x v="1"/>
    <x v="2"/>
    <x v="2"/>
    <x v="0"/>
    <x v="121"/>
    <x v="156"/>
    <n v="0"/>
    <x v="1"/>
    <x v="2"/>
    <x v="1"/>
    <x v="0"/>
    <x v="2"/>
    <x v="2"/>
    <x v="2"/>
    <x v="0"/>
    <x v="0"/>
    <x v="1"/>
  </r>
  <r>
    <x v="1"/>
    <x v="2"/>
    <x v="2"/>
    <x v="0"/>
    <x v="1"/>
    <x v="795"/>
    <n v="0"/>
    <x v="1"/>
    <x v="2"/>
    <x v="1"/>
    <x v="0"/>
    <x v="2"/>
    <x v="2"/>
    <x v="2"/>
    <x v="1"/>
    <x v="0"/>
    <x v="7"/>
  </r>
  <r>
    <x v="1"/>
    <x v="2"/>
    <x v="2"/>
    <x v="0"/>
    <x v="142"/>
    <x v="887"/>
    <n v="39894836.960000001"/>
    <x v="1"/>
    <x v="2"/>
    <x v="1"/>
    <x v="0"/>
    <x v="2"/>
    <x v="2"/>
    <x v="2"/>
    <x v="1"/>
    <x v="2"/>
    <x v="7"/>
  </r>
  <r>
    <x v="1"/>
    <x v="2"/>
    <x v="2"/>
    <x v="0"/>
    <x v="18"/>
    <x v="1215"/>
    <n v="0"/>
    <x v="1"/>
    <x v="2"/>
    <x v="1"/>
    <x v="0"/>
    <x v="2"/>
    <x v="2"/>
    <x v="2"/>
    <x v="3"/>
    <x v="0"/>
    <x v="7"/>
  </r>
  <r>
    <x v="1"/>
    <x v="2"/>
    <x v="2"/>
    <x v="0"/>
    <x v="392"/>
    <x v="651"/>
    <n v="44"/>
    <x v="1"/>
    <x v="2"/>
    <x v="1"/>
    <x v="0"/>
    <x v="2"/>
    <x v="2"/>
    <x v="2"/>
    <x v="3"/>
    <x v="0"/>
    <x v="7"/>
  </r>
  <r>
    <x v="1"/>
    <x v="2"/>
    <x v="2"/>
    <x v="0"/>
    <x v="41"/>
    <x v="157"/>
    <n v="0"/>
    <x v="1"/>
    <x v="2"/>
    <x v="1"/>
    <x v="0"/>
    <x v="2"/>
    <x v="2"/>
    <x v="2"/>
    <x v="3"/>
    <x v="0"/>
    <x v="7"/>
  </r>
  <r>
    <x v="1"/>
    <x v="2"/>
    <x v="2"/>
    <x v="0"/>
    <x v="13"/>
    <x v="1239"/>
    <n v="0"/>
    <x v="1"/>
    <x v="2"/>
    <x v="1"/>
    <x v="0"/>
    <x v="2"/>
    <x v="2"/>
    <x v="2"/>
    <x v="3"/>
    <x v="0"/>
    <x v="4"/>
  </r>
  <r>
    <x v="1"/>
    <x v="2"/>
    <x v="2"/>
    <x v="0"/>
    <x v="11"/>
    <x v="958"/>
    <n v="0"/>
    <x v="1"/>
    <x v="2"/>
    <x v="1"/>
    <x v="0"/>
    <x v="2"/>
    <x v="2"/>
    <x v="2"/>
    <x v="3"/>
    <x v="0"/>
    <x v="2"/>
  </r>
  <r>
    <x v="1"/>
    <x v="2"/>
    <x v="2"/>
    <x v="0"/>
    <x v="352"/>
    <x v="579"/>
    <n v="0"/>
    <x v="1"/>
    <x v="2"/>
    <x v="1"/>
    <x v="0"/>
    <x v="2"/>
    <x v="2"/>
    <x v="2"/>
    <x v="4"/>
    <x v="0"/>
    <x v="0"/>
  </r>
  <r>
    <x v="1"/>
    <x v="2"/>
    <x v="2"/>
    <x v="0"/>
    <x v="136"/>
    <x v="394"/>
    <n v="29036.639999999999"/>
    <x v="1"/>
    <x v="2"/>
    <x v="1"/>
    <x v="0"/>
    <x v="2"/>
    <x v="2"/>
    <x v="2"/>
    <x v="0"/>
    <x v="0"/>
    <x v="5"/>
  </r>
  <r>
    <x v="1"/>
    <x v="2"/>
    <x v="2"/>
    <x v="0"/>
    <x v="1"/>
    <x v="247"/>
    <n v="0"/>
    <x v="1"/>
    <x v="2"/>
    <x v="1"/>
    <x v="0"/>
    <x v="2"/>
    <x v="2"/>
    <x v="2"/>
    <x v="3"/>
    <x v="0"/>
    <x v="1"/>
  </r>
  <r>
    <x v="1"/>
    <x v="2"/>
    <x v="2"/>
    <x v="0"/>
    <x v="76"/>
    <x v="92"/>
    <n v="114631.89"/>
    <x v="1"/>
    <x v="2"/>
    <x v="1"/>
    <x v="0"/>
    <x v="2"/>
    <x v="2"/>
    <x v="2"/>
    <x v="0"/>
    <x v="0"/>
    <x v="0"/>
  </r>
  <r>
    <x v="1"/>
    <x v="2"/>
    <x v="2"/>
    <x v="0"/>
    <x v="11"/>
    <x v="814"/>
    <n v="101743.45"/>
    <x v="1"/>
    <x v="2"/>
    <x v="1"/>
    <x v="0"/>
    <x v="2"/>
    <x v="2"/>
    <x v="2"/>
    <x v="3"/>
    <x v="0"/>
    <x v="3"/>
  </r>
  <r>
    <x v="1"/>
    <x v="2"/>
    <x v="2"/>
    <x v="0"/>
    <x v="551"/>
    <x v="1015"/>
    <n v="0"/>
    <x v="1"/>
    <x v="2"/>
    <x v="1"/>
    <x v="0"/>
    <x v="2"/>
    <x v="2"/>
    <x v="2"/>
    <x v="0"/>
    <x v="0"/>
    <x v="5"/>
  </r>
  <r>
    <x v="1"/>
    <x v="2"/>
    <x v="2"/>
    <x v="0"/>
    <x v="56"/>
    <x v="63"/>
    <n v="0"/>
    <x v="1"/>
    <x v="2"/>
    <x v="1"/>
    <x v="0"/>
    <x v="2"/>
    <x v="2"/>
    <x v="2"/>
    <x v="6"/>
    <x v="1"/>
    <x v="0"/>
  </r>
  <r>
    <x v="1"/>
    <x v="2"/>
    <x v="2"/>
    <x v="0"/>
    <x v="18"/>
    <x v="1018"/>
    <n v="0"/>
    <x v="1"/>
    <x v="2"/>
    <x v="1"/>
    <x v="0"/>
    <x v="2"/>
    <x v="2"/>
    <x v="2"/>
    <x v="3"/>
    <x v="0"/>
    <x v="2"/>
  </r>
  <r>
    <x v="1"/>
    <x v="2"/>
    <x v="2"/>
    <x v="0"/>
    <x v="301"/>
    <x v="490"/>
    <n v="0"/>
    <x v="1"/>
    <x v="2"/>
    <x v="1"/>
    <x v="0"/>
    <x v="2"/>
    <x v="2"/>
    <x v="2"/>
    <x v="2"/>
    <x v="0"/>
    <x v="2"/>
  </r>
  <r>
    <x v="1"/>
    <x v="2"/>
    <x v="2"/>
    <x v="0"/>
    <x v="467"/>
    <x v="807"/>
    <n v="0"/>
    <x v="1"/>
    <x v="2"/>
    <x v="1"/>
    <x v="0"/>
    <x v="2"/>
    <x v="2"/>
    <x v="2"/>
    <x v="1"/>
    <x v="0"/>
    <x v="7"/>
  </r>
  <r>
    <x v="1"/>
    <x v="2"/>
    <x v="2"/>
    <x v="0"/>
    <x v="13"/>
    <x v="767"/>
    <n v="0"/>
    <x v="1"/>
    <x v="2"/>
    <x v="1"/>
    <x v="0"/>
    <x v="2"/>
    <x v="2"/>
    <x v="2"/>
    <x v="3"/>
    <x v="0"/>
    <x v="2"/>
  </r>
  <r>
    <x v="1"/>
    <x v="2"/>
    <x v="2"/>
    <x v="0"/>
    <x v="228"/>
    <x v="1068"/>
    <n v="141961.04999999999"/>
    <x v="1"/>
    <x v="2"/>
    <x v="1"/>
    <x v="0"/>
    <x v="2"/>
    <x v="2"/>
    <x v="2"/>
    <x v="3"/>
    <x v="0"/>
    <x v="3"/>
  </r>
  <r>
    <x v="1"/>
    <x v="2"/>
    <x v="2"/>
    <x v="0"/>
    <x v="11"/>
    <x v="439"/>
    <n v="0"/>
    <x v="1"/>
    <x v="2"/>
    <x v="1"/>
    <x v="0"/>
    <x v="2"/>
    <x v="2"/>
    <x v="2"/>
    <x v="3"/>
    <x v="0"/>
    <x v="0"/>
  </r>
  <r>
    <x v="1"/>
    <x v="2"/>
    <x v="2"/>
    <x v="0"/>
    <x v="440"/>
    <x v="747"/>
    <n v="0"/>
    <x v="1"/>
    <x v="2"/>
    <x v="1"/>
    <x v="0"/>
    <x v="2"/>
    <x v="2"/>
    <x v="2"/>
    <x v="6"/>
    <x v="1"/>
    <x v="0"/>
  </r>
  <r>
    <x v="1"/>
    <x v="2"/>
    <x v="2"/>
    <x v="0"/>
    <x v="13"/>
    <x v="84"/>
    <n v="0"/>
    <x v="1"/>
    <x v="2"/>
    <x v="1"/>
    <x v="0"/>
    <x v="2"/>
    <x v="2"/>
    <x v="2"/>
    <x v="1"/>
    <x v="0"/>
    <x v="7"/>
  </r>
  <r>
    <x v="1"/>
    <x v="2"/>
    <x v="2"/>
    <x v="0"/>
    <x v="623"/>
    <x v="1256"/>
    <n v="0"/>
    <x v="1"/>
    <x v="2"/>
    <x v="1"/>
    <x v="0"/>
    <x v="2"/>
    <x v="2"/>
    <x v="2"/>
    <x v="3"/>
    <x v="1"/>
    <x v="2"/>
  </r>
  <r>
    <x v="1"/>
    <x v="2"/>
    <x v="2"/>
    <x v="0"/>
    <x v="295"/>
    <x v="483"/>
    <n v="0"/>
    <x v="1"/>
    <x v="2"/>
    <x v="1"/>
    <x v="0"/>
    <x v="2"/>
    <x v="2"/>
    <x v="2"/>
    <x v="1"/>
    <x v="0"/>
    <x v="3"/>
  </r>
  <r>
    <x v="1"/>
    <x v="2"/>
    <x v="2"/>
    <x v="0"/>
    <x v="226"/>
    <x v="340"/>
    <n v="0"/>
    <x v="1"/>
    <x v="2"/>
    <x v="1"/>
    <x v="0"/>
    <x v="2"/>
    <x v="2"/>
    <x v="2"/>
    <x v="3"/>
    <x v="0"/>
    <x v="7"/>
  </r>
  <r>
    <x v="1"/>
    <x v="2"/>
    <x v="2"/>
    <x v="0"/>
    <x v="78"/>
    <x v="94"/>
    <n v="0"/>
    <x v="1"/>
    <x v="2"/>
    <x v="1"/>
    <x v="0"/>
    <x v="2"/>
    <x v="2"/>
    <x v="2"/>
    <x v="0"/>
    <x v="0"/>
    <x v="1"/>
  </r>
  <r>
    <x v="1"/>
    <x v="2"/>
    <x v="2"/>
    <x v="0"/>
    <x v="645"/>
    <x v="1326"/>
    <n v="175824.48"/>
    <x v="1"/>
    <x v="2"/>
    <x v="1"/>
    <x v="0"/>
    <x v="2"/>
    <x v="2"/>
    <x v="2"/>
    <x v="3"/>
    <x v="1"/>
    <x v="2"/>
  </r>
  <r>
    <x v="1"/>
    <x v="2"/>
    <x v="2"/>
    <x v="0"/>
    <x v="13"/>
    <x v="378"/>
    <n v="0"/>
    <x v="1"/>
    <x v="2"/>
    <x v="1"/>
    <x v="0"/>
    <x v="2"/>
    <x v="2"/>
    <x v="2"/>
    <x v="3"/>
    <x v="0"/>
    <x v="4"/>
  </r>
  <r>
    <x v="1"/>
    <x v="2"/>
    <x v="2"/>
    <x v="0"/>
    <x v="400"/>
    <x v="661"/>
    <n v="37510"/>
    <x v="1"/>
    <x v="2"/>
    <x v="1"/>
    <x v="0"/>
    <x v="2"/>
    <x v="2"/>
    <x v="2"/>
    <x v="2"/>
    <x v="0"/>
    <x v="7"/>
  </r>
  <r>
    <x v="1"/>
    <x v="2"/>
    <x v="2"/>
    <x v="0"/>
    <x v="13"/>
    <x v="1210"/>
    <n v="0"/>
    <x v="1"/>
    <x v="2"/>
    <x v="1"/>
    <x v="0"/>
    <x v="2"/>
    <x v="2"/>
    <x v="2"/>
    <x v="1"/>
    <x v="0"/>
    <x v="3"/>
  </r>
  <r>
    <x v="1"/>
    <x v="2"/>
    <x v="2"/>
    <x v="0"/>
    <x v="592"/>
    <x v="1128"/>
    <n v="0"/>
    <x v="1"/>
    <x v="2"/>
    <x v="1"/>
    <x v="0"/>
    <x v="2"/>
    <x v="2"/>
    <x v="2"/>
    <x v="3"/>
    <x v="1"/>
    <x v="4"/>
  </r>
  <r>
    <x v="1"/>
    <x v="2"/>
    <x v="2"/>
    <x v="0"/>
    <x v="393"/>
    <x v="652"/>
    <n v="58812.19"/>
    <x v="1"/>
    <x v="2"/>
    <x v="1"/>
    <x v="0"/>
    <x v="2"/>
    <x v="2"/>
    <x v="2"/>
    <x v="2"/>
    <x v="0"/>
    <x v="1"/>
  </r>
  <r>
    <x v="1"/>
    <x v="2"/>
    <x v="2"/>
    <x v="0"/>
    <x v="314"/>
    <x v="1323"/>
    <n v="1220.47"/>
    <x v="1"/>
    <x v="2"/>
    <x v="1"/>
    <x v="0"/>
    <x v="2"/>
    <x v="2"/>
    <x v="2"/>
    <x v="3"/>
    <x v="0"/>
    <x v="4"/>
  </r>
  <r>
    <x v="1"/>
    <x v="2"/>
    <x v="2"/>
    <x v="0"/>
    <x v="612"/>
    <x v="1193"/>
    <n v="0"/>
    <x v="1"/>
    <x v="2"/>
    <x v="1"/>
    <x v="0"/>
    <x v="2"/>
    <x v="2"/>
    <x v="2"/>
    <x v="1"/>
    <x v="1"/>
    <x v="0"/>
  </r>
  <r>
    <x v="1"/>
    <x v="2"/>
    <x v="2"/>
    <x v="0"/>
    <x v="13"/>
    <x v="1174"/>
    <n v="0"/>
    <x v="1"/>
    <x v="2"/>
    <x v="1"/>
    <x v="0"/>
    <x v="2"/>
    <x v="2"/>
    <x v="2"/>
    <x v="3"/>
    <x v="0"/>
    <x v="4"/>
  </r>
  <r>
    <x v="1"/>
    <x v="2"/>
    <x v="2"/>
    <x v="0"/>
    <x v="479"/>
    <x v="1064"/>
    <n v="0"/>
    <x v="1"/>
    <x v="2"/>
    <x v="1"/>
    <x v="0"/>
    <x v="2"/>
    <x v="2"/>
    <x v="2"/>
    <x v="3"/>
    <x v="0"/>
    <x v="2"/>
  </r>
  <r>
    <x v="1"/>
    <x v="2"/>
    <x v="2"/>
    <x v="0"/>
    <x v="195"/>
    <x v="288"/>
    <n v="0"/>
    <x v="1"/>
    <x v="2"/>
    <x v="1"/>
    <x v="0"/>
    <x v="2"/>
    <x v="2"/>
    <x v="2"/>
    <x v="4"/>
    <x v="1"/>
    <x v="6"/>
  </r>
  <r>
    <x v="1"/>
    <x v="2"/>
    <x v="2"/>
    <x v="0"/>
    <x v="5"/>
    <x v="159"/>
    <n v="0"/>
    <x v="1"/>
    <x v="2"/>
    <x v="1"/>
    <x v="0"/>
    <x v="2"/>
    <x v="2"/>
    <x v="2"/>
    <x v="3"/>
    <x v="0"/>
    <x v="5"/>
  </r>
  <r>
    <x v="1"/>
    <x v="2"/>
    <x v="2"/>
    <x v="0"/>
    <x v="231"/>
    <x v="354"/>
    <n v="935399.91"/>
    <x v="1"/>
    <x v="2"/>
    <x v="1"/>
    <x v="0"/>
    <x v="2"/>
    <x v="2"/>
    <x v="2"/>
    <x v="0"/>
    <x v="1"/>
    <x v="5"/>
  </r>
  <r>
    <x v="1"/>
    <x v="2"/>
    <x v="2"/>
    <x v="0"/>
    <x v="331"/>
    <x v="534"/>
    <n v="0"/>
    <x v="1"/>
    <x v="2"/>
    <x v="1"/>
    <x v="0"/>
    <x v="2"/>
    <x v="2"/>
    <x v="2"/>
    <x v="4"/>
    <x v="0"/>
    <x v="1"/>
  </r>
  <r>
    <x v="1"/>
    <x v="2"/>
    <x v="2"/>
    <x v="0"/>
    <x v="21"/>
    <x v="459"/>
    <n v="0"/>
    <x v="1"/>
    <x v="2"/>
    <x v="1"/>
    <x v="0"/>
    <x v="2"/>
    <x v="2"/>
    <x v="2"/>
    <x v="5"/>
    <x v="0"/>
    <x v="6"/>
  </r>
  <r>
    <x v="1"/>
    <x v="2"/>
    <x v="2"/>
    <x v="0"/>
    <x v="313"/>
    <x v="506"/>
    <n v="238469.39"/>
    <x v="1"/>
    <x v="2"/>
    <x v="1"/>
    <x v="0"/>
    <x v="2"/>
    <x v="2"/>
    <x v="2"/>
    <x v="3"/>
    <x v="1"/>
    <x v="0"/>
  </r>
  <r>
    <x v="1"/>
    <x v="2"/>
    <x v="2"/>
    <x v="0"/>
    <x v="296"/>
    <x v="484"/>
    <n v="0"/>
    <x v="1"/>
    <x v="2"/>
    <x v="1"/>
    <x v="0"/>
    <x v="2"/>
    <x v="2"/>
    <x v="2"/>
    <x v="5"/>
    <x v="0"/>
    <x v="0"/>
  </r>
  <r>
    <x v="1"/>
    <x v="2"/>
    <x v="2"/>
    <x v="0"/>
    <x v="603"/>
    <x v="1158"/>
    <n v="0"/>
    <x v="1"/>
    <x v="2"/>
    <x v="1"/>
    <x v="0"/>
    <x v="2"/>
    <x v="2"/>
    <x v="2"/>
    <x v="3"/>
    <x v="1"/>
    <x v="4"/>
  </r>
  <r>
    <x v="1"/>
    <x v="2"/>
    <x v="2"/>
    <x v="0"/>
    <x v="41"/>
    <x v="1161"/>
    <n v="0"/>
    <x v="1"/>
    <x v="2"/>
    <x v="1"/>
    <x v="0"/>
    <x v="2"/>
    <x v="2"/>
    <x v="2"/>
    <x v="3"/>
    <x v="0"/>
    <x v="5"/>
  </r>
  <r>
    <x v="1"/>
    <x v="2"/>
    <x v="2"/>
    <x v="0"/>
    <x v="18"/>
    <x v="676"/>
    <n v="0"/>
    <x v="1"/>
    <x v="2"/>
    <x v="1"/>
    <x v="0"/>
    <x v="2"/>
    <x v="2"/>
    <x v="2"/>
    <x v="3"/>
    <x v="0"/>
    <x v="6"/>
  </r>
  <r>
    <x v="1"/>
    <x v="2"/>
    <x v="2"/>
    <x v="0"/>
    <x v="202"/>
    <x v="560"/>
    <n v="0"/>
    <x v="1"/>
    <x v="2"/>
    <x v="1"/>
    <x v="0"/>
    <x v="2"/>
    <x v="2"/>
    <x v="2"/>
    <x v="4"/>
    <x v="0"/>
    <x v="7"/>
  </r>
  <r>
    <x v="1"/>
    <x v="2"/>
    <x v="2"/>
    <x v="0"/>
    <x v="208"/>
    <x v="306"/>
    <n v="0"/>
    <x v="1"/>
    <x v="2"/>
    <x v="1"/>
    <x v="0"/>
    <x v="2"/>
    <x v="2"/>
    <x v="2"/>
    <x v="1"/>
    <x v="0"/>
    <x v="3"/>
  </r>
  <r>
    <x v="1"/>
    <x v="2"/>
    <x v="2"/>
    <x v="0"/>
    <x v="5"/>
    <x v="230"/>
    <n v="0"/>
    <x v="1"/>
    <x v="2"/>
    <x v="1"/>
    <x v="0"/>
    <x v="2"/>
    <x v="2"/>
    <x v="2"/>
    <x v="2"/>
    <x v="0"/>
    <x v="5"/>
  </r>
  <r>
    <x v="1"/>
    <x v="2"/>
    <x v="2"/>
    <x v="0"/>
    <x v="122"/>
    <x v="675"/>
    <n v="24108.63"/>
    <x v="1"/>
    <x v="2"/>
    <x v="1"/>
    <x v="0"/>
    <x v="2"/>
    <x v="2"/>
    <x v="2"/>
    <x v="2"/>
    <x v="0"/>
    <x v="5"/>
  </r>
  <r>
    <x v="1"/>
    <x v="2"/>
    <x v="2"/>
    <x v="0"/>
    <x v="177"/>
    <x v="446"/>
    <n v="0"/>
    <x v="1"/>
    <x v="2"/>
    <x v="1"/>
    <x v="0"/>
    <x v="2"/>
    <x v="2"/>
    <x v="2"/>
    <x v="0"/>
    <x v="0"/>
    <x v="4"/>
  </r>
  <r>
    <x v="1"/>
    <x v="2"/>
    <x v="2"/>
    <x v="0"/>
    <x v="428"/>
    <x v="714"/>
    <n v="0"/>
    <x v="1"/>
    <x v="2"/>
    <x v="1"/>
    <x v="0"/>
    <x v="2"/>
    <x v="2"/>
    <x v="2"/>
    <x v="3"/>
    <x v="1"/>
    <x v="1"/>
  </r>
  <r>
    <x v="1"/>
    <x v="2"/>
    <x v="2"/>
    <x v="0"/>
    <x v="74"/>
    <x v="90"/>
    <n v="0"/>
    <x v="1"/>
    <x v="2"/>
    <x v="1"/>
    <x v="0"/>
    <x v="2"/>
    <x v="2"/>
    <x v="2"/>
    <x v="0"/>
    <x v="0"/>
    <x v="4"/>
  </r>
  <r>
    <x v="1"/>
    <x v="2"/>
    <x v="2"/>
    <x v="0"/>
    <x v="357"/>
    <x v="587"/>
    <n v="1837953.11"/>
    <x v="1"/>
    <x v="2"/>
    <x v="1"/>
    <x v="0"/>
    <x v="2"/>
    <x v="2"/>
    <x v="2"/>
    <x v="4"/>
    <x v="3"/>
    <x v="5"/>
  </r>
  <r>
    <x v="1"/>
    <x v="2"/>
    <x v="2"/>
    <x v="0"/>
    <x v="41"/>
    <x v="1287"/>
    <n v="0"/>
    <x v="1"/>
    <x v="2"/>
    <x v="1"/>
    <x v="0"/>
    <x v="2"/>
    <x v="2"/>
    <x v="2"/>
    <x v="3"/>
    <x v="0"/>
    <x v="7"/>
  </r>
  <r>
    <x v="1"/>
    <x v="2"/>
    <x v="2"/>
    <x v="0"/>
    <x v="498"/>
    <x v="898"/>
    <n v="0"/>
    <x v="1"/>
    <x v="2"/>
    <x v="1"/>
    <x v="0"/>
    <x v="2"/>
    <x v="2"/>
    <x v="2"/>
    <x v="1"/>
    <x v="0"/>
    <x v="5"/>
  </r>
  <r>
    <x v="1"/>
    <x v="2"/>
    <x v="2"/>
    <x v="0"/>
    <x v="298"/>
    <x v="486"/>
    <n v="0"/>
    <x v="1"/>
    <x v="2"/>
    <x v="1"/>
    <x v="0"/>
    <x v="2"/>
    <x v="2"/>
    <x v="2"/>
    <x v="5"/>
    <x v="1"/>
    <x v="2"/>
  </r>
  <r>
    <x v="1"/>
    <x v="2"/>
    <x v="2"/>
    <x v="0"/>
    <x v="280"/>
    <x v="455"/>
    <n v="0"/>
    <x v="1"/>
    <x v="2"/>
    <x v="1"/>
    <x v="0"/>
    <x v="2"/>
    <x v="2"/>
    <x v="2"/>
    <x v="5"/>
    <x v="0"/>
    <x v="2"/>
  </r>
  <r>
    <x v="1"/>
    <x v="2"/>
    <x v="2"/>
    <x v="0"/>
    <x v="402"/>
    <x v="664"/>
    <n v="0"/>
    <x v="1"/>
    <x v="2"/>
    <x v="1"/>
    <x v="0"/>
    <x v="2"/>
    <x v="2"/>
    <x v="2"/>
    <x v="3"/>
    <x v="1"/>
    <x v="4"/>
  </r>
  <r>
    <x v="1"/>
    <x v="2"/>
    <x v="2"/>
    <x v="0"/>
    <x v="11"/>
    <x v="1123"/>
    <n v="0"/>
    <x v="1"/>
    <x v="2"/>
    <x v="1"/>
    <x v="0"/>
    <x v="2"/>
    <x v="2"/>
    <x v="2"/>
    <x v="3"/>
    <x v="0"/>
    <x v="5"/>
  </r>
  <r>
    <x v="1"/>
    <x v="2"/>
    <x v="2"/>
    <x v="0"/>
    <x v="1"/>
    <x v="546"/>
    <n v="0"/>
    <x v="1"/>
    <x v="2"/>
    <x v="1"/>
    <x v="0"/>
    <x v="2"/>
    <x v="2"/>
    <x v="2"/>
    <x v="3"/>
    <x v="0"/>
    <x v="2"/>
  </r>
  <r>
    <x v="1"/>
    <x v="2"/>
    <x v="2"/>
    <x v="0"/>
    <x v="297"/>
    <x v="485"/>
    <n v="0"/>
    <x v="1"/>
    <x v="2"/>
    <x v="1"/>
    <x v="0"/>
    <x v="2"/>
    <x v="2"/>
    <x v="2"/>
    <x v="5"/>
    <x v="0"/>
    <x v="4"/>
  </r>
  <r>
    <x v="1"/>
    <x v="2"/>
    <x v="2"/>
    <x v="0"/>
    <x v="573"/>
    <x v="1078"/>
    <n v="0"/>
    <x v="1"/>
    <x v="2"/>
    <x v="1"/>
    <x v="0"/>
    <x v="2"/>
    <x v="2"/>
    <x v="2"/>
    <x v="3"/>
    <x v="1"/>
    <x v="3"/>
  </r>
  <r>
    <x v="1"/>
    <x v="2"/>
    <x v="2"/>
    <x v="0"/>
    <x v="120"/>
    <x v="155"/>
    <n v="41257244.810000002"/>
    <x v="1"/>
    <x v="2"/>
    <x v="1"/>
    <x v="0"/>
    <x v="2"/>
    <x v="2"/>
    <x v="2"/>
    <x v="3"/>
    <x v="3"/>
    <x v="4"/>
  </r>
  <r>
    <x v="1"/>
    <x v="2"/>
    <x v="2"/>
    <x v="0"/>
    <x v="11"/>
    <x v="982"/>
    <n v="0"/>
    <x v="1"/>
    <x v="2"/>
    <x v="1"/>
    <x v="0"/>
    <x v="2"/>
    <x v="2"/>
    <x v="2"/>
    <x v="3"/>
    <x v="0"/>
    <x v="3"/>
  </r>
  <r>
    <x v="1"/>
    <x v="2"/>
    <x v="2"/>
    <x v="0"/>
    <x v="11"/>
    <x v="742"/>
    <n v="0"/>
    <x v="1"/>
    <x v="2"/>
    <x v="1"/>
    <x v="0"/>
    <x v="2"/>
    <x v="2"/>
    <x v="2"/>
    <x v="1"/>
    <x v="0"/>
    <x v="7"/>
  </r>
  <r>
    <x v="1"/>
    <x v="2"/>
    <x v="2"/>
    <x v="0"/>
    <x v="297"/>
    <x v="485"/>
    <n v="0"/>
    <x v="1"/>
    <x v="2"/>
    <x v="1"/>
    <x v="0"/>
    <x v="2"/>
    <x v="2"/>
    <x v="2"/>
    <x v="5"/>
    <x v="0"/>
    <x v="5"/>
  </r>
  <r>
    <x v="1"/>
    <x v="2"/>
    <x v="2"/>
    <x v="0"/>
    <x v="18"/>
    <x v="18"/>
    <n v="0"/>
    <x v="1"/>
    <x v="2"/>
    <x v="1"/>
    <x v="0"/>
    <x v="2"/>
    <x v="2"/>
    <x v="2"/>
    <x v="3"/>
    <x v="0"/>
    <x v="1"/>
  </r>
  <r>
    <x v="1"/>
    <x v="2"/>
    <x v="2"/>
    <x v="0"/>
    <x v="155"/>
    <x v="223"/>
    <n v="32139.26"/>
    <x v="1"/>
    <x v="2"/>
    <x v="1"/>
    <x v="0"/>
    <x v="2"/>
    <x v="2"/>
    <x v="2"/>
    <x v="2"/>
    <x v="0"/>
    <x v="5"/>
  </r>
  <r>
    <x v="1"/>
    <x v="2"/>
    <x v="2"/>
    <x v="0"/>
    <x v="16"/>
    <x v="357"/>
    <n v="0"/>
    <x v="1"/>
    <x v="2"/>
    <x v="1"/>
    <x v="0"/>
    <x v="2"/>
    <x v="2"/>
    <x v="2"/>
    <x v="3"/>
    <x v="2"/>
    <x v="0"/>
  </r>
  <r>
    <x v="1"/>
    <x v="2"/>
    <x v="2"/>
    <x v="0"/>
    <x v="1"/>
    <x v="475"/>
    <n v="0"/>
    <x v="1"/>
    <x v="2"/>
    <x v="1"/>
    <x v="0"/>
    <x v="2"/>
    <x v="2"/>
    <x v="2"/>
    <x v="3"/>
    <x v="0"/>
    <x v="0"/>
  </r>
  <r>
    <x v="1"/>
    <x v="2"/>
    <x v="2"/>
    <x v="0"/>
    <x v="13"/>
    <x v="464"/>
    <n v="0"/>
    <x v="1"/>
    <x v="2"/>
    <x v="1"/>
    <x v="0"/>
    <x v="2"/>
    <x v="2"/>
    <x v="2"/>
    <x v="3"/>
    <x v="0"/>
    <x v="2"/>
  </r>
  <r>
    <x v="1"/>
    <x v="2"/>
    <x v="2"/>
    <x v="0"/>
    <x v="280"/>
    <x v="455"/>
    <n v="0"/>
    <x v="1"/>
    <x v="2"/>
    <x v="1"/>
    <x v="0"/>
    <x v="2"/>
    <x v="2"/>
    <x v="2"/>
    <x v="5"/>
    <x v="0"/>
    <x v="5"/>
  </r>
  <r>
    <x v="1"/>
    <x v="2"/>
    <x v="2"/>
    <x v="0"/>
    <x v="11"/>
    <x v="1224"/>
    <n v="40806.870000000003"/>
    <x v="1"/>
    <x v="2"/>
    <x v="1"/>
    <x v="0"/>
    <x v="2"/>
    <x v="2"/>
    <x v="2"/>
    <x v="3"/>
    <x v="0"/>
    <x v="4"/>
  </r>
  <r>
    <x v="1"/>
    <x v="2"/>
    <x v="2"/>
    <x v="0"/>
    <x v="345"/>
    <x v="566"/>
    <n v="2821309.87"/>
    <x v="1"/>
    <x v="2"/>
    <x v="1"/>
    <x v="0"/>
    <x v="2"/>
    <x v="2"/>
    <x v="2"/>
    <x v="4"/>
    <x v="1"/>
    <x v="2"/>
  </r>
  <r>
    <x v="1"/>
    <x v="2"/>
    <x v="2"/>
    <x v="0"/>
    <x v="370"/>
    <x v="821"/>
    <n v="0"/>
    <x v="1"/>
    <x v="2"/>
    <x v="1"/>
    <x v="0"/>
    <x v="2"/>
    <x v="2"/>
    <x v="2"/>
    <x v="1"/>
    <x v="1"/>
    <x v="4"/>
  </r>
  <r>
    <x v="1"/>
    <x v="2"/>
    <x v="2"/>
    <x v="0"/>
    <x v="53"/>
    <x v="346"/>
    <n v="0"/>
    <x v="1"/>
    <x v="2"/>
    <x v="1"/>
    <x v="0"/>
    <x v="2"/>
    <x v="2"/>
    <x v="2"/>
    <x v="1"/>
    <x v="0"/>
    <x v="2"/>
  </r>
  <r>
    <x v="1"/>
    <x v="2"/>
    <x v="2"/>
    <x v="0"/>
    <x v="41"/>
    <x v="238"/>
    <n v="335500"/>
    <x v="1"/>
    <x v="2"/>
    <x v="1"/>
    <x v="0"/>
    <x v="2"/>
    <x v="2"/>
    <x v="2"/>
    <x v="3"/>
    <x v="0"/>
    <x v="1"/>
  </r>
  <r>
    <x v="1"/>
    <x v="2"/>
    <x v="2"/>
    <x v="0"/>
    <x v="304"/>
    <x v="493"/>
    <n v="2868197.09"/>
    <x v="1"/>
    <x v="2"/>
    <x v="1"/>
    <x v="0"/>
    <x v="2"/>
    <x v="2"/>
    <x v="2"/>
    <x v="5"/>
    <x v="3"/>
    <x v="1"/>
  </r>
  <r>
    <x v="1"/>
    <x v="2"/>
    <x v="2"/>
    <x v="0"/>
    <x v="370"/>
    <x v="821"/>
    <n v="0"/>
    <x v="1"/>
    <x v="2"/>
    <x v="1"/>
    <x v="0"/>
    <x v="2"/>
    <x v="2"/>
    <x v="2"/>
    <x v="1"/>
    <x v="1"/>
    <x v="3"/>
  </r>
  <r>
    <x v="1"/>
    <x v="2"/>
    <x v="2"/>
    <x v="0"/>
    <x v="303"/>
    <x v="492"/>
    <n v="0"/>
    <x v="1"/>
    <x v="2"/>
    <x v="1"/>
    <x v="0"/>
    <x v="2"/>
    <x v="2"/>
    <x v="2"/>
    <x v="6"/>
    <x v="1"/>
    <x v="0"/>
  </r>
  <r>
    <x v="1"/>
    <x v="2"/>
    <x v="2"/>
    <x v="0"/>
    <x v="111"/>
    <x v="1181"/>
    <n v="23955.3"/>
    <x v="1"/>
    <x v="2"/>
    <x v="1"/>
    <x v="0"/>
    <x v="2"/>
    <x v="2"/>
    <x v="2"/>
    <x v="3"/>
    <x v="0"/>
    <x v="5"/>
  </r>
  <r>
    <x v="1"/>
    <x v="2"/>
    <x v="2"/>
    <x v="0"/>
    <x v="619"/>
    <x v="1222"/>
    <n v="114182.63"/>
    <x v="1"/>
    <x v="2"/>
    <x v="1"/>
    <x v="0"/>
    <x v="2"/>
    <x v="2"/>
    <x v="2"/>
    <x v="3"/>
    <x v="1"/>
    <x v="0"/>
  </r>
  <r>
    <x v="1"/>
    <x v="2"/>
    <x v="2"/>
    <x v="0"/>
    <x v="41"/>
    <x v="830"/>
    <n v="0"/>
    <x v="1"/>
    <x v="2"/>
    <x v="1"/>
    <x v="0"/>
    <x v="2"/>
    <x v="2"/>
    <x v="2"/>
    <x v="3"/>
    <x v="0"/>
    <x v="0"/>
  </r>
  <r>
    <x v="1"/>
    <x v="2"/>
    <x v="2"/>
    <x v="0"/>
    <x v="399"/>
    <x v="660"/>
    <n v="27469.02"/>
    <x v="1"/>
    <x v="2"/>
    <x v="1"/>
    <x v="0"/>
    <x v="2"/>
    <x v="2"/>
    <x v="2"/>
    <x v="2"/>
    <x v="0"/>
    <x v="0"/>
  </r>
  <r>
    <x v="1"/>
    <x v="2"/>
    <x v="2"/>
    <x v="0"/>
    <x v="600"/>
    <x v="1184"/>
    <n v="0"/>
    <x v="1"/>
    <x v="2"/>
    <x v="1"/>
    <x v="0"/>
    <x v="2"/>
    <x v="2"/>
    <x v="2"/>
    <x v="3"/>
    <x v="0"/>
    <x v="5"/>
  </r>
  <r>
    <x v="1"/>
    <x v="2"/>
    <x v="2"/>
    <x v="0"/>
    <x v="151"/>
    <x v="658"/>
    <n v="0"/>
    <x v="1"/>
    <x v="2"/>
    <x v="1"/>
    <x v="0"/>
    <x v="2"/>
    <x v="2"/>
    <x v="2"/>
    <x v="1"/>
    <x v="2"/>
    <x v="7"/>
  </r>
  <r>
    <x v="1"/>
    <x v="2"/>
    <x v="2"/>
    <x v="0"/>
    <x v="154"/>
    <x v="216"/>
    <n v="13331.8"/>
    <x v="1"/>
    <x v="2"/>
    <x v="1"/>
    <x v="0"/>
    <x v="2"/>
    <x v="2"/>
    <x v="2"/>
    <x v="2"/>
    <x v="0"/>
    <x v="6"/>
  </r>
  <r>
    <x v="1"/>
    <x v="2"/>
    <x v="2"/>
    <x v="0"/>
    <x v="11"/>
    <x v="1113"/>
    <n v="0"/>
    <x v="1"/>
    <x v="2"/>
    <x v="1"/>
    <x v="0"/>
    <x v="2"/>
    <x v="2"/>
    <x v="2"/>
    <x v="3"/>
    <x v="0"/>
    <x v="7"/>
  </r>
  <r>
    <x v="1"/>
    <x v="2"/>
    <x v="2"/>
    <x v="0"/>
    <x v="276"/>
    <x v="448"/>
    <n v="5197311.1500000004"/>
    <x v="1"/>
    <x v="2"/>
    <x v="1"/>
    <x v="0"/>
    <x v="2"/>
    <x v="2"/>
    <x v="2"/>
    <x v="0"/>
    <x v="2"/>
    <x v="1"/>
  </r>
  <r>
    <x v="1"/>
    <x v="2"/>
    <x v="2"/>
    <x v="0"/>
    <x v="462"/>
    <x v="791"/>
    <n v="0"/>
    <x v="1"/>
    <x v="2"/>
    <x v="1"/>
    <x v="0"/>
    <x v="2"/>
    <x v="2"/>
    <x v="2"/>
    <x v="1"/>
    <x v="0"/>
    <x v="7"/>
  </r>
  <r>
    <x v="1"/>
    <x v="2"/>
    <x v="2"/>
    <x v="0"/>
    <x v="240"/>
    <x v="373"/>
    <n v="0"/>
    <x v="1"/>
    <x v="2"/>
    <x v="1"/>
    <x v="0"/>
    <x v="2"/>
    <x v="2"/>
    <x v="2"/>
    <x v="2"/>
    <x v="0"/>
    <x v="7"/>
  </r>
  <r>
    <x v="1"/>
    <x v="2"/>
    <x v="2"/>
    <x v="0"/>
    <x v="11"/>
    <x v="1127"/>
    <n v="0"/>
    <x v="1"/>
    <x v="2"/>
    <x v="1"/>
    <x v="0"/>
    <x v="2"/>
    <x v="2"/>
    <x v="2"/>
    <x v="3"/>
    <x v="0"/>
    <x v="0"/>
  </r>
  <r>
    <x v="1"/>
    <x v="2"/>
    <x v="2"/>
    <x v="0"/>
    <x v="5"/>
    <x v="327"/>
    <n v="0"/>
    <x v="1"/>
    <x v="2"/>
    <x v="1"/>
    <x v="0"/>
    <x v="2"/>
    <x v="2"/>
    <x v="2"/>
    <x v="0"/>
    <x v="0"/>
    <x v="1"/>
  </r>
  <r>
    <x v="1"/>
    <x v="2"/>
    <x v="2"/>
    <x v="0"/>
    <x v="314"/>
    <x v="507"/>
    <n v="11777.02"/>
    <x v="1"/>
    <x v="2"/>
    <x v="1"/>
    <x v="0"/>
    <x v="2"/>
    <x v="2"/>
    <x v="2"/>
    <x v="4"/>
    <x v="1"/>
    <x v="1"/>
  </r>
  <r>
    <x v="1"/>
    <x v="2"/>
    <x v="2"/>
    <x v="0"/>
    <x v="11"/>
    <x v="1232"/>
    <n v="0"/>
    <x v="1"/>
    <x v="2"/>
    <x v="1"/>
    <x v="0"/>
    <x v="2"/>
    <x v="2"/>
    <x v="2"/>
    <x v="3"/>
    <x v="0"/>
    <x v="6"/>
  </r>
  <r>
    <x v="1"/>
    <x v="2"/>
    <x v="2"/>
    <x v="0"/>
    <x v="516"/>
    <x v="941"/>
    <n v="0"/>
    <x v="1"/>
    <x v="2"/>
    <x v="1"/>
    <x v="0"/>
    <x v="2"/>
    <x v="2"/>
    <x v="2"/>
    <x v="3"/>
    <x v="0"/>
    <x v="5"/>
  </r>
  <r>
    <x v="1"/>
    <x v="2"/>
    <x v="2"/>
    <x v="0"/>
    <x v="1"/>
    <x v="475"/>
    <n v="0"/>
    <x v="1"/>
    <x v="2"/>
    <x v="1"/>
    <x v="0"/>
    <x v="2"/>
    <x v="2"/>
    <x v="2"/>
    <x v="3"/>
    <x v="0"/>
    <x v="4"/>
  </r>
  <r>
    <x v="1"/>
    <x v="2"/>
    <x v="2"/>
    <x v="0"/>
    <x v="246"/>
    <x v="519"/>
    <n v="271357.25"/>
    <x v="1"/>
    <x v="2"/>
    <x v="1"/>
    <x v="0"/>
    <x v="2"/>
    <x v="2"/>
    <x v="2"/>
    <x v="4"/>
    <x v="1"/>
    <x v="0"/>
  </r>
  <r>
    <x v="1"/>
    <x v="2"/>
    <x v="2"/>
    <x v="0"/>
    <x v="242"/>
    <x v="622"/>
    <n v="2247485.7000000002"/>
    <x v="1"/>
    <x v="2"/>
    <x v="1"/>
    <x v="0"/>
    <x v="2"/>
    <x v="2"/>
    <x v="2"/>
    <x v="3"/>
    <x v="2"/>
    <x v="6"/>
  </r>
  <r>
    <x v="1"/>
    <x v="2"/>
    <x v="2"/>
    <x v="0"/>
    <x v="11"/>
    <x v="38"/>
    <n v="0"/>
    <x v="1"/>
    <x v="2"/>
    <x v="1"/>
    <x v="0"/>
    <x v="2"/>
    <x v="2"/>
    <x v="2"/>
    <x v="3"/>
    <x v="0"/>
    <x v="3"/>
  </r>
  <r>
    <x v="1"/>
    <x v="2"/>
    <x v="2"/>
    <x v="0"/>
    <x v="11"/>
    <x v="78"/>
    <n v="0"/>
    <x v="1"/>
    <x v="2"/>
    <x v="1"/>
    <x v="0"/>
    <x v="2"/>
    <x v="2"/>
    <x v="2"/>
    <x v="3"/>
    <x v="0"/>
    <x v="6"/>
  </r>
  <r>
    <x v="1"/>
    <x v="2"/>
    <x v="2"/>
    <x v="0"/>
    <x v="628"/>
    <x v="1272"/>
    <n v="0"/>
    <x v="1"/>
    <x v="2"/>
    <x v="1"/>
    <x v="0"/>
    <x v="2"/>
    <x v="2"/>
    <x v="2"/>
    <x v="3"/>
    <x v="1"/>
    <x v="7"/>
  </r>
  <r>
    <x v="1"/>
    <x v="2"/>
    <x v="2"/>
    <x v="0"/>
    <x v="206"/>
    <x v="304"/>
    <n v="11649.45"/>
    <x v="1"/>
    <x v="2"/>
    <x v="1"/>
    <x v="0"/>
    <x v="2"/>
    <x v="2"/>
    <x v="2"/>
    <x v="2"/>
    <x v="1"/>
    <x v="4"/>
  </r>
  <r>
    <x v="1"/>
    <x v="2"/>
    <x v="2"/>
    <x v="0"/>
    <x v="112"/>
    <x v="141"/>
    <n v="0"/>
    <x v="1"/>
    <x v="2"/>
    <x v="1"/>
    <x v="0"/>
    <x v="2"/>
    <x v="2"/>
    <x v="2"/>
    <x v="3"/>
    <x v="0"/>
    <x v="4"/>
  </r>
  <r>
    <x v="1"/>
    <x v="2"/>
    <x v="2"/>
    <x v="0"/>
    <x v="228"/>
    <x v="1068"/>
    <n v="159741.63"/>
    <x v="1"/>
    <x v="2"/>
    <x v="1"/>
    <x v="0"/>
    <x v="2"/>
    <x v="2"/>
    <x v="2"/>
    <x v="3"/>
    <x v="0"/>
    <x v="2"/>
  </r>
  <r>
    <x v="1"/>
    <x v="2"/>
    <x v="2"/>
    <x v="0"/>
    <x v="258"/>
    <x v="408"/>
    <n v="0"/>
    <x v="1"/>
    <x v="2"/>
    <x v="1"/>
    <x v="0"/>
    <x v="2"/>
    <x v="2"/>
    <x v="2"/>
    <x v="2"/>
    <x v="1"/>
    <x v="7"/>
  </r>
  <r>
    <x v="1"/>
    <x v="2"/>
    <x v="2"/>
    <x v="0"/>
    <x v="123"/>
    <x v="163"/>
    <n v="0"/>
    <x v="1"/>
    <x v="2"/>
    <x v="1"/>
    <x v="0"/>
    <x v="2"/>
    <x v="2"/>
    <x v="2"/>
    <x v="0"/>
    <x v="0"/>
    <x v="0"/>
  </r>
  <r>
    <x v="1"/>
    <x v="2"/>
    <x v="2"/>
    <x v="0"/>
    <x v="202"/>
    <x v="421"/>
    <n v="0"/>
    <x v="1"/>
    <x v="2"/>
    <x v="1"/>
    <x v="0"/>
    <x v="2"/>
    <x v="2"/>
    <x v="2"/>
    <x v="0"/>
    <x v="0"/>
    <x v="0"/>
  </r>
  <r>
    <x v="1"/>
    <x v="2"/>
    <x v="2"/>
    <x v="0"/>
    <x v="1"/>
    <x v="692"/>
    <n v="11027.26"/>
    <x v="1"/>
    <x v="2"/>
    <x v="1"/>
    <x v="0"/>
    <x v="2"/>
    <x v="2"/>
    <x v="2"/>
    <x v="3"/>
    <x v="0"/>
    <x v="4"/>
  </r>
  <r>
    <x v="1"/>
    <x v="2"/>
    <x v="2"/>
    <x v="0"/>
    <x v="431"/>
    <x v="721"/>
    <n v="4846.29"/>
    <x v="1"/>
    <x v="2"/>
    <x v="1"/>
    <x v="0"/>
    <x v="2"/>
    <x v="2"/>
    <x v="2"/>
    <x v="2"/>
    <x v="0"/>
    <x v="7"/>
  </r>
  <r>
    <x v="1"/>
    <x v="2"/>
    <x v="2"/>
    <x v="0"/>
    <x v="74"/>
    <x v="90"/>
    <n v="0"/>
    <x v="1"/>
    <x v="2"/>
    <x v="1"/>
    <x v="0"/>
    <x v="2"/>
    <x v="2"/>
    <x v="2"/>
    <x v="0"/>
    <x v="0"/>
    <x v="7"/>
  </r>
  <r>
    <x v="1"/>
    <x v="2"/>
    <x v="2"/>
    <x v="0"/>
    <x v="278"/>
    <x v="451"/>
    <n v="0"/>
    <x v="1"/>
    <x v="2"/>
    <x v="1"/>
    <x v="0"/>
    <x v="2"/>
    <x v="2"/>
    <x v="2"/>
    <x v="5"/>
    <x v="0"/>
    <x v="4"/>
  </r>
  <r>
    <x v="1"/>
    <x v="2"/>
    <x v="2"/>
    <x v="0"/>
    <x v="484"/>
    <x v="858"/>
    <n v="33897.82"/>
    <x v="1"/>
    <x v="2"/>
    <x v="1"/>
    <x v="0"/>
    <x v="2"/>
    <x v="2"/>
    <x v="2"/>
    <x v="1"/>
    <x v="0"/>
    <x v="6"/>
  </r>
  <r>
    <x v="1"/>
    <x v="2"/>
    <x v="2"/>
    <x v="0"/>
    <x v="259"/>
    <x v="409"/>
    <n v="0"/>
    <x v="1"/>
    <x v="2"/>
    <x v="1"/>
    <x v="0"/>
    <x v="2"/>
    <x v="2"/>
    <x v="2"/>
    <x v="2"/>
    <x v="1"/>
    <x v="0"/>
  </r>
  <r>
    <x v="1"/>
    <x v="2"/>
    <x v="2"/>
    <x v="0"/>
    <x v="221"/>
    <x v="796"/>
    <n v="0"/>
    <x v="1"/>
    <x v="2"/>
    <x v="1"/>
    <x v="0"/>
    <x v="2"/>
    <x v="2"/>
    <x v="2"/>
    <x v="3"/>
    <x v="0"/>
    <x v="5"/>
  </r>
  <r>
    <x v="1"/>
    <x v="2"/>
    <x v="2"/>
    <x v="0"/>
    <x v="10"/>
    <x v="10"/>
    <n v="0"/>
    <x v="1"/>
    <x v="2"/>
    <x v="1"/>
    <x v="0"/>
    <x v="2"/>
    <x v="2"/>
    <x v="2"/>
    <x v="0"/>
    <x v="0"/>
    <x v="7"/>
  </r>
  <r>
    <x v="1"/>
    <x v="2"/>
    <x v="2"/>
    <x v="0"/>
    <x v="225"/>
    <x v="338"/>
    <n v="0"/>
    <x v="1"/>
    <x v="2"/>
    <x v="1"/>
    <x v="0"/>
    <x v="2"/>
    <x v="2"/>
    <x v="2"/>
    <x v="3"/>
    <x v="0"/>
    <x v="6"/>
  </r>
  <r>
    <x v="1"/>
    <x v="2"/>
    <x v="2"/>
    <x v="0"/>
    <x v="288"/>
    <x v="474"/>
    <n v="0"/>
    <x v="1"/>
    <x v="2"/>
    <x v="1"/>
    <x v="0"/>
    <x v="2"/>
    <x v="2"/>
    <x v="2"/>
    <x v="3"/>
    <x v="0"/>
    <x v="0"/>
  </r>
  <r>
    <x v="1"/>
    <x v="2"/>
    <x v="2"/>
    <x v="0"/>
    <x v="13"/>
    <x v="1373"/>
    <n v="0"/>
    <x v="1"/>
    <x v="2"/>
    <x v="1"/>
    <x v="0"/>
    <x v="2"/>
    <x v="2"/>
    <x v="2"/>
    <x v="3"/>
    <x v="0"/>
    <x v="5"/>
  </r>
  <r>
    <x v="1"/>
    <x v="2"/>
    <x v="2"/>
    <x v="0"/>
    <x v="312"/>
    <x v="504"/>
    <n v="111195.7"/>
    <x v="1"/>
    <x v="2"/>
    <x v="1"/>
    <x v="0"/>
    <x v="2"/>
    <x v="2"/>
    <x v="2"/>
    <x v="4"/>
    <x v="1"/>
    <x v="4"/>
  </r>
  <r>
    <x v="1"/>
    <x v="2"/>
    <x v="2"/>
    <x v="0"/>
    <x v="463"/>
    <x v="793"/>
    <n v="0"/>
    <x v="1"/>
    <x v="2"/>
    <x v="1"/>
    <x v="0"/>
    <x v="2"/>
    <x v="2"/>
    <x v="2"/>
    <x v="0"/>
    <x v="0"/>
    <x v="7"/>
  </r>
  <r>
    <x v="1"/>
    <x v="2"/>
    <x v="2"/>
    <x v="0"/>
    <x v="11"/>
    <x v="918"/>
    <n v="3683.35"/>
    <x v="1"/>
    <x v="2"/>
    <x v="1"/>
    <x v="0"/>
    <x v="2"/>
    <x v="2"/>
    <x v="2"/>
    <x v="3"/>
    <x v="0"/>
    <x v="4"/>
  </r>
  <r>
    <x v="1"/>
    <x v="2"/>
    <x v="2"/>
    <x v="0"/>
    <x v="76"/>
    <x v="92"/>
    <n v="112780.29"/>
    <x v="1"/>
    <x v="2"/>
    <x v="1"/>
    <x v="0"/>
    <x v="2"/>
    <x v="2"/>
    <x v="2"/>
    <x v="0"/>
    <x v="0"/>
    <x v="2"/>
  </r>
  <r>
    <x v="1"/>
    <x v="2"/>
    <x v="2"/>
    <x v="0"/>
    <x v="9"/>
    <x v="9"/>
    <n v="0"/>
    <x v="1"/>
    <x v="2"/>
    <x v="1"/>
    <x v="0"/>
    <x v="2"/>
    <x v="2"/>
    <x v="2"/>
    <x v="0"/>
    <x v="0"/>
    <x v="5"/>
  </r>
  <r>
    <x v="1"/>
    <x v="2"/>
    <x v="2"/>
    <x v="0"/>
    <x v="13"/>
    <x v="628"/>
    <n v="0"/>
    <x v="1"/>
    <x v="2"/>
    <x v="1"/>
    <x v="0"/>
    <x v="2"/>
    <x v="2"/>
    <x v="2"/>
    <x v="3"/>
    <x v="0"/>
    <x v="7"/>
  </r>
  <r>
    <x v="1"/>
    <x v="2"/>
    <x v="2"/>
    <x v="0"/>
    <x v="277"/>
    <x v="449"/>
    <n v="141900521.86000001"/>
    <x v="1"/>
    <x v="2"/>
    <x v="1"/>
    <x v="0"/>
    <x v="2"/>
    <x v="2"/>
    <x v="2"/>
    <x v="0"/>
    <x v="3"/>
    <x v="7"/>
  </r>
  <r>
    <x v="1"/>
    <x v="2"/>
    <x v="2"/>
    <x v="0"/>
    <x v="13"/>
    <x v="923"/>
    <n v="0"/>
    <x v="1"/>
    <x v="2"/>
    <x v="1"/>
    <x v="0"/>
    <x v="2"/>
    <x v="2"/>
    <x v="2"/>
    <x v="3"/>
    <x v="0"/>
    <x v="1"/>
  </r>
  <r>
    <x v="1"/>
    <x v="2"/>
    <x v="2"/>
    <x v="0"/>
    <x v="291"/>
    <x v="478"/>
    <n v="0"/>
    <x v="1"/>
    <x v="2"/>
    <x v="1"/>
    <x v="0"/>
    <x v="2"/>
    <x v="2"/>
    <x v="2"/>
    <x v="5"/>
    <x v="0"/>
    <x v="4"/>
  </r>
  <r>
    <x v="1"/>
    <x v="2"/>
    <x v="2"/>
    <x v="0"/>
    <x v="299"/>
    <x v="487"/>
    <n v="2868197.09"/>
    <x v="1"/>
    <x v="2"/>
    <x v="1"/>
    <x v="0"/>
    <x v="2"/>
    <x v="2"/>
    <x v="2"/>
    <x v="5"/>
    <x v="2"/>
    <x v="1"/>
  </r>
  <r>
    <x v="1"/>
    <x v="2"/>
    <x v="2"/>
    <x v="0"/>
    <x v="1"/>
    <x v="919"/>
    <n v="7707718.9000000004"/>
    <x v="1"/>
    <x v="2"/>
    <x v="1"/>
    <x v="0"/>
    <x v="2"/>
    <x v="2"/>
    <x v="2"/>
    <x v="1"/>
    <x v="0"/>
    <x v="5"/>
  </r>
  <r>
    <x v="1"/>
    <x v="2"/>
    <x v="2"/>
    <x v="0"/>
    <x v="13"/>
    <x v="170"/>
    <n v="0"/>
    <x v="1"/>
    <x v="2"/>
    <x v="1"/>
    <x v="0"/>
    <x v="2"/>
    <x v="2"/>
    <x v="2"/>
    <x v="3"/>
    <x v="0"/>
    <x v="1"/>
  </r>
  <r>
    <x v="1"/>
    <x v="2"/>
    <x v="2"/>
    <x v="0"/>
    <x v="11"/>
    <x v="578"/>
    <n v="0"/>
    <x v="1"/>
    <x v="2"/>
    <x v="1"/>
    <x v="0"/>
    <x v="2"/>
    <x v="2"/>
    <x v="2"/>
    <x v="1"/>
    <x v="0"/>
    <x v="6"/>
  </r>
  <r>
    <x v="1"/>
    <x v="2"/>
    <x v="2"/>
    <x v="0"/>
    <x v="11"/>
    <x v="1208"/>
    <n v="0"/>
    <x v="1"/>
    <x v="2"/>
    <x v="1"/>
    <x v="0"/>
    <x v="2"/>
    <x v="2"/>
    <x v="2"/>
    <x v="3"/>
    <x v="0"/>
    <x v="1"/>
  </r>
  <r>
    <x v="1"/>
    <x v="2"/>
    <x v="2"/>
    <x v="0"/>
    <x v="13"/>
    <x v="734"/>
    <n v="0"/>
    <x v="1"/>
    <x v="2"/>
    <x v="1"/>
    <x v="0"/>
    <x v="2"/>
    <x v="2"/>
    <x v="2"/>
    <x v="3"/>
    <x v="0"/>
    <x v="1"/>
  </r>
  <r>
    <x v="1"/>
    <x v="2"/>
    <x v="2"/>
    <x v="0"/>
    <x v="551"/>
    <x v="1015"/>
    <n v="0"/>
    <x v="1"/>
    <x v="2"/>
    <x v="1"/>
    <x v="0"/>
    <x v="2"/>
    <x v="2"/>
    <x v="2"/>
    <x v="0"/>
    <x v="0"/>
    <x v="4"/>
  </r>
  <r>
    <x v="1"/>
    <x v="2"/>
    <x v="2"/>
    <x v="0"/>
    <x v="102"/>
    <x v="128"/>
    <n v="0"/>
    <x v="1"/>
    <x v="2"/>
    <x v="1"/>
    <x v="0"/>
    <x v="2"/>
    <x v="2"/>
    <x v="2"/>
    <x v="0"/>
    <x v="1"/>
    <x v="3"/>
  </r>
  <r>
    <x v="1"/>
    <x v="2"/>
    <x v="2"/>
    <x v="0"/>
    <x v="18"/>
    <x v="1259"/>
    <n v="0"/>
    <x v="1"/>
    <x v="2"/>
    <x v="1"/>
    <x v="0"/>
    <x v="2"/>
    <x v="2"/>
    <x v="2"/>
    <x v="3"/>
    <x v="0"/>
    <x v="3"/>
  </r>
  <r>
    <x v="1"/>
    <x v="2"/>
    <x v="2"/>
    <x v="0"/>
    <x v="41"/>
    <x v="238"/>
    <n v="335500"/>
    <x v="1"/>
    <x v="2"/>
    <x v="1"/>
    <x v="0"/>
    <x v="2"/>
    <x v="2"/>
    <x v="2"/>
    <x v="3"/>
    <x v="0"/>
    <x v="5"/>
  </r>
  <r>
    <x v="1"/>
    <x v="2"/>
    <x v="2"/>
    <x v="0"/>
    <x v="261"/>
    <x v="1038"/>
    <n v="0"/>
    <x v="1"/>
    <x v="2"/>
    <x v="1"/>
    <x v="0"/>
    <x v="2"/>
    <x v="2"/>
    <x v="2"/>
    <x v="3"/>
    <x v="0"/>
    <x v="3"/>
  </r>
  <r>
    <x v="1"/>
    <x v="2"/>
    <x v="2"/>
    <x v="0"/>
    <x v="281"/>
    <x v="456"/>
    <n v="0"/>
    <x v="1"/>
    <x v="2"/>
    <x v="1"/>
    <x v="0"/>
    <x v="2"/>
    <x v="2"/>
    <x v="2"/>
    <x v="5"/>
    <x v="1"/>
    <x v="0"/>
  </r>
  <r>
    <x v="1"/>
    <x v="2"/>
    <x v="2"/>
    <x v="0"/>
    <x v="411"/>
    <x v="713"/>
    <n v="0"/>
    <x v="1"/>
    <x v="2"/>
    <x v="1"/>
    <x v="0"/>
    <x v="2"/>
    <x v="2"/>
    <x v="2"/>
    <x v="2"/>
    <x v="0"/>
    <x v="2"/>
  </r>
  <r>
    <x v="1"/>
    <x v="2"/>
    <x v="2"/>
    <x v="0"/>
    <x v="423"/>
    <x v="703"/>
    <n v="0"/>
    <x v="1"/>
    <x v="2"/>
    <x v="1"/>
    <x v="0"/>
    <x v="2"/>
    <x v="2"/>
    <x v="2"/>
    <x v="2"/>
    <x v="1"/>
    <x v="7"/>
  </r>
  <r>
    <x v="1"/>
    <x v="2"/>
    <x v="2"/>
    <x v="0"/>
    <x v="18"/>
    <x v="725"/>
    <n v="0"/>
    <x v="1"/>
    <x v="2"/>
    <x v="1"/>
    <x v="0"/>
    <x v="2"/>
    <x v="2"/>
    <x v="2"/>
    <x v="1"/>
    <x v="0"/>
    <x v="6"/>
  </r>
  <r>
    <x v="1"/>
    <x v="2"/>
    <x v="2"/>
    <x v="0"/>
    <x v="342"/>
    <x v="558"/>
    <n v="0"/>
    <x v="1"/>
    <x v="2"/>
    <x v="1"/>
    <x v="0"/>
    <x v="2"/>
    <x v="2"/>
    <x v="2"/>
    <x v="3"/>
    <x v="1"/>
    <x v="7"/>
  </r>
  <r>
    <x v="1"/>
    <x v="2"/>
    <x v="2"/>
    <x v="0"/>
    <x v="395"/>
    <x v="1279"/>
    <n v="0"/>
    <x v="1"/>
    <x v="2"/>
    <x v="1"/>
    <x v="0"/>
    <x v="2"/>
    <x v="2"/>
    <x v="2"/>
    <x v="3"/>
    <x v="0"/>
    <x v="0"/>
  </r>
  <r>
    <x v="1"/>
    <x v="2"/>
    <x v="2"/>
    <x v="0"/>
    <x v="581"/>
    <x v="1097"/>
    <n v="-41401.97"/>
    <x v="1"/>
    <x v="2"/>
    <x v="1"/>
    <x v="0"/>
    <x v="2"/>
    <x v="2"/>
    <x v="2"/>
    <x v="3"/>
    <x v="0"/>
    <x v="7"/>
  </r>
  <r>
    <x v="1"/>
    <x v="2"/>
    <x v="2"/>
    <x v="0"/>
    <x v="563"/>
    <x v="1051"/>
    <n v="39001.89"/>
    <x v="1"/>
    <x v="2"/>
    <x v="1"/>
    <x v="0"/>
    <x v="2"/>
    <x v="2"/>
    <x v="2"/>
    <x v="3"/>
    <x v="1"/>
    <x v="1"/>
  </r>
  <r>
    <x v="1"/>
    <x v="2"/>
    <x v="2"/>
    <x v="0"/>
    <x v="142"/>
    <x v="887"/>
    <n v="36652801.560000002"/>
    <x v="1"/>
    <x v="2"/>
    <x v="1"/>
    <x v="0"/>
    <x v="2"/>
    <x v="2"/>
    <x v="2"/>
    <x v="1"/>
    <x v="2"/>
    <x v="3"/>
  </r>
  <r>
    <x v="1"/>
    <x v="2"/>
    <x v="2"/>
    <x v="0"/>
    <x v="0"/>
    <x v="533"/>
    <n v="0"/>
    <x v="1"/>
    <x v="2"/>
    <x v="1"/>
    <x v="0"/>
    <x v="2"/>
    <x v="2"/>
    <x v="2"/>
    <x v="4"/>
    <x v="0"/>
    <x v="2"/>
  </r>
  <r>
    <x v="1"/>
    <x v="2"/>
    <x v="2"/>
    <x v="0"/>
    <x v="520"/>
    <x v="1070"/>
    <n v="0"/>
    <x v="1"/>
    <x v="2"/>
    <x v="1"/>
    <x v="0"/>
    <x v="2"/>
    <x v="2"/>
    <x v="2"/>
    <x v="2"/>
    <x v="0"/>
    <x v="4"/>
  </r>
  <r>
    <x v="1"/>
    <x v="2"/>
    <x v="2"/>
    <x v="0"/>
    <x v="0"/>
    <x v="957"/>
    <n v="27714.639999999999"/>
    <x v="1"/>
    <x v="2"/>
    <x v="1"/>
    <x v="0"/>
    <x v="2"/>
    <x v="2"/>
    <x v="2"/>
    <x v="3"/>
    <x v="0"/>
    <x v="3"/>
  </r>
  <r>
    <x v="1"/>
    <x v="2"/>
    <x v="2"/>
    <x v="0"/>
    <x v="582"/>
    <x v="1100"/>
    <n v="0"/>
    <x v="1"/>
    <x v="2"/>
    <x v="1"/>
    <x v="0"/>
    <x v="2"/>
    <x v="2"/>
    <x v="2"/>
    <x v="0"/>
    <x v="0"/>
    <x v="4"/>
  </r>
  <r>
    <x v="1"/>
    <x v="2"/>
    <x v="2"/>
    <x v="0"/>
    <x v="154"/>
    <x v="819"/>
    <n v="142016.79"/>
    <x v="1"/>
    <x v="2"/>
    <x v="1"/>
    <x v="0"/>
    <x v="2"/>
    <x v="2"/>
    <x v="2"/>
    <x v="3"/>
    <x v="0"/>
    <x v="5"/>
  </r>
  <r>
    <x v="1"/>
    <x v="2"/>
    <x v="2"/>
    <x v="0"/>
    <x v="136"/>
    <x v="1079"/>
    <n v="405775.66"/>
    <x v="1"/>
    <x v="2"/>
    <x v="1"/>
    <x v="0"/>
    <x v="2"/>
    <x v="2"/>
    <x v="2"/>
    <x v="3"/>
    <x v="2"/>
    <x v="6"/>
  </r>
  <r>
    <x v="1"/>
    <x v="2"/>
    <x v="2"/>
    <x v="0"/>
    <x v="104"/>
    <x v="222"/>
    <n v="0"/>
    <x v="1"/>
    <x v="2"/>
    <x v="1"/>
    <x v="0"/>
    <x v="2"/>
    <x v="2"/>
    <x v="2"/>
    <x v="0"/>
    <x v="0"/>
    <x v="0"/>
  </r>
  <r>
    <x v="1"/>
    <x v="2"/>
    <x v="2"/>
    <x v="0"/>
    <x v="312"/>
    <x v="504"/>
    <n v="153452.64000000001"/>
    <x v="1"/>
    <x v="2"/>
    <x v="1"/>
    <x v="0"/>
    <x v="2"/>
    <x v="2"/>
    <x v="2"/>
    <x v="4"/>
    <x v="1"/>
    <x v="1"/>
  </r>
  <r>
    <x v="1"/>
    <x v="2"/>
    <x v="2"/>
    <x v="0"/>
    <x v="1"/>
    <x v="831"/>
    <n v="0"/>
    <x v="1"/>
    <x v="2"/>
    <x v="1"/>
    <x v="0"/>
    <x v="2"/>
    <x v="2"/>
    <x v="2"/>
    <x v="1"/>
    <x v="0"/>
    <x v="2"/>
  </r>
  <r>
    <x v="1"/>
    <x v="2"/>
    <x v="2"/>
    <x v="0"/>
    <x v="590"/>
    <x v="1119"/>
    <n v="0"/>
    <x v="1"/>
    <x v="2"/>
    <x v="1"/>
    <x v="0"/>
    <x v="2"/>
    <x v="2"/>
    <x v="2"/>
    <x v="3"/>
    <x v="0"/>
    <x v="1"/>
  </r>
  <r>
    <x v="1"/>
    <x v="2"/>
    <x v="2"/>
    <x v="0"/>
    <x v="41"/>
    <x v="359"/>
    <n v="0"/>
    <x v="1"/>
    <x v="2"/>
    <x v="1"/>
    <x v="0"/>
    <x v="2"/>
    <x v="2"/>
    <x v="2"/>
    <x v="3"/>
    <x v="0"/>
    <x v="2"/>
  </r>
  <r>
    <x v="1"/>
    <x v="2"/>
    <x v="2"/>
    <x v="0"/>
    <x v="1"/>
    <x v="193"/>
    <n v="0"/>
    <x v="1"/>
    <x v="2"/>
    <x v="1"/>
    <x v="0"/>
    <x v="2"/>
    <x v="2"/>
    <x v="2"/>
    <x v="3"/>
    <x v="0"/>
    <x v="2"/>
  </r>
  <r>
    <x v="1"/>
    <x v="2"/>
    <x v="2"/>
    <x v="0"/>
    <x v="547"/>
    <x v="1006"/>
    <n v="9677.32"/>
    <x v="1"/>
    <x v="2"/>
    <x v="1"/>
    <x v="0"/>
    <x v="2"/>
    <x v="2"/>
    <x v="2"/>
    <x v="2"/>
    <x v="2"/>
    <x v="2"/>
  </r>
  <r>
    <x v="1"/>
    <x v="2"/>
    <x v="2"/>
    <x v="0"/>
    <x v="18"/>
    <x v="1215"/>
    <n v="0"/>
    <x v="1"/>
    <x v="2"/>
    <x v="1"/>
    <x v="0"/>
    <x v="2"/>
    <x v="2"/>
    <x v="2"/>
    <x v="3"/>
    <x v="0"/>
    <x v="5"/>
  </r>
  <r>
    <x v="1"/>
    <x v="2"/>
    <x v="2"/>
    <x v="0"/>
    <x v="582"/>
    <x v="1100"/>
    <n v="0"/>
    <x v="1"/>
    <x v="2"/>
    <x v="1"/>
    <x v="0"/>
    <x v="2"/>
    <x v="2"/>
    <x v="2"/>
    <x v="0"/>
    <x v="0"/>
    <x v="5"/>
  </r>
  <r>
    <x v="1"/>
    <x v="2"/>
    <x v="2"/>
    <x v="0"/>
    <x v="136"/>
    <x v="352"/>
    <n v="0"/>
    <x v="1"/>
    <x v="2"/>
    <x v="1"/>
    <x v="0"/>
    <x v="2"/>
    <x v="2"/>
    <x v="2"/>
    <x v="0"/>
    <x v="0"/>
    <x v="4"/>
  </r>
  <r>
    <x v="1"/>
    <x v="2"/>
    <x v="2"/>
    <x v="0"/>
    <x v="11"/>
    <x v="510"/>
    <n v="0"/>
    <x v="1"/>
    <x v="2"/>
    <x v="1"/>
    <x v="0"/>
    <x v="2"/>
    <x v="2"/>
    <x v="2"/>
    <x v="3"/>
    <x v="0"/>
    <x v="1"/>
  </r>
  <r>
    <x v="1"/>
    <x v="2"/>
    <x v="2"/>
    <x v="0"/>
    <x v="34"/>
    <x v="175"/>
    <n v="0"/>
    <x v="1"/>
    <x v="2"/>
    <x v="1"/>
    <x v="0"/>
    <x v="2"/>
    <x v="2"/>
    <x v="2"/>
    <x v="0"/>
    <x v="0"/>
    <x v="1"/>
  </r>
  <r>
    <x v="1"/>
    <x v="2"/>
    <x v="2"/>
    <x v="0"/>
    <x v="22"/>
    <x v="728"/>
    <n v="0"/>
    <x v="1"/>
    <x v="2"/>
    <x v="1"/>
    <x v="0"/>
    <x v="2"/>
    <x v="2"/>
    <x v="2"/>
    <x v="5"/>
    <x v="0"/>
    <x v="0"/>
  </r>
  <r>
    <x v="1"/>
    <x v="2"/>
    <x v="2"/>
    <x v="0"/>
    <x v="298"/>
    <x v="486"/>
    <n v="0"/>
    <x v="1"/>
    <x v="2"/>
    <x v="1"/>
    <x v="0"/>
    <x v="2"/>
    <x v="2"/>
    <x v="2"/>
    <x v="5"/>
    <x v="1"/>
    <x v="3"/>
  </r>
  <r>
    <x v="1"/>
    <x v="2"/>
    <x v="2"/>
    <x v="0"/>
    <x v="641"/>
    <x v="1315"/>
    <n v="0"/>
    <x v="1"/>
    <x v="2"/>
    <x v="1"/>
    <x v="0"/>
    <x v="2"/>
    <x v="2"/>
    <x v="2"/>
    <x v="3"/>
    <x v="0"/>
    <x v="2"/>
  </r>
  <r>
    <x v="1"/>
    <x v="2"/>
    <x v="2"/>
    <x v="0"/>
    <x v="18"/>
    <x v="588"/>
    <n v="0"/>
    <x v="1"/>
    <x v="2"/>
    <x v="1"/>
    <x v="0"/>
    <x v="2"/>
    <x v="2"/>
    <x v="2"/>
    <x v="3"/>
    <x v="0"/>
    <x v="7"/>
  </r>
  <r>
    <x v="1"/>
    <x v="2"/>
    <x v="2"/>
    <x v="0"/>
    <x v="73"/>
    <x v="89"/>
    <n v="0"/>
    <x v="1"/>
    <x v="2"/>
    <x v="1"/>
    <x v="0"/>
    <x v="2"/>
    <x v="2"/>
    <x v="2"/>
    <x v="0"/>
    <x v="0"/>
    <x v="2"/>
  </r>
  <r>
    <x v="1"/>
    <x v="2"/>
    <x v="2"/>
    <x v="0"/>
    <x v="22"/>
    <x v="728"/>
    <n v="0"/>
    <x v="1"/>
    <x v="2"/>
    <x v="1"/>
    <x v="0"/>
    <x v="2"/>
    <x v="2"/>
    <x v="2"/>
    <x v="5"/>
    <x v="0"/>
    <x v="4"/>
  </r>
  <r>
    <x v="1"/>
    <x v="2"/>
    <x v="2"/>
    <x v="0"/>
    <x v="1"/>
    <x v="801"/>
    <n v="0"/>
    <x v="1"/>
    <x v="2"/>
    <x v="1"/>
    <x v="0"/>
    <x v="2"/>
    <x v="2"/>
    <x v="2"/>
    <x v="1"/>
    <x v="0"/>
    <x v="3"/>
  </r>
  <r>
    <x v="1"/>
    <x v="2"/>
    <x v="2"/>
    <x v="0"/>
    <x v="123"/>
    <x v="174"/>
    <n v="0"/>
    <x v="1"/>
    <x v="2"/>
    <x v="1"/>
    <x v="0"/>
    <x v="2"/>
    <x v="2"/>
    <x v="2"/>
    <x v="0"/>
    <x v="0"/>
    <x v="7"/>
  </r>
  <r>
    <x v="1"/>
    <x v="2"/>
    <x v="2"/>
    <x v="0"/>
    <x v="266"/>
    <x v="428"/>
    <n v="0"/>
    <x v="1"/>
    <x v="2"/>
    <x v="1"/>
    <x v="0"/>
    <x v="2"/>
    <x v="2"/>
    <x v="2"/>
    <x v="0"/>
    <x v="0"/>
    <x v="6"/>
  </r>
  <r>
    <x v="1"/>
    <x v="2"/>
    <x v="2"/>
    <x v="0"/>
    <x v="268"/>
    <x v="430"/>
    <n v="111011.21"/>
    <x v="1"/>
    <x v="2"/>
    <x v="1"/>
    <x v="0"/>
    <x v="2"/>
    <x v="2"/>
    <x v="2"/>
    <x v="3"/>
    <x v="0"/>
    <x v="3"/>
  </r>
  <r>
    <x v="1"/>
    <x v="2"/>
    <x v="2"/>
    <x v="0"/>
    <x v="92"/>
    <x v="110"/>
    <n v="0"/>
    <x v="1"/>
    <x v="2"/>
    <x v="1"/>
    <x v="0"/>
    <x v="2"/>
    <x v="2"/>
    <x v="2"/>
    <x v="3"/>
    <x v="1"/>
    <x v="0"/>
  </r>
  <r>
    <x v="1"/>
    <x v="2"/>
    <x v="2"/>
    <x v="0"/>
    <x v="561"/>
    <x v="1049"/>
    <n v="-122218.55"/>
    <x v="1"/>
    <x v="2"/>
    <x v="1"/>
    <x v="0"/>
    <x v="2"/>
    <x v="2"/>
    <x v="2"/>
    <x v="3"/>
    <x v="0"/>
    <x v="4"/>
  </r>
  <r>
    <x v="1"/>
    <x v="2"/>
    <x v="2"/>
    <x v="0"/>
    <x v="655"/>
    <x v="1360"/>
    <n v="0"/>
    <x v="1"/>
    <x v="2"/>
    <x v="1"/>
    <x v="0"/>
    <x v="2"/>
    <x v="2"/>
    <x v="2"/>
    <x v="3"/>
    <x v="0"/>
    <x v="4"/>
  </r>
  <r>
    <x v="1"/>
    <x v="2"/>
    <x v="2"/>
    <x v="0"/>
    <x v="120"/>
    <x v="155"/>
    <n v="42991367.009999998"/>
    <x v="1"/>
    <x v="2"/>
    <x v="1"/>
    <x v="0"/>
    <x v="2"/>
    <x v="2"/>
    <x v="2"/>
    <x v="3"/>
    <x v="3"/>
    <x v="0"/>
  </r>
  <r>
    <x v="1"/>
    <x v="2"/>
    <x v="2"/>
    <x v="0"/>
    <x v="111"/>
    <x v="1171"/>
    <n v="0"/>
    <x v="1"/>
    <x v="2"/>
    <x v="1"/>
    <x v="0"/>
    <x v="2"/>
    <x v="2"/>
    <x v="2"/>
    <x v="3"/>
    <x v="0"/>
    <x v="6"/>
  </r>
  <r>
    <x v="1"/>
    <x v="2"/>
    <x v="2"/>
    <x v="0"/>
    <x v="82"/>
    <x v="98"/>
    <n v="0"/>
    <x v="1"/>
    <x v="2"/>
    <x v="1"/>
    <x v="0"/>
    <x v="2"/>
    <x v="2"/>
    <x v="2"/>
    <x v="0"/>
    <x v="0"/>
    <x v="2"/>
  </r>
  <r>
    <x v="1"/>
    <x v="2"/>
    <x v="2"/>
    <x v="0"/>
    <x v="185"/>
    <x v="274"/>
    <n v="0"/>
    <x v="1"/>
    <x v="2"/>
    <x v="1"/>
    <x v="0"/>
    <x v="2"/>
    <x v="2"/>
    <x v="2"/>
    <x v="0"/>
    <x v="0"/>
    <x v="0"/>
  </r>
  <r>
    <x v="1"/>
    <x v="2"/>
    <x v="2"/>
    <x v="0"/>
    <x v="51"/>
    <x v="58"/>
    <n v="0"/>
    <x v="1"/>
    <x v="2"/>
    <x v="1"/>
    <x v="0"/>
    <x v="2"/>
    <x v="2"/>
    <x v="2"/>
    <x v="0"/>
    <x v="0"/>
    <x v="3"/>
  </r>
  <r>
    <x v="1"/>
    <x v="2"/>
    <x v="2"/>
    <x v="0"/>
    <x v="330"/>
    <x v="532"/>
    <n v="1969542"/>
    <x v="1"/>
    <x v="2"/>
    <x v="1"/>
    <x v="0"/>
    <x v="2"/>
    <x v="2"/>
    <x v="2"/>
    <x v="0"/>
    <x v="0"/>
    <x v="7"/>
  </r>
  <r>
    <x v="1"/>
    <x v="2"/>
    <x v="2"/>
    <x v="0"/>
    <x v="18"/>
    <x v="676"/>
    <n v="0"/>
    <x v="1"/>
    <x v="2"/>
    <x v="1"/>
    <x v="0"/>
    <x v="2"/>
    <x v="2"/>
    <x v="2"/>
    <x v="3"/>
    <x v="0"/>
    <x v="5"/>
  </r>
  <r>
    <x v="1"/>
    <x v="2"/>
    <x v="2"/>
    <x v="0"/>
    <x v="41"/>
    <x v="838"/>
    <n v="0"/>
    <x v="1"/>
    <x v="2"/>
    <x v="1"/>
    <x v="0"/>
    <x v="2"/>
    <x v="2"/>
    <x v="2"/>
    <x v="1"/>
    <x v="0"/>
    <x v="2"/>
  </r>
  <r>
    <x v="1"/>
    <x v="2"/>
    <x v="2"/>
    <x v="0"/>
    <x v="44"/>
    <x v="559"/>
    <n v="0"/>
    <x v="1"/>
    <x v="2"/>
    <x v="1"/>
    <x v="0"/>
    <x v="2"/>
    <x v="2"/>
    <x v="2"/>
    <x v="4"/>
    <x v="0"/>
    <x v="1"/>
  </r>
  <r>
    <x v="1"/>
    <x v="2"/>
    <x v="2"/>
    <x v="0"/>
    <x v="22"/>
    <x v="336"/>
    <n v="0"/>
    <x v="1"/>
    <x v="2"/>
    <x v="1"/>
    <x v="0"/>
    <x v="2"/>
    <x v="2"/>
    <x v="2"/>
    <x v="0"/>
    <x v="0"/>
    <x v="2"/>
  </r>
  <r>
    <x v="1"/>
    <x v="2"/>
    <x v="2"/>
    <x v="0"/>
    <x v="11"/>
    <x v="1234"/>
    <n v="0"/>
    <x v="1"/>
    <x v="2"/>
    <x v="1"/>
    <x v="0"/>
    <x v="2"/>
    <x v="2"/>
    <x v="2"/>
    <x v="3"/>
    <x v="0"/>
    <x v="7"/>
  </r>
  <r>
    <x v="1"/>
    <x v="2"/>
    <x v="2"/>
    <x v="0"/>
    <x v="56"/>
    <x v="63"/>
    <n v="0"/>
    <x v="1"/>
    <x v="2"/>
    <x v="1"/>
    <x v="0"/>
    <x v="2"/>
    <x v="2"/>
    <x v="2"/>
    <x v="6"/>
    <x v="1"/>
    <x v="2"/>
  </r>
  <r>
    <x v="1"/>
    <x v="2"/>
    <x v="2"/>
    <x v="0"/>
    <x v="14"/>
    <x v="14"/>
    <n v="0"/>
    <x v="1"/>
    <x v="2"/>
    <x v="1"/>
    <x v="0"/>
    <x v="2"/>
    <x v="2"/>
    <x v="2"/>
    <x v="0"/>
    <x v="0"/>
    <x v="1"/>
  </r>
  <r>
    <x v="1"/>
    <x v="2"/>
    <x v="2"/>
    <x v="0"/>
    <x v="409"/>
    <x v="679"/>
    <n v="0"/>
    <x v="1"/>
    <x v="2"/>
    <x v="1"/>
    <x v="0"/>
    <x v="2"/>
    <x v="2"/>
    <x v="2"/>
    <x v="2"/>
    <x v="0"/>
    <x v="7"/>
  </r>
  <r>
    <x v="1"/>
    <x v="2"/>
    <x v="2"/>
    <x v="0"/>
    <x v="338"/>
    <x v="545"/>
    <n v="0"/>
    <x v="1"/>
    <x v="2"/>
    <x v="1"/>
    <x v="0"/>
    <x v="2"/>
    <x v="2"/>
    <x v="2"/>
    <x v="3"/>
    <x v="0"/>
    <x v="6"/>
  </r>
  <r>
    <x v="1"/>
    <x v="2"/>
    <x v="2"/>
    <x v="0"/>
    <x v="40"/>
    <x v="45"/>
    <n v="2747365.17"/>
    <x v="1"/>
    <x v="2"/>
    <x v="1"/>
    <x v="0"/>
    <x v="2"/>
    <x v="2"/>
    <x v="2"/>
    <x v="0"/>
    <x v="1"/>
    <x v="3"/>
  </r>
  <r>
    <x v="1"/>
    <x v="2"/>
    <x v="2"/>
    <x v="0"/>
    <x v="83"/>
    <x v="99"/>
    <n v="0"/>
    <x v="1"/>
    <x v="2"/>
    <x v="1"/>
    <x v="0"/>
    <x v="2"/>
    <x v="2"/>
    <x v="2"/>
    <x v="3"/>
    <x v="0"/>
    <x v="5"/>
  </r>
  <r>
    <x v="1"/>
    <x v="2"/>
    <x v="2"/>
    <x v="0"/>
    <x v="30"/>
    <x v="1099"/>
    <n v="203671.71"/>
    <x v="1"/>
    <x v="2"/>
    <x v="1"/>
    <x v="0"/>
    <x v="2"/>
    <x v="2"/>
    <x v="2"/>
    <x v="4"/>
    <x v="0"/>
    <x v="1"/>
  </r>
  <r>
    <x v="1"/>
    <x v="2"/>
    <x v="2"/>
    <x v="0"/>
    <x v="378"/>
    <x v="1253"/>
    <n v="22000"/>
    <x v="1"/>
    <x v="2"/>
    <x v="1"/>
    <x v="0"/>
    <x v="2"/>
    <x v="2"/>
    <x v="2"/>
    <x v="3"/>
    <x v="1"/>
    <x v="0"/>
  </r>
  <r>
    <x v="1"/>
    <x v="2"/>
    <x v="2"/>
    <x v="0"/>
    <x v="13"/>
    <x v="1192"/>
    <n v="0"/>
    <x v="1"/>
    <x v="2"/>
    <x v="1"/>
    <x v="0"/>
    <x v="2"/>
    <x v="2"/>
    <x v="2"/>
    <x v="3"/>
    <x v="0"/>
    <x v="4"/>
  </r>
  <r>
    <x v="1"/>
    <x v="2"/>
    <x v="2"/>
    <x v="0"/>
    <x v="1"/>
    <x v="1233"/>
    <n v="1054889.45"/>
    <x v="1"/>
    <x v="2"/>
    <x v="1"/>
    <x v="0"/>
    <x v="2"/>
    <x v="2"/>
    <x v="2"/>
    <x v="3"/>
    <x v="0"/>
    <x v="3"/>
  </r>
  <r>
    <x v="1"/>
    <x v="2"/>
    <x v="2"/>
    <x v="0"/>
    <x v="1"/>
    <x v="836"/>
    <n v="0"/>
    <x v="1"/>
    <x v="2"/>
    <x v="1"/>
    <x v="0"/>
    <x v="2"/>
    <x v="2"/>
    <x v="2"/>
    <x v="1"/>
    <x v="0"/>
    <x v="4"/>
  </r>
  <r>
    <x v="1"/>
    <x v="2"/>
    <x v="2"/>
    <x v="0"/>
    <x v="411"/>
    <x v="1267"/>
    <n v="0"/>
    <x v="1"/>
    <x v="2"/>
    <x v="1"/>
    <x v="0"/>
    <x v="2"/>
    <x v="2"/>
    <x v="2"/>
    <x v="1"/>
    <x v="0"/>
    <x v="3"/>
  </r>
  <r>
    <x v="1"/>
    <x v="2"/>
    <x v="2"/>
    <x v="0"/>
    <x v="18"/>
    <x v="737"/>
    <n v="0"/>
    <x v="1"/>
    <x v="2"/>
    <x v="1"/>
    <x v="0"/>
    <x v="2"/>
    <x v="2"/>
    <x v="2"/>
    <x v="3"/>
    <x v="0"/>
    <x v="4"/>
  </r>
  <r>
    <x v="1"/>
    <x v="2"/>
    <x v="2"/>
    <x v="0"/>
    <x v="108"/>
    <x v="640"/>
    <n v="0"/>
    <x v="1"/>
    <x v="2"/>
    <x v="1"/>
    <x v="0"/>
    <x v="2"/>
    <x v="2"/>
    <x v="2"/>
    <x v="3"/>
    <x v="2"/>
    <x v="1"/>
  </r>
  <r>
    <x v="1"/>
    <x v="2"/>
    <x v="2"/>
    <x v="0"/>
    <x v="1"/>
    <x v="825"/>
    <n v="0"/>
    <x v="1"/>
    <x v="2"/>
    <x v="1"/>
    <x v="0"/>
    <x v="2"/>
    <x v="2"/>
    <x v="2"/>
    <x v="1"/>
    <x v="0"/>
    <x v="6"/>
  </r>
  <r>
    <x v="1"/>
    <x v="2"/>
    <x v="2"/>
    <x v="0"/>
    <x v="18"/>
    <x v="1018"/>
    <n v="0"/>
    <x v="1"/>
    <x v="2"/>
    <x v="1"/>
    <x v="0"/>
    <x v="2"/>
    <x v="2"/>
    <x v="2"/>
    <x v="3"/>
    <x v="0"/>
    <x v="4"/>
  </r>
  <r>
    <x v="1"/>
    <x v="2"/>
    <x v="2"/>
    <x v="0"/>
    <x v="586"/>
    <x v="1111"/>
    <n v="0"/>
    <x v="1"/>
    <x v="2"/>
    <x v="1"/>
    <x v="0"/>
    <x v="2"/>
    <x v="2"/>
    <x v="2"/>
    <x v="3"/>
    <x v="1"/>
    <x v="0"/>
  </r>
  <r>
    <x v="1"/>
    <x v="2"/>
    <x v="2"/>
    <x v="0"/>
    <x v="194"/>
    <x v="287"/>
    <n v="68012.929999999993"/>
    <x v="1"/>
    <x v="2"/>
    <x v="1"/>
    <x v="0"/>
    <x v="2"/>
    <x v="2"/>
    <x v="2"/>
    <x v="4"/>
    <x v="0"/>
    <x v="5"/>
  </r>
  <r>
    <x v="1"/>
    <x v="2"/>
    <x v="2"/>
    <x v="0"/>
    <x v="399"/>
    <x v="1322"/>
    <n v="499.41"/>
    <x v="1"/>
    <x v="2"/>
    <x v="1"/>
    <x v="0"/>
    <x v="2"/>
    <x v="2"/>
    <x v="2"/>
    <x v="1"/>
    <x v="0"/>
    <x v="1"/>
  </r>
  <r>
    <x v="1"/>
    <x v="2"/>
    <x v="2"/>
    <x v="0"/>
    <x v="18"/>
    <x v="1230"/>
    <n v="0"/>
    <x v="1"/>
    <x v="2"/>
    <x v="1"/>
    <x v="0"/>
    <x v="2"/>
    <x v="2"/>
    <x v="2"/>
    <x v="3"/>
    <x v="0"/>
    <x v="2"/>
  </r>
  <r>
    <x v="1"/>
    <x v="2"/>
    <x v="2"/>
    <x v="0"/>
    <x v="208"/>
    <x v="306"/>
    <n v="0"/>
    <x v="1"/>
    <x v="2"/>
    <x v="1"/>
    <x v="0"/>
    <x v="2"/>
    <x v="2"/>
    <x v="2"/>
    <x v="1"/>
    <x v="0"/>
    <x v="6"/>
  </r>
  <r>
    <x v="1"/>
    <x v="2"/>
    <x v="2"/>
    <x v="0"/>
    <x v="426"/>
    <x v="710"/>
    <n v="0"/>
    <x v="1"/>
    <x v="2"/>
    <x v="1"/>
    <x v="0"/>
    <x v="2"/>
    <x v="2"/>
    <x v="2"/>
    <x v="3"/>
    <x v="0"/>
    <x v="0"/>
  </r>
  <r>
    <x v="1"/>
    <x v="2"/>
    <x v="2"/>
    <x v="0"/>
    <x v="281"/>
    <x v="456"/>
    <n v="0"/>
    <x v="1"/>
    <x v="2"/>
    <x v="1"/>
    <x v="0"/>
    <x v="2"/>
    <x v="2"/>
    <x v="2"/>
    <x v="5"/>
    <x v="1"/>
    <x v="7"/>
  </r>
  <r>
    <x v="1"/>
    <x v="2"/>
    <x v="2"/>
    <x v="0"/>
    <x v="170"/>
    <x v="916"/>
    <n v="0"/>
    <x v="1"/>
    <x v="2"/>
    <x v="1"/>
    <x v="0"/>
    <x v="2"/>
    <x v="2"/>
    <x v="2"/>
    <x v="2"/>
    <x v="0"/>
    <x v="4"/>
  </r>
  <r>
    <x v="1"/>
    <x v="2"/>
    <x v="2"/>
    <x v="0"/>
    <x v="636"/>
    <x v="1301"/>
    <n v="4639044.09"/>
    <x v="1"/>
    <x v="2"/>
    <x v="1"/>
    <x v="0"/>
    <x v="2"/>
    <x v="2"/>
    <x v="2"/>
    <x v="2"/>
    <x v="3"/>
    <x v="7"/>
  </r>
  <r>
    <x v="1"/>
    <x v="2"/>
    <x v="2"/>
    <x v="0"/>
    <x v="13"/>
    <x v="619"/>
    <n v="0"/>
    <x v="1"/>
    <x v="2"/>
    <x v="1"/>
    <x v="0"/>
    <x v="2"/>
    <x v="2"/>
    <x v="2"/>
    <x v="3"/>
    <x v="0"/>
    <x v="3"/>
  </r>
  <r>
    <x v="1"/>
    <x v="2"/>
    <x v="2"/>
    <x v="0"/>
    <x v="82"/>
    <x v="98"/>
    <n v="0"/>
    <x v="1"/>
    <x v="2"/>
    <x v="1"/>
    <x v="0"/>
    <x v="2"/>
    <x v="2"/>
    <x v="2"/>
    <x v="0"/>
    <x v="0"/>
    <x v="3"/>
  </r>
  <r>
    <x v="1"/>
    <x v="2"/>
    <x v="2"/>
    <x v="0"/>
    <x v="11"/>
    <x v="814"/>
    <n v="95354.51"/>
    <x v="1"/>
    <x v="2"/>
    <x v="1"/>
    <x v="0"/>
    <x v="2"/>
    <x v="2"/>
    <x v="2"/>
    <x v="3"/>
    <x v="0"/>
    <x v="1"/>
  </r>
  <r>
    <x v="1"/>
    <x v="2"/>
    <x v="2"/>
    <x v="0"/>
    <x v="213"/>
    <x v="319"/>
    <n v="0"/>
    <x v="1"/>
    <x v="2"/>
    <x v="1"/>
    <x v="0"/>
    <x v="2"/>
    <x v="2"/>
    <x v="2"/>
    <x v="0"/>
    <x v="1"/>
    <x v="0"/>
  </r>
  <r>
    <x v="1"/>
    <x v="2"/>
    <x v="2"/>
    <x v="0"/>
    <x v="187"/>
    <x v="276"/>
    <n v="0"/>
    <x v="1"/>
    <x v="2"/>
    <x v="1"/>
    <x v="0"/>
    <x v="2"/>
    <x v="2"/>
    <x v="2"/>
    <x v="0"/>
    <x v="0"/>
    <x v="1"/>
  </r>
  <r>
    <x v="1"/>
    <x v="2"/>
    <x v="2"/>
    <x v="0"/>
    <x v="11"/>
    <x v="742"/>
    <n v="0"/>
    <x v="1"/>
    <x v="2"/>
    <x v="1"/>
    <x v="0"/>
    <x v="2"/>
    <x v="2"/>
    <x v="2"/>
    <x v="1"/>
    <x v="0"/>
    <x v="0"/>
  </r>
  <r>
    <x v="1"/>
    <x v="2"/>
    <x v="2"/>
    <x v="0"/>
    <x v="485"/>
    <x v="860"/>
    <n v="0"/>
    <x v="1"/>
    <x v="2"/>
    <x v="1"/>
    <x v="0"/>
    <x v="2"/>
    <x v="2"/>
    <x v="2"/>
    <x v="3"/>
    <x v="1"/>
    <x v="5"/>
  </r>
  <r>
    <x v="1"/>
    <x v="2"/>
    <x v="2"/>
    <x v="0"/>
    <x v="1"/>
    <x v="836"/>
    <n v="0"/>
    <x v="1"/>
    <x v="2"/>
    <x v="1"/>
    <x v="0"/>
    <x v="2"/>
    <x v="2"/>
    <x v="2"/>
    <x v="1"/>
    <x v="0"/>
    <x v="0"/>
  </r>
  <r>
    <x v="1"/>
    <x v="2"/>
    <x v="2"/>
    <x v="0"/>
    <x v="436"/>
    <x v="735"/>
    <n v="0"/>
    <x v="1"/>
    <x v="2"/>
    <x v="1"/>
    <x v="0"/>
    <x v="2"/>
    <x v="2"/>
    <x v="2"/>
    <x v="3"/>
    <x v="0"/>
    <x v="1"/>
  </r>
  <r>
    <x v="1"/>
    <x v="2"/>
    <x v="2"/>
    <x v="0"/>
    <x v="1"/>
    <x v="116"/>
    <n v="16814.080000000002"/>
    <x v="1"/>
    <x v="2"/>
    <x v="1"/>
    <x v="0"/>
    <x v="2"/>
    <x v="2"/>
    <x v="2"/>
    <x v="3"/>
    <x v="0"/>
    <x v="6"/>
  </r>
  <r>
    <x v="1"/>
    <x v="2"/>
    <x v="2"/>
    <x v="0"/>
    <x v="5"/>
    <x v="940"/>
    <n v="1205487.3600000001"/>
    <x v="1"/>
    <x v="2"/>
    <x v="1"/>
    <x v="0"/>
    <x v="2"/>
    <x v="2"/>
    <x v="2"/>
    <x v="3"/>
    <x v="1"/>
    <x v="3"/>
  </r>
  <r>
    <x v="1"/>
    <x v="2"/>
    <x v="2"/>
    <x v="0"/>
    <x v="11"/>
    <x v="280"/>
    <n v="0"/>
    <x v="1"/>
    <x v="2"/>
    <x v="1"/>
    <x v="0"/>
    <x v="2"/>
    <x v="2"/>
    <x v="2"/>
    <x v="3"/>
    <x v="0"/>
    <x v="3"/>
  </r>
  <r>
    <x v="1"/>
    <x v="2"/>
    <x v="2"/>
    <x v="0"/>
    <x v="136"/>
    <x v="671"/>
    <n v="0"/>
    <x v="1"/>
    <x v="2"/>
    <x v="1"/>
    <x v="0"/>
    <x v="2"/>
    <x v="2"/>
    <x v="2"/>
    <x v="2"/>
    <x v="1"/>
    <x v="0"/>
  </r>
  <r>
    <x v="1"/>
    <x v="2"/>
    <x v="2"/>
    <x v="0"/>
    <x v="142"/>
    <x v="231"/>
    <n v="0"/>
    <x v="1"/>
    <x v="2"/>
    <x v="1"/>
    <x v="0"/>
    <x v="2"/>
    <x v="2"/>
    <x v="2"/>
    <x v="0"/>
    <x v="0"/>
    <x v="4"/>
  </r>
  <r>
    <x v="1"/>
    <x v="2"/>
    <x v="2"/>
    <x v="0"/>
    <x v="308"/>
    <x v="499"/>
    <n v="0"/>
    <x v="1"/>
    <x v="2"/>
    <x v="1"/>
    <x v="0"/>
    <x v="2"/>
    <x v="2"/>
    <x v="2"/>
    <x v="3"/>
    <x v="1"/>
    <x v="3"/>
  </r>
  <r>
    <x v="1"/>
    <x v="2"/>
    <x v="2"/>
    <x v="0"/>
    <x v="352"/>
    <x v="579"/>
    <n v="0"/>
    <x v="1"/>
    <x v="2"/>
    <x v="1"/>
    <x v="0"/>
    <x v="2"/>
    <x v="2"/>
    <x v="2"/>
    <x v="4"/>
    <x v="0"/>
    <x v="1"/>
  </r>
  <r>
    <x v="1"/>
    <x v="2"/>
    <x v="2"/>
    <x v="0"/>
    <x v="13"/>
    <x v="271"/>
    <n v="0"/>
    <x v="1"/>
    <x v="2"/>
    <x v="1"/>
    <x v="0"/>
    <x v="2"/>
    <x v="2"/>
    <x v="2"/>
    <x v="3"/>
    <x v="0"/>
    <x v="0"/>
  </r>
  <r>
    <x v="1"/>
    <x v="2"/>
    <x v="2"/>
    <x v="0"/>
    <x v="133"/>
    <x v="179"/>
    <n v="0"/>
    <x v="1"/>
    <x v="2"/>
    <x v="1"/>
    <x v="0"/>
    <x v="2"/>
    <x v="2"/>
    <x v="2"/>
    <x v="3"/>
    <x v="1"/>
    <x v="1"/>
  </r>
  <r>
    <x v="1"/>
    <x v="2"/>
    <x v="2"/>
    <x v="0"/>
    <x v="13"/>
    <x v="480"/>
    <n v="0"/>
    <x v="1"/>
    <x v="2"/>
    <x v="1"/>
    <x v="0"/>
    <x v="2"/>
    <x v="2"/>
    <x v="2"/>
    <x v="3"/>
    <x v="0"/>
    <x v="3"/>
  </r>
  <r>
    <x v="1"/>
    <x v="2"/>
    <x v="2"/>
    <x v="0"/>
    <x v="299"/>
    <x v="487"/>
    <n v="744167.92"/>
    <x v="1"/>
    <x v="2"/>
    <x v="1"/>
    <x v="0"/>
    <x v="2"/>
    <x v="2"/>
    <x v="2"/>
    <x v="5"/>
    <x v="2"/>
    <x v="4"/>
  </r>
  <r>
    <x v="1"/>
    <x v="2"/>
    <x v="2"/>
    <x v="0"/>
    <x v="502"/>
    <x v="907"/>
    <n v="0"/>
    <x v="1"/>
    <x v="2"/>
    <x v="1"/>
    <x v="0"/>
    <x v="2"/>
    <x v="2"/>
    <x v="2"/>
    <x v="3"/>
    <x v="0"/>
    <x v="3"/>
  </r>
  <r>
    <x v="1"/>
    <x v="2"/>
    <x v="2"/>
    <x v="0"/>
    <x v="16"/>
    <x v="357"/>
    <n v="0"/>
    <x v="1"/>
    <x v="2"/>
    <x v="1"/>
    <x v="0"/>
    <x v="2"/>
    <x v="2"/>
    <x v="2"/>
    <x v="3"/>
    <x v="2"/>
    <x v="7"/>
  </r>
  <r>
    <x v="1"/>
    <x v="2"/>
    <x v="2"/>
    <x v="0"/>
    <x v="41"/>
    <x v="690"/>
    <n v="237245.69"/>
    <x v="1"/>
    <x v="2"/>
    <x v="1"/>
    <x v="0"/>
    <x v="2"/>
    <x v="2"/>
    <x v="2"/>
    <x v="3"/>
    <x v="0"/>
    <x v="6"/>
  </r>
  <r>
    <x v="1"/>
    <x v="2"/>
    <x v="2"/>
    <x v="0"/>
    <x v="92"/>
    <x v="110"/>
    <n v="0"/>
    <x v="1"/>
    <x v="2"/>
    <x v="1"/>
    <x v="0"/>
    <x v="2"/>
    <x v="2"/>
    <x v="2"/>
    <x v="3"/>
    <x v="1"/>
    <x v="7"/>
  </r>
  <r>
    <x v="1"/>
    <x v="2"/>
    <x v="2"/>
    <x v="0"/>
    <x v="1"/>
    <x v="723"/>
    <n v="0"/>
    <x v="1"/>
    <x v="2"/>
    <x v="1"/>
    <x v="0"/>
    <x v="2"/>
    <x v="2"/>
    <x v="2"/>
    <x v="3"/>
    <x v="0"/>
    <x v="7"/>
  </r>
  <r>
    <x v="1"/>
    <x v="2"/>
    <x v="2"/>
    <x v="0"/>
    <x v="299"/>
    <x v="487"/>
    <n v="761434.78"/>
    <x v="1"/>
    <x v="2"/>
    <x v="1"/>
    <x v="0"/>
    <x v="2"/>
    <x v="2"/>
    <x v="2"/>
    <x v="5"/>
    <x v="2"/>
    <x v="6"/>
  </r>
  <r>
    <x v="1"/>
    <x v="2"/>
    <x v="2"/>
    <x v="0"/>
    <x v="22"/>
    <x v="22"/>
    <n v="0"/>
    <x v="1"/>
    <x v="2"/>
    <x v="1"/>
    <x v="0"/>
    <x v="2"/>
    <x v="2"/>
    <x v="2"/>
    <x v="0"/>
    <x v="0"/>
    <x v="0"/>
  </r>
  <r>
    <x v="1"/>
    <x v="2"/>
    <x v="2"/>
    <x v="0"/>
    <x v="1"/>
    <x v="795"/>
    <n v="0"/>
    <x v="1"/>
    <x v="2"/>
    <x v="1"/>
    <x v="0"/>
    <x v="2"/>
    <x v="2"/>
    <x v="2"/>
    <x v="1"/>
    <x v="0"/>
    <x v="3"/>
  </r>
  <r>
    <x v="1"/>
    <x v="2"/>
    <x v="2"/>
    <x v="0"/>
    <x v="500"/>
    <x v="901"/>
    <n v="0"/>
    <x v="1"/>
    <x v="2"/>
    <x v="1"/>
    <x v="0"/>
    <x v="2"/>
    <x v="2"/>
    <x v="2"/>
    <x v="3"/>
    <x v="1"/>
    <x v="4"/>
  </r>
  <r>
    <x v="1"/>
    <x v="2"/>
    <x v="2"/>
    <x v="0"/>
    <x v="608"/>
    <x v="1176"/>
    <n v="0"/>
    <x v="1"/>
    <x v="2"/>
    <x v="1"/>
    <x v="0"/>
    <x v="2"/>
    <x v="2"/>
    <x v="2"/>
    <x v="3"/>
    <x v="1"/>
    <x v="6"/>
  </r>
  <r>
    <x v="1"/>
    <x v="2"/>
    <x v="2"/>
    <x v="0"/>
    <x v="41"/>
    <x v="1293"/>
    <n v="0"/>
    <x v="1"/>
    <x v="2"/>
    <x v="1"/>
    <x v="0"/>
    <x v="2"/>
    <x v="2"/>
    <x v="2"/>
    <x v="3"/>
    <x v="0"/>
    <x v="0"/>
  </r>
  <r>
    <x v="1"/>
    <x v="2"/>
    <x v="2"/>
    <x v="0"/>
    <x v="41"/>
    <x v="1129"/>
    <n v="54480.33"/>
    <x v="1"/>
    <x v="2"/>
    <x v="1"/>
    <x v="0"/>
    <x v="2"/>
    <x v="2"/>
    <x v="2"/>
    <x v="3"/>
    <x v="0"/>
    <x v="5"/>
  </r>
  <r>
    <x v="1"/>
    <x v="2"/>
    <x v="2"/>
    <x v="0"/>
    <x v="41"/>
    <x v="690"/>
    <n v="239570.32"/>
    <x v="1"/>
    <x v="2"/>
    <x v="1"/>
    <x v="0"/>
    <x v="2"/>
    <x v="2"/>
    <x v="2"/>
    <x v="3"/>
    <x v="0"/>
    <x v="0"/>
  </r>
  <r>
    <x v="1"/>
    <x v="2"/>
    <x v="2"/>
    <x v="0"/>
    <x v="277"/>
    <x v="449"/>
    <n v="138295276.38999999"/>
    <x v="1"/>
    <x v="2"/>
    <x v="1"/>
    <x v="0"/>
    <x v="2"/>
    <x v="2"/>
    <x v="2"/>
    <x v="0"/>
    <x v="3"/>
    <x v="0"/>
  </r>
  <r>
    <x v="1"/>
    <x v="2"/>
    <x v="2"/>
    <x v="0"/>
    <x v="144"/>
    <x v="198"/>
    <n v="0"/>
    <x v="1"/>
    <x v="2"/>
    <x v="1"/>
    <x v="0"/>
    <x v="2"/>
    <x v="2"/>
    <x v="2"/>
    <x v="0"/>
    <x v="1"/>
    <x v="1"/>
  </r>
  <r>
    <x v="1"/>
    <x v="2"/>
    <x v="2"/>
    <x v="0"/>
    <x v="371"/>
    <x v="614"/>
    <n v="1758505.68"/>
    <x v="1"/>
    <x v="2"/>
    <x v="1"/>
    <x v="0"/>
    <x v="2"/>
    <x v="2"/>
    <x v="2"/>
    <x v="3"/>
    <x v="1"/>
    <x v="7"/>
  </r>
  <r>
    <x v="1"/>
    <x v="2"/>
    <x v="2"/>
    <x v="0"/>
    <x v="299"/>
    <x v="487"/>
    <n v="754789.22"/>
    <x v="1"/>
    <x v="2"/>
    <x v="1"/>
    <x v="0"/>
    <x v="2"/>
    <x v="2"/>
    <x v="2"/>
    <x v="5"/>
    <x v="2"/>
    <x v="2"/>
  </r>
  <r>
    <x v="1"/>
    <x v="2"/>
    <x v="2"/>
    <x v="0"/>
    <x v="27"/>
    <x v="29"/>
    <n v="0"/>
    <x v="1"/>
    <x v="2"/>
    <x v="1"/>
    <x v="0"/>
    <x v="2"/>
    <x v="2"/>
    <x v="2"/>
    <x v="3"/>
    <x v="0"/>
    <x v="2"/>
  </r>
  <r>
    <x v="1"/>
    <x v="2"/>
    <x v="2"/>
    <x v="0"/>
    <x v="499"/>
    <x v="899"/>
    <n v="0"/>
    <x v="1"/>
    <x v="2"/>
    <x v="1"/>
    <x v="0"/>
    <x v="2"/>
    <x v="2"/>
    <x v="2"/>
    <x v="1"/>
    <x v="1"/>
    <x v="3"/>
  </r>
  <r>
    <x v="1"/>
    <x v="2"/>
    <x v="2"/>
    <x v="0"/>
    <x v="41"/>
    <x v="598"/>
    <n v="0"/>
    <x v="1"/>
    <x v="2"/>
    <x v="1"/>
    <x v="0"/>
    <x v="2"/>
    <x v="2"/>
    <x v="2"/>
    <x v="3"/>
    <x v="0"/>
    <x v="4"/>
  </r>
  <r>
    <x v="1"/>
    <x v="2"/>
    <x v="2"/>
    <x v="0"/>
    <x v="13"/>
    <x v="691"/>
    <n v="0"/>
    <x v="1"/>
    <x v="2"/>
    <x v="1"/>
    <x v="0"/>
    <x v="2"/>
    <x v="2"/>
    <x v="2"/>
    <x v="3"/>
    <x v="0"/>
    <x v="7"/>
  </r>
  <r>
    <x v="1"/>
    <x v="2"/>
    <x v="2"/>
    <x v="0"/>
    <x v="41"/>
    <x v="1044"/>
    <n v="0"/>
    <x v="1"/>
    <x v="2"/>
    <x v="1"/>
    <x v="0"/>
    <x v="2"/>
    <x v="2"/>
    <x v="2"/>
    <x v="3"/>
    <x v="0"/>
    <x v="3"/>
  </r>
  <r>
    <x v="1"/>
    <x v="2"/>
    <x v="2"/>
    <x v="0"/>
    <x v="444"/>
    <x v="752"/>
    <n v="0"/>
    <x v="1"/>
    <x v="2"/>
    <x v="1"/>
    <x v="0"/>
    <x v="2"/>
    <x v="2"/>
    <x v="2"/>
    <x v="3"/>
    <x v="0"/>
    <x v="1"/>
  </r>
  <r>
    <x v="1"/>
    <x v="2"/>
    <x v="2"/>
    <x v="0"/>
    <x v="1"/>
    <x v="978"/>
    <n v="0"/>
    <x v="1"/>
    <x v="2"/>
    <x v="1"/>
    <x v="0"/>
    <x v="2"/>
    <x v="2"/>
    <x v="2"/>
    <x v="3"/>
    <x v="0"/>
    <x v="1"/>
  </r>
  <r>
    <x v="1"/>
    <x v="2"/>
    <x v="2"/>
    <x v="0"/>
    <x v="496"/>
    <x v="888"/>
    <n v="0"/>
    <x v="1"/>
    <x v="2"/>
    <x v="1"/>
    <x v="0"/>
    <x v="2"/>
    <x v="2"/>
    <x v="2"/>
    <x v="3"/>
    <x v="1"/>
    <x v="4"/>
  </r>
  <r>
    <x v="1"/>
    <x v="2"/>
    <x v="2"/>
    <x v="0"/>
    <x v="11"/>
    <x v="694"/>
    <n v="0"/>
    <x v="1"/>
    <x v="2"/>
    <x v="1"/>
    <x v="0"/>
    <x v="2"/>
    <x v="2"/>
    <x v="2"/>
    <x v="3"/>
    <x v="0"/>
    <x v="3"/>
  </r>
  <r>
    <x v="1"/>
    <x v="2"/>
    <x v="2"/>
    <x v="0"/>
    <x v="18"/>
    <x v="588"/>
    <n v="0"/>
    <x v="1"/>
    <x v="2"/>
    <x v="1"/>
    <x v="0"/>
    <x v="2"/>
    <x v="2"/>
    <x v="2"/>
    <x v="3"/>
    <x v="0"/>
    <x v="4"/>
  </r>
  <r>
    <x v="1"/>
    <x v="2"/>
    <x v="2"/>
    <x v="0"/>
    <x v="11"/>
    <x v="742"/>
    <n v="0"/>
    <x v="1"/>
    <x v="2"/>
    <x v="1"/>
    <x v="0"/>
    <x v="2"/>
    <x v="2"/>
    <x v="2"/>
    <x v="1"/>
    <x v="0"/>
    <x v="5"/>
  </r>
  <r>
    <x v="1"/>
    <x v="2"/>
    <x v="2"/>
    <x v="0"/>
    <x v="301"/>
    <x v="490"/>
    <n v="0"/>
    <x v="1"/>
    <x v="2"/>
    <x v="1"/>
    <x v="0"/>
    <x v="2"/>
    <x v="2"/>
    <x v="2"/>
    <x v="2"/>
    <x v="0"/>
    <x v="4"/>
  </r>
  <r>
    <x v="1"/>
    <x v="2"/>
    <x v="2"/>
    <x v="0"/>
    <x v="202"/>
    <x v="300"/>
    <n v="0"/>
    <x v="1"/>
    <x v="2"/>
    <x v="1"/>
    <x v="0"/>
    <x v="2"/>
    <x v="2"/>
    <x v="2"/>
    <x v="0"/>
    <x v="0"/>
    <x v="4"/>
  </r>
  <r>
    <x v="1"/>
    <x v="2"/>
    <x v="2"/>
    <x v="0"/>
    <x v="131"/>
    <x v="177"/>
    <n v="0"/>
    <x v="1"/>
    <x v="2"/>
    <x v="1"/>
    <x v="0"/>
    <x v="2"/>
    <x v="2"/>
    <x v="2"/>
    <x v="0"/>
    <x v="0"/>
    <x v="1"/>
  </r>
  <r>
    <x v="1"/>
    <x v="2"/>
    <x v="2"/>
    <x v="0"/>
    <x v="633"/>
    <x v="1291"/>
    <n v="0"/>
    <x v="1"/>
    <x v="2"/>
    <x v="1"/>
    <x v="0"/>
    <x v="2"/>
    <x v="2"/>
    <x v="2"/>
    <x v="3"/>
    <x v="1"/>
    <x v="0"/>
  </r>
  <r>
    <x v="1"/>
    <x v="2"/>
    <x v="2"/>
    <x v="0"/>
    <x v="11"/>
    <x v="906"/>
    <n v="0"/>
    <x v="1"/>
    <x v="2"/>
    <x v="1"/>
    <x v="0"/>
    <x v="2"/>
    <x v="2"/>
    <x v="2"/>
    <x v="3"/>
    <x v="0"/>
    <x v="6"/>
  </r>
  <r>
    <x v="1"/>
    <x v="2"/>
    <x v="2"/>
    <x v="0"/>
    <x v="219"/>
    <x v="1139"/>
    <n v="0"/>
    <x v="1"/>
    <x v="2"/>
    <x v="1"/>
    <x v="0"/>
    <x v="2"/>
    <x v="2"/>
    <x v="2"/>
    <x v="3"/>
    <x v="0"/>
    <x v="6"/>
  </r>
  <r>
    <x v="1"/>
    <x v="2"/>
    <x v="2"/>
    <x v="0"/>
    <x v="41"/>
    <x v="851"/>
    <n v="0"/>
    <x v="1"/>
    <x v="2"/>
    <x v="1"/>
    <x v="0"/>
    <x v="2"/>
    <x v="2"/>
    <x v="2"/>
    <x v="3"/>
    <x v="0"/>
    <x v="3"/>
  </r>
  <r>
    <x v="1"/>
    <x v="2"/>
    <x v="2"/>
    <x v="0"/>
    <x v="1"/>
    <x v="1238"/>
    <n v="337.49"/>
    <x v="1"/>
    <x v="2"/>
    <x v="1"/>
    <x v="0"/>
    <x v="2"/>
    <x v="2"/>
    <x v="2"/>
    <x v="3"/>
    <x v="0"/>
    <x v="1"/>
  </r>
  <r>
    <x v="1"/>
    <x v="2"/>
    <x v="2"/>
    <x v="0"/>
    <x v="378"/>
    <x v="1253"/>
    <n v="22000"/>
    <x v="1"/>
    <x v="2"/>
    <x v="1"/>
    <x v="0"/>
    <x v="2"/>
    <x v="2"/>
    <x v="2"/>
    <x v="3"/>
    <x v="1"/>
    <x v="4"/>
  </r>
  <r>
    <x v="1"/>
    <x v="2"/>
    <x v="2"/>
    <x v="0"/>
    <x v="2"/>
    <x v="1348"/>
    <n v="0"/>
    <x v="1"/>
    <x v="2"/>
    <x v="1"/>
    <x v="0"/>
    <x v="2"/>
    <x v="2"/>
    <x v="2"/>
    <x v="0"/>
    <x v="0"/>
    <x v="6"/>
  </r>
  <r>
    <x v="1"/>
    <x v="2"/>
    <x v="2"/>
    <x v="0"/>
    <x v="13"/>
    <x v="531"/>
    <n v="0"/>
    <x v="1"/>
    <x v="2"/>
    <x v="1"/>
    <x v="0"/>
    <x v="2"/>
    <x v="2"/>
    <x v="2"/>
    <x v="3"/>
    <x v="0"/>
    <x v="2"/>
  </r>
  <r>
    <x v="1"/>
    <x v="2"/>
    <x v="2"/>
    <x v="0"/>
    <x v="1"/>
    <x v="548"/>
    <n v="0"/>
    <x v="1"/>
    <x v="2"/>
    <x v="1"/>
    <x v="0"/>
    <x v="2"/>
    <x v="2"/>
    <x v="2"/>
    <x v="3"/>
    <x v="0"/>
    <x v="7"/>
  </r>
  <r>
    <x v="1"/>
    <x v="2"/>
    <x v="2"/>
    <x v="0"/>
    <x v="31"/>
    <x v="33"/>
    <n v="0"/>
    <x v="1"/>
    <x v="2"/>
    <x v="1"/>
    <x v="0"/>
    <x v="2"/>
    <x v="2"/>
    <x v="2"/>
    <x v="0"/>
    <x v="0"/>
    <x v="3"/>
  </r>
  <r>
    <x v="1"/>
    <x v="2"/>
    <x v="2"/>
    <x v="0"/>
    <x v="551"/>
    <x v="1015"/>
    <n v="0"/>
    <x v="1"/>
    <x v="2"/>
    <x v="1"/>
    <x v="0"/>
    <x v="2"/>
    <x v="2"/>
    <x v="2"/>
    <x v="0"/>
    <x v="0"/>
    <x v="7"/>
  </r>
  <r>
    <x v="1"/>
    <x v="2"/>
    <x v="2"/>
    <x v="0"/>
    <x v="13"/>
    <x v="1056"/>
    <n v="0"/>
    <x v="1"/>
    <x v="2"/>
    <x v="1"/>
    <x v="0"/>
    <x v="2"/>
    <x v="2"/>
    <x v="2"/>
    <x v="3"/>
    <x v="0"/>
    <x v="5"/>
  </r>
  <r>
    <x v="1"/>
    <x v="2"/>
    <x v="2"/>
    <x v="0"/>
    <x v="330"/>
    <x v="532"/>
    <n v="1969542"/>
    <x v="1"/>
    <x v="2"/>
    <x v="1"/>
    <x v="0"/>
    <x v="2"/>
    <x v="2"/>
    <x v="2"/>
    <x v="0"/>
    <x v="0"/>
    <x v="4"/>
  </r>
  <r>
    <x v="1"/>
    <x v="2"/>
    <x v="2"/>
    <x v="0"/>
    <x v="228"/>
    <x v="343"/>
    <n v="231363.64"/>
    <x v="1"/>
    <x v="2"/>
    <x v="1"/>
    <x v="0"/>
    <x v="2"/>
    <x v="2"/>
    <x v="2"/>
    <x v="0"/>
    <x v="0"/>
    <x v="1"/>
  </r>
  <r>
    <x v="1"/>
    <x v="2"/>
    <x v="2"/>
    <x v="0"/>
    <x v="11"/>
    <x v="510"/>
    <n v="0"/>
    <x v="1"/>
    <x v="2"/>
    <x v="1"/>
    <x v="0"/>
    <x v="2"/>
    <x v="2"/>
    <x v="2"/>
    <x v="3"/>
    <x v="0"/>
    <x v="3"/>
  </r>
  <r>
    <x v="1"/>
    <x v="2"/>
    <x v="2"/>
    <x v="0"/>
    <x v="397"/>
    <x v="657"/>
    <n v="3787817.57"/>
    <x v="1"/>
    <x v="2"/>
    <x v="1"/>
    <x v="0"/>
    <x v="2"/>
    <x v="2"/>
    <x v="2"/>
    <x v="6"/>
    <x v="1"/>
    <x v="5"/>
  </r>
  <r>
    <x v="1"/>
    <x v="2"/>
    <x v="2"/>
    <x v="0"/>
    <x v="655"/>
    <x v="1360"/>
    <n v="0"/>
    <x v="1"/>
    <x v="2"/>
    <x v="1"/>
    <x v="0"/>
    <x v="2"/>
    <x v="2"/>
    <x v="2"/>
    <x v="3"/>
    <x v="0"/>
    <x v="0"/>
  </r>
  <r>
    <x v="1"/>
    <x v="2"/>
    <x v="2"/>
    <x v="0"/>
    <x v="174"/>
    <x v="258"/>
    <n v="0"/>
    <x v="1"/>
    <x v="2"/>
    <x v="1"/>
    <x v="0"/>
    <x v="2"/>
    <x v="2"/>
    <x v="2"/>
    <x v="3"/>
    <x v="0"/>
    <x v="4"/>
  </r>
  <r>
    <x v="1"/>
    <x v="2"/>
    <x v="2"/>
    <x v="0"/>
    <x v="34"/>
    <x v="37"/>
    <n v="0"/>
    <x v="1"/>
    <x v="2"/>
    <x v="1"/>
    <x v="0"/>
    <x v="2"/>
    <x v="2"/>
    <x v="2"/>
    <x v="4"/>
    <x v="0"/>
    <x v="7"/>
  </r>
  <r>
    <x v="1"/>
    <x v="2"/>
    <x v="2"/>
    <x v="0"/>
    <x v="13"/>
    <x v="1227"/>
    <n v="30600.62"/>
    <x v="1"/>
    <x v="2"/>
    <x v="1"/>
    <x v="0"/>
    <x v="2"/>
    <x v="2"/>
    <x v="2"/>
    <x v="3"/>
    <x v="0"/>
    <x v="1"/>
  </r>
  <r>
    <x v="1"/>
    <x v="2"/>
    <x v="2"/>
    <x v="0"/>
    <x v="138"/>
    <x v="190"/>
    <n v="0"/>
    <x v="1"/>
    <x v="2"/>
    <x v="1"/>
    <x v="0"/>
    <x v="2"/>
    <x v="2"/>
    <x v="2"/>
    <x v="3"/>
    <x v="0"/>
    <x v="2"/>
  </r>
  <r>
    <x v="1"/>
    <x v="2"/>
    <x v="2"/>
    <x v="0"/>
    <x v="214"/>
    <x v="320"/>
    <n v="0"/>
    <x v="1"/>
    <x v="2"/>
    <x v="1"/>
    <x v="0"/>
    <x v="2"/>
    <x v="2"/>
    <x v="2"/>
    <x v="3"/>
    <x v="0"/>
    <x v="6"/>
  </r>
  <r>
    <x v="1"/>
    <x v="2"/>
    <x v="2"/>
    <x v="0"/>
    <x v="346"/>
    <x v="802"/>
    <n v="0"/>
    <x v="1"/>
    <x v="2"/>
    <x v="1"/>
    <x v="0"/>
    <x v="2"/>
    <x v="2"/>
    <x v="2"/>
    <x v="3"/>
    <x v="0"/>
    <x v="4"/>
  </r>
  <r>
    <x v="1"/>
    <x v="2"/>
    <x v="2"/>
    <x v="0"/>
    <x v="11"/>
    <x v="1242"/>
    <n v="0"/>
    <x v="1"/>
    <x v="2"/>
    <x v="1"/>
    <x v="0"/>
    <x v="2"/>
    <x v="2"/>
    <x v="2"/>
    <x v="3"/>
    <x v="0"/>
    <x v="4"/>
  </r>
  <r>
    <x v="1"/>
    <x v="2"/>
    <x v="2"/>
    <x v="0"/>
    <x v="11"/>
    <x v="356"/>
    <n v="0"/>
    <x v="1"/>
    <x v="2"/>
    <x v="1"/>
    <x v="0"/>
    <x v="2"/>
    <x v="2"/>
    <x v="2"/>
    <x v="3"/>
    <x v="0"/>
    <x v="0"/>
  </r>
  <r>
    <x v="1"/>
    <x v="2"/>
    <x v="2"/>
    <x v="0"/>
    <x v="41"/>
    <x v="1084"/>
    <n v="0"/>
    <x v="1"/>
    <x v="2"/>
    <x v="1"/>
    <x v="0"/>
    <x v="2"/>
    <x v="2"/>
    <x v="2"/>
    <x v="3"/>
    <x v="0"/>
    <x v="6"/>
  </r>
  <r>
    <x v="1"/>
    <x v="2"/>
    <x v="2"/>
    <x v="0"/>
    <x v="49"/>
    <x v="55"/>
    <n v="0"/>
    <x v="1"/>
    <x v="2"/>
    <x v="1"/>
    <x v="0"/>
    <x v="2"/>
    <x v="2"/>
    <x v="2"/>
    <x v="0"/>
    <x v="0"/>
    <x v="7"/>
  </r>
  <r>
    <x v="1"/>
    <x v="2"/>
    <x v="2"/>
    <x v="0"/>
    <x v="398"/>
    <x v="659"/>
    <n v="0"/>
    <x v="1"/>
    <x v="2"/>
    <x v="1"/>
    <x v="0"/>
    <x v="2"/>
    <x v="2"/>
    <x v="2"/>
    <x v="3"/>
    <x v="0"/>
    <x v="5"/>
  </r>
  <r>
    <x v="1"/>
    <x v="2"/>
    <x v="2"/>
    <x v="0"/>
    <x v="149"/>
    <x v="207"/>
    <n v="0"/>
    <x v="1"/>
    <x v="2"/>
    <x v="1"/>
    <x v="0"/>
    <x v="2"/>
    <x v="2"/>
    <x v="2"/>
    <x v="4"/>
    <x v="0"/>
    <x v="1"/>
  </r>
  <r>
    <x v="1"/>
    <x v="2"/>
    <x v="2"/>
    <x v="0"/>
    <x v="362"/>
    <x v="597"/>
    <n v="0"/>
    <x v="1"/>
    <x v="2"/>
    <x v="1"/>
    <x v="0"/>
    <x v="2"/>
    <x v="2"/>
    <x v="2"/>
    <x v="3"/>
    <x v="0"/>
    <x v="0"/>
  </r>
  <r>
    <x v="1"/>
    <x v="2"/>
    <x v="2"/>
    <x v="0"/>
    <x v="219"/>
    <x v="683"/>
    <n v="0"/>
    <x v="1"/>
    <x v="2"/>
    <x v="1"/>
    <x v="0"/>
    <x v="2"/>
    <x v="2"/>
    <x v="2"/>
    <x v="3"/>
    <x v="0"/>
    <x v="6"/>
  </r>
  <r>
    <x v="1"/>
    <x v="2"/>
    <x v="2"/>
    <x v="0"/>
    <x v="34"/>
    <x v="142"/>
    <n v="0"/>
    <x v="1"/>
    <x v="2"/>
    <x v="1"/>
    <x v="0"/>
    <x v="2"/>
    <x v="2"/>
    <x v="2"/>
    <x v="0"/>
    <x v="0"/>
    <x v="3"/>
  </r>
  <r>
    <x v="1"/>
    <x v="2"/>
    <x v="2"/>
    <x v="0"/>
    <x v="187"/>
    <x v="276"/>
    <n v="0"/>
    <x v="1"/>
    <x v="2"/>
    <x v="1"/>
    <x v="0"/>
    <x v="2"/>
    <x v="2"/>
    <x v="2"/>
    <x v="0"/>
    <x v="0"/>
    <x v="2"/>
  </r>
  <r>
    <x v="1"/>
    <x v="2"/>
    <x v="2"/>
    <x v="0"/>
    <x v="46"/>
    <x v="52"/>
    <n v="0"/>
    <x v="1"/>
    <x v="2"/>
    <x v="1"/>
    <x v="0"/>
    <x v="2"/>
    <x v="2"/>
    <x v="2"/>
    <x v="0"/>
    <x v="0"/>
    <x v="6"/>
  </r>
  <r>
    <x v="1"/>
    <x v="2"/>
    <x v="2"/>
    <x v="0"/>
    <x v="53"/>
    <x v="468"/>
    <n v="0"/>
    <x v="1"/>
    <x v="2"/>
    <x v="1"/>
    <x v="0"/>
    <x v="2"/>
    <x v="2"/>
    <x v="2"/>
    <x v="1"/>
    <x v="0"/>
    <x v="2"/>
  </r>
  <r>
    <x v="1"/>
    <x v="2"/>
    <x v="2"/>
    <x v="0"/>
    <x v="32"/>
    <x v="34"/>
    <n v="0"/>
    <x v="1"/>
    <x v="2"/>
    <x v="1"/>
    <x v="0"/>
    <x v="2"/>
    <x v="2"/>
    <x v="2"/>
    <x v="0"/>
    <x v="0"/>
    <x v="1"/>
  </r>
  <r>
    <x v="1"/>
    <x v="2"/>
    <x v="2"/>
    <x v="0"/>
    <x v="111"/>
    <x v="841"/>
    <n v="0"/>
    <x v="1"/>
    <x v="2"/>
    <x v="1"/>
    <x v="0"/>
    <x v="2"/>
    <x v="2"/>
    <x v="2"/>
    <x v="3"/>
    <x v="0"/>
    <x v="1"/>
  </r>
  <r>
    <x v="1"/>
    <x v="2"/>
    <x v="2"/>
    <x v="0"/>
    <x v="346"/>
    <x v="802"/>
    <n v="0"/>
    <x v="1"/>
    <x v="2"/>
    <x v="1"/>
    <x v="0"/>
    <x v="2"/>
    <x v="2"/>
    <x v="2"/>
    <x v="3"/>
    <x v="0"/>
    <x v="2"/>
  </r>
  <r>
    <x v="1"/>
    <x v="2"/>
    <x v="2"/>
    <x v="0"/>
    <x v="1"/>
    <x v="349"/>
    <n v="0"/>
    <x v="1"/>
    <x v="2"/>
    <x v="1"/>
    <x v="0"/>
    <x v="2"/>
    <x v="2"/>
    <x v="2"/>
    <x v="3"/>
    <x v="0"/>
    <x v="1"/>
  </r>
  <r>
    <x v="1"/>
    <x v="2"/>
    <x v="2"/>
    <x v="0"/>
    <x v="18"/>
    <x v="859"/>
    <n v="0"/>
    <x v="1"/>
    <x v="2"/>
    <x v="1"/>
    <x v="0"/>
    <x v="2"/>
    <x v="2"/>
    <x v="2"/>
    <x v="3"/>
    <x v="0"/>
    <x v="4"/>
  </r>
  <r>
    <x v="1"/>
    <x v="2"/>
    <x v="2"/>
    <x v="0"/>
    <x v="13"/>
    <x v="1210"/>
    <n v="0"/>
    <x v="1"/>
    <x v="2"/>
    <x v="1"/>
    <x v="0"/>
    <x v="2"/>
    <x v="2"/>
    <x v="2"/>
    <x v="1"/>
    <x v="0"/>
    <x v="6"/>
  </r>
  <r>
    <x v="1"/>
    <x v="2"/>
    <x v="2"/>
    <x v="0"/>
    <x v="53"/>
    <x v="60"/>
    <n v="0"/>
    <x v="1"/>
    <x v="2"/>
    <x v="1"/>
    <x v="0"/>
    <x v="2"/>
    <x v="2"/>
    <x v="2"/>
    <x v="1"/>
    <x v="1"/>
    <x v="1"/>
  </r>
  <r>
    <x v="1"/>
    <x v="2"/>
    <x v="2"/>
    <x v="0"/>
    <x v="597"/>
    <x v="1143"/>
    <n v="0"/>
    <x v="1"/>
    <x v="2"/>
    <x v="1"/>
    <x v="0"/>
    <x v="2"/>
    <x v="2"/>
    <x v="2"/>
    <x v="3"/>
    <x v="1"/>
    <x v="1"/>
  </r>
  <r>
    <x v="1"/>
    <x v="2"/>
    <x v="2"/>
    <x v="0"/>
    <x v="486"/>
    <x v="932"/>
    <n v="0"/>
    <x v="1"/>
    <x v="2"/>
    <x v="1"/>
    <x v="0"/>
    <x v="2"/>
    <x v="2"/>
    <x v="2"/>
    <x v="2"/>
    <x v="1"/>
    <x v="1"/>
  </r>
  <r>
    <x v="1"/>
    <x v="2"/>
    <x v="2"/>
    <x v="0"/>
    <x v="11"/>
    <x v="453"/>
    <n v="0"/>
    <x v="1"/>
    <x v="2"/>
    <x v="1"/>
    <x v="0"/>
    <x v="2"/>
    <x v="2"/>
    <x v="2"/>
    <x v="3"/>
    <x v="0"/>
    <x v="2"/>
  </r>
  <r>
    <x v="1"/>
    <x v="2"/>
    <x v="2"/>
    <x v="0"/>
    <x v="54"/>
    <x v="61"/>
    <n v="209084.78"/>
    <x v="1"/>
    <x v="2"/>
    <x v="1"/>
    <x v="0"/>
    <x v="2"/>
    <x v="2"/>
    <x v="2"/>
    <x v="2"/>
    <x v="1"/>
    <x v="4"/>
  </r>
  <r>
    <x v="1"/>
    <x v="2"/>
    <x v="2"/>
    <x v="0"/>
    <x v="426"/>
    <x v="710"/>
    <n v="0"/>
    <x v="1"/>
    <x v="2"/>
    <x v="1"/>
    <x v="0"/>
    <x v="2"/>
    <x v="2"/>
    <x v="2"/>
    <x v="3"/>
    <x v="0"/>
    <x v="7"/>
  </r>
  <r>
    <x v="1"/>
    <x v="2"/>
    <x v="2"/>
    <x v="0"/>
    <x v="41"/>
    <x v="1134"/>
    <n v="0"/>
    <x v="1"/>
    <x v="2"/>
    <x v="1"/>
    <x v="0"/>
    <x v="2"/>
    <x v="2"/>
    <x v="2"/>
    <x v="3"/>
    <x v="0"/>
    <x v="4"/>
  </r>
  <r>
    <x v="1"/>
    <x v="2"/>
    <x v="2"/>
    <x v="0"/>
    <x v="222"/>
    <x v="333"/>
    <n v="0"/>
    <x v="1"/>
    <x v="2"/>
    <x v="1"/>
    <x v="0"/>
    <x v="2"/>
    <x v="2"/>
    <x v="2"/>
    <x v="5"/>
    <x v="1"/>
    <x v="3"/>
  </r>
  <r>
    <x v="1"/>
    <x v="2"/>
    <x v="2"/>
    <x v="0"/>
    <x v="11"/>
    <x v="521"/>
    <n v="0"/>
    <x v="1"/>
    <x v="2"/>
    <x v="1"/>
    <x v="0"/>
    <x v="2"/>
    <x v="2"/>
    <x v="2"/>
    <x v="1"/>
    <x v="0"/>
    <x v="4"/>
  </r>
  <r>
    <x v="1"/>
    <x v="2"/>
    <x v="2"/>
    <x v="0"/>
    <x v="41"/>
    <x v="1265"/>
    <n v="0"/>
    <x v="1"/>
    <x v="2"/>
    <x v="1"/>
    <x v="0"/>
    <x v="2"/>
    <x v="2"/>
    <x v="2"/>
    <x v="3"/>
    <x v="0"/>
    <x v="2"/>
  </r>
  <r>
    <x v="1"/>
    <x v="2"/>
    <x v="2"/>
    <x v="0"/>
    <x v="18"/>
    <x v="837"/>
    <n v="0"/>
    <x v="1"/>
    <x v="2"/>
    <x v="1"/>
    <x v="0"/>
    <x v="2"/>
    <x v="2"/>
    <x v="2"/>
    <x v="3"/>
    <x v="0"/>
    <x v="7"/>
  </r>
  <r>
    <x v="1"/>
    <x v="2"/>
    <x v="2"/>
    <x v="0"/>
    <x v="165"/>
    <x v="244"/>
    <n v="0"/>
    <x v="1"/>
    <x v="2"/>
    <x v="1"/>
    <x v="0"/>
    <x v="2"/>
    <x v="2"/>
    <x v="2"/>
    <x v="0"/>
    <x v="0"/>
    <x v="2"/>
  </r>
  <r>
    <x v="1"/>
    <x v="2"/>
    <x v="2"/>
    <x v="0"/>
    <x v="41"/>
    <x v="872"/>
    <n v="0"/>
    <x v="1"/>
    <x v="2"/>
    <x v="1"/>
    <x v="0"/>
    <x v="2"/>
    <x v="2"/>
    <x v="2"/>
    <x v="3"/>
    <x v="0"/>
    <x v="2"/>
  </r>
  <r>
    <x v="1"/>
    <x v="2"/>
    <x v="2"/>
    <x v="0"/>
    <x v="5"/>
    <x v="621"/>
    <n v="60.48"/>
    <x v="1"/>
    <x v="2"/>
    <x v="1"/>
    <x v="0"/>
    <x v="2"/>
    <x v="2"/>
    <x v="2"/>
    <x v="2"/>
    <x v="0"/>
    <x v="2"/>
  </r>
  <r>
    <x v="1"/>
    <x v="2"/>
    <x v="2"/>
    <x v="0"/>
    <x v="1"/>
    <x v="1132"/>
    <n v="0"/>
    <x v="1"/>
    <x v="2"/>
    <x v="1"/>
    <x v="0"/>
    <x v="2"/>
    <x v="2"/>
    <x v="2"/>
    <x v="3"/>
    <x v="0"/>
    <x v="4"/>
  </r>
  <r>
    <x v="1"/>
    <x v="2"/>
    <x v="2"/>
    <x v="0"/>
    <x v="648"/>
    <x v="1336"/>
    <n v="0"/>
    <x v="1"/>
    <x v="2"/>
    <x v="1"/>
    <x v="0"/>
    <x v="2"/>
    <x v="2"/>
    <x v="2"/>
    <x v="1"/>
    <x v="0"/>
    <x v="2"/>
  </r>
  <r>
    <x v="1"/>
    <x v="2"/>
    <x v="2"/>
    <x v="0"/>
    <x v="170"/>
    <x v="1019"/>
    <n v="358899.8"/>
    <x v="1"/>
    <x v="2"/>
    <x v="1"/>
    <x v="0"/>
    <x v="2"/>
    <x v="2"/>
    <x v="2"/>
    <x v="3"/>
    <x v="1"/>
    <x v="2"/>
  </r>
  <r>
    <x v="1"/>
    <x v="2"/>
    <x v="2"/>
    <x v="0"/>
    <x v="333"/>
    <x v="536"/>
    <n v="0"/>
    <x v="1"/>
    <x v="2"/>
    <x v="1"/>
    <x v="0"/>
    <x v="2"/>
    <x v="2"/>
    <x v="2"/>
    <x v="4"/>
    <x v="1"/>
    <x v="0"/>
  </r>
  <r>
    <x v="1"/>
    <x v="2"/>
    <x v="2"/>
    <x v="0"/>
    <x v="334"/>
    <x v="537"/>
    <n v="3604.45"/>
    <x v="1"/>
    <x v="2"/>
    <x v="1"/>
    <x v="0"/>
    <x v="2"/>
    <x v="2"/>
    <x v="2"/>
    <x v="1"/>
    <x v="0"/>
    <x v="3"/>
  </r>
  <r>
    <x v="1"/>
    <x v="2"/>
    <x v="2"/>
    <x v="0"/>
    <x v="356"/>
    <x v="585"/>
    <n v="0"/>
    <x v="1"/>
    <x v="2"/>
    <x v="1"/>
    <x v="0"/>
    <x v="2"/>
    <x v="2"/>
    <x v="2"/>
    <x v="1"/>
    <x v="1"/>
    <x v="3"/>
  </r>
  <r>
    <x v="1"/>
    <x v="2"/>
    <x v="2"/>
    <x v="0"/>
    <x v="36"/>
    <x v="219"/>
    <n v="0"/>
    <x v="1"/>
    <x v="2"/>
    <x v="1"/>
    <x v="0"/>
    <x v="2"/>
    <x v="2"/>
    <x v="2"/>
    <x v="0"/>
    <x v="0"/>
    <x v="5"/>
  </r>
  <r>
    <x v="1"/>
    <x v="2"/>
    <x v="2"/>
    <x v="0"/>
    <x v="11"/>
    <x v="11"/>
    <n v="0"/>
    <x v="1"/>
    <x v="2"/>
    <x v="1"/>
    <x v="0"/>
    <x v="2"/>
    <x v="2"/>
    <x v="2"/>
    <x v="3"/>
    <x v="0"/>
    <x v="3"/>
  </r>
  <r>
    <x v="1"/>
    <x v="2"/>
    <x v="2"/>
    <x v="0"/>
    <x v="1"/>
    <x v="26"/>
    <n v="0"/>
    <x v="1"/>
    <x v="2"/>
    <x v="1"/>
    <x v="0"/>
    <x v="2"/>
    <x v="2"/>
    <x v="2"/>
    <x v="3"/>
    <x v="0"/>
    <x v="5"/>
  </r>
  <r>
    <x v="1"/>
    <x v="2"/>
    <x v="2"/>
    <x v="0"/>
    <x v="35"/>
    <x v="40"/>
    <n v="2901540.39"/>
    <x v="1"/>
    <x v="2"/>
    <x v="1"/>
    <x v="0"/>
    <x v="2"/>
    <x v="2"/>
    <x v="2"/>
    <x v="0"/>
    <x v="0"/>
    <x v="2"/>
  </r>
  <r>
    <x v="1"/>
    <x v="2"/>
    <x v="2"/>
    <x v="0"/>
    <x v="527"/>
    <x v="964"/>
    <n v="0"/>
    <x v="1"/>
    <x v="2"/>
    <x v="1"/>
    <x v="0"/>
    <x v="2"/>
    <x v="2"/>
    <x v="2"/>
    <x v="3"/>
    <x v="0"/>
    <x v="1"/>
  </r>
  <r>
    <x v="1"/>
    <x v="2"/>
    <x v="2"/>
    <x v="0"/>
    <x v="11"/>
    <x v="958"/>
    <n v="0"/>
    <x v="1"/>
    <x v="2"/>
    <x v="1"/>
    <x v="0"/>
    <x v="2"/>
    <x v="2"/>
    <x v="2"/>
    <x v="3"/>
    <x v="0"/>
    <x v="1"/>
  </r>
  <r>
    <x v="1"/>
    <x v="2"/>
    <x v="2"/>
    <x v="0"/>
    <x v="2"/>
    <x v="228"/>
    <n v="25343599.43"/>
    <x v="1"/>
    <x v="2"/>
    <x v="1"/>
    <x v="0"/>
    <x v="2"/>
    <x v="2"/>
    <x v="2"/>
    <x v="1"/>
    <x v="1"/>
    <x v="5"/>
  </r>
  <r>
    <x v="1"/>
    <x v="2"/>
    <x v="2"/>
    <x v="0"/>
    <x v="104"/>
    <x v="222"/>
    <n v="0"/>
    <x v="1"/>
    <x v="2"/>
    <x v="1"/>
    <x v="0"/>
    <x v="2"/>
    <x v="2"/>
    <x v="2"/>
    <x v="0"/>
    <x v="0"/>
    <x v="1"/>
  </r>
  <r>
    <x v="1"/>
    <x v="2"/>
    <x v="2"/>
    <x v="0"/>
    <x v="142"/>
    <x v="743"/>
    <n v="1310721.54"/>
    <x v="1"/>
    <x v="2"/>
    <x v="1"/>
    <x v="0"/>
    <x v="2"/>
    <x v="2"/>
    <x v="2"/>
    <x v="2"/>
    <x v="1"/>
    <x v="3"/>
  </r>
  <r>
    <x v="1"/>
    <x v="2"/>
    <x v="2"/>
    <x v="0"/>
    <x v="11"/>
    <x v="813"/>
    <n v="0"/>
    <x v="1"/>
    <x v="2"/>
    <x v="1"/>
    <x v="0"/>
    <x v="2"/>
    <x v="2"/>
    <x v="2"/>
    <x v="1"/>
    <x v="0"/>
    <x v="0"/>
  </r>
  <r>
    <x v="1"/>
    <x v="2"/>
    <x v="2"/>
    <x v="0"/>
    <x v="31"/>
    <x v="1036"/>
    <n v="0"/>
    <x v="1"/>
    <x v="2"/>
    <x v="1"/>
    <x v="0"/>
    <x v="2"/>
    <x v="2"/>
    <x v="2"/>
    <x v="0"/>
    <x v="0"/>
    <x v="2"/>
  </r>
  <r>
    <x v="1"/>
    <x v="2"/>
    <x v="2"/>
    <x v="0"/>
    <x v="11"/>
    <x v="1113"/>
    <n v="0"/>
    <x v="1"/>
    <x v="2"/>
    <x v="1"/>
    <x v="0"/>
    <x v="2"/>
    <x v="2"/>
    <x v="2"/>
    <x v="3"/>
    <x v="0"/>
    <x v="2"/>
  </r>
  <r>
    <x v="1"/>
    <x v="2"/>
    <x v="2"/>
    <x v="0"/>
    <x v="383"/>
    <x v="1030"/>
    <n v="0"/>
    <x v="1"/>
    <x v="2"/>
    <x v="1"/>
    <x v="0"/>
    <x v="2"/>
    <x v="2"/>
    <x v="2"/>
    <x v="3"/>
    <x v="1"/>
    <x v="2"/>
  </r>
  <r>
    <x v="1"/>
    <x v="2"/>
    <x v="2"/>
    <x v="0"/>
    <x v="314"/>
    <x v="646"/>
    <n v="47390.46"/>
    <x v="1"/>
    <x v="2"/>
    <x v="1"/>
    <x v="0"/>
    <x v="2"/>
    <x v="2"/>
    <x v="2"/>
    <x v="2"/>
    <x v="0"/>
    <x v="6"/>
  </r>
  <r>
    <x v="1"/>
    <x v="2"/>
    <x v="2"/>
    <x v="0"/>
    <x v="314"/>
    <x v="1323"/>
    <n v="1107.7"/>
    <x v="1"/>
    <x v="2"/>
    <x v="1"/>
    <x v="0"/>
    <x v="2"/>
    <x v="2"/>
    <x v="2"/>
    <x v="3"/>
    <x v="0"/>
    <x v="3"/>
  </r>
  <r>
    <x v="1"/>
    <x v="2"/>
    <x v="2"/>
    <x v="0"/>
    <x v="222"/>
    <x v="333"/>
    <n v="0"/>
    <x v="1"/>
    <x v="2"/>
    <x v="1"/>
    <x v="0"/>
    <x v="2"/>
    <x v="2"/>
    <x v="2"/>
    <x v="5"/>
    <x v="1"/>
    <x v="6"/>
  </r>
  <r>
    <x v="1"/>
    <x v="2"/>
    <x v="2"/>
    <x v="0"/>
    <x v="657"/>
    <x v="1364"/>
    <n v="0"/>
    <x v="1"/>
    <x v="2"/>
    <x v="1"/>
    <x v="0"/>
    <x v="2"/>
    <x v="2"/>
    <x v="2"/>
    <x v="0"/>
    <x v="0"/>
    <x v="2"/>
  </r>
  <r>
    <x v="1"/>
    <x v="2"/>
    <x v="2"/>
    <x v="0"/>
    <x v="18"/>
    <x v="594"/>
    <n v="0"/>
    <x v="1"/>
    <x v="2"/>
    <x v="1"/>
    <x v="0"/>
    <x v="2"/>
    <x v="2"/>
    <x v="2"/>
    <x v="3"/>
    <x v="0"/>
    <x v="1"/>
  </r>
  <r>
    <x v="1"/>
    <x v="2"/>
    <x v="2"/>
    <x v="0"/>
    <x v="459"/>
    <x v="786"/>
    <n v="-33197.74"/>
    <x v="1"/>
    <x v="2"/>
    <x v="1"/>
    <x v="0"/>
    <x v="2"/>
    <x v="2"/>
    <x v="2"/>
    <x v="3"/>
    <x v="0"/>
    <x v="7"/>
  </r>
  <r>
    <x v="1"/>
    <x v="2"/>
    <x v="2"/>
    <x v="0"/>
    <x v="66"/>
    <x v="80"/>
    <n v="0"/>
    <x v="1"/>
    <x v="2"/>
    <x v="1"/>
    <x v="0"/>
    <x v="2"/>
    <x v="2"/>
    <x v="2"/>
    <x v="0"/>
    <x v="0"/>
    <x v="7"/>
  </r>
  <r>
    <x v="1"/>
    <x v="2"/>
    <x v="2"/>
    <x v="0"/>
    <x v="636"/>
    <x v="1301"/>
    <n v="3823980.81"/>
    <x v="1"/>
    <x v="2"/>
    <x v="1"/>
    <x v="0"/>
    <x v="2"/>
    <x v="2"/>
    <x v="2"/>
    <x v="2"/>
    <x v="3"/>
    <x v="0"/>
  </r>
  <r>
    <x v="1"/>
    <x v="2"/>
    <x v="2"/>
    <x v="0"/>
    <x v="160"/>
    <x v="236"/>
    <n v="0"/>
    <x v="1"/>
    <x v="2"/>
    <x v="1"/>
    <x v="0"/>
    <x v="2"/>
    <x v="2"/>
    <x v="2"/>
    <x v="0"/>
    <x v="0"/>
    <x v="4"/>
  </r>
  <r>
    <x v="1"/>
    <x v="2"/>
    <x v="2"/>
    <x v="0"/>
    <x v="50"/>
    <x v="980"/>
    <n v="0"/>
    <x v="1"/>
    <x v="2"/>
    <x v="1"/>
    <x v="0"/>
    <x v="2"/>
    <x v="2"/>
    <x v="2"/>
    <x v="0"/>
    <x v="0"/>
    <x v="1"/>
  </r>
  <r>
    <x v="1"/>
    <x v="2"/>
    <x v="2"/>
    <x v="0"/>
    <x v="41"/>
    <x v="347"/>
    <n v="0"/>
    <x v="1"/>
    <x v="2"/>
    <x v="1"/>
    <x v="0"/>
    <x v="2"/>
    <x v="2"/>
    <x v="2"/>
    <x v="3"/>
    <x v="0"/>
    <x v="7"/>
  </r>
  <r>
    <x v="1"/>
    <x v="2"/>
    <x v="2"/>
    <x v="0"/>
    <x v="222"/>
    <x v="333"/>
    <n v="0"/>
    <x v="1"/>
    <x v="2"/>
    <x v="1"/>
    <x v="0"/>
    <x v="2"/>
    <x v="2"/>
    <x v="2"/>
    <x v="5"/>
    <x v="1"/>
    <x v="7"/>
  </r>
  <r>
    <x v="1"/>
    <x v="2"/>
    <x v="2"/>
    <x v="0"/>
    <x v="634"/>
    <x v="1298"/>
    <n v="0"/>
    <x v="1"/>
    <x v="2"/>
    <x v="1"/>
    <x v="0"/>
    <x v="2"/>
    <x v="2"/>
    <x v="2"/>
    <x v="1"/>
    <x v="0"/>
    <x v="6"/>
  </r>
  <r>
    <x v="1"/>
    <x v="2"/>
    <x v="2"/>
    <x v="0"/>
    <x v="240"/>
    <x v="828"/>
    <n v="0"/>
    <x v="1"/>
    <x v="2"/>
    <x v="1"/>
    <x v="0"/>
    <x v="2"/>
    <x v="2"/>
    <x v="2"/>
    <x v="1"/>
    <x v="1"/>
    <x v="6"/>
  </r>
  <r>
    <x v="1"/>
    <x v="2"/>
    <x v="2"/>
    <x v="0"/>
    <x v="144"/>
    <x v="198"/>
    <n v="0"/>
    <x v="1"/>
    <x v="2"/>
    <x v="1"/>
    <x v="0"/>
    <x v="2"/>
    <x v="2"/>
    <x v="2"/>
    <x v="0"/>
    <x v="1"/>
    <x v="5"/>
  </r>
  <r>
    <x v="1"/>
    <x v="2"/>
    <x v="2"/>
    <x v="0"/>
    <x v="103"/>
    <x v="878"/>
    <n v="0"/>
    <x v="1"/>
    <x v="2"/>
    <x v="1"/>
    <x v="0"/>
    <x v="2"/>
    <x v="2"/>
    <x v="2"/>
    <x v="1"/>
    <x v="0"/>
    <x v="3"/>
  </r>
  <r>
    <x v="1"/>
    <x v="2"/>
    <x v="2"/>
    <x v="0"/>
    <x v="136"/>
    <x v="671"/>
    <n v="0"/>
    <x v="1"/>
    <x v="2"/>
    <x v="1"/>
    <x v="0"/>
    <x v="2"/>
    <x v="2"/>
    <x v="2"/>
    <x v="2"/>
    <x v="1"/>
    <x v="7"/>
  </r>
  <r>
    <x v="1"/>
    <x v="2"/>
    <x v="2"/>
    <x v="0"/>
    <x v="9"/>
    <x v="855"/>
    <n v="0"/>
    <x v="1"/>
    <x v="2"/>
    <x v="1"/>
    <x v="0"/>
    <x v="2"/>
    <x v="2"/>
    <x v="2"/>
    <x v="1"/>
    <x v="0"/>
    <x v="4"/>
  </r>
  <r>
    <x v="1"/>
    <x v="2"/>
    <x v="2"/>
    <x v="0"/>
    <x v="140"/>
    <x v="400"/>
    <n v="0"/>
    <x v="1"/>
    <x v="2"/>
    <x v="1"/>
    <x v="0"/>
    <x v="2"/>
    <x v="2"/>
    <x v="2"/>
    <x v="0"/>
    <x v="0"/>
    <x v="6"/>
  </r>
  <r>
    <x v="1"/>
    <x v="2"/>
    <x v="2"/>
    <x v="0"/>
    <x v="225"/>
    <x v="338"/>
    <n v="0"/>
    <x v="1"/>
    <x v="2"/>
    <x v="1"/>
    <x v="0"/>
    <x v="2"/>
    <x v="2"/>
    <x v="2"/>
    <x v="3"/>
    <x v="0"/>
    <x v="7"/>
  </r>
  <r>
    <x v="1"/>
    <x v="2"/>
    <x v="2"/>
    <x v="0"/>
    <x v="11"/>
    <x v="249"/>
    <n v="0"/>
    <x v="1"/>
    <x v="2"/>
    <x v="1"/>
    <x v="0"/>
    <x v="2"/>
    <x v="2"/>
    <x v="2"/>
    <x v="3"/>
    <x v="0"/>
    <x v="7"/>
  </r>
  <r>
    <x v="1"/>
    <x v="2"/>
    <x v="2"/>
    <x v="0"/>
    <x v="110"/>
    <x v="1041"/>
    <n v="0"/>
    <x v="1"/>
    <x v="2"/>
    <x v="1"/>
    <x v="0"/>
    <x v="2"/>
    <x v="2"/>
    <x v="2"/>
    <x v="3"/>
    <x v="0"/>
    <x v="5"/>
  </r>
  <r>
    <x v="1"/>
    <x v="2"/>
    <x v="2"/>
    <x v="0"/>
    <x v="5"/>
    <x v="39"/>
    <n v="0"/>
    <x v="1"/>
    <x v="2"/>
    <x v="1"/>
    <x v="0"/>
    <x v="2"/>
    <x v="2"/>
    <x v="2"/>
    <x v="2"/>
    <x v="1"/>
    <x v="0"/>
  </r>
  <r>
    <x v="1"/>
    <x v="2"/>
    <x v="2"/>
    <x v="0"/>
    <x v="1"/>
    <x v="125"/>
    <n v="0"/>
    <x v="1"/>
    <x v="2"/>
    <x v="1"/>
    <x v="0"/>
    <x v="2"/>
    <x v="2"/>
    <x v="2"/>
    <x v="3"/>
    <x v="0"/>
    <x v="0"/>
  </r>
  <r>
    <x v="1"/>
    <x v="2"/>
    <x v="2"/>
    <x v="0"/>
    <x v="18"/>
    <x v="737"/>
    <n v="0"/>
    <x v="1"/>
    <x v="2"/>
    <x v="1"/>
    <x v="0"/>
    <x v="2"/>
    <x v="2"/>
    <x v="2"/>
    <x v="3"/>
    <x v="0"/>
    <x v="6"/>
  </r>
  <r>
    <x v="1"/>
    <x v="2"/>
    <x v="2"/>
    <x v="0"/>
    <x v="131"/>
    <x v="177"/>
    <n v="0"/>
    <x v="1"/>
    <x v="2"/>
    <x v="1"/>
    <x v="0"/>
    <x v="2"/>
    <x v="2"/>
    <x v="2"/>
    <x v="0"/>
    <x v="0"/>
    <x v="0"/>
  </r>
  <r>
    <x v="1"/>
    <x v="2"/>
    <x v="2"/>
    <x v="0"/>
    <x v="516"/>
    <x v="941"/>
    <n v="0"/>
    <x v="1"/>
    <x v="2"/>
    <x v="1"/>
    <x v="0"/>
    <x v="2"/>
    <x v="2"/>
    <x v="2"/>
    <x v="3"/>
    <x v="0"/>
    <x v="0"/>
  </r>
  <r>
    <x v="1"/>
    <x v="2"/>
    <x v="2"/>
    <x v="0"/>
    <x v="11"/>
    <x v="25"/>
    <n v="0"/>
    <x v="1"/>
    <x v="2"/>
    <x v="1"/>
    <x v="0"/>
    <x v="2"/>
    <x v="2"/>
    <x v="2"/>
    <x v="3"/>
    <x v="0"/>
    <x v="2"/>
  </r>
  <r>
    <x v="1"/>
    <x v="2"/>
    <x v="2"/>
    <x v="0"/>
    <x v="430"/>
    <x v="1349"/>
    <n v="0"/>
    <x v="1"/>
    <x v="2"/>
    <x v="1"/>
    <x v="0"/>
    <x v="2"/>
    <x v="2"/>
    <x v="2"/>
    <x v="1"/>
    <x v="1"/>
    <x v="6"/>
  </r>
  <r>
    <x v="1"/>
    <x v="2"/>
    <x v="2"/>
    <x v="0"/>
    <x v="63"/>
    <x v="75"/>
    <n v="767269.14"/>
    <x v="1"/>
    <x v="2"/>
    <x v="1"/>
    <x v="0"/>
    <x v="2"/>
    <x v="2"/>
    <x v="2"/>
    <x v="3"/>
    <x v="1"/>
    <x v="1"/>
  </r>
  <r>
    <x v="1"/>
    <x v="2"/>
    <x v="2"/>
    <x v="0"/>
    <x v="83"/>
    <x v="99"/>
    <n v="0"/>
    <x v="1"/>
    <x v="2"/>
    <x v="1"/>
    <x v="0"/>
    <x v="2"/>
    <x v="2"/>
    <x v="2"/>
    <x v="3"/>
    <x v="0"/>
    <x v="2"/>
  </r>
  <r>
    <x v="1"/>
    <x v="2"/>
    <x v="2"/>
    <x v="0"/>
    <x v="18"/>
    <x v="35"/>
    <n v="0"/>
    <x v="1"/>
    <x v="2"/>
    <x v="1"/>
    <x v="0"/>
    <x v="2"/>
    <x v="2"/>
    <x v="2"/>
    <x v="3"/>
    <x v="0"/>
    <x v="6"/>
  </r>
  <r>
    <x v="1"/>
    <x v="2"/>
    <x v="2"/>
    <x v="0"/>
    <x v="18"/>
    <x v="859"/>
    <n v="0"/>
    <x v="1"/>
    <x v="2"/>
    <x v="1"/>
    <x v="0"/>
    <x v="2"/>
    <x v="2"/>
    <x v="2"/>
    <x v="3"/>
    <x v="0"/>
    <x v="2"/>
  </r>
  <r>
    <x v="1"/>
    <x v="2"/>
    <x v="2"/>
    <x v="0"/>
    <x v="44"/>
    <x v="559"/>
    <n v="0"/>
    <x v="1"/>
    <x v="2"/>
    <x v="1"/>
    <x v="0"/>
    <x v="2"/>
    <x v="2"/>
    <x v="2"/>
    <x v="4"/>
    <x v="0"/>
    <x v="7"/>
  </r>
  <r>
    <x v="1"/>
    <x v="2"/>
    <x v="2"/>
    <x v="0"/>
    <x v="189"/>
    <x v="278"/>
    <n v="0"/>
    <x v="1"/>
    <x v="2"/>
    <x v="1"/>
    <x v="0"/>
    <x v="2"/>
    <x v="2"/>
    <x v="2"/>
    <x v="0"/>
    <x v="0"/>
    <x v="3"/>
  </r>
  <r>
    <x v="1"/>
    <x v="2"/>
    <x v="2"/>
    <x v="0"/>
    <x v="5"/>
    <x v="495"/>
    <n v="21942.04"/>
    <x v="1"/>
    <x v="2"/>
    <x v="1"/>
    <x v="0"/>
    <x v="2"/>
    <x v="2"/>
    <x v="2"/>
    <x v="4"/>
    <x v="1"/>
    <x v="6"/>
  </r>
  <r>
    <x v="1"/>
    <x v="2"/>
    <x v="2"/>
    <x v="0"/>
    <x v="430"/>
    <x v="1349"/>
    <n v="0"/>
    <x v="1"/>
    <x v="2"/>
    <x v="1"/>
    <x v="0"/>
    <x v="2"/>
    <x v="2"/>
    <x v="2"/>
    <x v="1"/>
    <x v="1"/>
    <x v="0"/>
  </r>
  <r>
    <x v="1"/>
    <x v="2"/>
    <x v="2"/>
    <x v="0"/>
    <x v="327"/>
    <x v="528"/>
    <n v="0"/>
    <x v="1"/>
    <x v="2"/>
    <x v="1"/>
    <x v="0"/>
    <x v="2"/>
    <x v="2"/>
    <x v="2"/>
    <x v="3"/>
    <x v="0"/>
    <x v="3"/>
  </r>
  <r>
    <x v="1"/>
    <x v="2"/>
    <x v="2"/>
    <x v="0"/>
    <x v="112"/>
    <x v="141"/>
    <n v="0"/>
    <x v="1"/>
    <x v="2"/>
    <x v="1"/>
    <x v="0"/>
    <x v="2"/>
    <x v="2"/>
    <x v="2"/>
    <x v="3"/>
    <x v="0"/>
    <x v="1"/>
  </r>
  <r>
    <x v="1"/>
    <x v="2"/>
    <x v="2"/>
    <x v="0"/>
    <x v="650"/>
    <x v="1343"/>
    <n v="0"/>
    <x v="1"/>
    <x v="2"/>
    <x v="1"/>
    <x v="0"/>
    <x v="2"/>
    <x v="2"/>
    <x v="2"/>
    <x v="5"/>
    <x v="2"/>
    <x v="4"/>
  </r>
  <r>
    <x v="1"/>
    <x v="2"/>
    <x v="2"/>
    <x v="0"/>
    <x v="313"/>
    <x v="506"/>
    <n v="294297.03999999998"/>
    <x v="1"/>
    <x v="2"/>
    <x v="1"/>
    <x v="0"/>
    <x v="2"/>
    <x v="2"/>
    <x v="2"/>
    <x v="3"/>
    <x v="1"/>
    <x v="5"/>
  </r>
  <r>
    <x v="1"/>
    <x v="2"/>
    <x v="2"/>
    <x v="0"/>
    <x v="264"/>
    <x v="420"/>
    <n v="0"/>
    <x v="1"/>
    <x v="2"/>
    <x v="1"/>
    <x v="0"/>
    <x v="2"/>
    <x v="2"/>
    <x v="2"/>
    <x v="3"/>
    <x v="1"/>
    <x v="6"/>
  </r>
  <r>
    <x v="1"/>
    <x v="2"/>
    <x v="2"/>
    <x v="0"/>
    <x v="395"/>
    <x v="1285"/>
    <n v="883500"/>
    <x v="1"/>
    <x v="2"/>
    <x v="1"/>
    <x v="0"/>
    <x v="2"/>
    <x v="2"/>
    <x v="2"/>
    <x v="3"/>
    <x v="0"/>
    <x v="3"/>
  </r>
  <r>
    <x v="1"/>
    <x v="2"/>
    <x v="2"/>
    <x v="0"/>
    <x v="11"/>
    <x v="982"/>
    <n v="705.52"/>
    <x v="1"/>
    <x v="2"/>
    <x v="1"/>
    <x v="0"/>
    <x v="2"/>
    <x v="2"/>
    <x v="2"/>
    <x v="3"/>
    <x v="0"/>
    <x v="0"/>
  </r>
  <r>
    <x v="1"/>
    <x v="2"/>
    <x v="2"/>
    <x v="0"/>
    <x v="41"/>
    <x v="1085"/>
    <n v="0"/>
    <x v="1"/>
    <x v="2"/>
    <x v="1"/>
    <x v="0"/>
    <x v="2"/>
    <x v="2"/>
    <x v="2"/>
    <x v="3"/>
    <x v="0"/>
    <x v="0"/>
  </r>
  <r>
    <x v="1"/>
    <x v="2"/>
    <x v="2"/>
    <x v="0"/>
    <x v="18"/>
    <x v="1130"/>
    <n v="0"/>
    <x v="1"/>
    <x v="2"/>
    <x v="1"/>
    <x v="0"/>
    <x v="2"/>
    <x v="2"/>
    <x v="2"/>
    <x v="3"/>
    <x v="0"/>
    <x v="2"/>
  </r>
  <r>
    <x v="1"/>
    <x v="2"/>
    <x v="2"/>
    <x v="0"/>
    <x v="141"/>
    <x v="194"/>
    <n v="0"/>
    <x v="1"/>
    <x v="2"/>
    <x v="1"/>
    <x v="0"/>
    <x v="2"/>
    <x v="2"/>
    <x v="2"/>
    <x v="0"/>
    <x v="1"/>
    <x v="1"/>
  </r>
  <r>
    <x v="1"/>
    <x v="2"/>
    <x v="2"/>
    <x v="0"/>
    <x v="322"/>
    <x v="522"/>
    <n v="130880.96000000001"/>
    <x v="1"/>
    <x v="2"/>
    <x v="1"/>
    <x v="0"/>
    <x v="2"/>
    <x v="2"/>
    <x v="2"/>
    <x v="4"/>
    <x v="1"/>
    <x v="1"/>
  </r>
  <r>
    <x v="1"/>
    <x v="2"/>
    <x v="2"/>
    <x v="0"/>
    <x v="18"/>
    <x v="788"/>
    <n v="0"/>
    <x v="1"/>
    <x v="2"/>
    <x v="1"/>
    <x v="0"/>
    <x v="2"/>
    <x v="2"/>
    <x v="2"/>
    <x v="1"/>
    <x v="0"/>
    <x v="2"/>
  </r>
  <r>
    <x v="1"/>
    <x v="2"/>
    <x v="2"/>
    <x v="0"/>
    <x v="11"/>
    <x v="1206"/>
    <n v="0"/>
    <x v="1"/>
    <x v="2"/>
    <x v="1"/>
    <x v="0"/>
    <x v="2"/>
    <x v="2"/>
    <x v="2"/>
    <x v="3"/>
    <x v="0"/>
    <x v="4"/>
  </r>
  <r>
    <x v="1"/>
    <x v="2"/>
    <x v="2"/>
    <x v="0"/>
    <x v="18"/>
    <x v="788"/>
    <n v="0"/>
    <x v="1"/>
    <x v="2"/>
    <x v="1"/>
    <x v="0"/>
    <x v="2"/>
    <x v="2"/>
    <x v="2"/>
    <x v="1"/>
    <x v="0"/>
    <x v="7"/>
  </r>
  <r>
    <x v="1"/>
    <x v="2"/>
    <x v="2"/>
    <x v="0"/>
    <x v="41"/>
    <x v="442"/>
    <n v="0"/>
    <x v="1"/>
    <x v="2"/>
    <x v="1"/>
    <x v="0"/>
    <x v="2"/>
    <x v="2"/>
    <x v="2"/>
    <x v="3"/>
    <x v="0"/>
    <x v="3"/>
  </r>
  <r>
    <x v="1"/>
    <x v="2"/>
    <x v="2"/>
    <x v="0"/>
    <x v="207"/>
    <x v="305"/>
    <n v="0"/>
    <x v="1"/>
    <x v="2"/>
    <x v="1"/>
    <x v="0"/>
    <x v="2"/>
    <x v="2"/>
    <x v="2"/>
    <x v="0"/>
    <x v="1"/>
    <x v="5"/>
  </r>
  <r>
    <x v="1"/>
    <x v="2"/>
    <x v="2"/>
    <x v="0"/>
    <x v="5"/>
    <x v="589"/>
    <n v="0"/>
    <x v="1"/>
    <x v="2"/>
    <x v="1"/>
    <x v="0"/>
    <x v="2"/>
    <x v="2"/>
    <x v="2"/>
    <x v="2"/>
    <x v="1"/>
    <x v="0"/>
  </r>
  <r>
    <x v="1"/>
    <x v="2"/>
    <x v="2"/>
    <x v="0"/>
    <x v="114"/>
    <x v="144"/>
    <n v="0"/>
    <x v="1"/>
    <x v="2"/>
    <x v="1"/>
    <x v="0"/>
    <x v="2"/>
    <x v="2"/>
    <x v="2"/>
    <x v="3"/>
    <x v="1"/>
    <x v="7"/>
  </r>
  <r>
    <x v="1"/>
    <x v="2"/>
    <x v="2"/>
    <x v="0"/>
    <x v="202"/>
    <x v="300"/>
    <n v="0"/>
    <x v="1"/>
    <x v="2"/>
    <x v="1"/>
    <x v="0"/>
    <x v="2"/>
    <x v="2"/>
    <x v="2"/>
    <x v="0"/>
    <x v="0"/>
    <x v="7"/>
  </r>
  <r>
    <x v="1"/>
    <x v="2"/>
    <x v="2"/>
    <x v="0"/>
    <x v="343"/>
    <x v="561"/>
    <n v="0"/>
    <x v="1"/>
    <x v="2"/>
    <x v="1"/>
    <x v="0"/>
    <x v="2"/>
    <x v="2"/>
    <x v="2"/>
    <x v="3"/>
    <x v="0"/>
    <x v="2"/>
  </r>
  <r>
    <x v="1"/>
    <x v="2"/>
    <x v="2"/>
    <x v="0"/>
    <x v="192"/>
    <x v="810"/>
    <n v="0"/>
    <x v="1"/>
    <x v="2"/>
    <x v="1"/>
    <x v="0"/>
    <x v="2"/>
    <x v="2"/>
    <x v="2"/>
    <x v="3"/>
    <x v="0"/>
    <x v="5"/>
  </r>
  <r>
    <x v="1"/>
    <x v="2"/>
    <x v="2"/>
    <x v="0"/>
    <x v="546"/>
    <x v="1002"/>
    <n v="1869670.79"/>
    <x v="1"/>
    <x v="2"/>
    <x v="1"/>
    <x v="0"/>
    <x v="2"/>
    <x v="2"/>
    <x v="2"/>
    <x v="2"/>
    <x v="2"/>
    <x v="7"/>
  </r>
  <r>
    <x v="1"/>
    <x v="2"/>
    <x v="2"/>
    <x v="0"/>
    <x v="490"/>
    <x v="865"/>
    <n v="0"/>
    <x v="1"/>
    <x v="2"/>
    <x v="1"/>
    <x v="0"/>
    <x v="2"/>
    <x v="2"/>
    <x v="2"/>
    <x v="1"/>
    <x v="1"/>
    <x v="5"/>
  </r>
  <r>
    <x v="1"/>
    <x v="2"/>
    <x v="2"/>
    <x v="0"/>
    <x v="41"/>
    <x v="1202"/>
    <n v="0"/>
    <x v="1"/>
    <x v="2"/>
    <x v="1"/>
    <x v="0"/>
    <x v="2"/>
    <x v="2"/>
    <x v="2"/>
    <x v="3"/>
    <x v="0"/>
    <x v="7"/>
  </r>
  <r>
    <x v="1"/>
    <x v="2"/>
    <x v="2"/>
    <x v="0"/>
    <x v="44"/>
    <x v="419"/>
    <n v="0"/>
    <x v="1"/>
    <x v="2"/>
    <x v="1"/>
    <x v="0"/>
    <x v="2"/>
    <x v="2"/>
    <x v="2"/>
    <x v="0"/>
    <x v="0"/>
    <x v="6"/>
  </r>
  <r>
    <x v="1"/>
    <x v="2"/>
    <x v="2"/>
    <x v="0"/>
    <x v="461"/>
    <x v="789"/>
    <n v="0"/>
    <x v="1"/>
    <x v="2"/>
    <x v="1"/>
    <x v="0"/>
    <x v="2"/>
    <x v="2"/>
    <x v="2"/>
    <x v="3"/>
    <x v="0"/>
    <x v="1"/>
  </r>
  <r>
    <x v="1"/>
    <x v="2"/>
    <x v="2"/>
    <x v="0"/>
    <x v="13"/>
    <x v="531"/>
    <n v="0"/>
    <x v="1"/>
    <x v="2"/>
    <x v="1"/>
    <x v="0"/>
    <x v="2"/>
    <x v="2"/>
    <x v="2"/>
    <x v="3"/>
    <x v="0"/>
    <x v="6"/>
  </r>
  <r>
    <x v="1"/>
    <x v="2"/>
    <x v="2"/>
    <x v="0"/>
    <x v="458"/>
    <x v="785"/>
    <n v="0"/>
    <x v="1"/>
    <x v="2"/>
    <x v="1"/>
    <x v="0"/>
    <x v="2"/>
    <x v="2"/>
    <x v="2"/>
    <x v="1"/>
    <x v="1"/>
    <x v="3"/>
  </r>
  <r>
    <x v="1"/>
    <x v="2"/>
    <x v="2"/>
    <x v="0"/>
    <x v="650"/>
    <x v="1343"/>
    <n v="0"/>
    <x v="1"/>
    <x v="2"/>
    <x v="1"/>
    <x v="0"/>
    <x v="2"/>
    <x v="2"/>
    <x v="2"/>
    <x v="5"/>
    <x v="2"/>
    <x v="3"/>
  </r>
  <r>
    <x v="1"/>
    <x v="2"/>
    <x v="2"/>
    <x v="0"/>
    <x v="11"/>
    <x v="11"/>
    <n v="0"/>
    <x v="1"/>
    <x v="2"/>
    <x v="1"/>
    <x v="0"/>
    <x v="2"/>
    <x v="2"/>
    <x v="2"/>
    <x v="3"/>
    <x v="0"/>
    <x v="6"/>
  </r>
  <r>
    <x v="1"/>
    <x v="2"/>
    <x v="2"/>
    <x v="0"/>
    <x v="634"/>
    <x v="1298"/>
    <n v="0"/>
    <x v="1"/>
    <x v="2"/>
    <x v="1"/>
    <x v="0"/>
    <x v="2"/>
    <x v="2"/>
    <x v="2"/>
    <x v="1"/>
    <x v="0"/>
    <x v="3"/>
  </r>
  <r>
    <x v="1"/>
    <x v="2"/>
    <x v="2"/>
    <x v="0"/>
    <x v="151"/>
    <x v="209"/>
    <n v="0"/>
    <x v="1"/>
    <x v="2"/>
    <x v="1"/>
    <x v="0"/>
    <x v="2"/>
    <x v="2"/>
    <x v="2"/>
    <x v="0"/>
    <x v="0"/>
    <x v="3"/>
  </r>
  <r>
    <x v="1"/>
    <x v="2"/>
    <x v="2"/>
    <x v="0"/>
    <x v="1"/>
    <x v="349"/>
    <n v="0"/>
    <x v="1"/>
    <x v="2"/>
    <x v="1"/>
    <x v="0"/>
    <x v="2"/>
    <x v="2"/>
    <x v="2"/>
    <x v="3"/>
    <x v="0"/>
    <x v="3"/>
  </r>
  <r>
    <x v="1"/>
    <x v="2"/>
    <x v="2"/>
    <x v="0"/>
    <x v="543"/>
    <x v="992"/>
    <n v="650"/>
    <x v="1"/>
    <x v="2"/>
    <x v="1"/>
    <x v="0"/>
    <x v="2"/>
    <x v="2"/>
    <x v="2"/>
    <x v="3"/>
    <x v="0"/>
    <x v="1"/>
  </r>
  <r>
    <x v="1"/>
    <x v="2"/>
    <x v="2"/>
    <x v="0"/>
    <x v="13"/>
    <x v="1340"/>
    <n v="0"/>
    <x v="1"/>
    <x v="2"/>
    <x v="1"/>
    <x v="0"/>
    <x v="2"/>
    <x v="2"/>
    <x v="2"/>
    <x v="3"/>
    <x v="0"/>
    <x v="6"/>
  </r>
  <r>
    <x v="1"/>
    <x v="2"/>
    <x v="2"/>
    <x v="0"/>
    <x v="249"/>
    <x v="389"/>
    <n v="0"/>
    <x v="1"/>
    <x v="2"/>
    <x v="1"/>
    <x v="0"/>
    <x v="2"/>
    <x v="2"/>
    <x v="2"/>
    <x v="0"/>
    <x v="0"/>
    <x v="3"/>
  </r>
  <r>
    <x v="1"/>
    <x v="2"/>
    <x v="2"/>
    <x v="0"/>
    <x v="261"/>
    <x v="1180"/>
    <n v="8602.92"/>
    <x v="1"/>
    <x v="2"/>
    <x v="1"/>
    <x v="0"/>
    <x v="2"/>
    <x v="2"/>
    <x v="2"/>
    <x v="3"/>
    <x v="0"/>
    <x v="3"/>
  </r>
  <r>
    <x v="1"/>
    <x v="2"/>
    <x v="2"/>
    <x v="0"/>
    <x v="106"/>
    <x v="211"/>
    <n v="0"/>
    <x v="1"/>
    <x v="2"/>
    <x v="1"/>
    <x v="0"/>
    <x v="2"/>
    <x v="2"/>
    <x v="2"/>
    <x v="0"/>
    <x v="0"/>
    <x v="5"/>
  </r>
  <r>
    <x v="1"/>
    <x v="2"/>
    <x v="2"/>
    <x v="0"/>
    <x v="443"/>
    <x v="751"/>
    <n v="0"/>
    <x v="1"/>
    <x v="2"/>
    <x v="1"/>
    <x v="0"/>
    <x v="2"/>
    <x v="2"/>
    <x v="2"/>
    <x v="6"/>
    <x v="1"/>
    <x v="3"/>
  </r>
  <r>
    <x v="1"/>
    <x v="2"/>
    <x v="2"/>
    <x v="0"/>
    <x v="18"/>
    <x v="756"/>
    <n v="0"/>
    <x v="1"/>
    <x v="2"/>
    <x v="1"/>
    <x v="0"/>
    <x v="2"/>
    <x v="2"/>
    <x v="2"/>
    <x v="3"/>
    <x v="0"/>
    <x v="7"/>
  </r>
  <r>
    <x v="1"/>
    <x v="2"/>
    <x v="2"/>
    <x v="0"/>
    <x v="41"/>
    <x v="765"/>
    <n v="2115.4299999999998"/>
    <x v="1"/>
    <x v="2"/>
    <x v="1"/>
    <x v="0"/>
    <x v="2"/>
    <x v="2"/>
    <x v="2"/>
    <x v="3"/>
    <x v="0"/>
    <x v="5"/>
  </r>
  <r>
    <x v="1"/>
    <x v="2"/>
    <x v="2"/>
    <x v="0"/>
    <x v="30"/>
    <x v="1330"/>
    <n v="16477.11"/>
    <x v="1"/>
    <x v="2"/>
    <x v="1"/>
    <x v="0"/>
    <x v="2"/>
    <x v="2"/>
    <x v="2"/>
    <x v="3"/>
    <x v="0"/>
    <x v="7"/>
  </r>
  <r>
    <x v="1"/>
    <x v="2"/>
    <x v="2"/>
    <x v="0"/>
    <x v="103"/>
    <x v="441"/>
    <n v="0"/>
    <x v="1"/>
    <x v="2"/>
    <x v="1"/>
    <x v="0"/>
    <x v="2"/>
    <x v="2"/>
    <x v="2"/>
    <x v="2"/>
    <x v="1"/>
    <x v="5"/>
  </r>
  <r>
    <x v="1"/>
    <x v="2"/>
    <x v="2"/>
    <x v="0"/>
    <x v="628"/>
    <x v="1272"/>
    <n v="0"/>
    <x v="1"/>
    <x v="2"/>
    <x v="1"/>
    <x v="0"/>
    <x v="2"/>
    <x v="2"/>
    <x v="2"/>
    <x v="3"/>
    <x v="1"/>
    <x v="5"/>
  </r>
  <r>
    <x v="1"/>
    <x v="2"/>
    <x v="2"/>
    <x v="0"/>
    <x v="43"/>
    <x v="565"/>
    <n v="57288.46"/>
    <x v="1"/>
    <x v="2"/>
    <x v="1"/>
    <x v="0"/>
    <x v="2"/>
    <x v="2"/>
    <x v="2"/>
    <x v="4"/>
    <x v="0"/>
    <x v="4"/>
  </r>
  <r>
    <x v="1"/>
    <x v="2"/>
    <x v="2"/>
    <x v="0"/>
    <x v="53"/>
    <x v="468"/>
    <n v="0"/>
    <x v="1"/>
    <x v="2"/>
    <x v="1"/>
    <x v="0"/>
    <x v="2"/>
    <x v="2"/>
    <x v="2"/>
    <x v="1"/>
    <x v="0"/>
    <x v="7"/>
  </r>
  <r>
    <x v="1"/>
    <x v="2"/>
    <x v="2"/>
    <x v="0"/>
    <x v="115"/>
    <x v="1354"/>
    <n v="2362.35"/>
    <x v="1"/>
    <x v="2"/>
    <x v="1"/>
    <x v="0"/>
    <x v="2"/>
    <x v="2"/>
    <x v="2"/>
    <x v="1"/>
    <x v="0"/>
    <x v="2"/>
  </r>
  <r>
    <x v="1"/>
    <x v="2"/>
    <x v="2"/>
    <x v="0"/>
    <x v="115"/>
    <x v="1354"/>
    <n v="2249.15"/>
    <x v="1"/>
    <x v="2"/>
    <x v="1"/>
    <x v="0"/>
    <x v="2"/>
    <x v="2"/>
    <x v="2"/>
    <x v="1"/>
    <x v="0"/>
    <x v="4"/>
  </r>
  <r>
    <x v="1"/>
    <x v="2"/>
    <x v="2"/>
    <x v="0"/>
    <x v="186"/>
    <x v="275"/>
    <n v="8858.01"/>
    <x v="1"/>
    <x v="2"/>
    <x v="1"/>
    <x v="0"/>
    <x v="2"/>
    <x v="2"/>
    <x v="2"/>
    <x v="2"/>
    <x v="0"/>
    <x v="6"/>
  </r>
  <r>
    <x v="1"/>
    <x v="2"/>
    <x v="2"/>
    <x v="0"/>
    <x v="1"/>
    <x v="475"/>
    <n v="0"/>
    <x v="1"/>
    <x v="2"/>
    <x v="1"/>
    <x v="0"/>
    <x v="2"/>
    <x v="2"/>
    <x v="2"/>
    <x v="3"/>
    <x v="0"/>
    <x v="1"/>
  </r>
  <r>
    <x v="1"/>
    <x v="2"/>
    <x v="2"/>
    <x v="0"/>
    <x v="253"/>
    <x v="397"/>
    <n v="71485"/>
    <x v="1"/>
    <x v="2"/>
    <x v="1"/>
    <x v="0"/>
    <x v="2"/>
    <x v="2"/>
    <x v="2"/>
    <x v="3"/>
    <x v="0"/>
    <x v="6"/>
  </r>
  <r>
    <x v="1"/>
    <x v="2"/>
    <x v="2"/>
    <x v="0"/>
    <x v="1"/>
    <x v="825"/>
    <n v="0"/>
    <x v="1"/>
    <x v="2"/>
    <x v="1"/>
    <x v="0"/>
    <x v="2"/>
    <x v="2"/>
    <x v="2"/>
    <x v="1"/>
    <x v="0"/>
    <x v="0"/>
  </r>
  <r>
    <x v="1"/>
    <x v="2"/>
    <x v="2"/>
    <x v="0"/>
    <x v="125"/>
    <x v="167"/>
    <n v="0"/>
    <x v="1"/>
    <x v="2"/>
    <x v="1"/>
    <x v="0"/>
    <x v="2"/>
    <x v="2"/>
    <x v="2"/>
    <x v="0"/>
    <x v="0"/>
    <x v="0"/>
  </r>
  <r>
    <x v="1"/>
    <x v="2"/>
    <x v="2"/>
    <x v="0"/>
    <x v="13"/>
    <x v="923"/>
    <n v="0"/>
    <x v="1"/>
    <x v="2"/>
    <x v="1"/>
    <x v="0"/>
    <x v="2"/>
    <x v="2"/>
    <x v="2"/>
    <x v="3"/>
    <x v="0"/>
    <x v="3"/>
  </r>
  <r>
    <x v="1"/>
    <x v="2"/>
    <x v="2"/>
    <x v="0"/>
    <x v="157"/>
    <x v="232"/>
    <n v="549.47"/>
    <x v="1"/>
    <x v="2"/>
    <x v="1"/>
    <x v="0"/>
    <x v="2"/>
    <x v="2"/>
    <x v="2"/>
    <x v="4"/>
    <x v="2"/>
    <x v="0"/>
  </r>
  <r>
    <x v="1"/>
    <x v="2"/>
    <x v="2"/>
    <x v="0"/>
    <x v="41"/>
    <x v="1082"/>
    <n v="0"/>
    <x v="1"/>
    <x v="2"/>
    <x v="1"/>
    <x v="0"/>
    <x v="2"/>
    <x v="2"/>
    <x v="2"/>
    <x v="3"/>
    <x v="0"/>
    <x v="5"/>
  </r>
  <r>
    <x v="1"/>
    <x v="2"/>
    <x v="2"/>
    <x v="0"/>
    <x v="276"/>
    <x v="448"/>
    <n v="5134133.72"/>
    <x v="1"/>
    <x v="2"/>
    <x v="1"/>
    <x v="0"/>
    <x v="2"/>
    <x v="2"/>
    <x v="2"/>
    <x v="0"/>
    <x v="2"/>
    <x v="0"/>
  </r>
  <r>
    <x v="1"/>
    <x v="2"/>
    <x v="2"/>
    <x v="0"/>
    <x v="474"/>
    <x v="829"/>
    <n v="261.85000000000002"/>
    <x v="1"/>
    <x v="2"/>
    <x v="1"/>
    <x v="0"/>
    <x v="2"/>
    <x v="2"/>
    <x v="2"/>
    <x v="3"/>
    <x v="0"/>
    <x v="4"/>
  </r>
  <r>
    <x v="1"/>
    <x v="2"/>
    <x v="2"/>
    <x v="0"/>
    <x v="13"/>
    <x v="1220"/>
    <n v="0"/>
    <x v="1"/>
    <x v="2"/>
    <x v="1"/>
    <x v="0"/>
    <x v="2"/>
    <x v="2"/>
    <x v="2"/>
    <x v="3"/>
    <x v="0"/>
    <x v="4"/>
  </r>
  <r>
    <x v="1"/>
    <x v="2"/>
    <x v="2"/>
    <x v="0"/>
    <x v="314"/>
    <x v="646"/>
    <n v="35996.89"/>
    <x v="1"/>
    <x v="2"/>
    <x v="1"/>
    <x v="0"/>
    <x v="2"/>
    <x v="2"/>
    <x v="2"/>
    <x v="2"/>
    <x v="0"/>
    <x v="4"/>
  </r>
  <r>
    <x v="1"/>
    <x v="2"/>
    <x v="2"/>
    <x v="0"/>
    <x v="543"/>
    <x v="992"/>
    <n v="650"/>
    <x v="1"/>
    <x v="2"/>
    <x v="1"/>
    <x v="0"/>
    <x v="2"/>
    <x v="2"/>
    <x v="2"/>
    <x v="3"/>
    <x v="0"/>
    <x v="3"/>
  </r>
  <r>
    <x v="1"/>
    <x v="2"/>
    <x v="2"/>
    <x v="0"/>
    <x v="293"/>
    <x v="700"/>
    <n v="0"/>
    <x v="1"/>
    <x v="2"/>
    <x v="1"/>
    <x v="0"/>
    <x v="2"/>
    <x v="2"/>
    <x v="2"/>
    <x v="6"/>
    <x v="0"/>
    <x v="6"/>
  </r>
  <r>
    <x v="1"/>
    <x v="2"/>
    <x v="2"/>
    <x v="0"/>
    <x v="140"/>
    <x v="259"/>
    <n v="0"/>
    <x v="1"/>
    <x v="2"/>
    <x v="1"/>
    <x v="0"/>
    <x v="2"/>
    <x v="2"/>
    <x v="2"/>
    <x v="3"/>
    <x v="0"/>
    <x v="0"/>
  </r>
  <r>
    <x v="1"/>
    <x v="2"/>
    <x v="2"/>
    <x v="0"/>
    <x v="68"/>
    <x v="83"/>
    <n v="0"/>
    <x v="1"/>
    <x v="2"/>
    <x v="1"/>
    <x v="0"/>
    <x v="2"/>
    <x v="2"/>
    <x v="2"/>
    <x v="0"/>
    <x v="0"/>
    <x v="3"/>
  </r>
  <r>
    <x v="1"/>
    <x v="2"/>
    <x v="2"/>
    <x v="0"/>
    <x v="5"/>
    <x v="327"/>
    <n v="0"/>
    <x v="1"/>
    <x v="2"/>
    <x v="1"/>
    <x v="0"/>
    <x v="2"/>
    <x v="2"/>
    <x v="2"/>
    <x v="0"/>
    <x v="0"/>
    <x v="4"/>
  </r>
  <r>
    <x v="1"/>
    <x v="2"/>
    <x v="2"/>
    <x v="0"/>
    <x v="0"/>
    <x v="102"/>
    <n v="38271.839999999997"/>
    <x v="1"/>
    <x v="2"/>
    <x v="1"/>
    <x v="0"/>
    <x v="2"/>
    <x v="2"/>
    <x v="2"/>
    <x v="2"/>
    <x v="1"/>
    <x v="5"/>
  </r>
  <r>
    <x v="1"/>
    <x v="2"/>
    <x v="2"/>
    <x v="0"/>
    <x v="251"/>
    <x v="391"/>
    <n v="0"/>
    <x v="1"/>
    <x v="2"/>
    <x v="1"/>
    <x v="0"/>
    <x v="2"/>
    <x v="2"/>
    <x v="2"/>
    <x v="0"/>
    <x v="1"/>
    <x v="0"/>
  </r>
  <r>
    <x v="1"/>
    <x v="2"/>
    <x v="2"/>
    <x v="0"/>
    <x v="361"/>
    <x v="596"/>
    <n v="14755.39"/>
    <x v="1"/>
    <x v="2"/>
    <x v="1"/>
    <x v="0"/>
    <x v="2"/>
    <x v="2"/>
    <x v="2"/>
    <x v="2"/>
    <x v="2"/>
    <x v="7"/>
  </r>
  <r>
    <x v="1"/>
    <x v="2"/>
    <x v="2"/>
    <x v="0"/>
    <x v="41"/>
    <x v="1052"/>
    <n v="69670.759999999995"/>
    <x v="1"/>
    <x v="2"/>
    <x v="1"/>
    <x v="0"/>
    <x v="2"/>
    <x v="2"/>
    <x v="2"/>
    <x v="3"/>
    <x v="0"/>
    <x v="6"/>
  </r>
  <r>
    <x v="1"/>
    <x v="2"/>
    <x v="2"/>
    <x v="0"/>
    <x v="140"/>
    <x v="355"/>
    <n v="0"/>
    <x v="1"/>
    <x v="2"/>
    <x v="1"/>
    <x v="0"/>
    <x v="2"/>
    <x v="2"/>
    <x v="2"/>
    <x v="0"/>
    <x v="0"/>
    <x v="5"/>
  </r>
  <r>
    <x v="1"/>
    <x v="2"/>
    <x v="2"/>
    <x v="0"/>
    <x v="1"/>
    <x v="193"/>
    <n v="0"/>
    <x v="1"/>
    <x v="2"/>
    <x v="1"/>
    <x v="0"/>
    <x v="2"/>
    <x v="2"/>
    <x v="2"/>
    <x v="3"/>
    <x v="0"/>
    <x v="7"/>
  </r>
  <r>
    <x v="1"/>
    <x v="2"/>
    <x v="2"/>
    <x v="0"/>
    <x v="461"/>
    <x v="789"/>
    <n v="0"/>
    <x v="1"/>
    <x v="2"/>
    <x v="1"/>
    <x v="0"/>
    <x v="2"/>
    <x v="2"/>
    <x v="2"/>
    <x v="3"/>
    <x v="0"/>
    <x v="4"/>
  </r>
  <r>
    <x v="1"/>
    <x v="2"/>
    <x v="2"/>
    <x v="0"/>
    <x v="431"/>
    <x v="721"/>
    <n v="4846.29"/>
    <x v="1"/>
    <x v="2"/>
    <x v="1"/>
    <x v="0"/>
    <x v="2"/>
    <x v="2"/>
    <x v="2"/>
    <x v="2"/>
    <x v="0"/>
    <x v="3"/>
  </r>
  <r>
    <x v="1"/>
    <x v="2"/>
    <x v="2"/>
    <x v="0"/>
    <x v="13"/>
    <x v="1083"/>
    <n v="0"/>
    <x v="1"/>
    <x v="2"/>
    <x v="1"/>
    <x v="0"/>
    <x v="2"/>
    <x v="2"/>
    <x v="2"/>
    <x v="3"/>
    <x v="0"/>
    <x v="1"/>
  </r>
  <r>
    <x v="1"/>
    <x v="2"/>
    <x v="2"/>
    <x v="0"/>
    <x v="263"/>
    <x v="418"/>
    <n v="0"/>
    <x v="1"/>
    <x v="2"/>
    <x v="1"/>
    <x v="0"/>
    <x v="2"/>
    <x v="2"/>
    <x v="2"/>
    <x v="5"/>
    <x v="0"/>
    <x v="2"/>
  </r>
  <r>
    <x v="1"/>
    <x v="2"/>
    <x v="2"/>
    <x v="0"/>
    <x v="13"/>
    <x v="600"/>
    <n v="0"/>
    <x v="1"/>
    <x v="2"/>
    <x v="1"/>
    <x v="0"/>
    <x v="2"/>
    <x v="2"/>
    <x v="2"/>
    <x v="3"/>
    <x v="0"/>
    <x v="1"/>
  </r>
  <r>
    <x v="1"/>
    <x v="2"/>
    <x v="2"/>
    <x v="0"/>
    <x v="13"/>
    <x v="1300"/>
    <n v="17906.64"/>
    <x v="1"/>
    <x v="2"/>
    <x v="1"/>
    <x v="0"/>
    <x v="2"/>
    <x v="2"/>
    <x v="2"/>
    <x v="3"/>
    <x v="0"/>
    <x v="6"/>
  </r>
  <r>
    <x v="1"/>
    <x v="2"/>
    <x v="2"/>
    <x v="0"/>
    <x v="557"/>
    <x v="1043"/>
    <n v="10281.39"/>
    <x v="1"/>
    <x v="2"/>
    <x v="1"/>
    <x v="0"/>
    <x v="2"/>
    <x v="2"/>
    <x v="2"/>
    <x v="3"/>
    <x v="0"/>
    <x v="2"/>
  </r>
  <r>
    <x v="1"/>
    <x v="2"/>
    <x v="2"/>
    <x v="0"/>
    <x v="32"/>
    <x v="467"/>
    <n v="0"/>
    <x v="1"/>
    <x v="2"/>
    <x v="1"/>
    <x v="0"/>
    <x v="2"/>
    <x v="2"/>
    <x v="2"/>
    <x v="5"/>
    <x v="0"/>
    <x v="2"/>
  </r>
  <r>
    <x v="1"/>
    <x v="2"/>
    <x v="2"/>
    <x v="0"/>
    <x v="655"/>
    <x v="1360"/>
    <n v="0"/>
    <x v="1"/>
    <x v="2"/>
    <x v="1"/>
    <x v="0"/>
    <x v="2"/>
    <x v="2"/>
    <x v="2"/>
    <x v="3"/>
    <x v="0"/>
    <x v="1"/>
  </r>
  <r>
    <x v="1"/>
    <x v="2"/>
    <x v="2"/>
    <x v="0"/>
    <x v="18"/>
    <x v="68"/>
    <n v="7710324.46"/>
    <x v="1"/>
    <x v="2"/>
    <x v="1"/>
    <x v="0"/>
    <x v="2"/>
    <x v="2"/>
    <x v="2"/>
    <x v="3"/>
    <x v="0"/>
    <x v="5"/>
  </r>
  <r>
    <x v="1"/>
    <x v="2"/>
    <x v="2"/>
    <x v="0"/>
    <x v="202"/>
    <x v="300"/>
    <n v="0"/>
    <x v="1"/>
    <x v="2"/>
    <x v="1"/>
    <x v="0"/>
    <x v="2"/>
    <x v="2"/>
    <x v="2"/>
    <x v="0"/>
    <x v="0"/>
    <x v="1"/>
  </r>
  <r>
    <x v="1"/>
    <x v="2"/>
    <x v="2"/>
    <x v="0"/>
    <x v="170"/>
    <x v="916"/>
    <n v="0"/>
    <x v="1"/>
    <x v="2"/>
    <x v="1"/>
    <x v="0"/>
    <x v="2"/>
    <x v="2"/>
    <x v="2"/>
    <x v="2"/>
    <x v="0"/>
    <x v="7"/>
  </r>
  <r>
    <x v="1"/>
    <x v="2"/>
    <x v="2"/>
    <x v="0"/>
    <x v="348"/>
    <x v="571"/>
    <n v="146475.28"/>
    <x v="1"/>
    <x v="2"/>
    <x v="1"/>
    <x v="0"/>
    <x v="2"/>
    <x v="2"/>
    <x v="2"/>
    <x v="4"/>
    <x v="0"/>
    <x v="7"/>
  </r>
  <r>
    <x v="1"/>
    <x v="2"/>
    <x v="2"/>
    <x v="0"/>
    <x v="114"/>
    <x v="144"/>
    <n v="0"/>
    <x v="1"/>
    <x v="2"/>
    <x v="1"/>
    <x v="0"/>
    <x v="2"/>
    <x v="2"/>
    <x v="2"/>
    <x v="3"/>
    <x v="1"/>
    <x v="4"/>
  </r>
  <r>
    <x v="1"/>
    <x v="2"/>
    <x v="2"/>
    <x v="0"/>
    <x v="41"/>
    <x v="936"/>
    <n v="0"/>
    <x v="1"/>
    <x v="2"/>
    <x v="1"/>
    <x v="0"/>
    <x v="2"/>
    <x v="2"/>
    <x v="2"/>
    <x v="3"/>
    <x v="0"/>
    <x v="5"/>
  </r>
  <r>
    <x v="1"/>
    <x v="2"/>
    <x v="2"/>
    <x v="0"/>
    <x v="11"/>
    <x v="46"/>
    <n v="0"/>
    <x v="1"/>
    <x v="2"/>
    <x v="1"/>
    <x v="0"/>
    <x v="2"/>
    <x v="2"/>
    <x v="2"/>
    <x v="3"/>
    <x v="0"/>
    <x v="5"/>
  </r>
  <r>
    <x v="1"/>
    <x v="2"/>
    <x v="2"/>
    <x v="0"/>
    <x v="11"/>
    <x v="1270"/>
    <n v="156352.34"/>
    <x v="1"/>
    <x v="2"/>
    <x v="1"/>
    <x v="0"/>
    <x v="2"/>
    <x v="2"/>
    <x v="2"/>
    <x v="3"/>
    <x v="0"/>
    <x v="4"/>
  </r>
  <r>
    <x v="1"/>
    <x v="2"/>
    <x v="2"/>
    <x v="0"/>
    <x v="13"/>
    <x v="1153"/>
    <n v="0"/>
    <x v="1"/>
    <x v="2"/>
    <x v="1"/>
    <x v="0"/>
    <x v="2"/>
    <x v="2"/>
    <x v="2"/>
    <x v="3"/>
    <x v="0"/>
    <x v="7"/>
  </r>
  <r>
    <x v="1"/>
    <x v="2"/>
    <x v="2"/>
    <x v="0"/>
    <x v="18"/>
    <x v="1122"/>
    <n v="0"/>
    <x v="1"/>
    <x v="2"/>
    <x v="1"/>
    <x v="0"/>
    <x v="2"/>
    <x v="2"/>
    <x v="2"/>
    <x v="3"/>
    <x v="0"/>
    <x v="5"/>
  </r>
  <r>
    <x v="1"/>
    <x v="2"/>
    <x v="2"/>
    <x v="0"/>
    <x v="261"/>
    <x v="1106"/>
    <n v="0"/>
    <x v="1"/>
    <x v="2"/>
    <x v="1"/>
    <x v="0"/>
    <x v="2"/>
    <x v="2"/>
    <x v="2"/>
    <x v="3"/>
    <x v="0"/>
    <x v="6"/>
  </r>
  <r>
    <x v="1"/>
    <x v="2"/>
    <x v="2"/>
    <x v="0"/>
    <x v="421"/>
    <x v="701"/>
    <n v="11123.26"/>
    <x v="1"/>
    <x v="2"/>
    <x v="1"/>
    <x v="0"/>
    <x v="2"/>
    <x v="2"/>
    <x v="2"/>
    <x v="2"/>
    <x v="1"/>
    <x v="1"/>
  </r>
  <r>
    <x v="1"/>
    <x v="2"/>
    <x v="2"/>
    <x v="0"/>
    <x v="308"/>
    <x v="499"/>
    <n v="0"/>
    <x v="1"/>
    <x v="2"/>
    <x v="1"/>
    <x v="0"/>
    <x v="2"/>
    <x v="2"/>
    <x v="2"/>
    <x v="3"/>
    <x v="1"/>
    <x v="7"/>
  </r>
  <r>
    <x v="1"/>
    <x v="2"/>
    <x v="2"/>
    <x v="0"/>
    <x v="278"/>
    <x v="451"/>
    <n v="0"/>
    <x v="1"/>
    <x v="2"/>
    <x v="1"/>
    <x v="0"/>
    <x v="2"/>
    <x v="2"/>
    <x v="2"/>
    <x v="5"/>
    <x v="0"/>
    <x v="6"/>
  </r>
  <r>
    <x v="1"/>
    <x v="2"/>
    <x v="2"/>
    <x v="0"/>
    <x v="11"/>
    <x v="249"/>
    <n v="0"/>
    <x v="1"/>
    <x v="2"/>
    <x v="1"/>
    <x v="0"/>
    <x v="2"/>
    <x v="2"/>
    <x v="2"/>
    <x v="3"/>
    <x v="0"/>
    <x v="5"/>
  </r>
  <r>
    <x v="1"/>
    <x v="2"/>
    <x v="2"/>
    <x v="0"/>
    <x v="280"/>
    <x v="455"/>
    <n v="0"/>
    <x v="1"/>
    <x v="2"/>
    <x v="1"/>
    <x v="0"/>
    <x v="2"/>
    <x v="2"/>
    <x v="2"/>
    <x v="5"/>
    <x v="0"/>
    <x v="3"/>
  </r>
  <r>
    <x v="1"/>
    <x v="2"/>
    <x v="2"/>
    <x v="0"/>
    <x v="20"/>
    <x v="20"/>
    <n v="0"/>
    <x v="1"/>
    <x v="2"/>
    <x v="1"/>
    <x v="0"/>
    <x v="2"/>
    <x v="2"/>
    <x v="2"/>
    <x v="3"/>
    <x v="1"/>
    <x v="7"/>
  </r>
  <r>
    <x v="1"/>
    <x v="2"/>
    <x v="2"/>
    <x v="0"/>
    <x v="479"/>
    <x v="1366"/>
    <n v="0"/>
    <x v="1"/>
    <x v="2"/>
    <x v="1"/>
    <x v="0"/>
    <x v="2"/>
    <x v="2"/>
    <x v="2"/>
    <x v="3"/>
    <x v="0"/>
    <x v="6"/>
  </r>
  <r>
    <x v="1"/>
    <x v="2"/>
    <x v="2"/>
    <x v="0"/>
    <x v="41"/>
    <x v="1257"/>
    <n v="0"/>
    <x v="1"/>
    <x v="2"/>
    <x v="1"/>
    <x v="0"/>
    <x v="2"/>
    <x v="2"/>
    <x v="2"/>
    <x v="3"/>
    <x v="0"/>
    <x v="3"/>
  </r>
  <r>
    <x v="1"/>
    <x v="2"/>
    <x v="2"/>
    <x v="0"/>
    <x v="21"/>
    <x v="154"/>
    <n v="0"/>
    <x v="1"/>
    <x v="2"/>
    <x v="1"/>
    <x v="0"/>
    <x v="2"/>
    <x v="2"/>
    <x v="2"/>
    <x v="0"/>
    <x v="0"/>
    <x v="7"/>
  </r>
  <r>
    <x v="1"/>
    <x v="2"/>
    <x v="2"/>
    <x v="0"/>
    <x v="630"/>
    <x v="1276"/>
    <n v="0"/>
    <x v="1"/>
    <x v="2"/>
    <x v="1"/>
    <x v="0"/>
    <x v="2"/>
    <x v="2"/>
    <x v="2"/>
    <x v="3"/>
    <x v="0"/>
    <x v="0"/>
  </r>
  <r>
    <x v="1"/>
    <x v="2"/>
    <x v="2"/>
    <x v="0"/>
    <x v="463"/>
    <x v="793"/>
    <n v="0"/>
    <x v="1"/>
    <x v="2"/>
    <x v="1"/>
    <x v="0"/>
    <x v="2"/>
    <x v="2"/>
    <x v="2"/>
    <x v="0"/>
    <x v="0"/>
    <x v="3"/>
  </r>
  <r>
    <x v="1"/>
    <x v="2"/>
    <x v="2"/>
    <x v="0"/>
    <x v="18"/>
    <x v="1225"/>
    <n v="205760.3"/>
    <x v="1"/>
    <x v="2"/>
    <x v="1"/>
    <x v="0"/>
    <x v="2"/>
    <x v="2"/>
    <x v="2"/>
    <x v="3"/>
    <x v="0"/>
    <x v="2"/>
  </r>
  <r>
    <x v="1"/>
    <x v="2"/>
    <x v="2"/>
    <x v="0"/>
    <x v="191"/>
    <x v="282"/>
    <n v="0"/>
    <x v="1"/>
    <x v="2"/>
    <x v="1"/>
    <x v="0"/>
    <x v="2"/>
    <x v="2"/>
    <x v="2"/>
    <x v="0"/>
    <x v="0"/>
    <x v="2"/>
  </r>
  <r>
    <x v="1"/>
    <x v="2"/>
    <x v="2"/>
    <x v="0"/>
    <x v="188"/>
    <x v="294"/>
    <n v="0"/>
    <x v="1"/>
    <x v="2"/>
    <x v="1"/>
    <x v="0"/>
    <x v="2"/>
    <x v="2"/>
    <x v="2"/>
    <x v="1"/>
    <x v="0"/>
    <x v="2"/>
  </r>
  <r>
    <x v="1"/>
    <x v="2"/>
    <x v="2"/>
    <x v="0"/>
    <x v="220"/>
    <x v="330"/>
    <n v="0"/>
    <x v="1"/>
    <x v="2"/>
    <x v="1"/>
    <x v="0"/>
    <x v="2"/>
    <x v="2"/>
    <x v="2"/>
    <x v="1"/>
    <x v="1"/>
    <x v="4"/>
  </r>
  <r>
    <x v="1"/>
    <x v="2"/>
    <x v="2"/>
    <x v="0"/>
    <x v="1"/>
    <x v="692"/>
    <n v="11840.35"/>
    <x v="1"/>
    <x v="2"/>
    <x v="1"/>
    <x v="0"/>
    <x v="2"/>
    <x v="2"/>
    <x v="2"/>
    <x v="3"/>
    <x v="0"/>
    <x v="5"/>
  </r>
  <r>
    <x v="1"/>
    <x v="2"/>
    <x v="2"/>
    <x v="0"/>
    <x v="18"/>
    <x v="339"/>
    <n v="0"/>
    <x v="1"/>
    <x v="2"/>
    <x v="1"/>
    <x v="0"/>
    <x v="2"/>
    <x v="2"/>
    <x v="2"/>
    <x v="3"/>
    <x v="0"/>
    <x v="6"/>
  </r>
  <r>
    <x v="1"/>
    <x v="2"/>
    <x v="2"/>
    <x v="0"/>
    <x v="518"/>
    <x v="944"/>
    <n v="0"/>
    <x v="1"/>
    <x v="2"/>
    <x v="1"/>
    <x v="0"/>
    <x v="2"/>
    <x v="2"/>
    <x v="2"/>
    <x v="3"/>
    <x v="0"/>
    <x v="6"/>
  </r>
  <r>
    <x v="1"/>
    <x v="2"/>
    <x v="2"/>
    <x v="0"/>
    <x v="5"/>
    <x v="1316"/>
    <n v="0"/>
    <x v="1"/>
    <x v="2"/>
    <x v="1"/>
    <x v="0"/>
    <x v="2"/>
    <x v="2"/>
    <x v="2"/>
    <x v="3"/>
    <x v="0"/>
    <x v="6"/>
  </r>
  <r>
    <x v="1"/>
    <x v="2"/>
    <x v="2"/>
    <x v="0"/>
    <x v="333"/>
    <x v="698"/>
    <n v="0"/>
    <x v="1"/>
    <x v="2"/>
    <x v="1"/>
    <x v="0"/>
    <x v="2"/>
    <x v="2"/>
    <x v="2"/>
    <x v="2"/>
    <x v="1"/>
    <x v="3"/>
  </r>
  <r>
    <x v="1"/>
    <x v="2"/>
    <x v="2"/>
    <x v="0"/>
    <x v="430"/>
    <x v="1349"/>
    <n v="0"/>
    <x v="1"/>
    <x v="2"/>
    <x v="1"/>
    <x v="0"/>
    <x v="2"/>
    <x v="2"/>
    <x v="2"/>
    <x v="1"/>
    <x v="1"/>
    <x v="3"/>
  </r>
  <r>
    <x v="1"/>
    <x v="2"/>
    <x v="2"/>
    <x v="0"/>
    <x v="630"/>
    <x v="1276"/>
    <n v="0"/>
    <x v="1"/>
    <x v="2"/>
    <x v="1"/>
    <x v="0"/>
    <x v="2"/>
    <x v="2"/>
    <x v="2"/>
    <x v="3"/>
    <x v="0"/>
    <x v="2"/>
  </r>
  <r>
    <x v="1"/>
    <x v="2"/>
    <x v="2"/>
    <x v="0"/>
    <x v="287"/>
    <x v="696"/>
    <n v="0"/>
    <x v="1"/>
    <x v="2"/>
    <x v="1"/>
    <x v="0"/>
    <x v="2"/>
    <x v="2"/>
    <x v="2"/>
    <x v="2"/>
    <x v="1"/>
    <x v="6"/>
  </r>
  <r>
    <x v="1"/>
    <x v="2"/>
    <x v="2"/>
    <x v="0"/>
    <x v="473"/>
    <x v="826"/>
    <n v="0"/>
    <x v="1"/>
    <x v="2"/>
    <x v="1"/>
    <x v="0"/>
    <x v="2"/>
    <x v="2"/>
    <x v="2"/>
    <x v="3"/>
    <x v="1"/>
    <x v="5"/>
  </r>
  <r>
    <x v="1"/>
    <x v="2"/>
    <x v="2"/>
    <x v="0"/>
    <x v="535"/>
    <x v="977"/>
    <n v="298994.93"/>
    <x v="1"/>
    <x v="2"/>
    <x v="1"/>
    <x v="0"/>
    <x v="2"/>
    <x v="2"/>
    <x v="2"/>
    <x v="3"/>
    <x v="1"/>
    <x v="7"/>
  </r>
  <r>
    <x v="1"/>
    <x v="2"/>
    <x v="2"/>
    <x v="0"/>
    <x v="328"/>
    <x v="529"/>
    <n v="0"/>
    <x v="1"/>
    <x v="2"/>
    <x v="1"/>
    <x v="0"/>
    <x v="2"/>
    <x v="2"/>
    <x v="2"/>
    <x v="4"/>
    <x v="1"/>
    <x v="3"/>
  </r>
  <r>
    <x v="1"/>
    <x v="2"/>
    <x v="2"/>
    <x v="0"/>
    <x v="26"/>
    <x v="291"/>
    <n v="0"/>
    <x v="1"/>
    <x v="2"/>
    <x v="1"/>
    <x v="0"/>
    <x v="2"/>
    <x v="2"/>
    <x v="2"/>
    <x v="0"/>
    <x v="0"/>
    <x v="2"/>
  </r>
  <r>
    <x v="1"/>
    <x v="2"/>
    <x v="2"/>
    <x v="0"/>
    <x v="18"/>
    <x v="496"/>
    <n v="698421.9"/>
    <x v="1"/>
    <x v="2"/>
    <x v="1"/>
    <x v="0"/>
    <x v="2"/>
    <x v="2"/>
    <x v="2"/>
    <x v="3"/>
    <x v="0"/>
    <x v="3"/>
  </r>
  <r>
    <x v="1"/>
    <x v="2"/>
    <x v="2"/>
    <x v="0"/>
    <x v="509"/>
    <x v="938"/>
    <n v="0"/>
    <x v="1"/>
    <x v="2"/>
    <x v="1"/>
    <x v="0"/>
    <x v="2"/>
    <x v="2"/>
    <x v="2"/>
    <x v="3"/>
    <x v="1"/>
    <x v="0"/>
  </r>
  <r>
    <x v="1"/>
    <x v="2"/>
    <x v="2"/>
    <x v="0"/>
    <x v="129"/>
    <x v="316"/>
    <n v="0"/>
    <x v="1"/>
    <x v="2"/>
    <x v="1"/>
    <x v="0"/>
    <x v="2"/>
    <x v="2"/>
    <x v="2"/>
    <x v="1"/>
    <x v="1"/>
    <x v="7"/>
  </r>
  <r>
    <x v="1"/>
    <x v="2"/>
    <x v="2"/>
    <x v="0"/>
    <x v="189"/>
    <x v="278"/>
    <n v="0"/>
    <x v="1"/>
    <x v="2"/>
    <x v="1"/>
    <x v="0"/>
    <x v="2"/>
    <x v="2"/>
    <x v="2"/>
    <x v="0"/>
    <x v="0"/>
    <x v="5"/>
  </r>
  <r>
    <x v="1"/>
    <x v="2"/>
    <x v="2"/>
    <x v="0"/>
    <x v="103"/>
    <x v="131"/>
    <n v="0"/>
    <x v="1"/>
    <x v="2"/>
    <x v="1"/>
    <x v="0"/>
    <x v="2"/>
    <x v="2"/>
    <x v="2"/>
    <x v="0"/>
    <x v="0"/>
    <x v="7"/>
  </r>
  <r>
    <x v="1"/>
    <x v="2"/>
    <x v="2"/>
    <x v="0"/>
    <x v="525"/>
    <x v="1061"/>
    <n v="0"/>
    <x v="1"/>
    <x v="2"/>
    <x v="1"/>
    <x v="0"/>
    <x v="2"/>
    <x v="2"/>
    <x v="2"/>
    <x v="3"/>
    <x v="0"/>
    <x v="0"/>
  </r>
  <r>
    <x v="1"/>
    <x v="2"/>
    <x v="2"/>
    <x v="0"/>
    <x v="13"/>
    <x v="425"/>
    <n v="0"/>
    <x v="1"/>
    <x v="2"/>
    <x v="1"/>
    <x v="0"/>
    <x v="2"/>
    <x v="2"/>
    <x v="2"/>
    <x v="3"/>
    <x v="0"/>
    <x v="4"/>
  </r>
  <r>
    <x v="1"/>
    <x v="2"/>
    <x v="2"/>
    <x v="0"/>
    <x v="206"/>
    <x v="304"/>
    <n v="21222.720000000001"/>
    <x v="1"/>
    <x v="2"/>
    <x v="1"/>
    <x v="0"/>
    <x v="2"/>
    <x v="2"/>
    <x v="2"/>
    <x v="2"/>
    <x v="1"/>
    <x v="1"/>
  </r>
  <r>
    <x v="1"/>
    <x v="2"/>
    <x v="2"/>
    <x v="0"/>
    <x v="439"/>
    <x v="746"/>
    <n v="118176.38"/>
    <x v="1"/>
    <x v="2"/>
    <x v="1"/>
    <x v="0"/>
    <x v="2"/>
    <x v="2"/>
    <x v="2"/>
    <x v="3"/>
    <x v="1"/>
    <x v="6"/>
  </r>
  <r>
    <x v="1"/>
    <x v="2"/>
    <x v="2"/>
    <x v="0"/>
    <x v="661"/>
    <x v="1372"/>
    <n v="0"/>
    <x v="1"/>
    <x v="2"/>
    <x v="1"/>
    <x v="0"/>
    <x v="2"/>
    <x v="2"/>
    <x v="2"/>
    <x v="3"/>
    <x v="1"/>
    <x v="7"/>
  </r>
  <r>
    <x v="1"/>
    <x v="2"/>
    <x v="2"/>
    <x v="0"/>
    <x v="569"/>
    <x v="1063"/>
    <n v="0"/>
    <x v="1"/>
    <x v="2"/>
    <x v="1"/>
    <x v="0"/>
    <x v="2"/>
    <x v="2"/>
    <x v="2"/>
    <x v="3"/>
    <x v="1"/>
    <x v="2"/>
  </r>
  <r>
    <x v="1"/>
    <x v="2"/>
    <x v="2"/>
    <x v="0"/>
    <x v="228"/>
    <x v="895"/>
    <n v="997334.38"/>
    <x v="1"/>
    <x v="2"/>
    <x v="1"/>
    <x v="0"/>
    <x v="2"/>
    <x v="2"/>
    <x v="2"/>
    <x v="4"/>
    <x v="0"/>
    <x v="3"/>
  </r>
  <r>
    <x v="1"/>
    <x v="2"/>
    <x v="2"/>
    <x v="0"/>
    <x v="645"/>
    <x v="1326"/>
    <n v="141004.53"/>
    <x v="1"/>
    <x v="2"/>
    <x v="1"/>
    <x v="0"/>
    <x v="2"/>
    <x v="2"/>
    <x v="2"/>
    <x v="3"/>
    <x v="1"/>
    <x v="5"/>
  </r>
  <r>
    <x v="1"/>
    <x v="2"/>
    <x v="2"/>
    <x v="0"/>
    <x v="11"/>
    <x v="718"/>
    <n v="0"/>
    <x v="1"/>
    <x v="2"/>
    <x v="1"/>
    <x v="0"/>
    <x v="2"/>
    <x v="2"/>
    <x v="2"/>
    <x v="3"/>
    <x v="0"/>
    <x v="3"/>
  </r>
  <r>
    <x v="1"/>
    <x v="2"/>
    <x v="2"/>
    <x v="0"/>
    <x v="613"/>
    <x v="1194"/>
    <n v="0"/>
    <x v="1"/>
    <x v="2"/>
    <x v="1"/>
    <x v="0"/>
    <x v="2"/>
    <x v="2"/>
    <x v="2"/>
    <x v="3"/>
    <x v="1"/>
    <x v="3"/>
  </r>
  <r>
    <x v="1"/>
    <x v="2"/>
    <x v="2"/>
    <x v="0"/>
    <x v="373"/>
    <x v="617"/>
    <n v="-488264.75"/>
    <x v="1"/>
    <x v="2"/>
    <x v="1"/>
    <x v="0"/>
    <x v="2"/>
    <x v="2"/>
    <x v="2"/>
    <x v="3"/>
    <x v="0"/>
    <x v="1"/>
  </r>
  <r>
    <x v="1"/>
    <x v="2"/>
    <x v="2"/>
    <x v="0"/>
    <x v="478"/>
    <x v="844"/>
    <n v="0"/>
    <x v="1"/>
    <x v="2"/>
    <x v="1"/>
    <x v="0"/>
    <x v="2"/>
    <x v="2"/>
    <x v="2"/>
    <x v="3"/>
    <x v="0"/>
    <x v="1"/>
  </r>
  <r>
    <x v="1"/>
    <x v="2"/>
    <x v="2"/>
    <x v="0"/>
    <x v="331"/>
    <x v="534"/>
    <n v="0"/>
    <x v="1"/>
    <x v="2"/>
    <x v="1"/>
    <x v="0"/>
    <x v="2"/>
    <x v="2"/>
    <x v="2"/>
    <x v="4"/>
    <x v="0"/>
    <x v="4"/>
  </r>
  <r>
    <x v="1"/>
    <x v="2"/>
    <x v="2"/>
    <x v="0"/>
    <x v="13"/>
    <x v="822"/>
    <n v="0"/>
    <x v="1"/>
    <x v="2"/>
    <x v="1"/>
    <x v="0"/>
    <x v="2"/>
    <x v="2"/>
    <x v="2"/>
    <x v="3"/>
    <x v="0"/>
    <x v="2"/>
  </r>
  <r>
    <x v="1"/>
    <x v="2"/>
    <x v="2"/>
    <x v="0"/>
    <x v="22"/>
    <x v="817"/>
    <n v="0"/>
    <x v="1"/>
    <x v="2"/>
    <x v="1"/>
    <x v="0"/>
    <x v="2"/>
    <x v="2"/>
    <x v="2"/>
    <x v="0"/>
    <x v="0"/>
    <x v="6"/>
  </r>
  <r>
    <x v="1"/>
    <x v="2"/>
    <x v="2"/>
    <x v="0"/>
    <x v="21"/>
    <x v="459"/>
    <n v="0"/>
    <x v="1"/>
    <x v="2"/>
    <x v="1"/>
    <x v="0"/>
    <x v="2"/>
    <x v="2"/>
    <x v="2"/>
    <x v="5"/>
    <x v="0"/>
    <x v="3"/>
  </r>
  <r>
    <x v="1"/>
    <x v="2"/>
    <x v="2"/>
    <x v="0"/>
    <x v="5"/>
    <x v="971"/>
    <n v="0"/>
    <x v="1"/>
    <x v="2"/>
    <x v="1"/>
    <x v="0"/>
    <x v="2"/>
    <x v="2"/>
    <x v="2"/>
    <x v="2"/>
    <x v="0"/>
    <x v="0"/>
  </r>
  <r>
    <x v="1"/>
    <x v="2"/>
    <x v="2"/>
    <x v="0"/>
    <x v="11"/>
    <x v="999"/>
    <n v="366.39"/>
    <x v="1"/>
    <x v="2"/>
    <x v="1"/>
    <x v="0"/>
    <x v="2"/>
    <x v="2"/>
    <x v="2"/>
    <x v="3"/>
    <x v="0"/>
    <x v="7"/>
  </r>
  <r>
    <x v="1"/>
    <x v="2"/>
    <x v="2"/>
    <x v="0"/>
    <x v="363"/>
    <x v="599"/>
    <n v="88.97"/>
    <x v="1"/>
    <x v="2"/>
    <x v="1"/>
    <x v="0"/>
    <x v="2"/>
    <x v="2"/>
    <x v="2"/>
    <x v="2"/>
    <x v="1"/>
    <x v="1"/>
  </r>
  <r>
    <x v="1"/>
    <x v="2"/>
    <x v="2"/>
    <x v="0"/>
    <x v="1"/>
    <x v="801"/>
    <n v="0"/>
    <x v="1"/>
    <x v="2"/>
    <x v="1"/>
    <x v="0"/>
    <x v="2"/>
    <x v="2"/>
    <x v="2"/>
    <x v="1"/>
    <x v="0"/>
    <x v="7"/>
  </r>
  <r>
    <x v="1"/>
    <x v="2"/>
    <x v="2"/>
    <x v="0"/>
    <x v="18"/>
    <x v="706"/>
    <n v="0"/>
    <x v="1"/>
    <x v="2"/>
    <x v="1"/>
    <x v="0"/>
    <x v="2"/>
    <x v="2"/>
    <x v="2"/>
    <x v="3"/>
    <x v="0"/>
    <x v="2"/>
  </r>
  <r>
    <x v="1"/>
    <x v="2"/>
    <x v="2"/>
    <x v="0"/>
    <x v="210"/>
    <x v="988"/>
    <n v="630539.87"/>
    <x v="1"/>
    <x v="2"/>
    <x v="1"/>
    <x v="0"/>
    <x v="2"/>
    <x v="2"/>
    <x v="2"/>
    <x v="3"/>
    <x v="1"/>
    <x v="2"/>
  </r>
  <r>
    <x v="1"/>
    <x v="2"/>
    <x v="2"/>
    <x v="0"/>
    <x v="98"/>
    <x v="118"/>
    <n v="0"/>
    <x v="1"/>
    <x v="2"/>
    <x v="1"/>
    <x v="0"/>
    <x v="2"/>
    <x v="2"/>
    <x v="2"/>
    <x v="0"/>
    <x v="0"/>
    <x v="4"/>
  </r>
  <r>
    <x v="1"/>
    <x v="2"/>
    <x v="2"/>
    <x v="0"/>
    <x v="93"/>
    <x v="111"/>
    <n v="159055.85999999999"/>
    <x v="1"/>
    <x v="2"/>
    <x v="1"/>
    <x v="0"/>
    <x v="2"/>
    <x v="2"/>
    <x v="2"/>
    <x v="1"/>
    <x v="2"/>
    <x v="7"/>
  </r>
  <r>
    <x v="1"/>
    <x v="2"/>
    <x v="2"/>
    <x v="0"/>
    <x v="13"/>
    <x v="1153"/>
    <n v="0"/>
    <x v="1"/>
    <x v="2"/>
    <x v="1"/>
    <x v="0"/>
    <x v="2"/>
    <x v="2"/>
    <x v="2"/>
    <x v="3"/>
    <x v="0"/>
    <x v="1"/>
  </r>
  <r>
    <x v="1"/>
    <x v="2"/>
    <x v="2"/>
    <x v="0"/>
    <x v="493"/>
    <x v="877"/>
    <n v="0"/>
    <x v="1"/>
    <x v="2"/>
    <x v="1"/>
    <x v="0"/>
    <x v="2"/>
    <x v="2"/>
    <x v="2"/>
    <x v="1"/>
    <x v="0"/>
    <x v="0"/>
  </r>
  <r>
    <x v="1"/>
    <x v="2"/>
    <x v="2"/>
    <x v="0"/>
    <x v="187"/>
    <x v="276"/>
    <n v="0"/>
    <x v="1"/>
    <x v="2"/>
    <x v="1"/>
    <x v="0"/>
    <x v="2"/>
    <x v="2"/>
    <x v="2"/>
    <x v="0"/>
    <x v="0"/>
    <x v="4"/>
  </r>
  <r>
    <x v="1"/>
    <x v="2"/>
    <x v="2"/>
    <x v="0"/>
    <x v="382"/>
    <x v="631"/>
    <n v="0"/>
    <x v="1"/>
    <x v="2"/>
    <x v="1"/>
    <x v="0"/>
    <x v="2"/>
    <x v="2"/>
    <x v="2"/>
    <x v="3"/>
    <x v="0"/>
    <x v="1"/>
  </r>
  <r>
    <x v="1"/>
    <x v="2"/>
    <x v="2"/>
    <x v="0"/>
    <x v="11"/>
    <x v="254"/>
    <n v="0"/>
    <x v="1"/>
    <x v="2"/>
    <x v="1"/>
    <x v="0"/>
    <x v="2"/>
    <x v="2"/>
    <x v="2"/>
    <x v="1"/>
    <x v="0"/>
    <x v="5"/>
  </r>
  <r>
    <x v="1"/>
    <x v="2"/>
    <x v="2"/>
    <x v="0"/>
    <x v="36"/>
    <x v="205"/>
    <n v="0"/>
    <x v="1"/>
    <x v="2"/>
    <x v="1"/>
    <x v="0"/>
    <x v="2"/>
    <x v="2"/>
    <x v="2"/>
    <x v="0"/>
    <x v="0"/>
    <x v="7"/>
  </r>
  <r>
    <x v="1"/>
    <x v="2"/>
    <x v="2"/>
    <x v="0"/>
    <x v="13"/>
    <x v="767"/>
    <n v="0"/>
    <x v="1"/>
    <x v="2"/>
    <x v="1"/>
    <x v="0"/>
    <x v="2"/>
    <x v="2"/>
    <x v="2"/>
    <x v="3"/>
    <x v="0"/>
    <x v="1"/>
  </r>
  <r>
    <x v="1"/>
    <x v="2"/>
    <x v="2"/>
    <x v="0"/>
    <x v="166"/>
    <x v="246"/>
    <n v="0"/>
    <x v="1"/>
    <x v="2"/>
    <x v="1"/>
    <x v="0"/>
    <x v="2"/>
    <x v="2"/>
    <x v="2"/>
    <x v="3"/>
    <x v="0"/>
    <x v="7"/>
  </r>
  <r>
    <x v="1"/>
    <x v="2"/>
    <x v="2"/>
    <x v="0"/>
    <x v="13"/>
    <x v="1125"/>
    <n v="0"/>
    <x v="1"/>
    <x v="2"/>
    <x v="1"/>
    <x v="0"/>
    <x v="2"/>
    <x v="2"/>
    <x v="2"/>
    <x v="3"/>
    <x v="0"/>
    <x v="4"/>
  </r>
  <r>
    <x v="1"/>
    <x v="2"/>
    <x v="2"/>
    <x v="0"/>
    <x v="269"/>
    <x v="432"/>
    <n v="0"/>
    <x v="1"/>
    <x v="2"/>
    <x v="1"/>
    <x v="0"/>
    <x v="2"/>
    <x v="2"/>
    <x v="2"/>
    <x v="0"/>
    <x v="0"/>
    <x v="6"/>
  </r>
  <r>
    <x v="1"/>
    <x v="2"/>
    <x v="2"/>
    <x v="0"/>
    <x v="47"/>
    <x v="290"/>
    <n v="0"/>
    <x v="1"/>
    <x v="2"/>
    <x v="1"/>
    <x v="0"/>
    <x v="2"/>
    <x v="2"/>
    <x v="2"/>
    <x v="4"/>
    <x v="0"/>
    <x v="7"/>
  </r>
  <r>
    <x v="1"/>
    <x v="2"/>
    <x v="2"/>
    <x v="0"/>
    <x v="11"/>
    <x v="254"/>
    <n v="0"/>
    <x v="1"/>
    <x v="2"/>
    <x v="1"/>
    <x v="0"/>
    <x v="2"/>
    <x v="2"/>
    <x v="2"/>
    <x v="1"/>
    <x v="0"/>
    <x v="1"/>
  </r>
  <r>
    <x v="1"/>
    <x v="2"/>
    <x v="2"/>
    <x v="0"/>
    <x v="27"/>
    <x v="29"/>
    <n v="0"/>
    <x v="1"/>
    <x v="2"/>
    <x v="1"/>
    <x v="0"/>
    <x v="2"/>
    <x v="2"/>
    <x v="2"/>
    <x v="3"/>
    <x v="0"/>
    <x v="4"/>
  </r>
  <r>
    <x v="1"/>
    <x v="2"/>
    <x v="2"/>
    <x v="0"/>
    <x v="73"/>
    <x v="217"/>
    <n v="1690143.49"/>
    <x v="1"/>
    <x v="2"/>
    <x v="1"/>
    <x v="0"/>
    <x v="2"/>
    <x v="2"/>
    <x v="2"/>
    <x v="3"/>
    <x v="2"/>
    <x v="1"/>
  </r>
  <r>
    <x v="1"/>
    <x v="2"/>
    <x v="2"/>
    <x v="0"/>
    <x v="202"/>
    <x v="717"/>
    <n v="0"/>
    <x v="1"/>
    <x v="2"/>
    <x v="1"/>
    <x v="0"/>
    <x v="2"/>
    <x v="2"/>
    <x v="2"/>
    <x v="3"/>
    <x v="0"/>
    <x v="4"/>
  </r>
  <r>
    <x v="1"/>
    <x v="2"/>
    <x v="2"/>
    <x v="0"/>
    <x v="496"/>
    <x v="888"/>
    <n v="0"/>
    <x v="1"/>
    <x v="2"/>
    <x v="1"/>
    <x v="0"/>
    <x v="2"/>
    <x v="2"/>
    <x v="2"/>
    <x v="3"/>
    <x v="1"/>
    <x v="0"/>
  </r>
  <r>
    <x v="1"/>
    <x v="2"/>
    <x v="2"/>
    <x v="0"/>
    <x v="219"/>
    <x v="921"/>
    <n v="20067.95"/>
    <x v="1"/>
    <x v="2"/>
    <x v="1"/>
    <x v="0"/>
    <x v="2"/>
    <x v="2"/>
    <x v="2"/>
    <x v="3"/>
    <x v="0"/>
    <x v="7"/>
  </r>
  <r>
    <x v="1"/>
    <x v="2"/>
    <x v="2"/>
    <x v="0"/>
    <x v="13"/>
    <x v="1340"/>
    <n v="0"/>
    <x v="1"/>
    <x v="2"/>
    <x v="1"/>
    <x v="0"/>
    <x v="2"/>
    <x v="2"/>
    <x v="2"/>
    <x v="3"/>
    <x v="0"/>
    <x v="3"/>
  </r>
  <r>
    <x v="1"/>
    <x v="2"/>
    <x v="2"/>
    <x v="0"/>
    <x v="41"/>
    <x v="366"/>
    <n v="0"/>
    <x v="1"/>
    <x v="2"/>
    <x v="1"/>
    <x v="0"/>
    <x v="2"/>
    <x v="2"/>
    <x v="2"/>
    <x v="1"/>
    <x v="0"/>
    <x v="1"/>
  </r>
  <r>
    <x v="1"/>
    <x v="2"/>
    <x v="2"/>
    <x v="0"/>
    <x v="11"/>
    <x v="254"/>
    <n v="0"/>
    <x v="1"/>
    <x v="2"/>
    <x v="1"/>
    <x v="0"/>
    <x v="2"/>
    <x v="2"/>
    <x v="2"/>
    <x v="1"/>
    <x v="0"/>
    <x v="0"/>
  </r>
  <r>
    <x v="1"/>
    <x v="2"/>
    <x v="2"/>
    <x v="0"/>
    <x v="314"/>
    <x v="507"/>
    <n v="7076.65"/>
    <x v="1"/>
    <x v="2"/>
    <x v="1"/>
    <x v="0"/>
    <x v="2"/>
    <x v="2"/>
    <x v="2"/>
    <x v="4"/>
    <x v="1"/>
    <x v="3"/>
  </r>
  <r>
    <x v="1"/>
    <x v="2"/>
    <x v="2"/>
    <x v="0"/>
    <x v="18"/>
    <x v="942"/>
    <n v="0"/>
    <x v="1"/>
    <x v="2"/>
    <x v="1"/>
    <x v="0"/>
    <x v="2"/>
    <x v="2"/>
    <x v="2"/>
    <x v="3"/>
    <x v="0"/>
    <x v="5"/>
  </r>
  <r>
    <x v="1"/>
    <x v="2"/>
    <x v="2"/>
    <x v="0"/>
    <x v="633"/>
    <x v="1291"/>
    <n v="0"/>
    <x v="1"/>
    <x v="2"/>
    <x v="1"/>
    <x v="0"/>
    <x v="2"/>
    <x v="2"/>
    <x v="2"/>
    <x v="3"/>
    <x v="1"/>
    <x v="6"/>
  </r>
  <r>
    <x v="1"/>
    <x v="2"/>
    <x v="2"/>
    <x v="0"/>
    <x v="37"/>
    <x v="42"/>
    <n v="0"/>
    <x v="1"/>
    <x v="2"/>
    <x v="1"/>
    <x v="0"/>
    <x v="2"/>
    <x v="2"/>
    <x v="2"/>
    <x v="0"/>
    <x v="0"/>
    <x v="6"/>
  </r>
  <r>
    <x v="1"/>
    <x v="2"/>
    <x v="2"/>
    <x v="0"/>
    <x v="2"/>
    <x v="228"/>
    <n v="27146378.539999999"/>
    <x v="1"/>
    <x v="2"/>
    <x v="1"/>
    <x v="0"/>
    <x v="2"/>
    <x v="2"/>
    <x v="2"/>
    <x v="1"/>
    <x v="1"/>
    <x v="1"/>
  </r>
  <r>
    <x v="1"/>
    <x v="2"/>
    <x v="2"/>
    <x v="0"/>
    <x v="658"/>
    <x v="1368"/>
    <n v="0"/>
    <x v="1"/>
    <x v="2"/>
    <x v="1"/>
    <x v="0"/>
    <x v="2"/>
    <x v="2"/>
    <x v="2"/>
    <x v="0"/>
    <x v="0"/>
    <x v="0"/>
  </r>
  <r>
    <x v="1"/>
    <x v="2"/>
    <x v="2"/>
    <x v="0"/>
    <x v="47"/>
    <x v="290"/>
    <n v="0"/>
    <x v="1"/>
    <x v="2"/>
    <x v="1"/>
    <x v="0"/>
    <x v="2"/>
    <x v="2"/>
    <x v="2"/>
    <x v="4"/>
    <x v="0"/>
    <x v="6"/>
  </r>
  <r>
    <x v="1"/>
    <x v="2"/>
    <x v="2"/>
    <x v="0"/>
    <x v="41"/>
    <x v="1044"/>
    <n v="0"/>
    <x v="1"/>
    <x v="2"/>
    <x v="1"/>
    <x v="0"/>
    <x v="2"/>
    <x v="2"/>
    <x v="2"/>
    <x v="3"/>
    <x v="0"/>
    <x v="2"/>
  </r>
  <r>
    <x v="1"/>
    <x v="2"/>
    <x v="2"/>
    <x v="0"/>
    <x v="13"/>
    <x v="568"/>
    <n v="0"/>
    <x v="1"/>
    <x v="2"/>
    <x v="1"/>
    <x v="0"/>
    <x v="2"/>
    <x v="2"/>
    <x v="2"/>
    <x v="3"/>
    <x v="0"/>
    <x v="7"/>
  </r>
  <r>
    <x v="1"/>
    <x v="2"/>
    <x v="2"/>
    <x v="0"/>
    <x v="11"/>
    <x v="1005"/>
    <n v="0"/>
    <x v="1"/>
    <x v="2"/>
    <x v="1"/>
    <x v="0"/>
    <x v="2"/>
    <x v="2"/>
    <x v="2"/>
    <x v="3"/>
    <x v="0"/>
    <x v="3"/>
  </r>
  <r>
    <x v="1"/>
    <x v="2"/>
    <x v="2"/>
    <x v="0"/>
    <x v="43"/>
    <x v="284"/>
    <n v="0"/>
    <x v="1"/>
    <x v="2"/>
    <x v="1"/>
    <x v="0"/>
    <x v="2"/>
    <x v="2"/>
    <x v="2"/>
    <x v="0"/>
    <x v="0"/>
    <x v="0"/>
  </r>
  <r>
    <x v="1"/>
    <x v="2"/>
    <x v="2"/>
    <x v="0"/>
    <x v="36"/>
    <x v="41"/>
    <n v="0"/>
    <x v="1"/>
    <x v="2"/>
    <x v="1"/>
    <x v="0"/>
    <x v="2"/>
    <x v="2"/>
    <x v="2"/>
    <x v="1"/>
    <x v="2"/>
    <x v="1"/>
  </r>
  <r>
    <x v="1"/>
    <x v="2"/>
    <x v="2"/>
    <x v="0"/>
    <x v="169"/>
    <x v="438"/>
    <n v="0"/>
    <x v="1"/>
    <x v="2"/>
    <x v="1"/>
    <x v="0"/>
    <x v="2"/>
    <x v="2"/>
    <x v="2"/>
    <x v="0"/>
    <x v="0"/>
    <x v="4"/>
  </r>
  <r>
    <x v="1"/>
    <x v="2"/>
    <x v="2"/>
    <x v="0"/>
    <x v="11"/>
    <x v="910"/>
    <n v="8453552.0899999999"/>
    <x v="1"/>
    <x v="2"/>
    <x v="1"/>
    <x v="0"/>
    <x v="2"/>
    <x v="2"/>
    <x v="2"/>
    <x v="1"/>
    <x v="0"/>
    <x v="7"/>
  </r>
  <r>
    <x v="1"/>
    <x v="2"/>
    <x v="2"/>
    <x v="0"/>
    <x v="529"/>
    <x v="966"/>
    <n v="0"/>
    <x v="1"/>
    <x v="2"/>
    <x v="1"/>
    <x v="0"/>
    <x v="2"/>
    <x v="2"/>
    <x v="2"/>
    <x v="0"/>
    <x v="0"/>
    <x v="6"/>
  </r>
  <r>
    <x v="1"/>
    <x v="2"/>
    <x v="2"/>
    <x v="0"/>
    <x v="192"/>
    <x v="283"/>
    <n v="0"/>
    <x v="1"/>
    <x v="2"/>
    <x v="1"/>
    <x v="0"/>
    <x v="2"/>
    <x v="2"/>
    <x v="2"/>
    <x v="3"/>
    <x v="0"/>
    <x v="3"/>
  </r>
  <r>
    <x v="1"/>
    <x v="2"/>
    <x v="2"/>
    <x v="0"/>
    <x v="175"/>
    <x v="260"/>
    <n v="0"/>
    <x v="1"/>
    <x v="2"/>
    <x v="1"/>
    <x v="0"/>
    <x v="2"/>
    <x v="2"/>
    <x v="2"/>
    <x v="4"/>
    <x v="2"/>
    <x v="2"/>
  </r>
  <r>
    <x v="1"/>
    <x v="2"/>
    <x v="2"/>
    <x v="0"/>
    <x v="153"/>
    <x v="214"/>
    <n v="0"/>
    <x v="1"/>
    <x v="2"/>
    <x v="1"/>
    <x v="0"/>
    <x v="2"/>
    <x v="2"/>
    <x v="2"/>
    <x v="0"/>
    <x v="0"/>
    <x v="7"/>
  </r>
  <r>
    <x v="1"/>
    <x v="2"/>
    <x v="2"/>
    <x v="0"/>
    <x v="1"/>
    <x v="805"/>
    <n v="0"/>
    <x v="1"/>
    <x v="2"/>
    <x v="1"/>
    <x v="0"/>
    <x v="2"/>
    <x v="2"/>
    <x v="2"/>
    <x v="3"/>
    <x v="0"/>
    <x v="0"/>
  </r>
  <r>
    <x v="1"/>
    <x v="2"/>
    <x v="2"/>
    <x v="0"/>
    <x v="18"/>
    <x v="874"/>
    <n v="0"/>
    <x v="1"/>
    <x v="2"/>
    <x v="1"/>
    <x v="0"/>
    <x v="2"/>
    <x v="2"/>
    <x v="2"/>
    <x v="3"/>
    <x v="0"/>
    <x v="4"/>
  </r>
  <r>
    <x v="1"/>
    <x v="2"/>
    <x v="2"/>
    <x v="0"/>
    <x v="11"/>
    <x v="873"/>
    <n v="0"/>
    <x v="1"/>
    <x v="2"/>
    <x v="1"/>
    <x v="0"/>
    <x v="2"/>
    <x v="2"/>
    <x v="2"/>
    <x v="3"/>
    <x v="0"/>
    <x v="0"/>
  </r>
  <r>
    <x v="1"/>
    <x v="2"/>
    <x v="2"/>
    <x v="0"/>
    <x v="512"/>
    <x v="933"/>
    <n v="37748065.859999999"/>
    <x v="1"/>
    <x v="2"/>
    <x v="1"/>
    <x v="0"/>
    <x v="2"/>
    <x v="2"/>
    <x v="2"/>
    <x v="1"/>
    <x v="3"/>
    <x v="3"/>
  </r>
  <r>
    <x v="1"/>
    <x v="2"/>
    <x v="2"/>
    <x v="0"/>
    <x v="450"/>
    <x v="771"/>
    <n v="674500"/>
    <x v="1"/>
    <x v="2"/>
    <x v="1"/>
    <x v="0"/>
    <x v="2"/>
    <x v="2"/>
    <x v="2"/>
    <x v="6"/>
    <x v="1"/>
    <x v="4"/>
  </r>
  <r>
    <x v="1"/>
    <x v="2"/>
    <x v="2"/>
    <x v="0"/>
    <x v="257"/>
    <x v="405"/>
    <n v="72541.47"/>
    <x v="1"/>
    <x v="2"/>
    <x v="1"/>
    <x v="0"/>
    <x v="2"/>
    <x v="2"/>
    <x v="2"/>
    <x v="6"/>
    <x v="0"/>
    <x v="5"/>
  </r>
  <r>
    <x v="1"/>
    <x v="2"/>
    <x v="2"/>
    <x v="0"/>
    <x v="18"/>
    <x v="1358"/>
    <n v="0"/>
    <x v="1"/>
    <x v="2"/>
    <x v="1"/>
    <x v="0"/>
    <x v="2"/>
    <x v="2"/>
    <x v="2"/>
    <x v="3"/>
    <x v="0"/>
    <x v="5"/>
  </r>
  <r>
    <x v="1"/>
    <x v="2"/>
    <x v="2"/>
    <x v="0"/>
    <x v="212"/>
    <x v="314"/>
    <n v="0"/>
    <x v="1"/>
    <x v="2"/>
    <x v="1"/>
    <x v="0"/>
    <x v="2"/>
    <x v="2"/>
    <x v="2"/>
    <x v="0"/>
    <x v="0"/>
    <x v="1"/>
  </r>
  <r>
    <x v="1"/>
    <x v="2"/>
    <x v="2"/>
    <x v="0"/>
    <x v="11"/>
    <x v="1142"/>
    <n v="0"/>
    <x v="1"/>
    <x v="2"/>
    <x v="1"/>
    <x v="0"/>
    <x v="2"/>
    <x v="2"/>
    <x v="2"/>
    <x v="3"/>
    <x v="0"/>
    <x v="1"/>
  </r>
  <r>
    <x v="1"/>
    <x v="2"/>
    <x v="2"/>
    <x v="0"/>
    <x v="169"/>
    <x v="438"/>
    <n v="0"/>
    <x v="1"/>
    <x v="2"/>
    <x v="1"/>
    <x v="0"/>
    <x v="2"/>
    <x v="2"/>
    <x v="2"/>
    <x v="0"/>
    <x v="0"/>
    <x v="6"/>
  </r>
  <r>
    <x v="1"/>
    <x v="2"/>
    <x v="2"/>
    <x v="0"/>
    <x v="307"/>
    <x v="498"/>
    <n v="47517.42"/>
    <x v="1"/>
    <x v="2"/>
    <x v="1"/>
    <x v="0"/>
    <x v="2"/>
    <x v="2"/>
    <x v="2"/>
    <x v="4"/>
    <x v="0"/>
    <x v="0"/>
  </r>
  <r>
    <x v="1"/>
    <x v="2"/>
    <x v="2"/>
    <x v="0"/>
    <x v="653"/>
    <x v="1356"/>
    <n v="0"/>
    <x v="1"/>
    <x v="2"/>
    <x v="1"/>
    <x v="0"/>
    <x v="2"/>
    <x v="2"/>
    <x v="2"/>
    <x v="3"/>
    <x v="0"/>
    <x v="7"/>
  </r>
  <r>
    <x v="1"/>
    <x v="2"/>
    <x v="2"/>
    <x v="0"/>
    <x v="43"/>
    <x v="284"/>
    <n v="0"/>
    <x v="1"/>
    <x v="2"/>
    <x v="1"/>
    <x v="0"/>
    <x v="2"/>
    <x v="2"/>
    <x v="2"/>
    <x v="0"/>
    <x v="0"/>
    <x v="5"/>
  </r>
  <r>
    <x v="1"/>
    <x v="2"/>
    <x v="2"/>
    <x v="0"/>
    <x v="378"/>
    <x v="1031"/>
    <n v="0"/>
    <x v="1"/>
    <x v="2"/>
    <x v="1"/>
    <x v="0"/>
    <x v="2"/>
    <x v="2"/>
    <x v="2"/>
    <x v="3"/>
    <x v="0"/>
    <x v="6"/>
  </r>
  <r>
    <x v="1"/>
    <x v="2"/>
    <x v="2"/>
    <x v="0"/>
    <x v="13"/>
    <x v="1318"/>
    <n v="0"/>
    <x v="1"/>
    <x v="2"/>
    <x v="1"/>
    <x v="0"/>
    <x v="2"/>
    <x v="2"/>
    <x v="2"/>
    <x v="3"/>
    <x v="0"/>
    <x v="3"/>
  </r>
  <r>
    <x v="1"/>
    <x v="2"/>
    <x v="2"/>
    <x v="0"/>
    <x v="240"/>
    <x v="373"/>
    <n v="0"/>
    <x v="1"/>
    <x v="2"/>
    <x v="1"/>
    <x v="0"/>
    <x v="2"/>
    <x v="2"/>
    <x v="2"/>
    <x v="2"/>
    <x v="0"/>
    <x v="6"/>
  </r>
  <r>
    <x v="1"/>
    <x v="2"/>
    <x v="2"/>
    <x v="0"/>
    <x v="268"/>
    <x v="430"/>
    <n v="107030.79"/>
    <x v="1"/>
    <x v="2"/>
    <x v="1"/>
    <x v="0"/>
    <x v="2"/>
    <x v="2"/>
    <x v="2"/>
    <x v="3"/>
    <x v="0"/>
    <x v="4"/>
  </r>
  <r>
    <x v="1"/>
    <x v="2"/>
    <x v="2"/>
    <x v="0"/>
    <x v="26"/>
    <x v="291"/>
    <n v="0"/>
    <x v="1"/>
    <x v="2"/>
    <x v="1"/>
    <x v="0"/>
    <x v="2"/>
    <x v="2"/>
    <x v="2"/>
    <x v="0"/>
    <x v="0"/>
    <x v="0"/>
  </r>
  <r>
    <x v="1"/>
    <x v="2"/>
    <x v="2"/>
    <x v="0"/>
    <x v="411"/>
    <x v="1267"/>
    <n v="0"/>
    <x v="1"/>
    <x v="2"/>
    <x v="1"/>
    <x v="0"/>
    <x v="2"/>
    <x v="2"/>
    <x v="2"/>
    <x v="1"/>
    <x v="0"/>
    <x v="7"/>
  </r>
  <r>
    <x v="1"/>
    <x v="2"/>
    <x v="2"/>
    <x v="0"/>
    <x v="30"/>
    <x v="32"/>
    <n v="0"/>
    <x v="1"/>
    <x v="2"/>
    <x v="1"/>
    <x v="0"/>
    <x v="2"/>
    <x v="2"/>
    <x v="2"/>
    <x v="0"/>
    <x v="0"/>
    <x v="4"/>
  </r>
  <r>
    <x v="1"/>
    <x v="2"/>
    <x v="2"/>
    <x v="0"/>
    <x v="36"/>
    <x v="41"/>
    <n v="0"/>
    <x v="1"/>
    <x v="2"/>
    <x v="1"/>
    <x v="0"/>
    <x v="2"/>
    <x v="2"/>
    <x v="2"/>
    <x v="1"/>
    <x v="2"/>
    <x v="4"/>
  </r>
  <r>
    <x v="1"/>
    <x v="2"/>
    <x v="2"/>
    <x v="0"/>
    <x v="43"/>
    <x v="284"/>
    <n v="0"/>
    <x v="1"/>
    <x v="2"/>
    <x v="1"/>
    <x v="0"/>
    <x v="2"/>
    <x v="2"/>
    <x v="2"/>
    <x v="0"/>
    <x v="0"/>
    <x v="3"/>
  </r>
  <r>
    <x v="1"/>
    <x v="2"/>
    <x v="2"/>
    <x v="0"/>
    <x v="21"/>
    <x v="555"/>
    <n v="0"/>
    <x v="1"/>
    <x v="2"/>
    <x v="1"/>
    <x v="0"/>
    <x v="2"/>
    <x v="2"/>
    <x v="2"/>
    <x v="4"/>
    <x v="0"/>
    <x v="2"/>
  </r>
  <r>
    <x v="1"/>
    <x v="2"/>
    <x v="2"/>
    <x v="0"/>
    <x v="18"/>
    <x v="396"/>
    <n v="0"/>
    <x v="1"/>
    <x v="2"/>
    <x v="1"/>
    <x v="0"/>
    <x v="2"/>
    <x v="2"/>
    <x v="2"/>
    <x v="3"/>
    <x v="0"/>
    <x v="5"/>
  </r>
  <r>
    <x v="1"/>
    <x v="2"/>
    <x v="2"/>
    <x v="0"/>
    <x v="41"/>
    <x v="876"/>
    <n v="0"/>
    <x v="1"/>
    <x v="2"/>
    <x v="1"/>
    <x v="0"/>
    <x v="2"/>
    <x v="2"/>
    <x v="2"/>
    <x v="3"/>
    <x v="0"/>
    <x v="1"/>
  </r>
  <r>
    <x v="1"/>
    <x v="2"/>
    <x v="2"/>
    <x v="0"/>
    <x v="258"/>
    <x v="408"/>
    <n v="0"/>
    <x v="1"/>
    <x v="2"/>
    <x v="1"/>
    <x v="0"/>
    <x v="2"/>
    <x v="2"/>
    <x v="2"/>
    <x v="2"/>
    <x v="1"/>
    <x v="6"/>
  </r>
  <r>
    <x v="1"/>
    <x v="2"/>
    <x v="2"/>
    <x v="0"/>
    <x v="16"/>
    <x v="187"/>
    <n v="0"/>
    <x v="1"/>
    <x v="2"/>
    <x v="1"/>
    <x v="0"/>
    <x v="2"/>
    <x v="2"/>
    <x v="2"/>
    <x v="0"/>
    <x v="0"/>
    <x v="3"/>
  </r>
  <r>
    <x v="1"/>
    <x v="2"/>
    <x v="2"/>
    <x v="0"/>
    <x v="493"/>
    <x v="1363"/>
    <n v="0"/>
    <x v="1"/>
    <x v="2"/>
    <x v="1"/>
    <x v="0"/>
    <x v="2"/>
    <x v="2"/>
    <x v="2"/>
    <x v="1"/>
    <x v="1"/>
    <x v="3"/>
  </r>
  <r>
    <x v="1"/>
    <x v="2"/>
    <x v="2"/>
    <x v="0"/>
    <x v="477"/>
    <x v="843"/>
    <n v="0"/>
    <x v="1"/>
    <x v="2"/>
    <x v="1"/>
    <x v="0"/>
    <x v="2"/>
    <x v="2"/>
    <x v="2"/>
    <x v="1"/>
    <x v="1"/>
    <x v="7"/>
  </r>
  <r>
    <x v="1"/>
    <x v="2"/>
    <x v="2"/>
    <x v="0"/>
    <x v="483"/>
    <x v="857"/>
    <n v="210812.37"/>
    <x v="1"/>
    <x v="2"/>
    <x v="1"/>
    <x v="0"/>
    <x v="2"/>
    <x v="2"/>
    <x v="2"/>
    <x v="1"/>
    <x v="1"/>
    <x v="2"/>
  </r>
  <r>
    <x v="1"/>
    <x v="2"/>
    <x v="2"/>
    <x v="0"/>
    <x v="276"/>
    <x v="448"/>
    <n v="4668476.79"/>
    <x v="1"/>
    <x v="2"/>
    <x v="1"/>
    <x v="0"/>
    <x v="2"/>
    <x v="2"/>
    <x v="2"/>
    <x v="0"/>
    <x v="2"/>
    <x v="4"/>
  </r>
  <r>
    <x v="1"/>
    <x v="2"/>
    <x v="2"/>
    <x v="0"/>
    <x v="392"/>
    <x v="651"/>
    <n v="44"/>
    <x v="1"/>
    <x v="2"/>
    <x v="1"/>
    <x v="0"/>
    <x v="2"/>
    <x v="2"/>
    <x v="2"/>
    <x v="3"/>
    <x v="0"/>
    <x v="6"/>
  </r>
  <r>
    <x v="1"/>
    <x v="2"/>
    <x v="2"/>
    <x v="0"/>
    <x v="382"/>
    <x v="1296"/>
    <n v="0"/>
    <x v="1"/>
    <x v="2"/>
    <x v="1"/>
    <x v="0"/>
    <x v="2"/>
    <x v="2"/>
    <x v="2"/>
    <x v="3"/>
    <x v="0"/>
    <x v="7"/>
  </r>
  <r>
    <x v="1"/>
    <x v="2"/>
    <x v="2"/>
    <x v="0"/>
    <x v="18"/>
    <x v="396"/>
    <n v="0"/>
    <x v="1"/>
    <x v="2"/>
    <x v="1"/>
    <x v="0"/>
    <x v="2"/>
    <x v="2"/>
    <x v="2"/>
    <x v="3"/>
    <x v="0"/>
    <x v="7"/>
  </r>
  <r>
    <x v="1"/>
    <x v="2"/>
    <x v="2"/>
    <x v="0"/>
    <x v="140"/>
    <x v="400"/>
    <n v="0"/>
    <x v="1"/>
    <x v="2"/>
    <x v="1"/>
    <x v="0"/>
    <x v="2"/>
    <x v="2"/>
    <x v="2"/>
    <x v="0"/>
    <x v="0"/>
    <x v="2"/>
  </r>
  <r>
    <x v="1"/>
    <x v="2"/>
    <x v="2"/>
    <x v="0"/>
    <x v="622"/>
    <x v="1255"/>
    <n v="0"/>
    <x v="1"/>
    <x v="2"/>
    <x v="1"/>
    <x v="0"/>
    <x v="2"/>
    <x v="2"/>
    <x v="2"/>
    <x v="3"/>
    <x v="1"/>
    <x v="0"/>
  </r>
  <r>
    <x v="1"/>
    <x v="2"/>
    <x v="2"/>
    <x v="0"/>
    <x v="466"/>
    <x v="806"/>
    <n v="0"/>
    <x v="1"/>
    <x v="2"/>
    <x v="1"/>
    <x v="0"/>
    <x v="2"/>
    <x v="2"/>
    <x v="2"/>
    <x v="1"/>
    <x v="0"/>
    <x v="4"/>
  </r>
  <r>
    <x v="1"/>
    <x v="2"/>
    <x v="2"/>
    <x v="0"/>
    <x v="41"/>
    <x v="765"/>
    <n v="2355.16"/>
    <x v="1"/>
    <x v="2"/>
    <x v="1"/>
    <x v="0"/>
    <x v="2"/>
    <x v="2"/>
    <x v="2"/>
    <x v="3"/>
    <x v="0"/>
    <x v="0"/>
  </r>
  <r>
    <x v="1"/>
    <x v="2"/>
    <x v="2"/>
    <x v="0"/>
    <x v="43"/>
    <x v="284"/>
    <n v="0"/>
    <x v="1"/>
    <x v="2"/>
    <x v="1"/>
    <x v="0"/>
    <x v="2"/>
    <x v="2"/>
    <x v="2"/>
    <x v="0"/>
    <x v="0"/>
    <x v="6"/>
  </r>
  <r>
    <x v="1"/>
    <x v="2"/>
    <x v="2"/>
    <x v="0"/>
    <x v="357"/>
    <x v="587"/>
    <n v="3468637.48"/>
    <x v="1"/>
    <x v="2"/>
    <x v="1"/>
    <x v="0"/>
    <x v="2"/>
    <x v="2"/>
    <x v="2"/>
    <x v="4"/>
    <x v="3"/>
    <x v="2"/>
  </r>
  <r>
    <x v="1"/>
    <x v="2"/>
    <x v="2"/>
    <x v="0"/>
    <x v="41"/>
    <x v="936"/>
    <n v="0"/>
    <x v="1"/>
    <x v="2"/>
    <x v="1"/>
    <x v="0"/>
    <x v="2"/>
    <x v="2"/>
    <x v="2"/>
    <x v="3"/>
    <x v="0"/>
    <x v="4"/>
  </r>
  <r>
    <x v="1"/>
    <x v="2"/>
    <x v="2"/>
    <x v="0"/>
    <x v="18"/>
    <x v="1215"/>
    <n v="0"/>
    <x v="1"/>
    <x v="2"/>
    <x v="1"/>
    <x v="0"/>
    <x v="2"/>
    <x v="2"/>
    <x v="2"/>
    <x v="3"/>
    <x v="0"/>
    <x v="1"/>
  </r>
  <r>
    <x v="1"/>
    <x v="2"/>
    <x v="2"/>
    <x v="0"/>
    <x v="13"/>
    <x v="563"/>
    <n v="0"/>
    <x v="1"/>
    <x v="2"/>
    <x v="1"/>
    <x v="0"/>
    <x v="2"/>
    <x v="2"/>
    <x v="2"/>
    <x v="3"/>
    <x v="0"/>
    <x v="7"/>
  </r>
  <r>
    <x v="1"/>
    <x v="2"/>
    <x v="2"/>
    <x v="0"/>
    <x v="333"/>
    <x v="536"/>
    <n v="0"/>
    <x v="1"/>
    <x v="2"/>
    <x v="1"/>
    <x v="0"/>
    <x v="2"/>
    <x v="2"/>
    <x v="2"/>
    <x v="4"/>
    <x v="1"/>
    <x v="6"/>
  </r>
  <r>
    <x v="1"/>
    <x v="2"/>
    <x v="2"/>
    <x v="0"/>
    <x v="245"/>
    <x v="384"/>
    <n v="28019.91"/>
    <x v="1"/>
    <x v="2"/>
    <x v="1"/>
    <x v="0"/>
    <x v="2"/>
    <x v="2"/>
    <x v="2"/>
    <x v="4"/>
    <x v="0"/>
    <x v="3"/>
  </r>
  <r>
    <x v="1"/>
    <x v="2"/>
    <x v="2"/>
    <x v="0"/>
    <x v="93"/>
    <x v="111"/>
    <n v="193821.68"/>
    <x v="1"/>
    <x v="2"/>
    <x v="1"/>
    <x v="0"/>
    <x v="2"/>
    <x v="2"/>
    <x v="2"/>
    <x v="1"/>
    <x v="2"/>
    <x v="1"/>
  </r>
  <r>
    <x v="1"/>
    <x v="2"/>
    <x v="2"/>
    <x v="0"/>
    <x v="23"/>
    <x v="23"/>
    <n v="-8074.55"/>
    <x v="1"/>
    <x v="2"/>
    <x v="1"/>
    <x v="0"/>
    <x v="2"/>
    <x v="2"/>
    <x v="2"/>
    <x v="3"/>
    <x v="1"/>
    <x v="1"/>
  </r>
  <r>
    <x v="1"/>
    <x v="2"/>
    <x v="2"/>
    <x v="0"/>
    <x v="387"/>
    <x v="641"/>
    <n v="17487.62"/>
    <x v="1"/>
    <x v="2"/>
    <x v="1"/>
    <x v="0"/>
    <x v="2"/>
    <x v="2"/>
    <x v="2"/>
    <x v="2"/>
    <x v="0"/>
    <x v="0"/>
  </r>
  <r>
    <x v="1"/>
    <x v="2"/>
    <x v="2"/>
    <x v="0"/>
    <x v="327"/>
    <x v="528"/>
    <n v="0"/>
    <x v="1"/>
    <x v="2"/>
    <x v="1"/>
    <x v="0"/>
    <x v="2"/>
    <x v="2"/>
    <x v="2"/>
    <x v="3"/>
    <x v="0"/>
    <x v="6"/>
  </r>
  <r>
    <x v="1"/>
    <x v="2"/>
    <x v="2"/>
    <x v="0"/>
    <x v="635"/>
    <x v="1299"/>
    <n v="293647.03999999998"/>
    <x v="1"/>
    <x v="2"/>
    <x v="1"/>
    <x v="0"/>
    <x v="2"/>
    <x v="2"/>
    <x v="2"/>
    <x v="3"/>
    <x v="0"/>
    <x v="5"/>
  </r>
  <r>
    <x v="1"/>
    <x v="2"/>
    <x v="2"/>
    <x v="0"/>
    <x v="456"/>
    <x v="782"/>
    <n v="0"/>
    <x v="1"/>
    <x v="2"/>
    <x v="1"/>
    <x v="0"/>
    <x v="2"/>
    <x v="2"/>
    <x v="2"/>
    <x v="1"/>
    <x v="0"/>
    <x v="7"/>
  </r>
  <r>
    <x v="1"/>
    <x v="2"/>
    <x v="2"/>
    <x v="0"/>
    <x v="612"/>
    <x v="1333"/>
    <n v="0"/>
    <x v="1"/>
    <x v="2"/>
    <x v="1"/>
    <x v="0"/>
    <x v="2"/>
    <x v="2"/>
    <x v="2"/>
    <x v="2"/>
    <x v="0"/>
    <x v="3"/>
  </r>
  <r>
    <x v="1"/>
    <x v="2"/>
    <x v="2"/>
    <x v="0"/>
    <x v="383"/>
    <x v="1030"/>
    <n v="0"/>
    <x v="1"/>
    <x v="2"/>
    <x v="1"/>
    <x v="0"/>
    <x v="2"/>
    <x v="2"/>
    <x v="2"/>
    <x v="3"/>
    <x v="1"/>
    <x v="1"/>
  </r>
  <r>
    <x v="1"/>
    <x v="2"/>
    <x v="2"/>
    <x v="0"/>
    <x v="103"/>
    <x v="131"/>
    <n v="0"/>
    <x v="1"/>
    <x v="2"/>
    <x v="1"/>
    <x v="0"/>
    <x v="2"/>
    <x v="2"/>
    <x v="2"/>
    <x v="0"/>
    <x v="0"/>
    <x v="0"/>
  </r>
  <r>
    <x v="1"/>
    <x v="2"/>
    <x v="2"/>
    <x v="0"/>
    <x v="103"/>
    <x v="206"/>
    <n v="0"/>
    <x v="1"/>
    <x v="2"/>
    <x v="1"/>
    <x v="0"/>
    <x v="2"/>
    <x v="2"/>
    <x v="2"/>
    <x v="0"/>
    <x v="0"/>
    <x v="5"/>
  </r>
  <r>
    <x v="1"/>
    <x v="2"/>
    <x v="2"/>
    <x v="0"/>
    <x v="144"/>
    <x v="198"/>
    <n v="0"/>
    <x v="1"/>
    <x v="2"/>
    <x v="1"/>
    <x v="0"/>
    <x v="2"/>
    <x v="2"/>
    <x v="2"/>
    <x v="0"/>
    <x v="1"/>
    <x v="0"/>
  </r>
  <r>
    <x v="1"/>
    <x v="2"/>
    <x v="2"/>
    <x v="0"/>
    <x v="170"/>
    <x v="253"/>
    <n v="0"/>
    <x v="1"/>
    <x v="2"/>
    <x v="1"/>
    <x v="0"/>
    <x v="2"/>
    <x v="2"/>
    <x v="2"/>
    <x v="3"/>
    <x v="0"/>
    <x v="1"/>
  </r>
  <r>
    <x v="1"/>
    <x v="2"/>
    <x v="2"/>
    <x v="0"/>
    <x v="199"/>
    <x v="295"/>
    <n v="0"/>
    <x v="1"/>
    <x v="2"/>
    <x v="1"/>
    <x v="0"/>
    <x v="2"/>
    <x v="2"/>
    <x v="2"/>
    <x v="0"/>
    <x v="1"/>
    <x v="3"/>
  </r>
  <r>
    <x v="1"/>
    <x v="2"/>
    <x v="2"/>
    <x v="0"/>
    <x v="657"/>
    <x v="1364"/>
    <n v="0"/>
    <x v="1"/>
    <x v="2"/>
    <x v="1"/>
    <x v="0"/>
    <x v="2"/>
    <x v="2"/>
    <x v="2"/>
    <x v="0"/>
    <x v="0"/>
    <x v="0"/>
  </r>
  <r>
    <x v="1"/>
    <x v="2"/>
    <x v="2"/>
    <x v="0"/>
    <x v="171"/>
    <x v="255"/>
    <n v="887531.45"/>
    <x v="1"/>
    <x v="2"/>
    <x v="1"/>
    <x v="0"/>
    <x v="2"/>
    <x v="2"/>
    <x v="2"/>
    <x v="0"/>
    <x v="0"/>
    <x v="2"/>
  </r>
  <r>
    <x v="1"/>
    <x v="2"/>
    <x v="2"/>
    <x v="0"/>
    <x v="554"/>
    <x v="1034"/>
    <n v="0"/>
    <x v="1"/>
    <x v="2"/>
    <x v="1"/>
    <x v="0"/>
    <x v="2"/>
    <x v="2"/>
    <x v="2"/>
    <x v="3"/>
    <x v="0"/>
    <x v="4"/>
  </r>
  <r>
    <x v="1"/>
    <x v="2"/>
    <x v="2"/>
    <x v="0"/>
    <x v="29"/>
    <x v="31"/>
    <n v="335500"/>
    <x v="1"/>
    <x v="2"/>
    <x v="1"/>
    <x v="0"/>
    <x v="2"/>
    <x v="2"/>
    <x v="2"/>
    <x v="3"/>
    <x v="1"/>
    <x v="6"/>
  </r>
  <r>
    <x v="1"/>
    <x v="2"/>
    <x v="2"/>
    <x v="0"/>
    <x v="592"/>
    <x v="1128"/>
    <n v="0"/>
    <x v="1"/>
    <x v="2"/>
    <x v="1"/>
    <x v="0"/>
    <x v="2"/>
    <x v="2"/>
    <x v="2"/>
    <x v="3"/>
    <x v="1"/>
    <x v="5"/>
  </r>
  <r>
    <x v="1"/>
    <x v="2"/>
    <x v="2"/>
    <x v="0"/>
    <x v="446"/>
    <x v="757"/>
    <n v="0"/>
    <x v="1"/>
    <x v="2"/>
    <x v="1"/>
    <x v="0"/>
    <x v="2"/>
    <x v="2"/>
    <x v="2"/>
    <x v="3"/>
    <x v="0"/>
    <x v="7"/>
  </r>
  <r>
    <x v="1"/>
    <x v="2"/>
    <x v="2"/>
    <x v="0"/>
    <x v="1"/>
    <x v="193"/>
    <n v="0"/>
    <x v="1"/>
    <x v="2"/>
    <x v="1"/>
    <x v="0"/>
    <x v="2"/>
    <x v="2"/>
    <x v="2"/>
    <x v="3"/>
    <x v="0"/>
    <x v="5"/>
  </r>
  <r>
    <x v="1"/>
    <x v="2"/>
    <x v="2"/>
    <x v="0"/>
    <x v="145"/>
    <x v="199"/>
    <n v="0"/>
    <x v="1"/>
    <x v="2"/>
    <x v="1"/>
    <x v="0"/>
    <x v="2"/>
    <x v="2"/>
    <x v="2"/>
    <x v="0"/>
    <x v="1"/>
    <x v="0"/>
  </r>
  <r>
    <x v="1"/>
    <x v="2"/>
    <x v="2"/>
    <x v="0"/>
    <x v="351"/>
    <x v="576"/>
    <n v="22915.9"/>
    <x v="1"/>
    <x v="2"/>
    <x v="1"/>
    <x v="0"/>
    <x v="2"/>
    <x v="2"/>
    <x v="2"/>
    <x v="2"/>
    <x v="1"/>
    <x v="5"/>
  </r>
  <r>
    <x v="1"/>
    <x v="2"/>
    <x v="2"/>
    <x v="0"/>
    <x v="13"/>
    <x v="764"/>
    <n v="0"/>
    <x v="1"/>
    <x v="2"/>
    <x v="1"/>
    <x v="0"/>
    <x v="2"/>
    <x v="2"/>
    <x v="2"/>
    <x v="3"/>
    <x v="0"/>
    <x v="3"/>
  </r>
  <r>
    <x v="1"/>
    <x v="2"/>
    <x v="2"/>
    <x v="0"/>
    <x v="353"/>
    <x v="580"/>
    <n v="0"/>
    <x v="1"/>
    <x v="2"/>
    <x v="1"/>
    <x v="0"/>
    <x v="2"/>
    <x v="2"/>
    <x v="2"/>
    <x v="4"/>
    <x v="2"/>
    <x v="0"/>
  </r>
  <r>
    <x v="1"/>
    <x v="2"/>
    <x v="2"/>
    <x v="0"/>
    <x v="11"/>
    <x v="1113"/>
    <n v="0"/>
    <x v="1"/>
    <x v="2"/>
    <x v="1"/>
    <x v="0"/>
    <x v="2"/>
    <x v="2"/>
    <x v="2"/>
    <x v="3"/>
    <x v="0"/>
    <x v="6"/>
  </r>
  <r>
    <x v="1"/>
    <x v="2"/>
    <x v="2"/>
    <x v="0"/>
    <x v="248"/>
    <x v="387"/>
    <n v="0"/>
    <x v="1"/>
    <x v="2"/>
    <x v="1"/>
    <x v="0"/>
    <x v="2"/>
    <x v="2"/>
    <x v="2"/>
    <x v="3"/>
    <x v="0"/>
    <x v="1"/>
  </r>
  <r>
    <x v="1"/>
    <x v="2"/>
    <x v="2"/>
    <x v="0"/>
    <x v="539"/>
    <x v="985"/>
    <n v="0"/>
    <x v="1"/>
    <x v="2"/>
    <x v="1"/>
    <x v="0"/>
    <x v="2"/>
    <x v="2"/>
    <x v="2"/>
    <x v="3"/>
    <x v="0"/>
    <x v="2"/>
  </r>
  <r>
    <x v="1"/>
    <x v="2"/>
    <x v="2"/>
    <x v="0"/>
    <x v="412"/>
    <x v="682"/>
    <n v="88475.14"/>
    <x v="1"/>
    <x v="2"/>
    <x v="1"/>
    <x v="0"/>
    <x v="2"/>
    <x v="2"/>
    <x v="2"/>
    <x v="2"/>
    <x v="0"/>
    <x v="6"/>
  </r>
  <r>
    <x v="1"/>
    <x v="2"/>
    <x v="2"/>
    <x v="0"/>
    <x v="548"/>
    <x v="1007"/>
    <n v="9999"/>
    <x v="1"/>
    <x v="2"/>
    <x v="1"/>
    <x v="0"/>
    <x v="2"/>
    <x v="2"/>
    <x v="2"/>
    <x v="3"/>
    <x v="0"/>
    <x v="3"/>
  </r>
  <r>
    <x v="1"/>
    <x v="2"/>
    <x v="2"/>
    <x v="0"/>
    <x v="199"/>
    <x v="295"/>
    <n v="0"/>
    <x v="1"/>
    <x v="2"/>
    <x v="1"/>
    <x v="0"/>
    <x v="2"/>
    <x v="2"/>
    <x v="2"/>
    <x v="0"/>
    <x v="1"/>
    <x v="2"/>
  </r>
  <r>
    <x v="1"/>
    <x v="2"/>
    <x v="2"/>
    <x v="0"/>
    <x v="411"/>
    <x v="727"/>
    <n v="0"/>
    <x v="1"/>
    <x v="2"/>
    <x v="1"/>
    <x v="0"/>
    <x v="2"/>
    <x v="2"/>
    <x v="2"/>
    <x v="1"/>
    <x v="1"/>
    <x v="2"/>
  </r>
  <r>
    <x v="1"/>
    <x v="2"/>
    <x v="2"/>
    <x v="0"/>
    <x v="285"/>
    <x v="465"/>
    <n v="7155.29"/>
    <x v="1"/>
    <x v="2"/>
    <x v="1"/>
    <x v="0"/>
    <x v="2"/>
    <x v="2"/>
    <x v="2"/>
    <x v="4"/>
    <x v="1"/>
    <x v="5"/>
  </r>
  <r>
    <x v="1"/>
    <x v="2"/>
    <x v="2"/>
    <x v="0"/>
    <x v="505"/>
    <x v="914"/>
    <n v="1153241.29"/>
    <x v="1"/>
    <x v="2"/>
    <x v="1"/>
    <x v="0"/>
    <x v="2"/>
    <x v="2"/>
    <x v="2"/>
    <x v="1"/>
    <x v="1"/>
    <x v="7"/>
  </r>
  <r>
    <x v="1"/>
    <x v="2"/>
    <x v="2"/>
    <x v="0"/>
    <x v="148"/>
    <x v="204"/>
    <n v="0"/>
    <x v="1"/>
    <x v="2"/>
    <x v="1"/>
    <x v="0"/>
    <x v="2"/>
    <x v="2"/>
    <x v="2"/>
    <x v="3"/>
    <x v="1"/>
    <x v="3"/>
  </r>
  <r>
    <x v="1"/>
    <x v="2"/>
    <x v="2"/>
    <x v="0"/>
    <x v="11"/>
    <x v="1252"/>
    <n v="0"/>
    <x v="1"/>
    <x v="2"/>
    <x v="1"/>
    <x v="0"/>
    <x v="2"/>
    <x v="2"/>
    <x v="2"/>
    <x v="3"/>
    <x v="0"/>
    <x v="5"/>
  </r>
  <r>
    <x v="1"/>
    <x v="2"/>
    <x v="2"/>
    <x v="0"/>
    <x v="13"/>
    <x v="600"/>
    <n v="0"/>
    <x v="1"/>
    <x v="2"/>
    <x v="1"/>
    <x v="0"/>
    <x v="2"/>
    <x v="2"/>
    <x v="2"/>
    <x v="3"/>
    <x v="0"/>
    <x v="5"/>
  </r>
  <r>
    <x v="1"/>
    <x v="2"/>
    <x v="2"/>
    <x v="0"/>
    <x v="175"/>
    <x v="260"/>
    <n v="0"/>
    <x v="1"/>
    <x v="2"/>
    <x v="1"/>
    <x v="0"/>
    <x v="2"/>
    <x v="2"/>
    <x v="2"/>
    <x v="4"/>
    <x v="2"/>
    <x v="3"/>
  </r>
  <r>
    <x v="1"/>
    <x v="2"/>
    <x v="2"/>
    <x v="0"/>
    <x v="313"/>
    <x v="506"/>
    <n v="232571.59"/>
    <x v="1"/>
    <x v="2"/>
    <x v="1"/>
    <x v="0"/>
    <x v="2"/>
    <x v="2"/>
    <x v="2"/>
    <x v="3"/>
    <x v="1"/>
    <x v="6"/>
  </r>
  <r>
    <x v="1"/>
    <x v="2"/>
    <x v="2"/>
    <x v="0"/>
    <x v="269"/>
    <x v="432"/>
    <n v="0"/>
    <x v="1"/>
    <x v="2"/>
    <x v="1"/>
    <x v="0"/>
    <x v="2"/>
    <x v="2"/>
    <x v="2"/>
    <x v="0"/>
    <x v="0"/>
    <x v="2"/>
  </r>
  <r>
    <x v="1"/>
    <x v="2"/>
    <x v="2"/>
    <x v="0"/>
    <x v="290"/>
    <x v="538"/>
    <n v="0"/>
    <x v="1"/>
    <x v="2"/>
    <x v="1"/>
    <x v="0"/>
    <x v="2"/>
    <x v="2"/>
    <x v="2"/>
    <x v="4"/>
    <x v="1"/>
    <x v="1"/>
  </r>
  <r>
    <x v="1"/>
    <x v="2"/>
    <x v="2"/>
    <x v="0"/>
    <x v="1"/>
    <x v="1008"/>
    <n v="0"/>
    <x v="1"/>
    <x v="2"/>
    <x v="1"/>
    <x v="0"/>
    <x v="2"/>
    <x v="2"/>
    <x v="2"/>
    <x v="3"/>
    <x v="0"/>
    <x v="3"/>
  </r>
  <r>
    <x v="1"/>
    <x v="2"/>
    <x v="2"/>
    <x v="0"/>
    <x v="333"/>
    <x v="536"/>
    <n v="0"/>
    <x v="1"/>
    <x v="2"/>
    <x v="1"/>
    <x v="0"/>
    <x v="2"/>
    <x v="2"/>
    <x v="2"/>
    <x v="4"/>
    <x v="1"/>
    <x v="4"/>
  </r>
  <r>
    <x v="1"/>
    <x v="2"/>
    <x v="2"/>
    <x v="0"/>
    <x v="313"/>
    <x v="506"/>
    <n v="341901.8"/>
    <x v="1"/>
    <x v="2"/>
    <x v="1"/>
    <x v="0"/>
    <x v="2"/>
    <x v="2"/>
    <x v="2"/>
    <x v="3"/>
    <x v="1"/>
    <x v="3"/>
  </r>
  <r>
    <x v="1"/>
    <x v="2"/>
    <x v="2"/>
    <x v="0"/>
    <x v="411"/>
    <x v="727"/>
    <n v="0"/>
    <x v="1"/>
    <x v="2"/>
    <x v="1"/>
    <x v="0"/>
    <x v="2"/>
    <x v="2"/>
    <x v="2"/>
    <x v="1"/>
    <x v="1"/>
    <x v="3"/>
  </r>
  <r>
    <x v="1"/>
    <x v="2"/>
    <x v="2"/>
    <x v="0"/>
    <x v="13"/>
    <x v="56"/>
    <n v="0"/>
    <x v="1"/>
    <x v="2"/>
    <x v="1"/>
    <x v="0"/>
    <x v="2"/>
    <x v="2"/>
    <x v="2"/>
    <x v="3"/>
    <x v="0"/>
    <x v="7"/>
  </r>
  <r>
    <x v="1"/>
    <x v="2"/>
    <x v="2"/>
    <x v="0"/>
    <x v="281"/>
    <x v="456"/>
    <n v="0"/>
    <x v="1"/>
    <x v="2"/>
    <x v="1"/>
    <x v="0"/>
    <x v="2"/>
    <x v="2"/>
    <x v="2"/>
    <x v="5"/>
    <x v="1"/>
    <x v="3"/>
  </r>
  <r>
    <x v="1"/>
    <x v="2"/>
    <x v="2"/>
    <x v="0"/>
    <x v="170"/>
    <x v="916"/>
    <n v="0"/>
    <x v="1"/>
    <x v="2"/>
    <x v="1"/>
    <x v="0"/>
    <x v="2"/>
    <x v="2"/>
    <x v="2"/>
    <x v="2"/>
    <x v="0"/>
    <x v="6"/>
  </r>
  <r>
    <x v="1"/>
    <x v="2"/>
    <x v="2"/>
    <x v="0"/>
    <x v="181"/>
    <x v="267"/>
    <n v="6477.11"/>
    <x v="1"/>
    <x v="2"/>
    <x v="1"/>
    <x v="0"/>
    <x v="2"/>
    <x v="2"/>
    <x v="2"/>
    <x v="4"/>
    <x v="2"/>
    <x v="5"/>
  </r>
  <r>
    <x v="1"/>
    <x v="2"/>
    <x v="2"/>
    <x v="0"/>
    <x v="611"/>
    <x v="1190"/>
    <n v="0"/>
    <x v="1"/>
    <x v="2"/>
    <x v="1"/>
    <x v="0"/>
    <x v="2"/>
    <x v="2"/>
    <x v="2"/>
    <x v="3"/>
    <x v="1"/>
    <x v="5"/>
  </r>
  <r>
    <x v="1"/>
    <x v="2"/>
    <x v="2"/>
    <x v="0"/>
    <x v="1"/>
    <x v="869"/>
    <n v="0"/>
    <x v="1"/>
    <x v="2"/>
    <x v="1"/>
    <x v="0"/>
    <x v="2"/>
    <x v="2"/>
    <x v="2"/>
    <x v="3"/>
    <x v="0"/>
    <x v="4"/>
  </r>
  <r>
    <x v="1"/>
    <x v="2"/>
    <x v="2"/>
    <x v="0"/>
    <x v="1"/>
    <x v="1137"/>
    <n v="0"/>
    <x v="1"/>
    <x v="2"/>
    <x v="1"/>
    <x v="0"/>
    <x v="2"/>
    <x v="2"/>
    <x v="2"/>
    <x v="3"/>
    <x v="0"/>
    <x v="5"/>
  </r>
  <r>
    <x v="1"/>
    <x v="2"/>
    <x v="2"/>
    <x v="0"/>
    <x v="136"/>
    <x v="185"/>
    <n v="0"/>
    <x v="1"/>
    <x v="2"/>
    <x v="1"/>
    <x v="0"/>
    <x v="2"/>
    <x v="2"/>
    <x v="2"/>
    <x v="0"/>
    <x v="0"/>
    <x v="1"/>
  </r>
  <r>
    <x v="1"/>
    <x v="2"/>
    <x v="2"/>
    <x v="0"/>
    <x v="362"/>
    <x v="597"/>
    <n v="0"/>
    <x v="1"/>
    <x v="2"/>
    <x v="1"/>
    <x v="0"/>
    <x v="2"/>
    <x v="2"/>
    <x v="2"/>
    <x v="3"/>
    <x v="0"/>
    <x v="6"/>
  </r>
  <r>
    <x v="1"/>
    <x v="2"/>
    <x v="2"/>
    <x v="0"/>
    <x v="11"/>
    <x v="1058"/>
    <n v="0"/>
    <x v="1"/>
    <x v="2"/>
    <x v="1"/>
    <x v="0"/>
    <x v="2"/>
    <x v="2"/>
    <x v="2"/>
    <x v="3"/>
    <x v="0"/>
    <x v="0"/>
  </r>
  <r>
    <x v="1"/>
    <x v="2"/>
    <x v="2"/>
    <x v="0"/>
    <x v="52"/>
    <x v="59"/>
    <n v="140772.07"/>
    <x v="1"/>
    <x v="2"/>
    <x v="1"/>
    <x v="0"/>
    <x v="2"/>
    <x v="2"/>
    <x v="2"/>
    <x v="1"/>
    <x v="0"/>
    <x v="2"/>
  </r>
  <r>
    <x v="1"/>
    <x v="2"/>
    <x v="2"/>
    <x v="0"/>
    <x v="41"/>
    <x v="1129"/>
    <n v="65714.55"/>
    <x v="1"/>
    <x v="2"/>
    <x v="1"/>
    <x v="0"/>
    <x v="2"/>
    <x v="2"/>
    <x v="2"/>
    <x v="3"/>
    <x v="0"/>
    <x v="7"/>
  </r>
  <r>
    <x v="1"/>
    <x v="2"/>
    <x v="2"/>
    <x v="0"/>
    <x v="18"/>
    <x v="824"/>
    <n v="0"/>
    <x v="1"/>
    <x v="2"/>
    <x v="1"/>
    <x v="0"/>
    <x v="2"/>
    <x v="2"/>
    <x v="2"/>
    <x v="3"/>
    <x v="0"/>
    <x v="6"/>
  </r>
  <r>
    <x v="1"/>
    <x v="2"/>
    <x v="2"/>
    <x v="0"/>
    <x v="293"/>
    <x v="700"/>
    <n v="0"/>
    <x v="1"/>
    <x v="2"/>
    <x v="1"/>
    <x v="0"/>
    <x v="2"/>
    <x v="2"/>
    <x v="2"/>
    <x v="6"/>
    <x v="0"/>
    <x v="2"/>
  </r>
  <r>
    <x v="1"/>
    <x v="2"/>
    <x v="2"/>
    <x v="0"/>
    <x v="589"/>
    <x v="1118"/>
    <n v="0"/>
    <x v="1"/>
    <x v="2"/>
    <x v="1"/>
    <x v="0"/>
    <x v="2"/>
    <x v="2"/>
    <x v="2"/>
    <x v="1"/>
    <x v="0"/>
    <x v="7"/>
  </r>
  <r>
    <x v="1"/>
    <x v="2"/>
    <x v="2"/>
    <x v="0"/>
    <x v="18"/>
    <x v="749"/>
    <n v="0"/>
    <x v="1"/>
    <x v="2"/>
    <x v="1"/>
    <x v="0"/>
    <x v="2"/>
    <x v="2"/>
    <x v="2"/>
    <x v="1"/>
    <x v="0"/>
    <x v="0"/>
  </r>
  <r>
    <x v="1"/>
    <x v="2"/>
    <x v="2"/>
    <x v="0"/>
    <x v="462"/>
    <x v="791"/>
    <n v="0"/>
    <x v="1"/>
    <x v="2"/>
    <x v="1"/>
    <x v="0"/>
    <x v="2"/>
    <x v="2"/>
    <x v="2"/>
    <x v="1"/>
    <x v="0"/>
    <x v="5"/>
  </r>
  <r>
    <x v="1"/>
    <x v="2"/>
    <x v="2"/>
    <x v="0"/>
    <x v="588"/>
    <x v="1117"/>
    <n v="0"/>
    <x v="1"/>
    <x v="2"/>
    <x v="1"/>
    <x v="0"/>
    <x v="2"/>
    <x v="2"/>
    <x v="2"/>
    <x v="4"/>
    <x v="1"/>
    <x v="5"/>
  </r>
  <r>
    <x v="1"/>
    <x v="2"/>
    <x v="2"/>
    <x v="0"/>
    <x v="347"/>
    <x v="570"/>
    <n v="0"/>
    <x v="1"/>
    <x v="2"/>
    <x v="1"/>
    <x v="0"/>
    <x v="2"/>
    <x v="2"/>
    <x v="2"/>
    <x v="2"/>
    <x v="1"/>
    <x v="4"/>
  </r>
  <r>
    <x v="1"/>
    <x v="2"/>
    <x v="2"/>
    <x v="0"/>
    <x v="493"/>
    <x v="1092"/>
    <n v="0"/>
    <x v="1"/>
    <x v="2"/>
    <x v="1"/>
    <x v="0"/>
    <x v="2"/>
    <x v="2"/>
    <x v="2"/>
    <x v="2"/>
    <x v="0"/>
    <x v="7"/>
  </r>
  <r>
    <x v="1"/>
    <x v="2"/>
    <x v="2"/>
    <x v="0"/>
    <x v="454"/>
    <x v="779"/>
    <n v="0"/>
    <x v="1"/>
    <x v="2"/>
    <x v="1"/>
    <x v="0"/>
    <x v="2"/>
    <x v="2"/>
    <x v="2"/>
    <x v="1"/>
    <x v="1"/>
    <x v="7"/>
  </r>
  <r>
    <x v="1"/>
    <x v="2"/>
    <x v="2"/>
    <x v="0"/>
    <x v="498"/>
    <x v="898"/>
    <n v="0"/>
    <x v="1"/>
    <x v="2"/>
    <x v="1"/>
    <x v="0"/>
    <x v="2"/>
    <x v="2"/>
    <x v="2"/>
    <x v="1"/>
    <x v="0"/>
    <x v="2"/>
  </r>
  <r>
    <x v="1"/>
    <x v="2"/>
    <x v="2"/>
    <x v="0"/>
    <x v="600"/>
    <x v="1151"/>
    <n v="0"/>
    <x v="1"/>
    <x v="2"/>
    <x v="1"/>
    <x v="0"/>
    <x v="2"/>
    <x v="2"/>
    <x v="2"/>
    <x v="3"/>
    <x v="0"/>
    <x v="6"/>
  </r>
  <r>
    <x v="1"/>
    <x v="2"/>
    <x v="2"/>
    <x v="0"/>
    <x v="11"/>
    <x v="952"/>
    <n v="0"/>
    <x v="1"/>
    <x v="2"/>
    <x v="1"/>
    <x v="0"/>
    <x v="2"/>
    <x v="2"/>
    <x v="2"/>
    <x v="3"/>
    <x v="0"/>
    <x v="0"/>
  </r>
  <r>
    <x v="1"/>
    <x v="2"/>
    <x v="2"/>
    <x v="0"/>
    <x v="623"/>
    <x v="1256"/>
    <n v="0"/>
    <x v="1"/>
    <x v="2"/>
    <x v="1"/>
    <x v="0"/>
    <x v="2"/>
    <x v="2"/>
    <x v="2"/>
    <x v="3"/>
    <x v="1"/>
    <x v="4"/>
  </r>
  <r>
    <x v="1"/>
    <x v="2"/>
    <x v="2"/>
    <x v="0"/>
    <x v="588"/>
    <x v="1117"/>
    <n v="0"/>
    <x v="1"/>
    <x v="2"/>
    <x v="1"/>
    <x v="0"/>
    <x v="2"/>
    <x v="2"/>
    <x v="2"/>
    <x v="4"/>
    <x v="1"/>
    <x v="7"/>
  </r>
  <r>
    <x v="1"/>
    <x v="2"/>
    <x v="2"/>
    <x v="0"/>
    <x v="1"/>
    <x v="26"/>
    <n v="0"/>
    <x v="1"/>
    <x v="2"/>
    <x v="1"/>
    <x v="0"/>
    <x v="2"/>
    <x v="2"/>
    <x v="2"/>
    <x v="3"/>
    <x v="0"/>
    <x v="0"/>
  </r>
  <r>
    <x v="1"/>
    <x v="2"/>
    <x v="2"/>
    <x v="0"/>
    <x v="41"/>
    <x v="505"/>
    <n v="0"/>
    <x v="1"/>
    <x v="2"/>
    <x v="1"/>
    <x v="0"/>
    <x v="2"/>
    <x v="2"/>
    <x v="2"/>
    <x v="3"/>
    <x v="0"/>
    <x v="5"/>
  </r>
  <r>
    <x v="1"/>
    <x v="2"/>
    <x v="2"/>
    <x v="0"/>
    <x v="212"/>
    <x v="1309"/>
    <n v="0"/>
    <x v="1"/>
    <x v="2"/>
    <x v="1"/>
    <x v="0"/>
    <x v="2"/>
    <x v="2"/>
    <x v="2"/>
    <x v="0"/>
    <x v="0"/>
    <x v="1"/>
  </r>
  <r>
    <x v="1"/>
    <x v="2"/>
    <x v="2"/>
    <x v="0"/>
    <x v="649"/>
    <x v="1337"/>
    <n v="0"/>
    <x v="1"/>
    <x v="2"/>
    <x v="1"/>
    <x v="0"/>
    <x v="2"/>
    <x v="2"/>
    <x v="2"/>
    <x v="3"/>
    <x v="1"/>
    <x v="0"/>
  </r>
  <r>
    <x v="1"/>
    <x v="2"/>
    <x v="2"/>
    <x v="0"/>
    <x v="41"/>
    <x v="1196"/>
    <n v="0"/>
    <x v="1"/>
    <x v="2"/>
    <x v="1"/>
    <x v="0"/>
    <x v="2"/>
    <x v="2"/>
    <x v="2"/>
    <x v="3"/>
    <x v="0"/>
    <x v="1"/>
  </r>
  <r>
    <x v="1"/>
    <x v="2"/>
    <x v="2"/>
    <x v="0"/>
    <x v="269"/>
    <x v="432"/>
    <n v="0"/>
    <x v="1"/>
    <x v="2"/>
    <x v="1"/>
    <x v="0"/>
    <x v="2"/>
    <x v="2"/>
    <x v="2"/>
    <x v="0"/>
    <x v="0"/>
    <x v="4"/>
  </r>
  <r>
    <x v="1"/>
    <x v="2"/>
    <x v="2"/>
    <x v="0"/>
    <x v="588"/>
    <x v="1117"/>
    <n v="0"/>
    <x v="1"/>
    <x v="2"/>
    <x v="1"/>
    <x v="0"/>
    <x v="2"/>
    <x v="2"/>
    <x v="2"/>
    <x v="4"/>
    <x v="1"/>
    <x v="0"/>
  </r>
  <r>
    <x v="1"/>
    <x v="2"/>
    <x v="2"/>
    <x v="0"/>
    <x v="491"/>
    <x v="868"/>
    <n v="0"/>
    <x v="1"/>
    <x v="2"/>
    <x v="1"/>
    <x v="0"/>
    <x v="2"/>
    <x v="2"/>
    <x v="2"/>
    <x v="3"/>
    <x v="1"/>
    <x v="5"/>
  </r>
  <r>
    <x v="1"/>
    <x v="2"/>
    <x v="2"/>
    <x v="0"/>
    <x v="143"/>
    <x v="197"/>
    <n v="0"/>
    <x v="1"/>
    <x v="2"/>
    <x v="1"/>
    <x v="0"/>
    <x v="2"/>
    <x v="2"/>
    <x v="2"/>
    <x v="3"/>
    <x v="1"/>
    <x v="0"/>
  </r>
  <r>
    <x v="1"/>
    <x v="2"/>
    <x v="2"/>
    <x v="0"/>
    <x v="107"/>
    <x v="135"/>
    <n v="-15116.52"/>
    <x v="1"/>
    <x v="2"/>
    <x v="1"/>
    <x v="0"/>
    <x v="2"/>
    <x v="2"/>
    <x v="2"/>
    <x v="3"/>
    <x v="0"/>
    <x v="5"/>
  </r>
  <r>
    <x v="1"/>
    <x v="2"/>
    <x v="2"/>
    <x v="0"/>
    <x v="298"/>
    <x v="541"/>
    <n v="0"/>
    <x v="1"/>
    <x v="2"/>
    <x v="1"/>
    <x v="0"/>
    <x v="2"/>
    <x v="2"/>
    <x v="2"/>
    <x v="4"/>
    <x v="1"/>
    <x v="2"/>
  </r>
  <r>
    <x v="1"/>
    <x v="2"/>
    <x v="2"/>
    <x v="0"/>
    <x v="491"/>
    <x v="868"/>
    <n v="0"/>
    <x v="1"/>
    <x v="2"/>
    <x v="1"/>
    <x v="0"/>
    <x v="2"/>
    <x v="2"/>
    <x v="2"/>
    <x v="3"/>
    <x v="1"/>
    <x v="1"/>
  </r>
  <r>
    <x v="1"/>
    <x v="2"/>
    <x v="2"/>
    <x v="0"/>
    <x v="349"/>
    <x v="574"/>
    <n v="146475.28"/>
    <x v="1"/>
    <x v="2"/>
    <x v="1"/>
    <x v="0"/>
    <x v="2"/>
    <x v="2"/>
    <x v="2"/>
    <x v="4"/>
    <x v="1"/>
    <x v="7"/>
  </r>
  <r>
    <x v="1"/>
    <x v="2"/>
    <x v="2"/>
    <x v="0"/>
    <x v="13"/>
    <x v="1220"/>
    <n v="0"/>
    <x v="1"/>
    <x v="2"/>
    <x v="1"/>
    <x v="0"/>
    <x v="2"/>
    <x v="2"/>
    <x v="2"/>
    <x v="3"/>
    <x v="0"/>
    <x v="5"/>
  </r>
  <r>
    <x v="1"/>
    <x v="2"/>
    <x v="2"/>
    <x v="0"/>
    <x v="640"/>
    <x v="1312"/>
    <n v="0"/>
    <x v="1"/>
    <x v="2"/>
    <x v="1"/>
    <x v="0"/>
    <x v="2"/>
    <x v="2"/>
    <x v="2"/>
    <x v="6"/>
    <x v="1"/>
    <x v="5"/>
  </r>
  <r>
    <x v="1"/>
    <x v="2"/>
    <x v="2"/>
    <x v="0"/>
    <x v="13"/>
    <x v="271"/>
    <n v="0"/>
    <x v="1"/>
    <x v="2"/>
    <x v="1"/>
    <x v="0"/>
    <x v="2"/>
    <x v="2"/>
    <x v="2"/>
    <x v="3"/>
    <x v="0"/>
    <x v="5"/>
  </r>
  <r>
    <x v="1"/>
    <x v="2"/>
    <x v="2"/>
    <x v="0"/>
    <x v="256"/>
    <x v="1004"/>
    <n v="119762.17"/>
    <x v="1"/>
    <x v="2"/>
    <x v="1"/>
    <x v="0"/>
    <x v="2"/>
    <x v="2"/>
    <x v="2"/>
    <x v="3"/>
    <x v="1"/>
    <x v="2"/>
  </r>
  <r>
    <x v="1"/>
    <x v="2"/>
    <x v="2"/>
    <x v="0"/>
    <x v="18"/>
    <x v="1273"/>
    <n v="0"/>
    <x v="1"/>
    <x v="2"/>
    <x v="1"/>
    <x v="0"/>
    <x v="2"/>
    <x v="2"/>
    <x v="2"/>
    <x v="3"/>
    <x v="0"/>
    <x v="3"/>
  </r>
  <r>
    <x v="1"/>
    <x v="2"/>
    <x v="2"/>
    <x v="0"/>
    <x v="626"/>
    <x v="1264"/>
    <n v="0"/>
    <x v="1"/>
    <x v="2"/>
    <x v="1"/>
    <x v="0"/>
    <x v="2"/>
    <x v="2"/>
    <x v="2"/>
    <x v="0"/>
    <x v="1"/>
    <x v="4"/>
  </r>
  <r>
    <x v="1"/>
    <x v="2"/>
    <x v="2"/>
    <x v="0"/>
    <x v="117"/>
    <x v="1359"/>
    <n v="36045.980000000003"/>
    <x v="1"/>
    <x v="2"/>
    <x v="1"/>
    <x v="0"/>
    <x v="2"/>
    <x v="2"/>
    <x v="2"/>
    <x v="3"/>
    <x v="0"/>
    <x v="1"/>
  </r>
  <r>
    <x v="1"/>
    <x v="2"/>
    <x v="2"/>
    <x v="0"/>
    <x v="13"/>
    <x v="894"/>
    <n v="335500"/>
    <x v="1"/>
    <x v="2"/>
    <x v="1"/>
    <x v="0"/>
    <x v="2"/>
    <x v="2"/>
    <x v="2"/>
    <x v="3"/>
    <x v="0"/>
    <x v="7"/>
  </r>
  <r>
    <x v="1"/>
    <x v="2"/>
    <x v="2"/>
    <x v="0"/>
    <x v="53"/>
    <x v="1098"/>
    <n v="0"/>
    <x v="1"/>
    <x v="2"/>
    <x v="1"/>
    <x v="0"/>
    <x v="2"/>
    <x v="2"/>
    <x v="2"/>
    <x v="1"/>
    <x v="0"/>
    <x v="5"/>
  </r>
  <r>
    <x v="1"/>
    <x v="2"/>
    <x v="2"/>
    <x v="0"/>
    <x v="298"/>
    <x v="541"/>
    <n v="0"/>
    <x v="1"/>
    <x v="2"/>
    <x v="1"/>
    <x v="0"/>
    <x v="2"/>
    <x v="2"/>
    <x v="2"/>
    <x v="4"/>
    <x v="1"/>
    <x v="1"/>
  </r>
  <r>
    <x v="1"/>
    <x v="2"/>
    <x v="2"/>
    <x v="0"/>
    <x v="1"/>
    <x v="1165"/>
    <n v="3586.41"/>
    <x v="1"/>
    <x v="2"/>
    <x v="1"/>
    <x v="0"/>
    <x v="2"/>
    <x v="2"/>
    <x v="2"/>
    <x v="3"/>
    <x v="0"/>
    <x v="2"/>
  </r>
  <r>
    <x v="1"/>
    <x v="2"/>
    <x v="2"/>
    <x v="0"/>
    <x v="351"/>
    <x v="576"/>
    <n v="30048.65"/>
    <x v="1"/>
    <x v="2"/>
    <x v="1"/>
    <x v="0"/>
    <x v="2"/>
    <x v="2"/>
    <x v="2"/>
    <x v="2"/>
    <x v="1"/>
    <x v="1"/>
  </r>
  <r>
    <x v="1"/>
    <x v="2"/>
    <x v="2"/>
    <x v="0"/>
    <x v="41"/>
    <x v="188"/>
    <n v="0"/>
    <x v="1"/>
    <x v="2"/>
    <x v="1"/>
    <x v="0"/>
    <x v="2"/>
    <x v="2"/>
    <x v="2"/>
    <x v="3"/>
    <x v="0"/>
    <x v="2"/>
  </r>
  <r>
    <x v="1"/>
    <x v="2"/>
    <x v="2"/>
    <x v="0"/>
    <x v="237"/>
    <x v="365"/>
    <n v="0"/>
    <x v="1"/>
    <x v="2"/>
    <x v="1"/>
    <x v="0"/>
    <x v="2"/>
    <x v="2"/>
    <x v="2"/>
    <x v="3"/>
    <x v="1"/>
    <x v="6"/>
  </r>
  <r>
    <x v="1"/>
    <x v="2"/>
    <x v="2"/>
    <x v="0"/>
    <x v="41"/>
    <x v="47"/>
    <n v="0"/>
    <x v="1"/>
    <x v="2"/>
    <x v="1"/>
    <x v="0"/>
    <x v="2"/>
    <x v="2"/>
    <x v="2"/>
    <x v="3"/>
    <x v="0"/>
    <x v="1"/>
  </r>
  <r>
    <x v="1"/>
    <x v="2"/>
    <x v="2"/>
    <x v="0"/>
    <x v="1"/>
    <x v="1243"/>
    <n v="0"/>
    <x v="1"/>
    <x v="2"/>
    <x v="1"/>
    <x v="0"/>
    <x v="2"/>
    <x v="2"/>
    <x v="2"/>
    <x v="3"/>
    <x v="0"/>
    <x v="4"/>
  </r>
  <r>
    <x v="1"/>
    <x v="2"/>
    <x v="2"/>
    <x v="0"/>
    <x v="136"/>
    <x v="671"/>
    <n v="0"/>
    <x v="1"/>
    <x v="2"/>
    <x v="1"/>
    <x v="0"/>
    <x v="2"/>
    <x v="2"/>
    <x v="2"/>
    <x v="2"/>
    <x v="1"/>
    <x v="5"/>
  </r>
  <r>
    <x v="1"/>
    <x v="2"/>
    <x v="2"/>
    <x v="0"/>
    <x v="11"/>
    <x v="900"/>
    <n v="0"/>
    <x v="1"/>
    <x v="2"/>
    <x v="1"/>
    <x v="0"/>
    <x v="2"/>
    <x v="2"/>
    <x v="2"/>
    <x v="3"/>
    <x v="0"/>
    <x v="7"/>
  </r>
  <r>
    <x v="1"/>
    <x v="2"/>
    <x v="2"/>
    <x v="0"/>
    <x v="378"/>
    <x v="1031"/>
    <n v="0"/>
    <x v="1"/>
    <x v="2"/>
    <x v="1"/>
    <x v="0"/>
    <x v="2"/>
    <x v="2"/>
    <x v="2"/>
    <x v="3"/>
    <x v="0"/>
    <x v="0"/>
  </r>
  <r>
    <x v="1"/>
    <x v="2"/>
    <x v="2"/>
    <x v="0"/>
    <x v="151"/>
    <x v="658"/>
    <n v="0"/>
    <x v="1"/>
    <x v="2"/>
    <x v="1"/>
    <x v="0"/>
    <x v="2"/>
    <x v="2"/>
    <x v="2"/>
    <x v="1"/>
    <x v="2"/>
    <x v="1"/>
  </r>
  <r>
    <x v="1"/>
    <x v="2"/>
    <x v="2"/>
    <x v="0"/>
    <x v="254"/>
    <x v="402"/>
    <n v="0"/>
    <x v="1"/>
    <x v="2"/>
    <x v="1"/>
    <x v="0"/>
    <x v="2"/>
    <x v="2"/>
    <x v="2"/>
    <x v="3"/>
    <x v="1"/>
    <x v="5"/>
  </r>
  <r>
    <x v="1"/>
    <x v="2"/>
    <x v="2"/>
    <x v="0"/>
    <x v="41"/>
    <x v="603"/>
    <n v="0"/>
    <x v="1"/>
    <x v="2"/>
    <x v="1"/>
    <x v="0"/>
    <x v="2"/>
    <x v="2"/>
    <x v="2"/>
    <x v="3"/>
    <x v="0"/>
    <x v="7"/>
  </r>
  <r>
    <x v="1"/>
    <x v="2"/>
    <x v="2"/>
    <x v="0"/>
    <x v="212"/>
    <x v="1309"/>
    <n v="0"/>
    <x v="1"/>
    <x v="2"/>
    <x v="1"/>
    <x v="0"/>
    <x v="2"/>
    <x v="2"/>
    <x v="2"/>
    <x v="0"/>
    <x v="0"/>
    <x v="7"/>
  </r>
  <r>
    <x v="1"/>
    <x v="2"/>
    <x v="2"/>
    <x v="0"/>
    <x v="294"/>
    <x v="482"/>
    <n v="2583170.5499999998"/>
    <x v="1"/>
    <x v="2"/>
    <x v="1"/>
    <x v="0"/>
    <x v="2"/>
    <x v="2"/>
    <x v="2"/>
    <x v="4"/>
    <x v="2"/>
    <x v="6"/>
  </r>
  <r>
    <x v="1"/>
    <x v="2"/>
    <x v="2"/>
    <x v="0"/>
    <x v="411"/>
    <x v="681"/>
    <n v="0"/>
    <x v="1"/>
    <x v="2"/>
    <x v="1"/>
    <x v="0"/>
    <x v="2"/>
    <x v="2"/>
    <x v="2"/>
    <x v="1"/>
    <x v="0"/>
    <x v="7"/>
  </r>
  <r>
    <x v="1"/>
    <x v="2"/>
    <x v="2"/>
    <x v="0"/>
    <x v="1"/>
    <x v="1132"/>
    <n v="0"/>
    <x v="1"/>
    <x v="2"/>
    <x v="1"/>
    <x v="0"/>
    <x v="2"/>
    <x v="2"/>
    <x v="2"/>
    <x v="3"/>
    <x v="0"/>
    <x v="2"/>
  </r>
  <r>
    <x v="1"/>
    <x v="2"/>
    <x v="2"/>
    <x v="0"/>
    <x v="567"/>
    <x v="1059"/>
    <n v="46296.92"/>
    <x v="1"/>
    <x v="2"/>
    <x v="1"/>
    <x v="0"/>
    <x v="2"/>
    <x v="2"/>
    <x v="2"/>
    <x v="3"/>
    <x v="0"/>
    <x v="1"/>
  </r>
  <r>
    <x v="1"/>
    <x v="2"/>
    <x v="2"/>
    <x v="0"/>
    <x v="22"/>
    <x v="817"/>
    <n v="0"/>
    <x v="1"/>
    <x v="2"/>
    <x v="1"/>
    <x v="0"/>
    <x v="2"/>
    <x v="2"/>
    <x v="2"/>
    <x v="0"/>
    <x v="0"/>
    <x v="7"/>
  </r>
  <r>
    <x v="1"/>
    <x v="2"/>
    <x v="2"/>
    <x v="0"/>
    <x v="212"/>
    <x v="1309"/>
    <n v="0"/>
    <x v="1"/>
    <x v="2"/>
    <x v="1"/>
    <x v="0"/>
    <x v="2"/>
    <x v="2"/>
    <x v="2"/>
    <x v="0"/>
    <x v="0"/>
    <x v="6"/>
  </r>
  <r>
    <x v="1"/>
    <x v="2"/>
    <x v="2"/>
    <x v="0"/>
    <x v="111"/>
    <x v="1181"/>
    <n v="25413.68"/>
    <x v="1"/>
    <x v="2"/>
    <x v="1"/>
    <x v="0"/>
    <x v="2"/>
    <x v="2"/>
    <x v="2"/>
    <x v="3"/>
    <x v="0"/>
    <x v="0"/>
  </r>
  <r>
    <x v="1"/>
    <x v="2"/>
    <x v="2"/>
    <x v="0"/>
    <x v="186"/>
    <x v="275"/>
    <n v="8600.8700000000008"/>
    <x v="1"/>
    <x v="2"/>
    <x v="1"/>
    <x v="0"/>
    <x v="2"/>
    <x v="2"/>
    <x v="2"/>
    <x v="2"/>
    <x v="0"/>
    <x v="4"/>
  </r>
  <r>
    <x v="1"/>
    <x v="2"/>
    <x v="2"/>
    <x v="0"/>
    <x v="442"/>
    <x v="750"/>
    <n v="0"/>
    <x v="1"/>
    <x v="2"/>
    <x v="1"/>
    <x v="0"/>
    <x v="2"/>
    <x v="2"/>
    <x v="2"/>
    <x v="3"/>
    <x v="0"/>
    <x v="3"/>
  </r>
  <r>
    <x v="1"/>
    <x v="2"/>
    <x v="2"/>
    <x v="0"/>
    <x v="18"/>
    <x v="1067"/>
    <n v="555363.11"/>
    <x v="1"/>
    <x v="2"/>
    <x v="1"/>
    <x v="0"/>
    <x v="2"/>
    <x v="2"/>
    <x v="2"/>
    <x v="3"/>
    <x v="0"/>
    <x v="5"/>
  </r>
  <r>
    <x v="1"/>
    <x v="2"/>
    <x v="2"/>
    <x v="0"/>
    <x v="41"/>
    <x v="393"/>
    <n v="0"/>
    <x v="1"/>
    <x v="2"/>
    <x v="1"/>
    <x v="0"/>
    <x v="2"/>
    <x v="2"/>
    <x v="2"/>
    <x v="3"/>
    <x v="0"/>
    <x v="4"/>
  </r>
  <r>
    <x v="1"/>
    <x v="2"/>
    <x v="2"/>
    <x v="0"/>
    <x v="1"/>
    <x v="1248"/>
    <n v="0"/>
    <x v="1"/>
    <x v="2"/>
    <x v="1"/>
    <x v="0"/>
    <x v="2"/>
    <x v="2"/>
    <x v="2"/>
    <x v="3"/>
    <x v="0"/>
    <x v="2"/>
  </r>
  <r>
    <x v="1"/>
    <x v="2"/>
    <x v="2"/>
    <x v="0"/>
    <x v="140"/>
    <x v="355"/>
    <n v="0"/>
    <x v="1"/>
    <x v="2"/>
    <x v="1"/>
    <x v="0"/>
    <x v="2"/>
    <x v="2"/>
    <x v="2"/>
    <x v="0"/>
    <x v="0"/>
    <x v="6"/>
  </r>
  <r>
    <x v="1"/>
    <x v="2"/>
    <x v="2"/>
    <x v="0"/>
    <x v="319"/>
    <x v="515"/>
    <n v="7085.7"/>
    <x v="1"/>
    <x v="2"/>
    <x v="1"/>
    <x v="0"/>
    <x v="2"/>
    <x v="2"/>
    <x v="2"/>
    <x v="4"/>
    <x v="1"/>
    <x v="0"/>
  </r>
  <r>
    <x v="1"/>
    <x v="2"/>
    <x v="2"/>
    <x v="0"/>
    <x v="541"/>
    <x v="989"/>
    <n v="0"/>
    <x v="1"/>
    <x v="2"/>
    <x v="1"/>
    <x v="0"/>
    <x v="2"/>
    <x v="2"/>
    <x v="2"/>
    <x v="3"/>
    <x v="1"/>
    <x v="2"/>
  </r>
  <r>
    <x v="1"/>
    <x v="2"/>
    <x v="2"/>
    <x v="0"/>
    <x v="479"/>
    <x v="1064"/>
    <n v="0"/>
    <x v="1"/>
    <x v="2"/>
    <x v="1"/>
    <x v="0"/>
    <x v="2"/>
    <x v="2"/>
    <x v="2"/>
    <x v="3"/>
    <x v="0"/>
    <x v="4"/>
  </r>
  <r>
    <x v="1"/>
    <x v="2"/>
    <x v="2"/>
    <x v="0"/>
    <x v="1"/>
    <x v="247"/>
    <n v="0"/>
    <x v="1"/>
    <x v="2"/>
    <x v="1"/>
    <x v="0"/>
    <x v="2"/>
    <x v="2"/>
    <x v="2"/>
    <x v="3"/>
    <x v="0"/>
    <x v="4"/>
  </r>
  <r>
    <x v="1"/>
    <x v="2"/>
    <x v="2"/>
    <x v="0"/>
    <x v="110"/>
    <x v="920"/>
    <n v="1230996.43"/>
    <x v="1"/>
    <x v="2"/>
    <x v="1"/>
    <x v="0"/>
    <x v="2"/>
    <x v="2"/>
    <x v="2"/>
    <x v="3"/>
    <x v="0"/>
    <x v="7"/>
  </r>
  <r>
    <x v="1"/>
    <x v="2"/>
    <x v="2"/>
    <x v="0"/>
    <x v="16"/>
    <x v="1246"/>
    <n v="0"/>
    <x v="1"/>
    <x v="2"/>
    <x v="1"/>
    <x v="0"/>
    <x v="2"/>
    <x v="2"/>
    <x v="2"/>
    <x v="4"/>
    <x v="1"/>
    <x v="3"/>
  </r>
  <r>
    <x v="1"/>
    <x v="2"/>
    <x v="2"/>
    <x v="0"/>
    <x v="65"/>
    <x v="79"/>
    <n v="0"/>
    <x v="1"/>
    <x v="2"/>
    <x v="1"/>
    <x v="0"/>
    <x v="2"/>
    <x v="2"/>
    <x v="2"/>
    <x v="1"/>
    <x v="1"/>
    <x v="0"/>
  </r>
  <r>
    <x v="1"/>
    <x v="2"/>
    <x v="2"/>
    <x v="0"/>
    <x v="460"/>
    <x v="787"/>
    <n v="0"/>
    <x v="1"/>
    <x v="2"/>
    <x v="1"/>
    <x v="0"/>
    <x v="2"/>
    <x v="2"/>
    <x v="2"/>
    <x v="1"/>
    <x v="1"/>
    <x v="5"/>
  </r>
  <r>
    <x v="1"/>
    <x v="2"/>
    <x v="2"/>
    <x v="0"/>
    <x v="41"/>
    <x v="1329"/>
    <n v="0"/>
    <x v="1"/>
    <x v="2"/>
    <x v="1"/>
    <x v="0"/>
    <x v="2"/>
    <x v="2"/>
    <x v="2"/>
    <x v="1"/>
    <x v="0"/>
    <x v="1"/>
  </r>
  <r>
    <x v="1"/>
    <x v="2"/>
    <x v="2"/>
    <x v="0"/>
    <x v="376"/>
    <x v="1328"/>
    <n v="0"/>
    <x v="1"/>
    <x v="2"/>
    <x v="1"/>
    <x v="0"/>
    <x v="2"/>
    <x v="2"/>
    <x v="2"/>
    <x v="3"/>
    <x v="0"/>
    <x v="0"/>
  </r>
  <r>
    <x v="1"/>
    <x v="2"/>
    <x v="2"/>
    <x v="0"/>
    <x v="221"/>
    <x v="331"/>
    <n v="20000"/>
    <x v="1"/>
    <x v="2"/>
    <x v="1"/>
    <x v="0"/>
    <x v="2"/>
    <x v="2"/>
    <x v="2"/>
    <x v="3"/>
    <x v="0"/>
    <x v="6"/>
  </r>
  <r>
    <x v="1"/>
    <x v="2"/>
    <x v="2"/>
    <x v="0"/>
    <x v="121"/>
    <x v="156"/>
    <n v="0"/>
    <x v="1"/>
    <x v="2"/>
    <x v="1"/>
    <x v="0"/>
    <x v="2"/>
    <x v="2"/>
    <x v="2"/>
    <x v="0"/>
    <x v="0"/>
    <x v="4"/>
  </r>
  <r>
    <x v="1"/>
    <x v="2"/>
    <x v="2"/>
    <x v="0"/>
    <x v="443"/>
    <x v="751"/>
    <n v="0"/>
    <x v="1"/>
    <x v="2"/>
    <x v="1"/>
    <x v="0"/>
    <x v="2"/>
    <x v="2"/>
    <x v="2"/>
    <x v="6"/>
    <x v="1"/>
    <x v="5"/>
  </r>
  <r>
    <x v="1"/>
    <x v="2"/>
    <x v="2"/>
    <x v="0"/>
    <x v="568"/>
    <x v="1060"/>
    <n v="0"/>
    <x v="1"/>
    <x v="2"/>
    <x v="1"/>
    <x v="0"/>
    <x v="2"/>
    <x v="2"/>
    <x v="2"/>
    <x v="0"/>
    <x v="0"/>
    <x v="5"/>
  </r>
  <r>
    <x v="1"/>
    <x v="2"/>
    <x v="2"/>
    <x v="0"/>
    <x v="464"/>
    <x v="799"/>
    <n v="0"/>
    <x v="1"/>
    <x v="2"/>
    <x v="1"/>
    <x v="0"/>
    <x v="2"/>
    <x v="2"/>
    <x v="2"/>
    <x v="0"/>
    <x v="0"/>
    <x v="4"/>
  </r>
  <r>
    <x v="1"/>
    <x v="2"/>
    <x v="2"/>
    <x v="0"/>
    <x v="509"/>
    <x v="928"/>
    <n v="0"/>
    <x v="1"/>
    <x v="2"/>
    <x v="1"/>
    <x v="0"/>
    <x v="2"/>
    <x v="2"/>
    <x v="2"/>
    <x v="3"/>
    <x v="0"/>
    <x v="1"/>
  </r>
  <r>
    <x v="1"/>
    <x v="2"/>
    <x v="2"/>
    <x v="0"/>
    <x v="229"/>
    <x v="348"/>
    <n v="1085929.01"/>
    <x v="1"/>
    <x v="2"/>
    <x v="1"/>
    <x v="0"/>
    <x v="2"/>
    <x v="2"/>
    <x v="2"/>
    <x v="3"/>
    <x v="1"/>
    <x v="3"/>
  </r>
  <r>
    <x v="1"/>
    <x v="2"/>
    <x v="2"/>
    <x v="0"/>
    <x v="441"/>
    <x v="1095"/>
    <n v="0"/>
    <x v="1"/>
    <x v="2"/>
    <x v="1"/>
    <x v="0"/>
    <x v="2"/>
    <x v="2"/>
    <x v="2"/>
    <x v="2"/>
    <x v="0"/>
    <x v="4"/>
  </r>
  <r>
    <x v="1"/>
    <x v="2"/>
    <x v="2"/>
    <x v="0"/>
    <x v="32"/>
    <x v="299"/>
    <n v="0"/>
    <x v="1"/>
    <x v="2"/>
    <x v="1"/>
    <x v="0"/>
    <x v="2"/>
    <x v="2"/>
    <x v="2"/>
    <x v="0"/>
    <x v="0"/>
    <x v="0"/>
  </r>
  <r>
    <x v="1"/>
    <x v="2"/>
    <x v="2"/>
    <x v="0"/>
    <x v="11"/>
    <x v="280"/>
    <n v="0"/>
    <x v="1"/>
    <x v="2"/>
    <x v="1"/>
    <x v="0"/>
    <x v="2"/>
    <x v="2"/>
    <x v="2"/>
    <x v="3"/>
    <x v="0"/>
    <x v="5"/>
  </r>
  <r>
    <x v="1"/>
    <x v="2"/>
    <x v="2"/>
    <x v="0"/>
    <x v="209"/>
    <x v="307"/>
    <n v="3878621.55"/>
    <x v="1"/>
    <x v="2"/>
    <x v="1"/>
    <x v="0"/>
    <x v="2"/>
    <x v="2"/>
    <x v="2"/>
    <x v="6"/>
    <x v="3"/>
    <x v="2"/>
  </r>
  <r>
    <x v="1"/>
    <x v="2"/>
    <x v="2"/>
    <x v="0"/>
    <x v="471"/>
    <x v="818"/>
    <n v="0"/>
    <x v="1"/>
    <x v="2"/>
    <x v="1"/>
    <x v="0"/>
    <x v="2"/>
    <x v="2"/>
    <x v="2"/>
    <x v="0"/>
    <x v="1"/>
    <x v="7"/>
  </r>
  <r>
    <x v="1"/>
    <x v="2"/>
    <x v="2"/>
    <x v="0"/>
    <x v="236"/>
    <x v="364"/>
    <n v="615309.65"/>
    <x v="1"/>
    <x v="2"/>
    <x v="1"/>
    <x v="0"/>
    <x v="2"/>
    <x v="2"/>
    <x v="2"/>
    <x v="3"/>
    <x v="0"/>
    <x v="3"/>
  </r>
  <r>
    <x v="1"/>
    <x v="2"/>
    <x v="2"/>
    <x v="0"/>
    <x v="411"/>
    <x v="727"/>
    <n v="0"/>
    <x v="1"/>
    <x v="2"/>
    <x v="1"/>
    <x v="0"/>
    <x v="2"/>
    <x v="2"/>
    <x v="2"/>
    <x v="1"/>
    <x v="1"/>
    <x v="4"/>
  </r>
  <r>
    <x v="1"/>
    <x v="2"/>
    <x v="2"/>
    <x v="0"/>
    <x v="145"/>
    <x v="199"/>
    <n v="0"/>
    <x v="1"/>
    <x v="2"/>
    <x v="1"/>
    <x v="0"/>
    <x v="2"/>
    <x v="2"/>
    <x v="2"/>
    <x v="0"/>
    <x v="1"/>
    <x v="1"/>
  </r>
  <r>
    <x v="1"/>
    <x v="2"/>
    <x v="2"/>
    <x v="0"/>
    <x v="509"/>
    <x v="928"/>
    <n v="0"/>
    <x v="1"/>
    <x v="2"/>
    <x v="1"/>
    <x v="0"/>
    <x v="2"/>
    <x v="2"/>
    <x v="2"/>
    <x v="3"/>
    <x v="0"/>
    <x v="0"/>
  </r>
  <r>
    <x v="1"/>
    <x v="2"/>
    <x v="2"/>
    <x v="0"/>
    <x v="383"/>
    <x v="632"/>
    <n v="0"/>
    <x v="1"/>
    <x v="2"/>
    <x v="1"/>
    <x v="0"/>
    <x v="2"/>
    <x v="2"/>
    <x v="2"/>
    <x v="2"/>
    <x v="0"/>
    <x v="2"/>
  </r>
  <r>
    <x v="1"/>
    <x v="2"/>
    <x v="2"/>
    <x v="0"/>
    <x v="531"/>
    <x v="968"/>
    <n v="0"/>
    <x v="1"/>
    <x v="2"/>
    <x v="1"/>
    <x v="0"/>
    <x v="2"/>
    <x v="2"/>
    <x v="2"/>
    <x v="3"/>
    <x v="0"/>
    <x v="4"/>
  </r>
  <r>
    <x v="1"/>
    <x v="2"/>
    <x v="2"/>
    <x v="0"/>
    <x v="261"/>
    <x v="1180"/>
    <n v="9891.76"/>
    <x v="1"/>
    <x v="2"/>
    <x v="1"/>
    <x v="0"/>
    <x v="2"/>
    <x v="2"/>
    <x v="2"/>
    <x v="3"/>
    <x v="0"/>
    <x v="6"/>
  </r>
  <r>
    <x v="1"/>
    <x v="2"/>
    <x v="2"/>
    <x v="0"/>
    <x v="141"/>
    <x v="194"/>
    <n v="0"/>
    <x v="1"/>
    <x v="2"/>
    <x v="1"/>
    <x v="0"/>
    <x v="2"/>
    <x v="2"/>
    <x v="2"/>
    <x v="0"/>
    <x v="1"/>
    <x v="6"/>
  </r>
  <r>
    <x v="1"/>
    <x v="2"/>
    <x v="2"/>
    <x v="0"/>
    <x v="2"/>
    <x v="885"/>
    <n v="648515.71"/>
    <x v="1"/>
    <x v="2"/>
    <x v="1"/>
    <x v="0"/>
    <x v="2"/>
    <x v="2"/>
    <x v="2"/>
    <x v="1"/>
    <x v="0"/>
    <x v="6"/>
  </r>
  <r>
    <x v="1"/>
    <x v="2"/>
    <x v="2"/>
    <x v="0"/>
    <x v="5"/>
    <x v="220"/>
    <n v="10665.18"/>
    <x v="1"/>
    <x v="2"/>
    <x v="1"/>
    <x v="0"/>
    <x v="2"/>
    <x v="2"/>
    <x v="2"/>
    <x v="2"/>
    <x v="0"/>
    <x v="4"/>
  </r>
  <r>
    <x v="1"/>
    <x v="2"/>
    <x v="2"/>
    <x v="0"/>
    <x v="13"/>
    <x v="1210"/>
    <n v="1879.86"/>
    <x v="1"/>
    <x v="2"/>
    <x v="1"/>
    <x v="0"/>
    <x v="2"/>
    <x v="2"/>
    <x v="2"/>
    <x v="1"/>
    <x v="0"/>
    <x v="5"/>
  </r>
  <r>
    <x v="1"/>
    <x v="2"/>
    <x v="2"/>
    <x v="0"/>
    <x v="405"/>
    <x v="670"/>
    <n v="0"/>
    <x v="1"/>
    <x v="2"/>
    <x v="1"/>
    <x v="0"/>
    <x v="2"/>
    <x v="2"/>
    <x v="2"/>
    <x v="2"/>
    <x v="1"/>
    <x v="4"/>
  </r>
  <r>
    <x v="1"/>
    <x v="2"/>
    <x v="2"/>
    <x v="0"/>
    <x v="110"/>
    <x v="1016"/>
    <n v="389038.25"/>
    <x v="1"/>
    <x v="2"/>
    <x v="1"/>
    <x v="0"/>
    <x v="2"/>
    <x v="2"/>
    <x v="2"/>
    <x v="3"/>
    <x v="0"/>
    <x v="4"/>
  </r>
  <r>
    <x v="1"/>
    <x v="2"/>
    <x v="2"/>
    <x v="0"/>
    <x v="518"/>
    <x v="944"/>
    <n v="0"/>
    <x v="1"/>
    <x v="2"/>
    <x v="1"/>
    <x v="0"/>
    <x v="2"/>
    <x v="2"/>
    <x v="2"/>
    <x v="3"/>
    <x v="0"/>
    <x v="3"/>
  </r>
  <r>
    <x v="1"/>
    <x v="2"/>
    <x v="2"/>
    <x v="0"/>
    <x v="472"/>
    <x v="820"/>
    <n v="0"/>
    <x v="1"/>
    <x v="2"/>
    <x v="1"/>
    <x v="0"/>
    <x v="2"/>
    <x v="2"/>
    <x v="2"/>
    <x v="3"/>
    <x v="0"/>
    <x v="6"/>
  </r>
  <r>
    <x v="1"/>
    <x v="2"/>
    <x v="2"/>
    <x v="0"/>
    <x v="13"/>
    <x v="1241"/>
    <n v="0"/>
    <x v="1"/>
    <x v="2"/>
    <x v="1"/>
    <x v="0"/>
    <x v="2"/>
    <x v="2"/>
    <x v="2"/>
    <x v="3"/>
    <x v="0"/>
    <x v="1"/>
  </r>
  <r>
    <x v="1"/>
    <x v="2"/>
    <x v="2"/>
    <x v="0"/>
    <x v="13"/>
    <x v="822"/>
    <n v="0"/>
    <x v="1"/>
    <x v="2"/>
    <x v="1"/>
    <x v="0"/>
    <x v="2"/>
    <x v="2"/>
    <x v="2"/>
    <x v="3"/>
    <x v="0"/>
    <x v="7"/>
  </r>
  <r>
    <x v="1"/>
    <x v="2"/>
    <x v="2"/>
    <x v="0"/>
    <x v="18"/>
    <x v="68"/>
    <n v="9774567.8800000008"/>
    <x v="1"/>
    <x v="2"/>
    <x v="1"/>
    <x v="0"/>
    <x v="2"/>
    <x v="2"/>
    <x v="2"/>
    <x v="3"/>
    <x v="0"/>
    <x v="1"/>
  </r>
  <r>
    <x v="1"/>
    <x v="2"/>
    <x v="2"/>
    <x v="0"/>
    <x v="202"/>
    <x v="300"/>
    <n v="0"/>
    <x v="1"/>
    <x v="2"/>
    <x v="1"/>
    <x v="0"/>
    <x v="2"/>
    <x v="2"/>
    <x v="2"/>
    <x v="0"/>
    <x v="0"/>
    <x v="2"/>
  </r>
  <r>
    <x v="1"/>
    <x v="2"/>
    <x v="2"/>
    <x v="0"/>
    <x v="568"/>
    <x v="1060"/>
    <n v="0"/>
    <x v="1"/>
    <x v="2"/>
    <x v="1"/>
    <x v="0"/>
    <x v="2"/>
    <x v="2"/>
    <x v="2"/>
    <x v="0"/>
    <x v="0"/>
    <x v="6"/>
  </r>
  <r>
    <x v="1"/>
    <x v="2"/>
    <x v="2"/>
    <x v="0"/>
    <x v="10"/>
    <x v="10"/>
    <n v="0"/>
    <x v="1"/>
    <x v="2"/>
    <x v="1"/>
    <x v="0"/>
    <x v="2"/>
    <x v="2"/>
    <x v="2"/>
    <x v="0"/>
    <x v="0"/>
    <x v="5"/>
  </r>
  <r>
    <x v="1"/>
    <x v="2"/>
    <x v="2"/>
    <x v="0"/>
    <x v="128"/>
    <x v="172"/>
    <n v="0"/>
    <x v="1"/>
    <x v="2"/>
    <x v="1"/>
    <x v="0"/>
    <x v="2"/>
    <x v="2"/>
    <x v="2"/>
    <x v="3"/>
    <x v="0"/>
    <x v="1"/>
  </r>
  <r>
    <x v="1"/>
    <x v="2"/>
    <x v="2"/>
    <x v="0"/>
    <x v="534"/>
    <x v="976"/>
    <n v="-108593.56"/>
    <x v="1"/>
    <x v="2"/>
    <x v="1"/>
    <x v="0"/>
    <x v="2"/>
    <x v="2"/>
    <x v="2"/>
    <x v="3"/>
    <x v="0"/>
    <x v="7"/>
  </r>
  <r>
    <x v="1"/>
    <x v="2"/>
    <x v="2"/>
    <x v="0"/>
    <x v="379"/>
    <x v="1355"/>
    <n v="126907.05"/>
    <x v="1"/>
    <x v="2"/>
    <x v="1"/>
    <x v="0"/>
    <x v="2"/>
    <x v="2"/>
    <x v="2"/>
    <x v="3"/>
    <x v="1"/>
    <x v="5"/>
  </r>
  <r>
    <x v="1"/>
    <x v="2"/>
    <x v="2"/>
    <x v="0"/>
    <x v="13"/>
    <x v="422"/>
    <n v="0"/>
    <x v="1"/>
    <x v="2"/>
    <x v="1"/>
    <x v="0"/>
    <x v="2"/>
    <x v="2"/>
    <x v="2"/>
    <x v="3"/>
    <x v="0"/>
    <x v="6"/>
  </r>
  <r>
    <x v="1"/>
    <x v="2"/>
    <x v="2"/>
    <x v="0"/>
    <x v="104"/>
    <x v="891"/>
    <n v="993351.85"/>
    <x v="1"/>
    <x v="2"/>
    <x v="1"/>
    <x v="0"/>
    <x v="2"/>
    <x v="2"/>
    <x v="2"/>
    <x v="1"/>
    <x v="2"/>
    <x v="6"/>
  </r>
  <r>
    <x v="1"/>
    <x v="2"/>
    <x v="2"/>
    <x v="0"/>
    <x v="173"/>
    <x v="257"/>
    <n v="1940688.38"/>
    <x v="1"/>
    <x v="2"/>
    <x v="1"/>
    <x v="0"/>
    <x v="2"/>
    <x v="2"/>
    <x v="2"/>
    <x v="0"/>
    <x v="0"/>
    <x v="6"/>
  </r>
  <r>
    <x v="1"/>
    <x v="2"/>
    <x v="2"/>
    <x v="0"/>
    <x v="18"/>
    <x v="396"/>
    <n v="0"/>
    <x v="1"/>
    <x v="2"/>
    <x v="1"/>
    <x v="0"/>
    <x v="2"/>
    <x v="2"/>
    <x v="2"/>
    <x v="3"/>
    <x v="0"/>
    <x v="1"/>
  </r>
  <r>
    <x v="1"/>
    <x v="2"/>
    <x v="2"/>
    <x v="0"/>
    <x v="496"/>
    <x v="888"/>
    <n v="0"/>
    <x v="1"/>
    <x v="2"/>
    <x v="1"/>
    <x v="0"/>
    <x v="2"/>
    <x v="2"/>
    <x v="2"/>
    <x v="3"/>
    <x v="1"/>
    <x v="5"/>
  </r>
  <r>
    <x v="1"/>
    <x v="2"/>
    <x v="2"/>
    <x v="0"/>
    <x v="21"/>
    <x v="334"/>
    <n v="0"/>
    <x v="1"/>
    <x v="2"/>
    <x v="1"/>
    <x v="0"/>
    <x v="2"/>
    <x v="2"/>
    <x v="2"/>
    <x v="0"/>
    <x v="0"/>
    <x v="4"/>
  </r>
  <r>
    <x v="1"/>
    <x v="2"/>
    <x v="2"/>
    <x v="0"/>
    <x v="192"/>
    <x v="810"/>
    <n v="0"/>
    <x v="1"/>
    <x v="2"/>
    <x v="1"/>
    <x v="0"/>
    <x v="2"/>
    <x v="2"/>
    <x v="2"/>
    <x v="3"/>
    <x v="0"/>
    <x v="2"/>
  </r>
  <r>
    <x v="1"/>
    <x v="2"/>
    <x v="2"/>
    <x v="0"/>
    <x v="503"/>
    <x v="909"/>
    <n v="602069.37"/>
    <x v="1"/>
    <x v="2"/>
    <x v="1"/>
    <x v="0"/>
    <x v="2"/>
    <x v="2"/>
    <x v="2"/>
    <x v="1"/>
    <x v="1"/>
    <x v="5"/>
  </r>
  <r>
    <x v="1"/>
    <x v="2"/>
    <x v="2"/>
    <x v="0"/>
    <x v="13"/>
    <x v="271"/>
    <n v="0"/>
    <x v="1"/>
    <x v="2"/>
    <x v="1"/>
    <x v="0"/>
    <x v="2"/>
    <x v="2"/>
    <x v="2"/>
    <x v="3"/>
    <x v="0"/>
    <x v="7"/>
  </r>
  <r>
    <x v="1"/>
    <x v="2"/>
    <x v="2"/>
    <x v="0"/>
    <x v="157"/>
    <x v="232"/>
    <n v="452.35"/>
    <x v="1"/>
    <x v="2"/>
    <x v="1"/>
    <x v="0"/>
    <x v="2"/>
    <x v="2"/>
    <x v="2"/>
    <x v="4"/>
    <x v="2"/>
    <x v="6"/>
  </r>
  <r>
    <x v="1"/>
    <x v="2"/>
    <x v="2"/>
    <x v="0"/>
    <x v="346"/>
    <x v="567"/>
    <n v="0"/>
    <x v="1"/>
    <x v="2"/>
    <x v="1"/>
    <x v="0"/>
    <x v="2"/>
    <x v="2"/>
    <x v="2"/>
    <x v="4"/>
    <x v="0"/>
    <x v="6"/>
  </r>
  <r>
    <x v="1"/>
    <x v="2"/>
    <x v="2"/>
    <x v="0"/>
    <x v="469"/>
    <x v="812"/>
    <n v="0"/>
    <x v="1"/>
    <x v="2"/>
    <x v="1"/>
    <x v="0"/>
    <x v="2"/>
    <x v="2"/>
    <x v="2"/>
    <x v="3"/>
    <x v="0"/>
    <x v="5"/>
  </r>
  <r>
    <x v="1"/>
    <x v="2"/>
    <x v="2"/>
    <x v="0"/>
    <x v="41"/>
    <x v="1295"/>
    <n v="0"/>
    <x v="1"/>
    <x v="2"/>
    <x v="1"/>
    <x v="0"/>
    <x v="2"/>
    <x v="2"/>
    <x v="2"/>
    <x v="3"/>
    <x v="0"/>
    <x v="6"/>
  </r>
  <r>
    <x v="1"/>
    <x v="2"/>
    <x v="2"/>
    <x v="0"/>
    <x v="5"/>
    <x v="5"/>
    <n v="0"/>
    <x v="1"/>
    <x v="2"/>
    <x v="1"/>
    <x v="0"/>
    <x v="2"/>
    <x v="2"/>
    <x v="2"/>
    <x v="4"/>
    <x v="0"/>
    <x v="7"/>
  </r>
  <r>
    <x v="1"/>
    <x v="2"/>
    <x v="2"/>
    <x v="0"/>
    <x v="570"/>
    <x v="1073"/>
    <n v="0"/>
    <x v="1"/>
    <x v="2"/>
    <x v="1"/>
    <x v="0"/>
    <x v="2"/>
    <x v="2"/>
    <x v="2"/>
    <x v="1"/>
    <x v="0"/>
    <x v="3"/>
  </r>
  <r>
    <x v="1"/>
    <x v="2"/>
    <x v="2"/>
    <x v="0"/>
    <x v="18"/>
    <x v="744"/>
    <n v="0"/>
    <x v="1"/>
    <x v="2"/>
    <x v="1"/>
    <x v="0"/>
    <x v="2"/>
    <x v="2"/>
    <x v="2"/>
    <x v="3"/>
    <x v="0"/>
    <x v="4"/>
  </r>
  <r>
    <x v="1"/>
    <x v="2"/>
    <x v="2"/>
    <x v="0"/>
    <x v="13"/>
    <x v="628"/>
    <n v="0"/>
    <x v="1"/>
    <x v="2"/>
    <x v="1"/>
    <x v="0"/>
    <x v="2"/>
    <x v="2"/>
    <x v="2"/>
    <x v="3"/>
    <x v="0"/>
    <x v="3"/>
  </r>
  <r>
    <x v="1"/>
    <x v="2"/>
    <x v="2"/>
    <x v="0"/>
    <x v="622"/>
    <x v="1255"/>
    <n v="0"/>
    <x v="1"/>
    <x v="2"/>
    <x v="1"/>
    <x v="0"/>
    <x v="2"/>
    <x v="2"/>
    <x v="2"/>
    <x v="3"/>
    <x v="1"/>
    <x v="2"/>
  </r>
  <r>
    <x v="1"/>
    <x v="2"/>
    <x v="2"/>
    <x v="0"/>
    <x v="647"/>
    <x v="1335"/>
    <n v="0"/>
    <x v="1"/>
    <x v="2"/>
    <x v="1"/>
    <x v="0"/>
    <x v="2"/>
    <x v="2"/>
    <x v="2"/>
    <x v="3"/>
    <x v="0"/>
    <x v="3"/>
  </r>
  <r>
    <x v="1"/>
    <x v="2"/>
    <x v="2"/>
    <x v="0"/>
    <x v="1"/>
    <x v="836"/>
    <n v="0"/>
    <x v="1"/>
    <x v="2"/>
    <x v="1"/>
    <x v="0"/>
    <x v="2"/>
    <x v="2"/>
    <x v="2"/>
    <x v="1"/>
    <x v="0"/>
    <x v="2"/>
  </r>
  <r>
    <x v="1"/>
    <x v="2"/>
    <x v="2"/>
    <x v="0"/>
    <x v="11"/>
    <x v="1136"/>
    <n v="0"/>
    <x v="1"/>
    <x v="2"/>
    <x v="1"/>
    <x v="0"/>
    <x v="2"/>
    <x v="2"/>
    <x v="2"/>
    <x v="3"/>
    <x v="0"/>
    <x v="5"/>
  </r>
  <r>
    <x v="1"/>
    <x v="2"/>
    <x v="2"/>
    <x v="0"/>
    <x v="45"/>
    <x v="51"/>
    <n v="0"/>
    <x v="1"/>
    <x v="2"/>
    <x v="1"/>
    <x v="0"/>
    <x v="2"/>
    <x v="2"/>
    <x v="2"/>
    <x v="1"/>
    <x v="0"/>
    <x v="5"/>
  </r>
  <r>
    <x v="1"/>
    <x v="2"/>
    <x v="2"/>
    <x v="0"/>
    <x v="11"/>
    <x v="76"/>
    <n v="0"/>
    <x v="1"/>
    <x v="2"/>
    <x v="1"/>
    <x v="0"/>
    <x v="2"/>
    <x v="2"/>
    <x v="2"/>
    <x v="3"/>
    <x v="0"/>
    <x v="0"/>
  </r>
  <r>
    <x v="1"/>
    <x v="2"/>
    <x v="2"/>
    <x v="0"/>
    <x v="415"/>
    <x v="686"/>
    <n v="0"/>
    <x v="1"/>
    <x v="2"/>
    <x v="1"/>
    <x v="0"/>
    <x v="2"/>
    <x v="2"/>
    <x v="2"/>
    <x v="2"/>
    <x v="1"/>
    <x v="7"/>
  </r>
  <r>
    <x v="1"/>
    <x v="2"/>
    <x v="2"/>
    <x v="0"/>
    <x v="623"/>
    <x v="1256"/>
    <n v="24612.35"/>
    <x v="1"/>
    <x v="2"/>
    <x v="1"/>
    <x v="0"/>
    <x v="2"/>
    <x v="2"/>
    <x v="2"/>
    <x v="3"/>
    <x v="1"/>
    <x v="1"/>
  </r>
  <r>
    <x v="1"/>
    <x v="2"/>
    <x v="2"/>
    <x v="0"/>
    <x v="13"/>
    <x v="1245"/>
    <n v="0"/>
    <x v="1"/>
    <x v="2"/>
    <x v="1"/>
    <x v="0"/>
    <x v="2"/>
    <x v="2"/>
    <x v="2"/>
    <x v="3"/>
    <x v="0"/>
    <x v="5"/>
  </r>
  <r>
    <x v="1"/>
    <x v="2"/>
    <x v="2"/>
    <x v="0"/>
    <x v="242"/>
    <x v="622"/>
    <n v="2101698.64"/>
    <x v="1"/>
    <x v="2"/>
    <x v="1"/>
    <x v="0"/>
    <x v="2"/>
    <x v="2"/>
    <x v="2"/>
    <x v="3"/>
    <x v="2"/>
    <x v="2"/>
  </r>
  <r>
    <x v="1"/>
    <x v="2"/>
    <x v="2"/>
    <x v="0"/>
    <x v="467"/>
    <x v="807"/>
    <n v="0"/>
    <x v="1"/>
    <x v="2"/>
    <x v="1"/>
    <x v="0"/>
    <x v="2"/>
    <x v="2"/>
    <x v="2"/>
    <x v="1"/>
    <x v="0"/>
    <x v="4"/>
  </r>
  <r>
    <x v="1"/>
    <x v="2"/>
    <x v="2"/>
    <x v="0"/>
    <x v="140"/>
    <x v="285"/>
    <n v="0"/>
    <x v="1"/>
    <x v="2"/>
    <x v="1"/>
    <x v="0"/>
    <x v="2"/>
    <x v="2"/>
    <x v="2"/>
    <x v="2"/>
    <x v="1"/>
    <x v="7"/>
  </r>
  <r>
    <x v="1"/>
    <x v="2"/>
    <x v="2"/>
    <x v="0"/>
    <x v="269"/>
    <x v="432"/>
    <n v="0"/>
    <x v="1"/>
    <x v="2"/>
    <x v="1"/>
    <x v="0"/>
    <x v="2"/>
    <x v="2"/>
    <x v="2"/>
    <x v="0"/>
    <x v="0"/>
    <x v="0"/>
  </r>
  <r>
    <x v="1"/>
    <x v="2"/>
    <x v="2"/>
    <x v="0"/>
    <x v="11"/>
    <x v="46"/>
    <n v="0"/>
    <x v="1"/>
    <x v="2"/>
    <x v="1"/>
    <x v="0"/>
    <x v="2"/>
    <x v="2"/>
    <x v="2"/>
    <x v="3"/>
    <x v="0"/>
    <x v="7"/>
  </r>
  <r>
    <x v="1"/>
    <x v="2"/>
    <x v="2"/>
    <x v="0"/>
    <x v="43"/>
    <x v="565"/>
    <n v="82359.67"/>
    <x v="1"/>
    <x v="2"/>
    <x v="1"/>
    <x v="0"/>
    <x v="2"/>
    <x v="2"/>
    <x v="2"/>
    <x v="4"/>
    <x v="0"/>
    <x v="2"/>
  </r>
  <r>
    <x v="1"/>
    <x v="2"/>
    <x v="2"/>
    <x v="0"/>
    <x v="570"/>
    <x v="1073"/>
    <n v="0"/>
    <x v="1"/>
    <x v="2"/>
    <x v="1"/>
    <x v="0"/>
    <x v="2"/>
    <x v="2"/>
    <x v="2"/>
    <x v="1"/>
    <x v="0"/>
    <x v="6"/>
  </r>
  <r>
    <x v="1"/>
    <x v="2"/>
    <x v="2"/>
    <x v="0"/>
    <x v="5"/>
    <x v="5"/>
    <n v="0"/>
    <x v="1"/>
    <x v="2"/>
    <x v="1"/>
    <x v="0"/>
    <x v="2"/>
    <x v="2"/>
    <x v="2"/>
    <x v="4"/>
    <x v="0"/>
    <x v="2"/>
  </r>
  <r>
    <x v="1"/>
    <x v="2"/>
    <x v="2"/>
    <x v="0"/>
    <x v="395"/>
    <x v="1279"/>
    <n v="0"/>
    <x v="1"/>
    <x v="2"/>
    <x v="1"/>
    <x v="0"/>
    <x v="2"/>
    <x v="2"/>
    <x v="2"/>
    <x v="3"/>
    <x v="0"/>
    <x v="1"/>
  </r>
  <r>
    <x v="1"/>
    <x v="2"/>
    <x v="2"/>
    <x v="0"/>
    <x v="41"/>
    <x v="1202"/>
    <n v="0"/>
    <x v="1"/>
    <x v="2"/>
    <x v="1"/>
    <x v="0"/>
    <x v="2"/>
    <x v="2"/>
    <x v="2"/>
    <x v="3"/>
    <x v="0"/>
    <x v="1"/>
  </r>
  <r>
    <x v="1"/>
    <x v="2"/>
    <x v="2"/>
    <x v="0"/>
    <x v="528"/>
    <x v="965"/>
    <n v="0"/>
    <x v="1"/>
    <x v="2"/>
    <x v="1"/>
    <x v="0"/>
    <x v="2"/>
    <x v="2"/>
    <x v="2"/>
    <x v="3"/>
    <x v="0"/>
    <x v="2"/>
  </r>
  <r>
    <x v="1"/>
    <x v="2"/>
    <x v="2"/>
    <x v="0"/>
    <x v="583"/>
    <x v="1102"/>
    <n v="0"/>
    <x v="1"/>
    <x v="2"/>
    <x v="1"/>
    <x v="0"/>
    <x v="2"/>
    <x v="2"/>
    <x v="2"/>
    <x v="1"/>
    <x v="0"/>
    <x v="5"/>
  </r>
  <r>
    <x v="1"/>
    <x v="2"/>
    <x v="2"/>
    <x v="0"/>
    <x v="1"/>
    <x v="795"/>
    <n v="0"/>
    <x v="1"/>
    <x v="2"/>
    <x v="1"/>
    <x v="0"/>
    <x v="2"/>
    <x v="2"/>
    <x v="2"/>
    <x v="1"/>
    <x v="0"/>
    <x v="1"/>
  </r>
  <r>
    <x v="1"/>
    <x v="2"/>
    <x v="2"/>
    <x v="0"/>
    <x v="11"/>
    <x v="46"/>
    <n v="0"/>
    <x v="1"/>
    <x v="2"/>
    <x v="1"/>
    <x v="0"/>
    <x v="2"/>
    <x v="2"/>
    <x v="2"/>
    <x v="3"/>
    <x v="0"/>
    <x v="0"/>
  </r>
  <r>
    <x v="1"/>
    <x v="2"/>
    <x v="2"/>
    <x v="0"/>
    <x v="272"/>
    <x v="443"/>
    <n v="0"/>
    <x v="1"/>
    <x v="2"/>
    <x v="1"/>
    <x v="0"/>
    <x v="2"/>
    <x v="2"/>
    <x v="2"/>
    <x v="0"/>
    <x v="0"/>
    <x v="5"/>
  </r>
  <r>
    <x v="1"/>
    <x v="2"/>
    <x v="2"/>
    <x v="0"/>
    <x v="88"/>
    <x v="329"/>
    <n v="0"/>
    <x v="1"/>
    <x v="2"/>
    <x v="1"/>
    <x v="0"/>
    <x v="2"/>
    <x v="2"/>
    <x v="2"/>
    <x v="0"/>
    <x v="0"/>
    <x v="4"/>
  </r>
  <r>
    <x v="1"/>
    <x v="2"/>
    <x v="2"/>
    <x v="0"/>
    <x v="105"/>
    <x v="133"/>
    <n v="0"/>
    <x v="1"/>
    <x v="2"/>
    <x v="1"/>
    <x v="0"/>
    <x v="2"/>
    <x v="2"/>
    <x v="2"/>
    <x v="6"/>
    <x v="1"/>
    <x v="7"/>
  </r>
  <r>
    <x v="1"/>
    <x v="2"/>
    <x v="2"/>
    <x v="0"/>
    <x v="41"/>
    <x v="797"/>
    <n v="0"/>
    <x v="1"/>
    <x v="2"/>
    <x v="1"/>
    <x v="0"/>
    <x v="2"/>
    <x v="2"/>
    <x v="2"/>
    <x v="3"/>
    <x v="0"/>
    <x v="5"/>
  </r>
  <r>
    <x v="1"/>
    <x v="2"/>
    <x v="2"/>
    <x v="0"/>
    <x v="316"/>
    <x v="509"/>
    <n v="0"/>
    <x v="1"/>
    <x v="2"/>
    <x v="1"/>
    <x v="0"/>
    <x v="2"/>
    <x v="2"/>
    <x v="2"/>
    <x v="4"/>
    <x v="1"/>
    <x v="2"/>
  </r>
  <r>
    <x v="1"/>
    <x v="2"/>
    <x v="2"/>
    <x v="0"/>
    <x v="11"/>
    <x v="298"/>
    <n v="0"/>
    <x v="1"/>
    <x v="2"/>
    <x v="1"/>
    <x v="0"/>
    <x v="2"/>
    <x v="2"/>
    <x v="2"/>
    <x v="3"/>
    <x v="0"/>
    <x v="4"/>
  </r>
  <r>
    <x v="1"/>
    <x v="2"/>
    <x v="2"/>
    <x v="0"/>
    <x v="117"/>
    <x v="148"/>
    <n v="0"/>
    <x v="1"/>
    <x v="2"/>
    <x v="1"/>
    <x v="0"/>
    <x v="2"/>
    <x v="2"/>
    <x v="2"/>
    <x v="3"/>
    <x v="0"/>
    <x v="6"/>
  </r>
  <r>
    <x v="1"/>
    <x v="2"/>
    <x v="2"/>
    <x v="0"/>
    <x v="41"/>
    <x v="616"/>
    <n v="0"/>
    <x v="1"/>
    <x v="2"/>
    <x v="1"/>
    <x v="0"/>
    <x v="2"/>
    <x v="2"/>
    <x v="2"/>
    <x v="3"/>
    <x v="0"/>
    <x v="0"/>
  </r>
  <r>
    <x v="1"/>
    <x v="2"/>
    <x v="2"/>
    <x v="0"/>
    <x v="253"/>
    <x v="397"/>
    <n v="71485"/>
    <x v="1"/>
    <x v="2"/>
    <x v="1"/>
    <x v="0"/>
    <x v="2"/>
    <x v="2"/>
    <x v="2"/>
    <x v="3"/>
    <x v="0"/>
    <x v="0"/>
  </r>
  <r>
    <x v="1"/>
    <x v="2"/>
    <x v="2"/>
    <x v="0"/>
    <x v="305"/>
    <x v="494"/>
    <n v="1750"/>
    <x v="1"/>
    <x v="2"/>
    <x v="1"/>
    <x v="0"/>
    <x v="2"/>
    <x v="2"/>
    <x v="2"/>
    <x v="3"/>
    <x v="0"/>
    <x v="5"/>
  </r>
  <r>
    <x v="1"/>
    <x v="2"/>
    <x v="2"/>
    <x v="0"/>
    <x v="92"/>
    <x v="110"/>
    <n v="0"/>
    <x v="1"/>
    <x v="2"/>
    <x v="1"/>
    <x v="0"/>
    <x v="2"/>
    <x v="2"/>
    <x v="2"/>
    <x v="3"/>
    <x v="1"/>
    <x v="1"/>
  </r>
  <r>
    <x v="1"/>
    <x v="2"/>
    <x v="2"/>
    <x v="0"/>
    <x v="219"/>
    <x v="650"/>
    <n v="0"/>
    <x v="1"/>
    <x v="2"/>
    <x v="1"/>
    <x v="0"/>
    <x v="2"/>
    <x v="2"/>
    <x v="2"/>
    <x v="3"/>
    <x v="0"/>
    <x v="2"/>
  </r>
  <r>
    <x v="1"/>
    <x v="2"/>
    <x v="2"/>
    <x v="0"/>
    <x v="456"/>
    <x v="782"/>
    <n v="0"/>
    <x v="1"/>
    <x v="2"/>
    <x v="1"/>
    <x v="0"/>
    <x v="2"/>
    <x v="2"/>
    <x v="2"/>
    <x v="1"/>
    <x v="0"/>
    <x v="5"/>
  </r>
  <r>
    <x v="1"/>
    <x v="2"/>
    <x v="2"/>
    <x v="0"/>
    <x v="614"/>
    <x v="1197"/>
    <n v="0"/>
    <x v="1"/>
    <x v="2"/>
    <x v="1"/>
    <x v="0"/>
    <x v="2"/>
    <x v="2"/>
    <x v="2"/>
    <x v="3"/>
    <x v="1"/>
    <x v="0"/>
  </r>
  <r>
    <x v="1"/>
    <x v="2"/>
    <x v="2"/>
    <x v="0"/>
    <x v="11"/>
    <x v="918"/>
    <n v="3094.05"/>
    <x v="1"/>
    <x v="2"/>
    <x v="1"/>
    <x v="0"/>
    <x v="2"/>
    <x v="2"/>
    <x v="2"/>
    <x v="3"/>
    <x v="0"/>
    <x v="6"/>
  </r>
  <r>
    <x v="1"/>
    <x v="2"/>
    <x v="2"/>
    <x v="0"/>
    <x v="41"/>
    <x v="1109"/>
    <n v="0"/>
    <x v="1"/>
    <x v="2"/>
    <x v="1"/>
    <x v="0"/>
    <x v="2"/>
    <x v="2"/>
    <x v="2"/>
    <x v="3"/>
    <x v="0"/>
    <x v="1"/>
  </r>
  <r>
    <x v="1"/>
    <x v="2"/>
    <x v="2"/>
    <x v="0"/>
    <x v="280"/>
    <x v="455"/>
    <n v="0"/>
    <x v="1"/>
    <x v="2"/>
    <x v="1"/>
    <x v="0"/>
    <x v="2"/>
    <x v="2"/>
    <x v="2"/>
    <x v="5"/>
    <x v="0"/>
    <x v="0"/>
  </r>
  <r>
    <x v="1"/>
    <x v="2"/>
    <x v="2"/>
    <x v="0"/>
    <x v="13"/>
    <x v="672"/>
    <n v="0"/>
    <x v="1"/>
    <x v="2"/>
    <x v="1"/>
    <x v="0"/>
    <x v="2"/>
    <x v="2"/>
    <x v="2"/>
    <x v="3"/>
    <x v="0"/>
    <x v="3"/>
  </r>
  <r>
    <x v="1"/>
    <x v="2"/>
    <x v="2"/>
    <x v="0"/>
    <x v="655"/>
    <x v="1360"/>
    <n v="0"/>
    <x v="1"/>
    <x v="2"/>
    <x v="1"/>
    <x v="0"/>
    <x v="2"/>
    <x v="2"/>
    <x v="2"/>
    <x v="3"/>
    <x v="0"/>
    <x v="7"/>
  </r>
  <r>
    <x v="1"/>
    <x v="2"/>
    <x v="2"/>
    <x v="0"/>
    <x v="50"/>
    <x v="164"/>
    <n v="0"/>
    <x v="1"/>
    <x v="2"/>
    <x v="1"/>
    <x v="0"/>
    <x v="2"/>
    <x v="2"/>
    <x v="2"/>
    <x v="0"/>
    <x v="0"/>
    <x v="6"/>
  </r>
  <r>
    <x v="1"/>
    <x v="2"/>
    <x v="2"/>
    <x v="0"/>
    <x v="266"/>
    <x v="428"/>
    <n v="0"/>
    <x v="1"/>
    <x v="2"/>
    <x v="1"/>
    <x v="0"/>
    <x v="2"/>
    <x v="2"/>
    <x v="2"/>
    <x v="0"/>
    <x v="0"/>
    <x v="2"/>
  </r>
  <r>
    <x v="1"/>
    <x v="2"/>
    <x v="2"/>
    <x v="0"/>
    <x v="73"/>
    <x v="183"/>
    <n v="0"/>
    <x v="1"/>
    <x v="2"/>
    <x v="1"/>
    <x v="0"/>
    <x v="2"/>
    <x v="2"/>
    <x v="2"/>
    <x v="0"/>
    <x v="0"/>
    <x v="2"/>
  </r>
  <r>
    <x v="1"/>
    <x v="2"/>
    <x v="2"/>
    <x v="0"/>
    <x v="612"/>
    <x v="1193"/>
    <n v="0"/>
    <x v="1"/>
    <x v="2"/>
    <x v="1"/>
    <x v="0"/>
    <x v="2"/>
    <x v="2"/>
    <x v="2"/>
    <x v="1"/>
    <x v="1"/>
    <x v="7"/>
  </r>
  <r>
    <x v="1"/>
    <x v="2"/>
    <x v="2"/>
    <x v="0"/>
    <x v="18"/>
    <x v="588"/>
    <n v="0"/>
    <x v="1"/>
    <x v="2"/>
    <x v="1"/>
    <x v="0"/>
    <x v="2"/>
    <x v="2"/>
    <x v="2"/>
    <x v="3"/>
    <x v="0"/>
    <x v="0"/>
  </r>
  <r>
    <x v="1"/>
    <x v="2"/>
    <x v="2"/>
    <x v="0"/>
    <x v="479"/>
    <x v="1366"/>
    <n v="0"/>
    <x v="1"/>
    <x v="2"/>
    <x v="1"/>
    <x v="0"/>
    <x v="2"/>
    <x v="2"/>
    <x v="2"/>
    <x v="3"/>
    <x v="0"/>
    <x v="5"/>
  </r>
  <r>
    <x v="1"/>
    <x v="2"/>
    <x v="2"/>
    <x v="0"/>
    <x v="13"/>
    <x v="794"/>
    <n v="0"/>
    <x v="1"/>
    <x v="2"/>
    <x v="1"/>
    <x v="0"/>
    <x v="2"/>
    <x v="2"/>
    <x v="2"/>
    <x v="3"/>
    <x v="0"/>
    <x v="1"/>
  </r>
  <r>
    <x v="1"/>
    <x v="2"/>
    <x v="2"/>
    <x v="0"/>
    <x v="36"/>
    <x v="205"/>
    <n v="0"/>
    <x v="1"/>
    <x v="2"/>
    <x v="1"/>
    <x v="0"/>
    <x v="2"/>
    <x v="2"/>
    <x v="2"/>
    <x v="0"/>
    <x v="0"/>
    <x v="4"/>
  </r>
  <r>
    <x v="1"/>
    <x v="2"/>
    <x v="2"/>
    <x v="0"/>
    <x v="24"/>
    <x v="273"/>
    <n v="0"/>
    <x v="1"/>
    <x v="2"/>
    <x v="1"/>
    <x v="0"/>
    <x v="2"/>
    <x v="2"/>
    <x v="2"/>
    <x v="4"/>
    <x v="0"/>
    <x v="6"/>
  </r>
  <r>
    <x v="1"/>
    <x v="2"/>
    <x v="2"/>
    <x v="0"/>
    <x v="13"/>
    <x v="1083"/>
    <n v="0"/>
    <x v="1"/>
    <x v="2"/>
    <x v="1"/>
    <x v="0"/>
    <x v="2"/>
    <x v="2"/>
    <x v="2"/>
    <x v="3"/>
    <x v="0"/>
    <x v="6"/>
  </r>
  <r>
    <x v="1"/>
    <x v="2"/>
    <x v="2"/>
    <x v="0"/>
    <x v="1"/>
    <x v="1238"/>
    <n v="333.27"/>
    <x v="1"/>
    <x v="2"/>
    <x v="1"/>
    <x v="0"/>
    <x v="2"/>
    <x v="2"/>
    <x v="2"/>
    <x v="3"/>
    <x v="0"/>
    <x v="0"/>
  </r>
  <r>
    <x v="1"/>
    <x v="2"/>
    <x v="2"/>
    <x v="0"/>
    <x v="41"/>
    <x v="811"/>
    <n v="0"/>
    <x v="1"/>
    <x v="2"/>
    <x v="1"/>
    <x v="0"/>
    <x v="2"/>
    <x v="2"/>
    <x v="2"/>
    <x v="3"/>
    <x v="0"/>
    <x v="2"/>
  </r>
  <r>
    <x v="1"/>
    <x v="2"/>
    <x v="2"/>
    <x v="0"/>
    <x v="5"/>
    <x v="781"/>
    <n v="0"/>
    <x v="1"/>
    <x v="2"/>
    <x v="1"/>
    <x v="0"/>
    <x v="2"/>
    <x v="2"/>
    <x v="2"/>
    <x v="1"/>
    <x v="0"/>
    <x v="7"/>
  </r>
  <r>
    <x v="1"/>
    <x v="2"/>
    <x v="2"/>
    <x v="0"/>
    <x v="5"/>
    <x v="781"/>
    <n v="0"/>
    <x v="1"/>
    <x v="2"/>
    <x v="1"/>
    <x v="0"/>
    <x v="2"/>
    <x v="2"/>
    <x v="2"/>
    <x v="1"/>
    <x v="0"/>
    <x v="3"/>
  </r>
  <r>
    <x v="1"/>
    <x v="2"/>
    <x v="2"/>
    <x v="0"/>
    <x v="242"/>
    <x v="622"/>
    <n v="1865654.63"/>
    <x v="1"/>
    <x v="2"/>
    <x v="1"/>
    <x v="0"/>
    <x v="2"/>
    <x v="2"/>
    <x v="2"/>
    <x v="3"/>
    <x v="2"/>
    <x v="5"/>
  </r>
  <r>
    <x v="1"/>
    <x v="2"/>
    <x v="2"/>
    <x v="0"/>
    <x v="399"/>
    <x v="660"/>
    <n v="12513.74"/>
    <x v="1"/>
    <x v="2"/>
    <x v="1"/>
    <x v="0"/>
    <x v="2"/>
    <x v="2"/>
    <x v="2"/>
    <x v="2"/>
    <x v="0"/>
    <x v="5"/>
  </r>
  <r>
    <x v="1"/>
    <x v="2"/>
    <x v="2"/>
    <x v="0"/>
    <x v="266"/>
    <x v="428"/>
    <n v="0"/>
    <x v="1"/>
    <x v="2"/>
    <x v="1"/>
    <x v="0"/>
    <x v="2"/>
    <x v="2"/>
    <x v="2"/>
    <x v="0"/>
    <x v="0"/>
    <x v="7"/>
  </r>
  <r>
    <x v="1"/>
    <x v="2"/>
    <x v="2"/>
    <x v="0"/>
    <x v="626"/>
    <x v="1264"/>
    <n v="0"/>
    <x v="1"/>
    <x v="2"/>
    <x v="1"/>
    <x v="0"/>
    <x v="2"/>
    <x v="2"/>
    <x v="2"/>
    <x v="0"/>
    <x v="1"/>
    <x v="0"/>
  </r>
  <r>
    <x v="1"/>
    <x v="2"/>
    <x v="2"/>
    <x v="0"/>
    <x v="41"/>
    <x v="1109"/>
    <n v="0"/>
    <x v="1"/>
    <x v="2"/>
    <x v="1"/>
    <x v="0"/>
    <x v="2"/>
    <x v="2"/>
    <x v="2"/>
    <x v="3"/>
    <x v="0"/>
    <x v="3"/>
  </r>
  <r>
    <x v="1"/>
    <x v="2"/>
    <x v="2"/>
    <x v="0"/>
    <x v="103"/>
    <x v="878"/>
    <n v="3541.92"/>
    <x v="1"/>
    <x v="2"/>
    <x v="1"/>
    <x v="0"/>
    <x v="2"/>
    <x v="2"/>
    <x v="2"/>
    <x v="1"/>
    <x v="0"/>
    <x v="4"/>
  </r>
  <r>
    <x v="1"/>
    <x v="2"/>
    <x v="2"/>
    <x v="0"/>
    <x v="176"/>
    <x v="262"/>
    <n v="-7590.7"/>
    <x v="1"/>
    <x v="2"/>
    <x v="1"/>
    <x v="0"/>
    <x v="2"/>
    <x v="2"/>
    <x v="2"/>
    <x v="3"/>
    <x v="1"/>
    <x v="7"/>
  </r>
  <r>
    <x v="1"/>
    <x v="2"/>
    <x v="2"/>
    <x v="0"/>
    <x v="1"/>
    <x v="1152"/>
    <n v="0"/>
    <x v="1"/>
    <x v="2"/>
    <x v="1"/>
    <x v="0"/>
    <x v="2"/>
    <x v="2"/>
    <x v="2"/>
    <x v="3"/>
    <x v="0"/>
    <x v="0"/>
  </r>
  <r>
    <x v="1"/>
    <x v="2"/>
    <x v="2"/>
    <x v="0"/>
    <x v="64"/>
    <x v="77"/>
    <n v="0"/>
    <x v="1"/>
    <x v="2"/>
    <x v="1"/>
    <x v="0"/>
    <x v="2"/>
    <x v="2"/>
    <x v="2"/>
    <x v="0"/>
    <x v="0"/>
    <x v="5"/>
  </r>
  <r>
    <x v="1"/>
    <x v="2"/>
    <x v="2"/>
    <x v="0"/>
    <x v="366"/>
    <x v="605"/>
    <n v="0"/>
    <x v="1"/>
    <x v="2"/>
    <x v="1"/>
    <x v="0"/>
    <x v="2"/>
    <x v="2"/>
    <x v="2"/>
    <x v="1"/>
    <x v="1"/>
    <x v="4"/>
  </r>
  <r>
    <x v="1"/>
    <x v="2"/>
    <x v="2"/>
    <x v="0"/>
    <x v="41"/>
    <x v="370"/>
    <n v="0"/>
    <x v="1"/>
    <x v="2"/>
    <x v="1"/>
    <x v="0"/>
    <x v="2"/>
    <x v="2"/>
    <x v="2"/>
    <x v="3"/>
    <x v="0"/>
    <x v="2"/>
  </r>
  <r>
    <x v="1"/>
    <x v="2"/>
    <x v="2"/>
    <x v="0"/>
    <x v="567"/>
    <x v="1305"/>
    <n v="31121.61"/>
    <x v="1"/>
    <x v="2"/>
    <x v="1"/>
    <x v="0"/>
    <x v="2"/>
    <x v="2"/>
    <x v="2"/>
    <x v="2"/>
    <x v="0"/>
    <x v="2"/>
  </r>
  <r>
    <x v="1"/>
    <x v="2"/>
    <x v="2"/>
    <x v="0"/>
    <x v="104"/>
    <x v="132"/>
    <n v="0"/>
    <x v="1"/>
    <x v="2"/>
    <x v="1"/>
    <x v="0"/>
    <x v="2"/>
    <x v="2"/>
    <x v="2"/>
    <x v="0"/>
    <x v="0"/>
    <x v="6"/>
  </r>
  <r>
    <x v="1"/>
    <x v="2"/>
    <x v="2"/>
    <x v="0"/>
    <x v="608"/>
    <x v="1176"/>
    <n v="0"/>
    <x v="1"/>
    <x v="2"/>
    <x v="1"/>
    <x v="0"/>
    <x v="2"/>
    <x v="2"/>
    <x v="2"/>
    <x v="3"/>
    <x v="1"/>
    <x v="2"/>
  </r>
  <r>
    <x v="1"/>
    <x v="2"/>
    <x v="2"/>
    <x v="0"/>
    <x v="41"/>
    <x v="1369"/>
    <n v="0"/>
    <x v="1"/>
    <x v="2"/>
    <x v="1"/>
    <x v="0"/>
    <x v="2"/>
    <x v="2"/>
    <x v="2"/>
    <x v="3"/>
    <x v="0"/>
    <x v="5"/>
  </r>
  <r>
    <x v="1"/>
    <x v="2"/>
    <x v="2"/>
    <x v="0"/>
    <x v="13"/>
    <x v="764"/>
    <n v="0"/>
    <x v="1"/>
    <x v="2"/>
    <x v="1"/>
    <x v="0"/>
    <x v="2"/>
    <x v="2"/>
    <x v="2"/>
    <x v="3"/>
    <x v="0"/>
    <x v="2"/>
  </r>
  <r>
    <x v="1"/>
    <x v="2"/>
    <x v="2"/>
    <x v="0"/>
    <x v="290"/>
    <x v="477"/>
    <n v="0"/>
    <x v="1"/>
    <x v="2"/>
    <x v="1"/>
    <x v="0"/>
    <x v="2"/>
    <x v="2"/>
    <x v="2"/>
    <x v="5"/>
    <x v="1"/>
    <x v="2"/>
  </r>
  <r>
    <x v="1"/>
    <x v="2"/>
    <x v="2"/>
    <x v="0"/>
    <x v="366"/>
    <x v="605"/>
    <n v="0"/>
    <x v="1"/>
    <x v="2"/>
    <x v="1"/>
    <x v="0"/>
    <x v="2"/>
    <x v="2"/>
    <x v="2"/>
    <x v="1"/>
    <x v="1"/>
    <x v="5"/>
  </r>
  <r>
    <x v="1"/>
    <x v="2"/>
    <x v="2"/>
    <x v="0"/>
    <x v="5"/>
    <x v="776"/>
    <n v="327970.45"/>
    <x v="1"/>
    <x v="2"/>
    <x v="1"/>
    <x v="0"/>
    <x v="2"/>
    <x v="2"/>
    <x v="2"/>
    <x v="1"/>
    <x v="1"/>
    <x v="5"/>
  </r>
  <r>
    <x v="1"/>
    <x v="2"/>
    <x v="2"/>
    <x v="0"/>
    <x v="199"/>
    <x v="295"/>
    <n v="0"/>
    <x v="1"/>
    <x v="2"/>
    <x v="1"/>
    <x v="0"/>
    <x v="2"/>
    <x v="2"/>
    <x v="2"/>
    <x v="0"/>
    <x v="1"/>
    <x v="7"/>
  </r>
  <r>
    <x v="1"/>
    <x v="2"/>
    <x v="2"/>
    <x v="0"/>
    <x v="562"/>
    <x v="1050"/>
    <n v="0"/>
    <x v="1"/>
    <x v="2"/>
    <x v="1"/>
    <x v="0"/>
    <x v="2"/>
    <x v="2"/>
    <x v="2"/>
    <x v="3"/>
    <x v="0"/>
    <x v="1"/>
  </r>
  <r>
    <x v="1"/>
    <x v="2"/>
    <x v="2"/>
    <x v="0"/>
    <x v="404"/>
    <x v="666"/>
    <n v="0"/>
    <x v="1"/>
    <x v="2"/>
    <x v="1"/>
    <x v="0"/>
    <x v="2"/>
    <x v="2"/>
    <x v="2"/>
    <x v="0"/>
    <x v="0"/>
    <x v="2"/>
  </r>
  <r>
    <x v="1"/>
    <x v="2"/>
    <x v="2"/>
    <x v="0"/>
    <x v="296"/>
    <x v="484"/>
    <n v="0"/>
    <x v="1"/>
    <x v="2"/>
    <x v="1"/>
    <x v="0"/>
    <x v="2"/>
    <x v="2"/>
    <x v="2"/>
    <x v="5"/>
    <x v="0"/>
    <x v="1"/>
  </r>
  <r>
    <x v="1"/>
    <x v="2"/>
    <x v="2"/>
    <x v="0"/>
    <x v="18"/>
    <x v="847"/>
    <n v="20511.650000000001"/>
    <x v="1"/>
    <x v="2"/>
    <x v="1"/>
    <x v="0"/>
    <x v="2"/>
    <x v="2"/>
    <x v="2"/>
    <x v="3"/>
    <x v="0"/>
    <x v="0"/>
  </r>
  <r>
    <x v="1"/>
    <x v="2"/>
    <x v="2"/>
    <x v="0"/>
    <x v="164"/>
    <x v="547"/>
    <n v="0"/>
    <x v="1"/>
    <x v="2"/>
    <x v="1"/>
    <x v="0"/>
    <x v="2"/>
    <x v="2"/>
    <x v="2"/>
    <x v="3"/>
    <x v="0"/>
    <x v="4"/>
  </r>
  <r>
    <x v="1"/>
    <x v="2"/>
    <x v="2"/>
    <x v="0"/>
    <x v="108"/>
    <x v="169"/>
    <n v="0"/>
    <x v="1"/>
    <x v="2"/>
    <x v="1"/>
    <x v="0"/>
    <x v="2"/>
    <x v="2"/>
    <x v="2"/>
    <x v="4"/>
    <x v="1"/>
    <x v="3"/>
  </r>
  <r>
    <x v="1"/>
    <x v="2"/>
    <x v="2"/>
    <x v="0"/>
    <x v="110"/>
    <x v="139"/>
    <n v="204628.31"/>
    <x v="1"/>
    <x v="2"/>
    <x v="1"/>
    <x v="0"/>
    <x v="2"/>
    <x v="2"/>
    <x v="2"/>
    <x v="3"/>
    <x v="1"/>
    <x v="6"/>
  </r>
  <r>
    <x v="1"/>
    <x v="2"/>
    <x v="2"/>
    <x v="0"/>
    <x v="1"/>
    <x v="692"/>
    <n v="10457.02"/>
    <x v="1"/>
    <x v="2"/>
    <x v="1"/>
    <x v="0"/>
    <x v="2"/>
    <x v="2"/>
    <x v="2"/>
    <x v="3"/>
    <x v="0"/>
    <x v="3"/>
  </r>
  <r>
    <x v="1"/>
    <x v="2"/>
    <x v="2"/>
    <x v="0"/>
    <x v="108"/>
    <x v="169"/>
    <n v="0"/>
    <x v="1"/>
    <x v="2"/>
    <x v="1"/>
    <x v="0"/>
    <x v="2"/>
    <x v="2"/>
    <x v="2"/>
    <x v="4"/>
    <x v="1"/>
    <x v="6"/>
  </r>
  <r>
    <x v="1"/>
    <x v="2"/>
    <x v="2"/>
    <x v="0"/>
    <x v="401"/>
    <x v="663"/>
    <n v="0"/>
    <x v="1"/>
    <x v="2"/>
    <x v="1"/>
    <x v="0"/>
    <x v="2"/>
    <x v="2"/>
    <x v="2"/>
    <x v="2"/>
    <x v="0"/>
    <x v="3"/>
  </r>
  <r>
    <x v="1"/>
    <x v="2"/>
    <x v="2"/>
    <x v="0"/>
    <x v="224"/>
    <x v="337"/>
    <n v="284.12"/>
    <x v="1"/>
    <x v="2"/>
    <x v="1"/>
    <x v="0"/>
    <x v="2"/>
    <x v="2"/>
    <x v="2"/>
    <x v="4"/>
    <x v="1"/>
    <x v="2"/>
  </r>
  <r>
    <x v="1"/>
    <x v="2"/>
    <x v="2"/>
    <x v="0"/>
    <x v="119"/>
    <x v="153"/>
    <n v="0"/>
    <x v="1"/>
    <x v="2"/>
    <x v="1"/>
    <x v="0"/>
    <x v="2"/>
    <x v="2"/>
    <x v="2"/>
    <x v="0"/>
    <x v="0"/>
    <x v="3"/>
  </r>
  <r>
    <x v="1"/>
    <x v="2"/>
    <x v="2"/>
    <x v="0"/>
    <x v="176"/>
    <x v="262"/>
    <n v="-14286.95"/>
    <x v="1"/>
    <x v="2"/>
    <x v="1"/>
    <x v="0"/>
    <x v="2"/>
    <x v="2"/>
    <x v="2"/>
    <x v="3"/>
    <x v="1"/>
    <x v="3"/>
  </r>
  <r>
    <x v="1"/>
    <x v="2"/>
    <x v="2"/>
    <x v="0"/>
    <x v="75"/>
    <x v="91"/>
    <n v="1479209.82"/>
    <x v="1"/>
    <x v="2"/>
    <x v="1"/>
    <x v="0"/>
    <x v="2"/>
    <x v="2"/>
    <x v="2"/>
    <x v="3"/>
    <x v="1"/>
    <x v="7"/>
  </r>
  <r>
    <x v="1"/>
    <x v="2"/>
    <x v="2"/>
    <x v="0"/>
    <x v="123"/>
    <x v="174"/>
    <n v="0"/>
    <x v="1"/>
    <x v="2"/>
    <x v="1"/>
    <x v="0"/>
    <x v="2"/>
    <x v="2"/>
    <x v="2"/>
    <x v="0"/>
    <x v="0"/>
    <x v="5"/>
  </r>
  <r>
    <x v="1"/>
    <x v="2"/>
    <x v="2"/>
    <x v="0"/>
    <x v="73"/>
    <x v="368"/>
    <n v="0"/>
    <x v="1"/>
    <x v="2"/>
    <x v="1"/>
    <x v="0"/>
    <x v="2"/>
    <x v="2"/>
    <x v="2"/>
    <x v="3"/>
    <x v="0"/>
    <x v="6"/>
  </r>
  <r>
    <x v="1"/>
    <x v="2"/>
    <x v="2"/>
    <x v="0"/>
    <x v="510"/>
    <x v="930"/>
    <n v="0"/>
    <x v="1"/>
    <x v="2"/>
    <x v="1"/>
    <x v="0"/>
    <x v="2"/>
    <x v="2"/>
    <x v="2"/>
    <x v="3"/>
    <x v="0"/>
    <x v="4"/>
  </r>
  <r>
    <x v="1"/>
    <x v="2"/>
    <x v="2"/>
    <x v="0"/>
    <x v="50"/>
    <x v="57"/>
    <n v="0"/>
    <x v="1"/>
    <x v="2"/>
    <x v="1"/>
    <x v="0"/>
    <x v="2"/>
    <x v="2"/>
    <x v="2"/>
    <x v="0"/>
    <x v="0"/>
    <x v="7"/>
  </r>
  <r>
    <x v="1"/>
    <x v="2"/>
    <x v="2"/>
    <x v="0"/>
    <x v="13"/>
    <x v="1167"/>
    <n v="0"/>
    <x v="1"/>
    <x v="2"/>
    <x v="1"/>
    <x v="0"/>
    <x v="2"/>
    <x v="2"/>
    <x v="2"/>
    <x v="3"/>
    <x v="0"/>
    <x v="4"/>
  </r>
  <r>
    <x v="1"/>
    <x v="2"/>
    <x v="2"/>
    <x v="0"/>
    <x v="471"/>
    <x v="818"/>
    <n v="0"/>
    <x v="1"/>
    <x v="2"/>
    <x v="1"/>
    <x v="0"/>
    <x v="2"/>
    <x v="2"/>
    <x v="2"/>
    <x v="0"/>
    <x v="1"/>
    <x v="1"/>
  </r>
  <r>
    <x v="1"/>
    <x v="2"/>
    <x v="2"/>
    <x v="0"/>
    <x v="472"/>
    <x v="820"/>
    <n v="0"/>
    <x v="1"/>
    <x v="2"/>
    <x v="1"/>
    <x v="0"/>
    <x v="2"/>
    <x v="2"/>
    <x v="2"/>
    <x v="3"/>
    <x v="0"/>
    <x v="5"/>
  </r>
  <r>
    <x v="1"/>
    <x v="2"/>
    <x v="2"/>
    <x v="0"/>
    <x v="96"/>
    <x v="115"/>
    <n v="0"/>
    <x v="1"/>
    <x v="2"/>
    <x v="1"/>
    <x v="0"/>
    <x v="2"/>
    <x v="2"/>
    <x v="2"/>
    <x v="6"/>
    <x v="1"/>
    <x v="7"/>
  </r>
  <r>
    <x v="1"/>
    <x v="2"/>
    <x v="2"/>
    <x v="0"/>
    <x v="266"/>
    <x v="428"/>
    <n v="0"/>
    <x v="1"/>
    <x v="2"/>
    <x v="1"/>
    <x v="0"/>
    <x v="2"/>
    <x v="2"/>
    <x v="2"/>
    <x v="0"/>
    <x v="0"/>
    <x v="1"/>
  </r>
  <r>
    <x v="1"/>
    <x v="2"/>
    <x v="2"/>
    <x v="0"/>
    <x v="499"/>
    <x v="899"/>
    <n v="0"/>
    <x v="1"/>
    <x v="2"/>
    <x v="1"/>
    <x v="0"/>
    <x v="2"/>
    <x v="2"/>
    <x v="2"/>
    <x v="1"/>
    <x v="1"/>
    <x v="4"/>
  </r>
  <r>
    <x v="1"/>
    <x v="2"/>
    <x v="2"/>
    <x v="0"/>
    <x v="82"/>
    <x v="98"/>
    <n v="0"/>
    <x v="1"/>
    <x v="2"/>
    <x v="1"/>
    <x v="0"/>
    <x v="2"/>
    <x v="2"/>
    <x v="2"/>
    <x v="0"/>
    <x v="0"/>
    <x v="4"/>
  </r>
  <r>
    <x v="1"/>
    <x v="2"/>
    <x v="2"/>
    <x v="0"/>
    <x v="266"/>
    <x v="428"/>
    <n v="0"/>
    <x v="1"/>
    <x v="2"/>
    <x v="1"/>
    <x v="0"/>
    <x v="2"/>
    <x v="2"/>
    <x v="2"/>
    <x v="0"/>
    <x v="0"/>
    <x v="5"/>
  </r>
  <r>
    <x v="1"/>
    <x v="2"/>
    <x v="2"/>
    <x v="0"/>
    <x v="324"/>
    <x v="525"/>
    <n v="0"/>
    <x v="1"/>
    <x v="2"/>
    <x v="1"/>
    <x v="0"/>
    <x v="2"/>
    <x v="2"/>
    <x v="2"/>
    <x v="3"/>
    <x v="0"/>
    <x v="1"/>
  </r>
  <r>
    <x v="1"/>
    <x v="2"/>
    <x v="2"/>
    <x v="0"/>
    <x v="578"/>
    <x v="1091"/>
    <n v="0"/>
    <x v="1"/>
    <x v="2"/>
    <x v="1"/>
    <x v="0"/>
    <x v="2"/>
    <x v="2"/>
    <x v="2"/>
    <x v="4"/>
    <x v="0"/>
    <x v="3"/>
  </r>
  <r>
    <x v="1"/>
    <x v="2"/>
    <x v="2"/>
    <x v="0"/>
    <x v="140"/>
    <x v="400"/>
    <n v="0"/>
    <x v="1"/>
    <x v="2"/>
    <x v="1"/>
    <x v="0"/>
    <x v="2"/>
    <x v="2"/>
    <x v="2"/>
    <x v="0"/>
    <x v="0"/>
    <x v="5"/>
  </r>
  <r>
    <x v="1"/>
    <x v="2"/>
    <x v="2"/>
    <x v="0"/>
    <x v="631"/>
    <x v="1277"/>
    <n v="0"/>
    <x v="1"/>
    <x v="2"/>
    <x v="1"/>
    <x v="0"/>
    <x v="2"/>
    <x v="2"/>
    <x v="2"/>
    <x v="3"/>
    <x v="0"/>
    <x v="1"/>
  </r>
  <r>
    <x v="1"/>
    <x v="2"/>
    <x v="2"/>
    <x v="0"/>
    <x v="274"/>
    <x v="729"/>
    <n v="0"/>
    <x v="1"/>
    <x v="2"/>
    <x v="1"/>
    <x v="0"/>
    <x v="2"/>
    <x v="2"/>
    <x v="2"/>
    <x v="1"/>
    <x v="1"/>
    <x v="7"/>
  </r>
  <r>
    <x v="1"/>
    <x v="2"/>
    <x v="2"/>
    <x v="0"/>
    <x v="578"/>
    <x v="1091"/>
    <n v="0"/>
    <x v="1"/>
    <x v="2"/>
    <x v="1"/>
    <x v="0"/>
    <x v="2"/>
    <x v="2"/>
    <x v="2"/>
    <x v="4"/>
    <x v="0"/>
    <x v="7"/>
  </r>
  <r>
    <x v="1"/>
    <x v="2"/>
    <x v="2"/>
    <x v="0"/>
    <x v="501"/>
    <x v="902"/>
    <n v="14621997.33"/>
    <x v="1"/>
    <x v="2"/>
    <x v="1"/>
    <x v="0"/>
    <x v="2"/>
    <x v="2"/>
    <x v="2"/>
    <x v="3"/>
    <x v="1"/>
    <x v="7"/>
  </r>
  <r>
    <x v="1"/>
    <x v="2"/>
    <x v="2"/>
    <x v="0"/>
    <x v="243"/>
    <x v="648"/>
    <n v="53400.04"/>
    <x v="1"/>
    <x v="2"/>
    <x v="1"/>
    <x v="0"/>
    <x v="2"/>
    <x v="2"/>
    <x v="2"/>
    <x v="3"/>
    <x v="1"/>
    <x v="1"/>
  </r>
  <r>
    <x v="1"/>
    <x v="2"/>
    <x v="2"/>
    <x v="0"/>
    <x v="488"/>
    <x v="863"/>
    <n v="0"/>
    <x v="1"/>
    <x v="2"/>
    <x v="1"/>
    <x v="0"/>
    <x v="2"/>
    <x v="2"/>
    <x v="2"/>
    <x v="0"/>
    <x v="0"/>
    <x v="7"/>
  </r>
  <r>
    <x v="1"/>
    <x v="2"/>
    <x v="2"/>
    <x v="0"/>
    <x v="549"/>
    <x v="1009"/>
    <n v="0"/>
    <x v="1"/>
    <x v="2"/>
    <x v="1"/>
    <x v="0"/>
    <x v="2"/>
    <x v="2"/>
    <x v="2"/>
    <x v="3"/>
    <x v="0"/>
    <x v="2"/>
  </r>
  <r>
    <x v="1"/>
    <x v="2"/>
    <x v="2"/>
    <x v="0"/>
    <x v="458"/>
    <x v="785"/>
    <n v="0"/>
    <x v="1"/>
    <x v="2"/>
    <x v="1"/>
    <x v="0"/>
    <x v="2"/>
    <x v="2"/>
    <x v="2"/>
    <x v="1"/>
    <x v="1"/>
    <x v="5"/>
  </r>
  <r>
    <x v="1"/>
    <x v="2"/>
    <x v="2"/>
    <x v="0"/>
    <x v="11"/>
    <x v="510"/>
    <n v="0"/>
    <x v="1"/>
    <x v="2"/>
    <x v="1"/>
    <x v="0"/>
    <x v="2"/>
    <x v="2"/>
    <x v="2"/>
    <x v="3"/>
    <x v="0"/>
    <x v="5"/>
  </r>
  <r>
    <x v="1"/>
    <x v="2"/>
    <x v="2"/>
    <x v="0"/>
    <x v="11"/>
    <x v="814"/>
    <n v="108194.99"/>
    <x v="1"/>
    <x v="2"/>
    <x v="1"/>
    <x v="0"/>
    <x v="2"/>
    <x v="2"/>
    <x v="2"/>
    <x v="3"/>
    <x v="0"/>
    <x v="4"/>
  </r>
  <r>
    <x v="1"/>
    <x v="2"/>
    <x v="2"/>
    <x v="0"/>
    <x v="13"/>
    <x v="1042"/>
    <n v="0"/>
    <x v="1"/>
    <x v="2"/>
    <x v="1"/>
    <x v="0"/>
    <x v="2"/>
    <x v="2"/>
    <x v="2"/>
    <x v="3"/>
    <x v="0"/>
    <x v="1"/>
  </r>
  <r>
    <x v="1"/>
    <x v="2"/>
    <x v="2"/>
    <x v="0"/>
    <x v="1"/>
    <x v="1261"/>
    <n v="0"/>
    <x v="1"/>
    <x v="2"/>
    <x v="1"/>
    <x v="0"/>
    <x v="2"/>
    <x v="2"/>
    <x v="2"/>
    <x v="3"/>
    <x v="0"/>
    <x v="6"/>
  </r>
  <r>
    <x v="1"/>
    <x v="2"/>
    <x v="2"/>
    <x v="0"/>
    <x v="221"/>
    <x v="796"/>
    <n v="0"/>
    <x v="1"/>
    <x v="2"/>
    <x v="1"/>
    <x v="0"/>
    <x v="2"/>
    <x v="2"/>
    <x v="2"/>
    <x v="3"/>
    <x v="0"/>
    <x v="6"/>
  </r>
  <r>
    <x v="1"/>
    <x v="2"/>
    <x v="2"/>
    <x v="0"/>
    <x v="18"/>
    <x v="1211"/>
    <n v="0"/>
    <x v="1"/>
    <x v="2"/>
    <x v="1"/>
    <x v="0"/>
    <x v="2"/>
    <x v="2"/>
    <x v="2"/>
    <x v="3"/>
    <x v="0"/>
    <x v="1"/>
  </r>
  <r>
    <x v="1"/>
    <x v="2"/>
    <x v="2"/>
    <x v="0"/>
    <x v="1"/>
    <x v="833"/>
    <n v="0"/>
    <x v="1"/>
    <x v="2"/>
    <x v="1"/>
    <x v="0"/>
    <x v="2"/>
    <x v="2"/>
    <x v="2"/>
    <x v="3"/>
    <x v="0"/>
    <x v="6"/>
  </r>
  <r>
    <x v="1"/>
    <x v="2"/>
    <x v="2"/>
    <x v="0"/>
    <x v="245"/>
    <x v="384"/>
    <n v="42560.44"/>
    <x v="1"/>
    <x v="2"/>
    <x v="1"/>
    <x v="0"/>
    <x v="2"/>
    <x v="2"/>
    <x v="2"/>
    <x v="4"/>
    <x v="0"/>
    <x v="1"/>
  </r>
  <r>
    <x v="1"/>
    <x v="2"/>
    <x v="2"/>
    <x v="0"/>
    <x v="21"/>
    <x v="334"/>
    <n v="0"/>
    <x v="1"/>
    <x v="2"/>
    <x v="1"/>
    <x v="0"/>
    <x v="2"/>
    <x v="2"/>
    <x v="2"/>
    <x v="0"/>
    <x v="0"/>
    <x v="5"/>
  </r>
  <r>
    <x v="1"/>
    <x v="2"/>
    <x v="2"/>
    <x v="0"/>
    <x v="11"/>
    <x v="1010"/>
    <n v="0"/>
    <x v="1"/>
    <x v="2"/>
    <x v="1"/>
    <x v="0"/>
    <x v="2"/>
    <x v="2"/>
    <x v="2"/>
    <x v="3"/>
    <x v="0"/>
    <x v="5"/>
  </r>
  <r>
    <x v="1"/>
    <x v="2"/>
    <x v="2"/>
    <x v="0"/>
    <x v="394"/>
    <x v="778"/>
    <n v="0"/>
    <x v="1"/>
    <x v="2"/>
    <x v="1"/>
    <x v="0"/>
    <x v="2"/>
    <x v="2"/>
    <x v="2"/>
    <x v="1"/>
    <x v="1"/>
    <x v="7"/>
  </r>
  <r>
    <x v="1"/>
    <x v="2"/>
    <x v="2"/>
    <x v="0"/>
    <x v="607"/>
    <x v="1172"/>
    <n v="0"/>
    <x v="1"/>
    <x v="2"/>
    <x v="1"/>
    <x v="0"/>
    <x v="2"/>
    <x v="2"/>
    <x v="2"/>
    <x v="3"/>
    <x v="0"/>
    <x v="6"/>
  </r>
  <r>
    <x v="1"/>
    <x v="2"/>
    <x v="2"/>
    <x v="0"/>
    <x v="104"/>
    <x v="662"/>
    <n v="0"/>
    <x v="1"/>
    <x v="2"/>
    <x v="1"/>
    <x v="0"/>
    <x v="2"/>
    <x v="2"/>
    <x v="2"/>
    <x v="0"/>
    <x v="0"/>
    <x v="0"/>
  </r>
  <r>
    <x v="1"/>
    <x v="2"/>
    <x v="2"/>
    <x v="0"/>
    <x v="580"/>
    <x v="1096"/>
    <n v="0"/>
    <x v="1"/>
    <x v="2"/>
    <x v="1"/>
    <x v="0"/>
    <x v="2"/>
    <x v="2"/>
    <x v="2"/>
    <x v="3"/>
    <x v="1"/>
    <x v="2"/>
  </r>
  <r>
    <x v="1"/>
    <x v="2"/>
    <x v="2"/>
    <x v="0"/>
    <x v="436"/>
    <x v="735"/>
    <n v="0"/>
    <x v="1"/>
    <x v="2"/>
    <x v="1"/>
    <x v="0"/>
    <x v="2"/>
    <x v="2"/>
    <x v="2"/>
    <x v="3"/>
    <x v="0"/>
    <x v="3"/>
  </r>
  <r>
    <x v="1"/>
    <x v="2"/>
    <x v="2"/>
    <x v="0"/>
    <x v="30"/>
    <x v="310"/>
    <n v="0"/>
    <x v="1"/>
    <x v="2"/>
    <x v="1"/>
    <x v="0"/>
    <x v="2"/>
    <x v="2"/>
    <x v="2"/>
    <x v="0"/>
    <x v="0"/>
    <x v="3"/>
  </r>
  <r>
    <x v="1"/>
    <x v="2"/>
    <x v="2"/>
    <x v="0"/>
    <x v="170"/>
    <x v="253"/>
    <n v="0"/>
    <x v="1"/>
    <x v="2"/>
    <x v="1"/>
    <x v="0"/>
    <x v="2"/>
    <x v="2"/>
    <x v="2"/>
    <x v="3"/>
    <x v="0"/>
    <x v="3"/>
  </r>
  <r>
    <x v="1"/>
    <x v="2"/>
    <x v="2"/>
    <x v="0"/>
    <x v="153"/>
    <x v="214"/>
    <n v="0"/>
    <x v="1"/>
    <x v="2"/>
    <x v="1"/>
    <x v="0"/>
    <x v="2"/>
    <x v="2"/>
    <x v="2"/>
    <x v="0"/>
    <x v="0"/>
    <x v="4"/>
  </r>
  <r>
    <x v="1"/>
    <x v="2"/>
    <x v="2"/>
    <x v="0"/>
    <x v="469"/>
    <x v="949"/>
    <n v="0"/>
    <x v="1"/>
    <x v="2"/>
    <x v="1"/>
    <x v="0"/>
    <x v="2"/>
    <x v="2"/>
    <x v="2"/>
    <x v="3"/>
    <x v="0"/>
    <x v="1"/>
  </r>
  <r>
    <x v="1"/>
    <x v="2"/>
    <x v="2"/>
    <x v="0"/>
    <x v="13"/>
    <x v="189"/>
    <n v="10380.129999999999"/>
    <x v="1"/>
    <x v="2"/>
    <x v="1"/>
    <x v="0"/>
    <x v="2"/>
    <x v="2"/>
    <x v="2"/>
    <x v="3"/>
    <x v="0"/>
    <x v="7"/>
  </r>
  <r>
    <x v="1"/>
    <x v="2"/>
    <x v="2"/>
    <x v="0"/>
    <x v="476"/>
    <x v="839"/>
    <n v="0"/>
    <x v="1"/>
    <x v="2"/>
    <x v="1"/>
    <x v="0"/>
    <x v="2"/>
    <x v="2"/>
    <x v="2"/>
    <x v="2"/>
    <x v="0"/>
    <x v="1"/>
  </r>
  <r>
    <x v="1"/>
    <x v="2"/>
    <x v="2"/>
    <x v="0"/>
    <x v="335"/>
    <x v="540"/>
    <n v="0"/>
    <x v="1"/>
    <x v="2"/>
    <x v="1"/>
    <x v="0"/>
    <x v="2"/>
    <x v="2"/>
    <x v="2"/>
    <x v="3"/>
    <x v="1"/>
    <x v="7"/>
  </r>
  <r>
    <x v="1"/>
    <x v="2"/>
    <x v="2"/>
    <x v="0"/>
    <x v="436"/>
    <x v="735"/>
    <n v="0"/>
    <x v="1"/>
    <x v="2"/>
    <x v="1"/>
    <x v="0"/>
    <x v="2"/>
    <x v="2"/>
    <x v="2"/>
    <x v="3"/>
    <x v="0"/>
    <x v="4"/>
  </r>
  <r>
    <x v="1"/>
    <x v="2"/>
    <x v="2"/>
    <x v="0"/>
    <x v="414"/>
    <x v="685"/>
    <n v="356721.68"/>
    <x v="1"/>
    <x v="2"/>
    <x v="1"/>
    <x v="0"/>
    <x v="2"/>
    <x v="2"/>
    <x v="2"/>
    <x v="2"/>
    <x v="2"/>
    <x v="1"/>
  </r>
  <r>
    <x v="1"/>
    <x v="2"/>
    <x v="2"/>
    <x v="0"/>
    <x v="245"/>
    <x v="384"/>
    <n v="35643.980000000003"/>
    <x v="1"/>
    <x v="2"/>
    <x v="1"/>
    <x v="0"/>
    <x v="2"/>
    <x v="2"/>
    <x v="2"/>
    <x v="4"/>
    <x v="0"/>
    <x v="2"/>
  </r>
  <r>
    <x v="1"/>
    <x v="2"/>
    <x v="2"/>
    <x v="0"/>
    <x v="374"/>
    <x v="618"/>
    <n v="0"/>
    <x v="1"/>
    <x v="2"/>
    <x v="1"/>
    <x v="0"/>
    <x v="2"/>
    <x v="2"/>
    <x v="2"/>
    <x v="3"/>
    <x v="0"/>
    <x v="2"/>
  </r>
  <r>
    <x v="1"/>
    <x v="2"/>
    <x v="2"/>
    <x v="0"/>
    <x v="43"/>
    <x v="426"/>
    <n v="0"/>
    <x v="1"/>
    <x v="2"/>
    <x v="1"/>
    <x v="0"/>
    <x v="2"/>
    <x v="2"/>
    <x v="2"/>
    <x v="0"/>
    <x v="0"/>
    <x v="5"/>
  </r>
  <r>
    <x v="1"/>
    <x v="2"/>
    <x v="2"/>
    <x v="0"/>
    <x v="140"/>
    <x v="355"/>
    <n v="0"/>
    <x v="1"/>
    <x v="2"/>
    <x v="1"/>
    <x v="0"/>
    <x v="2"/>
    <x v="2"/>
    <x v="2"/>
    <x v="0"/>
    <x v="0"/>
    <x v="3"/>
  </r>
  <r>
    <x v="1"/>
    <x v="2"/>
    <x v="2"/>
    <x v="0"/>
    <x v="11"/>
    <x v="601"/>
    <n v="2048754.29"/>
    <x v="1"/>
    <x v="2"/>
    <x v="1"/>
    <x v="0"/>
    <x v="2"/>
    <x v="2"/>
    <x v="2"/>
    <x v="3"/>
    <x v="0"/>
    <x v="0"/>
  </r>
  <r>
    <x v="1"/>
    <x v="2"/>
    <x v="2"/>
    <x v="0"/>
    <x v="11"/>
    <x v="900"/>
    <n v="0"/>
    <x v="1"/>
    <x v="2"/>
    <x v="1"/>
    <x v="0"/>
    <x v="2"/>
    <x v="2"/>
    <x v="2"/>
    <x v="3"/>
    <x v="0"/>
    <x v="4"/>
  </r>
  <r>
    <x v="1"/>
    <x v="2"/>
    <x v="2"/>
    <x v="0"/>
    <x v="228"/>
    <x v="343"/>
    <n v="158822.54999999999"/>
    <x v="1"/>
    <x v="2"/>
    <x v="1"/>
    <x v="0"/>
    <x v="2"/>
    <x v="2"/>
    <x v="2"/>
    <x v="0"/>
    <x v="0"/>
    <x v="5"/>
  </r>
  <r>
    <x v="1"/>
    <x v="2"/>
    <x v="2"/>
    <x v="0"/>
    <x v="41"/>
    <x v="1216"/>
    <n v="0"/>
    <x v="1"/>
    <x v="2"/>
    <x v="1"/>
    <x v="0"/>
    <x v="2"/>
    <x v="2"/>
    <x v="2"/>
    <x v="3"/>
    <x v="0"/>
    <x v="1"/>
  </r>
  <r>
    <x v="1"/>
    <x v="2"/>
    <x v="2"/>
    <x v="0"/>
    <x v="41"/>
    <x v="1198"/>
    <n v="0"/>
    <x v="1"/>
    <x v="2"/>
    <x v="1"/>
    <x v="0"/>
    <x v="2"/>
    <x v="2"/>
    <x v="2"/>
    <x v="3"/>
    <x v="0"/>
    <x v="1"/>
  </r>
  <r>
    <x v="1"/>
    <x v="2"/>
    <x v="2"/>
    <x v="0"/>
    <x v="18"/>
    <x v="847"/>
    <n v="12861.96"/>
    <x v="1"/>
    <x v="2"/>
    <x v="1"/>
    <x v="0"/>
    <x v="2"/>
    <x v="2"/>
    <x v="2"/>
    <x v="3"/>
    <x v="0"/>
    <x v="7"/>
  </r>
  <r>
    <x v="1"/>
    <x v="2"/>
    <x v="2"/>
    <x v="0"/>
    <x v="11"/>
    <x v="982"/>
    <n v="0"/>
    <x v="1"/>
    <x v="2"/>
    <x v="1"/>
    <x v="0"/>
    <x v="2"/>
    <x v="2"/>
    <x v="2"/>
    <x v="3"/>
    <x v="0"/>
    <x v="4"/>
  </r>
  <r>
    <x v="1"/>
    <x v="2"/>
    <x v="2"/>
    <x v="0"/>
    <x v="43"/>
    <x v="426"/>
    <n v="0"/>
    <x v="1"/>
    <x v="2"/>
    <x v="1"/>
    <x v="0"/>
    <x v="2"/>
    <x v="2"/>
    <x v="2"/>
    <x v="0"/>
    <x v="0"/>
    <x v="4"/>
  </r>
  <r>
    <x v="1"/>
    <x v="2"/>
    <x v="2"/>
    <x v="0"/>
    <x v="248"/>
    <x v="387"/>
    <n v="0"/>
    <x v="1"/>
    <x v="2"/>
    <x v="1"/>
    <x v="0"/>
    <x v="2"/>
    <x v="2"/>
    <x v="2"/>
    <x v="3"/>
    <x v="0"/>
    <x v="0"/>
  </r>
  <r>
    <x v="1"/>
    <x v="2"/>
    <x v="2"/>
    <x v="0"/>
    <x v="526"/>
    <x v="963"/>
    <n v="-75042.69"/>
    <x v="1"/>
    <x v="2"/>
    <x v="1"/>
    <x v="0"/>
    <x v="2"/>
    <x v="2"/>
    <x v="2"/>
    <x v="3"/>
    <x v="0"/>
    <x v="4"/>
  </r>
  <r>
    <x v="1"/>
    <x v="2"/>
    <x v="2"/>
    <x v="0"/>
    <x v="239"/>
    <x v="371"/>
    <n v="13792.8"/>
    <x v="1"/>
    <x v="2"/>
    <x v="1"/>
    <x v="0"/>
    <x v="2"/>
    <x v="2"/>
    <x v="2"/>
    <x v="2"/>
    <x v="0"/>
    <x v="4"/>
  </r>
  <r>
    <x v="1"/>
    <x v="2"/>
    <x v="2"/>
    <x v="0"/>
    <x v="13"/>
    <x v="953"/>
    <n v="148255.87"/>
    <x v="1"/>
    <x v="2"/>
    <x v="1"/>
    <x v="0"/>
    <x v="2"/>
    <x v="2"/>
    <x v="2"/>
    <x v="3"/>
    <x v="0"/>
    <x v="0"/>
  </r>
  <r>
    <x v="1"/>
    <x v="2"/>
    <x v="2"/>
    <x v="0"/>
    <x v="88"/>
    <x v="106"/>
    <n v="0"/>
    <x v="1"/>
    <x v="2"/>
    <x v="1"/>
    <x v="0"/>
    <x v="2"/>
    <x v="2"/>
    <x v="2"/>
    <x v="4"/>
    <x v="0"/>
    <x v="4"/>
  </r>
  <r>
    <x v="1"/>
    <x v="2"/>
    <x v="2"/>
    <x v="0"/>
    <x v="41"/>
    <x v="309"/>
    <n v="0"/>
    <x v="1"/>
    <x v="2"/>
    <x v="1"/>
    <x v="0"/>
    <x v="2"/>
    <x v="2"/>
    <x v="2"/>
    <x v="1"/>
    <x v="0"/>
    <x v="2"/>
  </r>
  <r>
    <x v="1"/>
    <x v="2"/>
    <x v="2"/>
    <x v="0"/>
    <x v="41"/>
    <x v="1196"/>
    <n v="0"/>
    <x v="1"/>
    <x v="2"/>
    <x v="1"/>
    <x v="0"/>
    <x v="2"/>
    <x v="2"/>
    <x v="2"/>
    <x v="3"/>
    <x v="0"/>
    <x v="2"/>
  </r>
  <r>
    <x v="1"/>
    <x v="2"/>
    <x v="2"/>
    <x v="0"/>
    <x v="542"/>
    <x v="990"/>
    <n v="0"/>
    <x v="1"/>
    <x v="2"/>
    <x v="1"/>
    <x v="0"/>
    <x v="2"/>
    <x v="2"/>
    <x v="2"/>
    <x v="3"/>
    <x v="0"/>
    <x v="4"/>
  </r>
  <r>
    <x v="1"/>
    <x v="2"/>
    <x v="2"/>
    <x v="0"/>
    <x v="1"/>
    <x v="1341"/>
    <n v="0"/>
    <x v="1"/>
    <x v="2"/>
    <x v="1"/>
    <x v="0"/>
    <x v="2"/>
    <x v="2"/>
    <x v="2"/>
    <x v="3"/>
    <x v="0"/>
    <x v="3"/>
  </r>
  <r>
    <x v="1"/>
    <x v="2"/>
    <x v="2"/>
    <x v="0"/>
    <x v="588"/>
    <x v="1117"/>
    <n v="0"/>
    <x v="1"/>
    <x v="2"/>
    <x v="1"/>
    <x v="0"/>
    <x v="2"/>
    <x v="2"/>
    <x v="2"/>
    <x v="4"/>
    <x v="1"/>
    <x v="4"/>
  </r>
  <r>
    <x v="1"/>
    <x v="2"/>
    <x v="2"/>
    <x v="0"/>
    <x v="437"/>
    <x v="883"/>
    <n v="0"/>
    <x v="1"/>
    <x v="2"/>
    <x v="1"/>
    <x v="0"/>
    <x v="2"/>
    <x v="2"/>
    <x v="2"/>
    <x v="1"/>
    <x v="0"/>
    <x v="5"/>
  </r>
  <r>
    <x v="1"/>
    <x v="2"/>
    <x v="2"/>
    <x v="0"/>
    <x v="247"/>
    <x v="769"/>
    <n v="0"/>
    <x v="1"/>
    <x v="2"/>
    <x v="1"/>
    <x v="0"/>
    <x v="2"/>
    <x v="2"/>
    <x v="2"/>
    <x v="3"/>
    <x v="0"/>
    <x v="5"/>
  </r>
  <r>
    <x v="1"/>
    <x v="2"/>
    <x v="2"/>
    <x v="0"/>
    <x v="22"/>
    <x v="1072"/>
    <n v="0"/>
    <x v="1"/>
    <x v="2"/>
    <x v="1"/>
    <x v="0"/>
    <x v="2"/>
    <x v="2"/>
    <x v="2"/>
    <x v="3"/>
    <x v="0"/>
    <x v="4"/>
  </r>
  <r>
    <x v="1"/>
    <x v="2"/>
    <x v="2"/>
    <x v="0"/>
    <x v="335"/>
    <x v="540"/>
    <n v="0"/>
    <x v="1"/>
    <x v="2"/>
    <x v="1"/>
    <x v="0"/>
    <x v="2"/>
    <x v="2"/>
    <x v="2"/>
    <x v="3"/>
    <x v="1"/>
    <x v="5"/>
  </r>
  <r>
    <x v="1"/>
    <x v="2"/>
    <x v="2"/>
    <x v="0"/>
    <x v="193"/>
    <x v="286"/>
    <n v="0"/>
    <x v="1"/>
    <x v="2"/>
    <x v="1"/>
    <x v="0"/>
    <x v="2"/>
    <x v="2"/>
    <x v="2"/>
    <x v="0"/>
    <x v="0"/>
    <x v="2"/>
  </r>
  <r>
    <x v="1"/>
    <x v="2"/>
    <x v="2"/>
    <x v="0"/>
    <x v="43"/>
    <x v="426"/>
    <n v="0"/>
    <x v="1"/>
    <x v="2"/>
    <x v="1"/>
    <x v="0"/>
    <x v="2"/>
    <x v="2"/>
    <x v="2"/>
    <x v="0"/>
    <x v="0"/>
    <x v="1"/>
  </r>
  <r>
    <x v="1"/>
    <x v="2"/>
    <x v="2"/>
    <x v="0"/>
    <x v="637"/>
    <x v="1304"/>
    <n v="0"/>
    <x v="1"/>
    <x v="2"/>
    <x v="1"/>
    <x v="0"/>
    <x v="2"/>
    <x v="2"/>
    <x v="2"/>
    <x v="0"/>
    <x v="0"/>
    <x v="6"/>
  </r>
  <r>
    <x v="1"/>
    <x v="2"/>
    <x v="2"/>
    <x v="0"/>
    <x v="139"/>
    <x v="191"/>
    <n v="0"/>
    <x v="1"/>
    <x v="2"/>
    <x v="1"/>
    <x v="0"/>
    <x v="2"/>
    <x v="2"/>
    <x v="2"/>
    <x v="0"/>
    <x v="0"/>
    <x v="5"/>
  </r>
  <r>
    <x v="1"/>
    <x v="2"/>
    <x v="2"/>
    <x v="0"/>
    <x v="18"/>
    <x v="1230"/>
    <n v="0"/>
    <x v="1"/>
    <x v="2"/>
    <x v="1"/>
    <x v="0"/>
    <x v="2"/>
    <x v="2"/>
    <x v="2"/>
    <x v="3"/>
    <x v="0"/>
    <x v="3"/>
  </r>
  <r>
    <x v="1"/>
    <x v="2"/>
    <x v="2"/>
    <x v="0"/>
    <x v="5"/>
    <x v="776"/>
    <n v="143605.44"/>
    <x v="1"/>
    <x v="2"/>
    <x v="1"/>
    <x v="0"/>
    <x v="2"/>
    <x v="2"/>
    <x v="2"/>
    <x v="1"/>
    <x v="1"/>
    <x v="6"/>
  </r>
  <r>
    <x v="1"/>
    <x v="2"/>
    <x v="2"/>
    <x v="0"/>
    <x v="18"/>
    <x v="1035"/>
    <n v="0"/>
    <x v="1"/>
    <x v="2"/>
    <x v="1"/>
    <x v="0"/>
    <x v="2"/>
    <x v="2"/>
    <x v="2"/>
    <x v="3"/>
    <x v="0"/>
    <x v="3"/>
  </r>
  <r>
    <x v="1"/>
    <x v="2"/>
    <x v="2"/>
    <x v="0"/>
    <x v="119"/>
    <x v="153"/>
    <n v="0"/>
    <x v="1"/>
    <x v="2"/>
    <x v="1"/>
    <x v="0"/>
    <x v="2"/>
    <x v="2"/>
    <x v="2"/>
    <x v="0"/>
    <x v="0"/>
    <x v="4"/>
  </r>
  <r>
    <x v="1"/>
    <x v="2"/>
    <x v="2"/>
    <x v="0"/>
    <x v="108"/>
    <x v="640"/>
    <n v="0"/>
    <x v="1"/>
    <x v="2"/>
    <x v="1"/>
    <x v="0"/>
    <x v="2"/>
    <x v="2"/>
    <x v="2"/>
    <x v="3"/>
    <x v="2"/>
    <x v="7"/>
  </r>
  <r>
    <x v="1"/>
    <x v="2"/>
    <x v="2"/>
    <x v="0"/>
    <x v="483"/>
    <x v="857"/>
    <n v="175559.09"/>
    <x v="1"/>
    <x v="2"/>
    <x v="1"/>
    <x v="0"/>
    <x v="2"/>
    <x v="2"/>
    <x v="2"/>
    <x v="1"/>
    <x v="1"/>
    <x v="3"/>
  </r>
  <r>
    <x v="1"/>
    <x v="2"/>
    <x v="2"/>
    <x v="0"/>
    <x v="618"/>
    <x v="1213"/>
    <n v="1198160.71"/>
    <x v="1"/>
    <x v="2"/>
    <x v="1"/>
    <x v="0"/>
    <x v="2"/>
    <x v="2"/>
    <x v="2"/>
    <x v="3"/>
    <x v="0"/>
    <x v="2"/>
  </r>
  <r>
    <x v="1"/>
    <x v="2"/>
    <x v="2"/>
    <x v="0"/>
    <x v="13"/>
    <x v="1164"/>
    <n v="0"/>
    <x v="1"/>
    <x v="2"/>
    <x v="1"/>
    <x v="0"/>
    <x v="2"/>
    <x v="2"/>
    <x v="2"/>
    <x v="3"/>
    <x v="0"/>
    <x v="2"/>
  </r>
  <r>
    <x v="1"/>
    <x v="2"/>
    <x v="2"/>
    <x v="0"/>
    <x v="5"/>
    <x v="776"/>
    <n v="166355.46"/>
    <x v="1"/>
    <x v="2"/>
    <x v="1"/>
    <x v="0"/>
    <x v="2"/>
    <x v="2"/>
    <x v="2"/>
    <x v="1"/>
    <x v="1"/>
    <x v="3"/>
  </r>
  <r>
    <x v="1"/>
    <x v="2"/>
    <x v="2"/>
    <x v="0"/>
    <x v="586"/>
    <x v="1111"/>
    <n v="0"/>
    <x v="1"/>
    <x v="2"/>
    <x v="1"/>
    <x v="0"/>
    <x v="2"/>
    <x v="2"/>
    <x v="2"/>
    <x v="3"/>
    <x v="1"/>
    <x v="2"/>
  </r>
  <r>
    <x v="1"/>
    <x v="2"/>
    <x v="2"/>
    <x v="0"/>
    <x v="5"/>
    <x v="776"/>
    <n v="162620.5"/>
    <x v="1"/>
    <x v="2"/>
    <x v="1"/>
    <x v="0"/>
    <x v="2"/>
    <x v="2"/>
    <x v="2"/>
    <x v="1"/>
    <x v="1"/>
    <x v="2"/>
  </r>
  <r>
    <x v="1"/>
    <x v="2"/>
    <x v="2"/>
    <x v="0"/>
    <x v="56"/>
    <x v="63"/>
    <n v="0"/>
    <x v="1"/>
    <x v="2"/>
    <x v="1"/>
    <x v="0"/>
    <x v="2"/>
    <x v="2"/>
    <x v="2"/>
    <x v="6"/>
    <x v="1"/>
    <x v="4"/>
  </r>
  <r>
    <x v="1"/>
    <x v="2"/>
    <x v="2"/>
    <x v="0"/>
    <x v="123"/>
    <x v="554"/>
    <n v="0"/>
    <x v="1"/>
    <x v="2"/>
    <x v="1"/>
    <x v="0"/>
    <x v="2"/>
    <x v="2"/>
    <x v="2"/>
    <x v="4"/>
    <x v="0"/>
    <x v="0"/>
  </r>
  <r>
    <x v="1"/>
    <x v="2"/>
    <x v="2"/>
    <x v="0"/>
    <x v="331"/>
    <x v="534"/>
    <n v="0"/>
    <x v="1"/>
    <x v="2"/>
    <x v="1"/>
    <x v="0"/>
    <x v="2"/>
    <x v="2"/>
    <x v="2"/>
    <x v="4"/>
    <x v="0"/>
    <x v="6"/>
  </r>
  <r>
    <x v="1"/>
    <x v="2"/>
    <x v="2"/>
    <x v="0"/>
    <x v="18"/>
    <x v="502"/>
    <n v="0"/>
    <x v="1"/>
    <x v="2"/>
    <x v="1"/>
    <x v="0"/>
    <x v="2"/>
    <x v="2"/>
    <x v="2"/>
    <x v="3"/>
    <x v="0"/>
    <x v="6"/>
  </r>
  <r>
    <x v="1"/>
    <x v="2"/>
    <x v="2"/>
    <x v="0"/>
    <x v="622"/>
    <x v="1255"/>
    <n v="0"/>
    <x v="1"/>
    <x v="2"/>
    <x v="1"/>
    <x v="0"/>
    <x v="2"/>
    <x v="2"/>
    <x v="2"/>
    <x v="3"/>
    <x v="1"/>
    <x v="1"/>
  </r>
  <r>
    <x v="1"/>
    <x v="2"/>
    <x v="2"/>
    <x v="0"/>
    <x v="310"/>
    <x v="501"/>
    <n v="0"/>
    <x v="1"/>
    <x v="2"/>
    <x v="1"/>
    <x v="0"/>
    <x v="2"/>
    <x v="2"/>
    <x v="2"/>
    <x v="4"/>
    <x v="0"/>
    <x v="7"/>
  </r>
  <r>
    <x v="1"/>
    <x v="2"/>
    <x v="2"/>
    <x v="0"/>
    <x v="205"/>
    <x v="303"/>
    <n v="0"/>
    <x v="1"/>
    <x v="2"/>
    <x v="1"/>
    <x v="0"/>
    <x v="2"/>
    <x v="2"/>
    <x v="2"/>
    <x v="6"/>
    <x v="1"/>
    <x v="3"/>
  </r>
  <r>
    <x v="1"/>
    <x v="2"/>
    <x v="2"/>
    <x v="0"/>
    <x v="392"/>
    <x v="651"/>
    <n v="2943.35"/>
    <x v="1"/>
    <x v="2"/>
    <x v="1"/>
    <x v="0"/>
    <x v="2"/>
    <x v="2"/>
    <x v="2"/>
    <x v="3"/>
    <x v="0"/>
    <x v="5"/>
  </r>
  <r>
    <x v="1"/>
    <x v="2"/>
    <x v="2"/>
    <x v="0"/>
    <x v="577"/>
    <x v="1090"/>
    <n v="0"/>
    <x v="1"/>
    <x v="2"/>
    <x v="1"/>
    <x v="0"/>
    <x v="2"/>
    <x v="2"/>
    <x v="2"/>
    <x v="0"/>
    <x v="0"/>
    <x v="5"/>
  </r>
  <r>
    <x v="1"/>
    <x v="2"/>
    <x v="2"/>
    <x v="0"/>
    <x v="11"/>
    <x v="770"/>
    <n v="17914.509999999998"/>
    <x v="1"/>
    <x v="2"/>
    <x v="1"/>
    <x v="0"/>
    <x v="2"/>
    <x v="2"/>
    <x v="2"/>
    <x v="3"/>
    <x v="0"/>
    <x v="5"/>
  </r>
  <r>
    <x v="1"/>
    <x v="2"/>
    <x v="2"/>
    <x v="0"/>
    <x v="303"/>
    <x v="492"/>
    <n v="0"/>
    <x v="1"/>
    <x v="2"/>
    <x v="1"/>
    <x v="0"/>
    <x v="2"/>
    <x v="2"/>
    <x v="2"/>
    <x v="6"/>
    <x v="1"/>
    <x v="4"/>
  </r>
  <r>
    <x v="1"/>
    <x v="2"/>
    <x v="2"/>
    <x v="0"/>
    <x v="453"/>
    <x v="774"/>
    <n v="21848.43"/>
    <x v="1"/>
    <x v="2"/>
    <x v="1"/>
    <x v="0"/>
    <x v="2"/>
    <x v="2"/>
    <x v="2"/>
    <x v="1"/>
    <x v="0"/>
    <x v="2"/>
  </r>
  <r>
    <x v="1"/>
    <x v="2"/>
    <x v="2"/>
    <x v="0"/>
    <x v="221"/>
    <x v="331"/>
    <n v="177322.43"/>
    <x v="1"/>
    <x v="2"/>
    <x v="1"/>
    <x v="0"/>
    <x v="2"/>
    <x v="2"/>
    <x v="2"/>
    <x v="3"/>
    <x v="0"/>
    <x v="0"/>
  </r>
  <r>
    <x v="1"/>
    <x v="2"/>
    <x v="2"/>
    <x v="0"/>
    <x v="18"/>
    <x v="1104"/>
    <n v="0"/>
    <x v="1"/>
    <x v="2"/>
    <x v="1"/>
    <x v="0"/>
    <x v="2"/>
    <x v="2"/>
    <x v="2"/>
    <x v="3"/>
    <x v="0"/>
    <x v="7"/>
  </r>
  <r>
    <x v="1"/>
    <x v="2"/>
    <x v="2"/>
    <x v="0"/>
    <x v="41"/>
    <x v="827"/>
    <n v="0"/>
    <x v="1"/>
    <x v="2"/>
    <x v="1"/>
    <x v="0"/>
    <x v="2"/>
    <x v="2"/>
    <x v="2"/>
    <x v="3"/>
    <x v="0"/>
    <x v="5"/>
  </r>
  <r>
    <x v="1"/>
    <x v="2"/>
    <x v="2"/>
    <x v="0"/>
    <x v="13"/>
    <x v="904"/>
    <n v="42792.07"/>
    <x v="1"/>
    <x v="2"/>
    <x v="1"/>
    <x v="0"/>
    <x v="2"/>
    <x v="2"/>
    <x v="2"/>
    <x v="3"/>
    <x v="0"/>
    <x v="7"/>
  </r>
  <r>
    <x v="1"/>
    <x v="2"/>
    <x v="2"/>
    <x v="0"/>
    <x v="453"/>
    <x v="774"/>
    <n v="22284.53"/>
    <x v="1"/>
    <x v="2"/>
    <x v="1"/>
    <x v="0"/>
    <x v="2"/>
    <x v="2"/>
    <x v="2"/>
    <x v="1"/>
    <x v="0"/>
    <x v="0"/>
  </r>
  <r>
    <x v="1"/>
    <x v="2"/>
    <x v="2"/>
    <x v="0"/>
    <x v="11"/>
    <x v="760"/>
    <n v="0"/>
    <x v="1"/>
    <x v="2"/>
    <x v="1"/>
    <x v="0"/>
    <x v="2"/>
    <x v="2"/>
    <x v="2"/>
    <x v="3"/>
    <x v="0"/>
    <x v="6"/>
  </r>
  <r>
    <x v="1"/>
    <x v="2"/>
    <x v="2"/>
    <x v="0"/>
    <x v="378"/>
    <x v="1031"/>
    <n v="0"/>
    <x v="1"/>
    <x v="2"/>
    <x v="1"/>
    <x v="0"/>
    <x v="2"/>
    <x v="2"/>
    <x v="2"/>
    <x v="3"/>
    <x v="0"/>
    <x v="3"/>
  </r>
  <r>
    <x v="1"/>
    <x v="2"/>
    <x v="2"/>
    <x v="0"/>
    <x v="13"/>
    <x v="822"/>
    <n v="0"/>
    <x v="1"/>
    <x v="2"/>
    <x v="1"/>
    <x v="0"/>
    <x v="2"/>
    <x v="2"/>
    <x v="2"/>
    <x v="3"/>
    <x v="0"/>
    <x v="4"/>
  </r>
  <r>
    <x v="1"/>
    <x v="2"/>
    <x v="2"/>
    <x v="0"/>
    <x v="144"/>
    <x v="198"/>
    <n v="0"/>
    <x v="1"/>
    <x v="2"/>
    <x v="1"/>
    <x v="0"/>
    <x v="2"/>
    <x v="2"/>
    <x v="2"/>
    <x v="0"/>
    <x v="1"/>
    <x v="6"/>
  </r>
  <r>
    <x v="1"/>
    <x v="2"/>
    <x v="2"/>
    <x v="0"/>
    <x v="453"/>
    <x v="774"/>
    <n v="21826.799999999999"/>
    <x v="1"/>
    <x v="2"/>
    <x v="1"/>
    <x v="0"/>
    <x v="2"/>
    <x v="2"/>
    <x v="2"/>
    <x v="1"/>
    <x v="0"/>
    <x v="6"/>
  </r>
  <r>
    <x v="1"/>
    <x v="2"/>
    <x v="2"/>
    <x v="0"/>
    <x v="228"/>
    <x v="424"/>
    <n v="0"/>
    <x v="1"/>
    <x v="2"/>
    <x v="1"/>
    <x v="0"/>
    <x v="2"/>
    <x v="2"/>
    <x v="2"/>
    <x v="0"/>
    <x v="0"/>
    <x v="7"/>
  </r>
  <r>
    <x v="1"/>
    <x v="2"/>
    <x v="2"/>
    <x v="0"/>
    <x v="32"/>
    <x v="34"/>
    <n v="0"/>
    <x v="1"/>
    <x v="2"/>
    <x v="1"/>
    <x v="0"/>
    <x v="2"/>
    <x v="2"/>
    <x v="2"/>
    <x v="0"/>
    <x v="0"/>
    <x v="6"/>
  </r>
  <r>
    <x v="1"/>
    <x v="2"/>
    <x v="2"/>
    <x v="0"/>
    <x v="492"/>
    <x v="1146"/>
    <n v="0"/>
    <x v="1"/>
    <x v="2"/>
    <x v="1"/>
    <x v="0"/>
    <x v="2"/>
    <x v="2"/>
    <x v="2"/>
    <x v="4"/>
    <x v="0"/>
    <x v="7"/>
  </r>
  <r>
    <x v="1"/>
    <x v="2"/>
    <x v="2"/>
    <x v="0"/>
    <x v="13"/>
    <x v="271"/>
    <n v="0"/>
    <x v="1"/>
    <x v="2"/>
    <x v="1"/>
    <x v="0"/>
    <x v="2"/>
    <x v="2"/>
    <x v="2"/>
    <x v="3"/>
    <x v="0"/>
    <x v="3"/>
  </r>
  <r>
    <x v="1"/>
    <x v="2"/>
    <x v="2"/>
    <x v="0"/>
    <x v="19"/>
    <x v="19"/>
    <n v="112305.08"/>
    <x v="1"/>
    <x v="2"/>
    <x v="1"/>
    <x v="0"/>
    <x v="2"/>
    <x v="2"/>
    <x v="2"/>
    <x v="0"/>
    <x v="1"/>
    <x v="6"/>
  </r>
  <r>
    <x v="1"/>
    <x v="2"/>
    <x v="2"/>
    <x v="0"/>
    <x v="493"/>
    <x v="1363"/>
    <n v="0"/>
    <x v="1"/>
    <x v="2"/>
    <x v="1"/>
    <x v="0"/>
    <x v="2"/>
    <x v="2"/>
    <x v="2"/>
    <x v="1"/>
    <x v="1"/>
    <x v="1"/>
  </r>
  <r>
    <x v="1"/>
    <x v="2"/>
    <x v="2"/>
    <x v="0"/>
    <x v="228"/>
    <x v="470"/>
    <n v="761434.78"/>
    <x v="1"/>
    <x v="2"/>
    <x v="1"/>
    <x v="0"/>
    <x v="2"/>
    <x v="2"/>
    <x v="2"/>
    <x v="5"/>
    <x v="0"/>
    <x v="6"/>
  </r>
  <r>
    <x v="1"/>
    <x v="2"/>
    <x v="2"/>
    <x v="0"/>
    <x v="13"/>
    <x v="948"/>
    <n v="0"/>
    <x v="1"/>
    <x v="2"/>
    <x v="1"/>
    <x v="0"/>
    <x v="2"/>
    <x v="2"/>
    <x v="2"/>
    <x v="3"/>
    <x v="0"/>
    <x v="0"/>
  </r>
  <r>
    <x v="1"/>
    <x v="2"/>
    <x v="2"/>
    <x v="0"/>
    <x v="123"/>
    <x v="1066"/>
    <n v="381.61"/>
    <x v="1"/>
    <x v="2"/>
    <x v="1"/>
    <x v="0"/>
    <x v="2"/>
    <x v="2"/>
    <x v="2"/>
    <x v="3"/>
    <x v="0"/>
    <x v="1"/>
  </r>
  <r>
    <x v="1"/>
    <x v="2"/>
    <x v="2"/>
    <x v="0"/>
    <x v="236"/>
    <x v="364"/>
    <n v="603538.64"/>
    <x v="1"/>
    <x v="2"/>
    <x v="1"/>
    <x v="0"/>
    <x v="2"/>
    <x v="2"/>
    <x v="2"/>
    <x v="3"/>
    <x v="0"/>
    <x v="5"/>
  </r>
  <r>
    <x v="1"/>
    <x v="2"/>
    <x v="2"/>
    <x v="0"/>
    <x v="264"/>
    <x v="420"/>
    <n v="0"/>
    <x v="1"/>
    <x v="2"/>
    <x v="1"/>
    <x v="0"/>
    <x v="2"/>
    <x v="2"/>
    <x v="2"/>
    <x v="3"/>
    <x v="1"/>
    <x v="0"/>
  </r>
  <r>
    <x v="1"/>
    <x v="2"/>
    <x v="2"/>
    <x v="0"/>
    <x v="41"/>
    <x v="827"/>
    <n v="0"/>
    <x v="1"/>
    <x v="2"/>
    <x v="1"/>
    <x v="0"/>
    <x v="2"/>
    <x v="2"/>
    <x v="2"/>
    <x v="3"/>
    <x v="0"/>
    <x v="0"/>
  </r>
  <r>
    <x v="1"/>
    <x v="2"/>
    <x v="2"/>
    <x v="0"/>
    <x v="420"/>
    <x v="699"/>
    <n v="0"/>
    <x v="1"/>
    <x v="2"/>
    <x v="1"/>
    <x v="0"/>
    <x v="2"/>
    <x v="2"/>
    <x v="2"/>
    <x v="0"/>
    <x v="0"/>
    <x v="0"/>
  </r>
  <r>
    <x v="1"/>
    <x v="2"/>
    <x v="2"/>
    <x v="0"/>
    <x v="32"/>
    <x v="1353"/>
    <n v="110222.33"/>
    <x v="1"/>
    <x v="2"/>
    <x v="1"/>
    <x v="0"/>
    <x v="2"/>
    <x v="2"/>
    <x v="2"/>
    <x v="3"/>
    <x v="0"/>
    <x v="0"/>
  </r>
  <r>
    <x v="1"/>
    <x v="2"/>
    <x v="2"/>
    <x v="0"/>
    <x v="13"/>
    <x v="1164"/>
    <n v="0"/>
    <x v="1"/>
    <x v="2"/>
    <x v="1"/>
    <x v="0"/>
    <x v="2"/>
    <x v="2"/>
    <x v="2"/>
    <x v="3"/>
    <x v="0"/>
    <x v="0"/>
  </r>
  <r>
    <x v="1"/>
    <x v="2"/>
    <x v="2"/>
    <x v="0"/>
    <x v="301"/>
    <x v="1020"/>
    <n v="0"/>
    <x v="1"/>
    <x v="2"/>
    <x v="1"/>
    <x v="0"/>
    <x v="2"/>
    <x v="2"/>
    <x v="2"/>
    <x v="3"/>
    <x v="1"/>
    <x v="0"/>
  </r>
  <r>
    <x v="1"/>
    <x v="2"/>
    <x v="2"/>
    <x v="0"/>
    <x v="4"/>
    <x v="4"/>
    <n v="155000"/>
    <x v="1"/>
    <x v="2"/>
    <x v="1"/>
    <x v="0"/>
    <x v="2"/>
    <x v="2"/>
    <x v="2"/>
    <x v="3"/>
    <x v="0"/>
    <x v="6"/>
  </r>
  <r>
    <x v="1"/>
    <x v="2"/>
    <x v="2"/>
    <x v="0"/>
    <x v="41"/>
    <x v="1226"/>
    <n v="45446.559999999998"/>
    <x v="1"/>
    <x v="2"/>
    <x v="1"/>
    <x v="0"/>
    <x v="2"/>
    <x v="2"/>
    <x v="2"/>
    <x v="3"/>
    <x v="0"/>
    <x v="7"/>
  </r>
  <r>
    <x v="1"/>
    <x v="2"/>
    <x v="2"/>
    <x v="0"/>
    <x v="26"/>
    <x v="291"/>
    <n v="0"/>
    <x v="1"/>
    <x v="2"/>
    <x v="1"/>
    <x v="0"/>
    <x v="2"/>
    <x v="2"/>
    <x v="2"/>
    <x v="0"/>
    <x v="0"/>
    <x v="5"/>
  </r>
  <r>
    <x v="1"/>
    <x v="2"/>
    <x v="2"/>
    <x v="0"/>
    <x v="369"/>
    <x v="610"/>
    <n v="73789.89"/>
    <x v="1"/>
    <x v="2"/>
    <x v="1"/>
    <x v="0"/>
    <x v="2"/>
    <x v="2"/>
    <x v="2"/>
    <x v="2"/>
    <x v="1"/>
    <x v="1"/>
  </r>
  <r>
    <x v="1"/>
    <x v="2"/>
    <x v="2"/>
    <x v="0"/>
    <x v="396"/>
    <x v="656"/>
    <n v="83304.850000000006"/>
    <x v="1"/>
    <x v="2"/>
    <x v="1"/>
    <x v="0"/>
    <x v="2"/>
    <x v="2"/>
    <x v="2"/>
    <x v="2"/>
    <x v="1"/>
    <x v="7"/>
  </r>
  <r>
    <x v="1"/>
    <x v="2"/>
    <x v="2"/>
    <x v="0"/>
    <x v="521"/>
    <x v="954"/>
    <n v="80342444.140000001"/>
    <x v="1"/>
    <x v="2"/>
    <x v="1"/>
    <x v="0"/>
    <x v="2"/>
    <x v="2"/>
    <x v="2"/>
    <x v="0"/>
    <x v="0"/>
    <x v="6"/>
  </r>
  <r>
    <x v="1"/>
    <x v="2"/>
    <x v="2"/>
    <x v="0"/>
    <x v="536"/>
    <x v="979"/>
    <n v="-368634.66"/>
    <x v="1"/>
    <x v="2"/>
    <x v="1"/>
    <x v="0"/>
    <x v="2"/>
    <x v="2"/>
    <x v="2"/>
    <x v="3"/>
    <x v="0"/>
    <x v="6"/>
  </r>
  <r>
    <x v="1"/>
    <x v="2"/>
    <x v="2"/>
    <x v="0"/>
    <x v="314"/>
    <x v="646"/>
    <n v="41916.89"/>
    <x v="1"/>
    <x v="2"/>
    <x v="1"/>
    <x v="0"/>
    <x v="2"/>
    <x v="2"/>
    <x v="2"/>
    <x v="2"/>
    <x v="0"/>
    <x v="3"/>
  </r>
  <r>
    <x v="1"/>
    <x v="2"/>
    <x v="2"/>
    <x v="0"/>
    <x v="534"/>
    <x v="976"/>
    <n v="-105406.6"/>
    <x v="1"/>
    <x v="2"/>
    <x v="1"/>
    <x v="0"/>
    <x v="2"/>
    <x v="2"/>
    <x v="2"/>
    <x v="3"/>
    <x v="0"/>
    <x v="4"/>
  </r>
  <r>
    <x v="1"/>
    <x v="2"/>
    <x v="2"/>
    <x v="0"/>
    <x v="405"/>
    <x v="670"/>
    <n v="0"/>
    <x v="1"/>
    <x v="2"/>
    <x v="1"/>
    <x v="0"/>
    <x v="2"/>
    <x v="2"/>
    <x v="2"/>
    <x v="2"/>
    <x v="1"/>
    <x v="1"/>
  </r>
  <r>
    <x v="1"/>
    <x v="2"/>
    <x v="2"/>
    <x v="0"/>
    <x v="639"/>
    <x v="1310"/>
    <n v="0"/>
    <x v="1"/>
    <x v="2"/>
    <x v="1"/>
    <x v="0"/>
    <x v="2"/>
    <x v="2"/>
    <x v="2"/>
    <x v="0"/>
    <x v="1"/>
    <x v="0"/>
  </r>
  <r>
    <x v="1"/>
    <x v="2"/>
    <x v="2"/>
    <x v="0"/>
    <x v="21"/>
    <x v="555"/>
    <n v="0"/>
    <x v="1"/>
    <x v="2"/>
    <x v="1"/>
    <x v="0"/>
    <x v="2"/>
    <x v="2"/>
    <x v="2"/>
    <x v="4"/>
    <x v="0"/>
    <x v="0"/>
  </r>
  <r>
    <x v="1"/>
    <x v="2"/>
    <x v="2"/>
    <x v="0"/>
    <x v="139"/>
    <x v="1271"/>
    <n v="28592216.699999999"/>
    <x v="1"/>
    <x v="2"/>
    <x v="1"/>
    <x v="0"/>
    <x v="2"/>
    <x v="2"/>
    <x v="2"/>
    <x v="3"/>
    <x v="2"/>
    <x v="5"/>
  </r>
  <r>
    <x v="1"/>
    <x v="2"/>
    <x v="2"/>
    <x v="0"/>
    <x v="142"/>
    <x v="212"/>
    <n v="0"/>
    <x v="1"/>
    <x v="2"/>
    <x v="1"/>
    <x v="0"/>
    <x v="2"/>
    <x v="2"/>
    <x v="2"/>
    <x v="0"/>
    <x v="0"/>
    <x v="6"/>
  </r>
  <r>
    <x v="1"/>
    <x v="2"/>
    <x v="2"/>
    <x v="0"/>
    <x v="11"/>
    <x v="1069"/>
    <n v="0"/>
    <x v="1"/>
    <x v="2"/>
    <x v="1"/>
    <x v="0"/>
    <x v="2"/>
    <x v="2"/>
    <x v="2"/>
    <x v="3"/>
    <x v="0"/>
    <x v="7"/>
  </r>
  <r>
    <x v="1"/>
    <x v="2"/>
    <x v="2"/>
    <x v="0"/>
    <x v="525"/>
    <x v="961"/>
    <n v="0"/>
    <x v="1"/>
    <x v="2"/>
    <x v="1"/>
    <x v="0"/>
    <x v="2"/>
    <x v="2"/>
    <x v="2"/>
    <x v="3"/>
    <x v="0"/>
    <x v="0"/>
  </r>
  <r>
    <x v="1"/>
    <x v="2"/>
    <x v="2"/>
    <x v="0"/>
    <x v="41"/>
    <x v="423"/>
    <n v="9873"/>
    <x v="1"/>
    <x v="2"/>
    <x v="1"/>
    <x v="0"/>
    <x v="2"/>
    <x v="2"/>
    <x v="2"/>
    <x v="3"/>
    <x v="0"/>
    <x v="1"/>
  </r>
  <r>
    <x v="1"/>
    <x v="2"/>
    <x v="2"/>
    <x v="0"/>
    <x v="1"/>
    <x v="193"/>
    <n v="0"/>
    <x v="1"/>
    <x v="2"/>
    <x v="1"/>
    <x v="0"/>
    <x v="2"/>
    <x v="2"/>
    <x v="2"/>
    <x v="3"/>
    <x v="0"/>
    <x v="1"/>
  </r>
  <r>
    <x v="1"/>
    <x v="2"/>
    <x v="2"/>
    <x v="0"/>
    <x v="458"/>
    <x v="785"/>
    <n v="0"/>
    <x v="1"/>
    <x v="2"/>
    <x v="1"/>
    <x v="0"/>
    <x v="2"/>
    <x v="2"/>
    <x v="2"/>
    <x v="1"/>
    <x v="1"/>
    <x v="2"/>
  </r>
  <r>
    <x v="1"/>
    <x v="2"/>
    <x v="2"/>
    <x v="0"/>
    <x v="41"/>
    <x v="598"/>
    <n v="0"/>
    <x v="1"/>
    <x v="2"/>
    <x v="1"/>
    <x v="0"/>
    <x v="2"/>
    <x v="2"/>
    <x v="2"/>
    <x v="3"/>
    <x v="0"/>
    <x v="7"/>
  </r>
  <r>
    <x v="1"/>
    <x v="2"/>
    <x v="2"/>
    <x v="0"/>
    <x v="256"/>
    <x v="404"/>
    <n v="4811.04"/>
    <x v="1"/>
    <x v="2"/>
    <x v="1"/>
    <x v="0"/>
    <x v="2"/>
    <x v="2"/>
    <x v="2"/>
    <x v="2"/>
    <x v="0"/>
    <x v="3"/>
  </r>
  <r>
    <x v="1"/>
    <x v="2"/>
    <x v="2"/>
    <x v="0"/>
    <x v="18"/>
    <x v="1035"/>
    <n v="0"/>
    <x v="1"/>
    <x v="2"/>
    <x v="1"/>
    <x v="0"/>
    <x v="2"/>
    <x v="2"/>
    <x v="2"/>
    <x v="3"/>
    <x v="0"/>
    <x v="0"/>
  </r>
  <r>
    <x v="1"/>
    <x v="2"/>
    <x v="2"/>
    <x v="0"/>
    <x v="342"/>
    <x v="558"/>
    <n v="0"/>
    <x v="1"/>
    <x v="2"/>
    <x v="1"/>
    <x v="0"/>
    <x v="2"/>
    <x v="2"/>
    <x v="2"/>
    <x v="3"/>
    <x v="1"/>
    <x v="3"/>
  </r>
  <r>
    <x v="1"/>
    <x v="2"/>
    <x v="2"/>
    <x v="0"/>
    <x v="376"/>
    <x v="1003"/>
    <n v="0"/>
    <x v="1"/>
    <x v="2"/>
    <x v="1"/>
    <x v="0"/>
    <x v="2"/>
    <x v="2"/>
    <x v="2"/>
    <x v="3"/>
    <x v="1"/>
    <x v="4"/>
  </r>
  <r>
    <x v="1"/>
    <x v="2"/>
    <x v="2"/>
    <x v="0"/>
    <x v="12"/>
    <x v="12"/>
    <n v="4060.92"/>
    <x v="1"/>
    <x v="2"/>
    <x v="1"/>
    <x v="0"/>
    <x v="2"/>
    <x v="2"/>
    <x v="2"/>
    <x v="2"/>
    <x v="0"/>
    <x v="7"/>
  </r>
  <r>
    <x v="1"/>
    <x v="2"/>
    <x v="2"/>
    <x v="0"/>
    <x v="520"/>
    <x v="1070"/>
    <n v="0"/>
    <x v="1"/>
    <x v="2"/>
    <x v="1"/>
    <x v="0"/>
    <x v="2"/>
    <x v="2"/>
    <x v="2"/>
    <x v="2"/>
    <x v="0"/>
    <x v="1"/>
  </r>
  <r>
    <x v="1"/>
    <x v="2"/>
    <x v="2"/>
    <x v="0"/>
    <x v="73"/>
    <x v="368"/>
    <n v="0"/>
    <x v="1"/>
    <x v="2"/>
    <x v="1"/>
    <x v="0"/>
    <x v="2"/>
    <x v="2"/>
    <x v="2"/>
    <x v="3"/>
    <x v="0"/>
    <x v="4"/>
  </r>
  <r>
    <x v="1"/>
    <x v="2"/>
    <x v="2"/>
    <x v="0"/>
    <x v="20"/>
    <x v="20"/>
    <n v="0"/>
    <x v="1"/>
    <x v="2"/>
    <x v="1"/>
    <x v="0"/>
    <x v="2"/>
    <x v="2"/>
    <x v="2"/>
    <x v="3"/>
    <x v="1"/>
    <x v="2"/>
  </r>
  <r>
    <x v="1"/>
    <x v="2"/>
    <x v="2"/>
    <x v="0"/>
    <x v="13"/>
    <x v="1083"/>
    <n v="0"/>
    <x v="1"/>
    <x v="2"/>
    <x v="1"/>
    <x v="0"/>
    <x v="2"/>
    <x v="2"/>
    <x v="2"/>
    <x v="3"/>
    <x v="0"/>
    <x v="5"/>
  </r>
  <r>
    <x v="1"/>
    <x v="2"/>
    <x v="2"/>
    <x v="0"/>
    <x v="2"/>
    <x v="736"/>
    <n v="2165018.5299999998"/>
    <x v="1"/>
    <x v="2"/>
    <x v="1"/>
    <x v="0"/>
    <x v="2"/>
    <x v="2"/>
    <x v="2"/>
    <x v="2"/>
    <x v="0"/>
    <x v="7"/>
  </r>
  <r>
    <x v="1"/>
    <x v="2"/>
    <x v="2"/>
    <x v="0"/>
    <x v="201"/>
    <x v="297"/>
    <n v="333352.12"/>
    <x v="1"/>
    <x v="2"/>
    <x v="1"/>
    <x v="0"/>
    <x v="2"/>
    <x v="2"/>
    <x v="2"/>
    <x v="3"/>
    <x v="0"/>
    <x v="6"/>
  </r>
  <r>
    <x v="1"/>
    <x v="2"/>
    <x v="2"/>
    <x v="0"/>
    <x v="18"/>
    <x v="775"/>
    <n v="0"/>
    <x v="1"/>
    <x v="2"/>
    <x v="1"/>
    <x v="0"/>
    <x v="2"/>
    <x v="2"/>
    <x v="2"/>
    <x v="3"/>
    <x v="0"/>
    <x v="3"/>
  </r>
  <r>
    <x v="1"/>
    <x v="2"/>
    <x v="2"/>
    <x v="0"/>
    <x v="18"/>
    <x v="1230"/>
    <n v="0"/>
    <x v="1"/>
    <x v="2"/>
    <x v="1"/>
    <x v="0"/>
    <x v="2"/>
    <x v="2"/>
    <x v="2"/>
    <x v="3"/>
    <x v="0"/>
    <x v="5"/>
  </r>
  <r>
    <x v="1"/>
    <x v="2"/>
    <x v="2"/>
    <x v="0"/>
    <x v="221"/>
    <x v="796"/>
    <n v="0"/>
    <x v="1"/>
    <x v="2"/>
    <x v="1"/>
    <x v="0"/>
    <x v="2"/>
    <x v="2"/>
    <x v="2"/>
    <x v="3"/>
    <x v="0"/>
    <x v="3"/>
  </r>
  <r>
    <x v="1"/>
    <x v="2"/>
    <x v="2"/>
    <x v="0"/>
    <x v="228"/>
    <x v="424"/>
    <n v="0"/>
    <x v="1"/>
    <x v="2"/>
    <x v="1"/>
    <x v="0"/>
    <x v="2"/>
    <x v="2"/>
    <x v="2"/>
    <x v="0"/>
    <x v="0"/>
    <x v="3"/>
  </r>
  <r>
    <x v="1"/>
    <x v="2"/>
    <x v="2"/>
    <x v="0"/>
    <x v="209"/>
    <x v="307"/>
    <n v="3980984.19"/>
    <x v="1"/>
    <x v="2"/>
    <x v="1"/>
    <x v="0"/>
    <x v="2"/>
    <x v="2"/>
    <x v="2"/>
    <x v="6"/>
    <x v="3"/>
    <x v="4"/>
  </r>
  <r>
    <x v="1"/>
    <x v="2"/>
    <x v="2"/>
    <x v="0"/>
    <x v="22"/>
    <x v="557"/>
    <n v="0"/>
    <x v="1"/>
    <x v="2"/>
    <x v="1"/>
    <x v="0"/>
    <x v="2"/>
    <x v="2"/>
    <x v="2"/>
    <x v="4"/>
    <x v="0"/>
    <x v="2"/>
  </r>
  <r>
    <x v="1"/>
    <x v="2"/>
    <x v="2"/>
    <x v="0"/>
    <x v="13"/>
    <x v="953"/>
    <n v="147682.28"/>
    <x v="1"/>
    <x v="2"/>
    <x v="1"/>
    <x v="0"/>
    <x v="2"/>
    <x v="2"/>
    <x v="2"/>
    <x v="3"/>
    <x v="0"/>
    <x v="4"/>
  </r>
  <r>
    <x v="1"/>
    <x v="2"/>
    <x v="2"/>
    <x v="0"/>
    <x v="124"/>
    <x v="166"/>
    <n v="0"/>
    <x v="1"/>
    <x v="2"/>
    <x v="1"/>
    <x v="0"/>
    <x v="2"/>
    <x v="2"/>
    <x v="2"/>
    <x v="3"/>
    <x v="1"/>
    <x v="0"/>
  </r>
  <r>
    <x v="1"/>
    <x v="2"/>
    <x v="2"/>
    <x v="0"/>
    <x v="228"/>
    <x v="424"/>
    <n v="0"/>
    <x v="1"/>
    <x v="2"/>
    <x v="1"/>
    <x v="0"/>
    <x v="2"/>
    <x v="2"/>
    <x v="2"/>
    <x v="0"/>
    <x v="0"/>
    <x v="2"/>
  </r>
  <r>
    <x v="1"/>
    <x v="2"/>
    <x v="2"/>
    <x v="0"/>
    <x v="437"/>
    <x v="867"/>
    <n v="0"/>
    <x v="1"/>
    <x v="2"/>
    <x v="1"/>
    <x v="0"/>
    <x v="2"/>
    <x v="2"/>
    <x v="2"/>
    <x v="3"/>
    <x v="0"/>
    <x v="0"/>
  </r>
  <r>
    <x v="1"/>
    <x v="2"/>
    <x v="2"/>
    <x v="0"/>
    <x v="18"/>
    <x v="882"/>
    <n v="0"/>
    <x v="1"/>
    <x v="2"/>
    <x v="1"/>
    <x v="0"/>
    <x v="2"/>
    <x v="2"/>
    <x v="2"/>
    <x v="3"/>
    <x v="0"/>
    <x v="6"/>
  </r>
  <r>
    <x v="1"/>
    <x v="2"/>
    <x v="2"/>
    <x v="0"/>
    <x v="18"/>
    <x v="1236"/>
    <n v="0"/>
    <x v="1"/>
    <x v="2"/>
    <x v="1"/>
    <x v="0"/>
    <x v="2"/>
    <x v="2"/>
    <x v="2"/>
    <x v="3"/>
    <x v="0"/>
    <x v="7"/>
  </r>
  <r>
    <x v="1"/>
    <x v="2"/>
    <x v="2"/>
    <x v="0"/>
    <x v="13"/>
    <x v="1361"/>
    <n v="0"/>
    <x v="1"/>
    <x v="2"/>
    <x v="1"/>
    <x v="0"/>
    <x v="2"/>
    <x v="2"/>
    <x v="2"/>
    <x v="3"/>
    <x v="0"/>
    <x v="5"/>
  </r>
  <r>
    <x v="1"/>
    <x v="2"/>
    <x v="2"/>
    <x v="0"/>
    <x v="378"/>
    <x v="853"/>
    <n v="0"/>
    <x v="1"/>
    <x v="2"/>
    <x v="1"/>
    <x v="0"/>
    <x v="2"/>
    <x v="2"/>
    <x v="2"/>
    <x v="3"/>
    <x v="0"/>
    <x v="5"/>
  </r>
  <r>
    <x v="1"/>
    <x v="2"/>
    <x v="2"/>
    <x v="0"/>
    <x v="41"/>
    <x v="127"/>
    <n v="0"/>
    <x v="1"/>
    <x v="2"/>
    <x v="1"/>
    <x v="0"/>
    <x v="2"/>
    <x v="2"/>
    <x v="2"/>
    <x v="3"/>
    <x v="0"/>
    <x v="3"/>
  </r>
  <r>
    <x v="1"/>
    <x v="2"/>
    <x v="2"/>
    <x v="0"/>
    <x v="1"/>
    <x v="1195"/>
    <n v="0"/>
    <x v="1"/>
    <x v="2"/>
    <x v="1"/>
    <x v="0"/>
    <x v="2"/>
    <x v="2"/>
    <x v="2"/>
    <x v="3"/>
    <x v="0"/>
    <x v="6"/>
  </r>
  <r>
    <x v="1"/>
    <x v="2"/>
    <x v="2"/>
    <x v="0"/>
    <x v="408"/>
    <x v="678"/>
    <n v="138005.32999999999"/>
    <x v="1"/>
    <x v="2"/>
    <x v="1"/>
    <x v="0"/>
    <x v="2"/>
    <x v="2"/>
    <x v="2"/>
    <x v="2"/>
    <x v="0"/>
    <x v="5"/>
  </r>
  <r>
    <x v="1"/>
    <x v="2"/>
    <x v="2"/>
    <x v="0"/>
    <x v="290"/>
    <x v="477"/>
    <n v="0"/>
    <x v="1"/>
    <x v="2"/>
    <x v="1"/>
    <x v="0"/>
    <x v="2"/>
    <x v="2"/>
    <x v="2"/>
    <x v="5"/>
    <x v="1"/>
    <x v="0"/>
  </r>
  <r>
    <x v="1"/>
    <x v="2"/>
    <x v="2"/>
    <x v="0"/>
    <x v="535"/>
    <x v="977"/>
    <n v="275448.98"/>
    <x v="1"/>
    <x v="2"/>
    <x v="1"/>
    <x v="0"/>
    <x v="2"/>
    <x v="2"/>
    <x v="2"/>
    <x v="3"/>
    <x v="1"/>
    <x v="3"/>
  </r>
  <r>
    <x v="1"/>
    <x v="2"/>
    <x v="2"/>
    <x v="0"/>
    <x v="11"/>
    <x v="900"/>
    <n v="0"/>
    <x v="1"/>
    <x v="2"/>
    <x v="1"/>
    <x v="0"/>
    <x v="2"/>
    <x v="2"/>
    <x v="2"/>
    <x v="3"/>
    <x v="0"/>
    <x v="0"/>
  </r>
  <r>
    <x v="1"/>
    <x v="2"/>
    <x v="2"/>
    <x v="0"/>
    <x v="13"/>
    <x v="425"/>
    <n v="0"/>
    <x v="1"/>
    <x v="2"/>
    <x v="1"/>
    <x v="0"/>
    <x v="2"/>
    <x v="2"/>
    <x v="2"/>
    <x v="3"/>
    <x v="0"/>
    <x v="7"/>
  </r>
  <r>
    <x v="1"/>
    <x v="2"/>
    <x v="2"/>
    <x v="0"/>
    <x v="221"/>
    <x v="1023"/>
    <n v="0"/>
    <x v="1"/>
    <x v="2"/>
    <x v="1"/>
    <x v="0"/>
    <x v="2"/>
    <x v="2"/>
    <x v="2"/>
    <x v="3"/>
    <x v="0"/>
    <x v="6"/>
  </r>
  <r>
    <x v="1"/>
    <x v="2"/>
    <x v="2"/>
    <x v="0"/>
    <x v="5"/>
    <x v="452"/>
    <n v="96638.65"/>
    <x v="1"/>
    <x v="2"/>
    <x v="1"/>
    <x v="0"/>
    <x v="2"/>
    <x v="2"/>
    <x v="2"/>
    <x v="3"/>
    <x v="0"/>
    <x v="3"/>
  </r>
  <r>
    <x v="1"/>
    <x v="2"/>
    <x v="2"/>
    <x v="0"/>
    <x v="13"/>
    <x v="1241"/>
    <n v="0"/>
    <x v="1"/>
    <x v="2"/>
    <x v="1"/>
    <x v="0"/>
    <x v="2"/>
    <x v="2"/>
    <x v="2"/>
    <x v="3"/>
    <x v="0"/>
    <x v="0"/>
  </r>
  <r>
    <x v="1"/>
    <x v="2"/>
    <x v="2"/>
    <x v="0"/>
    <x v="18"/>
    <x v="837"/>
    <n v="0"/>
    <x v="1"/>
    <x v="2"/>
    <x v="1"/>
    <x v="0"/>
    <x v="2"/>
    <x v="2"/>
    <x v="2"/>
    <x v="3"/>
    <x v="0"/>
    <x v="2"/>
  </r>
  <r>
    <x v="1"/>
    <x v="2"/>
    <x v="2"/>
    <x v="0"/>
    <x v="139"/>
    <x v="1048"/>
    <n v="0"/>
    <x v="1"/>
    <x v="2"/>
    <x v="1"/>
    <x v="0"/>
    <x v="2"/>
    <x v="2"/>
    <x v="2"/>
    <x v="3"/>
    <x v="0"/>
    <x v="6"/>
  </r>
  <r>
    <x v="1"/>
    <x v="2"/>
    <x v="2"/>
    <x v="0"/>
    <x v="420"/>
    <x v="699"/>
    <n v="0"/>
    <x v="1"/>
    <x v="2"/>
    <x v="1"/>
    <x v="0"/>
    <x v="2"/>
    <x v="2"/>
    <x v="2"/>
    <x v="0"/>
    <x v="0"/>
    <x v="7"/>
  </r>
  <r>
    <x v="1"/>
    <x v="2"/>
    <x v="2"/>
    <x v="0"/>
    <x v="617"/>
    <x v="1212"/>
    <n v="754300"/>
    <x v="1"/>
    <x v="2"/>
    <x v="1"/>
    <x v="0"/>
    <x v="2"/>
    <x v="2"/>
    <x v="2"/>
    <x v="6"/>
    <x v="2"/>
    <x v="1"/>
  </r>
  <r>
    <x v="1"/>
    <x v="2"/>
    <x v="2"/>
    <x v="0"/>
    <x v="117"/>
    <x v="221"/>
    <n v="0"/>
    <x v="1"/>
    <x v="2"/>
    <x v="1"/>
    <x v="0"/>
    <x v="2"/>
    <x v="2"/>
    <x v="2"/>
    <x v="3"/>
    <x v="0"/>
    <x v="2"/>
  </r>
  <r>
    <x v="1"/>
    <x v="2"/>
    <x v="2"/>
    <x v="0"/>
    <x v="248"/>
    <x v="917"/>
    <n v="0"/>
    <x v="1"/>
    <x v="2"/>
    <x v="1"/>
    <x v="0"/>
    <x v="2"/>
    <x v="2"/>
    <x v="2"/>
    <x v="3"/>
    <x v="1"/>
    <x v="1"/>
  </r>
  <r>
    <x v="1"/>
    <x v="2"/>
    <x v="2"/>
    <x v="0"/>
    <x v="18"/>
    <x v="962"/>
    <n v="0"/>
    <x v="1"/>
    <x v="2"/>
    <x v="1"/>
    <x v="0"/>
    <x v="2"/>
    <x v="2"/>
    <x v="2"/>
    <x v="3"/>
    <x v="0"/>
    <x v="0"/>
  </r>
  <r>
    <x v="1"/>
    <x v="2"/>
    <x v="2"/>
    <x v="0"/>
    <x v="547"/>
    <x v="1006"/>
    <n v="10378.33"/>
    <x v="1"/>
    <x v="2"/>
    <x v="1"/>
    <x v="0"/>
    <x v="2"/>
    <x v="2"/>
    <x v="2"/>
    <x v="2"/>
    <x v="2"/>
    <x v="0"/>
  </r>
  <r>
    <x v="1"/>
    <x v="2"/>
    <x v="2"/>
    <x v="0"/>
    <x v="168"/>
    <x v="251"/>
    <n v="0"/>
    <x v="1"/>
    <x v="2"/>
    <x v="1"/>
    <x v="0"/>
    <x v="2"/>
    <x v="2"/>
    <x v="2"/>
    <x v="0"/>
    <x v="0"/>
    <x v="4"/>
  </r>
  <r>
    <x v="1"/>
    <x v="2"/>
    <x v="2"/>
    <x v="0"/>
    <x v="32"/>
    <x v="196"/>
    <n v="0"/>
    <x v="1"/>
    <x v="2"/>
    <x v="1"/>
    <x v="0"/>
    <x v="2"/>
    <x v="2"/>
    <x v="2"/>
    <x v="0"/>
    <x v="0"/>
    <x v="7"/>
  </r>
  <r>
    <x v="1"/>
    <x v="2"/>
    <x v="2"/>
    <x v="0"/>
    <x v="288"/>
    <x v="1292"/>
    <n v="0"/>
    <x v="1"/>
    <x v="2"/>
    <x v="1"/>
    <x v="0"/>
    <x v="2"/>
    <x v="2"/>
    <x v="2"/>
    <x v="3"/>
    <x v="0"/>
    <x v="3"/>
  </r>
  <r>
    <x v="1"/>
    <x v="2"/>
    <x v="2"/>
    <x v="0"/>
    <x v="617"/>
    <x v="1212"/>
    <n v="693700"/>
    <x v="1"/>
    <x v="2"/>
    <x v="1"/>
    <x v="0"/>
    <x v="2"/>
    <x v="2"/>
    <x v="2"/>
    <x v="6"/>
    <x v="2"/>
    <x v="3"/>
  </r>
  <r>
    <x v="1"/>
    <x v="2"/>
    <x v="2"/>
    <x v="0"/>
    <x v="611"/>
    <x v="1190"/>
    <n v="0"/>
    <x v="1"/>
    <x v="2"/>
    <x v="1"/>
    <x v="0"/>
    <x v="2"/>
    <x v="2"/>
    <x v="2"/>
    <x v="3"/>
    <x v="1"/>
    <x v="6"/>
  </r>
  <r>
    <x v="1"/>
    <x v="2"/>
    <x v="2"/>
    <x v="0"/>
    <x v="260"/>
    <x v="410"/>
    <n v="0"/>
    <x v="1"/>
    <x v="2"/>
    <x v="1"/>
    <x v="0"/>
    <x v="2"/>
    <x v="2"/>
    <x v="2"/>
    <x v="3"/>
    <x v="0"/>
    <x v="6"/>
  </r>
  <r>
    <x v="1"/>
    <x v="2"/>
    <x v="2"/>
    <x v="0"/>
    <x v="11"/>
    <x v="147"/>
    <n v="0"/>
    <x v="1"/>
    <x v="2"/>
    <x v="1"/>
    <x v="0"/>
    <x v="2"/>
    <x v="2"/>
    <x v="2"/>
    <x v="3"/>
    <x v="0"/>
    <x v="4"/>
  </r>
  <r>
    <x v="1"/>
    <x v="2"/>
    <x v="2"/>
    <x v="0"/>
    <x v="104"/>
    <x v="222"/>
    <n v="0"/>
    <x v="1"/>
    <x v="2"/>
    <x v="1"/>
    <x v="0"/>
    <x v="2"/>
    <x v="2"/>
    <x v="2"/>
    <x v="0"/>
    <x v="0"/>
    <x v="4"/>
  </r>
  <r>
    <x v="1"/>
    <x v="2"/>
    <x v="2"/>
    <x v="0"/>
    <x v="440"/>
    <x v="747"/>
    <n v="0"/>
    <x v="1"/>
    <x v="2"/>
    <x v="1"/>
    <x v="0"/>
    <x v="2"/>
    <x v="2"/>
    <x v="2"/>
    <x v="6"/>
    <x v="1"/>
    <x v="4"/>
  </r>
  <r>
    <x v="1"/>
    <x v="2"/>
    <x v="2"/>
    <x v="0"/>
    <x v="520"/>
    <x v="950"/>
    <n v="0"/>
    <x v="1"/>
    <x v="2"/>
    <x v="1"/>
    <x v="0"/>
    <x v="2"/>
    <x v="2"/>
    <x v="2"/>
    <x v="3"/>
    <x v="0"/>
    <x v="7"/>
  </r>
  <r>
    <x v="1"/>
    <x v="2"/>
    <x v="2"/>
    <x v="0"/>
    <x v="18"/>
    <x v="1035"/>
    <n v="0"/>
    <x v="1"/>
    <x v="2"/>
    <x v="1"/>
    <x v="0"/>
    <x v="2"/>
    <x v="2"/>
    <x v="2"/>
    <x v="3"/>
    <x v="0"/>
    <x v="2"/>
  </r>
  <r>
    <x v="1"/>
    <x v="2"/>
    <x v="2"/>
    <x v="0"/>
    <x v="293"/>
    <x v="481"/>
    <n v="0"/>
    <x v="1"/>
    <x v="2"/>
    <x v="1"/>
    <x v="0"/>
    <x v="2"/>
    <x v="2"/>
    <x v="2"/>
    <x v="2"/>
    <x v="0"/>
    <x v="7"/>
  </r>
  <r>
    <x v="1"/>
    <x v="2"/>
    <x v="2"/>
    <x v="0"/>
    <x v="469"/>
    <x v="812"/>
    <n v="0"/>
    <x v="1"/>
    <x v="2"/>
    <x v="1"/>
    <x v="0"/>
    <x v="2"/>
    <x v="2"/>
    <x v="2"/>
    <x v="3"/>
    <x v="0"/>
    <x v="4"/>
  </r>
  <r>
    <x v="1"/>
    <x v="2"/>
    <x v="2"/>
    <x v="0"/>
    <x v="13"/>
    <x v="904"/>
    <n v="29879.35"/>
    <x v="1"/>
    <x v="2"/>
    <x v="1"/>
    <x v="0"/>
    <x v="2"/>
    <x v="2"/>
    <x v="2"/>
    <x v="3"/>
    <x v="0"/>
    <x v="4"/>
  </r>
  <r>
    <x v="1"/>
    <x v="2"/>
    <x v="2"/>
    <x v="0"/>
    <x v="136"/>
    <x v="671"/>
    <n v="0"/>
    <x v="1"/>
    <x v="2"/>
    <x v="1"/>
    <x v="0"/>
    <x v="2"/>
    <x v="2"/>
    <x v="2"/>
    <x v="2"/>
    <x v="1"/>
    <x v="3"/>
  </r>
  <r>
    <x v="1"/>
    <x v="2"/>
    <x v="2"/>
    <x v="0"/>
    <x v="9"/>
    <x v="855"/>
    <n v="0"/>
    <x v="1"/>
    <x v="2"/>
    <x v="1"/>
    <x v="0"/>
    <x v="2"/>
    <x v="2"/>
    <x v="2"/>
    <x v="1"/>
    <x v="0"/>
    <x v="3"/>
  </r>
  <r>
    <x v="1"/>
    <x v="2"/>
    <x v="2"/>
    <x v="0"/>
    <x v="5"/>
    <x v="1156"/>
    <n v="0"/>
    <x v="1"/>
    <x v="2"/>
    <x v="1"/>
    <x v="0"/>
    <x v="2"/>
    <x v="2"/>
    <x v="2"/>
    <x v="3"/>
    <x v="0"/>
    <x v="2"/>
  </r>
  <r>
    <x v="1"/>
    <x v="2"/>
    <x v="2"/>
    <x v="0"/>
    <x v="43"/>
    <x v="565"/>
    <n v="104029.99"/>
    <x v="1"/>
    <x v="2"/>
    <x v="1"/>
    <x v="0"/>
    <x v="2"/>
    <x v="2"/>
    <x v="2"/>
    <x v="4"/>
    <x v="0"/>
    <x v="7"/>
  </r>
  <r>
    <x v="1"/>
    <x v="2"/>
    <x v="2"/>
    <x v="0"/>
    <x v="13"/>
    <x v="1042"/>
    <n v="0"/>
    <x v="1"/>
    <x v="2"/>
    <x v="1"/>
    <x v="0"/>
    <x v="2"/>
    <x v="2"/>
    <x v="2"/>
    <x v="3"/>
    <x v="0"/>
    <x v="3"/>
  </r>
  <r>
    <x v="1"/>
    <x v="2"/>
    <x v="2"/>
    <x v="0"/>
    <x v="97"/>
    <x v="117"/>
    <n v="0"/>
    <x v="1"/>
    <x v="2"/>
    <x v="1"/>
    <x v="0"/>
    <x v="2"/>
    <x v="2"/>
    <x v="2"/>
    <x v="0"/>
    <x v="0"/>
    <x v="4"/>
  </r>
  <r>
    <x v="1"/>
    <x v="2"/>
    <x v="2"/>
    <x v="0"/>
    <x v="41"/>
    <x v="1257"/>
    <n v="0"/>
    <x v="1"/>
    <x v="2"/>
    <x v="1"/>
    <x v="0"/>
    <x v="2"/>
    <x v="2"/>
    <x v="2"/>
    <x v="3"/>
    <x v="0"/>
    <x v="0"/>
  </r>
  <r>
    <x v="1"/>
    <x v="2"/>
    <x v="2"/>
    <x v="0"/>
    <x v="1"/>
    <x v="193"/>
    <n v="0"/>
    <x v="1"/>
    <x v="2"/>
    <x v="1"/>
    <x v="0"/>
    <x v="2"/>
    <x v="2"/>
    <x v="2"/>
    <x v="3"/>
    <x v="0"/>
    <x v="0"/>
  </r>
  <r>
    <x v="1"/>
    <x v="2"/>
    <x v="2"/>
    <x v="0"/>
    <x v="475"/>
    <x v="835"/>
    <n v="0"/>
    <x v="1"/>
    <x v="2"/>
    <x v="1"/>
    <x v="0"/>
    <x v="2"/>
    <x v="2"/>
    <x v="2"/>
    <x v="3"/>
    <x v="0"/>
    <x v="1"/>
  </r>
  <r>
    <x v="1"/>
    <x v="2"/>
    <x v="2"/>
    <x v="0"/>
    <x v="202"/>
    <x v="560"/>
    <n v="0"/>
    <x v="1"/>
    <x v="2"/>
    <x v="1"/>
    <x v="0"/>
    <x v="2"/>
    <x v="2"/>
    <x v="2"/>
    <x v="4"/>
    <x v="0"/>
    <x v="6"/>
  </r>
  <r>
    <x v="1"/>
    <x v="2"/>
    <x v="2"/>
    <x v="0"/>
    <x v="350"/>
    <x v="575"/>
    <n v="9551.57"/>
    <x v="1"/>
    <x v="2"/>
    <x v="1"/>
    <x v="0"/>
    <x v="2"/>
    <x v="2"/>
    <x v="2"/>
    <x v="2"/>
    <x v="0"/>
    <x v="4"/>
  </r>
  <r>
    <x v="1"/>
    <x v="2"/>
    <x v="2"/>
    <x v="0"/>
    <x v="215"/>
    <x v="321"/>
    <n v="0"/>
    <x v="1"/>
    <x v="2"/>
    <x v="1"/>
    <x v="0"/>
    <x v="2"/>
    <x v="2"/>
    <x v="2"/>
    <x v="3"/>
    <x v="1"/>
    <x v="1"/>
  </r>
  <r>
    <x v="1"/>
    <x v="2"/>
    <x v="2"/>
    <x v="0"/>
    <x v="192"/>
    <x v="913"/>
    <n v="0"/>
    <x v="1"/>
    <x v="2"/>
    <x v="1"/>
    <x v="0"/>
    <x v="2"/>
    <x v="2"/>
    <x v="2"/>
    <x v="1"/>
    <x v="0"/>
    <x v="1"/>
  </r>
  <r>
    <x v="1"/>
    <x v="2"/>
    <x v="2"/>
    <x v="0"/>
    <x v="438"/>
    <x v="745"/>
    <n v="0"/>
    <x v="1"/>
    <x v="2"/>
    <x v="1"/>
    <x v="0"/>
    <x v="2"/>
    <x v="2"/>
    <x v="2"/>
    <x v="6"/>
    <x v="1"/>
    <x v="1"/>
  </r>
  <r>
    <x v="1"/>
    <x v="2"/>
    <x v="2"/>
    <x v="0"/>
    <x v="341"/>
    <x v="552"/>
    <n v="0"/>
    <x v="1"/>
    <x v="2"/>
    <x v="1"/>
    <x v="0"/>
    <x v="2"/>
    <x v="2"/>
    <x v="2"/>
    <x v="5"/>
    <x v="1"/>
    <x v="5"/>
  </r>
  <r>
    <x v="1"/>
    <x v="2"/>
    <x v="2"/>
    <x v="0"/>
    <x v="18"/>
    <x v="594"/>
    <n v="0"/>
    <x v="1"/>
    <x v="2"/>
    <x v="1"/>
    <x v="0"/>
    <x v="2"/>
    <x v="2"/>
    <x v="2"/>
    <x v="3"/>
    <x v="0"/>
    <x v="3"/>
  </r>
  <r>
    <x v="1"/>
    <x v="2"/>
    <x v="2"/>
    <x v="0"/>
    <x v="41"/>
    <x v="852"/>
    <n v="0"/>
    <x v="1"/>
    <x v="2"/>
    <x v="1"/>
    <x v="0"/>
    <x v="2"/>
    <x v="2"/>
    <x v="2"/>
    <x v="3"/>
    <x v="0"/>
    <x v="0"/>
  </r>
  <r>
    <x v="1"/>
    <x v="2"/>
    <x v="2"/>
    <x v="0"/>
    <x v="572"/>
    <x v="1077"/>
    <n v="0"/>
    <x v="1"/>
    <x v="2"/>
    <x v="1"/>
    <x v="0"/>
    <x v="2"/>
    <x v="2"/>
    <x v="2"/>
    <x v="3"/>
    <x v="0"/>
    <x v="2"/>
  </r>
  <r>
    <x v="1"/>
    <x v="2"/>
    <x v="2"/>
    <x v="0"/>
    <x v="115"/>
    <x v="145"/>
    <n v="0"/>
    <x v="1"/>
    <x v="2"/>
    <x v="1"/>
    <x v="0"/>
    <x v="2"/>
    <x v="2"/>
    <x v="2"/>
    <x v="0"/>
    <x v="0"/>
    <x v="0"/>
  </r>
  <r>
    <x v="1"/>
    <x v="2"/>
    <x v="2"/>
    <x v="0"/>
    <x v="1"/>
    <x v="870"/>
    <n v="1435722.57"/>
    <x v="1"/>
    <x v="2"/>
    <x v="1"/>
    <x v="0"/>
    <x v="2"/>
    <x v="2"/>
    <x v="2"/>
    <x v="3"/>
    <x v="0"/>
    <x v="3"/>
  </r>
  <r>
    <x v="1"/>
    <x v="2"/>
    <x v="2"/>
    <x v="0"/>
    <x v="80"/>
    <x v="96"/>
    <n v="-281551.2"/>
    <x v="1"/>
    <x v="2"/>
    <x v="1"/>
    <x v="0"/>
    <x v="2"/>
    <x v="2"/>
    <x v="2"/>
    <x v="6"/>
    <x v="2"/>
    <x v="7"/>
  </r>
  <r>
    <x v="1"/>
    <x v="2"/>
    <x v="2"/>
    <x v="0"/>
    <x v="282"/>
    <x v="457"/>
    <n v="0"/>
    <x v="1"/>
    <x v="2"/>
    <x v="1"/>
    <x v="0"/>
    <x v="2"/>
    <x v="2"/>
    <x v="2"/>
    <x v="3"/>
    <x v="0"/>
    <x v="7"/>
  </r>
  <r>
    <x v="1"/>
    <x v="2"/>
    <x v="2"/>
    <x v="0"/>
    <x v="1"/>
    <x v="1218"/>
    <n v="0"/>
    <x v="1"/>
    <x v="2"/>
    <x v="1"/>
    <x v="0"/>
    <x v="2"/>
    <x v="2"/>
    <x v="2"/>
    <x v="3"/>
    <x v="0"/>
    <x v="5"/>
  </r>
  <r>
    <x v="1"/>
    <x v="2"/>
    <x v="2"/>
    <x v="0"/>
    <x v="47"/>
    <x v="53"/>
    <n v="0"/>
    <x v="1"/>
    <x v="2"/>
    <x v="1"/>
    <x v="0"/>
    <x v="2"/>
    <x v="2"/>
    <x v="2"/>
    <x v="2"/>
    <x v="0"/>
    <x v="0"/>
  </r>
  <r>
    <x v="1"/>
    <x v="2"/>
    <x v="2"/>
    <x v="0"/>
    <x v="139"/>
    <x v="398"/>
    <n v="1197164.81"/>
    <x v="1"/>
    <x v="2"/>
    <x v="1"/>
    <x v="0"/>
    <x v="2"/>
    <x v="2"/>
    <x v="2"/>
    <x v="0"/>
    <x v="0"/>
    <x v="7"/>
  </r>
  <r>
    <x v="1"/>
    <x v="2"/>
    <x v="2"/>
    <x v="0"/>
    <x v="437"/>
    <x v="883"/>
    <n v="0"/>
    <x v="1"/>
    <x v="2"/>
    <x v="1"/>
    <x v="0"/>
    <x v="2"/>
    <x v="2"/>
    <x v="2"/>
    <x v="1"/>
    <x v="0"/>
    <x v="3"/>
  </r>
  <r>
    <x v="1"/>
    <x v="2"/>
    <x v="2"/>
    <x v="0"/>
    <x v="96"/>
    <x v="416"/>
    <n v="0"/>
    <x v="1"/>
    <x v="2"/>
    <x v="1"/>
    <x v="0"/>
    <x v="2"/>
    <x v="2"/>
    <x v="2"/>
    <x v="6"/>
    <x v="2"/>
    <x v="5"/>
  </r>
  <r>
    <x v="1"/>
    <x v="2"/>
    <x v="2"/>
    <x v="0"/>
    <x v="96"/>
    <x v="416"/>
    <n v="0"/>
    <x v="1"/>
    <x v="2"/>
    <x v="1"/>
    <x v="0"/>
    <x v="2"/>
    <x v="2"/>
    <x v="2"/>
    <x v="6"/>
    <x v="2"/>
    <x v="4"/>
  </r>
  <r>
    <x v="1"/>
    <x v="2"/>
    <x v="2"/>
    <x v="0"/>
    <x v="371"/>
    <x v="973"/>
    <n v="0"/>
    <x v="1"/>
    <x v="2"/>
    <x v="1"/>
    <x v="0"/>
    <x v="2"/>
    <x v="2"/>
    <x v="2"/>
    <x v="3"/>
    <x v="0"/>
    <x v="1"/>
  </r>
  <r>
    <x v="1"/>
    <x v="2"/>
    <x v="2"/>
    <x v="0"/>
    <x v="382"/>
    <x v="960"/>
    <n v="0"/>
    <x v="1"/>
    <x v="2"/>
    <x v="1"/>
    <x v="0"/>
    <x v="2"/>
    <x v="2"/>
    <x v="2"/>
    <x v="3"/>
    <x v="0"/>
    <x v="4"/>
  </r>
  <r>
    <x v="1"/>
    <x v="2"/>
    <x v="2"/>
    <x v="0"/>
    <x v="514"/>
    <x v="935"/>
    <n v="0"/>
    <x v="1"/>
    <x v="2"/>
    <x v="1"/>
    <x v="0"/>
    <x v="2"/>
    <x v="2"/>
    <x v="2"/>
    <x v="3"/>
    <x v="0"/>
    <x v="7"/>
  </r>
  <r>
    <x v="1"/>
    <x v="2"/>
    <x v="2"/>
    <x v="0"/>
    <x v="60"/>
    <x v="667"/>
    <n v="0"/>
    <x v="1"/>
    <x v="2"/>
    <x v="1"/>
    <x v="0"/>
    <x v="2"/>
    <x v="2"/>
    <x v="2"/>
    <x v="2"/>
    <x v="1"/>
    <x v="5"/>
  </r>
  <r>
    <x v="1"/>
    <x v="2"/>
    <x v="2"/>
    <x v="0"/>
    <x v="60"/>
    <x v="374"/>
    <n v="0"/>
    <x v="1"/>
    <x v="2"/>
    <x v="1"/>
    <x v="0"/>
    <x v="2"/>
    <x v="2"/>
    <x v="2"/>
    <x v="0"/>
    <x v="0"/>
    <x v="3"/>
  </r>
  <r>
    <x v="1"/>
    <x v="2"/>
    <x v="2"/>
    <x v="0"/>
    <x v="594"/>
    <x v="1138"/>
    <n v="26317"/>
    <x v="1"/>
    <x v="2"/>
    <x v="1"/>
    <x v="0"/>
    <x v="2"/>
    <x v="2"/>
    <x v="2"/>
    <x v="2"/>
    <x v="0"/>
    <x v="5"/>
  </r>
  <r>
    <x v="1"/>
    <x v="2"/>
    <x v="2"/>
    <x v="0"/>
    <x v="517"/>
    <x v="943"/>
    <n v="0"/>
    <x v="1"/>
    <x v="2"/>
    <x v="1"/>
    <x v="0"/>
    <x v="2"/>
    <x v="2"/>
    <x v="2"/>
    <x v="3"/>
    <x v="1"/>
    <x v="3"/>
  </r>
  <r>
    <x v="1"/>
    <x v="2"/>
    <x v="2"/>
    <x v="0"/>
    <x v="653"/>
    <x v="1356"/>
    <n v="0"/>
    <x v="1"/>
    <x v="2"/>
    <x v="1"/>
    <x v="0"/>
    <x v="2"/>
    <x v="2"/>
    <x v="2"/>
    <x v="3"/>
    <x v="0"/>
    <x v="1"/>
  </r>
  <r>
    <x v="1"/>
    <x v="2"/>
    <x v="2"/>
    <x v="0"/>
    <x v="163"/>
    <x v="318"/>
    <n v="0"/>
    <x v="1"/>
    <x v="2"/>
    <x v="1"/>
    <x v="0"/>
    <x v="2"/>
    <x v="2"/>
    <x v="2"/>
    <x v="3"/>
    <x v="0"/>
    <x v="2"/>
  </r>
  <r>
    <x v="1"/>
    <x v="2"/>
    <x v="2"/>
    <x v="0"/>
    <x v="285"/>
    <x v="465"/>
    <n v="9878.2999999999993"/>
    <x v="1"/>
    <x v="2"/>
    <x v="1"/>
    <x v="0"/>
    <x v="2"/>
    <x v="2"/>
    <x v="2"/>
    <x v="4"/>
    <x v="1"/>
    <x v="6"/>
  </r>
  <r>
    <x v="1"/>
    <x v="2"/>
    <x v="2"/>
    <x v="0"/>
    <x v="197"/>
    <x v="292"/>
    <n v="0"/>
    <x v="1"/>
    <x v="2"/>
    <x v="1"/>
    <x v="0"/>
    <x v="2"/>
    <x v="2"/>
    <x v="2"/>
    <x v="3"/>
    <x v="0"/>
    <x v="7"/>
  </r>
  <r>
    <x v="1"/>
    <x v="2"/>
    <x v="2"/>
    <x v="0"/>
    <x v="288"/>
    <x v="474"/>
    <n v="0"/>
    <x v="1"/>
    <x v="2"/>
    <x v="1"/>
    <x v="0"/>
    <x v="2"/>
    <x v="2"/>
    <x v="2"/>
    <x v="3"/>
    <x v="0"/>
    <x v="4"/>
  </r>
  <r>
    <x v="1"/>
    <x v="2"/>
    <x v="2"/>
    <x v="0"/>
    <x v="41"/>
    <x v="72"/>
    <n v="5626661.1100000003"/>
    <x v="1"/>
    <x v="2"/>
    <x v="1"/>
    <x v="0"/>
    <x v="2"/>
    <x v="2"/>
    <x v="2"/>
    <x v="1"/>
    <x v="0"/>
    <x v="2"/>
  </r>
  <r>
    <x v="1"/>
    <x v="2"/>
    <x v="2"/>
    <x v="0"/>
    <x v="13"/>
    <x v="1373"/>
    <n v="0"/>
    <x v="1"/>
    <x v="2"/>
    <x v="1"/>
    <x v="0"/>
    <x v="2"/>
    <x v="2"/>
    <x v="2"/>
    <x v="3"/>
    <x v="0"/>
    <x v="6"/>
  </r>
  <r>
    <x v="1"/>
    <x v="2"/>
    <x v="2"/>
    <x v="0"/>
    <x v="649"/>
    <x v="1337"/>
    <n v="0"/>
    <x v="1"/>
    <x v="2"/>
    <x v="1"/>
    <x v="0"/>
    <x v="2"/>
    <x v="2"/>
    <x v="2"/>
    <x v="3"/>
    <x v="1"/>
    <x v="1"/>
  </r>
  <r>
    <x v="1"/>
    <x v="2"/>
    <x v="2"/>
    <x v="0"/>
    <x v="162"/>
    <x v="241"/>
    <n v="0"/>
    <x v="1"/>
    <x v="2"/>
    <x v="1"/>
    <x v="0"/>
    <x v="2"/>
    <x v="2"/>
    <x v="2"/>
    <x v="3"/>
    <x v="1"/>
    <x v="7"/>
  </r>
  <r>
    <x v="1"/>
    <x v="2"/>
    <x v="2"/>
    <x v="0"/>
    <x v="5"/>
    <x v="220"/>
    <n v="13278.24"/>
    <x v="1"/>
    <x v="2"/>
    <x v="1"/>
    <x v="0"/>
    <x v="2"/>
    <x v="2"/>
    <x v="2"/>
    <x v="2"/>
    <x v="0"/>
    <x v="6"/>
  </r>
  <r>
    <x v="1"/>
    <x v="2"/>
    <x v="2"/>
    <x v="0"/>
    <x v="652"/>
    <x v="1347"/>
    <n v="0"/>
    <x v="1"/>
    <x v="2"/>
    <x v="1"/>
    <x v="0"/>
    <x v="2"/>
    <x v="2"/>
    <x v="2"/>
    <x v="3"/>
    <x v="0"/>
    <x v="3"/>
  </r>
  <r>
    <x v="1"/>
    <x v="2"/>
    <x v="2"/>
    <x v="0"/>
    <x v="170"/>
    <x v="253"/>
    <n v="0"/>
    <x v="1"/>
    <x v="2"/>
    <x v="1"/>
    <x v="0"/>
    <x v="2"/>
    <x v="2"/>
    <x v="2"/>
    <x v="3"/>
    <x v="0"/>
    <x v="6"/>
  </r>
  <r>
    <x v="1"/>
    <x v="2"/>
    <x v="2"/>
    <x v="0"/>
    <x v="394"/>
    <x v="653"/>
    <n v="0"/>
    <x v="1"/>
    <x v="2"/>
    <x v="1"/>
    <x v="0"/>
    <x v="2"/>
    <x v="2"/>
    <x v="2"/>
    <x v="3"/>
    <x v="1"/>
    <x v="2"/>
  </r>
  <r>
    <x v="1"/>
    <x v="2"/>
    <x v="2"/>
    <x v="0"/>
    <x v="111"/>
    <x v="140"/>
    <n v="0"/>
    <x v="1"/>
    <x v="2"/>
    <x v="1"/>
    <x v="0"/>
    <x v="2"/>
    <x v="2"/>
    <x v="2"/>
    <x v="3"/>
    <x v="0"/>
    <x v="6"/>
  </r>
  <r>
    <x v="1"/>
    <x v="2"/>
    <x v="2"/>
    <x v="0"/>
    <x v="413"/>
    <x v="684"/>
    <n v="661.9"/>
    <x v="1"/>
    <x v="2"/>
    <x v="1"/>
    <x v="0"/>
    <x v="2"/>
    <x v="2"/>
    <x v="2"/>
    <x v="2"/>
    <x v="0"/>
    <x v="3"/>
  </r>
  <r>
    <x v="1"/>
    <x v="2"/>
    <x v="2"/>
    <x v="0"/>
    <x v="555"/>
    <x v="1039"/>
    <n v="0"/>
    <x v="1"/>
    <x v="2"/>
    <x v="1"/>
    <x v="0"/>
    <x v="2"/>
    <x v="2"/>
    <x v="2"/>
    <x v="3"/>
    <x v="0"/>
    <x v="3"/>
  </r>
  <r>
    <x v="1"/>
    <x v="2"/>
    <x v="2"/>
    <x v="0"/>
    <x v="96"/>
    <x v="115"/>
    <n v="0"/>
    <x v="1"/>
    <x v="2"/>
    <x v="1"/>
    <x v="0"/>
    <x v="2"/>
    <x v="2"/>
    <x v="2"/>
    <x v="6"/>
    <x v="1"/>
    <x v="4"/>
  </r>
  <r>
    <x v="1"/>
    <x v="2"/>
    <x v="2"/>
    <x v="0"/>
    <x v="331"/>
    <x v="1283"/>
    <n v="0"/>
    <x v="1"/>
    <x v="2"/>
    <x v="1"/>
    <x v="0"/>
    <x v="2"/>
    <x v="2"/>
    <x v="2"/>
    <x v="2"/>
    <x v="0"/>
    <x v="4"/>
  </r>
  <r>
    <x v="1"/>
    <x v="2"/>
    <x v="2"/>
    <x v="0"/>
    <x v="305"/>
    <x v="494"/>
    <n v="1435"/>
    <x v="1"/>
    <x v="2"/>
    <x v="1"/>
    <x v="0"/>
    <x v="2"/>
    <x v="2"/>
    <x v="2"/>
    <x v="3"/>
    <x v="0"/>
    <x v="1"/>
  </r>
  <r>
    <x v="1"/>
    <x v="2"/>
    <x v="2"/>
    <x v="0"/>
    <x v="398"/>
    <x v="1278"/>
    <n v="0"/>
    <x v="1"/>
    <x v="2"/>
    <x v="1"/>
    <x v="0"/>
    <x v="2"/>
    <x v="2"/>
    <x v="2"/>
    <x v="3"/>
    <x v="0"/>
    <x v="7"/>
  </r>
  <r>
    <x v="1"/>
    <x v="2"/>
    <x v="2"/>
    <x v="0"/>
    <x v="612"/>
    <x v="1193"/>
    <n v="0"/>
    <x v="1"/>
    <x v="2"/>
    <x v="1"/>
    <x v="0"/>
    <x v="2"/>
    <x v="2"/>
    <x v="2"/>
    <x v="1"/>
    <x v="1"/>
    <x v="4"/>
  </r>
  <r>
    <x v="1"/>
    <x v="2"/>
    <x v="2"/>
    <x v="0"/>
    <x v="121"/>
    <x v="411"/>
    <n v="0"/>
    <x v="1"/>
    <x v="2"/>
    <x v="1"/>
    <x v="0"/>
    <x v="2"/>
    <x v="2"/>
    <x v="2"/>
    <x v="0"/>
    <x v="0"/>
    <x v="1"/>
  </r>
  <r>
    <x v="1"/>
    <x v="2"/>
    <x v="2"/>
    <x v="0"/>
    <x v="21"/>
    <x v="21"/>
    <n v="0"/>
    <x v="1"/>
    <x v="2"/>
    <x v="1"/>
    <x v="0"/>
    <x v="2"/>
    <x v="2"/>
    <x v="2"/>
    <x v="0"/>
    <x v="0"/>
    <x v="1"/>
  </r>
  <r>
    <x v="1"/>
    <x v="2"/>
    <x v="2"/>
    <x v="0"/>
    <x v="140"/>
    <x v="553"/>
    <n v="0"/>
    <x v="1"/>
    <x v="2"/>
    <x v="1"/>
    <x v="0"/>
    <x v="2"/>
    <x v="2"/>
    <x v="2"/>
    <x v="0"/>
    <x v="0"/>
    <x v="2"/>
  </r>
  <r>
    <x v="1"/>
    <x v="2"/>
    <x v="2"/>
    <x v="0"/>
    <x v="595"/>
    <x v="1140"/>
    <n v="0"/>
    <x v="1"/>
    <x v="2"/>
    <x v="1"/>
    <x v="0"/>
    <x v="2"/>
    <x v="2"/>
    <x v="2"/>
    <x v="3"/>
    <x v="1"/>
    <x v="6"/>
  </r>
  <r>
    <x v="1"/>
    <x v="2"/>
    <x v="2"/>
    <x v="0"/>
    <x v="41"/>
    <x v="936"/>
    <n v="0"/>
    <x v="1"/>
    <x v="2"/>
    <x v="1"/>
    <x v="0"/>
    <x v="2"/>
    <x v="2"/>
    <x v="2"/>
    <x v="3"/>
    <x v="0"/>
    <x v="3"/>
  </r>
  <r>
    <x v="1"/>
    <x v="2"/>
    <x v="2"/>
    <x v="0"/>
    <x v="21"/>
    <x v="459"/>
    <n v="0"/>
    <x v="1"/>
    <x v="2"/>
    <x v="1"/>
    <x v="0"/>
    <x v="2"/>
    <x v="2"/>
    <x v="2"/>
    <x v="5"/>
    <x v="0"/>
    <x v="1"/>
  </r>
  <r>
    <x v="1"/>
    <x v="2"/>
    <x v="2"/>
    <x v="0"/>
    <x v="13"/>
    <x v="1153"/>
    <n v="0"/>
    <x v="1"/>
    <x v="2"/>
    <x v="1"/>
    <x v="0"/>
    <x v="2"/>
    <x v="2"/>
    <x v="2"/>
    <x v="3"/>
    <x v="0"/>
    <x v="5"/>
  </r>
  <r>
    <x v="1"/>
    <x v="2"/>
    <x v="2"/>
    <x v="0"/>
    <x v="481"/>
    <x v="849"/>
    <n v="0"/>
    <x v="1"/>
    <x v="2"/>
    <x v="1"/>
    <x v="0"/>
    <x v="2"/>
    <x v="2"/>
    <x v="2"/>
    <x v="1"/>
    <x v="0"/>
    <x v="4"/>
  </r>
  <r>
    <x v="1"/>
    <x v="2"/>
    <x v="2"/>
    <x v="0"/>
    <x v="41"/>
    <x v="972"/>
    <n v="0"/>
    <x v="1"/>
    <x v="2"/>
    <x v="1"/>
    <x v="0"/>
    <x v="2"/>
    <x v="2"/>
    <x v="2"/>
    <x v="3"/>
    <x v="0"/>
    <x v="3"/>
  </r>
  <r>
    <x v="1"/>
    <x v="2"/>
    <x v="2"/>
    <x v="0"/>
    <x v="196"/>
    <x v="289"/>
    <n v="0"/>
    <x v="1"/>
    <x v="2"/>
    <x v="1"/>
    <x v="0"/>
    <x v="2"/>
    <x v="2"/>
    <x v="2"/>
    <x v="0"/>
    <x v="0"/>
    <x v="2"/>
  </r>
  <r>
    <x v="1"/>
    <x v="2"/>
    <x v="2"/>
    <x v="0"/>
    <x v="424"/>
    <x v="707"/>
    <n v="0"/>
    <x v="1"/>
    <x v="2"/>
    <x v="1"/>
    <x v="0"/>
    <x v="2"/>
    <x v="2"/>
    <x v="2"/>
    <x v="3"/>
    <x v="1"/>
    <x v="0"/>
  </r>
  <r>
    <x v="1"/>
    <x v="2"/>
    <x v="2"/>
    <x v="0"/>
    <x v="11"/>
    <x v="918"/>
    <n v="3367.74"/>
    <x v="1"/>
    <x v="2"/>
    <x v="1"/>
    <x v="0"/>
    <x v="2"/>
    <x v="2"/>
    <x v="2"/>
    <x v="3"/>
    <x v="0"/>
    <x v="2"/>
  </r>
  <r>
    <x v="1"/>
    <x v="2"/>
    <x v="2"/>
    <x v="0"/>
    <x v="69"/>
    <x v="85"/>
    <n v="0"/>
    <x v="1"/>
    <x v="2"/>
    <x v="1"/>
    <x v="0"/>
    <x v="2"/>
    <x v="2"/>
    <x v="2"/>
    <x v="0"/>
    <x v="0"/>
    <x v="3"/>
  </r>
  <r>
    <x v="1"/>
    <x v="2"/>
    <x v="2"/>
    <x v="0"/>
    <x v="11"/>
    <x v="1069"/>
    <n v="0"/>
    <x v="1"/>
    <x v="2"/>
    <x v="1"/>
    <x v="0"/>
    <x v="2"/>
    <x v="2"/>
    <x v="2"/>
    <x v="3"/>
    <x v="0"/>
    <x v="0"/>
  </r>
  <r>
    <x v="1"/>
    <x v="2"/>
    <x v="2"/>
    <x v="0"/>
    <x v="454"/>
    <x v="779"/>
    <n v="0"/>
    <x v="1"/>
    <x v="2"/>
    <x v="1"/>
    <x v="0"/>
    <x v="2"/>
    <x v="2"/>
    <x v="2"/>
    <x v="1"/>
    <x v="1"/>
    <x v="2"/>
  </r>
  <r>
    <x v="1"/>
    <x v="2"/>
    <x v="2"/>
    <x v="0"/>
    <x v="399"/>
    <x v="1322"/>
    <n v="2702.44"/>
    <x v="1"/>
    <x v="2"/>
    <x v="1"/>
    <x v="0"/>
    <x v="2"/>
    <x v="2"/>
    <x v="2"/>
    <x v="1"/>
    <x v="0"/>
    <x v="2"/>
  </r>
  <r>
    <x v="1"/>
    <x v="2"/>
    <x v="2"/>
    <x v="0"/>
    <x v="252"/>
    <x v="395"/>
    <n v="127104.43"/>
    <x v="1"/>
    <x v="2"/>
    <x v="1"/>
    <x v="0"/>
    <x v="2"/>
    <x v="2"/>
    <x v="2"/>
    <x v="1"/>
    <x v="1"/>
    <x v="2"/>
  </r>
  <r>
    <x v="1"/>
    <x v="2"/>
    <x v="2"/>
    <x v="0"/>
    <x v="11"/>
    <x v="511"/>
    <n v="252769.18"/>
    <x v="1"/>
    <x v="2"/>
    <x v="1"/>
    <x v="0"/>
    <x v="2"/>
    <x v="2"/>
    <x v="2"/>
    <x v="3"/>
    <x v="0"/>
    <x v="1"/>
  </r>
  <r>
    <x v="1"/>
    <x v="2"/>
    <x v="2"/>
    <x v="0"/>
    <x v="13"/>
    <x v="822"/>
    <n v="0"/>
    <x v="1"/>
    <x v="2"/>
    <x v="1"/>
    <x v="0"/>
    <x v="2"/>
    <x v="2"/>
    <x v="2"/>
    <x v="3"/>
    <x v="0"/>
    <x v="0"/>
  </r>
  <r>
    <x v="1"/>
    <x v="2"/>
    <x v="2"/>
    <x v="0"/>
    <x v="256"/>
    <x v="1025"/>
    <n v="0"/>
    <x v="1"/>
    <x v="2"/>
    <x v="1"/>
    <x v="0"/>
    <x v="2"/>
    <x v="2"/>
    <x v="2"/>
    <x v="3"/>
    <x v="0"/>
    <x v="2"/>
  </r>
  <r>
    <x v="1"/>
    <x v="2"/>
    <x v="2"/>
    <x v="0"/>
    <x v="168"/>
    <x v="251"/>
    <n v="0"/>
    <x v="1"/>
    <x v="2"/>
    <x v="1"/>
    <x v="0"/>
    <x v="2"/>
    <x v="2"/>
    <x v="2"/>
    <x v="0"/>
    <x v="0"/>
    <x v="7"/>
  </r>
  <r>
    <x v="1"/>
    <x v="2"/>
    <x v="2"/>
    <x v="0"/>
    <x v="21"/>
    <x v="1087"/>
    <n v="0"/>
    <x v="1"/>
    <x v="2"/>
    <x v="1"/>
    <x v="0"/>
    <x v="2"/>
    <x v="2"/>
    <x v="2"/>
    <x v="0"/>
    <x v="0"/>
    <x v="6"/>
  </r>
  <r>
    <x v="1"/>
    <x v="2"/>
    <x v="2"/>
    <x v="0"/>
    <x v="66"/>
    <x v="80"/>
    <n v="0"/>
    <x v="1"/>
    <x v="2"/>
    <x v="1"/>
    <x v="0"/>
    <x v="2"/>
    <x v="2"/>
    <x v="2"/>
    <x v="0"/>
    <x v="0"/>
    <x v="5"/>
  </r>
  <r>
    <x v="1"/>
    <x v="2"/>
    <x v="2"/>
    <x v="0"/>
    <x v="11"/>
    <x v="982"/>
    <n v="0"/>
    <x v="1"/>
    <x v="2"/>
    <x v="1"/>
    <x v="0"/>
    <x v="2"/>
    <x v="2"/>
    <x v="2"/>
    <x v="3"/>
    <x v="0"/>
    <x v="2"/>
  </r>
  <r>
    <x v="1"/>
    <x v="2"/>
    <x v="2"/>
    <x v="0"/>
    <x v="18"/>
    <x v="68"/>
    <n v="9890356.8300000001"/>
    <x v="1"/>
    <x v="2"/>
    <x v="1"/>
    <x v="0"/>
    <x v="2"/>
    <x v="2"/>
    <x v="2"/>
    <x v="3"/>
    <x v="0"/>
    <x v="7"/>
  </r>
  <r>
    <x v="1"/>
    <x v="2"/>
    <x v="2"/>
    <x v="0"/>
    <x v="246"/>
    <x v="385"/>
    <n v="132561.51"/>
    <x v="1"/>
    <x v="2"/>
    <x v="1"/>
    <x v="0"/>
    <x v="2"/>
    <x v="2"/>
    <x v="2"/>
    <x v="2"/>
    <x v="0"/>
    <x v="2"/>
  </r>
  <r>
    <x v="1"/>
    <x v="2"/>
    <x v="2"/>
    <x v="0"/>
    <x v="11"/>
    <x v="1237"/>
    <n v="0"/>
    <x v="1"/>
    <x v="2"/>
    <x v="1"/>
    <x v="0"/>
    <x v="2"/>
    <x v="2"/>
    <x v="2"/>
    <x v="3"/>
    <x v="0"/>
    <x v="6"/>
  </r>
  <r>
    <x v="1"/>
    <x v="2"/>
    <x v="2"/>
    <x v="0"/>
    <x v="32"/>
    <x v="564"/>
    <n v="1585968.57"/>
    <x v="1"/>
    <x v="2"/>
    <x v="1"/>
    <x v="0"/>
    <x v="2"/>
    <x v="2"/>
    <x v="2"/>
    <x v="4"/>
    <x v="0"/>
    <x v="7"/>
  </r>
  <r>
    <x v="1"/>
    <x v="2"/>
    <x v="2"/>
    <x v="0"/>
    <x v="1"/>
    <x v="723"/>
    <n v="0"/>
    <x v="1"/>
    <x v="2"/>
    <x v="1"/>
    <x v="0"/>
    <x v="2"/>
    <x v="2"/>
    <x v="2"/>
    <x v="3"/>
    <x v="0"/>
    <x v="0"/>
  </r>
  <r>
    <x v="1"/>
    <x v="2"/>
    <x v="2"/>
    <x v="0"/>
    <x v="41"/>
    <x v="393"/>
    <n v="0"/>
    <x v="1"/>
    <x v="2"/>
    <x v="1"/>
    <x v="0"/>
    <x v="2"/>
    <x v="2"/>
    <x v="2"/>
    <x v="3"/>
    <x v="0"/>
    <x v="7"/>
  </r>
  <r>
    <x v="1"/>
    <x v="2"/>
    <x v="2"/>
    <x v="0"/>
    <x v="7"/>
    <x v="1339"/>
    <n v="0"/>
    <x v="1"/>
    <x v="2"/>
    <x v="1"/>
    <x v="0"/>
    <x v="2"/>
    <x v="2"/>
    <x v="2"/>
    <x v="0"/>
    <x v="0"/>
    <x v="2"/>
  </r>
  <r>
    <x v="1"/>
    <x v="2"/>
    <x v="2"/>
    <x v="0"/>
    <x v="520"/>
    <x v="950"/>
    <n v="0"/>
    <x v="1"/>
    <x v="2"/>
    <x v="1"/>
    <x v="0"/>
    <x v="2"/>
    <x v="2"/>
    <x v="2"/>
    <x v="3"/>
    <x v="0"/>
    <x v="1"/>
  </r>
  <r>
    <x v="1"/>
    <x v="2"/>
    <x v="2"/>
    <x v="0"/>
    <x v="29"/>
    <x v="31"/>
    <n v="335500"/>
    <x v="1"/>
    <x v="2"/>
    <x v="1"/>
    <x v="0"/>
    <x v="2"/>
    <x v="2"/>
    <x v="2"/>
    <x v="3"/>
    <x v="1"/>
    <x v="1"/>
  </r>
  <r>
    <x v="1"/>
    <x v="2"/>
    <x v="2"/>
    <x v="0"/>
    <x v="245"/>
    <x v="384"/>
    <n v="47066.080000000002"/>
    <x v="1"/>
    <x v="2"/>
    <x v="1"/>
    <x v="0"/>
    <x v="2"/>
    <x v="2"/>
    <x v="2"/>
    <x v="4"/>
    <x v="0"/>
    <x v="7"/>
  </r>
  <r>
    <x v="1"/>
    <x v="2"/>
    <x v="2"/>
    <x v="0"/>
    <x v="38"/>
    <x v="43"/>
    <n v="0"/>
    <x v="1"/>
    <x v="2"/>
    <x v="1"/>
    <x v="0"/>
    <x v="2"/>
    <x v="2"/>
    <x v="2"/>
    <x v="5"/>
    <x v="0"/>
    <x v="2"/>
  </r>
  <r>
    <x v="1"/>
    <x v="2"/>
    <x v="2"/>
    <x v="0"/>
    <x v="617"/>
    <x v="1212"/>
    <n v="740200"/>
    <x v="1"/>
    <x v="2"/>
    <x v="1"/>
    <x v="0"/>
    <x v="2"/>
    <x v="2"/>
    <x v="2"/>
    <x v="6"/>
    <x v="2"/>
    <x v="0"/>
  </r>
  <r>
    <x v="1"/>
    <x v="2"/>
    <x v="2"/>
    <x v="0"/>
    <x v="11"/>
    <x v="601"/>
    <n v="1930619.84"/>
    <x v="1"/>
    <x v="2"/>
    <x v="1"/>
    <x v="0"/>
    <x v="2"/>
    <x v="2"/>
    <x v="2"/>
    <x v="3"/>
    <x v="0"/>
    <x v="3"/>
  </r>
  <r>
    <x v="1"/>
    <x v="2"/>
    <x v="2"/>
    <x v="0"/>
    <x v="1"/>
    <x v="937"/>
    <n v="0"/>
    <x v="1"/>
    <x v="2"/>
    <x v="1"/>
    <x v="0"/>
    <x v="2"/>
    <x v="2"/>
    <x v="2"/>
    <x v="3"/>
    <x v="0"/>
    <x v="6"/>
  </r>
  <r>
    <x v="1"/>
    <x v="2"/>
    <x v="2"/>
    <x v="0"/>
    <x v="41"/>
    <x v="370"/>
    <n v="0"/>
    <x v="1"/>
    <x v="2"/>
    <x v="1"/>
    <x v="0"/>
    <x v="2"/>
    <x v="2"/>
    <x v="2"/>
    <x v="3"/>
    <x v="0"/>
    <x v="4"/>
  </r>
  <r>
    <x v="1"/>
    <x v="2"/>
    <x v="2"/>
    <x v="0"/>
    <x v="41"/>
    <x v="690"/>
    <n v="237505.34"/>
    <x v="1"/>
    <x v="2"/>
    <x v="1"/>
    <x v="0"/>
    <x v="2"/>
    <x v="2"/>
    <x v="2"/>
    <x v="3"/>
    <x v="0"/>
    <x v="5"/>
  </r>
  <r>
    <x v="1"/>
    <x v="2"/>
    <x v="2"/>
    <x v="0"/>
    <x v="593"/>
    <x v="1133"/>
    <n v="3715276.1"/>
    <x v="1"/>
    <x v="2"/>
    <x v="1"/>
    <x v="0"/>
    <x v="2"/>
    <x v="2"/>
    <x v="2"/>
    <x v="6"/>
    <x v="0"/>
    <x v="5"/>
  </r>
  <r>
    <x v="1"/>
    <x v="2"/>
    <x v="2"/>
    <x v="0"/>
    <x v="530"/>
    <x v="967"/>
    <n v="0"/>
    <x v="1"/>
    <x v="2"/>
    <x v="1"/>
    <x v="0"/>
    <x v="2"/>
    <x v="2"/>
    <x v="2"/>
    <x v="3"/>
    <x v="0"/>
    <x v="7"/>
  </r>
  <r>
    <x v="1"/>
    <x v="2"/>
    <x v="2"/>
    <x v="0"/>
    <x v="228"/>
    <x v="895"/>
    <n v="1346177.74"/>
    <x v="1"/>
    <x v="2"/>
    <x v="1"/>
    <x v="0"/>
    <x v="2"/>
    <x v="2"/>
    <x v="2"/>
    <x v="4"/>
    <x v="0"/>
    <x v="2"/>
  </r>
  <r>
    <x v="1"/>
    <x v="2"/>
    <x v="2"/>
    <x v="0"/>
    <x v="16"/>
    <x v="187"/>
    <n v="0"/>
    <x v="1"/>
    <x v="2"/>
    <x v="1"/>
    <x v="0"/>
    <x v="2"/>
    <x v="2"/>
    <x v="2"/>
    <x v="0"/>
    <x v="0"/>
    <x v="1"/>
  </r>
  <r>
    <x v="1"/>
    <x v="2"/>
    <x v="2"/>
    <x v="0"/>
    <x v="1"/>
    <x v="180"/>
    <n v="0"/>
    <x v="1"/>
    <x v="2"/>
    <x v="1"/>
    <x v="0"/>
    <x v="2"/>
    <x v="2"/>
    <x v="2"/>
    <x v="3"/>
    <x v="0"/>
    <x v="6"/>
  </r>
  <r>
    <x v="1"/>
    <x v="2"/>
    <x v="2"/>
    <x v="0"/>
    <x v="44"/>
    <x v="559"/>
    <n v="0"/>
    <x v="1"/>
    <x v="2"/>
    <x v="1"/>
    <x v="0"/>
    <x v="2"/>
    <x v="2"/>
    <x v="2"/>
    <x v="4"/>
    <x v="0"/>
    <x v="4"/>
  </r>
  <r>
    <x v="1"/>
    <x v="2"/>
    <x v="2"/>
    <x v="0"/>
    <x v="11"/>
    <x v="816"/>
    <n v="0"/>
    <x v="1"/>
    <x v="2"/>
    <x v="1"/>
    <x v="0"/>
    <x v="2"/>
    <x v="2"/>
    <x v="2"/>
    <x v="1"/>
    <x v="0"/>
    <x v="0"/>
  </r>
  <r>
    <x v="1"/>
    <x v="2"/>
    <x v="2"/>
    <x v="0"/>
    <x v="41"/>
    <x v="1161"/>
    <n v="0"/>
    <x v="1"/>
    <x v="2"/>
    <x v="1"/>
    <x v="0"/>
    <x v="2"/>
    <x v="2"/>
    <x v="2"/>
    <x v="3"/>
    <x v="0"/>
    <x v="2"/>
  </r>
  <r>
    <x v="1"/>
    <x v="2"/>
    <x v="2"/>
    <x v="0"/>
    <x v="397"/>
    <x v="657"/>
    <n v="3583954.93"/>
    <x v="1"/>
    <x v="2"/>
    <x v="1"/>
    <x v="0"/>
    <x v="2"/>
    <x v="2"/>
    <x v="2"/>
    <x v="6"/>
    <x v="1"/>
    <x v="0"/>
  </r>
  <r>
    <x v="1"/>
    <x v="2"/>
    <x v="2"/>
    <x v="0"/>
    <x v="1"/>
    <x v="1233"/>
    <n v="1082387.23"/>
    <x v="1"/>
    <x v="2"/>
    <x v="1"/>
    <x v="0"/>
    <x v="2"/>
    <x v="2"/>
    <x v="2"/>
    <x v="3"/>
    <x v="0"/>
    <x v="4"/>
  </r>
  <r>
    <x v="1"/>
    <x v="2"/>
    <x v="2"/>
    <x v="0"/>
    <x v="1"/>
    <x v="1088"/>
    <n v="0"/>
    <x v="1"/>
    <x v="2"/>
    <x v="1"/>
    <x v="0"/>
    <x v="2"/>
    <x v="2"/>
    <x v="2"/>
    <x v="3"/>
    <x v="0"/>
    <x v="5"/>
  </r>
  <r>
    <x v="1"/>
    <x v="2"/>
    <x v="2"/>
    <x v="0"/>
    <x v="378"/>
    <x v="1022"/>
    <n v="0"/>
    <x v="1"/>
    <x v="2"/>
    <x v="1"/>
    <x v="0"/>
    <x v="2"/>
    <x v="2"/>
    <x v="2"/>
    <x v="3"/>
    <x v="0"/>
    <x v="4"/>
  </r>
  <r>
    <x v="1"/>
    <x v="2"/>
    <x v="2"/>
    <x v="0"/>
    <x v="41"/>
    <x v="830"/>
    <n v="0"/>
    <x v="1"/>
    <x v="2"/>
    <x v="1"/>
    <x v="0"/>
    <x v="2"/>
    <x v="2"/>
    <x v="2"/>
    <x v="3"/>
    <x v="0"/>
    <x v="1"/>
  </r>
  <r>
    <x v="1"/>
    <x v="2"/>
    <x v="2"/>
    <x v="0"/>
    <x v="18"/>
    <x v="35"/>
    <n v="0"/>
    <x v="1"/>
    <x v="2"/>
    <x v="1"/>
    <x v="0"/>
    <x v="2"/>
    <x v="2"/>
    <x v="2"/>
    <x v="3"/>
    <x v="0"/>
    <x v="0"/>
  </r>
  <r>
    <x v="1"/>
    <x v="2"/>
    <x v="2"/>
    <x v="0"/>
    <x v="40"/>
    <x v="45"/>
    <n v="3114045.66"/>
    <x v="1"/>
    <x v="2"/>
    <x v="1"/>
    <x v="0"/>
    <x v="2"/>
    <x v="2"/>
    <x v="2"/>
    <x v="0"/>
    <x v="1"/>
    <x v="1"/>
  </r>
  <r>
    <x v="1"/>
    <x v="2"/>
    <x v="2"/>
    <x v="0"/>
    <x v="44"/>
    <x v="542"/>
    <n v="0"/>
    <x v="1"/>
    <x v="2"/>
    <x v="1"/>
    <x v="0"/>
    <x v="2"/>
    <x v="2"/>
    <x v="2"/>
    <x v="0"/>
    <x v="0"/>
    <x v="6"/>
  </r>
  <r>
    <x v="1"/>
    <x v="2"/>
    <x v="2"/>
    <x v="0"/>
    <x v="397"/>
    <x v="657"/>
    <n v="3787817.57"/>
    <x v="1"/>
    <x v="2"/>
    <x v="1"/>
    <x v="0"/>
    <x v="2"/>
    <x v="2"/>
    <x v="2"/>
    <x v="6"/>
    <x v="1"/>
    <x v="3"/>
  </r>
  <r>
    <x v="1"/>
    <x v="2"/>
    <x v="2"/>
    <x v="0"/>
    <x v="443"/>
    <x v="751"/>
    <n v="0"/>
    <x v="1"/>
    <x v="2"/>
    <x v="1"/>
    <x v="0"/>
    <x v="2"/>
    <x v="2"/>
    <x v="2"/>
    <x v="6"/>
    <x v="1"/>
    <x v="6"/>
  </r>
  <r>
    <x v="1"/>
    <x v="2"/>
    <x v="2"/>
    <x v="0"/>
    <x v="252"/>
    <x v="395"/>
    <n v="105125.3"/>
    <x v="1"/>
    <x v="2"/>
    <x v="1"/>
    <x v="0"/>
    <x v="2"/>
    <x v="2"/>
    <x v="2"/>
    <x v="1"/>
    <x v="1"/>
    <x v="5"/>
  </r>
  <r>
    <x v="1"/>
    <x v="2"/>
    <x v="2"/>
    <x v="0"/>
    <x v="18"/>
    <x v="846"/>
    <n v="0"/>
    <x v="1"/>
    <x v="2"/>
    <x v="1"/>
    <x v="0"/>
    <x v="2"/>
    <x v="2"/>
    <x v="2"/>
    <x v="3"/>
    <x v="0"/>
    <x v="4"/>
  </r>
  <r>
    <x v="1"/>
    <x v="2"/>
    <x v="2"/>
    <x v="0"/>
    <x v="371"/>
    <x v="614"/>
    <n v="1639311.93"/>
    <x v="1"/>
    <x v="2"/>
    <x v="1"/>
    <x v="0"/>
    <x v="2"/>
    <x v="2"/>
    <x v="2"/>
    <x v="3"/>
    <x v="1"/>
    <x v="6"/>
  </r>
  <r>
    <x v="1"/>
    <x v="2"/>
    <x v="2"/>
    <x v="0"/>
    <x v="562"/>
    <x v="1050"/>
    <n v="0"/>
    <x v="1"/>
    <x v="2"/>
    <x v="1"/>
    <x v="0"/>
    <x v="2"/>
    <x v="2"/>
    <x v="2"/>
    <x v="3"/>
    <x v="0"/>
    <x v="5"/>
  </r>
  <r>
    <x v="1"/>
    <x v="2"/>
    <x v="2"/>
    <x v="0"/>
    <x v="303"/>
    <x v="761"/>
    <n v="0"/>
    <x v="1"/>
    <x v="2"/>
    <x v="1"/>
    <x v="0"/>
    <x v="2"/>
    <x v="2"/>
    <x v="2"/>
    <x v="6"/>
    <x v="2"/>
    <x v="0"/>
  </r>
  <r>
    <x v="1"/>
    <x v="2"/>
    <x v="2"/>
    <x v="0"/>
    <x v="30"/>
    <x v="310"/>
    <n v="0"/>
    <x v="1"/>
    <x v="2"/>
    <x v="1"/>
    <x v="0"/>
    <x v="2"/>
    <x v="2"/>
    <x v="2"/>
    <x v="0"/>
    <x v="0"/>
    <x v="7"/>
  </r>
  <r>
    <x v="1"/>
    <x v="2"/>
    <x v="2"/>
    <x v="0"/>
    <x v="131"/>
    <x v="177"/>
    <n v="0"/>
    <x v="1"/>
    <x v="2"/>
    <x v="1"/>
    <x v="0"/>
    <x v="2"/>
    <x v="2"/>
    <x v="2"/>
    <x v="0"/>
    <x v="0"/>
    <x v="5"/>
  </r>
  <r>
    <x v="1"/>
    <x v="2"/>
    <x v="2"/>
    <x v="0"/>
    <x v="592"/>
    <x v="1128"/>
    <n v="0"/>
    <x v="1"/>
    <x v="2"/>
    <x v="1"/>
    <x v="0"/>
    <x v="2"/>
    <x v="2"/>
    <x v="2"/>
    <x v="3"/>
    <x v="1"/>
    <x v="0"/>
  </r>
  <r>
    <x v="1"/>
    <x v="2"/>
    <x v="2"/>
    <x v="0"/>
    <x v="384"/>
    <x v="633"/>
    <n v="0"/>
    <x v="1"/>
    <x v="2"/>
    <x v="1"/>
    <x v="0"/>
    <x v="2"/>
    <x v="2"/>
    <x v="2"/>
    <x v="2"/>
    <x v="0"/>
    <x v="7"/>
  </r>
  <r>
    <x v="1"/>
    <x v="2"/>
    <x v="2"/>
    <x v="0"/>
    <x v="553"/>
    <x v="1294"/>
    <n v="943.8"/>
    <x v="1"/>
    <x v="2"/>
    <x v="1"/>
    <x v="0"/>
    <x v="2"/>
    <x v="2"/>
    <x v="2"/>
    <x v="3"/>
    <x v="1"/>
    <x v="6"/>
  </r>
  <r>
    <x v="1"/>
    <x v="2"/>
    <x v="2"/>
    <x v="0"/>
    <x v="60"/>
    <x v="667"/>
    <n v="0"/>
    <x v="1"/>
    <x v="2"/>
    <x v="1"/>
    <x v="0"/>
    <x v="2"/>
    <x v="2"/>
    <x v="2"/>
    <x v="2"/>
    <x v="1"/>
    <x v="7"/>
  </r>
  <r>
    <x v="1"/>
    <x v="2"/>
    <x v="2"/>
    <x v="0"/>
    <x v="212"/>
    <x v="314"/>
    <n v="0"/>
    <x v="1"/>
    <x v="2"/>
    <x v="1"/>
    <x v="0"/>
    <x v="2"/>
    <x v="2"/>
    <x v="2"/>
    <x v="0"/>
    <x v="0"/>
    <x v="2"/>
  </r>
  <r>
    <x v="1"/>
    <x v="2"/>
    <x v="2"/>
    <x v="0"/>
    <x v="579"/>
    <x v="1094"/>
    <n v="0"/>
    <x v="1"/>
    <x v="2"/>
    <x v="1"/>
    <x v="0"/>
    <x v="2"/>
    <x v="2"/>
    <x v="2"/>
    <x v="3"/>
    <x v="1"/>
    <x v="3"/>
  </r>
  <r>
    <x v="1"/>
    <x v="2"/>
    <x v="2"/>
    <x v="0"/>
    <x v="135"/>
    <x v="184"/>
    <n v="0"/>
    <x v="1"/>
    <x v="2"/>
    <x v="1"/>
    <x v="0"/>
    <x v="2"/>
    <x v="2"/>
    <x v="2"/>
    <x v="0"/>
    <x v="0"/>
    <x v="2"/>
  </r>
  <r>
    <x v="1"/>
    <x v="2"/>
    <x v="2"/>
    <x v="0"/>
    <x v="179"/>
    <x v="265"/>
    <n v="0"/>
    <x v="1"/>
    <x v="2"/>
    <x v="1"/>
    <x v="0"/>
    <x v="2"/>
    <x v="2"/>
    <x v="2"/>
    <x v="3"/>
    <x v="0"/>
    <x v="0"/>
  </r>
  <r>
    <x v="1"/>
    <x v="2"/>
    <x v="2"/>
    <x v="0"/>
    <x v="43"/>
    <x v="565"/>
    <n v="72236.63"/>
    <x v="1"/>
    <x v="2"/>
    <x v="1"/>
    <x v="0"/>
    <x v="2"/>
    <x v="2"/>
    <x v="2"/>
    <x v="4"/>
    <x v="0"/>
    <x v="6"/>
  </r>
  <r>
    <x v="1"/>
    <x v="2"/>
    <x v="2"/>
    <x v="0"/>
    <x v="202"/>
    <x v="421"/>
    <n v="0"/>
    <x v="1"/>
    <x v="2"/>
    <x v="1"/>
    <x v="0"/>
    <x v="2"/>
    <x v="2"/>
    <x v="2"/>
    <x v="0"/>
    <x v="0"/>
    <x v="7"/>
  </r>
  <r>
    <x v="1"/>
    <x v="2"/>
    <x v="2"/>
    <x v="0"/>
    <x v="490"/>
    <x v="865"/>
    <n v="0"/>
    <x v="1"/>
    <x v="2"/>
    <x v="1"/>
    <x v="0"/>
    <x v="2"/>
    <x v="2"/>
    <x v="2"/>
    <x v="1"/>
    <x v="1"/>
    <x v="1"/>
  </r>
  <r>
    <x v="1"/>
    <x v="2"/>
    <x v="2"/>
    <x v="0"/>
    <x v="41"/>
    <x v="309"/>
    <n v="0"/>
    <x v="1"/>
    <x v="2"/>
    <x v="1"/>
    <x v="0"/>
    <x v="2"/>
    <x v="2"/>
    <x v="2"/>
    <x v="1"/>
    <x v="0"/>
    <x v="7"/>
  </r>
  <r>
    <x v="1"/>
    <x v="2"/>
    <x v="2"/>
    <x v="0"/>
    <x v="237"/>
    <x v="365"/>
    <n v="0"/>
    <x v="1"/>
    <x v="2"/>
    <x v="1"/>
    <x v="0"/>
    <x v="2"/>
    <x v="2"/>
    <x v="2"/>
    <x v="3"/>
    <x v="1"/>
    <x v="4"/>
  </r>
  <r>
    <x v="1"/>
    <x v="2"/>
    <x v="2"/>
    <x v="0"/>
    <x v="115"/>
    <x v="226"/>
    <n v="10310835.6"/>
    <x v="1"/>
    <x v="2"/>
    <x v="1"/>
    <x v="0"/>
    <x v="2"/>
    <x v="2"/>
    <x v="2"/>
    <x v="1"/>
    <x v="1"/>
    <x v="6"/>
  </r>
  <r>
    <x v="1"/>
    <x v="2"/>
    <x v="2"/>
    <x v="0"/>
    <x v="13"/>
    <x v="894"/>
    <n v="335500"/>
    <x v="1"/>
    <x v="2"/>
    <x v="1"/>
    <x v="0"/>
    <x v="2"/>
    <x v="2"/>
    <x v="2"/>
    <x v="3"/>
    <x v="0"/>
    <x v="4"/>
  </r>
  <r>
    <x v="1"/>
    <x v="2"/>
    <x v="2"/>
    <x v="0"/>
    <x v="648"/>
    <x v="1336"/>
    <n v="0"/>
    <x v="1"/>
    <x v="2"/>
    <x v="1"/>
    <x v="0"/>
    <x v="2"/>
    <x v="2"/>
    <x v="2"/>
    <x v="1"/>
    <x v="0"/>
    <x v="5"/>
  </r>
  <r>
    <x v="1"/>
    <x v="2"/>
    <x v="2"/>
    <x v="0"/>
    <x v="645"/>
    <x v="1326"/>
    <n v="168389.72"/>
    <x v="1"/>
    <x v="2"/>
    <x v="1"/>
    <x v="0"/>
    <x v="2"/>
    <x v="2"/>
    <x v="2"/>
    <x v="3"/>
    <x v="1"/>
    <x v="1"/>
  </r>
  <r>
    <x v="1"/>
    <x v="2"/>
    <x v="2"/>
    <x v="0"/>
    <x v="477"/>
    <x v="843"/>
    <n v="0"/>
    <x v="1"/>
    <x v="2"/>
    <x v="1"/>
    <x v="0"/>
    <x v="2"/>
    <x v="2"/>
    <x v="2"/>
    <x v="1"/>
    <x v="1"/>
    <x v="0"/>
  </r>
  <r>
    <x v="1"/>
    <x v="2"/>
    <x v="2"/>
    <x v="0"/>
    <x v="18"/>
    <x v="1130"/>
    <n v="0"/>
    <x v="1"/>
    <x v="2"/>
    <x v="1"/>
    <x v="0"/>
    <x v="2"/>
    <x v="2"/>
    <x v="2"/>
    <x v="3"/>
    <x v="0"/>
    <x v="1"/>
  </r>
  <r>
    <x v="1"/>
    <x v="2"/>
    <x v="2"/>
    <x v="0"/>
    <x v="41"/>
    <x v="595"/>
    <n v="0"/>
    <x v="1"/>
    <x v="2"/>
    <x v="1"/>
    <x v="0"/>
    <x v="2"/>
    <x v="2"/>
    <x v="2"/>
    <x v="3"/>
    <x v="0"/>
    <x v="6"/>
  </r>
  <r>
    <x v="1"/>
    <x v="2"/>
    <x v="2"/>
    <x v="0"/>
    <x v="411"/>
    <x v="727"/>
    <n v="0"/>
    <x v="1"/>
    <x v="2"/>
    <x v="1"/>
    <x v="0"/>
    <x v="2"/>
    <x v="2"/>
    <x v="2"/>
    <x v="1"/>
    <x v="1"/>
    <x v="0"/>
  </r>
  <r>
    <x v="1"/>
    <x v="2"/>
    <x v="2"/>
    <x v="0"/>
    <x v="5"/>
    <x v="1076"/>
    <n v="7674.43"/>
    <x v="1"/>
    <x v="2"/>
    <x v="1"/>
    <x v="0"/>
    <x v="2"/>
    <x v="2"/>
    <x v="2"/>
    <x v="3"/>
    <x v="0"/>
    <x v="2"/>
  </r>
  <r>
    <x v="1"/>
    <x v="2"/>
    <x v="2"/>
    <x v="0"/>
    <x v="658"/>
    <x v="1368"/>
    <n v="0"/>
    <x v="1"/>
    <x v="2"/>
    <x v="1"/>
    <x v="0"/>
    <x v="2"/>
    <x v="2"/>
    <x v="2"/>
    <x v="0"/>
    <x v="0"/>
    <x v="4"/>
  </r>
  <r>
    <x v="1"/>
    <x v="2"/>
    <x v="2"/>
    <x v="0"/>
    <x v="345"/>
    <x v="566"/>
    <n v="2148800.5499999998"/>
    <x v="1"/>
    <x v="2"/>
    <x v="1"/>
    <x v="0"/>
    <x v="2"/>
    <x v="2"/>
    <x v="2"/>
    <x v="4"/>
    <x v="1"/>
    <x v="3"/>
  </r>
  <r>
    <x v="1"/>
    <x v="2"/>
    <x v="2"/>
    <x v="0"/>
    <x v="21"/>
    <x v="154"/>
    <n v="0"/>
    <x v="1"/>
    <x v="2"/>
    <x v="1"/>
    <x v="0"/>
    <x v="2"/>
    <x v="2"/>
    <x v="2"/>
    <x v="0"/>
    <x v="0"/>
    <x v="1"/>
  </r>
  <r>
    <x v="1"/>
    <x v="2"/>
    <x v="2"/>
    <x v="0"/>
    <x v="313"/>
    <x v="506"/>
    <n v="270569.84000000003"/>
    <x v="1"/>
    <x v="2"/>
    <x v="1"/>
    <x v="0"/>
    <x v="2"/>
    <x v="2"/>
    <x v="2"/>
    <x v="3"/>
    <x v="1"/>
    <x v="1"/>
  </r>
  <r>
    <x v="1"/>
    <x v="2"/>
    <x v="2"/>
    <x v="0"/>
    <x v="16"/>
    <x v="16"/>
    <n v="0"/>
    <x v="1"/>
    <x v="2"/>
    <x v="1"/>
    <x v="0"/>
    <x v="2"/>
    <x v="2"/>
    <x v="2"/>
    <x v="0"/>
    <x v="0"/>
    <x v="3"/>
  </r>
  <r>
    <x v="1"/>
    <x v="2"/>
    <x v="2"/>
    <x v="0"/>
    <x v="104"/>
    <x v="222"/>
    <n v="0"/>
    <x v="1"/>
    <x v="2"/>
    <x v="1"/>
    <x v="0"/>
    <x v="2"/>
    <x v="2"/>
    <x v="2"/>
    <x v="0"/>
    <x v="0"/>
    <x v="7"/>
  </r>
  <r>
    <x v="1"/>
    <x v="2"/>
    <x v="2"/>
    <x v="0"/>
    <x v="550"/>
    <x v="1011"/>
    <n v="-7674.43"/>
    <x v="1"/>
    <x v="2"/>
    <x v="1"/>
    <x v="0"/>
    <x v="2"/>
    <x v="2"/>
    <x v="2"/>
    <x v="3"/>
    <x v="0"/>
    <x v="1"/>
  </r>
  <r>
    <x v="1"/>
    <x v="2"/>
    <x v="2"/>
    <x v="0"/>
    <x v="441"/>
    <x v="1095"/>
    <n v="0"/>
    <x v="1"/>
    <x v="2"/>
    <x v="1"/>
    <x v="0"/>
    <x v="2"/>
    <x v="2"/>
    <x v="2"/>
    <x v="2"/>
    <x v="0"/>
    <x v="1"/>
  </r>
  <r>
    <x v="1"/>
    <x v="2"/>
    <x v="2"/>
    <x v="0"/>
    <x v="487"/>
    <x v="862"/>
    <n v="41260.89"/>
    <x v="1"/>
    <x v="2"/>
    <x v="1"/>
    <x v="0"/>
    <x v="2"/>
    <x v="2"/>
    <x v="2"/>
    <x v="1"/>
    <x v="1"/>
    <x v="2"/>
  </r>
  <r>
    <x v="1"/>
    <x v="2"/>
    <x v="2"/>
    <x v="0"/>
    <x v="47"/>
    <x v="53"/>
    <n v="0"/>
    <x v="1"/>
    <x v="2"/>
    <x v="1"/>
    <x v="0"/>
    <x v="2"/>
    <x v="2"/>
    <x v="2"/>
    <x v="2"/>
    <x v="0"/>
    <x v="1"/>
  </r>
  <r>
    <x v="1"/>
    <x v="2"/>
    <x v="2"/>
    <x v="0"/>
    <x v="52"/>
    <x v="59"/>
    <n v="121778.64"/>
    <x v="1"/>
    <x v="2"/>
    <x v="1"/>
    <x v="0"/>
    <x v="2"/>
    <x v="2"/>
    <x v="2"/>
    <x v="1"/>
    <x v="0"/>
    <x v="6"/>
  </r>
  <r>
    <x v="1"/>
    <x v="2"/>
    <x v="2"/>
    <x v="0"/>
    <x v="345"/>
    <x v="566"/>
    <n v="2475972.66"/>
    <x v="1"/>
    <x v="2"/>
    <x v="1"/>
    <x v="0"/>
    <x v="2"/>
    <x v="2"/>
    <x v="2"/>
    <x v="4"/>
    <x v="1"/>
    <x v="6"/>
  </r>
  <r>
    <x v="1"/>
    <x v="2"/>
    <x v="2"/>
    <x v="0"/>
    <x v="549"/>
    <x v="1009"/>
    <n v="0"/>
    <x v="1"/>
    <x v="2"/>
    <x v="1"/>
    <x v="0"/>
    <x v="2"/>
    <x v="2"/>
    <x v="2"/>
    <x v="3"/>
    <x v="0"/>
    <x v="1"/>
  </r>
  <r>
    <x v="1"/>
    <x v="2"/>
    <x v="2"/>
    <x v="0"/>
    <x v="321"/>
    <x v="518"/>
    <n v="282118.31"/>
    <x v="1"/>
    <x v="2"/>
    <x v="1"/>
    <x v="0"/>
    <x v="2"/>
    <x v="2"/>
    <x v="2"/>
    <x v="4"/>
    <x v="0"/>
    <x v="1"/>
  </r>
  <r>
    <x v="1"/>
    <x v="2"/>
    <x v="2"/>
    <x v="0"/>
    <x v="207"/>
    <x v="305"/>
    <n v="0"/>
    <x v="1"/>
    <x v="2"/>
    <x v="1"/>
    <x v="0"/>
    <x v="2"/>
    <x v="2"/>
    <x v="2"/>
    <x v="0"/>
    <x v="1"/>
    <x v="6"/>
  </r>
  <r>
    <x v="1"/>
    <x v="2"/>
    <x v="2"/>
    <x v="0"/>
    <x v="11"/>
    <x v="280"/>
    <n v="0"/>
    <x v="1"/>
    <x v="2"/>
    <x v="1"/>
    <x v="0"/>
    <x v="2"/>
    <x v="2"/>
    <x v="2"/>
    <x v="3"/>
    <x v="0"/>
    <x v="2"/>
  </r>
  <r>
    <x v="1"/>
    <x v="2"/>
    <x v="2"/>
    <x v="0"/>
    <x v="18"/>
    <x v="847"/>
    <n v="17007.48"/>
    <x v="1"/>
    <x v="2"/>
    <x v="1"/>
    <x v="0"/>
    <x v="2"/>
    <x v="2"/>
    <x v="2"/>
    <x v="3"/>
    <x v="0"/>
    <x v="4"/>
  </r>
  <r>
    <x v="1"/>
    <x v="2"/>
    <x v="2"/>
    <x v="0"/>
    <x v="202"/>
    <x v="421"/>
    <n v="0"/>
    <x v="1"/>
    <x v="2"/>
    <x v="1"/>
    <x v="0"/>
    <x v="2"/>
    <x v="2"/>
    <x v="2"/>
    <x v="0"/>
    <x v="0"/>
    <x v="1"/>
  </r>
  <r>
    <x v="1"/>
    <x v="2"/>
    <x v="2"/>
    <x v="0"/>
    <x v="169"/>
    <x v="438"/>
    <n v="0"/>
    <x v="1"/>
    <x v="2"/>
    <x v="1"/>
    <x v="0"/>
    <x v="2"/>
    <x v="2"/>
    <x v="2"/>
    <x v="0"/>
    <x v="0"/>
    <x v="7"/>
  </r>
  <r>
    <x v="1"/>
    <x v="2"/>
    <x v="2"/>
    <x v="0"/>
    <x v="100"/>
    <x v="1080"/>
    <n v="0"/>
    <x v="1"/>
    <x v="2"/>
    <x v="1"/>
    <x v="0"/>
    <x v="2"/>
    <x v="2"/>
    <x v="2"/>
    <x v="3"/>
    <x v="1"/>
    <x v="3"/>
  </r>
  <r>
    <x v="1"/>
    <x v="2"/>
    <x v="2"/>
    <x v="0"/>
    <x v="122"/>
    <x v="162"/>
    <n v="159938.13"/>
    <x v="1"/>
    <x v="2"/>
    <x v="1"/>
    <x v="0"/>
    <x v="2"/>
    <x v="2"/>
    <x v="2"/>
    <x v="0"/>
    <x v="0"/>
    <x v="2"/>
  </r>
  <r>
    <x v="1"/>
    <x v="2"/>
    <x v="2"/>
    <x v="0"/>
    <x v="41"/>
    <x v="370"/>
    <n v="220.78"/>
    <x v="1"/>
    <x v="2"/>
    <x v="1"/>
    <x v="0"/>
    <x v="2"/>
    <x v="2"/>
    <x v="2"/>
    <x v="3"/>
    <x v="0"/>
    <x v="7"/>
  </r>
  <r>
    <x v="1"/>
    <x v="2"/>
    <x v="2"/>
    <x v="0"/>
    <x v="31"/>
    <x v="1036"/>
    <n v="0"/>
    <x v="1"/>
    <x v="2"/>
    <x v="1"/>
    <x v="0"/>
    <x v="2"/>
    <x v="2"/>
    <x v="2"/>
    <x v="0"/>
    <x v="0"/>
    <x v="6"/>
  </r>
  <r>
    <x v="1"/>
    <x v="2"/>
    <x v="2"/>
    <x v="0"/>
    <x v="576"/>
    <x v="1089"/>
    <n v="0"/>
    <x v="1"/>
    <x v="2"/>
    <x v="1"/>
    <x v="0"/>
    <x v="2"/>
    <x v="2"/>
    <x v="2"/>
    <x v="3"/>
    <x v="0"/>
    <x v="3"/>
  </r>
  <r>
    <x v="1"/>
    <x v="2"/>
    <x v="2"/>
    <x v="0"/>
    <x v="445"/>
    <x v="755"/>
    <n v="0"/>
    <x v="1"/>
    <x v="2"/>
    <x v="1"/>
    <x v="0"/>
    <x v="2"/>
    <x v="2"/>
    <x v="2"/>
    <x v="6"/>
    <x v="2"/>
    <x v="2"/>
  </r>
  <r>
    <x v="1"/>
    <x v="2"/>
    <x v="2"/>
    <x v="0"/>
    <x v="41"/>
    <x v="616"/>
    <n v="0"/>
    <x v="1"/>
    <x v="2"/>
    <x v="1"/>
    <x v="0"/>
    <x v="2"/>
    <x v="2"/>
    <x v="2"/>
    <x v="3"/>
    <x v="0"/>
    <x v="5"/>
  </r>
  <r>
    <x v="1"/>
    <x v="2"/>
    <x v="2"/>
    <x v="0"/>
    <x v="319"/>
    <x v="515"/>
    <n v="6836.78"/>
    <x v="1"/>
    <x v="2"/>
    <x v="1"/>
    <x v="0"/>
    <x v="2"/>
    <x v="2"/>
    <x v="2"/>
    <x v="4"/>
    <x v="1"/>
    <x v="6"/>
  </r>
  <r>
    <x v="1"/>
    <x v="2"/>
    <x v="2"/>
    <x v="0"/>
    <x v="5"/>
    <x v="1001"/>
    <n v="4924.33"/>
    <x v="1"/>
    <x v="2"/>
    <x v="1"/>
    <x v="0"/>
    <x v="2"/>
    <x v="2"/>
    <x v="2"/>
    <x v="3"/>
    <x v="1"/>
    <x v="5"/>
  </r>
  <r>
    <x v="1"/>
    <x v="2"/>
    <x v="2"/>
    <x v="0"/>
    <x v="41"/>
    <x v="234"/>
    <n v="7051.84"/>
    <x v="1"/>
    <x v="2"/>
    <x v="1"/>
    <x v="0"/>
    <x v="2"/>
    <x v="2"/>
    <x v="2"/>
    <x v="3"/>
    <x v="0"/>
    <x v="5"/>
  </r>
  <r>
    <x v="1"/>
    <x v="2"/>
    <x v="2"/>
    <x v="0"/>
    <x v="18"/>
    <x v="749"/>
    <n v="0"/>
    <x v="1"/>
    <x v="2"/>
    <x v="1"/>
    <x v="0"/>
    <x v="2"/>
    <x v="2"/>
    <x v="2"/>
    <x v="1"/>
    <x v="0"/>
    <x v="6"/>
  </r>
  <r>
    <x v="1"/>
    <x v="2"/>
    <x v="2"/>
    <x v="0"/>
    <x v="257"/>
    <x v="405"/>
    <n v="72541.47"/>
    <x v="1"/>
    <x v="2"/>
    <x v="1"/>
    <x v="0"/>
    <x v="2"/>
    <x v="2"/>
    <x v="2"/>
    <x v="6"/>
    <x v="0"/>
    <x v="1"/>
  </r>
  <r>
    <x v="1"/>
    <x v="2"/>
    <x v="2"/>
    <x v="0"/>
    <x v="227"/>
    <x v="341"/>
    <n v="0"/>
    <x v="1"/>
    <x v="2"/>
    <x v="1"/>
    <x v="0"/>
    <x v="2"/>
    <x v="2"/>
    <x v="2"/>
    <x v="3"/>
    <x v="0"/>
    <x v="0"/>
  </r>
  <r>
    <x v="1"/>
    <x v="2"/>
    <x v="2"/>
    <x v="0"/>
    <x v="11"/>
    <x v="1142"/>
    <n v="0"/>
    <x v="1"/>
    <x v="2"/>
    <x v="1"/>
    <x v="0"/>
    <x v="2"/>
    <x v="2"/>
    <x v="2"/>
    <x v="3"/>
    <x v="0"/>
    <x v="5"/>
  </r>
  <r>
    <x v="1"/>
    <x v="2"/>
    <x v="2"/>
    <x v="0"/>
    <x v="403"/>
    <x v="1346"/>
    <n v="31823.1"/>
    <x v="1"/>
    <x v="2"/>
    <x v="1"/>
    <x v="0"/>
    <x v="2"/>
    <x v="2"/>
    <x v="2"/>
    <x v="1"/>
    <x v="0"/>
    <x v="4"/>
  </r>
  <r>
    <x v="1"/>
    <x v="2"/>
    <x v="2"/>
    <x v="0"/>
    <x v="478"/>
    <x v="844"/>
    <n v="0"/>
    <x v="1"/>
    <x v="2"/>
    <x v="1"/>
    <x v="0"/>
    <x v="2"/>
    <x v="2"/>
    <x v="2"/>
    <x v="3"/>
    <x v="0"/>
    <x v="2"/>
  </r>
  <r>
    <x v="1"/>
    <x v="2"/>
    <x v="2"/>
    <x v="0"/>
    <x v="31"/>
    <x v="1036"/>
    <n v="0"/>
    <x v="1"/>
    <x v="2"/>
    <x v="1"/>
    <x v="0"/>
    <x v="2"/>
    <x v="2"/>
    <x v="2"/>
    <x v="0"/>
    <x v="0"/>
    <x v="4"/>
  </r>
  <r>
    <x v="1"/>
    <x v="2"/>
    <x v="2"/>
    <x v="0"/>
    <x v="43"/>
    <x v="284"/>
    <n v="0"/>
    <x v="1"/>
    <x v="2"/>
    <x v="1"/>
    <x v="0"/>
    <x v="2"/>
    <x v="2"/>
    <x v="2"/>
    <x v="0"/>
    <x v="0"/>
    <x v="4"/>
  </r>
  <r>
    <x v="1"/>
    <x v="2"/>
    <x v="2"/>
    <x v="0"/>
    <x v="556"/>
    <x v="1040"/>
    <n v="45725.61"/>
    <x v="1"/>
    <x v="2"/>
    <x v="1"/>
    <x v="0"/>
    <x v="2"/>
    <x v="2"/>
    <x v="2"/>
    <x v="3"/>
    <x v="0"/>
    <x v="2"/>
  </r>
  <r>
    <x v="1"/>
    <x v="2"/>
    <x v="2"/>
    <x v="0"/>
    <x v="140"/>
    <x v="259"/>
    <n v="0"/>
    <x v="1"/>
    <x v="2"/>
    <x v="1"/>
    <x v="0"/>
    <x v="2"/>
    <x v="2"/>
    <x v="2"/>
    <x v="3"/>
    <x v="0"/>
    <x v="4"/>
  </r>
  <r>
    <x v="1"/>
    <x v="2"/>
    <x v="2"/>
    <x v="0"/>
    <x v="18"/>
    <x v="1035"/>
    <n v="0"/>
    <x v="1"/>
    <x v="2"/>
    <x v="1"/>
    <x v="0"/>
    <x v="2"/>
    <x v="2"/>
    <x v="2"/>
    <x v="3"/>
    <x v="0"/>
    <x v="6"/>
  </r>
  <r>
    <x v="1"/>
    <x v="2"/>
    <x v="2"/>
    <x v="0"/>
    <x v="15"/>
    <x v="322"/>
    <n v="0"/>
    <x v="1"/>
    <x v="2"/>
    <x v="1"/>
    <x v="0"/>
    <x v="2"/>
    <x v="2"/>
    <x v="2"/>
    <x v="3"/>
    <x v="0"/>
    <x v="1"/>
  </r>
  <r>
    <x v="1"/>
    <x v="2"/>
    <x v="2"/>
    <x v="0"/>
    <x v="202"/>
    <x v="421"/>
    <n v="0"/>
    <x v="1"/>
    <x v="2"/>
    <x v="1"/>
    <x v="0"/>
    <x v="2"/>
    <x v="2"/>
    <x v="2"/>
    <x v="0"/>
    <x v="0"/>
    <x v="5"/>
  </r>
  <r>
    <x v="1"/>
    <x v="2"/>
    <x v="2"/>
    <x v="0"/>
    <x v="132"/>
    <x v="178"/>
    <n v="0"/>
    <x v="1"/>
    <x v="2"/>
    <x v="1"/>
    <x v="0"/>
    <x v="2"/>
    <x v="2"/>
    <x v="2"/>
    <x v="3"/>
    <x v="0"/>
    <x v="1"/>
  </r>
  <r>
    <x v="1"/>
    <x v="2"/>
    <x v="2"/>
    <x v="0"/>
    <x v="396"/>
    <x v="656"/>
    <n v="59564.38"/>
    <x v="1"/>
    <x v="2"/>
    <x v="1"/>
    <x v="0"/>
    <x v="2"/>
    <x v="2"/>
    <x v="2"/>
    <x v="2"/>
    <x v="1"/>
    <x v="2"/>
  </r>
  <r>
    <x v="1"/>
    <x v="2"/>
    <x v="2"/>
    <x v="0"/>
    <x v="257"/>
    <x v="405"/>
    <n v="72541.47"/>
    <x v="1"/>
    <x v="2"/>
    <x v="1"/>
    <x v="0"/>
    <x v="2"/>
    <x v="2"/>
    <x v="2"/>
    <x v="6"/>
    <x v="0"/>
    <x v="4"/>
  </r>
  <r>
    <x v="1"/>
    <x v="2"/>
    <x v="2"/>
    <x v="0"/>
    <x v="649"/>
    <x v="1337"/>
    <n v="0"/>
    <x v="1"/>
    <x v="2"/>
    <x v="1"/>
    <x v="0"/>
    <x v="2"/>
    <x v="2"/>
    <x v="2"/>
    <x v="3"/>
    <x v="1"/>
    <x v="7"/>
  </r>
  <r>
    <x v="1"/>
    <x v="2"/>
    <x v="2"/>
    <x v="0"/>
    <x v="97"/>
    <x v="117"/>
    <n v="0"/>
    <x v="1"/>
    <x v="2"/>
    <x v="1"/>
    <x v="0"/>
    <x v="2"/>
    <x v="2"/>
    <x v="2"/>
    <x v="0"/>
    <x v="0"/>
    <x v="0"/>
  </r>
  <r>
    <x v="1"/>
    <x v="2"/>
    <x v="2"/>
    <x v="0"/>
    <x v="346"/>
    <x v="567"/>
    <n v="0"/>
    <x v="1"/>
    <x v="2"/>
    <x v="1"/>
    <x v="0"/>
    <x v="2"/>
    <x v="2"/>
    <x v="2"/>
    <x v="4"/>
    <x v="0"/>
    <x v="4"/>
  </r>
  <r>
    <x v="1"/>
    <x v="2"/>
    <x v="2"/>
    <x v="0"/>
    <x v="448"/>
    <x v="766"/>
    <n v="0"/>
    <x v="1"/>
    <x v="2"/>
    <x v="1"/>
    <x v="0"/>
    <x v="2"/>
    <x v="2"/>
    <x v="2"/>
    <x v="6"/>
    <x v="1"/>
    <x v="5"/>
  </r>
  <r>
    <x v="1"/>
    <x v="2"/>
    <x v="2"/>
    <x v="0"/>
    <x v="226"/>
    <x v="340"/>
    <n v="0"/>
    <x v="1"/>
    <x v="2"/>
    <x v="1"/>
    <x v="0"/>
    <x v="2"/>
    <x v="2"/>
    <x v="2"/>
    <x v="3"/>
    <x v="0"/>
    <x v="1"/>
  </r>
  <r>
    <x v="1"/>
    <x v="2"/>
    <x v="2"/>
    <x v="0"/>
    <x v="555"/>
    <x v="1039"/>
    <n v="0"/>
    <x v="1"/>
    <x v="2"/>
    <x v="1"/>
    <x v="0"/>
    <x v="2"/>
    <x v="2"/>
    <x v="2"/>
    <x v="3"/>
    <x v="0"/>
    <x v="0"/>
  </r>
  <r>
    <x v="1"/>
    <x v="2"/>
    <x v="2"/>
    <x v="0"/>
    <x v="551"/>
    <x v="1037"/>
    <n v="0"/>
    <x v="1"/>
    <x v="2"/>
    <x v="1"/>
    <x v="0"/>
    <x v="2"/>
    <x v="2"/>
    <x v="2"/>
    <x v="0"/>
    <x v="0"/>
    <x v="1"/>
  </r>
  <r>
    <x v="1"/>
    <x v="2"/>
    <x v="2"/>
    <x v="0"/>
    <x v="273"/>
    <x v="444"/>
    <n v="18.350000000000001"/>
    <x v="1"/>
    <x v="2"/>
    <x v="1"/>
    <x v="0"/>
    <x v="2"/>
    <x v="2"/>
    <x v="2"/>
    <x v="1"/>
    <x v="1"/>
    <x v="7"/>
  </r>
  <r>
    <x v="1"/>
    <x v="2"/>
    <x v="2"/>
    <x v="0"/>
    <x v="556"/>
    <x v="1040"/>
    <n v="45718.61"/>
    <x v="1"/>
    <x v="2"/>
    <x v="1"/>
    <x v="0"/>
    <x v="2"/>
    <x v="2"/>
    <x v="2"/>
    <x v="3"/>
    <x v="0"/>
    <x v="4"/>
  </r>
  <r>
    <x v="1"/>
    <x v="2"/>
    <x v="2"/>
    <x v="0"/>
    <x v="225"/>
    <x v="338"/>
    <n v="0"/>
    <x v="1"/>
    <x v="2"/>
    <x v="1"/>
    <x v="0"/>
    <x v="2"/>
    <x v="2"/>
    <x v="2"/>
    <x v="3"/>
    <x v="0"/>
    <x v="5"/>
  </r>
  <r>
    <x v="1"/>
    <x v="2"/>
    <x v="2"/>
    <x v="0"/>
    <x v="18"/>
    <x v="740"/>
    <n v="0"/>
    <x v="1"/>
    <x v="2"/>
    <x v="1"/>
    <x v="0"/>
    <x v="2"/>
    <x v="2"/>
    <x v="2"/>
    <x v="3"/>
    <x v="0"/>
    <x v="6"/>
  </r>
  <r>
    <x v="1"/>
    <x v="2"/>
    <x v="2"/>
    <x v="0"/>
    <x v="18"/>
    <x v="1018"/>
    <n v="0"/>
    <x v="1"/>
    <x v="2"/>
    <x v="1"/>
    <x v="0"/>
    <x v="2"/>
    <x v="2"/>
    <x v="2"/>
    <x v="3"/>
    <x v="0"/>
    <x v="0"/>
  </r>
  <r>
    <x v="1"/>
    <x v="2"/>
    <x v="2"/>
    <x v="0"/>
    <x v="448"/>
    <x v="766"/>
    <n v="0"/>
    <x v="1"/>
    <x v="2"/>
    <x v="1"/>
    <x v="0"/>
    <x v="2"/>
    <x v="2"/>
    <x v="2"/>
    <x v="6"/>
    <x v="1"/>
    <x v="4"/>
  </r>
  <r>
    <x v="1"/>
    <x v="2"/>
    <x v="2"/>
    <x v="0"/>
    <x v="136"/>
    <x v="1079"/>
    <n v="404641.5"/>
    <x v="1"/>
    <x v="2"/>
    <x v="1"/>
    <x v="0"/>
    <x v="2"/>
    <x v="2"/>
    <x v="2"/>
    <x v="3"/>
    <x v="2"/>
    <x v="5"/>
  </r>
  <r>
    <x v="1"/>
    <x v="2"/>
    <x v="2"/>
    <x v="0"/>
    <x v="151"/>
    <x v="783"/>
    <n v="0"/>
    <x v="1"/>
    <x v="2"/>
    <x v="1"/>
    <x v="0"/>
    <x v="2"/>
    <x v="2"/>
    <x v="2"/>
    <x v="0"/>
    <x v="0"/>
    <x v="1"/>
  </r>
  <r>
    <x v="1"/>
    <x v="2"/>
    <x v="2"/>
    <x v="0"/>
    <x v="222"/>
    <x v="333"/>
    <n v="0"/>
    <x v="1"/>
    <x v="2"/>
    <x v="1"/>
    <x v="0"/>
    <x v="2"/>
    <x v="2"/>
    <x v="2"/>
    <x v="5"/>
    <x v="1"/>
    <x v="2"/>
  </r>
  <r>
    <x v="1"/>
    <x v="2"/>
    <x v="2"/>
    <x v="0"/>
    <x v="21"/>
    <x v="21"/>
    <n v="0"/>
    <x v="1"/>
    <x v="2"/>
    <x v="1"/>
    <x v="0"/>
    <x v="2"/>
    <x v="2"/>
    <x v="2"/>
    <x v="0"/>
    <x v="0"/>
    <x v="3"/>
  </r>
  <r>
    <x v="1"/>
    <x v="2"/>
    <x v="2"/>
    <x v="0"/>
    <x v="41"/>
    <x v="1150"/>
    <n v="13990.98"/>
    <x v="1"/>
    <x v="2"/>
    <x v="1"/>
    <x v="0"/>
    <x v="2"/>
    <x v="2"/>
    <x v="2"/>
    <x v="3"/>
    <x v="0"/>
    <x v="5"/>
  </r>
  <r>
    <x v="1"/>
    <x v="2"/>
    <x v="2"/>
    <x v="0"/>
    <x v="41"/>
    <x v="1017"/>
    <n v="2636"/>
    <x v="1"/>
    <x v="2"/>
    <x v="1"/>
    <x v="0"/>
    <x v="2"/>
    <x v="2"/>
    <x v="2"/>
    <x v="3"/>
    <x v="0"/>
    <x v="2"/>
  </r>
  <r>
    <x v="1"/>
    <x v="2"/>
    <x v="2"/>
    <x v="0"/>
    <x v="203"/>
    <x v="317"/>
    <n v="0"/>
    <x v="1"/>
    <x v="2"/>
    <x v="1"/>
    <x v="0"/>
    <x v="2"/>
    <x v="2"/>
    <x v="2"/>
    <x v="0"/>
    <x v="0"/>
    <x v="0"/>
  </r>
  <r>
    <x v="1"/>
    <x v="2"/>
    <x v="2"/>
    <x v="0"/>
    <x v="202"/>
    <x v="421"/>
    <n v="0"/>
    <x v="1"/>
    <x v="2"/>
    <x v="1"/>
    <x v="0"/>
    <x v="2"/>
    <x v="2"/>
    <x v="2"/>
    <x v="0"/>
    <x v="0"/>
    <x v="4"/>
  </r>
  <r>
    <x v="1"/>
    <x v="2"/>
    <x v="2"/>
    <x v="0"/>
    <x v="279"/>
    <x v="674"/>
    <n v="0"/>
    <x v="1"/>
    <x v="2"/>
    <x v="1"/>
    <x v="0"/>
    <x v="2"/>
    <x v="2"/>
    <x v="2"/>
    <x v="4"/>
    <x v="0"/>
    <x v="7"/>
  </r>
  <r>
    <x v="1"/>
    <x v="2"/>
    <x v="2"/>
    <x v="0"/>
    <x v="30"/>
    <x v="466"/>
    <n v="0"/>
    <x v="1"/>
    <x v="2"/>
    <x v="1"/>
    <x v="0"/>
    <x v="2"/>
    <x v="2"/>
    <x v="2"/>
    <x v="5"/>
    <x v="0"/>
    <x v="2"/>
  </r>
  <r>
    <x v="1"/>
    <x v="2"/>
    <x v="2"/>
    <x v="0"/>
    <x v="11"/>
    <x v="25"/>
    <n v="0"/>
    <x v="1"/>
    <x v="2"/>
    <x v="1"/>
    <x v="0"/>
    <x v="2"/>
    <x v="2"/>
    <x v="2"/>
    <x v="3"/>
    <x v="0"/>
    <x v="3"/>
  </r>
  <r>
    <x v="1"/>
    <x v="2"/>
    <x v="2"/>
    <x v="0"/>
    <x v="26"/>
    <x v="1334"/>
    <n v="0"/>
    <x v="1"/>
    <x v="2"/>
    <x v="1"/>
    <x v="0"/>
    <x v="2"/>
    <x v="2"/>
    <x v="2"/>
    <x v="0"/>
    <x v="0"/>
    <x v="3"/>
  </r>
  <r>
    <x v="1"/>
    <x v="2"/>
    <x v="2"/>
    <x v="0"/>
    <x v="441"/>
    <x v="748"/>
    <n v="0"/>
    <x v="1"/>
    <x v="2"/>
    <x v="1"/>
    <x v="0"/>
    <x v="2"/>
    <x v="2"/>
    <x v="2"/>
    <x v="1"/>
    <x v="0"/>
    <x v="0"/>
  </r>
  <r>
    <x v="1"/>
    <x v="2"/>
    <x v="2"/>
    <x v="0"/>
    <x v="448"/>
    <x v="766"/>
    <n v="0"/>
    <x v="1"/>
    <x v="2"/>
    <x v="1"/>
    <x v="0"/>
    <x v="2"/>
    <x v="2"/>
    <x v="2"/>
    <x v="6"/>
    <x v="1"/>
    <x v="3"/>
  </r>
  <r>
    <x v="1"/>
    <x v="2"/>
    <x v="2"/>
    <x v="0"/>
    <x v="214"/>
    <x v="556"/>
    <n v="0"/>
    <x v="1"/>
    <x v="2"/>
    <x v="1"/>
    <x v="0"/>
    <x v="2"/>
    <x v="2"/>
    <x v="2"/>
    <x v="3"/>
    <x v="0"/>
    <x v="0"/>
  </r>
  <r>
    <x v="1"/>
    <x v="2"/>
    <x v="2"/>
    <x v="0"/>
    <x v="153"/>
    <x v="586"/>
    <n v="9891679.6799999997"/>
    <x v="1"/>
    <x v="2"/>
    <x v="1"/>
    <x v="0"/>
    <x v="2"/>
    <x v="2"/>
    <x v="2"/>
    <x v="1"/>
    <x v="0"/>
    <x v="4"/>
  </r>
  <r>
    <x v="1"/>
    <x v="2"/>
    <x v="2"/>
    <x v="0"/>
    <x v="410"/>
    <x v="680"/>
    <n v="0"/>
    <x v="1"/>
    <x v="2"/>
    <x v="1"/>
    <x v="0"/>
    <x v="2"/>
    <x v="2"/>
    <x v="2"/>
    <x v="3"/>
    <x v="1"/>
    <x v="5"/>
  </r>
  <r>
    <x v="1"/>
    <x v="2"/>
    <x v="2"/>
    <x v="0"/>
    <x v="31"/>
    <x v="1036"/>
    <n v="0"/>
    <x v="1"/>
    <x v="2"/>
    <x v="1"/>
    <x v="0"/>
    <x v="2"/>
    <x v="2"/>
    <x v="2"/>
    <x v="0"/>
    <x v="0"/>
    <x v="1"/>
  </r>
  <r>
    <x v="1"/>
    <x v="2"/>
    <x v="2"/>
    <x v="0"/>
    <x v="170"/>
    <x v="916"/>
    <n v="0"/>
    <x v="1"/>
    <x v="2"/>
    <x v="1"/>
    <x v="0"/>
    <x v="2"/>
    <x v="2"/>
    <x v="2"/>
    <x v="2"/>
    <x v="0"/>
    <x v="2"/>
  </r>
  <r>
    <x v="1"/>
    <x v="2"/>
    <x v="2"/>
    <x v="0"/>
    <x v="453"/>
    <x v="774"/>
    <n v="23312.18"/>
    <x v="1"/>
    <x v="2"/>
    <x v="1"/>
    <x v="0"/>
    <x v="2"/>
    <x v="2"/>
    <x v="2"/>
    <x v="1"/>
    <x v="0"/>
    <x v="7"/>
  </r>
  <r>
    <x v="1"/>
    <x v="2"/>
    <x v="2"/>
    <x v="0"/>
    <x v="292"/>
    <x v="479"/>
    <n v="0"/>
    <x v="1"/>
    <x v="2"/>
    <x v="1"/>
    <x v="0"/>
    <x v="2"/>
    <x v="2"/>
    <x v="2"/>
    <x v="5"/>
    <x v="0"/>
    <x v="7"/>
  </r>
  <r>
    <x v="1"/>
    <x v="2"/>
    <x v="2"/>
    <x v="0"/>
    <x v="334"/>
    <x v="970"/>
    <n v="0"/>
    <x v="1"/>
    <x v="2"/>
    <x v="1"/>
    <x v="0"/>
    <x v="2"/>
    <x v="2"/>
    <x v="2"/>
    <x v="2"/>
    <x v="1"/>
    <x v="0"/>
  </r>
  <r>
    <x v="1"/>
    <x v="2"/>
    <x v="2"/>
    <x v="0"/>
    <x v="1"/>
    <x v="1137"/>
    <n v="0"/>
    <x v="1"/>
    <x v="2"/>
    <x v="1"/>
    <x v="0"/>
    <x v="2"/>
    <x v="2"/>
    <x v="2"/>
    <x v="3"/>
    <x v="0"/>
    <x v="6"/>
  </r>
  <r>
    <x v="1"/>
    <x v="2"/>
    <x v="2"/>
    <x v="0"/>
    <x v="652"/>
    <x v="1347"/>
    <n v="0"/>
    <x v="1"/>
    <x v="2"/>
    <x v="1"/>
    <x v="0"/>
    <x v="2"/>
    <x v="2"/>
    <x v="2"/>
    <x v="3"/>
    <x v="0"/>
    <x v="5"/>
  </r>
  <r>
    <x v="1"/>
    <x v="2"/>
    <x v="2"/>
    <x v="0"/>
    <x v="244"/>
    <x v="383"/>
    <n v="0"/>
    <x v="1"/>
    <x v="2"/>
    <x v="1"/>
    <x v="0"/>
    <x v="2"/>
    <x v="2"/>
    <x v="2"/>
    <x v="6"/>
    <x v="1"/>
    <x v="3"/>
  </r>
  <r>
    <x v="1"/>
    <x v="2"/>
    <x v="2"/>
    <x v="0"/>
    <x v="41"/>
    <x v="830"/>
    <n v="0"/>
    <x v="1"/>
    <x v="2"/>
    <x v="1"/>
    <x v="0"/>
    <x v="2"/>
    <x v="2"/>
    <x v="2"/>
    <x v="3"/>
    <x v="0"/>
    <x v="4"/>
  </r>
  <r>
    <x v="1"/>
    <x v="2"/>
    <x v="2"/>
    <x v="0"/>
    <x v="0"/>
    <x v="581"/>
    <n v="0"/>
    <x v="1"/>
    <x v="2"/>
    <x v="1"/>
    <x v="0"/>
    <x v="2"/>
    <x v="2"/>
    <x v="2"/>
    <x v="2"/>
    <x v="0"/>
    <x v="6"/>
  </r>
  <r>
    <x v="1"/>
    <x v="2"/>
    <x v="2"/>
    <x v="0"/>
    <x v="338"/>
    <x v="545"/>
    <n v="0"/>
    <x v="1"/>
    <x v="2"/>
    <x v="1"/>
    <x v="0"/>
    <x v="2"/>
    <x v="2"/>
    <x v="2"/>
    <x v="3"/>
    <x v="0"/>
    <x v="1"/>
  </r>
  <r>
    <x v="1"/>
    <x v="2"/>
    <x v="2"/>
    <x v="0"/>
    <x v="178"/>
    <x v="264"/>
    <n v="124876690.34999999"/>
    <x v="1"/>
    <x v="2"/>
    <x v="1"/>
    <x v="0"/>
    <x v="2"/>
    <x v="2"/>
    <x v="2"/>
    <x v="0"/>
    <x v="1"/>
    <x v="4"/>
  </r>
  <r>
    <x v="1"/>
    <x v="2"/>
    <x v="2"/>
    <x v="0"/>
    <x v="74"/>
    <x v="90"/>
    <n v="0"/>
    <x v="1"/>
    <x v="2"/>
    <x v="1"/>
    <x v="0"/>
    <x v="2"/>
    <x v="2"/>
    <x v="2"/>
    <x v="0"/>
    <x v="0"/>
    <x v="2"/>
  </r>
  <r>
    <x v="1"/>
    <x v="2"/>
    <x v="2"/>
    <x v="0"/>
    <x v="11"/>
    <x v="982"/>
    <n v="714.45"/>
    <x v="1"/>
    <x v="2"/>
    <x v="1"/>
    <x v="0"/>
    <x v="2"/>
    <x v="2"/>
    <x v="2"/>
    <x v="3"/>
    <x v="0"/>
    <x v="1"/>
  </r>
  <r>
    <x v="1"/>
    <x v="2"/>
    <x v="2"/>
    <x v="0"/>
    <x v="1"/>
    <x v="1088"/>
    <n v="0"/>
    <x v="1"/>
    <x v="2"/>
    <x v="1"/>
    <x v="0"/>
    <x v="2"/>
    <x v="2"/>
    <x v="2"/>
    <x v="3"/>
    <x v="0"/>
    <x v="6"/>
  </r>
  <r>
    <x v="1"/>
    <x v="2"/>
    <x v="2"/>
    <x v="0"/>
    <x v="142"/>
    <x v="231"/>
    <n v="0"/>
    <x v="1"/>
    <x v="2"/>
    <x v="1"/>
    <x v="0"/>
    <x v="2"/>
    <x v="2"/>
    <x v="2"/>
    <x v="0"/>
    <x v="0"/>
    <x v="0"/>
  </r>
  <r>
    <x v="1"/>
    <x v="2"/>
    <x v="2"/>
    <x v="0"/>
    <x v="489"/>
    <x v="864"/>
    <n v="0"/>
    <x v="1"/>
    <x v="2"/>
    <x v="1"/>
    <x v="0"/>
    <x v="2"/>
    <x v="2"/>
    <x v="2"/>
    <x v="1"/>
    <x v="0"/>
    <x v="6"/>
  </r>
  <r>
    <x v="1"/>
    <x v="2"/>
    <x v="2"/>
    <x v="0"/>
    <x v="244"/>
    <x v="383"/>
    <n v="0"/>
    <x v="1"/>
    <x v="2"/>
    <x v="1"/>
    <x v="0"/>
    <x v="2"/>
    <x v="2"/>
    <x v="2"/>
    <x v="6"/>
    <x v="1"/>
    <x v="1"/>
  </r>
  <r>
    <x v="1"/>
    <x v="2"/>
    <x v="2"/>
    <x v="0"/>
    <x v="494"/>
    <x v="881"/>
    <n v="0"/>
    <x v="1"/>
    <x v="2"/>
    <x v="1"/>
    <x v="0"/>
    <x v="2"/>
    <x v="2"/>
    <x v="2"/>
    <x v="0"/>
    <x v="0"/>
    <x v="0"/>
  </r>
  <r>
    <x v="1"/>
    <x v="2"/>
    <x v="2"/>
    <x v="0"/>
    <x v="93"/>
    <x v="202"/>
    <n v="0"/>
    <x v="1"/>
    <x v="2"/>
    <x v="1"/>
    <x v="0"/>
    <x v="2"/>
    <x v="2"/>
    <x v="2"/>
    <x v="0"/>
    <x v="0"/>
    <x v="3"/>
  </r>
  <r>
    <x v="1"/>
    <x v="2"/>
    <x v="2"/>
    <x v="0"/>
    <x v="437"/>
    <x v="883"/>
    <n v="0"/>
    <x v="1"/>
    <x v="2"/>
    <x v="1"/>
    <x v="0"/>
    <x v="2"/>
    <x v="2"/>
    <x v="2"/>
    <x v="1"/>
    <x v="0"/>
    <x v="2"/>
  </r>
  <r>
    <x v="1"/>
    <x v="2"/>
    <x v="2"/>
    <x v="0"/>
    <x v="2"/>
    <x v="1348"/>
    <n v="0"/>
    <x v="1"/>
    <x v="2"/>
    <x v="1"/>
    <x v="0"/>
    <x v="2"/>
    <x v="2"/>
    <x v="2"/>
    <x v="0"/>
    <x v="0"/>
    <x v="2"/>
  </r>
  <r>
    <x v="1"/>
    <x v="2"/>
    <x v="2"/>
    <x v="0"/>
    <x v="18"/>
    <x v="837"/>
    <n v="0"/>
    <x v="1"/>
    <x v="2"/>
    <x v="1"/>
    <x v="0"/>
    <x v="2"/>
    <x v="2"/>
    <x v="2"/>
    <x v="3"/>
    <x v="0"/>
    <x v="4"/>
  </r>
  <r>
    <x v="1"/>
    <x v="2"/>
    <x v="2"/>
    <x v="0"/>
    <x v="381"/>
    <x v="630"/>
    <n v="0"/>
    <x v="1"/>
    <x v="2"/>
    <x v="1"/>
    <x v="0"/>
    <x v="2"/>
    <x v="2"/>
    <x v="2"/>
    <x v="6"/>
    <x v="1"/>
    <x v="1"/>
  </r>
  <r>
    <x v="1"/>
    <x v="2"/>
    <x v="2"/>
    <x v="0"/>
    <x v="24"/>
    <x v="273"/>
    <n v="0"/>
    <x v="1"/>
    <x v="2"/>
    <x v="1"/>
    <x v="0"/>
    <x v="2"/>
    <x v="2"/>
    <x v="2"/>
    <x v="4"/>
    <x v="0"/>
    <x v="2"/>
  </r>
  <r>
    <x v="1"/>
    <x v="2"/>
    <x v="2"/>
    <x v="0"/>
    <x v="508"/>
    <x v="1186"/>
    <n v="0"/>
    <x v="1"/>
    <x v="2"/>
    <x v="1"/>
    <x v="0"/>
    <x v="2"/>
    <x v="2"/>
    <x v="2"/>
    <x v="1"/>
    <x v="0"/>
    <x v="6"/>
  </r>
  <r>
    <x v="1"/>
    <x v="2"/>
    <x v="2"/>
    <x v="0"/>
    <x v="11"/>
    <x v="694"/>
    <n v="0"/>
    <x v="1"/>
    <x v="2"/>
    <x v="1"/>
    <x v="0"/>
    <x v="2"/>
    <x v="2"/>
    <x v="2"/>
    <x v="3"/>
    <x v="0"/>
    <x v="4"/>
  </r>
  <r>
    <x v="1"/>
    <x v="2"/>
    <x v="2"/>
    <x v="0"/>
    <x v="22"/>
    <x v="557"/>
    <n v="0"/>
    <x v="1"/>
    <x v="2"/>
    <x v="1"/>
    <x v="0"/>
    <x v="2"/>
    <x v="2"/>
    <x v="2"/>
    <x v="4"/>
    <x v="0"/>
    <x v="4"/>
  </r>
  <r>
    <x v="1"/>
    <x v="2"/>
    <x v="2"/>
    <x v="0"/>
    <x v="1"/>
    <x v="801"/>
    <n v="0"/>
    <x v="1"/>
    <x v="2"/>
    <x v="1"/>
    <x v="0"/>
    <x v="2"/>
    <x v="2"/>
    <x v="2"/>
    <x v="1"/>
    <x v="0"/>
    <x v="5"/>
  </r>
  <r>
    <x v="1"/>
    <x v="2"/>
    <x v="2"/>
    <x v="0"/>
    <x v="88"/>
    <x v="1352"/>
    <n v="58.26"/>
    <x v="1"/>
    <x v="2"/>
    <x v="1"/>
    <x v="0"/>
    <x v="2"/>
    <x v="2"/>
    <x v="2"/>
    <x v="3"/>
    <x v="0"/>
    <x v="7"/>
  </r>
  <r>
    <x v="1"/>
    <x v="2"/>
    <x v="2"/>
    <x v="0"/>
    <x v="219"/>
    <x v="921"/>
    <n v="21825.18"/>
    <x v="1"/>
    <x v="2"/>
    <x v="1"/>
    <x v="0"/>
    <x v="2"/>
    <x v="2"/>
    <x v="2"/>
    <x v="3"/>
    <x v="0"/>
    <x v="6"/>
  </r>
  <r>
    <x v="1"/>
    <x v="2"/>
    <x v="2"/>
    <x v="0"/>
    <x v="2"/>
    <x v="73"/>
    <n v="0"/>
    <x v="1"/>
    <x v="2"/>
    <x v="1"/>
    <x v="0"/>
    <x v="2"/>
    <x v="2"/>
    <x v="2"/>
    <x v="0"/>
    <x v="0"/>
    <x v="3"/>
  </r>
  <r>
    <x v="1"/>
    <x v="2"/>
    <x v="2"/>
    <x v="0"/>
    <x v="11"/>
    <x v="1242"/>
    <n v="0"/>
    <x v="1"/>
    <x v="2"/>
    <x v="1"/>
    <x v="0"/>
    <x v="2"/>
    <x v="2"/>
    <x v="2"/>
    <x v="3"/>
    <x v="0"/>
    <x v="2"/>
  </r>
  <r>
    <x v="1"/>
    <x v="2"/>
    <x v="2"/>
    <x v="0"/>
    <x v="532"/>
    <x v="969"/>
    <n v="0"/>
    <x v="1"/>
    <x v="2"/>
    <x v="1"/>
    <x v="0"/>
    <x v="2"/>
    <x v="2"/>
    <x v="2"/>
    <x v="3"/>
    <x v="0"/>
    <x v="4"/>
  </r>
  <r>
    <x v="1"/>
    <x v="2"/>
    <x v="2"/>
    <x v="0"/>
    <x v="18"/>
    <x v="517"/>
    <n v="8369.76"/>
    <x v="1"/>
    <x v="2"/>
    <x v="1"/>
    <x v="0"/>
    <x v="2"/>
    <x v="2"/>
    <x v="2"/>
    <x v="3"/>
    <x v="0"/>
    <x v="5"/>
  </r>
  <r>
    <x v="1"/>
    <x v="2"/>
    <x v="2"/>
    <x v="0"/>
    <x v="23"/>
    <x v="23"/>
    <n v="-8074.43"/>
    <x v="1"/>
    <x v="2"/>
    <x v="1"/>
    <x v="0"/>
    <x v="2"/>
    <x v="2"/>
    <x v="2"/>
    <x v="3"/>
    <x v="1"/>
    <x v="6"/>
  </r>
  <r>
    <x v="1"/>
    <x v="2"/>
    <x v="2"/>
    <x v="0"/>
    <x v="371"/>
    <x v="973"/>
    <n v="0"/>
    <x v="1"/>
    <x v="2"/>
    <x v="1"/>
    <x v="0"/>
    <x v="2"/>
    <x v="2"/>
    <x v="2"/>
    <x v="3"/>
    <x v="0"/>
    <x v="0"/>
  </r>
  <r>
    <x v="1"/>
    <x v="2"/>
    <x v="2"/>
    <x v="0"/>
    <x v="24"/>
    <x v="273"/>
    <n v="0"/>
    <x v="1"/>
    <x v="2"/>
    <x v="1"/>
    <x v="0"/>
    <x v="2"/>
    <x v="2"/>
    <x v="2"/>
    <x v="4"/>
    <x v="0"/>
    <x v="0"/>
  </r>
  <r>
    <x v="1"/>
    <x v="2"/>
    <x v="2"/>
    <x v="0"/>
    <x v="375"/>
    <x v="620"/>
    <n v="30501.919999999998"/>
    <x v="1"/>
    <x v="2"/>
    <x v="1"/>
    <x v="0"/>
    <x v="2"/>
    <x v="2"/>
    <x v="2"/>
    <x v="2"/>
    <x v="1"/>
    <x v="3"/>
  </r>
  <r>
    <x v="1"/>
    <x v="2"/>
    <x v="2"/>
    <x v="0"/>
    <x v="16"/>
    <x v="808"/>
    <n v="0"/>
    <x v="1"/>
    <x v="2"/>
    <x v="1"/>
    <x v="0"/>
    <x v="2"/>
    <x v="2"/>
    <x v="2"/>
    <x v="3"/>
    <x v="0"/>
    <x v="6"/>
  </r>
  <r>
    <x v="1"/>
    <x v="2"/>
    <x v="2"/>
    <x v="0"/>
    <x v="318"/>
    <x v="514"/>
    <n v="0"/>
    <x v="1"/>
    <x v="2"/>
    <x v="1"/>
    <x v="0"/>
    <x v="2"/>
    <x v="2"/>
    <x v="2"/>
    <x v="4"/>
    <x v="1"/>
    <x v="5"/>
  </r>
  <r>
    <x v="1"/>
    <x v="2"/>
    <x v="2"/>
    <x v="0"/>
    <x v="44"/>
    <x v="419"/>
    <n v="0"/>
    <x v="1"/>
    <x v="2"/>
    <x v="1"/>
    <x v="0"/>
    <x v="2"/>
    <x v="2"/>
    <x v="2"/>
    <x v="0"/>
    <x v="0"/>
    <x v="2"/>
  </r>
  <r>
    <x v="1"/>
    <x v="2"/>
    <x v="2"/>
    <x v="0"/>
    <x v="108"/>
    <x v="777"/>
    <n v="0"/>
    <x v="1"/>
    <x v="2"/>
    <x v="1"/>
    <x v="0"/>
    <x v="2"/>
    <x v="2"/>
    <x v="2"/>
    <x v="1"/>
    <x v="2"/>
    <x v="7"/>
  </r>
  <r>
    <x v="1"/>
    <x v="2"/>
    <x v="2"/>
    <x v="0"/>
    <x v="567"/>
    <x v="1305"/>
    <n v="42003.03"/>
    <x v="1"/>
    <x v="2"/>
    <x v="1"/>
    <x v="0"/>
    <x v="2"/>
    <x v="2"/>
    <x v="2"/>
    <x v="2"/>
    <x v="0"/>
    <x v="7"/>
  </r>
  <r>
    <x v="1"/>
    <x v="2"/>
    <x v="2"/>
    <x v="0"/>
    <x v="13"/>
    <x v="1027"/>
    <n v="0"/>
    <x v="1"/>
    <x v="2"/>
    <x v="1"/>
    <x v="0"/>
    <x v="2"/>
    <x v="2"/>
    <x v="2"/>
    <x v="3"/>
    <x v="0"/>
    <x v="5"/>
  </r>
  <r>
    <x v="1"/>
    <x v="2"/>
    <x v="2"/>
    <x v="0"/>
    <x v="18"/>
    <x v="859"/>
    <n v="0"/>
    <x v="1"/>
    <x v="2"/>
    <x v="1"/>
    <x v="0"/>
    <x v="2"/>
    <x v="2"/>
    <x v="2"/>
    <x v="3"/>
    <x v="0"/>
    <x v="3"/>
  </r>
  <r>
    <x v="1"/>
    <x v="2"/>
    <x v="2"/>
    <x v="0"/>
    <x v="612"/>
    <x v="1193"/>
    <n v="0"/>
    <x v="1"/>
    <x v="2"/>
    <x v="1"/>
    <x v="0"/>
    <x v="2"/>
    <x v="2"/>
    <x v="2"/>
    <x v="1"/>
    <x v="1"/>
    <x v="2"/>
  </r>
  <r>
    <x v="1"/>
    <x v="2"/>
    <x v="2"/>
    <x v="0"/>
    <x v="576"/>
    <x v="1089"/>
    <n v="0"/>
    <x v="1"/>
    <x v="2"/>
    <x v="1"/>
    <x v="0"/>
    <x v="2"/>
    <x v="2"/>
    <x v="2"/>
    <x v="3"/>
    <x v="0"/>
    <x v="6"/>
  </r>
  <r>
    <x v="1"/>
    <x v="2"/>
    <x v="2"/>
    <x v="0"/>
    <x v="348"/>
    <x v="571"/>
    <n v="109155.32"/>
    <x v="1"/>
    <x v="2"/>
    <x v="1"/>
    <x v="0"/>
    <x v="2"/>
    <x v="2"/>
    <x v="2"/>
    <x v="4"/>
    <x v="0"/>
    <x v="2"/>
  </r>
  <r>
    <x v="1"/>
    <x v="2"/>
    <x v="2"/>
    <x v="0"/>
    <x v="348"/>
    <x v="571"/>
    <n v="97036.75"/>
    <x v="1"/>
    <x v="2"/>
    <x v="1"/>
    <x v="0"/>
    <x v="2"/>
    <x v="2"/>
    <x v="2"/>
    <x v="4"/>
    <x v="0"/>
    <x v="6"/>
  </r>
  <r>
    <x v="1"/>
    <x v="2"/>
    <x v="2"/>
    <x v="0"/>
    <x v="235"/>
    <x v="363"/>
    <n v="0"/>
    <x v="1"/>
    <x v="2"/>
    <x v="1"/>
    <x v="0"/>
    <x v="2"/>
    <x v="2"/>
    <x v="2"/>
    <x v="0"/>
    <x v="0"/>
    <x v="2"/>
  </r>
  <r>
    <x v="1"/>
    <x v="2"/>
    <x v="2"/>
    <x v="0"/>
    <x v="531"/>
    <x v="991"/>
    <n v="14562.05"/>
    <x v="1"/>
    <x v="2"/>
    <x v="1"/>
    <x v="0"/>
    <x v="2"/>
    <x v="2"/>
    <x v="2"/>
    <x v="3"/>
    <x v="1"/>
    <x v="1"/>
  </r>
  <r>
    <x v="1"/>
    <x v="2"/>
    <x v="2"/>
    <x v="0"/>
    <x v="171"/>
    <x v="255"/>
    <n v="887531.45"/>
    <x v="1"/>
    <x v="2"/>
    <x v="1"/>
    <x v="0"/>
    <x v="2"/>
    <x v="2"/>
    <x v="2"/>
    <x v="0"/>
    <x v="0"/>
    <x v="6"/>
  </r>
  <r>
    <x v="1"/>
    <x v="2"/>
    <x v="2"/>
    <x v="0"/>
    <x v="242"/>
    <x v="392"/>
    <n v="0"/>
    <x v="1"/>
    <x v="2"/>
    <x v="1"/>
    <x v="0"/>
    <x v="2"/>
    <x v="2"/>
    <x v="2"/>
    <x v="0"/>
    <x v="0"/>
    <x v="6"/>
  </r>
  <r>
    <x v="1"/>
    <x v="2"/>
    <x v="2"/>
    <x v="0"/>
    <x v="34"/>
    <x v="37"/>
    <n v="0"/>
    <x v="1"/>
    <x v="2"/>
    <x v="1"/>
    <x v="0"/>
    <x v="2"/>
    <x v="2"/>
    <x v="2"/>
    <x v="4"/>
    <x v="0"/>
    <x v="1"/>
  </r>
  <r>
    <x v="1"/>
    <x v="2"/>
    <x v="2"/>
    <x v="0"/>
    <x v="169"/>
    <x v="252"/>
    <n v="588000"/>
    <x v="1"/>
    <x v="2"/>
    <x v="1"/>
    <x v="0"/>
    <x v="2"/>
    <x v="2"/>
    <x v="2"/>
    <x v="0"/>
    <x v="0"/>
    <x v="3"/>
  </r>
  <r>
    <x v="1"/>
    <x v="2"/>
    <x v="2"/>
    <x v="0"/>
    <x v="46"/>
    <x v="52"/>
    <n v="0"/>
    <x v="1"/>
    <x v="2"/>
    <x v="1"/>
    <x v="0"/>
    <x v="2"/>
    <x v="2"/>
    <x v="2"/>
    <x v="0"/>
    <x v="0"/>
    <x v="0"/>
  </r>
  <r>
    <x v="1"/>
    <x v="2"/>
    <x v="2"/>
    <x v="0"/>
    <x v="18"/>
    <x v="339"/>
    <n v="0"/>
    <x v="1"/>
    <x v="2"/>
    <x v="1"/>
    <x v="0"/>
    <x v="2"/>
    <x v="2"/>
    <x v="2"/>
    <x v="3"/>
    <x v="0"/>
    <x v="2"/>
  </r>
  <r>
    <x v="1"/>
    <x v="2"/>
    <x v="2"/>
    <x v="0"/>
    <x v="205"/>
    <x v="303"/>
    <n v="0"/>
    <x v="1"/>
    <x v="2"/>
    <x v="1"/>
    <x v="0"/>
    <x v="2"/>
    <x v="2"/>
    <x v="2"/>
    <x v="6"/>
    <x v="1"/>
    <x v="4"/>
  </r>
  <r>
    <x v="1"/>
    <x v="2"/>
    <x v="2"/>
    <x v="0"/>
    <x v="1"/>
    <x v="1233"/>
    <n v="1014957.2"/>
    <x v="1"/>
    <x v="2"/>
    <x v="1"/>
    <x v="0"/>
    <x v="2"/>
    <x v="2"/>
    <x v="2"/>
    <x v="3"/>
    <x v="0"/>
    <x v="5"/>
  </r>
  <r>
    <x v="1"/>
    <x v="2"/>
    <x v="2"/>
    <x v="0"/>
    <x v="73"/>
    <x v="89"/>
    <n v="0"/>
    <x v="1"/>
    <x v="2"/>
    <x v="1"/>
    <x v="0"/>
    <x v="2"/>
    <x v="2"/>
    <x v="2"/>
    <x v="0"/>
    <x v="0"/>
    <x v="3"/>
  </r>
  <r>
    <x v="1"/>
    <x v="2"/>
    <x v="2"/>
    <x v="0"/>
    <x v="194"/>
    <x v="287"/>
    <n v="79722.48"/>
    <x v="1"/>
    <x v="2"/>
    <x v="1"/>
    <x v="0"/>
    <x v="2"/>
    <x v="2"/>
    <x v="2"/>
    <x v="4"/>
    <x v="0"/>
    <x v="2"/>
  </r>
  <r>
    <x v="1"/>
    <x v="2"/>
    <x v="2"/>
    <x v="0"/>
    <x v="19"/>
    <x v="19"/>
    <n v="109006.42"/>
    <x v="1"/>
    <x v="2"/>
    <x v="1"/>
    <x v="0"/>
    <x v="2"/>
    <x v="2"/>
    <x v="2"/>
    <x v="0"/>
    <x v="1"/>
    <x v="5"/>
  </r>
  <r>
    <x v="1"/>
    <x v="2"/>
    <x v="2"/>
    <x v="0"/>
    <x v="41"/>
    <x v="47"/>
    <n v="0"/>
    <x v="1"/>
    <x v="2"/>
    <x v="1"/>
    <x v="0"/>
    <x v="2"/>
    <x v="2"/>
    <x v="2"/>
    <x v="3"/>
    <x v="0"/>
    <x v="6"/>
  </r>
  <r>
    <x v="1"/>
    <x v="2"/>
    <x v="2"/>
    <x v="0"/>
    <x v="203"/>
    <x v="317"/>
    <n v="0"/>
    <x v="1"/>
    <x v="2"/>
    <x v="1"/>
    <x v="0"/>
    <x v="2"/>
    <x v="2"/>
    <x v="2"/>
    <x v="0"/>
    <x v="0"/>
    <x v="2"/>
  </r>
  <r>
    <x v="1"/>
    <x v="2"/>
    <x v="2"/>
    <x v="0"/>
    <x v="13"/>
    <x v="245"/>
    <n v="0"/>
    <x v="1"/>
    <x v="2"/>
    <x v="1"/>
    <x v="0"/>
    <x v="2"/>
    <x v="2"/>
    <x v="2"/>
    <x v="3"/>
    <x v="0"/>
    <x v="6"/>
  </r>
  <r>
    <x v="1"/>
    <x v="2"/>
    <x v="2"/>
    <x v="0"/>
    <x v="203"/>
    <x v="317"/>
    <n v="0"/>
    <x v="1"/>
    <x v="2"/>
    <x v="1"/>
    <x v="0"/>
    <x v="2"/>
    <x v="2"/>
    <x v="2"/>
    <x v="0"/>
    <x v="0"/>
    <x v="7"/>
  </r>
  <r>
    <x v="1"/>
    <x v="2"/>
    <x v="2"/>
    <x v="0"/>
    <x v="623"/>
    <x v="1256"/>
    <n v="0"/>
    <x v="1"/>
    <x v="2"/>
    <x v="1"/>
    <x v="0"/>
    <x v="2"/>
    <x v="2"/>
    <x v="2"/>
    <x v="3"/>
    <x v="1"/>
    <x v="6"/>
  </r>
  <r>
    <x v="1"/>
    <x v="2"/>
    <x v="2"/>
    <x v="0"/>
    <x v="41"/>
    <x v="1293"/>
    <n v="0"/>
    <x v="1"/>
    <x v="2"/>
    <x v="1"/>
    <x v="0"/>
    <x v="2"/>
    <x v="2"/>
    <x v="2"/>
    <x v="3"/>
    <x v="0"/>
    <x v="5"/>
  </r>
  <r>
    <x v="1"/>
    <x v="2"/>
    <x v="2"/>
    <x v="0"/>
    <x v="42"/>
    <x v="48"/>
    <n v="0"/>
    <x v="1"/>
    <x v="2"/>
    <x v="1"/>
    <x v="0"/>
    <x v="2"/>
    <x v="2"/>
    <x v="2"/>
    <x v="0"/>
    <x v="0"/>
    <x v="5"/>
  </r>
  <r>
    <x v="1"/>
    <x v="2"/>
    <x v="2"/>
    <x v="0"/>
    <x v="30"/>
    <x v="310"/>
    <n v="0"/>
    <x v="1"/>
    <x v="2"/>
    <x v="1"/>
    <x v="0"/>
    <x v="2"/>
    <x v="2"/>
    <x v="2"/>
    <x v="0"/>
    <x v="0"/>
    <x v="0"/>
  </r>
  <r>
    <x v="1"/>
    <x v="2"/>
    <x v="2"/>
    <x v="0"/>
    <x v="205"/>
    <x v="303"/>
    <n v="0"/>
    <x v="1"/>
    <x v="2"/>
    <x v="1"/>
    <x v="0"/>
    <x v="2"/>
    <x v="2"/>
    <x v="2"/>
    <x v="6"/>
    <x v="1"/>
    <x v="2"/>
  </r>
  <r>
    <x v="1"/>
    <x v="2"/>
    <x v="2"/>
    <x v="0"/>
    <x v="1"/>
    <x v="1317"/>
    <n v="0"/>
    <x v="1"/>
    <x v="2"/>
    <x v="1"/>
    <x v="0"/>
    <x v="2"/>
    <x v="2"/>
    <x v="2"/>
    <x v="3"/>
    <x v="0"/>
    <x v="4"/>
  </r>
  <r>
    <x v="1"/>
    <x v="2"/>
    <x v="2"/>
    <x v="0"/>
    <x v="140"/>
    <x v="355"/>
    <n v="0"/>
    <x v="1"/>
    <x v="2"/>
    <x v="1"/>
    <x v="0"/>
    <x v="2"/>
    <x v="2"/>
    <x v="2"/>
    <x v="0"/>
    <x v="0"/>
    <x v="0"/>
  </r>
  <r>
    <x v="1"/>
    <x v="2"/>
    <x v="2"/>
    <x v="0"/>
    <x v="1"/>
    <x v="436"/>
    <n v="0"/>
    <x v="1"/>
    <x v="2"/>
    <x v="1"/>
    <x v="0"/>
    <x v="2"/>
    <x v="2"/>
    <x v="2"/>
    <x v="3"/>
    <x v="0"/>
    <x v="0"/>
  </r>
  <r>
    <x v="1"/>
    <x v="2"/>
    <x v="2"/>
    <x v="0"/>
    <x v="205"/>
    <x v="303"/>
    <n v="0"/>
    <x v="1"/>
    <x v="2"/>
    <x v="1"/>
    <x v="0"/>
    <x v="2"/>
    <x v="2"/>
    <x v="2"/>
    <x v="6"/>
    <x v="1"/>
    <x v="6"/>
  </r>
  <r>
    <x v="1"/>
    <x v="2"/>
    <x v="2"/>
    <x v="0"/>
    <x v="50"/>
    <x v="980"/>
    <n v="0"/>
    <x v="1"/>
    <x v="2"/>
    <x v="1"/>
    <x v="0"/>
    <x v="2"/>
    <x v="2"/>
    <x v="2"/>
    <x v="0"/>
    <x v="0"/>
    <x v="3"/>
  </r>
  <r>
    <x v="1"/>
    <x v="2"/>
    <x v="2"/>
    <x v="0"/>
    <x v="36"/>
    <x v="41"/>
    <n v="0"/>
    <x v="1"/>
    <x v="2"/>
    <x v="1"/>
    <x v="0"/>
    <x v="2"/>
    <x v="2"/>
    <x v="2"/>
    <x v="1"/>
    <x v="2"/>
    <x v="7"/>
  </r>
  <r>
    <x v="1"/>
    <x v="2"/>
    <x v="2"/>
    <x v="0"/>
    <x v="106"/>
    <x v="211"/>
    <n v="0"/>
    <x v="1"/>
    <x v="2"/>
    <x v="1"/>
    <x v="0"/>
    <x v="2"/>
    <x v="2"/>
    <x v="2"/>
    <x v="0"/>
    <x v="0"/>
    <x v="2"/>
  </r>
  <r>
    <x v="1"/>
    <x v="2"/>
    <x v="2"/>
    <x v="0"/>
    <x v="395"/>
    <x v="1279"/>
    <n v="0"/>
    <x v="1"/>
    <x v="2"/>
    <x v="1"/>
    <x v="0"/>
    <x v="2"/>
    <x v="2"/>
    <x v="2"/>
    <x v="3"/>
    <x v="0"/>
    <x v="2"/>
  </r>
  <r>
    <x v="1"/>
    <x v="2"/>
    <x v="2"/>
    <x v="0"/>
    <x v="174"/>
    <x v="258"/>
    <n v="0"/>
    <x v="1"/>
    <x v="2"/>
    <x v="1"/>
    <x v="0"/>
    <x v="2"/>
    <x v="2"/>
    <x v="2"/>
    <x v="3"/>
    <x v="0"/>
    <x v="0"/>
  </r>
  <r>
    <x v="1"/>
    <x v="2"/>
    <x v="2"/>
    <x v="0"/>
    <x v="621"/>
    <x v="1250"/>
    <n v="0"/>
    <x v="1"/>
    <x v="2"/>
    <x v="1"/>
    <x v="0"/>
    <x v="2"/>
    <x v="2"/>
    <x v="2"/>
    <x v="3"/>
    <x v="1"/>
    <x v="1"/>
  </r>
  <r>
    <x v="1"/>
    <x v="2"/>
    <x v="2"/>
    <x v="0"/>
    <x v="301"/>
    <x v="1013"/>
    <n v="0"/>
    <x v="1"/>
    <x v="2"/>
    <x v="1"/>
    <x v="0"/>
    <x v="2"/>
    <x v="2"/>
    <x v="2"/>
    <x v="3"/>
    <x v="0"/>
    <x v="4"/>
  </r>
  <r>
    <x v="1"/>
    <x v="2"/>
    <x v="2"/>
    <x v="0"/>
    <x v="94"/>
    <x v="113"/>
    <n v="0"/>
    <x v="1"/>
    <x v="2"/>
    <x v="1"/>
    <x v="0"/>
    <x v="2"/>
    <x v="2"/>
    <x v="2"/>
    <x v="0"/>
    <x v="0"/>
    <x v="4"/>
  </r>
  <r>
    <x v="1"/>
    <x v="2"/>
    <x v="2"/>
    <x v="0"/>
    <x v="526"/>
    <x v="963"/>
    <n v="-77530.89"/>
    <x v="1"/>
    <x v="2"/>
    <x v="1"/>
    <x v="0"/>
    <x v="2"/>
    <x v="2"/>
    <x v="2"/>
    <x v="3"/>
    <x v="0"/>
    <x v="2"/>
  </r>
  <r>
    <x v="1"/>
    <x v="2"/>
    <x v="2"/>
    <x v="0"/>
    <x v="427"/>
    <x v="711"/>
    <n v="0"/>
    <x v="1"/>
    <x v="2"/>
    <x v="1"/>
    <x v="0"/>
    <x v="2"/>
    <x v="2"/>
    <x v="2"/>
    <x v="3"/>
    <x v="1"/>
    <x v="5"/>
  </r>
  <r>
    <x v="1"/>
    <x v="2"/>
    <x v="2"/>
    <x v="0"/>
    <x v="21"/>
    <x v="1087"/>
    <n v="0"/>
    <x v="1"/>
    <x v="2"/>
    <x v="1"/>
    <x v="0"/>
    <x v="2"/>
    <x v="2"/>
    <x v="2"/>
    <x v="0"/>
    <x v="0"/>
    <x v="5"/>
  </r>
  <r>
    <x v="1"/>
    <x v="2"/>
    <x v="2"/>
    <x v="0"/>
    <x v="288"/>
    <x v="668"/>
    <n v="0"/>
    <x v="1"/>
    <x v="2"/>
    <x v="1"/>
    <x v="0"/>
    <x v="2"/>
    <x v="2"/>
    <x v="2"/>
    <x v="3"/>
    <x v="0"/>
    <x v="1"/>
  </r>
  <r>
    <x v="1"/>
    <x v="2"/>
    <x v="2"/>
    <x v="0"/>
    <x v="355"/>
    <x v="584"/>
    <n v="200303.42"/>
    <x v="1"/>
    <x v="2"/>
    <x v="1"/>
    <x v="0"/>
    <x v="2"/>
    <x v="2"/>
    <x v="2"/>
    <x v="2"/>
    <x v="0"/>
    <x v="5"/>
  </r>
  <r>
    <x v="1"/>
    <x v="2"/>
    <x v="2"/>
    <x v="0"/>
    <x v="568"/>
    <x v="1060"/>
    <n v="0"/>
    <x v="1"/>
    <x v="2"/>
    <x v="1"/>
    <x v="0"/>
    <x v="2"/>
    <x v="2"/>
    <x v="2"/>
    <x v="0"/>
    <x v="0"/>
    <x v="1"/>
  </r>
  <r>
    <x v="1"/>
    <x v="2"/>
    <x v="2"/>
    <x v="0"/>
    <x v="240"/>
    <x v="828"/>
    <n v="270889.52"/>
    <x v="1"/>
    <x v="2"/>
    <x v="1"/>
    <x v="0"/>
    <x v="2"/>
    <x v="2"/>
    <x v="2"/>
    <x v="1"/>
    <x v="1"/>
    <x v="5"/>
  </r>
  <r>
    <x v="1"/>
    <x v="2"/>
    <x v="2"/>
    <x v="0"/>
    <x v="14"/>
    <x v="14"/>
    <n v="0"/>
    <x v="1"/>
    <x v="2"/>
    <x v="1"/>
    <x v="0"/>
    <x v="2"/>
    <x v="2"/>
    <x v="2"/>
    <x v="0"/>
    <x v="0"/>
    <x v="0"/>
  </r>
  <r>
    <x v="1"/>
    <x v="2"/>
    <x v="2"/>
    <x v="0"/>
    <x v="41"/>
    <x v="852"/>
    <n v="0"/>
    <x v="1"/>
    <x v="2"/>
    <x v="1"/>
    <x v="0"/>
    <x v="2"/>
    <x v="2"/>
    <x v="2"/>
    <x v="3"/>
    <x v="0"/>
    <x v="2"/>
  </r>
  <r>
    <x v="1"/>
    <x v="2"/>
    <x v="2"/>
    <x v="0"/>
    <x v="403"/>
    <x v="665"/>
    <n v="53433.97"/>
    <x v="1"/>
    <x v="2"/>
    <x v="1"/>
    <x v="0"/>
    <x v="2"/>
    <x v="2"/>
    <x v="2"/>
    <x v="2"/>
    <x v="0"/>
    <x v="6"/>
  </r>
  <r>
    <x v="1"/>
    <x v="2"/>
    <x v="2"/>
    <x v="0"/>
    <x v="108"/>
    <x v="613"/>
    <n v="0"/>
    <x v="1"/>
    <x v="2"/>
    <x v="1"/>
    <x v="0"/>
    <x v="2"/>
    <x v="2"/>
    <x v="2"/>
    <x v="2"/>
    <x v="1"/>
    <x v="4"/>
  </r>
  <r>
    <x v="1"/>
    <x v="2"/>
    <x v="2"/>
    <x v="0"/>
    <x v="1"/>
    <x v="475"/>
    <n v="0"/>
    <x v="1"/>
    <x v="2"/>
    <x v="1"/>
    <x v="0"/>
    <x v="2"/>
    <x v="2"/>
    <x v="2"/>
    <x v="3"/>
    <x v="0"/>
    <x v="5"/>
  </r>
  <r>
    <x v="1"/>
    <x v="2"/>
    <x v="2"/>
    <x v="0"/>
    <x v="376"/>
    <x v="1328"/>
    <n v="0"/>
    <x v="1"/>
    <x v="2"/>
    <x v="1"/>
    <x v="0"/>
    <x v="2"/>
    <x v="2"/>
    <x v="2"/>
    <x v="3"/>
    <x v="0"/>
    <x v="3"/>
  </r>
  <r>
    <x v="1"/>
    <x v="2"/>
    <x v="2"/>
    <x v="0"/>
    <x v="417"/>
    <x v="689"/>
    <n v="0"/>
    <x v="1"/>
    <x v="2"/>
    <x v="1"/>
    <x v="0"/>
    <x v="2"/>
    <x v="2"/>
    <x v="2"/>
    <x v="2"/>
    <x v="1"/>
    <x v="4"/>
  </r>
  <r>
    <x v="1"/>
    <x v="2"/>
    <x v="2"/>
    <x v="0"/>
    <x v="211"/>
    <x v="311"/>
    <n v="0"/>
    <x v="1"/>
    <x v="2"/>
    <x v="1"/>
    <x v="0"/>
    <x v="2"/>
    <x v="2"/>
    <x v="2"/>
    <x v="0"/>
    <x v="1"/>
    <x v="6"/>
  </r>
  <r>
    <x v="1"/>
    <x v="2"/>
    <x v="2"/>
    <x v="0"/>
    <x v="553"/>
    <x v="1026"/>
    <n v="23475.55"/>
    <x v="1"/>
    <x v="2"/>
    <x v="1"/>
    <x v="0"/>
    <x v="2"/>
    <x v="2"/>
    <x v="2"/>
    <x v="3"/>
    <x v="0"/>
    <x v="7"/>
  </r>
  <r>
    <x v="1"/>
    <x v="2"/>
    <x v="2"/>
    <x v="0"/>
    <x v="1"/>
    <x v="462"/>
    <n v="653.88"/>
    <x v="1"/>
    <x v="2"/>
    <x v="1"/>
    <x v="0"/>
    <x v="2"/>
    <x v="2"/>
    <x v="2"/>
    <x v="3"/>
    <x v="0"/>
    <x v="7"/>
  </r>
  <r>
    <x v="1"/>
    <x v="2"/>
    <x v="2"/>
    <x v="0"/>
    <x v="110"/>
    <x v="1016"/>
    <n v="305549.36"/>
    <x v="1"/>
    <x v="2"/>
    <x v="1"/>
    <x v="0"/>
    <x v="2"/>
    <x v="2"/>
    <x v="2"/>
    <x v="3"/>
    <x v="0"/>
    <x v="1"/>
  </r>
  <r>
    <x v="1"/>
    <x v="2"/>
    <x v="2"/>
    <x v="0"/>
    <x v="50"/>
    <x v="980"/>
    <n v="0"/>
    <x v="1"/>
    <x v="2"/>
    <x v="1"/>
    <x v="0"/>
    <x v="2"/>
    <x v="2"/>
    <x v="2"/>
    <x v="0"/>
    <x v="0"/>
    <x v="7"/>
  </r>
  <r>
    <x v="1"/>
    <x v="2"/>
    <x v="2"/>
    <x v="0"/>
    <x v="41"/>
    <x v="1203"/>
    <n v="0"/>
    <x v="1"/>
    <x v="2"/>
    <x v="1"/>
    <x v="0"/>
    <x v="2"/>
    <x v="2"/>
    <x v="2"/>
    <x v="3"/>
    <x v="0"/>
    <x v="3"/>
  </r>
  <r>
    <x v="1"/>
    <x v="2"/>
    <x v="2"/>
    <x v="0"/>
    <x v="398"/>
    <x v="1284"/>
    <n v="290000"/>
    <x v="1"/>
    <x v="2"/>
    <x v="1"/>
    <x v="0"/>
    <x v="2"/>
    <x v="2"/>
    <x v="2"/>
    <x v="3"/>
    <x v="0"/>
    <x v="3"/>
  </r>
  <r>
    <x v="1"/>
    <x v="2"/>
    <x v="2"/>
    <x v="0"/>
    <x v="13"/>
    <x v="1241"/>
    <n v="0"/>
    <x v="1"/>
    <x v="2"/>
    <x v="1"/>
    <x v="0"/>
    <x v="2"/>
    <x v="2"/>
    <x v="2"/>
    <x v="3"/>
    <x v="0"/>
    <x v="4"/>
  </r>
  <r>
    <x v="1"/>
    <x v="2"/>
    <x v="2"/>
    <x v="0"/>
    <x v="18"/>
    <x v="998"/>
    <n v="0"/>
    <x v="1"/>
    <x v="2"/>
    <x v="1"/>
    <x v="0"/>
    <x v="2"/>
    <x v="2"/>
    <x v="2"/>
    <x v="3"/>
    <x v="0"/>
    <x v="3"/>
  </r>
  <r>
    <x v="1"/>
    <x v="2"/>
    <x v="2"/>
    <x v="0"/>
    <x v="11"/>
    <x v="1254"/>
    <n v="0"/>
    <x v="1"/>
    <x v="2"/>
    <x v="1"/>
    <x v="0"/>
    <x v="2"/>
    <x v="2"/>
    <x v="2"/>
    <x v="3"/>
    <x v="0"/>
    <x v="6"/>
  </r>
  <r>
    <x v="1"/>
    <x v="2"/>
    <x v="2"/>
    <x v="0"/>
    <x v="41"/>
    <x v="523"/>
    <n v="0"/>
    <x v="1"/>
    <x v="2"/>
    <x v="1"/>
    <x v="0"/>
    <x v="2"/>
    <x v="2"/>
    <x v="2"/>
    <x v="3"/>
    <x v="0"/>
    <x v="7"/>
  </r>
  <r>
    <x v="1"/>
    <x v="2"/>
    <x v="2"/>
    <x v="0"/>
    <x v="22"/>
    <x v="817"/>
    <n v="0"/>
    <x v="1"/>
    <x v="2"/>
    <x v="1"/>
    <x v="0"/>
    <x v="2"/>
    <x v="2"/>
    <x v="2"/>
    <x v="0"/>
    <x v="0"/>
    <x v="3"/>
  </r>
  <r>
    <x v="1"/>
    <x v="2"/>
    <x v="2"/>
    <x v="0"/>
    <x v="531"/>
    <x v="991"/>
    <n v="14200.53"/>
    <x v="1"/>
    <x v="2"/>
    <x v="1"/>
    <x v="0"/>
    <x v="2"/>
    <x v="2"/>
    <x v="2"/>
    <x v="3"/>
    <x v="1"/>
    <x v="6"/>
  </r>
  <r>
    <x v="1"/>
    <x v="2"/>
    <x v="2"/>
    <x v="0"/>
    <x v="50"/>
    <x v="980"/>
    <n v="0"/>
    <x v="1"/>
    <x v="2"/>
    <x v="1"/>
    <x v="0"/>
    <x v="2"/>
    <x v="2"/>
    <x v="2"/>
    <x v="0"/>
    <x v="0"/>
    <x v="5"/>
  </r>
  <r>
    <x v="1"/>
    <x v="2"/>
    <x v="2"/>
    <x v="0"/>
    <x v="449"/>
    <x v="768"/>
    <n v="0"/>
    <x v="1"/>
    <x v="2"/>
    <x v="1"/>
    <x v="0"/>
    <x v="2"/>
    <x v="2"/>
    <x v="2"/>
    <x v="3"/>
    <x v="1"/>
    <x v="3"/>
  </r>
  <r>
    <x v="1"/>
    <x v="2"/>
    <x v="2"/>
    <x v="0"/>
    <x v="18"/>
    <x v="1247"/>
    <n v="0"/>
    <x v="1"/>
    <x v="2"/>
    <x v="1"/>
    <x v="0"/>
    <x v="2"/>
    <x v="2"/>
    <x v="2"/>
    <x v="3"/>
    <x v="0"/>
    <x v="6"/>
  </r>
  <r>
    <x v="1"/>
    <x v="2"/>
    <x v="2"/>
    <x v="0"/>
    <x v="558"/>
    <x v="1045"/>
    <n v="0"/>
    <x v="1"/>
    <x v="2"/>
    <x v="1"/>
    <x v="0"/>
    <x v="2"/>
    <x v="2"/>
    <x v="2"/>
    <x v="3"/>
    <x v="1"/>
    <x v="1"/>
  </r>
  <r>
    <x v="1"/>
    <x v="2"/>
    <x v="2"/>
    <x v="0"/>
    <x v="303"/>
    <x v="492"/>
    <n v="0"/>
    <x v="1"/>
    <x v="2"/>
    <x v="1"/>
    <x v="0"/>
    <x v="2"/>
    <x v="2"/>
    <x v="2"/>
    <x v="6"/>
    <x v="1"/>
    <x v="1"/>
  </r>
  <r>
    <x v="1"/>
    <x v="2"/>
    <x v="2"/>
    <x v="0"/>
    <x v="304"/>
    <x v="493"/>
    <n v="744167.92"/>
    <x v="1"/>
    <x v="2"/>
    <x v="1"/>
    <x v="0"/>
    <x v="2"/>
    <x v="2"/>
    <x v="2"/>
    <x v="5"/>
    <x v="3"/>
    <x v="4"/>
  </r>
  <r>
    <x v="1"/>
    <x v="2"/>
    <x v="2"/>
    <x v="0"/>
    <x v="216"/>
    <x v="323"/>
    <n v="0"/>
    <x v="1"/>
    <x v="2"/>
    <x v="1"/>
    <x v="0"/>
    <x v="2"/>
    <x v="2"/>
    <x v="2"/>
    <x v="0"/>
    <x v="0"/>
    <x v="4"/>
  </r>
  <r>
    <x v="1"/>
    <x v="2"/>
    <x v="2"/>
    <x v="0"/>
    <x v="657"/>
    <x v="1364"/>
    <n v="0"/>
    <x v="1"/>
    <x v="2"/>
    <x v="1"/>
    <x v="0"/>
    <x v="2"/>
    <x v="2"/>
    <x v="2"/>
    <x v="0"/>
    <x v="0"/>
    <x v="6"/>
  </r>
  <r>
    <x v="1"/>
    <x v="2"/>
    <x v="2"/>
    <x v="0"/>
    <x v="13"/>
    <x v="1199"/>
    <n v="0"/>
    <x v="1"/>
    <x v="2"/>
    <x v="1"/>
    <x v="0"/>
    <x v="2"/>
    <x v="2"/>
    <x v="2"/>
    <x v="3"/>
    <x v="0"/>
    <x v="3"/>
  </r>
  <r>
    <x v="1"/>
    <x v="2"/>
    <x v="2"/>
    <x v="0"/>
    <x v="600"/>
    <x v="1184"/>
    <n v="0"/>
    <x v="1"/>
    <x v="2"/>
    <x v="1"/>
    <x v="0"/>
    <x v="2"/>
    <x v="2"/>
    <x v="2"/>
    <x v="3"/>
    <x v="0"/>
    <x v="3"/>
  </r>
  <r>
    <x v="1"/>
    <x v="2"/>
    <x v="2"/>
    <x v="0"/>
    <x v="5"/>
    <x v="66"/>
    <n v="0"/>
    <x v="1"/>
    <x v="2"/>
    <x v="1"/>
    <x v="0"/>
    <x v="2"/>
    <x v="2"/>
    <x v="2"/>
    <x v="0"/>
    <x v="0"/>
    <x v="1"/>
  </r>
  <r>
    <x v="1"/>
    <x v="2"/>
    <x v="2"/>
    <x v="0"/>
    <x v="5"/>
    <x v="66"/>
    <n v="0"/>
    <x v="1"/>
    <x v="2"/>
    <x v="1"/>
    <x v="0"/>
    <x v="2"/>
    <x v="2"/>
    <x v="2"/>
    <x v="0"/>
    <x v="0"/>
    <x v="0"/>
  </r>
  <r>
    <x v="1"/>
    <x v="2"/>
    <x v="2"/>
    <x v="0"/>
    <x v="4"/>
    <x v="123"/>
    <n v="0"/>
    <x v="1"/>
    <x v="2"/>
    <x v="1"/>
    <x v="0"/>
    <x v="2"/>
    <x v="2"/>
    <x v="2"/>
    <x v="3"/>
    <x v="0"/>
    <x v="0"/>
  </r>
  <r>
    <x v="1"/>
    <x v="2"/>
    <x v="2"/>
    <x v="0"/>
    <x v="122"/>
    <x v="162"/>
    <n v="126149.46"/>
    <x v="1"/>
    <x v="2"/>
    <x v="1"/>
    <x v="0"/>
    <x v="2"/>
    <x v="2"/>
    <x v="2"/>
    <x v="0"/>
    <x v="0"/>
    <x v="4"/>
  </r>
  <r>
    <x v="1"/>
    <x v="2"/>
    <x v="2"/>
    <x v="0"/>
    <x v="302"/>
    <x v="491"/>
    <n v="0"/>
    <x v="1"/>
    <x v="2"/>
    <x v="1"/>
    <x v="0"/>
    <x v="2"/>
    <x v="2"/>
    <x v="2"/>
    <x v="1"/>
    <x v="1"/>
    <x v="4"/>
  </r>
  <r>
    <x v="1"/>
    <x v="2"/>
    <x v="2"/>
    <x v="0"/>
    <x v="352"/>
    <x v="579"/>
    <n v="0"/>
    <x v="1"/>
    <x v="2"/>
    <x v="1"/>
    <x v="0"/>
    <x v="2"/>
    <x v="2"/>
    <x v="2"/>
    <x v="4"/>
    <x v="0"/>
    <x v="2"/>
  </r>
  <r>
    <x v="1"/>
    <x v="2"/>
    <x v="2"/>
    <x v="0"/>
    <x v="13"/>
    <x v="1103"/>
    <n v="0"/>
    <x v="1"/>
    <x v="2"/>
    <x v="1"/>
    <x v="0"/>
    <x v="2"/>
    <x v="2"/>
    <x v="2"/>
    <x v="3"/>
    <x v="0"/>
    <x v="1"/>
  </r>
  <r>
    <x v="1"/>
    <x v="2"/>
    <x v="2"/>
    <x v="0"/>
    <x v="458"/>
    <x v="785"/>
    <n v="0"/>
    <x v="1"/>
    <x v="2"/>
    <x v="1"/>
    <x v="0"/>
    <x v="2"/>
    <x v="2"/>
    <x v="2"/>
    <x v="1"/>
    <x v="1"/>
    <x v="1"/>
  </r>
  <r>
    <x v="1"/>
    <x v="2"/>
    <x v="2"/>
    <x v="0"/>
    <x v="13"/>
    <x v="923"/>
    <n v="0"/>
    <x v="1"/>
    <x v="2"/>
    <x v="1"/>
    <x v="0"/>
    <x v="2"/>
    <x v="2"/>
    <x v="2"/>
    <x v="3"/>
    <x v="0"/>
    <x v="4"/>
  </r>
  <r>
    <x v="1"/>
    <x v="2"/>
    <x v="2"/>
    <x v="0"/>
    <x v="376"/>
    <x v="1328"/>
    <n v="0"/>
    <x v="1"/>
    <x v="2"/>
    <x v="1"/>
    <x v="0"/>
    <x v="2"/>
    <x v="2"/>
    <x v="2"/>
    <x v="3"/>
    <x v="0"/>
    <x v="2"/>
  </r>
  <r>
    <x v="1"/>
    <x v="2"/>
    <x v="2"/>
    <x v="0"/>
    <x v="303"/>
    <x v="492"/>
    <n v="0"/>
    <x v="1"/>
    <x v="2"/>
    <x v="1"/>
    <x v="0"/>
    <x v="2"/>
    <x v="2"/>
    <x v="2"/>
    <x v="6"/>
    <x v="1"/>
    <x v="3"/>
  </r>
  <r>
    <x v="1"/>
    <x v="2"/>
    <x v="2"/>
    <x v="0"/>
    <x v="41"/>
    <x v="238"/>
    <n v="335500"/>
    <x v="1"/>
    <x v="2"/>
    <x v="1"/>
    <x v="0"/>
    <x v="2"/>
    <x v="2"/>
    <x v="2"/>
    <x v="3"/>
    <x v="0"/>
    <x v="6"/>
  </r>
  <r>
    <x v="1"/>
    <x v="2"/>
    <x v="2"/>
    <x v="0"/>
    <x v="428"/>
    <x v="714"/>
    <n v="0"/>
    <x v="1"/>
    <x v="2"/>
    <x v="1"/>
    <x v="0"/>
    <x v="2"/>
    <x v="2"/>
    <x v="2"/>
    <x v="3"/>
    <x v="1"/>
    <x v="3"/>
  </r>
  <r>
    <x v="1"/>
    <x v="2"/>
    <x v="2"/>
    <x v="0"/>
    <x v="452"/>
    <x v="773"/>
    <n v="90080.65"/>
    <x v="1"/>
    <x v="2"/>
    <x v="1"/>
    <x v="0"/>
    <x v="2"/>
    <x v="2"/>
    <x v="2"/>
    <x v="2"/>
    <x v="0"/>
    <x v="0"/>
  </r>
  <r>
    <x v="1"/>
    <x v="2"/>
    <x v="2"/>
    <x v="0"/>
    <x v="271"/>
    <x v="440"/>
    <n v="32159.21"/>
    <x v="1"/>
    <x v="2"/>
    <x v="1"/>
    <x v="0"/>
    <x v="2"/>
    <x v="2"/>
    <x v="2"/>
    <x v="3"/>
    <x v="1"/>
    <x v="3"/>
  </r>
  <r>
    <x v="1"/>
    <x v="2"/>
    <x v="2"/>
    <x v="0"/>
    <x v="329"/>
    <x v="994"/>
    <n v="0"/>
    <x v="1"/>
    <x v="2"/>
    <x v="1"/>
    <x v="0"/>
    <x v="2"/>
    <x v="2"/>
    <x v="2"/>
    <x v="3"/>
    <x v="0"/>
    <x v="4"/>
  </r>
  <r>
    <x v="1"/>
    <x v="2"/>
    <x v="2"/>
    <x v="0"/>
    <x v="126"/>
    <x v="168"/>
    <n v="0"/>
    <x v="1"/>
    <x v="2"/>
    <x v="1"/>
    <x v="0"/>
    <x v="2"/>
    <x v="2"/>
    <x v="2"/>
    <x v="0"/>
    <x v="0"/>
    <x v="2"/>
  </r>
  <r>
    <x v="1"/>
    <x v="2"/>
    <x v="2"/>
    <x v="0"/>
    <x v="352"/>
    <x v="579"/>
    <n v="0"/>
    <x v="1"/>
    <x v="2"/>
    <x v="1"/>
    <x v="0"/>
    <x v="2"/>
    <x v="2"/>
    <x v="2"/>
    <x v="4"/>
    <x v="0"/>
    <x v="7"/>
  </r>
  <r>
    <x v="1"/>
    <x v="2"/>
    <x v="2"/>
    <x v="0"/>
    <x v="18"/>
    <x v="998"/>
    <n v="23960.62"/>
    <x v="1"/>
    <x v="2"/>
    <x v="1"/>
    <x v="0"/>
    <x v="2"/>
    <x v="2"/>
    <x v="2"/>
    <x v="3"/>
    <x v="0"/>
    <x v="1"/>
  </r>
  <r>
    <x v="1"/>
    <x v="2"/>
    <x v="2"/>
    <x v="0"/>
    <x v="108"/>
    <x v="169"/>
    <n v="0"/>
    <x v="1"/>
    <x v="2"/>
    <x v="1"/>
    <x v="0"/>
    <x v="2"/>
    <x v="2"/>
    <x v="2"/>
    <x v="4"/>
    <x v="1"/>
    <x v="5"/>
  </r>
  <r>
    <x v="1"/>
    <x v="2"/>
    <x v="2"/>
    <x v="0"/>
    <x v="1"/>
    <x v="26"/>
    <n v="0"/>
    <x v="1"/>
    <x v="2"/>
    <x v="1"/>
    <x v="0"/>
    <x v="2"/>
    <x v="2"/>
    <x v="2"/>
    <x v="3"/>
    <x v="0"/>
    <x v="4"/>
  </r>
  <r>
    <x v="1"/>
    <x v="2"/>
    <x v="2"/>
    <x v="0"/>
    <x v="1"/>
    <x v="26"/>
    <n v="0"/>
    <x v="1"/>
    <x v="2"/>
    <x v="1"/>
    <x v="0"/>
    <x v="2"/>
    <x v="2"/>
    <x v="2"/>
    <x v="3"/>
    <x v="0"/>
    <x v="2"/>
  </r>
  <r>
    <x v="1"/>
    <x v="2"/>
    <x v="2"/>
    <x v="0"/>
    <x v="300"/>
    <x v="489"/>
    <n v="0"/>
    <x v="1"/>
    <x v="2"/>
    <x v="1"/>
    <x v="0"/>
    <x v="2"/>
    <x v="2"/>
    <x v="2"/>
    <x v="0"/>
    <x v="0"/>
    <x v="3"/>
  </r>
  <r>
    <x v="1"/>
    <x v="2"/>
    <x v="2"/>
    <x v="0"/>
    <x v="450"/>
    <x v="771"/>
    <n v="715600"/>
    <x v="1"/>
    <x v="2"/>
    <x v="1"/>
    <x v="0"/>
    <x v="2"/>
    <x v="2"/>
    <x v="2"/>
    <x v="6"/>
    <x v="1"/>
    <x v="6"/>
  </r>
  <r>
    <x v="1"/>
    <x v="2"/>
    <x v="2"/>
    <x v="0"/>
    <x v="136"/>
    <x v="671"/>
    <n v="0"/>
    <x v="1"/>
    <x v="2"/>
    <x v="1"/>
    <x v="0"/>
    <x v="2"/>
    <x v="2"/>
    <x v="2"/>
    <x v="2"/>
    <x v="1"/>
    <x v="4"/>
  </r>
  <r>
    <x v="1"/>
    <x v="2"/>
    <x v="2"/>
    <x v="0"/>
    <x v="469"/>
    <x v="1280"/>
    <n v="0"/>
    <x v="1"/>
    <x v="2"/>
    <x v="1"/>
    <x v="0"/>
    <x v="2"/>
    <x v="2"/>
    <x v="2"/>
    <x v="3"/>
    <x v="0"/>
    <x v="3"/>
  </r>
  <r>
    <x v="1"/>
    <x v="2"/>
    <x v="2"/>
    <x v="0"/>
    <x v="28"/>
    <x v="30"/>
    <n v="0"/>
    <x v="1"/>
    <x v="2"/>
    <x v="1"/>
    <x v="0"/>
    <x v="2"/>
    <x v="2"/>
    <x v="2"/>
    <x v="3"/>
    <x v="0"/>
    <x v="4"/>
  </r>
  <r>
    <x v="1"/>
    <x v="2"/>
    <x v="2"/>
    <x v="0"/>
    <x v="41"/>
    <x v="972"/>
    <n v="0"/>
    <x v="1"/>
    <x v="2"/>
    <x v="1"/>
    <x v="0"/>
    <x v="2"/>
    <x v="2"/>
    <x v="2"/>
    <x v="3"/>
    <x v="0"/>
    <x v="6"/>
  </r>
  <r>
    <x v="1"/>
    <x v="2"/>
    <x v="2"/>
    <x v="0"/>
    <x v="108"/>
    <x v="169"/>
    <n v="0"/>
    <x v="1"/>
    <x v="2"/>
    <x v="1"/>
    <x v="0"/>
    <x v="2"/>
    <x v="2"/>
    <x v="2"/>
    <x v="4"/>
    <x v="1"/>
    <x v="0"/>
  </r>
  <r>
    <x v="1"/>
    <x v="2"/>
    <x v="2"/>
    <x v="0"/>
    <x v="445"/>
    <x v="755"/>
    <n v="0"/>
    <x v="1"/>
    <x v="2"/>
    <x v="1"/>
    <x v="0"/>
    <x v="2"/>
    <x v="2"/>
    <x v="2"/>
    <x v="6"/>
    <x v="2"/>
    <x v="4"/>
  </r>
  <r>
    <x v="1"/>
    <x v="2"/>
    <x v="2"/>
    <x v="0"/>
    <x v="1"/>
    <x v="1033"/>
    <n v="0"/>
    <x v="1"/>
    <x v="2"/>
    <x v="1"/>
    <x v="0"/>
    <x v="2"/>
    <x v="2"/>
    <x v="2"/>
    <x v="3"/>
    <x v="0"/>
    <x v="6"/>
  </r>
  <r>
    <x v="1"/>
    <x v="2"/>
    <x v="2"/>
    <x v="0"/>
    <x v="18"/>
    <x v="998"/>
    <n v="0"/>
    <x v="1"/>
    <x v="2"/>
    <x v="1"/>
    <x v="0"/>
    <x v="2"/>
    <x v="2"/>
    <x v="2"/>
    <x v="3"/>
    <x v="0"/>
    <x v="6"/>
  </r>
  <r>
    <x v="1"/>
    <x v="2"/>
    <x v="2"/>
    <x v="0"/>
    <x v="309"/>
    <x v="500"/>
    <n v="0"/>
    <x v="1"/>
    <x v="2"/>
    <x v="1"/>
    <x v="0"/>
    <x v="2"/>
    <x v="2"/>
    <x v="2"/>
    <x v="2"/>
    <x v="0"/>
    <x v="6"/>
  </r>
  <r>
    <x v="1"/>
    <x v="2"/>
    <x v="2"/>
    <x v="0"/>
    <x v="18"/>
    <x v="749"/>
    <n v="0"/>
    <x v="1"/>
    <x v="2"/>
    <x v="1"/>
    <x v="0"/>
    <x v="2"/>
    <x v="2"/>
    <x v="2"/>
    <x v="1"/>
    <x v="0"/>
    <x v="4"/>
  </r>
  <r>
    <x v="1"/>
    <x v="2"/>
    <x v="2"/>
    <x v="0"/>
    <x v="209"/>
    <x v="307"/>
    <n v="4067303.73"/>
    <x v="1"/>
    <x v="2"/>
    <x v="1"/>
    <x v="0"/>
    <x v="2"/>
    <x v="2"/>
    <x v="2"/>
    <x v="6"/>
    <x v="3"/>
    <x v="7"/>
  </r>
  <r>
    <x v="1"/>
    <x v="2"/>
    <x v="2"/>
    <x v="0"/>
    <x v="414"/>
    <x v="685"/>
    <n v="244297.48"/>
    <x v="1"/>
    <x v="2"/>
    <x v="1"/>
    <x v="0"/>
    <x v="2"/>
    <x v="2"/>
    <x v="2"/>
    <x v="2"/>
    <x v="2"/>
    <x v="4"/>
  </r>
  <r>
    <x v="1"/>
    <x v="2"/>
    <x v="2"/>
    <x v="0"/>
    <x v="304"/>
    <x v="493"/>
    <n v="761434.78"/>
    <x v="1"/>
    <x v="2"/>
    <x v="1"/>
    <x v="0"/>
    <x v="2"/>
    <x v="2"/>
    <x v="2"/>
    <x v="5"/>
    <x v="3"/>
    <x v="6"/>
  </r>
  <r>
    <x v="1"/>
    <x v="2"/>
    <x v="2"/>
    <x v="0"/>
    <x v="62"/>
    <x v="74"/>
    <n v="0"/>
    <x v="1"/>
    <x v="2"/>
    <x v="1"/>
    <x v="0"/>
    <x v="2"/>
    <x v="2"/>
    <x v="2"/>
    <x v="0"/>
    <x v="0"/>
    <x v="5"/>
  </r>
  <r>
    <x v="1"/>
    <x v="2"/>
    <x v="2"/>
    <x v="0"/>
    <x v="368"/>
    <x v="608"/>
    <n v="0"/>
    <x v="1"/>
    <x v="2"/>
    <x v="1"/>
    <x v="0"/>
    <x v="2"/>
    <x v="2"/>
    <x v="2"/>
    <x v="0"/>
    <x v="0"/>
    <x v="1"/>
  </r>
  <r>
    <x v="1"/>
    <x v="2"/>
    <x v="2"/>
    <x v="0"/>
    <x v="11"/>
    <x v="760"/>
    <n v="0"/>
    <x v="1"/>
    <x v="2"/>
    <x v="1"/>
    <x v="0"/>
    <x v="2"/>
    <x v="2"/>
    <x v="2"/>
    <x v="3"/>
    <x v="0"/>
    <x v="1"/>
  </r>
  <r>
    <x v="1"/>
    <x v="2"/>
    <x v="2"/>
    <x v="0"/>
    <x v="77"/>
    <x v="93"/>
    <n v="0"/>
    <x v="1"/>
    <x v="2"/>
    <x v="1"/>
    <x v="0"/>
    <x v="2"/>
    <x v="2"/>
    <x v="2"/>
    <x v="2"/>
    <x v="0"/>
    <x v="6"/>
  </r>
  <r>
    <x v="1"/>
    <x v="2"/>
    <x v="2"/>
    <x v="0"/>
    <x v="499"/>
    <x v="899"/>
    <n v="0"/>
    <x v="1"/>
    <x v="2"/>
    <x v="1"/>
    <x v="0"/>
    <x v="2"/>
    <x v="2"/>
    <x v="2"/>
    <x v="1"/>
    <x v="1"/>
    <x v="6"/>
  </r>
  <r>
    <x v="1"/>
    <x v="2"/>
    <x v="2"/>
    <x v="0"/>
    <x v="640"/>
    <x v="1312"/>
    <n v="0"/>
    <x v="1"/>
    <x v="2"/>
    <x v="1"/>
    <x v="0"/>
    <x v="2"/>
    <x v="2"/>
    <x v="2"/>
    <x v="6"/>
    <x v="1"/>
    <x v="2"/>
  </r>
  <r>
    <x v="1"/>
    <x v="2"/>
    <x v="2"/>
    <x v="0"/>
    <x v="315"/>
    <x v="508"/>
    <n v="0"/>
    <x v="1"/>
    <x v="2"/>
    <x v="1"/>
    <x v="0"/>
    <x v="2"/>
    <x v="2"/>
    <x v="2"/>
    <x v="4"/>
    <x v="0"/>
    <x v="6"/>
  </r>
  <r>
    <x v="1"/>
    <x v="2"/>
    <x v="2"/>
    <x v="0"/>
    <x v="239"/>
    <x v="371"/>
    <n v="20379.939999999999"/>
    <x v="1"/>
    <x v="2"/>
    <x v="1"/>
    <x v="0"/>
    <x v="2"/>
    <x v="2"/>
    <x v="2"/>
    <x v="2"/>
    <x v="0"/>
    <x v="2"/>
  </r>
  <r>
    <x v="1"/>
    <x v="2"/>
    <x v="2"/>
    <x v="0"/>
    <x v="188"/>
    <x v="277"/>
    <n v="0"/>
    <x v="1"/>
    <x v="2"/>
    <x v="1"/>
    <x v="0"/>
    <x v="2"/>
    <x v="2"/>
    <x v="2"/>
    <x v="2"/>
    <x v="0"/>
    <x v="0"/>
  </r>
  <r>
    <x v="1"/>
    <x v="2"/>
    <x v="2"/>
    <x v="0"/>
    <x v="469"/>
    <x v="812"/>
    <n v="417500"/>
    <x v="1"/>
    <x v="2"/>
    <x v="1"/>
    <x v="0"/>
    <x v="2"/>
    <x v="2"/>
    <x v="2"/>
    <x v="3"/>
    <x v="0"/>
    <x v="3"/>
  </r>
  <r>
    <x v="1"/>
    <x v="2"/>
    <x v="2"/>
    <x v="0"/>
    <x v="315"/>
    <x v="508"/>
    <n v="0"/>
    <x v="1"/>
    <x v="2"/>
    <x v="1"/>
    <x v="0"/>
    <x v="2"/>
    <x v="2"/>
    <x v="2"/>
    <x v="4"/>
    <x v="0"/>
    <x v="0"/>
  </r>
  <r>
    <x v="1"/>
    <x v="2"/>
    <x v="2"/>
    <x v="0"/>
    <x v="249"/>
    <x v="1191"/>
    <n v="0"/>
    <x v="1"/>
    <x v="2"/>
    <x v="1"/>
    <x v="0"/>
    <x v="2"/>
    <x v="2"/>
    <x v="2"/>
    <x v="3"/>
    <x v="0"/>
    <x v="4"/>
  </r>
  <r>
    <x v="1"/>
    <x v="2"/>
    <x v="2"/>
    <x v="0"/>
    <x v="543"/>
    <x v="992"/>
    <n v="650"/>
    <x v="1"/>
    <x v="2"/>
    <x v="1"/>
    <x v="0"/>
    <x v="2"/>
    <x v="2"/>
    <x v="2"/>
    <x v="3"/>
    <x v="0"/>
    <x v="4"/>
  </r>
  <r>
    <x v="1"/>
    <x v="2"/>
    <x v="2"/>
    <x v="0"/>
    <x v="175"/>
    <x v="260"/>
    <n v="0"/>
    <x v="1"/>
    <x v="2"/>
    <x v="1"/>
    <x v="0"/>
    <x v="2"/>
    <x v="2"/>
    <x v="2"/>
    <x v="4"/>
    <x v="2"/>
    <x v="5"/>
  </r>
  <r>
    <x v="1"/>
    <x v="2"/>
    <x v="2"/>
    <x v="0"/>
    <x v="640"/>
    <x v="1312"/>
    <n v="0"/>
    <x v="1"/>
    <x v="2"/>
    <x v="1"/>
    <x v="0"/>
    <x v="2"/>
    <x v="2"/>
    <x v="2"/>
    <x v="6"/>
    <x v="1"/>
    <x v="0"/>
  </r>
  <r>
    <x v="1"/>
    <x v="2"/>
    <x v="2"/>
    <x v="0"/>
    <x v="41"/>
    <x v="1257"/>
    <n v="0"/>
    <x v="1"/>
    <x v="2"/>
    <x v="1"/>
    <x v="0"/>
    <x v="2"/>
    <x v="2"/>
    <x v="2"/>
    <x v="3"/>
    <x v="0"/>
    <x v="5"/>
  </r>
  <r>
    <x v="1"/>
    <x v="2"/>
    <x v="2"/>
    <x v="0"/>
    <x v="507"/>
    <x v="926"/>
    <n v="0"/>
    <x v="1"/>
    <x v="2"/>
    <x v="1"/>
    <x v="0"/>
    <x v="2"/>
    <x v="2"/>
    <x v="2"/>
    <x v="1"/>
    <x v="0"/>
    <x v="6"/>
  </r>
  <r>
    <x v="1"/>
    <x v="2"/>
    <x v="2"/>
    <x v="0"/>
    <x v="41"/>
    <x v="1202"/>
    <n v="0"/>
    <x v="1"/>
    <x v="2"/>
    <x v="1"/>
    <x v="0"/>
    <x v="2"/>
    <x v="2"/>
    <x v="2"/>
    <x v="3"/>
    <x v="0"/>
    <x v="6"/>
  </r>
  <r>
    <x v="1"/>
    <x v="2"/>
    <x v="2"/>
    <x v="0"/>
    <x v="18"/>
    <x v="942"/>
    <n v="0"/>
    <x v="1"/>
    <x v="2"/>
    <x v="1"/>
    <x v="0"/>
    <x v="2"/>
    <x v="2"/>
    <x v="2"/>
    <x v="3"/>
    <x v="0"/>
    <x v="7"/>
  </r>
  <r>
    <x v="1"/>
    <x v="2"/>
    <x v="2"/>
    <x v="0"/>
    <x v="315"/>
    <x v="508"/>
    <n v="0"/>
    <x v="1"/>
    <x v="2"/>
    <x v="1"/>
    <x v="0"/>
    <x v="2"/>
    <x v="2"/>
    <x v="2"/>
    <x v="4"/>
    <x v="0"/>
    <x v="4"/>
  </r>
  <r>
    <x v="1"/>
    <x v="2"/>
    <x v="2"/>
    <x v="0"/>
    <x v="11"/>
    <x v="999"/>
    <n v="0"/>
    <x v="1"/>
    <x v="2"/>
    <x v="1"/>
    <x v="0"/>
    <x v="2"/>
    <x v="2"/>
    <x v="2"/>
    <x v="3"/>
    <x v="0"/>
    <x v="5"/>
  </r>
  <r>
    <x v="1"/>
    <x v="2"/>
    <x v="2"/>
    <x v="0"/>
    <x v="2"/>
    <x v="1348"/>
    <n v="0"/>
    <x v="1"/>
    <x v="2"/>
    <x v="1"/>
    <x v="0"/>
    <x v="2"/>
    <x v="2"/>
    <x v="2"/>
    <x v="0"/>
    <x v="0"/>
    <x v="3"/>
  </r>
  <r>
    <x v="1"/>
    <x v="2"/>
    <x v="2"/>
    <x v="0"/>
    <x v="77"/>
    <x v="93"/>
    <n v="0"/>
    <x v="1"/>
    <x v="2"/>
    <x v="1"/>
    <x v="0"/>
    <x v="2"/>
    <x v="2"/>
    <x v="2"/>
    <x v="2"/>
    <x v="0"/>
    <x v="5"/>
  </r>
  <r>
    <x v="1"/>
    <x v="2"/>
    <x v="2"/>
    <x v="0"/>
    <x v="463"/>
    <x v="793"/>
    <n v="0"/>
    <x v="1"/>
    <x v="2"/>
    <x v="1"/>
    <x v="0"/>
    <x v="2"/>
    <x v="2"/>
    <x v="2"/>
    <x v="0"/>
    <x v="0"/>
    <x v="6"/>
  </r>
  <r>
    <x v="1"/>
    <x v="2"/>
    <x v="2"/>
    <x v="0"/>
    <x v="105"/>
    <x v="133"/>
    <n v="0"/>
    <x v="1"/>
    <x v="2"/>
    <x v="1"/>
    <x v="0"/>
    <x v="2"/>
    <x v="2"/>
    <x v="2"/>
    <x v="6"/>
    <x v="1"/>
    <x v="3"/>
  </r>
  <r>
    <x v="1"/>
    <x v="2"/>
    <x v="2"/>
    <x v="0"/>
    <x v="377"/>
    <x v="625"/>
    <n v="0"/>
    <x v="1"/>
    <x v="2"/>
    <x v="1"/>
    <x v="0"/>
    <x v="2"/>
    <x v="2"/>
    <x v="2"/>
    <x v="1"/>
    <x v="1"/>
    <x v="3"/>
  </r>
  <r>
    <x v="1"/>
    <x v="2"/>
    <x v="2"/>
    <x v="0"/>
    <x v="460"/>
    <x v="787"/>
    <n v="0"/>
    <x v="1"/>
    <x v="2"/>
    <x v="1"/>
    <x v="0"/>
    <x v="2"/>
    <x v="2"/>
    <x v="2"/>
    <x v="1"/>
    <x v="1"/>
    <x v="4"/>
  </r>
  <r>
    <x v="1"/>
    <x v="2"/>
    <x v="2"/>
    <x v="0"/>
    <x v="295"/>
    <x v="483"/>
    <n v="0"/>
    <x v="1"/>
    <x v="2"/>
    <x v="1"/>
    <x v="0"/>
    <x v="2"/>
    <x v="2"/>
    <x v="2"/>
    <x v="1"/>
    <x v="0"/>
    <x v="7"/>
  </r>
  <r>
    <x v="1"/>
    <x v="2"/>
    <x v="2"/>
    <x v="0"/>
    <x v="69"/>
    <x v="85"/>
    <n v="0"/>
    <x v="1"/>
    <x v="2"/>
    <x v="1"/>
    <x v="0"/>
    <x v="2"/>
    <x v="2"/>
    <x v="2"/>
    <x v="0"/>
    <x v="0"/>
    <x v="7"/>
  </r>
  <r>
    <x v="1"/>
    <x v="2"/>
    <x v="2"/>
    <x v="0"/>
    <x v="18"/>
    <x v="68"/>
    <n v="9572183.8399999999"/>
    <x v="1"/>
    <x v="2"/>
    <x v="1"/>
    <x v="0"/>
    <x v="2"/>
    <x v="2"/>
    <x v="2"/>
    <x v="3"/>
    <x v="0"/>
    <x v="0"/>
  </r>
  <r>
    <x v="1"/>
    <x v="2"/>
    <x v="2"/>
    <x v="0"/>
    <x v="93"/>
    <x v="129"/>
    <n v="0"/>
    <x v="1"/>
    <x v="2"/>
    <x v="1"/>
    <x v="0"/>
    <x v="2"/>
    <x v="2"/>
    <x v="2"/>
    <x v="0"/>
    <x v="0"/>
    <x v="4"/>
  </r>
  <r>
    <x v="1"/>
    <x v="2"/>
    <x v="2"/>
    <x v="0"/>
    <x v="139"/>
    <x v="388"/>
    <n v="281954.03999999998"/>
    <x v="1"/>
    <x v="2"/>
    <x v="1"/>
    <x v="0"/>
    <x v="2"/>
    <x v="2"/>
    <x v="2"/>
    <x v="2"/>
    <x v="1"/>
    <x v="2"/>
  </r>
  <r>
    <x v="1"/>
    <x v="2"/>
    <x v="2"/>
    <x v="0"/>
    <x v="41"/>
    <x v="851"/>
    <n v="0"/>
    <x v="1"/>
    <x v="2"/>
    <x v="1"/>
    <x v="0"/>
    <x v="2"/>
    <x v="2"/>
    <x v="2"/>
    <x v="3"/>
    <x v="0"/>
    <x v="7"/>
  </r>
  <r>
    <x v="1"/>
    <x v="2"/>
    <x v="2"/>
    <x v="0"/>
    <x v="41"/>
    <x v="1202"/>
    <n v="0"/>
    <x v="1"/>
    <x v="2"/>
    <x v="1"/>
    <x v="0"/>
    <x v="2"/>
    <x v="2"/>
    <x v="2"/>
    <x v="3"/>
    <x v="0"/>
    <x v="0"/>
  </r>
  <r>
    <x v="1"/>
    <x v="2"/>
    <x v="2"/>
    <x v="0"/>
    <x v="293"/>
    <x v="481"/>
    <n v="0"/>
    <x v="1"/>
    <x v="2"/>
    <x v="1"/>
    <x v="0"/>
    <x v="2"/>
    <x v="2"/>
    <x v="2"/>
    <x v="2"/>
    <x v="0"/>
    <x v="5"/>
  </r>
  <r>
    <x v="1"/>
    <x v="2"/>
    <x v="2"/>
    <x v="0"/>
    <x v="43"/>
    <x v="49"/>
    <n v="6480.81"/>
    <x v="1"/>
    <x v="2"/>
    <x v="1"/>
    <x v="0"/>
    <x v="2"/>
    <x v="2"/>
    <x v="2"/>
    <x v="3"/>
    <x v="0"/>
    <x v="7"/>
  </r>
  <r>
    <x v="1"/>
    <x v="2"/>
    <x v="2"/>
    <x v="0"/>
    <x v="73"/>
    <x v="376"/>
    <n v="0"/>
    <x v="1"/>
    <x v="2"/>
    <x v="1"/>
    <x v="0"/>
    <x v="2"/>
    <x v="2"/>
    <x v="2"/>
    <x v="0"/>
    <x v="0"/>
    <x v="4"/>
  </r>
  <r>
    <x v="1"/>
    <x v="2"/>
    <x v="2"/>
    <x v="0"/>
    <x v="376"/>
    <x v="623"/>
    <n v="0"/>
    <x v="1"/>
    <x v="2"/>
    <x v="1"/>
    <x v="0"/>
    <x v="2"/>
    <x v="2"/>
    <x v="2"/>
    <x v="2"/>
    <x v="0"/>
    <x v="7"/>
  </r>
  <r>
    <x v="1"/>
    <x v="2"/>
    <x v="2"/>
    <x v="0"/>
    <x v="254"/>
    <x v="402"/>
    <n v="0"/>
    <x v="1"/>
    <x v="2"/>
    <x v="1"/>
    <x v="0"/>
    <x v="2"/>
    <x v="2"/>
    <x v="2"/>
    <x v="3"/>
    <x v="1"/>
    <x v="6"/>
  </r>
  <r>
    <x v="1"/>
    <x v="2"/>
    <x v="2"/>
    <x v="0"/>
    <x v="354"/>
    <x v="582"/>
    <n v="11772.99"/>
    <x v="1"/>
    <x v="2"/>
    <x v="1"/>
    <x v="0"/>
    <x v="2"/>
    <x v="2"/>
    <x v="2"/>
    <x v="4"/>
    <x v="0"/>
    <x v="7"/>
  </r>
  <r>
    <x v="1"/>
    <x v="2"/>
    <x v="2"/>
    <x v="0"/>
    <x v="130"/>
    <x v="929"/>
    <n v="0"/>
    <x v="1"/>
    <x v="2"/>
    <x v="1"/>
    <x v="0"/>
    <x v="2"/>
    <x v="2"/>
    <x v="2"/>
    <x v="1"/>
    <x v="0"/>
    <x v="0"/>
  </r>
  <r>
    <x v="1"/>
    <x v="2"/>
    <x v="2"/>
    <x v="0"/>
    <x v="0"/>
    <x v="102"/>
    <n v="55361.85"/>
    <x v="1"/>
    <x v="2"/>
    <x v="1"/>
    <x v="0"/>
    <x v="2"/>
    <x v="2"/>
    <x v="2"/>
    <x v="2"/>
    <x v="1"/>
    <x v="2"/>
  </r>
  <r>
    <x v="1"/>
    <x v="2"/>
    <x v="2"/>
    <x v="0"/>
    <x v="582"/>
    <x v="1100"/>
    <n v="0"/>
    <x v="1"/>
    <x v="2"/>
    <x v="1"/>
    <x v="0"/>
    <x v="2"/>
    <x v="2"/>
    <x v="2"/>
    <x v="0"/>
    <x v="0"/>
    <x v="7"/>
  </r>
  <r>
    <x v="1"/>
    <x v="2"/>
    <x v="2"/>
    <x v="0"/>
    <x v="0"/>
    <x v="533"/>
    <n v="0"/>
    <x v="1"/>
    <x v="2"/>
    <x v="1"/>
    <x v="0"/>
    <x v="2"/>
    <x v="2"/>
    <x v="2"/>
    <x v="4"/>
    <x v="0"/>
    <x v="0"/>
  </r>
  <r>
    <x v="1"/>
    <x v="2"/>
    <x v="2"/>
    <x v="0"/>
    <x v="11"/>
    <x v="645"/>
    <n v="0"/>
    <x v="1"/>
    <x v="2"/>
    <x v="1"/>
    <x v="0"/>
    <x v="2"/>
    <x v="2"/>
    <x v="2"/>
    <x v="3"/>
    <x v="0"/>
    <x v="5"/>
  </r>
  <r>
    <x v="1"/>
    <x v="2"/>
    <x v="2"/>
    <x v="0"/>
    <x v="161"/>
    <x v="239"/>
    <n v="0"/>
    <x v="1"/>
    <x v="2"/>
    <x v="1"/>
    <x v="0"/>
    <x v="2"/>
    <x v="2"/>
    <x v="2"/>
    <x v="3"/>
    <x v="0"/>
    <x v="2"/>
  </r>
  <r>
    <x v="1"/>
    <x v="2"/>
    <x v="2"/>
    <x v="0"/>
    <x v="528"/>
    <x v="965"/>
    <n v="0"/>
    <x v="1"/>
    <x v="2"/>
    <x v="1"/>
    <x v="0"/>
    <x v="2"/>
    <x v="2"/>
    <x v="2"/>
    <x v="3"/>
    <x v="0"/>
    <x v="4"/>
  </r>
  <r>
    <x v="1"/>
    <x v="2"/>
    <x v="2"/>
    <x v="0"/>
    <x v="202"/>
    <x v="463"/>
    <n v="0"/>
    <x v="1"/>
    <x v="2"/>
    <x v="1"/>
    <x v="0"/>
    <x v="2"/>
    <x v="2"/>
    <x v="2"/>
    <x v="5"/>
    <x v="0"/>
    <x v="1"/>
  </r>
  <r>
    <x v="1"/>
    <x v="2"/>
    <x v="2"/>
    <x v="0"/>
    <x v="41"/>
    <x v="1295"/>
    <n v="0"/>
    <x v="1"/>
    <x v="2"/>
    <x v="1"/>
    <x v="0"/>
    <x v="2"/>
    <x v="2"/>
    <x v="2"/>
    <x v="3"/>
    <x v="0"/>
    <x v="3"/>
  </r>
  <r>
    <x v="1"/>
    <x v="2"/>
    <x v="2"/>
    <x v="0"/>
    <x v="1"/>
    <x v="1135"/>
    <n v="0"/>
    <x v="1"/>
    <x v="2"/>
    <x v="1"/>
    <x v="0"/>
    <x v="2"/>
    <x v="2"/>
    <x v="2"/>
    <x v="3"/>
    <x v="0"/>
    <x v="2"/>
  </r>
  <r>
    <x v="1"/>
    <x v="2"/>
    <x v="2"/>
    <x v="0"/>
    <x v="492"/>
    <x v="1146"/>
    <n v="0"/>
    <x v="1"/>
    <x v="2"/>
    <x v="1"/>
    <x v="0"/>
    <x v="2"/>
    <x v="2"/>
    <x v="2"/>
    <x v="4"/>
    <x v="0"/>
    <x v="2"/>
  </r>
  <r>
    <x v="1"/>
    <x v="2"/>
    <x v="2"/>
    <x v="0"/>
    <x v="164"/>
    <x v="547"/>
    <n v="0"/>
    <x v="1"/>
    <x v="2"/>
    <x v="1"/>
    <x v="0"/>
    <x v="2"/>
    <x v="2"/>
    <x v="2"/>
    <x v="3"/>
    <x v="0"/>
    <x v="5"/>
  </r>
  <r>
    <x v="1"/>
    <x v="2"/>
    <x v="2"/>
    <x v="0"/>
    <x v="424"/>
    <x v="707"/>
    <n v="0"/>
    <x v="1"/>
    <x v="2"/>
    <x v="1"/>
    <x v="0"/>
    <x v="2"/>
    <x v="2"/>
    <x v="2"/>
    <x v="3"/>
    <x v="1"/>
    <x v="4"/>
  </r>
  <r>
    <x v="1"/>
    <x v="2"/>
    <x v="2"/>
    <x v="0"/>
    <x v="522"/>
    <x v="955"/>
    <n v="0"/>
    <x v="1"/>
    <x v="2"/>
    <x v="1"/>
    <x v="0"/>
    <x v="2"/>
    <x v="2"/>
    <x v="2"/>
    <x v="3"/>
    <x v="0"/>
    <x v="1"/>
  </r>
  <r>
    <x v="1"/>
    <x v="2"/>
    <x v="2"/>
    <x v="0"/>
    <x v="493"/>
    <x v="1363"/>
    <n v="0"/>
    <x v="1"/>
    <x v="2"/>
    <x v="1"/>
    <x v="0"/>
    <x v="2"/>
    <x v="2"/>
    <x v="2"/>
    <x v="1"/>
    <x v="1"/>
    <x v="6"/>
  </r>
  <r>
    <x v="1"/>
    <x v="2"/>
    <x v="2"/>
    <x v="0"/>
    <x v="11"/>
    <x v="952"/>
    <n v="0"/>
    <x v="1"/>
    <x v="2"/>
    <x v="1"/>
    <x v="0"/>
    <x v="2"/>
    <x v="2"/>
    <x v="2"/>
    <x v="3"/>
    <x v="0"/>
    <x v="2"/>
  </r>
  <r>
    <x v="1"/>
    <x v="2"/>
    <x v="2"/>
    <x v="0"/>
    <x v="300"/>
    <x v="489"/>
    <n v="0"/>
    <x v="1"/>
    <x v="2"/>
    <x v="1"/>
    <x v="0"/>
    <x v="2"/>
    <x v="2"/>
    <x v="2"/>
    <x v="0"/>
    <x v="0"/>
    <x v="1"/>
  </r>
  <r>
    <x v="1"/>
    <x v="2"/>
    <x v="2"/>
    <x v="0"/>
    <x v="30"/>
    <x v="1274"/>
    <n v="44268.56"/>
    <x v="1"/>
    <x v="2"/>
    <x v="1"/>
    <x v="0"/>
    <x v="2"/>
    <x v="2"/>
    <x v="2"/>
    <x v="0"/>
    <x v="0"/>
    <x v="7"/>
  </r>
  <r>
    <x v="1"/>
    <x v="2"/>
    <x v="2"/>
    <x v="0"/>
    <x v="1"/>
    <x v="915"/>
    <n v="0"/>
    <x v="1"/>
    <x v="2"/>
    <x v="1"/>
    <x v="0"/>
    <x v="2"/>
    <x v="2"/>
    <x v="2"/>
    <x v="3"/>
    <x v="0"/>
    <x v="6"/>
  </r>
  <r>
    <x v="1"/>
    <x v="2"/>
    <x v="2"/>
    <x v="0"/>
    <x v="41"/>
    <x v="1257"/>
    <n v="0"/>
    <x v="1"/>
    <x v="2"/>
    <x v="1"/>
    <x v="0"/>
    <x v="2"/>
    <x v="2"/>
    <x v="2"/>
    <x v="3"/>
    <x v="0"/>
    <x v="2"/>
  </r>
  <r>
    <x v="1"/>
    <x v="2"/>
    <x v="2"/>
    <x v="0"/>
    <x v="238"/>
    <x v="367"/>
    <n v="788120.02"/>
    <x v="1"/>
    <x v="2"/>
    <x v="1"/>
    <x v="0"/>
    <x v="2"/>
    <x v="2"/>
    <x v="2"/>
    <x v="0"/>
    <x v="0"/>
    <x v="2"/>
  </r>
  <r>
    <x v="1"/>
    <x v="2"/>
    <x v="2"/>
    <x v="0"/>
    <x v="395"/>
    <x v="1285"/>
    <n v="950000"/>
    <x v="1"/>
    <x v="2"/>
    <x v="1"/>
    <x v="0"/>
    <x v="2"/>
    <x v="2"/>
    <x v="2"/>
    <x v="3"/>
    <x v="0"/>
    <x v="6"/>
  </r>
  <r>
    <x v="1"/>
    <x v="2"/>
    <x v="2"/>
    <x v="0"/>
    <x v="332"/>
    <x v="535"/>
    <n v="0"/>
    <x v="1"/>
    <x v="2"/>
    <x v="1"/>
    <x v="0"/>
    <x v="2"/>
    <x v="2"/>
    <x v="2"/>
    <x v="2"/>
    <x v="1"/>
    <x v="1"/>
  </r>
  <r>
    <x v="1"/>
    <x v="2"/>
    <x v="2"/>
    <x v="0"/>
    <x v="18"/>
    <x v="749"/>
    <n v="0"/>
    <x v="1"/>
    <x v="2"/>
    <x v="1"/>
    <x v="0"/>
    <x v="2"/>
    <x v="2"/>
    <x v="2"/>
    <x v="1"/>
    <x v="0"/>
    <x v="7"/>
  </r>
  <r>
    <x v="1"/>
    <x v="2"/>
    <x v="2"/>
    <x v="0"/>
    <x v="1"/>
    <x v="723"/>
    <n v="0"/>
    <x v="1"/>
    <x v="2"/>
    <x v="1"/>
    <x v="0"/>
    <x v="2"/>
    <x v="2"/>
    <x v="2"/>
    <x v="3"/>
    <x v="0"/>
    <x v="6"/>
  </r>
  <r>
    <x v="1"/>
    <x v="2"/>
    <x v="2"/>
    <x v="0"/>
    <x v="385"/>
    <x v="637"/>
    <n v="157858.71"/>
    <x v="1"/>
    <x v="2"/>
    <x v="1"/>
    <x v="0"/>
    <x v="2"/>
    <x v="2"/>
    <x v="2"/>
    <x v="2"/>
    <x v="0"/>
    <x v="2"/>
  </r>
  <r>
    <x v="1"/>
    <x v="2"/>
    <x v="2"/>
    <x v="0"/>
    <x v="22"/>
    <x v="1072"/>
    <n v="0"/>
    <x v="1"/>
    <x v="2"/>
    <x v="1"/>
    <x v="0"/>
    <x v="2"/>
    <x v="2"/>
    <x v="2"/>
    <x v="3"/>
    <x v="0"/>
    <x v="2"/>
  </r>
  <r>
    <x v="1"/>
    <x v="2"/>
    <x v="2"/>
    <x v="0"/>
    <x v="111"/>
    <x v="924"/>
    <n v="0"/>
    <x v="1"/>
    <x v="2"/>
    <x v="1"/>
    <x v="0"/>
    <x v="2"/>
    <x v="2"/>
    <x v="2"/>
    <x v="3"/>
    <x v="0"/>
    <x v="2"/>
  </r>
  <r>
    <x v="1"/>
    <x v="2"/>
    <x v="2"/>
    <x v="0"/>
    <x v="153"/>
    <x v="214"/>
    <n v="0"/>
    <x v="1"/>
    <x v="2"/>
    <x v="1"/>
    <x v="0"/>
    <x v="2"/>
    <x v="2"/>
    <x v="2"/>
    <x v="0"/>
    <x v="0"/>
    <x v="5"/>
  </r>
  <r>
    <x v="1"/>
    <x v="2"/>
    <x v="2"/>
    <x v="0"/>
    <x v="16"/>
    <x v="808"/>
    <n v="0"/>
    <x v="1"/>
    <x v="2"/>
    <x v="1"/>
    <x v="0"/>
    <x v="2"/>
    <x v="2"/>
    <x v="2"/>
    <x v="3"/>
    <x v="0"/>
    <x v="7"/>
  </r>
  <r>
    <x v="1"/>
    <x v="2"/>
    <x v="2"/>
    <x v="0"/>
    <x v="1"/>
    <x v="1121"/>
    <n v="0"/>
    <x v="1"/>
    <x v="2"/>
    <x v="1"/>
    <x v="0"/>
    <x v="2"/>
    <x v="2"/>
    <x v="2"/>
    <x v="3"/>
    <x v="0"/>
    <x v="4"/>
  </r>
  <r>
    <x v="1"/>
    <x v="2"/>
    <x v="2"/>
    <x v="0"/>
    <x v="18"/>
    <x v="1358"/>
    <n v="0"/>
    <x v="1"/>
    <x v="2"/>
    <x v="1"/>
    <x v="0"/>
    <x v="2"/>
    <x v="2"/>
    <x v="2"/>
    <x v="3"/>
    <x v="0"/>
    <x v="3"/>
  </r>
  <r>
    <x v="1"/>
    <x v="2"/>
    <x v="2"/>
    <x v="0"/>
    <x v="536"/>
    <x v="979"/>
    <n v="-367176.56"/>
    <x v="1"/>
    <x v="2"/>
    <x v="1"/>
    <x v="0"/>
    <x v="2"/>
    <x v="2"/>
    <x v="2"/>
    <x v="3"/>
    <x v="0"/>
    <x v="7"/>
  </r>
  <r>
    <x v="1"/>
    <x v="2"/>
    <x v="2"/>
    <x v="0"/>
    <x v="1"/>
    <x v="825"/>
    <n v="5745.88"/>
    <x v="1"/>
    <x v="2"/>
    <x v="1"/>
    <x v="0"/>
    <x v="2"/>
    <x v="2"/>
    <x v="2"/>
    <x v="1"/>
    <x v="0"/>
    <x v="5"/>
  </r>
  <r>
    <x v="1"/>
    <x v="2"/>
    <x v="2"/>
    <x v="0"/>
    <x v="441"/>
    <x v="1095"/>
    <n v="0"/>
    <x v="1"/>
    <x v="2"/>
    <x v="1"/>
    <x v="0"/>
    <x v="2"/>
    <x v="2"/>
    <x v="2"/>
    <x v="2"/>
    <x v="0"/>
    <x v="7"/>
  </r>
  <r>
    <x v="1"/>
    <x v="2"/>
    <x v="2"/>
    <x v="0"/>
    <x v="5"/>
    <x v="230"/>
    <n v="0"/>
    <x v="1"/>
    <x v="2"/>
    <x v="1"/>
    <x v="0"/>
    <x v="2"/>
    <x v="2"/>
    <x v="2"/>
    <x v="2"/>
    <x v="0"/>
    <x v="6"/>
  </r>
  <r>
    <x v="1"/>
    <x v="2"/>
    <x v="2"/>
    <x v="0"/>
    <x v="261"/>
    <x v="1106"/>
    <n v="0"/>
    <x v="1"/>
    <x v="2"/>
    <x v="1"/>
    <x v="0"/>
    <x v="2"/>
    <x v="2"/>
    <x v="2"/>
    <x v="3"/>
    <x v="0"/>
    <x v="1"/>
  </r>
  <r>
    <x v="1"/>
    <x v="2"/>
    <x v="2"/>
    <x v="0"/>
    <x v="61"/>
    <x v="71"/>
    <n v="0"/>
    <x v="1"/>
    <x v="2"/>
    <x v="1"/>
    <x v="0"/>
    <x v="2"/>
    <x v="2"/>
    <x v="2"/>
    <x v="0"/>
    <x v="0"/>
    <x v="7"/>
  </r>
  <r>
    <x v="1"/>
    <x v="2"/>
    <x v="2"/>
    <x v="0"/>
    <x v="176"/>
    <x v="262"/>
    <n v="-15116.52"/>
    <x v="1"/>
    <x v="2"/>
    <x v="1"/>
    <x v="0"/>
    <x v="2"/>
    <x v="2"/>
    <x v="2"/>
    <x v="3"/>
    <x v="1"/>
    <x v="5"/>
  </r>
  <r>
    <x v="1"/>
    <x v="2"/>
    <x v="2"/>
    <x v="0"/>
    <x v="102"/>
    <x v="128"/>
    <n v="0"/>
    <x v="1"/>
    <x v="2"/>
    <x v="1"/>
    <x v="0"/>
    <x v="2"/>
    <x v="2"/>
    <x v="2"/>
    <x v="0"/>
    <x v="1"/>
    <x v="2"/>
  </r>
  <r>
    <x v="1"/>
    <x v="2"/>
    <x v="2"/>
    <x v="0"/>
    <x v="488"/>
    <x v="863"/>
    <n v="0"/>
    <x v="1"/>
    <x v="2"/>
    <x v="1"/>
    <x v="0"/>
    <x v="2"/>
    <x v="2"/>
    <x v="2"/>
    <x v="0"/>
    <x v="0"/>
    <x v="2"/>
  </r>
  <r>
    <x v="1"/>
    <x v="2"/>
    <x v="2"/>
    <x v="0"/>
    <x v="80"/>
    <x v="96"/>
    <n v="-431333.38"/>
    <x v="1"/>
    <x v="2"/>
    <x v="1"/>
    <x v="0"/>
    <x v="2"/>
    <x v="2"/>
    <x v="2"/>
    <x v="6"/>
    <x v="2"/>
    <x v="2"/>
  </r>
  <r>
    <x v="1"/>
    <x v="2"/>
    <x v="2"/>
    <x v="0"/>
    <x v="32"/>
    <x v="299"/>
    <n v="0"/>
    <x v="1"/>
    <x v="2"/>
    <x v="1"/>
    <x v="0"/>
    <x v="2"/>
    <x v="2"/>
    <x v="2"/>
    <x v="0"/>
    <x v="0"/>
    <x v="2"/>
  </r>
  <r>
    <x v="1"/>
    <x v="2"/>
    <x v="2"/>
    <x v="0"/>
    <x v="13"/>
    <x v="894"/>
    <n v="0"/>
    <x v="1"/>
    <x v="2"/>
    <x v="1"/>
    <x v="0"/>
    <x v="2"/>
    <x v="2"/>
    <x v="2"/>
    <x v="3"/>
    <x v="0"/>
    <x v="0"/>
  </r>
  <r>
    <x v="1"/>
    <x v="2"/>
    <x v="2"/>
    <x v="0"/>
    <x v="80"/>
    <x v="96"/>
    <n v="-445811.42"/>
    <x v="1"/>
    <x v="2"/>
    <x v="1"/>
    <x v="0"/>
    <x v="2"/>
    <x v="2"/>
    <x v="2"/>
    <x v="6"/>
    <x v="2"/>
    <x v="0"/>
  </r>
  <r>
    <x v="1"/>
    <x v="2"/>
    <x v="2"/>
    <x v="0"/>
    <x v="382"/>
    <x v="1159"/>
    <n v="0"/>
    <x v="1"/>
    <x v="2"/>
    <x v="1"/>
    <x v="0"/>
    <x v="2"/>
    <x v="2"/>
    <x v="2"/>
    <x v="3"/>
    <x v="0"/>
    <x v="5"/>
  </r>
  <r>
    <x v="1"/>
    <x v="2"/>
    <x v="2"/>
    <x v="0"/>
    <x v="41"/>
    <x v="370"/>
    <n v="218.02"/>
    <x v="1"/>
    <x v="2"/>
    <x v="1"/>
    <x v="0"/>
    <x v="2"/>
    <x v="2"/>
    <x v="2"/>
    <x v="3"/>
    <x v="0"/>
    <x v="1"/>
  </r>
  <r>
    <x v="1"/>
    <x v="2"/>
    <x v="2"/>
    <x v="0"/>
    <x v="13"/>
    <x v="100"/>
    <n v="0"/>
    <x v="1"/>
    <x v="2"/>
    <x v="1"/>
    <x v="0"/>
    <x v="2"/>
    <x v="2"/>
    <x v="2"/>
    <x v="3"/>
    <x v="0"/>
    <x v="1"/>
  </r>
  <r>
    <x v="1"/>
    <x v="2"/>
    <x v="2"/>
    <x v="0"/>
    <x v="316"/>
    <x v="509"/>
    <n v="0"/>
    <x v="1"/>
    <x v="2"/>
    <x v="1"/>
    <x v="0"/>
    <x v="2"/>
    <x v="2"/>
    <x v="2"/>
    <x v="4"/>
    <x v="1"/>
    <x v="1"/>
  </r>
  <r>
    <x v="1"/>
    <x v="2"/>
    <x v="2"/>
    <x v="0"/>
    <x v="261"/>
    <x v="1180"/>
    <n v="5047.24"/>
    <x v="1"/>
    <x v="2"/>
    <x v="1"/>
    <x v="0"/>
    <x v="2"/>
    <x v="2"/>
    <x v="2"/>
    <x v="3"/>
    <x v="0"/>
    <x v="0"/>
  </r>
  <r>
    <x v="1"/>
    <x v="2"/>
    <x v="2"/>
    <x v="0"/>
    <x v="1"/>
    <x v="1235"/>
    <n v="0"/>
    <x v="1"/>
    <x v="2"/>
    <x v="1"/>
    <x v="0"/>
    <x v="2"/>
    <x v="2"/>
    <x v="2"/>
    <x v="3"/>
    <x v="0"/>
    <x v="4"/>
  </r>
  <r>
    <x v="1"/>
    <x v="2"/>
    <x v="2"/>
    <x v="0"/>
    <x v="243"/>
    <x v="648"/>
    <n v="53485.760000000002"/>
    <x v="1"/>
    <x v="2"/>
    <x v="1"/>
    <x v="0"/>
    <x v="2"/>
    <x v="2"/>
    <x v="2"/>
    <x v="3"/>
    <x v="1"/>
    <x v="6"/>
  </r>
  <r>
    <x v="1"/>
    <x v="2"/>
    <x v="2"/>
    <x v="0"/>
    <x v="289"/>
    <x v="476"/>
    <n v="0"/>
    <x v="1"/>
    <x v="2"/>
    <x v="1"/>
    <x v="0"/>
    <x v="2"/>
    <x v="2"/>
    <x v="2"/>
    <x v="0"/>
    <x v="0"/>
    <x v="1"/>
  </r>
  <r>
    <x v="1"/>
    <x v="2"/>
    <x v="2"/>
    <x v="0"/>
    <x v="18"/>
    <x v="1225"/>
    <n v="196650.49"/>
    <x v="1"/>
    <x v="2"/>
    <x v="1"/>
    <x v="0"/>
    <x v="2"/>
    <x v="2"/>
    <x v="2"/>
    <x v="3"/>
    <x v="0"/>
    <x v="0"/>
  </r>
  <r>
    <x v="1"/>
    <x v="2"/>
    <x v="2"/>
    <x v="0"/>
    <x v="13"/>
    <x v="1239"/>
    <n v="105.63"/>
    <x v="1"/>
    <x v="2"/>
    <x v="1"/>
    <x v="0"/>
    <x v="2"/>
    <x v="2"/>
    <x v="2"/>
    <x v="3"/>
    <x v="0"/>
    <x v="0"/>
  </r>
  <r>
    <x v="1"/>
    <x v="2"/>
    <x v="2"/>
    <x v="0"/>
    <x v="11"/>
    <x v="511"/>
    <n v="286357.15999999997"/>
    <x v="1"/>
    <x v="2"/>
    <x v="1"/>
    <x v="0"/>
    <x v="2"/>
    <x v="2"/>
    <x v="2"/>
    <x v="3"/>
    <x v="0"/>
    <x v="7"/>
  </r>
  <r>
    <x v="1"/>
    <x v="2"/>
    <x v="2"/>
    <x v="0"/>
    <x v="13"/>
    <x v="100"/>
    <n v="0"/>
    <x v="1"/>
    <x v="2"/>
    <x v="1"/>
    <x v="0"/>
    <x v="2"/>
    <x v="2"/>
    <x v="2"/>
    <x v="3"/>
    <x v="0"/>
    <x v="3"/>
  </r>
  <r>
    <x v="1"/>
    <x v="2"/>
    <x v="2"/>
    <x v="0"/>
    <x v="13"/>
    <x v="1241"/>
    <n v="0"/>
    <x v="1"/>
    <x v="2"/>
    <x v="1"/>
    <x v="0"/>
    <x v="2"/>
    <x v="2"/>
    <x v="2"/>
    <x v="3"/>
    <x v="0"/>
    <x v="6"/>
  </r>
  <r>
    <x v="1"/>
    <x v="2"/>
    <x v="2"/>
    <x v="0"/>
    <x v="80"/>
    <x v="96"/>
    <n v="-445811.42"/>
    <x v="1"/>
    <x v="2"/>
    <x v="1"/>
    <x v="0"/>
    <x v="2"/>
    <x v="2"/>
    <x v="2"/>
    <x v="6"/>
    <x v="2"/>
    <x v="1"/>
  </r>
  <r>
    <x v="1"/>
    <x v="2"/>
    <x v="2"/>
    <x v="0"/>
    <x v="283"/>
    <x v="792"/>
    <n v="0"/>
    <x v="1"/>
    <x v="2"/>
    <x v="1"/>
    <x v="0"/>
    <x v="2"/>
    <x v="2"/>
    <x v="2"/>
    <x v="1"/>
    <x v="0"/>
    <x v="7"/>
  </r>
  <r>
    <x v="1"/>
    <x v="2"/>
    <x v="2"/>
    <x v="0"/>
    <x v="14"/>
    <x v="14"/>
    <n v="0"/>
    <x v="1"/>
    <x v="2"/>
    <x v="1"/>
    <x v="0"/>
    <x v="2"/>
    <x v="2"/>
    <x v="2"/>
    <x v="0"/>
    <x v="0"/>
    <x v="3"/>
  </r>
  <r>
    <x v="1"/>
    <x v="2"/>
    <x v="2"/>
    <x v="0"/>
    <x v="493"/>
    <x v="877"/>
    <n v="0"/>
    <x v="1"/>
    <x v="2"/>
    <x v="1"/>
    <x v="0"/>
    <x v="2"/>
    <x v="2"/>
    <x v="2"/>
    <x v="1"/>
    <x v="0"/>
    <x v="7"/>
  </r>
  <r>
    <x v="1"/>
    <x v="2"/>
    <x v="2"/>
    <x v="0"/>
    <x v="371"/>
    <x v="614"/>
    <n v="1698303.23"/>
    <x v="1"/>
    <x v="2"/>
    <x v="1"/>
    <x v="0"/>
    <x v="2"/>
    <x v="2"/>
    <x v="2"/>
    <x v="3"/>
    <x v="1"/>
    <x v="0"/>
  </r>
  <r>
    <x v="1"/>
    <x v="2"/>
    <x v="2"/>
    <x v="0"/>
    <x v="615"/>
    <x v="1205"/>
    <n v="0"/>
    <x v="1"/>
    <x v="2"/>
    <x v="1"/>
    <x v="0"/>
    <x v="2"/>
    <x v="2"/>
    <x v="2"/>
    <x v="3"/>
    <x v="1"/>
    <x v="4"/>
  </r>
  <r>
    <x v="1"/>
    <x v="2"/>
    <x v="2"/>
    <x v="0"/>
    <x v="612"/>
    <x v="1333"/>
    <n v="0"/>
    <x v="1"/>
    <x v="2"/>
    <x v="1"/>
    <x v="0"/>
    <x v="2"/>
    <x v="2"/>
    <x v="2"/>
    <x v="2"/>
    <x v="0"/>
    <x v="7"/>
  </r>
  <r>
    <x v="1"/>
    <x v="2"/>
    <x v="2"/>
    <x v="0"/>
    <x v="551"/>
    <x v="1015"/>
    <n v="0"/>
    <x v="1"/>
    <x v="2"/>
    <x v="1"/>
    <x v="0"/>
    <x v="2"/>
    <x v="2"/>
    <x v="2"/>
    <x v="0"/>
    <x v="0"/>
    <x v="2"/>
  </r>
  <r>
    <x v="1"/>
    <x v="2"/>
    <x v="2"/>
    <x v="0"/>
    <x v="1"/>
    <x v="1341"/>
    <n v="0"/>
    <x v="1"/>
    <x v="2"/>
    <x v="1"/>
    <x v="0"/>
    <x v="2"/>
    <x v="2"/>
    <x v="2"/>
    <x v="3"/>
    <x v="0"/>
    <x v="7"/>
  </r>
  <r>
    <x v="1"/>
    <x v="2"/>
    <x v="2"/>
    <x v="0"/>
    <x v="361"/>
    <x v="596"/>
    <n v="15301.1"/>
    <x v="1"/>
    <x v="2"/>
    <x v="1"/>
    <x v="0"/>
    <x v="2"/>
    <x v="2"/>
    <x v="2"/>
    <x v="2"/>
    <x v="2"/>
    <x v="0"/>
  </r>
  <r>
    <x v="1"/>
    <x v="2"/>
    <x v="2"/>
    <x v="0"/>
    <x v="13"/>
    <x v="422"/>
    <n v="0"/>
    <x v="1"/>
    <x v="2"/>
    <x v="1"/>
    <x v="0"/>
    <x v="2"/>
    <x v="2"/>
    <x v="2"/>
    <x v="3"/>
    <x v="0"/>
    <x v="1"/>
  </r>
  <r>
    <x v="1"/>
    <x v="2"/>
    <x v="2"/>
    <x v="0"/>
    <x v="285"/>
    <x v="465"/>
    <n v="10763.22"/>
    <x v="1"/>
    <x v="2"/>
    <x v="1"/>
    <x v="0"/>
    <x v="2"/>
    <x v="2"/>
    <x v="2"/>
    <x v="4"/>
    <x v="1"/>
    <x v="0"/>
  </r>
  <r>
    <x v="1"/>
    <x v="2"/>
    <x v="2"/>
    <x v="0"/>
    <x v="103"/>
    <x v="441"/>
    <n v="0"/>
    <x v="1"/>
    <x v="2"/>
    <x v="1"/>
    <x v="0"/>
    <x v="2"/>
    <x v="2"/>
    <x v="2"/>
    <x v="2"/>
    <x v="1"/>
    <x v="2"/>
  </r>
  <r>
    <x v="1"/>
    <x v="2"/>
    <x v="2"/>
    <x v="0"/>
    <x v="591"/>
    <x v="1126"/>
    <n v="0"/>
    <x v="1"/>
    <x v="2"/>
    <x v="1"/>
    <x v="0"/>
    <x v="2"/>
    <x v="2"/>
    <x v="2"/>
    <x v="3"/>
    <x v="1"/>
    <x v="0"/>
  </r>
  <r>
    <x v="1"/>
    <x v="2"/>
    <x v="2"/>
    <x v="0"/>
    <x v="306"/>
    <x v="497"/>
    <n v="-354689.07"/>
    <x v="1"/>
    <x v="2"/>
    <x v="1"/>
    <x v="0"/>
    <x v="2"/>
    <x v="2"/>
    <x v="2"/>
    <x v="3"/>
    <x v="0"/>
    <x v="4"/>
  </r>
  <r>
    <x v="1"/>
    <x v="2"/>
    <x v="2"/>
    <x v="0"/>
    <x v="11"/>
    <x v="1127"/>
    <n v="0"/>
    <x v="1"/>
    <x v="2"/>
    <x v="1"/>
    <x v="0"/>
    <x v="2"/>
    <x v="2"/>
    <x v="2"/>
    <x v="3"/>
    <x v="0"/>
    <x v="4"/>
  </r>
  <r>
    <x v="1"/>
    <x v="2"/>
    <x v="2"/>
    <x v="0"/>
    <x v="551"/>
    <x v="1015"/>
    <n v="0"/>
    <x v="1"/>
    <x v="2"/>
    <x v="1"/>
    <x v="0"/>
    <x v="2"/>
    <x v="2"/>
    <x v="2"/>
    <x v="0"/>
    <x v="0"/>
    <x v="0"/>
  </r>
  <r>
    <x v="1"/>
    <x v="2"/>
    <x v="2"/>
    <x v="0"/>
    <x v="480"/>
    <x v="848"/>
    <n v="10016.549999999999"/>
    <x v="1"/>
    <x v="2"/>
    <x v="1"/>
    <x v="0"/>
    <x v="2"/>
    <x v="2"/>
    <x v="2"/>
    <x v="1"/>
    <x v="0"/>
    <x v="7"/>
  </r>
  <r>
    <x v="1"/>
    <x v="2"/>
    <x v="2"/>
    <x v="0"/>
    <x v="378"/>
    <x v="626"/>
    <n v="4200.04"/>
    <x v="1"/>
    <x v="2"/>
    <x v="1"/>
    <x v="0"/>
    <x v="2"/>
    <x v="2"/>
    <x v="2"/>
    <x v="2"/>
    <x v="0"/>
    <x v="7"/>
  </r>
  <r>
    <x v="1"/>
    <x v="2"/>
    <x v="2"/>
    <x v="0"/>
    <x v="437"/>
    <x v="867"/>
    <n v="0"/>
    <x v="1"/>
    <x v="2"/>
    <x v="1"/>
    <x v="0"/>
    <x v="2"/>
    <x v="2"/>
    <x v="2"/>
    <x v="3"/>
    <x v="0"/>
    <x v="1"/>
  </r>
  <r>
    <x v="1"/>
    <x v="2"/>
    <x v="2"/>
    <x v="0"/>
    <x v="615"/>
    <x v="1205"/>
    <n v="0"/>
    <x v="1"/>
    <x v="2"/>
    <x v="1"/>
    <x v="0"/>
    <x v="2"/>
    <x v="2"/>
    <x v="2"/>
    <x v="3"/>
    <x v="1"/>
    <x v="5"/>
  </r>
  <r>
    <x v="1"/>
    <x v="2"/>
    <x v="2"/>
    <x v="0"/>
    <x v="56"/>
    <x v="63"/>
    <n v="0"/>
    <x v="1"/>
    <x v="2"/>
    <x v="1"/>
    <x v="0"/>
    <x v="2"/>
    <x v="2"/>
    <x v="2"/>
    <x v="6"/>
    <x v="1"/>
    <x v="1"/>
  </r>
  <r>
    <x v="1"/>
    <x v="2"/>
    <x v="2"/>
    <x v="0"/>
    <x v="513"/>
    <x v="934"/>
    <n v="0"/>
    <x v="1"/>
    <x v="2"/>
    <x v="1"/>
    <x v="0"/>
    <x v="2"/>
    <x v="2"/>
    <x v="2"/>
    <x v="3"/>
    <x v="0"/>
    <x v="0"/>
  </r>
  <r>
    <x v="1"/>
    <x v="2"/>
    <x v="2"/>
    <x v="0"/>
    <x v="11"/>
    <x v="160"/>
    <n v="0"/>
    <x v="1"/>
    <x v="2"/>
    <x v="1"/>
    <x v="0"/>
    <x v="2"/>
    <x v="2"/>
    <x v="2"/>
    <x v="3"/>
    <x v="0"/>
    <x v="2"/>
  </r>
  <r>
    <x v="1"/>
    <x v="2"/>
    <x v="2"/>
    <x v="0"/>
    <x v="108"/>
    <x v="777"/>
    <n v="0"/>
    <x v="1"/>
    <x v="2"/>
    <x v="1"/>
    <x v="0"/>
    <x v="2"/>
    <x v="2"/>
    <x v="2"/>
    <x v="1"/>
    <x v="2"/>
    <x v="4"/>
  </r>
  <r>
    <x v="1"/>
    <x v="2"/>
    <x v="2"/>
    <x v="0"/>
    <x v="443"/>
    <x v="751"/>
    <n v="0"/>
    <x v="1"/>
    <x v="2"/>
    <x v="1"/>
    <x v="0"/>
    <x v="2"/>
    <x v="2"/>
    <x v="2"/>
    <x v="6"/>
    <x v="1"/>
    <x v="7"/>
  </r>
  <r>
    <x v="1"/>
    <x v="2"/>
    <x v="2"/>
    <x v="0"/>
    <x v="626"/>
    <x v="1264"/>
    <n v="0"/>
    <x v="1"/>
    <x v="2"/>
    <x v="1"/>
    <x v="0"/>
    <x v="2"/>
    <x v="2"/>
    <x v="2"/>
    <x v="0"/>
    <x v="1"/>
    <x v="6"/>
  </r>
  <r>
    <x v="1"/>
    <x v="2"/>
    <x v="2"/>
    <x v="0"/>
    <x v="255"/>
    <x v="403"/>
    <n v="44929014.149999999"/>
    <x v="1"/>
    <x v="2"/>
    <x v="1"/>
    <x v="0"/>
    <x v="2"/>
    <x v="2"/>
    <x v="2"/>
    <x v="0"/>
    <x v="0"/>
    <x v="7"/>
  </r>
  <r>
    <x v="1"/>
    <x v="2"/>
    <x v="2"/>
    <x v="0"/>
    <x v="509"/>
    <x v="938"/>
    <n v="0"/>
    <x v="1"/>
    <x v="2"/>
    <x v="1"/>
    <x v="0"/>
    <x v="2"/>
    <x v="2"/>
    <x v="2"/>
    <x v="3"/>
    <x v="1"/>
    <x v="7"/>
  </r>
  <r>
    <x v="1"/>
    <x v="2"/>
    <x v="2"/>
    <x v="0"/>
    <x v="11"/>
    <x v="160"/>
    <n v="0"/>
    <x v="1"/>
    <x v="2"/>
    <x v="1"/>
    <x v="0"/>
    <x v="2"/>
    <x v="2"/>
    <x v="2"/>
    <x v="3"/>
    <x v="0"/>
    <x v="0"/>
  </r>
  <r>
    <x v="1"/>
    <x v="2"/>
    <x v="2"/>
    <x v="0"/>
    <x v="18"/>
    <x v="749"/>
    <n v="0"/>
    <x v="1"/>
    <x v="2"/>
    <x v="1"/>
    <x v="0"/>
    <x v="2"/>
    <x v="2"/>
    <x v="2"/>
    <x v="1"/>
    <x v="0"/>
    <x v="1"/>
  </r>
  <r>
    <x v="1"/>
    <x v="2"/>
    <x v="2"/>
    <x v="0"/>
    <x v="11"/>
    <x v="11"/>
    <n v="0"/>
    <x v="1"/>
    <x v="2"/>
    <x v="1"/>
    <x v="0"/>
    <x v="2"/>
    <x v="2"/>
    <x v="2"/>
    <x v="3"/>
    <x v="0"/>
    <x v="0"/>
  </r>
  <r>
    <x v="1"/>
    <x v="2"/>
    <x v="2"/>
    <x v="0"/>
    <x v="382"/>
    <x v="1149"/>
    <n v="0"/>
    <x v="1"/>
    <x v="2"/>
    <x v="1"/>
    <x v="0"/>
    <x v="2"/>
    <x v="2"/>
    <x v="2"/>
    <x v="3"/>
    <x v="0"/>
    <x v="0"/>
  </r>
  <r>
    <x v="1"/>
    <x v="2"/>
    <x v="2"/>
    <x v="0"/>
    <x v="41"/>
    <x v="972"/>
    <n v="0"/>
    <x v="1"/>
    <x v="2"/>
    <x v="1"/>
    <x v="0"/>
    <x v="2"/>
    <x v="2"/>
    <x v="2"/>
    <x v="3"/>
    <x v="0"/>
    <x v="5"/>
  </r>
  <r>
    <x v="1"/>
    <x v="2"/>
    <x v="2"/>
    <x v="0"/>
    <x v="5"/>
    <x v="753"/>
    <n v="0"/>
    <x v="1"/>
    <x v="2"/>
    <x v="1"/>
    <x v="0"/>
    <x v="2"/>
    <x v="2"/>
    <x v="2"/>
    <x v="1"/>
    <x v="0"/>
    <x v="2"/>
  </r>
  <r>
    <x v="1"/>
    <x v="2"/>
    <x v="2"/>
    <x v="0"/>
    <x v="397"/>
    <x v="657"/>
    <n v="3787817.57"/>
    <x v="1"/>
    <x v="2"/>
    <x v="1"/>
    <x v="0"/>
    <x v="2"/>
    <x v="2"/>
    <x v="2"/>
    <x v="6"/>
    <x v="1"/>
    <x v="6"/>
  </r>
  <r>
    <x v="1"/>
    <x v="2"/>
    <x v="2"/>
    <x v="0"/>
    <x v="159"/>
    <x v="235"/>
    <n v="-445811.42"/>
    <x v="1"/>
    <x v="2"/>
    <x v="1"/>
    <x v="0"/>
    <x v="2"/>
    <x v="2"/>
    <x v="2"/>
    <x v="6"/>
    <x v="1"/>
    <x v="0"/>
  </r>
  <r>
    <x v="1"/>
    <x v="2"/>
    <x v="2"/>
    <x v="0"/>
    <x v="43"/>
    <x v="426"/>
    <n v="0"/>
    <x v="1"/>
    <x v="2"/>
    <x v="1"/>
    <x v="0"/>
    <x v="2"/>
    <x v="2"/>
    <x v="2"/>
    <x v="0"/>
    <x v="0"/>
    <x v="2"/>
  </r>
  <r>
    <x v="1"/>
    <x v="2"/>
    <x v="2"/>
    <x v="0"/>
    <x v="33"/>
    <x v="36"/>
    <n v="504312.46"/>
    <x v="1"/>
    <x v="2"/>
    <x v="1"/>
    <x v="0"/>
    <x v="2"/>
    <x v="2"/>
    <x v="2"/>
    <x v="0"/>
    <x v="0"/>
    <x v="3"/>
  </r>
  <r>
    <x v="1"/>
    <x v="2"/>
    <x v="2"/>
    <x v="0"/>
    <x v="11"/>
    <x v="76"/>
    <n v="0"/>
    <x v="1"/>
    <x v="2"/>
    <x v="1"/>
    <x v="0"/>
    <x v="2"/>
    <x v="2"/>
    <x v="2"/>
    <x v="3"/>
    <x v="0"/>
    <x v="5"/>
  </r>
  <r>
    <x v="1"/>
    <x v="2"/>
    <x v="2"/>
    <x v="0"/>
    <x v="568"/>
    <x v="1060"/>
    <n v="0"/>
    <x v="1"/>
    <x v="2"/>
    <x v="1"/>
    <x v="0"/>
    <x v="2"/>
    <x v="2"/>
    <x v="2"/>
    <x v="0"/>
    <x v="0"/>
    <x v="0"/>
  </r>
  <r>
    <x v="1"/>
    <x v="2"/>
    <x v="2"/>
    <x v="0"/>
    <x v="11"/>
    <x v="254"/>
    <n v="0"/>
    <x v="1"/>
    <x v="2"/>
    <x v="1"/>
    <x v="0"/>
    <x v="2"/>
    <x v="2"/>
    <x v="2"/>
    <x v="1"/>
    <x v="0"/>
    <x v="3"/>
  </r>
  <r>
    <x v="1"/>
    <x v="2"/>
    <x v="2"/>
    <x v="0"/>
    <x v="452"/>
    <x v="1344"/>
    <n v="10395.52"/>
    <x v="1"/>
    <x v="2"/>
    <x v="1"/>
    <x v="0"/>
    <x v="2"/>
    <x v="2"/>
    <x v="2"/>
    <x v="1"/>
    <x v="0"/>
    <x v="3"/>
  </r>
  <r>
    <x v="1"/>
    <x v="2"/>
    <x v="2"/>
    <x v="0"/>
    <x v="104"/>
    <x v="132"/>
    <n v="0"/>
    <x v="1"/>
    <x v="2"/>
    <x v="1"/>
    <x v="0"/>
    <x v="2"/>
    <x v="2"/>
    <x v="2"/>
    <x v="0"/>
    <x v="0"/>
    <x v="7"/>
  </r>
  <r>
    <x v="1"/>
    <x v="2"/>
    <x v="2"/>
    <x v="0"/>
    <x v="13"/>
    <x v="1220"/>
    <n v="0"/>
    <x v="1"/>
    <x v="2"/>
    <x v="1"/>
    <x v="0"/>
    <x v="2"/>
    <x v="2"/>
    <x v="2"/>
    <x v="3"/>
    <x v="0"/>
    <x v="0"/>
  </r>
  <r>
    <x v="1"/>
    <x v="2"/>
    <x v="2"/>
    <x v="0"/>
    <x v="235"/>
    <x v="363"/>
    <n v="0"/>
    <x v="1"/>
    <x v="2"/>
    <x v="1"/>
    <x v="0"/>
    <x v="2"/>
    <x v="2"/>
    <x v="2"/>
    <x v="0"/>
    <x v="0"/>
    <x v="0"/>
  </r>
  <r>
    <x v="1"/>
    <x v="2"/>
    <x v="2"/>
    <x v="0"/>
    <x v="147"/>
    <x v="203"/>
    <n v="-157144.92000000001"/>
    <x v="1"/>
    <x v="2"/>
    <x v="1"/>
    <x v="0"/>
    <x v="2"/>
    <x v="2"/>
    <x v="2"/>
    <x v="3"/>
    <x v="0"/>
    <x v="5"/>
  </r>
  <r>
    <x v="1"/>
    <x v="2"/>
    <x v="2"/>
    <x v="0"/>
    <x v="259"/>
    <x v="409"/>
    <n v="0"/>
    <x v="1"/>
    <x v="2"/>
    <x v="1"/>
    <x v="0"/>
    <x v="2"/>
    <x v="2"/>
    <x v="2"/>
    <x v="2"/>
    <x v="1"/>
    <x v="1"/>
  </r>
  <r>
    <x v="1"/>
    <x v="2"/>
    <x v="2"/>
    <x v="0"/>
    <x v="88"/>
    <x v="106"/>
    <n v="0"/>
    <x v="1"/>
    <x v="2"/>
    <x v="1"/>
    <x v="0"/>
    <x v="2"/>
    <x v="2"/>
    <x v="2"/>
    <x v="4"/>
    <x v="0"/>
    <x v="6"/>
  </r>
  <r>
    <x v="1"/>
    <x v="2"/>
    <x v="2"/>
    <x v="0"/>
    <x v="410"/>
    <x v="680"/>
    <n v="0"/>
    <x v="1"/>
    <x v="2"/>
    <x v="1"/>
    <x v="0"/>
    <x v="2"/>
    <x v="2"/>
    <x v="2"/>
    <x v="3"/>
    <x v="1"/>
    <x v="1"/>
  </r>
  <r>
    <x v="1"/>
    <x v="2"/>
    <x v="2"/>
    <x v="0"/>
    <x v="536"/>
    <x v="979"/>
    <n v="-518164"/>
    <x v="1"/>
    <x v="2"/>
    <x v="1"/>
    <x v="0"/>
    <x v="2"/>
    <x v="2"/>
    <x v="2"/>
    <x v="3"/>
    <x v="0"/>
    <x v="3"/>
  </r>
  <r>
    <x v="1"/>
    <x v="2"/>
    <x v="2"/>
    <x v="0"/>
    <x v="227"/>
    <x v="341"/>
    <n v="0"/>
    <x v="1"/>
    <x v="2"/>
    <x v="1"/>
    <x v="0"/>
    <x v="2"/>
    <x v="2"/>
    <x v="2"/>
    <x v="3"/>
    <x v="0"/>
    <x v="5"/>
  </r>
  <r>
    <x v="1"/>
    <x v="2"/>
    <x v="2"/>
    <x v="0"/>
    <x v="159"/>
    <x v="235"/>
    <n v="-445811.42"/>
    <x v="1"/>
    <x v="2"/>
    <x v="1"/>
    <x v="0"/>
    <x v="2"/>
    <x v="2"/>
    <x v="2"/>
    <x v="6"/>
    <x v="1"/>
    <x v="1"/>
  </r>
  <r>
    <x v="1"/>
    <x v="2"/>
    <x v="2"/>
    <x v="0"/>
    <x v="142"/>
    <x v="212"/>
    <n v="0"/>
    <x v="1"/>
    <x v="2"/>
    <x v="1"/>
    <x v="0"/>
    <x v="2"/>
    <x v="2"/>
    <x v="2"/>
    <x v="0"/>
    <x v="0"/>
    <x v="3"/>
  </r>
  <r>
    <x v="1"/>
    <x v="2"/>
    <x v="2"/>
    <x v="0"/>
    <x v="1"/>
    <x v="919"/>
    <n v="6671478.0800000001"/>
    <x v="1"/>
    <x v="2"/>
    <x v="1"/>
    <x v="0"/>
    <x v="2"/>
    <x v="2"/>
    <x v="2"/>
    <x v="1"/>
    <x v="0"/>
    <x v="1"/>
  </r>
  <r>
    <x v="1"/>
    <x v="2"/>
    <x v="2"/>
    <x v="0"/>
    <x v="155"/>
    <x v="223"/>
    <n v="37118.83"/>
    <x v="1"/>
    <x v="2"/>
    <x v="1"/>
    <x v="0"/>
    <x v="2"/>
    <x v="2"/>
    <x v="2"/>
    <x v="2"/>
    <x v="0"/>
    <x v="4"/>
  </r>
  <r>
    <x v="1"/>
    <x v="2"/>
    <x v="2"/>
    <x v="0"/>
    <x v="11"/>
    <x v="816"/>
    <n v="0"/>
    <x v="1"/>
    <x v="2"/>
    <x v="1"/>
    <x v="0"/>
    <x v="2"/>
    <x v="2"/>
    <x v="2"/>
    <x v="1"/>
    <x v="0"/>
    <x v="6"/>
  </r>
  <r>
    <x v="1"/>
    <x v="2"/>
    <x v="2"/>
    <x v="0"/>
    <x v="541"/>
    <x v="989"/>
    <n v="0"/>
    <x v="1"/>
    <x v="2"/>
    <x v="1"/>
    <x v="0"/>
    <x v="2"/>
    <x v="2"/>
    <x v="2"/>
    <x v="3"/>
    <x v="1"/>
    <x v="3"/>
  </r>
  <r>
    <x v="1"/>
    <x v="2"/>
    <x v="2"/>
    <x v="0"/>
    <x v="172"/>
    <x v="256"/>
    <n v="0"/>
    <x v="1"/>
    <x v="2"/>
    <x v="1"/>
    <x v="0"/>
    <x v="2"/>
    <x v="2"/>
    <x v="2"/>
    <x v="3"/>
    <x v="0"/>
    <x v="3"/>
  </r>
  <r>
    <x v="1"/>
    <x v="2"/>
    <x v="2"/>
    <x v="0"/>
    <x v="1"/>
    <x v="1238"/>
    <n v="341.77"/>
    <x v="1"/>
    <x v="2"/>
    <x v="1"/>
    <x v="0"/>
    <x v="2"/>
    <x v="2"/>
    <x v="2"/>
    <x v="3"/>
    <x v="0"/>
    <x v="7"/>
  </r>
  <r>
    <x v="1"/>
    <x v="2"/>
    <x v="2"/>
    <x v="0"/>
    <x v="197"/>
    <x v="292"/>
    <n v="0"/>
    <x v="1"/>
    <x v="2"/>
    <x v="1"/>
    <x v="0"/>
    <x v="2"/>
    <x v="2"/>
    <x v="2"/>
    <x v="3"/>
    <x v="0"/>
    <x v="4"/>
  </r>
  <r>
    <x v="1"/>
    <x v="2"/>
    <x v="2"/>
    <x v="0"/>
    <x v="340"/>
    <x v="550"/>
    <n v="284.77999999999997"/>
    <x v="1"/>
    <x v="2"/>
    <x v="1"/>
    <x v="0"/>
    <x v="2"/>
    <x v="2"/>
    <x v="2"/>
    <x v="4"/>
    <x v="0"/>
    <x v="1"/>
  </r>
  <r>
    <x v="1"/>
    <x v="2"/>
    <x v="2"/>
    <x v="0"/>
    <x v="226"/>
    <x v="340"/>
    <n v="0"/>
    <x v="1"/>
    <x v="2"/>
    <x v="1"/>
    <x v="0"/>
    <x v="2"/>
    <x v="2"/>
    <x v="2"/>
    <x v="3"/>
    <x v="0"/>
    <x v="5"/>
  </r>
  <r>
    <x v="1"/>
    <x v="2"/>
    <x v="2"/>
    <x v="0"/>
    <x v="15"/>
    <x v="1350"/>
    <n v="0"/>
    <x v="1"/>
    <x v="2"/>
    <x v="1"/>
    <x v="0"/>
    <x v="2"/>
    <x v="2"/>
    <x v="2"/>
    <x v="3"/>
    <x v="0"/>
    <x v="0"/>
  </r>
  <r>
    <x v="1"/>
    <x v="2"/>
    <x v="2"/>
    <x v="0"/>
    <x v="453"/>
    <x v="774"/>
    <n v="18842.689999999999"/>
    <x v="1"/>
    <x v="2"/>
    <x v="1"/>
    <x v="0"/>
    <x v="2"/>
    <x v="2"/>
    <x v="2"/>
    <x v="1"/>
    <x v="0"/>
    <x v="5"/>
  </r>
  <r>
    <x v="1"/>
    <x v="2"/>
    <x v="2"/>
    <x v="0"/>
    <x v="363"/>
    <x v="599"/>
    <n v="88.97"/>
    <x v="1"/>
    <x v="2"/>
    <x v="1"/>
    <x v="0"/>
    <x v="2"/>
    <x v="2"/>
    <x v="2"/>
    <x v="2"/>
    <x v="1"/>
    <x v="6"/>
  </r>
  <r>
    <x v="1"/>
    <x v="2"/>
    <x v="2"/>
    <x v="0"/>
    <x v="357"/>
    <x v="587"/>
    <n v="3078010.58"/>
    <x v="1"/>
    <x v="2"/>
    <x v="1"/>
    <x v="0"/>
    <x v="2"/>
    <x v="2"/>
    <x v="2"/>
    <x v="4"/>
    <x v="3"/>
    <x v="6"/>
  </r>
  <r>
    <x v="1"/>
    <x v="2"/>
    <x v="2"/>
    <x v="0"/>
    <x v="202"/>
    <x v="463"/>
    <n v="0"/>
    <x v="1"/>
    <x v="2"/>
    <x v="1"/>
    <x v="0"/>
    <x v="2"/>
    <x v="2"/>
    <x v="2"/>
    <x v="5"/>
    <x v="0"/>
    <x v="2"/>
  </r>
  <r>
    <x v="1"/>
    <x v="2"/>
    <x v="2"/>
    <x v="0"/>
    <x v="80"/>
    <x v="96"/>
    <n v="-481333.38"/>
    <x v="1"/>
    <x v="2"/>
    <x v="1"/>
    <x v="0"/>
    <x v="2"/>
    <x v="2"/>
    <x v="2"/>
    <x v="6"/>
    <x v="2"/>
    <x v="4"/>
  </r>
  <r>
    <x v="1"/>
    <x v="2"/>
    <x v="2"/>
    <x v="0"/>
    <x v="266"/>
    <x v="655"/>
    <n v="0"/>
    <x v="1"/>
    <x v="2"/>
    <x v="1"/>
    <x v="0"/>
    <x v="2"/>
    <x v="2"/>
    <x v="2"/>
    <x v="0"/>
    <x v="0"/>
    <x v="4"/>
  </r>
  <r>
    <x v="1"/>
    <x v="2"/>
    <x v="2"/>
    <x v="0"/>
    <x v="312"/>
    <x v="504"/>
    <n v="125819.33"/>
    <x v="1"/>
    <x v="2"/>
    <x v="1"/>
    <x v="0"/>
    <x v="2"/>
    <x v="2"/>
    <x v="2"/>
    <x v="4"/>
    <x v="1"/>
    <x v="2"/>
  </r>
  <r>
    <x v="1"/>
    <x v="2"/>
    <x v="2"/>
    <x v="0"/>
    <x v="140"/>
    <x v="1219"/>
    <n v="3559545"/>
    <x v="1"/>
    <x v="2"/>
    <x v="1"/>
    <x v="0"/>
    <x v="2"/>
    <x v="2"/>
    <x v="2"/>
    <x v="3"/>
    <x v="2"/>
    <x v="3"/>
  </r>
  <r>
    <x v="1"/>
    <x v="2"/>
    <x v="2"/>
    <x v="0"/>
    <x v="440"/>
    <x v="747"/>
    <n v="0"/>
    <x v="1"/>
    <x v="2"/>
    <x v="1"/>
    <x v="0"/>
    <x v="2"/>
    <x v="2"/>
    <x v="2"/>
    <x v="6"/>
    <x v="1"/>
    <x v="5"/>
  </r>
  <r>
    <x v="1"/>
    <x v="2"/>
    <x v="2"/>
    <x v="0"/>
    <x v="196"/>
    <x v="289"/>
    <n v="0"/>
    <x v="1"/>
    <x v="2"/>
    <x v="1"/>
    <x v="0"/>
    <x v="2"/>
    <x v="2"/>
    <x v="2"/>
    <x v="0"/>
    <x v="0"/>
    <x v="0"/>
  </r>
  <r>
    <x v="1"/>
    <x v="2"/>
    <x v="2"/>
    <x v="0"/>
    <x v="495"/>
    <x v="884"/>
    <n v="366379.3"/>
    <x v="1"/>
    <x v="2"/>
    <x v="1"/>
    <x v="0"/>
    <x v="2"/>
    <x v="2"/>
    <x v="2"/>
    <x v="3"/>
    <x v="1"/>
    <x v="5"/>
  </r>
  <r>
    <x v="1"/>
    <x v="2"/>
    <x v="2"/>
    <x v="0"/>
    <x v="370"/>
    <x v="821"/>
    <n v="0"/>
    <x v="1"/>
    <x v="2"/>
    <x v="1"/>
    <x v="0"/>
    <x v="2"/>
    <x v="2"/>
    <x v="2"/>
    <x v="1"/>
    <x v="1"/>
    <x v="5"/>
  </r>
  <r>
    <x v="1"/>
    <x v="2"/>
    <x v="2"/>
    <x v="0"/>
    <x v="41"/>
    <x v="347"/>
    <n v="0"/>
    <x v="1"/>
    <x v="2"/>
    <x v="1"/>
    <x v="0"/>
    <x v="2"/>
    <x v="2"/>
    <x v="2"/>
    <x v="3"/>
    <x v="0"/>
    <x v="4"/>
  </r>
  <r>
    <x v="1"/>
    <x v="2"/>
    <x v="2"/>
    <x v="0"/>
    <x v="1"/>
    <x v="1261"/>
    <n v="0"/>
    <x v="1"/>
    <x v="2"/>
    <x v="1"/>
    <x v="0"/>
    <x v="2"/>
    <x v="2"/>
    <x v="2"/>
    <x v="3"/>
    <x v="0"/>
    <x v="2"/>
  </r>
  <r>
    <x v="1"/>
    <x v="2"/>
    <x v="2"/>
    <x v="0"/>
    <x v="11"/>
    <x v="1206"/>
    <n v="0"/>
    <x v="1"/>
    <x v="2"/>
    <x v="1"/>
    <x v="0"/>
    <x v="2"/>
    <x v="2"/>
    <x v="2"/>
    <x v="3"/>
    <x v="0"/>
    <x v="0"/>
  </r>
  <r>
    <x v="1"/>
    <x v="2"/>
    <x v="2"/>
    <x v="0"/>
    <x v="47"/>
    <x v="290"/>
    <n v="0"/>
    <x v="1"/>
    <x v="2"/>
    <x v="1"/>
    <x v="0"/>
    <x v="2"/>
    <x v="2"/>
    <x v="2"/>
    <x v="4"/>
    <x v="0"/>
    <x v="4"/>
  </r>
  <r>
    <x v="1"/>
    <x v="2"/>
    <x v="2"/>
    <x v="0"/>
    <x v="11"/>
    <x v="601"/>
    <n v="1891750.02"/>
    <x v="1"/>
    <x v="2"/>
    <x v="1"/>
    <x v="0"/>
    <x v="2"/>
    <x v="2"/>
    <x v="2"/>
    <x v="3"/>
    <x v="0"/>
    <x v="4"/>
  </r>
  <r>
    <x v="1"/>
    <x v="2"/>
    <x v="2"/>
    <x v="0"/>
    <x v="248"/>
    <x v="893"/>
    <n v="0"/>
    <x v="1"/>
    <x v="2"/>
    <x v="1"/>
    <x v="0"/>
    <x v="2"/>
    <x v="2"/>
    <x v="2"/>
    <x v="1"/>
    <x v="1"/>
    <x v="0"/>
  </r>
  <r>
    <x v="1"/>
    <x v="2"/>
    <x v="2"/>
    <x v="0"/>
    <x v="204"/>
    <x v="302"/>
    <n v="0"/>
    <x v="1"/>
    <x v="2"/>
    <x v="1"/>
    <x v="0"/>
    <x v="2"/>
    <x v="2"/>
    <x v="2"/>
    <x v="3"/>
    <x v="1"/>
    <x v="6"/>
  </r>
  <r>
    <x v="1"/>
    <x v="2"/>
    <x v="2"/>
    <x v="0"/>
    <x v="18"/>
    <x v="823"/>
    <n v="247704.63"/>
    <x v="1"/>
    <x v="2"/>
    <x v="1"/>
    <x v="0"/>
    <x v="2"/>
    <x v="2"/>
    <x v="2"/>
    <x v="1"/>
    <x v="0"/>
    <x v="5"/>
  </r>
  <r>
    <x v="1"/>
    <x v="2"/>
    <x v="2"/>
    <x v="0"/>
    <x v="148"/>
    <x v="204"/>
    <n v="0"/>
    <x v="1"/>
    <x v="2"/>
    <x v="1"/>
    <x v="0"/>
    <x v="2"/>
    <x v="2"/>
    <x v="2"/>
    <x v="3"/>
    <x v="1"/>
    <x v="2"/>
  </r>
  <r>
    <x v="1"/>
    <x v="2"/>
    <x v="2"/>
    <x v="0"/>
    <x v="1"/>
    <x v="122"/>
    <n v="0"/>
    <x v="1"/>
    <x v="2"/>
    <x v="1"/>
    <x v="0"/>
    <x v="2"/>
    <x v="2"/>
    <x v="2"/>
    <x v="3"/>
    <x v="0"/>
    <x v="2"/>
  </r>
  <r>
    <x v="1"/>
    <x v="2"/>
    <x v="2"/>
    <x v="0"/>
    <x v="125"/>
    <x v="167"/>
    <n v="0"/>
    <x v="1"/>
    <x v="2"/>
    <x v="1"/>
    <x v="0"/>
    <x v="2"/>
    <x v="2"/>
    <x v="2"/>
    <x v="0"/>
    <x v="0"/>
    <x v="5"/>
  </r>
  <r>
    <x v="1"/>
    <x v="2"/>
    <x v="2"/>
    <x v="0"/>
    <x v="378"/>
    <x v="626"/>
    <n v="1808.35"/>
    <x v="1"/>
    <x v="2"/>
    <x v="1"/>
    <x v="0"/>
    <x v="2"/>
    <x v="2"/>
    <x v="2"/>
    <x v="2"/>
    <x v="0"/>
    <x v="5"/>
  </r>
  <r>
    <x v="1"/>
    <x v="2"/>
    <x v="2"/>
    <x v="0"/>
    <x v="5"/>
    <x v="589"/>
    <n v="0"/>
    <x v="1"/>
    <x v="2"/>
    <x v="1"/>
    <x v="0"/>
    <x v="2"/>
    <x v="2"/>
    <x v="2"/>
    <x v="2"/>
    <x v="1"/>
    <x v="1"/>
  </r>
  <r>
    <x v="1"/>
    <x v="2"/>
    <x v="2"/>
    <x v="0"/>
    <x v="41"/>
    <x v="523"/>
    <n v="0"/>
    <x v="1"/>
    <x v="2"/>
    <x v="1"/>
    <x v="0"/>
    <x v="2"/>
    <x v="2"/>
    <x v="2"/>
    <x v="3"/>
    <x v="0"/>
    <x v="1"/>
  </r>
  <r>
    <x v="1"/>
    <x v="2"/>
    <x v="2"/>
    <x v="0"/>
    <x v="41"/>
    <x v="1295"/>
    <n v="0"/>
    <x v="1"/>
    <x v="2"/>
    <x v="1"/>
    <x v="0"/>
    <x v="2"/>
    <x v="2"/>
    <x v="2"/>
    <x v="3"/>
    <x v="0"/>
    <x v="1"/>
  </r>
  <r>
    <x v="1"/>
    <x v="2"/>
    <x v="2"/>
    <x v="0"/>
    <x v="484"/>
    <x v="858"/>
    <n v="26677.48"/>
    <x v="1"/>
    <x v="2"/>
    <x v="1"/>
    <x v="0"/>
    <x v="2"/>
    <x v="2"/>
    <x v="2"/>
    <x v="1"/>
    <x v="0"/>
    <x v="5"/>
  </r>
  <r>
    <x v="1"/>
    <x v="2"/>
    <x v="2"/>
    <x v="0"/>
    <x v="162"/>
    <x v="241"/>
    <n v="0"/>
    <x v="1"/>
    <x v="2"/>
    <x v="1"/>
    <x v="0"/>
    <x v="2"/>
    <x v="2"/>
    <x v="2"/>
    <x v="3"/>
    <x v="1"/>
    <x v="5"/>
  </r>
  <r>
    <x v="1"/>
    <x v="2"/>
    <x v="2"/>
    <x v="0"/>
    <x v="144"/>
    <x v="198"/>
    <n v="0"/>
    <x v="1"/>
    <x v="2"/>
    <x v="1"/>
    <x v="0"/>
    <x v="2"/>
    <x v="2"/>
    <x v="2"/>
    <x v="0"/>
    <x v="1"/>
    <x v="3"/>
  </r>
  <r>
    <x v="1"/>
    <x v="2"/>
    <x v="2"/>
    <x v="0"/>
    <x v="1"/>
    <x v="546"/>
    <n v="0"/>
    <x v="1"/>
    <x v="2"/>
    <x v="1"/>
    <x v="0"/>
    <x v="2"/>
    <x v="2"/>
    <x v="2"/>
    <x v="3"/>
    <x v="0"/>
    <x v="5"/>
  </r>
  <r>
    <x v="1"/>
    <x v="2"/>
    <x v="2"/>
    <x v="0"/>
    <x v="553"/>
    <x v="1294"/>
    <n v="11699.81"/>
    <x v="1"/>
    <x v="2"/>
    <x v="1"/>
    <x v="0"/>
    <x v="2"/>
    <x v="2"/>
    <x v="2"/>
    <x v="3"/>
    <x v="1"/>
    <x v="3"/>
  </r>
  <r>
    <x v="1"/>
    <x v="2"/>
    <x v="2"/>
    <x v="0"/>
    <x v="11"/>
    <x v="982"/>
    <n v="0"/>
    <x v="1"/>
    <x v="2"/>
    <x v="1"/>
    <x v="0"/>
    <x v="2"/>
    <x v="2"/>
    <x v="2"/>
    <x v="3"/>
    <x v="0"/>
    <x v="6"/>
  </r>
  <r>
    <x v="1"/>
    <x v="2"/>
    <x v="2"/>
    <x v="0"/>
    <x v="11"/>
    <x v="1136"/>
    <n v="0"/>
    <x v="1"/>
    <x v="2"/>
    <x v="1"/>
    <x v="0"/>
    <x v="2"/>
    <x v="2"/>
    <x v="2"/>
    <x v="3"/>
    <x v="0"/>
    <x v="6"/>
  </r>
  <r>
    <x v="1"/>
    <x v="2"/>
    <x v="2"/>
    <x v="0"/>
    <x v="22"/>
    <x v="817"/>
    <n v="0"/>
    <x v="1"/>
    <x v="2"/>
    <x v="1"/>
    <x v="0"/>
    <x v="2"/>
    <x v="2"/>
    <x v="2"/>
    <x v="0"/>
    <x v="0"/>
    <x v="1"/>
  </r>
  <r>
    <x v="1"/>
    <x v="2"/>
    <x v="2"/>
    <x v="0"/>
    <x v="486"/>
    <x v="932"/>
    <n v="0"/>
    <x v="1"/>
    <x v="2"/>
    <x v="1"/>
    <x v="0"/>
    <x v="2"/>
    <x v="2"/>
    <x v="2"/>
    <x v="2"/>
    <x v="1"/>
    <x v="2"/>
  </r>
  <r>
    <x v="1"/>
    <x v="2"/>
    <x v="2"/>
    <x v="0"/>
    <x v="123"/>
    <x v="332"/>
    <n v="0"/>
    <x v="1"/>
    <x v="2"/>
    <x v="1"/>
    <x v="0"/>
    <x v="2"/>
    <x v="2"/>
    <x v="2"/>
    <x v="0"/>
    <x v="0"/>
    <x v="5"/>
  </r>
  <r>
    <x v="1"/>
    <x v="2"/>
    <x v="2"/>
    <x v="0"/>
    <x v="133"/>
    <x v="179"/>
    <n v="0"/>
    <x v="1"/>
    <x v="2"/>
    <x v="1"/>
    <x v="0"/>
    <x v="2"/>
    <x v="2"/>
    <x v="2"/>
    <x v="3"/>
    <x v="1"/>
    <x v="3"/>
  </r>
  <r>
    <x v="1"/>
    <x v="2"/>
    <x v="2"/>
    <x v="0"/>
    <x v="486"/>
    <x v="932"/>
    <n v="0"/>
    <x v="1"/>
    <x v="2"/>
    <x v="1"/>
    <x v="0"/>
    <x v="2"/>
    <x v="2"/>
    <x v="2"/>
    <x v="2"/>
    <x v="1"/>
    <x v="5"/>
  </r>
  <r>
    <x v="1"/>
    <x v="2"/>
    <x v="2"/>
    <x v="0"/>
    <x v="164"/>
    <x v="243"/>
    <n v="0"/>
    <x v="1"/>
    <x v="2"/>
    <x v="1"/>
    <x v="0"/>
    <x v="2"/>
    <x v="2"/>
    <x v="2"/>
    <x v="3"/>
    <x v="0"/>
    <x v="2"/>
  </r>
  <r>
    <x v="1"/>
    <x v="2"/>
    <x v="2"/>
    <x v="0"/>
    <x v="1"/>
    <x v="1"/>
    <n v="0"/>
    <x v="1"/>
    <x v="2"/>
    <x v="1"/>
    <x v="0"/>
    <x v="2"/>
    <x v="2"/>
    <x v="2"/>
    <x v="1"/>
    <x v="0"/>
    <x v="0"/>
  </r>
  <r>
    <x v="1"/>
    <x v="2"/>
    <x v="2"/>
    <x v="0"/>
    <x v="584"/>
    <x v="1107"/>
    <n v="0"/>
    <x v="1"/>
    <x v="2"/>
    <x v="1"/>
    <x v="0"/>
    <x v="2"/>
    <x v="2"/>
    <x v="2"/>
    <x v="3"/>
    <x v="0"/>
    <x v="1"/>
  </r>
  <r>
    <x v="1"/>
    <x v="2"/>
    <x v="2"/>
    <x v="0"/>
    <x v="13"/>
    <x v="378"/>
    <n v="0"/>
    <x v="1"/>
    <x v="2"/>
    <x v="1"/>
    <x v="0"/>
    <x v="2"/>
    <x v="2"/>
    <x v="2"/>
    <x v="3"/>
    <x v="0"/>
    <x v="3"/>
  </r>
  <r>
    <x v="1"/>
    <x v="2"/>
    <x v="2"/>
    <x v="0"/>
    <x v="334"/>
    <x v="970"/>
    <n v="0"/>
    <x v="1"/>
    <x v="2"/>
    <x v="1"/>
    <x v="0"/>
    <x v="2"/>
    <x v="2"/>
    <x v="2"/>
    <x v="2"/>
    <x v="1"/>
    <x v="1"/>
  </r>
  <r>
    <x v="1"/>
    <x v="2"/>
    <x v="2"/>
    <x v="0"/>
    <x v="73"/>
    <x v="1054"/>
    <n v="3585.96"/>
    <x v="1"/>
    <x v="2"/>
    <x v="1"/>
    <x v="0"/>
    <x v="2"/>
    <x v="2"/>
    <x v="2"/>
    <x v="2"/>
    <x v="1"/>
    <x v="2"/>
  </r>
  <r>
    <x v="1"/>
    <x v="2"/>
    <x v="2"/>
    <x v="0"/>
    <x v="654"/>
    <x v="1357"/>
    <n v="1455320.06"/>
    <x v="1"/>
    <x v="2"/>
    <x v="1"/>
    <x v="0"/>
    <x v="2"/>
    <x v="2"/>
    <x v="2"/>
    <x v="3"/>
    <x v="1"/>
    <x v="6"/>
  </r>
  <r>
    <x v="1"/>
    <x v="2"/>
    <x v="2"/>
    <x v="0"/>
    <x v="1"/>
    <x v="1341"/>
    <n v="0"/>
    <x v="1"/>
    <x v="2"/>
    <x v="1"/>
    <x v="0"/>
    <x v="2"/>
    <x v="2"/>
    <x v="2"/>
    <x v="3"/>
    <x v="0"/>
    <x v="4"/>
  </r>
  <r>
    <x v="1"/>
    <x v="2"/>
    <x v="2"/>
    <x v="0"/>
    <x v="184"/>
    <x v="272"/>
    <n v="0"/>
    <x v="1"/>
    <x v="2"/>
    <x v="1"/>
    <x v="0"/>
    <x v="2"/>
    <x v="2"/>
    <x v="2"/>
    <x v="0"/>
    <x v="0"/>
    <x v="1"/>
  </r>
  <r>
    <x v="1"/>
    <x v="2"/>
    <x v="2"/>
    <x v="0"/>
    <x v="13"/>
    <x v="437"/>
    <n v="0"/>
    <x v="1"/>
    <x v="2"/>
    <x v="1"/>
    <x v="0"/>
    <x v="2"/>
    <x v="2"/>
    <x v="2"/>
    <x v="3"/>
    <x v="0"/>
    <x v="1"/>
  </r>
  <r>
    <x v="1"/>
    <x v="2"/>
    <x v="2"/>
    <x v="0"/>
    <x v="16"/>
    <x v="808"/>
    <n v="0"/>
    <x v="1"/>
    <x v="2"/>
    <x v="1"/>
    <x v="0"/>
    <x v="2"/>
    <x v="2"/>
    <x v="2"/>
    <x v="3"/>
    <x v="0"/>
    <x v="0"/>
  </r>
  <r>
    <x v="1"/>
    <x v="2"/>
    <x v="2"/>
    <x v="0"/>
    <x v="430"/>
    <x v="719"/>
    <n v="0"/>
    <x v="1"/>
    <x v="2"/>
    <x v="1"/>
    <x v="0"/>
    <x v="2"/>
    <x v="2"/>
    <x v="2"/>
    <x v="2"/>
    <x v="0"/>
    <x v="0"/>
  </r>
  <r>
    <x v="1"/>
    <x v="2"/>
    <x v="2"/>
    <x v="0"/>
    <x v="106"/>
    <x v="1325"/>
    <n v="0"/>
    <x v="1"/>
    <x v="2"/>
    <x v="1"/>
    <x v="0"/>
    <x v="2"/>
    <x v="2"/>
    <x v="2"/>
    <x v="1"/>
    <x v="2"/>
    <x v="4"/>
  </r>
  <r>
    <x v="1"/>
    <x v="2"/>
    <x v="2"/>
    <x v="0"/>
    <x v="44"/>
    <x v="460"/>
    <n v="0"/>
    <x v="1"/>
    <x v="2"/>
    <x v="1"/>
    <x v="0"/>
    <x v="2"/>
    <x v="2"/>
    <x v="2"/>
    <x v="5"/>
    <x v="0"/>
    <x v="0"/>
  </r>
  <r>
    <x v="1"/>
    <x v="2"/>
    <x v="2"/>
    <x v="0"/>
    <x v="607"/>
    <x v="1172"/>
    <n v="0"/>
    <x v="1"/>
    <x v="2"/>
    <x v="1"/>
    <x v="0"/>
    <x v="2"/>
    <x v="2"/>
    <x v="2"/>
    <x v="3"/>
    <x v="0"/>
    <x v="1"/>
  </r>
  <r>
    <x v="1"/>
    <x v="2"/>
    <x v="2"/>
    <x v="0"/>
    <x v="1"/>
    <x v="795"/>
    <n v="0"/>
    <x v="1"/>
    <x v="2"/>
    <x v="1"/>
    <x v="0"/>
    <x v="2"/>
    <x v="2"/>
    <x v="2"/>
    <x v="1"/>
    <x v="0"/>
    <x v="6"/>
  </r>
  <r>
    <x v="1"/>
    <x v="2"/>
    <x v="2"/>
    <x v="0"/>
    <x v="155"/>
    <x v="223"/>
    <n v="82197.649999999994"/>
    <x v="1"/>
    <x v="2"/>
    <x v="1"/>
    <x v="0"/>
    <x v="2"/>
    <x v="2"/>
    <x v="2"/>
    <x v="2"/>
    <x v="0"/>
    <x v="2"/>
  </r>
  <r>
    <x v="1"/>
    <x v="2"/>
    <x v="2"/>
    <x v="0"/>
    <x v="11"/>
    <x v="770"/>
    <n v="16913.580000000002"/>
    <x v="1"/>
    <x v="2"/>
    <x v="1"/>
    <x v="0"/>
    <x v="2"/>
    <x v="2"/>
    <x v="2"/>
    <x v="3"/>
    <x v="0"/>
    <x v="0"/>
  </r>
  <r>
    <x v="1"/>
    <x v="2"/>
    <x v="2"/>
    <x v="0"/>
    <x v="228"/>
    <x v="895"/>
    <n v="1165903.43"/>
    <x v="1"/>
    <x v="2"/>
    <x v="1"/>
    <x v="0"/>
    <x v="2"/>
    <x v="2"/>
    <x v="2"/>
    <x v="4"/>
    <x v="0"/>
    <x v="6"/>
  </r>
  <r>
    <x v="1"/>
    <x v="2"/>
    <x v="2"/>
    <x v="0"/>
    <x v="344"/>
    <x v="562"/>
    <n v="1128990.07"/>
    <x v="1"/>
    <x v="2"/>
    <x v="1"/>
    <x v="0"/>
    <x v="2"/>
    <x v="2"/>
    <x v="2"/>
    <x v="2"/>
    <x v="2"/>
    <x v="4"/>
  </r>
  <r>
    <x v="1"/>
    <x v="2"/>
    <x v="2"/>
    <x v="0"/>
    <x v="409"/>
    <x v="679"/>
    <n v="0"/>
    <x v="1"/>
    <x v="2"/>
    <x v="1"/>
    <x v="0"/>
    <x v="2"/>
    <x v="2"/>
    <x v="2"/>
    <x v="2"/>
    <x v="0"/>
    <x v="4"/>
  </r>
  <r>
    <x v="1"/>
    <x v="2"/>
    <x v="2"/>
    <x v="0"/>
    <x v="41"/>
    <x v="1065"/>
    <n v="0"/>
    <x v="1"/>
    <x v="2"/>
    <x v="1"/>
    <x v="0"/>
    <x v="2"/>
    <x v="2"/>
    <x v="2"/>
    <x v="3"/>
    <x v="0"/>
    <x v="0"/>
  </r>
  <r>
    <x v="1"/>
    <x v="2"/>
    <x v="2"/>
    <x v="0"/>
    <x v="126"/>
    <x v="248"/>
    <n v="1059965.55"/>
    <x v="1"/>
    <x v="2"/>
    <x v="1"/>
    <x v="0"/>
    <x v="2"/>
    <x v="2"/>
    <x v="2"/>
    <x v="0"/>
    <x v="0"/>
    <x v="4"/>
  </r>
  <r>
    <x v="1"/>
    <x v="2"/>
    <x v="2"/>
    <x v="0"/>
    <x v="121"/>
    <x v="156"/>
    <n v="0"/>
    <x v="1"/>
    <x v="2"/>
    <x v="1"/>
    <x v="0"/>
    <x v="2"/>
    <x v="2"/>
    <x v="2"/>
    <x v="0"/>
    <x v="0"/>
    <x v="5"/>
  </r>
  <r>
    <x v="1"/>
    <x v="2"/>
    <x v="2"/>
    <x v="0"/>
    <x v="63"/>
    <x v="229"/>
    <n v="173724.19"/>
    <x v="1"/>
    <x v="2"/>
    <x v="1"/>
    <x v="0"/>
    <x v="2"/>
    <x v="2"/>
    <x v="2"/>
    <x v="3"/>
    <x v="0"/>
    <x v="3"/>
  </r>
  <r>
    <x v="1"/>
    <x v="2"/>
    <x v="2"/>
    <x v="0"/>
    <x v="344"/>
    <x v="562"/>
    <n v="2111642.39"/>
    <x v="1"/>
    <x v="2"/>
    <x v="1"/>
    <x v="0"/>
    <x v="2"/>
    <x v="2"/>
    <x v="2"/>
    <x v="2"/>
    <x v="2"/>
    <x v="1"/>
  </r>
  <r>
    <x v="1"/>
    <x v="2"/>
    <x v="2"/>
    <x v="0"/>
    <x v="320"/>
    <x v="516"/>
    <n v="0"/>
    <x v="1"/>
    <x v="2"/>
    <x v="1"/>
    <x v="0"/>
    <x v="2"/>
    <x v="2"/>
    <x v="2"/>
    <x v="0"/>
    <x v="0"/>
    <x v="0"/>
  </r>
  <r>
    <x v="1"/>
    <x v="2"/>
    <x v="2"/>
    <x v="0"/>
    <x v="559"/>
    <x v="1046"/>
    <n v="0"/>
    <x v="1"/>
    <x v="2"/>
    <x v="1"/>
    <x v="0"/>
    <x v="2"/>
    <x v="2"/>
    <x v="2"/>
    <x v="3"/>
    <x v="0"/>
    <x v="6"/>
  </r>
  <r>
    <x v="1"/>
    <x v="2"/>
    <x v="2"/>
    <x v="0"/>
    <x v="11"/>
    <x v="1123"/>
    <n v="0"/>
    <x v="1"/>
    <x v="2"/>
    <x v="1"/>
    <x v="0"/>
    <x v="2"/>
    <x v="2"/>
    <x v="2"/>
    <x v="3"/>
    <x v="0"/>
    <x v="7"/>
  </r>
  <r>
    <x v="1"/>
    <x v="2"/>
    <x v="2"/>
    <x v="0"/>
    <x v="334"/>
    <x v="970"/>
    <n v="0"/>
    <x v="1"/>
    <x v="2"/>
    <x v="1"/>
    <x v="0"/>
    <x v="2"/>
    <x v="2"/>
    <x v="2"/>
    <x v="2"/>
    <x v="1"/>
    <x v="6"/>
  </r>
  <r>
    <x v="1"/>
    <x v="2"/>
    <x v="2"/>
    <x v="0"/>
    <x v="360"/>
    <x v="593"/>
    <n v="0"/>
    <x v="1"/>
    <x v="2"/>
    <x v="1"/>
    <x v="0"/>
    <x v="2"/>
    <x v="2"/>
    <x v="2"/>
    <x v="3"/>
    <x v="1"/>
    <x v="1"/>
  </r>
  <r>
    <x v="1"/>
    <x v="2"/>
    <x v="2"/>
    <x v="0"/>
    <x v="471"/>
    <x v="818"/>
    <n v="0"/>
    <x v="1"/>
    <x v="2"/>
    <x v="1"/>
    <x v="0"/>
    <x v="2"/>
    <x v="2"/>
    <x v="2"/>
    <x v="0"/>
    <x v="1"/>
    <x v="6"/>
  </r>
  <r>
    <x v="1"/>
    <x v="2"/>
    <x v="2"/>
    <x v="0"/>
    <x v="121"/>
    <x v="411"/>
    <n v="0"/>
    <x v="1"/>
    <x v="2"/>
    <x v="1"/>
    <x v="0"/>
    <x v="2"/>
    <x v="2"/>
    <x v="2"/>
    <x v="0"/>
    <x v="0"/>
    <x v="3"/>
  </r>
  <r>
    <x v="1"/>
    <x v="2"/>
    <x v="2"/>
    <x v="0"/>
    <x v="1"/>
    <x v="1165"/>
    <n v="3656.91"/>
    <x v="1"/>
    <x v="2"/>
    <x v="1"/>
    <x v="0"/>
    <x v="2"/>
    <x v="2"/>
    <x v="2"/>
    <x v="3"/>
    <x v="0"/>
    <x v="1"/>
  </r>
  <r>
    <x v="1"/>
    <x v="2"/>
    <x v="2"/>
    <x v="0"/>
    <x v="324"/>
    <x v="525"/>
    <n v="0"/>
    <x v="1"/>
    <x v="2"/>
    <x v="1"/>
    <x v="0"/>
    <x v="2"/>
    <x v="2"/>
    <x v="2"/>
    <x v="3"/>
    <x v="0"/>
    <x v="0"/>
  </r>
  <r>
    <x v="1"/>
    <x v="2"/>
    <x v="2"/>
    <x v="0"/>
    <x v="282"/>
    <x v="457"/>
    <n v="0"/>
    <x v="1"/>
    <x v="2"/>
    <x v="1"/>
    <x v="0"/>
    <x v="2"/>
    <x v="2"/>
    <x v="2"/>
    <x v="3"/>
    <x v="0"/>
    <x v="1"/>
  </r>
  <r>
    <x v="1"/>
    <x v="2"/>
    <x v="2"/>
    <x v="0"/>
    <x v="395"/>
    <x v="1285"/>
    <n v="0"/>
    <x v="1"/>
    <x v="2"/>
    <x v="1"/>
    <x v="0"/>
    <x v="2"/>
    <x v="2"/>
    <x v="2"/>
    <x v="3"/>
    <x v="0"/>
    <x v="4"/>
  </r>
  <r>
    <x v="1"/>
    <x v="2"/>
    <x v="2"/>
    <x v="0"/>
    <x v="15"/>
    <x v="634"/>
    <n v="0"/>
    <x v="1"/>
    <x v="2"/>
    <x v="1"/>
    <x v="0"/>
    <x v="2"/>
    <x v="2"/>
    <x v="2"/>
    <x v="1"/>
    <x v="0"/>
    <x v="2"/>
  </r>
  <r>
    <x v="1"/>
    <x v="2"/>
    <x v="2"/>
    <x v="0"/>
    <x v="304"/>
    <x v="493"/>
    <n v="779097.49"/>
    <x v="1"/>
    <x v="2"/>
    <x v="1"/>
    <x v="0"/>
    <x v="2"/>
    <x v="2"/>
    <x v="2"/>
    <x v="5"/>
    <x v="3"/>
    <x v="0"/>
  </r>
  <r>
    <x v="1"/>
    <x v="2"/>
    <x v="2"/>
    <x v="0"/>
    <x v="560"/>
    <x v="1047"/>
    <n v="0"/>
    <x v="1"/>
    <x v="2"/>
    <x v="1"/>
    <x v="0"/>
    <x v="2"/>
    <x v="2"/>
    <x v="2"/>
    <x v="3"/>
    <x v="0"/>
    <x v="0"/>
  </r>
  <r>
    <x v="1"/>
    <x v="2"/>
    <x v="2"/>
    <x v="0"/>
    <x v="11"/>
    <x v="1237"/>
    <n v="0"/>
    <x v="1"/>
    <x v="2"/>
    <x v="1"/>
    <x v="0"/>
    <x v="2"/>
    <x v="2"/>
    <x v="2"/>
    <x v="3"/>
    <x v="0"/>
    <x v="3"/>
  </r>
  <r>
    <x v="1"/>
    <x v="2"/>
    <x v="2"/>
    <x v="0"/>
    <x v="13"/>
    <x v="1021"/>
    <n v="0"/>
    <x v="1"/>
    <x v="2"/>
    <x v="1"/>
    <x v="0"/>
    <x v="2"/>
    <x v="2"/>
    <x v="2"/>
    <x v="3"/>
    <x v="0"/>
    <x v="2"/>
  </r>
  <r>
    <x v="1"/>
    <x v="2"/>
    <x v="2"/>
    <x v="0"/>
    <x v="11"/>
    <x v="510"/>
    <n v="0"/>
    <x v="1"/>
    <x v="2"/>
    <x v="1"/>
    <x v="0"/>
    <x v="2"/>
    <x v="2"/>
    <x v="2"/>
    <x v="3"/>
    <x v="0"/>
    <x v="4"/>
  </r>
  <r>
    <x v="1"/>
    <x v="2"/>
    <x v="2"/>
    <x v="0"/>
    <x v="32"/>
    <x v="196"/>
    <n v="0"/>
    <x v="1"/>
    <x v="2"/>
    <x v="1"/>
    <x v="0"/>
    <x v="2"/>
    <x v="2"/>
    <x v="2"/>
    <x v="0"/>
    <x v="0"/>
    <x v="4"/>
  </r>
  <r>
    <x v="1"/>
    <x v="2"/>
    <x v="2"/>
    <x v="0"/>
    <x v="279"/>
    <x v="674"/>
    <n v="0"/>
    <x v="1"/>
    <x v="2"/>
    <x v="1"/>
    <x v="0"/>
    <x v="2"/>
    <x v="2"/>
    <x v="2"/>
    <x v="4"/>
    <x v="0"/>
    <x v="0"/>
  </r>
  <r>
    <x v="1"/>
    <x v="2"/>
    <x v="2"/>
    <x v="0"/>
    <x v="382"/>
    <x v="1296"/>
    <n v="0"/>
    <x v="1"/>
    <x v="2"/>
    <x v="1"/>
    <x v="0"/>
    <x v="2"/>
    <x v="2"/>
    <x v="2"/>
    <x v="3"/>
    <x v="0"/>
    <x v="5"/>
  </r>
  <r>
    <x v="1"/>
    <x v="2"/>
    <x v="2"/>
    <x v="0"/>
    <x v="18"/>
    <x v="837"/>
    <n v="0"/>
    <x v="1"/>
    <x v="2"/>
    <x v="1"/>
    <x v="0"/>
    <x v="2"/>
    <x v="2"/>
    <x v="2"/>
    <x v="3"/>
    <x v="0"/>
    <x v="1"/>
  </r>
  <r>
    <x v="1"/>
    <x v="2"/>
    <x v="2"/>
    <x v="0"/>
    <x v="1"/>
    <x v="1243"/>
    <n v="0"/>
    <x v="1"/>
    <x v="2"/>
    <x v="1"/>
    <x v="0"/>
    <x v="2"/>
    <x v="2"/>
    <x v="2"/>
    <x v="3"/>
    <x v="0"/>
    <x v="3"/>
  </r>
  <r>
    <x v="1"/>
    <x v="2"/>
    <x v="2"/>
    <x v="0"/>
    <x v="191"/>
    <x v="282"/>
    <n v="0"/>
    <x v="1"/>
    <x v="2"/>
    <x v="1"/>
    <x v="0"/>
    <x v="2"/>
    <x v="2"/>
    <x v="2"/>
    <x v="0"/>
    <x v="0"/>
    <x v="6"/>
  </r>
  <r>
    <x v="1"/>
    <x v="2"/>
    <x v="2"/>
    <x v="0"/>
    <x v="32"/>
    <x v="196"/>
    <n v="0"/>
    <x v="1"/>
    <x v="2"/>
    <x v="1"/>
    <x v="0"/>
    <x v="2"/>
    <x v="2"/>
    <x v="2"/>
    <x v="0"/>
    <x v="0"/>
    <x v="1"/>
  </r>
  <r>
    <x v="1"/>
    <x v="2"/>
    <x v="2"/>
    <x v="0"/>
    <x v="1"/>
    <x v="1137"/>
    <n v="0"/>
    <x v="1"/>
    <x v="2"/>
    <x v="1"/>
    <x v="0"/>
    <x v="2"/>
    <x v="2"/>
    <x v="2"/>
    <x v="3"/>
    <x v="0"/>
    <x v="1"/>
  </r>
  <r>
    <x v="1"/>
    <x v="2"/>
    <x v="2"/>
    <x v="0"/>
    <x v="60"/>
    <x v="182"/>
    <n v="0"/>
    <x v="1"/>
    <x v="2"/>
    <x v="1"/>
    <x v="0"/>
    <x v="2"/>
    <x v="2"/>
    <x v="2"/>
    <x v="0"/>
    <x v="0"/>
    <x v="5"/>
  </r>
  <r>
    <x v="1"/>
    <x v="2"/>
    <x v="2"/>
    <x v="0"/>
    <x v="385"/>
    <x v="637"/>
    <n v="139382.82999999999"/>
    <x v="1"/>
    <x v="2"/>
    <x v="1"/>
    <x v="0"/>
    <x v="2"/>
    <x v="2"/>
    <x v="2"/>
    <x v="2"/>
    <x v="0"/>
    <x v="6"/>
  </r>
  <r>
    <x v="1"/>
    <x v="2"/>
    <x v="2"/>
    <x v="0"/>
    <x v="1"/>
    <x v="1008"/>
    <n v="0"/>
    <x v="1"/>
    <x v="2"/>
    <x v="1"/>
    <x v="0"/>
    <x v="2"/>
    <x v="2"/>
    <x v="2"/>
    <x v="3"/>
    <x v="0"/>
    <x v="0"/>
  </r>
  <r>
    <x v="1"/>
    <x v="2"/>
    <x v="2"/>
    <x v="0"/>
    <x v="220"/>
    <x v="330"/>
    <n v="0"/>
    <x v="1"/>
    <x v="2"/>
    <x v="1"/>
    <x v="0"/>
    <x v="2"/>
    <x v="2"/>
    <x v="2"/>
    <x v="1"/>
    <x v="1"/>
    <x v="3"/>
  </r>
  <r>
    <x v="1"/>
    <x v="2"/>
    <x v="2"/>
    <x v="0"/>
    <x v="346"/>
    <x v="567"/>
    <n v="0"/>
    <x v="1"/>
    <x v="2"/>
    <x v="1"/>
    <x v="0"/>
    <x v="2"/>
    <x v="2"/>
    <x v="2"/>
    <x v="4"/>
    <x v="0"/>
    <x v="7"/>
  </r>
  <r>
    <x v="1"/>
    <x v="2"/>
    <x v="2"/>
    <x v="0"/>
    <x v="358"/>
    <x v="590"/>
    <n v="0"/>
    <x v="1"/>
    <x v="2"/>
    <x v="1"/>
    <x v="0"/>
    <x v="2"/>
    <x v="2"/>
    <x v="2"/>
    <x v="2"/>
    <x v="2"/>
    <x v="0"/>
  </r>
  <r>
    <x v="1"/>
    <x v="2"/>
    <x v="2"/>
    <x v="0"/>
    <x v="247"/>
    <x v="769"/>
    <n v="0"/>
    <x v="1"/>
    <x v="2"/>
    <x v="1"/>
    <x v="0"/>
    <x v="2"/>
    <x v="2"/>
    <x v="2"/>
    <x v="3"/>
    <x v="0"/>
    <x v="7"/>
  </r>
  <r>
    <x v="1"/>
    <x v="2"/>
    <x v="2"/>
    <x v="0"/>
    <x v="130"/>
    <x v="176"/>
    <n v="0"/>
    <x v="1"/>
    <x v="2"/>
    <x v="1"/>
    <x v="0"/>
    <x v="2"/>
    <x v="2"/>
    <x v="2"/>
    <x v="0"/>
    <x v="0"/>
    <x v="2"/>
  </r>
  <r>
    <x v="1"/>
    <x v="2"/>
    <x v="2"/>
    <x v="0"/>
    <x v="122"/>
    <x v="162"/>
    <n v="161751.76999999999"/>
    <x v="1"/>
    <x v="2"/>
    <x v="1"/>
    <x v="0"/>
    <x v="2"/>
    <x v="2"/>
    <x v="2"/>
    <x v="0"/>
    <x v="0"/>
    <x v="6"/>
  </r>
  <r>
    <x v="1"/>
    <x v="2"/>
    <x v="2"/>
    <x v="0"/>
    <x v="145"/>
    <x v="199"/>
    <n v="0"/>
    <x v="1"/>
    <x v="2"/>
    <x v="1"/>
    <x v="0"/>
    <x v="2"/>
    <x v="2"/>
    <x v="2"/>
    <x v="0"/>
    <x v="1"/>
    <x v="5"/>
  </r>
  <r>
    <x v="1"/>
    <x v="2"/>
    <x v="2"/>
    <x v="0"/>
    <x v="21"/>
    <x v="334"/>
    <n v="0"/>
    <x v="1"/>
    <x v="2"/>
    <x v="1"/>
    <x v="0"/>
    <x v="2"/>
    <x v="2"/>
    <x v="2"/>
    <x v="0"/>
    <x v="0"/>
    <x v="7"/>
  </r>
  <r>
    <x v="1"/>
    <x v="2"/>
    <x v="2"/>
    <x v="0"/>
    <x v="440"/>
    <x v="747"/>
    <n v="0"/>
    <x v="1"/>
    <x v="2"/>
    <x v="1"/>
    <x v="0"/>
    <x v="2"/>
    <x v="2"/>
    <x v="2"/>
    <x v="6"/>
    <x v="1"/>
    <x v="3"/>
  </r>
  <r>
    <x v="1"/>
    <x v="2"/>
    <x v="2"/>
    <x v="0"/>
    <x v="146"/>
    <x v="200"/>
    <n v="0"/>
    <x v="1"/>
    <x v="2"/>
    <x v="1"/>
    <x v="0"/>
    <x v="2"/>
    <x v="2"/>
    <x v="2"/>
    <x v="0"/>
    <x v="0"/>
    <x v="5"/>
  </r>
  <r>
    <x v="1"/>
    <x v="2"/>
    <x v="2"/>
    <x v="0"/>
    <x v="398"/>
    <x v="1278"/>
    <n v="0"/>
    <x v="1"/>
    <x v="2"/>
    <x v="1"/>
    <x v="0"/>
    <x v="2"/>
    <x v="2"/>
    <x v="2"/>
    <x v="3"/>
    <x v="0"/>
    <x v="4"/>
  </r>
  <r>
    <x v="1"/>
    <x v="2"/>
    <x v="2"/>
    <x v="0"/>
    <x v="145"/>
    <x v="199"/>
    <n v="0"/>
    <x v="1"/>
    <x v="2"/>
    <x v="1"/>
    <x v="0"/>
    <x v="2"/>
    <x v="2"/>
    <x v="2"/>
    <x v="0"/>
    <x v="1"/>
    <x v="2"/>
  </r>
  <r>
    <x v="1"/>
    <x v="2"/>
    <x v="2"/>
    <x v="0"/>
    <x v="115"/>
    <x v="226"/>
    <n v="9933309.75"/>
    <x v="1"/>
    <x v="2"/>
    <x v="1"/>
    <x v="0"/>
    <x v="2"/>
    <x v="2"/>
    <x v="2"/>
    <x v="1"/>
    <x v="1"/>
    <x v="4"/>
  </r>
  <r>
    <x v="1"/>
    <x v="2"/>
    <x v="2"/>
    <x v="0"/>
    <x v="525"/>
    <x v="1061"/>
    <n v="0"/>
    <x v="1"/>
    <x v="2"/>
    <x v="1"/>
    <x v="0"/>
    <x v="2"/>
    <x v="2"/>
    <x v="2"/>
    <x v="3"/>
    <x v="0"/>
    <x v="3"/>
  </r>
  <r>
    <x v="1"/>
    <x v="2"/>
    <x v="2"/>
    <x v="0"/>
    <x v="541"/>
    <x v="989"/>
    <n v="0"/>
    <x v="1"/>
    <x v="2"/>
    <x v="1"/>
    <x v="0"/>
    <x v="2"/>
    <x v="2"/>
    <x v="2"/>
    <x v="3"/>
    <x v="1"/>
    <x v="5"/>
  </r>
  <r>
    <x v="1"/>
    <x v="2"/>
    <x v="2"/>
    <x v="0"/>
    <x v="395"/>
    <x v="1285"/>
    <n v="821000"/>
    <x v="1"/>
    <x v="2"/>
    <x v="1"/>
    <x v="0"/>
    <x v="2"/>
    <x v="2"/>
    <x v="2"/>
    <x v="3"/>
    <x v="0"/>
    <x v="0"/>
  </r>
  <r>
    <x v="1"/>
    <x v="2"/>
    <x v="2"/>
    <x v="0"/>
    <x v="5"/>
    <x v="39"/>
    <n v="0"/>
    <x v="1"/>
    <x v="2"/>
    <x v="1"/>
    <x v="0"/>
    <x v="2"/>
    <x v="2"/>
    <x v="2"/>
    <x v="2"/>
    <x v="1"/>
    <x v="6"/>
  </r>
  <r>
    <x v="1"/>
    <x v="2"/>
    <x v="2"/>
    <x v="0"/>
    <x v="256"/>
    <x v="1025"/>
    <n v="0"/>
    <x v="1"/>
    <x v="2"/>
    <x v="1"/>
    <x v="0"/>
    <x v="2"/>
    <x v="2"/>
    <x v="2"/>
    <x v="3"/>
    <x v="0"/>
    <x v="0"/>
  </r>
  <r>
    <x v="1"/>
    <x v="2"/>
    <x v="2"/>
    <x v="0"/>
    <x v="201"/>
    <x v="297"/>
    <n v="324151.64"/>
    <x v="1"/>
    <x v="2"/>
    <x v="1"/>
    <x v="0"/>
    <x v="2"/>
    <x v="2"/>
    <x v="2"/>
    <x v="3"/>
    <x v="0"/>
    <x v="5"/>
  </r>
  <r>
    <x v="1"/>
    <x v="2"/>
    <x v="2"/>
    <x v="0"/>
    <x v="11"/>
    <x v="1169"/>
    <n v="0"/>
    <x v="1"/>
    <x v="2"/>
    <x v="1"/>
    <x v="0"/>
    <x v="2"/>
    <x v="2"/>
    <x v="2"/>
    <x v="3"/>
    <x v="0"/>
    <x v="5"/>
  </r>
  <r>
    <x v="1"/>
    <x v="2"/>
    <x v="2"/>
    <x v="0"/>
    <x v="111"/>
    <x v="1171"/>
    <n v="0"/>
    <x v="1"/>
    <x v="2"/>
    <x v="1"/>
    <x v="0"/>
    <x v="2"/>
    <x v="2"/>
    <x v="2"/>
    <x v="3"/>
    <x v="0"/>
    <x v="0"/>
  </r>
  <r>
    <x v="1"/>
    <x v="2"/>
    <x v="2"/>
    <x v="0"/>
    <x v="1"/>
    <x v="1243"/>
    <n v="0"/>
    <x v="1"/>
    <x v="2"/>
    <x v="1"/>
    <x v="0"/>
    <x v="2"/>
    <x v="2"/>
    <x v="2"/>
    <x v="3"/>
    <x v="0"/>
    <x v="6"/>
  </r>
  <r>
    <x v="1"/>
    <x v="2"/>
    <x v="2"/>
    <x v="0"/>
    <x v="371"/>
    <x v="614"/>
    <n v="1190941.3600000001"/>
    <x v="1"/>
    <x v="2"/>
    <x v="1"/>
    <x v="0"/>
    <x v="2"/>
    <x v="2"/>
    <x v="2"/>
    <x v="3"/>
    <x v="1"/>
    <x v="5"/>
  </r>
  <r>
    <x v="1"/>
    <x v="2"/>
    <x v="2"/>
    <x v="0"/>
    <x v="468"/>
    <x v="809"/>
    <n v="0"/>
    <x v="1"/>
    <x v="2"/>
    <x v="1"/>
    <x v="0"/>
    <x v="2"/>
    <x v="2"/>
    <x v="2"/>
    <x v="1"/>
    <x v="1"/>
    <x v="1"/>
  </r>
  <r>
    <x v="1"/>
    <x v="2"/>
    <x v="2"/>
    <x v="0"/>
    <x v="13"/>
    <x v="635"/>
    <n v="0"/>
    <x v="1"/>
    <x v="2"/>
    <x v="1"/>
    <x v="0"/>
    <x v="2"/>
    <x v="2"/>
    <x v="2"/>
    <x v="3"/>
    <x v="0"/>
    <x v="0"/>
  </r>
  <r>
    <x v="1"/>
    <x v="2"/>
    <x v="2"/>
    <x v="0"/>
    <x v="13"/>
    <x v="948"/>
    <n v="0"/>
    <x v="1"/>
    <x v="2"/>
    <x v="1"/>
    <x v="0"/>
    <x v="2"/>
    <x v="2"/>
    <x v="2"/>
    <x v="3"/>
    <x v="0"/>
    <x v="6"/>
  </r>
  <r>
    <x v="1"/>
    <x v="2"/>
    <x v="2"/>
    <x v="0"/>
    <x v="41"/>
    <x v="234"/>
    <n v="5267.74"/>
    <x v="1"/>
    <x v="2"/>
    <x v="1"/>
    <x v="0"/>
    <x v="2"/>
    <x v="2"/>
    <x v="2"/>
    <x v="3"/>
    <x v="0"/>
    <x v="3"/>
  </r>
  <r>
    <x v="1"/>
    <x v="2"/>
    <x v="2"/>
    <x v="0"/>
    <x v="428"/>
    <x v="714"/>
    <n v="0"/>
    <x v="1"/>
    <x v="2"/>
    <x v="1"/>
    <x v="0"/>
    <x v="2"/>
    <x v="2"/>
    <x v="2"/>
    <x v="3"/>
    <x v="1"/>
    <x v="6"/>
  </r>
  <r>
    <x v="1"/>
    <x v="2"/>
    <x v="2"/>
    <x v="0"/>
    <x v="585"/>
    <x v="1108"/>
    <n v="-1388042.22"/>
    <x v="1"/>
    <x v="2"/>
    <x v="1"/>
    <x v="0"/>
    <x v="2"/>
    <x v="2"/>
    <x v="2"/>
    <x v="3"/>
    <x v="1"/>
    <x v="6"/>
  </r>
  <r>
    <x v="1"/>
    <x v="2"/>
    <x v="2"/>
    <x v="0"/>
    <x v="13"/>
    <x v="834"/>
    <n v="0"/>
    <x v="1"/>
    <x v="2"/>
    <x v="1"/>
    <x v="0"/>
    <x v="2"/>
    <x v="2"/>
    <x v="2"/>
    <x v="1"/>
    <x v="0"/>
    <x v="2"/>
  </r>
  <r>
    <x v="1"/>
    <x v="2"/>
    <x v="2"/>
    <x v="0"/>
    <x v="567"/>
    <x v="1305"/>
    <n v="20240.189999999999"/>
    <x v="1"/>
    <x v="2"/>
    <x v="1"/>
    <x v="0"/>
    <x v="2"/>
    <x v="2"/>
    <x v="2"/>
    <x v="2"/>
    <x v="0"/>
    <x v="4"/>
  </r>
  <r>
    <x v="1"/>
    <x v="2"/>
    <x v="2"/>
    <x v="0"/>
    <x v="273"/>
    <x v="444"/>
    <n v="18.350000000000001"/>
    <x v="1"/>
    <x v="2"/>
    <x v="1"/>
    <x v="0"/>
    <x v="2"/>
    <x v="2"/>
    <x v="2"/>
    <x v="1"/>
    <x v="1"/>
    <x v="0"/>
  </r>
  <r>
    <x v="1"/>
    <x v="2"/>
    <x v="2"/>
    <x v="0"/>
    <x v="137"/>
    <x v="186"/>
    <n v="0"/>
    <x v="1"/>
    <x v="2"/>
    <x v="1"/>
    <x v="0"/>
    <x v="2"/>
    <x v="2"/>
    <x v="2"/>
    <x v="5"/>
    <x v="0"/>
    <x v="1"/>
  </r>
  <r>
    <x v="1"/>
    <x v="2"/>
    <x v="2"/>
    <x v="0"/>
    <x v="551"/>
    <x v="1037"/>
    <n v="0"/>
    <x v="1"/>
    <x v="2"/>
    <x v="1"/>
    <x v="0"/>
    <x v="2"/>
    <x v="2"/>
    <x v="2"/>
    <x v="0"/>
    <x v="0"/>
    <x v="6"/>
  </r>
  <r>
    <x v="1"/>
    <x v="2"/>
    <x v="2"/>
    <x v="0"/>
    <x v="11"/>
    <x v="152"/>
    <n v="0"/>
    <x v="1"/>
    <x v="2"/>
    <x v="1"/>
    <x v="0"/>
    <x v="2"/>
    <x v="2"/>
    <x v="2"/>
    <x v="3"/>
    <x v="0"/>
    <x v="5"/>
  </r>
  <r>
    <x v="1"/>
    <x v="2"/>
    <x v="2"/>
    <x v="0"/>
    <x v="342"/>
    <x v="558"/>
    <n v="0"/>
    <x v="1"/>
    <x v="2"/>
    <x v="1"/>
    <x v="0"/>
    <x v="2"/>
    <x v="2"/>
    <x v="2"/>
    <x v="3"/>
    <x v="1"/>
    <x v="5"/>
  </r>
  <r>
    <x v="1"/>
    <x v="2"/>
    <x v="2"/>
    <x v="0"/>
    <x v="654"/>
    <x v="1357"/>
    <n v="1435722.57"/>
    <x v="1"/>
    <x v="2"/>
    <x v="1"/>
    <x v="0"/>
    <x v="2"/>
    <x v="2"/>
    <x v="2"/>
    <x v="3"/>
    <x v="1"/>
    <x v="3"/>
  </r>
  <r>
    <x v="1"/>
    <x v="2"/>
    <x v="2"/>
    <x v="0"/>
    <x v="417"/>
    <x v="689"/>
    <n v="0"/>
    <x v="1"/>
    <x v="2"/>
    <x v="1"/>
    <x v="0"/>
    <x v="2"/>
    <x v="2"/>
    <x v="2"/>
    <x v="2"/>
    <x v="1"/>
    <x v="3"/>
  </r>
  <r>
    <x v="1"/>
    <x v="2"/>
    <x v="2"/>
    <x v="0"/>
    <x v="60"/>
    <x v="667"/>
    <n v="0"/>
    <x v="1"/>
    <x v="2"/>
    <x v="1"/>
    <x v="0"/>
    <x v="2"/>
    <x v="2"/>
    <x v="2"/>
    <x v="2"/>
    <x v="1"/>
    <x v="0"/>
  </r>
  <r>
    <x v="1"/>
    <x v="2"/>
    <x v="2"/>
    <x v="0"/>
    <x v="647"/>
    <x v="1335"/>
    <n v="0"/>
    <x v="1"/>
    <x v="2"/>
    <x v="1"/>
    <x v="0"/>
    <x v="2"/>
    <x v="2"/>
    <x v="2"/>
    <x v="3"/>
    <x v="0"/>
    <x v="0"/>
  </r>
  <r>
    <x v="1"/>
    <x v="2"/>
    <x v="2"/>
    <x v="0"/>
    <x v="42"/>
    <x v="48"/>
    <n v="0"/>
    <x v="1"/>
    <x v="2"/>
    <x v="1"/>
    <x v="0"/>
    <x v="2"/>
    <x v="2"/>
    <x v="2"/>
    <x v="0"/>
    <x v="0"/>
    <x v="2"/>
  </r>
  <r>
    <x v="1"/>
    <x v="2"/>
    <x v="2"/>
    <x v="0"/>
    <x v="489"/>
    <x v="864"/>
    <n v="0"/>
    <x v="1"/>
    <x v="2"/>
    <x v="1"/>
    <x v="0"/>
    <x v="2"/>
    <x v="2"/>
    <x v="2"/>
    <x v="1"/>
    <x v="0"/>
    <x v="0"/>
  </r>
  <r>
    <x v="1"/>
    <x v="2"/>
    <x v="2"/>
    <x v="0"/>
    <x v="184"/>
    <x v="272"/>
    <n v="0"/>
    <x v="1"/>
    <x v="2"/>
    <x v="1"/>
    <x v="0"/>
    <x v="2"/>
    <x v="2"/>
    <x v="2"/>
    <x v="0"/>
    <x v="0"/>
    <x v="4"/>
  </r>
  <r>
    <x v="1"/>
    <x v="2"/>
    <x v="2"/>
    <x v="0"/>
    <x v="11"/>
    <x v="25"/>
    <n v="0"/>
    <x v="1"/>
    <x v="2"/>
    <x v="1"/>
    <x v="0"/>
    <x v="2"/>
    <x v="2"/>
    <x v="2"/>
    <x v="3"/>
    <x v="0"/>
    <x v="5"/>
  </r>
  <r>
    <x v="1"/>
    <x v="2"/>
    <x v="2"/>
    <x v="0"/>
    <x v="123"/>
    <x v="174"/>
    <n v="0"/>
    <x v="1"/>
    <x v="2"/>
    <x v="1"/>
    <x v="0"/>
    <x v="2"/>
    <x v="2"/>
    <x v="2"/>
    <x v="0"/>
    <x v="0"/>
    <x v="2"/>
  </r>
  <r>
    <x v="1"/>
    <x v="2"/>
    <x v="2"/>
    <x v="0"/>
    <x v="441"/>
    <x v="1095"/>
    <n v="0"/>
    <x v="1"/>
    <x v="2"/>
    <x v="1"/>
    <x v="0"/>
    <x v="2"/>
    <x v="2"/>
    <x v="2"/>
    <x v="2"/>
    <x v="0"/>
    <x v="5"/>
  </r>
  <r>
    <x v="1"/>
    <x v="2"/>
    <x v="2"/>
    <x v="0"/>
    <x v="531"/>
    <x v="991"/>
    <n v="13937.46"/>
    <x v="1"/>
    <x v="2"/>
    <x v="1"/>
    <x v="0"/>
    <x v="2"/>
    <x v="2"/>
    <x v="2"/>
    <x v="3"/>
    <x v="1"/>
    <x v="4"/>
  </r>
  <r>
    <x v="1"/>
    <x v="2"/>
    <x v="2"/>
    <x v="0"/>
    <x v="73"/>
    <x v="368"/>
    <n v="0"/>
    <x v="1"/>
    <x v="2"/>
    <x v="1"/>
    <x v="0"/>
    <x v="2"/>
    <x v="2"/>
    <x v="2"/>
    <x v="3"/>
    <x v="0"/>
    <x v="0"/>
  </r>
  <r>
    <x v="1"/>
    <x v="2"/>
    <x v="2"/>
    <x v="0"/>
    <x v="1"/>
    <x v="1243"/>
    <n v="0"/>
    <x v="1"/>
    <x v="2"/>
    <x v="1"/>
    <x v="0"/>
    <x v="2"/>
    <x v="2"/>
    <x v="2"/>
    <x v="3"/>
    <x v="0"/>
    <x v="2"/>
  </r>
  <r>
    <x v="1"/>
    <x v="2"/>
    <x v="2"/>
    <x v="0"/>
    <x v="433"/>
    <x v="726"/>
    <n v="0"/>
    <x v="1"/>
    <x v="2"/>
    <x v="1"/>
    <x v="0"/>
    <x v="2"/>
    <x v="2"/>
    <x v="2"/>
    <x v="0"/>
    <x v="0"/>
    <x v="4"/>
  </r>
  <r>
    <x v="1"/>
    <x v="2"/>
    <x v="2"/>
    <x v="0"/>
    <x v="115"/>
    <x v="1354"/>
    <n v="1373.23"/>
    <x v="1"/>
    <x v="2"/>
    <x v="1"/>
    <x v="0"/>
    <x v="2"/>
    <x v="2"/>
    <x v="2"/>
    <x v="1"/>
    <x v="0"/>
    <x v="6"/>
  </r>
  <r>
    <x v="1"/>
    <x v="2"/>
    <x v="2"/>
    <x v="0"/>
    <x v="220"/>
    <x v="330"/>
    <n v="0"/>
    <x v="1"/>
    <x v="2"/>
    <x v="1"/>
    <x v="0"/>
    <x v="2"/>
    <x v="2"/>
    <x v="2"/>
    <x v="1"/>
    <x v="1"/>
    <x v="6"/>
  </r>
  <r>
    <x v="1"/>
    <x v="2"/>
    <x v="2"/>
    <x v="0"/>
    <x v="13"/>
    <x v="189"/>
    <n v="15776.28"/>
    <x v="1"/>
    <x v="2"/>
    <x v="1"/>
    <x v="0"/>
    <x v="2"/>
    <x v="2"/>
    <x v="2"/>
    <x v="3"/>
    <x v="0"/>
    <x v="3"/>
  </r>
  <r>
    <x v="1"/>
    <x v="2"/>
    <x v="2"/>
    <x v="0"/>
    <x v="34"/>
    <x v="738"/>
    <n v="0"/>
    <x v="1"/>
    <x v="2"/>
    <x v="1"/>
    <x v="0"/>
    <x v="2"/>
    <x v="2"/>
    <x v="2"/>
    <x v="2"/>
    <x v="0"/>
    <x v="1"/>
  </r>
  <r>
    <x v="1"/>
    <x v="2"/>
    <x v="2"/>
    <x v="0"/>
    <x v="359"/>
    <x v="592"/>
    <n v="15301.1"/>
    <x v="1"/>
    <x v="2"/>
    <x v="1"/>
    <x v="0"/>
    <x v="2"/>
    <x v="2"/>
    <x v="2"/>
    <x v="2"/>
    <x v="1"/>
    <x v="0"/>
  </r>
  <r>
    <x v="1"/>
    <x v="2"/>
    <x v="2"/>
    <x v="0"/>
    <x v="100"/>
    <x v="1080"/>
    <n v="0"/>
    <x v="1"/>
    <x v="2"/>
    <x v="1"/>
    <x v="0"/>
    <x v="2"/>
    <x v="2"/>
    <x v="2"/>
    <x v="3"/>
    <x v="1"/>
    <x v="2"/>
  </r>
  <r>
    <x v="1"/>
    <x v="2"/>
    <x v="2"/>
    <x v="0"/>
    <x v="253"/>
    <x v="397"/>
    <n v="71485"/>
    <x v="1"/>
    <x v="2"/>
    <x v="1"/>
    <x v="0"/>
    <x v="2"/>
    <x v="2"/>
    <x v="2"/>
    <x v="3"/>
    <x v="0"/>
    <x v="3"/>
  </r>
  <r>
    <x v="1"/>
    <x v="2"/>
    <x v="2"/>
    <x v="0"/>
    <x v="100"/>
    <x v="1080"/>
    <n v="0"/>
    <x v="1"/>
    <x v="2"/>
    <x v="1"/>
    <x v="0"/>
    <x v="2"/>
    <x v="2"/>
    <x v="2"/>
    <x v="3"/>
    <x v="1"/>
    <x v="1"/>
  </r>
  <r>
    <x v="1"/>
    <x v="2"/>
    <x v="2"/>
    <x v="0"/>
    <x v="189"/>
    <x v="278"/>
    <n v="0"/>
    <x v="1"/>
    <x v="2"/>
    <x v="1"/>
    <x v="0"/>
    <x v="2"/>
    <x v="2"/>
    <x v="2"/>
    <x v="0"/>
    <x v="0"/>
    <x v="1"/>
  </r>
  <r>
    <x v="1"/>
    <x v="2"/>
    <x v="2"/>
    <x v="0"/>
    <x v="261"/>
    <x v="414"/>
    <n v="0"/>
    <x v="1"/>
    <x v="2"/>
    <x v="1"/>
    <x v="0"/>
    <x v="2"/>
    <x v="2"/>
    <x v="2"/>
    <x v="3"/>
    <x v="0"/>
    <x v="2"/>
  </r>
  <r>
    <x v="1"/>
    <x v="2"/>
    <x v="2"/>
    <x v="0"/>
    <x v="576"/>
    <x v="1089"/>
    <n v="0"/>
    <x v="1"/>
    <x v="2"/>
    <x v="1"/>
    <x v="0"/>
    <x v="2"/>
    <x v="2"/>
    <x v="2"/>
    <x v="3"/>
    <x v="0"/>
    <x v="1"/>
  </r>
  <r>
    <x v="1"/>
    <x v="2"/>
    <x v="2"/>
    <x v="0"/>
    <x v="359"/>
    <x v="592"/>
    <n v="15091.28"/>
    <x v="1"/>
    <x v="2"/>
    <x v="1"/>
    <x v="0"/>
    <x v="2"/>
    <x v="2"/>
    <x v="2"/>
    <x v="2"/>
    <x v="1"/>
    <x v="1"/>
  </r>
  <r>
    <x v="1"/>
    <x v="2"/>
    <x v="2"/>
    <x v="0"/>
    <x v="18"/>
    <x v="1217"/>
    <n v="0"/>
    <x v="1"/>
    <x v="2"/>
    <x v="1"/>
    <x v="0"/>
    <x v="2"/>
    <x v="2"/>
    <x v="2"/>
    <x v="3"/>
    <x v="0"/>
    <x v="7"/>
  </r>
  <r>
    <x v="1"/>
    <x v="2"/>
    <x v="2"/>
    <x v="0"/>
    <x v="11"/>
    <x v="1237"/>
    <n v="0"/>
    <x v="1"/>
    <x v="2"/>
    <x v="1"/>
    <x v="0"/>
    <x v="2"/>
    <x v="2"/>
    <x v="2"/>
    <x v="3"/>
    <x v="0"/>
    <x v="7"/>
  </r>
  <r>
    <x v="1"/>
    <x v="2"/>
    <x v="2"/>
    <x v="0"/>
    <x v="22"/>
    <x v="728"/>
    <n v="0"/>
    <x v="1"/>
    <x v="2"/>
    <x v="1"/>
    <x v="0"/>
    <x v="2"/>
    <x v="2"/>
    <x v="2"/>
    <x v="5"/>
    <x v="0"/>
    <x v="3"/>
  </r>
  <r>
    <x v="1"/>
    <x v="2"/>
    <x v="2"/>
    <x v="0"/>
    <x v="484"/>
    <x v="858"/>
    <n v="30997.01"/>
    <x v="1"/>
    <x v="2"/>
    <x v="1"/>
    <x v="0"/>
    <x v="2"/>
    <x v="2"/>
    <x v="2"/>
    <x v="1"/>
    <x v="0"/>
    <x v="1"/>
  </r>
  <r>
    <x v="1"/>
    <x v="2"/>
    <x v="2"/>
    <x v="0"/>
    <x v="11"/>
    <x v="1010"/>
    <n v="0"/>
    <x v="1"/>
    <x v="2"/>
    <x v="1"/>
    <x v="0"/>
    <x v="2"/>
    <x v="2"/>
    <x v="2"/>
    <x v="3"/>
    <x v="0"/>
    <x v="6"/>
  </r>
  <r>
    <x v="1"/>
    <x v="2"/>
    <x v="2"/>
    <x v="0"/>
    <x v="41"/>
    <x v="1157"/>
    <n v="0"/>
    <x v="1"/>
    <x v="2"/>
    <x v="1"/>
    <x v="0"/>
    <x v="2"/>
    <x v="2"/>
    <x v="2"/>
    <x v="3"/>
    <x v="0"/>
    <x v="3"/>
  </r>
  <r>
    <x v="1"/>
    <x v="2"/>
    <x v="2"/>
    <x v="0"/>
    <x v="13"/>
    <x v="619"/>
    <n v="0"/>
    <x v="1"/>
    <x v="2"/>
    <x v="1"/>
    <x v="0"/>
    <x v="2"/>
    <x v="2"/>
    <x v="2"/>
    <x v="3"/>
    <x v="0"/>
    <x v="0"/>
  </r>
  <r>
    <x v="1"/>
    <x v="2"/>
    <x v="2"/>
    <x v="0"/>
    <x v="396"/>
    <x v="656"/>
    <n v="51966.93"/>
    <x v="1"/>
    <x v="2"/>
    <x v="1"/>
    <x v="0"/>
    <x v="2"/>
    <x v="2"/>
    <x v="2"/>
    <x v="2"/>
    <x v="1"/>
    <x v="6"/>
  </r>
  <r>
    <x v="1"/>
    <x v="2"/>
    <x v="2"/>
    <x v="0"/>
    <x v="422"/>
    <x v="702"/>
    <n v="0"/>
    <x v="1"/>
    <x v="2"/>
    <x v="1"/>
    <x v="0"/>
    <x v="2"/>
    <x v="2"/>
    <x v="2"/>
    <x v="3"/>
    <x v="1"/>
    <x v="2"/>
  </r>
  <r>
    <x v="1"/>
    <x v="2"/>
    <x v="2"/>
    <x v="0"/>
    <x v="11"/>
    <x v="1127"/>
    <n v="0"/>
    <x v="1"/>
    <x v="2"/>
    <x v="1"/>
    <x v="0"/>
    <x v="2"/>
    <x v="2"/>
    <x v="2"/>
    <x v="3"/>
    <x v="0"/>
    <x v="7"/>
  </r>
  <r>
    <x v="1"/>
    <x v="2"/>
    <x v="2"/>
    <x v="0"/>
    <x v="34"/>
    <x v="738"/>
    <n v="0"/>
    <x v="1"/>
    <x v="2"/>
    <x v="1"/>
    <x v="0"/>
    <x v="2"/>
    <x v="2"/>
    <x v="2"/>
    <x v="2"/>
    <x v="0"/>
    <x v="5"/>
  </r>
  <r>
    <x v="1"/>
    <x v="2"/>
    <x v="2"/>
    <x v="0"/>
    <x v="469"/>
    <x v="949"/>
    <n v="0"/>
    <x v="1"/>
    <x v="2"/>
    <x v="1"/>
    <x v="0"/>
    <x v="2"/>
    <x v="2"/>
    <x v="2"/>
    <x v="3"/>
    <x v="0"/>
    <x v="2"/>
  </r>
  <r>
    <x v="1"/>
    <x v="2"/>
    <x v="2"/>
    <x v="0"/>
    <x v="5"/>
    <x v="704"/>
    <n v="0"/>
    <x v="1"/>
    <x v="2"/>
    <x v="1"/>
    <x v="0"/>
    <x v="2"/>
    <x v="2"/>
    <x v="2"/>
    <x v="4"/>
    <x v="1"/>
    <x v="0"/>
  </r>
  <r>
    <x v="1"/>
    <x v="2"/>
    <x v="2"/>
    <x v="0"/>
    <x v="119"/>
    <x v="407"/>
    <n v="0"/>
    <x v="1"/>
    <x v="2"/>
    <x v="1"/>
    <x v="0"/>
    <x v="2"/>
    <x v="2"/>
    <x v="2"/>
    <x v="0"/>
    <x v="0"/>
    <x v="0"/>
  </r>
  <r>
    <x v="1"/>
    <x v="2"/>
    <x v="2"/>
    <x v="0"/>
    <x v="1"/>
    <x v="692"/>
    <n v="10677.95"/>
    <x v="1"/>
    <x v="2"/>
    <x v="1"/>
    <x v="0"/>
    <x v="2"/>
    <x v="2"/>
    <x v="2"/>
    <x v="3"/>
    <x v="0"/>
    <x v="1"/>
  </r>
  <r>
    <x v="1"/>
    <x v="2"/>
    <x v="2"/>
    <x v="0"/>
    <x v="60"/>
    <x v="70"/>
    <n v="0"/>
    <x v="1"/>
    <x v="2"/>
    <x v="1"/>
    <x v="0"/>
    <x v="2"/>
    <x v="2"/>
    <x v="2"/>
    <x v="2"/>
    <x v="1"/>
    <x v="7"/>
  </r>
  <r>
    <x v="1"/>
    <x v="2"/>
    <x v="2"/>
    <x v="0"/>
    <x v="332"/>
    <x v="535"/>
    <n v="0"/>
    <x v="1"/>
    <x v="2"/>
    <x v="1"/>
    <x v="0"/>
    <x v="2"/>
    <x v="2"/>
    <x v="2"/>
    <x v="2"/>
    <x v="1"/>
    <x v="4"/>
  </r>
  <r>
    <x v="1"/>
    <x v="2"/>
    <x v="2"/>
    <x v="0"/>
    <x v="291"/>
    <x v="478"/>
    <n v="0"/>
    <x v="1"/>
    <x v="2"/>
    <x v="1"/>
    <x v="0"/>
    <x v="2"/>
    <x v="2"/>
    <x v="2"/>
    <x v="5"/>
    <x v="0"/>
    <x v="3"/>
  </r>
  <r>
    <x v="1"/>
    <x v="2"/>
    <x v="2"/>
    <x v="0"/>
    <x v="13"/>
    <x v="1056"/>
    <n v="0"/>
    <x v="1"/>
    <x v="2"/>
    <x v="1"/>
    <x v="0"/>
    <x v="2"/>
    <x v="2"/>
    <x v="2"/>
    <x v="3"/>
    <x v="0"/>
    <x v="7"/>
  </r>
  <r>
    <x v="1"/>
    <x v="2"/>
    <x v="2"/>
    <x v="0"/>
    <x v="510"/>
    <x v="930"/>
    <n v="0"/>
    <x v="1"/>
    <x v="2"/>
    <x v="1"/>
    <x v="0"/>
    <x v="2"/>
    <x v="2"/>
    <x v="2"/>
    <x v="3"/>
    <x v="0"/>
    <x v="6"/>
  </r>
  <r>
    <x v="1"/>
    <x v="2"/>
    <x v="2"/>
    <x v="0"/>
    <x v="155"/>
    <x v="223"/>
    <n v="47595.98"/>
    <x v="1"/>
    <x v="2"/>
    <x v="1"/>
    <x v="0"/>
    <x v="2"/>
    <x v="2"/>
    <x v="2"/>
    <x v="2"/>
    <x v="0"/>
    <x v="3"/>
  </r>
  <r>
    <x v="1"/>
    <x v="2"/>
    <x v="2"/>
    <x v="0"/>
    <x v="1"/>
    <x v="399"/>
    <n v="0"/>
    <x v="1"/>
    <x v="2"/>
    <x v="1"/>
    <x v="0"/>
    <x v="2"/>
    <x v="2"/>
    <x v="2"/>
    <x v="3"/>
    <x v="0"/>
    <x v="5"/>
  </r>
  <r>
    <x v="1"/>
    <x v="2"/>
    <x v="2"/>
    <x v="0"/>
    <x v="21"/>
    <x v="334"/>
    <n v="0"/>
    <x v="1"/>
    <x v="2"/>
    <x v="1"/>
    <x v="0"/>
    <x v="2"/>
    <x v="2"/>
    <x v="2"/>
    <x v="0"/>
    <x v="0"/>
    <x v="1"/>
  </r>
  <r>
    <x v="1"/>
    <x v="2"/>
    <x v="2"/>
    <x v="0"/>
    <x v="261"/>
    <x v="1180"/>
    <n v="11331.18"/>
    <x v="1"/>
    <x v="2"/>
    <x v="1"/>
    <x v="0"/>
    <x v="2"/>
    <x v="2"/>
    <x v="2"/>
    <x v="3"/>
    <x v="0"/>
    <x v="2"/>
  </r>
  <r>
    <x v="1"/>
    <x v="2"/>
    <x v="2"/>
    <x v="0"/>
    <x v="5"/>
    <x v="327"/>
    <n v="0"/>
    <x v="1"/>
    <x v="2"/>
    <x v="1"/>
    <x v="0"/>
    <x v="2"/>
    <x v="2"/>
    <x v="2"/>
    <x v="0"/>
    <x v="0"/>
    <x v="2"/>
  </r>
  <r>
    <x v="1"/>
    <x v="2"/>
    <x v="2"/>
    <x v="0"/>
    <x v="41"/>
    <x v="603"/>
    <n v="0"/>
    <x v="1"/>
    <x v="2"/>
    <x v="1"/>
    <x v="0"/>
    <x v="2"/>
    <x v="2"/>
    <x v="2"/>
    <x v="3"/>
    <x v="0"/>
    <x v="6"/>
  </r>
  <r>
    <x v="1"/>
    <x v="2"/>
    <x v="2"/>
    <x v="0"/>
    <x v="6"/>
    <x v="6"/>
    <n v="0"/>
    <x v="1"/>
    <x v="2"/>
    <x v="1"/>
    <x v="0"/>
    <x v="2"/>
    <x v="2"/>
    <x v="2"/>
    <x v="0"/>
    <x v="1"/>
    <x v="3"/>
  </r>
  <r>
    <x v="1"/>
    <x v="2"/>
    <x v="2"/>
    <x v="0"/>
    <x v="408"/>
    <x v="678"/>
    <n v="154210.89000000001"/>
    <x v="1"/>
    <x v="2"/>
    <x v="1"/>
    <x v="0"/>
    <x v="2"/>
    <x v="2"/>
    <x v="2"/>
    <x v="2"/>
    <x v="0"/>
    <x v="2"/>
  </r>
  <r>
    <x v="1"/>
    <x v="2"/>
    <x v="2"/>
    <x v="0"/>
    <x v="63"/>
    <x v="229"/>
    <n v="53350.44"/>
    <x v="1"/>
    <x v="2"/>
    <x v="1"/>
    <x v="0"/>
    <x v="2"/>
    <x v="2"/>
    <x v="2"/>
    <x v="3"/>
    <x v="0"/>
    <x v="7"/>
  </r>
  <r>
    <x v="1"/>
    <x v="2"/>
    <x v="2"/>
    <x v="0"/>
    <x v="18"/>
    <x v="1319"/>
    <n v="0"/>
    <x v="1"/>
    <x v="2"/>
    <x v="1"/>
    <x v="0"/>
    <x v="2"/>
    <x v="2"/>
    <x v="2"/>
    <x v="3"/>
    <x v="0"/>
    <x v="4"/>
  </r>
  <r>
    <x v="1"/>
    <x v="2"/>
    <x v="2"/>
    <x v="0"/>
    <x v="215"/>
    <x v="321"/>
    <n v="0"/>
    <x v="1"/>
    <x v="2"/>
    <x v="1"/>
    <x v="0"/>
    <x v="2"/>
    <x v="2"/>
    <x v="2"/>
    <x v="3"/>
    <x v="1"/>
    <x v="0"/>
  </r>
  <r>
    <x v="1"/>
    <x v="2"/>
    <x v="2"/>
    <x v="0"/>
    <x v="2"/>
    <x v="736"/>
    <n v="1777802.52"/>
    <x v="1"/>
    <x v="2"/>
    <x v="1"/>
    <x v="0"/>
    <x v="2"/>
    <x v="2"/>
    <x v="2"/>
    <x v="2"/>
    <x v="0"/>
    <x v="0"/>
  </r>
  <r>
    <x v="1"/>
    <x v="2"/>
    <x v="2"/>
    <x v="0"/>
    <x v="2"/>
    <x v="736"/>
    <n v="1411799.6"/>
    <x v="1"/>
    <x v="2"/>
    <x v="1"/>
    <x v="0"/>
    <x v="2"/>
    <x v="2"/>
    <x v="2"/>
    <x v="2"/>
    <x v="0"/>
    <x v="6"/>
  </r>
  <r>
    <x v="1"/>
    <x v="2"/>
    <x v="2"/>
    <x v="0"/>
    <x v="461"/>
    <x v="789"/>
    <n v="0"/>
    <x v="1"/>
    <x v="2"/>
    <x v="1"/>
    <x v="0"/>
    <x v="2"/>
    <x v="2"/>
    <x v="2"/>
    <x v="3"/>
    <x v="0"/>
    <x v="6"/>
  </r>
  <r>
    <x v="1"/>
    <x v="2"/>
    <x v="2"/>
    <x v="0"/>
    <x v="382"/>
    <x v="631"/>
    <n v="0"/>
    <x v="1"/>
    <x v="2"/>
    <x v="1"/>
    <x v="0"/>
    <x v="2"/>
    <x v="2"/>
    <x v="2"/>
    <x v="3"/>
    <x v="0"/>
    <x v="5"/>
  </r>
  <r>
    <x v="1"/>
    <x v="2"/>
    <x v="2"/>
    <x v="0"/>
    <x v="1"/>
    <x v="434"/>
    <n v="0"/>
    <x v="1"/>
    <x v="2"/>
    <x v="1"/>
    <x v="0"/>
    <x v="2"/>
    <x v="2"/>
    <x v="2"/>
    <x v="3"/>
    <x v="0"/>
    <x v="4"/>
  </r>
  <r>
    <x v="1"/>
    <x v="2"/>
    <x v="2"/>
    <x v="0"/>
    <x v="224"/>
    <x v="337"/>
    <n v="284.12"/>
    <x v="1"/>
    <x v="2"/>
    <x v="1"/>
    <x v="0"/>
    <x v="2"/>
    <x v="2"/>
    <x v="2"/>
    <x v="4"/>
    <x v="1"/>
    <x v="0"/>
  </r>
  <r>
    <x v="1"/>
    <x v="2"/>
    <x v="2"/>
    <x v="0"/>
    <x v="41"/>
    <x v="1196"/>
    <n v="0"/>
    <x v="1"/>
    <x v="2"/>
    <x v="1"/>
    <x v="0"/>
    <x v="2"/>
    <x v="2"/>
    <x v="2"/>
    <x v="3"/>
    <x v="0"/>
    <x v="0"/>
  </r>
  <r>
    <x v="1"/>
    <x v="2"/>
    <x v="2"/>
    <x v="0"/>
    <x v="18"/>
    <x v="749"/>
    <n v="0"/>
    <x v="1"/>
    <x v="2"/>
    <x v="1"/>
    <x v="0"/>
    <x v="2"/>
    <x v="2"/>
    <x v="2"/>
    <x v="1"/>
    <x v="0"/>
    <x v="3"/>
  </r>
  <r>
    <x v="1"/>
    <x v="2"/>
    <x v="2"/>
    <x v="0"/>
    <x v="415"/>
    <x v="686"/>
    <n v="0"/>
    <x v="1"/>
    <x v="2"/>
    <x v="1"/>
    <x v="0"/>
    <x v="2"/>
    <x v="2"/>
    <x v="2"/>
    <x v="2"/>
    <x v="1"/>
    <x v="2"/>
  </r>
  <r>
    <x v="1"/>
    <x v="2"/>
    <x v="2"/>
    <x v="0"/>
    <x v="554"/>
    <x v="1034"/>
    <n v="0"/>
    <x v="1"/>
    <x v="2"/>
    <x v="1"/>
    <x v="0"/>
    <x v="2"/>
    <x v="2"/>
    <x v="2"/>
    <x v="3"/>
    <x v="0"/>
    <x v="6"/>
  </r>
  <r>
    <x v="1"/>
    <x v="2"/>
    <x v="2"/>
    <x v="0"/>
    <x v="111"/>
    <x v="140"/>
    <n v="0"/>
    <x v="1"/>
    <x v="2"/>
    <x v="1"/>
    <x v="0"/>
    <x v="2"/>
    <x v="2"/>
    <x v="2"/>
    <x v="3"/>
    <x v="0"/>
    <x v="7"/>
  </r>
  <r>
    <x v="1"/>
    <x v="2"/>
    <x v="2"/>
    <x v="0"/>
    <x v="210"/>
    <x v="988"/>
    <n v="623708.57999999996"/>
    <x v="1"/>
    <x v="2"/>
    <x v="1"/>
    <x v="0"/>
    <x v="2"/>
    <x v="2"/>
    <x v="2"/>
    <x v="3"/>
    <x v="1"/>
    <x v="6"/>
  </r>
  <r>
    <x v="1"/>
    <x v="2"/>
    <x v="2"/>
    <x v="0"/>
    <x v="42"/>
    <x v="48"/>
    <n v="0"/>
    <x v="1"/>
    <x v="2"/>
    <x v="1"/>
    <x v="0"/>
    <x v="2"/>
    <x v="2"/>
    <x v="2"/>
    <x v="0"/>
    <x v="0"/>
    <x v="4"/>
  </r>
  <r>
    <x v="1"/>
    <x v="2"/>
    <x v="2"/>
    <x v="0"/>
    <x v="18"/>
    <x v="279"/>
    <n v="38604.67"/>
    <x v="1"/>
    <x v="2"/>
    <x v="1"/>
    <x v="0"/>
    <x v="2"/>
    <x v="2"/>
    <x v="2"/>
    <x v="3"/>
    <x v="0"/>
    <x v="2"/>
  </r>
  <r>
    <x v="1"/>
    <x v="2"/>
    <x v="2"/>
    <x v="0"/>
    <x v="41"/>
    <x v="1244"/>
    <n v="0"/>
    <x v="1"/>
    <x v="2"/>
    <x v="1"/>
    <x v="0"/>
    <x v="2"/>
    <x v="2"/>
    <x v="2"/>
    <x v="3"/>
    <x v="0"/>
    <x v="5"/>
  </r>
  <r>
    <x v="1"/>
    <x v="2"/>
    <x v="2"/>
    <x v="0"/>
    <x v="246"/>
    <x v="519"/>
    <n v="214342.18"/>
    <x v="1"/>
    <x v="2"/>
    <x v="1"/>
    <x v="0"/>
    <x v="2"/>
    <x v="2"/>
    <x v="2"/>
    <x v="4"/>
    <x v="1"/>
    <x v="3"/>
  </r>
  <r>
    <x v="1"/>
    <x v="2"/>
    <x v="2"/>
    <x v="0"/>
    <x v="233"/>
    <x v="361"/>
    <n v="0"/>
    <x v="1"/>
    <x v="2"/>
    <x v="1"/>
    <x v="0"/>
    <x v="2"/>
    <x v="2"/>
    <x v="2"/>
    <x v="1"/>
    <x v="0"/>
    <x v="0"/>
  </r>
  <r>
    <x v="1"/>
    <x v="2"/>
    <x v="2"/>
    <x v="0"/>
    <x v="41"/>
    <x v="1244"/>
    <n v="0"/>
    <x v="1"/>
    <x v="2"/>
    <x v="1"/>
    <x v="0"/>
    <x v="2"/>
    <x v="2"/>
    <x v="2"/>
    <x v="3"/>
    <x v="0"/>
    <x v="0"/>
  </r>
  <r>
    <x v="1"/>
    <x v="2"/>
    <x v="2"/>
    <x v="0"/>
    <x v="47"/>
    <x v="290"/>
    <n v="0"/>
    <x v="1"/>
    <x v="2"/>
    <x v="1"/>
    <x v="0"/>
    <x v="2"/>
    <x v="2"/>
    <x v="2"/>
    <x v="4"/>
    <x v="0"/>
    <x v="1"/>
  </r>
  <r>
    <x v="1"/>
    <x v="2"/>
    <x v="2"/>
    <x v="0"/>
    <x v="11"/>
    <x v="1234"/>
    <n v="0"/>
    <x v="1"/>
    <x v="2"/>
    <x v="1"/>
    <x v="0"/>
    <x v="2"/>
    <x v="2"/>
    <x v="2"/>
    <x v="3"/>
    <x v="0"/>
    <x v="0"/>
  </r>
  <r>
    <x v="1"/>
    <x v="2"/>
    <x v="2"/>
    <x v="0"/>
    <x v="258"/>
    <x v="408"/>
    <n v="0"/>
    <x v="1"/>
    <x v="2"/>
    <x v="1"/>
    <x v="0"/>
    <x v="2"/>
    <x v="2"/>
    <x v="2"/>
    <x v="2"/>
    <x v="1"/>
    <x v="1"/>
  </r>
  <r>
    <x v="1"/>
    <x v="2"/>
    <x v="2"/>
    <x v="0"/>
    <x v="11"/>
    <x v="1234"/>
    <n v="0"/>
    <x v="1"/>
    <x v="2"/>
    <x v="1"/>
    <x v="0"/>
    <x v="2"/>
    <x v="2"/>
    <x v="2"/>
    <x v="3"/>
    <x v="0"/>
    <x v="6"/>
  </r>
  <r>
    <x v="1"/>
    <x v="2"/>
    <x v="2"/>
    <x v="0"/>
    <x v="41"/>
    <x v="1198"/>
    <n v="0"/>
    <x v="1"/>
    <x v="2"/>
    <x v="1"/>
    <x v="0"/>
    <x v="2"/>
    <x v="2"/>
    <x v="2"/>
    <x v="3"/>
    <x v="0"/>
    <x v="7"/>
  </r>
  <r>
    <x v="1"/>
    <x v="2"/>
    <x v="2"/>
    <x v="0"/>
    <x v="73"/>
    <x v="406"/>
    <n v="0"/>
    <x v="1"/>
    <x v="2"/>
    <x v="1"/>
    <x v="0"/>
    <x v="2"/>
    <x v="2"/>
    <x v="2"/>
    <x v="0"/>
    <x v="0"/>
    <x v="1"/>
  </r>
  <r>
    <x v="1"/>
    <x v="2"/>
    <x v="2"/>
    <x v="0"/>
    <x v="274"/>
    <x v="445"/>
    <n v="0"/>
    <x v="1"/>
    <x v="2"/>
    <x v="1"/>
    <x v="0"/>
    <x v="2"/>
    <x v="2"/>
    <x v="2"/>
    <x v="2"/>
    <x v="0"/>
    <x v="6"/>
  </r>
  <r>
    <x v="1"/>
    <x v="2"/>
    <x v="2"/>
    <x v="0"/>
    <x v="274"/>
    <x v="445"/>
    <n v="0"/>
    <x v="1"/>
    <x v="2"/>
    <x v="1"/>
    <x v="0"/>
    <x v="2"/>
    <x v="2"/>
    <x v="2"/>
    <x v="2"/>
    <x v="0"/>
    <x v="7"/>
  </r>
  <r>
    <x v="1"/>
    <x v="2"/>
    <x v="2"/>
    <x v="0"/>
    <x v="274"/>
    <x v="445"/>
    <n v="0"/>
    <x v="1"/>
    <x v="2"/>
    <x v="1"/>
    <x v="0"/>
    <x v="2"/>
    <x v="2"/>
    <x v="2"/>
    <x v="2"/>
    <x v="0"/>
    <x v="0"/>
  </r>
  <r>
    <x v="1"/>
    <x v="2"/>
    <x v="2"/>
    <x v="0"/>
    <x v="376"/>
    <x v="1003"/>
    <n v="0"/>
    <x v="1"/>
    <x v="2"/>
    <x v="1"/>
    <x v="0"/>
    <x v="2"/>
    <x v="2"/>
    <x v="2"/>
    <x v="3"/>
    <x v="1"/>
    <x v="1"/>
  </r>
  <r>
    <x v="1"/>
    <x v="2"/>
    <x v="2"/>
    <x v="0"/>
    <x v="1"/>
    <x v="247"/>
    <n v="0"/>
    <x v="1"/>
    <x v="2"/>
    <x v="1"/>
    <x v="0"/>
    <x v="2"/>
    <x v="2"/>
    <x v="2"/>
    <x v="3"/>
    <x v="0"/>
    <x v="6"/>
  </r>
  <r>
    <x v="1"/>
    <x v="2"/>
    <x v="2"/>
    <x v="0"/>
    <x v="555"/>
    <x v="1039"/>
    <n v="0"/>
    <x v="1"/>
    <x v="2"/>
    <x v="1"/>
    <x v="0"/>
    <x v="2"/>
    <x v="2"/>
    <x v="2"/>
    <x v="3"/>
    <x v="0"/>
    <x v="6"/>
  </r>
  <r>
    <x v="1"/>
    <x v="2"/>
    <x v="2"/>
    <x v="0"/>
    <x v="108"/>
    <x v="640"/>
    <n v="0"/>
    <x v="1"/>
    <x v="2"/>
    <x v="1"/>
    <x v="0"/>
    <x v="2"/>
    <x v="2"/>
    <x v="2"/>
    <x v="3"/>
    <x v="2"/>
    <x v="4"/>
  </r>
  <r>
    <x v="1"/>
    <x v="2"/>
    <x v="2"/>
    <x v="0"/>
    <x v="388"/>
    <x v="642"/>
    <n v="0"/>
    <x v="1"/>
    <x v="2"/>
    <x v="1"/>
    <x v="0"/>
    <x v="2"/>
    <x v="2"/>
    <x v="2"/>
    <x v="2"/>
    <x v="0"/>
    <x v="6"/>
  </r>
  <r>
    <x v="1"/>
    <x v="2"/>
    <x v="2"/>
    <x v="0"/>
    <x v="482"/>
    <x v="850"/>
    <n v="7839.84"/>
    <x v="1"/>
    <x v="2"/>
    <x v="1"/>
    <x v="0"/>
    <x v="2"/>
    <x v="2"/>
    <x v="2"/>
    <x v="1"/>
    <x v="1"/>
    <x v="0"/>
  </r>
  <r>
    <x v="1"/>
    <x v="2"/>
    <x v="2"/>
    <x v="0"/>
    <x v="1"/>
    <x v="1"/>
    <n v="0"/>
    <x v="1"/>
    <x v="2"/>
    <x v="1"/>
    <x v="0"/>
    <x v="2"/>
    <x v="2"/>
    <x v="2"/>
    <x v="1"/>
    <x v="0"/>
    <x v="6"/>
  </r>
  <r>
    <x v="1"/>
    <x v="2"/>
    <x v="2"/>
    <x v="0"/>
    <x v="184"/>
    <x v="272"/>
    <n v="0"/>
    <x v="1"/>
    <x v="2"/>
    <x v="1"/>
    <x v="0"/>
    <x v="2"/>
    <x v="2"/>
    <x v="2"/>
    <x v="0"/>
    <x v="0"/>
    <x v="3"/>
  </r>
  <r>
    <x v="1"/>
    <x v="2"/>
    <x v="2"/>
    <x v="0"/>
    <x v="175"/>
    <x v="260"/>
    <n v="0"/>
    <x v="1"/>
    <x v="2"/>
    <x v="1"/>
    <x v="0"/>
    <x v="2"/>
    <x v="2"/>
    <x v="2"/>
    <x v="4"/>
    <x v="2"/>
    <x v="4"/>
  </r>
  <r>
    <x v="1"/>
    <x v="2"/>
    <x v="2"/>
    <x v="0"/>
    <x v="13"/>
    <x v="1313"/>
    <n v="0"/>
    <x v="1"/>
    <x v="2"/>
    <x v="1"/>
    <x v="0"/>
    <x v="2"/>
    <x v="2"/>
    <x v="2"/>
    <x v="3"/>
    <x v="0"/>
    <x v="4"/>
  </r>
  <r>
    <x v="1"/>
    <x v="2"/>
    <x v="2"/>
    <x v="0"/>
    <x v="547"/>
    <x v="1006"/>
    <n v="8656.27"/>
    <x v="1"/>
    <x v="2"/>
    <x v="1"/>
    <x v="0"/>
    <x v="2"/>
    <x v="2"/>
    <x v="2"/>
    <x v="2"/>
    <x v="2"/>
    <x v="3"/>
  </r>
  <r>
    <x v="1"/>
    <x v="2"/>
    <x v="2"/>
    <x v="0"/>
    <x v="36"/>
    <x v="205"/>
    <n v="0"/>
    <x v="1"/>
    <x v="2"/>
    <x v="1"/>
    <x v="0"/>
    <x v="2"/>
    <x v="2"/>
    <x v="2"/>
    <x v="0"/>
    <x v="0"/>
    <x v="5"/>
  </r>
  <r>
    <x v="1"/>
    <x v="2"/>
    <x v="2"/>
    <x v="0"/>
    <x v="142"/>
    <x v="743"/>
    <n v="2324073.1800000002"/>
    <x v="1"/>
    <x v="2"/>
    <x v="1"/>
    <x v="0"/>
    <x v="2"/>
    <x v="2"/>
    <x v="2"/>
    <x v="2"/>
    <x v="1"/>
    <x v="7"/>
  </r>
  <r>
    <x v="1"/>
    <x v="2"/>
    <x v="2"/>
    <x v="0"/>
    <x v="445"/>
    <x v="755"/>
    <n v="0"/>
    <x v="1"/>
    <x v="2"/>
    <x v="1"/>
    <x v="0"/>
    <x v="2"/>
    <x v="2"/>
    <x v="2"/>
    <x v="6"/>
    <x v="2"/>
    <x v="6"/>
  </r>
  <r>
    <x v="1"/>
    <x v="2"/>
    <x v="2"/>
    <x v="0"/>
    <x v="380"/>
    <x v="629"/>
    <n v="0"/>
    <x v="1"/>
    <x v="2"/>
    <x v="1"/>
    <x v="0"/>
    <x v="2"/>
    <x v="2"/>
    <x v="2"/>
    <x v="3"/>
    <x v="1"/>
    <x v="1"/>
  </r>
  <r>
    <x v="1"/>
    <x v="2"/>
    <x v="2"/>
    <x v="0"/>
    <x v="280"/>
    <x v="455"/>
    <n v="0"/>
    <x v="1"/>
    <x v="2"/>
    <x v="1"/>
    <x v="0"/>
    <x v="2"/>
    <x v="2"/>
    <x v="2"/>
    <x v="5"/>
    <x v="0"/>
    <x v="6"/>
  </r>
  <r>
    <x v="1"/>
    <x v="2"/>
    <x v="2"/>
    <x v="0"/>
    <x v="18"/>
    <x v="744"/>
    <n v="0"/>
    <x v="1"/>
    <x v="2"/>
    <x v="1"/>
    <x v="0"/>
    <x v="2"/>
    <x v="2"/>
    <x v="2"/>
    <x v="3"/>
    <x v="0"/>
    <x v="2"/>
  </r>
  <r>
    <x v="1"/>
    <x v="2"/>
    <x v="2"/>
    <x v="0"/>
    <x v="11"/>
    <x v="1014"/>
    <n v="16743.349999999999"/>
    <x v="1"/>
    <x v="2"/>
    <x v="1"/>
    <x v="0"/>
    <x v="2"/>
    <x v="2"/>
    <x v="2"/>
    <x v="3"/>
    <x v="0"/>
    <x v="1"/>
  </r>
  <r>
    <x v="1"/>
    <x v="2"/>
    <x v="2"/>
    <x v="0"/>
    <x v="261"/>
    <x v="520"/>
    <n v="0"/>
    <x v="1"/>
    <x v="2"/>
    <x v="1"/>
    <x v="0"/>
    <x v="2"/>
    <x v="2"/>
    <x v="2"/>
    <x v="3"/>
    <x v="0"/>
    <x v="1"/>
  </r>
  <r>
    <x v="1"/>
    <x v="2"/>
    <x v="2"/>
    <x v="0"/>
    <x v="380"/>
    <x v="629"/>
    <n v="0"/>
    <x v="1"/>
    <x v="2"/>
    <x v="1"/>
    <x v="0"/>
    <x v="2"/>
    <x v="2"/>
    <x v="2"/>
    <x v="3"/>
    <x v="1"/>
    <x v="7"/>
  </r>
  <r>
    <x v="1"/>
    <x v="2"/>
    <x v="2"/>
    <x v="0"/>
    <x v="13"/>
    <x v="13"/>
    <n v="0"/>
    <x v="1"/>
    <x v="2"/>
    <x v="1"/>
    <x v="0"/>
    <x v="2"/>
    <x v="2"/>
    <x v="2"/>
    <x v="3"/>
    <x v="0"/>
    <x v="6"/>
  </r>
  <r>
    <x v="1"/>
    <x v="2"/>
    <x v="2"/>
    <x v="0"/>
    <x v="298"/>
    <x v="486"/>
    <n v="0"/>
    <x v="1"/>
    <x v="2"/>
    <x v="1"/>
    <x v="0"/>
    <x v="2"/>
    <x v="2"/>
    <x v="2"/>
    <x v="5"/>
    <x v="1"/>
    <x v="7"/>
  </r>
  <r>
    <x v="1"/>
    <x v="2"/>
    <x v="2"/>
    <x v="0"/>
    <x v="11"/>
    <x v="147"/>
    <n v="0"/>
    <x v="1"/>
    <x v="2"/>
    <x v="1"/>
    <x v="0"/>
    <x v="2"/>
    <x v="2"/>
    <x v="2"/>
    <x v="3"/>
    <x v="0"/>
    <x v="5"/>
  </r>
  <r>
    <x v="1"/>
    <x v="2"/>
    <x v="2"/>
    <x v="0"/>
    <x v="271"/>
    <x v="440"/>
    <n v="32842.03"/>
    <x v="1"/>
    <x v="2"/>
    <x v="1"/>
    <x v="0"/>
    <x v="2"/>
    <x v="2"/>
    <x v="2"/>
    <x v="3"/>
    <x v="1"/>
    <x v="7"/>
  </r>
  <r>
    <x v="1"/>
    <x v="2"/>
    <x v="2"/>
    <x v="0"/>
    <x v="553"/>
    <x v="1294"/>
    <n v="11863.33"/>
    <x v="1"/>
    <x v="2"/>
    <x v="1"/>
    <x v="0"/>
    <x v="2"/>
    <x v="2"/>
    <x v="2"/>
    <x v="3"/>
    <x v="1"/>
    <x v="5"/>
  </r>
  <r>
    <x v="1"/>
    <x v="2"/>
    <x v="2"/>
    <x v="0"/>
    <x v="18"/>
    <x v="859"/>
    <n v="0"/>
    <x v="1"/>
    <x v="2"/>
    <x v="1"/>
    <x v="0"/>
    <x v="2"/>
    <x v="2"/>
    <x v="2"/>
    <x v="3"/>
    <x v="0"/>
    <x v="6"/>
  </r>
  <r>
    <x v="1"/>
    <x v="2"/>
    <x v="2"/>
    <x v="0"/>
    <x v="188"/>
    <x v="277"/>
    <n v="0"/>
    <x v="1"/>
    <x v="2"/>
    <x v="1"/>
    <x v="0"/>
    <x v="2"/>
    <x v="2"/>
    <x v="2"/>
    <x v="2"/>
    <x v="0"/>
    <x v="1"/>
  </r>
  <r>
    <x v="1"/>
    <x v="2"/>
    <x v="2"/>
    <x v="0"/>
    <x v="359"/>
    <x v="592"/>
    <n v="20688.55"/>
    <x v="1"/>
    <x v="2"/>
    <x v="1"/>
    <x v="0"/>
    <x v="2"/>
    <x v="2"/>
    <x v="2"/>
    <x v="2"/>
    <x v="1"/>
    <x v="5"/>
  </r>
  <r>
    <x v="1"/>
    <x v="2"/>
    <x v="2"/>
    <x v="0"/>
    <x v="231"/>
    <x v="354"/>
    <n v="1236124.2"/>
    <x v="1"/>
    <x v="2"/>
    <x v="1"/>
    <x v="0"/>
    <x v="2"/>
    <x v="2"/>
    <x v="2"/>
    <x v="0"/>
    <x v="1"/>
    <x v="7"/>
  </r>
  <r>
    <x v="1"/>
    <x v="2"/>
    <x v="2"/>
    <x v="0"/>
    <x v="146"/>
    <x v="200"/>
    <n v="0"/>
    <x v="1"/>
    <x v="2"/>
    <x v="1"/>
    <x v="0"/>
    <x v="2"/>
    <x v="2"/>
    <x v="2"/>
    <x v="0"/>
    <x v="0"/>
    <x v="7"/>
  </r>
  <r>
    <x v="1"/>
    <x v="2"/>
    <x v="2"/>
    <x v="0"/>
    <x v="11"/>
    <x v="910"/>
    <n v="9798769.5700000003"/>
    <x v="1"/>
    <x v="2"/>
    <x v="1"/>
    <x v="0"/>
    <x v="2"/>
    <x v="2"/>
    <x v="2"/>
    <x v="1"/>
    <x v="0"/>
    <x v="0"/>
  </r>
  <r>
    <x v="1"/>
    <x v="2"/>
    <x v="2"/>
    <x v="0"/>
    <x v="5"/>
    <x v="1001"/>
    <n v="4924.33"/>
    <x v="1"/>
    <x v="2"/>
    <x v="1"/>
    <x v="0"/>
    <x v="2"/>
    <x v="2"/>
    <x v="2"/>
    <x v="3"/>
    <x v="1"/>
    <x v="6"/>
  </r>
  <r>
    <x v="1"/>
    <x v="2"/>
    <x v="2"/>
    <x v="0"/>
    <x v="41"/>
    <x v="936"/>
    <n v="410.21"/>
    <x v="1"/>
    <x v="2"/>
    <x v="1"/>
    <x v="0"/>
    <x v="2"/>
    <x v="2"/>
    <x v="2"/>
    <x v="3"/>
    <x v="0"/>
    <x v="1"/>
  </r>
  <r>
    <x v="1"/>
    <x v="2"/>
    <x v="2"/>
    <x v="0"/>
    <x v="188"/>
    <x v="277"/>
    <n v="0"/>
    <x v="1"/>
    <x v="2"/>
    <x v="1"/>
    <x v="0"/>
    <x v="2"/>
    <x v="2"/>
    <x v="2"/>
    <x v="2"/>
    <x v="0"/>
    <x v="6"/>
  </r>
  <r>
    <x v="1"/>
    <x v="2"/>
    <x v="2"/>
    <x v="0"/>
    <x v="0"/>
    <x v="102"/>
    <n v="52736.59"/>
    <x v="1"/>
    <x v="2"/>
    <x v="1"/>
    <x v="0"/>
    <x v="2"/>
    <x v="2"/>
    <x v="2"/>
    <x v="2"/>
    <x v="1"/>
    <x v="6"/>
  </r>
  <r>
    <x v="1"/>
    <x v="2"/>
    <x v="2"/>
    <x v="0"/>
    <x v="81"/>
    <x v="97"/>
    <n v="0"/>
    <x v="1"/>
    <x v="2"/>
    <x v="1"/>
    <x v="0"/>
    <x v="2"/>
    <x v="2"/>
    <x v="2"/>
    <x v="0"/>
    <x v="0"/>
    <x v="1"/>
  </r>
  <r>
    <x v="1"/>
    <x v="2"/>
    <x v="2"/>
    <x v="0"/>
    <x v="1"/>
    <x v="1189"/>
    <n v="0"/>
    <x v="1"/>
    <x v="2"/>
    <x v="1"/>
    <x v="0"/>
    <x v="2"/>
    <x v="2"/>
    <x v="2"/>
    <x v="3"/>
    <x v="0"/>
    <x v="0"/>
  </r>
  <r>
    <x v="1"/>
    <x v="2"/>
    <x v="2"/>
    <x v="0"/>
    <x v="611"/>
    <x v="1190"/>
    <n v="0"/>
    <x v="1"/>
    <x v="2"/>
    <x v="1"/>
    <x v="0"/>
    <x v="2"/>
    <x v="2"/>
    <x v="2"/>
    <x v="3"/>
    <x v="1"/>
    <x v="0"/>
  </r>
  <r>
    <x v="1"/>
    <x v="2"/>
    <x v="2"/>
    <x v="0"/>
    <x v="13"/>
    <x v="165"/>
    <n v="0"/>
    <x v="1"/>
    <x v="2"/>
    <x v="1"/>
    <x v="0"/>
    <x v="2"/>
    <x v="2"/>
    <x v="2"/>
    <x v="3"/>
    <x v="0"/>
    <x v="6"/>
  </r>
  <r>
    <x v="1"/>
    <x v="2"/>
    <x v="2"/>
    <x v="0"/>
    <x v="13"/>
    <x v="563"/>
    <n v="0"/>
    <x v="1"/>
    <x v="2"/>
    <x v="1"/>
    <x v="0"/>
    <x v="2"/>
    <x v="2"/>
    <x v="2"/>
    <x v="3"/>
    <x v="0"/>
    <x v="4"/>
  </r>
  <r>
    <x v="1"/>
    <x v="2"/>
    <x v="2"/>
    <x v="0"/>
    <x v="34"/>
    <x v="175"/>
    <n v="0"/>
    <x v="1"/>
    <x v="2"/>
    <x v="1"/>
    <x v="0"/>
    <x v="2"/>
    <x v="2"/>
    <x v="2"/>
    <x v="0"/>
    <x v="0"/>
    <x v="4"/>
  </r>
  <r>
    <x v="1"/>
    <x v="2"/>
    <x v="2"/>
    <x v="0"/>
    <x v="217"/>
    <x v="324"/>
    <n v="452053.86"/>
    <x v="1"/>
    <x v="2"/>
    <x v="1"/>
    <x v="0"/>
    <x v="2"/>
    <x v="2"/>
    <x v="2"/>
    <x v="0"/>
    <x v="1"/>
    <x v="0"/>
  </r>
  <r>
    <x v="1"/>
    <x v="2"/>
    <x v="2"/>
    <x v="0"/>
    <x v="74"/>
    <x v="90"/>
    <n v="0"/>
    <x v="1"/>
    <x v="2"/>
    <x v="1"/>
    <x v="0"/>
    <x v="2"/>
    <x v="2"/>
    <x v="2"/>
    <x v="0"/>
    <x v="0"/>
    <x v="5"/>
  </r>
  <r>
    <x v="1"/>
    <x v="2"/>
    <x v="2"/>
    <x v="0"/>
    <x v="11"/>
    <x v="910"/>
    <n v="9364025.3100000005"/>
    <x v="1"/>
    <x v="2"/>
    <x v="1"/>
    <x v="0"/>
    <x v="2"/>
    <x v="2"/>
    <x v="2"/>
    <x v="1"/>
    <x v="0"/>
    <x v="1"/>
  </r>
  <r>
    <x v="1"/>
    <x v="2"/>
    <x v="2"/>
    <x v="0"/>
    <x v="41"/>
    <x v="1287"/>
    <n v="0"/>
    <x v="1"/>
    <x v="2"/>
    <x v="1"/>
    <x v="0"/>
    <x v="2"/>
    <x v="2"/>
    <x v="2"/>
    <x v="3"/>
    <x v="0"/>
    <x v="5"/>
  </r>
  <r>
    <x v="1"/>
    <x v="2"/>
    <x v="2"/>
    <x v="0"/>
    <x v="13"/>
    <x v="480"/>
    <n v="0"/>
    <x v="1"/>
    <x v="2"/>
    <x v="1"/>
    <x v="0"/>
    <x v="2"/>
    <x v="2"/>
    <x v="2"/>
    <x v="3"/>
    <x v="0"/>
    <x v="0"/>
  </r>
  <r>
    <x v="1"/>
    <x v="2"/>
    <x v="2"/>
    <x v="0"/>
    <x v="53"/>
    <x v="1098"/>
    <n v="0"/>
    <x v="1"/>
    <x v="2"/>
    <x v="1"/>
    <x v="0"/>
    <x v="2"/>
    <x v="2"/>
    <x v="2"/>
    <x v="1"/>
    <x v="0"/>
    <x v="6"/>
  </r>
  <r>
    <x v="1"/>
    <x v="2"/>
    <x v="2"/>
    <x v="0"/>
    <x v="1"/>
    <x v="1183"/>
    <n v="41380.06"/>
    <x v="1"/>
    <x v="2"/>
    <x v="1"/>
    <x v="0"/>
    <x v="2"/>
    <x v="2"/>
    <x v="2"/>
    <x v="3"/>
    <x v="0"/>
    <x v="6"/>
  </r>
  <r>
    <x v="1"/>
    <x v="2"/>
    <x v="2"/>
    <x v="0"/>
    <x v="331"/>
    <x v="534"/>
    <n v="0"/>
    <x v="1"/>
    <x v="2"/>
    <x v="1"/>
    <x v="0"/>
    <x v="2"/>
    <x v="2"/>
    <x v="2"/>
    <x v="4"/>
    <x v="0"/>
    <x v="2"/>
  </r>
  <r>
    <x v="1"/>
    <x v="2"/>
    <x v="2"/>
    <x v="0"/>
    <x v="16"/>
    <x v="380"/>
    <n v="0"/>
    <x v="1"/>
    <x v="2"/>
    <x v="1"/>
    <x v="0"/>
    <x v="2"/>
    <x v="2"/>
    <x v="2"/>
    <x v="0"/>
    <x v="0"/>
    <x v="3"/>
  </r>
  <r>
    <x v="1"/>
    <x v="2"/>
    <x v="2"/>
    <x v="0"/>
    <x v="11"/>
    <x v="511"/>
    <n v="191376.5"/>
    <x v="1"/>
    <x v="2"/>
    <x v="1"/>
    <x v="0"/>
    <x v="2"/>
    <x v="2"/>
    <x v="2"/>
    <x v="3"/>
    <x v="0"/>
    <x v="6"/>
  </r>
  <r>
    <x v="1"/>
    <x v="2"/>
    <x v="2"/>
    <x v="0"/>
    <x v="575"/>
    <x v="1086"/>
    <n v="0"/>
    <x v="1"/>
    <x v="2"/>
    <x v="1"/>
    <x v="0"/>
    <x v="2"/>
    <x v="2"/>
    <x v="2"/>
    <x v="3"/>
    <x v="0"/>
    <x v="6"/>
  </r>
  <r>
    <x v="1"/>
    <x v="2"/>
    <x v="2"/>
    <x v="0"/>
    <x v="378"/>
    <x v="1022"/>
    <n v="0"/>
    <x v="1"/>
    <x v="2"/>
    <x v="1"/>
    <x v="0"/>
    <x v="2"/>
    <x v="2"/>
    <x v="2"/>
    <x v="3"/>
    <x v="0"/>
    <x v="7"/>
  </r>
  <r>
    <x v="1"/>
    <x v="2"/>
    <x v="2"/>
    <x v="0"/>
    <x v="0"/>
    <x v="102"/>
    <n v="42377.4"/>
    <x v="1"/>
    <x v="2"/>
    <x v="1"/>
    <x v="0"/>
    <x v="2"/>
    <x v="2"/>
    <x v="2"/>
    <x v="2"/>
    <x v="1"/>
    <x v="4"/>
  </r>
  <r>
    <x v="1"/>
    <x v="2"/>
    <x v="2"/>
    <x v="0"/>
    <x v="18"/>
    <x v="1028"/>
    <n v="0"/>
    <x v="1"/>
    <x v="2"/>
    <x v="1"/>
    <x v="0"/>
    <x v="2"/>
    <x v="2"/>
    <x v="2"/>
    <x v="3"/>
    <x v="0"/>
    <x v="2"/>
  </r>
  <r>
    <x v="1"/>
    <x v="2"/>
    <x v="2"/>
    <x v="0"/>
    <x v="437"/>
    <x v="739"/>
    <n v="0"/>
    <x v="1"/>
    <x v="2"/>
    <x v="1"/>
    <x v="0"/>
    <x v="2"/>
    <x v="2"/>
    <x v="2"/>
    <x v="3"/>
    <x v="1"/>
    <x v="4"/>
  </r>
  <r>
    <x v="1"/>
    <x v="2"/>
    <x v="2"/>
    <x v="0"/>
    <x v="11"/>
    <x v="813"/>
    <n v="0"/>
    <x v="1"/>
    <x v="2"/>
    <x v="1"/>
    <x v="0"/>
    <x v="2"/>
    <x v="2"/>
    <x v="2"/>
    <x v="1"/>
    <x v="0"/>
    <x v="2"/>
  </r>
  <r>
    <x v="1"/>
    <x v="2"/>
    <x v="2"/>
    <x v="0"/>
    <x v="624"/>
    <x v="1260"/>
    <n v="0"/>
    <x v="1"/>
    <x v="2"/>
    <x v="1"/>
    <x v="0"/>
    <x v="2"/>
    <x v="2"/>
    <x v="2"/>
    <x v="3"/>
    <x v="1"/>
    <x v="4"/>
  </r>
  <r>
    <x v="1"/>
    <x v="2"/>
    <x v="2"/>
    <x v="0"/>
    <x v="231"/>
    <x v="354"/>
    <n v="938945.27"/>
    <x v="1"/>
    <x v="2"/>
    <x v="1"/>
    <x v="0"/>
    <x v="2"/>
    <x v="2"/>
    <x v="2"/>
    <x v="0"/>
    <x v="1"/>
    <x v="4"/>
  </r>
  <r>
    <x v="1"/>
    <x v="2"/>
    <x v="2"/>
    <x v="0"/>
    <x v="278"/>
    <x v="451"/>
    <n v="0"/>
    <x v="1"/>
    <x v="2"/>
    <x v="1"/>
    <x v="0"/>
    <x v="2"/>
    <x v="2"/>
    <x v="2"/>
    <x v="5"/>
    <x v="0"/>
    <x v="3"/>
  </r>
  <r>
    <x v="1"/>
    <x v="2"/>
    <x v="2"/>
    <x v="0"/>
    <x v="11"/>
    <x v="1058"/>
    <n v="0"/>
    <x v="1"/>
    <x v="2"/>
    <x v="1"/>
    <x v="0"/>
    <x v="2"/>
    <x v="2"/>
    <x v="2"/>
    <x v="3"/>
    <x v="0"/>
    <x v="4"/>
  </r>
  <r>
    <x v="1"/>
    <x v="2"/>
    <x v="2"/>
    <x v="0"/>
    <x v="472"/>
    <x v="820"/>
    <n v="0"/>
    <x v="1"/>
    <x v="2"/>
    <x v="1"/>
    <x v="0"/>
    <x v="2"/>
    <x v="2"/>
    <x v="2"/>
    <x v="3"/>
    <x v="0"/>
    <x v="7"/>
  </r>
  <r>
    <x v="1"/>
    <x v="2"/>
    <x v="2"/>
    <x v="0"/>
    <x v="41"/>
    <x v="1198"/>
    <n v="0"/>
    <x v="1"/>
    <x v="2"/>
    <x v="1"/>
    <x v="0"/>
    <x v="2"/>
    <x v="2"/>
    <x v="2"/>
    <x v="3"/>
    <x v="0"/>
    <x v="4"/>
  </r>
  <r>
    <x v="1"/>
    <x v="2"/>
    <x v="2"/>
    <x v="0"/>
    <x v="202"/>
    <x v="300"/>
    <n v="0"/>
    <x v="1"/>
    <x v="2"/>
    <x v="1"/>
    <x v="0"/>
    <x v="2"/>
    <x v="2"/>
    <x v="2"/>
    <x v="0"/>
    <x v="0"/>
    <x v="6"/>
  </r>
  <r>
    <x v="1"/>
    <x v="2"/>
    <x v="2"/>
    <x v="0"/>
    <x v="456"/>
    <x v="782"/>
    <n v="0"/>
    <x v="1"/>
    <x v="2"/>
    <x v="1"/>
    <x v="0"/>
    <x v="2"/>
    <x v="2"/>
    <x v="2"/>
    <x v="1"/>
    <x v="0"/>
    <x v="1"/>
  </r>
  <r>
    <x v="1"/>
    <x v="2"/>
    <x v="2"/>
    <x v="0"/>
    <x v="5"/>
    <x v="732"/>
    <n v="114.68"/>
    <x v="1"/>
    <x v="2"/>
    <x v="1"/>
    <x v="0"/>
    <x v="2"/>
    <x v="2"/>
    <x v="2"/>
    <x v="2"/>
    <x v="0"/>
    <x v="3"/>
  </r>
  <r>
    <x v="1"/>
    <x v="2"/>
    <x v="2"/>
    <x v="0"/>
    <x v="508"/>
    <x v="927"/>
    <n v="41630.07"/>
    <x v="1"/>
    <x v="2"/>
    <x v="1"/>
    <x v="0"/>
    <x v="2"/>
    <x v="2"/>
    <x v="2"/>
    <x v="1"/>
    <x v="0"/>
    <x v="4"/>
  </r>
  <r>
    <x v="1"/>
    <x v="2"/>
    <x v="2"/>
    <x v="0"/>
    <x v="192"/>
    <x v="283"/>
    <n v="0"/>
    <x v="1"/>
    <x v="2"/>
    <x v="1"/>
    <x v="0"/>
    <x v="2"/>
    <x v="2"/>
    <x v="2"/>
    <x v="3"/>
    <x v="0"/>
    <x v="4"/>
  </r>
  <r>
    <x v="1"/>
    <x v="2"/>
    <x v="2"/>
    <x v="0"/>
    <x v="41"/>
    <x v="1052"/>
    <n v="61084.86"/>
    <x v="1"/>
    <x v="2"/>
    <x v="1"/>
    <x v="0"/>
    <x v="2"/>
    <x v="2"/>
    <x v="2"/>
    <x v="3"/>
    <x v="0"/>
    <x v="3"/>
  </r>
  <r>
    <x v="1"/>
    <x v="2"/>
    <x v="2"/>
    <x v="0"/>
    <x v="509"/>
    <x v="938"/>
    <n v="0"/>
    <x v="1"/>
    <x v="2"/>
    <x v="1"/>
    <x v="0"/>
    <x v="2"/>
    <x v="2"/>
    <x v="2"/>
    <x v="3"/>
    <x v="1"/>
    <x v="3"/>
  </r>
  <r>
    <x v="1"/>
    <x v="2"/>
    <x v="2"/>
    <x v="0"/>
    <x v="524"/>
    <x v="959"/>
    <n v="0"/>
    <x v="1"/>
    <x v="2"/>
    <x v="1"/>
    <x v="0"/>
    <x v="2"/>
    <x v="2"/>
    <x v="2"/>
    <x v="3"/>
    <x v="0"/>
    <x v="7"/>
  </r>
  <r>
    <x v="1"/>
    <x v="2"/>
    <x v="2"/>
    <x v="0"/>
    <x v="5"/>
    <x v="1076"/>
    <n v="7674.43"/>
    <x v="1"/>
    <x v="2"/>
    <x v="1"/>
    <x v="0"/>
    <x v="2"/>
    <x v="2"/>
    <x v="2"/>
    <x v="3"/>
    <x v="0"/>
    <x v="0"/>
  </r>
  <r>
    <x v="1"/>
    <x v="2"/>
    <x v="2"/>
    <x v="0"/>
    <x v="457"/>
    <x v="784"/>
    <n v="0"/>
    <x v="1"/>
    <x v="2"/>
    <x v="1"/>
    <x v="0"/>
    <x v="2"/>
    <x v="2"/>
    <x v="2"/>
    <x v="1"/>
    <x v="1"/>
    <x v="1"/>
  </r>
  <r>
    <x v="1"/>
    <x v="2"/>
    <x v="2"/>
    <x v="0"/>
    <x v="637"/>
    <x v="1304"/>
    <n v="0"/>
    <x v="1"/>
    <x v="2"/>
    <x v="1"/>
    <x v="0"/>
    <x v="2"/>
    <x v="2"/>
    <x v="2"/>
    <x v="0"/>
    <x v="0"/>
    <x v="0"/>
  </r>
  <r>
    <x v="1"/>
    <x v="2"/>
    <x v="2"/>
    <x v="0"/>
    <x v="123"/>
    <x v="332"/>
    <n v="0"/>
    <x v="1"/>
    <x v="2"/>
    <x v="1"/>
    <x v="0"/>
    <x v="2"/>
    <x v="2"/>
    <x v="2"/>
    <x v="0"/>
    <x v="0"/>
    <x v="3"/>
  </r>
  <r>
    <x v="1"/>
    <x v="2"/>
    <x v="2"/>
    <x v="0"/>
    <x v="11"/>
    <x v="1123"/>
    <n v="0"/>
    <x v="1"/>
    <x v="2"/>
    <x v="1"/>
    <x v="0"/>
    <x v="2"/>
    <x v="2"/>
    <x v="2"/>
    <x v="3"/>
    <x v="0"/>
    <x v="0"/>
  </r>
  <r>
    <x v="1"/>
    <x v="2"/>
    <x v="2"/>
    <x v="0"/>
    <x v="169"/>
    <x v="252"/>
    <n v="588000"/>
    <x v="1"/>
    <x v="2"/>
    <x v="1"/>
    <x v="0"/>
    <x v="2"/>
    <x v="2"/>
    <x v="2"/>
    <x v="0"/>
    <x v="0"/>
    <x v="4"/>
  </r>
  <r>
    <x v="1"/>
    <x v="2"/>
    <x v="2"/>
    <x v="0"/>
    <x v="123"/>
    <x v="332"/>
    <n v="0"/>
    <x v="1"/>
    <x v="2"/>
    <x v="1"/>
    <x v="0"/>
    <x v="2"/>
    <x v="2"/>
    <x v="2"/>
    <x v="0"/>
    <x v="0"/>
    <x v="7"/>
  </r>
  <r>
    <x v="1"/>
    <x v="2"/>
    <x v="2"/>
    <x v="0"/>
    <x v="1"/>
    <x v="833"/>
    <n v="0"/>
    <x v="1"/>
    <x v="2"/>
    <x v="1"/>
    <x v="0"/>
    <x v="2"/>
    <x v="2"/>
    <x v="2"/>
    <x v="3"/>
    <x v="0"/>
    <x v="2"/>
  </r>
  <r>
    <x v="1"/>
    <x v="2"/>
    <x v="2"/>
    <x v="0"/>
    <x v="351"/>
    <x v="576"/>
    <n v="31918.79"/>
    <x v="1"/>
    <x v="2"/>
    <x v="1"/>
    <x v="0"/>
    <x v="2"/>
    <x v="2"/>
    <x v="2"/>
    <x v="2"/>
    <x v="1"/>
    <x v="7"/>
  </r>
  <r>
    <x v="1"/>
    <x v="2"/>
    <x v="2"/>
    <x v="0"/>
    <x v="123"/>
    <x v="332"/>
    <n v="0"/>
    <x v="1"/>
    <x v="2"/>
    <x v="1"/>
    <x v="0"/>
    <x v="2"/>
    <x v="2"/>
    <x v="2"/>
    <x v="0"/>
    <x v="0"/>
    <x v="6"/>
  </r>
  <r>
    <x v="1"/>
    <x v="2"/>
    <x v="2"/>
    <x v="0"/>
    <x v="7"/>
    <x v="854"/>
    <n v="0"/>
    <x v="1"/>
    <x v="2"/>
    <x v="1"/>
    <x v="0"/>
    <x v="2"/>
    <x v="2"/>
    <x v="2"/>
    <x v="1"/>
    <x v="0"/>
    <x v="5"/>
  </r>
  <r>
    <x v="1"/>
    <x v="2"/>
    <x v="2"/>
    <x v="0"/>
    <x v="136"/>
    <x v="671"/>
    <n v="0"/>
    <x v="1"/>
    <x v="2"/>
    <x v="1"/>
    <x v="0"/>
    <x v="2"/>
    <x v="2"/>
    <x v="2"/>
    <x v="2"/>
    <x v="1"/>
    <x v="2"/>
  </r>
  <r>
    <x v="1"/>
    <x v="2"/>
    <x v="2"/>
    <x v="0"/>
    <x v="293"/>
    <x v="700"/>
    <n v="0"/>
    <x v="1"/>
    <x v="2"/>
    <x v="1"/>
    <x v="0"/>
    <x v="2"/>
    <x v="2"/>
    <x v="2"/>
    <x v="6"/>
    <x v="0"/>
    <x v="4"/>
  </r>
  <r>
    <x v="1"/>
    <x v="2"/>
    <x v="2"/>
    <x v="0"/>
    <x v="62"/>
    <x v="74"/>
    <n v="0"/>
    <x v="1"/>
    <x v="2"/>
    <x v="1"/>
    <x v="0"/>
    <x v="2"/>
    <x v="2"/>
    <x v="2"/>
    <x v="0"/>
    <x v="0"/>
    <x v="4"/>
  </r>
  <r>
    <x v="1"/>
    <x v="2"/>
    <x v="2"/>
    <x v="0"/>
    <x v="11"/>
    <x v="1014"/>
    <n v="22520.14"/>
    <x v="1"/>
    <x v="2"/>
    <x v="1"/>
    <x v="0"/>
    <x v="2"/>
    <x v="2"/>
    <x v="2"/>
    <x v="3"/>
    <x v="0"/>
    <x v="0"/>
  </r>
  <r>
    <x v="1"/>
    <x v="2"/>
    <x v="2"/>
    <x v="0"/>
    <x v="13"/>
    <x v="1153"/>
    <n v="0"/>
    <x v="1"/>
    <x v="2"/>
    <x v="1"/>
    <x v="0"/>
    <x v="2"/>
    <x v="2"/>
    <x v="2"/>
    <x v="3"/>
    <x v="0"/>
    <x v="3"/>
  </r>
  <r>
    <x v="1"/>
    <x v="2"/>
    <x v="2"/>
    <x v="0"/>
    <x v="329"/>
    <x v="530"/>
    <n v="0"/>
    <x v="1"/>
    <x v="2"/>
    <x v="1"/>
    <x v="0"/>
    <x v="2"/>
    <x v="2"/>
    <x v="2"/>
    <x v="3"/>
    <x v="0"/>
    <x v="5"/>
  </r>
  <r>
    <x v="1"/>
    <x v="2"/>
    <x v="2"/>
    <x v="0"/>
    <x v="612"/>
    <x v="1193"/>
    <n v="0"/>
    <x v="1"/>
    <x v="2"/>
    <x v="1"/>
    <x v="0"/>
    <x v="2"/>
    <x v="2"/>
    <x v="2"/>
    <x v="1"/>
    <x v="1"/>
    <x v="3"/>
  </r>
  <r>
    <x v="1"/>
    <x v="2"/>
    <x v="2"/>
    <x v="0"/>
    <x v="658"/>
    <x v="1368"/>
    <n v="0"/>
    <x v="1"/>
    <x v="2"/>
    <x v="1"/>
    <x v="0"/>
    <x v="2"/>
    <x v="2"/>
    <x v="2"/>
    <x v="0"/>
    <x v="0"/>
    <x v="6"/>
  </r>
  <r>
    <x v="1"/>
    <x v="2"/>
    <x v="2"/>
    <x v="0"/>
    <x v="567"/>
    <x v="1305"/>
    <n v="27494.47"/>
    <x v="1"/>
    <x v="2"/>
    <x v="1"/>
    <x v="0"/>
    <x v="2"/>
    <x v="2"/>
    <x v="2"/>
    <x v="2"/>
    <x v="0"/>
    <x v="6"/>
  </r>
  <r>
    <x v="1"/>
    <x v="2"/>
    <x v="2"/>
    <x v="0"/>
    <x v="11"/>
    <x v="1254"/>
    <n v="0"/>
    <x v="1"/>
    <x v="2"/>
    <x v="1"/>
    <x v="0"/>
    <x v="2"/>
    <x v="2"/>
    <x v="2"/>
    <x v="3"/>
    <x v="0"/>
    <x v="1"/>
  </r>
  <r>
    <x v="1"/>
    <x v="2"/>
    <x v="2"/>
    <x v="0"/>
    <x v="41"/>
    <x v="876"/>
    <n v="0"/>
    <x v="1"/>
    <x v="2"/>
    <x v="1"/>
    <x v="0"/>
    <x v="2"/>
    <x v="2"/>
    <x v="2"/>
    <x v="3"/>
    <x v="0"/>
    <x v="0"/>
  </r>
  <r>
    <x v="1"/>
    <x v="2"/>
    <x v="2"/>
    <x v="0"/>
    <x v="206"/>
    <x v="304"/>
    <n v="10070.540000000001"/>
    <x v="1"/>
    <x v="2"/>
    <x v="1"/>
    <x v="0"/>
    <x v="2"/>
    <x v="2"/>
    <x v="2"/>
    <x v="2"/>
    <x v="1"/>
    <x v="5"/>
  </r>
  <r>
    <x v="1"/>
    <x v="2"/>
    <x v="2"/>
    <x v="0"/>
    <x v="463"/>
    <x v="793"/>
    <n v="0"/>
    <x v="1"/>
    <x v="2"/>
    <x v="1"/>
    <x v="0"/>
    <x v="2"/>
    <x v="2"/>
    <x v="2"/>
    <x v="0"/>
    <x v="0"/>
    <x v="1"/>
  </r>
  <r>
    <x v="1"/>
    <x v="2"/>
    <x v="2"/>
    <x v="0"/>
    <x v="157"/>
    <x v="232"/>
    <n v="643.79999999999995"/>
    <x v="1"/>
    <x v="2"/>
    <x v="1"/>
    <x v="0"/>
    <x v="2"/>
    <x v="2"/>
    <x v="2"/>
    <x v="4"/>
    <x v="2"/>
    <x v="7"/>
  </r>
  <r>
    <x v="1"/>
    <x v="2"/>
    <x v="2"/>
    <x v="0"/>
    <x v="520"/>
    <x v="1070"/>
    <n v="0"/>
    <x v="1"/>
    <x v="2"/>
    <x v="1"/>
    <x v="0"/>
    <x v="2"/>
    <x v="2"/>
    <x v="2"/>
    <x v="2"/>
    <x v="0"/>
    <x v="7"/>
  </r>
  <r>
    <x v="1"/>
    <x v="2"/>
    <x v="2"/>
    <x v="0"/>
    <x v="5"/>
    <x v="66"/>
    <n v="0"/>
    <x v="1"/>
    <x v="2"/>
    <x v="1"/>
    <x v="0"/>
    <x v="2"/>
    <x v="2"/>
    <x v="2"/>
    <x v="0"/>
    <x v="0"/>
    <x v="2"/>
  </r>
  <r>
    <x v="1"/>
    <x v="2"/>
    <x v="2"/>
    <x v="0"/>
    <x v="482"/>
    <x v="850"/>
    <n v="15777.35"/>
    <x v="1"/>
    <x v="2"/>
    <x v="1"/>
    <x v="0"/>
    <x v="2"/>
    <x v="2"/>
    <x v="2"/>
    <x v="1"/>
    <x v="1"/>
    <x v="6"/>
  </r>
  <r>
    <x v="1"/>
    <x v="2"/>
    <x v="2"/>
    <x v="0"/>
    <x v="370"/>
    <x v="611"/>
    <n v="0"/>
    <x v="1"/>
    <x v="2"/>
    <x v="1"/>
    <x v="0"/>
    <x v="2"/>
    <x v="2"/>
    <x v="2"/>
    <x v="2"/>
    <x v="0"/>
    <x v="3"/>
  </r>
  <r>
    <x v="1"/>
    <x v="2"/>
    <x v="2"/>
    <x v="0"/>
    <x v="13"/>
    <x v="691"/>
    <n v="0"/>
    <x v="1"/>
    <x v="2"/>
    <x v="1"/>
    <x v="0"/>
    <x v="2"/>
    <x v="2"/>
    <x v="2"/>
    <x v="3"/>
    <x v="0"/>
    <x v="5"/>
  </r>
  <r>
    <x v="1"/>
    <x v="2"/>
    <x v="2"/>
    <x v="0"/>
    <x v="11"/>
    <x v="645"/>
    <n v="0"/>
    <x v="1"/>
    <x v="2"/>
    <x v="1"/>
    <x v="0"/>
    <x v="2"/>
    <x v="2"/>
    <x v="2"/>
    <x v="3"/>
    <x v="0"/>
    <x v="3"/>
  </r>
  <r>
    <x v="1"/>
    <x v="2"/>
    <x v="2"/>
    <x v="0"/>
    <x v="65"/>
    <x v="79"/>
    <n v="0"/>
    <x v="1"/>
    <x v="2"/>
    <x v="1"/>
    <x v="0"/>
    <x v="2"/>
    <x v="2"/>
    <x v="2"/>
    <x v="1"/>
    <x v="1"/>
    <x v="5"/>
  </r>
  <r>
    <x v="1"/>
    <x v="2"/>
    <x v="2"/>
    <x v="0"/>
    <x v="130"/>
    <x v="176"/>
    <n v="0"/>
    <x v="1"/>
    <x v="2"/>
    <x v="1"/>
    <x v="0"/>
    <x v="2"/>
    <x v="2"/>
    <x v="2"/>
    <x v="0"/>
    <x v="0"/>
    <x v="4"/>
  </r>
  <r>
    <x v="1"/>
    <x v="2"/>
    <x v="2"/>
    <x v="0"/>
    <x v="22"/>
    <x v="557"/>
    <n v="0"/>
    <x v="1"/>
    <x v="2"/>
    <x v="1"/>
    <x v="0"/>
    <x v="2"/>
    <x v="2"/>
    <x v="2"/>
    <x v="4"/>
    <x v="0"/>
    <x v="1"/>
  </r>
  <r>
    <x v="1"/>
    <x v="2"/>
    <x v="2"/>
    <x v="0"/>
    <x v="522"/>
    <x v="1308"/>
    <n v="0"/>
    <x v="1"/>
    <x v="2"/>
    <x v="1"/>
    <x v="0"/>
    <x v="2"/>
    <x v="2"/>
    <x v="2"/>
    <x v="2"/>
    <x v="0"/>
    <x v="7"/>
  </r>
  <r>
    <x v="1"/>
    <x v="2"/>
    <x v="2"/>
    <x v="0"/>
    <x v="41"/>
    <x v="936"/>
    <n v="0"/>
    <x v="1"/>
    <x v="2"/>
    <x v="1"/>
    <x v="0"/>
    <x v="2"/>
    <x v="2"/>
    <x v="2"/>
    <x v="3"/>
    <x v="0"/>
    <x v="6"/>
  </r>
  <r>
    <x v="1"/>
    <x v="2"/>
    <x v="2"/>
    <x v="0"/>
    <x v="88"/>
    <x v="1352"/>
    <n v="0"/>
    <x v="1"/>
    <x v="2"/>
    <x v="1"/>
    <x v="0"/>
    <x v="2"/>
    <x v="2"/>
    <x v="2"/>
    <x v="3"/>
    <x v="0"/>
    <x v="3"/>
  </r>
  <r>
    <x v="1"/>
    <x v="2"/>
    <x v="2"/>
    <x v="0"/>
    <x v="11"/>
    <x v="694"/>
    <n v="0"/>
    <x v="1"/>
    <x v="2"/>
    <x v="1"/>
    <x v="0"/>
    <x v="2"/>
    <x v="2"/>
    <x v="2"/>
    <x v="3"/>
    <x v="0"/>
    <x v="1"/>
  </r>
  <r>
    <x v="1"/>
    <x v="2"/>
    <x v="2"/>
    <x v="0"/>
    <x v="563"/>
    <x v="1051"/>
    <n v="39105.11"/>
    <x v="1"/>
    <x v="2"/>
    <x v="1"/>
    <x v="0"/>
    <x v="2"/>
    <x v="2"/>
    <x v="2"/>
    <x v="3"/>
    <x v="1"/>
    <x v="2"/>
  </r>
  <r>
    <x v="1"/>
    <x v="2"/>
    <x v="2"/>
    <x v="0"/>
    <x v="501"/>
    <x v="902"/>
    <n v="14439375.390000001"/>
    <x v="1"/>
    <x v="2"/>
    <x v="1"/>
    <x v="0"/>
    <x v="2"/>
    <x v="2"/>
    <x v="2"/>
    <x v="3"/>
    <x v="1"/>
    <x v="6"/>
  </r>
  <r>
    <x v="1"/>
    <x v="2"/>
    <x v="2"/>
    <x v="0"/>
    <x v="41"/>
    <x v="908"/>
    <n v="0"/>
    <x v="1"/>
    <x v="2"/>
    <x v="1"/>
    <x v="0"/>
    <x v="2"/>
    <x v="2"/>
    <x v="2"/>
    <x v="3"/>
    <x v="0"/>
    <x v="6"/>
  </r>
  <r>
    <x v="1"/>
    <x v="2"/>
    <x v="2"/>
    <x v="0"/>
    <x v="4"/>
    <x v="123"/>
    <n v="0"/>
    <x v="1"/>
    <x v="2"/>
    <x v="1"/>
    <x v="0"/>
    <x v="2"/>
    <x v="2"/>
    <x v="2"/>
    <x v="3"/>
    <x v="0"/>
    <x v="6"/>
  </r>
  <r>
    <x v="1"/>
    <x v="2"/>
    <x v="2"/>
    <x v="0"/>
    <x v="497"/>
    <x v="892"/>
    <n v="67982.38"/>
    <x v="1"/>
    <x v="2"/>
    <x v="1"/>
    <x v="0"/>
    <x v="2"/>
    <x v="2"/>
    <x v="2"/>
    <x v="3"/>
    <x v="1"/>
    <x v="1"/>
  </r>
  <r>
    <x v="1"/>
    <x v="2"/>
    <x v="2"/>
    <x v="0"/>
    <x v="213"/>
    <x v="319"/>
    <n v="0"/>
    <x v="1"/>
    <x v="2"/>
    <x v="1"/>
    <x v="0"/>
    <x v="2"/>
    <x v="2"/>
    <x v="2"/>
    <x v="0"/>
    <x v="1"/>
    <x v="5"/>
  </r>
  <r>
    <x v="1"/>
    <x v="2"/>
    <x v="2"/>
    <x v="0"/>
    <x v="450"/>
    <x v="771"/>
    <n v="658200"/>
    <x v="1"/>
    <x v="2"/>
    <x v="1"/>
    <x v="0"/>
    <x v="2"/>
    <x v="2"/>
    <x v="2"/>
    <x v="6"/>
    <x v="1"/>
    <x v="5"/>
  </r>
  <r>
    <x v="1"/>
    <x v="2"/>
    <x v="2"/>
    <x v="0"/>
    <x v="597"/>
    <x v="1143"/>
    <n v="0"/>
    <x v="1"/>
    <x v="2"/>
    <x v="1"/>
    <x v="0"/>
    <x v="2"/>
    <x v="2"/>
    <x v="2"/>
    <x v="3"/>
    <x v="1"/>
    <x v="0"/>
  </r>
  <r>
    <x v="1"/>
    <x v="2"/>
    <x v="2"/>
    <x v="0"/>
    <x v="339"/>
    <x v="549"/>
    <n v="0"/>
    <x v="1"/>
    <x v="2"/>
    <x v="1"/>
    <x v="0"/>
    <x v="2"/>
    <x v="2"/>
    <x v="2"/>
    <x v="0"/>
    <x v="0"/>
    <x v="1"/>
  </r>
  <r>
    <x v="1"/>
    <x v="2"/>
    <x v="2"/>
    <x v="0"/>
    <x v="58"/>
    <x v="65"/>
    <n v="0"/>
    <x v="1"/>
    <x v="2"/>
    <x v="1"/>
    <x v="0"/>
    <x v="2"/>
    <x v="2"/>
    <x v="2"/>
    <x v="0"/>
    <x v="0"/>
    <x v="2"/>
  </r>
  <r>
    <x v="1"/>
    <x v="2"/>
    <x v="2"/>
    <x v="0"/>
    <x v="1"/>
    <x v="1248"/>
    <n v="0"/>
    <x v="1"/>
    <x v="2"/>
    <x v="1"/>
    <x v="0"/>
    <x v="2"/>
    <x v="2"/>
    <x v="2"/>
    <x v="3"/>
    <x v="0"/>
    <x v="5"/>
  </r>
  <r>
    <x v="1"/>
    <x v="2"/>
    <x v="2"/>
    <x v="0"/>
    <x v="11"/>
    <x v="76"/>
    <n v="0"/>
    <x v="1"/>
    <x v="2"/>
    <x v="1"/>
    <x v="0"/>
    <x v="2"/>
    <x v="2"/>
    <x v="2"/>
    <x v="3"/>
    <x v="0"/>
    <x v="7"/>
  </r>
  <r>
    <x v="1"/>
    <x v="2"/>
    <x v="2"/>
    <x v="0"/>
    <x v="139"/>
    <x v="312"/>
    <n v="549.47"/>
    <x v="1"/>
    <x v="2"/>
    <x v="1"/>
    <x v="0"/>
    <x v="2"/>
    <x v="2"/>
    <x v="2"/>
    <x v="4"/>
    <x v="1"/>
    <x v="0"/>
  </r>
  <r>
    <x v="1"/>
    <x v="2"/>
    <x v="2"/>
    <x v="0"/>
    <x v="437"/>
    <x v="987"/>
    <n v="0"/>
    <x v="1"/>
    <x v="2"/>
    <x v="1"/>
    <x v="0"/>
    <x v="2"/>
    <x v="2"/>
    <x v="2"/>
    <x v="2"/>
    <x v="0"/>
    <x v="0"/>
  </r>
  <r>
    <x v="1"/>
    <x v="2"/>
    <x v="2"/>
    <x v="0"/>
    <x v="1"/>
    <x v="1187"/>
    <n v="1747.44"/>
    <x v="1"/>
    <x v="2"/>
    <x v="1"/>
    <x v="0"/>
    <x v="2"/>
    <x v="2"/>
    <x v="2"/>
    <x v="3"/>
    <x v="0"/>
    <x v="3"/>
  </r>
  <r>
    <x v="1"/>
    <x v="2"/>
    <x v="2"/>
    <x v="0"/>
    <x v="650"/>
    <x v="1343"/>
    <n v="0"/>
    <x v="1"/>
    <x v="2"/>
    <x v="1"/>
    <x v="0"/>
    <x v="2"/>
    <x v="2"/>
    <x v="2"/>
    <x v="5"/>
    <x v="2"/>
    <x v="1"/>
  </r>
  <r>
    <x v="1"/>
    <x v="2"/>
    <x v="2"/>
    <x v="0"/>
    <x v="5"/>
    <x v="776"/>
    <n v="193821.68"/>
    <x v="1"/>
    <x v="2"/>
    <x v="1"/>
    <x v="0"/>
    <x v="2"/>
    <x v="2"/>
    <x v="2"/>
    <x v="1"/>
    <x v="1"/>
    <x v="1"/>
  </r>
  <r>
    <x v="1"/>
    <x v="2"/>
    <x v="2"/>
    <x v="0"/>
    <x v="644"/>
    <x v="1324"/>
    <n v="517227.86"/>
    <x v="1"/>
    <x v="2"/>
    <x v="1"/>
    <x v="0"/>
    <x v="2"/>
    <x v="2"/>
    <x v="2"/>
    <x v="3"/>
    <x v="0"/>
    <x v="4"/>
  </r>
  <r>
    <x v="1"/>
    <x v="2"/>
    <x v="2"/>
    <x v="0"/>
    <x v="301"/>
    <x v="1013"/>
    <n v="0"/>
    <x v="1"/>
    <x v="2"/>
    <x v="1"/>
    <x v="0"/>
    <x v="2"/>
    <x v="2"/>
    <x v="2"/>
    <x v="3"/>
    <x v="0"/>
    <x v="0"/>
  </r>
  <r>
    <x v="1"/>
    <x v="2"/>
    <x v="2"/>
    <x v="0"/>
    <x v="490"/>
    <x v="865"/>
    <n v="0"/>
    <x v="1"/>
    <x v="2"/>
    <x v="1"/>
    <x v="0"/>
    <x v="2"/>
    <x v="2"/>
    <x v="2"/>
    <x v="1"/>
    <x v="1"/>
    <x v="0"/>
  </r>
  <r>
    <x v="1"/>
    <x v="2"/>
    <x v="2"/>
    <x v="0"/>
    <x v="581"/>
    <x v="1097"/>
    <n v="-37853.870000000003"/>
    <x v="1"/>
    <x v="2"/>
    <x v="1"/>
    <x v="0"/>
    <x v="2"/>
    <x v="2"/>
    <x v="2"/>
    <x v="3"/>
    <x v="0"/>
    <x v="6"/>
  </r>
  <r>
    <x v="1"/>
    <x v="2"/>
    <x v="2"/>
    <x v="0"/>
    <x v="451"/>
    <x v="772"/>
    <n v="0"/>
    <x v="1"/>
    <x v="2"/>
    <x v="1"/>
    <x v="0"/>
    <x v="2"/>
    <x v="2"/>
    <x v="2"/>
    <x v="2"/>
    <x v="1"/>
    <x v="7"/>
  </r>
  <r>
    <x v="1"/>
    <x v="2"/>
    <x v="2"/>
    <x v="0"/>
    <x v="13"/>
    <x v="1245"/>
    <n v="0"/>
    <x v="1"/>
    <x v="2"/>
    <x v="1"/>
    <x v="0"/>
    <x v="2"/>
    <x v="2"/>
    <x v="2"/>
    <x v="3"/>
    <x v="0"/>
    <x v="6"/>
  </r>
  <r>
    <x v="1"/>
    <x v="2"/>
    <x v="2"/>
    <x v="0"/>
    <x v="382"/>
    <x v="631"/>
    <n v="0"/>
    <x v="1"/>
    <x v="2"/>
    <x v="1"/>
    <x v="0"/>
    <x v="2"/>
    <x v="2"/>
    <x v="2"/>
    <x v="3"/>
    <x v="0"/>
    <x v="0"/>
  </r>
  <r>
    <x v="1"/>
    <x v="2"/>
    <x v="2"/>
    <x v="0"/>
    <x v="11"/>
    <x v="1005"/>
    <n v="0"/>
    <x v="1"/>
    <x v="2"/>
    <x v="1"/>
    <x v="0"/>
    <x v="2"/>
    <x v="2"/>
    <x v="2"/>
    <x v="3"/>
    <x v="0"/>
    <x v="6"/>
  </r>
  <r>
    <x v="1"/>
    <x v="2"/>
    <x v="2"/>
    <x v="0"/>
    <x v="41"/>
    <x v="595"/>
    <n v="0"/>
    <x v="1"/>
    <x v="2"/>
    <x v="1"/>
    <x v="0"/>
    <x v="2"/>
    <x v="2"/>
    <x v="2"/>
    <x v="3"/>
    <x v="0"/>
    <x v="7"/>
  </r>
  <r>
    <x v="1"/>
    <x v="2"/>
    <x v="2"/>
    <x v="0"/>
    <x v="41"/>
    <x v="370"/>
    <n v="0"/>
    <x v="1"/>
    <x v="2"/>
    <x v="1"/>
    <x v="0"/>
    <x v="2"/>
    <x v="2"/>
    <x v="2"/>
    <x v="3"/>
    <x v="0"/>
    <x v="5"/>
  </r>
  <r>
    <x v="1"/>
    <x v="2"/>
    <x v="2"/>
    <x v="0"/>
    <x v="129"/>
    <x v="316"/>
    <n v="0"/>
    <x v="1"/>
    <x v="2"/>
    <x v="1"/>
    <x v="0"/>
    <x v="2"/>
    <x v="2"/>
    <x v="2"/>
    <x v="1"/>
    <x v="1"/>
    <x v="1"/>
  </r>
  <r>
    <x v="1"/>
    <x v="2"/>
    <x v="2"/>
    <x v="0"/>
    <x v="346"/>
    <x v="995"/>
    <n v="0"/>
    <x v="1"/>
    <x v="2"/>
    <x v="1"/>
    <x v="0"/>
    <x v="2"/>
    <x v="2"/>
    <x v="2"/>
    <x v="3"/>
    <x v="1"/>
    <x v="0"/>
  </r>
  <r>
    <x v="1"/>
    <x v="2"/>
    <x v="2"/>
    <x v="0"/>
    <x v="39"/>
    <x v="44"/>
    <n v="0"/>
    <x v="1"/>
    <x v="2"/>
    <x v="1"/>
    <x v="0"/>
    <x v="2"/>
    <x v="2"/>
    <x v="2"/>
    <x v="3"/>
    <x v="1"/>
    <x v="6"/>
  </r>
  <r>
    <x v="1"/>
    <x v="2"/>
    <x v="2"/>
    <x v="0"/>
    <x v="437"/>
    <x v="987"/>
    <n v="0"/>
    <x v="1"/>
    <x v="2"/>
    <x v="1"/>
    <x v="0"/>
    <x v="2"/>
    <x v="2"/>
    <x v="2"/>
    <x v="2"/>
    <x v="0"/>
    <x v="5"/>
  </r>
  <r>
    <x v="1"/>
    <x v="2"/>
    <x v="2"/>
    <x v="0"/>
    <x v="18"/>
    <x v="962"/>
    <n v="0"/>
    <x v="1"/>
    <x v="2"/>
    <x v="1"/>
    <x v="0"/>
    <x v="2"/>
    <x v="2"/>
    <x v="2"/>
    <x v="3"/>
    <x v="0"/>
    <x v="1"/>
  </r>
  <r>
    <x v="1"/>
    <x v="2"/>
    <x v="2"/>
    <x v="0"/>
    <x v="11"/>
    <x v="1169"/>
    <n v="0"/>
    <x v="1"/>
    <x v="2"/>
    <x v="1"/>
    <x v="0"/>
    <x v="2"/>
    <x v="2"/>
    <x v="2"/>
    <x v="3"/>
    <x v="0"/>
    <x v="6"/>
  </r>
  <r>
    <x v="1"/>
    <x v="2"/>
    <x v="2"/>
    <x v="0"/>
    <x v="103"/>
    <x v="724"/>
    <n v="4846.29"/>
    <x v="1"/>
    <x v="2"/>
    <x v="1"/>
    <x v="0"/>
    <x v="2"/>
    <x v="2"/>
    <x v="2"/>
    <x v="2"/>
    <x v="1"/>
    <x v="3"/>
  </r>
  <r>
    <x v="1"/>
    <x v="2"/>
    <x v="2"/>
    <x v="0"/>
    <x v="364"/>
    <x v="602"/>
    <n v="85499.47"/>
    <x v="1"/>
    <x v="2"/>
    <x v="1"/>
    <x v="0"/>
    <x v="2"/>
    <x v="2"/>
    <x v="2"/>
    <x v="2"/>
    <x v="2"/>
    <x v="2"/>
  </r>
  <r>
    <x v="1"/>
    <x v="2"/>
    <x v="2"/>
    <x v="0"/>
    <x v="247"/>
    <x v="386"/>
    <n v="0"/>
    <x v="1"/>
    <x v="2"/>
    <x v="1"/>
    <x v="0"/>
    <x v="2"/>
    <x v="2"/>
    <x v="2"/>
    <x v="0"/>
    <x v="0"/>
    <x v="7"/>
  </r>
  <r>
    <x v="1"/>
    <x v="2"/>
    <x v="2"/>
    <x v="0"/>
    <x v="100"/>
    <x v="569"/>
    <n v="0"/>
    <x v="1"/>
    <x v="2"/>
    <x v="1"/>
    <x v="0"/>
    <x v="2"/>
    <x v="2"/>
    <x v="2"/>
    <x v="3"/>
    <x v="0"/>
    <x v="4"/>
  </r>
  <r>
    <x v="1"/>
    <x v="2"/>
    <x v="2"/>
    <x v="0"/>
    <x v="60"/>
    <x v="70"/>
    <n v="0"/>
    <x v="1"/>
    <x v="2"/>
    <x v="1"/>
    <x v="0"/>
    <x v="2"/>
    <x v="2"/>
    <x v="2"/>
    <x v="2"/>
    <x v="1"/>
    <x v="6"/>
  </r>
  <r>
    <x v="1"/>
    <x v="2"/>
    <x v="2"/>
    <x v="0"/>
    <x v="638"/>
    <x v="1307"/>
    <n v="0"/>
    <x v="1"/>
    <x v="2"/>
    <x v="1"/>
    <x v="0"/>
    <x v="2"/>
    <x v="2"/>
    <x v="2"/>
    <x v="1"/>
    <x v="0"/>
    <x v="4"/>
  </r>
  <r>
    <x v="1"/>
    <x v="2"/>
    <x v="2"/>
    <x v="0"/>
    <x v="103"/>
    <x v="724"/>
    <n v="4846.29"/>
    <x v="1"/>
    <x v="2"/>
    <x v="1"/>
    <x v="0"/>
    <x v="2"/>
    <x v="2"/>
    <x v="2"/>
    <x v="2"/>
    <x v="1"/>
    <x v="7"/>
  </r>
  <r>
    <x v="1"/>
    <x v="2"/>
    <x v="2"/>
    <x v="0"/>
    <x v="6"/>
    <x v="6"/>
    <n v="0"/>
    <x v="1"/>
    <x v="2"/>
    <x v="1"/>
    <x v="0"/>
    <x v="2"/>
    <x v="2"/>
    <x v="2"/>
    <x v="0"/>
    <x v="1"/>
    <x v="5"/>
  </r>
  <r>
    <x v="1"/>
    <x v="2"/>
    <x v="2"/>
    <x v="0"/>
    <x v="297"/>
    <x v="485"/>
    <n v="0"/>
    <x v="1"/>
    <x v="2"/>
    <x v="1"/>
    <x v="0"/>
    <x v="2"/>
    <x v="2"/>
    <x v="2"/>
    <x v="5"/>
    <x v="0"/>
    <x v="3"/>
  </r>
  <r>
    <x v="1"/>
    <x v="2"/>
    <x v="2"/>
    <x v="0"/>
    <x v="44"/>
    <x v="559"/>
    <n v="0"/>
    <x v="1"/>
    <x v="2"/>
    <x v="1"/>
    <x v="0"/>
    <x v="2"/>
    <x v="2"/>
    <x v="2"/>
    <x v="4"/>
    <x v="0"/>
    <x v="2"/>
  </r>
  <r>
    <x v="1"/>
    <x v="2"/>
    <x v="2"/>
    <x v="0"/>
    <x v="13"/>
    <x v="1245"/>
    <n v="0"/>
    <x v="1"/>
    <x v="2"/>
    <x v="1"/>
    <x v="0"/>
    <x v="2"/>
    <x v="2"/>
    <x v="2"/>
    <x v="3"/>
    <x v="0"/>
    <x v="2"/>
  </r>
  <r>
    <x v="1"/>
    <x v="2"/>
    <x v="2"/>
    <x v="0"/>
    <x v="308"/>
    <x v="499"/>
    <n v="0"/>
    <x v="1"/>
    <x v="2"/>
    <x v="1"/>
    <x v="0"/>
    <x v="2"/>
    <x v="2"/>
    <x v="2"/>
    <x v="3"/>
    <x v="1"/>
    <x v="2"/>
  </r>
  <r>
    <x v="1"/>
    <x v="2"/>
    <x v="2"/>
    <x v="0"/>
    <x v="578"/>
    <x v="1091"/>
    <n v="0"/>
    <x v="1"/>
    <x v="2"/>
    <x v="1"/>
    <x v="0"/>
    <x v="2"/>
    <x v="2"/>
    <x v="2"/>
    <x v="4"/>
    <x v="0"/>
    <x v="2"/>
  </r>
  <r>
    <x v="1"/>
    <x v="2"/>
    <x v="2"/>
    <x v="0"/>
    <x v="590"/>
    <x v="1119"/>
    <n v="0"/>
    <x v="1"/>
    <x v="2"/>
    <x v="1"/>
    <x v="0"/>
    <x v="2"/>
    <x v="2"/>
    <x v="2"/>
    <x v="3"/>
    <x v="0"/>
    <x v="5"/>
  </r>
  <r>
    <x v="1"/>
    <x v="2"/>
    <x v="2"/>
    <x v="0"/>
    <x v="41"/>
    <x v="234"/>
    <n v="4745.7700000000004"/>
    <x v="1"/>
    <x v="2"/>
    <x v="1"/>
    <x v="0"/>
    <x v="2"/>
    <x v="2"/>
    <x v="2"/>
    <x v="3"/>
    <x v="0"/>
    <x v="1"/>
  </r>
  <r>
    <x v="1"/>
    <x v="2"/>
    <x v="2"/>
    <x v="0"/>
    <x v="108"/>
    <x v="777"/>
    <n v="0"/>
    <x v="1"/>
    <x v="2"/>
    <x v="1"/>
    <x v="0"/>
    <x v="2"/>
    <x v="2"/>
    <x v="2"/>
    <x v="1"/>
    <x v="2"/>
    <x v="2"/>
  </r>
  <r>
    <x v="1"/>
    <x v="2"/>
    <x v="2"/>
    <x v="0"/>
    <x v="480"/>
    <x v="848"/>
    <n v="15549.44"/>
    <x v="1"/>
    <x v="2"/>
    <x v="1"/>
    <x v="0"/>
    <x v="2"/>
    <x v="2"/>
    <x v="2"/>
    <x v="1"/>
    <x v="0"/>
    <x v="4"/>
  </r>
  <r>
    <x v="1"/>
    <x v="2"/>
    <x v="2"/>
    <x v="0"/>
    <x v="93"/>
    <x v="218"/>
    <n v="0"/>
    <x v="1"/>
    <x v="2"/>
    <x v="1"/>
    <x v="0"/>
    <x v="2"/>
    <x v="2"/>
    <x v="2"/>
    <x v="0"/>
    <x v="0"/>
    <x v="2"/>
  </r>
  <r>
    <x v="1"/>
    <x v="2"/>
    <x v="2"/>
    <x v="0"/>
    <x v="41"/>
    <x v="1084"/>
    <n v="0"/>
    <x v="1"/>
    <x v="2"/>
    <x v="1"/>
    <x v="0"/>
    <x v="2"/>
    <x v="2"/>
    <x v="2"/>
    <x v="3"/>
    <x v="0"/>
    <x v="7"/>
  </r>
  <r>
    <x v="1"/>
    <x v="2"/>
    <x v="2"/>
    <x v="0"/>
    <x v="18"/>
    <x v="588"/>
    <n v="0"/>
    <x v="1"/>
    <x v="2"/>
    <x v="1"/>
    <x v="0"/>
    <x v="2"/>
    <x v="2"/>
    <x v="2"/>
    <x v="3"/>
    <x v="0"/>
    <x v="5"/>
  </r>
  <r>
    <x v="1"/>
    <x v="2"/>
    <x v="2"/>
    <x v="0"/>
    <x v="0"/>
    <x v="344"/>
    <n v="66077.509999999995"/>
    <x v="1"/>
    <x v="2"/>
    <x v="1"/>
    <x v="0"/>
    <x v="2"/>
    <x v="2"/>
    <x v="2"/>
    <x v="1"/>
    <x v="0"/>
    <x v="2"/>
  </r>
  <r>
    <x v="1"/>
    <x v="2"/>
    <x v="2"/>
    <x v="0"/>
    <x v="5"/>
    <x v="220"/>
    <n v="11793.51"/>
    <x v="1"/>
    <x v="2"/>
    <x v="1"/>
    <x v="0"/>
    <x v="2"/>
    <x v="2"/>
    <x v="2"/>
    <x v="2"/>
    <x v="0"/>
    <x v="3"/>
  </r>
  <r>
    <x v="1"/>
    <x v="2"/>
    <x v="2"/>
    <x v="0"/>
    <x v="13"/>
    <x v="628"/>
    <n v="0"/>
    <x v="1"/>
    <x v="2"/>
    <x v="1"/>
    <x v="0"/>
    <x v="2"/>
    <x v="2"/>
    <x v="2"/>
    <x v="3"/>
    <x v="0"/>
    <x v="6"/>
  </r>
  <r>
    <x v="1"/>
    <x v="2"/>
    <x v="2"/>
    <x v="0"/>
    <x v="11"/>
    <x v="906"/>
    <n v="0"/>
    <x v="1"/>
    <x v="2"/>
    <x v="1"/>
    <x v="0"/>
    <x v="2"/>
    <x v="2"/>
    <x v="2"/>
    <x v="3"/>
    <x v="0"/>
    <x v="4"/>
  </r>
  <r>
    <x v="1"/>
    <x v="2"/>
    <x v="2"/>
    <x v="0"/>
    <x v="382"/>
    <x v="974"/>
    <n v="8789.26"/>
    <x v="1"/>
    <x v="2"/>
    <x v="1"/>
    <x v="0"/>
    <x v="2"/>
    <x v="2"/>
    <x v="2"/>
    <x v="3"/>
    <x v="0"/>
    <x v="1"/>
  </r>
  <r>
    <x v="1"/>
    <x v="2"/>
    <x v="2"/>
    <x v="0"/>
    <x v="88"/>
    <x v="106"/>
    <n v="346.86"/>
    <x v="1"/>
    <x v="2"/>
    <x v="1"/>
    <x v="0"/>
    <x v="2"/>
    <x v="2"/>
    <x v="2"/>
    <x v="4"/>
    <x v="0"/>
    <x v="7"/>
  </r>
  <r>
    <x v="1"/>
    <x v="2"/>
    <x v="2"/>
    <x v="0"/>
    <x v="165"/>
    <x v="244"/>
    <n v="0"/>
    <x v="1"/>
    <x v="2"/>
    <x v="1"/>
    <x v="0"/>
    <x v="2"/>
    <x v="2"/>
    <x v="2"/>
    <x v="0"/>
    <x v="0"/>
    <x v="4"/>
  </r>
  <r>
    <x v="1"/>
    <x v="2"/>
    <x v="2"/>
    <x v="0"/>
    <x v="290"/>
    <x v="477"/>
    <n v="0"/>
    <x v="1"/>
    <x v="2"/>
    <x v="1"/>
    <x v="0"/>
    <x v="2"/>
    <x v="2"/>
    <x v="2"/>
    <x v="5"/>
    <x v="1"/>
    <x v="6"/>
  </r>
  <r>
    <x v="1"/>
    <x v="2"/>
    <x v="2"/>
    <x v="0"/>
    <x v="5"/>
    <x v="220"/>
    <n v="7969.25"/>
    <x v="1"/>
    <x v="2"/>
    <x v="1"/>
    <x v="0"/>
    <x v="2"/>
    <x v="2"/>
    <x v="2"/>
    <x v="2"/>
    <x v="0"/>
    <x v="5"/>
  </r>
  <r>
    <x v="1"/>
    <x v="2"/>
    <x v="2"/>
    <x v="0"/>
    <x v="5"/>
    <x v="513"/>
    <n v="0"/>
    <x v="1"/>
    <x v="2"/>
    <x v="1"/>
    <x v="0"/>
    <x v="2"/>
    <x v="2"/>
    <x v="2"/>
    <x v="4"/>
    <x v="1"/>
    <x v="6"/>
  </r>
  <r>
    <x v="1"/>
    <x v="2"/>
    <x v="2"/>
    <x v="0"/>
    <x v="13"/>
    <x v="984"/>
    <n v="0"/>
    <x v="1"/>
    <x v="2"/>
    <x v="1"/>
    <x v="0"/>
    <x v="2"/>
    <x v="2"/>
    <x v="2"/>
    <x v="3"/>
    <x v="0"/>
    <x v="2"/>
  </r>
  <r>
    <x v="1"/>
    <x v="2"/>
    <x v="2"/>
    <x v="0"/>
    <x v="471"/>
    <x v="818"/>
    <n v="0"/>
    <x v="1"/>
    <x v="2"/>
    <x v="1"/>
    <x v="0"/>
    <x v="2"/>
    <x v="2"/>
    <x v="2"/>
    <x v="0"/>
    <x v="1"/>
    <x v="2"/>
  </r>
  <r>
    <x v="1"/>
    <x v="2"/>
    <x v="2"/>
    <x v="0"/>
    <x v="243"/>
    <x v="382"/>
    <n v="0"/>
    <x v="1"/>
    <x v="2"/>
    <x v="1"/>
    <x v="0"/>
    <x v="2"/>
    <x v="2"/>
    <x v="2"/>
    <x v="3"/>
    <x v="0"/>
    <x v="1"/>
  </r>
  <r>
    <x v="1"/>
    <x v="2"/>
    <x v="2"/>
    <x v="0"/>
    <x v="18"/>
    <x v="790"/>
    <n v="0"/>
    <x v="1"/>
    <x v="2"/>
    <x v="1"/>
    <x v="0"/>
    <x v="2"/>
    <x v="2"/>
    <x v="2"/>
    <x v="3"/>
    <x v="0"/>
    <x v="2"/>
  </r>
  <r>
    <x v="1"/>
    <x v="2"/>
    <x v="2"/>
    <x v="0"/>
    <x v="178"/>
    <x v="264"/>
    <n v="123377021.90000001"/>
    <x v="1"/>
    <x v="2"/>
    <x v="1"/>
    <x v="0"/>
    <x v="2"/>
    <x v="2"/>
    <x v="2"/>
    <x v="0"/>
    <x v="1"/>
    <x v="5"/>
  </r>
  <r>
    <x v="1"/>
    <x v="2"/>
    <x v="2"/>
    <x v="0"/>
    <x v="190"/>
    <x v="281"/>
    <n v="1969542"/>
    <x v="1"/>
    <x v="2"/>
    <x v="1"/>
    <x v="0"/>
    <x v="2"/>
    <x v="2"/>
    <x v="2"/>
    <x v="0"/>
    <x v="1"/>
    <x v="4"/>
  </r>
  <r>
    <x v="1"/>
    <x v="2"/>
    <x v="2"/>
    <x v="0"/>
    <x v="1"/>
    <x v="915"/>
    <n v="0"/>
    <x v="1"/>
    <x v="2"/>
    <x v="1"/>
    <x v="0"/>
    <x v="2"/>
    <x v="2"/>
    <x v="2"/>
    <x v="3"/>
    <x v="0"/>
    <x v="4"/>
  </r>
  <r>
    <x v="1"/>
    <x v="2"/>
    <x v="2"/>
    <x v="0"/>
    <x v="573"/>
    <x v="1078"/>
    <n v="0"/>
    <x v="1"/>
    <x v="2"/>
    <x v="1"/>
    <x v="0"/>
    <x v="2"/>
    <x v="2"/>
    <x v="2"/>
    <x v="3"/>
    <x v="1"/>
    <x v="2"/>
  </r>
  <r>
    <x v="1"/>
    <x v="2"/>
    <x v="2"/>
    <x v="0"/>
    <x v="379"/>
    <x v="1032"/>
    <n v="0"/>
    <x v="1"/>
    <x v="2"/>
    <x v="1"/>
    <x v="0"/>
    <x v="2"/>
    <x v="2"/>
    <x v="2"/>
    <x v="3"/>
    <x v="0"/>
    <x v="1"/>
  </r>
  <r>
    <x v="1"/>
    <x v="2"/>
    <x v="2"/>
    <x v="0"/>
    <x v="422"/>
    <x v="702"/>
    <n v="0"/>
    <x v="1"/>
    <x v="2"/>
    <x v="1"/>
    <x v="0"/>
    <x v="2"/>
    <x v="2"/>
    <x v="2"/>
    <x v="3"/>
    <x v="1"/>
    <x v="1"/>
  </r>
  <r>
    <x v="1"/>
    <x v="2"/>
    <x v="2"/>
    <x v="0"/>
    <x v="301"/>
    <x v="1020"/>
    <n v="0"/>
    <x v="1"/>
    <x v="2"/>
    <x v="1"/>
    <x v="0"/>
    <x v="2"/>
    <x v="2"/>
    <x v="2"/>
    <x v="3"/>
    <x v="1"/>
    <x v="6"/>
  </r>
  <r>
    <x v="1"/>
    <x v="2"/>
    <x v="2"/>
    <x v="0"/>
    <x v="431"/>
    <x v="721"/>
    <n v="4846.29"/>
    <x v="1"/>
    <x v="2"/>
    <x v="1"/>
    <x v="0"/>
    <x v="2"/>
    <x v="2"/>
    <x v="2"/>
    <x v="2"/>
    <x v="0"/>
    <x v="6"/>
  </r>
  <r>
    <x v="1"/>
    <x v="2"/>
    <x v="2"/>
    <x v="0"/>
    <x v="613"/>
    <x v="1194"/>
    <n v="0"/>
    <x v="1"/>
    <x v="2"/>
    <x v="1"/>
    <x v="0"/>
    <x v="2"/>
    <x v="2"/>
    <x v="2"/>
    <x v="3"/>
    <x v="1"/>
    <x v="5"/>
  </r>
  <r>
    <x v="1"/>
    <x v="2"/>
    <x v="2"/>
    <x v="0"/>
    <x v="11"/>
    <x v="453"/>
    <n v="0"/>
    <x v="1"/>
    <x v="2"/>
    <x v="1"/>
    <x v="0"/>
    <x v="2"/>
    <x v="2"/>
    <x v="2"/>
    <x v="3"/>
    <x v="0"/>
    <x v="4"/>
  </r>
  <r>
    <x v="1"/>
    <x v="2"/>
    <x v="2"/>
    <x v="0"/>
    <x v="618"/>
    <x v="1213"/>
    <n v="1247214.9099999999"/>
    <x v="1"/>
    <x v="2"/>
    <x v="1"/>
    <x v="0"/>
    <x v="2"/>
    <x v="2"/>
    <x v="2"/>
    <x v="3"/>
    <x v="0"/>
    <x v="4"/>
  </r>
  <r>
    <x v="1"/>
    <x v="2"/>
    <x v="2"/>
    <x v="0"/>
    <x v="18"/>
    <x v="1075"/>
    <n v="12993590.73"/>
    <x v="1"/>
    <x v="2"/>
    <x v="1"/>
    <x v="0"/>
    <x v="2"/>
    <x v="2"/>
    <x v="2"/>
    <x v="3"/>
    <x v="0"/>
    <x v="3"/>
  </r>
  <r>
    <x v="1"/>
    <x v="2"/>
    <x v="2"/>
    <x v="0"/>
    <x v="1"/>
    <x v="890"/>
    <n v="0"/>
    <x v="1"/>
    <x v="2"/>
    <x v="1"/>
    <x v="0"/>
    <x v="2"/>
    <x v="2"/>
    <x v="2"/>
    <x v="3"/>
    <x v="0"/>
    <x v="2"/>
  </r>
  <r>
    <x v="1"/>
    <x v="2"/>
    <x v="2"/>
    <x v="0"/>
    <x v="2"/>
    <x v="736"/>
    <n v="1596986.81"/>
    <x v="1"/>
    <x v="2"/>
    <x v="1"/>
    <x v="0"/>
    <x v="2"/>
    <x v="2"/>
    <x v="2"/>
    <x v="2"/>
    <x v="0"/>
    <x v="2"/>
  </r>
  <r>
    <x v="1"/>
    <x v="2"/>
    <x v="2"/>
    <x v="0"/>
    <x v="1"/>
    <x v="825"/>
    <n v="0"/>
    <x v="1"/>
    <x v="2"/>
    <x v="1"/>
    <x v="0"/>
    <x v="2"/>
    <x v="2"/>
    <x v="2"/>
    <x v="1"/>
    <x v="0"/>
    <x v="2"/>
  </r>
  <r>
    <x v="1"/>
    <x v="2"/>
    <x v="2"/>
    <x v="0"/>
    <x v="229"/>
    <x v="348"/>
    <n v="1110288.17"/>
    <x v="1"/>
    <x v="2"/>
    <x v="1"/>
    <x v="0"/>
    <x v="2"/>
    <x v="2"/>
    <x v="2"/>
    <x v="3"/>
    <x v="1"/>
    <x v="6"/>
  </r>
  <r>
    <x v="1"/>
    <x v="2"/>
    <x v="2"/>
    <x v="0"/>
    <x v="1"/>
    <x v="1170"/>
    <n v="0"/>
    <x v="1"/>
    <x v="2"/>
    <x v="1"/>
    <x v="0"/>
    <x v="2"/>
    <x v="2"/>
    <x v="2"/>
    <x v="3"/>
    <x v="0"/>
    <x v="6"/>
  </r>
  <r>
    <x v="1"/>
    <x v="2"/>
    <x v="2"/>
    <x v="0"/>
    <x v="1"/>
    <x v="462"/>
    <n v="0"/>
    <x v="1"/>
    <x v="2"/>
    <x v="1"/>
    <x v="0"/>
    <x v="2"/>
    <x v="2"/>
    <x v="2"/>
    <x v="3"/>
    <x v="0"/>
    <x v="3"/>
  </r>
  <r>
    <x v="1"/>
    <x v="2"/>
    <x v="2"/>
    <x v="0"/>
    <x v="11"/>
    <x v="1314"/>
    <n v="0"/>
    <x v="1"/>
    <x v="2"/>
    <x v="1"/>
    <x v="0"/>
    <x v="2"/>
    <x v="2"/>
    <x v="2"/>
    <x v="3"/>
    <x v="0"/>
    <x v="6"/>
  </r>
  <r>
    <x v="1"/>
    <x v="2"/>
    <x v="2"/>
    <x v="0"/>
    <x v="14"/>
    <x v="14"/>
    <n v="0"/>
    <x v="1"/>
    <x v="2"/>
    <x v="1"/>
    <x v="0"/>
    <x v="2"/>
    <x v="2"/>
    <x v="2"/>
    <x v="0"/>
    <x v="0"/>
    <x v="2"/>
  </r>
  <r>
    <x v="1"/>
    <x v="2"/>
    <x v="2"/>
    <x v="0"/>
    <x v="533"/>
    <x v="975"/>
    <n v="0"/>
    <x v="1"/>
    <x v="2"/>
    <x v="1"/>
    <x v="0"/>
    <x v="2"/>
    <x v="2"/>
    <x v="2"/>
    <x v="3"/>
    <x v="0"/>
    <x v="4"/>
  </r>
  <r>
    <x v="1"/>
    <x v="2"/>
    <x v="2"/>
    <x v="0"/>
    <x v="106"/>
    <x v="211"/>
    <n v="0"/>
    <x v="1"/>
    <x v="2"/>
    <x v="1"/>
    <x v="0"/>
    <x v="2"/>
    <x v="2"/>
    <x v="2"/>
    <x v="0"/>
    <x v="0"/>
    <x v="1"/>
  </r>
  <r>
    <x v="1"/>
    <x v="2"/>
    <x v="2"/>
    <x v="0"/>
    <x v="598"/>
    <x v="1145"/>
    <n v="0"/>
    <x v="1"/>
    <x v="2"/>
    <x v="1"/>
    <x v="0"/>
    <x v="2"/>
    <x v="2"/>
    <x v="2"/>
    <x v="3"/>
    <x v="0"/>
    <x v="1"/>
  </r>
  <r>
    <x v="1"/>
    <x v="2"/>
    <x v="2"/>
    <x v="0"/>
    <x v="139"/>
    <x v="398"/>
    <n v="1056638.3600000001"/>
    <x v="1"/>
    <x v="2"/>
    <x v="1"/>
    <x v="0"/>
    <x v="2"/>
    <x v="2"/>
    <x v="2"/>
    <x v="0"/>
    <x v="0"/>
    <x v="6"/>
  </r>
  <r>
    <x v="1"/>
    <x v="2"/>
    <x v="2"/>
    <x v="0"/>
    <x v="283"/>
    <x v="458"/>
    <n v="0"/>
    <x v="1"/>
    <x v="2"/>
    <x v="1"/>
    <x v="0"/>
    <x v="2"/>
    <x v="2"/>
    <x v="2"/>
    <x v="2"/>
    <x v="1"/>
    <x v="4"/>
  </r>
  <r>
    <x v="1"/>
    <x v="2"/>
    <x v="2"/>
    <x v="0"/>
    <x v="221"/>
    <x v="1023"/>
    <n v="0"/>
    <x v="1"/>
    <x v="2"/>
    <x v="1"/>
    <x v="0"/>
    <x v="2"/>
    <x v="2"/>
    <x v="2"/>
    <x v="3"/>
    <x v="0"/>
    <x v="7"/>
  </r>
  <r>
    <x v="1"/>
    <x v="2"/>
    <x v="2"/>
    <x v="0"/>
    <x v="403"/>
    <x v="1346"/>
    <n v="10996.61"/>
    <x v="1"/>
    <x v="2"/>
    <x v="1"/>
    <x v="0"/>
    <x v="2"/>
    <x v="2"/>
    <x v="2"/>
    <x v="1"/>
    <x v="0"/>
    <x v="7"/>
  </r>
  <r>
    <x v="1"/>
    <x v="2"/>
    <x v="2"/>
    <x v="0"/>
    <x v="5"/>
    <x v="159"/>
    <n v="0"/>
    <x v="1"/>
    <x v="2"/>
    <x v="1"/>
    <x v="0"/>
    <x v="2"/>
    <x v="2"/>
    <x v="2"/>
    <x v="3"/>
    <x v="0"/>
    <x v="1"/>
  </r>
  <r>
    <x v="1"/>
    <x v="2"/>
    <x v="2"/>
    <x v="0"/>
    <x v="18"/>
    <x v="1259"/>
    <n v="0"/>
    <x v="1"/>
    <x v="2"/>
    <x v="1"/>
    <x v="0"/>
    <x v="2"/>
    <x v="2"/>
    <x v="2"/>
    <x v="3"/>
    <x v="0"/>
    <x v="1"/>
  </r>
  <r>
    <x v="1"/>
    <x v="2"/>
    <x v="2"/>
    <x v="0"/>
    <x v="144"/>
    <x v="198"/>
    <n v="0"/>
    <x v="1"/>
    <x v="2"/>
    <x v="1"/>
    <x v="0"/>
    <x v="2"/>
    <x v="2"/>
    <x v="2"/>
    <x v="0"/>
    <x v="1"/>
    <x v="4"/>
  </r>
  <r>
    <x v="1"/>
    <x v="2"/>
    <x v="2"/>
    <x v="0"/>
    <x v="398"/>
    <x v="1284"/>
    <n v="300000"/>
    <x v="1"/>
    <x v="2"/>
    <x v="1"/>
    <x v="0"/>
    <x v="2"/>
    <x v="2"/>
    <x v="2"/>
    <x v="3"/>
    <x v="0"/>
    <x v="2"/>
  </r>
  <r>
    <x v="1"/>
    <x v="2"/>
    <x v="2"/>
    <x v="0"/>
    <x v="18"/>
    <x v="790"/>
    <n v="0"/>
    <x v="1"/>
    <x v="2"/>
    <x v="1"/>
    <x v="0"/>
    <x v="2"/>
    <x v="2"/>
    <x v="2"/>
    <x v="3"/>
    <x v="0"/>
    <x v="3"/>
  </r>
  <r>
    <x v="1"/>
    <x v="2"/>
    <x v="2"/>
    <x v="0"/>
    <x v="547"/>
    <x v="1006"/>
    <n v="12123.63"/>
    <x v="1"/>
    <x v="2"/>
    <x v="1"/>
    <x v="0"/>
    <x v="2"/>
    <x v="2"/>
    <x v="2"/>
    <x v="2"/>
    <x v="2"/>
    <x v="7"/>
  </r>
  <r>
    <x v="1"/>
    <x v="2"/>
    <x v="2"/>
    <x v="0"/>
    <x v="18"/>
    <x v="1319"/>
    <n v="0"/>
    <x v="1"/>
    <x v="2"/>
    <x v="1"/>
    <x v="0"/>
    <x v="2"/>
    <x v="2"/>
    <x v="2"/>
    <x v="3"/>
    <x v="0"/>
    <x v="5"/>
  </r>
  <r>
    <x v="1"/>
    <x v="2"/>
    <x v="2"/>
    <x v="0"/>
    <x v="24"/>
    <x v="24"/>
    <n v="19545.490000000002"/>
    <x v="1"/>
    <x v="2"/>
    <x v="1"/>
    <x v="0"/>
    <x v="2"/>
    <x v="2"/>
    <x v="2"/>
    <x v="3"/>
    <x v="0"/>
    <x v="5"/>
  </r>
  <r>
    <x v="1"/>
    <x v="2"/>
    <x v="2"/>
    <x v="0"/>
    <x v="166"/>
    <x v="246"/>
    <n v="0"/>
    <x v="1"/>
    <x v="2"/>
    <x v="1"/>
    <x v="0"/>
    <x v="2"/>
    <x v="2"/>
    <x v="2"/>
    <x v="3"/>
    <x v="0"/>
    <x v="3"/>
  </r>
  <r>
    <x v="1"/>
    <x v="2"/>
    <x v="2"/>
    <x v="0"/>
    <x v="111"/>
    <x v="140"/>
    <n v="0"/>
    <x v="1"/>
    <x v="2"/>
    <x v="1"/>
    <x v="0"/>
    <x v="2"/>
    <x v="2"/>
    <x v="2"/>
    <x v="3"/>
    <x v="0"/>
    <x v="2"/>
  </r>
  <r>
    <x v="1"/>
    <x v="2"/>
    <x v="2"/>
    <x v="0"/>
    <x v="1"/>
    <x v="462"/>
    <n v="0"/>
    <x v="1"/>
    <x v="2"/>
    <x v="1"/>
    <x v="0"/>
    <x v="2"/>
    <x v="2"/>
    <x v="2"/>
    <x v="3"/>
    <x v="0"/>
    <x v="5"/>
  </r>
  <r>
    <x v="1"/>
    <x v="2"/>
    <x v="2"/>
    <x v="0"/>
    <x v="190"/>
    <x v="281"/>
    <n v="1969542"/>
    <x v="1"/>
    <x v="2"/>
    <x v="1"/>
    <x v="0"/>
    <x v="2"/>
    <x v="2"/>
    <x v="2"/>
    <x v="0"/>
    <x v="1"/>
    <x v="3"/>
  </r>
  <r>
    <x v="1"/>
    <x v="2"/>
    <x v="2"/>
    <x v="0"/>
    <x v="346"/>
    <x v="567"/>
    <n v="0"/>
    <x v="1"/>
    <x v="2"/>
    <x v="1"/>
    <x v="0"/>
    <x v="2"/>
    <x v="2"/>
    <x v="2"/>
    <x v="4"/>
    <x v="0"/>
    <x v="1"/>
  </r>
  <r>
    <x v="1"/>
    <x v="2"/>
    <x v="2"/>
    <x v="0"/>
    <x v="139"/>
    <x v="398"/>
    <n v="906363.27"/>
    <x v="1"/>
    <x v="2"/>
    <x v="1"/>
    <x v="0"/>
    <x v="2"/>
    <x v="2"/>
    <x v="2"/>
    <x v="0"/>
    <x v="0"/>
    <x v="5"/>
  </r>
  <r>
    <x v="1"/>
    <x v="2"/>
    <x v="2"/>
    <x v="0"/>
    <x v="431"/>
    <x v="721"/>
    <n v="4846.29"/>
    <x v="1"/>
    <x v="2"/>
    <x v="1"/>
    <x v="0"/>
    <x v="2"/>
    <x v="2"/>
    <x v="2"/>
    <x v="2"/>
    <x v="0"/>
    <x v="2"/>
  </r>
  <r>
    <x v="1"/>
    <x v="2"/>
    <x v="2"/>
    <x v="0"/>
    <x v="98"/>
    <x v="118"/>
    <n v="0"/>
    <x v="1"/>
    <x v="2"/>
    <x v="1"/>
    <x v="0"/>
    <x v="2"/>
    <x v="2"/>
    <x v="2"/>
    <x v="0"/>
    <x v="0"/>
    <x v="6"/>
  </r>
  <r>
    <x v="1"/>
    <x v="2"/>
    <x v="2"/>
    <x v="0"/>
    <x v="13"/>
    <x v="764"/>
    <n v="0"/>
    <x v="1"/>
    <x v="2"/>
    <x v="1"/>
    <x v="0"/>
    <x v="2"/>
    <x v="2"/>
    <x v="2"/>
    <x v="3"/>
    <x v="0"/>
    <x v="6"/>
  </r>
  <r>
    <x v="1"/>
    <x v="2"/>
    <x v="2"/>
    <x v="0"/>
    <x v="60"/>
    <x v="182"/>
    <n v="0"/>
    <x v="1"/>
    <x v="2"/>
    <x v="1"/>
    <x v="0"/>
    <x v="2"/>
    <x v="2"/>
    <x v="2"/>
    <x v="0"/>
    <x v="0"/>
    <x v="1"/>
  </r>
  <r>
    <x v="1"/>
    <x v="2"/>
    <x v="2"/>
    <x v="0"/>
    <x v="560"/>
    <x v="1047"/>
    <n v="0"/>
    <x v="1"/>
    <x v="2"/>
    <x v="1"/>
    <x v="0"/>
    <x v="2"/>
    <x v="2"/>
    <x v="2"/>
    <x v="3"/>
    <x v="0"/>
    <x v="7"/>
  </r>
  <r>
    <x v="1"/>
    <x v="2"/>
    <x v="2"/>
    <x v="0"/>
    <x v="603"/>
    <x v="1158"/>
    <n v="0"/>
    <x v="1"/>
    <x v="2"/>
    <x v="1"/>
    <x v="0"/>
    <x v="2"/>
    <x v="2"/>
    <x v="2"/>
    <x v="3"/>
    <x v="1"/>
    <x v="0"/>
  </r>
  <r>
    <x v="1"/>
    <x v="2"/>
    <x v="2"/>
    <x v="0"/>
    <x v="172"/>
    <x v="256"/>
    <n v="0"/>
    <x v="1"/>
    <x v="2"/>
    <x v="1"/>
    <x v="0"/>
    <x v="2"/>
    <x v="2"/>
    <x v="2"/>
    <x v="3"/>
    <x v="0"/>
    <x v="1"/>
  </r>
  <r>
    <x v="1"/>
    <x v="2"/>
    <x v="2"/>
    <x v="0"/>
    <x v="11"/>
    <x v="298"/>
    <n v="0"/>
    <x v="1"/>
    <x v="2"/>
    <x v="1"/>
    <x v="0"/>
    <x v="2"/>
    <x v="2"/>
    <x v="2"/>
    <x v="3"/>
    <x v="0"/>
    <x v="6"/>
  </r>
  <r>
    <x v="1"/>
    <x v="2"/>
    <x v="2"/>
    <x v="0"/>
    <x v="143"/>
    <x v="197"/>
    <n v="0"/>
    <x v="1"/>
    <x v="2"/>
    <x v="1"/>
    <x v="0"/>
    <x v="2"/>
    <x v="2"/>
    <x v="2"/>
    <x v="3"/>
    <x v="1"/>
    <x v="5"/>
  </r>
  <r>
    <x v="1"/>
    <x v="2"/>
    <x v="2"/>
    <x v="0"/>
    <x v="22"/>
    <x v="336"/>
    <n v="0"/>
    <x v="1"/>
    <x v="2"/>
    <x v="1"/>
    <x v="0"/>
    <x v="2"/>
    <x v="2"/>
    <x v="2"/>
    <x v="0"/>
    <x v="0"/>
    <x v="0"/>
  </r>
  <r>
    <x v="1"/>
    <x v="2"/>
    <x v="2"/>
    <x v="0"/>
    <x v="323"/>
    <x v="524"/>
    <n v="136475.91"/>
    <x v="1"/>
    <x v="2"/>
    <x v="1"/>
    <x v="0"/>
    <x v="2"/>
    <x v="2"/>
    <x v="2"/>
    <x v="4"/>
    <x v="2"/>
    <x v="5"/>
  </r>
  <r>
    <x v="1"/>
    <x v="2"/>
    <x v="2"/>
    <x v="0"/>
    <x v="293"/>
    <x v="481"/>
    <n v="0"/>
    <x v="1"/>
    <x v="2"/>
    <x v="1"/>
    <x v="0"/>
    <x v="2"/>
    <x v="2"/>
    <x v="2"/>
    <x v="2"/>
    <x v="0"/>
    <x v="0"/>
  </r>
  <r>
    <x v="1"/>
    <x v="2"/>
    <x v="2"/>
    <x v="0"/>
    <x v="22"/>
    <x v="22"/>
    <n v="0"/>
    <x v="1"/>
    <x v="2"/>
    <x v="1"/>
    <x v="0"/>
    <x v="2"/>
    <x v="2"/>
    <x v="2"/>
    <x v="0"/>
    <x v="0"/>
    <x v="6"/>
  </r>
  <r>
    <x v="1"/>
    <x v="2"/>
    <x v="2"/>
    <x v="0"/>
    <x v="651"/>
    <x v="1345"/>
    <n v="0"/>
    <x v="1"/>
    <x v="2"/>
    <x v="1"/>
    <x v="0"/>
    <x v="2"/>
    <x v="2"/>
    <x v="2"/>
    <x v="3"/>
    <x v="0"/>
    <x v="4"/>
  </r>
  <r>
    <x v="1"/>
    <x v="2"/>
    <x v="2"/>
    <x v="0"/>
    <x v="41"/>
    <x v="309"/>
    <n v="0"/>
    <x v="1"/>
    <x v="2"/>
    <x v="1"/>
    <x v="0"/>
    <x v="2"/>
    <x v="2"/>
    <x v="2"/>
    <x v="1"/>
    <x v="0"/>
    <x v="6"/>
  </r>
  <r>
    <x v="1"/>
    <x v="2"/>
    <x v="2"/>
    <x v="0"/>
    <x v="561"/>
    <x v="1049"/>
    <n v="-141681.71"/>
    <x v="1"/>
    <x v="2"/>
    <x v="1"/>
    <x v="0"/>
    <x v="2"/>
    <x v="2"/>
    <x v="2"/>
    <x v="3"/>
    <x v="0"/>
    <x v="0"/>
  </r>
  <r>
    <x v="1"/>
    <x v="2"/>
    <x v="2"/>
    <x v="0"/>
    <x v="573"/>
    <x v="1078"/>
    <n v="0"/>
    <x v="1"/>
    <x v="2"/>
    <x v="1"/>
    <x v="0"/>
    <x v="2"/>
    <x v="2"/>
    <x v="2"/>
    <x v="3"/>
    <x v="1"/>
    <x v="6"/>
  </r>
  <r>
    <x v="1"/>
    <x v="2"/>
    <x v="2"/>
    <x v="0"/>
    <x v="293"/>
    <x v="481"/>
    <n v="0"/>
    <x v="1"/>
    <x v="2"/>
    <x v="1"/>
    <x v="0"/>
    <x v="2"/>
    <x v="2"/>
    <x v="2"/>
    <x v="2"/>
    <x v="0"/>
    <x v="6"/>
  </r>
  <r>
    <x v="1"/>
    <x v="2"/>
    <x v="2"/>
    <x v="0"/>
    <x v="191"/>
    <x v="282"/>
    <n v="0"/>
    <x v="1"/>
    <x v="2"/>
    <x v="1"/>
    <x v="0"/>
    <x v="2"/>
    <x v="2"/>
    <x v="2"/>
    <x v="0"/>
    <x v="0"/>
    <x v="5"/>
  </r>
  <r>
    <x v="1"/>
    <x v="2"/>
    <x v="2"/>
    <x v="0"/>
    <x v="430"/>
    <x v="719"/>
    <n v="0"/>
    <x v="1"/>
    <x v="2"/>
    <x v="1"/>
    <x v="0"/>
    <x v="2"/>
    <x v="2"/>
    <x v="2"/>
    <x v="2"/>
    <x v="0"/>
    <x v="4"/>
  </r>
  <r>
    <x v="1"/>
    <x v="2"/>
    <x v="2"/>
    <x v="0"/>
    <x v="5"/>
    <x v="776"/>
    <n v="159055.85999999999"/>
    <x v="1"/>
    <x v="2"/>
    <x v="1"/>
    <x v="0"/>
    <x v="2"/>
    <x v="2"/>
    <x v="2"/>
    <x v="1"/>
    <x v="1"/>
    <x v="7"/>
  </r>
  <r>
    <x v="1"/>
    <x v="2"/>
    <x v="2"/>
    <x v="0"/>
    <x v="294"/>
    <x v="482"/>
    <n v="3635609.04"/>
    <x v="1"/>
    <x v="2"/>
    <x v="1"/>
    <x v="0"/>
    <x v="2"/>
    <x v="2"/>
    <x v="2"/>
    <x v="4"/>
    <x v="2"/>
    <x v="1"/>
  </r>
  <r>
    <x v="1"/>
    <x v="2"/>
    <x v="2"/>
    <x v="0"/>
    <x v="269"/>
    <x v="432"/>
    <n v="0"/>
    <x v="1"/>
    <x v="2"/>
    <x v="1"/>
    <x v="0"/>
    <x v="2"/>
    <x v="2"/>
    <x v="2"/>
    <x v="0"/>
    <x v="0"/>
    <x v="5"/>
  </r>
  <r>
    <x v="1"/>
    <x v="2"/>
    <x v="2"/>
    <x v="0"/>
    <x v="139"/>
    <x v="398"/>
    <n v="982816.87"/>
    <x v="1"/>
    <x v="2"/>
    <x v="1"/>
    <x v="0"/>
    <x v="2"/>
    <x v="2"/>
    <x v="2"/>
    <x v="0"/>
    <x v="0"/>
    <x v="2"/>
  </r>
  <r>
    <x v="1"/>
    <x v="2"/>
    <x v="2"/>
    <x v="0"/>
    <x v="67"/>
    <x v="82"/>
    <n v="0"/>
    <x v="1"/>
    <x v="2"/>
    <x v="1"/>
    <x v="0"/>
    <x v="2"/>
    <x v="2"/>
    <x v="2"/>
    <x v="0"/>
    <x v="0"/>
    <x v="1"/>
  </r>
  <r>
    <x v="1"/>
    <x v="2"/>
    <x v="2"/>
    <x v="0"/>
    <x v="139"/>
    <x v="398"/>
    <n v="1030558.44"/>
    <x v="1"/>
    <x v="2"/>
    <x v="1"/>
    <x v="0"/>
    <x v="2"/>
    <x v="2"/>
    <x v="2"/>
    <x v="0"/>
    <x v="0"/>
    <x v="3"/>
  </r>
  <r>
    <x v="1"/>
    <x v="2"/>
    <x v="2"/>
    <x v="0"/>
    <x v="641"/>
    <x v="1315"/>
    <n v="0"/>
    <x v="1"/>
    <x v="2"/>
    <x v="1"/>
    <x v="0"/>
    <x v="2"/>
    <x v="2"/>
    <x v="2"/>
    <x v="3"/>
    <x v="0"/>
    <x v="1"/>
  </r>
  <r>
    <x v="1"/>
    <x v="2"/>
    <x v="2"/>
    <x v="0"/>
    <x v="522"/>
    <x v="1308"/>
    <n v="0"/>
    <x v="1"/>
    <x v="2"/>
    <x v="1"/>
    <x v="0"/>
    <x v="2"/>
    <x v="2"/>
    <x v="2"/>
    <x v="2"/>
    <x v="0"/>
    <x v="0"/>
  </r>
  <r>
    <x v="1"/>
    <x v="2"/>
    <x v="2"/>
    <x v="0"/>
    <x v="238"/>
    <x v="367"/>
    <n v="764799.86"/>
    <x v="1"/>
    <x v="2"/>
    <x v="1"/>
    <x v="0"/>
    <x v="2"/>
    <x v="2"/>
    <x v="2"/>
    <x v="0"/>
    <x v="0"/>
    <x v="6"/>
  </r>
  <r>
    <x v="1"/>
    <x v="2"/>
    <x v="2"/>
    <x v="0"/>
    <x v="548"/>
    <x v="1007"/>
    <n v="9999"/>
    <x v="1"/>
    <x v="2"/>
    <x v="1"/>
    <x v="0"/>
    <x v="2"/>
    <x v="2"/>
    <x v="2"/>
    <x v="3"/>
    <x v="0"/>
    <x v="0"/>
  </r>
  <r>
    <x v="1"/>
    <x v="2"/>
    <x v="2"/>
    <x v="0"/>
    <x v="1"/>
    <x v="1263"/>
    <n v="0"/>
    <x v="1"/>
    <x v="2"/>
    <x v="1"/>
    <x v="0"/>
    <x v="2"/>
    <x v="2"/>
    <x v="2"/>
    <x v="3"/>
    <x v="0"/>
    <x v="7"/>
  </r>
  <r>
    <x v="1"/>
    <x v="2"/>
    <x v="2"/>
    <x v="0"/>
    <x v="43"/>
    <x v="345"/>
    <n v="4344.22"/>
    <x v="1"/>
    <x v="2"/>
    <x v="1"/>
    <x v="0"/>
    <x v="2"/>
    <x v="2"/>
    <x v="2"/>
    <x v="0"/>
    <x v="0"/>
    <x v="3"/>
  </r>
  <r>
    <x v="1"/>
    <x v="2"/>
    <x v="2"/>
    <x v="0"/>
    <x v="139"/>
    <x v="312"/>
    <n v="383.26"/>
    <x v="1"/>
    <x v="2"/>
    <x v="1"/>
    <x v="0"/>
    <x v="2"/>
    <x v="2"/>
    <x v="2"/>
    <x v="4"/>
    <x v="1"/>
    <x v="3"/>
  </r>
  <r>
    <x v="1"/>
    <x v="2"/>
    <x v="2"/>
    <x v="0"/>
    <x v="142"/>
    <x v="743"/>
    <n v="1906450.13"/>
    <x v="1"/>
    <x v="2"/>
    <x v="1"/>
    <x v="0"/>
    <x v="2"/>
    <x v="2"/>
    <x v="2"/>
    <x v="2"/>
    <x v="1"/>
    <x v="0"/>
  </r>
  <r>
    <x v="1"/>
    <x v="2"/>
    <x v="2"/>
    <x v="0"/>
    <x v="331"/>
    <x v="1283"/>
    <n v="0"/>
    <x v="1"/>
    <x v="2"/>
    <x v="1"/>
    <x v="0"/>
    <x v="2"/>
    <x v="2"/>
    <x v="2"/>
    <x v="2"/>
    <x v="0"/>
    <x v="3"/>
  </r>
  <r>
    <x v="1"/>
    <x v="2"/>
    <x v="2"/>
    <x v="0"/>
    <x v="73"/>
    <x v="406"/>
    <n v="0"/>
    <x v="1"/>
    <x v="2"/>
    <x v="1"/>
    <x v="0"/>
    <x v="2"/>
    <x v="2"/>
    <x v="2"/>
    <x v="0"/>
    <x v="0"/>
    <x v="6"/>
  </r>
  <r>
    <x v="1"/>
    <x v="2"/>
    <x v="2"/>
    <x v="0"/>
    <x v="553"/>
    <x v="1026"/>
    <n v="35195.31"/>
    <x v="1"/>
    <x v="2"/>
    <x v="1"/>
    <x v="0"/>
    <x v="2"/>
    <x v="2"/>
    <x v="2"/>
    <x v="3"/>
    <x v="0"/>
    <x v="2"/>
  </r>
  <r>
    <x v="1"/>
    <x v="2"/>
    <x v="2"/>
    <x v="0"/>
    <x v="551"/>
    <x v="1037"/>
    <n v="0"/>
    <x v="1"/>
    <x v="2"/>
    <x v="1"/>
    <x v="0"/>
    <x v="2"/>
    <x v="2"/>
    <x v="2"/>
    <x v="0"/>
    <x v="0"/>
    <x v="7"/>
  </r>
  <r>
    <x v="1"/>
    <x v="2"/>
    <x v="2"/>
    <x v="0"/>
    <x v="1"/>
    <x v="1135"/>
    <n v="0"/>
    <x v="1"/>
    <x v="2"/>
    <x v="1"/>
    <x v="0"/>
    <x v="2"/>
    <x v="2"/>
    <x v="2"/>
    <x v="3"/>
    <x v="0"/>
    <x v="3"/>
  </r>
  <r>
    <x v="1"/>
    <x v="2"/>
    <x v="2"/>
    <x v="0"/>
    <x v="120"/>
    <x v="155"/>
    <n v="45160746.810000002"/>
    <x v="1"/>
    <x v="2"/>
    <x v="1"/>
    <x v="0"/>
    <x v="2"/>
    <x v="2"/>
    <x v="2"/>
    <x v="3"/>
    <x v="3"/>
    <x v="7"/>
  </r>
  <r>
    <x v="1"/>
    <x v="2"/>
    <x v="2"/>
    <x v="0"/>
    <x v="441"/>
    <x v="748"/>
    <n v="0"/>
    <x v="1"/>
    <x v="2"/>
    <x v="1"/>
    <x v="0"/>
    <x v="2"/>
    <x v="2"/>
    <x v="2"/>
    <x v="1"/>
    <x v="0"/>
    <x v="2"/>
  </r>
  <r>
    <x v="1"/>
    <x v="2"/>
    <x v="2"/>
    <x v="0"/>
    <x v="548"/>
    <x v="1297"/>
    <n v="1664315.23"/>
    <x v="1"/>
    <x v="2"/>
    <x v="1"/>
    <x v="0"/>
    <x v="2"/>
    <x v="2"/>
    <x v="2"/>
    <x v="3"/>
    <x v="0"/>
    <x v="5"/>
  </r>
  <r>
    <x v="1"/>
    <x v="2"/>
    <x v="2"/>
    <x v="0"/>
    <x v="521"/>
    <x v="954"/>
    <n v="79652294.099999994"/>
    <x v="1"/>
    <x v="2"/>
    <x v="1"/>
    <x v="0"/>
    <x v="2"/>
    <x v="2"/>
    <x v="2"/>
    <x v="0"/>
    <x v="0"/>
    <x v="3"/>
  </r>
  <r>
    <x v="1"/>
    <x v="2"/>
    <x v="2"/>
    <x v="0"/>
    <x v="219"/>
    <x v="1139"/>
    <n v="0"/>
    <x v="1"/>
    <x v="2"/>
    <x v="1"/>
    <x v="0"/>
    <x v="2"/>
    <x v="2"/>
    <x v="2"/>
    <x v="3"/>
    <x v="0"/>
    <x v="2"/>
  </r>
  <r>
    <x v="1"/>
    <x v="2"/>
    <x v="2"/>
    <x v="0"/>
    <x v="394"/>
    <x v="653"/>
    <n v="0"/>
    <x v="1"/>
    <x v="2"/>
    <x v="1"/>
    <x v="0"/>
    <x v="2"/>
    <x v="2"/>
    <x v="2"/>
    <x v="3"/>
    <x v="1"/>
    <x v="1"/>
  </r>
  <r>
    <x v="1"/>
    <x v="2"/>
    <x v="2"/>
    <x v="0"/>
    <x v="44"/>
    <x v="542"/>
    <n v="0"/>
    <x v="1"/>
    <x v="2"/>
    <x v="1"/>
    <x v="0"/>
    <x v="2"/>
    <x v="2"/>
    <x v="2"/>
    <x v="0"/>
    <x v="0"/>
    <x v="3"/>
  </r>
  <r>
    <x v="1"/>
    <x v="2"/>
    <x v="2"/>
    <x v="0"/>
    <x v="11"/>
    <x v="11"/>
    <n v="0"/>
    <x v="1"/>
    <x v="2"/>
    <x v="1"/>
    <x v="0"/>
    <x v="2"/>
    <x v="2"/>
    <x v="2"/>
    <x v="3"/>
    <x v="0"/>
    <x v="4"/>
  </r>
  <r>
    <x v="1"/>
    <x v="2"/>
    <x v="2"/>
    <x v="0"/>
    <x v="50"/>
    <x v="164"/>
    <n v="0"/>
    <x v="1"/>
    <x v="2"/>
    <x v="1"/>
    <x v="0"/>
    <x v="2"/>
    <x v="2"/>
    <x v="2"/>
    <x v="0"/>
    <x v="0"/>
    <x v="3"/>
  </r>
  <r>
    <x v="1"/>
    <x v="2"/>
    <x v="2"/>
    <x v="0"/>
    <x v="13"/>
    <x v="1245"/>
    <n v="0"/>
    <x v="1"/>
    <x v="2"/>
    <x v="1"/>
    <x v="0"/>
    <x v="2"/>
    <x v="2"/>
    <x v="2"/>
    <x v="3"/>
    <x v="0"/>
    <x v="7"/>
  </r>
  <r>
    <x v="1"/>
    <x v="2"/>
    <x v="2"/>
    <x v="0"/>
    <x v="585"/>
    <x v="1108"/>
    <n v="-1421015.28"/>
    <x v="1"/>
    <x v="2"/>
    <x v="1"/>
    <x v="0"/>
    <x v="2"/>
    <x v="2"/>
    <x v="2"/>
    <x v="3"/>
    <x v="1"/>
    <x v="3"/>
  </r>
  <r>
    <x v="1"/>
    <x v="2"/>
    <x v="2"/>
    <x v="0"/>
    <x v="354"/>
    <x v="582"/>
    <n v="9878.2999999999993"/>
    <x v="1"/>
    <x v="2"/>
    <x v="1"/>
    <x v="0"/>
    <x v="2"/>
    <x v="2"/>
    <x v="2"/>
    <x v="4"/>
    <x v="0"/>
    <x v="6"/>
  </r>
  <r>
    <x v="1"/>
    <x v="2"/>
    <x v="2"/>
    <x v="0"/>
    <x v="368"/>
    <x v="608"/>
    <n v="0"/>
    <x v="1"/>
    <x v="2"/>
    <x v="1"/>
    <x v="0"/>
    <x v="2"/>
    <x v="2"/>
    <x v="2"/>
    <x v="0"/>
    <x v="0"/>
    <x v="6"/>
  </r>
  <r>
    <x v="1"/>
    <x v="2"/>
    <x v="2"/>
    <x v="0"/>
    <x v="240"/>
    <x v="373"/>
    <n v="0"/>
    <x v="1"/>
    <x v="2"/>
    <x v="1"/>
    <x v="0"/>
    <x v="2"/>
    <x v="2"/>
    <x v="2"/>
    <x v="2"/>
    <x v="0"/>
    <x v="1"/>
  </r>
  <r>
    <x v="1"/>
    <x v="2"/>
    <x v="2"/>
    <x v="0"/>
    <x v="493"/>
    <x v="1363"/>
    <n v="0"/>
    <x v="1"/>
    <x v="2"/>
    <x v="1"/>
    <x v="0"/>
    <x v="2"/>
    <x v="2"/>
    <x v="2"/>
    <x v="1"/>
    <x v="1"/>
    <x v="5"/>
  </r>
  <r>
    <x v="1"/>
    <x v="2"/>
    <x v="2"/>
    <x v="0"/>
    <x v="44"/>
    <x v="542"/>
    <n v="0"/>
    <x v="1"/>
    <x v="2"/>
    <x v="1"/>
    <x v="0"/>
    <x v="2"/>
    <x v="2"/>
    <x v="2"/>
    <x v="0"/>
    <x v="0"/>
    <x v="1"/>
  </r>
  <r>
    <x v="1"/>
    <x v="2"/>
    <x v="2"/>
    <x v="0"/>
    <x v="615"/>
    <x v="1205"/>
    <n v="0"/>
    <x v="1"/>
    <x v="2"/>
    <x v="1"/>
    <x v="0"/>
    <x v="2"/>
    <x v="2"/>
    <x v="2"/>
    <x v="3"/>
    <x v="1"/>
    <x v="2"/>
  </r>
  <r>
    <x v="1"/>
    <x v="2"/>
    <x v="2"/>
    <x v="0"/>
    <x v="412"/>
    <x v="682"/>
    <n v="76663.33"/>
    <x v="1"/>
    <x v="2"/>
    <x v="1"/>
    <x v="0"/>
    <x v="2"/>
    <x v="2"/>
    <x v="2"/>
    <x v="2"/>
    <x v="0"/>
    <x v="5"/>
  </r>
  <r>
    <x v="1"/>
    <x v="2"/>
    <x v="2"/>
    <x v="0"/>
    <x v="289"/>
    <x v="476"/>
    <n v="0"/>
    <x v="1"/>
    <x v="2"/>
    <x v="1"/>
    <x v="0"/>
    <x v="2"/>
    <x v="2"/>
    <x v="2"/>
    <x v="0"/>
    <x v="0"/>
    <x v="3"/>
  </r>
  <r>
    <x v="1"/>
    <x v="2"/>
    <x v="2"/>
    <x v="0"/>
    <x v="571"/>
    <x v="1074"/>
    <n v="7889.32"/>
    <x v="1"/>
    <x v="2"/>
    <x v="1"/>
    <x v="0"/>
    <x v="2"/>
    <x v="2"/>
    <x v="2"/>
    <x v="2"/>
    <x v="0"/>
    <x v="4"/>
  </r>
  <r>
    <x v="1"/>
    <x v="2"/>
    <x v="2"/>
    <x v="0"/>
    <x v="276"/>
    <x v="448"/>
    <n v="4615122.2"/>
    <x v="1"/>
    <x v="2"/>
    <x v="1"/>
    <x v="0"/>
    <x v="2"/>
    <x v="2"/>
    <x v="2"/>
    <x v="0"/>
    <x v="2"/>
    <x v="5"/>
  </r>
  <r>
    <x v="1"/>
    <x v="2"/>
    <x v="2"/>
    <x v="0"/>
    <x v="13"/>
    <x v="1313"/>
    <n v="0"/>
    <x v="1"/>
    <x v="2"/>
    <x v="1"/>
    <x v="0"/>
    <x v="2"/>
    <x v="2"/>
    <x v="2"/>
    <x v="3"/>
    <x v="0"/>
    <x v="7"/>
  </r>
  <r>
    <x v="1"/>
    <x v="2"/>
    <x v="2"/>
    <x v="0"/>
    <x v="5"/>
    <x v="754"/>
    <n v="0"/>
    <x v="1"/>
    <x v="2"/>
    <x v="1"/>
    <x v="0"/>
    <x v="2"/>
    <x v="2"/>
    <x v="2"/>
    <x v="3"/>
    <x v="0"/>
    <x v="7"/>
  </r>
  <r>
    <x v="1"/>
    <x v="2"/>
    <x v="2"/>
    <x v="0"/>
    <x v="370"/>
    <x v="611"/>
    <n v="0"/>
    <x v="1"/>
    <x v="2"/>
    <x v="1"/>
    <x v="0"/>
    <x v="2"/>
    <x v="2"/>
    <x v="2"/>
    <x v="2"/>
    <x v="0"/>
    <x v="1"/>
  </r>
  <r>
    <x v="1"/>
    <x v="2"/>
    <x v="2"/>
    <x v="0"/>
    <x v="370"/>
    <x v="611"/>
    <n v="0"/>
    <x v="1"/>
    <x v="2"/>
    <x v="1"/>
    <x v="0"/>
    <x v="2"/>
    <x v="2"/>
    <x v="2"/>
    <x v="2"/>
    <x v="0"/>
    <x v="4"/>
  </r>
  <r>
    <x v="1"/>
    <x v="2"/>
    <x v="2"/>
    <x v="0"/>
    <x v="116"/>
    <x v="146"/>
    <n v="0"/>
    <x v="1"/>
    <x v="2"/>
    <x v="1"/>
    <x v="0"/>
    <x v="2"/>
    <x v="2"/>
    <x v="2"/>
    <x v="0"/>
    <x v="1"/>
    <x v="4"/>
  </r>
  <r>
    <x v="1"/>
    <x v="2"/>
    <x v="2"/>
    <x v="0"/>
    <x v="41"/>
    <x v="47"/>
    <n v="0"/>
    <x v="1"/>
    <x v="2"/>
    <x v="1"/>
    <x v="0"/>
    <x v="2"/>
    <x v="2"/>
    <x v="2"/>
    <x v="3"/>
    <x v="0"/>
    <x v="0"/>
  </r>
  <r>
    <x v="1"/>
    <x v="2"/>
    <x v="2"/>
    <x v="0"/>
    <x v="111"/>
    <x v="1181"/>
    <n v="24627.74"/>
    <x v="1"/>
    <x v="2"/>
    <x v="1"/>
    <x v="0"/>
    <x v="2"/>
    <x v="2"/>
    <x v="2"/>
    <x v="3"/>
    <x v="0"/>
    <x v="3"/>
  </r>
  <r>
    <x v="1"/>
    <x v="2"/>
    <x v="2"/>
    <x v="0"/>
    <x v="591"/>
    <x v="1126"/>
    <n v="0"/>
    <x v="1"/>
    <x v="2"/>
    <x v="1"/>
    <x v="0"/>
    <x v="2"/>
    <x v="2"/>
    <x v="2"/>
    <x v="3"/>
    <x v="1"/>
    <x v="5"/>
  </r>
  <r>
    <x v="1"/>
    <x v="2"/>
    <x v="2"/>
    <x v="0"/>
    <x v="16"/>
    <x v="16"/>
    <n v="0"/>
    <x v="1"/>
    <x v="2"/>
    <x v="1"/>
    <x v="0"/>
    <x v="2"/>
    <x v="2"/>
    <x v="2"/>
    <x v="0"/>
    <x v="0"/>
    <x v="7"/>
  </r>
  <r>
    <x v="1"/>
    <x v="2"/>
    <x v="2"/>
    <x v="0"/>
    <x v="279"/>
    <x v="454"/>
    <n v="215.09"/>
    <x v="1"/>
    <x v="2"/>
    <x v="1"/>
    <x v="0"/>
    <x v="2"/>
    <x v="2"/>
    <x v="2"/>
    <x v="3"/>
    <x v="0"/>
    <x v="0"/>
  </r>
  <r>
    <x v="1"/>
    <x v="2"/>
    <x v="2"/>
    <x v="0"/>
    <x v="364"/>
    <x v="602"/>
    <n v="77130.05"/>
    <x v="1"/>
    <x v="2"/>
    <x v="1"/>
    <x v="0"/>
    <x v="2"/>
    <x v="2"/>
    <x v="2"/>
    <x v="2"/>
    <x v="2"/>
    <x v="3"/>
  </r>
  <r>
    <x v="1"/>
    <x v="2"/>
    <x v="2"/>
    <x v="0"/>
    <x v="364"/>
    <x v="602"/>
    <n v="70221.25"/>
    <x v="1"/>
    <x v="2"/>
    <x v="1"/>
    <x v="0"/>
    <x v="2"/>
    <x v="2"/>
    <x v="2"/>
    <x v="2"/>
    <x v="2"/>
    <x v="4"/>
  </r>
  <r>
    <x v="1"/>
    <x v="2"/>
    <x v="2"/>
    <x v="0"/>
    <x v="438"/>
    <x v="745"/>
    <n v="0"/>
    <x v="1"/>
    <x v="2"/>
    <x v="1"/>
    <x v="0"/>
    <x v="2"/>
    <x v="2"/>
    <x v="2"/>
    <x v="6"/>
    <x v="1"/>
    <x v="2"/>
  </r>
  <r>
    <x v="1"/>
    <x v="2"/>
    <x v="2"/>
    <x v="0"/>
    <x v="600"/>
    <x v="1151"/>
    <n v="0"/>
    <x v="1"/>
    <x v="2"/>
    <x v="1"/>
    <x v="0"/>
    <x v="2"/>
    <x v="2"/>
    <x v="2"/>
    <x v="3"/>
    <x v="0"/>
    <x v="5"/>
  </r>
  <r>
    <x v="1"/>
    <x v="2"/>
    <x v="2"/>
    <x v="0"/>
    <x v="430"/>
    <x v="719"/>
    <n v="0"/>
    <x v="1"/>
    <x v="2"/>
    <x v="1"/>
    <x v="0"/>
    <x v="2"/>
    <x v="2"/>
    <x v="2"/>
    <x v="2"/>
    <x v="0"/>
    <x v="6"/>
  </r>
  <r>
    <x v="1"/>
    <x v="2"/>
    <x v="2"/>
    <x v="0"/>
    <x v="611"/>
    <x v="1190"/>
    <n v="0"/>
    <x v="1"/>
    <x v="2"/>
    <x v="1"/>
    <x v="0"/>
    <x v="2"/>
    <x v="2"/>
    <x v="2"/>
    <x v="3"/>
    <x v="1"/>
    <x v="7"/>
  </r>
  <r>
    <x v="1"/>
    <x v="2"/>
    <x v="2"/>
    <x v="0"/>
    <x v="378"/>
    <x v="853"/>
    <n v="0"/>
    <x v="1"/>
    <x v="2"/>
    <x v="1"/>
    <x v="0"/>
    <x v="2"/>
    <x v="2"/>
    <x v="2"/>
    <x v="3"/>
    <x v="0"/>
    <x v="6"/>
  </r>
  <r>
    <x v="1"/>
    <x v="2"/>
    <x v="2"/>
    <x v="0"/>
    <x v="77"/>
    <x v="93"/>
    <n v="0"/>
    <x v="1"/>
    <x v="2"/>
    <x v="1"/>
    <x v="0"/>
    <x v="2"/>
    <x v="2"/>
    <x v="2"/>
    <x v="2"/>
    <x v="0"/>
    <x v="3"/>
  </r>
  <r>
    <x v="1"/>
    <x v="2"/>
    <x v="2"/>
    <x v="0"/>
    <x v="202"/>
    <x v="300"/>
    <n v="0"/>
    <x v="1"/>
    <x v="2"/>
    <x v="1"/>
    <x v="0"/>
    <x v="2"/>
    <x v="2"/>
    <x v="2"/>
    <x v="0"/>
    <x v="0"/>
    <x v="3"/>
  </r>
  <r>
    <x v="1"/>
    <x v="2"/>
    <x v="2"/>
    <x v="0"/>
    <x v="553"/>
    <x v="1294"/>
    <n v="35195.31"/>
    <x v="1"/>
    <x v="2"/>
    <x v="1"/>
    <x v="0"/>
    <x v="2"/>
    <x v="2"/>
    <x v="2"/>
    <x v="3"/>
    <x v="1"/>
    <x v="2"/>
  </r>
  <r>
    <x v="1"/>
    <x v="2"/>
    <x v="2"/>
    <x v="0"/>
    <x v="18"/>
    <x v="676"/>
    <n v="0"/>
    <x v="1"/>
    <x v="2"/>
    <x v="1"/>
    <x v="0"/>
    <x v="2"/>
    <x v="2"/>
    <x v="2"/>
    <x v="3"/>
    <x v="0"/>
    <x v="1"/>
  </r>
  <r>
    <x v="1"/>
    <x v="2"/>
    <x v="2"/>
    <x v="0"/>
    <x v="513"/>
    <x v="934"/>
    <n v="0"/>
    <x v="1"/>
    <x v="2"/>
    <x v="1"/>
    <x v="0"/>
    <x v="2"/>
    <x v="2"/>
    <x v="2"/>
    <x v="3"/>
    <x v="0"/>
    <x v="6"/>
  </r>
  <r>
    <x v="1"/>
    <x v="2"/>
    <x v="2"/>
    <x v="0"/>
    <x v="18"/>
    <x v="942"/>
    <n v="0"/>
    <x v="1"/>
    <x v="2"/>
    <x v="1"/>
    <x v="0"/>
    <x v="2"/>
    <x v="2"/>
    <x v="2"/>
    <x v="3"/>
    <x v="0"/>
    <x v="3"/>
  </r>
  <r>
    <x v="1"/>
    <x v="2"/>
    <x v="2"/>
    <x v="0"/>
    <x v="26"/>
    <x v="28"/>
    <n v="0"/>
    <x v="1"/>
    <x v="2"/>
    <x v="1"/>
    <x v="0"/>
    <x v="2"/>
    <x v="2"/>
    <x v="2"/>
    <x v="0"/>
    <x v="0"/>
    <x v="6"/>
  </r>
  <r>
    <x v="1"/>
    <x v="2"/>
    <x v="2"/>
    <x v="0"/>
    <x v="13"/>
    <x v="469"/>
    <n v="4892.34"/>
    <x v="1"/>
    <x v="2"/>
    <x v="1"/>
    <x v="0"/>
    <x v="2"/>
    <x v="2"/>
    <x v="2"/>
    <x v="3"/>
    <x v="0"/>
    <x v="2"/>
  </r>
  <r>
    <x v="1"/>
    <x v="2"/>
    <x v="2"/>
    <x v="0"/>
    <x v="444"/>
    <x v="752"/>
    <n v="0"/>
    <x v="1"/>
    <x v="2"/>
    <x v="1"/>
    <x v="0"/>
    <x v="2"/>
    <x v="2"/>
    <x v="2"/>
    <x v="3"/>
    <x v="0"/>
    <x v="2"/>
  </r>
  <r>
    <x v="1"/>
    <x v="2"/>
    <x v="2"/>
    <x v="0"/>
    <x v="77"/>
    <x v="93"/>
    <n v="0"/>
    <x v="1"/>
    <x v="2"/>
    <x v="1"/>
    <x v="0"/>
    <x v="2"/>
    <x v="2"/>
    <x v="2"/>
    <x v="2"/>
    <x v="0"/>
    <x v="2"/>
  </r>
  <r>
    <x v="1"/>
    <x v="2"/>
    <x v="2"/>
    <x v="0"/>
    <x v="395"/>
    <x v="1279"/>
    <n v="0"/>
    <x v="1"/>
    <x v="2"/>
    <x v="1"/>
    <x v="0"/>
    <x v="2"/>
    <x v="2"/>
    <x v="2"/>
    <x v="3"/>
    <x v="0"/>
    <x v="4"/>
  </r>
  <r>
    <x v="1"/>
    <x v="2"/>
    <x v="2"/>
    <x v="0"/>
    <x v="1"/>
    <x v="1288"/>
    <n v="0"/>
    <x v="1"/>
    <x v="2"/>
    <x v="1"/>
    <x v="0"/>
    <x v="2"/>
    <x v="2"/>
    <x v="2"/>
    <x v="3"/>
    <x v="0"/>
    <x v="2"/>
  </r>
  <r>
    <x v="1"/>
    <x v="2"/>
    <x v="2"/>
    <x v="0"/>
    <x v="228"/>
    <x v="1068"/>
    <n v="148613.01"/>
    <x v="1"/>
    <x v="2"/>
    <x v="1"/>
    <x v="0"/>
    <x v="2"/>
    <x v="2"/>
    <x v="2"/>
    <x v="3"/>
    <x v="0"/>
    <x v="1"/>
  </r>
  <r>
    <x v="1"/>
    <x v="2"/>
    <x v="2"/>
    <x v="0"/>
    <x v="5"/>
    <x v="754"/>
    <n v="3061.87"/>
    <x v="1"/>
    <x v="2"/>
    <x v="1"/>
    <x v="0"/>
    <x v="2"/>
    <x v="2"/>
    <x v="2"/>
    <x v="3"/>
    <x v="0"/>
    <x v="6"/>
  </r>
  <r>
    <x v="1"/>
    <x v="2"/>
    <x v="2"/>
    <x v="0"/>
    <x v="129"/>
    <x v="316"/>
    <n v="0"/>
    <x v="1"/>
    <x v="2"/>
    <x v="1"/>
    <x v="0"/>
    <x v="2"/>
    <x v="2"/>
    <x v="2"/>
    <x v="1"/>
    <x v="1"/>
    <x v="6"/>
  </r>
  <r>
    <x v="1"/>
    <x v="2"/>
    <x v="2"/>
    <x v="0"/>
    <x v="1"/>
    <x v="836"/>
    <n v="0"/>
    <x v="1"/>
    <x v="2"/>
    <x v="1"/>
    <x v="0"/>
    <x v="2"/>
    <x v="2"/>
    <x v="2"/>
    <x v="1"/>
    <x v="0"/>
    <x v="1"/>
  </r>
  <r>
    <x v="1"/>
    <x v="2"/>
    <x v="2"/>
    <x v="0"/>
    <x v="641"/>
    <x v="1315"/>
    <n v="0"/>
    <x v="1"/>
    <x v="2"/>
    <x v="1"/>
    <x v="0"/>
    <x v="2"/>
    <x v="2"/>
    <x v="2"/>
    <x v="3"/>
    <x v="0"/>
    <x v="5"/>
  </r>
  <r>
    <x v="1"/>
    <x v="2"/>
    <x v="2"/>
    <x v="0"/>
    <x v="34"/>
    <x v="175"/>
    <n v="0"/>
    <x v="1"/>
    <x v="2"/>
    <x v="1"/>
    <x v="0"/>
    <x v="2"/>
    <x v="2"/>
    <x v="2"/>
    <x v="0"/>
    <x v="0"/>
    <x v="6"/>
  </r>
  <r>
    <x v="1"/>
    <x v="2"/>
    <x v="2"/>
    <x v="0"/>
    <x v="93"/>
    <x v="218"/>
    <n v="0"/>
    <x v="1"/>
    <x v="2"/>
    <x v="1"/>
    <x v="0"/>
    <x v="2"/>
    <x v="2"/>
    <x v="2"/>
    <x v="0"/>
    <x v="0"/>
    <x v="0"/>
  </r>
  <r>
    <x v="1"/>
    <x v="2"/>
    <x v="2"/>
    <x v="0"/>
    <x v="1"/>
    <x v="462"/>
    <n v="0"/>
    <x v="1"/>
    <x v="2"/>
    <x v="1"/>
    <x v="0"/>
    <x v="2"/>
    <x v="2"/>
    <x v="2"/>
    <x v="3"/>
    <x v="0"/>
    <x v="6"/>
  </r>
  <r>
    <x v="1"/>
    <x v="2"/>
    <x v="2"/>
    <x v="0"/>
    <x v="200"/>
    <x v="296"/>
    <n v="0"/>
    <x v="1"/>
    <x v="2"/>
    <x v="1"/>
    <x v="0"/>
    <x v="2"/>
    <x v="2"/>
    <x v="2"/>
    <x v="3"/>
    <x v="0"/>
    <x v="7"/>
  </r>
  <r>
    <x v="1"/>
    <x v="2"/>
    <x v="2"/>
    <x v="0"/>
    <x v="411"/>
    <x v="1267"/>
    <n v="0"/>
    <x v="1"/>
    <x v="2"/>
    <x v="1"/>
    <x v="0"/>
    <x v="2"/>
    <x v="2"/>
    <x v="2"/>
    <x v="1"/>
    <x v="0"/>
    <x v="2"/>
  </r>
  <r>
    <x v="1"/>
    <x v="2"/>
    <x v="2"/>
    <x v="0"/>
    <x v="69"/>
    <x v="85"/>
    <n v="0"/>
    <x v="1"/>
    <x v="2"/>
    <x v="1"/>
    <x v="0"/>
    <x v="2"/>
    <x v="2"/>
    <x v="2"/>
    <x v="0"/>
    <x v="0"/>
    <x v="4"/>
  </r>
  <r>
    <x v="1"/>
    <x v="2"/>
    <x v="2"/>
    <x v="0"/>
    <x v="486"/>
    <x v="932"/>
    <n v="0"/>
    <x v="1"/>
    <x v="2"/>
    <x v="1"/>
    <x v="0"/>
    <x v="2"/>
    <x v="2"/>
    <x v="2"/>
    <x v="2"/>
    <x v="1"/>
    <x v="0"/>
  </r>
  <r>
    <x v="1"/>
    <x v="2"/>
    <x v="2"/>
    <x v="0"/>
    <x v="5"/>
    <x v="452"/>
    <n v="75018.25"/>
    <x v="1"/>
    <x v="2"/>
    <x v="1"/>
    <x v="0"/>
    <x v="2"/>
    <x v="2"/>
    <x v="2"/>
    <x v="3"/>
    <x v="0"/>
    <x v="6"/>
  </r>
  <r>
    <x v="1"/>
    <x v="2"/>
    <x v="2"/>
    <x v="0"/>
    <x v="55"/>
    <x v="62"/>
    <n v="0"/>
    <x v="1"/>
    <x v="2"/>
    <x v="1"/>
    <x v="0"/>
    <x v="2"/>
    <x v="2"/>
    <x v="2"/>
    <x v="0"/>
    <x v="0"/>
    <x v="4"/>
  </r>
  <r>
    <x v="1"/>
    <x v="2"/>
    <x v="2"/>
    <x v="0"/>
    <x v="187"/>
    <x v="276"/>
    <n v="0"/>
    <x v="1"/>
    <x v="2"/>
    <x v="1"/>
    <x v="0"/>
    <x v="2"/>
    <x v="2"/>
    <x v="2"/>
    <x v="0"/>
    <x v="0"/>
    <x v="6"/>
  </r>
  <r>
    <x v="1"/>
    <x v="2"/>
    <x v="2"/>
    <x v="0"/>
    <x v="7"/>
    <x v="854"/>
    <n v="0"/>
    <x v="1"/>
    <x v="2"/>
    <x v="1"/>
    <x v="0"/>
    <x v="2"/>
    <x v="2"/>
    <x v="2"/>
    <x v="1"/>
    <x v="0"/>
    <x v="2"/>
  </r>
  <r>
    <x v="1"/>
    <x v="2"/>
    <x v="2"/>
    <x v="0"/>
    <x v="127"/>
    <x v="171"/>
    <n v="0"/>
    <x v="1"/>
    <x v="2"/>
    <x v="1"/>
    <x v="0"/>
    <x v="2"/>
    <x v="2"/>
    <x v="2"/>
    <x v="0"/>
    <x v="0"/>
    <x v="5"/>
  </r>
  <r>
    <x v="1"/>
    <x v="2"/>
    <x v="2"/>
    <x v="0"/>
    <x v="136"/>
    <x v="352"/>
    <n v="0"/>
    <x v="1"/>
    <x v="2"/>
    <x v="1"/>
    <x v="0"/>
    <x v="2"/>
    <x v="2"/>
    <x v="2"/>
    <x v="0"/>
    <x v="0"/>
    <x v="3"/>
  </r>
  <r>
    <x v="1"/>
    <x v="2"/>
    <x v="2"/>
    <x v="0"/>
    <x v="228"/>
    <x v="343"/>
    <n v="153286.82999999999"/>
    <x v="1"/>
    <x v="2"/>
    <x v="1"/>
    <x v="0"/>
    <x v="2"/>
    <x v="2"/>
    <x v="2"/>
    <x v="0"/>
    <x v="0"/>
    <x v="7"/>
  </r>
  <r>
    <x v="1"/>
    <x v="2"/>
    <x v="2"/>
    <x v="0"/>
    <x v="46"/>
    <x v="52"/>
    <n v="0"/>
    <x v="1"/>
    <x v="2"/>
    <x v="1"/>
    <x v="0"/>
    <x v="2"/>
    <x v="2"/>
    <x v="2"/>
    <x v="0"/>
    <x v="0"/>
    <x v="3"/>
  </r>
  <r>
    <x v="1"/>
    <x v="2"/>
    <x v="2"/>
    <x v="0"/>
    <x v="1"/>
    <x v="1341"/>
    <n v="0"/>
    <x v="1"/>
    <x v="2"/>
    <x v="1"/>
    <x v="0"/>
    <x v="2"/>
    <x v="2"/>
    <x v="2"/>
    <x v="3"/>
    <x v="0"/>
    <x v="0"/>
  </r>
  <r>
    <x v="1"/>
    <x v="2"/>
    <x v="2"/>
    <x v="0"/>
    <x v="202"/>
    <x v="717"/>
    <n v="0"/>
    <x v="1"/>
    <x v="2"/>
    <x v="1"/>
    <x v="0"/>
    <x v="2"/>
    <x v="2"/>
    <x v="2"/>
    <x v="3"/>
    <x v="0"/>
    <x v="5"/>
  </r>
  <r>
    <x v="1"/>
    <x v="2"/>
    <x v="2"/>
    <x v="0"/>
    <x v="400"/>
    <x v="661"/>
    <n v="28676.16"/>
    <x v="1"/>
    <x v="2"/>
    <x v="1"/>
    <x v="0"/>
    <x v="2"/>
    <x v="2"/>
    <x v="2"/>
    <x v="2"/>
    <x v="0"/>
    <x v="1"/>
  </r>
  <r>
    <x v="1"/>
    <x v="2"/>
    <x v="2"/>
    <x v="0"/>
    <x v="126"/>
    <x v="248"/>
    <n v="1059965.55"/>
    <x v="1"/>
    <x v="2"/>
    <x v="1"/>
    <x v="0"/>
    <x v="2"/>
    <x v="2"/>
    <x v="2"/>
    <x v="0"/>
    <x v="0"/>
    <x v="7"/>
  </r>
  <r>
    <x v="1"/>
    <x v="2"/>
    <x v="2"/>
    <x v="0"/>
    <x v="261"/>
    <x v="1106"/>
    <n v="0"/>
    <x v="1"/>
    <x v="2"/>
    <x v="1"/>
    <x v="0"/>
    <x v="2"/>
    <x v="2"/>
    <x v="2"/>
    <x v="3"/>
    <x v="0"/>
    <x v="0"/>
  </r>
  <r>
    <x v="1"/>
    <x v="2"/>
    <x v="2"/>
    <x v="0"/>
    <x v="434"/>
    <x v="730"/>
    <n v="0"/>
    <x v="1"/>
    <x v="2"/>
    <x v="1"/>
    <x v="0"/>
    <x v="2"/>
    <x v="2"/>
    <x v="2"/>
    <x v="2"/>
    <x v="0"/>
    <x v="6"/>
  </r>
  <r>
    <x v="1"/>
    <x v="2"/>
    <x v="2"/>
    <x v="0"/>
    <x v="18"/>
    <x v="775"/>
    <n v="0"/>
    <x v="1"/>
    <x v="2"/>
    <x v="1"/>
    <x v="0"/>
    <x v="2"/>
    <x v="2"/>
    <x v="2"/>
    <x v="3"/>
    <x v="0"/>
    <x v="2"/>
  </r>
  <r>
    <x v="1"/>
    <x v="2"/>
    <x v="2"/>
    <x v="0"/>
    <x v="13"/>
    <x v="378"/>
    <n v="0"/>
    <x v="1"/>
    <x v="2"/>
    <x v="1"/>
    <x v="0"/>
    <x v="2"/>
    <x v="2"/>
    <x v="2"/>
    <x v="3"/>
    <x v="0"/>
    <x v="0"/>
  </r>
  <r>
    <x v="1"/>
    <x v="2"/>
    <x v="2"/>
    <x v="0"/>
    <x v="179"/>
    <x v="265"/>
    <n v="0"/>
    <x v="1"/>
    <x v="2"/>
    <x v="1"/>
    <x v="0"/>
    <x v="2"/>
    <x v="2"/>
    <x v="2"/>
    <x v="3"/>
    <x v="0"/>
    <x v="1"/>
  </r>
  <r>
    <x v="1"/>
    <x v="2"/>
    <x v="2"/>
    <x v="0"/>
    <x v="387"/>
    <x v="641"/>
    <n v="9394.25"/>
    <x v="1"/>
    <x v="2"/>
    <x v="1"/>
    <x v="0"/>
    <x v="2"/>
    <x v="2"/>
    <x v="2"/>
    <x v="2"/>
    <x v="0"/>
    <x v="4"/>
  </r>
  <r>
    <x v="1"/>
    <x v="2"/>
    <x v="2"/>
    <x v="0"/>
    <x v="106"/>
    <x v="1325"/>
    <n v="0"/>
    <x v="1"/>
    <x v="2"/>
    <x v="1"/>
    <x v="0"/>
    <x v="2"/>
    <x v="2"/>
    <x v="2"/>
    <x v="1"/>
    <x v="2"/>
    <x v="5"/>
  </r>
  <r>
    <x v="1"/>
    <x v="2"/>
    <x v="2"/>
    <x v="0"/>
    <x v="506"/>
    <x v="925"/>
    <n v="0"/>
    <x v="1"/>
    <x v="2"/>
    <x v="1"/>
    <x v="0"/>
    <x v="2"/>
    <x v="2"/>
    <x v="2"/>
    <x v="1"/>
    <x v="0"/>
    <x v="2"/>
  </r>
  <r>
    <x v="1"/>
    <x v="2"/>
    <x v="2"/>
    <x v="0"/>
    <x v="18"/>
    <x v="1124"/>
    <n v="0"/>
    <x v="1"/>
    <x v="2"/>
    <x v="1"/>
    <x v="0"/>
    <x v="2"/>
    <x v="2"/>
    <x v="2"/>
    <x v="1"/>
    <x v="0"/>
    <x v="4"/>
  </r>
  <r>
    <x v="1"/>
    <x v="2"/>
    <x v="2"/>
    <x v="0"/>
    <x v="5"/>
    <x v="220"/>
    <n v="15186.58"/>
    <x v="1"/>
    <x v="2"/>
    <x v="1"/>
    <x v="0"/>
    <x v="2"/>
    <x v="2"/>
    <x v="2"/>
    <x v="2"/>
    <x v="0"/>
    <x v="2"/>
  </r>
  <r>
    <x v="1"/>
    <x v="2"/>
    <x v="2"/>
    <x v="0"/>
    <x v="369"/>
    <x v="610"/>
    <n v="39537.29"/>
    <x v="1"/>
    <x v="2"/>
    <x v="1"/>
    <x v="0"/>
    <x v="2"/>
    <x v="2"/>
    <x v="2"/>
    <x v="2"/>
    <x v="1"/>
    <x v="4"/>
  </r>
  <r>
    <x v="1"/>
    <x v="2"/>
    <x v="2"/>
    <x v="0"/>
    <x v="68"/>
    <x v="83"/>
    <n v="0"/>
    <x v="1"/>
    <x v="2"/>
    <x v="1"/>
    <x v="0"/>
    <x v="2"/>
    <x v="2"/>
    <x v="2"/>
    <x v="0"/>
    <x v="0"/>
    <x v="5"/>
  </r>
  <r>
    <x v="1"/>
    <x v="2"/>
    <x v="2"/>
    <x v="0"/>
    <x v="16"/>
    <x v="16"/>
    <n v="0"/>
    <x v="1"/>
    <x v="2"/>
    <x v="1"/>
    <x v="0"/>
    <x v="2"/>
    <x v="2"/>
    <x v="2"/>
    <x v="0"/>
    <x v="0"/>
    <x v="4"/>
  </r>
  <r>
    <x v="1"/>
    <x v="2"/>
    <x v="2"/>
    <x v="0"/>
    <x v="199"/>
    <x v="295"/>
    <n v="0"/>
    <x v="1"/>
    <x v="2"/>
    <x v="1"/>
    <x v="0"/>
    <x v="2"/>
    <x v="2"/>
    <x v="2"/>
    <x v="0"/>
    <x v="1"/>
    <x v="4"/>
  </r>
  <r>
    <x v="1"/>
    <x v="2"/>
    <x v="2"/>
    <x v="0"/>
    <x v="252"/>
    <x v="395"/>
    <n v="133819.49"/>
    <x v="1"/>
    <x v="2"/>
    <x v="1"/>
    <x v="0"/>
    <x v="2"/>
    <x v="2"/>
    <x v="2"/>
    <x v="1"/>
    <x v="1"/>
    <x v="1"/>
  </r>
  <r>
    <x v="1"/>
    <x v="2"/>
    <x v="2"/>
    <x v="0"/>
    <x v="429"/>
    <x v="716"/>
    <n v="0"/>
    <x v="1"/>
    <x v="2"/>
    <x v="1"/>
    <x v="0"/>
    <x v="2"/>
    <x v="2"/>
    <x v="2"/>
    <x v="2"/>
    <x v="0"/>
    <x v="1"/>
  </r>
  <r>
    <x v="1"/>
    <x v="2"/>
    <x v="2"/>
    <x v="0"/>
    <x v="18"/>
    <x v="1028"/>
    <n v="0"/>
    <x v="1"/>
    <x v="2"/>
    <x v="1"/>
    <x v="0"/>
    <x v="2"/>
    <x v="2"/>
    <x v="2"/>
    <x v="3"/>
    <x v="0"/>
    <x v="6"/>
  </r>
  <r>
    <x v="1"/>
    <x v="2"/>
    <x v="2"/>
    <x v="0"/>
    <x v="11"/>
    <x v="906"/>
    <n v="0"/>
    <x v="1"/>
    <x v="2"/>
    <x v="1"/>
    <x v="0"/>
    <x v="2"/>
    <x v="2"/>
    <x v="2"/>
    <x v="3"/>
    <x v="0"/>
    <x v="2"/>
  </r>
  <r>
    <x v="1"/>
    <x v="2"/>
    <x v="2"/>
    <x v="0"/>
    <x v="508"/>
    <x v="1281"/>
    <n v="0"/>
    <x v="1"/>
    <x v="2"/>
    <x v="1"/>
    <x v="0"/>
    <x v="2"/>
    <x v="2"/>
    <x v="2"/>
    <x v="0"/>
    <x v="0"/>
    <x v="7"/>
  </r>
  <r>
    <x v="1"/>
    <x v="2"/>
    <x v="2"/>
    <x v="0"/>
    <x v="41"/>
    <x v="157"/>
    <n v="0"/>
    <x v="1"/>
    <x v="2"/>
    <x v="1"/>
    <x v="0"/>
    <x v="2"/>
    <x v="2"/>
    <x v="2"/>
    <x v="3"/>
    <x v="0"/>
    <x v="4"/>
  </r>
  <r>
    <x v="1"/>
    <x v="2"/>
    <x v="2"/>
    <x v="0"/>
    <x v="34"/>
    <x v="37"/>
    <n v="0"/>
    <x v="1"/>
    <x v="2"/>
    <x v="1"/>
    <x v="0"/>
    <x v="2"/>
    <x v="2"/>
    <x v="2"/>
    <x v="4"/>
    <x v="0"/>
    <x v="3"/>
  </r>
  <r>
    <x v="1"/>
    <x v="2"/>
    <x v="2"/>
    <x v="0"/>
    <x v="224"/>
    <x v="337"/>
    <n v="284.77999999999997"/>
    <x v="1"/>
    <x v="2"/>
    <x v="1"/>
    <x v="0"/>
    <x v="2"/>
    <x v="2"/>
    <x v="2"/>
    <x v="4"/>
    <x v="1"/>
    <x v="7"/>
  </r>
  <r>
    <x v="1"/>
    <x v="2"/>
    <x v="2"/>
    <x v="0"/>
    <x v="153"/>
    <x v="214"/>
    <n v="0"/>
    <x v="1"/>
    <x v="2"/>
    <x v="1"/>
    <x v="0"/>
    <x v="2"/>
    <x v="2"/>
    <x v="2"/>
    <x v="0"/>
    <x v="0"/>
    <x v="6"/>
  </r>
  <r>
    <x v="1"/>
    <x v="2"/>
    <x v="2"/>
    <x v="0"/>
    <x v="386"/>
    <x v="638"/>
    <n v="0"/>
    <x v="1"/>
    <x v="2"/>
    <x v="1"/>
    <x v="0"/>
    <x v="2"/>
    <x v="2"/>
    <x v="2"/>
    <x v="3"/>
    <x v="1"/>
    <x v="3"/>
  </r>
  <r>
    <x v="1"/>
    <x v="2"/>
    <x v="2"/>
    <x v="0"/>
    <x v="234"/>
    <x v="362"/>
    <n v="0"/>
    <x v="1"/>
    <x v="2"/>
    <x v="1"/>
    <x v="0"/>
    <x v="2"/>
    <x v="2"/>
    <x v="2"/>
    <x v="3"/>
    <x v="0"/>
    <x v="7"/>
  </r>
  <r>
    <x v="1"/>
    <x v="2"/>
    <x v="2"/>
    <x v="0"/>
    <x v="239"/>
    <x v="371"/>
    <n v="22556.07"/>
    <x v="1"/>
    <x v="2"/>
    <x v="1"/>
    <x v="0"/>
    <x v="2"/>
    <x v="2"/>
    <x v="2"/>
    <x v="2"/>
    <x v="0"/>
    <x v="0"/>
  </r>
  <r>
    <x v="1"/>
    <x v="2"/>
    <x v="2"/>
    <x v="0"/>
    <x v="21"/>
    <x v="154"/>
    <n v="0"/>
    <x v="1"/>
    <x v="2"/>
    <x v="1"/>
    <x v="0"/>
    <x v="2"/>
    <x v="2"/>
    <x v="2"/>
    <x v="0"/>
    <x v="0"/>
    <x v="3"/>
  </r>
  <r>
    <x v="1"/>
    <x v="2"/>
    <x v="2"/>
    <x v="0"/>
    <x v="600"/>
    <x v="1184"/>
    <n v="0"/>
    <x v="1"/>
    <x v="2"/>
    <x v="1"/>
    <x v="0"/>
    <x v="2"/>
    <x v="2"/>
    <x v="2"/>
    <x v="3"/>
    <x v="0"/>
    <x v="0"/>
  </r>
  <r>
    <x v="1"/>
    <x v="2"/>
    <x v="2"/>
    <x v="0"/>
    <x v="73"/>
    <x v="406"/>
    <n v="0"/>
    <x v="1"/>
    <x v="2"/>
    <x v="1"/>
    <x v="0"/>
    <x v="2"/>
    <x v="2"/>
    <x v="2"/>
    <x v="0"/>
    <x v="0"/>
    <x v="3"/>
  </r>
  <r>
    <x v="1"/>
    <x v="2"/>
    <x v="2"/>
    <x v="0"/>
    <x v="13"/>
    <x v="842"/>
    <n v="0"/>
    <x v="1"/>
    <x v="2"/>
    <x v="1"/>
    <x v="0"/>
    <x v="2"/>
    <x v="2"/>
    <x v="2"/>
    <x v="1"/>
    <x v="0"/>
    <x v="1"/>
  </r>
  <r>
    <x v="1"/>
    <x v="2"/>
    <x v="2"/>
    <x v="0"/>
    <x v="0"/>
    <x v="369"/>
    <n v="0"/>
    <x v="1"/>
    <x v="2"/>
    <x v="1"/>
    <x v="0"/>
    <x v="2"/>
    <x v="2"/>
    <x v="2"/>
    <x v="3"/>
    <x v="0"/>
    <x v="7"/>
  </r>
  <r>
    <x v="1"/>
    <x v="2"/>
    <x v="2"/>
    <x v="0"/>
    <x v="378"/>
    <x v="1022"/>
    <n v="0"/>
    <x v="1"/>
    <x v="2"/>
    <x v="1"/>
    <x v="0"/>
    <x v="2"/>
    <x v="2"/>
    <x v="2"/>
    <x v="3"/>
    <x v="0"/>
    <x v="2"/>
  </r>
  <r>
    <x v="1"/>
    <x v="2"/>
    <x v="2"/>
    <x v="0"/>
    <x v="123"/>
    <x v="174"/>
    <n v="0"/>
    <x v="1"/>
    <x v="2"/>
    <x v="1"/>
    <x v="0"/>
    <x v="2"/>
    <x v="2"/>
    <x v="2"/>
    <x v="0"/>
    <x v="0"/>
    <x v="3"/>
  </r>
  <r>
    <x v="1"/>
    <x v="2"/>
    <x v="2"/>
    <x v="0"/>
    <x v="246"/>
    <x v="519"/>
    <n v="79033.33"/>
    <x v="1"/>
    <x v="2"/>
    <x v="1"/>
    <x v="0"/>
    <x v="2"/>
    <x v="2"/>
    <x v="2"/>
    <x v="4"/>
    <x v="1"/>
    <x v="5"/>
  </r>
  <r>
    <x v="1"/>
    <x v="2"/>
    <x v="2"/>
    <x v="0"/>
    <x v="458"/>
    <x v="785"/>
    <n v="0"/>
    <x v="1"/>
    <x v="2"/>
    <x v="1"/>
    <x v="0"/>
    <x v="2"/>
    <x v="2"/>
    <x v="2"/>
    <x v="1"/>
    <x v="1"/>
    <x v="6"/>
  </r>
  <r>
    <x v="1"/>
    <x v="2"/>
    <x v="2"/>
    <x v="0"/>
    <x v="11"/>
    <x v="1206"/>
    <n v="0"/>
    <x v="1"/>
    <x v="2"/>
    <x v="1"/>
    <x v="0"/>
    <x v="2"/>
    <x v="2"/>
    <x v="2"/>
    <x v="3"/>
    <x v="0"/>
    <x v="2"/>
  </r>
  <r>
    <x v="1"/>
    <x v="2"/>
    <x v="2"/>
    <x v="0"/>
    <x v="1"/>
    <x v="805"/>
    <n v="0"/>
    <x v="1"/>
    <x v="2"/>
    <x v="1"/>
    <x v="0"/>
    <x v="2"/>
    <x v="2"/>
    <x v="2"/>
    <x v="3"/>
    <x v="0"/>
    <x v="6"/>
  </r>
  <r>
    <x v="1"/>
    <x v="2"/>
    <x v="2"/>
    <x v="0"/>
    <x v="13"/>
    <x v="822"/>
    <n v="0"/>
    <x v="1"/>
    <x v="2"/>
    <x v="1"/>
    <x v="0"/>
    <x v="2"/>
    <x v="2"/>
    <x v="2"/>
    <x v="3"/>
    <x v="0"/>
    <x v="3"/>
  </r>
  <r>
    <x v="1"/>
    <x v="2"/>
    <x v="2"/>
    <x v="0"/>
    <x v="10"/>
    <x v="10"/>
    <n v="0"/>
    <x v="1"/>
    <x v="2"/>
    <x v="1"/>
    <x v="0"/>
    <x v="2"/>
    <x v="2"/>
    <x v="2"/>
    <x v="0"/>
    <x v="0"/>
    <x v="0"/>
  </r>
  <r>
    <x v="1"/>
    <x v="2"/>
    <x v="2"/>
    <x v="0"/>
    <x v="136"/>
    <x v="394"/>
    <n v="38959.39"/>
    <x v="1"/>
    <x v="2"/>
    <x v="1"/>
    <x v="0"/>
    <x v="2"/>
    <x v="2"/>
    <x v="2"/>
    <x v="0"/>
    <x v="0"/>
    <x v="6"/>
  </r>
  <r>
    <x v="1"/>
    <x v="2"/>
    <x v="2"/>
    <x v="0"/>
    <x v="41"/>
    <x v="130"/>
    <n v="32222.27"/>
    <x v="1"/>
    <x v="2"/>
    <x v="1"/>
    <x v="0"/>
    <x v="2"/>
    <x v="2"/>
    <x v="2"/>
    <x v="3"/>
    <x v="0"/>
    <x v="0"/>
  </r>
  <r>
    <x v="1"/>
    <x v="2"/>
    <x v="2"/>
    <x v="0"/>
    <x v="607"/>
    <x v="1172"/>
    <n v="0"/>
    <x v="1"/>
    <x v="2"/>
    <x v="1"/>
    <x v="0"/>
    <x v="2"/>
    <x v="2"/>
    <x v="2"/>
    <x v="3"/>
    <x v="0"/>
    <x v="2"/>
  </r>
  <r>
    <x v="1"/>
    <x v="2"/>
    <x v="2"/>
    <x v="0"/>
    <x v="154"/>
    <x v="216"/>
    <n v="9648.76"/>
    <x v="1"/>
    <x v="2"/>
    <x v="1"/>
    <x v="0"/>
    <x v="2"/>
    <x v="2"/>
    <x v="2"/>
    <x v="2"/>
    <x v="0"/>
    <x v="5"/>
  </r>
  <r>
    <x v="1"/>
    <x v="2"/>
    <x v="2"/>
    <x v="0"/>
    <x v="138"/>
    <x v="190"/>
    <n v="0"/>
    <x v="1"/>
    <x v="2"/>
    <x v="1"/>
    <x v="0"/>
    <x v="2"/>
    <x v="2"/>
    <x v="2"/>
    <x v="3"/>
    <x v="0"/>
    <x v="1"/>
  </r>
  <r>
    <x v="1"/>
    <x v="2"/>
    <x v="2"/>
    <x v="0"/>
    <x v="32"/>
    <x v="342"/>
    <n v="116793.17"/>
    <x v="1"/>
    <x v="2"/>
    <x v="1"/>
    <x v="0"/>
    <x v="2"/>
    <x v="2"/>
    <x v="2"/>
    <x v="0"/>
    <x v="0"/>
    <x v="7"/>
  </r>
  <r>
    <x v="1"/>
    <x v="2"/>
    <x v="2"/>
    <x v="0"/>
    <x v="13"/>
    <x v="803"/>
    <n v="0"/>
    <x v="1"/>
    <x v="2"/>
    <x v="1"/>
    <x v="0"/>
    <x v="2"/>
    <x v="2"/>
    <x v="2"/>
    <x v="1"/>
    <x v="0"/>
    <x v="3"/>
  </r>
  <r>
    <x v="1"/>
    <x v="2"/>
    <x v="2"/>
    <x v="0"/>
    <x v="1"/>
    <x v="1121"/>
    <n v="0"/>
    <x v="1"/>
    <x v="2"/>
    <x v="1"/>
    <x v="0"/>
    <x v="2"/>
    <x v="2"/>
    <x v="2"/>
    <x v="3"/>
    <x v="0"/>
    <x v="3"/>
  </r>
  <r>
    <x v="1"/>
    <x v="2"/>
    <x v="2"/>
    <x v="0"/>
    <x v="0"/>
    <x v="581"/>
    <n v="0"/>
    <x v="1"/>
    <x v="2"/>
    <x v="1"/>
    <x v="0"/>
    <x v="2"/>
    <x v="2"/>
    <x v="2"/>
    <x v="2"/>
    <x v="0"/>
    <x v="5"/>
  </r>
  <r>
    <x v="1"/>
    <x v="2"/>
    <x v="2"/>
    <x v="0"/>
    <x v="588"/>
    <x v="1117"/>
    <n v="0"/>
    <x v="1"/>
    <x v="2"/>
    <x v="1"/>
    <x v="0"/>
    <x v="2"/>
    <x v="2"/>
    <x v="2"/>
    <x v="4"/>
    <x v="1"/>
    <x v="2"/>
  </r>
  <r>
    <x v="1"/>
    <x v="2"/>
    <x v="2"/>
    <x v="0"/>
    <x v="436"/>
    <x v="735"/>
    <n v="0"/>
    <x v="1"/>
    <x v="2"/>
    <x v="1"/>
    <x v="0"/>
    <x v="2"/>
    <x v="2"/>
    <x v="2"/>
    <x v="3"/>
    <x v="0"/>
    <x v="6"/>
  </r>
  <r>
    <x v="1"/>
    <x v="2"/>
    <x v="2"/>
    <x v="0"/>
    <x v="190"/>
    <x v="281"/>
    <n v="1969542"/>
    <x v="1"/>
    <x v="2"/>
    <x v="1"/>
    <x v="0"/>
    <x v="2"/>
    <x v="2"/>
    <x v="2"/>
    <x v="0"/>
    <x v="1"/>
    <x v="2"/>
  </r>
  <r>
    <x v="1"/>
    <x v="2"/>
    <x v="2"/>
    <x v="0"/>
    <x v="1"/>
    <x v="116"/>
    <n v="15659.2"/>
    <x v="1"/>
    <x v="2"/>
    <x v="1"/>
    <x v="0"/>
    <x v="2"/>
    <x v="2"/>
    <x v="2"/>
    <x v="3"/>
    <x v="0"/>
    <x v="3"/>
  </r>
  <r>
    <x v="1"/>
    <x v="2"/>
    <x v="2"/>
    <x v="0"/>
    <x v="41"/>
    <x v="832"/>
    <n v="0"/>
    <x v="1"/>
    <x v="2"/>
    <x v="1"/>
    <x v="0"/>
    <x v="2"/>
    <x v="2"/>
    <x v="2"/>
    <x v="1"/>
    <x v="0"/>
    <x v="0"/>
  </r>
  <r>
    <x v="1"/>
    <x v="2"/>
    <x v="2"/>
    <x v="0"/>
    <x v="493"/>
    <x v="1092"/>
    <n v="0"/>
    <x v="1"/>
    <x v="2"/>
    <x v="1"/>
    <x v="0"/>
    <x v="2"/>
    <x v="2"/>
    <x v="2"/>
    <x v="2"/>
    <x v="0"/>
    <x v="1"/>
  </r>
  <r>
    <x v="1"/>
    <x v="2"/>
    <x v="2"/>
    <x v="0"/>
    <x v="83"/>
    <x v="99"/>
    <n v="0"/>
    <x v="1"/>
    <x v="2"/>
    <x v="1"/>
    <x v="0"/>
    <x v="2"/>
    <x v="2"/>
    <x v="2"/>
    <x v="3"/>
    <x v="0"/>
    <x v="4"/>
  </r>
  <r>
    <x v="1"/>
    <x v="2"/>
    <x v="2"/>
    <x v="0"/>
    <x v="325"/>
    <x v="526"/>
    <n v="0"/>
    <x v="1"/>
    <x v="2"/>
    <x v="1"/>
    <x v="0"/>
    <x v="2"/>
    <x v="2"/>
    <x v="2"/>
    <x v="3"/>
    <x v="1"/>
    <x v="2"/>
  </r>
  <r>
    <x v="1"/>
    <x v="2"/>
    <x v="2"/>
    <x v="0"/>
    <x v="18"/>
    <x v="942"/>
    <n v="0"/>
    <x v="1"/>
    <x v="2"/>
    <x v="1"/>
    <x v="0"/>
    <x v="2"/>
    <x v="2"/>
    <x v="2"/>
    <x v="3"/>
    <x v="0"/>
    <x v="0"/>
  </r>
  <r>
    <x v="1"/>
    <x v="2"/>
    <x v="2"/>
    <x v="0"/>
    <x v="1"/>
    <x v="720"/>
    <n v="0"/>
    <x v="1"/>
    <x v="2"/>
    <x v="1"/>
    <x v="0"/>
    <x v="2"/>
    <x v="2"/>
    <x v="2"/>
    <x v="3"/>
    <x v="0"/>
    <x v="0"/>
  </r>
  <r>
    <x v="1"/>
    <x v="2"/>
    <x v="2"/>
    <x v="0"/>
    <x v="177"/>
    <x v="263"/>
    <n v="0"/>
    <x v="1"/>
    <x v="2"/>
    <x v="1"/>
    <x v="0"/>
    <x v="2"/>
    <x v="2"/>
    <x v="2"/>
    <x v="0"/>
    <x v="0"/>
    <x v="3"/>
  </r>
  <r>
    <x v="1"/>
    <x v="2"/>
    <x v="2"/>
    <x v="0"/>
    <x v="514"/>
    <x v="935"/>
    <n v="0"/>
    <x v="1"/>
    <x v="2"/>
    <x v="1"/>
    <x v="0"/>
    <x v="2"/>
    <x v="2"/>
    <x v="2"/>
    <x v="3"/>
    <x v="0"/>
    <x v="0"/>
  </r>
  <r>
    <x v="1"/>
    <x v="2"/>
    <x v="2"/>
    <x v="0"/>
    <x v="18"/>
    <x v="1249"/>
    <n v="0"/>
    <x v="1"/>
    <x v="2"/>
    <x v="1"/>
    <x v="0"/>
    <x v="2"/>
    <x v="2"/>
    <x v="2"/>
    <x v="3"/>
    <x v="0"/>
    <x v="0"/>
  </r>
  <r>
    <x v="1"/>
    <x v="2"/>
    <x v="2"/>
    <x v="0"/>
    <x v="270"/>
    <x v="433"/>
    <n v="513514.02"/>
    <x v="1"/>
    <x v="2"/>
    <x v="1"/>
    <x v="0"/>
    <x v="2"/>
    <x v="2"/>
    <x v="2"/>
    <x v="3"/>
    <x v="1"/>
    <x v="1"/>
  </r>
  <r>
    <x v="1"/>
    <x v="2"/>
    <x v="2"/>
    <x v="0"/>
    <x v="122"/>
    <x v="675"/>
    <n v="24287.83"/>
    <x v="1"/>
    <x v="2"/>
    <x v="1"/>
    <x v="0"/>
    <x v="2"/>
    <x v="2"/>
    <x v="2"/>
    <x v="2"/>
    <x v="0"/>
    <x v="1"/>
  </r>
  <r>
    <x v="1"/>
    <x v="2"/>
    <x v="2"/>
    <x v="0"/>
    <x v="126"/>
    <x v="168"/>
    <n v="0"/>
    <x v="1"/>
    <x v="2"/>
    <x v="1"/>
    <x v="0"/>
    <x v="2"/>
    <x v="2"/>
    <x v="2"/>
    <x v="0"/>
    <x v="0"/>
    <x v="1"/>
  </r>
  <r>
    <x v="1"/>
    <x v="2"/>
    <x v="2"/>
    <x v="0"/>
    <x v="73"/>
    <x v="1054"/>
    <n v="3633.42"/>
    <x v="1"/>
    <x v="2"/>
    <x v="1"/>
    <x v="0"/>
    <x v="2"/>
    <x v="2"/>
    <x v="2"/>
    <x v="2"/>
    <x v="1"/>
    <x v="7"/>
  </r>
  <r>
    <x v="1"/>
    <x v="2"/>
    <x v="2"/>
    <x v="0"/>
    <x v="1"/>
    <x v="1137"/>
    <n v="0"/>
    <x v="1"/>
    <x v="2"/>
    <x v="1"/>
    <x v="0"/>
    <x v="2"/>
    <x v="2"/>
    <x v="2"/>
    <x v="3"/>
    <x v="0"/>
    <x v="0"/>
  </r>
  <r>
    <x v="1"/>
    <x v="2"/>
    <x v="2"/>
    <x v="0"/>
    <x v="41"/>
    <x v="1071"/>
    <n v="0"/>
    <x v="1"/>
    <x v="2"/>
    <x v="1"/>
    <x v="0"/>
    <x v="2"/>
    <x v="2"/>
    <x v="2"/>
    <x v="3"/>
    <x v="0"/>
    <x v="2"/>
  </r>
  <r>
    <x v="1"/>
    <x v="2"/>
    <x v="2"/>
    <x v="0"/>
    <x v="43"/>
    <x v="471"/>
    <n v="0"/>
    <x v="1"/>
    <x v="2"/>
    <x v="1"/>
    <x v="0"/>
    <x v="2"/>
    <x v="2"/>
    <x v="2"/>
    <x v="5"/>
    <x v="0"/>
    <x v="0"/>
  </r>
  <r>
    <x v="1"/>
    <x v="2"/>
    <x v="2"/>
    <x v="0"/>
    <x v="41"/>
    <x v="1303"/>
    <n v="0"/>
    <x v="1"/>
    <x v="2"/>
    <x v="1"/>
    <x v="0"/>
    <x v="2"/>
    <x v="2"/>
    <x v="2"/>
    <x v="3"/>
    <x v="0"/>
    <x v="5"/>
  </r>
  <r>
    <x v="1"/>
    <x v="2"/>
    <x v="2"/>
    <x v="0"/>
    <x v="136"/>
    <x v="185"/>
    <n v="0"/>
    <x v="1"/>
    <x v="2"/>
    <x v="1"/>
    <x v="0"/>
    <x v="2"/>
    <x v="2"/>
    <x v="2"/>
    <x v="0"/>
    <x v="0"/>
    <x v="3"/>
  </r>
  <r>
    <x v="1"/>
    <x v="2"/>
    <x v="2"/>
    <x v="0"/>
    <x v="88"/>
    <x v="106"/>
    <n v="0"/>
    <x v="1"/>
    <x v="2"/>
    <x v="1"/>
    <x v="0"/>
    <x v="2"/>
    <x v="2"/>
    <x v="2"/>
    <x v="4"/>
    <x v="0"/>
    <x v="2"/>
  </r>
  <r>
    <x v="1"/>
    <x v="2"/>
    <x v="2"/>
    <x v="0"/>
    <x v="5"/>
    <x v="159"/>
    <n v="0"/>
    <x v="1"/>
    <x v="2"/>
    <x v="1"/>
    <x v="0"/>
    <x v="2"/>
    <x v="2"/>
    <x v="2"/>
    <x v="3"/>
    <x v="0"/>
    <x v="3"/>
  </r>
  <r>
    <x v="1"/>
    <x v="2"/>
    <x v="2"/>
    <x v="0"/>
    <x v="45"/>
    <x v="951"/>
    <n v="0"/>
    <x v="1"/>
    <x v="2"/>
    <x v="1"/>
    <x v="0"/>
    <x v="2"/>
    <x v="2"/>
    <x v="2"/>
    <x v="3"/>
    <x v="0"/>
    <x v="2"/>
  </r>
  <r>
    <x v="1"/>
    <x v="2"/>
    <x v="2"/>
    <x v="0"/>
    <x v="23"/>
    <x v="23"/>
    <n v="-7874.49"/>
    <x v="1"/>
    <x v="2"/>
    <x v="1"/>
    <x v="0"/>
    <x v="2"/>
    <x v="2"/>
    <x v="2"/>
    <x v="3"/>
    <x v="1"/>
    <x v="0"/>
  </r>
  <r>
    <x v="1"/>
    <x v="2"/>
    <x v="2"/>
    <x v="0"/>
    <x v="136"/>
    <x v="394"/>
    <n v="38959.39"/>
    <x v="1"/>
    <x v="2"/>
    <x v="1"/>
    <x v="0"/>
    <x v="2"/>
    <x v="2"/>
    <x v="2"/>
    <x v="0"/>
    <x v="0"/>
    <x v="0"/>
  </r>
  <r>
    <x v="1"/>
    <x v="2"/>
    <x v="2"/>
    <x v="0"/>
    <x v="558"/>
    <x v="1045"/>
    <n v="0"/>
    <x v="1"/>
    <x v="2"/>
    <x v="1"/>
    <x v="0"/>
    <x v="2"/>
    <x v="2"/>
    <x v="2"/>
    <x v="3"/>
    <x v="1"/>
    <x v="6"/>
  </r>
  <r>
    <x v="1"/>
    <x v="2"/>
    <x v="2"/>
    <x v="0"/>
    <x v="11"/>
    <x v="1252"/>
    <n v="0"/>
    <x v="1"/>
    <x v="2"/>
    <x v="1"/>
    <x v="0"/>
    <x v="2"/>
    <x v="2"/>
    <x v="2"/>
    <x v="3"/>
    <x v="0"/>
    <x v="4"/>
  </r>
  <r>
    <x v="1"/>
    <x v="2"/>
    <x v="2"/>
    <x v="0"/>
    <x v="325"/>
    <x v="526"/>
    <n v="0"/>
    <x v="1"/>
    <x v="2"/>
    <x v="1"/>
    <x v="0"/>
    <x v="2"/>
    <x v="2"/>
    <x v="2"/>
    <x v="3"/>
    <x v="1"/>
    <x v="7"/>
  </r>
  <r>
    <x v="1"/>
    <x v="2"/>
    <x v="2"/>
    <x v="0"/>
    <x v="97"/>
    <x v="117"/>
    <n v="0"/>
    <x v="1"/>
    <x v="2"/>
    <x v="1"/>
    <x v="0"/>
    <x v="2"/>
    <x v="2"/>
    <x v="2"/>
    <x v="0"/>
    <x v="0"/>
    <x v="2"/>
  </r>
  <r>
    <x v="1"/>
    <x v="2"/>
    <x v="2"/>
    <x v="0"/>
    <x v="53"/>
    <x v="435"/>
    <n v="0"/>
    <x v="1"/>
    <x v="2"/>
    <x v="1"/>
    <x v="0"/>
    <x v="2"/>
    <x v="2"/>
    <x v="2"/>
    <x v="2"/>
    <x v="0"/>
    <x v="7"/>
  </r>
  <r>
    <x v="1"/>
    <x v="2"/>
    <x v="2"/>
    <x v="0"/>
    <x v="188"/>
    <x v="294"/>
    <n v="0"/>
    <x v="1"/>
    <x v="2"/>
    <x v="1"/>
    <x v="0"/>
    <x v="2"/>
    <x v="2"/>
    <x v="2"/>
    <x v="1"/>
    <x v="0"/>
    <x v="0"/>
  </r>
  <r>
    <x v="1"/>
    <x v="2"/>
    <x v="2"/>
    <x v="0"/>
    <x v="508"/>
    <x v="927"/>
    <n v="21192.21"/>
    <x v="1"/>
    <x v="2"/>
    <x v="1"/>
    <x v="0"/>
    <x v="2"/>
    <x v="2"/>
    <x v="2"/>
    <x v="1"/>
    <x v="0"/>
    <x v="5"/>
  </r>
  <r>
    <x v="1"/>
    <x v="2"/>
    <x v="2"/>
    <x v="0"/>
    <x v="18"/>
    <x v="1018"/>
    <n v="0"/>
    <x v="1"/>
    <x v="2"/>
    <x v="1"/>
    <x v="0"/>
    <x v="2"/>
    <x v="2"/>
    <x v="2"/>
    <x v="3"/>
    <x v="0"/>
    <x v="1"/>
  </r>
  <r>
    <x v="1"/>
    <x v="2"/>
    <x v="2"/>
    <x v="0"/>
    <x v="216"/>
    <x v="323"/>
    <n v="0"/>
    <x v="1"/>
    <x v="2"/>
    <x v="1"/>
    <x v="0"/>
    <x v="2"/>
    <x v="2"/>
    <x v="2"/>
    <x v="0"/>
    <x v="0"/>
    <x v="5"/>
  </r>
  <r>
    <x v="1"/>
    <x v="2"/>
    <x v="2"/>
    <x v="0"/>
    <x v="41"/>
    <x v="1017"/>
    <n v="1177.48"/>
    <x v="1"/>
    <x v="2"/>
    <x v="1"/>
    <x v="0"/>
    <x v="2"/>
    <x v="2"/>
    <x v="2"/>
    <x v="3"/>
    <x v="0"/>
    <x v="4"/>
  </r>
  <r>
    <x v="1"/>
    <x v="2"/>
    <x v="2"/>
    <x v="0"/>
    <x v="201"/>
    <x v="1365"/>
    <n v="13054.99"/>
    <x v="1"/>
    <x v="2"/>
    <x v="1"/>
    <x v="0"/>
    <x v="2"/>
    <x v="2"/>
    <x v="2"/>
    <x v="2"/>
    <x v="0"/>
    <x v="5"/>
  </r>
  <r>
    <x v="1"/>
    <x v="2"/>
    <x v="2"/>
    <x v="0"/>
    <x v="276"/>
    <x v="448"/>
    <n v="5055349.33"/>
    <x v="1"/>
    <x v="2"/>
    <x v="1"/>
    <x v="0"/>
    <x v="2"/>
    <x v="2"/>
    <x v="2"/>
    <x v="0"/>
    <x v="2"/>
    <x v="7"/>
  </r>
  <r>
    <x v="1"/>
    <x v="2"/>
    <x v="2"/>
    <x v="0"/>
    <x v="432"/>
    <x v="722"/>
    <n v="-41490.47"/>
    <x v="1"/>
    <x v="2"/>
    <x v="1"/>
    <x v="0"/>
    <x v="2"/>
    <x v="2"/>
    <x v="2"/>
    <x v="3"/>
    <x v="1"/>
    <x v="2"/>
  </r>
  <r>
    <x v="1"/>
    <x v="2"/>
    <x v="2"/>
    <x v="0"/>
    <x v="96"/>
    <x v="416"/>
    <n v="0"/>
    <x v="1"/>
    <x v="2"/>
    <x v="1"/>
    <x v="0"/>
    <x v="2"/>
    <x v="2"/>
    <x v="2"/>
    <x v="6"/>
    <x v="2"/>
    <x v="1"/>
  </r>
  <r>
    <x v="1"/>
    <x v="2"/>
    <x v="2"/>
    <x v="0"/>
    <x v="1"/>
    <x v="692"/>
    <n v="9943.15"/>
    <x v="1"/>
    <x v="2"/>
    <x v="1"/>
    <x v="0"/>
    <x v="2"/>
    <x v="2"/>
    <x v="2"/>
    <x v="3"/>
    <x v="0"/>
    <x v="0"/>
  </r>
  <r>
    <x v="1"/>
    <x v="2"/>
    <x v="2"/>
    <x v="0"/>
    <x v="384"/>
    <x v="633"/>
    <n v="0"/>
    <x v="1"/>
    <x v="2"/>
    <x v="1"/>
    <x v="0"/>
    <x v="2"/>
    <x v="2"/>
    <x v="2"/>
    <x v="2"/>
    <x v="0"/>
    <x v="2"/>
  </r>
  <r>
    <x v="1"/>
    <x v="2"/>
    <x v="2"/>
    <x v="0"/>
    <x v="1"/>
    <x v="1266"/>
    <n v="99443.39"/>
    <x v="1"/>
    <x v="2"/>
    <x v="1"/>
    <x v="0"/>
    <x v="2"/>
    <x v="2"/>
    <x v="2"/>
    <x v="3"/>
    <x v="0"/>
    <x v="6"/>
  </r>
  <r>
    <x v="1"/>
    <x v="2"/>
    <x v="2"/>
    <x v="0"/>
    <x v="93"/>
    <x v="218"/>
    <n v="0"/>
    <x v="1"/>
    <x v="2"/>
    <x v="1"/>
    <x v="0"/>
    <x v="2"/>
    <x v="2"/>
    <x v="2"/>
    <x v="0"/>
    <x v="0"/>
    <x v="1"/>
  </r>
  <r>
    <x v="1"/>
    <x v="2"/>
    <x v="2"/>
    <x v="0"/>
    <x v="32"/>
    <x v="342"/>
    <n v="159468.10999999999"/>
    <x v="1"/>
    <x v="2"/>
    <x v="1"/>
    <x v="0"/>
    <x v="2"/>
    <x v="2"/>
    <x v="2"/>
    <x v="0"/>
    <x v="0"/>
    <x v="0"/>
  </r>
  <r>
    <x v="1"/>
    <x v="2"/>
    <x v="2"/>
    <x v="0"/>
    <x v="614"/>
    <x v="1197"/>
    <n v="0"/>
    <x v="1"/>
    <x v="2"/>
    <x v="1"/>
    <x v="0"/>
    <x v="2"/>
    <x v="2"/>
    <x v="2"/>
    <x v="3"/>
    <x v="1"/>
    <x v="5"/>
  </r>
  <r>
    <x v="1"/>
    <x v="2"/>
    <x v="2"/>
    <x v="0"/>
    <x v="53"/>
    <x v="60"/>
    <n v="0"/>
    <x v="1"/>
    <x v="2"/>
    <x v="1"/>
    <x v="0"/>
    <x v="2"/>
    <x v="2"/>
    <x v="2"/>
    <x v="1"/>
    <x v="1"/>
    <x v="3"/>
  </r>
  <r>
    <x v="1"/>
    <x v="2"/>
    <x v="2"/>
    <x v="0"/>
    <x v="13"/>
    <x v="261"/>
    <n v="0"/>
    <x v="1"/>
    <x v="2"/>
    <x v="1"/>
    <x v="0"/>
    <x v="2"/>
    <x v="2"/>
    <x v="2"/>
    <x v="3"/>
    <x v="0"/>
    <x v="2"/>
  </r>
  <r>
    <x v="1"/>
    <x v="2"/>
    <x v="2"/>
    <x v="0"/>
    <x v="1"/>
    <x v="1101"/>
    <n v="0"/>
    <x v="1"/>
    <x v="2"/>
    <x v="1"/>
    <x v="0"/>
    <x v="2"/>
    <x v="2"/>
    <x v="2"/>
    <x v="3"/>
    <x v="0"/>
    <x v="6"/>
  </r>
  <r>
    <x v="1"/>
    <x v="2"/>
    <x v="2"/>
    <x v="0"/>
    <x v="485"/>
    <x v="860"/>
    <n v="0"/>
    <x v="1"/>
    <x v="2"/>
    <x v="1"/>
    <x v="0"/>
    <x v="2"/>
    <x v="2"/>
    <x v="2"/>
    <x v="3"/>
    <x v="1"/>
    <x v="1"/>
  </r>
  <r>
    <x v="1"/>
    <x v="2"/>
    <x v="2"/>
    <x v="0"/>
    <x v="15"/>
    <x v="634"/>
    <n v="0"/>
    <x v="1"/>
    <x v="2"/>
    <x v="1"/>
    <x v="0"/>
    <x v="2"/>
    <x v="2"/>
    <x v="2"/>
    <x v="1"/>
    <x v="0"/>
    <x v="0"/>
  </r>
  <r>
    <x v="1"/>
    <x v="2"/>
    <x v="2"/>
    <x v="0"/>
    <x v="41"/>
    <x v="908"/>
    <n v="0"/>
    <x v="1"/>
    <x v="2"/>
    <x v="1"/>
    <x v="0"/>
    <x v="2"/>
    <x v="2"/>
    <x v="2"/>
    <x v="3"/>
    <x v="0"/>
    <x v="0"/>
  </r>
  <r>
    <x v="1"/>
    <x v="2"/>
    <x v="2"/>
    <x v="0"/>
    <x v="43"/>
    <x v="345"/>
    <n v="4221.91"/>
    <x v="1"/>
    <x v="2"/>
    <x v="1"/>
    <x v="0"/>
    <x v="2"/>
    <x v="2"/>
    <x v="2"/>
    <x v="0"/>
    <x v="0"/>
    <x v="4"/>
  </r>
  <r>
    <x v="1"/>
    <x v="2"/>
    <x v="2"/>
    <x v="0"/>
    <x v="515"/>
    <x v="939"/>
    <n v="67171.289999999994"/>
    <x v="1"/>
    <x v="2"/>
    <x v="1"/>
    <x v="0"/>
    <x v="2"/>
    <x v="2"/>
    <x v="2"/>
    <x v="3"/>
    <x v="0"/>
    <x v="7"/>
  </r>
  <r>
    <x v="1"/>
    <x v="2"/>
    <x v="2"/>
    <x v="0"/>
    <x v="53"/>
    <x v="435"/>
    <n v="0"/>
    <x v="1"/>
    <x v="2"/>
    <x v="1"/>
    <x v="0"/>
    <x v="2"/>
    <x v="2"/>
    <x v="2"/>
    <x v="2"/>
    <x v="0"/>
    <x v="3"/>
  </r>
  <r>
    <x v="1"/>
    <x v="2"/>
    <x v="2"/>
    <x v="0"/>
    <x v="13"/>
    <x v="834"/>
    <n v="0"/>
    <x v="1"/>
    <x v="2"/>
    <x v="1"/>
    <x v="0"/>
    <x v="2"/>
    <x v="2"/>
    <x v="2"/>
    <x v="1"/>
    <x v="0"/>
    <x v="1"/>
  </r>
  <r>
    <x v="1"/>
    <x v="2"/>
    <x v="2"/>
    <x v="0"/>
    <x v="18"/>
    <x v="823"/>
    <n v="0"/>
    <x v="1"/>
    <x v="2"/>
    <x v="1"/>
    <x v="0"/>
    <x v="2"/>
    <x v="2"/>
    <x v="2"/>
    <x v="1"/>
    <x v="0"/>
    <x v="3"/>
  </r>
  <r>
    <x v="1"/>
    <x v="2"/>
    <x v="2"/>
    <x v="0"/>
    <x v="631"/>
    <x v="1277"/>
    <n v="0"/>
    <x v="1"/>
    <x v="2"/>
    <x v="1"/>
    <x v="0"/>
    <x v="2"/>
    <x v="2"/>
    <x v="2"/>
    <x v="3"/>
    <x v="0"/>
    <x v="3"/>
  </r>
  <r>
    <x v="1"/>
    <x v="2"/>
    <x v="2"/>
    <x v="0"/>
    <x v="71"/>
    <x v="87"/>
    <n v="0"/>
    <x v="1"/>
    <x v="2"/>
    <x v="1"/>
    <x v="0"/>
    <x v="2"/>
    <x v="2"/>
    <x v="2"/>
    <x v="2"/>
    <x v="0"/>
    <x v="2"/>
  </r>
  <r>
    <x v="1"/>
    <x v="2"/>
    <x v="2"/>
    <x v="0"/>
    <x v="201"/>
    <x v="297"/>
    <n v="324151.64"/>
    <x v="1"/>
    <x v="2"/>
    <x v="1"/>
    <x v="0"/>
    <x v="2"/>
    <x v="2"/>
    <x v="2"/>
    <x v="3"/>
    <x v="0"/>
    <x v="4"/>
  </r>
  <r>
    <x v="1"/>
    <x v="2"/>
    <x v="2"/>
    <x v="0"/>
    <x v="614"/>
    <x v="1197"/>
    <n v="0"/>
    <x v="1"/>
    <x v="2"/>
    <x v="1"/>
    <x v="0"/>
    <x v="2"/>
    <x v="2"/>
    <x v="2"/>
    <x v="3"/>
    <x v="1"/>
    <x v="7"/>
  </r>
  <r>
    <x v="1"/>
    <x v="2"/>
    <x v="2"/>
    <x v="0"/>
    <x v="41"/>
    <x v="908"/>
    <n v="0"/>
    <x v="1"/>
    <x v="2"/>
    <x v="1"/>
    <x v="0"/>
    <x v="2"/>
    <x v="2"/>
    <x v="2"/>
    <x v="3"/>
    <x v="0"/>
    <x v="4"/>
  </r>
  <r>
    <x v="1"/>
    <x v="2"/>
    <x v="2"/>
    <x v="0"/>
    <x v="26"/>
    <x v="1334"/>
    <n v="0"/>
    <x v="1"/>
    <x v="2"/>
    <x v="1"/>
    <x v="0"/>
    <x v="2"/>
    <x v="2"/>
    <x v="2"/>
    <x v="0"/>
    <x v="0"/>
    <x v="4"/>
  </r>
  <r>
    <x v="1"/>
    <x v="2"/>
    <x v="2"/>
    <x v="0"/>
    <x v="105"/>
    <x v="133"/>
    <n v="0"/>
    <x v="1"/>
    <x v="2"/>
    <x v="1"/>
    <x v="0"/>
    <x v="2"/>
    <x v="2"/>
    <x v="2"/>
    <x v="6"/>
    <x v="1"/>
    <x v="2"/>
  </r>
  <r>
    <x v="1"/>
    <x v="2"/>
    <x v="2"/>
    <x v="0"/>
    <x v="153"/>
    <x v="741"/>
    <n v="158957.79999999999"/>
    <x v="1"/>
    <x v="2"/>
    <x v="1"/>
    <x v="0"/>
    <x v="2"/>
    <x v="2"/>
    <x v="2"/>
    <x v="2"/>
    <x v="0"/>
    <x v="7"/>
  </r>
  <r>
    <x v="1"/>
    <x v="2"/>
    <x v="2"/>
    <x v="0"/>
    <x v="434"/>
    <x v="730"/>
    <n v="0"/>
    <x v="1"/>
    <x v="2"/>
    <x v="1"/>
    <x v="0"/>
    <x v="2"/>
    <x v="2"/>
    <x v="2"/>
    <x v="2"/>
    <x v="0"/>
    <x v="1"/>
  </r>
  <r>
    <x v="1"/>
    <x v="2"/>
    <x v="2"/>
    <x v="0"/>
    <x v="470"/>
    <x v="815"/>
    <n v="0"/>
    <x v="1"/>
    <x v="2"/>
    <x v="1"/>
    <x v="0"/>
    <x v="2"/>
    <x v="2"/>
    <x v="2"/>
    <x v="1"/>
    <x v="1"/>
    <x v="3"/>
  </r>
  <r>
    <x v="1"/>
    <x v="2"/>
    <x v="2"/>
    <x v="0"/>
    <x v="41"/>
    <x v="551"/>
    <n v="9958.4"/>
    <x v="1"/>
    <x v="2"/>
    <x v="1"/>
    <x v="0"/>
    <x v="2"/>
    <x v="2"/>
    <x v="2"/>
    <x v="3"/>
    <x v="0"/>
    <x v="7"/>
  </r>
  <r>
    <x v="1"/>
    <x v="2"/>
    <x v="2"/>
    <x v="0"/>
    <x v="443"/>
    <x v="751"/>
    <n v="0"/>
    <x v="1"/>
    <x v="2"/>
    <x v="1"/>
    <x v="0"/>
    <x v="2"/>
    <x v="2"/>
    <x v="2"/>
    <x v="6"/>
    <x v="1"/>
    <x v="0"/>
  </r>
  <r>
    <x v="1"/>
    <x v="2"/>
    <x v="2"/>
    <x v="0"/>
    <x v="71"/>
    <x v="87"/>
    <n v="0"/>
    <x v="1"/>
    <x v="2"/>
    <x v="1"/>
    <x v="0"/>
    <x v="2"/>
    <x v="2"/>
    <x v="2"/>
    <x v="2"/>
    <x v="0"/>
    <x v="3"/>
  </r>
  <r>
    <x v="1"/>
    <x v="2"/>
    <x v="2"/>
    <x v="0"/>
    <x v="532"/>
    <x v="1204"/>
    <n v="1052223.93"/>
    <x v="1"/>
    <x v="2"/>
    <x v="1"/>
    <x v="0"/>
    <x v="2"/>
    <x v="2"/>
    <x v="2"/>
    <x v="3"/>
    <x v="2"/>
    <x v="4"/>
  </r>
  <r>
    <x v="1"/>
    <x v="2"/>
    <x v="2"/>
    <x v="0"/>
    <x v="661"/>
    <x v="1372"/>
    <n v="0"/>
    <x v="1"/>
    <x v="2"/>
    <x v="1"/>
    <x v="0"/>
    <x v="2"/>
    <x v="2"/>
    <x v="2"/>
    <x v="3"/>
    <x v="1"/>
    <x v="1"/>
  </r>
  <r>
    <x v="1"/>
    <x v="2"/>
    <x v="2"/>
    <x v="0"/>
    <x v="242"/>
    <x v="392"/>
    <n v="0"/>
    <x v="1"/>
    <x v="2"/>
    <x v="1"/>
    <x v="0"/>
    <x v="2"/>
    <x v="2"/>
    <x v="2"/>
    <x v="0"/>
    <x v="0"/>
    <x v="3"/>
  </r>
  <r>
    <x v="1"/>
    <x v="2"/>
    <x v="2"/>
    <x v="0"/>
    <x v="5"/>
    <x v="1229"/>
    <n v="0"/>
    <x v="1"/>
    <x v="2"/>
    <x v="1"/>
    <x v="0"/>
    <x v="2"/>
    <x v="2"/>
    <x v="2"/>
    <x v="3"/>
    <x v="0"/>
    <x v="3"/>
  </r>
  <r>
    <x v="1"/>
    <x v="2"/>
    <x v="2"/>
    <x v="0"/>
    <x v="242"/>
    <x v="392"/>
    <n v="0"/>
    <x v="1"/>
    <x v="2"/>
    <x v="1"/>
    <x v="0"/>
    <x v="2"/>
    <x v="2"/>
    <x v="2"/>
    <x v="0"/>
    <x v="0"/>
    <x v="1"/>
  </r>
  <r>
    <x v="1"/>
    <x v="2"/>
    <x v="2"/>
    <x v="0"/>
    <x v="613"/>
    <x v="1194"/>
    <n v="0"/>
    <x v="1"/>
    <x v="2"/>
    <x v="1"/>
    <x v="0"/>
    <x v="2"/>
    <x v="2"/>
    <x v="2"/>
    <x v="3"/>
    <x v="1"/>
    <x v="0"/>
  </r>
  <r>
    <x v="1"/>
    <x v="2"/>
    <x v="2"/>
    <x v="0"/>
    <x v="425"/>
    <x v="708"/>
    <n v="0"/>
    <x v="1"/>
    <x v="2"/>
    <x v="1"/>
    <x v="0"/>
    <x v="2"/>
    <x v="2"/>
    <x v="2"/>
    <x v="2"/>
    <x v="1"/>
    <x v="4"/>
  </r>
  <r>
    <x v="1"/>
    <x v="2"/>
    <x v="2"/>
    <x v="0"/>
    <x v="34"/>
    <x v="413"/>
    <n v="0"/>
    <x v="1"/>
    <x v="2"/>
    <x v="1"/>
    <x v="0"/>
    <x v="2"/>
    <x v="2"/>
    <x v="2"/>
    <x v="1"/>
    <x v="1"/>
    <x v="7"/>
  </r>
  <r>
    <x v="1"/>
    <x v="2"/>
    <x v="2"/>
    <x v="0"/>
    <x v="204"/>
    <x v="302"/>
    <n v="0"/>
    <x v="1"/>
    <x v="2"/>
    <x v="1"/>
    <x v="0"/>
    <x v="2"/>
    <x v="2"/>
    <x v="2"/>
    <x v="3"/>
    <x v="1"/>
    <x v="1"/>
  </r>
  <r>
    <x v="1"/>
    <x v="2"/>
    <x v="2"/>
    <x v="0"/>
    <x v="291"/>
    <x v="478"/>
    <n v="0"/>
    <x v="1"/>
    <x v="2"/>
    <x v="1"/>
    <x v="0"/>
    <x v="2"/>
    <x v="2"/>
    <x v="2"/>
    <x v="5"/>
    <x v="0"/>
    <x v="0"/>
  </r>
  <r>
    <x v="1"/>
    <x v="2"/>
    <x v="2"/>
    <x v="0"/>
    <x v="569"/>
    <x v="1063"/>
    <n v="0"/>
    <x v="1"/>
    <x v="2"/>
    <x v="1"/>
    <x v="0"/>
    <x v="2"/>
    <x v="2"/>
    <x v="2"/>
    <x v="3"/>
    <x v="1"/>
    <x v="4"/>
  </r>
  <r>
    <x v="1"/>
    <x v="2"/>
    <x v="2"/>
    <x v="0"/>
    <x v="13"/>
    <x v="993"/>
    <n v="0"/>
    <x v="1"/>
    <x v="2"/>
    <x v="1"/>
    <x v="0"/>
    <x v="2"/>
    <x v="2"/>
    <x v="2"/>
    <x v="3"/>
    <x v="0"/>
    <x v="4"/>
  </r>
  <r>
    <x v="1"/>
    <x v="2"/>
    <x v="2"/>
    <x v="0"/>
    <x v="489"/>
    <x v="864"/>
    <n v="0"/>
    <x v="1"/>
    <x v="2"/>
    <x v="1"/>
    <x v="0"/>
    <x v="2"/>
    <x v="2"/>
    <x v="2"/>
    <x v="1"/>
    <x v="0"/>
    <x v="7"/>
  </r>
  <r>
    <x v="1"/>
    <x v="2"/>
    <x v="2"/>
    <x v="0"/>
    <x v="91"/>
    <x v="109"/>
    <n v="134588.96"/>
    <x v="1"/>
    <x v="2"/>
    <x v="1"/>
    <x v="0"/>
    <x v="2"/>
    <x v="2"/>
    <x v="2"/>
    <x v="0"/>
    <x v="1"/>
    <x v="6"/>
  </r>
  <r>
    <x v="1"/>
    <x v="2"/>
    <x v="2"/>
    <x v="0"/>
    <x v="106"/>
    <x v="1338"/>
    <n v="0"/>
    <x v="1"/>
    <x v="2"/>
    <x v="1"/>
    <x v="0"/>
    <x v="2"/>
    <x v="2"/>
    <x v="2"/>
    <x v="0"/>
    <x v="0"/>
    <x v="2"/>
  </r>
  <r>
    <x v="1"/>
    <x v="2"/>
    <x v="2"/>
    <x v="0"/>
    <x v="65"/>
    <x v="79"/>
    <n v="0"/>
    <x v="1"/>
    <x v="2"/>
    <x v="1"/>
    <x v="0"/>
    <x v="2"/>
    <x v="2"/>
    <x v="2"/>
    <x v="1"/>
    <x v="1"/>
    <x v="1"/>
  </r>
  <r>
    <x v="1"/>
    <x v="2"/>
    <x v="2"/>
    <x v="0"/>
    <x v="242"/>
    <x v="392"/>
    <n v="0"/>
    <x v="1"/>
    <x v="2"/>
    <x v="1"/>
    <x v="0"/>
    <x v="2"/>
    <x v="2"/>
    <x v="2"/>
    <x v="0"/>
    <x v="0"/>
    <x v="5"/>
  </r>
  <r>
    <x v="1"/>
    <x v="2"/>
    <x v="2"/>
    <x v="0"/>
    <x v="5"/>
    <x v="732"/>
    <n v="116.45"/>
    <x v="1"/>
    <x v="2"/>
    <x v="1"/>
    <x v="0"/>
    <x v="2"/>
    <x v="2"/>
    <x v="2"/>
    <x v="2"/>
    <x v="0"/>
    <x v="6"/>
  </r>
  <r>
    <x v="1"/>
    <x v="2"/>
    <x v="2"/>
    <x v="0"/>
    <x v="11"/>
    <x v="879"/>
    <n v="3886.6"/>
    <x v="1"/>
    <x v="2"/>
    <x v="1"/>
    <x v="0"/>
    <x v="2"/>
    <x v="2"/>
    <x v="2"/>
    <x v="3"/>
    <x v="0"/>
    <x v="5"/>
  </r>
  <r>
    <x v="1"/>
    <x v="2"/>
    <x v="2"/>
    <x v="0"/>
    <x v="379"/>
    <x v="1355"/>
    <n v="129437.5"/>
    <x v="1"/>
    <x v="2"/>
    <x v="1"/>
    <x v="0"/>
    <x v="2"/>
    <x v="2"/>
    <x v="2"/>
    <x v="3"/>
    <x v="1"/>
    <x v="2"/>
  </r>
  <r>
    <x v="1"/>
    <x v="2"/>
    <x v="2"/>
    <x v="0"/>
    <x v="5"/>
    <x v="971"/>
    <n v="0"/>
    <x v="1"/>
    <x v="2"/>
    <x v="1"/>
    <x v="0"/>
    <x v="2"/>
    <x v="2"/>
    <x v="2"/>
    <x v="2"/>
    <x v="0"/>
    <x v="4"/>
  </r>
  <r>
    <x v="1"/>
    <x v="2"/>
    <x v="2"/>
    <x v="0"/>
    <x v="643"/>
    <x v="1321"/>
    <n v="0"/>
    <x v="1"/>
    <x v="2"/>
    <x v="1"/>
    <x v="0"/>
    <x v="2"/>
    <x v="2"/>
    <x v="2"/>
    <x v="0"/>
    <x v="0"/>
    <x v="6"/>
  </r>
  <r>
    <x v="1"/>
    <x v="2"/>
    <x v="2"/>
    <x v="0"/>
    <x v="294"/>
    <x v="482"/>
    <n v="4018791.16"/>
    <x v="1"/>
    <x v="2"/>
    <x v="1"/>
    <x v="0"/>
    <x v="2"/>
    <x v="2"/>
    <x v="2"/>
    <x v="4"/>
    <x v="2"/>
    <x v="7"/>
  </r>
  <r>
    <x v="1"/>
    <x v="2"/>
    <x v="2"/>
    <x v="0"/>
    <x v="11"/>
    <x v="11"/>
    <n v="0"/>
    <x v="1"/>
    <x v="2"/>
    <x v="1"/>
    <x v="0"/>
    <x v="2"/>
    <x v="2"/>
    <x v="2"/>
    <x v="3"/>
    <x v="0"/>
    <x v="7"/>
  </r>
  <r>
    <x v="1"/>
    <x v="2"/>
    <x v="2"/>
    <x v="0"/>
    <x v="50"/>
    <x v="164"/>
    <n v="0"/>
    <x v="1"/>
    <x v="2"/>
    <x v="1"/>
    <x v="0"/>
    <x v="2"/>
    <x v="2"/>
    <x v="2"/>
    <x v="0"/>
    <x v="0"/>
    <x v="2"/>
  </r>
  <r>
    <x v="1"/>
    <x v="2"/>
    <x v="2"/>
    <x v="0"/>
    <x v="5"/>
    <x v="971"/>
    <n v="0"/>
    <x v="1"/>
    <x v="2"/>
    <x v="1"/>
    <x v="0"/>
    <x v="2"/>
    <x v="2"/>
    <x v="2"/>
    <x v="2"/>
    <x v="0"/>
    <x v="1"/>
  </r>
  <r>
    <x v="1"/>
    <x v="2"/>
    <x v="2"/>
    <x v="0"/>
    <x v="117"/>
    <x v="221"/>
    <n v="0"/>
    <x v="1"/>
    <x v="2"/>
    <x v="1"/>
    <x v="0"/>
    <x v="2"/>
    <x v="2"/>
    <x v="2"/>
    <x v="3"/>
    <x v="0"/>
    <x v="0"/>
  </r>
  <r>
    <x v="1"/>
    <x v="2"/>
    <x v="2"/>
    <x v="0"/>
    <x v="22"/>
    <x v="728"/>
    <n v="0"/>
    <x v="1"/>
    <x v="2"/>
    <x v="1"/>
    <x v="0"/>
    <x v="2"/>
    <x v="2"/>
    <x v="2"/>
    <x v="5"/>
    <x v="0"/>
    <x v="1"/>
  </r>
  <r>
    <x v="1"/>
    <x v="2"/>
    <x v="2"/>
    <x v="0"/>
    <x v="5"/>
    <x v="715"/>
    <n v="0"/>
    <x v="1"/>
    <x v="2"/>
    <x v="1"/>
    <x v="0"/>
    <x v="2"/>
    <x v="2"/>
    <x v="2"/>
    <x v="3"/>
    <x v="0"/>
    <x v="0"/>
  </r>
  <r>
    <x v="1"/>
    <x v="2"/>
    <x v="2"/>
    <x v="0"/>
    <x v="161"/>
    <x v="239"/>
    <n v="0"/>
    <x v="1"/>
    <x v="2"/>
    <x v="1"/>
    <x v="0"/>
    <x v="2"/>
    <x v="2"/>
    <x v="2"/>
    <x v="3"/>
    <x v="0"/>
    <x v="5"/>
  </r>
  <r>
    <x v="1"/>
    <x v="2"/>
    <x v="2"/>
    <x v="0"/>
    <x v="198"/>
    <x v="293"/>
    <n v="0"/>
    <x v="1"/>
    <x v="2"/>
    <x v="1"/>
    <x v="0"/>
    <x v="2"/>
    <x v="2"/>
    <x v="2"/>
    <x v="2"/>
    <x v="0"/>
    <x v="7"/>
  </r>
  <r>
    <x v="1"/>
    <x v="2"/>
    <x v="2"/>
    <x v="0"/>
    <x v="41"/>
    <x v="1303"/>
    <n v="0"/>
    <x v="1"/>
    <x v="2"/>
    <x v="1"/>
    <x v="0"/>
    <x v="2"/>
    <x v="2"/>
    <x v="2"/>
    <x v="3"/>
    <x v="0"/>
    <x v="3"/>
  </r>
  <r>
    <x v="1"/>
    <x v="2"/>
    <x v="2"/>
    <x v="0"/>
    <x v="41"/>
    <x v="1287"/>
    <n v="0"/>
    <x v="1"/>
    <x v="2"/>
    <x v="1"/>
    <x v="0"/>
    <x v="2"/>
    <x v="2"/>
    <x v="2"/>
    <x v="3"/>
    <x v="0"/>
    <x v="4"/>
  </r>
  <r>
    <x v="1"/>
    <x v="2"/>
    <x v="2"/>
    <x v="0"/>
    <x v="1"/>
    <x v="978"/>
    <n v="0"/>
    <x v="1"/>
    <x v="2"/>
    <x v="1"/>
    <x v="0"/>
    <x v="2"/>
    <x v="2"/>
    <x v="2"/>
    <x v="3"/>
    <x v="0"/>
    <x v="0"/>
  </r>
  <r>
    <x v="1"/>
    <x v="2"/>
    <x v="2"/>
    <x v="0"/>
    <x v="228"/>
    <x v="343"/>
    <n v="159464.57999999999"/>
    <x v="1"/>
    <x v="2"/>
    <x v="1"/>
    <x v="0"/>
    <x v="2"/>
    <x v="2"/>
    <x v="2"/>
    <x v="0"/>
    <x v="0"/>
    <x v="4"/>
  </r>
  <r>
    <x v="1"/>
    <x v="2"/>
    <x v="2"/>
    <x v="0"/>
    <x v="398"/>
    <x v="659"/>
    <n v="0"/>
    <x v="1"/>
    <x v="2"/>
    <x v="1"/>
    <x v="0"/>
    <x v="2"/>
    <x v="2"/>
    <x v="2"/>
    <x v="3"/>
    <x v="0"/>
    <x v="2"/>
  </r>
  <r>
    <x v="1"/>
    <x v="2"/>
    <x v="2"/>
    <x v="0"/>
    <x v="411"/>
    <x v="681"/>
    <n v="0"/>
    <x v="1"/>
    <x v="2"/>
    <x v="1"/>
    <x v="0"/>
    <x v="2"/>
    <x v="2"/>
    <x v="2"/>
    <x v="1"/>
    <x v="0"/>
    <x v="6"/>
  </r>
  <r>
    <x v="1"/>
    <x v="2"/>
    <x v="2"/>
    <x v="0"/>
    <x v="85"/>
    <x v="103"/>
    <n v="0"/>
    <x v="1"/>
    <x v="2"/>
    <x v="1"/>
    <x v="0"/>
    <x v="2"/>
    <x v="2"/>
    <x v="2"/>
    <x v="0"/>
    <x v="0"/>
    <x v="2"/>
  </r>
  <r>
    <x v="1"/>
    <x v="2"/>
    <x v="2"/>
    <x v="0"/>
    <x v="481"/>
    <x v="849"/>
    <n v="0"/>
    <x v="1"/>
    <x v="2"/>
    <x v="1"/>
    <x v="0"/>
    <x v="2"/>
    <x v="2"/>
    <x v="2"/>
    <x v="1"/>
    <x v="0"/>
    <x v="1"/>
  </r>
  <r>
    <x v="1"/>
    <x v="2"/>
    <x v="2"/>
    <x v="0"/>
    <x v="337"/>
    <x v="544"/>
    <n v="14352.23"/>
    <x v="1"/>
    <x v="2"/>
    <x v="1"/>
    <x v="0"/>
    <x v="2"/>
    <x v="2"/>
    <x v="2"/>
    <x v="3"/>
    <x v="0"/>
    <x v="2"/>
  </r>
  <r>
    <x v="1"/>
    <x v="2"/>
    <x v="2"/>
    <x v="0"/>
    <x v="381"/>
    <x v="630"/>
    <n v="0"/>
    <x v="1"/>
    <x v="2"/>
    <x v="1"/>
    <x v="0"/>
    <x v="2"/>
    <x v="2"/>
    <x v="2"/>
    <x v="6"/>
    <x v="1"/>
    <x v="4"/>
  </r>
  <r>
    <x v="1"/>
    <x v="2"/>
    <x v="2"/>
    <x v="0"/>
    <x v="9"/>
    <x v="855"/>
    <n v="0"/>
    <x v="1"/>
    <x v="2"/>
    <x v="1"/>
    <x v="0"/>
    <x v="2"/>
    <x v="2"/>
    <x v="2"/>
    <x v="1"/>
    <x v="0"/>
    <x v="6"/>
  </r>
  <r>
    <x v="1"/>
    <x v="2"/>
    <x v="2"/>
    <x v="0"/>
    <x v="45"/>
    <x v="951"/>
    <n v="0"/>
    <x v="1"/>
    <x v="2"/>
    <x v="1"/>
    <x v="0"/>
    <x v="2"/>
    <x v="2"/>
    <x v="2"/>
    <x v="3"/>
    <x v="0"/>
    <x v="5"/>
  </r>
  <r>
    <x v="1"/>
    <x v="2"/>
    <x v="2"/>
    <x v="0"/>
    <x v="41"/>
    <x v="1071"/>
    <n v="0"/>
    <x v="1"/>
    <x v="2"/>
    <x v="1"/>
    <x v="0"/>
    <x v="2"/>
    <x v="2"/>
    <x v="2"/>
    <x v="3"/>
    <x v="0"/>
    <x v="5"/>
  </r>
  <r>
    <x v="1"/>
    <x v="2"/>
    <x v="2"/>
    <x v="0"/>
    <x v="13"/>
    <x v="119"/>
    <n v="0"/>
    <x v="1"/>
    <x v="2"/>
    <x v="1"/>
    <x v="0"/>
    <x v="2"/>
    <x v="2"/>
    <x v="2"/>
    <x v="3"/>
    <x v="0"/>
    <x v="1"/>
  </r>
  <r>
    <x v="1"/>
    <x v="2"/>
    <x v="2"/>
    <x v="0"/>
    <x v="198"/>
    <x v="293"/>
    <n v="0"/>
    <x v="1"/>
    <x v="2"/>
    <x v="1"/>
    <x v="0"/>
    <x v="2"/>
    <x v="2"/>
    <x v="2"/>
    <x v="2"/>
    <x v="0"/>
    <x v="3"/>
  </r>
  <r>
    <x v="1"/>
    <x v="2"/>
    <x v="2"/>
    <x v="0"/>
    <x v="267"/>
    <x v="429"/>
    <n v="0"/>
    <x v="1"/>
    <x v="2"/>
    <x v="1"/>
    <x v="0"/>
    <x v="2"/>
    <x v="2"/>
    <x v="2"/>
    <x v="2"/>
    <x v="1"/>
    <x v="2"/>
  </r>
  <r>
    <x v="1"/>
    <x v="2"/>
    <x v="2"/>
    <x v="0"/>
    <x v="429"/>
    <x v="716"/>
    <n v="0"/>
    <x v="1"/>
    <x v="2"/>
    <x v="1"/>
    <x v="0"/>
    <x v="2"/>
    <x v="2"/>
    <x v="2"/>
    <x v="2"/>
    <x v="0"/>
    <x v="5"/>
  </r>
  <r>
    <x v="1"/>
    <x v="2"/>
    <x v="2"/>
    <x v="0"/>
    <x v="255"/>
    <x v="403"/>
    <n v="44138543.189999998"/>
    <x v="1"/>
    <x v="2"/>
    <x v="1"/>
    <x v="0"/>
    <x v="2"/>
    <x v="2"/>
    <x v="2"/>
    <x v="0"/>
    <x v="0"/>
    <x v="1"/>
  </r>
  <r>
    <x v="1"/>
    <x v="2"/>
    <x v="2"/>
    <x v="0"/>
    <x v="386"/>
    <x v="638"/>
    <n v="0"/>
    <x v="1"/>
    <x v="2"/>
    <x v="1"/>
    <x v="0"/>
    <x v="2"/>
    <x v="2"/>
    <x v="2"/>
    <x v="3"/>
    <x v="1"/>
    <x v="7"/>
  </r>
  <r>
    <x v="1"/>
    <x v="2"/>
    <x v="2"/>
    <x v="0"/>
    <x v="18"/>
    <x v="496"/>
    <n v="1024930.79"/>
    <x v="1"/>
    <x v="2"/>
    <x v="1"/>
    <x v="0"/>
    <x v="2"/>
    <x v="2"/>
    <x v="2"/>
    <x v="3"/>
    <x v="0"/>
    <x v="7"/>
  </r>
  <r>
    <x v="1"/>
    <x v="2"/>
    <x v="2"/>
    <x v="0"/>
    <x v="13"/>
    <x v="568"/>
    <n v="0"/>
    <x v="1"/>
    <x v="2"/>
    <x v="1"/>
    <x v="0"/>
    <x v="2"/>
    <x v="2"/>
    <x v="2"/>
    <x v="3"/>
    <x v="0"/>
    <x v="4"/>
  </r>
  <r>
    <x v="1"/>
    <x v="2"/>
    <x v="2"/>
    <x v="0"/>
    <x v="1"/>
    <x v="937"/>
    <n v="0"/>
    <x v="1"/>
    <x v="2"/>
    <x v="1"/>
    <x v="0"/>
    <x v="2"/>
    <x v="2"/>
    <x v="2"/>
    <x v="3"/>
    <x v="0"/>
    <x v="4"/>
  </r>
  <r>
    <x v="1"/>
    <x v="2"/>
    <x v="2"/>
    <x v="0"/>
    <x v="11"/>
    <x v="254"/>
    <n v="0"/>
    <x v="1"/>
    <x v="2"/>
    <x v="1"/>
    <x v="0"/>
    <x v="2"/>
    <x v="2"/>
    <x v="2"/>
    <x v="1"/>
    <x v="0"/>
    <x v="6"/>
  </r>
  <r>
    <x v="1"/>
    <x v="2"/>
    <x v="2"/>
    <x v="0"/>
    <x v="547"/>
    <x v="1006"/>
    <n v="11123.26"/>
    <x v="1"/>
    <x v="2"/>
    <x v="1"/>
    <x v="0"/>
    <x v="2"/>
    <x v="2"/>
    <x v="2"/>
    <x v="2"/>
    <x v="2"/>
    <x v="1"/>
  </r>
  <r>
    <x v="1"/>
    <x v="2"/>
    <x v="2"/>
    <x v="0"/>
    <x v="13"/>
    <x v="1062"/>
    <n v="38901.22"/>
    <x v="1"/>
    <x v="2"/>
    <x v="1"/>
    <x v="0"/>
    <x v="2"/>
    <x v="2"/>
    <x v="2"/>
    <x v="3"/>
    <x v="0"/>
    <x v="6"/>
  </r>
  <r>
    <x v="1"/>
    <x v="2"/>
    <x v="2"/>
    <x v="0"/>
    <x v="117"/>
    <x v="221"/>
    <n v="0"/>
    <x v="1"/>
    <x v="2"/>
    <x v="1"/>
    <x v="0"/>
    <x v="2"/>
    <x v="2"/>
    <x v="2"/>
    <x v="3"/>
    <x v="0"/>
    <x v="5"/>
  </r>
  <r>
    <x v="1"/>
    <x v="2"/>
    <x v="2"/>
    <x v="0"/>
    <x v="203"/>
    <x v="317"/>
    <n v="0"/>
    <x v="1"/>
    <x v="2"/>
    <x v="1"/>
    <x v="0"/>
    <x v="2"/>
    <x v="2"/>
    <x v="2"/>
    <x v="0"/>
    <x v="0"/>
    <x v="5"/>
  </r>
  <r>
    <x v="1"/>
    <x v="2"/>
    <x v="2"/>
    <x v="0"/>
    <x v="177"/>
    <x v="263"/>
    <n v="0"/>
    <x v="1"/>
    <x v="2"/>
    <x v="1"/>
    <x v="0"/>
    <x v="2"/>
    <x v="2"/>
    <x v="2"/>
    <x v="0"/>
    <x v="0"/>
    <x v="2"/>
  </r>
  <r>
    <x v="1"/>
    <x v="2"/>
    <x v="2"/>
    <x v="0"/>
    <x v="98"/>
    <x v="118"/>
    <n v="0"/>
    <x v="1"/>
    <x v="2"/>
    <x v="1"/>
    <x v="0"/>
    <x v="2"/>
    <x v="2"/>
    <x v="2"/>
    <x v="0"/>
    <x v="0"/>
    <x v="7"/>
  </r>
  <r>
    <x v="1"/>
    <x v="2"/>
    <x v="2"/>
    <x v="0"/>
    <x v="36"/>
    <x v="219"/>
    <n v="0"/>
    <x v="1"/>
    <x v="2"/>
    <x v="1"/>
    <x v="0"/>
    <x v="2"/>
    <x v="2"/>
    <x v="2"/>
    <x v="0"/>
    <x v="0"/>
    <x v="6"/>
  </r>
  <r>
    <x v="1"/>
    <x v="2"/>
    <x v="2"/>
    <x v="0"/>
    <x v="376"/>
    <x v="1328"/>
    <n v="0"/>
    <x v="1"/>
    <x v="2"/>
    <x v="1"/>
    <x v="0"/>
    <x v="2"/>
    <x v="2"/>
    <x v="2"/>
    <x v="3"/>
    <x v="0"/>
    <x v="6"/>
  </r>
  <r>
    <x v="1"/>
    <x v="2"/>
    <x v="2"/>
    <x v="0"/>
    <x v="11"/>
    <x v="1314"/>
    <n v="0"/>
    <x v="1"/>
    <x v="2"/>
    <x v="1"/>
    <x v="0"/>
    <x v="2"/>
    <x v="2"/>
    <x v="2"/>
    <x v="3"/>
    <x v="0"/>
    <x v="7"/>
  </r>
  <r>
    <x v="1"/>
    <x v="2"/>
    <x v="2"/>
    <x v="0"/>
    <x v="18"/>
    <x v="1225"/>
    <n v="188412.99"/>
    <x v="1"/>
    <x v="2"/>
    <x v="1"/>
    <x v="0"/>
    <x v="2"/>
    <x v="2"/>
    <x v="2"/>
    <x v="3"/>
    <x v="0"/>
    <x v="6"/>
  </r>
  <r>
    <x v="1"/>
    <x v="2"/>
    <x v="2"/>
    <x v="0"/>
    <x v="429"/>
    <x v="716"/>
    <n v="0"/>
    <x v="1"/>
    <x v="2"/>
    <x v="1"/>
    <x v="0"/>
    <x v="2"/>
    <x v="2"/>
    <x v="2"/>
    <x v="2"/>
    <x v="0"/>
    <x v="7"/>
  </r>
  <r>
    <x v="1"/>
    <x v="2"/>
    <x v="2"/>
    <x v="0"/>
    <x v="141"/>
    <x v="194"/>
    <n v="0"/>
    <x v="1"/>
    <x v="2"/>
    <x v="1"/>
    <x v="0"/>
    <x v="2"/>
    <x v="2"/>
    <x v="2"/>
    <x v="0"/>
    <x v="1"/>
    <x v="0"/>
  </r>
  <r>
    <x v="1"/>
    <x v="2"/>
    <x v="2"/>
    <x v="0"/>
    <x v="152"/>
    <x v="213"/>
    <n v="0"/>
    <x v="1"/>
    <x v="2"/>
    <x v="1"/>
    <x v="0"/>
    <x v="2"/>
    <x v="2"/>
    <x v="2"/>
    <x v="0"/>
    <x v="1"/>
    <x v="1"/>
  </r>
  <r>
    <x v="1"/>
    <x v="2"/>
    <x v="2"/>
    <x v="0"/>
    <x v="649"/>
    <x v="1337"/>
    <n v="0"/>
    <x v="1"/>
    <x v="2"/>
    <x v="1"/>
    <x v="0"/>
    <x v="2"/>
    <x v="2"/>
    <x v="2"/>
    <x v="3"/>
    <x v="1"/>
    <x v="6"/>
  </r>
  <r>
    <x v="1"/>
    <x v="2"/>
    <x v="2"/>
    <x v="0"/>
    <x v="311"/>
    <x v="503"/>
    <n v="6089.12"/>
    <x v="1"/>
    <x v="2"/>
    <x v="1"/>
    <x v="0"/>
    <x v="2"/>
    <x v="2"/>
    <x v="2"/>
    <x v="4"/>
    <x v="0"/>
    <x v="4"/>
  </r>
  <r>
    <x v="1"/>
    <x v="2"/>
    <x v="2"/>
    <x v="0"/>
    <x v="153"/>
    <x v="741"/>
    <n v="74648.820000000007"/>
    <x v="1"/>
    <x v="2"/>
    <x v="1"/>
    <x v="0"/>
    <x v="2"/>
    <x v="2"/>
    <x v="2"/>
    <x v="2"/>
    <x v="0"/>
    <x v="4"/>
  </r>
  <r>
    <x v="1"/>
    <x v="2"/>
    <x v="2"/>
    <x v="0"/>
    <x v="13"/>
    <x v="767"/>
    <n v="0"/>
    <x v="1"/>
    <x v="2"/>
    <x v="1"/>
    <x v="0"/>
    <x v="2"/>
    <x v="2"/>
    <x v="2"/>
    <x v="3"/>
    <x v="0"/>
    <x v="7"/>
  </r>
  <r>
    <x v="1"/>
    <x v="2"/>
    <x v="2"/>
    <x v="0"/>
    <x v="103"/>
    <x v="441"/>
    <n v="0"/>
    <x v="1"/>
    <x v="2"/>
    <x v="1"/>
    <x v="0"/>
    <x v="2"/>
    <x v="2"/>
    <x v="2"/>
    <x v="2"/>
    <x v="1"/>
    <x v="4"/>
  </r>
  <r>
    <x v="1"/>
    <x v="2"/>
    <x v="2"/>
    <x v="0"/>
    <x v="12"/>
    <x v="12"/>
    <n v="2564.67"/>
    <x v="1"/>
    <x v="2"/>
    <x v="1"/>
    <x v="0"/>
    <x v="2"/>
    <x v="2"/>
    <x v="2"/>
    <x v="2"/>
    <x v="0"/>
    <x v="5"/>
  </r>
  <r>
    <x v="1"/>
    <x v="2"/>
    <x v="2"/>
    <x v="0"/>
    <x v="25"/>
    <x v="27"/>
    <n v="38402.17"/>
    <x v="1"/>
    <x v="2"/>
    <x v="1"/>
    <x v="0"/>
    <x v="2"/>
    <x v="2"/>
    <x v="2"/>
    <x v="3"/>
    <x v="1"/>
    <x v="2"/>
  </r>
  <r>
    <x v="1"/>
    <x v="2"/>
    <x v="2"/>
    <x v="0"/>
    <x v="1"/>
    <x v="237"/>
    <n v="15137.54"/>
    <x v="1"/>
    <x v="2"/>
    <x v="1"/>
    <x v="0"/>
    <x v="2"/>
    <x v="2"/>
    <x v="2"/>
    <x v="3"/>
    <x v="0"/>
    <x v="1"/>
  </r>
  <r>
    <x v="1"/>
    <x v="2"/>
    <x v="2"/>
    <x v="0"/>
    <x v="18"/>
    <x v="18"/>
    <n v="0"/>
    <x v="1"/>
    <x v="2"/>
    <x v="1"/>
    <x v="0"/>
    <x v="2"/>
    <x v="2"/>
    <x v="2"/>
    <x v="3"/>
    <x v="0"/>
    <x v="2"/>
  </r>
  <r>
    <x v="1"/>
    <x v="2"/>
    <x v="2"/>
    <x v="0"/>
    <x v="546"/>
    <x v="1002"/>
    <n v="1510935.7"/>
    <x v="1"/>
    <x v="2"/>
    <x v="1"/>
    <x v="0"/>
    <x v="2"/>
    <x v="2"/>
    <x v="2"/>
    <x v="2"/>
    <x v="2"/>
    <x v="0"/>
  </r>
  <r>
    <x v="1"/>
    <x v="2"/>
    <x v="2"/>
    <x v="0"/>
    <x v="86"/>
    <x v="104"/>
    <n v="0"/>
    <x v="1"/>
    <x v="2"/>
    <x v="1"/>
    <x v="0"/>
    <x v="2"/>
    <x v="2"/>
    <x v="2"/>
    <x v="0"/>
    <x v="0"/>
    <x v="5"/>
  </r>
  <r>
    <x v="1"/>
    <x v="2"/>
    <x v="2"/>
    <x v="0"/>
    <x v="13"/>
    <x v="767"/>
    <n v="0"/>
    <x v="1"/>
    <x v="2"/>
    <x v="1"/>
    <x v="0"/>
    <x v="2"/>
    <x v="2"/>
    <x v="2"/>
    <x v="3"/>
    <x v="0"/>
    <x v="4"/>
  </r>
  <r>
    <x v="1"/>
    <x v="2"/>
    <x v="2"/>
    <x v="0"/>
    <x v="63"/>
    <x v="75"/>
    <n v="767269.14"/>
    <x v="1"/>
    <x v="2"/>
    <x v="1"/>
    <x v="0"/>
    <x v="2"/>
    <x v="2"/>
    <x v="2"/>
    <x v="3"/>
    <x v="1"/>
    <x v="7"/>
  </r>
  <r>
    <x v="1"/>
    <x v="2"/>
    <x v="2"/>
    <x v="0"/>
    <x v="360"/>
    <x v="593"/>
    <n v="0"/>
    <x v="1"/>
    <x v="2"/>
    <x v="1"/>
    <x v="0"/>
    <x v="2"/>
    <x v="2"/>
    <x v="2"/>
    <x v="3"/>
    <x v="1"/>
    <x v="5"/>
  </r>
  <r>
    <x v="1"/>
    <x v="2"/>
    <x v="2"/>
    <x v="0"/>
    <x v="13"/>
    <x v="894"/>
    <n v="0"/>
    <x v="1"/>
    <x v="2"/>
    <x v="1"/>
    <x v="0"/>
    <x v="2"/>
    <x v="2"/>
    <x v="2"/>
    <x v="3"/>
    <x v="0"/>
    <x v="5"/>
  </r>
  <r>
    <x v="1"/>
    <x v="2"/>
    <x v="2"/>
    <x v="0"/>
    <x v="635"/>
    <x v="1299"/>
    <n v="341251.8"/>
    <x v="1"/>
    <x v="2"/>
    <x v="1"/>
    <x v="0"/>
    <x v="2"/>
    <x v="2"/>
    <x v="2"/>
    <x v="3"/>
    <x v="0"/>
    <x v="3"/>
  </r>
  <r>
    <x v="1"/>
    <x v="2"/>
    <x v="2"/>
    <x v="0"/>
    <x v="60"/>
    <x v="70"/>
    <n v="0"/>
    <x v="1"/>
    <x v="2"/>
    <x v="1"/>
    <x v="0"/>
    <x v="2"/>
    <x v="2"/>
    <x v="2"/>
    <x v="2"/>
    <x v="1"/>
    <x v="5"/>
  </r>
  <r>
    <x v="1"/>
    <x v="2"/>
    <x v="2"/>
    <x v="0"/>
    <x v="1"/>
    <x v="624"/>
    <n v="0"/>
    <x v="1"/>
    <x v="2"/>
    <x v="1"/>
    <x v="0"/>
    <x v="2"/>
    <x v="2"/>
    <x v="2"/>
    <x v="3"/>
    <x v="0"/>
    <x v="7"/>
  </r>
  <r>
    <x v="1"/>
    <x v="2"/>
    <x v="2"/>
    <x v="0"/>
    <x v="103"/>
    <x v="1231"/>
    <n v="0"/>
    <x v="1"/>
    <x v="2"/>
    <x v="1"/>
    <x v="0"/>
    <x v="2"/>
    <x v="2"/>
    <x v="2"/>
    <x v="0"/>
    <x v="0"/>
    <x v="1"/>
  </r>
  <r>
    <x v="1"/>
    <x v="2"/>
    <x v="2"/>
    <x v="0"/>
    <x v="44"/>
    <x v="460"/>
    <n v="0"/>
    <x v="1"/>
    <x v="2"/>
    <x v="1"/>
    <x v="0"/>
    <x v="2"/>
    <x v="2"/>
    <x v="2"/>
    <x v="5"/>
    <x v="0"/>
    <x v="2"/>
  </r>
  <r>
    <x v="1"/>
    <x v="2"/>
    <x v="2"/>
    <x v="0"/>
    <x v="43"/>
    <x v="345"/>
    <n v="5717.29"/>
    <x v="1"/>
    <x v="2"/>
    <x v="1"/>
    <x v="0"/>
    <x v="2"/>
    <x v="2"/>
    <x v="2"/>
    <x v="0"/>
    <x v="0"/>
    <x v="7"/>
  </r>
  <r>
    <x v="1"/>
    <x v="2"/>
    <x v="2"/>
    <x v="0"/>
    <x v="43"/>
    <x v="345"/>
    <n v="4049.46"/>
    <x v="1"/>
    <x v="2"/>
    <x v="1"/>
    <x v="0"/>
    <x v="2"/>
    <x v="2"/>
    <x v="2"/>
    <x v="0"/>
    <x v="0"/>
    <x v="5"/>
  </r>
  <r>
    <x v="1"/>
    <x v="2"/>
    <x v="2"/>
    <x v="0"/>
    <x v="108"/>
    <x v="169"/>
    <n v="0"/>
    <x v="1"/>
    <x v="2"/>
    <x v="1"/>
    <x v="0"/>
    <x v="2"/>
    <x v="2"/>
    <x v="2"/>
    <x v="4"/>
    <x v="1"/>
    <x v="1"/>
  </r>
  <r>
    <x v="1"/>
    <x v="2"/>
    <x v="2"/>
    <x v="0"/>
    <x v="53"/>
    <x v="1098"/>
    <n v="0"/>
    <x v="1"/>
    <x v="2"/>
    <x v="1"/>
    <x v="0"/>
    <x v="2"/>
    <x v="2"/>
    <x v="2"/>
    <x v="1"/>
    <x v="0"/>
    <x v="2"/>
  </r>
  <r>
    <x v="1"/>
    <x v="2"/>
    <x v="2"/>
    <x v="0"/>
    <x v="12"/>
    <x v="12"/>
    <n v="4060.92"/>
    <x v="1"/>
    <x v="2"/>
    <x v="1"/>
    <x v="0"/>
    <x v="2"/>
    <x v="2"/>
    <x v="2"/>
    <x v="2"/>
    <x v="0"/>
    <x v="1"/>
  </r>
  <r>
    <x v="1"/>
    <x v="2"/>
    <x v="2"/>
    <x v="0"/>
    <x v="637"/>
    <x v="1304"/>
    <n v="0"/>
    <x v="1"/>
    <x v="2"/>
    <x v="1"/>
    <x v="0"/>
    <x v="2"/>
    <x v="2"/>
    <x v="2"/>
    <x v="0"/>
    <x v="0"/>
    <x v="1"/>
  </r>
  <r>
    <x v="1"/>
    <x v="2"/>
    <x v="2"/>
    <x v="0"/>
    <x v="1"/>
    <x v="247"/>
    <n v="0"/>
    <x v="1"/>
    <x v="2"/>
    <x v="1"/>
    <x v="0"/>
    <x v="2"/>
    <x v="2"/>
    <x v="2"/>
    <x v="3"/>
    <x v="0"/>
    <x v="7"/>
  </r>
  <r>
    <x v="1"/>
    <x v="2"/>
    <x v="2"/>
    <x v="0"/>
    <x v="212"/>
    <x v="314"/>
    <n v="0"/>
    <x v="1"/>
    <x v="2"/>
    <x v="1"/>
    <x v="0"/>
    <x v="2"/>
    <x v="2"/>
    <x v="2"/>
    <x v="0"/>
    <x v="0"/>
    <x v="4"/>
  </r>
  <r>
    <x v="1"/>
    <x v="2"/>
    <x v="2"/>
    <x v="0"/>
    <x v="1"/>
    <x v="1033"/>
    <n v="0"/>
    <x v="1"/>
    <x v="2"/>
    <x v="1"/>
    <x v="0"/>
    <x v="2"/>
    <x v="2"/>
    <x v="2"/>
    <x v="3"/>
    <x v="0"/>
    <x v="3"/>
  </r>
  <r>
    <x v="1"/>
    <x v="2"/>
    <x v="2"/>
    <x v="0"/>
    <x v="30"/>
    <x v="1330"/>
    <n v="14305.24"/>
    <x v="1"/>
    <x v="2"/>
    <x v="1"/>
    <x v="0"/>
    <x v="2"/>
    <x v="2"/>
    <x v="2"/>
    <x v="3"/>
    <x v="0"/>
    <x v="1"/>
  </r>
  <r>
    <x v="1"/>
    <x v="2"/>
    <x v="2"/>
    <x v="0"/>
    <x v="346"/>
    <x v="567"/>
    <n v="0"/>
    <x v="1"/>
    <x v="2"/>
    <x v="1"/>
    <x v="0"/>
    <x v="2"/>
    <x v="2"/>
    <x v="2"/>
    <x v="4"/>
    <x v="0"/>
    <x v="3"/>
  </r>
  <r>
    <x v="1"/>
    <x v="2"/>
    <x v="2"/>
    <x v="0"/>
    <x v="13"/>
    <x v="563"/>
    <n v="0"/>
    <x v="1"/>
    <x v="2"/>
    <x v="1"/>
    <x v="0"/>
    <x v="2"/>
    <x v="2"/>
    <x v="2"/>
    <x v="3"/>
    <x v="0"/>
    <x v="2"/>
  </r>
  <r>
    <x v="1"/>
    <x v="2"/>
    <x v="2"/>
    <x v="0"/>
    <x v="13"/>
    <x v="1241"/>
    <n v="0"/>
    <x v="1"/>
    <x v="2"/>
    <x v="1"/>
    <x v="0"/>
    <x v="2"/>
    <x v="2"/>
    <x v="2"/>
    <x v="3"/>
    <x v="0"/>
    <x v="2"/>
  </r>
  <r>
    <x v="1"/>
    <x v="2"/>
    <x v="2"/>
    <x v="0"/>
    <x v="16"/>
    <x v="187"/>
    <n v="0"/>
    <x v="1"/>
    <x v="2"/>
    <x v="1"/>
    <x v="0"/>
    <x v="2"/>
    <x v="2"/>
    <x v="2"/>
    <x v="0"/>
    <x v="0"/>
    <x v="4"/>
  </r>
  <r>
    <x v="1"/>
    <x v="2"/>
    <x v="2"/>
    <x v="0"/>
    <x v="43"/>
    <x v="345"/>
    <n v="4912.3100000000004"/>
    <x v="1"/>
    <x v="2"/>
    <x v="1"/>
    <x v="0"/>
    <x v="2"/>
    <x v="2"/>
    <x v="2"/>
    <x v="0"/>
    <x v="0"/>
    <x v="6"/>
  </r>
  <r>
    <x v="1"/>
    <x v="2"/>
    <x v="2"/>
    <x v="0"/>
    <x v="100"/>
    <x v="121"/>
    <n v="0"/>
    <x v="1"/>
    <x v="2"/>
    <x v="1"/>
    <x v="0"/>
    <x v="2"/>
    <x v="2"/>
    <x v="2"/>
    <x v="1"/>
    <x v="1"/>
    <x v="7"/>
  </r>
  <r>
    <x v="1"/>
    <x v="2"/>
    <x v="2"/>
    <x v="0"/>
    <x v="43"/>
    <x v="426"/>
    <n v="0"/>
    <x v="1"/>
    <x v="2"/>
    <x v="1"/>
    <x v="0"/>
    <x v="2"/>
    <x v="2"/>
    <x v="2"/>
    <x v="0"/>
    <x v="0"/>
    <x v="7"/>
  </r>
  <r>
    <x v="1"/>
    <x v="2"/>
    <x v="2"/>
    <x v="0"/>
    <x v="18"/>
    <x v="396"/>
    <n v="0"/>
    <x v="1"/>
    <x v="2"/>
    <x v="1"/>
    <x v="0"/>
    <x v="2"/>
    <x v="2"/>
    <x v="2"/>
    <x v="3"/>
    <x v="0"/>
    <x v="2"/>
  </r>
  <r>
    <x v="1"/>
    <x v="2"/>
    <x v="2"/>
    <x v="0"/>
    <x v="309"/>
    <x v="500"/>
    <n v="0"/>
    <x v="1"/>
    <x v="2"/>
    <x v="1"/>
    <x v="0"/>
    <x v="2"/>
    <x v="2"/>
    <x v="2"/>
    <x v="2"/>
    <x v="0"/>
    <x v="1"/>
  </r>
  <r>
    <x v="1"/>
    <x v="2"/>
    <x v="2"/>
    <x v="0"/>
    <x v="18"/>
    <x v="790"/>
    <n v="0"/>
    <x v="1"/>
    <x v="2"/>
    <x v="1"/>
    <x v="0"/>
    <x v="2"/>
    <x v="2"/>
    <x v="2"/>
    <x v="3"/>
    <x v="0"/>
    <x v="1"/>
  </r>
  <r>
    <x v="1"/>
    <x v="2"/>
    <x v="2"/>
    <x v="0"/>
    <x v="405"/>
    <x v="670"/>
    <n v="0"/>
    <x v="1"/>
    <x v="2"/>
    <x v="1"/>
    <x v="0"/>
    <x v="2"/>
    <x v="2"/>
    <x v="2"/>
    <x v="2"/>
    <x v="1"/>
    <x v="6"/>
  </r>
  <r>
    <x v="1"/>
    <x v="2"/>
    <x v="2"/>
    <x v="0"/>
    <x v="1"/>
    <x v="1173"/>
    <n v="0"/>
    <x v="1"/>
    <x v="2"/>
    <x v="1"/>
    <x v="0"/>
    <x v="2"/>
    <x v="2"/>
    <x v="2"/>
    <x v="3"/>
    <x v="0"/>
    <x v="3"/>
  </r>
  <r>
    <x v="1"/>
    <x v="2"/>
    <x v="2"/>
    <x v="0"/>
    <x v="18"/>
    <x v="1249"/>
    <n v="0"/>
    <x v="1"/>
    <x v="2"/>
    <x v="1"/>
    <x v="0"/>
    <x v="2"/>
    <x v="2"/>
    <x v="2"/>
    <x v="3"/>
    <x v="0"/>
    <x v="2"/>
  </r>
  <r>
    <x v="1"/>
    <x v="2"/>
    <x v="2"/>
    <x v="0"/>
    <x v="41"/>
    <x v="1093"/>
    <n v="0"/>
    <x v="1"/>
    <x v="2"/>
    <x v="1"/>
    <x v="0"/>
    <x v="2"/>
    <x v="2"/>
    <x v="2"/>
    <x v="3"/>
    <x v="0"/>
    <x v="3"/>
  </r>
  <r>
    <x v="1"/>
    <x v="2"/>
    <x v="2"/>
    <x v="0"/>
    <x v="1"/>
    <x v="836"/>
    <n v="0"/>
    <x v="1"/>
    <x v="2"/>
    <x v="1"/>
    <x v="0"/>
    <x v="2"/>
    <x v="2"/>
    <x v="2"/>
    <x v="1"/>
    <x v="0"/>
    <x v="6"/>
  </r>
  <r>
    <x v="1"/>
    <x v="2"/>
    <x v="2"/>
    <x v="0"/>
    <x v="1"/>
    <x v="122"/>
    <n v="0"/>
    <x v="1"/>
    <x v="2"/>
    <x v="1"/>
    <x v="0"/>
    <x v="2"/>
    <x v="2"/>
    <x v="2"/>
    <x v="3"/>
    <x v="0"/>
    <x v="7"/>
  </r>
  <r>
    <x v="1"/>
    <x v="2"/>
    <x v="2"/>
    <x v="0"/>
    <x v="213"/>
    <x v="319"/>
    <n v="0"/>
    <x v="1"/>
    <x v="2"/>
    <x v="1"/>
    <x v="0"/>
    <x v="2"/>
    <x v="2"/>
    <x v="2"/>
    <x v="0"/>
    <x v="1"/>
    <x v="6"/>
  </r>
  <r>
    <x v="1"/>
    <x v="2"/>
    <x v="2"/>
    <x v="0"/>
    <x v="303"/>
    <x v="492"/>
    <n v="0"/>
    <x v="1"/>
    <x v="2"/>
    <x v="1"/>
    <x v="0"/>
    <x v="2"/>
    <x v="2"/>
    <x v="2"/>
    <x v="6"/>
    <x v="1"/>
    <x v="6"/>
  </r>
  <r>
    <x v="1"/>
    <x v="2"/>
    <x v="2"/>
    <x v="0"/>
    <x v="283"/>
    <x v="458"/>
    <n v="0"/>
    <x v="1"/>
    <x v="2"/>
    <x v="1"/>
    <x v="0"/>
    <x v="2"/>
    <x v="2"/>
    <x v="2"/>
    <x v="2"/>
    <x v="1"/>
    <x v="1"/>
  </r>
  <r>
    <x v="1"/>
    <x v="2"/>
    <x v="2"/>
    <x v="0"/>
    <x v="469"/>
    <x v="1280"/>
    <n v="0"/>
    <x v="1"/>
    <x v="2"/>
    <x v="1"/>
    <x v="0"/>
    <x v="2"/>
    <x v="2"/>
    <x v="2"/>
    <x v="3"/>
    <x v="0"/>
    <x v="4"/>
  </r>
  <r>
    <x v="1"/>
    <x v="2"/>
    <x v="2"/>
    <x v="0"/>
    <x v="283"/>
    <x v="458"/>
    <n v="0"/>
    <x v="1"/>
    <x v="2"/>
    <x v="1"/>
    <x v="0"/>
    <x v="2"/>
    <x v="2"/>
    <x v="2"/>
    <x v="2"/>
    <x v="1"/>
    <x v="7"/>
  </r>
  <r>
    <x v="1"/>
    <x v="2"/>
    <x v="2"/>
    <x v="0"/>
    <x v="41"/>
    <x v="423"/>
    <n v="12201.49"/>
    <x v="1"/>
    <x v="2"/>
    <x v="1"/>
    <x v="0"/>
    <x v="2"/>
    <x v="2"/>
    <x v="2"/>
    <x v="3"/>
    <x v="0"/>
    <x v="6"/>
  </r>
  <r>
    <x v="1"/>
    <x v="2"/>
    <x v="2"/>
    <x v="0"/>
    <x v="538"/>
    <x v="983"/>
    <n v="0"/>
    <x v="1"/>
    <x v="2"/>
    <x v="1"/>
    <x v="0"/>
    <x v="2"/>
    <x v="2"/>
    <x v="2"/>
    <x v="3"/>
    <x v="0"/>
    <x v="1"/>
  </r>
  <r>
    <x v="1"/>
    <x v="2"/>
    <x v="2"/>
    <x v="0"/>
    <x v="217"/>
    <x v="324"/>
    <n v="406118.2"/>
    <x v="1"/>
    <x v="2"/>
    <x v="1"/>
    <x v="0"/>
    <x v="2"/>
    <x v="2"/>
    <x v="2"/>
    <x v="0"/>
    <x v="1"/>
    <x v="2"/>
  </r>
  <r>
    <x v="1"/>
    <x v="2"/>
    <x v="2"/>
    <x v="0"/>
    <x v="140"/>
    <x v="355"/>
    <n v="0"/>
    <x v="1"/>
    <x v="2"/>
    <x v="1"/>
    <x v="0"/>
    <x v="2"/>
    <x v="2"/>
    <x v="2"/>
    <x v="0"/>
    <x v="0"/>
    <x v="2"/>
  </r>
  <r>
    <x v="1"/>
    <x v="2"/>
    <x v="2"/>
    <x v="0"/>
    <x v="180"/>
    <x v="266"/>
    <n v="846769.67"/>
    <x v="1"/>
    <x v="2"/>
    <x v="1"/>
    <x v="0"/>
    <x v="2"/>
    <x v="2"/>
    <x v="2"/>
    <x v="3"/>
    <x v="1"/>
    <x v="4"/>
  </r>
  <r>
    <x v="1"/>
    <x v="2"/>
    <x v="2"/>
    <x v="0"/>
    <x v="283"/>
    <x v="458"/>
    <n v="0"/>
    <x v="1"/>
    <x v="2"/>
    <x v="1"/>
    <x v="0"/>
    <x v="2"/>
    <x v="2"/>
    <x v="2"/>
    <x v="2"/>
    <x v="1"/>
    <x v="5"/>
  </r>
  <r>
    <x v="1"/>
    <x v="2"/>
    <x v="2"/>
    <x v="0"/>
    <x v="139"/>
    <x v="1048"/>
    <n v="0"/>
    <x v="1"/>
    <x v="2"/>
    <x v="1"/>
    <x v="0"/>
    <x v="2"/>
    <x v="2"/>
    <x v="2"/>
    <x v="3"/>
    <x v="0"/>
    <x v="1"/>
  </r>
  <r>
    <x v="1"/>
    <x v="2"/>
    <x v="2"/>
    <x v="0"/>
    <x v="41"/>
    <x v="636"/>
    <n v="0"/>
    <x v="1"/>
    <x v="2"/>
    <x v="1"/>
    <x v="0"/>
    <x v="2"/>
    <x v="2"/>
    <x v="2"/>
    <x v="3"/>
    <x v="0"/>
    <x v="7"/>
  </r>
  <r>
    <x v="1"/>
    <x v="2"/>
    <x v="2"/>
    <x v="0"/>
    <x v="41"/>
    <x v="1295"/>
    <n v="0"/>
    <x v="1"/>
    <x v="2"/>
    <x v="1"/>
    <x v="0"/>
    <x v="2"/>
    <x v="2"/>
    <x v="2"/>
    <x v="3"/>
    <x v="0"/>
    <x v="0"/>
  </r>
  <r>
    <x v="1"/>
    <x v="2"/>
    <x v="2"/>
    <x v="0"/>
    <x v="18"/>
    <x v="1147"/>
    <n v="12438.57"/>
    <x v="1"/>
    <x v="2"/>
    <x v="1"/>
    <x v="0"/>
    <x v="2"/>
    <x v="2"/>
    <x v="2"/>
    <x v="3"/>
    <x v="0"/>
    <x v="0"/>
  </r>
  <r>
    <x v="1"/>
    <x v="2"/>
    <x v="2"/>
    <x v="0"/>
    <x v="377"/>
    <x v="625"/>
    <n v="0"/>
    <x v="1"/>
    <x v="2"/>
    <x v="1"/>
    <x v="0"/>
    <x v="2"/>
    <x v="2"/>
    <x v="2"/>
    <x v="1"/>
    <x v="1"/>
    <x v="7"/>
  </r>
  <r>
    <x v="1"/>
    <x v="2"/>
    <x v="2"/>
    <x v="0"/>
    <x v="355"/>
    <x v="584"/>
    <n v="447636.5"/>
    <x v="1"/>
    <x v="2"/>
    <x v="1"/>
    <x v="0"/>
    <x v="2"/>
    <x v="2"/>
    <x v="2"/>
    <x v="2"/>
    <x v="0"/>
    <x v="1"/>
  </r>
  <r>
    <x v="1"/>
    <x v="2"/>
    <x v="2"/>
    <x v="0"/>
    <x v="376"/>
    <x v="623"/>
    <n v="0"/>
    <x v="1"/>
    <x v="2"/>
    <x v="1"/>
    <x v="0"/>
    <x v="2"/>
    <x v="2"/>
    <x v="2"/>
    <x v="2"/>
    <x v="0"/>
    <x v="0"/>
  </r>
  <r>
    <x v="1"/>
    <x v="2"/>
    <x v="2"/>
    <x v="0"/>
    <x v="18"/>
    <x v="1223"/>
    <n v="603028.99"/>
    <x v="1"/>
    <x v="2"/>
    <x v="1"/>
    <x v="0"/>
    <x v="2"/>
    <x v="2"/>
    <x v="2"/>
    <x v="3"/>
    <x v="0"/>
    <x v="2"/>
  </r>
  <r>
    <x v="1"/>
    <x v="2"/>
    <x v="2"/>
    <x v="0"/>
    <x v="1"/>
    <x v="869"/>
    <n v="0"/>
    <x v="1"/>
    <x v="2"/>
    <x v="1"/>
    <x v="0"/>
    <x v="2"/>
    <x v="2"/>
    <x v="2"/>
    <x v="3"/>
    <x v="0"/>
    <x v="0"/>
  </r>
  <r>
    <x v="1"/>
    <x v="2"/>
    <x v="2"/>
    <x v="0"/>
    <x v="375"/>
    <x v="620"/>
    <n v="22703.75"/>
    <x v="1"/>
    <x v="2"/>
    <x v="1"/>
    <x v="0"/>
    <x v="2"/>
    <x v="2"/>
    <x v="2"/>
    <x v="2"/>
    <x v="1"/>
    <x v="5"/>
  </r>
  <r>
    <x v="1"/>
    <x v="2"/>
    <x v="2"/>
    <x v="0"/>
    <x v="347"/>
    <x v="570"/>
    <n v="0"/>
    <x v="1"/>
    <x v="2"/>
    <x v="1"/>
    <x v="0"/>
    <x v="2"/>
    <x v="2"/>
    <x v="2"/>
    <x v="2"/>
    <x v="1"/>
    <x v="6"/>
  </r>
  <r>
    <x v="1"/>
    <x v="2"/>
    <x v="2"/>
    <x v="0"/>
    <x v="520"/>
    <x v="1070"/>
    <n v="0"/>
    <x v="1"/>
    <x v="2"/>
    <x v="1"/>
    <x v="0"/>
    <x v="2"/>
    <x v="2"/>
    <x v="2"/>
    <x v="2"/>
    <x v="0"/>
    <x v="5"/>
  </r>
  <r>
    <x v="1"/>
    <x v="2"/>
    <x v="2"/>
    <x v="0"/>
    <x v="375"/>
    <x v="620"/>
    <n v="34926.15"/>
    <x v="1"/>
    <x v="2"/>
    <x v="1"/>
    <x v="0"/>
    <x v="2"/>
    <x v="2"/>
    <x v="2"/>
    <x v="2"/>
    <x v="1"/>
    <x v="6"/>
  </r>
  <r>
    <x v="1"/>
    <x v="2"/>
    <x v="2"/>
    <x v="0"/>
    <x v="18"/>
    <x v="1120"/>
    <n v="0"/>
    <x v="1"/>
    <x v="2"/>
    <x v="1"/>
    <x v="0"/>
    <x v="2"/>
    <x v="2"/>
    <x v="2"/>
    <x v="3"/>
    <x v="0"/>
    <x v="6"/>
  </r>
  <r>
    <x v="1"/>
    <x v="2"/>
    <x v="2"/>
    <x v="0"/>
    <x v="158"/>
    <x v="233"/>
    <n v="0"/>
    <x v="1"/>
    <x v="2"/>
    <x v="1"/>
    <x v="0"/>
    <x v="2"/>
    <x v="2"/>
    <x v="2"/>
    <x v="0"/>
    <x v="1"/>
    <x v="5"/>
  </r>
  <r>
    <x v="1"/>
    <x v="2"/>
    <x v="2"/>
    <x v="0"/>
    <x v="347"/>
    <x v="570"/>
    <n v="0"/>
    <x v="1"/>
    <x v="2"/>
    <x v="1"/>
    <x v="0"/>
    <x v="2"/>
    <x v="2"/>
    <x v="2"/>
    <x v="2"/>
    <x v="1"/>
    <x v="3"/>
  </r>
  <r>
    <x v="1"/>
    <x v="2"/>
    <x v="2"/>
    <x v="0"/>
    <x v="620"/>
    <x v="1228"/>
    <n v="475237.06"/>
    <x v="1"/>
    <x v="2"/>
    <x v="1"/>
    <x v="0"/>
    <x v="2"/>
    <x v="2"/>
    <x v="2"/>
    <x v="3"/>
    <x v="1"/>
    <x v="4"/>
  </r>
  <r>
    <x v="1"/>
    <x v="2"/>
    <x v="2"/>
    <x v="0"/>
    <x v="310"/>
    <x v="501"/>
    <n v="0"/>
    <x v="1"/>
    <x v="2"/>
    <x v="1"/>
    <x v="0"/>
    <x v="2"/>
    <x v="2"/>
    <x v="2"/>
    <x v="4"/>
    <x v="0"/>
    <x v="3"/>
  </r>
  <r>
    <x v="1"/>
    <x v="2"/>
    <x v="2"/>
    <x v="0"/>
    <x v="217"/>
    <x v="324"/>
    <n v="316101.07"/>
    <x v="1"/>
    <x v="2"/>
    <x v="1"/>
    <x v="0"/>
    <x v="2"/>
    <x v="2"/>
    <x v="2"/>
    <x v="0"/>
    <x v="1"/>
    <x v="5"/>
  </r>
  <r>
    <x v="1"/>
    <x v="2"/>
    <x v="2"/>
    <x v="0"/>
    <x v="11"/>
    <x v="1005"/>
    <n v="0"/>
    <x v="1"/>
    <x v="2"/>
    <x v="1"/>
    <x v="0"/>
    <x v="2"/>
    <x v="2"/>
    <x v="2"/>
    <x v="3"/>
    <x v="0"/>
    <x v="4"/>
  </r>
  <r>
    <x v="1"/>
    <x v="2"/>
    <x v="2"/>
    <x v="0"/>
    <x v="587"/>
    <x v="1115"/>
    <n v="0"/>
    <x v="1"/>
    <x v="2"/>
    <x v="1"/>
    <x v="0"/>
    <x v="2"/>
    <x v="2"/>
    <x v="2"/>
    <x v="3"/>
    <x v="1"/>
    <x v="1"/>
  </r>
  <r>
    <x v="1"/>
    <x v="2"/>
    <x v="2"/>
    <x v="0"/>
    <x v="251"/>
    <x v="391"/>
    <n v="0"/>
    <x v="1"/>
    <x v="2"/>
    <x v="1"/>
    <x v="0"/>
    <x v="2"/>
    <x v="2"/>
    <x v="2"/>
    <x v="0"/>
    <x v="1"/>
    <x v="4"/>
  </r>
  <r>
    <x v="1"/>
    <x v="2"/>
    <x v="2"/>
    <x v="0"/>
    <x v="423"/>
    <x v="703"/>
    <n v="0"/>
    <x v="1"/>
    <x v="2"/>
    <x v="1"/>
    <x v="0"/>
    <x v="2"/>
    <x v="2"/>
    <x v="2"/>
    <x v="2"/>
    <x v="1"/>
    <x v="6"/>
  </r>
  <r>
    <x v="1"/>
    <x v="2"/>
    <x v="2"/>
    <x v="0"/>
    <x v="18"/>
    <x v="998"/>
    <n v="0"/>
    <x v="1"/>
    <x v="2"/>
    <x v="1"/>
    <x v="0"/>
    <x v="2"/>
    <x v="2"/>
    <x v="2"/>
    <x v="3"/>
    <x v="0"/>
    <x v="2"/>
  </r>
  <r>
    <x v="1"/>
    <x v="2"/>
    <x v="2"/>
    <x v="0"/>
    <x v="503"/>
    <x v="909"/>
    <n v="646655.04"/>
    <x v="1"/>
    <x v="2"/>
    <x v="1"/>
    <x v="0"/>
    <x v="2"/>
    <x v="2"/>
    <x v="2"/>
    <x v="1"/>
    <x v="1"/>
    <x v="1"/>
  </r>
  <r>
    <x v="1"/>
    <x v="2"/>
    <x v="2"/>
    <x v="0"/>
    <x v="73"/>
    <x v="151"/>
    <n v="0"/>
    <x v="1"/>
    <x v="2"/>
    <x v="1"/>
    <x v="0"/>
    <x v="2"/>
    <x v="2"/>
    <x v="2"/>
    <x v="0"/>
    <x v="0"/>
    <x v="2"/>
  </r>
  <r>
    <x v="1"/>
    <x v="2"/>
    <x v="2"/>
    <x v="0"/>
    <x v="41"/>
    <x v="1017"/>
    <n v="1649.82"/>
    <x v="1"/>
    <x v="2"/>
    <x v="1"/>
    <x v="0"/>
    <x v="2"/>
    <x v="2"/>
    <x v="2"/>
    <x v="3"/>
    <x v="0"/>
    <x v="6"/>
  </r>
  <r>
    <x v="1"/>
    <x v="2"/>
    <x v="2"/>
    <x v="0"/>
    <x v="641"/>
    <x v="1315"/>
    <n v="0"/>
    <x v="1"/>
    <x v="2"/>
    <x v="1"/>
    <x v="0"/>
    <x v="2"/>
    <x v="2"/>
    <x v="2"/>
    <x v="3"/>
    <x v="0"/>
    <x v="0"/>
  </r>
  <r>
    <x v="1"/>
    <x v="2"/>
    <x v="2"/>
    <x v="0"/>
    <x v="493"/>
    <x v="896"/>
    <n v="0"/>
    <x v="1"/>
    <x v="2"/>
    <x v="1"/>
    <x v="0"/>
    <x v="2"/>
    <x v="2"/>
    <x v="2"/>
    <x v="1"/>
    <x v="0"/>
    <x v="1"/>
  </r>
  <r>
    <x v="1"/>
    <x v="2"/>
    <x v="2"/>
    <x v="0"/>
    <x v="11"/>
    <x v="1005"/>
    <n v="0"/>
    <x v="1"/>
    <x v="2"/>
    <x v="1"/>
    <x v="0"/>
    <x v="2"/>
    <x v="2"/>
    <x v="2"/>
    <x v="3"/>
    <x v="0"/>
    <x v="5"/>
  </r>
  <r>
    <x v="1"/>
    <x v="2"/>
    <x v="2"/>
    <x v="0"/>
    <x v="214"/>
    <x v="556"/>
    <n v="0"/>
    <x v="1"/>
    <x v="2"/>
    <x v="1"/>
    <x v="0"/>
    <x v="2"/>
    <x v="2"/>
    <x v="2"/>
    <x v="3"/>
    <x v="0"/>
    <x v="4"/>
  </r>
  <r>
    <x v="1"/>
    <x v="2"/>
    <x v="2"/>
    <x v="0"/>
    <x v="416"/>
    <x v="687"/>
    <n v="0"/>
    <x v="1"/>
    <x v="2"/>
    <x v="1"/>
    <x v="0"/>
    <x v="2"/>
    <x v="2"/>
    <x v="2"/>
    <x v="1"/>
    <x v="0"/>
    <x v="1"/>
  </r>
  <r>
    <x v="1"/>
    <x v="2"/>
    <x v="2"/>
    <x v="0"/>
    <x v="217"/>
    <x v="324"/>
    <n v="319103.40999999997"/>
    <x v="1"/>
    <x v="2"/>
    <x v="1"/>
    <x v="0"/>
    <x v="2"/>
    <x v="2"/>
    <x v="2"/>
    <x v="0"/>
    <x v="1"/>
    <x v="6"/>
  </r>
  <r>
    <x v="1"/>
    <x v="2"/>
    <x v="2"/>
    <x v="0"/>
    <x v="196"/>
    <x v="289"/>
    <n v="0"/>
    <x v="1"/>
    <x v="2"/>
    <x v="1"/>
    <x v="0"/>
    <x v="2"/>
    <x v="2"/>
    <x v="2"/>
    <x v="0"/>
    <x v="0"/>
    <x v="3"/>
  </r>
  <r>
    <x v="1"/>
    <x v="2"/>
    <x v="2"/>
    <x v="0"/>
    <x v="26"/>
    <x v="291"/>
    <n v="0"/>
    <x v="1"/>
    <x v="2"/>
    <x v="1"/>
    <x v="0"/>
    <x v="2"/>
    <x v="2"/>
    <x v="2"/>
    <x v="0"/>
    <x v="0"/>
    <x v="1"/>
  </r>
  <r>
    <x v="1"/>
    <x v="2"/>
    <x v="2"/>
    <x v="0"/>
    <x v="5"/>
    <x v="621"/>
    <n v="60.48"/>
    <x v="1"/>
    <x v="2"/>
    <x v="1"/>
    <x v="0"/>
    <x v="2"/>
    <x v="2"/>
    <x v="2"/>
    <x v="2"/>
    <x v="0"/>
    <x v="6"/>
  </r>
  <r>
    <x v="1"/>
    <x v="2"/>
    <x v="2"/>
    <x v="0"/>
    <x v="13"/>
    <x v="1174"/>
    <n v="0"/>
    <x v="1"/>
    <x v="2"/>
    <x v="1"/>
    <x v="0"/>
    <x v="2"/>
    <x v="2"/>
    <x v="2"/>
    <x v="3"/>
    <x v="0"/>
    <x v="7"/>
  </r>
  <r>
    <x v="1"/>
    <x v="2"/>
    <x v="2"/>
    <x v="0"/>
    <x v="475"/>
    <x v="835"/>
    <n v="0"/>
    <x v="1"/>
    <x v="2"/>
    <x v="1"/>
    <x v="0"/>
    <x v="2"/>
    <x v="2"/>
    <x v="2"/>
    <x v="3"/>
    <x v="0"/>
    <x v="0"/>
  </r>
  <r>
    <x v="1"/>
    <x v="2"/>
    <x v="2"/>
    <x v="0"/>
    <x v="30"/>
    <x v="1099"/>
    <n v="179504.19"/>
    <x v="1"/>
    <x v="2"/>
    <x v="1"/>
    <x v="0"/>
    <x v="2"/>
    <x v="2"/>
    <x v="2"/>
    <x v="4"/>
    <x v="0"/>
    <x v="0"/>
  </r>
  <r>
    <x v="1"/>
    <x v="2"/>
    <x v="2"/>
    <x v="0"/>
    <x v="659"/>
    <x v="1370"/>
    <n v="0"/>
    <x v="1"/>
    <x v="2"/>
    <x v="1"/>
    <x v="0"/>
    <x v="2"/>
    <x v="2"/>
    <x v="2"/>
    <x v="3"/>
    <x v="0"/>
    <x v="0"/>
  </r>
  <r>
    <x v="1"/>
    <x v="2"/>
    <x v="2"/>
    <x v="0"/>
    <x v="423"/>
    <x v="703"/>
    <n v="0"/>
    <x v="1"/>
    <x v="2"/>
    <x v="1"/>
    <x v="0"/>
    <x v="2"/>
    <x v="2"/>
    <x v="2"/>
    <x v="2"/>
    <x v="1"/>
    <x v="4"/>
  </r>
  <r>
    <x v="1"/>
    <x v="2"/>
    <x v="2"/>
    <x v="0"/>
    <x v="41"/>
    <x v="616"/>
    <n v="0"/>
    <x v="1"/>
    <x v="2"/>
    <x v="1"/>
    <x v="0"/>
    <x v="2"/>
    <x v="2"/>
    <x v="2"/>
    <x v="3"/>
    <x v="0"/>
    <x v="1"/>
  </r>
  <r>
    <x v="1"/>
    <x v="2"/>
    <x v="2"/>
    <x v="0"/>
    <x v="282"/>
    <x v="457"/>
    <n v="0"/>
    <x v="1"/>
    <x v="2"/>
    <x v="1"/>
    <x v="0"/>
    <x v="2"/>
    <x v="2"/>
    <x v="2"/>
    <x v="3"/>
    <x v="0"/>
    <x v="4"/>
  </r>
  <r>
    <x v="1"/>
    <x v="2"/>
    <x v="2"/>
    <x v="0"/>
    <x v="403"/>
    <x v="1346"/>
    <n v="47138.32"/>
    <x v="1"/>
    <x v="2"/>
    <x v="1"/>
    <x v="0"/>
    <x v="2"/>
    <x v="2"/>
    <x v="2"/>
    <x v="1"/>
    <x v="0"/>
    <x v="0"/>
  </r>
  <r>
    <x v="1"/>
    <x v="2"/>
    <x v="2"/>
    <x v="0"/>
    <x v="477"/>
    <x v="843"/>
    <n v="0"/>
    <x v="1"/>
    <x v="2"/>
    <x v="1"/>
    <x v="0"/>
    <x v="2"/>
    <x v="2"/>
    <x v="2"/>
    <x v="1"/>
    <x v="1"/>
    <x v="6"/>
  </r>
  <r>
    <x v="1"/>
    <x v="2"/>
    <x v="2"/>
    <x v="0"/>
    <x v="319"/>
    <x v="515"/>
    <n v="7363.8"/>
    <x v="1"/>
    <x v="2"/>
    <x v="1"/>
    <x v="0"/>
    <x v="2"/>
    <x v="2"/>
    <x v="2"/>
    <x v="4"/>
    <x v="1"/>
    <x v="7"/>
  </r>
  <r>
    <x v="1"/>
    <x v="2"/>
    <x v="2"/>
    <x v="0"/>
    <x v="41"/>
    <x v="1257"/>
    <n v="0"/>
    <x v="1"/>
    <x v="2"/>
    <x v="1"/>
    <x v="0"/>
    <x v="2"/>
    <x v="2"/>
    <x v="2"/>
    <x v="3"/>
    <x v="0"/>
    <x v="6"/>
  </r>
  <r>
    <x v="1"/>
    <x v="2"/>
    <x v="2"/>
    <x v="0"/>
    <x v="425"/>
    <x v="708"/>
    <n v="0"/>
    <x v="1"/>
    <x v="2"/>
    <x v="1"/>
    <x v="0"/>
    <x v="2"/>
    <x v="2"/>
    <x v="2"/>
    <x v="2"/>
    <x v="1"/>
    <x v="0"/>
  </r>
  <r>
    <x v="1"/>
    <x v="2"/>
    <x v="2"/>
    <x v="0"/>
    <x v="167"/>
    <x v="250"/>
    <n v="0"/>
    <x v="1"/>
    <x v="2"/>
    <x v="1"/>
    <x v="0"/>
    <x v="2"/>
    <x v="2"/>
    <x v="2"/>
    <x v="3"/>
    <x v="1"/>
    <x v="6"/>
  </r>
  <r>
    <x v="1"/>
    <x v="2"/>
    <x v="2"/>
    <x v="0"/>
    <x v="28"/>
    <x v="30"/>
    <n v="0"/>
    <x v="1"/>
    <x v="2"/>
    <x v="1"/>
    <x v="0"/>
    <x v="2"/>
    <x v="2"/>
    <x v="2"/>
    <x v="3"/>
    <x v="0"/>
    <x v="2"/>
  </r>
  <r>
    <x v="1"/>
    <x v="2"/>
    <x v="2"/>
    <x v="0"/>
    <x v="149"/>
    <x v="207"/>
    <n v="0"/>
    <x v="1"/>
    <x v="2"/>
    <x v="1"/>
    <x v="0"/>
    <x v="2"/>
    <x v="2"/>
    <x v="2"/>
    <x v="4"/>
    <x v="0"/>
    <x v="6"/>
  </r>
  <r>
    <x v="1"/>
    <x v="2"/>
    <x v="2"/>
    <x v="0"/>
    <x v="73"/>
    <x v="89"/>
    <n v="0"/>
    <x v="1"/>
    <x v="2"/>
    <x v="1"/>
    <x v="0"/>
    <x v="2"/>
    <x v="2"/>
    <x v="2"/>
    <x v="0"/>
    <x v="0"/>
    <x v="7"/>
  </r>
  <r>
    <x v="1"/>
    <x v="2"/>
    <x v="2"/>
    <x v="0"/>
    <x v="88"/>
    <x v="329"/>
    <n v="0"/>
    <x v="1"/>
    <x v="2"/>
    <x v="1"/>
    <x v="0"/>
    <x v="2"/>
    <x v="2"/>
    <x v="2"/>
    <x v="0"/>
    <x v="0"/>
    <x v="0"/>
  </r>
  <r>
    <x v="1"/>
    <x v="2"/>
    <x v="2"/>
    <x v="0"/>
    <x v="375"/>
    <x v="620"/>
    <n v="26219.48"/>
    <x v="1"/>
    <x v="2"/>
    <x v="1"/>
    <x v="0"/>
    <x v="2"/>
    <x v="2"/>
    <x v="2"/>
    <x v="2"/>
    <x v="1"/>
    <x v="4"/>
  </r>
  <r>
    <x v="1"/>
    <x v="2"/>
    <x v="2"/>
    <x v="0"/>
    <x v="421"/>
    <x v="701"/>
    <n v="9677.32"/>
    <x v="1"/>
    <x v="2"/>
    <x v="1"/>
    <x v="0"/>
    <x v="2"/>
    <x v="2"/>
    <x v="2"/>
    <x v="2"/>
    <x v="1"/>
    <x v="2"/>
  </r>
  <r>
    <x v="1"/>
    <x v="2"/>
    <x v="2"/>
    <x v="0"/>
    <x v="408"/>
    <x v="678"/>
    <n v="132045.91"/>
    <x v="1"/>
    <x v="2"/>
    <x v="1"/>
    <x v="0"/>
    <x v="2"/>
    <x v="2"/>
    <x v="2"/>
    <x v="2"/>
    <x v="0"/>
    <x v="4"/>
  </r>
  <r>
    <x v="1"/>
    <x v="2"/>
    <x v="2"/>
    <x v="0"/>
    <x v="197"/>
    <x v="292"/>
    <n v="0"/>
    <x v="1"/>
    <x v="2"/>
    <x v="1"/>
    <x v="0"/>
    <x v="2"/>
    <x v="2"/>
    <x v="2"/>
    <x v="3"/>
    <x v="0"/>
    <x v="3"/>
  </r>
  <r>
    <x v="1"/>
    <x v="2"/>
    <x v="2"/>
    <x v="0"/>
    <x v="203"/>
    <x v="301"/>
    <n v="0"/>
    <x v="1"/>
    <x v="2"/>
    <x v="1"/>
    <x v="0"/>
    <x v="2"/>
    <x v="2"/>
    <x v="2"/>
    <x v="0"/>
    <x v="0"/>
    <x v="7"/>
  </r>
  <r>
    <x v="1"/>
    <x v="2"/>
    <x v="2"/>
    <x v="0"/>
    <x v="254"/>
    <x v="402"/>
    <n v="0"/>
    <x v="1"/>
    <x v="2"/>
    <x v="1"/>
    <x v="0"/>
    <x v="2"/>
    <x v="2"/>
    <x v="2"/>
    <x v="3"/>
    <x v="1"/>
    <x v="3"/>
  </r>
  <r>
    <x v="1"/>
    <x v="2"/>
    <x v="2"/>
    <x v="0"/>
    <x v="41"/>
    <x v="238"/>
    <n v="335500"/>
    <x v="1"/>
    <x v="2"/>
    <x v="1"/>
    <x v="0"/>
    <x v="2"/>
    <x v="2"/>
    <x v="2"/>
    <x v="3"/>
    <x v="0"/>
    <x v="3"/>
  </r>
  <r>
    <x v="1"/>
    <x v="2"/>
    <x v="2"/>
    <x v="0"/>
    <x v="5"/>
    <x v="589"/>
    <n v="0"/>
    <x v="1"/>
    <x v="2"/>
    <x v="1"/>
    <x v="0"/>
    <x v="2"/>
    <x v="2"/>
    <x v="2"/>
    <x v="2"/>
    <x v="1"/>
    <x v="2"/>
  </r>
  <r>
    <x v="1"/>
    <x v="2"/>
    <x v="2"/>
    <x v="0"/>
    <x v="261"/>
    <x v="1038"/>
    <n v="0"/>
    <x v="1"/>
    <x v="2"/>
    <x v="1"/>
    <x v="0"/>
    <x v="2"/>
    <x v="2"/>
    <x v="2"/>
    <x v="3"/>
    <x v="0"/>
    <x v="5"/>
  </r>
  <r>
    <x v="1"/>
    <x v="2"/>
    <x v="2"/>
    <x v="0"/>
    <x v="273"/>
    <x v="444"/>
    <n v="18.350000000000001"/>
    <x v="1"/>
    <x v="2"/>
    <x v="1"/>
    <x v="0"/>
    <x v="2"/>
    <x v="2"/>
    <x v="2"/>
    <x v="1"/>
    <x v="1"/>
    <x v="5"/>
  </r>
  <r>
    <x v="1"/>
    <x v="2"/>
    <x v="2"/>
    <x v="0"/>
    <x v="504"/>
    <x v="912"/>
    <n v="0"/>
    <x v="1"/>
    <x v="2"/>
    <x v="1"/>
    <x v="0"/>
    <x v="2"/>
    <x v="2"/>
    <x v="2"/>
    <x v="3"/>
    <x v="0"/>
    <x v="1"/>
  </r>
  <r>
    <x v="1"/>
    <x v="2"/>
    <x v="2"/>
    <x v="0"/>
    <x v="235"/>
    <x v="363"/>
    <n v="0"/>
    <x v="1"/>
    <x v="2"/>
    <x v="1"/>
    <x v="0"/>
    <x v="2"/>
    <x v="2"/>
    <x v="2"/>
    <x v="0"/>
    <x v="0"/>
    <x v="7"/>
  </r>
  <r>
    <x v="1"/>
    <x v="2"/>
    <x v="2"/>
    <x v="0"/>
    <x v="1"/>
    <x v="1195"/>
    <n v="0"/>
    <x v="1"/>
    <x v="2"/>
    <x v="1"/>
    <x v="0"/>
    <x v="2"/>
    <x v="2"/>
    <x v="2"/>
    <x v="3"/>
    <x v="0"/>
    <x v="1"/>
  </r>
  <r>
    <x v="1"/>
    <x v="2"/>
    <x v="2"/>
    <x v="0"/>
    <x v="553"/>
    <x v="1026"/>
    <n v="10411.33"/>
    <x v="1"/>
    <x v="2"/>
    <x v="1"/>
    <x v="0"/>
    <x v="2"/>
    <x v="2"/>
    <x v="2"/>
    <x v="3"/>
    <x v="0"/>
    <x v="1"/>
  </r>
  <r>
    <x v="1"/>
    <x v="2"/>
    <x v="2"/>
    <x v="0"/>
    <x v="200"/>
    <x v="296"/>
    <n v="0"/>
    <x v="1"/>
    <x v="2"/>
    <x v="1"/>
    <x v="0"/>
    <x v="2"/>
    <x v="2"/>
    <x v="2"/>
    <x v="3"/>
    <x v="0"/>
    <x v="0"/>
  </r>
  <r>
    <x v="1"/>
    <x v="2"/>
    <x v="2"/>
    <x v="0"/>
    <x v="1"/>
    <x v="1195"/>
    <n v="0"/>
    <x v="1"/>
    <x v="2"/>
    <x v="1"/>
    <x v="0"/>
    <x v="2"/>
    <x v="2"/>
    <x v="2"/>
    <x v="3"/>
    <x v="0"/>
    <x v="7"/>
  </r>
  <r>
    <x v="1"/>
    <x v="2"/>
    <x v="2"/>
    <x v="0"/>
    <x v="23"/>
    <x v="23"/>
    <n v="-7674.43"/>
    <x v="1"/>
    <x v="2"/>
    <x v="1"/>
    <x v="0"/>
    <x v="2"/>
    <x v="2"/>
    <x v="2"/>
    <x v="3"/>
    <x v="1"/>
    <x v="2"/>
  </r>
  <r>
    <x v="1"/>
    <x v="2"/>
    <x v="2"/>
    <x v="0"/>
    <x v="21"/>
    <x v="555"/>
    <n v="0"/>
    <x v="1"/>
    <x v="2"/>
    <x v="1"/>
    <x v="0"/>
    <x v="2"/>
    <x v="2"/>
    <x v="2"/>
    <x v="4"/>
    <x v="0"/>
    <x v="7"/>
  </r>
  <r>
    <x v="1"/>
    <x v="2"/>
    <x v="2"/>
    <x v="0"/>
    <x v="18"/>
    <x v="81"/>
    <n v="0"/>
    <x v="1"/>
    <x v="2"/>
    <x v="1"/>
    <x v="0"/>
    <x v="2"/>
    <x v="2"/>
    <x v="2"/>
    <x v="3"/>
    <x v="0"/>
    <x v="4"/>
  </r>
  <r>
    <x v="1"/>
    <x v="2"/>
    <x v="2"/>
    <x v="0"/>
    <x v="6"/>
    <x v="6"/>
    <n v="0"/>
    <x v="1"/>
    <x v="2"/>
    <x v="1"/>
    <x v="0"/>
    <x v="2"/>
    <x v="2"/>
    <x v="2"/>
    <x v="0"/>
    <x v="1"/>
    <x v="1"/>
  </r>
  <r>
    <x v="1"/>
    <x v="2"/>
    <x v="2"/>
    <x v="0"/>
    <x v="251"/>
    <x v="391"/>
    <n v="0"/>
    <x v="1"/>
    <x v="2"/>
    <x v="1"/>
    <x v="0"/>
    <x v="2"/>
    <x v="2"/>
    <x v="2"/>
    <x v="0"/>
    <x v="1"/>
    <x v="1"/>
  </r>
  <r>
    <x v="1"/>
    <x v="2"/>
    <x v="2"/>
    <x v="0"/>
    <x v="1"/>
    <x v="1218"/>
    <n v="0"/>
    <x v="1"/>
    <x v="2"/>
    <x v="1"/>
    <x v="0"/>
    <x v="2"/>
    <x v="2"/>
    <x v="2"/>
    <x v="3"/>
    <x v="0"/>
    <x v="3"/>
  </r>
  <r>
    <x v="1"/>
    <x v="2"/>
    <x v="2"/>
    <x v="0"/>
    <x v="376"/>
    <x v="623"/>
    <n v="0"/>
    <x v="1"/>
    <x v="2"/>
    <x v="1"/>
    <x v="0"/>
    <x v="2"/>
    <x v="2"/>
    <x v="2"/>
    <x v="2"/>
    <x v="0"/>
    <x v="6"/>
  </r>
  <r>
    <x v="1"/>
    <x v="2"/>
    <x v="2"/>
    <x v="0"/>
    <x v="382"/>
    <x v="1159"/>
    <n v="0"/>
    <x v="1"/>
    <x v="2"/>
    <x v="1"/>
    <x v="0"/>
    <x v="2"/>
    <x v="2"/>
    <x v="2"/>
    <x v="3"/>
    <x v="0"/>
    <x v="0"/>
  </r>
  <r>
    <x v="1"/>
    <x v="2"/>
    <x v="2"/>
    <x v="0"/>
    <x v="587"/>
    <x v="1115"/>
    <n v="0"/>
    <x v="1"/>
    <x v="2"/>
    <x v="1"/>
    <x v="0"/>
    <x v="2"/>
    <x v="2"/>
    <x v="2"/>
    <x v="3"/>
    <x v="1"/>
    <x v="5"/>
  </r>
  <r>
    <x v="1"/>
    <x v="2"/>
    <x v="2"/>
    <x v="0"/>
    <x v="383"/>
    <x v="1030"/>
    <n v="0"/>
    <x v="1"/>
    <x v="2"/>
    <x v="1"/>
    <x v="0"/>
    <x v="2"/>
    <x v="2"/>
    <x v="2"/>
    <x v="3"/>
    <x v="1"/>
    <x v="4"/>
  </r>
  <r>
    <x v="1"/>
    <x v="2"/>
    <x v="2"/>
    <x v="0"/>
    <x v="63"/>
    <x v="229"/>
    <n v="53350.44"/>
    <x v="1"/>
    <x v="2"/>
    <x v="1"/>
    <x v="0"/>
    <x v="2"/>
    <x v="2"/>
    <x v="2"/>
    <x v="3"/>
    <x v="0"/>
    <x v="0"/>
  </r>
  <r>
    <x v="1"/>
    <x v="2"/>
    <x v="2"/>
    <x v="0"/>
    <x v="73"/>
    <x v="89"/>
    <n v="0"/>
    <x v="1"/>
    <x v="2"/>
    <x v="1"/>
    <x v="0"/>
    <x v="2"/>
    <x v="2"/>
    <x v="2"/>
    <x v="0"/>
    <x v="0"/>
    <x v="5"/>
  </r>
  <r>
    <x v="1"/>
    <x v="2"/>
    <x v="2"/>
    <x v="0"/>
    <x v="246"/>
    <x v="385"/>
    <n v="175908.94"/>
    <x v="1"/>
    <x v="2"/>
    <x v="1"/>
    <x v="0"/>
    <x v="2"/>
    <x v="2"/>
    <x v="2"/>
    <x v="2"/>
    <x v="0"/>
    <x v="7"/>
  </r>
  <r>
    <x v="1"/>
    <x v="2"/>
    <x v="2"/>
    <x v="0"/>
    <x v="102"/>
    <x v="128"/>
    <n v="0"/>
    <x v="1"/>
    <x v="2"/>
    <x v="1"/>
    <x v="0"/>
    <x v="2"/>
    <x v="2"/>
    <x v="2"/>
    <x v="0"/>
    <x v="1"/>
    <x v="4"/>
  </r>
  <r>
    <x v="1"/>
    <x v="2"/>
    <x v="2"/>
    <x v="0"/>
    <x v="554"/>
    <x v="1034"/>
    <n v="0"/>
    <x v="1"/>
    <x v="2"/>
    <x v="1"/>
    <x v="0"/>
    <x v="2"/>
    <x v="2"/>
    <x v="2"/>
    <x v="3"/>
    <x v="0"/>
    <x v="0"/>
  </r>
  <r>
    <x v="1"/>
    <x v="2"/>
    <x v="2"/>
    <x v="0"/>
    <x v="326"/>
    <x v="527"/>
    <n v="0"/>
    <x v="1"/>
    <x v="2"/>
    <x v="1"/>
    <x v="0"/>
    <x v="2"/>
    <x v="2"/>
    <x v="2"/>
    <x v="2"/>
    <x v="2"/>
    <x v="3"/>
  </r>
  <r>
    <x v="1"/>
    <x v="2"/>
    <x v="2"/>
    <x v="0"/>
    <x v="73"/>
    <x v="89"/>
    <n v="0"/>
    <x v="1"/>
    <x v="2"/>
    <x v="1"/>
    <x v="0"/>
    <x v="2"/>
    <x v="2"/>
    <x v="2"/>
    <x v="0"/>
    <x v="0"/>
    <x v="6"/>
  </r>
  <r>
    <x v="1"/>
    <x v="2"/>
    <x v="2"/>
    <x v="0"/>
    <x v="318"/>
    <x v="514"/>
    <n v="0"/>
    <x v="1"/>
    <x v="2"/>
    <x v="1"/>
    <x v="0"/>
    <x v="2"/>
    <x v="2"/>
    <x v="2"/>
    <x v="4"/>
    <x v="1"/>
    <x v="0"/>
  </r>
  <r>
    <x v="1"/>
    <x v="2"/>
    <x v="2"/>
    <x v="0"/>
    <x v="399"/>
    <x v="1322"/>
    <n v="488.72"/>
    <x v="1"/>
    <x v="2"/>
    <x v="1"/>
    <x v="0"/>
    <x v="2"/>
    <x v="2"/>
    <x v="2"/>
    <x v="1"/>
    <x v="0"/>
    <x v="0"/>
  </r>
  <r>
    <x v="1"/>
    <x v="2"/>
    <x v="2"/>
    <x v="0"/>
    <x v="154"/>
    <x v="819"/>
    <n v="142016.79"/>
    <x v="1"/>
    <x v="2"/>
    <x v="1"/>
    <x v="0"/>
    <x v="2"/>
    <x v="2"/>
    <x v="2"/>
    <x v="3"/>
    <x v="0"/>
    <x v="2"/>
  </r>
  <r>
    <x v="1"/>
    <x v="2"/>
    <x v="2"/>
    <x v="0"/>
    <x v="600"/>
    <x v="1184"/>
    <n v="0"/>
    <x v="1"/>
    <x v="2"/>
    <x v="1"/>
    <x v="0"/>
    <x v="2"/>
    <x v="2"/>
    <x v="2"/>
    <x v="3"/>
    <x v="0"/>
    <x v="6"/>
  </r>
  <r>
    <x v="1"/>
    <x v="2"/>
    <x v="2"/>
    <x v="0"/>
    <x v="21"/>
    <x v="334"/>
    <n v="0"/>
    <x v="1"/>
    <x v="2"/>
    <x v="1"/>
    <x v="0"/>
    <x v="2"/>
    <x v="2"/>
    <x v="2"/>
    <x v="0"/>
    <x v="0"/>
    <x v="0"/>
  </r>
  <r>
    <x v="1"/>
    <x v="2"/>
    <x v="2"/>
    <x v="0"/>
    <x v="103"/>
    <x v="724"/>
    <n v="4846.29"/>
    <x v="1"/>
    <x v="2"/>
    <x v="1"/>
    <x v="0"/>
    <x v="2"/>
    <x v="2"/>
    <x v="2"/>
    <x v="2"/>
    <x v="1"/>
    <x v="1"/>
  </r>
  <r>
    <x v="1"/>
    <x v="2"/>
    <x v="2"/>
    <x v="0"/>
    <x v="70"/>
    <x v="86"/>
    <n v="0"/>
    <x v="1"/>
    <x v="2"/>
    <x v="1"/>
    <x v="0"/>
    <x v="2"/>
    <x v="2"/>
    <x v="2"/>
    <x v="3"/>
    <x v="1"/>
    <x v="2"/>
  </r>
  <r>
    <x v="1"/>
    <x v="2"/>
    <x v="2"/>
    <x v="0"/>
    <x v="378"/>
    <x v="626"/>
    <n v="2833.36"/>
    <x v="1"/>
    <x v="2"/>
    <x v="1"/>
    <x v="0"/>
    <x v="2"/>
    <x v="2"/>
    <x v="2"/>
    <x v="2"/>
    <x v="0"/>
    <x v="6"/>
  </r>
  <r>
    <x v="1"/>
    <x v="2"/>
    <x v="2"/>
    <x v="0"/>
    <x v="558"/>
    <x v="1045"/>
    <n v="0"/>
    <x v="1"/>
    <x v="2"/>
    <x v="1"/>
    <x v="0"/>
    <x v="2"/>
    <x v="2"/>
    <x v="2"/>
    <x v="3"/>
    <x v="1"/>
    <x v="3"/>
  </r>
  <r>
    <x v="1"/>
    <x v="2"/>
    <x v="2"/>
    <x v="0"/>
    <x v="1"/>
    <x v="1189"/>
    <n v="0"/>
    <x v="1"/>
    <x v="2"/>
    <x v="1"/>
    <x v="0"/>
    <x v="2"/>
    <x v="2"/>
    <x v="2"/>
    <x v="3"/>
    <x v="0"/>
    <x v="2"/>
  </r>
  <r>
    <x v="1"/>
    <x v="2"/>
    <x v="2"/>
    <x v="0"/>
    <x v="21"/>
    <x v="459"/>
    <n v="0"/>
    <x v="1"/>
    <x v="2"/>
    <x v="1"/>
    <x v="0"/>
    <x v="2"/>
    <x v="2"/>
    <x v="2"/>
    <x v="5"/>
    <x v="0"/>
    <x v="5"/>
  </r>
  <r>
    <x v="1"/>
    <x v="2"/>
    <x v="2"/>
    <x v="0"/>
    <x v="345"/>
    <x v="566"/>
    <n v="1840650.07"/>
    <x v="1"/>
    <x v="2"/>
    <x v="1"/>
    <x v="0"/>
    <x v="2"/>
    <x v="2"/>
    <x v="2"/>
    <x v="4"/>
    <x v="1"/>
    <x v="4"/>
  </r>
  <r>
    <x v="1"/>
    <x v="2"/>
    <x v="2"/>
    <x v="0"/>
    <x v="13"/>
    <x v="672"/>
    <n v="0"/>
    <x v="1"/>
    <x v="2"/>
    <x v="1"/>
    <x v="0"/>
    <x v="2"/>
    <x v="2"/>
    <x v="2"/>
    <x v="3"/>
    <x v="0"/>
    <x v="5"/>
  </r>
  <r>
    <x v="1"/>
    <x v="2"/>
    <x v="2"/>
    <x v="0"/>
    <x v="578"/>
    <x v="1091"/>
    <n v="0"/>
    <x v="1"/>
    <x v="2"/>
    <x v="1"/>
    <x v="0"/>
    <x v="2"/>
    <x v="2"/>
    <x v="2"/>
    <x v="4"/>
    <x v="0"/>
    <x v="6"/>
  </r>
  <r>
    <x v="1"/>
    <x v="2"/>
    <x v="2"/>
    <x v="0"/>
    <x v="91"/>
    <x v="109"/>
    <n v="137550.98000000001"/>
    <x v="1"/>
    <x v="2"/>
    <x v="1"/>
    <x v="0"/>
    <x v="2"/>
    <x v="2"/>
    <x v="2"/>
    <x v="0"/>
    <x v="1"/>
    <x v="2"/>
  </r>
  <r>
    <x v="1"/>
    <x v="2"/>
    <x v="2"/>
    <x v="0"/>
    <x v="508"/>
    <x v="1186"/>
    <n v="0"/>
    <x v="1"/>
    <x v="2"/>
    <x v="1"/>
    <x v="0"/>
    <x v="2"/>
    <x v="2"/>
    <x v="2"/>
    <x v="1"/>
    <x v="0"/>
    <x v="4"/>
  </r>
  <r>
    <x v="1"/>
    <x v="2"/>
    <x v="2"/>
    <x v="0"/>
    <x v="73"/>
    <x v="89"/>
    <n v="0"/>
    <x v="1"/>
    <x v="2"/>
    <x v="1"/>
    <x v="0"/>
    <x v="2"/>
    <x v="2"/>
    <x v="2"/>
    <x v="0"/>
    <x v="0"/>
    <x v="1"/>
  </r>
  <r>
    <x v="1"/>
    <x v="2"/>
    <x v="2"/>
    <x v="0"/>
    <x v="13"/>
    <x v="1361"/>
    <n v="0"/>
    <x v="1"/>
    <x v="2"/>
    <x v="1"/>
    <x v="0"/>
    <x v="2"/>
    <x v="2"/>
    <x v="2"/>
    <x v="3"/>
    <x v="0"/>
    <x v="4"/>
  </r>
  <r>
    <x v="1"/>
    <x v="2"/>
    <x v="2"/>
    <x v="0"/>
    <x v="18"/>
    <x v="725"/>
    <n v="0"/>
    <x v="1"/>
    <x v="2"/>
    <x v="1"/>
    <x v="0"/>
    <x v="2"/>
    <x v="2"/>
    <x v="2"/>
    <x v="1"/>
    <x v="0"/>
    <x v="7"/>
  </r>
  <r>
    <x v="1"/>
    <x v="2"/>
    <x v="2"/>
    <x v="0"/>
    <x v="1"/>
    <x v="937"/>
    <n v="0"/>
    <x v="1"/>
    <x v="2"/>
    <x v="1"/>
    <x v="0"/>
    <x v="2"/>
    <x v="2"/>
    <x v="2"/>
    <x v="3"/>
    <x v="0"/>
    <x v="7"/>
  </r>
  <r>
    <x v="1"/>
    <x v="2"/>
    <x v="2"/>
    <x v="0"/>
    <x v="13"/>
    <x v="56"/>
    <n v="0"/>
    <x v="1"/>
    <x v="2"/>
    <x v="1"/>
    <x v="0"/>
    <x v="2"/>
    <x v="2"/>
    <x v="2"/>
    <x v="3"/>
    <x v="0"/>
    <x v="6"/>
  </r>
  <r>
    <x v="1"/>
    <x v="2"/>
    <x v="2"/>
    <x v="0"/>
    <x v="635"/>
    <x v="1299"/>
    <n v="173448.52"/>
    <x v="1"/>
    <x v="2"/>
    <x v="1"/>
    <x v="0"/>
    <x v="2"/>
    <x v="2"/>
    <x v="2"/>
    <x v="3"/>
    <x v="0"/>
    <x v="2"/>
  </r>
  <r>
    <x v="1"/>
    <x v="2"/>
    <x v="2"/>
    <x v="0"/>
    <x v="73"/>
    <x v="89"/>
    <n v="0"/>
    <x v="1"/>
    <x v="2"/>
    <x v="1"/>
    <x v="0"/>
    <x v="2"/>
    <x v="2"/>
    <x v="2"/>
    <x v="0"/>
    <x v="0"/>
    <x v="4"/>
  </r>
  <r>
    <x v="1"/>
    <x v="2"/>
    <x v="2"/>
    <x v="0"/>
    <x v="213"/>
    <x v="319"/>
    <n v="0"/>
    <x v="1"/>
    <x v="2"/>
    <x v="1"/>
    <x v="0"/>
    <x v="2"/>
    <x v="2"/>
    <x v="2"/>
    <x v="0"/>
    <x v="1"/>
    <x v="4"/>
  </r>
  <r>
    <x v="1"/>
    <x v="2"/>
    <x v="2"/>
    <x v="0"/>
    <x v="493"/>
    <x v="896"/>
    <n v="0"/>
    <x v="1"/>
    <x v="2"/>
    <x v="1"/>
    <x v="0"/>
    <x v="2"/>
    <x v="2"/>
    <x v="2"/>
    <x v="1"/>
    <x v="0"/>
    <x v="6"/>
  </r>
  <r>
    <x v="1"/>
    <x v="2"/>
    <x v="2"/>
    <x v="0"/>
    <x v="13"/>
    <x v="763"/>
    <n v="0"/>
    <x v="1"/>
    <x v="2"/>
    <x v="1"/>
    <x v="0"/>
    <x v="2"/>
    <x v="2"/>
    <x v="2"/>
    <x v="3"/>
    <x v="0"/>
    <x v="2"/>
  </r>
  <r>
    <x v="1"/>
    <x v="2"/>
    <x v="2"/>
    <x v="0"/>
    <x v="41"/>
    <x v="636"/>
    <n v="0"/>
    <x v="1"/>
    <x v="2"/>
    <x v="1"/>
    <x v="0"/>
    <x v="2"/>
    <x v="2"/>
    <x v="2"/>
    <x v="3"/>
    <x v="0"/>
    <x v="2"/>
  </r>
  <r>
    <x v="1"/>
    <x v="2"/>
    <x v="2"/>
    <x v="0"/>
    <x v="100"/>
    <x v="121"/>
    <n v="0"/>
    <x v="1"/>
    <x v="2"/>
    <x v="1"/>
    <x v="0"/>
    <x v="2"/>
    <x v="2"/>
    <x v="2"/>
    <x v="1"/>
    <x v="1"/>
    <x v="2"/>
  </r>
  <r>
    <x v="1"/>
    <x v="2"/>
    <x v="2"/>
    <x v="0"/>
    <x v="256"/>
    <x v="404"/>
    <n v="4388.18"/>
    <x v="1"/>
    <x v="2"/>
    <x v="1"/>
    <x v="0"/>
    <x v="2"/>
    <x v="2"/>
    <x v="2"/>
    <x v="2"/>
    <x v="0"/>
    <x v="4"/>
  </r>
  <r>
    <x v="1"/>
    <x v="2"/>
    <x v="2"/>
    <x v="0"/>
    <x v="480"/>
    <x v="848"/>
    <n v="10016.52"/>
    <x v="1"/>
    <x v="2"/>
    <x v="1"/>
    <x v="0"/>
    <x v="2"/>
    <x v="2"/>
    <x v="2"/>
    <x v="1"/>
    <x v="0"/>
    <x v="1"/>
  </r>
  <r>
    <x v="1"/>
    <x v="2"/>
    <x v="2"/>
    <x v="0"/>
    <x v="333"/>
    <x v="698"/>
    <n v="0"/>
    <x v="1"/>
    <x v="2"/>
    <x v="1"/>
    <x v="0"/>
    <x v="2"/>
    <x v="2"/>
    <x v="2"/>
    <x v="2"/>
    <x v="1"/>
    <x v="6"/>
  </r>
  <r>
    <x v="1"/>
    <x v="2"/>
    <x v="2"/>
    <x v="0"/>
    <x v="333"/>
    <x v="698"/>
    <n v="0"/>
    <x v="1"/>
    <x v="2"/>
    <x v="1"/>
    <x v="0"/>
    <x v="2"/>
    <x v="2"/>
    <x v="2"/>
    <x v="2"/>
    <x v="1"/>
    <x v="4"/>
  </r>
  <r>
    <x v="1"/>
    <x v="2"/>
    <x v="2"/>
    <x v="0"/>
    <x v="558"/>
    <x v="1045"/>
    <n v="0"/>
    <x v="1"/>
    <x v="2"/>
    <x v="1"/>
    <x v="0"/>
    <x v="2"/>
    <x v="2"/>
    <x v="2"/>
    <x v="3"/>
    <x v="1"/>
    <x v="4"/>
  </r>
  <r>
    <x v="1"/>
    <x v="2"/>
    <x v="2"/>
    <x v="0"/>
    <x v="303"/>
    <x v="761"/>
    <n v="0"/>
    <x v="1"/>
    <x v="2"/>
    <x v="1"/>
    <x v="0"/>
    <x v="2"/>
    <x v="2"/>
    <x v="2"/>
    <x v="6"/>
    <x v="2"/>
    <x v="5"/>
  </r>
  <r>
    <x v="1"/>
    <x v="2"/>
    <x v="2"/>
    <x v="0"/>
    <x v="256"/>
    <x v="404"/>
    <n v="5233.8999999999996"/>
    <x v="1"/>
    <x v="2"/>
    <x v="1"/>
    <x v="0"/>
    <x v="2"/>
    <x v="2"/>
    <x v="2"/>
    <x v="2"/>
    <x v="0"/>
    <x v="6"/>
  </r>
  <r>
    <x v="1"/>
    <x v="2"/>
    <x v="2"/>
    <x v="0"/>
    <x v="73"/>
    <x v="406"/>
    <n v="0"/>
    <x v="1"/>
    <x v="2"/>
    <x v="1"/>
    <x v="0"/>
    <x v="2"/>
    <x v="2"/>
    <x v="2"/>
    <x v="0"/>
    <x v="0"/>
    <x v="4"/>
  </r>
  <r>
    <x v="1"/>
    <x v="2"/>
    <x v="2"/>
    <x v="0"/>
    <x v="163"/>
    <x v="318"/>
    <n v="0"/>
    <x v="1"/>
    <x v="2"/>
    <x v="1"/>
    <x v="0"/>
    <x v="2"/>
    <x v="2"/>
    <x v="2"/>
    <x v="3"/>
    <x v="0"/>
    <x v="6"/>
  </r>
  <r>
    <x v="1"/>
    <x v="2"/>
    <x v="2"/>
    <x v="0"/>
    <x v="32"/>
    <x v="1353"/>
    <n v="122377.89"/>
    <x v="1"/>
    <x v="2"/>
    <x v="1"/>
    <x v="0"/>
    <x v="2"/>
    <x v="2"/>
    <x v="2"/>
    <x v="3"/>
    <x v="0"/>
    <x v="4"/>
  </r>
  <r>
    <x v="1"/>
    <x v="2"/>
    <x v="2"/>
    <x v="0"/>
    <x v="73"/>
    <x v="406"/>
    <n v="0"/>
    <x v="1"/>
    <x v="2"/>
    <x v="1"/>
    <x v="0"/>
    <x v="2"/>
    <x v="2"/>
    <x v="2"/>
    <x v="0"/>
    <x v="0"/>
    <x v="0"/>
  </r>
  <r>
    <x v="1"/>
    <x v="2"/>
    <x v="2"/>
    <x v="0"/>
    <x v="18"/>
    <x v="749"/>
    <n v="0"/>
    <x v="1"/>
    <x v="2"/>
    <x v="1"/>
    <x v="0"/>
    <x v="2"/>
    <x v="2"/>
    <x v="2"/>
    <x v="1"/>
    <x v="0"/>
    <x v="5"/>
  </r>
  <r>
    <x v="1"/>
    <x v="2"/>
    <x v="2"/>
    <x v="0"/>
    <x v="157"/>
    <x v="232"/>
    <n v="383.26"/>
    <x v="1"/>
    <x v="2"/>
    <x v="1"/>
    <x v="0"/>
    <x v="2"/>
    <x v="2"/>
    <x v="2"/>
    <x v="4"/>
    <x v="2"/>
    <x v="3"/>
  </r>
  <r>
    <x v="1"/>
    <x v="2"/>
    <x v="2"/>
    <x v="0"/>
    <x v="185"/>
    <x v="274"/>
    <n v="0"/>
    <x v="1"/>
    <x v="2"/>
    <x v="1"/>
    <x v="0"/>
    <x v="2"/>
    <x v="2"/>
    <x v="2"/>
    <x v="0"/>
    <x v="0"/>
    <x v="3"/>
  </r>
  <r>
    <x v="1"/>
    <x v="2"/>
    <x v="2"/>
    <x v="0"/>
    <x v="13"/>
    <x v="923"/>
    <n v="0"/>
    <x v="1"/>
    <x v="2"/>
    <x v="1"/>
    <x v="0"/>
    <x v="2"/>
    <x v="2"/>
    <x v="2"/>
    <x v="3"/>
    <x v="0"/>
    <x v="2"/>
  </r>
  <r>
    <x v="1"/>
    <x v="2"/>
    <x v="2"/>
    <x v="0"/>
    <x v="202"/>
    <x v="717"/>
    <n v="0"/>
    <x v="1"/>
    <x v="2"/>
    <x v="1"/>
    <x v="0"/>
    <x v="2"/>
    <x v="2"/>
    <x v="2"/>
    <x v="3"/>
    <x v="0"/>
    <x v="3"/>
  </r>
  <r>
    <x v="1"/>
    <x v="2"/>
    <x v="2"/>
    <x v="0"/>
    <x v="136"/>
    <x v="352"/>
    <n v="0"/>
    <x v="1"/>
    <x v="2"/>
    <x v="1"/>
    <x v="0"/>
    <x v="2"/>
    <x v="2"/>
    <x v="2"/>
    <x v="0"/>
    <x v="0"/>
    <x v="2"/>
  </r>
  <r>
    <x v="1"/>
    <x v="2"/>
    <x v="2"/>
    <x v="0"/>
    <x v="574"/>
    <x v="1081"/>
    <n v="0"/>
    <x v="1"/>
    <x v="2"/>
    <x v="1"/>
    <x v="0"/>
    <x v="2"/>
    <x v="2"/>
    <x v="2"/>
    <x v="3"/>
    <x v="0"/>
    <x v="1"/>
  </r>
  <r>
    <x v="1"/>
    <x v="2"/>
    <x v="2"/>
    <x v="0"/>
    <x v="151"/>
    <x v="783"/>
    <n v="0"/>
    <x v="1"/>
    <x v="2"/>
    <x v="1"/>
    <x v="0"/>
    <x v="2"/>
    <x v="2"/>
    <x v="2"/>
    <x v="0"/>
    <x v="0"/>
    <x v="2"/>
  </r>
  <r>
    <x v="1"/>
    <x v="2"/>
    <x v="2"/>
    <x v="0"/>
    <x v="378"/>
    <x v="1253"/>
    <n v="22000"/>
    <x v="1"/>
    <x v="2"/>
    <x v="1"/>
    <x v="0"/>
    <x v="2"/>
    <x v="2"/>
    <x v="2"/>
    <x v="3"/>
    <x v="1"/>
    <x v="6"/>
  </r>
  <r>
    <x v="1"/>
    <x v="2"/>
    <x v="2"/>
    <x v="0"/>
    <x v="424"/>
    <x v="707"/>
    <n v="0"/>
    <x v="1"/>
    <x v="2"/>
    <x v="1"/>
    <x v="0"/>
    <x v="2"/>
    <x v="2"/>
    <x v="2"/>
    <x v="3"/>
    <x v="1"/>
    <x v="6"/>
  </r>
  <r>
    <x v="1"/>
    <x v="2"/>
    <x v="2"/>
    <x v="0"/>
    <x v="18"/>
    <x v="1147"/>
    <n v="0"/>
    <x v="1"/>
    <x v="2"/>
    <x v="1"/>
    <x v="0"/>
    <x v="2"/>
    <x v="2"/>
    <x v="2"/>
    <x v="3"/>
    <x v="0"/>
    <x v="5"/>
  </r>
  <r>
    <x v="1"/>
    <x v="2"/>
    <x v="2"/>
    <x v="0"/>
    <x v="142"/>
    <x v="195"/>
    <n v="0"/>
    <x v="1"/>
    <x v="2"/>
    <x v="1"/>
    <x v="0"/>
    <x v="2"/>
    <x v="2"/>
    <x v="2"/>
    <x v="0"/>
    <x v="0"/>
    <x v="2"/>
  </r>
  <r>
    <x v="1"/>
    <x v="2"/>
    <x v="2"/>
    <x v="0"/>
    <x v="67"/>
    <x v="82"/>
    <n v="0"/>
    <x v="1"/>
    <x v="2"/>
    <x v="1"/>
    <x v="0"/>
    <x v="2"/>
    <x v="2"/>
    <x v="2"/>
    <x v="0"/>
    <x v="0"/>
    <x v="2"/>
  </r>
  <r>
    <x v="1"/>
    <x v="2"/>
    <x v="2"/>
    <x v="0"/>
    <x v="1"/>
    <x v="1243"/>
    <n v="0"/>
    <x v="1"/>
    <x v="2"/>
    <x v="1"/>
    <x v="0"/>
    <x v="2"/>
    <x v="2"/>
    <x v="2"/>
    <x v="3"/>
    <x v="0"/>
    <x v="5"/>
  </r>
  <r>
    <x v="1"/>
    <x v="2"/>
    <x v="2"/>
    <x v="0"/>
    <x v="382"/>
    <x v="960"/>
    <n v="0"/>
    <x v="1"/>
    <x v="2"/>
    <x v="1"/>
    <x v="0"/>
    <x v="2"/>
    <x v="2"/>
    <x v="2"/>
    <x v="3"/>
    <x v="0"/>
    <x v="1"/>
  </r>
  <r>
    <x v="1"/>
    <x v="2"/>
    <x v="2"/>
    <x v="0"/>
    <x v="13"/>
    <x v="437"/>
    <n v="0"/>
    <x v="1"/>
    <x v="2"/>
    <x v="1"/>
    <x v="0"/>
    <x v="2"/>
    <x v="2"/>
    <x v="2"/>
    <x v="3"/>
    <x v="0"/>
    <x v="4"/>
  </r>
  <r>
    <x v="1"/>
    <x v="2"/>
    <x v="2"/>
    <x v="0"/>
    <x v="77"/>
    <x v="609"/>
    <n v="0"/>
    <x v="1"/>
    <x v="2"/>
    <x v="1"/>
    <x v="0"/>
    <x v="2"/>
    <x v="2"/>
    <x v="2"/>
    <x v="1"/>
    <x v="1"/>
    <x v="6"/>
  </r>
  <r>
    <x v="1"/>
    <x v="2"/>
    <x v="2"/>
    <x v="0"/>
    <x v="176"/>
    <x v="262"/>
    <n v="-14286.95"/>
    <x v="1"/>
    <x v="2"/>
    <x v="1"/>
    <x v="0"/>
    <x v="2"/>
    <x v="2"/>
    <x v="2"/>
    <x v="3"/>
    <x v="1"/>
    <x v="4"/>
  </r>
  <r>
    <x v="1"/>
    <x v="2"/>
    <x v="2"/>
    <x v="0"/>
    <x v="341"/>
    <x v="552"/>
    <n v="0"/>
    <x v="1"/>
    <x v="2"/>
    <x v="1"/>
    <x v="0"/>
    <x v="2"/>
    <x v="2"/>
    <x v="2"/>
    <x v="5"/>
    <x v="1"/>
    <x v="0"/>
  </r>
  <r>
    <x v="1"/>
    <x v="2"/>
    <x v="2"/>
    <x v="0"/>
    <x v="53"/>
    <x v="60"/>
    <n v="0"/>
    <x v="1"/>
    <x v="2"/>
    <x v="1"/>
    <x v="0"/>
    <x v="2"/>
    <x v="2"/>
    <x v="2"/>
    <x v="1"/>
    <x v="1"/>
    <x v="2"/>
  </r>
  <r>
    <x v="1"/>
    <x v="2"/>
    <x v="2"/>
    <x v="0"/>
    <x v="214"/>
    <x v="556"/>
    <n v="0"/>
    <x v="1"/>
    <x v="2"/>
    <x v="1"/>
    <x v="0"/>
    <x v="2"/>
    <x v="2"/>
    <x v="2"/>
    <x v="3"/>
    <x v="0"/>
    <x v="3"/>
  </r>
  <r>
    <x v="1"/>
    <x v="2"/>
    <x v="2"/>
    <x v="0"/>
    <x v="550"/>
    <x v="1011"/>
    <n v="-7674.43"/>
    <x v="1"/>
    <x v="2"/>
    <x v="1"/>
    <x v="0"/>
    <x v="2"/>
    <x v="2"/>
    <x v="2"/>
    <x v="3"/>
    <x v="0"/>
    <x v="0"/>
  </r>
  <r>
    <x v="1"/>
    <x v="2"/>
    <x v="2"/>
    <x v="0"/>
    <x v="118"/>
    <x v="149"/>
    <n v="0"/>
    <x v="1"/>
    <x v="2"/>
    <x v="1"/>
    <x v="0"/>
    <x v="2"/>
    <x v="2"/>
    <x v="2"/>
    <x v="3"/>
    <x v="0"/>
    <x v="5"/>
  </r>
  <r>
    <x v="1"/>
    <x v="2"/>
    <x v="2"/>
    <x v="0"/>
    <x v="1"/>
    <x v="1263"/>
    <n v="0"/>
    <x v="1"/>
    <x v="2"/>
    <x v="1"/>
    <x v="0"/>
    <x v="2"/>
    <x v="2"/>
    <x v="2"/>
    <x v="3"/>
    <x v="0"/>
    <x v="5"/>
  </r>
  <r>
    <x v="1"/>
    <x v="2"/>
    <x v="2"/>
    <x v="0"/>
    <x v="11"/>
    <x v="1234"/>
    <n v="0"/>
    <x v="1"/>
    <x v="2"/>
    <x v="1"/>
    <x v="0"/>
    <x v="2"/>
    <x v="2"/>
    <x v="2"/>
    <x v="3"/>
    <x v="0"/>
    <x v="2"/>
  </r>
  <r>
    <x v="1"/>
    <x v="2"/>
    <x v="2"/>
    <x v="0"/>
    <x v="520"/>
    <x v="950"/>
    <n v="0"/>
    <x v="1"/>
    <x v="2"/>
    <x v="1"/>
    <x v="0"/>
    <x v="2"/>
    <x v="2"/>
    <x v="2"/>
    <x v="3"/>
    <x v="0"/>
    <x v="5"/>
  </r>
  <r>
    <x v="1"/>
    <x v="2"/>
    <x v="2"/>
    <x v="0"/>
    <x v="379"/>
    <x v="627"/>
    <n v="8425.81"/>
    <x v="1"/>
    <x v="2"/>
    <x v="1"/>
    <x v="0"/>
    <x v="2"/>
    <x v="2"/>
    <x v="2"/>
    <x v="2"/>
    <x v="0"/>
    <x v="0"/>
  </r>
  <r>
    <x v="1"/>
    <x v="2"/>
    <x v="2"/>
    <x v="0"/>
    <x v="47"/>
    <x v="53"/>
    <n v="0"/>
    <x v="1"/>
    <x v="2"/>
    <x v="1"/>
    <x v="0"/>
    <x v="2"/>
    <x v="2"/>
    <x v="2"/>
    <x v="2"/>
    <x v="0"/>
    <x v="4"/>
  </r>
  <r>
    <x v="1"/>
    <x v="2"/>
    <x v="2"/>
    <x v="0"/>
    <x v="630"/>
    <x v="1276"/>
    <n v="0"/>
    <x v="1"/>
    <x v="2"/>
    <x v="1"/>
    <x v="0"/>
    <x v="2"/>
    <x v="2"/>
    <x v="2"/>
    <x v="3"/>
    <x v="0"/>
    <x v="3"/>
  </r>
  <r>
    <x v="1"/>
    <x v="2"/>
    <x v="2"/>
    <x v="0"/>
    <x v="315"/>
    <x v="508"/>
    <n v="0"/>
    <x v="1"/>
    <x v="2"/>
    <x v="1"/>
    <x v="0"/>
    <x v="2"/>
    <x v="2"/>
    <x v="2"/>
    <x v="4"/>
    <x v="0"/>
    <x v="1"/>
  </r>
  <r>
    <x v="1"/>
    <x v="2"/>
    <x v="2"/>
    <x v="0"/>
    <x v="132"/>
    <x v="178"/>
    <n v="0"/>
    <x v="1"/>
    <x v="2"/>
    <x v="1"/>
    <x v="0"/>
    <x v="2"/>
    <x v="2"/>
    <x v="2"/>
    <x v="3"/>
    <x v="0"/>
    <x v="3"/>
  </r>
  <r>
    <x v="1"/>
    <x v="2"/>
    <x v="2"/>
    <x v="0"/>
    <x v="382"/>
    <x v="1149"/>
    <n v="0"/>
    <x v="1"/>
    <x v="2"/>
    <x v="1"/>
    <x v="0"/>
    <x v="2"/>
    <x v="2"/>
    <x v="2"/>
    <x v="3"/>
    <x v="0"/>
    <x v="6"/>
  </r>
  <r>
    <x v="1"/>
    <x v="2"/>
    <x v="2"/>
    <x v="0"/>
    <x v="93"/>
    <x v="129"/>
    <n v="0"/>
    <x v="1"/>
    <x v="2"/>
    <x v="1"/>
    <x v="0"/>
    <x v="2"/>
    <x v="2"/>
    <x v="2"/>
    <x v="0"/>
    <x v="0"/>
    <x v="6"/>
  </r>
  <r>
    <x v="1"/>
    <x v="2"/>
    <x v="2"/>
    <x v="0"/>
    <x v="610"/>
    <x v="1179"/>
    <n v="97204.42"/>
    <x v="1"/>
    <x v="2"/>
    <x v="1"/>
    <x v="0"/>
    <x v="2"/>
    <x v="2"/>
    <x v="2"/>
    <x v="3"/>
    <x v="1"/>
    <x v="4"/>
  </r>
  <r>
    <x v="1"/>
    <x v="2"/>
    <x v="2"/>
    <x v="0"/>
    <x v="18"/>
    <x v="962"/>
    <n v="0"/>
    <x v="1"/>
    <x v="2"/>
    <x v="1"/>
    <x v="0"/>
    <x v="2"/>
    <x v="2"/>
    <x v="2"/>
    <x v="3"/>
    <x v="0"/>
    <x v="4"/>
  </r>
  <r>
    <x v="1"/>
    <x v="2"/>
    <x v="2"/>
    <x v="0"/>
    <x v="179"/>
    <x v="1282"/>
    <n v="0"/>
    <x v="1"/>
    <x v="2"/>
    <x v="1"/>
    <x v="0"/>
    <x v="2"/>
    <x v="2"/>
    <x v="2"/>
    <x v="3"/>
    <x v="0"/>
    <x v="6"/>
  </r>
  <r>
    <x v="1"/>
    <x v="2"/>
    <x v="2"/>
    <x v="0"/>
    <x v="11"/>
    <x v="521"/>
    <n v="0"/>
    <x v="1"/>
    <x v="2"/>
    <x v="1"/>
    <x v="0"/>
    <x v="2"/>
    <x v="2"/>
    <x v="2"/>
    <x v="1"/>
    <x v="0"/>
    <x v="0"/>
  </r>
  <r>
    <x v="1"/>
    <x v="2"/>
    <x v="2"/>
    <x v="0"/>
    <x v="508"/>
    <x v="1281"/>
    <n v="0"/>
    <x v="1"/>
    <x v="2"/>
    <x v="1"/>
    <x v="0"/>
    <x v="2"/>
    <x v="2"/>
    <x v="2"/>
    <x v="0"/>
    <x v="0"/>
    <x v="3"/>
  </r>
  <r>
    <x v="1"/>
    <x v="2"/>
    <x v="2"/>
    <x v="0"/>
    <x v="182"/>
    <x v="268"/>
    <n v="130640799.98999999"/>
    <x v="1"/>
    <x v="2"/>
    <x v="1"/>
    <x v="0"/>
    <x v="2"/>
    <x v="2"/>
    <x v="2"/>
    <x v="0"/>
    <x v="2"/>
    <x v="6"/>
  </r>
  <r>
    <x v="1"/>
    <x v="2"/>
    <x v="2"/>
    <x v="0"/>
    <x v="7"/>
    <x v="1339"/>
    <n v="0"/>
    <x v="1"/>
    <x v="2"/>
    <x v="1"/>
    <x v="0"/>
    <x v="2"/>
    <x v="2"/>
    <x v="2"/>
    <x v="0"/>
    <x v="0"/>
    <x v="3"/>
  </r>
  <r>
    <x v="1"/>
    <x v="2"/>
    <x v="2"/>
    <x v="0"/>
    <x v="41"/>
    <x v="811"/>
    <n v="0"/>
    <x v="1"/>
    <x v="2"/>
    <x v="1"/>
    <x v="0"/>
    <x v="2"/>
    <x v="2"/>
    <x v="2"/>
    <x v="3"/>
    <x v="0"/>
    <x v="1"/>
  </r>
  <r>
    <x v="1"/>
    <x v="2"/>
    <x v="2"/>
    <x v="0"/>
    <x v="261"/>
    <x v="414"/>
    <n v="0"/>
    <x v="1"/>
    <x v="2"/>
    <x v="1"/>
    <x v="0"/>
    <x v="2"/>
    <x v="2"/>
    <x v="2"/>
    <x v="3"/>
    <x v="0"/>
    <x v="1"/>
  </r>
  <r>
    <x v="1"/>
    <x v="2"/>
    <x v="2"/>
    <x v="0"/>
    <x v="11"/>
    <x v="1123"/>
    <n v="0"/>
    <x v="1"/>
    <x v="2"/>
    <x v="1"/>
    <x v="0"/>
    <x v="2"/>
    <x v="2"/>
    <x v="2"/>
    <x v="3"/>
    <x v="0"/>
    <x v="6"/>
  </r>
  <r>
    <x v="1"/>
    <x v="2"/>
    <x v="2"/>
    <x v="0"/>
    <x v="563"/>
    <x v="1051"/>
    <n v="48179.06"/>
    <x v="1"/>
    <x v="2"/>
    <x v="1"/>
    <x v="0"/>
    <x v="2"/>
    <x v="2"/>
    <x v="2"/>
    <x v="3"/>
    <x v="1"/>
    <x v="0"/>
  </r>
  <r>
    <x v="1"/>
    <x v="2"/>
    <x v="2"/>
    <x v="0"/>
    <x v="379"/>
    <x v="627"/>
    <n v="10205.91"/>
    <x v="1"/>
    <x v="2"/>
    <x v="1"/>
    <x v="0"/>
    <x v="2"/>
    <x v="2"/>
    <x v="2"/>
    <x v="2"/>
    <x v="0"/>
    <x v="7"/>
  </r>
  <r>
    <x v="1"/>
    <x v="2"/>
    <x v="2"/>
    <x v="0"/>
    <x v="41"/>
    <x v="1071"/>
    <n v="0"/>
    <x v="1"/>
    <x v="2"/>
    <x v="1"/>
    <x v="0"/>
    <x v="2"/>
    <x v="2"/>
    <x v="2"/>
    <x v="3"/>
    <x v="0"/>
    <x v="4"/>
  </r>
  <r>
    <x v="1"/>
    <x v="2"/>
    <x v="2"/>
    <x v="0"/>
    <x v="97"/>
    <x v="117"/>
    <n v="0"/>
    <x v="1"/>
    <x v="2"/>
    <x v="1"/>
    <x v="0"/>
    <x v="2"/>
    <x v="2"/>
    <x v="2"/>
    <x v="0"/>
    <x v="0"/>
    <x v="1"/>
  </r>
  <r>
    <x v="1"/>
    <x v="2"/>
    <x v="2"/>
    <x v="0"/>
    <x v="372"/>
    <x v="615"/>
    <n v="0"/>
    <x v="1"/>
    <x v="2"/>
    <x v="1"/>
    <x v="0"/>
    <x v="2"/>
    <x v="2"/>
    <x v="2"/>
    <x v="3"/>
    <x v="0"/>
    <x v="6"/>
  </r>
  <r>
    <x v="1"/>
    <x v="2"/>
    <x v="2"/>
    <x v="0"/>
    <x v="152"/>
    <x v="213"/>
    <n v="0"/>
    <x v="1"/>
    <x v="2"/>
    <x v="1"/>
    <x v="0"/>
    <x v="2"/>
    <x v="2"/>
    <x v="2"/>
    <x v="0"/>
    <x v="1"/>
    <x v="2"/>
  </r>
  <r>
    <x v="1"/>
    <x v="2"/>
    <x v="2"/>
    <x v="0"/>
    <x v="11"/>
    <x v="1005"/>
    <n v="0"/>
    <x v="1"/>
    <x v="2"/>
    <x v="1"/>
    <x v="0"/>
    <x v="2"/>
    <x v="2"/>
    <x v="2"/>
    <x v="3"/>
    <x v="0"/>
    <x v="0"/>
  </r>
  <r>
    <x v="1"/>
    <x v="2"/>
    <x v="2"/>
    <x v="0"/>
    <x v="41"/>
    <x v="1369"/>
    <n v="0"/>
    <x v="1"/>
    <x v="2"/>
    <x v="1"/>
    <x v="0"/>
    <x v="2"/>
    <x v="2"/>
    <x v="2"/>
    <x v="3"/>
    <x v="0"/>
    <x v="6"/>
  </r>
  <r>
    <x v="1"/>
    <x v="2"/>
    <x v="2"/>
    <x v="0"/>
    <x v="11"/>
    <x v="1010"/>
    <n v="0"/>
    <x v="1"/>
    <x v="2"/>
    <x v="1"/>
    <x v="0"/>
    <x v="2"/>
    <x v="2"/>
    <x v="2"/>
    <x v="3"/>
    <x v="0"/>
    <x v="0"/>
  </r>
  <r>
    <x v="1"/>
    <x v="2"/>
    <x v="2"/>
    <x v="0"/>
    <x v="331"/>
    <x v="1283"/>
    <n v="0"/>
    <x v="1"/>
    <x v="2"/>
    <x v="1"/>
    <x v="0"/>
    <x v="2"/>
    <x v="2"/>
    <x v="2"/>
    <x v="2"/>
    <x v="0"/>
    <x v="6"/>
  </r>
  <r>
    <x v="1"/>
    <x v="2"/>
    <x v="2"/>
    <x v="0"/>
    <x v="575"/>
    <x v="1086"/>
    <n v="0"/>
    <x v="1"/>
    <x v="2"/>
    <x v="1"/>
    <x v="0"/>
    <x v="2"/>
    <x v="2"/>
    <x v="2"/>
    <x v="3"/>
    <x v="0"/>
    <x v="1"/>
  </r>
  <r>
    <x v="1"/>
    <x v="2"/>
    <x v="2"/>
    <x v="0"/>
    <x v="63"/>
    <x v="126"/>
    <n v="0"/>
    <x v="1"/>
    <x v="2"/>
    <x v="1"/>
    <x v="0"/>
    <x v="2"/>
    <x v="2"/>
    <x v="2"/>
    <x v="2"/>
    <x v="0"/>
    <x v="2"/>
  </r>
  <r>
    <x v="1"/>
    <x v="2"/>
    <x v="2"/>
    <x v="0"/>
    <x v="0"/>
    <x v="957"/>
    <n v="62499.81"/>
    <x v="1"/>
    <x v="2"/>
    <x v="1"/>
    <x v="0"/>
    <x v="2"/>
    <x v="2"/>
    <x v="2"/>
    <x v="3"/>
    <x v="0"/>
    <x v="4"/>
  </r>
  <r>
    <x v="1"/>
    <x v="2"/>
    <x v="2"/>
    <x v="0"/>
    <x v="553"/>
    <x v="1026"/>
    <n v="4761.82"/>
    <x v="1"/>
    <x v="2"/>
    <x v="1"/>
    <x v="0"/>
    <x v="2"/>
    <x v="2"/>
    <x v="2"/>
    <x v="3"/>
    <x v="0"/>
    <x v="4"/>
  </r>
  <r>
    <x v="1"/>
    <x v="2"/>
    <x v="2"/>
    <x v="0"/>
    <x v="594"/>
    <x v="1138"/>
    <n v="46988.07"/>
    <x v="1"/>
    <x v="2"/>
    <x v="1"/>
    <x v="0"/>
    <x v="2"/>
    <x v="2"/>
    <x v="2"/>
    <x v="2"/>
    <x v="0"/>
    <x v="2"/>
  </r>
  <r>
    <x v="1"/>
    <x v="2"/>
    <x v="2"/>
    <x v="0"/>
    <x v="429"/>
    <x v="716"/>
    <n v="0"/>
    <x v="1"/>
    <x v="2"/>
    <x v="1"/>
    <x v="0"/>
    <x v="2"/>
    <x v="2"/>
    <x v="2"/>
    <x v="2"/>
    <x v="0"/>
    <x v="4"/>
  </r>
  <r>
    <x v="1"/>
    <x v="2"/>
    <x v="2"/>
    <x v="0"/>
    <x v="421"/>
    <x v="1327"/>
    <n v="583333.86"/>
    <x v="1"/>
    <x v="2"/>
    <x v="1"/>
    <x v="0"/>
    <x v="2"/>
    <x v="2"/>
    <x v="2"/>
    <x v="3"/>
    <x v="0"/>
    <x v="5"/>
  </r>
  <r>
    <x v="1"/>
    <x v="2"/>
    <x v="2"/>
    <x v="0"/>
    <x v="18"/>
    <x v="1211"/>
    <n v="0"/>
    <x v="1"/>
    <x v="2"/>
    <x v="1"/>
    <x v="0"/>
    <x v="2"/>
    <x v="2"/>
    <x v="2"/>
    <x v="3"/>
    <x v="0"/>
    <x v="4"/>
  </r>
  <r>
    <x v="1"/>
    <x v="2"/>
    <x v="2"/>
    <x v="0"/>
    <x v="41"/>
    <x v="908"/>
    <n v="0"/>
    <x v="1"/>
    <x v="2"/>
    <x v="1"/>
    <x v="0"/>
    <x v="2"/>
    <x v="2"/>
    <x v="2"/>
    <x v="3"/>
    <x v="0"/>
    <x v="1"/>
  </r>
  <r>
    <x v="1"/>
    <x v="2"/>
    <x v="2"/>
    <x v="0"/>
    <x v="140"/>
    <x v="355"/>
    <n v="0"/>
    <x v="1"/>
    <x v="2"/>
    <x v="1"/>
    <x v="0"/>
    <x v="2"/>
    <x v="2"/>
    <x v="2"/>
    <x v="0"/>
    <x v="0"/>
    <x v="4"/>
  </r>
  <r>
    <x v="1"/>
    <x v="2"/>
    <x v="2"/>
    <x v="0"/>
    <x v="249"/>
    <x v="389"/>
    <n v="0"/>
    <x v="1"/>
    <x v="2"/>
    <x v="1"/>
    <x v="0"/>
    <x v="2"/>
    <x v="2"/>
    <x v="2"/>
    <x v="0"/>
    <x v="0"/>
    <x v="1"/>
  </r>
  <r>
    <x v="1"/>
    <x v="2"/>
    <x v="2"/>
    <x v="0"/>
    <x v="191"/>
    <x v="282"/>
    <n v="0"/>
    <x v="1"/>
    <x v="2"/>
    <x v="1"/>
    <x v="0"/>
    <x v="2"/>
    <x v="2"/>
    <x v="2"/>
    <x v="0"/>
    <x v="0"/>
    <x v="3"/>
  </r>
  <r>
    <x v="1"/>
    <x v="2"/>
    <x v="2"/>
    <x v="0"/>
    <x v="1"/>
    <x v="1233"/>
    <n v="1076586.72"/>
    <x v="1"/>
    <x v="2"/>
    <x v="1"/>
    <x v="0"/>
    <x v="2"/>
    <x v="2"/>
    <x v="2"/>
    <x v="3"/>
    <x v="0"/>
    <x v="2"/>
  </r>
  <r>
    <x v="1"/>
    <x v="2"/>
    <x v="2"/>
    <x v="0"/>
    <x v="1"/>
    <x v="1248"/>
    <n v="0"/>
    <x v="1"/>
    <x v="2"/>
    <x v="1"/>
    <x v="0"/>
    <x v="2"/>
    <x v="2"/>
    <x v="2"/>
    <x v="3"/>
    <x v="0"/>
    <x v="4"/>
  </r>
  <r>
    <x v="1"/>
    <x v="2"/>
    <x v="2"/>
    <x v="0"/>
    <x v="34"/>
    <x v="37"/>
    <n v="0"/>
    <x v="1"/>
    <x v="2"/>
    <x v="1"/>
    <x v="0"/>
    <x v="2"/>
    <x v="2"/>
    <x v="2"/>
    <x v="4"/>
    <x v="0"/>
    <x v="6"/>
  </r>
  <r>
    <x v="1"/>
    <x v="2"/>
    <x v="2"/>
    <x v="0"/>
    <x v="27"/>
    <x v="29"/>
    <n v="0"/>
    <x v="1"/>
    <x v="2"/>
    <x v="1"/>
    <x v="0"/>
    <x v="2"/>
    <x v="2"/>
    <x v="2"/>
    <x v="3"/>
    <x v="0"/>
    <x v="5"/>
  </r>
  <r>
    <x v="1"/>
    <x v="2"/>
    <x v="2"/>
    <x v="0"/>
    <x v="240"/>
    <x v="373"/>
    <n v="0"/>
    <x v="1"/>
    <x v="2"/>
    <x v="1"/>
    <x v="0"/>
    <x v="2"/>
    <x v="2"/>
    <x v="2"/>
    <x v="2"/>
    <x v="0"/>
    <x v="3"/>
  </r>
  <r>
    <x v="1"/>
    <x v="2"/>
    <x v="2"/>
    <x v="0"/>
    <x v="93"/>
    <x v="111"/>
    <n v="327970.45"/>
    <x v="1"/>
    <x v="2"/>
    <x v="1"/>
    <x v="0"/>
    <x v="2"/>
    <x v="2"/>
    <x v="2"/>
    <x v="1"/>
    <x v="2"/>
    <x v="5"/>
  </r>
  <r>
    <x v="1"/>
    <x v="2"/>
    <x v="2"/>
    <x v="0"/>
    <x v="424"/>
    <x v="707"/>
    <n v="0"/>
    <x v="1"/>
    <x v="2"/>
    <x v="1"/>
    <x v="0"/>
    <x v="2"/>
    <x v="2"/>
    <x v="2"/>
    <x v="3"/>
    <x v="1"/>
    <x v="3"/>
  </r>
  <r>
    <x v="1"/>
    <x v="2"/>
    <x v="2"/>
    <x v="0"/>
    <x v="5"/>
    <x v="940"/>
    <n v="679221.99"/>
    <x v="1"/>
    <x v="2"/>
    <x v="1"/>
    <x v="0"/>
    <x v="2"/>
    <x v="2"/>
    <x v="2"/>
    <x v="3"/>
    <x v="1"/>
    <x v="5"/>
  </r>
  <r>
    <x v="1"/>
    <x v="2"/>
    <x v="2"/>
    <x v="0"/>
    <x v="13"/>
    <x v="1300"/>
    <n v="19405.72"/>
    <x v="1"/>
    <x v="2"/>
    <x v="1"/>
    <x v="0"/>
    <x v="2"/>
    <x v="2"/>
    <x v="2"/>
    <x v="3"/>
    <x v="0"/>
    <x v="4"/>
  </r>
  <r>
    <x v="1"/>
    <x v="2"/>
    <x v="2"/>
    <x v="0"/>
    <x v="345"/>
    <x v="566"/>
    <n v="1510027.33"/>
    <x v="1"/>
    <x v="2"/>
    <x v="1"/>
    <x v="0"/>
    <x v="2"/>
    <x v="2"/>
    <x v="2"/>
    <x v="4"/>
    <x v="1"/>
    <x v="5"/>
  </r>
  <r>
    <x v="1"/>
    <x v="2"/>
    <x v="2"/>
    <x v="0"/>
    <x v="0"/>
    <x v="581"/>
    <n v="0"/>
    <x v="1"/>
    <x v="2"/>
    <x v="1"/>
    <x v="0"/>
    <x v="2"/>
    <x v="2"/>
    <x v="2"/>
    <x v="2"/>
    <x v="0"/>
    <x v="7"/>
  </r>
  <r>
    <x v="1"/>
    <x v="2"/>
    <x v="2"/>
    <x v="0"/>
    <x v="11"/>
    <x v="227"/>
    <n v="0"/>
    <x v="1"/>
    <x v="2"/>
    <x v="1"/>
    <x v="0"/>
    <x v="2"/>
    <x v="2"/>
    <x v="2"/>
    <x v="3"/>
    <x v="0"/>
    <x v="6"/>
  </r>
  <r>
    <x v="1"/>
    <x v="2"/>
    <x v="2"/>
    <x v="0"/>
    <x v="288"/>
    <x v="911"/>
    <n v="0"/>
    <x v="1"/>
    <x v="2"/>
    <x v="1"/>
    <x v="0"/>
    <x v="2"/>
    <x v="2"/>
    <x v="2"/>
    <x v="1"/>
    <x v="0"/>
    <x v="3"/>
  </r>
  <r>
    <x v="1"/>
    <x v="2"/>
    <x v="2"/>
    <x v="0"/>
    <x v="417"/>
    <x v="689"/>
    <n v="0"/>
    <x v="1"/>
    <x v="2"/>
    <x v="1"/>
    <x v="0"/>
    <x v="2"/>
    <x v="2"/>
    <x v="2"/>
    <x v="2"/>
    <x v="1"/>
    <x v="1"/>
  </r>
  <r>
    <x v="1"/>
    <x v="2"/>
    <x v="2"/>
    <x v="0"/>
    <x v="41"/>
    <x v="897"/>
    <n v="0"/>
    <x v="1"/>
    <x v="2"/>
    <x v="1"/>
    <x v="0"/>
    <x v="2"/>
    <x v="2"/>
    <x v="2"/>
    <x v="3"/>
    <x v="0"/>
    <x v="7"/>
  </r>
  <r>
    <x v="1"/>
    <x v="2"/>
    <x v="2"/>
    <x v="0"/>
    <x v="5"/>
    <x v="1229"/>
    <n v="0"/>
    <x v="1"/>
    <x v="2"/>
    <x v="1"/>
    <x v="0"/>
    <x v="2"/>
    <x v="2"/>
    <x v="2"/>
    <x v="3"/>
    <x v="0"/>
    <x v="1"/>
  </r>
  <r>
    <x v="1"/>
    <x v="2"/>
    <x v="2"/>
    <x v="0"/>
    <x v="551"/>
    <x v="1037"/>
    <n v="0"/>
    <x v="1"/>
    <x v="2"/>
    <x v="1"/>
    <x v="0"/>
    <x v="2"/>
    <x v="2"/>
    <x v="2"/>
    <x v="0"/>
    <x v="0"/>
    <x v="2"/>
  </r>
  <r>
    <x v="1"/>
    <x v="2"/>
    <x v="2"/>
    <x v="0"/>
    <x v="139"/>
    <x v="381"/>
    <n v="0"/>
    <x v="1"/>
    <x v="2"/>
    <x v="1"/>
    <x v="0"/>
    <x v="2"/>
    <x v="2"/>
    <x v="2"/>
    <x v="0"/>
    <x v="0"/>
    <x v="2"/>
  </r>
  <r>
    <x v="1"/>
    <x v="2"/>
    <x v="2"/>
    <x v="0"/>
    <x v="414"/>
    <x v="685"/>
    <n v="239144.23"/>
    <x v="1"/>
    <x v="2"/>
    <x v="1"/>
    <x v="0"/>
    <x v="2"/>
    <x v="2"/>
    <x v="2"/>
    <x v="2"/>
    <x v="2"/>
    <x v="6"/>
  </r>
  <r>
    <x v="1"/>
    <x v="2"/>
    <x v="2"/>
    <x v="0"/>
    <x v="164"/>
    <x v="243"/>
    <n v="0"/>
    <x v="1"/>
    <x v="2"/>
    <x v="1"/>
    <x v="0"/>
    <x v="2"/>
    <x v="2"/>
    <x v="2"/>
    <x v="3"/>
    <x v="0"/>
    <x v="4"/>
  </r>
  <r>
    <x v="1"/>
    <x v="2"/>
    <x v="2"/>
    <x v="0"/>
    <x v="41"/>
    <x v="1105"/>
    <n v="0"/>
    <x v="1"/>
    <x v="2"/>
    <x v="1"/>
    <x v="0"/>
    <x v="2"/>
    <x v="2"/>
    <x v="2"/>
    <x v="3"/>
    <x v="0"/>
    <x v="3"/>
  </r>
  <r>
    <x v="1"/>
    <x v="2"/>
    <x v="2"/>
    <x v="0"/>
    <x v="13"/>
    <x v="1300"/>
    <n v="16321.2"/>
    <x v="1"/>
    <x v="2"/>
    <x v="1"/>
    <x v="0"/>
    <x v="2"/>
    <x v="2"/>
    <x v="2"/>
    <x v="3"/>
    <x v="0"/>
    <x v="0"/>
  </r>
  <r>
    <x v="1"/>
    <x v="2"/>
    <x v="2"/>
    <x v="0"/>
    <x v="606"/>
    <x v="1168"/>
    <n v="14397674.75"/>
    <x v="1"/>
    <x v="2"/>
    <x v="1"/>
    <x v="0"/>
    <x v="2"/>
    <x v="2"/>
    <x v="2"/>
    <x v="3"/>
    <x v="1"/>
    <x v="1"/>
  </r>
  <r>
    <x v="1"/>
    <x v="2"/>
    <x v="2"/>
    <x v="0"/>
    <x v="41"/>
    <x v="393"/>
    <n v="0"/>
    <x v="1"/>
    <x v="2"/>
    <x v="1"/>
    <x v="0"/>
    <x v="2"/>
    <x v="2"/>
    <x v="2"/>
    <x v="3"/>
    <x v="0"/>
    <x v="3"/>
  </r>
  <r>
    <x v="1"/>
    <x v="2"/>
    <x v="2"/>
    <x v="0"/>
    <x v="18"/>
    <x v="1120"/>
    <n v="0"/>
    <x v="1"/>
    <x v="2"/>
    <x v="1"/>
    <x v="0"/>
    <x v="2"/>
    <x v="2"/>
    <x v="2"/>
    <x v="3"/>
    <x v="0"/>
    <x v="0"/>
  </r>
  <r>
    <x v="1"/>
    <x v="2"/>
    <x v="2"/>
    <x v="0"/>
    <x v="266"/>
    <x v="655"/>
    <n v="0"/>
    <x v="1"/>
    <x v="2"/>
    <x v="1"/>
    <x v="0"/>
    <x v="2"/>
    <x v="2"/>
    <x v="2"/>
    <x v="0"/>
    <x v="0"/>
    <x v="3"/>
  </r>
  <r>
    <x v="1"/>
    <x v="2"/>
    <x v="2"/>
    <x v="0"/>
    <x v="417"/>
    <x v="689"/>
    <n v="0"/>
    <x v="1"/>
    <x v="2"/>
    <x v="1"/>
    <x v="0"/>
    <x v="2"/>
    <x v="2"/>
    <x v="2"/>
    <x v="2"/>
    <x v="1"/>
    <x v="6"/>
  </r>
  <r>
    <x v="1"/>
    <x v="2"/>
    <x v="2"/>
    <x v="0"/>
    <x v="532"/>
    <x v="969"/>
    <n v="0"/>
    <x v="1"/>
    <x v="2"/>
    <x v="1"/>
    <x v="0"/>
    <x v="2"/>
    <x v="2"/>
    <x v="2"/>
    <x v="3"/>
    <x v="0"/>
    <x v="3"/>
  </r>
  <r>
    <x v="1"/>
    <x v="2"/>
    <x v="2"/>
    <x v="0"/>
    <x v="296"/>
    <x v="484"/>
    <n v="0"/>
    <x v="1"/>
    <x v="2"/>
    <x v="1"/>
    <x v="0"/>
    <x v="2"/>
    <x v="2"/>
    <x v="2"/>
    <x v="5"/>
    <x v="0"/>
    <x v="3"/>
  </r>
  <r>
    <x v="1"/>
    <x v="2"/>
    <x v="2"/>
    <x v="0"/>
    <x v="1"/>
    <x v="1189"/>
    <n v="0"/>
    <x v="1"/>
    <x v="2"/>
    <x v="1"/>
    <x v="0"/>
    <x v="2"/>
    <x v="2"/>
    <x v="2"/>
    <x v="3"/>
    <x v="0"/>
    <x v="3"/>
  </r>
  <r>
    <x v="1"/>
    <x v="2"/>
    <x v="2"/>
    <x v="0"/>
    <x v="517"/>
    <x v="943"/>
    <n v="0"/>
    <x v="1"/>
    <x v="2"/>
    <x v="1"/>
    <x v="0"/>
    <x v="2"/>
    <x v="2"/>
    <x v="2"/>
    <x v="3"/>
    <x v="1"/>
    <x v="7"/>
  </r>
  <r>
    <x v="1"/>
    <x v="2"/>
    <x v="2"/>
    <x v="0"/>
    <x v="404"/>
    <x v="666"/>
    <n v="0"/>
    <x v="1"/>
    <x v="2"/>
    <x v="1"/>
    <x v="0"/>
    <x v="2"/>
    <x v="2"/>
    <x v="2"/>
    <x v="0"/>
    <x v="0"/>
    <x v="1"/>
  </r>
  <r>
    <x v="1"/>
    <x v="2"/>
    <x v="2"/>
    <x v="0"/>
    <x v="63"/>
    <x v="126"/>
    <n v="0"/>
    <x v="1"/>
    <x v="2"/>
    <x v="1"/>
    <x v="0"/>
    <x v="2"/>
    <x v="2"/>
    <x v="2"/>
    <x v="2"/>
    <x v="0"/>
    <x v="4"/>
  </r>
  <r>
    <x v="1"/>
    <x v="2"/>
    <x v="2"/>
    <x v="0"/>
    <x v="63"/>
    <x v="126"/>
    <n v="0"/>
    <x v="1"/>
    <x v="2"/>
    <x v="1"/>
    <x v="0"/>
    <x v="2"/>
    <x v="2"/>
    <x v="2"/>
    <x v="2"/>
    <x v="0"/>
    <x v="7"/>
  </r>
  <r>
    <x v="1"/>
    <x v="2"/>
    <x v="2"/>
    <x v="0"/>
    <x v="13"/>
    <x v="422"/>
    <n v="0"/>
    <x v="1"/>
    <x v="2"/>
    <x v="1"/>
    <x v="0"/>
    <x v="2"/>
    <x v="2"/>
    <x v="2"/>
    <x v="3"/>
    <x v="0"/>
    <x v="2"/>
  </r>
  <r>
    <x v="1"/>
    <x v="2"/>
    <x v="2"/>
    <x v="0"/>
    <x v="66"/>
    <x v="80"/>
    <n v="0"/>
    <x v="1"/>
    <x v="2"/>
    <x v="1"/>
    <x v="0"/>
    <x v="2"/>
    <x v="2"/>
    <x v="2"/>
    <x v="0"/>
    <x v="0"/>
    <x v="2"/>
  </r>
  <r>
    <x v="1"/>
    <x v="2"/>
    <x v="2"/>
    <x v="0"/>
    <x v="43"/>
    <x v="565"/>
    <n v="96434.35"/>
    <x v="1"/>
    <x v="2"/>
    <x v="1"/>
    <x v="0"/>
    <x v="2"/>
    <x v="2"/>
    <x v="2"/>
    <x v="4"/>
    <x v="0"/>
    <x v="1"/>
  </r>
  <r>
    <x v="1"/>
    <x v="2"/>
    <x v="2"/>
    <x v="0"/>
    <x v="411"/>
    <x v="713"/>
    <n v="0"/>
    <x v="1"/>
    <x v="2"/>
    <x v="1"/>
    <x v="0"/>
    <x v="2"/>
    <x v="2"/>
    <x v="2"/>
    <x v="2"/>
    <x v="0"/>
    <x v="6"/>
  </r>
  <r>
    <x v="1"/>
    <x v="2"/>
    <x v="2"/>
    <x v="0"/>
    <x v="13"/>
    <x v="469"/>
    <n v="3667.36"/>
    <x v="1"/>
    <x v="2"/>
    <x v="1"/>
    <x v="0"/>
    <x v="2"/>
    <x v="2"/>
    <x v="2"/>
    <x v="3"/>
    <x v="0"/>
    <x v="7"/>
  </r>
  <r>
    <x v="1"/>
    <x v="2"/>
    <x v="2"/>
    <x v="0"/>
    <x v="267"/>
    <x v="429"/>
    <n v="0"/>
    <x v="1"/>
    <x v="2"/>
    <x v="1"/>
    <x v="0"/>
    <x v="2"/>
    <x v="2"/>
    <x v="2"/>
    <x v="2"/>
    <x v="1"/>
    <x v="0"/>
  </r>
  <r>
    <x v="1"/>
    <x v="2"/>
    <x v="2"/>
    <x v="0"/>
    <x v="260"/>
    <x v="410"/>
    <n v="0"/>
    <x v="1"/>
    <x v="2"/>
    <x v="1"/>
    <x v="0"/>
    <x v="2"/>
    <x v="2"/>
    <x v="2"/>
    <x v="3"/>
    <x v="0"/>
    <x v="7"/>
  </r>
  <r>
    <x v="1"/>
    <x v="2"/>
    <x v="2"/>
    <x v="0"/>
    <x v="357"/>
    <x v="587"/>
    <n v="4803304.3099999996"/>
    <x v="1"/>
    <x v="2"/>
    <x v="1"/>
    <x v="0"/>
    <x v="2"/>
    <x v="2"/>
    <x v="2"/>
    <x v="4"/>
    <x v="3"/>
    <x v="7"/>
  </r>
  <r>
    <x v="1"/>
    <x v="2"/>
    <x v="2"/>
    <x v="0"/>
    <x v="110"/>
    <x v="1041"/>
    <n v="0"/>
    <x v="1"/>
    <x v="2"/>
    <x v="1"/>
    <x v="0"/>
    <x v="2"/>
    <x v="2"/>
    <x v="2"/>
    <x v="3"/>
    <x v="0"/>
    <x v="6"/>
  </r>
  <r>
    <x v="1"/>
    <x v="2"/>
    <x v="2"/>
    <x v="0"/>
    <x v="30"/>
    <x v="466"/>
    <n v="0"/>
    <x v="1"/>
    <x v="2"/>
    <x v="1"/>
    <x v="0"/>
    <x v="2"/>
    <x v="2"/>
    <x v="2"/>
    <x v="5"/>
    <x v="0"/>
    <x v="1"/>
  </r>
  <r>
    <x v="1"/>
    <x v="2"/>
    <x v="2"/>
    <x v="0"/>
    <x v="170"/>
    <x v="916"/>
    <n v="0"/>
    <x v="1"/>
    <x v="2"/>
    <x v="1"/>
    <x v="0"/>
    <x v="2"/>
    <x v="2"/>
    <x v="2"/>
    <x v="2"/>
    <x v="0"/>
    <x v="5"/>
  </r>
  <r>
    <x v="1"/>
    <x v="2"/>
    <x v="2"/>
    <x v="0"/>
    <x v="56"/>
    <x v="63"/>
    <n v="0"/>
    <x v="1"/>
    <x v="2"/>
    <x v="1"/>
    <x v="0"/>
    <x v="2"/>
    <x v="2"/>
    <x v="2"/>
    <x v="6"/>
    <x v="1"/>
    <x v="5"/>
  </r>
  <r>
    <x v="1"/>
    <x v="2"/>
    <x v="2"/>
    <x v="0"/>
    <x v="13"/>
    <x v="1221"/>
    <n v="8080.6"/>
    <x v="1"/>
    <x v="2"/>
    <x v="1"/>
    <x v="0"/>
    <x v="2"/>
    <x v="2"/>
    <x v="2"/>
    <x v="3"/>
    <x v="0"/>
    <x v="6"/>
  </r>
  <r>
    <x v="1"/>
    <x v="2"/>
    <x v="2"/>
    <x v="0"/>
    <x v="462"/>
    <x v="791"/>
    <n v="0"/>
    <x v="1"/>
    <x v="2"/>
    <x v="1"/>
    <x v="0"/>
    <x v="2"/>
    <x v="2"/>
    <x v="2"/>
    <x v="1"/>
    <x v="0"/>
    <x v="2"/>
  </r>
  <r>
    <x v="1"/>
    <x v="2"/>
    <x v="2"/>
    <x v="0"/>
    <x v="302"/>
    <x v="491"/>
    <n v="0"/>
    <x v="1"/>
    <x v="2"/>
    <x v="1"/>
    <x v="0"/>
    <x v="2"/>
    <x v="2"/>
    <x v="2"/>
    <x v="1"/>
    <x v="1"/>
    <x v="6"/>
  </r>
  <r>
    <x v="1"/>
    <x v="2"/>
    <x v="2"/>
    <x v="0"/>
    <x v="139"/>
    <x v="381"/>
    <n v="0"/>
    <x v="1"/>
    <x v="2"/>
    <x v="1"/>
    <x v="0"/>
    <x v="2"/>
    <x v="2"/>
    <x v="2"/>
    <x v="0"/>
    <x v="0"/>
    <x v="4"/>
  </r>
  <r>
    <x v="1"/>
    <x v="2"/>
    <x v="2"/>
    <x v="0"/>
    <x v="485"/>
    <x v="860"/>
    <n v="0"/>
    <x v="1"/>
    <x v="2"/>
    <x v="1"/>
    <x v="0"/>
    <x v="2"/>
    <x v="2"/>
    <x v="2"/>
    <x v="3"/>
    <x v="1"/>
    <x v="6"/>
  </r>
  <r>
    <x v="1"/>
    <x v="2"/>
    <x v="2"/>
    <x v="0"/>
    <x v="113"/>
    <x v="143"/>
    <n v="0"/>
    <x v="1"/>
    <x v="2"/>
    <x v="1"/>
    <x v="0"/>
    <x v="2"/>
    <x v="2"/>
    <x v="2"/>
    <x v="3"/>
    <x v="1"/>
    <x v="0"/>
  </r>
  <r>
    <x v="1"/>
    <x v="2"/>
    <x v="2"/>
    <x v="0"/>
    <x v="415"/>
    <x v="686"/>
    <n v="0"/>
    <x v="1"/>
    <x v="2"/>
    <x v="1"/>
    <x v="0"/>
    <x v="2"/>
    <x v="2"/>
    <x v="2"/>
    <x v="2"/>
    <x v="1"/>
    <x v="6"/>
  </r>
  <r>
    <x v="1"/>
    <x v="2"/>
    <x v="2"/>
    <x v="0"/>
    <x v="21"/>
    <x v="372"/>
    <n v="0"/>
    <x v="1"/>
    <x v="2"/>
    <x v="1"/>
    <x v="0"/>
    <x v="2"/>
    <x v="2"/>
    <x v="2"/>
    <x v="3"/>
    <x v="0"/>
    <x v="6"/>
  </r>
  <r>
    <x v="1"/>
    <x v="2"/>
    <x v="2"/>
    <x v="0"/>
    <x v="298"/>
    <x v="486"/>
    <n v="0"/>
    <x v="1"/>
    <x v="2"/>
    <x v="1"/>
    <x v="0"/>
    <x v="2"/>
    <x v="2"/>
    <x v="2"/>
    <x v="5"/>
    <x v="1"/>
    <x v="5"/>
  </r>
  <r>
    <x v="1"/>
    <x v="2"/>
    <x v="2"/>
    <x v="0"/>
    <x v="483"/>
    <x v="857"/>
    <n v="188248.84"/>
    <x v="1"/>
    <x v="2"/>
    <x v="1"/>
    <x v="0"/>
    <x v="2"/>
    <x v="2"/>
    <x v="2"/>
    <x v="1"/>
    <x v="1"/>
    <x v="1"/>
  </r>
  <r>
    <x v="1"/>
    <x v="2"/>
    <x v="2"/>
    <x v="0"/>
    <x v="126"/>
    <x v="248"/>
    <n v="1059965.55"/>
    <x v="1"/>
    <x v="2"/>
    <x v="1"/>
    <x v="0"/>
    <x v="2"/>
    <x v="2"/>
    <x v="2"/>
    <x v="0"/>
    <x v="0"/>
    <x v="0"/>
  </r>
  <r>
    <x v="1"/>
    <x v="2"/>
    <x v="2"/>
    <x v="0"/>
    <x v="496"/>
    <x v="888"/>
    <n v="0"/>
    <x v="1"/>
    <x v="2"/>
    <x v="1"/>
    <x v="0"/>
    <x v="2"/>
    <x v="2"/>
    <x v="2"/>
    <x v="3"/>
    <x v="1"/>
    <x v="3"/>
  </r>
  <r>
    <x v="1"/>
    <x v="2"/>
    <x v="2"/>
    <x v="0"/>
    <x v="41"/>
    <x v="607"/>
    <n v="0"/>
    <x v="1"/>
    <x v="2"/>
    <x v="1"/>
    <x v="0"/>
    <x v="2"/>
    <x v="2"/>
    <x v="2"/>
    <x v="3"/>
    <x v="0"/>
    <x v="5"/>
  </r>
  <r>
    <x v="1"/>
    <x v="2"/>
    <x v="2"/>
    <x v="0"/>
    <x v="5"/>
    <x v="39"/>
    <n v="0"/>
    <x v="1"/>
    <x v="2"/>
    <x v="1"/>
    <x v="0"/>
    <x v="2"/>
    <x v="2"/>
    <x v="2"/>
    <x v="2"/>
    <x v="1"/>
    <x v="4"/>
  </r>
  <r>
    <x v="1"/>
    <x v="2"/>
    <x v="2"/>
    <x v="0"/>
    <x v="1"/>
    <x v="1116"/>
    <n v="0"/>
    <x v="1"/>
    <x v="2"/>
    <x v="1"/>
    <x v="0"/>
    <x v="2"/>
    <x v="2"/>
    <x v="2"/>
    <x v="3"/>
    <x v="0"/>
    <x v="0"/>
  </r>
  <r>
    <x v="1"/>
    <x v="2"/>
    <x v="2"/>
    <x v="0"/>
    <x v="70"/>
    <x v="86"/>
    <n v="9301.73"/>
    <x v="1"/>
    <x v="2"/>
    <x v="1"/>
    <x v="0"/>
    <x v="2"/>
    <x v="2"/>
    <x v="2"/>
    <x v="3"/>
    <x v="1"/>
    <x v="1"/>
  </r>
  <r>
    <x v="1"/>
    <x v="2"/>
    <x v="2"/>
    <x v="0"/>
    <x v="192"/>
    <x v="1114"/>
    <n v="0"/>
    <x v="1"/>
    <x v="2"/>
    <x v="1"/>
    <x v="0"/>
    <x v="2"/>
    <x v="2"/>
    <x v="2"/>
    <x v="1"/>
    <x v="0"/>
    <x v="7"/>
  </r>
  <r>
    <x v="1"/>
    <x v="2"/>
    <x v="2"/>
    <x v="0"/>
    <x v="601"/>
    <x v="1154"/>
    <n v="0"/>
    <x v="1"/>
    <x v="2"/>
    <x v="1"/>
    <x v="0"/>
    <x v="2"/>
    <x v="2"/>
    <x v="2"/>
    <x v="3"/>
    <x v="1"/>
    <x v="1"/>
  </r>
  <r>
    <x v="1"/>
    <x v="2"/>
    <x v="2"/>
    <x v="0"/>
    <x v="18"/>
    <x v="1122"/>
    <n v="0"/>
    <x v="1"/>
    <x v="2"/>
    <x v="1"/>
    <x v="0"/>
    <x v="2"/>
    <x v="2"/>
    <x v="2"/>
    <x v="3"/>
    <x v="0"/>
    <x v="1"/>
  </r>
  <r>
    <x v="1"/>
    <x v="2"/>
    <x v="2"/>
    <x v="0"/>
    <x v="329"/>
    <x v="994"/>
    <n v="0"/>
    <x v="1"/>
    <x v="2"/>
    <x v="1"/>
    <x v="0"/>
    <x v="2"/>
    <x v="2"/>
    <x v="2"/>
    <x v="3"/>
    <x v="0"/>
    <x v="3"/>
  </r>
  <r>
    <x v="1"/>
    <x v="2"/>
    <x v="2"/>
    <x v="0"/>
    <x v="18"/>
    <x v="947"/>
    <n v="0"/>
    <x v="1"/>
    <x v="2"/>
    <x v="1"/>
    <x v="0"/>
    <x v="2"/>
    <x v="2"/>
    <x v="2"/>
    <x v="3"/>
    <x v="0"/>
    <x v="4"/>
  </r>
  <r>
    <x v="1"/>
    <x v="2"/>
    <x v="2"/>
    <x v="0"/>
    <x v="393"/>
    <x v="652"/>
    <n v="46718.45"/>
    <x v="1"/>
    <x v="2"/>
    <x v="1"/>
    <x v="0"/>
    <x v="2"/>
    <x v="2"/>
    <x v="2"/>
    <x v="2"/>
    <x v="0"/>
    <x v="2"/>
  </r>
  <r>
    <x v="1"/>
    <x v="2"/>
    <x v="2"/>
    <x v="0"/>
    <x v="361"/>
    <x v="596"/>
    <n v="16688.66"/>
    <x v="1"/>
    <x v="2"/>
    <x v="1"/>
    <x v="0"/>
    <x v="2"/>
    <x v="2"/>
    <x v="2"/>
    <x v="2"/>
    <x v="2"/>
    <x v="6"/>
  </r>
  <r>
    <x v="1"/>
    <x v="2"/>
    <x v="2"/>
    <x v="0"/>
    <x v="1"/>
    <x v="1268"/>
    <n v="0"/>
    <x v="1"/>
    <x v="2"/>
    <x v="1"/>
    <x v="0"/>
    <x v="2"/>
    <x v="2"/>
    <x v="2"/>
    <x v="3"/>
    <x v="0"/>
    <x v="3"/>
  </r>
  <r>
    <x v="1"/>
    <x v="2"/>
    <x v="2"/>
    <x v="0"/>
    <x v="60"/>
    <x v="70"/>
    <n v="0"/>
    <x v="1"/>
    <x v="2"/>
    <x v="1"/>
    <x v="0"/>
    <x v="2"/>
    <x v="2"/>
    <x v="2"/>
    <x v="2"/>
    <x v="1"/>
    <x v="4"/>
  </r>
  <r>
    <x v="1"/>
    <x v="2"/>
    <x v="2"/>
    <x v="0"/>
    <x v="151"/>
    <x v="783"/>
    <n v="0"/>
    <x v="1"/>
    <x v="2"/>
    <x v="1"/>
    <x v="0"/>
    <x v="2"/>
    <x v="2"/>
    <x v="2"/>
    <x v="0"/>
    <x v="0"/>
    <x v="6"/>
  </r>
  <r>
    <x v="1"/>
    <x v="2"/>
    <x v="2"/>
    <x v="0"/>
    <x v="363"/>
    <x v="599"/>
    <n v="88.97"/>
    <x v="1"/>
    <x v="2"/>
    <x v="1"/>
    <x v="0"/>
    <x v="2"/>
    <x v="2"/>
    <x v="2"/>
    <x v="2"/>
    <x v="1"/>
    <x v="0"/>
  </r>
  <r>
    <x v="1"/>
    <x v="2"/>
    <x v="2"/>
    <x v="0"/>
    <x v="11"/>
    <x v="1178"/>
    <n v="0"/>
    <x v="1"/>
    <x v="2"/>
    <x v="1"/>
    <x v="0"/>
    <x v="2"/>
    <x v="2"/>
    <x v="2"/>
    <x v="3"/>
    <x v="0"/>
    <x v="3"/>
  </r>
  <r>
    <x v="1"/>
    <x v="2"/>
    <x v="2"/>
    <x v="0"/>
    <x v="13"/>
    <x v="794"/>
    <n v="0"/>
    <x v="1"/>
    <x v="2"/>
    <x v="1"/>
    <x v="0"/>
    <x v="2"/>
    <x v="2"/>
    <x v="2"/>
    <x v="3"/>
    <x v="0"/>
    <x v="6"/>
  </r>
  <r>
    <x v="1"/>
    <x v="2"/>
    <x v="2"/>
    <x v="0"/>
    <x v="394"/>
    <x v="653"/>
    <n v="0"/>
    <x v="1"/>
    <x v="2"/>
    <x v="1"/>
    <x v="0"/>
    <x v="2"/>
    <x v="2"/>
    <x v="2"/>
    <x v="3"/>
    <x v="1"/>
    <x v="4"/>
  </r>
  <r>
    <x v="1"/>
    <x v="2"/>
    <x v="2"/>
    <x v="0"/>
    <x v="11"/>
    <x v="866"/>
    <n v="0"/>
    <x v="1"/>
    <x v="2"/>
    <x v="1"/>
    <x v="0"/>
    <x v="2"/>
    <x v="2"/>
    <x v="2"/>
    <x v="3"/>
    <x v="0"/>
    <x v="6"/>
  </r>
  <r>
    <x v="1"/>
    <x v="2"/>
    <x v="2"/>
    <x v="0"/>
    <x v="209"/>
    <x v="307"/>
    <n v="3964684.19"/>
    <x v="1"/>
    <x v="2"/>
    <x v="1"/>
    <x v="0"/>
    <x v="2"/>
    <x v="2"/>
    <x v="2"/>
    <x v="6"/>
    <x v="3"/>
    <x v="5"/>
  </r>
  <r>
    <x v="1"/>
    <x v="2"/>
    <x v="2"/>
    <x v="0"/>
    <x v="383"/>
    <x v="632"/>
    <n v="0"/>
    <x v="1"/>
    <x v="2"/>
    <x v="1"/>
    <x v="0"/>
    <x v="2"/>
    <x v="2"/>
    <x v="2"/>
    <x v="2"/>
    <x v="0"/>
    <x v="1"/>
  </r>
  <r>
    <x v="1"/>
    <x v="2"/>
    <x v="2"/>
    <x v="0"/>
    <x v="57"/>
    <x v="64"/>
    <n v="0"/>
    <x v="1"/>
    <x v="2"/>
    <x v="1"/>
    <x v="0"/>
    <x v="2"/>
    <x v="2"/>
    <x v="2"/>
    <x v="0"/>
    <x v="0"/>
    <x v="1"/>
  </r>
  <r>
    <x v="1"/>
    <x v="2"/>
    <x v="2"/>
    <x v="0"/>
    <x v="16"/>
    <x v="380"/>
    <n v="0"/>
    <x v="1"/>
    <x v="2"/>
    <x v="1"/>
    <x v="0"/>
    <x v="2"/>
    <x v="2"/>
    <x v="2"/>
    <x v="0"/>
    <x v="0"/>
    <x v="4"/>
  </r>
  <r>
    <x v="1"/>
    <x v="2"/>
    <x v="2"/>
    <x v="0"/>
    <x v="11"/>
    <x v="1113"/>
    <n v="0"/>
    <x v="1"/>
    <x v="2"/>
    <x v="1"/>
    <x v="0"/>
    <x v="2"/>
    <x v="2"/>
    <x v="2"/>
    <x v="3"/>
    <x v="0"/>
    <x v="1"/>
  </r>
  <r>
    <x v="1"/>
    <x v="2"/>
    <x v="2"/>
    <x v="0"/>
    <x v="11"/>
    <x v="1252"/>
    <n v="0"/>
    <x v="1"/>
    <x v="2"/>
    <x v="1"/>
    <x v="0"/>
    <x v="2"/>
    <x v="2"/>
    <x v="2"/>
    <x v="3"/>
    <x v="0"/>
    <x v="6"/>
  </r>
  <r>
    <x v="1"/>
    <x v="2"/>
    <x v="2"/>
    <x v="0"/>
    <x v="383"/>
    <x v="632"/>
    <n v="0"/>
    <x v="1"/>
    <x v="2"/>
    <x v="1"/>
    <x v="0"/>
    <x v="2"/>
    <x v="2"/>
    <x v="2"/>
    <x v="2"/>
    <x v="0"/>
    <x v="6"/>
  </r>
  <r>
    <x v="1"/>
    <x v="2"/>
    <x v="2"/>
    <x v="0"/>
    <x v="278"/>
    <x v="451"/>
    <n v="0"/>
    <x v="1"/>
    <x v="2"/>
    <x v="1"/>
    <x v="0"/>
    <x v="2"/>
    <x v="2"/>
    <x v="2"/>
    <x v="5"/>
    <x v="0"/>
    <x v="0"/>
  </r>
  <r>
    <x v="1"/>
    <x v="2"/>
    <x v="2"/>
    <x v="0"/>
    <x v="41"/>
    <x v="1257"/>
    <n v="0"/>
    <x v="1"/>
    <x v="2"/>
    <x v="1"/>
    <x v="0"/>
    <x v="2"/>
    <x v="2"/>
    <x v="2"/>
    <x v="3"/>
    <x v="0"/>
    <x v="1"/>
  </r>
  <r>
    <x v="1"/>
    <x v="2"/>
    <x v="2"/>
    <x v="0"/>
    <x v="13"/>
    <x v="767"/>
    <n v="0"/>
    <x v="1"/>
    <x v="2"/>
    <x v="1"/>
    <x v="0"/>
    <x v="2"/>
    <x v="2"/>
    <x v="2"/>
    <x v="3"/>
    <x v="0"/>
    <x v="6"/>
  </r>
  <r>
    <x v="1"/>
    <x v="2"/>
    <x v="2"/>
    <x v="0"/>
    <x v="414"/>
    <x v="685"/>
    <n v="282305.08"/>
    <x v="1"/>
    <x v="2"/>
    <x v="1"/>
    <x v="0"/>
    <x v="2"/>
    <x v="2"/>
    <x v="2"/>
    <x v="2"/>
    <x v="2"/>
    <x v="0"/>
  </r>
  <r>
    <x v="1"/>
    <x v="2"/>
    <x v="2"/>
    <x v="0"/>
    <x v="41"/>
    <x v="876"/>
    <n v="0"/>
    <x v="1"/>
    <x v="2"/>
    <x v="1"/>
    <x v="0"/>
    <x v="2"/>
    <x v="2"/>
    <x v="2"/>
    <x v="3"/>
    <x v="0"/>
    <x v="7"/>
  </r>
  <r>
    <x v="1"/>
    <x v="2"/>
    <x v="2"/>
    <x v="0"/>
    <x v="381"/>
    <x v="630"/>
    <n v="0"/>
    <x v="1"/>
    <x v="2"/>
    <x v="1"/>
    <x v="0"/>
    <x v="2"/>
    <x v="2"/>
    <x v="2"/>
    <x v="6"/>
    <x v="1"/>
    <x v="6"/>
  </r>
  <r>
    <x v="1"/>
    <x v="2"/>
    <x v="2"/>
    <x v="0"/>
    <x v="11"/>
    <x v="1214"/>
    <n v="0"/>
    <x v="1"/>
    <x v="2"/>
    <x v="1"/>
    <x v="0"/>
    <x v="2"/>
    <x v="2"/>
    <x v="2"/>
    <x v="3"/>
    <x v="0"/>
    <x v="1"/>
  </r>
  <r>
    <x v="1"/>
    <x v="2"/>
    <x v="2"/>
    <x v="0"/>
    <x v="5"/>
    <x v="150"/>
    <n v="0"/>
    <x v="1"/>
    <x v="2"/>
    <x v="1"/>
    <x v="0"/>
    <x v="2"/>
    <x v="2"/>
    <x v="2"/>
    <x v="0"/>
    <x v="0"/>
    <x v="3"/>
  </r>
  <r>
    <x v="1"/>
    <x v="2"/>
    <x v="2"/>
    <x v="0"/>
    <x v="414"/>
    <x v="685"/>
    <n v="241844.96"/>
    <x v="1"/>
    <x v="2"/>
    <x v="1"/>
    <x v="0"/>
    <x v="2"/>
    <x v="2"/>
    <x v="2"/>
    <x v="2"/>
    <x v="2"/>
    <x v="5"/>
  </r>
  <r>
    <x v="1"/>
    <x v="2"/>
    <x v="2"/>
    <x v="0"/>
    <x v="541"/>
    <x v="989"/>
    <n v="0"/>
    <x v="1"/>
    <x v="2"/>
    <x v="1"/>
    <x v="0"/>
    <x v="2"/>
    <x v="2"/>
    <x v="2"/>
    <x v="3"/>
    <x v="1"/>
    <x v="7"/>
  </r>
  <r>
    <x v="1"/>
    <x v="2"/>
    <x v="2"/>
    <x v="0"/>
    <x v="11"/>
    <x v="873"/>
    <n v="0"/>
    <x v="1"/>
    <x v="2"/>
    <x v="1"/>
    <x v="0"/>
    <x v="2"/>
    <x v="2"/>
    <x v="2"/>
    <x v="3"/>
    <x v="0"/>
    <x v="2"/>
  </r>
  <r>
    <x v="1"/>
    <x v="2"/>
    <x v="2"/>
    <x v="0"/>
    <x v="1"/>
    <x v="1121"/>
    <n v="0"/>
    <x v="1"/>
    <x v="2"/>
    <x v="1"/>
    <x v="0"/>
    <x v="2"/>
    <x v="2"/>
    <x v="2"/>
    <x v="3"/>
    <x v="0"/>
    <x v="5"/>
  </r>
  <r>
    <x v="1"/>
    <x v="2"/>
    <x v="2"/>
    <x v="0"/>
    <x v="148"/>
    <x v="204"/>
    <n v="0"/>
    <x v="1"/>
    <x v="2"/>
    <x v="1"/>
    <x v="0"/>
    <x v="2"/>
    <x v="2"/>
    <x v="2"/>
    <x v="3"/>
    <x v="1"/>
    <x v="6"/>
  </r>
  <r>
    <x v="1"/>
    <x v="2"/>
    <x v="2"/>
    <x v="0"/>
    <x v="41"/>
    <x v="234"/>
    <n v="4149.6099999999997"/>
    <x v="1"/>
    <x v="2"/>
    <x v="1"/>
    <x v="0"/>
    <x v="2"/>
    <x v="2"/>
    <x v="2"/>
    <x v="3"/>
    <x v="0"/>
    <x v="7"/>
  </r>
  <r>
    <x v="1"/>
    <x v="2"/>
    <x v="2"/>
    <x v="0"/>
    <x v="523"/>
    <x v="956"/>
    <n v="0"/>
    <x v="1"/>
    <x v="2"/>
    <x v="1"/>
    <x v="0"/>
    <x v="2"/>
    <x v="2"/>
    <x v="2"/>
    <x v="3"/>
    <x v="1"/>
    <x v="7"/>
  </r>
  <r>
    <x v="1"/>
    <x v="2"/>
    <x v="2"/>
    <x v="0"/>
    <x v="277"/>
    <x v="449"/>
    <n v="133891597.95999999"/>
    <x v="1"/>
    <x v="2"/>
    <x v="1"/>
    <x v="0"/>
    <x v="2"/>
    <x v="2"/>
    <x v="2"/>
    <x v="0"/>
    <x v="3"/>
    <x v="3"/>
  </r>
  <r>
    <x v="1"/>
    <x v="2"/>
    <x v="2"/>
    <x v="0"/>
    <x v="617"/>
    <x v="1212"/>
    <n v="715600"/>
    <x v="1"/>
    <x v="2"/>
    <x v="1"/>
    <x v="0"/>
    <x v="2"/>
    <x v="2"/>
    <x v="2"/>
    <x v="6"/>
    <x v="2"/>
    <x v="6"/>
  </r>
  <r>
    <x v="1"/>
    <x v="2"/>
    <x v="2"/>
    <x v="0"/>
    <x v="593"/>
    <x v="1133"/>
    <n v="3511413.46"/>
    <x v="1"/>
    <x v="2"/>
    <x v="1"/>
    <x v="0"/>
    <x v="2"/>
    <x v="2"/>
    <x v="2"/>
    <x v="6"/>
    <x v="0"/>
    <x v="7"/>
  </r>
  <r>
    <x v="1"/>
    <x v="2"/>
    <x v="2"/>
    <x v="0"/>
    <x v="41"/>
    <x v="130"/>
    <n v="38109.19"/>
    <x v="1"/>
    <x v="2"/>
    <x v="1"/>
    <x v="0"/>
    <x v="2"/>
    <x v="2"/>
    <x v="2"/>
    <x v="3"/>
    <x v="0"/>
    <x v="5"/>
  </r>
  <r>
    <x v="1"/>
    <x v="2"/>
    <x v="2"/>
    <x v="0"/>
    <x v="18"/>
    <x v="1075"/>
    <n v="12975951.08"/>
    <x v="1"/>
    <x v="2"/>
    <x v="1"/>
    <x v="0"/>
    <x v="2"/>
    <x v="2"/>
    <x v="2"/>
    <x v="3"/>
    <x v="0"/>
    <x v="6"/>
  </r>
  <r>
    <x v="1"/>
    <x v="2"/>
    <x v="2"/>
    <x v="0"/>
    <x v="217"/>
    <x v="324"/>
    <n v="316268.58"/>
    <x v="1"/>
    <x v="2"/>
    <x v="1"/>
    <x v="0"/>
    <x v="2"/>
    <x v="2"/>
    <x v="2"/>
    <x v="0"/>
    <x v="1"/>
    <x v="4"/>
  </r>
  <r>
    <x v="1"/>
    <x v="2"/>
    <x v="2"/>
    <x v="0"/>
    <x v="195"/>
    <x v="288"/>
    <n v="0"/>
    <x v="1"/>
    <x v="2"/>
    <x v="1"/>
    <x v="0"/>
    <x v="2"/>
    <x v="2"/>
    <x v="2"/>
    <x v="4"/>
    <x v="1"/>
    <x v="7"/>
  </r>
  <r>
    <x v="1"/>
    <x v="2"/>
    <x v="2"/>
    <x v="0"/>
    <x v="219"/>
    <x v="1160"/>
    <n v="0"/>
    <x v="1"/>
    <x v="2"/>
    <x v="1"/>
    <x v="0"/>
    <x v="2"/>
    <x v="2"/>
    <x v="2"/>
    <x v="3"/>
    <x v="0"/>
    <x v="3"/>
  </r>
  <r>
    <x v="1"/>
    <x v="2"/>
    <x v="2"/>
    <x v="0"/>
    <x v="570"/>
    <x v="1073"/>
    <n v="0"/>
    <x v="1"/>
    <x v="2"/>
    <x v="1"/>
    <x v="0"/>
    <x v="2"/>
    <x v="2"/>
    <x v="2"/>
    <x v="1"/>
    <x v="0"/>
    <x v="5"/>
  </r>
  <r>
    <x v="1"/>
    <x v="2"/>
    <x v="2"/>
    <x v="0"/>
    <x v="47"/>
    <x v="53"/>
    <n v="0"/>
    <x v="1"/>
    <x v="2"/>
    <x v="1"/>
    <x v="0"/>
    <x v="2"/>
    <x v="2"/>
    <x v="2"/>
    <x v="2"/>
    <x v="0"/>
    <x v="2"/>
  </r>
  <r>
    <x v="1"/>
    <x v="2"/>
    <x v="2"/>
    <x v="0"/>
    <x v="264"/>
    <x v="420"/>
    <n v="0"/>
    <x v="1"/>
    <x v="2"/>
    <x v="1"/>
    <x v="0"/>
    <x v="2"/>
    <x v="2"/>
    <x v="2"/>
    <x v="3"/>
    <x v="1"/>
    <x v="7"/>
  </r>
  <r>
    <x v="1"/>
    <x v="2"/>
    <x v="2"/>
    <x v="0"/>
    <x v="115"/>
    <x v="145"/>
    <n v="0"/>
    <x v="1"/>
    <x v="2"/>
    <x v="1"/>
    <x v="0"/>
    <x v="2"/>
    <x v="2"/>
    <x v="2"/>
    <x v="0"/>
    <x v="0"/>
    <x v="2"/>
  </r>
  <r>
    <x v="1"/>
    <x v="2"/>
    <x v="2"/>
    <x v="0"/>
    <x v="5"/>
    <x v="150"/>
    <n v="0"/>
    <x v="1"/>
    <x v="2"/>
    <x v="1"/>
    <x v="0"/>
    <x v="2"/>
    <x v="2"/>
    <x v="2"/>
    <x v="0"/>
    <x v="0"/>
    <x v="7"/>
  </r>
  <r>
    <x v="1"/>
    <x v="2"/>
    <x v="2"/>
    <x v="0"/>
    <x v="18"/>
    <x v="874"/>
    <n v="0"/>
    <x v="1"/>
    <x v="2"/>
    <x v="1"/>
    <x v="0"/>
    <x v="2"/>
    <x v="2"/>
    <x v="2"/>
    <x v="3"/>
    <x v="0"/>
    <x v="3"/>
  </r>
  <r>
    <x v="1"/>
    <x v="2"/>
    <x v="2"/>
    <x v="0"/>
    <x v="369"/>
    <x v="610"/>
    <n v="44170.59"/>
    <x v="1"/>
    <x v="2"/>
    <x v="1"/>
    <x v="0"/>
    <x v="2"/>
    <x v="2"/>
    <x v="2"/>
    <x v="2"/>
    <x v="1"/>
    <x v="3"/>
  </r>
  <r>
    <x v="1"/>
    <x v="2"/>
    <x v="2"/>
    <x v="0"/>
    <x v="1"/>
    <x v="1170"/>
    <n v="0"/>
    <x v="1"/>
    <x v="2"/>
    <x v="1"/>
    <x v="0"/>
    <x v="2"/>
    <x v="2"/>
    <x v="2"/>
    <x v="3"/>
    <x v="0"/>
    <x v="4"/>
  </r>
  <r>
    <x v="1"/>
    <x v="2"/>
    <x v="2"/>
    <x v="0"/>
    <x v="123"/>
    <x v="1066"/>
    <n v="481.04"/>
    <x v="1"/>
    <x v="2"/>
    <x v="1"/>
    <x v="0"/>
    <x v="2"/>
    <x v="2"/>
    <x v="2"/>
    <x v="3"/>
    <x v="0"/>
    <x v="7"/>
  </r>
  <r>
    <x v="1"/>
    <x v="2"/>
    <x v="2"/>
    <x v="0"/>
    <x v="11"/>
    <x v="1314"/>
    <n v="0"/>
    <x v="1"/>
    <x v="2"/>
    <x v="1"/>
    <x v="0"/>
    <x v="2"/>
    <x v="2"/>
    <x v="2"/>
    <x v="3"/>
    <x v="0"/>
    <x v="1"/>
  </r>
  <r>
    <x v="1"/>
    <x v="2"/>
    <x v="2"/>
    <x v="0"/>
    <x v="379"/>
    <x v="1032"/>
    <n v="0"/>
    <x v="1"/>
    <x v="2"/>
    <x v="1"/>
    <x v="0"/>
    <x v="2"/>
    <x v="2"/>
    <x v="2"/>
    <x v="3"/>
    <x v="0"/>
    <x v="2"/>
  </r>
  <r>
    <x v="1"/>
    <x v="2"/>
    <x v="2"/>
    <x v="0"/>
    <x v="89"/>
    <x v="107"/>
    <n v="0"/>
    <x v="1"/>
    <x v="2"/>
    <x v="1"/>
    <x v="0"/>
    <x v="2"/>
    <x v="2"/>
    <x v="2"/>
    <x v="0"/>
    <x v="0"/>
    <x v="4"/>
  </r>
  <r>
    <x v="1"/>
    <x v="2"/>
    <x v="2"/>
    <x v="0"/>
    <x v="248"/>
    <x v="917"/>
    <n v="0"/>
    <x v="1"/>
    <x v="2"/>
    <x v="1"/>
    <x v="0"/>
    <x v="2"/>
    <x v="2"/>
    <x v="2"/>
    <x v="3"/>
    <x v="1"/>
    <x v="5"/>
  </r>
  <r>
    <x v="1"/>
    <x v="2"/>
    <x v="2"/>
    <x v="0"/>
    <x v="210"/>
    <x v="308"/>
    <n v="0"/>
    <x v="1"/>
    <x v="2"/>
    <x v="1"/>
    <x v="0"/>
    <x v="2"/>
    <x v="2"/>
    <x v="2"/>
    <x v="3"/>
    <x v="0"/>
    <x v="7"/>
  </r>
  <r>
    <x v="1"/>
    <x v="2"/>
    <x v="2"/>
    <x v="0"/>
    <x v="11"/>
    <x v="1208"/>
    <n v="0"/>
    <x v="1"/>
    <x v="2"/>
    <x v="1"/>
    <x v="0"/>
    <x v="2"/>
    <x v="2"/>
    <x v="2"/>
    <x v="3"/>
    <x v="0"/>
    <x v="3"/>
  </r>
  <r>
    <x v="1"/>
    <x v="2"/>
    <x v="2"/>
    <x v="0"/>
    <x v="13"/>
    <x v="261"/>
    <n v="0"/>
    <x v="1"/>
    <x v="2"/>
    <x v="1"/>
    <x v="0"/>
    <x v="2"/>
    <x v="2"/>
    <x v="2"/>
    <x v="3"/>
    <x v="0"/>
    <x v="0"/>
  </r>
  <r>
    <x v="1"/>
    <x v="2"/>
    <x v="2"/>
    <x v="0"/>
    <x v="128"/>
    <x v="172"/>
    <n v="0"/>
    <x v="1"/>
    <x v="2"/>
    <x v="1"/>
    <x v="0"/>
    <x v="2"/>
    <x v="2"/>
    <x v="2"/>
    <x v="3"/>
    <x v="0"/>
    <x v="2"/>
  </r>
  <r>
    <x v="1"/>
    <x v="2"/>
    <x v="2"/>
    <x v="0"/>
    <x v="409"/>
    <x v="679"/>
    <n v="0"/>
    <x v="1"/>
    <x v="2"/>
    <x v="1"/>
    <x v="0"/>
    <x v="2"/>
    <x v="2"/>
    <x v="2"/>
    <x v="2"/>
    <x v="0"/>
    <x v="6"/>
  </r>
  <r>
    <x v="1"/>
    <x v="2"/>
    <x v="2"/>
    <x v="0"/>
    <x v="163"/>
    <x v="242"/>
    <n v="2841979.44"/>
    <x v="1"/>
    <x v="2"/>
    <x v="1"/>
    <x v="0"/>
    <x v="2"/>
    <x v="2"/>
    <x v="2"/>
    <x v="3"/>
    <x v="2"/>
    <x v="0"/>
  </r>
  <r>
    <x v="1"/>
    <x v="2"/>
    <x v="2"/>
    <x v="0"/>
    <x v="140"/>
    <x v="192"/>
    <n v="0"/>
    <x v="1"/>
    <x v="2"/>
    <x v="1"/>
    <x v="0"/>
    <x v="2"/>
    <x v="2"/>
    <x v="2"/>
    <x v="0"/>
    <x v="0"/>
    <x v="1"/>
  </r>
  <r>
    <x v="1"/>
    <x v="2"/>
    <x v="2"/>
    <x v="0"/>
    <x v="542"/>
    <x v="990"/>
    <n v="0"/>
    <x v="1"/>
    <x v="2"/>
    <x v="1"/>
    <x v="0"/>
    <x v="2"/>
    <x v="2"/>
    <x v="2"/>
    <x v="3"/>
    <x v="0"/>
    <x v="5"/>
  </r>
  <r>
    <x v="1"/>
    <x v="2"/>
    <x v="2"/>
    <x v="0"/>
    <x v="41"/>
    <x v="1084"/>
    <n v="0"/>
    <x v="1"/>
    <x v="2"/>
    <x v="1"/>
    <x v="0"/>
    <x v="2"/>
    <x v="2"/>
    <x v="2"/>
    <x v="3"/>
    <x v="0"/>
    <x v="2"/>
  </r>
  <r>
    <x v="1"/>
    <x v="2"/>
    <x v="2"/>
    <x v="0"/>
    <x v="13"/>
    <x v="1220"/>
    <n v="0"/>
    <x v="1"/>
    <x v="2"/>
    <x v="1"/>
    <x v="0"/>
    <x v="2"/>
    <x v="2"/>
    <x v="2"/>
    <x v="3"/>
    <x v="0"/>
    <x v="6"/>
  </r>
  <r>
    <x v="1"/>
    <x v="2"/>
    <x v="2"/>
    <x v="0"/>
    <x v="57"/>
    <x v="64"/>
    <n v="0"/>
    <x v="1"/>
    <x v="2"/>
    <x v="1"/>
    <x v="0"/>
    <x v="2"/>
    <x v="2"/>
    <x v="2"/>
    <x v="0"/>
    <x v="0"/>
    <x v="4"/>
  </r>
  <r>
    <x v="1"/>
    <x v="2"/>
    <x v="2"/>
    <x v="0"/>
    <x v="32"/>
    <x v="34"/>
    <n v="0"/>
    <x v="1"/>
    <x v="2"/>
    <x v="1"/>
    <x v="0"/>
    <x v="2"/>
    <x v="2"/>
    <x v="2"/>
    <x v="0"/>
    <x v="0"/>
    <x v="4"/>
  </r>
  <r>
    <x v="1"/>
    <x v="2"/>
    <x v="2"/>
    <x v="0"/>
    <x v="41"/>
    <x v="1265"/>
    <n v="0"/>
    <x v="1"/>
    <x v="2"/>
    <x v="1"/>
    <x v="0"/>
    <x v="2"/>
    <x v="2"/>
    <x v="2"/>
    <x v="3"/>
    <x v="0"/>
    <x v="0"/>
  </r>
  <r>
    <x v="1"/>
    <x v="2"/>
    <x v="2"/>
    <x v="0"/>
    <x v="21"/>
    <x v="1087"/>
    <n v="0"/>
    <x v="1"/>
    <x v="2"/>
    <x v="1"/>
    <x v="0"/>
    <x v="2"/>
    <x v="2"/>
    <x v="2"/>
    <x v="0"/>
    <x v="0"/>
    <x v="7"/>
  </r>
  <r>
    <x v="1"/>
    <x v="2"/>
    <x v="2"/>
    <x v="0"/>
    <x v="651"/>
    <x v="1345"/>
    <n v="0"/>
    <x v="1"/>
    <x v="2"/>
    <x v="1"/>
    <x v="0"/>
    <x v="2"/>
    <x v="2"/>
    <x v="2"/>
    <x v="3"/>
    <x v="0"/>
    <x v="2"/>
  </r>
  <r>
    <x v="1"/>
    <x v="2"/>
    <x v="2"/>
    <x v="0"/>
    <x v="53"/>
    <x v="346"/>
    <n v="0"/>
    <x v="1"/>
    <x v="2"/>
    <x v="1"/>
    <x v="0"/>
    <x v="2"/>
    <x v="2"/>
    <x v="2"/>
    <x v="1"/>
    <x v="0"/>
    <x v="4"/>
  </r>
  <r>
    <x v="1"/>
    <x v="2"/>
    <x v="2"/>
    <x v="0"/>
    <x v="347"/>
    <x v="570"/>
    <n v="0"/>
    <x v="1"/>
    <x v="2"/>
    <x v="1"/>
    <x v="0"/>
    <x v="2"/>
    <x v="2"/>
    <x v="2"/>
    <x v="2"/>
    <x v="1"/>
    <x v="2"/>
  </r>
  <r>
    <x v="1"/>
    <x v="2"/>
    <x v="2"/>
    <x v="0"/>
    <x v="202"/>
    <x v="421"/>
    <n v="0"/>
    <x v="1"/>
    <x v="2"/>
    <x v="1"/>
    <x v="0"/>
    <x v="2"/>
    <x v="2"/>
    <x v="2"/>
    <x v="0"/>
    <x v="0"/>
    <x v="6"/>
  </r>
  <r>
    <x v="1"/>
    <x v="2"/>
    <x v="2"/>
    <x v="0"/>
    <x v="314"/>
    <x v="507"/>
    <n v="5739.41"/>
    <x v="1"/>
    <x v="2"/>
    <x v="1"/>
    <x v="0"/>
    <x v="2"/>
    <x v="2"/>
    <x v="2"/>
    <x v="4"/>
    <x v="1"/>
    <x v="4"/>
  </r>
  <r>
    <x v="1"/>
    <x v="2"/>
    <x v="2"/>
    <x v="0"/>
    <x v="8"/>
    <x v="8"/>
    <n v="0"/>
    <x v="1"/>
    <x v="2"/>
    <x v="1"/>
    <x v="0"/>
    <x v="2"/>
    <x v="2"/>
    <x v="2"/>
    <x v="0"/>
    <x v="1"/>
    <x v="2"/>
  </r>
  <r>
    <x v="1"/>
    <x v="2"/>
    <x v="2"/>
    <x v="0"/>
    <x v="497"/>
    <x v="892"/>
    <n v="76879.820000000007"/>
    <x v="1"/>
    <x v="2"/>
    <x v="1"/>
    <x v="0"/>
    <x v="2"/>
    <x v="2"/>
    <x v="2"/>
    <x v="3"/>
    <x v="1"/>
    <x v="2"/>
  </r>
  <r>
    <x v="1"/>
    <x v="2"/>
    <x v="2"/>
    <x v="0"/>
    <x v="246"/>
    <x v="519"/>
    <n v="292836.58"/>
    <x v="1"/>
    <x v="2"/>
    <x v="1"/>
    <x v="0"/>
    <x v="2"/>
    <x v="2"/>
    <x v="2"/>
    <x v="4"/>
    <x v="1"/>
    <x v="1"/>
  </r>
  <r>
    <x v="1"/>
    <x v="2"/>
    <x v="2"/>
    <x v="0"/>
    <x v="228"/>
    <x v="424"/>
    <n v="0"/>
    <x v="1"/>
    <x v="2"/>
    <x v="1"/>
    <x v="0"/>
    <x v="2"/>
    <x v="2"/>
    <x v="2"/>
    <x v="0"/>
    <x v="0"/>
    <x v="1"/>
  </r>
  <r>
    <x v="1"/>
    <x v="2"/>
    <x v="2"/>
    <x v="0"/>
    <x v="217"/>
    <x v="324"/>
    <n v="315492.21000000002"/>
    <x v="1"/>
    <x v="2"/>
    <x v="1"/>
    <x v="0"/>
    <x v="2"/>
    <x v="2"/>
    <x v="2"/>
    <x v="0"/>
    <x v="1"/>
    <x v="3"/>
  </r>
  <r>
    <x v="1"/>
    <x v="2"/>
    <x v="2"/>
    <x v="0"/>
    <x v="435"/>
    <x v="731"/>
    <n v="0"/>
    <x v="1"/>
    <x v="2"/>
    <x v="1"/>
    <x v="0"/>
    <x v="2"/>
    <x v="2"/>
    <x v="2"/>
    <x v="3"/>
    <x v="0"/>
    <x v="2"/>
  </r>
  <r>
    <x v="1"/>
    <x v="2"/>
    <x v="2"/>
    <x v="0"/>
    <x v="100"/>
    <x v="1080"/>
    <n v="0"/>
    <x v="1"/>
    <x v="2"/>
    <x v="1"/>
    <x v="0"/>
    <x v="2"/>
    <x v="2"/>
    <x v="2"/>
    <x v="3"/>
    <x v="1"/>
    <x v="7"/>
  </r>
  <r>
    <x v="1"/>
    <x v="2"/>
    <x v="2"/>
    <x v="0"/>
    <x v="41"/>
    <x v="607"/>
    <n v="0"/>
    <x v="1"/>
    <x v="2"/>
    <x v="1"/>
    <x v="0"/>
    <x v="2"/>
    <x v="2"/>
    <x v="2"/>
    <x v="3"/>
    <x v="0"/>
    <x v="3"/>
  </r>
  <r>
    <x v="1"/>
    <x v="2"/>
    <x v="2"/>
    <x v="0"/>
    <x v="53"/>
    <x v="1098"/>
    <n v="0"/>
    <x v="1"/>
    <x v="2"/>
    <x v="1"/>
    <x v="0"/>
    <x v="2"/>
    <x v="2"/>
    <x v="2"/>
    <x v="1"/>
    <x v="0"/>
    <x v="1"/>
  </r>
  <r>
    <x v="1"/>
    <x v="2"/>
    <x v="2"/>
    <x v="0"/>
    <x v="463"/>
    <x v="793"/>
    <n v="0"/>
    <x v="1"/>
    <x v="2"/>
    <x v="1"/>
    <x v="0"/>
    <x v="2"/>
    <x v="2"/>
    <x v="2"/>
    <x v="0"/>
    <x v="0"/>
    <x v="5"/>
  </r>
  <r>
    <x v="1"/>
    <x v="2"/>
    <x v="2"/>
    <x v="0"/>
    <x v="13"/>
    <x v="1027"/>
    <n v="0"/>
    <x v="1"/>
    <x v="2"/>
    <x v="1"/>
    <x v="0"/>
    <x v="2"/>
    <x v="2"/>
    <x v="2"/>
    <x v="3"/>
    <x v="0"/>
    <x v="0"/>
  </r>
  <r>
    <x v="1"/>
    <x v="2"/>
    <x v="2"/>
    <x v="0"/>
    <x v="413"/>
    <x v="684"/>
    <n v="11650.67"/>
    <x v="1"/>
    <x v="2"/>
    <x v="1"/>
    <x v="0"/>
    <x v="2"/>
    <x v="2"/>
    <x v="2"/>
    <x v="2"/>
    <x v="0"/>
    <x v="1"/>
  </r>
  <r>
    <x v="1"/>
    <x v="2"/>
    <x v="2"/>
    <x v="0"/>
    <x v="0"/>
    <x v="533"/>
    <n v="0"/>
    <x v="1"/>
    <x v="2"/>
    <x v="1"/>
    <x v="0"/>
    <x v="2"/>
    <x v="2"/>
    <x v="2"/>
    <x v="4"/>
    <x v="0"/>
    <x v="7"/>
  </r>
  <r>
    <x v="1"/>
    <x v="2"/>
    <x v="2"/>
    <x v="0"/>
    <x v="190"/>
    <x v="281"/>
    <n v="1969542"/>
    <x v="1"/>
    <x v="2"/>
    <x v="1"/>
    <x v="0"/>
    <x v="2"/>
    <x v="2"/>
    <x v="2"/>
    <x v="0"/>
    <x v="1"/>
    <x v="1"/>
  </r>
  <r>
    <x v="1"/>
    <x v="2"/>
    <x v="2"/>
    <x v="0"/>
    <x v="633"/>
    <x v="1291"/>
    <n v="0"/>
    <x v="1"/>
    <x v="2"/>
    <x v="1"/>
    <x v="0"/>
    <x v="2"/>
    <x v="2"/>
    <x v="2"/>
    <x v="3"/>
    <x v="1"/>
    <x v="1"/>
  </r>
  <r>
    <x v="1"/>
    <x v="2"/>
    <x v="2"/>
    <x v="0"/>
    <x v="155"/>
    <x v="223"/>
    <n v="100570.74"/>
    <x v="1"/>
    <x v="2"/>
    <x v="1"/>
    <x v="0"/>
    <x v="2"/>
    <x v="2"/>
    <x v="2"/>
    <x v="2"/>
    <x v="0"/>
    <x v="1"/>
  </r>
  <r>
    <x v="1"/>
    <x v="2"/>
    <x v="2"/>
    <x v="0"/>
    <x v="261"/>
    <x v="1038"/>
    <n v="0"/>
    <x v="1"/>
    <x v="2"/>
    <x v="1"/>
    <x v="0"/>
    <x v="2"/>
    <x v="2"/>
    <x v="2"/>
    <x v="3"/>
    <x v="0"/>
    <x v="1"/>
  </r>
  <r>
    <x v="1"/>
    <x v="2"/>
    <x v="2"/>
    <x v="0"/>
    <x v="18"/>
    <x v="18"/>
    <n v="0"/>
    <x v="1"/>
    <x v="2"/>
    <x v="1"/>
    <x v="0"/>
    <x v="2"/>
    <x v="2"/>
    <x v="2"/>
    <x v="3"/>
    <x v="0"/>
    <x v="3"/>
  </r>
  <r>
    <x v="1"/>
    <x v="2"/>
    <x v="2"/>
    <x v="0"/>
    <x v="11"/>
    <x v="298"/>
    <n v="0"/>
    <x v="1"/>
    <x v="2"/>
    <x v="1"/>
    <x v="0"/>
    <x v="2"/>
    <x v="2"/>
    <x v="2"/>
    <x v="3"/>
    <x v="0"/>
    <x v="3"/>
  </r>
  <r>
    <x v="1"/>
    <x v="2"/>
    <x v="2"/>
    <x v="0"/>
    <x v="493"/>
    <x v="1092"/>
    <n v="0"/>
    <x v="1"/>
    <x v="2"/>
    <x v="1"/>
    <x v="0"/>
    <x v="2"/>
    <x v="2"/>
    <x v="2"/>
    <x v="2"/>
    <x v="0"/>
    <x v="4"/>
  </r>
  <r>
    <x v="1"/>
    <x v="2"/>
    <x v="2"/>
    <x v="0"/>
    <x v="18"/>
    <x v="874"/>
    <n v="0"/>
    <x v="1"/>
    <x v="2"/>
    <x v="1"/>
    <x v="0"/>
    <x v="2"/>
    <x v="2"/>
    <x v="2"/>
    <x v="3"/>
    <x v="0"/>
    <x v="7"/>
  </r>
  <r>
    <x v="1"/>
    <x v="2"/>
    <x v="2"/>
    <x v="0"/>
    <x v="1"/>
    <x v="805"/>
    <n v="0"/>
    <x v="1"/>
    <x v="2"/>
    <x v="1"/>
    <x v="0"/>
    <x v="2"/>
    <x v="2"/>
    <x v="2"/>
    <x v="3"/>
    <x v="0"/>
    <x v="2"/>
  </r>
  <r>
    <x v="1"/>
    <x v="2"/>
    <x v="2"/>
    <x v="0"/>
    <x v="413"/>
    <x v="684"/>
    <n v="0"/>
    <x v="1"/>
    <x v="2"/>
    <x v="1"/>
    <x v="0"/>
    <x v="2"/>
    <x v="2"/>
    <x v="2"/>
    <x v="2"/>
    <x v="0"/>
    <x v="4"/>
  </r>
  <r>
    <x v="1"/>
    <x v="2"/>
    <x v="2"/>
    <x v="0"/>
    <x v="21"/>
    <x v="1087"/>
    <n v="0"/>
    <x v="1"/>
    <x v="2"/>
    <x v="1"/>
    <x v="0"/>
    <x v="2"/>
    <x v="2"/>
    <x v="2"/>
    <x v="0"/>
    <x v="0"/>
    <x v="2"/>
  </r>
  <r>
    <x v="1"/>
    <x v="2"/>
    <x v="2"/>
    <x v="0"/>
    <x v="5"/>
    <x v="753"/>
    <n v="0"/>
    <x v="1"/>
    <x v="2"/>
    <x v="1"/>
    <x v="0"/>
    <x v="2"/>
    <x v="2"/>
    <x v="2"/>
    <x v="1"/>
    <x v="0"/>
    <x v="5"/>
  </r>
  <r>
    <x v="1"/>
    <x v="2"/>
    <x v="2"/>
    <x v="0"/>
    <x v="605"/>
    <x v="1166"/>
    <n v="0"/>
    <x v="1"/>
    <x v="2"/>
    <x v="1"/>
    <x v="0"/>
    <x v="2"/>
    <x v="2"/>
    <x v="2"/>
    <x v="2"/>
    <x v="0"/>
    <x v="0"/>
  </r>
  <r>
    <x v="1"/>
    <x v="2"/>
    <x v="2"/>
    <x v="0"/>
    <x v="52"/>
    <x v="59"/>
    <n v="146992.41"/>
    <x v="1"/>
    <x v="2"/>
    <x v="1"/>
    <x v="0"/>
    <x v="2"/>
    <x v="2"/>
    <x v="2"/>
    <x v="1"/>
    <x v="0"/>
    <x v="3"/>
  </r>
  <r>
    <x v="1"/>
    <x v="2"/>
    <x v="2"/>
    <x v="0"/>
    <x v="41"/>
    <x v="359"/>
    <n v="0"/>
    <x v="1"/>
    <x v="2"/>
    <x v="1"/>
    <x v="0"/>
    <x v="2"/>
    <x v="2"/>
    <x v="2"/>
    <x v="3"/>
    <x v="0"/>
    <x v="1"/>
  </r>
  <r>
    <x v="1"/>
    <x v="2"/>
    <x v="2"/>
    <x v="0"/>
    <x v="18"/>
    <x v="788"/>
    <n v="0"/>
    <x v="1"/>
    <x v="2"/>
    <x v="1"/>
    <x v="0"/>
    <x v="2"/>
    <x v="2"/>
    <x v="2"/>
    <x v="1"/>
    <x v="0"/>
    <x v="0"/>
  </r>
  <r>
    <x v="1"/>
    <x v="2"/>
    <x v="2"/>
    <x v="0"/>
    <x v="5"/>
    <x v="495"/>
    <n v="19825.68"/>
    <x v="1"/>
    <x v="2"/>
    <x v="1"/>
    <x v="0"/>
    <x v="2"/>
    <x v="2"/>
    <x v="2"/>
    <x v="4"/>
    <x v="1"/>
    <x v="3"/>
  </r>
  <r>
    <x v="1"/>
    <x v="2"/>
    <x v="2"/>
    <x v="0"/>
    <x v="605"/>
    <x v="1166"/>
    <n v="0"/>
    <x v="1"/>
    <x v="2"/>
    <x v="1"/>
    <x v="0"/>
    <x v="2"/>
    <x v="2"/>
    <x v="2"/>
    <x v="2"/>
    <x v="0"/>
    <x v="1"/>
  </r>
  <r>
    <x v="1"/>
    <x v="2"/>
    <x v="2"/>
    <x v="0"/>
    <x v="653"/>
    <x v="1356"/>
    <n v="0"/>
    <x v="1"/>
    <x v="2"/>
    <x v="1"/>
    <x v="0"/>
    <x v="2"/>
    <x v="2"/>
    <x v="2"/>
    <x v="3"/>
    <x v="0"/>
    <x v="3"/>
  </r>
  <r>
    <x v="1"/>
    <x v="2"/>
    <x v="2"/>
    <x v="0"/>
    <x v="7"/>
    <x v="1339"/>
    <n v="0"/>
    <x v="1"/>
    <x v="2"/>
    <x v="1"/>
    <x v="0"/>
    <x v="2"/>
    <x v="2"/>
    <x v="2"/>
    <x v="0"/>
    <x v="0"/>
    <x v="7"/>
  </r>
  <r>
    <x v="1"/>
    <x v="2"/>
    <x v="2"/>
    <x v="0"/>
    <x v="168"/>
    <x v="251"/>
    <n v="0"/>
    <x v="1"/>
    <x v="2"/>
    <x v="1"/>
    <x v="0"/>
    <x v="2"/>
    <x v="2"/>
    <x v="2"/>
    <x v="0"/>
    <x v="0"/>
    <x v="2"/>
  </r>
  <r>
    <x v="1"/>
    <x v="2"/>
    <x v="2"/>
    <x v="0"/>
    <x v="404"/>
    <x v="666"/>
    <n v="0"/>
    <x v="1"/>
    <x v="2"/>
    <x v="1"/>
    <x v="0"/>
    <x v="2"/>
    <x v="2"/>
    <x v="2"/>
    <x v="0"/>
    <x v="0"/>
    <x v="3"/>
  </r>
  <r>
    <x v="1"/>
    <x v="2"/>
    <x v="2"/>
    <x v="0"/>
    <x v="71"/>
    <x v="1332"/>
    <n v="0"/>
    <x v="1"/>
    <x v="2"/>
    <x v="1"/>
    <x v="0"/>
    <x v="2"/>
    <x v="2"/>
    <x v="2"/>
    <x v="3"/>
    <x v="0"/>
    <x v="6"/>
  </r>
  <r>
    <x v="1"/>
    <x v="2"/>
    <x v="2"/>
    <x v="0"/>
    <x v="520"/>
    <x v="950"/>
    <n v="0"/>
    <x v="1"/>
    <x v="2"/>
    <x v="1"/>
    <x v="0"/>
    <x v="2"/>
    <x v="2"/>
    <x v="2"/>
    <x v="3"/>
    <x v="0"/>
    <x v="0"/>
  </r>
  <r>
    <x v="1"/>
    <x v="2"/>
    <x v="2"/>
    <x v="0"/>
    <x v="516"/>
    <x v="941"/>
    <n v="0"/>
    <x v="1"/>
    <x v="2"/>
    <x v="1"/>
    <x v="0"/>
    <x v="2"/>
    <x v="2"/>
    <x v="2"/>
    <x v="3"/>
    <x v="0"/>
    <x v="6"/>
  </r>
  <r>
    <x v="1"/>
    <x v="2"/>
    <x v="2"/>
    <x v="0"/>
    <x v="31"/>
    <x v="33"/>
    <n v="0"/>
    <x v="1"/>
    <x v="2"/>
    <x v="1"/>
    <x v="0"/>
    <x v="2"/>
    <x v="2"/>
    <x v="2"/>
    <x v="0"/>
    <x v="0"/>
    <x v="2"/>
  </r>
  <r>
    <x v="1"/>
    <x v="2"/>
    <x v="2"/>
    <x v="0"/>
    <x v="314"/>
    <x v="507"/>
    <n v="12717.91"/>
    <x v="1"/>
    <x v="2"/>
    <x v="1"/>
    <x v="0"/>
    <x v="2"/>
    <x v="2"/>
    <x v="2"/>
    <x v="4"/>
    <x v="1"/>
    <x v="7"/>
  </r>
  <r>
    <x v="1"/>
    <x v="2"/>
    <x v="2"/>
    <x v="0"/>
    <x v="234"/>
    <x v="362"/>
    <n v="0"/>
    <x v="1"/>
    <x v="2"/>
    <x v="1"/>
    <x v="0"/>
    <x v="2"/>
    <x v="2"/>
    <x v="2"/>
    <x v="3"/>
    <x v="0"/>
    <x v="2"/>
  </r>
  <r>
    <x v="1"/>
    <x v="2"/>
    <x v="2"/>
    <x v="0"/>
    <x v="321"/>
    <x v="518"/>
    <n v="73936.679999999993"/>
    <x v="1"/>
    <x v="2"/>
    <x v="1"/>
    <x v="0"/>
    <x v="2"/>
    <x v="2"/>
    <x v="2"/>
    <x v="4"/>
    <x v="0"/>
    <x v="5"/>
  </r>
  <r>
    <x v="1"/>
    <x v="2"/>
    <x v="2"/>
    <x v="0"/>
    <x v="41"/>
    <x v="851"/>
    <n v="0"/>
    <x v="1"/>
    <x v="2"/>
    <x v="1"/>
    <x v="0"/>
    <x v="2"/>
    <x v="2"/>
    <x v="2"/>
    <x v="3"/>
    <x v="0"/>
    <x v="6"/>
  </r>
  <r>
    <x v="1"/>
    <x v="2"/>
    <x v="2"/>
    <x v="0"/>
    <x v="11"/>
    <x v="76"/>
    <n v="0"/>
    <x v="1"/>
    <x v="2"/>
    <x v="1"/>
    <x v="0"/>
    <x v="2"/>
    <x v="2"/>
    <x v="2"/>
    <x v="3"/>
    <x v="0"/>
    <x v="6"/>
  </r>
  <r>
    <x v="1"/>
    <x v="2"/>
    <x v="2"/>
    <x v="0"/>
    <x v="498"/>
    <x v="898"/>
    <n v="0"/>
    <x v="1"/>
    <x v="2"/>
    <x v="1"/>
    <x v="0"/>
    <x v="2"/>
    <x v="2"/>
    <x v="2"/>
    <x v="1"/>
    <x v="0"/>
    <x v="3"/>
  </r>
  <r>
    <x v="1"/>
    <x v="2"/>
    <x v="2"/>
    <x v="0"/>
    <x v="605"/>
    <x v="1166"/>
    <n v="0"/>
    <x v="1"/>
    <x v="2"/>
    <x v="1"/>
    <x v="0"/>
    <x v="2"/>
    <x v="2"/>
    <x v="2"/>
    <x v="2"/>
    <x v="0"/>
    <x v="5"/>
  </r>
  <r>
    <x v="1"/>
    <x v="2"/>
    <x v="2"/>
    <x v="0"/>
    <x v="384"/>
    <x v="633"/>
    <n v="0"/>
    <x v="1"/>
    <x v="2"/>
    <x v="1"/>
    <x v="0"/>
    <x v="2"/>
    <x v="2"/>
    <x v="2"/>
    <x v="2"/>
    <x v="0"/>
    <x v="6"/>
  </r>
  <r>
    <x v="1"/>
    <x v="2"/>
    <x v="2"/>
    <x v="0"/>
    <x v="1"/>
    <x v="709"/>
    <n v="0"/>
    <x v="1"/>
    <x v="2"/>
    <x v="1"/>
    <x v="0"/>
    <x v="2"/>
    <x v="2"/>
    <x v="2"/>
    <x v="3"/>
    <x v="0"/>
    <x v="5"/>
  </r>
  <r>
    <x v="1"/>
    <x v="2"/>
    <x v="2"/>
    <x v="0"/>
    <x v="240"/>
    <x v="828"/>
    <n v="0"/>
    <x v="1"/>
    <x v="2"/>
    <x v="1"/>
    <x v="0"/>
    <x v="2"/>
    <x v="2"/>
    <x v="2"/>
    <x v="1"/>
    <x v="1"/>
    <x v="0"/>
  </r>
  <r>
    <x v="1"/>
    <x v="2"/>
    <x v="2"/>
    <x v="0"/>
    <x v="41"/>
    <x v="1257"/>
    <n v="0"/>
    <x v="1"/>
    <x v="2"/>
    <x v="1"/>
    <x v="0"/>
    <x v="2"/>
    <x v="2"/>
    <x v="2"/>
    <x v="3"/>
    <x v="0"/>
    <x v="4"/>
  </r>
  <r>
    <x v="1"/>
    <x v="2"/>
    <x v="2"/>
    <x v="0"/>
    <x v="246"/>
    <x v="385"/>
    <n v="121239.18"/>
    <x v="1"/>
    <x v="2"/>
    <x v="1"/>
    <x v="0"/>
    <x v="2"/>
    <x v="2"/>
    <x v="2"/>
    <x v="2"/>
    <x v="0"/>
    <x v="6"/>
  </r>
  <r>
    <x v="1"/>
    <x v="2"/>
    <x v="2"/>
    <x v="0"/>
    <x v="18"/>
    <x v="588"/>
    <n v="0"/>
    <x v="1"/>
    <x v="2"/>
    <x v="1"/>
    <x v="0"/>
    <x v="2"/>
    <x v="2"/>
    <x v="2"/>
    <x v="3"/>
    <x v="0"/>
    <x v="1"/>
  </r>
  <r>
    <x v="1"/>
    <x v="2"/>
    <x v="2"/>
    <x v="0"/>
    <x v="13"/>
    <x v="1199"/>
    <n v="0"/>
    <x v="1"/>
    <x v="2"/>
    <x v="1"/>
    <x v="0"/>
    <x v="2"/>
    <x v="2"/>
    <x v="2"/>
    <x v="3"/>
    <x v="0"/>
    <x v="6"/>
  </r>
  <r>
    <x v="1"/>
    <x v="2"/>
    <x v="2"/>
    <x v="0"/>
    <x v="202"/>
    <x v="463"/>
    <n v="0"/>
    <x v="1"/>
    <x v="2"/>
    <x v="1"/>
    <x v="0"/>
    <x v="2"/>
    <x v="2"/>
    <x v="2"/>
    <x v="5"/>
    <x v="0"/>
    <x v="6"/>
  </r>
  <r>
    <x v="1"/>
    <x v="2"/>
    <x v="2"/>
    <x v="0"/>
    <x v="140"/>
    <x v="553"/>
    <n v="0"/>
    <x v="1"/>
    <x v="2"/>
    <x v="1"/>
    <x v="0"/>
    <x v="2"/>
    <x v="2"/>
    <x v="2"/>
    <x v="0"/>
    <x v="0"/>
    <x v="7"/>
  </r>
  <r>
    <x v="1"/>
    <x v="2"/>
    <x v="2"/>
    <x v="0"/>
    <x v="247"/>
    <x v="386"/>
    <n v="0"/>
    <x v="1"/>
    <x v="2"/>
    <x v="1"/>
    <x v="0"/>
    <x v="2"/>
    <x v="2"/>
    <x v="2"/>
    <x v="0"/>
    <x v="0"/>
    <x v="1"/>
  </r>
  <r>
    <x v="1"/>
    <x v="2"/>
    <x v="2"/>
    <x v="0"/>
    <x v="151"/>
    <x v="209"/>
    <n v="0"/>
    <x v="1"/>
    <x v="2"/>
    <x v="1"/>
    <x v="0"/>
    <x v="2"/>
    <x v="2"/>
    <x v="2"/>
    <x v="0"/>
    <x v="0"/>
    <x v="5"/>
  </r>
  <r>
    <x v="1"/>
    <x v="2"/>
    <x v="2"/>
    <x v="0"/>
    <x v="246"/>
    <x v="519"/>
    <n v="253876.3"/>
    <x v="1"/>
    <x v="2"/>
    <x v="1"/>
    <x v="0"/>
    <x v="2"/>
    <x v="2"/>
    <x v="2"/>
    <x v="4"/>
    <x v="1"/>
    <x v="2"/>
  </r>
  <r>
    <x v="1"/>
    <x v="2"/>
    <x v="2"/>
    <x v="0"/>
    <x v="146"/>
    <x v="200"/>
    <n v="0"/>
    <x v="1"/>
    <x v="2"/>
    <x v="1"/>
    <x v="0"/>
    <x v="2"/>
    <x v="2"/>
    <x v="2"/>
    <x v="0"/>
    <x v="0"/>
    <x v="4"/>
  </r>
  <r>
    <x v="1"/>
    <x v="2"/>
    <x v="2"/>
    <x v="0"/>
    <x v="11"/>
    <x v="1010"/>
    <n v="0"/>
    <x v="1"/>
    <x v="2"/>
    <x v="1"/>
    <x v="0"/>
    <x v="2"/>
    <x v="2"/>
    <x v="2"/>
    <x v="3"/>
    <x v="0"/>
    <x v="1"/>
  </r>
  <r>
    <x v="1"/>
    <x v="2"/>
    <x v="2"/>
    <x v="0"/>
    <x v="3"/>
    <x v="3"/>
    <n v="0"/>
    <x v="1"/>
    <x v="2"/>
    <x v="1"/>
    <x v="0"/>
    <x v="2"/>
    <x v="2"/>
    <x v="2"/>
    <x v="2"/>
    <x v="0"/>
    <x v="5"/>
  </r>
  <r>
    <x v="1"/>
    <x v="2"/>
    <x v="2"/>
    <x v="0"/>
    <x v="450"/>
    <x v="771"/>
    <n v="693700"/>
    <x v="1"/>
    <x v="2"/>
    <x v="1"/>
    <x v="0"/>
    <x v="2"/>
    <x v="2"/>
    <x v="2"/>
    <x v="6"/>
    <x v="1"/>
    <x v="3"/>
  </r>
  <r>
    <x v="1"/>
    <x v="2"/>
    <x v="2"/>
    <x v="0"/>
    <x v="110"/>
    <x v="139"/>
    <n v="204628.31"/>
    <x v="1"/>
    <x v="2"/>
    <x v="1"/>
    <x v="0"/>
    <x v="2"/>
    <x v="2"/>
    <x v="2"/>
    <x v="3"/>
    <x v="1"/>
    <x v="4"/>
  </r>
  <r>
    <x v="1"/>
    <x v="2"/>
    <x v="2"/>
    <x v="0"/>
    <x v="13"/>
    <x v="464"/>
    <n v="0"/>
    <x v="1"/>
    <x v="2"/>
    <x v="1"/>
    <x v="0"/>
    <x v="2"/>
    <x v="2"/>
    <x v="2"/>
    <x v="3"/>
    <x v="0"/>
    <x v="0"/>
  </r>
  <r>
    <x v="1"/>
    <x v="2"/>
    <x v="2"/>
    <x v="0"/>
    <x v="63"/>
    <x v="229"/>
    <n v="173724.19"/>
    <x v="1"/>
    <x v="2"/>
    <x v="1"/>
    <x v="0"/>
    <x v="2"/>
    <x v="2"/>
    <x v="2"/>
    <x v="3"/>
    <x v="0"/>
    <x v="6"/>
  </r>
  <r>
    <x v="1"/>
    <x v="2"/>
    <x v="2"/>
    <x v="0"/>
    <x v="1"/>
    <x v="488"/>
    <n v="0"/>
    <x v="1"/>
    <x v="2"/>
    <x v="1"/>
    <x v="0"/>
    <x v="2"/>
    <x v="2"/>
    <x v="2"/>
    <x v="3"/>
    <x v="0"/>
    <x v="4"/>
  </r>
  <r>
    <x v="1"/>
    <x v="2"/>
    <x v="2"/>
    <x v="0"/>
    <x v="362"/>
    <x v="597"/>
    <n v="0"/>
    <x v="1"/>
    <x v="2"/>
    <x v="1"/>
    <x v="0"/>
    <x v="2"/>
    <x v="2"/>
    <x v="2"/>
    <x v="3"/>
    <x v="0"/>
    <x v="4"/>
  </r>
  <r>
    <x v="1"/>
    <x v="2"/>
    <x v="2"/>
    <x v="0"/>
    <x v="608"/>
    <x v="1176"/>
    <n v="0"/>
    <x v="1"/>
    <x v="2"/>
    <x v="1"/>
    <x v="0"/>
    <x v="2"/>
    <x v="2"/>
    <x v="2"/>
    <x v="3"/>
    <x v="1"/>
    <x v="5"/>
  </r>
  <r>
    <x v="1"/>
    <x v="2"/>
    <x v="2"/>
    <x v="0"/>
    <x v="370"/>
    <x v="611"/>
    <n v="0"/>
    <x v="1"/>
    <x v="2"/>
    <x v="1"/>
    <x v="0"/>
    <x v="2"/>
    <x v="2"/>
    <x v="2"/>
    <x v="2"/>
    <x v="0"/>
    <x v="0"/>
  </r>
  <r>
    <x v="1"/>
    <x v="2"/>
    <x v="2"/>
    <x v="0"/>
    <x v="154"/>
    <x v="216"/>
    <n v="10876.44"/>
    <x v="1"/>
    <x v="2"/>
    <x v="1"/>
    <x v="0"/>
    <x v="2"/>
    <x v="2"/>
    <x v="2"/>
    <x v="2"/>
    <x v="0"/>
    <x v="4"/>
  </r>
  <r>
    <x v="1"/>
    <x v="2"/>
    <x v="2"/>
    <x v="0"/>
    <x v="485"/>
    <x v="860"/>
    <n v="0"/>
    <x v="1"/>
    <x v="2"/>
    <x v="1"/>
    <x v="0"/>
    <x v="2"/>
    <x v="2"/>
    <x v="2"/>
    <x v="3"/>
    <x v="1"/>
    <x v="0"/>
  </r>
  <r>
    <x v="1"/>
    <x v="2"/>
    <x v="2"/>
    <x v="0"/>
    <x v="376"/>
    <x v="733"/>
    <n v="0"/>
    <x v="1"/>
    <x v="2"/>
    <x v="1"/>
    <x v="0"/>
    <x v="2"/>
    <x v="2"/>
    <x v="2"/>
    <x v="3"/>
    <x v="0"/>
    <x v="6"/>
  </r>
  <r>
    <x v="1"/>
    <x v="2"/>
    <x v="2"/>
    <x v="0"/>
    <x v="477"/>
    <x v="843"/>
    <n v="0"/>
    <x v="1"/>
    <x v="2"/>
    <x v="1"/>
    <x v="0"/>
    <x v="2"/>
    <x v="2"/>
    <x v="2"/>
    <x v="1"/>
    <x v="1"/>
    <x v="2"/>
  </r>
  <r>
    <x v="1"/>
    <x v="2"/>
    <x v="2"/>
    <x v="0"/>
    <x v="44"/>
    <x v="50"/>
    <n v="0"/>
    <x v="1"/>
    <x v="2"/>
    <x v="1"/>
    <x v="0"/>
    <x v="2"/>
    <x v="2"/>
    <x v="2"/>
    <x v="0"/>
    <x v="0"/>
    <x v="7"/>
  </r>
  <r>
    <x v="1"/>
    <x v="2"/>
    <x v="2"/>
    <x v="0"/>
    <x v="18"/>
    <x v="712"/>
    <n v="0"/>
    <x v="1"/>
    <x v="2"/>
    <x v="1"/>
    <x v="0"/>
    <x v="2"/>
    <x v="2"/>
    <x v="2"/>
    <x v="3"/>
    <x v="0"/>
    <x v="7"/>
  </r>
  <r>
    <x v="1"/>
    <x v="2"/>
    <x v="2"/>
    <x v="0"/>
    <x v="1"/>
    <x v="546"/>
    <n v="0"/>
    <x v="1"/>
    <x v="2"/>
    <x v="1"/>
    <x v="0"/>
    <x v="2"/>
    <x v="2"/>
    <x v="2"/>
    <x v="3"/>
    <x v="0"/>
    <x v="0"/>
  </r>
  <r>
    <x v="1"/>
    <x v="2"/>
    <x v="2"/>
    <x v="0"/>
    <x v="1"/>
    <x v="1029"/>
    <n v="0"/>
    <x v="1"/>
    <x v="2"/>
    <x v="1"/>
    <x v="0"/>
    <x v="2"/>
    <x v="2"/>
    <x v="2"/>
    <x v="3"/>
    <x v="0"/>
    <x v="5"/>
  </r>
  <r>
    <x v="1"/>
    <x v="2"/>
    <x v="2"/>
    <x v="0"/>
    <x v="18"/>
    <x v="502"/>
    <n v="0"/>
    <x v="1"/>
    <x v="2"/>
    <x v="1"/>
    <x v="0"/>
    <x v="2"/>
    <x v="2"/>
    <x v="2"/>
    <x v="3"/>
    <x v="0"/>
    <x v="5"/>
  </r>
  <r>
    <x v="1"/>
    <x v="2"/>
    <x v="2"/>
    <x v="0"/>
    <x v="11"/>
    <x v="78"/>
    <n v="0"/>
    <x v="1"/>
    <x v="2"/>
    <x v="1"/>
    <x v="0"/>
    <x v="2"/>
    <x v="2"/>
    <x v="2"/>
    <x v="3"/>
    <x v="0"/>
    <x v="2"/>
  </r>
  <r>
    <x v="1"/>
    <x v="2"/>
    <x v="2"/>
    <x v="0"/>
    <x v="529"/>
    <x v="966"/>
    <n v="0"/>
    <x v="1"/>
    <x v="2"/>
    <x v="1"/>
    <x v="0"/>
    <x v="2"/>
    <x v="2"/>
    <x v="2"/>
    <x v="0"/>
    <x v="0"/>
    <x v="3"/>
  </r>
  <r>
    <x v="1"/>
    <x v="2"/>
    <x v="2"/>
    <x v="0"/>
    <x v="18"/>
    <x v="1247"/>
    <n v="0"/>
    <x v="1"/>
    <x v="2"/>
    <x v="1"/>
    <x v="0"/>
    <x v="2"/>
    <x v="2"/>
    <x v="2"/>
    <x v="3"/>
    <x v="0"/>
    <x v="0"/>
  </r>
  <r>
    <x v="1"/>
    <x v="2"/>
    <x v="2"/>
    <x v="0"/>
    <x v="647"/>
    <x v="1335"/>
    <n v="0"/>
    <x v="1"/>
    <x v="2"/>
    <x v="1"/>
    <x v="0"/>
    <x v="2"/>
    <x v="2"/>
    <x v="2"/>
    <x v="3"/>
    <x v="0"/>
    <x v="1"/>
  </r>
  <r>
    <x v="1"/>
    <x v="2"/>
    <x v="2"/>
    <x v="0"/>
    <x v="186"/>
    <x v="275"/>
    <n v="15122.91"/>
    <x v="1"/>
    <x v="2"/>
    <x v="1"/>
    <x v="0"/>
    <x v="2"/>
    <x v="2"/>
    <x v="2"/>
    <x v="2"/>
    <x v="0"/>
    <x v="7"/>
  </r>
  <r>
    <x v="1"/>
    <x v="2"/>
    <x v="2"/>
    <x v="0"/>
    <x v="113"/>
    <x v="143"/>
    <n v="0"/>
    <x v="1"/>
    <x v="2"/>
    <x v="1"/>
    <x v="0"/>
    <x v="2"/>
    <x v="2"/>
    <x v="2"/>
    <x v="3"/>
    <x v="1"/>
    <x v="4"/>
  </r>
  <r>
    <x v="1"/>
    <x v="2"/>
    <x v="2"/>
    <x v="0"/>
    <x v="41"/>
    <x v="612"/>
    <n v="0"/>
    <x v="1"/>
    <x v="2"/>
    <x v="1"/>
    <x v="0"/>
    <x v="2"/>
    <x v="2"/>
    <x v="2"/>
    <x v="3"/>
    <x v="0"/>
    <x v="5"/>
  </r>
  <r>
    <x v="1"/>
    <x v="2"/>
    <x v="2"/>
    <x v="0"/>
    <x v="11"/>
    <x v="1136"/>
    <n v="0"/>
    <x v="1"/>
    <x v="2"/>
    <x v="1"/>
    <x v="0"/>
    <x v="2"/>
    <x v="2"/>
    <x v="2"/>
    <x v="3"/>
    <x v="0"/>
    <x v="1"/>
  </r>
  <r>
    <x v="1"/>
    <x v="2"/>
    <x v="2"/>
    <x v="0"/>
    <x v="198"/>
    <x v="1302"/>
    <n v="0"/>
    <x v="1"/>
    <x v="2"/>
    <x v="1"/>
    <x v="0"/>
    <x v="2"/>
    <x v="2"/>
    <x v="2"/>
    <x v="3"/>
    <x v="0"/>
    <x v="6"/>
  </r>
  <r>
    <x v="1"/>
    <x v="2"/>
    <x v="2"/>
    <x v="0"/>
    <x v="152"/>
    <x v="213"/>
    <n v="0"/>
    <x v="1"/>
    <x v="2"/>
    <x v="1"/>
    <x v="0"/>
    <x v="2"/>
    <x v="2"/>
    <x v="2"/>
    <x v="0"/>
    <x v="1"/>
    <x v="0"/>
  </r>
  <r>
    <x v="1"/>
    <x v="2"/>
    <x v="2"/>
    <x v="0"/>
    <x v="11"/>
    <x v="578"/>
    <n v="0"/>
    <x v="1"/>
    <x v="2"/>
    <x v="1"/>
    <x v="0"/>
    <x v="2"/>
    <x v="2"/>
    <x v="2"/>
    <x v="1"/>
    <x v="0"/>
    <x v="4"/>
  </r>
  <r>
    <x v="1"/>
    <x v="2"/>
    <x v="2"/>
    <x v="0"/>
    <x v="140"/>
    <x v="553"/>
    <n v="0"/>
    <x v="1"/>
    <x v="2"/>
    <x v="1"/>
    <x v="0"/>
    <x v="2"/>
    <x v="2"/>
    <x v="2"/>
    <x v="0"/>
    <x v="0"/>
    <x v="5"/>
  </r>
  <r>
    <x v="1"/>
    <x v="2"/>
    <x v="2"/>
    <x v="0"/>
    <x v="484"/>
    <x v="858"/>
    <n v="37666.79"/>
    <x v="1"/>
    <x v="2"/>
    <x v="1"/>
    <x v="0"/>
    <x v="2"/>
    <x v="2"/>
    <x v="2"/>
    <x v="1"/>
    <x v="0"/>
    <x v="4"/>
  </r>
  <r>
    <x v="1"/>
    <x v="2"/>
    <x v="2"/>
    <x v="0"/>
    <x v="379"/>
    <x v="1032"/>
    <n v="0"/>
    <x v="1"/>
    <x v="2"/>
    <x v="1"/>
    <x v="0"/>
    <x v="2"/>
    <x v="2"/>
    <x v="2"/>
    <x v="3"/>
    <x v="0"/>
    <x v="3"/>
  </r>
  <r>
    <x v="1"/>
    <x v="2"/>
    <x v="2"/>
    <x v="0"/>
    <x v="73"/>
    <x v="368"/>
    <n v="0"/>
    <x v="1"/>
    <x v="2"/>
    <x v="1"/>
    <x v="0"/>
    <x v="2"/>
    <x v="2"/>
    <x v="2"/>
    <x v="3"/>
    <x v="0"/>
    <x v="2"/>
  </r>
  <r>
    <x v="1"/>
    <x v="2"/>
    <x v="2"/>
    <x v="0"/>
    <x v="1"/>
    <x v="180"/>
    <n v="0"/>
    <x v="1"/>
    <x v="2"/>
    <x v="1"/>
    <x v="0"/>
    <x v="2"/>
    <x v="2"/>
    <x v="2"/>
    <x v="3"/>
    <x v="0"/>
    <x v="1"/>
  </r>
  <r>
    <x v="1"/>
    <x v="2"/>
    <x v="2"/>
    <x v="0"/>
    <x v="13"/>
    <x v="1251"/>
    <n v="0"/>
    <x v="1"/>
    <x v="2"/>
    <x v="1"/>
    <x v="0"/>
    <x v="2"/>
    <x v="2"/>
    <x v="2"/>
    <x v="3"/>
    <x v="0"/>
    <x v="0"/>
  </r>
  <r>
    <x v="1"/>
    <x v="2"/>
    <x v="2"/>
    <x v="0"/>
    <x v="567"/>
    <x v="1305"/>
    <n v="16405.05"/>
    <x v="1"/>
    <x v="2"/>
    <x v="1"/>
    <x v="0"/>
    <x v="2"/>
    <x v="2"/>
    <x v="2"/>
    <x v="2"/>
    <x v="0"/>
    <x v="5"/>
  </r>
  <r>
    <x v="1"/>
    <x v="2"/>
    <x v="2"/>
    <x v="0"/>
    <x v="18"/>
    <x v="1200"/>
    <n v="0"/>
    <x v="1"/>
    <x v="2"/>
    <x v="1"/>
    <x v="0"/>
    <x v="2"/>
    <x v="2"/>
    <x v="2"/>
    <x v="3"/>
    <x v="0"/>
    <x v="0"/>
  </r>
  <r>
    <x v="1"/>
    <x v="2"/>
    <x v="2"/>
    <x v="0"/>
    <x v="1"/>
    <x v="833"/>
    <n v="0"/>
    <x v="1"/>
    <x v="2"/>
    <x v="1"/>
    <x v="0"/>
    <x v="2"/>
    <x v="2"/>
    <x v="2"/>
    <x v="3"/>
    <x v="0"/>
    <x v="7"/>
  </r>
  <r>
    <x v="1"/>
    <x v="2"/>
    <x v="2"/>
    <x v="0"/>
    <x v="135"/>
    <x v="184"/>
    <n v="0"/>
    <x v="1"/>
    <x v="2"/>
    <x v="1"/>
    <x v="0"/>
    <x v="2"/>
    <x v="2"/>
    <x v="2"/>
    <x v="0"/>
    <x v="0"/>
    <x v="0"/>
  </r>
  <r>
    <x v="1"/>
    <x v="2"/>
    <x v="2"/>
    <x v="0"/>
    <x v="53"/>
    <x v="346"/>
    <n v="0"/>
    <x v="1"/>
    <x v="2"/>
    <x v="1"/>
    <x v="0"/>
    <x v="2"/>
    <x v="2"/>
    <x v="2"/>
    <x v="1"/>
    <x v="0"/>
    <x v="5"/>
  </r>
  <r>
    <x v="1"/>
    <x v="2"/>
    <x v="2"/>
    <x v="0"/>
    <x v="58"/>
    <x v="65"/>
    <n v="0"/>
    <x v="1"/>
    <x v="2"/>
    <x v="1"/>
    <x v="0"/>
    <x v="2"/>
    <x v="2"/>
    <x v="2"/>
    <x v="0"/>
    <x v="0"/>
    <x v="5"/>
  </r>
  <r>
    <x v="1"/>
    <x v="2"/>
    <x v="2"/>
    <x v="0"/>
    <x v="13"/>
    <x v="822"/>
    <n v="0"/>
    <x v="1"/>
    <x v="2"/>
    <x v="1"/>
    <x v="0"/>
    <x v="2"/>
    <x v="2"/>
    <x v="2"/>
    <x v="3"/>
    <x v="0"/>
    <x v="5"/>
  </r>
  <r>
    <x v="1"/>
    <x v="2"/>
    <x v="2"/>
    <x v="0"/>
    <x v="1"/>
    <x v="723"/>
    <n v="0"/>
    <x v="1"/>
    <x v="2"/>
    <x v="1"/>
    <x v="0"/>
    <x v="2"/>
    <x v="2"/>
    <x v="2"/>
    <x v="3"/>
    <x v="0"/>
    <x v="5"/>
  </r>
  <r>
    <x v="1"/>
    <x v="2"/>
    <x v="2"/>
    <x v="0"/>
    <x v="13"/>
    <x v="619"/>
    <n v="0"/>
    <x v="1"/>
    <x v="2"/>
    <x v="1"/>
    <x v="0"/>
    <x v="2"/>
    <x v="2"/>
    <x v="2"/>
    <x v="3"/>
    <x v="0"/>
    <x v="4"/>
  </r>
  <r>
    <x v="1"/>
    <x v="2"/>
    <x v="2"/>
    <x v="0"/>
    <x v="11"/>
    <x v="718"/>
    <n v="0"/>
    <x v="1"/>
    <x v="2"/>
    <x v="1"/>
    <x v="0"/>
    <x v="2"/>
    <x v="2"/>
    <x v="2"/>
    <x v="3"/>
    <x v="0"/>
    <x v="5"/>
  </r>
  <r>
    <x v="1"/>
    <x v="2"/>
    <x v="2"/>
    <x v="0"/>
    <x v="380"/>
    <x v="629"/>
    <n v="0"/>
    <x v="1"/>
    <x v="2"/>
    <x v="1"/>
    <x v="0"/>
    <x v="2"/>
    <x v="2"/>
    <x v="2"/>
    <x v="3"/>
    <x v="1"/>
    <x v="2"/>
  </r>
  <r>
    <x v="1"/>
    <x v="2"/>
    <x v="2"/>
    <x v="0"/>
    <x v="1"/>
    <x v="798"/>
    <n v="62263.34"/>
    <x v="1"/>
    <x v="2"/>
    <x v="1"/>
    <x v="0"/>
    <x v="2"/>
    <x v="2"/>
    <x v="2"/>
    <x v="3"/>
    <x v="0"/>
    <x v="3"/>
  </r>
  <r>
    <x v="1"/>
    <x v="2"/>
    <x v="2"/>
    <x v="0"/>
    <x v="514"/>
    <x v="935"/>
    <n v="0"/>
    <x v="1"/>
    <x v="2"/>
    <x v="1"/>
    <x v="0"/>
    <x v="2"/>
    <x v="2"/>
    <x v="2"/>
    <x v="3"/>
    <x v="0"/>
    <x v="6"/>
  </r>
  <r>
    <x v="1"/>
    <x v="2"/>
    <x v="2"/>
    <x v="0"/>
    <x v="385"/>
    <x v="637"/>
    <n v="85524.75"/>
    <x v="1"/>
    <x v="2"/>
    <x v="1"/>
    <x v="0"/>
    <x v="2"/>
    <x v="2"/>
    <x v="2"/>
    <x v="2"/>
    <x v="0"/>
    <x v="5"/>
  </r>
  <r>
    <x v="1"/>
    <x v="2"/>
    <x v="2"/>
    <x v="0"/>
    <x v="466"/>
    <x v="806"/>
    <n v="0"/>
    <x v="1"/>
    <x v="2"/>
    <x v="1"/>
    <x v="0"/>
    <x v="2"/>
    <x v="2"/>
    <x v="2"/>
    <x v="1"/>
    <x v="0"/>
    <x v="3"/>
  </r>
  <r>
    <x v="1"/>
    <x v="2"/>
    <x v="2"/>
    <x v="0"/>
    <x v="559"/>
    <x v="1046"/>
    <n v="0"/>
    <x v="1"/>
    <x v="2"/>
    <x v="1"/>
    <x v="0"/>
    <x v="2"/>
    <x v="2"/>
    <x v="2"/>
    <x v="3"/>
    <x v="0"/>
    <x v="4"/>
  </r>
  <r>
    <x v="1"/>
    <x v="2"/>
    <x v="2"/>
    <x v="0"/>
    <x v="516"/>
    <x v="941"/>
    <n v="0"/>
    <x v="1"/>
    <x v="2"/>
    <x v="1"/>
    <x v="0"/>
    <x v="2"/>
    <x v="2"/>
    <x v="2"/>
    <x v="3"/>
    <x v="0"/>
    <x v="7"/>
  </r>
  <r>
    <x v="1"/>
    <x v="2"/>
    <x v="2"/>
    <x v="0"/>
    <x v="408"/>
    <x v="678"/>
    <n v="188397.79"/>
    <x v="1"/>
    <x v="2"/>
    <x v="1"/>
    <x v="0"/>
    <x v="2"/>
    <x v="2"/>
    <x v="2"/>
    <x v="2"/>
    <x v="0"/>
    <x v="1"/>
  </r>
  <r>
    <x v="1"/>
    <x v="2"/>
    <x v="2"/>
    <x v="0"/>
    <x v="223"/>
    <x v="335"/>
    <n v="0"/>
    <x v="1"/>
    <x v="2"/>
    <x v="1"/>
    <x v="0"/>
    <x v="2"/>
    <x v="2"/>
    <x v="2"/>
    <x v="3"/>
    <x v="0"/>
    <x v="3"/>
  </r>
  <r>
    <x v="1"/>
    <x v="2"/>
    <x v="2"/>
    <x v="0"/>
    <x v="499"/>
    <x v="899"/>
    <n v="0"/>
    <x v="1"/>
    <x v="2"/>
    <x v="1"/>
    <x v="0"/>
    <x v="2"/>
    <x v="2"/>
    <x v="2"/>
    <x v="1"/>
    <x v="1"/>
    <x v="2"/>
  </r>
  <r>
    <x v="1"/>
    <x v="2"/>
    <x v="2"/>
    <x v="0"/>
    <x v="40"/>
    <x v="45"/>
    <n v="2692801.85"/>
    <x v="1"/>
    <x v="2"/>
    <x v="1"/>
    <x v="0"/>
    <x v="2"/>
    <x v="2"/>
    <x v="2"/>
    <x v="0"/>
    <x v="1"/>
    <x v="4"/>
  </r>
  <r>
    <x v="1"/>
    <x v="2"/>
    <x v="2"/>
    <x v="0"/>
    <x v="638"/>
    <x v="1307"/>
    <n v="0"/>
    <x v="1"/>
    <x v="2"/>
    <x v="1"/>
    <x v="0"/>
    <x v="2"/>
    <x v="2"/>
    <x v="2"/>
    <x v="1"/>
    <x v="0"/>
    <x v="0"/>
  </r>
  <r>
    <x v="1"/>
    <x v="2"/>
    <x v="2"/>
    <x v="0"/>
    <x v="521"/>
    <x v="954"/>
    <n v="78001135.319999993"/>
    <x v="1"/>
    <x v="2"/>
    <x v="1"/>
    <x v="0"/>
    <x v="2"/>
    <x v="2"/>
    <x v="2"/>
    <x v="0"/>
    <x v="0"/>
    <x v="5"/>
  </r>
  <r>
    <x v="1"/>
    <x v="2"/>
    <x v="2"/>
    <x v="0"/>
    <x v="408"/>
    <x v="678"/>
    <n v="174093.38"/>
    <x v="1"/>
    <x v="2"/>
    <x v="1"/>
    <x v="0"/>
    <x v="2"/>
    <x v="2"/>
    <x v="2"/>
    <x v="2"/>
    <x v="0"/>
    <x v="7"/>
  </r>
  <r>
    <x v="1"/>
    <x v="2"/>
    <x v="2"/>
    <x v="0"/>
    <x v="134"/>
    <x v="181"/>
    <n v="0"/>
    <x v="1"/>
    <x v="2"/>
    <x v="1"/>
    <x v="0"/>
    <x v="2"/>
    <x v="2"/>
    <x v="2"/>
    <x v="0"/>
    <x v="1"/>
    <x v="1"/>
  </r>
  <r>
    <x v="1"/>
    <x v="2"/>
    <x v="2"/>
    <x v="0"/>
    <x v="382"/>
    <x v="960"/>
    <n v="0"/>
    <x v="1"/>
    <x v="2"/>
    <x v="1"/>
    <x v="0"/>
    <x v="2"/>
    <x v="2"/>
    <x v="2"/>
    <x v="3"/>
    <x v="0"/>
    <x v="0"/>
  </r>
  <r>
    <x v="1"/>
    <x v="2"/>
    <x v="2"/>
    <x v="0"/>
    <x v="407"/>
    <x v="677"/>
    <n v="0"/>
    <x v="1"/>
    <x v="2"/>
    <x v="1"/>
    <x v="0"/>
    <x v="2"/>
    <x v="2"/>
    <x v="2"/>
    <x v="2"/>
    <x v="0"/>
    <x v="3"/>
  </r>
  <r>
    <x v="1"/>
    <x v="2"/>
    <x v="2"/>
    <x v="0"/>
    <x v="211"/>
    <x v="311"/>
    <n v="0"/>
    <x v="1"/>
    <x v="2"/>
    <x v="1"/>
    <x v="0"/>
    <x v="2"/>
    <x v="2"/>
    <x v="2"/>
    <x v="0"/>
    <x v="1"/>
    <x v="5"/>
  </r>
  <r>
    <x v="1"/>
    <x v="2"/>
    <x v="2"/>
    <x v="0"/>
    <x v="18"/>
    <x v="1200"/>
    <n v="0"/>
    <x v="1"/>
    <x v="2"/>
    <x v="1"/>
    <x v="0"/>
    <x v="2"/>
    <x v="2"/>
    <x v="2"/>
    <x v="3"/>
    <x v="0"/>
    <x v="5"/>
  </r>
  <r>
    <x v="1"/>
    <x v="2"/>
    <x v="2"/>
    <x v="0"/>
    <x v="139"/>
    <x v="381"/>
    <n v="0"/>
    <x v="1"/>
    <x v="2"/>
    <x v="1"/>
    <x v="0"/>
    <x v="2"/>
    <x v="2"/>
    <x v="2"/>
    <x v="0"/>
    <x v="0"/>
    <x v="3"/>
  </r>
  <r>
    <x v="1"/>
    <x v="2"/>
    <x v="2"/>
    <x v="0"/>
    <x v="563"/>
    <x v="1051"/>
    <n v="36404.75"/>
    <x v="1"/>
    <x v="2"/>
    <x v="1"/>
    <x v="0"/>
    <x v="2"/>
    <x v="2"/>
    <x v="2"/>
    <x v="3"/>
    <x v="1"/>
    <x v="6"/>
  </r>
  <r>
    <x v="1"/>
    <x v="2"/>
    <x v="2"/>
    <x v="0"/>
    <x v="5"/>
    <x v="776"/>
    <n v="217211.06"/>
    <x v="1"/>
    <x v="2"/>
    <x v="1"/>
    <x v="0"/>
    <x v="2"/>
    <x v="2"/>
    <x v="2"/>
    <x v="1"/>
    <x v="1"/>
    <x v="0"/>
  </r>
  <r>
    <x v="1"/>
    <x v="2"/>
    <x v="2"/>
    <x v="0"/>
    <x v="13"/>
    <x v="165"/>
    <n v="0"/>
    <x v="1"/>
    <x v="2"/>
    <x v="1"/>
    <x v="0"/>
    <x v="2"/>
    <x v="2"/>
    <x v="2"/>
    <x v="3"/>
    <x v="0"/>
    <x v="4"/>
  </r>
  <r>
    <x v="1"/>
    <x v="2"/>
    <x v="2"/>
    <x v="0"/>
    <x v="452"/>
    <x v="773"/>
    <n v="67770.66"/>
    <x v="1"/>
    <x v="2"/>
    <x v="1"/>
    <x v="0"/>
    <x v="2"/>
    <x v="2"/>
    <x v="2"/>
    <x v="2"/>
    <x v="0"/>
    <x v="6"/>
  </r>
  <r>
    <x v="1"/>
    <x v="2"/>
    <x v="2"/>
    <x v="0"/>
    <x v="210"/>
    <x v="308"/>
    <n v="0"/>
    <x v="1"/>
    <x v="2"/>
    <x v="1"/>
    <x v="0"/>
    <x v="2"/>
    <x v="2"/>
    <x v="2"/>
    <x v="3"/>
    <x v="0"/>
    <x v="3"/>
  </r>
  <r>
    <x v="1"/>
    <x v="2"/>
    <x v="2"/>
    <x v="0"/>
    <x v="11"/>
    <x v="922"/>
    <n v="0"/>
    <x v="1"/>
    <x v="2"/>
    <x v="1"/>
    <x v="0"/>
    <x v="2"/>
    <x v="2"/>
    <x v="2"/>
    <x v="3"/>
    <x v="0"/>
    <x v="6"/>
  </r>
  <r>
    <x v="1"/>
    <x v="2"/>
    <x v="2"/>
    <x v="0"/>
    <x v="136"/>
    <x v="352"/>
    <n v="0"/>
    <x v="1"/>
    <x v="2"/>
    <x v="1"/>
    <x v="0"/>
    <x v="2"/>
    <x v="2"/>
    <x v="2"/>
    <x v="0"/>
    <x v="0"/>
    <x v="5"/>
  </r>
  <r>
    <x v="1"/>
    <x v="2"/>
    <x v="2"/>
    <x v="0"/>
    <x v="13"/>
    <x v="1167"/>
    <n v="0"/>
    <x v="1"/>
    <x v="2"/>
    <x v="1"/>
    <x v="0"/>
    <x v="2"/>
    <x v="2"/>
    <x v="2"/>
    <x v="3"/>
    <x v="0"/>
    <x v="6"/>
  </r>
  <r>
    <x v="1"/>
    <x v="2"/>
    <x v="2"/>
    <x v="0"/>
    <x v="624"/>
    <x v="1260"/>
    <n v="0"/>
    <x v="1"/>
    <x v="2"/>
    <x v="1"/>
    <x v="0"/>
    <x v="2"/>
    <x v="2"/>
    <x v="2"/>
    <x v="3"/>
    <x v="1"/>
    <x v="3"/>
  </r>
  <r>
    <x v="1"/>
    <x v="2"/>
    <x v="2"/>
    <x v="0"/>
    <x v="1"/>
    <x v="1033"/>
    <n v="0"/>
    <x v="1"/>
    <x v="2"/>
    <x v="1"/>
    <x v="0"/>
    <x v="2"/>
    <x v="2"/>
    <x v="2"/>
    <x v="3"/>
    <x v="0"/>
    <x v="4"/>
  </r>
  <r>
    <x v="1"/>
    <x v="2"/>
    <x v="2"/>
    <x v="0"/>
    <x v="231"/>
    <x v="354"/>
    <n v="1197082.46"/>
    <x v="1"/>
    <x v="2"/>
    <x v="1"/>
    <x v="0"/>
    <x v="2"/>
    <x v="2"/>
    <x v="2"/>
    <x v="0"/>
    <x v="1"/>
    <x v="0"/>
  </r>
  <r>
    <x v="1"/>
    <x v="2"/>
    <x v="2"/>
    <x v="0"/>
    <x v="296"/>
    <x v="484"/>
    <n v="0"/>
    <x v="1"/>
    <x v="2"/>
    <x v="1"/>
    <x v="0"/>
    <x v="2"/>
    <x v="2"/>
    <x v="2"/>
    <x v="5"/>
    <x v="0"/>
    <x v="7"/>
  </r>
  <r>
    <x v="1"/>
    <x v="2"/>
    <x v="2"/>
    <x v="0"/>
    <x v="80"/>
    <x v="96"/>
    <n v="-481333.38"/>
    <x v="1"/>
    <x v="2"/>
    <x v="1"/>
    <x v="0"/>
    <x v="2"/>
    <x v="2"/>
    <x v="2"/>
    <x v="6"/>
    <x v="2"/>
    <x v="6"/>
  </r>
  <r>
    <x v="1"/>
    <x v="2"/>
    <x v="2"/>
    <x v="0"/>
    <x v="13"/>
    <x v="1027"/>
    <n v="0"/>
    <x v="1"/>
    <x v="2"/>
    <x v="1"/>
    <x v="0"/>
    <x v="2"/>
    <x v="2"/>
    <x v="2"/>
    <x v="3"/>
    <x v="0"/>
    <x v="4"/>
  </r>
  <r>
    <x v="1"/>
    <x v="2"/>
    <x v="2"/>
    <x v="0"/>
    <x v="407"/>
    <x v="677"/>
    <n v="0"/>
    <x v="1"/>
    <x v="2"/>
    <x v="1"/>
    <x v="0"/>
    <x v="2"/>
    <x v="2"/>
    <x v="2"/>
    <x v="2"/>
    <x v="0"/>
    <x v="5"/>
  </r>
  <r>
    <x v="1"/>
    <x v="2"/>
    <x v="2"/>
    <x v="0"/>
    <x v="243"/>
    <x v="648"/>
    <n v="53400.04"/>
    <x v="1"/>
    <x v="2"/>
    <x v="1"/>
    <x v="0"/>
    <x v="2"/>
    <x v="2"/>
    <x v="2"/>
    <x v="3"/>
    <x v="1"/>
    <x v="2"/>
  </r>
  <r>
    <x v="1"/>
    <x v="2"/>
    <x v="2"/>
    <x v="0"/>
    <x v="18"/>
    <x v="1223"/>
    <n v="486264.9"/>
    <x v="1"/>
    <x v="2"/>
    <x v="1"/>
    <x v="0"/>
    <x v="2"/>
    <x v="2"/>
    <x v="2"/>
    <x v="3"/>
    <x v="0"/>
    <x v="0"/>
  </r>
  <r>
    <x v="1"/>
    <x v="2"/>
    <x v="2"/>
    <x v="0"/>
    <x v="49"/>
    <x v="55"/>
    <n v="0"/>
    <x v="1"/>
    <x v="2"/>
    <x v="1"/>
    <x v="0"/>
    <x v="2"/>
    <x v="2"/>
    <x v="2"/>
    <x v="0"/>
    <x v="0"/>
    <x v="6"/>
  </r>
  <r>
    <x v="1"/>
    <x v="2"/>
    <x v="2"/>
    <x v="0"/>
    <x v="45"/>
    <x v="51"/>
    <n v="0"/>
    <x v="1"/>
    <x v="2"/>
    <x v="1"/>
    <x v="0"/>
    <x v="2"/>
    <x v="2"/>
    <x v="2"/>
    <x v="1"/>
    <x v="0"/>
    <x v="6"/>
  </r>
  <r>
    <x v="1"/>
    <x v="2"/>
    <x v="2"/>
    <x v="0"/>
    <x v="18"/>
    <x v="1200"/>
    <n v="0"/>
    <x v="1"/>
    <x v="2"/>
    <x v="1"/>
    <x v="0"/>
    <x v="2"/>
    <x v="2"/>
    <x v="2"/>
    <x v="3"/>
    <x v="0"/>
    <x v="2"/>
  </r>
  <r>
    <x v="1"/>
    <x v="2"/>
    <x v="2"/>
    <x v="0"/>
    <x v="364"/>
    <x v="602"/>
    <n v="82874.210000000006"/>
    <x v="1"/>
    <x v="2"/>
    <x v="1"/>
    <x v="0"/>
    <x v="2"/>
    <x v="2"/>
    <x v="2"/>
    <x v="2"/>
    <x v="2"/>
    <x v="6"/>
  </r>
  <r>
    <x v="1"/>
    <x v="2"/>
    <x v="2"/>
    <x v="0"/>
    <x v="88"/>
    <x v="412"/>
    <n v="0"/>
    <x v="1"/>
    <x v="2"/>
    <x v="1"/>
    <x v="0"/>
    <x v="2"/>
    <x v="2"/>
    <x v="2"/>
    <x v="0"/>
    <x v="0"/>
    <x v="2"/>
  </r>
  <r>
    <x v="1"/>
    <x v="2"/>
    <x v="2"/>
    <x v="0"/>
    <x v="387"/>
    <x v="641"/>
    <n v="14047.28"/>
    <x v="1"/>
    <x v="2"/>
    <x v="1"/>
    <x v="0"/>
    <x v="2"/>
    <x v="2"/>
    <x v="2"/>
    <x v="2"/>
    <x v="0"/>
    <x v="6"/>
  </r>
  <r>
    <x v="1"/>
    <x v="2"/>
    <x v="2"/>
    <x v="0"/>
    <x v="67"/>
    <x v="82"/>
    <n v="0"/>
    <x v="1"/>
    <x v="2"/>
    <x v="1"/>
    <x v="0"/>
    <x v="2"/>
    <x v="2"/>
    <x v="2"/>
    <x v="0"/>
    <x v="0"/>
    <x v="6"/>
  </r>
  <r>
    <x v="1"/>
    <x v="2"/>
    <x v="2"/>
    <x v="0"/>
    <x v="620"/>
    <x v="1228"/>
    <n v="367598.74"/>
    <x v="1"/>
    <x v="2"/>
    <x v="1"/>
    <x v="0"/>
    <x v="2"/>
    <x v="2"/>
    <x v="2"/>
    <x v="3"/>
    <x v="1"/>
    <x v="7"/>
  </r>
  <r>
    <x v="1"/>
    <x v="2"/>
    <x v="2"/>
    <x v="0"/>
    <x v="491"/>
    <x v="868"/>
    <n v="0"/>
    <x v="1"/>
    <x v="2"/>
    <x v="1"/>
    <x v="0"/>
    <x v="2"/>
    <x v="2"/>
    <x v="2"/>
    <x v="3"/>
    <x v="1"/>
    <x v="6"/>
  </r>
  <r>
    <x v="1"/>
    <x v="2"/>
    <x v="2"/>
    <x v="0"/>
    <x v="372"/>
    <x v="615"/>
    <n v="0"/>
    <x v="1"/>
    <x v="2"/>
    <x v="1"/>
    <x v="0"/>
    <x v="2"/>
    <x v="2"/>
    <x v="2"/>
    <x v="3"/>
    <x v="0"/>
    <x v="7"/>
  </r>
  <r>
    <x v="1"/>
    <x v="2"/>
    <x v="2"/>
    <x v="0"/>
    <x v="181"/>
    <x v="267"/>
    <n v="7198.3"/>
    <x v="1"/>
    <x v="2"/>
    <x v="1"/>
    <x v="0"/>
    <x v="2"/>
    <x v="2"/>
    <x v="2"/>
    <x v="4"/>
    <x v="2"/>
    <x v="1"/>
  </r>
  <r>
    <x v="1"/>
    <x v="2"/>
    <x v="2"/>
    <x v="0"/>
    <x v="139"/>
    <x v="381"/>
    <n v="0"/>
    <x v="1"/>
    <x v="2"/>
    <x v="1"/>
    <x v="0"/>
    <x v="2"/>
    <x v="2"/>
    <x v="2"/>
    <x v="0"/>
    <x v="0"/>
    <x v="1"/>
  </r>
  <r>
    <x v="1"/>
    <x v="2"/>
    <x v="2"/>
    <x v="0"/>
    <x v="346"/>
    <x v="995"/>
    <n v="0"/>
    <x v="1"/>
    <x v="2"/>
    <x v="1"/>
    <x v="0"/>
    <x v="2"/>
    <x v="2"/>
    <x v="2"/>
    <x v="3"/>
    <x v="1"/>
    <x v="7"/>
  </r>
  <r>
    <x v="1"/>
    <x v="2"/>
    <x v="2"/>
    <x v="0"/>
    <x v="208"/>
    <x v="306"/>
    <n v="0"/>
    <x v="1"/>
    <x v="2"/>
    <x v="1"/>
    <x v="0"/>
    <x v="2"/>
    <x v="2"/>
    <x v="2"/>
    <x v="1"/>
    <x v="0"/>
    <x v="1"/>
  </r>
  <r>
    <x v="1"/>
    <x v="2"/>
    <x v="2"/>
    <x v="0"/>
    <x v="1"/>
    <x v="1188"/>
    <n v="0"/>
    <x v="1"/>
    <x v="2"/>
    <x v="1"/>
    <x v="0"/>
    <x v="2"/>
    <x v="2"/>
    <x v="2"/>
    <x v="3"/>
    <x v="0"/>
    <x v="5"/>
  </r>
  <r>
    <x v="1"/>
    <x v="2"/>
    <x v="2"/>
    <x v="0"/>
    <x v="48"/>
    <x v="54"/>
    <n v="0"/>
    <x v="1"/>
    <x v="2"/>
    <x v="1"/>
    <x v="0"/>
    <x v="2"/>
    <x v="2"/>
    <x v="2"/>
    <x v="0"/>
    <x v="0"/>
    <x v="7"/>
  </r>
  <r>
    <x v="1"/>
    <x v="2"/>
    <x v="2"/>
    <x v="0"/>
    <x v="122"/>
    <x v="162"/>
    <n v="145756.23000000001"/>
    <x v="1"/>
    <x v="2"/>
    <x v="1"/>
    <x v="0"/>
    <x v="2"/>
    <x v="2"/>
    <x v="2"/>
    <x v="0"/>
    <x v="0"/>
    <x v="7"/>
  </r>
  <r>
    <x v="1"/>
    <x v="2"/>
    <x v="2"/>
    <x v="0"/>
    <x v="139"/>
    <x v="381"/>
    <n v="0"/>
    <x v="1"/>
    <x v="2"/>
    <x v="1"/>
    <x v="0"/>
    <x v="2"/>
    <x v="2"/>
    <x v="2"/>
    <x v="0"/>
    <x v="0"/>
    <x v="0"/>
  </r>
  <r>
    <x v="1"/>
    <x v="2"/>
    <x v="2"/>
    <x v="0"/>
    <x v="441"/>
    <x v="748"/>
    <n v="0"/>
    <x v="1"/>
    <x v="2"/>
    <x v="1"/>
    <x v="0"/>
    <x v="2"/>
    <x v="2"/>
    <x v="2"/>
    <x v="1"/>
    <x v="0"/>
    <x v="4"/>
  </r>
  <r>
    <x v="1"/>
    <x v="2"/>
    <x v="2"/>
    <x v="0"/>
    <x v="383"/>
    <x v="632"/>
    <n v="0"/>
    <x v="1"/>
    <x v="2"/>
    <x v="1"/>
    <x v="0"/>
    <x v="2"/>
    <x v="2"/>
    <x v="2"/>
    <x v="2"/>
    <x v="0"/>
    <x v="4"/>
  </r>
  <r>
    <x v="1"/>
    <x v="2"/>
    <x v="2"/>
    <x v="0"/>
    <x v="18"/>
    <x v="18"/>
    <n v="0"/>
    <x v="1"/>
    <x v="2"/>
    <x v="1"/>
    <x v="0"/>
    <x v="2"/>
    <x v="2"/>
    <x v="2"/>
    <x v="3"/>
    <x v="0"/>
    <x v="4"/>
  </r>
  <r>
    <x v="1"/>
    <x v="2"/>
    <x v="2"/>
    <x v="0"/>
    <x v="392"/>
    <x v="651"/>
    <n v="44"/>
    <x v="1"/>
    <x v="2"/>
    <x v="1"/>
    <x v="0"/>
    <x v="2"/>
    <x v="2"/>
    <x v="2"/>
    <x v="3"/>
    <x v="0"/>
    <x v="2"/>
  </r>
  <r>
    <x v="1"/>
    <x v="2"/>
    <x v="2"/>
    <x v="0"/>
    <x v="447"/>
    <x v="759"/>
    <n v="0"/>
    <x v="1"/>
    <x v="2"/>
    <x v="1"/>
    <x v="0"/>
    <x v="2"/>
    <x v="2"/>
    <x v="2"/>
    <x v="0"/>
    <x v="1"/>
    <x v="5"/>
  </r>
  <r>
    <x v="1"/>
    <x v="2"/>
    <x v="2"/>
    <x v="0"/>
    <x v="39"/>
    <x v="44"/>
    <n v="0"/>
    <x v="1"/>
    <x v="2"/>
    <x v="1"/>
    <x v="0"/>
    <x v="2"/>
    <x v="2"/>
    <x v="2"/>
    <x v="3"/>
    <x v="1"/>
    <x v="5"/>
  </r>
  <r>
    <x v="1"/>
    <x v="2"/>
    <x v="2"/>
    <x v="0"/>
    <x v="26"/>
    <x v="28"/>
    <n v="0"/>
    <x v="1"/>
    <x v="2"/>
    <x v="1"/>
    <x v="0"/>
    <x v="2"/>
    <x v="2"/>
    <x v="2"/>
    <x v="0"/>
    <x v="0"/>
    <x v="7"/>
  </r>
  <r>
    <x v="1"/>
    <x v="2"/>
    <x v="2"/>
    <x v="0"/>
    <x v="489"/>
    <x v="864"/>
    <n v="0"/>
    <x v="1"/>
    <x v="2"/>
    <x v="1"/>
    <x v="0"/>
    <x v="2"/>
    <x v="2"/>
    <x v="2"/>
    <x v="1"/>
    <x v="0"/>
    <x v="4"/>
  </r>
  <r>
    <x v="1"/>
    <x v="2"/>
    <x v="2"/>
    <x v="0"/>
    <x v="361"/>
    <x v="596"/>
    <n v="15091.28"/>
    <x v="1"/>
    <x v="2"/>
    <x v="1"/>
    <x v="0"/>
    <x v="2"/>
    <x v="2"/>
    <x v="2"/>
    <x v="2"/>
    <x v="2"/>
    <x v="1"/>
  </r>
  <r>
    <x v="1"/>
    <x v="2"/>
    <x v="2"/>
    <x v="0"/>
    <x v="13"/>
    <x v="1227"/>
    <n v="25119.919999999998"/>
    <x v="1"/>
    <x v="2"/>
    <x v="1"/>
    <x v="0"/>
    <x v="2"/>
    <x v="2"/>
    <x v="2"/>
    <x v="3"/>
    <x v="0"/>
    <x v="7"/>
  </r>
  <r>
    <x v="1"/>
    <x v="2"/>
    <x v="2"/>
    <x v="0"/>
    <x v="142"/>
    <x v="743"/>
    <n v="1124143.78"/>
    <x v="1"/>
    <x v="2"/>
    <x v="1"/>
    <x v="0"/>
    <x v="2"/>
    <x v="2"/>
    <x v="2"/>
    <x v="2"/>
    <x v="1"/>
    <x v="4"/>
  </r>
  <r>
    <x v="1"/>
    <x v="2"/>
    <x v="2"/>
    <x v="0"/>
    <x v="3"/>
    <x v="3"/>
    <n v="0"/>
    <x v="1"/>
    <x v="2"/>
    <x v="1"/>
    <x v="0"/>
    <x v="2"/>
    <x v="2"/>
    <x v="2"/>
    <x v="2"/>
    <x v="0"/>
    <x v="2"/>
  </r>
  <r>
    <x v="1"/>
    <x v="2"/>
    <x v="2"/>
    <x v="0"/>
    <x v="30"/>
    <x v="32"/>
    <n v="0"/>
    <x v="1"/>
    <x v="2"/>
    <x v="1"/>
    <x v="0"/>
    <x v="2"/>
    <x v="2"/>
    <x v="2"/>
    <x v="0"/>
    <x v="0"/>
    <x v="3"/>
  </r>
  <r>
    <x v="1"/>
    <x v="2"/>
    <x v="2"/>
    <x v="0"/>
    <x v="99"/>
    <x v="120"/>
    <n v="0"/>
    <x v="1"/>
    <x v="2"/>
    <x v="1"/>
    <x v="0"/>
    <x v="2"/>
    <x v="2"/>
    <x v="2"/>
    <x v="4"/>
    <x v="1"/>
    <x v="0"/>
  </r>
  <r>
    <x v="1"/>
    <x v="2"/>
    <x v="2"/>
    <x v="0"/>
    <x v="140"/>
    <x v="285"/>
    <n v="0"/>
    <x v="1"/>
    <x v="2"/>
    <x v="1"/>
    <x v="0"/>
    <x v="2"/>
    <x v="2"/>
    <x v="2"/>
    <x v="2"/>
    <x v="1"/>
    <x v="1"/>
  </r>
  <r>
    <x v="1"/>
    <x v="2"/>
    <x v="2"/>
    <x v="0"/>
    <x v="18"/>
    <x v="1217"/>
    <n v="0"/>
    <x v="1"/>
    <x v="2"/>
    <x v="1"/>
    <x v="0"/>
    <x v="2"/>
    <x v="2"/>
    <x v="2"/>
    <x v="3"/>
    <x v="0"/>
    <x v="5"/>
  </r>
  <r>
    <x v="1"/>
    <x v="2"/>
    <x v="2"/>
    <x v="0"/>
    <x v="197"/>
    <x v="292"/>
    <n v="0"/>
    <x v="1"/>
    <x v="2"/>
    <x v="1"/>
    <x v="0"/>
    <x v="2"/>
    <x v="2"/>
    <x v="2"/>
    <x v="3"/>
    <x v="0"/>
    <x v="1"/>
  </r>
  <r>
    <x v="1"/>
    <x v="2"/>
    <x v="2"/>
    <x v="0"/>
    <x v="11"/>
    <x v="1270"/>
    <n v="127141.25"/>
    <x v="1"/>
    <x v="2"/>
    <x v="1"/>
    <x v="0"/>
    <x v="2"/>
    <x v="2"/>
    <x v="2"/>
    <x v="3"/>
    <x v="0"/>
    <x v="7"/>
  </r>
  <r>
    <x v="1"/>
    <x v="2"/>
    <x v="2"/>
    <x v="0"/>
    <x v="460"/>
    <x v="787"/>
    <n v="0"/>
    <x v="1"/>
    <x v="2"/>
    <x v="1"/>
    <x v="0"/>
    <x v="2"/>
    <x v="2"/>
    <x v="2"/>
    <x v="1"/>
    <x v="1"/>
    <x v="3"/>
  </r>
  <r>
    <x v="1"/>
    <x v="2"/>
    <x v="2"/>
    <x v="0"/>
    <x v="1"/>
    <x v="399"/>
    <n v="0"/>
    <x v="1"/>
    <x v="2"/>
    <x v="1"/>
    <x v="0"/>
    <x v="2"/>
    <x v="2"/>
    <x v="2"/>
    <x v="3"/>
    <x v="0"/>
    <x v="3"/>
  </r>
  <r>
    <x v="1"/>
    <x v="2"/>
    <x v="2"/>
    <x v="0"/>
    <x v="593"/>
    <x v="1133"/>
    <n v="3715276.1"/>
    <x v="1"/>
    <x v="2"/>
    <x v="1"/>
    <x v="0"/>
    <x v="2"/>
    <x v="2"/>
    <x v="2"/>
    <x v="6"/>
    <x v="0"/>
    <x v="6"/>
  </r>
  <r>
    <x v="1"/>
    <x v="2"/>
    <x v="2"/>
    <x v="0"/>
    <x v="400"/>
    <x v="661"/>
    <n v="26149.75"/>
    <x v="1"/>
    <x v="2"/>
    <x v="1"/>
    <x v="0"/>
    <x v="2"/>
    <x v="2"/>
    <x v="2"/>
    <x v="2"/>
    <x v="0"/>
    <x v="2"/>
  </r>
  <r>
    <x v="1"/>
    <x v="2"/>
    <x v="2"/>
    <x v="0"/>
    <x v="18"/>
    <x v="824"/>
    <n v="0"/>
    <x v="1"/>
    <x v="2"/>
    <x v="1"/>
    <x v="0"/>
    <x v="2"/>
    <x v="2"/>
    <x v="2"/>
    <x v="3"/>
    <x v="0"/>
    <x v="5"/>
  </r>
  <r>
    <x v="1"/>
    <x v="2"/>
    <x v="2"/>
    <x v="0"/>
    <x v="11"/>
    <x v="1136"/>
    <n v="0"/>
    <x v="1"/>
    <x v="2"/>
    <x v="1"/>
    <x v="0"/>
    <x v="2"/>
    <x v="2"/>
    <x v="2"/>
    <x v="3"/>
    <x v="0"/>
    <x v="2"/>
  </r>
  <r>
    <x v="1"/>
    <x v="2"/>
    <x v="2"/>
    <x v="0"/>
    <x v="620"/>
    <x v="1228"/>
    <n v="450193.25"/>
    <x v="1"/>
    <x v="2"/>
    <x v="1"/>
    <x v="0"/>
    <x v="2"/>
    <x v="2"/>
    <x v="2"/>
    <x v="3"/>
    <x v="1"/>
    <x v="1"/>
  </r>
  <r>
    <x v="1"/>
    <x v="2"/>
    <x v="2"/>
    <x v="0"/>
    <x v="362"/>
    <x v="597"/>
    <n v="0"/>
    <x v="1"/>
    <x v="2"/>
    <x v="1"/>
    <x v="0"/>
    <x v="2"/>
    <x v="2"/>
    <x v="2"/>
    <x v="3"/>
    <x v="0"/>
    <x v="5"/>
  </r>
  <r>
    <x v="1"/>
    <x v="2"/>
    <x v="2"/>
    <x v="0"/>
    <x v="1"/>
    <x v="1238"/>
    <n v="0"/>
    <x v="1"/>
    <x v="2"/>
    <x v="1"/>
    <x v="0"/>
    <x v="2"/>
    <x v="2"/>
    <x v="2"/>
    <x v="3"/>
    <x v="0"/>
    <x v="4"/>
  </r>
  <r>
    <x v="1"/>
    <x v="2"/>
    <x v="2"/>
    <x v="0"/>
    <x v="43"/>
    <x v="471"/>
    <n v="0"/>
    <x v="1"/>
    <x v="2"/>
    <x v="1"/>
    <x v="0"/>
    <x v="2"/>
    <x v="2"/>
    <x v="2"/>
    <x v="5"/>
    <x v="0"/>
    <x v="5"/>
  </r>
  <r>
    <x v="1"/>
    <x v="2"/>
    <x v="2"/>
    <x v="0"/>
    <x v="13"/>
    <x v="1164"/>
    <n v="0"/>
    <x v="1"/>
    <x v="2"/>
    <x v="1"/>
    <x v="0"/>
    <x v="2"/>
    <x v="2"/>
    <x v="2"/>
    <x v="3"/>
    <x v="0"/>
    <x v="1"/>
  </r>
  <r>
    <x v="1"/>
    <x v="2"/>
    <x v="2"/>
    <x v="0"/>
    <x v="41"/>
    <x v="539"/>
    <n v="0"/>
    <x v="1"/>
    <x v="2"/>
    <x v="1"/>
    <x v="0"/>
    <x v="2"/>
    <x v="2"/>
    <x v="2"/>
    <x v="3"/>
    <x v="0"/>
    <x v="6"/>
  </r>
  <r>
    <x v="1"/>
    <x v="2"/>
    <x v="2"/>
    <x v="0"/>
    <x v="18"/>
    <x v="775"/>
    <n v="0"/>
    <x v="1"/>
    <x v="2"/>
    <x v="1"/>
    <x v="0"/>
    <x v="2"/>
    <x v="2"/>
    <x v="2"/>
    <x v="3"/>
    <x v="0"/>
    <x v="0"/>
  </r>
  <r>
    <x v="1"/>
    <x v="2"/>
    <x v="2"/>
    <x v="0"/>
    <x v="18"/>
    <x v="1236"/>
    <n v="0"/>
    <x v="1"/>
    <x v="2"/>
    <x v="1"/>
    <x v="0"/>
    <x v="2"/>
    <x v="2"/>
    <x v="2"/>
    <x v="3"/>
    <x v="0"/>
    <x v="2"/>
  </r>
  <r>
    <x v="1"/>
    <x v="2"/>
    <x v="2"/>
    <x v="0"/>
    <x v="1"/>
    <x v="1165"/>
    <n v="1893.87"/>
    <x v="1"/>
    <x v="2"/>
    <x v="1"/>
    <x v="0"/>
    <x v="2"/>
    <x v="2"/>
    <x v="2"/>
    <x v="3"/>
    <x v="0"/>
    <x v="3"/>
  </r>
  <r>
    <x v="1"/>
    <x v="2"/>
    <x v="2"/>
    <x v="0"/>
    <x v="479"/>
    <x v="1064"/>
    <n v="0"/>
    <x v="1"/>
    <x v="2"/>
    <x v="1"/>
    <x v="0"/>
    <x v="2"/>
    <x v="2"/>
    <x v="2"/>
    <x v="3"/>
    <x v="0"/>
    <x v="1"/>
  </r>
  <r>
    <x v="1"/>
    <x v="2"/>
    <x v="2"/>
    <x v="0"/>
    <x v="122"/>
    <x v="675"/>
    <n v="20430.22"/>
    <x v="1"/>
    <x v="2"/>
    <x v="1"/>
    <x v="0"/>
    <x v="2"/>
    <x v="2"/>
    <x v="2"/>
    <x v="2"/>
    <x v="0"/>
    <x v="0"/>
  </r>
  <r>
    <x v="1"/>
    <x v="2"/>
    <x v="2"/>
    <x v="0"/>
    <x v="18"/>
    <x v="1319"/>
    <n v="0"/>
    <x v="1"/>
    <x v="2"/>
    <x v="1"/>
    <x v="0"/>
    <x v="2"/>
    <x v="2"/>
    <x v="2"/>
    <x v="3"/>
    <x v="0"/>
    <x v="0"/>
  </r>
  <r>
    <x v="1"/>
    <x v="2"/>
    <x v="2"/>
    <x v="0"/>
    <x v="184"/>
    <x v="272"/>
    <n v="0"/>
    <x v="1"/>
    <x v="2"/>
    <x v="1"/>
    <x v="0"/>
    <x v="2"/>
    <x v="2"/>
    <x v="2"/>
    <x v="0"/>
    <x v="0"/>
    <x v="6"/>
  </r>
  <r>
    <x v="1"/>
    <x v="2"/>
    <x v="2"/>
    <x v="0"/>
    <x v="198"/>
    <x v="293"/>
    <n v="0"/>
    <x v="1"/>
    <x v="2"/>
    <x v="1"/>
    <x v="0"/>
    <x v="2"/>
    <x v="2"/>
    <x v="2"/>
    <x v="2"/>
    <x v="0"/>
    <x v="4"/>
  </r>
  <r>
    <x v="1"/>
    <x v="2"/>
    <x v="2"/>
    <x v="0"/>
    <x v="16"/>
    <x v="380"/>
    <n v="0"/>
    <x v="1"/>
    <x v="2"/>
    <x v="1"/>
    <x v="0"/>
    <x v="2"/>
    <x v="2"/>
    <x v="2"/>
    <x v="0"/>
    <x v="0"/>
    <x v="5"/>
  </r>
  <r>
    <x v="1"/>
    <x v="2"/>
    <x v="2"/>
    <x v="0"/>
    <x v="41"/>
    <x v="1134"/>
    <n v="0"/>
    <x v="1"/>
    <x v="2"/>
    <x v="1"/>
    <x v="0"/>
    <x v="2"/>
    <x v="2"/>
    <x v="2"/>
    <x v="3"/>
    <x v="0"/>
    <x v="0"/>
  </r>
  <r>
    <x v="1"/>
    <x v="2"/>
    <x v="2"/>
    <x v="0"/>
    <x v="389"/>
    <x v="643"/>
    <n v="162449.48000000001"/>
    <x v="1"/>
    <x v="2"/>
    <x v="1"/>
    <x v="0"/>
    <x v="2"/>
    <x v="2"/>
    <x v="2"/>
    <x v="2"/>
    <x v="1"/>
    <x v="4"/>
  </r>
  <r>
    <x v="1"/>
    <x v="2"/>
    <x v="2"/>
    <x v="0"/>
    <x v="1"/>
    <x v="833"/>
    <n v="0"/>
    <x v="1"/>
    <x v="2"/>
    <x v="1"/>
    <x v="0"/>
    <x v="2"/>
    <x v="2"/>
    <x v="2"/>
    <x v="3"/>
    <x v="0"/>
    <x v="0"/>
  </r>
  <r>
    <x v="1"/>
    <x v="2"/>
    <x v="2"/>
    <x v="0"/>
    <x v="425"/>
    <x v="708"/>
    <n v="0"/>
    <x v="1"/>
    <x v="2"/>
    <x v="1"/>
    <x v="0"/>
    <x v="2"/>
    <x v="2"/>
    <x v="2"/>
    <x v="2"/>
    <x v="1"/>
    <x v="3"/>
  </r>
  <r>
    <x v="1"/>
    <x v="2"/>
    <x v="2"/>
    <x v="0"/>
    <x v="93"/>
    <x v="218"/>
    <n v="0"/>
    <x v="1"/>
    <x v="2"/>
    <x v="1"/>
    <x v="0"/>
    <x v="2"/>
    <x v="2"/>
    <x v="2"/>
    <x v="0"/>
    <x v="0"/>
    <x v="3"/>
  </r>
  <r>
    <x v="1"/>
    <x v="2"/>
    <x v="2"/>
    <x v="0"/>
    <x v="520"/>
    <x v="1070"/>
    <n v="0"/>
    <x v="1"/>
    <x v="2"/>
    <x v="1"/>
    <x v="0"/>
    <x v="2"/>
    <x v="2"/>
    <x v="2"/>
    <x v="2"/>
    <x v="0"/>
    <x v="0"/>
  </r>
  <r>
    <x v="1"/>
    <x v="2"/>
    <x v="2"/>
    <x v="0"/>
    <x v="329"/>
    <x v="530"/>
    <n v="0"/>
    <x v="1"/>
    <x v="2"/>
    <x v="1"/>
    <x v="0"/>
    <x v="2"/>
    <x v="2"/>
    <x v="2"/>
    <x v="3"/>
    <x v="0"/>
    <x v="2"/>
  </r>
  <r>
    <x v="1"/>
    <x v="2"/>
    <x v="2"/>
    <x v="0"/>
    <x v="98"/>
    <x v="118"/>
    <n v="0"/>
    <x v="1"/>
    <x v="2"/>
    <x v="1"/>
    <x v="0"/>
    <x v="2"/>
    <x v="2"/>
    <x v="2"/>
    <x v="0"/>
    <x v="0"/>
    <x v="3"/>
  </r>
  <r>
    <x v="1"/>
    <x v="2"/>
    <x v="2"/>
    <x v="0"/>
    <x v="316"/>
    <x v="509"/>
    <n v="0"/>
    <x v="1"/>
    <x v="2"/>
    <x v="1"/>
    <x v="0"/>
    <x v="2"/>
    <x v="2"/>
    <x v="2"/>
    <x v="4"/>
    <x v="1"/>
    <x v="4"/>
  </r>
  <r>
    <x v="1"/>
    <x v="2"/>
    <x v="2"/>
    <x v="0"/>
    <x v="18"/>
    <x v="1018"/>
    <n v="0"/>
    <x v="1"/>
    <x v="2"/>
    <x v="1"/>
    <x v="0"/>
    <x v="2"/>
    <x v="2"/>
    <x v="2"/>
    <x v="3"/>
    <x v="0"/>
    <x v="7"/>
  </r>
  <r>
    <x v="1"/>
    <x v="2"/>
    <x v="2"/>
    <x v="0"/>
    <x v="103"/>
    <x v="1231"/>
    <n v="0"/>
    <x v="1"/>
    <x v="2"/>
    <x v="1"/>
    <x v="0"/>
    <x v="2"/>
    <x v="2"/>
    <x v="2"/>
    <x v="0"/>
    <x v="0"/>
    <x v="7"/>
  </r>
  <r>
    <x v="1"/>
    <x v="2"/>
    <x v="2"/>
    <x v="0"/>
    <x v="13"/>
    <x v="993"/>
    <n v="0"/>
    <x v="1"/>
    <x v="2"/>
    <x v="1"/>
    <x v="0"/>
    <x v="2"/>
    <x v="2"/>
    <x v="2"/>
    <x v="3"/>
    <x v="0"/>
    <x v="6"/>
  </r>
  <r>
    <x v="1"/>
    <x v="2"/>
    <x v="2"/>
    <x v="0"/>
    <x v="379"/>
    <x v="1351"/>
    <n v="0"/>
    <x v="1"/>
    <x v="2"/>
    <x v="1"/>
    <x v="0"/>
    <x v="2"/>
    <x v="2"/>
    <x v="2"/>
    <x v="3"/>
    <x v="0"/>
    <x v="3"/>
  </r>
  <r>
    <x v="1"/>
    <x v="2"/>
    <x v="2"/>
    <x v="0"/>
    <x v="11"/>
    <x v="813"/>
    <n v="0"/>
    <x v="1"/>
    <x v="2"/>
    <x v="1"/>
    <x v="0"/>
    <x v="2"/>
    <x v="2"/>
    <x v="2"/>
    <x v="1"/>
    <x v="0"/>
    <x v="6"/>
  </r>
  <r>
    <x v="1"/>
    <x v="2"/>
    <x v="2"/>
    <x v="0"/>
    <x v="325"/>
    <x v="526"/>
    <n v="0"/>
    <x v="1"/>
    <x v="2"/>
    <x v="1"/>
    <x v="0"/>
    <x v="2"/>
    <x v="2"/>
    <x v="2"/>
    <x v="3"/>
    <x v="1"/>
    <x v="6"/>
  </r>
  <r>
    <x v="1"/>
    <x v="2"/>
    <x v="2"/>
    <x v="0"/>
    <x v="1"/>
    <x v="669"/>
    <n v="72364.600000000006"/>
    <x v="1"/>
    <x v="2"/>
    <x v="1"/>
    <x v="0"/>
    <x v="2"/>
    <x v="2"/>
    <x v="2"/>
    <x v="3"/>
    <x v="0"/>
    <x v="5"/>
  </r>
  <r>
    <x v="1"/>
    <x v="2"/>
    <x v="2"/>
    <x v="0"/>
    <x v="487"/>
    <x v="862"/>
    <n v="30997.01"/>
    <x v="1"/>
    <x v="2"/>
    <x v="1"/>
    <x v="0"/>
    <x v="2"/>
    <x v="2"/>
    <x v="2"/>
    <x v="1"/>
    <x v="1"/>
    <x v="1"/>
  </r>
  <r>
    <x v="1"/>
    <x v="2"/>
    <x v="2"/>
    <x v="0"/>
    <x v="11"/>
    <x v="1131"/>
    <n v="0"/>
    <x v="1"/>
    <x v="2"/>
    <x v="1"/>
    <x v="0"/>
    <x v="2"/>
    <x v="2"/>
    <x v="2"/>
    <x v="3"/>
    <x v="0"/>
    <x v="4"/>
  </r>
  <r>
    <x v="1"/>
    <x v="2"/>
    <x v="2"/>
    <x v="0"/>
    <x v="518"/>
    <x v="944"/>
    <n v="0"/>
    <x v="1"/>
    <x v="2"/>
    <x v="1"/>
    <x v="0"/>
    <x v="2"/>
    <x v="2"/>
    <x v="2"/>
    <x v="3"/>
    <x v="0"/>
    <x v="1"/>
  </r>
  <r>
    <x v="1"/>
    <x v="2"/>
    <x v="2"/>
    <x v="0"/>
    <x v="16"/>
    <x v="380"/>
    <n v="0"/>
    <x v="1"/>
    <x v="2"/>
    <x v="1"/>
    <x v="0"/>
    <x v="2"/>
    <x v="2"/>
    <x v="2"/>
    <x v="0"/>
    <x v="0"/>
    <x v="6"/>
  </r>
  <r>
    <x v="1"/>
    <x v="2"/>
    <x v="2"/>
    <x v="0"/>
    <x v="18"/>
    <x v="339"/>
    <n v="0"/>
    <x v="1"/>
    <x v="2"/>
    <x v="1"/>
    <x v="0"/>
    <x v="2"/>
    <x v="2"/>
    <x v="2"/>
    <x v="3"/>
    <x v="0"/>
    <x v="4"/>
  </r>
  <r>
    <x v="1"/>
    <x v="2"/>
    <x v="2"/>
    <x v="0"/>
    <x v="248"/>
    <x v="893"/>
    <n v="0"/>
    <x v="1"/>
    <x v="2"/>
    <x v="1"/>
    <x v="0"/>
    <x v="2"/>
    <x v="2"/>
    <x v="2"/>
    <x v="1"/>
    <x v="1"/>
    <x v="2"/>
  </r>
  <r>
    <x v="1"/>
    <x v="2"/>
    <x v="2"/>
    <x v="0"/>
    <x v="41"/>
    <x v="1203"/>
    <n v="0"/>
    <x v="1"/>
    <x v="2"/>
    <x v="1"/>
    <x v="0"/>
    <x v="2"/>
    <x v="2"/>
    <x v="2"/>
    <x v="3"/>
    <x v="0"/>
    <x v="6"/>
  </r>
  <r>
    <x v="1"/>
    <x v="2"/>
    <x v="2"/>
    <x v="0"/>
    <x v="1"/>
    <x v="125"/>
    <n v="0"/>
    <x v="1"/>
    <x v="2"/>
    <x v="1"/>
    <x v="0"/>
    <x v="2"/>
    <x v="2"/>
    <x v="2"/>
    <x v="3"/>
    <x v="0"/>
    <x v="4"/>
  </r>
  <r>
    <x v="1"/>
    <x v="2"/>
    <x v="2"/>
    <x v="0"/>
    <x v="73"/>
    <x v="406"/>
    <n v="0"/>
    <x v="1"/>
    <x v="2"/>
    <x v="1"/>
    <x v="0"/>
    <x v="2"/>
    <x v="2"/>
    <x v="2"/>
    <x v="0"/>
    <x v="0"/>
    <x v="5"/>
  </r>
  <r>
    <x v="1"/>
    <x v="2"/>
    <x v="2"/>
    <x v="0"/>
    <x v="13"/>
    <x v="894"/>
    <n v="0"/>
    <x v="1"/>
    <x v="2"/>
    <x v="1"/>
    <x v="0"/>
    <x v="2"/>
    <x v="2"/>
    <x v="2"/>
    <x v="3"/>
    <x v="0"/>
    <x v="1"/>
  </r>
  <r>
    <x v="1"/>
    <x v="2"/>
    <x v="2"/>
    <x v="0"/>
    <x v="599"/>
    <x v="1148"/>
    <n v="0"/>
    <x v="1"/>
    <x v="2"/>
    <x v="1"/>
    <x v="0"/>
    <x v="2"/>
    <x v="2"/>
    <x v="2"/>
    <x v="3"/>
    <x v="1"/>
    <x v="5"/>
  </r>
  <r>
    <x v="1"/>
    <x v="2"/>
    <x v="2"/>
    <x v="0"/>
    <x v="277"/>
    <x v="449"/>
    <n v="136475215.83000001"/>
    <x v="1"/>
    <x v="2"/>
    <x v="1"/>
    <x v="0"/>
    <x v="2"/>
    <x v="2"/>
    <x v="2"/>
    <x v="0"/>
    <x v="3"/>
    <x v="2"/>
  </r>
  <r>
    <x v="1"/>
    <x v="2"/>
    <x v="2"/>
    <x v="0"/>
    <x v="407"/>
    <x v="677"/>
    <n v="0"/>
    <x v="1"/>
    <x v="2"/>
    <x v="1"/>
    <x v="0"/>
    <x v="2"/>
    <x v="2"/>
    <x v="2"/>
    <x v="2"/>
    <x v="0"/>
    <x v="0"/>
  </r>
  <r>
    <x v="1"/>
    <x v="2"/>
    <x v="2"/>
    <x v="0"/>
    <x v="13"/>
    <x v="245"/>
    <n v="0"/>
    <x v="1"/>
    <x v="2"/>
    <x v="1"/>
    <x v="0"/>
    <x v="2"/>
    <x v="2"/>
    <x v="2"/>
    <x v="3"/>
    <x v="0"/>
    <x v="3"/>
  </r>
  <r>
    <x v="1"/>
    <x v="2"/>
    <x v="2"/>
    <x v="0"/>
    <x v="11"/>
    <x v="958"/>
    <n v="0"/>
    <x v="1"/>
    <x v="2"/>
    <x v="1"/>
    <x v="0"/>
    <x v="2"/>
    <x v="2"/>
    <x v="2"/>
    <x v="3"/>
    <x v="0"/>
    <x v="4"/>
  </r>
  <r>
    <x v="1"/>
    <x v="2"/>
    <x v="2"/>
    <x v="0"/>
    <x v="1"/>
    <x v="462"/>
    <n v="642.63"/>
    <x v="1"/>
    <x v="2"/>
    <x v="1"/>
    <x v="0"/>
    <x v="2"/>
    <x v="2"/>
    <x v="2"/>
    <x v="3"/>
    <x v="0"/>
    <x v="1"/>
  </r>
  <r>
    <x v="1"/>
    <x v="2"/>
    <x v="2"/>
    <x v="0"/>
    <x v="41"/>
    <x v="505"/>
    <n v="0"/>
    <x v="1"/>
    <x v="2"/>
    <x v="1"/>
    <x v="0"/>
    <x v="2"/>
    <x v="2"/>
    <x v="2"/>
    <x v="3"/>
    <x v="0"/>
    <x v="6"/>
  </r>
  <r>
    <x v="1"/>
    <x v="2"/>
    <x v="2"/>
    <x v="0"/>
    <x v="122"/>
    <x v="162"/>
    <n v="144592.19"/>
    <x v="1"/>
    <x v="2"/>
    <x v="1"/>
    <x v="0"/>
    <x v="2"/>
    <x v="2"/>
    <x v="2"/>
    <x v="0"/>
    <x v="0"/>
    <x v="1"/>
  </r>
  <r>
    <x v="1"/>
    <x v="2"/>
    <x v="2"/>
    <x v="0"/>
    <x v="246"/>
    <x v="385"/>
    <n v="159691.01"/>
    <x v="1"/>
    <x v="2"/>
    <x v="1"/>
    <x v="0"/>
    <x v="2"/>
    <x v="2"/>
    <x v="2"/>
    <x v="2"/>
    <x v="0"/>
    <x v="1"/>
  </r>
  <r>
    <x v="1"/>
    <x v="2"/>
    <x v="2"/>
    <x v="0"/>
    <x v="13"/>
    <x v="425"/>
    <n v="0"/>
    <x v="1"/>
    <x v="2"/>
    <x v="1"/>
    <x v="0"/>
    <x v="2"/>
    <x v="2"/>
    <x v="2"/>
    <x v="3"/>
    <x v="0"/>
    <x v="3"/>
  </r>
  <r>
    <x v="1"/>
    <x v="2"/>
    <x v="2"/>
    <x v="0"/>
    <x v="625"/>
    <x v="1262"/>
    <n v="0"/>
    <x v="1"/>
    <x v="2"/>
    <x v="1"/>
    <x v="0"/>
    <x v="2"/>
    <x v="2"/>
    <x v="2"/>
    <x v="3"/>
    <x v="1"/>
    <x v="6"/>
  </r>
  <r>
    <x v="1"/>
    <x v="2"/>
    <x v="2"/>
    <x v="0"/>
    <x v="13"/>
    <x v="1042"/>
    <n v="0"/>
    <x v="1"/>
    <x v="2"/>
    <x v="1"/>
    <x v="0"/>
    <x v="2"/>
    <x v="2"/>
    <x v="2"/>
    <x v="3"/>
    <x v="0"/>
    <x v="2"/>
  </r>
  <r>
    <x v="1"/>
    <x v="2"/>
    <x v="2"/>
    <x v="0"/>
    <x v="138"/>
    <x v="190"/>
    <n v="0"/>
    <x v="1"/>
    <x v="2"/>
    <x v="1"/>
    <x v="0"/>
    <x v="2"/>
    <x v="2"/>
    <x v="2"/>
    <x v="3"/>
    <x v="0"/>
    <x v="5"/>
  </r>
  <r>
    <x v="1"/>
    <x v="2"/>
    <x v="2"/>
    <x v="0"/>
    <x v="226"/>
    <x v="340"/>
    <n v="0"/>
    <x v="1"/>
    <x v="2"/>
    <x v="1"/>
    <x v="0"/>
    <x v="2"/>
    <x v="2"/>
    <x v="2"/>
    <x v="3"/>
    <x v="0"/>
    <x v="2"/>
  </r>
  <r>
    <x v="1"/>
    <x v="2"/>
    <x v="2"/>
    <x v="0"/>
    <x v="274"/>
    <x v="729"/>
    <n v="0"/>
    <x v="1"/>
    <x v="2"/>
    <x v="1"/>
    <x v="0"/>
    <x v="2"/>
    <x v="2"/>
    <x v="2"/>
    <x v="1"/>
    <x v="1"/>
    <x v="3"/>
  </r>
  <r>
    <x v="1"/>
    <x v="2"/>
    <x v="2"/>
    <x v="0"/>
    <x v="0"/>
    <x v="957"/>
    <n v="50746.53"/>
    <x v="1"/>
    <x v="2"/>
    <x v="1"/>
    <x v="0"/>
    <x v="2"/>
    <x v="2"/>
    <x v="2"/>
    <x v="3"/>
    <x v="0"/>
    <x v="5"/>
  </r>
  <r>
    <x v="1"/>
    <x v="2"/>
    <x v="2"/>
    <x v="0"/>
    <x v="426"/>
    <x v="710"/>
    <n v="0"/>
    <x v="1"/>
    <x v="2"/>
    <x v="1"/>
    <x v="0"/>
    <x v="2"/>
    <x v="2"/>
    <x v="2"/>
    <x v="3"/>
    <x v="0"/>
    <x v="6"/>
  </r>
  <r>
    <x v="1"/>
    <x v="2"/>
    <x v="2"/>
    <x v="0"/>
    <x v="285"/>
    <x v="465"/>
    <n v="11772.99"/>
    <x v="1"/>
    <x v="2"/>
    <x v="1"/>
    <x v="0"/>
    <x v="2"/>
    <x v="2"/>
    <x v="2"/>
    <x v="4"/>
    <x v="1"/>
    <x v="7"/>
  </r>
  <r>
    <x v="1"/>
    <x v="2"/>
    <x v="2"/>
    <x v="0"/>
    <x v="30"/>
    <x v="1330"/>
    <n v="10961.55"/>
    <x v="1"/>
    <x v="2"/>
    <x v="1"/>
    <x v="0"/>
    <x v="2"/>
    <x v="2"/>
    <x v="2"/>
    <x v="3"/>
    <x v="0"/>
    <x v="4"/>
  </r>
  <r>
    <x v="1"/>
    <x v="2"/>
    <x v="2"/>
    <x v="0"/>
    <x v="326"/>
    <x v="527"/>
    <n v="0"/>
    <x v="1"/>
    <x v="2"/>
    <x v="1"/>
    <x v="0"/>
    <x v="2"/>
    <x v="2"/>
    <x v="2"/>
    <x v="2"/>
    <x v="2"/>
    <x v="6"/>
  </r>
  <r>
    <x v="1"/>
    <x v="2"/>
    <x v="2"/>
    <x v="0"/>
    <x v="4"/>
    <x v="123"/>
    <n v="0"/>
    <x v="1"/>
    <x v="2"/>
    <x v="1"/>
    <x v="0"/>
    <x v="2"/>
    <x v="2"/>
    <x v="2"/>
    <x v="3"/>
    <x v="0"/>
    <x v="5"/>
  </r>
  <r>
    <x v="1"/>
    <x v="2"/>
    <x v="2"/>
    <x v="0"/>
    <x v="41"/>
    <x v="607"/>
    <n v="0"/>
    <x v="1"/>
    <x v="2"/>
    <x v="1"/>
    <x v="0"/>
    <x v="2"/>
    <x v="2"/>
    <x v="2"/>
    <x v="3"/>
    <x v="0"/>
    <x v="4"/>
  </r>
  <r>
    <x v="1"/>
    <x v="2"/>
    <x v="2"/>
    <x v="0"/>
    <x v="394"/>
    <x v="653"/>
    <n v="0"/>
    <x v="1"/>
    <x v="2"/>
    <x v="1"/>
    <x v="0"/>
    <x v="2"/>
    <x v="2"/>
    <x v="2"/>
    <x v="3"/>
    <x v="1"/>
    <x v="6"/>
  </r>
  <r>
    <x v="1"/>
    <x v="2"/>
    <x v="2"/>
    <x v="0"/>
    <x v="187"/>
    <x v="276"/>
    <n v="0"/>
    <x v="1"/>
    <x v="2"/>
    <x v="1"/>
    <x v="0"/>
    <x v="2"/>
    <x v="2"/>
    <x v="2"/>
    <x v="0"/>
    <x v="0"/>
    <x v="5"/>
  </r>
  <r>
    <x v="1"/>
    <x v="2"/>
    <x v="2"/>
    <x v="0"/>
    <x v="449"/>
    <x v="768"/>
    <n v="0"/>
    <x v="1"/>
    <x v="2"/>
    <x v="1"/>
    <x v="0"/>
    <x v="2"/>
    <x v="2"/>
    <x v="2"/>
    <x v="3"/>
    <x v="1"/>
    <x v="4"/>
  </r>
  <r>
    <x v="1"/>
    <x v="2"/>
    <x v="2"/>
    <x v="0"/>
    <x v="119"/>
    <x v="153"/>
    <n v="0"/>
    <x v="1"/>
    <x v="2"/>
    <x v="1"/>
    <x v="0"/>
    <x v="2"/>
    <x v="2"/>
    <x v="2"/>
    <x v="0"/>
    <x v="0"/>
    <x v="0"/>
  </r>
  <r>
    <x v="1"/>
    <x v="2"/>
    <x v="2"/>
    <x v="0"/>
    <x v="2"/>
    <x v="885"/>
    <n v="612230.42000000004"/>
    <x v="1"/>
    <x v="2"/>
    <x v="1"/>
    <x v="0"/>
    <x v="2"/>
    <x v="2"/>
    <x v="2"/>
    <x v="1"/>
    <x v="0"/>
    <x v="3"/>
  </r>
  <r>
    <x v="1"/>
    <x v="2"/>
    <x v="2"/>
    <x v="0"/>
    <x v="38"/>
    <x v="43"/>
    <n v="0"/>
    <x v="1"/>
    <x v="2"/>
    <x v="1"/>
    <x v="0"/>
    <x v="2"/>
    <x v="2"/>
    <x v="2"/>
    <x v="5"/>
    <x v="0"/>
    <x v="5"/>
  </r>
  <r>
    <x v="1"/>
    <x v="2"/>
    <x v="2"/>
    <x v="0"/>
    <x v="13"/>
    <x v="1192"/>
    <n v="0"/>
    <x v="1"/>
    <x v="2"/>
    <x v="1"/>
    <x v="0"/>
    <x v="2"/>
    <x v="2"/>
    <x v="2"/>
    <x v="3"/>
    <x v="0"/>
    <x v="5"/>
  </r>
  <r>
    <x v="1"/>
    <x v="2"/>
    <x v="2"/>
    <x v="0"/>
    <x v="41"/>
    <x v="1150"/>
    <n v="10750.7"/>
    <x v="1"/>
    <x v="2"/>
    <x v="1"/>
    <x v="0"/>
    <x v="2"/>
    <x v="2"/>
    <x v="2"/>
    <x v="3"/>
    <x v="0"/>
    <x v="7"/>
  </r>
  <r>
    <x v="1"/>
    <x v="2"/>
    <x v="2"/>
    <x v="0"/>
    <x v="238"/>
    <x v="367"/>
    <n v="810621.04"/>
    <x v="1"/>
    <x v="2"/>
    <x v="1"/>
    <x v="0"/>
    <x v="2"/>
    <x v="2"/>
    <x v="2"/>
    <x v="0"/>
    <x v="0"/>
    <x v="3"/>
  </r>
  <r>
    <x v="1"/>
    <x v="2"/>
    <x v="2"/>
    <x v="0"/>
    <x v="18"/>
    <x v="1163"/>
    <n v="0"/>
    <x v="1"/>
    <x v="2"/>
    <x v="1"/>
    <x v="0"/>
    <x v="2"/>
    <x v="2"/>
    <x v="2"/>
    <x v="3"/>
    <x v="0"/>
    <x v="1"/>
  </r>
  <r>
    <x v="1"/>
    <x v="2"/>
    <x v="2"/>
    <x v="0"/>
    <x v="41"/>
    <x v="539"/>
    <n v="0"/>
    <x v="1"/>
    <x v="2"/>
    <x v="1"/>
    <x v="0"/>
    <x v="2"/>
    <x v="2"/>
    <x v="2"/>
    <x v="3"/>
    <x v="0"/>
    <x v="3"/>
  </r>
  <r>
    <x v="1"/>
    <x v="2"/>
    <x v="2"/>
    <x v="0"/>
    <x v="16"/>
    <x v="16"/>
    <n v="0"/>
    <x v="1"/>
    <x v="2"/>
    <x v="1"/>
    <x v="0"/>
    <x v="2"/>
    <x v="2"/>
    <x v="2"/>
    <x v="0"/>
    <x v="0"/>
    <x v="6"/>
  </r>
  <r>
    <x v="1"/>
    <x v="2"/>
    <x v="2"/>
    <x v="0"/>
    <x v="100"/>
    <x v="1080"/>
    <n v="0"/>
    <x v="1"/>
    <x v="2"/>
    <x v="1"/>
    <x v="0"/>
    <x v="2"/>
    <x v="2"/>
    <x v="2"/>
    <x v="3"/>
    <x v="1"/>
    <x v="5"/>
  </r>
  <r>
    <x v="1"/>
    <x v="2"/>
    <x v="2"/>
    <x v="0"/>
    <x v="133"/>
    <x v="179"/>
    <n v="0"/>
    <x v="1"/>
    <x v="2"/>
    <x v="1"/>
    <x v="0"/>
    <x v="2"/>
    <x v="2"/>
    <x v="2"/>
    <x v="3"/>
    <x v="1"/>
    <x v="5"/>
  </r>
  <r>
    <x v="1"/>
    <x v="2"/>
    <x v="2"/>
    <x v="0"/>
    <x v="21"/>
    <x v="372"/>
    <n v="0"/>
    <x v="1"/>
    <x v="2"/>
    <x v="1"/>
    <x v="0"/>
    <x v="2"/>
    <x v="2"/>
    <x v="2"/>
    <x v="3"/>
    <x v="0"/>
    <x v="4"/>
  </r>
  <r>
    <x v="1"/>
    <x v="2"/>
    <x v="2"/>
    <x v="0"/>
    <x v="118"/>
    <x v="149"/>
    <n v="0"/>
    <x v="1"/>
    <x v="2"/>
    <x v="1"/>
    <x v="0"/>
    <x v="2"/>
    <x v="2"/>
    <x v="2"/>
    <x v="3"/>
    <x v="0"/>
    <x v="3"/>
  </r>
  <r>
    <x v="1"/>
    <x v="2"/>
    <x v="2"/>
    <x v="0"/>
    <x v="32"/>
    <x v="299"/>
    <n v="0"/>
    <x v="1"/>
    <x v="2"/>
    <x v="1"/>
    <x v="0"/>
    <x v="2"/>
    <x v="2"/>
    <x v="2"/>
    <x v="0"/>
    <x v="0"/>
    <x v="1"/>
  </r>
  <r>
    <x v="1"/>
    <x v="2"/>
    <x v="2"/>
    <x v="0"/>
    <x v="18"/>
    <x v="824"/>
    <n v="0"/>
    <x v="1"/>
    <x v="2"/>
    <x v="1"/>
    <x v="0"/>
    <x v="2"/>
    <x v="2"/>
    <x v="2"/>
    <x v="3"/>
    <x v="0"/>
    <x v="3"/>
  </r>
  <r>
    <x v="1"/>
    <x v="2"/>
    <x v="2"/>
    <x v="0"/>
    <x v="11"/>
    <x v="770"/>
    <n v="18342.91"/>
    <x v="1"/>
    <x v="2"/>
    <x v="1"/>
    <x v="0"/>
    <x v="2"/>
    <x v="2"/>
    <x v="2"/>
    <x v="3"/>
    <x v="0"/>
    <x v="3"/>
  </r>
  <r>
    <x v="1"/>
    <x v="2"/>
    <x v="2"/>
    <x v="0"/>
    <x v="136"/>
    <x v="379"/>
    <n v="0"/>
    <x v="1"/>
    <x v="2"/>
    <x v="1"/>
    <x v="0"/>
    <x v="2"/>
    <x v="2"/>
    <x v="2"/>
    <x v="0"/>
    <x v="0"/>
    <x v="6"/>
  </r>
  <r>
    <x v="1"/>
    <x v="2"/>
    <x v="2"/>
    <x v="0"/>
    <x v="11"/>
    <x v="1069"/>
    <n v="0"/>
    <x v="1"/>
    <x v="2"/>
    <x v="1"/>
    <x v="0"/>
    <x v="2"/>
    <x v="2"/>
    <x v="2"/>
    <x v="3"/>
    <x v="0"/>
    <x v="1"/>
  </r>
  <r>
    <x v="1"/>
    <x v="2"/>
    <x v="2"/>
    <x v="0"/>
    <x v="13"/>
    <x v="1192"/>
    <n v="0"/>
    <x v="1"/>
    <x v="2"/>
    <x v="1"/>
    <x v="0"/>
    <x v="2"/>
    <x v="2"/>
    <x v="2"/>
    <x v="3"/>
    <x v="0"/>
    <x v="2"/>
  </r>
  <r>
    <x v="1"/>
    <x v="2"/>
    <x v="2"/>
    <x v="0"/>
    <x v="133"/>
    <x v="179"/>
    <n v="0"/>
    <x v="1"/>
    <x v="2"/>
    <x v="1"/>
    <x v="0"/>
    <x v="2"/>
    <x v="2"/>
    <x v="2"/>
    <x v="3"/>
    <x v="1"/>
    <x v="2"/>
  </r>
  <r>
    <x v="1"/>
    <x v="2"/>
    <x v="2"/>
    <x v="0"/>
    <x v="18"/>
    <x v="946"/>
    <n v="0"/>
    <x v="1"/>
    <x v="2"/>
    <x v="1"/>
    <x v="0"/>
    <x v="2"/>
    <x v="2"/>
    <x v="2"/>
    <x v="3"/>
    <x v="0"/>
    <x v="7"/>
  </r>
  <r>
    <x v="1"/>
    <x v="2"/>
    <x v="2"/>
    <x v="0"/>
    <x v="598"/>
    <x v="1145"/>
    <n v="0"/>
    <x v="1"/>
    <x v="2"/>
    <x v="1"/>
    <x v="0"/>
    <x v="2"/>
    <x v="2"/>
    <x v="2"/>
    <x v="3"/>
    <x v="0"/>
    <x v="6"/>
  </r>
  <r>
    <x v="1"/>
    <x v="2"/>
    <x v="2"/>
    <x v="0"/>
    <x v="372"/>
    <x v="615"/>
    <n v="0"/>
    <x v="1"/>
    <x v="2"/>
    <x v="1"/>
    <x v="0"/>
    <x v="2"/>
    <x v="2"/>
    <x v="2"/>
    <x v="3"/>
    <x v="0"/>
    <x v="3"/>
  </r>
  <r>
    <x v="1"/>
    <x v="2"/>
    <x v="2"/>
    <x v="0"/>
    <x v="648"/>
    <x v="1336"/>
    <n v="0"/>
    <x v="1"/>
    <x v="2"/>
    <x v="1"/>
    <x v="0"/>
    <x v="2"/>
    <x v="2"/>
    <x v="2"/>
    <x v="1"/>
    <x v="0"/>
    <x v="4"/>
  </r>
  <r>
    <x v="1"/>
    <x v="2"/>
    <x v="2"/>
    <x v="0"/>
    <x v="514"/>
    <x v="935"/>
    <n v="0"/>
    <x v="1"/>
    <x v="2"/>
    <x v="1"/>
    <x v="0"/>
    <x v="2"/>
    <x v="2"/>
    <x v="2"/>
    <x v="3"/>
    <x v="0"/>
    <x v="2"/>
  </r>
  <r>
    <x v="1"/>
    <x v="2"/>
    <x v="2"/>
    <x v="0"/>
    <x v="11"/>
    <x v="356"/>
    <n v="0"/>
    <x v="1"/>
    <x v="2"/>
    <x v="1"/>
    <x v="0"/>
    <x v="2"/>
    <x v="2"/>
    <x v="2"/>
    <x v="3"/>
    <x v="0"/>
    <x v="3"/>
  </r>
  <r>
    <x v="1"/>
    <x v="2"/>
    <x v="2"/>
    <x v="0"/>
    <x v="41"/>
    <x v="612"/>
    <n v="0"/>
    <x v="1"/>
    <x v="2"/>
    <x v="1"/>
    <x v="0"/>
    <x v="2"/>
    <x v="2"/>
    <x v="2"/>
    <x v="3"/>
    <x v="0"/>
    <x v="1"/>
  </r>
  <r>
    <x v="1"/>
    <x v="2"/>
    <x v="2"/>
    <x v="0"/>
    <x v="227"/>
    <x v="341"/>
    <n v="0"/>
    <x v="1"/>
    <x v="2"/>
    <x v="1"/>
    <x v="0"/>
    <x v="2"/>
    <x v="2"/>
    <x v="2"/>
    <x v="3"/>
    <x v="0"/>
    <x v="4"/>
  </r>
  <r>
    <x v="1"/>
    <x v="2"/>
    <x v="2"/>
    <x v="0"/>
    <x v="164"/>
    <x v="547"/>
    <n v="0"/>
    <x v="1"/>
    <x v="2"/>
    <x v="1"/>
    <x v="0"/>
    <x v="2"/>
    <x v="2"/>
    <x v="2"/>
    <x v="3"/>
    <x v="0"/>
    <x v="7"/>
  </r>
  <r>
    <x v="1"/>
    <x v="2"/>
    <x v="2"/>
    <x v="0"/>
    <x v="283"/>
    <x v="792"/>
    <n v="0"/>
    <x v="1"/>
    <x v="2"/>
    <x v="1"/>
    <x v="0"/>
    <x v="2"/>
    <x v="2"/>
    <x v="2"/>
    <x v="1"/>
    <x v="0"/>
    <x v="1"/>
  </r>
  <r>
    <x v="1"/>
    <x v="2"/>
    <x v="2"/>
    <x v="0"/>
    <x v="567"/>
    <x v="1305"/>
    <n v="34748.75"/>
    <x v="1"/>
    <x v="2"/>
    <x v="1"/>
    <x v="0"/>
    <x v="2"/>
    <x v="2"/>
    <x v="2"/>
    <x v="2"/>
    <x v="0"/>
    <x v="0"/>
  </r>
  <r>
    <x v="1"/>
    <x v="2"/>
    <x v="2"/>
    <x v="0"/>
    <x v="103"/>
    <x v="1231"/>
    <n v="0"/>
    <x v="1"/>
    <x v="2"/>
    <x v="1"/>
    <x v="0"/>
    <x v="2"/>
    <x v="2"/>
    <x v="2"/>
    <x v="0"/>
    <x v="0"/>
    <x v="0"/>
  </r>
  <r>
    <x v="1"/>
    <x v="2"/>
    <x v="2"/>
    <x v="0"/>
    <x v="41"/>
    <x v="1369"/>
    <n v="0"/>
    <x v="1"/>
    <x v="2"/>
    <x v="1"/>
    <x v="0"/>
    <x v="2"/>
    <x v="2"/>
    <x v="2"/>
    <x v="3"/>
    <x v="0"/>
    <x v="7"/>
  </r>
  <r>
    <x v="1"/>
    <x v="2"/>
    <x v="2"/>
    <x v="0"/>
    <x v="136"/>
    <x v="379"/>
    <n v="0"/>
    <x v="1"/>
    <x v="2"/>
    <x v="1"/>
    <x v="0"/>
    <x v="2"/>
    <x v="2"/>
    <x v="2"/>
    <x v="0"/>
    <x v="0"/>
    <x v="4"/>
  </r>
  <r>
    <x v="1"/>
    <x v="2"/>
    <x v="2"/>
    <x v="0"/>
    <x v="18"/>
    <x v="946"/>
    <n v="0"/>
    <x v="1"/>
    <x v="2"/>
    <x v="1"/>
    <x v="0"/>
    <x v="2"/>
    <x v="2"/>
    <x v="2"/>
    <x v="3"/>
    <x v="0"/>
    <x v="0"/>
  </r>
  <r>
    <x v="1"/>
    <x v="2"/>
    <x v="2"/>
    <x v="0"/>
    <x v="537"/>
    <x v="981"/>
    <n v="0"/>
    <x v="1"/>
    <x v="2"/>
    <x v="1"/>
    <x v="0"/>
    <x v="2"/>
    <x v="2"/>
    <x v="2"/>
    <x v="3"/>
    <x v="0"/>
    <x v="6"/>
  </r>
  <r>
    <x v="1"/>
    <x v="2"/>
    <x v="2"/>
    <x v="0"/>
    <x v="657"/>
    <x v="1364"/>
    <n v="0"/>
    <x v="1"/>
    <x v="2"/>
    <x v="1"/>
    <x v="0"/>
    <x v="2"/>
    <x v="2"/>
    <x v="2"/>
    <x v="0"/>
    <x v="0"/>
    <x v="7"/>
  </r>
  <r>
    <x v="1"/>
    <x v="2"/>
    <x v="2"/>
    <x v="0"/>
    <x v="111"/>
    <x v="140"/>
    <n v="0"/>
    <x v="1"/>
    <x v="2"/>
    <x v="1"/>
    <x v="0"/>
    <x v="2"/>
    <x v="2"/>
    <x v="2"/>
    <x v="3"/>
    <x v="0"/>
    <x v="5"/>
  </r>
  <r>
    <x v="1"/>
    <x v="2"/>
    <x v="2"/>
    <x v="0"/>
    <x v="384"/>
    <x v="633"/>
    <n v="0"/>
    <x v="1"/>
    <x v="2"/>
    <x v="1"/>
    <x v="0"/>
    <x v="2"/>
    <x v="2"/>
    <x v="2"/>
    <x v="2"/>
    <x v="0"/>
    <x v="4"/>
  </r>
  <r>
    <x v="1"/>
    <x v="2"/>
    <x v="2"/>
    <x v="0"/>
    <x v="203"/>
    <x v="301"/>
    <n v="0"/>
    <x v="1"/>
    <x v="2"/>
    <x v="1"/>
    <x v="0"/>
    <x v="2"/>
    <x v="2"/>
    <x v="2"/>
    <x v="0"/>
    <x v="0"/>
    <x v="3"/>
  </r>
  <r>
    <x v="1"/>
    <x v="2"/>
    <x v="2"/>
    <x v="0"/>
    <x v="13"/>
    <x v="842"/>
    <n v="0"/>
    <x v="1"/>
    <x v="2"/>
    <x v="1"/>
    <x v="0"/>
    <x v="2"/>
    <x v="2"/>
    <x v="2"/>
    <x v="1"/>
    <x v="0"/>
    <x v="4"/>
  </r>
  <r>
    <x v="1"/>
    <x v="2"/>
    <x v="2"/>
    <x v="0"/>
    <x v="13"/>
    <x v="112"/>
    <n v="0"/>
    <x v="1"/>
    <x v="2"/>
    <x v="1"/>
    <x v="0"/>
    <x v="2"/>
    <x v="2"/>
    <x v="2"/>
    <x v="3"/>
    <x v="0"/>
    <x v="7"/>
  </r>
  <r>
    <x v="1"/>
    <x v="2"/>
    <x v="2"/>
    <x v="0"/>
    <x v="205"/>
    <x v="303"/>
    <n v="0"/>
    <x v="1"/>
    <x v="2"/>
    <x v="1"/>
    <x v="0"/>
    <x v="2"/>
    <x v="2"/>
    <x v="2"/>
    <x v="6"/>
    <x v="1"/>
    <x v="0"/>
  </r>
  <r>
    <x v="1"/>
    <x v="2"/>
    <x v="2"/>
    <x v="0"/>
    <x v="279"/>
    <x v="674"/>
    <n v="0"/>
    <x v="1"/>
    <x v="2"/>
    <x v="1"/>
    <x v="0"/>
    <x v="2"/>
    <x v="2"/>
    <x v="2"/>
    <x v="4"/>
    <x v="0"/>
    <x v="6"/>
  </r>
  <r>
    <x v="1"/>
    <x v="2"/>
    <x v="2"/>
    <x v="0"/>
    <x v="5"/>
    <x v="150"/>
    <n v="0"/>
    <x v="1"/>
    <x v="2"/>
    <x v="1"/>
    <x v="0"/>
    <x v="2"/>
    <x v="2"/>
    <x v="2"/>
    <x v="0"/>
    <x v="0"/>
    <x v="0"/>
  </r>
  <r>
    <x v="1"/>
    <x v="2"/>
    <x v="2"/>
    <x v="0"/>
    <x v="5"/>
    <x v="1076"/>
    <n v="6924.43"/>
    <x v="1"/>
    <x v="2"/>
    <x v="1"/>
    <x v="0"/>
    <x v="2"/>
    <x v="2"/>
    <x v="2"/>
    <x v="3"/>
    <x v="0"/>
    <x v="7"/>
  </r>
  <r>
    <x v="1"/>
    <x v="2"/>
    <x v="2"/>
    <x v="0"/>
    <x v="615"/>
    <x v="1205"/>
    <n v="0"/>
    <x v="1"/>
    <x v="2"/>
    <x v="1"/>
    <x v="0"/>
    <x v="2"/>
    <x v="2"/>
    <x v="2"/>
    <x v="3"/>
    <x v="1"/>
    <x v="1"/>
  </r>
  <r>
    <x v="1"/>
    <x v="2"/>
    <x v="2"/>
    <x v="0"/>
    <x v="635"/>
    <x v="1299"/>
    <n v="429702.85"/>
    <x v="1"/>
    <x v="2"/>
    <x v="1"/>
    <x v="0"/>
    <x v="2"/>
    <x v="2"/>
    <x v="2"/>
    <x v="3"/>
    <x v="0"/>
    <x v="7"/>
  </r>
  <r>
    <x v="1"/>
    <x v="2"/>
    <x v="2"/>
    <x v="0"/>
    <x v="73"/>
    <x v="368"/>
    <n v="0"/>
    <x v="1"/>
    <x v="2"/>
    <x v="1"/>
    <x v="0"/>
    <x v="2"/>
    <x v="2"/>
    <x v="2"/>
    <x v="3"/>
    <x v="0"/>
    <x v="1"/>
  </r>
  <r>
    <x v="1"/>
    <x v="2"/>
    <x v="2"/>
    <x v="0"/>
    <x v="301"/>
    <x v="1013"/>
    <n v="0"/>
    <x v="1"/>
    <x v="2"/>
    <x v="1"/>
    <x v="0"/>
    <x v="2"/>
    <x v="2"/>
    <x v="2"/>
    <x v="3"/>
    <x v="0"/>
    <x v="2"/>
  </r>
  <r>
    <x v="1"/>
    <x v="2"/>
    <x v="2"/>
    <x v="0"/>
    <x v="582"/>
    <x v="1100"/>
    <n v="0"/>
    <x v="1"/>
    <x v="2"/>
    <x v="1"/>
    <x v="0"/>
    <x v="2"/>
    <x v="2"/>
    <x v="2"/>
    <x v="0"/>
    <x v="0"/>
    <x v="0"/>
  </r>
  <r>
    <x v="1"/>
    <x v="2"/>
    <x v="2"/>
    <x v="0"/>
    <x v="177"/>
    <x v="446"/>
    <n v="0"/>
    <x v="1"/>
    <x v="2"/>
    <x v="1"/>
    <x v="0"/>
    <x v="2"/>
    <x v="2"/>
    <x v="2"/>
    <x v="0"/>
    <x v="0"/>
    <x v="7"/>
  </r>
  <r>
    <x v="1"/>
    <x v="2"/>
    <x v="2"/>
    <x v="0"/>
    <x v="0"/>
    <x v="269"/>
    <n v="0"/>
    <x v="1"/>
    <x v="2"/>
    <x v="1"/>
    <x v="0"/>
    <x v="2"/>
    <x v="2"/>
    <x v="2"/>
    <x v="5"/>
    <x v="0"/>
    <x v="5"/>
  </r>
  <r>
    <x v="1"/>
    <x v="2"/>
    <x v="2"/>
    <x v="0"/>
    <x v="1"/>
    <x v="1238"/>
    <n v="0"/>
    <x v="1"/>
    <x v="2"/>
    <x v="1"/>
    <x v="0"/>
    <x v="2"/>
    <x v="2"/>
    <x v="2"/>
    <x v="3"/>
    <x v="0"/>
    <x v="2"/>
  </r>
  <r>
    <x v="1"/>
    <x v="2"/>
    <x v="2"/>
    <x v="0"/>
    <x v="18"/>
    <x v="1122"/>
    <n v="0"/>
    <x v="1"/>
    <x v="2"/>
    <x v="1"/>
    <x v="0"/>
    <x v="2"/>
    <x v="2"/>
    <x v="2"/>
    <x v="3"/>
    <x v="0"/>
    <x v="2"/>
  </r>
  <r>
    <x v="1"/>
    <x v="2"/>
    <x v="2"/>
    <x v="0"/>
    <x v="562"/>
    <x v="1050"/>
    <n v="0"/>
    <x v="1"/>
    <x v="2"/>
    <x v="1"/>
    <x v="0"/>
    <x v="2"/>
    <x v="2"/>
    <x v="2"/>
    <x v="3"/>
    <x v="0"/>
    <x v="4"/>
  </r>
  <r>
    <x v="1"/>
    <x v="2"/>
    <x v="2"/>
    <x v="0"/>
    <x v="5"/>
    <x v="495"/>
    <n v="22375.73"/>
    <x v="1"/>
    <x v="2"/>
    <x v="1"/>
    <x v="0"/>
    <x v="2"/>
    <x v="2"/>
    <x v="2"/>
    <x v="4"/>
    <x v="1"/>
    <x v="1"/>
  </r>
  <r>
    <x v="1"/>
    <x v="2"/>
    <x v="2"/>
    <x v="0"/>
    <x v="13"/>
    <x v="1062"/>
    <n v="40843.82"/>
    <x v="1"/>
    <x v="2"/>
    <x v="1"/>
    <x v="0"/>
    <x v="2"/>
    <x v="2"/>
    <x v="2"/>
    <x v="3"/>
    <x v="0"/>
    <x v="0"/>
  </r>
  <r>
    <x v="1"/>
    <x v="2"/>
    <x v="2"/>
    <x v="0"/>
    <x v="567"/>
    <x v="1305"/>
    <n v="23867.33"/>
    <x v="1"/>
    <x v="2"/>
    <x v="1"/>
    <x v="0"/>
    <x v="2"/>
    <x v="2"/>
    <x v="2"/>
    <x v="2"/>
    <x v="0"/>
    <x v="3"/>
  </r>
  <r>
    <x v="1"/>
    <x v="2"/>
    <x v="2"/>
    <x v="0"/>
    <x v="18"/>
    <x v="1120"/>
    <n v="0"/>
    <x v="1"/>
    <x v="2"/>
    <x v="1"/>
    <x v="0"/>
    <x v="2"/>
    <x v="2"/>
    <x v="2"/>
    <x v="3"/>
    <x v="0"/>
    <x v="4"/>
  </r>
  <r>
    <x v="1"/>
    <x v="2"/>
    <x v="2"/>
    <x v="0"/>
    <x v="601"/>
    <x v="1154"/>
    <n v="0"/>
    <x v="1"/>
    <x v="2"/>
    <x v="1"/>
    <x v="0"/>
    <x v="2"/>
    <x v="2"/>
    <x v="2"/>
    <x v="3"/>
    <x v="1"/>
    <x v="4"/>
  </r>
  <r>
    <x v="1"/>
    <x v="2"/>
    <x v="2"/>
    <x v="0"/>
    <x v="374"/>
    <x v="618"/>
    <n v="0"/>
    <x v="1"/>
    <x v="2"/>
    <x v="1"/>
    <x v="0"/>
    <x v="2"/>
    <x v="2"/>
    <x v="2"/>
    <x v="3"/>
    <x v="0"/>
    <x v="3"/>
  </r>
  <r>
    <x v="1"/>
    <x v="2"/>
    <x v="2"/>
    <x v="0"/>
    <x v="41"/>
    <x v="539"/>
    <n v="0"/>
    <x v="1"/>
    <x v="2"/>
    <x v="1"/>
    <x v="0"/>
    <x v="2"/>
    <x v="2"/>
    <x v="2"/>
    <x v="3"/>
    <x v="0"/>
    <x v="2"/>
  </r>
  <r>
    <x v="1"/>
    <x v="2"/>
    <x v="2"/>
    <x v="0"/>
    <x v="41"/>
    <x v="539"/>
    <n v="0"/>
    <x v="1"/>
    <x v="2"/>
    <x v="1"/>
    <x v="0"/>
    <x v="2"/>
    <x v="2"/>
    <x v="2"/>
    <x v="3"/>
    <x v="0"/>
    <x v="0"/>
  </r>
  <r>
    <x v="1"/>
    <x v="2"/>
    <x v="2"/>
    <x v="0"/>
    <x v="326"/>
    <x v="527"/>
    <n v="0"/>
    <x v="1"/>
    <x v="2"/>
    <x v="1"/>
    <x v="0"/>
    <x v="2"/>
    <x v="2"/>
    <x v="2"/>
    <x v="2"/>
    <x v="2"/>
    <x v="5"/>
  </r>
  <r>
    <x v="1"/>
    <x v="2"/>
    <x v="2"/>
    <x v="0"/>
    <x v="13"/>
    <x v="984"/>
    <n v="0"/>
    <x v="1"/>
    <x v="2"/>
    <x v="1"/>
    <x v="0"/>
    <x v="2"/>
    <x v="2"/>
    <x v="2"/>
    <x v="3"/>
    <x v="0"/>
    <x v="3"/>
  </r>
  <r>
    <x v="1"/>
    <x v="2"/>
    <x v="2"/>
    <x v="0"/>
    <x v="382"/>
    <x v="1296"/>
    <n v="0"/>
    <x v="1"/>
    <x v="2"/>
    <x v="1"/>
    <x v="0"/>
    <x v="2"/>
    <x v="2"/>
    <x v="2"/>
    <x v="3"/>
    <x v="0"/>
    <x v="3"/>
  </r>
  <r>
    <x v="1"/>
    <x v="2"/>
    <x v="2"/>
    <x v="0"/>
    <x v="103"/>
    <x v="441"/>
    <n v="0"/>
    <x v="1"/>
    <x v="2"/>
    <x v="1"/>
    <x v="0"/>
    <x v="2"/>
    <x v="2"/>
    <x v="2"/>
    <x v="2"/>
    <x v="1"/>
    <x v="1"/>
  </r>
  <r>
    <x v="1"/>
    <x v="2"/>
    <x v="2"/>
    <x v="0"/>
    <x v="446"/>
    <x v="757"/>
    <n v="0"/>
    <x v="1"/>
    <x v="2"/>
    <x v="1"/>
    <x v="0"/>
    <x v="2"/>
    <x v="2"/>
    <x v="2"/>
    <x v="3"/>
    <x v="0"/>
    <x v="4"/>
  </r>
  <r>
    <x v="1"/>
    <x v="2"/>
    <x v="2"/>
    <x v="0"/>
    <x v="73"/>
    <x v="151"/>
    <n v="0"/>
    <x v="1"/>
    <x v="2"/>
    <x v="1"/>
    <x v="0"/>
    <x v="2"/>
    <x v="2"/>
    <x v="2"/>
    <x v="0"/>
    <x v="0"/>
    <x v="0"/>
  </r>
  <r>
    <x v="1"/>
    <x v="2"/>
    <x v="2"/>
    <x v="0"/>
    <x v="104"/>
    <x v="891"/>
    <n v="1070972.05"/>
    <x v="1"/>
    <x v="2"/>
    <x v="1"/>
    <x v="0"/>
    <x v="2"/>
    <x v="2"/>
    <x v="2"/>
    <x v="1"/>
    <x v="2"/>
    <x v="2"/>
  </r>
  <r>
    <x v="1"/>
    <x v="2"/>
    <x v="2"/>
    <x v="0"/>
    <x v="238"/>
    <x v="367"/>
    <n v="796903.66"/>
    <x v="1"/>
    <x v="2"/>
    <x v="1"/>
    <x v="0"/>
    <x v="2"/>
    <x v="2"/>
    <x v="2"/>
    <x v="0"/>
    <x v="0"/>
    <x v="7"/>
  </r>
  <r>
    <x v="1"/>
    <x v="2"/>
    <x v="2"/>
    <x v="0"/>
    <x v="371"/>
    <x v="614"/>
    <n v="1565704.97"/>
    <x v="1"/>
    <x v="2"/>
    <x v="1"/>
    <x v="0"/>
    <x v="2"/>
    <x v="2"/>
    <x v="2"/>
    <x v="3"/>
    <x v="1"/>
    <x v="3"/>
  </r>
  <r>
    <x v="1"/>
    <x v="2"/>
    <x v="2"/>
    <x v="0"/>
    <x v="1"/>
    <x v="1029"/>
    <n v="0"/>
    <x v="1"/>
    <x v="2"/>
    <x v="1"/>
    <x v="0"/>
    <x v="2"/>
    <x v="2"/>
    <x v="2"/>
    <x v="3"/>
    <x v="0"/>
    <x v="4"/>
  </r>
  <r>
    <x v="1"/>
    <x v="2"/>
    <x v="2"/>
    <x v="0"/>
    <x v="549"/>
    <x v="1009"/>
    <n v="0"/>
    <x v="1"/>
    <x v="2"/>
    <x v="1"/>
    <x v="0"/>
    <x v="2"/>
    <x v="2"/>
    <x v="2"/>
    <x v="3"/>
    <x v="0"/>
    <x v="3"/>
  </r>
  <r>
    <x v="1"/>
    <x v="2"/>
    <x v="2"/>
    <x v="0"/>
    <x v="150"/>
    <x v="208"/>
    <n v="3583954.93"/>
    <x v="1"/>
    <x v="2"/>
    <x v="1"/>
    <x v="0"/>
    <x v="2"/>
    <x v="2"/>
    <x v="2"/>
    <x v="6"/>
    <x v="2"/>
    <x v="0"/>
  </r>
  <r>
    <x v="1"/>
    <x v="2"/>
    <x v="2"/>
    <x v="0"/>
    <x v="33"/>
    <x v="36"/>
    <n v="585005.75"/>
    <x v="1"/>
    <x v="2"/>
    <x v="1"/>
    <x v="0"/>
    <x v="2"/>
    <x v="2"/>
    <x v="2"/>
    <x v="0"/>
    <x v="0"/>
    <x v="2"/>
  </r>
  <r>
    <x v="1"/>
    <x v="2"/>
    <x v="2"/>
    <x v="0"/>
    <x v="546"/>
    <x v="1002"/>
    <n v="1154236.94"/>
    <x v="1"/>
    <x v="2"/>
    <x v="1"/>
    <x v="0"/>
    <x v="2"/>
    <x v="2"/>
    <x v="2"/>
    <x v="2"/>
    <x v="2"/>
    <x v="6"/>
  </r>
  <r>
    <x v="1"/>
    <x v="2"/>
    <x v="2"/>
    <x v="0"/>
    <x v="11"/>
    <x v="1224"/>
    <n v="27333.58"/>
    <x v="1"/>
    <x v="2"/>
    <x v="1"/>
    <x v="0"/>
    <x v="2"/>
    <x v="2"/>
    <x v="2"/>
    <x v="3"/>
    <x v="0"/>
    <x v="1"/>
  </r>
  <r>
    <x v="1"/>
    <x v="2"/>
    <x v="2"/>
    <x v="0"/>
    <x v="564"/>
    <x v="1053"/>
    <n v="0"/>
    <x v="1"/>
    <x v="2"/>
    <x v="1"/>
    <x v="0"/>
    <x v="2"/>
    <x v="2"/>
    <x v="2"/>
    <x v="0"/>
    <x v="0"/>
    <x v="3"/>
  </r>
  <r>
    <x v="1"/>
    <x v="2"/>
    <x v="2"/>
    <x v="0"/>
    <x v="492"/>
    <x v="1146"/>
    <n v="0"/>
    <x v="1"/>
    <x v="2"/>
    <x v="1"/>
    <x v="0"/>
    <x v="2"/>
    <x v="2"/>
    <x v="2"/>
    <x v="4"/>
    <x v="0"/>
    <x v="5"/>
  </r>
  <r>
    <x v="1"/>
    <x v="2"/>
    <x v="2"/>
    <x v="0"/>
    <x v="373"/>
    <x v="617"/>
    <n v="-508801.65"/>
    <x v="1"/>
    <x v="2"/>
    <x v="1"/>
    <x v="0"/>
    <x v="2"/>
    <x v="2"/>
    <x v="2"/>
    <x v="3"/>
    <x v="0"/>
    <x v="2"/>
  </r>
  <r>
    <x v="1"/>
    <x v="2"/>
    <x v="2"/>
    <x v="0"/>
    <x v="265"/>
    <x v="427"/>
    <n v="828506.56"/>
    <x v="1"/>
    <x v="2"/>
    <x v="1"/>
    <x v="0"/>
    <x v="2"/>
    <x v="2"/>
    <x v="2"/>
    <x v="2"/>
    <x v="1"/>
    <x v="7"/>
  </r>
  <r>
    <x v="1"/>
    <x v="2"/>
    <x v="2"/>
    <x v="0"/>
    <x v="273"/>
    <x v="444"/>
    <n v="18.350000000000001"/>
    <x v="1"/>
    <x v="2"/>
    <x v="1"/>
    <x v="0"/>
    <x v="2"/>
    <x v="2"/>
    <x v="2"/>
    <x v="1"/>
    <x v="1"/>
    <x v="4"/>
  </r>
  <r>
    <x v="1"/>
    <x v="2"/>
    <x v="2"/>
    <x v="0"/>
    <x v="63"/>
    <x v="229"/>
    <n v="53350.44"/>
    <x v="1"/>
    <x v="2"/>
    <x v="1"/>
    <x v="0"/>
    <x v="2"/>
    <x v="2"/>
    <x v="2"/>
    <x v="3"/>
    <x v="0"/>
    <x v="1"/>
  </r>
  <r>
    <x v="1"/>
    <x v="2"/>
    <x v="2"/>
    <x v="0"/>
    <x v="142"/>
    <x v="212"/>
    <n v="0"/>
    <x v="1"/>
    <x v="2"/>
    <x v="1"/>
    <x v="0"/>
    <x v="2"/>
    <x v="2"/>
    <x v="2"/>
    <x v="0"/>
    <x v="0"/>
    <x v="4"/>
  </r>
  <r>
    <x v="1"/>
    <x v="2"/>
    <x v="2"/>
    <x v="0"/>
    <x v="52"/>
    <x v="59"/>
    <n v="116662.19"/>
    <x v="1"/>
    <x v="2"/>
    <x v="1"/>
    <x v="0"/>
    <x v="2"/>
    <x v="2"/>
    <x v="2"/>
    <x v="1"/>
    <x v="0"/>
    <x v="4"/>
  </r>
  <r>
    <x v="1"/>
    <x v="2"/>
    <x v="2"/>
    <x v="0"/>
    <x v="11"/>
    <x v="1142"/>
    <n v="0"/>
    <x v="1"/>
    <x v="2"/>
    <x v="1"/>
    <x v="0"/>
    <x v="2"/>
    <x v="2"/>
    <x v="2"/>
    <x v="3"/>
    <x v="0"/>
    <x v="6"/>
  </r>
  <r>
    <x v="1"/>
    <x v="2"/>
    <x v="2"/>
    <x v="0"/>
    <x v="41"/>
    <x v="1109"/>
    <n v="0"/>
    <x v="1"/>
    <x v="2"/>
    <x v="1"/>
    <x v="0"/>
    <x v="2"/>
    <x v="2"/>
    <x v="2"/>
    <x v="3"/>
    <x v="0"/>
    <x v="4"/>
  </r>
  <r>
    <x v="1"/>
    <x v="2"/>
    <x v="2"/>
    <x v="0"/>
    <x v="302"/>
    <x v="491"/>
    <n v="0"/>
    <x v="1"/>
    <x v="2"/>
    <x v="1"/>
    <x v="0"/>
    <x v="2"/>
    <x v="2"/>
    <x v="2"/>
    <x v="1"/>
    <x v="1"/>
    <x v="3"/>
  </r>
  <r>
    <x v="1"/>
    <x v="2"/>
    <x v="2"/>
    <x v="0"/>
    <x v="16"/>
    <x v="187"/>
    <n v="0"/>
    <x v="1"/>
    <x v="2"/>
    <x v="1"/>
    <x v="0"/>
    <x v="2"/>
    <x v="2"/>
    <x v="2"/>
    <x v="0"/>
    <x v="0"/>
    <x v="2"/>
  </r>
  <r>
    <x v="1"/>
    <x v="2"/>
    <x v="2"/>
    <x v="0"/>
    <x v="365"/>
    <x v="604"/>
    <n v="33708.42"/>
    <x v="1"/>
    <x v="2"/>
    <x v="1"/>
    <x v="0"/>
    <x v="2"/>
    <x v="2"/>
    <x v="2"/>
    <x v="2"/>
    <x v="0"/>
    <x v="2"/>
  </r>
  <r>
    <x v="1"/>
    <x v="2"/>
    <x v="2"/>
    <x v="0"/>
    <x v="73"/>
    <x v="183"/>
    <n v="0"/>
    <x v="1"/>
    <x v="2"/>
    <x v="1"/>
    <x v="0"/>
    <x v="2"/>
    <x v="2"/>
    <x v="2"/>
    <x v="0"/>
    <x v="0"/>
    <x v="6"/>
  </r>
  <r>
    <x v="1"/>
    <x v="2"/>
    <x v="2"/>
    <x v="0"/>
    <x v="18"/>
    <x v="1249"/>
    <n v="0"/>
    <x v="1"/>
    <x v="2"/>
    <x v="1"/>
    <x v="0"/>
    <x v="2"/>
    <x v="2"/>
    <x v="2"/>
    <x v="3"/>
    <x v="0"/>
    <x v="1"/>
  </r>
  <r>
    <x v="1"/>
    <x v="2"/>
    <x v="2"/>
    <x v="0"/>
    <x v="13"/>
    <x v="1227"/>
    <n v="31088.19"/>
    <x v="1"/>
    <x v="2"/>
    <x v="1"/>
    <x v="0"/>
    <x v="2"/>
    <x v="2"/>
    <x v="2"/>
    <x v="3"/>
    <x v="0"/>
    <x v="0"/>
  </r>
  <r>
    <x v="1"/>
    <x v="2"/>
    <x v="2"/>
    <x v="0"/>
    <x v="340"/>
    <x v="550"/>
    <n v="284.12"/>
    <x v="1"/>
    <x v="2"/>
    <x v="1"/>
    <x v="0"/>
    <x v="2"/>
    <x v="2"/>
    <x v="2"/>
    <x v="4"/>
    <x v="0"/>
    <x v="2"/>
  </r>
  <r>
    <x v="1"/>
    <x v="2"/>
    <x v="2"/>
    <x v="0"/>
    <x v="35"/>
    <x v="40"/>
    <n v="2692801.85"/>
    <x v="1"/>
    <x v="2"/>
    <x v="1"/>
    <x v="0"/>
    <x v="2"/>
    <x v="2"/>
    <x v="2"/>
    <x v="0"/>
    <x v="0"/>
    <x v="4"/>
  </r>
  <r>
    <x v="1"/>
    <x v="2"/>
    <x v="2"/>
    <x v="0"/>
    <x v="136"/>
    <x v="1311"/>
    <n v="0"/>
    <x v="1"/>
    <x v="2"/>
    <x v="1"/>
    <x v="0"/>
    <x v="2"/>
    <x v="2"/>
    <x v="2"/>
    <x v="3"/>
    <x v="0"/>
    <x v="2"/>
  </r>
  <r>
    <x v="1"/>
    <x v="2"/>
    <x v="2"/>
    <x v="0"/>
    <x v="13"/>
    <x v="672"/>
    <n v="0"/>
    <x v="1"/>
    <x v="2"/>
    <x v="1"/>
    <x v="0"/>
    <x v="2"/>
    <x v="2"/>
    <x v="2"/>
    <x v="3"/>
    <x v="0"/>
    <x v="6"/>
  </r>
  <r>
    <x v="1"/>
    <x v="2"/>
    <x v="2"/>
    <x v="0"/>
    <x v="13"/>
    <x v="1258"/>
    <n v="0"/>
    <x v="1"/>
    <x v="2"/>
    <x v="1"/>
    <x v="0"/>
    <x v="2"/>
    <x v="2"/>
    <x v="2"/>
    <x v="3"/>
    <x v="0"/>
    <x v="2"/>
  </r>
  <r>
    <x v="1"/>
    <x v="2"/>
    <x v="2"/>
    <x v="0"/>
    <x v="1"/>
    <x v="1248"/>
    <n v="0"/>
    <x v="1"/>
    <x v="2"/>
    <x v="1"/>
    <x v="0"/>
    <x v="2"/>
    <x v="2"/>
    <x v="2"/>
    <x v="3"/>
    <x v="0"/>
    <x v="7"/>
  </r>
  <r>
    <x v="1"/>
    <x v="2"/>
    <x v="2"/>
    <x v="0"/>
    <x v="5"/>
    <x v="513"/>
    <n v="0"/>
    <x v="1"/>
    <x v="2"/>
    <x v="1"/>
    <x v="0"/>
    <x v="2"/>
    <x v="2"/>
    <x v="2"/>
    <x v="4"/>
    <x v="1"/>
    <x v="4"/>
  </r>
  <r>
    <x v="1"/>
    <x v="2"/>
    <x v="2"/>
    <x v="0"/>
    <x v="265"/>
    <x v="427"/>
    <n v="499769.45"/>
    <x v="1"/>
    <x v="2"/>
    <x v="1"/>
    <x v="0"/>
    <x v="2"/>
    <x v="2"/>
    <x v="2"/>
    <x v="2"/>
    <x v="1"/>
    <x v="6"/>
  </r>
  <r>
    <x v="1"/>
    <x v="2"/>
    <x v="2"/>
    <x v="0"/>
    <x v="11"/>
    <x v="900"/>
    <n v="0"/>
    <x v="1"/>
    <x v="2"/>
    <x v="1"/>
    <x v="0"/>
    <x v="2"/>
    <x v="2"/>
    <x v="2"/>
    <x v="3"/>
    <x v="0"/>
    <x v="3"/>
  </r>
  <r>
    <x v="1"/>
    <x v="2"/>
    <x v="2"/>
    <x v="0"/>
    <x v="53"/>
    <x v="346"/>
    <n v="0"/>
    <x v="1"/>
    <x v="2"/>
    <x v="1"/>
    <x v="0"/>
    <x v="2"/>
    <x v="2"/>
    <x v="2"/>
    <x v="1"/>
    <x v="0"/>
    <x v="7"/>
  </r>
  <r>
    <x v="1"/>
    <x v="2"/>
    <x v="2"/>
    <x v="0"/>
    <x v="1"/>
    <x v="886"/>
    <n v="0"/>
    <x v="1"/>
    <x v="2"/>
    <x v="1"/>
    <x v="0"/>
    <x v="2"/>
    <x v="2"/>
    <x v="2"/>
    <x v="3"/>
    <x v="0"/>
    <x v="4"/>
  </r>
  <r>
    <x v="1"/>
    <x v="2"/>
    <x v="2"/>
    <x v="0"/>
    <x v="479"/>
    <x v="845"/>
    <n v="713500"/>
    <x v="1"/>
    <x v="2"/>
    <x v="1"/>
    <x v="0"/>
    <x v="2"/>
    <x v="2"/>
    <x v="2"/>
    <x v="3"/>
    <x v="0"/>
    <x v="4"/>
  </r>
  <r>
    <x v="1"/>
    <x v="2"/>
    <x v="2"/>
    <x v="0"/>
    <x v="13"/>
    <x v="1110"/>
    <n v="0"/>
    <x v="1"/>
    <x v="2"/>
    <x v="1"/>
    <x v="0"/>
    <x v="2"/>
    <x v="2"/>
    <x v="2"/>
    <x v="3"/>
    <x v="0"/>
    <x v="1"/>
  </r>
  <r>
    <x v="1"/>
    <x v="2"/>
    <x v="2"/>
    <x v="0"/>
    <x v="2"/>
    <x v="885"/>
    <n v="700007.7"/>
    <x v="1"/>
    <x v="2"/>
    <x v="1"/>
    <x v="0"/>
    <x v="2"/>
    <x v="2"/>
    <x v="2"/>
    <x v="1"/>
    <x v="0"/>
    <x v="7"/>
  </r>
  <r>
    <x v="1"/>
    <x v="2"/>
    <x v="2"/>
    <x v="0"/>
    <x v="18"/>
    <x v="1067"/>
    <n v="482046.68"/>
    <x v="1"/>
    <x v="2"/>
    <x v="1"/>
    <x v="0"/>
    <x v="2"/>
    <x v="2"/>
    <x v="2"/>
    <x v="3"/>
    <x v="0"/>
    <x v="2"/>
  </r>
  <r>
    <x v="1"/>
    <x v="2"/>
    <x v="2"/>
    <x v="0"/>
    <x v="1"/>
    <x v="886"/>
    <n v="0"/>
    <x v="1"/>
    <x v="2"/>
    <x v="1"/>
    <x v="0"/>
    <x v="2"/>
    <x v="2"/>
    <x v="2"/>
    <x v="3"/>
    <x v="0"/>
    <x v="6"/>
  </r>
  <r>
    <x v="1"/>
    <x v="2"/>
    <x v="2"/>
    <x v="0"/>
    <x v="41"/>
    <x v="1196"/>
    <n v="0"/>
    <x v="1"/>
    <x v="2"/>
    <x v="1"/>
    <x v="0"/>
    <x v="2"/>
    <x v="2"/>
    <x v="2"/>
    <x v="3"/>
    <x v="0"/>
    <x v="4"/>
  </r>
  <r>
    <x v="1"/>
    <x v="2"/>
    <x v="2"/>
    <x v="0"/>
    <x v="275"/>
    <x v="447"/>
    <n v="0"/>
    <x v="1"/>
    <x v="2"/>
    <x v="1"/>
    <x v="0"/>
    <x v="2"/>
    <x v="2"/>
    <x v="2"/>
    <x v="0"/>
    <x v="1"/>
    <x v="4"/>
  </r>
  <r>
    <x v="1"/>
    <x v="2"/>
    <x v="2"/>
    <x v="0"/>
    <x v="11"/>
    <x v="1237"/>
    <n v="0"/>
    <x v="1"/>
    <x v="2"/>
    <x v="1"/>
    <x v="0"/>
    <x v="2"/>
    <x v="2"/>
    <x v="2"/>
    <x v="3"/>
    <x v="0"/>
    <x v="1"/>
  </r>
  <r>
    <x v="1"/>
    <x v="2"/>
    <x v="2"/>
    <x v="0"/>
    <x v="242"/>
    <x v="377"/>
    <n v="0"/>
    <x v="1"/>
    <x v="2"/>
    <x v="1"/>
    <x v="0"/>
    <x v="2"/>
    <x v="2"/>
    <x v="2"/>
    <x v="0"/>
    <x v="0"/>
    <x v="4"/>
  </r>
  <r>
    <x v="1"/>
    <x v="2"/>
    <x v="2"/>
    <x v="0"/>
    <x v="434"/>
    <x v="730"/>
    <n v="0"/>
    <x v="1"/>
    <x v="2"/>
    <x v="1"/>
    <x v="0"/>
    <x v="2"/>
    <x v="2"/>
    <x v="2"/>
    <x v="2"/>
    <x v="0"/>
    <x v="4"/>
  </r>
  <r>
    <x v="1"/>
    <x v="2"/>
    <x v="2"/>
    <x v="0"/>
    <x v="642"/>
    <x v="1320"/>
    <n v="105777.72"/>
    <x v="1"/>
    <x v="2"/>
    <x v="1"/>
    <x v="0"/>
    <x v="2"/>
    <x v="2"/>
    <x v="2"/>
    <x v="3"/>
    <x v="1"/>
    <x v="7"/>
  </r>
  <r>
    <x v="1"/>
    <x v="2"/>
    <x v="2"/>
    <x v="0"/>
    <x v="1"/>
    <x v="1116"/>
    <n v="0"/>
    <x v="1"/>
    <x v="2"/>
    <x v="1"/>
    <x v="0"/>
    <x v="2"/>
    <x v="2"/>
    <x v="2"/>
    <x v="3"/>
    <x v="0"/>
    <x v="6"/>
  </r>
  <r>
    <x v="1"/>
    <x v="2"/>
    <x v="2"/>
    <x v="0"/>
    <x v="147"/>
    <x v="203"/>
    <n v="-105747.55"/>
    <x v="1"/>
    <x v="2"/>
    <x v="1"/>
    <x v="0"/>
    <x v="2"/>
    <x v="2"/>
    <x v="2"/>
    <x v="3"/>
    <x v="0"/>
    <x v="2"/>
  </r>
  <r>
    <x v="1"/>
    <x v="2"/>
    <x v="2"/>
    <x v="0"/>
    <x v="22"/>
    <x v="728"/>
    <n v="0"/>
    <x v="1"/>
    <x v="2"/>
    <x v="1"/>
    <x v="0"/>
    <x v="2"/>
    <x v="2"/>
    <x v="2"/>
    <x v="5"/>
    <x v="0"/>
    <x v="6"/>
  </r>
  <r>
    <x v="1"/>
    <x v="2"/>
    <x v="2"/>
    <x v="0"/>
    <x v="485"/>
    <x v="860"/>
    <n v="0"/>
    <x v="1"/>
    <x v="2"/>
    <x v="1"/>
    <x v="0"/>
    <x v="2"/>
    <x v="2"/>
    <x v="2"/>
    <x v="3"/>
    <x v="1"/>
    <x v="2"/>
  </r>
  <r>
    <x v="1"/>
    <x v="2"/>
    <x v="2"/>
    <x v="0"/>
    <x v="199"/>
    <x v="295"/>
    <n v="0"/>
    <x v="1"/>
    <x v="2"/>
    <x v="1"/>
    <x v="0"/>
    <x v="2"/>
    <x v="2"/>
    <x v="2"/>
    <x v="0"/>
    <x v="1"/>
    <x v="6"/>
  </r>
  <r>
    <x v="1"/>
    <x v="2"/>
    <x v="2"/>
    <x v="0"/>
    <x v="32"/>
    <x v="467"/>
    <n v="0"/>
    <x v="1"/>
    <x v="2"/>
    <x v="1"/>
    <x v="0"/>
    <x v="2"/>
    <x v="2"/>
    <x v="2"/>
    <x v="5"/>
    <x v="0"/>
    <x v="1"/>
  </r>
  <r>
    <x v="1"/>
    <x v="2"/>
    <x v="2"/>
    <x v="0"/>
    <x v="93"/>
    <x v="111"/>
    <n v="162620.5"/>
    <x v="1"/>
    <x v="2"/>
    <x v="1"/>
    <x v="0"/>
    <x v="2"/>
    <x v="2"/>
    <x v="2"/>
    <x v="1"/>
    <x v="2"/>
    <x v="2"/>
  </r>
  <r>
    <x v="1"/>
    <x v="2"/>
    <x v="2"/>
    <x v="0"/>
    <x v="206"/>
    <x v="304"/>
    <n v="13239.47"/>
    <x v="1"/>
    <x v="2"/>
    <x v="1"/>
    <x v="0"/>
    <x v="2"/>
    <x v="2"/>
    <x v="2"/>
    <x v="2"/>
    <x v="1"/>
    <x v="3"/>
  </r>
  <r>
    <x v="1"/>
    <x v="2"/>
    <x v="2"/>
    <x v="0"/>
    <x v="593"/>
    <x v="1133"/>
    <n v="3511413.46"/>
    <x v="1"/>
    <x v="2"/>
    <x v="1"/>
    <x v="0"/>
    <x v="2"/>
    <x v="2"/>
    <x v="2"/>
    <x v="6"/>
    <x v="0"/>
    <x v="1"/>
  </r>
  <r>
    <x v="1"/>
    <x v="2"/>
    <x v="2"/>
    <x v="0"/>
    <x v="433"/>
    <x v="726"/>
    <n v="0"/>
    <x v="1"/>
    <x v="2"/>
    <x v="1"/>
    <x v="0"/>
    <x v="2"/>
    <x v="2"/>
    <x v="2"/>
    <x v="0"/>
    <x v="0"/>
    <x v="6"/>
  </r>
  <r>
    <x v="1"/>
    <x v="2"/>
    <x v="2"/>
    <x v="0"/>
    <x v="474"/>
    <x v="829"/>
    <n v="352.57"/>
    <x v="1"/>
    <x v="2"/>
    <x v="1"/>
    <x v="0"/>
    <x v="2"/>
    <x v="2"/>
    <x v="2"/>
    <x v="3"/>
    <x v="0"/>
    <x v="2"/>
  </r>
  <r>
    <x v="1"/>
    <x v="2"/>
    <x v="2"/>
    <x v="0"/>
    <x v="340"/>
    <x v="550"/>
    <n v="282.83999999999997"/>
    <x v="1"/>
    <x v="2"/>
    <x v="1"/>
    <x v="0"/>
    <x v="2"/>
    <x v="2"/>
    <x v="2"/>
    <x v="4"/>
    <x v="0"/>
    <x v="6"/>
  </r>
  <r>
    <x v="1"/>
    <x v="2"/>
    <x v="2"/>
    <x v="0"/>
    <x v="139"/>
    <x v="388"/>
    <n v="260451.99"/>
    <x v="1"/>
    <x v="2"/>
    <x v="1"/>
    <x v="0"/>
    <x v="2"/>
    <x v="2"/>
    <x v="2"/>
    <x v="2"/>
    <x v="1"/>
    <x v="3"/>
  </r>
  <r>
    <x v="1"/>
    <x v="2"/>
    <x v="2"/>
    <x v="0"/>
    <x v="11"/>
    <x v="356"/>
    <n v="0"/>
    <x v="1"/>
    <x v="2"/>
    <x v="1"/>
    <x v="0"/>
    <x v="2"/>
    <x v="2"/>
    <x v="2"/>
    <x v="3"/>
    <x v="0"/>
    <x v="6"/>
  </r>
  <r>
    <x v="1"/>
    <x v="2"/>
    <x v="2"/>
    <x v="0"/>
    <x v="41"/>
    <x v="897"/>
    <n v="0"/>
    <x v="1"/>
    <x v="2"/>
    <x v="1"/>
    <x v="0"/>
    <x v="2"/>
    <x v="2"/>
    <x v="2"/>
    <x v="3"/>
    <x v="0"/>
    <x v="2"/>
  </r>
  <r>
    <x v="1"/>
    <x v="2"/>
    <x v="2"/>
    <x v="0"/>
    <x v="286"/>
    <x v="472"/>
    <n v="2666365.85"/>
    <x v="1"/>
    <x v="2"/>
    <x v="1"/>
    <x v="0"/>
    <x v="2"/>
    <x v="2"/>
    <x v="2"/>
    <x v="5"/>
    <x v="1"/>
    <x v="7"/>
  </r>
  <r>
    <x v="1"/>
    <x v="2"/>
    <x v="2"/>
    <x v="0"/>
    <x v="420"/>
    <x v="699"/>
    <n v="0"/>
    <x v="1"/>
    <x v="2"/>
    <x v="1"/>
    <x v="0"/>
    <x v="2"/>
    <x v="2"/>
    <x v="2"/>
    <x v="0"/>
    <x v="0"/>
    <x v="1"/>
  </r>
  <r>
    <x v="1"/>
    <x v="2"/>
    <x v="2"/>
    <x v="0"/>
    <x v="486"/>
    <x v="932"/>
    <n v="0"/>
    <x v="1"/>
    <x v="2"/>
    <x v="1"/>
    <x v="0"/>
    <x v="2"/>
    <x v="2"/>
    <x v="2"/>
    <x v="2"/>
    <x v="1"/>
    <x v="6"/>
  </r>
  <r>
    <x v="1"/>
    <x v="2"/>
    <x v="2"/>
    <x v="0"/>
    <x v="1"/>
    <x v="1235"/>
    <n v="0"/>
    <x v="1"/>
    <x v="2"/>
    <x v="1"/>
    <x v="0"/>
    <x v="2"/>
    <x v="2"/>
    <x v="2"/>
    <x v="3"/>
    <x v="0"/>
    <x v="2"/>
  </r>
  <r>
    <x v="1"/>
    <x v="2"/>
    <x v="2"/>
    <x v="0"/>
    <x v="170"/>
    <x v="1019"/>
    <n v="562762.43999999994"/>
    <x v="1"/>
    <x v="2"/>
    <x v="1"/>
    <x v="0"/>
    <x v="2"/>
    <x v="2"/>
    <x v="2"/>
    <x v="3"/>
    <x v="1"/>
    <x v="4"/>
  </r>
  <r>
    <x v="1"/>
    <x v="2"/>
    <x v="2"/>
    <x v="0"/>
    <x v="308"/>
    <x v="499"/>
    <n v="0"/>
    <x v="1"/>
    <x v="2"/>
    <x v="1"/>
    <x v="0"/>
    <x v="2"/>
    <x v="2"/>
    <x v="2"/>
    <x v="3"/>
    <x v="1"/>
    <x v="6"/>
  </r>
  <r>
    <x v="1"/>
    <x v="2"/>
    <x v="2"/>
    <x v="0"/>
    <x v="298"/>
    <x v="486"/>
    <n v="0"/>
    <x v="1"/>
    <x v="2"/>
    <x v="1"/>
    <x v="0"/>
    <x v="2"/>
    <x v="2"/>
    <x v="2"/>
    <x v="5"/>
    <x v="1"/>
    <x v="6"/>
  </r>
  <r>
    <x v="1"/>
    <x v="2"/>
    <x v="2"/>
    <x v="0"/>
    <x v="581"/>
    <x v="1097"/>
    <n v="-50438.25"/>
    <x v="1"/>
    <x v="2"/>
    <x v="1"/>
    <x v="0"/>
    <x v="2"/>
    <x v="2"/>
    <x v="2"/>
    <x v="3"/>
    <x v="0"/>
    <x v="5"/>
  </r>
  <r>
    <x v="1"/>
    <x v="2"/>
    <x v="2"/>
    <x v="0"/>
    <x v="403"/>
    <x v="665"/>
    <n v="61064.76"/>
    <x v="1"/>
    <x v="2"/>
    <x v="1"/>
    <x v="0"/>
    <x v="2"/>
    <x v="2"/>
    <x v="2"/>
    <x v="2"/>
    <x v="0"/>
    <x v="2"/>
  </r>
  <r>
    <x v="1"/>
    <x v="2"/>
    <x v="2"/>
    <x v="0"/>
    <x v="555"/>
    <x v="1039"/>
    <n v="0"/>
    <x v="1"/>
    <x v="2"/>
    <x v="1"/>
    <x v="0"/>
    <x v="2"/>
    <x v="2"/>
    <x v="2"/>
    <x v="3"/>
    <x v="0"/>
    <x v="4"/>
  </r>
  <r>
    <x v="1"/>
    <x v="2"/>
    <x v="2"/>
    <x v="0"/>
    <x v="1"/>
    <x v="886"/>
    <n v="0"/>
    <x v="1"/>
    <x v="2"/>
    <x v="1"/>
    <x v="0"/>
    <x v="2"/>
    <x v="2"/>
    <x v="2"/>
    <x v="3"/>
    <x v="0"/>
    <x v="5"/>
  </r>
  <r>
    <x v="1"/>
    <x v="2"/>
    <x v="2"/>
    <x v="0"/>
    <x v="34"/>
    <x v="413"/>
    <n v="0"/>
    <x v="1"/>
    <x v="2"/>
    <x v="1"/>
    <x v="0"/>
    <x v="2"/>
    <x v="2"/>
    <x v="2"/>
    <x v="1"/>
    <x v="1"/>
    <x v="0"/>
  </r>
  <r>
    <x v="1"/>
    <x v="2"/>
    <x v="2"/>
    <x v="0"/>
    <x v="123"/>
    <x v="554"/>
    <n v="0"/>
    <x v="1"/>
    <x v="2"/>
    <x v="1"/>
    <x v="0"/>
    <x v="2"/>
    <x v="2"/>
    <x v="2"/>
    <x v="4"/>
    <x v="0"/>
    <x v="2"/>
  </r>
  <r>
    <x v="1"/>
    <x v="2"/>
    <x v="2"/>
    <x v="0"/>
    <x v="291"/>
    <x v="478"/>
    <n v="0"/>
    <x v="1"/>
    <x v="2"/>
    <x v="1"/>
    <x v="0"/>
    <x v="2"/>
    <x v="2"/>
    <x v="2"/>
    <x v="5"/>
    <x v="0"/>
    <x v="6"/>
  </r>
  <r>
    <x v="1"/>
    <x v="2"/>
    <x v="2"/>
    <x v="0"/>
    <x v="230"/>
    <x v="350"/>
    <n v="0"/>
    <x v="1"/>
    <x v="2"/>
    <x v="1"/>
    <x v="0"/>
    <x v="2"/>
    <x v="2"/>
    <x v="2"/>
    <x v="0"/>
    <x v="0"/>
    <x v="5"/>
  </r>
  <r>
    <x v="1"/>
    <x v="2"/>
    <x v="2"/>
    <x v="0"/>
    <x v="11"/>
    <x v="601"/>
    <n v="1986857.22"/>
    <x v="1"/>
    <x v="2"/>
    <x v="1"/>
    <x v="0"/>
    <x v="2"/>
    <x v="2"/>
    <x v="2"/>
    <x v="3"/>
    <x v="0"/>
    <x v="6"/>
  </r>
  <r>
    <x v="1"/>
    <x v="2"/>
    <x v="2"/>
    <x v="0"/>
    <x v="219"/>
    <x v="328"/>
    <n v="0"/>
    <x v="1"/>
    <x v="2"/>
    <x v="1"/>
    <x v="0"/>
    <x v="2"/>
    <x v="2"/>
    <x v="2"/>
    <x v="3"/>
    <x v="0"/>
    <x v="1"/>
  </r>
  <r>
    <x v="1"/>
    <x v="2"/>
    <x v="2"/>
    <x v="0"/>
    <x v="229"/>
    <x v="348"/>
    <n v="1261812.3"/>
    <x v="1"/>
    <x v="2"/>
    <x v="1"/>
    <x v="0"/>
    <x v="2"/>
    <x v="2"/>
    <x v="2"/>
    <x v="3"/>
    <x v="1"/>
    <x v="0"/>
  </r>
  <r>
    <x v="1"/>
    <x v="2"/>
    <x v="2"/>
    <x v="0"/>
    <x v="611"/>
    <x v="1190"/>
    <n v="0"/>
    <x v="1"/>
    <x v="2"/>
    <x v="1"/>
    <x v="0"/>
    <x v="2"/>
    <x v="2"/>
    <x v="2"/>
    <x v="3"/>
    <x v="1"/>
    <x v="4"/>
  </r>
  <r>
    <x v="1"/>
    <x v="2"/>
    <x v="2"/>
    <x v="0"/>
    <x v="51"/>
    <x v="58"/>
    <n v="0"/>
    <x v="1"/>
    <x v="2"/>
    <x v="1"/>
    <x v="0"/>
    <x v="2"/>
    <x v="2"/>
    <x v="2"/>
    <x v="0"/>
    <x v="0"/>
    <x v="6"/>
  </r>
  <r>
    <x v="1"/>
    <x v="2"/>
    <x v="2"/>
    <x v="0"/>
    <x v="377"/>
    <x v="625"/>
    <n v="0"/>
    <x v="1"/>
    <x v="2"/>
    <x v="1"/>
    <x v="0"/>
    <x v="2"/>
    <x v="2"/>
    <x v="2"/>
    <x v="1"/>
    <x v="1"/>
    <x v="2"/>
  </r>
  <r>
    <x v="1"/>
    <x v="2"/>
    <x v="2"/>
    <x v="0"/>
    <x v="41"/>
    <x v="1203"/>
    <n v="0"/>
    <x v="1"/>
    <x v="2"/>
    <x v="1"/>
    <x v="0"/>
    <x v="2"/>
    <x v="2"/>
    <x v="2"/>
    <x v="3"/>
    <x v="0"/>
    <x v="0"/>
  </r>
  <r>
    <x v="1"/>
    <x v="2"/>
    <x v="2"/>
    <x v="0"/>
    <x v="72"/>
    <x v="88"/>
    <n v="27049.82"/>
    <x v="1"/>
    <x v="2"/>
    <x v="1"/>
    <x v="0"/>
    <x v="2"/>
    <x v="2"/>
    <x v="2"/>
    <x v="0"/>
    <x v="0"/>
    <x v="0"/>
  </r>
  <r>
    <x v="1"/>
    <x v="2"/>
    <x v="2"/>
    <x v="0"/>
    <x v="13"/>
    <x v="1027"/>
    <n v="0"/>
    <x v="1"/>
    <x v="2"/>
    <x v="1"/>
    <x v="0"/>
    <x v="2"/>
    <x v="2"/>
    <x v="2"/>
    <x v="3"/>
    <x v="0"/>
    <x v="1"/>
  </r>
  <r>
    <x v="1"/>
    <x v="2"/>
    <x v="2"/>
    <x v="0"/>
    <x v="599"/>
    <x v="1148"/>
    <n v="0"/>
    <x v="1"/>
    <x v="2"/>
    <x v="1"/>
    <x v="0"/>
    <x v="2"/>
    <x v="2"/>
    <x v="2"/>
    <x v="3"/>
    <x v="1"/>
    <x v="0"/>
  </r>
  <r>
    <x v="1"/>
    <x v="2"/>
    <x v="2"/>
    <x v="0"/>
    <x v="391"/>
    <x v="649"/>
    <n v="8950.14"/>
    <x v="1"/>
    <x v="2"/>
    <x v="1"/>
    <x v="0"/>
    <x v="2"/>
    <x v="2"/>
    <x v="2"/>
    <x v="2"/>
    <x v="0"/>
    <x v="1"/>
  </r>
  <r>
    <x v="1"/>
    <x v="2"/>
    <x v="2"/>
    <x v="0"/>
    <x v="378"/>
    <x v="853"/>
    <n v="0"/>
    <x v="1"/>
    <x v="2"/>
    <x v="1"/>
    <x v="0"/>
    <x v="2"/>
    <x v="2"/>
    <x v="2"/>
    <x v="3"/>
    <x v="0"/>
    <x v="4"/>
  </r>
  <r>
    <x v="1"/>
    <x v="2"/>
    <x v="2"/>
    <x v="0"/>
    <x v="11"/>
    <x v="999"/>
    <n v="0"/>
    <x v="1"/>
    <x v="2"/>
    <x v="1"/>
    <x v="0"/>
    <x v="2"/>
    <x v="2"/>
    <x v="2"/>
    <x v="3"/>
    <x v="0"/>
    <x v="2"/>
  </r>
  <r>
    <x v="1"/>
    <x v="2"/>
    <x v="2"/>
    <x v="0"/>
    <x v="332"/>
    <x v="535"/>
    <n v="0"/>
    <x v="1"/>
    <x v="2"/>
    <x v="1"/>
    <x v="0"/>
    <x v="2"/>
    <x v="2"/>
    <x v="2"/>
    <x v="2"/>
    <x v="1"/>
    <x v="3"/>
  </r>
  <r>
    <x v="1"/>
    <x v="2"/>
    <x v="2"/>
    <x v="0"/>
    <x v="401"/>
    <x v="663"/>
    <n v="0"/>
    <x v="1"/>
    <x v="2"/>
    <x v="1"/>
    <x v="0"/>
    <x v="2"/>
    <x v="2"/>
    <x v="2"/>
    <x v="2"/>
    <x v="0"/>
    <x v="6"/>
  </r>
  <r>
    <x v="1"/>
    <x v="2"/>
    <x v="2"/>
    <x v="0"/>
    <x v="5"/>
    <x v="971"/>
    <n v="0"/>
    <x v="1"/>
    <x v="2"/>
    <x v="1"/>
    <x v="0"/>
    <x v="2"/>
    <x v="2"/>
    <x v="2"/>
    <x v="2"/>
    <x v="0"/>
    <x v="5"/>
  </r>
  <r>
    <x v="1"/>
    <x v="2"/>
    <x v="2"/>
    <x v="0"/>
    <x v="1"/>
    <x v="1132"/>
    <n v="0"/>
    <x v="1"/>
    <x v="2"/>
    <x v="1"/>
    <x v="0"/>
    <x v="2"/>
    <x v="2"/>
    <x v="2"/>
    <x v="3"/>
    <x v="0"/>
    <x v="3"/>
  </r>
  <r>
    <x v="1"/>
    <x v="2"/>
    <x v="2"/>
    <x v="0"/>
    <x v="557"/>
    <x v="1043"/>
    <n v="10281.39"/>
    <x v="1"/>
    <x v="2"/>
    <x v="1"/>
    <x v="0"/>
    <x v="2"/>
    <x v="2"/>
    <x v="2"/>
    <x v="3"/>
    <x v="0"/>
    <x v="6"/>
  </r>
  <r>
    <x v="1"/>
    <x v="2"/>
    <x v="2"/>
    <x v="0"/>
    <x v="497"/>
    <x v="892"/>
    <n v="73282.25"/>
    <x v="1"/>
    <x v="2"/>
    <x v="1"/>
    <x v="0"/>
    <x v="2"/>
    <x v="2"/>
    <x v="2"/>
    <x v="3"/>
    <x v="1"/>
    <x v="6"/>
  </r>
  <r>
    <x v="1"/>
    <x v="2"/>
    <x v="2"/>
    <x v="0"/>
    <x v="13"/>
    <x v="1251"/>
    <n v="0"/>
    <x v="1"/>
    <x v="2"/>
    <x v="1"/>
    <x v="0"/>
    <x v="2"/>
    <x v="2"/>
    <x v="2"/>
    <x v="3"/>
    <x v="0"/>
    <x v="5"/>
  </r>
  <r>
    <x v="1"/>
    <x v="2"/>
    <x v="2"/>
    <x v="0"/>
    <x v="329"/>
    <x v="994"/>
    <n v="0"/>
    <x v="1"/>
    <x v="2"/>
    <x v="1"/>
    <x v="0"/>
    <x v="2"/>
    <x v="2"/>
    <x v="2"/>
    <x v="3"/>
    <x v="0"/>
    <x v="1"/>
  </r>
  <r>
    <x v="1"/>
    <x v="2"/>
    <x v="2"/>
    <x v="0"/>
    <x v="33"/>
    <x v="36"/>
    <n v="586957.39"/>
    <x v="1"/>
    <x v="2"/>
    <x v="1"/>
    <x v="0"/>
    <x v="2"/>
    <x v="2"/>
    <x v="2"/>
    <x v="0"/>
    <x v="0"/>
    <x v="7"/>
  </r>
  <r>
    <x v="1"/>
    <x v="2"/>
    <x v="2"/>
    <x v="0"/>
    <x v="242"/>
    <x v="377"/>
    <n v="0"/>
    <x v="1"/>
    <x v="2"/>
    <x v="1"/>
    <x v="0"/>
    <x v="2"/>
    <x v="2"/>
    <x v="2"/>
    <x v="0"/>
    <x v="0"/>
    <x v="5"/>
  </r>
  <r>
    <x v="1"/>
    <x v="2"/>
    <x v="2"/>
    <x v="0"/>
    <x v="389"/>
    <x v="643"/>
    <n v="299067.67"/>
    <x v="1"/>
    <x v="2"/>
    <x v="1"/>
    <x v="0"/>
    <x v="2"/>
    <x v="2"/>
    <x v="2"/>
    <x v="2"/>
    <x v="1"/>
    <x v="0"/>
  </r>
  <r>
    <x v="1"/>
    <x v="2"/>
    <x v="2"/>
    <x v="0"/>
    <x v="242"/>
    <x v="377"/>
    <n v="0"/>
    <x v="1"/>
    <x v="2"/>
    <x v="1"/>
    <x v="0"/>
    <x v="2"/>
    <x v="2"/>
    <x v="2"/>
    <x v="0"/>
    <x v="0"/>
    <x v="2"/>
  </r>
  <r>
    <x v="1"/>
    <x v="2"/>
    <x v="2"/>
    <x v="0"/>
    <x v="61"/>
    <x v="71"/>
    <n v="0"/>
    <x v="1"/>
    <x v="2"/>
    <x v="1"/>
    <x v="0"/>
    <x v="2"/>
    <x v="2"/>
    <x v="2"/>
    <x v="0"/>
    <x v="0"/>
    <x v="6"/>
  </r>
  <r>
    <x v="1"/>
    <x v="2"/>
    <x v="2"/>
    <x v="0"/>
    <x v="544"/>
    <x v="996"/>
    <n v="-7300.21"/>
    <x v="1"/>
    <x v="2"/>
    <x v="1"/>
    <x v="0"/>
    <x v="2"/>
    <x v="2"/>
    <x v="2"/>
    <x v="3"/>
    <x v="0"/>
    <x v="6"/>
  </r>
  <r>
    <x v="1"/>
    <x v="2"/>
    <x v="2"/>
    <x v="0"/>
    <x v="18"/>
    <x v="1112"/>
    <n v="0"/>
    <x v="1"/>
    <x v="2"/>
    <x v="1"/>
    <x v="0"/>
    <x v="2"/>
    <x v="2"/>
    <x v="2"/>
    <x v="3"/>
    <x v="0"/>
    <x v="4"/>
  </r>
  <r>
    <x v="1"/>
    <x v="2"/>
    <x v="2"/>
    <x v="0"/>
    <x v="310"/>
    <x v="501"/>
    <n v="0"/>
    <x v="1"/>
    <x v="2"/>
    <x v="1"/>
    <x v="0"/>
    <x v="2"/>
    <x v="2"/>
    <x v="2"/>
    <x v="4"/>
    <x v="0"/>
    <x v="1"/>
  </r>
  <r>
    <x v="1"/>
    <x v="2"/>
    <x v="2"/>
    <x v="0"/>
    <x v="15"/>
    <x v="15"/>
    <n v="0"/>
    <x v="1"/>
    <x v="2"/>
    <x v="1"/>
    <x v="0"/>
    <x v="2"/>
    <x v="2"/>
    <x v="2"/>
    <x v="1"/>
    <x v="0"/>
    <x v="6"/>
  </r>
  <r>
    <x v="1"/>
    <x v="2"/>
    <x v="2"/>
    <x v="0"/>
    <x v="334"/>
    <x v="537"/>
    <n v="3604.45"/>
    <x v="1"/>
    <x v="2"/>
    <x v="1"/>
    <x v="0"/>
    <x v="2"/>
    <x v="2"/>
    <x v="2"/>
    <x v="1"/>
    <x v="0"/>
    <x v="5"/>
  </r>
  <r>
    <x v="1"/>
    <x v="2"/>
    <x v="2"/>
    <x v="0"/>
    <x v="37"/>
    <x v="42"/>
    <n v="0"/>
    <x v="1"/>
    <x v="2"/>
    <x v="1"/>
    <x v="0"/>
    <x v="2"/>
    <x v="2"/>
    <x v="2"/>
    <x v="0"/>
    <x v="0"/>
    <x v="2"/>
  </r>
  <r>
    <x v="1"/>
    <x v="2"/>
    <x v="2"/>
    <x v="0"/>
    <x v="208"/>
    <x v="306"/>
    <n v="0"/>
    <x v="1"/>
    <x v="2"/>
    <x v="1"/>
    <x v="0"/>
    <x v="2"/>
    <x v="2"/>
    <x v="2"/>
    <x v="1"/>
    <x v="0"/>
    <x v="4"/>
  </r>
  <r>
    <x v="1"/>
    <x v="2"/>
    <x v="2"/>
    <x v="0"/>
    <x v="242"/>
    <x v="392"/>
    <n v="0"/>
    <x v="1"/>
    <x v="2"/>
    <x v="1"/>
    <x v="0"/>
    <x v="2"/>
    <x v="2"/>
    <x v="2"/>
    <x v="0"/>
    <x v="0"/>
    <x v="7"/>
  </r>
  <r>
    <x v="1"/>
    <x v="2"/>
    <x v="2"/>
    <x v="0"/>
    <x v="22"/>
    <x v="817"/>
    <n v="0"/>
    <x v="1"/>
    <x v="2"/>
    <x v="1"/>
    <x v="0"/>
    <x v="2"/>
    <x v="2"/>
    <x v="2"/>
    <x v="0"/>
    <x v="0"/>
    <x v="2"/>
  </r>
  <r>
    <x v="1"/>
    <x v="2"/>
    <x v="2"/>
    <x v="0"/>
    <x v="160"/>
    <x v="236"/>
    <n v="0"/>
    <x v="1"/>
    <x v="2"/>
    <x v="1"/>
    <x v="0"/>
    <x v="2"/>
    <x v="2"/>
    <x v="2"/>
    <x v="0"/>
    <x v="0"/>
    <x v="3"/>
  </r>
  <r>
    <x v="1"/>
    <x v="2"/>
    <x v="2"/>
    <x v="0"/>
    <x v="356"/>
    <x v="585"/>
    <n v="0"/>
    <x v="1"/>
    <x v="2"/>
    <x v="1"/>
    <x v="0"/>
    <x v="2"/>
    <x v="2"/>
    <x v="2"/>
    <x v="1"/>
    <x v="1"/>
    <x v="5"/>
  </r>
  <r>
    <x v="1"/>
    <x v="2"/>
    <x v="2"/>
    <x v="0"/>
    <x v="18"/>
    <x v="846"/>
    <n v="0"/>
    <x v="1"/>
    <x v="2"/>
    <x v="1"/>
    <x v="0"/>
    <x v="2"/>
    <x v="2"/>
    <x v="2"/>
    <x v="3"/>
    <x v="0"/>
    <x v="2"/>
  </r>
  <r>
    <x v="1"/>
    <x v="2"/>
    <x v="2"/>
    <x v="0"/>
    <x v="41"/>
    <x v="1065"/>
    <n v="0"/>
    <x v="1"/>
    <x v="2"/>
    <x v="1"/>
    <x v="0"/>
    <x v="2"/>
    <x v="2"/>
    <x v="2"/>
    <x v="3"/>
    <x v="0"/>
    <x v="2"/>
  </r>
  <r>
    <x v="1"/>
    <x v="2"/>
    <x v="2"/>
    <x v="0"/>
    <x v="11"/>
    <x v="453"/>
    <n v="0"/>
    <x v="1"/>
    <x v="2"/>
    <x v="1"/>
    <x v="0"/>
    <x v="2"/>
    <x v="2"/>
    <x v="2"/>
    <x v="3"/>
    <x v="0"/>
    <x v="3"/>
  </r>
  <r>
    <x v="1"/>
    <x v="2"/>
    <x v="2"/>
    <x v="0"/>
    <x v="356"/>
    <x v="585"/>
    <n v="0"/>
    <x v="1"/>
    <x v="2"/>
    <x v="1"/>
    <x v="0"/>
    <x v="2"/>
    <x v="2"/>
    <x v="2"/>
    <x v="1"/>
    <x v="1"/>
    <x v="4"/>
  </r>
  <r>
    <x v="1"/>
    <x v="2"/>
    <x v="2"/>
    <x v="0"/>
    <x v="401"/>
    <x v="663"/>
    <n v="0"/>
    <x v="1"/>
    <x v="2"/>
    <x v="1"/>
    <x v="0"/>
    <x v="2"/>
    <x v="2"/>
    <x v="2"/>
    <x v="2"/>
    <x v="0"/>
    <x v="7"/>
  </r>
  <r>
    <x v="1"/>
    <x v="2"/>
    <x v="2"/>
    <x v="0"/>
    <x v="148"/>
    <x v="204"/>
    <n v="0"/>
    <x v="1"/>
    <x v="2"/>
    <x v="1"/>
    <x v="0"/>
    <x v="2"/>
    <x v="2"/>
    <x v="2"/>
    <x v="3"/>
    <x v="1"/>
    <x v="4"/>
  </r>
  <r>
    <x v="1"/>
    <x v="2"/>
    <x v="2"/>
    <x v="0"/>
    <x v="405"/>
    <x v="670"/>
    <n v="0"/>
    <x v="1"/>
    <x v="2"/>
    <x v="1"/>
    <x v="0"/>
    <x v="2"/>
    <x v="2"/>
    <x v="2"/>
    <x v="2"/>
    <x v="1"/>
    <x v="2"/>
  </r>
  <r>
    <x v="1"/>
    <x v="2"/>
    <x v="2"/>
    <x v="0"/>
    <x v="597"/>
    <x v="1143"/>
    <n v="0"/>
    <x v="1"/>
    <x v="2"/>
    <x v="1"/>
    <x v="0"/>
    <x v="2"/>
    <x v="2"/>
    <x v="2"/>
    <x v="3"/>
    <x v="1"/>
    <x v="3"/>
  </r>
  <r>
    <x v="1"/>
    <x v="2"/>
    <x v="2"/>
    <x v="0"/>
    <x v="18"/>
    <x v="1223"/>
    <n v="636211.52"/>
    <x v="1"/>
    <x v="2"/>
    <x v="1"/>
    <x v="0"/>
    <x v="2"/>
    <x v="2"/>
    <x v="2"/>
    <x v="3"/>
    <x v="0"/>
    <x v="6"/>
  </r>
  <r>
    <x v="1"/>
    <x v="2"/>
    <x v="2"/>
    <x v="0"/>
    <x v="456"/>
    <x v="782"/>
    <n v="0"/>
    <x v="1"/>
    <x v="2"/>
    <x v="1"/>
    <x v="0"/>
    <x v="2"/>
    <x v="2"/>
    <x v="2"/>
    <x v="1"/>
    <x v="0"/>
    <x v="2"/>
  </r>
  <r>
    <x v="1"/>
    <x v="2"/>
    <x v="2"/>
    <x v="0"/>
    <x v="492"/>
    <x v="1146"/>
    <n v="0"/>
    <x v="1"/>
    <x v="2"/>
    <x v="1"/>
    <x v="0"/>
    <x v="2"/>
    <x v="2"/>
    <x v="2"/>
    <x v="4"/>
    <x v="0"/>
    <x v="6"/>
  </r>
  <r>
    <x v="1"/>
    <x v="2"/>
    <x v="2"/>
    <x v="0"/>
    <x v="441"/>
    <x v="1095"/>
    <n v="0"/>
    <x v="1"/>
    <x v="2"/>
    <x v="1"/>
    <x v="0"/>
    <x v="2"/>
    <x v="2"/>
    <x v="2"/>
    <x v="2"/>
    <x v="0"/>
    <x v="3"/>
  </r>
  <r>
    <x v="1"/>
    <x v="2"/>
    <x v="2"/>
    <x v="0"/>
    <x v="60"/>
    <x v="1342"/>
    <n v="0"/>
    <x v="1"/>
    <x v="2"/>
    <x v="1"/>
    <x v="0"/>
    <x v="2"/>
    <x v="2"/>
    <x v="2"/>
    <x v="3"/>
    <x v="0"/>
    <x v="2"/>
  </r>
  <r>
    <x v="1"/>
    <x v="2"/>
    <x v="2"/>
    <x v="0"/>
    <x v="47"/>
    <x v="290"/>
    <n v="0"/>
    <x v="1"/>
    <x v="2"/>
    <x v="1"/>
    <x v="0"/>
    <x v="2"/>
    <x v="2"/>
    <x v="2"/>
    <x v="4"/>
    <x v="0"/>
    <x v="5"/>
  </r>
  <r>
    <x v="1"/>
    <x v="2"/>
    <x v="2"/>
    <x v="0"/>
    <x v="104"/>
    <x v="132"/>
    <n v="0"/>
    <x v="1"/>
    <x v="2"/>
    <x v="1"/>
    <x v="0"/>
    <x v="2"/>
    <x v="2"/>
    <x v="2"/>
    <x v="0"/>
    <x v="0"/>
    <x v="0"/>
  </r>
  <r>
    <x v="1"/>
    <x v="2"/>
    <x v="2"/>
    <x v="0"/>
    <x v="1"/>
    <x v="915"/>
    <n v="0"/>
    <x v="1"/>
    <x v="2"/>
    <x v="1"/>
    <x v="0"/>
    <x v="2"/>
    <x v="2"/>
    <x v="2"/>
    <x v="3"/>
    <x v="0"/>
    <x v="2"/>
  </r>
  <r>
    <x v="1"/>
    <x v="2"/>
    <x v="2"/>
    <x v="0"/>
    <x v="452"/>
    <x v="773"/>
    <n v="52020.08"/>
    <x v="1"/>
    <x v="2"/>
    <x v="1"/>
    <x v="0"/>
    <x v="2"/>
    <x v="2"/>
    <x v="2"/>
    <x v="2"/>
    <x v="0"/>
    <x v="4"/>
  </r>
  <r>
    <x v="1"/>
    <x v="2"/>
    <x v="2"/>
    <x v="0"/>
    <x v="18"/>
    <x v="706"/>
    <n v="0"/>
    <x v="1"/>
    <x v="2"/>
    <x v="1"/>
    <x v="0"/>
    <x v="2"/>
    <x v="2"/>
    <x v="2"/>
    <x v="3"/>
    <x v="0"/>
    <x v="0"/>
  </r>
  <r>
    <x v="1"/>
    <x v="2"/>
    <x v="2"/>
    <x v="0"/>
    <x v="167"/>
    <x v="250"/>
    <n v="0"/>
    <x v="1"/>
    <x v="2"/>
    <x v="1"/>
    <x v="0"/>
    <x v="2"/>
    <x v="2"/>
    <x v="2"/>
    <x v="3"/>
    <x v="1"/>
    <x v="5"/>
  </r>
  <r>
    <x v="1"/>
    <x v="2"/>
    <x v="2"/>
    <x v="0"/>
    <x v="601"/>
    <x v="1154"/>
    <n v="0"/>
    <x v="1"/>
    <x v="2"/>
    <x v="1"/>
    <x v="0"/>
    <x v="2"/>
    <x v="2"/>
    <x v="2"/>
    <x v="3"/>
    <x v="1"/>
    <x v="6"/>
  </r>
  <r>
    <x v="1"/>
    <x v="2"/>
    <x v="2"/>
    <x v="0"/>
    <x v="129"/>
    <x v="316"/>
    <n v="0"/>
    <x v="1"/>
    <x v="2"/>
    <x v="1"/>
    <x v="0"/>
    <x v="2"/>
    <x v="2"/>
    <x v="2"/>
    <x v="1"/>
    <x v="1"/>
    <x v="3"/>
  </r>
  <r>
    <x v="1"/>
    <x v="2"/>
    <x v="2"/>
    <x v="0"/>
    <x v="171"/>
    <x v="431"/>
    <n v="0"/>
    <x v="1"/>
    <x v="2"/>
    <x v="1"/>
    <x v="0"/>
    <x v="2"/>
    <x v="2"/>
    <x v="2"/>
    <x v="0"/>
    <x v="0"/>
    <x v="7"/>
  </r>
  <r>
    <x v="1"/>
    <x v="2"/>
    <x v="2"/>
    <x v="0"/>
    <x v="122"/>
    <x v="675"/>
    <n v="25357.35"/>
    <x v="1"/>
    <x v="2"/>
    <x v="1"/>
    <x v="0"/>
    <x v="2"/>
    <x v="2"/>
    <x v="2"/>
    <x v="2"/>
    <x v="0"/>
    <x v="4"/>
  </r>
  <r>
    <x v="1"/>
    <x v="2"/>
    <x v="2"/>
    <x v="0"/>
    <x v="621"/>
    <x v="1250"/>
    <n v="0"/>
    <x v="1"/>
    <x v="2"/>
    <x v="1"/>
    <x v="0"/>
    <x v="2"/>
    <x v="2"/>
    <x v="2"/>
    <x v="3"/>
    <x v="1"/>
    <x v="0"/>
  </r>
  <r>
    <x v="1"/>
    <x v="2"/>
    <x v="2"/>
    <x v="0"/>
    <x v="11"/>
    <x v="760"/>
    <n v="0"/>
    <x v="1"/>
    <x v="2"/>
    <x v="1"/>
    <x v="0"/>
    <x v="2"/>
    <x v="2"/>
    <x v="2"/>
    <x v="3"/>
    <x v="0"/>
    <x v="7"/>
  </r>
  <r>
    <x v="1"/>
    <x v="2"/>
    <x v="2"/>
    <x v="0"/>
    <x v="575"/>
    <x v="1086"/>
    <n v="0"/>
    <x v="1"/>
    <x v="2"/>
    <x v="1"/>
    <x v="0"/>
    <x v="2"/>
    <x v="2"/>
    <x v="2"/>
    <x v="3"/>
    <x v="0"/>
    <x v="4"/>
  </r>
  <r>
    <x v="1"/>
    <x v="2"/>
    <x v="2"/>
    <x v="0"/>
    <x v="225"/>
    <x v="338"/>
    <n v="0"/>
    <x v="1"/>
    <x v="2"/>
    <x v="1"/>
    <x v="0"/>
    <x v="2"/>
    <x v="2"/>
    <x v="2"/>
    <x v="3"/>
    <x v="0"/>
    <x v="4"/>
  </r>
  <r>
    <x v="1"/>
    <x v="2"/>
    <x v="2"/>
    <x v="0"/>
    <x v="1"/>
    <x v="1195"/>
    <n v="0"/>
    <x v="1"/>
    <x v="2"/>
    <x v="1"/>
    <x v="0"/>
    <x v="2"/>
    <x v="2"/>
    <x v="2"/>
    <x v="3"/>
    <x v="0"/>
    <x v="3"/>
  </r>
  <r>
    <x v="1"/>
    <x v="2"/>
    <x v="2"/>
    <x v="0"/>
    <x v="476"/>
    <x v="839"/>
    <n v="0"/>
    <x v="1"/>
    <x v="2"/>
    <x v="1"/>
    <x v="0"/>
    <x v="2"/>
    <x v="2"/>
    <x v="2"/>
    <x v="2"/>
    <x v="0"/>
    <x v="5"/>
  </r>
  <r>
    <x v="1"/>
    <x v="2"/>
    <x v="2"/>
    <x v="0"/>
    <x v="182"/>
    <x v="268"/>
    <n v="136845172.53"/>
    <x v="1"/>
    <x v="2"/>
    <x v="1"/>
    <x v="0"/>
    <x v="2"/>
    <x v="2"/>
    <x v="2"/>
    <x v="0"/>
    <x v="2"/>
    <x v="7"/>
  </r>
  <r>
    <x v="1"/>
    <x v="2"/>
    <x v="2"/>
    <x v="0"/>
    <x v="15"/>
    <x v="322"/>
    <n v="0"/>
    <x v="1"/>
    <x v="2"/>
    <x v="1"/>
    <x v="0"/>
    <x v="2"/>
    <x v="2"/>
    <x v="2"/>
    <x v="3"/>
    <x v="0"/>
    <x v="3"/>
  </r>
  <r>
    <x v="1"/>
    <x v="2"/>
    <x v="2"/>
    <x v="0"/>
    <x v="632"/>
    <x v="1290"/>
    <n v="0"/>
    <x v="1"/>
    <x v="2"/>
    <x v="1"/>
    <x v="0"/>
    <x v="2"/>
    <x v="2"/>
    <x v="2"/>
    <x v="3"/>
    <x v="1"/>
    <x v="4"/>
  </r>
  <r>
    <x v="1"/>
    <x v="2"/>
    <x v="2"/>
    <x v="0"/>
    <x v="13"/>
    <x v="100"/>
    <n v="0"/>
    <x v="1"/>
    <x v="2"/>
    <x v="1"/>
    <x v="0"/>
    <x v="2"/>
    <x v="2"/>
    <x v="2"/>
    <x v="3"/>
    <x v="0"/>
    <x v="5"/>
  </r>
  <r>
    <x v="1"/>
    <x v="2"/>
    <x v="2"/>
    <x v="0"/>
    <x v="44"/>
    <x v="460"/>
    <n v="0"/>
    <x v="1"/>
    <x v="2"/>
    <x v="1"/>
    <x v="0"/>
    <x v="2"/>
    <x v="2"/>
    <x v="2"/>
    <x v="5"/>
    <x v="0"/>
    <x v="4"/>
  </r>
  <r>
    <x v="1"/>
    <x v="2"/>
    <x v="2"/>
    <x v="0"/>
    <x v="41"/>
    <x v="827"/>
    <n v="0"/>
    <x v="1"/>
    <x v="2"/>
    <x v="1"/>
    <x v="0"/>
    <x v="2"/>
    <x v="2"/>
    <x v="2"/>
    <x v="3"/>
    <x v="0"/>
    <x v="2"/>
  </r>
  <r>
    <x v="1"/>
    <x v="2"/>
    <x v="2"/>
    <x v="0"/>
    <x v="13"/>
    <x v="165"/>
    <n v="0"/>
    <x v="1"/>
    <x v="2"/>
    <x v="1"/>
    <x v="0"/>
    <x v="2"/>
    <x v="2"/>
    <x v="2"/>
    <x v="3"/>
    <x v="0"/>
    <x v="0"/>
  </r>
  <r>
    <x v="1"/>
    <x v="2"/>
    <x v="2"/>
    <x v="0"/>
    <x v="1"/>
    <x v="1185"/>
    <n v="0"/>
    <x v="1"/>
    <x v="2"/>
    <x v="1"/>
    <x v="0"/>
    <x v="2"/>
    <x v="2"/>
    <x v="2"/>
    <x v="3"/>
    <x v="0"/>
    <x v="5"/>
  </r>
  <r>
    <x v="1"/>
    <x v="2"/>
    <x v="2"/>
    <x v="0"/>
    <x v="476"/>
    <x v="839"/>
    <n v="0"/>
    <x v="1"/>
    <x v="2"/>
    <x v="1"/>
    <x v="0"/>
    <x v="2"/>
    <x v="2"/>
    <x v="2"/>
    <x v="2"/>
    <x v="0"/>
    <x v="2"/>
  </r>
  <r>
    <x v="1"/>
    <x v="2"/>
    <x v="2"/>
    <x v="0"/>
    <x v="451"/>
    <x v="772"/>
    <n v="0"/>
    <x v="1"/>
    <x v="2"/>
    <x v="1"/>
    <x v="0"/>
    <x v="2"/>
    <x v="2"/>
    <x v="2"/>
    <x v="2"/>
    <x v="1"/>
    <x v="3"/>
  </r>
  <r>
    <x v="1"/>
    <x v="2"/>
    <x v="2"/>
    <x v="0"/>
    <x v="60"/>
    <x v="667"/>
    <n v="0"/>
    <x v="1"/>
    <x v="2"/>
    <x v="1"/>
    <x v="0"/>
    <x v="2"/>
    <x v="2"/>
    <x v="2"/>
    <x v="2"/>
    <x v="1"/>
    <x v="2"/>
  </r>
  <r>
    <x v="1"/>
    <x v="2"/>
    <x v="2"/>
    <x v="0"/>
    <x v="470"/>
    <x v="815"/>
    <n v="0"/>
    <x v="1"/>
    <x v="2"/>
    <x v="1"/>
    <x v="0"/>
    <x v="2"/>
    <x v="2"/>
    <x v="2"/>
    <x v="1"/>
    <x v="1"/>
    <x v="6"/>
  </r>
  <r>
    <x v="1"/>
    <x v="2"/>
    <x v="2"/>
    <x v="0"/>
    <x v="13"/>
    <x v="1313"/>
    <n v="0"/>
    <x v="1"/>
    <x v="2"/>
    <x v="1"/>
    <x v="0"/>
    <x v="2"/>
    <x v="2"/>
    <x v="2"/>
    <x v="3"/>
    <x v="0"/>
    <x v="6"/>
  </r>
  <r>
    <x v="1"/>
    <x v="2"/>
    <x v="2"/>
    <x v="0"/>
    <x v="476"/>
    <x v="839"/>
    <n v="0"/>
    <x v="1"/>
    <x v="2"/>
    <x v="1"/>
    <x v="0"/>
    <x v="2"/>
    <x v="2"/>
    <x v="2"/>
    <x v="2"/>
    <x v="0"/>
    <x v="3"/>
  </r>
  <r>
    <x v="1"/>
    <x v="2"/>
    <x v="2"/>
    <x v="0"/>
    <x v="5"/>
    <x v="495"/>
    <n v="10272.52"/>
    <x v="1"/>
    <x v="2"/>
    <x v="1"/>
    <x v="0"/>
    <x v="2"/>
    <x v="2"/>
    <x v="2"/>
    <x v="4"/>
    <x v="1"/>
    <x v="5"/>
  </r>
  <r>
    <x v="1"/>
    <x v="2"/>
    <x v="2"/>
    <x v="0"/>
    <x v="13"/>
    <x v="378"/>
    <n v="203.33"/>
    <x v="1"/>
    <x v="2"/>
    <x v="1"/>
    <x v="0"/>
    <x v="2"/>
    <x v="2"/>
    <x v="2"/>
    <x v="3"/>
    <x v="0"/>
    <x v="7"/>
  </r>
  <r>
    <x v="1"/>
    <x v="2"/>
    <x v="2"/>
    <x v="0"/>
    <x v="13"/>
    <x v="531"/>
    <n v="0"/>
    <x v="1"/>
    <x v="2"/>
    <x v="1"/>
    <x v="0"/>
    <x v="2"/>
    <x v="2"/>
    <x v="2"/>
    <x v="3"/>
    <x v="0"/>
    <x v="3"/>
  </r>
  <r>
    <x v="1"/>
    <x v="2"/>
    <x v="2"/>
    <x v="0"/>
    <x v="502"/>
    <x v="907"/>
    <n v="-267616.21000000002"/>
    <x v="1"/>
    <x v="2"/>
    <x v="1"/>
    <x v="0"/>
    <x v="2"/>
    <x v="2"/>
    <x v="2"/>
    <x v="3"/>
    <x v="0"/>
    <x v="7"/>
  </r>
  <r>
    <x v="1"/>
    <x v="2"/>
    <x v="2"/>
    <x v="0"/>
    <x v="5"/>
    <x v="781"/>
    <n v="0"/>
    <x v="1"/>
    <x v="2"/>
    <x v="1"/>
    <x v="0"/>
    <x v="2"/>
    <x v="2"/>
    <x v="2"/>
    <x v="1"/>
    <x v="0"/>
    <x v="4"/>
  </r>
  <r>
    <x v="1"/>
    <x v="2"/>
    <x v="2"/>
    <x v="0"/>
    <x v="16"/>
    <x v="808"/>
    <n v="0"/>
    <x v="1"/>
    <x v="2"/>
    <x v="1"/>
    <x v="0"/>
    <x v="2"/>
    <x v="2"/>
    <x v="2"/>
    <x v="3"/>
    <x v="0"/>
    <x v="1"/>
  </r>
  <r>
    <x v="1"/>
    <x v="2"/>
    <x v="2"/>
    <x v="0"/>
    <x v="588"/>
    <x v="1117"/>
    <n v="0"/>
    <x v="1"/>
    <x v="2"/>
    <x v="1"/>
    <x v="0"/>
    <x v="2"/>
    <x v="2"/>
    <x v="2"/>
    <x v="4"/>
    <x v="1"/>
    <x v="3"/>
  </r>
  <r>
    <x v="1"/>
    <x v="2"/>
    <x v="2"/>
    <x v="0"/>
    <x v="256"/>
    <x v="404"/>
    <n v="7575.14"/>
    <x v="1"/>
    <x v="2"/>
    <x v="1"/>
    <x v="0"/>
    <x v="2"/>
    <x v="2"/>
    <x v="2"/>
    <x v="2"/>
    <x v="0"/>
    <x v="7"/>
  </r>
  <r>
    <x v="1"/>
    <x v="2"/>
    <x v="2"/>
    <x v="0"/>
    <x v="41"/>
    <x v="157"/>
    <n v="0"/>
    <x v="1"/>
    <x v="2"/>
    <x v="1"/>
    <x v="0"/>
    <x v="2"/>
    <x v="2"/>
    <x v="2"/>
    <x v="3"/>
    <x v="0"/>
    <x v="5"/>
  </r>
  <r>
    <x v="1"/>
    <x v="2"/>
    <x v="2"/>
    <x v="0"/>
    <x v="13"/>
    <x v="1241"/>
    <n v="0"/>
    <x v="1"/>
    <x v="2"/>
    <x v="1"/>
    <x v="0"/>
    <x v="2"/>
    <x v="2"/>
    <x v="2"/>
    <x v="3"/>
    <x v="0"/>
    <x v="3"/>
  </r>
  <r>
    <x v="1"/>
    <x v="2"/>
    <x v="2"/>
    <x v="0"/>
    <x v="478"/>
    <x v="844"/>
    <n v="0"/>
    <x v="1"/>
    <x v="2"/>
    <x v="1"/>
    <x v="0"/>
    <x v="2"/>
    <x v="2"/>
    <x v="2"/>
    <x v="3"/>
    <x v="0"/>
    <x v="6"/>
  </r>
  <r>
    <x v="1"/>
    <x v="2"/>
    <x v="2"/>
    <x v="0"/>
    <x v="393"/>
    <x v="652"/>
    <n v="40488.1"/>
    <x v="1"/>
    <x v="2"/>
    <x v="1"/>
    <x v="0"/>
    <x v="2"/>
    <x v="2"/>
    <x v="2"/>
    <x v="2"/>
    <x v="0"/>
    <x v="6"/>
  </r>
  <r>
    <x v="1"/>
    <x v="2"/>
    <x v="2"/>
    <x v="0"/>
    <x v="11"/>
    <x v="1113"/>
    <n v="0"/>
    <x v="1"/>
    <x v="2"/>
    <x v="1"/>
    <x v="0"/>
    <x v="2"/>
    <x v="2"/>
    <x v="2"/>
    <x v="3"/>
    <x v="0"/>
    <x v="5"/>
  </r>
  <r>
    <x v="1"/>
    <x v="2"/>
    <x v="2"/>
    <x v="0"/>
    <x v="41"/>
    <x v="936"/>
    <n v="403.16"/>
    <x v="1"/>
    <x v="2"/>
    <x v="1"/>
    <x v="0"/>
    <x v="2"/>
    <x v="2"/>
    <x v="2"/>
    <x v="3"/>
    <x v="0"/>
    <x v="0"/>
  </r>
  <r>
    <x v="1"/>
    <x v="2"/>
    <x v="2"/>
    <x v="0"/>
    <x v="400"/>
    <x v="661"/>
    <n v="28101.87"/>
    <x v="1"/>
    <x v="2"/>
    <x v="1"/>
    <x v="0"/>
    <x v="2"/>
    <x v="2"/>
    <x v="2"/>
    <x v="2"/>
    <x v="0"/>
    <x v="0"/>
  </r>
  <r>
    <x v="1"/>
    <x v="2"/>
    <x v="2"/>
    <x v="0"/>
    <x v="13"/>
    <x v="764"/>
    <n v="0"/>
    <x v="1"/>
    <x v="2"/>
    <x v="1"/>
    <x v="0"/>
    <x v="2"/>
    <x v="2"/>
    <x v="2"/>
    <x v="3"/>
    <x v="0"/>
    <x v="0"/>
  </r>
  <r>
    <x v="1"/>
    <x v="2"/>
    <x v="2"/>
    <x v="0"/>
    <x v="306"/>
    <x v="497"/>
    <n v="-358256.3"/>
    <x v="1"/>
    <x v="2"/>
    <x v="1"/>
    <x v="0"/>
    <x v="2"/>
    <x v="2"/>
    <x v="2"/>
    <x v="3"/>
    <x v="0"/>
    <x v="3"/>
  </r>
  <r>
    <x v="1"/>
    <x v="2"/>
    <x v="2"/>
    <x v="0"/>
    <x v="179"/>
    <x v="265"/>
    <n v="0"/>
    <x v="1"/>
    <x v="2"/>
    <x v="1"/>
    <x v="0"/>
    <x v="2"/>
    <x v="2"/>
    <x v="2"/>
    <x v="3"/>
    <x v="0"/>
    <x v="4"/>
  </r>
  <r>
    <x v="1"/>
    <x v="2"/>
    <x v="2"/>
    <x v="0"/>
    <x v="479"/>
    <x v="1366"/>
    <n v="0"/>
    <x v="1"/>
    <x v="2"/>
    <x v="1"/>
    <x v="0"/>
    <x v="2"/>
    <x v="2"/>
    <x v="2"/>
    <x v="3"/>
    <x v="0"/>
    <x v="3"/>
  </r>
  <r>
    <x v="1"/>
    <x v="2"/>
    <x v="2"/>
    <x v="0"/>
    <x v="654"/>
    <x v="1357"/>
    <n v="1408256.87"/>
    <x v="1"/>
    <x v="2"/>
    <x v="1"/>
    <x v="0"/>
    <x v="2"/>
    <x v="2"/>
    <x v="2"/>
    <x v="3"/>
    <x v="1"/>
    <x v="5"/>
  </r>
  <r>
    <x v="1"/>
    <x v="2"/>
    <x v="2"/>
    <x v="0"/>
    <x v="13"/>
    <x v="1042"/>
    <n v="0"/>
    <x v="1"/>
    <x v="2"/>
    <x v="1"/>
    <x v="0"/>
    <x v="2"/>
    <x v="2"/>
    <x v="2"/>
    <x v="3"/>
    <x v="0"/>
    <x v="6"/>
  </r>
  <r>
    <x v="1"/>
    <x v="2"/>
    <x v="2"/>
    <x v="0"/>
    <x v="13"/>
    <x v="1221"/>
    <n v="10433.379999999999"/>
    <x v="1"/>
    <x v="2"/>
    <x v="1"/>
    <x v="0"/>
    <x v="2"/>
    <x v="2"/>
    <x v="2"/>
    <x v="3"/>
    <x v="0"/>
    <x v="2"/>
  </r>
  <r>
    <x v="1"/>
    <x v="2"/>
    <x v="2"/>
    <x v="0"/>
    <x v="33"/>
    <x v="36"/>
    <n v="584753.54"/>
    <x v="1"/>
    <x v="2"/>
    <x v="1"/>
    <x v="0"/>
    <x v="2"/>
    <x v="2"/>
    <x v="2"/>
    <x v="0"/>
    <x v="0"/>
    <x v="6"/>
  </r>
  <r>
    <x v="1"/>
    <x v="2"/>
    <x v="2"/>
    <x v="0"/>
    <x v="400"/>
    <x v="661"/>
    <n v="24197.63"/>
    <x v="1"/>
    <x v="2"/>
    <x v="1"/>
    <x v="0"/>
    <x v="2"/>
    <x v="2"/>
    <x v="2"/>
    <x v="2"/>
    <x v="0"/>
    <x v="6"/>
  </r>
  <r>
    <x v="1"/>
    <x v="2"/>
    <x v="2"/>
    <x v="0"/>
    <x v="215"/>
    <x v="321"/>
    <n v="0"/>
    <x v="1"/>
    <x v="2"/>
    <x v="1"/>
    <x v="0"/>
    <x v="2"/>
    <x v="2"/>
    <x v="2"/>
    <x v="3"/>
    <x v="1"/>
    <x v="4"/>
  </r>
  <r>
    <x v="1"/>
    <x v="2"/>
    <x v="2"/>
    <x v="0"/>
    <x v="110"/>
    <x v="1016"/>
    <n v="389038.25"/>
    <x v="1"/>
    <x v="2"/>
    <x v="1"/>
    <x v="0"/>
    <x v="2"/>
    <x v="2"/>
    <x v="2"/>
    <x v="3"/>
    <x v="0"/>
    <x v="5"/>
  </r>
  <r>
    <x v="1"/>
    <x v="2"/>
    <x v="2"/>
    <x v="0"/>
    <x v="1"/>
    <x v="1235"/>
    <n v="0"/>
    <x v="1"/>
    <x v="2"/>
    <x v="1"/>
    <x v="0"/>
    <x v="2"/>
    <x v="2"/>
    <x v="2"/>
    <x v="3"/>
    <x v="0"/>
    <x v="3"/>
  </r>
  <r>
    <x v="1"/>
    <x v="2"/>
    <x v="2"/>
    <x v="0"/>
    <x v="251"/>
    <x v="391"/>
    <n v="0"/>
    <x v="1"/>
    <x v="2"/>
    <x v="1"/>
    <x v="0"/>
    <x v="2"/>
    <x v="2"/>
    <x v="2"/>
    <x v="0"/>
    <x v="1"/>
    <x v="5"/>
  </r>
  <r>
    <x v="1"/>
    <x v="2"/>
    <x v="2"/>
    <x v="0"/>
    <x v="139"/>
    <x v="398"/>
    <n v="1175797.92"/>
    <x v="1"/>
    <x v="2"/>
    <x v="1"/>
    <x v="0"/>
    <x v="2"/>
    <x v="2"/>
    <x v="2"/>
    <x v="0"/>
    <x v="0"/>
    <x v="1"/>
  </r>
  <r>
    <x v="1"/>
    <x v="2"/>
    <x v="2"/>
    <x v="0"/>
    <x v="109"/>
    <x v="138"/>
    <n v="1515455.4"/>
    <x v="1"/>
    <x v="2"/>
    <x v="1"/>
    <x v="0"/>
    <x v="2"/>
    <x v="2"/>
    <x v="2"/>
    <x v="0"/>
    <x v="1"/>
    <x v="0"/>
  </r>
  <r>
    <x v="1"/>
    <x v="2"/>
    <x v="2"/>
    <x v="0"/>
    <x v="63"/>
    <x v="229"/>
    <n v="173724.19"/>
    <x v="1"/>
    <x v="2"/>
    <x v="1"/>
    <x v="0"/>
    <x v="2"/>
    <x v="2"/>
    <x v="2"/>
    <x v="3"/>
    <x v="0"/>
    <x v="5"/>
  </r>
  <r>
    <x v="1"/>
    <x v="2"/>
    <x v="2"/>
    <x v="0"/>
    <x v="135"/>
    <x v="184"/>
    <n v="0"/>
    <x v="1"/>
    <x v="2"/>
    <x v="1"/>
    <x v="0"/>
    <x v="2"/>
    <x v="2"/>
    <x v="2"/>
    <x v="0"/>
    <x v="0"/>
    <x v="7"/>
  </r>
  <r>
    <x v="1"/>
    <x v="2"/>
    <x v="2"/>
    <x v="0"/>
    <x v="61"/>
    <x v="71"/>
    <n v="0"/>
    <x v="1"/>
    <x v="2"/>
    <x v="1"/>
    <x v="0"/>
    <x v="2"/>
    <x v="2"/>
    <x v="2"/>
    <x v="0"/>
    <x v="0"/>
    <x v="1"/>
  </r>
  <r>
    <x v="1"/>
    <x v="2"/>
    <x v="2"/>
    <x v="0"/>
    <x v="399"/>
    <x v="660"/>
    <n v="17833.88"/>
    <x v="1"/>
    <x v="2"/>
    <x v="1"/>
    <x v="0"/>
    <x v="2"/>
    <x v="2"/>
    <x v="2"/>
    <x v="2"/>
    <x v="0"/>
    <x v="3"/>
  </r>
  <r>
    <x v="1"/>
    <x v="2"/>
    <x v="2"/>
    <x v="0"/>
    <x v="73"/>
    <x v="376"/>
    <n v="0"/>
    <x v="1"/>
    <x v="2"/>
    <x v="1"/>
    <x v="0"/>
    <x v="2"/>
    <x v="2"/>
    <x v="2"/>
    <x v="0"/>
    <x v="0"/>
    <x v="5"/>
  </r>
  <r>
    <x v="1"/>
    <x v="2"/>
    <x v="2"/>
    <x v="0"/>
    <x v="83"/>
    <x v="99"/>
    <n v="0"/>
    <x v="1"/>
    <x v="2"/>
    <x v="1"/>
    <x v="0"/>
    <x v="2"/>
    <x v="2"/>
    <x v="2"/>
    <x v="3"/>
    <x v="0"/>
    <x v="1"/>
  </r>
  <r>
    <x v="1"/>
    <x v="2"/>
    <x v="2"/>
    <x v="0"/>
    <x v="2"/>
    <x v="1348"/>
    <n v="0"/>
    <x v="1"/>
    <x v="2"/>
    <x v="1"/>
    <x v="0"/>
    <x v="2"/>
    <x v="2"/>
    <x v="2"/>
    <x v="0"/>
    <x v="0"/>
    <x v="4"/>
  </r>
  <r>
    <x v="1"/>
    <x v="2"/>
    <x v="2"/>
    <x v="0"/>
    <x v="623"/>
    <x v="1256"/>
    <n v="0"/>
    <x v="1"/>
    <x v="2"/>
    <x v="1"/>
    <x v="0"/>
    <x v="2"/>
    <x v="2"/>
    <x v="2"/>
    <x v="3"/>
    <x v="1"/>
    <x v="0"/>
  </r>
  <r>
    <x v="1"/>
    <x v="2"/>
    <x v="2"/>
    <x v="0"/>
    <x v="100"/>
    <x v="121"/>
    <n v="0"/>
    <x v="1"/>
    <x v="2"/>
    <x v="1"/>
    <x v="0"/>
    <x v="2"/>
    <x v="2"/>
    <x v="2"/>
    <x v="1"/>
    <x v="1"/>
    <x v="0"/>
  </r>
  <r>
    <x v="1"/>
    <x v="2"/>
    <x v="2"/>
    <x v="0"/>
    <x v="441"/>
    <x v="1095"/>
    <n v="0"/>
    <x v="1"/>
    <x v="2"/>
    <x v="1"/>
    <x v="0"/>
    <x v="2"/>
    <x v="2"/>
    <x v="2"/>
    <x v="2"/>
    <x v="0"/>
    <x v="6"/>
  </r>
  <r>
    <x v="1"/>
    <x v="2"/>
    <x v="2"/>
    <x v="0"/>
    <x v="32"/>
    <x v="299"/>
    <n v="0"/>
    <x v="1"/>
    <x v="2"/>
    <x v="1"/>
    <x v="0"/>
    <x v="2"/>
    <x v="2"/>
    <x v="2"/>
    <x v="0"/>
    <x v="0"/>
    <x v="5"/>
  </r>
  <r>
    <x v="1"/>
    <x v="2"/>
    <x v="2"/>
    <x v="0"/>
    <x v="110"/>
    <x v="1016"/>
    <n v="389038.25"/>
    <x v="1"/>
    <x v="2"/>
    <x v="1"/>
    <x v="0"/>
    <x v="2"/>
    <x v="2"/>
    <x v="2"/>
    <x v="3"/>
    <x v="0"/>
    <x v="3"/>
  </r>
  <r>
    <x v="1"/>
    <x v="2"/>
    <x v="2"/>
    <x v="0"/>
    <x v="372"/>
    <x v="615"/>
    <n v="0"/>
    <x v="1"/>
    <x v="2"/>
    <x v="1"/>
    <x v="0"/>
    <x v="2"/>
    <x v="2"/>
    <x v="2"/>
    <x v="3"/>
    <x v="0"/>
    <x v="4"/>
  </r>
  <r>
    <x v="1"/>
    <x v="2"/>
    <x v="2"/>
    <x v="0"/>
    <x v="196"/>
    <x v="289"/>
    <n v="0"/>
    <x v="1"/>
    <x v="2"/>
    <x v="1"/>
    <x v="0"/>
    <x v="2"/>
    <x v="2"/>
    <x v="2"/>
    <x v="0"/>
    <x v="0"/>
    <x v="1"/>
  </r>
  <r>
    <x v="1"/>
    <x v="2"/>
    <x v="2"/>
    <x v="0"/>
    <x v="658"/>
    <x v="1368"/>
    <n v="0"/>
    <x v="1"/>
    <x v="2"/>
    <x v="1"/>
    <x v="0"/>
    <x v="2"/>
    <x v="2"/>
    <x v="2"/>
    <x v="0"/>
    <x v="0"/>
    <x v="5"/>
  </r>
  <r>
    <x v="1"/>
    <x v="2"/>
    <x v="2"/>
    <x v="0"/>
    <x v="275"/>
    <x v="447"/>
    <n v="0"/>
    <x v="1"/>
    <x v="2"/>
    <x v="1"/>
    <x v="0"/>
    <x v="2"/>
    <x v="2"/>
    <x v="2"/>
    <x v="0"/>
    <x v="1"/>
    <x v="0"/>
  </r>
  <r>
    <x v="1"/>
    <x v="2"/>
    <x v="2"/>
    <x v="0"/>
    <x v="11"/>
    <x v="1127"/>
    <n v="0"/>
    <x v="1"/>
    <x v="2"/>
    <x v="1"/>
    <x v="0"/>
    <x v="2"/>
    <x v="2"/>
    <x v="2"/>
    <x v="3"/>
    <x v="0"/>
    <x v="5"/>
  </r>
  <r>
    <x v="1"/>
    <x v="2"/>
    <x v="2"/>
    <x v="0"/>
    <x v="379"/>
    <x v="627"/>
    <n v="9321.17"/>
    <x v="1"/>
    <x v="2"/>
    <x v="1"/>
    <x v="0"/>
    <x v="2"/>
    <x v="2"/>
    <x v="2"/>
    <x v="2"/>
    <x v="0"/>
    <x v="1"/>
  </r>
  <r>
    <x v="1"/>
    <x v="2"/>
    <x v="2"/>
    <x v="0"/>
    <x v="5"/>
    <x v="66"/>
    <n v="0"/>
    <x v="1"/>
    <x v="2"/>
    <x v="1"/>
    <x v="0"/>
    <x v="2"/>
    <x v="2"/>
    <x v="2"/>
    <x v="0"/>
    <x v="0"/>
    <x v="3"/>
  </r>
  <r>
    <x v="1"/>
    <x v="2"/>
    <x v="2"/>
    <x v="0"/>
    <x v="326"/>
    <x v="527"/>
    <n v="0"/>
    <x v="1"/>
    <x v="2"/>
    <x v="1"/>
    <x v="0"/>
    <x v="2"/>
    <x v="2"/>
    <x v="2"/>
    <x v="2"/>
    <x v="2"/>
    <x v="2"/>
  </r>
  <r>
    <x v="1"/>
    <x v="2"/>
    <x v="2"/>
    <x v="0"/>
    <x v="16"/>
    <x v="905"/>
    <n v="0"/>
    <x v="1"/>
    <x v="2"/>
    <x v="1"/>
    <x v="0"/>
    <x v="2"/>
    <x v="2"/>
    <x v="2"/>
    <x v="3"/>
    <x v="0"/>
    <x v="3"/>
  </r>
  <r>
    <x v="1"/>
    <x v="2"/>
    <x v="2"/>
    <x v="0"/>
    <x v="18"/>
    <x v="594"/>
    <n v="0"/>
    <x v="1"/>
    <x v="2"/>
    <x v="1"/>
    <x v="0"/>
    <x v="2"/>
    <x v="2"/>
    <x v="2"/>
    <x v="3"/>
    <x v="0"/>
    <x v="0"/>
  </r>
  <r>
    <x v="1"/>
    <x v="2"/>
    <x v="2"/>
    <x v="0"/>
    <x v="320"/>
    <x v="516"/>
    <n v="0"/>
    <x v="1"/>
    <x v="2"/>
    <x v="1"/>
    <x v="0"/>
    <x v="2"/>
    <x v="2"/>
    <x v="2"/>
    <x v="0"/>
    <x v="0"/>
    <x v="1"/>
  </r>
  <r>
    <x v="1"/>
    <x v="2"/>
    <x v="2"/>
    <x v="0"/>
    <x v="1"/>
    <x v="546"/>
    <n v="0"/>
    <x v="1"/>
    <x v="2"/>
    <x v="1"/>
    <x v="0"/>
    <x v="2"/>
    <x v="2"/>
    <x v="2"/>
    <x v="3"/>
    <x v="0"/>
    <x v="6"/>
  </r>
  <r>
    <x v="1"/>
    <x v="2"/>
    <x v="2"/>
    <x v="0"/>
    <x v="382"/>
    <x v="1159"/>
    <n v="0"/>
    <x v="1"/>
    <x v="2"/>
    <x v="1"/>
    <x v="0"/>
    <x v="2"/>
    <x v="2"/>
    <x v="2"/>
    <x v="3"/>
    <x v="0"/>
    <x v="3"/>
  </r>
  <r>
    <x v="1"/>
    <x v="2"/>
    <x v="2"/>
    <x v="0"/>
    <x v="136"/>
    <x v="1311"/>
    <n v="0"/>
    <x v="1"/>
    <x v="2"/>
    <x v="1"/>
    <x v="0"/>
    <x v="2"/>
    <x v="2"/>
    <x v="2"/>
    <x v="3"/>
    <x v="0"/>
    <x v="6"/>
  </r>
  <r>
    <x v="1"/>
    <x v="2"/>
    <x v="2"/>
    <x v="0"/>
    <x v="0"/>
    <x v="102"/>
    <n v="63626.559999999998"/>
    <x v="1"/>
    <x v="2"/>
    <x v="1"/>
    <x v="0"/>
    <x v="2"/>
    <x v="2"/>
    <x v="2"/>
    <x v="2"/>
    <x v="1"/>
    <x v="0"/>
  </r>
  <r>
    <x v="1"/>
    <x v="2"/>
    <x v="2"/>
    <x v="0"/>
    <x v="646"/>
    <x v="1331"/>
    <n v="0"/>
    <x v="1"/>
    <x v="2"/>
    <x v="1"/>
    <x v="0"/>
    <x v="2"/>
    <x v="2"/>
    <x v="2"/>
    <x v="0"/>
    <x v="0"/>
    <x v="0"/>
  </r>
  <r>
    <x v="1"/>
    <x v="2"/>
    <x v="2"/>
    <x v="0"/>
    <x v="1"/>
    <x v="399"/>
    <n v="0"/>
    <x v="1"/>
    <x v="2"/>
    <x v="1"/>
    <x v="0"/>
    <x v="2"/>
    <x v="2"/>
    <x v="2"/>
    <x v="3"/>
    <x v="0"/>
    <x v="2"/>
  </r>
  <r>
    <x v="1"/>
    <x v="2"/>
    <x v="2"/>
    <x v="0"/>
    <x v="267"/>
    <x v="429"/>
    <n v="0"/>
    <x v="1"/>
    <x v="2"/>
    <x v="1"/>
    <x v="0"/>
    <x v="2"/>
    <x v="2"/>
    <x v="2"/>
    <x v="2"/>
    <x v="1"/>
    <x v="7"/>
  </r>
  <r>
    <x v="1"/>
    <x v="2"/>
    <x v="2"/>
    <x v="0"/>
    <x v="657"/>
    <x v="1364"/>
    <n v="0"/>
    <x v="1"/>
    <x v="2"/>
    <x v="1"/>
    <x v="0"/>
    <x v="2"/>
    <x v="2"/>
    <x v="2"/>
    <x v="0"/>
    <x v="0"/>
    <x v="5"/>
  </r>
  <r>
    <x v="1"/>
    <x v="2"/>
    <x v="2"/>
    <x v="0"/>
    <x v="41"/>
    <x v="313"/>
    <n v="0"/>
    <x v="1"/>
    <x v="2"/>
    <x v="1"/>
    <x v="0"/>
    <x v="2"/>
    <x v="2"/>
    <x v="2"/>
    <x v="1"/>
    <x v="0"/>
    <x v="1"/>
  </r>
  <r>
    <x v="1"/>
    <x v="2"/>
    <x v="2"/>
    <x v="0"/>
    <x v="249"/>
    <x v="1191"/>
    <n v="0"/>
    <x v="1"/>
    <x v="2"/>
    <x v="1"/>
    <x v="0"/>
    <x v="2"/>
    <x v="2"/>
    <x v="2"/>
    <x v="3"/>
    <x v="0"/>
    <x v="3"/>
  </r>
  <r>
    <x v="1"/>
    <x v="2"/>
    <x v="2"/>
    <x v="0"/>
    <x v="251"/>
    <x v="391"/>
    <n v="0"/>
    <x v="1"/>
    <x v="2"/>
    <x v="1"/>
    <x v="0"/>
    <x v="2"/>
    <x v="2"/>
    <x v="2"/>
    <x v="0"/>
    <x v="1"/>
    <x v="6"/>
  </r>
  <r>
    <x v="1"/>
    <x v="2"/>
    <x v="2"/>
    <x v="0"/>
    <x v="449"/>
    <x v="768"/>
    <n v="0"/>
    <x v="1"/>
    <x v="2"/>
    <x v="1"/>
    <x v="0"/>
    <x v="2"/>
    <x v="2"/>
    <x v="2"/>
    <x v="3"/>
    <x v="1"/>
    <x v="1"/>
  </r>
  <r>
    <x v="1"/>
    <x v="2"/>
    <x v="2"/>
    <x v="0"/>
    <x v="564"/>
    <x v="1053"/>
    <n v="0"/>
    <x v="1"/>
    <x v="2"/>
    <x v="1"/>
    <x v="0"/>
    <x v="2"/>
    <x v="2"/>
    <x v="2"/>
    <x v="0"/>
    <x v="0"/>
    <x v="4"/>
  </r>
  <r>
    <x v="1"/>
    <x v="2"/>
    <x v="2"/>
    <x v="0"/>
    <x v="104"/>
    <x v="222"/>
    <n v="0"/>
    <x v="1"/>
    <x v="2"/>
    <x v="1"/>
    <x v="0"/>
    <x v="2"/>
    <x v="2"/>
    <x v="2"/>
    <x v="0"/>
    <x v="0"/>
    <x v="3"/>
  </r>
  <r>
    <x v="1"/>
    <x v="2"/>
    <x v="2"/>
    <x v="0"/>
    <x v="18"/>
    <x v="1223"/>
    <n v="571311.6"/>
    <x v="1"/>
    <x v="2"/>
    <x v="1"/>
    <x v="0"/>
    <x v="2"/>
    <x v="2"/>
    <x v="2"/>
    <x v="3"/>
    <x v="0"/>
    <x v="3"/>
  </r>
  <r>
    <x v="1"/>
    <x v="2"/>
    <x v="2"/>
    <x v="0"/>
    <x v="5"/>
    <x v="1367"/>
    <n v="65459.58"/>
    <x v="1"/>
    <x v="2"/>
    <x v="1"/>
    <x v="0"/>
    <x v="2"/>
    <x v="2"/>
    <x v="2"/>
    <x v="2"/>
    <x v="0"/>
    <x v="7"/>
  </r>
  <r>
    <x v="1"/>
    <x v="2"/>
    <x v="2"/>
    <x v="0"/>
    <x v="5"/>
    <x v="1367"/>
    <n v="22383.08"/>
    <x v="1"/>
    <x v="2"/>
    <x v="1"/>
    <x v="0"/>
    <x v="2"/>
    <x v="2"/>
    <x v="2"/>
    <x v="2"/>
    <x v="0"/>
    <x v="6"/>
  </r>
  <r>
    <x v="1"/>
    <x v="2"/>
    <x v="2"/>
    <x v="0"/>
    <x v="11"/>
    <x v="742"/>
    <n v="0"/>
    <x v="1"/>
    <x v="2"/>
    <x v="1"/>
    <x v="0"/>
    <x v="2"/>
    <x v="2"/>
    <x v="2"/>
    <x v="1"/>
    <x v="0"/>
    <x v="6"/>
  </r>
  <r>
    <x v="1"/>
    <x v="2"/>
    <x v="2"/>
    <x v="0"/>
    <x v="97"/>
    <x v="117"/>
    <n v="0"/>
    <x v="1"/>
    <x v="2"/>
    <x v="1"/>
    <x v="0"/>
    <x v="2"/>
    <x v="2"/>
    <x v="2"/>
    <x v="0"/>
    <x v="0"/>
    <x v="3"/>
  </r>
  <r>
    <x v="1"/>
    <x v="2"/>
    <x v="2"/>
    <x v="0"/>
    <x v="18"/>
    <x v="846"/>
    <n v="0"/>
    <x v="1"/>
    <x v="2"/>
    <x v="1"/>
    <x v="0"/>
    <x v="2"/>
    <x v="2"/>
    <x v="2"/>
    <x v="3"/>
    <x v="0"/>
    <x v="6"/>
  </r>
  <r>
    <x v="1"/>
    <x v="2"/>
    <x v="2"/>
    <x v="0"/>
    <x v="283"/>
    <x v="458"/>
    <n v="0"/>
    <x v="1"/>
    <x v="2"/>
    <x v="1"/>
    <x v="0"/>
    <x v="2"/>
    <x v="2"/>
    <x v="2"/>
    <x v="2"/>
    <x v="1"/>
    <x v="6"/>
  </r>
  <r>
    <x v="1"/>
    <x v="2"/>
    <x v="2"/>
    <x v="0"/>
    <x v="80"/>
    <x v="96"/>
    <n v="-481333.38"/>
    <x v="1"/>
    <x v="2"/>
    <x v="1"/>
    <x v="0"/>
    <x v="2"/>
    <x v="2"/>
    <x v="2"/>
    <x v="6"/>
    <x v="2"/>
    <x v="3"/>
  </r>
  <r>
    <x v="1"/>
    <x v="2"/>
    <x v="2"/>
    <x v="0"/>
    <x v="488"/>
    <x v="863"/>
    <n v="0"/>
    <x v="1"/>
    <x v="2"/>
    <x v="1"/>
    <x v="0"/>
    <x v="2"/>
    <x v="2"/>
    <x v="2"/>
    <x v="0"/>
    <x v="0"/>
    <x v="3"/>
  </r>
  <r>
    <x v="1"/>
    <x v="2"/>
    <x v="2"/>
    <x v="0"/>
    <x v="41"/>
    <x v="1085"/>
    <n v="0"/>
    <x v="1"/>
    <x v="2"/>
    <x v="1"/>
    <x v="0"/>
    <x v="2"/>
    <x v="2"/>
    <x v="2"/>
    <x v="3"/>
    <x v="0"/>
    <x v="7"/>
  </r>
  <r>
    <x v="1"/>
    <x v="2"/>
    <x v="2"/>
    <x v="0"/>
    <x v="105"/>
    <x v="133"/>
    <n v="0"/>
    <x v="1"/>
    <x v="2"/>
    <x v="1"/>
    <x v="0"/>
    <x v="2"/>
    <x v="2"/>
    <x v="2"/>
    <x v="6"/>
    <x v="1"/>
    <x v="6"/>
  </r>
  <r>
    <x v="1"/>
    <x v="2"/>
    <x v="2"/>
    <x v="0"/>
    <x v="394"/>
    <x v="778"/>
    <n v="0"/>
    <x v="1"/>
    <x v="2"/>
    <x v="1"/>
    <x v="0"/>
    <x v="2"/>
    <x v="2"/>
    <x v="2"/>
    <x v="1"/>
    <x v="1"/>
    <x v="6"/>
  </r>
  <r>
    <x v="1"/>
    <x v="2"/>
    <x v="2"/>
    <x v="0"/>
    <x v="18"/>
    <x v="18"/>
    <n v="0"/>
    <x v="1"/>
    <x v="2"/>
    <x v="1"/>
    <x v="0"/>
    <x v="2"/>
    <x v="2"/>
    <x v="2"/>
    <x v="3"/>
    <x v="0"/>
    <x v="5"/>
  </r>
  <r>
    <x v="1"/>
    <x v="2"/>
    <x v="2"/>
    <x v="0"/>
    <x v="32"/>
    <x v="467"/>
    <n v="0"/>
    <x v="1"/>
    <x v="2"/>
    <x v="1"/>
    <x v="0"/>
    <x v="2"/>
    <x v="2"/>
    <x v="2"/>
    <x v="5"/>
    <x v="0"/>
    <x v="4"/>
  </r>
  <r>
    <x v="1"/>
    <x v="2"/>
    <x v="2"/>
    <x v="0"/>
    <x v="15"/>
    <x v="15"/>
    <n v="0"/>
    <x v="1"/>
    <x v="2"/>
    <x v="1"/>
    <x v="0"/>
    <x v="2"/>
    <x v="2"/>
    <x v="2"/>
    <x v="1"/>
    <x v="0"/>
    <x v="5"/>
  </r>
  <r>
    <x v="1"/>
    <x v="2"/>
    <x v="2"/>
    <x v="0"/>
    <x v="563"/>
    <x v="1051"/>
    <n v="45634.1"/>
    <x v="1"/>
    <x v="2"/>
    <x v="1"/>
    <x v="0"/>
    <x v="2"/>
    <x v="2"/>
    <x v="2"/>
    <x v="3"/>
    <x v="1"/>
    <x v="7"/>
  </r>
  <r>
    <x v="1"/>
    <x v="2"/>
    <x v="2"/>
    <x v="0"/>
    <x v="138"/>
    <x v="190"/>
    <n v="0"/>
    <x v="1"/>
    <x v="2"/>
    <x v="1"/>
    <x v="0"/>
    <x v="2"/>
    <x v="2"/>
    <x v="2"/>
    <x v="3"/>
    <x v="0"/>
    <x v="0"/>
  </r>
  <r>
    <x v="1"/>
    <x v="2"/>
    <x v="2"/>
    <x v="0"/>
    <x v="382"/>
    <x v="1159"/>
    <n v="0"/>
    <x v="1"/>
    <x v="2"/>
    <x v="1"/>
    <x v="0"/>
    <x v="2"/>
    <x v="2"/>
    <x v="2"/>
    <x v="3"/>
    <x v="0"/>
    <x v="2"/>
  </r>
  <r>
    <x v="1"/>
    <x v="2"/>
    <x v="2"/>
    <x v="0"/>
    <x v="87"/>
    <x v="105"/>
    <n v="0"/>
    <x v="1"/>
    <x v="2"/>
    <x v="1"/>
    <x v="0"/>
    <x v="2"/>
    <x v="2"/>
    <x v="2"/>
    <x v="0"/>
    <x v="0"/>
    <x v="6"/>
  </r>
  <r>
    <x v="1"/>
    <x v="2"/>
    <x v="2"/>
    <x v="0"/>
    <x v="202"/>
    <x v="300"/>
    <n v="0"/>
    <x v="1"/>
    <x v="2"/>
    <x v="1"/>
    <x v="0"/>
    <x v="2"/>
    <x v="2"/>
    <x v="2"/>
    <x v="0"/>
    <x v="0"/>
    <x v="5"/>
  </r>
  <r>
    <x v="1"/>
    <x v="2"/>
    <x v="2"/>
    <x v="0"/>
    <x v="5"/>
    <x v="1229"/>
    <n v="0"/>
    <x v="1"/>
    <x v="2"/>
    <x v="1"/>
    <x v="0"/>
    <x v="2"/>
    <x v="2"/>
    <x v="2"/>
    <x v="3"/>
    <x v="0"/>
    <x v="4"/>
  </r>
  <r>
    <x v="1"/>
    <x v="2"/>
    <x v="2"/>
    <x v="0"/>
    <x v="1"/>
    <x v="833"/>
    <n v="0"/>
    <x v="1"/>
    <x v="2"/>
    <x v="1"/>
    <x v="0"/>
    <x v="2"/>
    <x v="2"/>
    <x v="2"/>
    <x v="3"/>
    <x v="0"/>
    <x v="4"/>
  </r>
  <r>
    <x v="1"/>
    <x v="2"/>
    <x v="2"/>
    <x v="0"/>
    <x v="399"/>
    <x v="1322"/>
    <n v="387.52"/>
    <x v="1"/>
    <x v="2"/>
    <x v="1"/>
    <x v="0"/>
    <x v="2"/>
    <x v="2"/>
    <x v="2"/>
    <x v="1"/>
    <x v="0"/>
    <x v="3"/>
  </r>
  <r>
    <x v="1"/>
    <x v="2"/>
    <x v="2"/>
    <x v="0"/>
    <x v="628"/>
    <x v="1272"/>
    <n v="0"/>
    <x v="1"/>
    <x v="2"/>
    <x v="1"/>
    <x v="0"/>
    <x v="2"/>
    <x v="2"/>
    <x v="2"/>
    <x v="3"/>
    <x v="1"/>
    <x v="0"/>
  </r>
  <r>
    <x v="1"/>
    <x v="2"/>
    <x v="2"/>
    <x v="0"/>
    <x v="13"/>
    <x v="1056"/>
    <n v="0"/>
    <x v="1"/>
    <x v="2"/>
    <x v="1"/>
    <x v="0"/>
    <x v="2"/>
    <x v="2"/>
    <x v="2"/>
    <x v="3"/>
    <x v="0"/>
    <x v="3"/>
  </r>
  <r>
    <x v="1"/>
    <x v="2"/>
    <x v="2"/>
    <x v="0"/>
    <x v="1"/>
    <x v="1187"/>
    <n v="1767.88"/>
    <x v="1"/>
    <x v="2"/>
    <x v="1"/>
    <x v="0"/>
    <x v="2"/>
    <x v="2"/>
    <x v="2"/>
    <x v="3"/>
    <x v="0"/>
    <x v="6"/>
  </r>
  <r>
    <x v="1"/>
    <x v="2"/>
    <x v="2"/>
    <x v="0"/>
    <x v="608"/>
    <x v="1176"/>
    <n v="0"/>
    <x v="1"/>
    <x v="2"/>
    <x v="1"/>
    <x v="0"/>
    <x v="2"/>
    <x v="2"/>
    <x v="2"/>
    <x v="3"/>
    <x v="1"/>
    <x v="1"/>
  </r>
  <r>
    <x v="1"/>
    <x v="2"/>
    <x v="2"/>
    <x v="0"/>
    <x v="13"/>
    <x v="794"/>
    <n v="0"/>
    <x v="1"/>
    <x v="2"/>
    <x v="1"/>
    <x v="0"/>
    <x v="2"/>
    <x v="2"/>
    <x v="2"/>
    <x v="3"/>
    <x v="0"/>
    <x v="0"/>
  </r>
  <r>
    <x v="1"/>
    <x v="2"/>
    <x v="2"/>
    <x v="0"/>
    <x v="339"/>
    <x v="549"/>
    <n v="0"/>
    <x v="1"/>
    <x v="2"/>
    <x v="1"/>
    <x v="0"/>
    <x v="2"/>
    <x v="2"/>
    <x v="2"/>
    <x v="0"/>
    <x v="0"/>
    <x v="4"/>
  </r>
  <r>
    <x v="1"/>
    <x v="2"/>
    <x v="2"/>
    <x v="0"/>
    <x v="18"/>
    <x v="962"/>
    <n v="0"/>
    <x v="1"/>
    <x v="2"/>
    <x v="1"/>
    <x v="0"/>
    <x v="2"/>
    <x v="2"/>
    <x v="2"/>
    <x v="3"/>
    <x v="0"/>
    <x v="7"/>
  </r>
  <r>
    <x v="1"/>
    <x v="2"/>
    <x v="2"/>
    <x v="0"/>
    <x v="345"/>
    <x v="566"/>
    <n v="3860258.11"/>
    <x v="1"/>
    <x v="2"/>
    <x v="1"/>
    <x v="0"/>
    <x v="2"/>
    <x v="2"/>
    <x v="2"/>
    <x v="4"/>
    <x v="1"/>
    <x v="7"/>
  </r>
  <r>
    <x v="1"/>
    <x v="2"/>
    <x v="2"/>
    <x v="0"/>
    <x v="382"/>
    <x v="1159"/>
    <n v="0"/>
    <x v="1"/>
    <x v="2"/>
    <x v="1"/>
    <x v="0"/>
    <x v="2"/>
    <x v="2"/>
    <x v="2"/>
    <x v="3"/>
    <x v="0"/>
    <x v="7"/>
  </r>
  <r>
    <x v="1"/>
    <x v="2"/>
    <x v="2"/>
    <x v="0"/>
    <x v="193"/>
    <x v="286"/>
    <n v="0"/>
    <x v="1"/>
    <x v="2"/>
    <x v="1"/>
    <x v="0"/>
    <x v="2"/>
    <x v="2"/>
    <x v="2"/>
    <x v="0"/>
    <x v="0"/>
    <x v="1"/>
  </r>
  <r>
    <x v="1"/>
    <x v="2"/>
    <x v="2"/>
    <x v="0"/>
    <x v="256"/>
    <x v="1004"/>
    <n v="116653.99"/>
    <x v="1"/>
    <x v="2"/>
    <x v="1"/>
    <x v="0"/>
    <x v="2"/>
    <x v="2"/>
    <x v="2"/>
    <x v="3"/>
    <x v="1"/>
    <x v="5"/>
  </r>
  <r>
    <x v="1"/>
    <x v="2"/>
    <x v="2"/>
    <x v="0"/>
    <x v="103"/>
    <x v="878"/>
    <n v="0"/>
    <x v="1"/>
    <x v="2"/>
    <x v="1"/>
    <x v="0"/>
    <x v="2"/>
    <x v="2"/>
    <x v="2"/>
    <x v="1"/>
    <x v="0"/>
    <x v="0"/>
  </r>
  <r>
    <x v="1"/>
    <x v="2"/>
    <x v="2"/>
    <x v="0"/>
    <x v="34"/>
    <x v="142"/>
    <n v="0"/>
    <x v="1"/>
    <x v="2"/>
    <x v="1"/>
    <x v="0"/>
    <x v="2"/>
    <x v="2"/>
    <x v="2"/>
    <x v="0"/>
    <x v="0"/>
    <x v="7"/>
  </r>
  <r>
    <x v="1"/>
    <x v="2"/>
    <x v="2"/>
    <x v="0"/>
    <x v="7"/>
    <x v="7"/>
    <n v="0"/>
    <x v="1"/>
    <x v="2"/>
    <x v="1"/>
    <x v="0"/>
    <x v="2"/>
    <x v="2"/>
    <x v="2"/>
    <x v="0"/>
    <x v="0"/>
    <x v="6"/>
  </r>
  <r>
    <x v="1"/>
    <x v="2"/>
    <x v="2"/>
    <x v="0"/>
    <x v="18"/>
    <x v="279"/>
    <n v="32356.79"/>
    <x v="1"/>
    <x v="2"/>
    <x v="1"/>
    <x v="0"/>
    <x v="2"/>
    <x v="2"/>
    <x v="2"/>
    <x v="3"/>
    <x v="0"/>
    <x v="0"/>
  </r>
  <r>
    <x v="1"/>
    <x v="2"/>
    <x v="2"/>
    <x v="0"/>
    <x v="222"/>
    <x v="333"/>
    <n v="0"/>
    <x v="1"/>
    <x v="2"/>
    <x v="1"/>
    <x v="0"/>
    <x v="2"/>
    <x v="2"/>
    <x v="2"/>
    <x v="5"/>
    <x v="1"/>
    <x v="4"/>
  </r>
  <r>
    <x v="1"/>
    <x v="2"/>
    <x v="2"/>
    <x v="0"/>
    <x v="505"/>
    <x v="914"/>
    <n v="1092706.3700000001"/>
    <x v="1"/>
    <x v="2"/>
    <x v="1"/>
    <x v="0"/>
    <x v="2"/>
    <x v="2"/>
    <x v="2"/>
    <x v="1"/>
    <x v="1"/>
    <x v="2"/>
  </r>
  <r>
    <x v="1"/>
    <x v="2"/>
    <x v="2"/>
    <x v="0"/>
    <x v="11"/>
    <x v="906"/>
    <n v="0"/>
    <x v="1"/>
    <x v="2"/>
    <x v="1"/>
    <x v="0"/>
    <x v="2"/>
    <x v="2"/>
    <x v="2"/>
    <x v="3"/>
    <x v="0"/>
    <x v="0"/>
  </r>
  <r>
    <x v="1"/>
    <x v="2"/>
    <x v="2"/>
    <x v="0"/>
    <x v="661"/>
    <x v="1372"/>
    <n v="0"/>
    <x v="1"/>
    <x v="2"/>
    <x v="1"/>
    <x v="0"/>
    <x v="2"/>
    <x v="2"/>
    <x v="2"/>
    <x v="3"/>
    <x v="1"/>
    <x v="0"/>
  </r>
  <r>
    <x v="1"/>
    <x v="2"/>
    <x v="2"/>
    <x v="0"/>
    <x v="323"/>
    <x v="524"/>
    <n v="334794.49"/>
    <x v="1"/>
    <x v="2"/>
    <x v="1"/>
    <x v="0"/>
    <x v="2"/>
    <x v="2"/>
    <x v="2"/>
    <x v="4"/>
    <x v="2"/>
    <x v="6"/>
  </r>
  <r>
    <x v="1"/>
    <x v="2"/>
    <x v="2"/>
    <x v="0"/>
    <x v="261"/>
    <x v="1038"/>
    <n v="0"/>
    <x v="1"/>
    <x v="2"/>
    <x v="1"/>
    <x v="0"/>
    <x v="2"/>
    <x v="2"/>
    <x v="2"/>
    <x v="3"/>
    <x v="0"/>
    <x v="6"/>
  </r>
  <r>
    <x v="1"/>
    <x v="2"/>
    <x v="2"/>
    <x v="0"/>
    <x v="30"/>
    <x v="1330"/>
    <n v="11072.35"/>
    <x v="1"/>
    <x v="2"/>
    <x v="1"/>
    <x v="0"/>
    <x v="2"/>
    <x v="2"/>
    <x v="2"/>
    <x v="3"/>
    <x v="0"/>
    <x v="3"/>
  </r>
  <r>
    <x v="1"/>
    <x v="2"/>
    <x v="2"/>
    <x v="0"/>
    <x v="170"/>
    <x v="916"/>
    <n v="0"/>
    <x v="1"/>
    <x v="2"/>
    <x v="1"/>
    <x v="0"/>
    <x v="2"/>
    <x v="2"/>
    <x v="2"/>
    <x v="2"/>
    <x v="0"/>
    <x v="0"/>
  </r>
  <r>
    <x v="1"/>
    <x v="2"/>
    <x v="2"/>
    <x v="0"/>
    <x v="13"/>
    <x v="984"/>
    <n v="0"/>
    <x v="1"/>
    <x v="2"/>
    <x v="1"/>
    <x v="0"/>
    <x v="2"/>
    <x v="2"/>
    <x v="2"/>
    <x v="3"/>
    <x v="0"/>
    <x v="7"/>
  </r>
  <r>
    <x v="1"/>
    <x v="2"/>
    <x v="2"/>
    <x v="0"/>
    <x v="648"/>
    <x v="1336"/>
    <n v="0"/>
    <x v="1"/>
    <x v="2"/>
    <x v="1"/>
    <x v="0"/>
    <x v="2"/>
    <x v="2"/>
    <x v="2"/>
    <x v="1"/>
    <x v="0"/>
    <x v="7"/>
  </r>
  <r>
    <x v="1"/>
    <x v="2"/>
    <x v="2"/>
    <x v="0"/>
    <x v="2"/>
    <x v="1348"/>
    <n v="0"/>
    <x v="1"/>
    <x v="2"/>
    <x v="1"/>
    <x v="0"/>
    <x v="2"/>
    <x v="2"/>
    <x v="2"/>
    <x v="0"/>
    <x v="0"/>
    <x v="0"/>
  </r>
  <r>
    <x v="1"/>
    <x v="2"/>
    <x v="2"/>
    <x v="0"/>
    <x v="9"/>
    <x v="9"/>
    <n v="0"/>
    <x v="1"/>
    <x v="2"/>
    <x v="1"/>
    <x v="0"/>
    <x v="2"/>
    <x v="2"/>
    <x v="2"/>
    <x v="0"/>
    <x v="0"/>
    <x v="4"/>
  </r>
  <r>
    <x v="1"/>
    <x v="2"/>
    <x v="2"/>
    <x v="0"/>
    <x v="175"/>
    <x v="260"/>
    <n v="0"/>
    <x v="1"/>
    <x v="2"/>
    <x v="1"/>
    <x v="0"/>
    <x v="2"/>
    <x v="2"/>
    <x v="2"/>
    <x v="4"/>
    <x v="2"/>
    <x v="6"/>
  </r>
  <r>
    <x v="1"/>
    <x v="2"/>
    <x v="2"/>
    <x v="0"/>
    <x v="123"/>
    <x v="163"/>
    <n v="0"/>
    <x v="1"/>
    <x v="2"/>
    <x v="1"/>
    <x v="0"/>
    <x v="2"/>
    <x v="2"/>
    <x v="2"/>
    <x v="0"/>
    <x v="0"/>
    <x v="4"/>
  </r>
  <r>
    <x v="1"/>
    <x v="2"/>
    <x v="2"/>
    <x v="0"/>
    <x v="261"/>
    <x v="1038"/>
    <n v="0"/>
    <x v="1"/>
    <x v="2"/>
    <x v="1"/>
    <x v="0"/>
    <x v="2"/>
    <x v="2"/>
    <x v="2"/>
    <x v="3"/>
    <x v="0"/>
    <x v="7"/>
  </r>
  <r>
    <x v="1"/>
    <x v="2"/>
    <x v="2"/>
    <x v="0"/>
    <x v="609"/>
    <x v="1177"/>
    <n v="0"/>
    <x v="1"/>
    <x v="2"/>
    <x v="1"/>
    <x v="0"/>
    <x v="2"/>
    <x v="2"/>
    <x v="2"/>
    <x v="3"/>
    <x v="0"/>
    <x v="4"/>
  </r>
  <r>
    <x v="1"/>
    <x v="2"/>
    <x v="2"/>
    <x v="0"/>
    <x v="13"/>
    <x v="923"/>
    <n v="0"/>
    <x v="1"/>
    <x v="2"/>
    <x v="1"/>
    <x v="0"/>
    <x v="2"/>
    <x v="2"/>
    <x v="2"/>
    <x v="3"/>
    <x v="0"/>
    <x v="0"/>
  </r>
  <r>
    <x v="1"/>
    <x v="2"/>
    <x v="2"/>
    <x v="0"/>
    <x v="382"/>
    <x v="1159"/>
    <n v="0"/>
    <x v="1"/>
    <x v="2"/>
    <x v="1"/>
    <x v="0"/>
    <x v="2"/>
    <x v="2"/>
    <x v="2"/>
    <x v="3"/>
    <x v="0"/>
    <x v="6"/>
  </r>
  <r>
    <x v="1"/>
    <x v="2"/>
    <x v="2"/>
    <x v="0"/>
    <x v="11"/>
    <x v="1237"/>
    <n v="0"/>
    <x v="1"/>
    <x v="2"/>
    <x v="1"/>
    <x v="0"/>
    <x v="2"/>
    <x v="2"/>
    <x v="2"/>
    <x v="3"/>
    <x v="0"/>
    <x v="4"/>
  </r>
  <r>
    <x v="1"/>
    <x v="2"/>
    <x v="2"/>
    <x v="0"/>
    <x v="1"/>
    <x v="1248"/>
    <n v="0"/>
    <x v="1"/>
    <x v="2"/>
    <x v="1"/>
    <x v="0"/>
    <x v="2"/>
    <x v="2"/>
    <x v="2"/>
    <x v="3"/>
    <x v="0"/>
    <x v="0"/>
  </r>
  <r>
    <x v="1"/>
    <x v="2"/>
    <x v="2"/>
    <x v="0"/>
    <x v="18"/>
    <x v="279"/>
    <n v="52063.79"/>
    <x v="1"/>
    <x v="2"/>
    <x v="1"/>
    <x v="0"/>
    <x v="2"/>
    <x v="2"/>
    <x v="2"/>
    <x v="3"/>
    <x v="0"/>
    <x v="4"/>
  </r>
  <r>
    <x v="1"/>
    <x v="2"/>
    <x v="2"/>
    <x v="0"/>
    <x v="344"/>
    <x v="562"/>
    <n v="1518434.08"/>
    <x v="1"/>
    <x v="2"/>
    <x v="1"/>
    <x v="0"/>
    <x v="2"/>
    <x v="2"/>
    <x v="2"/>
    <x v="2"/>
    <x v="2"/>
    <x v="6"/>
  </r>
  <r>
    <x v="1"/>
    <x v="2"/>
    <x v="2"/>
    <x v="0"/>
    <x v="266"/>
    <x v="655"/>
    <n v="0"/>
    <x v="1"/>
    <x v="2"/>
    <x v="1"/>
    <x v="0"/>
    <x v="2"/>
    <x v="2"/>
    <x v="2"/>
    <x v="0"/>
    <x v="0"/>
    <x v="1"/>
  </r>
  <r>
    <x v="1"/>
    <x v="2"/>
    <x v="2"/>
    <x v="0"/>
    <x v="428"/>
    <x v="714"/>
    <n v="0"/>
    <x v="1"/>
    <x v="2"/>
    <x v="1"/>
    <x v="0"/>
    <x v="2"/>
    <x v="2"/>
    <x v="2"/>
    <x v="3"/>
    <x v="1"/>
    <x v="0"/>
  </r>
  <r>
    <x v="1"/>
    <x v="2"/>
    <x v="2"/>
    <x v="0"/>
    <x v="5"/>
    <x v="940"/>
    <n v="809408.58"/>
    <x v="1"/>
    <x v="2"/>
    <x v="1"/>
    <x v="0"/>
    <x v="2"/>
    <x v="2"/>
    <x v="2"/>
    <x v="3"/>
    <x v="1"/>
    <x v="0"/>
  </r>
  <r>
    <x v="1"/>
    <x v="2"/>
    <x v="2"/>
    <x v="0"/>
    <x v="108"/>
    <x v="777"/>
    <n v="0"/>
    <x v="1"/>
    <x v="2"/>
    <x v="1"/>
    <x v="0"/>
    <x v="2"/>
    <x v="2"/>
    <x v="2"/>
    <x v="1"/>
    <x v="2"/>
    <x v="5"/>
  </r>
  <r>
    <x v="1"/>
    <x v="2"/>
    <x v="2"/>
    <x v="0"/>
    <x v="11"/>
    <x v="1010"/>
    <n v="0"/>
    <x v="1"/>
    <x v="2"/>
    <x v="1"/>
    <x v="0"/>
    <x v="2"/>
    <x v="2"/>
    <x v="2"/>
    <x v="3"/>
    <x v="0"/>
    <x v="2"/>
  </r>
  <r>
    <x v="1"/>
    <x v="2"/>
    <x v="2"/>
    <x v="0"/>
    <x v="1"/>
    <x v="1189"/>
    <n v="0"/>
    <x v="1"/>
    <x v="2"/>
    <x v="1"/>
    <x v="0"/>
    <x v="2"/>
    <x v="2"/>
    <x v="2"/>
    <x v="3"/>
    <x v="0"/>
    <x v="1"/>
  </r>
  <r>
    <x v="1"/>
    <x v="2"/>
    <x v="2"/>
    <x v="0"/>
    <x v="398"/>
    <x v="659"/>
    <n v="0"/>
    <x v="1"/>
    <x v="2"/>
    <x v="1"/>
    <x v="0"/>
    <x v="2"/>
    <x v="2"/>
    <x v="2"/>
    <x v="3"/>
    <x v="0"/>
    <x v="7"/>
  </r>
  <r>
    <x v="1"/>
    <x v="2"/>
    <x v="2"/>
    <x v="0"/>
    <x v="13"/>
    <x v="993"/>
    <n v="0"/>
    <x v="1"/>
    <x v="2"/>
    <x v="1"/>
    <x v="0"/>
    <x v="2"/>
    <x v="2"/>
    <x v="2"/>
    <x v="3"/>
    <x v="0"/>
    <x v="7"/>
  </r>
  <r>
    <x v="1"/>
    <x v="2"/>
    <x v="2"/>
    <x v="0"/>
    <x v="336"/>
    <x v="543"/>
    <n v="0"/>
    <x v="1"/>
    <x v="2"/>
    <x v="1"/>
    <x v="0"/>
    <x v="2"/>
    <x v="2"/>
    <x v="2"/>
    <x v="3"/>
    <x v="1"/>
    <x v="6"/>
  </r>
  <r>
    <x v="1"/>
    <x v="2"/>
    <x v="2"/>
    <x v="0"/>
    <x v="13"/>
    <x v="422"/>
    <n v="0"/>
    <x v="1"/>
    <x v="2"/>
    <x v="1"/>
    <x v="0"/>
    <x v="2"/>
    <x v="2"/>
    <x v="2"/>
    <x v="3"/>
    <x v="0"/>
    <x v="3"/>
  </r>
  <r>
    <x v="1"/>
    <x v="2"/>
    <x v="2"/>
    <x v="0"/>
    <x v="5"/>
    <x v="776"/>
    <n v="135825.32"/>
    <x v="1"/>
    <x v="2"/>
    <x v="1"/>
    <x v="0"/>
    <x v="2"/>
    <x v="2"/>
    <x v="2"/>
    <x v="1"/>
    <x v="1"/>
    <x v="4"/>
  </r>
  <r>
    <x v="1"/>
    <x v="2"/>
    <x v="2"/>
    <x v="0"/>
    <x v="363"/>
    <x v="599"/>
    <n v="88.97"/>
    <x v="1"/>
    <x v="2"/>
    <x v="1"/>
    <x v="0"/>
    <x v="2"/>
    <x v="2"/>
    <x v="2"/>
    <x v="2"/>
    <x v="1"/>
    <x v="5"/>
  </r>
  <r>
    <x v="1"/>
    <x v="2"/>
    <x v="2"/>
    <x v="0"/>
    <x v="90"/>
    <x v="108"/>
    <n v="0"/>
    <x v="1"/>
    <x v="2"/>
    <x v="1"/>
    <x v="0"/>
    <x v="2"/>
    <x v="2"/>
    <x v="2"/>
    <x v="3"/>
    <x v="1"/>
    <x v="5"/>
  </r>
  <r>
    <x v="1"/>
    <x v="2"/>
    <x v="2"/>
    <x v="0"/>
    <x v="171"/>
    <x v="431"/>
    <n v="0"/>
    <x v="1"/>
    <x v="2"/>
    <x v="1"/>
    <x v="0"/>
    <x v="2"/>
    <x v="2"/>
    <x v="2"/>
    <x v="0"/>
    <x v="0"/>
    <x v="4"/>
  </r>
  <r>
    <x v="1"/>
    <x v="2"/>
    <x v="2"/>
    <x v="0"/>
    <x v="114"/>
    <x v="144"/>
    <n v="0"/>
    <x v="1"/>
    <x v="2"/>
    <x v="1"/>
    <x v="0"/>
    <x v="2"/>
    <x v="2"/>
    <x v="2"/>
    <x v="3"/>
    <x v="1"/>
    <x v="3"/>
  </r>
  <r>
    <x v="1"/>
    <x v="2"/>
    <x v="2"/>
    <x v="0"/>
    <x v="496"/>
    <x v="888"/>
    <n v="0"/>
    <x v="1"/>
    <x v="2"/>
    <x v="1"/>
    <x v="0"/>
    <x v="2"/>
    <x v="2"/>
    <x v="2"/>
    <x v="3"/>
    <x v="1"/>
    <x v="2"/>
  </r>
  <r>
    <x v="1"/>
    <x v="2"/>
    <x v="2"/>
    <x v="0"/>
    <x v="136"/>
    <x v="352"/>
    <n v="0"/>
    <x v="1"/>
    <x v="2"/>
    <x v="1"/>
    <x v="0"/>
    <x v="2"/>
    <x v="2"/>
    <x v="2"/>
    <x v="0"/>
    <x v="0"/>
    <x v="6"/>
  </r>
  <r>
    <x v="1"/>
    <x v="2"/>
    <x v="2"/>
    <x v="0"/>
    <x v="105"/>
    <x v="133"/>
    <n v="0"/>
    <x v="1"/>
    <x v="2"/>
    <x v="1"/>
    <x v="0"/>
    <x v="2"/>
    <x v="2"/>
    <x v="2"/>
    <x v="6"/>
    <x v="1"/>
    <x v="0"/>
  </r>
  <r>
    <x v="1"/>
    <x v="2"/>
    <x v="2"/>
    <x v="0"/>
    <x v="325"/>
    <x v="526"/>
    <n v="0"/>
    <x v="1"/>
    <x v="2"/>
    <x v="1"/>
    <x v="0"/>
    <x v="2"/>
    <x v="2"/>
    <x v="2"/>
    <x v="3"/>
    <x v="1"/>
    <x v="3"/>
  </r>
  <r>
    <x v="1"/>
    <x v="2"/>
    <x v="2"/>
    <x v="0"/>
    <x v="420"/>
    <x v="699"/>
    <n v="0"/>
    <x v="1"/>
    <x v="2"/>
    <x v="1"/>
    <x v="0"/>
    <x v="2"/>
    <x v="2"/>
    <x v="2"/>
    <x v="0"/>
    <x v="0"/>
    <x v="4"/>
  </r>
  <r>
    <x v="1"/>
    <x v="2"/>
    <x v="2"/>
    <x v="0"/>
    <x v="34"/>
    <x v="37"/>
    <n v="0"/>
    <x v="1"/>
    <x v="2"/>
    <x v="1"/>
    <x v="0"/>
    <x v="2"/>
    <x v="2"/>
    <x v="2"/>
    <x v="4"/>
    <x v="0"/>
    <x v="0"/>
  </r>
  <r>
    <x v="1"/>
    <x v="2"/>
    <x v="2"/>
    <x v="0"/>
    <x v="86"/>
    <x v="104"/>
    <n v="0"/>
    <x v="1"/>
    <x v="2"/>
    <x v="1"/>
    <x v="0"/>
    <x v="2"/>
    <x v="2"/>
    <x v="2"/>
    <x v="0"/>
    <x v="0"/>
    <x v="1"/>
  </r>
  <r>
    <x v="1"/>
    <x v="2"/>
    <x v="2"/>
    <x v="0"/>
    <x v="32"/>
    <x v="342"/>
    <n v="144917.03"/>
    <x v="1"/>
    <x v="2"/>
    <x v="1"/>
    <x v="0"/>
    <x v="2"/>
    <x v="2"/>
    <x v="2"/>
    <x v="0"/>
    <x v="0"/>
    <x v="2"/>
  </r>
  <r>
    <x v="1"/>
    <x v="2"/>
    <x v="2"/>
    <x v="0"/>
    <x v="5"/>
    <x v="5"/>
    <n v="0"/>
    <x v="1"/>
    <x v="2"/>
    <x v="1"/>
    <x v="0"/>
    <x v="2"/>
    <x v="2"/>
    <x v="2"/>
    <x v="4"/>
    <x v="0"/>
    <x v="3"/>
  </r>
  <r>
    <x v="1"/>
    <x v="2"/>
    <x v="2"/>
    <x v="0"/>
    <x v="493"/>
    <x v="896"/>
    <n v="0"/>
    <x v="1"/>
    <x v="2"/>
    <x v="1"/>
    <x v="0"/>
    <x v="2"/>
    <x v="2"/>
    <x v="2"/>
    <x v="1"/>
    <x v="0"/>
    <x v="4"/>
  </r>
  <r>
    <x v="1"/>
    <x v="2"/>
    <x v="2"/>
    <x v="0"/>
    <x v="11"/>
    <x v="453"/>
    <n v="0"/>
    <x v="1"/>
    <x v="2"/>
    <x v="1"/>
    <x v="0"/>
    <x v="2"/>
    <x v="2"/>
    <x v="2"/>
    <x v="3"/>
    <x v="0"/>
    <x v="1"/>
  </r>
  <r>
    <x v="1"/>
    <x v="2"/>
    <x v="2"/>
    <x v="0"/>
    <x v="547"/>
    <x v="1006"/>
    <n v="6807.13"/>
    <x v="1"/>
    <x v="2"/>
    <x v="1"/>
    <x v="0"/>
    <x v="2"/>
    <x v="2"/>
    <x v="2"/>
    <x v="2"/>
    <x v="2"/>
    <x v="5"/>
  </r>
  <r>
    <x v="1"/>
    <x v="2"/>
    <x v="2"/>
    <x v="0"/>
    <x v="63"/>
    <x v="126"/>
    <n v="0"/>
    <x v="1"/>
    <x v="2"/>
    <x v="1"/>
    <x v="0"/>
    <x v="2"/>
    <x v="2"/>
    <x v="2"/>
    <x v="2"/>
    <x v="0"/>
    <x v="1"/>
  </r>
  <r>
    <x v="1"/>
    <x v="2"/>
    <x v="2"/>
    <x v="0"/>
    <x v="119"/>
    <x v="153"/>
    <n v="0"/>
    <x v="1"/>
    <x v="2"/>
    <x v="1"/>
    <x v="0"/>
    <x v="2"/>
    <x v="2"/>
    <x v="2"/>
    <x v="0"/>
    <x v="0"/>
    <x v="1"/>
  </r>
  <r>
    <x v="1"/>
    <x v="2"/>
    <x v="2"/>
    <x v="0"/>
    <x v="11"/>
    <x v="770"/>
    <n v="16077.3"/>
    <x v="1"/>
    <x v="2"/>
    <x v="1"/>
    <x v="0"/>
    <x v="2"/>
    <x v="2"/>
    <x v="2"/>
    <x v="3"/>
    <x v="0"/>
    <x v="7"/>
  </r>
  <r>
    <x v="1"/>
    <x v="2"/>
    <x v="2"/>
    <x v="0"/>
    <x v="164"/>
    <x v="547"/>
    <n v="0"/>
    <x v="1"/>
    <x v="2"/>
    <x v="1"/>
    <x v="0"/>
    <x v="2"/>
    <x v="2"/>
    <x v="2"/>
    <x v="3"/>
    <x v="0"/>
    <x v="0"/>
  </r>
  <r>
    <x v="1"/>
    <x v="2"/>
    <x v="2"/>
    <x v="0"/>
    <x v="283"/>
    <x v="458"/>
    <n v="0"/>
    <x v="1"/>
    <x v="2"/>
    <x v="1"/>
    <x v="0"/>
    <x v="2"/>
    <x v="2"/>
    <x v="2"/>
    <x v="2"/>
    <x v="1"/>
    <x v="2"/>
  </r>
  <r>
    <x v="1"/>
    <x v="2"/>
    <x v="2"/>
    <x v="0"/>
    <x v="520"/>
    <x v="950"/>
    <n v="0"/>
    <x v="1"/>
    <x v="2"/>
    <x v="1"/>
    <x v="0"/>
    <x v="2"/>
    <x v="2"/>
    <x v="2"/>
    <x v="3"/>
    <x v="0"/>
    <x v="2"/>
  </r>
  <r>
    <x v="1"/>
    <x v="2"/>
    <x v="2"/>
    <x v="0"/>
    <x v="41"/>
    <x v="157"/>
    <n v="0"/>
    <x v="1"/>
    <x v="2"/>
    <x v="1"/>
    <x v="0"/>
    <x v="2"/>
    <x v="2"/>
    <x v="2"/>
    <x v="3"/>
    <x v="0"/>
    <x v="2"/>
  </r>
  <r>
    <x v="1"/>
    <x v="2"/>
    <x v="2"/>
    <x v="0"/>
    <x v="18"/>
    <x v="790"/>
    <n v="0"/>
    <x v="1"/>
    <x v="2"/>
    <x v="1"/>
    <x v="0"/>
    <x v="2"/>
    <x v="2"/>
    <x v="2"/>
    <x v="3"/>
    <x v="0"/>
    <x v="5"/>
  </r>
  <r>
    <x v="1"/>
    <x v="2"/>
    <x v="2"/>
    <x v="0"/>
    <x v="634"/>
    <x v="1298"/>
    <n v="0"/>
    <x v="1"/>
    <x v="2"/>
    <x v="1"/>
    <x v="0"/>
    <x v="2"/>
    <x v="2"/>
    <x v="2"/>
    <x v="1"/>
    <x v="0"/>
    <x v="4"/>
  </r>
  <r>
    <x v="1"/>
    <x v="2"/>
    <x v="2"/>
    <x v="0"/>
    <x v="617"/>
    <x v="1212"/>
    <n v="726000"/>
    <x v="1"/>
    <x v="2"/>
    <x v="1"/>
    <x v="0"/>
    <x v="2"/>
    <x v="2"/>
    <x v="2"/>
    <x v="6"/>
    <x v="2"/>
    <x v="2"/>
  </r>
  <r>
    <x v="1"/>
    <x v="2"/>
    <x v="2"/>
    <x v="0"/>
    <x v="437"/>
    <x v="739"/>
    <n v="0"/>
    <x v="1"/>
    <x v="2"/>
    <x v="1"/>
    <x v="0"/>
    <x v="2"/>
    <x v="2"/>
    <x v="2"/>
    <x v="3"/>
    <x v="1"/>
    <x v="2"/>
  </r>
  <r>
    <x v="1"/>
    <x v="2"/>
    <x v="2"/>
    <x v="0"/>
    <x v="333"/>
    <x v="698"/>
    <n v="0"/>
    <x v="1"/>
    <x v="2"/>
    <x v="1"/>
    <x v="0"/>
    <x v="2"/>
    <x v="2"/>
    <x v="2"/>
    <x v="2"/>
    <x v="1"/>
    <x v="7"/>
  </r>
  <r>
    <x v="1"/>
    <x v="2"/>
    <x v="2"/>
    <x v="0"/>
    <x v="1"/>
    <x v="1317"/>
    <n v="174.61"/>
    <x v="1"/>
    <x v="2"/>
    <x v="1"/>
    <x v="0"/>
    <x v="2"/>
    <x v="2"/>
    <x v="2"/>
    <x v="3"/>
    <x v="0"/>
    <x v="1"/>
  </r>
  <r>
    <x v="1"/>
    <x v="2"/>
    <x v="2"/>
    <x v="0"/>
    <x v="421"/>
    <x v="701"/>
    <n v="12123.63"/>
    <x v="1"/>
    <x v="2"/>
    <x v="1"/>
    <x v="0"/>
    <x v="2"/>
    <x v="2"/>
    <x v="2"/>
    <x v="2"/>
    <x v="1"/>
    <x v="7"/>
  </r>
  <r>
    <x v="1"/>
    <x v="2"/>
    <x v="2"/>
    <x v="0"/>
    <x v="580"/>
    <x v="1096"/>
    <n v="0"/>
    <x v="1"/>
    <x v="2"/>
    <x v="1"/>
    <x v="0"/>
    <x v="2"/>
    <x v="2"/>
    <x v="2"/>
    <x v="3"/>
    <x v="1"/>
    <x v="6"/>
  </r>
  <r>
    <x v="1"/>
    <x v="2"/>
    <x v="2"/>
    <x v="0"/>
    <x v="1"/>
    <x v="880"/>
    <n v="0"/>
    <x v="1"/>
    <x v="2"/>
    <x v="1"/>
    <x v="0"/>
    <x v="2"/>
    <x v="2"/>
    <x v="2"/>
    <x v="3"/>
    <x v="0"/>
    <x v="4"/>
  </r>
  <r>
    <x v="1"/>
    <x v="2"/>
    <x v="2"/>
    <x v="0"/>
    <x v="228"/>
    <x v="424"/>
    <n v="0"/>
    <x v="1"/>
    <x v="2"/>
    <x v="1"/>
    <x v="0"/>
    <x v="2"/>
    <x v="2"/>
    <x v="2"/>
    <x v="0"/>
    <x v="0"/>
    <x v="0"/>
  </r>
  <r>
    <x v="1"/>
    <x v="2"/>
    <x v="2"/>
    <x v="0"/>
    <x v="41"/>
    <x v="423"/>
    <n v="13131.15"/>
    <x v="1"/>
    <x v="2"/>
    <x v="1"/>
    <x v="0"/>
    <x v="2"/>
    <x v="2"/>
    <x v="2"/>
    <x v="3"/>
    <x v="0"/>
    <x v="2"/>
  </r>
  <r>
    <x v="1"/>
    <x v="2"/>
    <x v="2"/>
    <x v="0"/>
    <x v="244"/>
    <x v="383"/>
    <n v="0"/>
    <x v="1"/>
    <x v="2"/>
    <x v="1"/>
    <x v="0"/>
    <x v="2"/>
    <x v="2"/>
    <x v="2"/>
    <x v="6"/>
    <x v="1"/>
    <x v="4"/>
  </r>
  <r>
    <x v="1"/>
    <x v="2"/>
    <x v="2"/>
    <x v="0"/>
    <x v="13"/>
    <x v="464"/>
    <n v="0"/>
    <x v="1"/>
    <x v="2"/>
    <x v="1"/>
    <x v="0"/>
    <x v="2"/>
    <x v="2"/>
    <x v="2"/>
    <x v="3"/>
    <x v="0"/>
    <x v="1"/>
  </r>
  <r>
    <x v="1"/>
    <x v="2"/>
    <x v="2"/>
    <x v="0"/>
    <x v="13"/>
    <x v="100"/>
    <n v="0"/>
    <x v="1"/>
    <x v="2"/>
    <x v="1"/>
    <x v="0"/>
    <x v="2"/>
    <x v="2"/>
    <x v="2"/>
    <x v="3"/>
    <x v="0"/>
    <x v="0"/>
  </r>
  <r>
    <x v="1"/>
    <x v="2"/>
    <x v="2"/>
    <x v="0"/>
    <x v="11"/>
    <x v="1214"/>
    <n v="0"/>
    <x v="1"/>
    <x v="2"/>
    <x v="1"/>
    <x v="0"/>
    <x v="2"/>
    <x v="2"/>
    <x v="2"/>
    <x v="3"/>
    <x v="0"/>
    <x v="7"/>
  </r>
  <r>
    <x v="1"/>
    <x v="2"/>
    <x v="2"/>
    <x v="0"/>
    <x v="103"/>
    <x v="206"/>
    <n v="0"/>
    <x v="1"/>
    <x v="2"/>
    <x v="1"/>
    <x v="0"/>
    <x v="2"/>
    <x v="2"/>
    <x v="2"/>
    <x v="0"/>
    <x v="0"/>
    <x v="4"/>
  </r>
  <r>
    <x v="1"/>
    <x v="2"/>
    <x v="2"/>
    <x v="0"/>
    <x v="647"/>
    <x v="1335"/>
    <n v="0"/>
    <x v="1"/>
    <x v="2"/>
    <x v="1"/>
    <x v="0"/>
    <x v="2"/>
    <x v="2"/>
    <x v="2"/>
    <x v="3"/>
    <x v="0"/>
    <x v="7"/>
  </r>
  <r>
    <x v="1"/>
    <x v="2"/>
    <x v="2"/>
    <x v="0"/>
    <x v="553"/>
    <x v="1294"/>
    <n v="23475.55"/>
    <x v="1"/>
    <x v="2"/>
    <x v="1"/>
    <x v="0"/>
    <x v="2"/>
    <x v="2"/>
    <x v="2"/>
    <x v="3"/>
    <x v="1"/>
    <x v="7"/>
  </r>
  <r>
    <x v="1"/>
    <x v="2"/>
    <x v="2"/>
    <x v="0"/>
    <x v="217"/>
    <x v="324"/>
    <n v="320065.84999999998"/>
    <x v="1"/>
    <x v="2"/>
    <x v="1"/>
    <x v="0"/>
    <x v="2"/>
    <x v="2"/>
    <x v="2"/>
    <x v="0"/>
    <x v="1"/>
    <x v="7"/>
  </r>
  <r>
    <x v="1"/>
    <x v="2"/>
    <x v="2"/>
    <x v="0"/>
    <x v="41"/>
    <x v="1198"/>
    <n v="0"/>
    <x v="1"/>
    <x v="2"/>
    <x v="1"/>
    <x v="0"/>
    <x v="2"/>
    <x v="2"/>
    <x v="2"/>
    <x v="3"/>
    <x v="0"/>
    <x v="6"/>
  </r>
  <r>
    <x v="1"/>
    <x v="2"/>
    <x v="2"/>
    <x v="0"/>
    <x v="126"/>
    <x v="168"/>
    <n v="0"/>
    <x v="1"/>
    <x v="2"/>
    <x v="1"/>
    <x v="0"/>
    <x v="2"/>
    <x v="2"/>
    <x v="2"/>
    <x v="0"/>
    <x v="0"/>
    <x v="4"/>
  </r>
  <r>
    <x v="1"/>
    <x v="2"/>
    <x v="2"/>
    <x v="0"/>
    <x v="18"/>
    <x v="1201"/>
    <n v="0"/>
    <x v="1"/>
    <x v="2"/>
    <x v="1"/>
    <x v="0"/>
    <x v="2"/>
    <x v="2"/>
    <x v="2"/>
    <x v="3"/>
    <x v="0"/>
    <x v="2"/>
  </r>
  <r>
    <x v="1"/>
    <x v="2"/>
    <x v="2"/>
    <x v="0"/>
    <x v="1"/>
    <x v="723"/>
    <n v="0"/>
    <x v="1"/>
    <x v="2"/>
    <x v="1"/>
    <x v="0"/>
    <x v="2"/>
    <x v="2"/>
    <x v="2"/>
    <x v="3"/>
    <x v="0"/>
    <x v="4"/>
  </r>
  <r>
    <x v="1"/>
    <x v="2"/>
    <x v="2"/>
    <x v="0"/>
    <x v="13"/>
    <x v="1361"/>
    <n v="0"/>
    <x v="1"/>
    <x v="2"/>
    <x v="1"/>
    <x v="0"/>
    <x v="2"/>
    <x v="2"/>
    <x v="2"/>
    <x v="3"/>
    <x v="0"/>
    <x v="3"/>
  </r>
  <r>
    <x v="1"/>
    <x v="2"/>
    <x v="2"/>
    <x v="0"/>
    <x v="57"/>
    <x v="64"/>
    <n v="0"/>
    <x v="1"/>
    <x v="2"/>
    <x v="1"/>
    <x v="0"/>
    <x v="2"/>
    <x v="2"/>
    <x v="2"/>
    <x v="0"/>
    <x v="0"/>
    <x v="7"/>
  </r>
  <r>
    <x v="1"/>
    <x v="2"/>
    <x v="2"/>
    <x v="0"/>
    <x v="427"/>
    <x v="711"/>
    <n v="0"/>
    <x v="1"/>
    <x v="2"/>
    <x v="1"/>
    <x v="0"/>
    <x v="2"/>
    <x v="2"/>
    <x v="2"/>
    <x v="3"/>
    <x v="1"/>
    <x v="0"/>
  </r>
  <r>
    <x v="1"/>
    <x v="2"/>
    <x v="2"/>
    <x v="0"/>
    <x v="382"/>
    <x v="1149"/>
    <n v="0"/>
    <x v="1"/>
    <x v="2"/>
    <x v="1"/>
    <x v="0"/>
    <x v="2"/>
    <x v="2"/>
    <x v="2"/>
    <x v="3"/>
    <x v="0"/>
    <x v="3"/>
  </r>
  <r>
    <x v="1"/>
    <x v="2"/>
    <x v="2"/>
    <x v="0"/>
    <x v="308"/>
    <x v="499"/>
    <n v="0"/>
    <x v="1"/>
    <x v="2"/>
    <x v="1"/>
    <x v="0"/>
    <x v="2"/>
    <x v="2"/>
    <x v="2"/>
    <x v="3"/>
    <x v="1"/>
    <x v="0"/>
  </r>
  <r>
    <x v="1"/>
    <x v="2"/>
    <x v="2"/>
    <x v="0"/>
    <x v="327"/>
    <x v="528"/>
    <n v="0"/>
    <x v="1"/>
    <x v="2"/>
    <x v="1"/>
    <x v="0"/>
    <x v="2"/>
    <x v="2"/>
    <x v="2"/>
    <x v="3"/>
    <x v="0"/>
    <x v="4"/>
  </r>
  <r>
    <x v="1"/>
    <x v="2"/>
    <x v="2"/>
    <x v="0"/>
    <x v="11"/>
    <x v="866"/>
    <n v="0"/>
    <x v="1"/>
    <x v="2"/>
    <x v="1"/>
    <x v="0"/>
    <x v="2"/>
    <x v="2"/>
    <x v="2"/>
    <x v="3"/>
    <x v="0"/>
    <x v="0"/>
  </r>
  <r>
    <x v="1"/>
    <x v="2"/>
    <x v="2"/>
    <x v="0"/>
    <x v="151"/>
    <x v="783"/>
    <n v="0"/>
    <x v="1"/>
    <x v="2"/>
    <x v="1"/>
    <x v="0"/>
    <x v="2"/>
    <x v="2"/>
    <x v="2"/>
    <x v="0"/>
    <x v="0"/>
    <x v="7"/>
  </r>
  <r>
    <x v="1"/>
    <x v="2"/>
    <x v="2"/>
    <x v="0"/>
    <x v="27"/>
    <x v="29"/>
    <n v="0"/>
    <x v="1"/>
    <x v="2"/>
    <x v="1"/>
    <x v="0"/>
    <x v="2"/>
    <x v="2"/>
    <x v="2"/>
    <x v="3"/>
    <x v="0"/>
    <x v="7"/>
  </r>
  <r>
    <x v="1"/>
    <x v="2"/>
    <x v="2"/>
    <x v="0"/>
    <x v="509"/>
    <x v="928"/>
    <n v="0"/>
    <x v="1"/>
    <x v="2"/>
    <x v="1"/>
    <x v="0"/>
    <x v="2"/>
    <x v="2"/>
    <x v="2"/>
    <x v="3"/>
    <x v="0"/>
    <x v="2"/>
  </r>
  <r>
    <x v="1"/>
    <x v="2"/>
    <x v="2"/>
    <x v="0"/>
    <x v="417"/>
    <x v="689"/>
    <n v="0"/>
    <x v="1"/>
    <x v="2"/>
    <x v="1"/>
    <x v="0"/>
    <x v="2"/>
    <x v="2"/>
    <x v="2"/>
    <x v="2"/>
    <x v="1"/>
    <x v="0"/>
  </r>
  <r>
    <x v="1"/>
    <x v="2"/>
    <x v="2"/>
    <x v="0"/>
    <x v="223"/>
    <x v="335"/>
    <n v="0"/>
    <x v="1"/>
    <x v="2"/>
    <x v="1"/>
    <x v="0"/>
    <x v="2"/>
    <x v="2"/>
    <x v="2"/>
    <x v="3"/>
    <x v="0"/>
    <x v="6"/>
  </r>
  <r>
    <x v="1"/>
    <x v="2"/>
    <x v="2"/>
    <x v="0"/>
    <x v="248"/>
    <x v="917"/>
    <n v="0"/>
    <x v="1"/>
    <x v="2"/>
    <x v="1"/>
    <x v="0"/>
    <x v="2"/>
    <x v="2"/>
    <x v="2"/>
    <x v="3"/>
    <x v="1"/>
    <x v="3"/>
  </r>
  <r>
    <x v="1"/>
    <x v="2"/>
    <x v="2"/>
    <x v="0"/>
    <x v="41"/>
    <x v="1065"/>
    <n v="0"/>
    <x v="1"/>
    <x v="2"/>
    <x v="1"/>
    <x v="0"/>
    <x v="2"/>
    <x v="2"/>
    <x v="2"/>
    <x v="3"/>
    <x v="0"/>
    <x v="3"/>
  </r>
  <r>
    <x v="1"/>
    <x v="2"/>
    <x v="2"/>
    <x v="0"/>
    <x v="395"/>
    <x v="1279"/>
    <n v="0"/>
    <x v="1"/>
    <x v="2"/>
    <x v="1"/>
    <x v="0"/>
    <x v="2"/>
    <x v="2"/>
    <x v="2"/>
    <x v="3"/>
    <x v="0"/>
    <x v="6"/>
  </r>
  <r>
    <x v="1"/>
    <x v="2"/>
    <x v="2"/>
    <x v="0"/>
    <x v="1"/>
    <x v="475"/>
    <n v="0"/>
    <x v="1"/>
    <x v="2"/>
    <x v="1"/>
    <x v="0"/>
    <x v="2"/>
    <x v="2"/>
    <x v="2"/>
    <x v="3"/>
    <x v="0"/>
    <x v="2"/>
  </r>
  <r>
    <x v="1"/>
    <x v="2"/>
    <x v="2"/>
    <x v="0"/>
    <x v="1"/>
    <x v="1233"/>
    <n v="1165818.8899999999"/>
    <x v="1"/>
    <x v="2"/>
    <x v="1"/>
    <x v="0"/>
    <x v="2"/>
    <x v="2"/>
    <x v="2"/>
    <x v="3"/>
    <x v="0"/>
    <x v="1"/>
  </r>
  <r>
    <x v="1"/>
    <x v="2"/>
    <x v="2"/>
    <x v="0"/>
    <x v="13"/>
    <x v="84"/>
    <n v="0"/>
    <x v="1"/>
    <x v="2"/>
    <x v="1"/>
    <x v="0"/>
    <x v="2"/>
    <x v="2"/>
    <x v="2"/>
    <x v="1"/>
    <x v="0"/>
    <x v="2"/>
  </r>
  <r>
    <x v="1"/>
    <x v="2"/>
    <x v="2"/>
    <x v="0"/>
    <x v="638"/>
    <x v="1307"/>
    <n v="0"/>
    <x v="1"/>
    <x v="2"/>
    <x v="1"/>
    <x v="0"/>
    <x v="2"/>
    <x v="2"/>
    <x v="2"/>
    <x v="1"/>
    <x v="0"/>
    <x v="7"/>
  </r>
  <r>
    <x v="1"/>
    <x v="2"/>
    <x v="2"/>
    <x v="0"/>
    <x v="11"/>
    <x v="718"/>
    <n v="0"/>
    <x v="1"/>
    <x v="2"/>
    <x v="1"/>
    <x v="0"/>
    <x v="2"/>
    <x v="2"/>
    <x v="2"/>
    <x v="3"/>
    <x v="0"/>
    <x v="6"/>
  </r>
  <r>
    <x v="1"/>
    <x v="2"/>
    <x v="2"/>
    <x v="0"/>
    <x v="235"/>
    <x v="363"/>
    <n v="0"/>
    <x v="1"/>
    <x v="2"/>
    <x v="1"/>
    <x v="0"/>
    <x v="2"/>
    <x v="2"/>
    <x v="2"/>
    <x v="0"/>
    <x v="0"/>
    <x v="1"/>
  </r>
  <r>
    <x v="1"/>
    <x v="2"/>
    <x v="2"/>
    <x v="0"/>
    <x v="344"/>
    <x v="562"/>
    <n v="2328919.4700000002"/>
    <x v="1"/>
    <x v="2"/>
    <x v="1"/>
    <x v="0"/>
    <x v="2"/>
    <x v="2"/>
    <x v="2"/>
    <x v="2"/>
    <x v="2"/>
    <x v="7"/>
  </r>
  <r>
    <x v="1"/>
    <x v="2"/>
    <x v="2"/>
    <x v="0"/>
    <x v="13"/>
    <x v="794"/>
    <n v="0"/>
    <x v="1"/>
    <x v="2"/>
    <x v="1"/>
    <x v="0"/>
    <x v="2"/>
    <x v="2"/>
    <x v="2"/>
    <x v="3"/>
    <x v="0"/>
    <x v="7"/>
  </r>
  <r>
    <x v="1"/>
    <x v="2"/>
    <x v="2"/>
    <x v="0"/>
    <x v="86"/>
    <x v="104"/>
    <n v="0"/>
    <x v="1"/>
    <x v="2"/>
    <x v="1"/>
    <x v="0"/>
    <x v="2"/>
    <x v="2"/>
    <x v="2"/>
    <x v="0"/>
    <x v="0"/>
    <x v="0"/>
  </r>
  <r>
    <x v="1"/>
    <x v="2"/>
    <x v="2"/>
    <x v="0"/>
    <x v="41"/>
    <x v="852"/>
    <n v="0"/>
    <x v="1"/>
    <x v="2"/>
    <x v="1"/>
    <x v="0"/>
    <x v="2"/>
    <x v="2"/>
    <x v="2"/>
    <x v="3"/>
    <x v="0"/>
    <x v="5"/>
  </r>
  <r>
    <x v="1"/>
    <x v="2"/>
    <x v="2"/>
    <x v="0"/>
    <x v="21"/>
    <x v="459"/>
    <n v="0"/>
    <x v="1"/>
    <x v="2"/>
    <x v="1"/>
    <x v="0"/>
    <x v="2"/>
    <x v="2"/>
    <x v="2"/>
    <x v="5"/>
    <x v="0"/>
    <x v="4"/>
  </r>
  <r>
    <x v="1"/>
    <x v="2"/>
    <x v="2"/>
    <x v="0"/>
    <x v="11"/>
    <x v="578"/>
    <n v="0"/>
    <x v="1"/>
    <x v="2"/>
    <x v="1"/>
    <x v="0"/>
    <x v="2"/>
    <x v="2"/>
    <x v="2"/>
    <x v="1"/>
    <x v="0"/>
    <x v="0"/>
  </r>
  <r>
    <x v="1"/>
    <x v="2"/>
    <x v="2"/>
    <x v="0"/>
    <x v="193"/>
    <x v="286"/>
    <n v="0"/>
    <x v="1"/>
    <x v="2"/>
    <x v="1"/>
    <x v="0"/>
    <x v="2"/>
    <x v="2"/>
    <x v="2"/>
    <x v="0"/>
    <x v="0"/>
    <x v="0"/>
  </r>
  <r>
    <x v="1"/>
    <x v="2"/>
    <x v="2"/>
    <x v="0"/>
    <x v="48"/>
    <x v="54"/>
    <n v="0"/>
    <x v="1"/>
    <x v="2"/>
    <x v="1"/>
    <x v="0"/>
    <x v="2"/>
    <x v="2"/>
    <x v="2"/>
    <x v="0"/>
    <x v="0"/>
    <x v="4"/>
  </r>
  <r>
    <x v="1"/>
    <x v="2"/>
    <x v="2"/>
    <x v="0"/>
    <x v="88"/>
    <x v="106"/>
    <n v="0"/>
    <x v="1"/>
    <x v="2"/>
    <x v="1"/>
    <x v="0"/>
    <x v="2"/>
    <x v="2"/>
    <x v="2"/>
    <x v="4"/>
    <x v="0"/>
    <x v="5"/>
  </r>
  <r>
    <x v="1"/>
    <x v="2"/>
    <x v="2"/>
    <x v="0"/>
    <x v="157"/>
    <x v="232"/>
    <n v="321.11"/>
    <x v="1"/>
    <x v="2"/>
    <x v="1"/>
    <x v="0"/>
    <x v="2"/>
    <x v="2"/>
    <x v="2"/>
    <x v="4"/>
    <x v="2"/>
    <x v="5"/>
  </r>
  <r>
    <x v="1"/>
    <x v="2"/>
    <x v="2"/>
    <x v="0"/>
    <x v="548"/>
    <x v="1007"/>
    <n v="9999"/>
    <x v="1"/>
    <x v="2"/>
    <x v="1"/>
    <x v="0"/>
    <x v="2"/>
    <x v="2"/>
    <x v="2"/>
    <x v="3"/>
    <x v="0"/>
    <x v="2"/>
  </r>
  <r>
    <x v="1"/>
    <x v="2"/>
    <x v="2"/>
    <x v="0"/>
    <x v="18"/>
    <x v="573"/>
    <n v="0"/>
    <x v="1"/>
    <x v="2"/>
    <x v="1"/>
    <x v="0"/>
    <x v="2"/>
    <x v="2"/>
    <x v="2"/>
    <x v="3"/>
    <x v="0"/>
    <x v="0"/>
  </r>
  <r>
    <x v="1"/>
    <x v="2"/>
    <x v="2"/>
    <x v="0"/>
    <x v="18"/>
    <x v="573"/>
    <n v="0"/>
    <x v="1"/>
    <x v="2"/>
    <x v="1"/>
    <x v="0"/>
    <x v="2"/>
    <x v="2"/>
    <x v="2"/>
    <x v="3"/>
    <x v="0"/>
    <x v="2"/>
  </r>
  <r>
    <x v="1"/>
    <x v="2"/>
    <x v="2"/>
    <x v="0"/>
    <x v="129"/>
    <x v="173"/>
    <n v="0"/>
    <x v="1"/>
    <x v="2"/>
    <x v="1"/>
    <x v="0"/>
    <x v="2"/>
    <x v="2"/>
    <x v="2"/>
    <x v="1"/>
    <x v="0"/>
    <x v="7"/>
  </r>
  <r>
    <x v="1"/>
    <x v="2"/>
    <x v="2"/>
    <x v="0"/>
    <x v="18"/>
    <x v="775"/>
    <n v="0"/>
    <x v="1"/>
    <x v="2"/>
    <x v="1"/>
    <x v="0"/>
    <x v="2"/>
    <x v="2"/>
    <x v="2"/>
    <x v="3"/>
    <x v="0"/>
    <x v="4"/>
  </r>
  <r>
    <x v="1"/>
    <x v="2"/>
    <x v="2"/>
    <x v="0"/>
    <x v="139"/>
    <x v="1271"/>
    <n v="30916580.93"/>
    <x v="1"/>
    <x v="2"/>
    <x v="1"/>
    <x v="0"/>
    <x v="2"/>
    <x v="2"/>
    <x v="2"/>
    <x v="3"/>
    <x v="2"/>
    <x v="0"/>
  </r>
  <r>
    <x v="1"/>
    <x v="2"/>
    <x v="2"/>
    <x v="0"/>
    <x v="628"/>
    <x v="1272"/>
    <n v="0"/>
    <x v="1"/>
    <x v="2"/>
    <x v="1"/>
    <x v="0"/>
    <x v="2"/>
    <x v="2"/>
    <x v="2"/>
    <x v="3"/>
    <x v="1"/>
    <x v="6"/>
  </r>
  <r>
    <x v="1"/>
    <x v="2"/>
    <x v="2"/>
    <x v="0"/>
    <x v="73"/>
    <x v="840"/>
    <n v="0"/>
    <x v="1"/>
    <x v="2"/>
    <x v="1"/>
    <x v="0"/>
    <x v="2"/>
    <x v="2"/>
    <x v="2"/>
    <x v="0"/>
    <x v="0"/>
    <x v="1"/>
  </r>
  <r>
    <x v="1"/>
    <x v="2"/>
    <x v="2"/>
    <x v="0"/>
    <x v="103"/>
    <x v="878"/>
    <n v="0"/>
    <x v="1"/>
    <x v="2"/>
    <x v="1"/>
    <x v="0"/>
    <x v="2"/>
    <x v="2"/>
    <x v="2"/>
    <x v="1"/>
    <x v="0"/>
    <x v="2"/>
  </r>
  <r>
    <x v="1"/>
    <x v="2"/>
    <x v="2"/>
    <x v="0"/>
    <x v="48"/>
    <x v="54"/>
    <n v="0"/>
    <x v="1"/>
    <x v="2"/>
    <x v="1"/>
    <x v="0"/>
    <x v="2"/>
    <x v="2"/>
    <x v="2"/>
    <x v="0"/>
    <x v="0"/>
    <x v="3"/>
  </r>
  <r>
    <x v="1"/>
    <x v="2"/>
    <x v="2"/>
    <x v="0"/>
    <x v="41"/>
    <x v="47"/>
    <n v="0"/>
    <x v="1"/>
    <x v="2"/>
    <x v="1"/>
    <x v="0"/>
    <x v="2"/>
    <x v="2"/>
    <x v="2"/>
    <x v="3"/>
    <x v="0"/>
    <x v="4"/>
  </r>
  <r>
    <x v="1"/>
    <x v="2"/>
    <x v="2"/>
    <x v="0"/>
    <x v="477"/>
    <x v="843"/>
    <n v="0"/>
    <x v="1"/>
    <x v="2"/>
    <x v="1"/>
    <x v="0"/>
    <x v="2"/>
    <x v="2"/>
    <x v="2"/>
    <x v="1"/>
    <x v="1"/>
    <x v="3"/>
  </r>
  <r>
    <x v="1"/>
    <x v="2"/>
    <x v="2"/>
    <x v="0"/>
    <x v="111"/>
    <x v="924"/>
    <n v="0"/>
    <x v="1"/>
    <x v="2"/>
    <x v="1"/>
    <x v="0"/>
    <x v="2"/>
    <x v="2"/>
    <x v="2"/>
    <x v="3"/>
    <x v="0"/>
    <x v="0"/>
  </r>
  <r>
    <x v="1"/>
    <x v="2"/>
    <x v="2"/>
    <x v="0"/>
    <x v="13"/>
    <x v="635"/>
    <n v="0"/>
    <x v="1"/>
    <x v="2"/>
    <x v="1"/>
    <x v="0"/>
    <x v="2"/>
    <x v="2"/>
    <x v="2"/>
    <x v="3"/>
    <x v="0"/>
    <x v="2"/>
  </r>
  <r>
    <x v="1"/>
    <x v="2"/>
    <x v="2"/>
    <x v="0"/>
    <x v="11"/>
    <x v="1232"/>
    <n v="0"/>
    <x v="1"/>
    <x v="2"/>
    <x v="1"/>
    <x v="0"/>
    <x v="2"/>
    <x v="2"/>
    <x v="2"/>
    <x v="3"/>
    <x v="0"/>
    <x v="1"/>
  </r>
  <r>
    <x v="1"/>
    <x v="2"/>
    <x v="2"/>
    <x v="0"/>
    <x v="373"/>
    <x v="617"/>
    <n v="-480738.85"/>
    <x v="1"/>
    <x v="2"/>
    <x v="1"/>
    <x v="0"/>
    <x v="2"/>
    <x v="2"/>
    <x v="2"/>
    <x v="3"/>
    <x v="0"/>
    <x v="0"/>
  </r>
  <r>
    <x v="1"/>
    <x v="2"/>
    <x v="2"/>
    <x v="0"/>
    <x v="140"/>
    <x v="259"/>
    <n v="0"/>
    <x v="1"/>
    <x v="2"/>
    <x v="1"/>
    <x v="0"/>
    <x v="2"/>
    <x v="2"/>
    <x v="2"/>
    <x v="3"/>
    <x v="0"/>
    <x v="5"/>
  </r>
  <r>
    <x v="1"/>
    <x v="2"/>
    <x v="2"/>
    <x v="0"/>
    <x v="248"/>
    <x v="893"/>
    <n v="0"/>
    <x v="1"/>
    <x v="2"/>
    <x v="1"/>
    <x v="0"/>
    <x v="2"/>
    <x v="2"/>
    <x v="2"/>
    <x v="1"/>
    <x v="1"/>
    <x v="4"/>
  </r>
  <r>
    <x v="1"/>
    <x v="2"/>
    <x v="2"/>
    <x v="0"/>
    <x v="13"/>
    <x v="1318"/>
    <n v="0"/>
    <x v="1"/>
    <x v="2"/>
    <x v="1"/>
    <x v="0"/>
    <x v="2"/>
    <x v="2"/>
    <x v="2"/>
    <x v="3"/>
    <x v="0"/>
    <x v="4"/>
  </r>
  <r>
    <x v="1"/>
    <x v="2"/>
    <x v="2"/>
    <x v="0"/>
    <x v="41"/>
    <x v="1161"/>
    <n v="0"/>
    <x v="1"/>
    <x v="2"/>
    <x v="1"/>
    <x v="0"/>
    <x v="2"/>
    <x v="2"/>
    <x v="2"/>
    <x v="3"/>
    <x v="0"/>
    <x v="1"/>
  </r>
  <r>
    <x v="1"/>
    <x v="2"/>
    <x v="2"/>
    <x v="0"/>
    <x v="179"/>
    <x v="1282"/>
    <n v="0"/>
    <x v="1"/>
    <x v="2"/>
    <x v="1"/>
    <x v="0"/>
    <x v="2"/>
    <x v="2"/>
    <x v="2"/>
    <x v="3"/>
    <x v="0"/>
    <x v="3"/>
  </r>
  <r>
    <x v="1"/>
    <x v="2"/>
    <x v="2"/>
    <x v="0"/>
    <x v="469"/>
    <x v="812"/>
    <n v="503500"/>
    <x v="1"/>
    <x v="2"/>
    <x v="1"/>
    <x v="0"/>
    <x v="2"/>
    <x v="2"/>
    <x v="2"/>
    <x v="3"/>
    <x v="0"/>
    <x v="2"/>
  </r>
  <r>
    <x v="1"/>
    <x v="2"/>
    <x v="2"/>
    <x v="0"/>
    <x v="32"/>
    <x v="196"/>
    <n v="0"/>
    <x v="1"/>
    <x v="2"/>
    <x v="1"/>
    <x v="0"/>
    <x v="2"/>
    <x v="2"/>
    <x v="2"/>
    <x v="0"/>
    <x v="0"/>
    <x v="3"/>
  </r>
  <r>
    <x v="1"/>
    <x v="2"/>
    <x v="2"/>
    <x v="0"/>
    <x v="39"/>
    <x v="44"/>
    <n v="0"/>
    <x v="1"/>
    <x v="2"/>
    <x v="1"/>
    <x v="0"/>
    <x v="2"/>
    <x v="2"/>
    <x v="2"/>
    <x v="3"/>
    <x v="1"/>
    <x v="0"/>
  </r>
  <r>
    <x v="1"/>
    <x v="2"/>
    <x v="2"/>
    <x v="0"/>
    <x v="384"/>
    <x v="633"/>
    <n v="0"/>
    <x v="1"/>
    <x v="2"/>
    <x v="1"/>
    <x v="0"/>
    <x v="2"/>
    <x v="2"/>
    <x v="2"/>
    <x v="2"/>
    <x v="0"/>
    <x v="1"/>
  </r>
  <r>
    <x v="1"/>
    <x v="2"/>
    <x v="2"/>
    <x v="0"/>
    <x v="568"/>
    <x v="1060"/>
    <n v="0"/>
    <x v="1"/>
    <x v="2"/>
    <x v="1"/>
    <x v="0"/>
    <x v="2"/>
    <x v="2"/>
    <x v="2"/>
    <x v="0"/>
    <x v="0"/>
    <x v="2"/>
  </r>
  <r>
    <x v="1"/>
    <x v="2"/>
    <x v="2"/>
    <x v="0"/>
    <x v="13"/>
    <x v="531"/>
    <n v="0"/>
    <x v="1"/>
    <x v="2"/>
    <x v="1"/>
    <x v="0"/>
    <x v="2"/>
    <x v="2"/>
    <x v="2"/>
    <x v="3"/>
    <x v="0"/>
    <x v="1"/>
  </r>
  <r>
    <x v="1"/>
    <x v="2"/>
    <x v="2"/>
    <x v="0"/>
    <x v="512"/>
    <x v="933"/>
    <n v="37270519.700000003"/>
    <x v="1"/>
    <x v="2"/>
    <x v="1"/>
    <x v="0"/>
    <x v="2"/>
    <x v="2"/>
    <x v="2"/>
    <x v="1"/>
    <x v="3"/>
    <x v="4"/>
  </r>
  <r>
    <x v="1"/>
    <x v="2"/>
    <x v="2"/>
    <x v="0"/>
    <x v="407"/>
    <x v="677"/>
    <n v="0"/>
    <x v="1"/>
    <x v="2"/>
    <x v="1"/>
    <x v="0"/>
    <x v="2"/>
    <x v="2"/>
    <x v="2"/>
    <x v="2"/>
    <x v="0"/>
    <x v="4"/>
  </r>
  <r>
    <x v="1"/>
    <x v="2"/>
    <x v="2"/>
    <x v="0"/>
    <x v="88"/>
    <x v="412"/>
    <n v="0"/>
    <x v="1"/>
    <x v="2"/>
    <x v="1"/>
    <x v="0"/>
    <x v="2"/>
    <x v="2"/>
    <x v="2"/>
    <x v="0"/>
    <x v="0"/>
    <x v="3"/>
  </r>
  <r>
    <x v="1"/>
    <x v="2"/>
    <x v="2"/>
    <x v="0"/>
    <x v="9"/>
    <x v="855"/>
    <n v="0"/>
    <x v="1"/>
    <x v="2"/>
    <x v="1"/>
    <x v="0"/>
    <x v="2"/>
    <x v="2"/>
    <x v="2"/>
    <x v="1"/>
    <x v="0"/>
    <x v="7"/>
  </r>
  <r>
    <x v="1"/>
    <x v="2"/>
    <x v="2"/>
    <x v="0"/>
    <x v="100"/>
    <x v="569"/>
    <n v="0"/>
    <x v="1"/>
    <x v="2"/>
    <x v="1"/>
    <x v="0"/>
    <x v="2"/>
    <x v="2"/>
    <x v="2"/>
    <x v="3"/>
    <x v="0"/>
    <x v="5"/>
  </r>
  <r>
    <x v="1"/>
    <x v="2"/>
    <x v="2"/>
    <x v="0"/>
    <x v="287"/>
    <x v="696"/>
    <n v="0"/>
    <x v="1"/>
    <x v="2"/>
    <x v="1"/>
    <x v="0"/>
    <x v="2"/>
    <x v="2"/>
    <x v="2"/>
    <x v="2"/>
    <x v="1"/>
    <x v="2"/>
  </r>
  <r>
    <x v="1"/>
    <x v="2"/>
    <x v="2"/>
    <x v="0"/>
    <x v="627"/>
    <x v="1269"/>
    <n v="0"/>
    <x v="1"/>
    <x v="2"/>
    <x v="1"/>
    <x v="0"/>
    <x v="2"/>
    <x v="2"/>
    <x v="2"/>
    <x v="3"/>
    <x v="1"/>
    <x v="5"/>
  </r>
  <r>
    <x v="1"/>
    <x v="2"/>
    <x v="2"/>
    <x v="0"/>
    <x v="22"/>
    <x v="336"/>
    <n v="0"/>
    <x v="1"/>
    <x v="2"/>
    <x v="1"/>
    <x v="0"/>
    <x v="2"/>
    <x v="2"/>
    <x v="2"/>
    <x v="0"/>
    <x v="0"/>
    <x v="7"/>
  </r>
  <r>
    <x v="1"/>
    <x v="2"/>
    <x v="2"/>
    <x v="0"/>
    <x v="28"/>
    <x v="30"/>
    <n v="0"/>
    <x v="1"/>
    <x v="2"/>
    <x v="1"/>
    <x v="0"/>
    <x v="2"/>
    <x v="2"/>
    <x v="2"/>
    <x v="3"/>
    <x v="0"/>
    <x v="7"/>
  </r>
  <r>
    <x v="1"/>
    <x v="2"/>
    <x v="2"/>
    <x v="0"/>
    <x v="1"/>
    <x v="937"/>
    <n v="0"/>
    <x v="1"/>
    <x v="2"/>
    <x v="1"/>
    <x v="0"/>
    <x v="2"/>
    <x v="2"/>
    <x v="2"/>
    <x v="3"/>
    <x v="0"/>
    <x v="1"/>
  </r>
  <r>
    <x v="1"/>
    <x v="2"/>
    <x v="2"/>
    <x v="0"/>
    <x v="219"/>
    <x v="328"/>
    <n v="0"/>
    <x v="1"/>
    <x v="2"/>
    <x v="1"/>
    <x v="0"/>
    <x v="2"/>
    <x v="2"/>
    <x v="2"/>
    <x v="3"/>
    <x v="0"/>
    <x v="2"/>
  </r>
  <r>
    <x v="1"/>
    <x v="2"/>
    <x v="2"/>
    <x v="0"/>
    <x v="408"/>
    <x v="678"/>
    <n v="138392.21"/>
    <x v="1"/>
    <x v="2"/>
    <x v="1"/>
    <x v="0"/>
    <x v="2"/>
    <x v="2"/>
    <x v="2"/>
    <x v="2"/>
    <x v="0"/>
    <x v="0"/>
  </r>
  <r>
    <x v="1"/>
    <x v="2"/>
    <x v="2"/>
    <x v="0"/>
    <x v="11"/>
    <x v="694"/>
    <n v="0"/>
    <x v="1"/>
    <x v="2"/>
    <x v="1"/>
    <x v="0"/>
    <x v="2"/>
    <x v="2"/>
    <x v="2"/>
    <x v="3"/>
    <x v="0"/>
    <x v="0"/>
  </r>
  <r>
    <x v="1"/>
    <x v="2"/>
    <x v="2"/>
    <x v="0"/>
    <x v="603"/>
    <x v="1158"/>
    <n v="0"/>
    <x v="1"/>
    <x v="2"/>
    <x v="1"/>
    <x v="0"/>
    <x v="2"/>
    <x v="2"/>
    <x v="2"/>
    <x v="3"/>
    <x v="1"/>
    <x v="1"/>
  </r>
  <r>
    <x v="1"/>
    <x v="2"/>
    <x v="2"/>
    <x v="0"/>
    <x v="610"/>
    <x v="1179"/>
    <n v="74546.13"/>
    <x v="1"/>
    <x v="2"/>
    <x v="1"/>
    <x v="0"/>
    <x v="2"/>
    <x v="2"/>
    <x v="2"/>
    <x v="3"/>
    <x v="1"/>
    <x v="7"/>
  </r>
  <r>
    <x v="1"/>
    <x v="2"/>
    <x v="2"/>
    <x v="0"/>
    <x v="108"/>
    <x v="613"/>
    <n v="0"/>
    <x v="1"/>
    <x v="2"/>
    <x v="1"/>
    <x v="0"/>
    <x v="2"/>
    <x v="2"/>
    <x v="2"/>
    <x v="2"/>
    <x v="1"/>
    <x v="3"/>
  </r>
  <r>
    <x v="1"/>
    <x v="2"/>
    <x v="2"/>
    <x v="0"/>
    <x v="603"/>
    <x v="1158"/>
    <n v="0"/>
    <x v="1"/>
    <x v="2"/>
    <x v="1"/>
    <x v="0"/>
    <x v="2"/>
    <x v="2"/>
    <x v="2"/>
    <x v="3"/>
    <x v="1"/>
    <x v="5"/>
  </r>
  <r>
    <x v="1"/>
    <x v="2"/>
    <x v="2"/>
    <x v="0"/>
    <x v="338"/>
    <x v="545"/>
    <n v="0"/>
    <x v="1"/>
    <x v="2"/>
    <x v="1"/>
    <x v="0"/>
    <x v="2"/>
    <x v="2"/>
    <x v="2"/>
    <x v="3"/>
    <x v="0"/>
    <x v="2"/>
  </r>
  <r>
    <x v="1"/>
    <x v="2"/>
    <x v="2"/>
    <x v="0"/>
    <x v="26"/>
    <x v="1334"/>
    <n v="0"/>
    <x v="1"/>
    <x v="2"/>
    <x v="1"/>
    <x v="0"/>
    <x v="2"/>
    <x v="2"/>
    <x v="2"/>
    <x v="0"/>
    <x v="0"/>
    <x v="2"/>
  </r>
  <r>
    <x v="1"/>
    <x v="2"/>
    <x v="2"/>
    <x v="0"/>
    <x v="13"/>
    <x v="834"/>
    <n v="0"/>
    <x v="1"/>
    <x v="2"/>
    <x v="1"/>
    <x v="0"/>
    <x v="2"/>
    <x v="2"/>
    <x v="2"/>
    <x v="1"/>
    <x v="0"/>
    <x v="5"/>
  </r>
  <r>
    <x v="1"/>
    <x v="2"/>
    <x v="2"/>
    <x v="0"/>
    <x v="13"/>
    <x v="764"/>
    <n v="0"/>
    <x v="1"/>
    <x v="2"/>
    <x v="1"/>
    <x v="0"/>
    <x v="2"/>
    <x v="2"/>
    <x v="2"/>
    <x v="3"/>
    <x v="0"/>
    <x v="4"/>
  </r>
  <r>
    <x v="1"/>
    <x v="2"/>
    <x v="2"/>
    <x v="0"/>
    <x v="265"/>
    <x v="427"/>
    <n v="425969.54"/>
    <x v="1"/>
    <x v="2"/>
    <x v="1"/>
    <x v="0"/>
    <x v="2"/>
    <x v="2"/>
    <x v="2"/>
    <x v="2"/>
    <x v="1"/>
    <x v="3"/>
  </r>
  <r>
    <x v="1"/>
    <x v="2"/>
    <x v="2"/>
    <x v="0"/>
    <x v="139"/>
    <x v="1048"/>
    <n v="0"/>
    <x v="1"/>
    <x v="2"/>
    <x v="1"/>
    <x v="0"/>
    <x v="2"/>
    <x v="2"/>
    <x v="2"/>
    <x v="3"/>
    <x v="0"/>
    <x v="2"/>
  </r>
  <r>
    <x v="1"/>
    <x v="2"/>
    <x v="2"/>
    <x v="0"/>
    <x v="13"/>
    <x v="1103"/>
    <n v="0"/>
    <x v="1"/>
    <x v="2"/>
    <x v="1"/>
    <x v="0"/>
    <x v="2"/>
    <x v="2"/>
    <x v="2"/>
    <x v="3"/>
    <x v="0"/>
    <x v="6"/>
  </r>
  <r>
    <x v="1"/>
    <x v="2"/>
    <x v="2"/>
    <x v="0"/>
    <x v="5"/>
    <x v="1076"/>
    <n v="12083.48"/>
    <x v="1"/>
    <x v="2"/>
    <x v="1"/>
    <x v="0"/>
    <x v="2"/>
    <x v="2"/>
    <x v="2"/>
    <x v="3"/>
    <x v="0"/>
    <x v="5"/>
  </r>
  <r>
    <x v="1"/>
    <x v="2"/>
    <x v="2"/>
    <x v="0"/>
    <x v="112"/>
    <x v="141"/>
    <n v="0"/>
    <x v="1"/>
    <x v="2"/>
    <x v="1"/>
    <x v="0"/>
    <x v="2"/>
    <x v="2"/>
    <x v="2"/>
    <x v="3"/>
    <x v="0"/>
    <x v="6"/>
  </r>
  <r>
    <x v="1"/>
    <x v="2"/>
    <x v="2"/>
    <x v="0"/>
    <x v="212"/>
    <x v="1309"/>
    <n v="0"/>
    <x v="1"/>
    <x v="2"/>
    <x v="1"/>
    <x v="0"/>
    <x v="2"/>
    <x v="2"/>
    <x v="2"/>
    <x v="0"/>
    <x v="0"/>
    <x v="3"/>
  </r>
  <r>
    <x v="1"/>
    <x v="2"/>
    <x v="2"/>
    <x v="0"/>
    <x v="111"/>
    <x v="1286"/>
    <n v="0"/>
    <x v="1"/>
    <x v="2"/>
    <x v="1"/>
    <x v="0"/>
    <x v="2"/>
    <x v="2"/>
    <x v="2"/>
    <x v="3"/>
    <x v="0"/>
    <x v="6"/>
  </r>
  <r>
    <x v="1"/>
    <x v="2"/>
    <x v="2"/>
    <x v="0"/>
    <x v="41"/>
    <x v="1329"/>
    <n v="0"/>
    <x v="1"/>
    <x v="2"/>
    <x v="1"/>
    <x v="0"/>
    <x v="2"/>
    <x v="2"/>
    <x v="2"/>
    <x v="1"/>
    <x v="0"/>
    <x v="6"/>
  </r>
  <r>
    <x v="1"/>
    <x v="2"/>
    <x v="2"/>
    <x v="0"/>
    <x v="32"/>
    <x v="564"/>
    <n v="1197763.6200000001"/>
    <x v="1"/>
    <x v="2"/>
    <x v="1"/>
    <x v="0"/>
    <x v="2"/>
    <x v="2"/>
    <x v="2"/>
    <x v="4"/>
    <x v="0"/>
    <x v="2"/>
  </r>
  <r>
    <x v="1"/>
    <x v="2"/>
    <x v="2"/>
    <x v="0"/>
    <x v="287"/>
    <x v="473"/>
    <n v="0"/>
    <x v="1"/>
    <x v="2"/>
    <x v="1"/>
    <x v="0"/>
    <x v="2"/>
    <x v="2"/>
    <x v="2"/>
    <x v="4"/>
    <x v="1"/>
    <x v="7"/>
  </r>
  <r>
    <x v="1"/>
    <x v="2"/>
    <x v="2"/>
    <x v="0"/>
    <x v="154"/>
    <x v="819"/>
    <n v="142016.79"/>
    <x v="1"/>
    <x v="2"/>
    <x v="1"/>
    <x v="0"/>
    <x v="2"/>
    <x v="2"/>
    <x v="2"/>
    <x v="3"/>
    <x v="0"/>
    <x v="1"/>
  </r>
  <r>
    <x v="1"/>
    <x v="2"/>
    <x v="2"/>
    <x v="0"/>
    <x v="170"/>
    <x v="1019"/>
    <n v="562762.43999999994"/>
    <x v="1"/>
    <x v="2"/>
    <x v="1"/>
    <x v="0"/>
    <x v="2"/>
    <x v="2"/>
    <x v="2"/>
    <x v="3"/>
    <x v="1"/>
    <x v="3"/>
  </r>
  <r>
    <x v="1"/>
    <x v="2"/>
    <x v="2"/>
    <x v="0"/>
    <x v="36"/>
    <x v="219"/>
    <n v="0"/>
    <x v="1"/>
    <x v="2"/>
    <x v="1"/>
    <x v="0"/>
    <x v="2"/>
    <x v="2"/>
    <x v="2"/>
    <x v="0"/>
    <x v="0"/>
    <x v="0"/>
  </r>
  <r>
    <x v="1"/>
    <x v="2"/>
    <x v="2"/>
    <x v="0"/>
    <x v="379"/>
    <x v="627"/>
    <n v="6701.75"/>
    <x v="1"/>
    <x v="2"/>
    <x v="1"/>
    <x v="0"/>
    <x v="2"/>
    <x v="2"/>
    <x v="2"/>
    <x v="2"/>
    <x v="0"/>
    <x v="6"/>
  </r>
  <r>
    <x v="1"/>
    <x v="2"/>
    <x v="2"/>
    <x v="0"/>
    <x v="1"/>
    <x v="436"/>
    <n v="0"/>
    <x v="1"/>
    <x v="2"/>
    <x v="1"/>
    <x v="0"/>
    <x v="2"/>
    <x v="2"/>
    <x v="2"/>
    <x v="3"/>
    <x v="0"/>
    <x v="1"/>
  </r>
  <r>
    <x v="1"/>
    <x v="2"/>
    <x v="2"/>
    <x v="0"/>
    <x v="467"/>
    <x v="807"/>
    <n v="0"/>
    <x v="1"/>
    <x v="2"/>
    <x v="1"/>
    <x v="0"/>
    <x v="2"/>
    <x v="2"/>
    <x v="2"/>
    <x v="1"/>
    <x v="0"/>
    <x v="0"/>
  </r>
  <r>
    <x v="1"/>
    <x v="2"/>
    <x v="2"/>
    <x v="0"/>
    <x v="104"/>
    <x v="891"/>
    <n v="948580.02"/>
    <x v="1"/>
    <x v="2"/>
    <x v="1"/>
    <x v="0"/>
    <x v="2"/>
    <x v="2"/>
    <x v="2"/>
    <x v="1"/>
    <x v="2"/>
    <x v="4"/>
  </r>
  <r>
    <x v="1"/>
    <x v="2"/>
    <x v="2"/>
    <x v="0"/>
    <x v="232"/>
    <x v="358"/>
    <n v="0"/>
    <x v="1"/>
    <x v="2"/>
    <x v="1"/>
    <x v="0"/>
    <x v="2"/>
    <x v="2"/>
    <x v="2"/>
    <x v="0"/>
    <x v="0"/>
    <x v="6"/>
  </r>
  <r>
    <x v="1"/>
    <x v="2"/>
    <x v="2"/>
    <x v="0"/>
    <x v="41"/>
    <x v="1157"/>
    <n v="0"/>
    <x v="1"/>
    <x v="2"/>
    <x v="1"/>
    <x v="0"/>
    <x v="2"/>
    <x v="2"/>
    <x v="2"/>
    <x v="3"/>
    <x v="0"/>
    <x v="5"/>
  </r>
  <r>
    <x v="1"/>
    <x v="2"/>
    <x v="2"/>
    <x v="0"/>
    <x v="83"/>
    <x v="99"/>
    <n v="0"/>
    <x v="1"/>
    <x v="2"/>
    <x v="1"/>
    <x v="0"/>
    <x v="2"/>
    <x v="2"/>
    <x v="2"/>
    <x v="3"/>
    <x v="0"/>
    <x v="3"/>
  </r>
  <r>
    <x v="1"/>
    <x v="2"/>
    <x v="2"/>
    <x v="0"/>
    <x v="202"/>
    <x v="560"/>
    <n v="0"/>
    <x v="1"/>
    <x v="2"/>
    <x v="1"/>
    <x v="0"/>
    <x v="2"/>
    <x v="2"/>
    <x v="2"/>
    <x v="4"/>
    <x v="0"/>
    <x v="4"/>
  </r>
  <r>
    <x v="1"/>
    <x v="2"/>
    <x v="2"/>
    <x v="0"/>
    <x v="73"/>
    <x v="183"/>
    <n v="0"/>
    <x v="1"/>
    <x v="2"/>
    <x v="1"/>
    <x v="0"/>
    <x v="2"/>
    <x v="2"/>
    <x v="2"/>
    <x v="0"/>
    <x v="0"/>
    <x v="1"/>
  </r>
  <r>
    <x v="1"/>
    <x v="2"/>
    <x v="2"/>
    <x v="0"/>
    <x v="1"/>
    <x v="475"/>
    <n v="0"/>
    <x v="1"/>
    <x v="2"/>
    <x v="1"/>
    <x v="0"/>
    <x v="2"/>
    <x v="2"/>
    <x v="2"/>
    <x v="3"/>
    <x v="0"/>
    <x v="7"/>
  </r>
  <r>
    <x v="1"/>
    <x v="2"/>
    <x v="2"/>
    <x v="0"/>
    <x v="5"/>
    <x v="704"/>
    <n v="0"/>
    <x v="1"/>
    <x v="2"/>
    <x v="1"/>
    <x v="0"/>
    <x v="2"/>
    <x v="2"/>
    <x v="2"/>
    <x v="4"/>
    <x v="1"/>
    <x v="5"/>
  </r>
  <r>
    <x v="1"/>
    <x v="2"/>
    <x v="2"/>
    <x v="0"/>
    <x v="418"/>
    <x v="695"/>
    <n v="0"/>
    <x v="1"/>
    <x v="2"/>
    <x v="1"/>
    <x v="0"/>
    <x v="2"/>
    <x v="2"/>
    <x v="2"/>
    <x v="3"/>
    <x v="0"/>
    <x v="3"/>
  </r>
  <r>
    <x v="1"/>
    <x v="2"/>
    <x v="2"/>
    <x v="0"/>
    <x v="524"/>
    <x v="959"/>
    <n v="0"/>
    <x v="1"/>
    <x v="2"/>
    <x v="1"/>
    <x v="0"/>
    <x v="2"/>
    <x v="2"/>
    <x v="2"/>
    <x v="3"/>
    <x v="0"/>
    <x v="4"/>
  </r>
  <r>
    <x v="1"/>
    <x v="2"/>
    <x v="2"/>
    <x v="0"/>
    <x v="248"/>
    <x v="893"/>
    <n v="0"/>
    <x v="1"/>
    <x v="2"/>
    <x v="1"/>
    <x v="0"/>
    <x v="2"/>
    <x v="2"/>
    <x v="2"/>
    <x v="1"/>
    <x v="1"/>
    <x v="1"/>
  </r>
  <r>
    <x v="1"/>
    <x v="2"/>
    <x v="2"/>
    <x v="0"/>
    <x v="5"/>
    <x v="621"/>
    <n v="1060.48"/>
    <x v="1"/>
    <x v="2"/>
    <x v="1"/>
    <x v="0"/>
    <x v="2"/>
    <x v="2"/>
    <x v="2"/>
    <x v="2"/>
    <x v="0"/>
    <x v="0"/>
  </r>
  <r>
    <x v="1"/>
    <x v="2"/>
    <x v="2"/>
    <x v="0"/>
    <x v="286"/>
    <x v="472"/>
    <n v="779097.49"/>
    <x v="1"/>
    <x v="2"/>
    <x v="1"/>
    <x v="0"/>
    <x v="2"/>
    <x v="2"/>
    <x v="2"/>
    <x v="5"/>
    <x v="1"/>
    <x v="0"/>
  </r>
  <r>
    <x v="1"/>
    <x v="2"/>
    <x v="2"/>
    <x v="0"/>
    <x v="1"/>
    <x v="1033"/>
    <n v="0"/>
    <x v="1"/>
    <x v="2"/>
    <x v="1"/>
    <x v="0"/>
    <x v="2"/>
    <x v="2"/>
    <x v="2"/>
    <x v="3"/>
    <x v="0"/>
    <x v="7"/>
  </r>
  <r>
    <x v="1"/>
    <x v="2"/>
    <x v="2"/>
    <x v="0"/>
    <x v="1"/>
    <x v="116"/>
    <n v="10976.46"/>
    <x v="1"/>
    <x v="2"/>
    <x v="1"/>
    <x v="0"/>
    <x v="2"/>
    <x v="2"/>
    <x v="2"/>
    <x v="3"/>
    <x v="0"/>
    <x v="7"/>
  </r>
  <r>
    <x v="1"/>
    <x v="2"/>
    <x v="2"/>
    <x v="0"/>
    <x v="522"/>
    <x v="1308"/>
    <n v="0"/>
    <x v="1"/>
    <x v="2"/>
    <x v="1"/>
    <x v="0"/>
    <x v="2"/>
    <x v="2"/>
    <x v="2"/>
    <x v="2"/>
    <x v="0"/>
    <x v="2"/>
  </r>
  <r>
    <x v="1"/>
    <x v="2"/>
    <x v="2"/>
    <x v="0"/>
    <x v="627"/>
    <x v="1269"/>
    <n v="0"/>
    <x v="1"/>
    <x v="2"/>
    <x v="1"/>
    <x v="0"/>
    <x v="2"/>
    <x v="2"/>
    <x v="2"/>
    <x v="3"/>
    <x v="1"/>
    <x v="4"/>
  </r>
  <r>
    <x v="1"/>
    <x v="2"/>
    <x v="2"/>
    <x v="0"/>
    <x v="622"/>
    <x v="1255"/>
    <n v="0"/>
    <x v="1"/>
    <x v="2"/>
    <x v="1"/>
    <x v="0"/>
    <x v="2"/>
    <x v="2"/>
    <x v="2"/>
    <x v="3"/>
    <x v="1"/>
    <x v="6"/>
  </r>
  <r>
    <x v="1"/>
    <x v="2"/>
    <x v="2"/>
    <x v="0"/>
    <x v="459"/>
    <x v="786"/>
    <n v="-39023.910000000003"/>
    <x v="1"/>
    <x v="2"/>
    <x v="1"/>
    <x v="0"/>
    <x v="2"/>
    <x v="2"/>
    <x v="2"/>
    <x v="3"/>
    <x v="0"/>
    <x v="3"/>
  </r>
  <r>
    <x v="1"/>
    <x v="2"/>
    <x v="2"/>
    <x v="0"/>
    <x v="11"/>
    <x v="25"/>
    <n v="0"/>
    <x v="1"/>
    <x v="2"/>
    <x v="1"/>
    <x v="0"/>
    <x v="2"/>
    <x v="2"/>
    <x v="2"/>
    <x v="3"/>
    <x v="0"/>
    <x v="7"/>
  </r>
  <r>
    <x v="1"/>
    <x v="2"/>
    <x v="2"/>
    <x v="0"/>
    <x v="508"/>
    <x v="1186"/>
    <n v="0"/>
    <x v="1"/>
    <x v="2"/>
    <x v="1"/>
    <x v="0"/>
    <x v="2"/>
    <x v="2"/>
    <x v="2"/>
    <x v="1"/>
    <x v="0"/>
    <x v="1"/>
  </r>
  <r>
    <x v="1"/>
    <x v="2"/>
    <x v="2"/>
    <x v="0"/>
    <x v="215"/>
    <x v="321"/>
    <n v="0"/>
    <x v="1"/>
    <x v="2"/>
    <x v="1"/>
    <x v="0"/>
    <x v="2"/>
    <x v="2"/>
    <x v="2"/>
    <x v="3"/>
    <x v="1"/>
    <x v="5"/>
  </r>
  <r>
    <x v="1"/>
    <x v="2"/>
    <x v="2"/>
    <x v="0"/>
    <x v="121"/>
    <x v="411"/>
    <n v="0"/>
    <x v="1"/>
    <x v="2"/>
    <x v="1"/>
    <x v="0"/>
    <x v="2"/>
    <x v="2"/>
    <x v="2"/>
    <x v="0"/>
    <x v="0"/>
    <x v="0"/>
  </r>
  <r>
    <x v="1"/>
    <x v="2"/>
    <x v="2"/>
    <x v="0"/>
    <x v="239"/>
    <x v="371"/>
    <n v="24562.720000000001"/>
    <x v="1"/>
    <x v="2"/>
    <x v="1"/>
    <x v="0"/>
    <x v="2"/>
    <x v="2"/>
    <x v="2"/>
    <x v="2"/>
    <x v="0"/>
    <x v="1"/>
  </r>
  <r>
    <x v="1"/>
    <x v="2"/>
    <x v="2"/>
    <x v="0"/>
    <x v="585"/>
    <x v="1108"/>
    <n v="-1427875.94"/>
    <x v="1"/>
    <x v="2"/>
    <x v="1"/>
    <x v="0"/>
    <x v="2"/>
    <x v="2"/>
    <x v="2"/>
    <x v="3"/>
    <x v="1"/>
    <x v="2"/>
  </r>
  <r>
    <x v="1"/>
    <x v="2"/>
    <x v="2"/>
    <x v="0"/>
    <x v="1"/>
    <x v="1341"/>
    <n v="0"/>
    <x v="1"/>
    <x v="2"/>
    <x v="1"/>
    <x v="0"/>
    <x v="2"/>
    <x v="2"/>
    <x v="2"/>
    <x v="3"/>
    <x v="0"/>
    <x v="2"/>
  </r>
  <r>
    <x v="1"/>
    <x v="2"/>
    <x v="2"/>
    <x v="0"/>
    <x v="202"/>
    <x v="560"/>
    <n v="0"/>
    <x v="1"/>
    <x v="2"/>
    <x v="1"/>
    <x v="0"/>
    <x v="2"/>
    <x v="2"/>
    <x v="2"/>
    <x v="4"/>
    <x v="0"/>
    <x v="5"/>
  </r>
  <r>
    <x v="1"/>
    <x v="2"/>
    <x v="2"/>
    <x v="0"/>
    <x v="578"/>
    <x v="1091"/>
    <n v="0"/>
    <x v="1"/>
    <x v="2"/>
    <x v="1"/>
    <x v="0"/>
    <x v="2"/>
    <x v="2"/>
    <x v="2"/>
    <x v="4"/>
    <x v="0"/>
    <x v="5"/>
  </r>
  <r>
    <x v="1"/>
    <x v="2"/>
    <x v="2"/>
    <x v="0"/>
    <x v="13"/>
    <x v="170"/>
    <n v="0"/>
    <x v="1"/>
    <x v="2"/>
    <x v="1"/>
    <x v="0"/>
    <x v="2"/>
    <x v="2"/>
    <x v="2"/>
    <x v="3"/>
    <x v="0"/>
    <x v="2"/>
  </r>
  <r>
    <x v="1"/>
    <x v="2"/>
    <x v="2"/>
    <x v="0"/>
    <x v="41"/>
    <x v="636"/>
    <n v="0"/>
    <x v="1"/>
    <x v="2"/>
    <x v="1"/>
    <x v="0"/>
    <x v="2"/>
    <x v="2"/>
    <x v="2"/>
    <x v="3"/>
    <x v="0"/>
    <x v="3"/>
  </r>
  <r>
    <x v="1"/>
    <x v="2"/>
    <x v="2"/>
    <x v="0"/>
    <x v="486"/>
    <x v="861"/>
    <n v="0"/>
    <x v="1"/>
    <x v="2"/>
    <x v="1"/>
    <x v="0"/>
    <x v="2"/>
    <x v="2"/>
    <x v="2"/>
    <x v="1"/>
    <x v="0"/>
    <x v="4"/>
  </r>
  <r>
    <x v="1"/>
    <x v="2"/>
    <x v="2"/>
    <x v="0"/>
    <x v="527"/>
    <x v="964"/>
    <n v="0"/>
    <x v="1"/>
    <x v="2"/>
    <x v="1"/>
    <x v="0"/>
    <x v="2"/>
    <x v="2"/>
    <x v="2"/>
    <x v="3"/>
    <x v="0"/>
    <x v="6"/>
  </r>
  <r>
    <x v="1"/>
    <x v="2"/>
    <x v="2"/>
    <x v="0"/>
    <x v="450"/>
    <x v="771"/>
    <n v="740200"/>
    <x v="1"/>
    <x v="2"/>
    <x v="1"/>
    <x v="0"/>
    <x v="2"/>
    <x v="2"/>
    <x v="2"/>
    <x v="6"/>
    <x v="1"/>
    <x v="0"/>
  </r>
  <r>
    <x v="1"/>
    <x v="2"/>
    <x v="2"/>
    <x v="0"/>
    <x v="286"/>
    <x v="472"/>
    <n v="731515.71"/>
    <x v="1"/>
    <x v="2"/>
    <x v="1"/>
    <x v="0"/>
    <x v="2"/>
    <x v="2"/>
    <x v="2"/>
    <x v="5"/>
    <x v="1"/>
    <x v="5"/>
  </r>
  <r>
    <x v="1"/>
    <x v="2"/>
    <x v="2"/>
    <x v="0"/>
    <x v="41"/>
    <x v="1161"/>
    <n v="0"/>
    <x v="1"/>
    <x v="2"/>
    <x v="1"/>
    <x v="0"/>
    <x v="2"/>
    <x v="2"/>
    <x v="2"/>
    <x v="3"/>
    <x v="0"/>
    <x v="3"/>
  </r>
  <r>
    <x v="1"/>
    <x v="2"/>
    <x v="2"/>
    <x v="0"/>
    <x v="431"/>
    <x v="721"/>
    <n v="4846.29"/>
    <x v="1"/>
    <x v="2"/>
    <x v="1"/>
    <x v="0"/>
    <x v="2"/>
    <x v="2"/>
    <x v="2"/>
    <x v="2"/>
    <x v="0"/>
    <x v="1"/>
  </r>
  <r>
    <x v="1"/>
    <x v="2"/>
    <x v="2"/>
    <x v="0"/>
    <x v="51"/>
    <x v="58"/>
    <n v="0"/>
    <x v="1"/>
    <x v="2"/>
    <x v="1"/>
    <x v="0"/>
    <x v="2"/>
    <x v="2"/>
    <x v="2"/>
    <x v="0"/>
    <x v="0"/>
    <x v="1"/>
  </r>
  <r>
    <x v="1"/>
    <x v="2"/>
    <x v="2"/>
    <x v="0"/>
    <x v="631"/>
    <x v="1277"/>
    <n v="0"/>
    <x v="1"/>
    <x v="2"/>
    <x v="1"/>
    <x v="0"/>
    <x v="2"/>
    <x v="2"/>
    <x v="2"/>
    <x v="3"/>
    <x v="0"/>
    <x v="5"/>
  </r>
  <r>
    <x v="1"/>
    <x v="2"/>
    <x v="2"/>
    <x v="0"/>
    <x v="388"/>
    <x v="642"/>
    <n v="0"/>
    <x v="1"/>
    <x v="2"/>
    <x v="1"/>
    <x v="0"/>
    <x v="2"/>
    <x v="2"/>
    <x v="2"/>
    <x v="2"/>
    <x v="0"/>
    <x v="7"/>
  </r>
  <r>
    <x v="1"/>
    <x v="2"/>
    <x v="2"/>
    <x v="0"/>
    <x v="11"/>
    <x v="1232"/>
    <n v="0"/>
    <x v="1"/>
    <x v="2"/>
    <x v="1"/>
    <x v="0"/>
    <x v="2"/>
    <x v="2"/>
    <x v="2"/>
    <x v="3"/>
    <x v="0"/>
    <x v="4"/>
  </r>
  <r>
    <x v="1"/>
    <x v="2"/>
    <x v="2"/>
    <x v="0"/>
    <x v="41"/>
    <x v="1085"/>
    <n v="0"/>
    <x v="1"/>
    <x v="2"/>
    <x v="1"/>
    <x v="0"/>
    <x v="2"/>
    <x v="2"/>
    <x v="2"/>
    <x v="3"/>
    <x v="0"/>
    <x v="6"/>
  </r>
  <r>
    <x v="1"/>
    <x v="2"/>
    <x v="2"/>
    <x v="0"/>
    <x v="262"/>
    <x v="417"/>
    <n v="1855341"/>
    <x v="1"/>
    <x v="2"/>
    <x v="1"/>
    <x v="0"/>
    <x v="2"/>
    <x v="2"/>
    <x v="2"/>
    <x v="1"/>
    <x v="0"/>
    <x v="1"/>
  </r>
  <r>
    <x v="1"/>
    <x v="2"/>
    <x v="2"/>
    <x v="0"/>
    <x v="432"/>
    <x v="722"/>
    <n v="-41490.47"/>
    <x v="1"/>
    <x v="2"/>
    <x v="1"/>
    <x v="0"/>
    <x v="2"/>
    <x v="2"/>
    <x v="2"/>
    <x v="3"/>
    <x v="1"/>
    <x v="0"/>
  </r>
  <r>
    <x v="1"/>
    <x v="2"/>
    <x v="2"/>
    <x v="0"/>
    <x v="41"/>
    <x v="1216"/>
    <n v="0"/>
    <x v="1"/>
    <x v="2"/>
    <x v="1"/>
    <x v="0"/>
    <x v="2"/>
    <x v="2"/>
    <x v="2"/>
    <x v="3"/>
    <x v="0"/>
    <x v="0"/>
  </r>
  <r>
    <x v="1"/>
    <x v="2"/>
    <x v="2"/>
    <x v="0"/>
    <x v="401"/>
    <x v="663"/>
    <n v="0"/>
    <x v="1"/>
    <x v="2"/>
    <x v="1"/>
    <x v="0"/>
    <x v="2"/>
    <x v="2"/>
    <x v="2"/>
    <x v="2"/>
    <x v="0"/>
    <x v="1"/>
  </r>
  <r>
    <x v="1"/>
    <x v="2"/>
    <x v="2"/>
    <x v="0"/>
    <x v="1"/>
    <x v="801"/>
    <n v="0"/>
    <x v="1"/>
    <x v="2"/>
    <x v="1"/>
    <x v="0"/>
    <x v="2"/>
    <x v="2"/>
    <x v="2"/>
    <x v="1"/>
    <x v="0"/>
    <x v="2"/>
  </r>
  <r>
    <x v="1"/>
    <x v="2"/>
    <x v="2"/>
    <x v="0"/>
    <x v="100"/>
    <x v="569"/>
    <n v="0"/>
    <x v="1"/>
    <x v="2"/>
    <x v="1"/>
    <x v="0"/>
    <x v="2"/>
    <x v="2"/>
    <x v="2"/>
    <x v="3"/>
    <x v="0"/>
    <x v="3"/>
  </r>
  <r>
    <x v="1"/>
    <x v="2"/>
    <x v="2"/>
    <x v="0"/>
    <x v="110"/>
    <x v="1041"/>
    <n v="0"/>
    <x v="1"/>
    <x v="2"/>
    <x v="1"/>
    <x v="0"/>
    <x v="2"/>
    <x v="2"/>
    <x v="2"/>
    <x v="3"/>
    <x v="0"/>
    <x v="3"/>
  </r>
  <r>
    <x v="1"/>
    <x v="2"/>
    <x v="2"/>
    <x v="0"/>
    <x v="180"/>
    <x v="266"/>
    <n v="815630.63"/>
    <x v="1"/>
    <x v="2"/>
    <x v="1"/>
    <x v="0"/>
    <x v="2"/>
    <x v="2"/>
    <x v="2"/>
    <x v="3"/>
    <x v="1"/>
    <x v="6"/>
  </r>
  <r>
    <x v="1"/>
    <x v="2"/>
    <x v="2"/>
    <x v="0"/>
    <x v="583"/>
    <x v="1102"/>
    <n v="0"/>
    <x v="1"/>
    <x v="2"/>
    <x v="1"/>
    <x v="0"/>
    <x v="2"/>
    <x v="2"/>
    <x v="2"/>
    <x v="1"/>
    <x v="0"/>
    <x v="0"/>
  </r>
  <r>
    <x v="1"/>
    <x v="2"/>
    <x v="2"/>
    <x v="0"/>
    <x v="493"/>
    <x v="896"/>
    <n v="0"/>
    <x v="1"/>
    <x v="2"/>
    <x v="1"/>
    <x v="0"/>
    <x v="2"/>
    <x v="2"/>
    <x v="2"/>
    <x v="1"/>
    <x v="0"/>
    <x v="3"/>
  </r>
  <r>
    <x v="1"/>
    <x v="2"/>
    <x v="2"/>
    <x v="0"/>
    <x v="41"/>
    <x v="188"/>
    <n v="0"/>
    <x v="1"/>
    <x v="2"/>
    <x v="1"/>
    <x v="0"/>
    <x v="2"/>
    <x v="2"/>
    <x v="2"/>
    <x v="3"/>
    <x v="0"/>
    <x v="3"/>
  </r>
  <r>
    <x v="1"/>
    <x v="2"/>
    <x v="2"/>
    <x v="0"/>
    <x v="593"/>
    <x v="1133"/>
    <n v="3511413.46"/>
    <x v="1"/>
    <x v="2"/>
    <x v="1"/>
    <x v="0"/>
    <x v="2"/>
    <x v="2"/>
    <x v="2"/>
    <x v="6"/>
    <x v="0"/>
    <x v="0"/>
  </r>
  <r>
    <x v="1"/>
    <x v="2"/>
    <x v="2"/>
    <x v="0"/>
    <x v="71"/>
    <x v="1332"/>
    <n v="0"/>
    <x v="1"/>
    <x v="2"/>
    <x v="1"/>
    <x v="0"/>
    <x v="2"/>
    <x v="2"/>
    <x v="2"/>
    <x v="3"/>
    <x v="0"/>
    <x v="7"/>
  </r>
  <r>
    <x v="1"/>
    <x v="2"/>
    <x v="2"/>
    <x v="0"/>
    <x v="469"/>
    <x v="812"/>
    <n v="521000"/>
    <x v="1"/>
    <x v="2"/>
    <x v="1"/>
    <x v="0"/>
    <x v="2"/>
    <x v="2"/>
    <x v="2"/>
    <x v="3"/>
    <x v="0"/>
    <x v="1"/>
  </r>
  <r>
    <x v="1"/>
    <x v="2"/>
    <x v="2"/>
    <x v="0"/>
    <x v="13"/>
    <x v="56"/>
    <n v="0"/>
    <x v="1"/>
    <x v="2"/>
    <x v="1"/>
    <x v="0"/>
    <x v="2"/>
    <x v="2"/>
    <x v="2"/>
    <x v="3"/>
    <x v="0"/>
    <x v="4"/>
  </r>
  <r>
    <x v="1"/>
    <x v="2"/>
    <x v="2"/>
    <x v="0"/>
    <x v="308"/>
    <x v="499"/>
    <n v="0"/>
    <x v="1"/>
    <x v="2"/>
    <x v="1"/>
    <x v="0"/>
    <x v="2"/>
    <x v="2"/>
    <x v="2"/>
    <x v="3"/>
    <x v="1"/>
    <x v="5"/>
  </r>
  <r>
    <x v="1"/>
    <x v="2"/>
    <x v="2"/>
    <x v="0"/>
    <x v="587"/>
    <x v="1115"/>
    <n v="0"/>
    <x v="1"/>
    <x v="2"/>
    <x v="1"/>
    <x v="0"/>
    <x v="2"/>
    <x v="2"/>
    <x v="2"/>
    <x v="3"/>
    <x v="1"/>
    <x v="2"/>
  </r>
  <r>
    <x v="1"/>
    <x v="2"/>
    <x v="2"/>
    <x v="0"/>
    <x v="399"/>
    <x v="660"/>
    <n v="35453.449999999997"/>
    <x v="1"/>
    <x v="2"/>
    <x v="1"/>
    <x v="0"/>
    <x v="2"/>
    <x v="2"/>
    <x v="2"/>
    <x v="2"/>
    <x v="0"/>
    <x v="7"/>
  </r>
  <r>
    <x v="1"/>
    <x v="2"/>
    <x v="2"/>
    <x v="0"/>
    <x v="11"/>
    <x v="1237"/>
    <n v="0"/>
    <x v="1"/>
    <x v="2"/>
    <x v="1"/>
    <x v="0"/>
    <x v="2"/>
    <x v="2"/>
    <x v="2"/>
    <x v="3"/>
    <x v="0"/>
    <x v="2"/>
  </r>
  <r>
    <x v="1"/>
    <x v="2"/>
    <x v="2"/>
    <x v="0"/>
    <x v="43"/>
    <x v="49"/>
    <n v="7580.59"/>
    <x v="1"/>
    <x v="2"/>
    <x v="1"/>
    <x v="0"/>
    <x v="2"/>
    <x v="2"/>
    <x v="2"/>
    <x v="3"/>
    <x v="0"/>
    <x v="3"/>
  </r>
  <r>
    <x v="1"/>
    <x v="2"/>
    <x v="2"/>
    <x v="0"/>
    <x v="270"/>
    <x v="433"/>
    <n v="836798.97"/>
    <x v="1"/>
    <x v="2"/>
    <x v="1"/>
    <x v="0"/>
    <x v="2"/>
    <x v="2"/>
    <x v="2"/>
    <x v="3"/>
    <x v="1"/>
    <x v="5"/>
  </r>
  <r>
    <x v="1"/>
    <x v="2"/>
    <x v="2"/>
    <x v="0"/>
    <x v="607"/>
    <x v="1172"/>
    <n v="0"/>
    <x v="1"/>
    <x v="2"/>
    <x v="1"/>
    <x v="0"/>
    <x v="2"/>
    <x v="2"/>
    <x v="2"/>
    <x v="3"/>
    <x v="0"/>
    <x v="3"/>
  </r>
  <r>
    <x v="1"/>
    <x v="2"/>
    <x v="2"/>
    <x v="0"/>
    <x v="601"/>
    <x v="1154"/>
    <n v="0"/>
    <x v="1"/>
    <x v="2"/>
    <x v="1"/>
    <x v="0"/>
    <x v="2"/>
    <x v="2"/>
    <x v="2"/>
    <x v="3"/>
    <x v="1"/>
    <x v="3"/>
  </r>
  <r>
    <x v="1"/>
    <x v="2"/>
    <x v="2"/>
    <x v="0"/>
    <x v="41"/>
    <x v="347"/>
    <n v="0"/>
    <x v="1"/>
    <x v="2"/>
    <x v="1"/>
    <x v="0"/>
    <x v="2"/>
    <x v="2"/>
    <x v="2"/>
    <x v="3"/>
    <x v="0"/>
    <x v="3"/>
  </r>
  <r>
    <x v="1"/>
    <x v="2"/>
    <x v="2"/>
    <x v="0"/>
    <x v="60"/>
    <x v="70"/>
    <n v="0"/>
    <x v="1"/>
    <x v="2"/>
    <x v="1"/>
    <x v="0"/>
    <x v="2"/>
    <x v="2"/>
    <x v="2"/>
    <x v="2"/>
    <x v="1"/>
    <x v="3"/>
  </r>
  <r>
    <x v="1"/>
    <x v="2"/>
    <x v="2"/>
    <x v="0"/>
    <x v="219"/>
    <x v="1160"/>
    <n v="0"/>
    <x v="1"/>
    <x v="2"/>
    <x v="1"/>
    <x v="0"/>
    <x v="2"/>
    <x v="2"/>
    <x v="2"/>
    <x v="3"/>
    <x v="0"/>
    <x v="1"/>
  </r>
  <r>
    <x v="1"/>
    <x v="2"/>
    <x v="2"/>
    <x v="0"/>
    <x v="229"/>
    <x v="348"/>
    <n v="1457340.94"/>
    <x v="1"/>
    <x v="2"/>
    <x v="1"/>
    <x v="0"/>
    <x v="2"/>
    <x v="2"/>
    <x v="2"/>
    <x v="3"/>
    <x v="1"/>
    <x v="1"/>
  </r>
  <r>
    <x v="1"/>
    <x v="2"/>
    <x v="2"/>
    <x v="0"/>
    <x v="31"/>
    <x v="1036"/>
    <n v="0"/>
    <x v="1"/>
    <x v="2"/>
    <x v="1"/>
    <x v="0"/>
    <x v="2"/>
    <x v="2"/>
    <x v="2"/>
    <x v="0"/>
    <x v="0"/>
    <x v="0"/>
  </r>
  <r>
    <x v="1"/>
    <x v="2"/>
    <x v="2"/>
    <x v="0"/>
    <x v="154"/>
    <x v="819"/>
    <n v="142016.79"/>
    <x v="1"/>
    <x v="2"/>
    <x v="1"/>
    <x v="0"/>
    <x v="2"/>
    <x v="2"/>
    <x v="2"/>
    <x v="3"/>
    <x v="0"/>
    <x v="4"/>
  </r>
  <r>
    <x v="1"/>
    <x v="2"/>
    <x v="2"/>
    <x v="0"/>
    <x v="172"/>
    <x v="256"/>
    <n v="0"/>
    <x v="1"/>
    <x v="2"/>
    <x v="1"/>
    <x v="0"/>
    <x v="2"/>
    <x v="2"/>
    <x v="2"/>
    <x v="3"/>
    <x v="0"/>
    <x v="7"/>
  </r>
  <r>
    <x v="1"/>
    <x v="2"/>
    <x v="2"/>
    <x v="0"/>
    <x v="1"/>
    <x v="869"/>
    <n v="0"/>
    <x v="1"/>
    <x v="2"/>
    <x v="1"/>
    <x v="0"/>
    <x v="2"/>
    <x v="2"/>
    <x v="2"/>
    <x v="3"/>
    <x v="0"/>
    <x v="2"/>
  </r>
  <r>
    <x v="1"/>
    <x v="2"/>
    <x v="2"/>
    <x v="0"/>
    <x v="535"/>
    <x v="977"/>
    <n v="273693.76"/>
    <x v="1"/>
    <x v="2"/>
    <x v="1"/>
    <x v="0"/>
    <x v="2"/>
    <x v="2"/>
    <x v="2"/>
    <x v="3"/>
    <x v="1"/>
    <x v="0"/>
  </r>
  <r>
    <x v="1"/>
    <x v="2"/>
    <x v="2"/>
    <x v="0"/>
    <x v="206"/>
    <x v="304"/>
    <n v="16561.759999999998"/>
    <x v="1"/>
    <x v="2"/>
    <x v="1"/>
    <x v="0"/>
    <x v="2"/>
    <x v="2"/>
    <x v="2"/>
    <x v="2"/>
    <x v="1"/>
    <x v="2"/>
  </r>
  <r>
    <x v="1"/>
    <x v="2"/>
    <x v="2"/>
    <x v="0"/>
    <x v="413"/>
    <x v="684"/>
    <n v="0"/>
    <x v="1"/>
    <x v="2"/>
    <x v="1"/>
    <x v="0"/>
    <x v="2"/>
    <x v="2"/>
    <x v="2"/>
    <x v="2"/>
    <x v="0"/>
    <x v="5"/>
  </r>
  <r>
    <x v="1"/>
    <x v="2"/>
    <x v="2"/>
    <x v="0"/>
    <x v="41"/>
    <x v="442"/>
    <n v="0"/>
    <x v="1"/>
    <x v="2"/>
    <x v="1"/>
    <x v="0"/>
    <x v="2"/>
    <x v="2"/>
    <x v="2"/>
    <x v="3"/>
    <x v="0"/>
    <x v="7"/>
  </r>
  <r>
    <x v="1"/>
    <x v="2"/>
    <x v="2"/>
    <x v="0"/>
    <x v="460"/>
    <x v="787"/>
    <n v="0"/>
    <x v="1"/>
    <x v="2"/>
    <x v="1"/>
    <x v="0"/>
    <x v="2"/>
    <x v="2"/>
    <x v="2"/>
    <x v="1"/>
    <x v="1"/>
    <x v="0"/>
  </r>
  <r>
    <x v="1"/>
    <x v="2"/>
    <x v="2"/>
    <x v="0"/>
    <x v="41"/>
    <x v="1216"/>
    <n v="0"/>
    <x v="1"/>
    <x v="2"/>
    <x v="1"/>
    <x v="0"/>
    <x v="2"/>
    <x v="2"/>
    <x v="2"/>
    <x v="3"/>
    <x v="0"/>
    <x v="6"/>
  </r>
  <r>
    <x v="1"/>
    <x v="2"/>
    <x v="2"/>
    <x v="0"/>
    <x v="1"/>
    <x v="805"/>
    <n v="0"/>
    <x v="1"/>
    <x v="2"/>
    <x v="1"/>
    <x v="0"/>
    <x v="2"/>
    <x v="2"/>
    <x v="2"/>
    <x v="3"/>
    <x v="0"/>
    <x v="3"/>
  </r>
  <r>
    <x v="1"/>
    <x v="2"/>
    <x v="2"/>
    <x v="0"/>
    <x v="411"/>
    <x v="713"/>
    <n v="0"/>
    <x v="1"/>
    <x v="2"/>
    <x v="1"/>
    <x v="0"/>
    <x v="2"/>
    <x v="2"/>
    <x v="2"/>
    <x v="2"/>
    <x v="0"/>
    <x v="1"/>
  </r>
  <r>
    <x v="1"/>
    <x v="2"/>
    <x v="2"/>
    <x v="0"/>
    <x v="378"/>
    <x v="853"/>
    <n v="0"/>
    <x v="1"/>
    <x v="2"/>
    <x v="1"/>
    <x v="0"/>
    <x v="2"/>
    <x v="2"/>
    <x v="2"/>
    <x v="3"/>
    <x v="0"/>
    <x v="3"/>
  </r>
  <r>
    <x v="1"/>
    <x v="2"/>
    <x v="2"/>
    <x v="0"/>
    <x v="86"/>
    <x v="104"/>
    <n v="0"/>
    <x v="1"/>
    <x v="2"/>
    <x v="1"/>
    <x v="0"/>
    <x v="2"/>
    <x v="2"/>
    <x v="2"/>
    <x v="0"/>
    <x v="0"/>
    <x v="2"/>
  </r>
  <r>
    <x v="1"/>
    <x v="2"/>
    <x v="2"/>
    <x v="0"/>
    <x v="108"/>
    <x v="640"/>
    <n v="0"/>
    <x v="1"/>
    <x v="2"/>
    <x v="1"/>
    <x v="0"/>
    <x v="2"/>
    <x v="2"/>
    <x v="2"/>
    <x v="3"/>
    <x v="2"/>
    <x v="2"/>
  </r>
  <r>
    <x v="1"/>
    <x v="2"/>
    <x v="2"/>
    <x v="0"/>
    <x v="518"/>
    <x v="944"/>
    <n v="0"/>
    <x v="1"/>
    <x v="2"/>
    <x v="1"/>
    <x v="0"/>
    <x v="2"/>
    <x v="2"/>
    <x v="2"/>
    <x v="3"/>
    <x v="0"/>
    <x v="5"/>
  </r>
  <r>
    <x v="1"/>
    <x v="2"/>
    <x v="2"/>
    <x v="0"/>
    <x v="130"/>
    <x v="929"/>
    <n v="0"/>
    <x v="1"/>
    <x v="2"/>
    <x v="1"/>
    <x v="0"/>
    <x v="2"/>
    <x v="2"/>
    <x v="2"/>
    <x v="1"/>
    <x v="0"/>
    <x v="1"/>
  </r>
  <r>
    <x v="1"/>
    <x v="2"/>
    <x v="2"/>
    <x v="0"/>
    <x v="297"/>
    <x v="485"/>
    <n v="0"/>
    <x v="1"/>
    <x v="2"/>
    <x v="1"/>
    <x v="0"/>
    <x v="2"/>
    <x v="2"/>
    <x v="2"/>
    <x v="5"/>
    <x v="0"/>
    <x v="6"/>
  </r>
  <r>
    <x v="1"/>
    <x v="2"/>
    <x v="2"/>
    <x v="0"/>
    <x v="656"/>
    <x v="1362"/>
    <n v="0"/>
    <x v="1"/>
    <x v="2"/>
    <x v="1"/>
    <x v="0"/>
    <x v="2"/>
    <x v="2"/>
    <x v="2"/>
    <x v="3"/>
    <x v="1"/>
    <x v="5"/>
  </r>
  <r>
    <x v="1"/>
    <x v="2"/>
    <x v="2"/>
    <x v="0"/>
    <x v="84"/>
    <x v="762"/>
    <n v="0"/>
    <x v="1"/>
    <x v="2"/>
    <x v="1"/>
    <x v="0"/>
    <x v="2"/>
    <x v="2"/>
    <x v="2"/>
    <x v="3"/>
    <x v="0"/>
    <x v="4"/>
  </r>
  <r>
    <x v="1"/>
    <x v="2"/>
    <x v="2"/>
    <x v="0"/>
    <x v="592"/>
    <x v="1128"/>
    <n v="0"/>
    <x v="1"/>
    <x v="2"/>
    <x v="1"/>
    <x v="0"/>
    <x v="2"/>
    <x v="2"/>
    <x v="2"/>
    <x v="3"/>
    <x v="1"/>
    <x v="2"/>
  </r>
  <r>
    <x v="1"/>
    <x v="2"/>
    <x v="2"/>
    <x v="0"/>
    <x v="32"/>
    <x v="467"/>
    <n v="0"/>
    <x v="1"/>
    <x v="2"/>
    <x v="1"/>
    <x v="0"/>
    <x v="2"/>
    <x v="2"/>
    <x v="2"/>
    <x v="5"/>
    <x v="0"/>
    <x v="5"/>
  </r>
  <r>
    <x v="1"/>
    <x v="2"/>
    <x v="2"/>
    <x v="0"/>
    <x v="13"/>
    <x v="794"/>
    <n v="0"/>
    <x v="1"/>
    <x v="2"/>
    <x v="1"/>
    <x v="0"/>
    <x v="2"/>
    <x v="2"/>
    <x v="2"/>
    <x v="3"/>
    <x v="0"/>
    <x v="4"/>
  </r>
  <r>
    <x v="1"/>
    <x v="2"/>
    <x v="2"/>
    <x v="0"/>
    <x v="1"/>
    <x v="880"/>
    <n v="0"/>
    <x v="1"/>
    <x v="2"/>
    <x v="1"/>
    <x v="0"/>
    <x v="2"/>
    <x v="2"/>
    <x v="2"/>
    <x v="3"/>
    <x v="0"/>
    <x v="0"/>
  </r>
  <r>
    <x v="1"/>
    <x v="2"/>
    <x v="2"/>
    <x v="0"/>
    <x v="96"/>
    <x v="115"/>
    <n v="0"/>
    <x v="1"/>
    <x v="2"/>
    <x v="1"/>
    <x v="0"/>
    <x v="2"/>
    <x v="2"/>
    <x v="2"/>
    <x v="6"/>
    <x v="1"/>
    <x v="6"/>
  </r>
  <r>
    <x v="1"/>
    <x v="2"/>
    <x v="2"/>
    <x v="0"/>
    <x v="18"/>
    <x v="396"/>
    <n v="0"/>
    <x v="1"/>
    <x v="2"/>
    <x v="1"/>
    <x v="0"/>
    <x v="2"/>
    <x v="2"/>
    <x v="2"/>
    <x v="3"/>
    <x v="0"/>
    <x v="4"/>
  </r>
  <r>
    <x v="1"/>
    <x v="2"/>
    <x v="2"/>
    <x v="0"/>
    <x v="13"/>
    <x v="635"/>
    <n v="0"/>
    <x v="1"/>
    <x v="2"/>
    <x v="1"/>
    <x v="0"/>
    <x v="2"/>
    <x v="2"/>
    <x v="2"/>
    <x v="3"/>
    <x v="0"/>
    <x v="1"/>
  </r>
  <r>
    <x v="1"/>
    <x v="2"/>
    <x v="2"/>
    <x v="0"/>
    <x v="103"/>
    <x v="441"/>
    <n v="0"/>
    <x v="1"/>
    <x v="2"/>
    <x v="1"/>
    <x v="0"/>
    <x v="2"/>
    <x v="2"/>
    <x v="2"/>
    <x v="2"/>
    <x v="1"/>
    <x v="6"/>
  </r>
  <r>
    <x v="1"/>
    <x v="2"/>
    <x v="2"/>
    <x v="0"/>
    <x v="228"/>
    <x v="424"/>
    <n v="0"/>
    <x v="1"/>
    <x v="2"/>
    <x v="1"/>
    <x v="0"/>
    <x v="2"/>
    <x v="2"/>
    <x v="2"/>
    <x v="0"/>
    <x v="0"/>
    <x v="6"/>
  </r>
  <r>
    <x v="1"/>
    <x v="2"/>
    <x v="2"/>
    <x v="0"/>
    <x v="273"/>
    <x v="444"/>
    <n v="18.350000000000001"/>
    <x v="1"/>
    <x v="2"/>
    <x v="1"/>
    <x v="0"/>
    <x v="2"/>
    <x v="2"/>
    <x v="2"/>
    <x v="1"/>
    <x v="1"/>
    <x v="6"/>
  </r>
  <r>
    <x v="1"/>
    <x v="2"/>
    <x v="2"/>
    <x v="0"/>
    <x v="257"/>
    <x v="405"/>
    <n v="72541.47"/>
    <x v="1"/>
    <x v="2"/>
    <x v="1"/>
    <x v="0"/>
    <x v="2"/>
    <x v="2"/>
    <x v="2"/>
    <x v="6"/>
    <x v="0"/>
    <x v="6"/>
  </r>
  <r>
    <x v="1"/>
    <x v="2"/>
    <x v="2"/>
    <x v="0"/>
    <x v="633"/>
    <x v="1291"/>
    <n v="0"/>
    <x v="1"/>
    <x v="2"/>
    <x v="1"/>
    <x v="0"/>
    <x v="2"/>
    <x v="2"/>
    <x v="2"/>
    <x v="3"/>
    <x v="1"/>
    <x v="4"/>
  </r>
  <r>
    <x v="1"/>
    <x v="2"/>
    <x v="2"/>
    <x v="0"/>
    <x v="108"/>
    <x v="137"/>
    <n v="0"/>
    <x v="1"/>
    <x v="2"/>
    <x v="1"/>
    <x v="0"/>
    <x v="2"/>
    <x v="2"/>
    <x v="2"/>
    <x v="0"/>
    <x v="0"/>
    <x v="4"/>
  </r>
  <r>
    <x v="1"/>
    <x v="2"/>
    <x v="2"/>
    <x v="0"/>
    <x v="41"/>
    <x v="313"/>
    <n v="0"/>
    <x v="1"/>
    <x v="2"/>
    <x v="1"/>
    <x v="0"/>
    <x v="2"/>
    <x v="2"/>
    <x v="2"/>
    <x v="1"/>
    <x v="0"/>
    <x v="6"/>
  </r>
  <r>
    <x v="1"/>
    <x v="2"/>
    <x v="2"/>
    <x v="0"/>
    <x v="185"/>
    <x v="274"/>
    <n v="0"/>
    <x v="1"/>
    <x v="2"/>
    <x v="1"/>
    <x v="0"/>
    <x v="2"/>
    <x v="2"/>
    <x v="2"/>
    <x v="0"/>
    <x v="0"/>
    <x v="4"/>
  </r>
  <r>
    <x v="1"/>
    <x v="2"/>
    <x v="2"/>
    <x v="0"/>
    <x v="41"/>
    <x v="393"/>
    <n v="0"/>
    <x v="1"/>
    <x v="2"/>
    <x v="1"/>
    <x v="0"/>
    <x v="2"/>
    <x v="2"/>
    <x v="2"/>
    <x v="3"/>
    <x v="0"/>
    <x v="0"/>
  </r>
  <r>
    <x v="1"/>
    <x v="2"/>
    <x v="2"/>
    <x v="0"/>
    <x v="117"/>
    <x v="148"/>
    <n v="0"/>
    <x v="1"/>
    <x v="2"/>
    <x v="1"/>
    <x v="0"/>
    <x v="2"/>
    <x v="2"/>
    <x v="2"/>
    <x v="3"/>
    <x v="0"/>
    <x v="7"/>
  </r>
  <r>
    <x v="1"/>
    <x v="2"/>
    <x v="2"/>
    <x v="0"/>
    <x v="104"/>
    <x v="891"/>
    <n v="941784.58"/>
    <x v="1"/>
    <x v="2"/>
    <x v="1"/>
    <x v="0"/>
    <x v="2"/>
    <x v="2"/>
    <x v="2"/>
    <x v="1"/>
    <x v="2"/>
    <x v="0"/>
  </r>
  <r>
    <x v="1"/>
    <x v="2"/>
    <x v="2"/>
    <x v="0"/>
    <x v="41"/>
    <x v="1044"/>
    <n v="0"/>
    <x v="1"/>
    <x v="2"/>
    <x v="1"/>
    <x v="0"/>
    <x v="2"/>
    <x v="2"/>
    <x v="2"/>
    <x v="3"/>
    <x v="0"/>
    <x v="7"/>
  </r>
  <r>
    <x v="1"/>
    <x v="2"/>
    <x v="2"/>
    <x v="0"/>
    <x v="118"/>
    <x v="149"/>
    <n v="0"/>
    <x v="1"/>
    <x v="2"/>
    <x v="1"/>
    <x v="0"/>
    <x v="2"/>
    <x v="2"/>
    <x v="2"/>
    <x v="3"/>
    <x v="0"/>
    <x v="6"/>
  </r>
  <r>
    <x v="1"/>
    <x v="2"/>
    <x v="2"/>
    <x v="0"/>
    <x v="261"/>
    <x v="1012"/>
    <n v="0"/>
    <x v="1"/>
    <x v="2"/>
    <x v="1"/>
    <x v="0"/>
    <x v="2"/>
    <x v="2"/>
    <x v="2"/>
    <x v="3"/>
    <x v="0"/>
    <x v="2"/>
  </r>
  <r>
    <x v="1"/>
    <x v="2"/>
    <x v="2"/>
    <x v="0"/>
    <x v="167"/>
    <x v="250"/>
    <n v="0"/>
    <x v="1"/>
    <x v="2"/>
    <x v="1"/>
    <x v="0"/>
    <x v="2"/>
    <x v="2"/>
    <x v="2"/>
    <x v="3"/>
    <x v="1"/>
    <x v="3"/>
  </r>
  <r>
    <x v="1"/>
    <x v="2"/>
    <x v="2"/>
    <x v="0"/>
    <x v="11"/>
    <x v="510"/>
    <n v="0"/>
    <x v="1"/>
    <x v="2"/>
    <x v="1"/>
    <x v="0"/>
    <x v="2"/>
    <x v="2"/>
    <x v="2"/>
    <x v="3"/>
    <x v="0"/>
    <x v="7"/>
  </r>
  <r>
    <x v="1"/>
    <x v="2"/>
    <x v="2"/>
    <x v="0"/>
    <x v="493"/>
    <x v="1363"/>
    <n v="0"/>
    <x v="1"/>
    <x v="2"/>
    <x v="1"/>
    <x v="0"/>
    <x v="2"/>
    <x v="2"/>
    <x v="2"/>
    <x v="1"/>
    <x v="1"/>
    <x v="2"/>
  </r>
  <r>
    <x v="1"/>
    <x v="2"/>
    <x v="2"/>
    <x v="0"/>
    <x v="13"/>
    <x v="1083"/>
    <n v="0"/>
    <x v="1"/>
    <x v="2"/>
    <x v="1"/>
    <x v="0"/>
    <x v="2"/>
    <x v="2"/>
    <x v="2"/>
    <x v="3"/>
    <x v="0"/>
    <x v="3"/>
  </r>
  <r>
    <x v="1"/>
    <x v="2"/>
    <x v="2"/>
    <x v="0"/>
    <x v="32"/>
    <x v="564"/>
    <n v="1453852.16"/>
    <x v="1"/>
    <x v="2"/>
    <x v="1"/>
    <x v="0"/>
    <x v="2"/>
    <x v="2"/>
    <x v="2"/>
    <x v="4"/>
    <x v="0"/>
    <x v="1"/>
  </r>
  <r>
    <x v="1"/>
    <x v="2"/>
    <x v="2"/>
    <x v="0"/>
    <x v="18"/>
    <x v="688"/>
    <n v="51315.98"/>
    <x v="1"/>
    <x v="2"/>
    <x v="1"/>
    <x v="0"/>
    <x v="2"/>
    <x v="2"/>
    <x v="2"/>
    <x v="3"/>
    <x v="0"/>
    <x v="2"/>
  </r>
  <r>
    <x v="1"/>
    <x v="2"/>
    <x v="2"/>
    <x v="0"/>
    <x v="41"/>
    <x v="636"/>
    <n v="0"/>
    <x v="1"/>
    <x v="2"/>
    <x v="1"/>
    <x v="0"/>
    <x v="2"/>
    <x v="2"/>
    <x v="2"/>
    <x v="3"/>
    <x v="0"/>
    <x v="4"/>
  </r>
  <r>
    <x v="1"/>
    <x v="2"/>
    <x v="2"/>
    <x v="0"/>
    <x v="13"/>
    <x v="984"/>
    <n v="0"/>
    <x v="1"/>
    <x v="2"/>
    <x v="1"/>
    <x v="0"/>
    <x v="2"/>
    <x v="2"/>
    <x v="2"/>
    <x v="3"/>
    <x v="0"/>
    <x v="6"/>
  </r>
  <r>
    <x v="1"/>
    <x v="2"/>
    <x v="2"/>
    <x v="0"/>
    <x v="13"/>
    <x v="210"/>
    <n v="0"/>
    <x v="1"/>
    <x v="2"/>
    <x v="1"/>
    <x v="0"/>
    <x v="2"/>
    <x v="2"/>
    <x v="2"/>
    <x v="3"/>
    <x v="0"/>
    <x v="1"/>
  </r>
  <r>
    <x v="1"/>
    <x v="2"/>
    <x v="2"/>
    <x v="0"/>
    <x v="66"/>
    <x v="80"/>
    <n v="0"/>
    <x v="1"/>
    <x v="2"/>
    <x v="1"/>
    <x v="0"/>
    <x v="2"/>
    <x v="2"/>
    <x v="2"/>
    <x v="0"/>
    <x v="0"/>
    <x v="3"/>
  </r>
  <r>
    <x v="1"/>
    <x v="2"/>
    <x v="2"/>
    <x v="0"/>
    <x v="41"/>
    <x v="1044"/>
    <n v="0"/>
    <x v="1"/>
    <x v="2"/>
    <x v="1"/>
    <x v="0"/>
    <x v="2"/>
    <x v="2"/>
    <x v="2"/>
    <x v="3"/>
    <x v="0"/>
    <x v="6"/>
  </r>
  <r>
    <x v="1"/>
    <x v="2"/>
    <x v="2"/>
    <x v="0"/>
    <x v="186"/>
    <x v="275"/>
    <n v="11937.05"/>
    <x v="1"/>
    <x v="2"/>
    <x v="1"/>
    <x v="0"/>
    <x v="2"/>
    <x v="2"/>
    <x v="2"/>
    <x v="2"/>
    <x v="0"/>
    <x v="0"/>
  </r>
  <r>
    <x v="1"/>
    <x v="2"/>
    <x v="2"/>
    <x v="0"/>
    <x v="373"/>
    <x v="617"/>
    <n v="-489702.31"/>
    <x v="1"/>
    <x v="2"/>
    <x v="1"/>
    <x v="0"/>
    <x v="2"/>
    <x v="2"/>
    <x v="2"/>
    <x v="3"/>
    <x v="0"/>
    <x v="6"/>
  </r>
  <r>
    <x v="1"/>
    <x v="2"/>
    <x v="2"/>
    <x v="0"/>
    <x v="261"/>
    <x v="1038"/>
    <n v="0"/>
    <x v="1"/>
    <x v="2"/>
    <x v="1"/>
    <x v="0"/>
    <x v="2"/>
    <x v="2"/>
    <x v="2"/>
    <x v="3"/>
    <x v="0"/>
    <x v="2"/>
  </r>
  <r>
    <x v="1"/>
    <x v="2"/>
    <x v="2"/>
    <x v="0"/>
    <x v="522"/>
    <x v="1308"/>
    <n v="0"/>
    <x v="1"/>
    <x v="2"/>
    <x v="1"/>
    <x v="0"/>
    <x v="2"/>
    <x v="2"/>
    <x v="2"/>
    <x v="2"/>
    <x v="0"/>
    <x v="6"/>
  </r>
  <r>
    <x v="1"/>
    <x v="2"/>
    <x v="2"/>
    <x v="0"/>
    <x v="618"/>
    <x v="1213"/>
    <n v="1222131"/>
    <x v="1"/>
    <x v="2"/>
    <x v="1"/>
    <x v="0"/>
    <x v="2"/>
    <x v="2"/>
    <x v="2"/>
    <x v="3"/>
    <x v="0"/>
    <x v="3"/>
  </r>
  <r>
    <x v="1"/>
    <x v="2"/>
    <x v="2"/>
    <x v="0"/>
    <x v="598"/>
    <x v="1145"/>
    <n v="0"/>
    <x v="1"/>
    <x v="2"/>
    <x v="1"/>
    <x v="0"/>
    <x v="2"/>
    <x v="2"/>
    <x v="2"/>
    <x v="3"/>
    <x v="0"/>
    <x v="4"/>
  </r>
  <r>
    <x v="1"/>
    <x v="2"/>
    <x v="2"/>
    <x v="0"/>
    <x v="1"/>
    <x v="1152"/>
    <n v="0"/>
    <x v="1"/>
    <x v="2"/>
    <x v="1"/>
    <x v="0"/>
    <x v="2"/>
    <x v="2"/>
    <x v="2"/>
    <x v="3"/>
    <x v="0"/>
    <x v="4"/>
  </r>
  <r>
    <x v="1"/>
    <x v="2"/>
    <x v="2"/>
    <x v="0"/>
    <x v="1"/>
    <x v="1152"/>
    <n v="0"/>
    <x v="1"/>
    <x v="2"/>
    <x v="1"/>
    <x v="0"/>
    <x v="2"/>
    <x v="2"/>
    <x v="2"/>
    <x v="3"/>
    <x v="0"/>
    <x v="3"/>
  </r>
  <r>
    <x v="1"/>
    <x v="2"/>
    <x v="2"/>
    <x v="0"/>
    <x v="411"/>
    <x v="713"/>
    <n v="0"/>
    <x v="1"/>
    <x v="2"/>
    <x v="1"/>
    <x v="0"/>
    <x v="2"/>
    <x v="2"/>
    <x v="2"/>
    <x v="2"/>
    <x v="0"/>
    <x v="7"/>
  </r>
  <r>
    <x v="1"/>
    <x v="2"/>
    <x v="2"/>
    <x v="0"/>
    <x v="206"/>
    <x v="304"/>
    <n v="19387.98"/>
    <x v="1"/>
    <x v="2"/>
    <x v="1"/>
    <x v="0"/>
    <x v="2"/>
    <x v="2"/>
    <x v="2"/>
    <x v="2"/>
    <x v="1"/>
    <x v="0"/>
  </r>
  <r>
    <x v="1"/>
    <x v="2"/>
    <x v="2"/>
    <x v="0"/>
    <x v="0"/>
    <x v="369"/>
    <n v="0"/>
    <x v="1"/>
    <x v="2"/>
    <x v="1"/>
    <x v="0"/>
    <x v="2"/>
    <x v="2"/>
    <x v="2"/>
    <x v="3"/>
    <x v="0"/>
    <x v="5"/>
  </r>
  <r>
    <x v="1"/>
    <x v="2"/>
    <x v="2"/>
    <x v="0"/>
    <x v="41"/>
    <x v="313"/>
    <n v="0"/>
    <x v="1"/>
    <x v="2"/>
    <x v="1"/>
    <x v="0"/>
    <x v="2"/>
    <x v="2"/>
    <x v="2"/>
    <x v="1"/>
    <x v="0"/>
    <x v="2"/>
  </r>
  <r>
    <x v="1"/>
    <x v="2"/>
    <x v="2"/>
    <x v="0"/>
    <x v="650"/>
    <x v="1343"/>
    <n v="0"/>
    <x v="1"/>
    <x v="2"/>
    <x v="1"/>
    <x v="0"/>
    <x v="2"/>
    <x v="2"/>
    <x v="2"/>
    <x v="5"/>
    <x v="2"/>
    <x v="5"/>
  </r>
  <r>
    <x v="1"/>
    <x v="2"/>
    <x v="2"/>
    <x v="0"/>
    <x v="500"/>
    <x v="901"/>
    <n v="0"/>
    <x v="1"/>
    <x v="2"/>
    <x v="1"/>
    <x v="0"/>
    <x v="2"/>
    <x v="2"/>
    <x v="2"/>
    <x v="3"/>
    <x v="1"/>
    <x v="1"/>
  </r>
  <r>
    <x v="1"/>
    <x v="2"/>
    <x v="2"/>
    <x v="0"/>
    <x v="541"/>
    <x v="989"/>
    <n v="0"/>
    <x v="1"/>
    <x v="2"/>
    <x v="1"/>
    <x v="0"/>
    <x v="2"/>
    <x v="2"/>
    <x v="2"/>
    <x v="3"/>
    <x v="1"/>
    <x v="6"/>
  </r>
  <r>
    <x v="1"/>
    <x v="2"/>
    <x v="2"/>
    <x v="0"/>
    <x v="41"/>
    <x v="811"/>
    <n v="0"/>
    <x v="1"/>
    <x v="2"/>
    <x v="1"/>
    <x v="0"/>
    <x v="2"/>
    <x v="2"/>
    <x v="2"/>
    <x v="3"/>
    <x v="0"/>
    <x v="0"/>
  </r>
  <r>
    <x v="1"/>
    <x v="2"/>
    <x v="2"/>
    <x v="0"/>
    <x v="292"/>
    <x v="479"/>
    <n v="0"/>
    <x v="1"/>
    <x v="2"/>
    <x v="1"/>
    <x v="0"/>
    <x v="2"/>
    <x v="2"/>
    <x v="2"/>
    <x v="5"/>
    <x v="0"/>
    <x v="3"/>
  </r>
  <r>
    <x v="1"/>
    <x v="2"/>
    <x v="2"/>
    <x v="0"/>
    <x v="181"/>
    <x v="267"/>
    <n v="6573.71"/>
    <x v="1"/>
    <x v="2"/>
    <x v="1"/>
    <x v="0"/>
    <x v="2"/>
    <x v="2"/>
    <x v="2"/>
    <x v="4"/>
    <x v="2"/>
    <x v="4"/>
  </r>
  <r>
    <x v="1"/>
    <x v="2"/>
    <x v="2"/>
    <x v="0"/>
    <x v="447"/>
    <x v="759"/>
    <n v="0"/>
    <x v="1"/>
    <x v="2"/>
    <x v="1"/>
    <x v="0"/>
    <x v="2"/>
    <x v="2"/>
    <x v="2"/>
    <x v="0"/>
    <x v="1"/>
    <x v="0"/>
  </r>
  <r>
    <x v="1"/>
    <x v="2"/>
    <x v="2"/>
    <x v="0"/>
    <x v="98"/>
    <x v="118"/>
    <n v="0"/>
    <x v="1"/>
    <x v="2"/>
    <x v="1"/>
    <x v="0"/>
    <x v="2"/>
    <x v="2"/>
    <x v="2"/>
    <x v="0"/>
    <x v="0"/>
    <x v="0"/>
  </r>
  <r>
    <x v="1"/>
    <x v="2"/>
    <x v="2"/>
    <x v="0"/>
    <x v="202"/>
    <x v="560"/>
    <n v="0"/>
    <x v="1"/>
    <x v="2"/>
    <x v="1"/>
    <x v="0"/>
    <x v="2"/>
    <x v="2"/>
    <x v="2"/>
    <x v="4"/>
    <x v="0"/>
    <x v="1"/>
  </r>
  <r>
    <x v="1"/>
    <x v="2"/>
    <x v="2"/>
    <x v="0"/>
    <x v="170"/>
    <x v="1019"/>
    <n v="358899.8"/>
    <x v="1"/>
    <x v="2"/>
    <x v="1"/>
    <x v="0"/>
    <x v="2"/>
    <x v="2"/>
    <x v="2"/>
    <x v="3"/>
    <x v="1"/>
    <x v="7"/>
  </r>
  <r>
    <x v="1"/>
    <x v="2"/>
    <x v="2"/>
    <x v="0"/>
    <x v="1"/>
    <x v="870"/>
    <n v="1428144.48"/>
    <x v="1"/>
    <x v="2"/>
    <x v="1"/>
    <x v="0"/>
    <x v="2"/>
    <x v="2"/>
    <x v="2"/>
    <x v="3"/>
    <x v="0"/>
    <x v="4"/>
  </r>
  <r>
    <x v="1"/>
    <x v="2"/>
    <x v="2"/>
    <x v="0"/>
    <x v="412"/>
    <x v="682"/>
    <n v="116716.33"/>
    <x v="1"/>
    <x v="2"/>
    <x v="1"/>
    <x v="0"/>
    <x v="2"/>
    <x v="2"/>
    <x v="2"/>
    <x v="2"/>
    <x v="0"/>
    <x v="0"/>
  </r>
  <r>
    <x v="1"/>
    <x v="2"/>
    <x v="2"/>
    <x v="0"/>
    <x v="22"/>
    <x v="336"/>
    <n v="0"/>
    <x v="1"/>
    <x v="2"/>
    <x v="1"/>
    <x v="0"/>
    <x v="2"/>
    <x v="2"/>
    <x v="2"/>
    <x v="0"/>
    <x v="0"/>
    <x v="4"/>
  </r>
  <r>
    <x v="1"/>
    <x v="2"/>
    <x v="2"/>
    <x v="0"/>
    <x v="448"/>
    <x v="766"/>
    <n v="0"/>
    <x v="1"/>
    <x v="2"/>
    <x v="1"/>
    <x v="0"/>
    <x v="2"/>
    <x v="2"/>
    <x v="2"/>
    <x v="6"/>
    <x v="1"/>
    <x v="6"/>
  </r>
  <r>
    <x v="1"/>
    <x v="2"/>
    <x v="2"/>
    <x v="0"/>
    <x v="532"/>
    <x v="969"/>
    <n v="0"/>
    <x v="1"/>
    <x v="2"/>
    <x v="1"/>
    <x v="0"/>
    <x v="2"/>
    <x v="2"/>
    <x v="2"/>
    <x v="3"/>
    <x v="0"/>
    <x v="5"/>
  </r>
  <r>
    <x v="1"/>
    <x v="2"/>
    <x v="2"/>
    <x v="0"/>
    <x v="142"/>
    <x v="743"/>
    <n v="2106796.1"/>
    <x v="1"/>
    <x v="2"/>
    <x v="1"/>
    <x v="0"/>
    <x v="2"/>
    <x v="2"/>
    <x v="2"/>
    <x v="2"/>
    <x v="1"/>
    <x v="1"/>
  </r>
  <r>
    <x v="1"/>
    <x v="2"/>
    <x v="2"/>
    <x v="0"/>
    <x v="41"/>
    <x v="1369"/>
    <n v="0"/>
    <x v="1"/>
    <x v="2"/>
    <x v="1"/>
    <x v="0"/>
    <x v="2"/>
    <x v="2"/>
    <x v="2"/>
    <x v="3"/>
    <x v="0"/>
    <x v="2"/>
  </r>
  <r>
    <x v="1"/>
    <x v="2"/>
    <x v="2"/>
    <x v="0"/>
    <x v="605"/>
    <x v="1166"/>
    <n v="0"/>
    <x v="1"/>
    <x v="2"/>
    <x v="1"/>
    <x v="0"/>
    <x v="2"/>
    <x v="2"/>
    <x v="2"/>
    <x v="2"/>
    <x v="0"/>
    <x v="4"/>
  </r>
  <r>
    <x v="1"/>
    <x v="2"/>
    <x v="2"/>
    <x v="0"/>
    <x v="378"/>
    <x v="1022"/>
    <n v="0"/>
    <x v="1"/>
    <x v="2"/>
    <x v="1"/>
    <x v="0"/>
    <x v="2"/>
    <x v="2"/>
    <x v="2"/>
    <x v="3"/>
    <x v="0"/>
    <x v="0"/>
  </r>
  <r>
    <x v="1"/>
    <x v="2"/>
    <x v="2"/>
    <x v="0"/>
    <x v="214"/>
    <x v="556"/>
    <n v="0"/>
    <x v="1"/>
    <x v="2"/>
    <x v="1"/>
    <x v="0"/>
    <x v="2"/>
    <x v="2"/>
    <x v="2"/>
    <x v="3"/>
    <x v="0"/>
    <x v="6"/>
  </r>
  <r>
    <x v="1"/>
    <x v="2"/>
    <x v="2"/>
    <x v="0"/>
    <x v="136"/>
    <x v="1079"/>
    <n v="388937.91"/>
    <x v="1"/>
    <x v="2"/>
    <x v="1"/>
    <x v="0"/>
    <x v="2"/>
    <x v="2"/>
    <x v="2"/>
    <x v="3"/>
    <x v="2"/>
    <x v="0"/>
  </r>
  <r>
    <x v="1"/>
    <x v="2"/>
    <x v="2"/>
    <x v="0"/>
    <x v="423"/>
    <x v="703"/>
    <n v="0"/>
    <x v="1"/>
    <x v="2"/>
    <x v="1"/>
    <x v="0"/>
    <x v="2"/>
    <x v="2"/>
    <x v="2"/>
    <x v="2"/>
    <x v="1"/>
    <x v="0"/>
  </r>
  <r>
    <x v="1"/>
    <x v="2"/>
    <x v="2"/>
    <x v="0"/>
    <x v="430"/>
    <x v="1349"/>
    <n v="0"/>
    <x v="1"/>
    <x v="2"/>
    <x v="1"/>
    <x v="0"/>
    <x v="2"/>
    <x v="2"/>
    <x v="2"/>
    <x v="1"/>
    <x v="1"/>
    <x v="2"/>
  </r>
  <r>
    <x v="1"/>
    <x v="2"/>
    <x v="2"/>
    <x v="0"/>
    <x v="41"/>
    <x v="636"/>
    <n v="0"/>
    <x v="1"/>
    <x v="2"/>
    <x v="1"/>
    <x v="0"/>
    <x v="2"/>
    <x v="2"/>
    <x v="2"/>
    <x v="3"/>
    <x v="0"/>
    <x v="0"/>
  </r>
  <r>
    <x v="1"/>
    <x v="2"/>
    <x v="2"/>
    <x v="0"/>
    <x v="627"/>
    <x v="1269"/>
    <n v="0"/>
    <x v="1"/>
    <x v="2"/>
    <x v="1"/>
    <x v="0"/>
    <x v="2"/>
    <x v="2"/>
    <x v="2"/>
    <x v="3"/>
    <x v="1"/>
    <x v="6"/>
  </r>
  <r>
    <x v="1"/>
    <x v="2"/>
    <x v="2"/>
    <x v="0"/>
    <x v="90"/>
    <x v="108"/>
    <n v="0"/>
    <x v="1"/>
    <x v="2"/>
    <x v="1"/>
    <x v="0"/>
    <x v="2"/>
    <x v="2"/>
    <x v="2"/>
    <x v="3"/>
    <x v="1"/>
    <x v="3"/>
  </r>
  <r>
    <x v="1"/>
    <x v="2"/>
    <x v="2"/>
    <x v="0"/>
    <x v="545"/>
    <x v="1000"/>
    <n v="-190246.2"/>
    <x v="1"/>
    <x v="2"/>
    <x v="1"/>
    <x v="0"/>
    <x v="2"/>
    <x v="2"/>
    <x v="2"/>
    <x v="3"/>
    <x v="1"/>
    <x v="6"/>
  </r>
  <r>
    <x v="1"/>
    <x v="2"/>
    <x v="2"/>
    <x v="0"/>
    <x v="214"/>
    <x v="556"/>
    <n v="0"/>
    <x v="1"/>
    <x v="2"/>
    <x v="1"/>
    <x v="0"/>
    <x v="2"/>
    <x v="2"/>
    <x v="2"/>
    <x v="3"/>
    <x v="0"/>
    <x v="1"/>
  </r>
  <r>
    <x v="1"/>
    <x v="2"/>
    <x v="2"/>
    <x v="0"/>
    <x v="651"/>
    <x v="1345"/>
    <n v="0"/>
    <x v="1"/>
    <x v="2"/>
    <x v="1"/>
    <x v="0"/>
    <x v="2"/>
    <x v="2"/>
    <x v="2"/>
    <x v="3"/>
    <x v="0"/>
    <x v="1"/>
  </r>
  <r>
    <x v="1"/>
    <x v="2"/>
    <x v="2"/>
    <x v="0"/>
    <x v="44"/>
    <x v="419"/>
    <n v="0"/>
    <x v="1"/>
    <x v="2"/>
    <x v="1"/>
    <x v="0"/>
    <x v="2"/>
    <x v="2"/>
    <x v="2"/>
    <x v="0"/>
    <x v="0"/>
    <x v="7"/>
  </r>
  <r>
    <x v="1"/>
    <x v="2"/>
    <x v="2"/>
    <x v="0"/>
    <x v="248"/>
    <x v="387"/>
    <n v="0"/>
    <x v="1"/>
    <x v="2"/>
    <x v="1"/>
    <x v="0"/>
    <x v="2"/>
    <x v="2"/>
    <x v="2"/>
    <x v="3"/>
    <x v="0"/>
    <x v="2"/>
  </r>
  <r>
    <x v="1"/>
    <x v="2"/>
    <x v="2"/>
    <x v="0"/>
    <x v="256"/>
    <x v="1025"/>
    <n v="0"/>
    <x v="1"/>
    <x v="2"/>
    <x v="1"/>
    <x v="0"/>
    <x v="2"/>
    <x v="2"/>
    <x v="2"/>
    <x v="3"/>
    <x v="0"/>
    <x v="6"/>
  </r>
  <r>
    <x v="1"/>
    <x v="2"/>
    <x v="2"/>
    <x v="0"/>
    <x v="155"/>
    <x v="223"/>
    <n v="107348.9"/>
    <x v="1"/>
    <x v="2"/>
    <x v="1"/>
    <x v="0"/>
    <x v="2"/>
    <x v="2"/>
    <x v="2"/>
    <x v="2"/>
    <x v="0"/>
    <x v="7"/>
  </r>
  <r>
    <x v="1"/>
    <x v="2"/>
    <x v="2"/>
    <x v="0"/>
    <x v="54"/>
    <x v="61"/>
    <n v="314381.28000000003"/>
    <x v="1"/>
    <x v="2"/>
    <x v="1"/>
    <x v="0"/>
    <x v="2"/>
    <x v="2"/>
    <x v="2"/>
    <x v="2"/>
    <x v="1"/>
    <x v="2"/>
  </r>
  <r>
    <x v="1"/>
    <x v="2"/>
    <x v="2"/>
    <x v="0"/>
    <x v="433"/>
    <x v="726"/>
    <n v="0"/>
    <x v="1"/>
    <x v="2"/>
    <x v="1"/>
    <x v="0"/>
    <x v="2"/>
    <x v="2"/>
    <x v="2"/>
    <x v="0"/>
    <x v="0"/>
    <x v="1"/>
  </r>
  <r>
    <x v="1"/>
    <x v="2"/>
    <x v="2"/>
    <x v="0"/>
    <x v="21"/>
    <x v="555"/>
    <n v="0"/>
    <x v="1"/>
    <x v="2"/>
    <x v="1"/>
    <x v="0"/>
    <x v="2"/>
    <x v="2"/>
    <x v="2"/>
    <x v="4"/>
    <x v="0"/>
    <x v="6"/>
  </r>
  <r>
    <x v="1"/>
    <x v="2"/>
    <x v="2"/>
    <x v="0"/>
    <x v="11"/>
    <x v="1242"/>
    <n v="0"/>
    <x v="1"/>
    <x v="2"/>
    <x v="1"/>
    <x v="0"/>
    <x v="2"/>
    <x v="2"/>
    <x v="2"/>
    <x v="3"/>
    <x v="0"/>
    <x v="5"/>
  </r>
  <r>
    <x v="1"/>
    <x v="2"/>
    <x v="2"/>
    <x v="0"/>
    <x v="41"/>
    <x v="997"/>
    <n v="0"/>
    <x v="1"/>
    <x v="2"/>
    <x v="1"/>
    <x v="0"/>
    <x v="2"/>
    <x v="2"/>
    <x v="2"/>
    <x v="3"/>
    <x v="0"/>
    <x v="6"/>
  </r>
  <r>
    <x v="1"/>
    <x v="2"/>
    <x v="2"/>
    <x v="0"/>
    <x v="44"/>
    <x v="419"/>
    <n v="0"/>
    <x v="1"/>
    <x v="2"/>
    <x v="1"/>
    <x v="0"/>
    <x v="2"/>
    <x v="2"/>
    <x v="2"/>
    <x v="0"/>
    <x v="0"/>
    <x v="5"/>
  </r>
  <r>
    <x v="1"/>
    <x v="2"/>
    <x v="2"/>
    <x v="0"/>
    <x v="11"/>
    <x v="816"/>
    <n v="0"/>
    <x v="1"/>
    <x v="2"/>
    <x v="1"/>
    <x v="0"/>
    <x v="2"/>
    <x v="2"/>
    <x v="2"/>
    <x v="1"/>
    <x v="0"/>
    <x v="3"/>
  </r>
  <r>
    <x v="1"/>
    <x v="2"/>
    <x v="2"/>
    <x v="0"/>
    <x v="275"/>
    <x v="447"/>
    <n v="0"/>
    <x v="1"/>
    <x v="2"/>
    <x v="1"/>
    <x v="0"/>
    <x v="2"/>
    <x v="2"/>
    <x v="2"/>
    <x v="0"/>
    <x v="1"/>
    <x v="5"/>
  </r>
  <r>
    <x v="1"/>
    <x v="2"/>
    <x v="2"/>
    <x v="0"/>
    <x v="18"/>
    <x v="1124"/>
    <n v="0"/>
    <x v="1"/>
    <x v="2"/>
    <x v="1"/>
    <x v="0"/>
    <x v="2"/>
    <x v="2"/>
    <x v="2"/>
    <x v="1"/>
    <x v="0"/>
    <x v="6"/>
  </r>
  <r>
    <x v="1"/>
    <x v="2"/>
    <x v="2"/>
    <x v="0"/>
    <x v="41"/>
    <x v="1161"/>
    <n v="0"/>
    <x v="1"/>
    <x v="2"/>
    <x v="1"/>
    <x v="0"/>
    <x v="2"/>
    <x v="2"/>
    <x v="2"/>
    <x v="3"/>
    <x v="0"/>
    <x v="0"/>
  </r>
  <r>
    <x v="1"/>
    <x v="2"/>
    <x v="2"/>
    <x v="0"/>
    <x v="1"/>
    <x v="1137"/>
    <n v="0"/>
    <x v="1"/>
    <x v="2"/>
    <x v="1"/>
    <x v="0"/>
    <x v="2"/>
    <x v="2"/>
    <x v="2"/>
    <x v="3"/>
    <x v="0"/>
    <x v="4"/>
  </r>
  <r>
    <x v="1"/>
    <x v="2"/>
    <x v="2"/>
    <x v="0"/>
    <x v="1"/>
    <x v="624"/>
    <n v="0"/>
    <x v="1"/>
    <x v="2"/>
    <x v="1"/>
    <x v="0"/>
    <x v="2"/>
    <x v="2"/>
    <x v="2"/>
    <x v="3"/>
    <x v="0"/>
    <x v="6"/>
  </r>
  <r>
    <x v="1"/>
    <x v="2"/>
    <x v="2"/>
    <x v="0"/>
    <x v="239"/>
    <x v="371"/>
    <n v="26311.01"/>
    <x v="1"/>
    <x v="2"/>
    <x v="1"/>
    <x v="0"/>
    <x v="2"/>
    <x v="2"/>
    <x v="2"/>
    <x v="2"/>
    <x v="0"/>
    <x v="7"/>
  </r>
  <r>
    <x v="1"/>
    <x v="2"/>
    <x v="2"/>
    <x v="0"/>
    <x v="61"/>
    <x v="71"/>
    <n v="0"/>
    <x v="1"/>
    <x v="2"/>
    <x v="1"/>
    <x v="0"/>
    <x v="2"/>
    <x v="2"/>
    <x v="2"/>
    <x v="0"/>
    <x v="0"/>
    <x v="4"/>
  </r>
  <r>
    <x v="1"/>
    <x v="2"/>
    <x v="2"/>
    <x v="0"/>
    <x v="656"/>
    <x v="1362"/>
    <n v="0"/>
    <x v="1"/>
    <x v="2"/>
    <x v="1"/>
    <x v="0"/>
    <x v="2"/>
    <x v="2"/>
    <x v="2"/>
    <x v="3"/>
    <x v="1"/>
    <x v="0"/>
  </r>
  <r>
    <x v="1"/>
    <x v="2"/>
    <x v="2"/>
    <x v="0"/>
    <x v="473"/>
    <x v="826"/>
    <n v="0"/>
    <x v="1"/>
    <x v="2"/>
    <x v="1"/>
    <x v="0"/>
    <x v="2"/>
    <x v="2"/>
    <x v="2"/>
    <x v="3"/>
    <x v="1"/>
    <x v="7"/>
  </r>
  <r>
    <x v="1"/>
    <x v="2"/>
    <x v="2"/>
    <x v="0"/>
    <x v="263"/>
    <x v="418"/>
    <n v="0"/>
    <x v="1"/>
    <x v="2"/>
    <x v="1"/>
    <x v="0"/>
    <x v="2"/>
    <x v="2"/>
    <x v="2"/>
    <x v="5"/>
    <x v="0"/>
    <x v="6"/>
  </r>
  <r>
    <x v="1"/>
    <x v="2"/>
    <x v="2"/>
    <x v="0"/>
    <x v="473"/>
    <x v="826"/>
    <n v="0"/>
    <x v="1"/>
    <x v="2"/>
    <x v="1"/>
    <x v="0"/>
    <x v="2"/>
    <x v="2"/>
    <x v="2"/>
    <x v="3"/>
    <x v="1"/>
    <x v="1"/>
  </r>
  <r>
    <x v="1"/>
    <x v="2"/>
    <x v="2"/>
    <x v="0"/>
    <x v="11"/>
    <x v="521"/>
    <n v="0"/>
    <x v="1"/>
    <x v="2"/>
    <x v="1"/>
    <x v="0"/>
    <x v="2"/>
    <x v="2"/>
    <x v="2"/>
    <x v="1"/>
    <x v="0"/>
    <x v="7"/>
  </r>
  <r>
    <x v="1"/>
    <x v="2"/>
    <x v="2"/>
    <x v="0"/>
    <x v="235"/>
    <x v="363"/>
    <n v="0"/>
    <x v="1"/>
    <x v="2"/>
    <x v="1"/>
    <x v="0"/>
    <x v="2"/>
    <x v="2"/>
    <x v="2"/>
    <x v="0"/>
    <x v="0"/>
    <x v="6"/>
  </r>
  <r>
    <x v="1"/>
    <x v="2"/>
    <x v="2"/>
    <x v="0"/>
    <x v="5"/>
    <x v="753"/>
    <n v="0"/>
    <x v="1"/>
    <x v="2"/>
    <x v="1"/>
    <x v="0"/>
    <x v="2"/>
    <x v="2"/>
    <x v="2"/>
    <x v="1"/>
    <x v="0"/>
    <x v="3"/>
  </r>
  <r>
    <x v="1"/>
    <x v="2"/>
    <x v="2"/>
    <x v="0"/>
    <x v="75"/>
    <x v="91"/>
    <n v="2417251.42"/>
    <x v="1"/>
    <x v="2"/>
    <x v="1"/>
    <x v="0"/>
    <x v="2"/>
    <x v="2"/>
    <x v="2"/>
    <x v="3"/>
    <x v="1"/>
    <x v="5"/>
  </r>
  <r>
    <x v="1"/>
    <x v="2"/>
    <x v="2"/>
    <x v="0"/>
    <x v="656"/>
    <x v="1362"/>
    <n v="0"/>
    <x v="1"/>
    <x v="2"/>
    <x v="1"/>
    <x v="0"/>
    <x v="2"/>
    <x v="2"/>
    <x v="2"/>
    <x v="3"/>
    <x v="1"/>
    <x v="7"/>
  </r>
  <r>
    <x v="1"/>
    <x v="2"/>
    <x v="2"/>
    <x v="0"/>
    <x v="261"/>
    <x v="1106"/>
    <n v="0"/>
    <x v="1"/>
    <x v="2"/>
    <x v="1"/>
    <x v="0"/>
    <x v="2"/>
    <x v="2"/>
    <x v="2"/>
    <x v="3"/>
    <x v="0"/>
    <x v="5"/>
  </r>
  <r>
    <x v="1"/>
    <x v="2"/>
    <x v="2"/>
    <x v="0"/>
    <x v="570"/>
    <x v="1073"/>
    <n v="0"/>
    <x v="1"/>
    <x v="2"/>
    <x v="1"/>
    <x v="0"/>
    <x v="2"/>
    <x v="2"/>
    <x v="2"/>
    <x v="1"/>
    <x v="0"/>
    <x v="2"/>
  </r>
  <r>
    <x v="1"/>
    <x v="2"/>
    <x v="2"/>
    <x v="0"/>
    <x v="18"/>
    <x v="1358"/>
    <n v="0"/>
    <x v="1"/>
    <x v="2"/>
    <x v="1"/>
    <x v="0"/>
    <x v="2"/>
    <x v="2"/>
    <x v="2"/>
    <x v="3"/>
    <x v="0"/>
    <x v="0"/>
  </r>
  <r>
    <x v="1"/>
    <x v="2"/>
    <x v="2"/>
    <x v="0"/>
    <x v="412"/>
    <x v="682"/>
    <n v="86894.22"/>
    <x v="1"/>
    <x v="2"/>
    <x v="1"/>
    <x v="0"/>
    <x v="2"/>
    <x v="2"/>
    <x v="2"/>
    <x v="2"/>
    <x v="0"/>
    <x v="4"/>
  </r>
  <r>
    <x v="1"/>
    <x v="2"/>
    <x v="2"/>
    <x v="0"/>
    <x v="287"/>
    <x v="696"/>
    <n v="0"/>
    <x v="1"/>
    <x v="2"/>
    <x v="1"/>
    <x v="0"/>
    <x v="2"/>
    <x v="2"/>
    <x v="2"/>
    <x v="2"/>
    <x v="1"/>
    <x v="1"/>
  </r>
  <r>
    <x v="1"/>
    <x v="2"/>
    <x v="2"/>
    <x v="0"/>
    <x v="229"/>
    <x v="348"/>
    <n v="1010988.52"/>
    <x v="1"/>
    <x v="2"/>
    <x v="1"/>
    <x v="0"/>
    <x v="2"/>
    <x v="2"/>
    <x v="2"/>
    <x v="3"/>
    <x v="1"/>
    <x v="5"/>
  </r>
  <r>
    <x v="1"/>
    <x v="2"/>
    <x v="2"/>
    <x v="0"/>
    <x v="343"/>
    <x v="561"/>
    <n v="0"/>
    <x v="1"/>
    <x v="2"/>
    <x v="1"/>
    <x v="0"/>
    <x v="2"/>
    <x v="2"/>
    <x v="2"/>
    <x v="3"/>
    <x v="0"/>
    <x v="5"/>
  </r>
  <r>
    <x v="1"/>
    <x v="2"/>
    <x v="2"/>
    <x v="0"/>
    <x v="1"/>
    <x v="1033"/>
    <n v="0"/>
    <x v="1"/>
    <x v="2"/>
    <x v="1"/>
    <x v="0"/>
    <x v="2"/>
    <x v="2"/>
    <x v="2"/>
    <x v="3"/>
    <x v="0"/>
    <x v="5"/>
  </r>
  <r>
    <x v="1"/>
    <x v="2"/>
    <x v="2"/>
    <x v="0"/>
    <x v="1"/>
    <x v="125"/>
    <n v="0"/>
    <x v="1"/>
    <x v="2"/>
    <x v="1"/>
    <x v="0"/>
    <x v="2"/>
    <x v="2"/>
    <x v="2"/>
    <x v="3"/>
    <x v="0"/>
    <x v="6"/>
  </r>
  <r>
    <x v="1"/>
    <x v="2"/>
    <x v="2"/>
    <x v="0"/>
    <x v="1"/>
    <x v="125"/>
    <n v="0"/>
    <x v="1"/>
    <x v="2"/>
    <x v="1"/>
    <x v="0"/>
    <x v="2"/>
    <x v="2"/>
    <x v="2"/>
    <x v="3"/>
    <x v="0"/>
    <x v="7"/>
  </r>
  <r>
    <x v="1"/>
    <x v="2"/>
    <x v="2"/>
    <x v="0"/>
    <x v="365"/>
    <x v="604"/>
    <n v="39905.480000000003"/>
    <x v="1"/>
    <x v="2"/>
    <x v="1"/>
    <x v="0"/>
    <x v="2"/>
    <x v="2"/>
    <x v="2"/>
    <x v="2"/>
    <x v="0"/>
    <x v="0"/>
  </r>
  <r>
    <x v="1"/>
    <x v="2"/>
    <x v="2"/>
    <x v="0"/>
    <x v="537"/>
    <x v="981"/>
    <n v="0"/>
    <x v="1"/>
    <x v="2"/>
    <x v="1"/>
    <x v="0"/>
    <x v="2"/>
    <x v="2"/>
    <x v="2"/>
    <x v="3"/>
    <x v="0"/>
    <x v="1"/>
  </r>
  <r>
    <x v="1"/>
    <x v="2"/>
    <x v="2"/>
    <x v="0"/>
    <x v="11"/>
    <x v="356"/>
    <n v="0"/>
    <x v="1"/>
    <x v="2"/>
    <x v="1"/>
    <x v="0"/>
    <x v="2"/>
    <x v="2"/>
    <x v="2"/>
    <x v="3"/>
    <x v="0"/>
    <x v="5"/>
  </r>
  <r>
    <x v="1"/>
    <x v="2"/>
    <x v="2"/>
    <x v="0"/>
    <x v="244"/>
    <x v="383"/>
    <n v="0"/>
    <x v="1"/>
    <x v="2"/>
    <x v="1"/>
    <x v="0"/>
    <x v="2"/>
    <x v="2"/>
    <x v="2"/>
    <x v="6"/>
    <x v="1"/>
    <x v="6"/>
  </r>
  <r>
    <x v="1"/>
    <x v="2"/>
    <x v="2"/>
    <x v="0"/>
    <x v="11"/>
    <x v="770"/>
    <n v="16702.75"/>
    <x v="1"/>
    <x v="2"/>
    <x v="1"/>
    <x v="0"/>
    <x v="2"/>
    <x v="2"/>
    <x v="2"/>
    <x v="3"/>
    <x v="0"/>
    <x v="1"/>
  </r>
  <r>
    <x v="1"/>
    <x v="2"/>
    <x v="2"/>
    <x v="0"/>
    <x v="5"/>
    <x v="1316"/>
    <n v="0"/>
    <x v="1"/>
    <x v="2"/>
    <x v="1"/>
    <x v="0"/>
    <x v="2"/>
    <x v="2"/>
    <x v="2"/>
    <x v="3"/>
    <x v="0"/>
    <x v="5"/>
  </r>
  <r>
    <x v="1"/>
    <x v="2"/>
    <x v="2"/>
    <x v="0"/>
    <x v="656"/>
    <x v="1362"/>
    <n v="0"/>
    <x v="1"/>
    <x v="2"/>
    <x v="1"/>
    <x v="0"/>
    <x v="2"/>
    <x v="2"/>
    <x v="2"/>
    <x v="3"/>
    <x v="1"/>
    <x v="6"/>
  </r>
  <r>
    <x v="1"/>
    <x v="2"/>
    <x v="2"/>
    <x v="0"/>
    <x v="13"/>
    <x v="734"/>
    <n v="0"/>
    <x v="1"/>
    <x v="2"/>
    <x v="1"/>
    <x v="0"/>
    <x v="2"/>
    <x v="2"/>
    <x v="2"/>
    <x v="3"/>
    <x v="0"/>
    <x v="7"/>
  </r>
  <r>
    <x v="1"/>
    <x v="2"/>
    <x v="2"/>
    <x v="0"/>
    <x v="104"/>
    <x v="662"/>
    <n v="0"/>
    <x v="1"/>
    <x v="2"/>
    <x v="1"/>
    <x v="0"/>
    <x v="2"/>
    <x v="2"/>
    <x v="2"/>
    <x v="0"/>
    <x v="0"/>
    <x v="2"/>
  </r>
  <r>
    <x v="1"/>
    <x v="2"/>
    <x v="2"/>
    <x v="0"/>
    <x v="479"/>
    <x v="1064"/>
    <n v="0"/>
    <x v="1"/>
    <x v="2"/>
    <x v="1"/>
    <x v="0"/>
    <x v="2"/>
    <x v="2"/>
    <x v="2"/>
    <x v="3"/>
    <x v="0"/>
    <x v="0"/>
  </r>
  <r>
    <x v="1"/>
    <x v="2"/>
    <x v="2"/>
    <x v="0"/>
    <x v="629"/>
    <x v="1275"/>
    <n v="0"/>
    <x v="1"/>
    <x v="2"/>
    <x v="1"/>
    <x v="0"/>
    <x v="2"/>
    <x v="2"/>
    <x v="2"/>
    <x v="3"/>
    <x v="0"/>
    <x v="3"/>
  </r>
  <r>
    <x v="1"/>
    <x v="2"/>
    <x v="2"/>
    <x v="0"/>
    <x v="18"/>
    <x v="737"/>
    <n v="0"/>
    <x v="1"/>
    <x v="2"/>
    <x v="1"/>
    <x v="0"/>
    <x v="2"/>
    <x v="2"/>
    <x v="2"/>
    <x v="3"/>
    <x v="0"/>
    <x v="2"/>
  </r>
  <r>
    <x v="1"/>
    <x v="2"/>
    <x v="2"/>
    <x v="0"/>
    <x v="18"/>
    <x v="1018"/>
    <n v="0"/>
    <x v="1"/>
    <x v="2"/>
    <x v="1"/>
    <x v="0"/>
    <x v="2"/>
    <x v="2"/>
    <x v="2"/>
    <x v="3"/>
    <x v="0"/>
    <x v="3"/>
  </r>
  <r>
    <x v="1"/>
    <x v="2"/>
    <x v="2"/>
    <x v="0"/>
    <x v="139"/>
    <x v="191"/>
    <n v="0"/>
    <x v="1"/>
    <x v="2"/>
    <x v="1"/>
    <x v="0"/>
    <x v="2"/>
    <x v="2"/>
    <x v="2"/>
    <x v="0"/>
    <x v="0"/>
    <x v="7"/>
  </r>
  <r>
    <x v="1"/>
    <x v="2"/>
    <x v="2"/>
    <x v="0"/>
    <x v="23"/>
    <x v="23"/>
    <n v="-8074.43"/>
    <x v="1"/>
    <x v="2"/>
    <x v="1"/>
    <x v="0"/>
    <x v="2"/>
    <x v="2"/>
    <x v="2"/>
    <x v="3"/>
    <x v="1"/>
    <x v="4"/>
  </r>
  <r>
    <x v="1"/>
    <x v="2"/>
    <x v="2"/>
    <x v="0"/>
    <x v="201"/>
    <x v="1365"/>
    <n v="18397.8"/>
    <x v="1"/>
    <x v="2"/>
    <x v="1"/>
    <x v="0"/>
    <x v="2"/>
    <x v="2"/>
    <x v="2"/>
    <x v="2"/>
    <x v="0"/>
    <x v="3"/>
  </r>
  <r>
    <x v="1"/>
    <x v="2"/>
    <x v="2"/>
    <x v="0"/>
    <x v="2"/>
    <x v="885"/>
    <n v="590365.28"/>
    <x v="1"/>
    <x v="2"/>
    <x v="1"/>
    <x v="0"/>
    <x v="2"/>
    <x v="2"/>
    <x v="2"/>
    <x v="1"/>
    <x v="0"/>
    <x v="4"/>
  </r>
  <r>
    <x v="1"/>
    <x v="2"/>
    <x v="2"/>
    <x v="0"/>
    <x v="211"/>
    <x v="311"/>
    <n v="0"/>
    <x v="1"/>
    <x v="2"/>
    <x v="1"/>
    <x v="0"/>
    <x v="2"/>
    <x v="2"/>
    <x v="2"/>
    <x v="0"/>
    <x v="1"/>
    <x v="4"/>
  </r>
  <r>
    <x v="1"/>
    <x v="2"/>
    <x v="2"/>
    <x v="0"/>
    <x v="548"/>
    <x v="1007"/>
    <n v="9999"/>
    <x v="1"/>
    <x v="2"/>
    <x v="1"/>
    <x v="0"/>
    <x v="2"/>
    <x v="2"/>
    <x v="2"/>
    <x v="3"/>
    <x v="0"/>
    <x v="1"/>
  </r>
  <r>
    <x v="1"/>
    <x v="2"/>
    <x v="2"/>
    <x v="0"/>
    <x v="13"/>
    <x v="764"/>
    <n v="0"/>
    <x v="1"/>
    <x v="2"/>
    <x v="1"/>
    <x v="0"/>
    <x v="2"/>
    <x v="2"/>
    <x v="2"/>
    <x v="3"/>
    <x v="0"/>
    <x v="1"/>
  </r>
  <r>
    <x v="1"/>
    <x v="2"/>
    <x v="2"/>
    <x v="0"/>
    <x v="468"/>
    <x v="809"/>
    <n v="0"/>
    <x v="1"/>
    <x v="2"/>
    <x v="1"/>
    <x v="0"/>
    <x v="2"/>
    <x v="2"/>
    <x v="2"/>
    <x v="1"/>
    <x v="1"/>
    <x v="4"/>
  </r>
  <r>
    <x v="1"/>
    <x v="2"/>
    <x v="2"/>
    <x v="0"/>
    <x v="41"/>
    <x v="1244"/>
    <n v="0"/>
    <x v="1"/>
    <x v="2"/>
    <x v="1"/>
    <x v="0"/>
    <x v="2"/>
    <x v="2"/>
    <x v="2"/>
    <x v="3"/>
    <x v="0"/>
    <x v="6"/>
  </r>
  <r>
    <x v="1"/>
    <x v="2"/>
    <x v="2"/>
    <x v="0"/>
    <x v="1"/>
    <x v="1341"/>
    <n v="0"/>
    <x v="1"/>
    <x v="2"/>
    <x v="1"/>
    <x v="0"/>
    <x v="2"/>
    <x v="2"/>
    <x v="2"/>
    <x v="3"/>
    <x v="0"/>
    <x v="1"/>
  </r>
  <r>
    <x v="1"/>
    <x v="2"/>
    <x v="2"/>
    <x v="0"/>
    <x v="538"/>
    <x v="983"/>
    <n v="0"/>
    <x v="1"/>
    <x v="2"/>
    <x v="1"/>
    <x v="0"/>
    <x v="2"/>
    <x v="2"/>
    <x v="2"/>
    <x v="3"/>
    <x v="0"/>
    <x v="0"/>
  </r>
  <r>
    <x v="1"/>
    <x v="2"/>
    <x v="2"/>
    <x v="0"/>
    <x v="111"/>
    <x v="1181"/>
    <n v="26405.89"/>
    <x v="1"/>
    <x v="2"/>
    <x v="1"/>
    <x v="0"/>
    <x v="2"/>
    <x v="2"/>
    <x v="2"/>
    <x v="3"/>
    <x v="0"/>
    <x v="6"/>
  </r>
  <r>
    <x v="1"/>
    <x v="2"/>
    <x v="2"/>
    <x v="0"/>
    <x v="602"/>
    <x v="1155"/>
    <n v="0"/>
    <x v="1"/>
    <x v="2"/>
    <x v="1"/>
    <x v="0"/>
    <x v="2"/>
    <x v="2"/>
    <x v="2"/>
    <x v="5"/>
    <x v="0"/>
    <x v="2"/>
  </r>
  <r>
    <x v="1"/>
    <x v="2"/>
    <x v="2"/>
    <x v="0"/>
    <x v="95"/>
    <x v="114"/>
    <n v="0"/>
    <x v="1"/>
    <x v="2"/>
    <x v="1"/>
    <x v="0"/>
    <x v="2"/>
    <x v="2"/>
    <x v="2"/>
    <x v="0"/>
    <x v="0"/>
    <x v="7"/>
  </r>
  <r>
    <x v="1"/>
    <x v="2"/>
    <x v="2"/>
    <x v="0"/>
    <x v="582"/>
    <x v="1100"/>
    <n v="0"/>
    <x v="1"/>
    <x v="2"/>
    <x v="1"/>
    <x v="0"/>
    <x v="2"/>
    <x v="2"/>
    <x v="2"/>
    <x v="0"/>
    <x v="0"/>
    <x v="1"/>
  </r>
  <r>
    <x v="1"/>
    <x v="2"/>
    <x v="2"/>
    <x v="0"/>
    <x v="10"/>
    <x v="10"/>
    <n v="0"/>
    <x v="1"/>
    <x v="2"/>
    <x v="1"/>
    <x v="0"/>
    <x v="2"/>
    <x v="2"/>
    <x v="2"/>
    <x v="0"/>
    <x v="0"/>
    <x v="3"/>
  </r>
  <r>
    <x v="1"/>
    <x v="2"/>
    <x v="2"/>
    <x v="0"/>
    <x v="42"/>
    <x v="48"/>
    <n v="0"/>
    <x v="1"/>
    <x v="2"/>
    <x v="1"/>
    <x v="0"/>
    <x v="2"/>
    <x v="2"/>
    <x v="2"/>
    <x v="0"/>
    <x v="0"/>
    <x v="1"/>
  </r>
  <r>
    <x v="1"/>
    <x v="2"/>
    <x v="2"/>
    <x v="0"/>
    <x v="122"/>
    <x v="675"/>
    <n v="14427.74"/>
    <x v="1"/>
    <x v="2"/>
    <x v="1"/>
    <x v="0"/>
    <x v="2"/>
    <x v="2"/>
    <x v="2"/>
    <x v="2"/>
    <x v="0"/>
    <x v="2"/>
  </r>
  <r>
    <x v="1"/>
    <x v="2"/>
    <x v="2"/>
    <x v="0"/>
    <x v="604"/>
    <x v="1162"/>
    <n v="0"/>
    <x v="1"/>
    <x v="2"/>
    <x v="1"/>
    <x v="0"/>
    <x v="2"/>
    <x v="2"/>
    <x v="2"/>
    <x v="3"/>
    <x v="0"/>
    <x v="7"/>
  </r>
  <r>
    <x v="1"/>
    <x v="2"/>
    <x v="2"/>
    <x v="0"/>
    <x v="227"/>
    <x v="341"/>
    <n v="0"/>
    <x v="1"/>
    <x v="2"/>
    <x v="1"/>
    <x v="0"/>
    <x v="2"/>
    <x v="2"/>
    <x v="2"/>
    <x v="3"/>
    <x v="0"/>
    <x v="3"/>
  </r>
  <r>
    <x v="1"/>
    <x v="2"/>
    <x v="2"/>
    <x v="0"/>
    <x v="219"/>
    <x v="650"/>
    <n v="0"/>
    <x v="1"/>
    <x v="2"/>
    <x v="1"/>
    <x v="0"/>
    <x v="2"/>
    <x v="2"/>
    <x v="2"/>
    <x v="3"/>
    <x v="0"/>
    <x v="6"/>
  </r>
  <r>
    <x v="1"/>
    <x v="2"/>
    <x v="2"/>
    <x v="0"/>
    <x v="547"/>
    <x v="1006"/>
    <n v="9087.98"/>
    <x v="1"/>
    <x v="2"/>
    <x v="1"/>
    <x v="0"/>
    <x v="2"/>
    <x v="2"/>
    <x v="2"/>
    <x v="2"/>
    <x v="2"/>
    <x v="6"/>
  </r>
  <r>
    <x v="1"/>
    <x v="2"/>
    <x v="2"/>
    <x v="0"/>
    <x v="288"/>
    <x v="668"/>
    <n v="0"/>
    <x v="1"/>
    <x v="2"/>
    <x v="1"/>
    <x v="0"/>
    <x v="2"/>
    <x v="2"/>
    <x v="2"/>
    <x v="3"/>
    <x v="0"/>
    <x v="4"/>
  </r>
  <r>
    <x v="1"/>
    <x v="2"/>
    <x v="2"/>
    <x v="0"/>
    <x v="1"/>
    <x v="890"/>
    <n v="0"/>
    <x v="1"/>
    <x v="2"/>
    <x v="1"/>
    <x v="0"/>
    <x v="2"/>
    <x v="2"/>
    <x v="2"/>
    <x v="3"/>
    <x v="0"/>
    <x v="0"/>
  </r>
  <r>
    <x v="1"/>
    <x v="2"/>
    <x v="2"/>
    <x v="0"/>
    <x v="219"/>
    <x v="650"/>
    <n v="0"/>
    <x v="1"/>
    <x v="2"/>
    <x v="1"/>
    <x v="0"/>
    <x v="2"/>
    <x v="2"/>
    <x v="2"/>
    <x v="3"/>
    <x v="0"/>
    <x v="5"/>
  </r>
  <r>
    <x v="1"/>
    <x v="2"/>
    <x v="2"/>
    <x v="0"/>
    <x v="5"/>
    <x v="621"/>
    <n v="60.48"/>
    <x v="1"/>
    <x v="2"/>
    <x v="1"/>
    <x v="0"/>
    <x v="2"/>
    <x v="2"/>
    <x v="2"/>
    <x v="2"/>
    <x v="0"/>
    <x v="4"/>
  </r>
  <r>
    <x v="1"/>
    <x v="2"/>
    <x v="2"/>
    <x v="0"/>
    <x v="11"/>
    <x v="742"/>
    <n v="0"/>
    <x v="1"/>
    <x v="2"/>
    <x v="1"/>
    <x v="0"/>
    <x v="2"/>
    <x v="2"/>
    <x v="2"/>
    <x v="1"/>
    <x v="0"/>
    <x v="1"/>
  </r>
  <r>
    <x v="1"/>
    <x v="2"/>
    <x v="2"/>
    <x v="0"/>
    <x v="291"/>
    <x v="478"/>
    <n v="0"/>
    <x v="1"/>
    <x v="2"/>
    <x v="1"/>
    <x v="0"/>
    <x v="2"/>
    <x v="2"/>
    <x v="2"/>
    <x v="5"/>
    <x v="0"/>
    <x v="1"/>
  </r>
  <r>
    <x v="1"/>
    <x v="2"/>
    <x v="2"/>
    <x v="0"/>
    <x v="136"/>
    <x v="379"/>
    <n v="0"/>
    <x v="1"/>
    <x v="2"/>
    <x v="1"/>
    <x v="0"/>
    <x v="2"/>
    <x v="2"/>
    <x v="2"/>
    <x v="0"/>
    <x v="0"/>
    <x v="3"/>
  </r>
  <r>
    <x v="1"/>
    <x v="2"/>
    <x v="2"/>
    <x v="0"/>
    <x v="11"/>
    <x v="298"/>
    <n v="0"/>
    <x v="1"/>
    <x v="2"/>
    <x v="1"/>
    <x v="0"/>
    <x v="2"/>
    <x v="2"/>
    <x v="2"/>
    <x v="3"/>
    <x v="0"/>
    <x v="0"/>
  </r>
  <r>
    <x v="1"/>
    <x v="2"/>
    <x v="2"/>
    <x v="0"/>
    <x v="29"/>
    <x v="31"/>
    <n v="335500"/>
    <x v="1"/>
    <x v="2"/>
    <x v="1"/>
    <x v="0"/>
    <x v="2"/>
    <x v="2"/>
    <x v="2"/>
    <x v="3"/>
    <x v="1"/>
    <x v="4"/>
  </r>
  <r>
    <x v="1"/>
    <x v="2"/>
    <x v="2"/>
    <x v="0"/>
    <x v="140"/>
    <x v="192"/>
    <n v="0"/>
    <x v="1"/>
    <x v="2"/>
    <x v="1"/>
    <x v="0"/>
    <x v="2"/>
    <x v="2"/>
    <x v="2"/>
    <x v="0"/>
    <x v="0"/>
    <x v="2"/>
  </r>
  <r>
    <x v="1"/>
    <x v="2"/>
    <x v="2"/>
    <x v="0"/>
    <x v="660"/>
    <x v="1371"/>
    <n v="20278.990000000002"/>
    <x v="1"/>
    <x v="2"/>
    <x v="1"/>
    <x v="0"/>
    <x v="2"/>
    <x v="2"/>
    <x v="2"/>
    <x v="3"/>
    <x v="1"/>
    <x v="5"/>
  </r>
  <r>
    <x v="1"/>
    <x v="2"/>
    <x v="2"/>
    <x v="0"/>
    <x v="50"/>
    <x v="57"/>
    <n v="0"/>
    <x v="1"/>
    <x v="2"/>
    <x v="1"/>
    <x v="0"/>
    <x v="2"/>
    <x v="2"/>
    <x v="2"/>
    <x v="0"/>
    <x v="0"/>
    <x v="3"/>
  </r>
  <r>
    <x v="1"/>
    <x v="2"/>
    <x v="2"/>
    <x v="0"/>
    <x v="602"/>
    <x v="1155"/>
    <n v="0"/>
    <x v="1"/>
    <x v="2"/>
    <x v="1"/>
    <x v="0"/>
    <x v="2"/>
    <x v="2"/>
    <x v="2"/>
    <x v="5"/>
    <x v="0"/>
    <x v="6"/>
  </r>
  <r>
    <x v="1"/>
    <x v="2"/>
    <x v="2"/>
    <x v="0"/>
    <x v="11"/>
    <x v="510"/>
    <n v="0"/>
    <x v="1"/>
    <x v="2"/>
    <x v="1"/>
    <x v="0"/>
    <x v="2"/>
    <x v="2"/>
    <x v="2"/>
    <x v="3"/>
    <x v="0"/>
    <x v="6"/>
  </r>
  <r>
    <x v="1"/>
    <x v="2"/>
    <x v="2"/>
    <x v="0"/>
    <x v="5"/>
    <x v="1316"/>
    <n v="0"/>
    <x v="1"/>
    <x v="2"/>
    <x v="1"/>
    <x v="0"/>
    <x v="2"/>
    <x v="2"/>
    <x v="2"/>
    <x v="3"/>
    <x v="0"/>
    <x v="3"/>
  </r>
  <r>
    <x v="1"/>
    <x v="2"/>
    <x v="2"/>
    <x v="0"/>
    <x v="378"/>
    <x v="1253"/>
    <n v="22000"/>
    <x v="1"/>
    <x v="2"/>
    <x v="1"/>
    <x v="0"/>
    <x v="2"/>
    <x v="2"/>
    <x v="2"/>
    <x v="3"/>
    <x v="1"/>
    <x v="1"/>
  </r>
  <r>
    <x v="1"/>
    <x v="2"/>
    <x v="2"/>
    <x v="0"/>
    <x v="466"/>
    <x v="806"/>
    <n v="0"/>
    <x v="1"/>
    <x v="2"/>
    <x v="1"/>
    <x v="0"/>
    <x v="2"/>
    <x v="2"/>
    <x v="2"/>
    <x v="1"/>
    <x v="0"/>
    <x v="0"/>
  </r>
  <r>
    <x v="1"/>
    <x v="2"/>
    <x v="2"/>
    <x v="0"/>
    <x v="7"/>
    <x v="1339"/>
    <n v="0"/>
    <x v="1"/>
    <x v="2"/>
    <x v="1"/>
    <x v="0"/>
    <x v="2"/>
    <x v="2"/>
    <x v="2"/>
    <x v="0"/>
    <x v="0"/>
    <x v="4"/>
  </r>
  <r>
    <x v="1"/>
    <x v="2"/>
    <x v="2"/>
    <x v="0"/>
    <x v="523"/>
    <x v="956"/>
    <n v="0"/>
    <x v="1"/>
    <x v="2"/>
    <x v="1"/>
    <x v="0"/>
    <x v="2"/>
    <x v="2"/>
    <x v="2"/>
    <x v="3"/>
    <x v="1"/>
    <x v="5"/>
  </r>
  <r>
    <x v="1"/>
    <x v="2"/>
    <x v="2"/>
    <x v="0"/>
    <x v="136"/>
    <x v="379"/>
    <n v="0"/>
    <x v="1"/>
    <x v="2"/>
    <x v="1"/>
    <x v="0"/>
    <x v="2"/>
    <x v="2"/>
    <x v="2"/>
    <x v="0"/>
    <x v="0"/>
    <x v="2"/>
  </r>
  <r>
    <x v="1"/>
    <x v="2"/>
    <x v="2"/>
    <x v="0"/>
    <x v="501"/>
    <x v="902"/>
    <n v="14407227.109999999"/>
    <x v="1"/>
    <x v="2"/>
    <x v="1"/>
    <x v="0"/>
    <x v="2"/>
    <x v="2"/>
    <x v="2"/>
    <x v="3"/>
    <x v="1"/>
    <x v="2"/>
  </r>
  <r>
    <x v="1"/>
    <x v="2"/>
    <x v="2"/>
    <x v="0"/>
    <x v="11"/>
    <x v="1234"/>
    <n v="0"/>
    <x v="1"/>
    <x v="2"/>
    <x v="1"/>
    <x v="0"/>
    <x v="2"/>
    <x v="2"/>
    <x v="2"/>
    <x v="3"/>
    <x v="0"/>
    <x v="4"/>
  </r>
  <r>
    <x v="1"/>
    <x v="2"/>
    <x v="2"/>
    <x v="0"/>
    <x v="1"/>
    <x v="1152"/>
    <n v="0"/>
    <x v="1"/>
    <x v="2"/>
    <x v="1"/>
    <x v="0"/>
    <x v="2"/>
    <x v="2"/>
    <x v="2"/>
    <x v="3"/>
    <x v="0"/>
    <x v="5"/>
  </r>
  <r>
    <x v="1"/>
    <x v="2"/>
    <x v="2"/>
    <x v="0"/>
    <x v="60"/>
    <x v="70"/>
    <n v="0"/>
    <x v="1"/>
    <x v="2"/>
    <x v="1"/>
    <x v="0"/>
    <x v="2"/>
    <x v="2"/>
    <x v="2"/>
    <x v="2"/>
    <x v="1"/>
    <x v="1"/>
  </r>
  <r>
    <x v="1"/>
    <x v="2"/>
    <x v="2"/>
    <x v="0"/>
    <x v="41"/>
    <x v="1295"/>
    <n v="0"/>
    <x v="1"/>
    <x v="2"/>
    <x v="1"/>
    <x v="0"/>
    <x v="2"/>
    <x v="2"/>
    <x v="2"/>
    <x v="3"/>
    <x v="0"/>
    <x v="5"/>
  </r>
  <r>
    <x v="1"/>
    <x v="2"/>
    <x v="2"/>
    <x v="0"/>
    <x v="41"/>
    <x v="1329"/>
    <n v="0"/>
    <x v="1"/>
    <x v="2"/>
    <x v="1"/>
    <x v="0"/>
    <x v="2"/>
    <x v="2"/>
    <x v="2"/>
    <x v="1"/>
    <x v="0"/>
    <x v="2"/>
  </r>
  <r>
    <x v="1"/>
    <x v="2"/>
    <x v="2"/>
    <x v="0"/>
    <x v="528"/>
    <x v="965"/>
    <n v="0"/>
    <x v="1"/>
    <x v="2"/>
    <x v="1"/>
    <x v="0"/>
    <x v="2"/>
    <x v="2"/>
    <x v="2"/>
    <x v="3"/>
    <x v="0"/>
    <x v="0"/>
  </r>
  <r>
    <x v="1"/>
    <x v="2"/>
    <x v="2"/>
    <x v="0"/>
    <x v="498"/>
    <x v="898"/>
    <n v="0"/>
    <x v="1"/>
    <x v="2"/>
    <x v="1"/>
    <x v="0"/>
    <x v="2"/>
    <x v="2"/>
    <x v="2"/>
    <x v="1"/>
    <x v="0"/>
    <x v="0"/>
  </r>
  <r>
    <x v="1"/>
    <x v="2"/>
    <x v="2"/>
    <x v="0"/>
    <x v="329"/>
    <x v="530"/>
    <n v="0"/>
    <x v="1"/>
    <x v="2"/>
    <x v="1"/>
    <x v="0"/>
    <x v="2"/>
    <x v="2"/>
    <x v="2"/>
    <x v="3"/>
    <x v="0"/>
    <x v="1"/>
  </r>
  <r>
    <x v="1"/>
    <x v="2"/>
    <x v="2"/>
    <x v="0"/>
    <x v="57"/>
    <x v="64"/>
    <n v="0"/>
    <x v="1"/>
    <x v="2"/>
    <x v="1"/>
    <x v="0"/>
    <x v="2"/>
    <x v="2"/>
    <x v="2"/>
    <x v="0"/>
    <x v="0"/>
    <x v="2"/>
  </r>
  <r>
    <x v="1"/>
    <x v="2"/>
    <x v="2"/>
    <x v="0"/>
    <x v="188"/>
    <x v="294"/>
    <n v="0"/>
    <x v="1"/>
    <x v="2"/>
    <x v="1"/>
    <x v="0"/>
    <x v="2"/>
    <x v="2"/>
    <x v="2"/>
    <x v="1"/>
    <x v="0"/>
    <x v="7"/>
  </r>
  <r>
    <x v="1"/>
    <x v="2"/>
    <x v="2"/>
    <x v="0"/>
    <x v="452"/>
    <x v="773"/>
    <n v="109250.99"/>
    <x v="1"/>
    <x v="2"/>
    <x v="1"/>
    <x v="0"/>
    <x v="2"/>
    <x v="2"/>
    <x v="2"/>
    <x v="2"/>
    <x v="0"/>
    <x v="7"/>
  </r>
  <r>
    <x v="1"/>
    <x v="2"/>
    <x v="2"/>
    <x v="0"/>
    <x v="656"/>
    <x v="1362"/>
    <n v="0"/>
    <x v="1"/>
    <x v="2"/>
    <x v="1"/>
    <x v="0"/>
    <x v="2"/>
    <x v="2"/>
    <x v="2"/>
    <x v="3"/>
    <x v="1"/>
    <x v="2"/>
  </r>
  <r>
    <x v="1"/>
    <x v="2"/>
    <x v="2"/>
    <x v="0"/>
    <x v="25"/>
    <x v="27"/>
    <n v="35191.19"/>
    <x v="1"/>
    <x v="2"/>
    <x v="1"/>
    <x v="0"/>
    <x v="2"/>
    <x v="2"/>
    <x v="2"/>
    <x v="3"/>
    <x v="1"/>
    <x v="1"/>
  </r>
  <r>
    <x v="1"/>
    <x v="2"/>
    <x v="2"/>
    <x v="0"/>
    <x v="111"/>
    <x v="841"/>
    <n v="0"/>
    <x v="1"/>
    <x v="2"/>
    <x v="1"/>
    <x v="0"/>
    <x v="2"/>
    <x v="2"/>
    <x v="2"/>
    <x v="3"/>
    <x v="0"/>
    <x v="7"/>
  </r>
  <r>
    <x v="1"/>
    <x v="2"/>
    <x v="2"/>
    <x v="0"/>
    <x v="547"/>
    <x v="1006"/>
    <n v="8019.49"/>
    <x v="1"/>
    <x v="2"/>
    <x v="1"/>
    <x v="0"/>
    <x v="2"/>
    <x v="2"/>
    <x v="2"/>
    <x v="2"/>
    <x v="2"/>
    <x v="4"/>
  </r>
  <r>
    <x v="1"/>
    <x v="2"/>
    <x v="2"/>
    <x v="0"/>
    <x v="375"/>
    <x v="620"/>
    <n v="48839.839999999997"/>
    <x v="1"/>
    <x v="2"/>
    <x v="1"/>
    <x v="0"/>
    <x v="2"/>
    <x v="2"/>
    <x v="2"/>
    <x v="2"/>
    <x v="1"/>
    <x v="7"/>
  </r>
  <r>
    <x v="1"/>
    <x v="2"/>
    <x v="2"/>
    <x v="0"/>
    <x v="532"/>
    <x v="969"/>
    <n v="0"/>
    <x v="1"/>
    <x v="2"/>
    <x v="1"/>
    <x v="0"/>
    <x v="2"/>
    <x v="2"/>
    <x v="2"/>
    <x v="3"/>
    <x v="0"/>
    <x v="2"/>
  </r>
  <r>
    <x v="1"/>
    <x v="2"/>
    <x v="2"/>
    <x v="0"/>
    <x v="368"/>
    <x v="608"/>
    <n v="0"/>
    <x v="1"/>
    <x v="2"/>
    <x v="1"/>
    <x v="0"/>
    <x v="2"/>
    <x v="2"/>
    <x v="2"/>
    <x v="0"/>
    <x v="0"/>
    <x v="7"/>
  </r>
  <r>
    <x v="1"/>
    <x v="2"/>
    <x v="2"/>
    <x v="0"/>
    <x v="370"/>
    <x v="611"/>
    <n v="0"/>
    <x v="1"/>
    <x v="2"/>
    <x v="1"/>
    <x v="0"/>
    <x v="2"/>
    <x v="2"/>
    <x v="2"/>
    <x v="2"/>
    <x v="0"/>
    <x v="2"/>
  </r>
  <r>
    <x v="1"/>
    <x v="2"/>
    <x v="2"/>
    <x v="0"/>
    <x v="288"/>
    <x v="1292"/>
    <n v="0"/>
    <x v="1"/>
    <x v="2"/>
    <x v="1"/>
    <x v="0"/>
    <x v="2"/>
    <x v="2"/>
    <x v="2"/>
    <x v="3"/>
    <x v="0"/>
    <x v="0"/>
  </r>
  <r>
    <x v="1"/>
    <x v="2"/>
    <x v="2"/>
    <x v="0"/>
    <x v="18"/>
    <x v="1201"/>
    <n v="0"/>
    <x v="1"/>
    <x v="2"/>
    <x v="1"/>
    <x v="0"/>
    <x v="2"/>
    <x v="2"/>
    <x v="2"/>
    <x v="3"/>
    <x v="0"/>
    <x v="7"/>
  </r>
  <r>
    <x v="1"/>
    <x v="2"/>
    <x v="2"/>
    <x v="0"/>
    <x v="18"/>
    <x v="740"/>
    <n v="0"/>
    <x v="1"/>
    <x v="2"/>
    <x v="1"/>
    <x v="0"/>
    <x v="2"/>
    <x v="2"/>
    <x v="2"/>
    <x v="3"/>
    <x v="0"/>
    <x v="1"/>
  </r>
  <r>
    <x v="1"/>
    <x v="2"/>
    <x v="2"/>
    <x v="0"/>
    <x v="243"/>
    <x v="382"/>
    <n v="0"/>
    <x v="1"/>
    <x v="2"/>
    <x v="1"/>
    <x v="0"/>
    <x v="2"/>
    <x v="2"/>
    <x v="2"/>
    <x v="3"/>
    <x v="0"/>
    <x v="2"/>
  </r>
  <r>
    <x v="1"/>
    <x v="2"/>
    <x v="2"/>
    <x v="0"/>
    <x v="261"/>
    <x v="1106"/>
    <n v="0"/>
    <x v="1"/>
    <x v="2"/>
    <x v="1"/>
    <x v="0"/>
    <x v="2"/>
    <x v="2"/>
    <x v="2"/>
    <x v="3"/>
    <x v="0"/>
    <x v="2"/>
  </r>
  <r>
    <x v="1"/>
    <x v="2"/>
    <x v="2"/>
    <x v="0"/>
    <x v="18"/>
    <x v="1075"/>
    <n v="12934399.77"/>
    <x v="1"/>
    <x v="2"/>
    <x v="1"/>
    <x v="0"/>
    <x v="2"/>
    <x v="2"/>
    <x v="2"/>
    <x v="3"/>
    <x v="0"/>
    <x v="2"/>
  </r>
  <r>
    <x v="1"/>
    <x v="2"/>
    <x v="2"/>
    <x v="0"/>
    <x v="13"/>
    <x v="170"/>
    <n v="0"/>
    <x v="1"/>
    <x v="2"/>
    <x v="1"/>
    <x v="0"/>
    <x v="2"/>
    <x v="2"/>
    <x v="2"/>
    <x v="3"/>
    <x v="0"/>
    <x v="7"/>
  </r>
  <r>
    <x v="1"/>
    <x v="2"/>
    <x v="2"/>
    <x v="0"/>
    <x v="540"/>
    <x v="986"/>
    <n v="0"/>
    <x v="1"/>
    <x v="2"/>
    <x v="1"/>
    <x v="0"/>
    <x v="2"/>
    <x v="2"/>
    <x v="2"/>
    <x v="3"/>
    <x v="0"/>
    <x v="4"/>
  </r>
  <r>
    <x v="1"/>
    <x v="2"/>
    <x v="2"/>
    <x v="0"/>
    <x v="13"/>
    <x v="1164"/>
    <n v="0"/>
    <x v="1"/>
    <x v="2"/>
    <x v="1"/>
    <x v="0"/>
    <x v="2"/>
    <x v="2"/>
    <x v="2"/>
    <x v="3"/>
    <x v="0"/>
    <x v="6"/>
  </r>
  <r>
    <x v="1"/>
    <x v="2"/>
    <x v="2"/>
    <x v="0"/>
    <x v="439"/>
    <x v="746"/>
    <n v="107571.22"/>
    <x v="1"/>
    <x v="2"/>
    <x v="1"/>
    <x v="0"/>
    <x v="2"/>
    <x v="2"/>
    <x v="2"/>
    <x v="3"/>
    <x v="1"/>
    <x v="4"/>
  </r>
  <r>
    <x v="1"/>
    <x v="2"/>
    <x v="2"/>
    <x v="0"/>
    <x v="123"/>
    <x v="332"/>
    <n v="0"/>
    <x v="1"/>
    <x v="2"/>
    <x v="1"/>
    <x v="0"/>
    <x v="2"/>
    <x v="2"/>
    <x v="2"/>
    <x v="0"/>
    <x v="0"/>
    <x v="2"/>
  </r>
  <r>
    <x v="1"/>
    <x v="2"/>
    <x v="2"/>
    <x v="0"/>
    <x v="491"/>
    <x v="868"/>
    <n v="0"/>
    <x v="1"/>
    <x v="2"/>
    <x v="1"/>
    <x v="0"/>
    <x v="2"/>
    <x v="2"/>
    <x v="2"/>
    <x v="3"/>
    <x v="1"/>
    <x v="3"/>
  </r>
  <r>
    <x v="1"/>
    <x v="2"/>
    <x v="2"/>
    <x v="0"/>
    <x v="482"/>
    <x v="850"/>
    <n v="34659.550000000003"/>
    <x v="1"/>
    <x v="2"/>
    <x v="1"/>
    <x v="0"/>
    <x v="2"/>
    <x v="2"/>
    <x v="2"/>
    <x v="1"/>
    <x v="1"/>
    <x v="5"/>
  </r>
  <r>
    <x v="1"/>
    <x v="2"/>
    <x v="2"/>
    <x v="0"/>
    <x v="1"/>
    <x v="886"/>
    <n v="0"/>
    <x v="1"/>
    <x v="2"/>
    <x v="1"/>
    <x v="0"/>
    <x v="2"/>
    <x v="2"/>
    <x v="2"/>
    <x v="3"/>
    <x v="0"/>
    <x v="2"/>
  </r>
  <r>
    <x v="1"/>
    <x v="2"/>
    <x v="2"/>
    <x v="0"/>
    <x v="73"/>
    <x v="840"/>
    <n v="0"/>
    <x v="1"/>
    <x v="2"/>
    <x v="1"/>
    <x v="0"/>
    <x v="2"/>
    <x v="2"/>
    <x v="2"/>
    <x v="0"/>
    <x v="0"/>
    <x v="6"/>
  </r>
  <r>
    <x v="1"/>
    <x v="2"/>
    <x v="2"/>
    <x v="0"/>
    <x v="612"/>
    <x v="1193"/>
    <n v="0"/>
    <x v="1"/>
    <x v="2"/>
    <x v="1"/>
    <x v="0"/>
    <x v="2"/>
    <x v="2"/>
    <x v="2"/>
    <x v="1"/>
    <x v="1"/>
    <x v="5"/>
  </r>
  <r>
    <x v="1"/>
    <x v="2"/>
    <x v="2"/>
    <x v="0"/>
    <x v="1"/>
    <x v="720"/>
    <n v="0"/>
    <x v="1"/>
    <x v="2"/>
    <x v="1"/>
    <x v="0"/>
    <x v="2"/>
    <x v="2"/>
    <x v="2"/>
    <x v="3"/>
    <x v="0"/>
    <x v="1"/>
  </r>
  <r>
    <x v="1"/>
    <x v="2"/>
    <x v="2"/>
    <x v="0"/>
    <x v="569"/>
    <x v="1063"/>
    <n v="0"/>
    <x v="1"/>
    <x v="2"/>
    <x v="1"/>
    <x v="0"/>
    <x v="2"/>
    <x v="2"/>
    <x v="2"/>
    <x v="3"/>
    <x v="1"/>
    <x v="6"/>
  </r>
  <r>
    <x v="1"/>
    <x v="2"/>
    <x v="2"/>
    <x v="0"/>
    <x v="255"/>
    <x v="403"/>
    <n v="41483243.259999998"/>
    <x v="1"/>
    <x v="2"/>
    <x v="1"/>
    <x v="0"/>
    <x v="2"/>
    <x v="2"/>
    <x v="2"/>
    <x v="0"/>
    <x v="0"/>
    <x v="4"/>
  </r>
  <r>
    <x v="1"/>
    <x v="2"/>
    <x v="2"/>
    <x v="0"/>
    <x v="374"/>
    <x v="618"/>
    <n v="0"/>
    <x v="1"/>
    <x v="2"/>
    <x v="1"/>
    <x v="0"/>
    <x v="2"/>
    <x v="2"/>
    <x v="2"/>
    <x v="3"/>
    <x v="0"/>
    <x v="5"/>
  </r>
  <r>
    <x v="1"/>
    <x v="2"/>
    <x v="2"/>
    <x v="0"/>
    <x v="15"/>
    <x v="634"/>
    <n v="0"/>
    <x v="1"/>
    <x v="2"/>
    <x v="1"/>
    <x v="0"/>
    <x v="2"/>
    <x v="2"/>
    <x v="2"/>
    <x v="1"/>
    <x v="0"/>
    <x v="3"/>
  </r>
  <r>
    <x v="1"/>
    <x v="2"/>
    <x v="2"/>
    <x v="0"/>
    <x v="261"/>
    <x v="1180"/>
    <n v="6623.49"/>
    <x v="1"/>
    <x v="2"/>
    <x v="1"/>
    <x v="0"/>
    <x v="2"/>
    <x v="2"/>
    <x v="2"/>
    <x v="3"/>
    <x v="0"/>
    <x v="1"/>
  </r>
  <r>
    <x v="1"/>
    <x v="2"/>
    <x v="2"/>
    <x v="0"/>
    <x v="599"/>
    <x v="1148"/>
    <n v="0"/>
    <x v="1"/>
    <x v="2"/>
    <x v="1"/>
    <x v="0"/>
    <x v="2"/>
    <x v="2"/>
    <x v="2"/>
    <x v="3"/>
    <x v="1"/>
    <x v="1"/>
  </r>
  <r>
    <x v="1"/>
    <x v="2"/>
    <x v="2"/>
    <x v="0"/>
    <x v="21"/>
    <x v="334"/>
    <n v="0"/>
    <x v="1"/>
    <x v="2"/>
    <x v="1"/>
    <x v="0"/>
    <x v="2"/>
    <x v="2"/>
    <x v="2"/>
    <x v="0"/>
    <x v="0"/>
    <x v="2"/>
  </r>
  <r>
    <x v="1"/>
    <x v="2"/>
    <x v="2"/>
    <x v="0"/>
    <x v="142"/>
    <x v="231"/>
    <n v="0"/>
    <x v="1"/>
    <x v="2"/>
    <x v="1"/>
    <x v="0"/>
    <x v="2"/>
    <x v="2"/>
    <x v="2"/>
    <x v="0"/>
    <x v="0"/>
    <x v="3"/>
  </r>
  <r>
    <x v="1"/>
    <x v="2"/>
    <x v="2"/>
    <x v="0"/>
    <x v="41"/>
    <x v="838"/>
    <n v="0"/>
    <x v="1"/>
    <x v="2"/>
    <x v="1"/>
    <x v="0"/>
    <x v="2"/>
    <x v="2"/>
    <x v="2"/>
    <x v="1"/>
    <x v="0"/>
    <x v="1"/>
  </r>
  <r>
    <x v="1"/>
    <x v="2"/>
    <x v="2"/>
    <x v="0"/>
    <x v="599"/>
    <x v="1148"/>
    <n v="0"/>
    <x v="1"/>
    <x v="2"/>
    <x v="1"/>
    <x v="0"/>
    <x v="2"/>
    <x v="2"/>
    <x v="2"/>
    <x v="3"/>
    <x v="1"/>
    <x v="2"/>
  </r>
  <r>
    <x v="1"/>
    <x v="2"/>
    <x v="2"/>
    <x v="0"/>
    <x v="398"/>
    <x v="1284"/>
    <n v="436146.26"/>
    <x v="1"/>
    <x v="2"/>
    <x v="1"/>
    <x v="0"/>
    <x v="2"/>
    <x v="2"/>
    <x v="2"/>
    <x v="3"/>
    <x v="0"/>
    <x v="1"/>
  </r>
  <r>
    <x v="1"/>
    <x v="2"/>
    <x v="2"/>
    <x v="0"/>
    <x v="4"/>
    <x v="693"/>
    <n v="0"/>
    <x v="1"/>
    <x v="2"/>
    <x v="1"/>
    <x v="0"/>
    <x v="2"/>
    <x v="2"/>
    <x v="2"/>
    <x v="3"/>
    <x v="0"/>
    <x v="0"/>
  </r>
  <r>
    <x v="1"/>
    <x v="2"/>
    <x v="2"/>
    <x v="0"/>
    <x v="1"/>
    <x v="462"/>
    <n v="0"/>
    <x v="1"/>
    <x v="2"/>
    <x v="1"/>
    <x v="0"/>
    <x v="2"/>
    <x v="2"/>
    <x v="2"/>
    <x v="3"/>
    <x v="0"/>
    <x v="2"/>
  </r>
  <r>
    <x v="1"/>
    <x v="2"/>
    <x v="2"/>
    <x v="0"/>
    <x v="378"/>
    <x v="1022"/>
    <n v="0"/>
    <x v="1"/>
    <x v="2"/>
    <x v="1"/>
    <x v="0"/>
    <x v="2"/>
    <x v="2"/>
    <x v="2"/>
    <x v="3"/>
    <x v="0"/>
    <x v="3"/>
  </r>
  <r>
    <x v="1"/>
    <x v="2"/>
    <x v="2"/>
    <x v="0"/>
    <x v="0"/>
    <x v="533"/>
    <n v="0"/>
    <x v="1"/>
    <x v="2"/>
    <x v="1"/>
    <x v="0"/>
    <x v="2"/>
    <x v="2"/>
    <x v="2"/>
    <x v="4"/>
    <x v="0"/>
    <x v="3"/>
  </r>
  <r>
    <x v="1"/>
    <x v="2"/>
    <x v="2"/>
    <x v="0"/>
    <x v="1"/>
    <x v="801"/>
    <n v="0"/>
    <x v="1"/>
    <x v="2"/>
    <x v="1"/>
    <x v="0"/>
    <x v="2"/>
    <x v="2"/>
    <x v="2"/>
    <x v="1"/>
    <x v="0"/>
    <x v="6"/>
  </r>
  <r>
    <x v="1"/>
    <x v="2"/>
    <x v="2"/>
    <x v="0"/>
    <x v="18"/>
    <x v="1201"/>
    <n v="0"/>
    <x v="1"/>
    <x v="2"/>
    <x v="1"/>
    <x v="0"/>
    <x v="2"/>
    <x v="2"/>
    <x v="2"/>
    <x v="3"/>
    <x v="0"/>
    <x v="5"/>
  </r>
  <r>
    <x v="1"/>
    <x v="2"/>
    <x v="2"/>
    <x v="0"/>
    <x v="598"/>
    <x v="1145"/>
    <n v="0"/>
    <x v="1"/>
    <x v="2"/>
    <x v="1"/>
    <x v="0"/>
    <x v="2"/>
    <x v="2"/>
    <x v="2"/>
    <x v="3"/>
    <x v="0"/>
    <x v="7"/>
  </r>
  <r>
    <x v="1"/>
    <x v="2"/>
    <x v="2"/>
    <x v="0"/>
    <x v="13"/>
    <x v="100"/>
    <n v="0"/>
    <x v="1"/>
    <x v="2"/>
    <x v="1"/>
    <x v="0"/>
    <x v="2"/>
    <x v="2"/>
    <x v="2"/>
    <x v="3"/>
    <x v="0"/>
    <x v="2"/>
  </r>
  <r>
    <x v="1"/>
    <x v="2"/>
    <x v="2"/>
    <x v="0"/>
    <x v="594"/>
    <x v="1138"/>
    <n v="31727.63"/>
    <x v="1"/>
    <x v="2"/>
    <x v="1"/>
    <x v="0"/>
    <x v="2"/>
    <x v="2"/>
    <x v="2"/>
    <x v="2"/>
    <x v="0"/>
    <x v="4"/>
  </r>
  <r>
    <x v="1"/>
    <x v="2"/>
    <x v="2"/>
    <x v="0"/>
    <x v="18"/>
    <x v="790"/>
    <n v="0"/>
    <x v="1"/>
    <x v="2"/>
    <x v="1"/>
    <x v="0"/>
    <x v="2"/>
    <x v="2"/>
    <x v="2"/>
    <x v="3"/>
    <x v="0"/>
    <x v="0"/>
  </r>
  <r>
    <x v="1"/>
    <x v="2"/>
    <x v="2"/>
    <x v="0"/>
    <x v="147"/>
    <x v="203"/>
    <n v="-100888.4"/>
    <x v="1"/>
    <x v="2"/>
    <x v="1"/>
    <x v="0"/>
    <x v="2"/>
    <x v="2"/>
    <x v="2"/>
    <x v="3"/>
    <x v="0"/>
    <x v="6"/>
  </r>
  <r>
    <x v="1"/>
    <x v="2"/>
    <x v="2"/>
    <x v="0"/>
    <x v="11"/>
    <x v="910"/>
    <n v="8236954.0300000003"/>
    <x v="1"/>
    <x v="2"/>
    <x v="1"/>
    <x v="0"/>
    <x v="2"/>
    <x v="2"/>
    <x v="2"/>
    <x v="1"/>
    <x v="0"/>
    <x v="5"/>
  </r>
  <r>
    <x v="1"/>
    <x v="2"/>
    <x v="2"/>
    <x v="0"/>
    <x v="109"/>
    <x v="138"/>
    <n v="1443720.94"/>
    <x v="1"/>
    <x v="2"/>
    <x v="1"/>
    <x v="0"/>
    <x v="2"/>
    <x v="2"/>
    <x v="2"/>
    <x v="0"/>
    <x v="1"/>
    <x v="4"/>
  </r>
  <r>
    <x v="1"/>
    <x v="2"/>
    <x v="2"/>
    <x v="0"/>
    <x v="139"/>
    <x v="1271"/>
    <n v="30385535.98"/>
    <x v="1"/>
    <x v="2"/>
    <x v="1"/>
    <x v="0"/>
    <x v="2"/>
    <x v="2"/>
    <x v="2"/>
    <x v="3"/>
    <x v="2"/>
    <x v="6"/>
  </r>
  <r>
    <x v="1"/>
    <x v="2"/>
    <x v="2"/>
    <x v="0"/>
    <x v="21"/>
    <x v="459"/>
    <n v="0"/>
    <x v="1"/>
    <x v="2"/>
    <x v="1"/>
    <x v="0"/>
    <x v="2"/>
    <x v="2"/>
    <x v="2"/>
    <x v="5"/>
    <x v="0"/>
    <x v="2"/>
  </r>
  <r>
    <x v="1"/>
    <x v="2"/>
    <x v="2"/>
    <x v="0"/>
    <x v="7"/>
    <x v="7"/>
    <n v="0"/>
    <x v="1"/>
    <x v="2"/>
    <x v="1"/>
    <x v="0"/>
    <x v="2"/>
    <x v="2"/>
    <x v="2"/>
    <x v="0"/>
    <x v="0"/>
    <x v="1"/>
  </r>
  <r>
    <x v="1"/>
    <x v="2"/>
    <x v="2"/>
    <x v="0"/>
    <x v="73"/>
    <x v="376"/>
    <n v="0"/>
    <x v="1"/>
    <x v="2"/>
    <x v="1"/>
    <x v="0"/>
    <x v="2"/>
    <x v="2"/>
    <x v="2"/>
    <x v="0"/>
    <x v="0"/>
    <x v="6"/>
  </r>
  <r>
    <x v="1"/>
    <x v="2"/>
    <x v="2"/>
    <x v="0"/>
    <x v="13"/>
    <x v="1251"/>
    <n v="0"/>
    <x v="1"/>
    <x v="2"/>
    <x v="1"/>
    <x v="0"/>
    <x v="2"/>
    <x v="2"/>
    <x v="2"/>
    <x v="3"/>
    <x v="0"/>
    <x v="7"/>
  </r>
  <r>
    <x v="1"/>
    <x v="2"/>
    <x v="2"/>
    <x v="0"/>
    <x v="1"/>
    <x v="825"/>
    <n v="0"/>
    <x v="1"/>
    <x v="2"/>
    <x v="1"/>
    <x v="0"/>
    <x v="2"/>
    <x v="2"/>
    <x v="2"/>
    <x v="1"/>
    <x v="0"/>
    <x v="3"/>
  </r>
  <r>
    <x v="1"/>
    <x v="2"/>
    <x v="2"/>
    <x v="0"/>
    <x v="76"/>
    <x v="92"/>
    <n v="102991.96"/>
    <x v="1"/>
    <x v="2"/>
    <x v="1"/>
    <x v="0"/>
    <x v="2"/>
    <x v="2"/>
    <x v="2"/>
    <x v="0"/>
    <x v="0"/>
    <x v="3"/>
  </r>
  <r>
    <x v="1"/>
    <x v="2"/>
    <x v="2"/>
    <x v="0"/>
    <x v="2"/>
    <x v="228"/>
    <n v="25883902.469999999"/>
    <x v="1"/>
    <x v="2"/>
    <x v="1"/>
    <x v="0"/>
    <x v="2"/>
    <x v="2"/>
    <x v="2"/>
    <x v="1"/>
    <x v="1"/>
    <x v="3"/>
  </r>
  <r>
    <x v="1"/>
    <x v="2"/>
    <x v="2"/>
    <x v="0"/>
    <x v="41"/>
    <x v="127"/>
    <n v="0"/>
    <x v="1"/>
    <x v="2"/>
    <x v="1"/>
    <x v="0"/>
    <x v="2"/>
    <x v="2"/>
    <x v="2"/>
    <x v="3"/>
    <x v="0"/>
    <x v="7"/>
  </r>
  <r>
    <x v="1"/>
    <x v="2"/>
    <x v="2"/>
    <x v="0"/>
    <x v="312"/>
    <x v="504"/>
    <n v="148667.9"/>
    <x v="1"/>
    <x v="2"/>
    <x v="1"/>
    <x v="0"/>
    <x v="2"/>
    <x v="2"/>
    <x v="2"/>
    <x v="4"/>
    <x v="1"/>
    <x v="0"/>
  </r>
  <r>
    <x v="1"/>
    <x v="2"/>
    <x v="2"/>
    <x v="0"/>
    <x v="7"/>
    <x v="854"/>
    <n v="0"/>
    <x v="1"/>
    <x v="2"/>
    <x v="1"/>
    <x v="0"/>
    <x v="2"/>
    <x v="2"/>
    <x v="2"/>
    <x v="1"/>
    <x v="0"/>
    <x v="3"/>
  </r>
  <r>
    <x v="1"/>
    <x v="2"/>
    <x v="2"/>
    <x v="0"/>
    <x v="260"/>
    <x v="410"/>
    <n v="0"/>
    <x v="1"/>
    <x v="2"/>
    <x v="1"/>
    <x v="0"/>
    <x v="2"/>
    <x v="2"/>
    <x v="2"/>
    <x v="3"/>
    <x v="0"/>
    <x v="3"/>
  </r>
  <r>
    <x v="1"/>
    <x v="2"/>
    <x v="2"/>
    <x v="0"/>
    <x v="152"/>
    <x v="213"/>
    <n v="0"/>
    <x v="1"/>
    <x v="2"/>
    <x v="1"/>
    <x v="0"/>
    <x v="2"/>
    <x v="2"/>
    <x v="2"/>
    <x v="0"/>
    <x v="1"/>
    <x v="7"/>
  </r>
  <r>
    <x v="1"/>
    <x v="2"/>
    <x v="2"/>
    <x v="0"/>
    <x v="409"/>
    <x v="679"/>
    <n v="0"/>
    <x v="1"/>
    <x v="2"/>
    <x v="1"/>
    <x v="0"/>
    <x v="2"/>
    <x v="2"/>
    <x v="2"/>
    <x v="2"/>
    <x v="0"/>
    <x v="1"/>
  </r>
  <r>
    <x v="1"/>
    <x v="2"/>
    <x v="2"/>
    <x v="0"/>
    <x v="13"/>
    <x v="953"/>
    <n v="146283.94"/>
    <x v="1"/>
    <x v="2"/>
    <x v="1"/>
    <x v="0"/>
    <x v="2"/>
    <x v="2"/>
    <x v="2"/>
    <x v="3"/>
    <x v="0"/>
    <x v="2"/>
  </r>
  <r>
    <x v="1"/>
    <x v="2"/>
    <x v="2"/>
    <x v="0"/>
    <x v="601"/>
    <x v="1154"/>
    <n v="0"/>
    <x v="1"/>
    <x v="2"/>
    <x v="1"/>
    <x v="0"/>
    <x v="2"/>
    <x v="2"/>
    <x v="2"/>
    <x v="3"/>
    <x v="1"/>
    <x v="0"/>
  </r>
  <r>
    <x v="1"/>
    <x v="2"/>
    <x v="2"/>
    <x v="0"/>
    <x v="13"/>
    <x v="112"/>
    <n v="0"/>
    <x v="1"/>
    <x v="2"/>
    <x v="1"/>
    <x v="0"/>
    <x v="2"/>
    <x v="2"/>
    <x v="2"/>
    <x v="3"/>
    <x v="0"/>
    <x v="4"/>
  </r>
  <r>
    <x v="1"/>
    <x v="2"/>
    <x v="2"/>
    <x v="0"/>
    <x v="159"/>
    <x v="235"/>
    <n v="-481333.38"/>
    <x v="1"/>
    <x v="2"/>
    <x v="1"/>
    <x v="0"/>
    <x v="2"/>
    <x v="2"/>
    <x v="2"/>
    <x v="6"/>
    <x v="1"/>
    <x v="5"/>
  </r>
  <r>
    <x v="1"/>
    <x v="2"/>
    <x v="2"/>
    <x v="0"/>
    <x v="219"/>
    <x v="1160"/>
    <n v="0"/>
    <x v="1"/>
    <x v="2"/>
    <x v="1"/>
    <x v="0"/>
    <x v="2"/>
    <x v="2"/>
    <x v="2"/>
    <x v="3"/>
    <x v="0"/>
    <x v="0"/>
  </r>
  <r>
    <x v="1"/>
    <x v="2"/>
    <x v="2"/>
    <x v="0"/>
    <x v="414"/>
    <x v="685"/>
    <n v="260451.99"/>
    <x v="1"/>
    <x v="2"/>
    <x v="1"/>
    <x v="0"/>
    <x v="2"/>
    <x v="2"/>
    <x v="2"/>
    <x v="2"/>
    <x v="2"/>
    <x v="3"/>
  </r>
  <r>
    <x v="1"/>
    <x v="2"/>
    <x v="2"/>
    <x v="0"/>
    <x v="126"/>
    <x v="168"/>
    <n v="0"/>
    <x v="1"/>
    <x v="2"/>
    <x v="1"/>
    <x v="0"/>
    <x v="2"/>
    <x v="2"/>
    <x v="2"/>
    <x v="0"/>
    <x v="0"/>
    <x v="7"/>
  </r>
  <r>
    <x v="1"/>
    <x v="2"/>
    <x v="2"/>
    <x v="0"/>
    <x v="301"/>
    <x v="490"/>
    <n v="0"/>
    <x v="1"/>
    <x v="2"/>
    <x v="1"/>
    <x v="0"/>
    <x v="2"/>
    <x v="2"/>
    <x v="2"/>
    <x v="2"/>
    <x v="0"/>
    <x v="7"/>
  </r>
  <r>
    <x v="1"/>
    <x v="2"/>
    <x v="2"/>
    <x v="0"/>
    <x v="550"/>
    <x v="1011"/>
    <n v="-8074.43"/>
    <x v="1"/>
    <x v="2"/>
    <x v="1"/>
    <x v="0"/>
    <x v="2"/>
    <x v="2"/>
    <x v="2"/>
    <x v="3"/>
    <x v="0"/>
    <x v="4"/>
  </r>
  <r>
    <x v="1"/>
    <x v="2"/>
    <x v="2"/>
    <x v="0"/>
    <x v="41"/>
    <x v="127"/>
    <n v="0"/>
    <x v="1"/>
    <x v="2"/>
    <x v="1"/>
    <x v="0"/>
    <x v="2"/>
    <x v="2"/>
    <x v="2"/>
    <x v="3"/>
    <x v="0"/>
    <x v="4"/>
  </r>
  <r>
    <x v="1"/>
    <x v="2"/>
    <x v="2"/>
    <x v="0"/>
    <x v="481"/>
    <x v="849"/>
    <n v="0"/>
    <x v="1"/>
    <x v="2"/>
    <x v="1"/>
    <x v="0"/>
    <x v="2"/>
    <x v="2"/>
    <x v="2"/>
    <x v="1"/>
    <x v="0"/>
    <x v="5"/>
  </r>
  <r>
    <x v="1"/>
    <x v="2"/>
    <x v="2"/>
    <x v="0"/>
    <x v="514"/>
    <x v="935"/>
    <n v="0"/>
    <x v="1"/>
    <x v="2"/>
    <x v="1"/>
    <x v="0"/>
    <x v="2"/>
    <x v="2"/>
    <x v="2"/>
    <x v="3"/>
    <x v="0"/>
    <x v="1"/>
  </r>
  <r>
    <x v="1"/>
    <x v="2"/>
    <x v="2"/>
    <x v="0"/>
    <x v="343"/>
    <x v="561"/>
    <n v="0"/>
    <x v="1"/>
    <x v="2"/>
    <x v="1"/>
    <x v="0"/>
    <x v="2"/>
    <x v="2"/>
    <x v="2"/>
    <x v="3"/>
    <x v="0"/>
    <x v="0"/>
  </r>
  <r>
    <x v="1"/>
    <x v="2"/>
    <x v="2"/>
    <x v="0"/>
    <x v="293"/>
    <x v="481"/>
    <n v="0"/>
    <x v="1"/>
    <x v="2"/>
    <x v="1"/>
    <x v="0"/>
    <x v="2"/>
    <x v="2"/>
    <x v="2"/>
    <x v="2"/>
    <x v="0"/>
    <x v="1"/>
  </r>
  <r>
    <x v="1"/>
    <x v="2"/>
    <x v="2"/>
    <x v="0"/>
    <x v="201"/>
    <x v="1365"/>
    <n v="27908.19"/>
    <x v="1"/>
    <x v="2"/>
    <x v="1"/>
    <x v="0"/>
    <x v="2"/>
    <x v="2"/>
    <x v="2"/>
    <x v="2"/>
    <x v="0"/>
    <x v="0"/>
  </r>
  <r>
    <x v="1"/>
    <x v="2"/>
    <x v="2"/>
    <x v="0"/>
    <x v="495"/>
    <x v="884"/>
    <n v="323846.14"/>
    <x v="1"/>
    <x v="2"/>
    <x v="1"/>
    <x v="0"/>
    <x v="2"/>
    <x v="2"/>
    <x v="2"/>
    <x v="3"/>
    <x v="1"/>
    <x v="1"/>
  </r>
  <r>
    <x v="1"/>
    <x v="2"/>
    <x v="2"/>
    <x v="0"/>
    <x v="113"/>
    <x v="143"/>
    <n v="0"/>
    <x v="1"/>
    <x v="2"/>
    <x v="1"/>
    <x v="0"/>
    <x v="2"/>
    <x v="2"/>
    <x v="2"/>
    <x v="3"/>
    <x v="1"/>
    <x v="7"/>
  </r>
  <r>
    <x v="1"/>
    <x v="2"/>
    <x v="2"/>
    <x v="0"/>
    <x v="403"/>
    <x v="1346"/>
    <n v="28959.69"/>
    <x v="1"/>
    <x v="2"/>
    <x v="1"/>
    <x v="0"/>
    <x v="2"/>
    <x v="2"/>
    <x v="2"/>
    <x v="1"/>
    <x v="0"/>
    <x v="5"/>
  </r>
  <r>
    <x v="1"/>
    <x v="2"/>
    <x v="2"/>
    <x v="0"/>
    <x v="1"/>
    <x v="326"/>
    <n v="0"/>
    <x v="1"/>
    <x v="2"/>
    <x v="1"/>
    <x v="0"/>
    <x v="2"/>
    <x v="2"/>
    <x v="2"/>
    <x v="3"/>
    <x v="0"/>
    <x v="3"/>
  </r>
  <r>
    <x v="1"/>
    <x v="2"/>
    <x v="2"/>
    <x v="0"/>
    <x v="289"/>
    <x v="476"/>
    <n v="0"/>
    <x v="1"/>
    <x v="2"/>
    <x v="1"/>
    <x v="0"/>
    <x v="2"/>
    <x v="2"/>
    <x v="2"/>
    <x v="0"/>
    <x v="0"/>
    <x v="0"/>
  </r>
  <r>
    <x v="1"/>
    <x v="2"/>
    <x v="2"/>
    <x v="0"/>
    <x v="630"/>
    <x v="1276"/>
    <n v="0"/>
    <x v="1"/>
    <x v="2"/>
    <x v="1"/>
    <x v="0"/>
    <x v="2"/>
    <x v="2"/>
    <x v="2"/>
    <x v="3"/>
    <x v="0"/>
    <x v="5"/>
  </r>
  <r>
    <x v="1"/>
    <x v="2"/>
    <x v="2"/>
    <x v="0"/>
    <x v="210"/>
    <x v="308"/>
    <n v="0"/>
    <x v="1"/>
    <x v="2"/>
    <x v="1"/>
    <x v="0"/>
    <x v="2"/>
    <x v="2"/>
    <x v="2"/>
    <x v="3"/>
    <x v="0"/>
    <x v="2"/>
  </r>
  <r>
    <x v="1"/>
    <x v="2"/>
    <x v="2"/>
    <x v="0"/>
    <x v="11"/>
    <x v="240"/>
    <n v="0"/>
    <x v="1"/>
    <x v="2"/>
    <x v="1"/>
    <x v="0"/>
    <x v="2"/>
    <x v="2"/>
    <x v="2"/>
    <x v="3"/>
    <x v="0"/>
    <x v="0"/>
  </r>
  <r>
    <x v="1"/>
    <x v="2"/>
    <x v="2"/>
    <x v="0"/>
    <x v="418"/>
    <x v="695"/>
    <n v="0"/>
    <x v="1"/>
    <x v="2"/>
    <x v="1"/>
    <x v="0"/>
    <x v="2"/>
    <x v="2"/>
    <x v="2"/>
    <x v="3"/>
    <x v="0"/>
    <x v="6"/>
  </r>
  <r>
    <x v="1"/>
    <x v="2"/>
    <x v="2"/>
    <x v="0"/>
    <x v="522"/>
    <x v="955"/>
    <n v="0"/>
    <x v="1"/>
    <x v="2"/>
    <x v="1"/>
    <x v="0"/>
    <x v="2"/>
    <x v="2"/>
    <x v="2"/>
    <x v="3"/>
    <x v="0"/>
    <x v="4"/>
  </r>
  <r>
    <x v="1"/>
    <x v="2"/>
    <x v="2"/>
    <x v="0"/>
    <x v="533"/>
    <x v="975"/>
    <n v="0"/>
    <x v="1"/>
    <x v="2"/>
    <x v="1"/>
    <x v="0"/>
    <x v="2"/>
    <x v="2"/>
    <x v="2"/>
    <x v="3"/>
    <x v="0"/>
    <x v="7"/>
  </r>
  <r>
    <x v="1"/>
    <x v="2"/>
    <x v="2"/>
    <x v="0"/>
    <x v="572"/>
    <x v="1077"/>
    <n v="0"/>
    <x v="1"/>
    <x v="2"/>
    <x v="1"/>
    <x v="0"/>
    <x v="2"/>
    <x v="2"/>
    <x v="2"/>
    <x v="3"/>
    <x v="0"/>
    <x v="6"/>
  </r>
  <r>
    <x v="1"/>
    <x v="2"/>
    <x v="2"/>
    <x v="0"/>
    <x v="11"/>
    <x v="922"/>
    <n v="0"/>
    <x v="1"/>
    <x v="2"/>
    <x v="1"/>
    <x v="0"/>
    <x v="2"/>
    <x v="2"/>
    <x v="2"/>
    <x v="3"/>
    <x v="0"/>
    <x v="7"/>
  </r>
  <r>
    <x v="1"/>
    <x v="2"/>
    <x v="2"/>
    <x v="0"/>
    <x v="41"/>
    <x v="1093"/>
    <n v="0"/>
    <x v="1"/>
    <x v="2"/>
    <x v="1"/>
    <x v="0"/>
    <x v="2"/>
    <x v="2"/>
    <x v="2"/>
    <x v="3"/>
    <x v="0"/>
    <x v="5"/>
  </r>
  <r>
    <x v="1"/>
    <x v="2"/>
    <x v="2"/>
    <x v="0"/>
    <x v="631"/>
    <x v="1277"/>
    <n v="0"/>
    <x v="1"/>
    <x v="2"/>
    <x v="1"/>
    <x v="0"/>
    <x v="2"/>
    <x v="2"/>
    <x v="2"/>
    <x v="3"/>
    <x v="0"/>
    <x v="2"/>
  </r>
  <r>
    <x v="1"/>
    <x v="2"/>
    <x v="2"/>
    <x v="0"/>
    <x v="242"/>
    <x v="377"/>
    <n v="0"/>
    <x v="1"/>
    <x v="2"/>
    <x v="1"/>
    <x v="0"/>
    <x v="2"/>
    <x v="2"/>
    <x v="2"/>
    <x v="0"/>
    <x v="0"/>
    <x v="0"/>
  </r>
  <r>
    <x v="1"/>
    <x v="2"/>
    <x v="2"/>
    <x v="0"/>
    <x v="41"/>
    <x v="690"/>
    <n v="238945.18"/>
    <x v="1"/>
    <x v="2"/>
    <x v="1"/>
    <x v="0"/>
    <x v="2"/>
    <x v="2"/>
    <x v="2"/>
    <x v="3"/>
    <x v="0"/>
    <x v="4"/>
  </r>
  <r>
    <x v="1"/>
    <x v="2"/>
    <x v="2"/>
    <x v="0"/>
    <x v="1"/>
    <x v="1261"/>
    <n v="0"/>
    <x v="1"/>
    <x v="2"/>
    <x v="1"/>
    <x v="0"/>
    <x v="2"/>
    <x v="2"/>
    <x v="2"/>
    <x v="3"/>
    <x v="0"/>
    <x v="7"/>
  </r>
  <r>
    <x v="1"/>
    <x v="2"/>
    <x v="2"/>
    <x v="0"/>
    <x v="41"/>
    <x v="450"/>
    <n v="0"/>
    <x v="1"/>
    <x v="2"/>
    <x v="1"/>
    <x v="0"/>
    <x v="2"/>
    <x v="2"/>
    <x v="2"/>
    <x v="3"/>
    <x v="0"/>
    <x v="3"/>
  </r>
  <r>
    <x v="1"/>
    <x v="2"/>
    <x v="2"/>
    <x v="0"/>
    <x v="452"/>
    <x v="1344"/>
    <n v="11157.09"/>
    <x v="1"/>
    <x v="2"/>
    <x v="1"/>
    <x v="0"/>
    <x v="2"/>
    <x v="2"/>
    <x v="2"/>
    <x v="1"/>
    <x v="0"/>
    <x v="0"/>
  </r>
  <r>
    <x v="1"/>
    <x v="2"/>
    <x v="2"/>
    <x v="0"/>
    <x v="35"/>
    <x v="40"/>
    <n v="2349327.1"/>
    <x v="1"/>
    <x v="2"/>
    <x v="1"/>
    <x v="0"/>
    <x v="2"/>
    <x v="2"/>
    <x v="2"/>
    <x v="0"/>
    <x v="0"/>
    <x v="5"/>
  </r>
  <r>
    <x v="1"/>
    <x v="2"/>
    <x v="2"/>
    <x v="0"/>
    <x v="55"/>
    <x v="62"/>
    <n v="0"/>
    <x v="1"/>
    <x v="2"/>
    <x v="1"/>
    <x v="0"/>
    <x v="2"/>
    <x v="2"/>
    <x v="2"/>
    <x v="0"/>
    <x v="0"/>
    <x v="7"/>
  </r>
  <r>
    <x v="1"/>
    <x v="2"/>
    <x v="2"/>
    <x v="0"/>
    <x v="634"/>
    <x v="1298"/>
    <n v="0"/>
    <x v="1"/>
    <x v="2"/>
    <x v="1"/>
    <x v="0"/>
    <x v="2"/>
    <x v="2"/>
    <x v="2"/>
    <x v="1"/>
    <x v="0"/>
    <x v="5"/>
  </r>
  <r>
    <x v="1"/>
    <x v="2"/>
    <x v="2"/>
    <x v="0"/>
    <x v="16"/>
    <x v="357"/>
    <n v="0"/>
    <x v="1"/>
    <x v="2"/>
    <x v="1"/>
    <x v="0"/>
    <x v="2"/>
    <x v="2"/>
    <x v="2"/>
    <x v="3"/>
    <x v="2"/>
    <x v="3"/>
  </r>
  <r>
    <x v="1"/>
    <x v="2"/>
    <x v="2"/>
    <x v="0"/>
    <x v="139"/>
    <x v="398"/>
    <n v="909908.63"/>
    <x v="1"/>
    <x v="2"/>
    <x v="1"/>
    <x v="0"/>
    <x v="2"/>
    <x v="2"/>
    <x v="2"/>
    <x v="0"/>
    <x v="0"/>
    <x v="4"/>
  </r>
  <r>
    <x v="1"/>
    <x v="2"/>
    <x v="2"/>
    <x v="0"/>
    <x v="1"/>
    <x v="436"/>
    <n v="0"/>
    <x v="1"/>
    <x v="2"/>
    <x v="1"/>
    <x v="0"/>
    <x v="2"/>
    <x v="2"/>
    <x v="2"/>
    <x v="3"/>
    <x v="0"/>
    <x v="5"/>
  </r>
  <r>
    <x v="1"/>
    <x v="2"/>
    <x v="2"/>
    <x v="0"/>
    <x v="1"/>
    <x v="436"/>
    <n v="0"/>
    <x v="1"/>
    <x v="2"/>
    <x v="1"/>
    <x v="0"/>
    <x v="2"/>
    <x v="2"/>
    <x v="2"/>
    <x v="3"/>
    <x v="0"/>
    <x v="6"/>
  </r>
  <r>
    <x v="1"/>
    <x v="2"/>
    <x v="2"/>
    <x v="0"/>
    <x v="18"/>
    <x v="1201"/>
    <n v="0"/>
    <x v="1"/>
    <x v="2"/>
    <x v="1"/>
    <x v="0"/>
    <x v="2"/>
    <x v="2"/>
    <x v="2"/>
    <x v="3"/>
    <x v="0"/>
    <x v="3"/>
  </r>
  <r>
    <x v="1"/>
    <x v="2"/>
    <x v="2"/>
    <x v="0"/>
    <x v="379"/>
    <x v="1032"/>
    <n v="0"/>
    <x v="1"/>
    <x v="2"/>
    <x v="1"/>
    <x v="0"/>
    <x v="2"/>
    <x v="2"/>
    <x v="2"/>
    <x v="3"/>
    <x v="0"/>
    <x v="6"/>
  </r>
  <r>
    <x v="1"/>
    <x v="2"/>
    <x v="2"/>
    <x v="0"/>
    <x v="11"/>
    <x v="439"/>
    <n v="0"/>
    <x v="1"/>
    <x v="2"/>
    <x v="1"/>
    <x v="0"/>
    <x v="2"/>
    <x v="2"/>
    <x v="2"/>
    <x v="3"/>
    <x v="0"/>
    <x v="4"/>
  </r>
  <r>
    <x v="1"/>
    <x v="2"/>
    <x v="2"/>
    <x v="0"/>
    <x v="106"/>
    <x v="134"/>
    <n v="0"/>
    <x v="1"/>
    <x v="2"/>
    <x v="1"/>
    <x v="0"/>
    <x v="2"/>
    <x v="2"/>
    <x v="2"/>
    <x v="0"/>
    <x v="0"/>
    <x v="1"/>
  </r>
  <r>
    <x v="1"/>
    <x v="2"/>
    <x v="2"/>
    <x v="0"/>
    <x v="87"/>
    <x v="105"/>
    <n v="0"/>
    <x v="1"/>
    <x v="2"/>
    <x v="1"/>
    <x v="0"/>
    <x v="2"/>
    <x v="2"/>
    <x v="2"/>
    <x v="0"/>
    <x v="0"/>
    <x v="7"/>
  </r>
  <r>
    <x v="1"/>
    <x v="2"/>
    <x v="2"/>
    <x v="0"/>
    <x v="60"/>
    <x v="182"/>
    <n v="0"/>
    <x v="1"/>
    <x v="2"/>
    <x v="1"/>
    <x v="0"/>
    <x v="2"/>
    <x v="2"/>
    <x v="2"/>
    <x v="0"/>
    <x v="0"/>
    <x v="0"/>
  </r>
  <r>
    <x v="1"/>
    <x v="2"/>
    <x v="2"/>
    <x v="0"/>
    <x v="18"/>
    <x v="1067"/>
    <n v="509737.44"/>
    <x v="1"/>
    <x v="2"/>
    <x v="1"/>
    <x v="0"/>
    <x v="2"/>
    <x v="2"/>
    <x v="2"/>
    <x v="3"/>
    <x v="0"/>
    <x v="6"/>
  </r>
  <r>
    <x v="1"/>
    <x v="2"/>
    <x v="2"/>
    <x v="0"/>
    <x v="570"/>
    <x v="1073"/>
    <n v="0"/>
    <x v="1"/>
    <x v="2"/>
    <x v="1"/>
    <x v="0"/>
    <x v="2"/>
    <x v="2"/>
    <x v="2"/>
    <x v="1"/>
    <x v="0"/>
    <x v="4"/>
  </r>
  <r>
    <x v="1"/>
    <x v="2"/>
    <x v="2"/>
    <x v="0"/>
    <x v="288"/>
    <x v="474"/>
    <n v="0"/>
    <x v="1"/>
    <x v="2"/>
    <x v="1"/>
    <x v="0"/>
    <x v="2"/>
    <x v="2"/>
    <x v="2"/>
    <x v="3"/>
    <x v="0"/>
    <x v="2"/>
  </r>
  <r>
    <x v="1"/>
    <x v="2"/>
    <x v="2"/>
    <x v="0"/>
    <x v="139"/>
    <x v="1271"/>
    <n v="31208773.48"/>
    <x v="1"/>
    <x v="2"/>
    <x v="1"/>
    <x v="0"/>
    <x v="2"/>
    <x v="2"/>
    <x v="2"/>
    <x v="3"/>
    <x v="2"/>
    <x v="1"/>
  </r>
  <r>
    <x v="1"/>
    <x v="2"/>
    <x v="2"/>
    <x v="0"/>
    <x v="513"/>
    <x v="934"/>
    <n v="0"/>
    <x v="1"/>
    <x v="2"/>
    <x v="1"/>
    <x v="0"/>
    <x v="2"/>
    <x v="2"/>
    <x v="2"/>
    <x v="3"/>
    <x v="0"/>
    <x v="2"/>
  </r>
  <r>
    <x v="1"/>
    <x v="2"/>
    <x v="2"/>
    <x v="0"/>
    <x v="228"/>
    <x v="895"/>
    <n v="678169.27"/>
    <x v="1"/>
    <x v="2"/>
    <x v="1"/>
    <x v="0"/>
    <x v="2"/>
    <x v="2"/>
    <x v="2"/>
    <x v="4"/>
    <x v="0"/>
    <x v="5"/>
  </r>
  <r>
    <x v="1"/>
    <x v="2"/>
    <x v="2"/>
    <x v="0"/>
    <x v="43"/>
    <x v="284"/>
    <n v="0"/>
    <x v="1"/>
    <x v="2"/>
    <x v="1"/>
    <x v="0"/>
    <x v="2"/>
    <x v="2"/>
    <x v="2"/>
    <x v="0"/>
    <x v="0"/>
    <x v="1"/>
  </r>
  <r>
    <x v="1"/>
    <x v="2"/>
    <x v="2"/>
    <x v="0"/>
    <x v="161"/>
    <x v="239"/>
    <n v="0"/>
    <x v="1"/>
    <x v="2"/>
    <x v="1"/>
    <x v="0"/>
    <x v="2"/>
    <x v="2"/>
    <x v="2"/>
    <x v="3"/>
    <x v="0"/>
    <x v="1"/>
  </r>
  <r>
    <x v="1"/>
    <x v="2"/>
    <x v="2"/>
    <x v="0"/>
    <x v="4"/>
    <x v="4"/>
    <n v="177322.43"/>
    <x v="1"/>
    <x v="2"/>
    <x v="1"/>
    <x v="0"/>
    <x v="2"/>
    <x v="2"/>
    <x v="2"/>
    <x v="3"/>
    <x v="0"/>
    <x v="1"/>
  </r>
  <r>
    <x v="1"/>
    <x v="2"/>
    <x v="2"/>
    <x v="0"/>
    <x v="11"/>
    <x v="439"/>
    <n v="0"/>
    <x v="1"/>
    <x v="2"/>
    <x v="1"/>
    <x v="0"/>
    <x v="2"/>
    <x v="2"/>
    <x v="2"/>
    <x v="3"/>
    <x v="0"/>
    <x v="5"/>
  </r>
  <r>
    <x v="1"/>
    <x v="2"/>
    <x v="2"/>
    <x v="0"/>
    <x v="606"/>
    <x v="1168"/>
    <n v="14828844.85"/>
    <x v="1"/>
    <x v="2"/>
    <x v="1"/>
    <x v="0"/>
    <x v="2"/>
    <x v="2"/>
    <x v="2"/>
    <x v="3"/>
    <x v="1"/>
    <x v="7"/>
  </r>
  <r>
    <x v="1"/>
    <x v="2"/>
    <x v="2"/>
    <x v="0"/>
    <x v="0"/>
    <x v="957"/>
    <n v="37768.6"/>
    <x v="1"/>
    <x v="2"/>
    <x v="1"/>
    <x v="0"/>
    <x v="2"/>
    <x v="2"/>
    <x v="2"/>
    <x v="3"/>
    <x v="0"/>
    <x v="2"/>
  </r>
  <r>
    <x v="1"/>
    <x v="2"/>
    <x v="2"/>
    <x v="0"/>
    <x v="136"/>
    <x v="185"/>
    <n v="0"/>
    <x v="1"/>
    <x v="2"/>
    <x v="1"/>
    <x v="0"/>
    <x v="2"/>
    <x v="2"/>
    <x v="2"/>
    <x v="0"/>
    <x v="0"/>
    <x v="5"/>
  </r>
  <r>
    <x v="1"/>
    <x v="2"/>
    <x v="2"/>
    <x v="0"/>
    <x v="11"/>
    <x v="160"/>
    <n v="0"/>
    <x v="1"/>
    <x v="2"/>
    <x v="1"/>
    <x v="0"/>
    <x v="2"/>
    <x v="2"/>
    <x v="2"/>
    <x v="3"/>
    <x v="0"/>
    <x v="1"/>
  </r>
  <r>
    <x v="1"/>
    <x v="2"/>
    <x v="2"/>
    <x v="0"/>
    <x v="156"/>
    <x v="224"/>
    <n v="2721752.45"/>
    <x v="1"/>
    <x v="2"/>
    <x v="1"/>
    <x v="0"/>
    <x v="2"/>
    <x v="2"/>
    <x v="2"/>
    <x v="3"/>
    <x v="1"/>
    <x v="7"/>
  </r>
  <r>
    <x v="1"/>
    <x v="2"/>
    <x v="2"/>
    <x v="0"/>
    <x v="570"/>
    <x v="1073"/>
    <n v="0"/>
    <x v="1"/>
    <x v="2"/>
    <x v="1"/>
    <x v="0"/>
    <x v="2"/>
    <x v="2"/>
    <x v="2"/>
    <x v="1"/>
    <x v="0"/>
    <x v="0"/>
  </r>
  <r>
    <x v="1"/>
    <x v="2"/>
    <x v="2"/>
    <x v="0"/>
    <x v="18"/>
    <x v="824"/>
    <n v="0"/>
    <x v="1"/>
    <x v="2"/>
    <x v="1"/>
    <x v="0"/>
    <x v="2"/>
    <x v="2"/>
    <x v="2"/>
    <x v="3"/>
    <x v="0"/>
    <x v="4"/>
  </r>
  <r>
    <x v="1"/>
    <x v="2"/>
    <x v="2"/>
    <x v="0"/>
    <x v="115"/>
    <x v="415"/>
    <n v="109006.42"/>
    <x v="1"/>
    <x v="2"/>
    <x v="1"/>
    <x v="0"/>
    <x v="2"/>
    <x v="2"/>
    <x v="2"/>
    <x v="0"/>
    <x v="0"/>
    <x v="5"/>
  </r>
  <r>
    <x v="1"/>
    <x v="2"/>
    <x v="2"/>
    <x v="0"/>
    <x v="180"/>
    <x v="266"/>
    <n v="775250.25"/>
    <x v="1"/>
    <x v="2"/>
    <x v="1"/>
    <x v="0"/>
    <x v="2"/>
    <x v="2"/>
    <x v="2"/>
    <x v="3"/>
    <x v="1"/>
    <x v="2"/>
  </r>
  <r>
    <x v="1"/>
    <x v="2"/>
    <x v="2"/>
    <x v="0"/>
    <x v="433"/>
    <x v="726"/>
    <n v="0"/>
    <x v="1"/>
    <x v="2"/>
    <x v="1"/>
    <x v="0"/>
    <x v="2"/>
    <x v="2"/>
    <x v="2"/>
    <x v="0"/>
    <x v="0"/>
    <x v="2"/>
  </r>
  <r>
    <x v="1"/>
    <x v="2"/>
    <x v="2"/>
    <x v="0"/>
    <x v="9"/>
    <x v="855"/>
    <n v="0"/>
    <x v="1"/>
    <x v="2"/>
    <x v="1"/>
    <x v="0"/>
    <x v="2"/>
    <x v="2"/>
    <x v="2"/>
    <x v="1"/>
    <x v="0"/>
    <x v="0"/>
  </r>
  <r>
    <x v="1"/>
    <x v="2"/>
    <x v="2"/>
    <x v="0"/>
    <x v="525"/>
    <x v="961"/>
    <n v="0"/>
    <x v="1"/>
    <x v="2"/>
    <x v="1"/>
    <x v="0"/>
    <x v="2"/>
    <x v="2"/>
    <x v="2"/>
    <x v="3"/>
    <x v="0"/>
    <x v="3"/>
  </r>
  <r>
    <x v="1"/>
    <x v="2"/>
    <x v="2"/>
    <x v="0"/>
    <x v="358"/>
    <x v="590"/>
    <n v="0"/>
    <x v="1"/>
    <x v="2"/>
    <x v="1"/>
    <x v="0"/>
    <x v="2"/>
    <x v="2"/>
    <x v="2"/>
    <x v="2"/>
    <x v="2"/>
    <x v="1"/>
  </r>
  <r>
    <x v="1"/>
    <x v="2"/>
    <x v="2"/>
    <x v="0"/>
    <x v="292"/>
    <x v="479"/>
    <n v="0"/>
    <x v="1"/>
    <x v="2"/>
    <x v="1"/>
    <x v="0"/>
    <x v="2"/>
    <x v="2"/>
    <x v="2"/>
    <x v="5"/>
    <x v="0"/>
    <x v="6"/>
  </r>
  <r>
    <x v="1"/>
    <x v="2"/>
    <x v="2"/>
    <x v="0"/>
    <x v="5"/>
    <x v="1316"/>
    <n v="0"/>
    <x v="1"/>
    <x v="2"/>
    <x v="1"/>
    <x v="0"/>
    <x v="2"/>
    <x v="2"/>
    <x v="2"/>
    <x v="3"/>
    <x v="0"/>
    <x v="4"/>
  </r>
  <r>
    <x v="1"/>
    <x v="2"/>
    <x v="2"/>
    <x v="0"/>
    <x v="5"/>
    <x v="940"/>
    <n v="817362.74"/>
    <x v="1"/>
    <x v="2"/>
    <x v="1"/>
    <x v="0"/>
    <x v="2"/>
    <x v="2"/>
    <x v="2"/>
    <x v="3"/>
    <x v="1"/>
    <x v="6"/>
  </r>
  <r>
    <x v="1"/>
    <x v="2"/>
    <x v="2"/>
    <x v="0"/>
    <x v="400"/>
    <x v="661"/>
    <n v="22245.51"/>
    <x v="1"/>
    <x v="2"/>
    <x v="1"/>
    <x v="0"/>
    <x v="2"/>
    <x v="2"/>
    <x v="2"/>
    <x v="2"/>
    <x v="0"/>
    <x v="3"/>
  </r>
  <r>
    <x v="1"/>
    <x v="2"/>
    <x v="2"/>
    <x v="0"/>
    <x v="43"/>
    <x v="426"/>
    <n v="0"/>
    <x v="1"/>
    <x v="2"/>
    <x v="1"/>
    <x v="0"/>
    <x v="2"/>
    <x v="2"/>
    <x v="2"/>
    <x v="0"/>
    <x v="0"/>
    <x v="6"/>
  </r>
  <r>
    <x v="1"/>
    <x v="2"/>
    <x v="2"/>
    <x v="0"/>
    <x v="13"/>
    <x v="763"/>
    <n v="0"/>
    <x v="1"/>
    <x v="2"/>
    <x v="1"/>
    <x v="0"/>
    <x v="2"/>
    <x v="2"/>
    <x v="2"/>
    <x v="3"/>
    <x v="0"/>
    <x v="4"/>
  </r>
  <r>
    <x v="1"/>
    <x v="2"/>
    <x v="2"/>
    <x v="0"/>
    <x v="622"/>
    <x v="1255"/>
    <n v="0"/>
    <x v="1"/>
    <x v="2"/>
    <x v="1"/>
    <x v="0"/>
    <x v="2"/>
    <x v="2"/>
    <x v="2"/>
    <x v="3"/>
    <x v="1"/>
    <x v="5"/>
  </r>
  <r>
    <x v="1"/>
    <x v="2"/>
    <x v="2"/>
    <x v="0"/>
    <x v="254"/>
    <x v="402"/>
    <n v="0"/>
    <x v="1"/>
    <x v="2"/>
    <x v="1"/>
    <x v="0"/>
    <x v="2"/>
    <x v="2"/>
    <x v="2"/>
    <x v="3"/>
    <x v="1"/>
    <x v="4"/>
  </r>
  <r>
    <x v="1"/>
    <x v="2"/>
    <x v="2"/>
    <x v="0"/>
    <x v="121"/>
    <x v="156"/>
    <n v="0"/>
    <x v="1"/>
    <x v="2"/>
    <x v="1"/>
    <x v="0"/>
    <x v="2"/>
    <x v="2"/>
    <x v="2"/>
    <x v="0"/>
    <x v="0"/>
    <x v="2"/>
  </r>
  <r>
    <x v="1"/>
    <x v="2"/>
    <x v="2"/>
    <x v="0"/>
    <x v="597"/>
    <x v="1143"/>
    <n v="0"/>
    <x v="1"/>
    <x v="2"/>
    <x v="1"/>
    <x v="0"/>
    <x v="2"/>
    <x v="2"/>
    <x v="2"/>
    <x v="3"/>
    <x v="1"/>
    <x v="5"/>
  </r>
  <r>
    <x v="1"/>
    <x v="2"/>
    <x v="2"/>
    <x v="0"/>
    <x v="18"/>
    <x v="1018"/>
    <n v="0"/>
    <x v="1"/>
    <x v="2"/>
    <x v="1"/>
    <x v="0"/>
    <x v="2"/>
    <x v="2"/>
    <x v="2"/>
    <x v="3"/>
    <x v="0"/>
    <x v="5"/>
  </r>
  <r>
    <x v="1"/>
    <x v="2"/>
    <x v="2"/>
    <x v="0"/>
    <x v="1"/>
    <x v="1116"/>
    <n v="0"/>
    <x v="1"/>
    <x v="2"/>
    <x v="1"/>
    <x v="0"/>
    <x v="2"/>
    <x v="2"/>
    <x v="2"/>
    <x v="3"/>
    <x v="0"/>
    <x v="1"/>
  </r>
  <r>
    <x v="1"/>
    <x v="2"/>
    <x v="2"/>
    <x v="0"/>
    <x v="11"/>
    <x v="78"/>
    <n v="0"/>
    <x v="1"/>
    <x v="2"/>
    <x v="1"/>
    <x v="0"/>
    <x v="2"/>
    <x v="2"/>
    <x v="2"/>
    <x v="3"/>
    <x v="0"/>
    <x v="4"/>
  </r>
  <r>
    <x v="1"/>
    <x v="2"/>
    <x v="2"/>
    <x v="0"/>
    <x v="210"/>
    <x v="308"/>
    <n v="0"/>
    <x v="1"/>
    <x v="2"/>
    <x v="1"/>
    <x v="0"/>
    <x v="2"/>
    <x v="2"/>
    <x v="2"/>
    <x v="3"/>
    <x v="0"/>
    <x v="5"/>
  </r>
  <r>
    <x v="1"/>
    <x v="2"/>
    <x v="2"/>
    <x v="0"/>
    <x v="109"/>
    <x v="138"/>
    <n v="1533063.9"/>
    <x v="1"/>
    <x v="2"/>
    <x v="1"/>
    <x v="0"/>
    <x v="2"/>
    <x v="2"/>
    <x v="2"/>
    <x v="0"/>
    <x v="1"/>
    <x v="2"/>
  </r>
  <r>
    <x v="1"/>
    <x v="2"/>
    <x v="2"/>
    <x v="0"/>
    <x v="417"/>
    <x v="689"/>
    <n v="0"/>
    <x v="1"/>
    <x v="2"/>
    <x v="1"/>
    <x v="0"/>
    <x v="2"/>
    <x v="2"/>
    <x v="2"/>
    <x v="2"/>
    <x v="1"/>
    <x v="7"/>
  </r>
  <r>
    <x v="1"/>
    <x v="2"/>
    <x v="2"/>
    <x v="0"/>
    <x v="203"/>
    <x v="301"/>
    <n v="0"/>
    <x v="1"/>
    <x v="2"/>
    <x v="1"/>
    <x v="0"/>
    <x v="2"/>
    <x v="2"/>
    <x v="2"/>
    <x v="0"/>
    <x v="0"/>
    <x v="5"/>
  </r>
  <r>
    <x v="1"/>
    <x v="2"/>
    <x v="2"/>
    <x v="0"/>
    <x v="219"/>
    <x v="650"/>
    <n v="0"/>
    <x v="1"/>
    <x v="2"/>
    <x v="1"/>
    <x v="0"/>
    <x v="2"/>
    <x v="2"/>
    <x v="2"/>
    <x v="3"/>
    <x v="0"/>
    <x v="1"/>
  </r>
  <r>
    <x v="1"/>
    <x v="2"/>
    <x v="2"/>
    <x v="0"/>
    <x v="13"/>
    <x v="948"/>
    <n v="0"/>
    <x v="1"/>
    <x v="2"/>
    <x v="1"/>
    <x v="0"/>
    <x v="2"/>
    <x v="2"/>
    <x v="2"/>
    <x v="3"/>
    <x v="0"/>
    <x v="1"/>
  </r>
  <r>
    <x v="1"/>
    <x v="2"/>
    <x v="2"/>
    <x v="0"/>
    <x v="443"/>
    <x v="751"/>
    <n v="0"/>
    <x v="1"/>
    <x v="2"/>
    <x v="1"/>
    <x v="0"/>
    <x v="2"/>
    <x v="2"/>
    <x v="2"/>
    <x v="6"/>
    <x v="1"/>
    <x v="1"/>
  </r>
  <r>
    <x v="1"/>
    <x v="2"/>
    <x v="2"/>
    <x v="0"/>
    <x v="18"/>
    <x v="859"/>
    <n v="8047.65"/>
    <x v="1"/>
    <x v="2"/>
    <x v="1"/>
    <x v="0"/>
    <x v="2"/>
    <x v="2"/>
    <x v="2"/>
    <x v="3"/>
    <x v="0"/>
    <x v="0"/>
  </r>
  <r>
    <x v="1"/>
    <x v="2"/>
    <x v="2"/>
    <x v="0"/>
    <x v="114"/>
    <x v="144"/>
    <n v="0"/>
    <x v="1"/>
    <x v="2"/>
    <x v="1"/>
    <x v="0"/>
    <x v="2"/>
    <x v="2"/>
    <x v="2"/>
    <x v="3"/>
    <x v="1"/>
    <x v="5"/>
  </r>
  <r>
    <x v="1"/>
    <x v="2"/>
    <x v="2"/>
    <x v="0"/>
    <x v="41"/>
    <x v="1265"/>
    <n v="0"/>
    <x v="1"/>
    <x v="2"/>
    <x v="1"/>
    <x v="0"/>
    <x v="2"/>
    <x v="2"/>
    <x v="2"/>
    <x v="3"/>
    <x v="0"/>
    <x v="4"/>
  </r>
  <r>
    <x v="1"/>
    <x v="2"/>
    <x v="2"/>
    <x v="0"/>
    <x v="50"/>
    <x v="980"/>
    <n v="0"/>
    <x v="1"/>
    <x v="2"/>
    <x v="1"/>
    <x v="0"/>
    <x v="2"/>
    <x v="2"/>
    <x v="2"/>
    <x v="0"/>
    <x v="0"/>
    <x v="6"/>
  </r>
  <r>
    <x v="1"/>
    <x v="2"/>
    <x v="2"/>
    <x v="0"/>
    <x v="18"/>
    <x v="1200"/>
    <n v="0"/>
    <x v="1"/>
    <x v="2"/>
    <x v="1"/>
    <x v="0"/>
    <x v="2"/>
    <x v="2"/>
    <x v="2"/>
    <x v="3"/>
    <x v="0"/>
    <x v="4"/>
  </r>
  <r>
    <x v="1"/>
    <x v="2"/>
    <x v="2"/>
    <x v="0"/>
    <x v="41"/>
    <x v="1216"/>
    <n v="0"/>
    <x v="1"/>
    <x v="2"/>
    <x v="1"/>
    <x v="0"/>
    <x v="2"/>
    <x v="2"/>
    <x v="2"/>
    <x v="3"/>
    <x v="0"/>
    <x v="7"/>
  </r>
  <r>
    <x v="1"/>
    <x v="2"/>
    <x v="2"/>
    <x v="0"/>
    <x v="13"/>
    <x v="1361"/>
    <n v="0"/>
    <x v="1"/>
    <x v="2"/>
    <x v="1"/>
    <x v="0"/>
    <x v="2"/>
    <x v="2"/>
    <x v="2"/>
    <x v="3"/>
    <x v="0"/>
    <x v="0"/>
  </r>
  <r>
    <x v="1"/>
    <x v="2"/>
    <x v="2"/>
    <x v="0"/>
    <x v="491"/>
    <x v="868"/>
    <n v="0"/>
    <x v="1"/>
    <x v="2"/>
    <x v="1"/>
    <x v="0"/>
    <x v="2"/>
    <x v="2"/>
    <x v="2"/>
    <x v="3"/>
    <x v="1"/>
    <x v="2"/>
  </r>
  <r>
    <x v="1"/>
    <x v="2"/>
    <x v="2"/>
    <x v="0"/>
    <x v="5"/>
    <x v="1316"/>
    <n v="0"/>
    <x v="1"/>
    <x v="2"/>
    <x v="1"/>
    <x v="0"/>
    <x v="2"/>
    <x v="2"/>
    <x v="2"/>
    <x v="3"/>
    <x v="0"/>
    <x v="0"/>
  </r>
  <r>
    <x v="1"/>
    <x v="2"/>
    <x v="2"/>
    <x v="0"/>
    <x v="11"/>
    <x v="873"/>
    <n v="0"/>
    <x v="1"/>
    <x v="2"/>
    <x v="1"/>
    <x v="0"/>
    <x v="2"/>
    <x v="2"/>
    <x v="2"/>
    <x v="3"/>
    <x v="0"/>
    <x v="3"/>
  </r>
  <r>
    <x v="1"/>
    <x v="2"/>
    <x v="2"/>
    <x v="0"/>
    <x v="70"/>
    <x v="86"/>
    <n v="0"/>
    <x v="1"/>
    <x v="2"/>
    <x v="1"/>
    <x v="0"/>
    <x v="2"/>
    <x v="2"/>
    <x v="2"/>
    <x v="3"/>
    <x v="1"/>
    <x v="6"/>
  </r>
  <r>
    <x v="1"/>
    <x v="2"/>
    <x v="2"/>
    <x v="0"/>
    <x v="71"/>
    <x v="1332"/>
    <n v="0"/>
    <x v="1"/>
    <x v="2"/>
    <x v="1"/>
    <x v="0"/>
    <x v="2"/>
    <x v="2"/>
    <x v="2"/>
    <x v="3"/>
    <x v="0"/>
    <x v="4"/>
  </r>
  <r>
    <x v="1"/>
    <x v="2"/>
    <x v="2"/>
    <x v="0"/>
    <x v="13"/>
    <x v="1361"/>
    <n v="0"/>
    <x v="1"/>
    <x v="2"/>
    <x v="1"/>
    <x v="0"/>
    <x v="2"/>
    <x v="2"/>
    <x v="2"/>
    <x v="3"/>
    <x v="0"/>
    <x v="1"/>
  </r>
  <r>
    <x v="1"/>
    <x v="2"/>
    <x v="2"/>
    <x v="0"/>
    <x v="594"/>
    <x v="1138"/>
    <n v="36967.910000000003"/>
    <x v="1"/>
    <x v="2"/>
    <x v="1"/>
    <x v="0"/>
    <x v="2"/>
    <x v="2"/>
    <x v="2"/>
    <x v="2"/>
    <x v="0"/>
    <x v="3"/>
  </r>
  <r>
    <x v="1"/>
    <x v="2"/>
    <x v="2"/>
    <x v="0"/>
    <x v="5"/>
    <x v="753"/>
    <n v="0"/>
    <x v="1"/>
    <x v="2"/>
    <x v="1"/>
    <x v="0"/>
    <x v="2"/>
    <x v="2"/>
    <x v="2"/>
    <x v="1"/>
    <x v="0"/>
    <x v="4"/>
  </r>
  <r>
    <x v="1"/>
    <x v="2"/>
    <x v="2"/>
    <x v="0"/>
    <x v="59"/>
    <x v="67"/>
    <n v="0"/>
    <x v="1"/>
    <x v="2"/>
    <x v="1"/>
    <x v="0"/>
    <x v="2"/>
    <x v="2"/>
    <x v="2"/>
    <x v="0"/>
    <x v="0"/>
    <x v="7"/>
  </r>
  <r>
    <x v="1"/>
    <x v="2"/>
    <x v="2"/>
    <x v="0"/>
    <x v="139"/>
    <x v="1271"/>
    <n v="31933654.41"/>
    <x v="1"/>
    <x v="2"/>
    <x v="1"/>
    <x v="0"/>
    <x v="2"/>
    <x v="2"/>
    <x v="2"/>
    <x v="3"/>
    <x v="2"/>
    <x v="7"/>
  </r>
  <r>
    <x v="1"/>
    <x v="2"/>
    <x v="2"/>
    <x v="0"/>
    <x v="1"/>
    <x v="180"/>
    <n v="0"/>
    <x v="1"/>
    <x v="2"/>
    <x v="1"/>
    <x v="0"/>
    <x v="2"/>
    <x v="2"/>
    <x v="2"/>
    <x v="3"/>
    <x v="0"/>
    <x v="3"/>
  </r>
  <r>
    <x v="1"/>
    <x v="2"/>
    <x v="2"/>
    <x v="0"/>
    <x v="11"/>
    <x v="249"/>
    <n v="0"/>
    <x v="1"/>
    <x v="2"/>
    <x v="1"/>
    <x v="0"/>
    <x v="2"/>
    <x v="2"/>
    <x v="2"/>
    <x v="3"/>
    <x v="0"/>
    <x v="2"/>
  </r>
  <r>
    <x v="1"/>
    <x v="2"/>
    <x v="2"/>
    <x v="0"/>
    <x v="147"/>
    <x v="203"/>
    <n v="-158158.48000000001"/>
    <x v="1"/>
    <x v="2"/>
    <x v="1"/>
    <x v="0"/>
    <x v="2"/>
    <x v="2"/>
    <x v="2"/>
    <x v="3"/>
    <x v="0"/>
    <x v="4"/>
  </r>
  <r>
    <x v="1"/>
    <x v="2"/>
    <x v="2"/>
    <x v="0"/>
    <x v="479"/>
    <x v="1366"/>
    <n v="0"/>
    <x v="1"/>
    <x v="2"/>
    <x v="1"/>
    <x v="0"/>
    <x v="2"/>
    <x v="2"/>
    <x v="2"/>
    <x v="3"/>
    <x v="0"/>
    <x v="7"/>
  </r>
  <r>
    <x v="1"/>
    <x v="2"/>
    <x v="2"/>
    <x v="0"/>
    <x v="138"/>
    <x v="190"/>
    <n v="0"/>
    <x v="1"/>
    <x v="2"/>
    <x v="1"/>
    <x v="0"/>
    <x v="2"/>
    <x v="2"/>
    <x v="2"/>
    <x v="3"/>
    <x v="0"/>
    <x v="7"/>
  </r>
  <r>
    <x v="1"/>
    <x v="2"/>
    <x v="2"/>
    <x v="0"/>
    <x v="276"/>
    <x v="448"/>
    <n v="4895548.33"/>
    <x v="1"/>
    <x v="2"/>
    <x v="1"/>
    <x v="0"/>
    <x v="2"/>
    <x v="2"/>
    <x v="2"/>
    <x v="0"/>
    <x v="2"/>
    <x v="6"/>
  </r>
  <r>
    <x v="1"/>
    <x v="2"/>
    <x v="2"/>
    <x v="0"/>
    <x v="1"/>
    <x v="1266"/>
    <n v="108718.17"/>
    <x v="1"/>
    <x v="2"/>
    <x v="1"/>
    <x v="0"/>
    <x v="2"/>
    <x v="2"/>
    <x v="2"/>
    <x v="3"/>
    <x v="0"/>
    <x v="2"/>
  </r>
  <r>
    <x v="1"/>
    <x v="2"/>
    <x v="2"/>
    <x v="0"/>
    <x v="214"/>
    <x v="320"/>
    <n v="0"/>
    <x v="1"/>
    <x v="2"/>
    <x v="1"/>
    <x v="0"/>
    <x v="2"/>
    <x v="2"/>
    <x v="2"/>
    <x v="3"/>
    <x v="0"/>
    <x v="5"/>
  </r>
  <r>
    <x v="1"/>
    <x v="2"/>
    <x v="2"/>
    <x v="0"/>
    <x v="550"/>
    <x v="1011"/>
    <n v="-8074.43"/>
    <x v="1"/>
    <x v="2"/>
    <x v="1"/>
    <x v="0"/>
    <x v="2"/>
    <x v="2"/>
    <x v="2"/>
    <x v="3"/>
    <x v="0"/>
    <x v="6"/>
  </r>
  <r>
    <x v="1"/>
    <x v="2"/>
    <x v="2"/>
    <x v="0"/>
    <x v="11"/>
    <x v="760"/>
    <n v="0"/>
    <x v="1"/>
    <x v="2"/>
    <x v="1"/>
    <x v="0"/>
    <x v="2"/>
    <x v="2"/>
    <x v="2"/>
    <x v="3"/>
    <x v="0"/>
    <x v="3"/>
  </r>
  <r>
    <x v="1"/>
    <x v="2"/>
    <x v="2"/>
    <x v="0"/>
    <x v="22"/>
    <x v="1072"/>
    <n v="0"/>
    <x v="1"/>
    <x v="2"/>
    <x v="1"/>
    <x v="0"/>
    <x v="2"/>
    <x v="2"/>
    <x v="2"/>
    <x v="3"/>
    <x v="0"/>
    <x v="6"/>
  </r>
  <r>
    <x v="1"/>
    <x v="2"/>
    <x v="2"/>
    <x v="0"/>
    <x v="274"/>
    <x v="729"/>
    <n v="0"/>
    <x v="1"/>
    <x v="2"/>
    <x v="1"/>
    <x v="0"/>
    <x v="2"/>
    <x v="2"/>
    <x v="2"/>
    <x v="1"/>
    <x v="1"/>
    <x v="6"/>
  </r>
  <r>
    <x v="1"/>
    <x v="2"/>
    <x v="2"/>
    <x v="0"/>
    <x v="29"/>
    <x v="31"/>
    <n v="335500"/>
    <x v="1"/>
    <x v="2"/>
    <x v="1"/>
    <x v="0"/>
    <x v="2"/>
    <x v="2"/>
    <x v="2"/>
    <x v="3"/>
    <x v="1"/>
    <x v="5"/>
  </r>
  <r>
    <x v="1"/>
    <x v="2"/>
    <x v="2"/>
    <x v="0"/>
    <x v="41"/>
    <x v="505"/>
    <n v="0"/>
    <x v="1"/>
    <x v="2"/>
    <x v="1"/>
    <x v="0"/>
    <x v="2"/>
    <x v="2"/>
    <x v="2"/>
    <x v="3"/>
    <x v="0"/>
    <x v="4"/>
  </r>
  <r>
    <x v="1"/>
    <x v="2"/>
    <x v="2"/>
    <x v="0"/>
    <x v="433"/>
    <x v="726"/>
    <n v="0"/>
    <x v="1"/>
    <x v="2"/>
    <x v="1"/>
    <x v="0"/>
    <x v="2"/>
    <x v="2"/>
    <x v="2"/>
    <x v="0"/>
    <x v="0"/>
    <x v="7"/>
  </r>
  <r>
    <x v="1"/>
    <x v="2"/>
    <x v="2"/>
    <x v="0"/>
    <x v="604"/>
    <x v="1162"/>
    <n v="0"/>
    <x v="1"/>
    <x v="2"/>
    <x v="1"/>
    <x v="0"/>
    <x v="2"/>
    <x v="2"/>
    <x v="2"/>
    <x v="3"/>
    <x v="0"/>
    <x v="1"/>
  </r>
  <r>
    <x v="1"/>
    <x v="2"/>
    <x v="2"/>
    <x v="0"/>
    <x v="43"/>
    <x v="471"/>
    <n v="0"/>
    <x v="1"/>
    <x v="2"/>
    <x v="1"/>
    <x v="0"/>
    <x v="2"/>
    <x v="2"/>
    <x v="2"/>
    <x v="5"/>
    <x v="0"/>
    <x v="4"/>
  </r>
  <r>
    <x v="1"/>
    <x v="2"/>
    <x v="2"/>
    <x v="0"/>
    <x v="99"/>
    <x v="120"/>
    <n v="0"/>
    <x v="1"/>
    <x v="2"/>
    <x v="1"/>
    <x v="0"/>
    <x v="2"/>
    <x v="2"/>
    <x v="2"/>
    <x v="4"/>
    <x v="1"/>
    <x v="2"/>
  </r>
  <r>
    <x v="1"/>
    <x v="2"/>
    <x v="2"/>
    <x v="0"/>
    <x v="499"/>
    <x v="899"/>
    <n v="0"/>
    <x v="1"/>
    <x v="2"/>
    <x v="1"/>
    <x v="0"/>
    <x v="2"/>
    <x v="2"/>
    <x v="2"/>
    <x v="1"/>
    <x v="1"/>
    <x v="5"/>
  </r>
  <r>
    <x v="1"/>
    <x v="2"/>
    <x v="2"/>
    <x v="0"/>
    <x v="41"/>
    <x v="607"/>
    <n v="0"/>
    <x v="1"/>
    <x v="2"/>
    <x v="1"/>
    <x v="0"/>
    <x v="2"/>
    <x v="2"/>
    <x v="2"/>
    <x v="3"/>
    <x v="0"/>
    <x v="7"/>
  </r>
  <r>
    <x v="1"/>
    <x v="2"/>
    <x v="2"/>
    <x v="0"/>
    <x v="382"/>
    <x v="1149"/>
    <n v="0"/>
    <x v="1"/>
    <x v="2"/>
    <x v="1"/>
    <x v="0"/>
    <x v="2"/>
    <x v="2"/>
    <x v="2"/>
    <x v="3"/>
    <x v="0"/>
    <x v="2"/>
  </r>
  <r>
    <x v="1"/>
    <x v="2"/>
    <x v="2"/>
    <x v="0"/>
    <x v="13"/>
    <x v="1340"/>
    <n v="0"/>
    <x v="1"/>
    <x v="2"/>
    <x v="1"/>
    <x v="0"/>
    <x v="2"/>
    <x v="2"/>
    <x v="2"/>
    <x v="3"/>
    <x v="0"/>
    <x v="2"/>
  </r>
  <r>
    <x v="1"/>
    <x v="2"/>
    <x v="2"/>
    <x v="0"/>
    <x v="565"/>
    <x v="1055"/>
    <n v="21879.63"/>
    <x v="1"/>
    <x v="2"/>
    <x v="1"/>
    <x v="0"/>
    <x v="2"/>
    <x v="2"/>
    <x v="2"/>
    <x v="2"/>
    <x v="0"/>
    <x v="6"/>
  </r>
  <r>
    <x v="1"/>
    <x v="2"/>
    <x v="2"/>
    <x v="0"/>
    <x v="370"/>
    <x v="821"/>
    <n v="0"/>
    <x v="1"/>
    <x v="2"/>
    <x v="1"/>
    <x v="0"/>
    <x v="2"/>
    <x v="2"/>
    <x v="2"/>
    <x v="1"/>
    <x v="1"/>
    <x v="1"/>
  </r>
  <r>
    <x v="1"/>
    <x v="2"/>
    <x v="2"/>
    <x v="0"/>
    <x v="135"/>
    <x v="184"/>
    <n v="0"/>
    <x v="1"/>
    <x v="2"/>
    <x v="1"/>
    <x v="0"/>
    <x v="2"/>
    <x v="2"/>
    <x v="2"/>
    <x v="0"/>
    <x v="0"/>
    <x v="1"/>
  </r>
  <r>
    <x v="1"/>
    <x v="2"/>
    <x v="2"/>
    <x v="0"/>
    <x v="283"/>
    <x v="792"/>
    <n v="0"/>
    <x v="1"/>
    <x v="2"/>
    <x v="1"/>
    <x v="0"/>
    <x v="2"/>
    <x v="2"/>
    <x v="2"/>
    <x v="1"/>
    <x v="0"/>
    <x v="6"/>
  </r>
  <r>
    <x v="1"/>
    <x v="2"/>
    <x v="2"/>
    <x v="0"/>
    <x v="5"/>
    <x v="230"/>
    <n v="0"/>
    <x v="1"/>
    <x v="2"/>
    <x v="1"/>
    <x v="0"/>
    <x v="2"/>
    <x v="2"/>
    <x v="2"/>
    <x v="2"/>
    <x v="0"/>
    <x v="0"/>
  </r>
  <r>
    <x v="1"/>
    <x v="2"/>
    <x v="2"/>
    <x v="0"/>
    <x v="1"/>
    <x v="709"/>
    <n v="0"/>
    <x v="1"/>
    <x v="2"/>
    <x v="1"/>
    <x v="0"/>
    <x v="2"/>
    <x v="2"/>
    <x v="2"/>
    <x v="3"/>
    <x v="0"/>
    <x v="7"/>
  </r>
  <r>
    <x v="1"/>
    <x v="2"/>
    <x v="2"/>
    <x v="0"/>
    <x v="18"/>
    <x v="81"/>
    <n v="0"/>
    <x v="1"/>
    <x v="2"/>
    <x v="1"/>
    <x v="0"/>
    <x v="2"/>
    <x v="2"/>
    <x v="2"/>
    <x v="3"/>
    <x v="0"/>
    <x v="2"/>
  </r>
  <r>
    <x v="1"/>
    <x v="2"/>
    <x v="2"/>
    <x v="0"/>
    <x v="81"/>
    <x v="97"/>
    <n v="0"/>
    <x v="1"/>
    <x v="2"/>
    <x v="1"/>
    <x v="0"/>
    <x v="2"/>
    <x v="2"/>
    <x v="2"/>
    <x v="0"/>
    <x v="0"/>
    <x v="0"/>
  </r>
  <r>
    <x v="1"/>
    <x v="2"/>
    <x v="2"/>
    <x v="0"/>
    <x v="1"/>
    <x v="237"/>
    <n v="19048.38"/>
    <x v="1"/>
    <x v="2"/>
    <x v="1"/>
    <x v="0"/>
    <x v="2"/>
    <x v="2"/>
    <x v="2"/>
    <x v="3"/>
    <x v="0"/>
    <x v="4"/>
  </r>
  <r>
    <x v="1"/>
    <x v="2"/>
    <x v="2"/>
    <x v="0"/>
    <x v="1"/>
    <x v="886"/>
    <n v="0"/>
    <x v="1"/>
    <x v="2"/>
    <x v="1"/>
    <x v="0"/>
    <x v="2"/>
    <x v="2"/>
    <x v="2"/>
    <x v="3"/>
    <x v="0"/>
    <x v="7"/>
  </r>
  <r>
    <x v="1"/>
    <x v="2"/>
    <x v="2"/>
    <x v="0"/>
    <x v="77"/>
    <x v="609"/>
    <n v="0"/>
    <x v="1"/>
    <x v="2"/>
    <x v="1"/>
    <x v="0"/>
    <x v="2"/>
    <x v="2"/>
    <x v="2"/>
    <x v="1"/>
    <x v="1"/>
    <x v="3"/>
  </r>
  <r>
    <x v="1"/>
    <x v="2"/>
    <x v="2"/>
    <x v="0"/>
    <x v="237"/>
    <x v="365"/>
    <n v="0"/>
    <x v="1"/>
    <x v="2"/>
    <x v="1"/>
    <x v="0"/>
    <x v="2"/>
    <x v="2"/>
    <x v="2"/>
    <x v="3"/>
    <x v="1"/>
    <x v="1"/>
  </r>
  <r>
    <x v="1"/>
    <x v="2"/>
    <x v="2"/>
    <x v="0"/>
    <x v="50"/>
    <x v="164"/>
    <n v="0"/>
    <x v="1"/>
    <x v="2"/>
    <x v="1"/>
    <x v="0"/>
    <x v="2"/>
    <x v="2"/>
    <x v="2"/>
    <x v="0"/>
    <x v="0"/>
    <x v="7"/>
  </r>
  <r>
    <x v="1"/>
    <x v="2"/>
    <x v="2"/>
    <x v="0"/>
    <x v="163"/>
    <x v="318"/>
    <n v="0"/>
    <x v="1"/>
    <x v="2"/>
    <x v="1"/>
    <x v="0"/>
    <x v="2"/>
    <x v="2"/>
    <x v="2"/>
    <x v="3"/>
    <x v="0"/>
    <x v="1"/>
  </r>
  <r>
    <x v="1"/>
    <x v="2"/>
    <x v="2"/>
    <x v="0"/>
    <x v="18"/>
    <x v="496"/>
    <n v="808720.27"/>
    <x v="1"/>
    <x v="2"/>
    <x v="1"/>
    <x v="0"/>
    <x v="2"/>
    <x v="2"/>
    <x v="2"/>
    <x v="3"/>
    <x v="0"/>
    <x v="0"/>
  </r>
  <r>
    <x v="1"/>
    <x v="2"/>
    <x v="2"/>
    <x v="0"/>
    <x v="221"/>
    <x v="1023"/>
    <n v="0"/>
    <x v="1"/>
    <x v="2"/>
    <x v="1"/>
    <x v="0"/>
    <x v="2"/>
    <x v="2"/>
    <x v="2"/>
    <x v="3"/>
    <x v="0"/>
    <x v="2"/>
  </r>
  <r>
    <x v="1"/>
    <x v="2"/>
    <x v="2"/>
    <x v="0"/>
    <x v="486"/>
    <x v="932"/>
    <n v="0"/>
    <x v="1"/>
    <x v="2"/>
    <x v="1"/>
    <x v="0"/>
    <x v="2"/>
    <x v="2"/>
    <x v="2"/>
    <x v="2"/>
    <x v="1"/>
    <x v="7"/>
  </r>
  <r>
    <x v="1"/>
    <x v="2"/>
    <x v="2"/>
    <x v="0"/>
    <x v="26"/>
    <x v="291"/>
    <n v="0"/>
    <x v="1"/>
    <x v="2"/>
    <x v="1"/>
    <x v="0"/>
    <x v="2"/>
    <x v="2"/>
    <x v="2"/>
    <x v="0"/>
    <x v="0"/>
    <x v="3"/>
  </r>
  <r>
    <x v="1"/>
    <x v="2"/>
    <x v="2"/>
    <x v="0"/>
    <x v="11"/>
    <x v="873"/>
    <n v="0"/>
    <x v="1"/>
    <x v="2"/>
    <x v="1"/>
    <x v="0"/>
    <x v="2"/>
    <x v="2"/>
    <x v="2"/>
    <x v="3"/>
    <x v="0"/>
    <x v="6"/>
  </r>
  <r>
    <x v="1"/>
    <x v="2"/>
    <x v="2"/>
    <x v="0"/>
    <x v="1"/>
    <x v="709"/>
    <n v="0"/>
    <x v="1"/>
    <x v="2"/>
    <x v="1"/>
    <x v="0"/>
    <x v="2"/>
    <x v="2"/>
    <x v="2"/>
    <x v="3"/>
    <x v="0"/>
    <x v="0"/>
  </r>
  <r>
    <x v="1"/>
    <x v="2"/>
    <x v="2"/>
    <x v="0"/>
    <x v="509"/>
    <x v="928"/>
    <n v="0"/>
    <x v="1"/>
    <x v="2"/>
    <x v="1"/>
    <x v="0"/>
    <x v="2"/>
    <x v="2"/>
    <x v="2"/>
    <x v="3"/>
    <x v="0"/>
    <x v="6"/>
  </r>
  <r>
    <x v="1"/>
    <x v="2"/>
    <x v="2"/>
    <x v="0"/>
    <x v="41"/>
    <x v="188"/>
    <n v="0"/>
    <x v="1"/>
    <x v="2"/>
    <x v="1"/>
    <x v="0"/>
    <x v="2"/>
    <x v="2"/>
    <x v="2"/>
    <x v="3"/>
    <x v="0"/>
    <x v="0"/>
  </r>
  <r>
    <x v="1"/>
    <x v="2"/>
    <x v="2"/>
    <x v="0"/>
    <x v="55"/>
    <x v="62"/>
    <n v="0"/>
    <x v="1"/>
    <x v="2"/>
    <x v="1"/>
    <x v="0"/>
    <x v="2"/>
    <x v="2"/>
    <x v="2"/>
    <x v="0"/>
    <x v="0"/>
    <x v="5"/>
  </r>
  <r>
    <x v="1"/>
    <x v="2"/>
    <x v="2"/>
    <x v="0"/>
    <x v="52"/>
    <x v="59"/>
    <n v="171573.76000000001"/>
    <x v="1"/>
    <x v="2"/>
    <x v="1"/>
    <x v="0"/>
    <x v="2"/>
    <x v="2"/>
    <x v="2"/>
    <x v="1"/>
    <x v="0"/>
    <x v="1"/>
  </r>
  <r>
    <x v="1"/>
    <x v="2"/>
    <x v="2"/>
    <x v="0"/>
    <x v="18"/>
    <x v="942"/>
    <n v="0"/>
    <x v="1"/>
    <x v="2"/>
    <x v="1"/>
    <x v="0"/>
    <x v="2"/>
    <x v="2"/>
    <x v="2"/>
    <x v="3"/>
    <x v="0"/>
    <x v="4"/>
  </r>
  <r>
    <x v="1"/>
    <x v="2"/>
    <x v="2"/>
    <x v="0"/>
    <x v="370"/>
    <x v="821"/>
    <n v="0"/>
    <x v="1"/>
    <x v="2"/>
    <x v="1"/>
    <x v="0"/>
    <x v="2"/>
    <x v="2"/>
    <x v="2"/>
    <x v="1"/>
    <x v="1"/>
    <x v="7"/>
  </r>
  <r>
    <x v="1"/>
    <x v="2"/>
    <x v="2"/>
    <x v="0"/>
    <x v="5"/>
    <x v="971"/>
    <n v="0"/>
    <x v="1"/>
    <x v="2"/>
    <x v="1"/>
    <x v="0"/>
    <x v="2"/>
    <x v="2"/>
    <x v="2"/>
    <x v="2"/>
    <x v="0"/>
    <x v="6"/>
  </r>
  <r>
    <x v="1"/>
    <x v="2"/>
    <x v="2"/>
    <x v="0"/>
    <x v="105"/>
    <x v="133"/>
    <n v="0"/>
    <x v="1"/>
    <x v="2"/>
    <x v="1"/>
    <x v="0"/>
    <x v="2"/>
    <x v="2"/>
    <x v="2"/>
    <x v="6"/>
    <x v="1"/>
    <x v="1"/>
  </r>
  <r>
    <x v="1"/>
    <x v="2"/>
    <x v="2"/>
    <x v="0"/>
    <x v="123"/>
    <x v="554"/>
    <n v="0"/>
    <x v="1"/>
    <x v="2"/>
    <x v="1"/>
    <x v="0"/>
    <x v="2"/>
    <x v="2"/>
    <x v="2"/>
    <x v="4"/>
    <x v="0"/>
    <x v="4"/>
  </r>
  <r>
    <x v="1"/>
    <x v="2"/>
    <x v="2"/>
    <x v="0"/>
    <x v="21"/>
    <x v="21"/>
    <n v="0"/>
    <x v="1"/>
    <x v="2"/>
    <x v="1"/>
    <x v="0"/>
    <x v="2"/>
    <x v="2"/>
    <x v="2"/>
    <x v="0"/>
    <x v="0"/>
    <x v="4"/>
  </r>
  <r>
    <x v="1"/>
    <x v="2"/>
    <x v="2"/>
    <x v="0"/>
    <x v="79"/>
    <x v="95"/>
    <n v="0"/>
    <x v="1"/>
    <x v="2"/>
    <x v="1"/>
    <x v="0"/>
    <x v="2"/>
    <x v="2"/>
    <x v="2"/>
    <x v="0"/>
    <x v="0"/>
    <x v="1"/>
  </r>
  <r>
    <x v="1"/>
    <x v="2"/>
    <x v="2"/>
    <x v="0"/>
    <x v="11"/>
    <x v="900"/>
    <n v="0"/>
    <x v="1"/>
    <x v="2"/>
    <x v="1"/>
    <x v="0"/>
    <x v="2"/>
    <x v="2"/>
    <x v="2"/>
    <x v="3"/>
    <x v="0"/>
    <x v="6"/>
  </r>
  <r>
    <x v="1"/>
    <x v="2"/>
    <x v="2"/>
    <x v="0"/>
    <x v="117"/>
    <x v="148"/>
    <n v="0"/>
    <x v="1"/>
    <x v="2"/>
    <x v="1"/>
    <x v="0"/>
    <x v="2"/>
    <x v="2"/>
    <x v="2"/>
    <x v="3"/>
    <x v="0"/>
    <x v="0"/>
  </r>
  <r>
    <x v="1"/>
    <x v="2"/>
    <x v="2"/>
    <x v="0"/>
    <x v="11"/>
    <x v="1206"/>
    <n v="0"/>
    <x v="1"/>
    <x v="2"/>
    <x v="1"/>
    <x v="0"/>
    <x v="2"/>
    <x v="2"/>
    <x v="2"/>
    <x v="3"/>
    <x v="0"/>
    <x v="5"/>
  </r>
  <r>
    <x v="1"/>
    <x v="2"/>
    <x v="2"/>
    <x v="0"/>
    <x v="41"/>
    <x v="832"/>
    <n v="0"/>
    <x v="1"/>
    <x v="2"/>
    <x v="1"/>
    <x v="0"/>
    <x v="2"/>
    <x v="2"/>
    <x v="2"/>
    <x v="1"/>
    <x v="0"/>
    <x v="1"/>
  </r>
  <r>
    <x v="1"/>
    <x v="2"/>
    <x v="2"/>
    <x v="0"/>
    <x v="436"/>
    <x v="735"/>
    <n v="0"/>
    <x v="1"/>
    <x v="2"/>
    <x v="1"/>
    <x v="0"/>
    <x v="2"/>
    <x v="2"/>
    <x v="2"/>
    <x v="3"/>
    <x v="0"/>
    <x v="5"/>
  </r>
  <r>
    <x v="1"/>
    <x v="2"/>
    <x v="2"/>
    <x v="0"/>
    <x v="157"/>
    <x v="232"/>
    <n v="501.26"/>
    <x v="1"/>
    <x v="2"/>
    <x v="1"/>
    <x v="0"/>
    <x v="2"/>
    <x v="2"/>
    <x v="2"/>
    <x v="4"/>
    <x v="2"/>
    <x v="2"/>
  </r>
  <r>
    <x v="1"/>
    <x v="2"/>
    <x v="2"/>
    <x v="0"/>
    <x v="1"/>
    <x v="720"/>
    <n v="0"/>
    <x v="1"/>
    <x v="2"/>
    <x v="1"/>
    <x v="0"/>
    <x v="2"/>
    <x v="2"/>
    <x v="2"/>
    <x v="3"/>
    <x v="0"/>
    <x v="6"/>
  </r>
  <r>
    <x v="1"/>
    <x v="2"/>
    <x v="2"/>
    <x v="0"/>
    <x v="575"/>
    <x v="1086"/>
    <n v="0"/>
    <x v="1"/>
    <x v="2"/>
    <x v="1"/>
    <x v="0"/>
    <x v="2"/>
    <x v="2"/>
    <x v="2"/>
    <x v="3"/>
    <x v="0"/>
    <x v="2"/>
  </r>
  <r>
    <x v="1"/>
    <x v="2"/>
    <x v="2"/>
    <x v="0"/>
    <x v="11"/>
    <x v="1169"/>
    <n v="0"/>
    <x v="1"/>
    <x v="2"/>
    <x v="1"/>
    <x v="0"/>
    <x v="2"/>
    <x v="2"/>
    <x v="2"/>
    <x v="3"/>
    <x v="0"/>
    <x v="1"/>
  </r>
  <r>
    <x v="1"/>
    <x v="2"/>
    <x v="2"/>
    <x v="0"/>
    <x v="370"/>
    <x v="611"/>
    <n v="0"/>
    <x v="1"/>
    <x v="2"/>
    <x v="1"/>
    <x v="0"/>
    <x v="2"/>
    <x v="2"/>
    <x v="2"/>
    <x v="2"/>
    <x v="0"/>
    <x v="5"/>
  </r>
  <r>
    <x v="1"/>
    <x v="2"/>
    <x v="2"/>
    <x v="0"/>
    <x v="187"/>
    <x v="276"/>
    <n v="0"/>
    <x v="1"/>
    <x v="2"/>
    <x v="1"/>
    <x v="0"/>
    <x v="2"/>
    <x v="2"/>
    <x v="2"/>
    <x v="0"/>
    <x v="0"/>
    <x v="0"/>
  </r>
  <r>
    <x v="1"/>
    <x v="2"/>
    <x v="2"/>
    <x v="0"/>
    <x v="1"/>
    <x v="720"/>
    <n v="0"/>
    <x v="1"/>
    <x v="2"/>
    <x v="1"/>
    <x v="0"/>
    <x v="2"/>
    <x v="2"/>
    <x v="2"/>
    <x v="3"/>
    <x v="0"/>
    <x v="7"/>
  </r>
  <r>
    <x v="1"/>
    <x v="2"/>
    <x v="2"/>
    <x v="0"/>
    <x v="651"/>
    <x v="1345"/>
    <n v="0"/>
    <x v="1"/>
    <x v="2"/>
    <x v="1"/>
    <x v="0"/>
    <x v="2"/>
    <x v="2"/>
    <x v="2"/>
    <x v="3"/>
    <x v="0"/>
    <x v="0"/>
  </r>
  <r>
    <x v="1"/>
    <x v="2"/>
    <x v="2"/>
    <x v="0"/>
    <x v="84"/>
    <x v="101"/>
    <n v="0"/>
    <x v="1"/>
    <x v="2"/>
    <x v="1"/>
    <x v="0"/>
    <x v="2"/>
    <x v="2"/>
    <x v="2"/>
    <x v="3"/>
    <x v="0"/>
    <x v="7"/>
  </r>
  <r>
    <x v="1"/>
    <x v="2"/>
    <x v="2"/>
    <x v="0"/>
    <x v="180"/>
    <x v="266"/>
    <n v="752591.9"/>
    <x v="1"/>
    <x v="2"/>
    <x v="1"/>
    <x v="0"/>
    <x v="2"/>
    <x v="2"/>
    <x v="2"/>
    <x v="3"/>
    <x v="1"/>
    <x v="0"/>
  </r>
  <r>
    <x v="1"/>
    <x v="2"/>
    <x v="2"/>
    <x v="0"/>
    <x v="297"/>
    <x v="485"/>
    <n v="0"/>
    <x v="1"/>
    <x v="2"/>
    <x v="1"/>
    <x v="0"/>
    <x v="2"/>
    <x v="2"/>
    <x v="2"/>
    <x v="5"/>
    <x v="0"/>
    <x v="7"/>
  </r>
  <r>
    <x v="1"/>
    <x v="2"/>
    <x v="2"/>
    <x v="0"/>
    <x v="151"/>
    <x v="209"/>
    <n v="0"/>
    <x v="1"/>
    <x v="2"/>
    <x v="1"/>
    <x v="0"/>
    <x v="2"/>
    <x v="2"/>
    <x v="2"/>
    <x v="0"/>
    <x v="0"/>
    <x v="6"/>
  </r>
  <r>
    <x v="1"/>
    <x v="2"/>
    <x v="2"/>
    <x v="0"/>
    <x v="303"/>
    <x v="492"/>
    <n v="0"/>
    <x v="1"/>
    <x v="2"/>
    <x v="1"/>
    <x v="0"/>
    <x v="2"/>
    <x v="2"/>
    <x v="2"/>
    <x v="6"/>
    <x v="1"/>
    <x v="2"/>
  </r>
  <r>
    <x v="1"/>
    <x v="2"/>
    <x v="2"/>
    <x v="0"/>
    <x v="51"/>
    <x v="58"/>
    <n v="0"/>
    <x v="1"/>
    <x v="2"/>
    <x v="1"/>
    <x v="0"/>
    <x v="2"/>
    <x v="2"/>
    <x v="2"/>
    <x v="0"/>
    <x v="0"/>
    <x v="4"/>
  </r>
  <r>
    <x v="1"/>
    <x v="2"/>
    <x v="2"/>
    <x v="0"/>
    <x v="84"/>
    <x v="101"/>
    <n v="0"/>
    <x v="1"/>
    <x v="2"/>
    <x v="1"/>
    <x v="0"/>
    <x v="2"/>
    <x v="2"/>
    <x v="2"/>
    <x v="3"/>
    <x v="0"/>
    <x v="3"/>
  </r>
  <r>
    <x v="1"/>
    <x v="2"/>
    <x v="2"/>
    <x v="0"/>
    <x v="469"/>
    <x v="812"/>
    <n v="566500"/>
    <x v="1"/>
    <x v="2"/>
    <x v="1"/>
    <x v="0"/>
    <x v="2"/>
    <x v="2"/>
    <x v="2"/>
    <x v="3"/>
    <x v="0"/>
    <x v="0"/>
  </r>
  <r>
    <x v="1"/>
    <x v="2"/>
    <x v="2"/>
    <x v="0"/>
    <x v="213"/>
    <x v="319"/>
    <n v="0"/>
    <x v="1"/>
    <x v="2"/>
    <x v="1"/>
    <x v="0"/>
    <x v="2"/>
    <x v="2"/>
    <x v="2"/>
    <x v="0"/>
    <x v="1"/>
    <x v="2"/>
  </r>
  <r>
    <x v="1"/>
    <x v="2"/>
    <x v="2"/>
    <x v="0"/>
    <x v="493"/>
    <x v="1363"/>
    <n v="0"/>
    <x v="1"/>
    <x v="2"/>
    <x v="1"/>
    <x v="0"/>
    <x v="2"/>
    <x v="2"/>
    <x v="2"/>
    <x v="1"/>
    <x v="1"/>
    <x v="4"/>
  </r>
  <r>
    <x v="1"/>
    <x v="2"/>
    <x v="2"/>
    <x v="0"/>
    <x v="88"/>
    <x v="412"/>
    <n v="0"/>
    <x v="1"/>
    <x v="2"/>
    <x v="1"/>
    <x v="0"/>
    <x v="2"/>
    <x v="2"/>
    <x v="2"/>
    <x v="0"/>
    <x v="0"/>
    <x v="6"/>
  </r>
  <r>
    <x v="1"/>
    <x v="2"/>
    <x v="2"/>
    <x v="0"/>
    <x v="63"/>
    <x v="126"/>
    <n v="0"/>
    <x v="1"/>
    <x v="2"/>
    <x v="1"/>
    <x v="0"/>
    <x v="2"/>
    <x v="2"/>
    <x v="2"/>
    <x v="2"/>
    <x v="0"/>
    <x v="0"/>
  </r>
  <r>
    <x v="1"/>
    <x v="2"/>
    <x v="2"/>
    <x v="0"/>
    <x v="621"/>
    <x v="1250"/>
    <n v="0"/>
    <x v="1"/>
    <x v="2"/>
    <x v="1"/>
    <x v="0"/>
    <x v="2"/>
    <x v="2"/>
    <x v="2"/>
    <x v="3"/>
    <x v="1"/>
    <x v="2"/>
  </r>
  <r>
    <x v="1"/>
    <x v="2"/>
    <x v="2"/>
    <x v="0"/>
    <x v="11"/>
    <x v="816"/>
    <n v="0"/>
    <x v="1"/>
    <x v="2"/>
    <x v="1"/>
    <x v="0"/>
    <x v="2"/>
    <x v="2"/>
    <x v="2"/>
    <x v="1"/>
    <x v="0"/>
    <x v="2"/>
  </r>
  <r>
    <x v="1"/>
    <x v="2"/>
    <x v="2"/>
    <x v="0"/>
    <x v="11"/>
    <x v="647"/>
    <n v="728376.05"/>
    <x v="1"/>
    <x v="2"/>
    <x v="1"/>
    <x v="0"/>
    <x v="2"/>
    <x v="2"/>
    <x v="2"/>
    <x v="3"/>
    <x v="0"/>
    <x v="5"/>
  </r>
  <r>
    <x v="1"/>
    <x v="2"/>
    <x v="2"/>
    <x v="0"/>
    <x v="23"/>
    <x v="23"/>
    <n v="-8074.43"/>
    <x v="1"/>
    <x v="2"/>
    <x v="1"/>
    <x v="0"/>
    <x v="2"/>
    <x v="2"/>
    <x v="2"/>
    <x v="3"/>
    <x v="1"/>
    <x v="3"/>
  </r>
  <r>
    <x v="1"/>
    <x v="2"/>
    <x v="2"/>
    <x v="0"/>
    <x v="497"/>
    <x v="892"/>
    <n v="69031.87"/>
    <x v="1"/>
    <x v="2"/>
    <x v="1"/>
    <x v="0"/>
    <x v="2"/>
    <x v="2"/>
    <x v="2"/>
    <x v="3"/>
    <x v="1"/>
    <x v="7"/>
  </r>
  <r>
    <x v="1"/>
    <x v="2"/>
    <x v="2"/>
    <x v="0"/>
    <x v="247"/>
    <x v="769"/>
    <n v="0"/>
    <x v="1"/>
    <x v="2"/>
    <x v="1"/>
    <x v="0"/>
    <x v="2"/>
    <x v="2"/>
    <x v="2"/>
    <x v="3"/>
    <x v="0"/>
    <x v="2"/>
  </r>
  <r>
    <x v="1"/>
    <x v="2"/>
    <x v="2"/>
    <x v="0"/>
    <x v="595"/>
    <x v="1140"/>
    <n v="0"/>
    <x v="1"/>
    <x v="2"/>
    <x v="1"/>
    <x v="0"/>
    <x v="2"/>
    <x v="2"/>
    <x v="2"/>
    <x v="3"/>
    <x v="1"/>
    <x v="2"/>
  </r>
  <r>
    <x v="1"/>
    <x v="2"/>
    <x v="2"/>
    <x v="0"/>
    <x v="379"/>
    <x v="1351"/>
    <n v="0"/>
    <x v="1"/>
    <x v="2"/>
    <x v="1"/>
    <x v="0"/>
    <x v="2"/>
    <x v="2"/>
    <x v="2"/>
    <x v="3"/>
    <x v="0"/>
    <x v="0"/>
  </r>
  <r>
    <x v="1"/>
    <x v="2"/>
    <x v="2"/>
    <x v="0"/>
    <x v="459"/>
    <x v="786"/>
    <n v="-34093.620000000003"/>
    <x v="1"/>
    <x v="2"/>
    <x v="1"/>
    <x v="0"/>
    <x v="2"/>
    <x v="2"/>
    <x v="2"/>
    <x v="3"/>
    <x v="0"/>
    <x v="1"/>
  </r>
  <r>
    <x v="1"/>
    <x v="2"/>
    <x v="2"/>
    <x v="0"/>
    <x v="18"/>
    <x v="573"/>
    <n v="0"/>
    <x v="1"/>
    <x v="2"/>
    <x v="1"/>
    <x v="0"/>
    <x v="2"/>
    <x v="2"/>
    <x v="2"/>
    <x v="3"/>
    <x v="0"/>
    <x v="3"/>
  </r>
  <r>
    <x v="1"/>
    <x v="2"/>
    <x v="2"/>
    <x v="0"/>
    <x v="511"/>
    <x v="931"/>
    <n v="0"/>
    <x v="1"/>
    <x v="2"/>
    <x v="1"/>
    <x v="0"/>
    <x v="2"/>
    <x v="2"/>
    <x v="2"/>
    <x v="3"/>
    <x v="1"/>
    <x v="3"/>
  </r>
  <r>
    <x v="1"/>
    <x v="2"/>
    <x v="2"/>
    <x v="0"/>
    <x v="41"/>
    <x v="539"/>
    <n v="0"/>
    <x v="1"/>
    <x v="2"/>
    <x v="1"/>
    <x v="0"/>
    <x v="2"/>
    <x v="2"/>
    <x v="2"/>
    <x v="3"/>
    <x v="0"/>
    <x v="7"/>
  </r>
  <r>
    <x v="1"/>
    <x v="2"/>
    <x v="2"/>
    <x v="0"/>
    <x v="1"/>
    <x v="247"/>
    <n v="0"/>
    <x v="1"/>
    <x v="2"/>
    <x v="1"/>
    <x v="0"/>
    <x v="2"/>
    <x v="2"/>
    <x v="2"/>
    <x v="3"/>
    <x v="0"/>
    <x v="2"/>
  </r>
  <r>
    <x v="1"/>
    <x v="2"/>
    <x v="2"/>
    <x v="0"/>
    <x v="13"/>
    <x v="705"/>
    <n v="0"/>
    <x v="1"/>
    <x v="2"/>
    <x v="1"/>
    <x v="0"/>
    <x v="2"/>
    <x v="2"/>
    <x v="2"/>
    <x v="3"/>
    <x v="0"/>
    <x v="3"/>
  </r>
  <r>
    <x v="1"/>
    <x v="2"/>
    <x v="2"/>
    <x v="0"/>
    <x v="1"/>
    <x v="1218"/>
    <n v="0"/>
    <x v="1"/>
    <x v="2"/>
    <x v="1"/>
    <x v="0"/>
    <x v="2"/>
    <x v="2"/>
    <x v="2"/>
    <x v="3"/>
    <x v="0"/>
    <x v="4"/>
  </r>
  <r>
    <x v="1"/>
    <x v="2"/>
    <x v="2"/>
    <x v="0"/>
    <x v="13"/>
    <x v="1062"/>
    <n v="26518.34"/>
    <x v="1"/>
    <x v="2"/>
    <x v="1"/>
    <x v="0"/>
    <x v="2"/>
    <x v="2"/>
    <x v="2"/>
    <x v="3"/>
    <x v="0"/>
    <x v="2"/>
  </r>
  <r>
    <x v="1"/>
    <x v="2"/>
    <x v="2"/>
    <x v="0"/>
    <x v="11"/>
    <x v="1224"/>
    <n v="32948.79"/>
    <x v="1"/>
    <x v="2"/>
    <x v="1"/>
    <x v="0"/>
    <x v="2"/>
    <x v="2"/>
    <x v="2"/>
    <x v="3"/>
    <x v="0"/>
    <x v="3"/>
  </r>
  <r>
    <x v="1"/>
    <x v="2"/>
    <x v="2"/>
    <x v="0"/>
    <x v="503"/>
    <x v="909"/>
    <n v="649888.93999999994"/>
    <x v="1"/>
    <x v="2"/>
    <x v="1"/>
    <x v="0"/>
    <x v="2"/>
    <x v="2"/>
    <x v="2"/>
    <x v="1"/>
    <x v="1"/>
    <x v="6"/>
  </r>
  <r>
    <x v="1"/>
    <x v="2"/>
    <x v="2"/>
    <x v="0"/>
    <x v="53"/>
    <x v="435"/>
    <n v="0"/>
    <x v="1"/>
    <x v="2"/>
    <x v="1"/>
    <x v="0"/>
    <x v="2"/>
    <x v="2"/>
    <x v="2"/>
    <x v="2"/>
    <x v="0"/>
    <x v="5"/>
  </r>
  <r>
    <x v="1"/>
    <x v="2"/>
    <x v="2"/>
    <x v="0"/>
    <x v="53"/>
    <x v="435"/>
    <n v="0"/>
    <x v="1"/>
    <x v="2"/>
    <x v="1"/>
    <x v="0"/>
    <x v="2"/>
    <x v="2"/>
    <x v="2"/>
    <x v="2"/>
    <x v="0"/>
    <x v="0"/>
  </r>
  <r>
    <x v="1"/>
    <x v="2"/>
    <x v="2"/>
    <x v="0"/>
    <x v="238"/>
    <x v="367"/>
    <n v="804714.58"/>
    <x v="1"/>
    <x v="2"/>
    <x v="1"/>
    <x v="0"/>
    <x v="2"/>
    <x v="2"/>
    <x v="2"/>
    <x v="0"/>
    <x v="0"/>
    <x v="1"/>
  </r>
  <r>
    <x v="1"/>
    <x v="2"/>
    <x v="2"/>
    <x v="0"/>
    <x v="378"/>
    <x v="626"/>
    <n v="3175.03"/>
    <x v="1"/>
    <x v="2"/>
    <x v="1"/>
    <x v="0"/>
    <x v="2"/>
    <x v="2"/>
    <x v="2"/>
    <x v="2"/>
    <x v="0"/>
    <x v="2"/>
  </r>
  <r>
    <x v="1"/>
    <x v="2"/>
    <x v="2"/>
    <x v="0"/>
    <x v="44"/>
    <x v="559"/>
    <n v="0"/>
    <x v="1"/>
    <x v="2"/>
    <x v="1"/>
    <x v="0"/>
    <x v="2"/>
    <x v="2"/>
    <x v="2"/>
    <x v="4"/>
    <x v="0"/>
    <x v="3"/>
  </r>
  <r>
    <x v="1"/>
    <x v="2"/>
    <x v="2"/>
    <x v="0"/>
    <x v="61"/>
    <x v="71"/>
    <n v="0"/>
    <x v="1"/>
    <x v="2"/>
    <x v="1"/>
    <x v="0"/>
    <x v="2"/>
    <x v="2"/>
    <x v="2"/>
    <x v="0"/>
    <x v="0"/>
    <x v="3"/>
  </r>
  <r>
    <x v="1"/>
    <x v="2"/>
    <x v="2"/>
    <x v="0"/>
    <x v="5"/>
    <x v="704"/>
    <n v="0"/>
    <x v="1"/>
    <x v="2"/>
    <x v="1"/>
    <x v="0"/>
    <x v="2"/>
    <x v="2"/>
    <x v="2"/>
    <x v="4"/>
    <x v="1"/>
    <x v="4"/>
  </r>
  <r>
    <x v="1"/>
    <x v="2"/>
    <x v="2"/>
    <x v="0"/>
    <x v="214"/>
    <x v="320"/>
    <n v="0"/>
    <x v="1"/>
    <x v="2"/>
    <x v="1"/>
    <x v="0"/>
    <x v="2"/>
    <x v="2"/>
    <x v="2"/>
    <x v="3"/>
    <x v="0"/>
    <x v="7"/>
  </r>
  <r>
    <x v="1"/>
    <x v="2"/>
    <x v="2"/>
    <x v="0"/>
    <x v="13"/>
    <x v="1174"/>
    <n v="0"/>
    <x v="1"/>
    <x v="2"/>
    <x v="1"/>
    <x v="0"/>
    <x v="2"/>
    <x v="2"/>
    <x v="2"/>
    <x v="3"/>
    <x v="0"/>
    <x v="6"/>
  </r>
  <r>
    <x v="1"/>
    <x v="2"/>
    <x v="2"/>
    <x v="0"/>
    <x v="13"/>
    <x v="531"/>
    <n v="0"/>
    <x v="1"/>
    <x v="2"/>
    <x v="1"/>
    <x v="0"/>
    <x v="2"/>
    <x v="2"/>
    <x v="2"/>
    <x v="3"/>
    <x v="0"/>
    <x v="4"/>
  </r>
  <r>
    <x v="1"/>
    <x v="2"/>
    <x v="2"/>
    <x v="0"/>
    <x v="531"/>
    <x v="991"/>
    <n v="14095.78"/>
    <x v="1"/>
    <x v="2"/>
    <x v="1"/>
    <x v="0"/>
    <x v="2"/>
    <x v="2"/>
    <x v="2"/>
    <x v="3"/>
    <x v="1"/>
    <x v="3"/>
  </r>
  <r>
    <x v="1"/>
    <x v="2"/>
    <x v="2"/>
    <x v="0"/>
    <x v="11"/>
    <x v="147"/>
    <n v="0"/>
    <x v="1"/>
    <x v="2"/>
    <x v="1"/>
    <x v="0"/>
    <x v="2"/>
    <x v="2"/>
    <x v="2"/>
    <x v="3"/>
    <x v="0"/>
    <x v="3"/>
  </r>
  <r>
    <x v="1"/>
    <x v="2"/>
    <x v="2"/>
    <x v="0"/>
    <x v="41"/>
    <x v="639"/>
    <n v="0"/>
    <x v="1"/>
    <x v="2"/>
    <x v="1"/>
    <x v="0"/>
    <x v="2"/>
    <x v="2"/>
    <x v="2"/>
    <x v="3"/>
    <x v="0"/>
    <x v="3"/>
  </r>
  <r>
    <x v="1"/>
    <x v="2"/>
    <x v="2"/>
    <x v="0"/>
    <x v="550"/>
    <x v="1011"/>
    <n v="-7674.43"/>
    <x v="1"/>
    <x v="2"/>
    <x v="1"/>
    <x v="0"/>
    <x v="2"/>
    <x v="2"/>
    <x v="2"/>
    <x v="3"/>
    <x v="0"/>
    <x v="2"/>
  </r>
  <r>
    <x v="1"/>
    <x v="2"/>
    <x v="2"/>
    <x v="0"/>
    <x v="154"/>
    <x v="819"/>
    <n v="142016.79"/>
    <x v="1"/>
    <x v="2"/>
    <x v="1"/>
    <x v="0"/>
    <x v="2"/>
    <x v="2"/>
    <x v="2"/>
    <x v="3"/>
    <x v="0"/>
    <x v="7"/>
  </r>
  <r>
    <x v="1"/>
    <x v="2"/>
    <x v="2"/>
    <x v="0"/>
    <x v="13"/>
    <x v="1153"/>
    <n v="0"/>
    <x v="1"/>
    <x v="2"/>
    <x v="1"/>
    <x v="0"/>
    <x v="2"/>
    <x v="2"/>
    <x v="2"/>
    <x v="3"/>
    <x v="0"/>
    <x v="4"/>
  </r>
  <r>
    <x v="1"/>
    <x v="2"/>
    <x v="2"/>
    <x v="0"/>
    <x v="18"/>
    <x v="502"/>
    <n v="0"/>
    <x v="1"/>
    <x v="2"/>
    <x v="1"/>
    <x v="0"/>
    <x v="2"/>
    <x v="2"/>
    <x v="2"/>
    <x v="3"/>
    <x v="0"/>
    <x v="4"/>
  </r>
  <r>
    <x v="1"/>
    <x v="2"/>
    <x v="2"/>
    <x v="0"/>
    <x v="341"/>
    <x v="552"/>
    <n v="0"/>
    <x v="1"/>
    <x v="2"/>
    <x v="1"/>
    <x v="0"/>
    <x v="2"/>
    <x v="2"/>
    <x v="2"/>
    <x v="5"/>
    <x v="1"/>
    <x v="1"/>
  </r>
  <r>
    <x v="1"/>
    <x v="2"/>
    <x v="2"/>
    <x v="0"/>
    <x v="13"/>
    <x v="904"/>
    <n v="44322.19"/>
    <x v="1"/>
    <x v="2"/>
    <x v="1"/>
    <x v="0"/>
    <x v="2"/>
    <x v="2"/>
    <x v="2"/>
    <x v="3"/>
    <x v="0"/>
    <x v="1"/>
  </r>
  <r>
    <x v="1"/>
    <x v="2"/>
    <x v="2"/>
    <x v="0"/>
    <x v="305"/>
    <x v="494"/>
    <n v="625.67999999999995"/>
    <x v="1"/>
    <x v="2"/>
    <x v="1"/>
    <x v="0"/>
    <x v="2"/>
    <x v="2"/>
    <x v="2"/>
    <x v="3"/>
    <x v="0"/>
    <x v="3"/>
  </r>
  <r>
    <x v="1"/>
    <x v="2"/>
    <x v="2"/>
    <x v="0"/>
    <x v="30"/>
    <x v="1330"/>
    <n v="10048.69"/>
    <x v="1"/>
    <x v="2"/>
    <x v="1"/>
    <x v="0"/>
    <x v="2"/>
    <x v="2"/>
    <x v="2"/>
    <x v="3"/>
    <x v="0"/>
    <x v="5"/>
  </r>
  <r>
    <x v="1"/>
    <x v="2"/>
    <x v="2"/>
    <x v="0"/>
    <x v="119"/>
    <x v="407"/>
    <n v="0"/>
    <x v="1"/>
    <x v="2"/>
    <x v="1"/>
    <x v="0"/>
    <x v="2"/>
    <x v="2"/>
    <x v="2"/>
    <x v="0"/>
    <x v="0"/>
    <x v="2"/>
  </r>
  <r>
    <x v="1"/>
    <x v="2"/>
    <x v="2"/>
    <x v="0"/>
    <x v="43"/>
    <x v="426"/>
    <n v="0"/>
    <x v="1"/>
    <x v="2"/>
    <x v="1"/>
    <x v="0"/>
    <x v="2"/>
    <x v="2"/>
    <x v="2"/>
    <x v="0"/>
    <x v="0"/>
    <x v="0"/>
  </r>
  <r>
    <x v="1"/>
    <x v="2"/>
    <x v="2"/>
    <x v="0"/>
    <x v="21"/>
    <x v="1087"/>
    <n v="0"/>
    <x v="1"/>
    <x v="2"/>
    <x v="1"/>
    <x v="0"/>
    <x v="2"/>
    <x v="2"/>
    <x v="2"/>
    <x v="0"/>
    <x v="0"/>
    <x v="1"/>
  </r>
  <r>
    <x v="1"/>
    <x v="2"/>
    <x v="2"/>
    <x v="0"/>
    <x v="228"/>
    <x v="343"/>
    <n v="191317.97"/>
    <x v="1"/>
    <x v="2"/>
    <x v="1"/>
    <x v="0"/>
    <x v="2"/>
    <x v="2"/>
    <x v="2"/>
    <x v="0"/>
    <x v="0"/>
    <x v="2"/>
  </r>
  <r>
    <x v="1"/>
    <x v="2"/>
    <x v="2"/>
    <x v="0"/>
    <x v="479"/>
    <x v="845"/>
    <n v="0"/>
    <x v="1"/>
    <x v="2"/>
    <x v="1"/>
    <x v="0"/>
    <x v="2"/>
    <x v="2"/>
    <x v="2"/>
    <x v="3"/>
    <x v="0"/>
    <x v="3"/>
  </r>
  <r>
    <x v="1"/>
    <x v="2"/>
    <x v="2"/>
    <x v="0"/>
    <x v="88"/>
    <x v="329"/>
    <n v="0"/>
    <x v="1"/>
    <x v="2"/>
    <x v="1"/>
    <x v="0"/>
    <x v="2"/>
    <x v="2"/>
    <x v="2"/>
    <x v="0"/>
    <x v="0"/>
    <x v="6"/>
  </r>
  <r>
    <x v="1"/>
    <x v="2"/>
    <x v="2"/>
    <x v="0"/>
    <x v="11"/>
    <x v="816"/>
    <n v="0"/>
    <x v="1"/>
    <x v="2"/>
    <x v="1"/>
    <x v="0"/>
    <x v="2"/>
    <x v="2"/>
    <x v="2"/>
    <x v="1"/>
    <x v="0"/>
    <x v="5"/>
  </r>
  <r>
    <x v="1"/>
    <x v="2"/>
    <x v="2"/>
    <x v="0"/>
    <x v="429"/>
    <x v="804"/>
    <n v="0"/>
    <x v="1"/>
    <x v="2"/>
    <x v="1"/>
    <x v="0"/>
    <x v="2"/>
    <x v="2"/>
    <x v="2"/>
    <x v="1"/>
    <x v="1"/>
    <x v="7"/>
  </r>
  <r>
    <x v="1"/>
    <x v="2"/>
    <x v="2"/>
    <x v="0"/>
    <x v="333"/>
    <x v="698"/>
    <n v="0"/>
    <x v="1"/>
    <x v="2"/>
    <x v="1"/>
    <x v="0"/>
    <x v="2"/>
    <x v="2"/>
    <x v="2"/>
    <x v="2"/>
    <x v="1"/>
    <x v="5"/>
  </r>
  <r>
    <x v="1"/>
    <x v="2"/>
    <x v="2"/>
    <x v="0"/>
    <x v="578"/>
    <x v="1091"/>
    <n v="0"/>
    <x v="1"/>
    <x v="2"/>
    <x v="1"/>
    <x v="0"/>
    <x v="2"/>
    <x v="2"/>
    <x v="2"/>
    <x v="4"/>
    <x v="0"/>
    <x v="1"/>
  </r>
  <r>
    <x v="1"/>
    <x v="2"/>
    <x v="2"/>
    <x v="0"/>
    <x v="272"/>
    <x v="443"/>
    <n v="0"/>
    <x v="1"/>
    <x v="2"/>
    <x v="1"/>
    <x v="0"/>
    <x v="2"/>
    <x v="2"/>
    <x v="2"/>
    <x v="0"/>
    <x v="0"/>
    <x v="4"/>
  </r>
  <r>
    <x v="1"/>
    <x v="2"/>
    <x v="2"/>
    <x v="0"/>
    <x v="179"/>
    <x v="1282"/>
    <n v="0"/>
    <x v="1"/>
    <x v="2"/>
    <x v="1"/>
    <x v="0"/>
    <x v="2"/>
    <x v="2"/>
    <x v="2"/>
    <x v="3"/>
    <x v="0"/>
    <x v="1"/>
  </r>
  <r>
    <x v="1"/>
    <x v="2"/>
    <x v="2"/>
    <x v="0"/>
    <x v="95"/>
    <x v="114"/>
    <n v="0"/>
    <x v="1"/>
    <x v="2"/>
    <x v="1"/>
    <x v="0"/>
    <x v="2"/>
    <x v="2"/>
    <x v="2"/>
    <x v="0"/>
    <x v="0"/>
    <x v="2"/>
  </r>
  <r>
    <x v="1"/>
    <x v="2"/>
    <x v="2"/>
    <x v="0"/>
    <x v="439"/>
    <x v="746"/>
    <n v="150815.95000000001"/>
    <x v="1"/>
    <x v="2"/>
    <x v="1"/>
    <x v="0"/>
    <x v="2"/>
    <x v="2"/>
    <x v="2"/>
    <x v="3"/>
    <x v="1"/>
    <x v="1"/>
  </r>
  <r>
    <x v="1"/>
    <x v="2"/>
    <x v="2"/>
    <x v="0"/>
    <x v="219"/>
    <x v="1139"/>
    <n v="0"/>
    <x v="1"/>
    <x v="2"/>
    <x v="1"/>
    <x v="0"/>
    <x v="2"/>
    <x v="2"/>
    <x v="2"/>
    <x v="3"/>
    <x v="0"/>
    <x v="0"/>
  </r>
  <r>
    <x v="1"/>
    <x v="2"/>
    <x v="2"/>
    <x v="0"/>
    <x v="55"/>
    <x v="62"/>
    <n v="0"/>
    <x v="1"/>
    <x v="2"/>
    <x v="1"/>
    <x v="0"/>
    <x v="2"/>
    <x v="2"/>
    <x v="2"/>
    <x v="0"/>
    <x v="0"/>
    <x v="0"/>
  </r>
  <r>
    <x v="1"/>
    <x v="2"/>
    <x v="2"/>
    <x v="0"/>
    <x v="1"/>
    <x v="1135"/>
    <n v="0"/>
    <x v="1"/>
    <x v="2"/>
    <x v="1"/>
    <x v="0"/>
    <x v="2"/>
    <x v="2"/>
    <x v="2"/>
    <x v="3"/>
    <x v="0"/>
    <x v="4"/>
  </r>
  <r>
    <x v="1"/>
    <x v="2"/>
    <x v="2"/>
    <x v="0"/>
    <x v="41"/>
    <x v="309"/>
    <n v="0"/>
    <x v="1"/>
    <x v="2"/>
    <x v="1"/>
    <x v="0"/>
    <x v="2"/>
    <x v="2"/>
    <x v="2"/>
    <x v="1"/>
    <x v="0"/>
    <x v="5"/>
  </r>
  <r>
    <x v="1"/>
    <x v="2"/>
    <x v="2"/>
    <x v="0"/>
    <x v="419"/>
    <x v="697"/>
    <n v="0"/>
    <x v="1"/>
    <x v="2"/>
    <x v="1"/>
    <x v="0"/>
    <x v="2"/>
    <x v="2"/>
    <x v="2"/>
    <x v="3"/>
    <x v="0"/>
    <x v="7"/>
  </r>
  <r>
    <x v="1"/>
    <x v="2"/>
    <x v="2"/>
    <x v="0"/>
    <x v="184"/>
    <x v="272"/>
    <n v="0"/>
    <x v="1"/>
    <x v="2"/>
    <x v="1"/>
    <x v="0"/>
    <x v="2"/>
    <x v="2"/>
    <x v="2"/>
    <x v="0"/>
    <x v="0"/>
    <x v="2"/>
  </r>
  <r>
    <x v="1"/>
    <x v="2"/>
    <x v="2"/>
    <x v="0"/>
    <x v="16"/>
    <x v="380"/>
    <n v="0"/>
    <x v="1"/>
    <x v="2"/>
    <x v="1"/>
    <x v="0"/>
    <x v="2"/>
    <x v="2"/>
    <x v="2"/>
    <x v="0"/>
    <x v="0"/>
    <x v="0"/>
  </r>
  <r>
    <x v="1"/>
    <x v="2"/>
    <x v="2"/>
    <x v="0"/>
    <x v="32"/>
    <x v="1353"/>
    <n v="120393.2"/>
    <x v="1"/>
    <x v="2"/>
    <x v="1"/>
    <x v="0"/>
    <x v="2"/>
    <x v="2"/>
    <x v="2"/>
    <x v="3"/>
    <x v="0"/>
    <x v="5"/>
  </r>
  <r>
    <x v="1"/>
    <x v="2"/>
    <x v="2"/>
    <x v="0"/>
    <x v="111"/>
    <x v="924"/>
    <n v="0"/>
    <x v="1"/>
    <x v="2"/>
    <x v="1"/>
    <x v="0"/>
    <x v="2"/>
    <x v="2"/>
    <x v="2"/>
    <x v="3"/>
    <x v="0"/>
    <x v="1"/>
  </r>
  <r>
    <x v="1"/>
    <x v="2"/>
    <x v="2"/>
    <x v="0"/>
    <x v="18"/>
    <x v="1217"/>
    <n v="0"/>
    <x v="1"/>
    <x v="2"/>
    <x v="1"/>
    <x v="0"/>
    <x v="2"/>
    <x v="2"/>
    <x v="2"/>
    <x v="3"/>
    <x v="0"/>
    <x v="2"/>
  </r>
  <r>
    <x v="1"/>
    <x v="2"/>
    <x v="2"/>
    <x v="0"/>
    <x v="130"/>
    <x v="176"/>
    <n v="0"/>
    <x v="1"/>
    <x v="2"/>
    <x v="1"/>
    <x v="0"/>
    <x v="2"/>
    <x v="2"/>
    <x v="2"/>
    <x v="0"/>
    <x v="0"/>
    <x v="0"/>
  </r>
  <r>
    <x v="1"/>
    <x v="2"/>
    <x v="2"/>
    <x v="0"/>
    <x v="4"/>
    <x v="123"/>
    <n v="0"/>
    <x v="1"/>
    <x v="2"/>
    <x v="1"/>
    <x v="0"/>
    <x v="2"/>
    <x v="2"/>
    <x v="2"/>
    <x v="3"/>
    <x v="0"/>
    <x v="3"/>
  </r>
  <r>
    <x v="1"/>
    <x v="2"/>
    <x v="2"/>
    <x v="0"/>
    <x v="188"/>
    <x v="294"/>
    <n v="0"/>
    <x v="1"/>
    <x v="2"/>
    <x v="1"/>
    <x v="0"/>
    <x v="2"/>
    <x v="2"/>
    <x v="2"/>
    <x v="1"/>
    <x v="0"/>
    <x v="5"/>
  </r>
  <r>
    <x v="1"/>
    <x v="2"/>
    <x v="2"/>
    <x v="0"/>
    <x v="18"/>
    <x v="591"/>
    <n v="0"/>
    <x v="1"/>
    <x v="2"/>
    <x v="1"/>
    <x v="0"/>
    <x v="2"/>
    <x v="2"/>
    <x v="2"/>
    <x v="1"/>
    <x v="0"/>
    <x v="7"/>
  </r>
  <r>
    <x v="1"/>
    <x v="2"/>
    <x v="2"/>
    <x v="0"/>
    <x v="18"/>
    <x v="962"/>
    <n v="0"/>
    <x v="1"/>
    <x v="2"/>
    <x v="1"/>
    <x v="0"/>
    <x v="2"/>
    <x v="2"/>
    <x v="2"/>
    <x v="3"/>
    <x v="0"/>
    <x v="5"/>
  </r>
  <r>
    <x v="1"/>
    <x v="2"/>
    <x v="2"/>
    <x v="0"/>
    <x v="13"/>
    <x v="210"/>
    <n v="0"/>
    <x v="1"/>
    <x v="2"/>
    <x v="1"/>
    <x v="0"/>
    <x v="2"/>
    <x v="2"/>
    <x v="2"/>
    <x v="3"/>
    <x v="0"/>
    <x v="6"/>
  </r>
  <r>
    <x v="1"/>
    <x v="2"/>
    <x v="2"/>
    <x v="0"/>
    <x v="437"/>
    <x v="987"/>
    <n v="0"/>
    <x v="1"/>
    <x v="2"/>
    <x v="1"/>
    <x v="0"/>
    <x v="2"/>
    <x v="2"/>
    <x v="2"/>
    <x v="2"/>
    <x v="0"/>
    <x v="3"/>
  </r>
  <r>
    <x v="1"/>
    <x v="2"/>
    <x v="2"/>
    <x v="0"/>
    <x v="44"/>
    <x v="419"/>
    <n v="0"/>
    <x v="1"/>
    <x v="2"/>
    <x v="1"/>
    <x v="0"/>
    <x v="2"/>
    <x v="2"/>
    <x v="2"/>
    <x v="0"/>
    <x v="0"/>
    <x v="0"/>
  </r>
  <r>
    <x v="1"/>
    <x v="2"/>
    <x v="2"/>
    <x v="0"/>
    <x v="438"/>
    <x v="745"/>
    <n v="0"/>
    <x v="1"/>
    <x v="2"/>
    <x v="1"/>
    <x v="0"/>
    <x v="2"/>
    <x v="2"/>
    <x v="2"/>
    <x v="6"/>
    <x v="1"/>
    <x v="0"/>
  </r>
  <r>
    <x v="1"/>
    <x v="2"/>
    <x v="2"/>
    <x v="0"/>
    <x v="553"/>
    <x v="1026"/>
    <n v="49813.79"/>
    <x v="1"/>
    <x v="2"/>
    <x v="1"/>
    <x v="0"/>
    <x v="2"/>
    <x v="2"/>
    <x v="2"/>
    <x v="3"/>
    <x v="0"/>
    <x v="0"/>
  </r>
  <r>
    <x v="1"/>
    <x v="2"/>
    <x v="2"/>
    <x v="0"/>
    <x v="5"/>
    <x v="1156"/>
    <n v="0"/>
    <x v="1"/>
    <x v="2"/>
    <x v="1"/>
    <x v="0"/>
    <x v="2"/>
    <x v="2"/>
    <x v="2"/>
    <x v="3"/>
    <x v="0"/>
    <x v="1"/>
  </r>
  <r>
    <x v="1"/>
    <x v="2"/>
    <x v="2"/>
    <x v="0"/>
    <x v="152"/>
    <x v="213"/>
    <n v="0"/>
    <x v="1"/>
    <x v="2"/>
    <x v="1"/>
    <x v="0"/>
    <x v="2"/>
    <x v="2"/>
    <x v="2"/>
    <x v="0"/>
    <x v="1"/>
    <x v="4"/>
  </r>
  <r>
    <x v="1"/>
    <x v="2"/>
    <x v="2"/>
    <x v="0"/>
    <x v="201"/>
    <x v="297"/>
    <n v="333352.12"/>
    <x v="1"/>
    <x v="2"/>
    <x v="1"/>
    <x v="0"/>
    <x v="2"/>
    <x v="2"/>
    <x v="2"/>
    <x v="3"/>
    <x v="0"/>
    <x v="2"/>
  </r>
  <r>
    <x v="1"/>
    <x v="2"/>
    <x v="2"/>
    <x v="0"/>
    <x v="1"/>
    <x v="1261"/>
    <n v="0"/>
    <x v="1"/>
    <x v="2"/>
    <x v="1"/>
    <x v="0"/>
    <x v="2"/>
    <x v="2"/>
    <x v="2"/>
    <x v="3"/>
    <x v="0"/>
    <x v="4"/>
  </r>
  <r>
    <x v="1"/>
    <x v="2"/>
    <x v="2"/>
    <x v="0"/>
    <x v="164"/>
    <x v="243"/>
    <n v="0"/>
    <x v="1"/>
    <x v="2"/>
    <x v="1"/>
    <x v="0"/>
    <x v="2"/>
    <x v="2"/>
    <x v="2"/>
    <x v="3"/>
    <x v="0"/>
    <x v="1"/>
  </r>
  <r>
    <x v="1"/>
    <x v="2"/>
    <x v="2"/>
    <x v="0"/>
    <x v="66"/>
    <x v="80"/>
    <n v="0"/>
    <x v="1"/>
    <x v="2"/>
    <x v="1"/>
    <x v="0"/>
    <x v="2"/>
    <x v="2"/>
    <x v="2"/>
    <x v="0"/>
    <x v="0"/>
    <x v="0"/>
  </r>
  <r>
    <x v="1"/>
    <x v="2"/>
    <x v="2"/>
    <x v="0"/>
    <x v="466"/>
    <x v="806"/>
    <n v="0"/>
    <x v="1"/>
    <x v="2"/>
    <x v="1"/>
    <x v="0"/>
    <x v="2"/>
    <x v="2"/>
    <x v="2"/>
    <x v="1"/>
    <x v="0"/>
    <x v="6"/>
  </r>
  <r>
    <x v="1"/>
    <x v="2"/>
    <x v="2"/>
    <x v="0"/>
    <x v="595"/>
    <x v="1140"/>
    <n v="0"/>
    <x v="1"/>
    <x v="2"/>
    <x v="1"/>
    <x v="0"/>
    <x v="2"/>
    <x v="2"/>
    <x v="2"/>
    <x v="3"/>
    <x v="1"/>
    <x v="0"/>
  </r>
  <r>
    <x v="1"/>
    <x v="2"/>
    <x v="2"/>
    <x v="0"/>
    <x v="11"/>
    <x v="601"/>
    <n v="2250139.16"/>
    <x v="1"/>
    <x v="2"/>
    <x v="1"/>
    <x v="0"/>
    <x v="2"/>
    <x v="2"/>
    <x v="2"/>
    <x v="3"/>
    <x v="0"/>
    <x v="7"/>
  </r>
  <r>
    <x v="1"/>
    <x v="2"/>
    <x v="2"/>
    <x v="0"/>
    <x v="304"/>
    <x v="493"/>
    <n v="2666365.85"/>
    <x v="1"/>
    <x v="2"/>
    <x v="1"/>
    <x v="0"/>
    <x v="2"/>
    <x v="2"/>
    <x v="2"/>
    <x v="5"/>
    <x v="3"/>
    <x v="7"/>
  </r>
  <r>
    <x v="1"/>
    <x v="2"/>
    <x v="2"/>
    <x v="0"/>
    <x v="519"/>
    <x v="945"/>
    <n v="31996.31"/>
    <x v="1"/>
    <x v="2"/>
    <x v="1"/>
    <x v="0"/>
    <x v="2"/>
    <x v="2"/>
    <x v="2"/>
    <x v="3"/>
    <x v="0"/>
    <x v="2"/>
  </r>
  <r>
    <x v="1"/>
    <x v="2"/>
    <x v="2"/>
    <x v="0"/>
    <x v="41"/>
    <x v="351"/>
    <n v="0"/>
    <x v="1"/>
    <x v="2"/>
    <x v="1"/>
    <x v="0"/>
    <x v="2"/>
    <x v="2"/>
    <x v="2"/>
    <x v="3"/>
    <x v="0"/>
    <x v="2"/>
  </r>
  <r>
    <x v="1"/>
    <x v="2"/>
    <x v="2"/>
    <x v="0"/>
    <x v="486"/>
    <x v="932"/>
    <n v="0"/>
    <x v="1"/>
    <x v="2"/>
    <x v="1"/>
    <x v="0"/>
    <x v="2"/>
    <x v="2"/>
    <x v="2"/>
    <x v="2"/>
    <x v="1"/>
    <x v="4"/>
  </r>
  <r>
    <x v="1"/>
    <x v="2"/>
    <x v="2"/>
    <x v="0"/>
    <x v="447"/>
    <x v="759"/>
    <n v="0"/>
    <x v="1"/>
    <x v="2"/>
    <x v="1"/>
    <x v="0"/>
    <x v="2"/>
    <x v="2"/>
    <x v="2"/>
    <x v="0"/>
    <x v="1"/>
    <x v="3"/>
  </r>
  <r>
    <x v="1"/>
    <x v="2"/>
    <x v="2"/>
    <x v="0"/>
    <x v="13"/>
    <x v="1062"/>
    <n v="28806.14"/>
    <x v="1"/>
    <x v="2"/>
    <x v="1"/>
    <x v="0"/>
    <x v="2"/>
    <x v="2"/>
    <x v="2"/>
    <x v="3"/>
    <x v="0"/>
    <x v="7"/>
  </r>
  <r>
    <x v="1"/>
    <x v="2"/>
    <x v="2"/>
    <x v="0"/>
    <x v="41"/>
    <x v="393"/>
    <n v="0"/>
    <x v="1"/>
    <x v="2"/>
    <x v="1"/>
    <x v="0"/>
    <x v="2"/>
    <x v="2"/>
    <x v="2"/>
    <x v="3"/>
    <x v="0"/>
    <x v="1"/>
  </r>
  <r>
    <x v="1"/>
    <x v="2"/>
    <x v="2"/>
    <x v="0"/>
    <x v="441"/>
    <x v="748"/>
    <n v="0"/>
    <x v="1"/>
    <x v="2"/>
    <x v="1"/>
    <x v="0"/>
    <x v="2"/>
    <x v="2"/>
    <x v="2"/>
    <x v="1"/>
    <x v="0"/>
    <x v="7"/>
  </r>
  <r>
    <x v="1"/>
    <x v="2"/>
    <x v="2"/>
    <x v="0"/>
    <x v="139"/>
    <x v="381"/>
    <n v="0"/>
    <x v="1"/>
    <x v="2"/>
    <x v="1"/>
    <x v="0"/>
    <x v="2"/>
    <x v="2"/>
    <x v="2"/>
    <x v="0"/>
    <x v="0"/>
    <x v="7"/>
  </r>
  <r>
    <x v="1"/>
    <x v="2"/>
    <x v="2"/>
    <x v="0"/>
    <x v="54"/>
    <x v="61"/>
    <n v="442064.16"/>
    <x v="1"/>
    <x v="2"/>
    <x v="1"/>
    <x v="0"/>
    <x v="2"/>
    <x v="2"/>
    <x v="2"/>
    <x v="2"/>
    <x v="1"/>
    <x v="7"/>
  </r>
  <r>
    <x v="1"/>
    <x v="2"/>
    <x v="2"/>
    <x v="0"/>
    <x v="41"/>
    <x v="1203"/>
    <n v="0"/>
    <x v="1"/>
    <x v="2"/>
    <x v="1"/>
    <x v="0"/>
    <x v="2"/>
    <x v="2"/>
    <x v="2"/>
    <x v="3"/>
    <x v="0"/>
    <x v="1"/>
  </r>
  <r>
    <x v="1"/>
    <x v="2"/>
    <x v="2"/>
    <x v="0"/>
    <x v="517"/>
    <x v="943"/>
    <n v="0"/>
    <x v="1"/>
    <x v="2"/>
    <x v="1"/>
    <x v="0"/>
    <x v="2"/>
    <x v="2"/>
    <x v="2"/>
    <x v="3"/>
    <x v="1"/>
    <x v="0"/>
  </r>
  <r>
    <x v="1"/>
    <x v="2"/>
    <x v="2"/>
    <x v="0"/>
    <x v="287"/>
    <x v="473"/>
    <n v="0"/>
    <x v="1"/>
    <x v="2"/>
    <x v="1"/>
    <x v="0"/>
    <x v="2"/>
    <x v="2"/>
    <x v="2"/>
    <x v="4"/>
    <x v="1"/>
    <x v="1"/>
  </r>
  <r>
    <x v="1"/>
    <x v="2"/>
    <x v="2"/>
    <x v="0"/>
    <x v="1"/>
    <x v="1029"/>
    <n v="0"/>
    <x v="1"/>
    <x v="2"/>
    <x v="1"/>
    <x v="0"/>
    <x v="2"/>
    <x v="2"/>
    <x v="2"/>
    <x v="3"/>
    <x v="0"/>
    <x v="2"/>
  </r>
  <r>
    <x v="1"/>
    <x v="2"/>
    <x v="2"/>
    <x v="0"/>
    <x v="92"/>
    <x v="110"/>
    <n v="0"/>
    <x v="1"/>
    <x v="2"/>
    <x v="1"/>
    <x v="0"/>
    <x v="2"/>
    <x v="2"/>
    <x v="2"/>
    <x v="3"/>
    <x v="1"/>
    <x v="3"/>
  </r>
  <r>
    <x v="1"/>
    <x v="2"/>
    <x v="2"/>
    <x v="0"/>
    <x v="41"/>
    <x v="897"/>
    <n v="0"/>
    <x v="1"/>
    <x v="2"/>
    <x v="1"/>
    <x v="0"/>
    <x v="2"/>
    <x v="2"/>
    <x v="2"/>
    <x v="3"/>
    <x v="0"/>
    <x v="4"/>
  </r>
  <r>
    <x v="1"/>
    <x v="2"/>
    <x v="2"/>
    <x v="0"/>
    <x v="111"/>
    <x v="140"/>
    <n v="0"/>
    <x v="1"/>
    <x v="2"/>
    <x v="1"/>
    <x v="0"/>
    <x v="2"/>
    <x v="2"/>
    <x v="2"/>
    <x v="3"/>
    <x v="0"/>
    <x v="1"/>
  </r>
  <r>
    <x v="1"/>
    <x v="2"/>
    <x v="2"/>
    <x v="0"/>
    <x v="1"/>
    <x v="1137"/>
    <n v="0"/>
    <x v="1"/>
    <x v="2"/>
    <x v="1"/>
    <x v="0"/>
    <x v="2"/>
    <x v="2"/>
    <x v="2"/>
    <x v="3"/>
    <x v="0"/>
    <x v="2"/>
  </r>
  <r>
    <x v="1"/>
    <x v="2"/>
    <x v="2"/>
    <x v="0"/>
    <x v="261"/>
    <x v="520"/>
    <n v="0"/>
    <x v="1"/>
    <x v="2"/>
    <x v="1"/>
    <x v="0"/>
    <x v="2"/>
    <x v="2"/>
    <x v="2"/>
    <x v="3"/>
    <x v="0"/>
    <x v="3"/>
  </r>
  <r>
    <x v="1"/>
    <x v="2"/>
    <x v="2"/>
    <x v="0"/>
    <x v="261"/>
    <x v="520"/>
    <n v="0"/>
    <x v="1"/>
    <x v="2"/>
    <x v="1"/>
    <x v="0"/>
    <x v="2"/>
    <x v="2"/>
    <x v="2"/>
    <x v="3"/>
    <x v="0"/>
    <x v="5"/>
  </r>
  <r>
    <x v="1"/>
    <x v="2"/>
    <x v="2"/>
    <x v="0"/>
    <x v="501"/>
    <x v="902"/>
    <n v="14472460.359999999"/>
    <x v="1"/>
    <x v="2"/>
    <x v="1"/>
    <x v="0"/>
    <x v="2"/>
    <x v="2"/>
    <x v="2"/>
    <x v="3"/>
    <x v="1"/>
    <x v="3"/>
  </r>
  <r>
    <x v="1"/>
    <x v="2"/>
    <x v="2"/>
    <x v="0"/>
    <x v="261"/>
    <x v="520"/>
    <n v="0"/>
    <x v="1"/>
    <x v="2"/>
    <x v="1"/>
    <x v="0"/>
    <x v="2"/>
    <x v="2"/>
    <x v="2"/>
    <x v="3"/>
    <x v="0"/>
    <x v="2"/>
  </r>
  <r>
    <x v="1"/>
    <x v="2"/>
    <x v="2"/>
    <x v="0"/>
    <x v="266"/>
    <x v="655"/>
    <n v="0"/>
    <x v="1"/>
    <x v="2"/>
    <x v="1"/>
    <x v="0"/>
    <x v="2"/>
    <x v="2"/>
    <x v="2"/>
    <x v="0"/>
    <x v="0"/>
    <x v="6"/>
  </r>
  <r>
    <x v="1"/>
    <x v="2"/>
    <x v="2"/>
    <x v="0"/>
    <x v="346"/>
    <x v="802"/>
    <n v="0"/>
    <x v="1"/>
    <x v="2"/>
    <x v="1"/>
    <x v="0"/>
    <x v="2"/>
    <x v="2"/>
    <x v="2"/>
    <x v="3"/>
    <x v="0"/>
    <x v="7"/>
  </r>
  <r>
    <x v="1"/>
    <x v="2"/>
    <x v="2"/>
    <x v="0"/>
    <x v="396"/>
    <x v="656"/>
    <n v="31314.32"/>
    <x v="1"/>
    <x v="2"/>
    <x v="1"/>
    <x v="0"/>
    <x v="2"/>
    <x v="2"/>
    <x v="2"/>
    <x v="2"/>
    <x v="1"/>
    <x v="5"/>
  </r>
  <r>
    <x v="1"/>
    <x v="2"/>
    <x v="2"/>
    <x v="0"/>
    <x v="5"/>
    <x v="715"/>
    <n v="0"/>
    <x v="1"/>
    <x v="2"/>
    <x v="1"/>
    <x v="0"/>
    <x v="2"/>
    <x v="2"/>
    <x v="2"/>
    <x v="3"/>
    <x v="0"/>
    <x v="4"/>
  </r>
  <r>
    <x v="1"/>
    <x v="2"/>
    <x v="2"/>
    <x v="0"/>
    <x v="265"/>
    <x v="427"/>
    <n v="653908.31000000006"/>
    <x v="1"/>
    <x v="2"/>
    <x v="1"/>
    <x v="0"/>
    <x v="2"/>
    <x v="2"/>
    <x v="2"/>
    <x v="2"/>
    <x v="1"/>
    <x v="0"/>
  </r>
  <r>
    <x v="1"/>
    <x v="2"/>
    <x v="2"/>
    <x v="0"/>
    <x v="204"/>
    <x v="302"/>
    <n v="0"/>
    <x v="1"/>
    <x v="2"/>
    <x v="1"/>
    <x v="0"/>
    <x v="2"/>
    <x v="2"/>
    <x v="2"/>
    <x v="3"/>
    <x v="1"/>
    <x v="3"/>
  </r>
  <r>
    <x v="1"/>
    <x v="2"/>
    <x v="2"/>
    <x v="0"/>
    <x v="41"/>
    <x v="765"/>
    <n v="1219.28"/>
    <x v="1"/>
    <x v="2"/>
    <x v="1"/>
    <x v="0"/>
    <x v="2"/>
    <x v="2"/>
    <x v="2"/>
    <x v="3"/>
    <x v="0"/>
    <x v="4"/>
  </r>
  <r>
    <x v="1"/>
    <x v="2"/>
    <x v="2"/>
    <x v="0"/>
    <x v="92"/>
    <x v="110"/>
    <n v="0"/>
    <x v="1"/>
    <x v="2"/>
    <x v="1"/>
    <x v="0"/>
    <x v="2"/>
    <x v="2"/>
    <x v="2"/>
    <x v="3"/>
    <x v="1"/>
    <x v="5"/>
  </r>
  <r>
    <x v="1"/>
    <x v="2"/>
    <x v="2"/>
    <x v="0"/>
    <x v="11"/>
    <x v="958"/>
    <n v="0"/>
    <x v="1"/>
    <x v="2"/>
    <x v="1"/>
    <x v="0"/>
    <x v="2"/>
    <x v="2"/>
    <x v="2"/>
    <x v="3"/>
    <x v="0"/>
    <x v="7"/>
  </r>
  <r>
    <x v="1"/>
    <x v="2"/>
    <x v="2"/>
    <x v="0"/>
    <x v="8"/>
    <x v="8"/>
    <n v="0"/>
    <x v="1"/>
    <x v="2"/>
    <x v="1"/>
    <x v="0"/>
    <x v="2"/>
    <x v="2"/>
    <x v="2"/>
    <x v="0"/>
    <x v="1"/>
    <x v="4"/>
  </r>
  <r>
    <x v="1"/>
    <x v="2"/>
    <x v="2"/>
    <x v="0"/>
    <x v="18"/>
    <x v="1147"/>
    <n v="0"/>
    <x v="1"/>
    <x v="2"/>
    <x v="1"/>
    <x v="0"/>
    <x v="2"/>
    <x v="2"/>
    <x v="2"/>
    <x v="3"/>
    <x v="0"/>
    <x v="4"/>
  </r>
  <r>
    <x v="1"/>
    <x v="2"/>
    <x v="2"/>
    <x v="0"/>
    <x v="382"/>
    <x v="631"/>
    <n v="0"/>
    <x v="1"/>
    <x v="2"/>
    <x v="1"/>
    <x v="0"/>
    <x v="2"/>
    <x v="2"/>
    <x v="2"/>
    <x v="3"/>
    <x v="0"/>
    <x v="4"/>
  </r>
  <r>
    <x v="1"/>
    <x v="2"/>
    <x v="2"/>
    <x v="0"/>
    <x v="99"/>
    <x v="120"/>
    <n v="0"/>
    <x v="1"/>
    <x v="2"/>
    <x v="1"/>
    <x v="0"/>
    <x v="2"/>
    <x v="2"/>
    <x v="2"/>
    <x v="4"/>
    <x v="1"/>
    <x v="1"/>
  </r>
  <r>
    <x v="1"/>
    <x v="2"/>
    <x v="2"/>
    <x v="0"/>
    <x v="576"/>
    <x v="1089"/>
    <n v="0"/>
    <x v="1"/>
    <x v="2"/>
    <x v="1"/>
    <x v="0"/>
    <x v="2"/>
    <x v="2"/>
    <x v="2"/>
    <x v="3"/>
    <x v="0"/>
    <x v="4"/>
  </r>
  <r>
    <x v="1"/>
    <x v="2"/>
    <x v="2"/>
    <x v="0"/>
    <x v="571"/>
    <x v="1074"/>
    <n v="9636.84"/>
    <x v="1"/>
    <x v="2"/>
    <x v="1"/>
    <x v="0"/>
    <x v="2"/>
    <x v="2"/>
    <x v="2"/>
    <x v="2"/>
    <x v="0"/>
    <x v="6"/>
  </r>
  <r>
    <x v="1"/>
    <x v="2"/>
    <x v="2"/>
    <x v="0"/>
    <x v="41"/>
    <x v="1295"/>
    <n v="0"/>
    <x v="1"/>
    <x v="2"/>
    <x v="1"/>
    <x v="0"/>
    <x v="2"/>
    <x v="2"/>
    <x v="2"/>
    <x v="3"/>
    <x v="0"/>
    <x v="7"/>
  </r>
  <r>
    <x v="1"/>
    <x v="2"/>
    <x v="2"/>
    <x v="0"/>
    <x v="367"/>
    <x v="606"/>
    <n v="0"/>
    <x v="1"/>
    <x v="2"/>
    <x v="1"/>
    <x v="0"/>
    <x v="2"/>
    <x v="2"/>
    <x v="2"/>
    <x v="3"/>
    <x v="0"/>
    <x v="0"/>
  </r>
  <r>
    <x v="1"/>
    <x v="2"/>
    <x v="2"/>
    <x v="0"/>
    <x v="416"/>
    <x v="687"/>
    <n v="0"/>
    <x v="1"/>
    <x v="2"/>
    <x v="1"/>
    <x v="0"/>
    <x v="2"/>
    <x v="2"/>
    <x v="2"/>
    <x v="1"/>
    <x v="0"/>
    <x v="2"/>
  </r>
  <r>
    <x v="1"/>
    <x v="2"/>
    <x v="2"/>
    <x v="0"/>
    <x v="18"/>
    <x v="588"/>
    <n v="0"/>
    <x v="1"/>
    <x v="2"/>
    <x v="1"/>
    <x v="0"/>
    <x v="2"/>
    <x v="2"/>
    <x v="2"/>
    <x v="3"/>
    <x v="0"/>
    <x v="6"/>
  </r>
  <r>
    <x v="1"/>
    <x v="2"/>
    <x v="2"/>
    <x v="0"/>
    <x v="84"/>
    <x v="762"/>
    <n v="0"/>
    <x v="1"/>
    <x v="2"/>
    <x v="1"/>
    <x v="0"/>
    <x v="2"/>
    <x v="2"/>
    <x v="2"/>
    <x v="3"/>
    <x v="0"/>
    <x v="3"/>
  </r>
  <r>
    <x v="1"/>
    <x v="2"/>
    <x v="2"/>
    <x v="0"/>
    <x v="1"/>
    <x v="1185"/>
    <n v="0"/>
    <x v="1"/>
    <x v="2"/>
    <x v="1"/>
    <x v="0"/>
    <x v="2"/>
    <x v="2"/>
    <x v="2"/>
    <x v="3"/>
    <x v="0"/>
    <x v="1"/>
  </r>
  <r>
    <x v="1"/>
    <x v="2"/>
    <x v="2"/>
    <x v="0"/>
    <x v="390"/>
    <x v="644"/>
    <n v="0"/>
    <x v="1"/>
    <x v="2"/>
    <x v="1"/>
    <x v="0"/>
    <x v="2"/>
    <x v="2"/>
    <x v="2"/>
    <x v="3"/>
    <x v="1"/>
    <x v="2"/>
  </r>
  <r>
    <x v="1"/>
    <x v="2"/>
    <x v="2"/>
    <x v="0"/>
    <x v="11"/>
    <x v="718"/>
    <n v="0"/>
    <x v="1"/>
    <x v="2"/>
    <x v="1"/>
    <x v="0"/>
    <x v="2"/>
    <x v="2"/>
    <x v="2"/>
    <x v="3"/>
    <x v="0"/>
    <x v="2"/>
  </r>
  <r>
    <x v="1"/>
    <x v="2"/>
    <x v="2"/>
    <x v="0"/>
    <x v="13"/>
    <x v="1240"/>
    <n v="0"/>
    <x v="1"/>
    <x v="2"/>
    <x v="1"/>
    <x v="0"/>
    <x v="2"/>
    <x v="2"/>
    <x v="2"/>
    <x v="3"/>
    <x v="0"/>
    <x v="1"/>
  </r>
  <r>
    <x v="1"/>
    <x v="2"/>
    <x v="2"/>
    <x v="0"/>
    <x v="44"/>
    <x v="50"/>
    <n v="0"/>
    <x v="1"/>
    <x v="2"/>
    <x v="1"/>
    <x v="0"/>
    <x v="2"/>
    <x v="2"/>
    <x v="2"/>
    <x v="0"/>
    <x v="0"/>
    <x v="5"/>
  </r>
  <r>
    <x v="1"/>
    <x v="2"/>
    <x v="2"/>
    <x v="0"/>
    <x v="185"/>
    <x v="274"/>
    <n v="0"/>
    <x v="1"/>
    <x v="2"/>
    <x v="1"/>
    <x v="0"/>
    <x v="2"/>
    <x v="2"/>
    <x v="2"/>
    <x v="0"/>
    <x v="0"/>
    <x v="7"/>
  </r>
  <r>
    <x v="1"/>
    <x v="2"/>
    <x v="2"/>
    <x v="0"/>
    <x v="13"/>
    <x v="1251"/>
    <n v="0"/>
    <x v="1"/>
    <x v="2"/>
    <x v="1"/>
    <x v="0"/>
    <x v="2"/>
    <x v="2"/>
    <x v="2"/>
    <x v="3"/>
    <x v="0"/>
    <x v="4"/>
  </r>
  <r>
    <x v="1"/>
    <x v="2"/>
    <x v="2"/>
    <x v="0"/>
    <x v="11"/>
    <x v="521"/>
    <n v="0"/>
    <x v="1"/>
    <x v="2"/>
    <x v="1"/>
    <x v="0"/>
    <x v="2"/>
    <x v="2"/>
    <x v="2"/>
    <x v="1"/>
    <x v="0"/>
    <x v="2"/>
  </r>
  <r>
    <x v="1"/>
    <x v="2"/>
    <x v="2"/>
    <x v="0"/>
    <x v="545"/>
    <x v="1000"/>
    <n v="-191978.47"/>
    <x v="1"/>
    <x v="2"/>
    <x v="1"/>
    <x v="0"/>
    <x v="2"/>
    <x v="2"/>
    <x v="2"/>
    <x v="3"/>
    <x v="1"/>
    <x v="2"/>
  </r>
  <r>
    <x v="1"/>
    <x v="2"/>
    <x v="2"/>
    <x v="0"/>
    <x v="221"/>
    <x v="331"/>
    <n v="255000"/>
    <x v="1"/>
    <x v="2"/>
    <x v="1"/>
    <x v="0"/>
    <x v="2"/>
    <x v="2"/>
    <x v="2"/>
    <x v="3"/>
    <x v="0"/>
    <x v="7"/>
  </r>
  <r>
    <x v="1"/>
    <x v="2"/>
    <x v="2"/>
    <x v="0"/>
    <x v="18"/>
    <x v="725"/>
    <n v="0"/>
    <x v="1"/>
    <x v="2"/>
    <x v="1"/>
    <x v="0"/>
    <x v="2"/>
    <x v="2"/>
    <x v="2"/>
    <x v="1"/>
    <x v="0"/>
    <x v="0"/>
  </r>
  <r>
    <x v="1"/>
    <x v="2"/>
    <x v="2"/>
    <x v="0"/>
    <x v="358"/>
    <x v="590"/>
    <n v="0"/>
    <x v="1"/>
    <x v="2"/>
    <x v="1"/>
    <x v="0"/>
    <x v="2"/>
    <x v="2"/>
    <x v="2"/>
    <x v="2"/>
    <x v="2"/>
    <x v="6"/>
  </r>
  <r>
    <x v="1"/>
    <x v="2"/>
    <x v="2"/>
    <x v="0"/>
    <x v="586"/>
    <x v="1111"/>
    <n v="0"/>
    <x v="1"/>
    <x v="2"/>
    <x v="1"/>
    <x v="0"/>
    <x v="2"/>
    <x v="2"/>
    <x v="2"/>
    <x v="3"/>
    <x v="1"/>
    <x v="3"/>
  </r>
  <r>
    <x v="1"/>
    <x v="2"/>
    <x v="2"/>
    <x v="0"/>
    <x v="149"/>
    <x v="207"/>
    <n v="0"/>
    <x v="1"/>
    <x v="2"/>
    <x v="1"/>
    <x v="0"/>
    <x v="2"/>
    <x v="2"/>
    <x v="2"/>
    <x v="4"/>
    <x v="0"/>
    <x v="5"/>
  </r>
  <r>
    <x v="1"/>
    <x v="2"/>
    <x v="2"/>
    <x v="0"/>
    <x v="497"/>
    <x v="892"/>
    <n v="64506.58"/>
    <x v="1"/>
    <x v="2"/>
    <x v="1"/>
    <x v="0"/>
    <x v="2"/>
    <x v="2"/>
    <x v="2"/>
    <x v="3"/>
    <x v="1"/>
    <x v="0"/>
  </r>
  <r>
    <x v="1"/>
    <x v="2"/>
    <x v="2"/>
    <x v="0"/>
    <x v="13"/>
    <x v="437"/>
    <n v="0"/>
    <x v="1"/>
    <x v="2"/>
    <x v="1"/>
    <x v="0"/>
    <x v="2"/>
    <x v="2"/>
    <x v="2"/>
    <x v="3"/>
    <x v="0"/>
    <x v="6"/>
  </r>
  <r>
    <x v="1"/>
    <x v="2"/>
    <x v="2"/>
    <x v="0"/>
    <x v="13"/>
    <x v="437"/>
    <n v="0"/>
    <x v="1"/>
    <x v="2"/>
    <x v="1"/>
    <x v="0"/>
    <x v="2"/>
    <x v="2"/>
    <x v="2"/>
    <x v="3"/>
    <x v="0"/>
    <x v="5"/>
  </r>
  <r>
    <x v="1"/>
    <x v="2"/>
    <x v="2"/>
    <x v="0"/>
    <x v="13"/>
    <x v="13"/>
    <n v="0"/>
    <x v="1"/>
    <x v="2"/>
    <x v="1"/>
    <x v="0"/>
    <x v="2"/>
    <x v="2"/>
    <x v="2"/>
    <x v="3"/>
    <x v="0"/>
    <x v="1"/>
  </r>
  <r>
    <x v="1"/>
    <x v="2"/>
    <x v="2"/>
    <x v="0"/>
    <x v="117"/>
    <x v="1359"/>
    <n v="59083.65"/>
    <x v="1"/>
    <x v="2"/>
    <x v="1"/>
    <x v="0"/>
    <x v="2"/>
    <x v="2"/>
    <x v="2"/>
    <x v="3"/>
    <x v="0"/>
    <x v="4"/>
  </r>
  <r>
    <x v="1"/>
    <x v="2"/>
    <x v="2"/>
    <x v="0"/>
    <x v="204"/>
    <x v="302"/>
    <n v="0"/>
    <x v="1"/>
    <x v="2"/>
    <x v="1"/>
    <x v="0"/>
    <x v="2"/>
    <x v="2"/>
    <x v="2"/>
    <x v="3"/>
    <x v="1"/>
    <x v="7"/>
  </r>
  <r>
    <x v="1"/>
    <x v="2"/>
    <x v="2"/>
    <x v="0"/>
    <x v="41"/>
    <x v="1065"/>
    <n v="0"/>
    <x v="1"/>
    <x v="2"/>
    <x v="1"/>
    <x v="0"/>
    <x v="2"/>
    <x v="2"/>
    <x v="2"/>
    <x v="3"/>
    <x v="0"/>
    <x v="4"/>
  </r>
  <r>
    <x v="1"/>
    <x v="2"/>
    <x v="2"/>
    <x v="0"/>
    <x v="85"/>
    <x v="103"/>
    <n v="0"/>
    <x v="1"/>
    <x v="2"/>
    <x v="1"/>
    <x v="0"/>
    <x v="2"/>
    <x v="2"/>
    <x v="2"/>
    <x v="0"/>
    <x v="0"/>
    <x v="6"/>
  </r>
  <r>
    <x v="1"/>
    <x v="2"/>
    <x v="2"/>
    <x v="0"/>
    <x v="353"/>
    <x v="580"/>
    <n v="0"/>
    <x v="1"/>
    <x v="2"/>
    <x v="1"/>
    <x v="0"/>
    <x v="2"/>
    <x v="2"/>
    <x v="2"/>
    <x v="4"/>
    <x v="2"/>
    <x v="7"/>
  </r>
  <r>
    <x v="1"/>
    <x v="2"/>
    <x v="2"/>
    <x v="0"/>
    <x v="18"/>
    <x v="1104"/>
    <n v="0"/>
    <x v="1"/>
    <x v="2"/>
    <x v="1"/>
    <x v="0"/>
    <x v="2"/>
    <x v="2"/>
    <x v="2"/>
    <x v="3"/>
    <x v="0"/>
    <x v="3"/>
  </r>
  <r>
    <x v="1"/>
    <x v="2"/>
    <x v="2"/>
    <x v="0"/>
    <x v="373"/>
    <x v="617"/>
    <n v="-631218.13"/>
    <x v="1"/>
    <x v="2"/>
    <x v="1"/>
    <x v="0"/>
    <x v="2"/>
    <x v="2"/>
    <x v="2"/>
    <x v="3"/>
    <x v="0"/>
    <x v="5"/>
  </r>
  <r>
    <x v="1"/>
    <x v="2"/>
    <x v="2"/>
    <x v="0"/>
    <x v="1"/>
    <x v="247"/>
    <n v="0"/>
    <x v="1"/>
    <x v="2"/>
    <x v="1"/>
    <x v="0"/>
    <x v="2"/>
    <x v="2"/>
    <x v="2"/>
    <x v="3"/>
    <x v="0"/>
    <x v="3"/>
  </r>
  <r>
    <x v="1"/>
    <x v="2"/>
    <x v="2"/>
    <x v="0"/>
    <x v="32"/>
    <x v="342"/>
    <n v="112133.62"/>
    <x v="1"/>
    <x v="2"/>
    <x v="1"/>
    <x v="0"/>
    <x v="2"/>
    <x v="2"/>
    <x v="2"/>
    <x v="0"/>
    <x v="0"/>
    <x v="6"/>
  </r>
  <r>
    <x v="1"/>
    <x v="2"/>
    <x v="2"/>
    <x v="0"/>
    <x v="633"/>
    <x v="1291"/>
    <n v="0"/>
    <x v="1"/>
    <x v="2"/>
    <x v="1"/>
    <x v="0"/>
    <x v="2"/>
    <x v="2"/>
    <x v="2"/>
    <x v="3"/>
    <x v="1"/>
    <x v="7"/>
  </r>
  <r>
    <x v="1"/>
    <x v="2"/>
    <x v="2"/>
    <x v="0"/>
    <x v="11"/>
    <x v="647"/>
    <n v="726081.05"/>
    <x v="1"/>
    <x v="2"/>
    <x v="1"/>
    <x v="0"/>
    <x v="2"/>
    <x v="2"/>
    <x v="2"/>
    <x v="3"/>
    <x v="0"/>
    <x v="1"/>
  </r>
  <r>
    <x v="1"/>
    <x v="2"/>
    <x v="2"/>
    <x v="0"/>
    <x v="214"/>
    <x v="320"/>
    <n v="0"/>
    <x v="1"/>
    <x v="2"/>
    <x v="1"/>
    <x v="0"/>
    <x v="2"/>
    <x v="2"/>
    <x v="2"/>
    <x v="3"/>
    <x v="0"/>
    <x v="2"/>
  </r>
  <r>
    <x v="1"/>
    <x v="2"/>
    <x v="2"/>
    <x v="0"/>
    <x v="206"/>
    <x v="304"/>
    <n v="14829.49"/>
    <x v="1"/>
    <x v="2"/>
    <x v="1"/>
    <x v="0"/>
    <x v="2"/>
    <x v="2"/>
    <x v="2"/>
    <x v="2"/>
    <x v="1"/>
    <x v="6"/>
  </r>
  <r>
    <x v="1"/>
    <x v="2"/>
    <x v="2"/>
    <x v="0"/>
    <x v="582"/>
    <x v="1100"/>
    <n v="0"/>
    <x v="1"/>
    <x v="2"/>
    <x v="1"/>
    <x v="0"/>
    <x v="2"/>
    <x v="2"/>
    <x v="2"/>
    <x v="0"/>
    <x v="0"/>
    <x v="6"/>
  </r>
  <r>
    <x v="1"/>
    <x v="2"/>
    <x v="2"/>
    <x v="0"/>
    <x v="11"/>
    <x v="1232"/>
    <n v="0"/>
    <x v="1"/>
    <x v="2"/>
    <x v="1"/>
    <x v="0"/>
    <x v="2"/>
    <x v="2"/>
    <x v="2"/>
    <x v="3"/>
    <x v="0"/>
    <x v="2"/>
  </r>
  <r>
    <x v="1"/>
    <x v="2"/>
    <x v="2"/>
    <x v="0"/>
    <x v="153"/>
    <x v="741"/>
    <n v="101671.74"/>
    <x v="1"/>
    <x v="2"/>
    <x v="1"/>
    <x v="0"/>
    <x v="2"/>
    <x v="2"/>
    <x v="2"/>
    <x v="2"/>
    <x v="0"/>
    <x v="6"/>
  </r>
  <r>
    <x v="1"/>
    <x v="2"/>
    <x v="2"/>
    <x v="0"/>
    <x v="21"/>
    <x v="154"/>
    <n v="0"/>
    <x v="1"/>
    <x v="2"/>
    <x v="1"/>
    <x v="0"/>
    <x v="2"/>
    <x v="2"/>
    <x v="2"/>
    <x v="0"/>
    <x v="0"/>
    <x v="2"/>
  </r>
  <r>
    <x v="1"/>
    <x v="2"/>
    <x v="2"/>
    <x v="0"/>
    <x v="13"/>
    <x v="1318"/>
    <n v="0"/>
    <x v="1"/>
    <x v="2"/>
    <x v="1"/>
    <x v="0"/>
    <x v="2"/>
    <x v="2"/>
    <x v="2"/>
    <x v="3"/>
    <x v="0"/>
    <x v="7"/>
  </r>
  <r>
    <x v="1"/>
    <x v="2"/>
    <x v="2"/>
    <x v="0"/>
    <x v="231"/>
    <x v="354"/>
    <n v="1059595.08"/>
    <x v="1"/>
    <x v="2"/>
    <x v="1"/>
    <x v="0"/>
    <x v="2"/>
    <x v="2"/>
    <x v="2"/>
    <x v="0"/>
    <x v="1"/>
    <x v="3"/>
  </r>
  <r>
    <x v="1"/>
    <x v="2"/>
    <x v="2"/>
    <x v="0"/>
    <x v="293"/>
    <x v="700"/>
    <n v="0"/>
    <x v="1"/>
    <x v="2"/>
    <x v="1"/>
    <x v="0"/>
    <x v="2"/>
    <x v="2"/>
    <x v="2"/>
    <x v="6"/>
    <x v="0"/>
    <x v="1"/>
  </r>
  <r>
    <x v="1"/>
    <x v="2"/>
    <x v="2"/>
    <x v="0"/>
    <x v="178"/>
    <x v="264"/>
    <n v="129959064.54000001"/>
    <x v="1"/>
    <x v="2"/>
    <x v="1"/>
    <x v="0"/>
    <x v="2"/>
    <x v="2"/>
    <x v="2"/>
    <x v="0"/>
    <x v="1"/>
    <x v="0"/>
  </r>
  <r>
    <x v="1"/>
    <x v="2"/>
    <x v="2"/>
    <x v="0"/>
    <x v="411"/>
    <x v="727"/>
    <n v="0"/>
    <x v="1"/>
    <x v="2"/>
    <x v="1"/>
    <x v="0"/>
    <x v="2"/>
    <x v="2"/>
    <x v="2"/>
    <x v="1"/>
    <x v="1"/>
    <x v="7"/>
  </r>
  <r>
    <x v="1"/>
    <x v="2"/>
    <x v="2"/>
    <x v="0"/>
    <x v="386"/>
    <x v="638"/>
    <n v="0"/>
    <x v="1"/>
    <x v="2"/>
    <x v="1"/>
    <x v="0"/>
    <x v="2"/>
    <x v="2"/>
    <x v="2"/>
    <x v="3"/>
    <x v="1"/>
    <x v="1"/>
  </r>
  <r>
    <x v="1"/>
    <x v="2"/>
    <x v="2"/>
    <x v="0"/>
    <x v="53"/>
    <x v="468"/>
    <n v="0"/>
    <x v="1"/>
    <x v="2"/>
    <x v="1"/>
    <x v="0"/>
    <x v="2"/>
    <x v="2"/>
    <x v="2"/>
    <x v="1"/>
    <x v="0"/>
    <x v="3"/>
  </r>
  <r>
    <x v="1"/>
    <x v="2"/>
    <x v="2"/>
    <x v="0"/>
    <x v="183"/>
    <x v="270"/>
    <n v="0"/>
    <x v="1"/>
    <x v="2"/>
    <x v="1"/>
    <x v="0"/>
    <x v="2"/>
    <x v="2"/>
    <x v="2"/>
    <x v="3"/>
    <x v="1"/>
    <x v="3"/>
  </r>
  <r>
    <x v="1"/>
    <x v="2"/>
    <x v="2"/>
    <x v="0"/>
    <x v="642"/>
    <x v="1320"/>
    <n v="111332.48"/>
    <x v="1"/>
    <x v="2"/>
    <x v="1"/>
    <x v="0"/>
    <x v="2"/>
    <x v="2"/>
    <x v="2"/>
    <x v="3"/>
    <x v="1"/>
    <x v="5"/>
  </r>
  <r>
    <x v="1"/>
    <x v="2"/>
    <x v="2"/>
    <x v="0"/>
    <x v="1"/>
    <x v="1137"/>
    <n v="0"/>
    <x v="1"/>
    <x v="2"/>
    <x v="1"/>
    <x v="0"/>
    <x v="2"/>
    <x v="2"/>
    <x v="2"/>
    <x v="3"/>
    <x v="0"/>
    <x v="7"/>
  </r>
  <r>
    <x v="1"/>
    <x v="2"/>
    <x v="2"/>
    <x v="0"/>
    <x v="166"/>
    <x v="246"/>
    <n v="0"/>
    <x v="1"/>
    <x v="2"/>
    <x v="1"/>
    <x v="0"/>
    <x v="2"/>
    <x v="2"/>
    <x v="2"/>
    <x v="3"/>
    <x v="0"/>
    <x v="4"/>
  </r>
  <r>
    <x v="1"/>
    <x v="2"/>
    <x v="2"/>
    <x v="0"/>
    <x v="479"/>
    <x v="1366"/>
    <n v="0"/>
    <x v="1"/>
    <x v="2"/>
    <x v="1"/>
    <x v="0"/>
    <x v="2"/>
    <x v="2"/>
    <x v="2"/>
    <x v="3"/>
    <x v="0"/>
    <x v="2"/>
  </r>
  <r>
    <x v="1"/>
    <x v="2"/>
    <x v="2"/>
    <x v="0"/>
    <x v="41"/>
    <x v="1303"/>
    <n v="0"/>
    <x v="1"/>
    <x v="2"/>
    <x v="1"/>
    <x v="0"/>
    <x v="2"/>
    <x v="2"/>
    <x v="2"/>
    <x v="3"/>
    <x v="0"/>
    <x v="0"/>
  </r>
  <r>
    <x v="1"/>
    <x v="2"/>
    <x v="2"/>
    <x v="0"/>
    <x v="283"/>
    <x v="458"/>
    <n v="0"/>
    <x v="1"/>
    <x v="2"/>
    <x v="1"/>
    <x v="0"/>
    <x v="2"/>
    <x v="2"/>
    <x v="2"/>
    <x v="2"/>
    <x v="1"/>
    <x v="0"/>
  </r>
  <r>
    <x v="1"/>
    <x v="2"/>
    <x v="2"/>
    <x v="0"/>
    <x v="126"/>
    <x v="248"/>
    <n v="1059965.55"/>
    <x v="1"/>
    <x v="2"/>
    <x v="1"/>
    <x v="0"/>
    <x v="2"/>
    <x v="2"/>
    <x v="2"/>
    <x v="0"/>
    <x v="0"/>
    <x v="6"/>
  </r>
  <r>
    <x v="1"/>
    <x v="2"/>
    <x v="2"/>
    <x v="0"/>
    <x v="30"/>
    <x v="1274"/>
    <n v="46976.76"/>
    <x v="1"/>
    <x v="2"/>
    <x v="1"/>
    <x v="0"/>
    <x v="2"/>
    <x v="2"/>
    <x v="2"/>
    <x v="0"/>
    <x v="0"/>
    <x v="4"/>
  </r>
  <r>
    <x v="1"/>
    <x v="2"/>
    <x v="2"/>
    <x v="0"/>
    <x v="226"/>
    <x v="340"/>
    <n v="0"/>
    <x v="1"/>
    <x v="2"/>
    <x v="1"/>
    <x v="0"/>
    <x v="2"/>
    <x v="2"/>
    <x v="2"/>
    <x v="3"/>
    <x v="0"/>
    <x v="3"/>
  </r>
  <r>
    <x v="1"/>
    <x v="2"/>
    <x v="2"/>
    <x v="0"/>
    <x v="367"/>
    <x v="606"/>
    <n v="0"/>
    <x v="1"/>
    <x v="2"/>
    <x v="1"/>
    <x v="0"/>
    <x v="2"/>
    <x v="2"/>
    <x v="2"/>
    <x v="3"/>
    <x v="0"/>
    <x v="3"/>
  </r>
  <r>
    <x v="1"/>
    <x v="2"/>
    <x v="2"/>
    <x v="0"/>
    <x v="639"/>
    <x v="1310"/>
    <n v="0"/>
    <x v="1"/>
    <x v="2"/>
    <x v="1"/>
    <x v="0"/>
    <x v="2"/>
    <x v="2"/>
    <x v="2"/>
    <x v="0"/>
    <x v="1"/>
    <x v="2"/>
  </r>
  <r>
    <x v="1"/>
    <x v="2"/>
    <x v="2"/>
    <x v="0"/>
    <x v="115"/>
    <x v="145"/>
    <n v="0"/>
    <x v="1"/>
    <x v="2"/>
    <x v="1"/>
    <x v="0"/>
    <x v="2"/>
    <x v="2"/>
    <x v="2"/>
    <x v="0"/>
    <x v="0"/>
    <x v="7"/>
  </r>
  <r>
    <x v="1"/>
    <x v="2"/>
    <x v="2"/>
    <x v="0"/>
    <x v="434"/>
    <x v="730"/>
    <n v="0"/>
    <x v="1"/>
    <x v="2"/>
    <x v="1"/>
    <x v="0"/>
    <x v="2"/>
    <x v="2"/>
    <x v="2"/>
    <x v="2"/>
    <x v="0"/>
    <x v="7"/>
  </r>
  <r>
    <x v="1"/>
    <x v="2"/>
    <x v="2"/>
    <x v="0"/>
    <x v="504"/>
    <x v="912"/>
    <n v="0"/>
    <x v="1"/>
    <x v="2"/>
    <x v="1"/>
    <x v="0"/>
    <x v="2"/>
    <x v="2"/>
    <x v="2"/>
    <x v="3"/>
    <x v="0"/>
    <x v="4"/>
  </r>
  <r>
    <x v="1"/>
    <x v="2"/>
    <x v="2"/>
    <x v="0"/>
    <x v="319"/>
    <x v="515"/>
    <n v="6732.03"/>
    <x v="1"/>
    <x v="2"/>
    <x v="1"/>
    <x v="0"/>
    <x v="2"/>
    <x v="2"/>
    <x v="2"/>
    <x v="4"/>
    <x v="1"/>
    <x v="3"/>
  </r>
  <r>
    <x v="1"/>
    <x v="2"/>
    <x v="2"/>
    <x v="0"/>
    <x v="11"/>
    <x v="866"/>
    <n v="0"/>
    <x v="1"/>
    <x v="2"/>
    <x v="1"/>
    <x v="0"/>
    <x v="2"/>
    <x v="2"/>
    <x v="2"/>
    <x v="3"/>
    <x v="0"/>
    <x v="2"/>
  </r>
  <r>
    <x v="1"/>
    <x v="2"/>
    <x v="2"/>
    <x v="0"/>
    <x v="232"/>
    <x v="358"/>
    <n v="0"/>
    <x v="1"/>
    <x v="2"/>
    <x v="1"/>
    <x v="0"/>
    <x v="2"/>
    <x v="2"/>
    <x v="2"/>
    <x v="0"/>
    <x v="0"/>
    <x v="1"/>
  </r>
  <r>
    <x v="1"/>
    <x v="2"/>
    <x v="2"/>
    <x v="0"/>
    <x v="381"/>
    <x v="630"/>
    <n v="0"/>
    <x v="1"/>
    <x v="2"/>
    <x v="1"/>
    <x v="0"/>
    <x v="2"/>
    <x v="2"/>
    <x v="2"/>
    <x v="6"/>
    <x v="1"/>
    <x v="3"/>
  </r>
  <r>
    <x v="1"/>
    <x v="2"/>
    <x v="2"/>
    <x v="0"/>
    <x v="13"/>
    <x v="1192"/>
    <n v="0"/>
    <x v="1"/>
    <x v="2"/>
    <x v="1"/>
    <x v="0"/>
    <x v="2"/>
    <x v="2"/>
    <x v="2"/>
    <x v="3"/>
    <x v="0"/>
    <x v="7"/>
  </r>
  <r>
    <x v="1"/>
    <x v="2"/>
    <x v="2"/>
    <x v="0"/>
    <x v="1"/>
    <x v="692"/>
    <n v="10230.11"/>
    <x v="1"/>
    <x v="2"/>
    <x v="1"/>
    <x v="0"/>
    <x v="2"/>
    <x v="2"/>
    <x v="2"/>
    <x v="3"/>
    <x v="0"/>
    <x v="2"/>
  </r>
  <r>
    <x v="1"/>
    <x v="2"/>
    <x v="2"/>
    <x v="0"/>
    <x v="617"/>
    <x v="1212"/>
    <n v="764900"/>
    <x v="1"/>
    <x v="2"/>
    <x v="1"/>
    <x v="0"/>
    <x v="2"/>
    <x v="2"/>
    <x v="2"/>
    <x v="6"/>
    <x v="2"/>
    <x v="7"/>
  </r>
  <r>
    <x v="1"/>
    <x v="2"/>
    <x v="2"/>
    <x v="0"/>
    <x v="0"/>
    <x v="269"/>
    <n v="0"/>
    <x v="1"/>
    <x v="2"/>
    <x v="1"/>
    <x v="0"/>
    <x v="2"/>
    <x v="2"/>
    <x v="2"/>
    <x v="5"/>
    <x v="0"/>
    <x v="7"/>
  </r>
  <r>
    <x v="1"/>
    <x v="2"/>
    <x v="2"/>
    <x v="0"/>
    <x v="314"/>
    <x v="646"/>
    <n v="61295.71"/>
    <x v="1"/>
    <x v="2"/>
    <x v="1"/>
    <x v="0"/>
    <x v="2"/>
    <x v="2"/>
    <x v="2"/>
    <x v="2"/>
    <x v="0"/>
    <x v="0"/>
  </r>
  <r>
    <x v="1"/>
    <x v="2"/>
    <x v="2"/>
    <x v="0"/>
    <x v="439"/>
    <x v="746"/>
    <n v="120221.39"/>
    <x v="1"/>
    <x v="2"/>
    <x v="1"/>
    <x v="0"/>
    <x v="2"/>
    <x v="2"/>
    <x v="2"/>
    <x v="3"/>
    <x v="1"/>
    <x v="5"/>
  </r>
  <r>
    <x v="1"/>
    <x v="2"/>
    <x v="2"/>
    <x v="0"/>
    <x v="18"/>
    <x v="1273"/>
    <n v="0"/>
    <x v="1"/>
    <x v="2"/>
    <x v="1"/>
    <x v="0"/>
    <x v="2"/>
    <x v="2"/>
    <x v="2"/>
    <x v="3"/>
    <x v="0"/>
    <x v="7"/>
  </r>
  <r>
    <x v="1"/>
    <x v="2"/>
    <x v="2"/>
    <x v="0"/>
    <x v="510"/>
    <x v="930"/>
    <n v="0"/>
    <x v="1"/>
    <x v="2"/>
    <x v="1"/>
    <x v="0"/>
    <x v="2"/>
    <x v="2"/>
    <x v="2"/>
    <x v="3"/>
    <x v="0"/>
    <x v="5"/>
  </r>
  <r>
    <x v="1"/>
    <x v="2"/>
    <x v="2"/>
    <x v="0"/>
    <x v="13"/>
    <x v="1083"/>
    <n v="0"/>
    <x v="1"/>
    <x v="2"/>
    <x v="1"/>
    <x v="0"/>
    <x v="2"/>
    <x v="2"/>
    <x v="2"/>
    <x v="3"/>
    <x v="0"/>
    <x v="2"/>
  </r>
  <r>
    <x v="1"/>
    <x v="2"/>
    <x v="2"/>
    <x v="0"/>
    <x v="18"/>
    <x v="688"/>
    <n v="32532.61"/>
    <x v="1"/>
    <x v="2"/>
    <x v="1"/>
    <x v="0"/>
    <x v="2"/>
    <x v="2"/>
    <x v="2"/>
    <x v="3"/>
    <x v="0"/>
    <x v="7"/>
  </r>
  <r>
    <x v="1"/>
    <x v="2"/>
    <x v="2"/>
    <x v="0"/>
    <x v="569"/>
    <x v="1063"/>
    <n v="0"/>
    <x v="1"/>
    <x v="2"/>
    <x v="1"/>
    <x v="0"/>
    <x v="2"/>
    <x v="2"/>
    <x v="2"/>
    <x v="3"/>
    <x v="1"/>
    <x v="3"/>
  </r>
  <r>
    <x v="1"/>
    <x v="2"/>
    <x v="2"/>
    <x v="0"/>
    <x v="41"/>
    <x v="130"/>
    <n v="34467.300000000003"/>
    <x v="1"/>
    <x v="2"/>
    <x v="1"/>
    <x v="0"/>
    <x v="2"/>
    <x v="2"/>
    <x v="2"/>
    <x v="3"/>
    <x v="0"/>
    <x v="3"/>
  </r>
  <r>
    <x v="1"/>
    <x v="2"/>
    <x v="2"/>
    <x v="0"/>
    <x v="41"/>
    <x v="595"/>
    <n v="0"/>
    <x v="1"/>
    <x v="2"/>
    <x v="1"/>
    <x v="0"/>
    <x v="2"/>
    <x v="2"/>
    <x v="2"/>
    <x v="3"/>
    <x v="0"/>
    <x v="2"/>
  </r>
  <r>
    <x v="1"/>
    <x v="2"/>
    <x v="2"/>
    <x v="0"/>
    <x v="18"/>
    <x v="756"/>
    <n v="0"/>
    <x v="1"/>
    <x v="2"/>
    <x v="1"/>
    <x v="0"/>
    <x v="2"/>
    <x v="2"/>
    <x v="2"/>
    <x v="3"/>
    <x v="0"/>
    <x v="6"/>
  </r>
  <r>
    <x v="1"/>
    <x v="2"/>
    <x v="2"/>
    <x v="0"/>
    <x v="243"/>
    <x v="648"/>
    <n v="53400.04"/>
    <x v="1"/>
    <x v="2"/>
    <x v="1"/>
    <x v="0"/>
    <x v="2"/>
    <x v="2"/>
    <x v="2"/>
    <x v="3"/>
    <x v="1"/>
    <x v="0"/>
  </r>
  <r>
    <x v="1"/>
    <x v="2"/>
    <x v="2"/>
    <x v="0"/>
    <x v="11"/>
    <x v="1131"/>
    <n v="0"/>
    <x v="1"/>
    <x v="2"/>
    <x v="1"/>
    <x v="0"/>
    <x v="2"/>
    <x v="2"/>
    <x v="2"/>
    <x v="3"/>
    <x v="0"/>
    <x v="3"/>
  </r>
  <r>
    <x v="1"/>
    <x v="2"/>
    <x v="2"/>
    <x v="0"/>
    <x v="140"/>
    <x v="285"/>
    <n v="0"/>
    <x v="1"/>
    <x v="2"/>
    <x v="1"/>
    <x v="0"/>
    <x v="2"/>
    <x v="2"/>
    <x v="2"/>
    <x v="2"/>
    <x v="1"/>
    <x v="4"/>
  </r>
  <r>
    <x v="1"/>
    <x v="2"/>
    <x v="2"/>
    <x v="0"/>
    <x v="574"/>
    <x v="1081"/>
    <n v="0"/>
    <x v="1"/>
    <x v="2"/>
    <x v="1"/>
    <x v="0"/>
    <x v="2"/>
    <x v="2"/>
    <x v="2"/>
    <x v="3"/>
    <x v="0"/>
    <x v="0"/>
  </r>
  <r>
    <x v="1"/>
    <x v="2"/>
    <x v="2"/>
    <x v="0"/>
    <x v="261"/>
    <x v="1012"/>
    <n v="0"/>
    <x v="1"/>
    <x v="2"/>
    <x v="1"/>
    <x v="0"/>
    <x v="2"/>
    <x v="2"/>
    <x v="2"/>
    <x v="3"/>
    <x v="0"/>
    <x v="7"/>
  </r>
  <r>
    <x v="1"/>
    <x v="2"/>
    <x v="2"/>
    <x v="0"/>
    <x v="642"/>
    <x v="1320"/>
    <n v="93302.96"/>
    <x v="1"/>
    <x v="2"/>
    <x v="1"/>
    <x v="0"/>
    <x v="2"/>
    <x v="2"/>
    <x v="2"/>
    <x v="3"/>
    <x v="1"/>
    <x v="1"/>
  </r>
  <r>
    <x v="1"/>
    <x v="2"/>
    <x v="2"/>
    <x v="0"/>
    <x v="88"/>
    <x v="329"/>
    <n v="0"/>
    <x v="1"/>
    <x v="2"/>
    <x v="1"/>
    <x v="0"/>
    <x v="2"/>
    <x v="2"/>
    <x v="2"/>
    <x v="0"/>
    <x v="0"/>
    <x v="2"/>
  </r>
  <r>
    <x v="1"/>
    <x v="2"/>
    <x v="2"/>
    <x v="0"/>
    <x v="5"/>
    <x v="39"/>
    <n v="0"/>
    <x v="1"/>
    <x v="2"/>
    <x v="1"/>
    <x v="0"/>
    <x v="2"/>
    <x v="2"/>
    <x v="2"/>
    <x v="2"/>
    <x v="1"/>
    <x v="7"/>
  </r>
  <r>
    <x v="1"/>
    <x v="2"/>
    <x v="2"/>
    <x v="0"/>
    <x v="646"/>
    <x v="1331"/>
    <n v="0"/>
    <x v="1"/>
    <x v="2"/>
    <x v="1"/>
    <x v="0"/>
    <x v="2"/>
    <x v="2"/>
    <x v="2"/>
    <x v="0"/>
    <x v="0"/>
    <x v="1"/>
  </r>
  <r>
    <x v="1"/>
    <x v="2"/>
    <x v="2"/>
    <x v="0"/>
    <x v="6"/>
    <x v="6"/>
    <n v="0"/>
    <x v="1"/>
    <x v="2"/>
    <x v="1"/>
    <x v="0"/>
    <x v="2"/>
    <x v="2"/>
    <x v="2"/>
    <x v="0"/>
    <x v="1"/>
    <x v="0"/>
  </r>
  <r>
    <x v="1"/>
    <x v="2"/>
    <x v="2"/>
    <x v="0"/>
    <x v="16"/>
    <x v="16"/>
    <n v="0"/>
    <x v="1"/>
    <x v="2"/>
    <x v="1"/>
    <x v="0"/>
    <x v="2"/>
    <x v="2"/>
    <x v="2"/>
    <x v="0"/>
    <x v="0"/>
    <x v="0"/>
  </r>
  <r>
    <x v="1"/>
    <x v="2"/>
    <x v="2"/>
    <x v="0"/>
    <x v="41"/>
    <x v="1071"/>
    <n v="0"/>
    <x v="1"/>
    <x v="2"/>
    <x v="1"/>
    <x v="0"/>
    <x v="2"/>
    <x v="2"/>
    <x v="2"/>
    <x v="3"/>
    <x v="0"/>
    <x v="0"/>
  </r>
  <r>
    <x v="1"/>
    <x v="2"/>
    <x v="2"/>
    <x v="0"/>
    <x v="16"/>
    <x v="808"/>
    <n v="0"/>
    <x v="1"/>
    <x v="2"/>
    <x v="1"/>
    <x v="0"/>
    <x v="2"/>
    <x v="2"/>
    <x v="2"/>
    <x v="3"/>
    <x v="0"/>
    <x v="2"/>
  </r>
  <r>
    <x v="1"/>
    <x v="2"/>
    <x v="2"/>
    <x v="0"/>
    <x v="621"/>
    <x v="1250"/>
    <n v="0"/>
    <x v="1"/>
    <x v="2"/>
    <x v="1"/>
    <x v="0"/>
    <x v="2"/>
    <x v="2"/>
    <x v="2"/>
    <x v="3"/>
    <x v="1"/>
    <x v="7"/>
  </r>
  <r>
    <x v="1"/>
    <x v="2"/>
    <x v="2"/>
    <x v="0"/>
    <x v="250"/>
    <x v="390"/>
    <n v="0"/>
    <x v="1"/>
    <x v="2"/>
    <x v="1"/>
    <x v="0"/>
    <x v="2"/>
    <x v="2"/>
    <x v="2"/>
    <x v="3"/>
    <x v="0"/>
    <x v="0"/>
  </r>
  <r>
    <x v="1"/>
    <x v="2"/>
    <x v="2"/>
    <x v="0"/>
    <x v="110"/>
    <x v="1041"/>
    <n v="0"/>
    <x v="1"/>
    <x v="2"/>
    <x v="1"/>
    <x v="0"/>
    <x v="2"/>
    <x v="2"/>
    <x v="2"/>
    <x v="3"/>
    <x v="0"/>
    <x v="1"/>
  </r>
  <r>
    <x v="1"/>
    <x v="2"/>
    <x v="2"/>
    <x v="0"/>
    <x v="187"/>
    <x v="276"/>
    <n v="0"/>
    <x v="1"/>
    <x v="2"/>
    <x v="1"/>
    <x v="0"/>
    <x v="2"/>
    <x v="2"/>
    <x v="2"/>
    <x v="0"/>
    <x v="0"/>
    <x v="3"/>
  </r>
  <r>
    <x v="1"/>
    <x v="2"/>
    <x v="2"/>
    <x v="0"/>
    <x v="41"/>
    <x v="1129"/>
    <n v="53921.78"/>
    <x v="1"/>
    <x v="2"/>
    <x v="1"/>
    <x v="0"/>
    <x v="2"/>
    <x v="2"/>
    <x v="2"/>
    <x v="3"/>
    <x v="0"/>
    <x v="1"/>
  </r>
  <r>
    <x v="1"/>
    <x v="2"/>
    <x v="2"/>
    <x v="0"/>
    <x v="406"/>
    <x v="673"/>
    <n v="0"/>
    <x v="1"/>
    <x v="2"/>
    <x v="1"/>
    <x v="0"/>
    <x v="2"/>
    <x v="2"/>
    <x v="2"/>
    <x v="3"/>
    <x v="1"/>
    <x v="6"/>
  </r>
  <r>
    <x v="1"/>
    <x v="2"/>
    <x v="2"/>
    <x v="0"/>
    <x v="171"/>
    <x v="255"/>
    <n v="887531.45"/>
    <x v="1"/>
    <x v="2"/>
    <x v="1"/>
    <x v="0"/>
    <x v="2"/>
    <x v="2"/>
    <x v="2"/>
    <x v="0"/>
    <x v="0"/>
    <x v="1"/>
  </r>
  <r>
    <x v="1"/>
    <x v="2"/>
    <x v="2"/>
    <x v="0"/>
    <x v="470"/>
    <x v="815"/>
    <n v="0"/>
    <x v="1"/>
    <x v="2"/>
    <x v="1"/>
    <x v="0"/>
    <x v="2"/>
    <x v="2"/>
    <x v="2"/>
    <x v="1"/>
    <x v="1"/>
    <x v="2"/>
  </r>
  <r>
    <x v="1"/>
    <x v="2"/>
    <x v="2"/>
    <x v="0"/>
    <x v="514"/>
    <x v="935"/>
    <n v="0"/>
    <x v="1"/>
    <x v="2"/>
    <x v="1"/>
    <x v="0"/>
    <x v="2"/>
    <x v="2"/>
    <x v="2"/>
    <x v="3"/>
    <x v="0"/>
    <x v="4"/>
  </r>
  <r>
    <x v="1"/>
    <x v="2"/>
    <x v="2"/>
    <x v="0"/>
    <x v="182"/>
    <x v="268"/>
    <n v="127801840.61"/>
    <x v="1"/>
    <x v="2"/>
    <x v="1"/>
    <x v="0"/>
    <x v="2"/>
    <x v="2"/>
    <x v="2"/>
    <x v="0"/>
    <x v="2"/>
    <x v="4"/>
  </r>
  <r>
    <x v="1"/>
    <x v="2"/>
    <x v="2"/>
    <x v="0"/>
    <x v="173"/>
    <x v="257"/>
    <n v="1940688.38"/>
    <x v="1"/>
    <x v="2"/>
    <x v="1"/>
    <x v="0"/>
    <x v="2"/>
    <x v="2"/>
    <x v="2"/>
    <x v="0"/>
    <x v="0"/>
    <x v="2"/>
  </r>
  <r>
    <x v="1"/>
    <x v="2"/>
    <x v="2"/>
    <x v="0"/>
    <x v="469"/>
    <x v="812"/>
    <n v="570000"/>
    <x v="1"/>
    <x v="2"/>
    <x v="1"/>
    <x v="0"/>
    <x v="2"/>
    <x v="2"/>
    <x v="2"/>
    <x v="3"/>
    <x v="0"/>
    <x v="6"/>
  </r>
  <r>
    <x v="1"/>
    <x v="2"/>
    <x v="2"/>
    <x v="0"/>
    <x v="288"/>
    <x v="474"/>
    <n v="0"/>
    <x v="1"/>
    <x v="2"/>
    <x v="1"/>
    <x v="0"/>
    <x v="2"/>
    <x v="2"/>
    <x v="2"/>
    <x v="3"/>
    <x v="0"/>
    <x v="7"/>
  </r>
  <r>
    <x v="1"/>
    <x v="2"/>
    <x v="2"/>
    <x v="0"/>
    <x v="139"/>
    <x v="381"/>
    <n v="0"/>
    <x v="1"/>
    <x v="2"/>
    <x v="1"/>
    <x v="0"/>
    <x v="2"/>
    <x v="2"/>
    <x v="2"/>
    <x v="0"/>
    <x v="0"/>
    <x v="5"/>
  </r>
  <r>
    <x v="1"/>
    <x v="2"/>
    <x v="2"/>
    <x v="0"/>
    <x v="121"/>
    <x v="411"/>
    <n v="0"/>
    <x v="1"/>
    <x v="2"/>
    <x v="1"/>
    <x v="0"/>
    <x v="2"/>
    <x v="2"/>
    <x v="2"/>
    <x v="0"/>
    <x v="0"/>
    <x v="7"/>
  </r>
  <r>
    <x v="1"/>
    <x v="2"/>
    <x v="2"/>
    <x v="0"/>
    <x v="123"/>
    <x v="1066"/>
    <n v="0"/>
    <x v="1"/>
    <x v="2"/>
    <x v="1"/>
    <x v="0"/>
    <x v="2"/>
    <x v="2"/>
    <x v="2"/>
    <x v="3"/>
    <x v="0"/>
    <x v="3"/>
  </r>
  <r>
    <x v="1"/>
    <x v="2"/>
    <x v="2"/>
    <x v="0"/>
    <x v="13"/>
    <x v="112"/>
    <n v="0"/>
    <x v="1"/>
    <x v="2"/>
    <x v="1"/>
    <x v="0"/>
    <x v="2"/>
    <x v="2"/>
    <x v="2"/>
    <x v="3"/>
    <x v="0"/>
    <x v="0"/>
  </r>
  <r>
    <x v="1"/>
    <x v="2"/>
    <x v="2"/>
    <x v="0"/>
    <x v="41"/>
    <x v="1287"/>
    <n v="0"/>
    <x v="1"/>
    <x v="2"/>
    <x v="1"/>
    <x v="0"/>
    <x v="2"/>
    <x v="2"/>
    <x v="2"/>
    <x v="3"/>
    <x v="0"/>
    <x v="6"/>
  </r>
  <r>
    <x v="1"/>
    <x v="2"/>
    <x v="2"/>
    <x v="0"/>
    <x v="43"/>
    <x v="49"/>
    <n v="5903.4"/>
    <x v="1"/>
    <x v="2"/>
    <x v="1"/>
    <x v="0"/>
    <x v="2"/>
    <x v="2"/>
    <x v="2"/>
    <x v="3"/>
    <x v="0"/>
    <x v="1"/>
  </r>
  <r>
    <x v="1"/>
    <x v="2"/>
    <x v="2"/>
    <x v="0"/>
    <x v="183"/>
    <x v="270"/>
    <n v="0"/>
    <x v="1"/>
    <x v="2"/>
    <x v="1"/>
    <x v="0"/>
    <x v="2"/>
    <x v="2"/>
    <x v="2"/>
    <x v="3"/>
    <x v="1"/>
    <x v="4"/>
  </r>
  <r>
    <x v="1"/>
    <x v="2"/>
    <x v="2"/>
    <x v="0"/>
    <x v="13"/>
    <x v="1221"/>
    <n v="6275.21"/>
    <x v="1"/>
    <x v="2"/>
    <x v="1"/>
    <x v="0"/>
    <x v="2"/>
    <x v="2"/>
    <x v="2"/>
    <x v="3"/>
    <x v="0"/>
    <x v="7"/>
  </r>
  <r>
    <x v="1"/>
    <x v="2"/>
    <x v="2"/>
    <x v="0"/>
    <x v="3"/>
    <x v="3"/>
    <n v="0"/>
    <x v="1"/>
    <x v="2"/>
    <x v="1"/>
    <x v="0"/>
    <x v="2"/>
    <x v="2"/>
    <x v="2"/>
    <x v="2"/>
    <x v="0"/>
    <x v="1"/>
  </r>
  <r>
    <x v="1"/>
    <x v="2"/>
    <x v="2"/>
    <x v="0"/>
    <x v="522"/>
    <x v="955"/>
    <n v="0"/>
    <x v="1"/>
    <x v="2"/>
    <x v="1"/>
    <x v="0"/>
    <x v="2"/>
    <x v="2"/>
    <x v="2"/>
    <x v="3"/>
    <x v="0"/>
    <x v="6"/>
  </r>
  <r>
    <x v="1"/>
    <x v="2"/>
    <x v="2"/>
    <x v="0"/>
    <x v="372"/>
    <x v="615"/>
    <n v="0"/>
    <x v="1"/>
    <x v="2"/>
    <x v="1"/>
    <x v="0"/>
    <x v="2"/>
    <x v="2"/>
    <x v="2"/>
    <x v="3"/>
    <x v="0"/>
    <x v="5"/>
  </r>
  <r>
    <x v="1"/>
    <x v="2"/>
    <x v="2"/>
    <x v="0"/>
    <x v="129"/>
    <x v="316"/>
    <n v="0"/>
    <x v="1"/>
    <x v="2"/>
    <x v="1"/>
    <x v="0"/>
    <x v="2"/>
    <x v="2"/>
    <x v="2"/>
    <x v="1"/>
    <x v="1"/>
    <x v="0"/>
  </r>
  <r>
    <x v="1"/>
    <x v="2"/>
    <x v="2"/>
    <x v="0"/>
    <x v="11"/>
    <x v="742"/>
    <n v="0"/>
    <x v="1"/>
    <x v="2"/>
    <x v="1"/>
    <x v="0"/>
    <x v="2"/>
    <x v="2"/>
    <x v="2"/>
    <x v="1"/>
    <x v="0"/>
    <x v="4"/>
  </r>
  <r>
    <x v="1"/>
    <x v="2"/>
    <x v="2"/>
    <x v="0"/>
    <x v="1"/>
    <x v="1101"/>
    <n v="0"/>
    <x v="1"/>
    <x v="2"/>
    <x v="1"/>
    <x v="0"/>
    <x v="2"/>
    <x v="2"/>
    <x v="2"/>
    <x v="3"/>
    <x v="0"/>
    <x v="4"/>
  </r>
  <r>
    <x v="1"/>
    <x v="2"/>
    <x v="2"/>
    <x v="0"/>
    <x v="583"/>
    <x v="1102"/>
    <n v="0"/>
    <x v="1"/>
    <x v="2"/>
    <x v="1"/>
    <x v="0"/>
    <x v="2"/>
    <x v="2"/>
    <x v="2"/>
    <x v="1"/>
    <x v="0"/>
    <x v="3"/>
  </r>
  <r>
    <x v="1"/>
    <x v="2"/>
    <x v="2"/>
    <x v="0"/>
    <x v="273"/>
    <x v="444"/>
    <n v="18.350000000000001"/>
    <x v="1"/>
    <x v="2"/>
    <x v="1"/>
    <x v="0"/>
    <x v="2"/>
    <x v="2"/>
    <x v="2"/>
    <x v="1"/>
    <x v="1"/>
    <x v="1"/>
  </r>
  <r>
    <x v="1"/>
    <x v="2"/>
    <x v="2"/>
    <x v="0"/>
    <x v="261"/>
    <x v="1038"/>
    <n v="0"/>
    <x v="1"/>
    <x v="2"/>
    <x v="1"/>
    <x v="0"/>
    <x v="2"/>
    <x v="2"/>
    <x v="2"/>
    <x v="3"/>
    <x v="0"/>
    <x v="0"/>
  </r>
  <r>
    <x v="1"/>
    <x v="2"/>
    <x v="2"/>
    <x v="0"/>
    <x v="382"/>
    <x v="974"/>
    <n v="9289.94"/>
    <x v="1"/>
    <x v="2"/>
    <x v="1"/>
    <x v="0"/>
    <x v="2"/>
    <x v="2"/>
    <x v="2"/>
    <x v="3"/>
    <x v="0"/>
    <x v="3"/>
  </r>
  <r>
    <x v="1"/>
    <x v="2"/>
    <x v="2"/>
    <x v="0"/>
    <x v="494"/>
    <x v="881"/>
    <n v="0"/>
    <x v="1"/>
    <x v="2"/>
    <x v="1"/>
    <x v="0"/>
    <x v="2"/>
    <x v="2"/>
    <x v="2"/>
    <x v="0"/>
    <x v="0"/>
    <x v="5"/>
  </r>
  <r>
    <x v="1"/>
    <x v="2"/>
    <x v="2"/>
    <x v="0"/>
    <x v="41"/>
    <x v="1295"/>
    <n v="0"/>
    <x v="1"/>
    <x v="2"/>
    <x v="1"/>
    <x v="0"/>
    <x v="2"/>
    <x v="2"/>
    <x v="2"/>
    <x v="3"/>
    <x v="0"/>
    <x v="4"/>
  </r>
  <r>
    <x v="1"/>
    <x v="2"/>
    <x v="2"/>
    <x v="0"/>
    <x v="115"/>
    <x v="415"/>
    <n v="112305.08"/>
    <x v="1"/>
    <x v="2"/>
    <x v="1"/>
    <x v="0"/>
    <x v="2"/>
    <x v="2"/>
    <x v="2"/>
    <x v="0"/>
    <x v="0"/>
    <x v="6"/>
  </r>
  <r>
    <x v="1"/>
    <x v="2"/>
    <x v="2"/>
    <x v="0"/>
    <x v="41"/>
    <x v="1071"/>
    <n v="0"/>
    <x v="1"/>
    <x v="2"/>
    <x v="1"/>
    <x v="0"/>
    <x v="2"/>
    <x v="2"/>
    <x v="2"/>
    <x v="3"/>
    <x v="0"/>
    <x v="3"/>
  </r>
  <r>
    <x v="1"/>
    <x v="2"/>
    <x v="2"/>
    <x v="0"/>
    <x v="425"/>
    <x v="708"/>
    <n v="0"/>
    <x v="1"/>
    <x v="2"/>
    <x v="1"/>
    <x v="0"/>
    <x v="2"/>
    <x v="2"/>
    <x v="2"/>
    <x v="2"/>
    <x v="1"/>
    <x v="2"/>
  </r>
  <r>
    <x v="1"/>
    <x v="2"/>
    <x v="2"/>
    <x v="0"/>
    <x v="41"/>
    <x v="852"/>
    <n v="0"/>
    <x v="1"/>
    <x v="2"/>
    <x v="1"/>
    <x v="0"/>
    <x v="2"/>
    <x v="2"/>
    <x v="2"/>
    <x v="3"/>
    <x v="0"/>
    <x v="7"/>
  </r>
  <r>
    <x v="1"/>
    <x v="2"/>
    <x v="2"/>
    <x v="0"/>
    <x v="41"/>
    <x v="1071"/>
    <n v="0"/>
    <x v="1"/>
    <x v="2"/>
    <x v="1"/>
    <x v="0"/>
    <x v="2"/>
    <x v="2"/>
    <x v="2"/>
    <x v="3"/>
    <x v="0"/>
    <x v="6"/>
  </r>
  <r>
    <x v="1"/>
    <x v="2"/>
    <x v="2"/>
    <x v="0"/>
    <x v="1"/>
    <x v="122"/>
    <n v="0"/>
    <x v="1"/>
    <x v="2"/>
    <x v="1"/>
    <x v="0"/>
    <x v="2"/>
    <x v="2"/>
    <x v="2"/>
    <x v="3"/>
    <x v="0"/>
    <x v="5"/>
  </r>
  <r>
    <x v="1"/>
    <x v="2"/>
    <x v="2"/>
    <x v="0"/>
    <x v="7"/>
    <x v="201"/>
    <n v="0"/>
    <x v="1"/>
    <x v="2"/>
    <x v="1"/>
    <x v="0"/>
    <x v="2"/>
    <x v="2"/>
    <x v="2"/>
    <x v="0"/>
    <x v="0"/>
    <x v="0"/>
  </r>
  <r>
    <x v="1"/>
    <x v="2"/>
    <x v="2"/>
    <x v="0"/>
    <x v="0"/>
    <x v="957"/>
    <n v="34846.07"/>
    <x v="1"/>
    <x v="2"/>
    <x v="1"/>
    <x v="0"/>
    <x v="2"/>
    <x v="2"/>
    <x v="2"/>
    <x v="3"/>
    <x v="0"/>
    <x v="6"/>
  </r>
  <r>
    <x v="1"/>
    <x v="2"/>
    <x v="2"/>
    <x v="0"/>
    <x v="13"/>
    <x v="353"/>
    <n v="2814869.96"/>
    <x v="1"/>
    <x v="2"/>
    <x v="1"/>
    <x v="0"/>
    <x v="2"/>
    <x v="2"/>
    <x v="2"/>
    <x v="1"/>
    <x v="0"/>
    <x v="5"/>
  </r>
  <r>
    <x v="1"/>
    <x v="2"/>
    <x v="2"/>
    <x v="0"/>
    <x v="97"/>
    <x v="117"/>
    <n v="0"/>
    <x v="1"/>
    <x v="2"/>
    <x v="1"/>
    <x v="0"/>
    <x v="2"/>
    <x v="2"/>
    <x v="2"/>
    <x v="0"/>
    <x v="0"/>
    <x v="5"/>
  </r>
  <r>
    <x v="1"/>
    <x v="2"/>
    <x v="2"/>
    <x v="0"/>
    <x v="158"/>
    <x v="233"/>
    <n v="0"/>
    <x v="1"/>
    <x v="2"/>
    <x v="1"/>
    <x v="0"/>
    <x v="2"/>
    <x v="2"/>
    <x v="2"/>
    <x v="0"/>
    <x v="1"/>
    <x v="7"/>
  </r>
  <r>
    <x v="1"/>
    <x v="2"/>
    <x v="2"/>
    <x v="0"/>
    <x v="96"/>
    <x v="416"/>
    <n v="0"/>
    <x v="1"/>
    <x v="2"/>
    <x v="1"/>
    <x v="0"/>
    <x v="2"/>
    <x v="2"/>
    <x v="2"/>
    <x v="6"/>
    <x v="2"/>
    <x v="6"/>
  </r>
  <r>
    <x v="1"/>
    <x v="2"/>
    <x v="2"/>
    <x v="0"/>
    <x v="51"/>
    <x v="58"/>
    <n v="0"/>
    <x v="1"/>
    <x v="2"/>
    <x v="1"/>
    <x v="0"/>
    <x v="2"/>
    <x v="2"/>
    <x v="2"/>
    <x v="0"/>
    <x v="0"/>
    <x v="2"/>
  </r>
  <r>
    <x v="1"/>
    <x v="2"/>
    <x v="2"/>
    <x v="0"/>
    <x v="224"/>
    <x v="337"/>
    <n v="282.31"/>
    <x v="1"/>
    <x v="2"/>
    <x v="1"/>
    <x v="0"/>
    <x v="2"/>
    <x v="2"/>
    <x v="2"/>
    <x v="4"/>
    <x v="1"/>
    <x v="3"/>
  </r>
  <r>
    <x v="1"/>
    <x v="2"/>
    <x v="2"/>
    <x v="0"/>
    <x v="13"/>
    <x v="600"/>
    <n v="0"/>
    <x v="1"/>
    <x v="2"/>
    <x v="1"/>
    <x v="0"/>
    <x v="2"/>
    <x v="2"/>
    <x v="2"/>
    <x v="3"/>
    <x v="0"/>
    <x v="7"/>
  </r>
  <r>
    <x v="1"/>
    <x v="2"/>
    <x v="2"/>
    <x v="0"/>
    <x v="0"/>
    <x v="0"/>
    <n v="0"/>
    <x v="1"/>
    <x v="2"/>
    <x v="1"/>
    <x v="0"/>
    <x v="2"/>
    <x v="2"/>
    <x v="2"/>
    <x v="0"/>
    <x v="0"/>
    <x v="5"/>
  </r>
  <r>
    <x v="1"/>
    <x v="2"/>
    <x v="2"/>
    <x v="0"/>
    <x v="421"/>
    <x v="1327"/>
    <n v="1088809.8700000001"/>
    <x v="1"/>
    <x v="2"/>
    <x v="1"/>
    <x v="0"/>
    <x v="2"/>
    <x v="2"/>
    <x v="2"/>
    <x v="3"/>
    <x v="0"/>
    <x v="3"/>
  </r>
  <r>
    <x v="1"/>
    <x v="2"/>
    <x v="2"/>
    <x v="0"/>
    <x v="442"/>
    <x v="750"/>
    <n v="0"/>
    <x v="1"/>
    <x v="2"/>
    <x v="1"/>
    <x v="0"/>
    <x v="2"/>
    <x v="2"/>
    <x v="2"/>
    <x v="3"/>
    <x v="0"/>
    <x v="4"/>
  </r>
  <r>
    <x v="1"/>
    <x v="2"/>
    <x v="2"/>
    <x v="0"/>
    <x v="0"/>
    <x v="0"/>
    <n v="0"/>
    <x v="1"/>
    <x v="2"/>
    <x v="1"/>
    <x v="0"/>
    <x v="2"/>
    <x v="2"/>
    <x v="2"/>
    <x v="0"/>
    <x v="0"/>
    <x v="3"/>
  </r>
  <r>
    <x v="1"/>
    <x v="2"/>
    <x v="2"/>
    <x v="0"/>
    <x v="104"/>
    <x v="662"/>
    <n v="0"/>
    <x v="1"/>
    <x v="2"/>
    <x v="1"/>
    <x v="0"/>
    <x v="2"/>
    <x v="2"/>
    <x v="2"/>
    <x v="0"/>
    <x v="0"/>
    <x v="6"/>
  </r>
  <r>
    <x v="1"/>
    <x v="2"/>
    <x v="2"/>
    <x v="0"/>
    <x v="41"/>
    <x v="616"/>
    <n v="0"/>
    <x v="1"/>
    <x v="2"/>
    <x v="1"/>
    <x v="0"/>
    <x v="2"/>
    <x v="2"/>
    <x v="2"/>
    <x v="3"/>
    <x v="0"/>
    <x v="7"/>
  </r>
  <r>
    <x v="1"/>
    <x v="2"/>
    <x v="2"/>
    <x v="0"/>
    <x v="1"/>
    <x v="805"/>
    <n v="0"/>
    <x v="1"/>
    <x v="2"/>
    <x v="1"/>
    <x v="0"/>
    <x v="2"/>
    <x v="2"/>
    <x v="2"/>
    <x v="3"/>
    <x v="0"/>
    <x v="1"/>
  </r>
  <r>
    <x v="1"/>
    <x v="2"/>
    <x v="2"/>
    <x v="0"/>
    <x v="158"/>
    <x v="233"/>
    <n v="0"/>
    <x v="1"/>
    <x v="2"/>
    <x v="1"/>
    <x v="0"/>
    <x v="2"/>
    <x v="2"/>
    <x v="2"/>
    <x v="0"/>
    <x v="1"/>
    <x v="4"/>
  </r>
  <r>
    <x v="1"/>
    <x v="2"/>
    <x v="2"/>
    <x v="0"/>
    <x v="593"/>
    <x v="1133"/>
    <n v="3511413.46"/>
    <x v="1"/>
    <x v="2"/>
    <x v="1"/>
    <x v="0"/>
    <x v="2"/>
    <x v="2"/>
    <x v="2"/>
    <x v="6"/>
    <x v="0"/>
    <x v="2"/>
  </r>
  <r>
    <x v="1"/>
    <x v="2"/>
    <x v="2"/>
    <x v="0"/>
    <x v="1"/>
    <x v="805"/>
    <n v="0"/>
    <x v="1"/>
    <x v="2"/>
    <x v="1"/>
    <x v="0"/>
    <x v="2"/>
    <x v="2"/>
    <x v="2"/>
    <x v="3"/>
    <x v="0"/>
    <x v="4"/>
  </r>
  <r>
    <x v="1"/>
    <x v="2"/>
    <x v="2"/>
    <x v="0"/>
    <x v="411"/>
    <x v="1267"/>
    <n v="0"/>
    <x v="1"/>
    <x v="2"/>
    <x v="1"/>
    <x v="0"/>
    <x v="2"/>
    <x v="2"/>
    <x v="2"/>
    <x v="1"/>
    <x v="0"/>
    <x v="4"/>
  </r>
  <r>
    <x v="1"/>
    <x v="2"/>
    <x v="2"/>
    <x v="0"/>
    <x v="115"/>
    <x v="415"/>
    <n v="111160.52"/>
    <x v="1"/>
    <x v="2"/>
    <x v="1"/>
    <x v="0"/>
    <x v="2"/>
    <x v="2"/>
    <x v="2"/>
    <x v="0"/>
    <x v="0"/>
    <x v="3"/>
  </r>
  <r>
    <x v="1"/>
    <x v="2"/>
    <x v="2"/>
    <x v="0"/>
    <x v="356"/>
    <x v="585"/>
    <n v="0"/>
    <x v="1"/>
    <x v="2"/>
    <x v="1"/>
    <x v="0"/>
    <x v="2"/>
    <x v="2"/>
    <x v="2"/>
    <x v="1"/>
    <x v="1"/>
    <x v="2"/>
  </r>
  <r>
    <x v="1"/>
    <x v="2"/>
    <x v="2"/>
    <x v="0"/>
    <x v="179"/>
    <x v="265"/>
    <n v="0"/>
    <x v="1"/>
    <x v="2"/>
    <x v="1"/>
    <x v="0"/>
    <x v="2"/>
    <x v="2"/>
    <x v="2"/>
    <x v="3"/>
    <x v="0"/>
    <x v="3"/>
  </r>
  <r>
    <x v="1"/>
    <x v="2"/>
    <x v="2"/>
    <x v="0"/>
    <x v="1"/>
    <x v="1121"/>
    <n v="0"/>
    <x v="1"/>
    <x v="2"/>
    <x v="1"/>
    <x v="0"/>
    <x v="2"/>
    <x v="2"/>
    <x v="2"/>
    <x v="3"/>
    <x v="0"/>
    <x v="6"/>
  </r>
  <r>
    <x v="1"/>
    <x v="2"/>
    <x v="2"/>
    <x v="0"/>
    <x v="542"/>
    <x v="990"/>
    <n v="0"/>
    <x v="1"/>
    <x v="2"/>
    <x v="1"/>
    <x v="0"/>
    <x v="2"/>
    <x v="2"/>
    <x v="2"/>
    <x v="3"/>
    <x v="0"/>
    <x v="6"/>
  </r>
  <r>
    <x v="1"/>
    <x v="2"/>
    <x v="2"/>
    <x v="0"/>
    <x v="177"/>
    <x v="263"/>
    <n v="0"/>
    <x v="1"/>
    <x v="2"/>
    <x v="1"/>
    <x v="0"/>
    <x v="2"/>
    <x v="2"/>
    <x v="2"/>
    <x v="0"/>
    <x v="0"/>
    <x v="0"/>
  </r>
  <r>
    <x v="1"/>
    <x v="2"/>
    <x v="2"/>
    <x v="0"/>
    <x v="507"/>
    <x v="926"/>
    <n v="0"/>
    <x v="1"/>
    <x v="2"/>
    <x v="1"/>
    <x v="0"/>
    <x v="2"/>
    <x v="2"/>
    <x v="2"/>
    <x v="1"/>
    <x v="0"/>
    <x v="3"/>
  </r>
  <r>
    <x v="1"/>
    <x v="2"/>
    <x v="2"/>
    <x v="0"/>
    <x v="653"/>
    <x v="1356"/>
    <n v="0"/>
    <x v="1"/>
    <x v="2"/>
    <x v="1"/>
    <x v="0"/>
    <x v="2"/>
    <x v="2"/>
    <x v="2"/>
    <x v="3"/>
    <x v="0"/>
    <x v="2"/>
  </r>
  <r>
    <x v="1"/>
    <x v="2"/>
    <x v="2"/>
    <x v="0"/>
    <x v="120"/>
    <x v="155"/>
    <n v="42670417.880000003"/>
    <x v="1"/>
    <x v="2"/>
    <x v="1"/>
    <x v="0"/>
    <x v="2"/>
    <x v="2"/>
    <x v="2"/>
    <x v="3"/>
    <x v="3"/>
    <x v="6"/>
  </r>
  <r>
    <x v="1"/>
    <x v="2"/>
    <x v="2"/>
    <x v="0"/>
    <x v="343"/>
    <x v="561"/>
    <n v="0"/>
    <x v="1"/>
    <x v="2"/>
    <x v="1"/>
    <x v="0"/>
    <x v="2"/>
    <x v="2"/>
    <x v="2"/>
    <x v="3"/>
    <x v="0"/>
    <x v="1"/>
  </r>
  <r>
    <x v="1"/>
    <x v="2"/>
    <x v="2"/>
    <x v="0"/>
    <x v="331"/>
    <x v="534"/>
    <n v="0"/>
    <x v="1"/>
    <x v="2"/>
    <x v="1"/>
    <x v="0"/>
    <x v="2"/>
    <x v="2"/>
    <x v="2"/>
    <x v="4"/>
    <x v="0"/>
    <x v="3"/>
  </r>
  <r>
    <x v="1"/>
    <x v="2"/>
    <x v="2"/>
    <x v="0"/>
    <x v="41"/>
    <x v="1293"/>
    <n v="0"/>
    <x v="1"/>
    <x v="2"/>
    <x v="1"/>
    <x v="0"/>
    <x v="2"/>
    <x v="2"/>
    <x v="2"/>
    <x v="3"/>
    <x v="0"/>
    <x v="6"/>
  </r>
  <r>
    <x v="1"/>
    <x v="2"/>
    <x v="2"/>
    <x v="0"/>
    <x v="11"/>
    <x v="1306"/>
    <n v="0"/>
    <x v="1"/>
    <x v="2"/>
    <x v="1"/>
    <x v="0"/>
    <x v="2"/>
    <x v="2"/>
    <x v="2"/>
    <x v="3"/>
    <x v="0"/>
    <x v="1"/>
  </r>
  <r>
    <x v="1"/>
    <x v="2"/>
    <x v="2"/>
    <x v="0"/>
    <x v="301"/>
    <x v="490"/>
    <n v="0"/>
    <x v="1"/>
    <x v="2"/>
    <x v="1"/>
    <x v="0"/>
    <x v="2"/>
    <x v="2"/>
    <x v="2"/>
    <x v="2"/>
    <x v="0"/>
    <x v="5"/>
  </r>
  <r>
    <x v="1"/>
    <x v="2"/>
    <x v="2"/>
    <x v="0"/>
    <x v="379"/>
    <x v="1351"/>
    <n v="0"/>
    <x v="1"/>
    <x v="2"/>
    <x v="1"/>
    <x v="0"/>
    <x v="2"/>
    <x v="2"/>
    <x v="2"/>
    <x v="3"/>
    <x v="0"/>
    <x v="2"/>
  </r>
  <r>
    <x v="1"/>
    <x v="2"/>
    <x v="2"/>
    <x v="0"/>
    <x v="571"/>
    <x v="1074"/>
    <n v="7357.1"/>
    <x v="1"/>
    <x v="2"/>
    <x v="1"/>
    <x v="0"/>
    <x v="2"/>
    <x v="2"/>
    <x v="2"/>
    <x v="2"/>
    <x v="0"/>
    <x v="5"/>
  </r>
  <r>
    <x v="1"/>
    <x v="2"/>
    <x v="2"/>
    <x v="0"/>
    <x v="216"/>
    <x v="323"/>
    <n v="0"/>
    <x v="1"/>
    <x v="2"/>
    <x v="1"/>
    <x v="0"/>
    <x v="2"/>
    <x v="2"/>
    <x v="2"/>
    <x v="0"/>
    <x v="0"/>
    <x v="2"/>
  </r>
  <r>
    <x v="1"/>
    <x v="2"/>
    <x v="2"/>
    <x v="0"/>
    <x v="11"/>
    <x v="1136"/>
    <n v="0"/>
    <x v="1"/>
    <x v="2"/>
    <x v="1"/>
    <x v="0"/>
    <x v="2"/>
    <x v="2"/>
    <x v="2"/>
    <x v="3"/>
    <x v="0"/>
    <x v="4"/>
  </r>
  <r>
    <x v="1"/>
    <x v="2"/>
    <x v="2"/>
    <x v="0"/>
    <x v="117"/>
    <x v="148"/>
    <n v="0"/>
    <x v="1"/>
    <x v="2"/>
    <x v="1"/>
    <x v="0"/>
    <x v="2"/>
    <x v="2"/>
    <x v="2"/>
    <x v="3"/>
    <x v="0"/>
    <x v="3"/>
  </r>
  <r>
    <x v="1"/>
    <x v="2"/>
    <x v="2"/>
    <x v="0"/>
    <x v="18"/>
    <x v="1230"/>
    <n v="0"/>
    <x v="1"/>
    <x v="2"/>
    <x v="1"/>
    <x v="0"/>
    <x v="2"/>
    <x v="2"/>
    <x v="2"/>
    <x v="3"/>
    <x v="0"/>
    <x v="7"/>
  </r>
  <r>
    <x v="1"/>
    <x v="2"/>
    <x v="2"/>
    <x v="0"/>
    <x v="612"/>
    <x v="1333"/>
    <n v="0"/>
    <x v="1"/>
    <x v="2"/>
    <x v="1"/>
    <x v="0"/>
    <x v="2"/>
    <x v="2"/>
    <x v="2"/>
    <x v="2"/>
    <x v="0"/>
    <x v="6"/>
  </r>
  <r>
    <x v="1"/>
    <x v="2"/>
    <x v="2"/>
    <x v="0"/>
    <x v="347"/>
    <x v="570"/>
    <n v="0"/>
    <x v="1"/>
    <x v="2"/>
    <x v="1"/>
    <x v="0"/>
    <x v="2"/>
    <x v="2"/>
    <x v="2"/>
    <x v="2"/>
    <x v="1"/>
    <x v="5"/>
  </r>
  <r>
    <x v="1"/>
    <x v="2"/>
    <x v="2"/>
    <x v="0"/>
    <x v="13"/>
    <x v="672"/>
    <n v="0"/>
    <x v="1"/>
    <x v="2"/>
    <x v="1"/>
    <x v="0"/>
    <x v="2"/>
    <x v="2"/>
    <x v="2"/>
    <x v="3"/>
    <x v="0"/>
    <x v="1"/>
  </r>
  <r>
    <x v="1"/>
    <x v="2"/>
    <x v="2"/>
    <x v="0"/>
    <x v="1"/>
    <x v="978"/>
    <n v="0"/>
    <x v="1"/>
    <x v="2"/>
    <x v="1"/>
    <x v="0"/>
    <x v="2"/>
    <x v="2"/>
    <x v="2"/>
    <x v="3"/>
    <x v="0"/>
    <x v="3"/>
  </r>
  <r>
    <x v="1"/>
    <x v="2"/>
    <x v="2"/>
    <x v="0"/>
    <x v="18"/>
    <x v="947"/>
    <n v="0"/>
    <x v="1"/>
    <x v="2"/>
    <x v="1"/>
    <x v="0"/>
    <x v="2"/>
    <x v="2"/>
    <x v="2"/>
    <x v="3"/>
    <x v="0"/>
    <x v="5"/>
  </r>
  <r>
    <x v="1"/>
    <x v="2"/>
    <x v="2"/>
    <x v="0"/>
    <x v="539"/>
    <x v="985"/>
    <n v="0"/>
    <x v="1"/>
    <x v="2"/>
    <x v="1"/>
    <x v="0"/>
    <x v="2"/>
    <x v="2"/>
    <x v="2"/>
    <x v="3"/>
    <x v="0"/>
    <x v="1"/>
  </r>
  <r>
    <x v="1"/>
    <x v="2"/>
    <x v="2"/>
    <x v="0"/>
    <x v="210"/>
    <x v="988"/>
    <n v="615309.65"/>
    <x v="1"/>
    <x v="2"/>
    <x v="1"/>
    <x v="0"/>
    <x v="2"/>
    <x v="2"/>
    <x v="2"/>
    <x v="3"/>
    <x v="1"/>
    <x v="3"/>
  </r>
  <r>
    <x v="1"/>
    <x v="2"/>
    <x v="2"/>
    <x v="0"/>
    <x v="18"/>
    <x v="837"/>
    <n v="0"/>
    <x v="1"/>
    <x v="2"/>
    <x v="1"/>
    <x v="0"/>
    <x v="2"/>
    <x v="2"/>
    <x v="2"/>
    <x v="3"/>
    <x v="0"/>
    <x v="3"/>
  </r>
  <r>
    <x v="1"/>
    <x v="2"/>
    <x v="2"/>
    <x v="0"/>
    <x v="41"/>
    <x v="1244"/>
    <n v="0"/>
    <x v="1"/>
    <x v="2"/>
    <x v="1"/>
    <x v="0"/>
    <x v="2"/>
    <x v="2"/>
    <x v="2"/>
    <x v="3"/>
    <x v="0"/>
    <x v="7"/>
  </r>
  <r>
    <x v="1"/>
    <x v="2"/>
    <x v="2"/>
    <x v="0"/>
    <x v="0"/>
    <x v="0"/>
    <n v="0"/>
    <x v="1"/>
    <x v="2"/>
    <x v="1"/>
    <x v="0"/>
    <x v="2"/>
    <x v="2"/>
    <x v="2"/>
    <x v="0"/>
    <x v="0"/>
    <x v="4"/>
  </r>
  <r>
    <x v="1"/>
    <x v="2"/>
    <x v="2"/>
    <x v="0"/>
    <x v="18"/>
    <x v="846"/>
    <n v="0"/>
    <x v="1"/>
    <x v="2"/>
    <x v="1"/>
    <x v="0"/>
    <x v="2"/>
    <x v="2"/>
    <x v="2"/>
    <x v="3"/>
    <x v="0"/>
    <x v="3"/>
  </r>
  <r>
    <x v="1"/>
    <x v="2"/>
    <x v="2"/>
    <x v="0"/>
    <x v="1"/>
    <x v="237"/>
    <n v="15025.7"/>
    <x v="1"/>
    <x v="2"/>
    <x v="1"/>
    <x v="0"/>
    <x v="2"/>
    <x v="2"/>
    <x v="2"/>
    <x v="3"/>
    <x v="0"/>
    <x v="7"/>
  </r>
  <r>
    <x v="1"/>
    <x v="2"/>
    <x v="2"/>
    <x v="0"/>
    <x v="654"/>
    <x v="1357"/>
    <n v="1471259.76"/>
    <x v="1"/>
    <x v="2"/>
    <x v="1"/>
    <x v="0"/>
    <x v="2"/>
    <x v="2"/>
    <x v="2"/>
    <x v="3"/>
    <x v="1"/>
    <x v="2"/>
  </r>
  <r>
    <x v="1"/>
    <x v="2"/>
    <x v="2"/>
    <x v="0"/>
    <x v="18"/>
    <x v="962"/>
    <n v="0"/>
    <x v="1"/>
    <x v="2"/>
    <x v="1"/>
    <x v="0"/>
    <x v="2"/>
    <x v="2"/>
    <x v="2"/>
    <x v="3"/>
    <x v="0"/>
    <x v="6"/>
  </r>
  <r>
    <x v="1"/>
    <x v="2"/>
    <x v="2"/>
    <x v="0"/>
    <x v="368"/>
    <x v="608"/>
    <n v="0"/>
    <x v="1"/>
    <x v="2"/>
    <x v="1"/>
    <x v="0"/>
    <x v="2"/>
    <x v="2"/>
    <x v="2"/>
    <x v="0"/>
    <x v="0"/>
    <x v="3"/>
  </r>
  <r>
    <x v="1"/>
    <x v="2"/>
    <x v="2"/>
    <x v="0"/>
    <x v="103"/>
    <x v="131"/>
    <n v="0"/>
    <x v="1"/>
    <x v="2"/>
    <x v="1"/>
    <x v="0"/>
    <x v="2"/>
    <x v="2"/>
    <x v="2"/>
    <x v="0"/>
    <x v="0"/>
    <x v="3"/>
  </r>
  <r>
    <x v="1"/>
    <x v="2"/>
    <x v="2"/>
    <x v="0"/>
    <x v="599"/>
    <x v="1148"/>
    <n v="0"/>
    <x v="1"/>
    <x v="2"/>
    <x v="1"/>
    <x v="0"/>
    <x v="2"/>
    <x v="2"/>
    <x v="2"/>
    <x v="3"/>
    <x v="1"/>
    <x v="3"/>
  </r>
  <r>
    <x v="1"/>
    <x v="2"/>
    <x v="2"/>
    <x v="0"/>
    <x v="16"/>
    <x v="357"/>
    <n v="0"/>
    <x v="1"/>
    <x v="2"/>
    <x v="1"/>
    <x v="0"/>
    <x v="2"/>
    <x v="2"/>
    <x v="2"/>
    <x v="3"/>
    <x v="2"/>
    <x v="1"/>
  </r>
  <r>
    <x v="1"/>
    <x v="2"/>
    <x v="2"/>
    <x v="0"/>
    <x v="242"/>
    <x v="377"/>
    <n v="0"/>
    <x v="1"/>
    <x v="2"/>
    <x v="1"/>
    <x v="0"/>
    <x v="2"/>
    <x v="2"/>
    <x v="2"/>
    <x v="0"/>
    <x v="0"/>
    <x v="3"/>
  </r>
  <r>
    <x v="1"/>
    <x v="2"/>
    <x v="2"/>
    <x v="0"/>
    <x v="13"/>
    <x v="469"/>
    <n v="5350"/>
    <x v="1"/>
    <x v="2"/>
    <x v="1"/>
    <x v="0"/>
    <x v="2"/>
    <x v="2"/>
    <x v="2"/>
    <x v="3"/>
    <x v="0"/>
    <x v="5"/>
  </r>
  <r>
    <x v="1"/>
    <x v="2"/>
    <x v="2"/>
    <x v="0"/>
    <x v="294"/>
    <x v="482"/>
    <n v="1922290.27"/>
    <x v="1"/>
    <x v="2"/>
    <x v="1"/>
    <x v="0"/>
    <x v="2"/>
    <x v="2"/>
    <x v="2"/>
    <x v="4"/>
    <x v="2"/>
    <x v="4"/>
  </r>
  <r>
    <x v="1"/>
    <x v="2"/>
    <x v="2"/>
    <x v="0"/>
    <x v="18"/>
    <x v="846"/>
    <n v="0"/>
    <x v="1"/>
    <x v="2"/>
    <x v="1"/>
    <x v="0"/>
    <x v="2"/>
    <x v="2"/>
    <x v="2"/>
    <x v="3"/>
    <x v="0"/>
    <x v="7"/>
  </r>
  <r>
    <x v="1"/>
    <x v="2"/>
    <x v="2"/>
    <x v="0"/>
    <x v="41"/>
    <x v="347"/>
    <n v="0"/>
    <x v="1"/>
    <x v="2"/>
    <x v="1"/>
    <x v="0"/>
    <x v="2"/>
    <x v="2"/>
    <x v="2"/>
    <x v="3"/>
    <x v="0"/>
    <x v="2"/>
  </r>
  <r>
    <x v="1"/>
    <x v="2"/>
    <x v="2"/>
    <x v="0"/>
    <x v="475"/>
    <x v="835"/>
    <n v="0"/>
    <x v="1"/>
    <x v="2"/>
    <x v="1"/>
    <x v="0"/>
    <x v="2"/>
    <x v="2"/>
    <x v="2"/>
    <x v="3"/>
    <x v="0"/>
    <x v="2"/>
  </r>
  <r>
    <x v="1"/>
    <x v="2"/>
    <x v="2"/>
    <x v="0"/>
    <x v="292"/>
    <x v="479"/>
    <n v="0"/>
    <x v="1"/>
    <x v="2"/>
    <x v="1"/>
    <x v="0"/>
    <x v="2"/>
    <x v="2"/>
    <x v="2"/>
    <x v="5"/>
    <x v="0"/>
    <x v="4"/>
  </r>
  <r>
    <x v="1"/>
    <x v="2"/>
    <x v="2"/>
    <x v="0"/>
    <x v="16"/>
    <x v="808"/>
    <n v="0"/>
    <x v="1"/>
    <x v="2"/>
    <x v="1"/>
    <x v="0"/>
    <x v="2"/>
    <x v="2"/>
    <x v="2"/>
    <x v="3"/>
    <x v="0"/>
    <x v="5"/>
  </r>
  <r>
    <x v="1"/>
    <x v="2"/>
    <x v="2"/>
    <x v="0"/>
    <x v="124"/>
    <x v="166"/>
    <n v="0"/>
    <x v="1"/>
    <x v="2"/>
    <x v="1"/>
    <x v="0"/>
    <x v="2"/>
    <x v="2"/>
    <x v="2"/>
    <x v="3"/>
    <x v="1"/>
    <x v="1"/>
  </r>
  <r>
    <x v="1"/>
    <x v="2"/>
    <x v="2"/>
    <x v="0"/>
    <x v="18"/>
    <x v="517"/>
    <n v="9708.92"/>
    <x v="1"/>
    <x v="2"/>
    <x v="1"/>
    <x v="0"/>
    <x v="2"/>
    <x v="2"/>
    <x v="2"/>
    <x v="3"/>
    <x v="0"/>
    <x v="3"/>
  </r>
  <r>
    <x v="1"/>
    <x v="2"/>
    <x v="2"/>
    <x v="0"/>
    <x v="18"/>
    <x v="573"/>
    <n v="0"/>
    <x v="1"/>
    <x v="2"/>
    <x v="1"/>
    <x v="0"/>
    <x v="2"/>
    <x v="2"/>
    <x v="2"/>
    <x v="3"/>
    <x v="0"/>
    <x v="7"/>
  </r>
  <r>
    <x v="1"/>
    <x v="2"/>
    <x v="2"/>
    <x v="0"/>
    <x v="4"/>
    <x v="4"/>
    <n v="0"/>
    <x v="1"/>
    <x v="2"/>
    <x v="1"/>
    <x v="0"/>
    <x v="2"/>
    <x v="2"/>
    <x v="2"/>
    <x v="3"/>
    <x v="0"/>
    <x v="0"/>
  </r>
  <r>
    <x v="1"/>
    <x v="2"/>
    <x v="2"/>
    <x v="0"/>
    <x v="364"/>
    <x v="602"/>
    <n v="93764.18"/>
    <x v="1"/>
    <x v="2"/>
    <x v="1"/>
    <x v="0"/>
    <x v="2"/>
    <x v="2"/>
    <x v="2"/>
    <x v="2"/>
    <x v="2"/>
    <x v="0"/>
  </r>
  <r>
    <x v="1"/>
    <x v="2"/>
    <x v="2"/>
    <x v="0"/>
    <x v="110"/>
    <x v="920"/>
    <n v="1170793.98"/>
    <x v="1"/>
    <x v="2"/>
    <x v="1"/>
    <x v="0"/>
    <x v="2"/>
    <x v="2"/>
    <x v="2"/>
    <x v="3"/>
    <x v="0"/>
    <x v="0"/>
  </r>
  <r>
    <x v="1"/>
    <x v="2"/>
    <x v="2"/>
    <x v="0"/>
    <x v="288"/>
    <x v="911"/>
    <n v="0"/>
    <x v="1"/>
    <x v="2"/>
    <x v="1"/>
    <x v="0"/>
    <x v="2"/>
    <x v="2"/>
    <x v="2"/>
    <x v="1"/>
    <x v="0"/>
    <x v="1"/>
  </r>
  <r>
    <x v="1"/>
    <x v="2"/>
    <x v="2"/>
    <x v="0"/>
    <x v="288"/>
    <x v="474"/>
    <n v="0"/>
    <x v="1"/>
    <x v="2"/>
    <x v="1"/>
    <x v="0"/>
    <x v="2"/>
    <x v="2"/>
    <x v="2"/>
    <x v="3"/>
    <x v="0"/>
    <x v="5"/>
  </r>
  <r>
    <x v="1"/>
    <x v="2"/>
    <x v="2"/>
    <x v="0"/>
    <x v="39"/>
    <x v="44"/>
    <n v="0"/>
    <x v="1"/>
    <x v="2"/>
    <x v="1"/>
    <x v="0"/>
    <x v="2"/>
    <x v="2"/>
    <x v="2"/>
    <x v="3"/>
    <x v="1"/>
    <x v="4"/>
  </r>
  <r>
    <x v="1"/>
    <x v="2"/>
    <x v="2"/>
    <x v="0"/>
    <x v="13"/>
    <x v="1300"/>
    <n v="15036.18"/>
    <x v="1"/>
    <x v="2"/>
    <x v="1"/>
    <x v="0"/>
    <x v="2"/>
    <x v="2"/>
    <x v="2"/>
    <x v="3"/>
    <x v="0"/>
    <x v="7"/>
  </r>
  <r>
    <x v="1"/>
    <x v="2"/>
    <x v="2"/>
    <x v="0"/>
    <x v="41"/>
    <x v="370"/>
    <n v="215.29"/>
    <x v="1"/>
    <x v="2"/>
    <x v="1"/>
    <x v="0"/>
    <x v="2"/>
    <x v="2"/>
    <x v="2"/>
    <x v="3"/>
    <x v="0"/>
    <x v="0"/>
  </r>
  <r>
    <x v="1"/>
    <x v="2"/>
    <x v="2"/>
    <x v="0"/>
    <x v="13"/>
    <x v="856"/>
    <n v="627208.59"/>
    <x v="1"/>
    <x v="2"/>
    <x v="1"/>
    <x v="0"/>
    <x v="2"/>
    <x v="2"/>
    <x v="2"/>
    <x v="3"/>
    <x v="0"/>
    <x v="6"/>
  </r>
  <r>
    <x v="1"/>
    <x v="2"/>
    <x v="2"/>
    <x v="0"/>
    <x v="640"/>
    <x v="1312"/>
    <n v="0"/>
    <x v="1"/>
    <x v="2"/>
    <x v="1"/>
    <x v="0"/>
    <x v="2"/>
    <x v="2"/>
    <x v="2"/>
    <x v="6"/>
    <x v="1"/>
    <x v="1"/>
  </r>
  <r>
    <x v="1"/>
    <x v="2"/>
    <x v="2"/>
    <x v="0"/>
    <x v="34"/>
    <x v="889"/>
    <n v="0"/>
    <x v="1"/>
    <x v="2"/>
    <x v="1"/>
    <x v="0"/>
    <x v="2"/>
    <x v="2"/>
    <x v="2"/>
    <x v="1"/>
    <x v="0"/>
    <x v="6"/>
  </r>
  <r>
    <x v="1"/>
    <x v="2"/>
    <x v="2"/>
    <x v="0"/>
    <x v="20"/>
    <x v="20"/>
    <n v="0"/>
    <x v="1"/>
    <x v="2"/>
    <x v="1"/>
    <x v="0"/>
    <x v="2"/>
    <x v="2"/>
    <x v="2"/>
    <x v="3"/>
    <x v="1"/>
    <x v="1"/>
  </r>
  <r>
    <x v="1"/>
    <x v="2"/>
    <x v="2"/>
    <x v="0"/>
    <x v="20"/>
    <x v="20"/>
    <n v="0"/>
    <x v="1"/>
    <x v="2"/>
    <x v="1"/>
    <x v="0"/>
    <x v="2"/>
    <x v="2"/>
    <x v="2"/>
    <x v="3"/>
    <x v="1"/>
    <x v="4"/>
  </r>
  <r>
    <x v="1"/>
    <x v="2"/>
    <x v="2"/>
    <x v="0"/>
    <x v="84"/>
    <x v="762"/>
    <n v="0"/>
    <x v="1"/>
    <x v="2"/>
    <x v="1"/>
    <x v="0"/>
    <x v="2"/>
    <x v="2"/>
    <x v="2"/>
    <x v="3"/>
    <x v="0"/>
    <x v="5"/>
  </r>
  <r>
    <x v="1"/>
    <x v="2"/>
    <x v="2"/>
    <x v="0"/>
    <x v="29"/>
    <x v="31"/>
    <n v="335500"/>
    <x v="1"/>
    <x v="2"/>
    <x v="1"/>
    <x v="0"/>
    <x v="2"/>
    <x v="2"/>
    <x v="2"/>
    <x v="3"/>
    <x v="1"/>
    <x v="3"/>
  </r>
  <r>
    <x v="1"/>
    <x v="2"/>
    <x v="2"/>
    <x v="0"/>
    <x v="411"/>
    <x v="713"/>
    <n v="0"/>
    <x v="1"/>
    <x v="2"/>
    <x v="1"/>
    <x v="0"/>
    <x v="2"/>
    <x v="2"/>
    <x v="2"/>
    <x v="2"/>
    <x v="0"/>
    <x v="3"/>
  </r>
  <r>
    <x v="1"/>
    <x v="2"/>
    <x v="2"/>
    <x v="0"/>
    <x v="259"/>
    <x v="409"/>
    <n v="0"/>
    <x v="1"/>
    <x v="2"/>
    <x v="1"/>
    <x v="0"/>
    <x v="2"/>
    <x v="2"/>
    <x v="2"/>
    <x v="2"/>
    <x v="1"/>
    <x v="4"/>
  </r>
  <r>
    <x v="1"/>
    <x v="2"/>
    <x v="2"/>
    <x v="0"/>
    <x v="44"/>
    <x v="136"/>
    <n v="0"/>
    <x v="1"/>
    <x v="2"/>
    <x v="1"/>
    <x v="0"/>
    <x v="2"/>
    <x v="2"/>
    <x v="2"/>
    <x v="3"/>
    <x v="0"/>
    <x v="2"/>
  </r>
  <r>
    <x v="1"/>
    <x v="2"/>
    <x v="2"/>
    <x v="0"/>
    <x v="11"/>
    <x v="1010"/>
    <n v="0"/>
    <x v="1"/>
    <x v="2"/>
    <x v="1"/>
    <x v="0"/>
    <x v="2"/>
    <x v="2"/>
    <x v="2"/>
    <x v="3"/>
    <x v="0"/>
    <x v="3"/>
  </r>
  <r>
    <x v="1"/>
    <x v="2"/>
    <x v="2"/>
    <x v="0"/>
    <x v="13"/>
    <x v="1313"/>
    <n v="0"/>
    <x v="1"/>
    <x v="2"/>
    <x v="1"/>
    <x v="0"/>
    <x v="2"/>
    <x v="2"/>
    <x v="2"/>
    <x v="3"/>
    <x v="0"/>
    <x v="1"/>
  </r>
  <r>
    <x v="1"/>
    <x v="2"/>
    <x v="2"/>
    <x v="0"/>
    <x v="13"/>
    <x v="563"/>
    <n v="0"/>
    <x v="1"/>
    <x v="2"/>
    <x v="1"/>
    <x v="0"/>
    <x v="2"/>
    <x v="2"/>
    <x v="2"/>
    <x v="3"/>
    <x v="0"/>
    <x v="0"/>
  </r>
  <r>
    <x v="1"/>
    <x v="2"/>
    <x v="2"/>
    <x v="0"/>
    <x v="13"/>
    <x v="1021"/>
    <n v="0"/>
    <x v="1"/>
    <x v="2"/>
    <x v="1"/>
    <x v="0"/>
    <x v="2"/>
    <x v="2"/>
    <x v="2"/>
    <x v="3"/>
    <x v="0"/>
    <x v="0"/>
  </r>
  <r>
    <x v="1"/>
    <x v="2"/>
    <x v="2"/>
    <x v="0"/>
    <x v="572"/>
    <x v="1077"/>
    <n v="0"/>
    <x v="1"/>
    <x v="2"/>
    <x v="1"/>
    <x v="0"/>
    <x v="2"/>
    <x v="2"/>
    <x v="2"/>
    <x v="3"/>
    <x v="0"/>
    <x v="1"/>
  </r>
  <r>
    <x v="1"/>
    <x v="2"/>
    <x v="2"/>
    <x v="0"/>
    <x v="590"/>
    <x v="1119"/>
    <n v="0"/>
    <x v="1"/>
    <x v="2"/>
    <x v="1"/>
    <x v="0"/>
    <x v="2"/>
    <x v="2"/>
    <x v="2"/>
    <x v="3"/>
    <x v="0"/>
    <x v="6"/>
  </r>
  <r>
    <x v="1"/>
    <x v="2"/>
    <x v="2"/>
    <x v="0"/>
    <x v="660"/>
    <x v="1371"/>
    <n v="18863.150000000001"/>
    <x v="1"/>
    <x v="2"/>
    <x v="1"/>
    <x v="0"/>
    <x v="2"/>
    <x v="2"/>
    <x v="2"/>
    <x v="3"/>
    <x v="1"/>
    <x v="1"/>
  </r>
  <r>
    <x v="1"/>
    <x v="2"/>
    <x v="2"/>
    <x v="0"/>
    <x v="382"/>
    <x v="960"/>
    <n v="0"/>
    <x v="1"/>
    <x v="2"/>
    <x v="1"/>
    <x v="0"/>
    <x v="2"/>
    <x v="2"/>
    <x v="2"/>
    <x v="3"/>
    <x v="0"/>
    <x v="3"/>
  </r>
  <r>
    <x v="1"/>
    <x v="2"/>
    <x v="2"/>
    <x v="0"/>
    <x v="288"/>
    <x v="1292"/>
    <n v="0"/>
    <x v="1"/>
    <x v="2"/>
    <x v="1"/>
    <x v="0"/>
    <x v="2"/>
    <x v="2"/>
    <x v="2"/>
    <x v="3"/>
    <x v="0"/>
    <x v="4"/>
  </r>
  <r>
    <x v="1"/>
    <x v="2"/>
    <x v="2"/>
    <x v="0"/>
    <x v="11"/>
    <x v="1314"/>
    <n v="0"/>
    <x v="1"/>
    <x v="2"/>
    <x v="1"/>
    <x v="0"/>
    <x v="2"/>
    <x v="2"/>
    <x v="2"/>
    <x v="3"/>
    <x v="0"/>
    <x v="0"/>
  </r>
  <r>
    <x v="1"/>
    <x v="2"/>
    <x v="2"/>
    <x v="0"/>
    <x v="25"/>
    <x v="27"/>
    <n v="26456.37"/>
    <x v="1"/>
    <x v="2"/>
    <x v="1"/>
    <x v="0"/>
    <x v="2"/>
    <x v="2"/>
    <x v="2"/>
    <x v="3"/>
    <x v="1"/>
    <x v="3"/>
  </r>
  <r>
    <x v="1"/>
    <x v="2"/>
    <x v="2"/>
    <x v="0"/>
    <x v="41"/>
    <x v="1134"/>
    <n v="0"/>
    <x v="1"/>
    <x v="2"/>
    <x v="1"/>
    <x v="0"/>
    <x v="2"/>
    <x v="2"/>
    <x v="2"/>
    <x v="3"/>
    <x v="0"/>
    <x v="3"/>
  </r>
  <r>
    <x v="1"/>
    <x v="2"/>
    <x v="2"/>
    <x v="0"/>
    <x v="30"/>
    <x v="1099"/>
    <n v="99948.68"/>
    <x v="1"/>
    <x v="2"/>
    <x v="1"/>
    <x v="0"/>
    <x v="2"/>
    <x v="2"/>
    <x v="2"/>
    <x v="4"/>
    <x v="0"/>
    <x v="4"/>
  </r>
  <r>
    <x v="1"/>
    <x v="2"/>
    <x v="2"/>
    <x v="0"/>
    <x v="12"/>
    <x v="12"/>
    <n v="4060.92"/>
    <x v="1"/>
    <x v="2"/>
    <x v="1"/>
    <x v="0"/>
    <x v="2"/>
    <x v="2"/>
    <x v="2"/>
    <x v="2"/>
    <x v="0"/>
    <x v="3"/>
  </r>
  <r>
    <x v="1"/>
    <x v="2"/>
    <x v="2"/>
    <x v="0"/>
    <x v="507"/>
    <x v="926"/>
    <n v="0"/>
    <x v="1"/>
    <x v="2"/>
    <x v="1"/>
    <x v="0"/>
    <x v="2"/>
    <x v="2"/>
    <x v="2"/>
    <x v="1"/>
    <x v="0"/>
    <x v="4"/>
  </r>
  <r>
    <x v="1"/>
    <x v="2"/>
    <x v="2"/>
    <x v="0"/>
    <x v="22"/>
    <x v="728"/>
    <n v="0"/>
    <x v="1"/>
    <x v="2"/>
    <x v="1"/>
    <x v="0"/>
    <x v="2"/>
    <x v="2"/>
    <x v="2"/>
    <x v="5"/>
    <x v="0"/>
    <x v="2"/>
  </r>
  <r>
    <x v="1"/>
    <x v="2"/>
    <x v="2"/>
    <x v="0"/>
    <x v="395"/>
    <x v="1285"/>
    <n v="940000"/>
    <x v="1"/>
    <x v="2"/>
    <x v="1"/>
    <x v="0"/>
    <x v="2"/>
    <x v="2"/>
    <x v="2"/>
    <x v="3"/>
    <x v="0"/>
    <x v="1"/>
  </r>
  <r>
    <x v="1"/>
    <x v="2"/>
    <x v="2"/>
    <x v="0"/>
    <x v="638"/>
    <x v="1307"/>
    <n v="0"/>
    <x v="1"/>
    <x v="2"/>
    <x v="1"/>
    <x v="0"/>
    <x v="2"/>
    <x v="2"/>
    <x v="2"/>
    <x v="1"/>
    <x v="0"/>
    <x v="6"/>
  </r>
  <r>
    <x v="1"/>
    <x v="2"/>
    <x v="2"/>
    <x v="0"/>
    <x v="21"/>
    <x v="21"/>
    <n v="0"/>
    <x v="1"/>
    <x v="2"/>
    <x v="1"/>
    <x v="0"/>
    <x v="2"/>
    <x v="2"/>
    <x v="2"/>
    <x v="0"/>
    <x v="0"/>
    <x v="6"/>
  </r>
  <r>
    <x v="1"/>
    <x v="2"/>
    <x v="2"/>
    <x v="0"/>
    <x v="1"/>
    <x v="1238"/>
    <n v="0"/>
    <x v="1"/>
    <x v="2"/>
    <x v="1"/>
    <x v="0"/>
    <x v="2"/>
    <x v="2"/>
    <x v="2"/>
    <x v="3"/>
    <x v="0"/>
    <x v="5"/>
  </r>
  <r>
    <x v="1"/>
    <x v="2"/>
    <x v="2"/>
    <x v="0"/>
    <x v="53"/>
    <x v="1098"/>
    <n v="0"/>
    <x v="1"/>
    <x v="2"/>
    <x v="1"/>
    <x v="0"/>
    <x v="2"/>
    <x v="2"/>
    <x v="2"/>
    <x v="1"/>
    <x v="0"/>
    <x v="7"/>
  </r>
  <r>
    <x v="1"/>
    <x v="2"/>
    <x v="2"/>
    <x v="0"/>
    <x v="169"/>
    <x v="438"/>
    <n v="0"/>
    <x v="1"/>
    <x v="2"/>
    <x v="1"/>
    <x v="0"/>
    <x v="2"/>
    <x v="2"/>
    <x v="2"/>
    <x v="0"/>
    <x v="0"/>
    <x v="0"/>
  </r>
  <r>
    <x v="1"/>
    <x v="2"/>
    <x v="2"/>
    <x v="0"/>
    <x v="4"/>
    <x v="123"/>
    <n v="0"/>
    <x v="1"/>
    <x v="2"/>
    <x v="1"/>
    <x v="0"/>
    <x v="2"/>
    <x v="2"/>
    <x v="2"/>
    <x v="3"/>
    <x v="0"/>
    <x v="2"/>
  </r>
  <r>
    <x v="1"/>
    <x v="2"/>
    <x v="2"/>
    <x v="0"/>
    <x v="461"/>
    <x v="789"/>
    <n v="0"/>
    <x v="1"/>
    <x v="2"/>
    <x v="1"/>
    <x v="0"/>
    <x v="2"/>
    <x v="2"/>
    <x v="2"/>
    <x v="3"/>
    <x v="0"/>
    <x v="0"/>
  </r>
  <r>
    <x v="1"/>
    <x v="2"/>
    <x v="2"/>
    <x v="0"/>
    <x v="1"/>
    <x v="1135"/>
    <n v="0"/>
    <x v="1"/>
    <x v="2"/>
    <x v="1"/>
    <x v="0"/>
    <x v="2"/>
    <x v="2"/>
    <x v="2"/>
    <x v="3"/>
    <x v="0"/>
    <x v="7"/>
  </r>
  <r>
    <x v="1"/>
    <x v="2"/>
    <x v="2"/>
    <x v="0"/>
    <x v="1"/>
    <x v="1132"/>
    <n v="0"/>
    <x v="1"/>
    <x v="2"/>
    <x v="1"/>
    <x v="0"/>
    <x v="2"/>
    <x v="2"/>
    <x v="2"/>
    <x v="3"/>
    <x v="0"/>
    <x v="0"/>
  </r>
  <r>
    <x v="1"/>
    <x v="2"/>
    <x v="2"/>
    <x v="0"/>
    <x v="496"/>
    <x v="888"/>
    <n v="0"/>
    <x v="1"/>
    <x v="2"/>
    <x v="1"/>
    <x v="0"/>
    <x v="2"/>
    <x v="2"/>
    <x v="2"/>
    <x v="3"/>
    <x v="1"/>
    <x v="6"/>
  </r>
  <r>
    <x v="1"/>
    <x v="2"/>
    <x v="2"/>
    <x v="0"/>
    <x v="119"/>
    <x v="407"/>
    <n v="0"/>
    <x v="1"/>
    <x v="2"/>
    <x v="1"/>
    <x v="0"/>
    <x v="2"/>
    <x v="2"/>
    <x v="2"/>
    <x v="0"/>
    <x v="0"/>
    <x v="4"/>
  </r>
  <r>
    <x v="1"/>
    <x v="2"/>
    <x v="2"/>
    <x v="0"/>
    <x v="658"/>
    <x v="1368"/>
    <n v="0"/>
    <x v="1"/>
    <x v="2"/>
    <x v="1"/>
    <x v="0"/>
    <x v="2"/>
    <x v="2"/>
    <x v="2"/>
    <x v="0"/>
    <x v="0"/>
    <x v="1"/>
  </r>
  <r>
    <x v="1"/>
    <x v="2"/>
    <x v="2"/>
    <x v="0"/>
    <x v="532"/>
    <x v="969"/>
    <n v="0"/>
    <x v="1"/>
    <x v="2"/>
    <x v="1"/>
    <x v="0"/>
    <x v="2"/>
    <x v="2"/>
    <x v="2"/>
    <x v="3"/>
    <x v="0"/>
    <x v="6"/>
  </r>
  <r>
    <x v="1"/>
    <x v="2"/>
    <x v="2"/>
    <x v="0"/>
    <x v="18"/>
    <x v="823"/>
    <n v="0"/>
    <x v="1"/>
    <x v="2"/>
    <x v="1"/>
    <x v="0"/>
    <x v="2"/>
    <x v="2"/>
    <x v="2"/>
    <x v="1"/>
    <x v="0"/>
    <x v="1"/>
  </r>
  <r>
    <x v="1"/>
    <x v="2"/>
    <x v="2"/>
    <x v="0"/>
    <x v="291"/>
    <x v="478"/>
    <n v="0"/>
    <x v="1"/>
    <x v="2"/>
    <x v="1"/>
    <x v="0"/>
    <x v="2"/>
    <x v="2"/>
    <x v="2"/>
    <x v="5"/>
    <x v="0"/>
    <x v="5"/>
  </r>
  <r>
    <x v="1"/>
    <x v="2"/>
    <x v="2"/>
    <x v="0"/>
    <x v="273"/>
    <x v="444"/>
    <n v="18.350000000000001"/>
    <x v="1"/>
    <x v="2"/>
    <x v="1"/>
    <x v="0"/>
    <x v="2"/>
    <x v="2"/>
    <x v="2"/>
    <x v="1"/>
    <x v="1"/>
    <x v="3"/>
  </r>
  <r>
    <x v="1"/>
    <x v="2"/>
    <x v="2"/>
    <x v="0"/>
    <x v="18"/>
    <x v="946"/>
    <n v="0"/>
    <x v="1"/>
    <x v="2"/>
    <x v="1"/>
    <x v="0"/>
    <x v="2"/>
    <x v="2"/>
    <x v="2"/>
    <x v="3"/>
    <x v="0"/>
    <x v="5"/>
  </r>
  <r>
    <x v="1"/>
    <x v="2"/>
    <x v="2"/>
    <x v="0"/>
    <x v="302"/>
    <x v="491"/>
    <n v="0"/>
    <x v="1"/>
    <x v="2"/>
    <x v="1"/>
    <x v="0"/>
    <x v="2"/>
    <x v="2"/>
    <x v="2"/>
    <x v="1"/>
    <x v="1"/>
    <x v="7"/>
  </r>
  <r>
    <x v="1"/>
    <x v="2"/>
    <x v="2"/>
    <x v="0"/>
    <x v="466"/>
    <x v="806"/>
    <n v="0"/>
    <x v="1"/>
    <x v="2"/>
    <x v="1"/>
    <x v="0"/>
    <x v="2"/>
    <x v="2"/>
    <x v="2"/>
    <x v="1"/>
    <x v="0"/>
    <x v="2"/>
  </r>
  <r>
    <x v="1"/>
    <x v="2"/>
    <x v="2"/>
    <x v="0"/>
    <x v="1"/>
    <x v="572"/>
    <n v="361111.85"/>
    <x v="1"/>
    <x v="2"/>
    <x v="1"/>
    <x v="0"/>
    <x v="2"/>
    <x v="2"/>
    <x v="2"/>
    <x v="3"/>
    <x v="0"/>
    <x v="3"/>
  </r>
  <r>
    <x v="1"/>
    <x v="2"/>
    <x v="2"/>
    <x v="0"/>
    <x v="103"/>
    <x v="441"/>
    <n v="0"/>
    <x v="1"/>
    <x v="2"/>
    <x v="1"/>
    <x v="0"/>
    <x v="2"/>
    <x v="2"/>
    <x v="2"/>
    <x v="2"/>
    <x v="1"/>
    <x v="7"/>
  </r>
  <r>
    <x v="1"/>
    <x v="2"/>
    <x v="2"/>
    <x v="0"/>
    <x v="123"/>
    <x v="554"/>
    <n v="0"/>
    <x v="1"/>
    <x v="2"/>
    <x v="1"/>
    <x v="0"/>
    <x v="2"/>
    <x v="2"/>
    <x v="2"/>
    <x v="4"/>
    <x v="0"/>
    <x v="6"/>
  </r>
  <r>
    <x v="1"/>
    <x v="2"/>
    <x v="2"/>
    <x v="0"/>
    <x v="339"/>
    <x v="549"/>
    <n v="0"/>
    <x v="1"/>
    <x v="2"/>
    <x v="1"/>
    <x v="0"/>
    <x v="2"/>
    <x v="2"/>
    <x v="2"/>
    <x v="0"/>
    <x v="0"/>
    <x v="0"/>
  </r>
  <r>
    <x v="1"/>
    <x v="2"/>
    <x v="2"/>
    <x v="0"/>
    <x v="1"/>
    <x v="1188"/>
    <n v="0"/>
    <x v="1"/>
    <x v="2"/>
    <x v="1"/>
    <x v="0"/>
    <x v="2"/>
    <x v="2"/>
    <x v="2"/>
    <x v="3"/>
    <x v="0"/>
    <x v="4"/>
  </r>
  <r>
    <x v="1"/>
    <x v="2"/>
    <x v="2"/>
    <x v="0"/>
    <x v="18"/>
    <x v="1163"/>
    <n v="0"/>
    <x v="1"/>
    <x v="2"/>
    <x v="1"/>
    <x v="0"/>
    <x v="2"/>
    <x v="2"/>
    <x v="2"/>
    <x v="3"/>
    <x v="0"/>
    <x v="7"/>
  </r>
  <r>
    <x v="1"/>
    <x v="2"/>
    <x v="2"/>
    <x v="0"/>
    <x v="123"/>
    <x v="332"/>
    <n v="0"/>
    <x v="1"/>
    <x v="2"/>
    <x v="1"/>
    <x v="0"/>
    <x v="2"/>
    <x v="2"/>
    <x v="2"/>
    <x v="0"/>
    <x v="0"/>
    <x v="1"/>
  </r>
  <r>
    <x v="1"/>
    <x v="2"/>
    <x v="2"/>
    <x v="0"/>
    <x v="13"/>
    <x v="1062"/>
    <n v="38205.040000000001"/>
    <x v="1"/>
    <x v="2"/>
    <x v="1"/>
    <x v="0"/>
    <x v="2"/>
    <x v="2"/>
    <x v="2"/>
    <x v="3"/>
    <x v="0"/>
    <x v="3"/>
  </r>
  <r>
    <x v="1"/>
    <x v="2"/>
    <x v="2"/>
    <x v="0"/>
    <x v="202"/>
    <x v="560"/>
    <n v="0"/>
    <x v="1"/>
    <x v="2"/>
    <x v="1"/>
    <x v="0"/>
    <x v="2"/>
    <x v="2"/>
    <x v="2"/>
    <x v="4"/>
    <x v="0"/>
    <x v="2"/>
  </r>
  <r>
    <x v="1"/>
    <x v="2"/>
    <x v="2"/>
    <x v="0"/>
    <x v="11"/>
    <x v="1131"/>
    <n v="0"/>
    <x v="1"/>
    <x v="2"/>
    <x v="1"/>
    <x v="0"/>
    <x v="2"/>
    <x v="2"/>
    <x v="2"/>
    <x v="3"/>
    <x v="0"/>
    <x v="1"/>
  </r>
  <r>
    <x v="1"/>
    <x v="2"/>
    <x v="2"/>
    <x v="0"/>
    <x v="264"/>
    <x v="420"/>
    <n v="0"/>
    <x v="1"/>
    <x v="2"/>
    <x v="1"/>
    <x v="0"/>
    <x v="2"/>
    <x v="2"/>
    <x v="2"/>
    <x v="3"/>
    <x v="1"/>
    <x v="5"/>
  </r>
  <r>
    <x v="1"/>
    <x v="2"/>
    <x v="2"/>
    <x v="0"/>
    <x v="478"/>
    <x v="844"/>
    <n v="0"/>
    <x v="1"/>
    <x v="2"/>
    <x v="1"/>
    <x v="0"/>
    <x v="2"/>
    <x v="2"/>
    <x v="2"/>
    <x v="3"/>
    <x v="0"/>
    <x v="3"/>
  </r>
  <r>
    <x v="1"/>
    <x v="2"/>
    <x v="2"/>
    <x v="0"/>
    <x v="277"/>
    <x v="449"/>
    <n v="130567372.44"/>
    <x v="1"/>
    <x v="2"/>
    <x v="1"/>
    <x v="0"/>
    <x v="2"/>
    <x v="2"/>
    <x v="2"/>
    <x v="0"/>
    <x v="3"/>
    <x v="5"/>
  </r>
  <r>
    <x v="1"/>
    <x v="2"/>
    <x v="2"/>
    <x v="0"/>
    <x v="1"/>
    <x v="399"/>
    <n v="0"/>
    <x v="1"/>
    <x v="2"/>
    <x v="1"/>
    <x v="0"/>
    <x v="2"/>
    <x v="2"/>
    <x v="2"/>
    <x v="3"/>
    <x v="0"/>
    <x v="6"/>
  </r>
  <r>
    <x v="1"/>
    <x v="2"/>
    <x v="2"/>
    <x v="0"/>
    <x v="234"/>
    <x v="362"/>
    <n v="0"/>
    <x v="1"/>
    <x v="2"/>
    <x v="1"/>
    <x v="0"/>
    <x v="2"/>
    <x v="2"/>
    <x v="2"/>
    <x v="3"/>
    <x v="0"/>
    <x v="6"/>
  </r>
  <r>
    <x v="1"/>
    <x v="2"/>
    <x v="2"/>
    <x v="0"/>
    <x v="324"/>
    <x v="525"/>
    <n v="0"/>
    <x v="1"/>
    <x v="2"/>
    <x v="1"/>
    <x v="0"/>
    <x v="2"/>
    <x v="2"/>
    <x v="2"/>
    <x v="3"/>
    <x v="0"/>
    <x v="3"/>
  </r>
  <r>
    <x v="1"/>
    <x v="2"/>
    <x v="2"/>
    <x v="0"/>
    <x v="41"/>
    <x v="551"/>
    <n v="9108.7199999999993"/>
    <x v="1"/>
    <x v="2"/>
    <x v="1"/>
    <x v="0"/>
    <x v="2"/>
    <x v="2"/>
    <x v="2"/>
    <x v="3"/>
    <x v="0"/>
    <x v="5"/>
  </r>
  <r>
    <x v="1"/>
    <x v="2"/>
    <x v="2"/>
    <x v="0"/>
    <x v="41"/>
    <x v="832"/>
    <n v="0"/>
    <x v="1"/>
    <x v="2"/>
    <x v="1"/>
    <x v="0"/>
    <x v="2"/>
    <x v="2"/>
    <x v="2"/>
    <x v="1"/>
    <x v="0"/>
    <x v="4"/>
  </r>
  <r>
    <x v="1"/>
    <x v="2"/>
    <x v="2"/>
    <x v="0"/>
    <x v="422"/>
    <x v="702"/>
    <n v="0"/>
    <x v="1"/>
    <x v="2"/>
    <x v="1"/>
    <x v="0"/>
    <x v="2"/>
    <x v="2"/>
    <x v="2"/>
    <x v="3"/>
    <x v="1"/>
    <x v="7"/>
  </r>
  <r>
    <x v="1"/>
    <x v="2"/>
    <x v="2"/>
    <x v="0"/>
    <x v="30"/>
    <x v="1274"/>
    <n v="44582.64"/>
    <x v="1"/>
    <x v="2"/>
    <x v="1"/>
    <x v="0"/>
    <x v="2"/>
    <x v="2"/>
    <x v="2"/>
    <x v="0"/>
    <x v="0"/>
    <x v="6"/>
  </r>
  <r>
    <x v="1"/>
    <x v="2"/>
    <x v="2"/>
    <x v="0"/>
    <x v="13"/>
    <x v="1199"/>
    <n v="0"/>
    <x v="1"/>
    <x v="2"/>
    <x v="1"/>
    <x v="0"/>
    <x v="2"/>
    <x v="2"/>
    <x v="2"/>
    <x v="3"/>
    <x v="0"/>
    <x v="5"/>
  </r>
  <r>
    <x v="1"/>
    <x v="2"/>
    <x v="2"/>
    <x v="0"/>
    <x v="11"/>
    <x v="577"/>
    <n v="0"/>
    <x v="1"/>
    <x v="2"/>
    <x v="1"/>
    <x v="0"/>
    <x v="2"/>
    <x v="2"/>
    <x v="2"/>
    <x v="3"/>
    <x v="0"/>
    <x v="6"/>
  </r>
  <r>
    <x v="1"/>
    <x v="2"/>
    <x v="2"/>
    <x v="0"/>
    <x v="41"/>
    <x v="234"/>
    <n v="5579.58"/>
    <x v="1"/>
    <x v="2"/>
    <x v="1"/>
    <x v="0"/>
    <x v="2"/>
    <x v="2"/>
    <x v="2"/>
    <x v="3"/>
    <x v="0"/>
    <x v="2"/>
  </r>
  <r>
    <x v="1"/>
    <x v="2"/>
    <x v="2"/>
    <x v="0"/>
    <x v="41"/>
    <x v="1202"/>
    <n v="0"/>
    <x v="1"/>
    <x v="2"/>
    <x v="1"/>
    <x v="0"/>
    <x v="2"/>
    <x v="2"/>
    <x v="2"/>
    <x v="3"/>
    <x v="0"/>
    <x v="2"/>
  </r>
  <r>
    <x v="1"/>
    <x v="2"/>
    <x v="2"/>
    <x v="0"/>
    <x v="323"/>
    <x v="524"/>
    <n v="390468.48"/>
    <x v="1"/>
    <x v="2"/>
    <x v="1"/>
    <x v="0"/>
    <x v="2"/>
    <x v="2"/>
    <x v="2"/>
    <x v="4"/>
    <x v="2"/>
    <x v="0"/>
  </r>
  <r>
    <x v="1"/>
    <x v="2"/>
    <x v="2"/>
    <x v="0"/>
    <x v="13"/>
    <x v="353"/>
    <n v="3090772.57"/>
    <x v="1"/>
    <x v="2"/>
    <x v="1"/>
    <x v="0"/>
    <x v="2"/>
    <x v="2"/>
    <x v="2"/>
    <x v="1"/>
    <x v="0"/>
    <x v="0"/>
  </r>
  <r>
    <x v="1"/>
    <x v="2"/>
    <x v="2"/>
    <x v="0"/>
    <x v="18"/>
    <x v="1130"/>
    <n v="0"/>
    <x v="1"/>
    <x v="2"/>
    <x v="1"/>
    <x v="0"/>
    <x v="2"/>
    <x v="2"/>
    <x v="2"/>
    <x v="3"/>
    <x v="0"/>
    <x v="6"/>
  </r>
  <r>
    <x v="1"/>
    <x v="2"/>
    <x v="2"/>
    <x v="0"/>
    <x v="13"/>
    <x v="165"/>
    <n v="0"/>
    <x v="1"/>
    <x v="2"/>
    <x v="1"/>
    <x v="0"/>
    <x v="2"/>
    <x v="2"/>
    <x v="2"/>
    <x v="3"/>
    <x v="0"/>
    <x v="7"/>
  </r>
  <r>
    <x v="1"/>
    <x v="2"/>
    <x v="2"/>
    <x v="0"/>
    <x v="350"/>
    <x v="575"/>
    <n v="10338.799999999999"/>
    <x v="1"/>
    <x v="2"/>
    <x v="1"/>
    <x v="0"/>
    <x v="2"/>
    <x v="2"/>
    <x v="2"/>
    <x v="2"/>
    <x v="0"/>
    <x v="3"/>
  </r>
  <r>
    <x v="1"/>
    <x v="2"/>
    <x v="2"/>
    <x v="0"/>
    <x v="408"/>
    <x v="678"/>
    <n v="150253.21"/>
    <x v="1"/>
    <x v="2"/>
    <x v="1"/>
    <x v="0"/>
    <x v="2"/>
    <x v="2"/>
    <x v="2"/>
    <x v="2"/>
    <x v="0"/>
    <x v="3"/>
  </r>
  <r>
    <x v="1"/>
    <x v="2"/>
    <x v="2"/>
    <x v="0"/>
    <x v="654"/>
    <x v="1357"/>
    <n v="1428144.48"/>
    <x v="1"/>
    <x v="2"/>
    <x v="1"/>
    <x v="0"/>
    <x v="2"/>
    <x v="2"/>
    <x v="2"/>
    <x v="3"/>
    <x v="1"/>
    <x v="4"/>
  </r>
  <r>
    <x v="1"/>
    <x v="2"/>
    <x v="2"/>
    <x v="0"/>
    <x v="18"/>
    <x v="1130"/>
    <n v="0"/>
    <x v="1"/>
    <x v="2"/>
    <x v="1"/>
    <x v="0"/>
    <x v="2"/>
    <x v="2"/>
    <x v="2"/>
    <x v="3"/>
    <x v="0"/>
    <x v="3"/>
  </r>
  <r>
    <x v="1"/>
    <x v="2"/>
    <x v="2"/>
    <x v="0"/>
    <x v="41"/>
    <x v="1303"/>
    <n v="0"/>
    <x v="1"/>
    <x v="2"/>
    <x v="1"/>
    <x v="0"/>
    <x v="2"/>
    <x v="2"/>
    <x v="2"/>
    <x v="3"/>
    <x v="0"/>
    <x v="2"/>
  </r>
  <r>
    <x v="1"/>
    <x v="2"/>
    <x v="2"/>
    <x v="0"/>
    <x v="488"/>
    <x v="863"/>
    <n v="0"/>
    <x v="1"/>
    <x v="2"/>
    <x v="1"/>
    <x v="0"/>
    <x v="2"/>
    <x v="2"/>
    <x v="2"/>
    <x v="0"/>
    <x v="0"/>
    <x v="4"/>
  </r>
  <r>
    <x v="1"/>
    <x v="2"/>
    <x v="2"/>
    <x v="0"/>
    <x v="18"/>
    <x v="1130"/>
    <n v="0"/>
    <x v="1"/>
    <x v="2"/>
    <x v="1"/>
    <x v="0"/>
    <x v="2"/>
    <x v="2"/>
    <x v="2"/>
    <x v="3"/>
    <x v="0"/>
    <x v="5"/>
  </r>
  <r>
    <x v="1"/>
    <x v="2"/>
    <x v="2"/>
    <x v="0"/>
    <x v="390"/>
    <x v="644"/>
    <n v="0"/>
    <x v="1"/>
    <x v="2"/>
    <x v="1"/>
    <x v="0"/>
    <x v="2"/>
    <x v="2"/>
    <x v="2"/>
    <x v="3"/>
    <x v="1"/>
    <x v="1"/>
  </r>
  <r>
    <x v="1"/>
    <x v="2"/>
    <x v="2"/>
    <x v="0"/>
    <x v="6"/>
    <x v="6"/>
    <n v="0"/>
    <x v="1"/>
    <x v="2"/>
    <x v="1"/>
    <x v="0"/>
    <x v="2"/>
    <x v="2"/>
    <x v="2"/>
    <x v="0"/>
    <x v="1"/>
    <x v="4"/>
  </r>
  <r>
    <x v="1"/>
    <x v="2"/>
    <x v="2"/>
    <x v="0"/>
    <x v="21"/>
    <x v="555"/>
    <n v="0"/>
    <x v="1"/>
    <x v="2"/>
    <x v="1"/>
    <x v="0"/>
    <x v="2"/>
    <x v="2"/>
    <x v="2"/>
    <x v="4"/>
    <x v="0"/>
    <x v="3"/>
  </r>
  <r>
    <x v="1"/>
    <x v="2"/>
    <x v="2"/>
    <x v="0"/>
    <x v="228"/>
    <x v="343"/>
    <n v="157474.84"/>
    <x v="1"/>
    <x v="2"/>
    <x v="1"/>
    <x v="0"/>
    <x v="2"/>
    <x v="2"/>
    <x v="2"/>
    <x v="0"/>
    <x v="0"/>
    <x v="6"/>
  </r>
  <r>
    <x v="1"/>
    <x v="2"/>
    <x v="2"/>
    <x v="0"/>
    <x v="41"/>
    <x v="1093"/>
    <n v="0"/>
    <x v="1"/>
    <x v="2"/>
    <x v="1"/>
    <x v="0"/>
    <x v="2"/>
    <x v="2"/>
    <x v="2"/>
    <x v="3"/>
    <x v="0"/>
    <x v="0"/>
  </r>
  <r>
    <x v="1"/>
    <x v="2"/>
    <x v="2"/>
    <x v="0"/>
    <x v="6"/>
    <x v="6"/>
    <n v="0"/>
    <x v="1"/>
    <x v="2"/>
    <x v="1"/>
    <x v="0"/>
    <x v="2"/>
    <x v="2"/>
    <x v="2"/>
    <x v="0"/>
    <x v="1"/>
    <x v="2"/>
  </r>
  <r>
    <x v="1"/>
    <x v="2"/>
    <x v="2"/>
    <x v="0"/>
    <x v="36"/>
    <x v="41"/>
    <n v="0"/>
    <x v="1"/>
    <x v="2"/>
    <x v="1"/>
    <x v="0"/>
    <x v="2"/>
    <x v="2"/>
    <x v="2"/>
    <x v="1"/>
    <x v="2"/>
    <x v="0"/>
  </r>
  <r>
    <x v="1"/>
    <x v="2"/>
    <x v="2"/>
    <x v="0"/>
    <x v="18"/>
    <x v="874"/>
    <n v="0"/>
    <x v="1"/>
    <x v="2"/>
    <x v="1"/>
    <x v="0"/>
    <x v="2"/>
    <x v="2"/>
    <x v="2"/>
    <x v="3"/>
    <x v="0"/>
    <x v="2"/>
  </r>
  <r>
    <x v="1"/>
    <x v="2"/>
    <x v="2"/>
    <x v="0"/>
    <x v="287"/>
    <x v="696"/>
    <n v="0"/>
    <x v="1"/>
    <x v="2"/>
    <x v="1"/>
    <x v="0"/>
    <x v="2"/>
    <x v="2"/>
    <x v="2"/>
    <x v="2"/>
    <x v="1"/>
    <x v="7"/>
  </r>
  <r>
    <x v="1"/>
    <x v="2"/>
    <x v="2"/>
    <x v="0"/>
    <x v="13"/>
    <x v="904"/>
    <n v="34250.74"/>
    <x v="1"/>
    <x v="2"/>
    <x v="1"/>
    <x v="0"/>
    <x v="2"/>
    <x v="2"/>
    <x v="2"/>
    <x v="3"/>
    <x v="0"/>
    <x v="6"/>
  </r>
  <r>
    <x v="1"/>
    <x v="2"/>
    <x v="2"/>
    <x v="0"/>
    <x v="248"/>
    <x v="893"/>
    <n v="0"/>
    <x v="1"/>
    <x v="2"/>
    <x v="1"/>
    <x v="0"/>
    <x v="2"/>
    <x v="2"/>
    <x v="2"/>
    <x v="1"/>
    <x v="1"/>
    <x v="7"/>
  </r>
  <r>
    <x v="1"/>
    <x v="2"/>
    <x v="2"/>
    <x v="0"/>
    <x v="565"/>
    <x v="1055"/>
    <n v="13310.51"/>
    <x v="1"/>
    <x v="2"/>
    <x v="1"/>
    <x v="0"/>
    <x v="2"/>
    <x v="2"/>
    <x v="2"/>
    <x v="2"/>
    <x v="0"/>
    <x v="5"/>
  </r>
  <r>
    <x v="1"/>
    <x v="2"/>
    <x v="2"/>
    <x v="0"/>
    <x v="2"/>
    <x v="228"/>
    <n v="26255843.300000001"/>
    <x v="1"/>
    <x v="2"/>
    <x v="1"/>
    <x v="0"/>
    <x v="2"/>
    <x v="2"/>
    <x v="2"/>
    <x v="1"/>
    <x v="1"/>
    <x v="2"/>
  </r>
  <r>
    <x v="1"/>
    <x v="2"/>
    <x v="2"/>
    <x v="0"/>
    <x v="109"/>
    <x v="138"/>
    <n v="1540004.73"/>
    <x v="1"/>
    <x v="2"/>
    <x v="1"/>
    <x v="0"/>
    <x v="2"/>
    <x v="2"/>
    <x v="2"/>
    <x v="0"/>
    <x v="1"/>
    <x v="1"/>
  </r>
  <r>
    <x v="1"/>
    <x v="2"/>
    <x v="2"/>
    <x v="0"/>
    <x v="41"/>
    <x v="1157"/>
    <n v="0"/>
    <x v="1"/>
    <x v="2"/>
    <x v="1"/>
    <x v="0"/>
    <x v="2"/>
    <x v="2"/>
    <x v="2"/>
    <x v="3"/>
    <x v="0"/>
    <x v="0"/>
  </r>
  <r>
    <x v="1"/>
    <x v="2"/>
    <x v="2"/>
    <x v="0"/>
    <x v="41"/>
    <x v="1085"/>
    <n v="0"/>
    <x v="1"/>
    <x v="2"/>
    <x v="1"/>
    <x v="0"/>
    <x v="2"/>
    <x v="2"/>
    <x v="2"/>
    <x v="3"/>
    <x v="0"/>
    <x v="2"/>
  </r>
  <r>
    <x v="1"/>
    <x v="2"/>
    <x v="2"/>
    <x v="0"/>
    <x v="363"/>
    <x v="599"/>
    <n v="88.97"/>
    <x v="1"/>
    <x v="2"/>
    <x v="1"/>
    <x v="0"/>
    <x v="2"/>
    <x v="2"/>
    <x v="2"/>
    <x v="2"/>
    <x v="1"/>
    <x v="7"/>
  </r>
  <r>
    <x v="1"/>
    <x v="2"/>
    <x v="2"/>
    <x v="0"/>
    <x v="367"/>
    <x v="606"/>
    <n v="0"/>
    <x v="1"/>
    <x v="2"/>
    <x v="1"/>
    <x v="0"/>
    <x v="2"/>
    <x v="2"/>
    <x v="2"/>
    <x v="3"/>
    <x v="0"/>
    <x v="5"/>
  </r>
  <r>
    <x v="1"/>
    <x v="2"/>
    <x v="2"/>
    <x v="0"/>
    <x v="329"/>
    <x v="530"/>
    <n v="0"/>
    <x v="1"/>
    <x v="2"/>
    <x v="1"/>
    <x v="0"/>
    <x v="2"/>
    <x v="2"/>
    <x v="2"/>
    <x v="3"/>
    <x v="0"/>
    <x v="7"/>
  </r>
  <r>
    <x v="1"/>
    <x v="2"/>
    <x v="2"/>
    <x v="0"/>
    <x v="11"/>
    <x v="906"/>
    <n v="0"/>
    <x v="1"/>
    <x v="2"/>
    <x v="1"/>
    <x v="0"/>
    <x v="2"/>
    <x v="2"/>
    <x v="2"/>
    <x v="3"/>
    <x v="0"/>
    <x v="3"/>
  </r>
  <r>
    <x v="1"/>
    <x v="2"/>
    <x v="2"/>
    <x v="0"/>
    <x v="338"/>
    <x v="545"/>
    <n v="0"/>
    <x v="1"/>
    <x v="2"/>
    <x v="1"/>
    <x v="0"/>
    <x v="2"/>
    <x v="2"/>
    <x v="2"/>
    <x v="3"/>
    <x v="0"/>
    <x v="7"/>
  </r>
  <r>
    <x v="1"/>
    <x v="2"/>
    <x v="2"/>
    <x v="0"/>
    <x v="437"/>
    <x v="987"/>
    <n v="0"/>
    <x v="1"/>
    <x v="2"/>
    <x v="1"/>
    <x v="0"/>
    <x v="2"/>
    <x v="2"/>
    <x v="2"/>
    <x v="2"/>
    <x v="0"/>
    <x v="6"/>
  </r>
  <r>
    <x v="1"/>
    <x v="2"/>
    <x v="2"/>
    <x v="0"/>
    <x v="13"/>
    <x v="1340"/>
    <n v="0"/>
    <x v="1"/>
    <x v="2"/>
    <x v="1"/>
    <x v="0"/>
    <x v="2"/>
    <x v="2"/>
    <x v="2"/>
    <x v="3"/>
    <x v="0"/>
    <x v="4"/>
  </r>
  <r>
    <x v="1"/>
    <x v="2"/>
    <x v="2"/>
    <x v="0"/>
    <x v="1"/>
    <x v="1266"/>
    <n v="132697.47"/>
    <x v="1"/>
    <x v="2"/>
    <x v="1"/>
    <x v="0"/>
    <x v="2"/>
    <x v="2"/>
    <x v="2"/>
    <x v="3"/>
    <x v="0"/>
    <x v="1"/>
  </r>
  <r>
    <x v="1"/>
    <x v="2"/>
    <x v="2"/>
    <x v="0"/>
    <x v="37"/>
    <x v="42"/>
    <n v="0"/>
    <x v="1"/>
    <x v="2"/>
    <x v="1"/>
    <x v="0"/>
    <x v="2"/>
    <x v="2"/>
    <x v="2"/>
    <x v="0"/>
    <x v="0"/>
    <x v="4"/>
  </r>
  <r>
    <x v="1"/>
    <x v="2"/>
    <x v="2"/>
    <x v="0"/>
    <x v="18"/>
    <x v="1130"/>
    <n v="0"/>
    <x v="1"/>
    <x v="2"/>
    <x v="1"/>
    <x v="0"/>
    <x v="2"/>
    <x v="2"/>
    <x v="2"/>
    <x v="3"/>
    <x v="0"/>
    <x v="4"/>
  </r>
  <r>
    <x v="1"/>
    <x v="2"/>
    <x v="2"/>
    <x v="0"/>
    <x v="18"/>
    <x v="81"/>
    <n v="0"/>
    <x v="1"/>
    <x v="2"/>
    <x v="1"/>
    <x v="0"/>
    <x v="2"/>
    <x v="2"/>
    <x v="2"/>
    <x v="3"/>
    <x v="0"/>
    <x v="1"/>
  </r>
  <r>
    <x v="1"/>
    <x v="2"/>
    <x v="2"/>
    <x v="0"/>
    <x v="73"/>
    <x v="1054"/>
    <n v="3585.96"/>
    <x v="1"/>
    <x v="2"/>
    <x v="1"/>
    <x v="0"/>
    <x v="2"/>
    <x v="2"/>
    <x v="2"/>
    <x v="2"/>
    <x v="1"/>
    <x v="1"/>
  </r>
  <r>
    <x v="1"/>
    <x v="2"/>
    <x v="2"/>
    <x v="0"/>
    <x v="147"/>
    <x v="203"/>
    <n v="-99189.58"/>
    <x v="1"/>
    <x v="2"/>
    <x v="1"/>
    <x v="0"/>
    <x v="2"/>
    <x v="2"/>
    <x v="2"/>
    <x v="3"/>
    <x v="0"/>
    <x v="0"/>
  </r>
  <r>
    <x v="1"/>
    <x v="2"/>
    <x v="2"/>
    <x v="0"/>
    <x v="561"/>
    <x v="1049"/>
    <n v="-134588.96"/>
    <x v="1"/>
    <x v="2"/>
    <x v="1"/>
    <x v="0"/>
    <x v="2"/>
    <x v="2"/>
    <x v="2"/>
    <x v="3"/>
    <x v="0"/>
    <x v="6"/>
  </r>
  <r>
    <x v="1"/>
    <x v="2"/>
    <x v="2"/>
    <x v="0"/>
    <x v="41"/>
    <x v="616"/>
    <n v="0"/>
    <x v="1"/>
    <x v="2"/>
    <x v="1"/>
    <x v="0"/>
    <x v="2"/>
    <x v="2"/>
    <x v="2"/>
    <x v="3"/>
    <x v="0"/>
    <x v="3"/>
  </r>
  <r>
    <x v="1"/>
    <x v="2"/>
    <x v="2"/>
    <x v="0"/>
    <x v="13"/>
    <x v="1313"/>
    <n v="0"/>
    <x v="1"/>
    <x v="2"/>
    <x v="1"/>
    <x v="0"/>
    <x v="2"/>
    <x v="2"/>
    <x v="2"/>
    <x v="3"/>
    <x v="0"/>
    <x v="5"/>
  </r>
  <r>
    <x v="1"/>
    <x v="2"/>
    <x v="2"/>
    <x v="0"/>
    <x v="452"/>
    <x v="1344"/>
    <n v="11326.8"/>
    <x v="1"/>
    <x v="2"/>
    <x v="1"/>
    <x v="0"/>
    <x v="2"/>
    <x v="2"/>
    <x v="2"/>
    <x v="1"/>
    <x v="0"/>
    <x v="1"/>
  </r>
  <r>
    <x v="1"/>
    <x v="2"/>
    <x v="2"/>
    <x v="0"/>
    <x v="41"/>
    <x v="872"/>
    <n v="0"/>
    <x v="1"/>
    <x v="2"/>
    <x v="1"/>
    <x v="0"/>
    <x v="2"/>
    <x v="2"/>
    <x v="2"/>
    <x v="3"/>
    <x v="0"/>
    <x v="0"/>
  </r>
  <r>
    <x v="1"/>
    <x v="2"/>
    <x v="2"/>
    <x v="0"/>
    <x v="1"/>
    <x v="399"/>
    <n v="0"/>
    <x v="1"/>
    <x v="2"/>
    <x v="1"/>
    <x v="0"/>
    <x v="2"/>
    <x v="2"/>
    <x v="2"/>
    <x v="3"/>
    <x v="0"/>
    <x v="7"/>
  </r>
  <r>
    <x v="1"/>
    <x v="2"/>
    <x v="2"/>
    <x v="0"/>
    <x v="341"/>
    <x v="552"/>
    <n v="0"/>
    <x v="1"/>
    <x v="2"/>
    <x v="1"/>
    <x v="0"/>
    <x v="2"/>
    <x v="2"/>
    <x v="2"/>
    <x v="5"/>
    <x v="1"/>
    <x v="6"/>
  </r>
  <r>
    <x v="1"/>
    <x v="2"/>
    <x v="2"/>
    <x v="0"/>
    <x v="170"/>
    <x v="253"/>
    <n v="0"/>
    <x v="1"/>
    <x v="2"/>
    <x v="1"/>
    <x v="0"/>
    <x v="2"/>
    <x v="2"/>
    <x v="2"/>
    <x v="3"/>
    <x v="0"/>
    <x v="0"/>
  </r>
  <r>
    <x v="1"/>
    <x v="2"/>
    <x v="2"/>
    <x v="0"/>
    <x v="236"/>
    <x v="364"/>
    <n v="630539.87"/>
    <x v="1"/>
    <x v="2"/>
    <x v="1"/>
    <x v="0"/>
    <x v="2"/>
    <x v="2"/>
    <x v="2"/>
    <x v="3"/>
    <x v="0"/>
    <x v="2"/>
  </r>
  <r>
    <x v="1"/>
    <x v="2"/>
    <x v="2"/>
    <x v="0"/>
    <x v="13"/>
    <x v="1103"/>
    <n v="0"/>
    <x v="1"/>
    <x v="2"/>
    <x v="1"/>
    <x v="0"/>
    <x v="2"/>
    <x v="2"/>
    <x v="2"/>
    <x v="3"/>
    <x v="0"/>
    <x v="7"/>
  </r>
  <r>
    <x v="1"/>
    <x v="2"/>
    <x v="2"/>
    <x v="0"/>
    <x v="41"/>
    <x v="797"/>
    <n v="0"/>
    <x v="1"/>
    <x v="2"/>
    <x v="1"/>
    <x v="0"/>
    <x v="2"/>
    <x v="2"/>
    <x v="2"/>
    <x v="3"/>
    <x v="0"/>
    <x v="4"/>
  </r>
  <r>
    <x v="1"/>
    <x v="2"/>
    <x v="2"/>
    <x v="0"/>
    <x v="454"/>
    <x v="779"/>
    <n v="0"/>
    <x v="1"/>
    <x v="2"/>
    <x v="1"/>
    <x v="0"/>
    <x v="2"/>
    <x v="2"/>
    <x v="2"/>
    <x v="1"/>
    <x v="1"/>
    <x v="6"/>
  </r>
  <r>
    <x v="1"/>
    <x v="2"/>
    <x v="2"/>
    <x v="0"/>
    <x v="116"/>
    <x v="146"/>
    <n v="0"/>
    <x v="1"/>
    <x v="2"/>
    <x v="1"/>
    <x v="0"/>
    <x v="2"/>
    <x v="2"/>
    <x v="2"/>
    <x v="0"/>
    <x v="1"/>
    <x v="2"/>
  </r>
  <r>
    <x v="1"/>
    <x v="2"/>
    <x v="2"/>
    <x v="0"/>
    <x v="41"/>
    <x v="872"/>
    <n v="0"/>
    <x v="1"/>
    <x v="2"/>
    <x v="1"/>
    <x v="0"/>
    <x v="2"/>
    <x v="2"/>
    <x v="2"/>
    <x v="3"/>
    <x v="0"/>
    <x v="5"/>
  </r>
  <r>
    <x v="1"/>
    <x v="2"/>
    <x v="2"/>
    <x v="0"/>
    <x v="53"/>
    <x v="1098"/>
    <n v="0"/>
    <x v="1"/>
    <x v="2"/>
    <x v="1"/>
    <x v="0"/>
    <x v="2"/>
    <x v="2"/>
    <x v="2"/>
    <x v="1"/>
    <x v="0"/>
    <x v="4"/>
  </r>
  <r>
    <x v="1"/>
    <x v="2"/>
    <x v="2"/>
    <x v="0"/>
    <x v="160"/>
    <x v="236"/>
    <n v="0"/>
    <x v="1"/>
    <x v="2"/>
    <x v="1"/>
    <x v="0"/>
    <x v="2"/>
    <x v="2"/>
    <x v="2"/>
    <x v="0"/>
    <x v="0"/>
    <x v="7"/>
  </r>
  <r>
    <x v="1"/>
    <x v="2"/>
    <x v="2"/>
    <x v="0"/>
    <x v="334"/>
    <x v="970"/>
    <n v="0"/>
    <x v="1"/>
    <x v="2"/>
    <x v="1"/>
    <x v="0"/>
    <x v="2"/>
    <x v="2"/>
    <x v="2"/>
    <x v="2"/>
    <x v="1"/>
    <x v="2"/>
  </r>
  <r>
    <x v="1"/>
    <x v="2"/>
    <x v="2"/>
    <x v="0"/>
    <x v="41"/>
    <x v="872"/>
    <n v="0"/>
    <x v="1"/>
    <x v="2"/>
    <x v="1"/>
    <x v="0"/>
    <x v="2"/>
    <x v="2"/>
    <x v="2"/>
    <x v="3"/>
    <x v="0"/>
    <x v="1"/>
  </r>
  <r>
    <x v="1"/>
    <x v="2"/>
    <x v="2"/>
    <x v="0"/>
    <x v="250"/>
    <x v="390"/>
    <n v="0"/>
    <x v="1"/>
    <x v="2"/>
    <x v="1"/>
    <x v="0"/>
    <x v="2"/>
    <x v="2"/>
    <x v="2"/>
    <x v="3"/>
    <x v="0"/>
    <x v="3"/>
  </r>
  <r>
    <x v="1"/>
    <x v="2"/>
    <x v="2"/>
    <x v="0"/>
    <x v="129"/>
    <x v="316"/>
    <n v="0"/>
    <x v="1"/>
    <x v="2"/>
    <x v="1"/>
    <x v="0"/>
    <x v="2"/>
    <x v="2"/>
    <x v="2"/>
    <x v="1"/>
    <x v="1"/>
    <x v="5"/>
  </r>
  <r>
    <x v="1"/>
    <x v="2"/>
    <x v="2"/>
    <x v="0"/>
    <x v="7"/>
    <x v="7"/>
    <n v="0"/>
    <x v="1"/>
    <x v="2"/>
    <x v="1"/>
    <x v="0"/>
    <x v="2"/>
    <x v="2"/>
    <x v="2"/>
    <x v="0"/>
    <x v="0"/>
    <x v="5"/>
  </r>
  <r>
    <x v="1"/>
    <x v="2"/>
    <x v="2"/>
    <x v="0"/>
    <x v="41"/>
    <x v="1216"/>
    <n v="0"/>
    <x v="1"/>
    <x v="2"/>
    <x v="1"/>
    <x v="0"/>
    <x v="2"/>
    <x v="2"/>
    <x v="2"/>
    <x v="3"/>
    <x v="0"/>
    <x v="5"/>
  </r>
  <r>
    <x v="1"/>
    <x v="2"/>
    <x v="2"/>
    <x v="0"/>
    <x v="11"/>
    <x v="1014"/>
    <n v="30553.31"/>
    <x v="1"/>
    <x v="2"/>
    <x v="1"/>
    <x v="0"/>
    <x v="2"/>
    <x v="2"/>
    <x v="2"/>
    <x v="3"/>
    <x v="0"/>
    <x v="4"/>
  </r>
  <r>
    <x v="1"/>
    <x v="2"/>
    <x v="2"/>
    <x v="0"/>
    <x v="11"/>
    <x v="240"/>
    <n v="0"/>
    <x v="1"/>
    <x v="2"/>
    <x v="1"/>
    <x v="0"/>
    <x v="2"/>
    <x v="2"/>
    <x v="2"/>
    <x v="3"/>
    <x v="0"/>
    <x v="5"/>
  </r>
  <r>
    <x v="1"/>
    <x v="2"/>
    <x v="2"/>
    <x v="0"/>
    <x v="93"/>
    <x v="129"/>
    <n v="0"/>
    <x v="1"/>
    <x v="2"/>
    <x v="1"/>
    <x v="0"/>
    <x v="2"/>
    <x v="2"/>
    <x v="2"/>
    <x v="0"/>
    <x v="0"/>
    <x v="1"/>
  </r>
  <r>
    <x v="1"/>
    <x v="2"/>
    <x v="2"/>
    <x v="0"/>
    <x v="39"/>
    <x v="44"/>
    <n v="0"/>
    <x v="1"/>
    <x v="2"/>
    <x v="1"/>
    <x v="0"/>
    <x v="2"/>
    <x v="2"/>
    <x v="2"/>
    <x v="3"/>
    <x v="1"/>
    <x v="2"/>
  </r>
  <r>
    <x v="1"/>
    <x v="2"/>
    <x v="2"/>
    <x v="0"/>
    <x v="11"/>
    <x v="1136"/>
    <n v="0"/>
    <x v="1"/>
    <x v="2"/>
    <x v="1"/>
    <x v="0"/>
    <x v="2"/>
    <x v="2"/>
    <x v="2"/>
    <x v="3"/>
    <x v="0"/>
    <x v="3"/>
  </r>
  <r>
    <x v="1"/>
    <x v="2"/>
    <x v="2"/>
    <x v="0"/>
    <x v="203"/>
    <x v="301"/>
    <n v="0"/>
    <x v="1"/>
    <x v="2"/>
    <x v="1"/>
    <x v="0"/>
    <x v="2"/>
    <x v="2"/>
    <x v="2"/>
    <x v="0"/>
    <x v="0"/>
    <x v="1"/>
  </r>
  <r>
    <x v="1"/>
    <x v="2"/>
    <x v="2"/>
    <x v="0"/>
    <x v="612"/>
    <x v="1333"/>
    <n v="0"/>
    <x v="1"/>
    <x v="2"/>
    <x v="1"/>
    <x v="0"/>
    <x v="2"/>
    <x v="2"/>
    <x v="2"/>
    <x v="2"/>
    <x v="0"/>
    <x v="1"/>
  </r>
  <r>
    <x v="1"/>
    <x v="2"/>
    <x v="2"/>
    <x v="0"/>
    <x v="180"/>
    <x v="266"/>
    <n v="729644.44"/>
    <x v="1"/>
    <x v="2"/>
    <x v="1"/>
    <x v="0"/>
    <x v="2"/>
    <x v="2"/>
    <x v="2"/>
    <x v="3"/>
    <x v="1"/>
    <x v="7"/>
  </r>
  <r>
    <x v="1"/>
    <x v="2"/>
    <x v="2"/>
    <x v="0"/>
    <x v="41"/>
    <x v="838"/>
    <n v="0"/>
    <x v="1"/>
    <x v="2"/>
    <x v="1"/>
    <x v="0"/>
    <x v="2"/>
    <x v="2"/>
    <x v="2"/>
    <x v="1"/>
    <x v="0"/>
    <x v="5"/>
  </r>
  <r>
    <x v="1"/>
    <x v="2"/>
    <x v="2"/>
    <x v="0"/>
    <x v="13"/>
    <x v="1125"/>
    <n v="0"/>
    <x v="1"/>
    <x v="2"/>
    <x v="1"/>
    <x v="0"/>
    <x v="2"/>
    <x v="2"/>
    <x v="2"/>
    <x v="3"/>
    <x v="0"/>
    <x v="1"/>
  </r>
  <r>
    <x v="1"/>
    <x v="2"/>
    <x v="2"/>
    <x v="0"/>
    <x v="41"/>
    <x v="797"/>
    <n v="0"/>
    <x v="1"/>
    <x v="2"/>
    <x v="1"/>
    <x v="0"/>
    <x v="2"/>
    <x v="2"/>
    <x v="2"/>
    <x v="3"/>
    <x v="0"/>
    <x v="2"/>
  </r>
  <r>
    <x v="1"/>
    <x v="2"/>
    <x v="2"/>
    <x v="0"/>
    <x v="139"/>
    <x v="312"/>
    <n v="596.98"/>
    <x v="1"/>
    <x v="2"/>
    <x v="1"/>
    <x v="0"/>
    <x v="2"/>
    <x v="2"/>
    <x v="2"/>
    <x v="4"/>
    <x v="1"/>
    <x v="1"/>
  </r>
  <r>
    <x v="1"/>
    <x v="2"/>
    <x v="2"/>
    <x v="0"/>
    <x v="259"/>
    <x v="409"/>
    <n v="0"/>
    <x v="1"/>
    <x v="2"/>
    <x v="1"/>
    <x v="0"/>
    <x v="2"/>
    <x v="2"/>
    <x v="2"/>
    <x v="2"/>
    <x v="1"/>
    <x v="2"/>
  </r>
  <r>
    <x v="1"/>
    <x v="2"/>
    <x v="2"/>
    <x v="0"/>
    <x v="136"/>
    <x v="185"/>
    <n v="0"/>
    <x v="1"/>
    <x v="2"/>
    <x v="1"/>
    <x v="0"/>
    <x v="2"/>
    <x v="2"/>
    <x v="2"/>
    <x v="0"/>
    <x v="0"/>
    <x v="4"/>
  </r>
  <r>
    <x v="1"/>
    <x v="2"/>
    <x v="2"/>
    <x v="0"/>
    <x v="661"/>
    <x v="1372"/>
    <n v="0"/>
    <x v="1"/>
    <x v="2"/>
    <x v="1"/>
    <x v="0"/>
    <x v="2"/>
    <x v="2"/>
    <x v="2"/>
    <x v="3"/>
    <x v="1"/>
    <x v="6"/>
  </r>
  <r>
    <x v="1"/>
    <x v="2"/>
    <x v="2"/>
    <x v="0"/>
    <x v="11"/>
    <x v="1208"/>
    <n v="0"/>
    <x v="1"/>
    <x v="2"/>
    <x v="1"/>
    <x v="0"/>
    <x v="2"/>
    <x v="2"/>
    <x v="2"/>
    <x v="3"/>
    <x v="0"/>
    <x v="2"/>
  </r>
  <r>
    <x v="1"/>
    <x v="2"/>
    <x v="2"/>
    <x v="0"/>
    <x v="145"/>
    <x v="199"/>
    <n v="0"/>
    <x v="1"/>
    <x v="2"/>
    <x v="1"/>
    <x v="0"/>
    <x v="2"/>
    <x v="2"/>
    <x v="2"/>
    <x v="0"/>
    <x v="1"/>
    <x v="3"/>
  </r>
  <r>
    <x v="1"/>
    <x v="2"/>
    <x v="2"/>
    <x v="0"/>
    <x v="1"/>
    <x v="1235"/>
    <n v="0"/>
    <x v="1"/>
    <x v="2"/>
    <x v="1"/>
    <x v="0"/>
    <x v="2"/>
    <x v="2"/>
    <x v="2"/>
    <x v="3"/>
    <x v="0"/>
    <x v="0"/>
  </r>
  <r>
    <x v="1"/>
    <x v="2"/>
    <x v="2"/>
    <x v="0"/>
    <x v="18"/>
    <x v="1104"/>
    <n v="0"/>
    <x v="1"/>
    <x v="2"/>
    <x v="1"/>
    <x v="0"/>
    <x v="2"/>
    <x v="2"/>
    <x v="2"/>
    <x v="3"/>
    <x v="0"/>
    <x v="6"/>
  </r>
  <r>
    <x v="1"/>
    <x v="2"/>
    <x v="2"/>
    <x v="0"/>
    <x v="11"/>
    <x v="1208"/>
    <n v="0"/>
    <x v="1"/>
    <x v="2"/>
    <x v="1"/>
    <x v="0"/>
    <x v="2"/>
    <x v="2"/>
    <x v="2"/>
    <x v="3"/>
    <x v="0"/>
    <x v="7"/>
  </r>
  <r>
    <x v="1"/>
    <x v="2"/>
    <x v="2"/>
    <x v="0"/>
    <x v="50"/>
    <x v="164"/>
    <n v="0"/>
    <x v="1"/>
    <x v="2"/>
    <x v="1"/>
    <x v="0"/>
    <x v="2"/>
    <x v="2"/>
    <x v="2"/>
    <x v="0"/>
    <x v="0"/>
    <x v="1"/>
  </r>
  <r>
    <x v="1"/>
    <x v="2"/>
    <x v="2"/>
    <x v="0"/>
    <x v="437"/>
    <x v="739"/>
    <n v="0"/>
    <x v="1"/>
    <x v="2"/>
    <x v="1"/>
    <x v="0"/>
    <x v="2"/>
    <x v="2"/>
    <x v="2"/>
    <x v="3"/>
    <x v="1"/>
    <x v="6"/>
  </r>
  <r>
    <x v="1"/>
    <x v="2"/>
    <x v="2"/>
    <x v="0"/>
    <x v="288"/>
    <x v="668"/>
    <n v="0"/>
    <x v="1"/>
    <x v="2"/>
    <x v="1"/>
    <x v="0"/>
    <x v="2"/>
    <x v="2"/>
    <x v="2"/>
    <x v="3"/>
    <x v="0"/>
    <x v="7"/>
  </r>
  <r>
    <x v="1"/>
    <x v="2"/>
    <x v="2"/>
    <x v="0"/>
    <x v="13"/>
    <x v="904"/>
    <n v="33657.07"/>
    <x v="1"/>
    <x v="2"/>
    <x v="1"/>
    <x v="0"/>
    <x v="2"/>
    <x v="2"/>
    <x v="2"/>
    <x v="3"/>
    <x v="0"/>
    <x v="2"/>
  </r>
  <r>
    <x v="1"/>
    <x v="2"/>
    <x v="2"/>
    <x v="0"/>
    <x v="7"/>
    <x v="7"/>
    <n v="0"/>
    <x v="1"/>
    <x v="2"/>
    <x v="1"/>
    <x v="0"/>
    <x v="2"/>
    <x v="2"/>
    <x v="2"/>
    <x v="0"/>
    <x v="0"/>
    <x v="2"/>
  </r>
  <r>
    <x v="1"/>
    <x v="2"/>
    <x v="2"/>
    <x v="0"/>
    <x v="18"/>
    <x v="1215"/>
    <n v="0"/>
    <x v="1"/>
    <x v="2"/>
    <x v="1"/>
    <x v="0"/>
    <x v="2"/>
    <x v="2"/>
    <x v="2"/>
    <x v="3"/>
    <x v="0"/>
    <x v="4"/>
  </r>
  <r>
    <x v="1"/>
    <x v="2"/>
    <x v="2"/>
    <x v="0"/>
    <x v="641"/>
    <x v="1315"/>
    <n v="0"/>
    <x v="1"/>
    <x v="2"/>
    <x v="1"/>
    <x v="0"/>
    <x v="2"/>
    <x v="2"/>
    <x v="2"/>
    <x v="3"/>
    <x v="0"/>
    <x v="6"/>
  </r>
  <r>
    <x v="1"/>
    <x v="2"/>
    <x v="2"/>
    <x v="0"/>
    <x v="5"/>
    <x v="159"/>
    <n v="0"/>
    <x v="1"/>
    <x v="2"/>
    <x v="1"/>
    <x v="0"/>
    <x v="2"/>
    <x v="2"/>
    <x v="2"/>
    <x v="3"/>
    <x v="0"/>
    <x v="7"/>
  </r>
  <r>
    <x v="1"/>
    <x v="2"/>
    <x v="2"/>
    <x v="0"/>
    <x v="397"/>
    <x v="657"/>
    <n v="3787817.57"/>
    <x v="1"/>
    <x v="2"/>
    <x v="1"/>
    <x v="0"/>
    <x v="2"/>
    <x v="2"/>
    <x v="2"/>
    <x v="6"/>
    <x v="1"/>
    <x v="4"/>
  </r>
  <r>
    <x v="1"/>
    <x v="2"/>
    <x v="2"/>
    <x v="0"/>
    <x v="18"/>
    <x v="712"/>
    <n v="0"/>
    <x v="1"/>
    <x v="2"/>
    <x v="1"/>
    <x v="0"/>
    <x v="2"/>
    <x v="2"/>
    <x v="2"/>
    <x v="3"/>
    <x v="0"/>
    <x v="5"/>
  </r>
  <r>
    <x v="1"/>
    <x v="2"/>
    <x v="2"/>
    <x v="0"/>
    <x v="41"/>
    <x v="1287"/>
    <n v="0"/>
    <x v="1"/>
    <x v="2"/>
    <x v="1"/>
    <x v="0"/>
    <x v="2"/>
    <x v="2"/>
    <x v="2"/>
    <x v="3"/>
    <x v="0"/>
    <x v="2"/>
  </r>
  <r>
    <x v="1"/>
    <x v="2"/>
    <x v="2"/>
    <x v="0"/>
    <x v="1"/>
    <x v="1189"/>
    <n v="0"/>
    <x v="1"/>
    <x v="2"/>
    <x v="1"/>
    <x v="0"/>
    <x v="2"/>
    <x v="2"/>
    <x v="2"/>
    <x v="3"/>
    <x v="0"/>
    <x v="4"/>
  </r>
  <r>
    <x v="1"/>
    <x v="2"/>
    <x v="2"/>
    <x v="0"/>
    <x v="1"/>
    <x v="434"/>
    <n v="0"/>
    <x v="1"/>
    <x v="2"/>
    <x v="1"/>
    <x v="0"/>
    <x v="2"/>
    <x v="2"/>
    <x v="2"/>
    <x v="3"/>
    <x v="0"/>
    <x v="2"/>
  </r>
  <r>
    <x v="1"/>
    <x v="2"/>
    <x v="2"/>
    <x v="0"/>
    <x v="111"/>
    <x v="924"/>
    <n v="0"/>
    <x v="1"/>
    <x v="2"/>
    <x v="1"/>
    <x v="0"/>
    <x v="2"/>
    <x v="2"/>
    <x v="2"/>
    <x v="3"/>
    <x v="0"/>
    <x v="6"/>
  </r>
  <r>
    <x v="1"/>
    <x v="2"/>
    <x v="2"/>
    <x v="0"/>
    <x v="154"/>
    <x v="216"/>
    <n v="17014.84"/>
    <x v="1"/>
    <x v="2"/>
    <x v="1"/>
    <x v="0"/>
    <x v="2"/>
    <x v="2"/>
    <x v="2"/>
    <x v="2"/>
    <x v="0"/>
    <x v="1"/>
  </r>
  <r>
    <x v="1"/>
    <x v="2"/>
    <x v="2"/>
    <x v="0"/>
    <x v="158"/>
    <x v="233"/>
    <n v="0"/>
    <x v="1"/>
    <x v="2"/>
    <x v="1"/>
    <x v="0"/>
    <x v="2"/>
    <x v="2"/>
    <x v="2"/>
    <x v="0"/>
    <x v="1"/>
    <x v="3"/>
  </r>
  <r>
    <x v="1"/>
    <x v="2"/>
    <x v="2"/>
    <x v="0"/>
    <x v="1"/>
    <x v="1008"/>
    <n v="0"/>
    <x v="1"/>
    <x v="2"/>
    <x v="1"/>
    <x v="0"/>
    <x v="2"/>
    <x v="2"/>
    <x v="2"/>
    <x v="3"/>
    <x v="0"/>
    <x v="6"/>
  </r>
  <r>
    <x v="1"/>
    <x v="2"/>
    <x v="2"/>
    <x v="0"/>
    <x v="111"/>
    <x v="924"/>
    <n v="0"/>
    <x v="1"/>
    <x v="2"/>
    <x v="1"/>
    <x v="0"/>
    <x v="2"/>
    <x v="2"/>
    <x v="2"/>
    <x v="3"/>
    <x v="0"/>
    <x v="4"/>
  </r>
  <r>
    <x v="1"/>
    <x v="2"/>
    <x v="2"/>
    <x v="0"/>
    <x v="96"/>
    <x v="115"/>
    <n v="0"/>
    <x v="1"/>
    <x v="2"/>
    <x v="1"/>
    <x v="0"/>
    <x v="2"/>
    <x v="2"/>
    <x v="2"/>
    <x v="6"/>
    <x v="1"/>
    <x v="1"/>
  </r>
  <r>
    <x v="1"/>
    <x v="2"/>
    <x v="2"/>
    <x v="0"/>
    <x v="303"/>
    <x v="761"/>
    <n v="0"/>
    <x v="1"/>
    <x v="2"/>
    <x v="1"/>
    <x v="0"/>
    <x v="2"/>
    <x v="2"/>
    <x v="2"/>
    <x v="6"/>
    <x v="2"/>
    <x v="3"/>
  </r>
  <r>
    <x v="1"/>
    <x v="2"/>
    <x v="2"/>
    <x v="0"/>
    <x v="508"/>
    <x v="1186"/>
    <n v="0"/>
    <x v="1"/>
    <x v="2"/>
    <x v="1"/>
    <x v="0"/>
    <x v="2"/>
    <x v="2"/>
    <x v="2"/>
    <x v="1"/>
    <x v="0"/>
    <x v="7"/>
  </r>
  <r>
    <x v="1"/>
    <x v="2"/>
    <x v="2"/>
    <x v="0"/>
    <x v="1"/>
    <x v="1183"/>
    <n v="39116.870000000003"/>
    <x v="1"/>
    <x v="2"/>
    <x v="1"/>
    <x v="0"/>
    <x v="2"/>
    <x v="2"/>
    <x v="2"/>
    <x v="3"/>
    <x v="0"/>
    <x v="0"/>
  </r>
  <r>
    <x v="1"/>
    <x v="2"/>
    <x v="2"/>
    <x v="0"/>
    <x v="41"/>
    <x v="876"/>
    <n v="0"/>
    <x v="1"/>
    <x v="2"/>
    <x v="1"/>
    <x v="0"/>
    <x v="2"/>
    <x v="2"/>
    <x v="2"/>
    <x v="3"/>
    <x v="0"/>
    <x v="4"/>
  </r>
  <r>
    <x v="1"/>
    <x v="2"/>
    <x v="2"/>
    <x v="0"/>
    <x v="352"/>
    <x v="579"/>
    <n v="0"/>
    <x v="1"/>
    <x v="2"/>
    <x v="1"/>
    <x v="0"/>
    <x v="2"/>
    <x v="2"/>
    <x v="2"/>
    <x v="4"/>
    <x v="0"/>
    <x v="4"/>
  </r>
  <r>
    <x v="1"/>
    <x v="2"/>
    <x v="2"/>
    <x v="0"/>
    <x v="0"/>
    <x v="369"/>
    <n v="0"/>
    <x v="1"/>
    <x v="2"/>
    <x v="1"/>
    <x v="0"/>
    <x v="2"/>
    <x v="2"/>
    <x v="2"/>
    <x v="3"/>
    <x v="0"/>
    <x v="0"/>
  </r>
  <r>
    <x v="1"/>
    <x v="2"/>
    <x v="2"/>
    <x v="0"/>
    <x v="555"/>
    <x v="1039"/>
    <n v="0"/>
    <x v="1"/>
    <x v="2"/>
    <x v="1"/>
    <x v="0"/>
    <x v="2"/>
    <x v="2"/>
    <x v="2"/>
    <x v="3"/>
    <x v="0"/>
    <x v="2"/>
  </r>
  <r>
    <x v="1"/>
    <x v="2"/>
    <x v="2"/>
    <x v="0"/>
    <x v="261"/>
    <x v="520"/>
    <n v="0"/>
    <x v="1"/>
    <x v="2"/>
    <x v="1"/>
    <x v="0"/>
    <x v="2"/>
    <x v="2"/>
    <x v="2"/>
    <x v="3"/>
    <x v="0"/>
    <x v="0"/>
  </r>
  <r>
    <x v="1"/>
    <x v="2"/>
    <x v="2"/>
    <x v="0"/>
    <x v="53"/>
    <x v="468"/>
    <n v="0"/>
    <x v="1"/>
    <x v="2"/>
    <x v="1"/>
    <x v="0"/>
    <x v="2"/>
    <x v="2"/>
    <x v="2"/>
    <x v="1"/>
    <x v="0"/>
    <x v="4"/>
  </r>
  <r>
    <x v="1"/>
    <x v="2"/>
    <x v="2"/>
    <x v="0"/>
    <x v="192"/>
    <x v="913"/>
    <n v="0"/>
    <x v="1"/>
    <x v="2"/>
    <x v="1"/>
    <x v="0"/>
    <x v="2"/>
    <x v="2"/>
    <x v="2"/>
    <x v="1"/>
    <x v="0"/>
    <x v="5"/>
  </r>
  <r>
    <x v="1"/>
    <x v="2"/>
    <x v="2"/>
    <x v="0"/>
    <x v="431"/>
    <x v="721"/>
    <n v="4846.29"/>
    <x v="1"/>
    <x v="2"/>
    <x v="1"/>
    <x v="0"/>
    <x v="2"/>
    <x v="2"/>
    <x v="2"/>
    <x v="2"/>
    <x v="0"/>
    <x v="4"/>
  </r>
  <r>
    <x v="1"/>
    <x v="2"/>
    <x v="2"/>
    <x v="0"/>
    <x v="24"/>
    <x v="24"/>
    <n v="18857.37"/>
    <x v="1"/>
    <x v="2"/>
    <x v="1"/>
    <x v="0"/>
    <x v="2"/>
    <x v="2"/>
    <x v="2"/>
    <x v="3"/>
    <x v="0"/>
    <x v="0"/>
  </r>
  <r>
    <x v="1"/>
    <x v="2"/>
    <x v="2"/>
    <x v="0"/>
    <x v="41"/>
    <x v="972"/>
    <n v="0"/>
    <x v="1"/>
    <x v="2"/>
    <x v="1"/>
    <x v="0"/>
    <x v="2"/>
    <x v="2"/>
    <x v="2"/>
    <x v="3"/>
    <x v="0"/>
    <x v="7"/>
  </r>
  <r>
    <x v="1"/>
    <x v="2"/>
    <x v="2"/>
    <x v="0"/>
    <x v="107"/>
    <x v="135"/>
    <n v="-14286.95"/>
    <x v="1"/>
    <x v="2"/>
    <x v="1"/>
    <x v="0"/>
    <x v="2"/>
    <x v="2"/>
    <x v="2"/>
    <x v="3"/>
    <x v="0"/>
    <x v="3"/>
  </r>
  <r>
    <x v="1"/>
    <x v="2"/>
    <x v="2"/>
    <x v="0"/>
    <x v="9"/>
    <x v="9"/>
    <n v="0"/>
    <x v="1"/>
    <x v="2"/>
    <x v="1"/>
    <x v="0"/>
    <x v="2"/>
    <x v="2"/>
    <x v="2"/>
    <x v="0"/>
    <x v="0"/>
    <x v="3"/>
  </r>
  <r>
    <x v="1"/>
    <x v="2"/>
    <x v="2"/>
    <x v="0"/>
    <x v="261"/>
    <x v="414"/>
    <n v="0"/>
    <x v="1"/>
    <x v="2"/>
    <x v="1"/>
    <x v="0"/>
    <x v="2"/>
    <x v="2"/>
    <x v="2"/>
    <x v="3"/>
    <x v="0"/>
    <x v="5"/>
  </r>
  <r>
    <x v="1"/>
    <x v="2"/>
    <x v="2"/>
    <x v="0"/>
    <x v="597"/>
    <x v="1143"/>
    <n v="0"/>
    <x v="1"/>
    <x v="2"/>
    <x v="1"/>
    <x v="0"/>
    <x v="2"/>
    <x v="2"/>
    <x v="2"/>
    <x v="3"/>
    <x v="1"/>
    <x v="4"/>
  </r>
  <r>
    <x v="1"/>
    <x v="2"/>
    <x v="2"/>
    <x v="0"/>
    <x v="617"/>
    <x v="1212"/>
    <n v="674500"/>
    <x v="1"/>
    <x v="2"/>
    <x v="1"/>
    <x v="0"/>
    <x v="2"/>
    <x v="2"/>
    <x v="2"/>
    <x v="6"/>
    <x v="2"/>
    <x v="4"/>
  </r>
  <r>
    <x v="1"/>
    <x v="2"/>
    <x v="2"/>
    <x v="0"/>
    <x v="13"/>
    <x v="1167"/>
    <n v="0"/>
    <x v="1"/>
    <x v="2"/>
    <x v="1"/>
    <x v="0"/>
    <x v="2"/>
    <x v="2"/>
    <x v="2"/>
    <x v="3"/>
    <x v="0"/>
    <x v="7"/>
  </r>
  <r>
    <x v="1"/>
    <x v="2"/>
    <x v="2"/>
    <x v="0"/>
    <x v="214"/>
    <x v="556"/>
    <n v="0"/>
    <x v="1"/>
    <x v="2"/>
    <x v="1"/>
    <x v="0"/>
    <x v="2"/>
    <x v="2"/>
    <x v="2"/>
    <x v="3"/>
    <x v="0"/>
    <x v="7"/>
  </r>
  <r>
    <x v="1"/>
    <x v="2"/>
    <x v="2"/>
    <x v="0"/>
    <x v="9"/>
    <x v="9"/>
    <n v="0"/>
    <x v="1"/>
    <x v="2"/>
    <x v="1"/>
    <x v="0"/>
    <x v="2"/>
    <x v="2"/>
    <x v="2"/>
    <x v="0"/>
    <x v="0"/>
    <x v="0"/>
  </r>
  <r>
    <x v="1"/>
    <x v="2"/>
    <x v="2"/>
    <x v="0"/>
    <x v="101"/>
    <x v="124"/>
    <n v="0"/>
    <x v="1"/>
    <x v="2"/>
    <x v="1"/>
    <x v="0"/>
    <x v="2"/>
    <x v="2"/>
    <x v="2"/>
    <x v="0"/>
    <x v="0"/>
    <x v="1"/>
  </r>
  <r>
    <x v="1"/>
    <x v="2"/>
    <x v="2"/>
    <x v="0"/>
    <x v="1"/>
    <x v="1101"/>
    <n v="0"/>
    <x v="1"/>
    <x v="2"/>
    <x v="1"/>
    <x v="0"/>
    <x v="2"/>
    <x v="2"/>
    <x v="2"/>
    <x v="3"/>
    <x v="0"/>
    <x v="2"/>
  </r>
  <r>
    <x v="1"/>
    <x v="2"/>
    <x v="2"/>
    <x v="0"/>
    <x v="240"/>
    <x v="828"/>
    <n v="0"/>
    <x v="1"/>
    <x v="2"/>
    <x v="1"/>
    <x v="0"/>
    <x v="2"/>
    <x v="2"/>
    <x v="2"/>
    <x v="1"/>
    <x v="1"/>
    <x v="1"/>
  </r>
  <r>
    <x v="1"/>
    <x v="2"/>
    <x v="2"/>
    <x v="0"/>
    <x v="7"/>
    <x v="7"/>
    <n v="0"/>
    <x v="1"/>
    <x v="2"/>
    <x v="1"/>
    <x v="0"/>
    <x v="2"/>
    <x v="2"/>
    <x v="2"/>
    <x v="0"/>
    <x v="0"/>
    <x v="0"/>
  </r>
  <r>
    <x v="1"/>
    <x v="2"/>
    <x v="2"/>
    <x v="0"/>
    <x v="591"/>
    <x v="1126"/>
    <n v="0"/>
    <x v="1"/>
    <x v="2"/>
    <x v="1"/>
    <x v="0"/>
    <x v="2"/>
    <x v="2"/>
    <x v="2"/>
    <x v="3"/>
    <x v="1"/>
    <x v="7"/>
  </r>
  <r>
    <x v="1"/>
    <x v="2"/>
    <x v="2"/>
    <x v="0"/>
    <x v="1"/>
    <x v="937"/>
    <n v="0"/>
    <x v="1"/>
    <x v="2"/>
    <x v="1"/>
    <x v="0"/>
    <x v="2"/>
    <x v="2"/>
    <x v="2"/>
    <x v="3"/>
    <x v="0"/>
    <x v="5"/>
  </r>
  <r>
    <x v="1"/>
    <x v="2"/>
    <x v="2"/>
    <x v="0"/>
    <x v="41"/>
    <x v="1203"/>
    <n v="0"/>
    <x v="1"/>
    <x v="2"/>
    <x v="1"/>
    <x v="0"/>
    <x v="2"/>
    <x v="2"/>
    <x v="2"/>
    <x v="3"/>
    <x v="0"/>
    <x v="5"/>
  </r>
  <r>
    <x v="1"/>
    <x v="2"/>
    <x v="2"/>
    <x v="0"/>
    <x v="35"/>
    <x v="40"/>
    <n v="3225904.42"/>
    <x v="1"/>
    <x v="2"/>
    <x v="1"/>
    <x v="0"/>
    <x v="2"/>
    <x v="2"/>
    <x v="2"/>
    <x v="0"/>
    <x v="0"/>
    <x v="7"/>
  </r>
  <r>
    <x v="1"/>
    <x v="2"/>
    <x v="2"/>
    <x v="0"/>
    <x v="96"/>
    <x v="115"/>
    <n v="0"/>
    <x v="1"/>
    <x v="2"/>
    <x v="1"/>
    <x v="0"/>
    <x v="2"/>
    <x v="2"/>
    <x v="2"/>
    <x v="6"/>
    <x v="1"/>
    <x v="3"/>
  </r>
  <r>
    <x v="1"/>
    <x v="2"/>
    <x v="2"/>
    <x v="0"/>
    <x v="34"/>
    <x v="738"/>
    <n v="0"/>
    <x v="1"/>
    <x v="2"/>
    <x v="1"/>
    <x v="0"/>
    <x v="2"/>
    <x v="2"/>
    <x v="2"/>
    <x v="2"/>
    <x v="0"/>
    <x v="4"/>
  </r>
  <r>
    <x v="1"/>
    <x v="2"/>
    <x v="2"/>
    <x v="0"/>
    <x v="1"/>
    <x v="880"/>
    <n v="0"/>
    <x v="1"/>
    <x v="2"/>
    <x v="1"/>
    <x v="0"/>
    <x v="2"/>
    <x v="2"/>
    <x v="2"/>
    <x v="3"/>
    <x v="0"/>
    <x v="7"/>
  </r>
  <r>
    <x v="1"/>
    <x v="2"/>
    <x v="2"/>
    <x v="0"/>
    <x v="373"/>
    <x v="617"/>
    <n v="-599292.75"/>
    <x v="1"/>
    <x v="2"/>
    <x v="1"/>
    <x v="0"/>
    <x v="2"/>
    <x v="2"/>
    <x v="2"/>
    <x v="3"/>
    <x v="0"/>
    <x v="3"/>
  </r>
  <r>
    <x v="1"/>
    <x v="2"/>
    <x v="2"/>
    <x v="0"/>
    <x v="170"/>
    <x v="916"/>
    <n v="0"/>
    <x v="1"/>
    <x v="2"/>
    <x v="1"/>
    <x v="0"/>
    <x v="2"/>
    <x v="2"/>
    <x v="2"/>
    <x v="2"/>
    <x v="0"/>
    <x v="3"/>
  </r>
  <r>
    <x v="1"/>
    <x v="2"/>
    <x v="2"/>
    <x v="0"/>
    <x v="591"/>
    <x v="1126"/>
    <n v="0"/>
    <x v="1"/>
    <x v="2"/>
    <x v="1"/>
    <x v="0"/>
    <x v="2"/>
    <x v="2"/>
    <x v="2"/>
    <x v="3"/>
    <x v="1"/>
    <x v="4"/>
  </r>
  <r>
    <x v="1"/>
    <x v="2"/>
    <x v="2"/>
    <x v="0"/>
    <x v="602"/>
    <x v="1155"/>
    <n v="0"/>
    <x v="1"/>
    <x v="2"/>
    <x v="1"/>
    <x v="0"/>
    <x v="2"/>
    <x v="2"/>
    <x v="2"/>
    <x v="5"/>
    <x v="0"/>
    <x v="4"/>
  </r>
  <r>
    <x v="1"/>
    <x v="2"/>
    <x v="2"/>
    <x v="0"/>
    <x v="5"/>
    <x v="754"/>
    <n v="20150.34"/>
    <x v="1"/>
    <x v="2"/>
    <x v="1"/>
    <x v="0"/>
    <x v="2"/>
    <x v="2"/>
    <x v="2"/>
    <x v="3"/>
    <x v="0"/>
    <x v="1"/>
  </r>
  <r>
    <x v="1"/>
    <x v="2"/>
    <x v="2"/>
    <x v="0"/>
    <x v="13"/>
    <x v="1125"/>
    <n v="0"/>
    <x v="1"/>
    <x v="2"/>
    <x v="1"/>
    <x v="0"/>
    <x v="2"/>
    <x v="2"/>
    <x v="2"/>
    <x v="3"/>
    <x v="0"/>
    <x v="2"/>
  </r>
  <r>
    <x v="1"/>
    <x v="2"/>
    <x v="2"/>
    <x v="0"/>
    <x v="163"/>
    <x v="242"/>
    <n v="2376997.6800000002"/>
    <x v="1"/>
    <x v="2"/>
    <x v="1"/>
    <x v="0"/>
    <x v="2"/>
    <x v="2"/>
    <x v="2"/>
    <x v="3"/>
    <x v="2"/>
    <x v="2"/>
  </r>
  <r>
    <x v="1"/>
    <x v="2"/>
    <x v="2"/>
    <x v="0"/>
    <x v="18"/>
    <x v="837"/>
    <n v="0"/>
    <x v="1"/>
    <x v="2"/>
    <x v="1"/>
    <x v="0"/>
    <x v="2"/>
    <x v="2"/>
    <x v="2"/>
    <x v="3"/>
    <x v="0"/>
    <x v="6"/>
  </r>
  <r>
    <x v="1"/>
    <x v="2"/>
    <x v="2"/>
    <x v="0"/>
    <x v="41"/>
    <x v="1293"/>
    <n v="0"/>
    <x v="1"/>
    <x v="2"/>
    <x v="1"/>
    <x v="0"/>
    <x v="2"/>
    <x v="2"/>
    <x v="2"/>
    <x v="3"/>
    <x v="0"/>
    <x v="3"/>
  </r>
  <r>
    <x v="1"/>
    <x v="2"/>
    <x v="2"/>
    <x v="0"/>
    <x v="655"/>
    <x v="1360"/>
    <n v="0"/>
    <x v="1"/>
    <x v="2"/>
    <x v="1"/>
    <x v="0"/>
    <x v="2"/>
    <x v="2"/>
    <x v="2"/>
    <x v="3"/>
    <x v="0"/>
    <x v="6"/>
  </r>
  <r>
    <x v="1"/>
    <x v="2"/>
    <x v="2"/>
    <x v="0"/>
    <x v="13"/>
    <x v="401"/>
    <n v="0"/>
    <x v="1"/>
    <x v="2"/>
    <x v="1"/>
    <x v="0"/>
    <x v="2"/>
    <x v="2"/>
    <x v="2"/>
    <x v="1"/>
    <x v="0"/>
    <x v="4"/>
  </r>
  <r>
    <x v="1"/>
    <x v="2"/>
    <x v="2"/>
    <x v="0"/>
    <x v="192"/>
    <x v="913"/>
    <n v="0"/>
    <x v="1"/>
    <x v="2"/>
    <x v="1"/>
    <x v="0"/>
    <x v="2"/>
    <x v="2"/>
    <x v="2"/>
    <x v="1"/>
    <x v="0"/>
    <x v="2"/>
  </r>
  <r>
    <x v="1"/>
    <x v="2"/>
    <x v="2"/>
    <x v="0"/>
    <x v="182"/>
    <x v="268"/>
    <n v="133161142.67"/>
    <x v="1"/>
    <x v="2"/>
    <x v="1"/>
    <x v="0"/>
    <x v="2"/>
    <x v="2"/>
    <x v="2"/>
    <x v="0"/>
    <x v="2"/>
    <x v="0"/>
  </r>
  <r>
    <x v="1"/>
    <x v="2"/>
    <x v="2"/>
    <x v="0"/>
    <x v="509"/>
    <x v="928"/>
    <n v="0"/>
    <x v="1"/>
    <x v="2"/>
    <x v="1"/>
    <x v="0"/>
    <x v="2"/>
    <x v="2"/>
    <x v="2"/>
    <x v="3"/>
    <x v="0"/>
    <x v="3"/>
  </r>
  <r>
    <x v="1"/>
    <x v="2"/>
    <x v="2"/>
    <x v="0"/>
    <x v="298"/>
    <x v="541"/>
    <n v="0"/>
    <x v="1"/>
    <x v="2"/>
    <x v="1"/>
    <x v="0"/>
    <x v="2"/>
    <x v="2"/>
    <x v="2"/>
    <x v="4"/>
    <x v="1"/>
    <x v="0"/>
  </r>
  <r>
    <x v="1"/>
    <x v="2"/>
    <x v="2"/>
    <x v="0"/>
    <x v="327"/>
    <x v="528"/>
    <n v="0"/>
    <x v="1"/>
    <x v="2"/>
    <x v="1"/>
    <x v="0"/>
    <x v="2"/>
    <x v="2"/>
    <x v="2"/>
    <x v="3"/>
    <x v="0"/>
    <x v="7"/>
  </r>
  <r>
    <x v="1"/>
    <x v="2"/>
    <x v="2"/>
    <x v="0"/>
    <x v="104"/>
    <x v="891"/>
    <n v="928908.84"/>
    <x v="1"/>
    <x v="2"/>
    <x v="1"/>
    <x v="0"/>
    <x v="2"/>
    <x v="2"/>
    <x v="2"/>
    <x v="1"/>
    <x v="2"/>
    <x v="3"/>
  </r>
  <r>
    <x v="1"/>
    <x v="2"/>
    <x v="2"/>
    <x v="0"/>
    <x v="1"/>
    <x v="825"/>
    <n v="0"/>
    <x v="1"/>
    <x v="2"/>
    <x v="1"/>
    <x v="0"/>
    <x v="2"/>
    <x v="2"/>
    <x v="2"/>
    <x v="1"/>
    <x v="0"/>
    <x v="4"/>
  </r>
  <r>
    <x v="1"/>
    <x v="2"/>
    <x v="2"/>
    <x v="0"/>
    <x v="60"/>
    <x v="1342"/>
    <n v="0"/>
    <x v="1"/>
    <x v="2"/>
    <x v="1"/>
    <x v="0"/>
    <x v="2"/>
    <x v="2"/>
    <x v="2"/>
    <x v="3"/>
    <x v="0"/>
    <x v="6"/>
  </r>
  <r>
    <x v="1"/>
    <x v="2"/>
    <x v="2"/>
    <x v="0"/>
    <x v="639"/>
    <x v="1310"/>
    <n v="0"/>
    <x v="1"/>
    <x v="2"/>
    <x v="1"/>
    <x v="0"/>
    <x v="2"/>
    <x v="2"/>
    <x v="2"/>
    <x v="0"/>
    <x v="1"/>
    <x v="6"/>
  </r>
  <r>
    <x v="1"/>
    <x v="2"/>
    <x v="2"/>
    <x v="0"/>
    <x v="13"/>
    <x v="948"/>
    <n v="0"/>
    <x v="1"/>
    <x v="2"/>
    <x v="1"/>
    <x v="0"/>
    <x v="2"/>
    <x v="2"/>
    <x v="2"/>
    <x v="3"/>
    <x v="0"/>
    <x v="3"/>
  </r>
  <r>
    <x v="1"/>
    <x v="2"/>
    <x v="2"/>
    <x v="0"/>
    <x v="228"/>
    <x v="1068"/>
    <n v="162013.76999999999"/>
    <x v="1"/>
    <x v="2"/>
    <x v="1"/>
    <x v="0"/>
    <x v="2"/>
    <x v="2"/>
    <x v="2"/>
    <x v="3"/>
    <x v="0"/>
    <x v="7"/>
  </r>
  <r>
    <x v="1"/>
    <x v="2"/>
    <x v="2"/>
    <x v="0"/>
    <x v="18"/>
    <x v="1075"/>
    <n v="12953198.9"/>
    <x v="1"/>
    <x v="2"/>
    <x v="1"/>
    <x v="0"/>
    <x v="2"/>
    <x v="2"/>
    <x v="2"/>
    <x v="3"/>
    <x v="0"/>
    <x v="5"/>
  </r>
  <r>
    <x v="1"/>
    <x v="2"/>
    <x v="2"/>
    <x v="0"/>
    <x v="18"/>
    <x v="1163"/>
    <n v="0"/>
    <x v="1"/>
    <x v="2"/>
    <x v="1"/>
    <x v="0"/>
    <x v="2"/>
    <x v="2"/>
    <x v="2"/>
    <x v="3"/>
    <x v="0"/>
    <x v="2"/>
  </r>
  <r>
    <x v="1"/>
    <x v="2"/>
    <x v="2"/>
    <x v="0"/>
    <x v="626"/>
    <x v="1264"/>
    <n v="0"/>
    <x v="1"/>
    <x v="2"/>
    <x v="1"/>
    <x v="0"/>
    <x v="2"/>
    <x v="2"/>
    <x v="2"/>
    <x v="0"/>
    <x v="1"/>
    <x v="7"/>
  </r>
  <r>
    <x v="1"/>
    <x v="2"/>
    <x v="2"/>
    <x v="0"/>
    <x v="1"/>
    <x v="1261"/>
    <n v="0"/>
    <x v="1"/>
    <x v="2"/>
    <x v="1"/>
    <x v="0"/>
    <x v="2"/>
    <x v="2"/>
    <x v="2"/>
    <x v="3"/>
    <x v="0"/>
    <x v="1"/>
  </r>
  <r>
    <x v="1"/>
    <x v="2"/>
    <x v="2"/>
    <x v="0"/>
    <x v="36"/>
    <x v="219"/>
    <n v="0"/>
    <x v="1"/>
    <x v="2"/>
    <x v="1"/>
    <x v="0"/>
    <x v="2"/>
    <x v="2"/>
    <x v="2"/>
    <x v="0"/>
    <x v="0"/>
    <x v="4"/>
  </r>
  <r>
    <x v="1"/>
    <x v="2"/>
    <x v="2"/>
    <x v="0"/>
    <x v="18"/>
    <x v="737"/>
    <n v="0"/>
    <x v="1"/>
    <x v="2"/>
    <x v="1"/>
    <x v="0"/>
    <x v="2"/>
    <x v="2"/>
    <x v="2"/>
    <x v="3"/>
    <x v="0"/>
    <x v="3"/>
  </r>
  <r>
    <x v="1"/>
    <x v="2"/>
    <x v="2"/>
    <x v="0"/>
    <x v="626"/>
    <x v="1264"/>
    <n v="0"/>
    <x v="1"/>
    <x v="2"/>
    <x v="1"/>
    <x v="0"/>
    <x v="2"/>
    <x v="2"/>
    <x v="2"/>
    <x v="0"/>
    <x v="1"/>
    <x v="1"/>
  </r>
  <r>
    <x v="1"/>
    <x v="2"/>
    <x v="2"/>
    <x v="0"/>
    <x v="0"/>
    <x v="581"/>
    <n v="0"/>
    <x v="1"/>
    <x v="2"/>
    <x v="1"/>
    <x v="0"/>
    <x v="2"/>
    <x v="2"/>
    <x v="2"/>
    <x v="2"/>
    <x v="0"/>
    <x v="2"/>
  </r>
  <r>
    <x v="1"/>
    <x v="2"/>
    <x v="2"/>
    <x v="0"/>
    <x v="139"/>
    <x v="312"/>
    <n v="321.11"/>
    <x v="1"/>
    <x v="2"/>
    <x v="1"/>
    <x v="0"/>
    <x v="2"/>
    <x v="2"/>
    <x v="2"/>
    <x v="4"/>
    <x v="1"/>
    <x v="5"/>
  </r>
  <r>
    <x v="1"/>
    <x v="2"/>
    <x v="2"/>
    <x v="0"/>
    <x v="1"/>
    <x v="669"/>
    <n v="66457.100000000006"/>
    <x v="1"/>
    <x v="2"/>
    <x v="1"/>
    <x v="0"/>
    <x v="2"/>
    <x v="2"/>
    <x v="2"/>
    <x v="3"/>
    <x v="0"/>
    <x v="7"/>
  </r>
  <r>
    <x v="1"/>
    <x v="2"/>
    <x v="2"/>
    <x v="0"/>
    <x v="532"/>
    <x v="1204"/>
    <n v="1050469.8899999999"/>
    <x v="1"/>
    <x v="2"/>
    <x v="1"/>
    <x v="0"/>
    <x v="2"/>
    <x v="2"/>
    <x v="2"/>
    <x v="3"/>
    <x v="2"/>
    <x v="6"/>
  </r>
  <r>
    <x v="1"/>
    <x v="2"/>
    <x v="2"/>
    <x v="0"/>
    <x v="110"/>
    <x v="920"/>
    <n v="1037628.32"/>
    <x v="1"/>
    <x v="2"/>
    <x v="1"/>
    <x v="0"/>
    <x v="2"/>
    <x v="2"/>
    <x v="2"/>
    <x v="3"/>
    <x v="0"/>
    <x v="3"/>
  </r>
  <r>
    <x v="1"/>
    <x v="2"/>
    <x v="2"/>
    <x v="0"/>
    <x v="639"/>
    <x v="1310"/>
    <n v="0"/>
    <x v="1"/>
    <x v="2"/>
    <x v="1"/>
    <x v="0"/>
    <x v="2"/>
    <x v="2"/>
    <x v="2"/>
    <x v="0"/>
    <x v="1"/>
    <x v="5"/>
  </r>
  <r>
    <x v="1"/>
    <x v="2"/>
    <x v="2"/>
    <x v="0"/>
    <x v="465"/>
    <x v="800"/>
    <n v="16275.21"/>
    <x v="1"/>
    <x v="2"/>
    <x v="1"/>
    <x v="0"/>
    <x v="2"/>
    <x v="2"/>
    <x v="2"/>
    <x v="3"/>
    <x v="1"/>
    <x v="3"/>
  </r>
  <r>
    <x v="1"/>
    <x v="2"/>
    <x v="2"/>
    <x v="0"/>
    <x v="140"/>
    <x v="259"/>
    <n v="0"/>
    <x v="1"/>
    <x v="2"/>
    <x v="1"/>
    <x v="0"/>
    <x v="2"/>
    <x v="2"/>
    <x v="2"/>
    <x v="3"/>
    <x v="0"/>
    <x v="2"/>
  </r>
  <r>
    <x v="1"/>
    <x v="2"/>
    <x v="2"/>
    <x v="0"/>
    <x v="84"/>
    <x v="1182"/>
    <n v="194515.21"/>
    <x v="1"/>
    <x v="2"/>
    <x v="1"/>
    <x v="0"/>
    <x v="2"/>
    <x v="2"/>
    <x v="2"/>
    <x v="3"/>
    <x v="0"/>
    <x v="0"/>
  </r>
  <r>
    <x v="1"/>
    <x v="2"/>
    <x v="2"/>
    <x v="0"/>
    <x v="13"/>
    <x v="119"/>
    <n v="0"/>
    <x v="1"/>
    <x v="2"/>
    <x v="1"/>
    <x v="0"/>
    <x v="2"/>
    <x v="2"/>
    <x v="2"/>
    <x v="3"/>
    <x v="0"/>
    <x v="6"/>
  </r>
  <r>
    <x v="1"/>
    <x v="2"/>
    <x v="2"/>
    <x v="0"/>
    <x v="13"/>
    <x v="583"/>
    <n v="0"/>
    <x v="1"/>
    <x v="2"/>
    <x v="1"/>
    <x v="0"/>
    <x v="2"/>
    <x v="2"/>
    <x v="2"/>
    <x v="3"/>
    <x v="0"/>
    <x v="3"/>
  </r>
  <r>
    <x v="1"/>
    <x v="2"/>
    <x v="2"/>
    <x v="0"/>
    <x v="41"/>
    <x v="158"/>
    <n v="812885.23"/>
    <x v="1"/>
    <x v="2"/>
    <x v="1"/>
    <x v="0"/>
    <x v="2"/>
    <x v="2"/>
    <x v="2"/>
    <x v="3"/>
    <x v="0"/>
    <x v="1"/>
  </r>
  <r>
    <x v="1"/>
    <x v="2"/>
    <x v="2"/>
    <x v="0"/>
    <x v="448"/>
    <x v="766"/>
    <n v="0"/>
    <x v="1"/>
    <x v="2"/>
    <x v="1"/>
    <x v="0"/>
    <x v="2"/>
    <x v="2"/>
    <x v="2"/>
    <x v="6"/>
    <x v="1"/>
    <x v="1"/>
  </r>
  <r>
    <x v="1"/>
    <x v="2"/>
    <x v="2"/>
    <x v="0"/>
    <x v="41"/>
    <x v="595"/>
    <n v="0"/>
    <x v="1"/>
    <x v="2"/>
    <x v="1"/>
    <x v="0"/>
    <x v="2"/>
    <x v="2"/>
    <x v="2"/>
    <x v="3"/>
    <x v="0"/>
    <x v="3"/>
  </r>
  <r>
    <x v="1"/>
    <x v="2"/>
    <x v="2"/>
    <x v="0"/>
    <x v="31"/>
    <x v="1036"/>
    <n v="0"/>
    <x v="1"/>
    <x v="2"/>
    <x v="1"/>
    <x v="0"/>
    <x v="2"/>
    <x v="2"/>
    <x v="2"/>
    <x v="0"/>
    <x v="0"/>
    <x v="5"/>
  </r>
  <r>
    <x v="1"/>
    <x v="2"/>
    <x v="2"/>
    <x v="0"/>
    <x v="1"/>
    <x v="937"/>
    <n v="0"/>
    <x v="1"/>
    <x v="2"/>
    <x v="1"/>
    <x v="0"/>
    <x v="2"/>
    <x v="2"/>
    <x v="2"/>
    <x v="3"/>
    <x v="0"/>
    <x v="2"/>
  </r>
  <r>
    <x v="1"/>
    <x v="2"/>
    <x v="2"/>
    <x v="0"/>
    <x v="74"/>
    <x v="90"/>
    <n v="0"/>
    <x v="1"/>
    <x v="2"/>
    <x v="1"/>
    <x v="0"/>
    <x v="2"/>
    <x v="2"/>
    <x v="2"/>
    <x v="0"/>
    <x v="0"/>
    <x v="3"/>
  </r>
  <r>
    <x v="1"/>
    <x v="2"/>
    <x v="2"/>
    <x v="0"/>
    <x v="483"/>
    <x v="857"/>
    <n v="193933.29"/>
    <x v="1"/>
    <x v="2"/>
    <x v="1"/>
    <x v="0"/>
    <x v="2"/>
    <x v="2"/>
    <x v="2"/>
    <x v="1"/>
    <x v="1"/>
    <x v="5"/>
  </r>
  <r>
    <x v="1"/>
    <x v="2"/>
    <x v="2"/>
    <x v="0"/>
    <x v="34"/>
    <x v="37"/>
    <n v="0"/>
    <x v="1"/>
    <x v="2"/>
    <x v="1"/>
    <x v="0"/>
    <x v="2"/>
    <x v="2"/>
    <x v="2"/>
    <x v="4"/>
    <x v="0"/>
    <x v="5"/>
  </r>
  <r>
    <x v="1"/>
    <x v="2"/>
    <x v="2"/>
    <x v="0"/>
    <x v="18"/>
    <x v="688"/>
    <n v="50405.54"/>
    <x v="1"/>
    <x v="2"/>
    <x v="1"/>
    <x v="0"/>
    <x v="2"/>
    <x v="2"/>
    <x v="2"/>
    <x v="3"/>
    <x v="0"/>
    <x v="0"/>
  </r>
  <r>
    <x v="1"/>
    <x v="2"/>
    <x v="2"/>
    <x v="0"/>
    <x v="11"/>
    <x v="1005"/>
    <n v="0"/>
    <x v="1"/>
    <x v="2"/>
    <x v="1"/>
    <x v="0"/>
    <x v="2"/>
    <x v="2"/>
    <x v="2"/>
    <x v="3"/>
    <x v="0"/>
    <x v="1"/>
  </r>
  <r>
    <x v="1"/>
    <x v="2"/>
    <x v="2"/>
    <x v="0"/>
    <x v="11"/>
    <x v="1123"/>
    <n v="0"/>
    <x v="1"/>
    <x v="2"/>
    <x v="1"/>
    <x v="0"/>
    <x v="2"/>
    <x v="2"/>
    <x v="2"/>
    <x v="3"/>
    <x v="0"/>
    <x v="1"/>
  </r>
  <r>
    <x v="1"/>
    <x v="2"/>
    <x v="2"/>
    <x v="0"/>
    <x v="11"/>
    <x v="439"/>
    <n v="0"/>
    <x v="1"/>
    <x v="2"/>
    <x v="1"/>
    <x v="0"/>
    <x v="2"/>
    <x v="2"/>
    <x v="2"/>
    <x v="3"/>
    <x v="0"/>
    <x v="2"/>
  </r>
  <r>
    <x v="1"/>
    <x v="2"/>
    <x v="2"/>
    <x v="0"/>
    <x v="1"/>
    <x v="1288"/>
    <n v="0"/>
    <x v="1"/>
    <x v="2"/>
    <x v="1"/>
    <x v="0"/>
    <x v="2"/>
    <x v="2"/>
    <x v="2"/>
    <x v="3"/>
    <x v="0"/>
    <x v="6"/>
  </r>
  <r>
    <x v="1"/>
    <x v="2"/>
    <x v="2"/>
    <x v="0"/>
    <x v="389"/>
    <x v="643"/>
    <n v="226711.24"/>
    <x v="1"/>
    <x v="2"/>
    <x v="1"/>
    <x v="0"/>
    <x v="2"/>
    <x v="2"/>
    <x v="2"/>
    <x v="2"/>
    <x v="1"/>
    <x v="6"/>
  </r>
  <r>
    <x v="1"/>
    <x v="2"/>
    <x v="2"/>
    <x v="0"/>
    <x v="106"/>
    <x v="225"/>
    <n v="0"/>
    <x v="1"/>
    <x v="2"/>
    <x v="1"/>
    <x v="0"/>
    <x v="2"/>
    <x v="2"/>
    <x v="2"/>
    <x v="0"/>
    <x v="0"/>
    <x v="2"/>
  </r>
  <r>
    <x v="1"/>
    <x v="2"/>
    <x v="2"/>
    <x v="0"/>
    <x v="11"/>
    <x v="770"/>
    <n v="16862.66"/>
    <x v="1"/>
    <x v="2"/>
    <x v="1"/>
    <x v="0"/>
    <x v="2"/>
    <x v="2"/>
    <x v="2"/>
    <x v="3"/>
    <x v="0"/>
    <x v="2"/>
  </r>
  <r>
    <x v="1"/>
    <x v="2"/>
    <x v="2"/>
    <x v="0"/>
    <x v="13"/>
    <x v="984"/>
    <n v="0"/>
    <x v="1"/>
    <x v="2"/>
    <x v="1"/>
    <x v="0"/>
    <x v="2"/>
    <x v="2"/>
    <x v="2"/>
    <x v="3"/>
    <x v="0"/>
    <x v="1"/>
  </r>
  <r>
    <x v="1"/>
    <x v="2"/>
    <x v="2"/>
    <x v="0"/>
    <x v="139"/>
    <x v="1048"/>
    <n v="0"/>
    <x v="1"/>
    <x v="2"/>
    <x v="1"/>
    <x v="0"/>
    <x v="2"/>
    <x v="2"/>
    <x v="2"/>
    <x v="3"/>
    <x v="0"/>
    <x v="3"/>
  </r>
  <r>
    <x v="1"/>
    <x v="2"/>
    <x v="2"/>
    <x v="0"/>
    <x v="18"/>
    <x v="1259"/>
    <n v="0"/>
    <x v="1"/>
    <x v="2"/>
    <x v="1"/>
    <x v="0"/>
    <x v="2"/>
    <x v="2"/>
    <x v="2"/>
    <x v="3"/>
    <x v="0"/>
    <x v="2"/>
  </r>
  <r>
    <x v="1"/>
    <x v="2"/>
    <x v="2"/>
    <x v="0"/>
    <x v="645"/>
    <x v="1326"/>
    <n v="188563.63"/>
    <x v="1"/>
    <x v="2"/>
    <x v="1"/>
    <x v="0"/>
    <x v="2"/>
    <x v="2"/>
    <x v="2"/>
    <x v="3"/>
    <x v="1"/>
    <x v="6"/>
  </r>
  <r>
    <x v="1"/>
    <x v="2"/>
    <x v="2"/>
    <x v="0"/>
    <x v="18"/>
    <x v="874"/>
    <n v="0"/>
    <x v="1"/>
    <x v="2"/>
    <x v="1"/>
    <x v="0"/>
    <x v="2"/>
    <x v="2"/>
    <x v="2"/>
    <x v="3"/>
    <x v="0"/>
    <x v="6"/>
  </r>
  <r>
    <x v="1"/>
    <x v="2"/>
    <x v="2"/>
    <x v="0"/>
    <x v="18"/>
    <x v="962"/>
    <n v="0"/>
    <x v="1"/>
    <x v="2"/>
    <x v="1"/>
    <x v="0"/>
    <x v="2"/>
    <x v="2"/>
    <x v="2"/>
    <x v="3"/>
    <x v="0"/>
    <x v="2"/>
  </r>
  <r>
    <x v="1"/>
    <x v="2"/>
    <x v="2"/>
    <x v="0"/>
    <x v="174"/>
    <x v="258"/>
    <n v="0"/>
    <x v="1"/>
    <x v="2"/>
    <x v="1"/>
    <x v="0"/>
    <x v="2"/>
    <x v="2"/>
    <x v="2"/>
    <x v="3"/>
    <x v="0"/>
    <x v="6"/>
  </r>
  <r>
    <x v="1"/>
    <x v="2"/>
    <x v="2"/>
    <x v="0"/>
    <x v="18"/>
    <x v="1122"/>
    <n v="0"/>
    <x v="1"/>
    <x v="2"/>
    <x v="1"/>
    <x v="0"/>
    <x v="2"/>
    <x v="2"/>
    <x v="2"/>
    <x v="3"/>
    <x v="0"/>
    <x v="0"/>
  </r>
  <r>
    <x v="1"/>
    <x v="2"/>
    <x v="2"/>
    <x v="0"/>
    <x v="26"/>
    <x v="1334"/>
    <n v="0"/>
    <x v="1"/>
    <x v="2"/>
    <x v="1"/>
    <x v="0"/>
    <x v="2"/>
    <x v="2"/>
    <x v="2"/>
    <x v="0"/>
    <x v="0"/>
    <x v="0"/>
  </r>
  <r>
    <x v="1"/>
    <x v="2"/>
    <x v="2"/>
    <x v="0"/>
    <x v="139"/>
    <x v="388"/>
    <n v="239144.23"/>
    <x v="1"/>
    <x v="2"/>
    <x v="1"/>
    <x v="0"/>
    <x v="2"/>
    <x v="2"/>
    <x v="2"/>
    <x v="2"/>
    <x v="1"/>
    <x v="6"/>
  </r>
  <r>
    <x v="1"/>
    <x v="2"/>
    <x v="2"/>
    <x v="0"/>
    <x v="290"/>
    <x v="538"/>
    <n v="0"/>
    <x v="1"/>
    <x v="2"/>
    <x v="1"/>
    <x v="0"/>
    <x v="2"/>
    <x v="2"/>
    <x v="2"/>
    <x v="4"/>
    <x v="1"/>
    <x v="2"/>
  </r>
  <r>
    <x v="1"/>
    <x v="2"/>
    <x v="2"/>
    <x v="0"/>
    <x v="33"/>
    <x v="36"/>
    <n v="502920.44"/>
    <x v="1"/>
    <x v="2"/>
    <x v="1"/>
    <x v="0"/>
    <x v="2"/>
    <x v="2"/>
    <x v="2"/>
    <x v="0"/>
    <x v="0"/>
    <x v="4"/>
  </r>
  <r>
    <x v="1"/>
    <x v="2"/>
    <x v="2"/>
    <x v="0"/>
    <x v="641"/>
    <x v="1315"/>
    <n v="0"/>
    <x v="1"/>
    <x v="2"/>
    <x v="1"/>
    <x v="0"/>
    <x v="2"/>
    <x v="2"/>
    <x v="2"/>
    <x v="3"/>
    <x v="0"/>
    <x v="4"/>
  </r>
  <r>
    <x v="1"/>
    <x v="2"/>
    <x v="2"/>
    <x v="0"/>
    <x v="164"/>
    <x v="547"/>
    <n v="0"/>
    <x v="1"/>
    <x v="2"/>
    <x v="1"/>
    <x v="0"/>
    <x v="2"/>
    <x v="2"/>
    <x v="2"/>
    <x v="3"/>
    <x v="0"/>
    <x v="6"/>
  </r>
  <r>
    <x v="1"/>
    <x v="2"/>
    <x v="2"/>
    <x v="0"/>
    <x v="142"/>
    <x v="231"/>
    <n v="0"/>
    <x v="1"/>
    <x v="2"/>
    <x v="1"/>
    <x v="0"/>
    <x v="2"/>
    <x v="2"/>
    <x v="2"/>
    <x v="0"/>
    <x v="0"/>
    <x v="2"/>
  </r>
  <r>
    <x v="1"/>
    <x v="2"/>
    <x v="2"/>
    <x v="0"/>
    <x v="18"/>
    <x v="1067"/>
    <n v="534528.38"/>
    <x v="1"/>
    <x v="2"/>
    <x v="1"/>
    <x v="0"/>
    <x v="2"/>
    <x v="2"/>
    <x v="2"/>
    <x v="3"/>
    <x v="0"/>
    <x v="4"/>
  </r>
  <r>
    <x v="1"/>
    <x v="2"/>
    <x v="2"/>
    <x v="0"/>
    <x v="17"/>
    <x v="17"/>
    <n v="0"/>
    <x v="1"/>
    <x v="2"/>
    <x v="1"/>
    <x v="0"/>
    <x v="2"/>
    <x v="2"/>
    <x v="2"/>
    <x v="5"/>
    <x v="0"/>
    <x v="5"/>
  </r>
  <r>
    <x v="1"/>
    <x v="2"/>
    <x v="2"/>
    <x v="0"/>
    <x v="224"/>
    <x v="337"/>
    <n v="281.81"/>
    <x v="1"/>
    <x v="2"/>
    <x v="1"/>
    <x v="0"/>
    <x v="2"/>
    <x v="2"/>
    <x v="2"/>
    <x v="4"/>
    <x v="1"/>
    <x v="4"/>
  </r>
  <r>
    <x v="1"/>
    <x v="2"/>
    <x v="2"/>
    <x v="0"/>
    <x v="139"/>
    <x v="312"/>
    <n v="501.26"/>
    <x v="1"/>
    <x v="2"/>
    <x v="1"/>
    <x v="0"/>
    <x v="2"/>
    <x v="2"/>
    <x v="2"/>
    <x v="4"/>
    <x v="1"/>
    <x v="2"/>
  </r>
  <r>
    <x v="1"/>
    <x v="2"/>
    <x v="2"/>
    <x v="0"/>
    <x v="115"/>
    <x v="415"/>
    <n v="113502.12"/>
    <x v="1"/>
    <x v="2"/>
    <x v="1"/>
    <x v="0"/>
    <x v="2"/>
    <x v="2"/>
    <x v="2"/>
    <x v="0"/>
    <x v="0"/>
    <x v="2"/>
  </r>
  <r>
    <x v="1"/>
    <x v="2"/>
    <x v="2"/>
    <x v="0"/>
    <x v="257"/>
    <x v="405"/>
    <n v="72541.47"/>
    <x v="1"/>
    <x v="2"/>
    <x v="1"/>
    <x v="0"/>
    <x v="2"/>
    <x v="2"/>
    <x v="2"/>
    <x v="6"/>
    <x v="0"/>
    <x v="3"/>
  </r>
  <r>
    <x v="1"/>
    <x v="2"/>
    <x v="2"/>
    <x v="0"/>
    <x v="301"/>
    <x v="1020"/>
    <n v="0"/>
    <x v="1"/>
    <x v="2"/>
    <x v="1"/>
    <x v="0"/>
    <x v="2"/>
    <x v="2"/>
    <x v="2"/>
    <x v="3"/>
    <x v="1"/>
    <x v="5"/>
  </r>
  <r>
    <x v="1"/>
    <x v="2"/>
    <x v="2"/>
    <x v="0"/>
    <x v="468"/>
    <x v="809"/>
    <n v="0"/>
    <x v="1"/>
    <x v="2"/>
    <x v="1"/>
    <x v="0"/>
    <x v="2"/>
    <x v="2"/>
    <x v="2"/>
    <x v="1"/>
    <x v="1"/>
    <x v="3"/>
  </r>
  <r>
    <x v="1"/>
    <x v="2"/>
    <x v="2"/>
    <x v="0"/>
    <x v="562"/>
    <x v="1050"/>
    <n v="0"/>
    <x v="1"/>
    <x v="2"/>
    <x v="1"/>
    <x v="0"/>
    <x v="2"/>
    <x v="2"/>
    <x v="2"/>
    <x v="3"/>
    <x v="0"/>
    <x v="3"/>
  </r>
  <r>
    <x v="1"/>
    <x v="2"/>
    <x v="2"/>
    <x v="0"/>
    <x v="153"/>
    <x v="586"/>
    <n v="10190058.310000001"/>
    <x v="1"/>
    <x v="2"/>
    <x v="1"/>
    <x v="0"/>
    <x v="2"/>
    <x v="2"/>
    <x v="2"/>
    <x v="1"/>
    <x v="0"/>
    <x v="0"/>
  </r>
  <r>
    <x v="1"/>
    <x v="2"/>
    <x v="2"/>
    <x v="0"/>
    <x v="346"/>
    <x v="802"/>
    <n v="0"/>
    <x v="1"/>
    <x v="2"/>
    <x v="1"/>
    <x v="0"/>
    <x v="2"/>
    <x v="2"/>
    <x v="2"/>
    <x v="3"/>
    <x v="0"/>
    <x v="5"/>
  </r>
  <r>
    <x v="1"/>
    <x v="2"/>
    <x v="2"/>
    <x v="0"/>
    <x v="196"/>
    <x v="289"/>
    <n v="0"/>
    <x v="1"/>
    <x v="2"/>
    <x v="1"/>
    <x v="0"/>
    <x v="2"/>
    <x v="2"/>
    <x v="2"/>
    <x v="0"/>
    <x v="0"/>
    <x v="4"/>
  </r>
  <r>
    <x v="1"/>
    <x v="2"/>
    <x v="2"/>
    <x v="0"/>
    <x v="18"/>
    <x v="1163"/>
    <n v="0"/>
    <x v="1"/>
    <x v="2"/>
    <x v="1"/>
    <x v="0"/>
    <x v="2"/>
    <x v="2"/>
    <x v="2"/>
    <x v="3"/>
    <x v="0"/>
    <x v="5"/>
  </r>
  <r>
    <x v="1"/>
    <x v="2"/>
    <x v="2"/>
    <x v="0"/>
    <x v="110"/>
    <x v="1016"/>
    <n v="305549.36"/>
    <x v="1"/>
    <x v="2"/>
    <x v="1"/>
    <x v="0"/>
    <x v="2"/>
    <x v="2"/>
    <x v="2"/>
    <x v="3"/>
    <x v="0"/>
    <x v="0"/>
  </r>
  <r>
    <x v="1"/>
    <x v="2"/>
    <x v="2"/>
    <x v="0"/>
    <x v="629"/>
    <x v="1275"/>
    <n v="0"/>
    <x v="1"/>
    <x v="2"/>
    <x v="1"/>
    <x v="0"/>
    <x v="2"/>
    <x v="2"/>
    <x v="2"/>
    <x v="3"/>
    <x v="0"/>
    <x v="6"/>
  </r>
  <r>
    <x v="1"/>
    <x v="2"/>
    <x v="2"/>
    <x v="0"/>
    <x v="32"/>
    <x v="34"/>
    <n v="0"/>
    <x v="1"/>
    <x v="2"/>
    <x v="1"/>
    <x v="0"/>
    <x v="2"/>
    <x v="2"/>
    <x v="2"/>
    <x v="0"/>
    <x v="0"/>
    <x v="3"/>
  </r>
  <r>
    <x v="1"/>
    <x v="2"/>
    <x v="2"/>
    <x v="0"/>
    <x v="5"/>
    <x v="1316"/>
    <n v="0"/>
    <x v="1"/>
    <x v="2"/>
    <x v="1"/>
    <x v="0"/>
    <x v="2"/>
    <x v="2"/>
    <x v="2"/>
    <x v="3"/>
    <x v="0"/>
    <x v="1"/>
  </r>
  <r>
    <x v="1"/>
    <x v="2"/>
    <x v="2"/>
    <x v="0"/>
    <x v="139"/>
    <x v="191"/>
    <n v="0"/>
    <x v="1"/>
    <x v="2"/>
    <x v="1"/>
    <x v="0"/>
    <x v="2"/>
    <x v="2"/>
    <x v="2"/>
    <x v="0"/>
    <x v="0"/>
    <x v="6"/>
  </r>
  <r>
    <x v="1"/>
    <x v="2"/>
    <x v="2"/>
    <x v="0"/>
    <x v="398"/>
    <x v="659"/>
    <n v="0"/>
    <x v="1"/>
    <x v="2"/>
    <x v="1"/>
    <x v="0"/>
    <x v="2"/>
    <x v="2"/>
    <x v="2"/>
    <x v="3"/>
    <x v="0"/>
    <x v="4"/>
  </r>
  <r>
    <x v="1"/>
    <x v="2"/>
    <x v="2"/>
    <x v="0"/>
    <x v="602"/>
    <x v="1155"/>
    <n v="0"/>
    <x v="1"/>
    <x v="2"/>
    <x v="1"/>
    <x v="0"/>
    <x v="2"/>
    <x v="2"/>
    <x v="2"/>
    <x v="5"/>
    <x v="0"/>
    <x v="7"/>
  </r>
  <r>
    <x v="1"/>
    <x v="2"/>
    <x v="2"/>
    <x v="0"/>
    <x v="111"/>
    <x v="1181"/>
    <n v="27722.97"/>
    <x v="1"/>
    <x v="2"/>
    <x v="1"/>
    <x v="0"/>
    <x v="2"/>
    <x v="2"/>
    <x v="2"/>
    <x v="3"/>
    <x v="0"/>
    <x v="7"/>
  </r>
  <r>
    <x v="1"/>
    <x v="2"/>
    <x v="2"/>
    <x v="0"/>
    <x v="404"/>
    <x v="666"/>
    <n v="0"/>
    <x v="1"/>
    <x v="2"/>
    <x v="1"/>
    <x v="0"/>
    <x v="2"/>
    <x v="2"/>
    <x v="2"/>
    <x v="0"/>
    <x v="0"/>
    <x v="4"/>
  </r>
  <r>
    <x v="1"/>
    <x v="2"/>
    <x v="2"/>
    <x v="0"/>
    <x v="28"/>
    <x v="30"/>
    <n v="0"/>
    <x v="1"/>
    <x v="2"/>
    <x v="1"/>
    <x v="0"/>
    <x v="2"/>
    <x v="2"/>
    <x v="2"/>
    <x v="3"/>
    <x v="0"/>
    <x v="1"/>
  </r>
  <r>
    <x v="1"/>
    <x v="2"/>
    <x v="2"/>
    <x v="0"/>
    <x v="115"/>
    <x v="415"/>
    <n v="114665.03"/>
    <x v="1"/>
    <x v="2"/>
    <x v="1"/>
    <x v="0"/>
    <x v="2"/>
    <x v="2"/>
    <x v="2"/>
    <x v="0"/>
    <x v="0"/>
    <x v="0"/>
  </r>
  <r>
    <x v="1"/>
    <x v="2"/>
    <x v="2"/>
    <x v="0"/>
    <x v="380"/>
    <x v="629"/>
    <n v="0"/>
    <x v="1"/>
    <x v="2"/>
    <x v="1"/>
    <x v="0"/>
    <x v="2"/>
    <x v="2"/>
    <x v="2"/>
    <x v="3"/>
    <x v="1"/>
    <x v="6"/>
  </r>
  <r>
    <x v="1"/>
    <x v="2"/>
    <x v="2"/>
    <x v="0"/>
    <x v="475"/>
    <x v="835"/>
    <n v="0"/>
    <x v="1"/>
    <x v="2"/>
    <x v="1"/>
    <x v="0"/>
    <x v="2"/>
    <x v="2"/>
    <x v="2"/>
    <x v="3"/>
    <x v="0"/>
    <x v="5"/>
  </r>
  <r>
    <x v="1"/>
    <x v="2"/>
    <x v="2"/>
    <x v="0"/>
    <x v="11"/>
    <x v="1214"/>
    <n v="0"/>
    <x v="1"/>
    <x v="2"/>
    <x v="1"/>
    <x v="0"/>
    <x v="2"/>
    <x v="2"/>
    <x v="2"/>
    <x v="3"/>
    <x v="0"/>
    <x v="5"/>
  </r>
  <r>
    <x v="1"/>
    <x v="2"/>
    <x v="2"/>
    <x v="0"/>
    <x v="13"/>
    <x v="210"/>
    <n v="0"/>
    <x v="1"/>
    <x v="2"/>
    <x v="1"/>
    <x v="0"/>
    <x v="2"/>
    <x v="2"/>
    <x v="2"/>
    <x v="3"/>
    <x v="0"/>
    <x v="7"/>
  </r>
  <r>
    <x v="1"/>
    <x v="2"/>
    <x v="2"/>
    <x v="0"/>
    <x v="11"/>
    <x v="1306"/>
    <n v="0"/>
    <x v="1"/>
    <x v="2"/>
    <x v="1"/>
    <x v="0"/>
    <x v="2"/>
    <x v="2"/>
    <x v="2"/>
    <x v="3"/>
    <x v="0"/>
    <x v="6"/>
  </r>
  <r>
    <x v="1"/>
    <x v="2"/>
    <x v="2"/>
    <x v="0"/>
    <x v="519"/>
    <x v="945"/>
    <n v="32842.03"/>
    <x v="1"/>
    <x v="2"/>
    <x v="1"/>
    <x v="0"/>
    <x v="2"/>
    <x v="2"/>
    <x v="2"/>
    <x v="3"/>
    <x v="0"/>
    <x v="7"/>
  </r>
  <r>
    <x v="1"/>
    <x v="2"/>
    <x v="2"/>
    <x v="0"/>
    <x v="303"/>
    <x v="761"/>
    <n v="0"/>
    <x v="1"/>
    <x v="2"/>
    <x v="1"/>
    <x v="0"/>
    <x v="2"/>
    <x v="2"/>
    <x v="2"/>
    <x v="6"/>
    <x v="2"/>
    <x v="4"/>
  </r>
  <r>
    <x v="1"/>
    <x v="2"/>
    <x v="2"/>
    <x v="0"/>
    <x v="479"/>
    <x v="845"/>
    <n v="413500"/>
    <x v="1"/>
    <x v="2"/>
    <x v="1"/>
    <x v="0"/>
    <x v="2"/>
    <x v="2"/>
    <x v="2"/>
    <x v="3"/>
    <x v="0"/>
    <x v="5"/>
  </r>
  <r>
    <x v="1"/>
    <x v="2"/>
    <x v="2"/>
    <x v="0"/>
    <x v="123"/>
    <x v="554"/>
    <n v="0"/>
    <x v="1"/>
    <x v="2"/>
    <x v="1"/>
    <x v="0"/>
    <x v="2"/>
    <x v="2"/>
    <x v="2"/>
    <x v="4"/>
    <x v="0"/>
    <x v="3"/>
  </r>
  <r>
    <x v="1"/>
    <x v="2"/>
    <x v="2"/>
    <x v="0"/>
    <x v="376"/>
    <x v="623"/>
    <n v="0"/>
    <x v="1"/>
    <x v="2"/>
    <x v="1"/>
    <x v="0"/>
    <x v="2"/>
    <x v="2"/>
    <x v="2"/>
    <x v="2"/>
    <x v="0"/>
    <x v="3"/>
  </r>
  <r>
    <x v="1"/>
    <x v="2"/>
    <x v="2"/>
    <x v="0"/>
    <x v="41"/>
    <x v="972"/>
    <n v="0"/>
    <x v="1"/>
    <x v="2"/>
    <x v="1"/>
    <x v="0"/>
    <x v="2"/>
    <x v="2"/>
    <x v="2"/>
    <x v="3"/>
    <x v="0"/>
    <x v="2"/>
  </r>
  <r>
    <x v="1"/>
    <x v="2"/>
    <x v="2"/>
    <x v="0"/>
    <x v="482"/>
    <x v="850"/>
    <n v="10016.52"/>
    <x v="1"/>
    <x v="2"/>
    <x v="1"/>
    <x v="0"/>
    <x v="2"/>
    <x v="2"/>
    <x v="2"/>
    <x v="1"/>
    <x v="1"/>
    <x v="1"/>
  </r>
  <r>
    <x v="1"/>
    <x v="2"/>
    <x v="2"/>
    <x v="0"/>
    <x v="13"/>
    <x v="469"/>
    <n v="4422.2"/>
    <x v="1"/>
    <x v="2"/>
    <x v="1"/>
    <x v="0"/>
    <x v="2"/>
    <x v="2"/>
    <x v="2"/>
    <x v="3"/>
    <x v="0"/>
    <x v="1"/>
  </r>
  <r>
    <x v="1"/>
    <x v="2"/>
    <x v="2"/>
    <x v="0"/>
    <x v="369"/>
    <x v="610"/>
    <n v="33614.76"/>
    <x v="1"/>
    <x v="2"/>
    <x v="1"/>
    <x v="0"/>
    <x v="2"/>
    <x v="2"/>
    <x v="2"/>
    <x v="2"/>
    <x v="1"/>
    <x v="5"/>
  </r>
  <r>
    <x v="1"/>
    <x v="2"/>
    <x v="2"/>
    <x v="0"/>
    <x v="228"/>
    <x v="895"/>
    <n v="1693738.46"/>
    <x v="1"/>
    <x v="2"/>
    <x v="1"/>
    <x v="0"/>
    <x v="2"/>
    <x v="2"/>
    <x v="2"/>
    <x v="4"/>
    <x v="0"/>
    <x v="1"/>
  </r>
  <r>
    <x v="1"/>
    <x v="2"/>
    <x v="2"/>
    <x v="0"/>
    <x v="41"/>
    <x v="997"/>
    <n v="0"/>
    <x v="1"/>
    <x v="2"/>
    <x v="1"/>
    <x v="0"/>
    <x v="2"/>
    <x v="2"/>
    <x v="2"/>
    <x v="3"/>
    <x v="0"/>
    <x v="0"/>
  </r>
  <r>
    <x v="1"/>
    <x v="2"/>
    <x v="2"/>
    <x v="0"/>
    <x v="435"/>
    <x v="731"/>
    <n v="-600.17999999999995"/>
    <x v="1"/>
    <x v="2"/>
    <x v="1"/>
    <x v="0"/>
    <x v="2"/>
    <x v="2"/>
    <x v="2"/>
    <x v="3"/>
    <x v="0"/>
    <x v="7"/>
  </r>
  <r>
    <x v="1"/>
    <x v="2"/>
    <x v="2"/>
    <x v="0"/>
    <x v="13"/>
    <x v="210"/>
    <n v="0"/>
    <x v="1"/>
    <x v="2"/>
    <x v="1"/>
    <x v="0"/>
    <x v="2"/>
    <x v="2"/>
    <x v="2"/>
    <x v="3"/>
    <x v="0"/>
    <x v="3"/>
  </r>
  <r>
    <x v="1"/>
    <x v="2"/>
    <x v="2"/>
    <x v="0"/>
    <x v="60"/>
    <x v="374"/>
    <n v="0"/>
    <x v="1"/>
    <x v="2"/>
    <x v="1"/>
    <x v="0"/>
    <x v="2"/>
    <x v="2"/>
    <x v="2"/>
    <x v="0"/>
    <x v="0"/>
    <x v="2"/>
  </r>
  <r>
    <x v="1"/>
    <x v="2"/>
    <x v="2"/>
    <x v="0"/>
    <x v="261"/>
    <x v="414"/>
    <n v="0"/>
    <x v="1"/>
    <x v="2"/>
    <x v="1"/>
    <x v="0"/>
    <x v="2"/>
    <x v="2"/>
    <x v="2"/>
    <x v="3"/>
    <x v="0"/>
    <x v="3"/>
  </r>
  <r>
    <x v="1"/>
    <x v="2"/>
    <x v="2"/>
    <x v="0"/>
    <x v="1"/>
    <x v="1135"/>
    <n v="0"/>
    <x v="1"/>
    <x v="2"/>
    <x v="1"/>
    <x v="0"/>
    <x v="2"/>
    <x v="2"/>
    <x v="2"/>
    <x v="3"/>
    <x v="0"/>
    <x v="0"/>
  </r>
  <r>
    <x v="1"/>
    <x v="2"/>
    <x v="2"/>
    <x v="0"/>
    <x v="53"/>
    <x v="468"/>
    <n v="0"/>
    <x v="1"/>
    <x v="2"/>
    <x v="1"/>
    <x v="0"/>
    <x v="2"/>
    <x v="2"/>
    <x v="2"/>
    <x v="1"/>
    <x v="0"/>
    <x v="6"/>
  </r>
  <r>
    <x v="1"/>
    <x v="2"/>
    <x v="2"/>
    <x v="0"/>
    <x v="111"/>
    <x v="1181"/>
    <n v="25965.22"/>
    <x v="1"/>
    <x v="2"/>
    <x v="1"/>
    <x v="0"/>
    <x v="2"/>
    <x v="2"/>
    <x v="2"/>
    <x v="3"/>
    <x v="0"/>
    <x v="4"/>
  </r>
  <r>
    <x v="1"/>
    <x v="2"/>
    <x v="2"/>
    <x v="0"/>
    <x v="244"/>
    <x v="383"/>
    <n v="0"/>
    <x v="1"/>
    <x v="2"/>
    <x v="1"/>
    <x v="0"/>
    <x v="2"/>
    <x v="2"/>
    <x v="2"/>
    <x v="6"/>
    <x v="1"/>
    <x v="7"/>
  </r>
  <r>
    <x v="1"/>
    <x v="2"/>
    <x v="2"/>
    <x v="0"/>
    <x v="365"/>
    <x v="604"/>
    <n v="27852.63"/>
    <x v="1"/>
    <x v="2"/>
    <x v="1"/>
    <x v="0"/>
    <x v="2"/>
    <x v="2"/>
    <x v="2"/>
    <x v="2"/>
    <x v="0"/>
    <x v="6"/>
  </r>
  <r>
    <x v="1"/>
    <x v="2"/>
    <x v="2"/>
    <x v="0"/>
    <x v="13"/>
    <x v="1241"/>
    <n v="0"/>
    <x v="1"/>
    <x v="2"/>
    <x v="1"/>
    <x v="0"/>
    <x v="2"/>
    <x v="2"/>
    <x v="2"/>
    <x v="3"/>
    <x v="0"/>
    <x v="7"/>
  </r>
  <r>
    <x v="1"/>
    <x v="2"/>
    <x v="2"/>
    <x v="0"/>
    <x v="41"/>
    <x v="639"/>
    <n v="0"/>
    <x v="1"/>
    <x v="2"/>
    <x v="1"/>
    <x v="0"/>
    <x v="2"/>
    <x v="2"/>
    <x v="2"/>
    <x v="3"/>
    <x v="0"/>
    <x v="0"/>
  </r>
  <r>
    <x v="1"/>
    <x v="2"/>
    <x v="2"/>
    <x v="0"/>
    <x v="60"/>
    <x v="374"/>
    <n v="0"/>
    <x v="1"/>
    <x v="2"/>
    <x v="1"/>
    <x v="0"/>
    <x v="2"/>
    <x v="2"/>
    <x v="2"/>
    <x v="0"/>
    <x v="0"/>
    <x v="1"/>
  </r>
  <r>
    <x v="1"/>
    <x v="2"/>
    <x v="2"/>
    <x v="0"/>
    <x v="1"/>
    <x v="1116"/>
    <n v="0"/>
    <x v="1"/>
    <x v="2"/>
    <x v="1"/>
    <x v="0"/>
    <x v="2"/>
    <x v="2"/>
    <x v="2"/>
    <x v="3"/>
    <x v="0"/>
    <x v="3"/>
  </r>
  <r>
    <x v="1"/>
    <x v="2"/>
    <x v="2"/>
    <x v="0"/>
    <x v="240"/>
    <x v="828"/>
    <n v="0"/>
    <x v="1"/>
    <x v="2"/>
    <x v="1"/>
    <x v="0"/>
    <x v="2"/>
    <x v="2"/>
    <x v="2"/>
    <x v="1"/>
    <x v="1"/>
    <x v="7"/>
  </r>
  <r>
    <x v="1"/>
    <x v="2"/>
    <x v="2"/>
    <x v="0"/>
    <x v="1"/>
    <x v="1317"/>
    <n v="0"/>
    <x v="1"/>
    <x v="2"/>
    <x v="1"/>
    <x v="0"/>
    <x v="2"/>
    <x v="2"/>
    <x v="2"/>
    <x v="3"/>
    <x v="0"/>
    <x v="6"/>
  </r>
  <r>
    <x v="1"/>
    <x v="2"/>
    <x v="2"/>
    <x v="0"/>
    <x v="620"/>
    <x v="1228"/>
    <n v="457211.74"/>
    <x v="1"/>
    <x v="2"/>
    <x v="1"/>
    <x v="0"/>
    <x v="2"/>
    <x v="2"/>
    <x v="2"/>
    <x v="3"/>
    <x v="1"/>
    <x v="2"/>
  </r>
  <r>
    <x v="1"/>
    <x v="2"/>
    <x v="2"/>
    <x v="0"/>
    <x v="300"/>
    <x v="489"/>
    <n v="0"/>
    <x v="1"/>
    <x v="2"/>
    <x v="1"/>
    <x v="0"/>
    <x v="2"/>
    <x v="2"/>
    <x v="2"/>
    <x v="0"/>
    <x v="0"/>
    <x v="2"/>
  </r>
  <r>
    <x v="1"/>
    <x v="2"/>
    <x v="2"/>
    <x v="0"/>
    <x v="368"/>
    <x v="608"/>
    <n v="0"/>
    <x v="1"/>
    <x v="2"/>
    <x v="1"/>
    <x v="0"/>
    <x v="2"/>
    <x v="2"/>
    <x v="2"/>
    <x v="0"/>
    <x v="0"/>
    <x v="5"/>
  </r>
  <r>
    <x v="1"/>
    <x v="2"/>
    <x v="2"/>
    <x v="0"/>
    <x v="1"/>
    <x v="915"/>
    <n v="0"/>
    <x v="1"/>
    <x v="2"/>
    <x v="1"/>
    <x v="0"/>
    <x v="2"/>
    <x v="2"/>
    <x v="2"/>
    <x v="3"/>
    <x v="0"/>
    <x v="1"/>
  </r>
  <r>
    <x v="1"/>
    <x v="2"/>
    <x v="2"/>
    <x v="0"/>
    <x v="1"/>
    <x v="833"/>
    <n v="0"/>
    <x v="1"/>
    <x v="2"/>
    <x v="1"/>
    <x v="0"/>
    <x v="2"/>
    <x v="2"/>
    <x v="2"/>
    <x v="3"/>
    <x v="0"/>
    <x v="1"/>
  </r>
  <r>
    <x v="1"/>
    <x v="2"/>
    <x v="2"/>
    <x v="0"/>
    <x v="503"/>
    <x v="909"/>
    <n v="703178.14"/>
    <x v="1"/>
    <x v="2"/>
    <x v="1"/>
    <x v="0"/>
    <x v="2"/>
    <x v="2"/>
    <x v="2"/>
    <x v="1"/>
    <x v="1"/>
    <x v="7"/>
  </r>
  <r>
    <x v="1"/>
    <x v="2"/>
    <x v="2"/>
    <x v="0"/>
    <x v="41"/>
    <x v="598"/>
    <n v="0"/>
    <x v="1"/>
    <x v="2"/>
    <x v="1"/>
    <x v="0"/>
    <x v="2"/>
    <x v="2"/>
    <x v="2"/>
    <x v="3"/>
    <x v="0"/>
    <x v="1"/>
  </r>
  <r>
    <x v="1"/>
    <x v="2"/>
    <x v="2"/>
    <x v="0"/>
    <x v="234"/>
    <x v="362"/>
    <n v="0"/>
    <x v="1"/>
    <x v="2"/>
    <x v="1"/>
    <x v="0"/>
    <x v="2"/>
    <x v="2"/>
    <x v="2"/>
    <x v="3"/>
    <x v="0"/>
    <x v="5"/>
  </r>
  <r>
    <x v="1"/>
    <x v="2"/>
    <x v="2"/>
    <x v="0"/>
    <x v="11"/>
    <x v="1142"/>
    <n v="0"/>
    <x v="1"/>
    <x v="2"/>
    <x v="1"/>
    <x v="0"/>
    <x v="2"/>
    <x v="2"/>
    <x v="2"/>
    <x v="3"/>
    <x v="0"/>
    <x v="0"/>
  </r>
  <r>
    <x v="1"/>
    <x v="2"/>
    <x v="2"/>
    <x v="0"/>
    <x v="41"/>
    <x v="598"/>
    <n v="0"/>
    <x v="1"/>
    <x v="2"/>
    <x v="1"/>
    <x v="0"/>
    <x v="2"/>
    <x v="2"/>
    <x v="2"/>
    <x v="3"/>
    <x v="0"/>
    <x v="2"/>
  </r>
  <r>
    <x v="1"/>
    <x v="2"/>
    <x v="2"/>
    <x v="0"/>
    <x v="18"/>
    <x v="1200"/>
    <n v="0"/>
    <x v="1"/>
    <x v="2"/>
    <x v="1"/>
    <x v="0"/>
    <x v="2"/>
    <x v="2"/>
    <x v="2"/>
    <x v="3"/>
    <x v="0"/>
    <x v="3"/>
  </r>
  <r>
    <x v="1"/>
    <x v="2"/>
    <x v="2"/>
    <x v="0"/>
    <x v="416"/>
    <x v="687"/>
    <n v="0"/>
    <x v="1"/>
    <x v="2"/>
    <x v="1"/>
    <x v="0"/>
    <x v="2"/>
    <x v="2"/>
    <x v="2"/>
    <x v="1"/>
    <x v="0"/>
    <x v="6"/>
  </r>
  <r>
    <x v="1"/>
    <x v="2"/>
    <x v="2"/>
    <x v="0"/>
    <x v="124"/>
    <x v="166"/>
    <n v="0"/>
    <x v="1"/>
    <x v="2"/>
    <x v="1"/>
    <x v="0"/>
    <x v="2"/>
    <x v="2"/>
    <x v="2"/>
    <x v="3"/>
    <x v="1"/>
    <x v="5"/>
  </r>
  <r>
    <x v="1"/>
    <x v="2"/>
    <x v="2"/>
    <x v="0"/>
    <x v="11"/>
    <x v="1169"/>
    <n v="0"/>
    <x v="1"/>
    <x v="2"/>
    <x v="1"/>
    <x v="0"/>
    <x v="2"/>
    <x v="2"/>
    <x v="2"/>
    <x v="3"/>
    <x v="0"/>
    <x v="4"/>
  </r>
  <r>
    <x v="1"/>
    <x v="2"/>
    <x v="2"/>
    <x v="0"/>
    <x v="361"/>
    <x v="596"/>
    <n v="18388.13"/>
    <x v="1"/>
    <x v="2"/>
    <x v="1"/>
    <x v="0"/>
    <x v="2"/>
    <x v="2"/>
    <x v="2"/>
    <x v="2"/>
    <x v="2"/>
    <x v="4"/>
  </r>
  <r>
    <x v="1"/>
    <x v="2"/>
    <x v="2"/>
    <x v="0"/>
    <x v="328"/>
    <x v="529"/>
    <n v="0"/>
    <x v="1"/>
    <x v="2"/>
    <x v="1"/>
    <x v="0"/>
    <x v="2"/>
    <x v="2"/>
    <x v="2"/>
    <x v="4"/>
    <x v="1"/>
    <x v="6"/>
  </r>
  <r>
    <x v="1"/>
    <x v="2"/>
    <x v="2"/>
    <x v="0"/>
    <x v="68"/>
    <x v="83"/>
    <n v="0"/>
    <x v="1"/>
    <x v="2"/>
    <x v="1"/>
    <x v="0"/>
    <x v="2"/>
    <x v="2"/>
    <x v="2"/>
    <x v="0"/>
    <x v="0"/>
    <x v="2"/>
  </r>
  <r>
    <x v="1"/>
    <x v="2"/>
    <x v="2"/>
    <x v="0"/>
    <x v="583"/>
    <x v="1102"/>
    <n v="0"/>
    <x v="1"/>
    <x v="2"/>
    <x v="1"/>
    <x v="0"/>
    <x v="2"/>
    <x v="2"/>
    <x v="2"/>
    <x v="1"/>
    <x v="0"/>
    <x v="6"/>
  </r>
  <r>
    <x v="1"/>
    <x v="2"/>
    <x v="2"/>
    <x v="0"/>
    <x v="41"/>
    <x v="972"/>
    <n v="0"/>
    <x v="1"/>
    <x v="2"/>
    <x v="1"/>
    <x v="0"/>
    <x v="2"/>
    <x v="2"/>
    <x v="2"/>
    <x v="3"/>
    <x v="0"/>
    <x v="0"/>
  </r>
  <r>
    <x v="1"/>
    <x v="2"/>
    <x v="2"/>
    <x v="0"/>
    <x v="41"/>
    <x v="1196"/>
    <n v="0"/>
    <x v="1"/>
    <x v="2"/>
    <x v="1"/>
    <x v="0"/>
    <x v="2"/>
    <x v="2"/>
    <x v="2"/>
    <x v="3"/>
    <x v="0"/>
    <x v="6"/>
  </r>
  <r>
    <x v="1"/>
    <x v="2"/>
    <x v="2"/>
    <x v="0"/>
    <x v="1"/>
    <x v="1121"/>
    <n v="0"/>
    <x v="1"/>
    <x v="2"/>
    <x v="1"/>
    <x v="0"/>
    <x v="2"/>
    <x v="2"/>
    <x v="2"/>
    <x v="3"/>
    <x v="0"/>
    <x v="1"/>
  </r>
  <r>
    <x v="1"/>
    <x v="2"/>
    <x v="2"/>
    <x v="0"/>
    <x v="635"/>
    <x v="1299"/>
    <n v="231921.59"/>
    <x v="1"/>
    <x v="2"/>
    <x v="1"/>
    <x v="0"/>
    <x v="2"/>
    <x v="2"/>
    <x v="2"/>
    <x v="3"/>
    <x v="0"/>
    <x v="6"/>
  </r>
  <r>
    <x v="1"/>
    <x v="2"/>
    <x v="2"/>
    <x v="0"/>
    <x v="45"/>
    <x v="951"/>
    <n v="0"/>
    <x v="1"/>
    <x v="2"/>
    <x v="1"/>
    <x v="0"/>
    <x v="2"/>
    <x v="2"/>
    <x v="2"/>
    <x v="3"/>
    <x v="0"/>
    <x v="0"/>
  </r>
  <r>
    <x v="1"/>
    <x v="2"/>
    <x v="2"/>
    <x v="0"/>
    <x v="241"/>
    <x v="375"/>
    <n v="0"/>
    <x v="1"/>
    <x v="2"/>
    <x v="1"/>
    <x v="0"/>
    <x v="2"/>
    <x v="2"/>
    <x v="2"/>
    <x v="3"/>
    <x v="1"/>
    <x v="0"/>
  </r>
  <r>
    <x v="1"/>
    <x v="2"/>
    <x v="2"/>
    <x v="0"/>
    <x v="18"/>
    <x v="1225"/>
    <n v="211463.58"/>
    <x v="1"/>
    <x v="2"/>
    <x v="1"/>
    <x v="0"/>
    <x v="2"/>
    <x v="2"/>
    <x v="2"/>
    <x v="3"/>
    <x v="0"/>
    <x v="1"/>
  </r>
  <r>
    <x v="1"/>
    <x v="2"/>
    <x v="2"/>
    <x v="0"/>
    <x v="202"/>
    <x v="560"/>
    <n v="0"/>
    <x v="1"/>
    <x v="2"/>
    <x v="1"/>
    <x v="0"/>
    <x v="2"/>
    <x v="2"/>
    <x v="2"/>
    <x v="4"/>
    <x v="0"/>
    <x v="0"/>
  </r>
  <r>
    <x v="1"/>
    <x v="2"/>
    <x v="2"/>
    <x v="0"/>
    <x v="18"/>
    <x v="1147"/>
    <n v="12196.72"/>
    <x v="1"/>
    <x v="2"/>
    <x v="1"/>
    <x v="0"/>
    <x v="2"/>
    <x v="2"/>
    <x v="2"/>
    <x v="3"/>
    <x v="0"/>
    <x v="1"/>
  </r>
  <r>
    <x v="1"/>
    <x v="2"/>
    <x v="2"/>
    <x v="0"/>
    <x v="16"/>
    <x v="1246"/>
    <n v="0"/>
    <x v="1"/>
    <x v="2"/>
    <x v="1"/>
    <x v="0"/>
    <x v="2"/>
    <x v="2"/>
    <x v="2"/>
    <x v="4"/>
    <x v="1"/>
    <x v="6"/>
  </r>
  <r>
    <x v="1"/>
    <x v="2"/>
    <x v="2"/>
    <x v="0"/>
    <x v="477"/>
    <x v="843"/>
    <n v="0"/>
    <x v="1"/>
    <x v="2"/>
    <x v="1"/>
    <x v="0"/>
    <x v="2"/>
    <x v="2"/>
    <x v="2"/>
    <x v="1"/>
    <x v="1"/>
    <x v="5"/>
  </r>
  <r>
    <x v="1"/>
    <x v="2"/>
    <x v="2"/>
    <x v="0"/>
    <x v="11"/>
    <x v="577"/>
    <n v="0"/>
    <x v="1"/>
    <x v="2"/>
    <x v="1"/>
    <x v="0"/>
    <x v="2"/>
    <x v="2"/>
    <x v="2"/>
    <x v="3"/>
    <x v="0"/>
    <x v="4"/>
  </r>
  <r>
    <x v="1"/>
    <x v="2"/>
    <x v="2"/>
    <x v="0"/>
    <x v="123"/>
    <x v="1066"/>
    <n v="0"/>
    <x v="1"/>
    <x v="2"/>
    <x v="1"/>
    <x v="0"/>
    <x v="2"/>
    <x v="2"/>
    <x v="2"/>
    <x v="3"/>
    <x v="0"/>
    <x v="6"/>
  </r>
  <r>
    <x v="1"/>
    <x v="2"/>
    <x v="2"/>
    <x v="0"/>
    <x v="11"/>
    <x v="147"/>
    <n v="0"/>
    <x v="1"/>
    <x v="2"/>
    <x v="1"/>
    <x v="0"/>
    <x v="2"/>
    <x v="2"/>
    <x v="2"/>
    <x v="3"/>
    <x v="0"/>
    <x v="6"/>
  </r>
  <r>
    <x v="1"/>
    <x v="2"/>
    <x v="2"/>
    <x v="0"/>
    <x v="11"/>
    <x v="147"/>
    <n v="0"/>
    <x v="1"/>
    <x v="2"/>
    <x v="1"/>
    <x v="0"/>
    <x v="2"/>
    <x v="2"/>
    <x v="2"/>
    <x v="3"/>
    <x v="0"/>
    <x v="0"/>
  </r>
  <r>
    <x v="1"/>
    <x v="2"/>
    <x v="2"/>
    <x v="0"/>
    <x v="646"/>
    <x v="1331"/>
    <n v="0"/>
    <x v="1"/>
    <x v="2"/>
    <x v="1"/>
    <x v="0"/>
    <x v="2"/>
    <x v="2"/>
    <x v="2"/>
    <x v="0"/>
    <x v="0"/>
    <x v="5"/>
  </r>
  <r>
    <x v="1"/>
    <x v="2"/>
    <x v="2"/>
    <x v="0"/>
    <x v="13"/>
    <x v="1220"/>
    <n v="0"/>
    <x v="1"/>
    <x v="2"/>
    <x v="1"/>
    <x v="0"/>
    <x v="2"/>
    <x v="2"/>
    <x v="2"/>
    <x v="3"/>
    <x v="0"/>
    <x v="3"/>
  </r>
  <r>
    <x v="1"/>
    <x v="2"/>
    <x v="2"/>
    <x v="0"/>
    <x v="11"/>
    <x v="866"/>
    <n v="0"/>
    <x v="1"/>
    <x v="2"/>
    <x v="1"/>
    <x v="0"/>
    <x v="2"/>
    <x v="2"/>
    <x v="2"/>
    <x v="3"/>
    <x v="0"/>
    <x v="1"/>
  </r>
  <r>
    <x v="1"/>
    <x v="2"/>
    <x v="2"/>
    <x v="0"/>
    <x v="18"/>
    <x v="737"/>
    <n v="0"/>
    <x v="1"/>
    <x v="2"/>
    <x v="1"/>
    <x v="0"/>
    <x v="2"/>
    <x v="2"/>
    <x v="2"/>
    <x v="3"/>
    <x v="0"/>
    <x v="0"/>
  </r>
  <r>
    <x v="1"/>
    <x v="2"/>
    <x v="2"/>
    <x v="0"/>
    <x v="500"/>
    <x v="901"/>
    <n v="0"/>
    <x v="1"/>
    <x v="2"/>
    <x v="1"/>
    <x v="0"/>
    <x v="2"/>
    <x v="2"/>
    <x v="2"/>
    <x v="3"/>
    <x v="1"/>
    <x v="3"/>
  </r>
  <r>
    <x v="1"/>
    <x v="2"/>
    <x v="2"/>
    <x v="0"/>
    <x v="225"/>
    <x v="338"/>
    <n v="0"/>
    <x v="1"/>
    <x v="2"/>
    <x v="1"/>
    <x v="0"/>
    <x v="2"/>
    <x v="2"/>
    <x v="2"/>
    <x v="3"/>
    <x v="0"/>
    <x v="1"/>
  </r>
  <r>
    <x v="1"/>
    <x v="2"/>
    <x v="2"/>
    <x v="0"/>
    <x v="233"/>
    <x v="361"/>
    <n v="0"/>
    <x v="1"/>
    <x v="2"/>
    <x v="1"/>
    <x v="0"/>
    <x v="2"/>
    <x v="2"/>
    <x v="2"/>
    <x v="1"/>
    <x v="0"/>
    <x v="4"/>
  </r>
  <r>
    <x v="1"/>
    <x v="2"/>
    <x v="2"/>
    <x v="0"/>
    <x v="338"/>
    <x v="545"/>
    <n v="0"/>
    <x v="1"/>
    <x v="2"/>
    <x v="1"/>
    <x v="0"/>
    <x v="2"/>
    <x v="2"/>
    <x v="2"/>
    <x v="3"/>
    <x v="0"/>
    <x v="4"/>
  </r>
  <r>
    <x v="1"/>
    <x v="2"/>
    <x v="2"/>
    <x v="0"/>
    <x v="127"/>
    <x v="171"/>
    <n v="0"/>
    <x v="1"/>
    <x v="2"/>
    <x v="1"/>
    <x v="0"/>
    <x v="2"/>
    <x v="2"/>
    <x v="2"/>
    <x v="0"/>
    <x v="0"/>
    <x v="6"/>
  </r>
  <r>
    <x v="1"/>
    <x v="2"/>
    <x v="2"/>
    <x v="0"/>
    <x v="599"/>
    <x v="1148"/>
    <n v="0"/>
    <x v="1"/>
    <x v="2"/>
    <x v="1"/>
    <x v="0"/>
    <x v="2"/>
    <x v="2"/>
    <x v="2"/>
    <x v="3"/>
    <x v="1"/>
    <x v="6"/>
  </r>
  <r>
    <x v="1"/>
    <x v="2"/>
    <x v="2"/>
    <x v="0"/>
    <x v="13"/>
    <x v="583"/>
    <n v="0"/>
    <x v="1"/>
    <x v="2"/>
    <x v="1"/>
    <x v="0"/>
    <x v="2"/>
    <x v="2"/>
    <x v="2"/>
    <x v="3"/>
    <x v="0"/>
    <x v="5"/>
  </r>
  <r>
    <x v="1"/>
    <x v="2"/>
    <x v="2"/>
    <x v="0"/>
    <x v="41"/>
    <x v="1044"/>
    <n v="0"/>
    <x v="1"/>
    <x v="2"/>
    <x v="1"/>
    <x v="0"/>
    <x v="2"/>
    <x v="2"/>
    <x v="2"/>
    <x v="3"/>
    <x v="0"/>
    <x v="1"/>
  </r>
  <r>
    <x v="1"/>
    <x v="2"/>
    <x v="2"/>
    <x v="0"/>
    <x v="41"/>
    <x v="851"/>
    <n v="0"/>
    <x v="1"/>
    <x v="2"/>
    <x v="1"/>
    <x v="0"/>
    <x v="2"/>
    <x v="2"/>
    <x v="2"/>
    <x v="3"/>
    <x v="0"/>
    <x v="0"/>
  </r>
  <r>
    <x v="1"/>
    <x v="2"/>
    <x v="2"/>
    <x v="0"/>
    <x v="103"/>
    <x v="758"/>
    <n v="270889.52"/>
    <x v="1"/>
    <x v="2"/>
    <x v="1"/>
    <x v="0"/>
    <x v="2"/>
    <x v="2"/>
    <x v="2"/>
    <x v="1"/>
    <x v="2"/>
    <x v="5"/>
  </r>
  <r>
    <x v="1"/>
    <x v="2"/>
    <x v="2"/>
    <x v="0"/>
    <x v="468"/>
    <x v="809"/>
    <n v="0"/>
    <x v="1"/>
    <x v="2"/>
    <x v="1"/>
    <x v="0"/>
    <x v="2"/>
    <x v="2"/>
    <x v="2"/>
    <x v="1"/>
    <x v="1"/>
    <x v="5"/>
  </r>
  <r>
    <x v="1"/>
    <x v="2"/>
    <x v="2"/>
    <x v="0"/>
    <x v="18"/>
    <x v="1122"/>
    <n v="0"/>
    <x v="1"/>
    <x v="2"/>
    <x v="1"/>
    <x v="0"/>
    <x v="2"/>
    <x v="2"/>
    <x v="2"/>
    <x v="3"/>
    <x v="0"/>
    <x v="6"/>
  </r>
  <r>
    <x v="1"/>
    <x v="2"/>
    <x v="2"/>
    <x v="0"/>
    <x v="153"/>
    <x v="586"/>
    <n v="11053978.689999999"/>
    <x v="1"/>
    <x v="2"/>
    <x v="1"/>
    <x v="0"/>
    <x v="2"/>
    <x v="2"/>
    <x v="2"/>
    <x v="1"/>
    <x v="0"/>
    <x v="7"/>
  </r>
  <r>
    <x v="1"/>
    <x v="2"/>
    <x v="2"/>
    <x v="0"/>
    <x v="1"/>
    <x v="1173"/>
    <n v="0"/>
    <x v="1"/>
    <x v="2"/>
    <x v="1"/>
    <x v="0"/>
    <x v="2"/>
    <x v="2"/>
    <x v="2"/>
    <x v="3"/>
    <x v="0"/>
    <x v="0"/>
  </r>
  <r>
    <x v="1"/>
    <x v="2"/>
    <x v="2"/>
    <x v="0"/>
    <x v="7"/>
    <x v="854"/>
    <n v="0"/>
    <x v="1"/>
    <x v="2"/>
    <x v="1"/>
    <x v="0"/>
    <x v="2"/>
    <x v="2"/>
    <x v="2"/>
    <x v="1"/>
    <x v="0"/>
    <x v="4"/>
  </r>
  <r>
    <x v="1"/>
    <x v="2"/>
    <x v="2"/>
    <x v="0"/>
    <x v="493"/>
    <x v="1092"/>
    <n v="0"/>
    <x v="1"/>
    <x v="2"/>
    <x v="1"/>
    <x v="0"/>
    <x v="2"/>
    <x v="2"/>
    <x v="2"/>
    <x v="2"/>
    <x v="0"/>
    <x v="3"/>
  </r>
  <r>
    <x v="1"/>
    <x v="2"/>
    <x v="2"/>
    <x v="0"/>
    <x v="18"/>
    <x v="1144"/>
    <n v="0"/>
    <x v="1"/>
    <x v="2"/>
    <x v="1"/>
    <x v="0"/>
    <x v="2"/>
    <x v="2"/>
    <x v="2"/>
    <x v="3"/>
    <x v="0"/>
    <x v="7"/>
  </r>
  <r>
    <x v="1"/>
    <x v="2"/>
    <x v="2"/>
    <x v="0"/>
    <x v="11"/>
    <x v="1270"/>
    <n v="145449.24"/>
    <x v="1"/>
    <x v="2"/>
    <x v="1"/>
    <x v="0"/>
    <x v="2"/>
    <x v="2"/>
    <x v="2"/>
    <x v="3"/>
    <x v="0"/>
    <x v="6"/>
  </r>
  <r>
    <x v="1"/>
    <x v="2"/>
    <x v="2"/>
    <x v="0"/>
    <x v="115"/>
    <x v="226"/>
    <n v="9690144.0199999996"/>
    <x v="1"/>
    <x v="2"/>
    <x v="1"/>
    <x v="0"/>
    <x v="2"/>
    <x v="2"/>
    <x v="2"/>
    <x v="1"/>
    <x v="1"/>
    <x v="5"/>
  </r>
  <r>
    <x v="1"/>
    <x v="2"/>
    <x v="2"/>
    <x v="0"/>
    <x v="136"/>
    <x v="1311"/>
    <n v="0"/>
    <x v="1"/>
    <x v="2"/>
    <x v="1"/>
    <x v="0"/>
    <x v="2"/>
    <x v="2"/>
    <x v="2"/>
    <x v="3"/>
    <x v="0"/>
    <x v="0"/>
  </r>
  <r>
    <x v="1"/>
    <x v="2"/>
    <x v="2"/>
    <x v="0"/>
    <x v="156"/>
    <x v="224"/>
    <n v="2068322.43"/>
    <x v="1"/>
    <x v="2"/>
    <x v="1"/>
    <x v="0"/>
    <x v="2"/>
    <x v="2"/>
    <x v="2"/>
    <x v="3"/>
    <x v="1"/>
    <x v="0"/>
  </r>
  <r>
    <x v="1"/>
    <x v="2"/>
    <x v="2"/>
    <x v="0"/>
    <x v="659"/>
    <x v="1370"/>
    <n v="0"/>
    <x v="1"/>
    <x v="2"/>
    <x v="1"/>
    <x v="0"/>
    <x v="2"/>
    <x v="2"/>
    <x v="2"/>
    <x v="3"/>
    <x v="0"/>
    <x v="3"/>
  </r>
  <r>
    <x v="1"/>
    <x v="2"/>
    <x v="2"/>
    <x v="0"/>
    <x v="388"/>
    <x v="642"/>
    <n v="64.41"/>
    <x v="1"/>
    <x v="2"/>
    <x v="1"/>
    <x v="0"/>
    <x v="2"/>
    <x v="2"/>
    <x v="2"/>
    <x v="2"/>
    <x v="0"/>
    <x v="4"/>
  </r>
  <r>
    <x v="1"/>
    <x v="2"/>
    <x v="2"/>
    <x v="0"/>
    <x v="567"/>
    <x v="1059"/>
    <n v="45596.99"/>
    <x v="1"/>
    <x v="2"/>
    <x v="1"/>
    <x v="0"/>
    <x v="2"/>
    <x v="2"/>
    <x v="2"/>
    <x v="3"/>
    <x v="0"/>
    <x v="0"/>
  </r>
  <r>
    <x v="1"/>
    <x v="2"/>
    <x v="2"/>
    <x v="0"/>
    <x v="575"/>
    <x v="1086"/>
    <n v="0"/>
    <x v="1"/>
    <x v="2"/>
    <x v="1"/>
    <x v="0"/>
    <x v="2"/>
    <x v="2"/>
    <x v="2"/>
    <x v="3"/>
    <x v="0"/>
    <x v="3"/>
  </r>
  <r>
    <x v="1"/>
    <x v="2"/>
    <x v="2"/>
    <x v="0"/>
    <x v="451"/>
    <x v="772"/>
    <n v="0"/>
    <x v="1"/>
    <x v="2"/>
    <x v="1"/>
    <x v="0"/>
    <x v="2"/>
    <x v="2"/>
    <x v="2"/>
    <x v="2"/>
    <x v="1"/>
    <x v="1"/>
  </r>
  <r>
    <x v="1"/>
    <x v="2"/>
    <x v="2"/>
    <x v="0"/>
    <x v="41"/>
    <x v="830"/>
    <n v="0"/>
    <x v="1"/>
    <x v="2"/>
    <x v="1"/>
    <x v="0"/>
    <x v="2"/>
    <x v="2"/>
    <x v="2"/>
    <x v="3"/>
    <x v="0"/>
    <x v="6"/>
  </r>
  <r>
    <x v="1"/>
    <x v="2"/>
    <x v="2"/>
    <x v="0"/>
    <x v="464"/>
    <x v="799"/>
    <n v="0"/>
    <x v="1"/>
    <x v="2"/>
    <x v="1"/>
    <x v="0"/>
    <x v="2"/>
    <x v="2"/>
    <x v="2"/>
    <x v="0"/>
    <x v="0"/>
    <x v="0"/>
  </r>
  <r>
    <x v="1"/>
    <x v="2"/>
    <x v="2"/>
    <x v="0"/>
    <x v="335"/>
    <x v="540"/>
    <n v="0"/>
    <x v="1"/>
    <x v="2"/>
    <x v="1"/>
    <x v="0"/>
    <x v="2"/>
    <x v="2"/>
    <x v="2"/>
    <x v="3"/>
    <x v="1"/>
    <x v="0"/>
  </r>
  <r>
    <x v="1"/>
    <x v="2"/>
    <x v="2"/>
    <x v="0"/>
    <x v="11"/>
    <x v="952"/>
    <n v="0"/>
    <x v="1"/>
    <x v="2"/>
    <x v="1"/>
    <x v="0"/>
    <x v="2"/>
    <x v="2"/>
    <x v="2"/>
    <x v="3"/>
    <x v="0"/>
    <x v="1"/>
  </r>
  <r>
    <x v="1"/>
    <x v="2"/>
    <x v="2"/>
    <x v="0"/>
    <x v="32"/>
    <x v="196"/>
    <n v="0"/>
    <x v="1"/>
    <x v="2"/>
    <x v="1"/>
    <x v="0"/>
    <x v="2"/>
    <x v="2"/>
    <x v="2"/>
    <x v="0"/>
    <x v="0"/>
    <x v="6"/>
  </r>
  <r>
    <x v="1"/>
    <x v="2"/>
    <x v="2"/>
    <x v="0"/>
    <x v="192"/>
    <x v="810"/>
    <n v="0"/>
    <x v="1"/>
    <x v="2"/>
    <x v="1"/>
    <x v="0"/>
    <x v="2"/>
    <x v="2"/>
    <x v="2"/>
    <x v="3"/>
    <x v="0"/>
    <x v="1"/>
  </r>
  <r>
    <x v="1"/>
    <x v="2"/>
    <x v="2"/>
    <x v="0"/>
    <x v="170"/>
    <x v="253"/>
    <n v="0"/>
    <x v="1"/>
    <x v="2"/>
    <x v="1"/>
    <x v="0"/>
    <x v="2"/>
    <x v="2"/>
    <x v="2"/>
    <x v="3"/>
    <x v="0"/>
    <x v="4"/>
  </r>
  <r>
    <x v="1"/>
    <x v="2"/>
    <x v="2"/>
    <x v="0"/>
    <x v="331"/>
    <x v="1283"/>
    <n v="0"/>
    <x v="1"/>
    <x v="2"/>
    <x v="1"/>
    <x v="0"/>
    <x v="2"/>
    <x v="2"/>
    <x v="2"/>
    <x v="2"/>
    <x v="0"/>
    <x v="7"/>
  </r>
  <r>
    <x v="1"/>
    <x v="2"/>
    <x v="2"/>
    <x v="0"/>
    <x v="13"/>
    <x v="464"/>
    <n v="0"/>
    <x v="1"/>
    <x v="2"/>
    <x v="1"/>
    <x v="0"/>
    <x v="2"/>
    <x v="2"/>
    <x v="2"/>
    <x v="3"/>
    <x v="0"/>
    <x v="5"/>
  </r>
  <r>
    <x v="1"/>
    <x v="2"/>
    <x v="2"/>
    <x v="0"/>
    <x v="149"/>
    <x v="207"/>
    <n v="0"/>
    <x v="1"/>
    <x v="2"/>
    <x v="1"/>
    <x v="0"/>
    <x v="2"/>
    <x v="2"/>
    <x v="2"/>
    <x v="4"/>
    <x v="0"/>
    <x v="2"/>
  </r>
  <r>
    <x v="1"/>
    <x v="2"/>
    <x v="2"/>
    <x v="0"/>
    <x v="525"/>
    <x v="1061"/>
    <n v="0"/>
    <x v="1"/>
    <x v="2"/>
    <x v="1"/>
    <x v="0"/>
    <x v="2"/>
    <x v="2"/>
    <x v="2"/>
    <x v="3"/>
    <x v="0"/>
    <x v="5"/>
  </r>
  <r>
    <x v="1"/>
    <x v="2"/>
    <x v="2"/>
    <x v="0"/>
    <x v="1"/>
    <x v="1170"/>
    <n v="0"/>
    <x v="1"/>
    <x v="2"/>
    <x v="1"/>
    <x v="0"/>
    <x v="2"/>
    <x v="2"/>
    <x v="2"/>
    <x v="3"/>
    <x v="0"/>
    <x v="7"/>
  </r>
  <r>
    <x v="1"/>
    <x v="2"/>
    <x v="2"/>
    <x v="0"/>
    <x v="5"/>
    <x v="230"/>
    <n v="0"/>
    <x v="1"/>
    <x v="2"/>
    <x v="1"/>
    <x v="0"/>
    <x v="2"/>
    <x v="2"/>
    <x v="2"/>
    <x v="2"/>
    <x v="0"/>
    <x v="4"/>
  </r>
  <r>
    <x v="1"/>
    <x v="2"/>
    <x v="2"/>
    <x v="0"/>
    <x v="72"/>
    <x v="88"/>
    <n v="28060.94"/>
    <x v="1"/>
    <x v="2"/>
    <x v="1"/>
    <x v="0"/>
    <x v="2"/>
    <x v="2"/>
    <x v="2"/>
    <x v="0"/>
    <x v="0"/>
    <x v="1"/>
  </r>
  <r>
    <x v="1"/>
    <x v="2"/>
    <x v="2"/>
    <x v="0"/>
    <x v="54"/>
    <x v="61"/>
    <n v="174047.64"/>
    <x v="1"/>
    <x v="2"/>
    <x v="1"/>
    <x v="0"/>
    <x v="2"/>
    <x v="2"/>
    <x v="2"/>
    <x v="2"/>
    <x v="1"/>
    <x v="5"/>
  </r>
  <r>
    <x v="1"/>
    <x v="2"/>
    <x v="2"/>
    <x v="0"/>
    <x v="18"/>
    <x v="712"/>
    <n v="0"/>
    <x v="1"/>
    <x v="2"/>
    <x v="1"/>
    <x v="0"/>
    <x v="2"/>
    <x v="2"/>
    <x v="2"/>
    <x v="3"/>
    <x v="0"/>
    <x v="6"/>
  </r>
  <r>
    <x v="1"/>
    <x v="2"/>
    <x v="2"/>
    <x v="0"/>
    <x v="1"/>
    <x v="1008"/>
    <n v="0"/>
    <x v="1"/>
    <x v="2"/>
    <x v="1"/>
    <x v="0"/>
    <x v="2"/>
    <x v="2"/>
    <x v="2"/>
    <x v="3"/>
    <x v="0"/>
    <x v="1"/>
  </r>
  <r>
    <x v="1"/>
    <x v="2"/>
    <x v="2"/>
    <x v="0"/>
    <x v="13"/>
    <x v="69"/>
    <n v="2333.14"/>
    <x v="1"/>
    <x v="2"/>
    <x v="1"/>
    <x v="0"/>
    <x v="2"/>
    <x v="2"/>
    <x v="2"/>
    <x v="3"/>
    <x v="0"/>
    <x v="1"/>
  </r>
  <r>
    <x v="1"/>
    <x v="2"/>
    <x v="2"/>
    <x v="0"/>
    <x v="110"/>
    <x v="920"/>
    <n v="1021347.6"/>
    <x v="1"/>
    <x v="2"/>
    <x v="1"/>
    <x v="0"/>
    <x v="2"/>
    <x v="2"/>
    <x v="2"/>
    <x v="3"/>
    <x v="0"/>
    <x v="4"/>
  </r>
  <r>
    <x v="1"/>
    <x v="2"/>
    <x v="2"/>
    <x v="0"/>
    <x v="382"/>
    <x v="960"/>
    <n v="0"/>
    <x v="1"/>
    <x v="2"/>
    <x v="1"/>
    <x v="0"/>
    <x v="2"/>
    <x v="2"/>
    <x v="2"/>
    <x v="3"/>
    <x v="0"/>
    <x v="7"/>
  </r>
  <r>
    <x v="1"/>
    <x v="2"/>
    <x v="2"/>
    <x v="0"/>
    <x v="110"/>
    <x v="139"/>
    <n v="204628.31"/>
    <x v="1"/>
    <x v="2"/>
    <x v="1"/>
    <x v="0"/>
    <x v="2"/>
    <x v="2"/>
    <x v="2"/>
    <x v="3"/>
    <x v="1"/>
    <x v="0"/>
  </r>
  <r>
    <x v="1"/>
    <x v="2"/>
    <x v="2"/>
    <x v="0"/>
    <x v="405"/>
    <x v="670"/>
    <n v="0"/>
    <x v="1"/>
    <x v="2"/>
    <x v="1"/>
    <x v="0"/>
    <x v="2"/>
    <x v="2"/>
    <x v="2"/>
    <x v="2"/>
    <x v="1"/>
    <x v="0"/>
  </r>
  <r>
    <x v="1"/>
    <x v="2"/>
    <x v="2"/>
    <x v="0"/>
    <x v="34"/>
    <x v="142"/>
    <n v="0"/>
    <x v="1"/>
    <x v="2"/>
    <x v="1"/>
    <x v="0"/>
    <x v="2"/>
    <x v="2"/>
    <x v="2"/>
    <x v="0"/>
    <x v="0"/>
    <x v="6"/>
  </r>
  <r>
    <x v="1"/>
    <x v="2"/>
    <x v="2"/>
    <x v="0"/>
    <x v="13"/>
    <x v="1240"/>
    <n v="0"/>
    <x v="1"/>
    <x v="2"/>
    <x v="1"/>
    <x v="0"/>
    <x v="2"/>
    <x v="2"/>
    <x v="2"/>
    <x v="3"/>
    <x v="0"/>
    <x v="6"/>
  </r>
  <r>
    <x v="1"/>
    <x v="2"/>
    <x v="2"/>
    <x v="0"/>
    <x v="100"/>
    <x v="121"/>
    <n v="0"/>
    <x v="1"/>
    <x v="2"/>
    <x v="1"/>
    <x v="0"/>
    <x v="2"/>
    <x v="2"/>
    <x v="2"/>
    <x v="1"/>
    <x v="1"/>
    <x v="1"/>
  </r>
  <r>
    <x v="1"/>
    <x v="2"/>
    <x v="2"/>
    <x v="0"/>
    <x v="11"/>
    <x v="813"/>
    <n v="0"/>
    <x v="1"/>
    <x v="2"/>
    <x v="1"/>
    <x v="0"/>
    <x v="2"/>
    <x v="2"/>
    <x v="2"/>
    <x v="1"/>
    <x v="0"/>
    <x v="1"/>
  </r>
  <r>
    <x v="1"/>
    <x v="2"/>
    <x v="2"/>
    <x v="0"/>
    <x v="11"/>
    <x v="1208"/>
    <n v="0"/>
    <x v="1"/>
    <x v="2"/>
    <x v="1"/>
    <x v="0"/>
    <x v="2"/>
    <x v="2"/>
    <x v="2"/>
    <x v="3"/>
    <x v="0"/>
    <x v="4"/>
  </r>
  <r>
    <x v="1"/>
    <x v="2"/>
    <x v="2"/>
    <x v="0"/>
    <x v="13"/>
    <x v="1240"/>
    <n v="0"/>
    <x v="1"/>
    <x v="2"/>
    <x v="1"/>
    <x v="0"/>
    <x v="2"/>
    <x v="2"/>
    <x v="2"/>
    <x v="3"/>
    <x v="0"/>
    <x v="3"/>
  </r>
  <r>
    <x v="1"/>
    <x v="2"/>
    <x v="2"/>
    <x v="0"/>
    <x v="22"/>
    <x v="22"/>
    <n v="0"/>
    <x v="1"/>
    <x v="2"/>
    <x v="1"/>
    <x v="0"/>
    <x v="2"/>
    <x v="2"/>
    <x v="2"/>
    <x v="0"/>
    <x v="0"/>
    <x v="3"/>
  </r>
  <r>
    <x v="1"/>
    <x v="2"/>
    <x v="2"/>
    <x v="0"/>
    <x v="401"/>
    <x v="663"/>
    <n v="0"/>
    <x v="1"/>
    <x v="2"/>
    <x v="1"/>
    <x v="0"/>
    <x v="2"/>
    <x v="2"/>
    <x v="2"/>
    <x v="2"/>
    <x v="0"/>
    <x v="5"/>
  </r>
  <r>
    <x v="1"/>
    <x v="2"/>
    <x v="2"/>
    <x v="0"/>
    <x v="1"/>
    <x v="1187"/>
    <n v="1730.93"/>
    <x v="1"/>
    <x v="2"/>
    <x v="1"/>
    <x v="0"/>
    <x v="2"/>
    <x v="2"/>
    <x v="2"/>
    <x v="3"/>
    <x v="0"/>
    <x v="4"/>
  </r>
  <r>
    <x v="1"/>
    <x v="2"/>
    <x v="2"/>
    <x v="0"/>
    <x v="471"/>
    <x v="818"/>
    <n v="0"/>
    <x v="1"/>
    <x v="2"/>
    <x v="1"/>
    <x v="0"/>
    <x v="2"/>
    <x v="2"/>
    <x v="2"/>
    <x v="0"/>
    <x v="1"/>
    <x v="0"/>
  </r>
  <r>
    <x v="1"/>
    <x v="2"/>
    <x v="2"/>
    <x v="0"/>
    <x v="41"/>
    <x v="347"/>
    <n v="0"/>
    <x v="1"/>
    <x v="2"/>
    <x v="1"/>
    <x v="0"/>
    <x v="2"/>
    <x v="2"/>
    <x v="2"/>
    <x v="3"/>
    <x v="0"/>
    <x v="5"/>
  </r>
  <r>
    <x v="1"/>
    <x v="2"/>
    <x v="2"/>
    <x v="0"/>
    <x v="16"/>
    <x v="1246"/>
    <n v="0"/>
    <x v="1"/>
    <x v="2"/>
    <x v="1"/>
    <x v="0"/>
    <x v="2"/>
    <x v="2"/>
    <x v="2"/>
    <x v="4"/>
    <x v="1"/>
    <x v="0"/>
  </r>
  <r>
    <x v="1"/>
    <x v="2"/>
    <x v="2"/>
    <x v="0"/>
    <x v="213"/>
    <x v="319"/>
    <n v="0"/>
    <x v="1"/>
    <x v="2"/>
    <x v="1"/>
    <x v="0"/>
    <x v="2"/>
    <x v="2"/>
    <x v="2"/>
    <x v="0"/>
    <x v="1"/>
    <x v="1"/>
  </r>
  <r>
    <x v="1"/>
    <x v="2"/>
    <x v="2"/>
    <x v="0"/>
    <x v="18"/>
    <x v="1124"/>
    <n v="0"/>
    <x v="1"/>
    <x v="2"/>
    <x v="1"/>
    <x v="0"/>
    <x v="2"/>
    <x v="2"/>
    <x v="2"/>
    <x v="1"/>
    <x v="0"/>
    <x v="7"/>
  </r>
  <r>
    <x v="1"/>
    <x v="2"/>
    <x v="2"/>
    <x v="0"/>
    <x v="2"/>
    <x v="228"/>
    <n v="26540844.73"/>
    <x v="1"/>
    <x v="2"/>
    <x v="1"/>
    <x v="0"/>
    <x v="2"/>
    <x v="2"/>
    <x v="2"/>
    <x v="1"/>
    <x v="1"/>
    <x v="0"/>
  </r>
  <r>
    <x v="1"/>
    <x v="2"/>
    <x v="2"/>
    <x v="0"/>
    <x v="219"/>
    <x v="650"/>
    <n v="0"/>
    <x v="1"/>
    <x v="2"/>
    <x v="1"/>
    <x v="0"/>
    <x v="2"/>
    <x v="2"/>
    <x v="2"/>
    <x v="3"/>
    <x v="0"/>
    <x v="4"/>
  </r>
  <r>
    <x v="1"/>
    <x v="2"/>
    <x v="2"/>
    <x v="0"/>
    <x v="41"/>
    <x v="1084"/>
    <n v="0"/>
    <x v="1"/>
    <x v="2"/>
    <x v="1"/>
    <x v="0"/>
    <x v="2"/>
    <x v="2"/>
    <x v="2"/>
    <x v="3"/>
    <x v="0"/>
    <x v="4"/>
  </r>
  <r>
    <x v="1"/>
    <x v="2"/>
    <x v="2"/>
    <x v="0"/>
    <x v="41"/>
    <x v="347"/>
    <n v="0"/>
    <x v="1"/>
    <x v="2"/>
    <x v="1"/>
    <x v="0"/>
    <x v="2"/>
    <x v="2"/>
    <x v="2"/>
    <x v="3"/>
    <x v="0"/>
    <x v="0"/>
  </r>
  <r>
    <x v="1"/>
    <x v="2"/>
    <x v="2"/>
    <x v="0"/>
    <x v="73"/>
    <x v="151"/>
    <n v="0"/>
    <x v="1"/>
    <x v="2"/>
    <x v="1"/>
    <x v="0"/>
    <x v="2"/>
    <x v="2"/>
    <x v="2"/>
    <x v="0"/>
    <x v="0"/>
    <x v="4"/>
  </r>
  <r>
    <x v="1"/>
    <x v="2"/>
    <x v="2"/>
    <x v="0"/>
    <x v="11"/>
    <x v="1242"/>
    <n v="0"/>
    <x v="1"/>
    <x v="2"/>
    <x v="1"/>
    <x v="0"/>
    <x v="2"/>
    <x v="2"/>
    <x v="2"/>
    <x v="3"/>
    <x v="0"/>
    <x v="6"/>
  </r>
  <r>
    <x v="1"/>
    <x v="2"/>
    <x v="2"/>
    <x v="0"/>
    <x v="1"/>
    <x v="1088"/>
    <n v="0"/>
    <x v="1"/>
    <x v="2"/>
    <x v="1"/>
    <x v="0"/>
    <x v="2"/>
    <x v="2"/>
    <x v="2"/>
    <x v="3"/>
    <x v="0"/>
    <x v="4"/>
  </r>
  <r>
    <x v="1"/>
    <x v="2"/>
    <x v="2"/>
    <x v="0"/>
    <x v="483"/>
    <x v="857"/>
    <n v="189360.49"/>
    <x v="1"/>
    <x v="2"/>
    <x v="1"/>
    <x v="0"/>
    <x v="2"/>
    <x v="2"/>
    <x v="2"/>
    <x v="1"/>
    <x v="1"/>
    <x v="4"/>
  </r>
  <r>
    <x v="1"/>
    <x v="2"/>
    <x v="2"/>
    <x v="0"/>
    <x v="1"/>
    <x v="1116"/>
    <n v="0"/>
    <x v="1"/>
    <x v="2"/>
    <x v="1"/>
    <x v="0"/>
    <x v="2"/>
    <x v="2"/>
    <x v="2"/>
    <x v="3"/>
    <x v="0"/>
    <x v="7"/>
  </r>
  <r>
    <x v="1"/>
    <x v="2"/>
    <x v="2"/>
    <x v="0"/>
    <x v="578"/>
    <x v="1091"/>
    <n v="0"/>
    <x v="1"/>
    <x v="2"/>
    <x v="1"/>
    <x v="0"/>
    <x v="2"/>
    <x v="2"/>
    <x v="2"/>
    <x v="4"/>
    <x v="0"/>
    <x v="4"/>
  </r>
  <r>
    <x v="1"/>
    <x v="2"/>
    <x v="2"/>
    <x v="0"/>
    <x v="18"/>
    <x v="1225"/>
    <n v="163939.28"/>
    <x v="1"/>
    <x v="2"/>
    <x v="1"/>
    <x v="0"/>
    <x v="2"/>
    <x v="2"/>
    <x v="2"/>
    <x v="3"/>
    <x v="0"/>
    <x v="7"/>
  </r>
  <r>
    <x v="1"/>
    <x v="2"/>
    <x v="2"/>
    <x v="0"/>
    <x v="96"/>
    <x v="115"/>
    <n v="0"/>
    <x v="1"/>
    <x v="2"/>
    <x v="1"/>
    <x v="0"/>
    <x v="2"/>
    <x v="2"/>
    <x v="2"/>
    <x v="6"/>
    <x v="1"/>
    <x v="0"/>
  </r>
  <r>
    <x v="1"/>
    <x v="2"/>
    <x v="2"/>
    <x v="0"/>
    <x v="13"/>
    <x v="1220"/>
    <n v="0"/>
    <x v="1"/>
    <x v="2"/>
    <x v="1"/>
    <x v="0"/>
    <x v="2"/>
    <x v="2"/>
    <x v="2"/>
    <x v="3"/>
    <x v="0"/>
    <x v="1"/>
  </r>
  <r>
    <x v="1"/>
    <x v="2"/>
    <x v="2"/>
    <x v="0"/>
    <x v="589"/>
    <x v="1118"/>
    <n v="0"/>
    <x v="1"/>
    <x v="2"/>
    <x v="1"/>
    <x v="0"/>
    <x v="2"/>
    <x v="2"/>
    <x v="2"/>
    <x v="1"/>
    <x v="0"/>
    <x v="5"/>
  </r>
  <r>
    <x v="1"/>
    <x v="2"/>
    <x v="2"/>
    <x v="0"/>
    <x v="580"/>
    <x v="1096"/>
    <n v="0"/>
    <x v="1"/>
    <x v="2"/>
    <x v="1"/>
    <x v="0"/>
    <x v="2"/>
    <x v="2"/>
    <x v="2"/>
    <x v="3"/>
    <x v="1"/>
    <x v="4"/>
  </r>
  <r>
    <x v="1"/>
    <x v="2"/>
    <x v="2"/>
    <x v="0"/>
    <x v="1"/>
    <x v="1317"/>
    <n v="0"/>
    <x v="1"/>
    <x v="2"/>
    <x v="1"/>
    <x v="0"/>
    <x v="2"/>
    <x v="2"/>
    <x v="2"/>
    <x v="3"/>
    <x v="0"/>
    <x v="5"/>
  </r>
  <r>
    <x v="1"/>
    <x v="2"/>
    <x v="2"/>
    <x v="0"/>
    <x v="71"/>
    <x v="1332"/>
    <n v="0"/>
    <x v="1"/>
    <x v="2"/>
    <x v="1"/>
    <x v="0"/>
    <x v="2"/>
    <x v="2"/>
    <x v="2"/>
    <x v="3"/>
    <x v="0"/>
    <x v="3"/>
  </r>
  <r>
    <x v="1"/>
    <x v="2"/>
    <x v="2"/>
    <x v="0"/>
    <x v="594"/>
    <x v="1138"/>
    <n v="63843.11"/>
    <x v="1"/>
    <x v="2"/>
    <x v="1"/>
    <x v="0"/>
    <x v="2"/>
    <x v="2"/>
    <x v="2"/>
    <x v="2"/>
    <x v="0"/>
    <x v="7"/>
  </r>
  <r>
    <x v="1"/>
    <x v="2"/>
    <x v="2"/>
    <x v="0"/>
    <x v="1"/>
    <x v="1188"/>
    <n v="0"/>
    <x v="1"/>
    <x v="2"/>
    <x v="1"/>
    <x v="0"/>
    <x v="2"/>
    <x v="2"/>
    <x v="2"/>
    <x v="3"/>
    <x v="0"/>
    <x v="1"/>
  </r>
  <r>
    <x v="1"/>
    <x v="2"/>
    <x v="2"/>
    <x v="0"/>
    <x v="1"/>
    <x v="1135"/>
    <n v="0"/>
    <x v="1"/>
    <x v="2"/>
    <x v="1"/>
    <x v="0"/>
    <x v="2"/>
    <x v="2"/>
    <x v="2"/>
    <x v="3"/>
    <x v="0"/>
    <x v="1"/>
  </r>
  <r>
    <x v="1"/>
    <x v="2"/>
    <x v="2"/>
    <x v="0"/>
    <x v="11"/>
    <x v="240"/>
    <n v="0"/>
    <x v="1"/>
    <x v="2"/>
    <x v="1"/>
    <x v="0"/>
    <x v="2"/>
    <x v="2"/>
    <x v="2"/>
    <x v="3"/>
    <x v="0"/>
    <x v="6"/>
  </r>
  <r>
    <x v="1"/>
    <x v="2"/>
    <x v="2"/>
    <x v="0"/>
    <x v="41"/>
    <x v="72"/>
    <n v="6934414.1500000004"/>
    <x v="1"/>
    <x v="2"/>
    <x v="1"/>
    <x v="0"/>
    <x v="2"/>
    <x v="2"/>
    <x v="2"/>
    <x v="1"/>
    <x v="0"/>
    <x v="7"/>
  </r>
  <r>
    <x v="1"/>
    <x v="2"/>
    <x v="2"/>
    <x v="0"/>
    <x v="13"/>
    <x v="480"/>
    <n v="0"/>
    <x v="1"/>
    <x v="2"/>
    <x v="1"/>
    <x v="0"/>
    <x v="2"/>
    <x v="2"/>
    <x v="2"/>
    <x v="3"/>
    <x v="0"/>
    <x v="4"/>
  </r>
  <r>
    <x v="1"/>
    <x v="2"/>
    <x v="2"/>
    <x v="0"/>
    <x v="136"/>
    <x v="352"/>
    <n v="0"/>
    <x v="1"/>
    <x v="2"/>
    <x v="1"/>
    <x v="0"/>
    <x v="2"/>
    <x v="2"/>
    <x v="2"/>
    <x v="0"/>
    <x v="0"/>
    <x v="1"/>
  </r>
  <r>
    <x v="1"/>
    <x v="2"/>
    <x v="2"/>
    <x v="0"/>
    <x v="32"/>
    <x v="299"/>
    <n v="0"/>
    <x v="1"/>
    <x v="2"/>
    <x v="1"/>
    <x v="0"/>
    <x v="2"/>
    <x v="2"/>
    <x v="2"/>
    <x v="0"/>
    <x v="0"/>
    <x v="3"/>
  </r>
  <r>
    <x v="1"/>
    <x v="2"/>
    <x v="2"/>
    <x v="0"/>
    <x v="429"/>
    <x v="716"/>
    <n v="0"/>
    <x v="1"/>
    <x v="2"/>
    <x v="1"/>
    <x v="0"/>
    <x v="2"/>
    <x v="2"/>
    <x v="2"/>
    <x v="2"/>
    <x v="0"/>
    <x v="3"/>
  </r>
  <r>
    <x v="1"/>
    <x v="2"/>
    <x v="2"/>
    <x v="0"/>
    <x v="26"/>
    <x v="1334"/>
    <n v="0"/>
    <x v="1"/>
    <x v="2"/>
    <x v="1"/>
    <x v="0"/>
    <x v="2"/>
    <x v="2"/>
    <x v="2"/>
    <x v="0"/>
    <x v="0"/>
    <x v="5"/>
  </r>
  <r>
    <x v="1"/>
    <x v="2"/>
    <x v="2"/>
    <x v="0"/>
    <x v="11"/>
    <x v="453"/>
    <n v="0"/>
    <x v="1"/>
    <x v="2"/>
    <x v="1"/>
    <x v="0"/>
    <x v="2"/>
    <x v="2"/>
    <x v="2"/>
    <x v="3"/>
    <x v="0"/>
    <x v="0"/>
  </r>
  <r>
    <x v="1"/>
    <x v="2"/>
    <x v="2"/>
    <x v="0"/>
    <x v="11"/>
    <x v="240"/>
    <n v="0"/>
    <x v="1"/>
    <x v="2"/>
    <x v="1"/>
    <x v="0"/>
    <x v="2"/>
    <x v="2"/>
    <x v="2"/>
    <x v="3"/>
    <x v="0"/>
    <x v="2"/>
  </r>
  <r>
    <x v="1"/>
    <x v="2"/>
    <x v="2"/>
    <x v="0"/>
    <x v="627"/>
    <x v="1269"/>
    <n v="0"/>
    <x v="1"/>
    <x v="2"/>
    <x v="1"/>
    <x v="0"/>
    <x v="2"/>
    <x v="2"/>
    <x v="2"/>
    <x v="3"/>
    <x v="1"/>
    <x v="7"/>
  </r>
  <r>
    <x v="1"/>
    <x v="2"/>
    <x v="2"/>
    <x v="0"/>
    <x v="11"/>
    <x v="1306"/>
    <n v="0"/>
    <x v="1"/>
    <x v="2"/>
    <x v="1"/>
    <x v="0"/>
    <x v="2"/>
    <x v="2"/>
    <x v="2"/>
    <x v="3"/>
    <x v="0"/>
    <x v="2"/>
  </r>
  <r>
    <x v="1"/>
    <x v="2"/>
    <x v="2"/>
    <x v="0"/>
    <x v="41"/>
    <x v="897"/>
    <n v="0"/>
    <x v="1"/>
    <x v="2"/>
    <x v="1"/>
    <x v="0"/>
    <x v="2"/>
    <x v="2"/>
    <x v="2"/>
    <x v="3"/>
    <x v="0"/>
    <x v="6"/>
  </r>
  <r>
    <x v="1"/>
    <x v="2"/>
    <x v="2"/>
    <x v="0"/>
    <x v="388"/>
    <x v="642"/>
    <n v="0"/>
    <x v="1"/>
    <x v="2"/>
    <x v="1"/>
    <x v="0"/>
    <x v="2"/>
    <x v="2"/>
    <x v="2"/>
    <x v="2"/>
    <x v="0"/>
    <x v="3"/>
  </r>
  <r>
    <x v="1"/>
    <x v="2"/>
    <x v="2"/>
    <x v="0"/>
    <x v="280"/>
    <x v="455"/>
    <n v="0"/>
    <x v="1"/>
    <x v="2"/>
    <x v="1"/>
    <x v="0"/>
    <x v="2"/>
    <x v="2"/>
    <x v="2"/>
    <x v="5"/>
    <x v="0"/>
    <x v="7"/>
  </r>
  <r>
    <x v="1"/>
    <x v="2"/>
    <x v="2"/>
    <x v="0"/>
    <x v="18"/>
    <x v="1028"/>
    <n v="0"/>
    <x v="1"/>
    <x v="2"/>
    <x v="1"/>
    <x v="0"/>
    <x v="2"/>
    <x v="2"/>
    <x v="2"/>
    <x v="3"/>
    <x v="0"/>
    <x v="7"/>
  </r>
  <r>
    <x v="1"/>
    <x v="2"/>
    <x v="2"/>
    <x v="0"/>
    <x v="41"/>
    <x v="366"/>
    <n v="0"/>
    <x v="1"/>
    <x v="2"/>
    <x v="1"/>
    <x v="0"/>
    <x v="2"/>
    <x v="2"/>
    <x v="2"/>
    <x v="1"/>
    <x v="0"/>
    <x v="2"/>
  </r>
  <r>
    <x v="1"/>
    <x v="2"/>
    <x v="2"/>
    <x v="0"/>
    <x v="18"/>
    <x v="1028"/>
    <n v="0"/>
    <x v="1"/>
    <x v="2"/>
    <x v="1"/>
    <x v="0"/>
    <x v="2"/>
    <x v="2"/>
    <x v="2"/>
    <x v="3"/>
    <x v="0"/>
    <x v="0"/>
  </r>
  <r>
    <x v="1"/>
    <x v="2"/>
    <x v="2"/>
    <x v="0"/>
    <x v="479"/>
    <x v="1366"/>
    <n v="0"/>
    <x v="1"/>
    <x v="2"/>
    <x v="1"/>
    <x v="0"/>
    <x v="2"/>
    <x v="2"/>
    <x v="2"/>
    <x v="3"/>
    <x v="0"/>
    <x v="0"/>
  </r>
  <r>
    <x v="1"/>
    <x v="2"/>
    <x v="2"/>
    <x v="0"/>
    <x v="143"/>
    <x v="197"/>
    <n v="0"/>
    <x v="1"/>
    <x v="2"/>
    <x v="1"/>
    <x v="0"/>
    <x v="2"/>
    <x v="2"/>
    <x v="2"/>
    <x v="3"/>
    <x v="1"/>
    <x v="3"/>
  </r>
  <r>
    <x v="1"/>
    <x v="2"/>
    <x v="2"/>
    <x v="0"/>
    <x v="41"/>
    <x v="897"/>
    <n v="0"/>
    <x v="1"/>
    <x v="2"/>
    <x v="1"/>
    <x v="0"/>
    <x v="2"/>
    <x v="2"/>
    <x v="2"/>
    <x v="3"/>
    <x v="0"/>
    <x v="5"/>
  </r>
  <r>
    <x v="1"/>
    <x v="2"/>
    <x v="2"/>
    <x v="0"/>
    <x v="12"/>
    <x v="12"/>
    <n v="4060.92"/>
    <x v="1"/>
    <x v="2"/>
    <x v="1"/>
    <x v="0"/>
    <x v="2"/>
    <x v="2"/>
    <x v="2"/>
    <x v="2"/>
    <x v="0"/>
    <x v="6"/>
  </r>
  <r>
    <x v="1"/>
    <x v="2"/>
    <x v="2"/>
    <x v="0"/>
    <x v="255"/>
    <x v="403"/>
    <n v="41991206.509999998"/>
    <x v="1"/>
    <x v="2"/>
    <x v="1"/>
    <x v="0"/>
    <x v="2"/>
    <x v="2"/>
    <x v="2"/>
    <x v="0"/>
    <x v="0"/>
    <x v="3"/>
  </r>
  <r>
    <x v="1"/>
    <x v="2"/>
    <x v="2"/>
    <x v="0"/>
    <x v="398"/>
    <x v="1284"/>
    <n v="371000"/>
    <x v="1"/>
    <x v="2"/>
    <x v="1"/>
    <x v="0"/>
    <x v="2"/>
    <x v="2"/>
    <x v="2"/>
    <x v="3"/>
    <x v="0"/>
    <x v="6"/>
  </r>
  <r>
    <x v="1"/>
    <x v="2"/>
    <x v="2"/>
    <x v="0"/>
    <x v="41"/>
    <x v="1044"/>
    <n v="0"/>
    <x v="1"/>
    <x v="2"/>
    <x v="1"/>
    <x v="0"/>
    <x v="2"/>
    <x v="2"/>
    <x v="2"/>
    <x v="3"/>
    <x v="0"/>
    <x v="5"/>
  </r>
  <r>
    <x v="1"/>
    <x v="2"/>
    <x v="2"/>
    <x v="0"/>
    <x v="18"/>
    <x v="1028"/>
    <n v="0"/>
    <x v="1"/>
    <x v="2"/>
    <x v="1"/>
    <x v="0"/>
    <x v="2"/>
    <x v="2"/>
    <x v="2"/>
    <x v="3"/>
    <x v="0"/>
    <x v="5"/>
  </r>
  <r>
    <x v="1"/>
    <x v="2"/>
    <x v="2"/>
    <x v="0"/>
    <x v="111"/>
    <x v="841"/>
    <n v="0"/>
    <x v="1"/>
    <x v="2"/>
    <x v="1"/>
    <x v="0"/>
    <x v="2"/>
    <x v="2"/>
    <x v="2"/>
    <x v="3"/>
    <x v="0"/>
    <x v="5"/>
  </r>
  <r>
    <x v="1"/>
    <x v="2"/>
    <x v="2"/>
    <x v="0"/>
    <x v="53"/>
    <x v="60"/>
    <n v="0"/>
    <x v="1"/>
    <x v="2"/>
    <x v="1"/>
    <x v="0"/>
    <x v="2"/>
    <x v="2"/>
    <x v="2"/>
    <x v="1"/>
    <x v="1"/>
    <x v="4"/>
  </r>
  <r>
    <x v="1"/>
    <x v="2"/>
    <x v="2"/>
    <x v="0"/>
    <x v="13"/>
    <x v="1220"/>
    <n v="0"/>
    <x v="1"/>
    <x v="2"/>
    <x v="1"/>
    <x v="0"/>
    <x v="2"/>
    <x v="2"/>
    <x v="2"/>
    <x v="3"/>
    <x v="0"/>
    <x v="2"/>
  </r>
  <r>
    <x v="1"/>
    <x v="2"/>
    <x v="2"/>
    <x v="0"/>
    <x v="432"/>
    <x v="722"/>
    <n v="-37853.870000000003"/>
    <x v="1"/>
    <x v="2"/>
    <x v="1"/>
    <x v="0"/>
    <x v="2"/>
    <x v="2"/>
    <x v="2"/>
    <x v="3"/>
    <x v="1"/>
    <x v="4"/>
  </r>
  <r>
    <x v="1"/>
    <x v="2"/>
    <x v="2"/>
    <x v="0"/>
    <x v="217"/>
    <x v="324"/>
    <n v="473007.11"/>
    <x v="1"/>
    <x v="2"/>
    <x v="1"/>
    <x v="0"/>
    <x v="2"/>
    <x v="2"/>
    <x v="2"/>
    <x v="0"/>
    <x v="1"/>
    <x v="1"/>
  </r>
  <r>
    <x v="1"/>
    <x v="2"/>
    <x v="2"/>
    <x v="0"/>
    <x v="41"/>
    <x v="897"/>
    <n v="0"/>
    <x v="1"/>
    <x v="2"/>
    <x v="1"/>
    <x v="0"/>
    <x v="2"/>
    <x v="2"/>
    <x v="2"/>
    <x v="3"/>
    <x v="0"/>
    <x v="3"/>
  </r>
  <r>
    <x v="1"/>
    <x v="2"/>
    <x v="2"/>
    <x v="0"/>
    <x v="1"/>
    <x v="624"/>
    <n v="0"/>
    <x v="1"/>
    <x v="2"/>
    <x v="1"/>
    <x v="0"/>
    <x v="2"/>
    <x v="2"/>
    <x v="2"/>
    <x v="3"/>
    <x v="0"/>
    <x v="3"/>
  </r>
  <r>
    <x v="1"/>
    <x v="2"/>
    <x v="2"/>
    <x v="0"/>
    <x v="284"/>
    <x v="461"/>
    <n v="0"/>
    <x v="1"/>
    <x v="2"/>
    <x v="1"/>
    <x v="0"/>
    <x v="2"/>
    <x v="2"/>
    <x v="2"/>
    <x v="3"/>
    <x v="0"/>
    <x v="4"/>
  </r>
  <r>
    <x v="1"/>
    <x v="2"/>
    <x v="2"/>
    <x v="0"/>
    <x v="5"/>
    <x v="1367"/>
    <n v="6753.36"/>
    <x v="1"/>
    <x v="2"/>
    <x v="1"/>
    <x v="0"/>
    <x v="2"/>
    <x v="2"/>
    <x v="2"/>
    <x v="2"/>
    <x v="0"/>
    <x v="4"/>
  </r>
  <r>
    <x v="1"/>
    <x v="2"/>
    <x v="2"/>
    <x v="0"/>
    <x v="330"/>
    <x v="532"/>
    <n v="1969542"/>
    <x v="1"/>
    <x v="2"/>
    <x v="1"/>
    <x v="0"/>
    <x v="2"/>
    <x v="2"/>
    <x v="2"/>
    <x v="0"/>
    <x v="0"/>
    <x v="3"/>
  </r>
  <r>
    <x v="1"/>
    <x v="2"/>
    <x v="2"/>
    <x v="0"/>
    <x v="298"/>
    <x v="541"/>
    <n v="0"/>
    <x v="1"/>
    <x v="2"/>
    <x v="1"/>
    <x v="0"/>
    <x v="2"/>
    <x v="2"/>
    <x v="2"/>
    <x v="4"/>
    <x v="1"/>
    <x v="4"/>
  </r>
  <r>
    <x v="1"/>
    <x v="2"/>
    <x v="2"/>
    <x v="0"/>
    <x v="587"/>
    <x v="1115"/>
    <n v="0"/>
    <x v="1"/>
    <x v="2"/>
    <x v="1"/>
    <x v="0"/>
    <x v="2"/>
    <x v="2"/>
    <x v="2"/>
    <x v="3"/>
    <x v="1"/>
    <x v="4"/>
  </r>
  <r>
    <x v="1"/>
    <x v="2"/>
    <x v="2"/>
    <x v="0"/>
    <x v="332"/>
    <x v="535"/>
    <n v="0"/>
    <x v="1"/>
    <x v="2"/>
    <x v="1"/>
    <x v="0"/>
    <x v="2"/>
    <x v="2"/>
    <x v="2"/>
    <x v="2"/>
    <x v="1"/>
    <x v="7"/>
  </r>
  <r>
    <x v="1"/>
    <x v="2"/>
    <x v="2"/>
    <x v="0"/>
    <x v="66"/>
    <x v="80"/>
    <n v="0"/>
    <x v="1"/>
    <x v="2"/>
    <x v="1"/>
    <x v="0"/>
    <x v="2"/>
    <x v="2"/>
    <x v="2"/>
    <x v="0"/>
    <x v="0"/>
    <x v="6"/>
  </r>
  <r>
    <x v="1"/>
    <x v="2"/>
    <x v="2"/>
    <x v="0"/>
    <x v="1"/>
    <x v="1183"/>
    <n v="39579.86"/>
    <x v="1"/>
    <x v="2"/>
    <x v="1"/>
    <x v="0"/>
    <x v="2"/>
    <x v="2"/>
    <x v="2"/>
    <x v="3"/>
    <x v="0"/>
    <x v="1"/>
  </r>
  <r>
    <x v="1"/>
    <x v="2"/>
    <x v="2"/>
    <x v="0"/>
    <x v="18"/>
    <x v="591"/>
    <n v="0"/>
    <x v="1"/>
    <x v="2"/>
    <x v="1"/>
    <x v="0"/>
    <x v="2"/>
    <x v="2"/>
    <x v="2"/>
    <x v="1"/>
    <x v="0"/>
    <x v="4"/>
  </r>
  <r>
    <x v="1"/>
    <x v="2"/>
    <x v="2"/>
    <x v="0"/>
    <x v="250"/>
    <x v="390"/>
    <n v="0"/>
    <x v="1"/>
    <x v="2"/>
    <x v="1"/>
    <x v="0"/>
    <x v="2"/>
    <x v="2"/>
    <x v="2"/>
    <x v="3"/>
    <x v="0"/>
    <x v="4"/>
  </r>
  <r>
    <x v="1"/>
    <x v="2"/>
    <x v="2"/>
    <x v="0"/>
    <x v="1"/>
    <x v="669"/>
    <n v="68723.7"/>
    <x v="1"/>
    <x v="2"/>
    <x v="1"/>
    <x v="0"/>
    <x v="2"/>
    <x v="2"/>
    <x v="2"/>
    <x v="3"/>
    <x v="0"/>
    <x v="0"/>
  </r>
  <r>
    <x v="1"/>
    <x v="2"/>
    <x v="2"/>
    <x v="0"/>
    <x v="403"/>
    <x v="1346"/>
    <n v="33627.919999999998"/>
    <x v="1"/>
    <x v="2"/>
    <x v="1"/>
    <x v="0"/>
    <x v="2"/>
    <x v="2"/>
    <x v="2"/>
    <x v="1"/>
    <x v="0"/>
    <x v="3"/>
  </r>
  <r>
    <x v="1"/>
    <x v="2"/>
    <x v="2"/>
    <x v="0"/>
    <x v="587"/>
    <x v="1115"/>
    <n v="0"/>
    <x v="1"/>
    <x v="2"/>
    <x v="1"/>
    <x v="0"/>
    <x v="2"/>
    <x v="2"/>
    <x v="2"/>
    <x v="3"/>
    <x v="1"/>
    <x v="7"/>
  </r>
  <r>
    <x v="1"/>
    <x v="2"/>
    <x v="2"/>
    <x v="0"/>
    <x v="504"/>
    <x v="912"/>
    <n v="0"/>
    <x v="1"/>
    <x v="2"/>
    <x v="1"/>
    <x v="0"/>
    <x v="2"/>
    <x v="2"/>
    <x v="2"/>
    <x v="3"/>
    <x v="0"/>
    <x v="3"/>
  </r>
  <r>
    <x v="1"/>
    <x v="2"/>
    <x v="2"/>
    <x v="0"/>
    <x v="13"/>
    <x v="1210"/>
    <n v="0"/>
    <x v="1"/>
    <x v="2"/>
    <x v="1"/>
    <x v="0"/>
    <x v="2"/>
    <x v="2"/>
    <x v="2"/>
    <x v="1"/>
    <x v="0"/>
    <x v="1"/>
  </r>
  <r>
    <x v="1"/>
    <x v="2"/>
    <x v="2"/>
    <x v="0"/>
    <x v="1"/>
    <x v="798"/>
    <n v="65520.02"/>
    <x v="1"/>
    <x v="2"/>
    <x v="1"/>
    <x v="0"/>
    <x v="2"/>
    <x v="2"/>
    <x v="2"/>
    <x v="3"/>
    <x v="0"/>
    <x v="2"/>
  </r>
  <r>
    <x v="1"/>
    <x v="2"/>
    <x v="2"/>
    <x v="0"/>
    <x v="391"/>
    <x v="649"/>
    <n v="3187.49"/>
    <x v="1"/>
    <x v="2"/>
    <x v="1"/>
    <x v="0"/>
    <x v="2"/>
    <x v="2"/>
    <x v="2"/>
    <x v="2"/>
    <x v="0"/>
    <x v="4"/>
  </r>
  <r>
    <x v="1"/>
    <x v="2"/>
    <x v="2"/>
    <x v="0"/>
    <x v="386"/>
    <x v="638"/>
    <n v="0"/>
    <x v="1"/>
    <x v="2"/>
    <x v="1"/>
    <x v="0"/>
    <x v="2"/>
    <x v="2"/>
    <x v="2"/>
    <x v="3"/>
    <x v="1"/>
    <x v="0"/>
  </r>
  <r>
    <x v="1"/>
    <x v="2"/>
    <x v="2"/>
    <x v="0"/>
    <x v="5"/>
    <x v="940"/>
    <n v="1297413.8799999999"/>
    <x v="1"/>
    <x v="2"/>
    <x v="1"/>
    <x v="0"/>
    <x v="2"/>
    <x v="2"/>
    <x v="2"/>
    <x v="3"/>
    <x v="1"/>
    <x v="2"/>
  </r>
  <r>
    <x v="1"/>
    <x v="2"/>
    <x v="2"/>
    <x v="0"/>
    <x v="13"/>
    <x v="119"/>
    <n v="0"/>
    <x v="1"/>
    <x v="2"/>
    <x v="1"/>
    <x v="0"/>
    <x v="2"/>
    <x v="2"/>
    <x v="2"/>
    <x v="3"/>
    <x v="0"/>
    <x v="7"/>
  </r>
  <r>
    <x v="1"/>
    <x v="2"/>
    <x v="2"/>
    <x v="0"/>
    <x v="5"/>
    <x v="1076"/>
    <n v="7760.15"/>
    <x v="1"/>
    <x v="2"/>
    <x v="1"/>
    <x v="0"/>
    <x v="2"/>
    <x v="2"/>
    <x v="2"/>
    <x v="3"/>
    <x v="0"/>
    <x v="3"/>
  </r>
  <r>
    <x v="1"/>
    <x v="2"/>
    <x v="2"/>
    <x v="0"/>
    <x v="64"/>
    <x v="77"/>
    <n v="0"/>
    <x v="1"/>
    <x v="2"/>
    <x v="1"/>
    <x v="0"/>
    <x v="2"/>
    <x v="2"/>
    <x v="2"/>
    <x v="0"/>
    <x v="0"/>
    <x v="7"/>
  </r>
  <r>
    <x v="1"/>
    <x v="2"/>
    <x v="2"/>
    <x v="0"/>
    <x v="78"/>
    <x v="94"/>
    <n v="0"/>
    <x v="1"/>
    <x v="2"/>
    <x v="1"/>
    <x v="0"/>
    <x v="2"/>
    <x v="2"/>
    <x v="2"/>
    <x v="0"/>
    <x v="0"/>
    <x v="3"/>
  </r>
  <r>
    <x v="1"/>
    <x v="2"/>
    <x v="2"/>
    <x v="0"/>
    <x v="85"/>
    <x v="103"/>
    <n v="0"/>
    <x v="1"/>
    <x v="2"/>
    <x v="1"/>
    <x v="0"/>
    <x v="2"/>
    <x v="2"/>
    <x v="2"/>
    <x v="0"/>
    <x v="0"/>
    <x v="5"/>
  </r>
  <r>
    <x v="1"/>
    <x v="2"/>
    <x v="2"/>
    <x v="0"/>
    <x v="13"/>
    <x v="1373"/>
    <n v="0"/>
    <x v="1"/>
    <x v="2"/>
    <x v="1"/>
    <x v="0"/>
    <x v="2"/>
    <x v="2"/>
    <x v="2"/>
    <x v="3"/>
    <x v="0"/>
    <x v="1"/>
  </r>
  <r>
    <x v="1"/>
    <x v="2"/>
    <x v="2"/>
    <x v="0"/>
    <x v="95"/>
    <x v="114"/>
    <n v="0"/>
    <x v="1"/>
    <x v="2"/>
    <x v="1"/>
    <x v="0"/>
    <x v="2"/>
    <x v="2"/>
    <x v="2"/>
    <x v="0"/>
    <x v="0"/>
    <x v="6"/>
  </r>
  <r>
    <x v="1"/>
    <x v="2"/>
    <x v="2"/>
    <x v="0"/>
    <x v="530"/>
    <x v="967"/>
    <n v="0"/>
    <x v="1"/>
    <x v="2"/>
    <x v="1"/>
    <x v="0"/>
    <x v="2"/>
    <x v="2"/>
    <x v="2"/>
    <x v="3"/>
    <x v="0"/>
    <x v="0"/>
  </r>
  <r>
    <x v="1"/>
    <x v="2"/>
    <x v="2"/>
    <x v="0"/>
    <x v="531"/>
    <x v="968"/>
    <n v="0"/>
    <x v="1"/>
    <x v="2"/>
    <x v="1"/>
    <x v="0"/>
    <x v="2"/>
    <x v="2"/>
    <x v="2"/>
    <x v="3"/>
    <x v="0"/>
    <x v="2"/>
  </r>
  <r>
    <x v="1"/>
    <x v="2"/>
    <x v="2"/>
    <x v="0"/>
    <x v="201"/>
    <x v="1365"/>
    <n v="30597.32"/>
    <x v="1"/>
    <x v="2"/>
    <x v="1"/>
    <x v="0"/>
    <x v="2"/>
    <x v="2"/>
    <x v="2"/>
    <x v="2"/>
    <x v="0"/>
    <x v="7"/>
  </r>
  <r>
    <x v="1"/>
    <x v="2"/>
    <x v="2"/>
    <x v="0"/>
    <x v="203"/>
    <x v="317"/>
    <n v="0"/>
    <x v="1"/>
    <x v="2"/>
    <x v="1"/>
    <x v="0"/>
    <x v="2"/>
    <x v="2"/>
    <x v="2"/>
    <x v="0"/>
    <x v="0"/>
    <x v="4"/>
  </r>
  <r>
    <x v="1"/>
    <x v="2"/>
    <x v="2"/>
    <x v="0"/>
    <x v="349"/>
    <x v="574"/>
    <n v="121393.47"/>
    <x v="1"/>
    <x v="2"/>
    <x v="1"/>
    <x v="0"/>
    <x v="2"/>
    <x v="2"/>
    <x v="2"/>
    <x v="4"/>
    <x v="1"/>
    <x v="0"/>
  </r>
  <r>
    <x v="1"/>
    <x v="2"/>
    <x v="2"/>
    <x v="0"/>
    <x v="459"/>
    <x v="786"/>
    <n v="-39910.28"/>
    <x v="1"/>
    <x v="2"/>
    <x v="1"/>
    <x v="0"/>
    <x v="2"/>
    <x v="2"/>
    <x v="2"/>
    <x v="3"/>
    <x v="0"/>
    <x v="5"/>
  </r>
  <r>
    <x v="1"/>
    <x v="2"/>
    <x v="2"/>
    <x v="0"/>
    <x v="75"/>
    <x v="91"/>
    <n v="1257213.9099999999"/>
    <x v="1"/>
    <x v="2"/>
    <x v="1"/>
    <x v="0"/>
    <x v="2"/>
    <x v="2"/>
    <x v="2"/>
    <x v="3"/>
    <x v="1"/>
    <x v="4"/>
  </r>
  <r>
    <x v="1"/>
    <x v="2"/>
    <x v="2"/>
    <x v="0"/>
    <x v="13"/>
    <x v="531"/>
    <n v="0"/>
    <x v="1"/>
    <x v="2"/>
    <x v="1"/>
    <x v="0"/>
    <x v="2"/>
    <x v="2"/>
    <x v="2"/>
    <x v="3"/>
    <x v="0"/>
    <x v="5"/>
  </r>
  <r>
    <x v="1"/>
    <x v="2"/>
    <x v="2"/>
    <x v="0"/>
    <x v="259"/>
    <x v="409"/>
    <n v="0"/>
    <x v="1"/>
    <x v="2"/>
    <x v="1"/>
    <x v="0"/>
    <x v="2"/>
    <x v="2"/>
    <x v="2"/>
    <x v="2"/>
    <x v="1"/>
    <x v="5"/>
  </r>
  <r>
    <x v="1"/>
    <x v="2"/>
    <x v="2"/>
    <x v="0"/>
    <x v="606"/>
    <x v="1168"/>
    <n v="13606501.800000001"/>
    <x v="1"/>
    <x v="2"/>
    <x v="1"/>
    <x v="0"/>
    <x v="2"/>
    <x v="2"/>
    <x v="2"/>
    <x v="3"/>
    <x v="1"/>
    <x v="6"/>
  </r>
  <r>
    <x v="1"/>
    <x v="2"/>
    <x v="2"/>
    <x v="0"/>
    <x v="232"/>
    <x v="358"/>
    <n v="0"/>
    <x v="1"/>
    <x v="2"/>
    <x v="1"/>
    <x v="0"/>
    <x v="2"/>
    <x v="2"/>
    <x v="2"/>
    <x v="0"/>
    <x v="0"/>
    <x v="7"/>
  </r>
  <r>
    <x v="1"/>
    <x v="2"/>
    <x v="2"/>
    <x v="0"/>
    <x v="13"/>
    <x v="261"/>
    <n v="0"/>
    <x v="1"/>
    <x v="2"/>
    <x v="1"/>
    <x v="0"/>
    <x v="2"/>
    <x v="2"/>
    <x v="2"/>
    <x v="3"/>
    <x v="0"/>
    <x v="3"/>
  </r>
  <r>
    <x v="1"/>
    <x v="2"/>
    <x v="2"/>
    <x v="0"/>
    <x v="13"/>
    <x v="1373"/>
    <n v="0"/>
    <x v="1"/>
    <x v="2"/>
    <x v="1"/>
    <x v="0"/>
    <x v="2"/>
    <x v="2"/>
    <x v="2"/>
    <x v="3"/>
    <x v="0"/>
    <x v="7"/>
  </r>
  <r>
    <x v="1"/>
    <x v="2"/>
    <x v="2"/>
    <x v="0"/>
    <x v="1"/>
    <x v="247"/>
    <n v="0"/>
    <x v="1"/>
    <x v="2"/>
    <x v="1"/>
    <x v="0"/>
    <x v="2"/>
    <x v="2"/>
    <x v="2"/>
    <x v="3"/>
    <x v="0"/>
    <x v="0"/>
  </r>
  <r>
    <x v="1"/>
    <x v="2"/>
    <x v="2"/>
    <x v="0"/>
    <x v="143"/>
    <x v="197"/>
    <n v="0"/>
    <x v="1"/>
    <x v="2"/>
    <x v="1"/>
    <x v="0"/>
    <x v="2"/>
    <x v="2"/>
    <x v="2"/>
    <x v="3"/>
    <x v="1"/>
    <x v="1"/>
  </r>
  <r>
    <x v="1"/>
    <x v="2"/>
    <x v="2"/>
    <x v="0"/>
    <x v="165"/>
    <x v="244"/>
    <n v="0"/>
    <x v="1"/>
    <x v="2"/>
    <x v="1"/>
    <x v="0"/>
    <x v="2"/>
    <x v="2"/>
    <x v="2"/>
    <x v="0"/>
    <x v="0"/>
    <x v="6"/>
  </r>
  <r>
    <x v="1"/>
    <x v="2"/>
    <x v="2"/>
    <x v="0"/>
    <x v="596"/>
    <x v="1141"/>
    <n v="0"/>
    <x v="1"/>
    <x v="2"/>
    <x v="1"/>
    <x v="0"/>
    <x v="2"/>
    <x v="2"/>
    <x v="2"/>
    <x v="3"/>
    <x v="0"/>
    <x v="0"/>
  </r>
  <r>
    <x v="1"/>
    <x v="2"/>
    <x v="2"/>
    <x v="0"/>
    <x v="23"/>
    <x v="23"/>
    <n v="-7524.63"/>
    <x v="1"/>
    <x v="2"/>
    <x v="1"/>
    <x v="0"/>
    <x v="2"/>
    <x v="2"/>
    <x v="2"/>
    <x v="3"/>
    <x v="1"/>
    <x v="7"/>
  </r>
  <r>
    <x v="1"/>
    <x v="2"/>
    <x v="2"/>
    <x v="0"/>
    <x v="11"/>
    <x v="1005"/>
    <n v="0"/>
    <x v="1"/>
    <x v="2"/>
    <x v="1"/>
    <x v="0"/>
    <x v="2"/>
    <x v="2"/>
    <x v="2"/>
    <x v="3"/>
    <x v="0"/>
    <x v="7"/>
  </r>
  <r>
    <x v="1"/>
    <x v="2"/>
    <x v="2"/>
    <x v="0"/>
    <x v="179"/>
    <x v="265"/>
    <n v="0"/>
    <x v="1"/>
    <x v="2"/>
    <x v="1"/>
    <x v="0"/>
    <x v="2"/>
    <x v="2"/>
    <x v="2"/>
    <x v="3"/>
    <x v="0"/>
    <x v="7"/>
  </r>
  <r>
    <x v="1"/>
    <x v="2"/>
    <x v="2"/>
    <x v="0"/>
    <x v="18"/>
    <x v="788"/>
    <n v="0"/>
    <x v="1"/>
    <x v="2"/>
    <x v="1"/>
    <x v="0"/>
    <x v="2"/>
    <x v="2"/>
    <x v="2"/>
    <x v="1"/>
    <x v="0"/>
    <x v="3"/>
  </r>
  <r>
    <x v="1"/>
    <x v="2"/>
    <x v="2"/>
    <x v="0"/>
    <x v="18"/>
    <x v="1075"/>
    <n v="13127811.09"/>
    <x v="1"/>
    <x v="2"/>
    <x v="1"/>
    <x v="0"/>
    <x v="2"/>
    <x v="2"/>
    <x v="2"/>
    <x v="3"/>
    <x v="0"/>
    <x v="7"/>
  </r>
  <r>
    <x v="1"/>
    <x v="2"/>
    <x v="2"/>
    <x v="0"/>
    <x v="1"/>
    <x v="669"/>
    <n v="80170.11"/>
    <x v="1"/>
    <x v="2"/>
    <x v="1"/>
    <x v="0"/>
    <x v="2"/>
    <x v="2"/>
    <x v="2"/>
    <x v="3"/>
    <x v="0"/>
    <x v="3"/>
  </r>
  <r>
    <x v="1"/>
    <x v="2"/>
    <x v="2"/>
    <x v="0"/>
    <x v="238"/>
    <x v="367"/>
    <n v="809223.67"/>
    <x v="1"/>
    <x v="2"/>
    <x v="1"/>
    <x v="0"/>
    <x v="2"/>
    <x v="2"/>
    <x v="2"/>
    <x v="0"/>
    <x v="0"/>
    <x v="0"/>
  </r>
  <r>
    <x v="1"/>
    <x v="2"/>
    <x v="2"/>
    <x v="0"/>
    <x v="21"/>
    <x v="154"/>
    <n v="0"/>
    <x v="1"/>
    <x v="2"/>
    <x v="1"/>
    <x v="0"/>
    <x v="2"/>
    <x v="2"/>
    <x v="2"/>
    <x v="0"/>
    <x v="0"/>
    <x v="5"/>
  </r>
  <r>
    <x v="1"/>
    <x v="2"/>
    <x v="2"/>
    <x v="0"/>
    <x v="41"/>
    <x v="832"/>
    <n v="0"/>
    <x v="1"/>
    <x v="2"/>
    <x v="1"/>
    <x v="0"/>
    <x v="2"/>
    <x v="2"/>
    <x v="2"/>
    <x v="1"/>
    <x v="0"/>
    <x v="5"/>
  </r>
  <r>
    <x v="1"/>
    <x v="2"/>
    <x v="2"/>
    <x v="0"/>
    <x v="25"/>
    <x v="27"/>
    <n v="25401.86"/>
    <x v="1"/>
    <x v="2"/>
    <x v="1"/>
    <x v="0"/>
    <x v="2"/>
    <x v="2"/>
    <x v="2"/>
    <x v="3"/>
    <x v="1"/>
    <x v="6"/>
  </r>
  <r>
    <x v="1"/>
    <x v="2"/>
    <x v="2"/>
    <x v="0"/>
    <x v="396"/>
    <x v="656"/>
    <n v="45469.760000000002"/>
    <x v="1"/>
    <x v="2"/>
    <x v="1"/>
    <x v="0"/>
    <x v="2"/>
    <x v="2"/>
    <x v="2"/>
    <x v="2"/>
    <x v="1"/>
    <x v="3"/>
  </r>
  <r>
    <x v="1"/>
    <x v="2"/>
    <x v="2"/>
    <x v="0"/>
    <x v="167"/>
    <x v="250"/>
    <n v="0"/>
    <x v="1"/>
    <x v="2"/>
    <x v="1"/>
    <x v="0"/>
    <x v="2"/>
    <x v="2"/>
    <x v="2"/>
    <x v="3"/>
    <x v="1"/>
    <x v="2"/>
  </r>
  <r>
    <x v="1"/>
    <x v="2"/>
    <x v="2"/>
    <x v="0"/>
    <x v="88"/>
    <x v="1352"/>
    <n v="0"/>
    <x v="1"/>
    <x v="2"/>
    <x v="1"/>
    <x v="0"/>
    <x v="2"/>
    <x v="2"/>
    <x v="2"/>
    <x v="3"/>
    <x v="0"/>
    <x v="5"/>
  </r>
  <r>
    <x v="1"/>
    <x v="2"/>
    <x v="2"/>
    <x v="0"/>
    <x v="529"/>
    <x v="966"/>
    <n v="0"/>
    <x v="1"/>
    <x v="2"/>
    <x v="1"/>
    <x v="0"/>
    <x v="2"/>
    <x v="2"/>
    <x v="2"/>
    <x v="0"/>
    <x v="0"/>
    <x v="4"/>
  </r>
  <r>
    <x v="1"/>
    <x v="2"/>
    <x v="2"/>
    <x v="0"/>
    <x v="41"/>
    <x v="309"/>
    <n v="0"/>
    <x v="1"/>
    <x v="2"/>
    <x v="1"/>
    <x v="0"/>
    <x v="2"/>
    <x v="2"/>
    <x v="2"/>
    <x v="1"/>
    <x v="0"/>
    <x v="4"/>
  </r>
  <r>
    <x v="1"/>
    <x v="2"/>
    <x v="2"/>
    <x v="0"/>
    <x v="11"/>
    <x v="78"/>
    <n v="0"/>
    <x v="1"/>
    <x v="2"/>
    <x v="1"/>
    <x v="0"/>
    <x v="2"/>
    <x v="2"/>
    <x v="2"/>
    <x v="3"/>
    <x v="0"/>
    <x v="0"/>
  </r>
  <r>
    <x v="1"/>
    <x v="2"/>
    <x v="2"/>
    <x v="0"/>
    <x v="586"/>
    <x v="1111"/>
    <n v="0"/>
    <x v="1"/>
    <x v="2"/>
    <x v="1"/>
    <x v="0"/>
    <x v="2"/>
    <x v="2"/>
    <x v="2"/>
    <x v="3"/>
    <x v="1"/>
    <x v="4"/>
  </r>
  <r>
    <x v="1"/>
    <x v="2"/>
    <x v="2"/>
    <x v="0"/>
    <x v="44"/>
    <x v="136"/>
    <n v="0"/>
    <x v="1"/>
    <x v="2"/>
    <x v="1"/>
    <x v="0"/>
    <x v="2"/>
    <x v="2"/>
    <x v="2"/>
    <x v="3"/>
    <x v="0"/>
    <x v="3"/>
  </r>
  <r>
    <x v="1"/>
    <x v="2"/>
    <x v="2"/>
    <x v="0"/>
    <x v="624"/>
    <x v="1260"/>
    <n v="0"/>
    <x v="1"/>
    <x v="2"/>
    <x v="1"/>
    <x v="0"/>
    <x v="2"/>
    <x v="2"/>
    <x v="2"/>
    <x v="3"/>
    <x v="1"/>
    <x v="2"/>
  </r>
  <r>
    <x v="1"/>
    <x v="2"/>
    <x v="2"/>
    <x v="0"/>
    <x v="600"/>
    <x v="1151"/>
    <n v="0"/>
    <x v="1"/>
    <x v="2"/>
    <x v="1"/>
    <x v="0"/>
    <x v="2"/>
    <x v="2"/>
    <x v="2"/>
    <x v="3"/>
    <x v="0"/>
    <x v="3"/>
  </r>
  <r>
    <x v="1"/>
    <x v="2"/>
    <x v="2"/>
    <x v="0"/>
    <x v="162"/>
    <x v="241"/>
    <n v="0"/>
    <x v="1"/>
    <x v="2"/>
    <x v="1"/>
    <x v="0"/>
    <x v="2"/>
    <x v="2"/>
    <x v="2"/>
    <x v="3"/>
    <x v="1"/>
    <x v="3"/>
  </r>
  <r>
    <x v="1"/>
    <x v="2"/>
    <x v="2"/>
    <x v="0"/>
    <x v="11"/>
    <x v="645"/>
    <n v="0"/>
    <x v="1"/>
    <x v="2"/>
    <x v="1"/>
    <x v="0"/>
    <x v="2"/>
    <x v="2"/>
    <x v="2"/>
    <x v="3"/>
    <x v="0"/>
    <x v="2"/>
  </r>
  <r>
    <x v="1"/>
    <x v="2"/>
    <x v="2"/>
    <x v="0"/>
    <x v="493"/>
    <x v="1092"/>
    <n v="0"/>
    <x v="1"/>
    <x v="2"/>
    <x v="1"/>
    <x v="0"/>
    <x v="2"/>
    <x v="2"/>
    <x v="2"/>
    <x v="2"/>
    <x v="0"/>
    <x v="5"/>
  </r>
  <r>
    <x v="1"/>
    <x v="2"/>
    <x v="2"/>
    <x v="0"/>
    <x v="43"/>
    <x v="345"/>
    <n v="6182.6"/>
    <x v="1"/>
    <x v="2"/>
    <x v="1"/>
    <x v="0"/>
    <x v="2"/>
    <x v="2"/>
    <x v="2"/>
    <x v="0"/>
    <x v="0"/>
    <x v="1"/>
  </r>
  <r>
    <x v="1"/>
    <x v="2"/>
    <x v="2"/>
    <x v="0"/>
    <x v="13"/>
    <x v="531"/>
    <n v="0"/>
    <x v="1"/>
    <x v="2"/>
    <x v="1"/>
    <x v="0"/>
    <x v="2"/>
    <x v="2"/>
    <x v="2"/>
    <x v="3"/>
    <x v="0"/>
    <x v="7"/>
  </r>
  <r>
    <x v="1"/>
    <x v="2"/>
    <x v="2"/>
    <x v="0"/>
    <x v="188"/>
    <x v="277"/>
    <n v="0"/>
    <x v="1"/>
    <x v="2"/>
    <x v="1"/>
    <x v="0"/>
    <x v="2"/>
    <x v="2"/>
    <x v="2"/>
    <x v="2"/>
    <x v="0"/>
    <x v="3"/>
  </r>
  <r>
    <x v="1"/>
    <x v="2"/>
    <x v="2"/>
    <x v="0"/>
    <x v="89"/>
    <x v="107"/>
    <n v="0"/>
    <x v="1"/>
    <x v="2"/>
    <x v="1"/>
    <x v="0"/>
    <x v="2"/>
    <x v="2"/>
    <x v="2"/>
    <x v="0"/>
    <x v="0"/>
    <x v="3"/>
  </r>
  <r>
    <x v="1"/>
    <x v="2"/>
    <x v="2"/>
    <x v="0"/>
    <x v="16"/>
    <x v="808"/>
    <n v="0"/>
    <x v="1"/>
    <x v="2"/>
    <x v="1"/>
    <x v="0"/>
    <x v="2"/>
    <x v="2"/>
    <x v="2"/>
    <x v="3"/>
    <x v="0"/>
    <x v="4"/>
  </r>
  <r>
    <x v="1"/>
    <x v="2"/>
    <x v="2"/>
    <x v="0"/>
    <x v="13"/>
    <x v="1042"/>
    <n v="0"/>
    <x v="1"/>
    <x v="2"/>
    <x v="1"/>
    <x v="0"/>
    <x v="2"/>
    <x v="2"/>
    <x v="2"/>
    <x v="3"/>
    <x v="0"/>
    <x v="4"/>
  </r>
  <r>
    <x v="1"/>
    <x v="2"/>
    <x v="2"/>
    <x v="0"/>
    <x v="368"/>
    <x v="608"/>
    <n v="0"/>
    <x v="1"/>
    <x v="2"/>
    <x v="1"/>
    <x v="0"/>
    <x v="2"/>
    <x v="2"/>
    <x v="2"/>
    <x v="0"/>
    <x v="0"/>
    <x v="0"/>
  </r>
  <r>
    <x v="1"/>
    <x v="2"/>
    <x v="2"/>
    <x v="0"/>
    <x v="84"/>
    <x v="101"/>
    <n v="0"/>
    <x v="1"/>
    <x v="2"/>
    <x v="1"/>
    <x v="0"/>
    <x v="2"/>
    <x v="2"/>
    <x v="2"/>
    <x v="3"/>
    <x v="0"/>
    <x v="6"/>
  </r>
  <r>
    <x v="1"/>
    <x v="2"/>
    <x v="2"/>
    <x v="0"/>
    <x v="11"/>
    <x v="1214"/>
    <n v="0"/>
    <x v="1"/>
    <x v="2"/>
    <x v="1"/>
    <x v="0"/>
    <x v="2"/>
    <x v="2"/>
    <x v="2"/>
    <x v="3"/>
    <x v="0"/>
    <x v="2"/>
  </r>
  <r>
    <x v="1"/>
    <x v="2"/>
    <x v="2"/>
    <x v="0"/>
    <x v="13"/>
    <x v="1153"/>
    <n v="0"/>
    <x v="1"/>
    <x v="2"/>
    <x v="1"/>
    <x v="0"/>
    <x v="2"/>
    <x v="2"/>
    <x v="2"/>
    <x v="3"/>
    <x v="0"/>
    <x v="0"/>
  </r>
  <r>
    <x v="1"/>
    <x v="2"/>
    <x v="2"/>
    <x v="0"/>
    <x v="11"/>
    <x v="1113"/>
    <n v="0"/>
    <x v="1"/>
    <x v="2"/>
    <x v="1"/>
    <x v="0"/>
    <x v="2"/>
    <x v="2"/>
    <x v="2"/>
    <x v="3"/>
    <x v="0"/>
    <x v="4"/>
  </r>
  <r>
    <x v="1"/>
    <x v="2"/>
    <x v="2"/>
    <x v="0"/>
    <x v="41"/>
    <x v="876"/>
    <n v="0"/>
    <x v="1"/>
    <x v="2"/>
    <x v="1"/>
    <x v="0"/>
    <x v="2"/>
    <x v="2"/>
    <x v="2"/>
    <x v="3"/>
    <x v="0"/>
    <x v="2"/>
  </r>
  <r>
    <x v="1"/>
    <x v="2"/>
    <x v="2"/>
    <x v="0"/>
    <x v="140"/>
    <x v="1219"/>
    <n v="3895082.19"/>
    <x v="1"/>
    <x v="2"/>
    <x v="1"/>
    <x v="0"/>
    <x v="2"/>
    <x v="2"/>
    <x v="2"/>
    <x v="3"/>
    <x v="2"/>
    <x v="2"/>
  </r>
  <r>
    <x v="1"/>
    <x v="2"/>
    <x v="2"/>
    <x v="0"/>
    <x v="406"/>
    <x v="673"/>
    <n v="0"/>
    <x v="1"/>
    <x v="2"/>
    <x v="1"/>
    <x v="0"/>
    <x v="2"/>
    <x v="2"/>
    <x v="2"/>
    <x v="3"/>
    <x v="1"/>
    <x v="0"/>
  </r>
  <r>
    <x v="1"/>
    <x v="2"/>
    <x v="2"/>
    <x v="0"/>
    <x v="13"/>
    <x v="119"/>
    <n v="0"/>
    <x v="1"/>
    <x v="2"/>
    <x v="1"/>
    <x v="0"/>
    <x v="2"/>
    <x v="2"/>
    <x v="2"/>
    <x v="3"/>
    <x v="0"/>
    <x v="3"/>
  </r>
  <r>
    <x v="1"/>
    <x v="2"/>
    <x v="2"/>
    <x v="0"/>
    <x v="449"/>
    <x v="768"/>
    <n v="0"/>
    <x v="1"/>
    <x v="2"/>
    <x v="1"/>
    <x v="0"/>
    <x v="2"/>
    <x v="2"/>
    <x v="2"/>
    <x v="3"/>
    <x v="1"/>
    <x v="5"/>
  </r>
  <r>
    <x v="1"/>
    <x v="2"/>
    <x v="2"/>
    <x v="0"/>
    <x v="238"/>
    <x v="367"/>
    <n v="821123.31"/>
    <x v="1"/>
    <x v="2"/>
    <x v="1"/>
    <x v="0"/>
    <x v="2"/>
    <x v="2"/>
    <x v="2"/>
    <x v="0"/>
    <x v="0"/>
    <x v="5"/>
  </r>
  <r>
    <x v="1"/>
    <x v="2"/>
    <x v="2"/>
    <x v="0"/>
    <x v="73"/>
    <x v="406"/>
    <n v="0"/>
    <x v="1"/>
    <x v="2"/>
    <x v="1"/>
    <x v="0"/>
    <x v="2"/>
    <x v="2"/>
    <x v="2"/>
    <x v="0"/>
    <x v="0"/>
    <x v="2"/>
  </r>
  <r>
    <x v="1"/>
    <x v="2"/>
    <x v="2"/>
    <x v="0"/>
    <x v="53"/>
    <x v="346"/>
    <n v="0"/>
    <x v="1"/>
    <x v="2"/>
    <x v="1"/>
    <x v="0"/>
    <x v="2"/>
    <x v="2"/>
    <x v="2"/>
    <x v="1"/>
    <x v="0"/>
    <x v="1"/>
  </r>
  <r>
    <x v="1"/>
    <x v="2"/>
    <x v="2"/>
    <x v="0"/>
    <x v="480"/>
    <x v="848"/>
    <n v="34659.550000000003"/>
    <x v="1"/>
    <x v="2"/>
    <x v="1"/>
    <x v="0"/>
    <x v="2"/>
    <x v="2"/>
    <x v="2"/>
    <x v="1"/>
    <x v="0"/>
    <x v="5"/>
  </r>
  <r>
    <x v="1"/>
    <x v="2"/>
    <x v="2"/>
    <x v="0"/>
    <x v="36"/>
    <x v="41"/>
    <n v="0"/>
    <x v="1"/>
    <x v="2"/>
    <x v="1"/>
    <x v="0"/>
    <x v="2"/>
    <x v="2"/>
    <x v="2"/>
    <x v="1"/>
    <x v="2"/>
    <x v="6"/>
  </r>
  <r>
    <x v="1"/>
    <x v="2"/>
    <x v="2"/>
    <x v="0"/>
    <x v="428"/>
    <x v="714"/>
    <n v="0"/>
    <x v="1"/>
    <x v="2"/>
    <x v="1"/>
    <x v="0"/>
    <x v="2"/>
    <x v="2"/>
    <x v="2"/>
    <x v="3"/>
    <x v="1"/>
    <x v="5"/>
  </r>
  <r>
    <x v="1"/>
    <x v="2"/>
    <x v="2"/>
    <x v="0"/>
    <x v="13"/>
    <x v="619"/>
    <n v="0"/>
    <x v="1"/>
    <x v="2"/>
    <x v="1"/>
    <x v="0"/>
    <x v="2"/>
    <x v="2"/>
    <x v="2"/>
    <x v="3"/>
    <x v="0"/>
    <x v="1"/>
  </r>
  <r>
    <x v="1"/>
    <x v="2"/>
    <x v="2"/>
    <x v="0"/>
    <x v="106"/>
    <x v="1325"/>
    <n v="0"/>
    <x v="1"/>
    <x v="2"/>
    <x v="1"/>
    <x v="0"/>
    <x v="2"/>
    <x v="2"/>
    <x v="2"/>
    <x v="1"/>
    <x v="2"/>
    <x v="0"/>
  </r>
  <r>
    <x v="1"/>
    <x v="2"/>
    <x v="2"/>
    <x v="0"/>
    <x v="11"/>
    <x v="38"/>
    <n v="0"/>
    <x v="1"/>
    <x v="2"/>
    <x v="1"/>
    <x v="0"/>
    <x v="2"/>
    <x v="2"/>
    <x v="2"/>
    <x v="3"/>
    <x v="0"/>
    <x v="1"/>
  </r>
  <r>
    <x v="1"/>
    <x v="2"/>
    <x v="2"/>
    <x v="0"/>
    <x v="166"/>
    <x v="246"/>
    <n v="0"/>
    <x v="1"/>
    <x v="2"/>
    <x v="1"/>
    <x v="0"/>
    <x v="2"/>
    <x v="2"/>
    <x v="2"/>
    <x v="3"/>
    <x v="0"/>
    <x v="5"/>
  </r>
  <r>
    <x v="1"/>
    <x v="2"/>
    <x v="2"/>
    <x v="0"/>
    <x v="103"/>
    <x v="878"/>
    <n v="920.28"/>
    <x v="1"/>
    <x v="2"/>
    <x v="1"/>
    <x v="0"/>
    <x v="2"/>
    <x v="2"/>
    <x v="2"/>
    <x v="1"/>
    <x v="0"/>
    <x v="5"/>
  </r>
  <r>
    <x v="1"/>
    <x v="2"/>
    <x v="2"/>
    <x v="0"/>
    <x v="1"/>
    <x v="237"/>
    <n v="16649.88"/>
    <x v="1"/>
    <x v="2"/>
    <x v="1"/>
    <x v="0"/>
    <x v="2"/>
    <x v="2"/>
    <x v="2"/>
    <x v="3"/>
    <x v="0"/>
    <x v="3"/>
  </r>
  <r>
    <x v="1"/>
    <x v="2"/>
    <x v="2"/>
    <x v="0"/>
    <x v="11"/>
    <x v="900"/>
    <n v="0"/>
    <x v="1"/>
    <x v="2"/>
    <x v="1"/>
    <x v="0"/>
    <x v="2"/>
    <x v="2"/>
    <x v="2"/>
    <x v="3"/>
    <x v="0"/>
    <x v="1"/>
  </r>
  <r>
    <x v="1"/>
    <x v="2"/>
    <x v="2"/>
    <x v="0"/>
    <x v="1"/>
    <x v="1185"/>
    <n v="0"/>
    <x v="1"/>
    <x v="2"/>
    <x v="1"/>
    <x v="0"/>
    <x v="2"/>
    <x v="2"/>
    <x v="2"/>
    <x v="3"/>
    <x v="0"/>
    <x v="4"/>
  </r>
  <r>
    <x v="1"/>
    <x v="2"/>
    <x v="2"/>
    <x v="0"/>
    <x v="119"/>
    <x v="407"/>
    <n v="0"/>
    <x v="1"/>
    <x v="2"/>
    <x v="1"/>
    <x v="0"/>
    <x v="2"/>
    <x v="2"/>
    <x v="2"/>
    <x v="0"/>
    <x v="0"/>
    <x v="5"/>
  </r>
  <r>
    <x v="1"/>
    <x v="2"/>
    <x v="2"/>
    <x v="0"/>
    <x v="76"/>
    <x v="92"/>
    <n v="114634.95"/>
    <x v="1"/>
    <x v="2"/>
    <x v="1"/>
    <x v="0"/>
    <x v="2"/>
    <x v="2"/>
    <x v="2"/>
    <x v="0"/>
    <x v="0"/>
    <x v="1"/>
  </r>
  <r>
    <x v="1"/>
    <x v="2"/>
    <x v="2"/>
    <x v="0"/>
    <x v="561"/>
    <x v="1049"/>
    <n v="-116894.82"/>
    <x v="1"/>
    <x v="2"/>
    <x v="1"/>
    <x v="0"/>
    <x v="2"/>
    <x v="2"/>
    <x v="2"/>
    <x v="3"/>
    <x v="0"/>
    <x v="5"/>
  </r>
  <r>
    <x v="1"/>
    <x v="2"/>
    <x v="2"/>
    <x v="0"/>
    <x v="19"/>
    <x v="19"/>
    <n v="113502.12"/>
    <x v="1"/>
    <x v="2"/>
    <x v="1"/>
    <x v="0"/>
    <x v="2"/>
    <x v="2"/>
    <x v="2"/>
    <x v="0"/>
    <x v="1"/>
    <x v="2"/>
  </r>
  <r>
    <x v="1"/>
    <x v="2"/>
    <x v="2"/>
    <x v="0"/>
    <x v="18"/>
    <x v="1130"/>
    <n v="0"/>
    <x v="1"/>
    <x v="2"/>
    <x v="1"/>
    <x v="0"/>
    <x v="2"/>
    <x v="2"/>
    <x v="2"/>
    <x v="3"/>
    <x v="0"/>
    <x v="0"/>
  </r>
  <r>
    <x v="1"/>
    <x v="2"/>
    <x v="2"/>
    <x v="0"/>
    <x v="464"/>
    <x v="799"/>
    <n v="0"/>
    <x v="1"/>
    <x v="2"/>
    <x v="1"/>
    <x v="0"/>
    <x v="2"/>
    <x v="2"/>
    <x v="2"/>
    <x v="0"/>
    <x v="0"/>
    <x v="5"/>
  </r>
  <r>
    <x v="1"/>
    <x v="2"/>
    <x v="2"/>
    <x v="0"/>
    <x v="489"/>
    <x v="864"/>
    <n v="0"/>
    <x v="1"/>
    <x v="2"/>
    <x v="1"/>
    <x v="0"/>
    <x v="2"/>
    <x v="2"/>
    <x v="2"/>
    <x v="1"/>
    <x v="0"/>
    <x v="1"/>
  </r>
  <r>
    <x v="1"/>
    <x v="2"/>
    <x v="2"/>
    <x v="0"/>
    <x v="11"/>
    <x v="1237"/>
    <n v="0"/>
    <x v="1"/>
    <x v="2"/>
    <x v="1"/>
    <x v="0"/>
    <x v="2"/>
    <x v="2"/>
    <x v="2"/>
    <x v="3"/>
    <x v="0"/>
    <x v="0"/>
  </r>
  <r>
    <x v="1"/>
    <x v="2"/>
    <x v="2"/>
    <x v="0"/>
    <x v="18"/>
    <x v="1112"/>
    <n v="0"/>
    <x v="1"/>
    <x v="2"/>
    <x v="1"/>
    <x v="0"/>
    <x v="2"/>
    <x v="2"/>
    <x v="2"/>
    <x v="3"/>
    <x v="0"/>
    <x v="3"/>
  </r>
  <r>
    <x v="1"/>
    <x v="2"/>
    <x v="2"/>
    <x v="0"/>
    <x v="440"/>
    <x v="747"/>
    <n v="0"/>
    <x v="1"/>
    <x v="2"/>
    <x v="1"/>
    <x v="0"/>
    <x v="2"/>
    <x v="2"/>
    <x v="2"/>
    <x v="6"/>
    <x v="1"/>
    <x v="6"/>
  </r>
  <r>
    <x v="1"/>
    <x v="2"/>
    <x v="2"/>
    <x v="0"/>
    <x v="1"/>
    <x v="434"/>
    <n v="0"/>
    <x v="1"/>
    <x v="2"/>
    <x v="1"/>
    <x v="0"/>
    <x v="2"/>
    <x v="2"/>
    <x v="2"/>
    <x v="3"/>
    <x v="0"/>
    <x v="6"/>
  </r>
  <r>
    <x v="1"/>
    <x v="2"/>
    <x v="2"/>
    <x v="0"/>
    <x v="18"/>
    <x v="502"/>
    <n v="0"/>
    <x v="1"/>
    <x v="2"/>
    <x v="1"/>
    <x v="0"/>
    <x v="2"/>
    <x v="2"/>
    <x v="2"/>
    <x v="3"/>
    <x v="0"/>
    <x v="0"/>
  </r>
  <r>
    <x v="1"/>
    <x v="2"/>
    <x v="2"/>
    <x v="0"/>
    <x v="93"/>
    <x v="129"/>
    <n v="0"/>
    <x v="1"/>
    <x v="2"/>
    <x v="1"/>
    <x v="0"/>
    <x v="2"/>
    <x v="2"/>
    <x v="2"/>
    <x v="0"/>
    <x v="0"/>
    <x v="7"/>
  </r>
  <r>
    <x v="1"/>
    <x v="2"/>
    <x v="2"/>
    <x v="0"/>
    <x v="13"/>
    <x v="13"/>
    <n v="0"/>
    <x v="1"/>
    <x v="2"/>
    <x v="1"/>
    <x v="0"/>
    <x v="2"/>
    <x v="2"/>
    <x v="2"/>
    <x v="3"/>
    <x v="0"/>
    <x v="0"/>
  </r>
  <r>
    <x v="1"/>
    <x v="2"/>
    <x v="2"/>
    <x v="0"/>
    <x v="1"/>
    <x v="1088"/>
    <n v="0"/>
    <x v="1"/>
    <x v="2"/>
    <x v="1"/>
    <x v="0"/>
    <x v="2"/>
    <x v="2"/>
    <x v="2"/>
    <x v="3"/>
    <x v="0"/>
    <x v="2"/>
  </r>
  <r>
    <x v="1"/>
    <x v="2"/>
    <x v="2"/>
    <x v="0"/>
    <x v="41"/>
    <x v="811"/>
    <n v="0"/>
    <x v="1"/>
    <x v="2"/>
    <x v="1"/>
    <x v="0"/>
    <x v="2"/>
    <x v="2"/>
    <x v="2"/>
    <x v="3"/>
    <x v="0"/>
    <x v="7"/>
  </r>
  <r>
    <x v="1"/>
    <x v="2"/>
    <x v="2"/>
    <x v="0"/>
    <x v="421"/>
    <x v="1327"/>
    <n v="1090668.44"/>
    <x v="1"/>
    <x v="2"/>
    <x v="1"/>
    <x v="0"/>
    <x v="2"/>
    <x v="2"/>
    <x v="2"/>
    <x v="3"/>
    <x v="0"/>
    <x v="4"/>
  </r>
  <r>
    <x v="1"/>
    <x v="2"/>
    <x v="2"/>
    <x v="0"/>
    <x v="46"/>
    <x v="52"/>
    <n v="0"/>
    <x v="1"/>
    <x v="2"/>
    <x v="1"/>
    <x v="0"/>
    <x v="2"/>
    <x v="2"/>
    <x v="2"/>
    <x v="0"/>
    <x v="0"/>
    <x v="5"/>
  </r>
  <r>
    <x v="1"/>
    <x v="2"/>
    <x v="2"/>
    <x v="0"/>
    <x v="11"/>
    <x v="38"/>
    <n v="0"/>
    <x v="1"/>
    <x v="2"/>
    <x v="1"/>
    <x v="0"/>
    <x v="2"/>
    <x v="2"/>
    <x v="2"/>
    <x v="3"/>
    <x v="0"/>
    <x v="0"/>
  </r>
  <r>
    <x v="1"/>
    <x v="2"/>
    <x v="2"/>
    <x v="0"/>
    <x v="13"/>
    <x v="763"/>
    <n v="0"/>
    <x v="1"/>
    <x v="2"/>
    <x v="1"/>
    <x v="0"/>
    <x v="2"/>
    <x v="2"/>
    <x v="2"/>
    <x v="3"/>
    <x v="0"/>
    <x v="6"/>
  </r>
  <r>
    <x v="1"/>
    <x v="2"/>
    <x v="2"/>
    <x v="0"/>
    <x v="32"/>
    <x v="299"/>
    <n v="0"/>
    <x v="1"/>
    <x v="2"/>
    <x v="1"/>
    <x v="0"/>
    <x v="2"/>
    <x v="2"/>
    <x v="2"/>
    <x v="0"/>
    <x v="0"/>
    <x v="4"/>
  </r>
  <r>
    <x v="1"/>
    <x v="2"/>
    <x v="2"/>
    <x v="0"/>
    <x v="0"/>
    <x v="369"/>
    <n v="0"/>
    <x v="1"/>
    <x v="2"/>
    <x v="1"/>
    <x v="0"/>
    <x v="2"/>
    <x v="2"/>
    <x v="2"/>
    <x v="3"/>
    <x v="0"/>
    <x v="2"/>
  </r>
  <r>
    <x v="1"/>
    <x v="2"/>
    <x v="2"/>
    <x v="0"/>
    <x v="73"/>
    <x v="1054"/>
    <n v="3067.67"/>
    <x v="1"/>
    <x v="2"/>
    <x v="1"/>
    <x v="0"/>
    <x v="2"/>
    <x v="2"/>
    <x v="2"/>
    <x v="2"/>
    <x v="1"/>
    <x v="5"/>
  </r>
  <r>
    <x v="1"/>
    <x v="2"/>
    <x v="2"/>
    <x v="0"/>
    <x v="128"/>
    <x v="172"/>
    <n v="0"/>
    <x v="1"/>
    <x v="2"/>
    <x v="1"/>
    <x v="0"/>
    <x v="2"/>
    <x v="2"/>
    <x v="2"/>
    <x v="3"/>
    <x v="0"/>
    <x v="7"/>
  </r>
  <r>
    <x v="1"/>
    <x v="2"/>
    <x v="2"/>
    <x v="0"/>
    <x v="32"/>
    <x v="34"/>
    <n v="0"/>
    <x v="1"/>
    <x v="2"/>
    <x v="1"/>
    <x v="0"/>
    <x v="2"/>
    <x v="2"/>
    <x v="2"/>
    <x v="0"/>
    <x v="0"/>
    <x v="2"/>
  </r>
  <r>
    <x v="1"/>
    <x v="2"/>
    <x v="2"/>
    <x v="0"/>
    <x v="586"/>
    <x v="1111"/>
    <n v="0"/>
    <x v="1"/>
    <x v="2"/>
    <x v="1"/>
    <x v="0"/>
    <x v="2"/>
    <x v="2"/>
    <x v="2"/>
    <x v="3"/>
    <x v="1"/>
    <x v="5"/>
  </r>
  <r>
    <x v="1"/>
    <x v="2"/>
    <x v="2"/>
    <x v="0"/>
    <x v="47"/>
    <x v="290"/>
    <n v="0"/>
    <x v="1"/>
    <x v="2"/>
    <x v="1"/>
    <x v="0"/>
    <x v="2"/>
    <x v="2"/>
    <x v="2"/>
    <x v="4"/>
    <x v="0"/>
    <x v="3"/>
  </r>
  <r>
    <x v="1"/>
    <x v="2"/>
    <x v="2"/>
    <x v="0"/>
    <x v="586"/>
    <x v="1111"/>
    <n v="0"/>
    <x v="1"/>
    <x v="2"/>
    <x v="1"/>
    <x v="0"/>
    <x v="2"/>
    <x v="2"/>
    <x v="2"/>
    <x v="3"/>
    <x v="1"/>
    <x v="6"/>
  </r>
  <r>
    <x v="1"/>
    <x v="2"/>
    <x v="2"/>
    <x v="0"/>
    <x v="586"/>
    <x v="1111"/>
    <n v="0"/>
    <x v="1"/>
    <x v="2"/>
    <x v="1"/>
    <x v="0"/>
    <x v="2"/>
    <x v="2"/>
    <x v="2"/>
    <x v="3"/>
    <x v="1"/>
    <x v="7"/>
  </r>
  <r>
    <x v="1"/>
    <x v="2"/>
    <x v="2"/>
    <x v="0"/>
    <x v="1"/>
    <x v="1008"/>
    <n v="0"/>
    <x v="1"/>
    <x v="2"/>
    <x v="1"/>
    <x v="0"/>
    <x v="2"/>
    <x v="2"/>
    <x v="2"/>
    <x v="3"/>
    <x v="0"/>
    <x v="5"/>
  </r>
  <r>
    <x v="1"/>
    <x v="2"/>
    <x v="2"/>
    <x v="0"/>
    <x v="173"/>
    <x v="257"/>
    <n v="1940688.38"/>
    <x v="1"/>
    <x v="2"/>
    <x v="1"/>
    <x v="0"/>
    <x v="2"/>
    <x v="2"/>
    <x v="2"/>
    <x v="0"/>
    <x v="0"/>
    <x v="5"/>
  </r>
  <r>
    <x v="1"/>
    <x v="2"/>
    <x v="2"/>
    <x v="0"/>
    <x v="644"/>
    <x v="1324"/>
    <n v="517227.86"/>
    <x v="1"/>
    <x v="2"/>
    <x v="1"/>
    <x v="0"/>
    <x v="2"/>
    <x v="2"/>
    <x v="2"/>
    <x v="3"/>
    <x v="0"/>
    <x v="7"/>
  </r>
  <r>
    <x v="1"/>
    <x v="2"/>
    <x v="2"/>
    <x v="0"/>
    <x v="287"/>
    <x v="696"/>
    <n v="0"/>
    <x v="1"/>
    <x v="2"/>
    <x v="1"/>
    <x v="0"/>
    <x v="2"/>
    <x v="2"/>
    <x v="2"/>
    <x v="2"/>
    <x v="1"/>
    <x v="4"/>
  </r>
  <r>
    <x v="1"/>
    <x v="2"/>
    <x v="2"/>
    <x v="0"/>
    <x v="32"/>
    <x v="34"/>
    <n v="0"/>
    <x v="1"/>
    <x v="2"/>
    <x v="1"/>
    <x v="0"/>
    <x v="2"/>
    <x v="2"/>
    <x v="2"/>
    <x v="0"/>
    <x v="0"/>
    <x v="5"/>
  </r>
  <r>
    <x v="1"/>
    <x v="2"/>
    <x v="2"/>
    <x v="0"/>
    <x v="11"/>
    <x v="249"/>
    <n v="0"/>
    <x v="1"/>
    <x v="2"/>
    <x v="1"/>
    <x v="0"/>
    <x v="2"/>
    <x v="2"/>
    <x v="2"/>
    <x v="3"/>
    <x v="0"/>
    <x v="0"/>
  </r>
  <r>
    <x v="1"/>
    <x v="2"/>
    <x v="2"/>
    <x v="0"/>
    <x v="18"/>
    <x v="502"/>
    <n v="0"/>
    <x v="1"/>
    <x v="2"/>
    <x v="1"/>
    <x v="0"/>
    <x v="2"/>
    <x v="2"/>
    <x v="2"/>
    <x v="3"/>
    <x v="0"/>
    <x v="2"/>
  </r>
  <r>
    <x v="1"/>
    <x v="2"/>
    <x v="2"/>
    <x v="0"/>
    <x v="5"/>
    <x v="327"/>
    <n v="0"/>
    <x v="1"/>
    <x v="2"/>
    <x v="1"/>
    <x v="0"/>
    <x v="2"/>
    <x v="2"/>
    <x v="2"/>
    <x v="0"/>
    <x v="0"/>
    <x v="5"/>
  </r>
  <r>
    <x v="1"/>
    <x v="2"/>
    <x v="2"/>
    <x v="0"/>
    <x v="111"/>
    <x v="1286"/>
    <n v="0"/>
    <x v="1"/>
    <x v="2"/>
    <x v="1"/>
    <x v="0"/>
    <x v="2"/>
    <x v="2"/>
    <x v="2"/>
    <x v="3"/>
    <x v="0"/>
    <x v="0"/>
  </r>
  <r>
    <x v="1"/>
    <x v="2"/>
    <x v="2"/>
    <x v="0"/>
    <x v="317"/>
    <x v="512"/>
    <n v="152756.41"/>
    <x v="1"/>
    <x v="2"/>
    <x v="1"/>
    <x v="0"/>
    <x v="2"/>
    <x v="2"/>
    <x v="2"/>
    <x v="4"/>
    <x v="2"/>
    <x v="6"/>
  </r>
  <r>
    <x v="1"/>
    <x v="2"/>
    <x v="2"/>
    <x v="0"/>
    <x v="563"/>
    <x v="1051"/>
    <n v="63835.28"/>
    <x v="1"/>
    <x v="2"/>
    <x v="1"/>
    <x v="0"/>
    <x v="2"/>
    <x v="2"/>
    <x v="2"/>
    <x v="3"/>
    <x v="1"/>
    <x v="4"/>
  </r>
  <r>
    <x v="1"/>
    <x v="2"/>
    <x v="2"/>
    <x v="0"/>
    <x v="18"/>
    <x v="1144"/>
    <n v="0"/>
    <x v="1"/>
    <x v="2"/>
    <x v="1"/>
    <x v="0"/>
    <x v="2"/>
    <x v="2"/>
    <x v="2"/>
    <x v="3"/>
    <x v="0"/>
    <x v="6"/>
  </r>
  <r>
    <x v="1"/>
    <x v="2"/>
    <x v="2"/>
    <x v="0"/>
    <x v="5"/>
    <x v="513"/>
    <n v="0"/>
    <x v="1"/>
    <x v="2"/>
    <x v="1"/>
    <x v="0"/>
    <x v="2"/>
    <x v="2"/>
    <x v="2"/>
    <x v="4"/>
    <x v="1"/>
    <x v="2"/>
  </r>
  <r>
    <x v="1"/>
    <x v="2"/>
    <x v="2"/>
    <x v="0"/>
    <x v="13"/>
    <x v="1110"/>
    <n v="0"/>
    <x v="1"/>
    <x v="2"/>
    <x v="1"/>
    <x v="0"/>
    <x v="2"/>
    <x v="2"/>
    <x v="2"/>
    <x v="3"/>
    <x v="0"/>
    <x v="0"/>
  </r>
  <r>
    <x v="1"/>
    <x v="2"/>
    <x v="2"/>
    <x v="0"/>
    <x v="531"/>
    <x v="968"/>
    <n v="0"/>
    <x v="1"/>
    <x v="2"/>
    <x v="1"/>
    <x v="0"/>
    <x v="2"/>
    <x v="2"/>
    <x v="2"/>
    <x v="3"/>
    <x v="0"/>
    <x v="0"/>
  </r>
  <r>
    <x v="1"/>
    <x v="2"/>
    <x v="2"/>
    <x v="0"/>
    <x v="288"/>
    <x v="474"/>
    <n v="0"/>
    <x v="1"/>
    <x v="2"/>
    <x v="1"/>
    <x v="0"/>
    <x v="2"/>
    <x v="2"/>
    <x v="2"/>
    <x v="3"/>
    <x v="0"/>
    <x v="1"/>
  </r>
  <r>
    <x v="1"/>
    <x v="2"/>
    <x v="2"/>
    <x v="0"/>
    <x v="330"/>
    <x v="532"/>
    <n v="1969542"/>
    <x v="1"/>
    <x v="2"/>
    <x v="1"/>
    <x v="0"/>
    <x v="2"/>
    <x v="2"/>
    <x v="2"/>
    <x v="0"/>
    <x v="0"/>
    <x v="5"/>
  </r>
  <r>
    <x v="1"/>
    <x v="2"/>
    <x v="2"/>
    <x v="0"/>
    <x v="13"/>
    <x v="1110"/>
    <n v="0"/>
    <x v="1"/>
    <x v="2"/>
    <x v="1"/>
    <x v="0"/>
    <x v="2"/>
    <x v="2"/>
    <x v="2"/>
    <x v="3"/>
    <x v="0"/>
    <x v="7"/>
  </r>
  <r>
    <x v="1"/>
    <x v="2"/>
    <x v="2"/>
    <x v="0"/>
    <x v="333"/>
    <x v="536"/>
    <n v="0"/>
    <x v="1"/>
    <x v="2"/>
    <x v="1"/>
    <x v="0"/>
    <x v="2"/>
    <x v="2"/>
    <x v="2"/>
    <x v="4"/>
    <x v="1"/>
    <x v="7"/>
  </r>
  <r>
    <x v="1"/>
    <x v="2"/>
    <x v="2"/>
    <x v="0"/>
    <x v="61"/>
    <x v="71"/>
    <n v="0"/>
    <x v="1"/>
    <x v="2"/>
    <x v="1"/>
    <x v="0"/>
    <x v="2"/>
    <x v="2"/>
    <x v="2"/>
    <x v="0"/>
    <x v="0"/>
    <x v="0"/>
  </r>
  <r>
    <x v="1"/>
    <x v="2"/>
    <x v="2"/>
    <x v="0"/>
    <x v="13"/>
    <x v="1258"/>
    <n v="0"/>
    <x v="1"/>
    <x v="2"/>
    <x v="1"/>
    <x v="0"/>
    <x v="2"/>
    <x v="2"/>
    <x v="2"/>
    <x v="3"/>
    <x v="0"/>
    <x v="1"/>
  </r>
  <r>
    <x v="1"/>
    <x v="2"/>
    <x v="2"/>
    <x v="0"/>
    <x v="13"/>
    <x v="1110"/>
    <n v="0"/>
    <x v="1"/>
    <x v="2"/>
    <x v="1"/>
    <x v="0"/>
    <x v="2"/>
    <x v="2"/>
    <x v="2"/>
    <x v="3"/>
    <x v="0"/>
    <x v="2"/>
  </r>
  <r>
    <x v="1"/>
    <x v="2"/>
    <x v="2"/>
    <x v="0"/>
    <x v="331"/>
    <x v="1283"/>
    <n v="0"/>
    <x v="1"/>
    <x v="2"/>
    <x v="1"/>
    <x v="0"/>
    <x v="2"/>
    <x v="2"/>
    <x v="2"/>
    <x v="2"/>
    <x v="0"/>
    <x v="2"/>
  </r>
  <r>
    <x v="1"/>
    <x v="2"/>
    <x v="2"/>
    <x v="0"/>
    <x v="584"/>
    <x v="1107"/>
    <n v="0"/>
    <x v="1"/>
    <x v="2"/>
    <x v="1"/>
    <x v="0"/>
    <x v="2"/>
    <x v="2"/>
    <x v="2"/>
    <x v="3"/>
    <x v="0"/>
    <x v="0"/>
  </r>
  <r>
    <x v="1"/>
    <x v="2"/>
    <x v="2"/>
    <x v="0"/>
    <x v="106"/>
    <x v="1325"/>
    <n v="0"/>
    <x v="1"/>
    <x v="2"/>
    <x v="1"/>
    <x v="0"/>
    <x v="2"/>
    <x v="2"/>
    <x v="2"/>
    <x v="1"/>
    <x v="2"/>
    <x v="7"/>
  </r>
  <r>
    <x v="1"/>
    <x v="2"/>
    <x v="2"/>
    <x v="0"/>
    <x v="487"/>
    <x v="862"/>
    <n v="33897.82"/>
    <x v="1"/>
    <x v="2"/>
    <x v="1"/>
    <x v="0"/>
    <x v="2"/>
    <x v="2"/>
    <x v="2"/>
    <x v="1"/>
    <x v="1"/>
    <x v="6"/>
  </r>
  <r>
    <x v="1"/>
    <x v="2"/>
    <x v="2"/>
    <x v="0"/>
    <x v="382"/>
    <x v="1149"/>
    <n v="0"/>
    <x v="1"/>
    <x v="2"/>
    <x v="1"/>
    <x v="0"/>
    <x v="2"/>
    <x v="2"/>
    <x v="2"/>
    <x v="3"/>
    <x v="0"/>
    <x v="7"/>
  </r>
  <r>
    <x v="1"/>
    <x v="2"/>
    <x v="2"/>
    <x v="0"/>
    <x v="652"/>
    <x v="1347"/>
    <n v="0"/>
    <x v="1"/>
    <x v="2"/>
    <x v="1"/>
    <x v="0"/>
    <x v="2"/>
    <x v="2"/>
    <x v="2"/>
    <x v="3"/>
    <x v="0"/>
    <x v="7"/>
  </r>
  <r>
    <x v="1"/>
    <x v="2"/>
    <x v="2"/>
    <x v="0"/>
    <x v="490"/>
    <x v="865"/>
    <n v="0"/>
    <x v="1"/>
    <x v="2"/>
    <x v="1"/>
    <x v="0"/>
    <x v="2"/>
    <x v="2"/>
    <x v="2"/>
    <x v="1"/>
    <x v="1"/>
    <x v="7"/>
  </r>
  <r>
    <x v="1"/>
    <x v="2"/>
    <x v="2"/>
    <x v="0"/>
    <x v="1"/>
    <x v="1135"/>
    <n v="0"/>
    <x v="1"/>
    <x v="2"/>
    <x v="1"/>
    <x v="0"/>
    <x v="2"/>
    <x v="2"/>
    <x v="2"/>
    <x v="3"/>
    <x v="0"/>
    <x v="6"/>
  </r>
  <r>
    <x v="1"/>
    <x v="2"/>
    <x v="2"/>
    <x v="0"/>
    <x v="134"/>
    <x v="181"/>
    <n v="0"/>
    <x v="1"/>
    <x v="2"/>
    <x v="1"/>
    <x v="0"/>
    <x v="2"/>
    <x v="2"/>
    <x v="2"/>
    <x v="0"/>
    <x v="1"/>
    <x v="3"/>
  </r>
  <r>
    <x v="1"/>
    <x v="2"/>
    <x v="2"/>
    <x v="0"/>
    <x v="100"/>
    <x v="569"/>
    <n v="0"/>
    <x v="1"/>
    <x v="2"/>
    <x v="1"/>
    <x v="0"/>
    <x v="2"/>
    <x v="2"/>
    <x v="2"/>
    <x v="3"/>
    <x v="0"/>
    <x v="1"/>
  </r>
  <r>
    <x v="1"/>
    <x v="2"/>
    <x v="2"/>
    <x v="0"/>
    <x v="318"/>
    <x v="514"/>
    <n v="0"/>
    <x v="1"/>
    <x v="2"/>
    <x v="1"/>
    <x v="0"/>
    <x v="2"/>
    <x v="2"/>
    <x v="2"/>
    <x v="4"/>
    <x v="1"/>
    <x v="2"/>
  </r>
  <r>
    <x v="1"/>
    <x v="2"/>
    <x v="2"/>
    <x v="0"/>
    <x v="13"/>
    <x v="1021"/>
    <n v="0"/>
    <x v="1"/>
    <x v="2"/>
    <x v="1"/>
    <x v="0"/>
    <x v="2"/>
    <x v="2"/>
    <x v="2"/>
    <x v="3"/>
    <x v="0"/>
    <x v="7"/>
  </r>
  <r>
    <x v="1"/>
    <x v="2"/>
    <x v="2"/>
    <x v="0"/>
    <x v="219"/>
    <x v="650"/>
    <n v="0"/>
    <x v="1"/>
    <x v="2"/>
    <x v="1"/>
    <x v="0"/>
    <x v="2"/>
    <x v="2"/>
    <x v="2"/>
    <x v="3"/>
    <x v="0"/>
    <x v="3"/>
  </r>
  <r>
    <x v="1"/>
    <x v="2"/>
    <x v="2"/>
    <x v="0"/>
    <x v="1"/>
    <x v="869"/>
    <n v="0"/>
    <x v="1"/>
    <x v="2"/>
    <x v="1"/>
    <x v="0"/>
    <x v="2"/>
    <x v="2"/>
    <x v="2"/>
    <x v="3"/>
    <x v="0"/>
    <x v="5"/>
  </r>
  <r>
    <x v="1"/>
    <x v="2"/>
    <x v="2"/>
    <x v="0"/>
    <x v="34"/>
    <x v="889"/>
    <n v="0"/>
    <x v="1"/>
    <x v="2"/>
    <x v="1"/>
    <x v="0"/>
    <x v="2"/>
    <x v="2"/>
    <x v="2"/>
    <x v="1"/>
    <x v="0"/>
    <x v="0"/>
  </r>
  <r>
    <x v="1"/>
    <x v="2"/>
    <x v="2"/>
    <x v="0"/>
    <x v="103"/>
    <x v="878"/>
    <n v="0"/>
    <x v="1"/>
    <x v="2"/>
    <x v="1"/>
    <x v="0"/>
    <x v="2"/>
    <x v="2"/>
    <x v="2"/>
    <x v="1"/>
    <x v="0"/>
    <x v="7"/>
  </r>
  <r>
    <x v="1"/>
    <x v="2"/>
    <x v="2"/>
    <x v="0"/>
    <x v="311"/>
    <x v="503"/>
    <n v="10718.27"/>
    <x v="1"/>
    <x v="2"/>
    <x v="1"/>
    <x v="0"/>
    <x v="2"/>
    <x v="2"/>
    <x v="2"/>
    <x v="4"/>
    <x v="0"/>
    <x v="1"/>
  </r>
  <r>
    <x v="1"/>
    <x v="2"/>
    <x v="2"/>
    <x v="0"/>
    <x v="108"/>
    <x v="613"/>
    <n v="0"/>
    <x v="1"/>
    <x v="2"/>
    <x v="1"/>
    <x v="0"/>
    <x v="2"/>
    <x v="2"/>
    <x v="2"/>
    <x v="2"/>
    <x v="1"/>
    <x v="2"/>
  </r>
  <r>
    <x v="1"/>
    <x v="2"/>
    <x v="2"/>
    <x v="0"/>
    <x v="32"/>
    <x v="34"/>
    <n v="0"/>
    <x v="1"/>
    <x v="2"/>
    <x v="1"/>
    <x v="0"/>
    <x v="2"/>
    <x v="2"/>
    <x v="2"/>
    <x v="0"/>
    <x v="0"/>
    <x v="7"/>
  </r>
  <r>
    <x v="1"/>
    <x v="2"/>
    <x v="2"/>
    <x v="0"/>
    <x v="0"/>
    <x v="0"/>
    <n v="0"/>
    <x v="1"/>
    <x v="2"/>
    <x v="1"/>
    <x v="0"/>
    <x v="2"/>
    <x v="2"/>
    <x v="2"/>
    <x v="0"/>
    <x v="0"/>
    <x v="7"/>
  </r>
  <r>
    <x v="1"/>
    <x v="2"/>
    <x v="2"/>
    <x v="0"/>
    <x v="41"/>
    <x v="595"/>
    <n v="0"/>
    <x v="1"/>
    <x v="2"/>
    <x v="1"/>
    <x v="0"/>
    <x v="2"/>
    <x v="2"/>
    <x v="2"/>
    <x v="3"/>
    <x v="0"/>
    <x v="1"/>
  </r>
  <r>
    <x v="1"/>
    <x v="2"/>
    <x v="2"/>
    <x v="0"/>
    <x v="637"/>
    <x v="1304"/>
    <n v="0"/>
    <x v="1"/>
    <x v="2"/>
    <x v="1"/>
    <x v="0"/>
    <x v="2"/>
    <x v="2"/>
    <x v="2"/>
    <x v="0"/>
    <x v="0"/>
    <x v="2"/>
  </r>
  <r>
    <x v="1"/>
    <x v="2"/>
    <x v="2"/>
    <x v="0"/>
    <x v="13"/>
    <x v="834"/>
    <n v="0"/>
    <x v="1"/>
    <x v="2"/>
    <x v="1"/>
    <x v="0"/>
    <x v="2"/>
    <x v="2"/>
    <x v="2"/>
    <x v="1"/>
    <x v="0"/>
    <x v="0"/>
  </r>
  <r>
    <x v="1"/>
    <x v="2"/>
    <x v="2"/>
    <x v="0"/>
    <x v="538"/>
    <x v="983"/>
    <n v="0"/>
    <x v="1"/>
    <x v="2"/>
    <x v="1"/>
    <x v="0"/>
    <x v="2"/>
    <x v="2"/>
    <x v="2"/>
    <x v="3"/>
    <x v="0"/>
    <x v="5"/>
  </r>
  <r>
    <x v="1"/>
    <x v="2"/>
    <x v="2"/>
    <x v="0"/>
    <x v="193"/>
    <x v="286"/>
    <n v="0"/>
    <x v="1"/>
    <x v="2"/>
    <x v="1"/>
    <x v="0"/>
    <x v="2"/>
    <x v="2"/>
    <x v="2"/>
    <x v="0"/>
    <x v="0"/>
    <x v="5"/>
  </r>
  <r>
    <x v="1"/>
    <x v="2"/>
    <x v="2"/>
    <x v="0"/>
    <x v="44"/>
    <x v="460"/>
    <n v="0"/>
    <x v="1"/>
    <x v="2"/>
    <x v="1"/>
    <x v="0"/>
    <x v="2"/>
    <x v="2"/>
    <x v="2"/>
    <x v="5"/>
    <x v="0"/>
    <x v="3"/>
  </r>
  <r>
    <x v="1"/>
    <x v="2"/>
    <x v="2"/>
    <x v="0"/>
    <x v="111"/>
    <x v="841"/>
    <n v="0"/>
    <x v="1"/>
    <x v="2"/>
    <x v="1"/>
    <x v="0"/>
    <x v="2"/>
    <x v="2"/>
    <x v="2"/>
    <x v="3"/>
    <x v="0"/>
    <x v="3"/>
  </r>
  <r>
    <x v="1"/>
    <x v="2"/>
    <x v="2"/>
    <x v="0"/>
    <x v="111"/>
    <x v="1171"/>
    <n v="0"/>
    <x v="1"/>
    <x v="2"/>
    <x v="1"/>
    <x v="0"/>
    <x v="2"/>
    <x v="2"/>
    <x v="2"/>
    <x v="3"/>
    <x v="0"/>
    <x v="7"/>
  </r>
  <r>
    <x v="1"/>
    <x v="2"/>
    <x v="2"/>
    <x v="0"/>
    <x v="508"/>
    <x v="927"/>
    <n v="27354.65"/>
    <x v="1"/>
    <x v="2"/>
    <x v="1"/>
    <x v="0"/>
    <x v="2"/>
    <x v="2"/>
    <x v="2"/>
    <x v="1"/>
    <x v="0"/>
    <x v="7"/>
  </r>
  <r>
    <x v="1"/>
    <x v="2"/>
    <x v="2"/>
    <x v="0"/>
    <x v="11"/>
    <x v="873"/>
    <n v="0"/>
    <x v="1"/>
    <x v="2"/>
    <x v="1"/>
    <x v="0"/>
    <x v="2"/>
    <x v="2"/>
    <x v="2"/>
    <x v="3"/>
    <x v="0"/>
    <x v="1"/>
  </r>
  <r>
    <x v="1"/>
    <x v="2"/>
    <x v="2"/>
    <x v="0"/>
    <x v="203"/>
    <x v="317"/>
    <n v="0"/>
    <x v="1"/>
    <x v="2"/>
    <x v="1"/>
    <x v="0"/>
    <x v="2"/>
    <x v="2"/>
    <x v="2"/>
    <x v="0"/>
    <x v="0"/>
    <x v="1"/>
  </r>
  <r>
    <x v="1"/>
    <x v="2"/>
    <x v="2"/>
    <x v="0"/>
    <x v="399"/>
    <x v="660"/>
    <n v="15175.79"/>
    <x v="1"/>
    <x v="2"/>
    <x v="1"/>
    <x v="0"/>
    <x v="2"/>
    <x v="2"/>
    <x v="2"/>
    <x v="2"/>
    <x v="0"/>
    <x v="4"/>
  </r>
  <r>
    <x v="1"/>
    <x v="2"/>
    <x v="2"/>
    <x v="0"/>
    <x v="109"/>
    <x v="138"/>
    <n v="1394079.22"/>
    <x v="1"/>
    <x v="2"/>
    <x v="1"/>
    <x v="0"/>
    <x v="2"/>
    <x v="2"/>
    <x v="2"/>
    <x v="0"/>
    <x v="1"/>
    <x v="5"/>
  </r>
  <r>
    <x v="1"/>
    <x v="2"/>
    <x v="2"/>
    <x v="0"/>
    <x v="277"/>
    <x v="449"/>
    <n v="132470317.40000001"/>
    <x v="1"/>
    <x v="2"/>
    <x v="1"/>
    <x v="0"/>
    <x v="2"/>
    <x v="2"/>
    <x v="2"/>
    <x v="0"/>
    <x v="3"/>
    <x v="4"/>
  </r>
  <r>
    <x v="1"/>
    <x v="2"/>
    <x v="2"/>
    <x v="0"/>
    <x v="121"/>
    <x v="411"/>
    <n v="0"/>
    <x v="1"/>
    <x v="2"/>
    <x v="1"/>
    <x v="0"/>
    <x v="2"/>
    <x v="2"/>
    <x v="2"/>
    <x v="0"/>
    <x v="0"/>
    <x v="4"/>
  </r>
  <r>
    <x v="1"/>
    <x v="2"/>
    <x v="2"/>
    <x v="0"/>
    <x v="1"/>
    <x v="122"/>
    <n v="0"/>
    <x v="1"/>
    <x v="2"/>
    <x v="1"/>
    <x v="0"/>
    <x v="2"/>
    <x v="2"/>
    <x v="2"/>
    <x v="3"/>
    <x v="0"/>
    <x v="4"/>
  </r>
  <r>
    <x v="1"/>
    <x v="2"/>
    <x v="2"/>
    <x v="0"/>
    <x v="18"/>
    <x v="688"/>
    <n v="61388.93"/>
    <x v="1"/>
    <x v="2"/>
    <x v="1"/>
    <x v="0"/>
    <x v="2"/>
    <x v="2"/>
    <x v="2"/>
    <x v="3"/>
    <x v="0"/>
    <x v="5"/>
  </r>
  <r>
    <x v="1"/>
    <x v="2"/>
    <x v="2"/>
    <x v="0"/>
    <x v="422"/>
    <x v="702"/>
    <n v="0"/>
    <x v="1"/>
    <x v="2"/>
    <x v="1"/>
    <x v="0"/>
    <x v="2"/>
    <x v="2"/>
    <x v="2"/>
    <x v="3"/>
    <x v="1"/>
    <x v="3"/>
  </r>
  <r>
    <x v="1"/>
    <x v="2"/>
    <x v="2"/>
    <x v="0"/>
    <x v="274"/>
    <x v="729"/>
    <n v="0"/>
    <x v="1"/>
    <x v="2"/>
    <x v="1"/>
    <x v="0"/>
    <x v="2"/>
    <x v="2"/>
    <x v="2"/>
    <x v="1"/>
    <x v="1"/>
    <x v="1"/>
  </r>
  <r>
    <x v="1"/>
    <x v="2"/>
    <x v="2"/>
    <x v="0"/>
    <x v="207"/>
    <x v="305"/>
    <n v="0"/>
    <x v="1"/>
    <x v="2"/>
    <x v="1"/>
    <x v="0"/>
    <x v="2"/>
    <x v="2"/>
    <x v="2"/>
    <x v="0"/>
    <x v="1"/>
    <x v="4"/>
  </r>
  <r>
    <x v="1"/>
    <x v="2"/>
    <x v="2"/>
    <x v="0"/>
    <x v="475"/>
    <x v="835"/>
    <n v="0"/>
    <x v="1"/>
    <x v="2"/>
    <x v="1"/>
    <x v="0"/>
    <x v="2"/>
    <x v="2"/>
    <x v="2"/>
    <x v="3"/>
    <x v="0"/>
    <x v="3"/>
  </r>
  <r>
    <x v="1"/>
    <x v="2"/>
    <x v="2"/>
    <x v="0"/>
    <x v="18"/>
    <x v="942"/>
    <n v="0"/>
    <x v="1"/>
    <x v="2"/>
    <x v="1"/>
    <x v="0"/>
    <x v="2"/>
    <x v="2"/>
    <x v="2"/>
    <x v="3"/>
    <x v="0"/>
    <x v="1"/>
  </r>
  <r>
    <x v="1"/>
    <x v="2"/>
    <x v="2"/>
    <x v="0"/>
    <x v="11"/>
    <x v="356"/>
    <n v="0"/>
    <x v="1"/>
    <x v="2"/>
    <x v="1"/>
    <x v="0"/>
    <x v="2"/>
    <x v="2"/>
    <x v="2"/>
    <x v="3"/>
    <x v="0"/>
    <x v="2"/>
  </r>
  <r>
    <x v="1"/>
    <x v="2"/>
    <x v="2"/>
    <x v="0"/>
    <x v="548"/>
    <x v="1007"/>
    <n v="9999"/>
    <x v="1"/>
    <x v="2"/>
    <x v="1"/>
    <x v="0"/>
    <x v="2"/>
    <x v="2"/>
    <x v="2"/>
    <x v="3"/>
    <x v="0"/>
    <x v="4"/>
  </r>
  <r>
    <x v="1"/>
    <x v="2"/>
    <x v="2"/>
    <x v="0"/>
    <x v="590"/>
    <x v="1119"/>
    <n v="0"/>
    <x v="1"/>
    <x v="2"/>
    <x v="1"/>
    <x v="0"/>
    <x v="2"/>
    <x v="2"/>
    <x v="2"/>
    <x v="3"/>
    <x v="0"/>
    <x v="7"/>
  </r>
  <r>
    <x v="1"/>
    <x v="2"/>
    <x v="2"/>
    <x v="0"/>
    <x v="13"/>
    <x v="705"/>
    <n v="0"/>
    <x v="1"/>
    <x v="2"/>
    <x v="1"/>
    <x v="0"/>
    <x v="2"/>
    <x v="2"/>
    <x v="2"/>
    <x v="3"/>
    <x v="0"/>
    <x v="4"/>
  </r>
  <r>
    <x v="1"/>
    <x v="2"/>
    <x v="2"/>
    <x v="0"/>
    <x v="1"/>
    <x v="1263"/>
    <n v="0"/>
    <x v="1"/>
    <x v="2"/>
    <x v="1"/>
    <x v="0"/>
    <x v="2"/>
    <x v="2"/>
    <x v="2"/>
    <x v="3"/>
    <x v="0"/>
    <x v="3"/>
  </r>
  <r>
    <x v="1"/>
    <x v="2"/>
    <x v="2"/>
    <x v="0"/>
    <x v="21"/>
    <x v="154"/>
    <n v="0"/>
    <x v="1"/>
    <x v="2"/>
    <x v="1"/>
    <x v="0"/>
    <x v="2"/>
    <x v="2"/>
    <x v="2"/>
    <x v="0"/>
    <x v="0"/>
    <x v="4"/>
  </r>
  <r>
    <x v="1"/>
    <x v="2"/>
    <x v="2"/>
    <x v="0"/>
    <x v="5"/>
    <x v="39"/>
    <n v="0"/>
    <x v="1"/>
    <x v="2"/>
    <x v="1"/>
    <x v="0"/>
    <x v="2"/>
    <x v="2"/>
    <x v="2"/>
    <x v="2"/>
    <x v="1"/>
    <x v="1"/>
  </r>
  <r>
    <x v="1"/>
    <x v="2"/>
    <x v="2"/>
    <x v="0"/>
    <x v="657"/>
    <x v="1364"/>
    <n v="0"/>
    <x v="1"/>
    <x v="2"/>
    <x v="1"/>
    <x v="0"/>
    <x v="2"/>
    <x v="2"/>
    <x v="2"/>
    <x v="0"/>
    <x v="0"/>
    <x v="1"/>
  </r>
  <r>
    <x v="1"/>
    <x v="2"/>
    <x v="2"/>
    <x v="0"/>
    <x v="11"/>
    <x v="356"/>
    <n v="0"/>
    <x v="1"/>
    <x v="2"/>
    <x v="1"/>
    <x v="0"/>
    <x v="2"/>
    <x v="2"/>
    <x v="2"/>
    <x v="3"/>
    <x v="0"/>
    <x v="1"/>
  </r>
  <r>
    <x v="1"/>
    <x v="2"/>
    <x v="2"/>
    <x v="0"/>
    <x v="400"/>
    <x v="661"/>
    <n v="17560.009999999998"/>
    <x v="1"/>
    <x v="2"/>
    <x v="1"/>
    <x v="0"/>
    <x v="2"/>
    <x v="2"/>
    <x v="2"/>
    <x v="2"/>
    <x v="0"/>
    <x v="5"/>
  </r>
  <r>
    <x v="1"/>
    <x v="2"/>
    <x v="2"/>
    <x v="0"/>
    <x v="18"/>
    <x v="824"/>
    <n v="0"/>
    <x v="1"/>
    <x v="2"/>
    <x v="1"/>
    <x v="0"/>
    <x v="2"/>
    <x v="2"/>
    <x v="2"/>
    <x v="3"/>
    <x v="0"/>
    <x v="0"/>
  </r>
  <r>
    <x v="1"/>
    <x v="2"/>
    <x v="2"/>
    <x v="0"/>
    <x v="548"/>
    <x v="1297"/>
    <n v="1290234.68"/>
    <x v="1"/>
    <x v="2"/>
    <x v="1"/>
    <x v="0"/>
    <x v="2"/>
    <x v="2"/>
    <x v="2"/>
    <x v="3"/>
    <x v="0"/>
    <x v="4"/>
  </r>
  <r>
    <x v="1"/>
    <x v="2"/>
    <x v="2"/>
    <x v="0"/>
    <x v="36"/>
    <x v="205"/>
    <n v="0"/>
    <x v="1"/>
    <x v="2"/>
    <x v="1"/>
    <x v="0"/>
    <x v="2"/>
    <x v="2"/>
    <x v="2"/>
    <x v="0"/>
    <x v="0"/>
    <x v="0"/>
  </r>
  <r>
    <x v="1"/>
    <x v="2"/>
    <x v="2"/>
    <x v="0"/>
    <x v="440"/>
    <x v="747"/>
    <n v="0"/>
    <x v="1"/>
    <x v="2"/>
    <x v="1"/>
    <x v="0"/>
    <x v="2"/>
    <x v="2"/>
    <x v="2"/>
    <x v="6"/>
    <x v="1"/>
    <x v="2"/>
  </r>
  <r>
    <x v="1"/>
    <x v="2"/>
    <x v="2"/>
    <x v="0"/>
    <x v="320"/>
    <x v="516"/>
    <n v="0"/>
    <x v="1"/>
    <x v="2"/>
    <x v="1"/>
    <x v="0"/>
    <x v="2"/>
    <x v="2"/>
    <x v="2"/>
    <x v="0"/>
    <x v="0"/>
    <x v="7"/>
  </r>
  <r>
    <x v="1"/>
    <x v="2"/>
    <x v="2"/>
    <x v="0"/>
    <x v="18"/>
    <x v="847"/>
    <n v="21799.52"/>
    <x v="1"/>
    <x v="2"/>
    <x v="1"/>
    <x v="0"/>
    <x v="2"/>
    <x v="2"/>
    <x v="2"/>
    <x v="3"/>
    <x v="0"/>
    <x v="2"/>
  </r>
  <r>
    <x v="1"/>
    <x v="2"/>
    <x v="2"/>
    <x v="0"/>
    <x v="97"/>
    <x v="117"/>
    <n v="0"/>
    <x v="1"/>
    <x v="2"/>
    <x v="1"/>
    <x v="0"/>
    <x v="2"/>
    <x v="2"/>
    <x v="2"/>
    <x v="0"/>
    <x v="0"/>
    <x v="7"/>
  </r>
  <r>
    <x v="1"/>
    <x v="2"/>
    <x v="2"/>
    <x v="0"/>
    <x v="176"/>
    <x v="262"/>
    <n v="-14636.31"/>
    <x v="1"/>
    <x v="2"/>
    <x v="1"/>
    <x v="0"/>
    <x v="2"/>
    <x v="2"/>
    <x v="2"/>
    <x v="3"/>
    <x v="1"/>
    <x v="2"/>
  </r>
  <r>
    <x v="1"/>
    <x v="2"/>
    <x v="2"/>
    <x v="0"/>
    <x v="648"/>
    <x v="1336"/>
    <n v="0"/>
    <x v="1"/>
    <x v="2"/>
    <x v="1"/>
    <x v="0"/>
    <x v="2"/>
    <x v="2"/>
    <x v="2"/>
    <x v="1"/>
    <x v="0"/>
    <x v="1"/>
  </r>
  <r>
    <x v="1"/>
    <x v="2"/>
    <x v="2"/>
    <x v="0"/>
    <x v="378"/>
    <x v="1031"/>
    <n v="0"/>
    <x v="1"/>
    <x v="2"/>
    <x v="1"/>
    <x v="0"/>
    <x v="2"/>
    <x v="2"/>
    <x v="2"/>
    <x v="3"/>
    <x v="0"/>
    <x v="4"/>
  </r>
  <r>
    <x v="1"/>
    <x v="2"/>
    <x v="2"/>
    <x v="0"/>
    <x v="41"/>
    <x v="636"/>
    <n v="0"/>
    <x v="1"/>
    <x v="2"/>
    <x v="1"/>
    <x v="0"/>
    <x v="2"/>
    <x v="2"/>
    <x v="2"/>
    <x v="3"/>
    <x v="0"/>
    <x v="1"/>
  </r>
  <r>
    <x v="1"/>
    <x v="2"/>
    <x v="2"/>
    <x v="0"/>
    <x v="538"/>
    <x v="983"/>
    <n v="0"/>
    <x v="1"/>
    <x v="2"/>
    <x v="1"/>
    <x v="0"/>
    <x v="2"/>
    <x v="2"/>
    <x v="2"/>
    <x v="3"/>
    <x v="0"/>
    <x v="3"/>
  </r>
  <r>
    <x v="1"/>
    <x v="2"/>
    <x v="2"/>
    <x v="0"/>
    <x v="0"/>
    <x v="957"/>
    <n v="46270.7"/>
    <x v="1"/>
    <x v="2"/>
    <x v="1"/>
    <x v="0"/>
    <x v="2"/>
    <x v="2"/>
    <x v="2"/>
    <x v="3"/>
    <x v="0"/>
    <x v="0"/>
  </r>
  <r>
    <x v="1"/>
    <x v="2"/>
    <x v="2"/>
    <x v="0"/>
    <x v="381"/>
    <x v="630"/>
    <n v="0"/>
    <x v="1"/>
    <x v="2"/>
    <x v="1"/>
    <x v="0"/>
    <x v="2"/>
    <x v="2"/>
    <x v="2"/>
    <x v="6"/>
    <x v="1"/>
    <x v="0"/>
  </r>
  <r>
    <x v="1"/>
    <x v="2"/>
    <x v="2"/>
    <x v="0"/>
    <x v="84"/>
    <x v="762"/>
    <n v="0"/>
    <x v="1"/>
    <x v="2"/>
    <x v="1"/>
    <x v="0"/>
    <x v="2"/>
    <x v="2"/>
    <x v="2"/>
    <x v="3"/>
    <x v="0"/>
    <x v="6"/>
  </r>
  <r>
    <x v="1"/>
    <x v="2"/>
    <x v="2"/>
    <x v="0"/>
    <x v="500"/>
    <x v="901"/>
    <n v="0"/>
    <x v="1"/>
    <x v="2"/>
    <x v="1"/>
    <x v="0"/>
    <x v="2"/>
    <x v="2"/>
    <x v="2"/>
    <x v="3"/>
    <x v="1"/>
    <x v="7"/>
  </r>
  <r>
    <x v="1"/>
    <x v="2"/>
    <x v="2"/>
    <x v="0"/>
    <x v="5"/>
    <x v="230"/>
    <n v="0"/>
    <x v="1"/>
    <x v="2"/>
    <x v="1"/>
    <x v="0"/>
    <x v="2"/>
    <x v="2"/>
    <x v="2"/>
    <x v="2"/>
    <x v="0"/>
    <x v="2"/>
  </r>
  <r>
    <x v="1"/>
    <x v="2"/>
    <x v="2"/>
    <x v="0"/>
    <x v="13"/>
    <x v="1258"/>
    <n v="0"/>
    <x v="1"/>
    <x v="2"/>
    <x v="1"/>
    <x v="0"/>
    <x v="2"/>
    <x v="2"/>
    <x v="2"/>
    <x v="3"/>
    <x v="0"/>
    <x v="7"/>
  </r>
  <r>
    <x v="1"/>
    <x v="2"/>
    <x v="2"/>
    <x v="0"/>
    <x v="18"/>
    <x v="946"/>
    <n v="0"/>
    <x v="1"/>
    <x v="2"/>
    <x v="1"/>
    <x v="0"/>
    <x v="2"/>
    <x v="2"/>
    <x v="2"/>
    <x v="3"/>
    <x v="0"/>
    <x v="3"/>
  </r>
  <r>
    <x v="1"/>
    <x v="2"/>
    <x v="2"/>
    <x v="0"/>
    <x v="377"/>
    <x v="625"/>
    <n v="0"/>
    <x v="1"/>
    <x v="2"/>
    <x v="1"/>
    <x v="0"/>
    <x v="2"/>
    <x v="2"/>
    <x v="2"/>
    <x v="1"/>
    <x v="1"/>
    <x v="1"/>
  </r>
  <r>
    <x v="1"/>
    <x v="2"/>
    <x v="2"/>
    <x v="0"/>
    <x v="18"/>
    <x v="847"/>
    <n v="15651.46"/>
    <x v="1"/>
    <x v="2"/>
    <x v="1"/>
    <x v="0"/>
    <x v="2"/>
    <x v="2"/>
    <x v="2"/>
    <x v="3"/>
    <x v="0"/>
    <x v="6"/>
  </r>
  <r>
    <x v="1"/>
    <x v="2"/>
    <x v="2"/>
    <x v="0"/>
    <x v="560"/>
    <x v="1047"/>
    <n v="0"/>
    <x v="1"/>
    <x v="2"/>
    <x v="1"/>
    <x v="0"/>
    <x v="2"/>
    <x v="2"/>
    <x v="2"/>
    <x v="3"/>
    <x v="0"/>
    <x v="1"/>
  </r>
  <r>
    <x v="1"/>
    <x v="2"/>
    <x v="2"/>
    <x v="0"/>
    <x v="379"/>
    <x v="627"/>
    <n v="7538.97"/>
    <x v="1"/>
    <x v="2"/>
    <x v="1"/>
    <x v="0"/>
    <x v="2"/>
    <x v="2"/>
    <x v="2"/>
    <x v="2"/>
    <x v="0"/>
    <x v="2"/>
  </r>
  <r>
    <x v="1"/>
    <x v="2"/>
    <x v="2"/>
    <x v="0"/>
    <x v="53"/>
    <x v="468"/>
    <n v="0"/>
    <x v="1"/>
    <x v="2"/>
    <x v="1"/>
    <x v="0"/>
    <x v="2"/>
    <x v="2"/>
    <x v="2"/>
    <x v="1"/>
    <x v="0"/>
    <x v="5"/>
  </r>
  <r>
    <x v="1"/>
    <x v="2"/>
    <x v="2"/>
    <x v="0"/>
    <x v="103"/>
    <x v="131"/>
    <n v="0"/>
    <x v="1"/>
    <x v="2"/>
    <x v="1"/>
    <x v="0"/>
    <x v="2"/>
    <x v="2"/>
    <x v="2"/>
    <x v="0"/>
    <x v="0"/>
    <x v="5"/>
  </r>
  <r>
    <x v="1"/>
    <x v="2"/>
    <x v="2"/>
    <x v="0"/>
    <x v="41"/>
    <x v="1161"/>
    <n v="0"/>
    <x v="1"/>
    <x v="2"/>
    <x v="1"/>
    <x v="0"/>
    <x v="2"/>
    <x v="2"/>
    <x v="2"/>
    <x v="3"/>
    <x v="0"/>
    <x v="7"/>
  </r>
  <r>
    <x v="1"/>
    <x v="2"/>
    <x v="2"/>
    <x v="0"/>
    <x v="300"/>
    <x v="489"/>
    <n v="0"/>
    <x v="1"/>
    <x v="2"/>
    <x v="1"/>
    <x v="0"/>
    <x v="2"/>
    <x v="2"/>
    <x v="2"/>
    <x v="0"/>
    <x v="0"/>
    <x v="4"/>
  </r>
  <r>
    <x v="1"/>
    <x v="2"/>
    <x v="2"/>
    <x v="0"/>
    <x v="580"/>
    <x v="1096"/>
    <n v="0"/>
    <x v="1"/>
    <x v="2"/>
    <x v="1"/>
    <x v="0"/>
    <x v="2"/>
    <x v="2"/>
    <x v="2"/>
    <x v="3"/>
    <x v="1"/>
    <x v="5"/>
  </r>
  <r>
    <x v="1"/>
    <x v="2"/>
    <x v="2"/>
    <x v="0"/>
    <x v="249"/>
    <x v="1191"/>
    <n v="0"/>
    <x v="1"/>
    <x v="2"/>
    <x v="1"/>
    <x v="0"/>
    <x v="2"/>
    <x v="2"/>
    <x v="2"/>
    <x v="3"/>
    <x v="0"/>
    <x v="1"/>
  </r>
  <r>
    <x v="1"/>
    <x v="2"/>
    <x v="2"/>
    <x v="0"/>
    <x v="218"/>
    <x v="325"/>
    <n v="0"/>
    <x v="1"/>
    <x v="2"/>
    <x v="1"/>
    <x v="0"/>
    <x v="2"/>
    <x v="2"/>
    <x v="2"/>
    <x v="3"/>
    <x v="0"/>
    <x v="3"/>
  </r>
  <r>
    <x v="1"/>
    <x v="2"/>
    <x v="2"/>
    <x v="0"/>
    <x v="334"/>
    <x v="537"/>
    <n v="3604.45"/>
    <x v="1"/>
    <x v="2"/>
    <x v="1"/>
    <x v="0"/>
    <x v="2"/>
    <x v="2"/>
    <x v="2"/>
    <x v="1"/>
    <x v="0"/>
    <x v="2"/>
  </r>
  <r>
    <x v="1"/>
    <x v="2"/>
    <x v="2"/>
    <x v="0"/>
    <x v="153"/>
    <x v="741"/>
    <n v="116385.47"/>
    <x v="1"/>
    <x v="2"/>
    <x v="1"/>
    <x v="0"/>
    <x v="2"/>
    <x v="2"/>
    <x v="2"/>
    <x v="2"/>
    <x v="0"/>
    <x v="2"/>
  </r>
  <r>
    <x v="1"/>
    <x v="2"/>
    <x v="2"/>
    <x v="0"/>
    <x v="212"/>
    <x v="1309"/>
    <n v="0"/>
    <x v="1"/>
    <x v="2"/>
    <x v="1"/>
    <x v="0"/>
    <x v="2"/>
    <x v="2"/>
    <x v="2"/>
    <x v="0"/>
    <x v="0"/>
    <x v="4"/>
  </r>
  <r>
    <x v="1"/>
    <x v="2"/>
    <x v="2"/>
    <x v="0"/>
    <x v="256"/>
    <x v="1175"/>
    <n v="0"/>
    <x v="1"/>
    <x v="2"/>
    <x v="1"/>
    <x v="0"/>
    <x v="2"/>
    <x v="2"/>
    <x v="2"/>
    <x v="3"/>
    <x v="0"/>
    <x v="4"/>
  </r>
  <r>
    <x v="1"/>
    <x v="2"/>
    <x v="2"/>
    <x v="0"/>
    <x v="630"/>
    <x v="1276"/>
    <n v="0"/>
    <x v="1"/>
    <x v="2"/>
    <x v="1"/>
    <x v="0"/>
    <x v="2"/>
    <x v="2"/>
    <x v="2"/>
    <x v="3"/>
    <x v="0"/>
    <x v="4"/>
  </r>
  <r>
    <x v="1"/>
    <x v="2"/>
    <x v="2"/>
    <x v="0"/>
    <x v="13"/>
    <x v="923"/>
    <n v="0"/>
    <x v="1"/>
    <x v="2"/>
    <x v="1"/>
    <x v="0"/>
    <x v="2"/>
    <x v="2"/>
    <x v="2"/>
    <x v="3"/>
    <x v="0"/>
    <x v="5"/>
  </r>
  <r>
    <x v="1"/>
    <x v="2"/>
    <x v="2"/>
    <x v="0"/>
    <x v="111"/>
    <x v="1171"/>
    <n v="0"/>
    <x v="1"/>
    <x v="2"/>
    <x v="1"/>
    <x v="0"/>
    <x v="2"/>
    <x v="2"/>
    <x v="2"/>
    <x v="3"/>
    <x v="0"/>
    <x v="2"/>
  </r>
  <r>
    <x v="1"/>
    <x v="2"/>
    <x v="2"/>
    <x v="0"/>
    <x v="601"/>
    <x v="1154"/>
    <n v="0"/>
    <x v="1"/>
    <x v="2"/>
    <x v="1"/>
    <x v="0"/>
    <x v="2"/>
    <x v="2"/>
    <x v="2"/>
    <x v="3"/>
    <x v="1"/>
    <x v="7"/>
  </r>
  <r>
    <x v="1"/>
    <x v="2"/>
    <x v="2"/>
    <x v="0"/>
    <x v="18"/>
    <x v="1217"/>
    <n v="0"/>
    <x v="1"/>
    <x v="2"/>
    <x v="1"/>
    <x v="0"/>
    <x v="2"/>
    <x v="2"/>
    <x v="2"/>
    <x v="3"/>
    <x v="0"/>
    <x v="6"/>
  </r>
  <r>
    <x v="1"/>
    <x v="2"/>
    <x v="2"/>
    <x v="0"/>
    <x v="13"/>
    <x v="763"/>
    <n v="0"/>
    <x v="1"/>
    <x v="2"/>
    <x v="1"/>
    <x v="0"/>
    <x v="2"/>
    <x v="2"/>
    <x v="2"/>
    <x v="3"/>
    <x v="0"/>
    <x v="1"/>
  </r>
  <r>
    <x v="1"/>
    <x v="2"/>
    <x v="2"/>
    <x v="0"/>
    <x v="18"/>
    <x v="1209"/>
    <n v="0"/>
    <x v="1"/>
    <x v="2"/>
    <x v="1"/>
    <x v="0"/>
    <x v="2"/>
    <x v="2"/>
    <x v="2"/>
    <x v="3"/>
    <x v="0"/>
    <x v="0"/>
  </r>
  <r>
    <x v="1"/>
    <x v="2"/>
    <x v="2"/>
    <x v="0"/>
    <x v="398"/>
    <x v="659"/>
    <n v="0"/>
    <x v="1"/>
    <x v="2"/>
    <x v="1"/>
    <x v="0"/>
    <x v="2"/>
    <x v="2"/>
    <x v="2"/>
    <x v="3"/>
    <x v="0"/>
    <x v="3"/>
  </r>
  <r>
    <x v="1"/>
    <x v="2"/>
    <x v="2"/>
    <x v="0"/>
    <x v="327"/>
    <x v="528"/>
    <n v="0"/>
    <x v="1"/>
    <x v="2"/>
    <x v="1"/>
    <x v="0"/>
    <x v="2"/>
    <x v="2"/>
    <x v="2"/>
    <x v="3"/>
    <x v="0"/>
    <x v="1"/>
  </r>
  <r>
    <x v="1"/>
    <x v="2"/>
    <x v="2"/>
    <x v="0"/>
    <x v="511"/>
    <x v="931"/>
    <n v="0"/>
    <x v="1"/>
    <x v="2"/>
    <x v="1"/>
    <x v="0"/>
    <x v="2"/>
    <x v="2"/>
    <x v="2"/>
    <x v="3"/>
    <x v="1"/>
    <x v="0"/>
  </r>
  <r>
    <x v="1"/>
    <x v="2"/>
    <x v="2"/>
    <x v="0"/>
    <x v="36"/>
    <x v="219"/>
    <n v="0"/>
    <x v="1"/>
    <x v="2"/>
    <x v="1"/>
    <x v="0"/>
    <x v="2"/>
    <x v="2"/>
    <x v="2"/>
    <x v="0"/>
    <x v="0"/>
    <x v="3"/>
  </r>
  <r>
    <x v="1"/>
    <x v="2"/>
    <x v="2"/>
    <x v="0"/>
    <x v="26"/>
    <x v="28"/>
    <n v="0"/>
    <x v="1"/>
    <x v="2"/>
    <x v="1"/>
    <x v="0"/>
    <x v="2"/>
    <x v="2"/>
    <x v="2"/>
    <x v="0"/>
    <x v="0"/>
    <x v="5"/>
  </r>
  <r>
    <x v="1"/>
    <x v="2"/>
    <x v="2"/>
    <x v="0"/>
    <x v="18"/>
    <x v="1225"/>
    <n v="194026.12"/>
    <x v="1"/>
    <x v="2"/>
    <x v="1"/>
    <x v="0"/>
    <x v="2"/>
    <x v="2"/>
    <x v="2"/>
    <x v="3"/>
    <x v="0"/>
    <x v="3"/>
  </r>
  <r>
    <x v="1"/>
    <x v="2"/>
    <x v="2"/>
    <x v="0"/>
    <x v="416"/>
    <x v="687"/>
    <n v="0"/>
    <x v="1"/>
    <x v="2"/>
    <x v="1"/>
    <x v="0"/>
    <x v="2"/>
    <x v="2"/>
    <x v="2"/>
    <x v="1"/>
    <x v="0"/>
    <x v="0"/>
  </r>
  <r>
    <x v="1"/>
    <x v="2"/>
    <x v="2"/>
    <x v="0"/>
    <x v="350"/>
    <x v="575"/>
    <n v="12845.93"/>
    <x v="1"/>
    <x v="2"/>
    <x v="1"/>
    <x v="0"/>
    <x v="2"/>
    <x v="2"/>
    <x v="2"/>
    <x v="2"/>
    <x v="0"/>
    <x v="2"/>
  </r>
  <r>
    <x v="1"/>
    <x v="2"/>
    <x v="2"/>
    <x v="0"/>
    <x v="11"/>
    <x v="999"/>
    <n v="0"/>
    <x v="1"/>
    <x v="2"/>
    <x v="1"/>
    <x v="0"/>
    <x v="2"/>
    <x v="2"/>
    <x v="2"/>
    <x v="3"/>
    <x v="0"/>
    <x v="4"/>
  </r>
  <r>
    <x v="1"/>
    <x v="2"/>
    <x v="2"/>
    <x v="0"/>
    <x v="41"/>
    <x v="130"/>
    <n v="35226.54"/>
    <x v="1"/>
    <x v="2"/>
    <x v="1"/>
    <x v="0"/>
    <x v="2"/>
    <x v="2"/>
    <x v="2"/>
    <x v="3"/>
    <x v="0"/>
    <x v="2"/>
  </r>
  <r>
    <x v="1"/>
    <x v="2"/>
    <x v="2"/>
    <x v="0"/>
    <x v="472"/>
    <x v="820"/>
    <n v="0"/>
    <x v="1"/>
    <x v="2"/>
    <x v="1"/>
    <x v="0"/>
    <x v="2"/>
    <x v="2"/>
    <x v="2"/>
    <x v="3"/>
    <x v="0"/>
    <x v="3"/>
  </r>
  <r>
    <x v="1"/>
    <x v="2"/>
    <x v="2"/>
    <x v="0"/>
    <x v="512"/>
    <x v="933"/>
    <n v="39076473.380000003"/>
    <x v="1"/>
    <x v="2"/>
    <x v="1"/>
    <x v="0"/>
    <x v="2"/>
    <x v="2"/>
    <x v="2"/>
    <x v="1"/>
    <x v="3"/>
    <x v="0"/>
  </r>
  <r>
    <x v="1"/>
    <x v="2"/>
    <x v="2"/>
    <x v="0"/>
    <x v="5"/>
    <x v="452"/>
    <n v="26724.65"/>
    <x v="1"/>
    <x v="2"/>
    <x v="1"/>
    <x v="0"/>
    <x v="2"/>
    <x v="2"/>
    <x v="2"/>
    <x v="3"/>
    <x v="0"/>
    <x v="5"/>
  </r>
  <r>
    <x v="1"/>
    <x v="2"/>
    <x v="2"/>
    <x v="0"/>
    <x v="1"/>
    <x v="709"/>
    <n v="0"/>
    <x v="1"/>
    <x v="2"/>
    <x v="1"/>
    <x v="0"/>
    <x v="2"/>
    <x v="2"/>
    <x v="2"/>
    <x v="3"/>
    <x v="0"/>
    <x v="4"/>
  </r>
  <r>
    <x v="1"/>
    <x v="2"/>
    <x v="2"/>
    <x v="0"/>
    <x v="35"/>
    <x v="40"/>
    <n v="3114045.66"/>
    <x v="1"/>
    <x v="2"/>
    <x v="1"/>
    <x v="0"/>
    <x v="2"/>
    <x v="2"/>
    <x v="2"/>
    <x v="0"/>
    <x v="0"/>
    <x v="1"/>
  </r>
  <r>
    <x v="1"/>
    <x v="2"/>
    <x v="2"/>
    <x v="0"/>
    <x v="360"/>
    <x v="593"/>
    <n v="0"/>
    <x v="1"/>
    <x v="2"/>
    <x v="1"/>
    <x v="0"/>
    <x v="2"/>
    <x v="2"/>
    <x v="2"/>
    <x v="3"/>
    <x v="1"/>
    <x v="4"/>
  </r>
  <r>
    <x v="1"/>
    <x v="2"/>
    <x v="2"/>
    <x v="0"/>
    <x v="2"/>
    <x v="73"/>
    <n v="0"/>
    <x v="1"/>
    <x v="2"/>
    <x v="1"/>
    <x v="0"/>
    <x v="2"/>
    <x v="2"/>
    <x v="2"/>
    <x v="0"/>
    <x v="0"/>
    <x v="0"/>
  </r>
  <r>
    <x v="1"/>
    <x v="2"/>
    <x v="2"/>
    <x v="0"/>
    <x v="158"/>
    <x v="233"/>
    <n v="0"/>
    <x v="1"/>
    <x v="2"/>
    <x v="1"/>
    <x v="0"/>
    <x v="2"/>
    <x v="2"/>
    <x v="2"/>
    <x v="0"/>
    <x v="1"/>
    <x v="1"/>
  </r>
  <r>
    <x v="1"/>
    <x v="2"/>
    <x v="2"/>
    <x v="0"/>
    <x v="13"/>
    <x v="261"/>
    <n v="0"/>
    <x v="1"/>
    <x v="2"/>
    <x v="1"/>
    <x v="0"/>
    <x v="2"/>
    <x v="2"/>
    <x v="2"/>
    <x v="3"/>
    <x v="0"/>
    <x v="1"/>
  </r>
  <r>
    <x v="1"/>
    <x v="2"/>
    <x v="2"/>
    <x v="0"/>
    <x v="479"/>
    <x v="845"/>
    <n v="125000"/>
    <x v="1"/>
    <x v="2"/>
    <x v="1"/>
    <x v="0"/>
    <x v="2"/>
    <x v="2"/>
    <x v="2"/>
    <x v="3"/>
    <x v="0"/>
    <x v="7"/>
  </r>
  <r>
    <x v="1"/>
    <x v="2"/>
    <x v="2"/>
    <x v="0"/>
    <x v="591"/>
    <x v="1126"/>
    <n v="0"/>
    <x v="1"/>
    <x v="2"/>
    <x v="1"/>
    <x v="0"/>
    <x v="2"/>
    <x v="2"/>
    <x v="2"/>
    <x v="3"/>
    <x v="1"/>
    <x v="3"/>
  </r>
  <r>
    <x v="1"/>
    <x v="2"/>
    <x v="2"/>
    <x v="0"/>
    <x v="11"/>
    <x v="356"/>
    <n v="0"/>
    <x v="1"/>
    <x v="2"/>
    <x v="1"/>
    <x v="0"/>
    <x v="2"/>
    <x v="2"/>
    <x v="2"/>
    <x v="3"/>
    <x v="0"/>
    <x v="4"/>
  </r>
  <r>
    <x v="1"/>
    <x v="2"/>
    <x v="2"/>
    <x v="0"/>
    <x v="427"/>
    <x v="711"/>
    <n v="0"/>
    <x v="1"/>
    <x v="2"/>
    <x v="1"/>
    <x v="0"/>
    <x v="2"/>
    <x v="2"/>
    <x v="2"/>
    <x v="3"/>
    <x v="1"/>
    <x v="3"/>
  </r>
  <r>
    <x v="1"/>
    <x v="2"/>
    <x v="2"/>
    <x v="0"/>
    <x v="287"/>
    <x v="696"/>
    <n v="0"/>
    <x v="1"/>
    <x v="2"/>
    <x v="1"/>
    <x v="0"/>
    <x v="2"/>
    <x v="2"/>
    <x v="2"/>
    <x v="2"/>
    <x v="1"/>
    <x v="3"/>
  </r>
  <r>
    <x v="1"/>
    <x v="2"/>
    <x v="2"/>
    <x v="0"/>
    <x v="599"/>
    <x v="1148"/>
    <n v="0"/>
    <x v="1"/>
    <x v="2"/>
    <x v="1"/>
    <x v="0"/>
    <x v="2"/>
    <x v="2"/>
    <x v="2"/>
    <x v="3"/>
    <x v="1"/>
    <x v="4"/>
  </r>
  <r>
    <x v="1"/>
    <x v="2"/>
    <x v="2"/>
    <x v="0"/>
    <x v="183"/>
    <x v="270"/>
    <n v="0"/>
    <x v="1"/>
    <x v="2"/>
    <x v="1"/>
    <x v="0"/>
    <x v="2"/>
    <x v="2"/>
    <x v="2"/>
    <x v="3"/>
    <x v="1"/>
    <x v="6"/>
  </r>
  <r>
    <x v="1"/>
    <x v="2"/>
    <x v="2"/>
    <x v="0"/>
    <x v="151"/>
    <x v="209"/>
    <n v="0"/>
    <x v="1"/>
    <x v="2"/>
    <x v="1"/>
    <x v="0"/>
    <x v="2"/>
    <x v="2"/>
    <x v="2"/>
    <x v="0"/>
    <x v="0"/>
    <x v="2"/>
  </r>
  <r>
    <x v="1"/>
    <x v="2"/>
    <x v="2"/>
    <x v="0"/>
    <x v="140"/>
    <x v="355"/>
    <n v="0"/>
    <x v="1"/>
    <x v="2"/>
    <x v="1"/>
    <x v="0"/>
    <x v="2"/>
    <x v="2"/>
    <x v="2"/>
    <x v="0"/>
    <x v="0"/>
    <x v="1"/>
  </r>
  <r>
    <x v="1"/>
    <x v="2"/>
    <x v="2"/>
    <x v="0"/>
    <x v="132"/>
    <x v="178"/>
    <n v="0"/>
    <x v="1"/>
    <x v="2"/>
    <x v="1"/>
    <x v="0"/>
    <x v="2"/>
    <x v="2"/>
    <x v="2"/>
    <x v="3"/>
    <x v="0"/>
    <x v="4"/>
  </r>
  <r>
    <x v="1"/>
    <x v="2"/>
    <x v="2"/>
    <x v="0"/>
    <x v="278"/>
    <x v="451"/>
    <n v="0"/>
    <x v="1"/>
    <x v="2"/>
    <x v="1"/>
    <x v="0"/>
    <x v="2"/>
    <x v="2"/>
    <x v="2"/>
    <x v="5"/>
    <x v="0"/>
    <x v="2"/>
  </r>
  <r>
    <x v="1"/>
    <x v="2"/>
    <x v="2"/>
    <x v="0"/>
    <x v="168"/>
    <x v="251"/>
    <n v="0"/>
    <x v="1"/>
    <x v="2"/>
    <x v="1"/>
    <x v="0"/>
    <x v="2"/>
    <x v="2"/>
    <x v="2"/>
    <x v="0"/>
    <x v="0"/>
    <x v="6"/>
  </r>
  <r>
    <x v="1"/>
    <x v="2"/>
    <x v="2"/>
    <x v="0"/>
    <x v="65"/>
    <x v="79"/>
    <n v="0"/>
    <x v="1"/>
    <x v="2"/>
    <x v="1"/>
    <x v="0"/>
    <x v="2"/>
    <x v="2"/>
    <x v="2"/>
    <x v="1"/>
    <x v="1"/>
    <x v="3"/>
  </r>
  <r>
    <x v="1"/>
    <x v="2"/>
    <x v="2"/>
    <x v="0"/>
    <x v="214"/>
    <x v="320"/>
    <n v="0"/>
    <x v="1"/>
    <x v="2"/>
    <x v="1"/>
    <x v="0"/>
    <x v="2"/>
    <x v="2"/>
    <x v="2"/>
    <x v="3"/>
    <x v="0"/>
    <x v="1"/>
  </r>
  <r>
    <x v="1"/>
    <x v="2"/>
    <x v="2"/>
    <x v="0"/>
    <x v="11"/>
    <x v="906"/>
    <n v="0"/>
    <x v="1"/>
    <x v="2"/>
    <x v="1"/>
    <x v="0"/>
    <x v="2"/>
    <x v="2"/>
    <x v="2"/>
    <x v="3"/>
    <x v="0"/>
    <x v="1"/>
  </r>
  <r>
    <x v="1"/>
    <x v="2"/>
    <x v="2"/>
    <x v="0"/>
    <x v="366"/>
    <x v="605"/>
    <n v="0"/>
    <x v="1"/>
    <x v="2"/>
    <x v="1"/>
    <x v="0"/>
    <x v="2"/>
    <x v="2"/>
    <x v="2"/>
    <x v="1"/>
    <x v="1"/>
    <x v="0"/>
  </r>
  <r>
    <x v="1"/>
    <x v="2"/>
    <x v="2"/>
    <x v="0"/>
    <x v="582"/>
    <x v="1100"/>
    <n v="0"/>
    <x v="1"/>
    <x v="2"/>
    <x v="1"/>
    <x v="0"/>
    <x v="2"/>
    <x v="2"/>
    <x v="2"/>
    <x v="0"/>
    <x v="0"/>
    <x v="2"/>
  </r>
  <r>
    <x v="1"/>
    <x v="2"/>
    <x v="2"/>
    <x v="0"/>
    <x v="41"/>
    <x v="1105"/>
    <n v="0"/>
    <x v="1"/>
    <x v="2"/>
    <x v="1"/>
    <x v="0"/>
    <x v="2"/>
    <x v="2"/>
    <x v="2"/>
    <x v="3"/>
    <x v="0"/>
    <x v="6"/>
  </r>
  <r>
    <x v="1"/>
    <x v="2"/>
    <x v="2"/>
    <x v="0"/>
    <x v="18"/>
    <x v="339"/>
    <n v="0"/>
    <x v="1"/>
    <x v="2"/>
    <x v="1"/>
    <x v="0"/>
    <x v="2"/>
    <x v="2"/>
    <x v="2"/>
    <x v="3"/>
    <x v="0"/>
    <x v="5"/>
  </r>
  <r>
    <x v="1"/>
    <x v="2"/>
    <x v="2"/>
    <x v="0"/>
    <x v="437"/>
    <x v="739"/>
    <n v="0"/>
    <x v="1"/>
    <x v="2"/>
    <x v="1"/>
    <x v="0"/>
    <x v="2"/>
    <x v="2"/>
    <x v="2"/>
    <x v="3"/>
    <x v="1"/>
    <x v="0"/>
  </r>
  <r>
    <x v="1"/>
    <x v="2"/>
    <x v="2"/>
    <x v="0"/>
    <x v="41"/>
    <x v="1105"/>
    <n v="0"/>
    <x v="1"/>
    <x v="2"/>
    <x v="1"/>
    <x v="0"/>
    <x v="2"/>
    <x v="2"/>
    <x v="2"/>
    <x v="3"/>
    <x v="0"/>
    <x v="4"/>
  </r>
  <r>
    <x v="1"/>
    <x v="2"/>
    <x v="2"/>
    <x v="0"/>
    <x v="118"/>
    <x v="149"/>
    <n v="0"/>
    <x v="1"/>
    <x v="2"/>
    <x v="1"/>
    <x v="0"/>
    <x v="2"/>
    <x v="2"/>
    <x v="2"/>
    <x v="3"/>
    <x v="0"/>
    <x v="2"/>
  </r>
  <r>
    <x v="1"/>
    <x v="2"/>
    <x v="2"/>
    <x v="0"/>
    <x v="44"/>
    <x v="542"/>
    <n v="0"/>
    <x v="1"/>
    <x v="2"/>
    <x v="1"/>
    <x v="0"/>
    <x v="2"/>
    <x v="2"/>
    <x v="2"/>
    <x v="0"/>
    <x v="0"/>
    <x v="0"/>
  </r>
  <r>
    <x v="1"/>
    <x v="2"/>
    <x v="2"/>
    <x v="0"/>
    <x v="115"/>
    <x v="1354"/>
    <n v="1453.79"/>
    <x v="1"/>
    <x v="2"/>
    <x v="1"/>
    <x v="0"/>
    <x v="2"/>
    <x v="2"/>
    <x v="2"/>
    <x v="1"/>
    <x v="0"/>
    <x v="1"/>
  </r>
  <r>
    <x v="1"/>
    <x v="2"/>
    <x v="2"/>
    <x v="0"/>
    <x v="30"/>
    <x v="1274"/>
    <n v="45921.66"/>
    <x v="1"/>
    <x v="2"/>
    <x v="1"/>
    <x v="0"/>
    <x v="2"/>
    <x v="2"/>
    <x v="2"/>
    <x v="0"/>
    <x v="0"/>
    <x v="5"/>
  </r>
  <r>
    <x v="1"/>
    <x v="2"/>
    <x v="2"/>
    <x v="0"/>
    <x v="13"/>
    <x v="672"/>
    <n v="0"/>
    <x v="1"/>
    <x v="2"/>
    <x v="1"/>
    <x v="0"/>
    <x v="2"/>
    <x v="2"/>
    <x v="2"/>
    <x v="3"/>
    <x v="0"/>
    <x v="0"/>
  </r>
  <r>
    <x v="1"/>
    <x v="2"/>
    <x v="2"/>
    <x v="0"/>
    <x v="41"/>
    <x v="797"/>
    <n v="0"/>
    <x v="1"/>
    <x v="2"/>
    <x v="1"/>
    <x v="0"/>
    <x v="2"/>
    <x v="2"/>
    <x v="2"/>
    <x v="3"/>
    <x v="0"/>
    <x v="3"/>
  </r>
  <r>
    <x v="1"/>
    <x v="2"/>
    <x v="2"/>
    <x v="0"/>
    <x v="117"/>
    <x v="148"/>
    <n v="0"/>
    <x v="1"/>
    <x v="2"/>
    <x v="1"/>
    <x v="0"/>
    <x v="2"/>
    <x v="2"/>
    <x v="2"/>
    <x v="3"/>
    <x v="0"/>
    <x v="1"/>
  </r>
  <r>
    <x v="1"/>
    <x v="2"/>
    <x v="2"/>
    <x v="0"/>
    <x v="430"/>
    <x v="719"/>
    <n v="0"/>
    <x v="1"/>
    <x v="2"/>
    <x v="1"/>
    <x v="0"/>
    <x v="2"/>
    <x v="2"/>
    <x v="2"/>
    <x v="2"/>
    <x v="0"/>
    <x v="1"/>
  </r>
  <r>
    <x v="1"/>
    <x v="2"/>
    <x v="2"/>
    <x v="0"/>
    <x v="632"/>
    <x v="1290"/>
    <n v="0"/>
    <x v="1"/>
    <x v="2"/>
    <x v="1"/>
    <x v="0"/>
    <x v="2"/>
    <x v="2"/>
    <x v="2"/>
    <x v="3"/>
    <x v="1"/>
    <x v="6"/>
  </r>
  <r>
    <x v="1"/>
    <x v="2"/>
    <x v="2"/>
    <x v="0"/>
    <x v="1"/>
    <x v="1268"/>
    <n v="0"/>
    <x v="1"/>
    <x v="2"/>
    <x v="1"/>
    <x v="0"/>
    <x v="2"/>
    <x v="2"/>
    <x v="2"/>
    <x v="3"/>
    <x v="0"/>
    <x v="4"/>
  </r>
  <r>
    <x v="1"/>
    <x v="2"/>
    <x v="2"/>
    <x v="0"/>
    <x v="269"/>
    <x v="432"/>
    <n v="0"/>
    <x v="1"/>
    <x v="2"/>
    <x v="1"/>
    <x v="0"/>
    <x v="2"/>
    <x v="2"/>
    <x v="2"/>
    <x v="0"/>
    <x v="0"/>
    <x v="1"/>
  </r>
  <r>
    <x v="1"/>
    <x v="2"/>
    <x v="2"/>
    <x v="0"/>
    <x v="13"/>
    <x v="56"/>
    <n v="0"/>
    <x v="1"/>
    <x v="2"/>
    <x v="1"/>
    <x v="0"/>
    <x v="2"/>
    <x v="2"/>
    <x v="2"/>
    <x v="3"/>
    <x v="0"/>
    <x v="5"/>
  </r>
  <r>
    <x v="1"/>
    <x v="2"/>
    <x v="2"/>
    <x v="0"/>
    <x v="249"/>
    <x v="1191"/>
    <n v="0"/>
    <x v="1"/>
    <x v="2"/>
    <x v="1"/>
    <x v="0"/>
    <x v="2"/>
    <x v="2"/>
    <x v="2"/>
    <x v="3"/>
    <x v="0"/>
    <x v="0"/>
  </r>
  <r>
    <x v="1"/>
    <x v="2"/>
    <x v="2"/>
    <x v="0"/>
    <x v="1"/>
    <x v="1268"/>
    <n v="0"/>
    <x v="1"/>
    <x v="2"/>
    <x v="1"/>
    <x v="0"/>
    <x v="2"/>
    <x v="2"/>
    <x v="2"/>
    <x v="3"/>
    <x v="0"/>
    <x v="5"/>
  </r>
  <r>
    <x v="1"/>
    <x v="2"/>
    <x v="2"/>
    <x v="0"/>
    <x v="1"/>
    <x v="1268"/>
    <n v="0"/>
    <x v="1"/>
    <x v="2"/>
    <x v="1"/>
    <x v="0"/>
    <x v="2"/>
    <x v="2"/>
    <x v="2"/>
    <x v="3"/>
    <x v="0"/>
    <x v="0"/>
  </r>
  <r>
    <x v="1"/>
    <x v="2"/>
    <x v="2"/>
    <x v="0"/>
    <x v="13"/>
    <x v="170"/>
    <n v="0"/>
    <x v="1"/>
    <x v="2"/>
    <x v="1"/>
    <x v="0"/>
    <x v="2"/>
    <x v="2"/>
    <x v="2"/>
    <x v="3"/>
    <x v="0"/>
    <x v="0"/>
  </r>
  <r>
    <x v="1"/>
    <x v="2"/>
    <x v="2"/>
    <x v="0"/>
    <x v="193"/>
    <x v="286"/>
    <n v="0"/>
    <x v="1"/>
    <x v="2"/>
    <x v="1"/>
    <x v="0"/>
    <x v="2"/>
    <x v="2"/>
    <x v="2"/>
    <x v="0"/>
    <x v="0"/>
    <x v="4"/>
  </r>
  <r>
    <x v="1"/>
    <x v="2"/>
    <x v="2"/>
    <x v="0"/>
    <x v="316"/>
    <x v="509"/>
    <n v="0"/>
    <x v="1"/>
    <x v="2"/>
    <x v="1"/>
    <x v="0"/>
    <x v="2"/>
    <x v="2"/>
    <x v="2"/>
    <x v="4"/>
    <x v="1"/>
    <x v="0"/>
  </r>
  <r>
    <x v="1"/>
    <x v="2"/>
    <x v="2"/>
    <x v="0"/>
    <x v="1"/>
    <x v="1268"/>
    <n v="0"/>
    <x v="1"/>
    <x v="2"/>
    <x v="1"/>
    <x v="0"/>
    <x v="2"/>
    <x v="2"/>
    <x v="2"/>
    <x v="3"/>
    <x v="0"/>
    <x v="7"/>
  </r>
  <r>
    <x v="1"/>
    <x v="2"/>
    <x v="2"/>
    <x v="0"/>
    <x v="40"/>
    <x v="45"/>
    <n v="2945731.39"/>
    <x v="1"/>
    <x v="2"/>
    <x v="1"/>
    <x v="0"/>
    <x v="2"/>
    <x v="2"/>
    <x v="2"/>
    <x v="0"/>
    <x v="1"/>
    <x v="0"/>
  </r>
  <r>
    <x v="1"/>
    <x v="2"/>
    <x v="2"/>
    <x v="0"/>
    <x v="642"/>
    <x v="1320"/>
    <n v="112244.3"/>
    <x v="1"/>
    <x v="2"/>
    <x v="1"/>
    <x v="0"/>
    <x v="2"/>
    <x v="2"/>
    <x v="2"/>
    <x v="3"/>
    <x v="1"/>
    <x v="4"/>
  </r>
  <r>
    <x v="1"/>
    <x v="2"/>
    <x v="2"/>
    <x v="0"/>
    <x v="11"/>
    <x v="906"/>
    <n v="0"/>
    <x v="1"/>
    <x v="2"/>
    <x v="1"/>
    <x v="0"/>
    <x v="2"/>
    <x v="2"/>
    <x v="2"/>
    <x v="3"/>
    <x v="0"/>
    <x v="5"/>
  </r>
  <r>
    <x v="1"/>
    <x v="2"/>
    <x v="2"/>
    <x v="0"/>
    <x v="640"/>
    <x v="1312"/>
    <n v="0"/>
    <x v="1"/>
    <x v="2"/>
    <x v="1"/>
    <x v="0"/>
    <x v="2"/>
    <x v="2"/>
    <x v="2"/>
    <x v="6"/>
    <x v="1"/>
    <x v="4"/>
  </r>
  <r>
    <x v="1"/>
    <x v="2"/>
    <x v="2"/>
    <x v="0"/>
    <x v="111"/>
    <x v="1286"/>
    <n v="0"/>
    <x v="1"/>
    <x v="2"/>
    <x v="1"/>
    <x v="0"/>
    <x v="2"/>
    <x v="2"/>
    <x v="2"/>
    <x v="3"/>
    <x v="0"/>
    <x v="2"/>
  </r>
  <r>
    <x v="1"/>
    <x v="2"/>
    <x v="2"/>
    <x v="0"/>
    <x v="612"/>
    <x v="1333"/>
    <n v="0"/>
    <x v="1"/>
    <x v="2"/>
    <x v="1"/>
    <x v="0"/>
    <x v="2"/>
    <x v="2"/>
    <x v="2"/>
    <x v="2"/>
    <x v="0"/>
    <x v="0"/>
  </r>
  <r>
    <x v="1"/>
    <x v="2"/>
    <x v="2"/>
    <x v="0"/>
    <x v="559"/>
    <x v="1046"/>
    <n v="0"/>
    <x v="1"/>
    <x v="2"/>
    <x v="1"/>
    <x v="0"/>
    <x v="2"/>
    <x v="2"/>
    <x v="2"/>
    <x v="3"/>
    <x v="0"/>
    <x v="2"/>
  </r>
  <r>
    <x v="1"/>
    <x v="2"/>
    <x v="2"/>
    <x v="0"/>
    <x v="1"/>
    <x v="870"/>
    <n v="1408256.87"/>
    <x v="1"/>
    <x v="2"/>
    <x v="1"/>
    <x v="0"/>
    <x v="2"/>
    <x v="2"/>
    <x v="2"/>
    <x v="3"/>
    <x v="0"/>
    <x v="5"/>
  </r>
  <r>
    <x v="1"/>
    <x v="2"/>
    <x v="2"/>
    <x v="0"/>
    <x v="47"/>
    <x v="53"/>
    <n v="0"/>
    <x v="1"/>
    <x v="2"/>
    <x v="1"/>
    <x v="0"/>
    <x v="2"/>
    <x v="2"/>
    <x v="2"/>
    <x v="2"/>
    <x v="0"/>
    <x v="5"/>
  </r>
  <r>
    <x v="1"/>
    <x v="2"/>
    <x v="2"/>
    <x v="0"/>
    <x v="123"/>
    <x v="554"/>
    <n v="870.58"/>
    <x v="1"/>
    <x v="2"/>
    <x v="1"/>
    <x v="0"/>
    <x v="2"/>
    <x v="2"/>
    <x v="2"/>
    <x v="4"/>
    <x v="0"/>
    <x v="7"/>
  </r>
  <r>
    <x v="1"/>
    <x v="2"/>
    <x v="2"/>
    <x v="0"/>
    <x v="136"/>
    <x v="394"/>
    <n v="29036.639999999999"/>
    <x v="1"/>
    <x v="2"/>
    <x v="1"/>
    <x v="0"/>
    <x v="2"/>
    <x v="2"/>
    <x v="2"/>
    <x v="0"/>
    <x v="0"/>
    <x v="3"/>
  </r>
  <r>
    <x v="1"/>
    <x v="2"/>
    <x v="2"/>
    <x v="0"/>
    <x v="226"/>
    <x v="340"/>
    <n v="0"/>
    <x v="1"/>
    <x v="2"/>
    <x v="1"/>
    <x v="0"/>
    <x v="2"/>
    <x v="2"/>
    <x v="2"/>
    <x v="3"/>
    <x v="0"/>
    <x v="0"/>
  </r>
  <r>
    <x v="1"/>
    <x v="2"/>
    <x v="2"/>
    <x v="0"/>
    <x v="40"/>
    <x v="45"/>
    <n v="3225904.42"/>
    <x v="1"/>
    <x v="2"/>
    <x v="1"/>
    <x v="0"/>
    <x v="2"/>
    <x v="2"/>
    <x v="2"/>
    <x v="0"/>
    <x v="1"/>
    <x v="7"/>
  </r>
  <r>
    <x v="1"/>
    <x v="2"/>
    <x v="2"/>
    <x v="0"/>
    <x v="41"/>
    <x v="838"/>
    <n v="0"/>
    <x v="1"/>
    <x v="2"/>
    <x v="1"/>
    <x v="0"/>
    <x v="2"/>
    <x v="2"/>
    <x v="2"/>
    <x v="1"/>
    <x v="0"/>
    <x v="4"/>
  </r>
  <r>
    <x v="1"/>
    <x v="2"/>
    <x v="2"/>
    <x v="0"/>
    <x v="29"/>
    <x v="31"/>
    <n v="335500"/>
    <x v="1"/>
    <x v="2"/>
    <x v="1"/>
    <x v="0"/>
    <x v="2"/>
    <x v="2"/>
    <x v="2"/>
    <x v="3"/>
    <x v="1"/>
    <x v="7"/>
  </r>
  <r>
    <x v="1"/>
    <x v="2"/>
    <x v="2"/>
    <x v="0"/>
    <x v="96"/>
    <x v="115"/>
    <n v="0"/>
    <x v="1"/>
    <x v="2"/>
    <x v="1"/>
    <x v="0"/>
    <x v="2"/>
    <x v="2"/>
    <x v="2"/>
    <x v="6"/>
    <x v="1"/>
    <x v="5"/>
  </r>
  <r>
    <x v="1"/>
    <x v="2"/>
    <x v="2"/>
    <x v="0"/>
    <x v="87"/>
    <x v="105"/>
    <n v="0"/>
    <x v="1"/>
    <x v="2"/>
    <x v="1"/>
    <x v="0"/>
    <x v="2"/>
    <x v="2"/>
    <x v="2"/>
    <x v="0"/>
    <x v="0"/>
    <x v="0"/>
  </r>
  <r>
    <x v="1"/>
    <x v="2"/>
    <x v="2"/>
    <x v="0"/>
    <x v="358"/>
    <x v="590"/>
    <n v="0"/>
    <x v="1"/>
    <x v="2"/>
    <x v="1"/>
    <x v="0"/>
    <x v="2"/>
    <x v="2"/>
    <x v="2"/>
    <x v="2"/>
    <x v="2"/>
    <x v="3"/>
  </r>
  <r>
    <x v="1"/>
    <x v="2"/>
    <x v="2"/>
    <x v="0"/>
    <x v="11"/>
    <x v="1214"/>
    <n v="0"/>
    <x v="1"/>
    <x v="2"/>
    <x v="1"/>
    <x v="0"/>
    <x v="2"/>
    <x v="2"/>
    <x v="2"/>
    <x v="3"/>
    <x v="0"/>
    <x v="3"/>
  </r>
  <r>
    <x v="1"/>
    <x v="2"/>
    <x v="2"/>
    <x v="0"/>
    <x v="22"/>
    <x v="1072"/>
    <n v="0"/>
    <x v="1"/>
    <x v="2"/>
    <x v="1"/>
    <x v="0"/>
    <x v="2"/>
    <x v="2"/>
    <x v="2"/>
    <x v="3"/>
    <x v="0"/>
    <x v="0"/>
  </r>
  <r>
    <x v="1"/>
    <x v="2"/>
    <x v="2"/>
    <x v="0"/>
    <x v="13"/>
    <x v="165"/>
    <n v="0"/>
    <x v="1"/>
    <x v="2"/>
    <x v="1"/>
    <x v="0"/>
    <x v="2"/>
    <x v="2"/>
    <x v="2"/>
    <x v="3"/>
    <x v="0"/>
    <x v="2"/>
  </r>
  <r>
    <x v="1"/>
    <x v="2"/>
    <x v="2"/>
    <x v="0"/>
    <x v="11"/>
    <x v="1127"/>
    <n v="0"/>
    <x v="1"/>
    <x v="2"/>
    <x v="1"/>
    <x v="0"/>
    <x v="2"/>
    <x v="2"/>
    <x v="2"/>
    <x v="3"/>
    <x v="0"/>
    <x v="3"/>
  </r>
  <r>
    <x v="1"/>
    <x v="2"/>
    <x v="2"/>
    <x v="0"/>
    <x v="41"/>
    <x v="366"/>
    <n v="0"/>
    <x v="1"/>
    <x v="2"/>
    <x v="1"/>
    <x v="0"/>
    <x v="2"/>
    <x v="2"/>
    <x v="2"/>
    <x v="1"/>
    <x v="0"/>
    <x v="7"/>
  </r>
  <r>
    <x v="1"/>
    <x v="2"/>
    <x v="2"/>
    <x v="0"/>
    <x v="653"/>
    <x v="1356"/>
    <n v="0"/>
    <x v="1"/>
    <x v="2"/>
    <x v="1"/>
    <x v="0"/>
    <x v="2"/>
    <x v="2"/>
    <x v="2"/>
    <x v="3"/>
    <x v="0"/>
    <x v="0"/>
  </r>
  <r>
    <x v="1"/>
    <x v="2"/>
    <x v="2"/>
    <x v="0"/>
    <x v="18"/>
    <x v="1104"/>
    <n v="0"/>
    <x v="1"/>
    <x v="2"/>
    <x v="1"/>
    <x v="0"/>
    <x v="2"/>
    <x v="2"/>
    <x v="2"/>
    <x v="3"/>
    <x v="0"/>
    <x v="5"/>
  </r>
  <r>
    <x v="1"/>
    <x v="2"/>
    <x v="2"/>
    <x v="0"/>
    <x v="41"/>
    <x v="639"/>
    <n v="0"/>
    <x v="1"/>
    <x v="2"/>
    <x v="1"/>
    <x v="0"/>
    <x v="2"/>
    <x v="2"/>
    <x v="2"/>
    <x v="3"/>
    <x v="0"/>
    <x v="4"/>
  </r>
  <r>
    <x v="1"/>
    <x v="2"/>
    <x v="2"/>
    <x v="0"/>
    <x v="493"/>
    <x v="1363"/>
    <n v="0"/>
    <x v="1"/>
    <x v="2"/>
    <x v="1"/>
    <x v="0"/>
    <x v="2"/>
    <x v="2"/>
    <x v="2"/>
    <x v="1"/>
    <x v="1"/>
    <x v="0"/>
  </r>
  <r>
    <x v="1"/>
    <x v="2"/>
    <x v="2"/>
    <x v="0"/>
    <x v="54"/>
    <x v="61"/>
    <n v="356435.54"/>
    <x v="1"/>
    <x v="2"/>
    <x v="1"/>
    <x v="0"/>
    <x v="2"/>
    <x v="2"/>
    <x v="2"/>
    <x v="2"/>
    <x v="1"/>
    <x v="0"/>
  </r>
  <r>
    <x v="1"/>
    <x v="2"/>
    <x v="2"/>
    <x v="0"/>
    <x v="41"/>
    <x v="505"/>
    <n v="0"/>
    <x v="1"/>
    <x v="2"/>
    <x v="1"/>
    <x v="0"/>
    <x v="2"/>
    <x v="2"/>
    <x v="2"/>
    <x v="3"/>
    <x v="0"/>
    <x v="7"/>
  </r>
  <r>
    <x v="1"/>
    <x v="2"/>
    <x v="2"/>
    <x v="0"/>
    <x v="22"/>
    <x v="336"/>
    <n v="0"/>
    <x v="1"/>
    <x v="2"/>
    <x v="1"/>
    <x v="0"/>
    <x v="2"/>
    <x v="2"/>
    <x v="2"/>
    <x v="0"/>
    <x v="0"/>
    <x v="3"/>
  </r>
  <r>
    <x v="1"/>
    <x v="2"/>
    <x v="2"/>
    <x v="0"/>
    <x v="41"/>
    <x v="127"/>
    <n v="0"/>
    <x v="1"/>
    <x v="2"/>
    <x v="1"/>
    <x v="0"/>
    <x v="2"/>
    <x v="2"/>
    <x v="2"/>
    <x v="3"/>
    <x v="0"/>
    <x v="1"/>
  </r>
  <r>
    <x v="1"/>
    <x v="2"/>
    <x v="2"/>
    <x v="0"/>
    <x v="42"/>
    <x v="48"/>
    <n v="0"/>
    <x v="1"/>
    <x v="2"/>
    <x v="1"/>
    <x v="0"/>
    <x v="2"/>
    <x v="2"/>
    <x v="2"/>
    <x v="0"/>
    <x v="0"/>
    <x v="0"/>
  </r>
  <r>
    <x v="1"/>
    <x v="2"/>
    <x v="2"/>
    <x v="0"/>
    <x v="18"/>
    <x v="517"/>
    <n v="10878.11"/>
    <x v="1"/>
    <x v="2"/>
    <x v="1"/>
    <x v="0"/>
    <x v="2"/>
    <x v="2"/>
    <x v="2"/>
    <x v="3"/>
    <x v="0"/>
    <x v="2"/>
  </r>
  <r>
    <x v="1"/>
    <x v="2"/>
    <x v="2"/>
    <x v="0"/>
    <x v="41"/>
    <x v="1293"/>
    <n v="0"/>
    <x v="1"/>
    <x v="2"/>
    <x v="1"/>
    <x v="0"/>
    <x v="2"/>
    <x v="2"/>
    <x v="2"/>
    <x v="3"/>
    <x v="0"/>
    <x v="2"/>
  </r>
  <r>
    <x v="1"/>
    <x v="2"/>
    <x v="2"/>
    <x v="0"/>
    <x v="378"/>
    <x v="626"/>
    <n v="3516.7"/>
    <x v="1"/>
    <x v="2"/>
    <x v="1"/>
    <x v="0"/>
    <x v="2"/>
    <x v="2"/>
    <x v="2"/>
    <x v="2"/>
    <x v="0"/>
    <x v="0"/>
  </r>
  <r>
    <x v="1"/>
    <x v="2"/>
    <x v="2"/>
    <x v="0"/>
    <x v="169"/>
    <x v="252"/>
    <n v="588000"/>
    <x v="1"/>
    <x v="2"/>
    <x v="1"/>
    <x v="0"/>
    <x v="2"/>
    <x v="2"/>
    <x v="2"/>
    <x v="0"/>
    <x v="0"/>
    <x v="7"/>
  </r>
  <r>
    <x v="1"/>
    <x v="2"/>
    <x v="2"/>
    <x v="0"/>
    <x v="411"/>
    <x v="727"/>
    <n v="0"/>
    <x v="1"/>
    <x v="2"/>
    <x v="1"/>
    <x v="0"/>
    <x v="2"/>
    <x v="2"/>
    <x v="2"/>
    <x v="1"/>
    <x v="1"/>
    <x v="1"/>
  </r>
  <r>
    <x v="1"/>
    <x v="2"/>
    <x v="2"/>
    <x v="0"/>
    <x v="219"/>
    <x v="650"/>
    <n v="0"/>
    <x v="1"/>
    <x v="2"/>
    <x v="1"/>
    <x v="0"/>
    <x v="2"/>
    <x v="2"/>
    <x v="2"/>
    <x v="3"/>
    <x v="0"/>
    <x v="0"/>
  </r>
  <r>
    <x v="1"/>
    <x v="2"/>
    <x v="2"/>
    <x v="0"/>
    <x v="309"/>
    <x v="500"/>
    <n v="0"/>
    <x v="1"/>
    <x v="2"/>
    <x v="1"/>
    <x v="0"/>
    <x v="2"/>
    <x v="2"/>
    <x v="2"/>
    <x v="2"/>
    <x v="0"/>
    <x v="5"/>
  </r>
  <r>
    <x v="1"/>
    <x v="2"/>
    <x v="2"/>
    <x v="0"/>
    <x v="266"/>
    <x v="428"/>
    <n v="0"/>
    <x v="1"/>
    <x v="2"/>
    <x v="1"/>
    <x v="0"/>
    <x v="2"/>
    <x v="2"/>
    <x v="2"/>
    <x v="0"/>
    <x v="0"/>
    <x v="4"/>
  </r>
  <r>
    <x v="1"/>
    <x v="2"/>
    <x v="2"/>
    <x v="0"/>
    <x v="41"/>
    <x v="158"/>
    <n v="839759.35999999999"/>
    <x v="1"/>
    <x v="2"/>
    <x v="1"/>
    <x v="0"/>
    <x v="2"/>
    <x v="2"/>
    <x v="2"/>
    <x v="3"/>
    <x v="0"/>
    <x v="4"/>
  </r>
  <r>
    <x v="1"/>
    <x v="2"/>
    <x v="2"/>
    <x v="0"/>
    <x v="11"/>
    <x v="1270"/>
    <n v="167118.46"/>
    <x v="1"/>
    <x v="2"/>
    <x v="1"/>
    <x v="0"/>
    <x v="2"/>
    <x v="2"/>
    <x v="2"/>
    <x v="3"/>
    <x v="0"/>
    <x v="5"/>
  </r>
  <r>
    <x v="1"/>
    <x v="2"/>
    <x v="2"/>
    <x v="0"/>
    <x v="1"/>
    <x v="1317"/>
    <n v="176.14"/>
    <x v="1"/>
    <x v="2"/>
    <x v="1"/>
    <x v="0"/>
    <x v="2"/>
    <x v="2"/>
    <x v="2"/>
    <x v="3"/>
    <x v="0"/>
    <x v="7"/>
  </r>
  <r>
    <x v="1"/>
    <x v="2"/>
    <x v="2"/>
    <x v="0"/>
    <x v="406"/>
    <x v="673"/>
    <n v="0"/>
    <x v="1"/>
    <x v="2"/>
    <x v="1"/>
    <x v="0"/>
    <x v="2"/>
    <x v="2"/>
    <x v="2"/>
    <x v="3"/>
    <x v="1"/>
    <x v="5"/>
  </r>
  <r>
    <x v="1"/>
    <x v="2"/>
    <x v="2"/>
    <x v="0"/>
    <x v="11"/>
    <x v="38"/>
    <n v="0"/>
    <x v="1"/>
    <x v="2"/>
    <x v="1"/>
    <x v="0"/>
    <x v="2"/>
    <x v="2"/>
    <x v="2"/>
    <x v="3"/>
    <x v="0"/>
    <x v="5"/>
  </r>
  <r>
    <x v="1"/>
    <x v="2"/>
    <x v="2"/>
    <x v="0"/>
    <x v="406"/>
    <x v="673"/>
    <n v="0"/>
    <x v="1"/>
    <x v="2"/>
    <x v="1"/>
    <x v="0"/>
    <x v="2"/>
    <x v="2"/>
    <x v="2"/>
    <x v="3"/>
    <x v="1"/>
    <x v="7"/>
  </r>
  <r>
    <x v="1"/>
    <x v="2"/>
    <x v="2"/>
    <x v="0"/>
    <x v="18"/>
    <x v="588"/>
    <n v="0"/>
    <x v="1"/>
    <x v="2"/>
    <x v="1"/>
    <x v="0"/>
    <x v="2"/>
    <x v="2"/>
    <x v="2"/>
    <x v="3"/>
    <x v="0"/>
    <x v="2"/>
  </r>
  <r>
    <x v="1"/>
    <x v="2"/>
    <x v="2"/>
    <x v="0"/>
    <x v="18"/>
    <x v="1259"/>
    <n v="0"/>
    <x v="1"/>
    <x v="2"/>
    <x v="1"/>
    <x v="0"/>
    <x v="2"/>
    <x v="2"/>
    <x v="2"/>
    <x v="3"/>
    <x v="0"/>
    <x v="0"/>
  </r>
  <r>
    <x v="1"/>
    <x v="2"/>
    <x v="2"/>
    <x v="0"/>
    <x v="13"/>
    <x v="834"/>
    <n v="0"/>
    <x v="1"/>
    <x v="2"/>
    <x v="1"/>
    <x v="0"/>
    <x v="2"/>
    <x v="2"/>
    <x v="2"/>
    <x v="1"/>
    <x v="0"/>
    <x v="6"/>
  </r>
  <r>
    <x v="1"/>
    <x v="2"/>
    <x v="2"/>
    <x v="0"/>
    <x v="72"/>
    <x v="88"/>
    <n v="24045.51"/>
    <x v="1"/>
    <x v="2"/>
    <x v="1"/>
    <x v="0"/>
    <x v="2"/>
    <x v="2"/>
    <x v="2"/>
    <x v="0"/>
    <x v="0"/>
    <x v="6"/>
  </r>
  <r>
    <x v="1"/>
    <x v="2"/>
    <x v="2"/>
    <x v="0"/>
    <x v="84"/>
    <x v="762"/>
    <n v="0"/>
    <x v="1"/>
    <x v="2"/>
    <x v="1"/>
    <x v="0"/>
    <x v="2"/>
    <x v="2"/>
    <x v="2"/>
    <x v="3"/>
    <x v="0"/>
    <x v="1"/>
  </r>
  <r>
    <x v="1"/>
    <x v="2"/>
    <x v="2"/>
    <x v="0"/>
    <x v="71"/>
    <x v="87"/>
    <n v="0"/>
    <x v="1"/>
    <x v="2"/>
    <x v="1"/>
    <x v="0"/>
    <x v="2"/>
    <x v="2"/>
    <x v="2"/>
    <x v="2"/>
    <x v="0"/>
    <x v="1"/>
  </r>
  <r>
    <x v="1"/>
    <x v="2"/>
    <x v="2"/>
    <x v="0"/>
    <x v="1"/>
    <x v="1187"/>
    <n v="1706.98"/>
    <x v="1"/>
    <x v="2"/>
    <x v="1"/>
    <x v="0"/>
    <x v="2"/>
    <x v="2"/>
    <x v="2"/>
    <x v="3"/>
    <x v="0"/>
    <x v="5"/>
  </r>
  <r>
    <x v="1"/>
    <x v="2"/>
    <x v="2"/>
    <x v="0"/>
    <x v="406"/>
    <x v="673"/>
    <n v="0"/>
    <x v="1"/>
    <x v="2"/>
    <x v="1"/>
    <x v="0"/>
    <x v="2"/>
    <x v="2"/>
    <x v="2"/>
    <x v="3"/>
    <x v="1"/>
    <x v="1"/>
  </r>
  <r>
    <x v="1"/>
    <x v="2"/>
    <x v="2"/>
    <x v="0"/>
    <x v="41"/>
    <x v="1052"/>
    <n v="105806.23"/>
    <x v="1"/>
    <x v="2"/>
    <x v="1"/>
    <x v="0"/>
    <x v="2"/>
    <x v="2"/>
    <x v="2"/>
    <x v="3"/>
    <x v="0"/>
    <x v="7"/>
  </r>
  <r>
    <x v="1"/>
    <x v="2"/>
    <x v="2"/>
    <x v="0"/>
    <x v="18"/>
    <x v="1130"/>
    <n v="0"/>
    <x v="1"/>
    <x v="2"/>
    <x v="1"/>
    <x v="0"/>
    <x v="2"/>
    <x v="2"/>
    <x v="2"/>
    <x v="3"/>
    <x v="0"/>
    <x v="7"/>
  </r>
  <r>
    <x v="1"/>
    <x v="2"/>
    <x v="2"/>
    <x v="0"/>
    <x v="130"/>
    <x v="176"/>
    <n v="0"/>
    <x v="1"/>
    <x v="2"/>
    <x v="1"/>
    <x v="0"/>
    <x v="2"/>
    <x v="2"/>
    <x v="2"/>
    <x v="0"/>
    <x v="0"/>
    <x v="1"/>
  </r>
  <r>
    <x v="1"/>
    <x v="2"/>
    <x v="2"/>
    <x v="0"/>
    <x v="495"/>
    <x v="884"/>
    <n v="336001.97"/>
    <x v="1"/>
    <x v="2"/>
    <x v="1"/>
    <x v="0"/>
    <x v="2"/>
    <x v="2"/>
    <x v="2"/>
    <x v="3"/>
    <x v="1"/>
    <x v="6"/>
  </r>
  <r>
    <x v="1"/>
    <x v="2"/>
    <x v="2"/>
    <x v="0"/>
    <x v="13"/>
    <x v="1103"/>
    <n v="0"/>
    <x v="1"/>
    <x v="2"/>
    <x v="1"/>
    <x v="0"/>
    <x v="2"/>
    <x v="2"/>
    <x v="2"/>
    <x v="3"/>
    <x v="0"/>
    <x v="2"/>
  </r>
  <r>
    <x v="1"/>
    <x v="2"/>
    <x v="2"/>
    <x v="0"/>
    <x v="28"/>
    <x v="30"/>
    <n v="0"/>
    <x v="1"/>
    <x v="2"/>
    <x v="1"/>
    <x v="0"/>
    <x v="2"/>
    <x v="2"/>
    <x v="2"/>
    <x v="3"/>
    <x v="0"/>
    <x v="0"/>
  </r>
  <r>
    <x v="1"/>
    <x v="2"/>
    <x v="2"/>
    <x v="0"/>
    <x v="352"/>
    <x v="579"/>
    <n v="0"/>
    <x v="1"/>
    <x v="2"/>
    <x v="1"/>
    <x v="0"/>
    <x v="2"/>
    <x v="2"/>
    <x v="2"/>
    <x v="4"/>
    <x v="0"/>
    <x v="6"/>
  </r>
  <r>
    <x v="1"/>
    <x v="2"/>
    <x v="2"/>
    <x v="0"/>
    <x v="13"/>
    <x v="1103"/>
    <n v="0"/>
    <x v="1"/>
    <x v="2"/>
    <x v="1"/>
    <x v="0"/>
    <x v="2"/>
    <x v="2"/>
    <x v="2"/>
    <x v="3"/>
    <x v="0"/>
    <x v="0"/>
  </r>
  <r>
    <x v="1"/>
    <x v="2"/>
    <x v="2"/>
    <x v="0"/>
    <x v="11"/>
    <x v="1014"/>
    <n v="31861.25"/>
    <x v="1"/>
    <x v="2"/>
    <x v="1"/>
    <x v="0"/>
    <x v="2"/>
    <x v="2"/>
    <x v="2"/>
    <x v="3"/>
    <x v="0"/>
    <x v="5"/>
  </r>
  <r>
    <x v="1"/>
    <x v="2"/>
    <x v="2"/>
    <x v="0"/>
    <x v="13"/>
    <x v="1110"/>
    <n v="0"/>
    <x v="1"/>
    <x v="2"/>
    <x v="1"/>
    <x v="0"/>
    <x v="2"/>
    <x v="2"/>
    <x v="2"/>
    <x v="3"/>
    <x v="0"/>
    <x v="3"/>
  </r>
  <r>
    <x v="1"/>
    <x v="2"/>
    <x v="2"/>
    <x v="0"/>
    <x v="13"/>
    <x v="1021"/>
    <n v="0"/>
    <x v="1"/>
    <x v="2"/>
    <x v="1"/>
    <x v="0"/>
    <x v="2"/>
    <x v="2"/>
    <x v="2"/>
    <x v="3"/>
    <x v="0"/>
    <x v="6"/>
  </r>
  <r>
    <x v="1"/>
    <x v="2"/>
    <x v="2"/>
    <x v="0"/>
    <x v="572"/>
    <x v="1077"/>
    <n v="0"/>
    <x v="1"/>
    <x v="2"/>
    <x v="1"/>
    <x v="0"/>
    <x v="2"/>
    <x v="2"/>
    <x v="2"/>
    <x v="3"/>
    <x v="0"/>
    <x v="0"/>
  </r>
  <r>
    <x v="1"/>
    <x v="2"/>
    <x v="2"/>
    <x v="0"/>
    <x v="310"/>
    <x v="501"/>
    <n v="0"/>
    <x v="1"/>
    <x v="2"/>
    <x v="1"/>
    <x v="0"/>
    <x v="2"/>
    <x v="2"/>
    <x v="2"/>
    <x v="4"/>
    <x v="0"/>
    <x v="0"/>
  </r>
  <r>
    <x v="1"/>
    <x v="2"/>
    <x v="2"/>
    <x v="0"/>
    <x v="458"/>
    <x v="785"/>
    <n v="0"/>
    <x v="1"/>
    <x v="2"/>
    <x v="1"/>
    <x v="0"/>
    <x v="2"/>
    <x v="2"/>
    <x v="2"/>
    <x v="1"/>
    <x v="1"/>
    <x v="4"/>
  </r>
  <r>
    <x v="1"/>
    <x v="2"/>
    <x v="2"/>
    <x v="0"/>
    <x v="219"/>
    <x v="328"/>
    <n v="0"/>
    <x v="1"/>
    <x v="2"/>
    <x v="1"/>
    <x v="0"/>
    <x v="2"/>
    <x v="2"/>
    <x v="2"/>
    <x v="3"/>
    <x v="0"/>
    <x v="0"/>
  </r>
  <r>
    <x v="1"/>
    <x v="2"/>
    <x v="2"/>
    <x v="0"/>
    <x v="228"/>
    <x v="424"/>
    <n v="0"/>
    <x v="1"/>
    <x v="2"/>
    <x v="1"/>
    <x v="0"/>
    <x v="2"/>
    <x v="2"/>
    <x v="2"/>
    <x v="0"/>
    <x v="0"/>
    <x v="4"/>
  </r>
  <r>
    <x v="1"/>
    <x v="2"/>
    <x v="2"/>
    <x v="0"/>
    <x v="429"/>
    <x v="804"/>
    <n v="0"/>
    <x v="1"/>
    <x v="2"/>
    <x v="1"/>
    <x v="0"/>
    <x v="2"/>
    <x v="2"/>
    <x v="2"/>
    <x v="1"/>
    <x v="1"/>
    <x v="2"/>
  </r>
  <r>
    <x v="1"/>
    <x v="2"/>
    <x v="2"/>
    <x v="0"/>
    <x v="109"/>
    <x v="138"/>
    <n v="1529617.28"/>
    <x v="1"/>
    <x v="2"/>
    <x v="1"/>
    <x v="0"/>
    <x v="2"/>
    <x v="2"/>
    <x v="2"/>
    <x v="0"/>
    <x v="1"/>
    <x v="7"/>
  </r>
  <r>
    <x v="1"/>
    <x v="2"/>
    <x v="2"/>
    <x v="0"/>
    <x v="11"/>
    <x v="1254"/>
    <n v="0"/>
    <x v="1"/>
    <x v="2"/>
    <x v="1"/>
    <x v="0"/>
    <x v="2"/>
    <x v="2"/>
    <x v="2"/>
    <x v="3"/>
    <x v="0"/>
    <x v="0"/>
  </r>
  <r>
    <x v="1"/>
    <x v="2"/>
    <x v="2"/>
    <x v="0"/>
    <x v="154"/>
    <x v="216"/>
    <n v="15787.16"/>
    <x v="1"/>
    <x v="2"/>
    <x v="1"/>
    <x v="0"/>
    <x v="2"/>
    <x v="2"/>
    <x v="2"/>
    <x v="2"/>
    <x v="0"/>
    <x v="0"/>
  </r>
  <r>
    <x v="1"/>
    <x v="2"/>
    <x v="2"/>
    <x v="0"/>
    <x v="100"/>
    <x v="569"/>
    <n v="0"/>
    <x v="1"/>
    <x v="2"/>
    <x v="1"/>
    <x v="0"/>
    <x v="2"/>
    <x v="2"/>
    <x v="2"/>
    <x v="3"/>
    <x v="0"/>
    <x v="7"/>
  </r>
  <r>
    <x v="1"/>
    <x v="2"/>
    <x v="2"/>
    <x v="0"/>
    <x v="1"/>
    <x v="180"/>
    <n v="0"/>
    <x v="1"/>
    <x v="2"/>
    <x v="1"/>
    <x v="0"/>
    <x v="2"/>
    <x v="2"/>
    <x v="2"/>
    <x v="3"/>
    <x v="0"/>
    <x v="5"/>
  </r>
  <r>
    <x v="1"/>
    <x v="2"/>
    <x v="2"/>
    <x v="0"/>
    <x v="11"/>
    <x v="356"/>
    <n v="0"/>
    <x v="1"/>
    <x v="2"/>
    <x v="1"/>
    <x v="0"/>
    <x v="2"/>
    <x v="2"/>
    <x v="2"/>
    <x v="3"/>
    <x v="0"/>
    <x v="7"/>
  </r>
  <r>
    <x v="1"/>
    <x v="2"/>
    <x v="2"/>
    <x v="0"/>
    <x v="53"/>
    <x v="435"/>
    <n v="0"/>
    <x v="1"/>
    <x v="2"/>
    <x v="1"/>
    <x v="0"/>
    <x v="2"/>
    <x v="2"/>
    <x v="2"/>
    <x v="2"/>
    <x v="0"/>
    <x v="2"/>
  </r>
  <r>
    <x v="1"/>
    <x v="2"/>
    <x v="2"/>
    <x v="0"/>
    <x v="11"/>
    <x v="1224"/>
    <n v="37493.46"/>
    <x v="1"/>
    <x v="2"/>
    <x v="1"/>
    <x v="0"/>
    <x v="2"/>
    <x v="2"/>
    <x v="2"/>
    <x v="3"/>
    <x v="0"/>
    <x v="6"/>
  </r>
  <r>
    <x v="1"/>
    <x v="2"/>
    <x v="2"/>
    <x v="0"/>
    <x v="18"/>
    <x v="1201"/>
    <n v="0"/>
    <x v="1"/>
    <x v="2"/>
    <x v="1"/>
    <x v="0"/>
    <x v="2"/>
    <x v="2"/>
    <x v="2"/>
    <x v="3"/>
    <x v="0"/>
    <x v="1"/>
  </r>
  <r>
    <x v="1"/>
    <x v="2"/>
    <x v="2"/>
    <x v="0"/>
    <x v="163"/>
    <x v="318"/>
    <n v="0"/>
    <x v="1"/>
    <x v="2"/>
    <x v="1"/>
    <x v="0"/>
    <x v="2"/>
    <x v="2"/>
    <x v="2"/>
    <x v="3"/>
    <x v="0"/>
    <x v="4"/>
  </r>
  <r>
    <x v="1"/>
    <x v="2"/>
    <x v="2"/>
    <x v="0"/>
    <x v="1"/>
    <x v="116"/>
    <n v="18992.07"/>
    <x v="1"/>
    <x v="2"/>
    <x v="1"/>
    <x v="0"/>
    <x v="2"/>
    <x v="2"/>
    <x v="2"/>
    <x v="3"/>
    <x v="0"/>
    <x v="2"/>
  </r>
  <r>
    <x v="1"/>
    <x v="2"/>
    <x v="2"/>
    <x v="0"/>
    <x v="386"/>
    <x v="638"/>
    <n v="0"/>
    <x v="1"/>
    <x v="2"/>
    <x v="1"/>
    <x v="0"/>
    <x v="2"/>
    <x v="2"/>
    <x v="2"/>
    <x v="3"/>
    <x v="1"/>
    <x v="2"/>
  </r>
  <r>
    <x v="1"/>
    <x v="2"/>
    <x v="2"/>
    <x v="0"/>
    <x v="1"/>
    <x v="349"/>
    <n v="0"/>
    <x v="1"/>
    <x v="2"/>
    <x v="1"/>
    <x v="0"/>
    <x v="2"/>
    <x v="2"/>
    <x v="2"/>
    <x v="3"/>
    <x v="0"/>
    <x v="6"/>
  </r>
  <r>
    <x v="1"/>
    <x v="2"/>
    <x v="2"/>
    <x v="0"/>
    <x v="41"/>
    <x v="505"/>
    <n v="0"/>
    <x v="1"/>
    <x v="2"/>
    <x v="1"/>
    <x v="0"/>
    <x v="2"/>
    <x v="2"/>
    <x v="2"/>
    <x v="3"/>
    <x v="0"/>
    <x v="0"/>
  </r>
  <r>
    <x v="1"/>
    <x v="2"/>
    <x v="2"/>
    <x v="0"/>
    <x v="11"/>
    <x v="1178"/>
    <n v="0"/>
    <x v="1"/>
    <x v="2"/>
    <x v="1"/>
    <x v="0"/>
    <x v="2"/>
    <x v="2"/>
    <x v="2"/>
    <x v="3"/>
    <x v="0"/>
    <x v="4"/>
  </r>
  <r>
    <x v="1"/>
    <x v="2"/>
    <x v="2"/>
    <x v="0"/>
    <x v="5"/>
    <x v="66"/>
    <n v="0"/>
    <x v="1"/>
    <x v="2"/>
    <x v="1"/>
    <x v="0"/>
    <x v="2"/>
    <x v="2"/>
    <x v="2"/>
    <x v="0"/>
    <x v="0"/>
    <x v="4"/>
  </r>
  <r>
    <x v="1"/>
    <x v="2"/>
    <x v="2"/>
    <x v="0"/>
    <x v="70"/>
    <x v="86"/>
    <n v="0"/>
    <x v="1"/>
    <x v="2"/>
    <x v="1"/>
    <x v="0"/>
    <x v="2"/>
    <x v="2"/>
    <x v="2"/>
    <x v="3"/>
    <x v="1"/>
    <x v="4"/>
  </r>
  <r>
    <x v="1"/>
    <x v="2"/>
    <x v="2"/>
    <x v="0"/>
    <x v="389"/>
    <x v="643"/>
    <n v="330843.09000000003"/>
    <x v="1"/>
    <x v="2"/>
    <x v="1"/>
    <x v="0"/>
    <x v="2"/>
    <x v="2"/>
    <x v="2"/>
    <x v="2"/>
    <x v="1"/>
    <x v="1"/>
  </r>
  <r>
    <x v="1"/>
    <x v="2"/>
    <x v="2"/>
    <x v="0"/>
    <x v="606"/>
    <x v="1168"/>
    <n v="12357957.050000001"/>
    <x v="1"/>
    <x v="2"/>
    <x v="1"/>
    <x v="0"/>
    <x v="2"/>
    <x v="2"/>
    <x v="2"/>
    <x v="3"/>
    <x v="1"/>
    <x v="4"/>
  </r>
  <r>
    <x v="1"/>
    <x v="2"/>
    <x v="2"/>
    <x v="0"/>
    <x v="18"/>
    <x v="591"/>
    <n v="0"/>
    <x v="1"/>
    <x v="2"/>
    <x v="1"/>
    <x v="0"/>
    <x v="2"/>
    <x v="2"/>
    <x v="2"/>
    <x v="1"/>
    <x v="0"/>
    <x v="5"/>
  </r>
  <r>
    <x v="1"/>
    <x v="2"/>
    <x v="2"/>
    <x v="0"/>
    <x v="1"/>
    <x v="1101"/>
    <n v="0"/>
    <x v="1"/>
    <x v="2"/>
    <x v="1"/>
    <x v="0"/>
    <x v="2"/>
    <x v="2"/>
    <x v="2"/>
    <x v="3"/>
    <x v="0"/>
    <x v="0"/>
  </r>
  <r>
    <x v="1"/>
    <x v="2"/>
    <x v="2"/>
    <x v="0"/>
    <x v="41"/>
    <x v="603"/>
    <n v="0"/>
    <x v="1"/>
    <x v="2"/>
    <x v="1"/>
    <x v="0"/>
    <x v="2"/>
    <x v="2"/>
    <x v="2"/>
    <x v="3"/>
    <x v="0"/>
    <x v="4"/>
  </r>
  <r>
    <x v="1"/>
    <x v="2"/>
    <x v="2"/>
    <x v="0"/>
    <x v="95"/>
    <x v="114"/>
    <n v="0"/>
    <x v="1"/>
    <x v="2"/>
    <x v="1"/>
    <x v="0"/>
    <x v="2"/>
    <x v="2"/>
    <x v="2"/>
    <x v="0"/>
    <x v="0"/>
    <x v="3"/>
  </r>
  <r>
    <x v="1"/>
    <x v="2"/>
    <x v="2"/>
    <x v="0"/>
    <x v="331"/>
    <x v="1283"/>
    <n v="0"/>
    <x v="1"/>
    <x v="2"/>
    <x v="1"/>
    <x v="0"/>
    <x v="2"/>
    <x v="2"/>
    <x v="2"/>
    <x v="2"/>
    <x v="0"/>
    <x v="0"/>
  </r>
  <r>
    <x v="1"/>
    <x v="2"/>
    <x v="2"/>
    <x v="0"/>
    <x v="493"/>
    <x v="877"/>
    <n v="0"/>
    <x v="1"/>
    <x v="2"/>
    <x v="1"/>
    <x v="0"/>
    <x v="2"/>
    <x v="2"/>
    <x v="2"/>
    <x v="1"/>
    <x v="0"/>
    <x v="2"/>
  </r>
  <r>
    <x v="1"/>
    <x v="2"/>
    <x v="2"/>
    <x v="0"/>
    <x v="643"/>
    <x v="1321"/>
    <n v="0"/>
    <x v="1"/>
    <x v="2"/>
    <x v="1"/>
    <x v="0"/>
    <x v="2"/>
    <x v="2"/>
    <x v="2"/>
    <x v="0"/>
    <x v="0"/>
    <x v="5"/>
  </r>
  <r>
    <x v="1"/>
    <x v="2"/>
    <x v="2"/>
    <x v="0"/>
    <x v="13"/>
    <x v="705"/>
    <n v="0"/>
    <x v="1"/>
    <x v="2"/>
    <x v="1"/>
    <x v="0"/>
    <x v="2"/>
    <x v="2"/>
    <x v="2"/>
    <x v="3"/>
    <x v="0"/>
    <x v="2"/>
  </r>
  <r>
    <x v="1"/>
    <x v="2"/>
    <x v="2"/>
    <x v="0"/>
    <x v="88"/>
    <x v="329"/>
    <n v="0"/>
    <x v="1"/>
    <x v="2"/>
    <x v="1"/>
    <x v="0"/>
    <x v="2"/>
    <x v="2"/>
    <x v="2"/>
    <x v="0"/>
    <x v="0"/>
    <x v="1"/>
  </r>
  <r>
    <x v="1"/>
    <x v="2"/>
    <x v="2"/>
    <x v="0"/>
    <x v="590"/>
    <x v="1119"/>
    <n v="0"/>
    <x v="1"/>
    <x v="2"/>
    <x v="1"/>
    <x v="0"/>
    <x v="2"/>
    <x v="2"/>
    <x v="2"/>
    <x v="3"/>
    <x v="0"/>
    <x v="0"/>
  </r>
  <r>
    <x v="1"/>
    <x v="2"/>
    <x v="2"/>
    <x v="0"/>
    <x v="11"/>
    <x v="1123"/>
    <n v="0"/>
    <x v="1"/>
    <x v="2"/>
    <x v="1"/>
    <x v="0"/>
    <x v="2"/>
    <x v="2"/>
    <x v="2"/>
    <x v="3"/>
    <x v="0"/>
    <x v="3"/>
  </r>
  <r>
    <x v="1"/>
    <x v="2"/>
    <x v="2"/>
    <x v="0"/>
    <x v="375"/>
    <x v="620"/>
    <n v="43695.35"/>
    <x v="1"/>
    <x v="2"/>
    <x v="1"/>
    <x v="0"/>
    <x v="2"/>
    <x v="2"/>
    <x v="2"/>
    <x v="2"/>
    <x v="1"/>
    <x v="0"/>
  </r>
  <r>
    <x v="1"/>
    <x v="2"/>
    <x v="2"/>
    <x v="0"/>
    <x v="70"/>
    <x v="86"/>
    <n v="9407.36"/>
    <x v="1"/>
    <x v="2"/>
    <x v="1"/>
    <x v="0"/>
    <x v="2"/>
    <x v="2"/>
    <x v="2"/>
    <x v="3"/>
    <x v="1"/>
    <x v="0"/>
  </r>
  <r>
    <x v="1"/>
    <x v="2"/>
    <x v="2"/>
    <x v="0"/>
    <x v="368"/>
    <x v="608"/>
    <n v="0"/>
    <x v="1"/>
    <x v="2"/>
    <x v="1"/>
    <x v="0"/>
    <x v="2"/>
    <x v="2"/>
    <x v="2"/>
    <x v="0"/>
    <x v="0"/>
    <x v="2"/>
  </r>
  <r>
    <x v="1"/>
    <x v="2"/>
    <x v="2"/>
    <x v="0"/>
    <x v="214"/>
    <x v="320"/>
    <n v="0"/>
    <x v="1"/>
    <x v="2"/>
    <x v="1"/>
    <x v="0"/>
    <x v="2"/>
    <x v="2"/>
    <x v="2"/>
    <x v="3"/>
    <x v="0"/>
    <x v="3"/>
  </r>
  <r>
    <x v="1"/>
    <x v="2"/>
    <x v="2"/>
    <x v="0"/>
    <x v="249"/>
    <x v="1191"/>
    <n v="0"/>
    <x v="1"/>
    <x v="2"/>
    <x v="1"/>
    <x v="0"/>
    <x v="2"/>
    <x v="2"/>
    <x v="2"/>
    <x v="3"/>
    <x v="0"/>
    <x v="5"/>
  </r>
  <r>
    <x v="1"/>
    <x v="2"/>
    <x v="2"/>
    <x v="0"/>
    <x v="25"/>
    <x v="27"/>
    <n v="25226.46"/>
    <x v="1"/>
    <x v="2"/>
    <x v="1"/>
    <x v="0"/>
    <x v="2"/>
    <x v="2"/>
    <x v="2"/>
    <x v="3"/>
    <x v="1"/>
    <x v="4"/>
  </r>
  <r>
    <x v="1"/>
    <x v="2"/>
    <x v="2"/>
    <x v="0"/>
    <x v="644"/>
    <x v="1324"/>
    <n v="517227.86"/>
    <x v="1"/>
    <x v="2"/>
    <x v="1"/>
    <x v="0"/>
    <x v="2"/>
    <x v="2"/>
    <x v="2"/>
    <x v="3"/>
    <x v="0"/>
    <x v="0"/>
  </r>
  <r>
    <x v="1"/>
    <x v="2"/>
    <x v="2"/>
    <x v="0"/>
    <x v="18"/>
    <x v="1259"/>
    <n v="0"/>
    <x v="1"/>
    <x v="2"/>
    <x v="1"/>
    <x v="0"/>
    <x v="2"/>
    <x v="2"/>
    <x v="2"/>
    <x v="3"/>
    <x v="0"/>
    <x v="5"/>
  </r>
  <r>
    <x v="1"/>
    <x v="2"/>
    <x v="2"/>
    <x v="0"/>
    <x v="41"/>
    <x v="1150"/>
    <n v="12643.58"/>
    <x v="1"/>
    <x v="2"/>
    <x v="1"/>
    <x v="0"/>
    <x v="2"/>
    <x v="2"/>
    <x v="2"/>
    <x v="3"/>
    <x v="0"/>
    <x v="6"/>
  </r>
  <r>
    <x v="1"/>
    <x v="2"/>
    <x v="2"/>
    <x v="0"/>
    <x v="256"/>
    <x v="1025"/>
    <n v="0"/>
    <x v="1"/>
    <x v="2"/>
    <x v="1"/>
    <x v="0"/>
    <x v="2"/>
    <x v="2"/>
    <x v="2"/>
    <x v="3"/>
    <x v="0"/>
    <x v="5"/>
  </r>
  <r>
    <x v="1"/>
    <x v="2"/>
    <x v="2"/>
    <x v="0"/>
    <x v="30"/>
    <x v="1274"/>
    <n v="68291.7"/>
    <x v="1"/>
    <x v="2"/>
    <x v="1"/>
    <x v="0"/>
    <x v="2"/>
    <x v="2"/>
    <x v="2"/>
    <x v="0"/>
    <x v="0"/>
    <x v="0"/>
  </r>
  <r>
    <x v="1"/>
    <x v="2"/>
    <x v="2"/>
    <x v="0"/>
    <x v="111"/>
    <x v="1171"/>
    <n v="0"/>
    <x v="1"/>
    <x v="2"/>
    <x v="1"/>
    <x v="0"/>
    <x v="2"/>
    <x v="2"/>
    <x v="2"/>
    <x v="3"/>
    <x v="0"/>
    <x v="5"/>
  </r>
  <r>
    <x v="1"/>
    <x v="2"/>
    <x v="2"/>
    <x v="0"/>
    <x v="13"/>
    <x v="422"/>
    <n v="0"/>
    <x v="1"/>
    <x v="2"/>
    <x v="1"/>
    <x v="0"/>
    <x v="2"/>
    <x v="2"/>
    <x v="2"/>
    <x v="3"/>
    <x v="0"/>
    <x v="5"/>
  </r>
  <r>
    <x v="1"/>
    <x v="2"/>
    <x v="2"/>
    <x v="0"/>
    <x v="317"/>
    <x v="512"/>
    <n v="145238.12"/>
    <x v="1"/>
    <x v="2"/>
    <x v="1"/>
    <x v="0"/>
    <x v="2"/>
    <x v="2"/>
    <x v="2"/>
    <x v="4"/>
    <x v="2"/>
    <x v="3"/>
  </r>
  <r>
    <x v="1"/>
    <x v="2"/>
    <x v="2"/>
    <x v="0"/>
    <x v="1"/>
    <x v="434"/>
    <n v="0"/>
    <x v="1"/>
    <x v="2"/>
    <x v="1"/>
    <x v="0"/>
    <x v="2"/>
    <x v="2"/>
    <x v="2"/>
    <x v="3"/>
    <x v="0"/>
    <x v="3"/>
  </r>
  <r>
    <x v="1"/>
    <x v="2"/>
    <x v="2"/>
    <x v="0"/>
    <x v="290"/>
    <x v="538"/>
    <n v="0"/>
    <x v="1"/>
    <x v="2"/>
    <x v="1"/>
    <x v="0"/>
    <x v="2"/>
    <x v="2"/>
    <x v="2"/>
    <x v="4"/>
    <x v="1"/>
    <x v="4"/>
  </r>
  <r>
    <x v="1"/>
    <x v="2"/>
    <x v="2"/>
    <x v="0"/>
    <x v="138"/>
    <x v="190"/>
    <n v="0"/>
    <x v="1"/>
    <x v="2"/>
    <x v="1"/>
    <x v="0"/>
    <x v="2"/>
    <x v="2"/>
    <x v="2"/>
    <x v="3"/>
    <x v="0"/>
    <x v="4"/>
  </r>
  <r>
    <x v="1"/>
    <x v="2"/>
    <x v="2"/>
    <x v="0"/>
    <x v="498"/>
    <x v="898"/>
    <n v="0"/>
    <x v="1"/>
    <x v="2"/>
    <x v="1"/>
    <x v="0"/>
    <x v="2"/>
    <x v="2"/>
    <x v="2"/>
    <x v="1"/>
    <x v="0"/>
    <x v="6"/>
  </r>
  <r>
    <x v="1"/>
    <x v="2"/>
    <x v="2"/>
    <x v="0"/>
    <x v="341"/>
    <x v="552"/>
    <n v="0"/>
    <x v="1"/>
    <x v="2"/>
    <x v="1"/>
    <x v="0"/>
    <x v="2"/>
    <x v="2"/>
    <x v="2"/>
    <x v="5"/>
    <x v="1"/>
    <x v="2"/>
  </r>
  <r>
    <x v="1"/>
    <x v="2"/>
    <x v="2"/>
    <x v="0"/>
    <x v="139"/>
    <x v="1271"/>
    <n v="29111058.34"/>
    <x v="1"/>
    <x v="2"/>
    <x v="1"/>
    <x v="0"/>
    <x v="2"/>
    <x v="2"/>
    <x v="2"/>
    <x v="3"/>
    <x v="2"/>
    <x v="4"/>
  </r>
  <r>
    <x v="1"/>
    <x v="2"/>
    <x v="2"/>
    <x v="0"/>
    <x v="88"/>
    <x v="329"/>
    <n v="0"/>
    <x v="1"/>
    <x v="2"/>
    <x v="1"/>
    <x v="0"/>
    <x v="2"/>
    <x v="2"/>
    <x v="2"/>
    <x v="0"/>
    <x v="0"/>
    <x v="3"/>
  </r>
  <r>
    <x v="1"/>
    <x v="2"/>
    <x v="2"/>
    <x v="0"/>
    <x v="606"/>
    <x v="1168"/>
    <n v="12794403.529999999"/>
    <x v="1"/>
    <x v="2"/>
    <x v="1"/>
    <x v="0"/>
    <x v="2"/>
    <x v="2"/>
    <x v="2"/>
    <x v="3"/>
    <x v="1"/>
    <x v="3"/>
  </r>
  <r>
    <x v="1"/>
    <x v="2"/>
    <x v="2"/>
    <x v="0"/>
    <x v="1"/>
    <x v="475"/>
    <n v="0"/>
    <x v="1"/>
    <x v="2"/>
    <x v="1"/>
    <x v="0"/>
    <x v="2"/>
    <x v="2"/>
    <x v="2"/>
    <x v="3"/>
    <x v="0"/>
    <x v="6"/>
  </r>
  <r>
    <x v="1"/>
    <x v="2"/>
    <x v="2"/>
    <x v="0"/>
    <x v="11"/>
    <x v="152"/>
    <n v="0"/>
    <x v="1"/>
    <x v="2"/>
    <x v="1"/>
    <x v="0"/>
    <x v="2"/>
    <x v="2"/>
    <x v="2"/>
    <x v="3"/>
    <x v="0"/>
    <x v="4"/>
  </r>
  <r>
    <x v="1"/>
    <x v="2"/>
    <x v="2"/>
    <x v="0"/>
    <x v="630"/>
    <x v="1276"/>
    <n v="0"/>
    <x v="1"/>
    <x v="2"/>
    <x v="1"/>
    <x v="0"/>
    <x v="2"/>
    <x v="2"/>
    <x v="2"/>
    <x v="3"/>
    <x v="0"/>
    <x v="6"/>
  </r>
  <r>
    <x v="1"/>
    <x v="2"/>
    <x v="2"/>
    <x v="0"/>
    <x v="18"/>
    <x v="35"/>
    <n v="0"/>
    <x v="1"/>
    <x v="2"/>
    <x v="1"/>
    <x v="0"/>
    <x v="2"/>
    <x v="2"/>
    <x v="2"/>
    <x v="3"/>
    <x v="0"/>
    <x v="7"/>
  </r>
  <r>
    <x v="1"/>
    <x v="2"/>
    <x v="2"/>
    <x v="0"/>
    <x v="363"/>
    <x v="599"/>
    <n v="88.97"/>
    <x v="1"/>
    <x v="2"/>
    <x v="1"/>
    <x v="0"/>
    <x v="2"/>
    <x v="2"/>
    <x v="2"/>
    <x v="2"/>
    <x v="1"/>
    <x v="2"/>
  </r>
  <r>
    <x v="1"/>
    <x v="2"/>
    <x v="2"/>
    <x v="0"/>
    <x v="34"/>
    <x v="37"/>
    <n v="0"/>
    <x v="1"/>
    <x v="2"/>
    <x v="1"/>
    <x v="0"/>
    <x v="2"/>
    <x v="2"/>
    <x v="2"/>
    <x v="4"/>
    <x v="0"/>
    <x v="4"/>
  </r>
  <r>
    <x v="1"/>
    <x v="2"/>
    <x v="2"/>
    <x v="0"/>
    <x v="256"/>
    <x v="1004"/>
    <n v="121561.72"/>
    <x v="1"/>
    <x v="2"/>
    <x v="1"/>
    <x v="0"/>
    <x v="2"/>
    <x v="2"/>
    <x v="2"/>
    <x v="3"/>
    <x v="1"/>
    <x v="7"/>
  </r>
  <r>
    <x v="1"/>
    <x v="2"/>
    <x v="2"/>
    <x v="0"/>
    <x v="18"/>
    <x v="1259"/>
    <n v="0"/>
    <x v="1"/>
    <x v="2"/>
    <x v="1"/>
    <x v="0"/>
    <x v="2"/>
    <x v="2"/>
    <x v="2"/>
    <x v="3"/>
    <x v="0"/>
    <x v="7"/>
  </r>
  <r>
    <x v="1"/>
    <x v="2"/>
    <x v="2"/>
    <x v="0"/>
    <x v="415"/>
    <x v="686"/>
    <n v="0"/>
    <x v="1"/>
    <x v="2"/>
    <x v="1"/>
    <x v="0"/>
    <x v="2"/>
    <x v="2"/>
    <x v="2"/>
    <x v="2"/>
    <x v="1"/>
    <x v="0"/>
  </r>
  <r>
    <x v="1"/>
    <x v="2"/>
    <x v="2"/>
    <x v="0"/>
    <x v="11"/>
    <x v="900"/>
    <n v="0"/>
    <x v="1"/>
    <x v="2"/>
    <x v="1"/>
    <x v="0"/>
    <x v="2"/>
    <x v="2"/>
    <x v="2"/>
    <x v="3"/>
    <x v="0"/>
    <x v="2"/>
  </r>
  <r>
    <x v="1"/>
    <x v="2"/>
    <x v="2"/>
    <x v="0"/>
    <x v="508"/>
    <x v="927"/>
    <n v="37833.019999999997"/>
    <x v="1"/>
    <x v="2"/>
    <x v="1"/>
    <x v="0"/>
    <x v="2"/>
    <x v="2"/>
    <x v="2"/>
    <x v="1"/>
    <x v="0"/>
    <x v="2"/>
  </r>
  <r>
    <x v="1"/>
    <x v="2"/>
    <x v="2"/>
    <x v="0"/>
    <x v="455"/>
    <x v="780"/>
    <n v="0"/>
    <x v="1"/>
    <x v="2"/>
    <x v="1"/>
    <x v="0"/>
    <x v="2"/>
    <x v="2"/>
    <x v="2"/>
    <x v="3"/>
    <x v="0"/>
    <x v="7"/>
  </r>
  <r>
    <x v="1"/>
    <x v="2"/>
    <x v="2"/>
    <x v="0"/>
    <x v="355"/>
    <x v="584"/>
    <n v="357805"/>
    <x v="1"/>
    <x v="2"/>
    <x v="1"/>
    <x v="0"/>
    <x v="2"/>
    <x v="2"/>
    <x v="2"/>
    <x v="2"/>
    <x v="0"/>
    <x v="2"/>
  </r>
  <r>
    <x v="1"/>
    <x v="2"/>
    <x v="2"/>
    <x v="0"/>
    <x v="11"/>
    <x v="38"/>
    <n v="0"/>
    <x v="1"/>
    <x v="2"/>
    <x v="1"/>
    <x v="0"/>
    <x v="2"/>
    <x v="2"/>
    <x v="2"/>
    <x v="3"/>
    <x v="0"/>
    <x v="4"/>
  </r>
  <r>
    <x v="1"/>
    <x v="2"/>
    <x v="2"/>
    <x v="0"/>
    <x v="46"/>
    <x v="52"/>
    <n v="0"/>
    <x v="1"/>
    <x v="2"/>
    <x v="1"/>
    <x v="0"/>
    <x v="2"/>
    <x v="2"/>
    <x v="2"/>
    <x v="0"/>
    <x v="0"/>
    <x v="2"/>
  </r>
  <r>
    <x v="1"/>
    <x v="2"/>
    <x v="2"/>
    <x v="0"/>
    <x v="115"/>
    <x v="145"/>
    <n v="0"/>
    <x v="1"/>
    <x v="2"/>
    <x v="1"/>
    <x v="0"/>
    <x v="2"/>
    <x v="2"/>
    <x v="2"/>
    <x v="0"/>
    <x v="0"/>
    <x v="4"/>
  </r>
  <r>
    <x v="1"/>
    <x v="2"/>
    <x v="2"/>
    <x v="0"/>
    <x v="580"/>
    <x v="1096"/>
    <n v="0"/>
    <x v="1"/>
    <x v="2"/>
    <x v="1"/>
    <x v="0"/>
    <x v="2"/>
    <x v="2"/>
    <x v="2"/>
    <x v="3"/>
    <x v="1"/>
    <x v="0"/>
  </r>
  <r>
    <x v="1"/>
    <x v="2"/>
    <x v="2"/>
    <x v="0"/>
    <x v="546"/>
    <x v="1002"/>
    <n v="998391.05"/>
    <x v="1"/>
    <x v="2"/>
    <x v="1"/>
    <x v="0"/>
    <x v="2"/>
    <x v="2"/>
    <x v="2"/>
    <x v="2"/>
    <x v="2"/>
    <x v="3"/>
  </r>
  <r>
    <x v="1"/>
    <x v="2"/>
    <x v="2"/>
    <x v="0"/>
    <x v="41"/>
    <x v="1150"/>
    <n v="13743.25"/>
    <x v="1"/>
    <x v="2"/>
    <x v="1"/>
    <x v="0"/>
    <x v="2"/>
    <x v="2"/>
    <x v="2"/>
    <x v="3"/>
    <x v="0"/>
    <x v="4"/>
  </r>
  <r>
    <x v="1"/>
    <x v="2"/>
    <x v="2"/>
    <x v="0"/>
    <x v="565"/>
    <x v="1055"/>
    <n v="13764.71"/>
    <x v="1"/>
    <x v="2"/>
    <x v="1"/>
    <x v="0"/>
    <x v="2"/>
    <x v="2"/>
    <x v="2"/>
    <x v="2"/>
    <x v="0"/>
    <x v="4"/>
  </r>
  <r>
    <x v="1"/>
    <x v="2"/>
    <x v="2"/>
    <x v="0"/>
    <x v="394"/>
    <x v="778"/>
    <n v="0"/>
    <x v="1"/>
    <x v="2"/>
    <x v="1"/>
    <x v="0"/>
    <x v="2"/>
    <x v="2"/>
    <x v="2"/>
    <x v="1"/>
    <x v="1"/>
    <x v="1"/>
  </r>
  <r>
    <x v="1"/>
    <x v="2"/>
    <x v="2"/>
    <x v="0"/>
    <x v="493"/>
    <x v="877"/>
    <n v="0"/>
    <x v="1"/>
    <x v="2"/>
    <x v="1"/>
    <x v="0"/>
    <x v="2"/>
    <x v="2"/>
    <x v="2"/>
    <x v="1"/>
    <x v="0"/>
    <x v="4"/>
  </r>
  <r>
    <x v="1"/>
    <x v="2"/>
    <x v="2"/>
    <x v="0"/>
    <x v="45"/>
    <x v="951"/>
    <n v="0"/>
    <x v="1"/>
    <x v="2"/>
    <x v="1"/>
    <x v="0"/>
    <x v="2"/>
    <x v="2"/>
    <x v="2"/>
    <x v="3"/>
    <x v="0"/>
    <x v="1"/>
  </r>
  <r>
    <x v="1"/>
    <x v="2"/>
    <x v="2"/>
    <x v="0"/>
    <x v="75"/>
    <x v="91"/>
    <n v="1416525.09"/>
    <x v="1"/>
    <x v="2"/>
    <x v="1"/>
    <x v="0"/>
    <x v="2"/>
    <x v="2"/>
    <x v="2"/>
    <x v="3"/>
    <x v="1"/>
    <x v="6"/>
  </r>
  <r>
    <x v="1"/>
    <x v="2"/>
    <x v="2"/>
    <x v="0"/>
    <x v="376"/>
    <x v="733"/>
    <n v="0"/>
    <x v="1"/>
    <x v="2"/>
    <x v="1"/>
    <x v="0"/>
    <x v="2"/>
    <x v="2"/>
    <x v="2"/>
    <x v="3"/>
    <x v="0"/>
    <x v="2"/>
  </r>
  <r>
    <x v="1"/>
    <x v="2"/>
    <x v="2"/>
    <x v="0"/>
    <x v="501"/>
    <x v="902"/>
    <n v="14416913.27"/>
    <x v="1"/>
    <x v="2"/>
    <x v="1"/>
    <x v="0"/>
    <x v="2"/>
    <x v="2"/>
    <x v="2"/>
    <x v="3"/>
    <x v="1"/>
    <x v="4"/>
  </r>
  <r>
    <x v="1"/>
    <x v="2"/>
    <x v="2"/>
    <x v="0"/>
    <x v="179"/>
    <x v="1282"/>
    <n v="0"/>
    <x v="1"/>
    <x v="2"/>
    <x v="1"/>
    <x v="0"/>
    <x v="2"/>
    <x v="2"/>
    <x v="2"/>
    <x v="3"/>
    <x v="0"/>
    <x v="0"/>
  </r>
  <r>
    <x v="1"/>
    <x v="2"/>
    <x v="2"/>
    <x v="0"/>
    <x v="596"/>
    <x v="1141"/>
    <n v="0"/>
    <x v="1"/>
    <x v="2"/>
    <x v="1"/>
    <x v="0"/>
    <x v="2"/>
    <x v="2"/>
    <x v="2"/>
    <x v="3"/>
    <x v="0"/>
    <x v="4"/>
  </r>
  <r>
    <x v="1"/>
    <x v="2"/>
    <x v="2"/>
    <x v="0"/>
    <x v="11"/>
    <x v="254"/>
    <n v="0"/>
    <x v="1"/>
    <x v="2"/>
    <x v="1"/>
    <x v="0"/>
    <x v="2"/>
    <x v="2"/>
    <x v="2"/>
    <x v="1"/>
    <x v="0"/>
    <x v="4"/>
  </r>
  <r>
    <x v="1"/>
    <x v="2"/>
    <x v="2"/>
    <x v="0"/>
    <x v="288"/>
    <x v="911"/>
    <n v="0"/>
    <x v="1"/>
    <x v="2"/>
    <x v="1"/>
    <x v="0"/>
    <x v="2"/>
    <x v="2"/>
    <x v="2"/>
    <x v="1"/>
    <x v="0"/>
    <x v="7"/>
  </r>
  <r>
    <x v="1"/>
    <x v="2"/>
    <x v="2"/>
    <x v="0"/>
    <x v="18"/>
    <x v="823"/>
    <n v="0"/>
    <x v="1"/>
    <x v="2"/>
    <x v="1"/>
    <x v="0"/>
    <x v="2"/>
    <x v="2"/>
    <x v="2"/>
    <x v="1"/>
    <x v="0"/>
    <x v="6"/>
  </r>
  <r>
    <x v="1"/>
    <x v="2"/>
    <x v="2"/>
    <x v="0"/>
    <x v="301"/>
    <x v="1020"/>
    <n v="0"/>
    <x v="1"/>
    <x v="2"/>
    <x v="1"/>
    <x v="0"/>
    <x v="2"/>
    <x v="2"/>
    <x v="2"/>
    <x v="3"/>
    <x v="1"/>
    <x v="4"/>
  </r>
  <r>
    <x v="1"/>
    <x v="2"/>
    <x v="2"/>
    <x v="0"/>
    <x v="580"/>
    <x v="1096"/>
    <n v="0"/>
    <x v="1"/>
    <x v="2"/>
    <x v="1"/>
    <x v="0"/>
    <x v="2"/>
    <x v="2"/>
    <x v="2"/>
    <x v="3"/>
    <x v="1"/>
    <x v="7"/>
  </r>
  <r>
    <x v="1"/>
    <x v="2"/>
    <x v="2"/>
    <x v="0"/>
    <x v="18"/>
    <x v="1358"/>
    <n v="0"/>
    <x v="1"/>
    <x v="2"/>
    <x v="1"/>
    <x v="0"/>
    <x v="2"/>
    <x v="2"/>
    <x v="2"/>
    <x v="3"/>
    <x v="0"/>
    <x v="7"/>
  </r>
  <r>
    <x v="1"/>
    <x v="2"/>
    <x v="2"/>
    <x v="0"/>
    <x v="1"/>
    <x v="436"/>
    <n v="0"/>
    <x v="1"/>
    <x v="2"/>
    <x v="1"/>
    <x v="0"/>
    <x v="2"/>
    <x v="2"/>
    <x v="2"/>
    <x v="3"/>
    <x v="0"/>
    <x v="3"/>
  </r>
  <r>
    <x v="1"/>
    <x v="2"/>
    <x v="2"/>
    <x v="0"/>
    <x v="511"/>
    <x v="931"/>
    <n v="0"/>
    <x v="1"/>
    <x v="2"/>
    <x v="1"/>
    <x v="0"/>
    <x v="2"/>
    <x v="2"/>
    <x v="2"/>
    <x v="3"/>
    <x v="1"/>
    <x v="7"/>
  </r>
  <r>
    <x v="1"/>
    <x v="2"/>
    <x v="2"/>
    <x v="0"/>
    <x v="41"/>
    <x v="1071"/>
    <n v="0"/>
    <x v="1"/>
    <x v="2"/>
    <x v="1"/>
    <x v="0"/>
    <x v="2"/>
    <x v="2"/>
    <x v="2"/>
    <x v="3"/>
    <x v="0"/>
    <x v="1"/>
  </r>
  <r>
    <x v="1"/>
    <x v="2"/>
    <x v="2"/>
    <x v="0"/>
    <x v="41"/>
    <x v="1044"/>
    <n v="0"/>
    <x v="1"/>
    <x v="2"/>
    <x v="1"/>
    <x v="0"/>
    <x v="2"/>
    <x v="2"/>
    <x v="2"/>
    <x v="3"/>
    <x v="0"/>
    <x v="4"/>
  </r>
  <r>
    <x v="1"/>
    <x v="2"/>
    <x v="2"/>
    <x v="0"/>
    <x v="403"/>
    <x v="665"/>
    <n v="47084.14"/>
    <x v="1"/>
    <x v="2"/>
    <x v="1"/>
    <x v="0"/>
    <x v="2"/>
    <x v="2"/>
    <x v="2"/>
    <x v="2"/>
    <x v="0"/>
    <x v="3"/>
  </r>
  <r>
    <x v="1"/>
    <x v="2"/>
    <x v="2"/>
    <x v="0"/>
    <x v="13"/>
    <x v="1056"/>
    <n v="0"/>
    <x v="1"/>
    <x v="2"/>
    <x v="1"/>
    <x v="0"/>
    <x v="2"/>
    <x v="2"/>
    <x v="2"/>
    <x v="3"/>
    <x v="0"/>
    <x v="6"/>
  </r>
  <r>
    <x v="1"/>
    <x v="2"/>
    <x v="2"/>
    <x v="0"/>
    <x v="378"/>
    <x v="853"/>
    <n v="0"/>
    <x v="1"/>
    <x v="2"/>
    <x v="1"/>
    <x v="0"/>
    <x v="2"/>
    <x v="2"/>
    <x v="2"/>
    <x v="3"/>
    <x v="0"/>
    <x v="0"/>
  </r>
  <r>
    <x v="1"/>
    <x v="2"/>
    <x v="2"/>
    <x v="0"/>
    <x v="170"/>
    <x v="253"/>
    <n v="0"/>
    <x v="1"/>
    <x v="2"/>
    <x v="1"/>
    <x v="0"/>
    <x v="2"/>
    <x v="2"/>
    <x v="2"/>
    <x v="3"/>
    <x v="0"/>
    <x v="7"/>
  </r>
  <r>
    <x v="1"/>
    <x v="2"/>
    <x v="2"/>
    <x v="0"/>
    <x v="41"/>
    <x v="539"/>
    <n v="0"/>
    <x v="1"/>
    <x v="2"/>
    <x v="1"/>
    <x v="0"/>
    <x v="2"/>
    <x v="2"/>
    <x v="2"/>
    <x v="3"/>
    <x v="0"/>
    <x v="4"/>
  </r>
  <r>
    <x v="1"/>
    <x v="2"/>
    <x v="2"/>
    <x v="0"/>
    <x v="620"/>
    <x v="1228"/>
    <n v="444262.40000000002"/>
    <x v="1"/>
    <x v="2"/>
    <x v="1"/>
    <x v="0"/>
    <x v="2"/>
    <x v="2"/>
    <x v="2"/>
    <x v="3"/>
    <x v="1"/>
    <x v="6"/>
  </r>
  <r>
    <x v="1"/>
    <x v="2"/>
    <x v="2"/>
    <x v="0"/>
    <x v="13"/>
    <x v="261"/>
    <n v="0"/>
    <x v="1"/>
    <x v="2"/>
    <x v="1"/>
    <x v="0"/>
    <x v="2"/>
    <x v="2"/>
    <x v="2"/>
    <x v="3"/>
    <x v="0"/>
    <x v="6"/>
  </r>
  <r>
    <x v="1"/>
    <x v="2"/>
    <x v="2"/>
    <x v="0"/>
    <x v="89"/>
    <x v="107"/>
    <n v="0"/>
    <x v="1"/>
    <x v="2"/>
    <x v="1"/>
    <x v="0"/>
    <x v="2"/>
    <x v="2"/>
    <x v="2"/>
    <x v="0"/>
    <x v="0"/>
    <x v="0"/>
  </r>
  <r>
    <x v="1"/>
    <x v="2"/>
    <x v="2"/>
    <x v="0"/>
    <x v="346"/>
    <x v="567"/>
    <n v="0"/>
    <x v="1"/>
    <x v="2"/>
    <x v="1"/>
    <x v="0"/>
    <x v="2"/>
    <x v="2"/>
    <x v="2"/>
    <x v="4"/>
    <x v="0"/>
    <x v="5"/>
  </r>
  <r>
    <x v="1"/>
    <x v="2"/>
    <x v="2"/>
    <x v="0"/>
    <x v="15"/>
    <x v="634"/>
    <n v="0"/>
    <x v="1"/>
    <x v="2"/>
    <x v="1"/>
    <x v="0"/>
    <x v="2"/>
    <x v="2"/>
    <x v="2"/>
    <x v="1"/>
    <x v="0"/>
    <x v="1"/>
  </r>
  <r>
    <x v="1"/>
    <x v="2"/>
    <x v="2"/>
    <x v="0"/>
    <x v="151"/>
    <x v="783"/>
    <n v="0"/>
    <x v="1"/>
    <x v="2"/>
    <x v="1"/>
    <x v="0"/>
    <x v="2"/>
    <x v="2"/>
    <x v="2"/>
    <x v="0"/>
    <x v="0"/>
    <x v="0"/>
  </r>
  <r>
    <x v="1"/>
    <x v="2"/>
    <x v="2"/>
    <x v="0"/>
    <x v="97"/>
    <x v="117"/>
    <n v="0"/>
    <x v="1"/>
    <x v="2"/>
    <x v="1"/>
    <x v="0"/>
    <x v="2"/>
    <x v="2"/>
    <x v="2"/>
    <x v="0"/>
    <x v="0"/>
    <x v="6"/>
  </r>
  <r>
    <x v="1"/>
    <x v="2"/>
    <x v="2"/>
    <x v="0"/>
    <x v="41"/>
    <x v="1150"/>
    <n v="12492.23"/>
    <x v="1"/>
    <x v="2"/>
    <x v="1"/>
    <x v="0"/>
    <x v="2"/>
    <x v="2"/>
    <x v="2"/>
    <x v="3"/>
    <x v="0"/>
    <x v="1"/>
  </r>
  <r>
    <x v="1"/>
    <x v="2"/>
    <x v="2"/>
    <x v="0"/>
    <x v="585"/>
    <x v="1108"/>
    <n v="-1414040.51"/>
    <x v="1"/>
    <x v="2"/>
    <x v="1"/>
    <x v="0"/>
    <x v="2"/>
    <x v="2"/>
    <x v="2"/>
    <x v="3"/>
    <x v="1"/>
    <x v="1"/>
  </r>
  <r>
    <x v="1"/>
    <x v="2"/>
    <x v="2"/>
    <x v="0"/>
    <x v="394"/>
    <x v="778"/>
    <n v="0"/>
    <x v="1"/>
    <x v="2"/>
    <x v="1"/>
    <x v="0"/>
    <x v="2"/>
    <x v="2"/>
    <x v="2"/>
    <x v="1"/>
    <x v="1"/>
    <x v="0"/>
  </r>
  <r>
    <x v="1"/>
    <x v="2"/>
    <x v="2"/>
    <x v="0"/>
    <x v="81"/>
    <x v="97"/>
    <n v="0"/>
    <x v="1"/>
    <x v="2"/>
    <x v="1"/>
    <x v="0"/>
    <x v="2"/>
    <x v="2"/>
    <x v="2"/>
    <x v="0"/>
    <x v="0"/>
    <x v="4"/>
  </r>
  <r>
    <x v="1"/>
    <x v="2"/>
    <x v="2"/>
    <x v="0"/>
    <x v="1"/>
    <x v="1238"/>
    <n v="0"/>
    <x v="1"/>
    <x v="2"/>
    <x v="1"/>
    <x v="0"/>
    <x v="2"/>
    <x v="2"/>
    <x v="2"/>
    <x v="3"/>
    <x v="0"/>
    <x v="6"/>
  </r>
  <r>
    <x v="1"/>
    <x v="2"/>
    <x v="2"/>
    <x v="0"/>
    <x v="5"/>
    <x v="732"/>
    <n v="67.739999999999995"/>
    <x v="1"/>
    <x v="2"/>
    <x v="1"/>
    <x v="0"/>
    <x v="2"/>
    <x v="2"/>
    <x v="2"/>
    <x v="2"/>
    <x v="0"/>
    <x v="4"/>
  </r>
  <r>
    <x v="1"/>
    <x v="2"/>
    <x v="2"/>
    <x v="0"/>
    <x v="174"/>
    <x v="258"/>
    <n v="0"/>
    <x v="1"/>
    <x v="2"/>
    <x v="1"/>
    <x v="0"/>
    <x v="2"/>
    <x v="2"/>
    <x v="2"/>
    <x v="3"/>
    <x v="0"/>
    <x v="2"/>
  </r>
  <r>
    <x v="1"/>
    <x v="2"/>
    <x v="2"/>
    <x v="0"/>
    <x v="13"/>
    <x v="1245"/>
    <n v="0"/>
    <x v="1"/>
    <x v="2"/>
    <x v="1"/>
    <x v="0"/>
    <x v="2"/>
    <x v="2"/>
    <x v="2"/>
    <x v="3"/>
    <x v="0"/>
    <x v="0"/>
  </r>
  <r>
    <x v="1"/>
    <x v="2"/>
    <x v="2"/>
    <x v="0"/>
    <x v="459"/>
    <x v="786"/>
    <n v="-22585.119999999999"/>
    <x v="1"/>
    <x v="2"/>
    <x v="1"/>
    <x v="0"/>
    <x v="2"/>
    <x v="2"/>
    <x v="2"/>
    <x v="3"/>
    <x v="0"/>
    <x v="6"/>
  </r>
  <r>
    <x v="1"/>
    <x v="2"/>
    <x v="2"/>
    <x v="0"/>
    <x v="1"/>
    <x v="669"/>
    <n v="78497.36"/>
    <x v="1"/>
    <x v="2"/>
    <x v="1"/>
    <x v="0"/>
    <x v="2"/>
    <x v="2"/>
    <x v="2"/>
    <x v="3"/>
    <x v="0"/>
    <x v="2"/>
  </r>
  <r>
    <x v="1"/>
    <x v="2"/>
    <x v="2"/>
    <x v="0"/>
    <x v="279"/>
    <x v="674"/>
    <n v="0"/>
    <x v="1"/>
    <x v="2"/>
    <x v="1"/>
    <x v="0"/>
    <x v="2"/>
    <x v="2"/>
    <x v="2"/>
    <x v="4"/>
    <x v="0"/>
    <x v="3"/>
  </r>
  <r>
    <x v="1"/>
    <x v="2"/>
    <x v="2"/>
    <x v="0"/>
    <x v="115"/>
    <x v="1354"/>
    <n v="1424.39"/>
    <x v="1"/>
    <x v="2"/>
    <x v="1"/>
    <x v="0"/>
    <x v="2"/>
    <x v="2"/>
    <x v="2"/>
    <x v="1"/>
    <x v="0"/>
    <x v="0"/>
  </r>
  <r>
    <x v="1"/>
    <x v="2"/>
    <x v="2"/>
    <x v="0"/>
    <x v="58"/>
    <x v="65"/>
    <n v="0"/>
    <x v="1"/>
    <x v="2"/>
    <x v="1"/>
    <x v="0"/>
    <x v="2"/>
    <x v="2"/>
    <x v="2"/>
    <x v="0"/>
    <x v="0"/>
    <x v="3"/>
  </r>
  <r>
    <x v="1"/>
    <x v="2"/>
    <x v="2"/>
    <x v="0"/>
    <x v="384"/>
    <x v="633"/>
    <n v="0"/>
    <x v="1"/>
    <x v="2"/>
    <x v="1"/>
    <x v="0"/>
    <x v="2"/>
    <x v="2"/>
    <x v="2"/>
    <x v="2"/>
    <x v="0"/>
    <x v="3"/>
  </r>
  <r>
    <x v="1"/>
    <x v="2"/>
    <x v="2"/>
    <x v="0"/>
    <x v="83"/>
    <x v="99"/>
    <n v="0"/>
    <x v="1"/>
    <x v="2"/>
    <x v="1"/>
    <x v="0"/>
    <x v="2"/>
    <x v="2"/>
    <x v="2"/>
    <x v="3"/>
    <x v="0"/>
    <x v="7"/>
  </r>
  <r>
    <x v="1"/>
    <x v="2"/>
    <x v="2"/>
    <x v="0"/>
    <x v="426"/>
    <x v="710"/>
    <n v="0"/>
    <x v="1"/>
    <x v="2"/>
    <x v="1"/>
    <x v="0"/>
    <x v="2"/>
    <x v="2"/>
    <x v="2"/>
    <x v="3"/>
    <x v="0"/>
    <x v="2"/>
  </r>
  <r>
    <x v="1"/>
    <x v="2"/>
    <x v="2"/>
    <x v="0"/>
    <x v="44"/>
    <x v="50"/>
    <n v="0"/>
    <x v="1"/>
    <x v="2"/>
    <x v="1"/>
    <x v="0"/>
    <x v="2"/>
    <x v="2"/>
    <x v="2"/>
    <x v="0"/>
    <x v="0"/>
    <x v="3"/>
  </r>
  <r>
    <x v="1"/>
    <x v="2"/>
    <x v="2"/>
    <x v="0"/>
    <x v="231"/>
    <x v="354"/>
    <n v="1214757.31"/>
    <x v="1"/>
    <x v="2"/>
    <x v="1"/>
    <x v="0"/>
    <x v="2"/>
    <x v="2"/>
    <x v="2"/>
    <x v="0"/>
    <x v="1"/>
    <x v="1"/>
  </r>
  <r>
    <x v="1"/>
    <x v="2"/>
    <x v="2"/>
    <x v="0"/>
    <x v="589"/>
    <x v="1118"/>
    <n v="0"/>
    <x v="1"/>
    <x v="2"/>
    <x v="1"/>
    <x v="0"/>
    <x v="2"/>
    <x v="2"/>
    <x v="2"/>
    <x v="1"/>
    <x v="0"/>
    <x v="1"/>
  </r>
  <r>
    <x v="1"/>
    <x v="2"/>
    <x v="2"/>
    <x v="0"/>
    <x v="117"/>
    <x v="221"/>
    <n v="0"/>
    <x v="1"/>
    <x v="2"/>
    <x v="1"/>
    <x v="0"/>
    <x v="2"/>
    <x v="2"/>
    <x v="2"/>
    <x v="3"/>
    <x v="0"/>
    <x v="7"/>
  </r>
  <r>
    <x v="1"/>
    <x v="2"/>
    <x v="2"/>
    <x v="0"/>
    <x v="1"/>
    <x v="1033"/>
    <n v="0"/>
    <x v="1"/>
    <x v="2"/>
    <x v="1"/>
    <x v="0"/>
    <x v="2"/>
    <x v="2"/>
    <x v="2"/>
    <x v="3"/>
    <x v="0"/>
    <x v="0"/>
  </r>
  <r>
    <x v="1"/>
    <x v="2"/>
    <x v="2"/>
    <x v="0"/>
    <x v="592"/>
    <x v="1128"/>
    <n v="0"/>
    <x v="1"/>
    <x v="2"/>
    <x v="1"/>
    <x v="0"/>
    <x v="2"/>
    <x v="2"/>
    <x v="2"/>
    <x v="3"/>
    <x v="1"/>
    <x v="3"/>
  </r>
  <r>
    <x v="1"/>
    <x v="2"/>
    <x v="2"/>
    <x v="0"/>
    <x v="512"/>
    <x v="933"/>
    <n v="38733531.520000003"/>
    <x v="1"/>
    <x v="2"/>
    <x v="1"/>
    <x v="0"/>
    <x v="2"/>
    <x v="2"/>
    <x v="2"/>
    <x v="1"/>
    <x v="3"/>
    <x v="2"/>
  </r>
  <r>
    <x v="1"/>
    <x v="2"/>
    <x v="2"/>
    <x v="0"/>
    <x v="166"/>
    <x v="246"/>
    <n v="0"/>
    <x v="1"/>
    <x v="2"/>
    <x v="1"/>
    <x v="0"/>
    <x v="2"/>
    <x v="2"/>
    <x v="2"/>
    <x v="3"/>
    <x v="0"/>
    <x v="6"/>
  </r>
  <r>
    <x v="1"/>
    <x v="2"/>
    <x v="2"/>
    <x v="0"/>
    <x v="111"/>
    <x v="924"/>
    <n v="0"/>
    <x v="1"/>
    <x v="2"/>
    <x v="1"/>
    <x v="0"/>
    <x v="2"/>
    <x v="2"/>
    <x v="2"/>
    <x v="3"/>
    <x v="0"/>
    <x v="3"/>
  </r>
  <r>
    <x v="1"/>
    <x v="2"/>
    <x v="2"/>
    <x v="0"/>
    <x v="1"/>
    <x v="801"/>
    <n v="0"/>
    <x v="1"/>
    <x v="2"/>
    <x v="1"/>
    <x v="0"/>
    <x v="2"/>
    <x v="2"/>
    <x v="2"/>
    <x v="1"/>
    <x v="0"/>
    <x v="0"/>
  </r>
  <r>
    <x v="1"/>
    <x v="2"/>
    <x v="2"/>
    <x v="0"/>
    <x v="220"/>
    <x v="330"/>
    <n v="0"/>
    <x v="1"/>
    <x v="2"/>
    <x v="1"/>
    <x v="0"/>
    <x v="2"/>
    <x v="2"/>
    <x v="2"/>
    <x v="1"/>
    <x v="1"/>
    <x v="7"/>
  </r>
  <r>
    <x v="1"/>
    <x v="2"/>
    <x v="2"/>
    <x v="0"/>
    <x v="13"/>
    <x v="803"/>
    <n v="0"/>
    <x v="1"/>
    <x v="2"/>
    <x v="1"/>
    <x v="0"/>
    <x v="2"/>
    <x v="2"/>
    <x v="2"/>
    <x v="1"/>
    <x v="0"/>
    <x v="1"/>
  </r>
  <r>
    <x v="1"/>
    <x v="2"/>
    <x v="2"/>
    <x v="0"/>
    <x v="13"/>
    <x v="822"/>
    <n v="0"/>
    <x v="1"/>
    <x v="2"/>
    <x v="1"/>
    <x v="0"/>
    <x v="2"/>
    <x v="2"/>
    <x v="2"/>
    <x v="3"/>
    <x v="0"/>
    <x v="6"/>
  </r>
  <r>
    <x v="1"/>
    <x v="2"/>
    <x v="2"/>
    <x v="0"/>
    <x v="549"/>
    <x v="1009"/>
    <n v="0"/>
    <x v="1"/>
    <x v="2"/>
    <x v="1"/>
    <x v="0"/>
    <x v="2"/>
    <x v="2"/>
    <x v="2"/>
    <x v="3"/>
    <x v="0"/>
    <x v="7"/>
  </r>
  <r>
    <x v="1"/>
    <x v="2"/>
    <x v="2"/>
    <x v="0"/>
    <x v="49"/>
    <x v="55"/>
    <n v="0"/>
    <x v="1"/>
    <x v="2"/>
    <x v="1"/>
    <x v="0"/>
    <x v="2"/>
    <x v="2"/>
    <x v="2"/>
    <x v="0"/>
    <x v="0"/>
    <x v="4"/>
  </r>
  <r>
    <x v="1"/>
    <x v="2"/>
    <x v="2"/>
    <x v="0"/>
    <x v="13"/>
    <x v="856"/>
    <n v="579230.66"/>
    <x v="1"/>
    <x v="2"/>
    <x v="1"/>
    <x v="0"/>
    <x v="2"/>
    <x v="2"/>
    <x v="2"/>
    <x v="3"/>
    <x v="0"/>
    <x v="2"/>
  </r>
  <r>
    <x v="1"/>
    <x v="2"/>
    <x v="2"/>
    <x v="0"/>
    <x v="652"/>
    <x v="1347"/>
    <n v="0"/>
    <x v="1"/>
    <x v="2"/>
    <x v="1"/>
    <x v="0"/>
    <x v="2"/>
    <x v="2"/>
    <x v="2"/>
    <x v="3"/>
    <x v="0"/>
    <x v="6"/>
  </r>
  <r>
    <x v="1"/>
    <x v="2"/>
    <x v="2"/>
    <x v="0"/>
    <x v="13"/>
    <x v="170"/>
    <n v="0"/>
    <x v="1"/>
    <x v="2"/>
    <x v="1"/>
    <x v="0"/>
    <x v="2"/>
    <x v="2"/>
    <x v="2"/>
    <x v="3"/>
    <x v="0"/>
    <x v="5"/>
  </r>
  <r>
    <x v="1"/>
    <x v="2"/>
    <x v="2"/>
    <x v="0"/>
    <x v="358"/>
    <x v="590"/>
    <n v="0"/>
    <x v="1"/>
    <x v="2"/>
    <x v="1"/>
    <x v="0"/>
    <x v="2"/>
    <x v="2"/>
    <x v="2"/>
    <x v="2"/>
    <x v="2"/>
    <x v="2"/>
  </r>
  <r>
    <x v="1"/>
    <x v="2"/>
    <x v="2"/>
    <x v="0"/>
    <x v="427"/>
    <x v="711"/>
    <n v="0"/>
    <x v="1"/>
    <x v="2"/>
    <x v="1"/>
    <x v="0"/>
    <x v="2"/>
    <x v="2"/>
    <x v="2"/>
    <x v="3"/>
    <x v="1"/>
    <x v="4"/>
  </r>
  <r>
    <x v="1"/>
    <x v="2"/>
    <x v="2"/>
    <x v="0"/>
    <x v="1"/>
    <x v="919"/>
    <n v="6384145.7000000002"/>
    <x v="1"/>
    <x v="2"/>
    <x v="1"/>
    <x v="0"/>
    <x v="2"/>
    <x v="2"/>
    <x v="2"/>
    <x v="1"/>
    <x v="0"/>
    <x v="6"/>
  </r>
  <r>
    <x v="1"/>
    <x v="2"/>
    <x v="2"/>
    <x v="0"/>
    <x v="214"/>
    <x v="320"/>
    <n v="0"/>
    <x v="1"/>
    <x v="2"/>
    <x v="1"/>
    <x v="0"/>
    <x v="2"/>
    <x v="2"/>
    <x v="2"/>
    <x v="3"/>
    <x v="0"/>
    <x v="0"/>
  </r>
  <r>
    <x v="1"/>
    <x v="2"/>
    <x v="2"/>
    <x v="0"/>
    <x v="13"/>
    <x v="635"/>
    <n v="0"/>
    <x v="1"/>
    <x v="2"/>
    <x v="1"/>
    <x v="0"/>
    <x v="2"/>
    <x v="2"/>
    <x v="2"/>
    <x v="3"/>
    <x v="0"/>
    <x v="4"/>
  </r>
  <r>
    <x v="1"/>
    <x v="2"/>
    <x v="2"/>
    <x v="0"/>
    <x v="49"/>
    <x v="55"/>
    <n v="0"/>
    <x v="1"/>
    <x v="2"/>
    <x v="1"/>
    <x v="0"/>
    <x v="2"/>
    <x v="2"/>
    <x v="2"/>
    <x v="0"/>
    <x v="0"/>
    <x v="5"/>
  </r>
  <r>
    <x v="1"/>
    <x v="2"/>
    <x v="2"/>
    <x v="0"/>
    <x v="49"/>
    <x v="55"/>
    <n v="0"/>
    <x v="1"/>
    <x v="2"/>
    <x v="1"/>
    <x v="0"/>
    <x v="2"/>
    <x v="2"/>
    <x v="2"/>
    <x v="0"/>
    <x v="0"/>
    <x v="2"/>
  </r>
  <r>
    <x v="1"/>
    <x v="2"/>
    <x v="2"/>
    <x v="0"/>
    <x v="382"/>
    <x v="1296"/>
    <n v="0"/>
    <x v="1"/>
    <x v="2"/>
    <x v="1"/>
    <x v="0"/>
    <x v="2"/>
    <x v="2"/>
    <x v="2"/>
    <x v="3"/>
    <x v="0"/>
    <x v="2"/>
  </r>
  <r>
    <x v="1"/>
    <x v="2"/>
    <x v="2"/>
    <x v="0"/>
    <x v="60"/>
    <x v="1342"/>
    <n v="0"/>
    <x v="1"/>
    <x v="2"/>
    <x v="1"/>
    <x v="0"/>
    <x v="2"/>
    <x v="2"/>
    <x v="2"/>
    <x v="3"/>
    <x v="0"/>
    <x v="0"/>
  </r>
  <r>
    <x v="1"/>
    <x v="2"/>
    <x v="2"/>
    <x v="0"/>
    <x v="18"/>
    <x v="740"/>
    <n v="0"/>
    <x v="1"/>
    <x v="2"/>
    <x v="1"/>
    <x v="0"/>
    <x v="2"/>
    <x v="2"/>
    <x v="2"/>
    <x v="3"/>
    <x v="0"/>
    <x v="5"/>
  </r>
  <r>
    <x v="1"/>
    <x v="2"/>
    <x v="2"/>
    <x v="0"/>
    <x v="228"/>
    <x v="424"/>
    <n v="0"/>
    <x v="1"/>
    <x v="2"/>
    <x v="1"/>
    <x v="0"/>
    <x v="2"/>
    <x v="2"/>
    <x v="2"/>
    <x v="0"/>
    <x v="0"/>
    <x v="5"/>
  </r>
  <r>
    <x v="1"/>
    <x v="2"/>
    <x v="2"/>
    <x v="0"/>
    <x v="13"/>
    <x v="1221"/>
    <n v="10265.52"/>
    <x v="1"/>
    <x v="2"/>
    <x v="1"/>
    <x v="0"/>
    <x v="2"/>
    <x v="2"/>
    <x v="2"/>
    <x v="3"/>
    <x v="0"/>
    <x v="0"/>
  </r>
  <r>
    <x v="1"/>
    <x v="2"/>
    <x v="2"/>
    <x v="0"/>
    <x v="16"/>
    <x v="380"/>
    <n v="0"/>
    <x v="1"/>
    <x v="2"/>
    <x v="1"/>
    <x v="0"/>
    <x v="2"/>
    <x v="2"/>
    <x v="2"/>
    <x v="0"/>
    <x v="0"/>
    <x v="2"/>
  </r>
  <r>
    <x v="1"/>
    <x v="2"/>
    <x v="2"/>
    <x v="0"/>
    <x v="13"/>
    <x v="734"/>
    <n v="0"/>
    <x v="1"/>
    <x v="2"/>
    <x v="1"/>
    <x v="0"/>
    <x v="2"/>
    <x v="2"/>
    <x v="2"/>
    <x v="3"/>
    <x v="0"/>
    <x v="0"/>
  </r>
  <r>
    <x v="1"/>
    <x v="2"/>
    <x v="2"/>
    <x v="0"/>
    <x v="13"/>
    <x v="993"/>
    <n v="0"/>
    <x v="1"/>
    <x v="2"/>
    <x v="1"/>
    <x v="0"/>
    <x v="2"/>
    <x v="2"/>
    <x v="2"/>
    <x v="3"/>
    <x v="0"/>
    <x v="5"/>
  </r>
  <r>
    <x v="1"/>
    <x v="2"/>
    <x v="2"/>
    <x v="0"/>
    <x v="18"/>
    <x v="396"/>
    <n v="0"/>
    <x v="1"/>
    <x v="2"/>
    <x v="1"/>
    <x v="0"/>
    <x v="2"/>
    <x v="2"/>
    <x v="2"/>
    <x v="3"/>
    <x v="0"/>
    <x v="0"/>
  </r>
  <r>
    <x v="1"/>
    <x v="2"/>
    <x v="2"/>
    <x v="0"/>
    <x v="18"/>
    <x v="740"/>
    <n v="0"/>
    <x v="1"/>
    <x v="2"/>
    <x v="1"/>
    <x v="0"/>
    <x v="2"/>
    <x v="2"/>
    <x v="2"/>
    <x v="3"/>
    <x v="0"/>
    <x v="2"/>
  </r>
  <r>
    <x v="1"/>
    <x v="2"/>
    <x v="2"/>
    <x v="0"/>
    <x v="462"/>
    <x v="791"/>
    <n v="0"/>
    <x v="1"/>
    <x v="2"/>
    <x v="1"/>
    <x v="0"/>
    <x v="2"/>
    <x v="2"/>
    <x v="2"/>
    <x v="1"/>
    <x v="0"/>
    <x v="0"/>
  </r>
  <r>
    <x v="1"/>
    <x v="2"/>
    <x v="2"/>
    <x v="0"/>
    <x v="437"/>
    <x v="1289"/>
    <n v="0"/>
    <x v="1"/>
    <x v="2"/>
    <x v="1"/>
    <x v="0"/>
    <x v="2"/>
    <x v="2"/>
    <x v="2"/>
    <x v="1"/>
    <x v="1"/>
    <x v="1"/>
  </r>
  <r>
    <x v="1"/>
    <x v="2"/>
    <x v="2"/>
    <x v="0"/>
    <x v="480"/>
    <x v="848"/>
    <n v="15777.35"/>
    <x v="1"/>
    <x v="2"/>
    <x v="1"/>
    <x v="0"/>
    <x v="2"/>
    <x v="2"/>
    <x v="2"/>
    <x v="1"/>
    <x v="0"/>
    <x v="6"/>
  </r>
  <r>
    <x v="1"/>
    <x v="2"/>
    <x v="2"/>
    <x v="0"/>
    <x v="11"/>
    <x v="78"/>
    <n v="0"/>
    <x v="1"/>
    <x v="2"/>
    <x v="1"/>
    <x v="0"/>
    <x v="2"/>
    <x v="2"/>
    <x v="2"/>
    <x v="3"/>
    <x v="0"/>
    <x v="5"/>
  </r>
  <r>
    <x v="1"/>
    <x v="2"/>
    <x v="2"/>
    <x v="0"/>
    <x v="618"/>
    <x v="1213"/>
    <n v="1406526.09"/>
    <x v="1"/>
    <x v="2"/>
    <x v="1"/>
    <x v="0"/>
    <x v="2"/>
    <x v="2"/>
    <x v="2"/>
    <x v="3"/>
    <x v="0"/>
    <x v="6"/>
  </r>
  <r>
    <x v="1"/>
    <x v="2"/>
    <x v="2"/>
    <x v="0"/>
    <x v="465"/>
    <x v="800"/>
    <n v="18832.78"/>
    <x v="1"/>
    <x v="2"/>
    <x v="1"/>
    <x v="0"/>
    <x v="2"/>
    <x v="2"/>
    <x v="2"/>
    <x v="3"/>
    <x v="1"/>
    <x v="1"/>
  </r>
  <r>
    <x v="1"/>
    <x v="2"/>
    <x v="2"/>
    <x v="0"/>
    <x v="391"/>
    <x v="649"/>
    <n v="3767.81"/>
    <x v="1"/>
    <x v="2"/>
    <x v="1"/>
    <x v="0"/>
    <x v="2"/>
    <x v="2"/>
    <x v="2"/>
    <x v="2"/>
    <x v="0"/>
    <x v="3"/>
  </r>
  <r>
    <x v="1"/>
    <x v="2"/>
    <x v="2"/>
    <x v="0"/>
    <x v="13"/>
    <x v="1300"/>
    <n v="14489.15"/>
    <x v="1"/>
    <x v="2"/>
    <x v="1"/>
    <x v="0"/>
    <x v="2"/>
    <x v="2"/>
    <x v="2"/>
    <x v="3"/>
    <x v="0"/>
    <x v="1"/>
  </r>
  <r>
    <x v="1"/>
    <x v="2"/>
    <x v="2"/>
    <x v="0"/>
    <x v="18"/>
    <x v="279"/>
    <n v="32330.560000000001"/>
    <x v="1"/>
    <x v="2"/>
    <x v="1"/>
    <x v="0"/>
    <x v="2"/>
    <x v="2"/>
    <x v="2"/>
    <x v="3"/>
    <x v="0"/>
    <x v="1"/>
  </r>
  <r>
    <x v="1"/>
    <x v="2"/>
    <x v="2"/>
    <x v="0"/>
    <x v="524"/>
    <x v="959"/>
    <n v="0"/>
    <x v="1"/>
    <x v="2"/>
    <x v="1"/>
    <x v="0"/>
    <x v="2"/>
    <x v="2"/>
    <x v="2"/>
    <x v="3"/>
    <x v="0"/>
    <x v="6"/>
  </r>
  <r>
    <x v="1"/>
    <x v="2"/>
    <x v="2"/>
    <x v="0"/>
    <x v="39"/>
    <x v="44"/>
    <n v="0"/>
    <x v="1"/>
    <x v="2"/>
    <x v="1"/>
    <x v="0"/>
    <x v="2"/>
    <x v="2"/>
    <x v="2"/>
    <x v="3"/>
    <x v="1"/>
    <x v="3"/>
  </r>
  <r>
    <x v="1"/>
    <x v="2"/>
    <x v="2"/>
    <x v="0"/>
    <x v="207"/>
    <x v="305"/>
    <n v="0"/>
    <x v="1"/>
    <x v="2"/>
    <x v="1"/>
    <x v="0"/>
    <x v="2"/>
    <x v="2"/>
    <x v="2"/>
    <x v="0"/>
    <x v="1"/>
    <x v="0"/>
  </r>
  <r>
    <x v="1"/>
    <x v="2"/>
    <x v="2"/>
    <x v="0"/>
    <x v="449"/>
    <x v="768"/>
    <n v="0"/>
    <x v="1"/>
    <x v="2"/>
    <x v="1"/>
    <x v="0"/>
    <x v="2"/>
    <x v="2"/>
    <x v="2"/>
    <x v="3"/>
    <x v="1"/>
    <x v="6"/>
  </r>
  <r>
    <x v="1"/>
    <x v="2"/>
    <x v="2"/>
    <x v="0"/>
    <x v="18"/>
    <x v="846"/>
    <n v="0"/>
    <x v="1"/>
    <x v="2"/>
    <x v="1"/>
    <x v="0"/>
    <x v="2"/>
    <x v="2"/>
    <x v="2"/>
    <x v="3"/>
    <x v="0"/>
    <x v="1"/>
  </r>
  <r>
    <x v="1"/>
    <x v="2"/>
    <x v="2"/>
    <x v="0"/>
    <x v="312"/>
    <x v="504"/>
    <n v="182962.05"/>
    <x v="1"/>
    <x v="2"/>
    <x v="1"/>
    <x v="0"/>
    <x v="2"/>
    <x v="2"/>
    <x v="2"/>
    <x v="4"/>
    <x v="1"/>
    <x v="7"/>
  </r>
  <r>
    <x v="1"/>
    <x v="2"/>
    <x v="2"/>
    <x v="0"/>
    <x v="642"/>
    <x v="1320"/>
    <n v="89483.1"/>
    <x v="1"/>
    <x v="2"/>
    <x v="1"/>
    <x v="0"/>
    <x v="2"/>
    <x v="2"/>
    <x v="2"/>
    <x v="3"/>
    <x v="1"/>
    <x v="0"/>
  </r>
  <r>
    <x v="1"/>
    <x v="2"/>
    <x v="2"/>
    <x v="0"/>
    <x v="41"/>
    <x v="1216"/>
    <n v="0"/>
    <x v="1"/>
    <x v="2"/>
    <x v="1"/>
    <x v="0"/>
    <x v="2"/>
    <x v="2"/>
    <x v="2"/>
    <x v="3"/>
    <x v="0"/>
    <x v="2"/>
  </r>
  <r>
    <x v="1"/>
    <x v="2"/>
    <x v="2"/>
    <x v="0"/>
    <x v="457"/>
    <x v="784"/>
    <n v="0"/>
    <x v="1"/>
    <x v="2"/>
    <x v="1"/>
    <x v="0"/>
    <x v="2"/>
    <x v="2"/>
    <x v="2"/>
    <x v="1"/>
    <x v="1"/>
    <x v="3"/>
  </r>
  <r>
    <x v="1"/>
    <x v="2"/>
    <x v="2"/>
    <x v="0"/>
    <x v="161"/>
    <x v="239"/>
    <n v="0"/>
    <x v="1"/>
    <x v="2"/>
    <x v="1"/>
    <x v="0"/>
    <x v="2"/>
    <x v="2"/>
    <x v="2"/>
    <x v="3"/>
    <x v="0"/>
    <x v="0"/>
  </r>
  <r>
    <x v="1"/>
    <x v="2"/>
    <x v="2"/>
    <x v="0"/>
    <x v="1"/>
    <x v="326"/>
    <n v="0"/>
    <x v="1"/>
    <x v="2"/>
    <x v="1"/>
    <x v="0"/>
    <x v="2"/>
    <x v="2"/>
    <x v="2"/>
    <x v="3"/>
    <x v="0"/>
    <x v="1"/>
  </r>
  <r>
    <x v="1"/>
    <x v="2"/>
    <x v="2"/>
    <x v="0"/>
    <x v="18"/>
    <x v="998"/>
    <n v="0"/>
    <x v="1"/>
    <x v="2"/>
    <x v="1"/>
    <x v="0"/>
    <x v="2"/>
    <x v="2"/>
    <x v="2"/>
    <x v="3"/>
    <x v="0"/>
    <x v="5"/>
  </r>
  <r>
    <x v="1"/>
    <x v="2"/>
    <x v="2"/>
    <x v="0"/>
    <x v="11"/>
    <x v="1058"/>
    <n v="0"/>
    <x v="1"/>
    <x v="2"/>
    <x v="1"/>
    <x v="0"/>
    <x v="2"/>
    <x v="2"/>
    <x v="2"/>
    <x v="3"/>
    <x v="0"/>
    <x v="2"/>
  </r>
  <r>
    <x v="1"/>
    <x v="2"/>
    <x v="2"/>
    <x v="0"/>
    <x v="581"/>
    <x v="1097"/>
    <n v="-41490.47"/>
    <x v="1"/>
    <x v="2"/>
    <x v="1"/>
    <x v="0"/>
    <x v="2"/>
    <x v="2"/>
    <x v="2"/>
    <x v="3"/>
    <x v="0"/>
    <x v="0"/>
  </r>
  <r>
    <x v="1"/>
    <x v="2"/>
    <x v="2"/>
    <x v="0"/>
    <x v="11"/>
    <x v="1058"/>
    <n v="0"/>
    <x v="1"/>
    <x v="2"/>
    <x v="1"/>
    <x v="0"/>
    <x v="2"/>
    <x v="2"/>
    <x v="2"/>
    <x v="3"/>
    <x v="0"/>
    <x v="3"/>
  </r>
  <r>
    <x v="1"/>
    <x v="2"/>
    <x v="2"/>
    <x v="0"/>
    <x v="589"/>
    <x v="1118"/>
    <n v="0"/>
    <x v="1"/>
    <x v="2"/>
    <x v="1"/>
    <x v="0"/>
    <x v="2"/>
    <x v="2"/>
    <x v="2"/>
    <x v="1"/>
    <x v="0"/>
    <x v="0"/>
  </r>
  <r>
    <x v="1"/>
    <x v="2"/>
    <x v="2"/>
    <x v="0"/>
    <x v="381"/>
    <x v="630"/>
    <n v="0"/>
    <x v="1"/>
    <x v="2"/>
    <x v="1"/>
    <x v="0"/>
    <x v="2"/>
    <x v="2"/>
    <x v="2"/>
    <x v="6"/>
    <x v="1"/>
    <x v="7"/>
  </r>
  <r>
    <x v="1"/>
    <x v="2"/>
    <x v="2"/>
    <x v="0"/>
    <x v="140"/>
    <x v="192"/>
    <n v="0"/>
    <x v="1"/>
    <x v="2"/>
    <x v="1"/>
    <x v="0"/>
    <x v="2"/>
    <x v="2"/>
    <x v="2"/>
    <x v="0"/>
    <x v="0"/>
    <x v="3"/>
  </r>
  <r>
    <x v="1"/>
    <x v="2"/>
    <x v="2"/>
    <x v="0"/>
    <x v="108"/>
    <x v="777"/>
    <n v="0"/>
    <x v="1"/>
    <x v="2"/>
    <x v="1"/>
    <x v="0"/>
    <x v="2"/>
    <x v="2"/>
    <x v="2"/>
    <x v="1"/>
    <x v="2"/>
    <x v="3"/>
  </r>
  <r>
    <x v="1"/>
    <x v="2"/>
    <x v="2"/>
    <x v="0"/>
    <x v="93"/>
    <x v="218"/>
    <n v="0"/>
    <x v="1"/>
    <x v="2"/>
    <x v="1"/>
    <x v="0"/>
    <x v="2"/>
    <x v="2"/>
    <x v="2"/>
    <x v="0"/>
    <x v="0"/>
    <x v="7"/>
  </r>
  <r>
    <x v="1"/>
    <x v="2"/>
    <x v="2"/>
    <x v="0"/>
    <x v="579"/>
    <x v="1094"/>
    <n v="0"/>
    <x v="1"/>
    <x v="2"/>
    <x v="1"/>
    <x v="0"/>
    <x v="2"/>
    <x v="2"/>
    <x v="2"/>
    <x v="3"/>
    <x v="1"/>
    <x v="6"/>
  </r>
  <r>
    <x v="1"/>
    <x v="2"/>
    <x v="2"/>
    <x v="0"/>
    <x v="41"/>
    <x v="539"/>
    <n v="0"/>
    <x v="1"/>
    <x v="2"/>
    <x v="1"/>
    <x v="0"/>
    <x v="2"/>
    <x v="2"/>
    <x v="2"/>
    <x v="3"/>
    <x v="0"/>
    <x v="1"/>
  </r>
  <r>
    <x v="1"/>
    <x v="2"/>
    <x v="2"/>
    <x v="0"/>
    <x v="315"/>
    <x v="508"/>
    <n v="0"/>
    <x v="1"/>
    <x v="2"/>
    <x v="1"/>
    <x v="0"/>
    <x v="2"/>
    <x v="2"/>
    <x v="2"/>
    <x v="4"/>
    <x v="0"/>
    <x v="5"/>
  </r>
  <r>
    <x v="1"/>
    <x v="2"/>
    <x v="2"/>
    <x v="0"/>
    <x v="558"/>
    <x v="1045"/>
    <n v="0"/>
    <x v="1"/>
    <x v="2"/>
    <x v="1"/>
    <x v="0"/>
    <x v="2"/>
    <x v="2"/>
    <x v="2"/>
    <x v="3"/>
    <x v="1"/>
    <x v="5"/>
  </r>
  <r>
    <x v="1"/>
    <x v="2"/>
    <x v="2"/>
    <x v="0"/>
    <x v="127"/>
    <x v="171"/>
    <n v="0"/>
    <x v="1"/>
    <x v="2"/>
    <x v="1"/>
    <x v="0"/>
    <x v="2"/>
    <x v="2"/>
    <x v="2"/>
    <x v="0"/>
    <x v="0"/>
    <x v="0"/>
  </r>
  <r>
    <x v="1"/>
    <x v="2"/>
    <x v="2"/>
    <x v="0"/>
    <x v="11"/>
    <x v="25"/>
    <n v="0"/>
    <x v="1"/>
    <x v="2"/>
    <x v="1"/>
    <x v="0"/>
    <x v="2"/>
    <x v="2"/>
    <x v="2"/>
    <x v="3"/>
    <x v="0"/>
    <x v="0"/>
  </r>
  <r>
    <x v="1"/>
    <x v="2"/>
    <x v="2"/>
    <x v="0"/>
    <x v="140"/>
    <x v="192"/>
    <n v="0"/>
    <x v="1"/>
    <x v="2"/>
    <x v="1"/>
    <x v="0"/>
    <x v="2"/>
    <x v="2"/>
    <x v="2"/>
    <x v="0"/>
    <x v="0"/>
    <x v="6"/>
  </r>
  <r>
    <x v="1"/>
    <x v="2"/>
    <x v="2"/>
    <x v="0"/>
    <x v="1"/>
    <x v="436"/>
    <n v="0"/>
    <x v="1"/>
    <x v="2"/>
    <x v="1"/>
    <x v="0"/>
    <x v="2"/>
    <x v="2"/>
    <x v="2"/>
    <x v="3"/>
    <x v="0"/>
    <x v="7"/>
  </r>
  <r>
    <x v="1"/>
    <x v="2"/>
    <x v="2"/>
    <x v="0"/>
    <x v="650"/>
    <x v="1343"/>
    <n v="0"/>
    <x v="1"/>
    <x v="2"/>
    <x v="1"/>
    <x v="0"/>
    <x v="2"/>
    <x v="2"/>
    <x v="2"/>
    <x v="5"/>
    <x v="2"/>
    <x v="0"/>
  </r>
  <r>
    <x v="1"/>
    <x v="2"/>
    <x v="2"/>
    <x v="0"/>
    <x v="526"/>
    <x v="963"/>
    <n v="-74329.929999999993"/>
    <x v="1"/>
    <x v="2"/>
    <x v="1"/>
    <x v="0"/>
    <x v="2"/>
    <x v="2"/>
    <x v="2"/>
    <x v="3"/>
    <x v="0"/>
    <x v="5"/>
  </r>
  <r>
    <x v="1"/>
    <x v="2"/>
    <x v="2"/>
    <x v="0"/>
    <x v="356"/>
    <x v="585"/>
    <n v="0"/>
    <x v="1"/>
    <x v="2"/>
    <x v="1"/>
    <x v="0"/>
    <x v="2"/>
    <x v="2"/>
    <x v="2"/>
    <x v="1"/>
    <x v="1"/>
    <x v="7"/>
  </r>
  <r>
    <x v="1"/>
    <x v="2"/>
    <x v="2"/>
    <x v="0"/>
    <x v="646"/>
    <x v="1331"/>
    <n v="0"/>
    <x v="1"/>
    <x v="2"/>
    <x v="1"/>
    <x v="0"/>
    <x v="2"/>
    <x v="2"/>
    <x v="2"/>
    <x v="0"/>
    <x v="0"/>
    <x v="2"/>
  </r>
  <r>
    <x v="1"/>
    <x v="2"/>
    <x v="2"/>
    <x v="0"/>
    <x v="13"/>
    <x v="993"/>
    <n v="0"/>
    <x v="1"/>
    <x v="2"/>
    <x v="1"/>
    <x v="0"/>
    <x v="2"/>
    <x v="2"/>
    <x v="2"/>
    <x v="3"/>
    <x v="0"/>
    <x v="0"/>
  </r>
  <r>
    <x v="1"/>
    <x v="2"/>
    <x v="2"/>
    <x v="0"/>
    <x v="357"/>
    <x v="587"/>
    <n v="2693102.25"/>
    <x v="1"/>
    <x v="2"/>
    <x v="1"/>
    <x v="0"/>
    <x v="2"/>
    <x v="2"/>
    <x v="2"/>
    <x v="4"/>
    <x v="3"/>
    <x v="3"/>
  </r>
  <r>
    <x v="1"/>
    <x v="2"/>
    <x v="2"/>
    <x v="0"/>
    <x v="609"/>
    <x v="1177"/>
    <n v="0"/>
    <x v="1"/>
    <x v="2"/>
    <x v="1"/>
    <x v="0"/>
    <x v="2"/>
    <x v="2"/>
    <x v="2"/>
    <x v="3"/>
    <x v="0"/>
    <x v="2"/>
  </r>
  <r>
    <x v="1"/>
    <x v="2"/>
    <x v="2"/>
    <x v="0"/>
    <x v="13"/>
    <x v="993"/>
    <n v="0"/>
    <x v="1"/>
    <x v="2"/>
    <x v="1"/>
    <x v="0"/>
    <x v="2"/>
    <x v="2"/>
    <x v="2"/>
    <x v="3"/>
    <x v="0"/>
    <x v="1"/>
  </r>
  <r>
    <x v="1"/>
    <x v="2"/>
    <x v="2"/>
    <x v="0"/>
    <x v="18"/>
    <x v="676"/>
    <n v="0"/>
    <x v="1"/>
    <x v="2"/>
    <x v="1"/>
    <x v="0"/>
    <x v="2"/>
    <x v="2"/>
    <x v="2"/>
    <x v="3"/>
    <x v="0"/>
    <x v="2"/>
  </r>
  <r>
    <x v="1"/>
    <x v="2"/>
    <x v="2"/>
    <x v="0"/>
    <x v="235"/>
    <x v="363"/>
    <n v="0"/>
    <x v="1"/>
    <x v="2"/>
    <x v="1"/>
    <x v="0"/>
    <x v="2"/>
    <x v="2"/>
    <x v="2"/>
    <x v="0"/>
    <x v="0"/>
    <x v="3"/>
  </r>
  <r>
    <x v="1"/>
    <x v="2"/>
    <x v="2"/>
    <x v="0"/>
    <x v="41"/>
    <x v="1085"/>
    <n v="0"/>
    <x v="1"/>
    <x v="2"/>
    <x v="1"/>
    <x v="0"/>
    <x v="2"/>
    <x v="2"/>
    <x v="2"/>
    <x v="3"/>
    <x v="0"/>
    <x v="1"/>
  </r>
  <r>
    <x v="1"/>
    <x v="2"/>
    <x v="2"/>
    <x v="0"/>
    <x v="22"/>
    <x v="360"/>
    <n v="0"/>
    <x v="1"/>
    <x v="2"/>
    <x v="1"/>
    <x v="0"/>
    <x v="2"/>
    <x v="2"/>
    <x v="2"/>
    <x v="0"/>
    <x v="0"/>
    <x v="3"/>
  </r>
  <r>
    <x v="1"/>
    <x v="2"/>
    <x v="2"/>
    <x v="0"/>
    <x v="189"/>
    <x v="278"/>
    <n v="0"/>
    <x v="1"/>
    <x v="2"/>
    <x v="1"/>
    <x v="0"/>
    <x v="2"/>
    <x v="2"/>
    <x v="2"/>
    <x v="0"/>
    <x v="0"/>
    <x v="6"/>
  </r>
  <r>
    <x v="1"/>
    <x v="2"/>
    <x v="2"/>
    <x v="0"/>
    <x v="41"/>
    <x v="1093"/>
    <n v="0"/>
    <x v="1"/>
    <x v="2"/>
    <x v="1"/>
    <x v="0"/>
    <x v="2"/>
    <x v="2"/>
    <x v="2"/>
    <x v="3"/>
    <x v="0"/>
    <x v="6"/>
  </r>
  <r>
    <x v="1"/>
    <x v="2"/>
    <x v="2"/>
    <x v="0"/>
    <x v="76"/>
    <x v="92"/>
    <n v="116671.79"/>
    <x v="1"/>
    <x v="2"/>
    <x v="1"/>
    <x v="0"/>
    <x v="2"/>
    <x v="2"/>
    <x v="2"/>
    <x v="0"/>
    <x v="0"/>
    <x v="7"/>
  </r>
  <r>
    <x v="1"/>
    <x v="2"/>
    <x v="2"/>
    <x v="0"/>
    <x v="41"/>
    <x v="1071"/>
    <n v="0"/>
    <x v="1"/>
    <x v="2"/>
    <x v="1"/>
    <x v="0"/>
    <x v="2"/>
    <x v="2"/>
    <x v="2"/>
    <x v="3"/>
    <x v="0"/>
    <x v="7"/>
  </r>
  <r>
    <x v="1"/>
    <x v="2"/>
    <x v="2"/>
    <x v="0"/>
    <x v="41"/>
    <x v="811"/>
    <n v="0"/>
    <x v="1"/>
    <x v="2"/>
    <x v="1"/>
    <x v="0"/>
    <x v="2"/>
    <x v="2"/>
    <x v="2"/>
    <x v="3"/>
    <x v="0"/>
    <x v="4"/>
  </r>
  <r>
    <x v="1"/>
    <x v="2"/>
    <x v="2"/>
    <x v="0"/>
    <x v="73"/>
    <x v="151"/>
    <n v="0"/>
    <x v="1"/>
    <x v="2"/>
    <x v="1"/>
    <x v="0"/>
    <x v="2"/>
    <x v="2"/>
    <x v="2"/>
    <x v="0"/>
    <x v="0"/>
    <x v="7"/>
  </r>
  <r>
    <x v="1"/>
    <x v="2"/>
    <x v="2"/>
    <x v="0"/>
    <x v="104"/>
    <x v="662"/>
    <n v="0"/>
    <x v="1"/>
    <x v="2"/>
    <x v="1"/>
    <x v="0"/>
    <x v="2"/>
    <x v="2"/>
    <x v="2"/>
    <x v="0"/>
    <x v="0"/>
    <x v="1"/>
  </r>
  <r>
    <x v="1"/>
    <x v="2"/>
    <x v="2"/>
    <x v="0"/>
    <x v="344"/>
    <x v="562"/>
    <n v="925495.23"/>
    <x v="1"/>
    <x v="2"/>
    <x v="1"/>
    <x v="0"/>
    <x v="2"/>
    <x v="2"/>
    <x v="2"/>
    <x v="2"/>
    <x v="2"/>
    <x v="5"/>
  </r>
  <r>
    <x v="1"/>
    <x v="2"/>
    <x v="2"/>
    <x v="0"/>
    <x v="525"/>
    <x v="961"/>
    <n v="0"/>
    <x v="1"/>
    <x v="2"/>
    <x v="1"/>
    <x v="0"/>
    <x v="2"/>
    <x v="2"/>
    <x v="2"/>
    <x v="3"/>
    <x v="0"/>
    <x v="1"/>
  </r>
  <r>
    <x v="1"/>
    <x v="2"/>
    <x v="2"/>
    <x v="0"/>
    <x v="1"/>
    <x v="880"/>
    <n v="0"/>
    <x v="1"/>
    <x v="2"/>
    <x v="1"/>
    <x v="0"/>
    <x v="2"/>
    <x v="2"/>
    <x v="2"/>
    <x v="3"/>
    <x v="0"/>
    <x v="3"/>
  </r>
  <r>
    <x v="1"/>
    <x v="2"/>
    <x v="2"/>
    <x v="0"/>
    <x v="81"/>
    <x v="97"/>
    <n v="0"/>
    <x v="1"/>
    <x v="2"/>
    <x v="1"/>
    <x v="0"/>
    <x v="2"/>
    <x v="2"/>
    <x v="2"/>
    <x v="0"/>
    <x v="0"/>
    <x v="5"/>
  </r>
  <r>
    <x v="1"/>
    <x v="2"/>
    <x v="2"/>
    <x v="0"/>
    <x v="1"/>
    <x v="723"/>
    <n v="0"/>
    <x v="1"/>
    <x v="2"/>
    <x v="1"/>
    <x v="0"/>
    <x v="2"/>
    <x v="2"/>
    <x v="2"/>
    <x v="3"/>
    <x v="0"/>
    <x v="2"/>
  </r>
  <r>
    <x v="1"/>
    <x v="2"/>
    <x v="2"/>
    <x v="0"/>
    <x v="41"/>
    <x v="1093"/>
    <n v="0"/>
    <x v="1"/>
    <x v="2"/>
    <x v="1"/>
    <x v="0"/>
    <x v="2"/>
    <x v="2"/>
    <x v="2"/>
    <x v="3"/>
    <x v="0"/>
    <x v="2"/>
  </r>
  <r>
    <x v="1"/>
    <x v="2"/>
    <x v="2"/>
    <x v="0"/>
    <x v="508"/>
    <x v="1281"/>
    <n v="0"/>
    <x v="1"/>
    <x v="2"/>
    <x v="1"/>
    <x v="0"/>
    <x v="2"/>
    <x v="2"/>
    <x v="2"/>
    <x v="0"/>
    <x v="0"/>
    <x v="6"/>
  </r>
  <r>
    <x v="1"/>
    <x v="2"/>
    <x v="2"/>
    <x v="0"/>
    <x v="11"/>
    <x v="1136"/>
    <n v="0"/>
    <x v="1"/>
    <x v="2"/>
    <x v="1"/>
    <x v="0"/>
    <x v="2"/>
    <x v="2"/>
    <x v="2"/>
    <x v="3"/>
    <x v="0"/>
    <x v="0"/>
  </r>
  <r>
    <x v="1"/>
    <x v="2"/>
    <x v="2"/>
    <x v="0"/>
    <x v="267"/>
    <x v="429"/>
    <n v="0"/>
    <x v="1"/>
    <x v="2"/>
    <x v="1"/>
    <x v="0"/>
    <x v="2"/>
    <x v="2"/>
    <x v="2"/>
    <x v="2"/>
    <x v="1"/>
    <x v="3"/>
  </r>
  <r>
    <x v="1"/>
    <x v="2"/>
    <x v="2"/>
    <x v="0"/>
    <x v="29"/>
    <x v="31"/>
    <n v="335500"/>
    <x v="1"/>
    <x v="2"/>
    <x v="1"/>
    <x v="0"/>
    <x v="2"/>
    <x v="2"/>
    <x v="2"/>
    <x v="3"/>
    <x v="1"/>
    <x v="0"/>
  </r>
  <r>
    <x v="1"/>
    <x v="2"/>
    <x v="2"/>
    <x v="0"/>
    <x v="21"/>
    <x v="154"/>
    <n v="0"/>
    <x v="1"/>
    <x v="2"/>
    <x v="1"/>
    <x v="0"/>
    <x v="2"/>
    <x v="2"/>
    <x v="2"/>
    <x v="0"/>
    <x v="0"/>
    <x v="6"/>
  </r>
  <r>
    <x v="1"/>
    <x v="2"/>
    <x v="2"/>
    <x v="0"/>
    <x v="41"/>
    <x v="158"/>
    <n v="796005.98"/>
    <x v="1"/>
    <x v="2"/>
    <x v="1"/>
    <x v="0"/>
    <x v="2"/>
    <x v="2"/>
    <x v="2"/>
    <x v="3"/>
    <x v="0"/>
    <x v="6"/>
  </r>
  <r>
    <x v="1"/>
    <x v="2"/>
    <x v="2"/>
    <x v="0"/>
    <x v="1"/>
    <x v="488"/>
    <n v="0"/>
    <x v="1"/>
    <x v="2"/>
    <x v="1"/>
    <x v="0"/>
    <x v="2"/>
    <x v="2"/>
    <x v="2"/>
    <x v="3"/>
    <x v="0"/>
    <x v="0"/>
  </r>
  <r>
    <x v="1"/>
    <x v="2"/>
    <x v="2"/>
    <x v="0"/>
    <x v="500"/>
    <x v="901"/>
    <n v="0"/>
    <x v="1"/>
    <x v="2"/>
    <x v="1"/>
    <x v="0"/>
    <x v="2"/>
    <x v="2"/>
    <x v="2"/>
    <x v="3"/>
    <x v="1"/>
    <x v="5"/>
  </r>
  <r>
    <x v="1"/>
    <x v="2"/>
    <x v="2"/>
    <x v="0"/>
    <x v="43"/>
    <x v="426"/>
    <n v="0"/>
    <x v="1"/>
    <x v="2"/>
    <x v="1"/>
    <x v="0"/>
    <x v="2"/>
    <x v="2"/>
    <x v="2"/>
    <x v="0"/>
    <x v="0"/>
    <x v="3"/>
  </r>
  <r>
    <x v="1"/>
    <x v="2"/>
    <x v="2"/>
    <x v="0"/>
    <x v="437"/>
    <x v="739"/>
    <n v="0"/>
    <x v="1"/>
    <x v="2"/>
    <x v="1"/>
    <x v="0"/>
    <x v="2"/>
    <x v="2"/>
    <x v="2"/>
    <x v="3"/>
    <x v="1"/>
    <x v="5"/>
  </r>
  <r>
    <x v="1"/>
    <x v="2"/>
    <x v="2"/>
    <x v="0"/>
    <x v="13"/>
    <x v="1164"/>
    <n v="0"/>
    <x v="1"/>
    <x v="2"/>
    <x v="1"/>
    <x v="0"/>
    <x v="2"/>
    <x v="2"/>
    <x v="2"/>
    <x v="3"/>
    <x v="0"/>
    <x v="4"/>
  </r>
  <r>
    <x v="1"/>
    <x v="2"/>
    <x v="2"/>
    <x v="0"/>
    <x v="579"/>
    <x v="1094"/>
    <n v="0"/>
    <x v="1"/>
    <x v="2"/>
    <x v="1"/>
    <x v="0"/>
    <x v="2"/>
    <x v="2"/>
    <x v="2"/>
    <x v="3"/>
    <x v="1"/>
    <x v="4"/>
  </r>
  <r>
    <x v="1"/>
    <x v="2"/>
    <x v="2"/>
    <x v="0"/>
    <x v="13"/>
    <x v="1373"/>
    <n v="0"/>
    <x v="1"/>
    <x v="2"/>
    <x v="1"/>
    <x v="0"/>
    <x v="2"/>
    <x v="2"/>
    <x v="2"/>
    <x v="3"/>
    <x v="0"/>
    <x v="0"/>
  </r>
  <r>
    <x v="1"/>
    <x v="2"/>
    <x v="2"/>
    <x v="0"/>
    <x v="619"/>
    <x v="1222"/>
    <n v="74666.149999999994"/>
    <x v="1"/>
    <x v="2"/>
    <x v="1"/>
    <x v="0"/>
    <x v="2"/>
    <x v="2"/>
    <x v="2"/>
    <x v="3"/>
    <x v="1"/>
    <x v="7"/>
  </r>
  <r>
    <x v="1"/>
    <x v="2"/>
    <x v="2"/>
    <x v="0"/>
    <x v="470"/>
    <x v="815"/>
    <n v="0"/>
    <x v="1"/>
    <x v="2"/>
    <x v="1"/>
    <x v="0"/>
    <x v="2"/>
    <x v="2"/>
    <x v="2"/>
    <x v="1"/>
    <x v="1"/>
    <x v="4"/>
  </r>
  <r>
    <x v="1"/>
    <x v="2"/>
    <x v="2"/>
    <x v="0"/>
    <x v="336"/>
    <x v="543"/>
    <n v="0"/>
    <x v="1"/>
    <x v="2"/>
    <x v="1"/>
    <x v="0"/>
    <x v="2"/>
    <x v="2"/>
    <x v="2"/>
    <x v="3"/>
    <x v="1"/>
    <x v="1"/>
  </r>
  <r>
    <x v="1"/>
    <x v="2"/>
    <x v="2"/>
    <x v="0"/>
    <x v="1"/>
    <x v="488"/>
    <n v="0"/>
    <x v="1"/>
    <x v="2"/>
    <x v="1"/>
    <x v="0"/>
    <x v="2"/>
    <x v="2"/>
    <x v="2"/>
    <x v="3"/>
    <x v="0"/>
    <x v="2"/>
  </r>
  <r>
    <x v="1"/>
    <x v="2"/>
    <x v="2"/>
    <x v="0"/>
    <x v="445"/>
    <x v="755"/>
    <n v="0"/>
    <x v="1"/>
    <x v="2"/>
    <x v="1"/>
    <x v="0"/>
    <x v="2"/>
    <x v="2"/>
    <x v="2"/>
    <x v="6"/>
    <x v="2"/>
    <x v="0"/>
  </r>
  <r>
    <x v="1"/>
    <x v="2"/>
    <x v="2"/>
    <x v="0"/>
    <x v="602"/>
    <x v="1155"/>
    <n v="0"/>
    <x v="1"/>
    <x v="2"/>
    <x v="1"/>
    <x v="0"/>
    <x v="2"/>
    <x v="2"/>
    <x v="2"/>
    <x v="5"/>
    <x v="0"/>
    <x v="0"/>
  </r>
  <r>
    <x v="1"/>
    <x v="2"/>
    <x v="2"/>
    <x v="0"/>
    <x v="13"/>
    <x v="953"/>
    <n v="147971.35"/>
    <x v="1"/>
    <x v="2"/>
    <x v="1"/>
    <x v="0"/>
    <x v="2"/>
    <x v="2"/>
    <x v="2"/>
    <x v="3"/>
    <x v="0"/>
    <x v="6"/>
  </r>
  <r>
    <x v="1"/>
    <x v="2"/>
    <x v="2"/>
    <x v="0"/>
    <x v="123"/>
    <x v="1066"/>
    <n v="0"/>
    <x v="1"/>
    <x v="2"/>
    <x v="1"/>
    <x v="0"/>
    <x v="2"/>
    <x v="2"/>
    <x v="2"/>
    <x v="3"/>
    <x v="0"/>
    <x v="2"/>
  </r>
  <r>
    <x v="1"/>
    <x v="2"/>
    <x v="2"/>
    <x v="0"/>
    <x v="548"/>
    <x v="1297"/>
    <n v="1249670.6000000001"/>
    <x v="1"/>
    <x v="2"/>
    <x v="1"/>
    <x v="0"/>
    <x v="2"/>
    <x v="2"/>
    <x v="2"/>
    <x v="3"/>
    <x v="0"/>
    <x v="0"/>
  </r>
  <r>
    <x v="1"/>
    <x v="2"/>
    <x v="2"/>
    <x v="0"/>
    <x v="1"/>
    <x v="546"/>
    <n v="0"/>
    <x v="1"/>
    <x v="2"/>
    <x v="1"/>
    <x v="0"/>
    <x v="2"/>
    <x v="2"/>
    <x v="2"/>
    <x v="3"/>
    <x v="0"/>
    <x v="4"/>
  </r>
  <r>
    <x v="1"/>
    <x v="2"/>
    <x v="2"/>
    <x v="0"/>
    <x v="387"/>
    <x v="641"/>
    <n v="5391.25"/>
    <x v="1"/>
    <x v="2"/>
    <x v="1"/>
    <x v="0"/>
    <x v="2"/>
    <x v="2"/>
    <x v="2"/>
    <x v="2"/>
    <x v="0"/>
    <x v="5"/>
  </r>
  <r>
    <x v="1"/>
    <x v="2"/>
    <x v="2"/>
    <x v="0"/>
    <x v="279"/>
    <x v="674"/>
    <n v="0"/>
    <x v="1"/>
    <x v="2"/>
    <x v="1"/>
    <x v="0"/>
    <x v="2"/>
    <x v="2"/>
    <x v="2"/>
    <x v="4"/>
    <x v="0"/>
    <x v="1"/>
  </r>
  <r>
    <x v="1"/>
    <x v="2"/>
    <x v="2"/>
    <x v="0"/>
    <x v="538"/>
    <x v="983"/>
    <n v="0"/>
    <x v="1"/>
    <x v="2"/>
    <x v="1"/>
    <x v="0"/>
    <x v="2"/>
    <x v="2"/>
    <x v="2"/>
    <x v="3"/>
    <x v="0"/>
    <x v="2"/>
  </r>
  <r>
    <x v="1"/>
    <x v="2"/>
    <x v="2"/>
    <x v="0"/>
    <x v="590"/>
    <x v="1119"/>
    <n v="0"/>
    <x v="1"/>
    <x v="2"/>
    <x v="1"/>
    <x v="0"/>
    <x v="2"/>
    <x v="2"/>
    <x v="2"/>
    <x v="3"/>
    <x v="0"/>
    <x v="4"/>
  </r>
  <r>
    <x v="1"/>
    <x v="2"/>
    <x v="2"/>
    <x v="0"/>
    <x v="270"/>
    <x v="433"/>
    <n v="760076.37"/>
    <x v="1"/>
    <x v="2"/>
    <x v="1"/>
    <x v="0"/>
    <x v="2"/>
    <x v="2"/>
    <x v="2"/>
    <x v="3"/>
    <x v="1"/>
    <x v="4"/>
  </r>
  <r>
    <x v="1"/>
    <x v="2"/>
    <x v="2"/>
    <x v="0"/>
    <x v="170"/>
    <x v="1019"/>
    <n v="562762.43999999994"/>
    <x v="1"/>
    <x v="2"/>
    <x v="1"/>
    <x v="0"/>
    <x v="2"/>
    <x v="2"/>
    <x v="2"/>
    <x v="3"/>
    <x v="1"/>
    <x v="6"/>
  </r>
  <r>
    <x v="1"/>
    <x v="2"/>
    <x v="2"/>
    <x v="0"/>
    <x v="18"/>
    <x v="1104"/>
    <n v="0"/>
    <x v="1"/>
    <x v="2"/>
    <x v="1"/>
    <x v="0"/>
    <x v="2"/>
    <x v="2"/>
    <x v="2"/>
    <x v="3"/>
    <x v="0"/>
    <x v="4"/>
  </r>
  <r>
    <x v="1"/>
    <x v="2"/>
    <x v="2"/>
    <x v="0"/>
    <x v="0"/>
    <x v="581"/>
    <n v="0"/>
    <x v="1"/>
    <x v="2"/>
    <x v="1"/>
    <x v="0"/>
    <x v="2"/>
    <x v="2"/>
    <x v="2"/>
    <x v="2"/>
    <x v="0"/>
    <x v="1"/>
  </r>
  <r>
    <x v="1"/>
    <x v="2"/>
    <x v="2"/>
    <x v="0"/>
    <x v="249"/>
    <x v="1191"/>
    <n v="0"/>
    <x v="1"/>
    <x v="2"/>
    <x v="1"/>
    <x v="0"/>
    <x v="2"/>
    <x v="2"/>
    <x v="2"/>
    <x v="3"/>
    <x v="0"/>
    <x v="6"/>
  </r>
  <r>
    <x v="1"/>
    <x v="2"/>
    <x v="2"/>
    <x v="0"/>
    <x v="473"/>
    <x v="826"/>
    <n v="0"/>
    <x v="1"/>
    <x v="2"/>
    <x v="1"/>
    <x v="0"/>
    <x v="2"/>
    <x v="2"/>
    <x v="2"/>
    <x v="3"/>
    <x v="1"/>
    <x v="2"/>
  </r>
  <r>
    <x v="1"/>
    <x v="2"/>
    <x v="2"/>
    <x v="0"/>
    <x v="112"/>
    <x v="141"/>
    <n v="0"/>
    <x v="1"/>
    <x v="2"/>
    <x v="1"/>
    <x v="0"/>
    <x v="2"/>
    <x v="2"/>
    <x v="2"/>
    <x v="3"/>
    <x v="0"/>
    <x v="0"/>
  </r>
  <r>
    <x v="1"/>
    <x v="2"/>
    <x v="2"/>
    <x v="0"/>
    <x v="0"/>
    <x v="102"/>
    <n v="65544.850000000006"/>
    <x v="1"/>
    <x v="2"/>
    <x v="1"/>
    <x v="0"/>
    <x v="2"/>
    <x v="2"/>
    <x v="2"/>
    <x v="2"/>
    <x v="1"/>
    <x v="1"/>
  </r>
  <r>
    <x v="1"/>
    <x v="2"/>
    <x v="2"/>
    <x v="0"/>
    <x v="353"/>
    <x v="580"/>
    <n v="0"/>
    <x v="1"/>
    <x v="2"/>
    <x v="1"/>
    <x v="0"/>
    <x v="2"/>
    <x v="2"/>
    <x v="2"/>
    <x v="4"/>
    <x v="2"/>
    <x v="3"/>
  </r>
  <r>
    <x v="1"/>
    <x v="2"/>
    <x v="2"/>
    <x v="0"/>
    <x v="275"/>
    <x v="447"/>
    <n v="0"/>
    <x v="1"/>
    <x v="2"/>
    <x v="1"/>
    <x v="0"/>
    <x v="2"/>
    <x v="2"/>
    <x v="2"/>
    <x v="0"/>
    <x v="1"/>
    <x v="1"/>
  </r>
  <r>
    <x v="1"/>
    <x v="2"/>
    <x v="2"/>
    <x v="0"/>
    <x v="18"/>
    <x v="517"/>
    <n v="11610.11"/>
    <x v="1"/>
    <x v="2"/>
    <x v="1"/>
    <x v="0"/>
    <x v="2"/>
    <x v="2"/>
    <x v="2"/>
    <x v="3"/>
    <x v="0"/>
    <x v="1"/>
  </r>
  <r>
    <x v="1"/>
    <x v="2"/>
    <x v="2"/>
    <x v="0"/>
    <x v="11"/>
    <x v="645"/>
    <n v="0"/>
    <x v="1"/>
    <x v="2"/>
    <x v="1"/>
    <x v="0"/>
    <x v="2"/>
    <x v="2"/>
    <x v="2"/>
    <x v="3"/>
    <x v="0"/>
    <x v="7"/>
  </r>
  <r>
    <x v="1"/>
    <x v="2"/>
    <x v="2"/>
    <x v="0"/>
    <x v="43"/>
    <x v="471"/>
    <n v="0"/>
    <x v="1"/>
    <x v="2"/>
    <x v="1"/>
    <x v="0"/>
    <x v="2"/>
    <x v="2"/>
    <x v="2"/>
    <x v="5"/>
    <x v="0"/>
    <x v="2"/>
  </r>
  <r>
    <x v="1"/>
    <x v="2"/>
    <x v="2"/>
    <x v="0"/>
    <x v="531"/>
    <x v="968"/>
    <n v="0"/>
    <x v="1"/>
    <x v="2"/>
    <x v="1"/>
    <x v="0"/>
    <x v="2"/>
    <x v="2"/>
    <x v="2"/>
    <x v="3"/>
    <x v="0"/>
    <x v="3"/>
  </r>
  <r>
    <x v="1"/>
    <x v="2"/>
    <x v="2"/>
    <x v="0"/>
    <x v="175"/>
    <x v="260"/>
    <n v="164260.22"/>
    <x v="1"/>
    <x v="2"/>
    <x v="1"/>
    <x v="0"/>
    <x v="2"/>
    <x v="2"/>
    <x v="2"/>
    <x v="4"/>
    <x v="2"/>
    <x v="7"/>
  </r>
  <r>
    <x v="1"/>
    <x v="2"/>
    <x v="2"/>
    <x v="0"/>
    <x v="11"/>
    <x v="25"/>
    <n v="0"/>
    <x v="1"/>
    <x v="2"/>
    <x v="1"/>
    <x v="0"/>
    <x v="2"/>
    <x v="2"/>
    <x v="2"/>
    <x v="3"/>
    <x v="0"/>
    <x v="1"/>
  </r>
  <r>
    <x v="1"/>
    <x v="2"/>
    <x v="2"/>
    <x v="0"/>
    <x v="558"/>
    <x v="1045"/>
    <n v="0"/>
    <x v="1"/>
    <x v="2"/>
    <x v="1"/>
    <x v="0"/>
    <x v="2"/>
    <x v="2"/>
    <x v="2"/>
    <x v="3"/>
    <x v="1"/>
    <x v="7"/>
  </r>
  <r>
    <x v="1"/>
    <x v="2"/>
    <x v="2"/>
    <x v="0"/>
    <x v="1"/>
    <x v="890"/>
    <n v="0"/>
    <x v="1"/>
    <x v="2"/>
    <x v="1"/>
    <x v="0"/>
    <x v="2"/>
    <x v="2"/>
    <x v="2"/>
    <x v="3"/>
    <x v="0"/>
    <x v="3"/>
  </r>
  <r>
    <x v="1"/>
    <x v="2"/>
    <x v="2"/>
    <x v="0"/>
    <x v="637"/>
    <x v="1304"/>
    <n v="0"/>
    <x v="1"/>
    <x v="2"/>
    <x v="1"/>
    <x v="0"/>
    <x v="2"/>
    <x v="2"/>
    <x v="2"/>
    <x v="0"/>
    <x v="0"/>
    <x v="4"/>
  </r>
  <r>
    <x v="1"/>
    <x v="2"/>
    <x v="2"/>
    <x v="0"/>
    <x v="5"/>
    <x v="715"/>
    <n v="6100.02"/>
    <x v="1"/>
    <x v="2"/>
    <x v="1"/>
    <x v="0"/>
    <x v="2"/>
    <x v="2"/>
    <x v="2"/>
    <x v="3"/>
    <x v="0"/>
    <x v="2"/>
  </r>
  <r>
    <x v="1"/>
    <x v="2"/>
    <x v="2"/>
    <x v="0"/>
    <x v="85"/>
    <x v="103"/>
    <n v="0"/>
    <x v="1"/>
    <x v="2"/>
    <x v="1"/>
    <x v="0"/>
    <x v="2"/>
    <x v="2"/>
    <x v="2"/>
    <x v="0"/>
    <x v="0"/>
    <x v="4"/>
  </r>
  <r>
    <x v="1"/>
    <x v="2"/>
    <x v="2"/>
    <x v="0"/>
    <x v="41"/>
    <x v="875"/>
    <n v="0"/>
    <x v="1"/>
    <x v="2"/>
    <x v="1"/>
    <x v="0"/>
    <x v="2"/>
    <x v="2"/>
    <x v="2"/>
    <x v="3"/>
    <x v="0"/>
    <x v="6"/>
  </r>
  <r>
    <x v="1"/>
    <x v="2"/>
    <x v="2"/>
    <x v="0"/>
    <x v="18"/>
    <x v="882"/>
    <n v="0"/>
    <x v="1"/>
    <x v="2"/>
    <x v="1"/>
    <x v="0"/>
    <x v="2"/>
    <x v="2"/>
    <x v="2"/>
    <x v="3"/>
    <x v="0"/>
    <x v="4"/>
  </r>
  <r>
    <x v="1"/>
    <x v="2"/>
    <x v="2"/>
    <x v="0"/>
    <x v="536"/>
    <x v="979"/>
    <n v="-533603.71"/>
    <x v="1"/>
    <x v="2"/>
    <x v="1"/>
    <x v="0"/>
    <x v="2"/>
    <x v="2"/>
    <x v="2"/>
    <x v="3"/>
    <x v="0"/>
    <x v="4"/>
  </r>
  <r>
    <x v="1"/>
    <x v="2"/>
    <x v="2"/>
    <x v="0"/>
    <x v="11"/>
    <x v="814"/>
    <n v="98032.320000000007"/>
    <x v="1"/>
    <x v="2"/>
    <x v="1"/>
    <x v="0"/>
    <x v="2"/>
    <x v="2"/>
    <x v="2"/>
    <x v="3"/>
    <x v="0"/>
    <x v="0"/>
  </r>
  <r>
    <x v="1"/>
    <x v="2"/>
    <x v="2"/>
    <x v="0"/>
    <x v="133"/>
    <x v="179"/>
    <n v="0"/>
    <x v="1"/>
    <x v="2"/>
    <x v="1"/>
    <x v="0"/>
    <x v="2"/>
    <x v="2"/>
    <x v="2"/>
    <x v="3"/>
    <x v="1"/>
    <x v="0"/>
  </r>
  <r>
    <x v="1"/>
    <x v="2"/>
    <x v="2"/>
    <x v="0"/>
    <x v="121"/>
    <x v="411"/>
    <n v="0"/>
    <x v="1"/>
    <x v="2"/>
    <x v="1"/>
    <x v="0"/>
    <x v="2"/>
    <x v="2"/>
    <x v="2"/>
    <x v="0"/>
    <x v="0"/>
    <x v="6"/>
  </r>
  <r>
    <x v="1"/>
    <x v="2"/>
    <x v="2"/>
    <x v="0"/>
    <x v="18"/>
    <x v="1147"/>
    <n v="0"/>
    <x v="1"/>
    <x v="2"/>
    <x v="1"/>
    <x v="0"/>
    <x v="2"/>
    <x v="2"/>
    <x v="2"/>
    <x v="3"/>
    <x v="0"/>
    <x v="3"/>
  </r>
  <r>
    <x v="1"/>
    <x v="2"/>
    <x v="2"/>
    <x v="0"/>
    <x v="18"/>
    <x v="882"/>
    <n v="0"/>
    <x v="1"/>
    <x v="2"/>
    <x v="1"/>
    <x v="0"/>
    <x v="2"/>
    <x v="2"/>
    <x v="2"/>
    <x v="3"/>
    <x v="0"/>
    <x v="1"/>
  </r>
  <r>
    <x v="1"/>
    <x v="2"/>
    <x v="2"/>
    <x v="0"/>
    <x v="1"/>
    <x v="1029"/>
    <n v="0"/>
    <x v="1"/>
    <x v="2"/>
    <x v="1"/>
    <x v="0"/>
    <x v="2"/>
    <x v="2"/>
    <x v="2"/>
    <x v="3"/>
    <x v="0"/>
    <x v="6"/>
  </r>
  <r>
    <x v="1"/>
    <x v="2"/>
    <x v="2"/>
    <x v="0"/>
    <x v="456"/>
    <x v="782"/>
    <n v="0"/>
    <x v="1"/>
    <x v="2"/>
    <x v="1"/>
    <x v="0"/>
    <x v="2"/>
    <x v="2"/>
    <x v="2"/>
    <x v="1"/>
    <x v="0"/>
    <x v="3"/>
  </r>
  <r>
    <x v="1"/>
    <x v="2"/>
    <x v="2"/>
    <x v="0"/>
    <x v="18"/>
    <x v="1035"/>
    <n v="0"/>
    <x v="1"/>
    <x v="2"/>
    <x v="1"/>
    <x v="0"/>
    <x v="2"/>
    <x v="2"/>
    <x v="2"/>
    <x v="3"/>
    <x v="0"/>
    <x v="7"/>
  </r>
  <r>
    <x v="1"/>
    <x v="2"/>
    <x v="2"/>
    <x v="0"/>
    <x v="0"/>
    <x v="102"/>
    <n v="48712.76"/>
    <x v="1"/>
    <x v="2"/>
    <x v="1"/>
    <x v="0"/>
    <x v="2"/>
    <x v="2"/>
    <x v="2"/>
    <x v="2"/>
    <x v="1"/>
    <x v="3"/>
  </r>
  <r>
    <x v="1"/>
    <x v="2"/>
    <x v="2"/>
    <x v="0"/>
    <x v="126"/>
    <x v="248"/>
    <n v="1059965.55"/>
    <x v="1"/>
    <x v="2"/>
    <x v="1"/>
    <x v="0"/>
    <x v="2"/>
    <x v="2"/>
    <x v="2"/>
    <x v="0"/>
    <x v="0"/>
    <x v="5"/>
  </r>
  <r>
    <x v="1"/>
    <x v="2"/>
    <x v="2"/>
    <x v="0"/>
    <x v="604"/>
    <x v="1162"/>
    <n v="0"/>
    <x v="1"/>
    <x v="2"/>
    <x v="1"/>
    <x v="0"/>
    <x v="2"/>
    <x v="2"/>
    <x v="2"/>
    <x v="3"/>
    <x v="0"/>
    <x v="2"/>
  </r>
  <r>
    <x v="1"/>
    <x v="2"/>
    <x v="2"/>
    <x v="0"/>
    <x v="130"/>
    <x v="929"/>
    <n v="0"/>
    <x v="1"/>
    <x v="2"/>
    <x v="1"/>
    <x v="0"/>
    <x v="2"/>
    <x v="2"/>
    <x v="2"/>
    <x v="1"/>
    <x v="0"/>
    <x v="5"/>
  </r>
  <r>
    <x v="1"/>
    <x v="2"/>
    <x v="2"/>
    <x v="0"/>
    <x v="659"/>
    <x v="1370"/>
    <n v="0"/>
    <x v="1"/>
    <x v="2"/>
    <x v="1"/>
    <x v="0"/>
    <x v="2"/>
    <x v="2"/>
    <x v="2"/>
    <x v="3"/>
    <x v="0"/>
    <x v="4"/>
  </r>
  <r>
    <x v="1"/>
    <x v="2"/>
    <x v="2"/>
    <x v="0"/>
    <x v="0"/>
    <x v="344"/>
    <n v="122048.62"/>
    <x v="1"/>
    <x v="2"/>
    <x v="1"/>
    <x v="0"/>
    <x v="2"/>
    <x v="2"/>
    <x v="2"/>
    <x v="1"/>
    <x v="0"/>
    <x v="7"/>
  </r>
  <r>
    <x v="1"/>
    <x v="2"/>
    <x v="2"/>
    <x v="0"/>
    <x v="0"/>
    <x v="0"/>
    <n v="0"/>
    <x v="1"/>
    <x v="2"/>
    <x v="1"/>
    <x v="0"/>
    <x v="2"/>
    <x v="2"/>
    <x v="2"/>
    <x v="0"/>
    <x v="0"/>
    <x v="0"/>
  </r>
  <r>
    <x v="1"/>
    <x v="2"/>
    <x v="2"/>
    <x v="0"/>
    <x v="585"/>
    <x v="1108"/>
    <n v="-1344178.32"/>
    <x v="1"/>
    <x v="2"/>
    <x v="1"/>
    <x v="0"/>
    <x v="2"/>
    <x v="2"/>
    <x v="2"/>
    <x v="3"/>
    <x v="1"/>
    <x v="7"/>
  </r>
  <r>
    <x v="1"/>
    <x v="2"/>
    <x v="2"/>
    <x v="0"/>
    <x v="11"/>
    <x v="1224"/>
    <n v="29099.43"/>
    <x v="1"/>
    <x v="2"/>
    <x v="1"/>
    <x v="0"/>
    <x v="2"/>
    <x v="2"/>
    <x v="2"/>
    <x v="3"/>
    <x v="0"/>
    <x v="7"/>
  </r>
  <r>
    <x v="1"/>
    <x v="2"/>
    <x v="2"/>
    <x v="0"/>
    <x v="18"/>
    <x v="1209"/>
    <n v="0"/>
    <x v="1"/>
    <x v="2"/>
    <x v="1"/>
    <x v="0"/>
    <x v="2"/>
    <x v="2"/>
    <x v="2"/>
    <x v="3"/>
    <x v="0"/>
    <x v="7"/>
  </r>
  <r>
    <x v="1"/>
    <x v="2"/>
    <x v="2"/>
    <x v="0"/>
    <x v="475"/>
    <x v="835"/>
    <n v="0"/>
    <x v="1"/>
    <x v="2"/>
    <x v="1"/>
    <x v="0"/>
    <x v="2"/>
    <x v="2"/>
    <x v="2"/>
    <x v="3"/>
    <x v="0"/>
    <x v="4"/>
  </r>
  <r>
    <x v="1"/>
    <x v="2"/>
    <x v="2"/>
    <x v="0"/>
    <x v="468"/>
    <x v="809"/>
    <n v="0"/>
    <x v="1"/>
    <x v="2"/>
    <x v="1"/>
    <x v="0"/>
    <x v="2"/>
    <x v="2"/>
    <x v="2"/>
    <x v="1"/>
    <x v="1"/>
    <x v="7"/>
  </r>
  <r>
    <x v="1"/>
    <x v="2"/>
    <x v="2"/>
    <x v="0"/>
    <x v="150"/>
    <x v="208"/>
    <n v="3583954.93"/>
    <x v="1"/>
    <x v="2"/>
    <x v="1"/>
    <x v="0"/>
    <x v="2"/>
    <x v="2"/>
    <x v="2"/>
    <x v="6"/>
    <x v="2"/>
    <x v="7"/>
  </r>
  <r>
    <x v="1"/>
    <x v="2"/>
    <x v="2"/>
    <x v="0"/>
    <x v="614"/>
    <x v="1197"/>
    <n v="0"/>
    <x v="1"/>
    <x v="2"/>
    <x v="1"/>
    <x v="0"/>
    <x v="2"/>
    <x v="2"/>
    <x v="2"/>
    <x v="3"/>
    <x v="1"/>
    <x v="2"/>
  </r>
  <r>
    <x v="1"/>
    <x v="2"/>
    <x v="2"/>
    <x v="0"/>
    <x v="18"/>
    <x v="279"/>
    <n v="33661.94"/>
    <x v="1"/>
    <x v="2"/>
    <x v="1"/>
    <x v="0"/>
    <x v="2"/>
    <x v="2"/>
    <x v="2"/>
    <x v="3"/>
    <x v="0"/>
    <x v="7"/>
  </r>
  <r>
    <x v="1"/>
    <x v="2"/>
    <x v="2"/>
    <x v="0"/>
    <x v="437"/>
    <x v="867"/>
    <n v="0"/>
    <x v="1"/>
    <x v="2"/>
    <x v="1"/>
    <x v="0"/>
    <x v="2"/>
    <x v="2"/>
    <x v="2"/>
    <x v="3"/>
    <x v="0"/>
    <x v="6"/>
  </r>
  <r>
    <x v="1"/>
    <x v="2"/>
    <x v="2"/>
    <x v="0"/>
    <x v="1"/>
    <x v="326"/>
    <n v="0"/>
    <x v="1"/>
    <x v="2"/>
    <x v="1"/>
    <x v="0"/>
    <x v="2"/>
    <x v="2"/>
    <x v="2"/>
    <x v="3"/>
    <x v="0"/>
    <x v="5"/>
  </r>
  <r>
    <x v="1"/>
    <x v="2"/>
    <x v="2"/>
    <x v="0"/>
    <x v="301"/>
    <x v="1013"/>
    <n v="0"/>
    <x v="1"/>
    <x v="2"/>
    <x v="1"/>
    <x v="0"/>
    <x v="2"/>
    <x v="2"/>
    <x v="2"/>
    <x v="3"/>
    <x v="0"/>
    <x v="6"/>
  </r>
  <r>
    <x v="1"/>
    <x v="2"/>
    <x v="2"/>
    <x v="0"/>
    <x v="139"/>
    <x v="312"/>
    <n v="452.35"/>
    <x v="1"/>
    <x v="2"/>
    <x v="1"/>
    <x v="0"/>
    <x v="2"/>
    <x v="2"/>
    <x v="2"/>
    <x v="4"/>
    <x v="1"/>
    <x v="6"/>
  </r>
  <r>
    <x v="1"/>
    <x v="2"/>
    <x v="2"/>
    <x v="0"/>
    <x v="1"/>
    <x v="1218"/>
    <n v="0"/>
    <x v="1"/>
    <x v="2"/>
    <x v="1"/>
    <x v="0"/>
    <x v="2"/>
    <x v="2"/>
    <x v="2"/>
    <x v="3"/>
    <x v="0"/>
    <x v="0"/>
  </r>
  <r>
    <x v="1"/>
    <x v="2"/>
    <x v="2"/>
    <x v="0"/>
    <x v="0"/>
    <x v="581"/>
    <n v="0"/>
    <x v="1"/>
    <x v="2"/>
    <x v="1"/>
    <x v="0"/>
    <x v="2"/>
    <x v="2"/>
    <x v="2"/>
    <x v="2"/>
    <x v="0"/>
    <x v="3"/>
  </r>
  <r>
    <x v="1"/>
    <x v="2"/>
    <x v="2"/>
    <x v="0"/>
    <x v="585"/>
    <x v="1108"/>
    <n v="-1484731.28"/>
    <x v="1"/>
    <x v="2"/>
    <x v="1"/>
    <x v="0"/>
    <x v="2"/>
    <x v="2"/>
    <x v="2"/>
    <x v="3"/>
    <x v="1"/>
    <x v="5"/>
  </r>
  <r>
    <x v="1"/>
    <x v="2"/>
    <x v="2"/>
    <x v="0"/>
    <x v="88"/>
    <x v="412"/>
    <n v="0"/>
    <x v="1"/>
    <x v="2"/>
    <x v="1"/>
    <x v="0"/>
    <x v="2"/>
    <x v="2"/>
    <x v="2"/>
    <x v="0"/>
    <x v="0"/>
    <x v="5"/>
  </r>
  <r>
    <x v="1"/>
    <x v="2"/>
    <x v="2"/>
    <x v="0"/>
    <x v="41"/>
    <x v="1017"/>
    <n v="1634.53"/>
    <x v="1"/>
    <x v="2"/>
    <x v="1"/>
    <x v="0"/>
    <x v="2"/>
    <x v="2"/>
    <x v="2"/>
    <x v="3"/>
    <x v="0"/>
    <x v="3"/>
  </r>
  <r>
    <x v="1"/>
    <x v="2"/>
    <x v="2"/>
    <x v="0"/>
    <x v="11"/>
    <x v="577"/>
    <n v="0"/>
    <x v="1"/>
    <x v="2"/>
    <x v="1"/>
    <x v="0"/>
    <x v="2"/>
    <x v="2"/>
    <x v="2"/>
    <x v="3"/>
    <x v="0"/>
    <x v="1"/>
  </r>
  <r>
    <x v="1"/>
    <x v="2"/>
    <x v="2"/>
    <x v="0"/>
    <x v="108"/>
    <x v="640"/>
    <n v="0"/>
    <x v="1"/>
    <x v="2"/>
    <x v="1"/>
    <x v="0"/>
    <x v="2"/>
    <x v="2"/>
    <x v="2"/>
    <x v="3"/>
    <x v="2"/>
    <x v="5"/>
  </r>
  <r>
    <x v="1"/>
    <x v="2"/>
    <x v="2"/>
    <x v="0"/>
    <x v="41"/>
    <x v="1226"/>
    <n v="53750.43"/>
    <x v="1"/>
    <x v="2"/>
    <x v="1"/>
    <x v="0"/>
    <x v="2"/>
    <x v="2"/>
    <x v="2"/>
    <x v="3"/>
    <x v="0"/>
    <x v="4"/>
  </r>
  <r>
    <x v="1"/>
    <x v="2"/>
    <x v="2"/>
    <x v="0"/>
    <x v="24"/>
    <x v="273"/>
    <n v="0"/>
    <x v="1"/>
    <x v="2"/>
    <x v="1"/>
    <x v="0"/>
    <x v="2"/>
    <x v="2"/>
    <x v="2"/>
    <x v="4"/>
    <x v="0"/>
    <x v="1"/>
  </r>
  <r>
    <x v="1"/>
    <x v="2"/>
    <x v="2"/>
    <x v="0"/>
    <x v="18"/>
    <x v="502"/>
    <n v="0"/>
    <x v="1"/>
    <x v="2"/>
    <x v="1"/>
    <x v="0"/>
    <x v="2"/>
    <x v="2"/>
    <x v="2"/>
    <x v="3"/>
    <x v="0"/>
    <x v="3"/>
  </r>
  <r>
    <x v="1"/>
    <x v="2"/>
    <x v="2"/>
    <x v="0"/>
    <x v="405"/>
    <x v="670"/>
    <n v="0"/>
    <x v="1"/>
    <x v="2"/>
    <x v="1"/>
    <x v="0"/>
    <x v="2"/>
    <x v="2"/>
    <x v="2"/>
    <x v="2"/>
    <x v="1"/>
    <x v="3"/>
  </r>
  <r>
    <x v="1"/>
    <x v="2"/>
    <x v="2"/>
    <x v="0"/>
    <x v="1"/>
    <x v="475"/>
    <n v="0"/>
    <x v="1"/>
    <x v="2"/>
    <x v="1"/>
    <x v="0"/>
    <x v="2"/>
    <x v="2"/>
    <x v="2"/>
    <x v="3"/>
    <x v="0"/>
    <x v="3"/>
  </r>
  <r>
    <x v="1"/>
    <x v="2"/>
    <x v="2"/>
    <x v="0"/>
    <x v="656"/>
    <x v="1362"/>
    <n v="0"/>
    <x v="1"/>
    <x v="2"/>
    <x v="1"/>
    <x v="0"/>
    <x v="2"/>
    <x v="2"/>
    <x v="2"/>
    <x v="3"/>
    <x v="1"/>
    <x v="3"/>
  </r>
  <r>
    <x v="1"/>
    <x v="2"/>
    <x v="2"/>
    <x v="0"/>
    <x v="5"/>
    <x v="940"/>
    <n v="608962.57999999996"/>
    <x v="1"/>
    <x v="2"/>
    <x v="1"/>
    <x v="0"/>
    <x v="2"/>
    <x v="2"/>
    <x v="2"/>
    <x v="3"/>
    <x v="1"/>
    <x v="7"/>
  </r>
  <r>
    <x v="1"/>
    <x v="2"/>
    <x v="2"/>
    <x v="0"/>
    <x v="18"/>
    <x v="1163"/>
    <n v="0"/>
    <x v="1"/>
    <x v="2"/>
    <x v="1"/>
    <x v="0"/>
    <x v="2"/>
    <x v="2"/>
    <x v="2"/>
    <x v="3"/>
    <x v="0"/>
    <x v="0"/>
  </r>
  <r>
    <x v="1"/>
    <x v="2"/>
    <x v="2"/>
    <x v="0"/>
    <x v="336"/>
    <x v="543"/>
    <n v="0"/>
    <x v="1"/>
    <x v="2"/>
    <x v="1"/>
    <x v="0"/>
    <x v="2"/>
    <x v="2"/>
    <x v="2"/>
    <x v="3"/>
    <x v="1"/>
    <x v="4"/>
  </r>
  <r>
    <x v="1"/>
    <x v="2"/>
    <x v="2"/>
    <x v="0"/>
    <x v="459"/>
    <x v="786"/>
    <n v="-25560.73"/>
    <x v="1"/>
    <x v="2"/>
    <x v="1"/>
    <x v="0"/>
    <x v="2"/>
    <x v="2"/>
    <x v="2"/>
    <x v="3"/>
    <x v="0"/>
    <x v="0"/>
  </r>
  <r>
    <x v="1"/>
    <x v="2"/>
    <x v="2"/>
    <x v="0"/>
    <x v="11"/>
    <x v="511"/>
    <n v="196603.43"/>
    <x v="1"/>
    <x v="2"/>
    <x v="1"/>
    <x v="0"/>
    <x v="2"/>
    <x v="2"/>
    <x v="2"/>
    <x v="3"/>
    <x v="0"/>
    <x v="2"/>
  </r>
  <r>
    <x v="1"/>
    <x v="2"/>
    <x v="2"/>
    <x v="0"/>
    <x v="371"/>
    <x v="973"/>
    <n v="0"/>
    <x v="1"/>
    <x v="2"/>
    <x v="1"/>
    <x v="0"/>
    <x v="2"/>
    <x v="2"/>
    <x v="2"/>
    <x v="3"/>
    <x v="0"/>
    <x v="4"/>
  </r>
  <r>
    <x v="1"/>
    <x v="2"/>
    <x v="2"/>
    <x v="0"/>
    <x v="625"/>
    <x v="1262"/>
    <n v="0"/>
    <x v="1"/>
    <x v="2"/>
    <x v="1"/>
    <x v="0"/>
    <x v="2"/>
    <x v="2"/>
    <x v="2"/>
    <x v="3"/>
    <x v="1"/>
    <x v="3"/>
  </r>
  <r>
    <x v="1"/>
    <x v="2"/>
    <x v="2"/>
    <x v="0"/>
    <x v="374"/>
    <x v="618"/>
    <n v="0"/>
    <x v="1"/>
    <x v="2"/>
    <x v="1"/>
    <x v="0"/>
    <x v="2"/>
    <x v="2"/>
    <x v="2"/>
    <x v="3"/>
    <x v="0"/>
    <x v="0"/>
  </r>
  <r>
    <x v="1"/>
    <x v="2"/>
    <x v="2"/>
    <x v="0"/>
    <x v="13"/>
    <x v="378"/>
    <n v="199.83"/>
    <x v="1"/>
    <x v="2"/>
    <x v="1"/>
    <x v="0"/>
    <x v="2"/>
    <x v="2"/>
    <x v="2"/>
    <x v="3"/>
    <x v="0"/>
    <x v="1"/>
  </r>
  <r>
    <x v="1"/>
    <x v="2"/>
    <x v="2"/>
    <x v="0"/>
    <x v="179"/>
    <x v="1282"/>
    <n v="0"/>
    <x v="1"/>
    <x v="2"/>
    <x v="1"/>
    <x v="0"/>
    <x v="2"/>
    <x v="2"/>
    <x v="2"/>
    <x v="3"/>
    <x v="0"/>
    <x v="4"/>
  </r>
  <r>
    <x v="1"/>
    <x v="2"/>
    <x v="2"/>
    <x v="0"/>
    <x v="46"/>
    <x v="52"/>
    <n v="0"/>
    <x v="1"/>
    <x v="2"/>
    <x v="1"/>
    <x v="0"/>
    <x v="2"/>
    <x v="2"/>
    <x v="2"/>
    <x v="0"/>
    <x v="0"/>
    <x v="1"/>
  </r>
  <r>
    <x v="1"/>
    <x v="2"/>
    <x v="2"/>
    <x v="0"/>
    <x v="396"/>
    <x v="656"/>
    <n v="76507.55"/>
    <x v="1"/>
    <x v="2"/>
    <x v="1"/>
    <x v="0"/>
    <x v="2"/>
    <x v="2"/>
    <x v="2"/>
    <x v="2"/>
    <x v="1"/>
    <x v="1"/>
  </r>
  <r>
    <x v="1"/>
    <x v="2"/>
    <x v="2"/>
    <x v="0"/>
    <x v="32"/>
    <x v="1353"/>
    <n v="109399.25"/>
    <x v="1"/>
    <x v="2"/>
    <x v="1"/>
    <x v="0"/>
    <x v="2"/>
    <x v="2"/>
    <x v="2"/>
    <x v="3"/>
    <x v="0"/>
    <x v="6"/>
  </r>
  <r>
    <x v="1"/>
    <x v="2"/>
    <x v="2"/>
    <x v="0"/>
    <x v="36"/>
    <x v="205"/>
    <n v="0"/>
    <x v="1"/>
    <x v="2"/>
    <x v="1"/>
    <x v="0"/>
    <x v="2"/>
    <x v="2"/>
    <x v="2"/>
    <x v="0"/>
    <x v="0"/>
    <x v="2"/>
  </r>
  <r>
    <x v="1"/>
    <x v="2"/>
    <x v="2"/>
    <x v="0"/>
    <x v="13"/>
    <x v="856"/>
    <n v="542800.98"/>
    <x v="1"/>
    <x v="2"/>
    <x v="1"/>
    <x v="0"/>
    <x v="2"/>
    <x v="2"/>
    <x v="2"/>
    <x v="3"/>
    <x v="0"/>
    <x v="0"/>
  </r>
  <r>
    <x v="1"/>
    <x v="2"/>
    <x v="2"/>
    <x v="0"/>
    <x v="1"/>
    <x v="723"/>
    <n v="0"/>
    <x v="1"/>
    <x v="2"/>
    <x v="1"/>
    <x v="0"/>
    <x v="2"/>
    <x v="2"/>
    <x v="2"/>
    <x v="3"/>
    <x v="0"/>
    <x v="3"/>
  </r>
  <r>
    <x v="1"/>
    <x v="2"/>
    <x v="2"/>
    <x v="0"/>
    <x v="73"/>
    <x v="1054"/>
    <n v="0"/>
    <x v="1"/>
    <x v="2"/>
    <x v="1"/>
    <x v="0"/>
    <x v="2"/>
    <x v="2"/>
    <x v="2"/>
    <x v="2"/>
    <x v="1"/>
    <x v="6"/>
  </r>
  <r>
    <x v="1"/>
    <x v="2"/>
    <x v="2"/>
    <x v="0"/>
    <x v="306"/>
    <x v="497"/>
    <n v="-361823.53"/>
    <x v="1"/>
    <x v="2"/>
    <x v="1"/>
    <x v="0"/>
    <x v="2"/>
    <x v="2"/>
    <x v="2"/>
    <x v="3"/>
    <x v="0"/>
    <x v="6"/>
  </r>
  <r>
    <x v="1"/>
    <x v="2"/>
    <x v="2"/>
    <x v="0"/>
    <x v="584"/>
    <x v="1107"/>
    <n v="0"/>
    <x v="1"/>
    <x v="2"/>
    <x v="1"/>
    <x v="0"/>
    <x v="2"/>
    <x v="2"/>
    <x v="2"/>
    <x v="3"/>
    <x v="0"/>
    <x v="2"/>
  </r>
  <r>
    <x v="1"/>
    <x v="2"/>
    <x v="2"/>
    <x v="0"/>
    <x v="242"/>
    <x v="392"/>
    <n v="0"/>
    <x v="1"/>
    <x v="2"/>
    <x v="1"/>
    <x v="0"/>
    <x v="2"/>
    <x v="2"/>
    <x v="2"/>
    <x v="0"/>
    <x v="0"/>
    <x v="0"/>
  </r>
  <r>
    <x v="1"/>
    <x v="2"/>
    <x v="2"/>
    <x v="0"/>
    <x v="58"/>
    <x v="65"/>
    <n v="0"/>
    <x v="1"/>
    <x v="2"/>
    <x v="1"/>
    <x v="0"/>
    <x v="2"/>
    <x v="2"/>
    <x v="2"/>
    <x v="0"/>
    <x v="0"/>
    <x v="6"/>
  </r>
  <r>
    <x v="1"/>
    <x v="2"/>
    <x v="2"/>
    <x v="0"/>
    <x v="41"/>
    <x v="1017"/>
    <n v="1612.08"/>
    <x v="1"/>
    <x v="2"/>
    <x v="1"/>
    <x v="0"/>
    <x v="2"/>
    <x v="2"/>
    <x v="2"/>
    <x v="3"/>
    <x v="0"/>
    <x v="5"/>
  </r>
  <r>
    <x v="1"/>
    <x v="2"/>
    <x v="2"/>
    <x v="0"/>
    <x v="18"/>
    <x v="1319"/>
    <n v="0"/>
    <x v="1"/>
    <x v="2"/>
    <x v="1"/>
    <x v="0"/>
    <x v="2"/>
    <x v="2"/>
    <x v="2"/>
    <x v="3"/>
    <x v="0"/>
    <x v="7"/>
  </r>
  <r>
    <x v="1"/>
    <x v="2"/>
    <x v="2"/>
    <x v="0"/>
    <x v="389"/>
    <x v="643"/>
    <n v="191703.19"/>
    <x v="1"/>
    <x v="2"/>
    <x v="1"/>
    <x v="0"/>
    <x v="2"/>
    <x v="2"/>
    <x v="2"/>
    <x v="2"/>
    <x v="1"/>
    <x v="3"/>
  </r>
  <r>
    <x v="1"/>
    <x v="2"/>
    <x v="2"/>
    <x v="0"/>
    <x v="18"/>
    <x v="790"/>
    <n v="0"/>
    <x v="1"/>
    <x v="2"/>
    <x v="1"/>
    <x v="0"/>
    <x v="2"/>
    <x v="2"/>
    <x v="2"/>
    <x v="3"/>
    <x v="0"/>
    <x v="7"/>
  </r>
  <r>
    <x v="1"/>
    <x v="2"/>
    <x v="2"/>
    <x v="0"/>
    <x v="568"/>
    <x v="1060"/>
    <n v="0"/>
    <x v="1"/>
    <x v="2"/>
    <x v="1"/>
    <x v="0"/>
    <x v="2"/>
    <x v="2"/>
    <x v="2"/>
    <x v="0"/>
    <x v="0"/>
    <x v="4"/>
  </r>
  <r>
    <x v="1"/>
    <x v="2"/>
    <x v="2"/>
    <x v="0"/>
    <x v="13"/>
    <x v="856"/>
    <n v="552863.98"/>
    <x v="1"/>
    <x v="2"/>
    <x v="1"/>
    <x v="0"/>
    <x v="2"/>
    <x v="2"/>
    <x v="2"/>
    <x v="3"/>
    <x v="0"/>
    <x v="1"/>
  </r>
  <r>
    <x v="1"/>
    <x v="2"/>
    <x v="2"/>
    <x v="0"/>
    <x v="0"/>
    <x v="581"/>
    <n v="0"/>
    <x v="1"/>
    <x v="2"/>
    <x v="1"/>
    <x v="0"/>
    <x v="2"/>
    <x v="2"/>
    <x v="2"/>
    <x v="2"/>
    <x v="0"/>
    <x v="4"/>
  </r>
  <r>
    <x v="1"/>
    <x v="2"/>
    <x v="2"/>
    <x v="0"/>
    <x v="507"/>
    <x v="926"/>
    <n v="0"/>
    <x v="1"/>
    <x v="2"/>
    <x v="1"/>
    <x v="0"/>
    <x v="2"/>
    <x v="2"/>
    <x v="2"/>
    <x v="1"/>
    <x v="0"/>
    <x v="5"/>
  </r>
  <r>
    <x v="1"/>
    <x v="2"/>
    <x v="2"/>
    <x v="0"/>
    <x v="1"/>
    <x v="1152"/>
    <n v="0"/>
    <x v="1"/>
    <x v="2"/>
    <x v="1"/>
    <x v="0"/>
    <x v="2"/>
    <x v="2"/>
    <x v="2"/>
    <x v="3"/>
    <x v="0"/>
    <x v="7"/>
  </r>
  <r>
    <x v="1"/>
    <x v="2"/>
    <x v="2"/>
    <x v="0"/>
    <x v="536"/>
    <x v="979"/>
    <n v="-382002.01"/>
    <x v="1"/>
    <x v="2"/>
    <x v="1"/>
    <x v="0"/>
    <x v="2"/>
    <x v="2"/>
    <x v="2"/>
    <x v="3"/>
    <x v="0"/>
    <x v="2"/>
  </r>
  <r>
    <x v="1"/>
    <x v="2"/>
    <x v="2"/>
    <x v="0"/>
    <x v="18"/>
    <x v="1223"/>
    <n v="667592.55000000005"/>
    <x v="1"/>
    <x v="2"/>
    <x v="1"/>
    <x v="0"/>
    <x v="2"/>
    <x v="2"/>
    <x v="2"/>
    <x v="3"/>
    <x v="0"/>
    <x v="4"/>
  </r>
  <r>
    <x v="1"/>
    <x v="2"/>
    <x v="2"/>
    <x v="0"/>
    <x v="171"/>
    <x v="431"/>
    <n v="0"/>
    <x v="1"/>
    <x v="2"/>
    <x v="1"/>
    <x v="0"/>
    <x v="2"/>
    <x v="2"/>
    <x v="2"/>
    <x v="0"/>
    <x v="0"/>
    <x v="3"/>
  </r>
  <r>
    <x v="1"/>
    <x v="2"/>
    <x v="2"/>
    <x v="0"/>
    <x v="553"/>
    <x v="1026"/>
    <n v="943.8"/>
    <x v="1"/>
    <x v="2"/>
    <x v="1"/>
    <x v="0"/>
    <x v="2"/>
    <x v="2"/>
    <x v="2"/>
    <x v="3"/>
    <x v="0"/>
    <x v="6"/>
  </r>
  <r>
    <x v="1"/>
    <x v="2"/>
    <x v="2"/>
    <x v="0"/>
    <x v="659"/>
    <x v="1370"/>
    <n v="0"/>
    <x v="1"/>
    <x v="2"/>
    <x v="1"/>
    <x v="0"/>
    <x v="2"/>
    <x v="2"/>
    <x v="2"/>
    <x v="3"/>
    <x v="0"/>
    <x v="5"/>
  </r>
  <r>
    <x v="1"/>
    <x v="2"/>
    <x v="2"/>
    <x v="0"/>
    <x v="58"/>
    <x v="65"/>
    <n v="0"/>
    <x v="1"/>
    <x v="2"/>
    <x v="1"/>
    <x v="0"/>
    <x v="2"/>
    <x v="2"/>
    <x v="2"/>
    <x v="0"/>
    <x v="0"/>
    <x v="7"/>
  </r>
  <r>
    <x v="1"/>
    <x v="2"/>
    <x v="2"/>
    <x v="0"/>
    <x v="58"/>
    <x v="65"/>
    <n v="0"/>
    <x v="1"/>
    <x v="2"/>
    <x v="1"/>
    <x v="0"/>
    <x v="2"/>
    <x v="2"/>
    <x v="2"/>
    <x v="0"/>
    <x v="0"/>
    <x v="4"/>
  </r>
  <r>
    <x v="1"/>
    <x v="2"/>
    <x v="2"/>
    <x v="0"/>
    <x v="200"/>
    <x v="296"/>
    <n v="0"/>
    <x v="1"/>
    <x v="2"/>
    <x v="1"/>
    <x v="0"/>
    <x v="2"/>
    <x v="2"/>
    <x v="2"/>
    <x v="3"/>
    <x v="0"/>
    <x v="2"/>
  </r>
  <r>
    <x v="1"/>
    <x v="2"/>
    <x v="2"/>
    <x v="0"/>
    <x v="16"/>
    <x v="808"/>
    <n v="0"/>
    <x v="1"/>
    <x v="2"/>
    <x v="1"/>
    <x v="0"/>
    <x v="2"/>
    <x v="2"/>
    <x v="2"/>
    <x v="3"/>
    <x v="0"/>
    <x v="3"/>
  </r>
  <r>
    <x v="1"/>
    <x v="2"/>
    <x v="2"/>
    <x v="0"/>
    <x v="41"/>
    <x v="523"/>
    <n v="0"/>
    <x v="1"/>
    <x v="2"/>
    <x v="1"/>
    <x v="0"/>
    <x v="2"/>
    <x v="2"/>
    <x v="2"/>
    <x v="3"/>
    <x v="0"/>
    <x v="4"/>
  </r>
  <r>
    <x v="1"/>
    <x v="2"/>
    <x v="2"/>
    <x v="0"/>
    <x v="600"/>
    <x v="1151"/>
    <n v="0"/>
    <x v="1"/>
    <x v="2"/>
    <x v="1"/>
    <x v="0"/>
    <x v="2"/>
    <x v="2"/>
    <x v="2"/>
    <x v="3"/>
    <x v="0"/>
    <x v="4"/>
  </r>
  <r>
    <x v="1"/>
    <x v="2"/>
    <x v="2"/>
    <x v="0"/>
    <x v="493"/>
    <x v="896"/>
    <n v="0"/>
    <x v="1"/>
    <x v="2"/>
    <x v="1"/>
    <x v="0"/>
    <x v="2"/>
    <x v="2"/>
    <x v="2"/>
    <x v="1"/>
    <x v="0"/>
    <x v="5"/>
  </r>
  <r>
    <x v="1"/>
    <x v="2"/>
    <x v="2"/>
    <x v="0"/>
    <x v="5"/>
    <x v="971"/>
    <n v="0"/>
    <x v="1"/>
    <x v="2"/>
    <x v="1"/>
    <x v="0"/>
    <x v="2"/>
    <x v="2"/>
    <x v="2"/>
    <x v="2"/>
    <x v="0"/>
    <x v="7"/>
  </r>
  <r>
    <x v="1"/>
    <x v="2"/>
    <x v="2"/>
    <x v="0"/>
    <x v="337"/>
    <x v="544"/>
    <n v="13840.86"/>
    <x v="1"/>
    <x v="2"/>
    <x v="1"/>
    <x v="0"/>
    <x v="2"/>
    <x v="2"/>
    <x v="2"/>
    <x v="3"/>
    <x v="0"/>
    <x v="5"/>
  </r>
  <r>
    <x v="1"/>
    <x v="2"/>
    <x v="2"/>
    <x v="0"/>
    <x v="165"/>
    <x v="244"/>
    <n v="0"/>
    <x v="1"/>
    <x v="2"/>
    <x v="1"/>
    <x v="0"/>
    <x v="2"/>
    <x v="2"/>
    <x v="2"/>
    <x v="0"/>
    <x v="0"/>
    <x v="1"/>
  </r>
  <r>
    <x v="1"/>
    <x v="2"/>
    <x v="2"/>
    <x v="0"/>
    <x v="41"/>
    <x v="551"/>
    <n v="11027.07"/>
    <x v="1"/>
    <x v="2"/>
    <x v="1"/>
    <x v="0"/>
    <x v="2"/>
    <x v="2"/>
    <x v="2"/>
    <x v="3"/>
    <x v="0"/>
    <x v="4"/>
  </r>
  <r>
    <x v="1"/>
    <x v="2"/>
    <x v="2"/>
    <x v="0"/>
    <x v="13"/>
    <x v="469"/>
    <n v="4562.6099999999997"/>
    <x v="1"/>
    <x v="2"/>
    <x v="1"/>
    <x v="0"/>
    <x v="2"/>
    <x v="2"/>
    <x v="2"/>
    <x v="3"/>
    <x v="0"/>
    <x v="4"/>
  </r>
  <r>
    <x v="1"/>
    <x v="2"/>
    <x v="2"/>
    <x v="0"/>
    <x v="116"/>
    <x v="146"/>
    <n v="0"/>
    <x v="1"/>
    <x v="2"/>
    <x v="1"/>
    <x v="0"/>
    <x v="2"/>
    <x v="2"/>
    <x v="2"/>
    <x v="0"/>
    <x v="1"/>
    <x v="3"/>
  </r>
  <r>
    <x v="1"/>
    <x v="2"/>
    <x v="2"/>
    <x v="0"/>
    <x v="34"/>
    <x v="413"/>
    <n v="0"/>
    <x v="1"/>
    <x v="2"/>
    <x v="1"/>
    <x v="0"/>
    <x v="2"/>
    <x v="2"/>
    <x v="2"/>
    <x v="1"/>
    <x v="1"/>
    <x v="3"/>
  </r>
  <r>
    <x v="1"/>
    <x v="2"/>
    <x v="2"/>
    <x v="0"/>
    <x v="13"/>
    <x v="948"/>
    <n v="0"/>
    <x v="1"/>
    <x v="2"/>
    <x v="1"/>
    <x v="0"/>
    <x v="2"/>
    <x v="2"/>
    <x v="2"/>
    <x v="3"/>
    <x v="0"/>
    <x v="2"/>
  </r>
  <r>
    <x v="1"/>
    <x v="2"/>
    <x v="2"/>
    <x v="0"/>
    <x v="32"/>
    <x v="564"/>
    <n v="1325648.1000000001"/>
    <x v="1"/>
    <x v="2"/>
    <x v="1"/>
    <x v="0"/>
    <x v="2"/>
    <x v="2"/>
    <x v="2"/>
    <x v="4"/>
    <x v="0"/>
    <x v="0"/>
  </r>
  <r>
    <x v="1"/>
    <x v="2"/>
    <x v="2"/>
    <x v="0"/>
    <x v="607"/>
    <x v="1172"/>
    <n v="0"/>
    <x v="1"/>
    <x v="2"/>
    <x v="1"/>
    <x v="0"/>
    <x v="2"/>
    <x v="2"/>
    <x v="2"/>
    <x v="3"/>
    <x v="0"/>
    <x v="0"/>
  </r>
  <r>
    <x v="1"/>
    <x v="2"/>
    <x v="2"/>
    <x v="0"/>
    <x v="18"/>
    <x v="1200"/>
    <n v="0"/>
    <x v="1"/>
    <x v="2"/>
    <x v="1"/>
    <x v="0"/>
    <x v="2"/>
    <x v="2"/>
    <x v="2"/>
    <x v="3"/>
    <x v="0"/>
    <x v="7"/>
  </r>
  <r>
    <x v="1"/>
    <x v="2"/>
    <x v="2"/>
    <x v="0"/>
    <x v="150"/>
    <x v="208"/>
    <n v="3787817.57"/>
    <x v="1"/>
    <x v="2"/>
    <x v="1"/>
    <x v="0"/>
    <x v="2"/>
    <x v="2"/>
    <x v="2"/>
    <x v="6"/>
    <x v="2"/>
    <x v="3"/>
  </r>
  <r>
    <x v="1"/>
    <x v="2"/>
    <x v="2"/>
    <x v="0"/>
    <x v="147"/>
    <x v="203"/>
    <n v="-137923.32999999999"/>
    <x v="1"/>
    <x v="2"/>
    <x v="1"/>
    <x v="0"/>
    <x v="2"/>
    <x v="2"/>
    <x v="2"/>
    <x v="3"/>
    <x v="0"/>
    <x v="3"/>
  </r>
  <r>
    <x v="1"/>
    <x v="2"/>
    <x v="2"/>
    <x v="0"/>
    <x v="476"/>
    <x v="839"/>
    <n v="0"/>
    <x v="1"/>
    <x v="2"/>
    <x v="1"/>
    <x v="0"/>
    <x v="2"/>
    <x v="2"/>
    <x v="2"/>
    <x v="2"/>
    <x v="0"/>
    <x v="4"/>
  </r>
  <r>
    <x v="1"/>
    <x v="2"/>
    <x v="2"/>
    <x v="0"/>
    <x v="164"/>
    <x v="547"/>
    <n v="0"/>
    <x v="1"/>
    <x v="2"/>
    <x v="1"/>
    <x v="0"/>
    <x v="2"/>
    <x v="2"/>
    <x v="2"/>
    <x v="3"/>
    <x v="0"/>
    <x v="2"/>
  </r>
  <r>
    <x v="1"/>
    <x v="2"/>
    <x v="2"/>
    <x v="0"/>
    <x v="248"/>
    <x v="917"/>
    <n v="0"/>
    <x v="1"/>
    <x v="2"/>
    <x v="1"/>
    <x v="0"/>
    <x v="2"/>
    <x v="2"/>
    <x v="2"/>
    <x v="3"/>
    <x v="1"/>
    <x v="0"/>
  </r>
  <r>
    <x v="1"/>
    <x v="2"/>
    <x v="2"/>
    <x v="0"/>
    <x v="643"/>
    <x v="1321"/>
    <n v="0"/>
    <x v="1"/>
    <x v="2"/>
    <x v="1"/>
    <x v="0"/>
    <x v="2"/>
    <x v="2"/>
    <x v="2"/>
    <x v="0"/>
    <x v="0"/>
    <x v="3"/>
  </r>
  <r>
    <x v="1"/>
    <x v="2"/>
    <x v="2"/>
    <x v="0"/>
    <x v="11"/>
    <x v="1242"/>
    <n v="0"/>
    <x v="1"/>
    <x v="2"/>
    <x v="1"/>
    <x v="0"/>
    <x v="2"/>
    <x v="2"/>
    <x v="2"/>
    <x v="3"/>
    <x v="0"/>
    <x v="1"/>
  </r>
  <r>
    <x v="1"/>
    <x v="2"/>
    <x v="2"/>
    <x v="0"/>
    <x v="353"/>
    <x v="580"/>
    <n v="0"/>
    <x v="1"/>
    <x v="2"/>
    <x v="1"/>
    <x v="0"/>
    <x v="2"/>
    <x v="2"/>
    <x v="2"/>
    <x v="4"/>
    <x v="2"/>
    <x v="4"/>
  </r>
  <r>
    <x v="1"/>
    <x v="2"/>
    <x v="2"/>
    <x v="0"/>
    <x v="576"/>
    <x v="1089"/>
    <n v="0"/>
    <x v="1"/>
    <x v="2"/>
    <x v="1"/>
    <x v="0"/>
    <x v="2"/>
    <x v="2"/>
    <x v="2"/>
    <x v="3"/>
    <x v="0"/>
    <x v="7"/>
  </r>
  <r>
    <x v="1"/>
    <x v="2"/>
    <x v="2"/>
    <x v="0"/>
    <x v="469"/>
    <x v="1280"/>
    <n v="0"/>
    <x v="1"/>
    <x v="2"/>
    <x v="1"/>
    <x v="0"/>
    <x v="2"/>
    <x v="2"/>
    <x v="2"/>
    <x v="3"/>
    <x v="0"/>
    <x v="2"/>
  </r>
  <r>
    <x v="1"/>
    <x v="2"/>
    <x v="2"/>
    <x v="0"/>
    <x v="30"/>
    <x v="466"/>
    <n v="0"/>
    <x v="1"/>
    <x v="2"/>
    <x v="1"/>
    <x v="0"/>
    <x v="2"/>
    <x v="2"/>
    <x v="2"/>
    <x v="5"/>
    <x v="0"/>
    <x v="5"/>
  </r>
  <r>
    <x v="1"/>
    <x v="2"/>
    <x v="2"/>
    <x v="0"/>
    <x v="290"/>
    <x v="477"/>
    <n v="0"/>
    <x v="1"/>
    <x v="2"/>
    <x v="1"/>
    <x v="0"/>
    <x v="2"/>
    <x v="2"/>
    <x v="2"/>
    <x v="5"/>
    <x v="1"/>
    <x v="1"/>
  </r>
  <r>
    <x v="1"/>
    <x v="2"/>
    <x v="2"/>
    <x v="0"/>
    <x v="426"/>
    <x v="710"/>
    <n v="0"/>
    <x v="1"/>
    <x v="2"/>
    <x v="1"/>
    <x v="0"/>
    <x v="2"/>
    <x v="2"/>
    <x v="2"/>
    <x v="3"/>
    <x v="0"/>
    <x v="3"/>
  </r>
  <r>
    <x v="1"/>
    <x v="2"/>
    <x v="2"/>
    <x v="0"/>
    <x v="534"/>
    <x v="976"/>
    <n v="-108533.07"/>
    <x v="1"/>
    <x v="2"/>
    <x v="1"/>
    <x v="0"/>
    <x v="2"/>
    <x v="2"/>
    <x v="2"/>
    <x v="3"/>
    <x v="0"/>
    <x v="5"/>
  </r>
  <r>
    <x v="1"/>
    <x v="2"/>
    <x v="2"/>
    <x v="0"/>
    <x v="36"/>
    <x v="205"/>
    <n v="0"/>
    <x v="1"/>
    <x v="2"/>
    <x v="1"/>
    <x v="0"/>
    <x v="2"/>
    <x v="2"/>
    <x v="2"/>
    <x v="0"/>
    <x v="0"/>
    <x v="6"/>
  </r>
  <r>
    <x v="1"/>
    <x v="2"/>
    <x v="2"/>
    <x v="0"/>
    <x v="421"/>
    <x v="701"/>
    <n v="8656.27"/>
    <x v="1"/>
    <x v="2"/>
    <x v="1"/>
    <x v="0"/>
    <x v="2"/>
    <x v="2"/>
    <x v="2"/>
    <x v="2"/>
    <x v="1"/>
    <x v="3"/>
  </r>
  <r>
    <x v="1"/>
    <x v="2"/>
    <x v="2"/>
    <x v="0"/>
    <x v="44"/>
    <x v="136"/>
    <n v="0"/>
    <x v="1"/>
    <x v="2"/>
    <x v="1"/>
    <x v="0"/>
    <x v="2"/>
    <x v="2"/>
    <x v="2"/>
    <x v="3"/>
    <x v="0"/>
    <x v="4"/>
  </r>
  <r>
    <x v="1"/>
    <x v="2"/>
    <x v="2"/>
    <x v="0"/>
    <x v="376"/>
    <x v="623"/>
    <n v="0"/>
    <x v="1"/>
    <x v="2"/>
    <x v="1"/>
    <x v="0"/>
    <x v="2"/>
    <x v="2"/>
    <x v="2"/>
    <x v="2"/>
    <x v="0"/>
    <x v="1"/>
  </r>
  <r>
    <x v="1"/>
    <x v="2"/>
    <x v="2"/>
    <x v="0"/>
    <x v="348"/>
    <x v="571"/>
    <n v="83970"/>
    <x v="1"/>
    <x v="2"/>
    <x v="1"/>
    <x v="0"/>
    <x v="2"/>
    <x v="2"/>
    <x v="2"/>
    <x v="4"/>
    <x v="0"/>
    <x v="3"/>
  </r>
  <r>
    <x v="1"/>
    <x v="2"/>
    <x v="2"/>
    <x v="0"/>
    <x v="11"/>
    <x v="227"/>
    <n v="0"/>
    <x v="1"/>
    <x v="2"/>
    <x v="1"/>
    <x v="0"/>
    <x v="2"/>
    <x v="2"/>
    <x v="2"/>
    <x v="3"/>
    <x v="0"/>
    <x v="4"/>
  </r>
  <r>
    <x v="1"/>
    <x v="2"/>
    <x v="2"/>
    <x v="0"/>
    <x v="234"/>
    <x v="362"/>
    <n v="0"/>
    <x v="1"/>
    <x v="2"/>
    <x v="1"/>
    <x v="0"/>
    <x v="2"/>
    <x v="2"/>
    <x v="2"/>
    <x v="3"/>
    <x v="0"/>
    <x v="3"/>
  </r>
  <r>
    <x v="1"/>
    <x v="2"/>
    <x v="2"/>
    <x v="0"/>
    <x v="210"/>
    <x v="988"/>
    <n v="637937.63"/>
    <x v="1"/>
    <x v="2"/>
    <x v="1"/>
    <x v="0"/>
    <x v="2"/>
    <x v="2"/>
    <x v="2"/>
    <x v="3"/>
    <x v="1"/>
    <x v="1"/>
  </r>
  <r>
    <x v="1"/>
    <x v="2"/>
    <x v="2"/>
    <x v="0"/>
    <x v="436"/>
    <x v="735"/>
    <n v="0"/>
    <x v="1"/>
    <x v="2"/>
    <x v="1"/>
    <x v="0"/>
    <x v="2"/>
    <x v="2"/>
    <x v="2"/>
    <x v="3"/>
    <x v="0"/>
    <x v="7"/>
  </r>
  <r>
    <x v="1"/>
    <x v="2"/>
    <x v="2"/>
    <x v="0"/>
    <x v="534"/>
    <x v="976"/>
    <n v="-107403.41"/>
    <x v="1"/>
    <x v="2"/>
    <x v="1"/>
    <x v="0"/>
    <x v="2"/>
    <x v="2"/>
    <x v="2"/>
    <x v="3"/>
    <x v="0"/>
    <x v="0"/>
  </r>
  <r>
    <x v="1"/>
    <x v="2"/>
    <x v="2"/>
    <x v="0"/>
    <x v="11"/>
    <x v="1208"/>
    <n v="0"/>
    <x v="1"/>
    <x v="2"/>
    <x v="1"/>
    <x v="0"/>
    <x v="2"/>
    <x v="2"/>
    <x v="2"/>
    <x v="3"/>
    <x v="0"/>
    <x v="5"/>
  </r>
  <r>
    <x v="1"/>
    <x v="2"/>
    <x v="2"/>
    <x v="0"/>
    <x v="576"/>
    <x v="1089"/>
    <n v="0"/>
    <x v="1"/>
    <x v="2"/>
    <x v="1"/>
    <x v="0"/>
    <x v="2"/>
    <x v="2"/>
    <x v="2"/>
    <x v="3"/>
    <x v="0"/>
    <x v="0"/>
  </r>
  <r>
    <x v="1"/>
    <x v="2"/>
    <x v="2"/>
    <x v="0"/>
    <x v="510"/>
    <x v="930"/>
    <n v="0"/>
    <x v="1"/>
    <x v="2"/>
    <x v="1"/>
    <x v="0"/>
    <x v="2"/>
    <x v="2"/>
    <x v="2"/>
    <x v="3"/>
    <x v="0"/>
    <x v="2"/>
  </r>
  <r>
    <x v="1"/>
    <x v="2"/>
    <x v="2"/>
    <x v="0"/>
    <x v="5"/>
    <x v="66"/>
    <n v="0"/>
    <x v="1"/>
    <x v="2"/>
    <x v="1"/>
    <x v="0"/>
    <x v="2"/>
    <x v="2"/>
    <x v="2"/>
    <x v="0"/>
    <x v="0"/>
    <x v="7"/>
  </r>
  <r>
    <x v="1"/>
    <x v="2"/>
    <x v="2"/>
    <x v="0"/>
    <x v="347"/>
    <x v="570"/>
    <n v="0"/>
    <x v="1"/>
    <x v="2"/>
    <x v="1"/>
    <x v="0"/>
    <x v="2"/>
    <x v="2"/>
    <x v="2"/>
    <x v="2"/>
    <x v="1"/>
    <x v="1"/>
  </r>
  <r>
    <x v="1"/>
    <x v="2"/>
    <x v="2"/>
    <x v="0"/>
    <x v="106"/>
    <x v="1325"/>
    <n v="0"/>
    <x v="1"/>
    <x v="2"/>
    <x v="1"/>
    <x v="0"/>
    <x v="2"/>
    <x v="2"/>
    <x v="2"/>
    <x v="1"/>
    <x v="2"/>
    <x v="1"/>
  </r>
  <r>
    <x v="1"/>
    <x v="2"/>
    <x v="2"/>
    <x v="0"/>
    <x v="41"/>
    <x v="158"/>
    <n v="802617.9"/>
    <x v="1"/>
    <x v="2"/>
    <x v="1"/>
    <x v="0"/>
    <x v="2"/>
    <x v="2"/>
    <x v="2"/>
    <x v="3"/>
    <x v="0"/>
    <x v="2"/>
  </r>
  <r>
    <x v="1"/>
    <x v="2"/>
    <x v="2"/>
    <x v="0"/>
    <x v="510"/>
    <x v="930"/>
    <n v="0"/>
    <x v="1"/>
    <x v="2"/>
    <x v="1"/>
    <x v="0"/>
    <x v="2"/>
    <x v="2"/>
    <x v="2"/>
    <x v="3"/>
    <x v="0"/>
    <x v="3"/>
  </r>
  <r>
    <x v="1"/>
    <x v="2"/>
    <x v="2"/>
    <x v="0"/>
    <x v="1"/>
    <x v="937"/>
    <n v="0"/>
    <x v="1"/>
    <x v="2"/>
    <x v="1"/>
    <x v="0"/>
    <x v="2"/>
    <x v="2"/>
    <x v="2"/>
    <x v="3"/>
    <x v="0"/>
    <x v="0"/>
  </r>
  <r>
    <x v="1"/>
    <x v="2"/>
    <x v="2"/>
    <x v="0"/>
    <x v="32"/>
    <x v="299"/>
    <n v="0"/>
    <x v="1"/>
    <x v="2"/>
    <x v="1"/>
    <x v="0"/>
    <x v="2"/>
    <x v="2"/>
    <x v="2"/>
    <x v="0"/>
    <x v="0"/>
    <x v="6"/>
  </r>
  <r>
    <x v="1"/>
    <x v="2"/>
    <x v="2"/>
    <x v="0"/>
    <x v="18"/>
    <x v="396"/>
    <n v="0"/>
    <x v="1"/>
    <x v="2"/>
    <x v="1"/>
    <x v="0"/>
    <x v="2"/>
    <x v="2"/>
    <x v="2"/>
    <x v="3"/>
    <x v="0"/>
    <x v="6"/>
  </r>
  <r>
    <x v="1"/>
    <x v="2"/>
    <x v="2"/>
    <x v="0"/>
    <x v="1"/>
    <x v="831"/>
    <n v="0"/>
    <x v="1"/>
    <x v="2"/>
    <x v="1"/>
    <x v="0"/>
    <x v="2"/>
    <x v="2"/>
    <x v="2"/>
    <x v="1"/>
    <x v="0"/>
    <x v="1"/>
  </r>
  <r>
    <x v="1"/>
    <x v="2"/>
    <x v="2"/>
    <x v="0"/>
    <x v="468"/>
    <x v="809"/>
    <n v="0"/>
    <x v="1"/>
    <x v="2"/>
    <x v="1"/>
    <x v="0"/>
    <x v="2"/>
    <x v="2"/>
    <x v="2"/>
    <x v="1"/>
    <x v="1"/>
    <x v="2"/>
  </r>
  <r>
    <x v="1"/>
    <x v="2"/>
    <x v="2"/>
    <x v="0"/>
    <x v="78"/>
    <x v="94"/>
    <n v="0"/>
    <x v="1"/>
    <x v="2"/>
    <x v="1"/>
    <x v="0"/>
    <x v="2"/>
    <x v="2"/>
    <x v="2"/>
    <x v="0"/>
    <x v="0"/>
    <x v="7"/>
  </r>
  <r>
    <x v="1"/>
    <x v="2"/>
    <x v="2"/>
    <x v="0"/>
    <x v="11"/>
    <x v="1224"/>
    <n v="29522.18"/>
    <x v="1"/>
    <x v="2"/>
    <x v="1"/>
    <x v="0"/>
    <x v="2"/>
    <x v="2"/>
    <x v="2"/>
    <x v="3"/>
    <x v="0"/>
    <x v="0"/>
  </r>
  <r>
    <x v="1"/>
    <x v="2"/>
    <x v="2"/>
    <x v="0"/>
    <x v="59"/>
    <x v="67"/>
    <n v="0"/>
    <x v="1"/>
    <x v="2"/>
    <x v="1"/>
    <x v="0"/>
    <x v="2"/>
    <x v="2"/>
    <x v="2"/>
    <x v="0"/>
    <x v="0"/>
    <x v="6"/>
  </r>
  <r>
    <x v="1"/>
    <x v="2"/>
    <x v="2"/>
    <x v="0"/>
    <x v="510"/>
    <x v="930"/>
    <n v="0"/>
    <x v="1"/>
    <x v="2"/>
    <x v="1"/>
    <x v="0"/>
    <x v="2"/>
    <x v="2"/>
    <x v="2"/>
    <x v="3"/>
    <x v="0"/>
    <x v="1"/>
  </r>
  <r>
    <x v="1"/>
    <x v="2"/>
    <x v="2"/>
    <x v="0"/>
    <x v="431"/>
    <x v="721"/>
    <n v="4846.29"/>
    <x v="1"/>
    <x v="2"/>
    <x v="1"/>
    <x v="0"/>
    <x v="2"/>
    <x v="2"/>
    <x v="2"/>
    <x v="2"/>
    <x v="0"/>
    <x v="0"/>
  </r>
  <r>
    <x v="1"/>
    <x v="2"/>
    <x v="2"/>
    <x v="0"/>
    <x v="111"/>
    <x v="1171"/>
    <n v="0"/>
    <x v="1"/>
    <x v="2"/>
    <x v="1"/>
    <x v="0"/>
    <x v="2"/>
    <x v="2"/>
    <x v="2"/>
    <x v="3"/>
    <x v="0"/>
    <x v="1"/>
  </r>
  <r>
    <x v="1"/>
    <x v="2"/>
    <x v="2"/>
    <x v="0"/>
    <x v="18"/>
    <x v="1273"/>
    <n v="0"/>
    <x v="1"/>
    <x v="2"/>
    <x v="1"/>
    <x v="0"/>
    <x v="2"/>
    <x v="2"/>
    <x v="2"/>
    <x v="3"/>
    <x v="0"/>
    <x v="4"/>
  </r>
  <r>
    <x v="1"/>
    <x v="2"/>
    <x v="2"/>
    <x v="0"/>
    <x v="364"/>
    <x v="602"/>
    <n v="95682.47"/>
    <x v="1"/>
    <x v="2"/>
    <x v="1"/>
    <x v="0"/>
    <x v="2"/>
    <x v="2"/>
    <x v="2"/>
    <x v="2"/>
    <x v="2"/>
    <x v="1"/>
  </r>
  <r>
    <x v="1"/>
    <x v="2"/>
    <x v="2"/>
    <x v="0"/>
    <x v="533"/>
    <x v="975"/>
    <n v="0"/>
    <x v="1"/>
    <x v="2"/>
    <x v="1"/>
    <x v="0"/>
    <x v="2"/>
    <x v="2"/>
    <x v="2"/>
    <x v="3"/>
    <x v="0"/>
    <x v="6"/>
  </r>
  <r>
    <x v="1"/>
    <x v="2"/>
    <x v="2"/>
    <x v="0"/>
    <x v="16"/>
    <x v="1246"/>
    <n v="0"/>
    <x v="1"/>
    <x v="2"/>
    <x v="1"/>
    <x v="0"/>
    <x v="2"/>
    <x v="2"/>
    <x v="2"/>
    <x v="4"/>
    <x v="1"/>
    <x v="2"/>
  </r>
  <r>
    <x v="1"/>
    <x v="2"/>
    <x v="2"/>
    <x v="0"/>
    <x v="419"/>
    <x v="697"/>
    <n v="0"/>
    <x v="1"/>
    <x v="2"/>
    <x v="1"/>
    <x v="0"/>
    <x v="2"/>
    <x v="2"/>
    <x v="2"/>
    <x v="3"/>
    <x v="0"/>
    <x v="1"/>
  </r>
  <r>
    <x v="1"/>
    <x v="2"/>
    <x v="2"/>
    <x v="0"/>
    <x v="183"/>
    <x v="270"/>
    <n v="0"/>
    <x v="1"/>
    <x v="2"/>
    <x v="1"/>
    <x v="0"/>
    <x v="2"/>
    <x v="2"/>
    <x v="2"/>
    <x v="3"/>
    <x v="1"/>
    <x v="1"/>
  </r>
  <r>
    <x v="1"/>
    <x v="2"/>
    <x v="2"/>
    <x v="0"/>
    <x v="455"/>
    <x v="780"/>
    <n v="0"/>
    <x v="1"/>
    <x v="2"/>
    <x v="1"/>
    <x v="0"/>
    <x v="2"/>
    <x v="2"/>
    <x v="2"/>
    <x v="3"/>
    <x v="0"/>
    <x v="3"/>
  </r>
  <r>
    <x v="1"/>
    <x v="2"/>
    <x v="2"/>
    <x v="0"/>
    <x v="139"/>
    <x v="312"/>
    <n v="643.79999999999995"/>
    <x v="1"/>
    <x v="2"/>
    <x v="1"/>
    <x v="0"/>
    <x v="2"/>
    <x v="2"/>
    <x v="2"/>
    <x v="4"/>
    <x v="1"/>
    <x v="7"/>
  </r>
  <r>
    <x v="1"/>
    <x v="2"/>
    <x v="2"/>
    <x v="0"/>
    <x v="181"/>
    <x v="267"/>
    <n v="6732.03"/>
    <x v="1"/>
    <x v="2"/>
    <x v="1"/>
    <x v="0"/>
    <x v="2"/>
    <x v="2"/>
    <x v="2"/>
    <x v="4"/>
    <x v="2"/>
    <x v="3"/>
  </r>
  <r>
    <x v="1"/>
    <x v="2"/>
    <x v="2"/>
    <x v="0"/>
    <x v="1"/>
    <x v="890"/>
    <n v="0"/>
    <x v="1"/>
    <x v="2"/>
    <x v="1"/>
    <x v="0"/>
    <x v="2"/>
    <x v="2"/>
    <x v="2"/>
    <x v="3"/>
    <x v="0"/>
    <x v="6"/>
  </r>
  <r>
    <x v="1"/>
    <x v="2"/>
    <x v="2"/>
    <x v="0"/>
    <x v="317"/>
    <x v="512"/>
    <n v="157549.26999999999"/>
    <x v="1"/>
    <x v="2"/>
    <x v="1"/>
    <x v="0"/>
    <x v="2"/>
    <x v="2"/>
    <x v="2"/>
    <x v="4"/>
    <x v="2"/>
    <x v="2"/>
  </r>
  <r>
    <x v="1"/>
    <x v="2"/>
    <x v="2"/>
    <x v="0"/>
    <x v="467"/>
    <x v="807"/>
    <n v="0"/>
    <x v="1"/>
    <x v="2"/>
    <x v="1"/>
    <x v="0"/>
    <x v="2"/>
    <x v="2"/>
    <x v="2"/>
    <x v="1"/>
    <x v="0"/>
    <x v="2"/>
  </r>
  <r>
    <x v="1"/>
    <x v="2"/>
    <x v="2"/>
    <x v="0"/>
    <x v="419"/>
    <x v="697"/>
    <n v="0"/>
    <x v="1"/>
    <x v="2"/>
    <x v="1"/>
    <x v="0"/>
    <x v="2"/>
    <x v="2"/>
    <x v="2"/>
    <x v="3"/>
    <x v="0"/>
    <x v="4"/>
  </r>
  <r>
    <x v="1"/>
    <x v="2"/>
    <x v="2"/>
    <x v="0"/>
    <x v="228"/>
    <x v="470"/>
    <n v="731515.71"/>
    <x v="1"/>
    <x v="2"/>
    <x v="1"/>
    <x v="0"/>
    <x v="2"/>
    <x v="2"/>
    <x v="2"/>
    <x v="5"/>
    <x v="0"/>
    <x v="5"/>
  </r>
  <r>
    <x v="1"/>
    <x v="2"/>
    <x v="2"/>
    <x v="0"/>
    <x v="419"/>
    <x v="697"/>
    <n v="0"/>
    <x v="1"/>
    <x v="2"/>
    <x v="1"/>
    <x v="0"/>
    <x v="2"/>
    <x v="2"/>
    <x v="2"/>
    <x v="3"/>
    <x v="0"/>
    <x v="5"/>
  </r>
  <r>
    <x v="1"/>
    <x v="2"/>
    <x v="2"/>
    <x v="0"/>
    <x v="11"/>
    <x v="958"/>
    <n v="0"/>
    <x v="1"/>
    <x v="2"/>
    <x v="1"/>
    <x v="0"/>
    <x v="2"/>
    <x v="2"/>
    <x v="2"/>
    <x v="3"/>
    <x v="0"/>
    <x v="5"/>
  </r>
  <r>
    <x v="1"/>
    <x v="2"/>
    <x v="2"/>
    <x v="0"/>
    <x v="419"/>
    <x v="697"/>
    <n v="0"/>
    <x v="1"/>
    <x v="2"/>
    <x v="1"/>
    <x v="0"/>
    <x v="2"/>
    <x v="2"/>
    <x v="2"/>
    <x v="3"/>
    <x v="0"/>
    <x v="0"/>
  </r>
  <r>
    <x v="1"/>
    <x v="2"/>
    <x v="2"/>
    <x v="0"/>
    <x v="13"/>
    <x v="353"/>
    <n v="2559687.35"/>
    <x v="1"/>
    <x v="2"/>
    <x v="1"/>
    <x v="0"/>
    <x v="2"/>
    <x v="2"/>
    <x v="2"/>
    <x v="1"/>
    <x v="0"/>
    <x v="3"/>
  </r>
  <r>
    <x v="1"/>
    <x v="2"/>
    <x v="2"/>
    <x v="0"/>
    <x v="1"/>
    <x v="1288"/>
    <n v="0"/>
    <x v="1"/>
    <x v="2"/>
    <x v="1"/>
    <x v="0"/>
    <x v="2"/>
    <x v="2"/>
    <x v="2"/>
    <x v="3"/>
    <x v="0"/>
    <x v="0"/>
  </r>
  <r>
    <x v="1"/>
    <x v="2"/>
    <x v="2"/>
    <x v="0"/>
    <x v="419"/>
    <x v="697"/>
    <n v="0"/>
    <x v="1"/>
    <x v="2"/>
    <x v="1"/>
    <x v="0"/>
    <x v="2"/>
    <x v="2"/>
    <x v="2"/>
    <x v="3"/>
    <x v="0"/>
    <x v="6"/>
  </r>
  <r>
    <x v="1"/>
    <x v="2"/>
    <x v="2"/>
    <x v="0"/>
    <x v="237"/>
    <x v="365"/>
    <n v="0"/>
    <x v="1"/>
    <x v="2"/>
    <x v="1"/>
    <x v="0"/>
    <x v="2"/>
    <x v="2"/>
    <x v="2"/>
    <x v="3"/>
    <x v="1"/>
    <x v="2"/>
  </r>
  <r>
    <x v="1"/>
    <x v="2"/>
    <x v="2"/>
    <x v="0"/>
    <x v="236"/>
    <x v="364"/>
    <n v="638377.69999999995"/>
    <x v="1"/>
    <x v="2"/>
    <x v="1"/>
    <x v="0"/>
    <x v="2"/>
    <x v="2"/>
    <x v="2"/>
    <x v="3"/>
    <x v="0"/>
    <x v="0"/>
  </r>
  <r>
    <x v="1"/>
    <x v="2"/>
    <x v="2"/>
    <x v="0"/>
    <x v="11"/>
    <x v="38"/>
    <n v="0"/>
    <x v="1"/>
    <x v="2"/>
    <x v="1"/>
    <x v="0"/>
    <x v="2"/>
    <x v="2"/>
    <x v="2"/>
    <x v="3"/>
    <x v="0"/>
    <x v="6"/>
  </r>
  <r>
    <x v="1"/>
    <x v="2"/>
    <x v="2"/>
    <x v="0"/>
    <x v="455"/>
    <x v="780"/>
    <n v="0"/>
    <x v="1"/>
    <x v="2"/>
    <x v="1"/>
    <x v="0"/>
    <x v="2"/>
    <x v="2"/>
    <x v="2"/>
    <x v="3"/>
    <x v="0"/>
    <x v="6"/>
  </r>
  <r>
    <x v="1"/>
    <x v="2"/>
    <x v="2"/>
    <x v="0"/>
    <x v="1"/>
    <x v="624"/>
    <n v="0"/>
    <x v="1"/>
    <x v="2"/>
    <x v="1"/>
    <x v="0"/>
    <x v="2"/>
    <x v="2"/>
    <x v="2"/>
    <x v="3"/>
    <x v="0"/>
    <x v="1"/>
  </r>
  <r>
    <x v="1"/>
    <x v="2"/>
    <x v="2"/>
    <x v="0"/>
    <x v="41"/>
    <x v="347"/>
    <n v="0"/>
    <x v="1"/>
    <x v="2"/>
    <x v="1"/>
    <x v="0"/>
    <x v="2"/>
    <x v="2"/>
    <x v="2"/>
    <x v="3"/>
    <x v="0"/>
    <x v="1"/>
  </r>
  <r>
    <x v="1"/>
    <x v="2"/>
    <x v="2"/>
    <x v="0"/>
    <x v="542"/>
    <x v="990"/>
    <n v="0"/>
    <x v="1"/>
    <x v="2"/>
    <x v="1"/>
    <x v="0"/>
    <x v="2"/>
    <x v="2"/>
    <x v="2"/>
    <x v="3"/>
    <x v="0"/>
    <x v="7"/>
  </r>
  <r>
    <x v="1"/>
    <x v="2"/>
    <x v="2"/>
    <x v="0"/>
    <x v="542"/>
    <x v="990"/>
    <n v="0"/>
    <x v="1"/>
    <x v="2"/>
    <x v="1"/>
    <x v="0"/>
    <x v="2"/>
    <x v="2"/>
    <x v="2"/>
    <x v="3"/>
    <x v="0"/>
    <x v="0"/>
  </r>
  <r>
    <x v="1"/>
    <x v="2"/>
    <x v="2"/>
    <x v="0"/>
    <x v="136"/>
    <x v="1079"/>
    <n v="422553.59999999998"/>
    <x v="1"/>
    <x v="2"/>
    <x v="1"/>
    <x v="0"/>
    <x v="2"/>
    <x v="2"/>
    <x v="2"/>
    <x v="3"/>
    <x v="2"/>
    <x v="2"/>
  </r>
  <r>
    <x v="1"/>
    <x v="2"/>
    <x v="2"/>
    <x v="0"/>
    <x v="41"/>
    <x v="1105"/>
    <n v="0"/>
    <x v="1"/>
    <x v="2"/>
    <x v="1"/>
    <x v="0"/>
    <x v="2"/>
    <x v="2"/>
    <x v="2"/>
    <x v="3"/>
    <x v="0"/>
    <x v="7"/>
  </r>
  <r>
    <x v="1"/>
    <x v="2"/>
    <x v="2"/>
    <x v="0"/>
    <x v="214"/>
    <x v="556"/>
    <n v="0"/>
    <x v="1"/>
    <x v="2"/>
    <x v="1"/>
    <x v="0"/>
    <x v="2"/>
    <x v="2"/>
    <x v="2"/>
    <x v="3"/>
    <x v="0"/>
    <x v="2"/>
  </r>
  <r>
    <x v="1"/>
    <x v="2"/>
    <x v="2"/>
    <x v="0"/>
    <x v="542"/>
    <x v="990"/>
    <n v="0"/>
    <x v="1"/>
    <x v="2"/>
    <x v="1"/>
    <x v="0"/>
    <x v="2"/>
    <x v="2"/>
    <x v="2"/>
    <x v="3"/>
    <x v="0"/>
    <x v="1"/>
  </r>
  <r>
    <x v="1"/>
    <x v="2"/>
    <x v="2"/>
    <x v="0"/>
    <x v="13"/>
    <x v="563"/>
    <n v="0"/>
    <x v="1"/>
    <x v="2"/>
    <x v="1"/>
    <x v="0"/>
    <x v="2"/>
    <x v="2"/>
    <x v="2"/>
    <x v="3"/>
    <x v="0"/>
    <x v="3"/>
  </r>
  <r>
    <x v="1"/>
    <x v="2"/>
    <x v="2"/>
    <x v="0"/>
    <x v="221"/>
    <x v="1023"/>
    <n v="0"/>
    <x v="1"/>
    <x v="2"/>
    <x v="1"/>
    <x v="0"/>
    <x v="2"/>
    <x v="2"/>
    <x v="2"/>
    <x v="3"/>
    <x v="0"/>
    <x v="5"/>
  </r>
  <r>
    <x v="1"/>
    <x v="2"/>
    <x v="2"/>
    <x v="0"/>
    <x v="533"/>
    <x v="975"/>
    <n v="0"/>
    <x v="1"/>
    <x v="2"/>
    <x v="1"/>
    <x v="0"/>
    <x v="2"/>
    <x v="2"/>
    <x v="2"/>
    <x v="3"/>
    <x v="0"/>
    <x v="1"/>
  </r>
  <r>
    <x v="1"/>
    <x v="2"/>
    <x v="2"/>
    <x v="0"/>
    <x v="544"/>
    <x v="996"/>
    <n v="-8325.2199999999993"/>
    <x v="1"/>
    <x v="2"/>
    <x v="1"/>
    <x v="0"/>
    <x v="2"/>
    <x v="2"/>
    <x v="2"/>
    <x v="3"/>
    <x v="0"/>
    <x v="1"/>
  </r>
  <r>
    <x v="1"/>
    <x v="2"/>
    <x v="2"/>
    <x v="0"/>
    <x v="542"/>
    <x v="990"/>
    <n v="0"/>
    <x v="1"/>
    <x v="2"/>
    <x v="1"/>
    <x v="0"/>
    <x v="2"/>
    <x v="2"/>
    <x v="2"/>
    <x v="3"/>
    <x v="0"/>
    <x v="2"/>
  </r>
  <r>
    <x v="1"/>
    <x v="2"/>
    <x v="2"/>
    <x v="0"/>
    <x v="530"/>
    <x v="967"/>
    <n v="0"/>
    <x v="1"/>
    <x v="2"/>
    <x v="1"/>
    <x v="0"/>
    <x v="2"/>
    <x v="2"/>
    <x v="2"/>
    <x v="3"/>
    <x v="0"/>
    <x v="1"/>
  </r>
  <r>
    <x v="1"/>
    <x v="2"/>
    <x v="2"/>
    <x v="0"/>
    <x v="219"/>
    <x v="1160"/>
    <n v="0"/>
    <x v="1"/>
    <x v="2"/>
    <x v="1"/>
    <x v="0"/>
    <x v="2"/>
    <x v="2"/>
    <x v="2"/>
    <x v="3"/>
    <x v="0"/>
    <x v="4"/>
  </r>
  <r>
    <x v="1"/>
    <x v="2"/>
    <x v="2"/>
    <x v="0"/>
    <x v="41"/>
    <x v="551"/>
    <n v="9572.17"/>
    <x v="1"/>
    <x v="2"/>
    <x v="1"/>
    <x v="0"/>
    <x v="2"/>
    <x v="2"/>
    <x v="2"/>
    <x v="3"/>
    <x v="0"/>
    <x v="6"/>
  </r>
  <r>
    <x v="1"/>
    <x v="2"/>
    <x v="2"/>
    <x v="0"/>
    <x v="41"/>
    <x v="851"/>
    <n v="0"/>
    <x v="1"/>
    <x v="2"/>
    <x v="1"/>
    <x v="0"/>
    <x v="2"/>
    <x v="2"/>
    <x v="2"/>
    <x v="3"/>
    <x v="0"/>
    <x v="5"/>
  </r>
  <r>
    <x v="1"/>
    <x v="2"/>
    <x v="2"/>
    <x v="0"/>
    <x v="85"/>
    <x v="103"/>
    <n v="0"/>
    <x v="1"/>
    <x v="2"/>
    <x v="1"/>
    <x v="0"/>
    <x v="2"/>
    <x v="2"/>
    <x v="2"/>
    <x v="0"/>
    <x v="0"/>
    <x v="0"/>
  </r>
  <r>
    <x v="1"/>
    <x v="2"/>
    <x v="2"/>
    <x v="0"/>
    <x v="288"/>
    <x v="911"/>
    <n v="0"/>
    <x v="1"/>
    <x v="2"/>
    <x v="1"/>
    <x v="0"/>
    <x v="2"/>
    <x v="2"/>
    <x v="2"/>
    <x v="1"/>
    <x v="0"/>
    <x v="2"/>
  </r>
  <r>
    <x v="1"/>
    <x v="2"/>
    <x v="2"/>
    <x v="0"/>
    <x v="577"/>
    <x v="1090"/>
    <n v="0"/>
    <x v="1"/>
    <x v="2"/>
    <x v="1"/>
    <x v="0"/>
    <x v="2"/>
    <x v="2"/>
    <x v="2"/>
    <x v="0"/>
    <x v="0"/>
    <x v="2"/>
  </r>
  <r>
    <x v="1"/>
    <x v="2"/>
    <x v="2"/>
    <x v="0"/>
    <x v="61"/>
    <x v="71"/>
    <n v="0"/>
    <x v="1"/>
    <x v="2"/>
    <x v="1"/>
    <x v="0"/>
    <x v="2"/>
    <x v="2"/>
    <x v="2"/>
    <x v="0"/>
    <x v="0"/>
    <x v="5"/>
  </r>
  <r>
    <x v="1"/>
    <x v="2"/>
    <x v="2"/>
    <x v="0"/>
    <x v="30"/>
    <x v="32"/>
    <n v="0"/>
    <x v="1"/>
    <x v="2"/>
    <x v="1"/>
    <x v="0"/>
    <x v="2"/>
    <x v="2"/>
    <x v="2"/>
    <x v="0"/>
    <x v="0"/>
    <x v="2"/>
  </r>
  <r>
    <x v="1"/>
    <x v="2"/>
    <x v="2"/>
    <x v="0"/>
    <x v="4"/>
    <x v="693"/>
    <n v="0"/>
    <x v="1"/>
    <x v="2"/>
    <x v="1"/>
    <x v="0"/>
    <x v="2"/>
    <x v="2"/>
    <x v="2"/>
    <x v="3"/>
    <x v="0"/>
    <x v="4"/>
  </r>
  <r>
    <x v="1"/>
    <x v="2"/>
    <x v="2"/>
    <x v="0"/>
    <x v="13"/>
    <x v="1021"/>
    <n v="0"/>
    <x v="1"/>
    <x v="2"/>
    <x v="1"/>
    <x v="0"/>
    <x v="2"/>
    <x v="2"/>
    <x v="2"/>
    <x v="3"/>
    <x v="0"/>
    <x v="5"/>
  </r>
  <r>
    <x v="1"/>
    <x v="2"/>
    <x v="2"/>
    <x v="0"/>
    <x v="611"/>
    <x v="1190"/>
    <n v="0"/>
    <x v="1"/>
    <x v="2"/>
    <x v="1"/>
    <x v="0"/>
    <x v="2"/>
    <x v="2"/>
    <x v="2"/>
    <x v="3"/>
    <x v="1"/>
    <x v="3"/>
  </r>
  <r>
    <x v="1"/>
    <x v="2"/>
    <x v="2"/>
    <x v="0"/>
    <x v="575"/>
    <x v="1086"/>
    <n v="0"/>
    <x v="1"/>
    <x v="2"/>
    <x v="1"/>
    <x v="0"/>
    <x v="2"/>
    <x v="2"/>
    <x v="2"/>
    <x v="3"/>
    <x v="0"/>
    <x v="5"/>
  </r>
  <r>
    <x v="1"/>
    <x v="2"/>
    <x v="2"/>
    <x v="0"/>
    <x v="398"/>
    <x v="1278"/>
    <n v="0"/>
    <x v="1"/>
    <x v="2"/>
    <x v="1"/>
    <x v="0"/>
    <x v="2"/>
    <x v="2"/>
    <x v="2"/>
    <x v="3"/>
    <x v="0"/>
    <x v="5"/>
  </r>
  <r>
    <x v="1"/>
    <x v="2"/>
    <x v="2"/>
    <x v="0"/>
    <x v="236"/>
    <x v="364"/>
    <n v="612061.9"/>
    <x v="1"/>
    <x v="2"/>
    <x v="1"/>
    <x v="0"/>
    <x v="2"/>
    <x v="2"/>
    <x v="2"/>
    <x v="3"/>
    <x v="0"/>
    <x v="4"/>
  </r>
  <r>
    <x v="1"/>
    <x v="2"/>
    <x v="2"/>
    <x v="0"/>
    <x v="649"/>
    <x v="1337"/>
    <n v="0"/>
    <x v="1"/>
    <x v="2"/>
    <x v="1"/>
    <x v="0"/>
    <x v="2"/>
    <x v="2"/>
    <x v="2"/>
    <x v="3"/>
    <x v="1"/>
    <x v="5"/>
  </r>
  <r>
    <x v="1"/>
    <x v="2"/>
    <x v="2"/>
    <x v="0"/>
    <x v="11"/>
    <x v="1123"/>
    <n v="0"/>
    <x v="1"/>
    <x v="2"/>
    <x v="1"/>
    <x v="0"/>
    <x v="2"/>
    <x v="2"/>
    <x v="2"/>
    <x v="3"/>
    <x v="0"/>
    <x v="2"/>
  </r>
  <r>
    <x v="1"/>
    <x v="2"/>
    <x v="2"/>
    <x v="0"/>
    <x v="41"/>
    <x v="1196"/>
    <n v="0"/>
    <x v="1"/>
    <x v="2"/>
    <x v="1"/>
    <x v="0"/>
    <x v="2"/>
    <x v="2"/>
    <x v="2"/>
    <x v="3"/>
    <x v="0"/>
    <x v="3"/>
  </r>
  <r>
    <x v="1"/>
    <x v="2"/>
    <x v="2"/>
    <x v="0"/>
    <x v="11"/>
    <x v="1224"/>
    <n v="36574.78"/>
    <x v="1"/>
    <x v="2"/>
    <x v="1"/>
    <x v="0"/>
    <x v="2"/>
    <x v="2"/>
    <x v="2"/>
    <x v="3"/>
    <x v="0"/>
    <x v="2"/>
  </r>
  <r>
    <x v="1"/>
    <x v="2"/>
    <x v="2"/>
    <x v="0"/>
    <x v="307"/>
    <x v="498"/>
    <n v="44780.44"/>
    <x v="1"/>
    <x v="2"/>
    <x v="1"/>
    <x v="0"/>
    <x v="2"/>
    <x v="2"/>
    <x v="2"/>
    <x v="4"/>
    <x v="0"/>
    <x v="6"/>
  </r>
  <r>
    <x v="1"/>
    <x v="2"/>
    <x v="2"/>
    <x v="0"/>
    <x v="289"/>
    <x v="476"/>
    <n v="0"/>
    <x v="1"/>
    <x v="2"/>
    <x v="1"/>
    <x v="0"/>
    <x v="2"/>
    <x v="2"/>
    <x v="2"/>
    <x v="0"/>
    <x v="0"/>
    <x v="7"/>
  </r>
  <r>
    <x v="1"/>
    <x v="2"/>
    <x v="2"/>
    <x v="0"/>
    <x v="222"/>
    <x v="333"/>
    <n v="0"/>
    <x v="1"/>
    <x v="2"/>
    <x v="1"/>
    <x v="0"/>
    <x v="2"/>
    <x v="2"/>
    <x v="2"/>
    <x v="5"/>
    <x v="1"/>
    <x v="1"/>
  </r>
  <r>
    <x v="1"/>
    <x v="2"/>
    <x v="2"/>
    <x v="0"/>
    <x v="249"/>
    <x v="1191"/>
    <n v="0"/>
    <x v="1"/>
    <x v="2"/>
    <x v="1"/>
    <x v="0"/>
    <x v="2"/>
    <x v="2"/>
    <x v="2"/>
    <x v="3"/>
    <x v="0"/>
    <x v="2"/>
  </r>
  <r>
    <x v="1"/>
    <x v="2"/>
    <x v="2"/>
    <x v="0"/>
    <x v="60"/>
    <x v="374"/>
    <n v="0"/>
    <x v="1"/>
    <x v="2"/>
    <x v="1"/>
    <x v="0"/>
    <x v="2"/>
    <x v="2"/>
    <x v="2"/>
    <x v="0"/>
    <x v="0"/>
    <x v="0"/>
  </r>
  <r>
    <x v="1"/>
    <x v="2"/>
    <x v="2"/>
    <x v="0"/>
    <x v="200"/>
    <x v="296"/>
    <n v="0"/>
    <x v="1"/>
    <x v="2"/>
    <x v="1"/>
    <x v="0"/>
    <x v="2"/>
    <x v="2"/>
    <x v="2"/>
    <x v="3"/>
    <x v="0"/>
    <x v="3"/>
  </r>
  <r>
    <x v="1"/>
    <x v="2"/>
    <x v="2"/>
    <x v="0"/>
    <x v="403"/>
    <x v="1346"/>
    <n v="50487.86"/>
    <x v="1"/>
    <x v="2"/>
    <x v="1"/>
    <x v="0"/>
    <x v="2"/>
    <x v="2"/>
    <x v="2"/>
    <x v="1"/>
    <x v="0"/>
    <x v="1"/>
  </r>
  <r>
    <x v="1"/>
    <x v="2"/>
    <x v="2"/>
    <x v="0"/>
    <x v="1"/>
    <x v="436"/>
    <n v="0"/>
    <x v="1"/>
    <x v="2"/>
    <x v="1"/>
    <x v="0"/>
    <x v="2"/>
    <x v="2"/>
    <x v="2"/>
    <x v="3"/>
    <x v="0"/>
    <x v="4"/>
  </r>
  <r>
    <x v="1"/>
    <x v="2"/>
    <x v="2"/>
    <x v="0"/>
    <x v="200"/>
    <x v="296"/>
    <n v="0"/>
    <x v="1"/>
    <x v="2"/>
    <x v="1"/>
    <x v="0"/>
    <x v="2"/>
    <x v="2"/>
    <x v="2"/>
    <x v="3"/>
    <x v="0"/>
    <x v="5"/>
  </r>
  <r>
    <x v="1"/>
    <x v="2"/>
    <x v="2"/>
    <x v="0"/>
    <x v="436"/>
    <x v="735"/>
    <n v="0"/>
    <x v="1"/>
    <x v="2"/>
    <x v="1"/>
    <x v="0"/>
    <x v="2"/>
    <x v="2"/>
    <x v="2"/>
    <x v="3"/>
    <x v="0"/>
    <x v="0"/>
  </r>
  <r>
    <x v="1"/>
    <x v="2"/>
    <x v="2"/>
    <x v="0"/>
    <x v="452"/>
    <x v="1344"/>
    <n v="9414.91"/>
    <x v="1"/>
    <x v="2"/>
    <x v="1"/>
    <x v="0"/>
    <x v="2"/>
    <x v="2"/>
    <x v="2"/>
    <x v="1"/>
    <x v="0"/>
    <x v="5"/>
  </r>
  <r>
    <x v="1"/>
    <x v="2"/>
    <x v="2"/>
    <x v="0"/>
    <x v="1"/>
    <x v="1152"/>
    <n v="0"/>
    <x v="1"/>
    <x v="2"/>
    <x v="1"/>
    <x v="0"/>
    <x v="2"/>
    <x v="2"/>
    <x v="2"/>
    <x v="3"/>
    <x v="0"/>
    <x v="1"/>
  </r>
  <r>
    <x v="1"/>
    <x v="2"/>
    <x v="2"/>
    <x v="0"/>
    <x v="11"/>
    <x v="900"/>
    <n v="0"/>
    <x v="1"/>
    <x v="2"/>
    <x v="1"/>
    <x v="0"/>
    <x v="2"/>
    <x v="2"/>
    <x v="2"/>
    <x v="3"/>
    <x v="0"/>
    <x v="5"/>
  </r>
  <r>
    <x v="1"/>
    <x v="2"/>
    <x v="2"/>
    <x v="0"/>
    <x v="261"/>
    <x v="1106"/>
    <n v="0"/>
    <x v="1"/>
    <x v="2"/>
    <x v="1"/>
    <x v="0"/>
    <x v="2"/>
    <x v="2"/>
    <x v="2"/>
    <x v="3"/>
    <x v="0"/>
    <x v="3"/>
  </r>
  <r>
    <x v="1"/>
    <x v="2"/>
    <x v="2"/>
    <x v="0"/>
    <x v="13"/>
    <x v="170"/>
    <n v="0"/>
    <x v="1"/>
    <x v="2"/>
    <x v="1"/>
    <x v="0"/>
    <x v="2"/>
    <x v="2"/>
    <x v="2"/>
    <x v="3"/>
    <x v="0"/>
    <x v="6"/>
  </r>
  <r>
    <x v="1"/>
    <x v="2"/>
    <x v="2"/>
    <x v="0"/>
    <x v="639"/>
    <x v="1310"/>
    <n v="0"/>
    <x v="1"/>
    <x v="2"/>
    <x v="1"/>
    <x v="0"/>
    <x v="2"/>
    <x v="2"/>
    <x v="2"/>
    <x v="0"/>
    <x v="1"/>
    <x v="7"/>
  </r>
  <r>
    <x v="1"/>
    <x v="2"/>
    <x v="2"/>
    <x v="0"/>
    <x v="5"/>
    <x v="1001"/>
    <n v="4924.33"/>
    <x v="1"/>
    <x v="2"/>
    <x v="1"/>
    <x v="0"/>
    <x v="2"/>
    <x v="2"/>
    <x v="2"/>
    <x v="3"/>
    <x v="1"/>
    <x v="7"/>
  </r>
  <r>
    <x v="1"/>
    <x v="2"/>
    <x v="2"/>
    <x v="0"/>
    <x v="19"/>
    <x v="19"/>
    <n v="111160.52"/>
    <x v="1"/>
    <x v="2"/>
    <x v="1"/>
    <x v="0"/>
    <x v="2"/>
    <x v="2"/>
    <x v="2"/>
    <x v="0"/>
    <x v="1"/>
    <x v="3"/>
  </r>
  <r>
    <x v="1"/>
    <x v="2"/>
    <x v="2"/>
    <x v="0"/>
    <x v="60"/>
    <x v="374"/>
    <n v="0"/>
    <x v="1"/>
    <x v="2"/>
    <x v="1"/>
    <x v="0"/>
    <x v="2"/>
    <x v="2"/>
    <x v="2"/>
    <x v="0"/>
    <x v="0"/>
    <x v="4"/>
  </r>
  <r>
    <x v="1"/>
    <x v="2"/>
    <x v="2"/>
    <x v="0"/>
    <x v="140"/>
    <x v="285"/>
    <n v="0"/>
    <x v="1"/>
    <x v="2"/>
    <x v="1"/>
    <x v="0"/>
    <x v="2"/>
    <x v="2"/>
    <x v="2"/>
    <x v="2"/>
    <x v="1"/>
    <x v="2"/>
  </r>
  <r>
    <x v="1"/>
    <x v="2"/>
    <x v="2"/>
    <x v="0"/>
    <x v="13"/>
    <x v="1167"/>
    <n v="0"/>
    <x v="1"/>
    <x v="2"/>
    <x v="1"/>
    <x v="0"/>
    <x v="2"/>
    <x v="2"/>
    <x v="2"/>
    <x v="3"/>
    <x v="0"/>
    <x v="1"/>
  </r>
  <r>
    <x v="1"/>
    <x v="2"/>
    <x v="2"/>
    <x v="0"/>
    <x v="532"/>
    <x v="1204"/>
    <n v="1052063.9099999999"/>
    <x v="1"/>
    <x v="2"/>
    <x v="1"/>
    <x v="0"/>
    <x v="2"/>
    <x v="2"/>
    <x v="2"/>
    <x v="3"/>
    <x v="2"/>
    <x v="3"/>
  </r>
  <r>
    <x v="1"/>
    <x v="2"/>
    <x v="2"/>
    <x v="0"/>
    <x v="18"/>
    <x v="1211"/>
    <n v="0"/>
    <x v="1"/>
    <x v="2"/>
    <x v="1"/>
    <x v="0"/>
    <x v="2"/>
    <x v="2"/>
    <x v="2"/>
    <x v="3"/>
    <x v="0"/>
    <x v="6"/>
  </r>
  <r>
    <x v="1"/>
    <x v="2"/>
    <x v="2"/>
    <x v="0"/>
    <x v="11"/>
    <x v="814"/>
    <n v="101131.75"/>
    <x v="1"/>
    <x v="2"/>
    <x v="1"/>
    <x v="0"/>
    <x v="2"/>
    <x v="2"/>
    <x v="2"/>
    <x v="3"/>
    <x v="0"/>
    <x v="2"/>
  </r>
  <r>
    <x v="1"/>
    <x v="2"/>
    <x v="2"/>
    <x v="0"/>
    <x v="561"/>
    <x v="1049"/>
    <n v="-126611.29"/>
    <x v="1"/>
    <x v="2"/>
    <x v="1"/>
    <x v="0"/>
    <x v="2"/>
    <x v="2"/>
    <x v="2"/>
    <x v="3"/>
    <x v="0"/>
    <x v="3"/>
  </r>
  <r>
    <x v="1"/>
    <x v="2"/>
    <x v="2"/>
    <x v="0"/>
    <x v="108"/>
    <x v="640"/>
    <n v="0"/>
    <x v="1"/>
    <x v="2"/>
    <x v="1"/>
    <x v="0"/>
    <x v="2"/>
    <x v="2"/>
    <x v="2"/>
    <x v="3"/>
    <x v="2"/>
    <x v="0"/>
  </r>
  <r>
    <x v="1"/>
    <x v="2"/>
    <x v="2"/>
    <x v="0"/>
    <x v="610"/>
    <x v="1179"/>
    <n v="82051.490000000005"/>
    <x v="1"/>
    <x v="2"/>
    <x v="1"/>
    <x v="0"/>
    <x v="2"/>
    <x v="2"/>
    <x v="2"/>
    <x v="3"/>
    <x v="1"/>
    <x v="2"/>
  </r>
  <r>
    <x v="1"/>
    <x v="2"/>
    <x v="2"/>
    <x v="0"/>
    <x v="411"/>
    <x v="681"/>
    <n v="0"/>
    <x v="1"/>
    <x v="2"/>
    <x v="1"/>
    <x v="0"/>
    <x v="2"/>
    <x v="2"/>
    <x v="2"/>
    <x v="1"/>
    <x v="0"/>
    <x v="2"/>
  </r>
  <r>
    <x v="1"/>
    <x v="2"/>
    <x v="2"/>
    <x v="0"/>
    <x v="0"/>
    <x v="269"/>
    <n v="0"/>
    <x v="1"/>
    <x v="2"/>
    <x v="1"/>
    <x v="0"/>
    <x v="2"/>
    <x v="2"/>
    <x v="2"/>
    <x v="5"/>
    <x v="0"/>
    <x v="3"/>
  </r>
  <r>
    <x v="1"/>
    <x v="2"/>
    <x v="2"/>
    <x v="0"/>
    <x v="11"/>
    <x v="453"/>
    <n v="0"/>
    <x v="1"/>
    <x v="2"/>
    <x v="1"/>
    <x v="0"/>
    <x v="2"/>
    <x v="2"/>
    <x v="2"/>
    <x v="3"/>
    <x v="0"/>
    <x v="7"/>
  </r>
  <r>
    <x v="1"/>
    <x v="2"/>
    <x v="2"/>
    <x v="0"/>
    <x v="429"/>
    <x v="804"/>
    <n v="0"/>
    <x v="1"/>
    <x v="2"/>
    <x v="1"/>
    <x v="0"/>
    <x v="2"/>
    <x v="2"/>
    <x v="2"/>
    <x v="1"/>
    <x v="1"/>
    <x v="4"/>
  </r>
  <r>
    <x v="1"/>
    <x v="2"/>
    <x v="2"/>
    <x v="0"/>
    <x v="13"/>
    <x v="842"/>
    <n v="0"/>
    <x v="1"/>
    <x v="2"/>
    <x v="1"/>
    <x v="0"/>
    <x v="2"/>
    <x v="2"/>
    <x v="2"/>
    <x v="1"/>
    <x v="0"/>
    <x v="3"/>
  </r>
  <r>
    <x v="1"/>
    <x v="2"/>
    <x v="2"/>
    <x v="0"/>
    <x v="293"/>
    <x v="481"/>
    <n v="0"/>
    <x v="1"/>
    <x v="2"/>
    <x v="1"/>
    <x v="0"/>
    <x v="2"/>
    <x v="2"/>
    <x v="2"/>
    <x v="2"/>
    <x v="0"/>
    <x v="4"/>
  </r>
  <r>
    <x v="1"/>
    <x v="2"/>
    <x v="2"/>
    <x v="0"/>
    <x v="1"/>
    <x v="116"/>
    <n v="14464.87"/>
    <x v="1"/>
    <x v="2"/>
    <x v="1"/>
    <x v="0"/>
    <x v="2"/>
    <x v="2"/>
    <x v="2"/>
    <x v="3"/>
    <x v="0"/>
    <x v="1"/>
  </r>
  <r>
    <x v="1"/>
    <x v="2"/>
    <x v="2"/>
    <x v="0"/>
    <x v="561"/>
    <x v="1049"/>
    <n v="-142695.89000000001"/>
    <x v="1"/>
    <x v="2"/>
    <x v="1"/>
    <x v="0"/>
    <x v="2"/>
    <x v="2"/>
    <x v="2"/>
    <x v="3"/>
    <x v="0"/>
    <x v="1"/>
  </r>
  <r>
    <x v="1"/>
    <x v="2"/>
    <x v="2"/>
    <x v="0"/>
    <x v="411"/>
    <x v="727"/>
    <n v="0"/>
    <x v="1"/>
    <x v="2"/>
    <x v="1"/>
    <x v="0"/>
    <x v="2"/>
    <x v="2"/>
    <x v="2"/>
    <x v="1"/>
    <x v="1"/>
    <x v="6"/>
  </r>
  <r>
    <x v="1"/>
    <x v="2"/>
    <x v="2"/>
    <x v="0"/>
    <x v="13"/>
    <x v="1042"/>
    <n v="0"/>
    <x v="1"/>
    <x v="2"/>
    <x v="1"/>
    <x v="0"/>
    <x v="2"/>
    <x v="2"/>
    <x v="2"/>
    <x v="3"/>
    <x v="0"/>
    <x v="7"/>
  </r>
  <r>
    <x v="1"/>
    <x v="2"/>
    <x v="2"/>
    <x v="0"/>
    <x v="140"/>
    <x v="259"/>
    <n v="0"/>
    <x v="1"/>
    <x v="2"/>
    <x v="1"/>
    <x v="0"/>
    <x v="2"/>
    <x v="2"/>
    <x v="2"/>
    <x v="3"/>
    <x v="0"/>
    <x v="3"/>
  </r>
  <r>
    <x v="1"/>
    <x v="2"/>
    <x v="2"/>
    <x v="0"/>
    <x v="13"/>
    <x v="1125"/>
    <n v="0"/>
    <x v="1"/>
    <x v="2"/>
    <x v="1"/>
    <x v="0"/>
    <x v="2"/>
    <x v="2"/>
    <x v="2"/>
    <x v="3"/>
    <x v="0"/>
    <x v="0"/>
  </r>
  <r>
    <x v="1"/>
    <x v="2"/>
    <x v="2"/>
    <x v="0"/>
    <x v="11"/>
    <x v="511"/>
    <n v="189888.51"/>
    <x v="1"/>
    <x v="2"/>
    <x v="1"/>
    <x v="0"/>
    <x v="2"/>
    <x v="2"/>
    <x v="2"/>
    <x v="3"/>
    <x v="0"/>
    <x v="3"/>
  </r>
  <r>
    <x v="1"/>
    <x v="2"/>
    <x v="2"/>
    <x v="0"/>
    <x v="640"/>
    <x v="1312"/>
    <n v="0"/>
    <x v="1"/>
    <x v="2"/>
    <x v="1"/>
    <x v="0"/>
    <x v="2"/>
    <x v="2"/>
    <x v="2"/>
    <x v="6"/>
    <x v="1"/>
    <x v="3"/>
  </r>
  <r>
    <x v="1"/>
    <x v="2"/>
    <x v="2"/>
    <x v="0"/>
    <x v="11"/>
    <x v="1169"/>
    <n v="0"/>
    <x v="1"/>
    <x v="2"/>
    <x v="1"/>
    <x v="0"/>
    <x v="2"/>
    <x v="2"/>
    <x v="2"/>
    <x v="3"/>
    <x v="0"/>
    <x v="7"/>
  </r>
  <r>
    <x v="1"/>
    <x v="2"/>
    <x v="2"/>
    <x v="0"/>
    <x v="239"/>
    <x v="371"/>
    <n v="15951.42"/>
    <x v="1"/>
    <x v="2"/>
    <x v="1"/>
    <x v="0"/>
    <x v="2"/>
    <x v="2"/>
    <x v="2"/>
    <x v="2"/>
    <x v="0"/>
    <x v="3"/>
  </r>
  <r>
    <x v="1"/>
    <x v="2"/>
    <x v="2"/>
    <x v="0"/>
    <x v="137"/>
    <x v="186"/>
    <n v="0"/>
    <x v="1"/>
    <x v="2"/>
    <x v="1"/>
    <x v="0"/>
    <x v="2"/>
    <x v="2"/>
    <x v="2"/>
    <x v="5"/>
    <x v="0"/>
    <x v="3"/>
  </r>
  <r>
    <x v="1"/>
    <x v="2"/>
    <x v="2"/>
    <x v="0"/>
    <x v="41"/>
    <x v="690"/>
    <n v="252604.41"/>
    <x v="1"/>
    <x v="2"/>
    <x v="1"/>
    <x v="0"/>
    <x v="2"/>
    <x v="2"/>
    <x v="2"/>
    <x v="3"/>
    <x v="0"/>
    <x v="7"/>
  </r>
  <r>
    <x v="1"/>
    <x v="2"/>
    <x v="2"/>
    <x v="0"/>
    <x v="169"/>
    <x v="438"/>
    <n v="0"/>
    <x v="1"/>
    <x v="2"/>
    <x v="1"/>
    <x v="0"/>
    <x v="2"/>
    <x v="2"/>
    <x v="2"/>
    <x v="0"/>
    <x v="0"/>
    <x v="1"/>
  </r>
  <r>
    <x v="1"/>
    <x v="2"/>
    <x v="2"/>
    <x v="0"/>
    <x v="429"/>
    <x v="804"/>
    <n v="0"/>
    <x v="1"/>
    <x v="2"/>
    <x v="1"/>
    <x v="0"/>
    <x v="2"/>
    <x v="2"/>
    <x v="2"/>
    <x v="1"/>
    <x v="1"/>
    <x v="3"/>
  </r>
  <r>
    <x v="1"/>
    <x v="2"/>
    <x v="2"/>
    <x v="0"/>
    <x v="391"/>
    <x v="649"/>
    <n v="1989.41"/>
    <x v="1"/>
    <x v="2"/>
    <x v="1"/>
    <x v="0"/>
    <x v="2"/>
    <x v="2"/>
    <x v="2"/>
    <x v="2"/>
    <x v="0"/>
    <x v="6"/>
  </r>
  <r>
    <x v="1"/>
    <x v="2"/>
    <x v="2"/>
    <x v="0"/>
    <x v="163"/>
    <x v="242"/>
    <n v="3403020.34"/>
    <x v="1"/>
    <x v="2"/>
    <x v="1"/>
    <x v="0"/>
    <x v="2"/>
    <x v="2"/>
    <x v="2"/>
    <x v="3"/>
    <x v="2"/>
    <x v="7"/>
  </r>
  <r>
    <x v="1"/>
    <x v="2"/>
    <x v="2"/>
    <x v="0"/>
    <x v="650"/>
    <x v="1343"/>
    <n v="0"/>
    <x v="1"/>
    <x v="2"/>
    <x v="1"/>
    <x v="0"/>
    <x v="2"/>
    <x v="2"/>
    <x v="2"/>
    <x v="5"/>
    <x v="2"/>
    <x v="6"/>
  </r>
  <r>
    <x v="1"/>
    <x v="2"/>
    <x v="2"/>
    <x v="0"/>
    <x v="16"/>
    <x v="1246"/>
    <n v="0"/>
    <x v="1"/>
    <x v="2"/>
    <x v="1"/>
    <x v="0"/>
    <x v="2"/>
    <x v="2"/>
    <x v="2"/>
    <x v="4"/>
    <x v="1"/>
    <x v="4"/>
  </r>
  <r>
    <x v="1"/>
    <x v="2"/>
    <x v="2"/>
    <x v="0"/>
    <x v="446"/>
    <x v="757"/>
    <n v="0"/>
    <x v="1"/>
    <x v="2"/>
    <x v="1"/>
    <x v="0"/>
    <x v="2"/>
    <x v="2"/>
    <x v="2"/>
    <x v="3"/>
    <x v="0"/>
    <x v="1"/>
  </r>
  <r>
    <x v="1"/>
    <x v="2"/>
    <x v="2"/>
    <x v="0"/>
    <x v="41"/>
    <x v="908"/>
    <n v="0"/>
    <x v="1"/>
    <x v="2"/>
    <x v="1"/>
    <x v="0"/>
    <x v="2"/>
    <x v="2"/>
    <x v="2"/>
    <x v="3"/>
    <x v="0"/>
    <x v="2"/>
  </r>
  <r>
    <x v="1"/>
    <x v="2"/>
    <x v="2"/>
    <x v="0"/>
    <x v="379"/>
    <x v="1355"/>
    <n v="138241.94"/>
    <x v="1"/>
    <x v="2"/>
    <x v="1"/>
    <x v="0"/>
    <x v="2"/>
    <x v="2"/>
    <x v="2"/>
    <x v="3"/>
    <x v="1"/>
    <x v="1"/>
  </r>
  <r>
    <x v="1"/>
    <x v="2"/>
    <x v="2"/>
    <x v="0"/>
    <x v="532"/>
    <x v="1204"/>
    <n v="1061153.9099999999"/>
    <x v="1"/>
    <x v="2"/>
    <x v="1"/>
    <x v="0"/>
    <x v="2"/>
    <x v="2"/>
    <x v="2"/>
    <x v="3"/>
    <x v="2"/>
    <x v="7"/>
  </r>
  <r>
    <x v="1"/>
    <x v="2"/>
    <x v="2"/>
    <x v="0"/>
    <x v="149"/>
    <x v="207"/>
    <n v="0"/>
    <x v="1"/>
    <x v="2"/>
    <x v="1"/>
    <x v="0"/>
    <x v="2"/>
    <x v="2"/>
    <x v="2"/>
    <x v="4"/>
    <x v="0"/>
    <x v="3"/>
  </r>
  <r>
    <x v="1"/>
    <x v="2"/>
    <x v="2"/>
    <x v="0"/>
    <x v="300"/>
    <x v="489"/>
    <n v="0"/>
    <x v="1"/>
    <x v="2"/>
    <x v="1"/>
    <x v="0"/>
    <x v="2"/>
    <x v="2"/>
    <x v="2"/>
    <x v="0"/>
    <x v="0"/>
    <x v="0"/>
  </r>
  <r>
    <x v="1"/>
    <x v="2"/>
    <x v="2"/>
    <x v="0"/>
    <x v="4"/>
    <x v="123"/>
    <n v="0"/>
    <x v="1"/>
    <x v="2"/>
    <x v="1"/>
    <x v="0"/>
    <x v="2"/>
    <x v="2"/>
    <x v="2"/>
    <x v="3"/>
    <x v="0"/>
    <x v="7"/>
  </r>
  <r>
    <x v="1"/>
    <x v="2"/>
    <x v="2"/>
    <x v="0"/>
    <x v="515"/>
    <x v="939"/>
    <n v="66582.55"/>
    <x v="1"/>
    <x v="2"/>
    <x v="1"/>
    <x v="0"/>
    <x v="2"/>
    <x v="2"/>
    <x v="2"/>
    <x v="3"/>
    <x v="0"/>
    <x v="1"/>
  </r>
  <r>
    <x v="1"/>
    <x v="2"/>
    <x v="2"/>
    <x v="0"/>
    <x v="85"/>
    <x v="103"/>
    <n v="0"/>
    <x v="1"/>
    <x v="2"/>
    <x v="1"/>
    <x v="0"/>
    <x v="2"/>
    <x v="2"/>
    <x v="2"/>
    <x v="0"/>
    <x v="0"/>
    <x v="3"/>
  </r>
  <r>
    <x v="1"/>
    <x v="2"/>
    <x v="2"/>
    <x v="0"/>
    <x v="108"/>
    <x v="640"/>
    <n v="0"/>
    <x v="1"/>
    <x v="2"/>
    <x v="1"/>
    <x v="0"/>
    <x v="2"/>
    <x v="2"/>
    <x v="2"/>
    <x v="3"/>
    <x v="2"/>
    <x v="6"/>
  </r>
  <r>
    <x v="1"/>
    <x v="2"/>
    <x v="2"/>
    <x v="0"/>
    <x v="219"/>
    <x v="683"/>
    <n v="0"/>
    <x v="1"/>
    <x v="2"/>
    <x v="1"/>
    <x v="0"/>
    <x v="2"/>
    <x v="2"/>
    <x v="2"/>
    <x v="3"/>
    <x v="0"/>
    <x v="7"/>
  </r>
  <r>
    <x v="1"/>
    <x v="2"/>
    <x v="2"/>
    <x v="0"/>
    <x v="327"/>
    <x v="528"/>
    <n v="0"/>
    <x v="1"/>
    <x v="2"/>
    <x v="1"/>
    <x v="0"/>
    <x v="2"/>
    <x v="2"/>
    <x v="2"/>
    <x v="3"/>
    <x v="0"/>
    <x v="2"/>
  </r>
  <r>
    <x v="1"/>
    <x v="2"/>
    <x v="2"/>
    <x v="0"/>
    <x v="417"/>
    <x v="689"/>
    <n v="0"/>
    <x v="1"/>
    <x v="2"/>
    <x v="1"/>
    <x v="0"/>
    <x v="2"/>
    <x v="2"/>
    <x v="2"/>
    <x v="2"/>
    <x v="1"/>
    <x v="2"/>
  </r>
  <r>
    <x v="1"/>
    <x v="2"/>
    <x v="2"/>
    <x v="0"/>
    <x v="41"/>
    <x v="1198"/>
    <n v="0"/>
    <x v="1"/>
    <x v="2"/>
    <x v="1"/>
    <x v="0"/>
    <x v="2"/>
    <x v="2"/>
    <x v="2"/>
    <x v="3"/>
    <x v="0"/>
    <x v="2"/>
  </r>
  <r>
    <x v="1"/>
    <x v="2"/>
    <x v="2"/>
    <x v="0"/>
    <x v="41"/>
    <x v="936"/>
    <n v="0"/>
    <x v="1"/>
    <x v="2"/>
    <x v="1"/>
    <x v="0"/>
    <x v="2"/>
    <x v="2"/>
    <x v="2"/>
    <x v="3"/>
    <x v="0"/>
    <x v="2"/>
  </r>
  <r>
    <x v="1"/>
    <x v="2"/>
    <x v="2"/>
    <x v="0"/>
    <x v="288"/>
    <x v="903"/>
    <n v="0"/>
    <x v="1"/>
    <x v="2"/>
    <x v="1"/>
    <x v="0"/>
    <x v="2"/>
    <x v="2"/>
    <x v="2"/>
    <x v="1"/>
    <x v="0"/>
    <x v="5"/>
  </r>
  <r>
    <x v="1"/>
    <x v="2"/>
    <x v="2"/>
    <x v="0"/>
    <x v="18"/>
    <x v="215"/>
    <n v="0"/>
    <x v="1"/>
    <x v="2"/>
    <x v="1"/>
    <x v="0"/>
    <x v="2"/>
    <x v="2"/>
    <x v="2"/>
    <x v="3"/>
    <x v="0"/>
    <x v="0"/>
  </r>
  <r>
    <x v="1"/>
    <x v="2"/>
    <x v="2"/>
    <x v="0"/>
    <x v="13"/>
    <x v="464"/>
    <n v="0"/>
    <x v="1"/>
    <x v="2"/>
    <x v="1"/>
    <x v="0"/>
    <x v="2"/>
    <x v="2"/>
    <x v="2"/>
    <x v="3"/>
    <x v="0"/>
    <x v="3"/>
  </r>
  <r>
    <x v="1"/>
    <x v="2"/>
    <x v="2"/>
    <x v="0"/>
    <x v="261"/>
    <x v="1180"/>
    <n v="10445.879999999999"/>
    <x v="1"/>
    <x v="2"/>
    <x v="1"/>
    <x v="0"/>
    <x v="2"/>
    <x v="2"/>
    <x v="2"/>
    <x v="3"/>
    <x v="0"/>
    <x v="4"/>
  </r>
  <r>
    <x v="1"/>
    <x v="2"/>
    <x v="2"/>
    <x v="0"/>
    <x v="192"/>
    <x v="913"/>
    <n v="0"/>
    <x v="1"/>
    <x v="2"/>
    <x v="1"/>
    <x v="0"/>
    <x v="2"/>
    <x v="2"/>
    <x v="2"/>
    <x v="1"/>
    <x v="0"/>
    <x v="0"/>
  </r>
  <r>
    <x v="1"/>
    <x v="2"/>
    <x v="2"/>
    <x v="0"/>
    <x v="5"/>
    <x v="621"/>
    <n v="60.48"/>
    <x v="1"/>
    <x v="2"/>
    <x v="1"/>
    <x v="0"/>
    <x v="2"/>
    <x v="2"/>
    <x v="2"/>
    <x v="2"/>
    <x v="0"/>
    <x v="3"/>
  </r>
  <r>
    <x v="1"/>
    <x v="2"/>
    <x v="2"/>
    <x v="0"/>
    <x v="38"/>
    <x v="43"/>
    <n v="0"/>
    <x v="1"/>
    <x v="2"/>
    <x v="1"/>
    <x v="0"/>
    <x v="2"/>
    <x v="2"/>
    <x v="2"/>
    <x v="5"/>
    <x v="0"/>
    <x v="1"/>
  </r>
  <r>
    <x v="1"/>
    <x v="2"/>
    <x v="2"/>
    <x v="0"/>
    <x v="8"/>
    <x v="8"/>
    <n v="0"/>
    <x v="1"/>
    <x v="2"/>
    <x v="1"/>
    <x v="0"/>
    <x v="2"/>
    <x v="2"/>
    <x v="2"/>
    <x v="0"/>
    <x v="1"/>
    <x v="6"/>
  </r>
  <r>
    <x v="1"/>
    <x v="2"/>
    <x v="2"/>
    <x v="0"/>
    <x v="502"/>
    <x v="907"/>
    <n v="-271642.77"/>
    <x v="1"/>
    <x v="2"/>
    <x v="1"/>
    <x v="0"/>
    <x v="2"/>
    <x v="2"/>
    <x v="2"/>
    <x v="3"/>
    <x v="0"/>
    <x v="6"/>
  </r>
  <r>
    <x v="1"/>
    <x v="2"/>
    <x v="2"/>
    <x v="0"/>
    <x v="1"/>
    <x v="125"/>
    <n v="0"/>
    <x v="1"/>
    <x v="2"/>
    <x v="1"/>
    <x v="0"/>
    <x v="2"/>
    <x v="2"/>
    <x v="2"/>
    <x v="3"/>
    <x v="0"/>
    <x v="2"/>
  </r>
  <r>
    <x v="1"/>
    <x v="2"/>
    <x v="2"/>
    <x v="0"/>
    <x v="163"/>
    <x v="318"/>
    <n v="0"/>
    <x v="1"/>
    <x v="2"/>
    <x v="1"/>
    <x v="0"/>
    <x v="2"/>
    <x v="2"/>
    <x v="2"/>
    <x v="3"/>
    <x v="0"/>
    <x v="7"/>
  </r>
  <r>
    <x v="1"/>
    <x v="2"/>
    <x v="2"/>
    <x v="0"/>
    <x v="13"/>
    <x v="1174"/>
    <n v="0"/>
    <x v="1"/>
    <x v="2"/>
    <x v="1"/>
    <x v="0"/>
    <x v="2"/>
    <x v="2"/>
    <x v="2"/>
    <x v="3"/>
    <x v="0"/>
    <x v="0"/>
  </r>
  <r>
    <x v="1"/>
    <x v="2"/>
    <x v="2"/>
    <x v="0"/>
    <x v="413"/>
    <x v="684"/>
    <n v="10717.06"/>
    <x v="1"/>
    <x v="2"/>
    <x v="1"/>
    <x v="0"/>
    <x v="2"/>
    <x v="2"/>
    <x v="2"/>
    <x v="2"/>
    <x v="0"/>
    <x v="7"/>
  </r>
  <r>
    <x v="1"/>
    <x v="2"/>
    <x v="2"/>
    <x v="0"/>
    <x v="492"/>
    <x v="871"/>
    <n v="1271212.2"/>
    <x v="1"/>
    <x v="2"/>
    <x v="1"/>
    <x v="0"/>
    <x v="2"/>
    <x v="2"/>
    <x v="2"/>
    <x v="3"/>
    <x v="1"/>
    <x v="6"/>
  </r>
  <r>
    <x v="1"/>
    <x v="2"/>
    <x v="2"/>
    <x v="0"/>
    <x v="531"/>
    <x v="968"/>
    <n v="0"/>
    <x v="1"/>
    <x v="2"/>
    <x v="1"/>
    <x v="0"/>
    <x v="2"/>
    <x v="2"/>
    <x v="2"/>
    <x v="3"/>
    <x v="0"/>
    <x v="5"/>
  </r>
  <r>
    <x v="1"/>
    <x v="2"/>
    <x v="2"/>
    <x v="0"/>
    <x v="103"/>
    <x v="206"/>
    <n v="0"/>
    <x v="1"/>
    <x v="2"/>
    <x v="1"/>
    <x v="0"/>
    <x v="2"/>
    <x v="2"/>
    <x v="2"/>
    <x v="0"/>
    <x v="0"/>
    <x v="3"/>
  </r>
  <r>
    <x v="1"/>
    <x v="2"/>
    <x v="2"/>
    <x v="0"/>
    <x v="18"/>
    <x v="68"/>
    <n v="9330938.4399999995"/>
    <x v="1"/>
    <x v="2"/>
    <x v="1"/>
    <x v="0"/>
    <x v="2"/>
    <x v="2"/>
    <x v="2"/>
    <x v="3"/>
    <x v="0"/>
    <x v="2"/>
  </r>
  <r>
    <x v="1"/>
    <x v="2"/>
    <x v="2"/>
    <x v="0"/>
    <x v="421"/>
    <x v="1327"/>
    <n v="670748.67000000004"/>
    <x v="1"/>
    <x v="2"/>
    <x v="1"/>
    <x v="0"/>
    <x v="2"/>
    <x v="2"/>
    <x v="2"/>
    <x v="3"/>
    <x v="0"/>
    <x v="0"/>
  </r>
  <r>
    <x v="1"/>
    <x v="2"/>
    <x v="2"/>
    <x v="0"/>
    <x v="382"/>
    <x v="1149"/>
    <n v="0"/>
    <x v="1"/>
    <x v="2"/>
    <x v="1"/>
    <x v="0"/>
    <x v="2"/>
    <x v="2"/>
    <x v="2"/>
    <x v="3"/>
    <x v="0"/>
    <x v="5"/>
  </r>
  <r>
    <x v="1"/>
    <x v="2"/>
    <x v="2"/>
    <x v="0"/>
    <x v="41"/>
    <x v="315"/>
    <n v="0"/>
    <x v="1"/>
    <x v="2"/>
    <x v="1"/>
    <x v="0"/>
    <x v="2"/>
    <x v="2"/>
    <x v="2"/>
    <x v="3"/>
    <x v="0"/>
    <x v="0"/>
  </r>
  <r>
    <x v="1"/>
    <x v="2"/>
    <x v="2"/>
    <x v="0"/>
    <x v="279"/>
    <x v="454"/>
    <n v="1274.9000000000001"/>
    <x v="1"/>
    <x v="2"/>
    <x v="1"/>
    <x v="0"/>
    <x v="2"/>
    <x v="2"/>
    <x v="2"/>
    <x v="3"/>
    <x v="0"/>
    <x v="2"/>
  </r>
  <r>
    <x v="1"/>
    <x v="2"/>
    <x v="2"/>
    <x v="0"/>
    <x v="209"/>
    <x v="307"/>
    <n v="4022084.19"/>
    <x v="1"/>
    <x v="2"/>
    <x v="1"/>
    <x v="0"/>
    <x v="2"/>
    <x v="2"/>
    <x v="2"/>
    <x v="6"/>
    <x v="3"/>
    <x v="6"/>
  </r>
  <r>
    <x v="1"/>
    <x v="2"/>
    <x v="2"/>
    <x v="0"/>
    <x v="221"/>
    <x v="796"/>
    <n v="0"/>
    <x v="1"/>
    <x v="2"/>
    <x v="1"/>
    <x v="0"/>
    <x v="2"/>
    <x v="2"/>
    <x v="2"/>
    <x v="3"/>
    <x v="0"/>
    <x v="0"/>
  </r>
  <r>
    <x v="1"/>
    <x v="2"/>
    <x v="2"/>
    <x v="0"/>
    <x v="11"/>
    <x v="918"/>
    <n v="3289.17"/>
    <x v="1"/>
    <x v="2"/>
    <x v="1"/>
    <x v="0"/>
    <x v="2"/>
    <x v="2"/>
    <x v="2"/>
    <x v="3"/>
    <x v="0"/>
    <x v="0"/>
  </r>
  <r>
    <x v="1"/>
    <x v="2"/>
    <x v="2"/>
    <x v="0"/>
    <x v="346"/>
    <x v="995"/>
    <n v="0"/>
    <x v="1"/>
    <x v="2"/>
    <x v="1"/>
    <x v="0"/>
    <x v="2"/>
    <x v="2"/>
    <x v="2"/>
    <x v="3"/>
    <x v="1"/>
    <x v="6"/>
  </r>
  <r>
    <x v="1"/>
    <x v="2"/>
    <x v="2"/>
    <x v="0"/>
    <x v="336"/>
    <x v="543"/>
    <n v="0"/>
    <x v="1"/>
    <x v="2"/>
    <x v="1"/>
    <x v="0"/>
    <x v="2"/>
    <x v="2"/>
    <x v="2"/>
    <x v="3"/>
    <x v="1"/>
    <x v="7"/>
  </r>
  <r>
    <x v="1"/>
    <x v="2"/>
    <x v="2"/>
    <x v="0"/>
    <x v="247"/>
    <x v="386"/>
    <n v="0"/>
    <x v="1"/>
    <x v="2"/>
    <x v="1"/>
    <x v="0"/>
    <x v="2"/>
    <x v="2"/>
    <x v="2"/>
    <x v="0"/>
    <x v="0"/>
    <x v="3"/>
  </r>
  <r>
    <x v="1"/>
    <x v="2"/>
    <x v="2"/>
    <x v="0"/>
    <x v="50"/>
    <x v="57"/>
    <n v="0"/>
    <x v="1"/>
    <x v="2"/>
    <x v="1"/>
    <x v="0"/>
    <x v="2"/>
    <x v="2"/>
    <x v="2"/>
    <x v="0"/>
    <x v="0"/>
    <x v="0"/>
  </r>
  <r>
    <x v="1"/>
    <x v="2"/>
    <x v="2"/>
    <x v="0"/>
    <x v="469"/>
    <x v="1280"/>
    <n v="0"/>
    <x v="1"/>
    <x v="2"/>
    <x v="1"/>
    <x v="0"/>
    <x v="2"/>
    <x v="2"/>
    <x v="2"/>
    <x v="3"/>
    <x v="0"/>
    <x v="6"/>
  </r>
  <r>
    <x v="1"/>
    <x v="2"/>
    <x v="2"/>
    <x v="0"/>
    <x v="495"/>
    <x v="884"/>
    <n v="373491.8"/>
    <x v="1"/>
    <x v="2"/>
    <x v="1"/>
    <x v="0"/>
    <x v="2"/>
    <x v="2"/>
    <x v="2"/>
    <x v="3"/>
    <x v="1"/>
    <x v="4"/>
  </r>
  <r>
    <x v="1"/>
    <x v="2"/>
    <x v="2"/>
    <x v="0"/>
    <x v="245"/>
    <x v="384"/>
    <n v="39708.42"/>
    <x v="1"/>
    <x v="2"/>
    <x v="1"/>
    <x v="0"/>
    <x v="2"/>
    <x v="2"/>
    <x v="2"/>
    <x v="4"/>
    <x v="0"/>
    <x v="0"/>
  </r>
  <r>
    <x v="1"/>
    <x v="2"/>
    <x v="2"/>
    <x v="0"/>
    <x v="261"/>
    <x v="1012"/>
    <n v="0"/>
    <x v="1"/>
    <x v="2"/>
    <x v="1"/>
    <x v="0"/>
    <x v="2"/>
    <x v="2"/>
    <x v="2"/>
    <x v="3"/>
    <x v="0"/>
    <x v="0"/>
  </r>
  <r>
    <x v="1"/>
    <x v="2"/>
    <x v="2"/>
    <x v="0"/>
    <x v="239"/>
    <x v="371"/>
    <n v="18304.91"/>
    <x v="1"/>
    <x v="2"/>
    <x v="1"/>
    <x v="0"/>
    <x v="2"/>
    <x v="2"/>
    <x v="2"/>
    <x v="2"/>
    <x v="0"/>
    <x v="6"/>
  </r>
  <r>
    <x v="1"/>
    <x v="2"/>
    <x v="2"/>
    <x v="0"/>
    <x v="50"/>
    <x v="57"/>
    <n v="0"/>
    <x v="1"/>
    <x v="2"/>
    <x v="1"/>
    <x v="0"/>
    <x v="2"/>
    <x v="2"/>
    <x v="2"/>
    <x v="0"/>
    <x v="0"/>
    <x v="2"/>
  </r>
  <r>
    <x v="1"/>
    <x v="2"/>
    <x v="2"/>
    <x v="0"/>
    <x v="320"/>
    <x v="516"/>
    <n v="0"/>
    <x v="1"/>
    <x v="2"/>
    <x v="1"/>
    <x v="0"/>
    <x v="2"/>
    <x v="2"/>
    <x v="2"/>
    <x v="0"/>
    <x v="0"/>
    <x v="3"/>
  </r>
  <r>
    <x v="1"/>
    <x v="2"/>
    <x v="2"/>
    <x v="0"/>
    <x v="5"/>
    <x v="732"/>
    <n v="6.97"/>
    <x v="1"/>
    <x v="2"/>
    <x v="1"/>
    <x v="0"/>
    <x v="2"/>
    <x v="2"/>
    <x v="2"/>
    <x v="2"/>
    <x v="0"/>
    <x v="5"/>
  </r>
  <r>
    <x v="1"/>
    <x v="2"/>
    <x v="2"/>
    <x v="0"/>
    <x v="16"/>
    <x v="357"/>
    <n v="0"/>
    <x v="1"/>
    <x v="2"/>
    <x v="1"/>
    <x v="0"/>
    <x v="2"/>
    <x v="2"/>
    <x v="2"/>
    <x v="3"/>
    <x v="2"/>
    <x v="4"/>
  </r>
  <r>
    <x v="1"/>
    <x v="2"/>
    <x v="2"/>
    <x v="0"/>
    <x v="62"/>
    <x v="74"/>
    <n v="0"/>
    <x v="1"/>
    <x v="2"/>
    <x v="1"/>
    <x v="0"/>
    <x v="2"/>
    <x v="2"/>
    <x v="2"/>
    <x v="0"/>
    <x v="0"/>
    <x v="0"/>
  </r>
  <r>
    <x v="1"/>
    <x v="2"/>
    <x v="2"/>
    <x v="0"/>
    <x v="411"/>
    <x v="1267"/>
    <n v="0"/>
    <x v="1"/>
    <x v="2"/>
    <x v="1"/>
    <x v="0"/>
    <x v="2"/>
    <x v="2"/>
    <x v="2"/>
    <x v="1"/>
    <x v="0"/>
    <x v="1"/>
  </r>
  <r>
    <x v="1"/>
    <x v="2"/>
    <x v="2"/>
    <x v="0"/>
    <x v="129"/>
    <x v="173"/>
    <n v="0"/>
    <x v="1"/>
    <x v="2"/>
    <x v="1"/>
    <x v="0"/>
    <x v="2"/>
    <x v="2"/>
    <x v="2"/>
    <x v="1"/>
    <x v="0"/>
    <x v="0"/>
  </r>
  <r>
    <x v="1"/>
    <x v="2"/>
    <x v="2"/>
    <x v="0"/>
    <x v="108"/>
    <x v="137"/>
    <n v="0"/>
    <x v="1"/>
    <x v="2"/>
    <x v="1"/>
    <x v="0"/>
    <x v="2"/>
    <x v="2"/>
    <x v="2"/>
    <x v="0"/>
    <x v="0"/>
    <x v="3"/>
  </r>
  <r>
    <x v="1"/>
    <x v="2"/>
    <x v="2"/>
    <x v="0"/>
    <x v="152"/>
    <x v="213"/>
    <n v="0"/>
    <x v="1"/>
    <x v="2"/>
    <x v="1"/>
    <x v="0"/>
    <x v="2"/>
    <x v="2"/>
    <x v="2"/>
    <x v="0"/>
    <x v="1"/>
    <x v="5"/>
  </r>
  <r>
    <x v="1"/>
    <x v="2"/>
    <x v="2"/>
    <x v="0"/>
    <x v="19"/>
    <x v="19"/>
    <n v="110129.86"/>
    <x v="1"/>
    <x v="2"/>
    <x v="1"/>
    <x v="0"/>
    <x v="2"/>
    <x v="2"/>
    <x v="2"/>
    <x v="0"/>
    <x v="1"/>
    <x v="4"/>
  </r>
  <r>
    <x v="1"/>
    <x v="2"/>
    <x v="2"/>
    <x v="0"/>
    <x v="490"/>
    <x v="865"/>
    <n v="0"/>
    <x v="1"/>
    <x v="2"/>
    <x v="1"/>
    <x v="0"/>
    <x v="2"/>
    <x v="2"/>
    <x v="2"/>
    <x v="1"/>
    <x v="1"/>
    <x v="3"/>
  </r>
  <r>
    <x v="1"/>
    <x v="2"/>
    <x v="2"/>
    <x v="0"/>
    <x v="43"/>
    <x v="471"/>
    <n v="0"/>
    <x v="1"/>
    <x v="2"/>
    <x v="1"/>
    <x v="0"/>
    <x v="2"/>
    <x v="2"/>
    <x v="2"/>
    <x v="5"/>
    <x v="0"/>
    <x v="3"/>
  </r>
  <r>
    <x v="1"/>
    <x v="2"/>
    <x v="2"/>
    <x v="0"/>
    <x v="1"/>
    <x v="836"/>
    <n v="0"/>
    <x v="1"/>
    <x v="2"/>
    <x v="1"/>
    <x v="0"/>
    <x v="2"/>
    <x v="2"/>
    <x v="2"/>
    <x v="1"/>
    <x v="0"/>
    <x v="5"/>
  </r>
  <r>
    <x v="1"/>
    <x v="2"/>
    <x v="2"/>
    <x v="0"/>
    <x v="41"/>
    <x v="830"/>
    <n v="0"/>
    <x v="1"/>
    <x v="2"/>
    <x v="1"/>
    <x v="0"/>
    <x v="2"/>
    <x v="2"/>
    <x v="2"/>
    <x v="3"/>
    <x v="0"/>
    <x v="7"/>
  </r>
  <r>
    <x v="1"/>
    <x v="2"/>
    <x v="2"/>
    <x v="0"/>
    <x v="18"/>
    <x v="676"/>
    <n v="0"/>
    <x v="1"/>
    <x v="2"/>
    <x v="1"/>
    <x v="0"/>
    <x v="2"/>
    <x v="2"/>
    <x v="2"/>
    <x v="3"/>
    <x v="0"/>
    <x v="0"/>
  </r>
  <r>
    <x v="1"/>
    <x v="2"/>
    <x v="2"/>
    <x v="0"/>
    <x v="62"/>
    <x v="74"/>
    <n v="0"/>
    <x v="1"/>
    <x v="2"/>
    <x v="1"/>
    <x v="0"/>
    <x v="2"/>
    <x v="2"/>
    <x v="2"/>
    <x v="0"/>
    <x v="0"/>
    <x v="7"/>
  </r>
  <r>
    <x v="1"/>
    <x v="2"/>
    <x v="2"/>
    <x v="0"/>
    <x v="130"/>
    <x v="176"/>
    <n v="0"/>
    <x v="1"/>
    <x v="2"/>
    <x v="1"/>
    <x v="0"/>
    <x v="2"/>
    <x v="2"/>
    <x v="2"/>
    <x v="0"/>
    <x v="0"/>
    <x v="3"/>
  </r>
  <r>
    <x v="1"/>
    <x v="2"/>
    <x v="2"/>
    <x v="0"/>
    <x v="210"/>
    <x v="988"/>
    <n v="638377.69999999995"/>
    <x v="1"/>
    <x v="2"/>
    <x v="1"/>
    <x v="0"/>
    <x v="2"/>
    <x v="2"/>
    <x v="2"/>
    <x v="3"/>
    <x v="1"/>
    <x v="0"/>
  </r>
  <r>
    <x v="1"/>
    <x v="2"/>
    <x v="2"/>
    <x v="0"/>
    <x v="41"/>
    <x v="1226"/>
    <n v="50764"/>
    <x v="1"/>
    <x v="2"/>
    <x v="1"/>
    <x v="0"/>
    <x v="2"/>
    <x v="2"/>
    <x v="2"/>
    <x v="3"/>
    <x v="0"/>
    <x v="1"/>
  </r>
  <r>
    <x v="1"/>
    <x v="2"/>
    <x v="2"/>
    <x v="0"/>
    <x v="223"/>
    <x v="335"/>
    <n v="0"/>
    <x v="1"/>
    <x v="2"/>
    <x v="1"/>
    <x v="0"/>
    <x v="2"/>
    <x v="2"/>
    <x v="2"/>
    <x v="3"/>
    <x v="0"/>
    <x v="5"/>
  </r>
  <r>
    <x v="1"/>
    <x v="2"/>
    <x v="2"/>
    <x v="0"/>
    <x v="421"/>
    <x v="701"/>
    <n v="9087.98"/>
    <x v="1"/>
    <x v="2"/>
    <x v="1"/>
    <x v="0"/>
    <x v="2"/>
    <x v="2"/>
    <x v="2"/>
    <x v="2"/>
    <x v="1"/>
    <x v="6"/>
  </r>
  <r>
    <x v="1"/>
    <x v="2"/>
    <x v="2"/>
    <x v="0"/>
    <x v="103"/>
    <x v="724"/>
    <n v="4846.29"/>
    <x v="1"/>
    <x v="2"/>
    <x v="1"/>
    <x v="0"/>
    <x v="2"/>
    <x v="2"/>
    <x v="2"/>
    <x v="2"/>
    <x v="1"/>
    <x v="6"/>
  </r>
  <r>
    <x v="1"/>
    <x v="2"/>
    <x v="2"/>
    <x v="0"/>
    <x v="255"/>
    <x v="403"/>
    <n v="43154904.890000001"/>
    <x v="1"/>
    <x v="2"/>
    <x v="1"/>
    <x v="0"/>
    <x v="2"/>
    <x v="2"/>
    <x v="2"/>
    <x v="0"/>
    <x v="0"/>
    <x v="2"/>
  </r>
  <r>
    <x v="1"/>
    <x v="2"/>
    <x v="2"/>
    <x v="0"/>
    <x v="5"/>
    <x v="732"/>
    <n v="96.85"/>
    <x v="1"/>
    <x v="2"/>
    <x v="1"/>
    <x v="0"/>
    <x v="2"/>
    <x v="2"/>
    <x v="2"/>
    <x v="2"/>
    <x v="0"/>
    <x v="7"/>
  </r>
  <r>
    <x v="1"/>
    <x v="2"/>
    <x v="2"/>
    <x v="0"/>
    <x v="421"/>
    <x v="1327"/>
    <n v="471229.95"/>
    <x v="1"/>
    <x v="2"/>
    <x v="1"/>
    <x v="0"/>
    <x v="2"/>
    <x v="2"/>
    <x v="2"/>
    <x v="3"/>
    <x v="0"/>
    <x v="7"/>
  </r>
  <r>
    <x v="1"/>
    <x v="2"/>
    <x v="2"/>
    <x v="0"/>
    <x v="17"/>
    <x v="17"/>
    <n v="0"/>
    <x v="1"/>
    <x v="2"/>
    <x v="1"/>
    <x v="0"/>
    <x v="2"/>
    <x v="2"/>
    <x v="2"/>
    <x v="5"/>
    <x v="0"/>
    <x v="6"/>
  </r>
  <r>
    <x v="1"/>
    <x v="2"/>
    <x v="2"/>
    <x v="0"/>
    <x v="301"/>
    <x v="1020"/>
    <n v="0"/>
    <x v="1"/>
    <x v="2"/>
    <x v="1"/>
    <x v="0"/>
    <x v="2"/>
    <x v="2"/>
    <x v="2"/>
    <x v="3"/>
    <x v="1"/>
    <x v="1"/>
  </r>
  <r>
    <x v="1"/>
    <x v="2"/>
    <x v="2"/>
    <x v="0"/>
    <x v="247"/>
    <x v="386"/>
    <n v="0"/>
    <x v="1"/>
    <x v="2"/>
    <x v="1"/>
    <x v="0"/>
    <x v="2"/>
    <x v="2"/>
    <x v="2"/>
    <x v="0"/>
    <x v="0"/>
    <x v="4"/>
  </r>
  <r>
    <x v="1"/>
    <x v="2"/>
    <x v="2"/>
    <x v="0"/>
    <x v="158"/>
    <x v="233"/>
    <n v="0"/>
    <x v="1"/>
    <x v="2"/>
    <x v="1"/>
    <x v="0"/>
    <x v="2"/>
    <x v="2"/>
    <x v="2"/>
    <x v="0"/>
    <x v="1"/>
    <x v="0"/>
  </r>
  <r>
    <x v="1"/>
    <x v="2"/>
    <x v="2"/>
    <x v="0"/>
    <x v="41"/>
    <x v="827"/>
    <n v="0"/>
    <x v="1"/>
    <x v="2"/>
    <x v="1"/>
    <x v="0"/>
    <x v="2"/>
    <x v="2"/>
    <x v="2"/>
    <x v="3"/>
    <x v="0"/>
    <x v="4"/>
  </r>
  <r>
    <x v="1"/>
    <x v="2"/>
    <x v="2"/>
    <x v="0"/>
    <x v="299"/>
    <x v="487"/>
    <n v="779097.49"/>
    <x v="1"/>
    <x v="2"/>
    <x v="1"/>
    <x v="0"/>
    <x v="2"/>
    <x v="2"/>
    <x v="2"/>
    <x v="5"/>
    <x v="2"/>
    <x v="0"/>
  </r>
  <r>
    <x v="1"/>
    <x v="2"/>
    <x v="2"/>
    <x v="0"/>
    <x v="41"/>
    <x v="423"/>
    <n v="10174.629999999999"/>
    <x v="1"/>
    <x v="2"/>
    <x v="1"/>
    <x v="0"/>
    <x v="2"/>
    <x v="2"/>
    <x v="2"/>
    <x v="3"/>
    <x v="0"/>
    <x v="3"/>
  </r>
  <r>
    <x v="1"/>
    <x v="2"/>
    <x v="2"/>
    <x v="0"/>
    <x v="202"/>
    <x v="717"/>
    <n v="0"/>
    <x v="1"/>
    <x v="2"/>
    <x v="1"/>
    <x v="0"/>
    <x v="2"/>
    <x v="2"/>
    <x v="2"/>
    <x v="3"/>
    <x v="0"/>
    <x v="1"/>
  </r>
  <r>
    <x v="1"/>
    <x v="2"/>
    <x v="2"/>
    <x v="0"/>
    <x v="500"/>
    <x v="901"/>
    <n v="0"/>
    <x v="1"/>
    <x v="2"/>
    <x v="1"/>
    <x v="0"/>
    <x v="2"/>
    <x v="2"/>
    <x v="2"/>
    <x v="3"/>
    <x v="1"/>
    <x v="0"/>
  </r>
  <r>
    <x v="1"/>
    <x v="2"/>
    <x v="2"/>
    <x v="0"/>
    <x v="383"/>
    <x v="1030"/>
    <n v="0"/>
    <x v="1"/>
    <x v="2"/>
    <x v="1"/>
    <x v="0"/>
    <x v="2"/>
    <x v="2"/>
    <x v="2"/>
    <x v="3"/>
    <x v="1"/>
    <x v="5"/>
  </r>
  <r>
    <x v="1"/>
    <x v="2"/>
    <x v="2"/>
    <x v="0"/>
    <x v="248"/>
    <x v="387"/>
    <n v="0"/>
    <x v="1"/>
    <x v="2"/>
    <x v="1"/>
    <x v="0"/>
    <x v="2"/>
    <x v="2"/>
    <x v="2"/>
    <x v="3"/>
    <x v="0"/>
    <x v="5"/>
  </r>
  <r>
    <x v="1"/>
    <x v="2"/>
    <x v="2"/>
    <x v="0"/>
    <x v="293"/>
    <x v="481"/>
    <n v="0"/>
    <x v="1"/>
    <x v="2"/>
    <x v="1"/>
    <x v="0"/>
    <x v="2"/>
    <x v="2"/>
    <x v="2"/>
    <x v="2"/>
    <x v="0"/>
    <x v="2"/>
  </r>
  <r>
    <x v="1"/>
    <x v="2"/>
    <x v="2"/>
    <x v="0"/>
    <x v="88"/>
    <x v="161"/>
    <n v="0"/>
    <x v="1"/>
    <x v="2"/>
    <x v="1"/>
    <x v="0"/>
    <x v="2"/>
    <x v="2"/>
    <x v="2"/>
    <x v="0"/>
    <x v="0"/>
    <x v="6"/>
  </r>
  <r>
    <x v="1"/>
    <x v="2"/>
    <x v="2"/>
    <x v="0"/>
    <x v="433"/>
    <x v="726"/>
    <n v="0"/>
    <x v="1"/>
    <x v="2"/>
    <x v="1"/>
    <x v="0"/>
    <x v="2"/>
    <x v="2"/>
    <x v="2"/>
    <x v="0"/>
    <x v="0"/>
    <x v="0"/>
  </r>
  <r>
    <x v="1"/>
    <x v="2"/>
    <x v="2"/>
    <x v="0"/>
    <x v="232"/>
    <x v="358"/>
    <n v="0"/>
    <x v="1"/>
    <x v="2"/>
    <x v="1"/>
    <x v="0"/>
    <x v="2"/>
    <x v="2"/>
    <x v="2"/>
    <x v="0"/>
    <x v="0"/>
    <x v="3"/>
  </r>
  <r>
    <x v="1"/>
    <x v="2"/>
    <x v="2"/>
    <x v="0"/>
    <x v="127"/>
    <x v="171"/>
    <n v="0"/>
    <x v="1"/>
    <x v="2"/>
    <x v="1"/>
    <x v="0"/>
    <x v="2"/>
    <x v="2"/>
    <x v="2"/>
    <x v="0"/>
    <x v="0"/>
    <x v="3"/>
  </r>
  <r>
    <x v="1"/>
    <x v="2"/>
    <x v="2"/>
    <x v="0"/>
    <x v="580"/>
    <x v="1096"/>
    <n v="0"/>
    <x v="1"/>
    <x v="2"/>
    <x v="1"/>
    <x v="0"/>
    <x v="2"/>
    <x v="2"/>
    <x v="2"/>
    <x v="3"/>
    <x v="1"/>
    <x v="3"/>
  </r>
  <r>
    <x v="1"/>
    <x v="2"/>
    <x v="2"/>
    <x v="0"/>
    <x v="44"/>
    <x v="559"/>
    <n v="0"/>
    <x v="1"/>
    <x v="2"/>
    <x v="1"/>
    <x v="0"/>
    <x v="2"/>
    <x v="2"/>
    <x v="2"/>
    <x v="4"/>
    <x v="0"/>
    <x v="6"/>
  </r>
  <r>
    <x v="1"/>
    <x v="2"/>
    <x v="2"/>
    <x v="0"/>
    <x v="142"/>
    <x v="231"/>
    <n v="0"/>
    <x v="1"/>
    <x v="2"/>
    <x v="1"/>
    <x v="0"/>
    <x v="2"/>
    <x v="2"/>
    <x v="2"/>
    <x v="0"/>
    <x v="0"/>
    <x v="7"/>
  </r>
  <r>
    <x v="1"/>
    <x v="2"/>
    <x v="2"/>
    <x v="0"/>
    <x v="41"/>
    <x v="1017"/>
    <n v="1396.02"/>
    <x v="1"/>
    <x v="2"/>
    <x v="1"/>
    <x v="0"/>
    <x v="2"/>
    <x v="2"/>
    <x v="2"/>
    <x v="3"/>
    <x v="0"/>
    <x v="0"/>
  </r>
  <r>
    <x v="1"/>
    <x v="2"/>
    <x v="2"/>
    <x v="0"/>
    <x v="296"/>
    <x v="484"/>
    <n v="0"/>
    <x v="1"/>
    <x v="2"/>
    <x v="1"/>
    <x v="0"/>
    <x v="2"/>
    <x v="2"/>
    <x v="2"/>
    <x v="5"/>
    <x v="0"/>
    <x v="4"/>
  </r>
  <r>
    <x v="1"/>
    <x v="2"/>
    <x v="2"/>
    <x v="0"/>
    <x v="207"/>
    <x v="305"/>
    <n v="0"/>
    <x v="1"/>
    <x v="2"/>
    <x v="1"/>
    <x v="0"/>
    <x v="2"/>
    <x v="2"/>
    <x v="2"/>
    <x v="0"/>
    <x v="1"/>
    <x v="1"/>
  </r>
  <r>
    <x v="1"/>
    <x v="2"/>
    <x v="2"/>
    <x v="0"/>
    <x v="261"/>
    <x v="414"/>
    <n v="0"/>
    <x v="1"/>
    <x v="2"/>
    <x v="1"/>
    <x v="0"/>
    <x v="2"/>
    <x v="2"/>
    <x v="2"/>
    <x v="3"/>
    <x v="0"/>
    <x v="4"/>
  </r>
  <r>
    <x v="1"/>
    <x v="2"/>
    <x v="2"/>
    <x v="0"/>
    <x v="30"/>
    <x v="32"/>
    <n v="0"/>
    <x v="1"/>
    <x v="2"/>
    <x v="1"/>
    <x v="0"/>
    <x v="2"/>
    <x v="2"/>
    <x v="2"/>
    <x v="0"/>
    <x v="0"/>
    <x v="0"/>
  </r>
  <r>
    <x v="1"/>
    <x v="2"/>
    <x v="2"/>
    <x v="0"/>
    <x v="1"/>
    <x v="709"/>
    <n v="0"/>
    <x v="1"/>
    <x v="2"/>
    <x v="1"/>
    <x v="0"/>
    <x v="2"/>
    <x v="2"/>
    <x v="2"/>
    <x v="3"/>
    <x v="0"/>
    <x v="2"/>
  </r>
  <r>
    <x v="1"/>
    <x v="2"/>
    <x v="2"/>
    <x v="0"/>
    <x v="120"/>
    <x v="155"/>
    <n v="42622887.689999998"/>
    <x v="1"/>
    <x v="2"/>
    <x v="1"/>
    <x v="0"/>
    <x v="2"/>
    <x v="2"/>
    <x v="2"/>
    <x v="3"/>
    <x v="3"/>
    <x v="2"/>
  </r>
  <r>
    <x v="1"/>
    <x v="2"/>
    <x v="2"/>
    <x v="0"/>
    <x v="204"/>
    <x v="302"/>
    <n v="0"/>
    <x v="1"/>
    <x v="2"/>
    <x v="1"/>
    <x v="0"/>
    <x v="2"/>
    <x v="2"/>
    <x v="2"/>
    <x v="3"/>
    <x v="1"/>
    <x v="2"/>
  </r>
  <r>
    <x v="1"/>
    <x v="2"/>
    <x v="2"/>
    <x v="0"/>
    <x v="86"/>
    <x v="104"/>
    <n v="0"/>
    <x v="1"/>
    <x v="2"/>
    <x v="1"/>
    <x v="0"/>
    <x v="2"/>
    <x v="2"/>
    <x v="2"/>
    <x v="0"/>
    <x v="0"/>
    <x v="3"/>
  </r>
  <r>
    <x v="1"/>
    <x v="2"/>
    <x v="2"/>
    <x v="0"/>
    <x v="227"/>
    <x v="341"/>
    <n v="0"/>
    <x v="1"/>
    <x v="2"/>
    <x v="1"/>
    <x v="0"/>
    <x v="2"/>
    <x v="2"/>
    <x v="2"/>
    <x v="3"/>
    <x v="0"/>
    <x v="7"/>
  </r>
  <r>
    <x v="1"/>
    <x v="2"/>
    <x v="2"/>
    <x v="0"/>
    <x v="111"/>
    <x v="1181"/>
    <n v="27689.5"/>
    <x v="1"/>
    <x v="2"/>
    <x v="1"/>
    <x v="0"/>
    <x v="2"/>
    <x v="2"/>
    <x v="2"/>
    <x v="3"/>
    <x v="0"/>
    <x v="2"/>
  </r>
  <r>
    <x v="1"/>
    <x v="2"/>
    <x v="2"/>
    <x v="0"/>
    <x v="339"/>
    <x v="549"/>
    <n v="0"/>
    <x v="1"/>
    <x v="2"/>
    <x v="1"/>
    <x v="0"/>
    <x v="2"/>
    <x v="2"/>
    <x v="2"/>
    <x v="0"/>
    <x v="0"/>
    <x v="2"/>
  </r>
  <r>
    <x v="1"/>
    <x v="2"/>
    <x v="2"/>
    <x v="0"/>
    <x v="19"/>
    <x v="19"/>
    <n v="114665.03"/>
    <x v="1"/>
    <x v="2"/>
    <x v="1"/>
    <x v="0"/>
    <x v="2"/>
    <x v="2"/>
    <x v="2"/>
    <x v="0"/>
    <x v="1"/>
    <x v="0"/>
  </r>
  <r>
    <x v="1"/>
    <x v="2"/>
    <x v="2"/>
    <x v="0"/>
    <x v="396"/>
    <x v="656"/>
    <n v="68725.070000000007"/>
    <x v="1"/>
    <x v="2"/>
    <x v="1"/>
    <x v="0"/>
    <x v="2"/>
    <x v="2"/>
    <x v="2"/>
    <x v="2"/>
    <x v="1"/>
    <x v="0"/>
  </r>
  <r>
    <x v="1"/>
    <x v="2"/>
    <x v="2"/>
    <x v="0"/>
    <x v="250"/>
    <x v="390"/>
    <n v="0"/>
    <x v="1"/>
    <x v="2"/>
    <x v="1"/>
    <x v="0"/>
    <x v="2"/>
    <x v="2"/>
    <x v="2"/>
    <x v="3"/>
    <x v="0"/>
    <x v="7"/>
  </r>
  <r>
    <x v="1"/>
    <x v="2"/>
    <x v="2"/>
    <x v="0"/>
    <x v="140"/>
    <x v="1219"/>
    <n v="4000778.8"/>
    <x v="1"/>
    <x v="2"/>
    <x v="1"/>
    <x v="0"/>
    <x v="2"/>
    <x v="2"/>
    <x v="2"/>
    <x v="3"/>
    <x v="2"/>
    <x v="1"/>
  </r>
  <r>
    <x v="1"/>
    <x v="2"/>
    <x v="2"/>
    <x v="0"/>
    <x v="574"/>
    <x v="1081"/>
    <n v="0"/>
    <x v="1"/>
    <x v="2"/>
    <x v="1"/>
    <x v="0"/>
    <x v="2"/>
    <x v="2"/>
    <x v="2"/>
    <x v="3"/>
    <x v="0"/>
    <x v="5"/>
  </r>
  <r>
    <x v="1"/>
    <x v="2"/>
    <x v="2"/>
    <x v="0"/>
    <x v="287"/>
    <x v="473"/>
    <n v="0"/>
    <x v="1"/>
    <x v="2"/>
    <x v="1"/>
    <x v="0"/>
    <x v="2"/>
    <x v="2"/>
    <x v="2"/>
    <x v="4"/>
    <x v="1"/>
    <x v="6"/>
  </r>
  <r>
    <x v="1"/>
    <x v="2"/>
    <x v="2"/>
    <x v="0"/>
    <x v="13"/>
    <x v="1241"/>
    <n v="0"/>
    <x v="1"/>
    <x v="2"/>
    <x v="1"/>
    <x v="0"/>
    <x v="2"/>
    <x v="2"/>
    <x v="2"/>
    <x v="3"/>
    <x v="0"/>
    <x v="5"/>
  </r>
  <r>
    <x v="1"/>
    <x v="2"/>
    <x v="2"/>
    <x v="0"/>
    <x v="399"/>
    <x v="660"/>
    <n v="30459.64"/>
    <x v="1"/>
    <x v="2"/>
    <x v="1"/>
    <x v="0"/>
    <x v="2"/>
    <x v="2"/>
    <x v="2"/>
    <x v="2"/>
    <x v="0"/>
    <x v="1"/>
  </r>
  <r>
    <x v="1"/>
    <x v="2"/>
    <x v="2"/>
    <x v="0"/>
    <x v="579"/>
    <x v="1094"/>
    <n v="0"/>
    <x v="1"/>
    <x v="2"/>
    <x v="1"/>
    <x v="0"/>
    <x v="2"/>
    <x v="2"/>
    <x v="2"/>
    <x v="3"/>
    <x v="1"/>
    <x v="7"/>
  </r>
  <r>
    <x v="1"/>
    <x v="2"/>
    <x v="2"/>
    <x v="0"/>
    <x v="388"/>
    <x v="642"/>
    <n v="0"/>
    <x v="1"/>
    <x v="2"/>
    <x v="1"/>
    <x v="0"/>
    <x v="2"/>
    <x v="2"/>
    <x v="2"/>
    <x v="2"/>
    <x v="0"/>
    <x v="1"/>
  </r>
  <r>
    <x v="1"/>
    <x v="2"/>
    <x v="2"/>
    <x v="0"/>
    <x v="383"/>
    <x v="1030"/>
    <n v="0"/>
    <x v="1"/>
    <x v="2"/>
    <x v="1"/>
    <x v="0"/>
    <x v="2"/>
    <x v="2"/>
    <x v="2"/>
    <x v="3"/>
    <x v="1"/>
    <x v="3"/>
  </r>
  <r>
    <x v="1"/>
    <x v="2"/>
    <x v="2"/>
    <x v="0"/>
    <x v="319"/>
    <x v="515"/>
    <n v="6477.11"/>
    <x v="1"/>
    <x v="2"/>
    <x v="1"/>
    <x v="0"/>
    <x v="2"/>
    <x v="2"/>
    <x v="2"/>
    <x v="4"/>
    <x v="1"/>
    <x v="5"/>
  </r>
  <r>
    <x v="1"/>
    <x v="2"/>
    <x v="2"/>
    <x v="0"/>
    <x v="612"/>
    <x v="1193"/>
    <n v="0"/>
    <x v="1"/>
    <x v="2"/>
    <x v="1"/>
    <x v="0"/>
    <x v="2"/>
    <x v="2"/>
    <x v="2"/>
    <x v="1"/>
    <x v="1"/>
    <x v="6"/>
  </r>
  <r>
    <x v="1"/>
    <x v="2"/>
    <x v="2"/>
    <x v="0"/>
    <x v="616"/>
    <x v="1207"/>
    <n v="0"/>
    <x v="1"/>
    <x v="2"/>
    <x v="1"/>
    <x v="0"/>
    <x v="2"/>
    <x v="2"/>
    <x v="2"/>
    <x v="3"/>
    <x v="1"/>
    <x v="0"/>
  </r>
  <r>
    <x v="1"/>
    <x v="2"/>
    <x v="2"/>
    <x v="0"/>
    <x v="41"/>
    <x v="607"/>
    <n v="0"/>
    <x v="1"/>
    <x v="2"/>
    <x v="1"/>
    <x v="0"/>
    <x v="2"/>
    <x v="2"/>
    <x v="2"/>
    <x v="3"/>
    <x v="0"/>
    <x v="2"/>
  </r>
  <r>
    <x v="1"/>
    <x v="2"/>
    <x v="2"/>
    <x v="0"/>
    <x v="21"/>
    <x v="334"/>
    <n v="0"/>
    <x v="1"/>
    <x v="2"/>
    <x v="1"/>
    <x v="0"/>
    <x v="2"/>
    <x v="2"/>
    <x v="2"/>
    <x v="0"/>
    <x v="0"/>
    <x v="3"/>
  </r>
  <r>
    <x v="1"/>
    <x v="2"/>
    <x v="2"/>
    <x v="0"/>
    <x v="610"/>
    <x v="1179"/>
    <n v="75359.009999999995"/>
    <x v="1"/>
    <x v="2"/>
    <x v="1"/>
    <x v="0"/>
    <x v="2"/>
    <x v="2"/>
    <x v="2"/>
    <x v="3"/>
    <x v="1"/>
    <x v="1"/>
  </r>
  <r>
    <x v="1"/>
    <x v="2"/>
    <x v="2"/>
    <x v="0"/>
    <x v="421"/>
    <x v="701"/>
    <n v="8019.49"/>
    <x v="1"/>
    <x v="2"/>
    <x v="1"/>
    <x v="0"/>
    <x v="2"/>
    <x v="2"/>
    <x v="2"/>
    <x v="2"/>
    <x v="1"/>
    <x v="4"/>
  </r>
  <r>
    <x v="1"/>
    <x v="2"/>
    <x v="2"/>
    <x v="0"/>
    <x v="411"/>
    <x v="713"/>
    <n v="0"/>
    <x v="1"/>
    <x v="2"/>
    <x v="1"/>
    <x v="0"/>
    <x v="2"/>
    <x v="2"/>
    <x v="2"/>
    <x v="2"/>
    <x v="0"/>
    <x v="5"/>
  </r>
  <r>
    <x v="1"/>
    <x v="2"/>
    <x v="2"/>
    <x v="0"/>
    <x v="151"/>
    <x v="783"/>
    <n v="0"/>
    <x v="1"/>
    <x v="2"/>
    <x v="1"/>
    <x v="0"/>
    <x v="2"/>
    <x v="2"/>
    <x v="2"/>
    <x v="0"/>
    <x v="0"/>
    <x v="3"/>
  </r>
  <r>
    <x v="1"/>
    <x v="2"/>
    <x v="2"/>
    <x v="0"/>
    <x v="41"/>
    <x v="351"/>
    <n v="0"/>
    <x v="1"/>
    <x v="2"/>
    <x v="1"/>
    <x v="0"/>
    <x v="2"/>
    <x v="2"/>
    <x v="2"/>
    <x v="3"/>
    <x v="0"/>
    <x v="1"/>
  </r>
  <r>
    <x v="1"/>
    <x v="2"/>
    <x v="2"/>
    <x v="0"/>
    <x v="13"/>
    <x v="764"/>
    <n v="0"/>
    <x v="1"/>
    <x v="2"/>
    <x v="1"/>
    <x v="0"/>
    <x v="2"/>
    <x v="2"/>
    <x v="2"/>
    <x v="3"/>
    <x v="0"/>
    <x v="7"/>
  </r>
  <r>
    <x v="1"/>
    <x v="2"/>
    <x v="2"/>
    <x v="0"/>
    <x v="621"/>
    <x v="1250"/>
    <n v="0"/>
    <x v="1"/>
    <x v="2"/>
    <x v="1"/>
    <x v="0"/>
    <x v="2"/>
    <x v="2"/>
    <x v="2"/>
    <x v="3"/>
    <x v="1"/>
    <x v="5"/>
  </r>
  <r>
    <x v="1"/>
    <x v="2"/>
    <x v="2"/>
    <x v="0"/>
    <x v="467"/>
    <x v="807"/>
    <n v="0"/>
    <x v="1"/>
    <x v="2"/>
    <x v="1"/>
    <x v="0"/>
    <x v="2"/>
    <x v="2"/>
    <x v="2"/>
    <x v="1"/>
    <x v="0"/>
    <x v="6"/>
  </r>
  <r>
    <x v="1"/>
    <x v="2"/>
    <x v="2"/>
    <x v="0"/>
    <x v="378"/>
    <x v="1022"/>
    <n v="0"/>
    <x v="1"/>
    <x v="2"/>
    <x v="1"/>
    <x v="0"/>
    <x v="2"/>
    <x v="2"/>
    <x v="2"/>
    <x v="3"/>
    <x v="0"/>
    <x v="5"/>
  </r>
  <r>
    <x v="1"/>
    <x v="2"/>
    <x v="2"/>
    <x v="0"/>
    <x v="100"/>
    <x v="569"/>
    <n v="0"/>
    <x v="1"/>
    <x v="2"/>
    <x v="1"/>
    <x v="0"/>
    <x v="2"/>
    <x v="2"/>
    <x v="2"/>
    <x v="3"/>
    <x v="0"/>
    <x v="0"/>
  </r>
  <r>
    <x v="1"/>
    <x v="2"/>
    <x v="2"/>
    <x v="0"/>
    <x v="18"/>
    <x v="502"/>
    <n v="0"/>
    <x v="1"/>
    <x v="2"/>
    <x v="1"/>
    <x v="0"/>
    <x v="2"/>
    <x v="2"/>
    <x v="2"/>
    <x v="3"/>
    <x v="0"/>
    <x v="7"/>
  </r>
  <r>
    <x v="1"/>
    <x v="2"/>
    <x v="2"/>
    <x v="0"/>
    <x v="508"/>
    <x v="927"/>
    <n v="78023.89"/>
    <x v="1"/>
    <x v="2"/>
    <x v="1"/>
    <x v="0"/>
    <x v="2"/>
    <x v="2"/>
    <x v="2"/>
    <x v="1"/>
    <x v="0"/>
    <x v="0"/>
  </r>
  <r>
    <x v="1"/>
    <x v="2"/>
    <x v="2"/>
    <x v="0"/>
    <x v="5"/>
    <x v="715"/>
    <n v="6344.28"/>
    <x v="1"/>
    <x v="2"/>
    <x v="1"/>
    <x v="0"/>
    <x v="2"/>
    <x v="2"/>
    <x v="2"/>
    <x v="3"/>
    <x v="0"/>
    <x v="5"/>
  </r>
  <r>
    <x v="1"/>
    <x v="2"/>
    <x v="2"/>
    <x v="0"/>
    <x v="274"/>
    <x v="445"/>
    <n v="0"/>
    <x v="1"/>
    <x v="2"/>
    <x v="1"/>
    <x v="0"/>
    <x v="2"/>
    <x v="2"/>
    <x v="2"/>
    <x v="2"/>
    <x v="0"/>
    <x v="4"/>
  </r>
  <r>
    <x v="1"/>
    <x v="2"/>
    <x v="2"/>
    <x v="0"/>
    <x v="294"/>
    <x v="482"/>
    <n v="3280529.13"/>
    <x v="1"/>
    <x v="2"/>
    <x v="1"/>
    <x v="0"/>
    <x v="2"/>
    <x v="2"/>
    <x v="2"/>
    <x v="4"/>
    <x v="2"/>
    <x v="0"/>
  </r>
  <r>
    <x v="1"/>
    <x v="2"/>
    <x v="2"/>
    <x v="0"/>
    <x v="85"/>
    <x v="103"/>
    <n v="0"/>
    <x v="1"/>
    <x v="2"/>
    <x v="1"/>
    <x v="0"/>
    <x v="2"/>
    <x v="2"/>
    <x v="2"/>
    <x v="0"/>
    <x v="0"/>
    <x v="1"/>
  </r>
  <r>
    <x v="1"/>
    <x v="2"/>
    <x v="2"/>
    <x v="0"/>
    <x v="441"/>
    <x v="748"/>
    <n v="0"/>
    <x v="1"/>
    <x v="2"/>
    <x v="1"/>
    <x v="0"/>
    <x v="2"/>
    <x v="2"/>
    <x v="2"/>
    <x v="1"/>
    <x v="0"/>
    <x v="1"/>
  </r>
  <r>
    <x v="1"/>
    <x v="2"/>
    <x v="2"/>
    <x v="0"/>
    <x v="357"/>
    <x v="587"/>
    <n v="3860530.93"/>
    <x v="1"/>
    <x v="2"/>
    <x v="1"/>
    <x v="0"/>
    <x v="2"/>
    <x v="2"/>
    <x v="2"/>
    <x v="4"/>
    <x v="3"/>
    <x v="0"/>
  </r>
  <r>
    <x v="1"/>
    <x v="2"/>
    <x v="2"/>
    <x v="0"/>
    <x v="7"/>
    <x v="201"/>
    <n v="0"/>
    <x v="1"/>
    <x v="2"/>
    <x v="1"/>
    <x v="0"/>
    <x v="2"/>
    <x v="2"/>
    <x v="2"/>
    <x v="0"/>
    <x v="0"/>
    <x v="5"/>
  </r>
  <r>
    <x v="1"/>
    <x v="2"/>
    <x v="2"/>
    <x v="0"/>
    <x v="41"/>
    <x v="1084"/>
    <n v="0"/>
    <x v="1"/>
    <x v="2"/>
    <x v="1"/>
    <x v="0"/>
    <x v="2"/>
    <x v="2"/>
    <x v="2"/>
    <x v="3"/>
    <x v="0"/>
    <x v="5"/>
  </r>
  <r>
    <x v="1"/>
    <x v="2"/>
    <x v="2"/>
    <x v="0"/>
    <x v="41"/>
    <x v="1198"/>
    <n v="0"/>
    <x v="1"/>
    <x v="2"/>
    <x v="1"/>
    <x v="0"/>
    <x v="2"/>
    <x v="2"/>
    <x v="2"/>
    <x v="3"/>
    <x v="0"/>
    <x v="5"/>
  </r>
  <r>
    <x v="1"/>
    <x v="2"/>
    <x v="2"/>
    <x v="0"/>
    <x v="32"/>
    <x v="564"/>
    <n v="940404.24"/>
    <x v="1"/>
    <x v="2"/>
    <x v="1"/>
    <x v="0"/>
    <x v="2"/>
    <x v="2"/>
    <x v="2"/>
    <x v="4"/>
    <x v="0"/>
    <x v="3"/>
  </r>
  <r>
    <x v="1"/>
    <x v="2"/>
    <x v="2"/>
    <x v="0"/>
    <x v="561"/>
    <x v="1049"/>
    <n v="-147618.59"/>
    <x v="1"/>
    <x v="2"/>
    <x v="1"/>
    <x v="0"/>
    <x v="2"/>
    <x v="2"/>
    <x v="2"/>
    <x v="3"/>
    <x v="0"/>
    <x v="7"/>
  </r>
  <r>
    <x v="1"/>
    <x v="2"/>
    <x v="2"/>
    <x v="0"/>
    <x v="243"/>
    <x v="382"/>
    <n v="0"/>
    <x v="1"/>
    <x v="2"/>
    <x v="1"/>
    <x v="0"/>
    <x v="2"/>
    <x v="2"/>
    <x v="2"/>
    <x v="3"/>
    <x v="0"/>
    <x v="5"/>
  </r>
  <r>
    <x v="1"/>
    <x v="2"/>
    <x v="2"/>
    <x v="0"/>
    <x v="11"/>
    <x v="521"/>
    <n v="0"/>
    <x v="1"/>
    <x v="2"/>
    <x v="1"/>
    <x v="0"/>
    <x v="2"/>
    <x v="2"/>
    <x v="2"/>
    <x v="1"/>
    <x v="0"/>
    <x v="3"/>
  </r>
  <r>
    <x v="1"/>
    <x v="2"/>
    <x v="2"/>
    <x v="0"/>
    <x v="117"/>
    <x v="221"/>
    <n v="0"/>
    <x v="1"/>
    <x v="2"/>
    <x v="1"/>
    <x v="0"/>
    <x v="2"/>
    <x v="2"/>
    <x v="2"/>
    <x v="3"/>
    <x v="0"/>
    <x v="3"/>
  </r>
  <r>
    <x v="1"/>
    <x v="2"/>
    <x v="2"/>
    <x v="0"/>
    <x v="284"/>
    <x v="461"/>
    <n v="0"/>
    <x v="1"/>
    <x v="2"/>
    <x v="1"/>
    <x v="0"/>
    <x v="2"/>
    <x v="2"/>
    <x v="2"/>
    <x v="3"/>
    <x v="0"/>
    <x v="2"/>
  </r>
  <r>
    <x v="1"/>
    <x v="2"/>
    <x v="2"/>
    <x v="0"/>
    <x v="257"/>
    <x v="405"/>
    <n v="72541.47"/>
    <x v="1"/>
    <x v="2"/>
    <x v="1"/>
    <x v="0"/>
    <x v="2"/>
    <x v="2"/>
    <x v="2"/>
    <x v="6"/>
    <x v="0"/>
    <x v="2"/>
  </r>
  <r>
    <x v="1"/>
    <x v="2"/>
    <x v="2"/>
    <x v="0"/>
    <x v="41"/>
    <x v="832"/>
    <n v="0"/>
    <x v="1"/>
    <x v="2"/>
    <x v="1"/>
    <x v="0"/>
    <x v="2"/>
    <x v="2"/>
    <x v="2"/>
    <x v="1"/>
    <x v="0"/>
    <x v="6"/>
  </r>
  <r>
    <x v="1"/>
    <x v="2"/>
    <x v="2"/>
    <x v="0"/>
    <x v="41"/>
    <x v="47"/>
    <n v="0"/>
    <x v="1"/>
    <x v="2"/>
    <x v="1"/>
    <x v="0"/>
    <x v="2"/>
    <x v="2"/>
    <x v="2"/>
    <x v="3"/>
    <x v="0"/>
    <x v="5"/>
  </r>
  <r>
    <x v="1"/>
    <x v="2"/>
    <x v="2"/>
    <x v="0"/>
    <x v="382"/>
    <x v="974"/>
    <n v="8877.6299999999992"/>
    <x v="1"/>
    <x v="2"/>
    <x v="1"/>
    <x v="0"/>
    <x v="2"/>
    <x v="2"/>
    <x v="2"/>
    <x v="3"/>
    <x v="0"/>
    <x v="7"/>
  </r>
  <r>
    <x v="1"/>
    <x v="2"/>
    <x v="2"/>
    <x v="0"/>
    <x v="101"/>
    <x v="124"/>
    <n v="0"/>
    <x v="1"/>
    <x v="2"/>
    <x v="1"/>
    <x v="0"/>
    <x v="2"/>
    <x v="2"/>
    <x v="2"/>
    <x v="0"/>
    <x v="0"/>
    <x v="0"/>
  </r>
  <r>
    <x v="1"/>
    <x v="2"/>
    <x v="2"/>
    <x v="0"/>
    <x v="18"/>
    <x v="1122"/>
    <n v="0"/>
    <x v="1"/>
    <x v="2"/>
    <x v="1"/>
    <x v="0"/>
    <x v="2"/>
    <x v="2"/>
    <x v="2"/>
    <x v="3"/>
    <x v="0"/>
    <x v="3"/>
  </r>
  <r>
    <x v="1"/>
    <x v="2"/>
    <x v="2"/>
    <x v="0"/>
    <x v="248"/>
    <x v="387"/>
    <n v="0"/>
    <x v="1"/>
    <x v="2"/>
    <x v="1"/>
    <x v="0"/>
    <x v="2"/>
    <x v="2"/>
    <x v="2"/>
    <x v="3"/>
    <x v="0"/>
    <x v="6"/>
  </r>
  <r>
    <x v="1"/>
    <x v="2"/>
    <x v="2"/>
    <x v="0"/>
    <x v="143"/>
    <x v="197"/>
    <n v="0"/>
    <x v="1"/>
    <x v="2"/>
    <x v="1"/>
    <x v="0"/>
    <x v="2"/>
    <x v="2"/>
    <x v="2"/>
    <x v="3"/>
    <x v="1"/>
    <x v="4"/>
  </r>
  <r>
    <x v="1"/>
    <x v="2"/>
    <x v="2"/>
    <x v="0"/>
    <x v="107"/>
    <x v="135"/>
    <n v="-7590.7"/>
    <x v="1"/>
    <x v="2"/>
    <x v="1"/>
    <x v="0"/>
    <x v="2"/>
    <x v="2"/>
    <x v="2"/>
    <x v="3"/>
    <x v="0"/>
    <x v="7"/>
  </r>
  <r>
    <x v="1"/>
    <x v="2"/>
    <x v="2"/>
    <x v="0"/>
    <x v="573"/>
    <x v="1078"/>
    <n v="0"/>
    <x v="1"/>
    <x v="2"/>
    <x v="1"/>
    <x v="0"/>
    <x v="2"/>
    <x v="2"/>
    <x v="2"/>
    <x v="3"/>
    <x v="1"/>
    <x v="0"/>
  </r>
  <r>
    <x v="1"/>
    <x v="2"/>
    <x v="2"/>
    <x v="0"/>
    <x v="156"/>
    <x v="224"/>
    <n v="2174468.69"/>
    <x v="1"/>
    <x v="2"/>
    <x v="1"/>
    <x v="0"/>
    <x v="2"/>
    <x v="2"/>
    <x v="2"/>
    <x v="3"/>
    <x v="1"/>
    <x v="1"/>
  </r>
  <r>
    <x v="1"/>
    <x v="2"/>
    <x v="2"/>
    <x v="0"/>
    <x v="53"/>
    <x v="468"/>
    <n v="0"/>
    <x v="1"/>
    <x v="2"/>
    <x v="1"/>
    <x v="0"/>
    <x v="2"/>
    <x v="2"/>
    <x v="2"/>
    <x v="1"/>
    <x v="0"/>
    <x v="1"/>
  </r>
  <r>
    <x v="1"/>
    <x v="2"/>
    <x v="2"/>
    <x v="0"/>
    <x v="423"/>
    <x v="703"/>
    <n v="0"/>
    <x v="1"/>
    <x v="2"/>
    <x v="1"/>
    <x v="0"/>
    <x v="2"/>
    <x v="2"/>
    <x v="2"/>
    <x v="2"/>
    <x v="1"/>
    <x v="3"/>
  </r>
  <r>
    <x v="1"/>
    <x v="2"/>
    <x v="2"/>
    <x v="0"/>
    <x v="21"/>
    <x v="1087"/>
    <n v="0"/>
    <x v="1"/>
    <x v="2"/>
    <x v="1"/>
    <x v="0"/>
    <x v="2"/>
    <x v="2"/>
    <x v="2"/>
    <x v="0"/>
    <x v="0"/>
    <x v="0"/>
  </r>
  <r>
    <x v="1"/>
    <x v="2"/>
    <x v="2"/>
    <x v="0"/>
    <x v="577"/>
    <x v="1090"/>
    <n v="0"/>
    <x v="1"/>
    <x v="2"/>
    <x v="1"/>
    <x v="0"/>
    <x v="2"/>
    <x v="2"/>
    <x v="2"/>
    <x v="0"/>
    <x v="0"/>
    <x v="0"/>
  </r>
  <r>
    <x v="1"/>
    <x v="2"/>
    <x v="2"/>
    <x v="0"/>
    <x v="448"/>
    <x v="766"/>
    <n v="0"/>
    <x v="1"/>
    <x v="2"/>
    <x v="1"/>
    <x v="0"/>
    <x v="2"/>
    <x v="2"/>
    <x v="2"/>
    <x v="6"/>
    <x v="1"/>
    <x v="2"/>
  </r>
  <r>
    <x v="1"/>
    <x v="2"/>
    <x v="2"/>
    <x v="0"/>
    <x v="473"/>
    <x v="826"/>
    <n v="0"/>
    <x v="1"/>
    <x v="2"/>
    <x v="1"/>
    <x v="0"/>
    <x v="2"/>
    <x v="2"/>
    <x v="2"/>
    <x v="3"/>
    <x v="1"/>
    <x v="4"/>
  </r>
  <r>
    <x v="1"/>
    <x v="2"/>
    <x v="2"/>
    <x v="0"/>
    <x v="573"/>
    <x v="1078"/>
    <n v="0"/>
    <x v="1"/>
    <x v="2"/>
    <x v="1"/>
    <x v="0"/>
    <x v="2"/>
    <x v="2"/>
    <x v="2"/>
    <x v="3"/>
    <x v="1"/>
    <x v="5"/>
  </r>
  <r>
    <x v="1"/>
    <x v="2"/>
    <x v="2"/>
    <x v="0"/>
    <x v="382"/>
    <x v="974"/>
    <n v="9582.1"/>
    <x v="1"/>
    <x v="2"/>
    <x v="1"/>
    <x v="0"/>
    <x v="2"/>
    <x v="2"/>
    <x v="2"/>
    <x v="3"/>
    <x v="0"/>
    <x v="5"/>
  </r>
  <r>
    <x v="1"/>
    <x v="2"/>
    <x v="2"/>
    <x v="0"/>
    <x v="142"/>
    <x v="212"/>
    <n v="0"/>
    <x v="1"/>
    <x v="2"/>
    <x v="1"/>
    <x v="0"/>
    <x v="2"/>
    <x v="2"/>
    <x v="2"/>
    <x v="0"/>
    <x v="0"/>
    <x v="2"/>
  </r>
  <r>
    <x v="1"/>
    <x v="2"/>
    <x v="2"/>
    <x v="0"/>
    <x v="72"/>
    <x v="88"/>
    <n v="23256.81"/>
    <x v="1"/>
    <x v="2"/>
    <x v="1"/>
    <x v="0"/>
    <x v="2"/>
    <x v="2"/>
    <x v="2"/>
    <x v="0"/>
    <x v="0"/>
    <x v="4"/>
  </r>
  <r>
    <x v="1"/>
    <x v="2"/>
    <x v="2"/>
    <x v="0"/>
    <x v="41"/>
    <x v="811"/>
    <n v="0"/>
    <x v="1"/>
    <x v="2"/>
    <x v="1"/>
    <x v="0"/>
    <x v="2"/>
    <x v="2"/>
    <x v="2"/>
    <x v="3"/>
    <x v="0"/>
    <x v="5"/>
  </r>
  <r>
    <x v="1"/>
    <x v="2"/>
    <x v="2"/>
    <x v="0"/>
    <x v="70"/>
    <x v="86"/>
    <n v="0"/>
    <x v="1"/>
    <x v="2"/>
    <x v="1"/>
    <x v="0"/>
    <x v="2"/>
    <x v="2"/>
    <x v="2"/>
    <x v="3"/>
    <x v="1"/>
    <x v="3"/>
  </r>
  <r>
    <x v="1"/>
    <x v="2"/>
    <x v="2"/>
    <x v="0"/>
    <x v="410"/>
    <x v="680"/>
    <n v="0"/>
    <x v="1"/>
    <x v="2"/>
    <x v="1"/>
    <x v="0"/>
    <x v="2"/>
    <x v="2"/>
    <x v="2"/>
    <x v="3"/>
    <x v="1"/>
    <x v="4"/>
  </r>
  <r>
    <x v="1"/>
    <x v="2"/>
    <x v="2"/>
    <x v="0"/>
    <x v="1"/>
    <x v="1263"/>
    <n v="0"/>
    <x v="1"/>
    <x v="2"/>
    <x v="1"/>
    <x v="0"/>
    <x v="2"/>
    <x v="2"/>
    <x v="2"/>
    <x v="3"/>
    <x v="0"/>
    <x v="6"/>
  </r>
  <r>
    <x v="1"/>
    <x v="2"/>
    <x v="2"/>
    <x v="0"/>
    <x v="429"/>
    <x v="804"/>
    <n v="0"/>
    <x v="1"/>
    <x v="2"/>
    <x v="1"/>
    <x v="0"/>
    <x v="2"/>
    <x v="2"/>
    <x v="2"/>
    <x v="1"/>
    <x v="1"/>
    <x v="5"/>
  </r>
  <r>
    <x v="1"/>
    <x v="2"/>
    <x v="2"/>
    <x v="0"/>
    <x v="317"/>
    <x v="512"/>
    <n v="217715.73"/>
    <x v="1"/>
    <x v="2"/>
    <x v="1"/>
    <x v="0"/>
    <x v="2"/>
    <x v="2"/>
    <x v="2"/>
    <x v="4"/>
    <x v="2"/>
    <x v="7"/>
  </r>
  <r>
    <x v="1"/>
    <x v="2"/>
    <x v="2"/>
    <x v="0"/>
    <x v="268"/>
    <x v="430"/>
    <n v="116063.1"/>
    <x v="1"/>
    <x v="2"/>
    <x v="1"/>
    <x v="0"/>
    <x v="2"/>
    <x v="2"/>
    <x v="2"/>
    <x v="3"/>
    <x v="0"/>
    <x v="5"/>
  </r>
  <r>
    <x v="1"/>
    <x v="2"/>
    <x v="2"/>
    <x v="0"/>
    <x v="529"/>
    <x v="966"/>
    <n v="0"/>
    <x v="1"/>
    <x v="2"/>
    <x v="1"/>
    <x v="0"/>
    <x v="2"/>
    <x v="2"/>
    <x v="2"/>
    <x v="0"/>
    <x v="0"/>
    <x v="7"/>
  </r>
  <r>
    <x v="1"/>
    <x v="2"/>
    <x v="2"/>
    <x v="0"/>
    <x v="13"/>
    <x v="705"/>
    <n v="0"/>
    <x v="1"/>
    <x v="2"/>
    <x v="1"/>
    <x v="0"/>
    <x v="2"/>
    <x v="2"/>
    <x v="2"/>
    <x v="3"/>
    <x v="0"/>
    <x v="0"/>
  </r>
  <r>
    <x v="1"/>
    <x v="2"/>
    <x v="2"/>
    <x v="0"/>
    <x v="65"/>
    <x v="79"/>
    <n v="0"/>
    <x v="1"/>
    <x v="2"/>
    <x v="1"/>
    <x v="0"/>
    <x v="2"/>
    <x v="2"/>
    <x v="2"/>
    <x v="1"/>
    <x v="1"/>
    <x v="6"/>
  </r>
  <r>
    <x v="1"/>
    <x v="2"/>
    <x v="2"/>
    <x v="0"/>
    <x v="464"/>
    <x v="799"/>
    <n v="0"/>
    <x v="1"/>
    <x v="2"/>
    <x v="1"/>
    <x v="0"/>
    <x v="2"/>
    <x v="2"/>
    <x v="2"/>
    <x v="0"/>
    <x v="0"/>
    <x v="1"/>
  </r>
  <r>
    <x v="1"/>
    <x v="2"/>
    <x v="2"/>
    <x v="0"/>
    <x v="437"/>
    <x v="867"/>
    <n v="0"/>
    <x v="1"/>
    <x v="2"/>
    <x v="1"/>
    <x v="0"/>
    <x v="2"/>
    <x v="2"/>
    <x v="2"/>
    <x v="3"/>
    <x v="0"/>
    <x v="4"/>
  </r>
  <r>
    <x v="1"/>
    <x v="2"/>
    <x v="2"/>
    <x v="0"/>
    <x v="379"/>
    <x v="1351"/>
    <n v="0"/>
    <x v="1"/>
    <x v="2"/>
    <x v="1"/>
    <x v="0"/>
    <x v="2"/>
    <x v="2"/>
    <x v="2"/>
    <x v="3"/>
    <x v="0"/>
    <x v="4"/>
  </r>
  <r>
    <x v="1"/>
    <x v="2"/>
    <x v="2"/>
    <x v="0"/>
    <x v="625"/>
    <x v="1262"/>
    <n v="0"/>
    <x v="1"/>
    <x v="2"/>
    <x v="1"/>
    <x v="0"/>
    <x v="2"/>
    <x v="2"/>
    <x v="2"/>
    <x v="3"/>
    <x v="1"/>
    <x v="7"/>
  </r>
  <r>
    <x v="1"/>
    <x v="2"/>
    <x v="2"/>
    <x v="0"/>
    <x v="438"/>
    <x v="745"/>
    <n v="0"/>
    <x v="1"/>
    <x v="2"/>
    <x v="1"/>
    <x v="0"/>
    <x v="2"/>
    <x v="2"/>
    <x v="2"/>
    <x v="6"/>
    <x v="1"/>
    <x v="3"/>
  </r>
  <r>
    <x v="1"/>
    <x v="2"/>
    <x v="2"/>
    <x v="0"/>
    <x v="73"/>
    <x v="151"/>
    <n v="0"/>
    <x v="1"/>
    <x v="2"/>
    <x v="1"/>
    <x v="0"/>
    <x v="2"/>
    <x v="2"/>
    <x v="2"/>
    <x v="0"/>
    <x v="0"/>
    <x v="1"/>
  </r>
  <r>
    <x v="1"/>
    <x v="2"/>
    <x v="2"/>
    <x v="0"/>
    <x v="612"/>
    <x v="1333"/>
    <n v="0"/>
    <x v="1"/>
    <x v="2"/>
    <x v="1"/>
    <x v="0"/>
    <x v="2"/>
    <x v="2"/>
    <x v="2"/>
    <x v="2"/>
    <x v="0"/>
    <x v="4"/>
  </r>
  <r>
    <x v="1"/>
    <x v="2"/>
    <x v="2"/>
    <x v="0"/>
    <x v="5"/>
    <x v="230"/>
    <n v="0"/>
    <x v="1"/>
    <x v="2"/>
    <x v="1"/>
    <x v="0"/>
    <x v="2"/>
    <x v="2"/>
    <x v="2"/>
    <x v="2"/>
    <x v="0"/>
    <x v="3"/>
  </r>
  <r>
    <x v="1"/>
    <x v="2"/>
    <x v="2"/>
    <x v="0"/>
    <x v="551"/>
    <x v="1015"/>
    <n v="0"/>
    <x v="1"/>
    <x v="2"/>
    <x v="1"/>
    <x v="0"/>
    <x v="2"/>
    <x v="2"/>
    <x v="2"/>
    <x v="0"/>
    <x v="0"/>
    <x v="3"/>
  </r>
  <r>
    <x v="1"/>
    <x v="2"/>
    <x v="2"/>
    <x v="0"/>
    <x v="18"/>
    <x v="1104"/>
    <n v="0"/>
    <x v="1"/>
    <x v="2"/>
    <x v="1"/>
    <x v="0"/>
    <x v="2"/>
    <x v="2"/>
    <x v="2"/>
    <x v="3"/>
    <x v="0"/>
    <x v="1"/>
  </r>
  <r>
    <x v="1"/>
    <x v="2"/>
    <x v="2"/>
    <x v="0"/>
    <x v="295"/>
    <x v="483"/>
    <n v="0"/>
    <x v="1"/>
    <x v="2"/>
    <x v="1"/>
    <x v="0"/>
    <x v="2"/>
    <x v="2"/>
    <x v="2"/>
    <x v="1"/>
    <x v="0"/>
    <x v="2"/>
  </r>
  <r>
    <x v="1"/>
    <x v="2"/>
    <x v="2"/>
    <x v="0"/>
    <x v="569"/>
    <x v="1063"/>
    <n v="0"/>
    <x v="1"/>
    <x v="2"/>
    <x v="1"/>
    <x v="0"/>
    <x v="2"/>
    <x v="2"/>
    <x v="2"/>
    <x v="3"/>
    <x v="1"/>
    <x v="1"/>
  </r>
  <r>
    <x v="1"/>
    <x v="2"/>
    <x v="2"/>
    <x v="0"/>
    <x v="385"/>
    <x v="637"/>
    <n v="195213.28"/>
    <x v="1"/>
    <x v="2"/>
    <x v="1"/>
    <x v="0"/>
    <x v="2"/>
    <x v="2"/>
    <x v="2"/>
    <x v="2"/>
    <x v="0"/>
    <x v="1"/>
  </r>
  <r>
    <x v="1"/>
    <x v="2"/>
    <x v="2"/>
    <x v="0"/>
    <x v="79"/>
    <x v="95"/>
    <n v="0"/>
    <x v="1"/>
    <x v="2"/>
    <x v="1"/>
    <x v="0"/>
    <x v="2"/>
    <x v="2"/>
    <x v="2"/>
    <x v="0"/>
    <x v="0"/>
    <x v="5"/>
  </r>
  <r>
    <x v="1"/>
    <x v="2"/>
    <x v="2"/>
    <x v="0"/>
    <x v="140"/>
    <x v="400"/>
    <n v="0"/>
    <x v="1"/>
    <x v="2"/>
    <x v="1"/>
    <x v="0"/>
    <x v="2"/>
    <x v="2"/>
    <x v="2"/>
    <x v="0"/>
    <x v="0"/>
    <x v="7"/>
  </r>
  <r>
    <x v="1"/>
    <x v="2"/>
    <x v="2"/>
    <x v="0"/>
    <x v="18"/>
    <x v="81"/>
    <n v="0"/>
    <x v="1"/>
    <x v="2"/>
    <x v="1"/>
    <x v="0"/>
    <x v="2"/>
    <x v="2"/>
    <x v="2"/>
    <x v="3"/>
    <x v="0"/>
    <x v="3"/>
  </r>
  <r>
    <x v="1"/>
    <x v="2"/>
    <x v="2"/>
    <x v="0"/>
    <x v="41"/>
    <x v="1129"/>
    <n v="49862.14"/>
    <x v="1"/>
    <x v="2"/>
    <x v="1"/>
    <x v="0"/>
    <x v="2"/>
    <x v="2"/>
    <x v="2"/>
    <x v="3"/>
    <x v="0"/>
    <x v="0"/>
  </r>
  <r>
    <x v="1"/>
    <x v="2"/>
    <x v="2"/>
    <x v="0"/>
    <x v="437"/>
    <x v="867"/>
    <n v="0"/>
    <x v="1"/>
    <x v="2"/>
    <x v="1"/>
    <x v="0"/>
    <x v="2"/>
    <x v="2"/>
    <x v="2"/>
    <x v="3"/>
    <x v="0"/>
    <x v="3"/>
  </r>
  <r>
    <x v="1"/>
    <x v="2"/>
    <x v="2"/>
    <x v="0"/>
    <x v="104"/>
    <x v="662"/>
    <n v="0"/>
    <x v="1"/>
    <x v="2"/>
    <x v="1"/>
    <x v="0"/>
    <x v="2"/>
    <x v="2"/>
    <x v="2"/>
    <x v="0"/>
    <x v="0"/>
    <x v="7"/>
  </r>
  <r>
    <x v="1"/>
    <x v="2"/>
    <x v="2"/>
    <x v="0"/>
    <x v="371"/>
    <x v="973"/>
    <n v="0"/>
    <x v="1"/>
    <x v="2"/>
    <x v="1"/>
    <x v="0"/>
    <x v="2"/>
    <x v="2"/>
    <x v="2"/>
    <x v="3"/>
    <x v="0"/>
    <x v="3"/>
  </r>
  <r>
    <x v="1"/>
    <x v="2"/>
    <x v="2"/>
    <x v="0"/>
    <x v="346"/>
    <x v="995"/>
    <n v="0"/>
    <x v="1"/>
    <x v="2"/>
    <x v="1"/>
    <x v="0"/>
    <x v="2"/>
    <x v="2"/>
    <x v="2"/>
    <x v="3"/>
    <x v="1"/>
    <x v="4"/>
  </r>
  <r>
    <x v="1"/>
    <x v="2"/>
    <x v="2"/>
    <x v="0"/>
    <x v="583"/>
    <x v="1102"/>
    <n v="0"/>
    <x v="1"/>
    <x v="2"/>
    <x v="1"/>
    <x v="0"/>
    <x v="2"/>
    <x v="2"/>
    <x v="2"/>
    <x v="1"/>
    <x v="0"/>
    <x v="7"/>
  </r>
  <r>
    <x v="1"/>
    <x v="2"/>
    <x v="2"/>
    <x v="0"/>
    <x v="636"/>
    <x v="1301"/>
    <n v="3020466.1"/>
    <x v="1"/>
    <x v="2"/>
    <x v="1"/>
    <x v="0"/>
    <x v="2"/>
    <x v="2"/>
    <x v="2"/>
    <x v="2"/>
    <x v="3"/>
    <x v="6"/>
  </r>
  <r>
    <x v="1"/>
    <x v="2"/>
    <x v="2"/>
    <x v="0"/>
    <x v="13"/>
    <x v="1240"/>
    <n v="0"/>
    <x v="1"/>
    <x v="2"/>
    <x v="1"/>
    <x v="0"/>
    <x v="2"/>
    <x v="2"/>
    <x v="2"/>
    <x v="3"/>
    <x v="0"/>
    <x v="5"/>
  </r>
  <r>
    <x v="1"/>
    <x v="2"/>
    <x v="2"/>
    <x v="0"/>
    <x v="178"/>
    <x v="264"/>
    <n v="127612799.78"/>
    <x v="1"/>
    <x v="2"/>
    <x v="1"/>
    <x v="0"/>
    <x v="2"/>
    <x v="2"/>
    <x v="2"/>
    <x v="0"/>
    <x v="1"/>
    <x v="6"/>
  </r>
  <r>
    <x v="1"/>
    <x v="2"/>
    <x v="2"/>
    <x v="0"/>
    <x v="18"/>
    <x v="1124"/>
    <n v="0"/>
    <x v="1"/>
    <x v="2"/>
    <x v="1"/>
    <x v="0"/>
    <x v="2"/>
    <x v="2"/>
    <x v="2"/>
    <x v="1"/>
    <x v="0"/>
    <x v="5"/>
  </r>
  <r>
    <x v="1"/>
    <x v="2"/>
    <x v="2"/>
    <x v="0"/>
    <x v="11"/>
    <x v="46"/>
    <n v="0"/>
    <x v="1"/>
    <x v="2"/>
    <x v="1"/>
    <x v="0"/>
    <x v="2"/>
    <x v="2"/>
    <x v="2"/>
    <x v="3"/>
    <x v="0"/>
    <x v="2"/>
  </r>
  <r>
    <x v="1"/>
    <x v="2"/>
    <x v="2"/>
    <x v="0"/>
    <x v="5"/>
    <x v="1367"/>
    <n v="14449.34"/>
    <x v="1"/>
    <x v="2"/>
    <x v="1"/>
    <x v="0"/>
    <x v="2"/>
    <x v="2"/>
    <x v="2"/>
    <x v="2"/>
    <x v="0"/>
    <x v="3"/>
  </r>
  <r>
    <x v="1"/>
    <x v="2"/>
    <x v="2"/>
    <x v="0"/>
    <x v="284"/>
    <x v="461"/>
    <n v="0"/>
    <x v="1"/>
    <x v="2"/>
    <x v="1"/>
    <x v="0"/>
    <x v="2"/>
    <x v="2"/>
    <x v="2"/>
    <x v="3"/>
    <x v="0"/>
    <x v="1"/>
  </r>
  <r>
    <x v="1"/>
    <x v="2"/>
    <x v="2"/>
    <x v="0"/>
    <x v="115"/>
    <x v="415"/>
    <n v="117081.84"/>
    <x v="1"/>
    <x v="2"/>
    <x v="1"/>
    <x v="0"/>
    <x v="2"/>
    <x v="2"/>
    <x v="2"/>
    <x v="0"/>
    <x v="0"/>
    <x v="7"/>
  </r>
  <r>
    <x v="1"/>
    <x v="2"/>
    <x v="2"/>
    <x v="0"/>
    <x v="183"/>
    <x v="270"/>
    <n v="0"/>
    <x v="1"/>
    <x v="2"/>
    <x v="1"/>
    <x v="0"/>
    <x v="2"/>
    <x v="2"/>
    <x v="2"/>
    <x v="3"/>
    <x v="1"/>
    <x v="7"/>
  </r>
  <r>
    <x v="1"/>
    <x v="2"/>
    <x v="2"/>
    <x v="0"/>
    <x v="67"/>
    <x v="82"/>
    <n v="0"/>
    <x v="1"/>
    <x v="2"/>
    <x v="1"/>
    <x v="0"/>
    <x v="2"/>
    <x v="2"/>
    <x v="2"/>
    <x v="0"/>
    <x v="0"/>
    <x v="0"/>
  </r>
  <r>
    <x v="1"/>
    <x v="2"/>
    <x v="2"/>
    <x v="0"/>
    <x v="219"/>
    <x v="921"/>
    <n v="20574.669999999998"/>
    <x v="1"/>
    <x v="2"/>
    <x v="1"/>
    <x v="0"/>
    <x v="2"/>
    <x v="2"/>
    <x v="2"/>
    <x v="3"/>
    <x v="0"/>
    <x v="0"/>
  </r>
  <r>
    <x v="1"/>
    <x v="2"/>
    <x v="2"/>
    <x v="0"/>
    <x v="660"/>
    <x v="1371"/>
    <n v="16705.599999999999"/>
    <x v="1"/>
    <x v="2"/>
    <x v="1"/>
    <x v="0"/>
    <x v="2"/>
    <x v="2"/>
    <x v="2"/>
    <x v="3"/>
    <x v="1"/>
    <x v="4"/>
  </r>
  <r>
    <x v="1"/>
    <x v="2"/>
    <x v="2"/>
    <x v="0"/>
    <x v="466"/>
    <x v="806"/>
    <n v="0"/>
    <x v="1"/>
    <x v="2"/>
    <x v="1"/>
    <x v="0"/>
    <x v="2"/>
    <x v="2"/>
    <x v="2"/>
    <x v="1"/>
    <x v="0"/>
    <x v="7"/>
  </r>
  <r>
    <x v="1"/>
    <x v="2"/>
    <x v="2"/>
    <x v="0"/>
    <x v="41"/>
    <x v="872"/>
    <n v="0"/>
    <x v="1"/>
    <x v="2"/>
    <x v="1"/>
    <x v="0"/>
    <x v="2"/>
    <x v="2"/>
    <x v="2"/>
    <x v="3"/>
    <x v="0"/>
    <x v="4"/>
  </r>
  <r>
    <x v="1"/>
    <x v="2"/>
    <x v="2"/>
    <x v="0"/>
    <x v="349"/>
    <x v="574"/>
    <n v="83970"/>
    <x v="1"/>
    <x v="2"/>
    <x v="1"/>
    <x v="0"/>
    <x v="2"/>
    <x v="2"/>
    <x v="2"/>
    <x v="4"/>
    <x v="1"/>
    <x v="3"/>
  </r>
  <r>
    <x v="1"/>
    <x v="2"/>
    <x v="2"/>
    <x v="0"/>
    <x v="535"/>
    <x v="977"/>
    <n v="288565.53999999998"/>
    <x v="1"/>
    <x v="2"/>
    <x v="1"/>
    <x v="0"/>
    <x v="2"/>
    <x v="2"/>
    <x v="2"/>
    <x v="3"/>
    <x v="1"/>
    <x v="4"/>
  </r>
  <r>
    <x v="1"/>
    <x v="2"/>
    <x v="2"/>
    <x v="0"/>
    <x v="50"/>
    <x v="57"/>
    <n v="0"/>
    <x v="1"/>
    <x v="2"/>
    <x v="1"/>
    <x v="0"/>
    <x v="2"/>
    <x v="2"/>
    <x v="2"/>
    <x v="0"/>
    <x v="0"/>
    <x v="4"/>
  </r>
  <r>
    <x v="1"/>
    <x v="2"/>
    <x v="2"/>
    <x v="0"/>
    <x v="219"/>
    <x v="921"/>
    <n v="23231.74"/>
    <x v="1"/>
    <x v="2"/>
    <x v="1"/>
    <x v="0"/>
    <x v="2"/>
    <x v="2"/>
    <x v="2"/>
    <x v="3"/>
    <x v="0"/>
    <x v="4"/>
  </r>
  <r>
    <x v="1"/>
    <x v="2"/>
    <x v="2"/>
    <x v="0"/>
    <x v="552"/>
    <x v="1024"/>
    <n v="0"/>
    <x v="1"/>
    <x v="2"/>
    <x v="1"/>
    <x v="0"/>
    <x v="2"/>
    <x v="2"/>
    <x v="2"/>
    <x v="3"/>
    <x v="1"/>
    <x v="5"/>
  </r>
  <r>
    <x v="1"/>
    <x v="2"/>
    <x v="2"/>
    <x v="0"/>
    <x v="77"/>
    <x v="609"/>
    <n v="0"/>
    <x v="1"/>
    <x v="2"/>
    <x v="1"/>
    <x v="0"/>
    <x v="2"/>
    <x v="2"/>
    <x v="2"/>
    <x v="1"/>
    <x v="1"/>
    <x v="1"/>
  </r>
  <r>
    <x v="1"/>
    <x v="2"/>
    <x v="2"/>
    <x v="0"/>
    <x v="244"/>
    <x v="383"/>
    <n v="0"/>
    <x v="1"/>
    <x v="2"/>
    <x v="1"/>
    <x v="0"/>
    <x v="2"/>
    <x v="2"/>
    <x v="2"/>
    <x v="6"/>
    <x v="1"/>
    <x v="5"/>
  </r>
  <r>
    <x v="1"/>
    <x v="2"/>
    <x v="2"/>
    <x v="0"/>
    <x v="290"/>
    <x v="477"/>
    <n v="0"/>
    <x v="1"/>
    <x v="2"/>
    <x v="1"/>
    <x v="0"/>
    <x v="2"/>
    <x v="2"/>
    <x v="2"/>
    <x v="5"/>
    <x v="1"/>
    <x v="7"/>
  </r>
  <r>
    <x v="1"/>
    <x v="2"/>
    <x v="2"/>
    <x v="0"/>
    <x v="11"/>
    <x v="1314"/>
    <n v="0"/>
    <x v="1"/>
    <x v="2"/>
    <x v="1"/>
    <x v="0"/>
    <x v="2"/>
    <x v="2"/>
    <x v="2"/>
    <x v="3"/>
    <x v="0"/>
    <x v="4"/>
  </r>
  <r>
    <x v="1"/>
    <x v="2"/>
    <x v="2"/>
    <x v="0"/>
    <x v="456"/>
    <x v="782"/>
    <n v="0"/>
    <x v="1"/>
    <x v="2"/>
    <x v="1"/>
    <x v="0"/>
    <x v="2"/>
    <x v="2"/>
    <x v="2"/>
    <x v="1"/>
    <x v="0"/>
    <x v="6"/>
  </r>
  <r>
    <x v="1"/>
    <x v="2"/>
    <x v="2"/>
    <x v="0"/>
    <x v="660"/>
    <x v="1371"/>
    <n v="22438.49"/>
    <x v="1"/>
    <x v="2"/>
    <x v="1"/>
    <x v="0"/>
    <x v="2"/>
    <x v="2"/>
    <x v="2"/>
    <x v="3"/>
    <x v="1"/>
    <x v="3"/>
  </r>
  <r>
    <x v="1"/>
    <x v="2"/>
    <x v="2"/>
    <x v="0"/>
    <x v="660"/>
    <x v="1371"/>
    <n v="18979.93"/>
    <x v="1"/>
    <x v="2"/>
    <x v="1"/>
    <x v="0"/>
    <x v="2"/>
    <x v="2"/>
    <x v="2"/>
    <x v="3"/>
    <x v="1"/>
    <x v="7"/>
  </r>
  <r>
    <x v="1"/>
    <x v="2"/>
    <x v="2"/>
    <x v="0"/>
    <x v="317"/>
    <x v="512"/>
    <n v="115661.72"/>
    <x v="1"/>
    <x v="2"/>
    <x v="1"/>
    <x v="0"/>
    <x v="2"/>
    <x v="2"/>
    <x v="2"/>
    <x v="4"/>
    <x v="2"/>
    <x v="5"/>
  </r>
  <r>
    <x v="1"/>
    <x v="2"/>
    <x v="2"/>
    <x v="0"/>
    <x v="13"/>
    <x v="923"/>
    <n v="0"/>
    <x v="1"/>
    <x v="2"/>
    <x v="1"/>
    <x v="0"/>
    <x v="2"/>
    <x v="2"/>
    <x v="2"/>
    <x v="3"/>
    <x v="0"/>
    <x v="7"/>
  </r>
  <r>
    <x v="1"/>
    <x v="2"/>
    <x v="2"/>
    <x v="0"/>
    <x v="314"/>
    <x v="507"/>
    <n v="9487.33"/>
    <x v="1"/>
    <x v="2"/>
    <x v="1"/>
    <x v="0"/>
    <x v="2"/>
    <x v="2"/>
    <x v="2"/>
    <x v="4"/>
    <x v="1"/>
    <x v="2"/>
  </r>
  <r>
    <x v="1"/>
    <x v="2"/>
    <x v="2"/>
    <x v="0"/>
    <x v="557"/>
    <x v="1043"/>
    <n v="10281.39"/>
    <x v="1"/>
    <x v="2"/>
    <x v="1"/>
    <x v="0"/>
    <x v="2"/>
    <x v="2"/>
    <x v="2"/>
    <x v="3"/>
    <x v="0"/>
    <x v="0"/>
  </r>
  <r>
    <x v="1"/>
    <x v="2"/>
    <x v="2"/>
    <x v="0"/>
    <x v="68"/>
    <x v="83"/>
    <n v="0"/>
    <x v="1"/>
    <x v="2"/>
    <x v="1"/>
    <x v="0"/>
    <x v="2"/>
    <x v="2"/>
    <x v="2"/>
    <x v="0"/>
    <x v="0"/>
    <x v="0"/>
  </r>
  <r>
    <x v="1"/>
    <x v="2"/>
    <x v="2"/>
    <x v="0"/>
    <x v="13"/>
    <x v="1221"/>
    <n v="8601.8799999999992"/>
    <x v="1"/>
    <x v="2"/>
    <x v="1"/>
    <x v="0"/>
    <x v="2"/>
    <x v="2"/>
    <x v="2"/>
    <x v="3"/>
    <x v="0"/>
    <x v="5"/>
  </r>
  <r>
    <x v="1"/>
    <x v="2"/>
    <x v="2"/>
    <x v="0"/>
    <x v="5"/>
    <x v="732"/>
    <n v="120.41"/>
    <x v="1"/>
    <x v="2"/>
    <x v="1"/>
    <x v="0"/>
    <x v="2"/>
    <x v="2"/>
    <x v="2"/>
    <x v="2"/>
    <x v="0"/>
    <x v="2"/>
  </r>
  <r>
    <x v="1"/>
    <x v="2"/>
    <x v="2"/>
    <x v="0"/>
    <x v="11"/>
    <x v="1208"/>
    <n v="0"/>
    <x v="1"/>
    <x v="2"/>
    <x v="1"/>
    <x v="0"/>
    <x v="2"/>
    <x v="2"/>
    <x v="2"/>
    <x v="3"/>
    <x v="0"/>
    <x v="0"/>
  </r>
  <r>
    <x v="1"/>
    <x v="2"/>
    <x v="2"/>
    <x v="0"/>
    <x v="201"/>
    <x v="1365"/>
    <n v="24790.9"/>
    <x v="1"/>
    <x v="2"/>
    <x v="1"/>
    <x v="0"/>
    <x v="2"/>
    <x v="2"/>
    <x v="2"/>
    <x v="2"/>
    <x v="0"/>
    <x v="2"/>
  </r>
  <r>
    <x v="1"/>
    <x v="2"/>
    <x v="2"/>
    <x v="0"/>
    <x v="535"/>
    <x v="977"/>
    <n v="300582.87"/>
    <x v="1"/>
    <x v="2"/>
    <x v="1"/>
    <x v="0"/>
    <x v="2"/>
    <x v="2"/>
    <x v="2"/>
    <x v="3"/>
    <x v="1"/>
    <x v="2"/>
  </r>
  <r>
    <x v="1"/>
    <x v="2"/>
    <x v="2"/>
    <x v="0"/>
    <x v="424"/>
    <x v="707"/>
    <n v="0"/>
    <x v="1"/>
    <x v="2"/>
    <x v="1"/>
    <x v="0"/>
    <x v="2"/>
    <x v="2"/>
    <x v="2"/>
    <x v="3"/>
    <x v="1"/>
    <x v="5"/>
  </r>
  <r>
    <x v="1"/>
    <x v="2"/>
    <x v="2"/>
    <x v="0"/>
    <x v="13"/>
    <x v="84"/>
    <n v="0"/>
    <x v="1"/>
    <x v="2"/>
    <x v="1"/>
    <x v="0"/>
    <x v="2"/>
    <x v="2"/>
    <x v="2"/>
    <x v="1"/>
    <x v="0"/>
    <x v="1"/>
  </r>
  <r>
    <x v="1"/>
    <x v="2"/>
    <x v="2"/>
    <x v="0"/>
    <x v="591"/>
    <x v="1126"/>
    <n v="0"/>
    <x v="1"/>
    <x v="2"/>
    <x v="1"/>
    <x v="0"/>
    <x v="2"/>
    <x v="2"/>
    <x v="2"/>
    <x v="3"/>
    <x v="1"/>
    <x v="1"/>
  </r>
  <r>
    <x v="1"/>
    <x v="2"/>
    <x v="2"/>
    <x v="0"/>
    <x v="472"/>
    <x v="820"/>
    <n v="0"/>
    <x v="1"/>
    <x v="2"/>
    <x v="1"/>
    <x v="0"/>
    <x v="2"/>
    <x v="2"/>
    <x v="2"/>
    <x v="3"/>
    <x v="0"/>
    <x v="0"/>
  </r>
  <r>
    <x v="1"/>
    <x v="2"/>
    <x v="2"/>
    <x v="0"/>
    <x v="34"/>
    <x v="142"/>
    <n v="0"/>
    <x v="1"/>
    <x v="2"/>
    <x v="1"/>
    <x v="0"/>
    <x v="2"/>
    <x v="2"/>
    <x v="2"/>
    <x v="0"/>
    <x v="0"/>
    <x v="2"/>
  </r>
  <r>
    <x v="1"/>
    <x v="2"/>
    <x v="2"/>
    <x v="0"/>
    <x v="13"/>
    <x v="1300"/>
    <n v="21043.49"/>
    <x v="1"/>
    <x v="2"/>
    <x v="1"/>
    <x v="0"/>
    <x v="2"/>
    <x v="2"/>
    <x v="2"/>
    <x v="3"/>
    <x v="0"/>
    <x v="5"/>
  </r>
  <r>
    <x v="1"/>
    <x v="2"/>
    <x v="2"/>
    <x v="0"/>
    <x v="648"/>
    <x v="1336"/>
    <n v="0"/>
    <x v="1"/>
    <x v="2"/>
    <x v="1"/>
    <x v="0"/>
    <x v="2"/>
    <x v="2"/>
    <x v="2"/>
    <x v="1"/>
    <x v="0"/>
    <x v="3"/>
  </r>
  <r>
    <x v="1"/>
    <x v="2"/>
    <x v="2"/>
    <x v="0"/>
    <x v="463"/>
    <x v="793"/>
    <n v="0"/>
    <x v="1"/>
    <x v="2"/>
    <x v="1"/>
    <x v="0"/>
    <x v="2"/>
    <x v="2"/>
    <x v="2"/>
    <x v="0"/>
    <x v="0"/>
    <x v="2"/>
  </r>
  <r>
    <x v="1"/>
    <x v="2"/>
    <x v="2"/>
    <x v="0"/>
    <x v="21"/>
    <x v="555"/>
    <n v="0"/>
    <x v="1"/>
    <x v="2"/>
    <x v="1"/>
    <x v="0"/>
    <x v="2"/>
    <x v="2"/>
    <x v="2"/>
    <x v="4"/>
    <x v="0"/>
    <x v="5"/>
  </r>
  <r>
    <x v="1"/>
    <x v="2"/>
    <x v="2"/>
    <x v="0"/>
    <x v="194"/>
    <x v="287"/>
    <n v="133199.32"/>
    <x v="1"/>
    <x v="2"/>
    <x v="1"/>
    <x v="0"/>
    <x v="2"/>
    <x v="2"/>
    <x v="2"/>
    <x v="4"/>
    <x v="0"/>
    <x v="7"/>
  </r>
  <r>
    <x v="1"/>
    <x v="2"/>
    <x v="2"/>
    <x v="0"/>
    <x v="60"/>
    <x v="1342"/>
    <n v="0"/>
    <x v="1"/>
    <x v="2"/>
    <x v="1"/>
    <x v="0"/>
    <x v="2"/>
    <x v="2"/>
    <x v="2"/>
    <x v="3"/>
    <x v="0"/>
    <x v="1"/>
  </r>
  <r>
    <x v="1"/>
    <x v="2"/>
    <x v="2"/>
    <x v="0"/>
    <x v="301"/>
    <x v="1020"/>
    <n v="0"/>
    <x v="1"/>
    <x v="2"/>
    <x v="1"/>
    <x v="0"/>
    <x v="2"/>
    <x v="2"/>
    <x v="2"/>
    <x v="3"/>
    <x v="1"/>
    <x v="3"/>
  </r>
  <r>
    <x v="1"/>
    <x v="2"/>
    <x v="2"/>
    <x v="0"/>
    <x v="490"/>
    <x v="865"/>
    <n v="0"/>
    <x v="1"/>
    <x v="2"/>
    <x v="1"/>
    <x v="0"/>
    <x v="2"/>
    <x v="2"/>
    <x v="2"/>
    <x v="1"/>
    <x v="1"/>
    <x v="6"/>
  </r>
  <r>
    <x v="1"/>
    <x v="2"/>
    <x v="2"/>
    <x v="0"/>
    <x v="569"/>
    <x v="1063"/>
    <n v="0"/>
    <x v="1"/>
    <x v="2"/>
    <x v="1"/>
    <x v="0"/>
    <x v="2"/>
    <x v="2"/>
    <x v="2"/>
    <x v="3"/>
    <x v="1"/>
    <x v="0"/>
  </r>
  <r>
    <x v="1"/>
    <x v="2"/>
    <x v="2"/>
    <x v="0"/>
    <x v="103"/>
    <x v="206"/>
    <n v="0"/>
    <x v="1"/>
    <x v="2"/>
    <x v="1"/>
    <x v="0"/>
    <x v="2"/>
    <x v="2"/>
    <x v="2"/>
    <x v="0"/>
    <x v="0"/>
    <x v="6"/>
  </r>
  <r>
    <x v="1"/>
    <x v="2"/>
    <x v="2"/>
    <x v="0"/>
    <x v="41"/>
    <x v="830"/>
    <n v="0"/>
    <x v="1"/>
    <x v="2"/>
    <x v="1"/>
    <x v="0"/>
    <x v="2"/>
    <x v="2"/>
    <x v="2"/>
    <x v="3"/>
    <x v="0"/>
    <x v="5"/>
  </r>
  <r>
    <x v="1"/>
    <x v="2"/>
    <x v="2"/>
    <x v="0"/>
    <x v="17"/>
    <x v="17"/>
    <n v="0"/>
    <x v="1"/>
    <x v="2"/>
    <x v="1"/>
    <x v="0"/>
    <x v="2"/>
    <x v="2"/>
    <x v="2"/>
    <x v="5"/>
    <x v="0"/>
    <x v="7"/>
  </r>
  <r>
    <x v="1"/>
    <x v="2"/>
    <x v="2"/>
    <x v="0"/>
    <x v="616"/>
    <x v="1207"/>
    <n v="0"/>
    <x v="1"/>
    <x v="2"/>
    <x v="1"/>
    <x v="0"/>
    <x v="2"/>
    <x v="2"/>
    <x v="2"/>
    <x v="3"/>
    <x v="1"/>
    <x v="4"/>
  </r>
  <r>
    <x v="1"/>
    <x v="2"/>
    <x v="2"/>
    <x v="0"/>
    <x v="559"/>
    <x v="1046"/>
    <n v="0"/>
    <x v="1"/>
    <x v="2"/>
    <x v="1"/>
    <x v="0"/>
    <x v="2"/>
    <x v="2"/>
    <x v="2"/>
    <x v="3"/>
    <x v="0"/>
    <x v="7"/>
  </r>
  <r>
    <x v="1"/>
    <x v="2"/>
    <x v="2"/>
    <x v="0"/>
    <x v="253"/>
    <x v="397"/>
    <n v="71485"/>
    <x v="1"/>
    <x v="2"/>
    <x v="1"/>
    <x v="0"/>
    <x v="2"/>
    <x v="2"/>
    <x v="2"/>
    <x v="3"/>
    <x v="0"/>
    <x v="4"/>
  </r>
  <r>
    <x v="1"/>
    <x v="2"/>
    <x v="2"/>
    <x v="0"/>
    <x v="24"/>
    <x v="24"/>
    <n v="15448.16"/>
    <x v="1"/>
    <x v="2"/>
    <x v="1"/>
    <x v="0"/>
    <x v="2"/>
    <x v="2"/>
    <x v="2"/>
    <x v="3"/>
    <x v="0"/>
    <x v="4"/>
  </r>
  <r>
    <x v="1"/>
    <x v="2"/>
    <x v="2"/>
    <x v="0"/>
    <x v="596"/>
    <x v="1141"/>
    <n v="0"/>
    <x v="1"/>
    <x v="2"/>
    <x v="1"/>
    <x v="0"/>
    <x v="2"/>
    <x v="2"/>
    <x v="2"/>
    <x v="3"/>
    <x v="0"/>
    <x v="3"/>
  </r>
  <r>
    <x v="1"/>
    <x v="2"/>
    <x v="2"/>
    <x v="0"/>
    <x v="1"/>
    <x v="1188"/>
    <n v="0"/>
    <x v="1"/>
    <x v="2"/>
    <x v="1"/>
    <x v="0"/>
    <x v="2"/>
    <x v="2"/>
    <x v="2"/>
    <x v="3"/>
    <x v="0"/>
    <x v="3"/>
  </r>
  <r>
    <x v="1"/>
    <x v="2"/>
    <x v="2"/>
    <x v="0"/>
    <x v="73"/>
    <x v="840"/>
    <n v="0"/>
    <x v="1"/>
    <x v="2"/>
    <x v="1"/>
    <x v="0"/>
    <x v="2"/>
    <x v="2"/>
    <x v="2"/>
    <x v="0"/>
    <x v="0"/>
    <x v="5"/>
  </r>
  <r>
    <x v="1"/>
    <x v="2"/>
    <x v="2"/>
    <x v="0"/>
    <x v="24"/>
    <x v="24"/>
    <n v="17755.580000000002"/>
    <x v="1"/>
    <x v="2"/>
    <x v="1"/>
    <x v="0"/>
    <x v="2"/>
    <x v="2"/>
    <x v="2"/>
    <x v="3"/>
    <x v="0"/>
    <x v="7"/>
  </r>
  <r>
    <x v="1"/>
    <x v="2"/>
    <x v="2"/>
    <x v="0"/>
    <x v="652"/>
    <x v="1347"/>
    <n v="0"/>
    <x v="1"/>
    <x v="2"/>
    <x v="1"/>
    <x v="0"/>
    <x v="2"/>
    <x v="2"/>
    <x v="2"/>
    <x v="3"/>
    <x v="0"/>
    <x v="1"/>
  </r>
  <r>
    <x v="1"/>
    <x v="2"/>
    <x v="2"/>
    <x v="0"/>
    <x v="13"/>
    <x v="984"/>
    <n v="0"/>
    <x v="1"/>
    <x v="2"/>
    <x v="1"/>
    <x v="0"/>
    <x v="2"/>
    <x v="2"/>
    <x v="2"/>
    <x v="3"/>
    <x v="0"/>
    <x v="4"/>
  </r>
  <r>
    <x v="1"/>
    <x v="2"/>
    <x v="2"/>
    <x v="0"/>
    <x v="11"/>
    <x v="152"/>
    <n v="0"/>
    <x v="1"/>
    <x v="2"/>
    <x v="1"/>
    <x v="0"/>
    <x v="2"/>
    <x v="2"/>
    <x v="2"/>
    <x v="3"/>
    <x v="0"/>
    <x v="2"/>
  </r>
  <r>
    <x v="1"/>
    <x v="2"/>
    <x v="2"/>
    <x v="0"/>
    <x v="18"/>
    <x v="790"/>
    <n v="0"/>
    <x v="1"/>
    <x v="2"/>
    <x v="1"/>
    <x v="0"/>
    <x v="2"/>
    <x v="2"/>
    <x v="2"/>
    <x v="3"/>
    <x v="0"/>
    <x v="6"/>
  </r>
  <r>
    <x v="1"/>
    <x v="2"/>
    <x v="2"/>
    <x v="0"/>
    <x v="24"/>
    <x v="24"/>
    <n v="20598.47"/>
    <x v="1"/>
    <x v="2"/>
    <x v="1"/>
    <x v="0"/>
    <x v="2"/>
    <x v="2"/>
    <x v="2"/>
    <x v="3"/>
    <x v="0"/>
    <x v="2"/>
  </r>
  <r>
    <x v="1"/>
    <x v="2"/>
    <x v="2"/>
    <x v="0"/>
    <x v="199"/>
    <x v="295"/>
    <n v="0"/>
    <x v="1"/>
    <x v="2"/>
    <x v="1"/>
    <x v="0"/>
    <x v="2"/>
    <x v="2"/>
    <x v="2"/>
    <x v="0"/>
    <x v="1"/>
    <x v="0"/>
  </r>
  <r>
    <x v="1"/>
    <x v="2"/>
    <x v="2"/>
    <x v="0"/>
    <x v="421"/>
    <x v="1327"/>
    <n v="700384.04"/>
    <x v="1"/>
    <x v="2"/>
    <x v="1"/>
    <x v="0"/>
    <x v="2"/>
    <x v="2"/>
    <x v="2"/>
    <x v="3"/>
    <x v="0"/>
    <x v="6"/>
  </r>
  <r>
    <x v="1"/>
    <x v="2"/>
    <x v="2"/>
    <x v="0"/>
    <x v="1"/>
    <x v="978"/>
    <n v="0"/>
    <x v="1"/>
    <x v="2"/>
    <x v="1"/>
    <x v="0"/>
    <x v="2"/>
    <x v="2"/>
    <x v="2"/>
    <x v="3"/>
    <x v="0"/>
    <x v="6"/>
  </r>
  <r>
    <x v="1"/>
    <x v="2"/>
    <x v="2"/>
    <x v="0"/>
    <x v="197"/>
    <x v="292"/>
    <n v="0"/>
    <x v="1"/>
    <x v="2"/>
    <x v="1"/>
    <x v="0"/>
    <x v="2"/>
    <x v="2"/>
    <x v="2"/>
    <x v="3"/>
    <x v="0"/>
    <x v="0"/>
  </r>
  <r>
    <x v="1"/>
    <x v="2"/>
    <x v="2"/>
    <x v="0"/>
    <x v="594"/>
    <x v="1138"/>
    <n v="58573.58"/>
    <x v="1"/>
    <x v="2"/>
    <x v="1"/>
    <x v="0"/>
    <x v="2"/>
    <x v="2"/>
    <x v="2"/>
    <x v="2"/>
    <x v="0"/>
    <x v="1"/>
  </r>
  <r>
    <x v="1"/>
    <x v="2"/>
    <x v="2"/>
    <x v="0"/>
    <x v="1"/>
    <x v="880"/>
    <n v="0"/>
    <x v="1"/>
    <x v="2"/>
    <x v="1"/>
    <x v="0"/>
    <x v="2"/>
    <x v="2"/>
    <x v="2"/>
    <x v="3"/>
    <x v="0"/>
    <x v="5"/>
  </r>
  <r>
    <x v="1"/>
    <x v="2"/>
    <x v="2"/>
    <x v="0"/>
    <x v="243"/>
    <x v="648"/>
    <n v="120025.26"/>
    <x v="1"/>
    <x v="2"/>
    <x v="1"/>
    <x v="0"/>
    <x v="2"/>
    <x v="2"/>
    <x v="2"/>
    <x v="3"/>
    <x v="1"/>
    <x v="5"/>
  </r>
  <r>
    <x v="1"/>
    <x v="2"/>
    <x v="2"/>
    <x v="0"/>
    <x v="510"/>
    <x v="930"/>
    <n v="0"/>
    <x v="1"/>
    <x v="2"/>
    <x v="1"/>
    <x v="0"/>
    <x v="2"/>
    <x v="2"/>
    <x v="2"/>
    <x v="3"/>
    <x v="0"/>
    <x v="0"/>
  </r>
  <r>
    <x v="1"/>
    <x v="2"/>
    <x v="2"/>
    <x v="0"/>
    <x v="460"/>
    <x v="787"/>
    <n v="0"/>
    <x v="1"/>
    <x v="2"/>
    <x v="1"/>
    <x v="0"/>
    <x v="2"/>
    <x v="2"/>
    <x v="2"/>
    <x v="1"/>
    <x v="1"/>
    <x v="2"/>
  </r>
  <r>
    <x v="1"/>
    <x v="2"/>
    <x v="2"/>
    <x v="0"/>
    <x v="1"/>
    <x v="1173"/>
    <n v="0"/>
    <x v="1"/>
    <x v="2"/>
    <x v="1"/>
    <x v="0"/>
    <x v="2"/>
    <x v="2"/>
    <x v="2"/>
    <x v="3"/>
    <x v="0"/>
    <x v="5"/>
  </r>
  <r>
    <x v="1"/>
    <x v="2"/>
    <x v="2"/>
    <x v="0"/>
    <x v="161"/>
    <x v="239"/>
    <n v="0"/>
    <x v="1"/>
    <x v="2"/>
    <x v="1"/>
    <x v="0"/>
    <x v="2"/>
    <x v="2"/>
    <x v="2"/>
    <x v="3"/>
    <x v="0"/>
    <x v="3"/>
  </r>
  <r>
    <x v="1"/>
    <x v="2"/>
    <x v="2"/>
    <x v="0"/>
    <x v="308"/>
    <x v="499"/>
    <n v="0"/>
    <x v="1"/>
    <x v="2"/>
    <x v="1"/>
    <x v="0"/>
    <x v="2"/>
    <x v="2"/>
    <x v="2"/>
    <x v="3"/>
    <x v="1"/>
    <x v="4"/>
  </r>
  <r>
    <x v="1"/>
    <x v="2"/>
    <x v="2"/>
    <x v="0"/>
    <x v="11"/>
    <x v="814"/>
    <n v="80877.850000000006"/>
    <x v="1"/>
    <x v="2"/>
    <x v="1"/>
    <x v="0"/>
    <x v="2"/>
    <x v="2"/>
    <x v="2"/>
    <x v="3"/>
    <x v="0"/>
    <x v="7"/>
  </r>
  <r>
    <x v="1"/>
    <x v="2"/>
    <x v="2"/>
    <x v="0"/>
    <x v="430"/>
    <x v="1349"/>
    <n v="0"/>
    <x v="1"/>
    <x v="2"/>
    <x v="1"/>
    <x v="0"/>
    <x v="2"/>
    <x v="2"/>
    <x v="2"/>
    <x v="1"/>
    <x v="1"/>
    <x v="7"/>
  </r>
  <r>
    <x v="1"/>
    <x v="2"/>
    <x v="2"/>
    <x v="0"/>
    <x v="73"/>
    <x v="217"/>
    <n v="2077180.93"/>
    <x v="1"/>
    <x v="2"/>
    <x v="1"/>
    <x v="0"/>
    <x v="2"/>
    <x v="2"/>
    <x v="2"/>
    <x v="3"/>
    <x v="2"/>
    <x v="4"/>
  </r>
  <r>
    <x v="1"/>
    <x v="2"/>
    <x v="2"/>
    <x v="0"/>
    <x v="49"/>
    <x v="55"/>
    <n v="0"/>
    <x v="1"/>
    <x v="2"/>
    <x v="1"/>
    <x v="0"/>
    <x v="2"/>
    <x v="2"/>
    <x v="2"/>
    <x v="0"/>
    <x v="0"/>
    <x v="3"/>
  </r>
  <r>
    <x v="1"/>
    <x v="2"/>
    <x v="2"/>
    <x v="0"/>
    <x v="395"/>
    <x v="1285"/>
    <n v="1087500"/>
    <x v="1"/>
    <x v="2"/>
    <x v="1"/>
    <x v="0"/>
    <x v="2"/>
    <x v="2"/>
    <x v="2"/>
    <x v="3"/>
    <x v="0"/>
    <x v="2"/>
  </r>
  <r>
    <x v="1"/>
    <x v="2"/>
    <x v="2"/>
    <x v="0"/>
    <x v="397"/>
    <x v="657"/>
    <n v="3583954.93"/>
    <x v="1"/>
    <x v="2"/>
    <x v="1"/>
    <x v="0"/>
    <x v="2"/>
    <x v="2"/>
    <x v="2"/>
    <x v="6"/>
    <x v="1"/>
    <x v="7"/>
  </r>
  <r>
    <x v="1"/>
    <x v="2"/>
    <x v="2"/>
    <x v="0"/>
    <x v="618"/>
    <x v="1213"/>
    <n v="1469210.82"/>
    <x v="1"/>
    <x v="2"/>
    <x v="1"/>
    <x v="0"/>
    <x v="2"/>
    <x v="2"/>
    <x v="2"/>
    <x v="3"/>
    <x v="0"/>
    <x v="7"/>
  </r>
  <r>
    <x v="1"/>
    <x v="2"/>
    <x v="2"/>
    <x v="0"/>
    <x v="354"/>
    <x v="582"/>
    <n v="7155.29"/>
    <x v="1"/>
    <x v="2"/>
    <x v="1"/>
    <x v="0"/>
    <x v="2"/>
    <x v="2"/>
    <x v="2"/>
    <x v="4"/>
    <x v="0"/>
    <x v="5"/>
  </r>
  <r>
    <x v="1"/>
    <x v="2"/>
    <x v="2"/>
    <x v="0"/>
    <x v="11"/>
    <x v="1214"/>
    <n v="0"/>
    <x v="1"/>
    <x v="2"/>
    <x v="1"/>
    <x v="0"/>
    <x v="2"/>
    <x v="2"/>
    <x v="2"/>
    <x v="3"/>
    <x v="0"/>
    <x v="6"/>
  </r>
  <r>
    <x v="1"/>
    <x v="2"/>
    <x v="2"/>
    <x v="0"/>
    <x v="11"/>
    <x v="694"/>
    <n v="0"/>
    <x v="1"/>
    <x v="2"/>
    <x v="1"/>
    <x v="0"/>
    <x v="2"/>
    <x v="2"/>
    <x v="2"/>
    <x v="3"/>
    <x v="0"/>
    <x v="6"/>
  </r>
  <r>
    <x v="1"/>
    <x v="2"/>
    <x v="2"/>
    <x v="0"/>
    <x v="119"/>
    <x v="407"/>
    <n v="0"/>
    <x v="1"/>
    <x v="2"/>
    <x v="1"/>
    <x v="0"/>
    <x v="2"/>
    <x v="2"/>
    <x v="2"/>
    <x v="0"/>
    <x v="0"/>
    <x v="6"/>
  </r>
  <r>
    <x v="1"/>
    <x v="2"/>
    <x v="2"/>
    <x v="0"/>
    <x v="11"/>
    <x v="1113"/>
    <n v="0"/>
    <x v="1"/>
    <x v="2"/>
    <x v="1"/>
    <x v="0"/>
    <x v="2"/>
    <x v="2"/>
    <x v="2"/>
    <x v="3"/>
    <x v="0"/>
    <x v="0"/>
  </r>
  <r>
    <x v="1"/>
    <x v="2"/>
    <x v="2"/>
    <x v="0"/>
    <x v="69"/>
    <x v="85"/>
    <n v="0"/>
    <x v="1"/>
    <x v="2"/>
    <x v="1"/>
    <x v="0"/>
    <x v="2"/>
    <x v="2"/>
    <x v="2"/>
    <x v="0"/>
    <x v="0"/>
    <x v="6"/>
  </r>
  <r>
    <x v="1"/>
    <x v="2"/>
    <x v="2"/>
    <x v="0"/>
    <x v="219"/>
    <x v="1139"/>
    <n v="0"/>
    <x v="1"/>
    <x v="2"/>
    <x v="1"/>
    <x v="0"/>
    <x v="2"/>
    <x v="2"/>
    <x v="2"/>
    <x v="3"/>
    <x v="0"/>
    <x v="7"/>
  </r>
  <r>
    <x v="1"/>
    <x v="2"/>
    <x v="2"/>
    <x v="0"/>
    <x v="522"/>
    <x v="1308"/>
    <n v="0"/>
    <x v="1"/>
    <x v="2"/>
    <x v="1"/>
    <x v="0"/>
    <x v="2"/>
    <x v="2"/>
    <x v="2"/>
    <x v="2"/>
    <x v="0"/>
    <x v="5"/>
  </r>
  <r>
    <x v="1"/>
    <x v="2"/>
    <x v="2"/>
    <x v="0"/>
    <x v="41"/>
    <x v="551"/>
    <n v="11551"/>
    <x v="1"/>
    <x v="2"/>
    <x v="1"/>
    <x v="0"/>
    <x v="2"/>
    <x v="2"/>
    <x v="2"/>
    <x v="3"/>
    <x v="0"/>
    <x v="0"/>
  </r>
  <r>
    <x v="1"/>
    <x v="2"/>
    <x v="2"/>
    <x v="0"/>
    <x v="69"/>
    <x v="85"/>
    <n v="0"/>
    <x v="1"/>
    <x v="2"/>
    <x v="1"/>
    <x v="0"/>
    <x v="2"/>
    <x v="2"/>
    <x v="2"/>
    <x v="0"/>
    <x v="0"/>
    <x v="2"/>
  </r>
  <r>
    <x v="1"/>
    <x v="2"/>
    <x v="2"/>
    <x v="0"/>
    <x v="219"/>
    <x v="650"/>
    <n v="0"/>
    <x v="1"/>
    <x v="2"/>
    <x v="1"/>
    <x v="0"/>
    <x v="2"/>
    <x v="2"/>
    <x v="2"/>
    <x v="3"/>
    <x v="0"/>
    <x v="7"/>
  </r>
  <r>
    <x v="1"/>
    <x v="2"/>
    <x v="2"/>
    <x v="0"/>
    <x v="442"/>
    <x v="750"/>
    <n v="0"/>
    <x v="1"/>
    <x v="2"/>
    <x v="1"/>
    <x v="0"/>
    <x v="2"/>
    <x v="2"/>
    <x v="2"/>
    <x v="3"/>
    <x v="0"/>
    <x v="0"/>
  </r>
  <r>
    <x v="1"/>
    <x v="2"/>
    <x v="2"/>
    <x v="0"/>
    <x v="346"/>
    <x v="802"/>
    <n v="0"/>
    <x v="1"/>
    <x v="2"/>
    <x v="1"/>
    <x v="0"/>
    <x v="2"/>
    <x v="2"/>
    <x v="2"/>
    <x v="3"/>
    <x v="0"/>
    <x v="0"/>
  </r>
  <r>
    <x v="1"/>
    <x v="2"/>
    <x v="2"/>
    <x v="0"/>
    <x v="41"/>
    <x v="598"/>
    <n v="0"/>
    <x v="1"/>
    <x v="2"/>
    <x v="1"/>
    <x v="0"/>
    <x v="2"/>
    <x v="2"/>
    <x v="2"/>
    <x v="3"/>
    <x v="0"/>
    <x v="5"/>
  </r>
  <r>
    <x v="1"/>
    <x v="2"/>
    <x v="2"/>
    <x v="0"/>
    <x v="13"/>
    <x v="353"/>
    <n v="2598803.96"/>
    <x v="1"/>
    <x v="2"/>
    <x v="1"/>
    <x v="0"/>
    <x v="2"/>
    <x v="2"/>
    <x v="2"/>
    <x v="1"/>
    <x v="0"/>
    <x v="1"/>
  </r>
  <r>
    <x v="1"/>
    <x v="2"/>
    <x v="2"/>
    <x v="0"/>
    <x v="545"/>
    <x v="1000"/>
    <n v="-188656.18"/>
    <x v="1"/>
    <x v="2"/>
    <x v="1"/>
    <x v="0"/>
    <x v="2"/>
    <x v="2"/>
    <x v="2"/>
    <x v="3"/>
    <x v="1"/>
    <x v="3"/>
  </r>
  <r>
    <x v="1"/>
    <x v="2"/>
    <x v="2"/>
    <x v="0"/>
    <x v="60"/>
    <x v="70"/>
    <n v="0"/>
    <x v="1"/>
    <x v="2"/>
    <x v="1"/>
    <x v="0"/>
    <x v="2"/>
    <x v="2"/>
    <x v="2"/>
    <x v="2"/>
    <x v="1"/>
    <x v="2"/>
  </r>
  <r>
    <x v="1"/>
    <x v="2"/>
    <x v="2"/>
    <x v="0"/>
    <x v="479"/>
    <x v="1064"/>
    <n v="0"/>
    <x v="1"/>
    <x v="2"/>
    <x v="1"/>
    <x v="0"/>
    <x v="2"/>
    <x v="2"/>
    <x v="2"/>
    <x v="3"/>
    <x v="0"/>
    <x v="3"/>
  </r>
  <r>
    <x v="1"/>
    <x v="2"/>
    <x v="2"/>
    <x v="0"/>
    <x v="202"/>
    <x v="421"/>
    <n v="0"/>
    <x v="1"/>
    <x v="2"/>
    <x v="1"/>
    <x v="0"/>
    <x v="2"/>
    <x v="2"/>
    <x v="2"/>
    <x v="0"/>
    <x v="0"/>
    <x v="2"/>
  </r>
  <r>
    <x v="1"/>
    <x v="2"/>
    <x v="2"/>
    <x v="0"/>
    <x v="15"/>
    <x v="322"/>
    <n v="0"/>
    <x v="1"/>
    <x v="2"/>
    <x v="1"/>
    <x v="0"/>
    <x v="2"/>
    <x v="2"/>
    <x v="2"/>
    <x v="3"/>
    <x v="0"/>
    <x v="0"/>
  </r>
  <r>
    <x v="1"/>
    <x v="2"/>
    <x v="2"/>
    <x v="0"/>
    <x v="535"/>
    <x v="977"/>
    <n v="285788.39"/>
    <x v="1"/>
    <x v="2"/>
    <x v="1"/>
    <x v="0"/>
    <x v="2"/>
    <x v="2"/>
    <x v="2"/>
    <x v="3"/>
    <x v="1"/>
    <x v="1"/>
  </r>
  <r>
    <x v="1"/>
    <x v="2"/>
    <x v="2"/>
    <x v="0"/>
    <x v="42"/>
    <x v="48"/>
    <n v="0"/>
    <x v="1"/>
    <x v="2"/>
    <x v="1"/>
    <x v="0"/>
    <x v="2"/>
    <x v="2"/>
    <x v="2"/>
    <x v="0"/>
    <x v="0"/>
    <x v="3"/>
  </r>
  <r>
    <x v="1"/>
    <x v="2"/>
    <x v="2"/>
    <x v="0"/>
    <x v="535"/>
    <x v="977"/>
    <n v="269594.36"/>
    <x v="1"/>
    <x v="2"/>
    <x v="1"/>
    <x v="0"/>
    <x v="2"/>
    <x v="2"/>
    <x v="2"/>
    <x v="3"/>
    <x v="1"/>
    <x v="5"/>
  </r>
  <r>
    <x v="1"/>
    <x v="2"/>
    <x v="2"/>
    <x v="0"/>
    <x v="13"/>
    <x v="1220"/>
    <n v="0"/>
    <x v="1"/>
    <x v="2"/>
    <x v="1"/>
    <x v="0"/>
    <x v="2"/>
    <x v="2"/>
    <x v="2"/>
    <x v="3"/>
    <x v="0"/>
    <x v="7"/>
  </r>
  <r>
    <x v="1"/>
    <x v="2"/>
    <x v="2"/>
    <x v="0"/>
    <x v="456"/>
    <x v="782"/>
    <n v="0"/>
    <x v="1"/>
    <x v="2"/>
    <x v="1"/>
    <x v="0"/>
    <x v="2"/>
    <x v="2"/>
    <x v="2"/>
    <x v="1"/>
    <x v="0"/>
    <x v="4"/>
  </r>
  <r>
    <x v="1"/>
    <x v="2"/>
    <x v="2"/>
    <x v="0"/>
    <x v="11"/>
    <x v="1014"/>
    <n v="22995.31"/>
    <x v="1"/>
    <x v="2"/>
    <x v="1"/>
    <x v="0"/>
    <x v="2"/>
    <x v="2"/>
    <x v="2"/>
    <x v="3"/>
    <x v="0"/>
    <x v="6"/>
  </r>
  <r>
    <x v="1"/>
    <x v="2"/>
    <x v="2"/>
    <x v="0"/>
    <x v="18"/>
    <x v="279"/>
    <n v="36246.199999999997"/>
    <x v="1"/>
    <x v="2"/>
    <x v="1"/>
    <x v="0"/>
    <x v="2"/>
    <x v="2"/>
    <x v="2"/>
    <x v="3"/>
    <x v="0"/>
    <x v="3"/>
  </r>
  <r>
    <x v="1"/>
    <x v="2"/>
    <x v="2"/>
    <x v="0"/>
    <x v="424"/>
    <x v="707"/>
    <n v="0"/>
    <x v="1"/>
    <x v="2"/>
    <x v="1"/>
    <x v="0"/>
    <x v="2"/>
    <x v="2"/>
    <x v="2"/>
    <x v="3"/>
    <x v="1"/>
    <x v="2"/>
  </r>
  <r>
    <x v="1"/>
    <x v="2"/>
    <x v="2"/>
    <x v="0"/>
    <x v="658"/>
    <x v="1368"/>
    <n v="0"/>
    <x v="1"/>
    <x v="2"/>
    <x v="1"/>
    <x v="0"/>
    <x v="2"/>
    <x v="2"/>
    <x v="2"/>
    <x v="0"/>
    <x v="0"/>
    <x v="3"/>
  </r>
  <r>
    <x v="1"/>
    <x v="2"/>
    <x v="2"/>
    <x v="0"/>
    <x v="1"/>
    <x v="349"/>
    <n v="0"/>
    <x v="1"/>
    <x v="2"/>
    <x v="1"/>
    <x v="0"/>
    <x v="2"/>
    <x v="2"/>
    <x v="2"/>
    <x v="3"/>
    <x v="0"/>
    <x v="0"/>
  </r>
  <r>
    <x v="1"/>
    <x v="2"/>
    <x v="2"/>
    <x v="0"/>
    <x v="340"/>
    <x v="550"/>
    <n v="282.31"/>
    <x v="1"/>
    <x v="2"/>
    <x v="1"/>
    <x v="0"/>
    <x v="2"/>
    <x v="2"/>
    <x v="2"/>
    <x v="4"/>
    <x v="0"/>
    <x v="3"/>
  </r>
  <r>
    <x v="1"/>
    <x v="2"/>
    <x v="2"/>
    <x v="0"/>
    <x v="140"/>
    <x v="1219"/>
    <n v="3532079.3"/>
    <x v="1"/>
    <x v="2"/>
    <x v="1"/>
    <x v="0"/>
    <x v="2"/>
    <x v="2"/>
    <x v="2"/>
    <x v="3"/>
    <x v="2"/>
    <x v="5"/>
  </r>
  <r>
    <x v="1"/>
    <x v="2"/>
    <x v="2"/>
    <x v="0"/>
    <x v="41"/>
    <x v="423"/>
    <n v="14338.65"/>
    <x v="1"/>
    <x v="2"/>
    <x v="1"/>
    <x v="0"/>
    <x v="2"/>
    <x v="2"/>
    <x v="2"/>
    <x v="3"/>
    <x v="0"/>
    <x v="5"/>
  </r>
  <r>
    <x v="1"/>
    <x v="2"/>
    <x v="2"/>
    <x v="0"/>
    <x v="326"/>
    <x v="527"/>
    <n v="0"/>
    <x v="1"/>
    <x v="2"/>
    <x v="1"/>
    <x v="0"/>
    <x v="2"/>
    <x v="2"/>
    <x v="2"/>
    <x v="2"/>
    <x v="2"/>
    <x v="7"/>
  </r>
  <r>
    <x v="1"/>
    <x v="2"/>
    <x v="2"/>
    <x v="0"/>
    <x v="106"/>
    <x v="134"/>
    <n v="0"/>
    <x v="1"/>
    <x v="2"/>
    <x v="1"/>
    <x v="0"/>
    <x v="2"/>
    <x v="2"/>
    <x v="2"/>
    <x v="0"/>
    <x v="0"/>
    <x v="3"/>
  </r>
  <r>
    <x v="1"/>
    <x v="2"/>
    <x v="2"/>
    <x v="0"/>
    <x v="13"/>
    <x v="56"/>
    <n v="0"/>
    <x v="1"/>
    <x v="2"/>
    <x v="1"/>
    <x v="0"/>
    <x v="2"/>
    <x v="2"/>
    <x v="2"/>
    <x v="3"/>
    <x v="0"/>
    <x v="3"/>
  </r>
  <r>
    <x v="1"/>
    <x v="2"/>
    <x v="2"/>
    <x v="0"/>
    <x v="603"/>
    <x v="1158"/>
    <n v="0"/>
    <x v="1"/>
    <x v="2"/>
    <x v="1"/>
    <x v="0"/>
    <x v="2"/>
    <x v="2"/>
    <x v="2"/>
    <x v="3"/>
    <x v="1"/>
    <x v="7"/>
  </r>
  <r>
    <x v="1"/>
    <x v="2"/>
    <x v="2"/>
    <x v="0"/>
    <x v="100"/>
    <x v="569"/>
    <n v="0"/>
    <x v="1"/>
    <x v="2"/>
    <x v="1"/>
    <x v="0"/>
    <x v="2"/>
    <x v="2"/>
    <x v="2"/>
    <x v="3"/>
    <x v="0"/>
    <x v="6"/>
  </r>
  <r>
    <x v="1"/>
    <x v="2"/>
    <x v="2"/>
    <x v="0"/>
    <x v="12"/>
    <x v="12"/>
    <n v="4060.92"/>
    <x v="1"/>
    <x v="2"/>
    <x v="1"/>
    <x v="0"/>
    <x v="2"/>
    <x v="2"/>
    <x v="2"/>
    <x v="2"/>
    <x v="0"/>
    <x v="0"/>
  </r>
  <r>
    <x v="1"/>
    <x v="2"/>
    <x v="2"/>
    <x v="0"/>
    <x v="112"/>
    <x v="141"/>
    <n v="0"/>
    <x v="1"/>
    <x v="2"/>
    <x v="1"/>
    <x v="0"/>
    <x v="2"/>
    <x v="2"/>
    <x v="2"/>
    <x v="3"/>
    <x v="0"/>
    <x v="3"/>
  </r>
  <r>
    <x v="1"/>
    <x v="2"/>
    <x v="2"/>
    <x v="0"/>
    <x v="5"/>
    <x v="66"/>
    <n v="0"/>
    <x v="1"/>
    <x v="2"/>
    <x v="1"/>
    <x v="0"/>
    <x v="2"/>
    <x v="2"/>
    <x v="2"/>
    <x v="0"/>
    <x v="0"/>
    <x v="6"/>
  </r>
  <r>
    <x v="1"/>
    <x v="2"/>
    <x v="2"/>
    <x v="0"/>
    <x v="517"/>
    <x v="943"/>
    <n v="0"/>
    <x v="1"/>
    <x v="2"/>
    <x v="1"/>
    <x v="0"/>
    <x v="2"/>
    <x v="2"/>
    <x v="2"/>
    <x v="3"/>
    <x v="1"/>
    <x v="1"/>
  </r>
  <r>
    <x v="1"/>
    <x v="2"/>
    <x v="2"/>
    <x v="0"/>
    <x v="128"/>
    <x v="172"/>
    <n v="0"/>
    <x v="1"/>
    <x v="2"/>
    <x v="1"/>
    <x v="0"/>
    <x v="2"/>
    <x v="2"/>
    <x v="2"/>
    <x v="3"/>
    <x v="0"/>
    <x v="6"/>
  </r>
  <r>
    <x v="1"/>
    <x v="2"/>
    <x v="2"/>
    <x v="0"/>
    <x v="219"/>
    <x v="1160"/>
    <n v="0"/>
    <x v="1"/>
    <x v="2"/>
    <x v="1"/>
    <x v="0"/>
    <x v="2"/>
    <x v="2"/>
    <x v="2"/>
    <x v="3"/>
    <x v="0"/>
    <x v="7"/>
  </r>
  <r>
    <x v="1"/>
    <x v="2"/>
    <x v="2"/>
    <x v="0"/>
    <x v="559"/>
    <x v="1046"/>
    <n v="0"/>
    <x v="1"/>
    <x v="2"/>
    <x v="1"/>
    <x v="0"/>
    <x v="2"/>
    <x v="2"/>
    <x v="2"/>
    <x v="3"/>
    <x v="0"/>
    <x v="5"/>
  </r>
  <r>
    <x v="1"/>
    <x v="2"/>
    <x v="2"/>
    <x v="0"/>
    <x v="219"/>
    <x v="328"/>
    <n v="0"/>
    <x v="1"/>
    <x v="2"/>
    <x v="1"/>
    <x v="0"/>
    <x v="2"/>
    <x v="2"/>
    <x v="2"/>
    <x v="3"/>
    <x v="0"/>
    <x v="4"/>
  </r>
  <r>
    <x v="1"/>
    <x v="2"/>
    <x v="2"/>
    <x v="0"/>
    <x v="242"/>
    <x v="377"/>
    <n v="0"/>
    <x v="1"/>
    <x v="2"/>
    <x v="1"/>
    <x v="0"/>
    <x v="2"/>
    <x v="2"/>
    <x v="2"/>
    <x v="0"/>
    <x v="0"/>
    <x v="6"/>
  </r>
  <r>
    <x v="1"/>
    <x v="2"/>
    <x v="2"/>
    <x v="0"/>
    <x v="41"/>
    <x v="1150"/>
    <n v="12463.28"/>
    <x v="1"/>
    <x v="2"/>
    <x v="1"/>
    <x v="0"/>
    <x v="2"/>
    <x v="2"/>
    <x v="2"/>
    <x v="3"/>
    <x v="0"/>
    <x v="3"/>
  </r>
  <r>
    <x v="1"/>
    <x v="2"/>
    <x v="2"/>
    <x v="0"/>
    <x v="41"/>
    <x v="370"/>
    <n v="0"/>
    <x v="1"/>
    <x v="2"/>
    <x v="1"/>
    <x v="0"/>
    <x v="2"/>
    <x v="2"/>
    <x v="2"/>
    <x v="3"/>
    <x v="0"/>
    <x v="6"/>
  </r>
  <r>
    <x v="1"/>
    <x v="2"/>
    <x v="2"/>
    <x v="0"/>
    <x v="15"/>
    <x v="322"/>
    <n v="0"/>
    <x v="1"/>
    <x v="2"/>
    <x v="1"/>
    <x v="0"/>
    <x v="2"/>
    <x v="2"/>
    <x v="2"/>
    <x v="3"/>
    <x v="0"/>
    <x v="6"/>
  </r>
  <r>
    <x v="1"/>
    <x v="2"/>
    <x v="2"/>
    <x v="0"/>
    <x v="575"/>
    <x v="1086"/>
    <n v="0"/>
    <x v="1"/>
    <x v="2"/>
    <x v="1"/>
    <x v="0"/>
    <x v="2"/>
    <x v="2"/>
    <x v="2"/>
    <x v="3"/>
    <x v="0"/>
    <x v="7"/>
  </r>
  <r>
    <x v="1"/>
    <x v="2"/>
    <x v="2"/>
    <x v="0"/>
    <x v="193"/>
    <x v="286"/>
    <n v="0"/>
    <x v="1"/>
    <x v="2"/>
    <x v="1"/>
    <x v="0"/>
    <x v="2"/>
    <x v="2"/>
    <x v="2"/>
    <x v="0"/>
    <x v="0"/>
    <x v="3"/>
  </r>
  <r>
    <x v="1"/>
    <x v="2"/>
    <x v="2"/>
    <x v="0"/>
    <x v="18"/>
    <x v="1028"/>
    <n v="0"/>
    <x v="1"/>
    <x v="2"/>
    <x v="1"/>
    <x v="0"/>
    <x v="2"/>
    <x v="2"/>
    <x v="2"/>
    <x v="3"/>
    <x v="0"/>
    <x v="3"/>
  </r>
  <r>
    <x v="1"/>
    <x v="2"/>
    <x v="2"/>
    <x v="0"/>
    <x v="398"/>
    <x v="1278"/>
    <n v="0"/>
    <x v="1"/>
    <x v="2"/>
    <x v="1"/>
    <x v="0"/>
    <x v="2"/>
    <x v="2"/>
    <x v="2"/>
    <x v="3"/>
    <x v="0"/>
    <x v="2"/>
  </r>
  <r>
    <x v="1"/>
    <x v="2"/>
    <x v="2"/>
    <x v="0"/>
    <x v="365"/>
    <x v="604"/>
    <n v="42076.38"/>
    <x v="1"/>
    <x v="2"/>
    <x v="1"/>
    <x v="0"/>
    <x v="2"/>
    <x v="2"/>
    <x v="2"/>
    <x v="2"/>
    <x v="0"/>
    <x v="1"/>
  </r>
  <r>
    <x v="1"/>
    <x v="2"/>
    <x v="2"/>
    <x v="0"/>
    <x v="41"/>
    <x v="875"/>
    <n v="0"/>
    <x v="1"/>
    <x v="2"/>
    <x v="1"/>
    <x v="0"/>
    <x v="2"/>
    <x v="2"/>
    <x v="2"/>
    <x v="3"/>
    <x v="0"/>
    <x v="1"/>
  </r>
  <r>
    <x v="1"/>
    <x v="2"/>
    <x v="2"/>
    <x v="0"/>
    <x v="542"/>
    <x v="990"/>
    <n v="0"/>
    <x v="1"/>
    <x v="2"/>
    <x v="1"/>
    <x v="0"/>
    <x v="2"/>
    <x v="2"/>
    <x v="2"/>
    <x v="3"/>
    <x v="0"/>
    <x v="3"/>
  </r>
  <r>
    <x v="1"/>
    <x v="2"/>
    <x v="2"/>
    <x v="0"/>
    <x v="203"/>
    <x v="317"/>
    <n v="0"/>
    <x v="1"/>
    <x v="2"/>
    <x v="1"/>
    <x v="0"/>
    <x v="2"/>
    <x v="2"/>
    <x v="2"/>
    <x v="0"/>
    <x v="0"/>
    <x v="3"/>
  </r>
  <r>
    <x v="1"/>
    <x v="2"/>
    <x v="2"/>
    <x v="0"/>
    <x v="1"/>
    <x v="890"/>
    <n v="0"/>
    <x v="1"/>
    <x v="2"/>
    <x v="1"/>
    <x v="0"/>
    <x v="2"/>
    <x v="2"/>
    <x v="2"/>
    <x v="3"/>
    <x v="0"/>
    <x v="5"/>
  </r>
  <r>
    <x v="1"/>
    <x v="2"/>
    <x v="2"/>
    <x v="0"/>
    <x v="398"/>
    <x v="1278"/>
    <n v="0"/>
    <x v="1"/>
    <x v="2"/>
    <x v="1"/>
    <x v="0"/>
    <x v="2"/>
    <x v="2"/>
    <x v="2"/>
    <x v="3"/>
    <x v="0"/>
    <x v="6"/>
  </r>
  <r>
    <x v="1"/>
    <x v="2"/>
    <x v="2"/>
    <x v="0"/>
    <x v="515"/>
    <x v="939"/>
    <n v="44980.39"/>
    <x v="1"/>
    <x v="2"/>
    <x v="1"/>
    <x v="0"/>
    <x v="2"/>
    <x v="2"/>
    <x v="2"/>
    <x v="3"/>
    <x v="0"/>
    <x v="3"/>
  </r>
  <r>
    <x v="1"/>
    <x v="2"/>
    <x v="2"/>
    <x v="0"/>
    <x v="167"/>
    <x v="250"/>
    <n v="0"/>
    <x v="1"/>
    <x v="2"/>
    <x v="1"/>
    <x v="0"/>
    <x v="2"/>
    <x v="2"/>
    <x v="2"/>
    <x v="3"/>
    <x v="1"/>
    <x v="7"/>
  </r>
  <r>
    <x v="1"/>
    <x v="2"/>
    <x v="2"/>
    <x v="0"/>
    <x v="228"/>
    <x v="1068"/>
    <n v="147810.01"/>
    <x v="1"/>
    <x v="2"/>
    <x v="1"/>
    <x v="0"/>
    <x v="2"/>
    <x v="2"/>
    <x v="2"/>
    <x v="3"/>
    <x v="0"/>
    <x v="4"/>
  </r>
  <r>
    <x v="1"/>
    <x v="2"/>
    <x v="2"/>
    <x v="0"/>
    <x v="8"/>
    <x v="8"/>
    <n v="0"/>
    <x v="1"/>
    <x v="2"/>
    <x v="1"/>
    <x v="0"/>
    <x v="2"/>
    <x v="2"/>
    <x v="2"/>
    <x v="0"/>
    <x v="1"/>
    <x v="5"/>
  </r>
  <r>
    <x v="1"/>
    <x v="2"/>
    <x v="2"/>
    <x v="0"/>
    <x v="107"/>
    <x v="135"/>
    <n v="-14286.95"/>
    <x v="1"/>
    <x v="2"/>
    <x v="1"/>
    <x v="0"/>
    <x v="2"/>
    <x v="2"/>
    <x v="2"/>
    <x v="3"/>
    <x v="0"/>
    <x v="4"/>
  </r>
  <r>
    <x v="1"/>
    <x v="2"/>
    <x v="2"/>
    <x v="0"/>
    <x v="1"/>
    <x v="546"/>
    <n v="0"/>
    <x v="1"/>
    <x v="2"/>
    <x v="1"/>
    <x v="0"/>
    <x v="2"/>
    <x v="2"/>
    <x v="2"/>
    <x v="3"/>
    <x v="0"/>
    <x v="1"/>
  </r>
  <r>
    <x v="1"/>
    <x v="2"/>
    <x v="2"/>
    <x v="0"/>
    <x v="41"/>
    <x v="238"/>
    <n v="0"/>
    <x v="1"/>
    <x v="2"/>
    <x v="1"/>
    <x v="0"/>
    <x v="2"/>
    <x v="2"/>
    <x v="2"/>
    <x v="3"/>
    <x v="0"/>
    <x v="2"/>
  </r>
  <r>
    <x v="1"/>
    <x v="2"/>
    <x v="2"/>
    <x v="0"/>
    <x v="619"/>
    <x v="1222"/>
    <n v="104722.72"/>
    <x v="1"/>
    <x v="2"/>
    <x v="1"/>
    <x v="0"/>
    <x v="2"/>
    <x v="2"/>
    <x v="2"/>
    <x v="3"/>
    <x v="1"/>
    <x v="6"/>
  </r>
  <r>
    <x v="1"/>
    <x v="2"/>
    <x v="2"/>
    <x v="0"/>
    <x v="1"/>
    <x v="1029"/>
    <n v="0"/>
    <x v="1"/>
    <x v="2"/>
    <x v="1"/>
    <x v="0"/>
    <x v="2"/>
    <x v="2"/>
    <x v="2"/>
    <x v="3"/>
    <x v="0"/>
    <x v="0"/>
  </r>
  <r>
    <x v="1"/>
    <x v="2"/>
    <x v="2"/>
    <x v="0"/>
    <x v="13"/>
    <x v="1239"/>
    <n v="106.97"/>
    <x v="1"/>
    <x v="2"/>
    <x v="1"/>
    <x v="0"/>
    <x v="2"/>
    <x v="2"/>
    <x v="2"/>
    <x v="3"/>
    <x v="0"/>
    <x v="1"/>
  </r>
  <r>
    <x v="1"/>
    <x v="2"/>
    <x v="2"/>
    <x v="0"/>
    <x v="594"/>
    <x v="1138"/>
    <n v="36967.910000000003"/>
    <x v="1"/>
    <x v="2"/>
    <x v="1"/>
    <x v="0"/>
    <x v="2"/>
    <x v="2"/>
    <x v="2"/>
    <x v="2"/>
    <x v="0"/>
    <x v="6"/>
  </r>
  <r>
    <x v="1"/>
    <x v="2"/>
    <x v="2"/>
    <x v="0"/>
    <x v="41"/>
    <x v="127"/>
    <n v="0"/>
    <x v="1"/>
    <x v="2"/>
    <x v="1"/>
    <x v="0"/>
    <x v="2"/>
    <x v="2"/>
    <x v="2"/>
    <x v="3"/>
    <x v="0"/>
    <x v="6"/>
  </r>
  <r>
    <x v="1"/>
    <x v="2"/>
    <x v="2"/>
    <x v="0"/>
    <x v="15"/>
    <x v="15"/>
    <n v="0"/>
    <x v="1"/>
    <x v="2"/>
    <x v="1"/>
    <x v="0"/>
    <x v="2"/>
    <x v="2"/>
    <x v="2"/>
    <x v="1"/>
    <x v="0"/>
    <x v="4"/>
  </r>
  <r>
    <x v="1"/>
    <x v="2"/>
    <x v="2"/>
    <x v="0"/>
    <x v="228"/>
    <x v="1068"/>
    <n v="131145.06"/>
    <x v="1"/>
    <x v="2"/>
    <x v="1"/>
    <x v="0"/>
    <x v="2"/>
    <x v="2"/>
    <x v="2"/>
    <x v="3"/>
    <x v="0"/>
    <x v="5"/>
  </r>
  <r>
    <x v="1"/>
    <x v="2"/>
    <x v="2"/>
    <x v="0"/>
    <x v="72"/>
    <x v="88"/>
    <n v="24770.69"/>
    <x v="1"/>
    <x v="2"/>
    <x v="1"/>
    <x v="0"/>
    <x v="2"/>
    <x v="2"/>
    <x v="2"/>
    <x v="0"/>
    <x v="0"/>
    <x v="2"/>
  </r>
  <r>
    <x v="1"/>
    <x v="2"/>
    <x v="2"/>
    <x v="0"/>
    <x v="72"/>
    <x v="88"/>
    <n v="23619.33"/>
    <x v="1"/>
    <x v="2"/>
    <x v="1"/>
    <x v="0"/>
    <x v="2"/>
    <x v="2"/>
    <x v="2"/>
    <x v="0"/>
    <x v="0"/>
    <x v="3"/>
  </r>
  <r>
    <x v="1"/>
    <x v="2"/>
    <x v="2"/>
    <x v="0"/>
    <x v="32"/>
    <x v="1353"/>
    <n v="114834.99"/>
    <x v="1"/>
    <x v="2"/>
    <x v="1"/>
    <x v="0"/>
    <x v="2"/>
    <x v="2"/>
    <x v="2"/>
    <x v="3"/>
    <x v="0"/>
    <x v="3"/>
  </r>
  <r>
    <x v="1"/>
    <x v="2"/>
    <x v="2"/>
    <x v="0"/>
    <x v="18"/>
    <x v="1319"/>
    <n v="0"/>
    <x v="1"/>
    <x v="2"/>
    <x v="1"/>
    <x v="0"/>
    <x v="2"/>
    <x v="2"/>
    <x v="2"/>
    <x v="3"/>
    <x v="0"/>
    <x v="1"/>
  </r>
  <r>
    <x v="1"/>
    <x v="2"/>
    <x v="2"/>
    <x v="0"/>
    <x v="100"/>
    <x v="121"/>
    <n v="0"/>
    <x v="1"/>
    <x v="2"/>
    <x v="1"/>
    <x v="0"/>
    <x v="2"/>
    <x v="2"/>
    <x v="2"/>
    <x v="1"/>
    <x v="1"/>
    <x v="6"/>
  </r>
  <r>
    <x v="1"/>
    <x v="2"/>
    <x v="2"/>
    <x v="0"/>
    <x v="11"/>
    <x v="254"/>
    <n v="0"/>
    <x v="1"/>
    <x v="2"/>
    <x v="1"/>
    <x v="0"/>
    <x v="2"/>
    <x v="2"/>
    <x v="2"/>
    <x v="1"/>
    <x v="0"/>
    <x v="7"/>
  </r>
  <r>
    <x v="1"/>
    <x v="2"/>
    <x v="2"/>
    <x v="0"/>
    <x v="610"/>
    <x v="1179"/>
    <n v="94287.69"/>
    <x v="1"/>
    <x v="2"/>
    <x v="1"/>
    <x v="0"/>
    <x v="2"/>
    <x v="2"/>
    <x v="2"/>
    <x v="3"/>
    <x v="1"/>
    <x v="5"/>
  </r>
  <r>
    <x v="1"/>
    <x v="2"/>
    <x v="2"/>
    <x v="0"/>
    <x v="41"/>
    <x v="1093"/>
    <n v="0"/>
    <x v="1"/>
    <x v="2"/>
    <x v="1"/>
    <x v="0"/>
    <x v="2"/>
    <x v="2"/>
    <x v="2"/>
    <x v="3"/>
    <x v="0"/>
    <x v="4"/>
  </r>
  <r>
    <x v="1"/>
    <x v="2"/>
    <x v="2"/>
    <x v="0"/>
    <x v="1"/>
    <x v="1183"/>
    <n v="47258.42"/>
    <x v="1"/>
    <x v="2"/>
    <x v="1"/>
    <x v="0"/>
    <x v="2"/>
    <x v="2"/>
    <x v="2"/>
    <x v="3"/>
    <x v="0"/>
    <x v="3"/>
  </r>
  <r>
    <x v="1"/>
    <x v="2"/>
    <x v="2"/>
    <x v="0"/>
    <x v="334"/>
    <x v="970"/>
    <n v="0"/>
    <x v="1"/>
    <x v="2"/>
    <x v="1"/>
    <x v="0"/>
    <x v="2"/>
    <x v="2"/>
    <x v="2"/>
    <x v="2"/>
    <x v="1"/>
    <x v="7"/>
  </r>
  <r>
    <x v="1"/>
    <x v="2"/>
    <x v="2"/>
    <x v="0"/>
    <x v="64"/>
    <x v="77"/>
    <n v="0"/>
    <x v="1"/>
    <x v="2"/>
    <x v="1"/>
    <x v="0"/>
    <x v="2"/>
    <x v="2"/>
    <x v="2"/>
    <x v="0"/>
    <x v="0"/>
    <x v="1"/>
  </r>
  <r>
    <x v="1"/>
    <x v="2"/>
    <x v="2"/>
    <x v="0"/>
    <x v="13"/>
    <x v="984"/>
    <n v="0"/>
    <x v="1"/>
    <x v="2"/>
    <x v="1"/>
    <x v="0"/>
    <x v="2"/>
    <x v="2"/>
    <x v="2"/>
    <x v="3"/>
    <x v="0"/>
    <x v="0"/>
  </r>
  <r>
    <x v="1"/>
    <x v="2"/>
    <x v="2"/>
    <x v="0"/>
    <x v="13"/>
    <x v="1258"/>
    <n v="0"/>
    <x v="1"/>
    <x v="2"/>
    <x v="1"/>
    <x v="0"/>
    <x v="2"/>
    <x v="2"/>
    <x v="2"/>
    <x v="3"/>
    <x v="0"/>
    <x v="5"/>
  </r>
  <r>
    <x v="1"/>
    <x v="2"/>
    <x v="2"/>
    <x v="0"/>
    <x v="566"/>
    <x v="1057"/>
    <n v="43842.11"/>
    <x v="1"/>
    <x v="2"/>
    <x v="1"/>
    <x v="0"/>
    <x v="2"/>
    <x v="2"/>
    <x v="2"/>
    <x v="3"/>
    <x v="0"/>
    <x v="0"/>
  </r>
  <r>
    <x v="1"/>
    <x v="2"/>
    <x v="2"/>
    <x v="0"/>
    <x v="13"/>
    <x v="1373"/>
    <n v="0"/>
    <x v="1"/>
    <x v="2"/>
    <x v="1"/>
    <x v="0"/>
    <x v="2"/>
    <x v="2"/>
    <x v="2"/>
    <x v="3"/>
    <x v="0"/>
    <x v="3"/>
  </r>
  <r>
    <x v="1"/>
    <x v="2"/>
    <x v="2"/>
    <x v="0"/>
    <x v="13"/>
    <x v="1251"/>
    <n v="0"/>
    <x v="1"/>
    <x v="2"/>
    <x v="1"/>
    <x v="0"/>
    <x v="2"/>
    <x v="2"/>
    <x v="2"/>
    <x v="3"/>
    <x v="0"/>
    <x v="6"/>
  </r>
  <r>
    <x v="1"/>
    <x v="2"/>
    <x v="2"/>
    <x v="0"/>
    <x v="403"/>
    <x v="1346"/>
    <n v="42672.73"/>
    <x v="1"/>
    <x v="2"/>
    <x v="1"/>
    <x v="0"/>
    <x v="2"/>
    <x v="2"/>
    <x v="2"/>
    <x v="1"/>
    <x v="0"/>
    <x v="2"/>
  </r>
  <r>
    <x v="1"/>
    <x v="2"/>
    <x v="2"/>
    <x v="0"/>
    <x v="115"/>
    <x v="1354"/>
    <n v="1579.04"/>
    <x v="1"/>
    <x v="2"/>
    <x v="1"/>
    <x v="0"/>
    <x v="2"/>
    <x v="2"/>
    <x v="2"/>
    <x v="1"/>
    <x v="0"/>
    <x v="5"/>
  </r>
  <r>
    <x v="1"/>
    <x v="2"/>
    <x v="2"/>
    <x v="0"/>
    <x v="181"/>
    <x v="267"/>
    <n v="110213.23"/>
    <x v="1"/>
    <x v="2"/>
    <x v="1"/>
    <x v="0"/>
    <x v="2"/>
    <x v="2"/>
    <x v="2"/>
    <x v="4"/>
    <x v="2"/>
    <x v="7"/>
  </r>
  <r>
    <x v="1"/>
    <x v="2"/>
    <x v="2"/>
    <x v="0"/>
    <x v="140"/>
    <x v="553"/>
    <n v="0"/>
    <x v="1"/>
    <x v="2"/>
    <x v="1"/>
    <x v="0"/>
    <x v="2"/>
    <x v="2"/>
    <x v="2"/>
    <x v="0"/>
    <x v="0"/>
    <x v="6"/>
  </r>
  <r>
    <x v="1"/>
    <x v="2"/>
    <x v="2"/>
    <x v="0"/>
    <x v="2"/>
    <x v="2"/>
    <n v="0"/>
    <x v="1"/>
    <x v="2"/>
    <x v="1"/>
    <x v="0"/>
    <x v="2"/>
    <x v="2"/>
    <x v="2"/>
    <x v="0"/>
    <x v="0"/>
    <x v="1"/>
  </r>
  <r>
    <x v="1"/>
    <x v="2"/>
    <x v="2"/>
    <x v="0"/>
    <x v="294"/>
    <x v="482"/>
    <n v="2941176.28"/>
    <x v="1"/>
    <x v="2"/>
    <x v="1"/>
    <x v="0"/>
    <x v="2"/>
    <x v="2"/>
    <x v="2"/>
    <x v="4"/>
    <x v="2"/>
    <x v="2"/>
  </r>
  <r>
    <x v="1"/>
    <x v="2"/>
    <x v="2"/>
    <x v="0"/>
    <x v="198"/>
    <x v="1302"/>
    <n v="0"/>
    <x v="1"/>
    <x v="2"/>
    <x v="1"/>
    <x v="0"/>
    <x v="2"/>
    <x v="2"/>
    <x v="2"/>
    <x v="3"/>
    <x v="0"/>
    <x v="7"/>
  </r>
  <r>
    <x v="1"/>
    <x v="2"/>
    <x v="2"/>
    <x v="0"/>
    <x v="13"/>
    <x v="1164"/>
    <n v="0"/>
    <x v="1"/>
    <x v="2"/>
    <x v="1"/>
    <x v="0"/>
    <x v="2"/>
    <x v="2"/>
    <x v="2"/>
    <x v="3"/>
    <x v="0"/>
    <x v="3"/>
  </r>
  <r>
    <x v="1"/>
    <x v="2"/>
    <x v="2"/>
    <x v="0"/>
    <x v="171"/>
    <x v="255"/>
    <n v="887531.45"/>
    <x v="1"/>
    <x v="2"/>
    <x v="1"/>
    <x v="0"/>
    <x v="2"/>
    <x v="2"/>
    <x v="2"/>
    <x v="0"/>
    <x v="0"/>
    <x v="0"/>
  </r>
  <r>
    <x v="1"/>
    <x v="2"/>
    <x v="2"/>
    <x v="0"/>
    <x v="118"/>
    <x v="149"/>
    <n v="0"/>
    <x v="1"/>
    <x v="2"/>
    <x v="1"/>
    <x v="0"/>
    <x v="2"/>
    <x v="2"/>
    <x v="2"/>
    <x v="3"/>
    <x v="0"/>
    <x v="7"/>
  </r>
  <r>
    <x v="1"/>
    <x v="2"/>
    <x v="2"/>
    <x v="0"/>
    <x v="18"/>
    <x v="1067"/>
    <n v="460754.72"/>
    <x v="1"/>
    <x v="2"/>
    <x v="1"/>
    <x v="0"/>
    <x v="2"/>
    <x v="2"/>
    <x v="2"/>
    <x v="3"/>
    <x v="0"/>
    <x v="0"/>
  </r>
  <r>
    <x v="1"/>
    <x v="2"/>
    <x v="2"/>
    <x v="0"/>
    <x v="142"/>
    <x v="212"/>
    <n v="0"/>
    <x v="1"/>
    <x v="2"/>
    <x v="1"/>
    <x v="0"/>
    <x v="2"/>
    <x v="2"/>
    <x v="2"/>
    <x v="0"/>
    <x v="0"/>
    <x v="5"/>
  </r>
  <r>
    <x v="1"/>
    <x v="2"/>
    <x v="2"/>
    <x v="0"/>
    <x v="41"/>
    <x v="315"/>
    <n v="0"/>
    <x v="1"/>
    <x v="2"/>
    <x v="1"/>
    <x v="0"/>
    <x v="2"/>
    <x v="2"/>
    <x v="2"/>
    <x v="3"/>
    <x v="0"/>
    <x v="6"/>
  </r>
  <r>
    <x v="1"/>
    <x v="2"/>
    <x v="2"/>
    <x v="0"/>
    <x v="30"/>
    <x v="1330"/>
    <n v="10265.67"/>
    <x v="1"/>
    <x v="2"/>
    <x v="1"/>
    <x v="0"/>
    <x v="2"/>
    <x v="2"/>
    <x v="2"/>
    <x v="3"/>
    <x v="0"/>
    <x v="6"/>
  </r>
  <r>
    <x v="1"/>
    <x v="2"/>
    <x v="2"/>
    <x v="0"/>
    <x v="36"/>
    <x v="41"/>
    <n v="0"/>
    <x v="1"/>
    <x v="2"/>
    <x v="1"/>
    <x v="0"/>
    <x v="2"/>
    <x v="2"/>
    <x v="2"/>
    <x v="1"/>
    <x v="2"/>
    <x v="2"/>
  </r>
  <r>
    <x v="1"/>
    <x v="2"/>
    <x v="2"/>
    <x v="0"/>
    <x v="1"/>
    <x v="1243"/>
    <n v="0"/>
    <x v="1"/>
    <x v="2"/>
    <x v="1"/>
    <x v="0"/>
    <x v="2"/>
    <x v="2"/>
    <x v="2"/>
    <x v="3"/>
    <x v="0"/>
    <x v="0"/>
  </r>
  <r>
    <x v="1"/>
    <x v="2"/>
    <x v="2"/>
    <x v="0"/>
    <x v="119"/>
    <x v="407"/>
    <n v="0"/>
    <x v="1"/>
    <x v="2"/>
    <x v="1"/>
    <x v="0"/>
    <x v="2"/>
    <x v="2"/>
    <x v="2"/>
    <x v="0"/>
    <x v="0"/>
    <x v="1"/>
  </r>
  <r>
    <x v="1"/>
    <x v="2"/>
    <x v="2"/>
    <x v="0"/>
    <x v="41"/>
    <x v="1196"/>
    <n v="0"/>
    <x v="1"/>
    <x v="2"/>
    <x v="1"/>
    <x v="0"/>
    <x v="2"/>
    <x v="2"/>
    <x v="2"/>
    <x v="3"/>
    <x v="0"/>
    <x v="5"/>
  </r>
  <r>
    <x v="1"/>
    <x v="2"/>
    <x v="2"/>
    <x v="0"/>
    <x v="263"/>
    <x v="418"/>
    <n v="0"/>
    <x v="1"/>
    <x v="2"/>
    <x v="1"/>
    <x v="0"/>
    <x v="2"/>
    <x v="2"/>
    <x v="2"/>
    <x v="5"/>
    <x v="0"/>
    <x v="5"/>
  </r>
  <r>
    <x v="1"/>
    <x v="2"/>
    <x v="2"/>
    <x v="0"/>
    <x v="494"/>
    <x v="881"/>
    <n v="0"/>
    <x v="1"/>
    <x v="2"/>
    <x v="1"/>
    <x v="0"/>
    <x v="2"/>
    <x v="2"/>
    <x v="2"/>
    <x v="0"/>
    <x v="0"/>
    <x v="7"/>
  </r>
  <r>
    <x v="1"/>
    <x v="2"/>
    <x v="2"/>
    <x v="0"/>
    <x v="41"/>
    <x v="838"/>
    <n v="0"/>
    <x v="1"/>
    <x v="2"/>
    <x v="1"/>
    <x v="0"/>
    <x v="2"/>
    <x v="2"/>
    <x v="2"/>
    <x v="1"/>
    <x v="0"/>
    <x v="3"/>
  </r>
  <r>
    <x v="1"/>
    <x v="2"/>
    <x v="2"/>
    <x v="0"/>
    <x v="30"/>
    <x v="1330"/>
    <n v="11706.68"/>
    <x v="1"/>
    <x v="2"/>
    <x v="1"/>
    <x v="0"/>
    <x v="2"/>
    <x v="2"/>
    <x v="2"/>
    <x v="3"/>
    <x v="0"/>
    <x v="0"/>
  </r>
  <r>
    <x v="1"/>
    <x v="2"/>
    <x v="2"/>
    <x v="0"/>
    <x v="493"/>
    <x v="877"/>
    <n v="0"/>
    <x v="1"/>
    <x v="2"/>
    <x v="1"/>
    <x v="0"/>
    <x v="2"/>
    <x v="2"/>
    <x v="2"/>
    <x v="1"/>
    <x v="0"/>
    <x v="3"/>
  </r>
  <r>
    <x v="1"/>
    <x v="2"/>
    <x v="2"/>
    <x v="0"/>
    <x v="41"/>
    <x v="830"/>
    <n v="0"/>
    <x v="1"/>
    <x v="2"/>
    <x v="1"/>
    <x v="0"/>
    <x v="2"/>
    <x v="2"/>
    <x v="2"/>
    <x v="3"/>
    <x v="0"/>
    <x v="2"/>
  </r>
  <r>
    <x v="1"/>
    <x v="2"/>
    <x v="2"/>
    <x v="0"/>
    <x v="22"/>
    <x v="336"/>
    <n v="0"/>
    <x v="1"/>
    <x v="2"/>
    <x v="1"/>
    <x v="0"/>
    <x v="2"/>
    <x v="2"/>
    <x v="2"/>
    <x v="0"/>
    <x v="0"/>
    <x v="5"/>
  </r>
  <r>
    <x v="1"/>
    <x v="2"/>
    <x v="2"/>
    <x v="0"/>
    <x v="511"/>
    <x v="931"/>
    <n v="0"/>
    <x v="1"/>
    <x v="2"/>
    <x v="1"/>
    <x v="0"/>
    <x v="2"/>
    <x v="2"/>
    <x v="2"/>
    <x v="3"/>
    <x v="1"/>
    <x v="2"/>
  </r>
  <r>
    <x v="1"/>
    <x v="2"/>
    <x v="2"/>
    <x v="0"/>
    <x v="412"/>
    <x v="682"/>
    <n v="128799.43"/>
    <x v="1"/>
    <x v="2"/>
    <x v="1"/>
    <x v="0"/>
    <x v="2"/>
    <x v="2"/>
    <x v="2"/>
    <x v="2"/>
    <x v="0"/>
    <x v="1"/>
  </r>
  <r>
    <x v="1"/>
    <x v="2"/>
    <x v="2"/>
    <x v="0"/>
    <x v="1"/>
    <x v="1137"/>
    <n v="0"/>
    <x v="1"/>
    <x v="2"/>
    <x v="1"/>
    <x v="0"/>
    <x v="2"/>
    <x v="2"/>
    <x v="2"/>
    <x v="3"/>
    <x v="0"/>
    <x v="3"/>
  </r>
  <r>
    <x v="1"/>
    <x v="2"/>
    <x v="2"/>
    <x v="0"/>
    <x v="231"/>
    <x v="354"/>
    <n v="1021776.26"/>
    <x v="1"/>
    <x v="2"/>
    <x v="1"/>
    <x v="0"/>
    <x v="2"/>
    <x v="2"/>
    <x v="2"/>
    <x v="0"/>
    <x v="1"/>
    <x v="2"/>
  </r>
  <r>
    <x v="1"/>
    <x v="2"/>
    <x v="2"/>
    <x v="0"/>
    <x v="10"/>
    <x v="10"/>
    <n v="0"/>
    <x v="1"/>
    <x v="2"/>
    <x v="1"/>
    <x v="0"/>
    <x v="2"/>
    <x v="2"/>
    <x v="2"/>
    <x v="0"/>
    <x v="0"/>
    <x v="2"/>
  </r>
  <r>
    <x v="1"/>
    <x v="2"/>
    <x v="2"/>
    <x v="0"/>
    <x v="515"/>
    <x v="939"/>
    <n v="65738.740000000005"/>
    <x v="1"/>
    <x v="2"/>
    <x v="1"/>
    <x v="0"/>
    <x v="2"/>
    <x v="2"/>
    <x v="2"/>
    <x v="3"/>
    <x v="0"/>
    <x v="2"/>
  </r>
  <r>
    <x v="1"/>
    <x v="2"/>
    <x v="2"/>
    <x v="0"/>
    <x v="13"/>
    <x v="635"/>
    <n v="0"/>
    <x v="1"/>
    <x v="2"/>
    <x v="1"/>
    <x v="0"/>
    <x v="2"/>
    <x v="2"/>
    <x v="2"/>
    <x v="3"/>
    <x v="0"/>
    <x v="7"/>
  </r>
  <r>
    <x v="1"/>
    <x v="2"/>
    <x v="2"/>
    <x v="0"/>
    <x v="1"/>
    <x v="1"/>
    <n v="0"/>
    <x v="1"/>
    <x v="2"/>
    <x v="1"/>
    <x v="0"/>
    <x v="2"/>
    <x v="2"/>
    <x v="2"/>
    <x v="1"/>
    <x v="0"/>
    <x v="7"/>
  </r>
  <r>
    <x v="1"/>
    <x v="2"/>
    <x v="2"/>
    <x v="0"/>
    <x v="1"/>
    <x v="720"/>
    <n v="0"/>
    <x v="1"/>
    <x v="2"/>
    <x v="1"/>
    <x v="0"/>
    <x v="2"/>
    <x v="2"/>
    <x v="2"/>
    <x v="3"/>
    <x v="0"/>
    <x v="3"/>
  </r>
  <r>
    <x v="1"/>
    <x v="2"/>
    <x v="2"/>
    <x v="0"/>
    <x v="13"/>
    <x v="112"/>
    <n v="0"/>
    <x v="1"/>
    <x v="2"/>
    <x v="1"/>
    <x v="0"/>
    <x v="2"/>
    <x v="2"/>
    <x v="2"/>
    <x v="3"/>
    <x v="0"/>
    <x v="3"/>
  </r>
  <r>
    <x v="1"/>
    <x v="2"/>
    <x v="2"/>
    <x v="0"/>
    <x v="307"/>
    <x v="498"/>
    <n v="49762.73"/>
    <x v="1"/>
    <x v="2"/>
    <x v="1"/>
    <x v="0"/>
    <x v="2"/>
    <x v="2"/>
    <x v="2"/>
    <x v="4"/>
    <x v="0"/>
    <x v="7"/>
  </r>
  <r>
    <x v="1"/>
    <x v="2"/>
    <x v="2"/>
    <x v="0"/>
    <x v="269"/>
    <x v="432"/>
    <n v="0"/>
    <x v="1"/>
    <x v="2"/>
    <x v="1"/>
    <x v="0"/>
    <x v="2"/>
    <x v="2"/>
    <x v="2"/>
    <x v="0"/>
    <x v="0"/>
    <x v="3"/>
  </r>
  <r>
    <x v="1"/>
    <x v="2"/>
    <x v="2"/>
    <x v="0"/>
    <x v="570"/>
    <x v="1073"/>
    <n v="0"/>
    <x v="1"/>
    <x v="2"/>
    <x v="1"/>
    <x v="0"/>
    <x v="2"/>
    <x v="2"/>
    <x v="2"/>
    <x v="1"/>
    <x v="0"/>
    <x v="7"/>
  </r>
  <r>
    <x v="1"/>
    <x v="2"/>
    <x v="2"/>
    <x v="0"/>
    <x v="230"/>
    <x v="350"/>
    <n v="0"/>
    <x v="1"/>
    <x v="2"/>
    <x v="1"/>
    <x v="0"/>
    <x v="2"/>
    <x v="2"/>
    <x v="2"/>
    <x v="0"/>
    <x v="0"/>
    <x v="7"/>
  </r>
  <r>
    <x v="1"/>
    <x v="2"/>
    <x v="2"/>
    <x v="0"/>
    <x v="202"/>
    <x v="717"/>
    <n v="0"/>
    <x v="1"/>
    <x v="2"/>
    <x v="1"/>
    <x v="0"/>
    <x v="2"/>
    <x v="2"/>
    <x v="2"/>
    <x v="3"/>
    <x v="0"/>
    <x v="2"/>
  </r>
  <r>
    <x v="1"/>
    <x v="2"/>
    <x v="2"/>
    <x v="0"/>
    <x v="202"/>
    <x v="717"/>
    <n v="0"/>
    <x v="1"/>
    <x v="2"/>
    <x v="1"/>
    <x v="0"/>
    <x v="2"/>
    <x v="2"/>
    <x v="2"/>
    <x v="3"/>
    <x v="0"/>
    <x v="7"/>
  </r>
  <r>
    <x v="1"/>
    <x v="2"/>
    <x v="2"/>
    <x v="0"/>
    <x v="56"/>
    <x v="63"/>
    <n v="0"/>
    <x v="1"/>
    <x v="2"/>
    <x v="1"/>
    <x v="0"/>
    <x v="2"/>
    <x v="2"/>
    <x v="2"/>
    <x v="6"/>
    <x v="1"/>
    <x v="7"/>
  </r>
  <r>
    <x v="1"/>
    <x v="2"/>
    <x v="2"/>
    <x v="0"/>
    <x v="11"/>
    <x v="577"/>
    <n v="0"/>
    <x v="1"/>
    <x v="2"/>
    <x v="1"/>
    <x v="0"/>
    <x v="2"/>
    <x v="2"/>
    <x v="2"/>
    <x v="3"/>
    <x v="0"/>
    <x v="0"/>
  </r>
  <r>
    <x v="1"/>
    <x v="2"/>
    <x v="2"/>
    <x v="0"/>
    <x v="288"/>
    <x v="903"/>
    <n v="0"/>
    <x v="1"/>
    <x v="2"/>
    <x v="1"/>
    <x v="0"/>
    <x v="2"/>
    <x v="2"/>
    <x v="2"/>
    <x v="1"/>
    <x v="0"/>
    <x v="6"/>
  </r>
  <r>
    <x v="1"/>
    <x v="2"/>
    <x v="2"/>
    <x v="0"/>
    <x v="223"/>
    <x v="335"/>
    <n v="0"/>
    <x v="1"/>
    <x v="2"/>
    <x v="1"/>
    <x v="0"/>
    <x v="2"/>
    <x v="2"/>
    <x v="2"/>
    <x v="3"/>
    <x v="0"/>
    <x v="2"/>
  </r>
  <r>
    <x v="1"/>
    <x v="2"/>
    <x v="2"/>
    <x v="0"/>
    <x v="202"/>
    <x v="717"/>
    <n v="0"/>
    <x v="1"/>
    <x v="2"/>
    <x v="1"/>
    <x v="0"/>
    <x v="2"/>
    <x v="2"/>
    <x v="2"/>
    <x v="3"/>
    <x v="0"/>
    <x v="0"/>
  </r>
  <r>
    <x v="1"/>
    <x v="2"/>
    <x v="2"/>
    <x v="0"/>
    <x v="1"/>
    <x v="1233"/>
    <n v="1213523.18"/>
    <x v="1"/>
    <x v="2"/>
    <x v="1"/>
    <x v="0"/>
    <x v="2"/>
    <x v="2"/>
    <x v="2"/>
    <x v="3"/>
    <x v="0"/>
    <x v="7"/>
  </r>
  <r>
    <x v="1"/>
    <x v="2"/>
    <x v="2"/>
    <x v="0"/>
    <x v="256"/>
    <x v="1004"/>
    <n v="121358.17"/>
    <x v="1"/>
    <x v="2"/>
    <x v="1"/>
    <x v="0"/>
    <x v="2"/>
    <x v="2"/>
    <x v="2"/>
    <x v="3"/>
    <x v="1"/>
    <x v="0"/>
  </r>
  <r>
    <x v="1"/>
    <x v="2"/>
    <x v="2"/>
    <x v="0"/>
    <x v="2"/>
    <x v="736"/>
    <n v="860491.02"/>
    <x v="1"/>
    <x v="2"/>
    <x v="1"/>
    <x v="0"/>
    <x v="2"/>
    <x v="2"/>
    <x v="2"/>
    <x v="2"/>
    <x v="0"/>
    <x v="5"/>
  </r>
  <r>
    <x v="1"/>
    <x v="2"/>
    <x v="2"/>
    <x v="0"/>
    <x v="15"/>
    <x v="322"/>
    <n v="0"/>
    <x v="1"/>
    <x v="2"/>
    <x v="1"/>
    <x v="0"/>
    <x v="2"/>
    <x v="2"/>
    <x v="2"/>
    <x v="3"/>
    <x v="0"/>
    <x v="5"/>
  </r>
  <r>
    <x v="1"/>
    <x v="2"/>
    <x v="2"/>
    <x v="0"/>
    <x v="11"/>
    <x v="1058"/>
    <n v="0"/>
    <x v="1"/>
    <x v="2"/>
    <x v="1"/>
    <x v="0"/>
    <x v="2"/>
    <x v="2"/>
    <x v="2"/>
    <x v="3"/>
    <x v="0"/>
    <x v="7"/>
  </r>
  <r>
    <x v="1"/>
    <x v="2"/>
    <x v="2"/>
    <x v="0"/>
    <x v="437"/>
    <x v="867"/>
    <n v="0"/>
    <x v="1"/>
    <x v="2"/>
    <x v="1"/>
    <x v="0"/>
    <x v="2"/>
    <x v="2"/>
    <x v="2"/>
    <x v="3"/>
    <x v="0"/>
    <x v="5"/>
  </r>
  <r>
    <x v="1"/>
    <x v="2"/>
    <x v="2"/>
    <x v="0"/>
    <x v="548"/>
    <x v="1297"/>
    <n v="1271212.2"/>
    <x v="1"/>
    <x v="2"/>
    <x v="1"/>
    <x v="0"/>
    <x v="2"/>
    <x v="2"/>
    <x v="2"/>
    <x v="3"/>
    <x v="0"/>
    <x v="6"/>
  </r>
  <r>
    <x v="1"/>
    <x v="2"/>
    <x v="2"/>
    <x v="0"/>
    <x v="11"/>
    <x v="11"/>
    <n v="0"/>
    <x v="1"/>
    <x v="2"/>
    <x v="1"/>
    <x v="0"/>
    <x v="2"/>
    <x v="2"/>
    <x v="2"/>
    <x v="3"/>
    <x v="0"/>
    <x v="2"/>
  </r>
  <r>
    <x v="1"/>
    <x v="2"/>
    <x v="2"/>
    <x v="0"/>
    <x v="167"/>
    <x v="250"/>
    <n v="0"/>
    <x v="1"/>
    <x v="2"/>
    <x v="1"/>
    <x v="0"/>
    <x v="2"/>
    <x v="2"/>
    <x v="2"/>
    <x v="3"/>
    <x v="1"/>
    <x v="4"/>
  </r>
  <r>
    <x v="1"/>
    <x v="2"/>
    <x v="2"/>
    <x v="0"/>
    <x v="41"/>
    <x v="936"/>
    <n v="417.38"/>
    <x v="1"/>
    <x v="2"/>
    <x v="1"/>
    <x v="0"/>
    <x v="2"/>
    <x v="2"/>
    <x v="2"/>
    <x v="3"/>
    <x v="0"/>
    <x v="7"/>
  </r>
  <r>
    <x v="1"/>
    <x v="2"/>
    <x v="2"/>
    <x v="0"/>
    <x v="18"/>
    <x v="1147"/>
    <n v="0"/>
    <x v="1"/>
    <x v="2"/>
    <x v="1"/>
    <x v="0"/>
    <x v="2"/>
    <x v="2"/>
    <x v="2"/>
    <x v="3"/>
    <x v="0"/>
    <x v="2"/>
  </r>
  <r>
    <x v="1"/>
    <x v="2"/>
    <x v="2"/>
    <x v="0"/>
    <x v="159"/>
    <x v="235"/>
    <n v="-481333.38"/>
    <x v="1"/>
    <x v="2"/>
    <x v="1"/>
    <x v="0"/>
    <x v="2"/>
    <x v="2"/>
    <x v="2"/>
    <x v="6"/>
    <x v="1"/>
    <x v="4"/>
  </r>
  <r>
    <x v="1"/>
    <x v="2"/>
    <x v="2"/>
    <x v="0"/>
    <x v="349"/>
    <x v="574"/>
    <n v="97036.75"/>
    <x v="1"/>
    <x v="2"/>
    <x v="1"/>
    <x v="0"/>
    <x v="2"/>
    <x v="2"/>
    <x v="2"/>
    <x v="4"/>
    <x v="1"/>
    <x v="6"/>
  </r>
  <r>
    <x v="1"/>
    <x v="2"/>
    <x v="2"/>
    <x v="0"/>
    <x v="11"/>
    <x v="1136"/>
    <n v="0"/>
    <x v="1"/>
    <x v="2"/>
    <x v="1"/>
    <x v="0"/>
    <x v="2"/>
    <x v="2"/>
    <x v="2"/>
    <x v="3"/>
    <x v="0"/>
    <x v="7"/>
  </r>
  <r>
    <x v="1"/>
    <x v="2"/>
    <x v="2"/>
    <x v="0"/>
    <x v="41"/>
    <x v="1265"/>
    <n v="0"/>
    <x v="1"/>
    <x v="2"/>
    <x v="1"/>
    <x v="0"/>
    <x v="2"/>
    <x v="2"/>
    <x v="2"/>
    <x v="3"/>
    <x v="0"/>
    <x v="3"/>
  </r>
  <r>
    <x v="1"/>
    <x v="2"/>
    <x v="2"/>
    <x v="0"/>
    <x v="546"/>
    <x v="1002"/>
    <n v="718311.58"/>
    <x v="1"/>
    <x v="2"/>
    <x v="1"/>
    <x v="0"/>
    <x v="2"/>
    <x v="2"/>
    <x v="2"/>
    <x v="2"/>
    <x v="2"/>
    <x v="5"/>
  </r>
  <r>
    <x v="1"/>
    <x v="2"/>
    <x v="2"/>
    <x v="0"/>
    <x v="44"/>
    <x v="136"/>
    <n v="0"/>
    <x v="1"/>
    <x v="2"/>
    <x v="1"/>
    <x v="0"/>
    <x v="2"/>
    <x v="2"/>
    <x v="2"/>
    <x v="3"/>
    <x v="0"/>
    <x v="5"/>
  </r>
  <r>
    <x v="1"/>
    <x v="2"/>
    <x v="2"/>
    <x v="0"/>
    <x v="329"/>
    <x v="994"/>
    <n v="0"/>
    <x v="1"/>
    <x v="2"/>
    <x v="1"/>
    <x v="0"/>
    <x v="2"/>
    <x v="2"/>
    <x v="2"/>
    <x v="3"/>
    <x v="0"/>
    <x v="2"/>
  </r>
  <r>
    <x v="1"/>
    <x v="2"/>
    <x v="2"/>
    <x v="0"/>
    <x v="502"/>
    <x v="907"/>
    <n v="-267716.52"/>
    <x v="1"/>
    <x v="2"/>
    <x v="1"/>
    <x v="0"/>
    <x v="2"/>
    <x v="2"/>
    <x v="2"/>
    <x v="3"/>
    <x v="0"/>
    <x v="0"/>
  </r>
  <r>
    <x v="1"/>
    <x v="2"/>
    <x v="2"/>
    <x v="0"/>
    <x v="522"/>
    <x v="955"/>
    <n v="0"/>
    <x v="1"/>
    <x v="2"/>
    <x v="1"/>
    <x v="0"/>
    <x v="2"/>
    <x v="2"/>
    <x v="2"/>
    <x v="3"/>
    <x v="0"/>
    <x v="5"/>
  </r>
  <r>
    <x v="1"/>
    <x v="2"/>
    <x v="2"/>
    <x v="0"/>
    <x v="261"/>
    <x v="1012"/>
    <n v="0"/>
    <x v="1"/>
    <x v="2"/>
    <x v="1"/>
    <x v="0"/>
    <x v="2"/>
    <x v="2"/>
    <x v="2"/>
    <x v="3"/>
    <x v="0"/>
    <x v="6"/>
  </r>
  <r>
    <x v="1"/>
    <x v="2"/>
    <x v="2"/>
    <x v="0"/>
    <x v="1"/>
    <x v="1189"/>
    <n v="0"/>
    <x v="1"/>
    <x v="2"/>
    <x v="1"/>
    <x v="0"/>
    <x v="2"/>
    <x v="2"/>
    <x v="2"/>
    <x v="3"/>
    <x v="0"/>
    <x v="7"/>
  </r>
  <r>
    <x v="1"/>
    <x v="2"/>
    <x v="2"/>
    <x v="0"/>
    <x v="13"/>
    <x v="1199"/>
    <n v="0"/>
    <x v="1"/>
    <x v="2"/>
    <x v="1"/>
    <x v="0"/>
    <x v="2"/>
    <x v="2"/>
    <x v="2"/>
    <x v="3"/>
    <x v="0"/>
    <x v="0"/>
  </r>
  <r>
    <x v="1"/>
    <x v="2"/>
    <x v="2"/>
    <x v="0"/>
    <x v="11"/>
    <x v="999"/>
    <n v="363.22"/>
    <x v="1"/>
    <x v="2"/>
    <x v="1"/>
    <x v="0"/>
    <x v="2"/>
    <x v="2"/>
    <x v="2"/>
    <x v="3"/>
    <x v="0"/>
    <x v="1"/>
  </r>
  <r>
    <x v="1"/>
    <x v="2"/>
    <x v="2"/>
    <x v="0"/>
    <x v="495"/>
    <x v="884"/>
    <n v="347752.12"/>
    <x v="1"/>
    <x v="2"/>
    <x v="1"/>
    <x v="0"/>
    <x v="2"/>
    <x v="2"/>
    <x v="2"/>
    <x v="3"/>
    <x v="1"/>
    <x v="3"/>
  </r>
  <r>
    <x v="1"/>
    <x v="2"/>
    <x v="2"/>
    <x v="0"/>
    <x v="322"/>
    <x v="522"/>
    <n v="96275.66"/>
    <x v="1"/>
    <x v="2"/>
    <x v="1"/>
    <x v="0"/>
    <x v="2"/>
    <x v="2"/>
    <x v="2"/>
    <x v="4"/>
    <x v="1"/>
    <x v="6"/>
  </r>
  <r>
    <x v="1"/>
    <x v="2"/>
    <x v="2"/>
    <x v="0"/>
    <x v="161"/>
    <x v="239"/>
    <n v="0"/>
    <x v="1"/>
    <x v="2"/>
    <x v="1"/>
    <x v="0"/>
    <x v="2"/>
    <x v="2"/>
    <x v="2"/>
    <x v="3"/>
    <x v="0"/>
    <x v="7"/>
  </r>
  <r>
    <x v="1"/>
    <x v="2"/>
    <x v="2"/>
    <x v="0"/>
    <x v="438"/>
    <x v="745"/>
    <n v="0"/>
    <x v="1"/>
    <x v="2"/>
    <x v="1"/>
    <x v="0"/>
    <x v="2"/>
    <x v="2"/>
    <x v="2"/>
    <x v="6"/>
    <x v="1"/>
    <x v="7"/>
  </r>
  <r>
    <x v="1"/>
    <x v="2"/>
    <x v="2"/>
    <x v="0"/>
    <x v="461"/>
    <x v="789"/>
    <n v="0"/>
    <x v="1"/>
    <x v="2"/>
    <x v="1"/>
    <x v="0"/>
    <x v="2"/>
    <x v="2"/>
    <x v="2"/>
    <x v="3"/>
    <x v="0"/>
    <x v="2"/>
  </r>
  <r>
    <x v="1"/>
    <x v="2"/>
    <x v="2"/>
    <x v="0"/>
    <x v="41"/>
    <x v="797"/>
    <n v="0"/>
    <x v="1"/>
    <x v="2"/>
    <x v="1"/>
    <x v="0"/>
    <x v="2"/>
    <x v="2"/>
    <x v="2"/>
    <x v="3"/>
    <x v="0"/>
    <x v="0"/>
  </r>
  <r>
    <x v="1"/>
    <x v="2"/>
    <x v="2"/>
    <x v="0"/>
    <x v="41"/>
    <x v="612"/>
    <n v="0"/>
    <x v="1"/>
    <x v="2"/>
    <x v="1"/>
    <x v="0"/>
    <x v="2"/>
    <x v="2"/>
    <x v="2"/>
    <x v="3"/>
    <x v="0"/>
    <x v="7"/>
  </r>
  <r>
    <x v="1"/>
    <x v="2"/>
    <x v="2"/>
    <x v="0"/>
    <x v="10"/>
    <x v="10"/>
    <n v="0"/>
    <x v="1"/>
    <x v="2"/>
    <x v="1"/>
    <x v="0"/>
    <x v="2"/>
    <x v="2"/>
    <x v="2"/>
    <x v="0"/>
    <x v="0"/>
    <x v="1"/>
  </r>
  <r>
    <x v="1"/>
    <x v="2"/>
    <x v="2"/>
    <x v="0"/>
    <x v="150"/>
    <x v="208"/>
    <n v="3583954.93"/>
    <x v="1"/>
    <x v="2"/>
    <x v="1"/>
    <x v="0"/>
    <x v="2"/>
    <x v="2"/>
    <x v="2"/>
    <x v="6"/>
    <x v="2"/>
    <x v="2"/>
  </r>
  <r>
    <x v="1"/>
    <x v="2"/>
    <x v="2"/>
    <x v="0"/>
    <x v="208"/>
    <x v="306"/>
    <n v="0"/>
    <x v="1"/>
    <x v="2"/>
    <x v="1"/>
    <x v="0"/>
    <x v="2"/>
    <x v="2"/>
    <x v="2"/>
    <x v="1"/>
    <x v="0"/>
    <x v="5"/>
  </r>
  <r>
    <x v="1"/>
    <x v="2"/>
    <x v="2"/>
    <x v="0"/>
    <x v="140"/>
    <x v="192"/>
    <n v="0"/>
    <x v="1"/>
    <x v="2"/>
    <x v="1"/>
    <x v="0"/>
    <x v="2"/>
    <x v="2"/>
    <x v="2"/>
    <x v="0"/>
    <x v="0"/>
    <x v="5"/>
  </r>
  <r>
    <x v="1"/>
    <x v="2"/>
    <x v="2"/>
    <x v="0"/>
    <x v="70"/>
    <x v="86"/>
    <n v="0"/>
    <x v="1"/>
    <x v="2"/>
    <x v="1"/>
    <x v="0"/>
    <x v="2"/>
    <x v="2"/>
    <x v="2"/>
    <x v="3"/>
    <x v="1"/>
    <x v="5"/>
  </r>
  <r>
    <x v="1"/>
    <x v="2"/>
    <x v="2"/>
    <x v="0"/>
    <x v="636"/>
    <x v="1301"/>
    <n v="2678008.1800000002"/>
    <x v="1"/>
    <x v="2"/>
    <x v="1"/>
    <x v="0"/>
    <x v="2"/>
    <x v="2"/>
    <x v="2"/>
    <x v="2"/>
    <x v="3"/>
    <x v="3"/>
  </r>
  <r>
    <x v="1"/>
    <x v="2"/>
    <x v="2"/>
    <x v="0"/>
    <x v="21"/>
    <x v="372"/>
    <n v="0"/>
    <x v="1"/>
    <x v="2"/>
    <x v="1"/>
    <x v="0"/>
    <x v="2"/>
    <x v="2"/>
    <x v="2"/>
    <x v="3"/>
    <x v="0"/>
    <x v="7"/>
  </r>
  <r>
    <x v="1"/>
    <x v="2"/>
    <x v="2"/>
    <x v="0"/>
    <x v="449"/>
    <x v="768"/>
    <n v="0"/>
    <x v="1"/>
    <x v="2"/>
    <x v="1"/>
    <x v="0"/>
    <x v="2"/>
    <x v="2"/>
    <x v="2"/>
    <x v="3"/>
    <x v="1"/>
    <x v="2"/>
  </r>
  <r>
    <x v="1"/>
    <x v="2"/>
    <x v="2"/>
    <x v="0"/>
    <x v="34"/>
    <x v="738"/>
    <n v="0"/>
    <x v="1"/>
    <x v="2"/>
    <x v="1"/>
    <x v="0"/>
    <x v="2"/>
    <x v="2"/>
    <x v="2"/>
    <x v="2"/>
    <x v="0"/>
    <x v="7"/>
  </r>
  <r>
    <x v="1"/>
    <x v="2"/>
    <x v="2"/>
    <x v="0"/>
    <x v="386"/>
    <x v="638"/>
    <n v="0"/>
    <x v="1"/>
    <x v="2"/>
    <x v="1"/>
    <x v="0"/>
    <x v="2"/>
    <x v="2"/>
    <x v="2"/>
    <x v="3"/>
    <x v="1"/>
    <x v="5"/>
  </r>
  <r>
    <x v="1"/>
    <x v="2"/>
    <x v="2"/>
    <x v="0"/>
    <x v="21"/>
    <x v="372"/>
    <n v="0"/>
    <x v="1"/>
    <x v="2"/>
    <x v="1"/>
    <x v="0"/>
    <x v="2"/>
    <x v="2"/>
    <x v="2"/>
    <x v="3"/>
    <x v="0"/>
    <x v="3"/>
  </r>
  <r>
    <x v="1"/>
    <x v="2"/>
    <x v="2"/>
    <x v="0"/>
    <x v="13"/>
    <x v="1240"/>
    <n v="0"/>
    <x v="1"/>
    <x v="2"/>
    <x v="1"/>
    <x v="0"/>
    <x v="2"/>
    <x v="2"/>
    <x v="2"/>
    <x v="3"/>
    <x v="0"/>
    <x v="2"/>
  </r>
  <r>
    <x v="1"/>
    <x v="2"/>
    <x v="2"/>
    <x v="0"/>
    <x v="409"/>
    <x v="679"/>
    <n v="0"/>
    <x v="1"/>
    <x v="2"/>
    <x v="1"/>
    <x v="0"/>
    <x v="2"/>
    <x v="2"/>
    <x v="2"/>
    <x v="2"/>
    <x v="0"/>
    <x v="0"/>
  </r>
  <r>
    <x v="1"/>
    <x v="2"/>
    <x v="2"/>
    <x v="0"/>
    <x v="11"/>
    <x v="25"/>
    <n v="0"/>
    <x v="1"/>
    <x v="2"/>
    <x v="1"/>
    <x v="0"/>
    <x v="2"/>
    <x v="2"/>
    <x v="2"/>
    <x v="3"/>
    <x v="0"/>
    <x v="6"/>
  </r>
  <r>
    <x v="1"/>
    <x v="2"/>
    <x v="2"/>
    <x v="0"/>
    <x v="355"/>
    <x v="584"/>
    <n v="238556.04"/>
    <x v="1"/>
    <x v="2"/>
    <x v="1"/>
    <x v="0"/>
    <x v="2"/>
    <x v="2"/>
    <x v="2"/>
    <x v="2"/>
    <x v="0"/>
    <x v="4"/>
  </r>
  <r>
    <x v="1"/>
    <x v="2"/>
    <x v="2"/>
    <x v="0"/>
    <x v="44"/>
    <x v="419"/>
    <n v="0"/>
    <x v="1"/>
    <x v="2"/>
    <x v="1"/>
    <x v="0"/>
    <x v="2"/>
    <x v="2"/>
    <x v="2"/>
    <x v="0"/>
    <x v="0"/>
    <x v="4"/>
  </r>
  <r>
    <x v="1"/>
    <x v="2"/>
    <x v="2"/>
    <x v="0"/>
    <x v="79"/>
    <x v="95"/>
    <n v="0"/>
    <x v="1"/>
    <x v="2"/>
    <x v="1"/>
    <x v="0"/>
    <x v="2"/>
    <x v="2"/>
    <x v="2"/>
    <x v="0"/>
    <x v="0"/>
    <x v="6"/>
  </r>
  <r>
    <x v="1"/>
    <x v="2"/>
    <x v="2"/>
    <x v="0"/>
    <x v="8"/>
    <x v="8"/>
    <n v="0"/>
    <x v="1"/>
    <x v="2"/>
    <x v="1"/>
    <x v="0"/>
    <x v="2"/>
    <x v="2"/>
    <x v="2"/>
    <x v="0"/>
    <x v="1"/>
    <x v="3"/>
  </r>
  <r>
    <x v="1"/>
    <x v="2"/>
    <x v="2"/>
    <x v="0"/>
    <x v="201"/>
    <x v="1365"/>
    <n v="28750.23"/>
    <x v="1"/>
    <x v="2"/>
    <x v="1"/>
    <x v="0"/>
    <x v="2"/>
    <x v="2"/>
    <x v="2"/>
    <x v="2"/>
    <x v="0"/>
    <x v="1"/>
  </r>
  <r>
    <x v="1"/>
    <x v="2"/>
    <x v="2"/>
    <x v="0"/>
    <x v="557"/>
    <x v="1043"/>
    <n v="10511.29"/>
    <x v="1"/>
    <x v="2"/>
    <x v="1"/>
    <x v="0"/>
    <x v="2"/>
    <x v="2"/>
    <x v="2"/>
    <x v="3"/>
    <x v="0"/>
    <x v="5"/>
  </r>
  <r>
    <x v="1"/>
    <x v="2"/>
    <x v="2"/>
    <x v="0"/>
    <x v="1"/>
    <x v="1135"/>
    <n v="0"/>
    <x v="1"/>
    <x v="2"/>
    <x v="1"/>
    <x v="0"/>
    <x v="2"/>
    <x v="2"/>
    <x v="2"/>
    <x v="3"/>
    <x v="0"/>
    <x v="5"/>
  </r>
  <r>
    <x v="1"/>
    <x v="2"/>
    <x v="2"/>
    <x v="0"/>
    <x v="139"/>
    <x v="1271"/>
    <n v="30491437.690000001"/>
    <x v="1"/>
    <x v="2"/>
    <x v="1"/>
    <x v="0"/>
    <x v="2"/>
    <x v="2"/>
    <x v="2"/>
    <x v="3"/>
    <x v="2"/>
    <x v="2"/>
  </r>
  <r>
    <x v="1"/>
    <x v="2"/>
    <x v="2"/>
    <x v="0"/>
    <x v="378"/>
    <x v="1031"/>
    <n v="0"/>
    <x v="1"/>
    <x v="2"/>
    <x v="1"/>
    <x v="0"/>
    <x v="2"/>
    <x v="2"/>
    <x v="2"/>
    <x v="3"/>
    <x v="0"/>
    <x v="1"/>
  </r>
  <r>
    <x v="1"/>
    <x v="2"/>
    <x v="2"/>
    <x v="0"/>
    <x v="16"/>
    <x v="905"/>
    <n v="0"/>
    <x v="1"/>
    <x v="2"/>
    <x v="1"/>
    <x v="0"/>
    <x v="2"/>
    <x v="2"/>
    <x v="2"/>
    <x v="3"/>
    <x v="0"/>
    <x v="6"/>
  </r>
  <r>
    <x v="1"/>
    <x v="2"/>
    <x v="2"/>
    <x v="0"/>
    <x v="34"/>
    <x v="175"/>
    <n v="0"/>
    <x v="1"/>
    <x v="2"/>
    <x v="1"/>
    <x v="0"/>
    <x v="2"/>
    <x v="2"/>
    <x v="2"/>
    <x v="0"/>
    <x v="0"/>
    <x v="0"/>
  </r>
  <r>
    <x v="1"/>
    <x v="2"/>
    <x v="2"/>
    <x v="0"/>
    <x v="79"/>
    <x v="95"/>
    <n v="0"/>
    <x v="1"/>
    <x v="2"/>
    <x v="1"/>
    <x v="0"/>
    <x v="2"/>
    <x v="2"/>
    <x v="2"/>
    <x v="0"/>
    <x v="0"/>
    <x v="3"/>
  </r>
  <r>
    <x v="1"/>
    <x v="2"/>
    <x v="2"/>
    <x v="0"/>
    <x v="11"/>
    <x v="879"/>
    <n v="4145.53"/>
    <x v="1"/>
    <x v="2"/>
    <x v="1"/>
    <x v="0"/>
    <x v="2"/>
    <x v="2"/>
    <x v="2"/>
    <x v="3"/>
    <x v="0"/>
    <x v="7"/>
  </r>
  <r>
    <x v="1"/>
    <x v="2"/>
    <x v="2"/>
    <x v="0"/>
    <x v="639"/>
    <x v="1310"/>
    <n v="0"/>
    <x v="1"/>
    <x v="2"/>
    <x v="1"/>
    <x v="0"/>
    <x v="2"/>
    <x v="2"/>
    <x v="2"/>
    <x v="0"/>
    <x v="1"/>
    <x v="1"/>
  </r>
  <r>
    <x v="1"/>
    <x v="2"/>
    <x v="2"/>
    <x v="0"/>
    <x v="45"/>
    <x v="951"/>
    <n v="0"/>
    <x v="1"/>
    <x v="2"/>
    <x v="1"/>
    <x v="0"/>
    <x v="2"/>
    <x v="2"/>
    <x v="2"/>
    <x v="3"/>
    <x v="0"/>
    <x v="3"/>
  </r>
  <r>
    <x v="1"/>
    <x v="2"/>
    <x v="2"/>
    <x v="0"/>
    <x v="41"/>
    <x v="997"/>
    <n v="0"/>
    <x v="1"/>
    <x v="2"/>
    <x v="1"/>
    <x v="0"/>
    <x v="2"/>
    <x v="2"/>
    <x v="2"/>
    <x v="3"/>
    <x v="0"/>
    <x v="7"/>
  </r>
  <r>
    <x v="1"/>
    <x v="2"/>
    <x v="2"/>
    <x v="0"/>
    <x v="589"/>
    <x v="1118"/>
    <n v="0"/>
    <x v="1"/>
    <x v="2"/>
    <x v="1"/>
    <x v="0"/>
    <x v="2"/>
    <x v="2"/>
    <x v="2"/>
    <x v="1"/>
    <x v="0"/>
    <x v="4"/>
  </r>
  <r>
    <x v="1"/>
    <x v="2"/>
    <x v="2"/>
    <x v="0"/>
    <x v="1"/>
    <x v="1121"/>
    <n v="0"/>
    <x v="1"/>
    <x v="2"/>
    <x v="1"/>
    <x v="0"/>
    <x v="2"/>
    <x v="2"/>
    <x v="2"/>
    <x v="3"/>
    <x v="0"/>
    <x v="0"/>
  </r>
  <r>
    <x v="1"/>
    <x v="2"/>
    <x v="2"/>
    <x v="0"/>
    <x v="79"/>
    <x v="95"/>
    <n v="0"/>
    <x v="1"/>
    <x v="2"/>
    <x v="1"/>
    <x v="0"/>
    <x v="2"/>
    <x v="2"/>
    <x v="2"/>
    <x v="0"/>
    <x v="0"/>
    <x v="4"/>
  </r>
  <r>
    <x v="1"/>
    <x v="2"/>
    <x v="2"/>
    <x v="0"/>
    <x v="41"/>
    <x v="1295"/>
    <n v="0"/>
    <x v="1"/>
    <x v="2"/>
    <x v="1"/>
    <x v="0"/>
    <x v="2"/>
    <x v="2"/>
    <x v="2"/>
    <x v="3"/>
    <x v="0"/>
    <x v="2"/>
  </r>
  <r>
    <x v="1"/>
    <x v="2"/>
    <x v="2"/>
    <x v="0"/>
    <x v="123"/>
    <x v="1066"/>
    <n v="0"/>
    <x v="1"/>
    <x v="2"/>
    <x v="1"/>
    <x v="0"/>
    <x v="2"/>
    <x v="2"/>
    <x v="2"/>
    <x v="3"/>
    <x v="0"/>
    <x v="4"/>
  </r>
  <r>
    <x v="1"/>
    <x v="2"/>
    <x v="2"/>
    <x v="0"/>
    <x v="18"/>
    <x v="1236"/>
    <n v="0"/>
    <x v="1"/>
    <x v="2"/>
    <x v="1"/>
    <x v="0"/>
    <x v="2"/>
    <x v="2"/>
    <x v="2"/>
    <x v="3"/>
    <x v="0"/>
    <x v="4"/>
  </r>
  <r>
    <x v="1"/>
    <x v="2"/>
    <x v="2"/>
    <x v="0"/>
    <x v="103"/>
    <x v="206"/>
    <n v="0"/>
    <x v="1"/>
    <x v="2"/>
    <x v="1"/>
    <x v="0"/>
    <x v="2"/>
    <x v="2"/>
    <x v="2"/>
    <x v="0"/>
    <x v="0"/>
    <x v="1"/>
  </r>
  <r>
    <x v="1"/>
    <x v="2"/>
    <x v="2"/>
    <x v="0"/>
    <x v="228"/>
    <x v="470"/>
    <n v="777878.97"/>
    <x v="1"/>
    <x v="2"/>
    <x v="1"/>
    <x v="0"/>
    <x v="2"/>
    <x v="2"/>
    <x v="2"/>
    <x v="5"/>
    <x v="0"/>
    <x v="3"/>
  </r>
  <r>
    <x v="1"/>
    <x v="2"/>
    <x v="2"/>
    <x v="0"/>
    <x v="376"/>
    <x v="733"/>
    <n v="0"/>
    <x v="1"/>
    <x v="2"/>
    <x v="1"/>
    <x v="0"/>
    <x v="2"/>
    <x v="2"/>
    <x v="2"/>
    <x v="3"/>
    <x v="0"/>
    <x v="0"/>
  </r>
  <r>
    <x v="1"/>
    <x v="2"/>
    <x v="2"/>
    <x v="0"/>
    <x v="220"/>
    <x v="330"/>
    <n v="0"/>
    <x v="1"/>
    <x v="2"/>
    <x v="1"/>
    <x v="0"/>
    <x v="2"/>
    <x v="2"/>
    <x v="2"/>
    <x v="1"/>
    <x v="1"/>
    <x v="1"/>
  </r>
  <r>
    <x v="1"/>
    <x v="2"/>
    <x v="2"/>
    <x v="0"/>
    <x v="350"/>
    <x v="575"/>
    <n v="19135.52"/>
    <x v="1"/>
    <x v="2"/>
    <x v="1"/>
    <x v="0"/>
    <x v="2"/>
    <x v="2"/>
    <x v="2"/>
    <x v="2"/>
    <x v="0"/>
    <x v="7"/>
  </r>
  <r>
    <x v="1"/>
    <x v="2"/>
    <x v="2"/>
    <x v="0"/>
    <x v="579"/>
    <x v="1094"/>
    <n v="0"/>
    <x v="1"/>
    <x v="2"/>
    <x v="1"/>
    <x v="0"/>
    <x v="2"/>
    <x v="2"/>
    <x v="2"/>
    <x v="3"/>
    <x v="1"/>
    <x v="0"/>
  </r>
  <r>
    <x v="1"/>
    <x v="2"/>
    <x v="2"/>
    <x v="0"/>
    <x v="353"/>
    <x v="580"/>
    <n v="0"/>
    <x v="1"/>
    <x v="2"/>
    <x v="1"/>
    <x v="0"/>
    <x v="2"/>
    <x v="2"/>
    <x v="2"/>
    <x v="4"/>
    <x v="2"/>
    <x v="1"/>
  </r>
  <r>
    <x v="1"/>
    <x v="2"/>
    <x v="2"/>
    <x v="0"/>
    <x v="382"/>
    <x v="1149"/>
    <n v="0"/>
    <x v="1"/>
    <x v="2"/>
    <x v="1"/>
    <x v="0"/>
    <x v="2"/>
    <x v="2"/>
    <x v="2"/>
    <x v="3"/>
    <x v="0"/>
    <x v="1"/>
  </r>
  <r>
    <x v="1"/>
    <x v="2"/>
    <x v="2"/>
    <x v="0"/>
    <x v="1"/>
    <x v="1165"/>
    <n v="3620.3"/>
    <x v="1"/>
    <x v="2"/>
    <x v="1"/>
    <x v="0"/>
    <x v="2"/>
    <x v="2"/>
    <x v="2"/>
    <x v="3"/>
    <x v="0"/>
    <x v="0"/>
  </r>
  <r>
    <x v="1"/>
    <x v="2"/>
    <x v="2"/>
    <x v="0"/>
    <x v="153"/>
    <x v="741"/>
    <n v="142896.87"/>
    <x v="1"/>
    <x v="2"/>
    <x v="1"/>
    <x v="0"/>
    <x v="2"/>
    <x v="2"/>
    <x v="2"/>
    <x v="2"/>
    <x v="0"/>
    <x v="1"/>
  </r>
  <r>
    <x v="1"/>
    <x v="2"/>
    <x v="2"/>
    <x v="0"/>
    <x v="140"/>
    <x v="1219"/>
    <n v="4578647.96"/>
    <x v="1"/>
    <x v="2"/>
    <x v="1"/>
    <x v="0"/>
    <x v="2"/>
    <x v="2"/>
    <x v="2"/>
    <x v="3"/>
    <x v="2"/>
    <x v="7"/>
  </r>
  <r>
    <x v="1"/>
    <x v="2"/>
    <x v="2"/>
    <x v="0"/>
    <x v="625"/>
    <x v="1262"/>
    <n v="0"/>
    <x v="1"/>
    <x v="2"/>
    <x v="1"/>
    <x v="0"/>
    <x v="2"/>
    <x v="2"/>
    <x v="2"/>
    <x v="3"/>
    <x v="1"/>
    <x v="0"/>
  </r>
  <r>
    <x v="1"/>
    <x v="2"/>
    <x v="2"/>
    <x v="0"/>
    <x v="88"/>
    <x v="412"/>
    <n v="0"/>
    <x v="1"/>
    <x v="2"/>
    <x v="1"/>
    <x v="0"/>
    <x v="2"/>
    <x v="2"/>
    <x v="2"/>
    <x v="0"/>
    <x v="0"/>
    <x v="0"/>
  </r>
  <r>
    <x v="1"/>
    <x v="2"/>
    <x v="2"/>
    <x v="0"/>
    <x v="13"/>
    <x v="1318"/>
    <n v="0"/>
    <x v="1"/>
    <x v="2"/>
    <x v="1"/>
    <x v="0"/>
    <x v="2"/>
    <x v="2"/>
    <x v="2"/>
    <x v="3"/>
    <x v="0"/>
    <x v="6"/>
  </r>
  <r>
    <x v="1"/>
    <x v="2"/>
    <x v="2"/>
    <x v="0"/>
    <x v="13"/>
    <x v="691"/>
    <n v="0"/>
    <x v="1"/>
    <x v="2"/>
    <x v="1"/>
    <x v="0"/>
    <x v="2"/>
    <x v="2"/>
    <x v="2"/>
    <x v="3"/>
    <x v="0"/>
    <x v="1"/>
  </r>
  <r>
    <x v="1"/>
    <x v="2"/>
    <x v="2"/>
    <x v="0"/>
    <x v="440"/>
    <x v="747"/>
    <n v="0"/>
    <x v="1"/>
    <x v="2"/>
    <x v="1"/>
    <x v="0"/>
    <x v="2"/>
    <x v="2"/>
    <x v="2"/>
    <x v="6"/>
    <x v="1"/>
    <x v="1"/>
  </r>
  <r>
    <x v="1"/>
    <x v="2"/>
    <x v="2"/>
    <x v="0"/>
    <x v="88"/>
    <x v="1352"/>
    <n v="107.23"/>
    <x v="1"/>
    <x v="2"/>
    <x v="1"/>
    <x v="0"/>
    <x v="2"/>
    <x v="2"/>
    <x v="2"/>
    <x v="3"/>
    <x v="0"/>
    <x v="0"/>
  </r>
  <r>
    <x v="1"/>
    <x v="2"/>
    <x v="2"/>
    <x v="0"/>
    <x v="11"/>
    <x v="1058"/>
    <n v="0"/>
    <x v="1"/>
    <x v="2"/>
    <x v="1"/>
    <x v="0"/>
    <x v="2"/>
    <x v="2"/>
    <x v="2"/>
    <x v="3"/>
    <x v="0"/>
    <x v="5"/>
  </r>
  <r>
    <x v="1"/>
    <x v="2"/>
    <x v="2"/>
    <x v="0"/>
    <x v="253"/>
    <x v="397"/>
    <n v="71485"/>
    <x v="1"/>
    <x v="2"/>
    <x v="1"/>
    <x v="0"/>
    <x v="2"/>
    <x v="2"/>
    <x v="2"/>
    <x v="3"/>
    <x v="0"/>
    <x v="5"/>
  </r>
  <r>
    <x v="1"/>
    <x v="2"/>
    <x v="2"/>
    <x v="0"/>
    <x v="219"/>
    <x v="1160"/>
    <n v="0"/>
    <x v="1"/>
    <x v="2"/>
    <x v="1"/>
    <x v="0"/>
    <x v="2"/>
    <x v="2"/>
    <x v="2"/>
    <x v="3"/>
    <x v="0"/>
    <x v="6"/>
  </r>
  <r>
    <x v="1"/>
    <x v="2"/>
    <x v="2"/>
    <x v="0"/>
    <x v="26"/>
    <x v="28"/>
    <n v="0"/>
    <x v="1"/>
    <x v="2"/>
    <x v="1"/>
    <x v="0"/>
    <x v="2"/>
    <x v="2"/>
    <x v="2"/>
    <x v="0"/>
    <x v="0"/>
    <x v="2"/>
  </r>
  <r>
    <x v="1"/>
    <x v="2"/>
    <x v="2"/>
    <x v="0"/>
    <x v="79"/>
    <x v="95"/>
    <n v="0"/>
    <x v="1"/>
    <x v="2"/>
    <x v="1"/>
    <x v="0"/>
    <x v="2"/>
    <x v="2"/>
    <x v="2"/>
    <x v="0"/>
    <x v="0"/>
    <x v="7"/>
  </r>
  <r>
    <x v="1"/>
    <x v="2"/>
    <x v="2"/>
    <x v="0"/>
    <x v="13"/>
    <x v="635"/>
    <n v="0"/>
    <x v="1"/>
    <x v="2"/>
    <x v="1"/>
    <x v="0"/>
    <x v="2"/>
    <x v="2"/>
    <x v="2"/>
    <x v="3"/>
    <x v="0"/>
    <x v="3"/>
  </r>
  <r>
    <x v="1"/>
    <x v="2"/>
    <x v="2"/>
    <x v="0"/>
    <x v="11"/>
    <x v="11"/>
    <n v="0"/>
    <x v="1"/>
    <x v="2"/>
    <x v="1"/>
    <x v="0"/>
    <x v="2"/>
    <x v="2"/>
    <x v="2"/>
    <x v="3"/>
    <x v="0"/>
    <x v="5"/>
  </r>
  <r>
    <x v="1"/>
    <x v="2"/>
    <x v="2"/>
    <x v="0"/>
    <x v="47"/>
    <x v="290"/>
    <n v="0"/>
    <x v="1"/>
    <x v="2"/>
    <x v="1"/>
    <x v="0"/>
    <x v="2"/>
    <x v="2"/>
    <x v="2"/>
    <x v="4"/>
    <x v="0"/>
    <x v="2"/>
  </r>
  <r>
    <x v="1"/>
    <x v="2"/>
    <x v="2"/>
    <x v="0"/>
    <x v="41"/>
    <x v="1044"/>
    <n v="0"/>
    <x v="1"/>
    <x v="2"/>
    <x v="1"/>
    <x v="0"/>
    <x v="2"/>
    <x v="2"/>
    <x v="2"/>
    <x v="3"/>
    <x v="0"/>
    <x v="0"/>
  </r>
  <r>
    <x v="1"/>
    <x v="2"/>
    <x v="2"/>
    <x v="0"/>
    <x v="89"/>
    <x v="107"/>
    <n v="0"/>
    <x v="1"/>
    <x v="2"/>
    <x v="1"/>
    <x v="0"/>
    <x v="2"/>
    <x v="2"/>
    <x v="2"/>
    <x v="0"/>
    <x v="0"/>
    <x v="5"/>
  </r>
  <r>
    <x v="1"/>
    <x v="2"/>
    <x v="2"/>
    <x v="0"/>
    <x v="153"/>
    <x v="214"/>
    <n v="0"/>
    <x v="1"/>
    <x v="2"/>
    <x v="1"/>
    <x v="0"/>
    <x v="2"/>
    <x v="2"/>
    <x v="2"/>
    <x v="0"/>
    <x v="0"/>
    <x v="0"/>
  </r>
  <r>
    <x v="1"/>
    <x v="2"/>
    <x v="2"/>
    <x v="0"/>
    <x v="318"/>
    <x v="514"/>
    <n v="102849.43"/>
    <x v="1"/>
    <x v="2"/>
    <x v="1"/>
    <x v="0"/>
    <x v="2"/>
    <x v="2"/>
    <x v="2"/>
    <x v="4"/>
    <x v="1"/>
    <x v="7"/>
  </r>
  <r>
    <x v="1"/>
    <x v="2"/>
    <x v="2"/>
    <x v="0"/>
    <x v="274"/>
    <x v="729"/>
    <n v="0"/>
    <x v="1"/>
    <x v="2"/>
    <x v="1"/>
    <x v="0"/>
    <x v="2"/>
    <x v="2"/>
    <x v="2"/>
    <x v="1"/>
    <x v="1"/>
    <x v="0"/>
  </r>
  <r>
    <x v="1"/>
    <x v="2"/>
    <x v="2"/>
    <x v="0"/>
    <x v="73"/>
    <x v="217"/>
    <n v="1593754.59"/>
    <x v="1"/>
    <x v="2"/>
    <x v="1"/>
    <x v="0"/>
    <x v="2"/>
    <x v="2"/>
    <x v="2"/>
    <x v="3"/>
    <x v="2"/>
    <x v="7"/>
  </r>
  <r>
    <x v="1"/>
    <x v="2"/>
    <x v="2"/>
    <x v="0"/>
    <x v="539"/>
    <x v="985"/>
    <n v="0"/>
    <x v="1"/>
    <x v="2"/>
    <x v="1"/>
    <x v="0"/>
    <x v="2"/>
    <x v="2"/>
    <x v="2"/>
    <x v="3"/>
    <x v="0"/>
    <x v="7"/>
  </r>
  <r>
    <x v="1"/>
    <x v="2"/>
    <x v="2"/>
    <x v="0"/>
    <x v="121"/>
    <x v="411"/>
    <n v="0"/>
    <x v="1"/>
    <x v="2"/>
    <x v="1"/>
    <x v="0"/>
    <x v="2"/>
    <x v="2"/>
    <x v="2"/>
    <x v="0"/>
    <x v="0"/>
    <x v="5"/>
  </r>
  <r>
    <x v="1"/>
    <x v="2"/>
    <x v="2"/>
    <x v="0"/>
    <x v="147"/>
    <x v="203"/>
    <n v="-99851.34"/>
    <x v="1"/>
    <x v="2"/>
    <x v="1"/>
    <x v="0"/>
    <x v="2"/>
    <x v="2"/>
    <x v="2"/>
    <x v="3"/>
    <x v="0"/>
    <x v="1"/>
  </r>
  <r>
    <x v="1"/>
    <x v="2"/>
    <x v="2"/>
    <x v="0"/>
    <x v="371"/>
    <x v="614"/>
    <n v="1551386.75"/>
    <x v="1"/>
    <x v="2"/>
    <x v="1"/>
    <x v="0"/>
    <x v="2"/>
    <x v="2"/>
    <x v="2"/>
    <x v="3"/>
    <x v="1"/>
    <x v="4"/>
  </r>
  <r>
    <x v="1"/>
    <x v="2"/>
    <x v="2"/>
    <x v="0"/>
    <x v="366"/>
    <x v="605"/>
    <n v="0"/>
    <x v="1"/>
    <x v="2"/>
    <x v="1"/>
    <x v="0"/>
    <x v="2"/>
    <x v="2"/>
    <x v="2"/>
    <x v="1"/>
    <x v="1"/>
    <x v="7"/>
  </r>
  <r>
    <x v="1"/>
    <x v="2"/>
    <x v="2"/>
    <x v="0"/>
    <x v="370"/>
    <x v="821"/>
    <n v="0"/>
    <x v="1"/>
    <x v="2"/>
    <x v="1"/>
    <x v="0"/>
    <x v="2"/>
    <x v="2"/>
    <x v="2"/>
    <x v="1"/>
    <x v="1"/>
    <x v="0"/>
  </r>
  <r>
    <x v="1"/>
    <x v="2"/>
    <x v="2"/>
    <x v="0"/>
    <x v="176"/>
    <x v="262"/>
    <n v="-14636.31"/>
    <x v="1"/>
    <x v="2"/>
    <x v="1"/>
    <x v="0"/>
    <x v="2"/>
    <x v="2"/>
    <x v="2"/>
    <x v="3"/>
    <x v="1"/>
    <x v="0"/>
  </r>
  <r>
    <x v="1"/>
    <x v="2"/>
    <x v="2"/>
    <x v="0"/>
    <x v="11"/>
    <x v="601"/>
    <n v="2091538.77"/>
    <x v="1"/>
    <x v="2"/>
    <x v="1"/>
    <x v="0"/>
    <x v="2"/>
    <x v="2"/>
    <x v="2"/>
    <x v="3"/>
    <x v="0"/>
    <x v="1"/>
  </r>
  <r>
    <x v="1"/>
    <x v="2"/>
    <x v="2"/>
    <x v="0"/>
    <x v="6"/>
    <x v="6"/>
    <n v="0"/>
    <x v="1"/>
    <x v="2"/>
    <x v="1"/>
    <x v="0"/>
    <x v="2"/>
    <x v="2"/>
    <x v="2"/>
    <x v="0"/>
    <x v="1"/>
    <x v="7"/>
  </r>
  <r>
    <x v="1"/>
    <x v="2"/>
    <x v="2"/>
    <x v="0"/>
    <x v="13"/>
    <x v="1245"/>
    <n v="0"/>
    <x v="1"/>
    <x v="2"/>
    <x v="1"/>
    <x v="0"/>
    <x v="2"/>
    <x v="2"/>
    <x v="2"/>
    <x v="3"/>
    <x v="0"/>
    <x v="3"/>
  </r>
  <r>
    <x v="1"/>
    <x v="2"/>
    <x v="2"/>
    <x v="0"/>
    <x v="3"/>
    <x v="3"/>
    <n v="0"/>
    <x v="1"/>
    <x v="2"/>
    <x v="1"/>
    <x v="0"/>
    <x v="2"/>
    <x v="2"/>
    <x v="2"/>
    <x v="2"/>
    <x v="0"/>
    <x v="3"/>
  </r>
  <r>
    <x v="1"/>
    <x v="2"/>
    <x v="2"/>
    <x v="0"/>
    <x v="195"/>
    <x v="288"/>
    <n v="0"/>
    <x v="1"/>
    <x v="2"/>
    <x v="1"/>
    <x v="0"/>
    <x v="2"/>
    <x v="2"/>
    <x v="2"/>
    <x v="4"/>
    <x v="1"/>
    <x v="5"/>
  </r>
  <r>
    <x v="1"/>
    <x v="2"/>
    <x v="2"/>
    <x v="0"/>
    <x v="1"/>
    <x v="880"/>
    <n v="0"/>
    <x v="1"/>
    <x v="2"/>
    <x v="1"/>
    <x v="0"/>
    <x v="2"/>
    <x v="2"/>
    <x v="2"/>
    <x v="3"/>
    <x v="0"/>
    <x v="1"/>
  </r>
  <r>
    <x v="1"/>
    <x v="2"/>
    <x v="2"/>
    <x v="0"/>
    <x v="5"/>
    <x v="5"/>
    <n v="0"/>
    <x v="1"/>
    <x v="2"/>
    <x v="1"/>
    <x v="0"/>
    <x v="2"/>
    <x v="2"/>
    <x v="2"/>
    <x v="4"/>
    <x v="0"/>
    <x v="0"/>
  </r>
  <r>
    <x v="1"/>
    <x v="2"/>
    <x v="2"/>
    <x v="0"/>
    <x v="5"/>
    <x v="1156"/>
    <n v="0"/>
    <x v="1"/>
    <x v="2"/>
    <x v="1"/>
    <x v="0"/>
    <x v="2"/>
    <x v="2"/>
    <x v="2"/>
    <x v="3"/>
    <x v="0"/>
    <x v="7"/>
  </r>
  <r>
    <x v="1"/>
    <x v="2"/>
    <x v="2"/>
    <x v="0"/>
    <x v="119"/>
    <x v="153"/>
    <n v="0"/>
    <x v="1"/>
    <x v="2"/>
    <x v="1"/>
    <x v="0"/>
    <x v="2"/>
    <x v="2"/>
    <x v="2"/>
    <x v="0"/>
    <x v="0"/>
    <x v="2"/>
  </r>
  <r>
    <x v="1"/>
    <x v="2"/>
    <x v="2"/>
    <x v="0"/>
    <x v="41"/>
    <x v="1265"/>
    <n v="0"/>
    <x v="1"/>
    <x v="2"/>
    <x v="1"/>
    <x v="0"/>
    <x v="2"/>
    <x v="2"/>
    <x v="2"/>
    <x v="3"/>
    <x v="0"/>
    <x v="6"/>
  </r>
  <r>
    <x v="1"/>
    <x v="2"/>
    <x v="2"/>
    <x v="0"/>
    <x v="608"/>
    <x v="1176"/>
    <n v="0"/>
    <x v="1"/>
    <x v="2"/>
    <x v="1"/>
    <x v="0"/>
    <x v="2"/>
    <x v="2"/>
    <x v="2"/>
    <x v="3"/>
    <x v="1"/>
    <x v="0"/>
  </r>
  <r>
    <x v="1"/>
    <x v="2"/>
    <x v="2"/>
    <x v="0"/>
    <x v="108"/>
    <x v="613"/>
    <n v="0"/>
    <x v="1"/>
    <x v="2"/>
    <x v="1"/>
    <x v="0"/>
    <x v="2"/>
    <x v="2"/>
    <x v="2"/>
    <x v="2"/>
    <x v="1"/>
    <x v="6"/>
  </r>
  <r>
    <x v="1"/>
    <x v="2"/>
    <x v="2"/>
    <x v="0"/>
    <x v="619"/>
    <x v="1222"/>
    <n v="82020.5"/>
    <x v="1"/>
    <x v="2"/>
    <x v="1"/>
    <x v="0"/>
    <x v="2"/>
    <x v="2"/>
    <x v="2"/>
    <x v="3"/>
    <x v="1"/>
    <x v="1"/>
  </r>
  <r>
    <x v="1"/>
    <x v="2"/>
    <x v="2"/>
    <x v="0"/>
    <x v="180"/>
    <x v="266"/>
    <n v="886330.15"/>
    <x v="1"/>
    <x v="2"/>
    <x v="1"/>
    <x v="0"/>
    <x v="2"/>
    <x v="2"/>
    <x v="2"/>
    <x v="3"/>
    <x v="1"/>
    <x v="5"/>
  </r>
  <r>
    <x v="1"/>
    <x v="2"/>
    <x v="2"/>
    <x v="0"/>
    <x v="281"/>
    <x v="456"/>
    <n v="0"/>
    <x v="1"/>
    <x v="2"/>
    <x v="1"/>
    <x v="0"/>
    <x v="2"/>
    <x v="2"/>
    <x v="2"/>
    <x v="5"/>
    <x v="1"/>
    <x v="6"/>
  </r>
  <r>
    <x v="1"/>
    <x v="2"/>
    <x v="2"/>
    <x v="0"/>
    <x v="363"/>
    <x v="599"/>
    <n v="88.97"/>
    <x v="1"/>
    <x v="2"/>
    <x v="1"/>
    <x v="0"/>
    <x v="2"/>
    <x v="2"/>
    <x v="2"/>
    <x v="2"/>
    <x v="1"/>
    <x v="3"/>
  </r>
  <r>
    <x v="1"/>
    <x v="2"/>
    <x v="2"/>
    <x v="0"/>
    <x v="320"/>
    <x v="516"/>
    <n v="0"/>
    <x v="1"/>
    <x v="2"/>
    <x v="1"/>
    <x v="0"/>
    <x v="2"/>
    <x v="2"/>
    <x v="2"/>
    <x v="0"/>
    <x v="0"/>
    <x v="6"/>
  </r>
  <r>
    <x v="1"/>
    <x v="2"/>
    <x v="2"/>
    <x v="0"/>
    <x v="13"/>
    <x v="422"/>
    <n v="0"/>
    <x v="1"/>
    <x v="2"/>
    <x v="1"/>
    <x v="0"/>
    <x v="2"/>
    <x v="2"/>
    <x v="2"/>
    <x v="3"/>
    <x v="0"/>
    <x v="4"/>
  </r>
  <r>
    <x v="1"/>
    <x v="2"/>
    <x v="2"/>
    <x v="0"/>
    <x v="484"/>
    <x v="858"/>
    <n v="41260.89"/>
    <x v="1"/>
    <x v="2"/>
    <x v="1"/>
    <x v="0"/>
    <x v="2"/>
    <x v="2"/>
    <x v="2"/>
    <x v="1"/>
    <x v="0"/>
    <x v="2"/>
  </r>
  <r>
    <x v="1"/>
    <x v="2"/>
    <x v="2"/>
    <x v="0"/>
    <x v="41"/>
    <x v="1129"/>
    <n v="61829.37"/>
    <x v="1"/>
    <x v="2"/>
    <x v="1"/>
    <x v="0"/>
    <x v="2"/>
    <x v="2"/>
    <x v="2"/>
    <x v="3"/>
    <x v="0"/>
    <x v="2"/>
  </r>
  <r>
    <x v="1"/>
    <x v="2"/>
    <x v="2"/>
    <x v="0"/>
    <x v="426"/>
    <x v="710"/>
    <n v="0"/>
    <x v="1"/>
    <x v="2"/>
    <x v="1"/>
    <x v="0"/>
    <x v="2"/>
    <x v="2"/>
    <x v="2"/>
    <x v="3"/>
    <x v="0"/>
    <x v="5"/>
  </r>
  <r>
    <x v="1"/>
    <x v="2"/>
    <x v="2"/>
    <x v="0"/>
    <x v="612"/>
    <x v="1333"/>
    <n v="0"/>
    <x v="1"/>
    <x v="2"/>
    <x v="1"/>
    <x v="0"/>
    <x v="2"/>
    <x v="2"/>
    <x v="2"/>
    <x v="2"/>
    <x v="0"/>
    <x v="2"/>
  </r>
  <r>
    <x v="1"/>
    <x v="2"/>
    <x v="2"/>
    <x v="0"/>
    <x v="108"/>
    <x v="169"/>
    <n v="0"/>
    <x v="1"/>
    <x v="2"/>
    <x v="1"/>
    <x v="0"/>
    <x v="2"/>
    <x v="2"/>
    <x v="2"/>
    <x v="4"/>
    <x v="1"/>
    <x v="7"/>
  </r>
  <r>
    <x v="1"/>
    <x v="2"/>
    <x v="2"/>
    <x v="0"/>
    <x v="11"/>
    <x v="1127"/>
    <n v="0"/>
    <x v="1"/>
    <x v="2"/>
    <x v="1"/>
    <x v="0"/>
    <x v="2"/>
    <x v="2"/>
    <x v="2"/>
    <x v="3"/>
    <x v="0"/>
    <x v="2"/>
  </r>
  <r>
    <x v="1"/>
    <x v="2"/>
    <x v="2"/>
    <x v="0"/>
    <x v="139"/>
    <x v="388"/>
    <n v="244297.48"/>
    <x v="1"/>
    <x v="2"/>
    <x v="1"/>
    <x v="0"/>
    <x v="2"/>
    <x v="2"/>
    <x v="2"/>
    <x v="2"/>
    <x v="1"/>
    <x v="4"/>
  </r>
  <r>
    <x v="1"/>
    <x v="2"/>
    <x v="2"/>
    <x v="0"/>
    <x v="658"/>
    <x v="1368"/>
    <n v="0"/>
    <x v="1"/>
    <x v="2"/>
    <x v="1"/>
    <x v="0"/>
    <x v="2"/>
    <x v="2"/>
    <x v="2"/>
    <x v="0"/>
    <x v="0"/>
    <x v="7"/>
  </r>
  <r>
    <x v="1"/>
    <x v="2"/>
    <x v="2"/>
    <x v="0"/>
    <x v="117"/>
    <x v="1359"/>
    <n v="40127.42"/>
    <x v="1"/>
    <x v="2"/>
    <x v="1"/>
    <x v="0"/>
    <x v="2"/>
    <x v="2"/>
    <x v="2"/>
    <x v="3"/>
    <x v="0"/>
    <x v="2"/>
  </r>
  <r>
    <x v="1"/>
    <x v="2"/>
    <x v="2"/>
    <x v="0"/>
    <x v="1"/>
    <x v="1188"/>
    <n v="0"/>
    <x v="1"/>
    <x v="2"/>
    <x v="1"/>
    <x v="0"/>
    <x v="2"/>
    <x v="2"/>
    <x v="2"/>
    <x v="3"/>
    <x v="0"/>
    <x v="2"/>
  </r>
  <r>
    <x v="1"/>
    <x v="2"/>
    <x v="2"/>
    <x v="0"/>
    <x v="41"/>
    <x v="612"/>
    <n v="0"/>
    <x v="1"/>
    <x v="2"/>
    <x v="1"/>
    <x v="0"/>
    <x v="2"/>
    <x v="2"/>
    <x v="2"/>
    <x v="3"/>
    <x v="0"/>
    <x v="6"/>
  </r>
  <r>
    <x v="1"/>
    <x v="2"/>
    <x v="2"/>
    <x v="0"/>
    <x v="84"/>
    <x v="1182"/>
    <n v="192324.74"/>
    <x v="1"/>
    <x v="2"/>
    <x v="1"/>
    <x v="0"/>
    <x v="2"/>
    <x v="2"/>
    <x v="2"/>
    <x v="3"/>
    <x v="0"/>
    <x v="6"/>
  </r>
  <r>
    <x v="1"/>
    <x v="2"/>
    <x v="2"/>
    <x v="0"/>
    <x v="139"/>
    <x v="1048"/>
    <n v="0"/>
    <x v="1"/>
    <x v="2"/>
    <x v="1"/>
    <x v="0"/>
    <x v="2"/>
    <x v="2"/>
    <x v="2"/>
    <x v="3"/>
    <x v="0"/>
    <x v="5"/>
  </r>
  <r>
    <x v="1"/>
    <x v="2"/>
    <x v="2"/>
    <x v="0"/>
    <x v="559"/>
    <x v="1046"/>
    <n v="0"/>
    <x v="1"/>
    <x v="2"/>
    <x v="1"/>
    <x v="0"/>
    <x v="2"/>
    <x v="2"/>
    <x v="2"/>
    <x v="3"/>
    <x v="0"/>
    <x v="1"/>
  </r>
  <r>
    <x v="1"/>
    <x v="2"/>
    <x v="2"/>
    <x v="0"/>
    <x v="5"/>
    <x v="781"/>
    <n v="0"/>
    <x v="1"/>
    <x v="2"/>
    <x v="1"/>
    <x v="0"/>
    <x v="2"/>
    <x v="2"/>
    <x v="2"/>
    <x v="1"/>
    <x v="0"/>
    <x v="5"/>
  </r>
  <r>
    <x v="1"/>
    <x v="2"/>
    <x v="2"/>
    <x v="0"/>
    <x v="11"/>
    <x v="46"/>
    <n v="0"/>
    <x v="1"/>
    <x v="2"/>
    <x v="1"/>
    <x v="0"/>
    <x v="2"/>
    <x v="2"/>
    <x v="2"/>
    <x v="3"/>
    <x v="0"/>
    <x v="4"/>
  </r>
  <r>
    <x v="1"/>
    <x v="2"/>
    <x v="2"/>
    <x v="0"/>
    <x v="464"/>
    <x v="799"/>
    <n v="0"/>
    <x v="1"/>
    <x v="2"/>
    <x v="1"/>
    <x v="0"/>
    <x v="2"/>
    <x v="2"/>
    <x v="2"/>
    <x v="0"/>
    <x v="0"/>
    <x v="6"/>
  </r>
  <r>
    <x v="1"/>
    <x v="2"/>
    <x v="2"/>
    <x v="0"/>
    <x v="18"/>
    <x v="1209"/>
    <n v="0"/>
    <x v="1"/>
    <x v="2"/>
    <x v="1"/>
    <x v="0"/>
    <x v="2"/>
    <x v="2"/>
    <x v="2"/>
    <x v="3"/>
    <x v="0"/>
    <x v="3"/>
  </r>
  <r>
    <x v="1"/>
    <x v="2"/>
    <x v="2"/>
    <x v="0"/>
    <x v="151"/>
    <x v="658"/>
    <n v="0"/>
    <x v="1"/>
    <x v="2"/>
    <x v="1"/>
    <x v="0"/>
    <x v="2"/>
    <x v="2"/>
    <x v="2"/>
    <x v="1"/>
    <x v="2"/>
    <x v="6"/>
  </r>
  <r>
    <x v="1"/>
    <x v="2"/>
    <x v="2"/>
    <x v="0"/>
    <x v="192"/>
    <x v="1114"/>
    <n v="0"/>
    <x v="1"/>
    <x v="2"/>
    <x v="1"/>
    <x v="0"/>
    <x v="2"/>
    <x v="2"/>
    <x v="2"/>
    <x v="1"/>
    <x v="0"/>
    <x v="1"/>
  </r>
  <r>
    <x v="1"/>
    <x v="2"/>
    <x v="2"/>
    <x v="0"/>
    <x v="285"/>
    <x v="465"/>
    <n v="10426.969999999999"/>
    <x v="1"/>
    <x v="2"/>
    <x v="1"/>
    <x v="0"/>
    <x v="2"/>
    <x v="2"/>
    <x v="2"/>
    <x v="4"/>
    <x v="1"/>
    <x v="2"/>
  </r>
  <r>
    <x v="1"/>
    <x v="2"/>
    <x v="2"/>
    <x v="0"/>
    <x v="117"/>
    <x v="1359"/>
    <n v="49720.95"/>
    <x v="1"/>
    <x v="2"/>
    <x v="1"/>
    <x v="0"/>
    <x v="2"/>
    <x v="2"/>
    <x v="2"/>
    <x v="3"/>
    <x v="0"/>
    <x v="5"/>
  </r>
  <r>
    <x v="1"/>
    <x v="2"/>
    <x v="2"/>
    <x v="0"/>
    <x v="513"/>
    <x v="934"/>
    <n v="0"/>
    <x v="1"/>
    <x v="2"/>
    <x v="1"/>
    <x v="0"/>
    <x v="2"/>
    <x v="2"/>
    <x v="2"/>
    <x v="3"/>
    <x v="0"/>
    <x v="1"/>
  </r>
  <r>
    <x v="1"/>
    <x v="2"/>
    <x v="2"/>
    <x v="0"/>
    <x v="18"/>
    <x v="1225"/>
    <n v="192665.13"/>
    <x v="1"/>
    <x v="2"/>
    <x v="1"/>
    <x v="0"/>
    <x v="2"/>
    <x v="2"/>
    <x v="2"/>
    <x v="3"/>
    <x v="0"/>
    <x v="5"/>
  </r>
  <r>
    <x v="1"/>
    <x v="2"/>
    <x v="2"/>
    <x v="0"/>
    <x v="418"/>
    <x v="695"/>
    <n v="0"/>
    <x v="1"/>
    <x v="2"/>
    <x v="1"/>
    <x v="0"/>
    <x v="2"/>
    <x v="2"/>
    <x v="2"/>
    <x v="3"/>
    <x v="0"/>
    <x v="4"/>
  </r>
  <r>
    <x v="1"/>
    <x v="2"/>
    <x v="2"/>
    <x v="0"/>
    <x v="552"/>
    <x v="1024"/>
    <n v="0"/>
    <x v="1"/>
    <x v="2"/>
    <x v="1"/>
    <x v="0"/>
    <x v="2"/>
    <x v="2"/>
    <x v="2"/>
    <x v="3"/>
    <x v="1"/>
    <x v="6"/>
  </r>
  <r>
    <x v="1"/>
    <x v="2"/>
    <x v="2"/>
    <x v="0"/>
    <x v="139"/>
    <x v="1048"/>
    <n v="0"/>
    <x v="1"/>
    <x v="2"/>
    <x v="1"/>
    <x v="0"/>
    <x v="2"/>
    <x v="2"/>
    <x v="2"/>
    <x v="3"/>
    <x v="0"/>
    <x v="7"/>
  </r>
  <r>
    <x v="1"/>
    <x v="2"/>
    <x v="2"/>
    <x v="0"/>
    <x v="57"/>
    <x v="64"/>
    <n v="0"/>
    <x v="1"/>
    <x v="2"/>
    <x v="1"/>
    <x v="0"/>
    <x v="2"/>
    <x v="2"/>
    <x v="2"/>
    <x v="0"/>
    <x v="0"/>
    <x v="6"/>
  </r>
  <r>
    <x v="1"/>
    <x v="2"/>
    <x v="2"/>
    <x v="0"/>
    <x v="265"/>
    <x v="427"/>
    <n v="313749.14"/>
    <x v="1"/>
    <x v="2"/>
    <x v="1"/>
    <x v="0"/>
    <x v="2"/>
    <x v="2"/>
    <x v="2"/>
    <x v="2"/>
    <x v="1"/>
    <x v="5"/>
  </r>
  <r>
    <x v="1"/>
    <x v="2"/>
    <x v="2"/>
    <x v="0"/>
    <x v="160"/>
    <x v="236"/>
    <n v="0"/>
    <x v="1"/>
    <x v="2"/>
    <x v="1"/>
    <x v="0"/>
    <x v="2"/>
    <x v="2"/>
    <x v="2"/>
    <x v="0"/>
    <x v="0"/>
    <x v="0"/>
  </r>
  <r>
    <x v="1"/>
    <x v="2"/>
    <x v="2"/>
    <x v="0"/>
    <x v="248"/>
    <x v="387"/>
    <n v="0"/>
    <x v="1"/>
    <x v="2"/>
    <x v="1"/>
    <x v="0"/>
    <x v="2"/>
    <x v="2"/>
    <x v="2"/>
    <x v="3"/>
    <x v="0"/>
    <x v="7"/>
  </r>
  <r>
    <x v="1"/>
    <x v="2"/>
    <x v="2"/>
    <x v="0"/>
    <x v="32"/>
    <x v="196"/>
    <n v="0"/>
    <x v="1"/>
    <x v="2"/>
    <x v="1"/>
    <x v="0"/>
    <x v="2"/>
    <x v="2"/>
    <x v="2"/>
    <x v="0"/>
    <x v="0"/>
    <x v="5"/>
  </r>
  <r>
    <x v="1"/>
    <x v="2"/>
    <x v="2"/>
    <x v="0"/>
    <x v="18"/>
    <x v="740"/>
    <n v="0"/>
    <x v="1"/>
    <x v="2"/>
    <x v="1"/>
    <x v="0"/>
    <x v="2"/>
    <x v="2"/>
    <x v="2"/>
    <x v="3"/>
    <x v="0"/>
    <x v="0"/>
  </r>
  <r>
    <x v="1"/>
    <x v="2"/>
    <x v="2"/>
    <x v="0"/>
    <x v="93"/>
    <x v="202"/>
    <n v="0"/>
    <x v="1"/>
    <x v="2"/>
    <x v="1"/>
    <x v="0"/>
    <x v="2"/>
    <x v="2"/>
    <x v="2"/>
    <x v="0"/>
    <x v="0"/>
    <x v="6"/>
  </r>
  <r>
    <x v="1"/>
    <x v="2"/>
    <x v="2"/>
    <x v="0"/>
    <x v="13"/>
    <x v="100"/>
    <n v="0"/>
    <x v="1"/>
    <x v="2"/>
    <x v="1"/>
    <x v="0"/>
    <x v="2"/>
    <x v="2"/>
    <x v="2"/>
    <x v="3"/>
    <x v="0"/>
    <x v="6"/>
  </r>
  <r>
    <x v="1"/>
    <x v="2"/>
    <x v="2"/>
    <x v="0"/>
    <x v="401"/>
    <x v="663"/>
    <n v="0"/>
    <x v="1"/>
    <x v="2"/>
    <x v="1"/>
    <x v="0"/>
    <x v="2"/>
    <x v="2"/>
    <x v="2"/>
    <x v="2"/>
    <x v="0"/>
    <x v="4"/>
  </r>
  <r>
    <x v="1"/>
    <x v="2"/>
    <x v="2"/>
    <x v="0"/>
    <x v="435"/>
    <x v="731"/>
    <n v="0"/>
    <x v="1"/>
    <x v="2"/>
    <x v="1"/>
    <x v="0"/>
    <x v="2"/>
    <x v="2"/>
    <x v="2"/>
    <x v="3"/>
    <x v="0"/>
    <x v="6"/>
  </r>
  <r>
    <x v="1"/>
    <x v="2"/>
    <x v="2"/>
    <x v="0"/>
    <x v="13"/>
    <x v="464"/>
    <n v="0"/>
    <x v="1"/>
    <x v="2"/>
    <x v="1"/>
    <x v="0"/>
    <x v="2"/>
    <x v="2"/>
    <x v="2"/>
    <x v="3"/>
    <x v="0"/>
    <x v="6"/>
  </r>
  <r>
    <x v="1"/>
    <x v="2"/>
    <x v="2"/>
    <x v="0"/>
    <x v="323"/>
    <x v="524"/>
    <n v="362422.19"/>
    <x v="1"/>
    <x v="2"/>
    <x v="1"/>
    <x v="0"/>
    <x v="2"/>
    <x v="2"/>
    <x v="2"/>
    <x v="4"/>
    <x v="2"/>
    <x v="2"/>
  </r>
  <r>
    <x v="1"/>
    <x v="2"/>
    <x v="2"/>
    <x v="0"/>
    <x v="11"/>
    <x v="453"/>
    <n v="0"/>
    <x v="1"/>
    <x v="2"/>
    <x v="1"/>
    <x v="0"/>
    <x v="2"/>
    <x v="2"/>
    <x v="2"/>
    <x v="3"/>
    <x v="0"/>
    <x v="5"/>
  </r>
  <r>
    <x v="1"/>
    <x v="2"/>
    <x v="2"/>
    <x v="0"/>
    <x v="135"/>
    <x v="184"/>
    <n v="0"/>
    <x v="1"/>
    <x v="2"/>
    <x v="1"/>
    <x v="0"/>
    <x v="2"/>
    <x v="2"/>
    <x v="2"/>
    <x v="0"/>
    <x v="0"/>
    <x v="6"/>
  </r>
  <r>
    <x v="1"/>
    <x v="2"/>
    <x v="2"/>
    <x v="0"/>
    <x v="263"/>
    <x v="418"/>
    <n v="0"/>
    <x v="1"/>
    <x v="2"/>
    <x v="1"/>
    <x v="0"/>
    <x v="2"/>
    <x v="2"/>
    <x v="2"/>
    <x v="5"/>
    <x v="0"/>
    <x v="1"/>
  </r>
  <r>
    <x v="1"/>
    <x v="2"/>
    <x v="2"/>
    <x v="0"/>
    <x v="5"/>
    <x v="452"/>
    <n v="69097.490000000005"/>
    <x v="1"/>
    <x v="2"/>
    <x v="1"/>
    <x v="0"/>
    <x v="2"/>
    <x v="2"/>
    <x v="2"/>
    <x v="3"/>
    <x v="0"/>
    <x v="7"/>
  </r>
  <r>
    <x v="1"/>
    <x v="2"/>
    <x v="2"/>
    <x v="0"/>
    <x v="41"/>
    <x v="47"/>
    <n v="0"/>
    <x v="1"/>
    <x v="2"/>
    <x v="1"/>
    <x v="0"/>
    <x v="2"/>
    <x v="2"/>
    <x v="2"/>
    <x v="3"/>
    <x v="0"/>
    <x v="7"/>
  </r>
  <r>
    <x v="1"/>
    <x v="2"/>
    <x v="2"/>
    <x v="0"/>
    <x v="441"/>
    <x v="1095"/>
    <n v="0"/>
    <x v="1"/>
    <x v="2"/>
    <x v="1"/>
    <x v="0"/>
    <x v="2"/>
    <x v="2"/>
    <x v="2"/>
    <x v="2"/>
    <x v="0"/>
    <x v="0"/>
  </r>
  <r>
    <x v="1"/>
    <x v="2"/>
    <x v="2"/>
    <x v="0"/>
    <x v="472"/>
    <x v="820"/>
    <n v="0"/>
    <x v="1"/>
    <x v="2"/>
    <x v="1"/>
    <x v="0"/>
    <x v="2"/>
    <x v="2"/>
    <x v="2"/>
    <x v="3"/>
    <x v="0"/>
    <x v="1"/>
  </r>
  <r>
    <x v="1"/>
    <x v="2"/>
    <x v="2"/>
    <x v="0"/>
    <x v="41"/>
    <x v="1052"/>
    <n v="59673.22"/>
    <x v="1"/>
    <x v="2"/>
    <x v="1"/>
    <x v="0"/>
    <x v="2"/>
    <x v="2"/>
    <x v="2"/>
    <x v="3"/>
    <x v="0"/>
    <x v="5"/>
  </r>
  <r>
    <x v="1"/>
    <x v="2"/>
    <x v="2"/>
    <x v="0"/>
    <x v="420"/>
    <x v="699"/>
    <n v="0"/>
    <x v="1"/>
    <x v="2"/>
    <x v="1"/>
    <x v="0"/>
    <x v="2"/>
    <x v="2"/>
    <x v="2"/>
    <x v="0"/>
    <x v="0"/>
    <x v="2"/>
  </r>
  <r>
    <x v="1"/>
    <x v="2"/>
    <x v="2"/>
    <x v="0"/>
    <x v="11"/>
    <x v="601"/>
    <n v="1988026.76"/>
    <x v="1"/>
    <x v="2"/>
    <x v="1"/>
    <x v="0"/>
    <x v="2"/>
    <x v="2"/>
    <x v="2"/>
    <x v="3"/>
    <x v="0"/>
    <x v="2"/>
  </r>
  <r>
    <x v="1"/>
    <x v="2"/>
    <x v="2"/>
    <x v="0"/>
    <x v="205"/>
    <x v="303"/>
    <n v="0"/>
    <x v="1"/>
    <x v="2"/>
    <x v="1"/>
    <x v="0"/>
    <x v="2"/>
    <x v="2"/>
    <x v="2"/>
    <x v="6"/>
    <x v="1"/>
    <x v="7"/>
  </r>
  <r>
    <x v="1"/>
    <x v="2"/>
    <x v="2"/>
    <x v="0"/>
    <x v="73"/>
    <x v="217"/>
    <n v="1786002.49"/>
    <x v="1"/>
    <x v="2"/>
    <x v="1"/>
    <x v="0"/>
    <x v="2"/>
    <x v="2"/>
    <x v="2"/>
    <x v="3"/>
    <x v="2"/>
    <x v="0"/>
  </r>
  <r>
    <x v="1"/>
    <x v="2"/>
    <x v="2"/>
    <x v="0"/>
    <x v="60"/>
    <x v="1342"/>
    <n v="0"/>
    <x v="1"/>
    <x v="2"/>
    <x v="1"/>
    <x v="0"/>
    <x v="2"/>
    <x v="2"/>
    <x v="2"/>
    <x v="3"/>
    <x v="0"/>
    <x v="5"/>
  </r>
  <r>
    <x v="1"/>
    <x v="2"/>
    <x v="2"/>
    <x v="0"/>
    <x v="248"/>
    <x v="893"/>
    <n v="0"/>
    <x v="1"/>
    <x v="2"/>
    <x v="1"/>
    <x v="0"/>
    <x v="2"/>
    <x v="2"/>
    <x v="2"/>
    <x v="1"/>
    <x v="1"/>
    <x v="5"/>
  </r>
  <r>
    <x v="1"/>
    <x v="2"/>
    <x v="2"/>
    <x v="0"/>
    <x v="26"/>
    <x v="1334"/>
    <n v="0"/>
    <x v="1"/>
    <x v="2"/>
    <x v="1"/>
    <x v="0"/>
    <x v="2"/>
    <x v="2"/>
    <x v="2"/>
    <x v="0"/>
    <x v="0"/>
    <x v="7"/>
  </r>
  <r>
    <x v="1"/>
    <x v="2"/>
    <x v="2"/>
    <x v="0"/>
    <x v="515"/>
    <x v="939"/>
    <n v="66410.17"/>
    <x v="1"/>
    <x v="2"/>
    <x v="1"/>
    <x v="0"/>
    <x v="2"/>
    <x v="2"/>
    <x v="2"/>
    <x v="3"/>
    <x v="0"/>
    <x v="0"/>
  </r>
  <r>
    <x v="1"/>
    <x v="2"/>
    <x v="2"/>
    <x v="0"/>
    <x v="13"/>
    <x v="583"/>
    <n v="0"/>
    <x v="1"/>
    <x v="2"/>
    <x v="1"/>
    <x v="0"/>
    <x v="2"/>
    <x v="2"/>
    <x v="2"/>
    <x v="3"/>
    <x v="0"/>
    <x v="7"/>
  </r>
  <r>
    <x v="1"/>
    <x v="2"/>
    <x v="2"/>
    <x v="0"/>
    <x v="353"/>
    <x v="580"/>
    <n v="0"/>
    <x v="1"/>
    <x v="2"/>
    <x v="1"/>
    <x v="0"/>
    <x v="2"/>
    <x v="2"/>
    <x v="2"/>
    <x v="4"/>
    <x v="2"/>
    <x v="6"/>
  </r>
  <r>
    <x v="1"/>
    <x v="2"/>
    <x v="2"/>
    <x v="0"/>
    <x v="60"/>
    <x v="1342"/>
    <n v="0"/>
    <x v="1"/>
    <x v="2"/>
    <x v="1"/>
    <x v="0"/>
    <x v="2"/>
    <x v="2"/>
    <x v="2"/>
    <x v="3"/>
    <x v="0"/>
    <x v="7"/>
  </r>
  <r>
    <x v="1"/>
    <x v="2"/>
    <x v="2"/>
    <x v="0"/>
    <x v="183"/>
    <x v="270"/>
    <n v="0"/>
    <x v="1"/>
    <x v="2"/>
    <x v="1"/>
    <x v="0"/>
    <x v="2"/>
    <x v="2"/>
    <x v="2"/>
    <x v="3"/>
    <x v="1"/>
    <x v="5"/>
  </r>
  <r>
    <x v="1"/>
    <x v="2"/>
    <x v="2"/>
    <x v="0"/>
    <x v="81"/>
    <x v="97"/>
    <n v="0"/>
    <x v="1"/>
    <x v="2"/>
    <x v="1"/>
    <x v="0"/>
    <x v="2"/>
    <x v="2"/>
    <x v="2"/>
    <x v="0"/>
    <x v="0"/>
    <x v="6"/>
  </r>
  <r>
    <x v="1"/>
    <x v="2"/>
    <x v="2"/>
    <x v="0"/>
    <x v="81"/>
    <x v="97"/>
    <n v="0"/>
    <x v="1"/>
    <x v="2"/>
    <x v="1"/>
    <x v="0"/>
    <x v="2"/>
    <x v="2"/>
    <x v="2"/>
    <x v="0"/>
    <x v="0"/>
    <x v="7"/>
  </r>
  <r>
    <x v="1"/>
    <x v="2"/>
    <x v="2"/>
    <x v="0"/>
    <x v="103"/>
    <x v="131"/>
    <n v="0"/>
    <x v="1"/>
    <x v="2"/>
    <x v="1"/>
    <x v="0"/>
    <x v="2"/>
    <x v="2"/>
    <x v="2"/>
    <x v="0"/>
    <x v="0"/>
    <x v="6"/>
  </r>
  <r>
    <x v="1"/>
    <x v="2"/>
    <x v="2"/>
    <x v="0"/>
    <x v="188"/>
    <x v="277"/>
    <n v="0"/>
    <x v="1"/>
    <x v="2"/>
    <x v="1"/>
    <x v="0"/>
    <x v="2"/>
    <x v="2"/>
    <x v="2"/>
    <x v="2"/>
    <x v="0"/>
    <x v="2"/>
  </r>
  <r>
    <x v="1"/>
    <x v="2"/>
    <x v="2"/>
    <x v="0"/>
    <x v="201"/>
    <x v="297"/>
    <n v="333352.12"/>
    <x v="1"/>
    <x v="2"/>
    <x v="1"/>
    <x v="0"/>
    <x v="2"/>
    <x v="2"/>
    <x v="2"/>
    <x v="3"/>
    <x v="0"/>
    <x v="7"/>
  </r>
  <r>
    <x v="1"/>
    <x v="2"/>
    <x v="2"/>
    <x v="0"/>
    <x v="436"/>
    <x v="735"/>
    <n v="0"/>
    <x v="1"/>
    <x v="2"/>
    <x v="1"/>
    <x v="0"/>
    <x v="2"/>
    <x v="2"/>
    <x v="2"/>
    <x v="3"/>
    <x v="0"/>
    <x v="2"/>
  </r>
  <r>
    <x v="1"/>
    <x v="2"/>
    <x v="2"/>
    <x v="0"/>
    <x v="494"/>
    <x v="881"/>
    <n v="0"/>
    <x v="1"/>
    <x v="2"/>
    <x v="1"/>
    <x v="0"/>
    <x v="2"/>
    <x v="2"/>
    <x v="2"/>
    <x v="0"/>
    <x v="0"/>
    <x v="4"/>
  </r>
  <r>
    <x v="1"/>
    <x v="2"/>
    <x v="2"/>
    <x v="0"/>
    <x v="11"/>
    <x v="918"/>
    <n v="3503.72"/>
    <x v="1"/>
    <x v="2"/>
    <x v="1"/>
    <x v="0"/>
    <x v="2"/>
    <x v="2"/>
    <x v="2"/>
    <x v="3"/>
    <x v="0"/>
    <x v="7"/>
  </r>
  <r>
    <x v="1"/>
    <x v="2"/>
    <x v="2"/>
    <x v="0"/>
    <x v="500"/>
    <x v="901"/>
    <n v="0"/>
    <x v="1"/>
    <x v="2"/>
    <x v="1"/>
    <x v="0"/>
    <x v="2"/>
    <x v="2"/>
    <x v="2"/>
    <x v="3"/>
    <x v="1"/>
    <x v="6"/>
  </r>
  <r>
    <x v="1"/>
    <x v="2"/>
    <x v="2"/>
    <x v="0"/>
    <x v="81"/>
    <x v="97"/>
    <n v="0"/>
    <x v="1"/>
    <x v="2"/>
    <x v="1"/>
    <x v="0"/>
    <x v="2"/>
    <x v="2"/>
    <x v="2"/>
    <x v="0"/>
    <x v="0"/>
    <x v="3"/>
  </r>
  <r>
    <x v="1"/>
    <x v="2"/>
    <x v="2"/>
    <x v="0"/>
    <x v="70"/>
    <x v="86"/>
    <n v="9194.76"/>
    <x v="1"/>
    <x v="2"/>
    <x v="1"/>
    <x v="0"/>
    <x v="2"/>
    <x v="2"/>
    <x v="2"/>
    <x v="3"/>
    <x v="1"/>
    <x v="7"/>
  </r>
  <r>
    <x v="1"/>
    <x v="2"/>
    <x v="2"/>
    <x v="0"/>
    <x v="192"/>
    <x v="810"/>
    <n v="0"/>
    <x v="1"/>
    <x v="2"/>
    <x v="1"/>
    <x v="0"/>
    <x v="2"/>
    <x v="2"/>
    <x v="2"/>
    <x v="3"/>
    <x v="0"/>
    <x v="0"/>
  </r>
  <r>
    <x v="1"/>
    <x v="2"/>
    <x v="2"/>
    <x v="0"/>
    <x v="1"/>
    <x v="116"/>
    <n v="19615.86"/>
    <x v="1"/>
    <x v="2"/>
    <x v="1"/>
    <x v="0"/>
    <x v="2"/>
    <x v="2"/>
    <x v="2"/>
    <x v="3"/>
    <x v="0"/>
    <x v="5"/>
  </r>
  <r>
    <x v="1"/>
    <x v="2"/>
    <x v="2"/>
    <x v="0"/>
    <x v="11"/>
    <x v="1252"/>
    <n v="0"/>
    <x v="1"/>
    <x v="2"/>
    <x v="1"/>
    <x v="0"/>
    <x v="2"/>
    <x v="2"/>
    <x v="2"/>
    <x v="3"/>
    <x v="0"/>
    <x v="3"/>
  </r>
  <r>
    <x v="1"/>
    <x v="2"/>
    <x v="2"/>
    <x v="0"/>
    <x v="1"/>
    <x v="1188"/>
    <n v="0"/>
    <x v="1"/>
    <x v="2"/>
    <x v="1"/>
    <x v="0"/>
    <x v="2"/>
    <x v="2"/>
    <x v="2"/>
    <x v="3"/>
    <x v="0"/>
    <x v="7"/>
  </r>
  <r>
    <x v="1"/>
    <x v="2"/>
    <x v="2"/>
    <x v="0"/>
    <x v="11"/>
    <x v="999"/>
    <n v="0"/>
    <x v="1"/>
    <x v="2"/>
    <x v="1"/>
    <x v="0"/>
    <x v="2"/>
    <x v="2"/>
    <x v="2"/>
    <x v="3"/>
    <x v="0"/>
    <x v="3"/>
  </r>
  <r>
    <x v="1"/>
    <x v="2"/>
    <x v="2"/>
    <x v="0"/>
    <x v="449"/>
    <x v="768"/>
    <n v="0"/>
    <x v="1"/>
    <x v="2"/>
    <x v="1"/>
    <x v="0"/>
    <x v="2"/>
    <x v="2"/>
    <x v="2"/>
    <x v="3"/>
    <x v="1"/>
    <x v="0"/>
  </r>
  <r>
    <x v="1"/>
    <x v="2"/>
    <x v="2"/>
    <x v="0"/>
    <x v="0"/>
    <x v="369"/>
    <n v="0"/>
    <x v="1"/>
    <x v="2"/>
    <x v="1"/>
    <x v="0"/>
    <x v="2"/>
    <x v="2"/>
    <x v="2"/>
    <x v="3"/>
    <x v="0"/>
    <x v="4"/>
  </r>
  <r>
    <x v="1"/>
    <x v="2"/>
    <x v="2"/>
    <x v="0"/>
    <x v="461"/>
    <x v="789"/>
    <n v="0"/>
    <x v="1"/>
    <x v="2"/>
    <x v="1"/>
    <x v="0"/>
    <x v="2"/>
    <x v="2"/>
    <x v="2"/>
    <x v="3"/>
    <x v="0"/>
    <x v="3"/>
  </r>
  <r>
    <x v="1"/>
    <x v="2"/>
    <x v="2"/>
    <x v="0"/>
    <x v="136"/>
    <x v="379"/>
    <n v="0"/>
    <x v="1"/>
    <x v="2"/>
    <x v="1"/>
    <x v="0"/>
    <x v="2"/>
    <x v="2"/>
    <x v="2"/>
    <x v="0"/>
    <x v="0"/>
    <x v="1"/>
  </r>
  <r>
    <x v="1"/>
    <x v="2"/>
    <x v="2"/>
    <x v="0"/>
    <x v="41"/>
    <x v="234"/>
    <n v="6182.67"/>
    <x v="1"/>
    <x v="2"/>
    <x v="1"/>
    <x v="0"/>
    <x v="2"/>
    <x v="2"/>
    <x v="2"/>
    <x v="3"/>
    <x v="0"/>
    <x v="4"/>
  </r>
  <r>
    <x v="1"/>
    <x v="2"/>
    <x v="2"/>
    <x v="0"/>
    <x v="1"/>
    <x v="546"/>
    <n v="0"/>
    <x v="1"/>
    <x v="2"/>
    <x v="1"/>
    <x v="0"/>
    <x v="2"/>
    <x v="2"/>
    <x v="2"/>
    <x v="3"/>
    <x v="0"/>
    <x v="3"/>
  </r>
  <r>
    <x v="1"/>
    <x v="2"/>
    <x v="2"/>
    <x v="0"/>
    <x v="18"/>
    <x v="1163"/>
    <n v="0"/>
    <x v="1"/>
    <x v="2"/>
    <x v="1"/>
    <x v="0"/>
    <x v="2"/>
    <x v="2"/>
    <x v="2"/>
    <x v="3"/>
    <x v="0"/>
    <x v="4"/>
  </r>
  <r>
    <x v="1"/>
    <x v="2"/>
    <x v="2"/>
    <x v="0"/>
    <x v="41"/>
    <x v="827"/>
    <n v="0"/>
    <x v="1"/>
    <x v="2"/>
    <x v="1"/>
    <x v="0"/>
    <x v="2"/>
    <x v="2"/>
    <x v="2"/>
    <x v="3"/>
    <x v="0"/>
    <x v="3"/>
  </r>
  <r>
    <x v="1"/>
    <x v="2"/>
    <x v="2"/>
    <x v="0"/>
    <x v="220"/>
    <x v="330"/>
    <n v="0"/>
    <x v="1"/>
    <x v="2"/>
    <x v="1"/>
    <x v="0"/>
    <x v="2"/>
    <x v="2"/>
    <x v="2"/>
    <x v="1"/>
    <x v="1"/>
    <x v="5"/>
  </r>
  <r>
    <x v="1"/>
    <x v="2"/>
    <x v="2"/>
    <x v="0"/>
    <x v="13"/>
    <x v="563"/>
    <n v="0"/>
    <x v="1"/>
    <x v="2"/>
    <x v="1"/>
    <x v="0"/>
    <x v="2"/>
    <x v="2"/>
    <x v="2"/>
    <x v="3"/>
    <x v="0"/>
    <x v="6"/>
  </r>
  <r>
    <x v="1"/>
    <x v="2"/>
    <x v="2"/>
    <x v="0"/>
    <x v="41"/>
    <x v="130"/>
    <n v="26697.26"/>
    <x v="1"/>
    <x v="2"/>
    <x v="1"/>
    <x v="0"/>
    <x v="2"/>
    <x v="2"/>
    <x v="2"/>
    <x v="3"/>
    <x v="0"/>
    <x v="7"/>
  </r>
  <r>
    <x v="1"/>
    <x v="2"/>
    <x v="2"/>
    <x v="0"/>
    <x v="388"/>
    <x v="642"/>
    <n v="0"/>
    <x v="1"/>
    <x v="2"/>
    <x v="1"/>
    <x v="0"/>
    <x v="2"/>
    <x v="2"/>
    <x v="2"/>
    <x v="2"/>
    <x v="0"/>
    <x v="2"/>
  </r>
  <r>
    <x v="1"/>
    <x v="2"/>
    <x v="2"/>
    <x v="0"/>
    <x v="417"/>
    <x v="689"/>
    <n v="0"/>
    <x v="1"/>
    <x v="2"/>
    <x v="1"/>
    <x v="0"/>
    <x v="2"/>
    <x v="2"/>
    <x v="2"/>
    <x v="2"/>
    <x v="1"/>
    <x v="5"/>
  </r>
  <r>
    <x v="1"/>
    <x v="2"/>
    <x v="2"/>
    <x v="0"/>
    <x v="41"/>
    <x v="313"/>
    <n v="0"/>
    <x v="1"/>
    <x v="2"/>
    <x v="1"/>
    <x v="0"/>
    <x v="2"/>
    <x v="2"/>
    <x v="2"/>
    <x v="1"/>
    <x v="0"/>
    <x v="0"/>
  </r>
  <r>
    <x v="1"/>
    <x v="2"/>
    <x v="2"/>
    <x v="0"/>
    <x v="104"/>
    <x v="662"/>
    <n v="0"/>
    <x v="1"/>
    <x v="2"/>
    <x v="1"/>
    <x v="0"/>
    <x v="2"/>
    <x v="2"/>
    <x v="2"/>
    <x v="0"/>
    <x v="0"/>
    <x v="5"/>
  </r>
  <r>
    <x v="1"/>
    <x v="2"/>
    <x v="2"/>
    <x v="0"/>
    <x v="610"/>
    <x v="1179"/>
    <n v="75639.11"/>
    <x v="1"/>
    <x v="2"/>
    <x v="1"/>
    <x v="0"/>
    <x v="2"/>
    <x v="2"/>
    <x v="2"/>
    <x v="3"/>
    <x v="1"/>
    <x v="0"/>
  </r>
  <r>
    <x v="1"/>
    <x v="2"/>
    <x v="2"/>
    <x v="0"/>
    <x v="18"/>
    <x v="1273"/>
    <n v="0"/>
    <x v="1"/>
    <x v="2"/>
    <x v="1"/>
    <x v="0"/>
    <x v="2"/>
    <x v="2"/>
    <x v="2"/>
    <x v="3"/>
    <x v="0"/>
    <x v="2"/>
  </r>
  <r>
    <x v="1"/>
    <x v="2"/>
    <x v="2"/>
    <x v="0"/>
    <x v="186"/>
    <x v="275"/>
    <n v="10397.66"/>
    <x v="1"/>
    <x v="2"/>
    <x v="1"/>
    <x v="0"/>
    <x v="2"/>
    <x v="2"/>
    <x v="2"/>
    <x v="2"/>
    <x v="0"/>
    <x v="2"/>
  </r>
  <r>
    <x v="1"/>
    <x v="2"/>
    <x v="2"/>
    <x v="0"/>
    <x v="416"/>
    <x v="687"/>
    <n v="0"/>
    <x v="1"/>
    <x v="2"/>
    <x v="1"/>
    <x v="0"/>
    <x v="2"/>
    <x v="2"/>
    <x v="2"/>
    <x v="1"/>
    <x v="0"/>
    <x v="5"/>
  </r>
  <r>
    <x v="1"/>
    <x v="2"/>
    <x v="2"/>
    <x v="0"/>
    <x v="11"/>
    <x v="1242"/>
    <n v="0"/>
    <x v="1"/>
    <x v="2"/>
    <x v="1"/>
    <x v="0"/>
    <x v="2"/>
    <x v="2"/>
    <x v="2"/>
    <x v="3"/>
    <x v="0"/>
    <x v="7"/>
  </r>
  <r>
    <x v="1"/>
    <x v="2"/>
    <x v="2"/>
    <x v="0"/>
    <x v="439"/>
    <x v="746"/>
    <n v="117700.22"/>
    <x v="1"/>
    <x v="2"/>
    <x v="1"/>
    <x v="0"/>
    <x v="2"/>
    <x v="2"/>
    <x v="2"/>
    <x v="3"/>
    <x v="1"/>
    <x v="3"/>
  </r>
  <r>
    <x v="1"/>
    <x v="2"/>
    <x v="2"/>
    <x v="0"/>
    <x v="13"/>
    <x v="165"/>
    <n v="0"/>
    <x v="1"/>
    <x v="2"/>
    <x v="1"/>
    <x v="0"/>
    <x v="2"/>
    <x v="2"/>
    <x v="2"/>
    <x v="3"/>
    <x v="0"/>
    <x v="5"/>
  </r>
  <r>
    <x v="1"/>
    <x v="2"/>
    <x v="2"/>
    <x v="0"/>
    <x v="123"/>
    <x v="163"/>
    <n v="0"/>
    <x v="1"/>
    <x v="2"/>
    <x v="1"/>
    <x v="0"/>
    <x v="2"/>
    <x v="2"/>
    <x v="2"/>
    <x v="0"/>
    <x v="0"/>
    <x v="5"/>
  </r>
  <r>
    <x v="1"/>
    <x v="2"/>
    <x v="2"/>
    <x v="0"/>
    <x v="507"/>
    <x v="926"/>
    <n v="0"/>
    <x v="1"/>
    <x v="2"/>
    <x v="1"/>
    <x v="0"/>
    <x v="2"/>
    <x v="2"/>
    <x v="2"/>
    <x v="1"/>
    <x v="0"/>
    <x v="7"/>
  </r>
  <r>
    <x v="1"/>
    <x v="2"/>
    <x v="2"/>
    <x v="0"/>
    <x v="11"/>
    <x v="879"/>
    <n v="3920.68"/>
    <x v="1"/>
    <x v="2"/>
    <x v="1"/>
    <x v="0"/>
    <x v="2"/>
    <x v="2"/>
    <x v="2"/>
    <x v="3"/>
    <x v="0"/>
    <x v="4"/>
  </r>
  <r>
    <x v="1"/>
    <x v="2"/>
    <x v="2"/>
    <x v="0"/>
    <x v="504"/>
    <x v="912"/>
    <n v="0"/>
    <x v="1"/>
    <x v="2"/>
    <x v="1"/>
    <x v="0"/>
    <x v="2"/>
    <x v="2"/>
    <x v="2"/>
    <x v="3"/>
    <x v="0"/>
    <x v="5"/>
  </r>
  <r>
    <x v="1"/>
    <x v="2"/>
    <x v="2"/>
    <x v="0"/>
    <x v="427"/>
    <x v="711"/>
    <n v="0"/>
    <x v="1"/>
    <x v="2"/>
    <x v="1"/>
    <x v="0"/>
    <x v="2"/>
    <x v="2"/>
    <x v="2"/>
    <x v="3"/>
    <x v="1"/>
    <x v="1"/>
  </r>
  <r>
    <x v="1"/>
    <x v="2"/>
    <x v="2"/>
    <x v="0"/>
    <x v="41"/>
    <x v="1287"/>
    <n v="0"/>
    <x v="1"/>
    <x v="2"/>
    <x v="1"/>
    <x v="0"/>
    <x v="2"/>
    <x v="2"/>
    <x v="2"/>
    <x v="3"/>
    <x v="0"/>
    <x v="0"/>
  </r>
  <r>
    <x v="1"/>
    <x v="2"/>
    <x v="2"/>
    <x v="0"/>
    <x v="425"/>
    <x v="708"/>
    <n v="0"/>
    <x v="1"/>
    <x v="2"/>
    <x v="1"/>
    <x v="0"/>
    <x v="2"/>
    <x v="2"/>
    <x v="2"/>
    <x v="2"/>
    <x v="1"/>
    <x v="7"/>
  </r>
  <r>
    <x v="1"/>
    <x v="2"/>
    <x v="2"/>
    <x v="0"/>
    <x v="93"/>
    <x v="202"/>
    <n v="0"/>
    <x v="1"/>
    <x v="2"/>
    <x v="1"/>
    <x v="0"/>
    <x v="2"/>
    <x v="2"/>
    <x v="2"/>
    <x v="0"/>
    <x v="0"/>
    <x v="7"/>
  </r>
  <r>
    <x v="1"/>
    <x v="2"/>
    <x v="2"/>
    <x v="0"/>
    <x v="256"/>
    <x v="1004"/>
    <n v="121358.17"/>
    <x v="1"/>
    <x v="2"/>
    <x v="1"/>
    <x v="0"/>
    <x v="2"/>
    <x v="2"/>
    <x v="2"/>
    <x v="3"/>
    <x v="1"/>
    <x v="1"/>
  </r>
  <r>
    <x v="1"/>
    <x v="2"/>
    <x v="2"/>
    <x v="0"/>
    <x v="11"/>
    <x v="439"/>
    <n v="0"/>
    <x v="1"/>
    <x v="2"/>
    <x v="1"/>
    <x v="0"/>
    <x v="2"/>
    <x v="2"/>
    <x v="2"/>
    <x v="3"/>
    <x v="0"/>
    <x v="6"/>
  </r>
  <r>
    <x v="1"/>
    <x v="2"/>
    <x v="2"/>
    <x v="0"/>
    <x v="277"/>
    <x v="449"/>
    <n v="135536348.31999999"/>
    <x v="1"/>
    <x v="2"/>
    <x v="1"/>
    <x v="0"/>
    <x v="2"/>
    <x v="2"/>
    <x v="2"/>
    <x v="0"/>
    <x v="3"/>
    <x v="6"/>
  </r>
  <r>
    <x v="1"/>
    <x v="2"/>
    <x v="2"/>
    <x v="0"/>
    <x v="147"/>
    <x v="203"/>
    <n v="-96487.6"/>
    <x v="1"/>
    <x v="2"/>
    <x v="1"/>
    <x v="0"/>
    <x v="2"/>
    <x v="2"/>
    <x v="2"/>
    <x v="3"/>
    <x v="0"/>
    <x v="7"/>
  </r>
  <r>
    <x v="1"/>
    <x v="2"/>
    <x v="2"/>
    <x v="0"/>
    <x v="41"/>
    <x v="1265"/>
    <n v="0"/>
    <x v="1"/>
    <x v="2"/>
    <x v="1"/>
    <x v="0"/>
    <x v="2"/>
    <x v="2"/>
    <x v="2"/>
    <x v="3"/>
    <x v="0"/>
    <x v="5"/>
  </r>
  <r>
    <x v="1"/>
    <x v="2"/>
    <x v="2"/>
    <x v="0"/>
    <x v="396"/>
    <x v="656"/>
    <n v="38363.83"/>
    <x v="1"/>
    <x v="2"/>
    <x v="1"/>
    <x v="0"/>
    <x v="2"/>
    <x v="2"/>
    <x v="2"/>
    <x v="2"/>
    <x v="1"/>
    <x v="4"/>
  </r>
  <r>
    <x v="1"/>
    <x v="2"/>
    <x v="2"/>
    <x v="0"/>
    <x v="11"/>
    <x v="1178"/>
    <n v="0"/>
    <x v="1"/>
    <x v="2"/>
    <x v="1"/>
    <x v="0"/>
    <x v="2"/>
    <x v="2"/>
    <x v="2"/>
    <x v="3"/>
    <x v="0"/>
    <x v="7"/>
  </r>
  <r>
    <x v="1"/>
    <x v="2"/>
    <x v="2"/>
    <x v="0"/>
    <x v="451"/>
    <x v="772"/>
    <n v="0"/>
    <x v="1"/>
    <x v="2"/>
    <x v="1"/>
    <x v="0"/>
    <x v="2"/>
    <x v="2"/>
    <x v="2"/>
    <x v="2"/>
    <x v="1"/>
    <x v="0"/>
  </r>
  <r>
    <x v="1"/>
    <x v="2"/>
    <x v="2"/>
    <x v="0"/>
    <x v="11"/>
    <x v="510"/>
    <n v="0"/>
    <x v="1"/>
    <x v="2"/>
    <x v="1"/>
    <x v="0"/>
    <x v="2"/>
    <x v="2"/>
    <x v="2"/>
    <x v="3"/>
    <x v="0"/>
    <x v="2"/>
  </r>
  <r>
    <x v="1"/>
    <x v="2"/>
    <x v="2"/>
    <x v="0"/>
    <x v="96"/>
    <x v="416"/>
    <n v="0"/>
    <x v="1"/>
    <x v="2"/>
    <x v="1"/>
    <x v="0"/>
    <x v="2"/>
    <x v="2"/>
    <x v="2"/>
    <x v="6"/>
    <x v="2"/>
    <x v="7"/>
  </r>
  <r>
    <x v="1"/>
    <x v="2"/>
    <x v="2"/>
    <x v="0"/>
    <x v="11"/>
    <x v="814"/>
    <n v="106352.36"/>
    <x v="1"/>
    <x v="2"/>
    <x v="1"/>
    <x v="0"/>
    <x v="2"/>
    <x v="2"/>
    <x v="2"/>
    <x v="3"/>
    <x v="0"/>
    <x v="5"/>
  </r>
  <r>
    <x v="1"/>
    <x v="2"/>
    <x v="2"/>
    <x v="0"/>
    <x v="11"/>
    <x v="647"/>
    <n v="745672.15"/>
    <x v="1"/>
    <x v="2"/>
    <x v="1"/>
    <x v="0"/>
    <x v="2"/>
    <x v="2"/>
    <x v="2"/>
    <x v="3"/>
    <x v="0"/>
    <x v="7"/>
  </r>
  <r>
    <x v="1"/>
    <x v="2"/>
    <x v="2"/>
    <x v="0"/>
    <x v="204"/>
    <x v="302"/>
    <n v="0"/>
    <x v="1"/>
    <x v="2"/>
    <x v="1"/>
    <x v="0"/>
    <x v="2"/>
    <x v="2"/>
    <x v="2"/>
    <x v="3"/>
    <x v="1"/>
    <x v="4"/>
  </r>
  <r>
    <x v="1"/>
    <x v="2"/>
    <x v="2"/>
    <x v="0"/>
    <x v="1"/>
    <x v="1183"/>
    <n v="34033.800000000003"/>
    <x v="1"/>
    <x v="2"/>
    <x v="1"/>
    <x v="0"/>
    <x v="2"/>
    <x v="2"/>
    <x v="2"/>
    <x v="3"/>
    <x v="0"/>
    <x v="7"/>
  </r>
  <r>
    <x v="1"/>
    <x v="2"/>
    <x v="2"/>
    <x v="0"/>
    <x v="132"/>
    <x v="178"/>
    <n v="0"/>
    <x v="1"/>
    <x v="2"/>
    <x v="1"/>
    <x v="0"/>
    <x v="2"/>
    <x v="2"/>
    <x v="2"/>
    <x v="3"/>
    <x v="0"/>
    <x v="0"/>
  </r>
  <r>
    <x v="1"/>
    <x v="2"/>
    <x v="2"/>
    <x v="0"/>
    <x v="50"/>
    <x v="57"/>
    <n v="0"/>
    <x v="1"/>
    <x v="2"/>
    <x v="1"/>
    <x v="0"/>
    <x v="2"/>
    <x v="2"/>
    <x v="2"/>
    <x v="0"/>
    <x v="0"/>
    <x v="1"/>
  </r>
  <r>
    <x v="1"/>
    <x v="2"/>
    <x v="2"/>
    <x v="0"/>
    <x v="41"/>
    <x v="1226"/>
    <n v="57100.74"/>
    <x v="1"/>
    <x v="2"/>
    <x v="1"/>
    <x v="0"/>
    <x v="2"/>
    <x v="2"/>
    <x v="2"/>
    <x v="3"/>
    <x v="0"/>
    <x v="6"/>
  </r>
  <r>
    <x v="1"/>
    <x v="2"/>
    <x v="2"/>
    <x v="0"/>
    <x v="125"/>
    <x v="167"/>
    <n v="0"/>
    <x v="1"/>
    <x v="2"/>
    <x v="1"/>
    <x v="0"/>
    <x v="2"/>
    <x v="2"/>
    <x v="2"/>
    <x v="0"/>
    <x v="0"/>
    <x v="6"/>
  </r>
  <r>
    <x v="1"/>
    <x v="2"/>
    <x v="2"/>
    <x v="0"/>
    <x v="1"/>
    <x v="1187"/>
    <n v="1806.6"/>
    <x v="1"/>
    <x v="2"/>
    <x v="1"/>
    <x v="0"/>
    <x v="2"/>
    <x v="2"/>
    <x v="2"/>
    <x v="3"/>
    <x v="0"/>
    <x v="1"/>
  </r>
  <r>
    <x v="1"/>
    <x v="2"/>
    <x v="2"/>
    <x v="0"/>
    <x v="560"/>
    <x v="1047"/>
    <n v="0"/>
    <x v="1"/>
    <x v="2"/>
    <x v="1"/>
    <x v="0"/>
    <x v="2"/>
    <x v="2"/>
    <x v="2"/>
    <x v="3"/>
    <x v="0"/>
    <x v="5"/>
  </r>
  <r>
    <x v="1"/>
    <x v="2"/>
    <x v="2"/>
    <x v="0"/>
    <x v="41"/>
    <x v="595"/>
    <n v="0"/>
    <x v="1"/>
    <x v="2"/>
    <x v="1"/>
    <x v="0"/>
    <x v="2"/>
    <x v="2"/>
    <x v="2"/>
    <x v="3"/>
    <x v="0"/>
    <x v="5"/>
  </r>
  <r>
    <x v="1"/>
    <x v="2"/>
    <x v="2"/>
    <x v="0"/>
    <x v="13"/>
    <x v="628"/>
    <n v="0"/>
    <x v="1"/>
    <x v="2"/>
    <x v="1"/>
    <x v="0"/>
    <x v="2"/>
    <x v="2"/>
    <x v="2"/>
    <x v="3"/>
    <x v="0"/>
    <x v="0"/>
  </r>
  <r>
    <x v="1"/>
    <x v="2"/>
    <x v="2"/>
    <x v="0"/>
    <x v="507"/>
    <x v="926"/>
    <n v="0"/>
    <x v="1"/>
    <x v="2"/>
    <x v="1"/>
    <x v="0"/>
    <x v="2"/>
    <x v="2"/>
    <x v="2"/>
    <x v="1"/>
    <x v="0"/>
    <x v="1"/>
  </r>
  <r>
    <x v="1"/>
    <x v="2"/>
    <x v="2"/>
    <x v="0"/>
    <x v="358"/>
    <x v="590"/>
    <n v="0"/>
    <x v="1"/>
    <x v="2"/>
    <x v="1"/>
    <x v="0"/>
    <x v="2"/>
    <x v="2"/>
    <x v="2"/>
    <x v="2"/>
    <x v="2"/>
    <x v="4"/>
  </r>
  <r>
    <x v="1"/>
    <x v="2"/>
    <x v="2"/>
    <x v="0"/>
    <x v="258"/>
    <x v="408"/>
    <n v="0"/>
    <x v="1"/>
    <x v="2"/>
    <x v="1"/>
    <x v="0"/>
    <x v="2"/>
    <x v="2"/>
    <x v="2"/>
    <x v="2"/>
    <x v="1"/>
    <x v="5"/>
  </r>
  <r>
    <x v="1"/>
    <x v="2"/>
    <x v="2"/>
    <x v="0"/>
    <x v="41"/>
    <x v="505"/>
    <n v="0"/>
    <x v="1"/>
    <x v="2"/>
    <x v="1"/>
    <x v="0"/>
    <x v="2"/>
    <x v="2"/>
    <x v="2"/>
    <x v="3"/>
    <x v="0"/>
    <x v="3"/>
  </r>
  <r>
    <x v="1"/>
    <x v="2"/>
    <x v="2"/>
    <x v="0"/>
    <x v="468"/>
    <x v="809"/>
    <n v="0"/>
    <x v="1"/>
    <x v="2"/>
    <x v="1"/>
    <x v="0"/>
    <x v="2"/>
    <x v="2"/>
    <x v="2"/>
    <x v="1"/>
    <x v="1"/>
    <x v="0"/>
  </r>
  <r>
    <x v="1"/>
    <x v="2"/>
    <x v="2"/>
    <x v="0"/>
    <x v="306"/>
    <x v="497"/>
    <n v="-370948.45"/>
    <x v="1"/>
    <x v="2"/>
    <x v="1"/>
    <x v="0"/>
    <x v="2"/>
    <x v="2"/>
    <x v="2"/>
    <x v="3"/>
    <x v="0"/>
    <x v="1"/>
  </r>
  <r>
    <x v="1"/>
    <x v="2"/>
    <x v="2"/>
    <x v="0"/>
    <x v="246"/>
    <x v="519"/>
    <n v="238518.83"/>
    <x v="1"/>
    <x v="2"/>
    <x v="1"/>
    <x v="0"/>
    <x v="2"/>
    <x v="2"/>
    <x v="2"/>
    <x v="4"/>
    <x v="1"/>
    <x v="6"/>
  </r>
  <r>
    <x v="1"/>
    <x v="2"/>
    <x v="2"/>
    <x v="0"/>
    <x v="415"/>
    <x v="686"/>
    <n v="0"/>
    <x v="1"/>
    <x v="2"/>
    <x v="1"/>
    <x v="0"/>
    <x v="2"/>
    <x v="2"/>
    <x v="2"/>
    <x v="2"/>
    <x v="1"/>
    <x v="5"/>
  </r>
  <r>
    <x v="1"/>
    <x v="2"/>
    <x v="2"/>
    <x v="0"/>
    <x v="41"/>
    <x v="47"/>
    <n v="0"/>
    <x v="1"/>
    <x v="2"/>
    <x v="1"/>
    <x v="0"/>
    <x v="2"/>
    <x v="2"/>
    <x v="2"/>
    <x v="3"/>
    <x v="0"/>
    <x v="2"/>
  </r>
  <r>
    <x v="1"/>
    <x v="2"/>
    <x v="2"/>
    <x v="0"/>
    <x v="644"/>
    <x v="1324"/>
    <n v="517227.86"/>
    <x v="1"/>
    <x v="2"/>
    <x v="1"/>
    <x v="0"/>
    <x v="2"/>
    <x v="2"/>
    <x v="2"/>
    <x v="3"/>
    <x v="0"/>
    <x v="6"/>
  </r>
  <r>
    <x v="1"/>
    <x v="2"/>
    <x v="2"/>
    <x v="0"/>
    <x v="450"/>
    <x v="771"/>
    <n v="726000"/>
    <x v="1"/>
    <x v="2"/>
    <x v="1"/>
    <x v="0"/>
    <x v="2"/>
    <x v="2"/>
    <x v="2"/>
    <x v="6"/>
    <x v="1"/>
    <x v="2"/>
  </r>
  <r>
    <x v="1"/>
    <x v="2"/>
    <x v="2"/>
    <x v="0"/>
    <x v="178"/>
    <x v="264"/>
    <n v="133354567.68000001"/>
    <x v="1"/>
    <x v="2"/>
    <x v="1"/>
    <x v="0"/>
    <x v="2"/>
    <x v="2"/>
    <x v="2"/>
    <x v="0"/>
    <x v="1"/>
    <x v="7"/>
  </r>
  <r>
    <x v="1"/>
    <x v="2"/>
    <x v="2"/>
    <x v="0"/>
    <x v="11"/>
    <x v="78"/>
    <n v="0"/>
    <x v="1"/>
    <x v="2"/>
    <x v="1"/>
    <x v="0"/>
    <x v="2"/>
    <x v="2"/>
    <x v="2"/>
    <x v="3"/>
    <x v="0"/>
    <x v="7"/>
  </r>
  <r>
    <x v="1"/>
    <x v="2"/>
    <x v="2"/>
    <x v="0"/>
    <x v="59"/>
    <x v="67"/>
    <n v="0"/>
    <x v="1"/>
    <x v="2"/>
    <x v="1"/>
    <x v="0"/>
    <x v="2"/>
    <x v="2"/>
    <x v="2"/>
    <x v="0"/>
    <x v="0"/>
    <x v="4"/>
  </r>
  <r>
    <x v="1"/>
    <x v="2"/>
    <x v="2"/>
    <x v="0"/>
    <x v="340"/>
    <x v="550"/>
    <n v="284.12"/>
    <x v="1"/>
    <x v="2"/>
    <x v="1"/>
    <x v="0"/>
    <x v="2"/>
    <x v="2"/>
    <x v="2"/>
    <x v="4"/>
    <x v="0"/>
    <x v="0"/>
  </r>
  <r>
    <x v="1"/>
    <x v="2"/>
    <x v="2"/>
    <x v="0"/>
    <x v="13"/>
    <x v="84"/>
    <n v="0"/>
    <x v="1"/>
    <x v="2"/>
    <x v="1"/>
    <x v="0"/>
    <x v="2"/>
    <x v="2"/>
    <x v="2"/>
    <x v="1"/>
    <x v="0"/>
    <x v="0"/>
  </r>
  <r>
    <x v="1"/>
    <x v="2"/>
    <x v="2"/>
    <x v="0"/>
    <x v="525"/>
    <x v="1061"/>
    <n v="0"/>
    <x v="1"/>
    <x v="2"/>
    <x v="1"/>
    <x v="0"/>
    <x v="2"/>
    <x v="2"/>
    <x v="2"/>
    <x v="3"/>
    <x v="0"/>
    <x v="1"/>
  </r>
  <r>
    <x v="1"/>
    <x v="2"/>
    <x v="2"/>
    <x v="0"/>
    <x v="5"/>
    <x v="1001"/>
    <n v="4924.33"/>
    <x v="1"/>
    <x v="2"/>
    <x v="1"/>
    <x v="0"/>
    <x v="2"/>
    <x v="2"/>
    <x v="2"/>
    <x v="3"/>
    <x v="1"/>
    <x v="3"/>
  </r>
  <r>
    <x v="1"/>
    <x v="2"/>
    <x v="2"/>
    <x v="0"/>
    <x v="16"/>
    <x v="1246"/>
    <n v="0"/>
    <x v="1"/>
    <x v="2"/>
    <x v="1"/>
    <x v="0"/>
    <x v="2"/>
    <x v="2"/>
    <x v="2"/>
    <x v="4"/>
    <x v="1"/>
    <x v="5"/>
  </r>
  <r>
    <x v="1"/>
    <x v="2"/>
    <x v="2"/>
    <x v="0"/>
    <x v="1"/>
    <x v="1195"/>
    <n v="0"/>
    <x v="1"/>
    <x v="2"/>
    <x v="1"/>
    <x v="0"/>
    <x v="2"/>
    <x v="2"/>
    <x v="2"/>
    <x v="3"/>
    <x v="0"/>
    <x v="0"/>
  </r>
  <r>
    <x v="1"/>
    <x v="2"/>
    <x v="2"/>
    <x v="0"/>
    <x v="636"/>
    <x v="1301"/>
    <n v="1974424.16"/>
    <x v="1"/>
    <x v="2"/>
    <x v="1"/>
    <x v="0"/>
    <x v="2"/>
    <x v="2"/>
    <x v="2"/>
    <x v="2"/>
    <x v="3"/>
    <x v="5"/>
  </r>
  <r>
    <x v="1"/>
    <x v="2"/>
    <x v="2"/>
    <x v="0"/>
    <x v="1"/>
    <x v="488"/>
    <n v="0"/>
    <x v="1"/>
    <x v="2"/>
    <x v="1"/>
    <x v="0"/>
    <x v="2"/>
    <x v="2"/>
    <x v="2"/>
    <x v="3"/>
    <x v="0"/>
    <x v="7"/>
  </r>
  <r>
    <x v="1"/>
    <x v="2"/>
    <x v="2"/>
    <x v="0"/>
    <x v="41"/>
    <x v="359"/>
    <n v="0"/>
    <x v="1"/>
    <x v="2"/>
    <x v="1"/>
    <x v="0"/>
    <x v="2"/>
    <x v="2"/>
    <x v="2"/>
    <x v="3"/>
    <x v="0"/>
    <x v="4"/>
  </r>
  <r>
    <x v="1"/>
    <x v="2"/>
    <x v="2"/>
    <x v="0"/>
    <x v="325"/>
    <x v="526"/>
    <n v="0"/>
    <x v="1"/>
    <x v="2"/>
    <x v="1"/>
    <x v="0"/>
    <x v="2"/>
    <x v="2"/>
    <x v="2"/>
    <x v="3"/>
    <x v="1"/>
    <x v="0"/>
  </r>
  <r>
    <x v="1"/>
    <x v="2"/>
    <x v="2"/>
    <x v="0"/>
    <x v="525"/>
    <x v="1061"/>
    <n v="0"/>
    <x v="1"/>
    <x v="2"/>
    <x v="1"/>
    <x v="0"/>
    <x v="2"/>
    <x v="2"/>
    <x v="2"/>
    <x v="3"/>
    <x v="0"/>
    <x v="6"/>
  </r>
  <r>
    <x v="1"/>
    <x v="2"/>
    <x v="2"/>
    <x v="0"/>
    <x v="20"/>
    <x v="20"/>
    <n v="0"/>
    <x v="1"/>
    <x v="2"/>
    <x v="1"/>
    <x v="0"/>
    <x v="2"/>
    <x v="2"/>
    <x v="2"/>
    <x v="3"/>
    <x v="1"/>
    <x v="6"/>
  </r>
  <r>
    <x v="1"/>
    <x v="2"/>
    <x v="2"/>
    <x v="0"/>
    <x v="232"/>
    <x v="358"/>
    <n v="0"/>
    <x v="1"/>
    <x v="2"/>
    <x v="1"/>
    <x v="0"/>
    <x v="2"/>
    <x v="2"/>
    <x v="2"/>
    <x v="0"/>
    <x v="0"/>
    <x v="0"/>
  </r>
  <r>
    <x v="1"/>
    <x v="2"/>
    <x v="2"/>
    <x v="0"/>
    <x v="616"/>
    <x v="1207"/>
    <n v="0"/>
    <x v="1"/>
    <x v="2"/>
    <x v="1"/>
    <x v="0"/>
    <x v="2"/>
    <x v="2"/>
    <x v="2"/>
    <x v="3"/>
    <x v="1"/>
    <x v="7"/>
  </r>
  <r>
    <x v="1"/>
    <x v="2"/>
    <x v="2"/>
    <x v="0"/>
    <x v="18"/>
    <x v="998"/>
    <n v="0"/>
    <x v="1"/>
    <x v="2"/>
    <x v="1"/>
    <x v="0"/>
    <x v="2"/>
    <x v="2"/>
    <x v="2"/>
    <x v="3"/>
    <x v="0"/>
    <x v="4"/>
  </r>
  <r>
    <x v="1"/>
    <x v="2"/>
    <x v="2"/>
    <x v="0"/>
    <x v="444"/>
    <x v="752"/>
    <n v="0"/>
    <x v="1"/>
    <x v="2"/>
    <x v="1"/>
    <x v="0"/>
    <x v="2"/>
    <x v="2"/>
    <x v="2"/>
    <x v="3"/>
    <x v="0"/>
    <x v="3"/>
  </r>
  <r>
    <x v="1"/>
    <x v="2"/>
    <x v="2"/>
    <x v="0"/>
    <x v="103"/>
    <x v="206"/>
    <n v="0"/>
    <x v="1"/>
    <x v="2"/>
    <x v="1"/>
    <x v="0"/>
    <x v="2"/>
    <x v="2"/>
    <x v="2"/>
    <x v="0"/>
    <x v="0"/>
    <x v="0"/>
  </r>
  <r>
    <x v="1"/>
    <x v="2"/>
    <x v="2"/>
    <x v="0"/>
    <x v="256"/>
    <x v="1025"/>
    <n v="0"/>
    <x v="1"/>
    <x v="2"/>
    <x v="1"/>
    <x v="0"/>
    <x v="2"/>
    <x v="2"/>
    <x v="2"/>
    <x v="3"/>
    <x v="0"/>
    <x v="1"/>
  </r>
  <r>
    <x v="1"/>
    <x v="2"/>
    <x v="2"/>
    <x v="0"/>
    <x v="1"/>
    <x v="1266"/>
    <n v="91862.56"/>
    <x v="1"/>
    <x v="2"/>
    <x v="1"/>
    <x v="0"/>
    <x v="2"/>
    <x v="2"/>
    <x v="2"/>
    <x v="3"/>
    <x v="0"/>
    <x v="4"/>
  </r>
  <r>
    <x v="1"/>
    <x v="2"/>
    <x v="2"/>
    <x v="0"/>
    <x v="13"/>
    <x v="1103"/>
    <n v="0"/>
    <x v="1"/>
    <x v="2"/>
    <x v="1"/>
    <x v="0"/>
    <x v="2"/>
    <x v="2"/>
    <x v="2"/>
    <x v="3"/>
    <x v="0"/>
    <x v="5"/>
  </r>
  <r>
    <x v="1"/>
    <x v="2"/>
    <x v="2"/>
    <x v="0"/>
    <x v="64"/>
    <x v="77"/>
    <n v="0"/>
    <x v="1"/>
    <x v="2"/>
    <x v="1"/>
    <x v="0"/>
    <x v="2"/>
    <x v="2"/>
    <x v="2"/>
    <x v="0"/>
    <x v="0"/>
    <x v="2"/>
  </r>
  <r>
    <x v="1"/>
    <x v="2"/>
    <x v="2"/>
    <x v="0"/>
    <x v="139"/>
    <x v="388"/>
    <n v="278719.12"/>
    <x v="1"/>
    <x v="2"/>
    <x v="1"/>
    <x v="0"/>
    <x v="2"/>
    <x v="2"/>
    <x v="2"/>
    <x v="2"/>
    <x v="1"/>
    <x v="0"/>
  </r>
  <r>
    <x v="1"/>
    <x v="2"/>
    <x v="2"/>
    <x v="0"/>
    <x v="86"/>
    <x v="104"/>
    <n v="0"/>
    <x v="1"/>
    <x v="2"/>
    <x v="1"/>
    <x v="0"/>
    <x v="2"/>
    <x v="2"/>
    <x v="2"/>
    <x v="0"/>
    <x v="0"/>
    <x v="7"/>
  </r>
  <r>
    <x v="1"/>
    <x v="2"/>
    <x v="2"/>
    <x v="0"/>
    <x v="11"/>
    <x v="577"/>
    <n v="0"/>
    <x v="1"/>
    <x v="2"/>
    <x v="1"/>
    <x v="0"/>
    <x v="2"/>
    <x v="2"/>
    <x v="2"/>
    <x v="3"/>
    <x v="0"/>
    <x v="5"/>
  </r>
  <r>
    <x v="1"/>
    <x v="2"/>
    <x v="2"/>
    <x v="0"/>
    <x v="1"/>
    <x v="798"/>
    <n v="64061.07"/>
    <x v="1"/>
    <x v="2"/>
    <x v="1"/>
    <x v="0"/>
    <x v="2"/>
    <x v="2"/>
    <x v="2"/>
    <x v="3"/>
    <x v="0"/>
    <x v="6"/>
  </r>
  <r>
    <x v="1"/>
    <x v="2"/>
    <x v="2"/>
    <x v="0"/>
    <x v="475"/>
    <x v="835"/>
    <n v="0"/>
    <x v="1"/>
    <x v="2"/>
    <x v="1"/>
    <x v="0"/>
    <x v="2"/>
    <x v="2"/>
    <x v="2"/>
    <x v="3"/>
    <x v="0"/>
    <x v="7"/>
  </r>
  <r>
    <x v="1"/>
    <x v="2"/>
    <x v="2"/>
    <x v="0"/>
    <x v="41"/>
    <x v="908"/>
    <n v="0"/>
    <x v="1"/>
    <x v="2"/>
    <x v="1"/>
    <x v="0"/>
    <x v="2"/>
    <x v="2"/>
    <x v="2"/>
    <x v="3"/>
    <x v="0"/>
    <x v="7"/>
  </r>
  <r>
    <x v="1"/>
    <x v="2"/>
    <x v="2"/>
    <x v="0"/>
    <x v="198"/>
    <x v="1302"/>
    <n v="0"/>
    <x v="1"/>
    <x v="2"/>
    <x v="1"/>
    <x v="0"/>
    <x v="2"/>
    <x v="2"/>
    <x v="2"/>
    <x v="3"/>
    <x v="0"/>
    <x v="3"/>
  </r>
  <r>
    <x v="1"/>
    <x v="2"/>
    <x v="2"/>
    <x v="0"/>
    <x v="13"/>
    <x v="1199"/>
    <n v="0"/>
    <x v="1"/>
    <x v="2"/>
    <x v="1"/>
    <x v="0"/>
    <x v="2"/>
    <x v="2"/>
    <x v="2"/>
    <x v="3"/>
    <x v="0"/>
    <x v="4"/>
  </r>
  <r>
    <x v="1"/>
    <x v="2"/>
    <x v="2"/>
    <x v="0"/>
    <x v="642"/>
    <x v="1320"/>
    <n v="112977.17"/>
    <x v="1"/>
    <x v="2"/>
    <x v="1"/>
    <x v="0"/>
    <x v="2"/>
    <x v="2"/>
    <x v="2"/>
    <x v="3"/>
    <x v="1"/>
    <x v="6"/>
  </r>
  <r>
    <x v="1"/>
    <x v="2"/>
    <x v="2"/>
    <x v="0"/>
    <x v="11"/>
    <x v="152"/>
    <n v="0"/>
    <x v="1"/>
    <x v="2"/>
    <x v="1"/>
    <x v="0"/>
    <x v="2"/>
    <x v="2"/>
    <x v="2"/>
    <x v="3"/>
    <x v="0"/>
    <x v="0"/>
  </r>
  <r>
    <x v="1"/>
    <x v="2"/>
    <x v="2"/>
    <x v="0"/>
    <x v="18"/>
    <x v="1319"/>
    <n v="0"/>
    <x v="1"/>
    <x v="2"/>
    <x v="1"/>
    <x v="0"/>
    <x v="2"/>
    <x v="2"/>
    <x v="2"/>
    <x v="3"/>
    <x v="0"/>
    <x v="6"/>
  </r>
  <r>
    <x v="1"/>
    <x v="2"/>
    <x v="2"/>
    <x v="0"/>
    <x v="16"/>
    <x v="16"/>
    <n v="0"/>
    <x v="1"/>
    <x v="2"/>
    <x v="1"/>
    <x v="0"/>
    <x v="2"/>
    <x v="2"/>
    <x v="2"/>
    <x v="0"/>
    <x v="0"/>
    <x v="1"/>
  </r>
  <r>
    <x v="1"/>
    <x v="2"/>
    <x v="2"/>
    <x v="0"/>
    <x v="18"/>
    <x v="1211"/>
    <n v="0"/>
    <x v="1"/>
    <x v="2"/>
    <x v="1"/>
    <x v="0"/>
    <x v="2"/>
    <x v="2"/>
    <x v="2"/>
    <x v="3"/>
    <x v="0"/>
    <x v="2"/>
  </r>
  <r>
    <x v="1"/>
    <x v="2"/>
    <x v="2"/>
    <x v="0"/>
    <x v="1"/>
    <x v="798"/>
    <n v="66678.080000000002"/>
    <x v="1"/>
    <x v="2"/>
    <x v="1"/>
    <x v="0"/>
    <x v="2"/>
    <x v="2"/>
    <x v="2"/>
    <x v="3"/>
    <x v="0"/>
    <x v="4"/>
  </r>
  <r>
    <x v="1"/>
    <x v="2"/>
    <x v="2"/>
    <x v="0"/>
    <x v="98"/>
    <x v="118"/>
    <n v="0"/>
    <x v="1"/>
    <x v="2"/>
    <x v="1"/>
    <x v="0"/>
    <x v="2"/>
    <x v="2"/>
    <x v="2"/>
    <x v="0"/>
    <x v="0"/>
    <x v="2"/>
  </r>
  <r>
    <x v="1"/>
    <x v="2"/>
    <x v="2"/>
    <x v="0"/>
    <x v="41"/>
    <x v="1134"/>
    <n v="0"/>
    <x v="1"/>
    <x v="2"/>
    <x v="1"/>
    <x v="0"/>
    <x v="2"/>
    <x v="2"/>
    <x v="2"/>
    <x v="3"/>
    <x v="0"/>
    <x v="5"/>
  </r>
  <r>
    <x v="1"/>
    <x v="2"/>
    <x v="2"/>
    <x v="0"/>
    <x v="111"/>
    <x v="1286"/>
    <n v="0"/>
    <x v="1"/>
    <x v="2"/>
    <x v="1"/>
    <x v="0"/>
    <x v="2"/>
    <x v="2"/>
    <x v="2"/>
    <x v="3"/>
    <x v="0"/>
    <x v="3"/>
  </r>
  <r>
    <x v="1"/>
    <x v="2"/>
    <x v="2"/>
    <x v="0"/>
    <x v="641"/>
    <x v="1315"/>
    <n v="0"/>
    <x v="1"/>
    <x v="2"/>
    <x v="1"/>
    <x v="0"/>
    <x v="2"/>
    <x v="2"/>
    <x v="2"/>
    <x v="3"/>
    <x v="0"/>
    <x v="7"/>
  </r>
  <r>
    <x v="1"/>
    <x v="2"/>
    <x v="2"/>
    <x v="0"/>
    <x v="166"/>
    <x v="246"/>
    <n v="0"/>
    <x v="1"/>
    <x v="2"/>
    <x v="1"/>
    <x v="0"/>
    <x v="2"/>
    <x v="2"/>
    <x v="2"/>
    <x v="3"/>
    <x v="0"/>
    <x v="1"/>
  </r>
  <r>
    <x v="1"/>
    <x v="2"/>
    <x v="2"/>
    <x v="0"/>
    <x v="267"/>
    <x v="429"/>
    <n v="0"/>
    <x v="1"/>
    <x v="2"/>
    <x v="1"/>
    <x v="0"/>
    <x v="2"/>
    <x v="2"/>
    <x v="2"/>
    <x v="2"/>
    <x v="1"/>
    <x v="1"/>
  </r>
  <r>
    <x v="1"/>
    <x v="2"/>
    <x v="2"/>
    <x v="0"/>
    <x v="18"/>
    <x v="591"/>
    <n v="0"/>
    <x v="1"/>
    <x v="2"/>
    <x v="1"/>
    <x v="0"/>
    <x v="2"/>
    <x v="2"/>
    <x v="2"/>
    <x v="1"/>
    <x v="0"/>
    <x v="0"/>
  </r>
  <r>
    <x v="1"/>
    <x v="2"/>
    <x v="2"/>
    <x v="0"/>
    <x v="20"/>
    <x v="20"/>
    <n v="0"/>
    <x v="1"/>
    <x v="2"/>
    <x v="1"/>
    <x v="0"/>
    <x v="2"/>
    <x v="2"/>
    <x v="2"/>
    <x v="3"/>
    <x v="1"/>
    <x v="5"/>
  </r>
  <r>
    <x v="1"/>
    <x v="2"/>
    <x v="2"/>
    <x v="0"/>
    <x v="67"/>
    <x v="82"/>
    <n v="0"/>
    <x v="1"/>
    <x v="2"/>
    <x v="1"/>
    <x v="0"/>
    <x v="2"/>
    <x v="2"/>
    <x v="2"/>
    <x v="0"/>
    <x v="0"/>
    <x v="5"/>
  </r>
  <r>
    <x v="1"/>
    <x v="2"/>
    <x v="2"/>
    <x v="0"/>
    <x v="285"/>
    <x v="465"/>
    <n v="9283.2199999999993"/>
    <x v="1"/>
    <x v="2"/>
    <x v="1"/>
    <x v="0"/>
    <x v="2"/>
    <x v="2"/>
    <x v="2"/>
    <x v="4"/>
    <x v="1"/>
    <x v="3"/>
  </r>
  <r>
    <x v="1"/>
    <x v="2"/>
    <x v="2"/>
    <x v="0"/>
    <x v="266"/>
    <x v="655"/>
    <n v="0"/>
    <x v="1"/>
    <x v="2"/>
    <x v="1"/>
    <x v="0"/>
    <x v="2"/>
    <x v="2"/>
    <x v="2"/>
    <x v="0"/>
    <x v="0"/>
    <x v="2"/>
  </r>
  <r>
    <x v="1"/>
    <x v="2"/>
    <x v="2"/>
    <x v="0"/>
    <x v="162"/>
    <x v="241"/>
    <n v="0"/>
    <x v="1"/>
    <x v="2"/>
    <x v="1"/>
    <x v="0"/>
    <x v="2"/>
    <x v="2"/>
    <x v="2"/>
    <x v="3"/>
    <x v="1"/>
    <x v="6"/>
  </r>
  <r>
    <x v="1"/>
    <x v="2"/>
    <x v="2"/>
    <x v="0"/>
    <x v="266"/>
    <x v="428"/>
    <n v="0"/>
    <x v="1"/>
    <x v="2"/>
    <x v="1"/>
    <x v="0"/>
    <x v="2"/>
    <x v="2"/>
    <x v="2"/>
    <x v="0"/>
    <x v="0"/>
    <x v="0"/>
  </r>
  <r>
    <x v="1"/>
    <x v="2"/>
    <x v="2"/>
    <x v="0"/>
    <x v="32"/>
    <x v="342"/>
    <n v="105605.33"/>
    <x v="1"/>
    <x v="2"/>
    <x v="1"/>
    <x v="0"/>
    <x v="2"/>
    <x v="2"/>
    <x v="2"/>
    <x v="0"/>
    <x v="0"/>
    <x v="4"/>
  </r>
  <r>
    <x v="1"/>
    <x v="2"/>
    <x v="2"/>
    <x v="0"/>
    <x v="44"/>
    <x v="460"/>
    <n v="0"/>
    <x v="1"/>
    <x v="2"/>
    <x v="1"/>
    <x v="0"/>
    <x v="2"/>
    <x v="2"/>
    <x v="2"/>
    <x v="5"/>
    <x v="0"/>
    <x v="5"/>
  </r>
  <r>
    <x v="1"/>
    <x v="2"/>
    <x v="2"/>
    <x v="0"/>
    <x v="508"/>
    <x v="1186"/>
    <n v="0"/>
    <x v="1"/>
    <x v="2"/>
    <x v="1"/>
    <x v="0"/>
    <x v="2"/>
    <x v="2"/>
    <x v="2"/>
    <x v="1"/>
    <x v="0"/>
    <x v="3"/>
  </r>
  <r>
    <x v="1"/>
    <x v="2"/>
    <x v="2"/>
    <x v="0"/>
    <x v="229"/>
    <x v="348"/>
    <n v="1132672.81"/>
    <x v="1"/>
    <x v="2"/>
    <x v="1"/>
    <x v="0"/>
    <x v="2"/>
    <x v="2"/>
    <x v="2"/>
    <x v="3"/>
    <x v="1"/>
    <x v="2"/>
  </r>
  <r>
    <x v="1"/>
    <x v="2"/>
    <x v="2"/>
    <x v="0"/>
    <x v="432"/>
    <x v="722"/>
    <n v="-37853.870000000003"/>
    <x v="1"/>
    <x v="2"/>
    <x v="1"/>
    <x v="0"/>
    <x v="2"/>
    <x v="2"/>
    <x v="2"/>
    <x v="3"/>
    <x v="1"/>
    <x v="6"/>
  </r>
  <r>
    <x v="1"/>
    <x v="2"/>
    <x v="2"/>
    <x v="0"/>
    <x v="457"/>
    <x v="784"/>
    <n v="0"/>
    <x v="1"/>
    <x v="2"/>
    <x v="1"/>
    <x v="0"/>
    <x v="2"/>
    <x v="2"/>
    <x v="2"/>
    <x v="1"/>
    <x v="1"/>
    <x v="4"/>
  </r>
  <r>
    <x v="1"/>
    <x v="2"/>
    <x v="2"/>
    <x v="0"/>
    <x v="13"/>
    <x v="353"/>
    <n v="3308339.36"/>
    <x v="1"/>
    <x v="2"/>
    <x v="1"/>
    <x v="0"/>
    <x v="2"/>
    <x v="2"/>
    <x v="2"/>
    <x v="1"/>
    <x v="0"/>
    <x v="6"/>
  </r>
  <r>
    <x v="1"/>
    <x v="2"/>
    <x v="2"/>
    <x v="0"/>
    <x v="11"/>
    <x v="1069"/>
    <n v="0"/>
    <x v="1"/>
    <x v="2"/>
    <x v="1"/>
    <x v="0"/>
    <x v="2"/>
    <x v="2"/>
    <x v="2"/>
    <x v="3"/>
    <x v="0"/>
    <x v="2"/>
  </r>
  <r>
    <x v="1"/>
    <x v="2"/>
    <x v="2"/>
    <x v="0"/>
    <x v="430"/>
    <x v="1349"/>
    <n v="0"/>
    <x v="1"/>
    <x v="2"/>
    <x v="1"/>
    <x v="0"/>
    <x v="2"/>
    <x v="2"/>
    <x v="2"/>
    <x v="1"/>
    <x v="1"/>
    <x v="1"/>
  </r>
  <r>
    <x v="1"/>
    <x v="2"/>
    <x v="2"/>
    <x v="0"/>
    <x v="659"/>
    <x v="1370"/>
    <n v="0"/>
    <x v="1"/>
    <x v="2"/>
    <x v="1"/>
    <x v="0"/>
    <x v="2"/>
    <x v="2"/>
    <x v="2"/>
    <x v="3"/>
    <x v="0"/>
    <x v="6"/>
  </r>
  <r>
    <x v="1"/>
    <x v="2"/>
    <x v="2"/>
    <x v="0"/>
    <x v="18"/>
    <x v="1358"/>
    <n v="0"/>
    <x v="1"/>
    <x v="2"/>
    <x v="1"/>
    <x v="0"/>
    <x v="2"/>
    <x v="2"/>
    <x v="2"/>
    <x v="3"/>
    <x v="0"/>
    <x v="1"/>
  </r>
  <r>
    <x v="1"/>
    <x v="2"/>
    <x v="2"/>
    <x v="0"/>
    <x v="495"/>
    <x v="884"/>
    <n v="346978.2"/>
    <x v="1"/>
    <x v="2"/>
    <x v="1"/>
    <x v="0"/>
    <x v="2"/>
    <x v="2"/>
    <x v="2"/>
    <x v="3"/>
    <x v="1"/>
    <x v="2"/>
  </r>
  <r>
    <x v="1"/>
    <x v="2"/>
    <x v="2"/>
    <x v="0"/>
    <x v="21"/>
    <x v="21"/>
    <n v="0"/>
    <x v="1"/>
    <x v="2"/>
    <x v="1"/>
    <x v="0"/>
    <x v="2"/>
    <x v="2"/>
    <x v="2"/>
    <x v="0"/>
    <x v="0"/>
    <x v="2"/>
  </r>
  <r>
    <x v="1"/>
    <x v="2"/>
    <x v="2"/>
    <x v="0"/>
    <x v="64"/>
    <x v="77"/>
    <n v="0"/>
    <x v="1"/>
    <x v="2"/>
    <x v="1"/>
    <x v="0"/>
    <x v="2"/>
    <x v="2"/>
    <x v="2"/>
    <x v="0"/>
    <x v="0"/>
    <x v="3"/>
  </r>
  <r>
    <x v="1"/>
    <x v="2"/>
    <x v="2"/>
    <x v="0"/>
    <x v="234"/>
    <x v="362"/>
    <n v="0"/>
    <x v="1"/>
    <x v="2"/>
    <x v="1"/>
    <x v="0"/>
    <x v="2"/>
    <x v="2"/>
    <x v="2"/>
    <x v="3"/>
    <x v="0"/>
    <x v="4"/>
  </r>
  <r>
    <x v="1"/>
    <x v="2"/>
    <x v="2"/>
    <x v="0"/>
    <x v="191"/>
    <x v="282"/>
    <n v="0"/>
    <x v="1"/>
    <x v="2"/>
    <x v="1"/>
    <x v="0"/>
    <x v="2"/>
    <x v="2"/>
    <x v="2"/>
    <x v="0"/>
    <x v="0"/>
    <x v="4"/>
  </r>
  <r>
    <x v="1"/>
    <x v="2"/>
    <x v="2"/>
    <x v="0"/>
    <x v="390"/>
    <x v="644"/>
    <n v="0"/>
    <x v="1"/>
    <x v="2"/>
    <x v="1"/>
    <x v="0"/>
    <x v="2"/>
    <x v="2"/>
    <x v="2"/>
    <x v="3"/>
    <x v="1"/>
    <x v="3"/>
  </r>
  <r>
    <x v="1"/>
    <x v="2"/>
    <x v="2"/>
    <x v="0"/>
    <x v="290"/>
    <x v="538"/>
    <n v="0"/>
    <x v="1"/>
    <x v="2"/>
    <x v="1"/>
    <x v="0"/>
    <x v="2"/>
    <x v="2"/>
    <x v="2"/>
    <x v="4"/>
    <x v="1"/>
    <x v="6"/>
  </r>
  <r>
    <x v="1"/>
    <x v="2"/>
    <x v="2"/>
    <x v="0"/>
    <x v="34"/>
    <x v="413"/>
    <n v="0"/>
    <x v="1"/>
    <x v="2"/>
    <x v="1"/>
    <x v="0"/>
    <x v="2"/>
    <x v="2"/>
    <x v="2"/>
    <x v="1"/>
    <x v="1"/>
    <x v="5"/>
  </r>
  <r>
    <x v="1"/>
    <x v="2"/>
    <x v="2"/>
    <x v="0"/>
    <x v="111"/>
    <x v="140"/>
    <n v="0"/>
    <x v="1"/>
    <x v="2"/>
    <x v="1"/>
    <x v="0"/>
    <x v="2"/>
    <x v="2"/>
    <x v="2"/>
    <x v="3"/>
    <x v="0"/>
    <x v="4"/>
  </r>
  <r>
    <x v="1"/>
    <x v="2"/>
    <x v="2"/>
    <x v="0"/>
    <x v="91"/>
    <x v="109"/>
    <n v="122218.55"/>
    <x v="1"/>
    <x v="2"/>
    <x v="1"/>
    <x v="0"/>
    <x v="2"/>
    <x v="2"/>
    <x v="2"/>
    <x v="0"/>
    <x v="1"/>
    <x v="4"/>
  </r>
  <r>
    <x v="1"/>
    <x v="2"/>
    <x v="2"/>
    <x v="0"/>
    <x v="249"/>
    <x v="389"/>
    <n v="0"/>
    <x v="1"/>
    <x v="2"/>
    <x v="1"/>
    <x v="0"/>
    <x v="2"/>
    <x v="2"/>
    <x v="2"/>
    <x v="0"/>
    <x v="0"/>
    <x v="5"/>
  </r>
  <r>
    <x v="1"/>
    <x v="2"/>
    <x v="2"/>
    <x v="0"/>
    <x v="16"/>
    <x v="187"/>
    <n v="0"/>
    <x v="1"/>
    <x v="2"/>
    <x v="1"/>
    <x v="0"/>
    <x v="2"/>
    <x v="2"/>
    <x v="2"/>
    <x v="0"/>
    <x v="0"/>
    <x v="5"/>
  </r>
  <r>
    <x v="1"/>
    <x v="2"/>
    <x v="2"/>
    <x v="0"/>
    <x v="460"/>
    <x v="787"/>
    <n v="0"/>
    <x v="1"/>
    <x v="2"/>
    <x v="1"/>
    <x v="0"/>
    <x v="2"/>
    <x v="2"/>
    <x v="2"/>
    <x v="1"/>
    <x v="1"/>
    <x v="1"/>
  </r>
  <r>
    <x v="1"/>
    <x v="2"/>
    <x v="2"/>
    <x v="0"/>
    <x v="1"/>
    <x v="723"/>
    <n v="0"/>
    <x v="1"/>
    <x v="2"/>
    <x v="1"/>
    <x v="0"/>
    <x v="2"/>
    <x v="2"/>
    <x v="2"/>
    <x v="3"/>
    <x v="0"/>
    <x v="1"/>
  </r>
  <r>
    <x v="1"/>
    <x v="2"/>
    <x v="2"/>
    <x v="0"/>
    <x v="596"/>
    <x v="1141"/>
    <n v="0"/>
    <x v="1"/>
    <x v="2"/>
    <x v="1"/>
    <x v="0"/>
    <x v="2"/>
    <x v="2"/>
    <x v="2"/>
    <x v="3"/>
    <x v="0"/>
    <x v="7"/>
  </r>
  <r>
    <x v="1"/>
    <x v="2"/>
    <x v="2"/>
    <x v="0"/>
    <x v="250"/>
    <x v="390"/>
    <n v="0"/>
    <x v="1"/>
    <x v="2"/>
    <x v="1"/>
    <x v="0"/>
    <x v="2"/>
    <x v="2"/>
    <x v="2"/>
    <x v="3"/>
    <x v="0"/>
    <x v="2"/>
  </r>
  <r>
    <x v="1"/>
    <x v="2"/>
    <x v="2"/>
    <x v="0"/>
    <x v="382"/>
    <x v="1159"/>
    <n v="0"/>
    <x v="1"/>
    <x v="2"/>
    <x v="1"/>
    <x v="0"/>
    <x v="2"/>
    <x v="2"/>
    <x v="2"/>
    <x v="3"/>
    <x v="0"/>
    <x v="1"/>
  </r>
  <r>
    <x v="1"/>
    <x v="2"/>
    <x v="2"/>
    <x v="0"/>
    <x v="634"/>
    <x v="1298"/>
    <n v="0"/>
    <x v="1"/>
    <x v="2"/>
    <x v="1"/>
    <x v="0"/>
    <x v="2"/>
    <x v="2"/>
    <x v="2"/>
    <x v="1"/>
    <x v="0"/>
    <x v="2"/>
  </r>
  <r>
    <x v="1"/>
    <x v="2"/>
    <x v="2"/>
    <x v="0"/>
    <x v="142"/>
    <x v="195"/>
    <n v="0"/>
    <x v="1"/>
    <x v="2"/>
    <x v="1"/>
    <x v="0"/>
    <x v="2"/>
    <x v="2"/>
    <x v="2"/>
    <x v="0"/>
    <x v="0"/>
    <x v="4"/>
  </r>
  <r>
    <x v="1"/>
    <x v="2"/>
    <x v="2"/>
    <x v="0"/>
    <x v="13"/>
    <x v="401"/>
    <n v="0"/>
    <x v="1"/>
    <x v="2"/>
    <x v="1"/>
    <x v="0"/>
    <x v="2"/>
    <x v="2"/>
    <x v="2"/>
    <x v="1"/>
    <x v="0"/>
    <x v="3"/>
  </r>
  <r>
    <x v="1"/>
    <x v="2"/>
    <x v="2"/>
    <x v="0"/>
    <x v="13"/>
    <x v="583"/>
    <n v="0"/>
    <x v="1"/>
    <x v="2"/>
    <x v="1"/>
    <x v="0"/>
    <x v="2"/>
    <x v="2"/>
    <x v="2"/>
    <x v="3"/>
    <x v="0"/>
    <x v="1"/>
  </r>
  <r>
    <x v="1"/>
    <x v="2"/>
    <x v="2"/>
    <x v="0"/>
    <x v="110"/>
    <x v="139"/>
    <n v="204628.31"/>
    <x v="1"/>
    <x v="2"/>
    <x v="1"/>
    <x v="0"/>
    <x v="2"/>
    <x v="2"/>
    <x v="2"/>
    <x v="3"/>
    <x v="1"/>
    <x v="2"/>
  </r>
  <r>
    <x v="1"/>
    <x v="2"/>
    <x v="2"/>
    <x v="0"/>
    <x v="11"/>
    <x v="1237"/>
    <n v="0"/>
    <x v="1"/>
    <x v="2"/>
    <x v="1"/>
    <x v="0"/>
    <x v="2"/>
    <x v="2"/>
    <x v="2"/>
    <x v="3"/>
    <x v="0"/>
    <x v="5"/>
  </r>
  <r>
    <x v="1"/>
    <x v="2"/>
    <x v="2"/>
    <x v="0"/>
    <x v="18"/>
    <x v="725"/>
    <n v="0"/>
    <x v="1"/>
    <x v="2"/>
    <x v="1"/>
    <x v="0"/>
    <x v="2"/>
    <x v="2"/>
    <x v="2"/>
    <x v="1"/>
    <x v="0"/>
    <x v="2"/>
  </r>
  <r>
    <x v="1"/>
    <x v="2"/>
    <x v="2"/>
    <x v="0"/>
    <x v="392"/>
    <x v="651"/>
    <n v="44"/>
    <x v="1"/>
    <x v="2"/>
    <x v="1"/>
    <x v="0"/>
    <x v="2"/>
    <x v="2"/>
    <x v="2"/>
    <x v="3"/>
    <x v="0"/>
    <x v="3"/>
  </r>
  <r>
    <x v="1"/>
    <x v="2"/>
    <x v="2"/>
    <x v="0"/>
    <x v="495"/>
    <x v="884"/>
    <n v="321061.76000000001"/>
    <x v="1"/>
    <x v="2"/>
    <x v="1"/>
    <x v="0"/>
    <x v="2"/>
    <x v="2"/>
    <x v="2"/>
    <x v="3"/>
    <x v="1"/>
    <x v="0"/>
  </r>
  <r>
    <x v="1"/>
    <x v="2"/>
    <x v="2"/>
    <x v="0"/>
    <x v="11"/>
    <x v="280"/>
    <n v="0"/>
    <x v="1"/>
    <x v="2"/>
    <x v="1"/>
    <x v="0"/>
    <x v="2"/>
    <x v="2"/>
    <x v="2"/>
    <x v="3"/>
    <x v="0"/>
    <x v="1"/>
  </r>
  <r>
    <x v="1"/>
    <x v="2"/>
    <x v="2"/>
    <x v="0"/>
    <x v="153"/>
    <x v="586"/>
    <n v="10301089.15"/>
    <x v="1"/>
    <x v="2"/>
    <x v="1"/>
    <x v="0"/>
    <x v="2"/>
    <x v="2"/>
    <x v="2"/>
    <x v="1"/>
    <x v="0"/>
    <x v="6"/>
  </r>
  <r>
    <x v="1"/>
    <x v="2"/>
    <x v="2"/>
    <x v="0"/>
    <x v="13"/>
    <x v="100"/>
    <n v="0"/>
    <x v="1"/>
    <x v="2"/>
    <x v="1"/>
    <x v="0"/>
    <x v="2"/>
    <x v="2"/>
    <x v="2"/>
    <x v="3"/>
    <x v="0"/>
    <x v="7"/>
  </r>
  <r>
    <x v="1"/>
    <x v="2"/>
    <x v="2"/>
    <x v="0"/>
    <x v="5"/>
    <x v="1367"/>
    <n v="37307.26"/>
    <x v="1"/>
    <x v="2"/>
    <x v="1"/>
    <x v="0"/>
    <x v="2"/>
    <x v="2"/>
    <x v="2"/>
    <x v="2"/>
    <x v="0"/>
    <x v="0"/>
  </r>
  <r>
    <x v="1"/>
    <x v="2"/>
    <x v="2"/>
    <x v="0"/>
    <x v="11"/>
    <x v="694"/>
    <n v="0"/>
    <x v="1"/>
    <x v="2"/>
    <x v="1"/>
    <x v="0"/>
    <x v="2"/>
    <x v="2"/>
    <x v="2"/>
    <x v="3"/>
    <x v="0"/>
    <x v="5"/>
  </r>
  <r>
    <x v="1"/>
    <x v="2"/>
    <x v="2"/>
    <x v="0"/>
    <x v="558"/>
    <x v="1045"/>
    <n v="0"/>
    <x v="1"/>
    <x v="2"/>
    <x v="1"/>
    <x v="0"/>
    <x v="2"/>
    <x v="2"/>
    <x v="2"/>
    <x v="3"/>
    <x v="1"/>
    <x v="2"/>
  </r>
  <r>
    <x v="1"/>
    <x v="2"/>
    <x v="2"/>
    <x v="0"/>
    <x v="60"/>
    <x v="1342"/>
    <n v="0"/>
    <x v="1"/>
    <x v="2"/>
    <x v="1"/>
    <x v="0"/>
    <x v="2"/>
    <x v="2"/>
    <x v="2"/>
    <x v="3"/>
    <x v="0"/>
    <x v="3"/>
  </r>
  <r>
    <x v="1"/>
    <x v="2"/>
    <x v="2"/>
    <x v="0"/>
    <x v="13"/>
    <x v="1245"/>
    <n v="0"/>
    <x v="1"/>
    <x v="2"/>
    <x v="1"/>
    <x v="0"/>
    <x v="2"/>
    <x v="2"/>
    <x v="2"/>
    <x v="3"/>
    <x v="0"/>
    <x v="4"/>
  </r>
  <r>
    <x v="1"/>
    <x v="2"/>
    <x v="2"/>
    <x v="0"/>
    <x v="502"/>
    <x v="907"/>
    <n v="-267653.94"/>
    <x v="1"/>
    <x v="2"/>
    <x v="1"/>
    <x v="0"/>
    <x v="2"/>
    <x v="2"/>
    <x v="2"/>
    <x v="3"/>
    <x v="0"/>
    <x v="1"/>
  </r>
  <r>
    <x v="1"/>
    <x v="2"/>
    <x v="2"/>
    <x v="0"/>
    <x v="361"/>
    <x v="596"/>
    <n v="17810.990000000002"/>
    <x v="1"/>
    <x v="2"/>
    <x v="1"/>
    <x v="0"/>
    <x v="2"/>
    <x v="2"/>
    <x v="2"/>
    <x v="2"/>
    <x v="2"/>
    <x v="3"/>
  </r>
  <r>
    <x v="1"/>
    <x v="2"/>
    <x v="2"/>
    <x v="0"/>
    <x v="530"/>
    <x v="967"/>
    <n v="0"/>
    <x v="1"/>
    <x v="2"/>
    <x v="1"/>
    <x v="0"/>
    <x v="2"/>
    <x v="2"/>
    <x v="2"/>
    <x v="3"/>
    <x v="0"/>
    <x v="6"/>
  </r>
  <r>
    <x v="1"/>
    <x v="2"/>
    <x v="2"/>
    <x v="0"/>
    <x v="11"/>
    <x v="298"/>
    <n v="0"/>
    <x v="1"/>
    <x v="2"/>
    <x v="1"/>
    <x v="0"/>
    <x v="2"/>
    <x v="2"/>
    <x v="2"/>
    <x v="3"/>
    <x v="0"/>
    <x v="2"/>
  </r>
  <r>
    <x v="1"/>
    <x v="2"/>
    <x v="2"/>
    <x v="0"/>
    <x v="41"/>
    <x v="505"/>
    <n v="0"/>
    <x v="1"/>
    <x v="2"/>
    <x v="1"/>
    <x v="0"/>
    <x v="2"/>
    <x v="2"/>
    <x v="2"/>
    <x v="3"/>
    <x v="0"/>
    <x v="2"/>
  </r>
  <r>
    <x v="1"/>
    <x v="2"/>
    <x v="2"/>
    <x v="0"/>
    <x v="421"/>
    <x v="1327"/>
    <n v="1159837.57"/>
    <x v="1"/>
    <x v="2"/>
    <x v="1"/>
    <x v="0"/>
    <x v="2"/>
    <x v="2"/>
    <x v="2"/>
    <x v="3"/>
    <x v="0"/>
    <x v="2"/>
  </r>
  <r>
    <x v="1"/>
    <x v="2"/>
    <x v="2"/>
    <x v="0"/>
    <x v="1"/>
    <x v="886"/>
    <n v="0"/>
    <x v="1"/>
    <x v="2"/>
    <x v="1"/>
    <x v="0"/>
    <x v="2"/>
    <x v="2"/>
    <x v="2"/>
    <x v="3"/>
    <x v="0"/>
    <x v="3"/>
  </r>
  <r>
    <x v="1"/>
    <x v="2"/>
    <x v="2"/>
    <x v="0"/>
    <x v="11"/>
    <x v="1127"/>
    <n v="0"/>
    <x v="1"/>
    <x v="2"/>
    <x v="1"/>
    <x v="0"/>
    <x v="2"/>
    <x v="2"/>
    <x v="2"/>
    <x v="3"/>
    <x v="0"/>
    <x v="1"/>
  </r>
  <r>
    <x v="1"/>
    <x v="2"/>
    <x v="2"/>
    <x v="0"/>
    <x v="566"/>
    <x v="1057"/>
    <n v="43438.66"/>
    <x v="1"/>
    <x v="2"/>
    <x v="1"/>
    <x v="0"/>
    <x v="2"/>
    <x v="2"/>
    <x v="2"/>
    <x v="3"/>
    <x v="0"/>
    <x v="7"/>
  </r>
  <r>
    <x v="1"/>
    <x v="2"/>
    <x v="2"/>
    <x v="0"/>
    <x v="540"/>
    <x v="986"/>
    <n v="0"/>
    <x v="1"/>
    <x v="2"/>
    <x v="1"/>
    <x v="0"/>
    <x v="2"/>
    <x v="2"/>
    <x v="2"/>
    <x v="3"/>
    <x v="0"/>
    <x v="1"/>
  </r>
  <r>
    <x v="1"/>
    <x v="2"/>
    <x v="2"/>
    <x v="0"/>
    <x v="76"/>
    <x v="92"/>
    <n v="98961.74"/>
    <x v="1"/>
    <x v="2"/>
    <x v="1"/>
    <x v="0"/>
    <x v="2"/>
    <x v="2"/>
    <x v="2"/>
    <x v="0"/>
    <x v="0"/>
    <x v="4"/>
  </r>
  <r>
    <x v="1"/>
    <x v="2"/>
    <x v="2"/>
    <x v="0"/>
    <x v="87"/>
    <x v="105"/>
    <n v="0"/>
    <x v="1"/>
    <x v="2"/>
    <x v="1"/>
    <x v="0"/>
    <x v="2"/>
    <x v="2"/>
    <x v="2"/>
    <x v="0"/>
    <x v="0"/>
    <x v="4"/>
  </r>
  <r>
    <x v="1"/>
    <x v="2"/>
    <x v="2"/>
    <x v="0"/>
    <x v="41"/>
    <x v="1226"/>
    <n v="51799.85"/>
    <x v="1"/>
    <x v="2"/>
    <x v="1"/>
    <x v="0"/>
    <x v="2"/>
    <x v="2"/>
    <x v="2"/>
    <x v="3"/>
    <x v="0"/>
    <x v="0"/>
  </r>
  <r>
    <x v="1"/>
    <x v="2"/>
    <x v="2"/>
    <x v="0"/>
    <x v="376"/>
    <x v="623"/>
    <n v="0"/>
    <x v="1"/>
    <x v="2"/>
    <x v="1"/>
    <x v="0"/>
    <x v="2"/>
    <x v="2"/>
    <x v="2"/>
    <x v="2"/>
    <x v="0"/>
    <x v="5"/>
  </r>
  <r>
    <x v="1"/>
    <x v="2"/>
    <x v="2"/>
    <x v="0"/>
    <x v="516"/>
    <x v="941"/>
    <n v="0"/>
    <x v="1"/>
    <x v="2"/>
    <x v="1"/>
    <x v="0"/>
    <x v="2"/>
    <x v="2"/>
    <x v="2"/>
    <x v="3"/>
    <x v="0"/>
    <x v="2"/>
  </r>
  <r>
    <x v="1"/>
    <x v="2"/>
    <x v="2"/>
    <x v="0"/>
    <x v="113"/>
    <x v="143"/>
    <n v="0"/>
    <x v="1"/>
    <x v="2"/>
    <x v="1"/>
    <x v="0"/>
    <x v="2"/>
    <x v="2"/>
    <x v="2"/>
    <x v="3"/>
    <x v="1"/>
    <x v="3"/>
  </r>
  <r>
    <x v="1"/>
    <x v="2"/>
    <x v="2"/>
    <x v="0"/>
    <x v="573"/>
    <x v="1078"/>
    <n v="0"/>
    <x v="1"/>
    <x v="2"/>
    <x v="1"/>
    <x v="0"/>
    <x v="2"/>
    <x v="2"/>
    <x v="2"/>
    <x v="3"/>
    <x v="1"/>
    <x v="7"/>
  </r>
  <r>
    <x v="1"/>
    <x v="2"/>
    <x v="2"/>
    <x v="0"/>
    <x v="0"/>
    <x v="344"/>
    <n v="63887.92"/>
    <x v="1"/>
    <x v="2"/>
    <x v="1"/>
    <x v="0"/>
    <x v="2"/>
    <x v="2"/>
    <x v="2"/>
    <x v="1"/>
    <x v="0"/>
    <x v="6"/>
  </r>
  <r>
    <x v="1"/>
    <x v="2"/>
    <x v="2"/>
    <x v="0"/>
    <x v="301"/>
    <x v="1013"/>
    <n v="0"/>
    <x v="1"/>
    <x v="2"/>
    <x v="1"/>
    <x v="0"/>
    <x v="2"/>
    <x v="2"/>
    <x v="2"/>
    <x v="3"/>
    <x v="0"/>
    <x v="5"/>
  </r>
  <r>
    <x v="1"/>
    <x v="2"/>
    <x v="2"/>
    <x v="0"/>
    <x v="525"/>
    <x v="1061"/>
    <n v="0"/>
    <x v="1"/>
    <x v="2"/>
    <x v="1"/>
    <x v="0"/>
    <x v="2"/>
    <x v="2"/>
    <x v="2"/>
    <x v="3"/>
    <x v="0"/>
    <x v="4"/>
  </r>
  <r>
    <x v="1"/>
    <x v="2"/>
    <x v="2"/>
    <x v="0"/>
    <x v="11"/>
    <x v="1270"/>
    <n v="156445.89000000001"/>
    <x v="1"/>
    <x v="2"/>
    <x v="1"/>
    <x v="0"/>
    <x v="2"/>
    <x v="2"/>
    <x v="2"/>
    <x v="3"/>
    <x v="0"/>
    <x v="3"/>
  </r>
  <r>
    <x v="1"/>
    <x v="2"/>
    <x v="2"/>
    <x v="0"/>
    <x v="49"/>
    <x v="55"/>
    <n v="0"/>
    <x v="1"/>
    <x v="2"/>
    <x v="1"/>
    <x v="0"/>
    <x v="2"/>
    <x v="2"/>
    <x v="2"/>
    <x v="0"/>
    <x v="0"/>
    <x v="0"/>
  </r>
  <r>
    <x v="1"/>
    <x v="2"/>
    <x v="2"/>
    <x v="0"/>
    <x v="18"/>
    <x v="517"/>
    <n v="12176.56"/>
    <x v="1"/>
    <x v="2"/>
    <x v="1"/>
    <x v="0"/>
    <x v="2"/>
    <x v="2"/>
    <x v="2"/>
    <x v="3"/>
    <x v="0"/>
    <x v="7"/>
  </r>
  <r>
    <x v="1"/>
    <x v="2"/>
    <x v="2"/>
    <x v="0"/>
    <x v="41"/>
    <x v="366"/>
    <n v="3808.47"/>
    <x v="1"/>
    <x v="2"/>
    <x v="1"/>
    <x v="0"/>
    <x v="2"/>
    <x v="2"/>
    <x v="2"/>
    <x v="1"/>
    <x v="0"/>
    <x v="5"/>
  </r>
  <r>
    <x v="1"/>
    <x v="2"/>
    <x v="2"/>
    <x v="0"/>
    <x v="3"/>
    <x v="3"/>
    <n v="0"/>
    <x v="1"/>
    <x v="2"/>
    <x v="1"/>
    <x v="0"/>
    <x v="2"/>
    <x v="2"/>
    <x v="2"/>
    <x v="2"/>
    <x v="0"/>
    <x v="0"/>
  </r>
  <r>
    <x v="1"/>
    <x v="2"/>
    <x v="2"/>
    <x v="0"/>
    <x v="597"/>
    <x v="1143"/>
    <n v="0"/>
    <x v="1"/>
    <x v="2"/>
    <x v="1"/>
    <x v="0"/>
    <x v="2"/>
    <x v="2"/>
    <x v="2"/>
    <x v="3"/>
    <x v="1"/>
    <x v="6"/>
  </r>
  <r>
    <x v="1"/>
    <x v="2"/>
    <x v="2"/>
    <x v="0"/>
    <x v="2"/>
    <x v="736"/>
    <n v="1963775.7"/>
    <x v="1"/>
    <x v="2"/>
    <x v="1"/>
    <x v="0"/>
    <x v="2"/>
    <x v="2"/>
    <x v="2"/>
    <x v="2"/>
    <x v="0"/>
    <x v="1"/>
  </r>
  <r>
    <x v="1"/>
    <x v="2"/>
    <x v="2"/>
    <x v="0"/>
    <x v="551"/>
    <x v="1037"/>
    <n v="0"/>
    <x v="1"/>
    <x v="2"/>
    <x v="1"/>
    <x v="0"/>
    <x v="2"/>
    <x v="2"/>
    <x v="2"/>
    <x v="0"/>
    <x v="0"/>
    <x v="4"/>
  </r>
  <r>
    <x v="1"/>
    <x v="2"/>
    <x v="2"/>
    <x v="0"/>
    <x v="288"/>
    <x v="668"/>
    <n v="0"/>
    <x v="1"/>
    <x v="2"/>
    <x v="1"/>
    <x v="0"/>
    <x v="2"/>
    <x v="2"/>
    <x v="2"/>
    <x v="3"/>
    <x v="0"/>
    <x v="3"/>
  </r>
  <r>
    <x v="1"/>
    <x v="2"/>
    <x v="2"/>
    <x v="0"/>
    <x v="5"/>
    <x v="704"/>
    <n v="0"/>
    <x v="1"/>
    <x v="2"/>
    <x v="1"/>
    <x v="0"/>
    <x v="2"/>
    <x v="2"/>
    <x v="2"/>
    <x v="4"/>
    <x v="1"/>
    <x v="3"/>
  </r>
  <r>
    <x v="1"/>
    <x v="2"/>
    <x v="2"/>
    <x v="0"/>
    <x v="89"/>
    <x v="107"/>
    <n v="0"/>
    <x v="1"/>
    <x v="2"/>
    <x v="1"/>
    <x v="0"/>
    <x v="2"/>
    <x v="2"/>
    <x v="2"/>
    <x v="0"/>
    <x v="0"/>
    <x v="6"/>
  </r>
  <r>
    <x v="1"/>
    <x v="2"/>
    <x v="2"/>
    <x v="0"/>
    <x v="222"/>
    <x v="333"/>
    <n v="0"/>
    <x v="1"/>
    <x v="2"/>
    <x v="1"/>
    <x v="0"/>
    <x v="2"/>
    <x v="2"/>
    <x v="2"/>
    <x v="5"/>
    <x v="1"/>
    <x v="0"/>
  </r>
  <r>
    <x v="1"/>
    <x v="2"/>
    <x v="2"/>
    <x v="0"/>
    <x v="106"/>
    <x v="1338"/>
    <n v="0"/>
    <x v="1"/>
    <x v="2"/>
    <x v="1"/>
    <x v="0"/>
    <x v="2"/>
    <x v="2"/>
    <x v="2"/>
    <x v="0"/>
    <x v="0"/>
    <x v="1"/>
  </r>
  <r>
    <x v="1"/>
    <x v="2"/>
    <x v="2"/>
    <x v="0"/>
    <x v="288"/>
    <x v="668"/>
    <n v="0"/>
    <x v="1"/>
    <x v="2"/>
    <x v="1"/>
    <x v="0"/>
    <x v="2"/>
    <x v="2"/>
    <x v="2"/>
    <x v="3"/>
    <x v="0"/>
    <x v="2"/>
  </r>
  <r>
    <x v="1"/>
    <x v="2"/>
    <x v="2"/>
    <x v="0"/>
    <x v="32"/>
    <x v="467"/>
    <n v="0"/>
    <x v="1"/>
    <x v="2"/>
    <x v="1"/>
    <x v="0"/>
    <x v="2"/>
    <x v="2"/>
    <x v="2"/>
    <x v="5"/>
    <x v="0"/>
    <x v="0"/>
  </r>
  <r>
    <x v="1"/>
    <x v="2"/>
    <x v="2"/>
    <x v="0"/>
    <x v="84"/>
    <x v="101"/>
    <n v="0"/>
    <x v="1"/>
    <x v="2"/>
    <x v="1"/>
    <x v="0"/>
    <x v="2"/>
    <x v="2"/>
    <x v="2"/>
    <x v="3"/>
    <x v="0"/>
    <x v="4"/>
  </r>
  <r>
    <x v="1"/>
    <x v="2"/>
    <x v="2"/>
    <x v="0"/>
    <x v="26"/>
    <x v="28"/>
    <n v="0"/>
    <x v="1"/>
    <x v="2"/>
    <x v="1"/>
    <x v="0"/>
    <x v="2"/>
    <x v="2"/>
    <x v="2"/>
    <x v="0"/>
    <x v="0"/>
    <x v="0"/>
  </r>
  <r>
    <x v="1"/>
    <x v="2"/>
    <x v="2"/>
    <x v="0"/>
    <x v="405"/>
    <x v="670"/>
    <n v="0"/>
    <x v="1"/>
    <x v="2"/>
    <x v="1"/>
    <x v="0"/>
    <x v="2"/>
    <x v="2"/>
    <x v="2"/>
    <x v="2"/>
    <x v="1"/>
    <x v="7"/>
  </r>
  <r>
    <x v="1"/>
    <x v="2"/>
    <x v="2"/>
    <x v="0"/>
    <x v="558"/>
    <x v="1045"/>
    <n v="0"/>
    <x v="1"/>
    <x v="2"/>
    <x v="1"/>
    <x v="0"/>
    <x v="2"/>
    <x v="2"/>
    <x v="2"/>
    <x v="3"/>
    <x v="1"/>
    <x v="0"/>
  </r>
  <r>
    <x v="1"/>
    <x v="2"/>
    <x v="2"/>
    <x v="0"/>
    <x v="5"/>
    <x v="1156"/>
    <n v="0"/>
    <x v="1"/>
    <x v="2"/>
    <x v="1"/>
    <x v="0"/>
    <x v="2"/>
    <x v="2"/>
    <x v="2"/>
    <x v="3"/>
    <x v="0"/>
    <x v="4"/>
  </r>
  <r>
    <x v="1"/>
    <x v="2"/>
    <x v="2"/>
    <x v="0"/>
    <x v="3"/>
    <x v="3"/>
    <n v="0"/>
    <x v="1"/>
    <x v="2"/>
    <x v="1"/>
    <x v="0"/>
    <x v="2"/>
    <x v="2"/>
    <x v="2"/>
    <x v="2"/>
    <x v="0"/>
    <x v="6"/>
  </r>
  <r>
    <x v="1"/>
    <x v="2"/>
    <x v="2"/>
    <x v="0"/>
    <x v="643"/>
    <x v="1321"/>
    <n v="0"/>
    <x v="1"/>
    <x v="2"/>
    <x v="1"/>
    <x v="0"/>
    <x v="2"/>
    <x v="2"/>
    <x v="2"/>
    <x v="0"/>
    <x v="0"/>
    <x v="0"/>
  </r>
  <r>
    <x v="1"/>
    <x v="2"/>
    <x v="2"/>
    <x v="0"/>
    <x v="218"/>
    <x v="325"/>
    <n v="0"/>
    <x v="1"/>
    <x v="2"/>
    <x v="1"/>
    <x v="0"/>
    <x v="2"/>
    <x v="2"/>
    <x v="2"/>
    <x v="3"/>
    <x v="0"/>
    <x v="5"/>
  </r>
  <r>
    <x v="1"/>
    <x v="2"/>
    <x v="2"/>
    <x v="0"/>
    <x v="321"/>
    <x v="518"/>
    <n v="230544.06"/>
    <x v="1"/>
    <x v="2"/>
    <x v="1"/>
    <x v="0"/>
    <x v="2"/>
    <x v="2"/>
    <x v="2"/>
    <x v="4"/>
    <x v="0"/>
    <x v="6"/>
  </r>
  <r>
    <x v="1"/>
    <x v="2"/>
    <x v="2"/>
    <x v="0"/>
    <x v="325"/>
    <x v="526"/>
    <n v="0"/>
    <x v="1"/>
    <x v="2"/>
    <x v="1"/>
    <x v="0"/>
    <x v="2"/>
    <x v="2"/>
    <x v="2"/>
    <x v="3"/>
    <x v="1"/>
    <x v="1"/>
  </r>
  <r>
    <x v="1"/>
    <x v="2"/>
    <x v="2"/>
    <x v="0"/>
    <x v="279"/>
    <x v="454"/>
    <n v="209.57"/>
    <x v="1"/>
    <x v="2"/>
    <x v="1"/>
    <x v="0"/>
    <x v="2"/>
    <x v="2"/>
    <x v="2"/>
    <x v="3"/>
    <x v="0"/>
    <x v="3"/>
  </r>
  <r>
    <x v="1"/>
    <x v="2"/>
    <x v="2"/>
    <x v="0"/>
    <x v="301"/>
    <x v="1013"/>
    <n v="0"/>
    <x v="1"/>
    <x v="2"/>
    <x v="1"/>
    <x v="0"/>
    <x v="2"/>
    <x v="2"/>
    <x v="2"/>
    <x v="3"/>
    <x v="0"/>
    <x v="7"/>
  </r>
  <r>
    <x v="1"/>
    <x v="2"/>
    <x v="2"/>
    <x v="0"/>
    <x v="17"/>
    <x v="17"/>
    <n v="0"/>
    <x v="1"/>
    <x v="2"/>
    <x v="1"/>
    <x v="0"/>
    <x v="2"/>
    <x v="2"/>
    <x v="2"/>
    <x v="5"/>
    <x v="0"/>
    <x v="3"/>
  </r>
  <r>
    <x v="1"/>
    <x v="2"/>
    <x v="2"/>
    <x v="0"/>
    <x v="139"/>
    <x v="191"/>
    <n v="0"/>
    <x v="1"/>
    <x v="2"/>
    <x v="1"/>
    <x v="0"/>
    <x v="2"/>
    <x v="2"/>
    <x v="2"/>
    <x v="0"/>
    <x v="0"/>
    <x v="2"/>
  </r>
  <r>
    <x v="1"/>
    <x v="2"/>
    <x v="2"/>
    <x v="0"/>
    <x v="318"/>
    <x v="514"/>
    <n v="0"/>
    <x v="1"/>
    <x v="2"/>
    <x v="1"/>
    <x v="0"/>
    <x v="2"/>
    <x v="2"/>
    <x v="2"/>
    <x v="4"/>
    <x v="1"/>
    <x v="1"/>
  </r>
  <r>
    <x v="1"/>
    <x v="2"/>
    <x v="2"/>
    <x v="0"/>
    <x v="503"/>
    <x v="909"/>
    <n v="622438.24"/>
    <x v="1"/>
    <x v="2"/>
    <x v="1"/>
    <x v="0"/>
    <x v="2"/>
    <x v="2"/>
    <x v="2"/>
    <x v="1"/>
    <x v="1"/>
    <x v="0"/>
  </r>
  <r>
    <x v="1"/>
    <x v="2"/>
    <x v="2"/>
    <x v="0"/>
    <x v="11"/>
    <x v="879"/>
    <n v="3960.25"/>
    <x v="1"/>
    <x v="2"/>
    <x v="1"/>
    <x v="0"/>
    <x v="2"/>
    <x v="2"/>
    <x v="2"/>
    <x v="3"/>
    <x v="0"/>
    <x v="3"/>
  </r>
  <r>
    <x v="1"/>
    <x v="2"/>
    <x v="2"/>
    <x v="0"/>
    <x v="369"/>
    <x v="610"/>
    <n v="69715.78"/>
    <x v="1"/>
    <x v="2"/>
    <x v="1"/>
    <x v="0"/>
    <x v="2"/>
    <x v="2"/>
    <x v="2"/>
    <x v="2"/>
    <x v="1"/>
    <x v="0"/>
  </r>
  <r>
    <x v="1"/>
    <x v="2"/>
    <x v="2"/>
    <x v="0"/>
    <x v="5"/>
    <x v="1367"/>
    <n v="6418.65"/>
    <x v="1"/>
    <x v="2"/>
    <x v="1"/>
    <x v="0"/>
    <x v="2"/>
    <x v="2"/>
    <x v="2"/>
    <x v="2"/>
    <x v="0"/>
    <x v="5"/>
  </r>
  <r>
    <x v="1"/>
    <x v="2"/>
    <x v="2"/>
    <x v="0"/>
    <x v="8"/>
    <x v="8"/>
    <n v="0"/>
    <x v="1"/>
    <x v="2"/>
    <x v="1"/>
    <x v="0"/>
    <x v="2"/>
    <x v="2"/>
    <x v="2"/>
    <x v="0"/>
    <x v="1"/>
    <x v="0"/>
  </r>
  <r>
    <x v="1"/>
    <x v="2"/>
    <x v="2"/>
    <x v="0"/>
    <x v="89"/>
    <x v="107"/>
    <n v="0"/>
    <x v="1"/>
    <x v="2"/>
    <x v="1"/>
    <x v="0"/>
    <x v="2"/>
    <x v="2"/>
    <x v="2"/>
    <x v="0"/>
    <x v="0"/>
    <x v="7"/>
  </r>
  <r>
    <x v="1"/>
    <x v="2"/>
    <x v="2"/>
    <x v="0"/>
    <x v="243"/>
    <x v="382"/>
    <n v="0"/>
    <x v="1"/>
    <x v="2"/>
    <x v="1"/>
    <x v="0"/>
    <x v="2"/>
    <x v="2"/>
    <x v="2"/>
    <x v="3"/>
    <x v="0"/>
    <x v="3"/>
  </r>
  <r>
    <x v="1"/>
    <x v="2"/>
    <x v="2"/>
    <x v="0"/>
    <x v="41"/>
    <x v="238"/>
    <n v="0"/>
    <x v="1"/>
    <x v="2"/>
    <x v="1"/>
    <x v="0"/>
    <x v="2"/>
    <x v="2"/>
    <x v="2"/>
    <x v="3"/>
    <x v="0"/>
    <x v="4"/>
  </r>
  <r>
    <x v="1"/>
    <x v="2"/>
    <x v="2"/>
    <x v="0"/>
    <x v="136"/>
    <x v="1079"/>
    <n v="427984.71"/>
    <x v="1"/>
    <x v="2"/>
    <x v="1"/>
    <x v="0"/>
    <x v="2"/>
    <x v="2"/>
    <x v="2"/>
    <x v="3"/>
    <x v="2"/>
    <x v="7"/>
  </r>
  <r>
    <x v="1"/>
    <x v="2"/>
    <x v="2"/>
    <x v="0"/>
    <x v="272"/>
    <x v="443"/>
    <n v="0"/>
    <x v="1"/>
    <x v="2"/>
    <x v="1"/>
    <x v="0"/>
    <x v="2"/>
    <x v="2"/>
    <x v="2"/>
    <x v="0"/>
    <x v="0"/>
    <x v="1"/>
  </r>
  <r>
    <x v="1"/>
    <x v="2"/>
    <x v="2"/>
    <x v="0"/>
    <x v="18"/>
    <x v="517"/>
    <n v="8874.09"/>
    <x v="1"/>
    <x v="2"/>
    <x v="1"/>
    <x v="0"/>
    <x v="2"/>
    <x v="2"/>
    <x v="2"/>
    <x v="3"/>
    <x v="0"/>
    <x v="4"/>
  </r>
  <r>
    <x v="1"/>
    <x v="2"/>
    <x v="2"/>
    <x v="0"/>
    <x v="494"/>
    <x v="881"/>
    <n v="0"/>
    <x v="1"/>
    <x v="2"/>
    <x v="1"/>
    <x v="0"/>
    <x v="2"/>
    <x v="2"/>
    <x v="2"/>
    <x v="0"/>
    <x v="0"/>
    <x v="1"/>
  </r>
  <r>
    <x v="1"/>
    <x v="2"/>
    <x v="2"/>
    <x v="0"/>
    <x v="41"/>
    <x v="72"/>
    <n v="5703893.6699999999"/>
    <x v="1"/>
    <x v="2"/>
    <x v="1"/>
    <x v="0"/>
    <x v="2"/>
    <x v="2"/>
    <x v="2"/>
    <x v="1"/>
    <x v="0"/>
    <x v="0"/>
  </r>
  <r>
    <x v="1"/>
    <x v="2"/>
    <x v="2"/>
    <x v="0"/>
    <x v="298"/>
    <x v="486"/>
    <n v="0"/>
    <x v="1"/>
    <x v="2"/>
    <x v="1"/>
    <x v="0"/>
    <x v="2"/>
    <x v="2"/>
    <x v="2"/>
    <x v="5"/>
    <x v="1"/>
    <x v="4"/>
  </r>
  <r>
    <x v="1"/>
    <x v="2"/>
    <x v="2"/>
    <x v="0"/>
    <x v="1"/>
    <x v="462"/>
    <n v="0"/>
    <x v="1"/>
    <x v="2"/>
    <x v="1"/>
    <x v="0"/>
    <x v="2"/>
    <x v="2"/>
    <x v="2"/>
    <x v="3"/>
    <x v="0"/>
    <x v="4"/>
  </r>
  <r>
    <x v="1"/>
    <x v="2"/>
    <x v="2"/>
    <x v="0"/>
    <x v="435"/>
    <x v="731"/>
    <n v="0"/>
    <x v="1"/>
    <x v="2"/>
    <x v="1"/>
    <x v="0"/>
    <x v="2"/>
    <x v="2"/>
    <x v="2"/>
    <x v="3"/>
    <x v="0"/>
    <x v="4"/>
  </r>
  <r>
    <x v="1"/>
    <x v="2"/>
    <x v="2"/>
    <x v="0"/>
    <x v="537"/>
    <x v="981"/>
    <n v="0"/>
    <x v="1"/>
    <x v="2"/>
    <x v="1"/>
    <x v="0"/>
    <x v="2"/>
    <x v="2"/>
    <x v="2"/>
    <x v="3"/>
    <x v="0"/>
    <x v="5"/>
  </r>
  <r>
    <x v="1"/>
    <x v="2"/>
    <x v="2"/>
    <x v="0"/>
    <x v="41"/>
    <x v="595"/>
    <n v="0"/>
    <x v="1"/>
    <x v="2"/>
    <x v="1"/>
    <x v="0"/>
    <x v="2"/>
    <x v="2"/>
    <x v="2"/>
    <x v="3"/>
    <x v="0"/>
    <x v="0"/>
  </r>
  <r>
    <x v="1"/>
    <x v="2"/>
    <x v="2"/>
    <x v="0"/>
    <x v="132"/>
    <x v="178"/>
    <n v="0"/>
    <x v="1"/>
    <x v="2"/>
    <x v="1"/>
    <x v="0"/>
    <x v="2"/>
    <x v="2"/>
    <x v="2"/>
    <x v="3"/>
    <x v="0"/>
    <x v="2"/>
  </r>
  <r>
    <x v="1"/>
    <x v="2"/>
    <x v="2"/>
    <x v="0"/>
    <x v="11"/>
    <x v="918"/>
    <n v="3621.23"/>
    <x v="1"/>
    <x v="2"/>
    <x v="1"/>
    <x v="0"/>
    <x v="2"/>
    <x v="2"/>
    <x v="2"/>
    <x v="3"/>
    <x v="0"/>
    <x v="5"/>
  </r>
  <r>
    <x v="1"/>
    <x v="2"/>
    <x v="2"/>
    <x v="0"/>
    <x v="615"/>
    <x v="1205"/>
    <n v="0"/>
    <x v="1"/>
    <x v="2"/>
    <x v="1"/>
    <x v="0"/>
    <x v="2"/>
    <x v="2"/>
    <x v="2"/>
    <x v="3"/>
    <x v="1"/>
    <x v="6"/>
  </r>
  <r>
    <x v="1"/>
    <x v="2"/>
    <x v="2"/>
    <x v="0"/>
    <x v="660"/>
    <x v="1371"/>
    <n v="21873.37"/>
    <x v="1"/>
    <x v="2"/>
    <x v="1"/>
    <x v="0"/>
    <x v="2"/>
    <x v="2"/>
    <x v="2"/>
    <x v="3"/>
    <x v="1"/>
    <x v="2"/>
  </r>
  <r>
    <x v="1"/>
    <x v="2"/>
    <x v="2"/>
    <x v="0"/>
    <x v="572"/>
    <x v="1077"/>
    <n v="0"/>
    <x v="1"/>
    <x v="2"/>
    <x v="1"/>
    <x v="0"/>
    <x v="2"/>
    <x v="2"/>
    <x v="2"/>
    <x v="3"/>
    <x v="0"/>
    <x v="7"/>
  </r>
  <r>
    <x v="1"/>
    <x v="2"/>
    <x v="2"/>
    <x v="0"/>
    <x v="7"/>
    <x v="1339"/>
    <n v="0"/>
    <x v="1"/>
    <x v="2"/>
    <x v="1"/>
    <x v="0"/>
    <x v="2"/>
    <x v="2"/>
    <x v="2"/>
    <x v="0"/>
    <x v="0"/>
    <x v="1"/>
  </r>
  <r>
    <x v="1"/>
    <x v="2"/>
    <x v="2"/>
    <x v="0"/>
    <x v="111"/>
    <x v="841"/>
    <n v="0"/>
    <x v="1"/>
    <x v="2"/>
    <x v="1"/>
    <x v="0"/>
    <x v="2"/>
    <x v="2"/>
    <x v="2"/>
    <x v="3"/>
    <x v="0"/>
    <x v="2"/>
  </r>
  <r>
    <x v="1"/>
    <x v="2"/>
    <x v="2"/>
    <x v="0"/>
    <x v="215"/>
    <x v="321"/>
    <n v="0"/>
    <x v="1"/>
    <x v="2"/>
    <x v="1"/>
    <x v="0"/>
    <x v="2"/>
    <x v="2"/>
    <x v="2"/>
    <x v="3"/>
    <x v="1"/>
    <x v="6"/>
  </r>
  <r>
    <x v="1"/>
    <x v="2"/>
    <x v="2"/>
    <x v="0"/>
    <x v="41"/>
    <x v="1082"/>
    <n v="0"/>
    <x v="1"/>
    <x v="2"/>
    <x v="1"/>
    <x v="0"/>
    <x v="2"/>
    <x v="2"/>
    <x v="2"/>
    <x v="3"/>
    <x v="0"/>
    <x v="2"/>
  </r>
  <r>
    <x v="1"/>
    <x v="2"/>
    <x v="2"/>
    <x v="0"/>
    <x v="450"/>
    <x v="771"/>
    <n v="764900"/>
    <x v="1"/>
    <x v="2"/>
    <x v="1"/>
    <x v="0"/>
    <x v="2"/>
    <x v="2"/>
    <x v="2"/>
    <x v="6"/>
    <x v="1"/>
    <x v="7"/>
  </r>
  <r>
    <x v="1"/>
    <x v="2"/>
    <x v="2"/>
    <x v="0"/>
    <x v="121"/>
    <x v="156"/>
    <n v="0"/>
    <x v="1"/>
    <x v="2"/>
    <x v="1"/>
    <x v="0"/>
    <x v="2"/>
    <x v="2"/>
    <x v="2"/>
    <x v="0"/>
    <x v="0"/>
    <x v="6"/>
  </r>
  <r>
    <x v="1"/>
    <x v="2"/>
    <x v="2"/>
    <x v="0"/>
    <x v="1"/>
    <x v="1268"/>
    <n v="0"/>
    <x v="1"/>
    <x v="2"/>
    <x v="1"/>
    <x v="0"/>
    <x v="2"/>
    <x v="2"/>
    <x v="2"/>
    <x v="3"/>
    <x v="0"/>
    <x v="2"/>
  </r>
  <r>
    <x v="1"/>
    <x v="2"/>
    <x v="2"/>
    <x v="0"/>
    <x v="316"/>
    <x v="509"/>
    <n v="0"/>
    <x v="1"/>
    <x v="2"/>
    <x v="1"/>
    <x v="0"/>
    <x v="2"/>
    <x v="2"/>
    <x v="2"/>
    <x v="4"/>
    <x v="1"/>
    <x v="7"/>
  </r>
  <r>
    <x v="1"/>
    <x v="2"/>
    <x v="2"/>
    <x v="0"/>
    <x v="13"/>
    <x v="1313"/>
    <n v="0"/>
    <x v="1"/>
    <x v="2"/>
    <x v="1"/>
    <x v="0"/>
    <x v="2"/>
    <x v="2"/>
    <x v="2"/>
    <x v="3"/>
    <x v="0"/>
    <x v="0"/>
  </r>
  <r>
    <x v="1"/>
    <x v="2"/>
    <x v="2"/>
    <x v="0"/>
    <x v="41"/>
    <x v="1287"/>
    <n v="0"/>
    <x v="1"/>
    <x v="2"/>
    <x v="1"/>
    <x v="0"/>
    <x v="2"/>
    <x v="2"/>
    <x v="2"/>
    <x v="3"/>
    <x v="0"/>
    <x v="1"/>
  </r>
  <r>
    <x v="1"/>
    <x v="2"/>
    <x v="2"/>
    <x v="0"/>
    <x v="653"/>
    <x v="1356"/>
    <n v="0"/>
    <x v="1"/>
    <x v="2"/>
    <x v="1"/>
    <x v="0"/>
    <x v="2"/>
    <x v="2"/>
    <x v="2"/>
    <x v="3"/>
    <x v="0"/>
    <x v="5"/>
  </r>
  <r>
    <x v="1"/>
    <x v="2"/>
    <x v="2"/>
    <x v="0"/>
    <x v="69"/>
    <x v="85"/>
    <n v="0"/>
    <x v="1"/>
    <x v="2"/>
    <x v="1"/>
    <x v="0"/>
    <x v="2"/>
    <x v="2"/>
    <x v="2"/>
    <x v="0"/>
    <x v="0"/>
    <x v="1"/>
  </r>
  <r>
    <x v="1"/>
    <x v="2"/>
    <x v="2"/>
    <x v="0"/>
    <x v="13"/>
    <x v="271"/>
    <n v="0"/>
    <x v="1"/>
    <x v="2"/>
    <x v="1"/>
    <x v="0"/>
    <x v="2"/>
    <x v="2"/>
    <x v="2"/>
    <x v="3"/>
    <x v="0"/>
    <x v="6"/>
  </r>
  <r>
    <x v="1"/>
    <x v="2"/>
    <x v="2"/>
    <x v="0"/>
    <x v="430"/>
    <x v="719"/>
    <n v="0"/>
    <x v="1"/>
    <x v="2"/>
    <x v="1"/>
    <x v="0"/>
    <x v="2"/>
    <x v="2"/>
    <x v="2"/>
    <x v="2"/>
    <x v="0"/>
    <x v="3"/>
  </r>
  <r>
    <x v="1"/>
    <x v="2"/>
    <x v="2"/>
    <x v="0"/>
    <x v="653"/>
    <x v="1356"/>
    <n v="0"/>
    <x v="1"/>
    <x v="2"/>
    <x v="1"/>
    <x v="0"/>
    <x v="2"/>
    <x v="2"/>
    <x v="2"/>
    <x v="3"/>
    <x v="0"/>
    <x v="4"/>
  </r>
  <r>
    <x v="1"/>
    <x v="2"/>
    <x v="2"/>
    <x v="0"/>
    <x v="382"/>
    <x v="1159"/>
    <n v="0"/>
    <x v="1"/>
    <x v="2"/>
    <x v="1"/>
    <x v="0"/>
    <x v="2"/>
    <x v="2"/>
    <x v="2"/>
    <x v="3"/>
    <x v="0"/>
    <x v="4"/>
  </r>
  <r>
    <x v="1"/>
    <x v="2"/>
    <x v="2"/>
    <x v="0"/>
    <x v="378"/>
    <x v="1031"/>
    <n v="0"/>
    <x v="1"/>
    <x v="2"/>
    <x v="1"/>
    <x v="0"/>
    <x v="2"/>
    <x v="2"/>
    <x v="2"/>
    <x v="3"/>
    <x v="0"/>
    <x v="2"/>
  </r>
  <r>
    <x v="1"/>
    <x v="2"/>
    <x v="2"/>
    <x v="0"/>
    <x v="191"/>
    <x v="282"/>
    <n v="0"/>
    <x v="1"/>
    <x v="2"/>
    <x v="1"/>
    <x v="0"/>
    <x v="2"/>
    <x v="2"/>
    <x v="2"/>
    <x v="0"/>
    <x v="0"/>
    <x v="7"/>
  </r>
  <r>
    <x v="1"/>
    <x v="2"/>
    <x v="2"/>
    <x v="0"/>
    <x v="494"/>
    <x v="881"/>
    <n v="0"/>
    <x v="1"/>
    <x v="2"/>
    <x v="1"/>
    <x v="0"/>
    <x v="2"/>
    <x v="2"/>
    <x v="2"/>
    <x v="0"/>
    <x v="0"/>
    <x v="3"/>
  </r>
  <r>
    <x v="1"/>
    <x v="2"/>
    <x v="2"/>
    <x v="0"/>
    <x v="653"/>
    <x v="1356"/>
    <n v="0"/>
    <x v="1"/>
    <x v="2"/>
    <x v="1"/>
    <x v="0"/>
    <x v="2"/>
    <x v="2"/>
    <x v="2"/>
    <x v="3"/>
    <x v="0"/>
    <x v="6"/>
  </r>
  <r>
    <x v="1"/>
    <x v="2"/>
    <x v="2"/>
    <x v="0"/>
    <x v="604"/>
    <x v="1162"/>
    <n v="0"/>
    <x v="1"/>
    <x v="2"/>
    <x v="1"/>
    <x v="0"/>
    <x v="2"/>
    <x v="2"/>
    <x v="2"/>
    <x v="3"/>
    <x v="0"/>
    <x v="6"/>
  </r>
  <r>
    <x v="1"/>
    <x v="2"/>
    <x v="2"/>
    <x v="0"/>
    <x v="278"/>
    <x v="451"/>
    <n v="0"/>
    <x v="1"/>
    <x v="2"/>
    <x v="1"/>
    <x v="0"/>
    <x v="2"/>
    <x v="2"/>
    <x v="2"/>
    <x v="5"/>
    <x v="0"/>
    <x v="5"/>
  </r>
  <r>
    <x v="1"/>
    <x v="2"/>
    <x v="2"/>
    <x v="0"/>
    <x v="331"/>
    <x v="1283"/>
    <n v="0"/>
    <x v="1"/>
    <x v="2"/>
    <x v="1"/>
    <x v="0"/>
    <x v="2"/>
    <x v="2"/>
    <x v="2"/>
    <x v="2"/>
    <x v="0"/>
    <x v="5"/>
  </r>
  <r>
    <x v="1"/>
    <x v="2"/>
    <x v="2"/>
    <x v="0"/>
    <x v="248"/>
    <x v="387"/>
    <n v="0"/>
    <x v="1"/>
    <x v="2"/>
    <x v="1"/>
    <x v="0"/>
    <x v="2"/>
    <x v="2"/>
    <x v="2"/>
    <x v="3"/>
    <x v="0"/>
    <x v="4"/>
  </r>
  <r>
    <x v="1"/>
    <x v="2"/>
    <x v="2"/>
    <x v="0"/>
    <x v="376"/>
    <x v="1003"/>
    <n v="0"/>
    <x v="1"/>
    <x v="2"/>
    <x v="1"/>
    <x v="0"/>
    <x v="2"/>
    <x v="2"/>
    <x v="2"/>
    <x v="3"/>
    <x v="1"/>
    <x v="6"/>
  </r>
  <r>
    <x v="1"/>
    <x v="2"/>
    <x v="2"/>
    <x v="0"/>
    <x v="21"/>
    <x v="555"/>
    <n v="0"/>
    <x v="1"/>
    <x v="2"/>
    <x v="1"/>
    <x v="0"/>
    <x v="2"/>
    <x v="2"/>
    <x v="2"/>
    <x v="4"/>
    <x v="0"/>
    <x v="4"/>
  </r>
  <r>
    <x v="1"/>
    <x v="2"/>
    <x v="2"/>
    <x v="0"/>
    <x v="41"/>
    <x v="127"/>
    <n v="0"/>
    <x v="1"/>
    <x v="2"/>
    <x v="1"/>
    <x v="0"/>
    <x v="2"/>
    <x v="2"/>
    <x v="2"/>
    <x v="3"/>
    <x v="0"/>
    <x v="2"/>
  </r>
  <r>
    <x v="1"/>
    <x v="2"/>
    <x v="2"/>
    <x v="0"/>
    <x v="41"/>
    <x v="351"/>
    <n v="0"/>
    <x v="1"/>
    <x v="2"/>
    <x v="1"/>
    <x v="0"/>
    <x v="2"/>
    <x v="2"/>
    <x v="2"/>
    <x v="3"/>
    <x v="0"/>
    <x v="4"/>
  </r>
  <r>
    <x v="1"/>
    <x v="2"/>
    <x v="2"/>
    <x v="0"/>
    <x v="13"/>
    <x v="1021"/>
    <n v="0"/>
    <x v="1"/>
    <x v="2"/>
    <x v="1"/>
    <x v="0"/>
    <x v="2"/>
    <x v="2"/>
    <x v="2"/>
    <x v="3"/>
    <x v="0"/>
    <x v="1"/>
  </r>
  <r>
    <x v="1"/>
    <x v="2"/>
    <x v="2"/>
    <x v="0"/>
    <x v="112"/>
    <x v="141"/>
    <n v="0"/>
    <x v="1"/>
    <x v="2"/>
    <x v="1"/>
    <x v="0"/>
    <x v="2"/>
    <x v="2"/>
    <x v="2"/>
    <x v="3"/>
    <x v="0"/>
    <x v="7"/>
  </r>
  <r>
    <x v="1"/>
    <x v="2"/>
    <x v="2"/>
    <x v="0"/>
    <x v="13"/>
    <x v="635"/>
    <n v="0"/>
    <x v="1"/>
    <x v="2"/>
    <x v="1"/>
    <x v="0"/>
    <x v="2"/>
    <x v="2"/>
    <x v="2"/>
    <x v="3"/>
    <x v="0"/>
    <x v="6"/>
  </r>
  <r>
    <x v="1"/>
    <x v="2"/>
    <x v="2"/>
    <x v="0"/>
    <x v="607"/>
    <x v="1172"/>
    <n v="0"/>
    <x v="1"/>
    <x v="2"/>
    <x v="1"/>
    <x v="0"/>
    <x v="2"/>
    <x v="2"/>
    <x v="2"/>
    <x v="3"/>
    <x v="0"/>
    <x v="7"/>
  </r>
  <r>
    <x v="1"/>
    <x v="2"/>
    <x v="2"/>
    <x v="0"/>
    <x v="112"/>
    <x v="141"/>
    <n v="0"/>
    <x v="1"/>
    <x v="2"/>
    <x v="1"/>
    <x v="0"/>
    <x v="2"/>
    <x v="2"/>
    <x v="2"/>
    <x v="3"/>
    <x v="0"/>
    <x v="2"/>
  </r>
  <r>
    <x v="1"/>
    <x v="2"/>
    <x v="2"/>
    <x v="0"/>
    <x v="225"/>
    <x v="338"/>
    <n v="0"/>
    <x v="1"/>
    <x v="2"/>
    <x v="1"/>
    <x v="0"/>
    <x v="2"/>
    <x v="2"/>
    <x v="2"/>
    <x v="3"/>
    <x v="0"/>
    <x v="2"/>
  </r>
  <r>
    <x v="1"/>
    <x v="2"/>
    <x v="2"/>
    <x v="0"/>
    <x v="290"/>
    <x v="538"/>
    <n v="0"/>
    <x v="1"/>
    <x v="2"/>
    <x v="1"/>
    <x v="0"/>
    <x v="2"/>
    <x v="2"/>
    <x v="2"/>
    <x v="4"/>
    <x v="1"/>
    <x v="7"/>
  </r>
  <r>
    <x v="1"/>
    <x v="2"/>
    <x v="2"/>
    <x v="0"/>
    <x v="11"/>
    <x v="918"/>
    <n v="3184.32"/>
    <x v="1"/>
    <x v="2"/>
    <x v="1"/>
    <x v="0"/>
    <x v="2"/>
    <x v="2"/>
    <x v="2"/>
    <x v="3"/>
    <x v="0"/>
    <x v="3"/>
  </r>
  <r>
    <x v="1"/>
    <x v="2"/>
    <x v="2"/>
    <x v="0"/>
    <x v="1"/>
    <x v="669"/>
    <n v="77565.14"/>
    <x v="1"/>
    <x v="2"/>
    <x v="1"/>
    <x v="0"/>
    <x v="2"/>
    <x v="2"/>
    <x v="2"/>
    <x v="3"/>
    <x v="0"/>
    <x v="1"/>
  </r>
  <r>
    <x v="1"/>
    <x v="2"/>
    <x v="2"/>
    <x v="0"/>
    <x v="1"/>
    <x v="488"/>
    <n v="0"/>
    <x v="1"/>
    <x v="2"/>
    <x v="1"/>
    <x v="0"/>
    <x v="2"/>
    <x v="2"/>
    <x v="2"/>
    <x v="3"/>
    <x v="0"/>
    <x v="1"/>
  </r>
  <r>
    <x v="1"/>
    <x v="2"/>
    <x v="2"/>
    <x v="0"/>
    <x v="403"/>
    <x v="665"/>
    <n v="33759.620000000003"/>
    <x v="1"/>
    <x v="2"/>
    <x v="1"/>
    <x v="0"/>
    <x v="2"/>
    <x v="2"/>
    <x v="2"/>
    <x v="2"/>
    <x v="0"/>
    <x v="5"/>
  </r>
  <r>
    <x v="1"/>
    <x v="2"/>
    <x v="2"/>
    <x v="0"/>
    <x v="402"/>
    <x v="664"/>
    <n v="0"/>
    <x v="1"/>
    <x v="2"/>
    <x v="1"/>
    <x v="0"/>
    <x v="2"/>
    <x v="2"/>
    <x v="2"/>
    <x v="3"/>
    <x v="1"/>
    <x v="0"/>
  </r>
  <r>
    <x v="1"/>
    <x v="2"/>
    <x v="2"/>
    <x v="0"/>
    <x v="137"/>
    <x v="186"/>
    <n v="0"/>
    <x v="1"/>
    <x v="2"/>
    <x v="1"/>
    <x v="0"/>
    <x v="2"/>
    <x v="2"/>
    <x v="2"/>
    <x v="5"/>
    <x v="0"/>
    <x v="5"/>
  </r>
  <r>
    <x v="1"/>
    <x v="2"/>
    <x v="2"/>
    <x v="0"/>
    <x v="18"/>
    <x v="847"/>
    <n v="19213.41"/>
    <x v="1"/>
    <x v="2"/>
    <x v="1"/>
    <x v="0"/>
    <x v="2"/>
    <x v="2"/>
    <x v="2"/>
    <x v="3"/>
    <x v="0"/>
    <x v="1"/>
  </r>
  <r>
    <x v="1"/>
    <x v="2"/>
    <x v="2"/>
    <x v="0"/>
    <x v="45"/>
    <x v="51"/>
    <n v="0"/>
    <x v="1"/>
    <x v="2"/>
    <x v="1"/>
    <x v="0"/>
    <x v="2"/>
    <x v="2"/>
    <x v="2"/>
    <x v="1"/>
    <x v="0"/>
    <x v="2"/>
  </r>
  <r>
    <x v="1"/>
    <x v="2"/>
    <x v="2"/>
    <x v="0"/>
    <x v="59"/>
    <x v="67"/>
    <n v="0"/>
    <x v="1"/>
    <x v="2"/>
    <x v="1"/>
    <x v="0"/>
    <x v="2"/>
    <x v="2"/>
    <x v="2"/>
    <x v="0"/>
    <x v="0"/>
    <x v="5"/>
  </r>
  <r>
    <x v="1"/>
    <x v="2"/>
    <x v="2"/>
    <x v="0"/>
    <x v="508"/>
    <x v="1281"/>
    <n v="0"/>
    <x v="1"/>
    <x v="2"/>
    <x v="1"/>
    <x v="0"/>
    <x v="2"/>
    <x v="2"/>
    <x v="2"/>
    <x v="0"/>
    <x v="0"/>
    <x v="5"/>
  </r>
  <r>
    <x v="1"/>
    <x v="2"/>
    <x v="2"/>
    <x v="0"/>
    <x v="651"/>
    <x v="1345"/>
    <n v="0"/>
    <x v="1"/>
    <x v="2"/>
    <x v="1"/>
    <x v="0"/>
    <x v="2"/>
    <x v="2"/>
    <x v="2"/>
    <x v="3"/>
    <x v="0"/>
    <x v="6"/>
  </r>
  <r>
    <x v="1"/>
    <x v="2"/>
    <x v="2"/>
    <x v="0"/>
    <x v="71"/>
    <x v="1332"/>
    <n v="0"/>
    <x v="1"/>
    <x v="2"/>
    <x v="1"/>
    <x v="0"/>
    <x v="2"/>
    <x v="2"/>
    <x v="2"/>
    <x v="3"/>
    <x v="0"/>
    <x v="5"/>
  </r>
  <r>
    <x v="1"/>
    <x v="2"/>
    <x v="2"/>
    <x v="0"/>
    <x v="651"/>
    <x v="1345"/>
    <n v="0"/>
    <x v="1"/>
    <x v="2"/>
    <x v="1"/>
    <x v="0"/>
    <x v="2"/>
    <x v="2"/>
    <x v="2"/>
    <x v="3"/>
    <x v="0"/>
    <x v="7"/>
  </r>
  <r>
    <x v="1"/>
    <x v="2"/>
    <x v="2"/>
    <x v="0"/>
    <x v="494"/>
    <x v="881"/>
    <n v="0"/>
    <x v="1"/>
    <x v="2"/>
    <x v="1"/>
    <x v="0"/>
    <x v="2"/>
    <x v="2"/>
    <x v="2"/>
    <x v="0"/>
    <x v="0"/>
    <x v="2"/>
  </r>
  <r>
    <x v="1"/>
    <x v="2"/>
    <x v="2"/>
    <x v="0"/>
    <x v="247"/>
    <x v="769"/>
    <n v="0"/>
    <x v="1"/>
    <x v="2"/>
    <x v="1"/>
    <x v="0"/>
    <x v="2"/>
    <x v="2"/>
    <x v="2"/>
    <x v="3"/>
    <x v="0"/>
    <x v="0"/>
  </r>
  <r>
    <x v="1"/>
    <x v="2"/>
    <x v="2"/>
    <x v="0"/>
    <x v="289"/>
    <x v="476"/>
    <n v="0"/>
    <x v="1"/>
    <x v="2"/>
    <x v="1"/>
    <x v="0"/>
    <x v="2"/>
    <x v="2"/>
    <x v="2"/>
    <x v="0"/>
    <x v="0"/>
    <x v="4"/>
  </r>
  <r>
    <x v="1"/>
    <x v="2"/>
    <x v="2"/>
    <x v="0"/>
    <x v="131"/>
    <x v="177"/>
    <n v="0"/>
    <x v="1"/>
    <x v="2"/>
    <x v="1"/>
    <x v="0"/>
    <x v="2"/>
    <x v="2"/>
    <x v="2"/>
    <x v="0"/>
    <x v="0"/>
    <x v="4"/>
  </r>
  <r>
    <x v="1"/>
    <x v="2"/>
    <x v="2"/>
    <x v="0"/>
    <x v="140"/>
    <x v="259"/>
    <n v="0"/>
    <x v="1"/>
    <x v="2"/>
    <x v="1"/>
    <x v="0"/>
    <x v="2"/>
    <x v="2"/>
    <x v="2"/>
    <x v="3"/>
    <x v="0"/>
    <x v="1"/>
  </r>
  <r>
    <x v="1"/>
    <x v="2"/>
    <x v="2"/>
    <x v="0"/>
    <x v="13"/>
    <x v="1227"/>
    <n v="34969.65"/>
    <x v="1"/>
    <x v="2"/>
    <x v="1"/>
    <x v="0"/>
    <x v="2"/>
    <x v="2"/>
    <x v="2"/>
    <x v="3"/>
    <x v="0"/>
    <x v="4"/>
  </r>
  <r>
    <x v="1"/>
    <x v="2"/>
    <x v="2"/>
    <x v="0"/>
    <x v="598"/>
    <x v="1145"/>
    <n v="0"/>
    <x v="1"/>
    <x v="2"/>
    <x v="1"/>
    <x v="0"/>
    <x v="2"/>
    <x v="2"/>
    <x v="2"/>
    <x v="3"/>
    <x v="0"/>
    <x v="2"/>
  </r>
  <r>
    <x v="1"/>
    <x v="2"/>
    <x v="2"/>
    <x v="0"/>
    <x v="218"/>
    <x v="325"/>
    <n v="0"/>
    <x v="1"/>
    <x v="2"/>
    <x v="1"/>
    <x v="0"/>
    <x v="2"/>
    <x v="2"/>
    <x v="2"/>
    <x v="3"/>
    <x v="0"/>
    <x v="4"/>
  </r>
  <r>
    <x v="1"/>
    <x v="2"/>
    <x v="2"/>
    <x v="0"/>
    <x v="48"/>
    <x v="54"/>
    <n v="0"/>
    <x v="1"/>
    <x v="2"/>
    <x v="1"/>
    <x v="0"/>
    <x v="2"/>
    <x v="2"/>
    <x v="2"/>
    <x v="0"/>
    <x v="0"/>
    <x v="0"/>
  </r>
  <r>
    <x v="1"/>
    <x v="2"/>
    <x v="2"/>
    <x v="0"/>
    <x v="11"/>
    <x v="227"/>
    <n v="0"/>
    <x v="1"/>
    <x v="2"/>
    <x v="1"/>
    <x v="0"/>
    <x v="2"/>
    <x v="2"/>
    <x v="2"/>
    <x v="3"/>
    <x v="0"/>
    <x v="0"/>
  </r>
  <r>
    <x v="1"/>
    <x v="2"/>
    <x v="2"/>
    <x v="0"/>
    <x v="1"/>
    <x v="237"/>
    <n v="17895.189999999999"/>
    <x v="1"/>
    <x v="2"/>
    <x v="1"/>
    <x v="0"/>
    <x v="2"/>
    <x v="2"/>
    <x v="2"/>
    <x v="3"/>
    <x v="0"/>
    <x v="6"/>
  </r>
  <r>
    <x v="1"/>
    <x v="2"/>
    <x v="2"/>
    <x v="0"/>
    <x v="334"/>
    <x v="537"/>
    <n v="3604.45"/>
    <x v="1"/>
    <x v="2"/>
    <x v="1"/>
    <x v="0"/>
    <x v="2"/>
    <x v="2"/>
    <x v="2"/>
    <x v="1"/>
    <x v="0"/>
    <x v="4"/>
  </r>
  <r>
    <x v="1"/>
    <x v="2"/>
    <x v="2"/>
    <x v="0"/>
    <x v="455"/>
    <x v="780"/>
    <n v="0"/>
    <x v="1"/>
    <x v="2"/>
    <x v="1"/>
    <x v="0"/>
    <x v="2"/>
    <x v="2"/>
    <x v="2"/>
    <x v="3"/>
    <x v="0"/>
    <x v="1"/>
  </r>
  <r>
    <x v="1"/>
    <x v="2"/>
    <x v="2"/>
    <x v="0"/>
    <x v="258"/>
    <x v="408"/>
    <n v="0"/>
    <x v="1"/>
    <x v="2"/>
    <x v="1"/>
    <x v="0"/>
    <x v="2"/>
    <x v="2"/>
    <x v="2"/>
    <x v="2"/>
    <x v="1"/>
    <x v="0"/>
  </r>
  <r>
    <x v="1"/>
    <x v="2"/>
    <x v="2"/>
    <x v="0"/>
    <x v="13"/>
    <x v="1227"/>
    <n v="35014.51"/>
    <x v="1"/>
    <x v="2"/>
    <x v="1"/>
    <x v="0"/>
    <x v="2"/>
    <x v="2"/>
    <x v="2"/>
    <x v="3"/>
    <x v="0"/>
    <x v="5"/>
  </r>
  <r>
    <x v="1"/>
    <x v="2"/>
    <x v="2"/>
    <x v="0"/>
    <x v="190"/>
    <x v="281"/>
    <n v="1969542"/>
    <x v="1"/>
    <x v="2"/>
    <x v="1"/>
    <x v="0"/>
    <x v="2"/>
    <x v="2"/>
    <x v="2"/>
    <x v="0"/>
    <x v="1"/>
    <x v="5"/>
  </r>
  <r>
    <x v="1"/>
    <x v="2"/>
    <x v="2"/>
    <x v="0"/>
    <x v="218"/>
    <x v="325"/>
    <n v="0"/>
    <x v="1"/>
    <x v="2"/>
    <x v="1"/>
    <x v="0"/>
    <x v="2"/>
    <x v="2"/>
    <x v="2"/>
    <x v="3"/>
    <x v="0"/>
    <x v="0"/>
  </r>
  <r>
    <x v="1"/>
    <x v="2"/>
    <x v="2"/>
    <x v="0"/>
    <x v="246"/>
    <x v="385"/>
    <n v="90375.07"/>
    <x v="1"/>
    <x v="2"/>
    <x v="1"/>
    <x v="0"/>
    <x v="2"/>
    <x v="2"/>
    <x v="2"/>
    <x v="2"/>
    <x v="0"/>
    <x v="4"/>
  </r>
  <r>
    <x v="1"/>
    <x v="2"/>
    <x v="2"/>
    <x v="0"/>
    <x v="293"/>
    <x v="481"/>
    <n v="0"/>
    <x v="1"/>
    <x v="2"/>
    <x v="1"/>
    <x v="0"/>
    <x v="2"/>
    <x v="2"/>
    <x v="2"/>
    <x v="2"/>
    <x v="0"/>
    <x v="3"/>
  </r>
  <r>
    <x v="1"/>
    <x v="2"/>
    <x v="2"/>
    <x v="0"/>
    <x v="321"/>
    <x v="518"/>
    <n v="302295.71999999997"/>
    <x v="1"/>
    <x v="2"/>
    <x v="1"/>
    <x v="0"/>
    <x v="2"/>
    <x v="2"/>
    <x v="2"/>
    <x v="4"/>
    <x v="0"/>
    <x v="7"/>
  </r>
  <r>
    <x v="1"/>
    <x v="2"/>
    <x v="2"/>
    <x v="0"/>
    <x v="41"/>
    <x v="523"/>
    <n v="0"/>
    <x v="1"/>
    <x v="2"/>
    <x v="1"/>
    <x v="0"/>
    <x v="2"/>
    <x v="2"/>
    <x v="2"/>
    <x v="3"/>
    <x v="0"/>
    <x v="0"/>
  </r>
  <r>
    <x v="1"/>
    <x v="2"/>
    <x v="2"/>
    <x v="0"/>
    <x v="91"/>
    <x v="109"/>
    <n v="126611.29"/>
    <x v="1"/>
    <x v="2"/>
    <x v="1"/>
    <x v="0"/>
    <x v="2"/>
    <x v="2"/>
    <x v="2"/>
    <x v="0"/>
    <x v="1"/>
    <x v="3"/>
  </r>
  <r>
    <x v="1"/>
    <x v="2"/>
    <x v="2"/>
    <x v="0"/>
    <x v="130"/>
    <x v="176"/>
    <n v="0"/>
    <x v="1"/>
    <x v="2"/>
    <x v="1"/>
    <x v="0"/>
    <x v="2"/>
    <x v="2"/>
    <x v="2"/>
    <x v="0"/>
    <x v="0"/>
    <x v="6"/>
  </r>
  <r>
    <x v="1"/>
    <x v="2"/>
    <x v="2"/>
    <x v="0"/>
    <x v="18"/>
    <x v="1223"/>
    <n v="735112.81"/>
    <x v="1"/>
    <x v="2"/>
    <x v="1"/>
    <x v="0"/>
    <x v="2"/>
    <x v="2"/>
    <x v="2"/>
    <x v="3"/>
    <x v="0"/>
    <x v="5"/>
  </r>
  <r>
    <x v="1"/>
    <x v="2"/>
    <x v="2"/>
    <x v="0"/>
    <x v="113"/>
    <x v="143"/>
    <n v="0"/>
    <x v="1"/>
    <x v="2"/>
    <x v="1"/>
    <x v="0"/>
    <x v="2"/>
    <x v="2"/>
    <x v="2"/>
    <x v="3"/>
    <x v="1"/>
    <x v="2"/>
  </r>
  <r>
    <x v="1"/>
    <x v="2"/>
    <x v="2"/>
    <x v="0"/>
    <x v="160"/>
    <x v="236"/>
    <n v="0"/>
    <x v="1"/>
    <x v="2"/>
    <x v="1"/>
    <x v="0"/>
    <x v="2"/>
    <x v="2"/>
    <x v="2"/>
    <x v="0"/>
    <x v="0"/>
    <x v="6"/>
  </r>
  <r>
    <x v="1"/>
    <x v="2"/>
    <x v="2"/>
    <x v="0"/>
    <x v="186"/>
    <x v="275"/>
    <n v="13510.53"/>
    <x v="1"/>
    <x v="2"/>
    <x v="1"/>
    <x v="0"/>
    <x v="2"/>
    <x v="2"/>
    <x v="2"/>
    <x v="2"/>
    <x v="0"/>
    <x v="1"/>
  </r>
  <r>
    <x v="1"/>
    <x v="2"/>
    <x v="2"/>
    <x v="0"/>
    <x v="5"/>
    <x v="513"/>
    <n v="0"/>
    <x v="1"/>
    <x v="2"/>
    <x v="1"/>
    <x v="0"/>
    <x v="2"/>
    <x v="2"/>
    <x v="2"/>
    <x v="4"/>
    <x v="1"/>
    <x v="1"/>
  </r>
  <r>
    <x v="1"/>
    <x v="2"/>
    <x v="2"/>
    <x v="0"/>
    <x v="288"/>
    <x v="1292"/>
    <n v="0"/>
    <x v="1"/>
    <x v="2"/>
    <x v="1"/>
    <x v="0"/>
    <x v="2"/>
    <x v="2"/>
    <x v="2"/>
    <x v="3"/>
    <x v="0"/>
    <x v="6"/>
  </r>
  <r>
    <x v="1"/>
    <x v="2"/>
    <x v="2"/>
    <x v="0"/>
    <x v="492"/>
    <x v="871"/>
    <n v="1290234.68"/>
    <x v="1"/>
    <x v="2"/>
    <x v="1"/>
    <x v="0"/>
    <x v="2"/>
    <x v="2"/>
    <x v="2"/>
    <x v="3"/>
    <x v="1"/>
    <x v="4"/>
  </r>
  <r>
    <x v="1"/>
    <x v="2"/>
    <x v="2"/>
    <x v="0"/>
    <x v="163"/>
    <x v="242"/>
    <n v="2861450.05"/>
    <x v="1"/>
    <x v="2"/>
    <x v="1"/>
    <x v="0"/>
    <x v="2"/>
    <x v="2"/>
    <x v="2"/>
    <x v="3"/>
    <x v="2"/>
    <x v="4"/>
  </r>
  <r>
    <x v="1"/>
    <x v="2"/>
    <x v="2"/>
    <x v="0"/>
    <x v="5"/>
    <x v="621"/>
    <n v="50.4"/>
    <x v="1"/>
    <x v="2"/>
    <x v="1"/>
    <x v="0"/>
    <x v="2"/>
    <x v="2"/>
    <x v="2"/>
    <x v="2"/>
    <x v="0"/>
    <x v="5"/>
  </r>
  <r>
    <x v="1"/>
    <x v="2"/>
    <x v="2"/>
    <x v="0"/>
    <x v="13"/>
    <x v="245"/>
    <n v="0"/>
    <x v="1"/>
    <x v="2"/>
    <x v="1"/>
    <x v="0"/>
    <x v="2"/>
    <x v="2"/>
    <x v="2"/>
    <x v="3"/>
    <x v="0"/>
    <x v="4"/>
  </r>
  <r>
    <x v="1"/>
    <x v="2"/>
    <x v="2"/>
    <x v="0"/>
    <x v="488"/>
    <x v="863"/>
    <n v="0"/>
    <x v="1"/>
    <x v="2"/>
    <x v="1"/>
    <x v="0"/>
    <x v="2"/>
    <x v="2"/>
    <x v="2"/>
    <x v="0"/>
    <x v="0"/>
    <x v="5"/>
  </r>
  <r>
    <x v="1"/>
    <x v="2"/>
    <x v="2"/>
    <x v="0"/>
    <x v="11"/>
    <x v="254"/>
    <n v="0"/>
    <x v="1"/>
    <x v="2"/>
    <x v="1"/>
    <x v="0"/>
    <x v="2"/>
    <x v="2"/>
    <x v="2"/>
    <x v="1"/>
    <x v="0"/>
    <x v="2"/>
  </r>
  <r>
    <x v="1"/>
    <x v="2"/>
    <x v="2"/>
    <x v="0"/>
    <x v="573"/>
    <x v="1078"/>
    <n v="0"/>
    <x v="1"/>
    <x v="2"/>
    <x v="1"/>
    <x v="0"/>
    <x v="2"/>
    <x v="2"/>
    <x v="2"/>
    <x v="3"/>
    <x v="1"/>
    <x v="4"/>
  </r>
  <r>
    <x v="1"/>
    <x v="2"/>
    <x v="2"/>
    <x v="0"/>
    <x v="11"/>
    <x v="160"/>
    <n v="0"/>
    <x v="1"/>
    <x v="2"/>
    <x v="1"/>
    <x v="0"/>
    <x v="2"/>
    <x v="2"/>
    <x v="2"/>
    <x v="3"/>
    <x v="0"/>
    <x v="3"/>
  </r>
  <r>
    <x v="1"/>
    <x v="2"/>
    <x v="2"/>
    <x v="0"/>
    <x v="41"/>
    <x v="1065"/>
    <n v="0"/>
    <x v="1"/>
    <x v="2"/>
    <x v="1"/>
    <x v="0"/>
    <x v="2"/>
    <x v="2"/>
    <x v="2"/>
    <x v="3"/>
    <x v="0"/>
    <x v="1"/>
  </r>
  <r>
    <x v="1"/>
    <x v="2"/>
    <x v="2"/>
    <x v="0"/>
    <x v="1"/>
    <x v="978"/>
    <n v="0"/>
    <x v="1"/>
    <x v="2"/>
    <x v="1"/>
    <x v="0"/>
    <x v="2"/>
    <x v="2"/>
    <x v="2"/>
    <x v="3"/>
    <x v="0"/>
    <x v="4"/>
  </r>
  <r>
    <x v="1"/>
    <x v="2"/>
    <x v="2"/>
    <x v="0"/>
    <x v="94"/>
    <x v="113"/>
    <n v="0"/>
    <x v="1"/>
    <x v="2"/>
    <x v="1"/>
    <x v="0"/>
    <x v="2"/>
    <x v="2"/>
    <x v="2"/>
    <x v="0"/>
    <x v="0"/>
    <x v="6"/>
  </r>
  <r>
    <x v="1"/>
    <x v="2"/>
    <x v="2"/>
    <x v="0"/>
    <x v="481"/>
    <x v="849"/>
    <n v="0"/>
    <x v="1"/>
    <x v="2"/>
    <x v="1"/>
    <x v="0"/>
    <x v="2"/>
    <x v="2"/>
    <x v="2"/>
    <x v="1"/>
    <x v="0"/>
    <x v="6"/>
  </r>
  <r>
    <x v="1"/>
    <x v="2"/>
    <x v="2"/>
    <x v="0"/>
    <x v="11"/>
    <x v="1169"/>
    <n v="0"/>
    <x v="1"/>
    <x v="2"/>
    <x v="1"/>
    <x v="0"/>
    <x v="2"/>
    <x v="2"/>
    <x v="2"/>
    <x v="3"/>
    <x v="0"/>
    <x v="0"/>
  </r>
  <r>
    <x v="1"/>
    <x v="2"/>
    <x v="2"/>
    <x v="0"/>
    <x v="18"/>
    <x v="1230"/>
    <n v="0"/>
    <x v="1"/>
    <x v="2"/>
    <x v="1"/>
    <x v="0"/>
    <x v="2"/>
    <x v="2"/>
    <x v="2"/>
    <x v="3"/>
    <x v="0"/>
    <x v="6"/>
  </r>
  <r>
    <x v="1"/>
    <x v="2"/>
    <x v="2"/>
    <x v="0"/>
    <x v="166"/>
    <x v="246"/>
    <n v="0"/>
    <x v="1"/>
    <x v="2"/>
    <x v="1"/>
    <x v="0"/>
    <x v="2"/>
    <x v="2"/>
    <x v="2"/>
    <x v="3"/>
    <x v="0"/>
    <x v="0"/>
  </r>
  <r>
    <x v="1"/>
    <x v="2"/>
    <x v="2"/>
    <x v="0"/>
    <x v="94"/>
    <x v="113"/>
    <n v="0"/>
    <x v="1"/>
    <x v="2"/>
    <x v="1"/>
    <x v="0"/>
    <x v="2"/>
    <x v="2"/>
    <x v="2"/>
    <x v="0"/>
    <x v="0"/>
    <x v="3"/>
  </r>
  <r>
    <x v="1"/>
    <x v="2"/>
    <x v="2"/>
    <x v="0"/>
    <x v="270"/>
    <x v="433"/>
    <n v="557755.78"/>
    <x v="1"/>
    <x v="2"/>
    <x v="1"/>
    <x v="0"/>
    <x v="2"/>
    <x v="2"/>
    <x v="2"/>
    <x v="3"/>
    <x v="1"/>
    <x v="0"/>
  </r>
  <r>
    <x v="1"/>
    <x v="2"/>
    <x v="2"/>
    <x v="0"/>
    <x v="430"/>
    <x v="719"/>
    <n v="0"/>
    <x v="1"/>
    <x v="2"/>
    <x v="1"/>
    <x v="0"/>
    <x v="2"/>
    <x v="2"/>
    <x v="2"/>
    <x v="2"/>
    <x v="0"/>
    <x v="2"/>
  </r>
  <r>
    <x v="1"/>
    <x v="2"/>
    <x v="2"/>
    <x v="0"/>
    <x v="93"/>
    <x v="111"/>
    <n v="135825.32"/>
    <x v="1"/>
    <x v="2"/>
    <x v="1"/>
    <x v="0"/>
    <x v="2"/>
    <x v="2"/>
    <x v="2"/>
    <x v="1"/>
    <x v="2"/>
    <x v="4"/>
  </r>
  <r>
    <x v="1"/>
    <x v="2"/>
    <x v="2"/>
    <x v="0"/>
    <x v="448"/>
    <x v="766"/>
    <n v="0"/>
    <x v="1"/>
    <x v="2"/>
    <x v="1"/>
    <x v="0"/>
    <x v="2"/>
    <x v="2"/>
    <x v="2"/>
    <x v="6"/>
    <x v="1"/>
    <x v="0"/>
  </r>
  <r>
    <x v="1"/>
    <x v="2"/>
    <x v="2"/>
    <x v="0"/>
    <x v="652"/>
    <x v="1347"/>
    <n v="0"/>
    <x v="1"/>
    <x v="2"/>
    <x v="1"/>
    <x v="0"/>
    <x v="2"/>
    <x v="2"/>
    <x v="2"/>
    <x v="3"/>
    <x v="0"/>
    <x v="4"/>
  </r>
  <r>
    <x v="1"/>
    <x v="2"/>
    <x v="2"/>
    <x v="0"/>
    <x v="17"/>
    <x v="17"/>
    <n v="0"/>
    <x v="1"/>
    <x v="2"/>
    <x v="1"/>
    <x v="0"/>
    <x v="2"/>
    <x v="2"/>
    <x v="2"/>
    <x v="5"/>
    <x v="0"/>
    <x v="0"/>
  </r>
  <r>
    <x v="1"/>
    <x v="2"/>
    <x v="2"/>
    <x v="0"/>
    <x v="256"/>
    <x v="1004"/>
    <n v="113706.81"/>
    <x v="1"/>
    <x v="2"/>
    <x v="1"/>
    <x v="0"/>
    <x v="2"/>
    <x v="2"/>
    <x v="2"/>
    <x v="3"/>
    <x v="1"/>
    <x v="4"/>
  </r>
  <r>
    <x v="1"/>
    <x v="2"/>
    <x v="2"/>
    <x v="0"/>
    <x v="101"/>
    <x v="124"/>
    <n v="0"/>
    <x v="1"/>
    <x v="2"/>
    <x v="1"/>
    <x v="0"/>
    <x v="2"/>
    <x v="2"/>
    <x v="2"/>
    <x v="0"/>
    <x v="0"/>
    <x v="4"/>
  </r>
  <r>
    <x v="1"/>
    <x v="2"/>
    <x v="2"/>
    <x v="0"/>
    <x v="41"/>
    <x v="595"/>
    <n v="0"/>
    <x v="1"/>
    <x v="2"/>
    <x v="1"/>
    <x v="0"/>
    <x v="2"/>
    <x v="2"/>
    <x v="2"/>
    <x v="3"/>
    <x v="0"/>
    <x v="4"/>
  </r>
  <r>
    <x v="1"/>
    <x v="2"/>
    <x v="2"/>
    <x v="0"/>
    <x v="369"/>
    <x v="610"/>
    <n v="50767.71"/>
    <x v="1"/>
    <x v="2"/>
    <x v="1"/>
    <x v="0"/>
    <x v="2"/>
    <x v="2"/>
    <x v="2"/>
    <x v="2"/>
    <x v="1"/>
    <x v="6"/>
  </r>
  <r>
    <x v="1"/>
    <x v="2"/>
    <x v="2"/>
    <x v="0"/>
    <x v="611"/>
    <x v="1190"/>
    <n v="0"/>
    <x v="1"/>
    <x v="2"/>
    <x v="1"/>
    <x v="0"/>
    <x v="2"/>
    <x v="2"/>
    <x v="2"/>
    <x v="3"/>
    <x v="1"/>
    <x v="2"/>
  </r>
  <r>
    <x v="1"/>
    <x v="2"/>
    <x v="2"/>
    <x v="0"/>
    <x v="15"/>
    <x v="15"/>
    <n v="0"/>
    <x v="1"/>
    <x v="2"/>
    <x v="1"/>
    <x v="0"/>
    <x v="2"/>
    <x v="2"/>
    <x v="2"/>
    <x v="1"/>
    <x v="0"/>
    <x v="7"/>
  </r>
  <r>
    <x v="1"/>
    <x v="2"/>
    <x v="2"/>
    <x v="0"/>
    <x v="437"/>
    <x v="883"/>
    <n v="0"/>
    <x v="1"/>
    <x v="2"/>
    <x v="1"/>
    <x v="0"/>
    <x v="2"/>
    <x v="2"/>
    <x v="2"/>
    <x v="1"/>
    <x v="0"/>
    <x v="0"/>
  </r>
  <r>
    <x v="1"/>
    <x v="2"/>
    <x v="2"/>
    <x v="0"/>
    <x v="652"/>
    <x v="1347"/>
    <n v="0"/>
    <x v="1"/>
    <x v="2"/>
    <x v="1"/>
    <x v="0"/>
    <x v="2"/>
    <x v="2"/>
    <x v="2"/>
    <x v="3"/>
    <x v="0"/>
    <x v="2"/>
  </r>
  <r>
    <x v="1"/>
    <x v="2"/>
    <x v="2"/>
    <x v="0"/>
    <x v="310"/>
    <x v="501"/>
    <n v="0"/>
    <x v="1"/>
    <x v="2"/>
    <x v="1"/>
    <x v="0"/>
    <x v="2"/>
    <x v="2"/>
    <x v="2"/>
    <x v="4"/>
    <x v="0"/>
    <x v="5"/>
  </r>
  <r>
    <x v="1"/>
    <x v="2"/>
    <x v="2"/>
    <x v="0"/>
    <x v="390"/>
    <x v="644"/>
    <n v="0"/>
    <x v="1"/>
    <x v="2"/>
    <x v="1"/>
    <x v="0"/>
    <x v="2"/>
    <x v="2"/>
    <x v="2"/>
    <x v="3"/>
    <x v="1"/>
    <x v="7"/>
  </r>
  <r>
    <x v="1"/>
    <x v="2"/>
    <x v="2"/>
    <x v="0"/>
    <x v="22"/>
    <x v="557"/>
    <n v="0"/>
    <x v="1"/>
    <x v="2"/>
    <x v="1"/>
    <x v="0"/>
    <x v="2"/>
    <x v="2"/>
    <x v="2"/>
    <x v="4"/>
    <x v="0"/>
    <x v="5"/>
  </r>
  <r>
    <x v="1"/>
    <x v="2"/>
    <x v="2"/>
    <x v="0"/>
    <x v="413"/>
    <x v="684"/>
    <n v="3504.09"/>
    <x v="1"/>
    <x v="2"/>
    <x v="1"/>
    <x v="0"/>
    <x v="2"/>
    <x v="2"/>
    <x v="2"/>
    <x v="2"/>
    <x v="0"/>
    <x v="2"/>
  </r>
  <r>
    <x v="1"/>
    <x v="2"/>
    <x v="2"/>
    <x v="0"/>
    <x v="526"/>
    <x v="963"/>
    <n v="-75868.179999999993"/>
    <x v="1"/>
    <x v="2"/>
    <x v="1"/>
    <x v="0"/>
    <x v="2"/>
    <x v="2"/>
    <x v="2"/>
    <x v="3"/>
    <x v="0"/>
    <x v="3"/>
  </r>
  <r>
    <x v="1"/>
    <x v="2"/>
    <x v="2"/>
    <x v="0"/>
    <x v="357"/>
    <x v="587"/>
    <n v="4254727.25"/>
    <x v="1"/>
    <x v="2"/>
    <x v="1"/>
    <x v="0"/>
    <x v="2"/>
    <x v="2"/>
    <x v="2"/>
    <x v="4"/>
    <x v="3"/>
    <x v="1"/>
  </r>
  <r>
    <x v="1"/>
    <x v="2"/>
    <x v="2"/>
    <x v="0"/>
    <x v="11"/>
    <x v="1254"/>
    <n v="0"/>
    <x v="1"/>
    <x v="2"/>
    <x v="1"/>
    <x v="0"/>
    <x v="2"/>
    <x v="2"/>
    <x v="2"/>
    <x v="3"/>
    <x v="0"/>
    <x v="5"/>
  </r>
  <r>
    <x v="1"/>
    <x v="2"/>
    <x v="2"/>
    <x v="0"/>
    <x v="197"/>
    <x v="292"/>
    <n v="0"/>
    <x v="1"/>
    <x v="2"/>
    <x v="1"/>
    <x v="0"/>
    <x v="2"/>
    <x v="2"/>
    <x v="2"/>
    <x v="3"/>
    <x v="0"/>
    <x v="5"/>
  </r>
  <r>
    <x v="1"/>
    <x v="2"/>
    <x v="2"/>
    <x v="0"/>
    <x v="53"/>
    <x v="60"/>
    <n v="0"/>
    <x v="1"/>
    <x v="2"/>
    <x v="1"/>
    <x v="0"/>
    <x v="2"/>
    <x v="2"/>
    <x v="2"/>
    <x v="1"/>
    <x v="1"/>
    <x v="0"/>
  </r>
  <r>
    <x v="1"/>
    <x v="2"/>
    <x v="2"/>
    <x v="0"/>
    <x v="403"/>
    <x v="665"/>
    <n v="39975.040000000001"/>
    <x v="1"/>
    <x v="2"/>
    <x v="1"/>
    <x v="0"/>
    <x v="2"/>
    <x v="2"/>
    <x v="2"/>
    <x v="2"/>
    <x v="0"/>
    <x v="4"/>
  </r>
  <r>
    <x v="1"/>
    <x v="2"/>
    <x v="2"/>
    <x v="0"/>
    <x v="13"/>
    <x v="1227"/>
    <n v="31656.49"/>
    <x v="1"/>
    <x v="2"/>
    <x v="1"/>
    <x v="0"/>
    <x v="2"/>
    <x v="2"/>
    <x v="2"/>
    <x v="3"/>
    <x v="0"/>
    <x v="3"/>
  </r>
  <r>
    <x v="1"/>
    <x v="2"/>
    <x v="2"/>
    <x v="0"/>
    <x v="18"/>
    <x v="68"/>
    <n v="9130432.9600000009"/>
    <x v="1"/>
    <x v="2"/>
    <x v="1"/>
    <x v="0"/>
    <x v="2"/>
    <x v="2"/>
    <x v="2"/>
    <x v="3"/>
    <x v="0"/>
    <x v="6"/>
  </r>
  <r>
    <x v="1"/>
    <x v="2"/>
    <x v="2"/>
    <x v="0"/>
    <x v="175"/>
    <x v="260"/>
    <n v="0"/>
    <x v="1"/>
    <x v="2"/>
    <x v="1"/>
    <x v="0"/>
    <x v="2"/>
    <x v="2"/>
    <x v="2"/>
    <x v="4"/>
    <x v="2"/>
    <x v="1"/>
  </r>
  <r>
    <x v="1"/>
    <x v="2"/>
    <x v="2"/>
    <x v="0"/>
    <x v="340"/>
    <x v="550"/>
    <n v="281.81"/>
    <x v="1"/>
    <x v="2"/>
    <x v="1"/>
    <x v="0"/>
    <x v="2"/>
    <x v="2"/>
    <x v="2"/>
    <x v="4"/>
    <x v="0"/>
    <x v="5"/>
  </r>
  <r>
    <x v="1"/>
    <x v="2"/>
    <x v="2"/>
    <x v="0"/>
    <x v="1"/>
    <x v="1268"/>
    <n v="0"/>
    <x v="1"/>
    <x v="2"/>
    <x v="1"/>
    <x v="0"/>
    <x v="2"/>
    <x v="2"/>
    <x v="2"/>
    <x v="3"/>
    <x v="0"/>
    <x v="1"/>
  </r>
  <r>
    <x v="1"/>
    <x v="2"/>
    <x v="2"/>
    <x v="0"/>
    <x v="315"/>
    <x v="508"/>
    <n v="0"/>
    <x v="1"/>
    <x v="2"/>
    <x v="1"/>
    <x v="0"/>
    <x v="2"/>
    <x v="2"/>
    <x v="2"/>
    <x v="4"/>
    <x v="0"/>
    <x v="2"/>
  </r>
  <r>
    <x v="1"/>
    <x v="2"/>
    <x v="2"/>
    <x v="0"/>
    <x v="649"/>
    <x v="1337"/>
    <n v="0"/>
    <x v="1"/>
    <x v="2"/>
    <x v="1"/>
    <x v="0"/>
    <x v="2"/>
    <x v="2"/>
    <x v="2"/>
    <x v="3"/>
    <x v="1"/>
    <x v="2"/>
  </r>
  <r>
    <x v="1"/>
    <x v="2"/>
    <x v="2"/>
    <x v="0"/>
    <x v="60"/>
    <x v="182"/>
    <n v="0"/>
    <x v="1"/>
    <x v="2"/>
    <x v="1"/>
    <x v="0"/>
    <x v="2"/>
    <x v="2"/>
    <x v="2"/>
    <x v="0"/>
    <x v="0"/>
    <x v="6"/>
  </r>
  <r>
    <x v="1"/>
    <x v="2"/>
    <x v="2"/>
    <x v="0"/>
    <x v="88"/>
    <x v="1352"/>
    <n v="0"/>
    <x v="1"/>
    <x v="2"/>
    <x v="1"/>
    <x v="0"/>
    <x v="2"/>
    <x v="2"/>
    <x v="2"/>
    <x v="3"/>
    <x v="0"/>
    <x v="4"/>
  </r>
  <r>
    <x v="1"/>
    <x v="2"/>
    <x v="2"/>
    <x v="0"/>
    <x v="379"/>
    <x v="1032"/>
    <n v="0"/>
    <x v="1"/>
    <x v="2"/>
    <x v="1"/>
    <x v="0"/>
    <x v="2"/>
    <x v="2"/>
    <x v="2"/>
    <x v="3"/>
    <x v="0"/>
    <x v="7"/>
  </r>
  <r>
    <x v="1"/>
    <x v="2"/>
    <x v="2"/>
    <x v="0"/>
    <x v="1"/>
    <x v="1288"/>
    <n v="0"/>
    <x v="1"/>
    <x v="2"/>
    <x v="1"/>
    <x v="0"/>
    <x v="2"/>
    <x v="2"/>
    <x v="2"/>
    <x v="3"/>
    <x v="0"/>
    <x v="7"/>
  </r>
  <r>
    <x v="1"/>
    <x v="2"/>
    <x v="2"/>
    <x v="0"/>
    <x v="317"/>
    <x v="512"/>
    <n v="187605.39"/>
    <x v="1"/>
    <x v="2"/>
    <x v="1"/>
    <x v="0"/>
    <x v="2"/>
    <x v="2"/>
    <x v="2"/>
    <x v="4"/>
    <x v="2"/>
    <x v="1"/>
  </r>
  <r>
    <x v="1"/>
    <x v="2"/>
    <x v="2"/>
    <x v="0"/>
    <x v="382"/>
    <x v="631"/>
    <n v="0"/>
    <x v="1"/>
    <x v="2"/>
    <x v="1"/>
    <x v="0"/>
    <x v="2"/>
    <x v="2"/>
    <x v="2"/>
    <x v="3"/>
    <x v="0"/>
    <x v="6"/>
  </r>
  <r>
    <x v="1"/>
    <x v="2"/>
    <x v="2"/>
    <x v="0"/>
    <x v="108"/>
    <x v="777"/>
    <n v="0"/>
    <x v="1"/>
    <x v="2"/>
    <x v="1"/>
    <x v="0"/>
    <x v="2"/>
    <x v="2"/>
    <x v="2"/>
    <x v="1"/>
    <x v="2"/>
    <x v="0"/>
  </r>
  <r>
    <x v="1"/>
    <x v="2"/>
    <x v="2"/>
    <x v="0"/>
    <x v="1"/>
    <x v="1188"/>
    <n v="0"/>
    <x v="1"/>
    <x v="2"/>
    <x v="1"/>
    <x v="0"/>
    <x v="2"/>
    <x v="2"/>
    <x v="2"/>
    <x v="3"/>
    <x v="0"/>
    <x v="6"/>
  </r>
  <r>
    <x v="1"/>
    <x v="2"/>
    <x v="2"/>
    <x v="0"/>
    <x v="212"/>
    <x v="1309"/>
    <n v="0"/>
    <x v="1"/>
    <x v="2"/>
    <x v="1"/>
    <x v="0"/>
    <x v="2"/>
    <x v="2"/>
    <x v="2"/>
    <x v="0"/>
    <x v="0"/>
    <x v="2"/>
  </r>
  <r>
    <x v="1"/>
    <x v="2"/>
    <x v="2"/>
    <x v="0"/>
    <x v="11"/>
    <x v="952"/>
    <n v="0"/>
    <x v="1"/>
    <x v="2"/>
    <x v="1"/>
    <x v="0"/>
    <x v="2"/>
    <x v="2"/>
    <x v="2"/>
    <x v="3"/>
    <x v="0"/>
    <x v="5"/>
  </r>
  <r>
    <x v="1"/>
    <x v="2"/>
    <x v="2"/>
    <x v="0"/>
    <x v="182"/>
    <x v="268"/>
    <n v="125952250.23999999"/>
    <x v="1"/>
    <x v="2"/>
    <x v="1"/>
    <x v="0"/>
    <x v="2"/>
    <x v="2"/>
    <x v="2"/>
    <x v="0"/>
    <x v="2"/>
    <x v="5"/>
  </r>
  <r>
    <x v="1"/>
    <x v="2"/>
    <x v="2"/>
    <x v="0"/>
    <x v="1"/>
    <x v="1317"/>
    <n v="0"/>
    <x v="1"/>
    <x v="2"/>
    <x v="1"/>
    <x v="0"/>
    <x v="2"/>
    <x v="2"/>
    <x v="2"/>
    <x v="3"/>
    <x v="0"/>
    <x v="2"/>
  </r>
  <r>
    <x v="1"/>
    <x v="2"/>
    <x v="2"/>
    <x v="0"/>
    <x v="293"/>
    <x v="700"/>
    <n v="0"/>
    <x v="1"/>
    <x v="2"/>
    <x v="1"/>
    <x v="0"/>
    <x v="2"/>
    <x v="2"/>
    <x v="2"/>
    <x v="6"/>
    <x v="0"/>
    <x v="0"/>
  </r>
  <r>
    <x v="1"/>
    <x v="2"/>
    <x v="2"/>
    <x v="0"/>
    <x v="4"/>
    <x v="4"/>
    <n v="22322.43"/>
    <x v="1"/>
    <x v="2"/>
    <x v="1"/>
    <x v="0"/>
    <x v="2"/>
    <x v="2"/>
    <x v="2"/>
    <x v="3"/>
    <x v="0"/>
    <x v="3"/>
  </r>
  <r>
    <x v="1"/>
    <x v="2"/>
    <x v="2"/>
    <x v="0"/>
    <x v="18"/>
    <x v="882"/>
    <n v="0"/>
    <x v="1"/>
    <x v="2"/>
    <x v="1"/>
    <x v="0"/>
    <x v="2"/>
    <x v="2"/>
    <x v="2"/>
    <x v="3"/>
    <x v="0"/>
    <x v="3"/>
  </r>
  <r>
    <x v="1"/>
    <x v="2"/>
    <x v="2"/>
    <x v="0"/>
    <x v="577"/>
    <x v="1090"/>
    <n v="0"/>
    <x v="1"/>
    <x v="2"/>
    <x v="1"/>
    <x v="0"/>
    <x v="2"/>
    <x v="2"/>
    <x v="2"/>
    <x v="0"/>
    <x v="0"/>
    <x v="6"/>
  </r>
  <r>
    <x v="1"/>
    <x v="2"/>
    <x v="2"/>
    <x v="0"/>
    <x v="536"/>
    <x v="979"/>
    <n v="-381480.97"/>
    <x v="1"/>
    <x v="2"/>
    <x v="1"/>
    <x v="0"/>
    <x v="2"/>
    <x v="2"/>
    <x v="2"/>
    <x v="3"/>
    <x v="0"/>
    <x v="1"/>
  </r>
  <r>
    <x v="1"/>
    <x v="2"/>
    <x v="2"/>
    <x v="0"/>
    <x v="382"/>
    <x v="1296"/>
    <n v="0"/>
    <x v="1"/>
    <x v="2"/>
    <x v="1"/>
    <x v="0"/>
    <x v="2"/>
    <x v="2"/>
    <x v="2"/>
    <x v="3"/>
    <x v="0"/>
    <x v="4"/>
  </r>
  <r>
    <x v="1"/>
    <x v="2"/>
    <x v="2"/>
    <x v="0"/>
    <x v="221"/>
    <x v="1023"/>
    <n v="0"/>
    <x v="1"/>
    <x v="2"/>
    <x v="1"/>
    <x v="0"/>
    <x v="2"/>
    <x v="2"/>
    <x v="2"/>
    <x v="3"/>
    <x v="0"/>
    <x v="4"/>
  </r>
  <r>
    <x v="1"/>
    <x v="2"/>
    <x v="2"/>
    <x v="0"/>
    <x v="488"/>
    <x v="863"/>
    <n v="0"/>
    <x v="1"/>
    <x v="2"/>
    <x v="1"/>
    <x v="0"/>
    <x v="2"/>
    <x v="2"/>
    <x v="2"/>
    <x v="0"/>
    <x v="0"/>
    <x v="0"/>
  </r>
  <r>
    <x v="1"/>
    <x v="2"/>
    <x v="2"/>
    <x v="0"/>
    <x v="570"/>
    <x v="1073"/>
    <n v="0"/>
    <x v="1"/>
    <x v="2"/>
    <x v="1"/>
    <x v="0"/>
    <x v="2"/>
    <x v="2"/>
    <x v="2"/>
    <x v="1"/>
    <x v="0"/>
    <x v="1"/>
  </r>
  <r>
    <x v="1"/>
    <x v="2"/>
    <x v="2"/>
    <x v="0"/>
    <x v="250"/>
    <x v="390"/>
    <n v="0"/>
    <x v="1"/>
    <x v="2"/>
    <x v="1"/>
    <x v="0"/>
    <x v="2"/>
    <x v="2"/>
    <x v="2"/>
    <x v="3"/>
    <x v="0"/>
    <x v="1"/>
  </r>
  <r>
    <x v="1"/>
    <x v="2"/>
    <x v="2"/>
    <x v="0"/>
    <x v="521"/>
    <x v="954"/>
    <n v="80761031.709999993"/>
    <x v="1"/>
    <x v="2"/>
    <x v="1"/>
    <x v="0"/>
    <x v="2"/>
    <x v="2"/>
    <x v="2"/>
    <x v="0"/>
    <x v="0"/>
    <x v="2"/>
  </r>
  <r>
    <x v="1"/>
    <x v="2"/>
    <x v="2"/>
    <x v="0"/>
    <x v="280"/>
    <x v="455"/>
    <n v="0"/>
    <x v="1"/>
    <x v="2"/>
    <x v="1"/>
    <x v="0"/>
    <x v="2"/>
    <x v="2"/>
    <x v="2"/>
    <x v="5"/>
    <x v="0"/>
    <x v="1"/>
  </r>
  <r>
    <x v="1"/>
    <x v="2"/>
    <x v="2"/>
    <x v="0"/>
    <x v="1"/>
    <x v="572"/>
    <n v="353326.76"/>
    <x v="1"/>
    <x v="2"/>
    <x v="1"/>
    <x v="0"/>
    <x v="2"/>
    <x v="2"/>
    <x v="2"/>
    <x v="3"/>
    <x v="0"/>
    <x v="5"/>
  </r>
  <r>
    <x v="1"/>
    <x v="2"/>
    <x v="2"/>
    <x v="0"/>
    <x v="1"/>
    <x v="919"/>
    <n v="7350478.5599999996"/>
    <x v="1"/>
    <x v="2"/>
    <x v="1"/>
    <x v="0"/>
    <x v="2"/>
    <x v="2"/>
    <x v="2"/>
    <x v="1"/>
    <x v="0"/>
    <x v="2"/>
  </r>
  <r>
    <x v="1"/>
    <x v="2"/>
    <x v="2"/>
    <x v="0"/>
    <x v="378"/>
    <x v="1022"/>
    <n v="0"/>
    <x v="1"/>
    <x v="2"/>
    <x v="1"/>
    <x v="0"/>
    <x v="2"/>
    <x v="2"/>
    <x v="2"/>
    <x v="3"/>
    <x v="0"/>
    <x v="1"/>
  </r>
  <r>
    <x v="1"/>
    <x v="2"/>
    <x v="2"/>
    <x v="0"/>
    <x v="221"/>
    <x v="1023"/>
    <n v="0"/>
    <x v="1"/>
    <x v="2"/>
    <x v="1"/>
    <x v="0"/>
    <x v="2"/>
    <x v="2"/>
    <x v="2"/>
    <x v="3"/>
    <x v="0"/>
    <x v="3"/>
  </r>
  <r>
    <x v="1"/>
    <x v="2"/>
    <x v="2"/>
    <x v="0"/>
    <x v="134"/>
    <x v="181"/>
    <n v="0"/>
    <x v="1"/>
    <x v="2"/>
    <x v="1"/>
    <x v="0"/>
    <x v="2"/>
    <x v="2"/>
    <x v="2"/>
    <x v="0"/>
    <x v="1"/>
    <x v="4"/>
  </r>
  <r>
    <x v="1"/>
    <x v="2"/>
    <x v="2"/>
    <x v="0"/>
    <x v="204"/>
    <x v="302"/>
    <n v="0"/>
    <x v="1"/>
    <x v="2"/>
    <x v="1"/>
    <x v="0"/>
    <x v="2"/>
    <x v="2"/>
    <x v="2"/>
    <x v="3"/>
    <x v="1"/>
    <x v="5"/>
  </r>
  <r>
    <x v="1"/>
    <x v="2"/>
    <x v="2"/>
    <x v="0"/>
    <x v="395"/>
    <x v="1279"/>
    <n v="0"/>
    <x v="1"/>
    <x v="2"/>
    <x v="1"/>
    <x v="0"/>
    <x v="2"/>
    <x v="2"/>
    <x v="2"/>
    <x v="3"/>
    <x v="0"/>
    <x v="3"/>
  </r>
  <r>
    <x v="1"/>
    <x v="2"/>
    <x v="2"/>
    <x v="0"/>
    <x v="380"/>
    <x v="629"/>
    <n v="0"/>
    <x v="1"/>
    <x v="2"/>
    <x v="1"/>
    <x v="0"/>
    <x v="2"/>
    <x v="2"/>
    <x v="2"/>
    <x v="3"/>
    <x v="1"/>
    <x v="3"/>
  </r>
  <r>
    <x v="1"/>
    <x v="2"/>
    <x v="2"/>
    <x v="0"/>
    <x v="382"/>
    <x v="1296"/>
    <n v="0"/>
    <x v="1"/>
    <x v="2"/>
    <x v="1"/>
    <x v="0"/>
    <x v="2"/>
    <x v="2"/>
    <x v="2"/>
    <x v="3"/>
    <x v="0"/>
    <x v="6"/>
  </r>
  <r>
    <x v="1"/>
    <x v="2"/>
    <x v="2"/>
    <x v="0"/>
    <x v="288"/>
    <x v="474"/>
    <n v="0"/>
    <x v="1"/>
    <x v="2"/>
    <x v="1"/>
    <x v="0"/>
    <x v="2"/>
    <x v="2"/>
    <x v="2"/>
    <x v="3"/>
    <x v="0"/>
    <x v="6"/>
  </r>
  <r>
    <x v="1"/>
    <x v="2"/>
    <x v="2"/>
    <x v="0"/>
    <x v="608"/>
    <x v="1176"/>
    <n v="0"/>
    <x v="1"/>
    <x v="2"/>
    <x v="1"/>
    <x v="0"/>
    <x v="2"/>
    <x v="2"/>
    <x v="2"/>
    <x v="3"/>
    <x v="1"/>
    <x v="7"/>
  </r>
  <r>
    <x v="1"/>
    <x v="2"/>
    <x v="2"/>
    <x v="0"/>
    <x v="429"/>
    <x v="716"/>
    <n v="0"/>
    <x v="1"/>
    <x v="2"/>
    <x v="1"/>
    <x v="0"/>
    <x v="2"/>
    <x v="2"/>
    <x v="2"/>
    <x v="2"/>
    <x v="0"/>
    <x v="0"/>
  </r>
  <r>
    <x v="1"/>
    <x v="2"/>
    <x v="2"/>
    <x v="0"/>
    <x v="69"/>
    <x v="85"/>
    <n v="0"/>
    <x v="1"/>
    <x v="2"/>
    <x v="1"/>
    <x v="0"/>
    <x v="2"/>
    <x v="2"/>
    <x v="2"/>
    <x v="0"/>
    <x v="0"/>
    <x v="5"/>
  </r>
  <r>
    <x v="1"/>
    <x v="2"/>
    <x v="2"/>
    <x v="0"/>
    <x v="305"/>
    <x v="494"/>
    <n v="303.51"/>
    <x v="1"/>
    <x v="2"/>
    <x v="1"/>
    <x v="0"/>
    <x v="2"/>
    <x v="2"/>
    <x v="2"/>
    <x v="3"/>
    <x v="0"/>
    <x v="2"/>
  </r>
  <r>
    <x v="1"/>
    <x v="2"/>
    <x v="2"/>
    <x v="0"/>
    <x v="592"/>
    <x v="1128"/>
    <n v="0"/>
    <x v="1"/>
    <x v="2"/>
    <x v="1"/>
    <x v="0"/>
    <x v="2"/>
    <x v="2"/>
    <x v="2"/>
    <x v="3"/>
    <x v="1"/>
    <x v="1"/>
  </r>
  <r>
    <x v="1"/>
    <x v="2"/>
    <x v="2"/>
    <x v="0"/>
    <x v="18"/>
    <x v="725"/>
    <n v="0"/>
    <x v="1"/>
    <x v="2"/>
    <x v="1"/>
    <x v="0"/>
    <x v="2"/>
    <x v="2"/>
    <x v="2"/>
    <x v="1"/>
    <x v="0"/>
    <x v="5"/>
  </r>
  <r>
    <x v="1"/>
    <x v="2"/>
    <x v="2"/>
    <x v="0"/>
    <x v="41"/>
    <x v="130"/>
    <n v="37362.82"/>
    <x v="1"/>
    <x v="2"/>
    <x v="1"/>
    <x v="0"/>
    <x v="2"/>
    <x v="2"/>
    <x v="2"/>
    <x v="3"/>
    <x v="0"/>
    <x v="4"/>
  </r>
  <r>
    <x v="1"/>
    <x v="2"/>
    <x v="2"/>
    <x v="0"/>
    <x v="15"/>
    <x v="322"/>
    <n v="0"/>
    <x v="1"/>
    <x v="2"/>
    <x v="1"/>
    <x v="0"/>
    <x v="2"/>
    <x v="2"/>
    <x v="2"/>
    <x v="3"/>
    <x v="0"/>
    <x v="4"/>
  </r>
  <r>
    <x v="1"/>
    <x v="2"/>
    <x v="2"/>
    <x v="0"/>
    <x v="161"/>
    <x v="239"/>
    <n v="0"/>
    <x v="1"/>
    <x v="2"/>
    <x v="1"/>
    <x v="0"/>
    <x v="2"/>
    <x v="2"/>
    <x v="2"/>
    <x v="3"/>
    <x v="0"/>
    <x v="4"/>
  </r>
  <r>
    <x v="1"/>
    <x v="2"/>
    <x v="2"/>
    <x v="0"/>
    <x v="216"/>
    <x v="323"/>
    <n v="0"/>
    <x v="1"/>
    <x v="2"/>
    <x v="1"/>
    <x v="0"/>
    <x v="2"/>
    <x v="2"/>
    <x v="2"/>
    <x v="0"/>
    <x v="0"/>
    <x v="0"/>
  </r>
  <r>
    <x v="1"/>
    <x v="2"/>
    <x v="2"/>
    <x v="0"/>
    <x v="40"/>
    <x v="45"/>
    <n v="2781106.17"/>
    <x v="1"/>
    <x v="2"/>
    <x v="1"/>
    <x v="0"/>
    <x v="2"/>
    <x v="2"/>
    <x v="2"/>
    <x v="0"/>
    <x v="1"/>
    <x v="6"/>
  </r>
  <r>
    <x v="1"/>
    <x v="2"/>
    <x v="2"/>
    <x v="0"/>
    <x v="1"/>
    <x v="237"/>
    <n v="20769.669999999998"/>
    <x v="1"/>
    <x v="2"/>
    <x v="1"/>
    <x v="0"/>
    <x v="2"/>
    <x v="2"/>
    <x v="2"/>
    <x v="3"/>
    <x v="0"/>
    <x v="5"/>
  </r>
  <r>
    <x v="1"/>
    <x v="2"/>
    <x v="2"/>
    <x v="0"/>
    <x v="61"/>
    <x v="71"/>
    <n v="0"/>
    <x v="1"/>
    <x v="2"/>
    <x v="1"/>
    <x v="0"/>
    <x v="2"/>
    <x v="2"/>
    <x v="2"/>
    <x v="0"/>
    <x v="0"/>
    <x v="2"/>
  </r>
  <r>
    <x v="1"/>
    <x v="2"/>
    <x v="2"/>
    <x v="0"/>
    <x v="41"/>
    <x v="351"/>
    <n v="0"/>
    <x v="1"/>
    <x v="2"/>
    <x v="1"/>
    <x v="0"/>
    <x v="2"/>
    <x v="2"/>
    <x v="2"/>
    <x v="3"/>
    <x v="0"/>
    <x v="6"/>
  </r>
  <r>
    <x v="1"/>
    <x v="2"/>
    <x v="2"/>
    <x v="0"/>
    <x v="399"/>
    <x v="1322"/>
    <n v="2893.03"/>
    <x v="1"/>
    <x v="2"/>
    <x v="1"/>
    <x v="0"/>
    <x v="2"/>
    <x v="2"/>
    <x v="2"/>
    <x v="1"/>
    <x v="0"/>
    <x v="6"/>
  </r>
  <r>
    <x v="1"/>
    <x v="2"/>
    <x v="2"/>
    <x v="0"/>
    <x v="305"/>
    <x v="494"/>
    <n v="550"/>
    <x v="1"/>
    <x v="2"/>
    <x v="1"/>
    <x v="0"/>
    <x v="2"/>
    <x v="2"/>
    <x v="2"/>
    <x v="3"/>
    <x v="0"/>
    <x v="0"/>
  </r>
  <r>
    <x v="1"/>
    <x v="2"/>
    <x v="2"/>
    <x v="0"/>
    <x v="437"/>
    <x v="739"/>
    <n v="0"/>
    <x v="1"/>
    <x v="2"/>
    <x v="1"/>
    <x v="0"/>
    <x v="2"/>
    <x v="2"/>
    <x v="2"/>
    <x v="3"/>
    <x v="1"/>
    <x v="1"/>
  </r>
  <r>
    <x v="1"/>
    <x v="2"/>
    <x v="2"/>
    <x v="0"/>
    <x v="5"/>
    <x v="715"/>
    <n v="5748.5"/>
    <x v="1"/>
    <x v="2"/>
    <x v="1"/>
    <x v="0"/>
    <x v="2"/>
    <x v="2"/>
    <x v="2"/>
    <x v="3"/>
    <x v="0"/>
    <x v="6"/>
  </r>
  <r>
    <x v="1"/>
    <x v="2"/>
    <x v="2"/>
    <x v="0"/>
    <x v="150"/>
    <x v="208"/>
    <n v="3583954.93"/>
    <x v="1"/>
    <x v="2"/>
    <x v="1"/>
    <x v="0"/>
    <x v="2"/>
    <x v="2"/>
    <x v="2"/>
    <x v="6"/>
    <x v="2"/>
    <x v="1"/>
  </r>
  <r>
    <x v="1"/>
    <x v="2"/>
    <x v="2"/>
    <x v="0"/>
    <x v="379"/>
    <x v="1355"/>
    <n v="127141.5"/>
    <x v="1"/>
    <x v="2"/>
    <x v="1"/>
    <x v="0"/>
    <x v="2"/>
    <x v="2"/>
    <x v="2"/>
    <x v="3"/>
    <x v="1"/>
    <x v="3"/>
  </r>
  <r>
    <x v="1"/>
    <x v="2"/>
    <x v="2"/>
    <x v="0"/>
    <x v="139"/>
    <x v="191"/>
    <n v="0"/>
    <x v="1"/>
    <x v="2"/>
    <x v="1"/>
    <x v="0"/>
    <x v="2"/>
    <x v="2"/>
    <x v="2"/>
    <x v="0"/>
    <x v="0"/>
    <x v="1"/>
  </r>
  <r>
    <x v="1"/>
    <x v="2"/>
    <x v="2"/>
    <x v="0"/>
    <x v="637"/>
    <x v="1304"/>
    <n v="0"/>
    <x v="1"/>
    <x v="2"/>
    <x v="1"/>
    <x v="0"/>
    <x v="2"/>
    <x v="2"/>
    <x v="2"/>
    <x v="0"/>
    <x v="0"/>
    <x v="5"/>
  </r>
  <r>
    <x v="1"/>
    <x v="2"/>
    <x v="2"/>
    <x v="0"/>
    <x v="1"/>
    <x v="1152"/>
    <n v="0"/>
    <x v="1"/>
    <x v="2"/>
    <x v="1"/>
    <x v="0"/>
    <x v="2"/>
    <x v="2"/>
    <x v="2"/>
    <x v="3"/>
    <x v="0"/>
    <x v="6"/>
  </r>
  <r>
    <x v="1"/>
    <x v="2"/>
    <x v="2"/>
    <x v="0"/>
    <x v="562"/>
    <x v="1050"/>
    <n v="0"/>
    <x v="1"/>
    <x v="2"/>
    <x v="1"/>
    <x v="0"/>
    <x v="2"/>
    <x v="2"/>
    <x v="2"/>
    <x v="3"/>
    <x v="0"/>
    <x v="6"/>
  </r>
  <r>
    <x v="1"/>
    <x v="2"/>
    <x v="2"/>
    <x v="0"/>
    <x v="457"/>
    <x v="784"/>
    <n v="0"/>
    <x v="1"/>
    <x v="2"/>
    <x v="1"/>
    <x v="0"/>
    <x v="2"/>
    <x v="2"/>
    <x v="2"/>
    <x v="1"/>
    <x v="1"/>
    <x v="5"/>
  </r>
  <r>
    <x v="1"/>
    <x v="2"/>
    <x v="2"/>
    <x v="0"/>
    <x v="420"/>
    <x v="699"/>
    <n v="0"/>
    <x v="1"/>
    <x v="2"/>
    <x v="1"/>
    <x v="0"/>
    <x v="2"/>
    <x v="2"/>
    <x v="2"/>
    <x v="0"/>
    <x v="0"/>
    <x v="6"/>
  </r>
  <r>
    <x v="1"/>
    <x v="2"/>
    <x v="2"/>
    <x v="0"/>
    <x v="30"/>
    <x v="1274"/>
    <n v="47037.48"/>
    <x v="1"/>
    <x v="2"/>
    <x v="1"/>
    <x v="0"/>
    <x v="2"/>
    <x v="2"/>
    <x v="2"/>
    <x v="0"/>
    <x v="0"/>
    <x v="3"/>
  </r>
  <r>
    <x v="1"/>
    <x v="2"/>
    <x v="2"/>
    <x v="0"/>
    <x v="516"/>
    <x v="941"/>
    <n v="0"/>
    <x v="1"/>
    <x v="2"/>
    <x v="1"/>
    <x v="0"/>
    <x v="2"/>
    <x v="2"/>
    <x v="2"/>
    <x v="3"/>
    <x v="0"/>
    <x v="4"/>
  </r>
  <r>
    <x v="1"/>
    <x v="2"/>
    <x v="2"/>
    <x v="0"/>
    <x v="189"/>
    <x v="278"/>
    <n v="0"/>
    <x v="1"/>
    <x v="2"/>
    <x v="1"/>
    <x v="0"/>
    <x v="2"/>
    <x v="2"/>
    <x v="2"/>
    <x v="0"/>
    <x v="0"/>
    <x v="7"/>
  </r>
  <r>
    <x v="1"/>
    <x v="2"/>
    <x v="2"/>
    <x v="0"/>
    <x v="42"/>
    <x v="48"/>
    <n v="0"/>
    <x v="1"/>
    <x v="2"/>
    <x v="1"/>
    <x v="0"/>
    <x v="2"/>
    <x v="2"/>
    <x v="2"/>
    <x v="0"/>
    <x v="0"/>
    <x v="7"/>
  </r>
  <r>
    <x v="1"/>
    <x v="2"/>
    <x v="2"/>
    <x v="0"/>
    <x v="290"/>
    <x v="538"/>
    <n v="0"/>
    <x v="1"/>
    <x v="2"/>
    <x v="1"/>
    <x v="0"/>
    <x v="2"/>
    <x v="2"/>
    <x v="2"/>
    <x v="4"/>
    <x v="1"/>
    <x v="5"/>
  </r>
  <r>
    <x v="1"/>
    <x v="2"/>
    <x v="2"/>
    <x v="0"/>
    <x v="1"/>
    <x v="870"/>
    <n v="1489548.03"/>
    <x v="1"/>
    <x v="2"/>
    <x v="1"/>
    <x v="0"/>
    <x v="2"/>
    <x v="2"/>
    <x v="2"/>
    <x v="3"/>
    <x v="0"/>
    <x v="0"/>
  </r>
  <r>
    <x v="1"/>
    <x v="2"/>
    <x v="2"/>
    <x v="0"/>
    <x v="14"/>
    <x v="14"/>
    <n v="0"/>
    <x v="1"/>
    <x v="2"/>
    <x v="1"/>
    <x v="0"/>
    <x v="2"/>
    <x v="2"/>
    <x v="2"/>
    <x v="0"/>
    <x v="0"/>
    <x v="7"/>
  </r>
  <r>
    <x v="1"/>
    <x v="2"/>
    <x v="2"/>
    <x v="0"/>
    <x v="540"/>
    <x v="986"/>
    <n v="0"/>
    <x v="1"/>
    <x v="2"/>
    <x v="1"/>
    <x v="0"/>
    <x v="2"/>
    <x v="2"/>
    <x v="2"/>
    <x v="3"/>
    <x v="0"/>
    <x v="3"/>
  </r>
  <r>
    <x v="1"/>
    <x v="2"/>
    <x v="2"/>
    <x v="0"/>
    <x v="339"/>
    <x v="549"/>
    <n v="0"/>
    <x v="1"/>
    <x v="2"/>
    <x v="1"/>
    <x v="0"/>
    <x v="2"/>
    <x v="2"/>
    <x v="2"/>
    <x v="0"/>
    <x v="0"/>
    <x v="7"/>
  </r>
  <r>
    <x v="1"/>
    <x v="2"/>
    <x v="2"/>
    <x v="0"/>
    <x v="195"/>
    <x v="288"/>
    <n v="0"/>
    <x v="1"/>
    <x v="2"/>
    <x v="1"/>
    <x v="0"/>
    <x v="2"/>
    <x v="2"/>
    <x v="2"/>
    <x v="4"/>
    <x v="1"/>
    <x v="3"/>
  </r>
  <r>
    <x v="1"/>
    <x v="2"/>
    <x v="2"/>
    <x v="0"/>
    <x v="185"/>
    <x v="274"/>
    <n v="0"/>
    <x v="1"/>
    <x v="2"/>
    <x v="1"/>
    <x v="0"/>
    <x v="2"/>
    <x v="2"/>
    <x v="2"/>
    <x v="0"/>
    <x v="0"/>
    <x v="2"/>
  </r>
  <r>
    <x v="1"/>
    <x v="2"/>
    <x v="2"/>
    <x v="0"/>
    <x v="566"/>
    <x v="1057"/>
    <n v="44369.51"/>
    <x v="1"/>
    <x v="2"/>
    <x v="1"/>
    <x v="0"/>
    <x v="2"/>
    <x v="2"/>
    <x v="2"/>
    <x v="3"/>
    <x v="0"/>
    <x v="3"/>
  </r>
  <r>
    <x v="1"/>
    <x v="2"/>
    <x v="2"/>
    <x v="0"/>
    <x v="540"/>
    <x v="986"/>
    <n v="0"/>
    <x v="1"/>
    <x v="2"/>
    <x v="1"/>
    <x v="0"/>
    <x v="2"/>
    <x v="2"/>
    <x v="2"/>
    <x v="3"/>
    <x v="0"/>
    <x v="5"/>
  </r>
  <r>
    <x v="1"/>
    <x v="2"/>
    <x v="2"/>
    <x v="0"/>
    <x v="18"/>
    <x v="837"/>
    <n v="0"/>
    <x v="1"/>
    <x v="2"/>
    <x v="1"/>
    <x v="0"/>
    <x v="2"/>
    <x v="2"/>
    <x v="2"/>
    <x v="3"/>
    <x v="0"/>
    <x v="0"/>
  </r>
  <r>
    <x v="1"/>
    <x v="2"/>
    <x v="2"/>
    <x v="0"/>
    <x v="5"/>
    <x v="230"/>
    <n v="0"/>
    <x v="1"/>
    <x v="2"/>
    <x v="1"/>
    <x v="0"/>
    <x v="2"/>
    <x v="2"/>
    <x v="2"/>
    <x v="2"/>
    <x v="0"/>
    <x v="1"/>
  </r>
  <r>
    <x v="1"/>
    <x v="2"/>
    <x v="2"/>
    <x v="0"/>
    <x v="5"/>
    <x v="1316"/>
    <n v="0"/>
    <x v="1"/>
    <x v="2"/>
    <x v="1"/>
    <x v="0"/>
    <x v="2"/>
    <x v="2"/>
    <x v="2"/>
    <x v="3"/>
    <x v="0"/>
    <x v="7"/>
  </r>
  <r>
    <x v="1"/>
    <x v="2"/>
    <x v="2"/>
    <x v="0"/>
    <x v="620"/>
    <x v="1228"/>
    <n v="439324.95"/>
    <x v="1"/>
    <x v="2"/>
    <x v="1"/>
    <x v="0"/>
    <x v="2"/>
    <x v="2"/>
    <x v="2"/>
    <x v="3"/>
    <x v="1"/>
    <x v="3"/>
  </r>
  <r>
    <x v="1"/>
    <x v="2"/>
    <x v="2"/>
    <x v="0"/>
    <x v="2"/>
    <x v="736"/>
    <n v="1223113.95"/>
    <x v="1"/>
    <x v="2"/>
    <x v="1"/>
    <x v="0"/>
    <x v="2"/>
    <x v="2"/>
    <x v="2"/>
    <x v="2"/>
    <x v="0"/>
    <x v="3"/>
  </r>
  <r>
    <x v="1"/>
    <x v="2"/>
    <x v="2"/>
    <x v="0"/>
    <x v="1"/>
    <x v="1132"/>
    <n v="0"/>
    <x v="1"/>
    <x v="2"/>
    <x v="1"/>
    <x v="0"/>
    <x v="2"/>
    <x v="2"/>
    <x v="2"/>
    <x v="3"/>
    <x v="0"/>
    <x v="5"/>
  </r>
  <r>
    <x v="1"/>
    <x v="2"/>
    <x v="2"/>
    <x v="0"/>
    <x v="11"/>
    <x v="1014"/>
    <n v="22617.82"/>
    <x v="1"/>
    <x v="2"/>
    <x v="1"/>
    <x v="0"/>
    <x v="2"/>
    <x v="2"/>
    <x v="2"/>
    <x v="3"/>
    <x v="0"/>
    <x v="2"/>
  </r>
  <r>
    <x v="1"/>
    <x v="2"/>
    <x v="2"/>
    <x v="0"/>
    <x v="144"/>
    <x v="198"/>
    <n v="0"/>
    <x v="1"/>
    <x v="2"/>
    <x v="1"/>
    <x v="0"/>
    <x v="2"/>
    <x v="2"/>
    <x v="2"/>
    <x v="0"/>
    <x v="1"/>
    <x v="2"/>
  </r>
  <r>
    <x v="1"/>
    <x v="2"/>
    <x v="2"/>
    <x v="0"/>
    <x v="406"/>
    <x v="673"/>
    <n v="0"/>
    <x v="1"/>
    <x v="2"/>
    <x v="1"/>
    <x v="0"/>
    <x v="2"/>
    <x v="2"/>
    <x v="2"/>
    <x v="3"/>
    <x v="1"/>
    <x v="2"/>
  </r>
  <r>
    <x v="1"/>
    <x v="2"/>
    <x v="2"/>
    <x v="0"/>
    <x v="1"/>
    <x v="886"/>
    <n v="0"/>
    <x v="1"/>
    <x v="2"/>
    <x v="1"/>
    <x v="0"/>
    <x v="2"/>
    <x v="2"/>
    <x v="2"/>
    <x v="3"/>
    <x v="0"/>
    <x v="1"/>
  </r>
  <r>
    <x v="1"/>
    <x v="2"/>
    <x v="2"/>
    <x v="0"/>
    <x v="441"/>
    <x v="748"/>
    <n v="0"/>
    <x v="1"/>
    <x v="2"/>
    <x v="1"/>
    <x v="0"/>
    <x v="2"/>
    <x v="2"/>
    <x v="2"/>
    <x v="1"/>
    <x v="0"/>
    <x v="6"/>
  </r>
  <r>
    <x v="1"/>
    <x v="2"/>
    <x v="2"/>
    <x v="0"/>
    <x v="73"/>
    <x v="151"/>
    <n v="0"/>
    <x v="1"/>
    <x v="2"/>
    <x v="1"/>
    <x v="0"/>
    <x v="2"/>
    <x v="2"/>
    <x v="2"/>
    <x v="0"/>
    <x v="0"/>
    <x v="6"/>
  </r>
  <r>
    <x v="1"/>
    <x v="2"/>
    <x v="2"/>
    <x v="0"/>
    <x v="203"/>
    <x v="301"/>
    <n v="0"/>
    <x v="1"/>
    <x v="2"/>
    <x v="1"/>
    <x v="0"/>
    <x v="2"/>
    <x v="2"/>
    <x v="2"/>
    <x v="0"/>
    <x v="0"/>
    <x v="2"/>
  </r>
  <r>
    <x v="1"/>
    <x v="2"/>
    <x v="2"/>
    <x v="0"/>
    <x v="18"/>
    <x v="1211"/>
    <n v="0"/>
    <x v="1"/>
    <x v="2"/>
    <x v="1"/>
    <x v="0"/>
    <x v="2"/>
    <x v="2"/>
    <x v="2"/>
    <x v="3"/>
    <x v="0"/>
    <x v="5"/>
  </r>
  <r>
    <x v="1"/>
    <x v="2"/>
    <x v="2"/>
    <x v="0"/>
    <x v="13"/>
    <x v="1373"/>
    <n v="0"/>
    <x v="1"/>
    <x v="2"/>
    <x v="1"/>
    <x v="0"/>
    <x v="2"/>
    <x v="2"/>
    <x v="2"/>
    <x v="3"/>
    <x v="0"/>
    <x v="2"/>
  </r>
  <r>
    <x v="1"/>
    <x v="2"/>
    <x v="2"/>
    <x v="0"/>
    <x v="1"/>
    <x v="247"/>
    <n v="0"/>
    <x v="1"/>
    <x v="2"/>
    <x v="1"/>
    <x v="0"/>
    <x v="2"/>
    <x v="2"/>
    <x v="2"/>
    <x v="3"/>
    <x v="0"/>
    <x v="5"/>
  </r>
  <r>
    <x v="1"/>
    <x v="2"/>
    <x v="2"/>
    <x v="0"/>
    <x v="221"/>
    <x v="1023"/>
    <n v="0"/>
    <x v="1"/>
    <x v="2"/>
    <x v="1"/>
    <x v="0"/>
    <x v="2"/>
    <x v="2"/>
    <x v="2"/>
    <x v="3"/>
    <x v="0"/>
    <x v="1"/>
  </r>
  <r>
    <x v="1"/>
    <x v="2"/>
    <x v="2"/>
    <x v="0"/>
    <x v="314"/>
    <x v="1323"/>
    <n v="1033"/>
    <x v="1"/>
    <x v="2"/>
    <x v="1"/>
    <x v="0"/>
    <x v="2"/>
    <x v="2"/>
    <x v="2"/>
    <x v="3"/>
    <x v="0"/>
    <x v="6"/>
  </r>
  <r>
    <x v="1"/>
    <x v="2"/>
    <x v="2"/>
    <x v="0"/>
    <x v="583"/>
    <x v="1102"/>
    <n v="0"/>
    <x v="1"/>
    <x v="2"/>
    <x v="1"/>
    <x v="0"/>
    <x v="2"/>
    <x v="2"/>
    <x v="2"/>
    <x v="1"/>
    <x v="0"/>
    <x v="2"/>
  </r>
  <r>
    <x v="1"/>
    <x v="2"/>
    <x v="2"/>
    <x v="0"/>
    <x v="13"/>
    <x v="1318"/>
    <n v="0"/>
    <x v="1"/>
    <x v="2"/>
    <x v="1"/>
    <x v="0"/>
    <x v="2"/>
    <x v="2"/>
    <x v="2"/>
    <x v="3"/>
    <x v="0"/>
    <x v="5"/>
  </r>
  <r>
    <x v="1"/>
    <x v="2"/>
    <x v="2"/>
    <x v="0"/>
    <x v="264"/>
    <x v="420"/>
    <n v="0"/>
    <x v="1"/>
    <x v="2"/>
    <x v="1"/>
    <x v="0"/>
    <x v="2"/>
    <x v="2"/>
    <x v="2"/>
    <x v="3"/>
    <x v="1"/>
    <x v="2"/>
  </r>
  <r>
    <x v="1"/>
    <x v="2"/>
    <x v="2"/>
    <x v="0"/>
    <x v="91"/>
    <x v="109"/>
    <n v="142695.89000000001"/>
    <x v="1"/>
    <x v="2"/>
    <x v="1"/>
    <x v="0"/>
    <x v="2"/>
    <x v="2"/>
    <x v="2"/>
    <x v="0"/>
    <x v="1"/>
    <x v="1"/>
  </r>
  <r>
    <x v="1"/>
    <x v="2"/>
    <x v="2"/>
    <x v="0"/>
    <x v="13"/>
    <x v="1318"/>
    <n v="0"/>
    <x v="1"/>
    <x v="2"/>
    <x v="1"/>
    <x v="0"/>
    <x v="2"/>
    <x v="2"/>
    <x v="2"/>
    <x v="3"/>
    <x v="0"/>
    <x v="1"/>
  </r>
  <r>
    <x v="1"/>
    <x v="2"/>
    <x v="2"/>
    <x v="0"/>
    <x v="384"/>
    <x v="633"/>
    <n v="0"/>
    <x v="1"/>
    <x v="2"/>
    <x v="1"/>
    <x v="0"/>
    <x v="2"/>
    <x v="2"/>
    <x v="2"/>
    <x v="2"/>
    <x v="0"/>
    <x v="5"/>
  </r>
  <r>
    <x v="1"/>
    <x v="2"/>
    <x v="2"/>
    <x v="0"/>
    <x v="314"/>
    <x v="1323"/>
    <n v="1505.01"/>
    <x v="1"/>
    <x v="2"/>
    <x v="1"/>
    <x v="0"/>
    <x v="2"/>
    <x v="2"/>
    <x v="2"/>
    <x v="3"/>
    <x v="0"/>
    <x v="1"/>
  </r>
  <r>
    <x v="1"/>
    <x v="2"/>
    <x v="2"/>
    <x v="0"/>
    <x v="110"/>
    <x v="920"/>
    <n v="663202.21"/>
    <x v="1"/>
    <x v="2"/>
    <x v="1"/>
    <x v="0"/>
    <x v="2"/>
    <x v="2"/>
    <x v="2"/>
    <x v="3"/>
    <x v="0"/>
    <x v="5"/>
  </r>
  <r>
    <x v="1"/>
    <x v="2"/>
    <x v="2"/>
    <x v="0"/>
    <x v="13"/>
    <x v="705"/>
    <n v="0"/>
    <x v="1"/>
    <x v="2"/>
    <x v="1"/>
    <x v="0"/>
    <x v="2"/>
    <x v="2"/>
    <x v="2"/>
    <x v="3"/>
    <x v="0"/>
    <x v="6"/>
  </r>
  <r>
    <x v="1"/>
    <x v="2"/>
    <x v="2"/>
    <x v="0"/>
    <x v="13"/>
    <x v="1318"/>
    <n v="0"/>
    <x v="1"/>
    <x v="2"/>
    <x v="1"/>
    <x v="0"/>
    <x v="2"/>
    <x v="2"/>
    <x v="2"/>
    <x v="3"/>
    <x v="0"/>
    <x v="2"/>
  </r>
  <r>
    <x v="1"/>
    <x v="2"/>
    <x v="2"/>
    <x v="0"/>
    <x v="1"/>
    <x v="1165"/>
    <n v="1879.17"/>
    <x v="1"/>
    <x v="2"/>
    <x v="1"/>
    <x v="0"/>
    <x v="2"/>
    <x v="2"/>
    <x v="2"/>
    <x v="3"/>
    <x v="0"/>
    <x v="4"/>
  </r>
  <r>
    <x v="1"/>
    <x v="2"/>
    <x v="2"/>
    <x v="0"/>
    <x v="188"/>
    <x v="277"/>
    <n v="0"/>
    <x v="1"/>
    <x v="2"/>
    <x v="1"/>
    <x v="0"/>
    <x v="2"/>
    <x v="2"/>
    <x v="2"/>
    <x v="2"/>
    <x v="0"/>
    <x v="5"/>
  </r>
  <r>
    <x v="1"/>
    <x v="2"/>
    <x v="2"/>
    <x v="0"/>
    <x v="269"/>
    <x v="432"/>
    <n v="0"/>
    <x v="1"/>
    <x v="2"/>
    <x v="1"/>
    <x v="0"/>
    <x v="2"/>
    <x v="2"/>
    <x v="2"/>
    <x v="0"/>
    <x v="0"/>
    <x v="7"/>
  </r>
  <r>
    <x v="1"/>
    <x v="2"/>
    <x v="2"/>
    <x v="0"/>
    <x v="11"/>
    <x v="1131"/>
    <n v="0"/>
    <x v="1"/>
    <x v="2"/>
    <x v="1"/>
    <x v="0"/>
    <x v="2"/>
    <x v="2"/>
    <x v="2"/>
    <x v="3"/>
    <x v="0"/>
    <x v="5"/>
  </r>
  <r>
    <x v="1"/>
    <x v="2"/>
    <x v="2"/>
    <x v="0"/>
    <x v="13"/>
    <x v="480"/>
    <n v="0"/>
    <x v="1"/>
    <x v="2"/>
    <x v="1"/>
    <x v="0"/>
    <x v="2"/>
    <x v="2"/>
    <x v="2"/>
    <x v="3"/>
    <x v="0"/>
    <x v="5"/>
  </r>
  <r>
    <x v="1"/>
    <x v="2"/>
    <x v="2"/>
    <x v="0"/>
    <x v="493"/>
    <x v="1092"/>
    <n v="0"/>
    <x v="1"/>
    <x v="2"/>
    <x v="1"/>
    <x v="0"/>
    <x v="2"/>
    <x v="2"/>
    <x v="2"/>
    <x v="2"/>
    <x v="0"/>
    <x v="6"/>
  </r>
  <r>
    <x v="1"/>
    <x v="2"/>
    <x v="2"/>
    <x v="0"/>
    <x v="41"/>
    <x v="551"/>
    <n v="11461.71"/>
    <x v="1"/>
    <x v="2"/>
    <x v="1"/>
    <x v="0"/>
    <x v="2"/>
    <x v="2"/>
    <x v="2"/>
    <x v="3"/>
    <x v="0"/>
    <x v="2"/>
  </r>
  <r>
    <x v="1"/>
    <x v="2"/>
    <x v="2"/>
    <x v="0"/>
    <x v="501"/>
    <x v="902"/>
    <n v="14426069.109999999"/>
    <x v="1"/>
    <x v="2"/>
    <x v="1"/>
    <x v="0"/>
    <x v="2"/>
    <x v="2"/>
    <x v="2"/>
    <x v="3"/>
    <x v="1"/>
    <x v="5"/>
  </r>
  <r>
    <x v="1"/>
    <x v="2"/>
    <x v="2"/>
    <x v="0"/>
    <x v="13"/>
    <x v="1340"/>
    <n v="0"/>
    <x v="1"/>
    <x v="2"/>
    <x v="1"/>
    <x v="0"/>
    <x v="2"/>
    <x v="2"/>
    <x v="2"/>
    <x v="3"/>
    <x v="0"/>
    <x v="5"/>
  </r>
  <r>
    <x v="1"/>
    <x v="2"/>
    <x v="2"/>
    <x v="0"/>
    <x v="123"/>
    <x v="1066"/>
    <n v="8.66"/>
    <x v="1"/>
    <x v="2"/>
    <x v="1"/>
    <x v="0"/>
    <x v="2"/>
    <x v="2"/>
    <x v="2"/>
    <x v="3"/>
    <x v="0"/>
    <x v="0"/>
  </r>
  <r>
    <x v="1"/>
    <x v="2"/>
    <x v="2"/>
    <x v="0"/>
    <x v="41"/>
    <x v="616"/>
    <n v="0"/>
    <x v="1"/>
    <x v="2"/>
    <x v="1"/>
    <x v="0"/>
    <x v="2"/>
    <x v="2"/>
    <x v="2"/>
    <x v="3"/>
    <x v="0"/>
    <x v="2"/>
  </r>
  <r>
    <x v="1"/>
    <x v="2"/>
    <x v="2"/>
    <x v="0"/>
    <x v="195"/>
    <x v="288"/>
    <n v="0"/>
    <x v="1"/>
    <x v="2"/>
    <x v="1"/>
    <x v="0"/>
    <x v="2"/>
    <x v="2"/>
    <x v="2"/>
    <x v="4"/>
    <x v="1"/>
    <x v="2"/>
  </r>
  <r>
    <x v="1"/>
    <x v="2"/>
    <x v="2"/>
    <x v="0"/>
    <x v="1"/>
    <x v="1"/>
    <n v="0"/>
    <x v="1"/>
    <x v="2"/>
    <x v="1"/>
    <x v="0"/>
    <x v="2"/>
    <x v="2"/>
    <x v="2"/>
    <x v="1"/>
    <x v="0"/>
    <x v="4"/>
  </r>
  <r>
    <x v="1"/>
    <x v="2"/>
    <x v="2"/>
    <x v="0"/>
    <x v="371"/>
    <x v="614"/>
    <n v="1729943.29"/>
    <x v="1"/>
    <x v="2"/>
    <x v="1"/>
    <x v="0"/>
    <x v="2"/>
    <x v="2"/>
    <x v="2"/>
    <x v="3"/>
    <x v="1"/>
    <x v="1"/>
  </r>
  <r>
    <x v="1"/>
    <x v="2"/>
    <x v="2"/>
    <x v="0"/>
    <x v="41"/>
    <x v="1265"/>
    <n v="0"/>
    <x v="1"/>
    <x v="2"/>
    <x v="1"/>
    <x v="0"/>
    <x v="2"/>
    <x v="2"/>
    <x v="2"/>
    <x v="3"/>
    <x v="0"/>
    <x v="1"/>
  </r>
  <r>
    <x v="1"/>
    <x v="2"/>
    <x v="2"/>
    <x v="0"/>
    <x v="472"/>
    <x v="820"/>
    <n v="0"/>
    <x v="1"/>
    <x v="2"/>
    <x v="1"/>
    <x v="0"/>
    <x v="2"/>
    <x v="2"/>
    <x v="2"/>
    <x v="3"/>
    <x v="0"/>
    <x v="2"/>
  </r>
  <r>
    <x v="1"/>
    <x v="2"/>
    <x v="2"/>
    <x v="0"/>
    <x v="607"/>
    <x v="1172"/>
    <n v="0"/>
    <x v="1"/>
    <x v="2"/>
    <x v="1"/>
    <x v="0"/>
    <x v="2"/>
    <x v="2"/>
    <x v="2"/>
    <x v="3"/>
    <x v="0"/>
    <x v="4"/>
  </r>
  <r>
    <x v="1"/>
    <x v="2"/>
    <x v="2"/>
    <x v="0"/>
    <x v="13"/>
    <x v="794"/>
    <n v="0"/>
    <x v="1"/>
    <x v="2"/>
    <x v="1"/>
    <x v="0"/>
    <x v="2"/>
    <x v="2"/>
    <x v="2"/>
    <x v="3"/>
    <x v="0"/>
    <x v="5"/>
  </r>
  <r>
    <x v="1"/>
    <x v="2"/>
    <x v="2"/>
    <x v="0"/>
    <x v="334"/>
    <x v="970"/>
    <n v="0"/>
    <x v="1"/>
    <x v="2"/>
    <x v="1"/>
    <x v="0"/>
    <x v="2"/>
    <x v="2"/>
    <x v="2"/>
    <x v="2"/>
    <x v="1"/>
    <x v="5"/>
  </r>
  <r>
    <x v="1"/>
    <x v="2"/>
    <x v="2"/>
    <x v="0"/>
    <x v="467"/>
    <x v="807"/>
    <n v="0"/>
    <x v="1"/>
    <x v="2"/>
    <x v="1"/>
    <x v="0"/>
    <x v="2"/>
    <x v="2"/>
    <x v="2"/>
    <x v="1"/>
    <x v="0"/>
    <x v="3"/>
  </r>
  <r>
    <x v="1"/>
    <x v="2"/>
    <x v="2"/>
    <x v="0"/>
    <x v="117"/>
    <x v="1359"/>
    <n v="51118.66"/>
    <x v="1"/>
    <x v="2"/>
    <x v="1"/>
    <x v="0"/>
    <x v="2"/>
    <x v="2"/>
    <x v="2"/>
    <x v="3"/>
    <x v="0"/>
    <x v="3"/>
  </r>
  <r>
    <x v="1"/>
    <x v="2"/>
    <x v="2"/>
    <x v="0"/>
    <x v="633"/>
    <x v="1291"/>
    <n v="0"/>
    <x v="1"/>
    <x v="2"/>
    <x v="1"/>
    <x v="0"/>
    <x v="2"/>
    <x v="2"/>
    <x v="2"/>
    <x v="3"/>
    <x v="1"/>
    <x v="2"/>
  </r>
  <r>
    <x v="1"/>
    <x v="2"/>
    <x v="2"/>
    <x v="0"/>
    <x v="192"/>
    <x v="913"/>
    <n v="0"/>
    <x v="1"/>
    <x v="2"/>
    <x v="1"/>
    <x v="0"/>
    <x v="2"/>
    <x v="2"/>
    <x v="2"/>
    <x v="1"/>
    <x v="0"/>
    <x v="7"/>
  </r>
  <r>
    <x v="1"/>
    <x v="2"/>
    <x v="2"/>
    <x v="0"/>
    <x v="111"/>
    <x v="1171"/>
    <n v="0"/>
    <x v="1"/>
    <x v="2"/>
    <x v="1"/>
    <x v="0"/>
    <x v="2"/>
    <x v="2"/>
    <x v="2"/>
    <x v="3"/>
    <x v="0"/>
    <x v="4"/>
  </r>
  <r>
    <x v="1"/>
    <x v="2"/>
    <x v="2"/>
    <x v="0"/>
    <x v="106"/>
    <x v="1325"/>
    <n v="0"/>
    <x v="1"/>
    <x v="2"/>
    <x v="1"/>
    <x v="0"/>
    <x v="2"/>
    <x v="2"/>
    <x v="2"/>
    <x v="1"/>
    <x v="2"/>
    <x v="6"/>
  </r>
  <r>
    <x v="1"/>
    <x v="2"/>
    <x v="2"/>
    <x v="0"/>
    <x v="274"/>
    <x v="445"/>
    <n v="0"/>
    <x v="1"/>
    <x v="2"/>
    <x v="1"/>
    <x v="0"/>
    <x v="2"/>
    <x v="2"/>
    <x v="2"/>
    <x v="2"/>
    <x v="0"/>
    <x v="1"/>
  </r>
  <r>
    <x v="1"/>
    <x v="2"/>
    <x v="2"/>
    <x v="0"/>
    <x v="73"/>
    <x v="376"/>
    <n v="0"/>
    <x v="1"/>
    <x v="2"/>
    <x v="1"/>
    <x v="0"/>
    <x v="2"/>
    <x v="2"/>
    <x v="2"/>
    <x v="0"/>
    <x v="0"/>
    <x v="2"/>
  </r>
  <r>
    <x v="1"/>
    <x v="2"/>
    <x v="2"/>
    <x v="0"/>
    <x v="24"/>
    <x v="24"/>
    <n v="18151.71"/>
    <x v="1"/>
    <x v="2"/>
    <x v="1"/>
    <x v="0"/>
    <x v="2"/>
    <x v="2"/>
    <x v="2"/>
    <x v="3"/>
    <x v="0"/>
    <x v="1"/>
  </r>
  <r>
    <x v="1"/>
    <x v="2"/>
    <x v="2"/>
    <x v="0"/>
    <x v="11"/>
    <x v="873"/>
    <n v="0"/>
    <x v="1"/>
    <x v="2"/>
    <x v="1"/>
    <x v="0"/>
    <x v="2"/>
    <x v="2"/>
    <x v="2"/>
    <x v="3"/>
    <x v="0"/>
    <x v="7"/>
  </r>
  <r>
    <x v="1"/>
    <x v="2"/>
    <x v="2"/>
    <x v="0"/>
    <x v="348"/>
    <x v="571"/>
    <n v="121393.47"/>
    <x v="1"/>
    <x v="2"/>
    <x v="1"/>
    <x v="0"/>
    <x v="2"/>
    <x v="2"/>
    <x v="2"/>
    <x v="4"/>
    <x v="0"/>
    <x v="0"/>
  </r>
  <r>
    <x v="1"/>
    <x v="2"/>
    <x v="2"/>
    <x v="0"/>
    <x v="123"/>
    <x v="174"/>
    <n v="0"/>
    <x v="1"/>
    <x v="2"/>
    <x v="1"/>
    <x v="0"/>
    <x v="2"/>
    <x v="2"/>
    <x v="2"/>
    <x v="0"/>
    <x v="0"/>
    <x v="1"/>
  </r>
  <r>
    <x v="1"/>
    <x v="2"/>
    <x v="2"/>
    <x v="0"/>
    <x v="110"/>
    <x v="1041"/>
    <n v="0"/>
    <x v="1"/>
    <x v="2"/>
    <x v="1"/>
    <x v="0"/>
    <x v="2"/>
    <x v="2"/>
    <x v="2"/>
    <x v="3"/>
    <x v="0"/>
    <x v="7"/>
  </r>
  <r>
    <x v="1"/>
    <x v="2"/>
    <x v="2"/>
    <x v="0"/>
    <x v="154"/>
    <x v="819"/>
    <n v="142016.79"/>
    <x v="1"/>
    <x v="2"/>
    <x v="1"/>
    <x v="0"/>
    <x v="2"/>
    <x v="2"/>
    <x v="2"/>
    <x v="3"/>
    <x v="0"/>
    <x v="3"/>
  </r>
  <r>
    <x v="1"/>
    <x v="2"/>
    <x v="2"/>
    <x v="0"/>
    <x v="560"/>
    <x v="1047"/>
    <n v="0"/>
    <x v="1"/>
    <x v="2"/>
    <x v="1"/>
    <x v="0"/>
    <x v="2"/>
    <x v="2"/>
    <x v="2"/>
    <x v="3"/>
    <x v="0"/>
    <x v="3"/>
  </r>
  <r>
    <x v="1"/>
    <x v="2"/>
    <x v="2"/>
    <x v="0"/>
    <x v="41"/>
    <x v="72"/>
    <n v="6656730.1900000004"/>
    <x v="1"/>
    <x v="2"/>
    <x v="1"/>
    <x v="0"/>
    <x v="2"/>
    <x v="2"/>
    <x v="2"/>
    <x v="1"/>
    <x v="0"/>
    <x v="1"/>
  </r>
  <r>
    <x v="1"/>
    <x v="2"/>
    <x v="2"/>
    <x v="0"/>
    <x v="549"/>
    <x v="1009"/>
    <n v="0"/>
    <x v="1"/>
    <x v="2"/>
    <x v="1"/>
    <x v="0"/>
    <x v="2"/>
    <x v="2"/>
    <x v="2"/>
    <x v="3"/>
    <x v="0"/>
    <x v="6"/>
  </r>
  <r>
    <x v="1"/>
    <x v="2"/>
    <x v="2"/>
    <x v="0"/>
    <x v="78"/>
    <x v="94"/>
    <n v="0"/>
    <x v="1"/>
    <x v="2"/>
    <x v="1"/>
    <x v="0"/>
    <x v="2"/>
    <x v="2"/>
    <x v="2"/>
    <x v="0"/>
    <x v="0"/>
    <x v="0"/>
  </r>
  <r>
    <x v="1"/>
    <x v="2"/>
    <x v="2"/>
    <x v="0"/>
    <x v="188"/>
    <x v="277"/>
    <n v="0"/>
    <x v="1"/>
    <x v="2"/>
    <x v="1"/>
    <x v="0"/>
    <x v="2"/>
    <x v="2"/>
    <x v="2"/>
    <x v="2"/>
    <x v="0"/>
    <x v="7"/>
  </r>
  <r>
    <x v="1"/>
    <x v="2"/>
    <x v="2"/>
    <x v="0"/>
    <x v="309"/>
    <x v="500"/>
    <n v="0"/>
    <x v="1"/>
    <x v="2"/>
    <x v="1"/>
    <x v="0"/>
    <x v="2"/>
    <x v="2"/>
    <x v="2"/>
    <x v="2"/>
    <x v="0"/>
    <x v="0"/>
  </r>
  <r>
    <x v="1"/>
    <x v="2"/>
    <x v="2"/>
    <x v="0"/>
    <x v="13"/>
    <x v="734"/>
    <n v="0"/>
    <x v="1"/>
    <x v="2"/>
    <x v="1"/>
    <x v="0"/>
    <x v="2"/>
    <x v="2"/>
    <x v="2"/>
    <x v="3"/>
    <x v="0"/>
    <x v="4"/>
  </r>
  <r>
    <x v="1"/>
    <x v="2"/>
    <x v="2"/>
    <x v="0"/>
    <x v="599"/>
    <x v="1148"/>
    <n v="0"/>
    <x v="1"/>
    <x v="2"/>
    <x v="1"/>
    <x v="0"/>
    <x v="2"/>
    <x v="2"/>
    <x v="2"/>
    <x v="3"/>
    <x v="1"/>
    <x v="7"/>
  </r>
  <r>
    <x v="1"/>
    <x v="2"/>
    <x v="2"/>
    <x v="0"/>
    <x v="346"/>
    <x v="802"/>
    <n v="0"/>
    <x v="1"/>
    <x v="2"/>
    <x v="1"/>
    <x v="0"/>
    <x v="2"/>
    <x v="2"/>
    <x v="2"/>
    <x v="3"/>
    <x v="0"/>
    <x v="6"/>
  </r>
  <r>
    <x v="1"/>
    <x v="2"/>
    <x v="2"/>
    <x v="0"/>
    <x v="68"/>
    <x v="83"/>
    <n v="0"/>
    <x v="1"/>
    <x v="2"/>
    <x v="1"/>
    <x v="0"/>
    <x v="2"/>
    <x v="2"/>
    <x v="2"/>
    <x v="0"/>
    <x v="0"/>
    <x v="6"/>
  </r>
  <r>
    <x v="1"/>
    <x v="2"/>
    <x v="2"/>
    <x v="0"/>
    <x v="18"/>
    <x v="502"/>
    <n v="0"/>
    <x v="1"/>
    <x v="2"/>
    <x v="1"/>
    <x v="0"/>
    <x v="2"/>
    <x v="2"/>
    <x v="2"/>
    <x v="3"/>
    <x v="0"/>
    <x v="1"/>
  </r>
  <r>
    <x v="1"/>
    <x v="2"/>
    <x v="2"/>
    <x v="0"/>
    <x v="508"/>
    <x v="927"/>
    <n v="20756.38"/>
    <x v="1"/>
    <x v="2"/>
    <x v="1"/>
    <x v="0"/>
    <x v="2"/>
    <x v="2"/>
    <x v="2"/>
    <x v="1"/>
    <x v="0"/>
    <x v="3"/>
  </r>
  <r>
    <x v="1"/>
    <x v="2"/>
    <x v="2"/>
    <x v="0"/>
    <x v="465"/>
    <x v="800"/>
    <n v="17073.150000000001"/>
    <x v="1"/>
    <x v="2"/>
    <x v="1"/>
    <x v="0"/>
    <x v="2"/>
    <x v="2"/>
    <x v="2"/>
    <x v="3"/>
    <x v="1"/>
    <x v="6"/>
  </r>
  <r>
    <x v="1"/>
    <x v="2"/>
    <x v="2"/>
    <x v="0"/>
    <x v="7"/>
    <x v="7"/>
    <n v="0"/>
    <x v="1"/>
    <x v="2"/>
    <x v="1"/>
    <x v="0"/>
    <x v="2"/>
    <x v="2"/>
    <x v="2"/>
    <x v="0"/>
    <x v="0"/>
    <x v="4"/>
  </r>
  <r>
    <x v="1"/>
    <x v="2"/>
    <x v="2"/>
    <x v="0"/>
    <x v="68"/>
    <x v="83"/>
    <n v="0"/>
    <x v="1"/>
    <x v="2"/>
    <x v="1"/>
    <x v="0"/>
    <x v="2"/>
    <x v="2"/>
    <x v="2"/>
    <x v="0"/>
    <x v="0"/>
    <x v="4"/>
  </r>
  <r>
    <x v="1"/>
    <x v="2"/>
    <x v="2"/>
    <x v="0"/>
    <x v="465"/>
    <x v="800"/>
    <n v="15465.85"/>
    <x v="1"/>
    <x v="2"/>
    <x v="1"/>
    <x v="0"/>
    <x v="2"/>
    <x v="2"/>
    <x v="2"/>
    <x v="3"/>
    <x v="1"/>
    <x v="4"/>
  </r>
  <r>
    <x v="1"/>
    <x v="2"/>
    <x v="2"/>
    <x v="0"/>
    <x v="41"/>
    <x v="603"/>
    <n v="0"/>
    <x v="1"/>
    <x v="2"/>
    <x v="1"/>
    <x v="0"/>
    <x v="2"/>
    <x v="2"/>
    <x v="2"/>
    <x v="3"/>
    <x v="0"/>
    <x v="5"/>
  </r>
  <r>
    <x v="1"/>
    <x v="2"/>
    <x v="2"/>
    <x v="0"/>
    <x v="338"/>
    <x v="545"/>
    <n v="0"/>
    <x v="1"/>
    <x v="2"/>
    <x v="1"/>
    <x v="0"/>
    <x v="2"/>
    <x v="2"/>
    <x v="2"/>
    <x v="3"/>
    <x v="0"/>
    <x v="0"/>
  </r>
  <r>
    <x v="1"/>
    <x v="2"/>
    <x v="2"/>
    <x v="0"/>
    <x v="13"/>
    <x v="953"/>
    <n v="137210.85999999999"/>
    <x v="1"/>
    <x v="2"/>
    <x v="1"/>
    <x v="0"/>
    <x v="2"/>
    <x v="2"/>
    <x v="2"/>
    <x v="3"/>
    <x v="0"/>
    <x v="7"/>
  </r>
  <r>
    <x v="1"/>
    <x v="2"/>
    <x v="2"/>
    <x v="0"/>
    <x v="34"/>
    <x v="175"/>
    <n v="0"/>
    <x v="1"/>
    <x v="2"/>
    <x v="1"/>
    <x v="0"/>
    <x v="2"/>
    <x v="2"/>
    <x v="2"/>
    <x v="0"/>
    <x v="0"/>
    <x v="2"/>
  </r>
  <r>
    <x v="1"/>
    <x v="2"/>
    <x v="2"/>
    <x v="0"/>
    <x v="469"/>
    <x v="1280"/>
    <n v="0"/>
    <x v="1"/>
    <x v="2"/>
    <x v="1"/>
    <x v="0"/>
    <x v="2"/>
    <x v="2"/>
    <x v="2"/>
    <x v="3"/>
    <x v="0"/>
    <x v="0"/>
  </r>
  <r>
    <x v="1"/>
    <x v="2"/>
    <x v="2"/>
    <x v="0"/>
    <x v="351"/>
    <x v="576"/>
    <n v="30048.65"/>
    <x v="1"/>
    <x v="2"/>
    <x v="1"/>
    <x v="0"/>
    <x v="2"/>
    <x v="2"/>
    <x v="2"/>
    <x v="2"/>
    <x v="1"/>
    <x v="2"/>
  </r>
  <r>
    <x v="1"/>
    <x v="2"/>
    <x v="2"/>
    <x v="0"/>
    <x v="309"/>
    <x v="500"/>
    <n v="0"/>
    <x v="1"/>
    <x v="2"/>
    <x v="1"/>
    <x v="0"/>
    <x v="2"/>
    <x v="2"/>
    <x v="2"/>
    <x v="2"/>
    <x v="0"/>
    <x v="2"/>
  </r>
  <r>
    <x v="1"/>
    <x v="2"/>
    <x v="2"/>
    <x v="0"/>
    <x v="128"/>
    <x v="172"/>
    <n v="0"/>
    <x v="1"/>
    <x v="2"/>
    <x v="1"/>
    <x v="0"/>
    <x v="2"/>
    <x v="2"/>
    <x v="2"/>
    <x v="3"/>
    <x v="0"/>
    <x v="5"/>
  </r>
  <r>
    <x v="1"/>
    <x v="2"/>
    <x v="2"/>
    <x v="0"/>
    <x v="288"/>
    <x v="668"/>
    <n v="0"/>
    <x v="1"/>
    <x v="2"/>
    <x v="1"/>
    <x v="0"/>
    <x v="2"/>
    <x v="2"/>
    <x v="2"/>
    <x v="3"/>
    <x v="0"/>
    <x v="6"/>
  </r>
  <r>
    <x v="1"/>
    <x v="2"/>
    <x v="2"/>
    <x v="0"/>
    <x v="391"/>
    <x v="649"/>
    <n v="5702.52"/>
    <x v="1"/>
    <x v="2"/>
    <x v="1"/>
    <x v="0"/>
    <x v="2"/>
    <x v="2"/>
    <x v="2"/>
    <x v="2"/>
    <x v="0"/>
    <x v="0"/>
  </r>
  <r>
    <x v="1"/>
    <x v="2"/>
    <x v="2"/>
    <x v="0"/>
    <x v="13"/>
    <x v="1056"/>
    <n v="0"/>
    <x v="1"/>
    <x v="2"/>
    <x v="1"/>
    <x v="0"/>
    <x v="2"/>
    <x v="2"/>
    <x v="2"/>
    <x v="3"/>
    <x v="0"/>
    <x v="4"/>
  </r>
  <r>
    <x v="1"/>
    <x v="2"/>
    <x v="2"/>
    <x v="0"/>
    <x v="374"/>
    <x v="618"/>
    <n v="0"/>
    <x v="1"/>
    <x v="2"/>
    <x v="1"/>
    <x v="0"/>
    <x v="2"/>
    <x v="2"/>
    <x v="2"/>
    <x v="3"/>
    <x v="0"/>
    <x v="4"/>
  </r>
  <r>
    <x v="1"/>
    <x v="2"/>
    <x v="2"/>
    <x v="0"/>
    <x v="323"/>
    <x v="524"/>
    <n v="423717.54"/>
    <x v="1"/>
    <x v="2"/>
    <x v="1"/>
    <x v="0"/>
    <x v="2"/>
    <x v="2"/>
    <x v="2"/>
    <x v="4"/>
    <x v="2"/>
    <x v="1"/>
  </r>
  <r>
    <x v="1"/>
    <x v="2"/>
    <x v="2"/>
    <x v="0"/>
    <x v="139"/>
    <x v="388"/>
    <n v="305832.28999999998"/>
    <x v="1"/>
    <x v="2"/>
    <x v="1"/>
    <x v="0"/>
    <x v="2"/>
    <x v="2"/>
    <x v="2"/>
    <x v="2"/>
    <x v="1"/>
    <x v="7"/>
  </r>
  <r>
    <x v="1"/>
    <x v="2"/>
    <x v="2"/>
    <x v="0"/>
    <x v="259"/>
    <x v="409"/>
    <n v="0"/>
    <x v="1"/>
    <x v="2"/>
    <x v="1"/>
    <x v="0"/>
    <x v="2"/>
    <x v="2"/>
    <x v="2"/>
    <x v="2"/>
    <x v="1"/>
    <x v="7"/>
  </r>
  <r>
    <x v="1"/>
    <x v="2"/>
    <x v="2"/>
    <x v="0"/>
    <x v="378"/>
    <x v="853"/>
    <n v="0"/>
    <x v="1"/>
    <x v="2"/>
    <x v="1"/>
    <x v="0"/>
    <x v="2"/>
    <x v="2"/>
    <x v="2"/>
    <x v="3"/>
    <x v="0"/>
    <x v="2"/>
  </r>
  <r>
    <x v="1"/>
    <x v="2"/>
    <x v="2"/>
    <x v="0"/>
    <x v="309"/>
    <x v="500"/>
    <n v="0"/>
    <x v="1"/>
    <x v="2"/>
    <x v="1"/>
    <x v="0"/>
    <x v="2"/>
    <x v="2"/>
    <x v="2"/>
    <x v="2"/>
    <x v="0"/>
    <x v="7"/>
  </r>
  <r>
    <x v="1"/>
    <x v="2"/>
    <x v="2"/>
    <x v="0"/>
    <x v="305"/>
    <x v="494"/>
    <n v="525.67999999999995"/>
    <x v="1"/>
    <x v="2"/>
    <x v="1"/>
    <x v="0"/>
    <x v="2"/>
    <x v="2"/>
    <x v="2"/>
    <x v="3"/>
    <x v="0"/>
    <x v="6"/>
  </r>
  <r>
    <x v="1"/>
    <x v="2"/>
    <x v="2"/>
    <x v="0"/>
    <x v="129"/>
    <x v="316"/>
    <n v="0"/>
    <x v="1"/>
    <x v="2"/>
    <x v="1"/>
    <x v="0"/>
    <x v="2"/>
    <x v="2"/>
    <x v="2"/>
    <x v="1"/>
    <x v="1"/>
    <x v="4"/>
  </r>
  <r>
    <x v="1"/>
    <x v="2"/>
    <x v="2"/>
    <x v="0"/>
    <x v="374"/>
    <x v="618"/>
    <n v="0"/>
    <x v="1"/>
    <x v="2"/>
    <x v="1"/>
    <x v="0"/>
    <x v="2"/>
    <x v="2"/>
    <x v="2"/>
    <x v="3"/>
    <x v="0"/>
    <x v="1"/>
  </r>
  <r>
    <x v="1"/>
    <x v="2"/>
    <x v="2"/>
    <x v="0"/>
    <x v="179"/>
    <x v="265"/>
    <n v="0"/>
    <x v="1"/>
    <x v="2"/>
    <x v="1"/>
    <x v="0"/>
    <x v="2"/>
    <x v="2"/>
    <x v="2"/>
    <x v="3"/>
    <x v="0"/>
    <x v="6"/>
  </r>
  <r>
    <x v="1"/>
    <x v="2"/>
    <x v="2"/>
    <x v="0"/>
    <x v="372"/>
    <x v="615"/>
    <n v="0"/>
    <x v="1"/>
    <x v="2"/>
    <x v="1"/>
    <x v="0"/>
    <x v="2"/>
    <x v="2"/>
    <x v="2"/>
    <x v="3"/>
    <x v="0"/>
    <x v="0"/>
  </r>
  <r>
    <x v="1"/>
    <x v="2"/>
    <x v="2"/>
    <x v="0"/>
    <x v="465"/>
    <x v="800"/>
    <n v="18654.64"/>
    <x v="1"/>
    <x v="2"/>
    <x v="1"/>
    <x v="0"/>
    <x v="2"/>
    <x v="2"/>
    <x v="2"/>
    <x v="3"/>
    <x v="1"/>
    <x v="2"/>
  </r>
  <r>
    <x v="1"/>
    <x v="2"/>
    <x v="2"/>
    <x v="0"/>
    <x v="588"/>
    <x v="1117"/>
    <n v="0"/>
    <x v="1"/>
    <x v="2"/>
    <x v="1"/>
    <x v="0"/>
    <x v="2"/>
    <x v="2"/>
    <x v="2"/>
    <x v="4"/>
    <x v="1"/>
    <x v="1"/>
  </r>
  <r>
    <x v="1"/>
    <x v="2"/>
    <x v="2"/>
    <x v="0"/>
    <x v="313"/>
    <x v="506"/>
    <n v="430352.85"/>
    <x v="1"/>
    <x v="2"/>
    <x v="1"/>
    <x v="0"/>
    <x v="2"/>
    <x v="2"/>
    <x v="2"/>
    <x v="3"/>
    <x v="1"/>
    <x v="7"/>
  </r>
  <r>
    <x v="1"/>
    <x v="2"/>
    <x v="2"/>
    <x v="0"/>
    <x v="256"/>
    <x v="404"/>
    <n v="3986.2"/>
    <x v="1"/>
    <x v="2"/>
    <x v="1"/>
    <x v="0"/>
    <x v="2"/>
    <x v="2"/>
    <x v="2"/>
    <x v="2"/>
    <x v="0"/>
    <x v="5"/>
  </r>
  <r>
    <x v="1"/>
    <x v="2"/>
    <x v="2"/>
    <x v="0"/>
    <x v="1"/>
    <x v="978"/>
    <n v="0"/>
    <x v="1"/>
    <x v="2"/>
    <x v="1"/>
    <x v="0"/>
    <x v="2"/>
    <x v="2"/>
    <x v="2"/>
    <x v="3"/>
    <x v="0"/>
    <x v="5"/>
  </r>
  <r>
    <x v="1"/>
    <x v="2"/>
    <x v="2"/>
    <x v="0"/>
    <x v="377"/>
    <x v="625"/>
    <n v="0"/>
    <x v="1"/>
    <x v="2"/>
    <x v="1"/>
    <x v="0"/>
    <x v="2"/>
    <x v="2"/>
    <x v="2"/>
    <x v="1"/>
    <x v="1"/>
    <x v="5"/>
  </r>
  <r>
    <x v="1"/>
    <x v="2"/>
    <x v="2"/>
    <x v="0"/>
    <x v="554"/>
    <x v="1034"/>
    <n v="0"/>
    <x v="1"/>
    <x v="2"/>
    <x v="1"/>
    <x v="0"/>
    <x v="2"/>
    <x v="2"/>
    <x v="2"/>
    <x v="3"/>
    <x v="0"/>
    <x v="3"/>
  </r>
  <r>
    <x v="1"/>
    <x v="2"/>
    <x v="2"/>
    <x v="0"/>
    <x v="11"/>
    <x v="1242"/>
    <n v="0"/>
    <x v="1"/>
    <x v="2"/>
    <x v="1"/>
    <x v="0"/>
    <x v="2"/>
    <x v="2"/>
    <x v="2"/>
    <x v="3"/>
    <x v="0"/>
    <x v="3"/>
  </r>
  <r>
    <x v="1"/>
    <x v="2"/>
    <x v="2"/>
    <x v="0"/>
    <x v="346"/>
    <x v="995"/>
    <n v="0"/>
    <x v="1"/>
    <x v="2"/>
    <x v="1"/>
    <x v="0"/>
    <x v="2"/>
    <x v="2"/>
    <x v="2"/>
    <x v="3"/>
    <x v="1"/>
    <x v="3"/>
  </r>
  <r>
    <x v="1"/>
    <x v="2"/>
    <x v="2"/>
    <x v="0"/>
    <x v="136"/>
    <x v="379"/>
    <n v="0"/>
    <x v="1"/>
    <x v="2"/>
    <x v="1"/>
    <x v="0"/>
    <x v="2"/>
    <x v="2"/>
    <x v="2"/>
    <x v="0"/>
    <x v="0"/>
    <x v="5"/>
  </r>
  <r>
    <x v="1"/>
    <x v="2"/>
    <x v="2"/>
    <x v="0"/>
    <x v="131"/>
    <x v="177"/>
    <n v="0"/>
    <x v="1"/>
    <x v="2"/>
    <x v="1"/>
    <x v="0"/>
    <x v="2"/>
    <x v="2"/>
    <x v="2"/>
    <x v="0"/>
    <x v="0"/>
    <x v="7"/>
  </r>
  <r>
    <x v="1"/>
    <x v="2"/>
    <x v="2"/>
    <x v="0"/>
    <x v="266"/>
    <x v="655"/>
    <n v="0"/>
    <x v="1"/>
    <x v="2"/>
    <x v="1"/>
    <x v="0"/>
    <x v="2"/>
    <x v="2"/>
    <x v="2"/>
    <x v="0"/>
    <x v="0"/>
    <x v="7"/>
  </r>
  <r>
    <x v="1"/>
    <x v="2"/>
    <x v="2"/>
    <x v="0"/>
    <x v="13"/>
    <x v="1042"/>
    <n v="0"/>
    <x v="1"/>
    <x v="2"/>
    <x v="1"/>
    <x v="0"/>
    <x v="2"/>
    <x v="2"/>
    <x v="2"/>
    <x v="3"/>
    <x v="0"/>
    <x v="0"/>
  </r>
  <r>
    <x v="1"/>
    <x v="2"/>
    <x v="2"/>
    <x v="0"/>
    <x v="346"/>
    <x v="995"/>
    <n v="0"/>
    <x v="1"/>
    <x v="2"/>
    <x v="1"/>
    <x v="0"/>
    <x v="2"/>
    <x v="2"/>
    <x v="2"/>
    <x v="3"/>
    <x v="1"/>
    <x v="5"/>
  </r>
  <r>
    <x v="1"/>
    <x v="2"/>
    <x v="2"/>
    <x v="0"/>
    <x v="226"/>
    <x v="340"/>
    <n v="0"/>
    <x v="1"/>
    <x v="2"/>
    <x v="1"/>
    <x v="0"/>
    <x v="2"/>
    <x v="2"/>
    <x v="2"/>
    <x v="3"/>
    <x v="0"/>
    <x v="6"/>
  </r>
  <r>
    <x v="1"/>
    <x v="2"/>
    <x v="2"/>
    <x v="0"/>
    <x v="655"/>
    <x v="1360"/>
    <n v="0"/>
    <x v="1"/>
    <x v="2"/>
    <x v="1"/>
    <x v="0"/>
    <x v="2"/>
    <x v="2"/>
    <x v="2"/>
    <x v="3"/>
    <x v="0"/>
    <x v="5"/>
  </r>
  <r>
    <x v="1"/>
    <x v="2"/>
    <x v="2"/>
    <x v="0"/>
    <x v="65"/>
    <x v="79"/>
    <n v="0"/>
    <x v="1"/>
    <x v="2"/>
    <x v="1"/>
    <x v="0"/>
    <x v="2"/>
    <x v="2"/>
    <x v="2"/>
    <x v="1"/>
    <x v="1"/>
    <x v="2"/>
  </r>
  <r>
    <x v="1"/>
    <x v="2"/>
    <x v="2"/>
    <x v="0"/>
    <x v="481"/>
    <x v="849"/>
    <n v="0"/>
    <x v="1"/>
    <x v="2"/>
    <x v="1"/>
    <x v="0"/>
    <x v="2"/>
    <x v="2"/>
    <x v="2"/>
    <x v="1"/>
    <x v="0"/>
    <x v="0"/>
  </r>
  <r>
    <x v="1"/>
    <x v="2"/>
    <x v="2"/>
    <x v="0"/>
    <x v="1"/>
    <x v="1233"/>
    <n v="1065997.05"/>
    <x v="1"/>
    <x v="2"/>
    <x v="1"/>
    <x v="0"/>
    <x v="2"/>
    <x v="2"/>
    <x v="2"/>
    <x v="3"/>
    <x v="0"/>
    <x v="6"/>
  </r>
  <r>
    <x v="1"/>
    <x v="2"/>
    <x v="2"/>
    <x v="0"/>
    <x v="13"/>
    <x v="1027"/>
    <n v="0"/>
    <x v="1"/>
    <x v="2"/>
    <x v="1"/>
    <x v="0"/>
    <x v="2"/>
    <x v="2"/>
    <x v="2"/>
    <x v="3"/>
    <x v="0"/>
    <x v="6"/>
  </r>
  <r>
    <x v="1"/>
    <x v="2"/>
    <x v="2"/>
    <x v="0"/>
    <x v="18"/>
    <x v="824"/>
    <n v="0"/>
    <x v="1"/>
    <x v="2"/>
    <x v="1"/>
    <x v="0"/>
    <x v="2"/>
    <x v="2"/>
    <x v="2"/>
    <x v="3"/>
    <x v="0"/>
    <x v="7"/>
  </r>
  <r>
    <x v="1"/>
    <x v="2"/>
    <x v="2"/>
    <x v="0"/>
    <x v="661"/>
    <x v="1372"/>
    <n v="0"/>
    <x v="1"/>
    <x v="2"/>
    <x v="1"/>
    <x v="0"/>
    <x v="2"/>
    <x v="2"/>
    <x v="2"/>
    <x v="3"/>
    <x v="1"/>
    <x v="2"/>
  </r>
  <r>
    <x v="1"/>
    <x v="2"/>
    <x v="2"/>
    <x v="0"/>
    <x v="508"/>
    <x v="1281"/>
    <n v="0"/>
    <x v="1"/>
    <x v="2"/>
    <x v="1"/>
    <x v="0"/>
    <x v="2"/>
    <x v="2"/>
    <x v="2"/>
    <x v="0"/>
    <x v="0"/>
    <x v="0"/>
  </r>
  <r>
    <x v="1"/>
    <x v="2"/>
    <x v="2"/>
    <x v="0"/>
    <x v="41"/>
    <x v="130"/>
    <n v="34180.19"/>
    <x v="1"/>
    <x v="2"/>
    <x v="1"/>
    <x v="0"/>
    <x v="2"/>
    <x v="2"/>
    <x v="2"/>
    <x v="3"/>
    <x v="0"/>
    <x v="6"/>
  </r>
  <r>
    <x v="1"/>
    <x v="2"/>
    <x v="2"/>
    <x v="0"/>
    <x v="11"/>
    <x v="1127"/>
    <n v="0"/>
    <x v="1"/>
    <x v="2"/>
    <x v="1"/>
    <x v="0"/>
    <x v="2"/>
    <x v="2"/>
    <x v="2"/>
    <x v="3"/>
    <x v="0"/>
    <x v="6"/>
  </r>
  <r>
    <x v="1"/>
    <x v="2"/>
    <x v="2"/>
    <x v="0"/>
    <x v="58"/>
    <x v="65"/>
    <n v="0"/>
    <x v="1"/>
    <x v="2"/>
    <x v="1"/>
    <x v="0"/>
    <x v="2"/>
    <x v="2"/>
    <x v="2"/>
    <x v="0"/>
    <x v="0"/>
    <x v="1"/>
  </r>
  <r>
    <x v="1"/>
    <x v="2"/>
    <x v="2"/>
    <x v="0"/>
    <x v="283"/>
    <x v="792"/>
    <n v="0"/>
    <x v="1"/>
    <x v="2"/>
    <x v="1"/>
    <x v="0"/>
    <x v="2"/>
    <x v="2"/>
    <x v="2"/>
    <x v="1"/>
    <x v="0"/>
    <x v="5"/>
  </r>
  <r>
    <x v="1"/>
    <x v="2"/>
    <x v="2"/>
    <x v="0"/>
    <x v="104"/>
    <x v="132"/>
    <n v="0"/>
    <x v="1"/>
    <x v="2"/>
    <x v="1"/>
    <x v="0"/>
    <x v="2"/>
    <x v="2"/>
    <x v="2"/>
    <x v="0"/>
    <x v="0"/>
    <x v="2"/>
  </r>
  <r>
    <x v="1"/>
    <x v="2"/>
    <x v="2"/>
    <x v="0"/>
    <x v="13"/>
    <x v="1103"/>
    <n v="0"/>
    <x v="1"/>
    <x v="2"/>
    <x v="1"/>
    <x v="0"/>
    <x v="2"/>
    <x v="2"/>
    <x v="2"/>
    <x v="3"/>
    <x v="0"/>
    <x v="3"/>
  </r>
  <r>
    <x v="1"/>
    <x v="2"/>
    <x v="2"/>
    <x v="0"/>
    <x v="494"/>
    <x v="881"/>
    <n v="0"/>
    <x v="1"/>
    <x v="2"/>
    <x v="1"/>
    <x v="0"/>
    <x v="2"/>
    <x v="2"/>
    <x v="2"/>
    <x v="0"/>
    <x v="0"/>
    <x v="6"/>
  </r>
  <r>
    <x v="1"/>
    <x v="2"/>
    <x v="2"/>
    <x v="0"/>
    <x v="298"/>
    <x v="486"/>
    <n v="0"/>
    <x v="1"/>
    <x v="2"/>
    <x v="1"/>
    <x v="0"/>
    <x v="2"/>
    <x v="2"/>
    <x v="2"/>
    <x v="5"/>
    <x v="1"/>
    <x v="1"/>
  </r>
  <r>
    <x v="1"/>
    <x v="2"/>
    <x v="2"/>
    <x v="0"/>
    <x v="18"/>
    <x v="1201"/>
    <n v="0"/>
    <x v="1"/>
    <x v="2"/>
    <x v="1"/>
    <x v="0"/>
    <x v="2"/>
    <x v="2"/>
    <x v="2"/>
    <x v="3"/>
    <x v="0"/>
    <x v="0"/>
  </r>
  <r>
    <x v="1"/>
    <x v="2"/>
    <x v="2"/>
    <x v="0"/>
    <x v="0"/>
    <x v="533"/>
    <n v="0"/>
    <x v="1"/>
    <x v="2"/>
    <x v="1"/>
    <x v="0"/>
    <x v="2"/>
    <x v="2"/>
    <x v="2"/>
    <x v="4"/>
    <x v="0"/>
    <x v="5"/>
  </r>
  <r>
    <x v="1"/>
    <x v="2"/>
    <x v="2"/>
    <x v="0"/>
    <x v="441"/>
    <x v="1095"/>
    <n v="0"/>
    <x v="1"/>
    <x v="2"/>
    <x v="1"/>
    <x v="0"/>
    <x v="2"/>
    <x v="2"/>
    <x v="2"/>
    <x v="2"/>
    <x v="0"/>
    <x v="2"/>
  </r>
  <r>
    <x v="1"/>
    <x v="2"/>
    <x v="2"/>
    <x v="0"/>
    <x v="402"/>
    <x v="664"/>
    <n v="0"/>
    <x v="1"/>
    <x v="2"/>
    <x v="1"/>
    <x v="0"/>
    <x v="2"/>
    <x v="2"/>
    <x v="2"/>
    <x v="3"/>
    <x v="1"/>
    <x v="2"/>
  </r>
  <r>
    <x v="1"/>
    <x v="2"/>
    <x v="2"/>
    <x v="0"/>
    <x v="164"/>
    <x v="243"/>
    <n v="0"/>
    <x v="1"/>
    <x v="2"/>
    <x v="1"/>
    <x v="0"/>
    <x v="2"/>
    <x v="2"/>
    <x v="2"/>
    <x v="3"/>
    <x v="0"/>
    <x v="5"/>
  </r>
  <r>
    <x v="1"/>
    <x v="2"/>
    <x v="2"/>
    <x v="0"/>
    <x v="540"/>
    <x v="986"/>
    <n v="0"/>
    <x v="1"/>
    <x v="2"/>
    <x v="1"/>
    <x v="0"/>
    <x v="2"/>
    <x v="2"/>
    <x v="2"/>
    <x v="3"/>
    <x v="0"/>
    <x v="7"/>
  </r>
  <r>
    <x v="1"/>
    <x v="2"/>
    <x v="2"/>
    <x v="0"/>
    <x v="11"/>
    <x v="227"/>
    <n v="0"/>
    <x v="1"/>
    <x v="2"/>
    <x v="1"/>
    <x v="0"/>
    <x v="2"/>
    <x v="2"/>
    <x v="2"/>
    <x v="3"/>
    <x v="0"/>
    <x v="7"/>
  </r>
  <r>
    <x v="1"/>
    <x v="2"/>
    <x v="2"/>
    <x v="0"/>
    <x v="111"/>
    <x v="841"/>
    <n v="0"/>
    <x v="1"/>
    <x v="2"/>
    <x v="1"/>
    <x v="0"/>
    <x v="2"/>
    <x v="2"/>
    <x v="2"/>
    <x v="3"/>
    <x v="0"/>
    <x v="0"/>
  </r>
  <r>
    <x v="1"/>
    <x v="2"/>
    <x v="2"/>
    <x v="0"/>
    <x v="105"/>
    <x v="133"/>
    <n v="0"/>
    <x v="1"/>
    <x v="2"/>
    <x v="1"/>
    <x v="0"/>
    <x v="2"/>
    <x v="2"/>
    <x v="2"/>
    <x v="6"/>
    <x v="1"/>
    <x v="4"/>
  </r>
  <r>
    <x v="1"/>
    <x v="2"/>
    <x v="2"/>
    <x v="0"/>
    <x v="482"/>
    <x v="850"/>
    <n v="15549.44"/>
    <x v="1"/>
    <x v="2"/>
    <x v="1"/>
    <x v="0"/>
    <x v="2"/>
    <x v="2"/>
    <x v="2"/>
    <x v="1"/>
    <x v="1"/>
    <x v="4"/>
  </r>
  <r>
    <x v="1"/>
    <x v="2"/>
    <x v="2"/>
    <x v="0"/>
    <x v="177"/>
    <x v="263"/>
    <n v="0"/>
    <x v="1"/>
    <x v="2"/>
    <x v="1"/>
    <x v="0"/>
    <x v="2"/>
    <x v="2"/>
    <x v="2"/>
    <x v="0"/>
    <x v="0"/>
    <x v="4"/>
  </r>
  <r>
    <x v="1"/>
    <x v="2"/>
    <x v="2"/>
    <x v="0"/>
    <x v="34"/>
    <x v="889"/>
    <n v="0"/>
    <x v="1"/>
    <x v="2"/>
    <x v="1"/>
    <x v="0"/>
    <x v="2"/>
    <x v="2"/>
    <x v="2"/>
    <x v="1"/>
    <x v="0"/>
    <x v="5"/>
  </r>
  <r>
    <x v="1"/>
    <x v="2"/>
    <x v="2"/>
    <x v="0"/>
    <x v="30"/>
    <x v="310"/>
    <n v="0"/>
    <x v="1"/>
    <x v="2"/>
    <x v="1"/>
    <x v="0"/>
    <x v="2"/>
    <x v="2"/>
    <x v="2"/>
    <x v="0"/>
    <x v="0"/>
    <x v="4"/>
  </r>
  <r>
    <x v="1"/>
    <x v="2"/>
    <x v="2"/>
    <x v="0"/>
    <x v="490"/>
    <x v="865"/>
    <n v="0"/>
    <x v="1"/>
    <x v="2"/>
    <x v="1"/>
    <x v="0"/>
    <x v="2"/>
    <x v="2"/>
    <x v="2"/>
    <x v="1"/>
    <x v="1"/>
    <x v="4"/>
  </r>
  <r>
    <x v="1"/>
    <x v="2"/>
    <x v="2"/>
    <x v="0"/>
    <x v="654"/>
    <x v="1357"/>
    <n v="1490810.11"/>
    <x v="1"/>
    <x v="2"/>
    <x v="1"/>
    <x v="0"/>
    <x v="2"/>
    <x v="2"/>
    <x v="2"/>
    <x v="3"/>
    <x v="1"/>
    <x v="1"/>
  </r>
  <r>
    <x v="1"/>
    <x v="2"/>
    <x v="2"/>
    <x v="0"/>
    <x v="560"/>
    <x v="1047"/>
    <n v="0"/>
    <x v="1"/>
    <x v="2"/>
    <x v="1"/>
    <x v="0"/>
    <x v="2"/>
    <x v="2"/>
    <x v="2"/>
    <x v="3"/>
    <x v="0"/>
    <x v="4"/>
  </r>
  <r>
    <x v="1"/>
    <x v="2"/>
    <x v="2"/>
    <x v="0"/>
    <x v="55"/>
    <x v="62"/>
    <n v="0"/>
    <x v="1"/>
    <x v="2"/>
    <x v="1"/>
    <x v="0"/>
    <x v="2"/>
    <x v="2"/>
    <x v="2"/>
    <x v="0"/>
    <x v="0"/>
    <x v="2"/>
  </r>
  <r>
    <x v="1"/>
    <x v="2"/>
    <x v="2"/>
    <x v="0"/>
    <x v="5"/>
    <x v="495"/>
    <n v="22545.47"/>
    <x v="1"/>
    <x v="2"/>
    <x v="1"/>
    <x v="0"/>
    <x v="2"/>
    <x v="2"/>
    <x v="2"/>
    <x v="4"/>
    <x v="1"/>
    <x v="0"/>
  </r>
  <r>
    <x v="1"/>
    <x v="2"/>
    <x v="2"/>
    <x v="0"/>
    <x v="1"/>
    <x v="548"/>
    <n v="0"/>
    <x v="1"/>
    <x v="2"/>
    <x v="1"/>
    <x v="0"/>
    <x v="2"/>
    <x v="2"/>
    <x v="2"/>
    <x v="3"/>
    <x v="0"/>
    <x v="2"/>
  </r>
  <r>
    <x v="1"/>
    <x v="2"/>
    <x v="2"/>
    <x v="0"/>
    <x v="1"/>
    <x v="1029"/>
    <n v="0"/>
    <x v="1"/>
    <x v="2"/>
    <x v="1"/>
    <x v="0"/>
    <x v="2"/>
    <x v="2"/>
    <x v="2"/>
    <x v="3"/>
    <x v="0"/>
    <x v="1"/>
  </r>
  <r>
    <x v="1"/>
    <x v="2"/>
    <x v="2"/>
    <x v="0"/>
    <x v="1"/>
    <x v="1033"/>
    <n v="0"/>
    <x v="1"/>
    <x v="2"/>
    <x v="1"/>
    <x v="0"/>
    <x v="2"/>
    <x v="2"/>
    <x v="2"/>
    <x v="3"/>
    <x v="0"/>
    <x v="2"/>
  </r>
  <r>
    <x v="1"/>
    <x v="2"/>
    <x v="2"/>
    <x v="0"/>
    <x v="370"/>
    <x v="821"/>
    <n v="0"/>
    <x v="1"/>
    <x v="2"/>
    <x v="1"/>
    <x v="0"/>
    <x v="2"/>
    <x v="2"/>
    <x v="2"/>
    <x v="1"/>
    <x v="1"/>
    <x v="6"/>
  </r>
  <r>
    <x v="1"/>
    <x v="2"/>
    <x v="2"/>
    <x v="0"/>
    <x v="1"/>
    <x v="399"/>
    <n v="0"/>
    <x v="1"/>
    <x v="2"/>
    <x v="1"/>
    <x v="0"/>
    <x v="2"/>
    <x v="2"/>
    <x v="2"/>
    <x v="3"/>
    <x v="0"/>
    <x v="0"/>
  </r>
  <r>
    <x v="1"/>
    <x v="2"/>
    <x v="2"/>
    <x v="0"/>
    <x v="537"/>
    <x v="981"/>
    <n v="0"/>
    <x v="1"/>
    <x v="2"/>
    <x v="1"/>
    <x v="0"/>
    <x v="2"/>
    <x v="2"/>
    <x v="2"/>
    <x v="3"/>
    <x v="0"/>
    <x v="3"/>
  </r>
  <r>
    <x v="1"/>
    <x v="2"/>
    <x v="2"/>
    <x v="0"/>
    <x v="261"/>
    <x v="520"/>
    <n v="0"/>
    <x v="1"/>
    <x v="2"/>
    <x v="1"/>
    <x v="0"/>
    <x v="2"/>
    <x v="2"/>
    <x v="2"/>
    <x v="3"/>
    <x v="0"/>
    <x v="6"/>
  </r>
  <r>
    <x v="1"/>
    <x v="2"/>
    <x v="2"/>
    <x v="0"/>
    <x v="96"/>
    <x v="416"/>
    <n v="0"/>
    <x v="1"/>
    <x v="2"/>
    <x v="1"/>
    <x v="0"/>
    <x v="2"/>
    <x v="2"/>
    <x v="2"/>
    <x v="6"/>
    <x v="2"/>
    <x v="2"/>
  </r>
  <r>
    <x v="1"/>
    <x v="2"/>
    <x v="2"/>
    <x v="0"/>
    <x v="293"/>
    <x v="700"/>
    <n v="0"/>
    <x v="1"/>
    <x v="2"/>
    <x v="1"/>
    <x v="0"/>
    <x v="2"/>
    <x v="2"/>
    <x v="2"/>
    <x v="6"/>
    <x v="0"/>
    <x v="3"/>
  </r>
  <r>
    <x v="1"/>
    <x v="2"/>
    <x v="2"/>
    <x v="0"/>
    <x v="243"/>
    <x v="382"/>
    <n v="0"/>
    <x v="1"/>
    <x v="2"/>
    <x v="1"/>
    <x v="0"/>
    <x v="2"/>
    <x v="2"/>
    <x v="2"/>
    <x v="3"/>
    <x v="0"/>
    <x v="4"/>
  </r>
  <r>
    <x v="1"/>
    <x v="2"/>
    <x v="2"/>
    <x v="0"/>
    <x v="4"/>
    <x v="4"/>
    <n v="20000"/>
    <x v="1"/>
    <x v="2"/>
    <x v="1"/>
    <x v="0"/>
    <x v="2"/>
    <x v="2"/>
    <x v="2"/>
    <x v="3"/>
    <x v="0"/>
    <x v="2"/>
  </r>
  <r>
    <x v="1"/>
    <x v="2"/>
    <x v="2"/>
    <x v="0"/>
    <x v="628"/>
    <x v="1272"/>
    <n v="0"/>
    <x v="1"/>
    <x v="2"/>
    <x v="1"/>
    <x v="0"/>
    <x v="2"/>
    <x v="2"/>
    <x v="2"/>
    <x v="3"/>
    <x v="1"/>
    <x v="3"/>
  </r>
  <r>
    <x v="1"/>
    <x v="2"/>
    <x v="2"/>
    <x v="0"/>
    <x v="192"/>
    <x v="1114"/>
    <n v="0"/>
    <x v="1"/>
    <x v="2"/>
    <x v="1"/>
    <x v="0"/>
    <x v="2"/>
    <x v="2"/>
    <x v="2"/>
    <x v="1"/>
    <x v="0"/>
    <x v="5"/>
  </r>
  <r>
    <x v="1"/>
    <x v="2"/>
    <x v="2"/>
    <x v="0"/>
    <x v="370"/>
    <x v="611"/>
    <n v="0"/>
    <x v="1"/>
    <x v="2"/>
    <x v="1"/>
    <x v="0"/>
    <x v="2"/>
    <x v="2"/>
    <x v="2"/>
    <x v="2"/>
    <x v="0"/>
    <x v="7"/>
  </r>
  <r>
    <x v="1"/>
    <x v="2"/>
    <x v="2"/>
    <x v="0"/>
    <x v="107"/>
    <x v="135"/>
    <n v="-14286.95"/>
    <x v="1"/>
    <x v="2"/>
    <x v="1"/>
    <x v="0"/>
    <x v="2"/>
    <x v="2"/>
    <x v="2"/>
    <x v="3"/>
    <x v="0"/>
    <x v="6"/>
  </r>
  <r>
    <x v="1"/>
    <x v="2"/>
    <x v="2"/>
    <x v="0"/>
    <x v="251"/>
    <x v="391"/>
    <n v="0"/>
    <x v="1"/>
    <x v="2"/>
    <x v="1"/>
    <x v="0"/>
    <x v="2"/>
    <x v="2"/>
    <x v="2"/>
    <x v="0"/>
    <x v="1"/>
    <x v="3"/>
  </r>
  <r>
    <x v="1"/>
    <x v="2"/>
    <x v="2"/>
    <x v="0"/>
    <x v="341"/>
    <x v="552"/>
    <n v="0"/>
    <x v="1"/>
    <x v="2"/>
    <x v="1"/>
    <x v="0"/>
    <x v="2"/>
    <x v="2"/>
    <x v="2"/>
    <x v="5"/>
    <x v="1"/>
    <x v="7"/>
  </r>
  <r>
    <x v="1"/>
    <x v="2"/>
    <x v="2"/>
    <x v="0"/>
    <x v="216"/>
    <x v="323"/>
    <n v="0"/>
    <x v="1"/>
    <x v="2"/>
    <x v="1"/>
    <x v="0"/>
    <x v="2"/>
    <x v="2"/>
    <x v="2"/>
    <x v="0"/>
    <x v="0"/>
    <x v="3"/>
  </r>
  <r>
    <x v="1"/>
    <x v="2"/>
    <x v="2"/>
    <x v="0"/>
    <x v="395"/>
    <x v="1279"/>
    <n v="0"/>
    <x v="1"/>
    <x v="2"/>
    <x v="1"/>
    <x v="0"/>
    <x v="2"/>
    <x v="2"/>
    <x v="2"/>
    <x v="3"/>
    <x v="0"/>
    <x v="7"/>
  </r>
  <r>
    <x v="1"/>
    <x v="2"/>
    <x v="2"/>
    <x v="0"/>
    <x v="101"/>
    <x v="124"/>
    <n v="0"/>
    <x v="1"/>
    <x v="2"/>
    <x v="1"/>
    <x v="0"/>
    <x v="2"/>
    <x v="2"/>
    <x v="2"/>
    <x v="0"/>
    <x v="0"/>
    <x v="3"/>
  </r>
  <r>
    <x v="1"/>
    <x v="2"/>
    <x v="2"/>
    <x v="0"/>
    <x v="13"/>
    <x v="803"/>
    <n v="0"/>
    <x v="1"/>
    <x v="2"/>
    <x v="1"/>
    <x v="0"/>
    <x v="2"/>
    <x v="2"/>
    <x v="2"/>
    <x v="1"/>
    <x v="0"/>
    <x v="6"/>
  </r>
  <r>
    <x v="1"/>
    <x v="2"/>
    <x v="2"/>
    <x v="0"/>
    <x v="283"/>
    <x v="792"/>
    <n v="0"/>
    <x v="1"/>
    <x v="2"/>
    <x v="1"/>
    <x v="0"/>
    <x v="2"/>
    <x v="2"/>
    <x v="2"/>
    <x v="1"/>
    <x v="0"/>
    <x v="2"/>
  </r>
  <r>
    <x v="1"/>
    <x v="2"/>
    <x v="2"/>
    <x v="0"/>
    <x v="581"/>
    <x v="1097"/>
    <n v="-41490.47"/>
    <x v="1"/>
    <x v="2"/>
    <x v="1"/>
    <x v="0"/>
    <x v="2"/>
    <x v="2"/>
    <x v="2"/>
    <x v="3"/>
    <x v="0"/>
    <x v="2"/>
  </r>
  <r>
    <x v="1"/>
    <x v="2"/>
    <x v="2"/>
    <x v="0"/>
    <x v="11"/>
    <x v="879"/>
    <n v="3998.02"/>
    <x v="1"/>
    <x v="2"/>
    <x v="1"/>
    <x v="0"/>
    <x v="2"/>
    <x v="2"/>
    <x v="2"/>
    <x v="3"/>
    <x v="0"/>
    <x v="6"/>
  </r>
  <r>
    <x v="1"/>
    <x v="2"/>
    <x v="2"/>
    <x v="0"/>
    <x v="399"/>
    <x v="660"/>
    <n v="20975.39"/>
    <x v="1"/>
    <x v="2"/>
    <x v="1"/>
    <x v="0"/>
    <x v="2"/>
    <x v="2"/>
    <x v="2"/>
    <x v="2"/>
    <x v="0"/>
    <x v="6"/>
  </r>
  <r>
    <x v="1"/>
    <x v="2"/>
    <x v="2"/>
    <x v="0"/>
    <x v="359"/>
    <x v="592"/>
    <n v="16688.66"/>
    <x v="1"/>
    <x v="2"/>
    <x v="1"/>
    <x v="0"/>
    <x v="2"/>
    <x v="2"/>
    <x v="2"/>
    <x v="2"/>
    <x v="1"/>
    <x v="6"/>
  </r>
  <r>
    <x v="1"/>
    <x v="2"/>
    <x v="2"/>
    <x v="0"/>
    <x v="219"/>
    <x v="683"/>
    <n v="0"/>
    <x v="1"/>
    <x v="2"/>
    <x v="1"/>
    <x v="0"/>
    <x v="2"/>
    <x v="2"/>
    <x v="2"/>
    <x v="3"/>
    <x v="0"/>
    <x v="1"/>
  </r>
  <r>
    <x v="1"/>
    <x v="2"/>
    <x v="2"/>
    <x v="0"/>
    <x v="22"/>
    <x v="557"/>
    <n v="0"/>
    <x v="1"/>
    <x v="2"/>
    <x v="1"/>
    <x v="0"/>
    <x v="2"/>
    <x v="2"/>
    <x v="2"/>
    <x v="4"/>
    <x v="0"/>
    <x v="3"/>
  </r>
  <r>
    <x v="1"/>
    <x v="2"/>
    <x v="2"/>
    <x v="0"/>
    <x v="1"/>
    <x v="1008"/>
    <n v="0"/>
    <x v="1"/>
    <x v="2"/>
    <x v="1"/>
    <x v="0"/>
    <x v="2"/>
    <x v="2"/>
    <x v="2"/>
    <x v="3"/>
    <x v="0"/>
    <x v="2"/>
  </r>
  <r>
    <x v="1"/>
    <x v="2"/>
    <x v="2"/>
    <x v="0"/>
    <x v="101"/>
    <x v="124"/>
    <n v="0"/>
    <x v="1"/>
    <x v="2"/>
    <x v="1"/>
    <x v="0"/>
    <x v="2"/>
    <x v="2"/>
    <x v="2"/>
    <x v="0"/>
    <x v="0"/>
    <x v="6"/>
  </r>
  <r>
    <x v="1"/>
    <x v="2"/>
    <x v="2"/>
    <x v="0"/>
    <x v="242"/>
    <x v="622"/>
    <n v="2102728.58"/>
    <x v="1"/>
    <x v="2"/>
    <x v="1"/>
    <x v="0"/>
    <x v="2"/>
    <x v="2"/>
    <x v="2"/>
    <x v="3"/>
    <x v="2"/>
    <x v="0"/>
  </r>
  <r>
    <x v="1"/>
    <x v="2"/>
    <x v="2"/>
    <x v="0"/>
    <x v="378"/>
    <x v="1031"/>
    <n v="0"/>
    <x v="1"/>
    <x v="2"/>
    <x v="1"/>
    <x v="0"/>
    <x v="2"/>
    <x v="2"/>
    <x v="2"/>
    <x v="3"/>
    <x v="0"/>
    <x v="5"/>
  </r>
  <r>
    <x v="1"/>
    <x v="2"/>
    <x v="2"/>
    <x v="0"/>
    <x v="605"/>
    <x v="1166"/>
    <n v="0"/>
    <x v="1"/>
    <x v="2"/>
    <x v="1"/>
    <x v="0"/>
    <x v="2"/>
    <x v="2"/>
    <x v="2"/>
    <x v="2"/>
    <x v="0"/>
    <x v="3"/>
  </r>
  <r>
    <x v="1"/>
    <x v="2"/>
    <x v="2"/>
    <x v="0"/>
    <x v="1"/>
    <x v="1173"/>
    <n v="0"/>
    <x v="1"/>
    <x v="2"/>
    <x v="1"/>
    <x v="0"/>
    <x v="2"/>
    <x v="2"/>
    <x v="2"/>
    <x v="3"/>
    <x v="0"/>
    <x v="2"/>
  </r>
  <r>
    <x v="1"/>
    <x v="2"/>
    <x v="2"/>
    <x v="0"/>
    <x v="7"/>
    <x v="854"/>
    <n v="0"/>
    <x v="1"/>
    <x v="2"/>
    <x v="1"/>
    <x v="0"/>
    <x v="2"/>
    <x v="2"/>
    <x v="2"/>
    <x v="1"/>
    <x v="0"/>
    <x v="1"/>
  </r>
  <r>
    <x v="1"/>
    <x v="2"/>
    <x v="2"/>
    <x v="0"/>
    <x v="437"/>
    <x v="1289"/>
    <n v="0"/>
    <x v="1"/>
    <x v="2"/>
    <x v="1"/>
    <x v="0"/>
    <x v="2"/>
    <x v="2"/>
    <x v="2"/>
    <x v="1"/>
    <x v="1"/>
    <x v="7"/>
  </r>
  <r>
    <x v="1"/>
    <x v="2"/>
    <x v="2"/>
    <x v="0"/>
    <x v="242"/>
    <x v="622"/>
    <n v="2162530.89"/>
    <x v="1"/>
    <x v="2"/>
    <x v="1"/>
    <x v="0"/>
    <x v="2"/>
    <x v="2"/>
    <x v="2"/>
    <x v="3"/>
    <x v="2"/>
    <x v="7"/>
  </r>
  <r>
    <x v="1"/>
    <x v="2"/>
    <x v="2"/>
    <x v="0"/>
    <x v="13"/>
    <x v="480"/>
    <n v="0"/>
    <x v="1"/>
    <x v="2"/>
    <x v="1"/>
    <x v="0"/>
    <x v="2"/>
    <x v="2"/>
    <x v="2"/>
    <x v="3"/>
    <x v="0"/>
    <x v="7"/>
  </r>
  <r>
    <x v="1"/>
    <x v="2"/>
    <x v="2"/>
    <x v="0"/>
    <x v="32"/>
    <x v="299"/>
    <n v="0"/>
    <x v="1"/>
    <x v="2"/>
    <x v="1"/>
    <x v="0"/>
    <x v="2"/>
    <x v="2"/>
    <x v="2"/>
    <x v="0"/>
    <x v="0"/>
    <x v="7"/>
  </r>
  <r>
    <x v="1"/>
    <x v="2"/>
    <x v="2"/>
    <x v="0"/>
    <x v="1"/>
    <x v="1101"/>
    <n v="0"/>
    <x v="1"/>
    <x v="2"/>
    <x v="1"/>
    <x v="0"/>
    <x v="2"/>
    <x v="2"/>
    <x v="2"/>
    <x v="3"/>
    <x v="0"/>
    <x v="3"/>
  </r>
  <r>
    <x v="1"/>
    <x v="2"/>
    <x v="2"/>
    <x v="0"/>
    <x v="111"/>
    <x v="1171"/>
    <n v="0"/>
    <x v="1"/>
    <x v="2"/>
    <x v="1"/>
    <x v="0"/>
    <x v="2"/>
    <x v="2"/>
    <x v="2"/>
    <x v="3"/>
    <x v="0"/>
    <x v="3"/>
  </r>
  <r>
    <x v="1"/>
    <x v="2"/>
    <x v="2"/>
    <x v="0"/>
    <x v="368"/>
    <x v="608"/>
    <n v="0"/>
    <x v="1"/>
    <x v="2"/>
    <x v="1"/>
    <x v="0"/>
    <x v="2"/>
    <x v="2"/>
    <x v="2"/>
    <x v="0"/>
    <x v="0"/>
    <x v="4"/>
  </r>
  <r>
    <x v="1"/>
    <x v="2"/>
    <x v="2"/>
    <x v="0"/>
    <x v="614"/>
    <x v="1197"/>
    <n v="0"/>
    <x v="1"/>
    <x v="2"/>
    <x v="1"/>
    <x v="0"/>
    <x v="2"/>
    <x v="2"/>
    <x v="2"/>
    <x v="3"/>
    <x v="1"/>
    <x v="6"/>
  </r>
  <r>
    <x v="1"/>
    <x v="2"/>
    <x v="2"/>
    <x v="0"/>
    <x v="282"/>
    <x v="457"/>
    <n v="0"/>
    <x v="1"/>
    <x v="2"/>
    <x v="1"/>
    <x v="0"/>
    <x v="2"/>
    <x v="2"/>
    <x v="2"/>
    <x v="3"/>
    <x v="0"/>
    <x v="2"/>
  </r>
  <r>
    <x v="1"/>
    <x v="2"/>
    <x v="2"/>
    <x v="0"/>
    <x v="1"/>
    <x v="1341"/>
    <n v="0"/>
    <x v="1"/>
    <x v="2"/>
    <x v="1"/>
    <x v="0"/>
    <x v="2"/>
    <x v="2"/>
    <x v="2"/>
    <x v="3"/>
    <x v="0"/>
    <x v="5"/>
  </r>
  <r>
    <x v="1"/>
    <x v="2"/>
    <x v="2"/>
    <x v="0"/>
    <x v="22"/>
    <x v="360"/>
    <n v="0"/>
    <x v="1"/>
    <x v="2"/>
    <x v="1"/>
    <x v="0"/>
    <x v="2"/>
    <x v="2"/>
    <x v="2"/>
    <x v="0"/>
    <x v="0"/>
    <x v="4"/>
  </r>
  <r>
    <x v="1"/>
    <x v="2"/>
    <x v="2"/>
    <x v="0"/>
    <x v="18"/>
    <x v="215"/>
    <n v="0"/>
    <x v="1"/>
    <x v="2"/>
    <x v="1"/>
    <x v="0"/>
    <x v="2"/>
    <x v="2"/>
    <x v="2"/>
    <x v="3"/>
    <x v="0"/>
    <x v="4"/>
  </r>
  <r>
    <x v="1"/>
    <x v="2"/>
    <x v="2"/>
    <x v="0"/>
    <x v="1"/>
    <x v="624"/>
    <n v="0"/>
    <x v="1"/>
    <x v="2"/>
    <x v="1"/>
    <x v="0"/>
    <x v="2"/>
    <x v="2"/>
    <x v="2"/>
    <x v="3"/>
    <x v="0"/>
    <x v="5"/>
  </r>
  <r>
    <x v="1"/>
    <x v="2"/>
    <x v="2"/>
    <x v="0"/>
    <x v="5"/>
    <x v="5"/>
    <n v="0"/>
    <x v="1"/>
    <x v="2"/>
    <x v="1"/>
    <x v="0"/>
    <x v="2"/>
    <x v="2"/>
    <x v="2"/>
    <x v="4"/>
    <x v="0"/>
    <x v="6"/>
  </r>
  <r>
    <x v="1"/>
    <x v="2"/>
    <x v="2"/>
    <x v="0"/>
    <x v="73"/>
    <x v="376"/>
    <n v="0"/>
    <x v="1"/>
    <x v="2"/>
    <x v="1"/>
    <x v="0"/>
    <x v="2"/>
    <x v="2"/>
    <x v="2"/>
    <x v="0"/>
    <x v="0"/>
    <x v="7"/>
  </r>
  <r>
    <x v="1"/>
    <x v="2"/>
    <x v="2"/>
    <x v="0"/>
    <x v="619"/>
    <x v="1222"/>
    <n v="135458.9"/>
    <x v="1"/>
    <x v="2"/>
    <x v="1"/>
    <x v="0"/>
    <x v="2"/>
    <x v="2"/>
    <x v="2"/>
    <x v="3"/>
    <x v="1"/>
    <x v="5"/>
  </r>
  <r>
    <x v="1"/>
    <x v="2"/>
    <x v="2"/>
    <x v="0"/>
    <x v="332"/>
    <x v="535"/>
    <n v="0"/>
    <x v="1"/>
    <x v="2"/>
    <x v="1"/>
    <x v="0"/>
    <x v="2"/>
    <x v="2"/>
    <x v="2"/>
    <x v="2"/>
    <x v="1"/>
    <x v="6"/>
  </r>
  <r>
    <x v="1"/>
    <x v="2"/>
    <x v="2"/>
    <x v="0"/>
    <x v="571"/>
    <x v="1074"/>
    <n v="16121.12"/>
    <x v="1"/>
    <x v="2"/>
    <x v="1"/>
    <x v="0"/>
    <x v="2"/>
    <x v="2"/>
    <x v="2"/>
    <x v="2"/>
    <x v="0"/>
    <x v="7"/>
  </r>
  <r>
    <x v="1"/>
    <x v="2"/>
    <x v="2"/>
    <x v="0"/>
    <x v="109"/>
    <x v="138"/>
    <n v="1442145.7"/>
    <x v="1"/>
    <x v="2"/>
    <x v="1"/>
    <x v="0"/>
    <x v="2"/>
    <x v="2"/>
    <x v="2"/>
    <x v="0"/>
    <x v="1"/>
    <x v="3"/>
  </r>
  <r>
    <x v="1"/>
    <x v="2"/>
    <x v="2"/>
    <x v="0"/>
    <x v="171"/>
    <x v="255"/>
    <n v="887531.45"/>
    <x v="1"/>
    <x v="2"/>
    <x v="1"/>
    <x v="0"/>
    <x v="2"/>
    <x v="2"/>
    <x v="2"/>
    <x v="0"/>
    <x v="0"/>
    <x v="7"/>
  </r>
  <r>
    <x v="1"/>
    <x v="2"/>
    <x v="2"/>
    <x v="0"/>
    <x v="15"/>
    <x v="634"/>
    <n v="0"/>
    <x v="1"/>
    <x v="2"/>
    <x v="1"/>
    <x v="0"/>
    <x v="2"/>
    <x v="2"/>
    <x v="2"/>
    <x v="1"/>
    <x v="0"/>
    <x v="5"/>
  </r>
  <r>
    <x v="1"/>
    <x v="2"/>
    <x v="2"/>
    <x v="0"/>
    <x v="15"/>
    <x v="15"/>
    <n v="0"/>
    <x v="1"/>
    <x v="2"/>
    <x v="1"/>
    <x v="0"/>
    <x v="2"/>
    <x v="2"/>
    <x v="2"/>
    <x v="1"/>
    <x v="0"/>
    <x v="3"/>
  </r>
  <r>
    <x v="1"/>
    <x v="2"/>
    <x v="2"/>
    <x v="0"/>
    <x v="553"/>
    <x v="1026"/>
    <n v="11699.81"/>
    <x v="1"/>
    <x v="2"/>
    <x v="1"/>
    <x v="0"/>
    <x v="2"/>
    <x v="2"/>
    <x v="2"/>
    <x v="3"/>
    <x v="0"/>
    <x v="3"/>
  </r>
  <r>
    <x v="1"/>
    <x v="2"/>
    <x v="2"/>
    <x v="0"/>
    <x v="260"/>
    <x v="410"/>
    <n v="0"/>
    <x v="1"/>
    <x v="2"/>
    <x v="1"/>
    <x v="0"/>
    <x v="2"/>
    <x v="2"/>
    <x v="2"/>
    <x v="3"/>
    <x v="0"/>
    <x v="2"/>
  </r>
  <r>
    <x v="1"/>
    <x v="2"/>
    <x v="2"/>
    <x v="0"/>
    <x v="50"/>
    <x v="57"/>
    <n v="0"/>
    <x v="1"/>
    <x v="2"/>
    <x v="1"/>
    <x v="0"/>
    <x v="2"/>
    <x v="2"/>
    <x v="2"/>
    <x v="0"/>
    <x v="0"/>
    <x v="5"/>
  </r>
  <r>
    <x v="1"/>
    <x v="2"/>
    <x v="2"/>
    <x v="0"/>
    <x v="56"/>
    <x v="63"/>
    <n v="0"/>
    <x v="1"/>
    <x v="2"/>
    <x v="1"/>
    <x v="0"/>
    <x v="2"/>
    <x v="2"/>
    <x v="2"/>
    <x v="6"/>
    <x v="1"/>
    <x v="6"/>
  </r>
  <r>
    <x v="1"/>
    <x v="2"/>
    <x v="2"/>
    <x v="0"/>
    <x v="270"/>
    <x v="433"/>
    <n v="721708.3"/>
    <x v="1"/>
    <x v="2"/>
    <x v="1"/>
    <x v="0"/>
    <x v="2"/>
    <x v="2"/>
    <x v="2"/>
    <x v="3"/>
    <x v="1"/>
    <x v="6"/>
  </r>
  <r>
    <x v="1"/>
    <x v="2"/>
    <x v="2"/>
    <x v="0"/>
    <x v="589"/>
    <x v="1118"/>
    <n v="0"/>
    <x v="1"/>
    <x v="2"/>
    <x v="1"/>
    <x v="0"/>
    <x v="2"/>
    <x v="2"/>
    <x v="2"/>
    <x v="1"/>
    <x v="0"/>
    <x v="6"/>
  </r>
  <r>
    <x v="1"/>
    <x v="2"/>
    <x v="2"/>
    <x v="0"/>
    <x v="478"/>
    <x v="844"/>
    <n v="0"/>
    <x v="1"/>
    <x v="2"/>
    <x v="1"/>
    <x v="0"/>
    <x v="2"/>
    <x v="2"/>
    <x v="2"/>
    <x v="3"/>
    <x v="0"/>
    <x v="0"/>
  </r>
  <r>
    <x v="1"/>
    <x v="2"/>
    <x v="2"/>
    <x v="0"/>
    <x v="110"/>
    <x v="1016"/>
    <n v="305549.36"/>
    <x v="1"/>
    <x v="2"/>
    <x v="1"/>
    <x v="0"/>
    <x v="2"/>
    <x v="2"/>
    <x v="2"/>
    <x v="3"/>
    <x v="0"/>
    <x v="2"/>
  </r>
  <r>
    <x v="1"/>
    <x v="2"/>
    <x v="2"/>
    <x v="0"/>
    <x v="295"/>
    <x v="483"/>
    <n v="0"/>
    <x v="1"/>
    <x v="2"/>
    <x v="1"/>
    <x v="0"/>
    <x v="2"/>
    <x v="2"/>
    <x v="2"/>
    <x v="1"/>
    <x v="0"/>
    <x v="0"/>
  </r>
  <r>
    <x v="1"/>
    <x v="2"/>
    <x v="2"/>
    <x v="0"/>
    <x v="565"/>
    <x v="1055"/>
    <n v="31336"/>
    <x v="1"/>
    <x v="2"/>
    <x v="1"/>
    <x v="0"/>
    <x v="2"/>
    <x v="2"/>
    <x v="2"/>
    <x v="2"/>
    <x v="0"/>
    <x v="0"/>
  </r>
  <r>
    <x v="1"/>
    <x v="2"/>
    <x v="2"/>
    <x v="0"/>
    <x v="18"/>
    <x v="882"/>
    <n v="0"/>
    <x v="1"/>
    <x v="2"/>
    <x v="1"/>
    <x v="0"/>
    <x v="2"/>
    <x v="2"/>
    <x v="2"/>
    <x v="3"/>
    <x v="0"/>
    <x v="2"/>
  </r>
  <r>
    <x v="1"/>
    <x v="2"/>
    <x v="2"/>
    <x v="0"/>
    <x v="248"/>
    <x v="893"/>
    <n v="0"/>
    <x v="1"/>
    <x v="2"/>
    <x v="1"/>
    <x v="0"/>
    <x v="2"/>
    <x v="2"/>
    <x v="2"/>
    <x v="1"/>
    <x v="1"/>
    <x v="3"/>
  </r>
  <r>
    <x v="1"/>
    <x v="2"/>
    <x v="2"/>
    <x v="0"/>
    <x v="579"/>
    <x v="1094"/>
    <n v="0"/>
    <x v="1"/>
    <x v="2"/>
    <x v="1"/>
    <x v="0"/>
    <x v="2"/>
    <x v="2"/>
    <x v="2"/>
    <x v="3"/>
    <x v="1"/>
    <x v="2"/>
  </r>
  <r>
    <x v="1"/>
    <x v="2"/>
    <x v="2"/>
    <x v="0"/>
    <x v="13"/>
    <x v="953"/>
    <n v="154100.31"/>
    <x v="1"/>
    <x v="2"/>
    <x v="1"/>
    <x v="0"/>
    <x v="2"/>
    <x v="2"/>
    <x v="2"/>
    <x v="3"/>
    <x v="0"/>
    <x v="1"/>
  </r>
  <r>
    <x v="1"/>
    <x v="2"/>
    <x v="2"/>
    <x v="0"/>
    <x v="1"/>
    <x v="1233"/>
    <n v="1029537.68"/>
    <x v="1"/>
    <x v="2"/>
    <x v="1"/>
    <x v="0"/>
    <x v="2"/>
    <x v="2"/>
    <x v="2"/>
    <x v="3"/>
    <x v="0"/>
    <x v="0"/>
  </r>
  <r>
    <x v="1"/>
    <x v="2"/>
    <x v="2"/>
    <x v="0"/>
    <x v="2"/>
    <x v="2"/>
    <n v="0"/>
    <x v="1"/>
    <x v="2"/>
    <x v="1"/>
    <x v="0"/>
    <x v="2"/>
    <x v="2"/>
    <x v="2"/>
    <x v="0"/>
    <x v="0"/>
    <x v="4"/>
  </r>
  <r>
    <x v="1"/>
    <x v="2"/>
    <x v="2"/>
    <x v="0"/>
    <x v="569"/>
    <x v="1063"/>
    <n v="0"/>
    <x v="1"/>
    <x v="2"/>
    <x v="1"/>
    <x v="0"/>
    <x v="2"/>
    <x v="2"/>
    <x v="2"/>
    <x v="3"/>
    <x v="1"/>
    <x v="5"/>
  </r>
  <r>
    <x v="1"/>
    <x v="2"/>
    <x v="2"/>
    <x v="0"/>
    <x v="13"/>
    <x v="734"/>
    <n v="0"/>
    <x v="1"/>
    <x v="2"/>
    <x v="1"/>
    <x v="0"/>
    <x v="2"/>
    <x v="2"/>
    <x v="2"/>
    <x v="3"/>
    <x v="0"/>
    <x v="6"/>
  </r>
  <r>
    <x v="1"/>
    <x v="2"/>
    <x v="2"/>
    <x v="0"/>
    <x v="106"/>
    <x v="211"/>
    <n v="0"/>
    <x v="1"/>
    <x v="2"/>
    <x v="1"/>
    <x v="0"/>
    <x v="2"/>
    <x v="2"/>
    <x v="2"/>
    <x v="0"/>
    <x v="0"/>
    <x v="0"/>
  </r>
  <r>
    <x v="1"/>
    <x v="2"/>
    <x v="2"/>
    <x v="0"/>
    <x v="140"/>
    <x v="285"/>
    <n v="0"/>
    <x v="1"/>
    <x v="2"/>
    <x v="1"/>
    <x v="0"/>
    <x v="2"/>
    <x v="2"/>
    <x v="2"/>
    <x v="2"/>
    <x v="1"/>
    <x v="3"/>
  </r>
  <r>
    <x v="1"/>
    <x v="2"/>
    <x v="2"/>
    <x v="0"/>
    <x v="288"/>
    <x v="911"/>
    <n v="0"/>
    <x v="1"/>
    <x v="2"/>
    <x v="1"/>
    <x v="0"/>
    <x v="2"/>
    <x v="2"/>
    <x v="2"/>
    <x v="1"/>
    <x v="0"/>
    <x v="4"/>
  </r>
  <r>
    <x v="1"/>
    <x v="2"/>
    <x v="2"/>
    <x v="0"/>
    <x v="454"/>
    <x v="779"/>
    <n v="0"/>
    <x v="1"/>
    <x v="2"/>
    <x v="1"/>
    <x v="0"/>
    <x v="2"/>
    <x v="2"/>
    <x v="2"/>
    <x v="1"/>
    <x v="1"/>
    <x v="1"/>
  </r>
  <r>
    <x v="1"/>
    <x v="2"/>
    <x v="2"/>
    <x v="0"/>
    <x v="89"/>
    <x v="107"/>
    <n v="0"/>
    <x v="1"/>
    <x v="2"/>
    <x v="1"/>
    <x v="0"/>
    <x v="2"/>
    <x v="2"/>
    <x v="2"/>
    <x v="0"/>
    <x v="0"/>
    <x v="2"/>
  </r>
  <r>
    <x v="1"/>
    <x v="2"/>
    <x v="2"/>
    <x v="0"/>
    <x v="37"/>
    <x v="42"/>
    <n v="0"/>
    <x v="1"/>
    <x v="2"/>
    <x v="1"/>
    <x v="0"/>
    <x v="2"/>
    <x v="2"/>
    <x v="2"/>
    <x v="0"/>
    <x v="0"/>
    <x v="1"/>
  </r>
  <r>
    <x v="1"/>
    <x v="2"/>
    <x v="2"/>
    <x v="0"/>
    <x v="5"/>
    <x v="704"/>
    <n v="0"/>
    <x v="1"/>
    <x v="2"/>
    <x v="1"/>
    <x v="0"/>
    <x v="2"/>
    <x v="2"/>
    <x v="2"/>
    <x v="4"/>
    <x v="1"/>
    <x v="1"/>
  </r>
  <r>
    <x v="1"/>
    <x v="2"/>
    <x v="2"/>
    <x v="0"/>
    <x v="1"/>
    <x v="801"/>
    <n v="0"/>
    <x v="1"/>
    <x v="2"/>
    <x v="1"/>
    <x v="0"/>
    <x v="2"/>
    <x v="2"/>
    <x v="2"/>
    <x v="1"/>
    <x v="0"/>
    <x v="4"/>
  </r>
  <r>
    <x v="1"/>
    <x v="2"/>
    <x v="2"/>
    <x v="0"/>
    <x v="13"/>
    <x v="600"/>
    <n v="0"/>
    <x v="1"/>
    <x v="2"/>
    <x v="1"/>
    <x v="0"/>
    <x v="2"/>
    <x v="2"/>
    <x v="2"/>
    <x v="3"/>
    <x v="0"/>
    <x v="4"/>
  </r>
  <r>
    <x v="1"/>
    <x v="2"/>
    <x v="2"/>
    <x v="0"/>
    <x v="482"/>
    <x v="850"/>
    <n v="16556.79"/>
    <x v="1"/>
    <x v="2"/>
    <x v="1"/>
    <x v="0"/>
    <x v="2"/>
    <x v="2"/>
    <x v="2"/>
    <x v="1"/>
    <x v="1"/>
    <x v="2"/>
  </r>
  <r>
    <x v="1"/>
    <x v="2"/>
    <x v="2"/>
    <x v="0"/>
    <x v="41"/>
    <x v="1082"/>
    <n v="0"/>
    <x v="1"/>
    <x v="2"/>
    <x v="1"/>
    <x v="0"/>
    <x v="2"/>
    <x v="2"/>
    <x v="2"/>
    <x v="3"/>
    <x v="0"/>
    <x v="0"/>
  </r>
  <r>
    <x v="1"/>
    <x v="2"/>
    <x v="2"/>
    <x v="0"/>
    <x v="122"/>
    <x v="162"/>
    <n v="116427.18"/>
    <x v="1"/>
    <x v="2"/>
    <x v="1"/>
    <x v="0"/>
    <x v="2"/>
    <x v="2"/>
    <x v="2"/>
    <x v="0"/>
    <x v="0"/>
    <x v="5"/>
  </r>
  <r>
    <x v="1"/>
    <x v="2"/>
    <x v="2"/>
    <x v="0"/>
    <x v="1"/>
    <x v="692"/>
    <n v="9388.86"/>
    <x v="1"/>
    <x v="2"/>
    <x v="1"/>
    <x v="0"/>
    <x v="2"/>
    <x v="2"/>
    <x v="2"/>
    <x v="3"/>
    <x v="0"/>
    <x v="6"/>
  </r>
  <r>
    <x v="1"/>
    <x v="2"/>
    <x v="2"/>
    <x v="0"/>
    <x v="140"/>
    <x v="259"/>
    <n v="0"/>
    <x v="1"/>
    <x v="2"/>
    <x v="1"/>
    <x v="0"/>
    <x v="2"/>
    <x v="2"/>
    <x v="2"/>
    <x v="3"/>
    <x v="0"/>
    <x v="6"/>
  </r>
  <r>
    <x v="1"/>
    <x v="2"/>
    <x v="2"/>
    <x v="0"/>
    <x v="151"/>
    <x v="658"/>
    <n v="0"/>
    <x v="1"/>
    <x v="2"/>
    <x v="1"/>
    <x v="0"/>
    <x v="2"/>
    <x v="2"/>
    <x v="2"/>
    <x v="1"/>
    <x v="2"/>
    <x v="3"/>
  </r>
  <r>
    <x v="1"/>
    <x v="2"/>
    <x v="2"/>
    <x v="0"/>
    <x v="18"/>
    <x v="215"/>
    <n v="0"/>
    <x v="1"/>
    <x v="2"/>
    <x v="1"/>
    <x v="0"/>
    <x v="2"/>
    <x v="2"/>
    <x v="2"/>
    <x v="3"/>
    <x v="0"/>
    <x v="6"/>
  </r>
  <r>
    <x v="1"/>
    <x v="2"/>
    <x v="2"/>
    <x v="0"/>
    <x v="130"/>
    <x v="929"/>
    <n v="0"/>
    <x v="1"/>
    <x v="2"/>
    <x v="1"/>
    <x v="0"/>
    <x v="2"/>
    <x v="2"/>
    <x v="2"/>
    <x v="1"/>
    <x v="0"/>
    <x v="2"/>
  </r>
  <r>
    <x v="1"/>
    <x v="2"/>
    <x v="2"/>
    <x v="0"/>
    <x v="18"/>
    <x v="788"/>
    <n v="0"/>
    <x v="1"/>
    <x v="2"/>
    <x v="1"/>
    <x v="0"/>
    <x v="2"/>
    <x v="2"/>
    <x v="2"/>
    <x v="1"/>
    <x v="0"/>
    <x v="4"/>
  </r>
  <r>
    <x v="1"/>
    <x v="2"/>
    <x v="2"/>
    <x v="0"/>
    <x v="646"/>
    <x v="1331"/>
    <n v="0"/>
    <x v="1"/>
    <x v="2"/>
    <x v="1"/>
    <x v="0"/>
    <x v="2"/>
    <x v="2"/>
    <x v="2"/>
    <x v="0"/>
    <x v="0"/>
    <x v="3"/>
  </r>
  <r>
    <x v="1"/>
    <x v="2"/>
    <x v="2"/>
    <x v="0"/>
    <x v="32"/>
    <x v="564"/>
    <n v="818993.99"/>
    <x v="1"/>
    <x v="2"/>
    <x v="1"/>
    <x v="0"/>
    <x v="2"/>
    <x v="2"/>
    <x v="2"/>
    <x v="4"/>
    <x v="0"/>
    <x v="4"/>
  </r>
  <r>
    <x v="1"/>
    <x v="2"/>
    <x v="2"/>
    <x v="0"/>
    <x v="53"/>
    <x v="346"/>
    <n v="0"/>
    <x v="1"/>
    <x v="2"/>
    <x v="1"/>
    <x v="0"/>
    <x v="2"/>
    <x v="2"/>
    <x v="2"/>
    <x v="1"/>
    <x v="0"/>
    <x v="0"/>
  </r>
  <r>
    <x v="1"/>
    <x v="2"/>
    <x v="2"/>
    <x v="0"/>
    <x v="41"/>
    <x v="359"/>
    <n v="0"/>
    <x v="1"/>
    <x v="2"/>
    <x v="1"/>
    <x v="0"/>
    <x v="2"/>
    <x v="2"/>
    <x v="2"/>
    <x v="3"/>
    <x v="0"/>
    <x v="3"/>
  </r>
  <r>
    <x v="1"/>
    <x v="2"/>
    <x v="2"/>
    <x v="0"/>
    <x v="461"/>
    <x v="789"/>
    <n v="0"/>
    <x v="1"/>
    <x v="2"/>
    <x v="1"/>
    <x v="0"/>
    <x v="2"/>
    <x v="2"/>
    <x v="2"/>
    <x v="3"/>
    <x v="0"/>
    <x v="5"/>
  </r>
  <r>
    <x v="1"/>
    <x v="2"/>
    <x v="2"/>
    <x v="0"/>
    <x v="169"/>
    <x v="438"/>
    <n v="0"/>
    <x v="1"/>
    <x v="2"/>
    <x v="1"/>
    <x v="0"/>
    <x v="2"/>
    <x v="2"/>
    <x v="2"/>
    <x v="0"/>
    <x v="0"/>
    <x v="2"/>
  </r>
  <r>
    <x v="1"/>
    <x v="2"/>
    <x v="2"/>
    <x v="0"/>
    <x v="21"/>
    <x v="21"/>
    <n v="0"/>
    <x v="1"/>
    <x v="2"/>
    <x v="1"/>
    <x v="0"/>
    <x v="2"/>
    <x v="2"/>
    <x v="2"/>
    <x v="0"/>
    <x v="0"/>
    <x v="7"/>
  </r>
  <r>
    <x v="1"/>
    <x v="2"/>
    <x v="2"/>
    <x v="0"/>
    <x v="473"/>
    <x v="826"/>
    <n v="0"/>
    <x v="1"/>
    <x v="2"/>
    <x v="1"/>
    <x v="0"/>
    <x v="2"/>
    <x v="2"/>
    <x v="2"/>
    <x v="3"/>
    <x v="1"/>
    <x v="0"/>
  </r>
  <r>
    <x v="1"/>
    <x v="2"/>
    <x v="2"/>
    <x v="0"/>
    <x v="62"/>
    <x v="74"/>
    <n v="0"/>
    <x v="1"/>
    <x v="2"/>
    <x v="1"/>
    <x v="0"/>
    <x v="2"/>
    <x v="2"/>
    <x v="2"/>
    <x v="0"/>
    <x v="0"/>
    <x v="2"/>
  </r>
  <r>
    <x v="1"/>
    <x v="2"/>
    <x v="2"/>
    <x v="0"/>
    <x v="157"/>
    <x v="232"/>
    <n v="596.98"/>
    <x v="1"/>
    <x v="2"/>
    <x v="1"/>
    <x v="0"/>
    <x v="2"/>
    <x v="2"/>
    <x v="2"/>
    <x v="4"/>
    <x v="2"/>
    <x v="1"/>
  </r>
  <r>
    <x v="1"/>
    <x v="2"/>
    <x v="2"/>
    <x v="0"/>
    <x v="240"/>
    <x v="373"/>
    <n v="0"/>
    <x v="1"/>
    <x v="2"/>
    <x v="1"/>
    <x v="0"/>
    <x v="2"/>
    <x v="2"/>
    <x v="2"/>
    <x v="2"/>
    <x v="0"/>
    <x v="4"/>
  </r>
  <r>
    <x v="1"/>
    <x v="2"/>
    <x v="2"/>
    <x v="0"/>
    <x v="106"/>
    <x v="134"/>
    <n v="0"/>
    <x v="1"/>
    <x v="2"/>
    <x v="1"/>
    <x v="0"/>
    <x v="2"/>
    <x v="2"/>
    <x v="2"/>
    <x v="0"/>
    <x v="0"/>
    <x v="2"/>
  </r>
  <r>
    <x v="1"/>
    <x v="2"/>
    <x v="2"/>
    <x v="0"/>
    <x v="366"/>
    <x v="605"/>
    <n v="0"/>
    <x v="1"/>
    <x v="2"/>
    <x v="1"/>
    <x v="0"/>
    <x v="2"/>
    <x v="2"/>
    <x v="2"/>
    <x v="1"/>
    <x v="1"/>
    <x v="2"/>
  </r>
  <r>
    <x v="1"/>
    <x v="2"/>
    <x v="2"/>
    <x v="0"/>
    <x v="628"/>
    <x v="1272"/>
    <n v="0"/>
    <x v="1"/>
    <x v="2"/>
    <x v="1"/>
    <x v="0"/>
    <x v="2"/>
    <x v="2"/>
    <x v="2"/>
    <x v="3"/>
    <x v="1"/>
    <x v="4"/>
  </r>
  <r>
    <x v="1"/>
    <x v="2"/>
    <x v="2"/>
    <x v="0"/>
    <x v="1"/>
    <x v="1341"/>
    <n v="0"/>
    <x v="1"/>
    <x v="2"/>
    <x v="1"/>
    <x v="0"/>
    <x v="2"/>
    <x v="2"/>
    <x v="2"/>
    <x v="3"/>
    <x v="0"/>
    <x v="6"/>
  </r>
  <r>
    <x v="1"/>
    <x v="2"/>
    <x v="2"/>
    <x v="0"/>
    <x v="313"/>
    <x v="506"/>
    <n v="174098.52"/>
    <x v="1"/>
    <x v="2"/>
    <x v="1"/>
    <x v="0"/>
    <x v="2"/>
    <x v="2"/>
    <x v="2"/>
    <x v="3"/>
    <x v="1"/>
    <x v="2"/>
  </r>
  <r>
    <x v="1"/>
    <x v="2"/>
    <x v="2"/>
    <x v="0"/>
    <x v="13"/>
    <x v="1251"/>
    <n v="0"/>
    <x v="1"/>
    <x v="2"/>
    <x v="1"/>
    <x v="0"/>
    <x v="2"/>
    <x v="2"/>
    <x v="2"/>
    <x v="3"/>
    <x v="0"/>
    <x v="2"/>
  </r>
  <r>
    <x v="1"/>
    <x v="2"/>
    <x v="2"/>
    <x v="0"/>
    <x v="21"/>
    <x v="459"/>
    <n v="0"/>
    <x v="1"/>
    <x v="2"/>
    <x v="1"/>
    <x v="0"/>
    <x v="2"/>
    <x v="2"/>
    <x v="2"/>
    <x v="5"/>
    <x v="0"/>
    <x v="7"/>
  </r>
  <r>
    <x v="1"/>
    <x v="2"/>
    <x v="2"/>
    <x v="0"/>
    <x v="192"/>
    <x v="283"/>
    <n v="0"/>
    <x v="1"/>
    <x v="2"/>
    <x v="1"/>
    <x v="0"/>
    <x v="2"/>
    <x v="2"/>
    <x v="2"/>
    <x v="3"/>
    <x v="0"/>
    <x v="1"/>
  </r>
  <r>
    <x v="1"/>
    <x v="2"/>
    <x v="2"/>
    <x v="0"/>
    <x v="11"/>
    <x v="578"/>
    <n v="11750.68"/>
    <x v="1"/>
    <x v="2"/>
    <x v="1"/>
    <x v="0"/>
    <x v="2"/>
    <x v="2"/>
    <x v="2"/>
    <x v="1"/>
    <x v="0"/>
    <x v="5"/>
  </r>
  <r>
    <x v="1"/>
    <x v="2"/>
    <x v="2"/>
    <x v="0"/>
    <x v="508"/>
    <x v="927"/>
    <n v="9746.4500000000007"/>
    <x v="1"/>
    <x v="2"/>
    <x v="1"/>
    <x v="0"/>
    <x v="2"/>
    <x v="2"/>
    <x v="2"/>
    <x v="1"/>
    <x v="0"/>
    <x v="6"/>
  </r>
  <r>
    <x v="1"/>
    <x v="2"/>
    <x v="2"/>
    <x v="0"/>
    <x v="11"/>
    <x v="910"/>
    <n v="8541775.9600000009"/>
    <x v="1"/>
    <x v="2"/>
    <x v="1"/>
    <x v="0"/>
    <x v="2"/>
    <x v="2"/>
    <x v="2"/>
    <x v="1"/>
    <x v="0"/>
    <x v="2"/>
  </r>
  <r>
    <x v="1"/>
    <x v="2"/>
    <x v="2"/>
    <x v="0"/>
    <x v="546"/>
    <x v="1002"/>
    <n v="1343453.64"/>
    <x v="1"/>
    <x v="2"/>
    <x v="1"/>
    <x v="0"/>
    <x v="2"/>
    <x v="2"/>
    <x v="2"/>
    <x v="2"/>
    <x v="2"/>
    <x v="2"/>
  </r>
  <r>
    <x v="1"/>
    <x v="2"/>
    <x v="2"/>
    <x v="0"/>
    <x v="41"/>
    <x v="1244"/>
    <n v="0"/>
    <x v="1"/>
    <x v="2"/>
    <x v="1"/>
    <x v="0"/>
    <x v="2"/>
    <x v="2"/>
    <x v="2"/>
    <x v="3"/>
    <x v="0"/>
    <x v="1"/>
  </r>
  <r>
    <x v="1"/>
    <x v="2"/>
    <x v="2"/>
    <x v="0"/>
    <x v="127"/>
    <x v="171"/>
    <n v="0"/>
    <x v="1"/>
    <x v="2"/>
    <x v="1"/>
    <x v="0"/>
    <x v="2"/>
    <x v="2"/>
    <x v="2"/>
    <x v="0"/>
    <x v="0"/>
    <x v="7"/>
  </r>
  <r>
    <x v="1"/>
    <x v="2"/>
    <x v="2"/>
    <x v="0"/>
    <x v="246"/>
    <x v="519"/>
    <n v="313781.90999999997"/>
    <x v="1"/>
    <x v="2"/>
    <x v="1"/>
    <x v="0"/>
    <x v="2"/>
    <x v="2"/>
    <x v="2"/>
    <x v="4"/>
    <x v="1"/>
    <x v="7"/>
  </r>
  <r>
    <x v="1"/>
    <x v="2"/>
    <x v="2"/>
    <x v="0"/>
    <x v="306"/>
    <x v="497"/>
    <n v="-365390.76"/>
    <x v="1"/>
    <x v="2"/>
    <x v="1"/>
    <x v="0"/>
    <x v="2"/>
    <x v="2"/>
    <x v="2"/>
    <x v="3"/>
    <x v="0"/>
    <x v="2"/>
  </r>
  <r>
    <x v="1"/>
    <x v="2"/>
    <x v="2"/>
    <x v="0"/>
    <x v="615"/>
    <x v="1205"/>
    <n v="0"/>
    <x v="1"/>
    <x v="2"/>
    <x v="1"/>
    <x v="0"/>
    <x v="2"/>
    <x v="2"/>
    <x v="2"/>
    <x v="3"/>
    <x v="1"/>
    <x v="7"/>
  </r>
  <r>
    <x v="1"/>
    <x v="2"/>
    <x v="2"/>
    <x v="0"/>
    <x v="244"/>
    <x v="383"/>
    <n v="0"/>
    <x v="1"/>
    <x v="2"/>
    <x v="1"/>
    <x v="0"/>
    <x v="2"/>
    <x v="2"/>
    <x v="2"/>
    <x v="6"/>
    <x v="1"/>
    <x v="2"/>
  </r>
  <r>
    <x v="1"/>
    <x v="2"/>
    <x v="2"/>
    <x v="0"/>
    <x v="1"/>
    <x v="795"/>
    <n v="0"/>
    <x v="1"/>
    <x v="2"/>
    <x v="1"/>
    <x v="0"/>
    <x v="2"/>
    <x v="2"/>
    <x v="2"/>
    <x v="1"/>
    <x v="0"/>
    <x v="5"/>
  </r>
  <r>
    <x v="1"/>
    <x v="2"/>
    <x v="2"/>
    <x v="0"/>
    <x v="615"/>
    <x v="1205"/>
    <n v="0"/>
    <x v="1"/>
    <x v="2"/>
    <x v="1"/>
    <x v="0"/>
    <x v="2"/>
    <x v="2"/>
    <x v="2"/>
    <x v="3"/>
    <x v="1"/>
    <x v="0"/>
  </r>
  <r>
    <x v="1"/>
    <x v="2"/>
    <x v="2"/>
    <x v="0"/>
    <x v="437"/>
    <x v="867"/>
    <n v="0"/>
    <x v="1"/>
    <x v="2"/>
    <x v="1"/>
    <x v="0"/>
    <x v="2"/>
    <x v="2"/>
    <x v="2"/>
    <x v="3"/>
    <x v="0"/>
    <x v="7"/>
  </r>
  <r>
    <x v="1"/>
    <x v="2"/>
    <x v="2"/>
    <x v="0"/>
    <x v="323"/>
    <x v="524"/>
    <n v="455940.39"/>
    <x v="1"/>
    <x v="2"/>
    <x v="1"/>
    <x v="0"/>
    <x v="2"/>
    <x v="2"/>
    <x v="2"/>
    <x v="4"/>
    <x v="2"/>
    <x v="7"/>
  </r>
  <r>
    <x v="1"/>
    <x v="2"/>
    <x v="2"/>
    <x v="0"/>
    <x v="565"/>
    <x v="1055"/>
    <n v="25629.66"/>
    <x v="1"/>
    <x v="2"/>
    <x v="1"/>
    <x v="0"/>
    <x v="2"/>
    <x v="2"/>
    <x v="2"/>
    <x v="2"/>
    <x v="0"/>
    <x v="2"/>
  </r>
  <r>
    <x v="1"/>
    <x v="2"/>
    <x v="2"/>
    <x v="0"/>
    <x v="253"/>
    <x v="397"/>
    <n v="71485"/>
    <x v="1"/>
    <x v="2"/>
    <x v="1"/>
    <x v="0"/>
    <x v="2"/>
    <x v="2"/>
    <x v="2"/>
    <x v="3"/>
    <x v="0"/>
    <x v="2"/>
  </r>
  <r>
    <x v="1"/>
    <x v="2"/>
    <x v="2"/>
    <x v="0"/>
    <x v="346"/>
    <x v="802"/>
    <n v="0"/>
    <x v="1"/>
    <x v="2"/>
    <x v="1"/>
    <x v="0"/>
    <x v="2"/>
    <x v="2"/>
    <x v="2"/>
    <x v="3"/>
    <x v="0"/>
    <x v="1"/>
  </r>
  <r>
    <x v="1"/>
    <x v="2"/>
    <x v="2"/>
    <x v="0"/>
    <x v="478"/>
    <x v="844"/>
    <n v="0"/>
    <x v="1"/>
    <x v="2"/>
    <x v="1"/>
    <x v="0"/>
    <x v="2"/>
    <x v="2"/>
    <x v="2"/>
    <x v="3"/>
    <x v="0"/>
    <x v="4"/>
  </r>
  <r>
    <x v="1"/>
    <x v="2"/>
    <x v="2"/>
    <x v="0"/>
    <x v="34"/>
    <x v="175"/>
    <n v="0"/>
    <x v="1"/>
    <x v="2"/>
    <x v="1"/>
    <x v="0"/>
    <x v="2"/>
    <x v="2"/>
    <x v="2"/>
    <x v="0"/>
    <x v="0"/>
    <x v="7"/>
  </r>
  <r>
    <x v="1"/>
    <x v="2"/>
    <x v="2"/>
    <x v="0"/>
    <x v="209"/>
    <x v="307"/>
    <n v="4000184.19"/>
    <x v="1"/>
    <x v="2"/>
    <x v="1"/>
    <x v="0"/>
    <x v="2"/>
    <x v="2"/>
    <x v="2"/>
    <x v="6"/>
    <x v="3"/>
    <x v="3"/>
  </r>
  <r>
    <x v="1"/>
    <x v="2"/>
    <x v="2"/>
    <x v="0"/>
    <x v="84"/>
    <x v="762"/>
    <n v="0"/>
    <x v="1"/>
    <x v="2"/>
    <x v="1"/>
    <x v="0"/>
    <x v="2"/>
    <x v="2"/>
    <x v="2"/>
    <x v="3"/>
    <x v="0"/>
    <x v="0"/>
  </r>
  <r>
    <x v="1"/>
    <x v="2"/>
    <x v="2"/>
    <x v="0"/>
    <x v="18"/>
    <x v="706"/>
    <n v="0"/>
    <x v="1"/>
    <x v="2"/>
    <x v="1"/>
    <x v="0"/>
    <x v="2"/>
    <x v="2"/>
    <x v="2"/>
    <x v="3"/>
    <x v="0"/>
    <x v="7"/>
  </r>
  <r>
    <x v="1"/>
    <x v="2"/>
    <x v="2"/>
    <x v="0"/>
    <x v="73"/>
    <x v="151"/>
    <n v="0"/>
    <x v="1"/>
    <x v="2"/>
    <x v="1"/>
    <x v="0"/>
    <x v="2"/>
    <x v="2"/>
    <x v="2"/>
    <x v="0"/>
    <x v="0"/>
    <x v="5"/>
  </r>
  <r>
    <x v="1"/>
    <x v="2"/>
    <x v="2"/>
    <x v="0"/>
    <x v="445"/>
    <x v="755"/>
    <n v="0"/>
    <x v="1"/>
    <x v="2"/>
    <x v="1"/>
    <x v="0"/>
    <x v="2"/>
    <x v="2"/>
    <x v="2"/>
    <x v="6"/>
    <x v="2"/>
    <x v="5"/>
  </r>
  <r>
    <x v="1"/>
    <x v="2"/>
    <x v="2"/>
    <x v="0"/>
    <x v="1"/>
    <x v="1235"/>
    <n v="0"/>
    <x v="1"/>
    <x v="2"/>
    <x v="1"/>
    <x v="0"/>
    <x v="2"/>
    <x v="2"/>
    <x v="2"/>
    <x v="3"/>
    <x v="0"/>
    <x v="1"/>
  </r>
  <r>
    <x v="1"/>
    <x v="2"/>
    <x v="2"/>
    <x v="0"/>
    <x v="13"/>
    <x v="401"/>
    <n v="0"/>
    <x v="1"/>
    <x v="2"/>
    <x v="1"/>
    <x v="0"/>
    <x v="2"/>
    <x v="2"/>
    <x v="2"/>
    <x v="1"/>
    <x v="0"/>
    <x v="6"/>
  </r>
  <r>
    <x v="1"/>
    <x v="2"/>
    <x v="2"/>
    <x v="0"/>
    <x v="71"/>
    <x v="87"/>
    <n v="0"/>
    <x v="1"/>
    <x v="2"/>
    <x v="1"/>
    <x v="0"/>
    <x v="2"/>
    <x v="2"/>
    <x v="2"/>
    <x v="2"/>
    <x v="0"/>
    <x v="0"/>
  </r>
  <r>
    <x v="1"/>
    <x v="2"/>
    <x v="2"/>
    <x v="0"/>
    <x v="42"/>
    <x v="48"/>
    <n v="0"/>
    <x v="1"/>
    <x v="2"/>
    <x v="1"/>
    <x v="0"/>
    <x v="2"/>
    <x v="2"/>
    <x v="2"/>
    <x v="0"/>
    <x v="0"/>
    <x v="6"/>
  </r>
  <r>
    <x v="1"/>
    <x v="2"/>
    <x v="2"/>
    <x v="0"/>
    <x v="192"/>
    <x v="283"/>
    <n v="0"/>
    <x v="1"/>
    <x v="2"/>
    <x v="1"/>
    <x v="0"/>
    <x v="2"/>
    <x v="2"/>
    <x v="2"/>
    <x v="3"/>
    <x v="0"/>
    <x v="6"/>
  </r>
  <r>
    <x v="1"/>
    <x v="2"/>
    <x v="2"/>
    <x v="0"/>
    <x v="418"/>
    <x v="695"/>
    <n v="0"/>
    <x v="1"/>
    <x v="2"/>
    <x v="1"/>
    <x v="0"/>
    <x v="2"/>
    <x v="2"/>
    <x v="2"/>
    <x v="3"/>
    <x v="0"/>
    <x v="0"/>
  </r>
  <r>
    <x v="1"/>
    <x v="2"/>
    <x v="2"/>
    <x v="0"/>
    <x v="278"/>
    <x v="451"/>
    <n v="0"/>
    <x v="1"/>
    <x v="2"/>
    <x v="1"/>
    <x v="0"/>
    <x v="2"/>
    <x v="2"/>
    <x v="2"/>
    <x v="5"/>
    <x v="0"/>
    <x v="1"/>
  </r>
  <r>
    <x v="1"/>
    <x v="2"/>
    <x v="2"/>
    <x v="0"/>
    <x v="615"/>
    <x v="1205"/>
    <n v="0"/>
    <x v="1"/>
    <x v="2"/>
    <x v="1"/>
    <x v="0"/>
    <x v="2"/>
    <x v="2"/>
    <x v="2"/>
    <x v="3"/>
    <x v="1"/>
    <x v="3"/>
  </r>
  <r>
    <x v="1"/>
    <x v="2"/>
    <x v="2"/>
    <x v="0"/>
    <x v="493"/>
    <x v="896"/>
    <n v="0"/>
    <x v="1"/>
    <x v="2"/>
    <x v="1"/>
    <x v="0"/>
    <x v="2"/>
    <x v="2"/>
    <x v="2"/>
    <x v="1"/>
    <x v="0"/>
    <x v="0"/>
  </r>
  <r>
    <x v="1"/>
    <x v="2"/>
    <x v="2"/>
    <x v="0"/>
    <x v="75"/>
    <x v="91"/>
    <n v="1208159.71"/>
    <x v="1"/>
    <x v="2"/>
    <x v="1"/>
    <x v="0"/>
    <x v="2"/>
    <x v="2"/>
    <x v="2"/>
    <x v="3"/>
    <x v="1"/>
    <x v="2"/>
  </r>
  <r>
    <x v="1"/>
    <x v="2"/>
    <x v="2"/>
    <x v="0"/>
    <x v="309"/>
    <x v="500"/>
    <n v="0"/>
    <x v="1"/>
    <x v="2"/>
    <x v="1"/>
    <x v="0"/>
    <x v="2"/>
    <x v="2"/>
    <x v="2"/>
    <x v="2"/>
    <x v="0"/>
    <x v="4"/>
  </r>
  <r>
    <x v="1"/>
    <x v="2"/>
    <x v="2"/>
    <x v="0"/>
    <x v="1"/>
    <x v="1235"/>
    <n v="0"/>
    <x v="1"/>
    <x v="2"/>
    <x v="1"/>
    <x v="0"/>
    <x v="2"/>
    <x v="2"/>
    <x v="2"/>
    <x v="3"/>
    <x v="0"/>
    <x v="7"/>
  </r>
  <r>
    <x v="1"/>
    <x v="2"/>
    <x v="2"/>
    <x v="0"/>
    <x v="13"/>
    <x v="948"/>
    <n v="0"/>
    <x v="1"/>
    <x v="2"/>
    <x v="1"/>
    <x v="0"/>
    <x v="2"/>
    <x v="2"/>
    <x v="2"/>
    <x v="3"/>
    <x v="0"/>
    <x v="7"/>
  </r>
  <r>
    <x v="1"/>
    <x v="2"/>
    <x v="2"/>
    <x v="0"/>
    <x v="469"/>
    <x v="949"/>
    <n v="0"/>
    <x v="1"/>
    <x v="2"/>
    <x v="1"/>
    <x v="0"/>
    <x v="2"/>
    <x v="2"/>
    <x v="2"/>
    <x v="3"/>
    <x v="0"/>
    <x v="6"/>
  </r>
  <r>
    <x v="1"/>
    <x v="2"/>
    <x v="2"/>
    <x v="0"/>
    <x v="1"/>
    <x v="122"/>
    <n v="0"/>
    <x v="1"/>
    <x v="2"/>
    <x v="1"/>
    <x v="0"/>
    <x v="2"/>
    <x v="2"/>
    <x v="2"/>
    <x v="3"/>
    <x v="0"/>
    <x v="1"/>
  </r>
  <r>
    <x v="1"/>
    <x v="2"/>
    <x v="2"/>
    <x v="0"/>
    <x v="235"/>
    <x v="363"/>
    <n v="0"/>
    <x v="1"/>
    <x v="2"/>
    <x v="1"/>
    <x v="0"/>
    <x v="2"/>
    <x v="2"/>
    <x v="2"/>
    <x v="0"/>
    <x v="0"/>
    <x v="4"/>
  </r>
  <r>
    <x v="1"/>
    <x v="2"/>
    <x v="2"/>
    <x v="0"/>
    <x v="445"/>
    <x v="755"/>
    <n v="0"/>
    <x v="1"/>
    <x v="2"/>
    <x v="1"/>
    <x v="0"/>
    <x v="2"/>
    <x v="2"/>
    <x v="2"/>
    <x v="6"/>
    <x v="2"/>
    <x v="7"/>
  </r>
  <r>
    <x v="1"/>
    <x v="2"/>
    <x v="2"/>
    <x v="0"/>
    <x v="160"/>
    <x v="236"/>
    <n v="0"/>
    <x v="1"/>
    <x v="2"/>
    <x v="1"/>
    <x v="0"/>
    <x v="2"/>
    <x v="2"/>
    <x v="2"/>
    <x v="0"/>
    <x v="0"/>
    <x v="2"/>
  </r>
  <r>
    <x v="1"/>
    <x v="2"/>
    <x v="2"/>
    <x v="0"/>
    <x v="185"/>
    <x v="274"/>
    <n v="0"/>
    <x v="1"/>
    <x v="2"/>
    <x v="1"/>
    <x v="0"/>
    <x v="2"/>
    <x v="2"/>
    <x v="2"/>
    <x v="0"/>
    <x v="0"/>
    <x v="6"/>
  </r>
  <r>
    <x v="1"/>
    <x v="2"/>
    <x v="2"/>
    <x v="0"/>
    <x v="164"/>
    <x v="547"/>
    <n v="0"/>
    <x v="1"/>
    <x v="2"/>
    <x v="1"/>
    <x v="0"/>
    <x v="2"/>
    <x v="2"/>
    <x v="2"/>
    <x v="3"/>
    <x v="0"/>
    <x v="1"/>
  </r>
  <r>
    <x v="1"/>
    <x v="2"/>
    <x v="2"/>
    <x v="0"/>
    <x v="242"/>
    <x v="392"/>
    <n v="0"/>
    <x v="1"/>
    <x v="2"/>
    <x v="1"/>
    <x v="0"/>
    <x v="2"/>
    <x v="2"/>
    <x v="2"/>
    <x v="0"/>
    <x v="0"/>
    <x v="4"/>
  </r>
  <r>
    <x v="1"/>
    <x v="2"/>
    <x v="2"/>
    <x v="0"/>
    <x v="620"/>
    <x v="1228"/>
    <n v="438209.38"/>
    <x v="1"/>
    <x v="2"/>
    <x v="1"/>
    <x v="0"/>
    <x v="2"/>
    <x v="2"/>
    <x v="2"/>
    <x v="3"/>
    <x v="1"/>
    <x v="0"/>
  </r>
  <r>
    <x v="1"/>
    <x v="2"/>
    <x v="2"/>
    <x v="0"/>
    <x v="395"/>
    <x v="654"/>
    <n v="0"/>
    <x v="1"/>
    <x v="2"/>
    <x v="1"/>
    <x v="0"/>
    <x v="2"/>
    <x v="2"/>
    <x v="2"/>
    <x v="3"/>
    <x v="0"/>
    <x v="7"/>
  </r>
  <r>
    <x v="1"/>
    <x v="2"/>
    <x v="2"/>
    <x v="0"/>
    <x v="11"/>
    <x v="1306"/>
    <n v="0"/>
    <x v="1"/>
    <x v="2"/>
    <x v="1"/>
    <x v="0"/>
    <x v="2"/>
    <x v="2"/>
    <x v="2"/>
    <x v="3"/>
    <x v="0"/>
    <x v="4"/>
  </r>
  <r>
    <x v="1"/>
    <x v="2"/>
    <x v="2"/>
    <x v="0"/>
    <x v="261"/>
    <x v="1180"/>
    <n v="9614.8799999999992"/>
    <x v="1"/>
    <x v="2"/>
    <x v="1"/>
    <x v="0"/>
    <x v="2"/>
    <x v="2"/>
    <x v="2"/>
    <x v="3"/>
    <x v="0"/>
    <x v="5"/>
  </r>
  <r>
    <x v="1"/>
    <x v="2"/>
    <x v="2"/>
    <x v="0"/>
    <x v="493"/>
    <x v="896"/>
    <n v="0"/>
    <x v="1"/>
    <x v="2"/>
    <x v="1"/>
    <x v="0"/>
    <x v="2"/>
    <x v="2"/>
    <x v="2"/>
    <x v="1"/>
    <x v="0"/>
    <x v="7"/>
  </r>
  <r>
    <x v="1"/>
    <x v="2"/>
    <x v="2"/>
    <x v="0"/>
    <x v="186"/>
    <x v="275"/>
    <n v="7341.74"/>
    <x v="1"/>
    <x v="2"/>
    <x v="1"/>
    <x v="0"/>
    <x v="2"/>
    <x v="2"/>
    <x v="2"/>
    <x v="2"/>
    <x v="0"/>
    <x v="3"/>
  </r>
  <r>
    <x v="1"/>
    <x v="2"/>
    <x v="2"/>
    <x v="0"/>
    <x v="108"/>
    <x v="137"/>
    <n v="0"/>
    <x v="1"/>
    <x v="2"/>
    <x v="1"/>
    <x v="0"/>
    <x v="2"/>
    <x v="2"/>
    <x v="2"/>
    <x v="0"/>
    <x v="0"/>
    <x v="1"/>
  </r>
  <r>
    <x v="1"/>
    <x v="2"/>
    <x v="2"/>
    <x v="0"/>
    <x v="378"/>
    <x v="1022"/>
    <n v="0"/>
    <x v="1"/>
    <x v="2"/>
    <x v="1"/>
    <x v="0"/>
    <x v="2"/>
    <x v="2"/>
    <x v="2"/>
    <x v="3"/>
    <x v="0"/>
    <x v="6"/>
  </r>
  <r>
    <x v="1"/>
    <x v="2"/>
    <x v="2"/>
    <x v="0"/>
    <x v="525"/>
    <x v="1061"/>
    <n v="0"/>
    <x v="1"/>
    <x v="2"/>
    <x v="1"/>
    <x v="0"/>
    <x v="2"/>
    <x v="2"/>
    <x v="2"/>
    <x v="3"/>
    <x v="0"/>
    <x v="2"/>
  </r>
  <r>
    <x v="1"/>
    <x v="2"/>
    <x v="2"/>
    <x v="0"/>
    <x v="93"/>
    <x v="202"/>
    <n v="0"/>
    <x v="1"/>
    <x v="2"/>
    <x v="1"/>
    <x v="0"/>
    <x v="2"/>
    <x v="2"/>
    <x v="2"/>
    <x v="0"/>
    <x v="0"/>
    <x v="0"/>
  </r>
  <r>
    <x v="1"/>
    <x v="2"/>
    <x v="2"/>
    <x v="0"/>
    <x v="391"/>
    <x v="649"/>
    <n v="14728.86"/>
    <x v="1"/>
    <x v="2"/>
    <x v="1"/>
    <x v="0"/>
    <x v="2"/>
    <x v="2"/>
    <x v="2"/>
    <x v="2"/>
    <x v="0"/>
    <x v="7"/>
  </r>
  <r>
    <x v="1"/>
    <x v="2"/>
    <x v="2"/>
    <x v="0"/>
    <x v="53"/>
    <x v="1098"/>
    <n v="0"/>
    <x v="1"/>
    <x v="2"/>
    <x v="1"/>
    <x v="0"/>
    <x v="2"/>
    <x v="2"/>
    <x v="2"/>
    <x v="1"/>
    <x v="0"/>
    <x v="3"/>
  </r>
  <r>
    <x v="1"/>
    <x v="2"/>
    <x v="2"/>
    <x v="0"/>
    <x v="11"/>
    <x v="1169"/>
    <n v="0"/>
    <x v="1"/>
    <x v="2"/>
    <x v="1"/>
    <x v="0"/>
    <x v="2"/>
    <x v="2"/>
    <x v="2"/>
    <x v="3"/>
    <x v="0"/>
    <x v="3"/>
  </r>
  <r>
    <x v="1"/>
    <x v="2"/>
    <x v="2"/>
    <x v="0"/>
    <x v="73"/>
    <x v="376"/>
    <n v="0"/>
    <x v="1"/>
    <x v="2"/>
    <x v="1"/>
    <x v="0"/>
    <x v="2"/>
    <x v="2"/>
    <x v="2"/>
    <x v="0"/>
    <x v="0"/>
    <x v="3"/>
  </r>
  <r>
    <x v="1"/>
    <x v="2"/>
    <x v="2"/>
    <x v="0"/>
    <x v="6"/>
    <x v="6"/>
    <n v="0"/>
    <x v="1"/>
    <x v="2"/>
    <x v="1"/>
    <x v="0"/>
    <x v="2"/>
    <x v="2"/>
    <x v="2"/>
    <x v="0"/>
    <x v="1"/>
    <x v="6"/>
  </r>
  <r>
    <x v="1"/>
    <x v="2"/>
    <x v="2"/>
    <x v="0"/>
    <x v="205"/>
    <x v="303"/>
    <n v="0"/>
    <x v="1"/>
    <x v="2"/>
    <x v="1"/>
    <x v="0"/>
    <x v="2"/>
    <x v="2"/>
    <x v="2"/>
    <x v="6"/>
    <x v="1"/>
    <x v="1"/>
  </r>
  <r>
    <x v="1"/>
    <x v="2"/>
    <x v="2"/>
    <x v="0"/>
    <x v="13"/>
    <x v="1300"/>
    <n v="16082.64"/>
    <x v="1"/>
    <x v="2"/>
    <x v="1"/>
    <x v="0"/>
    <x v="2"/>
    <x v="2"/>
    <x v="2"/>
    <x v="3"/>
    <x v="0"/>
    <x v="3"/>
  </r>
  <r>
    <x v="1"/>
    <x v="2"/>
    <x v="2"/>
    <x v="0"/>
    <x v="21"/>
    <x v="21"/>
    <n v="0"/>
    <x v="1"/>
    <x v="2"/>
    <x v="1"/>
    <x v="0"/>
    <x v="2"/>
    <x v="2"/>
    <x v="2"/>
    <x v="0"/>
    <x v="0"/>
    <x v="5"/>
  </r>
  <r>
    <x v="1"/>
    <x v="2"/>
    <x v="2"/>
    <x v="0"/>
    <x v="364"/>
    <x v="602"/>
    <n v="61276.71"/>
    <x v="1"/>
    <x v="2"/>
    <x v="1"/>
    <x v="0"/>
    <x v="2"/>
    <x v="2"/>
    <x v="2"/>
    <x v="2"/>
    <x v="2"/>
    <x v="5"/>
  </r>
  <r>
    <x v="1"/>
    <x v="2"/>
    <x v="2"/>
    <x v="0"/>
    <x v="1"/>
    <x v="870"/>
    <n v="1490810.11"/>
    <x v="1"/>
    <x v="2"/>
    <x v="1"/>
    <x v="0"/>
    <x v="2"/>
    <x v="2"/>
    <x v="2"/>
    <x v="3"/>
    <x v="0"/>
    <x v="1"/>
  </r>
  <r>
    <x v="1"/>
    <x v="2"/>
    <x v="2"/>
    <x v="0"/>
    <x v="13"/>
    <x v="1340"/>
    <n v="0"/>
    <x v="1"/>
    <x v="2"/>
    <x v="1"/>
    <x v="0"/>
    <x v="2"/>
    <x v="2"/>
    <x v="2"/>
    <x v="3"/>
    <x v="0"/>
    <x v="1"/>
  </r>
  <r>
    <x v="1"/>
    <x v="2"/>
    <x v="2"/>
    <x v="0"/>
    <x v="5"/>
    <x v="513"/>
    <n v="0"/>
    <x v="1"/>
    <x v="2"/>
    <x v="1"/>
    <x v="0"/>
    <x v="2"/>
    <x v="2"/>
    <x v="2"/>
    <x v="4"/>
    <x v="1"/>
    <x v="3"/>
  </r>
  <r>
    <x v="1"/>
    <x v="2"/>
    <x v="2"/>
    <x v="0"/>
    <x v="106"/>
    <x v="225"/>
    <n v="0"/>
    <x v="1"/>
    <x v="2"/>
    <x v="1"/>
    <x v="0"/>
    <x v="2"/>
    <x v="2"/>
    <x v="2"/>
    <x v="0"/>
    <x v="0"/>
    <x v="7"/>
  </r>
  <r>
    <x v="1"/>
    <x v="2"/>
    <x v="2"/>
    <x v="0"/>
    <x v="623"/>
    <x v="1256"/>
    <n v="0"/>
    <x v="1"/>
    <x v="2"/>
    <x v="1"/>
    <x v="0"/>
    <x v="2"/>
    <x v="2"/>
    <x v="2"/>
    <x v="3"/>
    <x v="1"/>
    <x v="5"/>
  </r>
  <r>
    <x v="1"/>
    <x v="2"/>
    <x v="2"/>
    <x v="0"/>
    <x v="130"/>
    <x v="929"/>
    <n v="0"/>
    <x v="1"/>
    <x v="2"/>
    <x v="1"/>
    <x v="0"/>
    <x v="2"/>
    <x v="2"/>
    <x v="2"/>
    <x v="1"/>
    <x v="0"/>
    <x v="6"/>
  </r>
  <r>
    <x v="1"/>
    <x v="2"/>
    <x v="2"/>
    <x v="0"/>
    <x v="5"/>
    <x v="704"/>
    <n v="0"/>
    <x v="1"/>
    <x v="2"/>
    <x v="1"/>
    <x v="0"/>
    <x v="2"/>
    <x v="2"/>
    <x v="2"/>
    <x v="4"/>
    <x v="1"/>
    <x v="6"/>
  </r>
  <r>
    <x v="1"/>
    <x v="2"/>
    <x v="2"/>
    <x v="0"/>
    <x v="499"/>
    <x v="899"/>
    <n v="0"/>
    <x v="1"/>
    <x v="2"/>
    <x v="1"/>
    <x v="0"/>
    <x v="2"/>
    <x v="2"/>
    <x v="2"/>
    <x v="1"/>
    <x v="1"/>
    <x v="1"/>
  </r>
  <r>
    <x v="1"/>
    <x v="2"/>
    <x v="2"/>
    <x v="0"/>
    <x v="575"/>
    <x v="1086"/>
    <n v="0"/>
    <x v="1"/>
    <x v="2"/>
    <x v="1"/>
    <x v="0"/>
    <x v="2"/>
    <x v="2"/>
    <x v="2"/>
    <x v="3"/>
    <x v="0"/>
    <x v="0"/>
  </r>
  <r>
    <x v="1"/>
    <x v="2"/>
    <x v="2"/>
    <x v="0"/>
    <x v="646"/>
    <x v="1331"/>
    <n v="0"/>
    <x v="1"/>
    <x v="2"/>
    <x v="1"/>
    <x v="0"/>
    <x v="2"/>
    <x v="2"/>
    <x v="2"/>
    <x v="0"/>
    <x v="0"/>
    <x v="6"/>
  </r>
  <r>
    <x v="1"/>
    <x v="2"/>
    <x v="2"/>
    <x v="0"/>
    <x v="171"/>
    <x v="431"/>
    <n v="0"/>
    <x v="1"/>
    <x v="2"/>
    <x v="1"/>
    <x v="0"/>
    <x v="2"/>
    <x v="2"/>
    <x v="2"/>
    <x v="0"/>
    <x v="0"/>
    <x v="1"/>
  </r>
  <r>
    <x v="1"/>
    <x v="2"/>
    <x v="2"/>
    <x v="0"/>
    <x v="299"/>
    <x v="487"/>
    <n v="2666365.85"/>
    <x v="1"/>
    <x v="2"/>
    <x v="1"/>
    <x v="0"/>
    <x v="2"/>
    <x v="2"/>
    <x v="2"/>
    <x v="5"/>
    <x v="2"/>
    <x v="7"/>
  </r>
  <r>
    <x v="1"/>
    <x v="2"/>
    <x v="2"/>
    <x v="0"/>
    <x v="11"/>
    <x v="577"/>
    <n v="0"/>
    <x v="1"/>
    <x v="2"/>
    <x v="1"/>
    <x v="0"/>
    <x v="2"/>
    <x v="2"/>
    <x v="2"/>
    <x v="3"/>
    <x v="0"/>
    <x v="7"/>
  </r>
  <r>
    <x v="1"/>
    <x v="2"/>
    <x v="2"/>
    <x v="0"/>
    <x v="459"/>
    <x v="786"/>
    <n v="-38362.01"/>
    <x v="1"/>
    <x v="2"/>
    <x v="1"/>
    <x v="0"/>
    <x v="2"/>
    <x v="2"/>
    <x v="2"/>
    <x v="3"/>
    <x v="0"/>
    <x v="4"/>
  </r>
  <r>
    <x v="1"/>
    <x v="2"/>
    <x v="2"/>
    <x v="0"/>
    <x v="595"/>
    <x v="1140"/>
    <n v="0"/>
    <x v="1"/>
    <x v="2"/>
    <x v="1"/>
    <x v="0"/>
    <x v="2"/>
    <x v="2"/>
    <x v="2"/>
    <x v="3"/>
    <x v="1"/>
    <x v="7"/>
  </r>
  <r>
    <x v="1"/>
    <x v="2"/>
    <x v="2"/>
    <x v="0"/>
    <x v="158"/>
    <x v="233"/>
    <n v="0"/>
    <x v="1"/>
    <x v="2"/>
    <x v="1"/>
    <x v="0"/>
    <x v="2"/>
    <x v="2"/>
    <x v="2"/>
    <x v="0"/>
    <x v="1"/>
    <x v="6"/>
  </r>
  <r>
    <x v="1"/>
    <x v="2"/>
    <x v="2"/>
    <x v="0"/>
    <x v="11"/>
    <x v="647"/>
    <n v="737113.92"/>
    <x v="1"/>
    <x v="2"/>
    <x v="1"/>
    <x v="0"/>
    <x v="2"/>
    <x v="2"/>
    <x v="2"/>
    <x v="3"/>
    <x v="0"/>
    <x v="3"/>
  </r>
  <r>
    <x v="1"/>
    <x v="2"/>
    <x v="2"/>
    <x v="0"/>
    <x v="113"/>
    <x v="143"/>
    <n v="0"/>
    <x v="1"/>
    <x v="2"/>
    <x v="1"/>
    <x v="0"/>
    <x v="2"/>
    <x v="2"/>
    <x v="2"/>
    <x v="3"/>
    <x v="1"/>
    <x v="1"/>
  </r>
  <r>
    <x v="1"/>
    <x v="2"/>
    <x v="2"/>
    <x v="0"/>
    <x v="90"/>
    <x v="108"/>
    <n v="0"/>
    <x v="1"/>
    <x v="2"/>
    <x v="1"/>
    <x v="0"/>
    <x v="2"/>
    <x v="2"/>
    <x v="2"/>
    <x v="3"/>
    <x v="1"/>
    <x v="0"/>
  </r>
  <r>
    <x v="1"/>
    <x v="2"/>
    <x v="2"/>
    <x v="0"/>
    <x v="60"/>
    <x v="667"/>
    <n v="0"/>
    <x v="1"/>
    <x v="2"/>
    <x v="1"/>
    <x v="0"/>
    <x v="2"/>
    <x v="2"/>
    <x v="2"/>
    <x v="2"/>
    <x v="1"/>
    <x v="6"/>
  </r>
  <r>
    <x v="1"/>
    <x v="2"/>
    <x v="2"/>
    <x v="0"/>
    <x v="158"/>
    <x v="233"/>
    <n v="0"/>
    <x v="1"/>
    <x v="2"/>
    <x v="1"/>
    <x v="0"/>
    <x v="2"/>
    <x v="2"/>
    <x v="2"/>
    <x v="0"/>
    <x v="1"/>
    <x v="2"/>
  </r>
  <r>
    <x v="1"/>
    <x v="2"/>
    <x v="2"/>
    <x v="0"/>
    <x v="485"/>
    <x v="860"/>
    <n v="0"/>
    <x v="1"/>
    <x v="2"/>
    <x v="1"/>
    <x v="0"/>
    <x v="2"/>
    <x v="2"/>
    <x v="2"/>
    <x v="3"/>
    <x v="1"/>
    <x v="7"/>
  </r>
  <r>
    <x v="1"/>
    <x v="2"/>
    <x v="2"/>
    <x v="0"/>
    <x v="168"/>
    <x v="251"/>
    <n v="0"/>
    <x v="1"/>
    <x v="2"/>
    <x v="1"/>
    <x v="0"/>
    <x v="2"/>
    <x v="2"/>
    <x v="2"/>
    <x v="0"/>
    <x v="0"/>
    <x v="0"/>
  </r>
  <r>
    <x v="1"/>
    <x v="2"/>
    <x v="2"/>
    <x v="0"/>
    <x v="377"/>
    <x v="625"/>
    <n v="0"/>
    <x v="1"/>
    <x v="2"/>
    <x v="1"/>
    <x v="0"/>
    <x v="2"/>
    <x v="2"/>
    <x v="2"/>
    <x v="1"/>
    <x v="1"/>
    <x v="0"/>
  </r>
  <r>
    <x v="1"/>
    <x v="2"/>
    <x v="2"/>
    <x v="0"/>
    <x v="247"/>
    <x v="769"/>
    <n v="0"/>
    <x v="1"/>
    <x v="2"/>
    <x v="1"/>
    <x v="0"/>
    <x v="2"/>
    <x v="2"/>
    <x v="2"/>
    <x v="3"/>
    <x v="0"/>
    <x v="1"/>
  </r>
  <r>
    <x v="1"/>
    <x v="2"/>
    <x v="2"/>
    <x v="0"/>
    <x v="378"/>
    <x v="1253"/>
    <n v="22000"/>
    <x v="1"/>
    <x v="2"/>
    <x v="1"/>
    <x v="0"/>
    <x v="2"/>
    <x v="2"/>
    <x v="2"/>
    <x v="3"/>
    <x v="1"/>
    <x v="3"/>
  </r>
  <r>
    <x v="1"/>
    <x v="2"/>
    <x v="2"/>
    <x v="0"/>
    <x v="2"/>
    <x v="73"/>
    <n v="0"/>
    <x v="1"/>
    <x v="2"/>
    <x v="1"/>
    <x v="0"/>
    <x v="2"/>
    <x v="2"/>
    <x v="2"/>
    <x v="0"/>
    <x v="0"/>
    <x v="6"/>
  </r>
  <r>
    <x v="1"/>
    <x v="2"/>
    <x v="2"/>
    <x v="0"/>
    <x v="137"/>
    <x v="186"/>
    <n v="0"/>
    <x v="1"/>
    <x v="2"/>
    <x v="1"/>
    <x v="0"/>
    <x v="2"/>
    <x v="2"/>
    <x v="2"/>
    <x v="5"/>
    <x v="0"/>
    <x v="7"/>
  </r>
  <r>
    <x v="1"/>
    <x v="2"/>
    <x v="2"/>
    <x v="0"/>
    <x v="41"/>
    <x v="1244"/>
    <n v="0"/>
    <x v="1"/>
    <x v="2"/>
    <x v="1"/>
    <x v="0"/>
    <x v="2"/>
    <x v="2"/>
    <x v="2"/>
    <x v="3"/>
    <x v="0"/>
    <x v="3"/>
  </r>
  <r>
    <x v="1"/>
    <x v="2"/>
    <x v="2"/>
    <x v="0"/>
    <x v="41"/>
    <x v="551"/>
    <n v="11225.55"/>
    <x v="1"/>
    <x v="2"/>
    <x v="1"/>
    <x v="0"/>
    <x v="2"/>
    <x v="2"/>
    <x v="2"/>
    <x v="3"/>
    <x v="0"/>
    <x v="1"/>
  </r>
  <r>
    <x v="1"/>
    <x v="2"/>
    <x v="2"/>
    <x v="0"/>
    <x v="203"/>
    <x v="301"/>
    <n v="0"/>
    <x v="1"/>
    <x v="2"/>
    <x v="1"/>
    <x v="0"/>
    <x v="2"/>
    <x v="2"/>
    <x v="2"/>
    <x v="0"/>
    <x v="0"/>
    <x v="0"/>
  </r>
  <r>
    <x v="1"/>
    <x v="2"/>
    <x v="2"/>
    <x v="0"/>
    <x v="5"/>
    <x v="150"/>
    <n v="0"/>
    <x v="1"/>
    <x v="2"/>
    <x v="1"/>
    <x v="0"/>
    <x v="2"/>
    <x v="2"/>
    <x v="2"/>
    <x v="0"/>
    <x v="0"/>
    <x v="6"/>
  </r>
  <r>
    <x v="1"/>
    <x v="2"/>
    <x v="2"/>
    <x v="0"/>
    <x v="1"/>
    <x v="831"/>
    <n v="0"/>
    <x v="1"/>
    <x v="2"/>
    <x v="1"/>
    <x v="0"/>
    <x v="2"/>
    <x v="2"/>
    <x v="2"/>
    <x v="1"/>
    <x v="0"/>
    <x v="5"/>
  </r>
  <r>
    <x v="1"/>
    <x v="2"/>
    <x v="2"/>
    <x v="0"/>
    <x v="292"/>
    <x v="479"/>
    <n v="0"/>
    <x v="1"/>
    <x v="2"/>
    <x v="1"/>
    <x v="0"/>
    <x v="2"/>
    <x v="2"/>
    <x v="2"/>
    <x v="5"/>
    <x v="0"/>
    <x v="2"/>
  </r>
  <r>
    <x v="1"/>
    <x v="2"/>
    <x v="2"/>
    <x v="0"/>
    <x v="31"/>
    <x v="1036"/>
    <n v="0"/>
    <x v="1"/>
    <x v="2"/>
    <x v="1"/>
    <x v="0"/>
    <x v="2"/>
    <x v="2"/>
    <x v="2"/>
    <x v="0"/>
    <x v="0"/>
    <x v="7"/>
  </r>
  <r>
    <x v="1"/>
    <x v="2"/>
    <x v="2"/>
    <x v="0"/>
    <x v="288"/>
    <x v="903"/>
    <n v="0"/>
    <x v="1"/>
    <x v="2"/>
    <x v="1"/>
    <x v="0"/>
    <x v="2"/>
    <x v="2"/>
    <x v="2"/>
    <x v="1"/>
    <x v="0"/>
    <x v="1"/>
  </r>
  <r>
    <x v="1"/>
    <x v="2"/>
    <x v="2"/>
    <x v="0"/>
    <x v="13"/>
    <x v="245"/>
    <n v="0"/>
    <x v="1"/>
    <x v="2"/>
    <x v="1"/>
    <x v="0"/>
    <x v="2"/>
    <x v="2"/>
    <x v="2"/>
    <x v="3"/>
    <x v="0"/>
    <x v="2"/>
  </r>
  <r>
    <x v="1"/>
    <x v="2"/>
    <x v="2"/>
    <x v="0"/>
    <x v="88"/>
    <x v="329"/>
    <n v="0"/>
    <x v="1"/>
    <x v="2"/>
    <x v="1"/>
    <x v="0"/>
    <x v="2"/>
    <x v="2"/>
    <x v="2"/>
    <x v="0"/>
    <x v="0"/>
    <x v="5"/>
  </r>
  <r>
    <x v="1"/>
    <x v="2"/>
    <x v="2"/>
    <x v="0"/>
    <x v="13"/>
    <x v="261"/>
    <n v="0"/>
    <x v="1"/>
    <x v="2"/>
    <x v="1"/>
    <x v="0"/>
    <x v="2"/>
    <x v="2"/>
    <x v="2"/>
    <x v="3"/>
    <x v="0"/>
    <x v="7"/>
  </r>
  <r>
    <x v="1"/>
    <x v="2"/>
    <x v="2"/>
    <x v="0"/>
    <x v="136"/>
    <x v="1311"/>
    <n v="0"/>
    <x v="1"/>
    <x v="2"/>
    <x v="1"/>
    <x v="0"/>
    <x v="2"/>
    <x v="2"/>
    <x v="2"/>
    <x v="3"/>
    <x v="0"/>
    <x v="4"/>
  </r>
  <r>
    <x v="1"/>
    <x v="2"/>
    <x v="2"/>
    <x v="0"/>
    <x v="142"/>
    <x v="231"/>
    <n v="0"/>
    <x v="1"/>
    <x v="2"/>
    <x v="1"/>
    <x v="0"/>
    <x v="2"/>
    <x v="2"/>
    <x v="2"/>
    <x v="0"/>
    <x v="0"/>
    <x v="6"/>
  </r>
  <r>
    <x v="1"/>
    <x v="2"/>
    <x v="2"/>
    <x v="0"/>
    <x v="499"/>
    <x v="899"/>
    <n v="0"/>
    <x v="1"/>
    <x v="2"/>
    <x v="1"/>
    <x v="0"/>
    <x v="2"/>
    <x v="2"/>
    <x v="2"/>
    <x v="1"/>
    <x v="1"/>
    <x v="0"/>
  </r>
  <r>
    <x v="1"/>
    <x v="2"/>
    <x v="2"/>
    <x v="0"/>
    <x v="1"/>
    <x v="399"/>
    <n v="0"/>
    <x v="1"/>
    <x v="2"/>
    <x v="1"/>
    <x v="0"/>
    <x v="2"/>
    <x v="2"/>
    <x v="2"/>
    <x v="3"/>
    <x v="0"/>
    <x v="4"/>
  </r>
  <r>
    <x v="1"/>
    <x v="2"/>
    <x v="2"/>
    <x v="0"/>
    <x v="149"/>
    <x v="207"/>
    <n v="0"/>
    <x v="1"/>
    <x v="2"/>
    <x v="1"/>
    <x v="0"/>
    <x v="2"/>
    <x v="2"/>
    <x v="2"/>
    <x v="4"/>
    <x v="0"/>
    <x v="7"/>
  </r>
  <r>
    <x v="1"/>
    <x v="2"/>
    <x v="2"/>
    <x v="0"/>
    <x v="1"/>
    <x v="720"/>
    <n v="0"/>
    <x v="1"/>
    <x v="2"/>
    <x v="1"/>
    <x v="0"/>
    <x v="2"/>
    <x v="2"/>
    <x v="2"/>
    <x v="3"/>
    <x v="0"/>
    <x v="2"/>
  </r>
  <r>
    <x v="1"/>
    <x v="2"/>
    <x v="2"/>
    <x v="0"/>
    <x v="88"/>
    <x v="106"/>
    <n v="205.92"/>
    <x v="1"/>
    <x v="2"/>
    <x v="1"/>
    <x v="0"/>
    <x v="2"/>
    <x v="2"/>
    <x v="2"/>
    <x v="4"/>
    <x v="0"/>
    <x v="1"/>
  </r>
  <r>
    <x v="1"/>
    <x v="2"/>
    <x v="2"/>
    <x v="0"/>
    <x v="11"/>
    <x v="298"/>
    <n v="0"/>
    <x v="1"/>
    <x v="2"/>
    <x v="1"/>
    <x v="0"/>
    <x v="2"/>
    <x v="2"/>
    <x v="2"/>
    <x v="3"/>
    <x v="0"/>
    <x v="7"/>
  </r>
  <r>
    <x v="1"/>
    <x v="2"/>
    <x v="2"/>
    <x v="0"/>
    <x v="36"/>
    <x v="41"/>
    <n v="0"/>
    <x v="1"/>
    <x v="2"/>
    <x v="1"/>
    <x v="0"/>
    <x v="2"/>
    <x v="2"/>
    <x v="2"/>
    <x v="1"/>
    <x v="2"/>
    <x v="5"/>
  </r>
  <r>
    <x v="1"/>
    <x v="2"/>
    <x v="2"/>
    <x v="0"/>
    <x v="249"/>
    <x v="1191"/>
    <n v="0"/>
    <x v="1"/>
    <x v="2"/>
    <x v="1"/>
    <x v="0"/>
    <x v="2"/>
    <x v="2"/>
    <x v="2"/>
    <x v="3"/>
    <x v="0"/>
    <x v="7"/>
  </r>
  <r>
    <x v="1"/>
    <x v="2"/>
    <x v="2"/>
    <x v="0"/>
    <x v="267"/>
    <x v="429"/>
    <n v="0"/>
    <x v="1"/>
    <x v="2"/>
    <x v="1"/>
    <x v="0"/>
    <x v="2"/>
    <x v="2"/>
    <x v="2"/>
    <x v="2"/>
    <x v="1"/>
    <x v="5"/>
  </r>
  <r>
    <x v="1"/>
    <x v="2"/>
    <x v="2"/>
    <x v="0"/>
    <x v="13"/>
    <x v="112"/>
    <n v="0"/>
    <x v="1"/>
    <x v="2"/>
    <x v="1"/>
    <x v="0"/>
    <x v="2"/>
    <x v="2"/>
    <x v="2"/>
    <x v="3"/>
    <x v="0"/>
    <x v="1"/>
  </r>
  <r>
    <x v="1"/>
    <x v="2"/>
    <x v="2"/>
    <x v="0"/>
    <x v="41"/>
    <x v="1109"/>
    <n v="0"/>
    <x v="1"/>
    <x v="2"/>
    <x v="1"/>
    <x v="0"/>
    <x v="2"/>
    <x v="2"/>
    <x v="2"/>
    <x v="3"/>
    <x v="0"/>
    <x v="6"/>
  </r>
  <r>
    <x v="1"/>
    <x v="2"/>
    <x v="2"/>
    <x v="0"/>
    <x v="11"/>
    <x v="280"/>
    <n v="0"/>
    <x v="1"/>
    <x v="2"/>
    <x v="1"/>
    <x v="0"/>
    <x v="2"/>
    <x v="2"/>
    <x v="2"/>
    <x v="3"/>
    <x v="0"/>
    <x v="4"/>
  </r>
  <r>
    <x v="1"/>
    <x v="2"/>
    <x v="2"/>
    <x v="0"/>
    <x v="13"/>
    <x v="1110"/>
    <n v="0"/>
    <x v="1"/>
    <x v="2"/>
    <x v="1"/>
    <x v="0"/>
    <x v="2"/>
    <x v="2"/>
    <x v="2"/>
    <x v="3"/>
    <x v="0"/>
    <x v="5"/>
  </r>
  <r>
    <x v="1"/>
    <x v="2"/>
    <x v="2"/>
    <x v="0"/>
    <x v="5"/>
    <x v="159"/>
    <n v="0"/>
    <x v="1"/>
    <x v="2"/>
    <x v="1"/>
    <x v="0"/>
    <x v="2"/>
    <x v="2"/>
    <x v="2"/>
    <x v="3"/>
    <x v="0"/>
    <x v="2"/>
  </r>
  <r>
    <x v="1"/>
    <x v="2"/>
    <x v="2"/>
    <x v="0"/>
    <x v="288"/>
    <x v="1292"/>
    <n v="0"/>
    <x v="1"/>
    <x v="2"/>
    <x v="1"/>
    <x v="0"/>
    <x v="2"/>
    <x v="2"/>
    <x v="2"/>
    <x v="3"/>
    <x v="0"/>
    <x v="2"/>
  </r>
  <r>
    <x v="1"/>
    <x v="2"/>
    <x v="2"/>
    <x v="0"/>
    <x v="1"/>
    <x v="919"/>
    <n v="6082811.8700000001"/>
    <x v="1"/>
    <x v="2"/>
    <x v="1"/>
    <x v="0"/>
    <x v="2"/>
    <x v="2"/>
    <x v="2"/>
    <x v="1"/>
    <x v="0"/>
    <x v="3"/>
  </r>
  <r>
    <x v="1"/>
    <x v="2"/>
    <x v="2"/>
    <x v="0"/>
    <x v="115"/>
    <x v="226"/>
    <n v="10151389.300000001"/>
    <x v="1"/>
    <x v="2"/>
    <x v="1"/>
    <x v="0"/>
    <x v="2"/>
    <x v="2"/>
    <x v="2"/>
    <x v="1"/>
    <x v="1"/>
    <x v="2"/>
  </r>
  <r>
    <x v="1"/>
    <x v="2"/>
    <x v="2"/>
    <x v="0"/>
    <x v="142"/>
    <x v="231"/>
    <n v="0"/>
    <x v="1"/>
    <x v="2"/>
    <x v="1"/>
    <x v="0"/>
    <x v="2"/>
    <x v="2"/>
    <x v="2"/>
    <x v="0"/>
    <x v="0"/>
    <x v="1"/>
  </r>
  <r>
    <x v="1"/>
    <x v="2"/>
    <x v="2"/>
    <x v="0"/>
    <x v="18"/>
    <x v="18"/>
    <n v="0"/>
    <x v="1"/>
    <x v="2"/>
    <x v="1"/>
    <x v="0"/>
    <x v="2"/>
    <x v="2"/>
    <x v="2"/>
    <x v="3"/>
    <x v="0"/>
    <x v="0"/>
  </r>
  <r>
    <x v="1"/>
    <x v="2"/>
    <x v="2"/>
    <x v="0"/>
    <x v="11"/>
    <x v="1014"/>
    <n v="14131.17"/>
    <x v="1"/>
    <x v="2"/>
    <x v="1"/>
    <x v="0"/>
    <x v="2"/>
    <x v="2"/>
    <x v="2"/>
    <x v="3"/>
    <x v="0"/>
    <x v="7"/>
  </r>
  <r>
    <x v="1"/>
    <x v="2"/>
    <x v="2"/>
    <x v="0"/>
    <x v="11"/>
    <x v="511"/>
    <n v="177728.63"/>
    <x v="1"/>
    <x v="2"/>
    <x v="1"/>
    <x v="0"/>
    <x v="2"/>
    <x v="2"/>
    <x v="2"/>
    <x v="3"/>
    <x v="0"/>
    <x v="4"/>
  </r>
  <r>
    <x v="1"/>
    <x v="2"/>
    <x v="2"/>
    <x v="0"/>
    <x v="454"/>
    <x v="779"/>
    <n v="0"/>
    <x v="1"/>
    <x v="2"/>
    <x v="1"/>
    <x v="0"/>
    <x v="2"/>
    <x v="2"/>
    <x v="2"/>
    <x v="1"/>
    <x v="1"/>
    <x v="4"/>
  </r>
  <r>
    <x v="1"/>
    <x v="2"/>
    <x v="2"/>
    <x v="0"/>
    <x v="194"/>
    <x v="287"/>
    <n v="72402.929999999993"/>
    <x v="1"/>
    <x v="2"/>
    <x v="1"/>
    <x v="0"/>
    <x v="2"/>
    <x v="2"/>
    <x v="2"/>
    <x v="4"/>
    <x v="0"/>
    <x v="4"/>
  </r>
  <r>
    <x v="1"/>
    <x v="2"/>
    <x v="2"/>
    <x v="0"/>
    <x v="571"/>
    <x v="1074"/>
    <n v="11760.46"/>
    <x v="1"/>
    <x v="2"/>
    <x v="1"/>
    <x v="0"/>
    <x v="2"/>
    <x v="2"/>
    <x v="2"/>
    <x v="2"/>
    <x v="0"/>
    <x v="2"/>
  </r>
  <r>
    <x v="1"/>
    <x v="2"/>
    <x v="2"/>
    <x v="0"/>
    <x v="422"/>
    <x v="702"/>
    <n v="0"/>
    <x v="1"/>
    <x v="2"/>
    <x v="1"/>
    <x v="0"/>
    <x v="2"/>
    <x v="2"/>
    <x v="2"/>
    <x v="3"/>
    <x v="1"/>
    <x v="5"/>
  </r>
  <r>
    <x v="1"/>
    <x v="2"/>
    <x v="2"/>
    <x v="0"/>
    <x v="116"/>
    <x v="146"/>
    <n v="0"/>
    <x v="1"/>
    <x v="2"/>
    <x v="1"/>
    <x v="0"/>
    <x v="2"/>
    <x v="2"/>
    <x v="2"/>
    <x v="0"/>
    <x v="1"/>
    <x v="7"/>
  </r>
  <r>
    <x v="1"/>
    <x v="2"/>
    <x v="2"/>
    <x v="0"/>
    <x v="397"/>
    <x v="657"/>
    <n v="3583954.93"/>
    <x v="1"/>
    <x v="2"/>
    <x v="1"/>
    <x v="0"/>
    <x v="2"/>
    <x v="2"/>
    <x v="2"/>
    <x v="6"/>
    <x v="1"/>
    <x v="2"/>
  </r>
  <r>
    <x v="1"/>
    <x v="2"/>
    <x v="2"/>
    <x v="0"/>
    <x v="164"/>
    <x v="547"/>
    <n v="0"/>
    <x v="1"/>
    <x v="2"/>
    <x v="1"/>
    <x v="0"/>
    <x v="2"/>
    <x v="2"/>
    <x v="2"/>
    <x v="3"/>
    <x v="0"/>
    <x v="3"/>
  </r>
  <r>
    <x v="1"/>
    <x v="2"/>
    <x v="2"/>
    <x v="0"/>
    <x v="159"/>
    <x v="235"/>
    <n v="-481333.38"/>
    <x v="1"/>
    <x v="2"/>
    <x v="1"/>
    <x v="0"/>
    <x v="2"/>
    <x v="2"/>
    <x v="2"/>
    <x v="6"/>
    <x v="1"/>
    <x v="6"/>
  </r>
  <r>
    <x v="1"/>
    <x v="2"/>
    <x v="2"/>
    <x v="0"/>
    <x v="393"/>
    <x v="652"/>
    <n v="53455.05"/>
    <x v="1"/>
    <x v="2"/>
    <x v="1"/>
    <x v="0"/>
    <x v="2"/>
    <x v="2"/>
    <x v="2"/>
    <x v="2"/>
    <x v="0"/>
    <x v="0"/>
  </r>
  <r>
    <x v="1"/>
    <x v="2"/>
    <x v="2"/>
    <x v="0"/>
    <x v="104"/>
    <x v="891"/>
    <n v="1039550.26"/>
    <x v="1"/>
    <x v="2"/>
    <x v="1"/>
    <x v="0"/>
    <x v="2"/>
    <x v="2"/>
    <x v="2"/>
    <x v="1"/>
    <x v="2"/>
    <x v="7"/>
  </r>
  <r>
    <x v="1"/>
    <x v="2"/>
    <x v="2"/>
    <x v="0"/>
    <x v="104"/>
    <x v="891"/>
    <n v="962483.34"/>
    <x v="1"/>
    <x v="2"/>
    <x v="1"/>
    <x v="0"/>
    <x v="2"/>
    <x v="2"/>
    <x v="2"/>
    <x v="1"/>
    <x v="2"/>
    <x v="5"/>
  </r>
  <r>
    <x v="1"/>
    <x v="2"/>
    <x v="2"/>
    <x v="0"/>
    <x v="13"/>
    <x v="271"/>
    <n v="0"/>
    <x v="1"/>
    <x v="2"/>
    <x v="1"/>
    <x v="0"/>
    <x v="2"/>
    <x v="2"/>
    <x v="2"/>
    <x v="3"/>
    <x v="0"/>
    <x v="2"/>
  </r>
  <r>
    <x v="1"/>
    <x v="2"/>
    <x v="2"/>
    <x v="0"/>
    <x v="106"/>
    <x v="1338"/>
    <n v="0"/>
    <x v="1"/>
    <x v="2"/>
    <x v="1"/>
    <x v="0"/>
    <x v="2"/>
    <x v="2"/>
    <x v="2"/>
    <x v="0"/>
    <x v="0"/>
    <x v="4"/>
  </r>
  <r>
    <x v="1"/>
    <x v="2"/>
    <x v="2"/>
    <x v="0"/>
    <x v="289"/>
    <x v="476"/>
    <n v="0"/>
    <x v="1"/>
    <x v="2"/>
    <x v="1"/>
    <x v="0"/>
    <x v="2"/>
    <x v="2"/>
    <x v="2"/>
    <x v="0"/>
    <x v="0"/>
    <x v="6"/>
  </r>
  <r>
    <x v="1"/>
    <x v="2"/>
    <x v="2"/>
    <x v="0"/>
    <x v="495"/>
    <x v="884"/>
    <n v="289330.21999999997"/>
    <x v="1"/>
    <x v="2"/>
    <x v="1"/>
    <x v="0"/>
    <x v="2"/>
    <x v="2"/>
    <x v="2"/>
    <x v="3"/>
    <x v="1"/>
    <x v="7"/>
  </r>
  <r>
    <x v="1"/>
    <x v="2"/>
    <x v="2"/>
    <x v="0"/>
    <x v="585"/>
    <x v="1108"/>
    <n v="-1488703.2"/>
    <x v="1"/>
    <x v="2"/>
    <x v="1"/>
    <x v="0"/>
    <x v="2"/>
    <x v="2"/>
    <x v="2"/>
    <x v="3"/>
    <x v="1"/>
    <x v="4"/>
  </r>
  <r>
    <x v="1"/>
    <x v="2"/>
    <x v="2"/>
    <x v="0"/>
    <x v="282"/>
    <x v="457"/>
    <n v="0"/>
    <x v="1"/>
    <x v="2"/>
    <x v="1"/>
    <x v="0"/>
    <x v="2"/>
    <x v="2"/>
    <x v="2"/>
    <x v="3"/>
    <x v="0"/>
    <x v="6"/>
  </r>
  <r>
    <x v="1"/>
    <x v="2"/>
    <x v="2"/>
    <x v="0"/>
    <x v="229"/>
    <x v="348"/>
    <n v="1596712.09"/>
    <x v="1"/>
    <x v="2"/>
    <x v="1"/>
    <x v="0"/>
    <x v="2"/>
    <x v="2"/>
    <x v="2"/>
    <x v="3"/>
    <x v="1"/>
    <x v="7"/>
  </r>
  <r>
    <x v="1"/>
    <x v="2"/>
    <x v="2"/>
    <x v="0"/>
    <x v="41"/>
    <x v="450"/>
    <n v="0"/>
    <x v="1"/>
    <x v="2"/>
    <x v="1"/>
    <x v="0"/>
    <x v="2"/>
    <x v="2"/>
    <x v="2"/>
    <x v="3"/>
    <x v="0"/>
    <x v="7"/>
  </r>
  <r>
    <x v="1"/>
    <x v="2"/>
    <x v="2"/>
    <x v="0"/>
    <x v="41"/>
    <x v="1293"/>
    <n v="0"/>
    <x v="1"/>
    <x v="2"/>
    <x v="1"/>
    <x v="0"/>
    <x v="2"/>
    <x v="2"/>
    <x v="2"/>
    <x v="3"/>
    <x v="0"/>
    <x v="1"/>
  </r>
  <r>
    <x v="1"/>
    <x v="2"/>
    <x v="2"/>
    <x v="0"/>
    <x v="41"/>
    <x v="450"/>
    <n v="0"/>
    <x v="1"/>
    <x v="2"/>
    <x v="1"/>
    <x v="0"/>
    <x v="2"/>
    <x v="2"/>
    <x v="2"/>
    <x v="3"/>
    <x v="0"/>
    <x v="0"/>
  </r>
  <r>
    <x v="1"/>
    <x v="2"/>
    <x v="2"/>
    <x v="0"/>
    <x v="522"/>
    <x v="1308"/>
    <n v="0"/>
    <x v="1"/>
    <x v="2"/>
    <x v="1"/>
    <x v="0"/>
    <x v="2"/>
    <x v="2"/>
    <x v="2"/>
    <x v="2"/>
    <x v="0"/>
    <x v="3"/>
  </r>
  <r>
    <x v="1"/>
    <x v="2"/>
    <x v="2"/>
    <x v="0"/>
    <x v="302"/>
    <x v="491"/>
    <n v="0"/>
    <x v="1"/>
    <x v="2"/>
    <x v="1"/>
    <x v="0"/>
    <x v="2"/>
    <x v="2"/>
    <x v="2"/>
    <x v="1"/>
    <x v="1"/>
    <x v="1"/>
  </r>
  <r>
    <x v="1"/>
    <x v="2"/>
    <x v="2"/>
    <x v="0"/>
    <x v="7"/>
    <x v="201"/>
    <n v="0"/>
    <x v="1"/>
    <x v="2"/>
    <x v="1"/>
    <x v="0"/>
    <x v="2"/>
    <x v="2"/>
    <x v="2"/>
    <x v="0"/>
    <x v="0"/>
    <x v="7"/>
  </r>
  <r>
    <x v="1"/>
    <x v="2"/>
    <x v="2"/>
    <x v="0"/>
    <x v="567"/>
    <x v="1059"/>
    <n v="53590.64"/>
    <x v="1"/>
    <x v="2"/>
    <x v="1"/>
    <x v="0"/>
    <x v="2"/>
    <x v="2"/>
    <x v="2"/>
    <x v="3"/>
    <x v="0"/>
    <x v="2"/>
  </r>
  <r>
    <x v="1"/>
    <x v="2"/>
    <x v="2"/>
    <x v="0"/>
    <x v="515"/>
    <x v="939"/>
    <n v="23947.66"/>
    <x v="1"/>
    <x v="2"/>
    <x v="1"/>
    <x v="0"/>
    <x v="2"/>
    <x v="2"/>
    <x v="2"/>
    <x v="3"/>
    <x v="0"/>
    <x v="5"/>
  </r>
  <r>
    <x v="1"/>
    <x v="2"/>
    <x v="2"/>
    <x v="0"/>
    <x v="26"/>
    <x v="28"/>
    <n v="0"/>
    <x v="1"/>
    <x v="2"/>
    <x v="1"/>
    <x v="0"/>
    <x v="2"/>
    <x v="2"/>
    <x v="2"/>
    <x v="0"/>
    <x v="0"/>
    <x v="4"/>
  </r>
  <r>
    <x v="1"/>
    <x v="2"/>
    <x v="2"/>
    <x v="0"/>
    <x v="266"/>
    <x v="428"/>
    <n v="0"/>
    <x v="1"/>
    <x v="2"/>
    <x v="1"/>
    <x v="0"/>
    <x v="2"/>
    <x v="2"/>
    <x v="2"/>
    <x v="0"/>
    <x v="0"/>
    <x v="3"/>
  </r>
  <r>
    <x v="1"/>
    <x v="2"/>
    <x v="2"/>
    <x v="0"/>
    <x v="508"/>
    <x v="1186"/>
    <n v="0"/>
    <x v="1"/>
    <x v="2"/>
    <x v="1"/>
    <x v="0"/>
    <x v="2"/>
    <x v="2"/>
    <x v="2"/>
    <x v="1"/>
    <x v="0"/>
    <x v="2"/>
  </r>
  <r>
    <x v="1"/>
    <x v="2"/>
    <x v="2"/>
    <x v="0"/>
    <x v="18"/>
    <x v="1200"/>
    <n v="0"/>
    <x v="1"/>
    <x v="2"/>
    <x v="1"/>
    <x v="0"/>
    <x v="2"/>
    <x v="2"/>
    <x v="2"/>
    <x v="3"/>
    <x v="0"/>
    <x v="6"/>
  </r>
  <r>
    <x v="1"/>
    <x v="2"/>
    <x v="2"/>
    <x v="0"/>
    <x v="11"/>
    <x v="1178"/>
    <n v="0"/>
    <x v="1"/>
    <x v="2"/>
    <x v="1"/>
    <x v="0"/>
    <x v="2"/>
    <x v="2"/>
    <x v="2"/>
    <x v="3"/>
    <x v="0"/>
    <x v="1"/>
  </r>
  <r>
    <x v="1"/>
    <x v="2"/>
    <x v="2"/>
    <x v="0"/>
    <x v="553"/>
    <x v="1294"/>
    <n v="10411.33"/>
    <x v="1"/>
    <x v="2"/>
    <x v="1"/>
    <x v="0"/>
    <x v="2"/>
    <x v="2"/>
    <x v="2"/>
    <x v="3"/>
    <x v="1"/>
    <x v="1"/>
  </r>
  <r>
    <x v="1"/>
    <x v="2"/>
    <x v="2"/>
    <x v="0"/>
    <x v="31"/>
    <x v="33"/>
    <n v="0"/>
    <x v="1"/>
    <x v="2"/>
    <x v="1"/>
    <x v="0"/>
    <x v="2"/>
    <x v="2"/>
    <x v="2"/>
    <x v="0"/>
    <x v="0"/>
    <x v="6"/>
  </r>
  <r>
    <x v="1"/>
    <x v="2"/>
    <x v="2"/>
    <x v="0"/>
    <x v="24"/>
    <x v="273"/>
    <n v="0"/>
    <x v="1"/>
    <x v="2"/>
    <x v="1"/>
    <x v="0"/>
    <x v="2"/>
    <x v="2"/>
    <x v="2"/>
    <x v="4"/>
    <x v="0"/>
    <x v="5"/>
  </r>
  <r>
    <x v="1"/>
    <x v="2"/>
    <x v="2"/>
    <x v="0"/>
    <x v="41"/>
    <x v="450"/>
    <n v="0"/>
    <x v="1"/>
    <x v="2"/>
    <x v="1"/>
    <x v="0"/>
    <x v="2"/>
    <x v="2"/>
    <x v="2"/>
    <x v="3"/>
    <x v="0"/>
    <x v="6"/>
  </r>
  <r>
    <x v="1"/>
    <x v="2"/>
    <x v="2"/>
    <x v="0"/>
    <x v="198"/>
    <x v="293"/>
    <n v="0"/>
    <x v="1"/>
    <x v="2"/>
    <x v="1"/>
    <x v="0"/>
    <x v="2"/>
    <x v="2"/>
    <x v="2"/>
    <x v="2"/>
    <x v="0"/>
    <x v="2"/>
  </r>
  <r>
    <x v="1"/>
    <x v="2"/>
    <x v="2"/>
    <x v="0"/>
    <x v="454"/>
    <x v="779"/>
    <n v="0"/>
    <x v="1"/>
    <x v="2"/>
    <x v="1"/>
    <x v="0"/>
    <x v="2"/>
    <x v="2"/>
    <x v="2"/>
    <x v="1"/>
    <x v="1"/>
    <x v="3"/>
  </r>
  <r>
    <x v="1"/>
    <x v="2"/>
    <x v="2"/>
    <x v="0"/>
    <x v="212"/>
    <x v="1309"/>
    <n v="0"/>
    <x v="1"/>
    <x v="2"/>
    <x v="1"/>
    <x v="0"/>
    <x v="2"/>
    <x v="2"/>
    <x v="2"/>
    <x v="0"/>
    <x v="0"/>
    <x v="5"/>
  </r>
  <r>
    <x v="1"/>
    <x v="2"/>
    <x v="2"/>
    <x v="0"/>
    <x v="551"/>
    <x v="1015"/>
    <n v="0"/>
    <x v="1"/>
    <x v="2"/>
    <x v="1"/>
    <x v="0"/>
    <x v="2"/>
    <x v="2"/>
    <x v="2"/>
    <x v="0"/>
    <x v="0"/>
    <x v="6"/>
  </r>
  <r>
    <x v="1"/>
    <x v="2"/>
    <x v="2"/>
    <x v="0"/>
    <x v="649"/>
    <x v="1337"/>
    <n v="0"/>
    <x v="1"/>
    <x v="2"/>
    <x v="1"/>
    <x v="0"/>
    <x v="2"/>
    <x v="2"/>
    <x v="2"/>
    <x v="3"/>
    <x v="1"/>
    <x v="4"/>
  </r>
  <r>
    <x v="1"/>
    <x v="2"/>
    <x v="2"/>
    <x v="0"/>
    <x v="18"/>
    <x v="496"/>
    <n v="715546.78"/>
    <x v="1"/>
    <x v="2"/>
    <x v="1"/>
    <x v="0"/>
    <x v="2"/>
    <x v="2"/>
    <x v="2"/>
    <x v="3"/>
    <x v="0"/>
    <x v="6"/>
  </r>
  <r>
    <x v="1"/>
    <x v="2"/>
    <x v="2"/>
    <x v="0"/>
    <x v="1"/>
    <x v="1029"/>
    <n v="0"/>
    <x v="1"/>
    <x v="2"/>
    <x v="1"/>
    <x v="0"/>
    <x v="2"/>
    <x v="2"/>
    <x v="2"/>
    <x v="3"/>
    <x v="0"/>
    <x v="3"/>
  </r>
  <r>
    <x v="1"/>
    <x v="2"/>
    <x v="2"/>
    <x v="0"/>
    <x v="624"/>
    <x v="1260"/>
    <n v="0"/>
    <x v="1"/>
    <x v="2"/>
    <x v="1"/>
    <x v="0"/>
    <x v="2"/>
    <x v="2"/>
    <x v="2"/>
    <x v="3"/>
    <x v="1"/>
    <x v="6"/>
  </r>
  <r>
    <x v="1"/>
    <x v="2"/>
    <x v="2"/>
    <x v="0"/>
    <x v="30"/>
    <x v="466"/>
    <n v="0"/>
    <x v="1"/>
    <x v="2"/>
    <x v="1"/>
    <x v="0"/>
    <x v="2"/>
    <x v="2"/>
    <x v="2"/>
    <x v="5"/>
    <x v="0"/>
    <x v="6"/>
  </r>
  <r>
    <x v="1"/>
    <x v="2"/>
    <x v="2"/>
    <x v="0"/>
    <x v="288"/>
    <x v="903"/>
    <n v="0"/>
    <x v="1"/>
    <x v="2"/>
    <x v="1"/>
    <x v="0"/>
    <x v="2"/>
    <x v="2"/>
    <x v="2"/>
    <x v="1"/>
    <x v="0"/>
    <x v="3"/>
  </r>
  <r>
    <x v="1"/>
    <x v="2"/>
    <x v="2"/>
    <x v="0"/>
    <x v="18"/>
    <x v="517"/>
    <n v="11202.39"/>
    <x v="1"/>
    <x v="2"/>
    <x v="1"/>
    <x v="0"/>
    <x v="2"/>
    <x v="2"/>
    <x v="2"/>
    <x v="3"/>
    <x v="0"/>
    <x v="0"/>
  </r>
  <r>
    <x v="1"/>
    <x v="2"/>
    <x v="2"/>
    <x v="0"/>
    <x v="100"/>
    <x v="121"/>
    <n v="0"/>
    <x v="1"/>
    <x v="2"/>
    <x v="1"/>
    <x v="0"/>
    <x v="2"/>
    <x v="2"/>
    <x v="2"/>
    <x v="1"/>
    <x v="1"/>
    <x v="4"/>
  </r>
  <r>
    <x v="1"/>
    <x v="2"/>
    <x v="2"/>
    <x v="0"/>
    <x v="41"/>
    <x v="423"/>
    <n v="13222.85"/>
    <x v="1"/>
    <x v="2"/>
    <x v="1"/>
    <x v="0"/>
    <x v="2"/>
    <x v="2"/>
    <x v="2"/>
    <x v="3"/>
    <x v="0"/>
    <x v="4"/>
  </r>
  <r>
    <x v="1"/>
    <x v="2"/>
    <x v="2"/>
    <x v="0"/>
    <x v="1"/>
    <x v="548"/>
    <n v="0"/>
    <x v="1"/>
    <x v="2"/>
    <x v="1"/>
    <x v="0"/>
    <x v="2"/>
    <x v="2"/>
    <x v="2"/>
    <x v="3"/>
    <x v="0"/>
    <x v="6"/>
  </r>
  <r>
    <x v="1"/>
    <x v="2"/>
    <x v="2"/>
    <x v="0"/>
    <x v="27"/>
    <x v="29"/>
    <n v="0"/>
    <x v="1"/>
    <x v="2"/>
    <x v="1"/>
    <x v="0"/>
    <x v="2"/>
    <x v="2"/>
    <x v="2"/>
    <x v="3"/>
    <x v="0"/>
    <x v="6"/>
  </r>
  <r>
    <x v="1"/>
    <x v="2"/>
    <x v="2"/>
    <x v="0"/>
    <x v="375"/>
    <x v="620"/>
    <n v="39350.379999999997"/>
    <x v="1"/>
    <x v="2"/>
    <x v="1"/>
    <x v="0"/>
    <x v="2"/>
    <x v="2"/>
    <x v="2"/>
    <x v="2"/>
    <x v="1"/>
    <x v="2"/>
  </r>
  <r>
    <x v="1"/>
    <x v="2"/>
    <x v="2"/>
    <x v="0"/>
    <x v="128"/>
    <x v="172"/>
    <n v="0"/>
    <x v="1"/>
    <x v="2"/>
    <x v="1"/>
    <x v="0"/>
    <x v="2"/>
    <x v="2"/>
    <x v="2"/>
    <x v="3"/>
    <x v="0"/>
    <x v="3"/>
  </r>
  <r>
    <x v="1"/>
    <x v="2"/>
    <x v="2"/>
    <x v="0"/>
    <x v="288"/>
    <x v="903"/>
    <n v="0"/>
    <x v="1"/>
    <x v="2"/>
    <x v="1"/>
    <x v="0"/>
    <x v="2"/>
    <x v="2"/>
    <x v="2"/>
    <x v="1"/>
    <x v="0"/>
    <x v="0"/>
  </r>
  <r>
    <x v="1"/>
    <x v="2"/>
    <x v="2"/>
    <x v="0"/>
    <x v="491"/>
    <x v="868"/>
    <n v="0"/>
    <x v="1"/>
    <x v="2"/>
    <x v="1"/>
    <x v="0"/>
    <x v="2"/>
    <x v="2"/>
    <x v="2"/>
    <x v="3"/>
    <x v="1"/>
    <x v="7"/>
  </r>
  <r>
    <x v="1"/>
    <x v="2"/>
    <x v="2"/>
    <x v="0"/>
    <x v="13"/>
    <x v="189"/>
    <n v="13123.54"/>
    <x v="1"/>
    <x v="2"/>
    <x v="1"/>
    <x v="0"/>
    <x v="2"/>
    <x v="2"/>
    <x v="2"/>
    <x v="3"/>
    <x v="0"/>
    <x v="1"/>
  </r>
  <r>
    <x v="1"/>
    <x v="2"/>
    <x v="2"/>
    <x v="0"/>
    <x v="13"/>
    <x v="856"/>
    <n v="526483.22"/>
    <x v="1"/>
    <x v="2"/>
    <x v="1"/>
    <x v="0"/>
    <x v="2"/>
    <x v="2"/>
    <x v="2"/>
    <x v="3"/>
    <x v="0"/>
    <x v="5"/>
  </r>
  <r>
    <x v="1"/>
    <x v="2"/>
    <x v="2"/>
    <x v="0"/>
    <x v="115"/>
    <x v="145"/>
    <n v="0"/>
    <x v="1"/>
    <x v="2"/>
    <x v="1"/>
    <x v="0"/>
    <x v="2"/>
    <x v="2"/>
    <x v="2"/>
    <x v="0"/>
    <x v="0"/>
    <x v="1"/>
  </r>
  <r>
    <x v="1"/>
    <x v="2"/>
    <x v="2"/>
    <x v="0"/>
    <x v="469"/>
    <x v="812"/>
    <n v="300000"/>
    <x v="1"/>
    <x v="2"/>
    <x v="1"/>
    <x v="0"/>
    <x v="2"/>
    <x v="2"/>
    <x v="2"/>
    <x v="3"/>
    <x v="0"/>
    <x v="7"/>
  </r>
  <r>
    <x v="1"/>
    <x v="2"/>
    <x v="2"/>
    <x v="0"/>
    <x v="1"/>
    <x v="1"/>
    <n v="0"/>
    <x v="1"/>
    <x v="2"/>
    <x v="1"/>
    <x v="0"/>
    <x v="2"/>
    <x v="2"/>
    <x v="2"/>
    <x v="1"/>
    <x v="0"/>
    <x v="1"/>
  </r>
  <r>
    <x v="1"/>
    <x v="2"/>
    <x v="2"/>
    <x v="0"/>
    <x v="246"/>
    <x v="385"/>
    <n v="106992.31"/>
    <x v="1"/>
    <x v="2"/>
    <x v="1"/>
    <x v="0"/>
    <x v="2"/>
    <x v="2"/>
    <x v="2"/>
    <x v="2"/>
    <x v="0"/>
    <x v="3"/>
  </r>
  <r>
    <x v="1"/>
    <x v="2"/>
    <x v="2"/>
    <x v="0"/>
    <x v="18"/>
    <x v="1247"/>
    <n v="0"/>
    <x v="1"/>
    <x v="2"/>
    <x v="1"/>
    <x v="0"/>
    <x v="2"/>
    <x v="2"/>
    <x v="2"/>
    <x v="3"/>
    <x v="0"/>
    <x v="7"/>
  </r>
  <r>
    <x v="1"/>
    <x v="2"/>
    <x v="2"/>
    <x v="0"/>
    <x v="522"/>
    <x v="955"/>
    <n v="0"/>
    <x v="1"/>
    <x v="2"/>
    <x v="1"/>
    <x v="0"/>
    <x v="2"/>
    <x v="2"/>
    <x v="2"/>
    <x v="3"/>
    <x v="0"/>
    <x v="0"/>
  </r>
  <r>
    <x v="1"/>
    <x v="2"/>
    <x v="2"/>
    <x v="0"/>
    <x v="73"/>
    <x v="840"/>
    <n v="0"/>
    <x v="1"/>
    <x v="2"/>
    <x v="1"/>
    <x v="0"/>
    <x v="2"/>
    <x v="2"/>
    <x v="2"/>
    <x v="0"/>
    <x v="0"/>
    <x v="7"/>
  </r>
  <r>
    <x v="1"/>
    <x v="2"/>
    <x v="2"/>
    <x v="0"/>
    <x v="248"/>
    <x v="387"/>
    <n v="0"/>
    <x v="1"/>
    <x v="2"/>
    <x v="1"/>
    <x v="0"/>
    <x v="2"/>
    <x v="2"/>
    <x v="2"/>
    <x v="3"/>
    <x v="0"/>
    <x v="3"/>
  </r>
  <r>
    <x v="1"/>
    <x v="2"/>
    <x v="2"/>
    <x v="0"/>
    <x v="360"/>
    <x v="593"/>
    <n v="0"/>
    <x v="1"/>
    <x v="2"/>
    <x v="1"/>
    <x v="0"/>
    <x v="2"/>
    <x v="2"/>
    <x v="2"/>
    <x v="3"/>
    <x v="1"/>
    <x v="6"/>
  </r>
  <r>
    <x v="1"/>
    <x v="2"/>
    <x v="2"/>
    <x v="0"/>
    <x v="302"/>
    <x v="491"/>
    <n v="0"/>
    <x v="1"/>
    <x v="2"/>
    <x v="1"/>
    <x v="0"/>
    <x v="2"/>
    <x v="2"/>
    <x v="2"/>
    <x v="1"/>
    <x v="1"/>
    <x v="0"/>
  </r>
  <r>
    <x v="1"/>
    <x v="2"/>
    <x v="2"/>
    <x v="0"/>
    <x v="376"/>
    <x v="623"/>
    <n v="0"/>
    <x v="1"/>
    <x v="2"/>
    <x v="1"/>
    <x v="0"/>
    <x v="2"/>
    <x v="2"/>
    <x v="2"/>
    <x v="2"/>
    <x v="0"/>
    <x v="2"/>
  </r>
  <r>
    <x v="1"/>
    <x v="2"/>
    <x v="2"/>
    <x v="0"/>
    <x v="503"/>
    <x v="909"/>
    <n v="675219.22"/>
    <x v="1"/>
    <x v="2"/>
    <x v="1"/>
    <x v="0"/>
    <x v="2"/>
    <x v="2"/>
    <x v="2"/>
    <x v="1"/>
    <x v="1"/>
    <x v="2"/>
  </r>
  <r>
    <x v="1"/>
    <x v="2"/>
    <x v="2"/>
    <x v="0"/>
    <x v="136"/>
    <x v="185"/>
    <n v="0"/>
    <x v="1"/>
    <x v="2"/>
    <x v="1"/>
    <x v="0"/>
    <x v="2"/>
    <x v="2"/>
    <x v="2"/>
    <x v="0"/>
    <x v="0"/>
    <x v="7"/>
  </r>
  <r>
    <x v="1"/>
    <x v="2"/>
    <x v="2"/>
    <x v="0"/>
    <x v="179"/>
    <x v="265"/>
    <n v="0"/>
    <x v="1"/>
    <x v="2"/>
    <x v="1"/>
    <x v="0"/>
    <x v="2"/>
    <x v="2"/>
    <x v="2"/>
    <x v="3"/>
    <x v="0"/>
    <x v="5"/>
  </r>
  <r>
    <x v="1"/>
    <x v="2"/>
    <x v="2"/>
    <x v="0"/>
    <x v="18"/>
    <x v="81"/>
    <n v="0"/>
    <x v="1"/>
    <x v="2"/>
    <x v="1"/>
    <x v="0"/>
    <x v="2"/>
    <x v="2"/>
    <x v="2"/>
    <x v="3"/>
    <x v="0"/>
    <x v="6"/>
  </r>
  <r>
    <x v="1"/>
    <x v="2"/>
    <x v="2"/>
    <x v="0"/>
    <x v="195"/>
    <x v="288"/>
    <n v="0"/>
    <x v="1"/>
    <x v="2"/>
    <x v="1"/>
    <x v="0"/>
    <x v="2"/>
    <x v="2"/>
    <x v="2"/>
    <x v="4"/>
    <x v="1"/>
    <x v="1"/>
  </r>
  <r>
    <x v="1"/>
    <x v="2"/>
    <x v="2"/>
    <x v="0"/>
    <x v="192"/>
    <x v="1114"/>
    <n v="0"/>
    <x v="1"/>
    <x v="2"/>
    <x v="1"/>
    <x v="0"/>
    <x v="2"/>
    <x v="2"/>
    <x v="2"/>
    <x v="1"/>
    <x v="0"/>
    <x v="4"/>
  </r>
  <r>
    <x v="1"/>
    <x v="2"/>
    <x v="2"/>
    <x v="0"/>
    <x v="390"/>
    <x v="644"/>
    <n v="0"/>
    <x v="1"/>
    <x v="2"/>
    <x v="1"/>
    <x v="0"/>
    <x v="2"/>
    <x v="2"/>
    <x v="2"/>
    <x v="3"/>
    <x v="1"/>
    <x v="5"/>
  </r>
  <r>
    <x v="1"/>
    <x v="2"/>
    <x v="2"/>
    <x v="0"/>
    <x v="192"/>
    <x v="1114"/>
    <n v="0"/>
    <x v="1"/>
    <x v="2"/>
    <x v="1"/>
    <x v="0"/>
    <x v="2"/>
    <x v="2"/>
    <x v="2"/>
    <x v="1"/>
    <x v="0"/>
    <x v="3"/>
  </r>
  <r>
    <x v="1"/>
    <x v="2"/>
    <x v="2"/>
    <x v="0"/>
    <x v="41"/>
    <x v="539"/>
    <n v="0"/>
    <x v="1"/>
    <x v="2"/>
    <x v="1"/>
    <x v="0"/>
    <x v="2"/>
    <x v="2"/>
    <x v="2"/>
    <x v="3"/>
    <x v="0"/>
    <x v="5"/>
  </r>
  <r>
    <x v="1"/>
    <x v="2"/>
    <x v="2"/>
    <x v="0"/>
    <x v="104"/>
    <x v="132"/>
    <n v="0"/>
    <x v="1"/>
    <x v="2"/>
    <x v="1"/>
    <x v="0"/>
    <x v="2"/>
    <x v="2"/>
    <x v="2"/>
    <x v="0"/>
    <x v="0"/>
    <x v="1"/>
  </r>
  <r>
    <x v="1"/>
    <x v="2"/>
    <x v="2"/>
    <x v="0"/>
    <x v="351"/>
    <x v="576"/>
    <n v="30048.65"/>
    <x v="1"/>
    <x v="2"/>
    <x v="1"/>
    <x v="0"/>
    <x v="2"/>
    <x v="2"/>
    <x v="2"/>
    <x v="2"/>
    <x v="1"/>
    <x v="0"/>
  </r>
  <r>
    <x v="1"/>
    <x v="2"/>
    <x v="2"/>
    <x v="0"/>
    <x v="552"/>
    <x v="1024"/>
    <n v="0"/>
    <x v="1"/>
    <x v="2"/>
    <x v="1"/>
    <x v="0"/>
    <x v="2"/>
    <x v="2"/>
    <x v="2"/>
    <x v="3"/>
    <x v="1"/>
    <x v="1"/>
  </r>
  <r>
    <x v="1"/>
    <x v="2"/>
    <x v="2"/>
    <x v="0"/>
    <x v="552"/>
    <x v="1024"/>
    <n v="0"/>
    <x v="1"/>
    <x v="2"/>
    <x v="1"/>
    <x v="0"/>
    <x v="2"/>
    <x v="2"/>
    <x v="2"/>
    <x v="3"/>
    <x v="1"/>
    <x v="2"/>
  </r>
  <r>
    <x v="1"/>
    <x v="2"/>
    <x v="2"/>
    <x v="0"/>
    <x v="41"/>
    <x v="1303"/>
    <n v="0"/>
    <x v="1"/>
    <x v="2"/>
    <x v="1"/>
    <x v="0"/>
    <x v="2"/>
    <x v="2"/>
    <x v="2"/>
    <x v="3"/>
    <x v="0"/>
    <x v="4"/>
  </r>
  <r>
    <x v="1"/>
    <x v="2"/>
    <x v="2"/>
    <x v="0"/>
    <x v="11"/>
    <x v="521"/>
    <n v="0"/>
    <x v="1"/>
    <x v="2"/>
    <x v="1"/>
    <x v="0"/>
    <x v="2"/>
    <x v="2"/>
    <x v="2"/>
    <x v="1"/>
    <x v="0"/>
    <x v="5"/>
  </r>
  <r>
    <x v="1"/>
    <x v="2"/>
    <x v="2"/>
    <x v="0"/>
    <x v="123"/>
    <x v="554"/>
    <n v="0"/>
    <x v="1"/>
    <x v="2"/>
    <x v="1"/>
    <x v="0"/>
    <x v="2"/>
    <x v="2"/>
    <x v="2"/>
    <x v="4"/>
    <x v="0"/>
    <x v="5"/>
  </r>
  <r>
    <x v="1"/>
    <x v="2"/>
    <x v="2"/>
    <x v="0"/>
    <x v="403"/>
    <x v="665"/>
    <n v="76216.97"/>
    <x v="1"/>
    <x v="2"/>
    <x v="1"/>
    <x v="0"/>
    <x v="2"/>
    <x v="2"/>
    <x v="2"/>
    <x v="2"/>
    <x v="0"/>
    <x v="1"/>
  </r>
  <r>
    <x v="1"/>
    <x v="2"/>
    <x v="2"/>
    <x v="0"/>
    <x v="1"/>
    <x v="869"/>
    <n v="0"/>
    <x v="1"/>
    <x v="2"/>
    <x v="1"/>
    <x v="0"/>
    <x v="2"/>
    <x v="2"/>
    <x v="2"/>
    <x v="3"/>
    <x v="0"/>
    <x v="7"/>
  </r>
  <r>
    <x v="1"/>
    <x v="2"/>
    <x v="2"/>
    <x v="0"/>
    <x v="41"/>
    <x v="351"/>
    <n v="0"/>
    <x v="1"/>
    <x v="2"/>
    <x v="1"/>
    <x v="0"/>
    <x v="2"/>
    <x v="2"/>
    <x v="2"/>
    <x v="3"/>
    <x v="0"/>
    <x v="3"/>
  </r>
  <r>
    <x v="1"/>
    <x v="2"/>
    <x v="2"/>
    <x v="0"/>
    <x v="13"/>
    <x v="600"/>
    <n v="0"/>
    <x v="1"/>
    <x v="2"/>
    <x v="1"/>
    <x v="0"/>
    <x v="2"/>
    <x v="2"/>
    <x v="2"/>
    <x v="3"/>
    <x v="0"/>
    <x v="6"/>
  </r>
  <r>
    <x v="1"/>
    <x v="2"/>
    <x v="2"/>
    <x v="0"/>
    <x v="18"/>
    <x v="1215"/>
    <n v="0"/>
    <x v="1"/>
    <x v="2"/>
    <x v="1"/>
    <x v="0"/>
    <x v="2"/>
    <x v="2"/>
    <x v="2"/>
    <x v="3"/>
    <x v="0"/>
    <x v="6"/>
  </r>
  <r>
    <x v="1"/>
    <x v="2"/>
    <x v="2"/>
    <x v="0"/>
    <x v="41"/>
    <x v="908"/>
    <n v="0"/>
    <x v="1"/>
    <x v="2"/>
    <x v="1"/>
    <x v="0"/>
    <x v="2"/>
    <x v="2"/>
    <x v="2"/>
    <x v="3"/>
    <x v="0"/>
    <x v="5"/>
  </r>
  <r>
    <x v="1"/>
    <x v="2"/>
    <x v="2"/>
    <x v="0"/>
    <x v="18"/>
    <x v="874"/>
    <n v="0"/>
    <x v="1"/>
    <x v="2"/>
    <x v="1"/>
    <x v="0"/>
    <x v="2"/>
    <x v="2"/>
    <x v="2"/>
    <x v="3"/>
    <x v="0"/>
    <x v="1"/>
  </r>
  <r>
    <x v="1"/>
    <x v="2"/>
    <x v="2"/>
    <x v="0"/>
    <x v="1"/>
    <x v="548"/>
    <n v="0"/>
    <x v="1"/>
    <x v="2"/>
    <x v="1"/>
    <x v="0"/>
    <x v="2"/>
    <x v="2"/>
    <x v="2"/>
    <x v="3"/>
    <x v="0"/>
    <x v="0"/>
  </r>
  <r>
    <x v="1"/>
    <x v="2"/>
    <x v="2"/>
    <x v="0"/>
    <x v="261"/>
    <x v="1012"/>
    <n v="0"/>
    <x v="1"/>
    <x v="2"/>
    <x v="1"/>
    <x v="0"/>
    <x v="2"/>
    <x v="2"/>
    <x v="2"/>
    <x v="3"/>
    <x v="0"/>
    <x v="3"/>
  </r>
  <r>
    <x v="1"/>
    <x v="2"/>
    <x v="2"/>
    <x v="0"/>
    <x v="2"/>
    <x v="73"/>
    <n v="0"/>
    <x v="1"/>
    <x v="2"/>
    <x v="1"/>
    <x v="0"/>
    <x v="2"/>
    <x v="2"/>
    <x v="2"/>
    <x v="0"/>
    <x v="0"/>
    <x v="2"/>
  </r>
  <r>
    <x v="1"/>
    <x v="2"/>
    <x v="2"/>
    <x v="0"/>
    <x v="519"/>
    <x v="945"/>
    <n v="33030.57"/>
    <x v="1"/>
    <x v="2"/>
    <x v="1"/>
    <x v="0"/>
    <x v="2"/>
    <x v="2"/>
    <x v="2"/>
    <x v="3"/>
    <x v="0"/>
    <x v="6"/>
  </r>
  <r>
    <x v="1"/>
    <x v="2"/>
    <x v="2"/>
    <x v="0"/>
    <x v="121"/>
    <x v="156"/>
    <n v="0"/>
    <x v="1"/>
    <x v="2"/>
    <x v="1"/>
    <x v="0"/>
    <x v="2"/>
    <x v="2"/>
    <x v="2"/>
    <x v="0"/>
    <x v="0"/>
    <x v="0"/>
  </r>
  <r>
    <x v="1"/>
    <x v="2"/>
    <x v="2"/>
    <x v="0"/>
    <x v="1"/>
    <x v="692"/>
    <n v="11181.13"/>
    <x v="1"/>
    <x v="2"/>
    <x v="1"/>
    <x v="0"/>
    <x v="2"/>
    <x v="2"/>
    <x v="2"/>
    <x v="3"/>
    <x v="0"/>
    <x v="7"/>
  </r>
  <r>
    <x v="1"/>
    <x v="2"/>
    <x v="2"/>
    <x v="0"/>
    <x v="30"/>
    <x v="310"/>
    <n v="0"/>
    <x v="1"/>
    <x v="2"/>
    <x v="1"/>
    <x v="0"/>
    <x v="2"/>
    <x v="2"/>
    <x v="2"/>
    <x v="0"/>
    <x v="0"/>
    <x v="6"/>
  </r>
  <r>
    <x v="1"/>
    <x v="2"/>
    <x v="2"/>
    <x v="0"/>
    <x v="376"/>
    <x v="1003"/>
    <n v="0"/>
    <x v="1"/>
    <x v="2"/>
    <x v="1"/>
    <x v="0"/>
    <x v="2"/>
    <x v="2"/>
    <x v="2"/>
    <x v="3"/>
    <x v="1"/>
    <x v="3"/>
  </r>
  <r>
    <x v="1"/>
    <x v="2"/>
    <x v="2"/>
    <x v="0"/>
    <x v="442"/>
    <x v="750"/>
    <n v="0"/>
    <x v="1"/>
    <x v="2"/>
    <x v="1"/>
    <x v="0"/>
    <x v="2"/>
    <x v="2"/>
    <x v="2"/>
    <x v="3"/>
    <x v="0"/>
    <x v="7"/>
  </r>
  <r>
    <x v="1"/>
    <x v="2"/>
    <x v="2"/>
    <x v="0"/>
    <x v="106"/>
    <x v="225"/>
    <n v="0"/>
    <x v="1"/>
    <x v="2"/>
    <x v="1"/>
    <x v="0"/>
    <x v="2"/>
    <x v="2"/>
    <x v="2"/>
    <x v="0"/>
    <x v="0"/>
    <x v="4"/>
  </r>
  <r>
    <x v="1"/>
    <x v="2"/>
    <x v="2"/>
    <x v="0"/>
    <x v="106"/>
    <x v="225"/>
    <n v="0"/>
    <x v="1"/>
    <x v="2"/>
    <x v="1"/>
    <x v="0"/>
    <x v="2"/>
    <x v="2"/>
    <x v="2"/>
    <x v="0"/>
    <x v="0"/>
    <x v="1"/>
  </r>
  <r>
    <x v="1"/>
    <x v="2"/>
    <x v="2"/>
    <x v="0"/>
    <x v="103"/>
    <x v="758"/>
    <n v="0"/>
    <x v="1"/>
    <x v="2"/>
    <x v="1"/>
    <x v="0"/>
    <x v="2"/>
    <x v="2"/>
    <x v="2"/>
    <x v="1"/>
    <x v="2"/>
    <x v="1"/>
  </r>
  <r>
    <x v="1"/>
    <x v="2"/>
    <x v="2"/>
    <x v="0"/>
    <x v="520"/>
    <x v="1070"/>
    <n v="0"/>
    <x v="1"/>
    <x v="2"/>
    <x v="1"/>
    <x v="0"/>
    <x v="2"/>
    <x v="2"/>
    <x v="2"/>
    <x v="2"/>
    <x v="0"/>
    <x v="6"/>
  </r>
  <r>
    <x v="1"/>
    <x v="2"/>
    <x v="2"/>
    <x v="0"/>
    <x v="606"/>
    <x v="1168"/>
    <n v="13967845.74"/>
    <x v="1"/>
    <x v="2"/>
    <x v="1"/>
    <x v="0"/>
    <x v="2"/>
    <x v="2"/>
    <x v="2"/>
    <x v="3"/>
    <x v="1"/>
    <x v="0"/>
  </r>
  <r>
    <x v="1"/>
    <x v="2"/>
    <x v="2"/>
    <x v="0"/>
    <x v="41"/>
    <x v="505"/>
    <n v="0"/>
    <x v="1"/>
    <x v="2"/>
    <x v="1"/>
    <x v="0"/>
    <x v="2"/>
    <x v="2"/>
    <x v="2"/>
    <x v="3"/>
    <x v="0"/>
    <x v="1"/>
  </r>
  <r>
    <x v="1"/>
    <x v="2"/>
    <x v="2"/>
    <x v="0"/>
    <x v="11"/>
    <x v="511"/>
    <n v="226936.3"/>
    <x v="1"/>
    <x v="2"/>
    <x v="1"/>
    <x v="0"/>
    <x v="2"/>
    <x v="2"/>
    <x v="2"/>
    <x v="3"/>
    <x v="0"/>
    <x v="0"/>
  </r>
  <r>
    <x v="1"/>
    <x v="2"/>
    <x v="2"/>
    <x v="0"/>
    <x v="90"/>
    <x v="108"/>
    <n v="0"/>
    <x v="1"/>
    <x v="2"/>
    <x v="1"/>
    <x v="0"/>
    <x v="2"/>
    <x v="2"/>
    <x v="2"/>
    <x v="3"/>
    <x v="1"/>
    <x v="2"/>
  </r>
  <r>
    <x v="1"/>
    <x v="2"/>
    <x v="2"/>
    <x v="0"/>
    <x v="18"/>
    <x v="676"/>
    <n v="0"/>
    <x v="1"/>
    <x v="2"/>
    <x v="1"/>
    <x v="0"/>
    <x v="2"/>
    <x v="2"/>
    <x v="2"/>
    <x v="3"/>
    <x v="0"/>
    <x v="4"/>
  </r>
  <r>
    <x v="1"/>
    <x v="2"/>
    <x v="2"/>
    <x v="0"/>
    <x v="41"/>
    <x v="158"/>
    <n v="856171.54"/>
    <x v="1"/>
    <x v="2"/>
    <x v="1"/>
    <x v="0"/>
    <x v="2"/>
    <x v="2"/>
    <x v="2"/>
    <x v="3"/>
    <x v="0"/>
    <x v="3"/>
  </r>
  <r>
    <x v="1"/>
    <x v="2"/>
    <x v="2"/>
    <x v="0"/>
    <x v="1"/>
    <x v="548"/>
    <n v="0"/>
    <x v="1"/>
    <x v="2"/>
    <x v="1"/>
    <x v="0"/>
    <x v="2"/>
    <x v="2"/>
    <x v="2"/>
    <x v="3"/>
    <x v="0"/>
    <x v="4"/>
  </r>
  <r>
    <x v="1"/>
    <x v="2"/>
    <x v="2"/>
    <x v="0"/>
    <x v="626"/>
    <x v="1264"/>
    <n v="0"/>
    <x v="1"/>
    <x v="2"/>
    <x v="1"/>
    <x v="0"/>
    <x v="2"/>
    <x v="2"/>
    <x v="2"/>
    <x v="0"/>
    <x v="1"/>
    <x v="3"/>
  </r>
  <r>
    <x v="1"/>
    <x v="2"/>
    <x v="2"/>
    <x v="0"/>
    <x v="462"/>
    <x v="791"/>
    <n v="0"/>
    <x v="1"/>
    <x v="2"/>
    <x v="1"/>
    <x v="0"/>
    <x v="2"/>
    <x v="2"/>
    <x v="2"/>
    <x v="1"/>
    <x v="0"/>
    <x v="6"/>
  </r>
  <r>
    <x v="1"/>
    <x v="2"/>
    <x v="2"/>
    <x v="0"/>
    <x v="133"/>
    <x v="179"/>
    <n v="0"/>
    <x v="1"/>
    <x v="2"/>
    <x v="1"/>
    <x v="0"/>
    <x v="2"/>
    <x v="2"/>
    <x v="2"/>
    <x v="3"/>
    <x v="1"/>
    <x v="6"/>
  </r>
  <r>
    <x v="1"/>
    <x v="2"/>
    <x v="2"/>
    <x v="0"/>
    <x v="13"/>
    <x v="245"/>
    <n v="0"/>
    <x v="1"/>
    <x v="2"/>
    <x v="1"/>
    <x v="0"/>
    <x v="2"/>
    <x v="2"/>
    <x v="2"/>
    <x v="3"/>
    <x v="0"/>
    <x v="5"/>
  </r>
  <r>
    <x v="1"/>
    <x v="2"/>
    <x v="2"/>
    <x v="0"/>
    <x v="13"/>
    <x v="119"/>
    <n v="0"/>
    <x v="1"/>
    <x v="2"/>
    <x v="1"/>
    <x v="0"/>
    <x v="2"/>
    <x v="2"/>
    <x v="2"/>
    <x v="3"/>
    <x v="0"/>
    <x v="4"/>
  </r>
  <r>
    <x v="1"/>
    <x v="2"/>
    <x v="2"/>
    <x v="0"/>
    <x v="566"/>
    <x v="1057"/>
    <n v="42908.01"/>
    <x v="1"/>
    <x v="2"/>
    <x v="1"/>
    <x v="0"/>
    <x v="2"/>
    <x v="2"/>
    <x v="2"/>
    <x v="3"/>
    <x v="0"/>
    <x v="6"/>
  </r>
  <r>
    <x v="1"/>
    <x v="2"/>
    <x v="2"/>
    <x v="0"/>
    <x v="429"/>
    <x v="716"/>
    <n v="0"/>
    <x v="1"/>
    <x v="2"/>
    <x v="1"/>
    <x v="0"/>
    <x v="2"/>
    <x v="2"/>
    <x v="2"/>
    <x v="2"/>
    <x v="0"/>
    <x v="2"/>
  </r>
  <r>
    <x v="1"/>
    <x v="2"/>
    <x v="2"/>
    <x v="0"/>
    <x v="613"/>
    <x v="1194"/>
    <n v="0"/>
    <x v="1"/>
    <x v="2"/>
    <x v="1"/>
    <x v="0"/>
    <x v="2"/>
    <x v="2"/>
    <x v="2"/>
    <x v="3"/>
    <x v="1"/>
    <x v="2"/>
  </r>
  <r>
    <x v="1"/>
    <x v="2"/>
    <x v="2"/>
    <x v="0"/>
    <x v="41"/>
    <x v="234"/>
    <n v="4897.2700000000004"/>
    <x v="1"/>
    <x v="2"/>
    <x v="1"/>
    <x v="0"/>
    <x v="2"/>
    <x v="2"/>
    <x v="2"/>
    <x v="3"/>
    <x v="0"/>
    <x v="0"/>
  </r>
  <r>
    <x v="1"/>
    <x v="2"/>
    <x v="2"/>
    <x v="0"/>
    <x v="522"/>
    <x v="955"/>
    <n v="0"/>
    <x v="1"/>
    <x v="2"/>
    <x v="1"/>
    <x v="0"/>
    <x v="2"/>
    <x v="2"/>
    <x v="2"/>
    <x v="3"/>
    <x v="0"/>
    <x v="3"/>
  </r>
  <r>
    <x v="1"/>
    <x v="2"/>
    <x v="2"/>
    <x v="0"/>
    <x v="263"/>
    <x v="418"/>
    <n v="0"/>
    <x v="1"/>
    <x v="2"/>
    <x v="1"/>
    <x v="0"/>
    <x v="2"/>
    <x v="2"/>
    <x v="2"/>
    <x v="5"/>
    <x v="0"/>
    <x v="4"/>
  </r>
  <r>
    <x v="1"/>
    <x v="2"/>
    <x v="2"/>
    <x v="0"/>
    <x v="11"/>
    <x v="1234"/>
    <n v="0"/>
    <x v="1"/>
    <x v="2"/>
    <x v="1"/>
    <x v="0"/>
    <x v="2"/>
    <x v="2"/>
    <x v="2"/>
    <x v="3"/>
    <x v="0"/>
    <x v="5"/>
  </r>
  <r>
    <x v="1"/>
    <x v="2"/>
    <x v="2"/>
    <x v="0"/>
    <x v="380"/>
    <x v="629"/>
    <n v="0"/>
    <x v="1"/>
    <x v="2"/>
    <x v="1"/>
    <x v="0"/>
    <x v="2"/>
    <x v="2"/>
    <x v="2"/>
    <x v="3"/>
    <x v="1"/>
    <x v="4"/>
  </r>
  <r>
    <x v="1"/>
    <x v="2"/>
    <x v="2"/>
    <x v="0"/>
    <x v="437"/>
    <x v="1289"/>
    <n v="0"/>
    <x v="1"/>
    <x v="2"/>
    <x v="1"/>
    <x v="0"/>
    <x v="2"/>
    <x v="2"/>
    <x v="2"/>
    <x v="1"/>
    <x v="1"/>
    <x v="6"/>
  </r>
  <r>
    <x v="1"/>
    <x v="2"/>
    <x v="2"/>
    <x v="0"/>
    <x v="509"/>
    <x v="938"/>
    <n v="0"/>
    <x v="1"/>
    <x v="2"/>
    <x v="1"/>
    <x v="0"/>
    <x v="2"/>
    <x v="2"/>
    <x v="2"/>
    <x v="3"/>
    <x v="1"/>
    <x v="5"/>
  </r>
  <r>
    <x v="1"/>
    <x v="2"/>
    <x v="2"/>
    <x v="0"/>
    <x v="63"/>
    <x v="229"/>
    <n v="173724.19"/>
    <x v="1"/>
    <x v="2"/>
    <x v="1"/>
    <x v="0"/>
    <x v="2"/>
    <x v="2"/>
    <x v="2"/>
    <x v="3"/>
    <x v="0"/>
    <x v="4"/>
  </r>
  <r>
    <x v="1"/>
    <x v="2"/>
    <x v="2"/>
    <x v="0"/>
    <x v="200"/>
    <x v="296"/>
    <n v="0"/>
    <x v="1"/>
    <x v="2"/>
    <x v="1"/>
    <x v="0"/>
    <x v="2"/>
    <x v="2"/>
    <x v="2"/>
    <x v="3"/>
    <x v="0"/>
    <x v="6"/>
  </r>
  <r>
    <x v="1"/>
    <x v="2"/>
    <x v="2"/>
    <x v="0"/>
    <x v="159"/>
    <x v="235"/>
    <n v="-431333.38"/>
    <x v="1"/>
    <x v="2"/>
    <x v="1"/>
    <x v="0"/>
    <x v="2"/>
    <x v="2"/>
    <x v="2"/>
    <x v="6"/>
    <x v="1"/>
    <x v="2"/>
  </r>
  <r>
    <x v="1"/>
    <x v="2"/>
    <x v="2"/>
    <x v="0"/>
    <x v="264"/>
    <x v="420"/>
    <n v="0"/>
    <x v="1"/>
    <x v="2"/>
    <x v="1"/>
    <x v="0"/>
    <x v="2"/>
    <x v="2"/>
    <x v="2"/>
    <x v="3"/>
    <x v="1"/>
    <x v="1"/>
  </r>
  <r>
    <x v="1"/>
    <x v="2"/>
    <x v="2"/>
    <x v="0"/>
    <x v="327"/>
    <x v="528"/>
    <n v="0"/>
    <x v="1"/>
    <x v="2"/>
    <x v="1"/>
    <x v="0"/>
    <x v="2"/>
    <x v="2"/>
    <x v="2"/>
    <x v="3"/>
    <x v="0"/>
    <x v="0"/>
  </r>
  <r>
    <x v="1"/>
    <x v="2"/>
    <x v="2"/>
    <x v="0"/>
    <x v="1"/>
    <x v="978"/>
    <n v="0"/>
    <x v="1"/>
    <x v="2"/>
    <x v="1"/>
    <x v="0"/>
    <x v="2"/>
    <x v="2"/>
    <x v="2"/>
    <x v="3"/>
    <x v="0"/>
    <x v="7"/>
  </r>
  <r>
    <x v="1"/>
    <x v="2"/>
    <x v="2"/>
    <x v="0"/>
    <x v="437"/>
    <x v="1289"/>
    <n v="0"/>
    <x v="1"/>
    <x v="2"/>
    <x v="1"/>
    <x v="0"/>
    <x v="2"/>
    <x v="2"/>
    <x v="2"/>
    <x v="1"/>
    <x v="1"/>
    <x v="4"/>
  </r>
  <r>
    <x v="1"/>
    <x v="2"/>
    <x v="2"/>
    <x v="0"/>
    <x v="461"/>
    <x v="789"/>
    <n v="0"/>
    <x v="1"/>
    <x v="2"/>
    <x v="1"/>
    <x v="0"/>
    <x v="2"/>
    <x v="2"/>
    <x v="2"/>
    <x v="3"/>
    <x v="0"/>
    <x v="7"/>
  </r>
  <r>
    <x v="1"/>
    <x v="2"/>
    <x v="2"/>
    <x v="0"/>
    <x v="13"/>
    <x v="469"/>
    <n v="4874.59"/>
    <x v="1"/>
    <x v="2"/>
    <x v="1"/>
    <x v="0"/>
    <x v="2"/>
    <x v="2"/>
    <x v="2"/>
    <x v="3"/>
    <x v="0"/>
    <x v="0"/>
  </r>
  <r>
    <x v="1"/>
    <x v="2"/>
    <x v="2"/>
    <x v="0"/>
    <x v="1"/>
    <x v="1116"/>
    <n v="0"/>
    <x v="1"/>
    <x v="2"/>
    <x v="1"/>
    <x v="0"/>
    <x v="2"/>
    <x v="2"/>
    <x v="2"/>
    <x v="3"/>
    <x v="0"/>
    <x v="5"/>
  </r>
  <r>
    <x v="1"/>
    <x v="2"/>
    <x v="2"/>
    <x v="0"/>
    <x v="437"/>
    <x v="1289"/>
    <n v="0"/>
    <x v="1"/>
    <x v="2"/>
    <x v="1"/>
    <x v="0"/>
    <x v="2"/>
    <x v="2"/>
    <x v="2"/>
    <x v="1"/>
    <x v="1"/>
    <x v="3"/>
  </r>
  <r>
    <x v="1"/>
    <x v="2"/>
    <x v="2"/>
    <x v="0"/>
    <x v="659"/>
    <x v="1370"/>
    <n v="0"/>
    <x v="1"/>
    <x v="2"/>
    <x v="1"/>
    <x v="0"/>
    <x v="2"/>
    <x v="2"/>
    <x v="2"/>
    <x v="3"/>
    <x v="0"/>
    <x v="1"/>
  </r>
  <r>
    <x v="1"/>
    <x v="2"/>
    <x v="2"/>
    <x v="0"/>
    <x v="11"/>
    <x v="760"/>
    <n v="0"/>
    <x v="1"/>
    <x v="2"/>
    <x v="1"/>
    <x v="0"/>
    <x v="2"/>
    <x v="2"/>
    <x v="2"/>
    <x v="3"/>
    <x v="0"/>
    <x v="0"/>
  </r>
  <r>
    <x v="1"/>
    <x v="2"/>
    <x v="2"/>
    <x v="0"/>
    <x v="533"/>
    <x v="975"/>
    <n v="0"/>
    <x v="1"/>
    <x v="2"/>
    <x v="1"/>
    <x v="0"/>
    <x v="2"/>
    <x v="2"/>
    <x v="2"/>
    <x v="3"/>
    <x v="0"/>
    <x v="5"/>
  </r>
  <r>
    <x v="1"/>
    <x v="2"/>
    <x v="2"/>
    <x v="0"/>
    <x v="349"/>
    <x v="574"/>
    <n v="72819.42"/>
    <x v="1"/>
    <x v="2"/>
    <x v="1"/>
    <x v="0"/>
    <x v="2"/>
    <x v="2"/>
    <x v="2"/>
    <x v="4"/>
    <x v="1"/>
    <x v="4"/>
  </r>
  <r>
    <x v="1"/>
    <x v="2"/>
    <x v="2"/>
    <x v="0"/>
    <x v="11"/>
    <x v="999"/>
    <n v="0"/>
    <x v="1"/>
    <x v="2"/>
    <x v="1"/>
    <x v="0"/>
    <x v="2"/>
    <x v="2"/>
    <x v="2"/>
    <x v="3"/>
    <x v="0"/>
    <x v="0"/>
  </r>
  <r>
    <x v="1"/>
    <x v="2"/>
    <x v="2"/>
    <x v="0"/>
    <x v="437"/>
    <x v="1289"/>
    <n v="0"/>
    <x v="1"/>
    <x v="2"/>
    <x v="1"/>
    <x v="0"/>
    <x v="2"/>
    <x v="2"/>
    <x v="2"/>
    <x v="1"/>
    <x v="1"/>
    <x v="0"/>
  </r>
  <r>
    <x v="1"/>
    <x v="2"/>
    <x v="2"/>
    <x v="0"/>
    <x v="13"/>
    <x v="1251"/>
    <n v="0"/>
    <x v="1"/>
    <x v="2"/>
    <x v="1"/>
    <x v="0"/>
    <x v="2"/>
    <x v="2"/>
    <x v="2"/>
    <x v="3"/>
    <x v="0"/>
    <x v="3"/>
  </r>
  <r>
    <x v="1"/>
    <x v="2"/>
    <x v="2"/>
    <x v="0"/>
    <x v="298"/>
    <x v="541"/>
    <n v="0"/>
    <x v="1"/>
    <x v="2"/>
    <x v="1"/>
    <x v="0"/>
    <x v="2"/>
    <x v="2"/>
    <x v="2"/>
    <x v="4"/>
    <x v="1"/>
    <x v="5"/>
  </r>
  <r>
    <x v="1"/>
    <x v="2"/>
    <x v="2"/>
    <x v="0"/>
    <x v="221"/>
    <x v="331"/>
    <n v="100000"/>
    <x v="1"/>
    <x v="2"/>
    <x v="1"/>
    <x v="0"/>
    <x v="2"/>
    <x v="2"/>
    <x v="2"/>
    <x v="3"/>
    <x v="0"/>
    <x v="1"/>
  </r>
  <r>
    <x v="1"/>
    <x v="2"/>
    <x v="2"/>
    <x v="0"/>
    <x v="288"/>
    <x v="911"/>
    <n v="0"/>
    <x v="1"/>
    <x v="2"/>
    <x v="1"/>
    <x v="0"/>
    <x v="2"/>
    <x v="2"/>
    <x v="2"/>
    <x v="1"/>
    <x v="0"/>
    <x v="6"/>
  </r>
  <r>
    <x v="1"/>
    <x v="2"/>
    <x v="2"/>
    <x v="0"/>
    <x v="18"/>
    <x v="1200"/>
    <n v="0"/>
    <x v="1"/>
    <x v="2"/>
    <x v="1"/>
    <x v="0"/>
    <x v="2"/>
    <x v="2"/>
    <x v="2"/>
    <x v="3"/>
    <x v="0"/>
    <x v="1"/>
  </r>
  <r>
    <x v="1"/>
    <x v="2"/>
    <x v="2"/>
    <x v="0"/>
    <x v="267"/>
    <x v="429"/>
    <n v="0"/>
    <x v="1"/>
    <x v="2"/>
    <x v="1"/>
    <x v="0"/>
    <x v="2"/>
    <x v="2"/>
    <x v="2"/>
    <x v="2"/>
    <x v="1"/>
    <x v="4"/>
  </r>
  <r>
    <x v="1"/>
    <x v="2"/>
    <x v="2"/>
    <x v="0"/>
    <x v="614"/>
    <x v="1197"/>
    <n v="0"/>
    <x v="1"/>
    <x v="2"/>
    <x v="1"/>
    <x v="0"/>
    <x v="2"/>
    <x v="2"/>
    <x v="2"/>
    <x v="3"/>
    <x v="1"/>
    <x v="1"/>
  </r>
  <r>
    <x v="1"/>
    <x v="2"/>
    <x v="2"/>
    <x v="0"/>
    <x v="13"/>
    <x v="1153"/>
    <n v="0"/>
    <x v="1"/>
    <x v="2"/>
    <x v="1"/>
    <x v="0"/>
    <x v="2"/>
    <x v="2"/>
    <x v="2"/>
    <x v="3"/>
    <x v="0"/>
    <x v="2"/>
  </r>
  <r>
    <x v="1"/>
    <x v="2"/>
    <x v="2"/>
    <x v="0"/>
    <x v="181"/>
    <x v="267"/>
    <n v="6836.78"/>
    <x v="1"/>
    <x v="2"/>
    <x v="1"/>
    <x v="0"/>
    <x v="2"/>
    <x v="2"/>
    <x v="2"/>
    <x v="4"/>
    <x v="2"/>
    <x v="6"/>
  </r>
  <r>
    <x v="1"/>
    <x v="2"/>
    <x v="2"/>
    <x v="0"/>
    <x v="11"/>
    <x v="1178"/>
    <n v="0"/>
    <x v="1"/>
    <x v="2"/>
    <x v="1"/>
    <x v="0"/>
    <x v="2"/>
    <x v="2"/>
    <x v="2"/>
    <x v="3"/>
    <x v="0"/>
    <x v="5"/>
  </r>
  <r>
    <x v="1"/>
    <x v="2"/>
    <x v="2"/>
    <x v="0"/>
    <x v="455"/>
    <x v="780"/>
    <n v="0"/>
    <x v="1"/>
    <x v="2"/>
    <x v="1"/>
    <x v="0"/>
    <x v="2"/>
    <x v="2"/>
    <x v="2"/>
    <x v="3"/>
    <x v="0"/>
    <x v="0"/>
  </r>
  <r>
    <x v="1"/>
    <x v="2"/>
    <x v="2"/>
    <x v="0"/>
    <x v="636"/>
    <x v="1301"/>
    <n v="2329294.5"/>
    <x v="1"/>
    <x v="2"/>
    <x v="1"/>
    <x v="0"/>
    <x v="2"/>
    <x v="2"/>
    <x v="2"/>
    <x v="2"/>
    <x v="3"/>
    <x v="4"/>
  </r>
  <r>
    <x v="1"/>
    <x v="2"/>
    <x v="2"/>
    <x v="0"/>
    <x v="333"/>
    <x v="698"/>
    <n v="0"/>
    <x v="1"/>
    <x v="2"/>
    <x v="1"/>
    <x v="0"/>
    <x v="2"/>
    <x v="2"/>
    <x v="2"/>
    <x v="2"/>
    <x v="1"/>
    <x v="1"/>
  </r>
  <r>
    <x v="1"/>
    <x v="2"/>
    <x v="2"/>
    <x v="0"/>
    <x v="126"/>
    <x v="248"/>
    <n v="1059965.55"/>
    <x v="1"/>
    <x v="2"/>
    <x v="1"/>
    <x v="0"/>
    <x v="2"/>
    <x v="2"/>
    <x v="2"/>
    <x v="0"/>
    <x v="0"/>
    <x v="3"/>
  </r>
  <r>
    <x v="1"/>
    <x v="2"/>
    <x v="2"/>
    <x v="0"/>
    <x v="379"/>
    <x v="627"/>
    <n v="4225.59"/>
    <x v="1"/>
    <x v="2"/>
    <x v="1"/>
    <x v="0"/>
    <x v="2"/>
    <x v="2"/>
    <x v="2"/>
    <x v="2"/>
    <x v="0"/>
    <x v="5"/>
  </r>
  <r>
    <x v="1"/>
    <x v="2"/>
    <x v="2"/>
    <x v="0"/>
    <x v="279"/>
    <x v="674"/>
    <n v="0"/>
    <x v="1"/>
    <x v="2"/>
    <x v="1"/>
    <x v="0"/>
    <x v="2"/>
    <x v="2"/>
    <x v="2"/>
    <x v="4"/>
    <x v="0"/>
    <x v="5"/>
  </r>
  <r>
    <x v="1"/>
    <x v="2"/>
    <x v="2"/>
    <x v="0"/>
    <x v="11"/>
    <x v="147"/>
    <n v="0"/>
    <x v="1"/>
    <x v="2"/>
    <x v="1"/>
    <x v="0"/>
    <x v="2"/>
    <x v="2"/>
    <x v="2"/>
    <x v="3"/>
    <x v="0"/>
    <x v="7"/>
  </r>
  <r>
    <x v="1"/>
    <x v="2"/>
    <x v="2"/>
    <x v="0"/>
    <x v="237"/>
    <x v="365"/>
    <n v="0"/>
    <x v="1"/>
    <x v="2"/>
    <x v="1"/>
    <x v="0"/>
    <x v="2"/>
    <x v="2"/>
    <x v="2"/>
    <x v="3"/>
    <x v="1"/>
    <x v="0"/>
  </r>
  <r>
    <x v="1"/>
    <x v="2"/>
    <x v="2"/>
    <x v="0"/>
    <x v="30"/>
    <x v="32"/>
    <n v="0"/>
    <x v="1"/>
    <x v="2"/>
    <x v="1"/>
    <x v="0"/>
    <x v="2"/>
    <x v="2"/>
    <x v="2"/>
    <x v="0"/>
    <x v="0"/>
    <x v="7"/>
  </r>
  <r>
    <x v="1"/>
    <x v="2"/>
    <x v="2"/>
    <x v="0"/>
    <x v="32"/>
    <x v="196"/>
    <n v="0"/>
    <x v="1"/>
    <x v="2"/>
    <x v="1"/>
    <x v="0"/>
    <x v="2"/>
    <x v="2"/>
    <x v="2"/>
    <x v="0"/>
    <x v="0"/>
    <x v="2"/>
  </r>
  <r>
    <x v="1"/>
    <x v="2"/>
    <x v="2"/>
    <x v="0"/>
    <x v="41"/>
    <x v="158"/>
    <n v="754425.78"/>
    <x v="1"/>
    <x v="2"/>
    <x v="1"/>
    <x v="0"/>
    <x v="2"/>
    <x v="2"/>
    <x v="2"/>
    <x v="3"/>
    <x v="0"/>
    <x v="5"/>
  </r>
  <r>
    <x v="1"/>
    <x v="2"/>
    <x v="2"/>
    <x v="0"/>
    <x v="18"/>
    <x v="1249"/>
    <n v="0"/>
    <x v="1"/>
    <x v="2"/>
    <x v="1"/>
    <x v="0"/>
    <x v="2"/>
    <x v="2"/>
    <x v="2"/>
    <x v="3"/>
    <x v="0"/>
    <x v="7"/>
  </r>
  <r>
    <x v="1"/>
    <x v="2"/>
    <x v="2"/>
    <x v="0"/>
    <x v="356"/>
    <x v="585"/>
    <n v="0"/>
    <x v="1"/>
    <x v="2"/>
    <x v="1"/>
    <x v="0"/>
    <x v="2"/>
    <x v="2"/>
    <x v="2"/>
    <x v="1"/>
    <x v="1"/>
    <x v="6"/>
  </r>
  <r>
    <x v="1"/>
    <x v="2"/>
    <x v="2"/>
    <x v="0"/>
    <x v="20"/>
    <x v="20"/>
    <n v="0"/>
    <x v="1"/>
    <x v="2"/>
    <x v="1"/>
    <x v="0"/>
    <x v="2"/>
    <x v="2"/>
    <x v="2"/>
    <x v="3"/>
    <x v="1"/>
    <x v="0"/>
  </r>
  <r>
    <x v="1"/>
    <x v="2"/>
    <x v="2"/>
    <x v="0"/>
    <x v="487"/>
    <x v="862"/>
    <n v="27908.22"/>
    <x v="1"/>
    <x v="2"/>
    <x v="1"/>
    <x v="0"/>
    <x v="2"/>
    <x v="2"/>
    <x v="2"/>
    <x v="1"/>
    <x v="1"/>
    <x v="3"/>
  </r>
  <r>
    <x v="1"/>
    <x v="2"/>
    <x v="2"/>
    <x v="0"/>
    <x v="11"/>
    <x v="952"/>
    <n v="0"/>
    <x v="1"/>
    <x v="2"/>
    <x v="1"/>
    <x v="0"/>
    <x v="2"/>
    <x v="2"/>
    <x v="2"/>
    <x v="3"/>
    <x v="0"/>
    <x v="6"/>
  </r>
  <r>
    <x v="1"/>
    <x v="2"/>
    <x v="2"/>
    <x v="0"/>
    <x v="11"/>
    <x v="25"/>
    <n v="0"/>
    <x v="1"/>
    <x v="2"/>
    <x v="1"/>
    <x v="0"/>
    <x v="2"/>
    <x v="2"/>
    <x v="2"/>
    <x v="3"/>
    <x v="0"/>
    <x v="4"/>
  </r>
  <r>
    <x v="1"/>
    <x v="2"/>
    <x v="2"/>
    <x v="0"/>
    <x v="328"/>
    <x v="529"/>
    <n v="0"/>
    <x v="1"/>
    <x v="2"/>
    <x v="1"/>
    <x v="0"/>
    <x v="2"/>
    <x v="2"/>
    <x v="2"/>
    <x v="4"/>
    <x v="1"/>
    <x v="5"/>
  </r>
  <r>
    <x v="1"/>
    <x v="2"/>
    <x v="2"/>
    <x v="0"/>
    <x v="271"/>
    <x v="440"/>
    <n v="31309.360000000001"/>
    <x v="1"/>
    <x v="2"/>
    <x v="1"/>
    <x v="0"/>
    <x v="2"/>
    <x v="2"/>
    <x v="2"/>
    <x v="3"/>
    <x v="1"/>
    <x v="1"/>
  </r>
  <r>
    <x v="1"/>
    <x v="2"/>
    <x v="2"/>
    <x v="0"/>
    <x v="1"/>
    <x v="1263"/>
    <n v="0"/>
    <x v="1"/>
    <x v="2"/>
    <x v="1"/>
    <x v="0"/>
    <x v="2"/>
    <x v="2"/>
    <x v="2"/>
    <x v="3"/>
    <x v="0"/>
    <x v="2"/>
  </r>
  <r>
    <x v="1"/>
    <x v="2"/>
    <x v="2"/>
    <x v="0"/>
    <x v="479"/>
    <x v="1064"/>
    <n v="0"/>
    <x v="1"/>
    <x v="2"/>
    <x v="1"/>
    <x v="0"/>
    <x v="2"/>
    <x v="2"/>
    <x v="2"/>
    <x v="3"/>
    <x v="0"/>
    <x v="6"/>
  </r>
  <r>
    <x v="1"/>
    <x v="2"/>
    <x v="2"/>
    <x v="0"/>
    <x v="219"/>
    <x v="921"/>
    <n v="24461.52"/>
    <x v="1"/>
    <x v="2"/>
    <x v="1"/>
    <x v="0"/>
    <x v="2"/>
    <x v="2"/>
    <x v="2"/>
    <x v="3"/>
    <x v="0"/>
    <x v="5"/>
  </r>
  <r>
    <x v="1"/>
    <x v="2"/>
    <x v="2"/>
    <x v="0"/>
    <x v="13"/>
    <x v="119"/>
    <n v="0"/>
    <x v="1"/>
    <x v="2"/>
    <x v="1"/>
    <x v="0"/>
    <x v="2"/>
    <x v="2"/>
    <x v="2"/>
    <x v="3"/>
    <x v="0"/>
    <x v="0"/>
  </r>
  <r>
    <x v="1"/>
    <x v="2"/>
    <x v="2"/>
    <x v="0"/>
    <x v="520"/>
    <x v="950"/>
    <n v="0"/>
    <x v="1"/>
    <x v="2"/>
    <x v="1"/>
    <x v="0"/>
    <x v="2"/>
    <x v="2"/>
    <x v="2"/>
    <x v="3"/>
    <x v="0"/>
    <x v="6"/>
  </r>
  <r>
    <x v="1"/>
    <x v="2"/>
    <x v="2"/>
    <x v="0"/>
    <x v="291"/>
    <x v="478"/>
    <n v="0"/>
    <x v="1"/>
    <x v="2"/>
    <x v="1"/>
    <x v="0"/>
    <x v="2"/>
    <x v="2"/>
    <x v="2"/>
    <x v="5"/>
    <x v="0"/>
    <x v="7"/>
  </r>
  <r>
    <x v="1"/>
    <x v="2"/>
    <x v="2"/>
    <x v="0"/>
    <x v="41"/>
    <x v="875"/>
    <n v="0"/>
    <x v="1"/>
    <x v="2"/>
    <x v="1"/>
    <x v="0"/>
    <x v="2"/>
    <x v="2"/>
    <x v="2"/>
    <x v="3"/>
    <x v="0"/>
    <x v="0"/>
  </r>
  <r>
    <x v="1"/>
    <x v="2"/>
    <x v="2"/>
    <x v="0"/>
    <x v="18"/>
    <x v="775"/>
    <n v="0"/>
    <x v="1"/>
    <x v="2"/>
    <x v="1"/>
    <x v="0"/>
    <x v="2"/>
    <x v="2"/>
    <x v="2"/>
    <x v="3"/>
    <x v="0"/>
    <x v="6"/>
  </r>
  <r>
    <x v="1"/>
    <x v="2"/>
    <x v="2"/>
    <x v="0"/>
    <x v="366"/>
    <x v="605"/>
    <n v="0"/>
    <x v="1"/>
    <x v="2"/>
    <x v="1"/>
    <x v="0"/>
    <x v="2"/>
    <x v="2"/>
    <x v="2"/>
    <x v="1"/>
    <x v="1"/>
    <x v="1"/>
  </r>
  <r>
    <x v="1"/>
    <x v="2"/>
    <x v="2"/>
    <x v="0"/>
    <x v="171"/>
    <x v="431"/>
    <n v="0"/>
    <x v="1"/>
    <x v="2"/>
    <x v="1"/>
    <x v="0"/>
    <x v="2"/>
    <x v="2"/>
    <x v="2"/>
    <x v="0"/>
    <x v="0"/>
    <x v="2"/>
  </r>
  <r>
    <x v="1"/>
    <x v="2"/>
    <x v="2"/>
    <x v="0"/>
    <x v="13"/>
    <x v="691"/>
    <n v="0"/>
    <x v="1"/>
    <x v="2"/>
    <x v="1"/>
    <x v="0"/>
    <x v="2"/>
    <x v="2"/>
    <x v="2"/>
    <x v="3"/>
    <x v="0"/>
    <x v="4"/>
  </r>
  <r>
    <x v="1"/>
    <x v="2"/>
    <x v="2"/>
    <x v="0"/>
    <x v="18"/>
    <x v="215"/>
    <n v="0"/>
    <x v="1"/>
    <x v="2"/>
    <x v="1"/>
    <x v="0"/>
    <x v="2"/>
    <x v="2"/>
    <x v="2"/>
    <x v="3"/>
    <x v="0"/>
    <x v="7"/>
  </r>
  <r>
    <x v="1"/>
    <x v="2"/>
    <x v="2"/>
    <x v="0"/>
    <x v="11"/>
    <x v="760"/>
    <n v="0"/>
    <x v="1"/>
    <x v="2"/>
    <x v="1"/>
    <x v="0"/>
    <x v="2"/>
    <x v="2"/>
    <x v="2"/>
    <x v="3"/>
    <x v="0"/>
    <x v="4"/>
  </r>
  <r>
    <x v="1"/>
    <x v="2"/>
    <x v="2"/>
    <x v="0"/>
    <x v="506"/>
    <x v="925"/>
    <n v="0"/>
    <x v="1"/>
    <x v="2"/>
    <x v="1"/>
    <x v="0"/>
    <x v="2"/>
    <x v="2"/>
    <x v="2"/>
    <x v="1"/>
    <x v="0"/>
    <x v="0"/>
  </r>
  <r>
    <x v="1"/>
    <x v="2"/>
    <x v="2"/>
    <x v="0"/>
    <x v="43"/>
    <x v="471"/>
    <n v="0"/>
    <x v="1"/>
    <x v="2"/>
    <x v="1"/>
    <x v="0"/>
    <x v="2"/>
    <x v="2"/>
    <x v="2"/>
    <x v="5"/>
    <x v="0"/>
    <x v="7"/>
  </r>
  <r>
    <x v="1"/>
    <x v="2"/>
    <x v="2"/>
    <x v="0"/>
    <x v="115"/>
    <x v="226"/>
    <n v="9932135.8000000007"/>
    <x v="1"/>
    <x v="2"/>
    <x v="1"/>
    <x v="0"/>
    <x v="2"/>
    <x v="2"/>
    <x v="2"/>
    <x v="1"/>
    <x v="1"/>
    <x v="1"/>
  </r>
  <r>
    <x v="1"/>
    <x v="2"/>
    <x v="2"/>
    <x v="0"/>
    <x v="13"/>
    <x v="600"/>
    <n v="0"/>
    <x v="1"/>
    <x v="2"/>
    <x v="1"/>
    <x v="0"/>
    <x v="2"/>
    <x v="2"/>
    <x v="2"/>
    <x v="3"/>
    <x v="0"/>
    <x v="0"/>
  </r>
  <r>
    <x v="1"/>
    <x v="2"/>
    <x v="2"/>
    <x v="0"/>
    <x v="1"/>
    <x v="1218"/>
    <n v="0"/>
    <x v="1"/>
    <x v="2"/>
    <x v="1"/>
    <x v="0"/>
    <x v="2"/>
    <x v="2"/>
    <x v="2"/>
    <x v="3"/>
    <x v="0"/>
    <x v="1"/>
  </r>
  <r>
    <x v="1"/>
    <x v="2"/>
    <x v="2"/>
    <x v="0"/>
    <x v="325"/>
    <x v="526"/>
    <n v="0"/>
    <x v="1"/>
    <x v="2"/>
    <x v="1"/>
    <x v="0"/>
    <x v="2"/>
    <x v="2"/>
    <x v="2"/>
    <x v="3"/>
    <x v="1"/>
    <x v="5"/>
  </r>
  <r>
    <x v="1"/>
    <x v="2"/>
    <x v="2"/>
    <x v="0"/>
    <x v="11"/>
    <x v="152"/>
    <n v="0"/>
    <x v="1"/>
    <x v="2"/>
    <x v="1"/>
    <x v="0"/>
    <x v="2"/>
    <x v="2"/>
    <x v="2"/>
    <x v="3"/>
    <x v="0"/>
    <x v="7"/>
  </r>
  <r>
    <x v="1"/>
    <x v="2"/>
    <x v="2"/>
    <x v="0"/>
    <x v="30"/>
    <x v="466"/>
    <n v="0"/>
    <x v="1"/>
    <x v="2"/>
    <x v="1"/>
    <x v="0"/>
    <x v="2"/>
    <x v="2"/>
    <x v="2"/>
    <x v="5"/>
    <x v="0"/>
    <x v="4"/>
  </r>
  <r>
    <x v="1"/>
    <x v="2"/>
    <x v="2"/>
    <x v="0"/>
    <x v="422"/>
    <x v="702"/>
    <n v="0"/>
    <x v="1"/>
    <x v="2"/>
    <x v="1"/>
    <x v="0"/>
    <x v="2"/>
    <x v="2"/>
    <x v="2"/>
    <x v="3"/>
    <x v="1"/>
    <x v="4"/>
  </r>
  <r>
    <x v="1"/>
    <x v="2"/>
    <x v="2"/>
    <x v="0"/>
    <x v="241"/>
    <x v="375"/>
    <n v="0"/>
    <x v="1"/>
    <x v="2"/>
    <x v="1"/>
    <x v="0"/>
    <x v="2"/>
    <x v="2"/>
    <x v="2"/>
    <x v="3"/>
    <x v="1"/>
    <x v="7"/>
  </r>
  <r>
    <x v="1"/>
    <x v="2"/>
    <x v="2"/>
    <x v="0"/>
    <x v="104"/>
    <x v="222"/>
    <n v="0"/>
    <x v="1"/>
    <x v="2"/>
    <x v="1"/>
    <x v="0"/>
    <x v="2"/>
    <x v="2"/>
    <x v="2"/>
    <x v="0"/>
    <x v="0"/>
    <x v="2"/>
  </r>
  <r>
    <x v="1"/>
    <x v="2"/>
    <x v="2"/>
    <x v="0"/>
    <x v="44"/>
    <x v="559"/>
    <n v="0"/>
    <x v="1"/>
    <x v="2"/>
    <x v="1"/>
    <x v="0"/>
    <x v="2"/>
    <x v="2"/>
    <x v="2"/>
    <x v="4"/>
    <x v="0"/>
    <x v="5"/>
  </r>
  <r>
    <x v="1"/>
    <x v="2"/>
    <x v="2"/>
    <x v="0"/>
    <x v="616"/>
    <x v="1207"/>
    <n v="0"/>
    <x v="1"/>
    <x v="2"/>
    <x v="1"/>
    <x v="0"/>
    <x v="2"/>
    <x v="2"/>
    <x v="2"/>
    <x v="3"/>
    <x v="1"/>
    <x v="5"/>
  </r>
  <r>
    <x v="1"/>
    <x v="2"/>
    <x v="2"/>
    <x v="0"/>
    <x v="88"/>
    <x v="412"/>
    <n v="0"/>
    <x v="1"/>
    <x v="2"/>
    <x v="1"/>
    <x v="0"/>
    <x v="2"/>
    <x v="2"/>
    <x v="2"/>
    <x v="0"/>
    <x v="0"/>
    <x v="1"/>
  </r>
  <r>
    <x v="1"/>
    <x v="2"/>
    <x v="2"/>
    <x v="0"/>
    <x v="11"/>
    <x v="1069"/>
    <n v="0"/>
    <x v="1"/>
    <x v="2"/>
    <x v="1"/>
    <x v="0"/>
    <x v="2"/>
    <x v="2"/>
    <x v="2"/>
    <x v="3"/>
    <x v="0"/>
    <x v="6"/>
  </r>
  <r>
    <x v="1"/>
    <x v="2"/>
    <x v="2"/>
    <x v="0"/>
    <x v="1"/>
    <x v="1317"/>
    <n v="0"/>
    <x v="1"/>
    <x v="2"/>
    <x v="1"/>
    <x v="0"/>
    <x v="2"/>
    <x v="2"/>
    <x v="2"/>
    <x v="3"/>
    <x v="0"/>
    <x v="3"/>
  </r>
  <r>
    <x v="1"/>
    <x v="2"/>
    <x v="2"/>
    <x v="0"/>
    <x v="18"/>
    <x v="946"/>
    <n v="0"/>
    <x v="1"/>
    <x v="2"/>
    <x v="1"/>
    <x v="0"/>
    <x v="2"/>
    <x v="2"/>
    <x v="2"/>
    <x v="3"/>
    <x v="0"/>
    <x v="1"/>
  </r>
  <r>
    <x v="1"/>
    <x v="2"/>
    <x v="2"/>
    <x v="0"/>
    <x v="90"/>
    <x v="108"/>
    <n v="0"/>
    <x v="1"/>
    <x v="2"/>
    <x v="1"/>
    <x v="0"/>
    <x v="2"/>
    <x v="2"/>
    <x v="2"/>
    <x v="3"/>
    <x v="1"/>
    <x v="4"/>
  </r>
  <r>
    <x v="1"/>
    <x v="2"/>
    <x v="2"/>
    <x v="0"/>
    <x v="18"/>
    <x v="874"/>
    <n v="0"/>
    <x v="1"/>
    <x v="2"/>
    <x v="1"/>
    <x v="0"/>
    <x v="2"/>
    <x v="2"/>
    <x v="2"/>
    <x v="3"/>
    <x v="0"/>
    <x v="5"/>
  </r>
  <r>
    <x v="1"/>
    <x v="2"/>
    <x v="2"/>
    <x v="0"/>
    <x v="13"/>
    <x v="628"/>
    <n v="0"/>
    <x v="1"/>
    <x v="2"/>
    <x v="1"/>
    <x v="0"/>
    <x v="2"/>
    <x v="2"/>
    <x v="2"/>
    <x v="3"/>
    <x v="0"/>
    <x v="4"/>
  </r>
  <r>
    <x v="1"/>
    <x v="2"/>
    <x v="2"/>
    <x v="0"/>
    <x v="13"/>
    <x v="1174"/>
    <n v="0"/>
    <x v="1"/>
    <x v="2"/>
    <x v="1"/>
    <x v="0"/>
    <x v="2"/>
    <x v="2"/>
    <x v="2"/>
    <x v="3"/>
    <x v="0"/>
    <x v="1"/>
  </r>
  <r>
    <x v="1"/>
    <x v="2"/>
    <x v="2"/>
    <x v="0"/>
    <x v="24"/>
    <x v="273"/>
    <n v="0"/>
    <x v="1"/>
    <x v="2"/>
    <x v="1"/>
    <x v="0"/>
    <x v="2"/>
    <x v="2"/>
    <x v="2"/>
    <x v="4"/>
    <x v="0"/>
    <x v="3"/>
  </r>
  <r>
    <x v="1"/>
    <x v="2"/>
    <x v="2"/>
    <x v="0"/>
    <x v="108"/>
    <x v="137"/>
    <n v="0"/>
    <x v="1"/>
    <x v="2"/>
    <x v="1"/>
    <x v="0"/>
    <x v="2"/>
    <x v="2"/>
    <x v="2"/>
    <x v="0"/>
    <x v="0"/>
    <x v="2"/>
  </r>
  <r>
    <x v="1"/>
    <x v="2"/>
    <x v="2"/>
    <x v="0"/>
    <x v="84"/>
    <x v="101"/>
    <n v="0"/>
    <x v="1"/>
    <x v="2"/>
    <x v="1"/>
    <x v="0"/>
    <x v="2"/>
    <x v="2"/>
    <x v="2"/>
    <x v="3"/>
    <x v="0"/>
    <x v="0"/>
  </r>
  <r>
    <x v="1"/>
    <x v="2"/>
    <x v="2"/>
    <x v="0"/>
    <x v="18"/>
    <x v="962"/>
    <n v="0"/>
    <x v="1"/>
    <x v="2"/>
    <x v="1"/>
    <x v="0"/>
    <x v="2"/>
    <x v="2"/>
    <x v="2"/>
    <x v="3"/>
    <x v="0"/>
    <x v="3"/>
  </r>
  <r>
    <x v="1"/>
    <x v="2"/>
    <x v="2"/>
    <x v="0"/>
    <x v="13"/>
    <x v="437"/>
    <n v="0"/>
    <x v="1"/>
    <x v="2"/>
    <x v="1"/>
    <x v="0"/>
    <x v="2"/>
    <x v="2"/>
    <x v="2"/>
    <x v="3"/>
    <x v="0"/>
    <x v="0"/>
  </r>
  <r>
    <x v="1"/>
    <x v="2"/>
    <x v="2"/>
    <x v="0"/>
    <x v="104"/>
    <x v="222"/>
    <n v="0"/>
    <x v="1"/>
    <x v="2"/>
    <x v="1"/>
    <x v="0"/>
    <x v="2"/>
    <x v="2"/>
    <x v="2"/>
    <x v="0"/>
    <x v="0"/>
    <x v="5"/>
  </r>
  <r>
    <x v="1"/>
    <x v="2"/>
    <x v="2"/>
    <x v="0"/>
    <x v="87"/>
    <x v="105"/>
    <n v="0"/>
    <x v="1"/>
    <x v="2"/>
    <x v="1"/>
    <x v="0"/>
    <x v="2"/>
    <x v="2"/>
    <x v="2"/>
    <x v="0"/>
    <x v="0"/>
    <x v="5"/>
  </r>
  <r>
    <x v="1"/>
    <x v="2"/>
    <x v="2"/>
    <x v="0"/>
    <x v="398"/>
    <x v="659"/>
    <n v="0"/>
    <x v="1"/>
    <x v="2"/>
    <x v="1"/>
    <x v="0"/>
    <x v="2"/>
    <x v="2"/>
    <x v="2"/>
    <x v="3"/>
    <x v="0"/>
    <x v="6"/>
  </r>
  <r>
    <x v="1"/>
    <x v="2"/>
    <x v="2"/>
    <x v="0"/>
    <x v="219"/>
    <x v="683"/>
    <n v="0"/>
    <x v="1"/>
    <x v="2"/>
    <x v="1"/>
    <x v="0"/>
    <x v="2"/>
    <x v="2"/>
    <x v="2"/>
    <x v="3"/>
    <x v="0"/>
    <x v="2"/>
  </r>
  <r>
    <x v="1"/>
    <x v="2"/>
    <x v="2"/>
    <x v="0"/>
    <x v="285"/>
    <x v="465"/>
    <n v="11187.47"/>
    <x v="1"/>
    <x v="2"/>
    <x v="1"/>
    <x v="0"/>
    <x v="2"/>
    <x v="2"/>
    <x v="2"/>
    <x v="4"/>
    <x v="1"/>
    <x v="1"/>
  </r>
  <r>
    <x v="1"/>
    <x v="2"/>
    <x v="2"/>
    <x v="0"/>
    <x v="1"/>
    <x v="326"/>
    <n v="0"/>
    <x v="1"/>
    <x v="2"/>
    <x v="1"/>
    <x v="0"/>
    <x v="2"/>
    <x v="2"/>
    <x v="2"/>
    <x v="3"/>
    <x v="0"/>
    <x v="6"/>
  </r>
  <r>
    <x v="1"/>
    <x v="2"/>
    <x v="2"/>
    <x v="0"/>
    <x v="93"/>
    <x v="218"/>
    <n v="0"/>
    <x v="1"/>
    <x v="2"/>
    <x v="1"/>
    <x v="0"/>
    <x v="2"/>
    <x v="2"/>
    <x v="2"/>
    <x v="0"/>
    <x v="0"/>
    <x v="5"/>
  </r>
  <r>
    <x v="1"/>
    <x v="2"/>
    <x v="2"/>
    <x v="0"/>
    <x v="13"/>
    <x v="1210"/>
    <n v="0"/>
    <x v="1"/>
    <x v="2"/>
    <x v="1"/>
    <x v="0"/>
    <x v="2"/>
    <x v="2"/>
    <x v="2"/>
    <x v="1"/>
    <x v="0"/>
    <x v="4"/>
  </r>
  <r>
    <x v="1"/>
    <x v="2"/>
    <x v="2"/>
    <x v="0"/>
    <x v="528"/>
    <x v="965"/>
    <n v="0"/>
    <x v="1"/>
    <x v="2"/>
    <x v="1"/>
    <x v="0"/>
    <x v="2"/>
    <x v="2"/>
    <x v="2"/>
    <x v="3"/>
    <x v="0"/>
    <x v="7"/>
  </r>
  <r>
    <x v="1"/>
    <x v="2"/>
    <x v="2"/>
    <x v="0"/>
    <x v="1"/>
    <x v="488"/>
    <n v="0"/>
    <x v="1"/>
    <x v="2"/>
    <x v="1"/>
    <x v="0"/>
    <x v="2"/>
    <x v="2"/>
    <x v="2"/>
    <x v="3"/>
    <x v="0"/>
    <x v="6"/>
  </r>
  <r>
    <x v="1"/>
    <x v="2"/>
    <x v="2"/>
    <x v="0"/>
    <x v="15"/>
    <x v="15"/>
    <n v="0"/>
    <x v="1"/>
    <x v="2"/>
    <x v="1"/>
    <x v="0"/>
    <x v="2"/>
    <x v="2"/>
    <x v="2"/>
    <x v="1"/>
    <x v="0"/>
    <x v="2"/>
  </r>
  <r>
    <x v="1"/>
    <x v="2"/>
    <x v="2"/>
    <x v="0"/>
    <x v="411"/>
    <x v="681"/>
    <n v="0"/>
    <x v="1"/>
    <x v="2"/>
    <x v="1"/>
    <x v="0"/>
    <x v="2"/>
    <x v="2"/>
    <x v="2"/>
    <x v="1"/>
    <x v="0"/>
    <x v="3"/>
  </r>
  <r>
    <x v="1"/>
    <x v="2"/>
    <x v="2"/>
    <x v="0"/>
    <x v="18"/>
    <x v="1217"/>
    <n v="0"/>
    <x v="1"/>
    <x v="2"/>
    <x v="1"/>
    <x v="0"/>
    <x v="2"/>
    <x v="2"/>
    <x v="2"/>
    <x v="3"/>
    <x v="0"/>
    <x v="1"/>
  </r>
  <r>
    <x v="1"/>
    <x v="2"/>
    <x v="2"/>
    <x v="0"/>
    <x v="11"/>
    <x v="38"/>
    <n v="0"/>
    <x v="1"/>
    <x v="2"/>
    <x v="1"/>
    <x v="0"/>
    <x v="2"/>
    <x v="2"/>
    <x v="2"/>
    <x v="3"/>
    <x v="0"/>
    <x v="2"/>
  </r>
  <r>
    <x v="1"/>
    <x v="2"/>
    <x v="2"/>
    <x v="0"/>
    <x v="18"/>
    <x v="1120"/>
    <n v="0"/>
    <x v="1"/>
    <x v="2"/>
    <x v="1"/>
    <x v="0"/>
    <x v="2"/>
    <x v="2"/>
    <x v="2"/>
    <x v="3"/>
    <x v="0"/>
    <x v="5"/>
  </r>
  <r>
    <x v="1"/>
    <x v="2"/>
    <x v="2"/>
    <x v="0"/>
    <x v="11"/>
    <x v="1178"/>
    <n v="0"/>
    <x v="1"/>
    <x v="2"/>
    <x v="1"/>
    <x v="0"/>
    <x v="2"/>
    <x v="2"/>
    <x v="2"/>
    <x v="3"/>
    <x v="0"/>
    <x v="2"/>
  </r>
  <r>
    <x v="1"/>
    <x v="2"/>
    <x v="2"/>
    <x v="0"/>
    <x v="41"/>
    <x v="1052"/>
    <n v="61861.24"/>
    <x v="1"/>
    <x v="2"/>
    <x v="1"/>
    <x v="0"/>
    <x v="2"/>
    <x v="2"/>
    <x v="2"/>
    <x v="3"/>
    <x v="0"/>
    <x v="4"/>
  </r>
  <r>
    <x v="1"/>
    <x v="2"/>
    <x v="2"/>
    <x v="0"/>
    <x v="1"/>
    <x v="870"/>
    <n v="1455320.06"/>
    <x v="1"/>
    <x v="2"/>
    <x v="1"/>
    <x v="0"/>
    <x v="2"/>
    <x v="2"/>
    <x v="2"/>
    <x v="3"/>
    <x v="0"/>
    <x v="6"/>
  </r>
  <r>
    <x v="1"/>
    <x v="2"/>
    <x v="2"/>
    <x v="0"/>
    <x v="57"/>
    <x v="64"/>
    <n v="0"/>
    <x v="1"/>
    <x v="2"/>
    <x v="1"/>
    <x v="0"/>
    <x v="2"/>
    <x v="2"/>
    <x v="2"/>
    <x v="0"/>
    <x v="0"/>
    <x v="5"/>
  </r>
  <r>
    <x v="1"/>
    <x v="2"/>
    <x v="2"/>
    <x v="0"/>
    <x v="1"/>
    <x v="1188"/>
    <n v="0"/>
    <x v="1"/>
    <x v="2"/>
    <x v="1"/>
    <x v="0"/>
    <x v="2"/>
    <x v="2"/>
    <x v="2"/>
    <x v="3"/>
    <x v="0"/>
    <x v="0"/>
  </r>
  <r>
    <x v="1"/>
    <x v="2"/>
    <x v="2"/>
    <x v="0"/>
    <x v="1"/>
    <x v="1033"/>
    <n v="0"/>
    <x v="1"/>
    <x v="2"/>
    <x v="1"/>
    <x v="0"/>
    <x v="2"/>
    <x v="2"/>
    <x v="2"/>
    <x v="3"/>
    <x v="0"/>
    <x v="1"/>
  </r>
  <r>
    <x v="1"/>
    <x v="2"/>
    <x v="2"/>
    <x v="0"/>
    <x v="409"/>
    <x v="679"/>
    <n v="0"/>
    <x v="1"/>
    <x v="2"/>
    <x v="1"/>
    <x v="0"/>
    <x v="2"/>
    <x v="2"/>
    <x v="2"/>
    <x v="2"/>
    <x v="0"/>
    <x v="3"/>
  </r>
  <r>
    <x v="1"/>
    <x v="2"/>
    <x v="2"/>
    <x v="0"/>
    <x v="108"/>
    <x v="777"/>
    <n v="0"/>
    <x v="1"/>
    <x v="2"/>
    <x v="1"/>
    <x v="0"/>
    <x v="2"/>
    <x v="2"/>
    <x v="2"/>
    <x v="1"/>
    <x v="2"/>
    <x v="6"/>
  </r>
  <r>
    <x v="1"/>
    <x v="2"/>
    <x v="2"/>
    <x v="0"/>
    <x v="103"/>
    <x v="1231"/>
    <n v="0"/>
    <x v="1"/>
    <x v="2"/>
    <x v="1"/>
    <x v="0"/>
    <x v="2"/>
    <x v="2"/>
    <x v="2"/>
    <x v="0"/>
    <x v="0"/>
    <x v="6"/>
  </r>
  <r>
    <x v="1"/>
    <x v="2"/>
    <x v="2"/>
    <x v="0"/>
    <x v="301"/>
    <x v="490"/>
    <n v="0"/>
    <x v="1"/>
    <x v="2"/>
    <x v="1"/>
    <x v="0"/>
    <x v="2"/>
    <x v="2"/>
    <x v="2"/>
    <x v="2"/>
    <x v="0"/>
    <x v="1"/>
  </r>
  <r>
    <x v="1"/>
    <x v="2"/>
    <x v="2"/>
    <x v="0"/>
    <x v="470"/>
    <x v="815"/>
    <n v="0"/>
    <x v="1"/>
    <x v="2"/>
    <x v="1"/>
    <x v="0"/>
    <x v="2"/>
    <x v="2"/>
    <x v="2"/>
    <x v="1"/>
    <x v="1"/>
    <x v="0"/>
  </r>
  <r>
    <x v="1"/>
    <x v="2"/>
    <x v="2"/>
    <x v="0"/>
    <x v="362"/>
    <x v="597"/>
    <n v="0"/>
    <x v="1"/>
    <x v="2"/>
    <x v="1"/>
    <x v="0"/>
    <x v="2"/>
    <x v="2"/>
    <x v="2"/>
    <x v="3"/>
    <x v="0"/>
    <x v="3"/>
  </r>
  <r>
    <x v="1"/>
    <x v="2"/>
    <x v="2"/>
    <x v="0"/>
    <x v="421"/>
    <x v="701"/>
    <n v="10378.33"/>
    <x v="1"/>
    <x v="2"/>
    <x v="1"/>
    <x v="0"/>
    <x v="2"/>
    <x v="2"/>
    <x v="2"/>
    <x v="2"/>
    <x v="1"/>
    <x v="0"/>
  </r>
  <r>
    <x v="1"/>
    <x v="2"/>
    <x v="2"/>
    <x v="0"/>
    <x v="221"/>
    <x v="331"/>
    <n v="894822.43"/>
    <x v="1"/>
    <x v="2"/>
    <x v="1"/>
    <x v="0"/>
    <x v="2"/>
    <x v="2"/>
    <x v="2"/>
    <x v="3"/>
    <x v="0"/>
    <x v="4"/>
  </r>
  <r>
    <x v="1"/>
    <x v="2"/>
    <x v="2"/>
    <x v="0"/>
    <x v="624"/>
    <x v="1260"/>
    <n v="0"/>
    <x v="1"/>
    <x v="2"/>
    <x v="1"/>
    <x v="0"/>
    <x v="2"/>
    <x v="2"/>
    <x v="2"/>
    <x v="3"/>
    <x v="1"/>
    <x v="7"/>
  </r>
  <r>
    <x v="1"/>
    <x v="2"/>
    <x v="2"/>
    <x v="0"/>
    <x v="433"/>
    <x v="726"/>
    <n v="0"/>
    <x v="1"/>
    <x v="2"/>
    <x v="1"/>
    <x v="0"/>
    <x v="2"/>
    <x v="2"/>
    <x v="2"/>
    <x v="0"/>
    <x v="0"/>
    <x v="5"/>
  </r>
  <r>
    <x v="1"/>
    <x v="2"/>
    <x v="2"/>
    <x v="0"/>
    <x v="30"/>
    <x v="1274"/>
    <n v="72795.77"/>
    <x v="1"/>
    <x v="2"/>
    <x v="1"/>
    <x v="0"/>
    <x v="2"/>
    <x v="2"/>
    <x v="2"/>
    <x v="0"/>
    <x v="0"/>
    <x v="1"/>
  </r>
  <r>
    <x v="1"/>
    <x v="2"/>
    <x v="2"/>
    <x v="0"/>
    <x v="1"/>
    <x v="548"/>
    <n v="0"/>
    <x v="1"/>
    <x v="2"/>
    <x v="1"/>
    <x v="0"/>
    <x v="2"/>
    <x v="2"/>
    <x v="2"/>
    <x v="3"/>
    <x v="0"/>
    <x v="5"/>
  </r>
  <r>
    <x v="1"/>
    <x v="2"/>
    <x v="2"/>
    <x v="0"/>
    <x v="41"/>
    <x v="1084"/>
    <n v="0"/>
    <x v="1"/>
    <x v="2"/>
    <x v="1"/>
    <x v="0"/>
    <x v="2"/>
    <x v="2"/>
    <x v="2"/>
    <x v="3"/>
    <x v="0"/>
    <x v="0"/>
  </r>
  <r>
    <x v="1"/>
    <x v="2"/>
    <x v="2"/>
    <x v="0"/>
    <x v="319"/>
    <x v="515"/>
    <n v="6988.48"/>
    <x v="1"/>
    <x v="2"/>
    <x v="1"/>
    <x v="0"/>
    <x v="2"/>
    <x v="2"/>
    <x v="2"/>
    <x v="4"/>
    <x v="1"/>
    <x v="2"/>
  </r>
  <r>
    <x v="1"/>
    <x v="2"/>
    <x v="2"/>
    <x v="0"/>
    <x v="73"/>
    <x v="1054"/>
    <n v="0"/>
    <x v="1"/>
    <x v="2"/>
    <x v="1"/>
    <x v="0"/>
    <x v="2"/>
    <x v="2"/>
    <x v="2"/>
    <x v="2"/>
    <x v="1"/>
    <x v="4"/>
  </r>
  <r>
    <x v="1"/>
    <x v="2"/>
    <x v="2"/>
    <x v="0"/>
    <x v="427"/>
    <x v="711"/>
    <n v="0"/>
    <x v="1"/>
    <x v="2"/>
    <x v="1"/>
    <x v="0"/>
    <x v="2"/>
    <x v="2"/>
    <x v="2"/>
    <x v="3"/>
    <x v="1"/>
    <x v="7"/>
  </r>
  <r>
    <x v="1"/>
    <x v="2"/>
    <x v="2"/>
    <x v="0"/>
    <x v="235"/>
    <x v="363"/>
    <n v="0"/>
    <x v="1"/>
    <x v="2"/>
    <x v="1"/>
    <x v="0"/>
    <x v="2"/>
    <x v="2"/>
    <x v="2"/>
    <x v="0"/>
    <x v="0"/>
    <x v="5"/>
  </r>
  <r>
    <x v="1"/>
    <x v="2"/>
    <x v="2"/>
    <x v="0"/>
    <x v="64"/>
    <x v="77"/>
    <n v="0"/>
    <x v="1"/>
    <x v="2"/>
    <x v="1"/>
    <x v="0"/>
    <x v="2"/>
    <x v="2"/>
    <x v="2"/>
    <x v="0"/>
    <x v="0"/>
    <x v="4"/>
  </r>
  <r>
    <x v="1"/>
    <x v="2"/>
    <x v="2"/>
    <x v="0"/>
    <x v="425"/>
    <x v="708"/>
    <n v="0"/>
    <x v="1"/>
    <x v="2"/>
    <x v="1"/>
    <x v="0"/>
    <x v="2"/>
    <x v="2"/>
    <x v="2"/>
    <x v="2"/>
    <x v="1"/>
    <x v="5"/>
  </r>
  <r>
    <x v="1"/>
    <x v="2"/>
    <x v="2"/>
    <x v="0"/>
    <x v="390"/>
    <x v="644"/>
    <n v="0"/>
    <x v="1"/>
    <x v="2"/>
    <x v="1"/>
    <x v="0"/>
    <x v="2"/>
    <x v="2"/>
    <x v="2"/>
    <x v="3"/>
    <x v="1"/>
    <x v="4"/>
  </r>
  <r>
    <x v="1"/>
    <x v="2"/>
    <x v="2"/>
    <x v="0"/>
    <x v="8"/>
    <x v="8"/>
    <n v="0"/>
    <x v="1"/>
    <x v="2"/>
    <x v="1"/>
    <x v="0"/>
    <x v="2"/>
    <x v="2"/>
    <x v="2"/>
    <x v="0"/>
    <x v="1"/>
    <x v="7"/>
  </r>
  <r>
    <x v="1"/>
    <x v="2"/>
    <x v="2"/>
    <x v="0"/>
    <x v="483"/>
    <x v="857"/>
    <n v="143918.15"/>
    <x v="1"/>
    <x v="2"/>
    <x v="1"/>
    <x v="0"/>
    <x v="2"/>
    <x v="2"/>
    <x v="2"/>
    <x v="1"/>
    <x v="1"/>
    <x v="7"/>
  </r>
  <r>
    <x v="1"/>
    <x v="2"/>
    <x v="2"/>
    <x v="0"/>
    <x v="314"/>
    <x v="646"/>
    <n v="30969.759999999998"/>
    <x v="1"/>
    <x v="2"/>
    <x v="1"/>
    <x v="0"/>
    <x v="2"/>
    <x v="2"/>
    <x v="2"/>
    <x v="2"/>
    <x v="0"/>
    <x v="5"/>
  </r>
  <r>
    <x v="1"/>
    <x v="2"/>
    <x v="2"/>
    <x v="0"/>
    <x v="605"/>
    <x v="1166"/>
    <n v="0"/>
    <x v="1"/>
    <x v="2"/>
    <x v="1"/>
    <x v="0"/>
    <x v="2"/>
    <x v="2"/>
    <x v="2"/>
    <x v="2"/>
    <x v="0"/>
    <x v="2"/>
  </r>
  <r>
    <x v="1"/>
    <x v="2"/>
    <x v="2"/>
    <x v="0"/>
    <x v="616"/>
    <x v="1207"/>
    <n v="0"/>
    <x v="1"/>
    <x v="2"/>
    <x v="1"/>
    <x v="0"/>
    <x v="2"/>
    <x v="2"/>
    <x v="2"/>
    <x v="3"/>
    <x v="1"/>
    <x v="2"/>
  </r>
  <r>
    <x v="1"/>
    <x v="2"/>
    <x v="2"/>
    <x v="0"/>
    <x v="11"/>
    <x v="76"/>
    <n v="0"/>
    <x v="1"/>
    <x v="2"/>
    <x v="1"/>
    <x v="0"/>
    <x v="2"/>
    <x v="2"/>
    <x v="2"/>
    <x v="3"/>
    <x v="0"/>
    <x v="4"/>
  </r>
  <r>
    <x v="1"/>
    <x v="2"/>
    <x v="2"/>
    <x v="0"/>
    <x v="597"/>
    <x v="1143"/>
    <n v="0"/>
    <x v="1"/>
    <x v="2"/>
    <x v="1"/>
    <x v="0"/>
    <x v="2"/>
    <x v="2"/>
    <x v="2"/>
    <x v="3"/>
    <x v="1"/>
    <x v="7"/>
  </r>
  <r>
    <x v="1"/>
    <x v="2"/>
    <x v="2"/>
    <x v="0"/>
    <x v="195"/>
    <x v="288"/>
    <n v="0"/>
    <x v="1"/>
    <x v="2"/>
    <x v="1"/>
    <x v="0"/>
    <x v="2"/>
    <x v="2"/>
    <x v="2"/>
    <x v="4"/>
    <x v="1"/>
    <x v="4"/>
  </r>
  <r>
    <x v="1"/>
    <x v="2"/>
    <x v="2"/>
    <x v="0"/>
    <x v="567"/>
    <x v="1059"/>
    <n v="68986.27"/>
    <x v="1"/>
    <x v="2"/>
    <x v="1"/>
    <x v="0"/>
    <x v="2"/>
    <x v="2"/>
    <x v="2"/>
    <x v="3"/>
    <x v="0"/>
    <x v="4"/>
  </r>
  <r>
    <x v="1"/>
    <x v="2"/>
    <x v="2"/>
    <x v="0"/>
    <x v="509"/>
    <x v="938"/>
    <n v="0"/>
    <x v="1"/>
    <x v="2"/>
    <x v="1"/>
    <x v="0"/>
    <x v="2"/>
    <x v="2"/>
    <x v="2"/>
    <x v="3"/>
    <x v="1"/>
    <x v="1"/>
  </r>
  <r>
    <x v="1"/>
    <x v="2"/>
    <x v="2"/>
    <x v="0"/>
    <x v="505"/>
    <x v="914"/>
    <n v="987555.97"/>
    <x v="1"/>
    <x v="2"/>
    <x v="1"/>
    <x v="0"/>
    <x v="2"/>
    <x v="2"/>
    <x v="2"/>
    <x v="1"/>
    <x v="1"/>
    <x v="5"/>
  </r>
  <r>
    <x v="1"/>
    <x v="2"/>
    <x v="2"/>
    <x v="0"/>
    <x v="1"/>
    <x v="1268"/>
    <n v="0"/>
    <x v="1"/>
    <x v="2"/>
    <x v="1"/>
    <x v="0"/>
    <x v="2"/>
    <x v="2"/>
    <x v="2"/>
    <x v="3"/>
    <x v="0"/>
    <x v="6"/>
  </r>
  <r>
    <x v="1"/>
    <x v="2"/>
    <x v="2"/>
    <x v="0"/>
    <x v="476"/>
    <x v="839"/>
    <n v="0"/>
    <x v="1"/>
    <x v="2"/>
    <x v="1"/>
    <x v="0"/>
    <x v="2"/>
    <x v="2"/>
    <x v="2"/>
    <x v="2"/>
    <x v="0"/>
    <x v="7"/>
  </r>
  <r>
    <x v="1"/>
    <x v="2"/>
    <x v="2"/>
    <x v="0"/>
    <x v="103"/>
    <x v="1231"/>
    <n v="0"/>
    <x v="1"/>
    <x v="2"/>
    <x v="1"/>
    <x v="0"/>
    <x v="2"/>
    <x v="2"/>
    <x v="2"/>
    <x v="0"/>
    <x v="0"/>
    <x v="3"/>
  </r>
  <r>
    <x v="1"/>
    <x v="2"/>
    <x v="2"/>
    <x v="0"/>
    <x v="603"/>
    <x v="1158"/>
    <n v="0"/>
    <x v="1"/>
    <x v="2"/>
    <x v="1"/>
    <x v="0"/>
    <x v="2"/>
    <x v="2"/>
    <x v="2"/>
    <x v="3"/>
    <x v="1"/>
    <x v="6"/>
  </r>
  <r>
    <x v="1"/>
    <x v="2"/>
    <x v="2"/>
    <x v="0"/>
    <x v="2"/>
    <x v="73"/>
    <n v="0"/>
    <x v="1"/>
    <x v="2"/>
    <x v="1"/>
    <x v="0"/>
    <x v="2"/>
    <x v="2"/>
    <x v="2"/>
    <x v="0"/>
    <x v="0"/>
    <x v="7"/>
  </r>
  <r>
    <x v="1"/>
    <x v="2"/>
    <x v="2"/>
    <x v="0"/>
    <x v="18"/>
    <x v="725"/>
    <n v="0"/>
    <x v="1"/>
    <x v="2"/>
    <x v="1"/>
    <x v="0"/>
    <x v="2"/>
    <x v="2"/>
    <x v="2"/>
    <x v="1"/>
    <x v="0"/>
    <x v="3"/>
  </r>
  <r>
    <x v="1"/>
    <x v="2"/>
    <x v="2"/>
    <x v="0"/>
    <x v="41"/>
    <x v="423"/>
    <n v="11284.09"/>
    <x v="1"/>
    <x v="2"/>
    <x v="1"/>
    <x v="0"/>
    <x v="2"/>
    <x v="2"/>
    <x v="2"/>
    <x v="3"/>
    <x v="0"/>
    <x v="7"/>
  </r>
  <r>
    <x v="1"/>
    <x v="2"/>
    <x v="2"/>
    <x v="0"/>
    <x v="13"/>
    <x v="568"/>
    <n v="0"/>
    <x v="1"/>
    <x v="2"/>
    <x v="1"/>
    <x v="0"/>
    <x v="2"/>
    <x v="2"/>
    <x v="2"/>
    <x v="3"/>
    <x v="0"/>
    <x v="2"/>
  </r>
  <r>
    <x v="1"/>
    <x v="2"/>
    <x v="2"/>
    <x v="0"/>
    <x v="103"/>
    <x v="1231"/>
    <n v="0"/>
    <x v="1"/>
    <x v="2"/>
    <x v="1"/>
    <x v="0"/>
    <x v="2"/>
    <x v="2"/>
    <x v="2"/>
    <x v="0"/>
    <x v="0"/>
    <x v="4"/>
  </r>
  <r>
    <x v="1"/>
    <x v="2"/>
    <x v="2"/>
    <x v="0"/>
    <x v="398"/>
    <x v="659"/>
    <n v="0"/>
    <x v="1"/>
    <x v="2"/>
    <x v="1"/>
    <x v="0"/>
    <x v="2"/>
    <x v="2"/>
    <x v="2"/>
    <x v="3"/>
    <x v="0"/>
    <x v="1"/>
  </r>
  <r>
    <x v="1"/>
    <x v="2"/>
    <x v="2"/>
    <x v="0"/>
    <x v="18"/>
    <x v="1120"/>
    <n v="0"/>
    <x v="1"/>
    <x v="2"/>
    <x v="1"/>
    <x v="0"/>
    <x v="2"/>
    <x v="2"/>
    <x v="2"/>
    <x v="3"/>
    <x v="0"/>
    <x v="3"/>
  </r>
  <r>
    <x v="1"/>
    <x v="2"/>
    <x v="2"/>
    <x v="0"/>
    <x v="505"/>
    <x v="914"/>
    <n v="1081835.43"/>
    <x v="1"/>
    <x v="2"/>
    <x v="1"/>
    <x v="0"/>
    <x v="2"/>
    <x v="2"/>
    <x v="2"/>
    <x v="1"/>
    <x v="1"/>
    <x v="6"/>
  </r>
  <r>
    <x v="1"/>
    <x v="2"/>
    <x v="2"/>
    <x v="0"/>
    <x v="632"/>
    <x v="1290"/>
    <n v="0"/>
    <x v="1"/>
    <x v="2"/>
    <x v="1"/>
    <x v="0"/>
    <x v="2"/>
    <x v="2"/>
    <x v="2"/>
    <x v="3"/>
    <x v="1"/>
    <x v="0"/>
  </r>
  <r>
    <x v="1"/>
    <x v="2"/>
    <x v="2"/>
    <x v="0"/>
    <x v="41"/>
    <x v="450"/>
    <n v="0"/>
    <x v="1"/>
    <x v="2"/>
    <x v="1"/>
    <x v="0"/>
    <x v="2"/>
    <x v="2"/>
    <x v="2"/>
    <x v="3"/>
    <x v="0"/>
    <x v="1"/>
  </r>
  <r>
    <x v="1"/>
    <x v="2"/>
    <x v="2"/>
    <x v="0"/>
    <x v="188"/>
    <x v="277"/>
    <n v="0"/>
    <x v="1"/>
    <x v="2"/>
    <x v="1"/>
    <x v="0"/>
    <x v="2"/>
    <x v="2"/>
    <x v="2"/>
    <x v="2"/>
    <x v="0"/>
    <x v="4"/>
  </r>
  <r>
    <x v="1"/>
    <x v="2"/>
    <x v="2"/>
    <x v="0"/>
    <x v="13"/>
    <x v="1318"/>
    <n v="0"/>
    <x v="1"/>
    <x v="2"/>
    <x v="1"/>
    <x v="0"/>
    <x v="2"/>
    <x v="2"/>
    <x v="2"/>
    <x v="3"/>
    <x v="0"/>
    <x v="0"/>
  </r>
  <r>
    <x v="1"/>
    <x v="2"/>
    <x v="2"/>
    <x v="0"/>
    <x v="16"/>
    <x v="380"/>
    <n v="0"/>
    <x v="1"/>
    <x v="2"/>
    <x v="1"/>
    <x v="0"/>
    <x v="2"/>
    <x v="2"/>
    <x v="2"/>
    <x v="0"/>
    <x v="0"/>
    <x v="7"/>
  </r>
  <r>
    <x v="1"/>
    <x v="2"/>
    <x v="2"/>
    <x v="0"/>
    <x v="454"/>
    <x v="779"/>
    <n v="0"/>
    <x v="1"/>
    <x v="2"/>
    <x v="1"/>
    <x v="0"/>
    <x v="2"/>
    <x v="2"/>
    <x v="2"/>
    <x v="1"/>
    <x v="1"/>
    <x v="0"/>
  </r>
  <r>
    <x v="1"/>
    <x v="2"/>
    <x v="2"/>
    <x v="0"/>
    <x v="1"/>
    <x v="462"/>
    <n v="631.57000000000005"/>
    <x v="1"/>
    <x v="2"/>
    <x v="1"/>
    <x v="0"/>
    <x v="2"/>
    <x v="2"/>
    <x v="2"/>
    <x v="3"/>
    <x v="0"/>
    <x v="0"/>
  </r>
  <r>
    <x v="1"/>
    <x v="2"/>
    <x v="2"/>
    <x v="0"/>
    <x v="424"/>
    <x v="707"/>
    <n v="0"/>
    <x v="1"/>
    <x v="2"/>
    <x v="1"/>
    <x v="0"/>
    <x v="2"/>
    <x v="2"/>
    <x v="2"/>
    <x v="3"/>
    <x v="1"/>
    <x v="7"/>
  </r>
  <r>
    <x v="1"/>
    <x v="2"/>
    <x v="2"/>
    <x v="0"/>
    <x v="18"/>
    <x v="823"/>
    <n v="0"/>
    <x v="1"/>
    <x v="2"/>
    <x v="1"/>
    <x v="0"/>
    <x v="2"/>
    <x v="2"/>
    <x v="2"/>
    <x v="1"/>
    <x v="0"/>
    <x v="0"/>
  </r>
  <r>
    <x v="1"/>
    <x v="2"/>
    <x v="2"/>
    <x v="0"/>
    <x v="18"/>
    <x v="1144"/>
    <n v="0"/>
    <x v="1"/>
    <x v="2"/>
    <x v="1"/>
    <x v="0"/>
    <x v="2"/>
    <x v="2"/>
    <x v="2"/>
    <x v="3"/>
    <x v="0"/>
    <x v="2"/>
  </r>
  <r>
    <x v="1"/>
    <x v="2"/>
    <x v="2"/>
    <x v="0"/>
    <x v="11"/>
    <x v="922"/>
    <n v="0"/>
    <x v="1"/>
    <x v="2"/>
    <x v="1"/>
    <x v="0"/>
    <x v="2"/>
    <x v="2"/>
    <x v="2"/>
    <x v="3"/>
    <x v="0"/>
    <x v="2"/>
  </r>
  <r>
    <x v="1"/>
    <x v="2"/>
    <x v="2"/>
    <x v="0"/>
    <x v="18"/>
    <x v="775"/>
    <n v="0"/>
    <x v="1"/>
    <x v="2"/>
    <x v="1"/>
    <x v="0"/>
    <x v="2"/>
    <x v="2"/>
    <x v="2"/>
    <x v="3"/>
    <x v="0"/>
    <x v="5"/>
  </r>
  <r>
    <x v="1"/>
    <x v="2"/>
    <x v="2"/>
    <x v="0"/>
    <x v="552"/>
    <x v="1024"/>
    <n v="0"/>
    <x v="1"/>
    <x v="2"/>
    <x v="1"/>
    <x v="0"/>
    <x v="2"/>
    <x v="2"/>
    <x v="2"/>
    <x v="3"/>
    <x v="1"/>
    <x v="4"/>
  </r>
  <r>
    <x v="1"/>
    <x v="2"/>
    <x v="2"/>
    <x v="0"/>
    <x v="274"/>
    <x v="729"/>
    <n v="0"/>
    <x v="1"/>
    <x v="2"/>
    <x v="1"/>
    <x v="0"/>
    <x v="2"/>
    <x v="2"/>
    <x v="2"/>
    <x v="1"/>
    <x v="1"/>
    <x v="5"/>
  </r>
  <r>
    <x v="1"/>
    <x v="2"/>
    <x v="2"/>
    <x v="0"/>
    <x v="1"/>
    <x v="798"/>
    <n v="52215.13"/>
    <x v="1"/>
    <x v="2"/>
    <x v="1"/>
    <x v="0"/>
    <x v="2"/>
    <x v="2"/>
    <x v="2"/>
    <x v="3"/>
    <x v="0"/>
    <x v="7"/>
  </r>
  <r>
    <x v="1"/>
    <x v="2"/>
    <x v="2"/>
    <x v="0"/>
    <x v="103"/>
    <x v="1231"/>
    <n v="0"/>
    <x v="1"/>
    <x v="2"/>
    <x v="1"/>
    <x v="0"/>
    <x v="2"/>
    <x v="2"/>
    <x v="2"/>
    <x v="0"/>
    <x v="0"/>
    <x v="5"/>
  </r>
  <r>
    <x v="1"/>
    <x v="2"/>
    <x v="2"/>
    <x v="0"/>
    <x v="267"/>
    <x v="429"/>
    <n v="0"/>
    <x v="1"/>
    <x v="2"/>
    <x v="1"/>
    <x v="0"/>
    <x v="2"/>
    <x v="2"/>
    <x v="2"/>
    <x v="2"/>
    <x v="1"/>
    <x v="6"/>
  </r>
  <r>
    <x v="1"/>
    <x v="2"/>
    <x v="2"/>
    <x v="0"/>
    <x v="581"/>
    <x v="1097"/>
    <n v="-37853.870000000003"/>
    <x v="1"/>
    <x v="2"/>
    <x v="1"/>
    <x v="0"/>
    <x v="2"/>
    <x v="2"/>
    <x v="2"/>
    <x v="3"/>
    <x v="0"/>
    <x v="4"/>
  </r>
  <r>
    <x v="1"/>
    <x v="2"/>
    <x v="2"/>
    <x v="0"/>
    <x v="24"/>
    <x v="24"/>
    <n v="19154.78"/>
    <x v="1"/>
    <x v="2"/>
    <x v="1"/>
    <x v="0"/>
    <x v="2"/>
    <x v="2"/>
    <x v="2"/>
    <x v="3"/>
    <x v="0"/>
    <x v="6"/>
  </r>
  <r>
    <x v="1"/>
    <x v="2"/>
    <x v="2"/>
    <x v="0"/>
    <x v="192"/>
    <x v="283"/>
    <n v="0"/>
    <x v="1"/>
    <x v="2"/>
    <x v="1"/>
    <x v="0"/>
    <x v="2"/>
    <x v="2"/>
    <x v="2"/>
    <x v="3"/>
    <x v="0"/>
    <x v="2"/>
  </r>
  <r>
    <x v="1"/>
    <x v="2"/>
    <x v="2"/>
    <x v="0"/>
    <x v="41"/>
    <x v="1226"/>
    <n v="60122.25"/>
    <x v="1"/>
    <x v="2"/>
    <x v="1"/>
    <x v="0"/>
    <x v="2"/>
    <x v="2"/>
    <x v="2"/>
    <x v="3"/>
    <x v="0"/>
    <x v="5"/>
  </r>
  <r>
    <x v="1"/>
    <x v="2"/>
    <x v="2"/>
    <x v="0"/>
    <x v="625"/>
    <x v="1262"/>
    <n v="0"/>
    <x v="1"/>
    <x v="2"/>
    <x v="1"/>
    <x v="0"/>
    <x v="2"/>
    <x v="2"/>
    <x v="2"/>
    <x v="3"/>
    <x v="1"/>
    <x v="1"/>
  </r>
  <r>
    <x v="1"/>
    <x v="2"/>
    <x v="2"/>
    <x v="0"/>
    <x v="11"/>
    <x v="1232"/>
    <n v="0"/>
    <x v="1"/>
    <x v="2"/>
    <x v="1"/>
    <x v="0"/>
    <x v="2"/>
    <x v="2"/>
    <x v="2"/>
    <x v="3"/>
    <x v="0"/>
    <x v="5"/>
  </r>
  <r>
    <x v="1"/>
    <x v="2"/>
    <x v="2"/>
    <x v="0"/>
    <x v="32"/>
    <x v="342"/>
    <n v="162665.1"/>
    <x v="1"/>
    <x v="2"/>
    <x v="1"/>
    <x v="0"/>
    <x v="2"/>
    <x v="2"/>
    <x v="2"/>
    <x v="0"/>
    <x v="0"/>
    <x v="1"/>
  </r>
  <r>
    <x v="1"/>
    <x v="2"/>
    <x v="2"/>
    <x v="0"/>
    <x v="380"/>
    <x v="629"/>
    <n v="0"/>
    <x v="1"/>
    <x v="2"/>
    <x v="1"/>
    <x v="0"/>
    <x v="2"/>
    <x v="2"/>
    <x v="2"/>
    <x v="3"/>
    <x v="1"/>
    <x v="5"/>
  </r>
  <r>
    <x v="1"/>
    <x v="2"/>
    <x v="2"/>
    <x v="0"/>
    <x v="84"/>
    <x v="762"/>
    <n v="0"/>
    <x v="1"/>
    <x v="2"/>
    <x v="1"/>
    <x v="0"/>
    <x v="2"/>
    <x v="2"/>
    <x v="2"/>
    <x v="3"/>
    <x v="0"/>
    <x v="2"/>
  </r>
  <r>
    <x v="1"/>
    <x v="2"/>
    <x v="2"/>
    <x v="0"/>
    <x v="1"/>
    <x v="798"/>
    <n v="60638.53"/>
    <x v="1"/>
    <x v="2"/>
    <x v="1"/>
    <x v="0"/>
    <x v="2"/>
    <x v="2"/>
    <x v="2"/>
    <x v="3"/>
    <x v="0"/>
    <x v="0"/>
  </r>
  <r>
    <x v="1"/>
    <x v="2"/>
    <x v="2"/>
    <x v="0"/>
    <x v="13"/>
    <x v="1164"/>
    <n v="0"/>
    <x v="1"/>
    <x v="2"/>
    <x v="1"/>
    <x v="0"/>
    <x v="2"/>
    <x v="2"/>
    <x v="2"/>
    <x v="3"/>
    <x v="0"/>
    <x v="5"/>
  </r>
  <r>
    <x v="1"/>
    <x v="2"/>
    <x v="2"/>
    <x v="0"/>
    <x v="379"/>
    <x v="1032"/>
    <n v="0"/>
    <x v="1"/>
    <x v="2"/>
    <x v="1"/>
    <x v="0"/>
    <x v="2"/>
    <x v="2"/>
    <x v="2"/>
    <x v="3"/>
    <x v="0"/>
    <x v="5"/>
  </r>
  <r>
    <x v="1"/>
    <x v="2"/>
    <x v="2"/>
    <x v="0"/>
    <x v="11"/>
    <x v="46"/>
    <n v="0"/>
    <x v="1"/>
    <x v="2"/>
    <x v="1"/>
    <x v="0"/>
    <x v="2"/>
    <x v="2"/>
    <x v="2"/>
    <x v="3"/>
    <x v="0"/>
    <x v="1"/>
  </r>
  <r>
    <x v="1"/>
    <x v="2"/>
    <x v="2"/>
    <x v="0"/>
    <x v="600"/>
    <x v="1184"/>
    <n v="0"/>
    <x v="1"/>
    <x v="2"/>
    <x v="1"/>
    <x v="0"/>
    <x v="2"/>
    <x v="2"/>
    <x v="2"/>
    <x v="3"/>
    <x v="0"/>
    <x v="7"/>
  </r>
  <r>
    <x v="1"/>
    <x v="2"/>
    <x v="2"/>
    <x v="0"/>
    <x v="0"/>
    <x v="102"/>
    <n v="72101.34"/>
    <x v="1"/>
    <x v="2"/>
    <x v="1"/>
    <x v="0"/>
    <x v="2"/>
    <x v="2"/>
    <x v="2"/>
    <x v="2"/>
    <x v="1"/>
    <x v="7"/>
  </r>
  <r>
    <x v="1"/>
    <x v="2"/>
    <x v="2"/>
    <x v="0"/>
    <x v="30"/>
    <x v="466"/>
    <n v="0"/>
    <x v="1"/>
    <x v="2"/>
    <x v="1"/>
    <x v="0"/>
    <x v="2"/>
    <x v="2"/>
    <x v="2"/>
    <x v="5"/>
    <x v="0"/>
    <x v="0"/>
  </r>
  <r>
    <x v="1"/>
    <x v="2"/>
    <x v="2"/>
    <x v="0"/>
    <x v="71"/>
    <x v="87"/>
    <n v="0"/>
    <x v="1"/>
    <x v="2"/>
    <x v="1"/>
    <x v="0"/>
    <x v="2"/>
    <x v="2"/>
    <x v="2"/>
    <x v="2"/>
    <x v="0"/>
    <x v="4"/>
  </r>
  <r>
    <x v="1"/>
    <x v="2"/>
    <x v="2"/>
    <x v="0"/>
    <x v="508"/>
    <x v="1186"/>
    <n v="0"/>
    <x v="1"/>
    <x v="2"/>
    <x v="1"/>
    <x v="0"/>
    <x v="2"/>
    <x v="2"/>
    <x v="2"/>
    <x v="1"/>
    <x v="0"/>
    <x v="0"/>
  </r>
  <r>
    <x v="1"/>
    <x v="2"/>
    <x v="2"/>
    <x v="0"/>
    <x v="287"/>
    <x v="473"/>
    <n v="0"/>
    <x v="1"/>
    <x v="2"/>
    <x v="1"/>
    <x v="0"/>
    <x v="2"/>
    <x v="2"/>
    <x v="2"/>
    <x v="4"/>
    <x v="1"/>
    <x v="3"/>
  </r>
  <r>
    <x v="1"/>
    <x v="2"/>
    <x v="2"/>
    <x v="0"/>
    <x v="34"/>
    <x v="889"/>
    <n v="0"/>
    <x v="1"/>
    <x v="2"/>
    <x v="1"/>
    <x v="0"/>
    <x v="2"/>
    <x v="2"/>
    <x v="2"/>
    <x v="1"/>
    <x v="0"/>
    <x v="2"/>
  </r>
  <r>
    <x v="1"/>
    <x v="2"/>
    <x v="2"/>
    <x v="0"/>
    <x v="346"/>
    <x v="802"/>
    <n v="0"/>
    <x v="1"/>
    <x v="2"/>
    <x v="1"/>
    <x v="0"/>
    <x v="2"/>
    <x v="2"/>
    <x v="2"/>
    <x v="3"/>
    <x v="0"/>
    <x v="3"/>
  </r>
  <r>
    <x v="1"/>
    <x v="2"/>
    <x v="2"/>
    <x v="0"/>
    <x v="118"/>
    <x v="149"/>
    <n v="0"/>
    <x v="1"/>
    <x v="2"/>
    <x v="1"/>
    <x v="0"/>
    <x v="2"/>
    <x v="2"/>
    <x v="2"/>
    <x v="3"/>
    <x v="0"/>
    <x v="4"/>
  </r>
  <r>
    <x v="1"/>
    <x v="2"/>
    <x v="2"/>
    <x v="0"/>
    <x v="616"/>
    <x v="1207"/>
    <n v="0"/>
    <x v="1"/>
    <x v="2"/>
    <x v="1"/>
    <x v="0"/>
    <x v="2"/>
    <x v="2"/>
    <x v="2"/>
    <x v="3"/>
    <x v="1"/>
    <x v="6"/>
  </r>
  <r>
    <x v="1"/>
    <x v="2"/>
    <x v="2"/>
    <x v="0"/>
    <x v="262"/>
    <x v="417"/>
    <n v="1324560.56"/>
    <x v="1"/>
    <x v="2"/>
    <x v="1"/>
    <x v="0"/>
    <x v="2"/>
    <x v="2"/>
    <x v="2"/>
    <x v="1"/>
    <x v="0"/>
    <x v="0"/>
  </r>
  <r>
    <x v="1"/>
    <x v="2"/>
    <x v="2"/>
    <x v="0"/>
    <x v="532"/>
    <x v="969"/>
    <n v="0"/>
    <x v="1"/>
    <x v="2"/>
    <x v="1"/>
    <x v="0"/>
    <x v="2"/>
    <x v="2"/>
    <x v="2"/>
    <x v="3"/>
    <x v="0"/>
    <x v="1"/>
  </r>
  <r>
    <x v="1"/>
    <x v="2"/>
    <x v="2"/>
    <x v="0"/>
    <x v="41"/>
    <x v="872"/>
    <n v="0"/>
    <x v="1"/>
    <x v="2"/>
    <x v="1"/>
    <x v="0"/>
    <x v="2"/>
    <x v="2"/>
    <x v="2"/>
    <x v="3"/>
    <x v="0"/>
    <x v="3"/>
  </r>
  <r>
    <x v="1"/>
    <x v="2"/>
    <x v="2"/>
    <x v="0"/>
    <x v="283"/>
    <x v="792"/>
    <n v="0"/>
    <x v="1"/>
    <x v="2"/>
    <x v="1"/>
    <x v="0"/>
    <x v="2"/>
    <x v="2"/>
    <x v="2"/>
    <x v="1"/>
    <x v="0"/>
    <x v="3"/>
  </r>
  <r>
    <x v="1"/>
    <x v="2"/>
    <x v="2"/>
    <x v="0"/>
    <x v="596"/>
    <x v="1141"/>
    <n v="0"/>
    <x v="1"/>
    <x v="2"/>
    <x v="1"/>
    <x v="0"/>
    <x v="2"/>
    <x v="2"/>
    <x v="2"/>
    <x v="3"/>
    <x v="0"/>
    <x v="2"/>
  </r>
  <r>
    <x v="1"/>
    <x v="2"/>
    <x v="2"/>
    <x v="0"/>
    <x v="329"/>
    <x v="994"/>
    <n v="0"/>
    <x v="1"/>
    <x v="2"/>
    <x v="1"/>
    <x v="0"/>
    <x v="2"/>
    <x v="2"/>
    <x v="2"/>
    <x v="3"/>
    <x v="0"/>
    <x v="0"/>
  </r>
  <r>
    <x v="1"/>
    <x v="2"/>
    <x v="2"/>
    <x v="0"/>
    <x v="123"/>
    <x v="1066"/>
    <n v="0"/>
    <x v="1"/>
    <x v="2"/>
    <x v="1"/>
    <x v="0"/>
    <x v="2"/>
    <x v="2"/>
    <x v="2"/>
    <x v="3"/>
    <x v="0"/>
    <x v="5"/>
  </r>
  <r>
    <x v="1"/>
    <x v="2"/>
    <x v="2"/>
    <x v="0"/>
    <x v="93"/>
    <x v="129"/>
    <n v="0"/>
    <x v="1"/>
    <x v="2"/>
    <x v="1"/>
    <x v="0"/>
    <x v="2"/>
    <x v="2"/>
    <x v="2"/>
    <x v="0"/>
    <x v="0"/>
    <x v="0"/>
  </r>
  <r>
    <x v="1"/>
    <x v="2"/>
    <x v="2"/>
    <x v="0"/>
    <x v="383"/>
    <x v="632"/>
    <n v="0"/>
    <x v="1"/>
    <x v="2"/>
    <x v="1"/>
    <x v="0"/>
    <x v="2"/>
    <x v="2"/>
    <x v="2"/>
    <x v="2"/>
    <x v="0"/>
    <x v="7"/>
  </r>
  <r>
    <x v="1"/>
    <x v="2"/>
    <x v="2"/>
    <x v="0"/>
    <x v="469"/>
    <x v="949"/>
    <n v="0"/>
    <x v="1"/>
    <x v="2"/>
    <x v="1"/>
    <x v="0"/>
    <x v="2"/>
    <x v="2"/>
    <x v="2"/>
    <x v="3"/>
    <x v="0"/>
    <x v="0"/>
  </r>
  <r>
    <x v="1"/>
    <x v="2"/>
    <x v="2"/>
    <x v="0"/>
    <x v="36"/>
    <x v="219"/>
    <n v="0"/>
    <x v="1"/>
    <x v="2"/>
    <x v="1"/>
    <x v="0"/>
    <x v="2"/>
    <x v="2"/>
    <x v="2"/>
    <x v="0"/>
    <x v="0"/>
    <x v="1"/>
  </r>
  <r>
    <x v="1"/>
    <x v="2"/>
    <x v="2"/>
    <x v="0"/>
    <x v="486"/>
    <x v="861"/>
    <n v="0"/>
    <x v="1"/>
    <x v="2"/>
    <x v="1"/>
    <x v="0"/>
    <x v="2"/>
    <x v="2"/>
    <x v="2"/>
    <x v="1"/>
    <x v="0"/>
    <x v="2"/>
  </r>
  <r>
    <x v="1"/>
    <x v="2"/>
    <x v="2"/>
    <x v="0"/>
    <x v="262"/>
    <x v="417"/>
    <n v="1897219.03"/>
    <x v="1"/>
    <x v="2"/>
    <x v="1"/>
    <x v="0"/>
    <x v="2"/>
    <x v="2"/>
    <x v="2"/>
    <x v="1"/>
    <x v="0"/>
    <x v="5"/>
  </r>
  <r>
    <x v="1"/>
    <x v="2"/>
    <x v="2"/>
    <x v="0"/>
    <x v="314"/>
    <x v="1323"/>
    <n v="1033"/>
    <x v="1"/>
    <x v="2"/>
    <x v="1"/>
    <x v="0"/>
    <x v="2"/>
    <x v="2"/>
    <x v="2"/>
    <x v="3"/>
    <x v="0"/>
    <x v="2"/>
  </r>
  <r>
    <x v="1"/>
    <x v="2"/>
    <x v="2"/>
    <x v="0"/>
    <x v="230"/>
    <x v="350"/>
    <n v="0"/>
    <x v="1"/>
    <x v="2"/>
    <x v="1"/>
    <x v="0"/>
    <x v="2"/>
    <x v="2"/>
    <x v="2"/>
    <x v="0"/>
    <x v="0"/>
    <x v="4"/>
  </r>
  <r>
    <x v="1"/>
    <x v="2"/>
    <x v="2"/>
    <x v="0"/>
    <x v="219"/>
    <x v="683"/>
    <n v="0"/>
    <x v="1"/>
    <x v="2"/>
    <x v="1"/>
    <x v="0"/>
    <x v="2"/>
    <x v="2"/>
    <x v="2"/>
    <x v="3"/>
    <x v="0"/>
    <x v="3"/>
  </r>
  <r>
    <x v="1"/>
    <x v="2"/>
    <x v="2"/>
    <x v="0"/>
    <x v="382"/>
    <x v="974"/>
    <n v="8573.7199999999993"/>
    <x v="1"/>
    <x v="2"/>
    <x v="1"/>
    <x v="0"/>
    <x v="2"/>
    <x v="2"/>
    <x v="2"/>
    <x v="3"/>
    <x v="0"/>
    <x v="0"/>
  </r>
  <r>
    <x v="1"/>
    <x v="2"/>
    <x v="2"/>
    <x v="0"/>
    <x v="1"/>
    <x v="1088"/>
    <n v="0"/>
    <x v="1"/>
    <x v="2"/>
    <x v="1"/>
    <x v="0"/>
    <x v="2"/>
    <x v="2"/>
    <x v="2"/>
    <x v="3"/>
    <x v="0"/>
    <x v="1"/>
  </r>
  <r>
    <x v="1"/>
    <x v="2"/>
    <x v="2"/>
    <x v="0"/>
    <x v="5"/>
    <x v="327"/>
    <n v="0"/>
    <x v="1"/>
    <x v="2"/>
    <x v="1"/>
    <x v="0"/>
    <x v="2"/>
    <x v="2"/>
    <x v="2"/>
    <x v="0"/>
    <x v="0"/>
    <x v="0"/>
  </r>
  <r>
    <x v="1"/>
    <x v="2"/>
    <x v="2"/>
    <x v="0"/>
    <x v="474"/>
    <x v="829"/>
    <n v="258.91000000000003"/>
    <x v="1"/>
    <x v="2"/>
    <x v="1"/>
    <x v="0"/>
    <x v="2"/>
    <x v="2"/>
    <x v="2"/>
    <x v="3"/>
    <x v="0"/>
    <x v="1"/>
  </r>
  <r>
    <x v="1"/>
    <x v="2"/>
    <x v="2"/>
    <x v="0"/>
    <x v="563"/>
    <x v="1051"/>
    <n v="29448.02"/>
    <x v="1"/>
    <x v="2"/>
    <x v="1"/>
    <x v="0"/>
    <x v="2"/>
    <x v="2"/>
    <x v="2"/>
    <x v="3"/>
    <x v="1"/>
    <x v="3"/>
  </r>
  <r>
    <x v="1"/>
    <x v="2"/>
    <x v="2"/>
    <x v="0"/>
    <x v="13"/>
    <x v="1083"/>
    <n v="0"/>
    <x v="1"/>
    <x v="2"/>
    <x v="1"/>
    <x v="0"/>
    <x v="2"/>
    <x v="2"/>
    <x v="2"/>
    <x v="3"/>
    <x v="0"/>
    <x v="0"/>
  </r>
  <r>
    <x v="1"/>
    <x v="2"/>
    <x v="2"/>
    <x v="0"/>
    <x v="34"/>
    <x v="889"/>
    <n v="0"/>
    <x v="1"/>
    <x v="2"/>
    <x v="1"/>
    <x v="0"/>
    <x v="2"/>
    <x v="2"/>
    <x v="2"/>
    <x v="1"/>
    <x v="0"/>
    <x v="3"/>
  </r>
  <r>
    <x v="1"/>
    <x v="2"/>
    <x v="2"/>
    <x v="0"/>
    <x v="106"/>
    <x v="1338"/>
    <n v="0"/>
    <x v="1"/>
    <x v="2"/>
    <x v="1"/>
    <x v="0"/>
    <x v="2"/>
    <x v="2"/>
    <x v="2"/>
    <x v="0"/>
    <x v="0"/>
    <x v="0"/>
  </r>
  <r>
    <x v="1"/>
    <x v="2"/>
    <x v="2"/>
    <x v="0"/>
    <x v="18"/>
    <x v="740"/>
    <n v="0"/>
    <x v="1"/>
    <x v="2"/>
    <x v="1"/>
    <x v="0"/>
    <x v="2"/>
    <x v="2"/>
    <x v="2"/>
    <x v="3"/>
    <x v="0"/>
    <x v="3"/>
  </r>
  <r>
    <x v="1"/>
    <x v="2"/>
    <x v="2"/>
    <x v="0"/>
    <x v="34"/>
    <x v="889"/>
    <n v="0"/>
    <x v="1"/>
    <x v="2"/>
    <x v="1"/>
    <x v="0"/>
    <x v="2"/>
    <x v="2"/>
    <x v="2"/>
    <x v="1"/>
    <x v="0"/>
    <x v="7"/>
  </r>
  <r>
    <x v="1"/>
    <x v="2"/>
    <x v="2"/>
    <x v="0"/>
    <x v="11"/>
    <x v="439"/>
    <n v="0"/>
    <x v="1"/>
    <x v="2"/>
    <x v="1"/>
    <x v="0"/>
    <x v="2"/>
    <x v="2"/>
    <x v="2"/>
    <x v="3"/>
    <x v="0"/>
    <x v="7"/>
  </r>
  <r>
    <x v="1"/>
    <x v="2"/>
    <x v="2"/>
    <x v="0"/>
    <x v="469"/>
    <x v="949"/>
    <n v="0"/>
    <x v="1"/>
    <x v="2"/>
    <x v="1"/>
    <x v="0"/>
    <x v="2"/>
    <x v="2"/>
    <x v="2"/>
    <x v="3"/>
    <x v="0"/>
    <x v="5"/>
  </r>
  <r>
    <x v="1"/>
    <x v="2"/>
    <x v="2"/>
    <x v="0"/>
    <x v="13"/>
    <x v="568"/>
    <n v="0"/>
    <x v="1"/>
    <x v="2"/>
    <x v="1"/>
    <x v="0"/>
    <x v="2"/>
    <x v="2"/>
    <x v="2"/>
    <x v="3"/>
    <x v="0"/>
    <x v="0"/>
  </r>
  <r>
    <x v="1"/>
    <x v="2"/>
    <x v="2"/>
    <x v="0"/>
    <x v="254"/>
    <x v="402"/>
    <n v="0"/>
    <x v="1"/>
    <x v="2"/>
    <x v="1"/>
    <x v="0"/>
    <x v="2"/>
    <x v="2"/>
    <x v="2"/>
    <x v="3"/>
    <x v="1"/>
    <x v="2"/>
  </r>
  <r>
    <x v="1"/>
    <x v="2"/>
    <x v="2"/>
    <x v="0"/>
    <x v="616"/>
    <x v="1207"/>
    <n v="0"/>
    <x v="1"/>
    <x v="2"/>
    <x v="1"/>
    <x v="0"/>
    <x v="2"/>
    <x v="2"/>
    <x v="2"/>
    <x v="3"/>
    <x v="1"/>
    <x v="3"/>
  </r>
  <r>
    <x v="1"/>
    <x v="2"/>
    <x v="2"/>
    <x v="0"/>
    <x v="22"/>
    <x v="557"/>
    <n v="0"/>
    <x v="1"/>
    <x v="2"/>
    <x v="1"/>
    <x v="0"/>
    <x v="2"/>
    <x v="2"/>
    <x v="2"/>
    <x v="4"/>
    <x v="0"/>
    <x v="7"/>
  </r>
  <r>
    <x v="1"/>
    <x v="2"/>
    <x v="2"/>
    <x v="0"/>
    <x v="522"/>
    <x v="1308"/>
    <n v="0"/>
    <x v="1"/>
    <x v="2"/>
    <x v="1"/>
    <x v="0"/>
    <x v="2"/>
    <x v="2"/>
    <x v="2"/>
    <x v="2"/>
    <x v="0"/>
    <x v="1"/>
  </r>
  <r>
    <x v="1"/>
    <x v="2"/>
    <x v="2"/>
    <x v="0"/>
    <x v="194"/>
    <x v="287"/>
    <n v="76192.44"/>
    <x v="1"/>
    <x v="2"/>
    <x v="1"/>
    <x v="0"/>
    <x v="2"/>
    <x v="2"/>
    <x v="2"/>
    <x v="4"/>
    <x v="0"/>
    <x v="3"/>
  </r>
  <r>
    <x v="1"/>
    <x v="2"/>
    <x v="2"/>
    <x v="0"/>
    <x v="370"/>
    <x v="821"/>
    <n v="0"/>
    <x v="1"/>
    <x v="2"/>
    <x v="1"/>
    <x v="0"/>
    <x v="2"/>
    <x v="2"/>
    <x v="2"/>
    <x v="1"/>
    <x v="1"/>
    <x v="2"/>
  </r>
  <r>
    <x v="1"/>
    <x v="2"/>
    <x v="2"/>
    <x v="0"/>
    <x v="104"/>
    <x v="132"/>
    <n v="0"/>
    <x v="1"/>
    <x v="2"/>
    <x v="1"/>
    <x v="0"/>
    <x v="2"/>
    <x v="2"/>
    <x v="2"/>
    <x v="0"/>
    <x v="0"/>
    <x v="4"/>
  </r>
  <r>
    <x v="1"/>
    <x v="2"/>
    <x v="2"/>
    <x v="0"/>
    <x v="640"/>
    <x v="1312"/>
    <n v="0"/>
    <x v="1"/>
    <x v="2"/>
    <x v="1"/>
    <x v="0"/>
    <x v="2"/>
    <x v="2"/>
    <x v="2"/>
    <x v="6"/>
    <x v="1"/>
    <x v="6"/>
  </r>
  <r>
    <x v="1"/>
    <x v="2"/>
    <x v="2"/>
    <x v="0"/>
    <x v="1"/>
    <x v="1288"/>
    <n v="0"/>
    <x v="1"/>
    <x v="2"/>
    <x v="1"/>
    <x v="0"/>
    <x v="2"/>
    <x v="2"/>
    <x v="2"/>
    <x v="3"/>
    <x v="0"/>
    <x v="4"/>
  </r>
  <r>
    <x v="1"/>
    <x v="2"/>
    <x v="2"/>
    <x v="0"/>
    <x v="1"/>
    <x v="919"/>
    <n v="7507652.8700000001"/>
    <x v="1"/>
    <x v="2"/>
    <x v="1"/>
    <x v="0"/>
    <x v="2"/>
    <x v="2"/>
    <x v="2"/>
    <x v="1"/>
    <x v="0"/>
    <x v="7"/>
  </r>
  <r>
    <x v="1"/>
    <x v="2"/>
    <x v="2"/>
    <x v="0"/>
    <x v="13"/>
    <x v="1373"/>
    <n v="0"/>
    <x v="1"/>
    <x v="2"/>
    <x v="1"/>
    <x v="0"/>
    <x v="2"/>
    <x v="2"/>
    <x v="2"/>
    <x v="3"/>
    <x v="0"/>
    <x v="4"/>
  </r>
  <r>
    <x v="1"/>
    <x v="2"/>
    <x v="2"/>
    <x v="0"/>
    <x v="277"/>
    <x v="449"/>
    <n v="139567342.25"/>
    <x v="1"/>
    <x v="2"/>
    <x v="1"/>
    <x v="0"/>
    <x v="2"/>
    <x v="2"/>
    <x v="2"/>
    <x v="0"/>
    <x v="3"/>
    <x v="1"/>
  </r>
  <r>
    <x v="1"/>
    <x v="2"/>
    <x v="2"/>
    <x v="0"/>
    <x v="142"/>
    <x v="887"/>
    <n v="37917477.740000002"/>
    <x v="1"/>
    <x v="2"/>
    <x v="1"/>
    <x v="0"/>
    <x v="2"/>
    <x v="2"/>
    <x v="2"/>
    <x v="1"/>
    <x v="2"/>
    <x v="0"/>
  </r>
  <r>
    <x v="1"/>
    <x v="2"/>
    <x v="2"/>
    <x v="0"/>
    <x v="1"/>
    <x v="1243"/>
    <n v="0"/>
    <x v="1"/>
    <x v="2"/>
    <x v="1"/>
    <x v="0"/>
    <x v="2"/>
    <x v="2"/>
    <x v="2"/>
    <x v="3"/>
    <x v="0"/>
    <x v="7"/>
  </r>
  <r>
    <x v="1"/>
    <x v="2"/>
    <x v="2"/>
    <x v="0"/>
    <x v="219"/>
    <x v="921"/>
    <n v="21329.599999999999"/>
    <x v="1"/>
    <x v="2"/>
    <x v="1"/>
    <x v="0"/>
    <x v="2"/>
    <x v="2"/>
    <x v="2"/>
    <x v="3"/>
    <x v="0"/>
    <x v="1"/>
  </r>
  <r>
    <x v="1"/>
    <x v="2"/>
    <x v="2"/>
    <x v="0"/>
    <x v="304"/>
    <x v="493"/>
    <n v="777878.97"/>
    <x v="1"/>
    <x v="2"/>
    <x v="1"/>
    <x v="0"/>
    <x v="2"/>
    <x v="2"/>
    <x v="2"/>
    <x v="5"/>
    <x v="3"/>
    <x v="3"/>
  </r>
  <r>
    <x v="1"/>
    <x v="2"/>
    <x v="2"/>
    <x v="0"/>
    <x v="140"/>
    <x v="259"/>
    <n v="0"/>
    <x v="1"/>
    <x v="2"/>
    <x v="1"/>
    <x v="0"/>
    <x v="2"/>
    <x v="2"/>
    <x v="2"/>
    <x v="3"/>
    <x v="0"/>
    <x v="7"/>
  </r>
  <r>
    <x v="1"/>
    <x v="2"/>
    <x v="2"/>
    <x v="0"/>
    <x v="528"/>
    <x v="965"/>
    <n v="0"/>
    <x v="1"/>
    <x v="2"/>
    <x v="1"/>
    <x v="0"/>
    <x v="2"/>
    <x v="2"/>
    <x v="2"/>
    <x v="3"/>
    <x v="0"/>
    <x v="6"/>
  </r>
  <r>
    <x v="1"/>
    <x v="2"/>
    <x v="2"/>
    <x v="0"/>
    <x v="32"/>
    <x v="1353"/>
    <n v="116530.13"/>
    <x v="1"/>
    <x v="2"/>
    <x v="1"/>
    <x v="0"/>
    <x v="2"/>
    <x v="2"/>
    <x v="2"/>
    <x v="3"/>
    <x v="0"/>
    <x v="1"/>
  </r>
  <r>
    <x v="1"/>
    <x v="2"/>
    <x v="2"/>
    <x v="0"/>
    <x v="435"/>
    <x v="731"/>
    <n v="0"/>
    <x v="1"/>
    <x v="2"/>
    <x v="1"/>
    <x v="0"/>
    <x v="2"/>
    <x v="2"/>
    <x v="2"/>
    <x v="3"/>
    <x v="0"/>
    <x v="3"/>
  </r>
  <r>
    <x v="1"/>
    <x v="2"/>
    <x v="2"/>
    <x v="0"/>
    <x v="13"/>
    <x v="1125"/>
    <n v="0"/>
    <x v="1"/>
    <x v="2"/>
    <x v="1"/>
    <x v="0"/>
    <x v="2"/>
    <x v="2"/>
    <x v="2"/>
    <x v="3"/>
    <x v="0"/>
    <x v="5"/>
  </r>
  <r>
    <x v="1"/>
    <x v="2"/>
    <x v="2"/>
    <x v="0"/>
    <x v="0"/>
    <x v="344"/>
    <n v="67900.97"/>
    <x v="1"/>
    <x v="2"/>
    <x v="1"/>
    <x v="0"/>
    <x v="2"/>
    <x v="2"/>
    <x v="2"/>
    <x v="1"/>
    <x v="0"/>
    <x v="1"/>
  </r>
  <r>
    <x v="1"/>
    <x v="2"/>
    <x v="2"/>
    <x v="0"/>
    <x v="41"/>
    <x v="1065"/>
    <n v="0"/>
    <x v="1"/>
    <x v="2"/>
    <x v="1"/>
    <x v="0"/>
    <x v="2"/>
    <x v="2"/>
    <x v="2"/>
    <x v="3"/>
    <x v="0"/>
    <x v="7"/>
  </r>
  <r>
    <x v="1"/>
    <x v="2"/>
    <x v="2"/>
    <x v="0"/>
    <x v="13"/>
    <x v="425"/>
    <n v="0"/>
    <x v="1"/>
    <x v="2"/>
    <x v="1"/>
    <x v="0"/>
    <x v="2"/>
    <x v="2"/>
    <x v="2"/>
    <x v="3"/>
    <x v="0"/>
    <x v="2"/>
  </r>
  <r>
    <x v="1"/>
    <x v="2"/>
    <x v="2"/>
    <x v="0"/>
    <x v="656"/>
    <x v="1362"/>
    <n v="0"/>
    <x v="1"/>
    <x v="2"/>
    <x v="1"/>
    <x v="0"/>
    <x v="2"/>
    <x v="2"/>
    <x v="2"/>
    <x v="3"/>
    <x v="1"/>
    <x v="1"/>
  </r>
  <r>
    <x v="1"/>
    <x v="2"/>
    <x v="2"/>
    <x v="0"/>
    <x v="18"/>
    <x v="706"/>
    <n v="0"/>
    <x v="1"/>
    <x v="2"/>
    <x v="1"/>
    <x v="0"/>
    <x v="2"/>
    <x v="2"/>
    <x v="2"/>
    <x v="3"/>
    <x v="0"/>
    <x v="4"/>
  </r>
  <r>
    <x v="1"/>
    <x v="2"/>
    <x v="2"/>
    <x v="0"/>
    <x v="13"/>
    <x v="210"/>
    <n v="0"/>
    <x v="1"/>
    <x v="2"/>
    <x v="1"/>
    <x v="0"/>
    <x v="2"/>
    <x v="2"/>
    <x v="2"/>
    <x v="3"/>
    <x v="0"/>
    <x v="2"/>
  </r>
  <r>
    <x v="1"/>
    <x v="2"/>
    <x v="2"/>
    <x v="0"/>
    <x v="93"/>
    <x v="202"/>
    <n v="0"/>
    <x v="1"/>
    <x v="2"/>
    <x v="1"/>
    <x v="0"/>
    <x v="2"/>
    <x v="2"/>
    <x v="2"/>
    <x v="0"/>
    <x v="0"/>
    <x v="5"/>
  </r>
  <r>
    <x v="1"/>
    <x v="2"/>
    <x v="2"/>
    <x v="0"/>
    <x v="13"/>
    <x v="953"/>
    <n v="153662.06"/>
    <x v="1"/>
    <x v="2"/>
    <x v="1"/>
    <x v="0"/>
    <x v="2"/>
    <x v="2"/>
    <x v="2"/>
    <x v="3"/>
    <x v="0"/>
    <x v="5"/>
  </r>
  <r>
    <x v="1"/>
    <x v="2"/>
    <x v="2"/>
    <x v="0"/>
    <x v="385"/>
    <x v="637"/>
    <n v="103210.2"/>
    <x v="1"/>
    <x v="2"/>
    <x v="1"/>
    <x v="0"/>
    <x v="2"/>
    <x v="2"/>
    <x v="2"/>
    <x v="2"/>
    <x v="0"/>
    <x v="4"/>
  </r>
  <r>
    <x v="1"/>
    <x v="2"/>
    <x v="2"/>
    <x v="0"/>
    <x v="479"/>
    <x v="1366"/>
    <n v="0"/>
    <x v="1"/>
    <x v="2"/>
    <x v="1"/>
    <x v="0"/>
    <x v="2"/>
    <x v="2"/>
    <x v="2"/>
    <x v="3"/>
    <x v="0"/>
    <x v="4"/>
  </r>
  <r>
    <x v="1"/>
    <x v="2"/>
    <x v="2"/>
    <x v="0"/>
    <x v="1"/>
    <x v="1173"/>
    <n v="0"/>
    <x v="1"/>
    <x v="2"/>
    <x v="1"/>
    <x v="0"/>
    <x v="2"/>
    <x v="2"/>
    <x v="2"/>
    <x v="3"/>
    <x v="0"/>
    <x v="1"/>
  </r>
  <r>
    <x v="1"/>
    <x v="2"/>
    <x v="2"/>
    <x v="0"/>
    <x v="211"/>
    <x v="311"/>
    <n v="0"/>
    <x v="1"/>
    <x v="2"/>
    <x v="1"/>
    <x v="0"/>
    <x v="2"/>
    <x v="2"/>
    <x v="2"/>
    <x v="0"/>
    <x v="1"/>
    <x v="7"/>
  </r>
  <r>
    <x v="1"/>
    <x v="2"/>
    <x v="2"/>
    <x v="0"/>
    <x v="41"/>
    <x v="876"/>
    <n v="0"/>
    <x v="1"/>
    <x v="2"/>
    <x v="1"/>
    <x v="0"/>
    <x v="2"/>
    <x v="2"/>
    <x v="2"/>
    <x v="3"/>
    <x v="0"/>
    <x v="3"/>
  </r>
  <r>
    <x v="1"/>
    <x v="2"/>
    <x v="2"/>
    <x v="0"/>
    <x v="11"/>
    <x v="1232"/>
    <n v="0"/>
    <x v="1"/>
    <x v="2"/>
    <x v="1"/>
    <x v="0"/>
    <x v="2"/>
    <x v="2"/>
    <x v="2"/>
    <x v="3"/>
    <x v="0"/>
    <x v="3"/>
  </r>
  <r>
    <x v="1"/>
    <x v="2"/>
    <x v="2"/>
    <x v="0"/>
    <x v="41"/>
    <x v="72"/>
    <n v="4686837.51"/>
    <x v="1"/>
    <x v="2"/>
    <x v="1"/>
    <x v="0"/>
    <x v="2"/>
    <x v="2"/>
    <x v="2"/>
    <x v="1"/>
    <x v="0"/>
    <x v="5"/>
  </r>
  <r>
    <x v="1"/>
    <x v="2"/>
    <x v="2"/>
    <x v="0"/>
    <x v="416"/>
    <x v="687"/>
    <n v="0"/>
    <x v="1"/>
    <x v="2"/>
    <x v="1"/>
    <x v="0"/>
    <x v="2"/>
    <x v="2"/>
    <x v="2"/>
    <x v="1"/>
    <x v="0"/>
    <x v="3"/>
  </r>
  <r>
    <x v="1"/>
    <x v="2"/>
    <x v="2"/>
    <x v="0"/>
    <x v="41"/>
    <x v="1303"/>
    <n v="0"/>
    <x v="1"/>
    <x v="2"/>
    <x v="1"/>
    <x v="0"/>
    <x v="2"/>
    <x v="2"/>
    <x v="2"/>
    <x v="3"/>
    <x v="0"/>
    <x v="7"/>
  </r>
  <r>
    <x v="1"/>
    <x v="2"/>
    <x v="2"/>
    <x v="0"/>
    <x v="98"/>
    <x v="118"/>
    <n v="0"/>
    <x v="1"/>
    <x v="2"/>
    <x v="1"/>
    <x v="0"/>
    <x v="2"/>
    <x v="2"/>
    <x v="2"/>
    <x v="0"/>
    <x v="0"/>
    <x v="5"/>
  </r>
  <r>
    <x v="1"/>
    <x v="2"/>
    <x v="2"/>
    <x v="0"/>
    <x v="2"/>
    <x v="885"/>
    <n v="672856.87"/>
    <x v="1"/>
    <x v="2"/>
    <x v="1"/>
    <x v="0"/>
    <x v="2"/>
    <x v="2"/>
    <x v="2"/>
    <x v="1"/>
    <x v="0"/>
    <x v="2"/>
  </r>
  <r>
    <x v="1"/>
    <x v="2"/>
    <x v="2"/>
    <x v="0"/>
    <x v="32"/>
    <x v="342"/>
    <n v="106356.59"/>
    <x v="1"/>
    <x v="2"/>
    <x v="1"/>
    <x v="0"/>
    <x v="2"/>
    <x v="2"/>
    <x v="2"/>
    <x v="0"/>
    <x v="0"/>
    <x v="3"/>
  </r>
  <r>
    <x v="1"/>
    <x v="2"/>
    <x v="2"/>
    <x v="0"/>
    <x v="282"/>
    <x v="457"/>
    <n v="0"/>
    <x v="1"/>
    <x v="2"/>
    <x v="1"/>
    <x v="0"/>
    <x v="2"/>
    <x v="2"/>
    <x v="2"/>
    <x v="3"/>
    <x v="0"/>
    <x v="3"/>
  </r>
  <r>
    <x v="1"/>
    <x v="2"/>
    <x v="2"/>
    <x v="0"/>
    <x v="201"/>
    <x v="1365"/>
    <n v="21594.35"/>
    <x v="1"/>
    <x v="2"/>
    <x v="1"/>
    <x v="0"/>
    <x v="2"/>
    <x v="2"/>
    <x v="2"/>
    <x v="2"/>
    <x v="0"/>
    <x v="6"/>
  </r>
  <r>
    <x v="1"/>
    <x v="2"/>
    <x v="2"/>
    <x v="0"/>
    <x v="431"/>
    <x v="721"/>
    <n v="4551.45"/>
    <x v="1"/>
    <x v="2"/>
    <x v="1"/>
    <x v="0"/>
    <x v="2"/>
    <x v="2"/>
    <x v="2"/>
    <x v="2"/>
    <x v="0"/>
    <x v="5"/>
  </r>
  <r>
    <x v="1"/>
    <x v="2"/>
    <x v="2"/>
    <x v="0"/>
    <x v="203"/>
    <x v="301"/>
    <n v="0"/>
    <x v="1"/>
    <x v="2"/>
    <x v="1"/>
    <x v="0"/>
    <x v="2"/>
    <x v="2"/>
    <x v="2"/>
    <x v="0"/>
    <x v="0"/>
    <x v="6"/>
  </r>
  <r>
    <x v="1"/>
    <x v="2"/>
    <x v="2"/>
    <x v="0"/>
    <x v="380"/>
    <x v="629"/>
    <n v="0"/>
    <x v="1"/>
    <x v="2"/>
    <x v="1"/>
    <x v="0"/>
    <x v="2"/>
    <x v="2"/>
    <x v="2"/>
    <x v="3"/>
    <x v="1"/>
    <x v="0"/>
  </r>
  <r>
    <x v="1"/>
    <x v="2"/>
    <x v="2"/>
    <x v="0"/>
    <x v="93"/>
    <x v="111"/>
    <n v="143605.44"/>
    <x v="1"/>
    <x v="2"/>
    <x v="1"/>
    <x v="0"/>
    <x v="2"/>
    <x v="2"/>
    <x v="2"/>
    <x v="1"/>
    <x v="2"/>
    <x v="6"/>
  </r>
  <r>
    <x v="1"/>
    <x v="2"/>
    <x v="2"/>
    <x v="0"/>
    <x v="577"/>
    <x v="1090"/>
    <n v="0"/>
    <x v="1"/>
    <x v="2"/>
    <x v="1"/>
    <x v="0"/>
    <x v="2"/>
    <x v="2"/>
    <x v="2"/>
    <x v="0"/>
    <x v="0"/>
    <x v="3"/>
  </r>
  <r>
    <x v="1"/>
    <x v="2"/>
    <x v="2"/>
    <x v="0"/>
    <x v="230"/>
    <x v="350"/>
    <n v="0"/>
    <x v="1"/>
    <x v="2"/>
    <x v="1"/>
    <x v="0"/>
    <x v="2"/>
    <x v="2"/>
    <x v="2"/>
    <x v="0"/>
    <x v="0"/>
    <x v="2"/>
  </r>
  <r>
    <x v="1"/>
    <x v="2"/>
    <x v="2"/>
    <x v="0"/>
    <x v="605"/>
    <x v="1166"/>
    <n v="0"/>
    <x v="1"/>
    <x v="2"/>
    <x v="1"/>
    <x v="0"/>
    <x v="2"/>
    <x v="2"/>
    <x v="2"/>
    <x v="2"/>
    <x v="0"/>
    <x v="6"/>
  </r>
  <r>
    <x v="1"/>
    <x v="2"/>
    <x v="2"/>
    <x v="0"/>
    <x v="11"/>
    <x v="1270"/>
    <n v="132407.51999999999"/>
    <x v="1"/>
    <x v="2"/>
    <x v="1"/>
    <x v="0"/>
    <x v="2"/>
    <x v="2"/>
    <x v="2"/>
    <x v="3"/>
    <x v="0"/>
    <x v="0"/>
  </r>
  <r>
    <x v="1"/>
    <x v="2"/>
    <x v="2"/>
    <x v="0"/>
    <x v="60"/>
    <x v="182"/>
    <n v="0"/>
    <x v="1"/>
    <x v="2"/>
    <x v="1"/>
    <x v="0"/>
    <x v="2"/>
    <x v="2"/>
    <x v="2"/>
    <x v="0"/>
    <x v="0"/>
    <x v="4"/>
  </r>
  <r>
    <x v="1"/>
    <x v="2"/>
    <x v="2"/>
    <x v="0"/>
    <x v="451"/>
    <x v="772"/>
    <n v="0"/>
    <x v="1"/>
    <x v="2"/>
    <x v="1"/>
    <x v="0"/>
    <x v="2"/>
    <x v="2"/>
    <x v="2"/>
    <x v="2"/>
    <x v="1"/>
    <x v="2"/>
  </r>
  <r>
    <x v="1"/>
    <x v="2"/>
    <x v="2"/>
    <x v="0"/>
    <x v="492"/>
    <x v="1146"/>
    <n v="0"/>
    <x v="1"/>
    <x v="2"/>
    <x v="1"/>
    <x v="0"/>
    <x v="2"/>
    <x v="2"/>
    <x v="2"/>
    <x v="4"/>
    <x v="0"/>
    <x v="4"/>
  </r>
  <r>
    <x v="1"/>
    <x v="2"/>
    <x v="2"/>
    <x v="0"/>
    <x v="136"/>
    <x v="394"/>
    <n v="38959.39"/>
    <x v="1"/>
    <x v="2"/>
    <x v="1"/>
    <x v="0"/>
    <x v="2"/>
    <x v="2"/>
    <x v="2"/>
    <x v="0"/>
    <x v="0"/>
    <x v="2"/>
  </r>
  <r>
    <x v="1"/>
    <x v="2"/>
    <x v="2"/>
    <x v="0"/>
    <x v="18"/>
    <x v="998"/>
    <n v="23898.22"/>
    <x v="1"/>
    <x v="2"/>
    <x v="1"/>
    <x v="0"/>
    <x v="2"/>
    <x v="2"/>
    <x v="2"/>
    <x v="3"/>
    <x v="0"/>
    <x v="7"/>
  </r>
  <r>
    <x v="1"/>
    <x v="2"/>
    <x v="2"/>
    <x v="0"/>
    <x v="11"/>
    <x v="160"/>
    <n v="0"/>
    <x v="1"/>
    <x v="2"/>
    <x v="1"/>
    <x v="0"/>
    <x v="2"/>
    <x v="2"/>
    <x v="2"/>
    <x v="3"/>
    <x v="0"/>
    <x v="5"/>
  </r>
  <r>
    <x v="1"/>
    <x v="2"/>
    <x v="2"/>
    <x v="0"/>
    <x v="157"/>
    <x v="232"/>
    <n v="352.41"/>
    <x v="1"/>
    <x v="2"/>
    <x v="1"/>
    <x v="0"/>
    <x v="2"/>
    <x v="2"/>
    <x v="2"/>
    <x v="4"/>
    <x v="2"/>
    <x v="4"/>
  </r>
  <r>
    <x v="1"/>
    <x v="2"/>
    <x v="2"/>
    <x v="0"/>
    <x v="2"/>
    <x v="228"/>
    <n v="25253744.600000001"/>
    <x v="1"/>
    <x v="2"/>
    <x v="1"/>
    <x v="0"/>
    <x v="2"/>
    <x v="2"/>
    <x v="2"/>
    <x v="1"/>
    <x v="1"/>
    <x v="4"/>
  </r>
  <r>
    <x v="1"/>
    <x v="2"/>
    <x v="2"/>
    <x v="0"/>
    <x v="284"/>
    <x v="461"/>
    <n v="0"/>
    <x v="1"/>
    <x v="2"/>
    <x v="1"/>
    <x v="0"/>
    <x v="2"/>
    <x v="2"/>
    <x v="2"/>
    <x v="3"/>
    <x v="0"/>
    <x v="3"/>
  </r>
  <r>
    <x v="1"/>
    <x v="2"/>
    <x v="2"/>
    <x v="0"/>
    <x v="13"/>
    <x v="583"/>
    <n v="0"/>
    <x v="1"/>
    <x v="2"/>
    <x v="1"/>
    <x v="0"/>
    <x v="2"/>
    <x v="2"/>
    <x v="2"/>
    <x v="3"/>
    <x v="0"/>
    <x v="4"/>
  </r>
  <r>
    <x v="1"/>
    <x v="2"/>
    <x v="2"/>
    <x v="0"/>
    <x v="18"/>
    <x v="1211"/>
    <n v="0"/>
    <x v="1"/>
    <x v="2"/>
    <x v="1"/>
    <x v="0"/>
    <x v="2"/>
    <x v="2"/>
    <x v="2"/>
    <x v="3"/>
    <x v="0"/>
    <x v="0"/>
  </r>
  <r>
    <x v="1"/>
    <x v="2"/>
    <x v="2"/>
    <x v="0"/>
    <x v="539"/>
    <x v="985"/>
    <n v="0"/>
    <x v="1"/>
    <x v="2"/>
    <x v="1"/>
    <x v="0"/>
    <x v="2"/>
    <x v="2"/>
    <x v="2"/>
    <x v="3"/>
    <x v="0"/>
    <x v="5"/>
  </r>
  <r>
    <x v="1"/>
    <x v="2"/>
    <x v="2"/>
    <x v="0"/>
    <x v="300"/>
    <x v="489"/>
    <n v="0"/>
    <x v="1"/>
    <x v="2"/>
    <x v="1"/>
    <x v="0"/>
    <x v="2"/>
    <x v="2"/>
    <x v="2"/>
    <x v="0"/>
    <x v="0"/>
    <x v="5"/>
  </r>
  <r>
    <x v="1"/>
    <x v="2"/>
    <x v="2"/>
    <x v="0"/>
    <x v="163"/>
    <x v="318"/>
    <n v="0"/>
    <x v="1"/>
    <x v="2"/>
    <x v="1"/>
    <x v="0"/>
    <x v="2"/>
    <x v="2"/>
    <x v="2"/>
    <x v="3"/>
    <x v="0"/>
    <x v="5"/>
  </r>
  <r>
    <x v="1"/>
    <x v="2"/>
    <x v="2"/>
    <x v="0"/>
    <x v="334"/>
    <x v="970"/>
    <n v="0"/>
    <x v="1"/>
    <x v="2"/>
    <x v="1"/>
    <x v="0"/>
    <x v="2"/>
    <x v="2"/>
    <x v="2"/>
    <x v="2"/>
    <x v="1"/>
    <x v="3"/>
  </r>
  <r>
    <x v="1"/>
    <x v="2"/>
    <x v="2"/>
    <x v="0"/>
    <x v="162"/>
    <x v="241"/>
    <n v="0"/>
    <x v="1"/>
    <x v="2"/>
    <x v="1"/>
    <x v="0"/>
    <x v="2"/>
    <x v="2"/>
    <x v="2"/>
    <x v="3"/>
    <x v="1"/>
    <x v="0"/>
  </r>
  <r>
    <x v="1"/>
    <x v="2"/>
    <x v="2"/>
    <x v="0"/>
    <x v="18"/>
    <x v="676"/>
    <n v="0"/>
    <x v="1"/>
    <x v="2"/>
    <x v="1"/>
    <x v="0"/>
    <x v="2"/>
    <x v="2"/>
    <x v="2"/>
    <x v="3"/>
    <x v="0"/>
    <x v="3"/>
  </r>
  <r>
    <x v="1"/>
    <x v="2"/>
    <x v="2"/>
    <x v="0"/>
    <x v="41"/>
    <x v="1105"/>
    <n v="0"/>
    <x v="1"/>
    <x v="2"/>
    <x v="1"/>
    <x v="0"/>
    <x v="2"/>
    <x v="2"/>
    <x v="2"/>
    <x v="3"/>
    <x v="0"/>
    <x v="2"/>
  </r>
  <r>
    <x v="1"/>
    <x v="2"/>
    <x v="2"/>
    <x v="0"/>
    <x v="5"/>
    <x v="39"/>
    <n v="0"/>
    <x v="1"/>
    <x v="2"/>
    <x v="1"/>
    <x v="0"/>
    <x v="2"/>
    <x v="2"/>
    <x v="2"/>
    <x v="2"/>
    <x v="1"/>
    <x v="5"/>
  </r>
  <r>
    <x v="1"/>
    <x v="2"/>
    <x v="2"/>
    <x v="0"/>
    <x v="544"/>
    <x v="996"/>
    <n v="-6275.2"/>
    <x v="1"/>
    <x v="2"/>
    <x v="1"/>
    <x v="0"/>
    <x v="2"/>
    <x v="2"/>
    <x v="2"/>
    <x v="3"/>
    <x v="0"/>
    <x v="5"/>
  </r>
  <r>
    <x v="1"/>
    <x v="2"/>
    <x v="2"/>
    <x v="0"/>
    <x v="11"/>
    <x v="718"/>
    <n v="0"/>
    <x v="1"/>
    <x v="2"/>
    <x v="1"/>
    <x v="0"/>
    <x v="2"/>
    <x v="2"/>
    <x v="2"/>
    <x v="3"/>
    <x v="0"/>
    <x v="0"/>
  </r>
  <r>
    <x v="1"/>
    <x v="2"/>
    <x v="2"/>
    <x v="0"/>
    <x v="294"/>
    <x v="482"/>
    <n v="2242336.08"/>
    <x v="1"/>
    <x v="2"/>
    <x v="1"/>
    <x v="0"/>
    <x v="2"/>
    <x v="2"/>
    <x v="2"/>
    <x v="4"/>
    <x v="2"/>
    <x v="3"/>
  </r>
  <r>
    <x v="1"/>
    <x v="2"/>
    <x v="2"/>
    <x v="0"/>
    <x v="5"/>
    <x v="159"/>
    <n v="0"/>
    <x v="1"/>
    <x v="2"/>
    <x v="1"/>
    <x v="0"/>
    <x v="2"/>
    <x v="2"/>
    <x v="2"/>
    <x v="3"/>
    <x v="0"/>
    <x v="6"/>
  </r>
  <r>
    <x v="1"/>
    <x v="2"/>
    <x v="2"/>
    <x v="0"/>
    <x v="11"/>
    <x v="577"/>
    <n v="0"/>
    <x v="1"/>
    <x v="2"/>
    <x v="1"/>
    <x v="0"/>
    <x v="2"/>
    <x v="2"/>
    <x v="2"/>
    <x v="3"/>
    <x v="0"/>
    <x v="3"/>
  </r>
  <r>
    <x v="1"/>
    <x v="2"/>
    <x v="2"/>
    <x v="0"/>
    <x v="41"/>
    <x v="1093"/>
    <n v="0"/>
    <x v="1"/>
    <x v="2"/>
    <x v="1"/>
    <x v="0"/>
    <x v="2"/>
    <x v="2"/>
    <x v="2"/>
    <x v="3"/>
    <x v="0"/>
    <x v="1"/>
  </r>
  <r>
    <x v="1"/>
    <x v="2"/>
    <x v="2"/>
    <x v="0"/>
    <x v="81"/>
    <x v="97"/>
    <n v="0"/>
    <x v="1"/>
    <x v="2"/>
    <x v="1"/>
    <x v="0"/>
    <x v="2"/>
    <x v="2"/>
    <x v="2"/>
    <x v="0"/>
    <x v="0"/>
    <x v="2"/>
  </r>
  <r>
    <x v="1"/>
    <x v="2"/>
    <x v="2"/>
    <x v="0"/>
    <x v="604"/>
    <x v="1162"/>
    <n v="0"/>
    <x v="1"/>
    <x v="2"/>
    <x v="1"/>
    <x v="0"/>
    <x v="2"/>
    <x v="2"/>
    <x v="2"/>
    <x v="3"/>
    <x v="0"/>
    <x v="5"/>
  </r>
  <r>
    <x v="1"/>
    <x v="2"/>
    <x v="2"/>
    <x v="0"/>
    <x v="410"/>
    <x v="680"/>
    <n v="0"/>
    <x v="1"/>
    <x v="2"/>
    <x v="1"/>
    <x v="0"/>
    <x v="2"/>
    <x v="2"/>
    <x v="2"/>
    <x v="3"/>
    <x v="1"/>
    <x v="3"/>
  </r>
  <r>
    <x v="1"/>
    <x v="2"/>
    <x v="2"/>
    <x v="0"/>
    <x v="151"/>
    <x v="209"/>
    <n v="0"/>
    <x v="1"/>
    <x v="2"/>
    <x v="1"/>
    <x v="0"/>
    <x v="2"/>
    <x v="2"/>
    <x v="2"/>
    <x v="0"/>
    <x v="0"/>
    <x v="7"/>
  </r>
  <r>
    <x v="1"/>
    <x v="2"/>
    <x v="2"/>
    <x v="0"/>
    <x v="386"/>
    <x v="638"/>
    <n v="0"/>
    <x v="1"/>
    <x v="2"/>
    <x v="1"/>
    <x v="0"/>
    <x v="2"/>
    <x v="2"/>
    <x v="2"/>
    <x v="3"/>
    <x v="1"/>
    <x v="4"/>
  </r>
  <r>
    <x v="1"/>
    <x v="2"/>
    <x v="2"/>
    <x v="0"/>
    <x v="11"/>
    <x v="227"/>
    <n v="0"/>
    <x v="1"/>
    <x v="2"/>
    <x v="1"/>
    <x v="0"/>
    <x v="2"/>
    <x v="2"/>
    <x v="2"/>
    <x v="3"/>
    <x v="0"/>
    <x v="3"/>
  </r>
  <r>
    <x v="1"/>
    <x v="2"/>
    <x v="2"/>
    <x v="0"/>
    <x v="106"/>
    <x v="211"/>
    <n v="0"/>
    <x v="1"/>
    <x v="2"/>
    <x v="1"/>
    <x v="0"/>
    <x v="2"/>
    <x v="2"/>
    <x v="2"/>
    <x v="0"/>
    <x v="0"/>
    <x v="7"/>
  </r>
  <r>
    <x v="1"/>
    <x v="2"/>
    <x v="2"/>
    <x v="0"/>
    <x v="41"/>
    <x v="1084"/>
    <n v="0"/>
    <x v="1"/>
    <x v="2"/>
    <x v="1"/>
    <x v="0"/>
    <x v="2"/>
    <x v="2"/>
    <x v="2"/>
    <x v="3"/>
    <x v="0"/>
    <x v="1"/>
  </r>
  <r>
    <x v="1"/>
    <x v="2"/>
    <x v="2"/>
    <x v="0"/>
    <x v="13"/>
    <x v="245"/>
    <n v="56.7"/>
    <x v="1"/>
    <x v="2"/>
    <x v="1"/>
    <x v="0"/>
    <x v="2"/>
    <x v="2"/>
    <x v="2"/>
    <x v="3"/>
    <x v="0"/>
    <x v="7"/>
  </r>
  <r>
    <x v="1"/>
    <x v="2"/>
    <x v="2"/>
    <x v="0"/>
    <x v="41"/>
    <x v="639"/>
    <n v="0"/>
    <x v="1"/>
    <x v="2"/>
    <x v="1"/>
    <x v="0"/>
    <x v="2"/>
    <x v="2"/>
    <x v="2"/>
    <x v="3"/>
    <x v="0"/>
    <x v="5"/>
  </r>
  <r>
    <x v="1"/>
    <x v="2"/>
    <x v="2"/>
    <x v="0"/>
    <x v="651"/>
    <x v="1345"/>
    <n v="0"/>
    <x v="1"/>
    <x v="2"/>
    <x v="1"/>
    <x v="0"/>
    <x v="2"/>
    <x v="2"/>
    <x v="2"/>
    <x v="3"/>
    <x v="0"/>
    <x v="3"/>
  </r>
  <r>
    <x v="1"/>
    <x v="2"/>
    <x v="2"/>
    <x v="0"/>
    <x v="22"/>
    <x v="336"/>
    <n v="0"/>
    <x v="1"/>
    <x v="2"/>
    <x v="1"/>
    <x v="0"/>
    <x v="2"/>
    <x v="2"/>
    <x v="2"/>
    <x v="0"/>
    <x v="0"/>
    <x v="1"/>
  </r>
  <r>
    <x v="1"/>
    <x v="2"/>
    <x v="2"/>
    <x v="0"/>
    <x v="18"/>
    <x v="1209"/>
    <n v="0"/>
    <x v="1"/>
    <x v="2"/>
    <x v="1"/>
    <x v="0"/>
    <x v="2"/>
    <x v="2"/>
    <x v="2"/>
    <x v="3"/>
    <x v="0"/>
    <x v="5"/>
  </r>
  <r>
    <x v="1"/>
    <x v="2"/>
    <x v="2"/>
    <x v="0"/>
    <x v="13"/>
    <x v="271"/>
    <n v="0"/>
    <x v="1"/>
    <x v="2"/>
    <x v="1"/>
    <x v="0"/>
    <x v="2"/>
    <x v="2"/>
    <x v="2"/>
    <x v="3"/>
    <x v="0"/>
    <x v="4"/>
  </r>
  <r>
    <x v="1"/>
    <x v="2"/>
    <x v="2"/>
    <x v="0"/>
    <x v="154"/>
    <x v="216"/>
    <n v="12104.12"/>
    <x v="1"/>
    <x v="2"/>
    <x v="1"/>
    <x v="0"/>
    <x v="2"/>
    <x v="2"/>
    <x v="2"/>
    <x v="2"/>
    <x v="0"/>
    <x v="3"/>
  </r>
  <r>
    <x v="1"/>
    <x v="2"/>
    <x v="2"/>
    <x v="0"/>
    <x v="233"/>
    <x v="361"/>
    <n v="0"/>
    <x v="1"/>
    <x v="2"/>
    <x v="1"/>
    <x v="0"/>
    <x v="2"/>
    <x v="2"/>
    <x v="2"/>
    <x v="1"/>
    <x v="0"/>
    <x v="5"/>
  </r>
  <r>
    <x v="1"/>
    <x v="2"/>
    <x v="2"/>
    <x v="0"/>
    <x v="17"/>
    <x v="17"/>
    <n v="0"/>
    <x v="1"/>
    <x v="2"/>
    <x v="1"/>
    <x v="0"/>
    <x v="2"/>
    <x v="2"/>
    <x v="2"/>
    <x v="5"/>
    <x v="0"/>
    <x v="4"/>
  </r>
  <r>
    <x v="1"/>
    <x v="2"/>
    <x v="2"/>
    <x v="0"/>
    <x v="11"/>
    <x v="152"/>
    <n v="0"/>
    <x v="1"/>
    <x v="2"/>
    <x v="1"/>
    <x v="0"/>
    <x v="2"/>
    <x v="2"/>
    <x v="2"/>
    <x v="3"/>
    <x v="0"/>
    <x v="3"/>
  </r>
  <r>
    <x v="1"/>
    <x v="2"/>
    <x v="2"/>
    <x v="0"/>
    <x v="13"/>
    <x v="1056"/>
    <n v="0"/>
    <x v="1"/>
    <x v="2"/>
    <x v="1"/>
    <x v="0"/>
    <x v="2"/>
    <x v="2"/>
    <x v="2"/>
    <x v="3"/>
    <x v="0"/>
    <x v="0"/>
  </r>
  <r>
    <x v="1"/>
    <x v="2"/>
    <x v="2"/>
    <x v="0"/>
    <x v="1"/>
    <x v="349"/>
    <n v="0"/>
    <x v="1"/>
    <x v="2"/>
    <x v="1"/>
    <x v="0"/>
    <x v="2"/>
    <x v="2"/>
    <x v="2"/>
    <x v="3"/>
    <x v="0"/>
    <x v="2"/>
  </r>
  <r>
    <x v="1"/>
    <x v="2"/>
    <x v="2"/>
    <x v="0"/>
    <x v="241"/>
    <x v="375"/>
    <n v="0"/>
    <x v="1"/>
    <x v="2"/>
    <x v="1"/>
    <x v="0"/>
    <x v="2"/>
    <x v="2"/>
    <x v="2"/>
    <x v="3"/>
    <x v="1"/>
    <x v="3"/>
  </r>
  <r>
    <x v="1"/>
    <x v="2"/>
    <x v="2"/>
    <x v="0"/>
    <x v="13"/>
    <x v="469"/>
    <n v="4442"/>
    <x v="1"/>
    <x v="2"/>
    <x v="1"/>
    <x v="0"/>
    <x v="2"/>
    <x v="2"/>
    <x v="2"/>
    <x v="3"/>
    <x v="0"/>
    <x v="3"/>
  </r>
  <r>
    <x v="1"/>
    <x v="2"/>
    <x v="2"/>
    <x v="0"/>
    <x v="346"/>
    <x v="567"/>
    <n v="0"/>
    <x v="1"/>
    <x v="2"/>
    <x v="1"/>
    <x v="0"/>
    <x v="2"/>
    <x v="2"/>
    <x v="2"/>
    <x v="4"/>
    <x v="0"/>
    <x v="0"/>
  </r>
  <r>
    <x v="1"/>
    <x v="2"/>
    <x v="2"/>
    <x v="0"/>
    <x v="51"/>
    <x v="58"/>
    <n v="0"/>
    <x v="1"/>
    <x v="2"/>
    <x v="1"/>
    <x v="0"/>
    <x v="2"/>
    <x v="2"/>
    <x v="2"/>
    <x v="0"/>
    <x v="0"/>
    <x v="7"/>
  </r>
  <r>
    <x v="1"/>
    <x v="2"/>
    <x v="2"/>
    <x v="0"/>
    <x v="331"/>
    <x v="1283"/>
    <n v="0"/>
    <x v="1"/>
    <x v="2"/>
    <x v="1"/>
    <x v="0"/>
    <x v="2"/>
    <x v="2"/>
    <x v="2"/>
    <x v="2"/>
    <x v="0"/>
    <x v="1"/>
  </r>
  <r>
    <x v="1"/>
    <x v="2"/>
    <x v="2"/>
    <x v="0"/>
    <x v="647"/>
    <x v="1335"/>
    <n v="0"/>
    <x v="1"/>
    <x v="2"/>
    <x v="1"/>
    <x v="0"/>
    <x v="2"/>
    <x v="2"/>
    <x v="2"/>
    <x v="3"/>
    <x v="0"/>
    <x v="2"/>
  </r>
  <r>
    <x v="1"/>
    <x v="2"/>
    <x v="2"/>
    <x v="0"/>
    <x v="533"/>
    <x v="975"/>
    <n v="0"/>
    <x v="1"/>
    <x v="2"/>
    <x v="1"/>
    <x v="0"/>
    <x v="2"/>
    <x v="2"/>
    <x v="2"/>
    <x v="3"/>
    <x v="0"/>
    <x v="3"/>
  </r>
  <r>
    <x v="1"/>
    <x v="2"/>
    <x v="2"/>
    <x v="0"/>
    <x v="18"/>
    <x v="823"/>
    <n v="0"/>
    <x v="1"/>
    <x v="2"/>
    <x v="1"/>
    <x v="0"/>
    <x v="2"/>
    <x v="2"/>
    <x v="2"/>
    <x v="1"/>
    <x v="0"/>
    <x v="4"/>
  </r>
  <r>
    <x v="1"/>
    <x v="2"/>
    <x v="2"/>
    <x v="0"/>
    <x v="1"/>
    <x v="1008"/>
    <n v="0"/>
    <x v="1"/>
    <x v="2"/>
    <x v="1"/>
    <x v="0"/>
    <x v="2"/>
    <x v="2"/>
    <x v="2"/>
    <x v="3"/>
    <x v="0"/>
    <x v="7"/>
  </r>
  <r>
    <x v="1"/>
    <x v="2"/>
    <x v="2"/>
    <x v="0"/>
    <x v="410"/>
    <x v="680"/>
    <n v="0"/>
    <x v="1"/>
    <x v="2"/>
    <x v="1"/>
    <x v="0"/>
    <x v="2"/>
    <x v="2"/>
    <x v="2"/>
    <x v="3"/>
    <x v="1"/>
    <x v="0"/>
  </r>
  <r>
    <x v="1"/>
    <x v="2"/>
    <x v="2"/>
    <x v="0"/>
    <x v="330"/>
    <x v="532"/>
    <n v="1969542"/>
    <x v="1"/>
    <x v="2"/>
    <x v="1"/>
    <x v="0"/>
    <x v="2"/>
    <x v="2"/>
    <x v="2"/>
    <x v="0"/>
    <x v="0"/>
    <x v="1"/>
  </r>
  <r>
    <x v="1"/>
    <x v="2"/>
    <x v="2"/>
    <x v="0"/>
    <x v="274"/>
    <x v="445"/>
    <n v="0"/>
    <x v="1"/>
    <x v="2"/>
    <x v="1"/>
    <x v="0"/>
    <x v="2"/>
    <x v="2"/>
    <x v="2"/>
    <x v="2"/>
    <x v="0"/>
    <x v="5"/>
  </r>
  <r>
    <x v="1"/>
    <x v="2"/>
    <x v="2"/>
    <x v="0"/>
    <x v="266"/>
    <x v="655"/>
    <n v="0"/>
    <x v="1"/>
    <x v="2"/>
    <x v="1"/>
    <x v="0"/>
    <x v="2"/>
    <x v="2"/>
    <x v="2"/>
    <x v="0"/>
    <x v="0"/>
    <x v="5"/>
  </r>
  <r>
    <x v="1"/>
    <x v="2"/>
    <x v="2"/>
    <x v="0"/>
    <x v="11"/>
    <x v="982"/>
    <n v="0"/>
    <x v="1"/>
    <x v="2"/>
    <x v="1"/>
    <x v="0"/>
    <x v="2"/>
    <x v="2"/>
    <x v="2"/>
    <x v="3"/>
    <x v="0"/>
    <x v="5"/>
  </r>
  <r>
    <x v="1"/>
    <x v="2"/>
    <x v="2"/>
    <x v="0"/>
    <x v="1"/>
    <x v="1170"/>
    <n v="0"/>
    <x v="1"/>
    <x v="2"/>
    <x v="1"/>
    <x v="0"/>
    <x v="2"/>
    <x v="2"/>
    <x v="2"/>
    <x v="3"/>
    <x v="0"/>
    <x v="2"/>
  </r>
  <r>
    <x v="1"/>
    <x v="2"/>
    <x v="2"/>
    <x v="0"/>
    <x v="324"/>
    <x v="525"/>
    <n v="0"/>
    <x v="1"/>
    <x v="2"/>
    <x v="1"/>
    <x v="0"/>
    <x v="2"/>
    <x v="2"/>
    <x v="2"/>
    <x v="3"/>
    <x v="0"/>
    <x v="5"/>
  </r>
  <r>
    <x v="1"/>
    <x v="2"/>
    <x v="2"/>
    <x v="0"/>
    <x v="583"/>
    <x v="1102"/>
    <n v="0"/>
    <x v="1"/>
    <x v="2"/>
    <x v="1"/>
    <x v="0"/>
    <x v="2"/>
    <x v="2"/>
    <x v="2"/>
    <x v="1"/>
    <x v="0"/>
    <x v="1"/>
  </r>
  <r>
    <x v="1"/>
    <x v="2"/>
    <x v="2"/>
    <x v="0"/>
    <x v="88"/>
    <x v="1352"/>
    <n v="0"/>
    <x v="1"/>
    <x v="2"/>
    <x v="1"/>
    <x v="0"/>
    <x v="2"/>
    <x v="2"/>
    <x v="2"/>
    <x v="3"/>
    <x v="0"/>
    <x v="6"/>
  </r>
  <r>
    <x v="1"/>
    <x v="2"/>
    <x v="2"/>
    <x v="0"/>
    <x v="5"/>
    <x v="452"/>
    <n v="49484.7"/>
    <x v="1"/>
    <x v="2"/>
    <x v="1"/>
    <x v="0"/>
    <x v="2"/>
    <x v="2"/>
    <x v="2"/>
    <x v="3"/>
    <x v="0"/>
    <x v="0"/>
  </r>
  <r>
    <x v="1"/>
    <x v="2"/>
    <x v="2"/>
    <x v="0"/>
    <x v="77"/>
    <x v="609"/>
    <n v="0"/>
    <x v="1"/>
    <x v="2"/>
    <x v="1"/>
    <x v="0"/>
    <x v="2"/>
    <x v="2"/>
    <x v="2"/>
    <x v="1"/>
    <x v="1"/>
    <x v="2"/>
  </r>
  <r>
    <x v="1"/>
    <x v="2"/>
    <x v="2"/>
    <x v="0"/>
    <x v="551"/>
    <x v="1037"/>
    <n v="0"/>
    <x v="1"/>
    <x v="2"/>
    <x v="1"/>
    <x v="0"/>
    <x v="2"/>
    <x v="2"/>
    <x v="2"/>
    <x v="0"/>
    <x v="0"/>
    <x v="0"/>
  </r>
  <r>
    <x v="1"/>
    <x v="2"/>
    <x v="2"/>
    <x v="0"/>
    <x v="446"/>
    <x v="757"/>
    <n v="0"/>
    <x v="1"/>
    <x v="2"/>
    <x v="1"/>
    <x v="0"/>
    <x v="2"/>
    <x v="2"/>
    <x v="2"/>
    <x v="3"/>
    <x v="0"/>
    <x v="3"/>
  </r>
  <r>
    <x v="1"/>
    <x v="2"/>
    <x v="2"/>
    <x v="0"/>
    <x v="128"/>
    <x v="172"/>
    <n v="0"/>
    <x v="1"/>
    <x v="2"/>
    <x v="1"/>
    <x v="0"/>
    <x v="2"/>
    <x v="2"/>
    <x v="2"/>
    <x v="3"/>
    <x v="0"/>
    <x v="0"/>
  </r>
  <r>
    <x v="1"/>
    <x v="2"/>
    <x v="2"/>
    <x v="0"/>
    <x v="41"/>
    <x v="1093"/>
    <n v="0"/>
    <x v="1"/>
    <x v="2"/>
    <x v="1"/>
    <x v="0"/>
    <x v="2"/>
    <x v="2"/>
    <x v="2"/>
    <x v="3"/>
    <x v="0"/>
    <x v="7"/>
  </r>
  <r>
    <x v="1"/>
    <x v="2"/>
    <x v="2"/>
    <x v="0"/>
    <x v="1"/>
    <x v="669"/>
    <n v="68741.59"/>
    <x v="1"/>
    <x v="2"/>
    <x v="1"/>
    <x v="0"/>
    <x v="2"/>
    <x v="2"/>
    <x v="2"/>
    <x v="3"/>
    <x v="0"/>
    <x v="4"/>
  </r>
  <r>
    <x v="1"/>
    <x v="2"/>
    <x v="2"/>
    <x v="0"/>
    <x v="479"/>
    <x v="845"/>
    <n v="22322.43"/>
    <x v="1"/>
    <x v="2"/>
    <x v="1"/>
    <x v="0"/>
    <x v="2"/>
    <x v="2"/>
    <x v="2"/>
    <x v="3"/>
    <x v="0"/>
    <x v="6"/>
  </r>
  <r>
    <x v="1"/>
    <x v="2"/>
    <x v="2"/>
    <x v="0"/>
    <x v="233"/>
    <x v="361"/>
    <n v="0"/>
    <x v="1"/>
    <x v="2"/>
    <x v="1"/>
    <x v="0"/>
    <x v="2"/>
    <x v="2"/>
    <x v="2"/>
    <x v="1"/>
    <x v="0"/>
    <x v="2"/>
  </r>
  <r>
    <x v="1"/>
    <x v="2"/>
    <x v="2"/>
    <x v="0"/>
    <x v="600"/>
    <x v="1151"/>
    <n v="0"/>
    <x v="1"/>
    <x v="2"/>
    <x v="1"/>
    <x v="0"/>
    <x v="2"/>
    <x v="2"/>
    <x v="2"/>
    <x v="3"/>
    <x v="0"/>
    <x v="2"/>
  </r>
  <r>
    <x v="1"/>
    <x v="2"/>
    <x v="2"/>
    <x v="0"/>
    <x v="13"/>
    <x v="480"/>
    <n v="0"/>
    <x v="1"/>
    <x v="2"/>
    <x v="1"/>
    <x v="0"/>
    <x v="2"/>
    <x v="2"/>
    <x v="2"/>
    <x v="3"/>
    <x v="0"/>
    <x v="6"/>
  </r>
  <r>
    <x v="1"/>
    <x v="2"/>
    <x v="2"/>
    <x v="0"/>
    <x v="564"/>
    <x v="1053"/>
    <n v="0"/>
    <x v="1"/>
    <x v="2"/>
    <x v="1"/>
    <x v="0"/>
    <x v="2"/>
    <x v="2"/>
    <x v="2"/>
    <x v="0"/>
    <x v="0"/>
    <x v="1"/>
  </r>
  <r>
    <x v="1"/>
    <x v="2"/>
    <x v="2"/>
    <x v="0"/>
    <x v="584"/>
    <x v="1107"/>
    <n v="0"/>
    <x v="1"/>
    <x v="2"/>
    <x v="1"/>
    <x v="0"/>
    <x v="2"/>
    <x v="2"/>
    <x v="2"/>
    <x v="3"/>
    <x v="0"/>
    <x v="3"/>
  </r>
  <r>
    <x v="1"/>
    <x v="2"/>
    <x v="2"/>
    <x v="0"/>
    <x v="497"/>
    <x v="892"/>
    <n v="74665.64"/>
    <x v="1"/>
    <x v="2"/>
    <x v="1"/>
    <x v="0"/>
    <x v="2"/>
    <x v="2"/>
    <x v="2"/>
    <x v="3"/>
    <x v="1"/>
    <x v="5"/>
  </r>
  <r>
    <x v="1"/>
    <x v="2"/>
    <x v="2"/>
    <x v="0"/>
    <x v="18"/>
    <x v="68"/>
    <n v="8388602.1200000001"/>
    <x v="1"/>
    <x v="2"/>
    <x v="1"/>
    <x v="0"/>
    <x v="2"/>
    <x v="2"/>
    <x v="2"/>
    <x v="3"/>
    <x v="0"/>
    <x v="3"/>
  </r>
  <r>
    <x v="1"/>
    <x v="2"/>
    <x v="2"/>
    <x v="0"/>
    <x v="13"/>
    <x v="1210"/>
    <n v="0"/>
    <x v="1"/>
    <x v="2"/>
    <x v="1"/>
    <x v="0"/>
    <x v="2"/>
    <x v="2"/>
    <x v="2"/>
    <x v="1"/>
    <x v="0"/>
    <x v="2"/>
  </r>
  <r>
    <x v="1"/>
    <x v="2"/>
    <x v="2"/>
    <x v="0"/>
    <x v="525"/>
    <x v="961"/>
    <n v="0"/>
    <x v="1"/>
    <x v="2"/>
    <x v="1"/>
    <x v="0"/>
    <x v="2"/>
    <x v="2"/>
    <x v="2"/>
    <x v="3"/>
    <x v="0"/>
    <x v="5"/>
  </r>
  <r>
    <x v="1"/>
    <x v="2"/>
    <x v="2"/>
    <x v="0"/>
    <x v="22"/>
    <x v="360"/>
    <n v="0"/>
    <x v="1"/>
    <x v="2"/>
    <x v="1"/>
    <x v="0"/>
    <x v="2"/>
    <x v="2"/>
    <x v="2"/>
    <x v="0"/>
    <x v="0"/>
    <x v="6"/>
  </r>
  <r>
    <x v="1"/>
    <x v="2"/>
    <x v="2"/>
    <x v="0"/>
    <x v="506"/>
    <x v="925"/>
    <n v="0"/>
    <x v="1"/>
    <x v="2"/>
    <x v="1"/>
    <x v="0"/>
    <x v="2"/>
    <x v="2"/>
    <x v="2"/>
    <x v="1"/>
    <x v="0"/>
    <x v="1"/>
  </r>
  <r>
    <x v="1"/>
    <x v="2"/>
    <x v="2"/>
    <x v="0"/>
    <x v="643"/>
    <x v="1321"/>
    <n v="0"/>
    <x v="1"/>
    <x v="2"/>
    <x v="1"/>
    <x v="0"/>
    <x v="2"/>
    <x v="2"/>
    <x v="2"/>
    <x v="0"/>
    <x v="0"/>
    <x v="2"/>
  </r>
  <r>
    <x v="1"/>
    <x v="2"/>
    <x v="2"/>
    <x v="0"/>
    <x v="142"/>
    <x v="195"/>
    <n v="0"/>
    <x v="1"/>
    <x v="2"/>
    <x v="1"/>
    <x v="0"/>
    <x v="2"/>
    <x v="2"/>
    <x v="2"/>
    <x v="0"/>
    <x v="0"/>
    <x v="7"/>
  </r>
  <r>
    <x v="1"/>
    <x v="2"/>
    <x v="2"/>
    <x v="0"/>
    <x v="566"/>
    <x v="1057"/>
    <n v="43967.92"/>
    <x v="1"/>
    <x v="2"/>
    <x v="1"/>
    <x v="0"/>
    <x v="2"/>
    <x v="2"/>
    <x v="2"/>
    <x v="3"/>
    <x v="0"/>
    <x v="5"/>
  </r>
  <r>
    <x v="1"/>
    <x v="2"/>
    <x v="2"/>
    <x v="0"/>
    <x v="41"/>
    <x v="1203"/>
    <n v="0"/>
    <x v="1"/>
    <x v="2"/>
    <x v="1"/>
    <x v="0"/>
    <x v="2"/>
    <x v="2"/>
    <x v="2"/>
    <x v="3"/>
    <x v="0"/>
    <x v="7"/>
  </r>
  <r>
    <x v="1"/>
    <x v="2"/>
    <x v="2"/>
    <x v="0"/>
    <x v="41"/>
    <x v="1065"/>
    <n v="0"/>
    <x v="1"/>
    <x v="2"/>
    <x v="1"/>
    <x v="0"/>
    <x v="2"/>
    <x v="2"/>
    <x v="2"/>
    <x v="3"/>
    <x v="0"/>
    <x v="5"/>
  </r>
  <r>
    <x v="1"/>
    <x v="2"/>
    <x v="2"/>
    <x v="0"/>
    <x v="638"/>
    <x v="1307"/>
    <n v="0"/>
    <x v="1"/>
    <x v="2"/>
    <x v="1"/>
    <x v="0"/>
    <x v="2"/>
    <x v="2"/>
    <x v="2"/>
    <x v="1"/>
    <x v="0"/>
    <x v="1"/>
  </r>
  <r>
    <x v="1"/>
    <x v="2"/>
    <x v="2"/>
    <x v="0"/>
    <x v="41"/>
    <x v="423"/>
    <n v="11120.89"/>
    <x v="1"/>
    <x v="2"/>
    <x v="1"/>
    <x v="0"/>
    <x v="2"/>
    <x v="2"/>
    <x v="2"/>
    <x v="3"/>
    <x v="0"/>
    <x v="0"/>
  </r>
  <r>
    <x v="1"/>
    <x v="2"/>
    <x v="2"/>
    <x v="0"/>
    <x v="262"/>
    <x v="417"/>
    <n v="1414846.85"/>
    <x v="1"/>
    <x v="2"/>
    <x v="1"/>
    <x v="0"/>
    <x v="2"/>
    <x v="2"/>
    <x v="2"/>
    <x v="1"/>
    <x v="0"/>
    <x v="4"/>
  </r>
  <r>
    <x v="1"/>
    <x v="2"/>
    <x v="2"/>
    <x v="0"/>
    <x v="41"/>
    <x v="1017"/>
    <n v="1245.9100000000001"/>
    <x v="1"/>
    <x v="2"/>
    <x v="1"/>
    <x v="0"/>
    <x v="2"/>
    <x v="2"/>
    <x v="2"/>
    <x v="3"/>
    <x v="0"/>
    <x v="7"/>
  </r>
  <r>
    <x v="1"/>
    <x v="2"/>
    <x v="2"/>
    <x v="0"/>
    <x v="13"/>
    <x v="245"/>
    <n v="0"/>
    <x v="1"/>
    <x v="2"/>
    <x v="1"/>
    <x v="0"/>
    <x v="2"/>
    <x v="2"/>
    <x v="2"/>
    <x v="3"/>
    <x v="0"/>
    <x v="0"/>
  </r>
  <r>
    <x v="1"/>
    <x v="2"/>
    <x v="2"/>
    <x v="0"/>
    <x v="5"/>
    <x v="621"/>
    <n v="1060.48"/>
    <x v="1"/>
    <x v="2"/>
    <x v="1"/>
    <x v="0"/>
    <x v="2"/>
    <x v="2"/>
    <x v="2"/>
    <x v="2"/>
    <x v="0"/>
    <x v="1"/>
  </r>
  <r>
    <x v="1"/>
    <x v="2"/>
    <x v="2"/>
    <x v="0"/>
    <x v="11"/>
    <x v="770"/>
    <n v="18523.689999999999"/>
    <x v="1"/>
    <x v="2"/>
    <x v="1"/>
    <x v="0"/>
    <x v="2"/>
    <x v="2"/>
    <x v="2"/>
    <x v="3"/>
    <x v="0"/>
    <x v="4"/>
  </r>
  <r>
    <x v="1"/>
    <x v="2"/>
    <x v="2"/>
    <x v="0"/>
    <x v="411"/>
    <x v="681"/>
    <n v="0"/>
    <x v="1"/>
    <x v="2"/>
    <x v="1"/>
    <x v="0"/>
    <x v="2"/>
    <x v="2"/>
    <x v="2"/>
    <x v="1"/>
    <x v="0"/>
    <x v="1"/>
  </r>
  <r>
    <x v="1"/>
    <x v="2"/>
    <x v="2"/>
    <x v="0"/>
    <x v="19"/>
    <x v="19"/>
    <n v="115826.32"/>
    <x v="1"/>
    <x v="2"/>
    <x v="1"/>
    <x v="0"/>
    <x v="2"/>
    <x v="2"/>
    <x v="2"/>
    <x v="0"/>
    <x v="1"/>
    <x v="1"/>
  </r>
  <r>
    <x v="1"/>
    <x v="2"/>
    <x v="2"/>
    <x v="0"/>
    <x v="41"/>
    <x v="603"/>
    <n v="0"/>
    <x v="1"/>
    <x v="2"/>
    <x v="1"/>
    <x v="0"/>
    <x v="2"/>
    <x v="2"/>
    <x v="2"/>
    <x v="3"/>
    <x v="0"/>
    <x v="3"/>
  </r>
  <r>
    <x v="1"/>
    <x v="2"/>
    <x v="2"/>
    <x v="0"/>
    <x v="638"/>
    <x v="1307"/>
    <n v="0"/>
    <x v="1"/>
    <x v="2"/>
    <x v="1"/>
    <x v="0"/>
    <x v="2"/>
    <x v="2"/>
    <x v="2"/>
    <x v="1"/>
    <x v="0"/>
    <x v="5"/>
  </r>
  <r>
    <x v="1"/>
    <x v="2"/>
    <x v="2"/>
    <x v="0"/>
    <x v="41"/>
    <x v="832"/>
    <n v="0"/>
    <x v="1"/>
    <x v="2"/>
    <x v="1"/>
    <x v="0"/>
    <x v="2"/>
    <x v="2"/>
    <x v="2"/>
    <x v="1"/>
    <x v="0"/>
    <x v="2"/>
  </r>
  <r>
    <x v="1"/>
    <x v="2"/>
    <x v="2"/>
    <x v="0"/>
    <x v="453"/>
    <x v="774"/>
    <n v="22247.919999999998"/>
    <x v="1"/>
    <x v="2"/>
    <x v="1"/>
    <x v="0"/>
    <x v="2"/>
    <x v="2"/>
    <x v="2"/>
    <x v="1"/>
    <x v="0"/>
    <x v="1"/>
  </r>
  <r>
    <x v="1"/>
    <x v="2"/>
    <x v="2"/>
    <x v="0"/>
    <x v="369"/>
    <x v="610"/>
    <n v="81349.11"/>
    <x v="1"/>
    <x v="2"/>
    <x v="1"/>
    <x v="0"/>
    <x v="2"/>
    <x v="2"/>
    <x v="2"/>
    <x v="2"/>
    <x v="1"/>
    <x v="7"/>
  </r>
  <r>
    <x v="1"/>
    <x v="2"/>
    <x v="2"/>
    <x v="0"/>
    <x v="548"/>
    <x v="1297"/>
    <n v="959544.14"/>
    <x v="1"/>
    <x v="2"/>
    <x v="1"/>
    <x v="0"/>
    <x v="2"/>
    <x v="2"/>
    <x v="2"/>
    <x v="3"/>
    <x v="0"/>
    <x v="2"/>
  </r>
  <r>
    <x v="1"/>
    <x v="2"/>
    <x v="2"/>
    <x v="0"/>
    <x v="301"/>
    <x v="1013"/>
    <n v="0"/>
    <x v="1"/>
    <x v="2"/>
    <x v="1"/>
    <x v="0"/>
    <x v="2"/>
    <x v="2"/>
    <x v="2"/>
    <x v="3"/>
    <x v="0"/>
    <x v="3"/>
  </r>
  <r>
    <x v="1"/>
    <x v="2"/>
    <x v="2"/>
    <x v="0"/>
    <x v="18"/>
    <x v="1124"/>
    <n v="0"/>
    <x v="1"/>
    <x v="2"/>
    <x v="1"/>
    <x v="0"/>
    <x v="2"/>
    <x v="2"/>
    <x v="2"/>
    <x v="1"/>
    <x v="0"/>
    <x v="0"/>
  </r>
  <r>
    <x v="1"/>
    <x v="2"/>
    <x v="2"/>
    <x v="0"/>
    <x v="152"/>
    <x v="213"/>
    <n v="0"/>
    <x v="1"/>
    <x v="2"/>
    <x v="1"/>
    <x v="0"/>
    <x v="2"/>
    <x v="2"/>
    <x v="2"/>
    <x v="0"/>
    <x v="1"/>
    <x v="3"/>
  </r>
  <r>
    <x v="1"/>
    <x v="2"/>
    <x v="2"/>
    <x v="0"/>
    <x v="298"/>
    <x v="541"/>
    <n v="0"/>
    <x v="1"/>
    <x v="2"/>
    <x v="1"/>
    <x v="0"/>
    <x v="2"/>
    <x v="2"/>
    <x v="2"/>
    <x v="4"/>
    <x v="1"/>
    <x v="7"/>
  </r>
  <r>
    <x v="1"/>
    <x v="2"/>
    <x v="2"/>
    <x v="0"/>
    <x v="22"/>
    <x v="728"/>
    <n v="0"/>
    <x v="1"/>
    <x v="2"/>
    <x v="1"/>
    <x v="0"/>
    <x v="2"/>
    <x v="2"/>
    <x v="2"/>
    <x v="5"/>
    <x v="0"/>
    <x v="7"/>
  </r>
  <r>
    <x v="1"/>
    <x v="2"/>
    <x v="2"/>
    <x v="0"/>
    <x v="140"/>
    <x v="285"/>
    <n v="0"/>
    <x v="1"/>
    <x v="2"/>
    <x v="1"/>
    <x v="0"/>
    <x v="2"/>
    <x v="2"/>
    <x v="2"/>
    <x v="2"/>
    <x v="1"/>
    <x v="5"/>
  </r>
  <r>
    <x v="1"/>
    <x v="2"/>
    <x v="2"/>
    <x v="0"/>
    <x v="34"/>
    <x v="413"/>
    <n v="0"/>
    <x v="1"/>
    <x v="2"/>
    <x v="1"/>
    <x v="0"/>
    <x v="2"/>
    <x v="2"/>
    <x v="2"/>
    <x v="1"/>
    <x v="1"/>
    <x v="1"/>
  </r>
  <r>
    <x v="1"/>
    <x v="2"/>
    <x v="2"/>
    <x v="0"/>
    <x v="15"/>
    <x v="322"/>
    <n v="0"/>
    <x v="1"/>
    <x v="2"/>
    <x v="1"/>
    <x v="0"/>
    <x v="2"/>
    <x v="2"/>
    <x v="2"/>
    <x v="3"/>
    <x v="0"/>
    <x v="7"/>
  </r>
  <r>
    <x v="1"/>
    <x v="2"/>
    <x v="2"/>
    <x v="0"/>
    <x v="5"/>
    <x v="1229"/>
    <n v="0"/>
    <x v="1"/>
    <x v="2"/>
    <x v="1"/>
    <x v="0"/>
    <x v="2"/>
    <x v="2"/>
    <x v="2"/>
    <x v="3"/>
    <x v="0"/>
    <x v="5"/>
  </r>
  <r>
    <x v="1"/>
    <x v="2"/>
    <x v="2"/>
    <x v="0"/>
    <x v="609"/>
    <x v="1177"/>
    <n v="0"/>
    <x v="1"/>
    <x v="2"/>
    <x v="1"/>
    <x v="0"/>
    <x v="2"/>
    <x v="2"/>
    <x v="2"/>
    <x v="3"/>
    <x v="0"/>
    <x v="7"/>
  </r>
  <r>
    <x v="1"/>
    <x v="2"/>
    <x v="2"/>
    <x v="0"/>
    <x v="517"/>
    <x v="943"/>
    <n v="0"/>
    <x v="1"/>
    <x v="2"/>
    <x v="1"/>
    <x v="0"/>
    <x v="2"/>
    <x v="2"/>
    <x v="2"/>
    <x v="3"/>
    <x v="1"/>
    <x v="4"/>
  </r>
  <r>
    <x v="1"/>
    <x v="2"/>
    <x v="2"/>
    <x v="0"/>
    <x v="103"/>
    <x v="724"/>
    <n v="4846.29"/>
    <x v="1"/>
    <x v="2"/>
    <x v="1"/>
    <x v="0"/>
    <x v="2"/>
    <x v="2"/>
    <x v="2"/>
    <x v="2"/>
    <x v="1"/>
    <x v="2"/>
  </r>
  <r>
    <x v="1"/>
    <x v="2"/>
    <x v="2"/>
    <x v="0"/>
    <x v="41"/>
    <x v="765"/>
    <n v="1298.83"/>
    <x v="1"/>
    <x v="2"/>
    <x v="1"/>
    <x v="0"/>
    <x v="2"/>
    <x v="2"/>
    <x v="2"/>
    <x v="3"/>
    <x v="0"/>
    <x v="7"/>
  </r>
  <r>
    <x v="1"/>
    <x v="2"/>
    <x v="2"/>
    <x v="0"/>
    <x v="1"/>
    <x v="1"/>
    <n v="0"/>
    <x v="1"/>
    <x v="2"/>
    <x v="1"/>
    <x v="0"/>
    <x v="2"/>
    <x v="2"/>
    <x v="2"/>
    <x v="1"/>
    <x v="0"/>
    <x v="3"/>
  </r>
  <r>
    <x v="1"/>
    <x v="2"/>
    <x v="2"/>
    <x v="0"/>
    <x v="289"/>
    <x v="476"/>
    <n v="0"/>
    <x v="1"/>
    <x v="2"/>
    <x v="1"/>
    <x v="0"/>
    <x v="2"/>
    <x v="2"/>
    <x v="2"/>
    <x v="0"/>
    <x v="0"/>
    <x v="2"/>
  </r>
  <r>
    <x v="1"/>
    <x v="2"/>
    <x v="2"/>
    <x v="0"/>
    <x v="633"/>
    <x v="1291"/>
    <n v="0"/>
    <x v="1"/>
    <x v="2"/>
    <x v="1"/>
    <x v="0"/>
    <x v="2"/>
    <x v="2"/>
    <x v="2"/>
    <x v="3"/>
    <x v="1"/>
    <x v="3"/>
  </r>
  <r>
    <x v="1"/>
    <x v="2"/>
    <x v="2"/>
    <x v="0"/>
    <x v="1"/>
    <x v="434"/>
    <n v="0"/>
    <x v="1"/>
    <x v="2"/>
    <x v="1"/>
    <x v="0"/>
    <x v="2"/>
    <x v="2"/>
    <x v="2"/>
    <x v="3"/>
    <x v="0"/>
    <x v="1"/>
  </r>
  <r>
    <x v="1"/>
    <x v="2"/>
    <x v="2"/>
    <x v="0"/>
    <x v="601"/>
    <x v="1154"/>
    <n v="0"/>
    <x v="1"/>
    <x v="2"/>
    <x v="1"/>
    <x v="0"/>
    <x v="2"/>
    <x v="2"/>
    <x v="2"/>
    <x v="3"/>
    <x v="1"/>
    <x v="2"/>
  </r>
  <r>
    <x v="1"/>
    <x v="2"/>
    <x v="2"/>
    <x v="0"/>
    <x v="236"/>
    <x v="364"/>
    <n v="623708.57999999996"/>
    <x v="1"/>
    <x v="2"/>
    <x v="1"/>
    <x v="0"/>
    <x v="2"/>
    <x v="2"/>
    <x v="2"/>
    <x v="3"/>
    <x v="0"/>
    <x v="6"/>
  </r>
  <r>
    <x v="1"/>
    <x v="2"/>
    <x v="2"/>
    <x v="0"/>
    <x v="106"/>
    <x v="134"/>
    <n v="0"/>
    <x v="1"/>
    <x v="2"/>
    <x v="1"/>
    <x v="0"/>
    <x v="2"/>
    <x v="2"/>
    <x v="2"/>
    <x v="0"/>
    <x v="0"/>
    <x v="7"/>
  </r>
  <r>
    <x v="1"/>
    <x v="2"/>
    <x v="2"/>
    <x v="0"/>
    <x v="574"/>
    <x v="1081"/>
    <n v="0"/>
    <x v="1"/>
    <x v="2"/>
    <x v="1"/>
    <x v="0"/>
    <x v="2"/>
    <x v="2"/>
    <x v="2"/>
    <x v="3"/>
    <x v="0"/>
    <x v="3"/>
  </r>
  <r>
    <x v="1"/>
    <x v="2"/>
    <x v="2"/>
    <x v="0"/>
    <x v="283"/>
    <x v="792"/>
    <n v="0"/>
    <x v="1"/>
    <x v="2"/>
    <x v="1"/>
    <x v="0"/>
    <x v="2"/>
    <x v="2"/>
    <x v="2"/>
    <x v="1"/>
    <x v="0"/>
    <x v="4"/>
  </r>
  <r>
    <x v="1"/>
    <x v="2"/>
    <x v="2"/>
    <x v="0"/>
    <x v="162"/>
    <x v="241"/>
    <n v="0"/>
    <x v="1"/>
    <x v="2"/>
    <x v="1"/>
    <x v="0"/>
    <x v="2"/>
    <x v="2"/>
    <x v="2"/>
    <x v="3"/>
    <x v="1"/>
    <x v="4"/>
  </r>
  <r>
    <x v="1"/>
    <x v="2"/>
    <x v="2"/>
    <x v="0"/>
    <x v="142"/>
    <x v="231"/>
    <n v="0"/>
    <x v="1"/>
    <x v="2"/>
    <x v="1"/>
    <x v="0"/>
    <x v="2"/>
    <x v="2"/>
    <x v="2"/>
    <x v="0"/>
    <x v="0"/>
    <x v="5"/>
  </r>
  <r>
    <x v="1"/>
    <x v="2"/>
    <x v="2"/>
    <x v="0"/>
    <x v="192"/>
    <x v="1114"/>
    <n v="0"/>
    <x v="1"/>
    <x v="2"/>
    <x v="1"/>
    <x v="0"/>
    <x v="2"/>
    <x v="2"/>
    <x v="2"/>
    <x v="1"/>
    <x v="0"/>
    <x v="2"/>
  </r>
  <r>
    <x v="1"/>
    <x v="2"/>
    <x v="2"/>
    <x v="0"/>
    <x v="13"/>
    <x v="1361"/>
    <n v="0"/>
    <x v="1"/>
    <x v="2"/>
    <x v="1"/>
    <x v="0"/>
    <x v="2"/>
    <x v="2"/>
    <x v="2"/>
    <x v="3"/>
    <x v="0"/>
    <x v="2"/>
  </r>
  <r>
    <x v="1"/>
    <x v="2"/>
    <x v="2"/>
    <x v="0"/>
    <x v="508"/>
    <x v="1281"/>
    <n v="0"/>
    <x v="1"/>
    <x v="2"/>
    <x v="1"/>
    <x v="0"/>
    <x v="2"/>
    <x v="2"/>
    <x v="2"/>
    <x v="0"/>
    <x v="0"/>
    <x v="1"/>
  </r>
  <r>
    <x v="1"/>
    <x v="2"/>
    <x v="2"/>
    <x v="0"/>
    <x v="11"/>
    <x v="958"/>
    <n v="0"/>
    <x v="1"/>
    <x v="2"/>
    <x v="1"/>
    <x v="0"/>
    <x v="2"/>
    <x v="2"/>
    <x v="2"/>
    <x v="3"/>
    <x v="0"/>
    <x v="0"/>
  </r>
  <r>
    <x v="1"/>
    <x v="2"/>
    <x v="2"/>
    <x v="0"/>
    <x v="32"/>
    <x v="467"/>
    <n v="0"/>
    <x v="1"/>
    <x v="2"/>
    <x v="1"/>
    <x v="0"/>
    <x v="2"/>
    <x v="2"/>
    <x v="2"/>
    <x v="5"/>
    <x v="0"/>
    <x v="7"/>
  </r>
  <r>
    <x v="1"/>
    <x v="2"/>
    <x v="2"/>
    <x v="0"/>
    <x v="1"/>
    <x v="546"/>
    <n v="0"/>
    <x v="1"/>
    <x v="2"/>
    <x v="1"/>
    <x v="0"/>
    <x v="2"/>
    <x v="2"/>
    <x v="2"/>
    <x v="3"/>
    <x v="0"/>
    <x v="7"/>
  </r>
  <r>
    <x v="1"/>
    <x v="2"/>
    <x v="2"/>
    <x v="0"/>
    <x v="18"/>
    <x v="1112"/>
    <n v="0"/>
    <x v="1"/>
    <x v="2"/>
    <x v="1"/>
    <x v="0"/>
    <x v="2"/>
    <x v="2"/>
    <x v="2"/>
    <x v="3"/>
    <x v="0"/>
    <x v="0"/>
  </r>
  <r>
    <x v="1"/>
    <x v="2"/>
    <x v="2"/>
    <x v="0"/>
    <x v="73"/>
    <x v="840"/>
    <n v="0"/>
    <x v="1"/>
    <x v="2"/>
    <x v="1"/>
    <x v="0"/>
    <x v="2"/>
    <x v="2"/>
    <x v="2"/>
    <x v="0"/>
    <x v="0"/>
    <x v="3"/>
  </r>
  <r>
    <x v="1"/>
    <x v="2"/>
    <x v="2"/>
    <x v="0"/>
    <x v="18"/>
    <x v="1124"/>
    <n v="0"/>
    <x v="1"/>
    <x v="2"/>
    <x v="1"/>
    <x v="0"/>
    <x v="2"/>
    <x v="2"/>
    <x v="2"/>
    <x v="1"/>
    <x v="0"/>
    <x v="3"/>
  </r>
  <r>
    <x v="1"/>
    <x v="2"/>
    <x v="2"/>
    <x v="0"/>
    <x v="597"/>
    <x v="1143"/>
    <n v="0"/>
    <x v="1"/>
    <x v="2"/>
    <x v="1"/>
    <x v="0"/>
    <x v="2"/>
    <x v="2"/>
    <x v="2"/>
    <x v="3"/>
    <x v="1"/>
    <x v="2"/>
  </r>
  <r>
    <x v="1"/>
    <x v="2"/>
    <x v="2"/>
    <x v="0"/>
    <x v="511"/>
    <x v="931"/>
    <n v="0"/>
    <x v="1"/>
    <x v="2"/>
    <x v="1"/>
    <x v="0"/>
    <x v="2"/>
    <x v="2"/>
    <x v="2"/>
    <x v="3"/>
    <x v="1"/>
    <x v="5"/>
  </r>
  <r>
    <x v="1"/>
    <x v="2"/>
    <x v="2"/>
    <x v="0"/>
    <x v="274"/>
    <x v="445"/>
    <n v="0"/>
    <x v="1"/>
    <x v="2"/>
    <x v="1"/>
    <x v="0"/>
    <x v="2"/>
    <x v="2"/>
    <x v="2"/>
    <x v="2"/>
    <x v="0"/>
    <x v="2"/>
  </r>
  <r>
    <x v="1"/>
    <x v="2"/>
    <x v="2"/>
    <x v="0"/>
    <x v="41"/>
    <x v="875"/>
    <n v="0"/>
    <x v="1"/>
    <x v="2"/>
    <x v="1"/>
    <x v="0"/>
    <x v="2"/>
    <x v="2"/>
    <x v="2"/>
    <x v="3"/>
    <x v="0"/>
    <x v="7"/>
  </r>
  <r>
    <x v="1"/>
    <x v="2"/>
    <x v="2"/>
    <x v="0"/>
    <x v="246"/>
    <x v="385"/>
    <n v="148444.59"/>
    <x v="1"/>
    <x v="2"/>
    <x v="1"/>
    <x v="0"/>
    <x v="2"/>
    <x v="2"/>
    <x v="2"/>
    <x v="2"/>
    <x v="0"/>
    <x v="0"/>
  </r>
  <r>
    <x v="1"/>
    <x v="2"/>
    <x v="2"/>
    <x v="0"/>
    <x v="335"/>
    <x v="540"/>
    <n v="0"/>
    <x v="1"/>
    <x v="2"/>
    <x v="1"/>
    <x v="0"/>
    <x v="2"/>
    <x v="2"/>
    <x v="2"/>
    <x v="3"/>
    <x v="1"/>
    <x v="6"/>
  </r>
  <r>
    <x v="1"/>
    <x v="2"/>
    <x v="2"/>
    <x v="0"/>
    <x v="142"/>
    <x v="212"/>
    <n v="0"/>
    <x v="1"/>
    <x v="2"/>
    <x v="1"/>
    <x v="0"/>
    <x v="2"/>
    <x v="2"/>
    <x v="2"/>
    <x v="0"/>
    <x v="0"/>
    <x v="1"/>
  </r>
  <r>
    <x v="1"/>
    <x v="2"/>
    <x v="2"/>
    <x v="0"/>
    <x v="5"/>
    <x v="1229"/>
    <n v="0"/>
    <x v="1"/>
    <x v="2"/>
    <x v="1"/>
    <x v="0"/>
    <x v="2"/>
    <x v="2"/>
    <x v="2"/>
    <x v="3"/>
    <x v="0"/>
    <x v="2"/>
  </r>
  <r>
    <x v="1"/>
    <x v="2"/>
    <x v="2"/>
    <x v="0"/>
    <x v="18"/>
    <x v="1249"/>
    <n v="0"/>
    <x v="1"/>
    <x v="2"/>
    <x v="1"/>
    <x v="0"/>
    <x v="2"/>
    <x v="2"/>
    <x v="2"/>
    <x v="3"/>
    <x v="0"/>
    <x v="5"/>
  </r>
  <r>
    <x v="1"/>
    <x v="2"/>
    <x v="2"/>
    <x v="0"/>
    <x v="13"/>
    <x v="763"/>
    <n v="0"/>
    <x v="1"/>
    <x v="2"/>
    <x v="1"/>
    <x v="0"/>
    <x v="2"/>
    <x v="2"/>
    <x v="2"/>
    <x v="3"/>
    <x v="0"/>
    <x v="7"/>
  </r>
  <r>
    <x v="1"/>
    <x v="2"/>
    <x v="2"/>
    <x v="0"/>
    <x v="41"/>
    <x v="1082"/>
    <n v="0"/>
    <x v="1"/>
    <x v="2"/>
    <x v="1"/>
    <x v="0"/>
    <x v="2"/>
    <x v="2"/>
    <x v="2"/>
    <x v="3"/>
    <x v="0"/>
    <x v="3"/>
  </r>
  <r>
    <x v="1"/>
    <x v="2"/>
    <x v="2"/>
    <x v="0"/>
    <x v="11"/>
    <x v="760"/>
    <n v="0"/>
    <x v="1"/>
    <x v="2"/>
    <x v="1"/>
    <x v="0"/>
    <x v="2"/>
    <x v="2"/>
    <x v="2"/>
    <x v="3"/>
    <x v="0"/>
    <x v="2"/>
  </r>
  <r>
    <x v="1"/>
    <x v="2"/>
    <x v="2"/>
    <x v="0"/>
    <x v="1"/>
    <x v="1170"/>
    <n v="0"/>
    <x v="1"/>
    <x v="2"/>
    <x v="1"/>
    <x v="0"/>
    <x v="2"/>
    <x v="2"/>
    <x v="2"/>
    <x v="3"/>
    <x v="0"/>
    <x v="1"/>
  </r>
  <r>
    <x v="1"/>
    <x v="2"/>
    <x v="2"/>
    <x v="0"/>
    <x v="41"/>
    <x v="442"/>
    <n v="0"/>
    <x v="1"/>
    <x v="2"/>
    <x v="1"/>
    <x v="0"/>
    <x v="2"/>
    <x v="2"/>
    <x v="2"/>
    <x v="3"/>
    <x v="0"/>
    <x v="0"/>
  </r>
  <r>
    <x v="1"/>
    <x v="2"/>
    <x v="2"/>
    <x v="0"/>
    <x v="111"/>
    <x v="1286"/>
    <n v="0"/>
    <x v="1"/>
    <x v="2"/>
    <x v="1"/>
    <x v="0"/>
    <x v="2"/>
    <x v="2"/>
    <x v="2"/>
    <x v="3"/>
    <x v="0"/>
    <x v="7"/>
  </r>
  <r>
    <x v="1"/>
    <x v="2"/>
    <x v="2"/>
    <x v="0"/>
    <x v="162"/>
    <x v="241"/>
    <n v="0"/>
    <x v="1"/>
    <x v="2"/>
    <x v="1"/>
    <x v="0"/>
    <x v="2"/>
    <x v="2"/>
    <x v="2"/>
    <x v="3"/>
    <x v="1"/>
    <x v="2"/>
  </r>
  <r>
    <x v="1"/>
    <x v="2"/>
    <x v="2"/>
    <x v="0"/>
    <x v="41"/>
    <x v="1105"/>
    <n v="0"/>
    <x v="1"/>
    <x v="2"/>
    <x v="1"/>
    <x v="0"/>
    <x v="2"/>
    <x v="2"/>
    <x v="2"/>
    <x v="3"/>
    <x v="0"/>
    <x v="0"/>
  </r>
  <r>
    <x v="1"/>
    <x v="2"/>
    <x v="2"/>
    <x v="0"/>
    <x v="82"/>
    <x v="98"/>
    <n v="0"/>
    <x v="1"/>
    <x v="2"/>
    <x v="1"/>
    <x v="0"/>
    <x v="2"/>
    <x v="2"/>
    <x v="2"/>
    <x v="0"/>
    <x v="0"/>
    <x v="5"/>
  </r>
  <r>
    <x v="1"/>
    <x v="2"/>
    <x v="2"/>
    <x v="0"/>
    <x v="331"/>
    <x v="534"/>
    <n v="0"/>
    <x v="1"/>
    <x v="2"/>
    <x v="1"/>
    <x v="0"/>
    <x v="2"/>
    <x v="2"/>
    <x v="2"/>
    <x v="4"/>
    <x v="0"/>
    <x v="7"/>
  </r>
  <r>
    <x v="1"/>
    <x v="2"/>
    <x v="2"/>
    <x v="0"/>
    <x v="415"/>
    <x v="686"/>
    <n v="0"/>
    <x v="1"/>
    <x v="2"/>
    <x v="1"/>
    <x v="0"/>
    <x v="2"/>
    <x v="2"/>
    <x v="2"/>
    <x v="2"/>
    <x v="1"/>
    <x v="1"/>
  </r>
  <r>
    <x v="1"/>
    <x v="2"/>
    <x v="2"/>
    <x v="0"/>
    <x v="261"/>
    <x v="1012"/>
    <n v="0"/>
    <x v="1"/>
    <x v="2"/>
    <x v="1"/>
    <x v="0"/>
    <x v="2"/>
    <x v="2"/>
    <x v="2"/>
    <x v="3"/>
    <x v="0"/>
    <x v="4"/>
  </r>
  <r>
    <x v="1"/>
    <x v="2"/>
    <x v="2"/>
    <x v="0"/>
    <x v="7"/>
    <x v="854"/>
    <n v="0"/>
    <x v="1"/>
    <x v="2"/>
    <x v="1"/>
    <x v="0"/>
    <x v="2"/>
    <x v="2"/>
    <x v="2"/>
    <x v="1"/>
    <x v="0"/>
    <x v="6"/>
  </r>
  <r>
    <x v="1"/>
    <x v="2"/>
    <x v="2"/>
    <x v="0"/>
    <x v="1"/>
    <x v="1266"/>
    <n v="100882.74"/>
    <x v="1"/>
    <x v="2"/>
    <x v="1"/>
    <x v="0"/>
    <x v="2"/>
    <x v="2"/>
    <x v="2"/>
    <x v="3"/>
    <x v="0"/>
    <x v="3"/>
  </r>
  <r>
    <x v="1"/>
    <x v="2"/>
    <x v="2"/>
    <x v="0"/>
    <x v="53"/>
    <x v="346"/>
    <n v="0"/>
    <x v="1"/>
    <x v="2"/>
    <x v="1"/>
    <x v="0"/>
    <x v="2"/>
    <x v="2"/>
    <x v="2"/>
    <x v="1"/>
    <x v="0"/>
    <x v="6"/>
  </r>
  <r>
    <x v="1"/>
    <x v="2"/>
    <x v="2"/>
    <x v="0"/>
    <x v="136"/>
    <x v="1079"/>
    <n v="405897.69"/>
    <x v="1"/>
    <x v="2"/>
    <x v="1"/>
    <x v="0"/>
    <x v="2"/>
    <x v="2"/>
    <x v="2"/>
    <x v="3"/>
    <x v="2"/>
    <x v="3"/>
  </r>
  <r>
    <x v="1"/>
    <x v="2"/>
    <x v="2"/>
    <x v="0"/>
    <x v="438"/>
    <x v="745"/>
    <n v="0"/>
    <x v="1"/>
    <x v="2"/>
    <x v="1"/>
    <x v="0"/>
    <x v="2"/>
    <x v="2"/>
    <x v="2"/>
    <x v="6"/>
    <x v="1"/>
    <x v="4"/>
  </r>
  <r>
    <x v="1"/>
    <x v="2"/>
    <x v="2"/>
    <x v="0"/>
    <x v="1"/>
    <x v="122"/>
    <n v="0"/>
    <x v="1"/>
    <x v="2"/>
    <x v="1"/>
    <x v="0"/>
    <x v="2"/>
    <x v="2"/>
    <x v="2"/>
    <x v="3"/>
    <x v="0"/>
    <x v="3"/>
  </r>
  <r>
    <x v="1"/>
    <x v="2"/>
    <x v="2"/>
    <x v="0"/>
    <x v="441"/>
    <x v="748"/>
    <n v="0"/>
    <x v="1"/>
    <x v="2"/>
    <x v="1"/>
    <x v="0"/>
    <x v="2"/>
    <x v="2"/>
    <x v="2"/>
    <x v="1"/>
    <x v="0"/>
    <x v="3"/>
  </r>
  <r>
    <x v="1"/>
    <x v="2"/>
    <x v="2"/>
    <x v="0"/>
    <x v="11"/>
    <x v="1314"/>
    <n v="0"/>
    <x v="1"/>
    <x v="2"/>
    <x v="1"/>
    <x v="0"/>
    <x v="2"/>
    <x v="2"/>
    <x v="2"/>
    <x v="3"/>
    <x v="0"/>
    <x v="5"/>
  </r>
  <r>
    <x v="1"/>
    <x v="2"/>
    <x v="2"/>
    <x v="0"/>
    <x v="165"/>
    <x v="244"/>
    <n v="0"/>
    <x v="1"/>
    <x v="2"/>
    <x v="1"/>
    <x v="0"/>
    <x v="2"/>
    <x v="2"/>
    <x v="2"/>
    <x v="0"/>
    <x v="0"/>
    <x v="5"/>
  </r>
  <r>
    <x v="1"/>
    <x v="2"/>
    <x v="2"/>
    <x v="0"/>
    <x v="638"/>
    <x v="1307"/>
    <n v="0"/>
    <x v="1"/>
    <x v="2"/>
    <x v="1"/>
    <x v="0"/>
    <x v="2"/>
    <x v="2"/>
    <x v="2"/>
    <x v="1"/>
    <x v="0"/>
    <x v="3"/>
  </r>
  <r>
    <x v="1"/>
    <x v="2"/>
    <x v="2"/>
    <x v="0"/>
    <x v="219"/>
    <x v="683"/>
    <n v="0"/>
    <x v="1"/>
    <x v="2"/>
    <x v="1"/>
    <x v="0"/>
    <x v="2"/>
    <x v="2"/>
    <x v="2"/>
    <x v="3"/>
    <x v="0"/>
    <x v="0"/>
  </r>
  <r>
    <x v="1"/>
    <x v="2"/>
    <x v="2"/>
    <x v="0"/>
    <x v="11"/>
    <x v="1254"/>
    <n v="0"/>
    <x v="1"/>
    <x v="2"/>
    <x v="1"/>
    <x v="0"/>
    <x v="2"/>
    <x v="2"/>
    <x v="2"/>
    <x v="3"/>
    <x v="0"/>
    <x v="2"/>
  </r>
  <r>
    <x v="1"/>
    <x v="2"/>
    <x v="2"/>
    <x v="0"/>
    <x v="1"/>
    <x v="669"/>
    <n v="69031.570000000007"/>
    <x v="1"/>
    <x v="2"/>
    <x v="1"/>
    <x v="0"/>
    <x v="2"/>
    <x v="2"/>
    <x v="2"/>
    <x v="3"/>
    <x v="0"/>
    <x v="6"/>
  </r>
  <r>
    <x v="1"/>
    <x v="2"/>
    <x v="2"/>
    <x v="0"/>
    <x v="18"/>
    <x v="35"/>
    <n v="0"/>
    <x v="1"/>
    <x v="2"/>
    <x v="1"/>
    <x v="0"/>
    <x v="2"/>
    <x v="2"/>
    <x v="2"/>
    <x v="3"/>
    <x v="0"/>
    <x v="1"/>
  </r>
  <r>
    <x v="1"/>
    <x v="2"/>
    <x v="2"/>
    <x v="0"/>
    <x v="4"/>
    <x v="4"/>
    <n v="0"/>
    <x v="1"/>
    <x v="2"/>
    <x v="1"/>
    <x v="0"/>
    <x v="2"/>
    <x v="2"/>
    <x v="2"/>
    <x v="3"/>
    <x v="0"/>
    <x v="7"/>
  </r>
  <r>
    <x v="1"/>
    <x v="2"/>
    <x v="2"/>
    <x v="0"/>
    <x v="41"/>
    <x v="598"/>
    <n v="0"/>
    <x v="1"/>
    <x v="2"/>
    <x v="1"/>
    <x v="0"/>
    <x v="2"/>
    <x v="2"/>
    <x v="2"/>
    <x v="3"/>
    <x v="0"/>
    <x v="6"/>
  </r>
  <r>
    <x v="1"/>
    <x v="2"/>
    <x v="2"/>
    <x v="0"/>
    <x v="130"/>
    <x v="929"/>
    <n v="0"/>
    <x v="1"/>
    <x v="2"/>
    <x v="1"/>
    <x v="0"/>
    <x v="2"/>
    <x v="2"/>
    <x v="2"/>
    <x v="1"/>
    <x v="0"/>
    <x v="4"/>
  </r>
  <r>
    <x v="1"/>
    <x v="2"/>
    <x v="2"/>
    <x v="0"/>
    <x v="219"/>
    <x v="1139"/>
    <n v="0"/>
    <x v="1"/>
    <x v="2"/>
    <x v="1"/>
    <x v="0"/>
    <x v="2"/>
    <x v="2"/>
    <x v="2"/>
    <x v="3"/>
    <x v="0"/>
    <x v="4"/>
  </r>
  <r>
    <x v="1"/>
    <x v="2"/>
    <x v="2"/>
    <x v="0"/>
    <x v="11"/>
    <x v="1214"/>
    <n v="0"/>
    <x v="1"/>
    <x v="2"/>
    <x v="1"/>
    <x v="0"/>
    <x v="2"/>
    <x v="2"/>
    <x v="2"/>
    <x v="3"/>
    <x v="0"/>
    <x v="4"/>
  </r>
  <r>
    <x v="1"/>
    <x v="2"/>
    <x v="2"/>
    <x v="0"/>
    <x v="469"/>
    <x v="1280"/>
    <n v="0"/>
    <x v="1"/>
    <x v="2"/>
    <x v="1"/>
    <x v="0"/>
    <x v="2"/>
    <x v="2"/>
    <x v="2"/>
    <x v="3"/>
    <x v="0"/>
    <x v="5"/>
  </r>
  <r>
    <x v="1"/>
    <x v="2"/>
    <x v="2"/>
    <x v="0"/>
    <x v="632"/>
    <x v="1290"/>
    <n v="0"/>
    <x v="1"/>
    <x v="2"/>
    <x v="1"/>
    <x v="0"/>
    <x v="2"/>
    <x v="2"/>
    <x v="2"/>
    <x v="3"/>
    <x v="1"/>
    <x v="5"/>
  </r>
  <r>
    <x v="1"/>
    <x v="2"/>
    <x v="2"/>
    <x v="0"/>
    <x v="98"/>
    <x v="118"/>
    <n v="0"/>
    <x v="1"/>
    <x v="2"/>
    <x v="1"/>
    <x v="0"/>
    <x v="2"/>
    <x v="2"/>
    <x v="2"/>
    <x v="0"/>
    <x v="0"/>
    <x v="1"/>
  </r>
  <r>
    <x v="1"/>
    <x v="2"/>
    <x v="2"/>
    <x v="0"/>
    <x v="13"/>
    <x v="189"/>
    <n v="17413.419999999998"/>
    <x v="1"/>
    <x v="2"/>
    <x v="1"/>
    <x v="0"/>
    <x v="2"/>
    <x v="2"/>
    <x v="2"/>
    <x v="3"/>
    <x v="0"/>
    <x v="4"/>
  </r>
  <r>
    <x v="1"/>
    <x v="2"/>
    <x v="2"/>
    <x v="0"/>
    <x v="18"/>
    <x v="837"/>
    <n v="0"/>
    <x v="1"/>
    <x v="2"/>
    <x v="1"/>
    <x v="0"/>
    <x v="2"/>
    <x v="2"/>
    <x v="2"/>
    <x v="3"/>
    <x v="0"/>
    <x v="5"/>
  </r>
  <r>
    <x v="1"/>
    <x v="2"/>
    <x v="2"/>
    <x v="0"/>
    <x v="539"/>
    <x v="985"/>
    <n v="0"/>
    <x v="1"/>
    <x v="2"/>
    <x v="1"/>
    <x v="0"/>
    <x v="2"/>
    <x v="2"/>
    <x v="2"/>
    <x v="3"/>
    <x v="0"/>
    <x v="6"/>
  </r>
  <r>
    <x v="1"/>
    <x v="2"/>
    <x v="2"/>
    <x v="0"/>
    <x v="41"/>
    <x v="852"/>
    <n v="0"/>
    <x v="1"/>
    <x v="2"/>
    <x v="1"/>
    <x v="0"/>
    <x v="2"/>
    <x v="2"/>
    <x v="2"/>
    <x v="3"/>
    <x v="0"/>
    <x v="4"/>
  </r>
  <r>
    <x v="1"/>
    <x v="2"/>
    <x v="2"/>
    <x v="0"/>
    <x v="13"/>
    <x v="1125"/>
    <n v="0"/>
    <x v="1"/>
    <x v="2"/>
    <x v="1"/>
    <x v="0"/>
    <x v="2"/>
    <x v="2"/>
    <x v="2"/>
    <x v="3"/>
    <x v="0"/>
    <x v="6"/>
  </r>
  <r>
    <x v="1"/>
    <x v="2"/>
    <x v="2"/>
    <x v="0"/>
    <x v="84"/>
    <x v="101"/>
    <n v="0"/>
    <x v="1"/>
    <x v="2"/>
    <x v="1"/>
    <x v="0"/>
    <x v="2"/>
    <x v="2"/>
    <x v="2"/>
    <x v="3"/>
    <x v="0"/>
    <x v="5"/>
  </r>
  <r>
    <x v="1"/>
    <x v="2"/>
    <x v="2"/>
    <x v="0"/>
    <x v="603"/>
    <x v="1158"/>
    <n v="0"/>
    <x v="1"/>
    <x v="2"/>
    <x v="1"/>
    <x v="0"/>
    <x v="2"/>
    <x v="2"/>
    <x v="2"/>
    <x v="3"/>
    <x v="1"/>
    <x v="2"/>
  </r>
  <r>
    <x v="1"/>
    <x v="2"/>
    <x v="2"/>
    <x v="0"/>
    <x v="103"/>
    <x v="758"/>
    <n v="0"/>
    <x v="1"/>
    <x v="2"/>
    <x v="1"/>
    <x v="0"/>
    <x v="2"/>
    <x v="2"/>
    <x v="2"/>
    <x v="1"/>
    <x v="2"/>
    <x v="7"/>
  </r>
  <r>
    <x v="1"/>
    <x v="2"/>
    <x v="2"/>
    <x v="0"/>
    <x v="130"/>
    <x v="929"/>
    <n v="0"/>
    <x v="1"/>
    <x v="2"/>
    <x v="1"/>
    <x v="0"/>
    <x v="2"/>
    <x v="2"/>
    <x v="2"/>
    <x v="1"/>
    <x v="0"/>
    <x v="7"/>
  </r>
  <r>
    <x v="1"/>
    <x v="2"/>
    <x v="2"/>
    <x v="0"/>
    <x v="18"/>
    <x v="740"/>
    <n v="0"/>
    <x v="1"/>
    <x v="2"/>
    <x v="1"/>
    <x v="0"/>
    <x v="2"/>
    <x v="2"/>
    <x v="2"/>
    <x v="3"/>
    <x v="0"/>
    <x v="4"/>
  </r>
  <r>
    <x v="1"/>
    <x v="2"/>
    <x v="2"/>
    <x v="0"/>
    <x v="527"/>
    <x v="964"/>
    <n v="0"/>
    <x v="1"/>
    <x v="2"/>
    <x v="1"/>
    <x v="0"/>
    <x v="2"/>
    <x v="2"/>
    <x v="2"/>
    <x v="3"/>
    <x v="0"/>
    <x v="4"/>
  </r>
  <r>
    <x v="1"/>
    <x v="2"/>
    <x v="2"/>
    <x v="0"/>
    <x v="53"/>
    <x v="468"/>
    <n v="0"/>
    <x v="1"/>
    <x v="2"/>
    <x v="1"/>
    <x v="0"/>
    <x v="2"/>
    <x v="2"/>
    <x v="2"/>
    <x v="1"/>
    <x v="0"/>
    <x v="0"/>
  </r>
  <r>
    <x v="1"/>
    <x v="2"/>
    <x v="2"/>
    <x v="0"/>
    <x v="13"/>
    <x v="353"/>
    <n v="3337861.4"/>
    <x v="1"/>
    <x v="2"/>
    <x v="1"/>
    <x v="0"/>
    <x v="2"/>
    <x v="2"/>
    <x v="2"/>
    <x v="1"/>
    <x v="0"/>
    <x v="2"/>
  </r>
  <r>
    <x v="1"/>
    <x v="2"/>
    <x v="2"/>
    <x v="0"/>
    <x v="11"/>
    <x v="1242"/>
    <n v="0"/>
    <x v="1"/>
    <x v="2"/>
    <x v="1"/>
    <x v="0"/>
    <x v="2"/>
    <x v="2"/>
    <x v="2"/>
    <x v="3"/>
    <x v="0"/>
    <x v="0"/>
  </r>
  <r>
    <x v="1"/>
    <x v="2"/>
    <x v="2"/>
    <x v="0"/>
    <x v="41"/>
    <x v="1052"/>
    <n v="75638.559999999998"/>
    <x v="1"/>
    <x v="2"/>
    <x v="1"/>
    <x v="0"/>
    <x v="2"/>
    <x v="2"/>
    <x v="2"/>
    <x v="3"/>
    <x v="0"/>
    <x v="2"/>
  </r>
  <r>
    <x v="1"/>
    <x v="2"/>
    <x v="2"/>
    <x v="0"/>
    <x v="153"/>
    <x v="586"/>
    <n v="9668951.8100000005"/>
    <x v="1"/>
    <x v="2"/>
    <x v="1"/>
    <x v="0"/>
    <x v="2"/>
    <x v="2"/>
    <x v="2"/>
    <x v="1"/>
    <x v="0"/>
    <x v="5"/>
  </r>
  <r>
    <x v="1"/>
    <x v="2"/>
    <x v="2"/>
    <x v="0"/>
    <x v="21"/>
    <x v="154"/>
    <n v="0"/>
    <x v="1"/>
    <x v="2"/>
    <x v="1"/>
    <x v="0"/>
    <x v="2"/>
    <x v="2"/>
    <x v="2"/>
    <x v="0"/>
    <x v="0"/>
    <x v="0"/>
  </r>
  <r>
    <x v="1"/>
    <x v="2"/>
    <x v="2"/>
    <x v="0"/>
    <x v="535"/>
    <x v="977"/>
    <n v="274341.86"/>
    <x v="1"/>
    <x v="2"/>
    <x v="1"/>
    <x v="0"/>
    <x v="2"/>
    <x v="2"/>
    <x v="2"/>
    <x v="3"/>
    <x v="1"/>
    <x v="6"/>
  </r>
  <r>
    <x v="1"/>
    <x v="2"/>
    <x v="2"/>
    <x v="0"/>
    <x v="221"/>
    <x v="331"/>
    <n v="175000"/>
    <x v="1"/>
    <x v="2"/>
    <x v="1"/>
    <x v="0"/>
    <x v="2"/>
    <x v="2"/>
    <x v="2"/>
    <x v="3"/>
    <x v="0"/>
    <x v="3"/>
  </r>
  <r>
    <x v="1"/>
    <x v="2"/>
    <x v="2"/>
    <x v="0"/>
    <x v="18"/>
    <x v="573"/>
    <n v="0"/>
    <x v="1"/>
    <x v="2"/>
    <x v="1"/>
    <x v="0"/>
    <x v="2"/>
    <x v="2"/>
    <x v="2"/>
    <x v="3"/>
    <x v="0"/>
    <x v="1"/>
  </r>
  <r>
    <x v="1"/>
    <x v="2"/>
    <x v="2"/>
    <x v="0"/>
    <x v="136"/>
    <x v="394"/>
    <n v="38959.39"/>
    <x v="1"/>
    <x v="2"/>
    <x v="1"/>
    <x v="0"/>
    <x v="2"/>
    <x v="2"/>
    <x v="2"/>
    <x v="0"/>
    <x v="0"/>
    <x v="7"/>
  </r>
  <r>
    <x v="1"/>
    <x v="2"/>
    <x v="2"/>
    <x v="0"/>
    <x v="41"/>
    <x v="875"/>
    <n v="0"/>
    <x v="1"/>
    <x v="2"/>
    <x v="1"/>
    <x v="0"/>
    <x v="2"/>
    <x v="2"/>
    <x v="2"/>
    <x v="3"/>
    <x v="0"/>
    <x v="4"/>
  </r>
  <r>
    <x v="1"/>
    <x v="2"/>
    <x v="2"/>
    <x v="0"/>
    <x v="409"/>
    <x v="679"/>
    <n v="0"/>
    <x v="1"/>
    <x v="2"/>
    <x v="1"/>
    <x v="0"/>
    <x v="2"/>
    <x v="2"/>
    <x v="2"/>
    <x v="2"/>
    <x v="0"/>
    <x v="5"/>
  </r>
  <r>
    <x v="1"/>
    <x v="2"/>
    <x v="2"/>
    <x v="0"/>
    <x v="1"/>
    <x v="1185"/>
    <n v="0"/>
    <x v="1"/>
    <x v="2"/>
    <x v="1"/>
    <x v="0"/>
    <x v="2"/>
    <x v="2"/>
    <x v="2"/>
    <x v="3"/>
    <x v="0"/>
    <x v="0"/>
  </r>
  <r>
    <x v="1"/>
    <x v="2"/>
    <x v="2"/>
    <x v="0"/>
    <x v="142"/>
    <x v="212"/>
    <n v="0"/>
    <x v="1"/>
    <x v="2"/>
    <x v="1"/>
    <x v="0"/>
    <x v="2"/>
    <x v="2"/>
    <x v="2"/>
    <x v="0"/>
    <x v="0"/>
    <x v="7"/>
  </r>
  <r>
    <x v="1"/>
    <x v="2"/>
    <x v="2"/>
    <x v="0"/>
    <x v="18"/>
    <x v="1035"/>
    <n v="0"/>
    <x v="1"/>
    <x v="2"/>
    <x v="1"/>
    <x v="0"/>
    <x v="2"/>
    <x v="2"/>
    <x v="2"/>
    <x v="3"/>
    <x v="0"/>
    <x v="4"/>
  </r>
  <r>
    <x v="1"/>
    <x v="2"/>
    <x v="2"/>
    <x v="0"/>
    <x v="11"/>
    <x v="152"/>
    <n v="0"/>
    <x v="1"/>
    <x v="2"/>
    <x v="1"/>
    <x v="0"/>
    <x v="2"/>
    <x v="2"/>
    <x v="2"/>
    <x v="3"/>
    <x v="0"/>
    <x v="6"/>
  </r>
  <r>
    <x v="1"/>
    <x v="2"/>
    <x v="2"/>
    <x v="0"/>
    <x v="492"/>
    <x v="871"/>
    <n v="1469982.12"/>
    <x v="1"/>
    <x v="2"/>
    <x v="1"/>
    <x v="0"/>
    <x v="2"/>
    <x v="2"/>
    <x v="2"/>
    <x v="3"/>
    <x v="1"/>
    <x v="7"/>
  </r>
  <r>
    <x v="1"/>
    <x v="2"/>
    <x v="2"/>
    <x v="0"/>
    <x v="32"/>
    <x v="34"/>
    <n v="0"/>
    <x v="1"/>
    <x v="2"/>
    <x v="1"/>
    <x v="0"/>
    <x v="2"/>
    <x v="2"/>
    <x v="2"/>
    <x v="0"/>
    <x v="0"/>
    <x v="0"/>
  </r>
  <r>
    <x v="1"/>
    <x v="2"/>
    <x v="2"/>
    <x v="0"/>
    <x v="15"/>
    <x v="1350"/>
    <n v="0"/>
    <x v="1"/>
    <x v="2"/>
    <x v="1"/>
    <x v="0"/>
    <x v="2"/>
    <x v="2"/>
    <x v="2"/>
    <x v="3"/>
    <x v="0"/>
    <x v="1"/>
  </r>
  <r>
    <x v="1"/>
    <x v="2"/>
    <x v="2"/>
    <x v="0"/>
    <x v="257"/>
    <x v="405"/>
    <n v="72541.47"/>
    <x v="1"/>
    <x v="2"/>
    <x v="1"/>
    <x v="0"/>
    <x v="2"/>
    <x v="2"/>
    <x v="2"/>
    <x v="6"/>
    <x v="0"/>
    <x v="0"/>
  </r>
  <r>
    <x v="1"/>
    <x v="2"/>
    <x v="2"/>
    <x v="0"/>
    <x v="11"/>
    <x v="1306"/>
    <n v="0"/>
    <x v="1"/>
    <x v="2"/>
    <x v="1"/>
    <x v="0"/>
    <x v="2"/>
    <x v="2"/>
    <x v="2"/>
    <x v="3"/>
    <x v="0"/>
    <x v="7"/>
  </r>
  <r>
    <x v="1"/>
    <x v="2"/>
    <x v="2"/>
    <x v="0"/>
    <x v="229"/>
    <x v="348"/>
    <n v="1026633.98"/>
    <x v="1"/>
    <x v="2"/>
    <x v="1"/>
    <x v="0"/>
    <x v="2"/>
    <x v="2"/>
    <x v="2"/>
    <x v="3"/>
    <x v="1"/>
    <x v="4"/>
  </r>
  <r>
    <x v="1"/>
    <x v="2"/>
    <x v="2"/>
    <x v="0"/>
    <x v="565"/>
    <x v="1055"/>
    <n v="34830.85"/>
    <x v="1"/>
    <x v="2"/>
    <x v="1"/>
    <x v="0"/>
    <x v="2"/>
    <x v="2"/>
    <x v="2"/>
    <x v="2"/>
    <x v="0"/>
    <x v="1"/>
  </r>
  <r>
    <x v="1"/>
    <x v="2"/>
    <x v="2"/>
    <x v="0"/>
    <x v="550"/>
    <x v="1011"/>
    <n v="-8074.43"/>
    <x v="1"/>
    <x v="2"/>
    <x v="1"/>
    <x v="0"/>
    <x v="2"/>
    <x v="2"/>
    <x v="2"/>
    <x v="3"/>
    <x v="0"/>
    <x v="3"/>
  </r>
  <r>
    <x v="1"/>
    <x v="2"/>
    <x v="2"/>
    <x v="0"/>
    <x v="506"/>
    <x v="925"/>
    <n v="0"/>
    <x v="1"/>
    <x v="2"/>
    <x v="1"/>
    <x v="0"/>
    <x v="2"/>
    <x v="2"/>
    <x v="2"/>
    <x v="1"/>
    <x v="0"/>
    <x v="5"/>
  </r>
  <r>
    <x v="1"/>
    <x v="2"/>
    <x v="2"/>
    <x v="0"/>
    <x v="79"/>
    <x v="95"/>
    <n v="0"/>
    <x v="1"/>
    <x v="2"/>
    <x v="1"/>
    <x v="0"/>
    <x v="2"/>
    <x v="2"/>
    <x v="2"/>
    <x v="0"/>
    <x v="0"/>
    <x v="0"/>
  </r>
  <r>
    <x v="1"/>
    <x v="2"/>
    <x v="2"/>
    <x v="0"/>
    <x v="340"/>
    <x v="550"/>
    <n v="284.77999999999997"/>
    <x v="1"/>
    <x v="2"/>
    <x v="1"/>
    <x v="0"/>
    <x v="2"/>
    <x v="2"/>
    <x v="2"/>
    <x v="4"/>
    <x v="0"/>
    <x v="7"/>
  </r>
  <r>
    <x v="1"/>
    <x v="2"/>
    <x v="2"/>
    <x v="0"/>
    <x v="633"/>
    <x v="1291"/>
    <n v="0"/>
    <x v="1"/>
    <x v="2"/>
    <x v="1"/>
    <x v="0"/>
    <x v="2"/>
    <x v="2"/>
    <x v="2"/>
    <x v="3"/>
    <x v="1"/>
    <x v="5"/>
  </r>
  <r>
    <x v="1"/>
    <x v="2"/>
    <x v="2"/>
    <x v="0"/>
    <x v="192"/>
    <x v="913"/>
    <n v="0"/>
    <x v="1"/>
    <x v="2"/>
    <x v="1"/>
    <x v="0"/>
    <x v="2"/>
    <x v="2"/>
    <x v="2"/>
    <x v="1"/>
    <x v="0"/>
    <x v="4"/>
  </r>
  <r>
    <x v="1"/>
    <x v="2"/>
    <x v="2"/>
    <x v="0"/>
    <x v="5"/>
    <x v="5"/>
    <n v="0"/>
    <x v="1"/>
    <x v="2"/>
    <x v="1"/>
    <x v="0"/>
    <x v="2"/>
    <x v="2"/>
    <x v="2"/>
    <x v="4"/>
    <x v="0"/>
    <x v="4"/>
  </r>
  <r>
    <x v="1"/>
    <x v="2"/>
    <x v="2"/>
    <x v="0"/>
    <x v="18"/>
    <x v="744"/>
    <n v="0"/>
    <x v="1"/>
    <x v="2"/>
    <x v="1"/>
    <x v="0"/>
    <x v="2"/>
    <x v="2"/>
    <x v="2"/>
    <x v="3"/>
    <x v="0"/>
    <x v="5"/>
  </r>
  <r>
    <x v="1"/>
    <x v="2"/>
    <x v="2"/>
    <x v="0"/>
    <x v="302"/>
    <x v="491"/>
    <n v="0"/>
    <x v="1"/>
    <x v="2"/>
    <x v="1"/>
    <x v="0"/>
    <x v="2"/>
    <x v="2"/>
    <x v="2"/>
    <x v="1"/>
    <x v="1"/>
    <x v="2"/>
  </r>
  <r>
    <x v="1"/>
    <x v="2"/>
    <x v="2"/>
    <x v="0"/>
    <x v="318"/>
    <x v="514"/>
    <n v="0"/>
    <x v="1"/>
    <x v="2"/>
    <x v="1"/>
    <x v="0"/>
    <x v="2"/>
    <x v="2"/>
    <x v="2"/>
    <x v="4"/>
    <x v="1"/>
    <x v="6"/>
  </r>
  <r>
    <x v="1"/>
    <x v="2"/>
    <x v="2"/>
    <x v="0"/>
    <x v="115"/>
    <x v="226"/>
    <n v="11081333.34"/>
    <x v="1"/>
    <x v="2"/>
    <x v="1"/>
    <x v="0"/>
    <x v="2"/>
    <x v="2"/>
    <x v="2"/>
    <x v="1"/>
    <x v="1"/>
    <x v="7"/>
  </r>
  <r>
    <x v="1"/>
    <x v="2"/>
    <x v="2"/>
    <x v="0"/>
    <x v="41"/>
    <x v="551"/>
    <n v="10136.99"/>
    <x v="1"/>
    <x v="2"/>
    <x v="1"/>
    <x v="0"/>
    <x v="2"/>
    <x v="2"/>
    <x v="2"/>
    <x v="3"/>
    <x v="0"/>
    <x v="3"/>
  </r>
  <r>
    <x v="1"/>
    <x v="2"/>
    <x v="2"/>
    <x v="0"/>
    <x v="314"/>
    <x v="507"/>
    <n v="8311.49"/>
    <x v="1"/>
    <x v="2"/>
    <x v="1"/>
    <x v="0"/>
    <x v="2"/>
    <x v="2"/>
    <x v="2"/>
    <x v="4"/>
    <x v="1"/>
    <x v="6"/>
  </r>
  <r>
    <x v="1"/>
    <x v="2"/>
    <x v="2"/>
    <x v="0"/>
    <x v="142"/>
    <x v="887"/>
    <n v="36021299.420000002"/>
    <x v="1"/>
    <x v="2"/>
    <x v="1"/>
    <x v="0"/>
    <x v="2"/>
    <x v="2"/>
    <x v="2"/>
    <x v="1"/>
    <x v="2"/>
    <x v="5"/>
  </r>
  <r>
    <x v="1"/>
    <x v="2"/>
    <x v="2"/>
    <x v="0"/>
    <x v="16"/>
    <x v="16"/>
    <n v="0"/>
    <x v="1"/>
    <x v="2"/>
    <x v="1"/>
    <x v="0"/>
    <x v="2"/>
    <x v="2"/>
    <x v="2"/>
    <x v="0"/>
    <x v="0"/>
    <x v="5"/>
  </r>
  <r>
    <x v="1"/>
    <x v="2"/>
    <x v="2"/>
    <x v="0"/>
    <x v="34"/>
    <x v="738"/>
    <n v="0"/>
    <x v="1"/>
    <x v="2"/>
    <x v="1"/>
    <x v="0"/>
    <x v="2"/>
    <x v="2"/>
    <x v="2"/>
    <x v="2"/>
    <x v="0"/>
    <x v="6"/>
  </r>
  <r>
    <x v="1"/>
    <x v="2"/>
    <x v="2"/>
    <x v="0"/>
    <x v="378"/>
    <x v="626"/>
    <n v="3858.37"/>
    <x v="1"/>
    <x v="2"/>
    <x v="1"/>
    <x v="0"/>
    <x v="2"/>
    <x v="2"/>
    <x v="2"/>
    <x v="2"/>
    <x v="0"/>
    <x v="1"/>
  </r>
  <r>
    <x v="1"/>
    <x v="2"/>
    <x v="2"/>
    <x v="0"/>
    <x v="254"/>
    <x v="402"/>
    <n v="0"/>
    <x v="1"/>
    <x v="2"/>
    <x v="1"/>
    <x v="0"/>
    <x v="2"/>
    <x v="2"/>
    <x v="2"/>
    <x v="3"/>
    <x v="1"/>
    <x v="7"/>
  </r>
  <r>
    <x v="1"/>
    <x v="2"/>
    <x v="2"/>
    <x v="0"/>
    <x v="18"/>
    <x v="1209"/>
    <n v="0"/>
    <x v="1"/>
    <x v="2"/>
    <x v="1"/>
    <x v="0"/>
    <x v="2"/>
    <x v="2"/>
    <x v="2"/>
    <x v="3"/>
    <x v="0"/>
    <x v="4"/>
  </r>
  <r>
    <x v="1"/>
    <x v="2"/>
    <x v="2"/>
    <x v="0"/>
    <x v="55"/>
    <x v="62"/>
    <n v="0"/>
    <x v="1"/>
    <x v="2"/>
    <x v="1"/>
    <x v="0"/>
    <x v="2"/>
    <x v="2"/>
    <x v="2"/>
    <x v="0"/>
    <x v="0"/>
    <x v="3"/>
  </r>
  <r>
    <x v="1"/>
    <x v="2"/>
    <x v="2"/>
    <x v="0"/>
    <x v="572"/>
    <x v="1077"/>
    <n v="0"/>
    <x v="1"/>
    <x v="2"/>
    <x v="1"/>
    <x v="0"/>
    <x v="2"/>
    <x v="2"/>
    <x v="2"/>
    <x v="3"/>
    <x v="0"/>
    <x v="5"/>
  </r>
  <r>
    <x v="1"/>
    <x v="2"/>
    <x v="2"/>
    <x v="0"/>
    <x v="216"/>
    <x v="323"/>
    <n v="0"/>
    <x v="1"/>
    <x v="2"/>
    <x v="1"/>
    <x v="0"/>
    <x v="2"/>
    <x v="2"/>
    <x v="2"/>
    <x v="0"/>
    <x v="0"/>
    <x v="1"/>
  </r>
  <r>
    <x v="1"/>
    <x v="2"/>
    <x v="2"/>
    <x v="0"/>
    <x v="13"/>
    <x v="763"/>
    <n v="0"/>
    <x v="1"/>
    <x v="2"/>
    <x v="1"/>
    <x v="0"/>
    <x v="2"/>
    <x v="2"/>
    <x v="2"/>
    <x v="3"/>
    <x v="0"/>
    <x v="5"/>
  </r>
  <r>
    <x v="1"/>
    <x v="2"/>
    <x v="2"/>
    <x v="0"/>
    <x v="106"/>
    <x v="225"/>
    <n v="0"/>
    <x v="1"/>
    <x v="2"/>
    <x v="1"/>
    <x v="0"/>
    <x v="2"/>
    <x v="2"/>
    <x v="2"/>
    <x v="0"/>
    <x v="0"/>
    <x v="0"/>
  </r>
  <r>
    <x v="1"/>
    <x v="2"/>
    <x v="2"/>
    <x v="0"/>
    <x v="129"/>
    <x v="173"/>
    <n v="0"/>
    <x v="1"/>
    <x v="2"/>
    <x v="1"/>
    <x v="0"/>
    <x v="2"/>
    <x v="2"/>
    <x v="2"/>
    <x v="1"/>
    <x v="0"/>
    <x v="2"/>
  </r>
  <r>
    <x v="1"/>
    <x v="2"/>
    <x v="2"/>
    <x v="0"/>
    <x v="1"/>
    <x v="548"/>
    <n v="0"/>
    <x v="1"/>
    <x v="2"/>
    <x v="1"/>
    <x v="0"/>
    <x v="2"/>
    <x v="2"/>
    <x v="2"/>
    <x v="3"/>
    <x v="0"/>
    <x v="3"/>
  </r>
  <r>
    <x v="1"/>
    <x v="2"/>
    <x v="2"/>
    <x v="0"/>
    <x v="142"/>
    <x v="887"/>
    <n v="37453831.920000002"/>
    <x v="1"/>
    <x v="2"/>
    <x v="1"/>
    <x v="0"/>
    <x v="2"/>
    <x v="2"/>
    <x v="2"/>
    <x v="1"/>
    <x v="2"/>
    <x v="6"/>
  </r>
  <r>
    <x v="1"/>
    <x v="2"/>
    <x v="2"/>
    <x v="0"/>
    <x v="265"/>
    <x v="427"/>
    <n v="582656.99"/>
    <x v="1"/>
    <x v="2"/>
    <x v="1"/>
    <x v="0"/>
    <x v="2"/>
    <x v="2"/>
    <x v="2"/>
    <x v="2"/>
    <x v="1"/>
    <x v="2"/>
  </r>
  <r>
    <x v="1"/>
    <x v="2"/>
    <x v="2"/>
    <x v="0"/>
    <x v="280"/>
    <x v="455"/>
    <n v="0"/>
    <x v="1"/>
    <x v="2"/>
    <x v="1"/>
    <x v="0"/>
    <x v="2"/>
    <x v="2"/>
    <x v="2"/>
    <x v="5"/>
    <x v="0"/>
    <x v="4"/>
  </r>
  <r>
    <x v="1"/>
    <x v="2"/>
    <x v="2"/>
    <x v="0"/>
    <x v="34"/>
    <x v="142"/>
    <n v="0"/>
    <x v="1"/>
    <x v="2"/>
    <x v="1"/>
    <x v="0"/>
    <x v="2"/>
    <x v="2"/>
    <x v="2"/>
    <x v="0"/>
    <x v="0"/>
    <x v="4"/>
  </r>
  <r>
    <x v="1"/>
    <x v="2"/>
    <x v="2"/>
    <x v="0"/>
    <x v="18"/>
    <x v="1035"/>
    <n v="0"/>
    <x v="1"/>
    <x v="2"/>
    <x v="1"/>
    <x v="0"/>
    <x v="2"/>
    <x v="2"/>
    <x v="2"/>
    <x v="3"/>
    <x v="0"/>
    <x v="1"/>
  </r>
  <r>
    <x v="1"/>
    <x v="2"/>
    <x v="2"/>
    <x v="0"/>
    <x v="252"/>
    <x v="395"/>
    <n v="110583.01"/>
    <x v="1"/>
    <x v="2"/>
    <x v="1"/>
    <x v="0"/>
    <x v="2"/>
    <x v="2"/>
    <x v="2"/>
    <x v="1"/>
    <x v="1"/>
    <x v="3"/>
  </r>
  <r>
    <x v="1"/>
    <x v="2"/>
    <x v="2"/>
    <x v="0"/>
    <x v="142"/>
    <x v="887"/>
    <n v="38192439.729999997"/>
    <x v="1"/>
    <x v="2"/>
    <x v="1"/>
    <x v="0"/>
    <x v="2"/>
    <x v="2"/>
    <x v="2"/>
    <x v="1"/>
    <x v="2"/>
    <x v="1"/>
  </r>
  <r>
    <x v="1"/>
    <x v="2"/>
    <x v="2"/>
    <x v="0"/>
    <x v="541"/>
    <x v="989"/>
    <n v="0"/>
    <x v="1"/>
    <x v="2"/>
    <x v="1"/>
    <x v="0"/>
    <x v="2"/>
    <x v="2"/>
    <x v="2"/>
    <x v="3"/>
    <x v="1"/>
    <x v="0"/>
  </r>
  <r>
    <x v="1"/>
    <x v="2"/>
    <x v="2"/>
    <x v="0"/>
    <x v="1"/>
    <x v="125"/>
    <n v="0"/>
    <x v="1"/>
    <x v="2"/>
    <x v="1"/>
    <x v="0"/>
    <x v="2"/>
    <x v="2"/>
    <x v="2"/>
    <x v="3"/>
    <x v="0"/>
    <x v="1"/>
  </r>
  <r>
    <x v="1"/>
    <x v="2"/>
    <x v="2"/>
    <x v="0"/>
    <x v="1"/>
    <x v="1235"/>
    <n v="0"/>
    <x v="1"/>
    <x v="2"/>
    <x v="1"/>
    <x v="0"/>
    <x v="2"/>
    <x v="2"/>
    <x v="2"/>
    <x v="3"/>
    <x v="0"/>
    <x v="6"/>
  </r>
  <r>
    <x v="1"/>
    <x v="2"/>
    <x v="2"/>
    <x v="0"/>
    <x v="1"/>
    <x v="349"/>
    <n v="0"/>
    <x v="1"/>
    <x v="2"/>
    <x v="1"/>
    <x v="0"/>
    <x v="2"/>
    <x v="2"/>
    <x v="2"/>
    <x v="3"/>
    <x v="0"/>
    <x v="5"/>
  </r>
  <r>
    <x v="1"/>
    <x v="2"/>
    <x v="2"/>
    <x v="0"/>
    <x v="330"/>
    <x v="532"/>
    <n v="1969542"/>
    <x v="1"/>
    <x v="2"/>
    <x v="1"/>
    <x v="0"/>
    <x v="2"/>
    <x v="2"/>
    <x v="2"/>
    <x v="0"/>
    <x v="0"/>
    <x v="6"/>
  </r>
  <r>
    <x v="1"/>
    <x v="2"/>
    <x v="2"/>
    <x v="0"/>
    <x v="18"/>
    <x v="1147"/>
    <n v="0"/>
    <x v="1"/>
    <x v="2"/>
    <x v="1"/>
    <x v="0"/>
    <x v="2"/>
    <x v="2"/>
    <x v="2"/>
    <x v="3"/>
    <x v="0"/>
    <x v="6"/>
  </r>
  <r>
    <x v="1"/>
    <x v="2"/>
    <x v="2"/>
    <x v="0"/>
    <x v="129"/>
    <x v="173"/>
    <n v="0"/>
    <x v="1"/>
    <x v="2"/>
    <x v="1"/>
    <x v="0"/>
    <x v="2"/>
    <x v="2"/>
    <x v="2"/>
    <x v="1"/>
    <x v="0"/>
    <x v="4"/>
  </r>
  <r>
    <x v="1"/>
    <x v="2"/>
    <x v="2"/>
    <x v="0"/>
    <x v="137"/>
    <x v="186"/>
    <n v="0"/>
    <x v="1"/>
    <x v="2"/>
    <x v="1"/>
    <x v="0"/>
    <x v="2"/>
    <x v="2"/>
    <x v="2"/>
    <x v="5"/>
    <x v="0"/>
    <x v="6"/>
  </r>
  <r>
    <x v="1"/>
    <x v="2"/>
    <x v="2"/>
    <x v="0"/>
    <x v="512"/>
    <x v="933"/>
    <n v="39396016.659999996"/>
    <x v="1"/>
    <x v="2"/>
    <x v="1"/>
    <x v="0"/>
    <x v="2"/>
    <x v="2"/>
    <x v="2"/>
    <x v="1"/>
    <x v="3"/>
    <x v="1"/>
  </r>
  <r>
    <x v="1"/>
    <x v="2"/>
    <x v="2"/>
    <x v="0"/>
    <x v="564"/>
    <x v="1053"/>
    <n v="0"/>
    <x v="1"/>
    <x v="2"/>
    <x v="1"/>
    <x v="0"/>
    <x v="2"/>
    <x v="2"/>
    <x v="2"/>
    <x v="0"/>
    <x v="0"/>
    <x v="7"/>
  </r>
  <r>
    <x v="1"/>
    <x v="2"/>
    <x v="2"/>
    <x v="0"/>
    <x v="527"/>
    <x v="964"/>
    <n v="0"/>
    <x v="1"/>
    <x v="2"/>
    <x v="1"/>
    <x v="0"/>
    <x v="2"/>
    <x v="2"/>
    <x v="2"/>
    <x v="3"/>
    <x v="0"/>
    <x v="2"/>
  </r>
  <r>
    <x v="1"/>
    <x v="2"/>
    <x v="2"/>
    <x v="0"/>
    <x v="41"/>
    <x v="1085"/>
    <n v="0"/>
    <x v="1"/>
    <x v="2"/>
    <x v="1"/>
    <x v="0"/>
    <x v="2"/>
    <x v="2"/>
    <x v="2"/>
    <x v="3"/>
    <x v="0"/>
    <x v="3"/>
  </r>
  <r>
    <x v="1"/>
    <x v="2"/>
    <x v="2"/>
    <x v="0"/>
    <x v="317"/>
    <x v="512"/>
    <n v="181898.15"/>
    <x v="1"/>
    <x v="2"/>
    <x v="1"/>
    <x v="0"/>
    <x v="2"/>
    <x v="2"/>
    <x v="2"/>
    <x v="4"/>
    <x v="2"/>
    <x v="0"/>
  </r>
  <r>
    <x v="1"/>
    <x v="2"/>
    <x v="2"/>
    <x v="0"/>
    <x v="11"/>
    <x v="873"/>
    <n v="0"/>
    <x v="1"/>
    <x v="2"/>
    <x v="1"/>
    <x v="0"/>
    <x v="2"/>
    <x v="2"/>
    <x v="2"/>
    <x v="3"/>
    <x v="0"/>
    <x v="5"/>
  </r>
  <r>
    <x v="1"/>
    <x v="2"/>
    <x v="2"/>
    <x v="0"/>
    <x v="512"/>
    <x v="933"/>
    <n v="37582642.729999997"/>
    <x v="1"/>
    <x v="2"/>
    <x v="1"/>
    <x v="0"/>
    <x v="2"/>
    <x v="2"/>
    <x v="2"/>
    <x v="1"/>
    <x v="3"/>
    <x v="5"/>
  </r>
  <r>
    <x v="1"/>
    <x v="2"/>
    <x v="2"/>
    <x v="0"/>
    <x v="18"/>
    <x v="594"/>
    <n v="0"/>
    <x v="1"/>
    <x v="2"/>
    <x v="1"/>
    <x v="0"/>
    <x v="2"/>
    <x v="2"/>
    <x v="2"/>
    <x v="3"/>
    <x v="0"/>
    <x v="2"/>
  </r>
  <r>
    <x v="1"/>
    <x v="2"/>
    <x v="2"/>
    <x v="0"/>
    <x v="360"/>
    <x v="593"/>
    <n v="0"/>
    <x v="1"/>
    <x v="2"/>
    <x v="1"/>
    <x v="0"/>
    <x v="2"/>
    <x v="2"/>
    <x v="2"/>
    <x v="3"/>
    <x v="1"/>
    <x v="7"/>
  </r>
  <r>
    <x v="1"/>
    <x v="2"/>
    <x v="2"/>
    <x v="0"/>
    <x v="190"/>
    <x v="281"/>
    <n v="1969542"/>
    <x v="1"/>
    <x v="2"/>
    <x v="1"/>
    <x v="0"/>
    <x v="2"/>
    <x v="2"/>
    <x v="2"/>
    <x v="0"/>
    <x v="1"/>
    <x v="7"/>
  </r>
  <r>
    <x v="1"/>
    <x v="2"/>
    <x v="2"/>
    <x v="0"/>
    <x v="11"/>
    <x v="718"/>
    <n v="0"/>
    <x v="1"/>
    <x v="2"/>
    <x v="1"/>
    <x v="0"/>
    <x v="2"/>
    <x v="2"/>
    <x v="2"/>
    <x v="3"/>
    <x v="0"/>
    <x v="7"/>
  </r>
  <r>
    <x v="1"/>
    <x v="2"/>
    <x v="2"/>
    <x v="0"/>
    <x v="512"/>
    <x v="933"/>
    <n v="41093443.079999998"/>
    <x v="1"/>
    <x v="2"/>
    <x v="1"/>
    <x v="0"/>
    <x v="2"/>
    <x v="2"/>
    <x v="2"/>
    <x v="1"/>
    <x v="3"/>
    <x v="7"/>
  </r>
  <r>
    <x v="1"/>
    <x v="2"/>
    <x v="2"/>
    <x v="0"/>
    <x v="5"/>
    <x v="589"/>
    <n v="0"/>
    <x v="1"/>
    <x v="2"/>
    <x v="1"/>
    <x v="0"/>
    <x v="2"/>
    <x v="2"/>
    <x v="2"/>
    <x v="2"/>
    <x v="1"/>
    <x v="5"/>
  </r>
  <r>
    <x v="1"/>
    <x v="2"/>
    <x v="2"/>
    <x v="0"/>
    <x v="452"/>
    <x v="773"/>
    <n v="60366.58"/>
    <x v="1"/>
    <x v="2"/>
    <x v="1"/>
    <x v="0"/>
    <x v="2"/>
    <x v="2"/>
    <x v="2"/>
    <x v="2"/>
    <x v="0"/>
    <x v="3"/>
  </r>
  <r>
    <x v="1"/>
    <x v="2"/>
    <x v="2"/>
    <x v="0"/>
    <x v="215"/>
    <x v="321"/>
    <n v="0"/>
    <x v="1"/>
    <x v="2"/>
    <x v="1"/>
    <x v="0"/>
    <x v="2"/>
    <x v="2"/>
    <x v="2"/>
    <x v="3"/>
    <x v="1"/>
    <x v="7"/>
  </r>
  <r>
    <x v="1"/>
    <x v="2"/>
    <x v="2"/>
    <x v="0"/>
    <x v="1"/>
    <x v="1165"/>
    <n v="1985.54"/>
    <x v="1"/>
    <x v="2"/>
    <x v="1"/>
    <x v="0"/>
    <x v="2"/>
    <x v="2"/>
    <x v="2"/>
    <x v="3"/>
    <x v="0"/>
    <x v="7"/>
  </r>
  <r>
    <x v="1"/>
    <x v="2"/>
    <x v="2"/>
    <x v="0"/>
    <x v="219"/>
    <x v="1160"/>
    <n v="0"/>
    <x v="1"/>
    <x v="2"/>
    <x v="1"/>
    <x v="0"/>
    <x v="2"/>
    <x v="2"/>
    <x v="2"/>
    <x v="3"/>
    <x v="0"/>
    <x v="5"/>
  </r>
  <r>
    <x v="1"/>
    <x v="2"/>
    <x v="2"/>
    <x v="0"/>
    <x v="68"/>
    <x v="83"/>
    <n v="0"/>
    <x v="1"/>
    <x v="2"/>
    <x v="1"/>
    <x v="0"/>
    <x v="2"/>
    <x v="2"/>
    <x v="2"/>
    <x v="0"/>
    <x v="0"/>
    <x v="1"/>
  </r>
  <r>
    <x v="1"/>
    <x v="2"/>
    <x v="2"/>
    <x v="0"/>
    <x v="1"/>
    <x v="869"/>
    <n v="0"/>
    <x v="1"/>
    <x v="2"/>
    <x v="1"/>
    <x v="0"/>
    <x v="2"/>
    <x v="2"/>
    <x v="2"/>
    <x v="3"/>
    <x v="0"/>
    <x v="3"/>
  </r>
  <r>
    <x v="1"/>
    <x v="2"/>
    <x v="2"/>
    <x v="0"/>
    <x v="473"/>
    <x v="826"/>
    <n v="0"/>
    <x v="1"/>
    <x v="2"/>
    <x v="1"/>
    <x v="0"/>
    <x v="2"/>
    <x v="2"/>
    <x v="2"/>
    <x v="3"/>
    <x v="1"/>
    <x v="3"/>
  </r>
  <r>
    <x v="1"/>
    <x v="2"/>
    <x v="2"/>
    <x v="0"/>
    <x v="31"/>
    <x v="1036"/>
    <n v="0"/>
    <x v="1"/>
    <x v="2"/>
    <x v="1"/>
    <x v="0"/>
    <x v="2"/>
    <x v="2"/>
    <x v="2"/>
    <x v="0"/>
    <x v="0"/>
    <x v="3"/>
  </r>
  <r>
    <x v="1"/>
    <x v="2"/>
    <x v="2"/>
    <x v="0"/>
    <x v="43"/>
    <x v="345"/>
    <n v="5464.83"/>
    <x v="1"/>
    <x v="2"/>
    <x v="1"/>
    <x v="0"/>
    <x v="2"/>
    <x v="2"/>
    <x v="2"/>
    <x v="0"/>
    <x v="0"/>
    <x v="2"/>
  </r>
  <r>
    <x v="1"/>
    <x v="2"/>
    <x v="2"/>
    <x v="0"/>
    <x v="11"/>
    <x v="147"/>
    <n v="0"/>
    <x v="1"/>
    <x v="2"/>
    <x v="1"/>
    <x v="0"/>
    <x v="2"/>
    <x v="2"/>
    <x v="2"/>
    <x v="3"/>
    <x v="0"/>
    <x v="1"/>
  </r>
  <r>
    <x v="1"/>
    <x v="2"/>
    <x v="2"/>
    <x v="0"/>
    <x v="391"/>
    <x v="649"/>
    <n v="3139.73"/>
    <x v="1"/>
    <x v="2"/>
    <x v="1"/>
    <x v="0"/>
    <x v="2"/>
    <x v="2"/>
    <x v="2"/>
    <x v="2"/>
    <x v="0"/>
    <x v="5"/>
  </r>
  <r>
    <x v="1"/>
    <x v="2"/>
    <x v="2"/>
    <x v="0"/>
    <x v="221"/>
    <x v="796"/>
    <n v="0"/>
    <x v="1"/>
    <x v="2"/>
    <x v="1"/>
    <x v="0"/>
    <x v="2"/>
    <x v="2"/>
    <x v="2"/>
    <x v="3"/>
    <x v="0"/>
    <x v="2"/>
  </r>
  <r>
    <x v="1"/>
    <x v="2"/>
    <x v="2"/>
    <x v="0"/>
    <x v="11"/>
    <x v="694"/>
    <n v="0"/>
    <x v="1"/>
    <x v="2"/>
    <x v="1"/>
    <x v="0"/>
    <x v="2"/>
    <x v="2"/>
    <x v="2"/>
    <x v="3"/>
    <x v="0"/>
    <x v="2"/>
  </r>
  <r>
    <x v="1"/>
    <x v="2"/>
    <x v="2"/>
    <x v="0"/>
    <x v="11"/>
    <x v="11"/>
    <n v="0"/>
    <x v="1"/>
    <x v="2"/>
    <x v="1"/>
    <x v="0"/>
    <x v="2"/>
    <x v="2"/>
    <x v="2"/>
    <x v="3"/>
    <x v="0"/>
    <x v="1"/>
  </r>
  <r>
    <x v="1"/>
    <x v="2"/>
    <x v="2"/>
    <x v="0"/>
    <x v="232"/>
    <x v="358"/>
    <n v="0"/>
    <x v="1"/>
    <x v="2"/>
    <x v="1"/>
    <x v="0"/>
    <x v="2"/>
    <x v="2"/>
    <x v="2"/>
    <x v="0"/>
    <x v="0"/>
    <x v="5"/>
  </r>
  <r>
    <x v="1"/>
    <x v="2"/>
    <x v="2"/>
    <x v="0"/>
    <x v="360"/>
    <x v="593"/>
    <n v="0"/>
    <x v="1"/>
    <x v="2"/>
    <x v="1"/>
    <x v="0"/>
    <x v="2"/>
    <x v="2"/>
    <x v="2"/>
    <x v="3"/>
    <x v="1"/>
    <x v="3"/>
  </r>
  <r>
    <x v="1"/>
    <x v="2"/>
    <x v="2"/>
    <x v="0"/>
    <x v="1"/>
    <x v="978"/>
    <n v="0"/>
    <x v="1"/>
    <x v="2"/>
    <x v="1"/>
    <x v="0"/>
    <x v="2"/>
    <x v="2"/>
    <x v="2"/>
    <x v="3"/>
    <x v="0"/>
    <x v="2"/>
  </r>
  <r>
    <x v="1"/>
    <x v="2"/>
    <x v="2"/>
    <x v="0"/>
    <x v="107"/>
    <x v="135"/>
    <n v="-14636.31"/>
    <x v="1"/>
    <x v="2"/>
    <x v="1"/>
    <x v="0"/>
    <x v="2"/>
    <x v="2"/>
    <x v="2"/>
    <x v="3"/>
    <x v="0"/>
    <x v="2"/>
  </r>
  <r>
    <x v="1"/>
    <x v="2"/>
    <x v="2"/>
    <x v="0"/>
    <x v="231"/>
    <x v="354"/>
    <n v="1095597.75"/>
    <x v="1"/>
    <x v="2"/>
    <x v="1"/>
    <x v="0"/>
    <x v="2"/>
    <x v="2"/>
    <x v="2"/>
    <x v="0"/>
    <x v="1"/>
    <x v="6"/>
  </r>
  <r>
    <x v="1"/>
    <x v="2"/>
    <x v="2"/>
    <x v="0"/>
    <x v="284"/>
    <x v="461"/>
    <n v="0"/>
    <x v="1"/>
    <x v="2"/>
    <x v="1"/>
    <x v="0"/>
    <x v="2"/>
    <x v="2"/>
    <x v="2"/>
    <x v="3"/>
    <x v="0"/>
    <x v="7"/>
  </r>
  <r>
    <x v="1"/>
    <x v="2"/>
    <x v="2"/>
    <x v="0"/>
    <x v="7"/>
    <x v="201"/>
    <n v="0"/>
    <x v="1"/>
    <x v="2"/>
    <x v="1"/>
    <x v="0"/>
    <x v="2"/>
    <x v="2"/>
    <x v="2"/>
    <x v="0"/>
    <x v="0"/>
    <x v="4"/>
  </r>
  <r>
    <x v="1"/>
    <x v="2"/>
    <x v="2"/>
    <x v="0"/>
    <x v="11"/>
    <x v="879"/>
    <n v="7472.12"/>
    <x v="1"/>
    <x v="2"/>
    <x v="1"/>
    <x v="0"/>
    <x v="2"/>
    <x v="2"/>
    <x v="2"/>
    <x v="3"/>
    <x v="0"/>
    <x v="2"/>
  </r>
  <r>
    <x v="1"/>
    <x v="2"/>
    <x v="2"/>
    <x v="0"/>
    <x v="107"/>
    <x v="135"/>
    <n v="-14636.31"/>
    <x v="1"/>
    <x v="2"/>
    <x v="1"/>
    <x v="0"/>
    <x v="2"/>
    <x v="2"/>
    <x v="2"/>
    <x v="3"/>
    <x v="0"/>
    <x v="1"/>
  </r>
  <r>
    <x v="1"/>
    <x v="2"/>
    <x v="2"/>
    <x v="0"/>
    <x v="11"/>
    <x v="1058"/>
    <n v="0"/>
    <x v="1"/>
    <x v="2"/>
    <x v="1"/>
    <x v="0"/>
    <x v="2"/>
    <x v="2"/>
    <x v="2"/>
    <x v="3"/>
    <x v="0"/>
    <x v="1"/>
  </r>
  <r>
    <x v="1"/>
    <x v="2"/>
    <x v="2"/>
    <x v="0"/>
    <x v="398"/>
    <x v="1284"/>
    <n v="503500"/>
    <x v="1"/>
    <x v="2"/>
    <x v="1"/>
    <x v="0"/>
    <x v="2"/>
    <x v="2"/>
    <x v="2"/>
    <x v="3"/>
    <x v="0"/>
    <x v="0"/>
  </r>
  <r>
    <x v="1"/>
    <x v="2"/>
    <x v="2"/>
    <x v="0"/>
    <x v="449"/>
    <x v="768"/>
    <n v="0"/>
    <x v="1"/>
    <x v="2"/>
    <x v="1"/>
    <x v="0"/>
    <x v="2"/>
    <x v="2"/>
    <x v="2"/>
    <x v="3"/>
    <x v="1"/>
    <x v="7"/>
  </r>
  <r>
    <x v="1"/>
    <x v="2"/>
    <x v="2"/>
    <x v="0"/>
    <x v="602"/>
    <x v="1155"/>
    <n v="0"/>
    <x v="1"/>
    <x v="2"/>
    <x v="1"/>
    <x v="0"/>
    <x v="2"/>
    <x v="2"/>
    <x v="2"/>
    <x v="5"/>
    <x v="0"/>
    <x v="1"/>
  </r>
  <r>
    <x v="1"/>
    <x v="2"/>
    <x v="2"/>
    <x v="0"/>
    <x v="153"/>
    <x v="214"/>
    <n v="0"/>
    <x v="1"/>
    <x v="2"/>
    <x v="1"/>
    <x v="0"/>
    <x v="2"/>
    <x v="2"/>
    <x v="2"/>
    <x v="0"/>
    <x v="0"/>
    <x v="2"/>
  </r>
  <r>
    <x v="1"/>
    <x v="2"/>
    <x v="2"/>
    <x v="0"/>
    <x v="108"/>
    <x v="137"/>
    <n v="0"/>
    <x v="1"/>
    <x v="2"/>
    <x v="1"/>
    <x v="0"/>
    <x v="2"/>
    <x v="2"/>
    <x v="2"/>
    <x v="0"/>
    <x v="0"/>
    <x v="0"/>
  </r>
  <r>
    <x v="1"/>
    <x v="2"/>
    <x v="2"/>
    <x v="0"/>
    <x v="18"/>
    <x v="706"/>
    <n v="0"/>
    <x v="1"/>
    <x v="2"/>
    <x v="1"/>
    <x v="0"/>
    <x v="2"/>
    <x v="2"/>
    <x v="2"/>
    <x v="3"/>
    <x v="0"/>
    <x v="6"/>
  </r>
  <r>
    <x v="1"/>
    <x v="2"/>
    <x v="2"/>
    <x v="0"/>
    <x v="151"/>
    <x v="209"/>
    <n v="0"/>
    <x v="1"/>
    <x v="2"/>
    <x v="1"/>
    <x v="0"/>
    <x v="2"/>
    <x v="2"/>
    <x v="2"/>
    <x v="0"/>
    <x v="0"/>
    <x v="0"/>
  </r>
  <r>
    <x v="1"/>
    <x v="2"/>
    <x v="2"/>
    <x v="0"/>
    <x v="41"/>
    <x v="612"/>
    <n v="0"/>
    <x v="1"/>
    <x v="2"/>
    <x v="1"/>
    <x v="0"/>
    <x v="2"/>
    <x v="2"/>
    <x v="2"/>
    <x v="3"/>
    <x v="0"/>
    <x v="3"/>
  </r>
  <r>
    <x v="1"/>
    <x v="2"/>
    <x v="2"/>
    <x v="0"/>
    <x v="151"/>
    <x v="209"/>
    <n v="0"/>
    <x v="1"/>
    <x v="2"/>
    <x v="1"/>
    <x v="0"/>
    <x v="2"/>
    <x v="2"/>
    <x v="2"/>
    <x v="0"/>
    <x v="0"/>
    <x v="1"/>
  </r>
  <r>
    <x v="1"/>
    <x v="2"/>
    <x v="2"/>
    <x v="0"/>
    <x v="13"/>
    <x v="563"/>
    <n v="0"/>
    <x v="1"/>
    <x v="2"/>
    <x v="1"/>
    <x v="0"/>
    <x v="2"/>
    <x v="2"/>
    <x v="2"/>
    <x v="3"/>
    <x v="0"/>
    <x v="1"/>
  </r>
  <r>
    <x v="1"/>
    <x v="2"/>
    <x v="2"/>
    <x v="0"/>
    <x v="219"/>
    <x v="1160"/>
    <n v="0"/>
    <x v="1"/>
    <x v="2"/>
    <x v="1"/>
    <x v="0"/>
    <x v="2"/>
    <x v="2"/>
    <x v="2"/>
    <x v="3"/>
    <x v="0"/>
    <x v="2"/>
  </r>
  <r>
    <x v="1"/>
    <x v="2"/>
    <x v="2"/>
    <x v="0"/>
    <x v="11"/>
    <x v="999"/>
    <n v="0"/>
    <x v="1"/>
    <x v="2"/>
    <x v="1"/>
    <x v="0"/>
    <x v="2"/>
    <x v="2"/>
    <x v="2"/>
    <x v="3"/>
    <x v="0"/>
    <x v="6"/>
  </r>
  <r>
    <x v="1"/>
    <x v="2"/>
    <x v="2"/>
    <x v="0"/>
    <x v="5"/>
    <x v="1001"/>
    <n v="4924.33"/>
    <x v="1"/>
    <x v="2"/>
    <x v="1"/>
    <x v="0"/>
    <x v="2"/>
    <x v="2"/>
    <x v="2"/>
    <x v="3"/>
    <x v="1"/>
    <x v="0"/>
  </r>
  <r>
    <x v="1"/>
    <x v="2"/>
    <x v="2"/>
    <x v="0"/>
    <x v="545"/>
    <x v="1000"/>
    <n v="-193804.69"/>
    <x v="1"/>
    <x v="2"/>
    <x v="1"/>
    <x v="0"/>
    <x v="2"/>
    <x v="2"/>
    <x v="2"/>
    <x v="3"/>
    <x v="1"/>
    <x v="0"/>
  </r>
  <r>
    <x v="1"/>
    <x v="2"/>
    <x v="2"/>
    <x v="0"/>
    <x v="595"/>
    <x v="1140"/>
    <n v="0"/>
    <x v="1"/>
    <x v="2"/>
    <x v="1"/>
    <x v="0"/>
    <x v="2"/>
    <x v="2"/>
    <x v="2"/>
    <x v="3"/>
    <x v="1"/>
    <x v="4"/>
  </r>
  <r>
    <x v="1"/>
    <x v="2"/>
    <x v="2"/>
    <x v="0"/>
    <x v="1"/>
    <x v="326"/>
    <n v="0"/>
    <x v="1"/>
    <x v="2"/>
    <x v="1"/>
    <x v="0"/>
    <x v="2"/>
    <x v="2"/>
    <x v="2"/>
    <x v="3"/>
    <x v="0"/>
    <x v="0"/>
  </r>
  <r>
    <x v="1"/>
    <x v="2"/>
    <x v="2"/>
    <x v="0"/>
    <x v="163"/>
    <x v="242"/>
    <n v="4387727.0199999996"/>
    <x v="1"/>
    <x v="2"/>
    <x v="1"/>
    <x v="0"/>
    <x v="2"/>
    <x v="2"/>
    <x v="2"/>
    <x v="3"/>
    <x v="2"/>
    <x v="5"/>
  </r>
  <r>
    <x v="1"/>
    <x v="2"/>
    <x v="2"/>
    <x v="0"/>
    <x v="41"/>
    <x v="188"/>
    <n v="0"/>
    <x v="1"/>
    <x v="2"/>
    <x v="1"/>
    <x v="0"/>
    <x v="2"/>
    <x v="2"/>
    <x v="2"/>
    <x v="3"/>
    <x v="0"/>
    <x v="4"/>
  </r>
  <r>
    <x v="1"/>
    <x v="2"/>
    <x v="2"/>
    <x v="0"/>
    <x v="18"/>
    <x v="1120"/>
    <n v="0"/>
    <x v="1"/>
    <x v="2"/>
    <x v="1"/>
    <x v="0"/>
    <x v="2"/>
    <x v="2"/>
    <x v="2"/>
    <x v="3"/>
    <x v="0"/>
    <x v="2"/>
  </r>
  <r>
    <x v="1"/>
    <x v="2"/>
    <x v="2"/>
    <x v="0"/>
    <x v="13"/>
    <x v="1083"/>
    <n v="0"/>
    <x v="1"/>
    <x v="2"/>
    <x v="1"/>
    <x v="0"/>
    <x v="2"/>
    <x v="2"/>
    <x v="2"/>
    <x v="3"/>
    <x v="0"/>
    <x v="4"/>
  </r>
  <r>
    <x v="1"/>
    <x v="2"/>
    <x v="2"/>
    <x v="0"/>
    <x v="360"/>
    <x v="593"/>
    <n v="0"/>
    <x v="1"/>
    <x v="2"/>
    <x v="1"/>
    <x v="0"/>
    <x v="2"/>
    <x v="2"/>
    <x v="2"/>
    <x v="3"/>
    <x v="1"/>
    <x v="2"/>
  </r>
  <r>
    <x v="1"/>
    <x v="2"/>
    <x v="2"/>
    <x v="0"/>
    <x v="41"/>
    <x v="359"/>
    <n v="0"/>
    <x v="1"/>
    <x v="2"/>
    <x v="1"/>
    <x v="0"/>
    <x v="2"/>
    <x v="2"/>
    <x v="2"/>
    <x v="3"/>
    <x v="0"/>
    <x v="0"/>
  </r>
  <r>
    <x v="1"/>
    <x v="2"/>
    <x v="2"/>
    <x v="0"/>
    <x v="567"/>
    <x v="1059"/>
    <n v="66116.289999999994"/>
    <x v="1"/>
    <x v="2"/>
    <x v="1"/>
    <x v="0"/>
    <x v="2"/>
    <x v="2"/>
    <x v="2"/>
    <x v="3"/>
    <x v="0"/>
    <x v="3"/>
  </r>
  <r>
    <x v="1"/>
    <x v="2"/>
    <x v="2"/>
    <x v="0"/>
    <x v="624"/>
    <x v="1260"/>
    <n v="0"/>
    <x v="1"/>
    <x v="2"/>
    <x v="1"/>
    <x v="0"/>
    <x v="2"/>
    <x v="2"/>
    <x v="2"/>
    <x v="3"/>
    <x v="1"/>
    <x v="1"/>
  </r>
  <r>
    <x v="1"/>
    <x v="2"/>
    <x v="2"/>
    <x v="0"/>
    <x v="343"/>
    <x v="561"/>
    <n v="0"/>
    <x v="1"/>
    <x v="2"/>
    <x v="1"/>
    <x v="0"/>
    <x v="2"/>
    <x v="2"/>
    <x v="2"/>
    <x v="3"/>
    <x v="0"/>
    <x v="3"/>
  </r>
  <r>
    <x v="1"/>
    <x v="2"/>
    <x v="2"/>
    <x v="0"/>
    <x v="479"/>
    <x v="845"/>
    <n v="0"/>
    <x v="1"/>
    <x v="2"/>
    <x v="1"/>
    <x v="0"/>
    <x v="2"/>
    <x v="2"/>
    <x v="2"/>
    <x v="3"/>
    <x v="0"/>
    <x v="0"/>
  </r>
  <r>
    <x v="1"/>
    <x v="2"/>
    <x v="2"/>
    <x v="0"/>
    <x v="82"/>
    <x v="98"/>
    <n v="0"/>
    <x v="1"/>
    <x v="2"/>
    <x v="1"/>
    <x v="0"/>
    <x v="2"/>
    <x v="2"/>
    <x v="2"/>
    <x v="0"/>
    <x v="0"/>
    <x v="6"/>
  </r>
  <r>
    <x v="1"/>
    <x v="2"/>
    <x v="2"/>
    <x v="0"/>
    <x v="41"/>
    <x v="1052"/>
    <n v="75722.91"/>
    <x v="1"/>
    <x v="2"/>
    <x v="1"/>
    <x v="0"/>
    <x v="2"/>
    <x v="2"/>
    <x v="2"/>
    <x v="3"/>
    <x v="0"/>
    <x v="0"/>
  </r>
  <r>
    <x v="1"/>
    <x v="2"/>
    <x v="2"/>
    <x v="0"/>
    <x v="399"/>
    <x v="1322"/>
    <n v="375.09"/>
    <x v="1"/>
    <x v="2"/>
    <x v="1"/>
    <x v="0"/>
    <x v="2"/>
    <x v="2"/>
    <x v="2"/>
    <x v="1"/>
    <x v="0"/>
    <x v="5"/>
  </r>
  <r>
    <x v="1"/>
    <x v="2"/>
    <x v="2"/>
    <x v="0"/>
    <x v="11"/>
    <x v="866"/>
    <n v="0"/>
    <x v="1"/>
    <x v="2"/>
    <x v="1"/>
    <x v="0"/>
    <x v="2"/>
    <x v="2"/>
    <x v="2"/>
    <x v="3"/>
    <x v="0"/>
    <x v="4"/>
  </r>
  <r>
    <x v="1"/>
    <x v="2"/>
    <x v="2"/>
    <x v="0"/>
    <x v="82"/>
    <x v="98"/>
    <n v="0"/>
    <x v="1"/>
    <x v="2"/>
    <x v="1"/>
    <x v="0"/>
    <x v="2"/>
    <x v="2"/>
    <x v="2"/>
    <x v="0"/>
    <x v="0"/>
    <x v="0"/>
  </r>
  <r>
    <x v="1"/>
    <x v="2"/>
    <x v="2"/>
    <x v="0"/>
    <x v="602"/>
    <x v="1155"/>
    <n v="0"/>
    <x v="1"/>
    <x v="2"/>
    <x v="1"/>
    <x v="0"/>
    <x v="2"/>
    <x v="2"/>
    <x v="2"/>
    <x v="5"/>
    <x v="0"/>
    <x v="3"/>
  </r>
  <r>
    <x v="1"/>
    <x v="2"/>
    <x v="2"/>
    <x v="0"/>
    <x v="79"/>
    <x v="95"/>
    <n v="0"/>
    <x v="1"/>
    <x v="2"/>
    <x v="1"/>
    <x v="0"/>
    <x v="2"/>
    <x v="2"/>
    <x v="2"/>
    <x v="0"/>
    <x v="0"/>
    <x v="2"/>
  </r>
  <r>
    <x v="1"/>
    <x v="2"/>
    <x v="2"/>
    <x v="0"/>
    <x v="331"/>
    <x v="534"/>
    <n v="0"/>
    <x v="1"/>
    <x v="2"/>
    <x v="1"/>
    <x v="0"/>
    <x v="2"/>
    <x v="2"/>
    <x v="2"/>
    <x v="4"/>
    <x v="0"/>
    <x v="0"/>
  </r>
  <r>
    <x v="1"/>
    <x v="2"/>
    <x v="2"/>
    <x v="0"/>
    <x v="11"/>
    <x v="298"/>
    <n v="0"/>
    <x v="1"/>
    <x v="2"/>
    <x v="1"/>
    <x v="0"/>
    <x v="2"/>
    <x v="2"/>
    <x v="2"/>
    <x v="3"/>
    <x v="0"/>
    <x v="5"/>
  </r>
  <r>
    <x v="1"/>
    <x v="2"/>
    <x v="2"/>
    <x v="0"/>
    <x v="176"/>
    <x v="262"/>
    <n v="-14636.31"/>
    <x v="1"/>
    <x v="2"/>
    <x v="1"/>
    <x v="0"/>
    <x v="2"/>
    <x v="2"/>
    <x v="2"/>
    <x v="3"/>
    <x v="1"/>
    <x v="1"/>
  </r>
  <r>
    <x v="1"/>
    <x v="2"/>
    <x v="2"/>
    <x v="0"/>
    <x v="77"/>
    <x v="609"/>
    <n v="0"/>
    <x v="1"/>
    <x v="2"/>
    <x v="1"/>
    <x v="0"/>
    <x v="2"/>
    <x v="2"/>
    <x v="2"/>
    <x v="1"/>
    <x v="1"/>
    <x v="7"/>
  </r>
  <r>
    <x v="1"/>
    <x v="2"/>
    <x v="2"/>
    <x v="0"/>
    <x v="1"/>
    <x v="1170"/>
    <n v="0"/>
    <x v="1"/>
    <x v="2"/>
    <x v="1"/>
    <x v="0"/>
    <x v="2"/>
    <x v="2"/>
    <x v="2"/>
    <x v="3"/>
    <x v="0"/>
    <x v="5"/>
  </r>
  <r>
    <x v="1"/>
    <x v="2"/>
    <x v="2"/>
    <x v="0"/>
    <x v="22"/>
    <x v="22"/>
    <n v="0"/>
    <x v="1"/>
    <x v="2"/>
    <x v="1"/>
    <x v="0"/>
    <x v="2"/>
    <x v="2"/>
    <x v="2"/>
    <x v="0"/>
    <x v="0"/>
    <x v="5"/>
  </r>
  <r>
    <x v="1"/>
    <x v="2"/>
    <x v="2"/>
    <x v="0"/>
    <x v="445"/>
    <x v="755"/>
    <n v="0"/>
    <x v="1"/>
    <x v="2"/>
    <x v="1"/>
    <x v="0"/>
    <x v="2"/>
    <x v="2"/>
    <x v="2"/>
    <x v="6"/>
    <x v="2"/>
    <x v="3"/>
  </r>
  <r>
    <x v="1"/>
    <x v="2"/>
    <x v="2"/>
    <x v="0"/>
    <x v="176"/>
    <x v="262"/>
    <n v="-14286.95"/>
    <x v="1"/>
    <x v="2"/>
    <x v="1"/>
    <x v="0"/>
    <x v="2"/>
    <x v="2"/>
    <x v="2"/>
    <x v="3"/>
    <x v="1"/>
    <x v="6"/>
  </r>
  <r>
    <x v="1"/>
    <x v="2"/>
    <x v="2"/>
    <x v="0"/>
    <x v="71"/>
    <x v="87"/>
    <n v="0"/>
    <x v="1"/>
    <x v="2"/>
    <x v="1"/>
    <x v="0"/>
    <x v="2"/>
    <x v="2"/>
    <x v="2"/>
    <x v="2"/>
    <x v="0"/>
    <x v="5"/>
  </r>
  <r>
    <x v="1"/>
    <x v="2"/>
    <x v="2"/>
    <x v="0"/>
    <x v="202"/>
    <x v="560"/>
    <n v="0"/>
    <x v="1"/>
    <x v="2"/>
    <x v="1"/>
    <x v="0"/>
    <x v="2"/>
    <x v="2"/>
    <x v="2"/>
    <x v="4"/>
    <x v="0"/>
    <x v="3"/>
  </r>
  <r>
    <x v="1"/>
    <x v="2"/>
    <x v="2"/>
    <x v="0"/>
    <x v="287"/>
    <x v="473"/>
    <n v="0"/>
    <x v="1"/>
    <x v="2"/>
    <x v="1"/>
    <x v="0"/>
    <x v="2"/>
    <x v="2"/>
    <x v="2"/>
    <x v="4"/>
    <x v="1"/>
    <x v="5"/>
  </r>
  <r>
    <x v="1"/>
    <x v="2"/>
    <x v="2"/>
    <x v="0"/>
    <x v="297"/>
    <x v="485"/>
    <n v="0"/>
    <x v="1"/>
    <x v="2"/>
    <x v="1"/>
    <x v="0"/>
    <x v="2"/>
    <x v="2"/>
    <x v="2"/>
    <x v="5"/>
    <x v="0"/>
    <x v="0"/>
  </r>
  <r>
    <x v="1"/>
    <x v="2"/>
    <x v="2"/>
    <x v="0"/>
    <x v="1"/>
    <x v="869"/>
    <n v="0"/>
    <x v="1"/>
    <x v="2"/>
    <x v="1"/>
    <x v="0"/>
    <x v="2"/>
    <x v="2"/>
    <x v="2"/>
    <x v="3"/>
    <x v="0"/>
    <x v="6"/>
  </r>
  <r>
    <x v="1"/>
    <x v="2"/>
    <x v="2"/>
    <x v="0"/>
    <x v="77"/>
    <x v="609"/>
    <n v="0"/>
    <x v="1"/>
    <x v="2"/>
    <x v="1"/>
    <x v="0"/>
    <x v="2"/>
    <x v="2"/>
    <x v="2"/>
    <x v="1"/>
    <x v="1"/>
    <x v="4"/>
  </r>
  <r>
    <x v="1"/>
    <x v="2"/>
    <x v="2"/>
    <x v="0"/>
    <x v="104"/>
    <x v="222"/>
    <n v="0"/>
    <x v="1"/>
    <x v="2"/>
    <x v="1"/>
    <x v="0"/>
    <x v="2"/>
    <x v="2"/>
    <x v="2"/>
    <x v="0"/>
    <x v="0"/>
    <x v="6"/>
  </r>
  <r>
    <x v="1"/>
    <x v="2"/>
    <x v="2"/>
    <x v="0"/>
    <x v="469"/>
    <x v="949"/>
    <n v="0"/>
    <x v="1"/>
    <x v="2"/>
    <x v="1"/>
    <x v="0"/>
    <x v="2"/>
    <x v="2"/>
    <x v="2"/>
    <x v="3"/>
    <x v="0"/>
    <x v="3"/>
  </r>
  <r>
    <x v="1"/>
    <x v="2"/>
    <x v="2"/>
    <x v="0"/>
    <x v="153"/>
    <x v="586"/>
    <n v="9722206.1999999993"/>
    <x v="1"/>
    <x v="2"/>
    <x v="1"/>
    <x v="0"/>
    <x v="2"/>
    <x v="2"/>
    <x v="2"/>
    <x v="1"/>
    <x v="0"/>
    <x v="3"/>
  </r>
  <r>
    <x v="1"/>
    <x v="2"/>
    <x v="2"/>
    <x v="0"/>
    <x v="310"/>
    <x v="501"/>
    <n v="0"/>
    <x v="1"/>
    <x v="2"/>
    <x v="1"/>
    <x v="0"/>
    <x v="2"/>
    <x v="2"/>
    <x v="2"/>
    <x v="4"/>
    <x v="0"/>
    <x v="4"/>
  </r>
  <r>
    <x v="1"/>
    <x v="2"/>
    <x v="2"/>
    <x v="0"/>
    <x v="14"/>
    <x v="14"/>
    <n v="0"/>
    <x v="1"/>
    <x v="2"/>
    <x v="1"/>
    <x v="0"/>
    <x v="2"/>
    <x v="2"/>
    <x v="2"/>
    <x v="0"/>
    <x v="0"/>
    <x v="5"/>
  </r>
  <r>
    <x v="1"/>
    <x v="2"/>
    <x v="2"/>
    <x v="0"/>
    <x v="543"/>
    <x v="992"/>
    <n v="650"/>
    <x v="1"/>
    <x v="2"/>
    <x v="1"/>
    <x v="0"/>
    <x v="2"/>
    <x v="2"/>
    <x v="2"/>
    <x v="3"/>
    <x v="0"/>
    <x v="0"/>
  </r>
  <r>
    <x v="1"/>
    <x v="2"/>
    <x v="2"/>
    <x v="0"/>
    <x v="402"/>
    <x v="664"/>
    <n v="0"/>
    <x v="1"/>
    <x v="2"/>
    <x v="1"/>
    <x v="0"/>
    <x v="2"/>
    <x v="2"/>
    <x v="2"/>
    <x v="3"/>
    <x v="1"/>
    <x v="1"/>
  </r>
  <r>
    <x v="1"/>
    <x v="2"/>
    <x v="2"/>
    <x v="0"/>
    <x v="119"/>
    <x v="153"/>
    <n v="0"/>
    <x v="1"/>
    <x v="2"/>
    <x v="1"/>
    <x v="0"/>
    <x v="2"/>
    <x v="2"/>
    <x v="2"/>
    <x v="0"/>
    <x v="0"/>
    <x v="5"/>
  </r>
  <r>
    <x v="1"/>
    <x v="2"/>
    <x v="2"/>
    <x v="0"/>
    <x v="136"/>
    <x v="379"/>
    <n v="0"/>
    <x v="1"/>
    <x v="2"/>
    <x v="1"/>
    <x v="0"/>
    <x v="2"/>
    <x v="2"/>
    <x v="2"/>
    <x v="0"/>
    <x v="0"/>
    <x v="0"/>
  </r>
  <r>
    <x v="1"/>
    <x v="2"/>
    <x v="2"/>
    <x v="0"/>
    <x v="334"/>
    <x v="537"/>
    <n v="3604.45"/>
    <x v="1"/>
    <x v="2"/>
    <x v="1"/>
    <x v="0"/>
    <x v="2"/>
    <x v="2"/>
    <x v="2"/>
    <x v="1"/>
    <x v="0"/>
    <x v="1"/>
  </r>
  <r>
    <x v="1"/>
    <x v="2"/>
    <x v="2"/>
    <x v="0"/>
    <x v="41"/>
    <x v="1216"/>
    <n v="0"/>
    <x v="1"/>
    <x v="2"/>
    <x v="1"/>
    <x v="0"/>
    <x v="2"/>
    <x v="2"/>
    <x v="2"/>
    <x v="3"/>
    <x v="0"/>
    <x v="4"/>
  </r>
  <r>
    <x v="1"/>
    <x v="2"/>
    <x v="2"/>
    <x v="0"/>
    <x v="430"/>
    <x v="1349"/>
    <n v="0"/>
    <x v="1"/>
    <x v="2"/>
    <x v="1"/>
    <x v="0"/>
    <x v="2"/>
    <x v="2"/>
    <x v="2"/>
    <x v="1"/>
    <x v="1"/>
    <x v="4"/>
  </r>
  <r>
    <x v="1"/>
    <x v="2"/>
    <x v="2"/>
    <x v="0"/>
    <x v="500"/>
    <x v="901"/>
    <n v="0"/>
    <x v="1"/>
    <x v="2"/>
    <x v="1"/>
    <x v="0"/>
    <x v="2"/>
    <x v="2"/>
    <x v="2"/>
    <x v="3"/>
    <x v="1"/>
    <x v="2"/>
  </r>
  <r>
    <x v="1"/>
    <x v="2"/>
    <x v="2"/>
    <x v="0"/>
    <x v="18"/>
    <x v="35"/>
    <n v="0"/>
    <x v="1"/>
    <x v="2"/>
    <x v="1"/>
    <x v="0"/>
    <x v="2"/>
    <x v="2"/>
    <x v="2"/>
    <x v="3"/>
    <x v="0"/>
    <x v="5"/>
  </r>
  <r>
    <x v="1"/>
    <x v="2"/>
    <x v="2"/>
    <x v="0"/>
    <x v="18"/>
    <x v="1358"/>
    <n v="0"/>
    <x v="1"/>
    <x v="2"/>
    <x v="1"/>
    <x v="0"/>
    <x v="2"/>
    <x v="2"/>
    <x v="2"/>
    <x v="3"/>
    <x v="0"/>
    <x v="6"/>
  </r>
  <r>
    <x v="1"/>
    <x v="2"/>
    <x v="2"/>
    <x v="0"/>
    <x v="99"/>
    <x v="120"/>
    <n v="0"/>
    <x v="1"/>
    <x v="2"/>
    <x v="1"/>
    <x v="0"/>
    <x v="2"/>
    <x v="2"/>
    <x v="2"/>
    <x v="4"/>
    <x v="1"/>
    <x v="3"/>
  </r>
  <r>
    <x v="1"/>
    <x v="2"/>
    <x v="2"/>
    <x v="0"/>
    <x v="233"/>
    <x v="361"/>
    <n v="0"/>
    <x v="1"/>
    <x v="2"/>
    <x v="1"/>
    <x v="0"/>
    <x v="2"/>
    <x v="2"/>
    <x v="2"/>
    <x v="1"/>
    <x v="0"/>
    <x v="6"/>
  </r>
  <r>
    <x v="1"/>
    <x v="2"/>
    <x v="2"/>
    <x v="0"/>
    <x v="287"/>
    <x v="473"/>
    <n v="0"/>
    <x v="1"/>
    <x v="2"/>
    <x v="1"/>
    <x v="0"/>
    <x v="2"/>
    <x v="2"/>
    <x v="2"/>
    <x v="4"/>
    <x v="1"/>
    <x v="2"/>
  </r>
  <r>
    <x v="1"/>
    <x v="2"/>
    <x v="2"/>
    <x v="0"/>
    <x v="256"/>
    <x v="1025"/>
    <n v="0"/>
    <x v="1"/>
    <x v="2"/>
    <x v="1"/>
    <x v="0"/>
    <x v="2"/>
    <x v="2"/>
    <x v="2"/>
    <x v="3"/>
    <x v="0"/>
    <x v="7"/>
  </r>
  <r>
    <x v="1"/>
    <x v="2"/>
    <x v="2"/>
    <x v="0"/>
    <x v="314"/>
    <x v="507"/>
    <n v="4618.1000000000004"/>
    <x v="1"/>
    <x v="2"/>
    <x v="1"/>
    <x v="0"/>
    <x v="2"/>
    <x v="2"/>
    <x v="2"/>
    <x v="4"/>
    <x v="1"/>
    <x v="5"/>
  </r>
  <r>
    <x v="1"/>
    <x v="2"/>
    <x v="2"/>
    <x v="0"/>
    <x v="281"/>
    <x v="456"/>
    <n v="0"/>
    <x v="1"/>
    <x v="2"/>
    <x v="1"/>
    <x v="0"/>
    <x v="2"/>
    <x v="2"/>
    <x v="2"/>
    <x v="5"/>
    <x v="1"/>
    <x v="4"/>
  </r>
  <r>
    <x v="1"/>
    <x v="2"/>
    <x v="2"/>
    <x v="0"/>
    <x v="581"/>
    <x v="1097"/>
    <n v="-37853.870000000003"/>
    <x v="1"/>
    <x v="2"/>
    <x v="1"/>
    <x v="0"/>
    <x v="2"/>
    <x v="2"/>
    <x v="2"/>
    <x v="3"/>
    <x v="0"/>
    <x v="3"/>
  </r>
  <r>
    <x v="1"/>
    <x v="2"/>
    <x v="2"/>
    <x v="0"/>
    <x v="527"/>
    <x v="964"/>
    <n v="0"/>
    <x v="1"/>
    <x v="2"/>
    <x v="1"/>
    <x v="0"/>
    <x v="2"/>
    <x v="2"/>
    <x v="2"/>
    <x v="3"/>
    <x v="0"/>
    <x v="0"/>
  </r>
  <r>
    <x v="1"/>
    <x v="2"/>
    <x v="2"/>
    <x v="0"/>
    <x v="501"/>
    <x v="902"/>
    <n v="14631067.710000001"/>
    <x v="1"/>
    <x v="2"/>
    <x v="1"/>
    <x v="0"/>
    <x v="2"/>
    <x v="2"/>
    <x v="2"/>
    <x v="3"/>
    <x v="1"/>
    <x v="0"/>
  </r>
  <r>
    <x v="1"/>
    <x v="2"/>
    <x v="2"/>
    <x v="0"/>
    <x v="34"/>
    <x v="889"/>
    <n v="0"/>
    <x v="1"/>
    <x v="2"/>
    <x v="1"/>
    <x v="0"/>
    <x v="2"/>
    <x v="2"/>
    <x v="2"/>
    <x v="1"/>
    <x v="0"/>
    <x v="1"/>
  </r>
  <r>
    <x v="1"/>
    <x v="2"/>
    <x v="2"/>
    <x v="0"/>
    <x v="41"/>
    <x v="1082"/>
    <n v="0"/>
    <x v="1"/>
    <x v="2"/>
    <x v="1"/>
    <x v="0"/>
    <x v="2"/>
    <x v="2"/>
    <x v="2"/>
    <x v="3"/>
    <x v="0"/>
    <x v="4"/>
  </r>
  <r>
    <x v="1"/>
    <x v="2"/>
    <x v="2"/>
    <x v="0"/>
    <x v="18"/>
    <x v="35"/>
    <n v="0"/>
    <x v="1"/>
    <x v="2"/>
    <x v="1"/>
    <x v="0"/>
    <x v="2"/>
    <x v="2"/>
    <x v="2"/>
    <x v="3"/>
    <x v="0"/>
    <x v="3"/>
  </r>
  <r>
    <x v="1"/>
    <x v="2"/>
    <x v="2"/>
    <x v="0"/>
    <x v="13"/>
    <x v="894"/>
    <n v="335500"/>
    <x v="1"/>
    <x v="2"/>
    <x v="1"/>
    <x v="0"/>
    <x v="2"/>
    <x v="2"/>
    <x v="2"/>
    <x v="3"/>
    <x v="0"/>
    <x v="2"/>
  </r>
  <r>
    <x v="1"/>
    <x v="2"/>
    <x v="2"/>
    <x v="0"/>
    <x v="18"/>
    <x v="1223"/>
    <n v="446680.75"/>
    <x v="1"/>
    <x v="2"/>
    <x v="1"/>
    <x v="0"/>
    <x v="2"/>
    <x v="2"/>
    <x v="2"/>
    <x v="3"/>
    <x v="0"/>
    <x v="1"/>
  </r>
  <r>
    <x v="1"/>
    <x v="2"/>
    <x v="2"/>
    <x v="0"/>
    <x v="324"/>
    <x v="525"/>
    <n v="0"/>
    <x v="1"/>
    <x v="2"/>
    <x v="1"/>
    <x v="0"/>
    <x v="2"/>
    <x v="2"/>
    <x v="2"/>
    <x v="3"/>
    <x v="0"/>
    <x v="2"/>
  </r>
  <r>
    <x v="1"/>
    <x v="2"/>
    <x v="2"/>
    <x v="0"/>
    <x v="518"/>
    <x v="944"/>
    <n v="0"/>
    <x v="1"/>
    <x v="2"/>
    <x v="1"/>
    <x v="0"/>
    <x v="2"/>
    <x v="2"/>
    <x v="2"/>
    <x v="3"/>
    <x v="0"/>
    <x v="0"/>
  </r>
  <r>
    <x v="1"/>
    <x v="2"/>
    <x v="2"/>
    <x v="0"/>
    <x v="41"/>
    <x v="315"/>
    <n v="0"/>
    <x v="1"/>
    <x v="2"/>
    <x v="1"/>
    <x v="0"/>
    <x v="2"/>
    <x v="2"/>
    <x v="2"/>
    <x v="3"/>
    <x v="0"/>
    <x v="5"/>
  </r>
  <r>
    <x v="1"/>
    <x v="2"/>
    <x v="2"/>
    <x v="0"/>
    <x v="474"/>
    <x v="829"/>
    <n v="455.47"/>
    <x v="1"/>
    <x v="2"/>
    <x v="1"/>
    <x v="0"/>
    <x v="2"/>
    <x v="2"/>
    <x v="2"/>
    <x v="3"/>
    <x v="0"/>
    <x v="5"/>
  </r>
  <r>
    <x v="1"/>
    <x v="2"/>
    <x v="2"/>
    <x v="0"/>
    <x v="247"/>
    <x v="769"/>
    <n v="0"/>
    <x v="1"/>
    <x v="2"/>
    <x v="1"/>
    <x v="0"/>
    <x v="2"/>
    <x v="2"/>
    <x v="2"/>
    <x v="3"/>
    <x v="0"/>
    <x v="6"/>
  </r>
  <r>
    <x v="1"/>
    <x v="2"/>
    <x v="2"/>
    <x v="0"/>
    <x v="188"/>
    <x v="294"/>
    <n v="0"/>
    <x v="1"/>
    <x v="2"/>
    <x v="1"/>
    <x v="0"/>
    <x v="2"/>
    <x v="2"/>
    <x v="2"/>
    <x v="1"/>
    <x v="0"/>
    <x v="4"/>
  </r>
  <r>
    <x v="1"/>
    <x v="2"/>
    <x v="2"/>
    <x v="0"/>
    <x v="41"/>
    <x v="393"/>
    <n v="0"/>
    <x v="1"/>
    <x v="2"/>
    <x v="1"/>
    <x v="0"/>
    <x v="2"/>
    <x v="2"/>
    <x v="2"/>
    <x v="3"/>
    <x v="0"/>
    <x v="5"/>
  </r>
  <r>
    <x v="1"/>
    <x v="2"/>
    <x v="2"/>
    <x v="0"/>
    <x v="41"/>
    <x v="1150"/>
    <n v="14224.26"/>
    <x v="1"/>
    <x v="2"/>
    <x v="1"/>
    <x v="0"/>
    <x v="2"/>
    <x v="2"/>
    <x v="2"/>
    <x v="3"/>
    <x v="0"/>
    <x v="2"/>
  </r>
  <r>
    <x v="1"/>
    <x v="2"/>
    <x v="2"/>
    <x v="0"/>
    <x v="114"/>
    <x v="144"/>
    <n v="0"/>
    <x v="1"/>
    <x v="2"/>
    <x v="1"/>
    <x v="0"/>
    <x v="2"/>
    <x v="2"/>
    <x v="2"/>
    <x v="3"/>
    <x v="1"/>
    <x v="6"/>
  </r>
  <r>
    <x v="1"/>
    <x v="2"/>
    <x v="2"/>
    <x v="0"/>
    <x v="62"/>
    <x v="74"/>
    <n v="0"/>
    <x v="1"/>
    <x v="2"/>
    <x v="1"/>
    <x v="0"/>
    <x v="2"/>
    <x v="2"/>
    <x v="2"/>
    <x v="0"/>
    <x v="0"/>
    <x v="6"/>
  </r>
  <r>
    <x v="1"/>
    <x v="2"/>
    <x v="2"/>
    <x v="0"/>
    <x v="493"/>
    <x v="1092"/>
    <n v="0"/>
    <x v="1"/>
    <x v="2"/>
    <x v="1"/>
    <x v="0"/>
    <x v="2"/>
    <x v="2"/>
    <x v="2"/>
    <x v="2"/>
    <x v="0"/>
    <x v="0"/>
  </r>
  <r>
    <x v="1"/>
    <x v="2"/>
    <x v="2"/>
    <x v="0"/>
    <x v="41"/>
    <x v="897"/>
    <n v="0"/>
    <x v="1"/>
    <x v="2"/>
    <x v="1"/>
    <x v="0"/>
    <x v="2"/>
    <x v="2"/>
    <x v="2"/>
    <x v="3"/>
    <x v="0"/>
    <x v="1"/>
  </r>
  <r>
    <x v="1"/>
    <x v="2"/>
    <x v="2"/>
    <x v="0"/>
    <x v="18"/>
    <x v="18"/>
    <n v="0"/>
    <x v="1"/>
    <x v="2"/>
    <x v="1"/>
    <x v="0"/>
    <x v="2"/>
    <x v="2"/>
    <x v="2"/>
    <x v="3"/>
    <x v="0"/>
    <x v="6"/>
  </r>
  <r>
    <x v="1"/>
    <x v="2"/>
    <x v="2"/>
    <x v="0"/>
    <x v="41"/>
    <x v="157"/>
    <n v="0"/>
    <x v="1"/>
    <x v="2"/>
    <x v="1"/>
    <x v="0"/>
    <x v="2"/>
    <x v="2"/>
    <x v="2"/>
    <x v="3"/>
    <x v="0"/>
    <x v="1"/>
  </r>
  <r>
    <x v="1"/>
    <x v="2"/>
    <x v="2"/>
    <x v="0"/>
    <x v="64"/>
    <x v="77"/>
    <n v="0"/>
    <x v="1"/>
    <x v="2"/>
    <x v="1"/>
    <x v="0"/>
    <x v="2"/>
    <x v="2"/>
    <x v="2"/>
    <x v="0"/>
    <x v="0"/>
    <x v="6"/>
  </r>
  <r>
    <x v="1"/>
    <x v="2"/>
    <x v="2"/>
    <x v="0"/>
    <x v="92"/>
    <x v="110"/>
    <n v="0"/>
    <x v="1"/>
    <x v="2"/>
    <x v="1"/>
    <x v="0"/>
    <x v="2"/>
    <x v="2"/>
    <x v="2"/>
    <x v="3"/>
    <x v="1"/>
    <x v="4"/>
  </r>
  <r>
    <x v="1"/>
    <x v="2"/>
    <x v="2"/>
    <x v="0"/>
    <x v="491"/>
    <x v="868"/>
    <n v="0"/>
    <x v="1"/>
    <x v="2"/>
    <x v="1"/>
    <x v="0"/>
    <x v="2"/>
    <x v="2"/>
    <x v="2"/>
    <x v="3"/>
    <x v="1"/>
    <x v="4"/>
  </r>
  <r>
    <x v="1"/>
    <x v="2"/>
    <x v="2"/>
    <x v="0"/>
    <x v="1"/>
    <x v="1132"/>
    <n v="0"/>
    <x v="1"/>
    <x v="2"/>
    <x v="1"/>
    <x v="0"/>
    <x v="2"/>
    <x v="2"/>
    <x v="2"/>
    <x v="3"/>
    <x v="0"/>
    <x v="1"/>
  </r>
  <r>
    <x v="1"/>
    <x v="2"/>
    <x v="2"/>
    <x v="0"/>
    <x v="75"/>
    <x v="91"/>
    <n v="1391280.11"/>
    <x v="1"/>
    <x v="2"/>
    <x v="1"/>
    <x v="0"/>
    <x v="2"/>
    <x v="2"/>
    <x v="2"/>
    <x v="3"/>
    <x v="1"/>
    <x v="1"/>
  </r>
  <r>
    <x v="1"/>
    <x v="2"/>
    <x v="2"/>
    <x v="0"/>
    <x v="13"/>
    <x v="112"/>
    <n v="0"/>
    <x v="1"/>
    <x v="2"/>
    <x v="1"/>
    <x v="0"/>
    <x v="2"/>
    <x v="2"/>
    <x v="2"/>
    <x v="3"/>
    <x v="0"/>
    <x v="5"/>
  </r>
  <r>
    <x v="1"/>
    <x v="2"/>
    <x v="2"/>
    <x v="0"/>
    <x v="646"/>
    <x v="1331"/>
    <n v="0"/>
    <x v="1"/>
    <x v="2"/>
    <x v="1"/>
    <x v="0"/>
    <x v="2"/>
    <x v="2"/>
    <x v="2"/>
    <x v="0"/>
    <x v="0"/>
    <x v="7"/>
  </r>
  <r>
    <x v="1"/>
    <x v="2"/>
    <x v="2"/>
    <x v="0"/>
    <x v="1"/>
    <x v="180"/>
    <n v="0"/>
    <x v="1"/>
    <x v="2"/>
    <x v="1"/>
    <x v="0"/>
    <x v="2"/>
    <x v="2"/>
    <x v="2"/>
    <x v="3"/>
    <x v="0"/>
    <x v="7"/>
  </r>
  <r>
    <x v="1"/>
    <x v="2"/>
    <x v="2"/>
    <x v="0"/>
    <x v="0"/>
    <x v="269"/>
    <n v="0"/>
    <x v="1"/>
    <x v="2"/>
    <x v="1"/>
    <x v="0"/>
    <x v="2"/>
    <x v="2"/>
    <x v="2"/>
    <x v="5"/>
    <x v="0"/>
    <x v="6"/>
  </r>
  <r>
    <x v="1"/>
    <x v="2"/>
    <x v="2"/>
    <x v="0"/>
    <x v="41"/>
    <x v="1129"/>
    <n v="52675.32"/>
    <x v="1"/>
    <x v="2"/>
    <x v="1"/>
    <x v="0"/>
    <x v="2"/>
    <x v="2"/>
    <x v="2"/>
    <x v="3"/>
    <x v="0"/>
    <x v="4"/>
  </r>
  <r>
    <x v="1"/>
    <x v="2"/>
    <x v="2"/>
    <x v="0"/>
    <x v="548"/>
    <x v="1007"/>
    <n v="9999"/>
    <x v="1"/>
    <x v="2"/>
    <x v="1"/>
    <x v="0"/>
    <x v="2"/>
    <x v="2"/>
    <x v="2"/>
    <x v="3"/>
    <x v="0"/>
    <x v="6"/>
  </r>
  <r>
    <x v="1"/>
    <x v="2"/>
    <x v="2"/>
    <x v="0"/>
    <x v="1"/>
    <x v="1243"/>
    <n v="0"/>
    <x v="1"/>
    <x v="2"/>
    <x v="1"/>
    <x v="0"/>
    <x v="2"/>
    <x v="2"/>
    <x v="2"/>
    <x v="3"/>
    <x v="0"/>
    <x v="1"/>
  </r>
  <r>
    <x v="1"/>
    <x v="2"/>
    <x v="2"/>
    <x v="0"/>
    <x v="403"/>
    <x v="1346"/>
    <n v="37650.480000000003"/>
    <x v="1"/>
    <x v="2"/>
    <x v="1"/>
    <x v="0"/>
    <x v="2"/>
    <x v="2"/>
    <x v="2"/>
    <x v="1"/>
    <x v="0"/>
    <x v="6"/>
  </r>
  <r>
    <x v="1"/>
    <x v="2"/>
    <x v="2"/>
    <x v="0"/>
    <x v="469"/>
    <x v="949"/>
    <n v="0"/>
    <x v="1"/>
    <x v="2"/>
    <x v="1"/>
    <x v="0"/>
    <x v="2"/>
    <x v="2"/>
    <x v="2"/>
    <x v="3"/>
    <x v="0"/>
    <x v="7"/>
  </r>
  <r>
    <x v="1"/>
    <x v="2"/>
    <x v="2"/>
    <x v="0"/>
    <x v="34"/>
    <x v="413"/>
    <n v="0"/>
    <x v="1"/>
    <x v="2"/>
    <x v="1"/>
    <x v="0"/>
    <x v="2"/>
    <x v="2"/>
    <x v="2"/>
    <x v="1"/>
    <x v="1"/>
    <x v="2"/>
  </r>
  <r>
    <x v="1"/>
    <x v="2"/>
    <x v="2"/>
    <x v="0"/>
    <x v="30"/>
    <x v="1274"/>
    <n v="64418.37"/>
    <x v="1"/>
    <x v="2"/>
    <x v="1"/>
    <x v="0"/>
    <x v="2"/>
    <x v="2"/>
    <x v="2"/>
    <x v="0"/>
    <x v="0"/>
    <x v="2"/>
  </r>
  <r>
    <x v="1"/>
    <x v="2"/>
    <x v="2"/>
    <x v="0"/>
    <x v="287"/>
    <x v="696"/>
    <n v="0"/>
    <x v="1"/>
    <x v="2"/>
    <x v="1"/>
    <x v="0"/>
    <x v="2"/>
    <x v="2"/>
    <x v="2"/>
    <x v="2"/>
    <x v="1"/>
    <x v="0"/>
  </r>
  <r>
    <x v="1"/>
    <x v="2"/>
    <x v="2"/>
    <x v="0"/>
    <x v="437"/>
    <x v="883"/>
    <n v="0"/>
    <x v="1"/>
    <x v="2"/>
    <x v="1"/>
    <x v="0"/>
    <x v="2"/>
    <x v="2"/>
    <x v="2"/>
    <x v="1"/>
    <x v="0"/>
    <x v="4"/>
  </r>
  <r>
    <x v="1"/>
    <x v="2"/>
    <x v="2"/>
    <x v="0"/>
    <x v="41"/>
    <x v="639"/>
    <n v="0"/>
    <x v="1"/>
    <x v="2"/>
    <x v="1"/>
    <x v="0"/>
    <x v="2"/>
    <x v="2"/>
    <x v="2"/>
    <x v="3"/>
    <x v="0"/>
    <x v="1"/>
  </r>
  <r>
    <x v="1"/>
    <x v="2"/>
    <x v="2"/>
    <x v="0"/>
    <x v="249"/>
    <x v="389"/>
    <n v="0"/>
    <x v="1"/>
    <x v="2"/>
    <x v="1"/>
    <x v="0"/>
    <x v="2"/>
    <x v="2"/>
    <x v="2"/>
    <x v="0"/>
    <x v="0"/>
    <x v="7"/>
  </r>
  <r>
    <x v="1"/>
    <x v="2"/>
    <x v="2"/>
    <x v="0"/>
    <x v="325"/>
    <x v="526"/>
    <n v="0"/>
    <x v="1"/>
    <x v="2"/>
    <x v="1"/>
    <x v="0"/>
    <x v="2"/>
    <x v="2"/>
    <x v="2"/>
    <x v="3"/>
    <x v="1"/>
    <x v="4"/>
  </r>
  <r>
    <x v="1"/>
    <x v="2"/>
    <x v="2"/>
    <x v="0"/>
    <x v="496"/>
    <x v="888"/>
    <n v="0"/>
    <x v="1"/>
    <x v="2"/>
    <x v="1"/>
    <x v="0"/>
    <x v="2"/>
    <x v="2"/>
    <x v="2"/>
    <x v="3"/>
    <x v="1"/>
    <x v="7"/>
  </r>
  <r>
    <x v="1"/>
    <x v="2"/>
    <x v="2"/>
    <x v="0"/>
    <x v="407"/>
    <x v="677"/>
    <n v="0"/>
    <x v="1"/>
    <x v="2"/>
    <x v="1"/>
    <x v="0"/>
    <x v="2"/>
    <x v="2"/>
    <x v="2"/>
    <x v="2"/>
    <x v="0"/>
    <x v="1"/>
  </r>
  <r>
    <x v="1"/>
    <x v="2"/>
    <x v="2"/>
    <x v="0"/>
    <x v="123"/>
    <x v="332"/>
    <n v="0"/>
    <x v="1"/>
    <x v="2"/>
    <x v="1"/>
    <x v="0"/>
    <x v="2"/>
    <x v="2"/>
    <x v="2"/>
    <x v="0"/>
    <x v="0"/>
    <x v="4"/>
  </r>
  <r>
    <x v="1"/>
    <x v="2"/>
    <x v="2"/>
    <x v="0"/>
    <x v="181"/>
    <x v="267"/>
    <n v="6988.48"/>
    <x v="1"/>
    <x v="2"/>
    <x v="1"/>
    <x v="0"/>
    <x v="2"/>
    <x v="2"/>
    <x v="2"/>
    <x v="4"/>
    <x v="2"/>
    <x v="2"/>
  </r>
  <r>
    <x v="1"/>
    <x v="2"/>
    <x v="2"/>
    <x v="0"/>
    <x v="1"/>
    <x v="869"/>
    <n v="0"/>
    <x v="1"/>
    <x v="2"/>
    <x v="1"/>
    <x v="0"/>
    <x v="2"/>
    <x v="2"/>
    <x v="2"/>
    <x v="3"/>
    <x v="0"/>
    <x v="1"/>
  </r>
  <r>
    <x v="1"/>
    <x v="2"/>
    <x v="2"/>
    <x v="0"/>
    <x v="194"/>
    <x v="287"/>
    <n v="101150.48"/>
    <x v="1"/>
    <x v="2"/>
    <x v="1"/>
    <x v="0"/>
    <x v="2"/>
    <x v="2"/>
    <x v="2"/>
    <x v="4"/>
    <x v="0"/>
    <x v="0"/>
  </r>
  <r>
    <x v="1"/>
    <x v="2"/>
    <x v="2"/>
    <x v="0"/>
    <x v="148"/>
    <x v="204"/>
    <n v="14839.49"/>
    <x v="1"/>
    <x v="2"/>
    <x v="1"/>
    <x v="0"/>
    <x v="2"/>
    <x v="2"/>
    <x v="2"/>
    <x v="3"/>
    <x v="1"/>
    <x v="0"/>
  </r>
  <r>
    <x v="1"/>
    <x v="2"/>
    <x v="2"/>
    <x v="0"/>
    <x v="41"/>
    <x v="315"/>
    <n v="0"/>
    <x v="1"/>
    <x v="2"/>
    <x v="1"/>
    <x v="0"/>
    <x v="2"/>
    <x v="2"/>
    <x v="2"/>
    <x v="3"/>
    <x v="0"/>
    <x v="3"/>
  </r>
  <r>
    <x v="1"/>
    <x v="2"/>
    <x v="2"/>
    <x v="0"/>
    <x v="88"/>
    <x v="329"/>
    <n v="0"/>
    <x v="1"/>
    <x v="2"/>
    <x v="1"/>
    <x v="0"/>
    <x v="2"/>
    <x v="2"/>
    <x v="2"/>
    <x v="0"/>
    <x v="0"/>
    <x v="7"/>
  </r>
  <r>
    <x v="1"/>
    <x v="2"/>
    <x v="2"/>
    <x v="0"/>
    <x v="1"/>
    <x v="1195"/>
    <n v="0"/>
    <x v="1"/>
    <x v="2"/>
    <x v="1"/>
    <x v="0"/>
    <x v="2"/>
    <x v="2"/>
    <x v="2"/>
    <x v="3"/>
    <x v="0"/>
    <x v="5"/>
  </r>
  <r>
    <x v="1"/>
    <x v="2"/>
    <x v="2"/>
    <x v="0"/>
    <x v="220"/>
    <x v="330"/>
    <n v="0"/>
    <x v="1"/>
    <x v="2"/>
    <x v="1"/>
    <x v="0"/>
    <x v="2"/>
    <x v="2"/>
    <x v="2"/>
    <x v="1"/>
    <x v="1"/>
    <x v="2"/>
  </r>
  <r>
    <x v="1"/>
    <x v="2"/>
    <x v="2"/>
    <x v="0"/>
    <x v="115"/>
    <x v="415"/>
    <n v="110129.86"/>
    <x v="1"/>
    <x v="2"/>
    <x v="1"/>
    <x v="0"/>
    <x v="2"/>
    <x v="2"/>
    <x v="2"/>
    <x v="0"/>
    <x v="0"/>
    <x v="4"/>
  </r>
  <r>
    <x v="1"/>
    <x v="2"/>
    <x v="2"/>
    <x v="0"/>
    <x v="486"/>
    <x v="861"/>
    <n v="0"/>
    <x v="1"/>
    <x v="2"/>
    <x v="1"/>
    <x v="0"/>
    <x v="2"/>
    <x v="2"/>
    <x v="2"/>
    <x v="1"/>
    <x v="0"/>
    <x v="5"/>
  </r>
  <r>
    <x v="1"/>
    <x v="2"/>
    <x v="2"/>
    <x v="0"/>
    <x v="358"/>
    <x v="590"/>
    <n v="0"/>
    <x v="1"/>
    <x v="2"/>
    <x v="1"/>
    <x v="0"/>
    <x v="2"/>
    <x v="2"/>
    <x v="2"/>
    <x v="2"/>
    <x v="2"/>
    <x v="5"/>
  </r>
  <r>
    <x v="1"/>
    <x v="2"/>
    <x v="2"/>
    <x v="0"/>
    <x v="446"/>
    <x v="757"/>
    <n v="0"/>
    <x v="1"/>
    <x v="2"/>
    <x v="1"/>
    <x v="0"/>
    <x v="2"/>
    <x v="2"/>
    <x v="2"/>
    <x v="3"/>
    <x v="0"/>
    <x v="5"/>
  </r>
  <r>
    <x v="1"/>
    <x v="2"/>
    <x v="2"/>
    <x v="0"/>
    <x v="11"/>
    <x v="511"/>
    <n v="178421.91"/>
    <x v="1"/>
    <x v="2"/>
    <x v="1"/>
    <x v="0"/>
    <x v="2"/>
    <x v="2"/>
    <x v="2"/>
    <x v="3"/>
    <x v="0"/>
    <x v="5"/>
  </r>
  <r>
    <x v="1"/>
    <x v="2"/>
    <x v="2"/>
    <x v="0"/>
    <x v="1"/>
    <x v="836"/>
    <n v="0"/>
    <x v="1"/>
    <x v="2"/>
    <x v="1"/>
    <x v="0"/>
    <x v="2"/>
    <x v="2"/>
    <x v="2"/>
    <x v="1"/>
    <x v="0"/>
    <x v="7"/>
  </r>
  <r>
    <x v="1"/>
    <x v="2"/>
    <x v="2"/>
    <x v="0"/>
    <x v="18"/>
    <x v="947"/>
    <n v="0"/>
    <x v="1"/>
    <x v="2"/>
    <x v="1"/>
    <x v="0"/>
    <x v="2"/>
    <x v="2"/>
    <x v="2"/>
    <x v="3"/>
    <x v="0"/>
    <x v="1"/>
  </r>
  <r>
    <x v="1"/>
    <x v="2"/>
    <x v="2"/>
    <x v="0"/>
    <x v="513"/>
    <x v="934"/>
    <n v="0"/>
    <x v="1"/>
    <x v="2"/>
    <x v="1"/>
    <x v="0"/>
    <x v="2"/>
    <x v="2"/>
    <x v="2"/>
    <x v="3"/>
    <x v="0"/>
    <x v="4"/>
  </r>
  <r>
    <x v="1"/>
    <x v="2"/>
    <x v="2"/>
    <x v="0"/>
    <x v="5"/>
    <x v="971"/>
    <n v="0"/>
    <x v="1"/>
    <x v="2"/>
    <x v="1"/>
    <x v="0"/>
    <x v="2"/>
    <x v="2"/>
    <x v="2"/>
    <x v="2"/>
    <x v="0"/>
    <x v="2"/>
  </r>
  <r>
    <x v="1"/>
    <x v="2"/>
    <x v="2"/>
    <x v="0"/>
    <x v="263"/>
    <x v="418"/>
    <n v="0"/>
    <x v="1"/>
    <x v="2"/>
    <x v="1"/>
    <x v="0"/>
    <x v="2"/>
    <x v="2"/>
    <x v="2"/>
    <x v="5"/>
    <x v="0"/>
    <x v="3"/>
  </r>
  <r>
    <x v="1"/>
    <x v="2"/>
    <x v="2"/>
    <x v="0"/>
    <x v="474"/>
    <x v="829"/>
    <n v="212.1"/>
    <x v="1"/>
    <x v="2"/>
    <x v="1"/>
    <x v="0"/>
    <x v="2"/>
    <x v="2"/>
    <x v="2"/>
    <x v="3"/>
    <x v="0"/>
    <x v="3"/>
  </r>
  <r>
    <x v="1"/>
    <x v="2"/>
    <x v="2"/>
    <x v="0"/>
    <x v="151"/>
    <x v="658"/>
    <n v="0"/>
    <x v="1"/>
    <x v="2"/>
    <x v="1"/>
    <x v="0"/>
    <x v="2"/>
    <x v="2"/>
    <x v="2"/>
    <x v="1"/>
    <x v="2"/>
    <x v="2"/>
  </r>
  <r>
    <x v="1"/>
    <x v="2"/>
    <x v="2"/>
    <x v="0"/>
    <x v="534"/>
    <x v="976"/>
    <n v="-106805.7"/>
    <x v="1"/>
    <x v="2"/>
    <x v="1"/>
    <x v="0"/>
    <x v="2"/>
    <x v="2"/>
    <x v="2"/>
    <x v="3"/>
    <x v="0"/>
    <x v="2"/>
  </r>
  <r>
    <x v="1"/>
    <x v="2"/>
    <x v="2"/>
    <x v="0"/>
    <x v="106"/>
    <x v="1325"/>
    <n v="0"/>
    <x v="1"/>
    <x v="2"/>
    <x v="1"/>
    <x v="0"/>
    <x v="2"/>
    <x v="2"/>
    <x v="2"/>
    <x v="1"/>
    <x v="2"/>
    <x v="3"/>
  </r>
  <r>
    <x v="1"/>
    <x v="2"/>
    <x v="2"/>
    <x v="0"/>
    <x v="230"/>
    <x v="350"/>
    <n v="0"/>
    <x v="1"/>
    <x v="2"/>
    <x v="1"/>
    <x v="0"/>
    <x v="2"/>
    <x v="2"/>
    <x v="2"/>
    <x v="0"/>
    <x v="0"/>
    <x v="0"/>
  </r>
  <r>
    <x v="1"/>
    <x v="2"/>
    <x v="2"/>
    <x v="0"/>
    <x v="501"/>
    <x v="902"/>
    <n v="14413478.91"/>
    <x v="1"/>
    <x v="2"/>
    <x v="1"/>
    <x v="0"/>
    <x v="2"/>
    <x v="2"/>
    <x v="2"/>
    <x v="3"/>
    <x v="1"/>
    <x v="1"/>
  </r>
  <r>
    <x v="1"/>
    <x v="2"/>
    <x v="2"/>
    <x v="0"/>
    <x v="198"/>
    <x v="1302"/>
    <n v="0"/>
    <x v="1"/>
    <x v="2"/>
    <x v="1"/>
    <x v="0"/>
    <x v="2"/>
    <x v="2"/>
    <x v="2"/>
    <x v="3"/>
    <x v="0"/>
    <x v="5"/>
  </r>
  <r>
    <x v="1"/>
    <x v="2"/>
    <x v="2"/>
    <x v="0"/>
    <x v="1"/>
    <x v="1101"/>
    <n v="0"/>
    <x v="1"/>
    <x v="2"/>
    <x v="1"/>
    <x v="0"/>
    <x v="2"/>
    <x v="2"/>
    <x v="2"/>
    <x v="3"/>
    <x v="0"/>
    <x v="7"/>
  </r>
  <r>
    <x v="1"/>
    <x v="2"/>
    <x v="2"/>
    <x v="0"/>
    <x v="261"/>
    <x v="520"/>
    <n v="0"/>
    <x v="1"/>
    <x v="2"/>
    <x v="1"/>
    <x v="0"/>
    <x v="2"/>
    <x v="2"/>
    <x v="2"/>
    <x v="3"/>
    <x v="0"/>
    <x v="4"/>
  </r>
  <r>
    <x v="1"/>
    <x v="2"/>
    <x v="2"/>
    <x v="0"/>
    <x v="531"/>
    <x v="991"/>
    <n v="14727.55"/>
    <x v="1"/>
    <x v="2"/>
    <x v="1"/>
    <x v="0"/>
    <x v="2"/>
    <x v="2"/>
    <x v="2"/>
    <x v="3"/>
    <x v="1"/>
    <x v="7"/>
  </r>
  <r>
    <x v="1"/>
    <x v="2"/>
    <x v="2"/>
    <x v="0"/>
    <x v="242"/>
    <x v="622"/>
    <n v="2159867.7999999998"/>
    <x v="1"/>
    <x v="2"/>
    <x v="1"/>
    <x v="0"/>
    <x v="2"/>
    <x v="2"/>
    <x v="2"/>
    <x v="3"/>
    <x v="2"/>
    <x v="4"/>
  </r>
  <r>
    <x v="1"/>
    <x v="2"/>
    <x v="2"/>
    <x v="0"/>
    <x v="287"/>
    <x v="473"/>
    <n v="0"/>
    <x v="1"/>
    <x v="2"/>
    <x v="1"/>
    <x v="0"/>
    <x v="2"/>
    <x v="2"/>
    <x v="2"/>
    <x v="4"/>
    <x v="1"/>
    <x v="4"/>
  </r>
  <r>
    <x v="1"/>
    <x v="2"/>
    <x v="2"/>
    <x v="0"/>
    <x v="247"/>
    <x v="386"/>
    <n v="0"/>
    <x v="1"/>
    <x v="2"/>
    <x v="1"/>
    <x v="0"/>
    <x v="2"/>
    <x v="2"/>
    <x v="2"/>
    <x v="0"/>
    <x v="0"/>
    <x v="0"/>
  </r>
  <r>
    <x v="1"/>
    <x v="2"/>
    <x v="2"/>
    <x v="0"/>
    <x v="165"/>
    <x v="244"/>
    <n v="0"/>
    <x v="1"/>
    <x v="2"/>
    <x v="1"/>
    <x v="0"/>
    <x v="2"/>
    <x v="2"/>
    <x v="2"/>
    <x v="0"/>
    <x v="0"/>
    <x v="0"/>
  </r>
  <r>
    <x v="1"/>
    <x v="2"/>
    <x v="2"/>
    <x v="0"/>
    <x v="41"/>
    <x v="908"/>
    <n v="0"/>
    <x v="1"/>
    <x v="2"/>
    <x v="1"/>
    <x v="0"/>
    <x v="2"/>
    <x v="2"/>
    <x v="2"/>
    <x v="3"/>
    <x v="0"/>
    <x v="3"/>
  </r>
  <r>
    <x v="1"/>
    <x v="2"/>
    <x v="2"/>
    <x v="0"/>
    <x v="5"/>
    <x v="150"/>
    <n v="0"/>
    <x v="1"/>
    <x v="2"/>
    <x v="1"/>
    <x v="0"/>
    <x v="2"/>
    <x v="2"/>
    <x v="2"/>
    <x v="0"/>
    <x v="0"/>
    <x v="2"/>
  </r>
  <r>
    <x v="1"/>
    <x v="2"/>
    <x v="2"/>
    <x v="0"/>
    <x v="395"/>
    <x v="654"/>
    <n v="0"/>
    <x v="1"/>
    <x v="2"/>
    <x v="1"/>
    <x v="0"/>
    <x v="2"/>
    <x v="2"/>
    <x v="2"/>
    <x v="3"/>
    <x v="0"/>
    <x v="3"/>
  </r>
  <r>
    <x v="1"/>
    <x v="2"/>
    <x v="2"/>
    <x v="0"/>
    <x v="1"/>
    <x v="1218"/>
    <n v="0"/>
    <x v="1"/>
    <x v="2"/>
    <x v="1"/>
    <x v="0"/>
    <x v="2"/>
    <x v="2"/>
    <x v="2"/>
    <x v="3"/>
    <x v="0"/>
    <x v="7"/>
  </r>
  <r>
    <x v="1"/>
    <x v="2"/>
    <x v="2"/>
    <x v="0"/>
    <x v="340"/>
    <x v="550"/>
    <n v="281.81"/>
    <x v="1"/>
    <x v="2"/>
    <x v="1"/>
    <x v="0"/>
    <x v="2"/>
    <x v="2"/>
    <x v="2"/>
    <x v="4"/>
    <x v="0"/>
    <x v="4"/>
  </r>
  <r>
    <x v="1"/>
    <x v="2"/>
    <x v="2"/>
    <x v="0"/>
    <x v="172"/>
    <x v="256"/>
    <n v="0"/>
    <x v="1"/>
    <x v="2"/>
    <x v="1"/>
    <x v="0"/>
    <x v="2"/>
    <x v="2"/>
    <x v="2"/>
    <x v="3"/>
    <x v="0"/>
    <x v="2"/>
  </r>
  <r>
    <x v="1"/>
    <x v="2"/>
    <x v="2"/>
    <x v="0"/>
    <x v="270"/>
    <x v="433"/>
    <n v="647167.54"/>
    <x v="1"/>
    <x v="2"/>
    <x v="1"/>
    <x v="0"/>
    <x v="2"/>
    <x v="2"/>
    <x v="2"/>
    <x v="3"/>
    <x v="1"/>
    <x v="3"/>
  </r>
  <r>
    <x v="1"/>
    <x v="2"/>
    <x v="2"/>
    <x v="0"/>
    <x v="118"/>
    <x v="149"/>
    <n v="0"/>
    <x v="1"/>
    <x v="2"/>
    <x v="1"/>
    <x v="0"/>
    <x v="2"/>
    <x v="2"/>
    <x v="2"/>
    <x v="3"/>
    <x v="0"/>
    <x v="1"/>
  </r>
  <r>
    <x v="1"/>
    <x v="2"/>
    <x v="2"/>
    <x v="0"/>
    <x v="103"/>
    <x v="1231"/>
    <n v="0"/>
    <x v="1"/>
    <x v="2"/>
    <x v="1"/>
    <x v="0"/>
    <x v="2"/>
    <x v="2"/>
    <x v="2"/>
    <x v="0"/>
    <x v="0"/>
    <x v="2"/>
  </r>
  <r>
    <x v="1"/>
    <x v="2"/>
    <x v="2"/>
    <x v="0"/>
    <x v="214"/>
    <x v="320"/>
    <n v="0"/>
    <x v="1"/>
    <x v="2"/>
    <x v="1"/>
    <x v="0"/>
    <x v="2"/>
    <x v="2"/>
    <x v="2"/>
    <x v="3"/>
    <x v="0"/>
    <x v="4"/>
  </r>
  <r>
    <x v="1"/>
    <x v="2"/>
    <x v="2"/>
    <x v="0"/>
    <x v="573"/>
    <x v="1078"/>
    <n v="0"/>
    <x v="1"/>
    <x v="2"/>
    <x v="1"/>
    <x v="0"/>
    <x v="2"/>
    <x v="2"/>
    <x v="2"/>
    <x v="3"/>
    <x v="1"/>
    <x v="1"/>
  </r>
  <r>
    <x v="1"/>
    <x v="2"/>
    <x v="2"/>
    <x v="0"/>
    <x v="185"/>
    <x v="274"/>
    <n v="0"/>
    <x v="1"/>
    <x v="2"/>
    <x v="1"/>
    <x v="0"/>
    <x v="2"/>
    <x v="2"/>
    <x v="2"/>
    <x v="0"/>
    <x v="0"/>
    <x v="1"/>
  </r>
  <r>
    <x v="1"/>
    <x v="2"/>
    <x v="2"/>
    <x v="0"/>
    <x v="506"/>
    <x v="925"/>
    <n v="0"/>
    <x v="1"/>
    <x v="2"/>
    <x v="1"/>
    <x v="0"/>
    <x v="2"/>
    <x v="2"/>
    <x v="2"/>
    <x v="1"/>
    <x v="0"/>
    <x v="3"/>
  </r>
  <r>
    <x v="1"/>
    <x v="2"/>
    <x v="2"/>
    <x v="0"/>
    <x v="642"/>
    <x v="1320"/>
    <n v="116416.07"/>
    <x v="1"/>
    <x v="2"/>
    <x v="1"/>
    <x v="0"/>
    <x v="2"/>
    <x v="2"/>
    <x v="2"/>
    <x v="3"/>
    <x v="1"/>
    <x v="3"/>
  </r>
  <r>
    <x v="1"/>
    <x v="2"/>
    <x v="2"/>
    <x v="0"/>
    <x v="580"/>
    <x v="1096"/>
    <n v="0"/>
    <x v="1"/>
    <x v="2"/>
    <x v="1"/>
    <x v="0"/>
    <x v="2"/>
    <x v="2"/>
    <x v="2"/>
    <x v="3"/>
    <x v="1"/>
    <x v="1"/>
  </r>
  <r>
    <x v="1"/>
    <x v="2"/>
    <x v="2"/>
    <x v="0"/>
    <x v="274"/>
    <x v="729"/>
    <n v="0"/>
    <x v="1"/>
    <x v="2"/>
    <x v="1"/>
    <x v="0"/>
    <x v="2"/>
    <x v="2"/>
    <x v="2"/>
    <x v="1"/>
    <x v="1"/>
    <x v="2"/>
  </r>
  <r>
    <x v="1"/>
    <x v="2"/>
    <x v="2"/>
    <x v="0"/>
    <x v="635"/>
    <x v="1299"/>
    <n v="269919.84000000003"/>
    <x v="1"/>
    <x v="2"/>
    <x v="1"/>
    <x v="0"/>
    <x v="2"/>
    <x v="2"/>
    <x v="2"/>
    <x v="3"/>
    <x v="0"/>
    <x v="1"/>
  </r>
  <r>
    <x v="1"/>
    <x v="2"/>
    <x v="2"/>
    <x v="0"/>
    <x v="22"/>
    <x v="336"/>
    <n v="0"/>
    <x v="1"/>
    <x v="2"/>
    <x v="1"/>
    <x v="0"/>
    <x v="2"/>
    <x v="2"/>
    <x v="2"/>
    <x v="0"/>
    <x v="0"/>
    <x v="6"/>
  </r>
  <r>
    <x v="1"/>
    <x v="2"/>
    <x v="2"/>
    <x v="0"/>
    <x v="18"/>
    <x v="947"/>
    <n v="0"/>
    <x v="1"/>
    <x v="2"/>
    <x v="1"/>
    <x v="0"/>
    <x v="2"/>
    <x v="2"/>
    <x v="2"/>
    <x v="3"/>
    <x v="0"/>
    <x v="3"/>
  </r>
  <r>
    <x v="1"/>
    <x v="2"/>
    <x v="2"/>
    <x v="0"/>
    <x v="544"/>
    <x v="996"/>
    <n v="-6616.87"/>
    <x v="1"/>
    <x v="2"/>
    <x v="1"/>
    <x v="0"/>
    <x v="2"/>
    <x v="2"/>
    <x v="2"/>
    <x v="3"/>
    <x v="0"/>
    <x v="4"/>
  </r>
  <r>
    <x v="1"/>
    <x v="2"/>
    <x v="2"/>
    <x v="0"/>
    <x v="18"/>
    <x v="847"/>
    <n v="16331.61"/>
    <x v="1"/>
    <x v="2"/>
    <x v="1"/>
    <x v="0"/>
    <x v="2"/>
    <x v="2"/>
    <x v="2"/>
    <x v="3"/>
    <x v="0"/>
    <x v="3"/>
  </r>
  <r>
    <x v="1"/>
    <x v="2"/>
    <x v="2"/>
    <x v="0"/>
    <x v="320"/>
    <x v="516"/>
    <n v="0"/>
    <x v="1"/>
    <x v="2"/>
    <x v="1"/>
    <x v="0"/>
    <x v="2"/>
    <x v="2"/>
    <x v="2"/>
    <x v="0"/>
    <x v="0"/>
    <x v="4"/>
  </r>
  <r>
    <x v="1"/>
    <x v="2"/>
    <x v="2"/>
    <x v="0"/>
    <x v="628"/>
    <x v="1272"/>
    <n v="0"/>
    <x v="1"/>
    <x v="2"/>
    <x v="1"/>
    <x v="0"/>
    <x v="2"/>
    <x v="2"/>
    <x v="2"/>
    <x v="3"/>
    <x v="1"/>
    <x v="2"/>
  </r>
  <r>
    <x v="1"/>
    <x v="2"/>
    <x v="2"/>
    <x v="0"/>
    <x v="376"/>
    <x v="733"/>
    <n v="0"/>
    <x v="1"/>
    <x v="2"/>
    <x v="1"/>
    <x v="0"/>
    <x v="2"/>
    <x v="2"/>
    <x v="2"/>
    <x v="3"/>
    <x v="0"/>
    <x v="4"/>
  </r>
  <r>
    <x v="1"/>
    <x v="2"/>
    <x v="2"/>
    <x v="0"/>
    <x v="5"/>
    <x v="940"/>
    <n v="1186575.17"/>
    <x v="1"/>
    <x v="2"/>
    <x v="1"/>
    <x v="0"/>
    <x v="2"/>
    <x v="2"/>
    <x v="2"/>
    <x v="3"/>
    <x v="1"/>
    <x v="4"/>
  </r>
  <r>
    <x v="1"/>
    <x v="2"/>
    <x v="2"/>
    <x v="0"/>
    <x v="3"/>
    <x v="3"/>
    <n v="0"/>
    <x v="1"/>
    <x v="2"/>
    <x v="1"/>
    <x v="0"/>
    <x v="2"/>
    <x v="2"/>
    <x v="2"/>
    <x v="2"/>
    <x v="0"/>
    <x v="7"/>
  </r>
  <r>
    <x v="1"/>
    <x v="2"/>
    <x v="2"/>
    <x v="0"/>
    <x v="13"/>
    <x v="1210"/>
    <n v="0"/>
    <x v="1"/>
    <x v="2"/>
    <x v="1"/>
    <x v="0"/>
    <x v="2"/>
    <x v="2"/>
    <x v="2"/>
    <x v="1"/>
    <x v="0"/>
    <x v="0"/>
  </r>
  <r>
    <x v="1"/>
    <x v="2"/>
    <x v="2"/>
    <x v="0"/>
    <x v="281"/>
    <x v="456"/>
    <n v="0"/>
    <x v="1"/>
    <x v="2"/>
    <x v="1"/>
    <x v="0"/>
    <x v="2"/>
    <x v="2"/>
    <x v="2"/>
    <x v="5"/>
    <x v="1"/>
    <x v="1"/>
  </r>
  <r>
    <x v="1"/>
    <x v="2"/>
    <x v="2"/>
    <x v="0"/>
    <x v="437"/>
    <x v="739"/>
    <n v="0"/>
    <x v="1"/>
    <x v="2"/>
    <x v="1"/>
    <x v="0"/>
    <x v="2"/>
    <x v="2"/>
    <x v="2"/>
    <x v="3"/>
    <x v="1"/>
    <x v="3"/>
  </r>
  <r>
    <x v="1"/>
    <x v="2"/>
    <x v="2"/>
    <x v="0"/>
    <x v="1"/>
    <x v="1170"/>
    <n v="0"/>
    <x v="1"/>
    <x v="2"/>
    <x v="1"/>
    <x v="0"/>
    <x v="2"/>
    <x v="2"/>
    <x v="2"/>
    <x v="3"/>
    <x v="0"/>
    <x v="3"/>
  </r>
  <r>
    <x v="1"/>
    <x v="2"/>
    <x v="2"/>
    <x v="0"/>
    <x v="30"/>
    <x v="32"/>
    <n v="0"/>
    <x v="1"/>
    <x v="2"/>
    <x v="1"/>
    <x v="0"/>
    <x v="2"/>
    <x v="2"/>
    <x v="2"/>
    <x v="0"/>
    <x v="0"/>
    <x v="6"/>
  </r>
  <r>
    <x v="1"/>
    <x v="2"/>
    <x v="2"/>
    <x v="0"/>
    <x v="18"/>
    <x v="846"/>
    <n v="0"/>
    <x v="1"/>
    <x v="2"/>
    <x v="1"/>
    <x v="0"/>
    <x v="2"/>
    <x v="2"/>
    <x v="2"/>
    <x v="3"/>
    <x v="0"/>
    <x v="0"/>
  </r>
  <r>
    <x v="1"/>
    <x v="2"/>
    <x v="2"/>
    <x v="0"/>
    <x v="113"/>
    <x v="143"/>
    <n v="0"/>
    <x v="1"/>
    <x v="2"/>
    <x v="1"/>
    <x v="0"/>
    <x v="2"/>
    <x v="2"/>
    <x v="2"/>
    <x v="3"/>
    <x v="1"/>
    <x v="5"/>
  </r>
  <r>
    <x v="1"/>
    <x v="2"/>
    <x v="2"/>
    <x v="0"/>
    <x v="13"/>
    <x v="1027"/>
    <n v="0"/>
    <x v="1"/>
    <x v="2"/>
    <x v="1"/>
    <x v="0"/>
    <x v="2"/>
    <x v="2"/>
    <x v="2"/>
    <x v="3"/>
    <x v="0"/>
    <x v="2"/>
  </r>
  <r>
    <x v="1"/>
    <x v="2"/>
    <x v="2"/>
    <x v="0"/>
    <x v="376"/>
    <x v="733"/>
    <n v="0"/>
    <x v="1"/>
    <x v="2"/>
    <x v="1"/>
    <x v="0"/>
    <x v="2"/>
    <x v="2"/>
    <x v="2"/>
    <x v="3"/>
    <x v="0"/>
    <x v="7"/>
  </r>
  <r>
    <x v="1"/>
    <x v="2"/>
    <x v="2"/>
    <x v="0"/>
    <x v="13"/>
    <x v="1239"/>
    <n v="0"/>
    <x v="1"/>
    <x v="2"/>
    <x v="1"/>
    <x v="0"/>
    <x v="2"/>
    <x v="2"/>
    <x v="2"/>
    <x v="3"/>
    <x v="0"/>
    <x v="6"/>
  </r>
  <r>
    <x v="1"/>
    <x v="2"/>
    <x v="2"/>
    <x v="0"/>
    <x v="127"/>
    <x v="171"/>
    <n v="0"/>
    <x v="1"/>
    <x v="2"/>
    <x v="1"/>
    <x v="0"/>
    <x v="2"/>
    <x v="2"/>
    <x v="2"/>
    <x v="0"/>
    <x v="0"/>
    <x v="4"/>
  </r>
  <r>
    <x v="1"/>
    <x v="2"/>
    <x v="2"/>
    <x v="0"/>
    <x v="18"/>
    <x v="1215"/>
    <n v="0"/>
    <x v="1"/>
    <x v="2"/>
    <x v="1"/>
    <x v="0"/>
    <x v="2"/>
    <x v="2"/>
    <x v="2"/>
    <x v="3"/>
    <x v="0"/>
    <x v="3"/>
  </r>
  <r>
    <x v="1"/>
    <x v="2"/>
    <x v="2"/>
    <x v="0"/>
    <x v="1"/>
    <x v="1189"/>
    <n v="0"/>
    <x v="1"/>
    <x v="2"/>
    <x v="1"/>
    <x v="0"/>
    <x v="2"/>
    <x v="2"/>
    <x v="2"/>
    <x v="3"/>
    <x v="0"/>
    <x v="6"/>
  </r>
  <r>
    <x v="1"/>
    <x v="2"/>
    <x v="2"/>
    <x v="0"/>
    <x v="41"/>
    <x v="1369"/>
    <n v="0"/>
    <x v="1"/>
    <x v="2"/>
    <x v="1"/>
    <x v="0"/>
    <x v="2"/>
    <x v="2"/>
    <x v="2"/>
    <x v="3"/>
    <x v="0"/>
    <x v="4"/>
  </r>
  <r>
    <x v="1"/>
    <x v="2"/>
    <x v="2"/>
    <x v="0"/>
    <x v="13"/>
    <x v="894"/>
    <n v="0"/>
    <x v="1"/>
    <x v="2"/>
    <x v="1"/>
    <x v="0"/>
    <x v="2"/>
    <x v="2"/>
    <x v="2"/>
    <x v="3"/>
    <x v="0"/>
    <x v="6"/>
  </r>
  <r>
    <x v="1"/>
    <x v="2"/>
    <x v="2"/>
    <x v="0"/>
    <x v="11"/>
    <x v="298"/>
    <n v="0"/>
    <x v="1"/>
    <x v="2"/>
    <x v="1"/>
    <x v="0"/>
    <x v="2"/>
    <x v="2"/>
    <x v="2"/>
    <x v="3"/>
    <x v="0"/>
    <x v="1"/>
  </r>
  <r>
    <x v="1"/>
    <x v="2"/>
    <x v="2"/>
    <x v="0"/>
    <x v="13"/>
    <x v="856"/>
    <n v="564120.57999999996"/>
    <x v="1"/>
    <x v="2"/>
    <x v="1"/>
    <x v="0"/>
    <x v="2"/>
    <x v="2"/>
    <x v="2"/>
    <x v="3"/>
    <x v="0"/>
    <x v="3"/>
  </r>
  <r>
    <x v="1"/>
    <x v="2"/>
    <x v="2"/>
    <x v="0"/>
    <x v="548"/>
    <x v="1297"/>
    <n v="1126719.78"/>
    <x v="1"/>
    <x v="2"/>
    <x v="1"/>
    <x v="0"/>
    <x v="2"/>
    <x v="2"/>
    <x v="2"/>
    <x v="3"/>
    <x v="0"/>
    <x v="1"/>
  </r>
  <r>
    <x v="1"/>
    <x v="2"/>
    <x v="2"/>
    <x v="0"/>
    <x v="428"/>
    <x v="714"/>
    <n v="0"/>
    <x v="1"/>
    <x v="2"/>
    <x v="1"/>
    <x v="0"/>
    <x v="2"/>
    <x v="2"/>
    <x v="2"/>
    <x v="3"/>
    <x v="1"/>
    <x v="2"/>
  </r>
  <r>
    <x v="1"/>
    <x v="2"/>
    <x v="2"/>
    <x v="0"/>
    <x v="103"/>
    <x v="878"/>
    <n v="0"/>
    <x v="1"/>
    <x v="2"/>
    <x v="1"/>
    <x v="0"/>
    <x v="2"/>
    <x v="2"/>
    <x v="2"/>
    <x v="1"/>
    <x v="0"/>
    <x v="1"/>
  </r>
  <r>
    <x v="1"/>
    <x v="2"/>
    <x v="2"/>
    <x v="0"/>
    <x v="1"/>
    <x v="624"/>
    <n v="0"/>
    <x v="1"/>
    <x v="2"/>
    <x v="1"/>
    <x v="0"/>
    <x v="2"/>
    <x v="2"/>
    <x v="2"/>
    <x v="3"/>
    <x v="0"/>
    <x v="4"/>
  </r>
  <r>
    <x v="1"/>
    <x v="2"/>
    <x v="2"/>
    <x v="0"/>
    <x v="387"/>
    <x v="641"/>
    <n v="21457.040000000001"/>
    <x v="1"/>
    <x v="2"/>
    <x v="1"/>
    <x v="0"/>
    <x v="2"/>
    <x v="2"/>
    <x v="2"/>
    <x v="2"/>
    <x v="0"/>
    <x v="7"/>
  </r>
  <r>
    <x v="1"/>
    <x v="2"/>
    <x v="2"/>
    <x v="0"/>
    <x v="533"/>
    <x v="975"/>
    <n v="0"/>
    <x v="1"/>
    <x v="2"/>
    <x v="1"/>
    <x v="0"/>
    <x v="2"/>
    <x v="2"/>
    <x v="2"/>
    <x v="3"/>
    <x v="0"/>
    <x v="0"/>
  </r>
  <r>
    <x v="1"/>
    <x v="2"/>
    <x v="2"/>
    <x v="0"/>
    <x v="362"/>
    <x v="597"/>
    <n v="0"/>
    <x v="1"/>
    <x v="2"/>
    <x v="1"/>
    <x v="0"/>
    <x v="2"/>
    <x v="2"/>
    <x v="2"/>
    <x v="3"/>
    <x v="0"/>
    <x v="7"/>
  </r>
  <r>
    <x v="1"/>
    <x v="2"/>
    <x v="2"/>
    <x v="0"/>
    <x v="1"/>
    <x v="1317"/>
    <n v="0"/>
    <x v="1"/>
    <x v="2"/>
    <x v="1"/>
    <x v="0"/>
    <x v="2"/>
    <x v="2"/>
    <x v="2"/>
    <x v="3"/>
    <x v="0"/>
    <x v="0"/>
  </r>
  <r>
    <x v="1"/>
    <x v="2"/>
    <x v="2"/>
    <x v="0"/>
    <x v="177"/>
    <x v="446"/>
    <n v="0"/>
    <x v="1"/>
    <x v="2"/>
    <x v="1"/>
    <x v="0"/>
    <x v="2"/>
    <x v="2"/>
    <x v="2"/>
    <x v="0"/>
    <x v="0"/>
    <x v="3"/>
  </r>
  <r>
    <x v="1"/>
    <x v="2"/>
    <x v="2"/>
    <x v="0"/>
    <x v="1"/>
    <x v="488"/>
    <n v="0"/>
    <x v="1"/>
    <x v="2"/>
    <x v="1"/>
    <x v="0"/>
    <x v="2"/>
    <x v="2"/>
    <x v="2"/>
    <x v="3"/>
    <x v="0"/>
    <x v="5"/>
  </r>
  <r>
    <x v="1"/>
    <x v="2"/>
    <x v="2"/>
    <x v="0"/>
    <x v="153"/>
    <x v="586"/>
    <n v="9914763.5399999991"/>
    <x v="1"/>
    <x v="2"/>
    <x v="1"/>
    <x v="0"/>
    <x v="2"/>
    <x v="2"/>
    <x v="2"/>
    <x v="1"/>
    <x v="0"/>
    <x v="1"/>
  </r>
  <r>
    <x v="1"/>
    <x v="2"/>
    <x v="2"/>
    <x v="0"/>
    <x v="129"/>
    <x v="173"/>
    <n v="0"/>
    <x v="1"/>
    <x v="2"/>
    <x v="1"/>
    <x v="0"/>
    <x v="2"/>
    <x v="2"/>
    <x v="2"/>
    <x v="1"/>
    <x v="0"/>
    <x v="3"/>
  </r>
  <r>
    <x v="1"/>
    <x v="2"/>
    <x v="2"/>
    <x v="0"/>
    <x v="225"/>
    <x v="338"/>
    <n v="0"/>
    <x v="1"/>
    <x v="2"/>
    <x v="1"/>
    <x v="0"/>
    <x v="2"/>
    <x v="2"/>
    <x v="2"/>
    <x v="3"/>
    <x v="0"/>
    <x v="3"/>
  </r>
  <r>
    <x v="1"/>
    <x v="2"/>
    <x v="2"/>
    <x v="0"/>
    <x v="207"/>
    <x v="305"/>
    <n v="0"/>
    <x v="1"/>
    <x v="2"/>
    <x v="1"/>
    <x v="0"/>
    <x v="2"/>
    <x v="2"/>
    <x v="2"/>
    <x v="0"/>
    <x v="1"/>
    <x v="2"/>
  </r>
  <r>
    <x v="1"/>
    <x v="2"/>
    <x v="2"/>
    <x v="0"/>
    <x v="5"/>
    <x v="589"/>
    <n v="0"/>
    <x v="1"/>
    <x v="2"/>
    <x v="1"/>
    <x v="0"/>
    <x v="2"/>
    <x v="2"/>
    <x v="2"/>
    <x v="2"/>
    <x v="1"/>
    <x v="3"/>
  </r>
  <r>
    <x v="1"/>
    <x v="2"/>
    <x v="2"/>
    <x v="0"/>
    <x v="18"/>
    <x v="756"/>
    <n v="0"/>
    <x v="1"/>
    <x v="2"/>
    <x v="1"/>
    <x v="0"/>
    <x v="2"/>
    <x v="2"/>
    <x v="2"/>
    <x v="3"/>
    <x v="0"/>
    <x v="1"/>
  </r>
  <r>
    <x v="1"/>
    <x v="2"/>
    <x v="2"/>
    <x v="0"/>
    <x v="18"/>
    <x v="588"/>
    <n v="0"/>
    <x v="1"/>
    <x v="2"/>
    <x v="1"/>
    <x v="0"/>
    <x v="2"/>
    <x v="2"/>
    <x v="2"/>
    <x v="3"/>
    <x v="0"/>
    <x v="3"/>
  </r>
  <r>
    <x v="1"/>
    <x v="2"/>
    <x v="2"/>
    <x v="0"/>
    <x v="351"/>
    <x v="576"/>
    <n v="27754.880000000001"/>
    <x v="1"/>
    <x v="2"/>
    <x v="1"/>
    <x v="0"/>
    <x v="2"/>
    <x v="2"/>
    <x v="2"/>
    <x v="2"/>
    <x v="1"/>
    <x v="4"/>
  </r>
  <r>
    <x v="1"/>
    <x v="2"/>
    <x v="2"/>
    <x v="0"/>
    <x v="43"/>
    <x v="49"/>
    <n v="7303.81"/>
    <x v="1"/>
    <x v="2"/>
    <x v="1"/>
    <x v="0"/>
    <x v="2"/>
    <x v="2"/>
    <x v="2"/>
    <x v="3"/>
    <x v="0"/>
    <x v="6"/>
  </r>
  <r>
    <x v="1"/>
    <x v="2"/>
    <x v="2"/>
    <x v="0"/>
    <x v="226"/>
    <x v="340"/>
    <n v="0"/>
    <x v="1"/>
    <x v="2"/>
    <x v="1"/>
    <x v="0"/>
    <x v="2"/>
    <x v="2"/>
    <x v="2"/>
    <x v="3"/>
    <x v="0"/>
    <x v="4"/>
  </r>
  <r>
    <x v="1"/>
    <x v="2"/>
    <x v="2"/>
    <x v="0"/>
    <x v="5"/>
    <x v="5"/>
    <n v="0"/>
    <x v="1"/>
    <x v="2"/>
    <x v="1"/>
    <x v="0"/>
    <x v="2"/>
    <x v="2"/>
    <x v="2"/>
    <x v="4"/>
    <x v="0"/>
    <x v="1"/>
  </r>
  <r>
    <x v="1"/>
    <x v="2"/>
    <x v="2"/>
    <x v="0"/>
    <x v="41"/>
    <x v="1134"/>
    <n v="0"/>
    <x v="1"/>
    <x v="2"/>
    <x v="1"/>
    <x v="0"/>
    <x v="2"/>
    <x v="2"/>
    <x v="2"/>
    <x v="3"/>
    <x v="0"/>
    <x v="1"/>
  </r>
  <r>
    <x v="1"/>
    <x v="2"/>
    <x v="2"/>
    <x v="0"/>
    <x v="5"/>
    <x v="754"/>
    <n v="11536.03"/>
    <x v="1"/>
    <x v="2"/>
    <x v="1"/>
    <x v="0"/>
    <x v="2"/>
    <x v="2"/>
    <x v="2"/>
    <x v="3"/>
    <x v="0"/>
    <x v="2"/>
  </r>
  <r>
    <x v="1"/>
    <x v="2"/>
    <x v="2"/>
    <x v="0"/>
    <x v="526"/>
    <x v="963"/>
    <n v="-80211.08"/>
    <x v="1"/>
    <x v="2"/>
    <x v="1"/>
    <x v="0"/>
    <x v="2"/>
    <x v="2"/>
    <x v="2"/>
    <x v="3"/>
    <x v="0"/>
    <x v="7"/>
  </r>
  <r>
    <x v="1"/>
    <x v="2"/>
    <x v="2"/>
    <x v="0"/>
    <x v="135"/>
    <x v="184"/>
    <n v="0"/>
    <x v="1"/>
    <x v="2"/>
    <x v="1"/>
    <x v="0"/>
    <x v="2"/>
    <x v="2"/>
    <x v="2"/>
    <x v="0"/>
    <x v="0"/>
    <x v="5"/>
  </r>
  <r>
    <x v="1"/>
    <x v="2"/>
    <x v="2"/>
    <x v="0"/>
    <x v="146"/>
    <x v="200"/>
    <n v="0"/>
    <x v="1"/>
    <x v="2"/>
    <x v="1"/>
    <x v="0"/>
    <x v="2"/>
    <x v="2"/>
    <x v="2"/>
    <x v="0"/>
    <x v="0"/>
    <x v="0"/>
  </r>
  <r>
    <x v="1"/>
    <x v="2"/>
    <x v="2"/>
    <x v="0"/>
    <x v="307"/>
    <x v="498"/>
    <n v="46096.85"/>
    <x v="1"/>
    <x v="2"/>
    <x v="1"/>
    <x v="0"/>
    <x v="2"/>
    <x v="2"/>
    <x v="2"/>
    <x v="4"/>
    <x v="0"/>
    <x v="2"/>
  </r>
  <r>
    <x v="1"/>
    <x v="2"/>
    <x v="2"/>
    <x v="0"/>
    <x v="13"/>
    <x v="1239"/>
    <n v="0"/>
    <x v="1"/>
    <x v="2"/>
    <x v="1"/>
    <x v="0"/>
    <x v="2"/>
    <x v="2"/>
    <x v="2"/>
    <x v="3"/>
    <x v="0"/>
    <x v="3"/>
  </r>
  <r>
    <x v="1"/>
    <x v="2"/>
    <x v="2"/>
    <x v="0"/>
    <x v="531"/>
    <x v="968"/>
    <n v="0"/>
    <x v="1"/>
    <x v="2"/>
    <x v="1"/>
    <x v="0"/>
    <x v="2"/>
    <x v="2"/>
    <x v="2"/>
    <x v="3"/>
    <x v="0"/>
    <x v="1"/>
  </r>
  <r>
    <x v="1"/>
    <x v="2"/>
    <x v="2"/>
    <x v="0"/>
    <x v="125"/>
    <x v="167"/>
    <n v="0"/>
    <x v="1"/>
    <x v="2"/>
    <x v="1"/>
    <x v="0"/>
    <x v="2"/>
    <x v="2"/>
    <x v="2"/>
    <x v="0"/>
    <x v="0"/>
    <x v="1"/>
  </r>
  <r>
    <x v="1"/>
    <x v="2"/>
    <x v="2"/>
    <x v="0"/>
    <x v="447"/>
    <x v="759"/>
    <n v="0"/>
    <x v="1"/>
    <x v="2"/>
    <x v="1"/>
    <x v="0"/>
    <x v="2"/>
    <x v="2"/>
    <x v="2"/>
    <x v="0"/>
    <x v="1"/>
    <x v="7"/>
  </r>
  <r>
    <x v="1"/>
    <x v="2"/>
    <x v="2"/>
    <x v="0"/>
    <x v="13"/>
    <x v="834"/>
    <n v="0"/>
    <x v="1"/>
    <x v="2"/>
    <x v="1"/>
    <x v="0"/>
    <x v="2"/>
    <x v="2"/>
    <x v="2"/>
    <x v="1"/>
    <x v="0"/>
    <x v="4"/>
  </r>
  <r>
    <x v="1"/>
    <x v="2"/>
    <x v="2"/>
    <x v="0"/>
    <x v="41"/>
    <x v="442"/>
    <n v="0"/>
    <x v="1"/>
    <x v="2"/>
    <x v="1"/>
    <x v="0"/>
    <x v="2"/>
    <x v="2"/>
    <x v="2"/>
    <x v="3"/>
    <x v="0"/>
    <x v="1"/>
  </r>
  <r>
    <x v="1"/>
    <x v="2"/>
    <x v="2"/>
    <x v="0"/>
    <x v="140"/>
    <x v="355"/>
    <n v="0"/>
    <x v="1"/>
    <x v="2"/>
    <x v="1"/>
    <x v="0"/>
    <x v="2"/>
    <x v="2"/>
    <x v="2"/>
    <x v="0"/>
    <x v="0"/>
    <x v="7"/>
  </r>
  <r>
    <x v="1"/>
    <x v="2"/>
    <x v="2"/>
    <x v="0"/>
    <x v="1"/>
    <x v="1029"/>
    <n v="0"/>
    <x v="1"/>
    <x v="2"/>
    <x v="1"/>
    <x v="0"/>
    <x v="2"/>
    <x v="2"/>
    <x v="2"/>
    <x v="3"/>
    <x v="0"/>
    <x v="7"/>
  </r>
  <r>
    <x v="1"/>
    <x v="2"/>
    <x v="2"/>
    <x v="0"/>
    <x v="11"/>
    <x v="814"/>
    <n v="103956.31"/>
    <x v="1"/>
    <x v="2"/>
    <x v="1"/>
    <x v="0"/>
    <x v="2"/>
    <x v="2"/>
    <x v="2"/>
    <x v="3"/>
    <x v="0"/>
    <x v="6"/>
  </r>
  <r>
    <x v="1"/>
    <x v="2"/>
    <x v="2"/>
    <x v="0"/>
    <x v="578"/>
    <x v="1091"/>
    <n v="0"/>
    <x v="1"/>
    <x v="2"/>
    <x v="1"/>
    <x v="0"/>
    <x v="2"/>
    <x v="2"/>
    <x v="2"/>
    <x v="4"/>
    <x v="0"/>
    <x v="0"/>
  </r>
  <r>
    <x v="1"/>
    <x v="2"/>
    <x v="2"/>
    <x v="0"/>
    <x v="13"/>
    <x v="691"/>
    <n v="0"/>
    <x v="1"/>
    <x v="2"/>
    <x v="1"/>
    <x v="0"/>
    <x v="2"/>
    <x v="2"/>
    <x v="2"/>
    <x v="3"/>
    <x v="0"/>
    <x v="6"/>
  </r>
  <r>
    <x v="1"/>
    <x v="2"/>
    <x v="2"/>
    <x v="0"/>
    <x v="18"/>
    <x v="35"/>
    <n v="0"/>
    <x v="1"/>
    <x v="2"/>
    <x v="1"/>
    <x v="0"/>
    <x v="2"/>
    <x v="2"/>
    <x v="2"/>
    <x v="3"/>
    <x v="0"/>
    <x v="4"/>
  </r>
  <r>
    <x v="1"/>
    <x v="2"/>
    <x v="2"/>
    <x v="0"/>
    <x v="303"/>
    <x v="761"/>
    <n v="0"/>
    <x v="1"/>
    <x v="2"/>
    <x v="1"/>
    <x v="0"/>
    <x v="2"/>
    <x v="2"/>
    <x v="2"/>
    <x v="6"/>
    <x v="2"/>
    <x v="7"/>
  </r>
  <r>
    <x v="1"/>
    <x v="2"/>
    <x v="2"/>
    <x v="0"/>
    <x v="18"/>
    <x v="1067"/>
    <n v="441525.4"/>
    <x v="1"/>
    <x v="2"/>
    <x v="1"/>
    <x v="0"/>
    <x v="2"/>
    <x v="2"/>
    <x v="2"/>
    <x v="3"/>
    <x v="0"/>
    <x v="7"/>
  </r>
  <r>
    <x v="1"/>
    <x v="2"/>
    <x v="2"/>
    <x v="0"/>
    <x v="256"/>
    <x v="1175"/>
    <n v="0"/>
    <x v="1"/>
    <x v="2"/>
    <x v="1"/>
    <x v="0"/>
    <x v="2"/>
    <x v="2"/>
    <x v="2"/>
    <x v="3"/>
    <x v="0"/>
    <x v="5"/>
  </r>
  <r>
    <x v="1"/>
    <x v="2"/>
    <x v="2"/>
    <x v="0"/>
    <x v="126"/>
    <x v="168"/>
    <n v="0"/>
    <x v="1"/>
    <x v="2"/>
    <x v="1"/>
    <x v="0"/>
    <x v="2"/>
    <x v="2"/>
    <x v="2"/>
    <x v="0"/>
    <x v="0"/>
    <x v="5"/>
  </r>
  <r>
    <x v="1"/>
    <x v="2"/>
    <x v="2"/>
    <x v="0"/>
    <x v="13"/>
    <x v="1361"/>
    <n v="0"/>
    <x v="1"/>
    <x v="2"/>
    <x v="1"/>
    <x v="0"/>
    <x v="2"/>
    <x v="2"/>
    <x v="2"/>
    <x v="3"/>
    <x v="0"/>
    <x v="7"/>
  </r>
  <r>
    <x v="1"/>
    <x v="2"/>
    <x v="2"/>
    <x v="0"/>
    <x v="9"/>
    <x v="9"/>
    <n v="0"/>
    <x v="1"/>
    <x v="2"/>
    <x v="1"/>
    <x v="0"/>
    <x v="2"/>
    <x v="2"/>
    <x v="2"/>
    <x v="0"/>
    <x v="0"/>
    <x v="7"/>
  </r>
  <r>
    <x v="1"/>
    <x v="2"/>
    <x v="2"/>
    <x v="0"/>
    <x v="659"/>
    <x v="1370"/>
    <n v="0"/>
    <x v="1"/>
    <x v="2"/>
    <x v="1"/>
    <x v="0"/>
    <x v="2"/>
    <x v="2"/>
    <x v="2"/>
    <x v="3"/>
    <x v="0"/>
    <x v="7"/>
  </r>
  <r>
    <x v="1"/>
    <x v="2"/>
    <x v="2"/>
    <x v="0"/>
    <x v="11"/>
    <x v="694"/>
    <n v="0"/>
    <x v="1"/>
    <x v="2"/>
    <x v="1"/>
    <x v="0"/>
    <x v="2"/>
    <x v="2"/>
    <x v="2"/>
    <x v="3"/>
    <x v="0"/>
    <x v="7"/>
  </r>
  <r>
    <x v="1"/>
    <x v="2"/>
    <x v="2"/>
    <x v="0"/>
    <x v="403"/>
    <x v="665"/>
    <n v="88314.25"/>
    <x v="1"/>
    <x v="2"/>
    <x v="1"/>
    <x v="0"/>
    <x v="2"/>
    <x v="2"/>
    <x v="2"/>
    <x v="2"/>
    <x v="0"/>
    <x v="7"/>
  </r>
  <r>
    <x v="1"/>
    <x v="2"/>
    <x v="2"/>
    <x v="0"/>
    <x v="178"/>
    <x v="264"/>
    <n v="130997463.23"/>
    <x v="1"/>
    <x v="2"/>
    <x v="1"/>
    <x v="0"/>
    <x v="2"/>
    <x v="2"/>
    <x v="2"/>
    <x v="0"/>
    <x v="1"/>
    <x v="1"/>
  </r>
  <r>
    <x v="1"/>
    <x v="2"/>
    <x v="2"/>
    <x v="0"/>
    <x v="16"/>
    <x v="1246"/>
    <n v="0"/>
    <x v="1"/>
    <x v="2"/>
    <x v="1"/>
    <x v="0"/>
    <x v="2"/>
    <x v="2"/>
    <x v="2"/>
    <x v="4"/>
    <x v="1"/>
    <x v="1"/>
  </r>
  <r>
    <x v="1"/>
    <x v="2"/>
    <x v="2"/>
    <x v="0"/>
    <x v="404"/>
    <x v="666"/>
    <n v="0"/>
    <x v="1"/>
    <x v="2"/>
    <x v="1"/>
    <x v="0"/>
    <x v="2"/>
    <x v="2"/>
    <x v="2"/>
    <x v="0"/>
    <x v="0"/>
    <x v="5"/>
  </r>
  <r>
    <x v="1"/>
    <x v="2"/>
    <x v="2"/>
    <x v="0"/>
    <x v="41"/>
    <x v="811"/>
    <n v="0"/>
    <x v="1"/>
    <x v="2"/>
    <x v="1"/>
    <x v="0"/>
    <x v="2"/>
    <x v="2"/>
    <x v="2"/>
    <x v="3"/>
    <x v="0"/>
    <x v="6"/>
  </r>
  <r>
    <x v="1"/>
    <x v="2"/>
    <x v="2"/>
    <x v="0"/>
    <x v="492"/>
    <x v="871"/>
    <n v="959544.14"/>
    <x v="1"/>
    <x v="2"/>
    <x v="1"/>
    <x v="0"/>
    <x v="2"/>
    <x v="2"/>
    <x v="2"/>
    <x v="3"/>
    <x v="1"/>
    <x v="2"/>
  </r>
  <r>
    <x v="1"/>
    <x v="2"/>
    <x v="2"/>
    <x v="0"/>
    <x v="408"/>
    <x v="678"/>
    <n v="140843.54"/>
    <x v="1"/>
    <x v="2"/>
    <x v="1"/>
    <x v="0"/>
    <x v="2"/>
    <x v="2"/>
    <x v="2"/>
    <x v="2"/>
    <x v="0"/>
    <x v="6"/>
  </r>
  <r>
    <x v="1"/>
    <x v="2"/>
    <x v="2"/>
    <x v="0"/>
    <x v="1"/>
    <x v="831"/>
    <n v="0"/>
    <x v="1"/>
    <x v="2"/>
    <x v="1"/>
    <x v="0"/>
    <x v="2"/>
    <x v="2"/>
    <x v="2"/>
    <x v="1"/>
    <x v="0"/>
    <x v="3"/>
  </r>
  <r>
    <x v="1"/>
    <x v="2"/>
    <x v="2"/>
    <x v="0"/>
    <x v="13"/>
    <x v="803"/>
    <n v="0"/>
    <x v="1"/>
    <x v="2"/>
    <x v="1"/>
    <x v="0"/>
    <x v="2"/>
    <x v="2"/>
    <x v="2"/>
    <x v="1"/>
    <x v="0"/>
    <x v="7"/>
  </r>
  <r>
    <x v="1"/>
    <x v="2"/>
    <x v="2"/>
    <x v="0"/>
    <x v="592"/>
    <x v="1128"/>
    <n v="0"/>
    <x v="1"/>
    <x v="2"/>
    <x v="1"/>
    <x v="0"/>
    <x v="2"/>
    <x v="2"/>
    <x v="2"/>
    <x v="3"/>
    <x v="1"/>
    <x v="6"/>
  </r>
  <r>
    <x v="1"/>
    <x v="2"/>
    <x v="2"/>
    <x v="0"/>
    <x v="13"/>
    <x v="842"/>
    <n v="0"/>
    <x v="1"/>
    <x v="2"/>
    <x v="1"/>
    <x v="0"/>
    <x v="2"/>
    <x v="2"/>
    <x v="2"/>
    <x v="1"/>
    <x v="0"/>
    <x v="7"/>
  </r>
  <r>
    <x v="1"/>
    <x v="2"/>
    <x v="2"/>
    <x v="0"/>
    <x v="47"/>
    <x v="290"/>
    <n v="0"/>
    <x v="1"/>
    <x v="2"/>
    <x v="1"/>
    <x v="0"/>
    <x v="2"/>
    <x v="2"/>
    <x v="2"/>
    <x v="4"/>
    <x v="0"/>
    <x v="0"/>
  </r>
  <r>
    <x v="1"/>
    <x v="2"/>
    <x v="2"/>
    <x v="0"/>
    <x v="492"/>
    <x v="871"/>
    <n v="1249670.6000000001"/>
    <x v="1"/>
    <x v="2"/>
    <x v="1"/>
    <x v="0"/>
    <x v="2"/>
    <x v="2"/>
    <x v="2"/>
    <x v="3"/>
    <x v="1"/>
    <x v="0"/>
  </r>
  <r>
    <x v="1"/>
    <x v="2"/>
    <x v="2"/>
    <x v="0"/>
    <x v="398"/>
    <x v="1278"/>
    <n v="0"/>
    <x v="1"/>
    <x v="2"/>
    <x v="1"/>
    <x v="0"/>
    <x v="2"/>
    <x v="2"/>
    <x v="2"/>
    <x v="3"/>
    <x v="0"/>
    <x v="3"/>
  </r>
  <r>
    <x v="1"/>
    <x v="2"/>
    <x v="2"/>
    <x v="0"/>
    <x v="227"/>
    <x v="341"/>
    <n v="0"/>
    <x v="1"/>
    <x v="2"/>
    <x v="1"/>
    <x v="0"/>
    <x v="2"/>
    <x v="2"/>
    <x v="2"/>
    <x v="3"/>
    <x v="0"/>
    <x v="6"/>
  </r>
  <r>
    <x v="1"/>
    <x v="2"/>
    <x v="2"/>
    <x v="0"/>
    <x v="155"/>
    <x v="223"/>
    <n v="60362.2"/>
    <x v="1"/>
    <x v="2"/>
    <x v="1"/>
    <x v="0"/>
    <x v="2"/>
    <x v="2"/>
    <x v="2"/>
    <x v="2"/>
    <x v="0"/>
    <x v="6"/>
  </r>
  <r>
    <x v="1"/>
    <x v="2"/>
    <x v="2"/>
    <x v="0"/>
    <x v="162"/>
    <x v="241"/>
    <n v="0"/>
    <x v="1"/>
    <x v="2"/>
    <x v="1"/>
    <x v="0"/>
    <x v="2"/>
    <x v="2"/>
    <x v="2"/>
    <x v="3"/>
    <x v="1"/>
    <x v="1"/>
  </r>
  <r>
    <x v="1"/>
    <x v="2"/>
    <x v="2"/>
    <x v="0"/>
    <x v="518"/>
    <x v="944"/>
    <n v="0"/>
    <x v="1"/>
    <x v="2"/>
    <x v="1"/>
    <x v="0"/>
    <x v="2"/>
    <x v="2"/>
    <x v="2"/>
    <x v="3"/>
    <x v="0"/>
    <x v="4"/>
  </r>
  <r>
    <x v="1"/>
    <x v="2"/>
    <x v="2"/>
    <x v="0"/>
    <x v="13"/>
    <x v="856"/>
    <n v="549701.19999999995"/>
    <x v="1"/>
    <x v="2"/>
    <x v="1"/>
    <x v="0"/>
    <x v="2"/>
    <x v="2"/>
    <x v="2"/>
    <x v="3"/>
    <x v="0"/>
    <x v="4"/>
  </r>
  <r>
    <x v="1"/>
    <x v="2"/>
    <x v="2"/>
    <x v="0"/>
    <x v="58"/>
    <x v="65"/>
    <n v="0"/>
    <x v="1"/>
    <x v="2"/>
    <x v="1"/>
    <x v="0"/>
    <x v="2"/>
    <x v="2"/>
    <x v="2"/>
    <x v="0"/>
    <x v="0"/>
    <x v="0"/>
  </r>
  <r>
    <x v="1"/>
    <x v="2"/>
    <x v="2"/>
    <x v="0"/>
    <x v="125"/>
    <x v="167"/>
    <n v="0"/>
    <x v="1"/>
    <x v="2"/>
    <x v="1"/>
    <x v="0"/>
    <x v="2"/>
    <x v="2"/>
    <x v="2"/>
    <x v="0"/>
    <x v="0"/>
    <x v="4"/>
  </r>
  <r>
    <x v="1"/>
    <x v="2"/>
    <x v="2"/>
    <x v="0"/>
    <x v="622"/>
    <x v="1255"/>
    <n v="0"/>
    <x v="1"/>
    <x v="2"/>
    <x v="1"/>
    <x v="0"/>
    <x v="2"/>
    <x v="2"/>
    <x v="2"/>
    <x v="3"/>
    <x v="1"/>
    <x v="4"/>
  </r>
  <r>
    <x v="1"/>
    <x v="2"/>
    <x v="2"/>
    <x v="0"/>
    <x v="129"/>
    <x v="173"/>
    <n v="0"/>
    <x v="1"/>
    <x v="2"/>
    <x v="1"/>
    <x v="0"/>
    <x v="2"/>
    <x v="2"/>
    <x v="2"/>
    <x v="1"/>
    <x v="0"/>
    <x v="1"/>
  </r>
  <r>
    <x v="1"/>
    <x v="2"/>
    <x v="2"/>
    <x v="0"/>
    <x v="30"/>
    <x v="1099"/>
    <n v="118325.13"/>
    <x v="1"/>
    <x v="2"/>
    <x v="1"/>
    <x v="0"/>
    <x v="2"/>
    <x v="2"/>
    <x v="2"/>
    <x v="4"/>
    <x v="0"/>
    <x v="3"/>
  </r>
  <r>
    <x v="1"/>
    <x v="2"/>
    <x v="2"/>
    <x v="0"/>
    <x v="437"/>
    <x v="987"/>
    <n v="0"/>
    <x v="1"/>
    <x v="2"/>
    <x v="1"/>
    <x v="0"/>
    <x v="2"/>
    <x v="2"/>
    <x v="2"/>
    <x v="2"/>
    <x v="0"/>
    <x v="2"/>
  </r>
  <r>
    <x v="1"/>
    <x v="2"/>
    <x v="2"/>
    <x v="0"/>
    <x v="447"/>
    <x v="759"/>
    <n v="0"/>
    <x v="1"/>
    <x v="2"/>
    <x v="1"/>
    <x v="0"/>
    <x v="2"/>
    <x v="2"/>
    <x v="2"/>
    <x v="0"/>
    <x v="1"/>
    <x v="6"/>
  </r>
  <r>
    <x v="1"/>
    <x v="2"/>
    <x v="2"/>
    <x v="0"/>
    <x v="41"/>
    <x v="612"/>
    <n v="0"/>
    <x v="1"/>
    <x v="2"/>
    <x v="1"/>
    <x v="0"/>
    <x v="2"/>
    <x v="2"/>
    <x v="2"/>
    <x v="3"/>
    <x v="0"/>
    <x v="4"/>
  </r>
  <r>
    <x v="1"/>
    <x v="2"/>
    <x v="2"/>
    <x v="0"/>
    <x v="73"/>
    <x v="1054"/>
    <n v="3585.96"/>
    <x v="1"/>
    <x v="2"/>
    <x v="1"/>
    <x v="0"/>
    <x v="2"/>
    <x v="2"/>
    <x v="2"/>
    <x v="2"/>
    <x v="1"/>
    <x v="0"/>
  </r>
  <r>
    <x v="1"/>
    <x v="2"/>
    <x v="2"/>
    <x v="0"/>
    <x v="17"/>
    <x v="17"/>
    <n v="0"/>
    <x v="1"/>
    <x v="2"/>
    <x v="1"/>
    <x v="0"/>
    <x v="2"/>
    <x v="2"/>
    <x v="2"/>
    <x v="5"/>
    <x v="0"/>
    <x v="2"/>
  </r>
  <r>
    <x v="1"/>
    <x v="2"/>
    <x v="2"/>
    <x v="0"/>
    <x v="394"/>
    <x v="653"/>
    <n v="0"/>
    <x v="1"/>
    <x v="2"/>
    <x v="1"/>
    <x v="0"/>
    <x v="2"/>
    <x v="2"/>
    <x v="2"/>
    <x v="3"/>
    <x v="1"/>
    <x v="7"/>
  </r>
  <r>
    <x v="1"/>
    <x v="2"/>
    <x v="2"/>
    <x v="0"/>
    <x v="416"/>
    <x v="687"/>
    <n v="0"/>
    <x v="1"/>
    <x v="2"/>
    <x v="1"/>
    <x v="0"/>
    <x v="2"/>
    <x v="2"/>
    <x v="2"/>
    <x v="1"/>
    <x v="0"/>
    <x v="7"/>
  </r>
  <r>
    <x v="1"/>
    <x v="2"/>
    <x v="2"/>
    <x v="0"/>
    <x v="394"/>
    <x v="653"/>
    <n v="0"/>
    <x v="1"/>
    <x v="2"/>
    <x v="1"/>
    <x v="0"/>
    <x v="2"/>
    <x v="2"/>
    <x v="2"/>
    <x v="3"/>
    <x v="1"/>
    <x v="3"/>
  </r>
  <r>
    <x v="1"/>
    <x v="2"/>
    <x v="2"/>
    <x v="0"/>
    <x v="481"/>
    <x v="849"/>
    <n v="0"/>
    <x v="1"/>
    <x v="2"/>
    <x v="1"/>
    <x v="0"/>
    <x v="2"/>
    <x v="2"/>
    <x v="2"/>
    <x v="1"/>
    <x v="0"/>
    <x v="2"/>
  </r>
  <r>
    <x v="1"/>
    <x v="2"/>
    <x v="2"/>
    <x v="0"/>
    <x v="394"/>
    <x v="653"/>
    <n v="0"/>
    <x v="1"/>
    <x v="2"/>
    <x v="1"/>
    <x v="0"/>
    <x v="2"/>
    <x v="2"/>
    <x v="2"/>
    <x v="3"/>
    <x v="1"/>
    <x v="5"/>
  </r>
  <r>
    <x v="1"/>
    <x v="2"/>
    <x v="2"/>
    <x v="0"/>
    <x v="40"/>
    <x v="45"/>
    <n v="2901540.39"/>
    <x v="1"/>
    <x v="2"/>
    <x v="1"/>
    <x v="0"/>
    <x v="2"/>
    <x v="2"/>
    <x v="2"/>
    <x v="0"/>
    <x v="1"/>
    <x v="2"/>
  </r>
  <r>
    <x v="1"/>
    <x v="2"/>
    <x v="2"/>
    <x v="0"/>
    <x v="73"/>
    <x v="183"/>
    <n v="0"/>
    <x v="1"/>
    <x v="2"/>
    <x v="1"/>
    <x v="0"/>
    <x v="2"/>
    <x v="2"/>
    <x v="2"/>
    <x v="0"/>
    <x v="0"/>
    <x v="4"/>
  </r>
  <r>
    <x v="1"/>
    <x v="2"/>
    <x v="2"/>
    <x v="0"/>
    <x v="186"/>
    <x v="275"/>
    <n v="7127.09"/>
    <x v="1"/>
    <x v="2"/>
    <x v="1"/>
    <x v="0"/>
    <x v="2"/>
    <x v="2"/>
    <x v="2"/>
    <x v="2"/>
    <x v="0"/>
    <x v="5"/>
  </r>
  <r>
    <x v="1"/>
    <x v="2"/>
    <x v="2"/>
    <x v="0"/>
    <x v="16"/>
    <x v="357"/>
    <n v="0"/>
    <x v="1"/>
    <x v="2"/>
    <x v="1"/>
    <x v="0"/>
    <x v="2"/>
    <x v="2"/>
    <x v="2"/>
    <x v="3"/>
    <x v="2"/>
    <x v="6"/>
  </r>
  <r>
    <x v="1"/>
    <x v="2"/>
    <x v="2"/>
    <x v="0"/>
    <x v="13"/>
    <x v="794"/>
    <n v="0"/>
    <x v="1"/>
    <x v="2"/>
    <x v="1"/>
    <x v="0"/>
    <x v="2"/>
    <x v="2"/>
    <x v="2"/>
    <x v="3"/>
    <x v="0"/>
    <x v="2"/>
  </r>
  <r>
    <x v="1"/>
    <x v="2"/>
    <x v="2"/>
    <x v="0"/>
    <x v="527"/>
    <x v="964"/>
    <n v="0"/>
    <x v="1"/>
    <x v="2"/>
    <x v="1"/>
    <x v="0"/>
    <x v="2"/>
    <x v="2"/>
    <x v="2"/>
    <x v="3"/>
    <x v="0"/>
    <x v="3"/>
  </r>
  <r>
    <x v="1"/>
    <x v="2"/>
    <x v="2"/>
    <x v="0"/>
    <x v="192"/>
    <x v="810"/>
    <n v="0"/>
    <x v="1"/>
    <x v="2"/>
    <x v="1"/>
    <x v="0"/>
    <x v="2"/>
    <x v="2"/>
    <x v="2"/>
    <x v="3"/>
    <x v="0"/>
    <x v="4"/>
  </r>
  <r>
    <x v="1"/>
    <x v="2"/>
    <x v="2"/>
    <x v="0"/>
    <x v="7"/>
    <x v="201"/>
    <n v="0"/>
    <x v="1"/>
    <x v="2"/>
    <x v="1"/>
    <x v="0"/>
    <x v="2"/>
    <x v="2"/>
    <x v="2"/>
    <x v="0"/>
    <x v="0"/>
    <x v="6"/>
  </r>
  <r>
    <x v="1"/>
    <x v="2"/>
    <x v="2"/>
    <x v="0"/>
    <x v="110"/>
    <x v="139"/>
    <n v="204628.31"/>
    <x v="1"/>
    <x v="2"/>
    <x v="1"/>
    <x v="0"/>
    <x v="2"/>
    <x v="2"/>
    <x v="2"/>
    <x v="3"/>
    <x v="1"/>
    <x v="7"/>
  </r>
  <r>
    <x v="1"/>
    <x v="2"/>
    <x v="2"/>
    <x v="0"/>
    <x v="11"/>
    <x v="240"/>
    <n v="0"/>
    <x v="1"/>
    <x v="2"/>
    <x v="1"/>
    <x v="0"/>
    <x v="2"/>
    <x v="2"/>
    <x v="2"/>
    <x v="3"/>
    <x v="0"/>
    <x v="7"/>
  </r>
  <r>
    <x v="1"/>
    <x v="2"/>
    <x v="2"/>
    <x v="0"/>
    <x v="378"/>
    <x v="853"/>
    <n v="0"/>
    <x v="1"/>
    <x v="2"/>
    <x v="1"/>
    <x v="0"/>
    <x v="2"/>
    <x v="2"/>
    <x v="2"/>
    <x v="3"/>
    <x v="0"/>
    <x v="7"/>
  </r>
  <r>
    <x v="1"/>
    <x v="2"/>
    <x v="2"/>
    <x v="0"/>
    <x v="425"/>
    <x v="708"/>
    <n v="0"/>
    <x v="1"/>
    <x v="2"/>
    <x v="1"/>
    <x v="0"/>
    <x v="2"/>
    <x v="2"/>
    <x v="2"/>
    <x v="2"/>
    <x v="1"/>
    <x v="1"/>
  </r>
  <r>
    <x v="1"/>
    <x v="2"/>
    <x v="2"/>
    <x v="0"/>
    <x v="483"/>
    <x v="857"/>
    <n v="179400.73"/>
    <x v="1"/>
    <x v="2"/>
    <x v="1"/>
    <x v="0"/>
    <x v="2"/>
    <x v="2"/>
    <x v="2"/>
    <x v="1"/>
    <x v="1"/>
    <x v="6"/>
  </r>
  <r>
    <x v="1"/>
    <x v="2"/>
    <x v="2"/>
    <x v="0"/>
    <x v="18"/>
    <x v="1124"/>
    <n v="0"/>
    <x v="1"/>
    <x v="2"/>
    <x v="1"/>
    <x v="0"/>
    <x v="2"/>
    <x v="2"/>
    <x v="2"/>
    <x v="1"/>
    <x v="0"/>
    <x v="2"/>
  </r>
  <r>
    <x v="1"/>
    <x v="2"/>
    <x v="2"/>
    <x v="0"/>
    <x v="328"/>
    <x v="529"/>
    <n v="0"/>
    <x v="1"/>
    <x v="2"/>
    <x v="1"/>
    <x v="0"/>
    <x v="2"/>
    <x v="2"/>
    <x v="2"/>
    <x v="4"/>
    <x v="1"/>
    <x v="7"/>
  </r>
  <r>
    <x v="1"/>
    <x v="2"/>
    <x v="2"/>
    <x v="0"/>
    <x v="7"/>
    <x v="201"/>
    <n v="0"/>
    <x v="1"/>
    <x v="2"/>
    <x v="1"/>
    <x v="0"/>
    <x v="2"/>
    <x v="2"/>
    <x v="2"/>
    <x v="0"/>
    <x v="0"/>
    <x v="1"/>
  </r>
  <r>
    <x v="1"/>
    <x v="2"/>
    <x v="2"/>
    <x v="0"/>
    <x v="537"/>
    <x v="981"/>
    <n v="0"/>
    <x v="1"/>
    <x v="2"/>
    <x v="1"/>
    <x v="0"/>
    <x v="2"/>
    <x v="2"/>
    <x v="2"/>
    <x v="3"/>
    <x v="0"/>
    <x v="4"/>
  </r>
  <r>
    <x v="1"/>
    <x v="2"/>
    <x v="2"/>
    <x v="0"/>
    <x v="557"/>
    <x v="1043"/>
    <n v="10281.39"/>
    <x v="1"/>
    <x v="2"/>
    <x v="1"/>
    <x v="0"/>
    <x v="2"/>
    <x v="2"/>
    <x v="2"/>
    <x v="3"/>
    <x v="0"/>
    <x v="1"/>
  </r>
  <r>
    <x v="1"/>
    <x v="2"/>
    <x v="2"/>
    <x v="0"/>
    <x v="519"/>
    <x v="945"/>
    <n v="32581.21"/>
    <x v="1"/>
    <x v="2"/>
    <x v="1"/>
    <x v="0"/>
    <x v="2"/>
    <x v="2"/>
    <x v="2"/>
    <x v="3"/>
    <x v="0"/>
    <x v="5"/>
  </r>
  <r>
    <x v="1"/>
    <x v="2"/>
    <x v="2"/>
    <x v="0"/>
    <x v="11"/>
    <x v="78"/>
    <n v="0"/>
    <x v="1"/>
    <x v="2"/>
    <x v="1"/>
    <x v="0"/>
    <x v="2"/>
    <x v="2"/>
    <x v="2"/>
    <x v="3"/>
    <x v="0"/>
    <x v="3"/>
  </r>
  <r>
    <x v="1"/>
    <x v="2"/>
    <x v="2"/>
    <x v="0"/>
    <x v="192"/>
    <x v="810"/>
    <n v="0"/>
    <x v="1"/>
    <x v="2"/>
    <x v="1"/>
    <x v="0"/>
    <x v="2"/>
    <x v="2"/>
    <x v="2"/>
    <x v="3"/>
    <x v="0"/>
    <x v="6"/>
  </r>
  <r>
    <x v="1"/>
    <x v="2"/>
    <x v="2"/>
    <x v="0"/>
    <x v="519"/>
    <x v="945"/>
    <n v="32415.96"/>
    <x v="1"/>
    <x v="2"/>
    <x v="1"/>
    <x v="0"/>
    <x v="2"/>
    <x v="2"/>
    <x v="2"/>
    <x v="3"/>
    <x v="0"/>
    <x v="4"/>
  </r>
  <r>
    <x v="1"/>
    <x v="2"/>
    <x v="2"/>
    <x v="0"/>
    <x v="519"/>
    <x v="945"/>
    <n v="32159.21"/>
    <x v="1"/>
    <x v="2"/>
    <x v="1"/>
    <x v="0"/>
    <x v="2"/>
    <x v="2"/>
    <x v="2"/>
    <x v="3"/>
    <x v="0"/>
    <x v="3"/>
  </r>
  <r>
    <x v="1"/>
    <x v="2"/>
    <x v="2"/>
    <x v="0"/>
    <x v="1"/>
    <x v="915"/>
    <n v="0"/>
    <x v="1"/>
    <x v="2"/>
    <x v="1"/>
    <x v="0"/>
    <x v="2"/>
    <x v="2"/>
    <x v="2"/>
    <x v="3"/>
    <x v="0"/>
    <x v="3"/>
  </r>
  <r>
    <x v="1"/>
    <x v="2"/>
    <x v="2"/>
    <x v="0"/>
    <x v="41"/>
    <x v="309"/>
    <n v="0"/>
    <x v="1"/>
    <x v="2"/>
    <x v="1"/>
    <x v="0"/>
    <x v="2"/>
    <x v="2"/>
    <x v="2"/>
    <x v="1"/>
    <x v="0"/>
    <x v="1"/>
  </r>
  <r>
    <x v="1"/>
    <x v="2"/>
    <x v="2"/>
    <x v="0"/>
    <x v="72"/>
    <x v="88"/>
    <n v="23021.65"/>
    <x v="1"/>
    <x v="2"/>
    <x v="1"/>
    <x v="0"/>
    <x v="2"/>
    <x v="2"/>
    <x v="2"/>
    <x v="0"/>
    <x v="0"/>
    <x v="5"/>
  </r>
  <r>
    <x v="1"/>
    <x v="2"/>
    <x v="2"/>
    <x v="0"/>
    <x v="32"/>
    <x v="467"/>
    <n v="0"/>
    <x v="1"/>
    <x v="2"/>
    <x v="1"/>
    <x v="0"/>
    <x v="2"/>
    <x v="2"/>
    <x v="2"/>
    <x v="5"/>
    <x v="0"/>
    <x v="6"/>
  </r>
  <r>
    <x v="1"/>
    <x v="2"/>
    <x v="2"/>
    <x v="0"/>
    <x v="22"/>
    <x v="22"/>
    <n v="0"/>
    <x v="1"/>
    <x v="2"/>
    <x v="1"/>
    <x v="0"/>
    <x v="2"/>
    <x v="2"/>
    <x v="2"/>
    <x v="0"/>
    <x v="0"/>
    <x v="4"/>
  </r>
  <r>
    <x v="1"/>
    <x v="2"/>
    <x v="2"/>
    <x v="0"/>
    <x v="41"/>
    <x v="1161"/>
    <n v="0"/>
    <x v="1"/>
    <x v="2"/>
    <x v="1"/>
    <x v="0"/>
    <x v="2"/>
    <x v="2"/>
    <x v="2"/>
    <x v="3"/>
    <x v="0"/>
    <x v="4"/>
  </r>
  <r>
    <x v="1"/>
    <x v="2"/>
    <x v="2"/>
    <x v="0"/>
    <x v="11"/>
    <x v="982"/>
    <n v="723.5"/>
    <x v="1"/>
    <x v="2"/>
    <x v="1"/>
    <x v="0"/>
    <x v="2"/>
    <x v="2"/>
    <x v="2"/>
    <x v="3"/>
    <x v="0"/>
    <x v="7"/>
  </r>
  <r>
    <x v="1"/>
    <x v="2"/>
    <x v="2"/>
    <x v="0"/>
    <x v="519"/>
    <x v="945"/>
    <n v="31309.360000000001"/>
    <x v="1"/>
    <x v="2"/>
    <x v="1"/>
    <x v="0"/>
    <x v="2"/>
    <x v="2"/>
    <x v="2"/>
    <x v="3"/>
    <x v="0"/>
    <x v="1"/>
  </r>
  <r>
    <x v="1"/>
    <x v="2"/>
    <x v="2"/>
    <x v="0"/>
    <x v="301"/>
    <x v="490"/>
    <n v="0"/>
    <x v="1"/>
    <x v="2"/>
    <x v="1"/>
    <x v="0"/>
    <x v="2"/>
    <x v="2"/>
    <x v="2"/>
    <x v="2"/>
    <x v="0"/>
    <x v="6"/>
  </r>
  <r>
    <x v="1"/>
    <x v="2"/>
    <x v="2"/>
    <x v="0"/>
    <x v="9"/>
    <x v="9"/>
    <n v="0"/>
    <x v="1"/>
    <x v="2"/>
    <x v="1"/>
    <x v="0"/>
    <x v="2"/>
    <x v="2"/>
    <x v="2"/>
    <x v="0"/>
    <x v="0"/>
    <x v="2"/>
  </r>
  <r>
    <x v="1"/>
    <x v="2"/>
    <x v="2"/>
    <x v="0"/>
    <x v="13"/>
    <x v="119"/>
    <n v="0"/>
    <x v="1"/>
    <x v="2"/>
    <x v="1"/>
    <x v="0"/>
    <x v="2"/>
    <x v="2"/>
    <x v="2"/>
    <x v="3"/>
    <x v="0"/>
    <x v="5"/>
  </r>
  <r>
    <x v="1"/>
    <x v="2"/>
    <x v="2"/>
    <x v="0"/>
    <x v="201"/>
    <x v="297"/>
    <n v="333352.12"/>
    <x v="1"/>
    <x v="2"/>
    <x v="1"/>
    <x v="0"/>
    <x v="2"/>
    <x v="2"/>
    <x v="2"/>
    <x v="3"/>
    <x v="0"/>
    <x v="0"/>
  </r>
  <r>
    <x v="1"/>
    <x v="2"/>
    <x v="2"/>
    <x v="0"/>
    <x v="5"/>
    <x v="495"/>
    <n v="22242.61"/>
    <x v="1"/>
    <x v="2"/>
    <x v="1"/>
    <x v="0"/>
    <x v="2"/>
    <x v="2"/>
    <x v="2"/>
    <x v="4"/>
    <x v="1"/>
    <x v="2"/>
  </r>
  <r>
    <x v="1"/>
    <x v="2"/>
    <x v="2"/>
    <x v="0"/>
    <x v="256"/>
    <x v="1025"/>
    <n v="0"/>
    <x v="1"/>
    <x v="2"/>
    <x v="1"/>
    <x v="0"/>
    <x v="2"/>
    <x v="2"/>
    <x v="2"/>
    <x v="3"/>
    <x v="0"/>
    <x v="4"/>
  </r>
  <r>
    <x v="1"/>
    <x v="2"/>
    <x v="2"/>
    <x v="0"/>
    <x v="439"/>
    <x v="746"/>
    <n v="151710.24"/>
    <x v="1"/>
    <x v="2"/>
    <x v="1"/>
    <x v="0"/>
    <x v="2"/>
    <x v="2"/>
    <x v="2"/>
    <x v="3"/>
    <x v="1"/>
    <x v="0"/>
  </r>
  <r>
    <x v="1"/>
    <x v="2"/>
    <x v="2"/>
    <x v="0"/>
    <x v="220"/>
    <x v="330"/>
    <n v="0"/>
    <x v="1"/>
    <x v="2"/>
    <x v="1"/>
    <x v="0"/>
    <x v="2"/>
    <x v="2"/>
    <x v="2"/>
    <x v="1"/>
    <x v="1"/>
    <x v="0"/>
  </r>
  <r>
    <x v="1"/>
    <x v="2"/>
    <x v="2"/>
    <x v="0"/>
    <x v="11"/>
    <x v="1142"/>
    <n v="0"/>
    <x v="1"/>
    <x v="2"/>
    <x v="1"/>
    <x v="0"/>
    <x v="2"/>
    <x v="2"/>
    <x v="2"/>
    <x v="3"/>
    <x v="0"/>
    <x v="3"/>
  </r>
  <r>
    <x v="1"/>
    <x v="2"/>
    <x v="2"/>
    <x v="0"/>
    <x v="435"/>
    <x v="731"/>
    <n v="-400.12"/>
    <x v="1"/>
    <x v="2"/>
    <x v="1"/>
    <x v="0"/>
    <x v="2"/>
    <x v="2"/>
    <x v="2"/>
    <x v="3"/>
    <x v="0"/>
    <x v="1"/>
  </r>
  <r>
    <x v="1"/>
    <x v="2"/>
    <x v="2"/>
    <x v="0"/>
    <x v="411"/>
    <x v="727"/>
    <n v="0"/>
    <x v="1"/>
    <x v="2"/>
    <x v="1"/>
    <x v="0"/>
    <x v="2"/>
    <x v="2"/>
    <x v="2"/>
    <x v="1"/>
    <x v="1"/>
    <x v="5"/>
  </r>
  <r>
    <x v="1"/>
    <x v="2"/>
    <x v="2"/>
    <x v="0"/>
    <x v="170"/>
    <x v="253"/>
    <n v="0"/>
    <x v="1"/>
    <x v="2"/>
    <x v="1"/>
    <x v="0"/>
    <x v="2"/>
    <x v="2"/>
    <x v="2"/>
    <x v="3"/>
    <x v="0"/>
    <x v="2"/>
  </r>
  <r>
    <x v="1"/>
    <x v="2"/>
    <x v="2"/>
    <x v="0"/>
    <x v="18"/>
    <x v="1209"/>
    <n v="0"/>
    <x v="1"/>
    <x v="2"/>
    <x v="1"/>
    <x v="0"/>
    <x v="2"/>
    <x v="2"/>
    <x v="2"/>
    <x v="3"/>
    <x v="0"/>
    <x v="1"/>
  </r>
  <r>
    <x v="1"/>
    <x v="2"/>
    <x v="2"/>
    <x v="0"/>
    <x v="140"/>
    <x v="400"/>
    <n v="0"/>
    <x v="1"/>
    <x v="2"/>
    <x v="1"/>
    <x v="0"/>
    <x v="2"/>
    <x v="2"/>
    <x v="2"/>
    <x v="0"/>
    <x v="0"/>
    <x v="4"/>
  </r>
  <r>
    <x v="1"/>
    <x v="2"/>
    <x v="2"/>
    <x v="0"/>
    <x v="34"/>
    <x v="142"/>
    <n v="0"/>
    <x v="1"/>
    <x v="2"/>
    <x v="1"/>
    <x v="0"/>
    <x v="2"/>
    <x v="2"/>
    <x v="2"/>
    <x v="0"/>
    <x v="0"/>
    <x v="1"/>
  </r>
  <r>
    <x v="1"/>
    <x v="2"/>
    <x v="2"/>
    <x v="0"/>
    <x v="284"/>
    <x v="461"/>
    <n v="0"/>
    <x v="1"/>
    <x v="2"/>
    <x v="1"/>
    <x v="0"/>
    <x v="2"/>
    <x v="2"/>
    <x v="2"/>
    <x v="3"/>
    <x v="0"/>
    <x v="6"/>
  </r>
  <r>
    <x v="1"/>
    <x v="2"/>
    <x v="2"/>
    <x v="0"/>
    <x v="379"/>
    <x v="1351"/>
    <n v="0"/>
    <x v="1"/>
    <x v="2"/>
    <x v="1"/>
    <x v="0"/>
    <x v="2"/>
    <x v="2"/>
    <x v="2"/>
    <x v="3"/>
    <x v="0"/>
    <x v="7"/>
  </r>
  <r>
    <x v="1"/>
    <x v="2"/>
    <x v="2"/>
    <x v="0"/>
    <x v="309"/>
    <x v="500"/>
    <n v="0"/>
    <x v="1"/>
    <x v="2"/>
    <x v="1"/>
    <x v="0"/>
    <x v="2"/>
    <x v="2"/>
    <x v="2"/>
    <x v="2"/>
    <x v="0"/>
    <x v="3"/>
  </r>
  <r>
    <x v="1"/>
    <x v="2"/>
    <x v="2"/>
    <x v="0"/>
    <x v="76"/>
    <x v="92"/>
    <n v="93873.17"/>
    <x v="1"/>
    <x v="2"/>
    <x v="1"/>
    <x v="0"/>
    <x v="2"/>
    <x v="2"/>
    <x v="2"/>
    <x v="0"/>
    <x v="0"/>
    <x v="5"/>
  </r>
  <r>
    <x v="1"/>
    <x v="2"/>
    <x v="2"/>
    <x v="0"/>
    <x v="136"/>
    <x v="671"/>
    <n v="0"/>
    <x v="1"/>
    <x v="2"/>
    <x v="1"/>
    <x v="0"/>
    <x v="2"/>
    <x v="2"/>
    <x v="2"/>
    <x v="2"/>
    <x v="1"/>
    <x v="1"/>
  </r>
  <r>
    <x v="1"/>
    <x v="2"/>
    <x v="2"/>
    <x v="0"/>
    <x v="11"/>
    <x v="439"/>
    <n v="0"/>
    <x v="1"/>
    <x v="2"/>
    <x v="1"/>
    <x v="0"/>
    <x v="2"/>
    <x v="2"/>
    <x v="2"/>
    <x v="3"/>
    <x v="0"/>
    <x v="3"/>
  </r>
  <r>
    <x v="1"/>
    <x v="2"/>
    <x v="2"/>
    <x v="0"/>
    <x v="113"/>
    <x v="143"/>
    <n v="0"/>
    <x v="1"/>
    <x v="2"/>
    <x v="1"/>
    <x v="0"/>
    <x v="2"/>
    <x v="2"/>
    <x v="2"/>
    <x v="3"/>
    <x v="1"/>
    <x v="6"/>
  </r>
  <r>
    <x v="1"/>
    <x v="2"/>
    <x v="2"/>
    <x v="0"/>
    <x v="493"/>
    <x v="877"/>
    <n v="0"/>
    <x v="1"/>
    <x v="2"/>
    <x v="1"/>
    <x v="0"/>
    <x v="2"/>
    <x v="2"/>
    <x v="2"/>
    <x v="1"/>
    <x v="0"/>
    <x v="1"/>
  </r>
  <r>
    <x v="1"/>
    <x v="2"/>
    <x v="2"/>
    <x v="0"/>
    <x v="288"/>
    <x v="903"/>
    <n v="0"/>
    <x v="1"/>
    <x v="2"/>
    <x v="1"/>
    <x v="0"/>
    <x v="2"/>
    <x v="2"/>
    <x v="2"/>
    <x v="1"/>
    <x v="0"/>
    <x v="7"/>
  </r>
  <r>
    <x v="1"/>
    <x v="2"/>
    <x v="2"/>
    <x v="0"/>
    <x v="13"/>
    <x v="437"/>
    <n v="0"/>
    <x v="1"/>
    <x v="2"/>
    <x v="1"/>
    <x v="0"/>
    <x v="2"/>
    <x v="2"/>
    <x v="2"/>
    <x v="3"/>
    <x v="0"/>
    <x v="7"/>
  </r>
  <r>
    <x v="1"/>
    <x v="2"/>
    <x v="2"/>
    <x v="0"/>
    <x v="505"/>
    <x v="914"/>
    <n v="999060.01"/>
    <x v="1"/>
    <x v="2"/>
    <x v="1"/>
    <x v="0"/>
    <x v="2"/>
    <x v="2"/>
    <x v="2"/>
    <x v="1"/>
    <x v="1"/>
    <x v="4"/>
  </r>
  <r>
    <x v="1"/>
    <x v="2"/>
    <x v="2"/>
    <x v="0"/>
    <x v="385"/>
    <x v="637"/>
    <n v="214561.68"/>
    <x v="1"/>
    <x v="2"/>
    <x v="1"/>
    <x v="0"/>
    <x v="2"/>
    <x v="2"/>
    <x v="2"/>
    <x v="2"/>
    <x v="0"/>
    <x v="7"/>
  </r>
  <r>
    <x v="1"/>
    <x v="2"/>
    <x v="2"/>
    <x v="0"/>
    <x v="22"/>
    <x v="557"/>
    <n v="0"/>
    <x v="1"/>
    <x v="2"/>
    <x v="1"/>
    <x v="0"/>
    <x v="2"/>
    <x v="2"/>
    <x v="2"/>
    <x v="4"/>
    <x v="0"/>
    <x v="0"/>
  </r>
  <r>
    <x v="1"/>
    <x v="2"/>
    <x v="2"/>
    <x v="0"/>
    <x v="18"/>
    <x v="947"/>
    <n v="0"/>
    <x v="1"/>
    <x v="2"/>
    <x v="1"/>
    <x v="0"/>
    <x v="2"/>
    <x v="2"/>
    <x v="2"/>
    <x v="3"/>
    <x v="0"/>
    <x v="2"/>
  </r>
  <r>
    <x v="1"/>
    <x v="2"/>
    <x v="2"/>
    <x v="0"/>
    <x v="13"/>
    <x v="210"/>
    <n v="0"/>
    <x v="1"/>
    <x v="2"/>
    <x v="1"/>
    <x v="0"/>
    <x v="2"/>
    <x v="2"/>
    <x v="2"/>
    <x v="3"/>
    <x v="0"/>
    <x v="4"/>
  </r>
  <r>
    <x v="1"/>
    <x v="2"/>
    <x v="2"/>
    <x v="0"/>
    <x v="560"/>
    <x v="1047"/>
    <n v="0"/>
    <x v="1"/>
    <x v="2"/>
    <x v="1"/>
    <x v="0"/>
    <x v="2"/>
    <x v="2"/>
    <x v="2"/>
    <x v="3"/>
    <x v="0"/>
    <x v="6"/>
  </r>
  <r>
    <x v="1"/>
    <x v="2"/>
    <x v="2"/>
    <x v="0"/>
    <x v="171"/>
    <x v="431"/>
    <n v="0"/>
    <x v="1"/>
    <x v="2"/>
    <x v="1"/>
    <x v="0"/>
    <x v="2"/>
    <x v="2"/>
    <x v="2"/>
    <x v="0"/>
    <x v="0"/>
    <x v="6"/>
  </r>
  <r>
    <x v="1"/>
    <x v="2"/>
    <x v="2"/>
    <x v="0"/>
    <x v="339"/>
    <x v="549"/>
    <n v="0"/>
    <x v="1"/>
    <x v="2"/>
    <x v="1"/>
    <x v="0"/>
    <x v="2"/>
    <x v="2"/>
    <x v="2"/>
    <x v="0"/>
    <x v="0"/>
    <x v="3"/>
  </r>
  <r>
    <x v="1"/>
    <x v="2"/>
    <x v="2"/>
    <x v="0"/>
    <x v="63"/>
    <x v="229"/>
    <n v="53350.44"/>
    <x v="1"/>
    <x v="2"/>
    <x v="1"/>
    <x v="0"/>
    <x v="2"/>
    <x v="2"/>
    <x v="2"/>
    <x v="3"/>
    <x v="0"/>
    <x v="2"/>
  </r>
  <r>
    <x v="1"/>
    <x v="2"/>
    <x v="2"/>
    <x v="0"/>
    <x v="41"/>
    <x v="765"/>
    <n v="2155.21"/>
    <x v="1"/>
    <x v="2"/>
    <x v="1"/>
    <x v="0"/>
    <x v="2"/>
    <x v="2"/>
    <x v="2"/>
    <x v="3"/>
    <x v="0"/>
    <x v="3"/>
  </r>
  <r>
    <x v="1"/>
    <x v="2"/>
    <x v="2"/>
    <x v="0"/>
    <x v="18"/>
    <x v="947"/>
    <n v="0"/>
    <x v="1"/>
    <x v="2"/>
    <x v="1"/>
    <x v="0"/>
    <x v="2"/>
    <x v="2"/>
    <x v="2"/>
    <x v="3"/>
    <x v="0"/>
    <x v="6"/>
  </r>
  <r>
    <x v="1"/>
    <x v="2"/>
    <x v="2"/>
    <x v="0"/>
    <x v="121"/>
    <x v="411"/>
    <n v="0"/>
    <x v="1"/>
    <x v="2"/>
    <x v="1"/>
    <x v="0"/>
    <x v="2"/>
    <x v="2"/>
    <x v="2"/>
    <x v="0"/>
    <x v="0"/>
    <x v="2"/>
  </r>
  <r>
    <x v="1"/>
    <x v="2"/>
    <x v="2"/>
    <x v="0"/>
    <x v="307"/>
    <x v="498"/>
    <n v="32758.17"/>
    <x v="1"/>
    <x v="2"/>
    <x v="1"/>
    <x v="0"/>
    <x v="2"/>
    <x v="2"/>
    <x v="2"/>
    <x v="4"/>
    <x v="0"/>
    <x v="5"/>
  </r>
  <r>
    <x v="1"/>
    <x v="2"/>
    <x v="2"/>
    <x v="0"/>
    <x v="33"/>
    <x v="36"/>
    <n v="456528.73"/>
    <x v="1"/>
    <x v="2"/>
    <x v="1"/>
    <x v="0"/>
    <x v="2"/>
    <x v="2"/>
    <x v="2"/>
    <x v="0"/>
    <x v="0"/>
    <x v="5"/>
  </r>
  <r>
    <x v="1"/>
    <x v="2"/>
    <x v="2"/>
    <x v="0"/>
    <x v="526"/>
    <x v="963"/>
    <n v="-78417.73"/>
    <x v="1"/>
    <x v="2"/>
    <x v="1"/>
    <x v="0"/>
    <x v="2"/>
    <x v="2"/>
    <x v="2"/>
    <x v="3"/>
    <x v="0"/>
    <x v="0"/>
  </r>
  <r>
    <x v="1"/>
    <x v="2"/>
    <x v="2"/>
    <x v="0"/>
    <x v="63"/>
    <x v="126"/>
    <n v="0"/>
    <x v="1"/>
    <x v="2"/>
    <x v="1"/>
    <x v="0"/>
    <x v="2"/>
    <x v="2"/>
    <x v="2"/>
    <x v="2"/>
    <x v="0"/>
    <x v="5"/>
  </r>
  <r>
    <x v="1"/>
    <x v="2"/>
    <x v="2"/>
    <x v="0"/>
    <x v="275"/>
    <x v="447"/>
    <n v="0"/>
    <x v="1"/>
    <x v="2"/>
    <x v="1"/>
    <x v="0"/>
    <x v="2"/>
    <x v="2"/>
    <x v="2"/>
    <x v="0"/>
    <x v="1"/>
    <x v="7"/>
  </r>
  <r>
    <x v="1"/>
    <x v="2"/>
    <x v="2"/>
    <x v="0"/>
    <x v="136"/>
    <x v="379"/>
    <n v="0"/>
    <x v="1"/>
    <x v="2"/>
    <x v="1"/>
    <x v="0"/>
    <x v="2"/>
    <x v="2"/>
    <x v="2"/>
    <x v="0"/>
    <x v="0"/>
    <x v="7"/>
  </r>
  <r>
    <x v="1"/>
    <x v="2"/>
    <x v="2"/>
    <x v="0"/>
    <x v="656"/>
    <x v="1362"/>
    <n v="0"/>
    <x v="1"/>
    <x v="2"/>
    <x v="1"/>
    <x v="0"/>
    <x v="2"/>
    <x v="2"/>
    <x v="2"/>
    <x v="3"/>
    <x v="1"/>
    <x v="4"/>
  </r>
  <r>
    <x v="1"/>
    <x v="2"/>
    <x v="2"/>
    <x v="0"/>
    <x v="1"/>
    <x v="1116"/>
    <n v="0"/>
    <x v="1"/>
    <x v="2"/>
    <x v="1"/>
    <x v="0"/>
    <x v="2"/>
    <x v="2"/>
    <x v="2"/>
    <x v="3"/>
    <x v="0"/>
    <x v="2"/>
  </r>
  <r>
    <x v="1"/>
    <x v="2"/>
    <x v="2"/>
    <x v="0"/>
    <x v="13"/>
    <x v="904"/>
    <n v="35651"/>
    <x v="1"/>
    <x v="2"/>
    <x v="1"/>
    <x v="0"/>
    <x v="2"/>
    <x v="2"/>
    <x v="2"/>
    <x v="3"/>
    <x v="0"/>
    <x v="3"/>
  </r>
  <r>
    <x v="1"/>
    <x v="2"/>
    <x v="2"/>
    <x v="0"/>
    <x v="1"/>
    <x v="26"/>
    <n v="0"/>
    <x v="1"/>
    <x v="2"/>
    <x v="1"/>
    <x v="0"/>
    <x v="2"/>
    <x v="2"/>
    <x v="2"/>
    <x v="3"/>
    <x v="0"/>
    <x v="1"/>
  </r>
  <r>
    <x v="1"/>
    <x v="2"/>
    <x v="2"/>
    <x v="0"/>
    <x v="210"/>
    <x v="308"/>
    <n v="0"/>
    <x v="1"/>
    <x v="2"/>
    <x v="1"/>
    <x v="0"/>
    <x v="2"/>
    <x v="2"/>
    <x v="2"/>
    <x v="3"/>
    <x v="0"/>
    <x v="1"/>
  </r>
  <r>
    <x v="1"/>
    <x v="2"/>
    <x v="2"/>
    <x v="0"/>
    <x v="11"/>
    <x v="1010"/>
    <n v="0"/>
    <x v="1"/>
    <x v="2"/>
    <x v="1"/>
    <x v="0"/>
    <x v="2"/>
    <x v="2"/>
    <x v="2"/>
    <x v="3"/>
    <x v="0"/>
    <x v="7"/>
  </r>
  <r>
    <x v="1"/>
    <x v="2"/>
    <x v="2"/>
    <x v="0"/>
    <x v="115"/>
    <x v="226"/>
    <n v="9742962.5800000001"/>
    <x v="1"/>
    <x v="2"/>
    <x v="1"/>
    <x v="0"/>
    <x v="2"/>
    <x v="2"/>
    <x v="2"/>
    <x v="1"/>
    <x v="1"/>
    <x v="3"/>
  </r>
  <r>
    <x v="1"/>
    <x v="2"/>
    <x v="2"/>
    <x v="0"/>
    <x v="18"/>
    <x v="1358"/>
    <n v="0"/>
    <x v="1"/>
    <x v="2"/>
    <x v="1"/>
    <x v="0"/>
    <x v="2"/>
    <x v="2"/>
    <x v="2"/>
    <x v="3"/>
    <x v="0"/>
    <x v="2"/>
  </r>
  <r>
    <x v="1"/>
    <x v="2"/>
    <x v="2"/>
    <x v="0"/>
    <x v="654"/>
    <x v="1357"/>
    <n v="1521395.51"/>
    <x v="1"/>
    <x v="2"/>
    <x v="1"/>
    <x v="0"/>
    <x v="2"/>
    <x v="2"/>
    <x v="2"/>
    <x v="3"/>
    <x v="1"/>
    <x v="7"/>
  </r>
  <r>
    <x v="1"/>
    <x v="2"/>
    <x v="2"/>
    <x v="0"/>
    <x v="344"/>
    <x v="562"/>
    <n v="1315567.83"/>
    <x v="1"/>
    <x v="2"/>
    <x v="1"/>
    <x v="0"/>
    <x v="2"/>
    <x v="2"/>
    <x v="2"/>
    <x v="2"/>
    <x v="2"/>
    <x v="3"/>
  </r>
  <r>
    <x v="1"/>
    <x v="2"/>
    <x v="2"/>
    <x v="0"/>
    <x v="1"/>
    <x v="349"/>
    <n v="0"/>
    <x v="1"/>
    <x v="2"/>
    <x v="1"/>
    <x v="0"/>
    <x v="2"/>
    <x v="2"/>
    <x v="2"/>
    <x v="3"/>
    <x v="0"/>
    <x v="7"/>
  </r>
  <r>
    <x v="1"/>
    <x v="2"/>
    <x v="2"/>
    <x v="0"/>
    <x v="464"/>
    <x v="799"/>
    <n v="0"/>
    <x v="1"/>
    <x v="2"/>
    <x v="1"/>
    <x v="0"/>
    <x v="2"/>
    <x v="2"/>
    <x v="2"/>
    <x v="0"/>
    <x v="0"/>
    <x v="7"/>
  </r>
  <r>
    <x v="1"/>
    <x v="2"/>
    <x v="2"/>
    <x v="0"/>
    <x v="18"/>
    <x v="496"/>
    <n v="718055.58"/>
    <x v="1"/>
    <x v="2"/>
    <x v="1"/>
    <x v="0"/>
    <x v="2"/>
    <x v="2"/>
    <x v="2"/>
    <x v="3"/>
    <x v="0"/>
    <x v="2"/>
  </r>
  <r>
    <x v="1"/>
    <x v="2"/>
    <x v="2"/>
    <x v="0"/>
    <x v="1"/>
    <x v="1263"/>
    <n v="0"/>
    <x v="1"/>
    <x v="2"/>
    <x v="1"/>
    <x v="0"/>
    <x v="2"/>
    <x v="2"/>
    <x v="2"/>
    <x v="3"/>
    <x v="0"/>
    <x v="1"/>
  </r>
  <r>
    <x v="1"/>
    <x v="2"/>
    <x v="2"/>
    <x v="0"/>
    <x v="11"/>
    <x v="1069"/>
    <n v="0"/>
    <x v="1"/>
    <x v="2"/>
    <x v="1"/>
    <x v="0"/>
    <x v="2"/>
    <x v="2"/>
    <x v="2"/>
    <x v="3"/>
    <x v="0"/>
    <x v="3"/>
  </r>
  <r>
    <x v="1"/>
    <x v="2"/>
    <x v="2"/>
    <x v="0"/>
    <x v="407"/>
    <x v="677"/>
    <n v="0"/>
    <x v="1"/>
    <x v="2"/>
    <x v="1"/>
    <x v="0"/>
    <x v="2"/>
    <x v="2"/>
    <x v="2"/>
    <x v="2"/>
    <x v="0"/>
    <x v="6"/>
  </r>
  <r>
    <x v="1"/>
    <x v="2"/>
    <x v="2"/>
    <x v="0"/>
    <x v="41"/>
    <x v="1369"/>
    <n v="0"/>
    <x v="1"/>
    <x v="2"/>
    <x v="1"/>
    <x v="0"/>
    <x v="2"/>
    <x v="2"/>
    <x v="2"/>
    <x v="3"/>
    <x v="0"/>
    <x v="1"/>
  </r>
  <r>
    <x v="1"/>
    <x v="2"/>
    <x v="2"/>
    <x v="0"/>
    <x v="451"/>
    <x v="772"/>
    <n v="0"/>
    <x v="1"/>
    <x v="2"/>
    <x v="1"/>
    <x v="0"/>
    <x v="2"/>
    <x v="2"/>
    <x v="2"/>
    <x v="2"/>
    <x v="1"/>
    <x v="5"/>
  </r>
  <r>
    <x v="1"/>
    <x v="2"/>
    <x v="2"/>
    <x v="0"/>
    <x v="564"/>
    <x v="1053"/>
    <n v="0"/>
    <x v="1"/>
    <x v="2"/>
    <x v="1"/>
    <x v="0"/>
    <x v="2"/>
    <x v="2"/>
    <x v="2"/>
    <x v="0"/>
    <x v="0"/>
    <x v="6"/>
  </r>
  <r>
    <x v="1"/>
    <x v="2"/>
    <x v="2"/>
    <x v="0"/>
    <x v="587"/>
    <x v="1115"/>
    <n v="0"/>
    <x v="1"/>
    <x v="2"/>
    <x v="1"/>
    <x v="0"/>
    <x v="2"/>
    <x v="2"/>
    <x v="2"/>
    <x v="3"/>
    <x v="1"/>
    <x v="6"/>
  </r>
  <r>
    <x v="1"/>
    <x v="2"/>
    <x v="2"/>
    <x v="0"/>
    <x v="41"/>
    <x v="598"/>
    <n v="0"/>
    <x v="1"/>
    <x v="2"/>
    <x v="1"/>
    <x v="0"/>
    <x v="2"/>
    <x v="2"/>
    <x v="2"/>
    <x v="3"/>
    <x v="0"/>
    <x v="0"/>
  </r>
  <r>
    <x v="1"/>
    <x v="2"/>
    <x v="2"/>
    <x v="0"/>
    <x v="281"/>
    <x v="456"/>
    <n v="0"/>
    <x v="1"/>
    <x v="2"/>
    <x v="1"/>
    <x v="0"/>
    <x v="2"/>
    <x v="2"/>
    <x v="2"/>
    <x v="5"/>
    <x v="1"/>
    <x v="5"/>
  </r>
  <r>
    <x v="1"/>
    <x v="2"/>
    <x v="2"/>
    <x v="0"/>
    <x v="432"/>
    <x v="722"/>
    <n v="-41401.97"/>
    <x v="1"/>
    <x v="2"/>
    <x v="1"/>
    <x v="0"/>
    <x v="2"/>
    <x v="2"/>
    <x v="2"/>
    <x v="3"/>
    <x v="1"/>
    <x v="7"/>
  </r>
  <r>
    <x v="1"/>
    <x v="2"/>
    <x v="2"/>
    <x v="0"/>
    <x v="432"/>
    <x v="722"/>
    <n v="-50438.25"/>
    <x v="1"/>
    <x v="2"/>
    <x v="1"/>
    <x v="0"/>
    <x v="2"/>
    <x v="2"/>
    <x v="2"/>
    <x v="3"/>
    <x v="1"/>
    <x v="5"/>
  </r>
  <r>
    <x v="1"/>
    <x v="2"/>
    <x v="2"/>
    <x v="0"/>
    <x v="520"/>
    <x v="950"/>
    <n v="0"/>
    <x v="1"/>
    <x v="2"/>
    <x v="1"/>
    <x v="0"/>
    <x v="2"/>
    <x v="2"/>
    <x v="2"/>
    <x v="3"/>
    <x v="0"/>
    <x v="4"/>
  </r>
  <r>
    <x v="1"/>
    <x v="2"/>
    <x v="2"/>
    <x v="0"/>
    <x v="51"/>
    <x v="58"/>
    <n v="0"/>
    <x v="1"/>
    <x v="2"/>
    <x v="1"/>
    <x v="0"/>
    <x v="2"/>
    <x v="2"/>
    <x v="2"/>
    <x v="0"/>
    <x v="0"/>
    <x v="5"/>
  </r>
  <r>
    <x v="1"/>
    <x v="2"/>
    <x v="2"/>
    <x v="0"/>
    <x v="1"/>
    <x v="1183"/>
    <n v="49522.79"/>
    <x v="1"/>
    <x v="2"/>
    <x v="1"/>
    <x v="0"/>
    <x v="2"/>
    <x v="2"/>
    <x v="2"/>
    <x v="3"/>
    <x v="0"/>
    <x v="4"/>
  </r>
  <r>
    <x v="1"/>
    <x v="2"/>
    <x v="2"/>
    <x v="0"/>
    <x v="140"/>
    <x v="285"/>
    <n v="0"/>
    <x v="1"/>
    <x v="2"/>
    <x v="1"/>
    <x v="0"/>
    <x v="2"/>
    <x v="2"/>
    <x v="2"/>
    <x v="2"/>
    <x v="1"/>
    <x v="0"/>
  </r>
  <r>
    <x v="1"/>
    <x v="2"/>
    <x v="2"/>
    <x v="0"/>
    <x v="259"/>
    <x v="409"/>
    <n v="0"/>
    <x v="1"/>
    <x v="2"/>
    <x v="1"/>
    <x v="0"/>
    <x v="2"/>
    <x v="2"/>
    <x v="2"/>
    <x v="2"/>
    <x v="1"/>
    <x v="3"/>
  </r>
  <r>
    <x v="1"/>
    <x v="2"/>
    <x v="2"/>
    <x v="0"/>
    <x v="96"/>
    <x v="416"/>
    <n v="0"/>
    <x v="1"/>
    <x v="2"/>
    <x v="1"/>
    <x v="0"/>
    <x v="2"/>
    <x v="2"/>
    <x v="2"/>
    <x v="6"/>
    <x v="2"/>
    <x v="0"/>
  </r>
  <r>
    <x v="1"/>
    <x v="2"/>
    <x v="2"/>
    <x v="0"/>
    <x v="481"/>
    <x v="849"/>
    <n v="0"/>
    <x v="1"/>
    <x v="2"/>
    <x v="1"/>
    <x v="0"/>
    <x v="2"/>
    <x v="2"/>
    <x v="2"/>
    <x v="1"/>
    <x v="0"/>
    <x v="7"/>
  </r>
  <r>
    <x v="1"/>
    <x v="2"/>
    <x v="2"/>
    <x v="0"/>
    <x v="523"/>
    <x v="956"/>
    <n v="0"/>
    <x v="1"/>
    <x v="2"/>
    <x v="1"/>
    <x v="0"/>
    <x v="2"/>
    <x v="2"/>
    <x v="2"/>
    <x v="3"/>
    <x v="1"/>
    <x v="4"/>
  </r>
  <r>
    <x v="1"/>
    <x v="2"/>
    <x v="2"/>
    <x v="0"/>
    <x v="106"/>
    <x v="1338"/>
    <n v="0"/>
    <x v="1"/>
    <x v="2"/>
    <x v="1"/>
    <x v="0"/>
    <x v="2"/>
    <x v="2"/>
    <x v="2"/>
    <x v="0"/>
    <x v="0"/>
    <x v="6"/>
  </r>
  <r>
    <x v="1"/>
    <x v="2"/>
    <x v="2"/>
    <x v="0"/>
    <x v="291"/>
    <x v="478"/>
    <n v="0"/>
    <x v="1"/>
    <x v="2"/>
    <x v="1"/>
    <x v="0"/>
    <x v="2"/>
    <x v="2"/>
    <x v="2"/>
    <x v="5"/>
    <x v="0"/>
    <x v="2"/>
  </r>
  <r>
    <x v="1"/>
    <x v="2"/>
    <x v="2"/>
    <x v="0"/>
    <x v="18"/>
    <x v="1104"/>
    <n v="0"/>
    <x v="1"/>
    <x v="2"/>
    <x v="1"/>
    <x v="0"/>
    <x v="2"/>
    <x v="2"/>
    <x v="2"/>
    <x v="3"/>
    <x v="0"/>
    <x v="2"/>
  </r>
  <r>
    <x v="1"/>
    <x v="2"/>
    <x v="2"/>
    <x v="0"/>
    <x v="18"/>
    <x v="846"/>
    <n v="0"/>
    <x v="1"/>
    <x v="2"/>
    <x v="1"/>
    <x v="0"/>
    <x v="2"/>
    <x v="2"/>
    <x v="2"/>
    <x v="3"/>
    <x v="0"/>
    <x v="5"/>
  </r>
  <r>
    <x v="1"/>
    <x v="2"/>
    <x v="2"/>
    <x v="0"/>
    <x v="219"/>
    <x v="921"/>
    <n v="21807.63"/>
    <x v="1"/>
    <x v="2"/>
    <x v="1"/>
    <x v="0"/>
    <x v="2"/>
    <x v="2"/>
    <x v="2"/>
    <x v="3"/>
    <x v="0"/>
    <x v="3"/>
  </r>
  <r>
    <x v="1"/>
    <x v="2"/>
    <x v="2"/>
    <x v="0"/>
    <x v="73"/>
    <x v="376"/>
    <n v="0"/>
    <x v="1"/>
    <x v="2"/>
    <x v="1"/>
    <x v="0"/>
    <x v="2"/>
    <x v="2"/>
    <x v="2"/>
    <x v="0"/>
    <x v="0"/>
    <x v="1"/>
  </r>
  <r>
    <x v="1"/>
    <x v="2"/>
    <x v="2"/>
    <x v="0"/>
    <x v="160"/>
    <x v="236"/>
    <n v="0"/>
    <x v="1"/>
    <x v="2"/>
    <x v="1"/>
    <x v="0"/>
    <x v="2"/>
    <x v="2"/>
    <x v="2"/>
    <x v="0"/>
    <x v="0"/>
    <x v="5"/>
  </r>
  <r>
    <x v="1"/>
    <x v="2"/>
    <x v="2"/>
    <x v="0"/>
    <x v="13"/>
    <x v="1062"/>
    <n v="34472.04"/>
    <x v="1"/>
    <x v="2"/>
    <x v="1"/>
    <x v="0"/>
    <x v="2"/>
    <x v="2"/>
    <x v="2"/>
    <x v="3"/>
    <x v="0"/>
    <x v="4"/>
  </r>
  <r>
    <x v="1"/>
    <x v="2"/>
    <x v="2"/>
    <x v="0"/>
    <x v="13"/>
    <x v="619"/>
    <n v="0"/>
    <x v="1"/>
    <x v="2"/>
    <x v="1"/>
    <x v="0"/>
    <x v="2"/>
    <x v="2"/>
    <x v="2"/>
    <x v="3"/>
    <x v="0"/>
    <x v="7"/>
  </r>
  <r>
    <x v="1"/>
    <x v="2"/>
    <x v="2"/>
    <x v="0"/>
    <x v="93"/>
    <x v="129"/>
    <n v="0"/>
    <x v="1"/>
    <x v="2"/>
    <x v="1"/>
    <x v="0"/>
    <x v="2"/>
    <x v="2"/>
    <x v="2"/>
    <x v="0"/>
    <x v="0"/>
    <x v="5"/>
  </r>
  <r>
    <x v="1"/>
    <x v="2"/>
    <x v="2"/>
    <x v="0"/>
    <x v="493"/>
    <x v="877"/>
    <n v="0"/>
    <x v="1"/>
    <x v="2"/>
    <x v="1"/>
    <x v="0"/>
    <x v="2"/>
    <x v="2"/>
    <x v="2"/>
    <x v="1"/>
    <x v="0"/>
    <x v="5"/>
  </r>
  <r>
    <x v="1"/>
    <x v="2"/>
    <x v="2"/>
    <x v="0"/>
    <x v="91"/>
    <x v="109"/>
    <n v="141681.71"/>
    <x v="1"/>
    <x v="2"/>
    <x v="1"/>
    <x v="0"/>
    <x v="2"/>
    <x v="2"/>
    <x v="2"/>
    <x v="0"/>
    <x v="1"/>
    <x v="0"/>
  </r>
  <r>
    <x v="1"/>
    <x v="2"/>
    <x v="2"/>
    <x v="0"/>
    <x v="99"/>
    <x v="120"/>
    <n v="0"/>
    <x v="1"/>
    <x v="2"/>
    <x v="1"/>
    <x v="0"/>
    <x v="2"/>
    <x v="2"/>
    <x v="2"/>
    <x v="4"/>
    <x v="1"/>
    <x v="7"/>
  </r>
  <r>
    <x v="1"/>
    <x v="2"/>
    <x v="2"/>
    <x v="0"/>
    <x v="136"/>
    <x v="394"/>
    <n v="29036.639999999999"/>
    <x v="1"/>
    <x v="2"/>
    <x v="1"/>
    <x v="0"/>
    <x v="2"/>
    <x v="2"/>
    <x v="2"/>
    <x v="0"/>
    <x v="0"/>
    <x v="4"/>
  </r>
  <r>
    <x v="1"/>
    <x v="2"/>
    <x v="2"/>
    <x v="0"/>
    <x v="115"/>
    <x v="145"/>
    <n v="0"/>
    <x v="1"/>
    <x v="2"/>
    <x v="1"/>
    <x v="0"/>
    <x v="2"/>
    <x v="2"/>
    <x v="2"/>
    <x v="0"/>
    <x v="0"/>
    <x v="6"/>
  </r>
  <r>
    <x v="1"/>
    <x v="2"/>
    <x v="2"/>
    <x v="0"/>
    <x v="74"/>
    <x v="90"/>
    <n v="0"/>
    <x v="1"/>
    <x v="2"/>
    <x v="1"/>
    <x v="0"/>
    <x v="2"/>
    <x v="2"/>
    <x v="2"/>
    <x v="0"/>
    <x v="0"/>
    <x v="1"/>
  </r>
  <r>
    <x v="1"/>
    <x v="2"/>
    <x v="2"/>
    <x v="0"/>
    <x v="591"/>
    <x v="1126"/>
    <n v="0"/>
    <x v="1"/>
    <x v="2"/>
    <x v="1"/>
    <x v="0"/>
    <x v="2"/>
    <x v="2"/>
    <x v="2"/>
    <x v="3"/>
    <x v="1"/>
    <x v="2"/>
  </r>
  <r>
    <x v="1"/>
    <x v="2"/>
    <x v="2"/>
    <x v="0"/>
    <x v="173"/>
    <x v="257"/>
    <n v="1940688.38"/>
    <x v="1"/>
    <x v="2"/>
    <x v="1"/>
    <x v="0"/>
    <x v="2"/>
    <x v="2"/>
    <x v="2"/>
    <x v="0"/>
    <x v="0"/>
    <x v="1"/>
  </r>
  <r>
    <x v="1"/>
    <x v="2"/>
    <x v="2"/>
    <x v="0"/>
    <x v="642"/>
    <x v="1320"/>
    <n v="102482.72"/>
    <x v="1"/>
    <x v="2"/>
    <x v="1"/>
    <x v="0"/>
    <x v="2"/>
    <x v="2"/>
    <x v="2"/>
    <x v="3"/>
    <x v="1"/>
    <x v="2"/>
  </r>
  <r>
    <x v="1"/>
    <x v="2"/>
    <x v="2"/>
    <x v="0"/>
    <x v="638"/>
    <x v="1307"/>
    <n v="0"/>
    <x v="1"/>
    <x v="2"/>
    <x v="1"/>
    <x v="0"/>
    <x v="2"/>
    <x v="2"/>
    <x v="2"/>
    <x v="1"/>
    <x v="0"/>
    <x v="2"/>
  </r>
  <r>
    <x v="1"/>
    <x v="2"/>
    <x v="2"/>
    <x v="0"/>
    <x v="11"/>
    <x v="160"/>
    <n v="0"/>
    <x v="1"/>
    <x v="2"/>
    <x v="1"/>
    <x v="0"/>
    <x v="2"/>
    <x v="2"/>
    <x v="2"/>
    <x v="3"/>
    <x v="0"/>
    <x v="4"/>
  </r>
  <r>
    <x v="1"/>
    <x v="2"/>
    <x v="2"/>
    <x v="0"/>
    <x v="622"/>
    <x v="1255"/>
    <n v="0"/>
    <x v="1"/>
    <x v="2"/>
    <x v="1"/>
    <x v="0"/>
    <x v="2"/>
    <x v="2"/>
    <x v="2"/>
    <x v="3"/>
    <x v="1"/>
    <x v="3"/>
  </r>
  <r>
    <x v="1"/>
    <x v="2"/>
    <x v="2"/>
    <x v="0"/>
    <x v="378"/>
    <x v="1253"/>
    <n v="22000"/>
    <x v="1"/>
    <x v="2"/>
    <x v="1"/>
    <x v="0"/>
    <x v="2"/>
    <x v="2"/>
    <x v="2"/>
    <x v="3"/>
    <x v="1"/>
    <x v="7"/>
  </r>
  <r>
    <x v="1"/>
    <x v="2"/>
    <x v="2"/>
    <x v="0"/>
    <x v="88"/>
    <x v="161"/>
    <n v="0"/>
    <x v="1"/>
    <x v="2"/>
    <x v="1"/>
    <x v="0"/>
    <x v="2"/>
    <x v="2"/>
    <x v="2"/>
    <x v="0"/>
    <x v="0"/>
    <x v="3"/>
  </r>
  <r>
    <x v="1"/>
    <x v="2"/>
    <x v="2"/>
    <x v="0"/>
    <x v="11"/>
    <x v="578"/>
    <n v="0"/>
    <x v="1"/>
    <x v="2"/>
    <x v="1"/>
    <x v="0"/>
    <x v="2"/>
    <x v="2"/>
    <x v="2"/>
    <x v="1"/>
    <x v="0"/>
    <x v="7"/>
  </r>
  <r>
    <x v="1"/>
    <x v="2"/>
    <x v="2"/>
    <x v="0"/>
    <x v="18"/>
    <x v="1120"/>
    <n v="0"/>
    <x v="1"/>
    <x v="2"/>
    <x v="1"/>
    <x v="0"/>
    <x v="2"/>
    <x v="2"/>
    <x v="2"/>
    <x v="3"/>
    <x v="0"/>
    <x v="7"/>
  </r>
  <r>
    <x v="1"/>
    <x v="2"/>
    <x v="2"/>
    <x v="0"/>
    <x v="238"/>
    <x v="367"/>
    <n v="814651.04"/>
    <x v="1"/>
    <x v="2"/>
    <x v="1"/>
    <x v="0"/>
    <x v="2"/>
    <x v="2"/>
    <x v="2"/>
    <x v="0"/>
    <x v="0"/>
    <x v="4"/>
  </r>
  <r>
    <x v="1"/>
    <x v="2"/>
    <x v="2"/>
    <x v="0"/>
    <x v="13"/>
    <x v="1192"/>
    <n v="0"/>
    <x v="1"/>
    <x v="2"/>
    <x v="1"/>
    <x v="0"/>
    <x v="2"/>
    <x v="2"/>
    <x v="2"/>
    <x v="3"/>
    <x v="0"/>
    <x v="3"/>
  </r>
  <r>
    <x v="1"/>
    <x v="2"/>
    <x v="2"/>
    <x v="0"/>
    <x v="388"/>
    <x v="642"/>
    <n v="0"/>
    <x v="1"/>
    <x v="2"/>
    <x v="1"/>
    <x v="0"/>
    <x v="2"/>
    <x v="2"/>
    <x v="2"/>
    <x v="2"/>
    <x v="0"/>
    <x v="0"/>
  </r>
  <r>
    <x v="1"/>
    <x v="2"/>
    <x v="2"/>
    <x v="0"/>
    <x v="47"/>
    <x v="53"/>
    <n v="0"/>
    <x v="1"/>
    <x v="2"/>
    <x v="1"/>
    <x v="0"/>
    <x v="2"/>
    <x v="2"/>
    <x v="2"/>
    <x v="2"/>
    <x v="0"/>
    <x v="6"/>
  </r>
  <r>
    <x v="1"/>
    <x v="2"/>
    <x v="2"/>
    <x v="0"/>
    <x v="41"/>
    <x v="1105"/>
    <n v="0"/>
    <x v="1"/>
    <x v="2"/>
    <x v="1"/>
    <x v="0"/>
    <x v="2"/>
    <x v="2"/>
    <x v="2"/>
    <x v="3"/>
    <x v="0"/>
    <x v="1"/>
  </r>
  <r>
    <x v="1"/>
    <x v="2"/>
    <x v="2"/>
    <x v="0"/>
    <x v="13"/>
    <x v="422"/>
    <n v="0"/>
    <x v="1"/>
    <x v="2"/>
    <x v="1"/>
    <x v="0"/>
    <x v="2"/>
    <x v="2"/>
    <x v="2"/>
    <x v="3"/>
    <x v="0"/>
    <x v="7"/>
  </r>
  <r>
    <x v="1"/>
    <x v="2"/>
    <x v="2"/>
    <x v="0"/>
    <x v="110"/>
    <x v="139"/>
    <n v="204628.31"/>
    <x v="1"/>
    <x v="2"/>
    <x v="1"/>
    <x v="0"/>
    <x v="2"/>
    <x v="2"/>
    <x v="2"/>
    <x v="3"/>
    <x v="1"/>
    <x v="5"/>
  </r>
  <r>
    <x v="1"/>
    <x v="2"/>
    <x v="2"/>
    <x v="0"/>
    <x v="230"/>
    <x v="350"/>
    <n v="0"/>
    <x v="1"/>
    <x v="2"/>
    <x v="1"/>
    <x v="0"/>
    <x v="2"/>
    <x v="2"/>
    <x v="2"/>
    <x v="0"/>
    <x v="0"/>
    <x v="1"/>
  </r>
  <r>
    <x v="1"/>
    <x v="2"/>
    <x v="2"/>
    <x v="0"/>
    <x v="11"/>
    <x v="249"/>
    <n v="0"/>
    <x v="1"/>
    <x v="2"/>
    <x v="1"/>
    <x v="0"/>
    <x v="2"/>
    <x v="2"/>
    <x v="2"/>
    <x v="3"/>
    <x v="0"/>
    <x v="1"/>
  </r>
  <r>
    <x v="1"/>
    <x v="2"/>
    <x v="2"/>
    <x v="0"/>
    <x v="471"/>
    <x v="818"/>
    <n v="0"/>
    <x v="1"/>
    <x v="2"/>
    <x v="1"/>
    <x v="0"/>
    <x v="2"/>
    <x v="2"/>
    <x v="2"/>
    <x v="0"/>
    <x v="1"/>
    <x v="5"/>
  </r>
  <r>
    <x v="1"/>
    <x v="2"/>
    <x v="2"/>
    <x v="0"/>
    <x v="439"/>
    <x v="746"/>
    <n v="122319.25"/>
    <x v="1"/>
    <x v="2"/>
    <x v="1"/>
    <x v="0"/>
    <x v="2"/>
    <x v="2"/>
    <x v="2"/>
    <x v="3"/>
    <x v="1"/>
    <x v="7"/>
  </r>
  <r>
    <x v="1"/>
    <x v="2"/>
    <x v="2"/>
    <x v="0"/>
    <x v="485"/>
    <x v="860"/>
    <n v="0"/>
    <x v="1"/>
    <x v="2"/>
    <x v="1"/>
    <x v="0"/>
    <x v="2"/>
    <x v="2"/>
    <x v="2"/>
    <x v="3"/>
    <x v="1"/>
    <x v="3"/>
  </r>
  <r>
    <x v="1"/>
    <x v="2"/>
    <x v="2"/>
    <x v="0"/>
    <x v="5"/>
    <x v="971"/>
    <n v="0"/>
    <x v="1"/>
    <x v="2"/>
    <x v="1"/>
    <x v="0"/>
    <x v="2"/>
    <x v="2"/>
    <x v="2"/>
    <x v="2"/>
    <x v="0"/>
    <x v="3"/>
  </r>
  <r>
    <x v="1"/>
    <x v="2"/>
    <x v="2"/>
    <x v="0"/>
    <x v="201"/>
    <x v="297"/>
    <n v="333352.12"/>
    <x v="1"/>
    <x v="2"/>
    <x v="1"/>
    <x v="0"/>
    <x v="2"/>
    <x v="2"/>
    <x v="2"/>
    <x v="3"/>
    <x v="0"/>
    <x v="3"/>
  </r>
  <r>
    <x v="1"/>
    <x v="2"/>
    <x v="2"/>
    <x v="0"/>
    <x v="15"/>
    <x v="634"/>
    <n v="0"/>
    <x v="1"/>
    <x v="2"/>
    <x v="1"/>
    <x v="0"/>
    <x v="2"/>
    <x v="2"/>
    <x v="2"/>
    <x v="1"/>
    <x v="0"/>
    <x v="4"/>
  </r>
  <r>
    <x v="1"/>
    <x v="2"/>
    <x v="2"/>
    <x v="0"/>
    <x v="219"/>
    <x v="328"/>
    <n v="0"/>
    <x v="1"/>
    <x v="2"/>
    <x v="1"/>
    <x v="0"/>
    <x v="2"/>
    <x v="2"/>
    <x v="2"/>
    <x v="3"/>
    <x v="0"/>
    <x v="7"/>
  </r>
  <r>
    <x v="1"/>
    <x v="2"/>
    <x v="2"/>
    <x v="0"/>
    <x v="108"/>
    <x v="613"/>
    <n v="0"/>
    <x v="1"/>
    <x v="2"/>
    <x v="1"/>
    <x v="0"/>
    <x v="2"/>
    <x v="2"/>
    <x v="2"/>
    <x v="2"/>
    <x v="1"/>
    <x v="0"/>
  </r>
  <r>
    <x v="1"/>
    <x v="2"/>
    <x v="2"/>
    <x v="0"/>
    <x v="41"/>
    <x v="442"/>
    <n v="0"/>
    <x v="1"/>
    <x v="2"/>
    <x v="1"/>
    <x v="0"/>
    <x v="2"/>
    <x v="2"/>
    <x v="2"/>
    <x v="3"/>
    <x v="0"/>
    <x v="5"/>
  </r>
  <r>
    <x v="1"/>
    <x v="2"/>
    <x v="2"/>
    <x v="0"/>
    <x v="11"/>
    <x v="1306"/>
    <n v="0"/>
    <x v="1"/>
    <x v="2"/>
    <x v="1"/>
    <x v="0"/>
    <x v="2"/>
    <x v="2"/>
    <x v="2"/>
    <x v="3"/>
    <x v="0"/>
    <x v="5"/>
  </r>
  <r>
    <x v="1"/>
    <x v="2"/>
    <x v="2"/>
    <x v="0"/>
    <x v="333"/>
    <x v="536"/>
    <n v="0"/>
    <x v="1"/>
    <x v="2"/>
    <x v="1"/>
    <x v="0"/>
    <x v="2"/>
    <x v="2"/>
    <x v="2"/>
    <x v="4"/>
    <x v="1"/>
    <x v="5"/>
  </r>
  <r>
    <x v="1"/>
    <x v="2"/>
    <x v="2"/>
    <x v="0"/>
    <x v="71"/>
    <x v="1332"/>
    <n v="0"/>
    <x v="1"/>
    <x v="2"/>
    <x v="1"/>
    <x v="0"/>
    <x v="2"/>
    <x v="2"/>
    <x v="2"/>
    <x v="3"/>
    <x v="0"/>
    <x v="1"/>
  </r>
  <r>
    <x v="1"/>
    <x v="2"/>
    <x v="2"/>
    <x v="0"/>
    <x v="648"/>
    <x v="1336"/>
    <n v="0"/>
    <x v="1"/>
    <x v="2"/>
    <x v="1"/>
    <x v="0"/>
    <x v="2"/>
    <x v="2"/>
    <x v="2"/>
    <x v="1"/>
    <x v="0"/>
    <x v="6"/>
  </r>
  <r>
    <x v="1"/>
    <x v="2"/>
    <x v="2"/>
    <x v="0"/>
    <x v="13"/>
    <x v="1340"/>
    <n v="0"/>
    <x v="1"/>
    <x v="2"/>
    <x v="1"/>
    <x v="0"/>
    <x v="2"/>
    <x v="2"/>
    <x v="2"/>
    <x v="3"/>
    <x v="0"/>
    <x v="0"/>
  </r>
  <r>
    <x v="1"/>
    <x v="2"/>
    <x v="2"/>
    <x v="0"/>
    <x v="304"/>
    <x v="493"/>
    <n v="731515.71"/>
    <x v="1"/>
    <x v="2"/>
    <x v="1"/>
    <x v="0"/>
    <x v="2"/>
    <x v="2"/>
    <x v="2"/>
    <x v="5"/>
    <x v="3"/>
    <x v="5"/>
  </r>
  <r>
    <x v="1"/>
    <x v="2"/>
    <x v="2"/>
    <x v="0"/>
    <x v="18"/>
    <x v="1273"/>
    <n v="0"/>
    <x v="1"/>
    <x v="2"/>
    <x v="1"/>
    <x v="0"/>
    <x v="2"/>
    <x v="2"/>
    <x v="2"/>
    <x v="3"/>
    <x v="0"/>
    <x v="6"/>
  </r>
  <r>
    <x v="1"/>
    <x v="2"/>
    <x v="2"/>
    <x v="0"/>
    <x v="315"/>
    <x v="508"/>
    <n v="0"/>
    <x v="1"/>
    <x v="2"/>
    <x v="1"/>
    <x v="0"/>
    <x v="2"/>
    <x v="2"/>
    <x v="2"/>
    <x v="4"/>
    <x v="0"/>
    <x v="7"/>
  </r>
  <r>
    <x v="1"/>
    <x v="2"/>
    <x v="2"/>
    <x v="0"/>
    <x v="423"/>
    <x v="703"/>
    <n v="0"/>
    <x v="1"/>
    <x v="2"/>
    <x v="1"/>
    <x v="0"/>
    <x v="2"/>
    <x v="2"/>
    <x v="2"/>
    <x v="2"/>
    <x v="1"/>
    <x v="1"/>
  </r>
  <r>
    <x v="1"/>
    <x v="2"/>
    <x v="2"/>
    <x v="0"/>
    <x v="159"/>
    <x v="235"/>
    <n v="-445811.42"/>
    <x v="1"/>
    <x v="2"/>
    <x v="1"/>
    <x v="0"/>
    <x v="2"/>
    <x v="2"/>
    <x v="2"/>
    <x v="6"/>
    <x v="1"/>
    <x v="7"/>
  </r>
  <r>
    <x v="1"/>
    <x v="2"/>
    <x v="2"/>
    <x v="0"/>
    <x v="13"/>
    <x v="437"/>
    <n v="0"/>
    <x v="1"/>
    <x v="2"/>
    <x v="1"/>
    <x v="0"/>
    <x v="2"/>
    <x v="2"/>
    <x v="2"/>
    <x v="3"/>
    <x v="0"/>
    <x v="2"/>
  </r>
  <r>
    <x v="1"/>
    <x v="2"/>
    <x v="2"/>
    <x v="0"/>
    <x v="260"/>
    <x v="410"/>
    <n v="0"/>
    <x v="1"/>
    <x v="2"/>
    <x v="1"/>
    <x v="0"/>
    <x v="2"/>
    <x v="2"/>
    <x v="2"/>
    <x v="3"/>
    <x v="0"/>
    <x v="1"/>
  </r>
  <r>
    <x v="1"/>
    <x v="2"/>
    <x v="2"/>
    <x v="0"/>
    <x v="445"/>
    <x v="755"/>
    <n v="0"/>
    <x v="1"/>
    <x v="2"/>
    <x v="1"/>
    <x v="0"/>
    <x v="2"/>
    <x v="2"/>
    <x v="2"/>
    <x v="6"/>
    <x v="2"/>
    <x v="1"/>
  </r>
  <r>
    <x v="1"/>
    <x v="2"/>
    <x v="2"/>
    <x v="0"/>
    <x v="415"/>
    <x v="686"/>
    <n v="0"/>
    <x v="1"/>
    <x v="2"/>
    <x v="1"/>
    <x v="0"/>
    <x v="2"/>
    <x v="2"/>
    <x v="2"/>
    <x v="2"/>
    <x v="1"/>
    <x v="3"/>
  </r>
  <r>
    <x v="1"/>
    <x v="2"/>
    <x v="2"/>
    <x v="0"/>
    <x v="228"/>
    <x v="470"/>
    <n v="754789.22"/>
    <x v="1"/>
    <x v="2"/>
    <x v="1"/>
    <x v="0"/>
    <x v="2"/>
    <x v="2"/>
    <x v="2"/>
    <x v="5"/>
    <x v="0"/>
    <x v="2"/>
  </r>
  <r>
    <x v="1"/>
    <x v="2"/>
    <x v="2"/>
    <x v="0"/>
    <x v="259"/>
    <x v="409"/>
    <n v="0"/>
    <x v="1"/>
    <x v="2"/>
    <x v="1"/>
    <x v="0"/>
    <x v="2"/>
    <x v="2"/>
    <x v="2"/>
    <x v="2"/>
    <x v="1"/>
    <x v="6"/>
  </r>
  <r>
    <x v="1"/>
    <x v="2"/>
    <x v="2"/>
    <x v="0"/>
    <x v="48"/>
    <x v="54"/>
    <n v="0"/>
    <x v="1"/>
    <x v="2"/>
    <x v="1"/>
    <x v="0"/>
    <x v="2"/>
    <x v="2"/>
    <x v="2"/>
    <x v="0"/>
    <x v="0"/>
    <x v="5"/>
  </r>
  <r>
    <x v="1"/>
    <x v="2"/>
    <x v="2"/>
    <x v="0"/>
    <x v="316"/>
    <x v="509"/>
    <n v="0"/>
    <x v="1"/>
    <x v="2"/>
    <x v="1"/>
    <x v="0"/>
    <x v="2"/>
    <x v="2"/>
    <x v="2"/>
    <x v="4"/>
    <x v="1"/>
    <x v="5"/>
  </r>
  <r>
    <x v="1"/>
    <x v="2"/>
    <x v="2"/>
    <x v="0"/>
    <x v="442"/>
    <x v="750"/>
    <n v="0"/>
    <x v="1"/>
    <x v="2"/>
    <x v="1"/>
    <x v="0"/>
    <x v="2"/>
    <x v="2"/>
    <x v="2"/>
    <x v="3"/>
    <x v="0"/>
    <x v="1"/>
  </r>
  <r>
    <x v="1"/>
    <x v="2"/>
    <x v="2"/>
    <x v="0"/>
    <x v="13"/>
    <x v="1192"/>
    <n v="0"/>
    <x v="1"/>
    <x v="2"/>
    <x v="1"/>
    <x v="0"/>
    <x v="2"/>
    <x v="2"/>
    <x v="2"/>
    <x v="3"/>
    <x v="0"/>
    <x v="6"/>
  </r>
  <r>
    <x v="1"/>
    <x v="2"/>
    <x v="2"/>
    <x v="0"/>
    <x v="497"/>
    <x v="892"/>
    <n v="75576.710000000006"/>
    <x v="1"/>
    <x v="2"/>
    <x v="1"/>
    <x v="0"/>
    <x v="2"/>
    <x v="2"/>
    <x v="2"/>
    <x v="3"/>
    <x v="1"/>
    <x v="4"/>
  </r>
  <r>
    <x v="1"/>
    <x v="2"/>
    <x v="2"/>
    <x v="0"/>
    <x v="141"/>
    <x v="194"/>
    <n v="0"/>
    <x v="1"/>
    <x v="2"/>
    <x v="1"/>
    <x v="0"/>
    <x v="2"/>
    <x v="2"/>
    <x v="2"/>
    <x v="0"/>
    <x v="1"/>
    <x v="2"/>
  </r>
  <r>
    <x v="1"/>
    <x v="2"/>
    <x v="2"/>
    <x v="0"/>
    <x v="7"/>
    <x v="854"/>
    <n v="0"/>
    <x v="1"/>
    <x v="2"/>
    <x v="1"/>
    <x v="0"/>
    <x v="2"/>
    <x v="2"/>
    <x v="2"/>
    <x v="1"/>
    <x v="0"/>
    <x v="7"/>
  </r>
  <r>
    <x v="1"/>
    <x v="2"/>
    <x v="2"/>
    <x v="0"/>
    <x v="139"/>
    <x v="398"/>
    <n v="1158123.07"/>
    <x v="1"/>
    <x v="2"/>
    <x v="1"/>
    <x v="0"/>
    <x v="2"/>
    <x v="2"/>
    <x v="2"/>
    <x v="0"/>
    <x v="0"/>
    <x v="0"/>
  </r>
  <r>
    <x v="1"/>
    <x v="2"/>
    <x v="2"/>
    <x v="0"/>
    <x v="18"/>
    <x v="1075"/>
    <n v="12945120.6"/>
    <x v="1"/>
    <x v="2"/>
    <x v="1"/>
    <x v="0"/>
    <x v="2"/>
    <x v="2"/>
    <x v="2"/>
    <x v="3"/>
    <x v="0"/>
    <x v="4"/>
  </r>
  <r>
    <x v="1"/>
    <x v="2"/>
    <x v="2"/>
    <x v="0"/>
    <x v="382"/>
    <x v="631"/>
    <n v="0"/>
    <x v="1"/>
    <x v="2"/>
    <x v="1"/>
    <x v="0"/>
    <x v="2"/>
    <x v="2"/>
    <x v="2"/>
    <x v="3"/>
    <x v="0"/>
    <x v="2"/>
  </r>
  <r>
    <x v="1"/>
    <x v="2"/>
    <x v="2"/>
    <x v="0"/>
    <x v="272"/>
    <x v="443"/>
    <n v="0"/>
    <x v="1"/>
    <x v="2"/>
    <x v="1"/>
    <x v="0"/>
    <x v="2"/>
    <x v="2"/>
    <x v="2"/>
    <x v="0"/>
    <x v="0"/>
    <x v="6"/>
  </r>
  <r>
    <x v="1"/>
    <x v="2"/>
    <x v="2"/>
    <x v="0"/>
    <x v="450"/>
    <x v="771"/>
    <n v="754300"/>
    <x v="1"/>
    <x v="2"/>
    <x v="1"/>
    <x v="0"/>
    <x v="2"/>
    <x v="2"/>
    <x v="2"/>
    <x v="6"/>
    <x v="1"/>
    <x v="1"/>
  </r>
  <r>
    <x v="1"/>
    <x v="2"/>
    <x v="2"/>
    <x v="0"/>
    <x v="1"/>
    <x v="1248"/>
    <n v="0"/>
    <x v="1"/>
    <x v="2"/>
    <x v="1"/>
    <x v="0"/>
    <x v="2"/>
    <x v="2"/>
    <x v="2"/>
    <x v="3"/>
    <x v="0"/>
    <x v="3"/>
  </r>
  <r>
    <x v="1"/>
    <x v="2"/>
    <x v="2"/>
    <x v="0"/>
    <x v="390"/>
    <x v="644"/>
    <n v="0"/>
    <x v="1"/>
    <x v="2"/>
    <x v="1"/>
    <x v="0"/>
    <x v="2"/>
    <x v="2"/>
    <x v="2"/>
    <x v="3"/>
    <x v="1"/>
    <x v="0"/>
  </r>
  <r>
    <x v="1"/>
    <x v="2"/>
    <x v="2"/>
    <x v="0"/>
    <x v="1"/>
    <x v="805"/>
    <n v="0"/>
    <x v="1"/>
    <x v="2"/>
    <x v="1"/>
    <x v="0"/>
    <x v="2"/>
    <x v="2"/>
    <x v="2"/>
    <x v="3"/>
    <x v="0"/>
    <x v="7"/>
  </r>
  <r>
    <x v="1"/>
    <x v="2"/>
    <x v="2"/>
    <x v="0"/>
    <x v="344"/>
    <x v="562"/>
    <n v="1718338.98"/>
    <x v="1"/>
    <x v="2"/>
    <x v="1"/>
    <x v="0"/>
    <x v="2"/>
    <x v="2"/>
    <x v="2"/>
    <x v="2"/>
    <x v="2"/>
    <x v="2"/>
  </r>
  <r>
    <x v="1"/>
    <x v="2"/>
    <x v="2"/>
    <x v="0"/>
    <x v="1"/>
    <x v="1185"/>
    <n v="0"/>
    <x v="1"/>
    <x v="2"/>
    <x v="1"/>
    <x v="0"/>
    <x v="2"/>
    <x v="2"/>
    <x v="2"/>
    <x v="3"/>
    <x v="0"/>
    <x v="2"/>
  </r>
  <r>
    <x v="1"/>
    <x v="2"/>
    <x v="2"/>
    <x v="0"/>
    <x v="18"/>
    <x v="591"/>
    <n v="0"/>
    <x v="1"/>
    <x v="2"/>
    <x v="1"/>
    <x v="0"/>
    <x v="2"/>
    <x v="2"/>
    <x v="2"/>
    <x v="1"/>
    <x v="0"/>
    <x v="1"/>
  </r>
  <r>
    <x v="1"/>
    <x v="2"/>
    <x v="2"/>
    <x v="0"/>
    <x v="571"/>
    <x v="1074"/>
    <n v="15206.68"/>
    <x v="1"/>
    <x v="2"/>
    <x v="1"/>
    <x v="0"/>
    <x v="2"/>
    <x v="2"/>
    <x v="2"/>
    <x v="2"/>
    <x v="0"/>
    <x v="1"/>
  </r>
  <r>
    <x v="1"/>
    <x v="2"/>
    <x v="2"/>
    <x v="0"/>
    <x v="421"/>
    <x v="701"/>
    <n v="6807.13"/>
    <x v="1"/>
    <x v="2"/>
    <x v="1"/>
    <x v="0"/>
    <x v="2"/>
    <x v="2"/>
    <x v="2"/>
    <x v="2"/>
    <x v="1"/>
    <x v="5"/>
  </r>
  <r>
    <x v="1"/>
    <x v="2"/>
    <x v="2"/>
    <x v="0"/>
    <x v="398"/>
    <x v="1284"/>
    <n v="0"/>
    <x v="1"/>
    <x v="2"/>
    <x v="1"/>
    <x v="0"/>
    <x v="2"/>
    <x v="2"/>
    <x v="2"/>
    <x v="3"/>
    <x v="0"/>
    <x v="5"/>
  </r>
  <r>
    <x v="1"/>
    <x v="2"/>
    <x v="2"/>
    <x v="0"/>
    <x v="13"/>
    <x v="1110"/>
    <n v="0"/>
    <x v="1"/>
    <x v="2"/>
    <x v="1"/>
    <x v="0"/>
    <x v="2"/>
    <x v="2"/>
    <x v="2"/>
    <x v="3"/>
    <x v="0"/>
    <x v="4"/>
  </r>
  <r>
    <x v="1"/>
    <x v="2"/>
    <x v="2"/>
    <x v="0"/>
    <x v="543"/>
    <x v="992"/>
    <n v="650"/>
    <x v="1"/>
    <x v="2"/>
    <x v="1"/>
    <x v="0"/>
    <x v="2"/>
    <x v="2"/>
    <x v="2"/>
    <x v="3"/>
    <x v="0"/>
    <x v="6"/>
  </r>
  <r>
    <x v="1"/>
    <x v="2"/>
    <x v="2"/>
    <x v="0"/>
    <x v="41"/>
    <x v="1109"/>
    <n v="0"/>
    <x v="1"/>
    <x v="2"/>
    <x v="1"/>
    <x v="0"/>
    <x v="2"/>
    <x v="2"/>
    <x v="2"/>
    <x v="3"/>
    <x v="0"/>
    <x v="2"/>
  </r>
  <r>
    <x v="1"/>
    <x v="2"/>
    <x v="2"/>
    <x v="0"/>
    <x v="13"/>
    <x v="1062"/>
    <n v="37003.65"/>
    <x v="1"/>
    <x v="2"/>
    <x v="1"/>
    <x v="0"/>
    <x v="2"/>
    <x v="2"/>
    <x v="2"/>
    <x v="3"/>
    <x v="0"/>
    <x v="5"/>
  </r>
  <r>
    <x v="1"/>
    <x v="2"/>
    <x v="2"/>
    <x v="0"/>
    <x v="18"/>
    <x v="1319"/>
    <n v="0"/>
    <x v="1"/>
    <x v="2"/>
    <x v="1"/>
    <x v="0"/>
    <x v="2"/>
    <x v="2"/>
    <x v="2"/>
    <x v="3"/>
    <x v="0"/>
    <x v="2"/>
  </r>
  <r>
    <x v="1"/>
    <x v="2"/>
    <x v="2"/>
    <x v="0"/>
    <x v="18"/>
    <x v="1112"/>
    <n v="0"/>
    <x v="1"/>
    <x v="2"/>
    <x v="1"/>
    <x v="0"/>
    <x v="2"/>
    <x v="2"/>
    <x v="2"/>
    <x v="3"/>
    <x v="0"/>
    <x v="2"/>
  </r>
  <r>
    <x v="1"/>
    <x v="2"/>
    <x v="2"/>
    <x v="0"/>
    <x v="1"/>
    <x v="831"/>
    <n v="0"/>
    <x v="1"/>
    <x v="2"/>
    <x v="1"/>
    <x v="0"/>
    <x v="2"/>
    <x v="2"/>
    <x v="2"/>
    <x v="1"/>
    <x v="0"/>
    <x v="4"/>
  </r>
  <r>
    <x v="1"/>
    <x v="2"/>
    <x v="2"/>
    <x v="0"/>
    <x v="1"/>
    <x v="1116"/>
    <n v="0"/>
    <x v="1"/>
    <x v="2"/>
    <x v="1"/>
    <x v="0"/>
    <x v="2"/>
    <x v="2"/>
    <x v="2"/>
    <x v="3"/>
    <x v="0"/>
    <x v="4"/>
  </r>
  <r>
    <x v="1"/>
    <x v="2"/>
    <x v="2"/>
    <x v="0"/>
    <x v="228"/>
    <x v="470"/>
    <n v="744167.92"/>
    <x v="1"/>
    <x v="2"/>
    <x v="1"/>
    <x v="0"/>
    <x v="2"/>
    <x v="2"/>
    <x v="2"/>
    <x v="5"/>
    <x v="0"/>
    <x v="4"/>
  </r>
  <r>
    <x v="1"/>
    <x v="2"/>
    <x v="2"/>
    <x v="0"/>
    <x v="152"/>
    <x v="213"/>
    <n v="0"/>
    <x v="1"/>
    <x v="2"/>
    <x v="1"/>
    <x v="0"/>
    <x v="2"/>
    <x v="2"/>
    <x v="2"/>
    <x v="0"/>
    <x v="1"/>
    <x v="6"/>
  </r>
  <r>
    <x v="1"/>
    <x v="2"/>
    <x v="2"/>
    <x v="0"/>
    <x v="5"/>
    <x v="513"/>
    <n v="0"/>
    <x v="1"/>
    <x v="2"/>
    <x v="1"/>
    <x v="0"/>
    <x v="2"/>
    <x v="2"/>
    <x v="2"/>
    <x v="4"/>
    <x v="1"/>
    <x v="5"/>
  </r>
  <r>
    <x v="1"/>
    <x v="2"/>
    <x v="2"/>
    <x v="0"/>
    <x v="321"/>
    <x v="518"/>
    <n v="192614.82"/>
    <x v="1"/>
    <x v="2"/>
    <x v="1"/>
    <x v="0"/>
    <x v="2"/>
    <x v="2"/>
    <x v="2"/>
    <x v="4"/>
    <x v="0"/>
    <x v="4"/>
  </r>
  <r>
    <x v="1"/>
    <x v="2"/>
    <x v="2"/>
    <x v="0"/>
    <x v="16"/>
    <x v="1246"/>
    <n v="0"/>
    <x v="1"/>
    <x v="2"/>
    <x v="1"/>
    <x v="0"/>
    <x v="2"/>
    <x v="2"/>
    <x v="2"/>
    <x v="4"/>
    <x v="1"/>
    <x v="7"/>
  </r>
  <r>
    <x v="1"/>
    <x v="2"/>
    <x v="2"/>
    <x v="0"/>
    <x v="18"/>
    <x v="1112"/>
    <n v="0"/>
    <x v="1"/>
    <x v="2"/>
    <x v="1"/>
    <x v="0"/>
    <x v="2"/>
    <x v="2"/>
    <x v="2"/>
    <x v="3"/>
    <x v="0"/>
    <x v="6"/>
  </r>
  <r>
    <x v="1"/>
    <x v="2"/>
    <x v="2"/>
    <x v="0"/>
    <x v="5"/>
    <x v="1076"/>
    <n v="7760.15"/>
    <x v="1"/>
    <x v="2"/>
    <x v="1"/>
    <x v="0"/>
    <x v="2"/>
    <x v="2"/>
    <x v="2"/>
    <x v="3"/>
    <x v="0"/>
    <x v="6"/>
  </r>
  <r>
    <x v="1"/>
    <x v="2"/>
    <x v="2"/>
    <x v="0"/>
    <x v="379"/>
    <x v="1032"/>
    <n v="0"/>
    <x v="1"/>
    <x v="2"/>
    <x v="1"/>
    <x v="0"/>
    <x v="2"/>
    <x v="2"/>
    <x v="2"/>
    <x v="3"/>
    <x v="0"/>
    <x v="4"/>
  </r>
  <r>
    <x v="1"/>
    <x v="2"/>
    <x v="2"/>
    <x v="0"/>
    <x v="94"/>
    <x v="113"/>
    <n v="0"/>
    <x v="1"/>
    <x v="2"/>
    <x v="1"/>
    <x v="0"/>
    <x v="2"/>
    <x v="2"/>
    <x v="2"/>
    <x v="0"/>
    <x v="0"/>
    <x v="2"/>
  </r>
  <r>
    <x v="1"/>
    <x v="2"/>
    <x v="2"/>
    <x v="0"/>
    <x v="260"/>
    <x v="410"/>
    <n v="0"/>
    <x v="1"/>
    <x v="2"/>
    <x v="1"/>
    <x v="0"/>
    <x v="2"/>
    <x v="2"/>
    <x v="2"/>
    <x v="3"/>
    <x v="0"/>
    <x v="5"/>
  </r>
  <r>
    <x v="1"/>
    <x v="2"/>
    <x v="2"/>
    <x v="0"/>
    <x v="154"/>
    <x v="216"/>
    <n v="14559.48"/>
    <x v="1"/>
    <x v="2"/>
    <x v="1"/>
    <x v="0"/>
    <x v="2"/>
    <x v="2"/>
    <x v="2"/>
    <x v="2"/>
    <x v="0"/>
    <x v="2"/>
  </r>
  <r>
    <x v="1"/>
    <x v="2"/>
    <x v="2"/>
    <x v="0"/>
    <x v="56"/>
    <x v="63"/>
    <n v="0"/>
    <x v="1"/>
    <x v="2"/>
    <x v="1"/>
    <x v="0"/>
    <x v="2"/>
    <x v="2"/>
    <x v="2"/>
    <x v="6"/>
    <x v="1"/>
    <x v="3"/>
  </r>
  <r>
    <x v="1"/>
    <x v="2"/>
    <x v="2"/>
    <x v="0"/>
    <x v="242"/>
    <x v="622"/>
    <n v="2134168.58"/>
    <x v="1"/>
    <x v="2"/>
    <x v="1"/>
    <x v="0"/>
    <x v="2"/>
    <x v="2"/>
    <x v="2"/>
    <x v="3"/>
    <x v="2"/>
    <x v="1"/>
  </r>
  <r>
    <x v="1"/>
    <x v="2"/>
    <x v="2"/>
    <x v="0"/>
    <x v="156"/>
    <x v="224"/>
    <n v="1788322.43"/>
    <x v="1"/>
    <x v="2"/>
    <x v="1"/>
    <x v="0"/>
    <x v="2"/>
    <x v="2"/>
    <x v="2"/>
    <x v="3"/>
    <x v="1"/>
    <x v="3"/>
  </r>
  <r>
    <x v="1"/>
    <x v="2"/>
    <x v="2"/>
    <x v="0"/>
    <x v="437"/>
    <x v="739"/>
    <n v="0"/>
    <x v="1"/>
    <x v="2"/>
    <x v="1"/>
    <x v="0"/>
    <x v="2"/>
    <x v="2"/>
    <x v="2"/>
    <x v="3"/>
    <x v="1"/>
    <x v="7"/>
  </r>
  <r>
    <x v="1"/>
    <x v="2"/>
    <x v="2"/>
    <x v="0"/>
    <x v="192"/>
    <x v="913"/>
    <n v="0"/>
    <x v="1"/>
    <x v="2"/>
    <x v="1"/>
    <x v="0"/>
    <x v="2"/>
    <x v="2"/>
    <x v="2"/>
    <x v="1"/>
    <x v="0"/>
    <x v="3"/>
  </r>
  <r>
    <x v="1"/>
    <x v="2"/>
    <x v="2"/>
    <x v="0"/>
    <x v="411"/>
    <x v="1267"/>
    <n v="0"/>
    <x v="1"/>
    <x v="2"/>
    <x v="1"/>
    <x v="0"/>
    <x v="2"/>
    <x v="2"/>
    <x v="2"/>
    <x v="1"/>
    <x v="0"/>
    <x v="6"/>
  </r>
  <r>
    <x v="1"/>
    <x v="2"/>
    <x v="2"/>
    <x v="0"/>
    <x v="614"/>
    <x v="1197"/>
    <n v="0"/>
    <x v="1"/>
    <x v="2"/>
    <x v="1"/>
    <x v="0"/>
    <x v="2"/>
    <x v="2"/>
    <x v="2"/>
    <x v="3"/>
    <x v="1"/>
    <x v="4"/>
  </r>
  <r>
    <x v="1"/>
    <x v="2"/>
    <x v="2"/>
    <x v="0"/>
    <x v="522"/>
    <x v="955"/>
    <n v="0"/>
    <x v="1"/>
    <x v="2"/>
    <x v="1"/>
    <x v="0"/>
    <x v="2"/>
    <x v="2"/>
    <x v="2"/>
    <x v="3"/>
    <x v="0"/>
    <x v="7"/>
  </r>
  <r>
    <x v="1"/>
    <x v="2"/>
    <x v="2"/>
    <x v="0"/>
    <x v="179"/>
    <x v="265"/>
    <n v="0"/>
    <x v="1"/>
    <x v="2"/>
    <x v="1"/>
    <x v="0"/>
    <x v="2"/>
    <x v="2"/>
    <x v="2"/>
    <x v="3"/>
    <x v="0"/>
    <x v="2"/>
  </r>
  <r>
    <x v="1"/>
    <x v="2"/>
    <x v="2"/>
    <x v="0"/>
    <x v="440"/>
    <x v="747"/>
    <n v="164260.22"/>
    <x v="1"/>
    <x v="2"/>
    <x v="1"/>
    <x v="0"/>
    <x v="2"/>
    <x v="2"/>
    <x v="2"/>
    <x v="6"/>
    <x v="1"/>
    <x v="7"/>
  </r>
  <r>
    <x v="1"/>
    <x v="2"/>
    <x v="2"/>
    <x v="0"/>
    <x v="314"/>
    <x v="1323"/>
    <n v="1358.36"/>
    <x v="1"/>
    <x v="2"/>
    <x v="1"/>
    <x v="0"/>
    <x v="2"/>
    <x v="2"/>
    <x v="2"/>
    <x v="3"/>
    <x v="0"/>
    <x v="0"/>
  </r>
  <r>
    <x v="1"/>
    <x v="2"/>
    <x v="2"/>
    <x v="0"/>
    <x v="18"/>
    <x v="947"/>
    <n v="0"/>
    <x v="1"/>
    <x v="2"/>
    <x v="1"/>
    <x v="0"/>
    <x v="2"/>
    <x v="2"/>
    <x v="2"/>
    <x v="3"/>
    <x v="0"/>
    <x v="0"/>
  </r>
  <r>
    <x v="1"/>
    <x v="2"/>
    <x v="2"/>
    <x v="0"/>
    <x v="553"/>
    <x v="1294"/>
    <n v="49813.79"/>
    <x v="1"/>
    <x v="2"/>
    <x v="1"/>
    <x v="0"/>
    <x v="2"/>
    <x v="2"/>
    <x v="2"/>
    <x v="3"/>
    <x v="1"/>
    <x v="0"/>
  </r>
  <r>
    <x v="1"/>
    <x v="2"/>
    <x v="2"/>
    <x v="0"/>
    <x v="106"/>
    <x v="1338"/>
    <n v="0"/>
    <x v="1"/>
    <x v="2"/>
    <x v="1"/>
    <x v="0"/>
    <x v="2"/>
    <x v="2"/>
    <x v="2"/>
    <x v="0"/>
    <x v="0"/>
    <x v="7"/>
  </r>
  <r>
    <x v="1"/>
    <x v="2"/>
    <x v="2"/>
    <x v="0"/>
    <x v="327"/>
    <x v="528"/>
    <n v="0"/>
    <x v="1"/>
    <x v="2"/>
    <x v="1"/>
    <x v="0"/>
    <x v="2"/>
    <x v="2"/>
    <x v="2"/>
    <x v="3"/>
    <x v="0"/>
    <x v="5"/>
  </r>
  <r>
    <x v="1"/>
    <x v="2"/>
    <x v="2"/>
    <x v="0"/>
    <x v="73"/>
    <x v="376"/>
    <n v="0"/>
    <x v="1"/>
    <x v="2"/>
    <x v="1"/>
    <x v="0"/>
    <x v="2"/>
    <x v="2"/>
    <x v="2"/>
    <x v="0"/>
    <x v="0"/>
    <x v="0"/>
  </r>
  <r>
    <x v="1"/>
    <x v="2"/>
    <x v="2"/>
    <x v="0"/>
    <x v="41"/>
    <x v="851"/>
    <n v="0"/>
    <x v="1"/>
    <x v="2"/>
    <x v="1"/>
    <x v="0"/>
    <x v="2"/>
    <x v="2"/>
    <x v="2"/>
    <x v="3"/>
    <x v="0"/>
    <x v="4"/>
  </r>
  <r>
    <x v="1"/>
    <x v="2"/>
    <x v="2"/>
    <x v="0"/>
    <x v="126"/>
    <x v="248"/>
    <n v="1059965.55"/>
    <x v="1"/>
    <x v="2"/>
    <x v="1"/>
    <x v="0"/>
    <x v="2"/>
    <x v="2"/>
    <x v="2"/>
    <x v="0"/>
    <x v="0"/>
    <x v="1"/>
  </r>
  <r>
    <x v="1"/>
    <x v="2"/>
    <x v="2"/>
    <x v="0"/>
    <x v="361"/>
    <x v="596"/>
    <n v="20688.55"/>
    <x v="1"/>
    <x v="2"/>
    <x v="1"/>
    <x v="0"/>
    <x v="2"/>
    <x v="2"/>
    <x v="2"/>
    <x v="2"/>
    <x v="2"/>
    <x v="5"/>
  </r>
  <r>
    <x v="1"/>
    <x v="2"/>
    <x v="2"/>
    <x v="0"/>
    <x v="5"/>
    <x v="220"/>
    <n v="15390.88"/>
    <x v="1"/>
    <x v="2"/>
    <x v="1"/>
    <x v="0"/>
    <x v="2"/>
    <x v="2"/>
    <x v="2"/>
    <x v="2"/>
    <x v="0"/>
    <x v="0"/>
  </r>
  <r>
    <x v="1"/>
    <x v="2"/>
    <x v="2"/>
    <x v="0"/>
    <x v="212"/>
    <x v="314"/>
    <n v="0"/>
    <x v="1"/>
    <x v="2"/>
    <x v="1"/>
    <x v="0"/>
    <x v="2"/>
    <x v="2"/>
    <x v="2"/>
    <x v="0"/>
    <x v="0"/>
    <x v="6"/>
  </r>
  <r>
    <x v="1"/>
    <x v="2"/>
    <x v="2"/>
    <x v="0"/>
    <x v="295"/>
    <x v="483"/>
    <n v="0"/>
    <x v="1"/>
    <x v="2"/>
    <x v="1"/>
    <x v="0"/>
    <x v="2"/>
    <x v="2"/>
    <x v="2"/>
    <x v="1"/>
    <x v="0"/>
    <x v="1"/>
  </r>
  <r>
    <x v="1"/>
    <x v="2"/>
    <x v="2"/>
    <x v="0"/>
    <x v="9"/>
    <x v="9"/>
    <n v="0"/>
    <x v="1"/>
    <x v="2"/>
    <x v="1"/>
    <x v="0"/>
    <x v="2"/>
    <x v="2"/>
    <x v="2"/>
    <x v="0"/>
    <x v="0"/>
    <x v="1"/>
  </r>
  <r>
    <x v="1"/>
    <x v="2"/>
    <x v="2"/>
    <x v="0"/>
    <x v="96"/>
    <x v="416"/>
    <n v="0"/>
    <x v="1"/>
    <x v="2"/>
    <x v="1"/>
    <x v="0"/>
    <x v="2"/>
    <x v="2"/>
    <x v="2"/>
    <x v="6"/>
    <x v="2"/>
    <x v="3"/>
  </r>
  <r>
    <x v="1"/>
    <x v="2"/>
    <x v="2"/>
    <x v="0"/>
    <x v="7"/>
    <x v="201"/>
    <n v="0"/>
    <x v="1"/>
    <x v="2"/>
    <x v="1"/>
    <x v="0"/>
    <x v="2"/>
    <x v="2"/>
    <x v="2"/>
    <x v="0"/>
    <x v="0"/>
    <x v="2"/>
  </r>
  <r>
    <x v="1"/>
    <x v="2"/>
    <x v="2"/>
    <x v="0"/>
    <x v="645"/>
    <x v="1326"/>
    <n v="213751.26"/>
    <x v="1"/>
    <x v="2"/>
    <x v="1"/>
    <x v="0"/>
    <x v="2"/>
    <x v="2"/>
    <x v="2"/>
    <x v="3"/>
    <x v="1"/>
    <x v="3"/>
  </r>
  <r>
    <x v="1"/>
    <x v="2"/>
    <x v="2"/>
    <x v="0"/>
    <x v="0"/>
    <x v="0"/>
    <n v="0"/>
    <x v="1"/>
    <x v="2"/>
    <x v="1"/>
    <x v="0"/>
    <x v="2"/>
    <x v="2"/>
    <x v="2"/>
    <x v="0"/>
    <x v="0"/>
    <x v="1"/>
  </r>
  <r>
    <x v="1"/>
    <x v="2"/>
    <x v="2"/>
    <x v="0"/>
    <x v="53"/>
    <x v="435"/>
    <n v="0"/>
    <x v="1"/>
    <x v="2"/>
    <x v="1"/>
    <x v="0"/>
    <x v="2"/>
    <x v="2"/>
    <x v="2"/>
    <x v="2"/>
    <x v="0"/>
    <x v="6"/>
  </r>
  <r>
    <x v="1"/>
    <x v="2"/>
    <x v="2"/>
    <x v="0"/>
    <x v="13"/>
    <x v="170"/>
    <n v="0"/>
    <x v="1"/>
    <x v="2"/>
    <x v="1"/>
    <x v="0"/>
    <x v="2"/>
    <x v="2"/>
    <x v="2"/>
    <x v="3"/>
    <x v="0"/>
    <x v="4"/>
  </r>
  <r>
    <x v="1"/>
    <x v="2"/>
    <x v="2"/>
    <x v="0"/>
    <x v="256"/>
    <x v="1175"/>
    <n v="0"/>
    <x v="1"/>
    <x v="2"/>
    <x v="1"/>
    <x v="0"/>
    <x v="2"/>
    <x v="2"/>
    <x v="2"/>
    <x v="3"/>
    <x v="0"/>
    <x v="7"/>
  </r>
  <r>
    <x v="1"/>
    <x v="2"/>
    <x v="2"/>
    <x v="0"/>
    <x v="382"/>
    <x v="974"/>
    <n v="9394.94"/>
    <x v="1"/>
    <x v="2"/>
    <x v="1"/>
    <x v="0"/>
    <x v="2"/>
    <x v="2"/>
    <x v="2"/>
    <x v="3"/>
    <x v="0"/>
    <x v="2"/>
  </r>
  <r>
    <x v="1"/>
    <x v="2"/>
    <x v="2"/>
    <x v="0"/>
    <x v="337"/>
    <x v="544"/>
    <n v="14449.45"/>
    <x v="1"/>
    <x v="2"/>
    <x v="1"/>
    <x v="0"/>
    <x v="2"/>
    <x v="2"/>
    <x v="2"/>
    <x v="3"/>
    <x v="0"/>
    <x v="0"/>
  </r>
  <r>
    <x v="1"/>
    <x v="2"/>
    <x v="2"/>
    <x v="0"/>
    <x v="645"/>
    <x v="1326"/>
    <n v="155974.88"/>
    <x v="1"/>
    <x v="2"/>
    <x v="1"/>
    <x v="0"/>
    <x v="2"/>
    <x v="2"/>
    <x v="2"/>
    <x v="3"/>
    <x v="1"/>
    <x v="0"/>
  </r>
  <r>
    <x v="1"/>
    <x v="2"/>
    <x v="2"/>
    <x v="0"/>
    <x v="13"/>
    <x v="1167"/>
    <n v="0"/>
    <x v="1"/>
    <x v="2"/>
    <x v="1"/>
    <x v="0"/>
    <x v="2"/>
    <x v="2"/>
    <x v="2"/>
    <x v="3"/>
    <x v="0"/>
    <x v="2"/>
  </r>
  <r>
    <x v="1"/>
    <x v="2"/>
    <x v="2"/>
    <x v="0"/>
    <x v="45"/>
    <x v="51"/>
    <n v="0"/>
    <x v="1"/>
    <x v="2"/>
    <x v="1"/>
    <x v="0"/>
    <x v="2"/>
    <x v="2"/>
    <x v="2"/>
    <x v="1"/>
    <x v="0"/>
    <x v="7"/>
  </r>
  <r>
    <x v="1"/>
    <x v="2"/>
    <x v="2"/>
    <x v="0"/>
    <x v="219"/>
    <x v="328"/>
    <n v="0"/>
    <x v="1"/>
    <x v="2"/>
    <x v="1"/>
    <x v="0"/>
    <x v="2"/>
    <x v="2"/>
    <x v="2"/>
    <x v="3"/>
    <x v="0"/>
    <x v="3"/>
  </r>
  <r>
    <x v="1"/>
    <x v="2"/>
    <x v="2"/>
    <x v="0"/>
    <x v="645"/>
    <x v="1326"/>
    <n v="171448.23"/>
    <x v="1"/>
    <x v="2"/>
    <x v="1"/>
    <x v="0"/>
    <x v="2"/>
    <x v="2"/>
    <x v="2"/>
    <x v="3"/>
    <x v="1"/>
    <x v="7"/>
  </r>
  <r>
    <x v="1"/>
    <x v="2"/>
    <x v="2"/>
    <x v="0"/>
    <x v="629"/>
    <x v="1275"/>
    <n v="0"/>
    <x v="1"/>
    <x v="2"/>
    <x v="1"/>
    <x v="0"/>
    <x v="2"/>
    <x v="2"/>
    <x v="2"/>
    <x v="3"/>
    <x v="0"/>
    <x v="0"/>
  </r>
  <r>
    <x v="1"/>
    <x v="2"/>
    <x v="2"/>
    <x v="0"/>
    <x v="114"/>
    <x v="144"/>
    <n v="0"/>
    <x v="1"/>
    <x v="2"/>
    <x v="1"/>
    <x v="0"/>
    <x v="2"/>
    <x v="2"/>
    <x v="2"/>
    <x v="3"/>
    <x v="1"/>
    <x v="1"/>
  </r>
  <r>
    <x v="1"/>
    <x v="2"/>
    <x v="2"/>
    <x v="0"/>
    <x v="379"/>
    <x v="1351"/>
    <n v="0"/>
    <x v="1"/>
    <x v="2"/>
    <x v="1"/>
    <x v="0"/>
    <x v="2"/>
    <x v="2"/>
    <x v="2"/>
    <x v="3"/>
    <x v="0"/>
    <x v="5"/>
  </r>
  <r>
    <x v="1"/>
    <x v="2"/>
    <x v="2"/>
    <x v="0"/>
    <x v="82"/>
    <x v="98"/>
    <n v="0"/>
    <x v="1"/>
    <x v="2"/>
    <x v="1"/>
    <x v="0"/>
    <x v="2"/>
    <x v="2"/>
    <x v="2"/>
    <x v="0"/>
    <x v="0"/>
    <x v="1"/>
  </r>
  <r>
    <x v="1"/>
    <x v="2"/>
    <x v="2"/>
    <x v="0"/>
    <x v="173"/>
    <x v="257"/>
    <n v="1940688.38"/>
    <x v="1"/>
    <x v="2"/>
    <x v="1"/>
    <x v="0"/>
    <x v="2"/>
    <x v="2"/>
    <x v="2"/>
    <x v="0"/>
    <x v="0"/>
    <x v="7"/>
  </r>
  <r>
    <x v="1"/>
    <x v="2"/>
    <x v="2"/>
    <x v="0"/>
    <x v="41"/>
    <x v="1202"/>
    <n v="0"/>
    <x v="1"/>
    <x v="2"/>
    <x v="1"/>
    <x v="0"/>
    <x v="2"/>
    <x v="2"/>
    <x v="2"/>
    <x v="3"/>
    <x v="0"/>
    <x v="5"/>
  </r>
  <r>
    <x v="1"/>
    <x v="2"/>
    <x v="2"/>
    <x v="0"/>
    <x v="13"/>
    <x v="705"/>
    <n v="0"/>
    <x v="1"/>
    <x v="2"/>
    <x v="1"/>
    <x v="0"/>
    <x v="2"/>
    <x v="2"/>
    <x v="2"/>
    <x v="3"/>
    <x v="0"/>
    <x v="7"/>
  </r>
  <r>
    <x v="1"/>
    <x v="2"/>
    <x v="2"/>
    <x v="0"/>
    <x v="140"/>
    <x v="192"/>
    <n v="0"/>
    <x v="1"/>
    <x v="2"/>
    <x v="1"/>
    <x v="0"/>
    <x v="2"/>
    <x v="2"/>
    <x v="2"/>
    <x v="0"/>
    <x v="0"/>
    <x v="4"/>
  </r>
  <r>
    <x v="1"/>
    <x v="2"/>
    <x v="2"/>
    <x v="0"/>
    <x v="476"/>
    <x v="839"/>
    <n v="0"/>
    <x v="1"/>
    <x v="2"/>
    <x v="1"/>
    <x v="0"/>
    <x v="2"/>
    <x v="2"/>
    <x v="2"/>
    <x v="2"/>
    <x v="0"/>
    <x v="0"/>
  </r>
  <r>
    <x v="1"/>
    <x v="2"/>
    <x v="2"/>
    <x v="0"/>
    <x v="319"/>
    <x v="515"/>
    <n v="7198.3"/>
    <x v="1"/>
    <x v="2"/>
    <x v="1"/>
    <x v="0"/>
    <x v="2"/>
    <x v="2"/>
    <x v="2"/>
    <x v="4"/>
    <x v="1"/>
    <x v="1"/>
  </r>
  <r>
    <x v="1"/>
    <x v="2"/>
    <x v="2"/>
    <x v="0"/>
    <x v="187"/>
    <x v="276"/>
    <n v="0"/>
    <x v="1"/>
    <x v="2"/>
    <x v="1"/>
    <x v="0"/>
    <x v="2"/>
    <x v="2"/>
    <x v="2"/>
    <x v="0"/>
    <x v="0"/>
    <x v="7"/>
  </r>
  <r>
    <x v="1"/>
    <x v="2"/>
    <x v="2"/>
    <x v="0"/>
    <x v="155"/>
    <x v="223"/>
    <n v="89250.63"/>
    <x v="1"/>
    <x v="2"/>
    <x v="1"/>
    <x v="0"/>
    <x v="2"/>
    <x v="2"/>
    <x v="2"/>
    <x v="2"/>
    <x v="0"/>
    <x v="0"/>
  </r>
  <r>
    <x v="1"/>
    <x v="2"/>
    <x v="2"/>
    <x v="0"/>
    <x v="66"/>
    <x v="80"/>
    <n v="0"/>
    <x v="1"/>
    <x v="2"/>
    <x v="1"/>
    <x v="0"/>
    <x v="2"/>
    <x v="2"/>
    <x v="2"/>
    <x v="0"/>
    <x v="0"/>
    <x v="1"/>
  </r>
  <r>
    <x v="1"/>
    <x v="2"/>
    <x v="2"/>
    <x v="0"/>
    <x v="379"/>
    <x v="627"/>
    <n v="5050.7700000000004"/>
    <x v="1"/>
    <x v="2"/>
    <x v="1"/>
    <x v="0"/>
    <x v="2"/>
    <x v="2"/>
    <x v="2"/>
    <x v="2"/>
    <x v="0"/>
    <x v="4"/>
  </r>
  <r>
    <x v="1"/>
    <x v="2"/>
    <x v="2"/>
    <x v="0"/>
    <x v="282"/>
    <x v="457"/>
    <n v="0"/>
    <x v="1"/>
    <x v="2"/>
    <x v="1"/>
    <x v="0"/>
    <x v="2"/>
    <x v="2"/>
    <x v="2"/>
    <x v="3"/>
    <x v="0"/>
    <x v="5"/>
  </r>
  <r>
    <x v="1"/>
    <x v="2"/>
    <x v="2"/>
    <x v="0"/>
    <x v="5"/>
    <x v="589"/>
    <n v="0"/>
    <x v="1"/>
    <x v="2"/>
    <x v="1"/>
    <x v="0"/>
    <x v="2"/>
    <x v="2"/>
    <x v="2"/>
    <x v="2"/>
    <x v="1"/>
    <x v="6"/>
  </r>
  <r>
    <x v="1"/>
    <x v="2"/>
    <x v="2"/>
    <x v="0"/>
    <x v="41"/>
    <x v="875"/>
    <n v="0"/>
    <x v="1"/>
    <x v="2"/>
    <x v="1"/>
    <x v="0"/>
    <x v="2"/>
    <x v="2"/>
    <x v="2"/>
    <x v="3"/>
    <x v="0"/>
    <x v="5"/>
  </r>
  <r>
    <x v="1"/>
    <x v="2"/>
    <x v="2"/>
    <x v="0"/>
    <x v="13"/>
    <x v="1258"/>
    <n v="0"/>
    <x v="1"/>
    <x v="2"/>
    <x v="1"/>
    <x v="0"/>
    <x v="2"/>
    <x v="2"/>
    <x v="2"/>
    <x v="3"/>
    <x v="0"/>
    <x v="3"/>
  </r>
  <r>
    <x v="1"/>
    <x v="2"/>
    <x v="2"/>
    <x v="0"/>
    <x v="11"/>
    <x v="46"/>
    <n v="0"/>
    <x v="1"/>
    <x v="2"/>
    <x v="1"/>
    <x v="0"/>
    <x v="2"/>
    <x v="2"/>
    <x v="2"/>
    <x v="3"/>
    <x v="0"/>
    <x v="3"/>
  </r>
  <r>
    <x v="1"/>
    <x v="2"/>
    <x v="2"/>
    <x v="0"/>
    <x v="38"/>
    <x v="43"/>
    <n v="0"/>
    <x v="1"/>
    <x v="2"/>
    <x v="1"/>
    <x v="0"/>
    <x v="2"/>
    <x v="2"/>
    <x v="2"/>
    <x v="5"/>
    <x v="0"/>
    <x v="0"/>
  </r>
  <r>
    <x v="1"/>
    <x v="2"/>
    <x v="2"/>
    <x v="0"/>
    <x v="241"/>
    <x v="375"/>
    <n v="0"/>
    <x v="1"/>
    <x v="2"/>
    <x v="1"/>
    <x v="0"/>
    <x v="2"/>
    <x v="2"/>
    <x v="2"/>
    <x v="3"/>
    <x v="1"/>
    <x v="6"/>
  </r>
  <r>
    <x v="1"/>
    <x v="2"/>
    <x v="2"/>
    <x v="0"/>
    <x v="351"/>
    <x v="576"/>
    <n v="30048.65"/>
    <x v="1"/>
    <x v="2"/>
    <x v="1"/>
    <x v="0"/>
    <x v="2"/>
    <x v="2"/>
    <x v="2"/>
    <x v="2"/>
    <x v="1"/>
    <x v="6"/>
  </r>
  <r>
    <x v="1"/>
    <x v="2"/>
    <x v="2"/>
    <x v="0"/>
    <x v="416"/>
    <x v="687"/>
    <n v="0"/>
    <x v="1"/>
    <x v="2"/>
    <x v="1"/>
    <x v="0"/>
    <x v="2"/>
    <x v="2"/>
    <x v="2"/>
    <x v="1"/>
    <x v="0"/>
    <x v="4"/>
  </r>
  <r>
    <x v="1"/>
    <x v="2"/>
    <x v="2"/>
    <x v="0"/>
    <x v="5"/>
    <x v="754"/>
    <n v="540.42999999999995"/>
    <x v="1"/>
    <x v="2"/>
    <x v="1"/>
    <x v="0"/>
    <x v="2"/>
    <x v="2"/>
    <x v="2"/>
    <x v="3"/>
    <x v="0"/>
    <x v="4"/>
  </r>
  <r>
    <x v="1"/>
    <x v="2"/>
    <x v="2"/>
    <x v="0"/>
    <x v="379"/>
    <x v="1355"/>
    <n v="138241.94"/>
    <x v="1"/>
    <x v="2"/>
    <x v="1"/>
    <x v="0"/>
    <x v="2"/>
    <x v="2"/>
    <x v="2"/>
    <x v="3"/>
    <x v="1"/>
    <x v="7"/>
  </r>
  <r>
    <x v="1"/>
    <x v="2"/>
    <x v="2"/>
    <x v="0"/>
    <x v="1"/>
    <x v="798"/>
    <n v="75735.16"/>
    <x v="1"/>
    <x v="2"/>
    <x v="1"/>
    <x v="0"/>
    <x v="2"/>
    <x v="2"/>
    <x v="2"/>
    <x v="3"/>
    <x v="0"/>
    <x v="5"/>
  </r>
  <r>
    <x v="1"/>
    <x v="2"/>
    <x v="2"/>
    <x v="0"/>
    <x v="110"/>
    <x v="139"/>
    <n v="204628.31"/>
    <x v="1"/>
    <x v="2"/>
    <x v="1"/>
    <x v="0"/>
    <x v="2"/>
    <x v="2"/>
    <x v="2"/>
    <x v="3"/>
    <x v="1"/>
    <x v="3"/>
  </r>
  <r>
    <x v="1"/>
    <x v="2"/>
    <x v="2"/>
    <x v="0"/>
    <x v="140"/>
    <x v="1219"/>
    <n v="3551966.91"/>
    <x v="1"/>
    <x v="2"/>
    <x v="1"/>
    <x v="0"/>
    <x v="2"/>
    <x v="2"/>
    <x v="2"/>
    <x v="3"/>
    <x v="2"/>
    <x v="4"/>
  </r>
  <r>
    <x v="1"/>
    <x v="2"/>
    <x v="2"/>
    <x v="0"/>
    <x v="287"/>
    <x v="473"/>
    <n v="0"/>
    <x v="1"/>
    <x v="2"/>
    <x v="1"/>
    <x v="0"/>
    <x v="2"/>
    <x v="2"/>
    <x v="2"/>
    <x v="4"/>
    <x v="1"/>
    <x v="0"/>
  </r>
  <r>
    <x v="1"/>
    <x v="2"/>
    <x v="2"/>
    <x v="0"/>
    <x v="166"/>
    <x v="246"/>
    <n v="0"/>
    <x v="1"/>
    <x v="2"/>
    <x v="1"/>
    <x v="0"/>
    <x v="2"/>
    <x v="2"/>
    <x v="2"/>
    <x v="3"/>
    <x v="0"/>
    <x v="2"/>
  </r>
  <r>
    <x v="1"/>
    <x v="2"/>
    <x v="2"/>
    <x v="0"/>
    <x v="5"/>
    <x v="754"/>
    <n v="4158.29"/>
    <x v="1"/>
    <x v="2"/>
    <x v="1"/>
    <x v="0"/>
    <x v="2"/>
    <x v="2"/>
    <x v="2"/>
    <x v="3"/>
    <x v="0"/>
    <x v="5"/>
  </r>
  <r>
    <x v="1"/>
    <x v="2"/>
    <x v="2"/>
    <x v="0"/>
    <x v="5"/>
    <x v="754"/>
    <n v="6689.01"/>
    <x v="1"/>
    <x v="2"/>
    <x v="1"/>
    <x v="0"/>
    <x v="2"/>
    <x v="2"/>
    <x v="2"/>
    <x v="3"/>
    <x v="0"/>
    <x v="3"/>
  </r>
  <r>
    <x v="1"/>
    <x v="2"/>
    <x v="2"/>
    <x v="0"/>
    <x v="462"/>
    <x v="791"/>
    <n v="0"/>
    <x v="1"/>
    <x v="2"/>
    <x v="1"/>
    <x v="0"/>
    <x v="2"/>
    <x v="2"/>
    <x v="2"/>
    <x v="1"/>
    <x v="0"/>
    <x v="1"/>
  </r>
  <r>
    <x v="1"/>
    <x v="2"/>
    <x v="2"/>
    <x v="0"/>
    <x v="169"/>
    <x v="438"/>
    <n v="0"/>
    <x v="1"/>
    <x v="2"/>
    <x v="1"/>
    <x v="0"/>
    <x v="2"/>
    <x v="2"/>
    <x v="2"/>
    <x v="0"/>
    <x v="0"/>
    <x v="3"/>
  </r>
  <r>
    <x v="1"/>
    <x v="2"/>
    <x v="2"/>
    <x v="0"/>
    <x v="110"/>
    <x v="920"/>
    <n v="1169563.98"/>
    <x v="1"/>
    <x v="2"/>
    <x v="1"/>
    <x v="0"/>
    <x v="2"/>
    <x v="2"/>
    <x v="2"/>
    <x v="3"/>
    <x v="0"/>
    <x v="2"/>
  </r>
  <r>
    <x v="1"/>
    <x v="2"/>
    <x v="2"/>
    <x v="0"/>
    <x v="379"/>
    <x v="1032"/>
    <n v="0"/>
    <x v="1"/>
    <x v="2"/>
    <x v="1"/>
    <x v="0"/>
    <x v="2"/>
    <x v="2"/>
    <x v="2"/>
    <x v="3"/>
    <x v="0"/>
    <x v="0"/>
  </r>
  <r>
    <x v="1"/>
    <x v="2"/>
    <x v="2"/>
    <x v="0"/>
    <x v="94"/>
    <x v="113"/>
    <n v="0"/>
    <x v="1"/>
    <x v="2"/>
    <x v="1"/>
    <x v="0"/>
    <x v="2"/>
    <x v="2"/>
    <x v="2"/>
    <x v="0"/>
    <x v="0"/>
    <x v="0"/>
  </r>
  <r>
    <x v="1"/>
    <x v="2"/>
    <x v="2"/>
    <x v="0"/>
    <x v="54"/>
    <x v="61"/>
    <n v="392060.14"/>
    <x v="1"/>
    <x v="2"/>
    <x v="1"/>
    <x v="0"/>
    <x v="2"/>
    <x v="2"/>
    <x v="2"/>
    <x v="2"/>
    <x v="1"/>
    <x v="1"/>
  </r>
  <r>
    <x v="1"/>
    <x v="2"/>
    <x v="2"/>
    <x v="0"/>
    <x v="414"/>
    <x v="685"/>
    <n v="309465.71000000002"/>
    <x v="1"/>
    <x v="2"/>
    <x v="1"/>
    <x v="0"/>
    <x v="2"/>
    <x v="2"/>
    <x v="2"/>
    <x v="2"/>
    <x v="2"/>
    <x v="7"/>
  </r>
  <r>
    <x v="1"/>
    <x v="2"/>
    <x v="2"/>
    <x v="0"/>
    <x v="111"/>
    <x v="1286"/>
    <n v="0"/>
    <x v="1"/>
    <x v="2"/>
    <x v="1"/>
    <x v="0"/>
    <x v="2"/>
    <x v="2"/>
    <x v="2"/>
    <x v="3"/>
    <x v="0"/>
    <x v="4"/>
  </r>
  <r>
    <x v="1"/>
    <x v="2"/>
    <x v="2"/>
    <x v="0"/>
    <x v="614"/>
    <x v="1197"/>
    <n v="0"/>
    <x v="1"/>
    <x v="2"/>
    <x v="1"/>
    <x v="0"/>
    <x v="2"/>
    <x v="2"/>
    <x v="2"/>
    <x v="3"/>
    <x v="1"/>
    <x v="3"/>
  </r>
  <r>
    <x v="1"/>
    <x v="2"/>
    <x v="2"/>
    <x v="0"/>
    <x v="37"/>
    <x v="42"/>
    <n v="0"/>
    <x v="1"/>
    <x v="2"/>
    <x v="1"/>
    <x v="0"/>
    <x v="2"/>
    <x v="2"/>
    <x v="2"/>
    <x v="0"/>
    <x v="0"/>
    <x v="7"/>
  </r>
  <r>
    <x v="1"/>
    <x v="2"/>
    <x v="2"/>
    <x v="0"/>
    <x v="527"/>
    <x v="964"/>
    <n v="0"/>
    <x v="1"/>
    <x v="2"/>
    <x v="1"/>
    <x v="0"/>
    <x v="2"/>
    <x v="2"/>
    <x v="2"/>
    <x v="3"/>
    <x v="0"/>
    <x v="5"/>
  </r>
  <r>
    <x v="1"/>
    <x v="2"/>
    <x v="2"/>
    <x v="0"/>
    <x v="95"/>
    <x v="114"/>
    <n v="0"/>
    <x v="1"/>
    <x v="2"/>
    <x v="1"/>
    <x v="0"/>
    <x v="2"/>
    <x v="2"/>
    <x v="2"/>
    <x v="0"/>
    <x v="0"/>
    <x v="5"/>
  </r>
  <r>
    <x v="1"/>
    <x v="2"/>
    <x v="2"/>
    <x v="0"/>
    <x v="95"/>
    <x v="114"/>
    <n v="0"/>
    <x v="1"/>
    <x v="2"/>
    <x v="1"/>
    <x v="0"/>
    <x v="2"/>
    <x v="2"/>
    <x v="2"/>
    <x v="0"/>
    <x v="0"/>
    <x v="0"/>
  </r>
  <r>
    <x v="1"/>
    <x v="2"/>
    <x v="2"/>
    <x v="0"/>
    <x v="268"/>
    <x v="430"/>
    <n v="131559.9"/>
    <x v="1"/>
    <x v="2"/>
    <x v="1"/>
    <x v="0"/>
    <x v="2"/>
    <x v="2"/>
    <x v="2"/>
    <x v="3"/>
    <x v="0"/>
    <x v="0"/>
  </r>
  <r>
    <x v="1"/>
    <x v="2"/>
    <x v="2"/>
    <x v="0"/>
    <x v="268"/>
    <x v="430"/>
    <n v="132048.42000000001"/>
    <x v="1"/>
    <x v="2"/>
    <x v="1"/>
    <x v="0"/>
    <x v="2"/>
    <x v="2"/>
    <x v="2"/>
    <x v="3"/>
    <x v="0"/>
    <x v="2"/>
  </r>
  <r>
    <x v="1"/>
    <x v="2"/>
    <x v="2"/>
    <x v="0"/>
    <x v="249"/>
    <x v="389"/>
    <n v="0"/>
    <x v="1"/>
    <x v="2"/>
    <x v="1"/>
    <x v="0"/>
    <x v="2"/>
    <x v="2"/>
    <x v="2"/>
    <x v="0"/>
    <x v="0"/>
    <x v="4"/>
  </r>
  <r>
    <x v="1"/>
    <x v="2"/>
    <x v="2"/>
    <x v="0"/>
    <x v="5"/>
    <x v="781"/>
    <n v="0"/>
    <x v="1"/>
    <x v="2"/>
    <x v="1"/>
    <x v="0"/>
    <x v="2"/>
    <x v="2"/>
    <x v="2"/>
    <x v="1"/>
    <x v="0"/>
    <x v="2"/>
  </r>
  <r>
    <x v="1"/>
    <x v="2"/>
    <x v="2"/>
    <x v="0"/>
    <x v="13"/>
    <x v="734"/>
    <n v="0"/>
    <x v="1"/>
    <x v="2"/>
    <x v="1"/>
    <x v="0"/>
    <x v="2"/>
    <x v="2"/>
    <x v="2"/>
    <x v="3"/>
    <x v="0"/>
    <x v="5"/>
  </r>
  <r>
    <x v="1"/>
    <x v="2"/>
    <x v="2"/>
    <x v="0"/>
    <x v="256"/>
    <x v="404"/>
    <n v="6384.99"/>
    <x v="1"/>
    <x v="2"/>
    <x v="1"/>
    <x v="0"/>
    <x v="2"/>
    <x v="2"/>
    <x v="2"/>
    <x v="2"/>
    <x v="0"/>
    <x v="0"/>
  </r>
  <r>
    <x v="1"/>
    <x v="2"/>
    <x v="2"/>
    <x v="0"/>
    <x v="647"/>
    <x v="1335"/>
    <n v="0"/>
    <x v="1"/>
    <x v="2"/>
    <x v="1"/>
    <x v="0"/>
    <x v="2"/>
    <x v="2"/>
    <x v="2"/>
    <x v="3"/>
    <x v="0"/>
    <x v="6"/>
  </r>
  <r>
    <x v="1"/>
    <x v="2"/>
    <x v="2"/>
    <x v="0"/>
    <x v="411"/>
    <x v="1267"/>
    <n v="0"/>
    <x v="1"/>
    <x v="2"/>
    <x v="1"/>
    <x v="0"/>
    <x v="2"/>
    <x v="2"/>
    <x v="2"/>
    <x v="1"/>
    <x v="0"/>
    <x v="0"/>
  </r>
  <r>
    <x v="1"/>
    <x v="2"/>
    <x v="2"/>
    <x v="0"/>
    <x v="1"/>
    <x v="1218"/>
    <n v="0"/>
    <x v="1"/>
    <x v="2"/>
    <x v="1"/>
    <x v="0"/>
    <x v="2"/>
    <x v="2"/>
    <x v="2"/>
    <x v="3"/>
    <x v="0"/>
    <x v="2"/>
  </r>
  <r>
    <x v="1"/>
    <x v="2"/>
    <x v="2"/>
    <x v="0"/>
    <x v="374"/>
    <x v="618"/>
    <n v="0"/>
    <x v="1"/>
    <x v="2"/>
    <x v="1"/>
    <x v="0"/>
    <x v="2"/>
    <x v="2"/>
    <x v="2"/>
    <x v="3"/>
    <x v="0"/>
    <x v="7"/>
  </r>
  <r>
    <x v="1"/>
    <x v="2"/>
    <x v="2"/>
    <x v="0"/>
    <x v="71"/>
    <x v="1332"/>
    <n v="0"/>
    <x v="1"/>
    <x v="2"/>
    <x v="1"/>
    <x v="0"/>
    <x v="2"/>
    <x v="2"/>
    <x v="2"/>
    <x v="3"/>
    <x v="0"/>
    <x v="2"/>
  </r>
  <r>
    <x v="1"/>
    <x v="2"/>
    <x v="2"/>
    <x v="0"/>
    <x v="1"/>
    <x v="237"/>
    <n v="14526.61"/>
    <x v="1"/>
    <x v="2"/>
    <x v="1"/>
    <x v="0"/>
    <x v="2"/>
    <x v="2"/>
    <x v="2"/>
    <x v="3"/>
    <x v="0"/>
    <x v="0"/>
  </r>
  <r>
    <x v="1"/>
    <x v="2"/>
    <x v="2"/>
    <x v="0"/>
    <x v="268"/>
    <x v="430"/>
    <n v="130665.61"/>
    <x v="1"/>
    <x v="2"/>
    <x v="1"/>
    <x v="0"/>
    <x v="2"/>
    <x v="2"/>
    <x v="2"/>
    <x v="3"/>
    <x v="0"/>
    <x v="1"/>
  </r>
  <r>
    <x v="1"/>
    <x v="2"/>
    <x v="2"/>
    <x v="0"/>
    <x v="420"/>
    <x v="699"/>
    <n v="0"/>
    <x v="1"/>
    <x v="2"/>
    <x v="1"/>
    <x v="0"/>
    <x v="2"/>
    <x v="2"/>
    <x v="2"/>
    <x v="0"/>
    <x v="0"/>
    <x v="3"/>
  </r>
  <r>
    <x v="1"/>
    <x v="2"/>
    <x v="2"/>
    <x v="0"/>
    <x v="345"/>
    <x v="566"/>
    <n v="3148088.32"/>
    <x v="1"/>
    <x v="2"/>
    <x v="1"/>
    <x v="0"/>
    <x v="2"/>
    <x v="2"/>
    <x v="2"/>
    <x v="4"/>
    <x v="1"/>
    <x v="0"/>
  </r>
  <r>
    <x v="1"/>
    <x v="2"/>
    <x v="2"/>
    <x v="0"/>
    <x v="276"/>
    <x v="448"/>
    <n v="4786774.99"/>
    <x v="1"/>
    <x v="2"/>
    <x v="1"/>
    <x v="0"/>
    <x v="2"/>
    <x v="2"/>
    <x v="2"/>
    <x v="0"/>
    <x v="2"/>
    <x v="3"/>
  </r>
  <r>
    <x v="1"/>
    <x v="2"/>
    <x v="2"/>
    <x v="0"/>
    <x v="1"/>
    <x v="890"/>
    <n v="0"/>
    <x v="1"/>
    <x v="2"/>
    <x v="1"/>
    <x v="0"/>
    <x v="2"/>
    <x v="2"/>
    <x v="2"/>
    <x v="3"/>
    <x v="0"/>
    <x v="1"/>
  </r>
  <r>
    <x v="1"/>
    <x v="2"/>
    <x v="2"/>
    <x v="0"/>
    <x v="256"/>
    <x v="1175"/>
    <n v="0"/>
    <x v="1"/>
    <x v="2"/>
    <x v="1"/>
    <x v="0"/>
    <x v="2"/>
    <x v="2"/>
    <x v="2"/>
    <x v="3"/>
    <x v="0"/>
    <x v="0"/>
  </r>
  <r>
    <x v="1"/>
    <x v="2"/>
    <x v="2"/>
    <x v="0"/>
    <x v="1"/>
    <x v="831"/>
    <n v="0"/>
    <x v="1"/>
    <x v="2"/>
    <x v="1"/>
    <x v="0"/>
    <x v="2"/>
    <x v="2"/>
    <x v="2"/>
    <x v="1"/>
    <x v="0"/>
    <x v="0"/>
  </r>
  <r>
    <x v="1"/>
    <x v="2"/>
    <x v="2"/>
    <x v="0"/>
    <x v="13"/>
    <x v="568"/>
    <n v="0"/>
    <x v="1"/>
    <x v="2"/>
    <x v="1"/>
    <x v="0"/>
    <x v="2"/>
    <x v="2"/>
    <x v="2"/>
    <x v="3"/>
    <x v="0"/>
    <x v="1"/>
  </r>
  <r>
    <x v="1"/>
    <x v="2"/>
    <x v="2"/>
    <x v="0"/>
    <x v="41"/>
    <x v="1202"/>
    <n v="0"/>
    <x v="1"/>
    <x v="2"/>
    <x v="1"/>
    <x v="0"/>
    <x v="2"/>
    <x v="2"/>
    <x v="2"/>
    <x v="3"/>
    <x v="0"/>
    <x v="4"/>
  </r>
  <r>
    <x v="1"/>
    <x v="2"/>
    <x v="2"/>
    <x v="0"/>
    <x v="171"/>
    <x v="255"/>
    <n v="887531.45"/>
    <x v="1"/>
    <x v="2"/>
    <x v="1"/>
    <x v="0"/>
    <x v="2"/>
    <x v="2"/>
    <x v="2"/>
    <x v="0"/>
    <x v="0"/>
    <x v="4"/>
  </r>
  <r>
    <x v="1"/>
    <x v="2"/>
    <x v="2"/>
    <x v="0"/>
    <x v="332"/>
    <x v="535"/>
    <n v="0"/>
    <x v="1"/>
    <x v="2"/>
    <x v="1"/>
    <x v="0"/>
    <x v="2"/>
    <x v="2"/>
    <x v="2"/>
    <x v="2"/>
    <x v="1"/>
    <x v="0"/>
  </r>
  <r>
    <x v="1"/>
    <x v="2"/>
    <x v="2"/>
    <x v="0"/>
    <x v="151"/>
    <x v="783"/>
    <n v="0"/>
    <x v="1"/>
    <x v="2"/>
    <x v="1"/>
    <x v="0"/>
    <x v="2"/>
    <x v="2"/>
    <x v="2"/>
    <x v="0"/>
    <x v="0"/>
    <x v="4"/>
  </r>
  <r>
    <x v="1"/>
    <x v="2"/>
    <x v="2"/>
    <x v="0"/>
    <x v="5"/>
    <x v="452"/>
    <n v="27426.81"/>
    <x v="1"/>
    <x v="2"/>
    <x v="1"/>
    <x v="0"/>
    <x v="2"/>
    <x v="2"/>
    <x v="2"/>
    <x v="3"/>
    <x v="0"/>
    <x v="4"/>
  </r>
  <r>
    <x v="1"/>
    <x v="2"/>
    <x v="2"/>
    <x v="0"/>
    <x v="2"/>
    <x v="2"/>
    <n v="0"/>
    <x v="1"/>
    <x v="2"/>
    <x v="1"/>
    <x v="0"/>
    <x v="2"/>
    <x v="2"/>
    <x v="2"/>
    <x v="0"/>
    <x v="0"/>
    <x v="6"/>
  </r>
  <r>
    <x v="1"/>
    <x v="2"/>
    <x v="2"/>
    <x v="0"/>
    <x v="13"/>
    <x v="822"/>
    <n v="0"/>
    <x v="1"/>
    <x v="2"/>
    <x v="1"/>
    <x v="0"/>
    <x v="2"/>
    <x v="2"/>
    <x v="2"/>
    <x v="3"/>
    <x v="0"/>
    <x v="1"/>
  </r>
  <r>
    <x v="1"/>
    <x v="2"/>
    <x v="2"/>
    <x v="0"/>
    <x v="139"/>
    <x v="191"/>
    <n v="0"/>
    <x v="1"/>
    <x v="2"/>
    <x v="1"/>
    <x v="0"/>
    <x v="2"/>
    <x v="2"/>
    <x v="2"/>
    <x v="0"/>
    <x v="0"/>
    <x v="4"/>
  </r>
  <r>
    <x v="1"/>
    <x v="2"/>
    <x v="2"/>
    <x v="0"/>
    <x v="41"/>
    <x v="157"/>
    <n v="0"/>
    <x v="1"/>
    <x v="2"/>
    <x v="1"/>
    <x v="0"/>
    <x v="2"/>
    <x v="2"/>
    <x v="2"/>
    <x v="3"/>
    <x v="0"/>
    <x v="3"/>
  </r>
  <r>
    <x v="1"/>
    <x v="2"/>
    <x v="2"/>
    <x v="0"/>
    <x v="139"/>
    <x v="191"/>
    <n v="0"/>
    <x v="1"/>
    <x v="2"/>
    <x v="1"/>
    <x v="0"/>
    <x v="2"/>
    <x v="2"/>
    <x v="2"/>
    <x v="0"/>
    <x v="0"/>
    <x v="0"/>
  </r>
  <r>
    <x v="1"/>
    <x v="2"/>
    <x v="2"/>
    <x v="0"/>
    <x v="498"/>
    <x v="898"/>
    <n v="0"/>
    <x v="1"/>
    <x v="2"/>
    <x v="1"/>
    <x v="0"/>
    <x v="2"/>
    <x v="2"/>
    <x v="2"/>
    <x v="1"/>
    <x v="0"/>
    <x v="4"/>
  </r>
  <r>
    <x v="1"/>
    <x v="2"/>
    <x v="2"/>
    <x v="0"/>
    <x v="522"/>
    <x v="1308"/>
    <n v="0"/>
    <x v="1"/>
    <x v="2"/>
    <x v="1"/>
    <x v="0"/>
    <x v="2"/>
    <x v="2"/>
    <x v="2"/>
    <x v="2"/>
    <x v="0"/>
    <x v="4"/>
  </r>
  <r>
    <x v="1"/>
    <x v="2"/>
    <x v="2"/>
    <x v="0"/>
    <x v="610"/>
    <x v="1179"/>
    <n v="79329.56"/>
    <x v="1"/>
    <x v="2"/>
    <x v="1"/>
    <x v="0"/>
    <x v="2"/>
    <x v="2"/>
    <x v="2"/>
    <x v="3"/>
    <x v="1"/>
    <x v="6"/>
  </r>
  <r>
    <x v="1"/>
    <x v="2"/>
    <x v="2"/>
    <x v="0"/>
    <x v="139"/>
    <x v="191"/>
    <n v="0"/>
    <x v="1"/>
    <x v="2"/>
    <x v="1"/>
    <x v="0"/>
    <x v="2"/>
    <x v="2"/>
    <x v="2"/>
    <x v="0"/>
    <x v="0"/>
    <x v="3"/>
  </r>
  <r>
    <x v="1"/>
    <x v="2"/>
    <x v="2"/>
    <x v="0"/>
    <x v="444"/>
    <x v="752"/>
    <n v="0"/>
    <x v="1"/>
    <x v="2"/>
    <x v="1"/>
    <x v="0"/>
    <x v="2"/>
    <x v="2"/>
    <x v="2"/>
    <x v="3"/>
    <x v="0"/>
    <x v="7"/>
  </r>
  <r>
    <x v="1"/>
    <x v="2"/>
    <x v="2"/>
    <x v="0"/>
    <x v="525"/>
    <x v="961"/>
    <n v="0"/>
    <x v="1"/>
    <x v="2"/>
    <x v="1"/>
    <x v="0"/>
    <x v="2"/>
    <x v="2"/>
    <x v="2"/>
    <x v="3"/>
    <x v="0"/>
    <x v="7"/>
  </r>
  <r>
    <x v="1"/>
    <x v="2"/>
    <x v="2"/>
    <x v="0"/>
    <x v="99"/>
    <x v="120"/>
    <n v="0"/>
    <x v="1"/>
    <x v="2"/>
    <x v="1"/>
    <x v="0"/>
    <x v="2"/>
    <x v="2"/>
    <x v="2"/>
    <x v="4"/>
    <x v="1"/>
    <x v="5"/>
  </r>
  <r>
    <x v="1"/>
    <x v="2"/>
    <x v="2"/>
    <x v="0"/>
    <x v="423"/>
    <x v="703"/>
    <n v="0"/>
    <x v="1"/>
    <x v="2"/>
    <x v="1"/>
    <x v="0"/>
    <x v="2"/>
    <x v="2"/>
    <x v="2"/>
    <x v="2"/>
    <x v="1"/>
    <x v="2"/>
  </r>
  <r>
    <x v="1"/>
    <x v="2"/>
    <x v="2"/>
    <x v="0"/>
    <x v="1"/>
    <x v="1238"/>
    <n v="0"/>
    <x v="1"/>
    <x v="2"/>
    <x v="1"/>
    <x v="0"/>
    <x v="2"/>
    <x v="2"/>
    <x v="2"/>
    <x v="3"/>
    <x v="0"/>
    <x v="3"/>
  </r>
  <r>
    <x v="1"/>
    <x v="2"/>
    <x v="2"/>
    <x v="0"/>
    <x v="88"/>
    <x v="106"/>
    <n v="107.23"/>
    <x v="1"/>
    <x v="2"/>
    <x v="1"/>
    <x v="0"/>
    <x v="2"/>
    <x v="2"/>
    <x v="2"/>
    <x v="4"/>
    <x v="0"/>
    <x v="0"/>
  </r>
  <r>
    <x v="1"/>
    <x v="2"/>
    <x v="2"/>
    <x v="0"/>
    <x v="486"/>
    <x v="861"/>
    <n v="0"/>
    <x v="1"/>
    <x v="2"/>
    <x v="1"/>
    <x v="0"/>
    <x v="2"/>
    <x v="2"/>
    <x v="2"/>
    <x v="1"/>
    <x v="0"/>
    <x v="0"/>
  </r>
  <r>
    <x v="1"/>
    <x v="2"/>
    <x v="2"/>
    <x v="0"/>
    <x v="169"/>
    <x v="252"/>
    <n v="588000"/>
    <x v="1"/>
    <x v="2"/>
    <x v="1"/>
    <x v="0"/>
    <x v="2"/>
    <x v="2"/>
    <x v="2"/>
    <x v="0"/>
    <x v="0"/>
    <x v="6"/>
  </r>
  <r>
    <x v="1"/>
    <x v="2"/>
    <x v="2"/>
    <x v="0"/>
    <x v="31"/>
    <x v="33"/>
    <n v="0"/>
    <x v="1"/>
    <x v="2"/>
    <x v="1"/>
    <x v="0"/>
    <x v="2"/>
    <x v="2"/>
    <x v="2"/>
    <x v="0"/>
    <x v="0"/>
    <x v="1"/>
  </r>
  <r>
    <x v="1"/>
    <x v="2"/>
    <x v="2"/>
    <x v="0"/>
    <x v="13"/>
    <x v="69"/>
    <n v="3210.98"/>
    <x v="1"/>
    <x v="2"/>
    <x v="1"/>
    <x v="0"/>
    <x v="2"/>
    <x v="2"/>
    <x v="2"/>
    <x v="3"/>
    <x v="0"/>
    <x v="2"/>
  </r>
  <r>
    <x v="1"/>
    <x v="2"/>
    <x v="2"/>
    <x v="0"/>
    <x v="661"/>
    <x v="1372"/>
    <n v="0"/>
    <x v="1"/>
    <x v="2"/>
    <x v="1"/>
    <x v="0"/>
    <x v="2"/>
    <x v="2"/>
    <x v="2"/>
    <x v="3"/>
    <x v="1"/>
    <x v="5"/>
  </r>
  <r>
    <x v="1"/>
    <x v="2"/>
    <x v="2"/>
    <x v="0"/>
    <x v="209"/>
    <x v="307"/>
    <n v="3892443.51"/>
    <x v="1"/>
    <x v="2"/>
    <x v="1"/>
    <x v="0"/>
    <x v="2"/>
    <x v="2"/>
    <x v="2"/>
    <x v="6"/>
    <x v="3"/>
    <x v="1"/>
  </r>
  <r>
    <x v="1"/>
    <x v="2"/>
    <x v="2"/>
    <x v="0"/>
    <x v="5"/>
    <x v="5"/>
    <n v="0"/>
    <x v="1"/>
    <x v="2"/>
    <x v="1"/>
    <x v="0"/>
    <x v="2"/>
    <x v="2"/>
    <x v="2"/>
    <x v="4"/>
    <x v="0"/>
    <x v="5"/>
  </r>
  <r>
    <x v="1"/>
    <x v="2"/>
    <x v="2"/>
    <x v="0"/>
    <x v="13"/>
    <x v="1192"/>
    <n v="0"/>
    <x v="1"/>
    <x v="2"/>
    <x v="1"/>
    <x v="0"/>
    <x v="2"/>
    <x v="2"/>
    <x v="2"/>
    <x v="3"/>
    <x v="0"/>
    <x v="1"/>
  </r>
  <r>
    <x v="1"/>
    <x v="2"/>
    <x v="2"/>
    <x v="0"/>
    <x v="142"/>
    <x v="195"/>
    <n v="0"/>
    <x v="1"/>
    <x v="2"/>
    <x v="1"/>
    <x v="0"/>
    <x v="2"/>
    <x v="2"/>
    <x v="2"/>
    <x v="0"/>
    <x v="0"/>
    <x v="6"/>
  </r>
  <r>
    <x v="1"/>
    <x v="2"/>
    <x v="2"/>
    <x v="0"/>
    <x v="2"/>
    <x v="73"/>
    <n v="0"/>
    <x v="1"/>
    <x v="2"/>
    <x v="1"/>
    <x v="0"/>
    <x v="2"/>
    <x v="2"/>
    <x v="2"/>
    <x v="0"/>
    <x v="0"/>
    <x v="4"/>
  </r>
  <r>
    <x v="1"/>
    <x v="2"/>
    <x v="2"/>
    <x v="0"/>
    <x v="1"/>
    <x v="915"/>
    <n v="0"/>
    <x v="1"/>
    <x v="2"/>
    <x v="1"/>
    <x v="0"/>
    <x v="2"/>
    <x v="2"/>
    <x v="2"/>
    <x v="3"/>
    <x v="0"/>
    <x v="7"/>
  </r>
  <r>
    <x v="1"/>
    <x v="2"/>
    <x v="2"/>
    <x v="0"/>
    <x v="433"/>
    <x v="726"/>
    <n v="0"/>
    <x v="1"/>
    <x v="2"/>
    <x v="1"/>
    <x v="0"/>
    <x v="2"/>
    <x v="2"/>
    <x v="2"/>
    <x v="0"/>
    <x v="0"/>
    <x v="3"/>
  </r>
  <r>
    <x v="1"/>
    <x v="2"/>
    <x v="2"/>
    <x v="0"/>
    <x v="397"/>
    <x v="657"/>
    <n v="3583954.93"/>
    <x v="1"/>
    <x v="2"/>
    <x v="1"/>
    <x v="0"/>
    <x v="2"/>
    <x v="2"/>
    <x v="2"/>
    <x v="6"/>
    <x v="1"/>
    <x v="1"/>
  </r>
  <r>
    <x v="1"/>
    <x v="2"/>
    <x v="2"/>
    <x v="0"/>
    <x v="41"/>
    <x v="1293"/>
    <n v="0"/>
    <x v="1"/>
    <x v="2"/>
    <x v="1"/>
    <x v="0"/>
    <x v="2"/>
    <x v="2"/>
    <x v="2"/>
    <x v="3"/>
    <x v="0"/>
    <x v="7"/>
  </r>
  <r>
    <x v="1"/>
    <x v="2"/>
    <x v="2"/>
    <x v="0"/>
    <x v="518"/>
    <x v="944"/>
    <n v="0"/>
    <x v="1"/>
    <x v="2"/>
    <x v="1"/>
    <x v="0"/>
    <x v="2"/>
    <x v="2"/>
    <x v="2"/>
    <x v="3"/>
    <x v="0"/>
    <x v="7"/>
  </r>
  <r>
    <x v="1"/>
    <x v="2"/>
    <x v="2"/>
    <x v="0"/>
    <x v="80"/>
    <x v="96"/>
    <n v="-481333.38"/>
    <x v="1"/>
    <x v="2"/>
    <x v="1"/>
    <x v="0"/>
    <x v="2"/>
    <x v="2"/>
    <x v="2"/>
    <x v="6"/>
    <x v="2"/>
    <x v="5"/>
  </r>
  <r>
    <x v="1"/>
    <x v="2"/>
    <x v="2"/>
    <x v="0"/>
    <x v="13"/>
    <x v="763"/>
    <n v="0"/>
    <x v="1"/>
    <x v="2"/>
    <x v="1"/>
    <x v="0"/>
    <x v="2"/>
    <x v="2"/>
    <x v="2"/>
    <x v="3"/>
    <x v="0"/>
    <x v="3"/>
  </r>
  <r>
    <x v="1"/>
    <x v="2"/>
    <x v="2"/>
    <x v="0"/>
    <x v="414"/>
    <x v="685"/>
    <n v="285540"/>
    <x v="1"/>
    <x v="2"/>
    <x v="1"/>
    <x v="0"/>
    <x v="2"/>
    <x v="2"/>
    <x v="2"/>
    <x v="2"/>
    <x v="2"/>
    <x v="2"/>
  </r>
  <r>
    <x v="1"/>
    <x v="2"/>
    <x v="2"/>
    <x v="0"/>
    <x v="21"/>
    <x v="372"/>
    <n v="0"/>
    <x v="1"/>
    <x v="2"/>
    <x v="1"/>
    <x v="0"/>
    <x v="2"/>
    <x v="2"/>
    <x v="2"/>
    <x v="3"/>
    <x v="0"/>
    <x v="0"/>
  </r>
  <r>
    <x v="1"/>
    <x v="2"/>
    <x v="2"/>
    <x v="0"/>
    <x v="41"/>
    <x v="351"/>
    <n v="0"/>
    <x v="1"/>
    <x v="2"/>
    <x v="1"/>
    <x v="0"/>
    <x v="2"/>
    <x v="2"/>
    <x v="2"/>
    <x v="3"/>
    <x v="0"/>
    <x v="0"/>
  </r>
  <r>
    <x v="1"/>
    <x v="2"/>
    <x v="2"/>
    <x v="0"/>
    <x v="410"/>
    <x v="680"/>
    <n v="0"/>
    <x v="1"/>
    <x v="2"/>
    <x v="1"/>
    <x v="0"/>
    <x v="2"/>
    <x v="2"/>
    <x v="2"/>
    <x v="3"/>
    <x v="1"/>
    <x v="6"/>
  </r>
  <r>
    <x v="1"/>
    <x v="2"/>
    <x v="2"/>
    <x v="0"/>
    <x v="510"/>
    <x v="930"/>
    <n v="0"/>
    <x v="1"/>
    <x v="2"/>
    <x v="1"/>
    <x v="0"/>
    <x v="2"/>
    <x v="2"/>
    <x v="2"/>
    <x v="3"/>
    <x v="0"/>
    <x v="7"/>
  </r>
  <r>
    <x v="1"/>
    <x v="2"/>
    <x v="2"/>
    <x v="0"/>
    <x v="290"/>
    <x v="538"/>
    <n v="0"/>
    <x v="1"/>
    <x v="2"/>
    <x v="1"/>
    <x v="0"/>
    <x v="2"/>
    <x v="2"/>
    <x v="2"/>
    <x v="4"/>
    <x v="1"/>
    <x v="3"/>
  </r>
  <r>
    <x v="1"/>
    <x v="2"/>
    <x v="2"/>
    <x v="0"/>
    <x v="41"/>
    <x v="1198"/>
    <n v="0"/>
    <x v="1"/>
    <x v="2"/>
    <x v="1"/>
    <x v="0"/>
    <x v="2"/>
    <x v="2"/>
    <x v="2"/>
    <x v="3"/>
    <x v="0"/>
    <x v="0"/>
  </r>
  <r>
    <x v="1"/>
    <x v="2"/>
    <x v="2"/>
    <x v="0"/>
    <x v="1"/>
    <x v="572"/>
    <n v="356528.86"/>
    <x v="1"/>
    <x v="2"/>
    <x v="1"/>
    <x v="0"/>
    <x v="2"/>
    <x v="2"/>
    <x v="2"/>
    <x v="3"/>
    <x v="0"/>
    <x v="0"/>
  </r>
  <r>
    <x v="1"/>
    <x v="2"/>
    <x v="2"/>
    <x v="0"/>
    <x v="119"/>
    <x v="407"/>
    <n v="0"/>
    <x v="1"/>
    <x v="2"/>
    <x v="1"/>
    <x v="0"/>
    <x v="2"/>
    <x v="2"/>
    <x v="2"/>
    <x v="0"/>
    <x v="0"/>
    <x v="3"/>
  </r>
  <r>
    <x v="1"/>
    <x v="2"/>
    <x v="2"/>
    <x v="0"/>
    <x v="442"/>
    <x v="750"/>
    <n v="0"/>
    <x v="1"/>
    <x v="2"/>
    <x v="1"/>
    <x v="0"/>
    <x v="2"/>
    <x v="2"/>
    <x v="2"/>
    <x v="3"/>
    <x v="0"/>
    <x v="6"/>
  </r>
  <r>
    <x v="1"/>
    <x v="2"/>
    <x v="2"/>
    <x v="0"/>
    <x v="233"/>
    <x v="361"/>
    <n v="0"/>
    <x v="1"/>
    <x v="2"/>
    <x v="1"/>
    <x v="0"/>
    <x v="2"/>
    <x v="2"/>
    <x v="2"/>
    <x v="1"/>
    <x v="0"/>
    <x v="7"/>
  </r>
  <r>
    <x v="1"/>
    <x v="2"/>
    <x v="2"/>
    <x v="0"/>
    <x v="530"/>
    <x v="967"/>
    <n v="0"/>
    <x v="1"/>
    <x v="2"/>
    <x v="1"/>
    <x v="0"/>
    <x v="2"/>
    <x v="2"/>
    <x v="2"/>
    <x v="3"/>
    <x v="0"/>
    <x v="2"/>
  </r>
  <r>
    <x v="1"/>
    <x v="2"/>
    <x v="2"/>
    <x v="0"/>
    <x v="1"/>
    <x v="1218"/>
    <n v="0"/>
    <x v="1"/>
    <x v="2"/>
    <x v="1"/>
    <x v="0"/>
    <x v="2"/>
    <x v="2"/>
    <x v="2"/>
    <x v="3"/>
    <x v="0"/>
    <x v="6"/>
  </r>
  <r>
    <x v="1"/>
    <x v="2"/>
    <x v="2"/>
    <x v="0"/>
    <x v="153"/>
    <x v="741"/>
    <n v="128527.2"/>
    <x v="1"/>
    <x v="2"/>
    <x v="1"/>
    <x v="0"/>
    <x v="2"/>
    <x v="2"/>
    <x v="2"/>
    <x v="2"/>
    <x v="0"/>
    <x v="0"/>
  </r>
  <r>
    <x v="1"/>
    <x v="2"/>
    <x v="2"/>
    <x v="0"/>
    <x v="276"/>
    <x v="448"/>
    <n v="4930500.3600000003"/>
    <x v="1"/>
    <x v="2"/>
    <x v="1"/>
    <x v="0"/>
    <x v="2"/>
    <x v="2"/>
    <x v="2"/>
    <x v="0"/>
    <x v="2"/>
    <x v="2"/>
  </r>
  <r>
    <x v="1"/>
    <x v="2"/>
    <x v="2"/>
    <x v="0"/>
    <x v="576"/>
    <x v="1089"/>
    <n v="0"/>
    <x v="1"/>
    <x v="2"/>
    <x v="1"/>
    <x v="0"/>
    <x v="2"/>
    <x v="2"/>
    <x v="2"/>
    <x v="3"/>
    <x v="0"/>
    <x v="2"/>
  </r>
  <r>
    <x v="1"/>
    <x v="2"/>
    <x v="2"/>
    <x v="0"/>
    <x v="492"/>
    <x v="871"/>
    <n v="1126719.78"/>
    <x v="1"/>
    <x v="2"/>
    <x v="1"/>
    <x v="0"/>
    <x v="2"/>
    <x v="2"/>
    <x v="2"/>
    <x v="3"/>
    <x v="1"/>
    <x v="1"/>
  </r>
  <r>
    <x v="1"/>
    <x v="2"/>
    <x v="2"/>
    <x v="0"/>
    <x v="13"/>
    <x v="635"/>
    <n v="0"/>
    <x v="1"/>
    <x v="2"/>
    <x v="1"/>
    <x v="0"/>
    <x v="2"/>
    <x v="2"/>
    <x v="2"/>
    <x v="3"/>
    <x v="0"/>
    <x v="5"/>
  </r>
  <r>
    <x v="1"/>
    <x v="2"/>
    <x v="2"/>
    <x v="0"/>
    <x v="328"/>
    <x v="529"/>
    <n v="0"/>
    <x v="1"/>
    <x v="2"/>
    <x v="1"/>
    <x v="0"/>
    <x v="2"/>
    <x v="2"/>
    <x v="2"/>
    <x v="4"/>
    <x v="1"/>
    <x v="1"/>
  </r>
  <r>
    <x v="1"/>
    <x v="2"/>
    <x v="2"/>
    <x v="0"/>
    <x v="73"/>
    <x v="840"/>
    <n v="0"/>
    <x v="1"/>
    <x v="2"/>
    <x v="1"/>
    <x v="0"/>
    <x v="2"/>
    <x v="2"/>
    <x v="2"/>
    <x v="0"/>
    <x v="0"/>
    <x v="4"/>
  </r>
  <r>
    <x v="1"/>
    <x v="2"/>
    <x v="2"/>
    <x v="0"/>
    <x v="386"/>
    <x v="638"/>
    <n v="0"/>
    <x v="1"/>
    <x v="2"/>
    <x v="1"/>
    <x v="0"/>
    <x v="2"/>
    <x v="2"/>
    <x v="2"/>
    <x v="3"/>
    <x v="1"/>
    <x v="6"/>
  </r>
  <r>
    <x v="1"/>
    <x v="2"/>
    <x v="2"/>
    <x v="0"/>
    <x v="84"/>
    <x v="1182"/>
    <n v="213198.47"/>
    <x v="1"/>
    <x v="2"/>
    <x v="1"/>
    <x v="0"/>
    <x v="2"/>
    <x v="2"/>
    <x v="2"/>
    <x v="3"/>
    <x v="0"/>
    <x v="2"/>
  </r>
  <r>
    <x v="1"/>
    <x v="2"/>
    <x v="2"/>
    <x v="0"/>
    <x v="41"/>
    <x v="1134"/>
    <n v="0"/>
    <x v="1"/>
    <x v="2"/>
    <x v="1"/>
    <x v="0"/>
    <x v="2"/>
    <x v="2"/>
    <x v="2"/>
    <x v="3"/>
    <x v="0"/>
    <x v="7"/>
  </r>
  <r>
    <x v="1"/>
    <x v="2"/>
    <x v="2"/>
    <x v="0"/>
    <x v="44"/>
    <x v="50"/>
    <n v="0"/>
    <x v="1"/>
    <x v="2"/>
    <x v="1"/>
    <x v="0"/>
    <x v="2"/>
    <x v="2"/>
    <x v="2"/>
    <x v="0"/>
    <x v="0"/>
    <x v="1"/>
  </r>
  <r>
    <x v="1"/>
    <x v="2"/>
    <x v="2"/>
    <x v="0"/>
    <x v="111"/>
    <x v="841"/>
    <n v="0"/>
    <x v="1"/>
    <x v="2"/>
    <x v="1"/>
    <x v="0"/>
    <x v="2"/>
    <x v="2"/>
    <x v="2"/>
    <x v="3"/>
    <x v="0"/>
    <x v="6"/>
  </r>
  <r>
    <x v="1"/>
    <x v="2"/>
    <x v="2"/>
    <x v="0"/>
    <x v="349"/>
    <x v="574"/>
    <n v="61552.83"/>
    <x v="1"/>
    <x v="2"/>
    <x v="1"/>
    <x v="0"/>
    <x v="2"/>
    <x v="2"/>
    <x v="2"/>
    <x v="4"/>
    <x v="1"/>
    <x v="5"/>
  </r>
  <r>
    <x v="1"/>
    <x v="2"/>
    <x v="2"/>
    <x v="0"/>
    <x v="53"/>
    <x v="60"/>
    <n v="0"/>
    <x v="1"/>
    <x v="2"/>
    <x v="1"/>
    <x v="0"/>
    <x v="2"/>
    <x v="2"/>
    <x v="2"/>
    <x v="1"/>
    <x v="1"/>
    <x v="7"/>
  </r>
  <r>
    <x v="1"/>
    <x v="2"/>
    <x v="2"/>
    <x v="0"/>
    <x v="378"/>
    <x v="626"/>
    <n v="2150.02"/>
    <x v="1"/>
    <x v="2"/>
    <x v="1"/>
    <x v="0"/>
    <x v="2"/>
    <x v="2"/>
    <x v="2"/>
    <x v="2"/>
    <x v="0"/>
    <x v="4"/>
  </r>
  <r>
    <x v="1"/>
    <x v="2"/>
    <x v="2"/>
    <x v="0"/>
    <x v="331"/>
    <x v="534"/>
    <n v="0"/>
    <x v="1"/>
    <x v="2"/>
    <x v="1"/>
    <x v="0"/>
    <x v="2"/>
    <x v="2"/>
    <x v="2"/>
    <x v="4"/>
    <x v="0"/>
    <x v="5"/>
  </r>
  <r>
    <x v="1"/>
    <x v="2"/>
    <x v="2"/>
    <x v="0"/>
    <x v="608"/>
    <x v="1176"/>
    <n v="0"/>
    <x v="1"/>
    <x v="2"/>
    <x v="1"/>
    <x v="0"/>
    <x v="2"/>
    <x v="2"/>
    <x v="2"/>
    <x v="3"/>
    <x v="1"/>
    <x v="3"/>
  </r>
  <r>
    <x v="1"/>
    <x v="2"/>
    <x v="2"/>
    <x v="0"/>
    <x v="477"/>
    <x v="843"/>
    <n v="0"/>
    <x v="1"/>
    <x v="2"/>
    <x v="1"/>
    <x v="0"/>
    <x v="2"/>
    <x v="2"/>
    <x v="2"/>
    <x v="1"/>
    <x v="1"/>
    <x v="4"/>
  </r>
  <r>
    <x v="1"/>
    <x v="2"/>
    <x v="2"/>
    <x v="0"/>
    <x v="41"/>
    <x v="442"/>
    <n v="0"/>
    <x v="1"/>
    <x v="2"/>
    <x v="1"/>
    <x v="0"/>
    <x v="2"/>
    <x v="2"/>
    <x v="2"/>
    <x v="3"/>
    <x v="0"/>
    <x v="4"/>
  </r>
  <r>
    <x v="1"/>
    <x v="2"/>
    <x v="2"/>
    <x v="0"/>
    <x v="11"/>
    <x v="249"/>
    <n v="0"/>
    <x v="1"/>
    <x v="2"/>
    <x v="1"/>
    <x v="0"/>
    <x v="2"/>
    <x v="2"/>
    <x v="2"/>
    <x v="3"/>
    <x v="0"/>
    <x v="6"/>
  </r>
  <r>
    <x v="1"/>
    <x v="2"/>
    <x v="2"/>
    <x v="0"/>
    <x v="11"/>
    <x v="249"/>
    <n v="0"/>
    <x v="1"/>
    <x v="2"/>
    <x v="1"/>
    <x v="0"/>
    <x v="2"/>
    <x v="2"/>
    <x v="2"/>
    <x v="3"/>
    <x v="0"/>
    <x v="3"/>
  </r>
  <r>
    <x v="1"/>
    <x v="2"/>
    <x v="2"/>
    <x v="0"/>
    <x v="33"/>
    <x v="36"/>
    <n v="587051.94999999995"/>
    <x v="1"/>
    <x v="2"/>
    <x v="1"/>
    <x v="0"/>
    <x v="2"/>
    <x v="2"/>
    <x v="2"/>
    <x v="0"/>
    <x v="0"/>
    <x v="0"/>
  </r>
  <r>
    <x v="1"/>
    <x v="2"/>
    <x v="2"/>
    <x v="0"/>
    <x v="18"/>
    <x v="706"/>
    <n v="0"/>
    <x v="1"/>
    <x v="2"/>
    <x v="1"/>
    <x v="0"/>
    <x v="2"/>
    <x v="2"/>
    <x v="2"/>
    <x v="3"/>
    <x v="0"/>
    <x v="1"/>
  </r>
  <r>
    <x v="1"/>
    <x v="2"/>
    <x v="2"/>
    <x v="0"/>
    <x v="469"/>
    <x v="949"/>
    <n v="0"/>
    <x v="1"/>
    <x v="2"/>
    <x v="1"/>
    <x v="0"/>
    <x v="2"/>
    <x v="2"/>
    <x v="2"/>
    <x v="3"/>
    <x v="0"/>
    <x v="4"/>
  </r>
  <r>
    <x v="1"/>
    <x v="2"/>
    <x v="2"/>
    <x v="0"/>
    <x v="13"/>
    <x v="767"/>
    <n v="0"/>
    <x v="1"/>
    <x v="2"/>
    <x v="1"/>
    <x v="0"/>
    <x v="2"/>
    <x v="2"/>
    <x v="2"/>
    <x v="3"/>
    <x v="0"/>
    <x v="0"/>
  </r>
  <r>
    <x v="1"/>
    <x v="2"/>
    <x v="2"/>
    <x v="0"/>
    <x v="1"/>
    <x v="831"/>
    <n v="0"/>
    <x v="1"/>
    <x v="2"/>
    <x v="1"/>
    <x v="0"/>
    <x v="2"/>
    <x v="2"/>
    <x v="2"/>
    <x v="1"/>
    <x v="0"/>
    <x v="7"/>
  </r>
  <r>
    <x v="1"/>
    <x v="2"/>
    <x v="2"/>
    <x v="0"/>
    <x v="124"/>
    <x v="166"/>
    <n v="0"/>
    <x v="1"/>
    <x v="2"/>
    <x v="1"/>
    <x v="0"/>
    <x v="2"/>
    <x v="2"/>
    <x v="2"/>
    <x v="3"/>
    <x v="1"/>
    <x v="6"/>
  </r>
  <r>
    <x v="1"/>
    <x v="2"/>
    <x v="2"/>
    <x v="0"/>
    <x v="13"/>
    <x v="734"/>
    <n v="0"/>
    <x v="1"/>
    <x v="2"/>
    <x v="1"/>
    <x v="0"/>
    <x v="2"/>
    <x v="2"/>
    <x v="2"/>
    <x v="3"/>
    <x v="0"/>
    <x v="2"/>
  </r>
  <r>
    <x v="1"/>
    <x v="2"/>
    <x v="2"/>
    <x v="0"/>
    <x v="249"/>
    <x v="389"/>
    <n v="0"/>
    <x v="1"/>
    <x v="2"/>
    <x v="1"/>
    <x v="0"/>
    <x v="2"/>
    <x v="2"/>
    <x v="2"/>
    <x v="0"/>
    <x v="0"/>
    <x v="6"/>
  </r>
  <r>
    <x v="1"/>
    <x v="2"/>
    <x v="2"/>
    <x v="0"/>
    <x v="625"/>
    <x v="1262"/>
    <n v="0"/>
    <x v="1"/>
    <x v="2"/>
    <x v="1"/>
    <x v="0"/>
    <x v="2"/>
    <x v="2"/>
    <x v="2"/>
    <x v="3"/>
    <x v="1"/>
    <x v="5"/>
  </r>
  <r>
    <x v="1"/>
    <x v="2"/>
    <x v="2"/>
    <x v="0"/>
    <x v="556"/>
    <x v="1040"/>
    <n v="45725.61"/>
    <x v="1"/>
    <x v="2"/>
    <x v="1"/>
    <x v="0"/>
    <x v="2"/>
    <x v="2"/>
    <x v="2"/>
    <x v="3"/>
    <x v="0"/>
    <x v="1"/>
  </r>
  <r>
    <x v="1"/>
    <x v="2"/>
    <x v="2"/>
    <x v="0"/>
    <x v="41"/>
    <x v="315"/>
    <n v="0"/>
    <x v="1"/>
    <x v="2"/>
    <x v="1"/>
    <x v="0"/>
    <x v="2"/>
    <x v="2"/>
    <x v="2"/>
    <x v="3"/>
    <x v="0"/>
    <x v="2"/>
  </r>
  <r>
    <x v="1"/>
    <x v="2"/>
    <x v="2"/>
    <x v="0"/>
    <x v="383"/>
    <x v="632"/>
    <n v="0"/>
    <x v="1"/>
    <x v="2"/>
    <x v="1"/>
    <x v="0"/>
    <x v="2"/>
    <x v="2"/>
    <x v="2"/>
    <x v="2"/>
    <x v="0"/>
    <x v="0"/>
  </r>
  <r>
    <x v="1"/>
    <x v="2"/>
    <x v="2"/>
    <x v="0"/>
    <x v="365"/>
    <x v="604"/>
    <n v="18288.41"/>
    <x v="1"/>
    <x v="2"/>
    <x v="1"/>
    <x v="0"/>
    <x v="2"/>
    <x v="2"/>
    <x v="2"/>
    <x v="2"/>
    <x v="0"/>
    <x v="5"/>
  </r>
  <r>
    <x v="1"/>
    <x v="2"/>
    <x v="2"/>
    <x v="0"/>
    <x v="13"/>
    <x v="437"/>
    <n v="0"/>
    <x v="1"/>
    <x v="2"/>
    <x v="1"/>
    <x v="0"/>
    <x v="2"/>
    <x v="2"/>
    <x v="2"/>
    <x v="3"/>
    <x v="0"/>
    <x v="3"/>
  </r>
  <r>
    <x v="1"/>
    <x v="2"/>
    <x v="2"/>
    <x v="0"/>
    <x v="134"/>
    <x v="181"/>
    <n v="0"/>
    <x v="1"/>
    <x v="2"/>
    <x v="1"/>
    <x v="0"/>
    <x v="2"/>
    <x v="2"/>
    <x v="2"/>
    <x v="0"/>
    <x v="1"/>
    <x v="7"/>
  </r>
  <r>
    <x v="1"/>
    <x v="2"/>
    <x v="2"/>
    <x v="0"/>
    <x v="41"/>
    <x v="1303"/>
    <n v="0"/>
    <x v="1"/>
    <x v="2"/>
    <x v="1"/>
    <x v="0"/>
    <x v="2"/>
    <x v="2"/>
    <x v="2"/>
    <x v="3"/>
    <x v="0"/>
    <x v="1"/>
  </r>
  <r>
    <x v="1"/>
    <x v="2"/>
    <x v="2"/>
    <x v="0"/>
    <x v="153"/>
    <x v="741"/>
    <n v="87492.91"/>
    <x v="1"/>
    <x v="2"/>
    <x v="1"/>
    <x v="0"/>
    <x v="2"/>
    <x v="2"/>
    <x v="2"/>
    <x v="2"/>
    <x v="0"/>
    <x v="3"/>
  </r>
  <r>
    <x v="1"/>
    <x v="2"/>
    <x v="2"/>
    <x v="0"/>
    <x v="103"/>
    <x v="758"/>
    <n v="0"/>
    <x v="1"/>
    <x v="2"/>
    <x v="1"/>
    <x v="0"/>
    <x v="2"/>
    <x v="2"/>
    <x v="2"/>
    <x v="1"/>
    <x v="2"/>
    <x v="0"/>
  </r>
  <r>
    <x v="1"/>
    <x v="2"/>
    <x v="2"/>
    <x v="0"/>
    <x v="16"/>
    <x v="187"/>
    <n v="0"/>
    <x v="1"/>
    <x v="2"/>
    <x v="1"/>
    <x v="0"/>
    <x v="2"/>
    <x v="2"/>
    <x v="2"/>
    <x v="0"/>
    <x v="0"/>
    <x v="6"/>
  </r>
  <r>
    <x v="1"/>
    <x v="2"/>
    <x v="2"/>
    <x v="0"/>
    <x v="16"/>
    <x v="187"/>
    <n v="0"/>
    <x v="1"/>
    <x v="2"/>
    <x v="1"/>
    <x v="0"/>
    <x v="2"/>
    <x v="2"/>
    <x v="2"/>
    <x v="0"/>
    <x v="0"/>
    <x v="0"/>
  </r>
  <r>
    <x v="1"/>
    <x v="2"/>
    <x v="2"/>
    <x v="0"/>
    <x v="394"/>
    <x v="778"/>
    <n v="0"/>
    <x v="1"/>
    <x v="2"/>
    <x v="1"/>
    <x v="0"/>
    <x v="2"/>
    <x v="2"/>
    <x v="2"/>
    <x v="1"/>
    <x v="1"/>
    <x v="4"/>
  </r>
  <r>
    <x v="1"/>
    <x v="2"/>
    <x v="2"/>
    <x v="0"/>
    <x v="489"/>
    <x v="864"/>
    <n v="0"/>
    <x v="1"/>
    <x v="2"/>
    <x v="1"/>
    <x v="0"/>
    <x v="2"/>
    <x v="2"/>
    <x v="2"/>
    <x v="1"/>
    <x v="0"/>
    <x v="3"/>
  </r>
  <r>
    <x v="1"/>
    <x v="2"/>
    <x v="2"/>
    <x v="0"/>
    <x v="167"/>
    <x v="250"/>
    <n v="0"/>
    <x v="1"/>
    <x v="2"/>
    <x v="1"/>
    <x v="0"/>
    <x v="2"/>
    <x v="2"/>
    <x v="2"/>
    <x v="3"/>
    <x v="1"/>
    <x v="0"/>
  </r>
  <r>
    <x v="1"/>
    <x v="2"/>
    <x v="2"/>
    <x v="0"/>
    <x v="41"/>
    <x v="315"/>
    <n v="0"/>
    <x v="1"/>
    <x v="2"/>
    <x v="1"/>
    <x v="0"/>
    <x v="2"/>
    <x v="2"/>
    <x v="2"/>
    <x v="3"/>
    <x v="0"/>
    <x v="7"/>
  </r>
  <r>
    <x v="1"/>
    <x v="2"/>
    <x v="2"/>
    <x v="0"/>
    <x v="513"/>
    <x v="934"/>
    <n v="0"/>
    <x v="1"/>
    <x v="2"/>
    <x v="1"/>
    <x v="0"/>
    <x v="2"/>
    <x v="2"/>
    <x v="2"/>
    <x v="3"/>
    <x v="0"/>
    <x v="3"/>
  </r>
  <r>
    <x v="1"/>
    <x v="2"/>
    <x v="2"/>
    <x v="0"/>
    <x v="18"/>
    <x v="712"/>
    <n v="0"/>
    <x v="1"/>
    <x v="2"/>
    <x v="1"/>
    <x v="0"/>
    <x v="2"/>
    <x v="2"/>
    <x v="2"/>
    <x v="3"/>
    <x v="0"/>
    <x v="3"/>
  </r>
  <r>
    <x v="1"/>
    <x v="2"/>
    <x v="2"/>
    <x v="0"/>
    <x v="167"/>
    <x v="250"/>
    <n v="0"/>
    <x v="1"/>
    <x v="2"/>
    <x v="1"/>
    <x v="0"/>
    <x v="2"/>
    <x v="2"/>
    <x v="2"/>
    <x v="3"/>
    <x v="1"/>
    <x v="1"/>
  </r>
  <r>
    <x v="1"/>
    <x v="2"/>
    <x v="2"/>
    <x v="0"/>
    <x v="537"/>
    <x v="981"/>
    <n v="0"/>
    <x v="1"/>
    <x v="2"/>
    <x v="1"/>
    <x v="0"/>
    <x v="2"/>
    <x v="2"/>
    <x v="2"/>
    <x v="3"/>
    <x v="0"/>
    <x v="0"/>
  </r>
  <r>
    <x v="1"/>
    <x v="2"/>
    <x v="2"/>
    <x v="0"/>
    <x v="140"/>
    <x v="1219"/>
    <n v="3879142.49"/>
    <x v="1"/>
    <x v="2"/>
    <x v="1"/>
    <x v="0"/>
    <x v="2"/>
    <x v="2"/>
    <x v="2"/>
    <x v="3"/>
    <x v="2"/>
    <x v="6"/>
  </r>
  <r>
    <x v="1"/>
    <x v="2"/>
    <x v="2"/>
    <x v="0"/>
    <x v="379"/>
    <x v="1351"/>
    <n v="0"/>
    <x v="1"/>
    <x v="2"/>
    <x v="1"/>
    <x v="0"/>
    <x v="2"/>
    <x v="2"/>
    <x v="2"/>
    <x v="3"/>
    <x v="0"/>
    <x v="1"/>
  </r>
  <r>
    <x v="1"/>
    <x v="2"/>
    <x v="2"/>
    <x v="0"/>
    <x v="2"/>
    <x v="73"/>
    <n v="0"/>
    <x v="1"/>
    <x v="2"/>
    <x v="1"/>
    <x v="0"/>
    <x v="2"/>
    <x v="2"/>
    <x v="2"/>
    <x v="0"/>
    <x v="0"/>
    <x v="1"/>
  </r>
  <r>
    <x v="1"/>
    <x v="2"/>
    <x v="2"/>
    <x v="0"/>
    <x v="430"/>
    <x v="1349"/>
    <n v="0"/>
    <x v="1"/>
    <x v="2"/>
    <x v="1"/>
    <x v="0"/>
    <x v="2"/>
    <x v="2"/>
    <x v="2"/>
    <x v="1"/>
    <x v="1"/>
    <x v="5"/>
  </r>
  <r>
    <x v="1"/>
    <x v="2"/>
    <x v="2"/>
    <x v="0"/>
    <x v="41"/>
    <x v="1329"/>
    <n v="0"/>
    <x v="1"/>
    <x v="2"/>
    <x v="1"/>
    <x v="0"/>
    <x v="2"/>
    <x v="2"/>
    <x v="2"/>
    <x v="1"/>
    <x v="0"/>
    <x v="4"/>
  </r>
  <r>
    <x v="1"/>
    <x v="2"/>
    <x v="2"/>
    <x v="0"/>
    <x v="41"/>
    <x v="393"/>
    <n v="0"/>
    <x v="1"/>
    <x v="2"/>
    <x v="1"/>
    <x v="0"/>
    <x v="2"/>
    <x v="2"/>
    <x v="2"/>
    <x v="3"/>
    <x v="0"/>
    <x v="2"/>
  </r>
  <r>
    <x v="1"/>
    <x v="2"/>
    <x v="2"/>
    <x v="0"/>
    <x v="41"/>
    <x v="315"/>
    <n v="0"/>
    <x v="1"/>
    <x v="2"/>
    <x v="1"/>
    <x v="0"/>
    <x v="2"/>
    <x v="2"/>
    <x v="2"/>
    <x v="3"/>
    <x v="0"/>
    <x v="4"/>
  </r>
  <r>
    <x v="1"/>
    <x v="2"/>
    <x v="2"/>
    <x v="0"/>
    <x v="641"/>
    <x v="1315"/>
    <n v="0"/>
    <x v="1"/>
    <x v="2"/>
    <x v="1"/>
    <x v="0"/>
    <x v="2"/>
    <x v="2"/>
    <x v="2"/>
    <x v="3"/>
    <x v="0"/>
    <x v="3"/>
  </r>
  <r>
    <x v="1"/>
    <x v="2"/>
    <x v="2"/>
    <x v="0"/>
    <x v="177"/>
    <x v="446"/>
    <n v="0"/>
    <x v="1"/>
    <x v="2"/>
    <x v="1"/>
    <x v="0"/>
    <x v="2"/>
    <x v="2"/>
    <x v="2"/>
    <x v="0"/>
    <x v="0"/>
    <x v="1"/>
  </r>
  <r>
    <x v="1"/>
    <x v="2"/>
    <x v="2"/>
    <x v="0"/>
    <x v="18"/>
    <x v="1273"/>
    <n v="0"/>
    <x v="1"/>
    <x v="2"/>
    <x v="1"/>
    <x v="0"/>
    <x v="2"/>
    <x v="2"/>
    <x v="2"/>
    <x v="3"/>
    <x v="0"/>
    <x v="5"/>
  </r>
  <r>
    <x v="1"/>
    <x v="2"/>
    <x v="2"/>
    <x v="0"/>
    <x v="393"/>
    <x v="652"/>
    <n v="22540.51"/>
    <x v="1"/>
    <x v="2"/>
    <x v="1"/>
    <x v="0"/>
    <x v="2"/>
    <x v="2"/>
    <x v="2"/>
    <x v="2"/>
    <x v="0"/>
    <x v="5"/>
  </r>
  <r>
    <x v="1"/>
    <x v="2"/>
    <x v="2"/>
    <x v="0"/>
    <x v="236"/>
    <x v="364"/>
    <n v="651045.65"/>
    <x v="1"/>
    <x v="2"/>
    <x v="1"/>
    <x v="0"/>
    <x v="2"/>
    <x v="2"/>
    <x v="2"/>
    <x v="3"/>
    <x v="0"/>
    <x v="7"/>
  </r>
  <r>
    <x v="1"/>
    <x v="2"/>
    <x v="2"/>
    <x v="0"/>
    <x v="658"/>
    <x v="1368"/>
    <n v="0"/>
    <x v="1"/>
    <x v="2"/>
    <x v="1"/>
    <x v="0"/>
    <x v="2"/>
    <x v="2"/>
    <x v="2"/>
    <x v="0"/>
    <x v="0"/>
    <x v="2"/>
  </r>
  <r>
    <x v="1"/>
    <x v="2"/>
    <x v="2"/>
    <x v="0"/>
    <x v="44"/>
    <x v="419"/>
    <n v="0"/>
    <x v="1"/>
    <x v="2"/>
    <x v="1"/>
    <x v="0"/>
    <x v="2"/>
    <x v="2"/>
    <x v="2"/>
    <x v="0"/>
    <x v="0"/>
    <x v="1"/>
  </r>
  <r>
    <x v="1"/>
    <x v="2"/>
    <x v="2"/>
    <x v="0"/>
    <x v="492"/>
    <x v="1146"/>
    <n v="0"/>
    <x v="1"/>
    <x v="2"/>
    <x v="1"/>
    <x v="0"/>
    <x v="2"/>
    <x v="2"/>
    <x v="2"/>
    <x v="4"/>
    <x v="0"/>
    <x v="3"/>
  </r>
  <r>
    <x v="1"/>
    <x v="2"/>
    <x v="2"/>
    <x v="0"/>
    <x v="140"/>
    <x v="400"/>
    <n v="0"/>
    <x v="1"/>
    <x v="2"/>
    <x v="1"/>
    <x v="0"/>
    <x v="2"/>
    <x v="2"/>
    <x v="2"/>
    <x v="0"/>
    <x v="0"/>
    <x v="0"/>
  </r>
  <r>
    <x v="1"/>
    <x v="2"/>
    <x v="2"/>
    <x v="0"/>
    <x v="11"/>
    <x v="510"/>
    <n v="0"/>
    <x v="1"/>
    <x v="2"/>
    <x v="1"/>
    <x v="0"/>
    <x v="2"/>
    <x v="2"/>
    <x v="2"/>
    <x v="3"/>
    <x v="0"/>
    <x v="0"/>
  </r>
  <r>
    <x v="1"/>
    <x v="2"/>
    <x v="2"/>
    <x v="0"/>
    <x v="223"/>
    <x v="335"/>
    <n v="0"/>
    <x v="1"/>
    <x v="2"/>
    <x v="1"/>
    <x v="0"/>
    <x v="2"/>
    <x v="2"/>
    <x v="2"/>
    <x v="3"/>
    <x v="0"/>
    <x v="7"/>
  </r>
  <r>
    <x v="1"/>
    <x v="2"/>
    <x v="2"/>
    <x v="0"/>
    <x v="11"/>
    <x v="866"/>
    <n v="0"/>
    <x v="1"/>
    <x v="2"/>
    <x v="1"/>
    <x v="0"/>
    <x v="2"/>
    <x v="2"/>
    <x v="2"/>
    <x v="3"/>
    <x v="0"/>
    <x v="7"/>
  </r>
  <r>
    <x v="1"/>
    <x v="2"/>
    <x v="2"/>
    <x v="0"/>
    <x v="192"/>
    <x v="283"/>
    <n v="0"/>
    <x v="1"/>
    <x v="2"/>
    <x v="1"/>
    <x v="0"/>
    <x v="2"/>
    <x v="2"/>
    <x v="2"/>
    <x v="3"/>
    <x v="0"/>
    <x v="5"/>
  </r>
  <r>
    <x v="1"/>
    <x v="2"/>
    <x v="2"/>
    <x v="0"/>
    <x v="18"/>
    <x v="1028"/>
    <n v="0"/>
    <x v="1"/>
    <x v="2"/>
    <x v="1"/>
    <x v="0"/>
    <x v="2"/>
    <x v="2"/>
    <x v="2"/>
    <x v="3"/>
    <x v="0"/>
    <x v="4"/>
  </r>
  <r>
    <x v="1"/>
    <x v="2"/>
    <x v="2"/>
    <x v="0"/>
    <x v="640"/>
    <x v="1312"/>
    <n v="0"/>
    <x v="1"/>
    <x v="2"/>
    <x v="1"/>
    <x v="0"/>
    <x v="2"/>
    <x v="2"/>
    <x v="2"/>
    <x v="6"/>
    <x v="1"/>
    <x v="7"/>
  </r>
  <r>
    <x v="1"/>
    <x v="2"/>
    <x v="2"/>
    <x v="0"/>
    <x v="119"/>
    <x v="153"/>
    <n v="0"/>
    <x v="1"/>
    <x v="2"/>
    <x v="1"/>
    <x v="0"/>
    <x v="2"/>
    <x v="2"/>
    <x v="2"/>
    <x v="0"/>
    <x v="0"/>
    <x v="6"/>
  </r>
  <r>
    <x v="1"/>
    <x v="2"/>
    <x v="2"/>
    <x v="0"/>
    <x v="136"/>
    <x v="185"/>
    <n v="0"/>
    <x v="1"/>
    <x v="2"/>
    <x v="1"/>
    <x v="0"/>
    <x v="2"/>
    <x v="2"/>
    <x v="2"/>
    <x v="0"/>
    <x v="0"/>
    <x v="6"/>
  </r>
  <r>
    <x v="1"/>
    <x v="2"/>
    <x v="2"/>
    <x v="0"/>
    <x v="143"/>
    <x v="197"/>
    <n v="0"/>
    <x v="1"/>
    <x v="2"/>
    <x v="1"/>
    <x v="0"/>
    <x v="2"/>
    <x v="2"/>
    <x v="2"/>
    <x v="3"/>
    <x v="1"/>
    <x v="6"/>
  </r>
  <r>
    <x v="1"/>
    <x v="2"/>
    <x v="2"/>
    <x v="0"/>
    <x v="2"/>
    <x v="228"/>
    <n v="26061160.890000001"/>
    <x v="1"/>
    <x v="2"/>
    <x v="1"/>
    <x v="0"/>
    <x v="2"/>
    <x v="2"/>
    <x v="2"/>
    <x v="1"/>
    <x v="1"/>
    <x v="6"/>
  </r>
  <r>
    <x v="1"/>
    <x v="2"/>
    <x v="2"/>
    <x v="0"/>
    <x v="344"/>
    <x v="562"/>
    <n v="1911296.42"/>
    <x v="1"/>
    <x v="2"/>
    <x v="1"/>
    <x v="0"/>
    <x v="2"/>
    <x v="2"/>
    <x v="2"/>
    <x v="2"/>
    <x v="2"/>
    <x v="0"/>
  </r>
  <r>
    <x v="1"/>
    <x v="2"/>
    <x v="2"/>
    <x v="0"/>
    <x v="559"/>
    <x v="1046"/>
    <n v="0"/>
    <x v="1"/>
    <x v="2"/>
    <x v="1"/>
    <x v="0"/>
    <x v="2"/>
    <x v="2"/>
    <x v="2"/>
    <x v="3"/>
    <x v="0"/>
    <x v="3"/>
  </r>
  <r>
    <x v="1"/>
    <x v="2"/>
    <x v="2"/>
    <x v="0"/>
    <x v="136"/>
    <x v="185"/>
    <n v="0"/>
    <x v="1"/>
    <x v="2"/>
    <x v="1"/>
    <x v="0"/>
    <x v="2"/>
    <x v="2"/>
    <x v="2"/>
    <x v="0"/>
    <x v="0"/>
    <x v="2"/>
  </r>
  <r>
    <x v="1"/>
    <x v="2"/>
    <x v="2"/>
    <x v="0"/>
    <x v="18"/>
    <x v="712"/>
    <n v="0"/>
    <x v="1"/>
    <x v="2"/>
    <x v="1"/>
    <x v="0"/>
    <x v="2"/>
    <x v="2"/>
    <x v="2"/>
    <x v="3"/>
    <x v="0"/>
    <x v="0"/>
  </r>
  <r>
    <x v="1"/>
    <x v="2"/>
    <x v="2"/>
    <x v="0"/>
    <x v="591"/>
    <x v="1126"/>
    <n v="0"/>
    <x v="1"/>
    <x v="2"/>
    <x v="1"/>
    <x v="0"/>
    <x v="2"/>
    <x v="2"/>
    <x v="2"/>
    <x v="3"/>
    <x v="1"/>
    <x v="6"/>
  </r>
  <r>
    <x v="1"/>
    <x v="2"/>
    <x v="2"/>
    <x v="0"/>
    <x v="537"/>
    <x v="981"/>
    <n v="0"/>
    <x v="1"/>
    <x v="2"/>
    <x v="1"/>
    <x v="0"/>
    <x v="2"/>
    <x v="2"/>
    <x v="2"/>
    <x v="3"/>
    <x v="0"/>
    <x v="7"/>
  </r>
  <r>
    <x v="1"/>
    <x v="2"/>
    <x v="2"/>
    <x v="0"/>
    <x v="11"/>
    <x v="760"/>
    <n v="0"/>
    <x v="1"/>
    <x v="2"/>
    <x v="1"/>
    <x v="0"/>
    <x v="2"/>
    <x v="2"/>
    <x v="2"/>
    <x v="3"/>
    <x v="0"/>
    <x v="5"/>
  </r>
  <r>
    <x v="1"/>
    <x v="2"/>
    <x v="2"/>
    <x v="0"/>
    <x v="18"/>
    <x v="1112"/>
    <n v="0"/>
    <x v="1"/>
    <x v="2"/>
    <x v="1"/>
    <x v="0"/>
    <x v="2"/>
    <x v="2"/>
    <x v="2"/>
    <x v="3"/>
    <x v="0"/>
    <x v="7"/>
  </r>
  <r>
    <x v="1"/>
    <x v="2"/>
    <x v="2"/>
    <x v="0"/>
    <x v="418"/>
    <x v="695"/>
    <n v="0"/>
    <x v="1"/>
    <x v="2"/>
    <x v="1"/>
    <x v="0"/>
    <x v="2"/>
    <x v="2"/>
    <x v="2"/>
    <x v="3"/>
    <x v="0"/>
    <x v="1"/>
  </r>
  <r>
    <x v="1"/>
    <x v="2"/>
    <x v="2"/>
    <x v="0"/>
    <x v="136"/>
    <x v="1079"/>
    <n v="443496.85"/>
    <x v="1"/>
    <x v="2"/>
    <x v="1"/>
    <x v="0"/>
    <x v="2"/>
    <x v="2"/>
    <x v="2"/>
    <x v="3"/>
    <x v="2"/>
    <x v="4"/>
  </r>
  <r>
    <x v="1"/>
    <x v="2"/>
    <x v="2"/>
    <x v="0"/>
    <x v="11"/>
    <x v="770"/>
    <n v="18286.09"/>
    <x v="1"/>
    <x v="2"/>
    <x v="1"/>
    <x v="0"/>
    <x v="2"/>
    <x v="2"/>
    <x v="2"/>
    <x v="3"/>
    <x v="0"/>
    <x v="6"/>
  </r>
  <r>
    <x v="1"/>
    <x v="2"/>
    <x v="2"/>
    <x v="0"/>
    <x v="164"/>
    <x v="243"/>
    <n v="0"/>
    <x v="1"/>
    <x v="2"/>
    <x v="1"/>
    <x v="0"/>
    <x v="2"/>
    <x v="2"/>
    <x v="2"/>
    <x v="3"/>
    <x v="0"/>
    <x v="3"/>
  </r>
  <r>
    <x v="1"/>
    <x v="2"/>
    <x v="2"/>
    <x v="0"/>
    <x v="136"/>
    <x v="394"/>
    <n v="38959.39"/>
    <x v="1"/>
    <x v="2"/>
    <x v="1"/>
    <x v="0"/>
    <x v="2"/>
    <x v="2"/>
    <x v="2"/>
    <x v="0"/>
    <x v="0"/>
    <x v="1"/>
  </r>
  <r>
    <x v="1"/>
    <x v="2"/>
    <x v="2"/>
    <x v="0"/>
    <x v="609"/>
    <x v="1177"/>
    <n v="0"/>
    <x v="1"/>
    <x v="2"/>
    <x v="1"/>
    <x v="0"/>
    <x v="2"/>
    <x v="2"/>
    <x v="2"/>
    <x v="3"/>
    <x v="0"/>
    <x v="6"/>
  </r>
  <r>
    <x v="1"/>
    <x v="2"/>
    <x v="2"/>
    <x v="0"/>
    <x v="5"/>
    <x v="1001"/>
    <n v="4924.33"/>
    <x v="1"/>
    <x v="2"/>
    <x v="1"/>
    <x v="0"/>
    <x v="2"/>
    <x v="2"/>
    <x v="2"/>
    <x v="3"/>
    <x v="1"/>
    <x v="2"/>
  </r>
  <r>
    <x v="1"/>
    <x v="2"/>
    <x v="2"/>
    <x v="0"/>
    <x v="428"/>
    <x v="714"/>
    <n v="0"/>
    <x v="1"/>
    <x v="2"/>
    <x v="1"/>
    <x v="0"/>
    <x v="2"/>
    <x v="2"/>
    <x v="2"/>
    <x v="3"/>
    <x v="1"/>
    <x v="4"/>
  </r>
  <r>
    <x v="1"/>
    <x v="2"/>
    <x v="2"/>
    <x v="0"/>
    <x v="531"/>
    <x v="968"/>
    <n v="0"/>
    <x v="1"/>
    <x v="2"/>
    <x v="1"/>
    <x v="0"/>
    <x v="2"/>
    <x v="2"/>
    <x v="2"/>
    <x v="3"/>
    <x v="0"/>
    <x v="6"/>
  </r>
  <r>
    <x v="1"/>
    <x v="2"/>
    <x v="2"/>
    <x v="0"/>
    <x v="218"/>
    <x v="325"/>
    <n v="0"/>
    <x v="1"/>
    <x v="2"/>
    <x v="1"/>
    <x v="0"/>
    <x v="2"/>
    <x v="2"/>
    <x v="2"/>
    <x v="3"/>
    <x v="0"/>
    <x v="1"/>
  </r>
  <r>
    <x v="1"/>
    <x v="2"/>
    <x v="2"/>
    <x v="0"/>
    <x v="5"/>
    <x v="753"/>
    <n v="0"/>
    <x v="1"/>
    <x v="2"/>
    <x v="1"/>
    <x v="0"/>
    <x v="2"/>
    <x v="2"/>
    <x v="2"/>
    <x v="1"/>
    <x v="0"/>
    <x v="0"/>
  </r>
  <r>
    <x v="1"/>
    <x v="2"/>
    <x v="2"/>
    <x v="0"/>
    <x v="106"/>
    <x v="225"/>
    <n v="0"/>
    <x v="1"/>
    <x v="2"/>
    <x v="1"/>
    <x v="0"/>
    <x v="2"/>
    <x v="2"/>
    <x v="2"/>
    <x v="0"/>
    <x v="0"/>
    <x v="3"/>
  </r>
  <r>
    <x v="1"/>
    <x v="2"/>
    <x v="2"/>
    <x v="0"/>
    <x v="271"/>
    <x v="440"/>
    <n v="32581.21"/>
    <x v="1"/>
    <x v="2"/>
    <x v="1"/>
    <x v="0"/>
    <x v="2"/>
    <x v="2"/>
    <x v="2"/>
    <x v="3"/>
    <x v="1"/>
    <x v="5"/>
  </r>
  <r>
    <x v="1"/>
    <x v="2"/>
    <x v="2"/>
    <x v="0"/>
    <x v="554"/>
    <x v="1034"/>
    <n v="0"/>
    <x v="1"/>
    <x v="2"/>
    <x v="1"/>
    <x v="0"/>
    <x v="2"/>
    <x v="2"/>
    <x v="2"/>
    <x v="3"/>
    <x v="0"/>
    <x v="2"/>
  </r>
  <r>
    <x v="1"/>
    <x v="2"/>
    <x v="2"/>
    <x v="0"/>
    <x v="48"/>
    <x v="54"/>
    <n v="0"/>
    <x v="1"/>
    <x v="2"/>
    <x v="1"/>
    <x v="0"/>
    <x v="2"/>
    <x v="2"/>
    <x v="2"/>
    <x v="0"/>
    <x v="0"/>
    <x v="6"/>
  </r>
  <r>
    <x v="1"/>
    <x v="2"/>
    <x v="2"/>
    <x v="0"/>
    <x v="11"/>
    <x v="866"/>
    <n v="0"/>
    <x v="1"/>
    <x v="2"/>
    <x v="1"/>
    <x v="0"/>
    <x v="2"/>
    <x v="2"/>
    <x v="2"/>
    <x v="3"/>
    <x v="0"/>
    <x v="3"/>
  </r>
  <r>
    <x v="1"/>
    <x v="2"/>
    <x v="2"/>
    <x v="0"/>
    <x v="503"/>
    <x v="909"/>
    <n v="613539.77"/>
    <x v="1"/>
    <x v="2"/>
    <x v="1"/>
    <x v="0"/>
    <x v="2"/>
    <x v="2"/>
    <x v="2"/>
    <x v="1"/>
    <x v="1"/>
    <x v="3"/>
  </r>
  <r>
    <x v="1"/>
    <x v="2"/>
    <x v="2"/>
    <x v="0"/>
    <x v="142"/>
    <x v="195"/>
    <n v="0"/>
    <x v="1"/>
    <x v="2"/>
    <x v="1"/>
    <x v="0"/>
    <x v="2"/>
    <x v="2"/>
    <x v="2"/>
    <x v="0"/>
    <x v="0"/>
    <x v="5"/>
  </r>
  <r>
    <x v="1"/>
    <x v="2"/>
    <x v="2"/>
    <x v="0"/>
    <x v="389"/>
    <x v="643"/>
    <n v="132811.43"/>
    <x v="1"/>
    <x v="2"/>
    <x v="1"/>
    <x v="0"/>
    <x v="2"/>
    <x v="2"/>
    <x v="2"/>
    <x v="2"/>
    <x v="1"/>
    <x v="5"/>
  </r>
  <r>
    <x v="1"/>
    <x v="2"/>
    <x v="2"/>
    <x v="0"/>
    <x v="5"/>
    <x v="753"/>
    <n v="0"/>
    <x v="1"/>
    <x v="2"/>
    <x v="1"/>
    <x v="0"/>
    <x v="2"/>
    <x v="2"/>
    <x v="2"/>
    <x v="1"/>
    <x v="0"/>
    <x v="7"/>
  </r>
  <r>
    <x v="1"/>
    <x v="2"/>
    <x v="2"/>
    <x v="0"/>
    <x v="455"/>
    <x v="780"/>
    <n v="0"/>
    <x v="1"/>
    <x v="2"/>
    <x v="1"/>
    <x v="0"/>
    <x v="2"/>
    <x v="2"/>
    <x v="2"/>
    <x v="3"/>
    <x v="0"/>
    <x v="4"/>
  </r>
  <r>
    <x v="1"/>
    <x v="2"/>
    <x v="2"/>
    <x v="0"/>
    <x v="92"/>
    <x v="110"/>
    <n v="0"/>
    <x v="1"/>
    <x v="2"/>
    <x v="1"/>
    <x v="0"/>
    <x v="2"/>
    <x v="2"/>
    <x v="2"/>
    <x v="3"/>
    <x v="1"/>
    <x v="2"/>
  </r>
  <r>
    <x v="1"/>
    <x v="2"/>
    <x v="2"/>
    <x v="0"/>
    <x v="562"/>
    <x v="1050"/>
    <n v="0"/>
    <x v="1"/>
    <x v="2"/>
    <x v="1"/>
    <x v="0"/>
    <x v="2"/>
    <x v="2"/>
    <x v="2"/>
    <x v="3"/>
    <x v="0"/>
    <x v="7"/>
  </r>
  <r>
    <x v="1"/>
    <x v="2"/>
    <x v="2"/>
    <x v="0"/>
    <x v="135"/>
    <x v="184"/>
    <n v="0"/>
    <x v="1"/>
    <x v="2"/>
    <x v="1"/>
    <x v="0"/>
    <x v="2"/>
    <x v="2"/>
    <x v="2"/>
    <x v="0"/>
    <x v="0"/>
    <x v="3"/>
  </r>
  <r>
    <x v="1"/>
    <x v="2"/>
    <x v="2"/>
    <x v="0"/>
    <x v="73"/>
    <x v="183"/>
    <n v="0"/>
    <x v="1"/>
    <x v="2"/>
    <x v="1"/>
    <x v="0"/>
    <x v="2"/>
    <x v="2"/>
    <x v="2"/>
    <x v="0"/>
    <x v="0"/>
    <x v="5"/>
  </r>
  <r>
    <x v="1"/>
    <x v="2"/>
    <x v="2"/>
    <x v="0"/>
    <x v="427"/>
    <x v="711"/>
    <n v="0"/>
    <x v="1"/>
    <x v="2"/>
    <x v="1"/>
    <x v="0"/>
    <x v="2"/>
    <x v="2"/>
    <x v="2"/>
    <x v="3"/>
    <x v="1"/>
    <x v="6"/>
  </r>
  <r>
    <x v="1"/>
    <x v="2"/>
    <x v="2"/>
    <x v="0"/>
    <x v="30"/>
    <x v="1099"/>
    <n v="139804.53"/>
    <x v="1"/>
    <x v="2"/>
    <x v="1"/>
    <x v="0"/>
    <x v="2"/>
    <x v="2"/>
    <x v="2"/>
    <x v="4"/>
    <x v="0"/>
    <x v="6"/>
  </r>
  <r>
    <x v="1"/>
    <x v="2"/>
    <x v="2"/>
    <x v="0"/>
    <x v="627"/>
    <x v="1269"/>
    <n v="0"/>
    <x v="1"/>
    <x v="2"/>
    <x v="1"/>
    <x v="0"/>
    <x v="2"/>
    <x v="2"/>
    <x v="2"/>
    <x v="3"/>
    <x v="1"/>
    <x v="2"/>
  </r>
  <r>
    <x v="1"/>
    <x v="2"/>
    <x v="2"/>
    <x v="0"/>
    <x v="629"/>
    <x v="1275"/>
    <n v="0"/>
    <x v="1"/>
    <x v="2"/>
    <x v="1"/>
    <x v="0"/>
    <x v="2"/>
    <x v="2"/>
    <x v="2"/>
    <x v="3"/>
    <x v="0"/>
    <x v="2"/>
  </r>
  <r>
    <x v="1"/>
    <x v="2"/>
    <x v="2"/>
    <x v="0"/>
    <x v="207"/>
    <x v="305"/>
    <n v="0"/>
    <x v="1"/>
    <x v="2"/>
    <x v="1"/>
    <x v="0"/>
    <x v="2"/>
    <x v="2"/>
    <x v="2"/>
    <x v="0"/>
    <x v="1"/>
    <x v="3"/>
  </r>
  <r>
    <x v="1"/>
    <x v="2"/>
    <x v="2"/>
    <x v="0"/>
    <x v="273"/>
    <x v="444"/>
    <n v="18.350000000000001"/>
    <x v="1"/>
    <x v="2"/>
    <x v="1"/>
    <x v="0"/>
    <x v="2"/>
    <x v="2"/>
    <x v="2"/>
    <x v="1"/>
    <x v="1"/>
    <x v="2"/>
  </r>
  <r>
    <x v="1"/>
    <x v="2"/>
    <x v="2"/>
    <x v="0"/>
    <x v="5"/>
    <x v="1156"/>
    <n v="0"/>
    <x v="1"/>
    <x v="2"/>
    <x v="1"/>
    <x v="0"/>
    <x v="2"/>
    <x v="2"/>
    <x v="2"/>
    <x v="3"/>
    <x v="0"/>
    <x v="0"/>
  </r>
  <r>
    <x v="1"/>
    <x v="2"/>
    <x v="2"/>
    <x v="0"/>
    <x v="600"/>
    <x v="1151"/>
    <n v="0"/>
    <x v="1"/>
    <x v="2"/>
    <x v="1"/>
    <x v="0"/>
    <x v="2"/>
    <x v="2"/>
    <x v="2"/>
    <x v="3"/>
    <x v="0"/>
    <x v="0"/>
  </r>
  <r>
    <x v="1"/>
    <x v="2"/>
    <x v="2"/>
    <x v="0"/>
    <x v="13"/>
    <x v="69"/>
    <n v="2076.2199999999998"/>
    <x v="1"/>
    <x v="2"/>
    <x v="1"/>
    <x v="0"/>
    <x v="2"/>
    <x v="2"/>
    <x v="2"/>
    <x v="3"/>
    <x v="0"/>
    <x v="5"/>
  </r>
  <r>
    <x v="1"/>
    <x v="2"/>
    <x v="2"/>
    <x v="0"/>
    <x v="452"/>
    <x v="1344"/>
    <n v="6691.49"/>
    <x v="1"/>
    <x v="2"/>
    <x v="1"/>
    <x v="0"/>
    <x v="2"/>
    <x v="2"/>
    <x v="2"/>
    <x v="1"/>
    <x v="0"/>
    <x v="4"/>
  </r>
  <r>
    <x v="1"/>
    <x v="2"/>
    <x v="2"/>
    <x v="0"/>
    <x v="329"/>
    <x v="530"/>
    <n v="0"/>
    <x v="1"/>
    <x v="2"/>
    <x v="1"/>
    <x v="0"/>
    <x v="2"/>
    <x v="2"/>
    <x v="2"/>
    <x v="3"/>
    <x v="0"/>
    <x v="4"/>
  </r>
  <r>
    <x v="1"/>
    <x v="2"/>
    <x v="2"/>
    <x v="0"/>
    <x v="395"/>
    <x v="1279"/>
    <n v="0"/>
    <x v="1"/>
    <x v="2"/>
    <x v="1"/>
    <x v="0"/>
    <x v="2"/>
    <x v="2"/>
    <x v="2"/>
    <x v="3"/>
    <x v="0"/>
    <x v="5"/>
  </r>
  <r>
    <x v="1"/>
    <x v="2"/>
    <x v="2"/>
    <x v="0"/>
    <x v="223"/>
    <x v="335"/>
    <n v="0"/>
    <x v="1"/>
    <x v="2"/>
    <x v="1"/>
    <x v="0"/>
    <x v="2"/>
    <x v="2"/>
    <x v="2"/>
    <x v="3"/>
    <x v="0"/>
    <x v="0"/>
  </r>
  <r>
    <x v="1"/>
    <x v="2"/>
    <x v="2"/>
    <x v="0"/>
    <x v="212"/>
    <x v="314"/>
    <n v="0"/>
    <x v="1"/>
    <x v="2"/>
    <x v="1"/>
    <x v="0"/>
    <x v="2"/>
    <x v="2"/>
    <x v="2"/>
    <x v="0"/>
    <x v="0"/>
    <x v="7"/>
  </r>
  <r>
    <x v="1"/>
    <x v="2"/>
    <x v="2"/>
    <x v="0"/>
    <x v="298"/>
    <x v="486"/>
    <n v="0"/>
    <x v="1"/>
    <x v="2"/>
    <x v="1"/>
    <x v="0"/>
    <x v="2"/>
    <x v="2"/>
    <x v="2"/>
    <x v="5"/>
    <x v="1"/>
    <x v="0"/>
  </r>
  <r>
    <x v="1"/>
    <x v="2"/>
    <x v="2"/>
    <x v="0"/>
    <x v="146"/>
    <x v="200"/>
    <n v="0"/>
    <x v="1"/>
    <x v="2"/>
    <x v="1"/>
    <x v="0"/>
    <x v="2"/>
    <x v="2"/>
    <x v="2"/>
    <x v="0"/>
    <x v="0"/>
    <x v="2"/>
  </r>
  <r>
    <x v="1"/>
    <x v="2"/>
    <x v="2"/>
    <x v="0"/>
    <x v="39"/>
    <x v="44"/>
    <n v="0"/>
    <x v="1"/>
    <x v="2"/>
    <x v="1"/>
    <x v="0"/>
    <x v="2"/>
    <x v="2"/>
    <x v="2"/>
    <x v="3"/>
    <x v="1"/>
    <x v="7"/>
  </r>
  <r>
    <x v="1"/>
    <x v="2"/>
    <x v="2"/>
    <x v="0"/>
    <x v="73"/>
    <x v="368"/>
    <n v="0"/>
    <x v="1"/>
    <x v="2"/>
    <x v="1"/>
    <x v="0"/>
    <x v="2"/>
    <x v="2"/>
    <x v="2"/>
    <x v="3"/>
    <x v="0"/>
    <x v="5"/>
  </r>
  <r>
    <x v="1"/>
    <x v="2"/>
    <x v="2"/>
    <x v="0"/>
    <x v="18"/>
    <x v="1163"/>
    <n v="0"/>
    <x v="1"/>
    <x v="2"/>
    <x v="1"/>
    <x v="0"/>
    <x v="2"/>
    <x v="2"/>
    <x v="2"/>
    <x v="3"/>
    <x v="0"/>
    <x v="6"/>
  </r>
  <r>
    <x v="1"/>
    <x v="2"/>
    <x v="2"/>
    <x v="0"/>
    <x v="249"/>
    <x v="389"/>
    <n v="0"/>
    <x v="1"/>
    <x v="2"/>
    <x v="1"/>
    <x v="0"/>
    <x v="2"/>
    <x v="2"/>
    <x v="2"/>
    <x v="0"/>
    <x v="0"/>
    <x v="2"/>
  </r>
  <r>
    <x v="1"/>
    <x v="2"/>
    <x v="2"/>
    <x v="0"/>
    <x v="11"/>
    <x v="910"/>
    <n v="9816558.5199999996"/>
    <x v="1"/>
    <x v="2"/>
    <x v="1"/>
    <x v="0"/>
    <x v="2"/>
    <x v="2"/>
    <x v="2"/>
    <x v="1"/>
    <x v="0"/>
    <x v="3"/>
  </r>
  <r>
    <x v="1"/>
    <x v="2"/>
    <x v="2"/>
    <x v="0"/>
    <x v="32"/>
    <x v="1353"/>
    <n v="120653.7"/>
    <x v="1"/>
    <x v="2"/>
    <x v="1"/>
    <x v="0"/>
    <x v="2"/>
    <x v="2"/>
    <x v="2"/>
    <x v="3"/>
    <x v="0"/>
    <x v="2"/>
  </r>
  <r>
    <x v="1"/>
    <x v="2"/>
    <x v="2"/>
    <x v="0"/>
    <x v="258"/>
    <x v="408"/>
    <n v="0"/>
    <x v="1"/>
    <x v="2"/>
    <x v="1"/>
    <x v="0"/>
    <x v="2"/>
    <x v="2"/>
    <x v="2"/>
    <x v="2"/>
    <x v="1"/>
    <x v="2"/>
  </r>
  <r>
    <x v="1"/>
    <x v="2"/>
    <x v="2"/>
    <x v="0"/>
    <x v="210"/>
    <x v="988"/>
    <n v="603538.64"/>
    <x v="1"/>
    <x v="2"/>
    <x v="1"/>
    <x v="0"/>
    <x v="2"/>
    <x v="2"/>
    <x v="2"/>
    <x v="3"/>
    <x v="1"/>
    <x v="5"/>
  </r>
  <r>
    <x v="1"/>
    <x v="2"/>
    <x v="2"/>
    <x v="0"/>
    <x v="213"/>
    <x v="319"/>
    <n v="0"/>
    <x v="1"/>
    <x v="2"/>
    <x v="1"/>
    <x v="0"/>
    <x v="2"/>
    <x v="2"/>
    <x v="2"/>
    <x v="0"/>
    <x v="1"/>
    <x v="3"/>
  </r>
  <r>
    <x v="1"/>
    <x v="2"/>
    <x v="2"/>
    <x v="0"/>
    <x v="41"/>
    <x v="523"/>
    <n v="0"/>
    <x v="1"/>
    <x v="2"/>
    <x v="1"/>
    <x v="0"/>
    <x v="2"/>
    <x v="2"/>
    <x v="2"/>
    <x v="3"/>
    <x v="0"/>
    <x v="2"/>
  </r>
  <r>
    <x v="1"/>
    <x v="2"/>
    <x v="2"/>
    <x v="0"/>
    <x v="41"/>
    <x v="603"/>
    <n v="0"/>
    <x v="1"/>
    <x v="2"/>
    <x v="1"/>
    <x v="0"/>
    <x v="2"/>
    <x v="2"/>
    <x v="2"/>
    <x v="3"/>
    <x v="0"/>
    <x v="2"/>
  </r>
  <r>
    <x v="1"/>
    <x v="2"/>
    <x v="2"/>
    <x v="0"/>
    <x v="1"/>
    <x v="1121"/>
    <n v="0"/>
    <x v="1"/>
    <x v="2"/>
    <x v="1"/>
    <x v="0"/>
    <x v="2"/>
    <x v="2"/>
    <x v="2"/>
    <x v="3"/>
    <x v="0"/>
    <x v="7"/>
  </r>
  <r>
    <x v="1"/>
    <x v="2"/>
    <x v="2"/>
    <x v="0"/>
    <x v="5"/>
    <x v="753"/>
    <n v="0"/>
    <x v="1"/>
    <x v="2"/>
    <x v="1"/>
    <x v="0"/>
    <x v="2"/>
    <x v="2"/>
    <x v="2"/>
    <x v="1"/>
    <x v="0"/>
    <x v="6"/>
  </r>
  <r>
    <x v="1"/>
    <x v="2"/>
    <x v="2"/>
    <x v="0"/>
    <x v="0"/>
    <x v="369"/>
    <n v="0"/>
    <x v="1"/>
    <x v="2"/>
    <x v="1"/>
    <x v="0"/>
    <x v="2"/>
    <x v="2"/>
    <x v="2"/>
    <x v="3"/>
    <x v="0"/>
    <x v="6"/>
  </r>
  <r>
    <x v="1"/>
    <x v="2"/>
    <x v="2"/>
    <x v="0"/>
    <x v="398"/>
    <x v="1278"/>
    <n v="0"/>
    <x v="1"/>
    <x v="2"/>
    <x v="1"/>
    <x v="0"/>
    <x v="2"/>
    <x v="2"/>
    <x v="2"/>
    <x v="3"/>
    <x v="0"/>
    <x v="1"/>
  </r>
  <r>
    <x v="1"/>
    <x v="2"/>
    <x v="2"/>
    <x v="0"/>
    <x v="41"/>
    <x v="612"/>
    <n v="0"/>
    <x v="1"/>
    <x v="2"/>
    <x v="1"/>
    <x v="0"/>
    <x v="2"/>
    <x v="2"/>
    <x v="2"/>
    <x v="3"/>
    <x v="0"/>
    <x v="0"/>
  </r>
  <r>
    <x v="1"/>
    <x v="2"/>
    <x v="2"/>
    <x v="0"/>
    <x v="348"/>
    <x v="571"/>
    <n v="133292.14000000001"/>
    <x v="1"/>
    <x v="2"/>
    <x v="1"/>
    <x v="0"/>
    <x v="2"/>
    <x v="2"/>
    <x v="2"/>
    <x v="4"/>
    <x v="0"/>
    <x v="1"/>
  </r>
  <r>
    <x v="1"/>
    <x v="2"/>
    <x v="2"/>
    <x v="0"/>
    <x v="503"/>
    <x v="909"/>
    <n v="596156.35"/>
    <x v="1"/>
    <x v="2"/>
    <x v="1"/>
    <x v="0"/>
    <x v="2"/>
    <x v="2"/>
    <x v="2"/>
    <x v="1"/>
    <x v="1"/>
    <x v="4"/>
  </r>
  <r>
    <x v="1"/>
    <x v="2"/>
    <x v="2"/>
    <x v="0"/>
    <x v="7"/>
    <x v="1339"/>
    <n v="0"/>
    <x v="1"/>
    <x v="2"/>
    <x v="1"/>
    <x v="0"/>
    <x v="2"/>
    <x v="2"/>
    <x v="2"/>
    <x v="0"/>
    <x v="0"/>
    <x v="0"/>
  </r>
  <r>
    <x v="1"/>
    <x v="2"/>
    <x v="2"/>
    <x v="0"/>
    <x v="540"/>
    <x v="986"/>
    <n v="0"/>
    <x v="1"/>
    <x v="2"/>
    <x v="1"/>
    <x v="0"/>
    <x v="2"/>
    <x v="2"/>
    <x v="2"/>
    <x v="3"/>
    <x v="0"/>
    <x v="2"/>
  </r>
  <r>
    <x v="1"/>
    <x v="2"/>
    <x v="2"/>
    <x v="0"/>
    <x v="13"/>
    <x v="803"/>
    <n v="0"/>
    <x v="1"/>
    <x v="2"/>
    <x v="1"/>
    <x v="0"/>
    <x v="2"/>
    <x v="2"/>
    <x v="2"/>
    <x v="1"/>
    <x v="0"/>
    <x v="0"/>
  </r>
  <r>
    <x v="1"/>
    <x v="2"/>
    <x v="2"/>
    <x v="0"/>
    <x v="32"/>
    <x v="564"/>
    <n v="680703.94"/>
    <x v="1"/>
    <x v="2"/>
    <x v="1"/>
    <x v="0"/>
    <x v="2"/>
    <x v="2"/>
    <x v="2"/>
    <x v="4"/>
    <x v="0"/>
    <x v="5"/>
  </r>
  <r>
    <x v="1"/>
    <x v="2"/>
    <x v="2"/>
    <x v="0"/>
    <x v="133"/>
    <x v="179"/>
    <n v="0"/>
    <x v="1"/>
    <x v="2"/>
    <x v="1"/>
    <x v="0"/>
    <x v="2"/>
    <x v="2"/>
    <x v="2"/>
    <x v="3"/>
    <x v="1"/>
    <x v="7"/>
  </r>
  <r>
    <x v="1"/>
    <x v="2"/>
    <x v="2"/>
    <x v="0"/>
    <x v="626"/>
    <x v="1264"/>
    <n v="0"/>
    <x v="1"/>
    <x v="2"/>
    <x v="1"/>
    <x v="0"/>
    <x v="2"/>
    <x v="2"/>
    <x v="2"/>
    <x v="0"/>
    <x v="1"/>
    <x v="5"/>
  </r>
  <r>
    <x v="1"/>
    <x v="2"/>
    <x v="2"/>
    <x v="0"/>
    <x v="13"/>
    <x v="480"/>
    <n v="0"/>
    <x v="1"/>
    <x v="2"/>
    <x v="1"/>
    <x v="0"/>
    <x v="2"/>
    <x v="2"/>
    <x v="2"/>
    <x v="3"/>
    <x v="0"/>
    <x v="1"/>
  </r>
  <r>
    <x v="1"/>
    <x v="2"/>
    <x v="2"/>
    <x v="0"/>
    <x v="402"/>
    <x v="664"/>
    <n v="0"/>
    <x v="1"/>
    <x v="2"/>
    <x v="1"/>
    <x v="0"/>
    <x v="2"/>
    <x v="2"/>
    <x v="2"/>
    <x v="3"/>
    <x v="1"/>
    <x v="6"/>
  </r>
  <r>
    <x v="1"/>
    <x v="2"/>
    <x v="2"/>
    <x v="0"/>
    <x v="11"/>
    <x v="647"/>
    <n v="746124.53"/>
    <x v="1"/>
    <x v="2"/>
    <x v="1"/>
    <x v="0"/>
    <x v="2"/>
    <x v="2"/>
    <x v="2"/>
    <x v="3"/>
    <x v="0"/>
    <x v="0"/>
  </r>
  <r>
    <x v="1"/>
    <x v="2"/>
    <x v="2"/>
    <x v="0"/>
    <x v="13"/>
    <x v="619"/>
    <n v="0"/>
    <x v="1"/>
    <x v="2"/>
    <x v="1"/>
    <x v="0"/>
    <x v="2"/>
    <x v="2"/>
    <x v="2"/>
    <x v="3"/>
    <x v="0"/>
    <x v="6"/>
  </r>
  <r>
    <x v="1"/>
    <x v="2"/>
    <x v="2"/>
    <x v="0"/>
    <x v="84"/>
    <x v="1182"/>
    <n v="210109.12"/>
    <x v="1"/>
    <x v="2"/>
    <x v="1"/>
    <x v="0"/>
    <x v="2"/>
    <x v="2"/>
    <x v="2"/>
    <x v="3"/>
    <x v="0"/>
    <x v="4"/>
  </r>
  <r>
    <x v="1"/>
    <x v="2"/>
    <x v="2"/>
    <x v="0"/>
    <x v="46"/>
    <x v="52"/>
    <n v="0"/>
    <x v="1"/>
    <x v="2"/>
    <x v="1"/>
    <x v="0"/>
    <x v="2"/>
    <x v="2"/>
    <x v="2"/>
    <x v="0"/>
    <x v="0"/>
    <x v="7"/>
  </r>
  <r>
    <x v="1"/>
    <x v="2"/>
    <x v="2"/>
    <x v="0"/>
    <x v="11"/>
    <x v="645"/>
    <n v="0"/>
    <x v="1"/>
    <x v="2"/>
    <x v="1"/>
    <x v="0"/>
    <x v="2"/>
    <x v="2"/>
    <x v="2"/>
    <x v="3"/>
    <x v="0"/>
    <x v="4"/>
  </r>
  <r>
    <x v="1"/>
    <x v="2"/>
    <x v="2"/>
    <x v="0"/>
    <x v="31"/>
    <x v="33"/>
    <n v="0"/>
    <x v="1"/>
    <x v="2"/>
    <x v="1"/>
    <x v="0"/>
    <x v="2"/>
    <x v="2"/>
    <x v="2"/>
    <x v="0"/>
    <x v="0"/>
    <x v="7"/>
  </r>
  <r>
    <x v="1"/>
    <x v="2"/>
    <x v="2"/>
    <x v="0"/>
    <x v="140"/>
    <x v="400"/>
    <n v="0"/>
    <x v="1"/>
    <x v="2"/>
    <x v="1"/>
    <x v="0"/>
    <x v="2"/>
    <x v="2"/>
    <x v="2"/>
    <x v="0"/>
    <x v="0"/>
    <x v="1"/>
  </r>
  <r>
    <x v="1"/>
    <x v="2"/>
    <x v="2"/>
    <x v="0"/>
    <x v="170"/>
    <x v="253"/>
    <n v="0"/>
    <x v="1"/>
    <x v="2"/>
    <x v="1"/>
    <x v="0"/>
    <x v="2"/>
    <x v="2"/>
    <x v="2"/>
    <x v="3"/>
    <x v="0"/>
    <x v="5"/>
  </r>
  <r>
    <x v="1"/>
    <x v="2"/>
    <x v="2"/>
    <x v="0"/>
    <x v="283"/>
    <x v="458"/>
    <n v="0"/>
    <x v="1"/>
    <x v="2"/>
    <x v="1"/>
    <x v="0"/>
    <x v="2"/>
    <x v="2"/>
    <x v="2"/>
    <x v="2"/>
    <x v="1"/>
    <x v="3"/>
  </r>
  <r>
    <x v="1"/>
    <x v="2"/>
    <x v="2"/>
    <x v="0"/>
    <x v="262"/>
    <x v="417"/>
    <n v="1924070.78"/>
    <x v="1"/>
    <x v="2"/>
    <x v="1"/>
    <x v="0"/>
    <x v="2"/>
    <x v="2"/>
    <x v="2"/>
    <x v="1"/>
    <x v="0"/>
    <x v="7"/>
  </r>
  <r>
    <x v="1"/>
    <x v="2"/>
    <x v="2"/>
    <x v="0"/>
    <x v="209"/>
    <x v="307"/>
    <n v="3878343.51"/>
    <x v="1"/>
    <x v="2"/>
    <x v="1"/>
    <x v="0"/>
    <x v="2"/>
    <x v="2"/>
    <x v="2"/>
    <x v="6"/>
    <x v="3"/>
    <x v="0"/>
  </r>
  <r>
    <x v="1"/>
    <x v="2"/>
    <x v="2"/>
    <x v="0"/>
    <x v="200"/>
    <x v="296"/>
    <n v="0"/>
    <x v="1"/>
    <x v="2"/>
    <x v="1"/>
    <x v="0"/>
    <x v="2"/>
    <x v="2"/>
    <x v="2"/>
    <x v="3"/>
    <x v="0"/>
    <x v="4"/>
  </r>
  <r>
    <x v="1"/>
    <x v="2"/>
    <x v="2"/>
    <x v="0"/>
    <x v="636"/>
    <x v="1301"/>
    <n v="4252093.63"/>
    <x v="1"/>
    <x v="2"/>
    <x v="1"/>
    <x v="0"/>
    <x v="2"/>
    <x v="2"/>
    <x v="2"/>
    <x v="2"/>
    <x v="3"/>
    <x v="1"/>
  </r>
  <r>
    <x v="1"/>
    <x v="2"/>
    <x v="2"/>
    <x v="0"/>
    <x v="227"/>
    <x v="341"/>
    <n v="0"/>
    <x v="1"/>
    <x v="2"/>
    <x v="1"/>
    <x v="0"/>
    <x v="2"/>
    <x v="2"/>
    <x v="2"/>
    <x v="3"/>
    <x v="0"/>
    <x v="1"/>
  </r>
  <r>
    <x v="1"/>
    <x v="2"/>
    <x v="2"/>
    <x v="0"/>
    <x v="41"/>
    <x v="603"/>
    <n v="0"/>
    <x v="1"/>
    <x v="2"/>
    <x v="1"/>
    <x v="0"/>
    <x v="2"/>
    <x v="2"/>
    <x v="2"/>
    <x v="3"/>
    <x v="0"/>
    <x v="0"/>
  </r>
  <r>
    <x v="1"/>
    <x v="2"/>
    <x v="2"/>
    <x v="0"/>
    <x v="382"/>
    <x v="1296"/>
    <n v="0"/>
    <x v="1"/>
    <x v="2"/>
    <x v="1"/>
    <x v="0"/>
    <x v="2"/>
    <x v="2"/>
    <x v="2"/>
    <x v="3"/>
    <x v="0"/>
    <x v="1"/>
  </r>
  <r>
    <x v="1"/>
    <x v="2"/>
    <x v="2"/>
    <x v="0"/>
    <x v="13"/>
    <x v="628"/>
    <n v="0"/>
    <x v="1"/>
    <x v="2"/>
    <x v="1"/>
    <x v="0"/>
    <x v="2"/>
    <x v="2"/>
    <x v="2"/>
    <x v="3"/>
    <x v="0"/>
    <x v="5"/>
  </r>
  <r>
    <x v="1"/>
    <x v="2"/>
    <x v="2"/>
    <x v="0"/>
    <x v="110"/>
    <x v="139"/>
    <n v="204628.31"/>
    <x v="1"/>
    <x v="2"/>
    <x v="1"/>
    <x v="0"/>
    <x v="2"/>
    <x v="2"/>
    <x v="2"/>
    <x v="3"/>
    <x v="1"/>
    <x v="1"/>
  </r>
  <r>
    <x v="1"/>
    <x v="2"/>
    <x v="2"/>
    <x v="0"/>
    <x v="53"/>
    <x v="1098"/>
    <n v="0"/>
    <x v="1"/>
    <x v="2"/>
    <x v="1"/>
    <x v="0"/>
    <x v="2"/>
    <x v="2"/>
    <x v="2"/>
    <x v="1"/>
    <x v="0"/>
    <x v="0"/>
  </r>
  <r>
    <x v="1"/>
    <x v="2"/>
    <x v="2"/>
    <x v="0"/>
    <x v="63"/>
    <x v="75"/>
    <n v="767269.14"/>
    <x v="1"/>
    <x v="2"/>
    <x v="1"/>
    <x v="0"/>
    <x v="2"/>
    <x v="2"/>
    <x v="2"/>
    <x v="3"/>
    <x v="1"/>
    <x v="0"/>
  </r>
  <r>
    <x v="1"/>
    <x v="2"/>
    <x v="2"/>
    <x v="0"/>
    <x v="49"/>
    <x v="55"/>
    <n v="0"/>
    <x v="1"/>
    <x v="2"/>
    <x v="1"/>
    <x v="0"/>
    <x v="2"/>
    <x v="2"/>
    <x v="2"/>
    <x v="0"/>
    <x v="0"/>
    <x v="1"/>
  </r>
  <r>
    <x v="1"/>
    <x v="2"/>
    <x v="2"/>
    <x v="0"/>
    <x v="18"/>
    <x v="1217"/>
    <n v="0"/>
    <x v="1"/>
    <x v="2"/>
    <x v="1"/>
    <x v="0"/>
    <x v="2"/>
    <x v="2"/>
    <x v="2"/>
    <x v="3"/>
    <x v="0"/>
    <x v="4"/>
  </r>
  <r>
    <x v="1"/>
    <x v="2"/>
    <x v="2"/>
    <x v="0"/>
    <x v="272"/>
    <x v="443"/>
    <n v="0"/>
    <x v="1"/>
    <x v="2"/>
    <x v="1"/>
    <x v="0"/>
    <x v="2"/>
    <x v="2"/>
    <x v="2"/>
    <x v="0"/>
    <x v="0"/>
    <x v="3"/>
  </r>
  <r>
    <x v="1"/>
    <x v="2"/>
    <x v="2"/>
    <x v="0"/>
    <x v="0"/>
    <x v="581"/>
    <n v="0"/>
    <x v="1"/>
    <x v="2"/>
    <x v="1"/>
    <x v="0"/>
    <x v="2"/>
    <x v="2"/>
    <x v="2"/>
    <x v="2"/>
    <x v="0"/>
    <x v="0"/>
  </r>
  <r>
    <x v="1"/>
    <x v="2"/>
    <x v="2"/>
    <x v="0"/>
    <x v="18"/>
    <x v="279"/>
    <n v="37135.129999999997"/>
    <x v="1"/>
    <x v="2"/>
    <x v="1"/>
    <x v="0"/>
    <x v="2"/>
    <x v="2"/>
    <x v="2"/>
    <x v="3"/>
    <x v="0"/>
    <x v="6"/>
  </r>
  <r>
    <x v="1"/>
    <x v="2"/>
    <x v="2"/>
    <x v="0"/>
    <x v="13"/>
    <x v="69"/>
    <n v="2115.4299999999998"/>
    <x v="1"/>
    <x v="2"/>
    <x v="1"/>
    <x v="0"/>
    <x v="2"/>
    <x v="2"/>
    <x v="2"/>
    <x v="3"/>
    <x v="0"/>
    <x v="3"/>
  </r>
  <r>
    <x v="1"/>
    <x v="2"/>
    <x v="2"/>
    <x v="0"/>
    <x v="1"/>
    <x v="1288"/>
    <n v="0"/>
    <x v="1"/>
    <x v="2"/>
    <x v="1"/>
    <x v="0"/>
    <x v="2"/>
    <x v="2"/>
    <x v="2"/>
    <x v="3"/>
    <x v="0"/>
    <x v="1"/>
  </r>
  <r>
    <x v="1"/>
    <x v="2"/>
    <x v="2"/>
    <x v="0"/>
    <x v="93"/>
    <x v="218"/>
    <n v="0"/>
    <x v="1"/>
    <x v="2"/>
    <x v="1"/>
    <x v="0"/>
    <x v="2"/>
    <x v="2"/>
    <x v="2"/>
    <x v="0"/>
    <x v="0"/>
    <x v="4"/>
  </r>
  <r>
    <x v="1"/>
    <x v="2"/>
    <x v="2"/>
    <x v="0"/>
    <x v="41"/>
    <x v="1226"/>
    <n v="52483.1"/>
    <x v="1"/>
    <x v="2"/>
    <x v="1"/>
    <x v="0"/>
    <x v="2"/>
    <x v="2"/>
    <x v="2"/>
    <x v="3"/>
    <x v="0"/>
    <x v="2"/>
  </r>
  <r>
    <x v="1"/>
    <x v="2"/>
    <x v="2"/>
    <x v="0"/>
    <x v="601"/>
    <x v="1154"/>
    <n v="0"/>
    <x v="1"/>
    <x v="2"/>
    <x v="1"/>
    <x v="0"/>
    <x v="2"/>
    <x v="2"/>
    <x v="2"/>
    <x v="3"/>
    <x v="1"/>
    <x v="5"/>
  </r>
  <r>
    <x v="1"/>
    <x v="2"/>
    <x v="2"/>
    <x v="0"/>
    <x v="532"/>
    <x v="969"/>
    <n v="0"/>
    <x v="1"/>
    <x v="2"/>
    <x v="1"/>
    <x v="0"/>
    <x v="2"/>
    <x v="2"/>
    <x v="2"/>
    <x v="3"/>
    <x v="0"/>
    <x v="7"/>
  </r>
  <r>
    <x v="1"/>
    <x v="2"/>
    <x v="2"/>
    <x v="0"/>
    <x v="609"/>
    <x v="1177"/>
    <n v="0"/>
    <x v="1"/>
    <x v="2"/>
    <x v="1"/>
    <x v="0"/>
    <x v="2"/>
    <x v="2"/>
    <x v="2"/>
    <x v="3"/>
    <x v="0"/>
    <x v="0"/>
  </r>
  <r>
    <x v="1"/>
    <x v="2"/>
    <x v="2"/>
    <x v="0"/>
    <x v="73"/>
    <x v="183"/>
    <n v="0"/>
    <x v="1"/>
    <x v="2"/>
    <x v="1"/>
    <x v="0"/>
    <x v="2"/>
    <x v="2"/>
    <x v="2"/>
    <x v="0"/>
    <x v="0"/>
    <x v="0"/>
  </r>
  <r>
    <x v="1"/>
    <x v="2"/>
    <x v="2"/>
    <x v="0"/>
    <x v="290"/>
    <x v="477"/>
    <n v="0"/>
    <x v="1"/>
    <x v="2"/>
    <x v="1"/>
    <x v="0"/>
    <x v="2"/>
    <x v="2"/>
    <x v="2"/>
    <x v="5"/>
    <x v="1"/>
    <x v="3"/>
  </r>
  <r>
    <x v="1"/>
    <x v="2"/>
    <x v="2"/>
    <x v="0"/>
    <x v="65"/>
    <x v="79"/>
    <n v="0"/>
    <x v="1"/>
    <x v="2"/>
    <x v="1"/>
    <x v="0"/>
    <x v="2"/>
    <x v="2"/>
    <x v="2"/>
    <x v="1"/>
    <x v="1"/>
    <x v="4"/>
  </r>
  <r>
    <x v="1"/>
    <x v="2"/>
    <x v="2"/>
    <x v="0"/>
    <x v="350"/>
    <x v="575"/>
    <n v="15270.02"/>
    <x v="1"/>
    <x v="2"/>
    <x v="1"/>
    <x v="0"/>
    <x v="2"/>
    <x v="2"/>
    <x v="2"/>
    <x v="2"/>
    <x v="0"/>
    <x v="0"/>
  </r>
  <r>
    <x v="1"/>
    <x v="2"/>
    <x v="2"/>
    <x v="0"/>
    <x v="455"/>
    <x v="780"/>
    <n v="0"/>
    <x v="1"/>
    <x v="2"/>
    <x v="1"/>
    <x v="0"/>
    <x v="2"/>
    <x v="2"/>
    <x v="2"/>
    <x v="3"/>
    <x v="0"/>
    <x v="5"/>
  </r>
  <r>
    <x v="1"/>
    <x v="2"/>
    <x v="2"/>
    <x v="0"/>
    <x v="504"/>
    <x v="912"/>
    <n v="0"/>
    <x v="1"/>
    <x v="2"/>
    <x v="1"/>
    <x v="0"/>
    <x v="2"/>
    <x v="2"/>
    <x v="2"/>
    <x v="3"/>
    <x v="0"/>
    <x v="0"/>
  </r>
  <r>
    <x v="1"/>
    <x v="2"/>
    <x v="2"/>
    <x v="0"/>
    <x v="142"/>
    <x v="195"/>
    <n v="0"/>
    <x v="1"/>
    <x v="2"/>
    <x v="1"/>
    <x v="0"/>
    <x v="2"/>
    <x v="2"/>
    <x v="2"/>
    <x v="0"/>
    <x v="0"/>
    <x v="3"/>
  </r>
  <r>
    <x v="1"/>
    <x v="2"/>
    <x v="2"/>
    <x v="0"/>
    <x v="41"/>
    <x v="157"/>
    <n v="0"/>
    <x v="1"/>
    <x v="2"/>
    <x v="1"/>
    <x v="0"/>
    <x v="2"/>
    <x v="2"/>
    <x v="2"/>
    <x v="3"/>
    <x v="0"/>
    <x v="0"/>
  </r>
  <r>
    <x v="1"/>
    <x v="2"/>
    <x v="2"/>
    <x v="0"/>
    <x v="13"/>
    <x v="261"/>
    <n v="0"/>
    <x v="1"/>
    <x v="2"/>
    <x v="1"/>
    <x v="0"/>
    <x v="2"/>
    <x v="2"/>
    <x v="2"/>
    <x v="3"/>
    <x v="0"/>
    <x v="5"/>
  </r>
  <r>
    <x v="1"/>
    <x v="2"/>
    <x v="2"/>
    <x v="0"/>
    <x v="168"/>
    <x v="251"/>
    <n v="0"/>
    <x v="1"/>
    <x v="2"/>
    <x v="1"/>
    <x v="0"/>
    <x v="2"/>
    <x v="2"/>
    <x v="2"/>
    <x v="0"/>
    <x v="0"/>
    <x v="1"/>
  </r>
  <r>
    <x v="1"/>
    <x v="2"/>
    <x v="2"/>
    <x v="0"/>
    <x v="130"/>
    <x v="929"/>
    <n v="0"/>
    <x v="1"/>
    <x v="2"/>
    <x v="1"/>
    <x v="0"/>
    <x v="2"/>
    <x v="2"/>
    <x v="2"/>
    <x v="1"/>
    <x v="0"/>
    <x v="3"/>
  </r>
  <r>
    <x v="1"/>
    <x v="2"/>
    <x v="2"/>
    <x v="0"/>
    <x v="95"/>
    <x v="114"/>
    <n v="0"/>
    <x v="1"/>
    <x v="2"/>
    <x v="1"/>
    <x v="0"/>
    <x v="2"/>
    <x v="2"/>
    <x v="2"/>
    <x v="0"/>
    <x v="0"/>
    <x v="1"/>
  </r>
  <r>
    <x v="1"/>
    <x v="2"/>
    <x v="2"/>
    <x v="0"/>
    <x v="139"/>
    <x v="381"/>
    <n v="0"/>
    <x v="1"/>
    <x v="2"/>
    <x v="1"/>
    <x v="0"/>
    <x v="2"/>
    <x v="2"/>
    <x v="2"/>
    <x v="0"/>
    <x v="0"/>
    <x v="6"/>
  </r>
  <r>
    <x v="1"/>
    <x v="2"/>
    <x v="2"/>
    <x v="0"/>
    <x v="243"/>
    <x v="382"/>
    <n v="0"/>
    <x v="1"/>
    <x v="2"/>
    <x v="1"/>
    <x v="0"/>
    <x v="2"/>
    <x v="2"/>
    <x v="2"/>
    <x v="3"/>
    <x v="0"/>
    <x v="0"/>
  </r>
  <r>
    <x v="1"/>
    <x v="2"/>
    <x v="2"/>
    <x v="0"/>
    <x v="272"/>
    <x v="443"/>
    <n v="0"/>
    <x v="1"/>
    <x v="2"/>
    <x v="1"/>
    <x v="0"/>
    <x v="2"/>
    <x v="2"/>
    <x v="2"/>
    <x v="0"/>
    <x v="0"/>
    <x v="2"/>
  </r>
  <r>
    <x v="1"/>
    <x v="2"/>
    <x v="2"/>
    <x v="0"/>
    <x v="403"/>
    <x v="665"/>
    <n v="68006.570000000007"/>
    <x v="1"/>
    <x v="2"/>
    <x v="1"/>
    <x v="0"/>
    <x v="2"/>
    <x v="2"/>
    <x v="2"/>
    <x v="2"/>
    <x v="0"/>
    <x v="0"/>
  </r>
  <r>
    <x v="1"/>
    <x v="2"/>
    <x v="2"/>
    <x v="0"/>
    <x v="334"/>
    <x v="970"/>
    <n v="0"/>
    <x v="1"/>
    <x v="2"/>
    <x v="1"/>
    <x v="0"/>
    <x v="2"/>
    <x v="2"/>
    <x v="2"/>
    <x v="2"/>
    <x v="1"/>
    <x v="4"/>
  </r>
  <r>
    <x v="1"/>
    <x v="2"/>
    <x v="2"/>
    <x v="0"/>
    <x v="4"/>
    <x v="693"/>
    <n v="0"/>
    <x v="1"/>
    <x v="2"/>
    <x v="1"/>
    <x v="0"/>
    <x v="2"/>
    <x v="2"/>
    <x v="2"/>
    <x v="3"/>
    <x v="0"/>
    <x v="7"/>
  </r>
  <r>
    <x v="1"/>
    <x v="2"/>
    <x v="2"/>
    <x v="0"/>
    <x v="35"/>
    <x v="40"/>
    <n v="2747365.17"/>
    <x v="1"/>
    <x v="2"/>
    <x v="1"/>
    <x v="0"/>
    <x v="2"/>
    <x v="2"/>
    <x v="2"/>
    <x v="0"/>
    <x v="0"/>
    <x v="3"/>
  </r>
  <r>
    <x v="1"/>
    <x v="2"/>
    <x v="2"/>
    <x v="0"/>
    <x v="43"/>
    <x v="284"/>
    <n v="0"/>
    <x v="1"/>
    <x v="2"/>
    <x v="1"/>
    <x v="0"/>
    <x v="2"/>
    <x v="2"/>
    <x v="2"/>
    <x v="0"/>
    <x v="0"/>
    <x v="7"/>
  </r>
  <r>
    <x v="1"/>
    <x v="2"/>
    <x v="2"/>
    <x v="0"/>
    <x v="30"/>
    <x v="1099"/>
    <n v="231329.46"/>
    <x v="1"/>
    <x v="2"/>
    <x v="1"/>
    <x v="0"/>
    <x v="2"/>
    <x v="2"/>
    <x v="2"/>
    <x v="4"/>
    <x v="0"/>
    <x v="7"/>
  </r>
  <r>
    <x v="1"/>
    <x v="2"/>
    <x v="2"/>
    <x v="0"/>
    <x v="247"/>
    <x v="386"/>
    <n v="0"/>
    <x v="1"/>
    <x v="2"/>
    <x v="1"/>
    <x v="0"/>
    <x v="2"/>
    <x v="2"/>
    <x v="2"/>
    <x v="0"/>
    <x v="0"/>
    <x v="5"/>
  </r>
  <r>
    <x v="1"/>
    <x v="2"/>
    <x v="2"/>
    <x v="0"/>
    <x v="266"/>
    <x v="655"/>
    <n v="0"/>
    <x v="1"/>
    <x v="2"/>
    <x v="1"/>
    <x v="0"/>
    <x v="2"/>
    <x v="2"/>
    <x v="2"/>
    <x v="0"/>
    <x v="0"/>
    <x v="0"/>
  </r>
  <r>
    <x v="1"/>
    <x v="2"/>
    <x v="2"/>
    <x v="0"/>
    <x v="110"/>
    <x v="1016"/>
    <n v="389038.25"/>
    <x v="1"/>
    <x v="2"/>
    <x v="1"/>
    <x v="0"/>
    <x v="2"/>
    <x v="2"/>
    <x v="2"/>
    <x v="3"/>
    <x v="0"/>
    <x v="6"/>
  </r>
  <r>
    <x v="1"/>
    <x v="2"/>
    <x v="2"/>
    <x v="0"/>
    <x v="644"/>
    <x v="1324"/>
    <n v="517227.86"/>
    <x v="1"/>
    <x v="2"/>
    <x v="1"/>
    <x v="0"/>
    <x v="2"/>
    <x v="2"/>
    <x v="2"/>
    <x v="3"/>
    <x v="0"/>
    <x v="2"/>
  </r>
  <r>
    <x v="1"/>
    <x v="2"/>
    <x v="2"/>
    <x v="0"/>
    <x v="301"/>
    <x v="490"/>
    <n v="0"/>
    <x v="1"/>
    <x v="2"/>
    <x v="1"/>
    <x v="0"/>
    <x v="2"/>
    <x v="2"/>
    <x v="2"/>
    <x v="2"/>
    <x v="0"/>
    <x v="3"/>
  </r>
  <r>
    <x v="1"/>
    <x v="2"/>
    <x v="2"/>
    <x v="0"/>
    <x v="52"/>
    <x v="59"/>
    <n v="194926.53"/>
    <x v="1"/>
    <x v="2"/>
    <x v="1"/>
    <x v="0"/>
    <x v="2"/>
    <x v="2"/>
    <x v="2"/>
    <x v="1"/>
    <x v="0"/>
    <x v="0"/>
  </r>
  <r>
    <x v="1"/>
    <x v="2"/>
    <x v="2"/>
    <x v="0"/>
    <x v="140"/>
    <x v="192"/>
    <n v="0"/>
    <x v="1"/>
    <x v="2"/>
    <x v="1"/>
    <x v="0"/>
    <x v="2"/>
    <x v="2"/>
    <x v="2"/>
    <x v="0"/>
    <x v="0"/>
    <x v="0"/>
  </r>
  <r>
    <x v="1"/>
    <x v="2"/>
    <x v="2"/>
    <x v="0"/>
    <x v="24"/>
    <x v="273"/>
    <n v="0"/>
    <x v="1"/>
    <x v="2"/>
    <x v="1"/>
    <x v="0"/>
    <x v="2"/>
    <x v="2"/>
    <x v="2"/>
    <x v="4"/>
    <x v="0"/>
    <x v="4"/>
  </r>
  <r>
    <x v="1"/>
    <x v="2"/>
    <x v="2"/>
    <x v="0"/>
    <x v="62"/>
    <x v="74"/>
    <n v="0"/>
    <x v="1"/>
    <x v="2"/>
    <x v="1"/>
    <x v="0"/>
    <x v="2"/>
    <x v="2"/>
    <x v="2"/>
    <x v="0"/>
    <x v="0"/>
    <x v="3"/>
  </r>
  <r>
    <x v="1"/>
    <x v="2"/>
    <x v="2"/>
    <x v="0"/>
    <x v="43"/>
    <x v="49"/>
    <n v="7416.09"/>
    <x v="1"/>
    <x v="2"/>
    <x v="1"/>
    <x v="0"/>
    <x v="2"/>
    <x v="2"/>
    <x v="2"/>
    <x v="3"/>
    <x v="0"/>
    <x v="4"/>
  </r>
  <r>
    <x v="1"/>
    <x v="2"/>
    <x v="2"/>
    <x v="0"/>
    <x v="412"/>
    <x v="682"/>
    <n v="109811.32"/>
    <x v="1"/>
    <x v="2"/>
    <x v="1"/>
    <x v="0"/>
    <x v="2"/>
    <x v="2"/>
    <x v="2"/>
    <x v="2"/>
    <x v="0"/>
    <x v="2"/>
  </r>
  <r>
    <x v="1"/>
    <x v="2"/>
    <x v="2"/>
    <x v="0"/>
    <x v="410"/>
    <x v="680"/>
    <n v="0"/>
    <x v="1"/>
    <x v="2"/>
    <x v="1"/>
    <x v="0"/>
    <x v="2"/>
    <x v="2"/>
    <x v="2"/>
    <x v="3"/>
    <x v="1"/>
    <x v="2"/>
  </r>
  <r>
    <x v="1"/>
    <x v="2"/>
    <x v="2"/>
    <x v="0"/>
    <x v="122"/>
    <x v="162"/>
    <n v="119179.78"/>
    <x v="1"/>
    <x v="2"/>
    <x v="1"/>
    <x v="0"/>
    <x v="2"/>
    <x v="2"/>
    <x v="2"/>
    <x v="0"/>
    <x v="0"/>
    <x v="0"/>
  </r>
  <r>
    <x v="1"/>
    <x v="2"/>
    <x v="2"/>
    <x v="0"/>
    <x v="103"/>
    <x v="878"/>
    <n v="0"/>
    <x v="1"/>
    <x v="2"/>
    <x v="1"/>
    <x v="0"/>
    <x v="2"/>
    <x v="2"/>
    <x v="2"/>
    <x v="1"/>
    <x v="0"/>
    <x v="6"/>
  </r>
  <r>
    <x v="1"/>
    <x v="2"/>
    <x v="2"/>
    <x v="0"/>
    <x v="41"/>
    <x v="612"/>
    <n v="0"/>
    <x v="1"/>
    <x v="2"/>
    <x v="1"/>
    <x v="0"/>
    <x v="2"/>
    <x v="2"/>
    <x v="2"/>
    <x v="3"/>
    <x v="0"/>
    <x v="2"/>
  </r>
  <r>
    <x v="1"/>
    <x v="2"/>
    <x v="2"/>
    <x v="0"/>
    <x v="13"/>
    <x v="619"/>
    <n v="0"/>
    <x v="1"/>
    <x v="2"/>
    <x v="1"/>
    <x v="0"/>
    <x v="2"/>
    <x v="2"/>
    <x v="2"/>
    <x v="3"/>
    <x v="0"/>
    <x v="5"/>
  </r>
  <r>
    <x v="1"/>
    <x v="2"/>
    <x v="2"/>
    <x v="0"/>
    <x v="41"/>
    <x v="347"/>
    <n v="0"/>
    <x v="1"/>
    <x v="2"/>
    <x v="1"/>
    <x v="0"/>
    <x v="2"/>
    <x v="2"/>
    <x v="2"/>
    <x v="3"/>
    <x v="0"/>
    <x v="6"/>
  </r>
  <r>
    <x v="1"/>
    <x v="2"/>
    <x v="2"/>
    <x v="0"/>
    <x v="34"/>
    <x v="738"/>
    <n v="0"/>
    <x v="1"/>
    <x v="2"/>
    <x v="1"/>
    <x v="0"/>
    <x v="2"/>
    <x v="2"/>
    <x v="2"/>
    <x v="2"/>
    <x v="0"/>
    <x v="2"/>
  </r>
  <r>
    <x v="1"/>
    <x v="2"/>
    <x v="2"/>
    <x v="0"/>
    <x v="41"/>
    <x v="997"/>
    <n v="0"/>
    <x v="1"/>
    <x v="2"/>
    <x v="1"/>
    <x v="0"/>
    <x v="2"/>
    <x v="2"/>
    <x v="2"/>
    <x v="3"/>
    <x v="0"/>
    <x v="2"/>
  </r>
  <r>
    <x v="1"/>
    <x v="2"/>
    <x v="2"/>
    <x v="0"/>
    <x v="11"/>
    <x v="578"/>
    <n v="0"/>
    <x v="1"/>
    <x v="2"/>
    <x v="1"/>
    <x v="0"/>
    <x v="2"/>
    <x v="2"/>
    <x v="2"/>
    <x v="1"/>
    <x v="0"/>
    <x v="1"/>
  </r>
  <r>
    <x v="1"/>
    <x v="2"/>
    <x v="2"/>
    <x v="0"/>
    <x v="108"/>
    <x v="613"/>
    <n v="0"/>
    <x v="1"/>
    <x v="2"/>
    <x v="1"/>
    <x v="0"/>
    <x v="2"/>
    <x v="2"/>
    <x v="2"/>
    <x v="2"/>
    <x v="1"/>
    <x v="5"/>
  </r>
  <r>
    <x v="1"/>
    <x v="2"/>
    <x v="2"/>
    <x v="0"/>
    <x v="44"/>
    <x v="460"/>
    <n v="0"/>
    <x v="1"/>
    <x v="2"/>
    <x v="1"/>
    <x v="0"/>
    <x v="2"/>
    <x v="2"/>
    <x v="2"/>
    <x v="5"/>
    <x v="0"/>
    <x v="6"/>
  </r>
  <r>
    <x v="1"/>
    <x v="2"/>
    <x v="2"/>
    <x v="0"/>
    <x v="513"/>
    <x v="934"/>
    <n v="0"/>
    <x v="1"/>
    <x v="2"/>
    <x v="1"/>
    <x v="0"/>
    <x v="2"/>
    <x v="2"/>
    <x v="2"/>
    <x v="3"/>
    <x v="0"/>
    <x v="7"/>
  </r>
  <r>
    <x v="1"/>
    <x v="2"/>
    <x v="2"/>
    <x v="0"/>
    <x v="41"/>
    <x v="188"/>
    <n v="0"/>
    <x v="1"/>
    <x v="2"/>
    <x v="1"/>
    <x v="0"/>
    <x v="2"/>
    <x v="2"/>
    <x v="2"/>
    <x v="3"/>
    <x v="0"/>
    <x v="1"/>
  </r>
  <r>
    <x v="1"/>
    <x v="2"/>
    <x v="2"/>
    <x v="0"/>
    <x v="243"/>
    <x v="648"/>
    <n v="52650.04"/>
    <x v="1"/>
    <x v="2"/>
    <x v="1"/>
    <x v="0"/>
    <x v="2"/>
    <x v="2"/>
    <x v="2"/>
    <x v="3"/>
    <x v="1"/>
    <x v="7"/>
  </r>
  <r>
    <x v="1"/>
    <x v="2"/>
    <x v="2"/>
    <x v="0"/>
    <x v="202"/>
    <x v="463"/>
    <n v="0"/>
    <x v="1"/>
    <x v="2"/>
    <x v="1"/>
    <x v="0"/>
    <x v="2"/>
    <x v="2"/>
    <x v="2"/>
    <x v="5"/>
    <x v="0"/>
    <x v="3"/>
  </r>
  <r>
    <x v="1"/>
    <x v="2"/>
    <x v="2"/>
    <x v="0"/>
    <x v="13"/>
    <x v="84"/>
    <n v="0"/>
    <x v="1"/>
    <x v="2"/>
    <x v="1"/>
    <x v="0"/>
    <x v="2"/>
    <x v="2"/>
    <x v="2"/>
    <x v="1"/>
    <x v="0"/>
    <x v="6"/>
  </r>
  <r>
    <x v="1"/>
    <x v="2"/>
    <x v="2"/>
    <x v="0"/>
    <x v="18"/>
    <x v="859"/>
    <n v="0"/>
    <x v="1"/>
    <x v="2"/>
    <x v="1"/>
    <x v="0"/>
    <x v="2"/>
    <x v="2"/>
    <x v="2"/>
    <x v="3"/>
    <x v="0"/>
    <x v="5"/>
  </r>
  <r>
    <x v="1"/>
    <x v="2"/>
    <x v="2"/>
    <x v="0"/>
    <x v="5"/>
    <x v="1316"/>
    <n v="0"/>
    <x v="1"/>
    <x v="2"/>
    <x v="1"/>
    <x v="0"/>
    <x v="2"/>
    <x v="2"/>
    <x v="2"/>
    <x v="3"/>
    <x v="0"/>
    <x v="2"/>
  </r>
  <r>
    <x v="1"/>
    <x v="2"/>
    <x v="2"/>
    <x v="0"/>
    <x v="141"/>
    <x v="194"/>
    <n v="0"/>
    <x v="1"/>
    <x v="2"/>
    <x v="1"/>
    <x v="0"/>
    <x v="2"/>
    <x v="2"/>
    <x v="2"/>
    <x v="0"/>
    <x v="1"/>
    <x v="7"/>
  </r>
  <r>
    <x v="1"/>
    <x v="2"/>
    <x v="2"/>
    <x v="0"/>
    <x v="343"/>
    <x v="561"/>
    <n v="0"/>
    <x v="1"/>
    <x v="2"/>
    <x v="1"/>
    <x v="0"/>
    <x v="2"/>
    <x v="2"/>
    <x v="2"/>
    <x v="3"/>
    <x v="0"/>
    <x v="4"/>
  </r>
  <r>
    <x v="1"/>
    <x v="2"/>
    <x v="2"/>
    <x v="0"/>
    <x v="430"/>
    <x v="719"/>
    <n v="0"/>
    <x v="1"/>
    <x v="2"/>
    <x v="1"/>
    <x v="0"/>
    <x v="2"/>
    <x v="2"/>
    <x v="2"/>
    <x v="2"/>
    <x v="0"/>
    <x v="7"/>
  </r>
  <r>
    <x v="1"/>
    <x v="2"/>
    <x v="2"/>
    <x v="0"/>
    <x v="18"/>
    <x v="1201"/>
    <n v="0"/>
    <x v="1"/>
    <x v="2"/>
    <x v="1"/>
    <x v="0"/>
    <x v="2"/>
    <x v="2"/>
    <x v="2"/>
    <x v="3"/>
    <x v="0"/>
    <x v="4"/>
  </r>
  <r>
    <x v="1"/>
    <x v="2"/>
    <x v="2"/>
    <x v="0"/>
    <x v="479"/>
    <x v="1366"/>
    <n v="0"/>
    <x v="1"/>
    <x v="2"/>
    <x v="1"/>
    <x v="0"/>
    <x v="2"/>
    <x v="2"/>
    <x v="2"/>
    <x v="3"/>
    <x v="0"/>
    <x v="1"/>
  </r>
  <r>
    <x v="1"/>
    <x v="2"/>
    <x v="2"/>
    <x v="0"/>
    <x v="302"/>
    <x v="491"/>
    <n v="0"/>
    <x v="1"/>
    <x v="2"/>
    <x v="1"/>
    <x v="0"/>
    <x v="2"/>
    <x v="2"/>
    <x v="2"/>
    <x v="1"/>
    <x v="1"/>
    <x v="5"/>
  </r>
  <r>
    <x v="1"/>
    <x v="2"/>
    <x v="2"/>
    <x v="0"/>
    <x v="93"/>
    <x v="202"/>
    <n v="0"/>
    <x v="1"/>
    <x v="2"/>
    <x v="1"/>
    <x v="0"/>
    <x v="2"/>
    <x v="2"/>
    <x v="2"/>
    <x v="0"/>
    <x v="0"/>
    <x v="4"/>
  </r>
  <r>
    <x v="1"/>
    <x v="2"/>
    <x v="2"/>
    <x v="0"/>
    <x v="243"/>
    <x v="648"/>
    <n v="53485.760000000002"/>
    <x v="1"/>
    <x v="2"/>
    <x v="1"/>
    <x v="0"/>
    <x v="2"/>
    <x v="2"/>
    <x v="2"/>
    <x v="3"/>
    <x v="1"/>
    <x v="3"/>
  </r>
  <r>
    <x v="1"/>
    <x v="2"/>
    <x v="2"/>
    <x v="0"/>
    <x v="13"/>
    <x v="767"/>
    <n v="0"/>
    <x v="1"/>
    <x v="2"/>
    <x v="1"/>
    <x v="0"/>
    <x v="2"/>
    <x v="2"/>
    <x v="2"/>
    <x v="3"/>
    <x v="0"/>
    <x v="5"/>
  </r>
  <r>
    <x v="1"/>
    <x v="2"/>
    <x v="2"/>
    <x v="0"/>
    <x v="219"/>
    <x v="1139"/>
    <n v="0"/>
    <x v="1"/>
    <x v="2"/>
    <x v="1"/>
    <x v="0"/>
    <x v="2"/>
    <x v="2"/>
    <x v="2"/>
    <x v="3"/>
    <x v="0"/>
    <x v="1"/>
  </r>
  <r>
    <x v="1"/>
    <x v="2"/>
    <x v="2"/>
    <x v="0"/>
    <x v="103"/>
    <x v="724"/>
    <n v="4846.29"/>
    <x v="1"/>
    <x v="2"/>
    <x v="1"/>
    <x v="0"/>
    <x v="2"/>
    <x v="2"/>
    <x v="2"/>
    <x v="2"/>
    <x v="1"/>
    <x v="0"/>
  </r>
  <r>
    <x v="1"/>
    <x v="2"/>
    <x v="2"/>
    <x v="0"/>
    <x v="71"/>
    <x v="1332"/>
    <n v="0"/>
    <x v="1"/>
    <x v="2"/>
    <x v="1"/>
    <x v="0"/>
    <x v="2"/>
    <x v="2"/>
    <x v="2"/>
    <x v="3"/>
    <x v="0"/>
    <x v="0"/>
  </r>
  <r>
    <x v="1"/>
    <x v="2"/>
    <x v="2"/>
    <x v="0"/>
    <x v="11"/>
    <x v="152"/>
    <n v="0"/>
    <x v="1"/>
    <x v="2"/>
    <x v="1"/>
    <x v="0"/>
    <x v="2"/>
    <x v="2"/>
    <x v="2"/>
    <x v="3"/>
    <x v="0"/>
    <x v="1"/>
  </r>
  <r>
    <x v="1"/>
    <x v="2"/>
    <x v="2"/>
    <x v="0"/>
    <x v="13"/>
    <x v="1056"/>
    <n v="0"/>
    <x v="1"/>
    <x v="2"/>
    <x v="1"/>
    <x v="0"/>
    <x v="2"/>
    <x v="2"/>
    <x v="2"/>
    <x v="3"/>
    <x v="0"/>
    <x v="1"/>
  </r>
  <r>
    <x v="1"/>
    <x v="2"/>
    <x v="2"/>
    <x v="0"/>
    <x v="203"/>
    <x v="301"/>
    <n v="0"/>
    <x v="1"/>
    <x v="2"/>
    <x v="1"/>
    <x v="0"/>
    <x v="2"/>
    <x v="2"/>
    <x v="2"/>
    <x v="0"/>
    <x v="0"/>
    <x v="4"/>
  </r>
  <r>
    <x v="1"/>
    <x v="2"/>
    <x v="2"/>
    <x v="0"/>
    <x v="616"/>
    <x v="1207"/>
    <n v="0"/>
    <x v="1"/>
    <x v="2"/>
    <x v="1"/>
    <x v="0"/>
    <x v="2"/>
    <x v="2"/>
    <x v="2"/>
    <x v="3"/>
    <x v="1"/>
    <x v="1"/>
  </r>
  <r>
    <x v="1"/>
    <x v="2"/>
    <x v="2"/>
    <x v="0"/>
    <x v="632"/>
    <x v="1290"/>
    <n v="0"/>
    <x v="1"/>
    <x v="2"/>
    <x v="1"/>
    <x v="0"/>
    <x v="2"/>
    <x v="2"/>
    <x v="2"/>
    <x v="3"/>
    <x v="1"/>
    <x v="2"/>
  </r>
  <r>
    <x v="1"/>
    <x v="2"/>
    <x v="2"/>
    <x v="0"/>
    <x v="392"/>
    <x v="651"/>
    <n v="44"/>
    <x v="1"/>
    <x v="2"/>
    <x v="1"/>
    <x v="0"/>
    <x v="2"/>
    <x v="2"/>
    <x v="2"/>
    <x v="3"/>
    <x v="0"/>
    <x v="4"/>
  </r>
  <r>
    <x v="1"/>
    <x v="2"/>
    <x v="2"/>
    <x v="0"/>
    <x v="41"/>
    <x v="450"/>
    <n v="0"/>
    <x v="1"/>
    <x v="2"/>
    <x v="1"/>
    <x v="0"/>
    <x v="2"/>
    <x v="2"/>
    <x v="2"/>
    <x v="3"/>
    <x v="0"/>
    <x v="5"/>
  </r>
  <r>
    <x v="1"/>
    <x v="2"/>
    <x v="2"/>
    <x v="0"/>
    <x v="88"/>
    <x v="1352"/>
    <n v="0"/>
    <x v="1"/>
    <x v="2"/>
    <x v="1"/>
    <x v="0"/>
    <x v="2"/>
    <x v="2"/>
    <x v="2"/>
    <x v="3"/>
    <x v="0"/>
    <x v="2"/>
  </r>
  <r>
    <x v="1"/>
    <x v="2"/>
    <x v="2"/>
    <x v="0"/>
    <x v="1"/>
    <x v="1263"/>
    <n v="0"/>
    <x v="1"/>
    <x v="2"/>
    <x v="1"/>
    <x v="0"/>
    <x v="2"/>
    <x v="2"/>
    <x v="2"/>
    <x v="3"/>
    <x v="0"/>
    <x v="0"/>
  </r>
  <r>
    <x v="1"/>
    <x v="2"/>
    <x v="2"/>
    <x v="0"/>
    <x v="41"/>
    <x v="997"/>
    <n v="0"/>
    <x v="1"/>
    <x v="2"/>
    <x v="1"/>
    <x v="0"/>
    <x v="2"/>
    <x v="2"/>
    <x v="2"/>
    <x v="3"/>
    <x v="0"/>
    <x v="1"/>
  </r>
  <r>
    <x v="1"/>
    <x v="2"/>
    <x v="2"/>
    <x v="0"/>
    <x v="103"/>
    <x v="131"/>
    <n v="0"/>
    <x v="1"/>
    <x v="2"/>
    <x v="1"/>
    <x v="0"/>
    <x v="2"/>
    <x v="2"/>
    <x v="2"/>
    <x v="0"/>
    <x v="0"/>
    <x v="1"/>
  </r>
  <r>
    <x v="1"/>
    <x v="2"/>
    <x v="2"/>
    <x v="0"/>
    <x v="548"/>
    <x v="1297"/>
    <n v="1469982.12"/>
    <x v="1"/>
    <x v="2"/>
    <x v="1"/>
    <x v="0"/>
    <x v="2"/>
    <x v="2"/>
    <x v="2"/>
    <x v="3"/>
    <x v="0"/>
    <x v="7"/>
  </r>
  <r>
    <x v="1"/>
    <x v="2"/>
    <x v="2"/>
    <x v="0"/>
    <x v="617"/>
    <x v="1212"/>
    <n v="658200"/>
    <x v="1"/>
    <x v="2"/>
    <x v="1"/>
    <x v="0"/>
    <x v="2"/>
    <x v="2"/>
    <x v="2"/>
    <x v="6"/>
    <x v="2"/>
    <x v="5"/>
  </r>
  <r>
    <x v="1"/>
    <x v="2"/>
    <x v="2"/>
    <x v="0"/>
    <x v="568"/>
    <x v="1060"/>
    <n v="0"/>
    <x v="1"/>
    <x v="2"/>
    <x v="1"/>
    <x v="0"/>
    <x v="2"/>
    <x v="2"/>
    <x v="2"/>
    <x v="0"/>
    <x v="0"/>
    <x v="3"/>
  </r>
  <r>
    <x v="1"/>
    <x v="2"/>
    <x v="2"/>
    <x v="0"/>
    <x v="22"/>
    <x v="360"/>
    <n v="0"/>
    <x v="1"/>
    <x v="2"/>
    <x v="1"/>
    <x v="0"/>
    <x v="2"/>
    <x v="2"/>
    <x v="2"/>
    <x v="0"/>
    <x v="0"/>
    <x v="2"/>
  </r>
  <r>
    <x v="1"/>
    <x v="2"/>
    <x v="2"/>
    <x v="0"/>
    <x v="125"/>
    <x v="167"/>
    <n v="0"/>
    <x v="1"/>
    <x v="2"/>
    <x v="1"/>
    <x v="0"/>
    <x v="2"/>
    <x v="2"/>
    <x v="2"/>
    <x v="0"/>
    <x v="0"/>
    <x v="2"/>
  </r>
  <r>
    <x v="1"/>
    <x v="2"/>
    <x v="2"/>
    <x v="0"/>
    <x v="629"/>
    <x v="1275"/>
    <n v="0"/>
    <x v="1"/>
    <x v="2"/>
    <x v="1"/>
    <x v="0"/>
    <x v="2"/>
    <x v="2"/>
    <x v="2"/>
    <x v="3"/>
    <x v="0"/>
    <x v="5"/>
  </r>
  <r>
    <x v="1"/>
    <x v="2"/>
    <x v="2"/>
    <x v="0"/>
    <x v="103"/>
    <x v="441"/>
    <n v="0"/>
    <x v="1"/>
    <x v="2"/>
    <x v="1"/>
    <x v="0"/>
    <x v="2"/>
    <x v="2"/>
    <x v="2"/>
    <x v="2"/>
    <x v="1"/>
    <x v="3"/>
  </r>
  <r>
    <x v="1"/>
    <x v="2"/>
    <x v="2"/>
    <x v="0"/>
    <x v="110"/>
    <x v="1041"/>
    <n v="0"/>
    <x v="1"/>
    <x v="2"/>
    <x v="1"/>
    <x v="0"/>
    <x v="2"/>
    <x v="2"/>
    <x v="2"/>
    <x v="3"/>
    <x v="0"/>
    <x v="0"/>
  </r>
  <r>
    <x v="1"/>
    <x v="2"/>
    <x v="2"/>
    <x v="0"/>
    <x v="394"/>
    <x v="778"/>
    <n v="0"/>
    <x v="1"/>
    <x v="2"/>
    <x v="1"/>
    <x v="0"/>
    <x v="2"/>
    <x v="2"/>
    <x v="2"/>
    <x v="1"/>
    <x v="1"/>
    <x v="3"/>
  </r>
  <r>
    <x v="1"/>
    <x v="2"/>
    <x v="2"/>
    <x v="0"/>
    <x v="41"/>
    <x v="359"/>
    <n v="0"/>
    <x v="1"/>
    <x v="2"/>
    <x v="1"/>
    <x v="0"/>
    <x v="2"/>
    <x v="2"/>
    <x v="2"/>
    <x v="3"/>
    <x v="0"/>
    <x v="7"/>
  </r>
  <r>
    <x v="1"/>
    <x v="2"/>
    <x v="2"/>
    <x v="0"/>
    <x v="487"/>
    <x v="862"/>
    <n v="31375.18"/>
    <x v="1"/>
    <x v="2"/>
    <x v="1"/>
    <x v="0"/>
    <x v="2"/>
    <x v="2"/>
    <x v="2"/>
    <x v="1"/>
    <x v="1"/>
    <x v="7"/>
  </r>
  <r>
    <x v="1"/>
    <x v="2"/>
    <x v="2"/>
    <x v="0"/>
    <x v="1"/>
    <x v="1"/>
    <n v="0"/>
    <x v="1"/>
    <x v="2"/>
    <x v="1"/>
    <x v="0"/>
    <x v="2"/>
    <x v="2"/>
    <x v="2"/>
    <x v="1"/>
    <x v="0"/>
    <x v="5"/>
  </r>
  <r>
    <x v="1"/>
    <x v="2"/>
    <x v="2"/>
    <x v="0"/>
    <x v="1"/>
    <x v="825"/>
    <n v="0"/>
    <x v="1"/>
    <x v="2"/>
    <x v="1"/>
    <x v="0"/>
    <x v="2"/>
    <x v="2"/>
    <x v="2"/>
    <x v="1"/>
    <x v="0"/>
    <x v="1"/>
  </r>
  <r>
    <x v="1"/>
    <x v="2"/>
    <x v="2"/>
    <x v="0"/>
    <x v="94"/>
    <x v="113"/>
    <n v="0"/>
    <x v="1"/>
    <x v="2"/>
    <x v="1"/>
    <x v="0"/>
    <x v="2"/>
    <x v="2"/>
    <x v="2"/>
    <x v="0"/>
    <x v="0"/>
    <x v="5"/>
  </r>
  <r>
    <x v="1"/>
    <x v="2"/>
    <x v="2"/>
    <x v="0"/>
    <x v="18"/>
    <x v="688"/>
    <n v="44189.15"/>
    <x v="1"/>
    <x v="2"/>
    <x v="1"/>
    <x v="0"/>
    <x v="2"/>
    <x v="2"/>
    <x v="2"/>
    <x v="3"/>
    <x v="0"/>
    <x v="6"/>
  </r>
  <r>
    <x v="1"/>
    <x v="2"/>
    <x v="2"/>
    <x v="0"/>
    <x v="106"/>
    <x v="134"/>
    <n v="0"/>
    <x v="1"/>
    <x v="2"/>
    <x v="1"/>
    <x v="0"/>
    <x v="2"/>
    <x v="2"/>
    <x v="2"/>
    <x v="0"/>
    <x v="0"/>
    <x v="5"/>
  </r>
  <r>
    <x v="1"/>
    <x v="2"/>
    <x v="2"/>
    <x v="0"/>
    <x v="330"/>
    <x v="532"/>
    <n v="1969542"/>
    <x v="1"/>
    <x v="2"/>
    <x v="1"/>
    <x v="0"/>
    <x v="2"/>
    <x v="2"/>
    <x v="2"/>
    <x v="0"/>
    <x v="0"/>
    <x v="2"/>
  </r>
  <r>
    <x v="1"/>
    <x v="2"/>
    <x v="2"/>
    <x v="0"/>
    <x v="13"/>
    <x v="1240"/>
    <n v="0"/>
    <x v="1"/>
    <x v="2"/>
    <x v="1"/>
    <x v="0"/>
    <x v="2"/>
    <x v="2"/>
    <x v="2"/>
    <x v="3"/>
    <x v="0"/>
    <x v="7"/>
  </r>
  <r>
    <x v="1"/>
    <x v="2"/>
    <x v="2"/>
    <x v="0"/>
    <x v="198"/>
    <x v="1302"/>
    <n v="0"/>
    <x v="1"/>
    <x v="2"/>
    <x v="1"/>
    <x v="0"/>
    <x v="2"/>
    <x v="2"/>
    <x v="2"/>
    <x v="3"/>
    <x v="0"/>
    <x v="1"/>
  </r>
  <r>
    <x v="1"/>
    <x v="2"/>
    <x v="2"/>
    <x v="0"/>
    <x v="574"/>
    <x v="1081"/>
    <n v="0"/>
    <x v="1"/>
    <x v="2"/>
    <x v="1"/>
    <x v="0"/>
    <x v="2"/>
    <x v="2"/>
    <x v="2"/>
    <x v="3"/>
    <x v="0"/>
    <x v="7"/>
  </r>
  <r>
    <x v="1"/>
    <x v="2"/>
    <x v="2"/>
    <x v="0"/>
    <x v="18"/>
    <x v="215"/>
    <n v="0"/>
    <x v="1"/>
    <x v="2"/>
    <x v="1"/>
    <x v="0"/>
    <x v="2"/>
    <x v="2"/>
    <x v="2"/>
    <x v="3"/>
    <x v="0"/>
    <x v="5"/>
  </r>
  <r>
    <x v="1"/>
    <x v="2"/>
    <x v="2"/>
    <x v="0"/>
    <x v="326"/>
    <x v="527"/>
    <n v="0"/>
    <x v="1"/>
    <x v="2"/>
    <x v="1"/>
    <x v="0"/>
    <x v="2"/>
    <x v="2"/>
    <x v="2"/>
    <x v="2"/>
    <x v="2"/>
    <x v="1"/>
  </r>
  <r>
    <x v="1"/>
    <x v="2"/>
    <x v="2"/>
    <x v="0"/>
    <x v="0"/>
    <x v="344"/>
    <n v="66667.22"/>
    <x v="1"/>
    <x v="2"/>
    <x v="1"/>
    <x v="0"/>
    <x v="2"/>
    <x v="2"/>
    <x v="2"/>
    <x v="1"/>
    <x v="0"/>
    <x v="0"/>
  </r>
  <r>
    <x v="1"/>
    <x v="2"/>
    <x v="2"/>
    <x v="0"/>
    <x v="343"/>
    <x v="561"/>
    <n v="0"/>
    <x v="1"/>
    <x v="2"/>
    <x v="1"/>
    <x v="0"/>
    <x v="2"/>
    <x v="2"/>
    <x v="2"/>
    <x v="3"/>
    <x v="0"/>
    <x v="7"/>
  </r>
  <r>
    <x v="1"/>
    <x v="2"/>
    <x v="2"/>
    <x v="0"/>
    <x v="11"/>
    <x v="240"/>
    <n v="0"/>
    <x v="1"/>
    <x v="2"/>
    <x v="1"/>
    <x v="0"/>
    <x v="2"/>
    <x v="2"/>
    <x v="2"/>
    <x v="3"/>
    <x v="0"/>
    <x v="4"/>
  </r>
  <r>
    <x v="1"/>
    <x v="2"/>
    <x v="2"/>
    <x v="0"/>
    <x v="516"/>
    <x v="941"/>
    <n v="0"/>
    <x v="1"/>
    <x v="2"/>
    <x v="1"/>
    <x v="0"/>
    <x v="2"/>
    <x v="2"/>
    <x v="2"/>
    <x v="3"/>
    <x v="0"/>
    <x v="3"/>
  </r>
  <r>
    <x v="1"/>
    <x v="2"/>
    <x v="2"/>
    <x v="0"/>
    <x v="41"/>
    <x v="997"/>
    <n v="0"/>
    <x v="1"/>
    <x v="2"/>
    <x v="1"/>
    <x v="0"/>
    <x v="2"/>
    <x v="2"/>
    <x v="2"/>
    <x v="3"/>
    <x v="0"/>
    <x v="5"/>
  </r>
  <r>
    <x v="1"/>
    <x v="2"/>
    <x v="2"/>
    <x v="0"/>
    <x v="2"/>
    <x v="736"/>
    <n v="1049427.22"/>
    <x v="1"/>
    <x v="2"/>
    <x v="1"/>
    <x v="0"/>
    <x v="2"/>
    <x v="2"/>
    <x v="2"/>
    <x v="2"/>
    <x v="0"/>
    <x v="4"/>
  </r>
  <r>
    <x v="1"/>
    <x v="2"/>
    <x v="2"/>
    <x v="0"/>
    <x v="555"/>
    <x v="1039"/>
    <n v="0"/>
    <x v="1"/>
    <x v="2"/>
    <x v="1"/>
    <x v="0"/>
    <x v="2"/>
    <x v="2"/>
    <x v="2"/>
    <x v="3"/>
    <x v="0"/>
    <x v="1"/>
  </r>
  <r>
    <x v="1"/>
    <x v="2"/>
    <x v="2"/>
    <x v="0"/>
    <x v="487"/>
    <x v="862"/>
    <n v="37666.79"/>
    <x v="1"/>
    <x v="2"/>
    <x v="1"/>
    <x v="0"/>
    <x v="2"/>
    <x v="2"/>
    <x v="2"/>
    <x v="1"/>
    <x v="1"/>
    <x v="4"/>
  </r>
  <r>
    <x v="1"/>
    <x v="2"/>
    <x v="2"/>
    <x v="0"/>
    <x v="41"/>
    <x v="366"/>
    <n v="0"/>
    <x v="1"/>
    <x v="2"/>
    <x v="1"/>
    <x v="0"/>
    <x v="2"/>
    <x v="2"/>
    <x v="2"/>
    <x v="1"/>
    <x v="0"/>
    <x v="3"/>
  </r>
  <r>
    <x v="1"/>
    <x v="2"/>
    <x v="2"/>
    <x v="0"/>
    <x v="50"/>
    <x v="980"/>
    <n v="0"/>
    <x v="1"/>
    <x v="2"/>
    <x v="1"/>
    <x v="0"/>
    <x v="2"/>
    <x v="2"/>
    <x v="2"/>
    <x v="0"/>
    <x v="0"/>
    <x v="4"/>
  </r>
  <r>
    <x v="1"/>
    <x v="2"/>
    <x v="2"/>
    <x v="0"/>
    <x v="517"/>
    <x v="943"/>
    <n v="0"/>
    <x v="1"/>
    <x v="2"/>
    <x v="1"/>
    <x v="0"/>
    <x v="2"/>
    <x v="2"/>
    <x v="2"/>
    <x v="3"/>
    <x v="1"/>
    <x v="2"/>
  </r>
  <r>
    <x v="1"/>
    <x v="2"/>
    <x v="2"/>
    <x v="0"/>
    <x v="452"/>
    <x v="1344"/>
    <n v="6332.78"/>
    <x v="1"/>
    <x v="2"/>
    <x v="1"/>
    <x v="0"/>
    <x v="2"/>
    <x v="2"/>
    <x v="2"/>
    <x v="1"/>
    <x v="0"/>
    <x v="6"/>
  </r>
  <r>
    <x v="1"/>
    <x v="2"/>
    <x v="2"/>
    <x v="0"/>
    <x v="13"/>
    <x v="210"/>
    <n v="0"/>
    <x v="1"/>
    <x v="2"/>
    <x v="1"/>
    <x v="0"/>
    <x v="2"/>
    <x v="2"/>
    <x v="2"/>
    <x v="3"/>
    <x v="0"/>
    <x v="5"/>
  </r>
  <r>
    <x v="1"/>
    <x v="2"/>
    <x v="2"/>
    <x v="0"/>
    <x v="555"/>
    <x v="1039"/>
    <n v="0"/>
    <x v="1"/>
    <x v="2"/>
    <x v="1"/>
    <x v="0"/>
    <x v="2"/>
    <x v="2"/>
    <x v="2"/>
    <x v="3"/>
    <x v="0"/>
    <x v="5"/>
  </r>
  <r>
    <x v="1"/>
    <x v="2"/>
    <x v="2"/>
    <x v="0"/>
    <x v="218"/>
    <x v="325"/>
    <n v="0"/>
    <x v="1"/>
    <x v="2"/>
    <x v="1"/>
    <x v="0"/>
    <x v="2"/>
    <x v="2"/>
    <x v="2"/>
    <x v="3"/>
    <x v="0"/>
    <x v="6"/>
  </r>
  <r>
    <x v="1"/>
    <x v="2"/>
    <x v="2"/>
    <x v="0"/>
    <x v="289"/>
    <x v="476"/>
    <n v="0"/>
    <x v="1"/>
    <x v="2"/>
    <x v="1"/>
    <x v="0"/>
    <x v="2"/>
    <x v="2"/>
    <x v="2"/>
    <x v="0"/>
    <x v="0"/>
    <x v="5"/>
  </r>
  <r>
    <x v="1"/>
    <x v="2"/>
    <x v="2"/>
    <x v="0"/>
    <x v="230"/>
    <x v="350"/>
    <n v="0"/>
    <x v="1"/>
    <x v="2"/>
    <x v="1"/>
    <x v="0"/>
    <x v="2"/>
    <x v="2"/>
    <x v="2"/>
    <x v="0"/>
    <x v="0"/>
    <x v="3"/>
  </r>
  <r>
    <x v="1"/>
    <x v="2"/>
    <x v="2"/>
    <x v="0"/>
    <x v="11"/>
    <x v="958"/>
    <n v="0"/>
    <x v="1"/>
    <x v="2"/>
    <x v="1"/>
    <x v="0"/>
    <x v="2"/>
    <x v="2"/>
    <x v="2"/>
    <x v="3"/>
    <x v="0"/>
    <x v="6"/>
  </r>
  <r>
    <x v="1"/>
    <x v="2"/>
    <x v="2"/>
    <x v="0"/>
    <x v="5"/>
    <x v="589"/>
    <n v="0"/>
    <x v="1"/>
    <x v="2"/>
    <x v="1"/>
    <x v="0"/>
    <x v="2"/>
    <x v="2"/>
    <x v="2"/>
    <x v="2"/>
    <x v="1"/>
    <x v="4"/>
  </r>
  <r>
    <x v="1"/>
    <x v="2"/>
    <x v="2"/>
    <x v="0"/>
    <x v="310"/>
    <x v="501"/>
    <n v="0"/>
    <x v="1"/>
    <x v="2"/>
    <x v="1"/>
    <x v="0"/>
    <x v="2"/>
    <x v="2"/>
    <x v="2"/>
    <x v="4"/>
    <x v="0"/>
    <x v="2"/>
  </r>
  <r>
    <x v="1"/>
    <x v="2"/>
    <x v="2"/>
    <x v="0"/>
    <x v="198"/>
    <x v="293"/>
    <n v="0"/>
    <x v="1"/>
    <x v="2"/>
    <x v="1"/>
    <x v="0"/>
    <x v="2"/>
    <x v="2"/>
    <x v="2"/>
    <x v="2"/>
    <x v="0"/>
    <x v="0"/>
  </r>
  <r>
    <x v="1"/>
    <x v="2"/>
    <x v="2"/>
    <x v="0"/>
    <x v="18"/>
    <x v="1144"/>
    <n v="0"/>
    <x v="1"/>
    <x v="2"/>
    <x v="1"/>
    <x v="0"/>
    <x v="2"/>
    <x v="2"/>
    <x v="2"/>
    <x v="3"/>
    <x v="0"/>
    <x v="3"/>
  </r>
  <r>
    <x v="1"/>
    <x v="2"/>
    <x v="2"/>
    <x v="0"/>
    <x v="50"/>
    <x v="57"/>
    <n v="0"/>
    <x v="1"/>
    <x v="2"/>
    <x v="1"/>
    <x v="0"/>
    <x v="2"/>
    <x v="2"/>
    <x v="2"/>
    <x v="0"/>
    <x v="0"/>
    <x v="6"/>
  </r>
  <r>
    <x v="1"/>
    <x v="2"/>
    <x v="2"/>
    <x v="0"/>
    <x v="543"/>
    <x v="992"/>
    <n v="650"/>
    <x v="1"/>
    <x v="2"/>
    <x v="1"/>
    <x v="0"/>
    <x v="2"/>
    <x v="2"/>
    <x v="2"/>
    <x v="3"/>
    <x v="0"/>
    <x v="5"/>
  </r>
  <r>
    <x v="1"/>
    <x v="2"/>
    <x v="2"/>
    <x v="0"/>
    <x v="621"/>
    <x v="1250"/>
    <n v="0"/>
    <x v="1"/>
    <x v="2"/>
    <x v="1"/>
    <x v="0"/>
    <x v="2"/>
    <x v="2"/>
    <x v="2"/>
    <x v="3"/>
    <x v="1"/>
    <x v="4"/>
  </r>
  <r>
    <x v="1"/>
    <x v="2"/>
    <x v="2"/>
    <x v="0"/>
    <x v="67"/>
    <x v="82"/>
    <n v="0"/>
    <x v="1"/>
    <x v="2"/>
    <x v="1"/>
    <x v="0"/>
    <x v="2"/>
    <x v="2"/>
    <x v="2"/>
    <x v="0"/>
    <x v="0"/>
    <x v="3"/>
  </r>
  <r>
    <x v="1"/>
    <x v="2"/>
    <x v="2"/>
    <x v="0"/>
    <x v="303"/>
    <x v="492"/>
    <n v="0"/>
    <x v="1"/>
    <x v="2"/>
    <x v="1"/>
    <x v="0"/>
    <x v="2"/>
    <x v="2"/>
    <x v="2"/>
    <x v="6"/>
    <x v="1"/>
    <x v="5"/>
  </r>
  <r>
    <x v="1"/>
    <x v="2"/>
    <x v="2"/>
    <x v="0"/>
    <x v="369"/>
    <x v="610"/>
    <n v="60655.46"/>
    <x v="1"/>
    <x v="2"/>
    <x v="1"/>
    <x v="0"/>
    <x v="2"/>
    <x v="2"/>
    <x v="2"/>
    <x v="2"/>
    <x v="1"/>
    <x v="2"/>
  </r>
  <r>
    <x v="1"/>
    <x v="2"/>
    <x v="2"/>
    <x v="0"/>
    <x v="22"/>
    <x v="22"/>
    <n v="0"/>
    <x v="1"/>
    <x v="2"/>
    <x v="1"/>
    <x v="0"/>
    <x v="2"/>
    <x v="2"/>
    <x v="2"/>
    <x v="0"/>
    <x v="0"/>
    <x v="1"/>
  </r>
  <r>
    <x v="1"/>
    <x v="2"/>
    <x v="2"/>
    <x v="0"/>
    <x v="143"/>
    <x v="197"/>
    <n v="0"/>
    <x v="1"/>
    <x v="2"/>
    <x v="1"/>
    <x v="0"/>
    <x v="2"/>
    <x v="2"/>
    <x v="2"/>
    <x v="3"/>
    <x v="1"/>
    <x v="2"/>
  </r>
  <r>
    <x v="1"/>
    <x v="2"/>
    <x v="2"/>
    <x v="0"/>
    <x v="50"/>
    <x v="164"/>
    <n v="0"/>
    <x v="1"/>
    <x v="2"/>
    <x v="1"/>
    <x v="0"/>
    <x v="2"/>
    <x v="2"/>
    <x v="2"/>
    <x v="0"/>
    <x v="0"/>
    <x v="4"/>
  </r>
  <r>
    <x v="1"/>
    <x v="2"/>
    <x v="2"/>
    <x v="0"/>
    <x v="588"/>
    <x v="1117"/>
    <n v="0"/>
    <x v="1"/>
    <x v="2"/>
    <x v="1"/>
    <x v="0"/>
    <x v="2"/>
    <x v="2"/>
    <x v="2"/>
    <x v="4"/>
    <x v="1"/>
    <x v="6"/>
  </r>
  <r>
    <x v="1"/>
    <x v="2"/>
    <x v="2"/>
    <x v="0"/>
    <x v="190"/>
    <x v="281"/>
    <n v="1969542"/>
    <x v="1"/>
    <x v="2"/>
    <x v="1"/>
    <x v="0"/>
    <x v="2"/>
    <x v="2"/>
    <x v="2"/>
    <x v="0"/>
    <x v="1"/>
    <x v="6"/>
  </r>
  <r>
    <x v="1"/>
    <x v="2"/>
    <x v="2"/>
    <x v="0"/>
    <x v="13"/>
    <x v="1056"/>
    <n v="0"/>
    <x v="1"/>
    <x v="2"/>
    <x v="1"/>
    <x v="0"/>
    <x v="2"/>
    <x v="2"/>
    <x v="2"/>
    <x v="3"/>
    <x v="0"/>
    <x v="2"/>
  </r>
  <r>
    <x v="1"/>
    <x v="2"/>
    <x v="2"/>
    <x v="0"/>
    <x v="130"/>
    <x v="176"/>
    <n v="0"/>
    <x v="1"/>
    <x v="2"/>
    <x v="1"/>
    <x v="0"/>
    <x v="2"/>
    <x v="2"/>
    <x v="2"/>
    <x v="0"/>
    <x v="0"/>
    <x v="5"/>
  </r>
  <r>
    <x v="1"/>
    <x v="2"/>
    <x v="2"/>
    <x v="0"/>
    <x v="18"/>
    <x v="1075"/>
    <n v="13140588.130000001"/>
    <x v="1"/>
    <x v="2"/>
    <x v="1"/>
    <x v="0"/>
    <x v="2"/>
    <x v="2"/>
    <x v="2"/>
    <x v="3"/>
    <x v="0"/>
    <x v="0"/>
  </r>
  <r>
    <x v="1"/>
    <x v="2"/>
    <x v="2"/>
    <x v="0"/>
    <x v="18"/>
    <x v="1259"/>
    <n v="0"/>
    <x v="1"/>
    <x v="2"/>
    <x v="1"/>
    <x v="0"/>
    <x v="2"/>
    <x v="2"/>
    <x v="2"/>
    <x v="3"/>
    <x v="0"/>
    <x v="6"/>
  </r>
  <r>
    <x v="1"/>
    <x v="2"/>
    <x v="2"/>
    <x v="0"/>
    <x v="174"/>
    <x v="258"/>
    <n v="0"/>
    <x v="1"/>
    <x v="2"/>
    <x v="1"/>
    <x v="0"/>
    <x v="2"/>
    <x v="2"/>
    <x v="2"/>
    <x v="3"/>
    <x v="0"/>
    <x v="1"/>
  </r>
  <r>
    <x v="1"/>
    <x v="2"/>
    <x v="2"/>
    <x v="0"/>
    <x v="110"/>
    <x v="920"/>
    <n v="1202434.04"/>
    <x v="1"/>
    <x v="2"/>
    <x v="1"/>
    <x v="0"/>
    <x v="2"/>
    <x v="2"/>
    <x v="2"/>
    <x v="3"/>
    <x v="0"/>
    <x v="1"/>
  </r>
  <r>
    <x v="1"/>
    <x v="2"/>
    <x v="2"/>
    <x v="0"/>
    <x v="536"/>
    <x v="979"/>
    <n v="-331475.39"/>
    <x v="1"/>
    <x v="2"/>
    <x v="1"/>
    <x v="0"/>
    <x v="2"/>
    <x v="2"/>
    <x v="2"/>
    <x v="3"/>
    <x v="0"/>
    <x v="0"/>
  </r>
  <r>
    <x v="1"/>
    <x v="2"/>
    <x v="2"/>
    <x v="0"/>
    <x v="296"/>
    <x v="484"/>
    <n v="0"/>
    <x v="1"/>
    <x v="2"/>
    <x v="1"/>
    <x v="0"/>
    <x v="2"/>
    <x v="2"/>
    <x v="2"/>
    <x v="5"/>
    <x v="0"/>
    <x v="6"/>
  </r>
  <r>
    <x v="1"/>
    <x v="2"/>
    <x v="2"/>
    <x v="0"/>
    <x v="13"/>
    <x v="1240"/>
    <n v="0"/>
    <x v="1"/>
    <x v="2"/>
    <x v="1"/>
    <x v="0"/>
    <x v="2"/>
    <x v="2"/>
    <x v="2"/>
    <x v="3"/>
    <x v="0"/>
    <x v="0"/>
  </r>
  <r>
    <x v="1"/>
    <x v="2"/>
    <x v="2"/>
    <x v="0"/>
    <x v="634"/>
    <x v="1298"/>
    <n v="0"/>
    <x v="1"/>
    <x v="2"/>
    <x v="1"/>
    <x v="0"/>
    <x v="2"/>
    <x v="2"/>
    <x v="2"/>
    <x v="1"/>
    <x v="0"/>
    <x v="0"/>
  </r>
  <r>
    <x v="1"/>
    <x v="2"/>
    <x v="2"/>
    <x v="0"/>
    <x v="609"/>
    <x v="1177"/>
    <n v="0"/>
    <x v="1"/>
    <x v="2"/>
    <x v="1"/>
    <x v="0"/>
    <x v="2"/>
    <x v="2"/>
    <x v="2"/>
    <x v="3"/>
    <x v="0"/>
    <x v="1"/>
  </r>
  <r>
    <x v="1"/>
    <x v="2"/>
    <x v="2"/>
    <x v="0"/>
    <x v="146"/>
    <x v="200"/>
    <n v="0"/>
    <x v="1"/>
    <x v="2"/>
    <x v="1"/>
    <x v="0"/>
    <x v="2"/>
    <x v="2"/>
    <x v="2"/>
    <x v="0"/>
    <x v="0"/>
    <x v="3"/>
  </r>
  <r>
    <x v="1"/>
    <x v="2"/>
    <x v="2"/>
    <x v="0"/>
    <x v="462"/>
    <x v="791"/>
    <n v="0"/>
    <x v="1"/>
    <x v="2"/>
    <x v="1"/>
    <x v="0"/>
    <x v="2"/>
    <x v="2"/>
    <x v="2"/>
    <x v="1"/>
    <x v="0"/>
    <x v="4"/>
  </r>
  <r>
    <x v="1"/>
    <x v="2"/>
    <x v="2"/>
    <x v="0"/>
    <x v="37"/>
    <x v="42"/>
    <n v="0"/>
    <x v="1"/>
    <x v="2"/>
    <x v="1"/>
    <x v="0"/>
    <x v="2"/>
    <x v="2"/>
    <x v="2"/>
    <x v="0"/>
    <x v="0"/>
    <x v="5"/>
  </r>
  <r>
    <x v="1"/>
    <x v="2"/>
    <x v="2"/>
    <x v="0"/>
    <x v="41"/>
    <x v="639"/>
    <n v="0"/>
    <x v="1"/>
    <x v="2"/>
    <x v="1"/>
    <x v="0"/>
    <x v="2"/>
    <x v="2"/>
    <x v="2"/>
    <x v="3"/>
    <x v="0"/>
    <x v="7"/>
  </r>
  <r>
    <x v="1"/>
    <x v="2"/>
    <x v="2"/>
    <x v="0"/>
    <x v="437"/>
    <x v="1289"/>
    <n v="0"/>
    <x v="1"/>
    <x v="2"/>
    <x v="1"/>
    <x v="0"/>
    <x v="2"/>
    <x v="2"/>
    <x v="2"/>
    <x v="1"/>
    <x v="1"/>
    <x v="5"/>
  </r>
  <r>
    <x v="1"/>
    <x v="2"/>
    <x v="2"/>
    <x v="0"/>
    <x v="487"/>
    <x v="862"/>
    <n v="26677.48"/>
    <x v="1"/>
    <x v="2"/>
    <x v="1"/>
    <x v="0"/>
    <x v="2"/>
    <x v="2"/>
    <x v="2"/>
    <x v="1"/>
    <x v="1"/>
    <x v="5"/>
  </r>
  <r>
    <x v="1"/>
    <x v="2"/>
    <x v="2"/>
    <x v="0"/>
    <x v="13"/>
    <x v="1258"/>
    <n v="0"/>
    <x v="1"/>
    <x v="2"/>
    <x v="1"/>
    <x v="0"/>
    <x v="2"/>
    <x v="2"/>
    <x v="2"/>
    <x v="3"/>
    <x v="0"/>
    <x v="4"/>
  </r>
  <r>
    <x v="1"/>
    <x v="2"/>
    <x v="2"/>
    <x v="0"/>
    <x v="623"/>
    <x v="1256"/>
    <n v="24612.35"/>
    <x v="1"/>
    <x v="2"/>
    <x v="1"/>
    <x v="0"/>
    <x v="2"/>
    <x v="2"/>
    <x v="2"/>
    <x v="3"/>
    <x v="1"/>
    <x v="7"/>
  </r>
  <r>
    <x v="1"/>
    <x v="2"/>
    <x v="2"/>
    <x v="0"/>
    <x v="150"/>
    <x v="208"/>
    <n v="3787817.57"/>
    <x v="1"/>
    <x v="2"/>
    <x v="1"/>
    <x v="0"/>
    <x v="2"/>
    <x v="2"/>
    <x v="2"/>
    <x v="6"/>
    <x v="2"/>
    <x v="4"/>
  </r>
  <r>
    <x v="1"/>
    <x v="2"/>
    <x v="2"/>
    <x v="0"/>
    <x v="11"/>
    <x v="1314"/>
    <n v="0"/>
    <x v="1"/>
    <x v="2"/>
    <x v="1"/>
    <x v="0"/>
    <x v="2"/>
    <x v="2"/>
    <x v="2"/>
    <x v="3"/>
    <x v="0"/>
    <x v="3"/>
  </r>
  <r>
    <x v="1"/>
    <x v="2"/>
    <x v="2"/>
    <x v="0"/>
    <x v="163"/>
    <x v="242"/>
    <n v="2849156.88"/>
    <x v="1"/>
    <x v="2"/>
    <x v="1"/>
    <x v="0"/>
    <x v="2"/>
    <x v="2"/>
    <x v="2"/>
    <x v="3"/>
    <x v="2"/>
    <x v="3"/>
  </r>
  <r>
    <x v="1"/>
    <x v="2"/>
    <x v="2"/>
    <x v="0"/>
    <x v="210"/>
    <x v="308"/>
    <n v="0"/>
    <x v="1"/>
    <x v="2"/>
    <x v="1"/>
    <x v="0"/>
    <x v="2"/>
    <x v="2"/>
    <x v="2"/>
    <x v="3"/>
    <x v="0"/>
    <x v="6"/>
  </r>
  <r>
    <x v="1"/>
    <x v="2"/>
    <x v="2"/>
    <x v="0"/>
    <x v="123"/>
    <x v="332"/>
    <n v="0"/>
    <x v="1"/>
    <x v="2"/>
    <x v="1"/>
    <x v="0"/>
    <x v="2"/>
    <x v="2"/>
    <x v="2"/>
    <x v="0"/>
    <x v="0"/>
    <x v="0"/>
  </r>
  <r>
    <x v="1"/>
    <x v="2"/>
    <x v="2"/>
    <x v="0"/>
    <x v="5"/>
    <x v="39"/>
    <n v="0"/>
    <x v="1"/>
    <x v="2"/>
    <x v="1"/>
    <x v="0"/>
    <x v="2"/>
    <x v="2"/>
    <x v="2"/>
    <x v="2"/>
    <x v="1"/>
    <x v="2"/>
  </r>
  <r>
    <x v="1"/>
    <x v="2"/>
    <x v="2"/>
    <x v="0"/>
    <x v="18"/>
    <x v="740"/>
    <n v="0"/>
    <x v="1"/>
    <x v="2"/>
    <x v="1"/>
    <x v="0"/>
    <x v="2"/>
    <x v="2"/>
    <x v="2"/>
    <x v="3"/>
    <x v="0"/>
    <x v="7"/>
  </r>
  <r>
    <x v="1"/>
    <x v="2"/>
    <x v="2"/>
    <x v="0"/>
    <x v="41"/>
    <x v="351"/>
    <n v="0"/>
    <x v="1"/>
    <x v="2"/>
    <x v="1"/>
    <x v="0"/>
    <x v="2"/>
    <x v="2"/>
    <x v="2"/>
    <x v="3"/>
    <x v="0"/>
    <x v="7"/>
  </r>
  <r>
    <x v="1"/>
    <x v="2"/>
    <x v="2"/>
    <x v="0"/>
    <x v="549"/>
    <x v="1009"/>
    <n v="0"/>
    <x v="1"/>
    <x v="2"/>
    <x v="1"/>
    <x v="0"/>
    <x v="2"/>
    <x v="2"/>
    <x v="2"/>
    <x v="3"/>
    <x v="0"/>
    <x v="4"/>
  </r>
  <r>
    <x v="1"/>
    <x v="2"/>
    <x v="2"/>
    <x v="0"/>
    <x v="41"/>
    <x v="1244"/>
    <n v="0"/>
    <x v="1"/>
    <x v="2"/>
    <x v="1"/>
    <x v="0"/>
    <x v="2"/>
    <x v="2"/>
    <x v="2"/>
    <x v="3"/>
    <x v="0"/>
    <x v="4"/>
  </r>
  <r>
    <x v="1"/>
    <x v="2"/>
    <x v="2"/>
    <x v="0"/>
    <x v="139"/>
    <x v="1048"/>
    <n v="0"/>
    <x v="1"/>
    <x v="2"/>
    <x v="1"/>
    <x v="0"/>
    <x v="2"/>
    <x v="2"/>
    <x v="2"/>
    <x v="3"/>
    <x v="0"/>
    <x v="0"/>
  </r>
  <r>
    <x v="1"/>
    <x v="2"/>
    <x v="2"/>
    <x v="0"/>
    <x v="469"/>
    <x v="1280"/>
    <n v="0"/>
    <x v="1"/>
    <x v="2"/>
    <x v="1"/>
    <x v="0"/>
    <x v="2"/>
    <x v="2"/>
    <x v="2"/>
    <x v="3"/>
    <x v="0"/>
    <x v="7"/>
  </r>
  <r>
    <x v="1"/>
    <x v="2"/>
    <x v="2"/>
    <x v="0"/>
    <x v="279"/>
    <x v="454"/>
    <n v="733.5"/>
    <x v="1"/>
    <x v="2"/>
    <x v="1"/>
    <x v="0"/>
    <x v="2"/>
    <x v="2"/>
    <x v="2"/>
    <x v="3"/>
    <x v="0"/>
    <x v="5"/>
  </r>
  <r>
    <x v="1"/>
    <x v="2"/>
    <x v="2"/>
    <x v="0"/>
    <x v="41"/>
    <x v="765"/>
    <n v="1708.58"/>
    <x v="1"/>
    <x v="2"/>
    <x v="1"/>
    <x v="0"/>
    <x v="2"/>
    <x v="2"/>
    <x v="2"/>
    <x v="3"/>
    <x v="0"/>
    <x v="6"/>
  </r>
  <r>
    <x v="1"/>
    <x v="2"/>
    <x v="2"/>
    <x v="0"/>
    <x v="381"/>
    <x v="630"/>
    <n v="0"/>
    <x v="1"/>
    <x v="2"/>
    <x v="1"/>
    <x v="0"/>
    <x v="2"/>
    <x v="2"/>
    <x v="2"/>
    <x v="6"/>
    <x v="1"/>
    <x v="5"/>
  </r>
  <r>
    <x v="1"/>
    <x v="2"/>
    <x v="2"/>
    <x v="0"/>
    <x v="581"/>
    <x v="1097"/>
    <n v="-41490.47"/>
    <x v="1"/>
    <x v="2"/>
    <x v="1"/>
    <x v="0"/>
    <x v="2"/>
    <x v="2"/>
    <x v="2"/>
    <x v="3"/>
    <x v="0"/>
    <x v="1"/>
  </r>
  <r>
    <x v="1"/>
    <x v="2"/>
    <x v="2"/>
    <x v="0"/>
    <x v="1"/>
    <x v="919"/>
    <n v="6622848.3600000003"/>
    <x v="1"/>
    <x v="2"/>
    <x v="1"/>
    <x v="0"/>
    <x v="2"/>
    <x v="2"/>
    <x v="2"/>
    <x v="1"/>
    <x v="0"/>
    <x v="0"/>
  </r>
  <r>
    <x v="1"/>
    <x v="2"/>
    <x v="2"/>
    <x v="0"/>
    <x v="338"/>
    <x v="545"/>
    <n v="0"/>
    <x v="1"/>
    <x v="2"/>
    <x v="1"/>
    <x v="0"/>
    <x v="2"/>
    <x v="2"/>
    <x v="2"/>
    <x v="3"/>
    <x v="0"/>
    <x v="5"/>
  </r>
  <r>
    <x v="1"/>
    <x v="2"/>
    <x v="2"/>
    <x v="0"/>
    <x v="83"/>
    <x v="99"/>
    <n v="0"/>
    <x v="1"/>
    <x v="2"/>
    <x v="1"/>
    <x v="0"/>
    <x v="2"/>
    <x v="2"/>
    <x v="2"/>
    <x v="3"/>
    <x v="0"/>
    <x v="0"/>
  </r>
  <r>
    <x v="1"/>
    <x v="2"/>
    <x v="2"/>
    <x v="0"/>
    <x v="140"/>
    <x v="192"/>
    <n v="0"/>
    <x v="1"/>
    <x v="2"/>
    <x v="1"/>
    <x v="0"/>
    <x v="2"/>
    <x v="2"/>
    <x v="2"/>
    <x v="0"/>
    <x v="0"/>
    <x v="7"/>
  </r>
  <r>
    <x v="1"/>
    <x v="2"/>
    <x v="2"/>
    <x v="0"/>
    <x v="41"/>
    <x v="1202"/>
    <n v="0"/>
    <x v="1"/>
    <x v="2"/>
    <x v="1"/>
    <x v="0"/>
    <x v="2"/>
    <x v="2"/>
    <x v="2"/>
    <x v="3"/>
    <x v="0"/>
    <x v="3"/>
  </r>
  <r>
    <x v="1"/>
    <x v="2"/>
    <x v="2"/>
    <x v="0"/>
    <x v="245"/>
    <x v="384"/>
    <n v="32981.160000000003"/>
    <x v="1"/>
    <x v="2"/>
    <x v="1"/>
    <x v="0"/>
    <x v="2"/>
    <x v="2"/>
    <x v="2"/>
    <x v="4"/>
    <x v="0"/>
    <x v="6"/>
  </r>
  <r>
    <x v="1"/>
    <x v="2"/>
    <x v="2"/>
    <x v="0"/>
    <x v="524"/>
    <x v="959"/>
    <n v="0"/>
    <x v="1"/>
    <x v="2"/>
    <x v="1"/>
    <x v="0"/>
    <x v="2"/>
    <x v="2"/>
    <x v="2"/>
    <x v="3"/>
    <x v="0"/>
    <x v="1"/>
  </r>
  <r>
    <x v="1"/>
    <x v="2"/>
    <x v="2"/>
    <x v="0"/>
    <x v="13"/>
    <x v="1210"/>
    <n v="0"/>
    <x v="1"/>
    <x v="2"/>
    <x v="1"/>
    <x v="0"/>
    <x v="2"/>
    <x v="2"/>
    <x v="2"/>
    <x v="1"/>
    <x v="0"/>
    <x v="7"/>
  </r>
  <r>
    <x v="1"/>
    <x v="2"/>
    <x v="2"/>
    <x v="0"/>
    <x v="41"/>
    <x v="1084"/>
    <n v="0"/>
    <x v="1"/>
    <x v="2"/>
    <x v="1"/>
    <x v="0"/>
    <x v="2"/>
    <x v="2"/>
    <x v="2"/>
    <x v="3"/>
    <x v="0"/>
    <x v="3"/>
  </r>
  <r>
    <x v="1"/>
    <x v="2"/>
    <x v="2"/>
    <x v="0"/>
    <x v="164"/>
    <x v="243"/>
    <n v="0"/>
    <x v="1"/>
    <x v="2"/>
    <x v="1"/>
    <x v="0"/>
    <x v="2"/>
    <x v="2"/>
    <x v="2"/>
    <x v="3"/>
    <x v="0"/>
    <x v="0"/>
  </r>
  <r>
    <x v="1"/>
    <x v="2"/>
    <x v="2"/>
    <x v="0"/>
    <x v="5"/>
    <x v="704"/>
    <n v="0"/>
    <x v="1"/>
    <x v="2"/>
    <x v="1"/>
    <x v="0"/>
    <x v="2"/>
    <x v="2"/>
    <x v="2"/>
    <x v="4"/>
    <x v="1"/>
    <x v="2"/>
  </r>
  <r>
    <x v="1"/>
    <x v="2"/>
    <x v="2"/>
    <x v="0"/>
    <x v="548"/>
    <x v="1297"/>
    <n v="1263425.27"/>
    <x v="1"/>
    <x v="2"/>
    <x v="1"/>
    <x v="0"/>
    <x v="2"/>
    <x v="2"/>
    <x v="2"/>
    <x v="3"/>
    <x v="0"/>
    <x v="3"/>
  </r>
  <r>
    <x v="1"/>
    <x v="2"/>
    <x v="2"/>
    <x v="0"/>
    <x v="509"/>
    <x v="938"/>
    <n v="0"/>
    <x v="1"/>
    <x v="2"/>
    <x v="1"/>
    <x v="0"/>
    <x v="2"/>
    <x v="2"/>
    <x v="2"/>
    <x v="3"/>
    <x v="1"/>
    <x v="4"/>
  </r>
  <r>
    <x v="1"/>
    <x v="2"/>
    <x v="2"/>
    <x v="0"/>
    <x v="13"/>
    <x v="1167"/>
    <n v="0"/>
    <x v="1"/>
    <x v="2"/>
    <x v="1"/>
    <x v="0"/>
    <x v="2"/>
    <x v="2"/>
    <x v="2"/>
    <x v="3"/>
    <x v="0"/>
    <x v="0"/>
  </r>
  <r>
    <x v="1"/>
    <x v="2"/>
    <x v="2"/>
    <x v="0"/>
    <x v="13"/>
    <x v="1103"/>
    <n v="0"/>
    <x v="1"/>
    <x v="2"/>
    <x v="1"/>
    <x v="0"/>
    <x v="2"/>
    <x v="2"/>
    <x v="2"/>
    <x v="3"/>
    <x v="0"/>
    <x v="4"/>
  </r>
  <r>
    <x v="1"/>
    <x v="2"/>
    <x v="2"/>
    <x v="0"/>
    <x v="41"/>
    <x v="1082"/>
    <n v="0"/>
    <x v="1"/>
    <x v="2"/>
    <x v="1"/>
    <x v="0"/>
    <x v="2"/>
    <x v="2"/>
    <x v="2"/>
    <x v="3"/>
    <x v="0"/>
    <x v="1"/>
  </r>
  <r>
    <x v="1"/>
    <x v="2"/>
    <x v="2"/>
    <x v="0"/>
    <x v="120"/>
    <x v="155"/>
    <n v="41410855.869999997"/>
    <x v="1"/>
    <x v="2"/>
    <x v="1"/>
    <x v="0"/>
    <x v="2"/>
    <x v="2"/>
    <x v="2"/>
    <x v="3"/>
    <x v="3"/>
    <x v="5"/>
  </r>
  <r>
    <x v="1"/>
    <x v="2"/>
    <x v="2"/>
    <x v="0"/>
    <x v="228"/>
    <x v="343"/>
    <n v="218629.26"/>
    <x v="1"/>
    <x v="2"/>
    <x v="1"/>
    <x v="0"/>
    <x v="2"/>
    <x v="2"/>
    <x v="2"/>
    <x v="0"/>
    <x v="0"/>
    <x v="0"/>
  </r>
  <r>
    <x v="1"/>
    <x v="2"/>
    <x v="2"/>
    <x v="0"/>
    <x v="41"/>
    <x v="797"/>
    <n v="0"/>
    <x v="1"/>
    <x v="2"/>
    <x v="1"/>
    <x v="0"/>
    <x v="2"/>
    <x v="2"/>
    <x v="2"/>
    <x v="3"/>
    <x v="0"/>
    <x v="7"/>
  </r>
  <r>
    <x v="1"/>
    <x v="2"/>
    <x v="2"/>
    <x v="0"/>
    <x v="255"/>
    <x v="403"/>
    <n v="43782800.409999996"/>
    <x v="1"/>
    <x v="2"/>
    <x v="1"/>
    <x v="0"/>
    <x v="2"/>
    <x v="2"/>
    <x v="2"/>
    <x v="0"/>
    <x v="0"/>
    <x v="0"/>
  </r>
  <r>
    <x v="1"/>
    <x v="2"/>
    <x v="2"/>
    <x v="0"/>
    <x v="595"/>
    <x v="1140"/>
    <n v="0"/>
    <x v="1"/>
    <x v="2"/>
    <x v="1"/>
    <x v="0"/>
    <x v="2"/>
    <x v="2"/>
    <x v="2"/>
    <x v="3"/>
    <x v="1"/>
    <x v="5"/>
  </r>
  <r>
    <x v="1"/>
    <x v="2"/>
    <x v="2"/>
    <x v="0"/>
    <x v="22"/>
    <x v="360"/>
    <n v="0"/>
    <x v="1"/>
    <x v="2"/>
    <x v="1"/>
    <x v="0"/>
    <x v="2"/>
    <x v="2"/>
    <x v="2"/>
    <x v="0"/>
    <x v="0"/>
    <x v="7"/>
  </r>
  <r>
    <x v="1"/>
    <x v="2"/>
    <x v="2"/>
    <x v="0"/>
    <x v="13"/>
    <x v="100"/>
    <n v="0"/>
    <x v="1"/>
    <x v="2"/>
    <x v="1"/>
    <x v="0"/>
    <x v="2"/>
    <x v="2"/>
    <x v="2"/>
    <x v="3"/>
    <x v="0"/>
    <x v="4"/>
  </r>
  <r>
    <x v="1"/>
    <x v="2"/>
    <x v="2"/>
    <x v="0"/>
    <x v="552"/>
    <x v="1024"/>
    <n v="0"/>
    <x v="1"/>
    <x v="2"/>
    <x v="1"/>
    <x v="0"/>
    <x v="2"/>
    <x v="2"/>
    <x v="2"/>
    <x v="3"/>
    <x v="1"/>
    <x v="7"/>
  </r>
  <r>
    <x v="1"/>
    <x v="2"/>
    <x v="2"/>
    <x v="0"/>
    <x v="198"/>
    <x v="293"/>
    <n v="0"/>
    <x v="1"/>
    <x v="2"/>
    <x v="1"/>
    <x v="0"/>
    <x v="2"/>
    <x v="2"/>
    <x v="2"/>
    <x v="2"/>
    <x v="0"/>
    <x v="6"/>
  </r>
  <r>
    <x v="1"/>
    <x v="2"/>
    <x v="2"/>
    <x v="0"/>
    <x v="606"/>
    <x v="1168"/>
    <n v="11732237.65"/>
    <x v="1"/>
    <x v="2"/>
    <x v="1"/>
    <x v="0"/>
    <x v="2"/>
    <x v="2"/>
    <x v="2"/>
    <x v="3"/>
    <x v="1"/>
    <x v="5"/>
  </r>
  <r>
    <x v="1"/>
    <x v="2"/>
    <x v="2"/>
    <x v="0"/>
    <x v="202"/>
    <x v="300"/>
    <n v="0"/>
    <x v="1"/>
    <x v="2"/>
    <x v="1"/>
    <x v="0"/>
    <x v="2"/>
    <x v="2"/>
    <x v="2"/>
    <x v="0"/>
    <x v="0"/>
    <x v="0"/>
  </r>
  <r>
    <x v="1"/>
    <x v="2"/>
    <x v="2"/>
    <x v="0"/>
    <x v="593"/>
    <x v="1133"/>
    <n v="3715276.1"/>
    <x v="1"/>
    <x v="2"/>
    <x v="1"/>
    <x v="0"/>
    <x v="2"/>
    <x v="2"/>
    <x v="2"/>
    <x v="6"/>
    <x v="0"/>
    <x v="3"/>
  </r>
  <r>
    <x v="1"/>
    <x v="2"/>
    <x v="2"/>
    <x v="0"/>
    <x v="106"/>
    <x v="134"/>
    <n v="0"/>
    <x v="1"/>
    <x v="2"/>
    <x v="1"/>
    <x v="0"/>
    <x v="2"/>
    <x v="2"/>
    <x v="2"/>
    <x v="0"/>
    <x v="0"/>
    <x v="6"/>
  </r>
  <r>
    <x v="1"/>
    <x v="2"/>
    <x v="2"/>
    <x v="0"/>
    <x v="1"/>
    <x v="116"/>
    <n v="19438.87"/>
    <x v="1"/>
    <x v="2"/>
    <x v="1"/>
    <x v="0"/>
    <x v="2"/>
    <x v="2"/>
    <x v="2"/>
    <x v="3"/>
    <x v="0"/>
    <x v="4"/>
  </r>
  <r>
    <x v="1"/>
    <x v="2"/>
    <x v="2"/>
    <x v="0"/>
    <x v="13"/>
    <x v="189"/>
    <n v="13024.56"/>
    <x v="1"/>
    <x v="2"/>
    <x v="1"/>
    <x v="0"/>
    <x v="2"/>
    <x v="2"/>
    <x v="2"/>
    <x v="3"/>
    <x v="0"/>
    <x v="0"/>
  </r>
  <r>
    <x v="1"/>
    <x v="2"/>
    <x v="2"/>
    <x v="0"/>
    <x v="75"/>
    <x v="91"/>
    <n v="1304025.6599999999"/>
    <x v="1"/>
    <x v="2"/>
    <x v="1"/>
    <x v="0"/>
    <x v="2"/>
    <x v="2"/>
    <x v="2"/>
    <x v="3"/>
    <x v="1"/>
    <x v="0"/>
  </r>
  <r>
    <x v="1"/>
    <x v="2"/>
    <x v="2"/>
    <x v="0"/>
    <x v="11"/>
    <x v="1232"/>
    <n v="0"/>
    <x v="1"/>
    <x v="2"/>
    <x v="1"/>
    <x v="0"/>
    <x v="2"/>
    <x v="2"/>
    <x v="2"/>
    <x v="3"/>
    <x v="0"/>
    <x v="7"/>
  </r>
  <r>
    <x v="1"/>
    <x v="2"/>
    <x v="2"/>
    <x v="0"/>
    <x v="106"/>
    <x v="134"/>
    <n v="0"/>
    <x v="1"/>
    <x v="2"/>
    <x v="1"/>
    <x v="0"/>
    <x v="2"/>
    <x v="2"/>
    <x v="2"/>
    <x v="0"/>
    <x v="0"/>
    <x v="4"/>
  </r>
  <r>
    <x v="1"/>
    <x v="2"/>
    <x v="2"/>
    <x v="0"/>
    <x v="202"/>
    <x v="463"/>
    <n v="0"/>
    <x v="1"/>
    <x v="2"/>
    <x v="1"/>
    <x v="0"/>
    <x v="2"/>
    <x v="2"/>
    <x v="2"/>
    <x v="5"/>
    <x v="0"/>
    <x v="7"/>
  </r>
  <r>
    <x v="1"/>
    <x v="2"/>
    <x v="2"/>
    <x v="0"/>
    <x v="442"/>
    <x v="750"/>
    <n v="0"/>
    <x v="1"/>
    <x v="2"/>
    <x v="1"/>
    <x v="0"/>
    <x v="2"/>
    <x v="2"/>
    <x v="2"/>
    <x v="3"/>
    <x v="0"/>
    <x v="2"/>
  </r>
  <r>
    <x v="1"/>
    <x v="2"/>
    <x v="2"/>
    <x v="0"/>
    <x v="437"/>
    <x v="883"/>
    <n v="0"/>
    <x v="1"/>
    <x v="2"/>
    <x v="1"/>
    <x v="0"/>
    <x v="2"/>
    <x v="2"/>
    <x v="2"/>
    <x v="1"/>
    <x v="0"/>
    <x v="1"/>
  </r>
  <r>
    <x v="1"/>
    <x v="2"/>
    <x v="2"/>
    <x v="0"/>
    <x v="645"/>
    <x v="1326"/>
    <n v="138906.17000000001"/>
    <x v="1"/>
    <x v="2"/>
    <x v="1"/>
    <x v="0"/>
    <x v="2"/>
    <x v="2"/>
    <x v="2"/>
    <x v="3"/>
    <x v="1"/>
    <x v="4"/>
  </r>
  <r>
    <x v="1"/>
    <x v="2"/>
    <x v="2"/>
    <x v="0"/>
    <x v="221"/>
    <x v="1023"/>
    <n v="0"/>
    <x v="1"/>
    <x v="2"/>
    <x v="1"/>
    <x v="0"/>
    <x v="2"/>
    <x v="2"/>
    <x v="2"/>
    <x v="3"/>
    <x v="0"/>
    <x v="0"/>
  </r>
  <r>
    <x v="1"/>
    <x v="2"/>
    <x v="2"/>
    <x v="0"/>
    <x v="111"/>
    <x v="1181"/>
    <n v="26494.26"/>
    <x v="1"/>
    <x v="2"/>
    <x v="1"/>
    <x v="0"/>
    <x v="2"/>
    <x v="2"/>
    <x v="2"/>
    <x v="3"/>
    <x v="0"/>
    <x v="1"/>
  </r>
  <r>
    <x v="1"/>
    <x v="2"/>
    <x v="2"/>
    <x v="0"/>
    <x v="336"/>
    <x v="543"/>
    <n v="0"/>
    <x v="1"/>
    <x v="2"/>
    <x v="1"/>
    <x v="0"/>
    <x v="2"/>
    <x v="2"/>
    <x v="2"/>
    <x v="3"/>
    <x v="1"/>
    <x v="5"/>
  </r>
  <r>
    <x v="1"/>
    <x v="2"/>
    <x v="2"/>
    <x v="0"/>
    <x v="1"/>
    <x v="870"/>
    <n v="1521395.51"/>
    <x v="1"/>
    <x v="2"/>
    <x v="1"/>
    <x v="0"/>
    <x v="2"/>
    <x v="2"/>
    <x v="2"/>
    <x v="3"/>
    <x v="0"/>
    <x v="7"/>
  </r>
  <r>
    <x v="1"/>
    <x v="2"/>
    <x v="2"/>
    <x v="0"/>
    <x v="45"/>
    <x v="51"/>
    <n v="0"/>
    <x v="1"/>
    <x v="2"/>
    <x v="1"/>
    <x v="0"/>
    <x v="2"/>
    <x v="2"/>
    <x v="2"/>
    <x v="1"/>
    <x v="0"/>
    <x v="4"/>
  </r>
  <r>
    <x v="1"/>
    <x v="2"/>
    <x v="2"/>
    <x v="0"/>
    <x v="297"/>
    <x v="485"/>
    <n v="0"/>
    <x v="1"/>
    <x v="2"/>
    <x v="1"/>
    <x v="0"/>
    <x v="2"/>
    <x v="2"/>
    <x v="2"/>
    <x v="5"/>
    <x v="0"/>
    <x v="2"/>
  </r>
  <r>
    <x v="1"/>
    <x v="2"/>
    <x v="2"/>
    <x v="0"/>
    <x v="18"/>
    <x v="215"/>
    <n v="0"/>
    <x v="1"/>
    <x v="2"/>
    <x v="1"/>
    <x v="0"/>
    <x v="2"/>
    <x v="2"/>
    <x v="2"/>
    <x v="3"/>
    <x v="0"/>
    <x v="1"/>
  </r>
  <r>
    <x v="1"/>
    <x v="2"/>
    <x v="2"/>
    <x v="0"/>
    <x v="211"/>
    <x v="311"/>
    <n v="0"/>
    <x v="1"/>
    <x v="2"/>
    <x v="1"/>
    <x v="0"/>
    <x v="2"/>
    <x v="2"/>
    <x v="2"/>
    <x v="0"/>
    <x v="1"/>
    <x v="3"/>
  </r>
  <r>
    <x v="1"/>
    <x v="2"/>
    <x v="2"/>
    <x v="0"/>
    <x v="411"/>
    <x v="1267"/>
    <n v="0"/>
    <x v="1"/>
    <x v="2"/>
    <x v="1"/>
    <x v="0"/>
    <x v="2"/>
    <x v="2"/>
    <x v="2"/>
    <x v="1"/>
    <x v="0"/>
    <x v="5"/>
  </r>
  <r>
    <x v="1"/>
    <x v="2"/>
    <x v="2"/>
    <x v="0"/>
    <x v="221"/>
    <x v="796"/>
    <n v="0"/>
    <x v="1"/>
    <x v="2"/>
    <x v="1"/>
    <x v="0"/>
    <x v="2"/>
    <x v="2"/>
    <x v="2"/>
    <x v="3"/>
    <x v="0"/>
    <x v="4"/>
  </r>
  <r>
    <x v="1"/>
    <x v="2"/>
    <x v="2"/>
    <x v="0"/>
    <x v="132"/>
    <x v="178"/>
    <n v="0"/>
    <x v="1"/>
    <x v="2"/>
    <x v="1"/>
    <x v="0"/>
    <x v="2"/>
    <x v="2"/>
    <x v="2"/>
    <x v="3"/>
    <x v="0"/>
    <x v="6"/>
  </r>
  <r>
    <x v="1"/>
    <x v="2"/>
    <x v="2"/>
    <x v="0"/>
    <x v="11"/>
    <x v="879"/>
    <n v="7613.32"/>
    <x v="1"/>
    <x v="2"/>
    <x v="1"/>
    <x v="0"/>
    <x v="2"/>
    <x v="2"/>
    <x v="2"/>
    <x v="3"/>
    <x v="0"/>
    <x v="1"/>
  </r>
  <r>
    <x v="1"/>
    <x v="2"/>
    <x v="2"/>
    <x v="0"/>
    <x v="41"/>
    <x v="765"/>
    <n v="2333.14"/>
    <x v="1"/>
    <x v="2"/>
    <x v="1"/>
    <x v="0"/>
    <x v="2"/>
    <x v="2"/>
    <x v="2"/>
    <x v="3"/>
    <x v="0"/>
    <x v="2"/>
  </r>
  <r>
    <x v="1"/>
    <x v="2"/>
    <x v="2"/>
    <x v="0"/>
    <x v="5"/>
    <x v="781"/>
    <n v="0"/>
    <x v="1"/>
    <x v="2"/>
    <x v="1"/>
    <x v="0"/>
    <x v="2"/>
    <x v="2"/>
    <x v="2"/>
    <x v="1"/>
    <x v="0"/>
    <x v="0"/>
  </r>
  <r>
    <x v="1"/>
    <x v="2"/>
    <x v="2"/>
    <x v="0"/>
    <x v="11"/>
    <x v="601"/>
    <n v="1726046.99"/>
    <x v="1"/>
    <x v="2"/>
    <x v="1"/>
    <x v="0"/>
    <x v="2"/>
    <x v="2"/>
    <x v="2"/>
    <x v="3"/>
    <x v="0"/>
    <x v="5"/>
  </r>
  <r>
    <x v="1"/>
    <x v="2"/>
    <x v="2"/>
    <x v="0"/>
    <x v="324"/>
    <x v="525"/>
    <n v="0"/>
    <x v="1"/>
    <x v="2"/>
    <x v="1"/>
    <x v="0"/>
    <x v="2"/>
    <x v="2"/>
    <x v="2"/>
    <x v="3"/>
    <x v="0"/>
    <x v="6"/>
  </r>
  <r>
    <x v="1"/>
    <x v="2"/>
    <x v="2"/>
    <x v="0"/>
    <x v="11"/>
    <x v="1252"/>
    <n v="1414.43"/>
    <x v="1"/>
    <x v="2"/>
    <x v="1"/>
    <x v="0"/>
    <x v="2"/>
    <x v="2"/>
    <x v="2"/>
    <x v="3"/>
    <x v="0"/>
    <x v="7"/>
  </r>
  <r>
    <x v="1"/>
    <x v="2"/>
    <x v="2"/>
    <x v="0"/>
    <x v="87"/>
    <x v="105"/>
    <n v="0"/>
    <x v="1"/>
    <x v="2"/>
    <x v="1"/>
    <x v="0"/>
    <x v="2"/>
    <x v="2"/>
    <x v="2"/>
    <x v="0"/>
    <x v="0"/>
    <x v="2"/>
  </r>
  <r>
    <x v="1"/>
    <x v="2"/>
    <x v="2"/>
    <x v="0"/>
    <x v="18"/>
    <x v="946"/>
    <n v="0"/>
    <x v="1"/>
    <x v="2"/>
    <x v="1"/>
    <x v="0"/>
    <x v="2"/>
    <x v="2"/>
    <x v="2"/>
    <x v="3"/>
    <x v="0"/>
    <x v="2"/>
  </r>
  <r>
    <x v="1"/>
    <x v="2"/>
    <x v="2"/>
    <x v="0"/>
    <x v="41"/>
    <x v="359"/>
    <n v="0"/>
    <x v="1"/>
    <x v="2"/>
    <x v="1"/>
    <x v="0"/>
    <x v="2"/>
    <x v="2"/>
    <x v="2"/>
    <x v="3"/>
    <x v="0"/>
    <x v="6"/>
  </r>
  <r>
    <x v="1"/>
    <x v="2"/>
    <x v="2"/>
    <x v="0"/>
    <x v="413"/>
    <x v="684"/>
    <n v="996.14"/>
    <x v="1"/>
    <x v="2"/>
    <x v="1"/>
    <x v="0"/>
    <x v="2"/>
    <x v="2"/>
    <x v="2"/>
    <x v="2"/>
    <x v="0"/>
    <x v="6"/>
  </r>
  <r>
    <x v="1"/>
    <x v="2"/>
    <x v="2"/>
    <x v="0"/>
    <x v="13"/>
    <x v="1042"/>
    <n v="0"/>
    <x v="1"/>
    <x v="2"/>
    <x v="1"/>
    <x v="0"/>
    <x v="2"/>
    <x v="2"/>
    <x v="2"/>
    <x v="3"/>
    <x v="0"/>
    <x v="5"/>
  </r>
  <r>
    <x v="1"/>
    <x v="2"/>
    <x v="2"/>
    <x v="0"/>
    <x v="288"/>
    <x v="911"/>
    <n v="0"/>
    <x v="1"/>
    <x v="2"/>
    <x v="1"/>
    <x v="0"/>
    <x v="2"/>
    <x v="2"/>
    <x v="2"/>
    <x v="1"/>
    <x v="0"/>
    <x v="0"/>
  </r>
  <r>
    <x v="1"/>
    <x v="2"/>
    <x v="2"/>
    <x v="0"/>
    <x v="246"/>
    <x v="519"/>
    <n v="198703.94"/>
    <x v="1"/>
    <x v="2"/>
    <x v="1"/>
    <x v="0"/>
    <x v="2"/>
    <x v="2"/>
    <x v="2"/>
    <x v="4"/>
    <x v="1"/>
    <x v="4"/>
  </r>
  <r>
    <x v="1"/>
    <x v="2"/>
    <x v="2"/>
    <x v="0"/>
    <x v="117"/>
    <x v="1359"/>
    <n v="42182.85"/>
    <x v="1"/>
    <x v="2"/>
    <x v="1"/>
    <x v="0"/>
    <x v="2"/>
    <x v="2"/>
    <x v="2"/>
    <x v="3"/>
    <x v="0"/>
    <x v="0"/>
  </r>
  <r>
    <x v="1"/>
    <x v="2"/>
    <x v="2"/>
    <x v="0"/>
    <x v="18"/>
    <x v="594"/>
    <n v="0"/>
    <x v="1"/>
    <x v="2"/>
    <x v="1"/>
    <x v="0"/>
    <x v="2"/>
    <x v="2"/>
    <x v="2"/>
    <x v="3"/>
    <x v="0"/>
    <x v="5"/>
  </r>
  <r>
    <x v="1"/>
    <x v="2"/>
    <x v="2"/>
    <x v="0"/>
    <x v="26"/>
    <x v="1334"/>
    <n v="0"/>
    <x v="1"/>
    <x v="2"/>
    <x v="1"/>
    <x v="0"/>
    <x v="2"/>
    <x v="2"/>
    <x v="2"/>
    <x v="0"/>
    <x v="0"/>
    <x v="1"/>
  </r>
  <r>
    <x v="1"/>
    <x v="2"/>
    <x v="2"/>
    <x v="0"/>
    <x v="1"/>
    <x v="1101"/>
    <n v="0"/>
    <x v="1"/>
    <x v="2"/>
    <x v="1"/>
    <x v="0"/>
    <x v="2"/>
    <x v="2"/>
    <x v="2"/>
    <x v="3"/>
    <x v="0"/>
    <x v="5"/>
  </r>
  <r>
    <x v="1"/>
    <x v="2"/>
    <x v="2"/>
    <x v="0"/>
    <x v="41"/>
    <x v="1129"/>
    <n v="52511.16"/>
    <x v="1"/>
    <x v="2"/>
    <x v="1"/>
    <x v="0"/>
    <x v="2"/>
    <x v="2"/>
    <x v="2"/>
    <x v="3"/>
    <x v="0"/>
    <x v="6"/>
  </r>
  <r>
    <x v="1"/>
    <x v="2"/>
    <x v="2"/>
    <x v="0"/>
    <x v="13"/>
    <x v="1199"/>
    <n v="0"/>
    <x v="1"/>
    <x v="2"/>
    <x v="1"/>
    <x v="0"/>
    <x v="2"/>
    <x v="2"/>
    <x v="2"/>
    <x v="3"/>
    <x v="0"/>
    <x v="2"/>
  </r>
  <r>
    <x v="1"/>
    <x v="2"/>
    <x v="2"/>
    <x v="0"/>
    <x v="326"/>
    <x v="527"/>
    <n v="0"/>
    <x v="1"/>
    <x v="2"/>
    <x v="1"/>
    <x v="0"/>
    <x v="2"/>
    <x v="2"/>
    <x v="2"/>
    <x v="2"/>
    <x v="2"/>
    <x v="0"/>
  </r>
  <r>
    <x v="1"/>
    <x v="2"/>
    <x v="2"/>
    <x v="0"/>
    <x v="36"/>
    <x v="205"/>
    <n v="0"/>
    <x v="1"/>
    <x v="2"/>
    <x v="1"/>
    <x v="0"/>
    <x v="2"/>
    <x v="2"/>
    <x v="2"/>
    <x v="0"/>
    <x v="0"/>
    <x v="1"/>
  </r>
  <r>
    <x v="1"/>
    <x v="2"/>
    <x v="2"/>
    <x v="0"/>
    <x v="142"/>
    <x v="743"/>
    <n v="1513587.79"/>
    <x v="1"/>
    <x v="2"/>
    <x v="1"/>
    <x v="0"/>
    <x v="2"/>
    <x v="2"/>
    <x v="2"/>
    <x v="2"/>
    <x v="1"/>
    <x v="6"/>
  </r>
  <r>
    <x v="1"/>
    <x v="2"/>
    <x v="2"/>
    <x v="0"/>
    <x v="18"/>
    <x v="18"/>
    <n v="0"/>
    <x v="1"/>
    <x v="2"/>
    <x v="1"/>
    <x v="0"/>
    <x v="2"/>
    <x v="2"/>
    <x v="2"/>
    <x v="3"/>
    <x v="0"/>
    <x v="7"/>
  </r>
  <r>
    <x v="1"/>
    <x v="2"/>
    <x v="2"/>
    <x v="0"/>
    <x v="13"/>
    <x v="378"/>
    <n v="0"/>
    <x v="1"/>
    <x v="2"/>
    <x v="1"/>
    <x v="0"/>
    <x v="2"/>
    <x v="2"/>
    <x v="2"/>
    <x v="3"/>
    <x v="0"/>
    <x v="6"/>
  </r>
  <r>
    <x v="1"/>
    <x v="2"/>
    <x v="2"/>
    <x v="0"/>
    <x v="18"/>
    <x v="737"/>
    <n v="0"/>
    <x v="1"/>
    <x v="2"/>
    <x v="1"/>
    <x v="0"/>
    <x v="2"/>
    <x v="2"/>
    <x v="2"/>
    <x v="3"/>
    <x v="0"/>
    <x v="1"/>
  </r>
  <r>
    <x v="1"/>
    <x v="2"/>
    <x v="2"/>
    <x v="0"/>
    <x v="13"/>
    <x v="210"/>
    <n v="0"/>
    <x v="1"/>
    <x v="2"/>
    <x v="1"/>
    <x v="0"/>
    <x v="2"/>
    <x v="2"/>
    <x v="2"/>
    <x v="3"/>
    <x v="0"/>
    <x v="0"/>
  </r>
  <r>
    <x v="1"/>
    <x v="2"/>
    <x v="2"/>
    <x v="0"/>
    <x v="631"/>
    <x v="1277"/>
    <n v="0"/>
    <x v="1"/>
    <x v="2"/>
    <x v="1"/>
    <x v="0"/>
    <x v="2"/>
    <x v="2"/>
    <x v="2"/>
    <x v="3"/>
    <x v="0"/>
    <x v="7"/>
  </r>
  <r>
    <x v="1"/>
    <x v="2"/>
    <x v="2"/>
    <x v="0"/>
    <x v="358"/>
    <x v="590"/>
    <n v="0"/>
    <x v="1"/>
    <x v="2"/>
    <x v="1"/>
    <x v="0"/>
    <x v="2"/>
    <x v="2"/>
    <x v="2"/>
    <x v="2"/>
    <x v="2"/>
    <x v="7"/>
  </r>
  <r>
    <x v="1"/>
    <x v="2"/>
    <x v="2"/>
    <x v="0"/>
    <x v="16"/>
    <x v="905"/>
    <n v="0"/>
    <x v="1"/>
    <x v="2"/>
    <x v="1"/>
    <x v="0"/>
    <x v="2"/>
    <x v="2"/>
    <x v="2"/>
    <x v="3"/>
    <x v="0"/>
    <x v="1"/>
  </r>
  <r>
    <x v="1"/>
    <x v="2"/>
    <x v="2"/>
    <x v="0"/>
    <x v="191"/>
    <x v="282"/>
    <n v="0"/>
    <x v="1"/>
    <x v="2"/>
    <x v="1"/>
    <x v="0"/>
    <x v="2"/>
    <x v="2"/>
    <x v="2"/>
    <x v="0"/>
    <x v="0"/>
    <x v="1"/>
  </r>
  <r>
    <x v="1"/>
    <x v="2"/>
    <x v="2"/>
    <x v="0"/>
    <x v="122"/>
    <x v="675"/>
    <n v="8829.41"/>
    <x v="1"/>
    <x v="2"/>
    <x v="1"/>
    <x v="0"/>
    <x v="2"/>
    <x v="2"/>
    <x v="2"/>
    <x v="2"/>
    <x v="0"/>
    <x v="6"/>
  </r>
  <r>
    <x v="1"/>
    <x v="2"/>
    <x v="2"/>
    <x v="0"/>
    <x v="253"/>
    <x v="397"/>
    <n v="70485"/>
    <x v="1"/>
    <x v="2"/>
    <x v="1"/>
    <x v="0"/>
    <x v="2"/>
    <x v="2"/>
    <x v="2"/>
    <x v="3"/>
    <x v="0"/>
    <x v="1"/>
  </r>
  <r>
    <x v="1"/>
    <x v="2"/>
    <x v="2"/>
    <x v="0"/>
    <x v="571"/>
    <x v="1074"/>
    <n v="14419.42"/>
    <x v="1"/>
    <x v="2"/>
    <x v="1"/>
    <x v="0"/>
    <x v="2"/>
    <x v="2"/>
    <x v="2"/>
    <x v="2"/>
    <x v="0"/>
    <x v="0"/>
  </r>
  <r>
    <x v="1"/>
    <x v="2"/>
    <x v="2"/>
    <x v="0"/>
    <x v="2"/>
    <x v="228"/>
    <n v="27660262.329999998"/>
    <x v="1"/>
    <x v="2"/>
    <x v="1"/>
    <x v="0"/>
    <x v="2"/>
    <x v="2"/>
    <x v="2"/>
    <x v="1"/>
    <x v="1"/>
    <x v="7"/>
  </r>
  <r>
    <x v="1"/>
    <x v="2"/>
    <x v="2"/>
    <x v="0"/>
    <x v="13"/>
    <x v="1164"/>
    <n v="0"/>
    <x v="1"/>
    <x v="2"/>
    <x v="1"/>
    <x v="0"/>
    <x v="2"/>
    <x v="2"/>
    <x v="2"/>
    <x v="3"/>
    <x v="0"/>
    <x v="7"/>
  </r>
  <r>
    <x v="1"/>
    <x v="2"/>
    <x v="2"/>
    <x v="0"/>
    <x v="1"/>
    <x v="122"/>
    <n v="0"/>
    <x v="1"/>
    <x v="2"/>
    <x v="1"/>
    <x v="0"/>
    <x v="2"/>
    <x v="2"/>
    <x v="2"/>
    <x v="3"/>
    <x v="0"/>
    <x v="6"/>
  </r>
  <r>
    <x v="1"/>
    <x v="2"/>
    <x v="2"/>
    <x v="0"/>
    <x v="469"/>
    <x v="1280"/>
    <n v="0"/>
    <x v="1"/>
    <x v="2"/>
    <x v="1"/>
    <x v="0"/>
    <x v="2"/>
    <x v="2"/>
    <x v="2"/>
    <x v="3"/>
    <x v="0"/>
    <x v="1"/>
  </r>
  <r>
    <x v="1"/>
    <x v="2"/>
    <x v="2"/>
    <x v="0"/>
    <x v="11"/>
    <x v="813"/>
    <n v="0"/>
    <x v="1"/>
    <x v="2"/>
    <x v="1"/>
    <x v="0"/>
    <x v="2"/>
    <x v="2"/>
    <x v="2"/>
    <x v="1"/>
    <x v="0"/>
    <x v="5"/>
  </r>
  <r>
    <x v="1"/>
    <x v="2"/>
    <x v="2"/>
    <x v="0"/>
    <x v="618"/>
    <x v="1213"/>
    <n v="1381281.11"/>
    <x v="1"/>
    <x v="2"/>
    <x v="1"/>
    <x v="0"/>
    <x v="2"/>
    <x v="2"/>
    <x v="2"/>
    <x v="3"/>
    <x v="0"/>
    <x v="1"/>
  </r>
  <r>
    <x v="1"/>
    <x v="2"/>
    <x v="2"/>
    <x v="0"/>
    <x v="252"/>
    <x v="395"/>
    <n v="129055.8"/>
    <x v="1"/>
    <x v="2"/>
    <x v="1"/>
    <x v="0"/>
    <x v="2"/>
    <x v="2"/>
    <x v="2"/>
    <x v="1"/>
    <x v="1"/>
    <x v="0"/>
  </r>
  <r>
    <x v="1"/>
    <x v="2"/>
    <x v="2"/>
    <x v="0"/>
    <x v="41"/>
    <x v="852"/>
    <n v="0"/>
    <x v="1"/>
    <x v="2"/>
    <x v="1"/>
    <x v="0"/>
    <x v="2"/>
    <x v="2"/>
    <x v="2"/>
    <x v="3"/>
    <x v="0"/>
    <x v="1"/>
  </r>
  <r>
    <x v="1"/>
    <x v="2"/>
    <x v="2"/>
    <x v="0"/>
    <x v="219"/>
    <x v="328"/>
    <n v="0"/>
    <x v="1"/>
    <x v="2"/>
    <x v="1"/>
    <x v="0"/>
    <x v="2"/>
    <x v="2"/>
    <x v="2"/>
    <x v="3"/>
    <x v="0"/>
    <x v="6"/>
  </r>
  <r>
    <x v="1"/>
    <x v="2"/>
    <x v="2"/>
    <x v="0"/>
    <x v="134"/>
    <x v="181"/>
    <n v="0"/>
    <x v="1"/>
    <x v="2"/>
    <x v="1"/>
    <x v="0"/>
    <x v="2"/>
    <x v="2"/>
    <x v="2"/>
    <x v="0"/>
    <x v="1"/>
    <x v="6"/>
  </r>
  <r>
    <x v="1"/>
    <x v="2"/>
    <x v="2"/>
    <x v="0"/>
    <x v="177"/>
    <x v="263"/>
    <n v="0"/>
    <x v="1"/>
    <x v="2"/>
    <x v="1"/>
    <x v="0"/>
    <x v="2"/>
    <x v="2"/>
    <x v="2"/>
    <x v="0"/>
    <x v="0"/>
    <x v="6"/>
  </r>
  <r>
    <x v="1"/>
    <x v="2"/>
    <x v="2"/>
    <x v="0"/>
    <x v="29"/>
    <x v="31"/>
    <n v="335500"/>
    <x v="1"/>
    <x v="2"/>
    <x v="1"/>
    <x v="0"/>
    <x v="2"/>
    <x v="2"/>
    <x v="2"/>
    <x v="3"/>
    <x v="1"/>
    <x v="2"/>
  </r>
  <r>
    <x v="1"/>
    <x v="2"/>
    <x v="2"/>
    <x v="0"/>
    <x v="172"/>
    <x v="256"/>
    <n v="0"/>
    <x v="1"/>
    <x v="2"/>
    <x v="1"/>
    <x v="0"/>
    <x v="2"/>
    <x v="2"/>
    <x v="2"/>
    <x v="3"/>
    <x v="0"/>
    <x v="0"/>
  </r>
  <r>
    <x v="1"/>
    <x v="2"/>
    <x v="2"/>
    <x v="0"/>
    <x v="609"/>
    <x v="1177"/>
    <n v="0"/>
    <x v="1"/>
    <x v="2"/>
    <x v="1"/>
    <x v="0"/>
    <x v="2"/>
    <x v="2"/>
    <x v="2"/>
    <x v="3"/>
    <x v="0"/>
    <x v="3"/>
  </r>
  <r>
    <x v="1"/>
    <x v="2"/>
    <x v="2"/>
    <x v="0"/>
    <x v="108"/>
    <x v="137"/>
    <n v="0"/>
    <x v="1"/>
    <x v="2"/>
    <x v="1"/>
    <x v="0"/>
    <x v="2"/>
    <x v="2"/>
    <x v="2"/>
    <x v="0"/>
    <x v="0"/>
    <x v="5"/>
  </r>
  <r>
    <x v="1"/>
    <x v="2"/>
    <x v="2"/>
    <x v="0"/>
    <x v="1"/>
    <x v="831"/>
    <n v="0"/>
    <x v="1"/>
    <x v="2"/>
    <x v="1"/>
    <x v="0"/>
    <x v="2"/>
    <x v="2"/>
    <x v="2"/>
    <x v="1"/>
    <x v="0"/>
    <x v="6"/>
  </r>
  <r>
    <x v="1"/>
    <x v="2"/>
    <x v="2"/>
    <x v="0"/>
    <x v="596"/>
    <x v="1141"/>
    <n v="0"/>
    <x v="1"/>
    <x v="2"/>
    <x v="1"/>
    <x v="0"/>
    <x v="2"/>
    <x v="2"/>
    <x v="2"/>
    <x v="3"/>
    <x v="0"/>
    <x v="5"/>
  </r>
  <r>
    <x v="1"/>
    <x v="2"/>
    <x v="2"/>
    <x v="0"/>
    <x v="115"/>
    <x v="1354"/>
    <n v="1309.3499999999999"/>
    <x v="1"/>
    <x v="2"/>
    <x v="1"/>
    <x v="0"/>
    <x v="2"/>
    <x v="2"/>
    <x v="2"/>
    <x v="1"/>
    <x v="0"/>
    <x v="3"/>
  </r>
  <r>
    <x v="1"/>
    <x v="2"/>
    <x v="2"/>
    <x v="0"/>
    <x v="474"/>
    <x v="829"/>
    <n v="212.1"/>
    <x v="1"/>
    <x v="2"/>
    <x v="1"/>
    <x v="0"/>
    <x v="2"/>
    <x v="2"/>
    <x v="2"/>
    <x v="3"/>
    <x v="0"/>
    <x v="6"/>
  </r>
  <r>
    <x v="1"/>
    <x v="2"/>
    <x v="2"/>
    <x v="0"/>
    <x v="11"/>
    <x v="1252"/>
    <n v="1366.19"/>
    <x v="1"/>
    <x v="2"/>
    <x v="1"/>
    <x v="0"/>
    <x v="2"/>
    <x v="2"/>
    <x v="2"/>
    <x v="3"/>
    <x v="0"/>
    <x v="0"/>
  </r>
  <r>
    <x v="1"/>
    <x v="2"/>
    <x v="2"/>
    <x v="0"/>
    <x v="13"/>
    <x v="856"/>
    <n v="581427.68000000005"/>
    <x v="1"/>
    <x v="2"/>
    <x v="1"/>
    <x v="0"/>
    <x v="2"/>
    <x v="2"/>
    <x v="2"/>
    <x v="3"/>
    <x v="0"/>
    <x v="7"/>
  </r>
  <r>
    <x v="1"/>
    <x v="2"/>
    <x v="2"/>
    <x v="0"/>
    <x v="13"/>
    <x v="69"/>
    <n v="2131.86"/>
    <x v="1"/>
    <x v="2"/>
    <x v="1"/>
    <x v="0"/>
    <x v="2"/>
    <x v="2"/>
    <x v="2"/>
    <x v="3"/>
    <x v="0"/>
    <x v="6"/>
  </r>
  <r>
    <x v="1"/>
    <x v="2"/>
    <x v="2"/>
    <x v="0"/>
    <x v="15"/>
    <x v="1350"/>
    <n v="0"/>
    <x v="1"/>
    <x v="2"/>
    <x v="1"/>
    <x v="0"/>
    <x v="2"/>
    <x v="2"/>
    <x v="2"/>
    <x v="3"/>
    <x v="0"/>
    <x v="6"/>
  </r>
  <r>
    <x v="1"/>
    <x v="2"/>
    <x v="2"/>
    <x v="0"/>
    <x v="18"/>
    <x v="859"/>
    <n v="7800.39"/>
    <x v="1"/>
    <x v="2"/>
    <x v="1"/>
    <x v="0"/>
    <x v="2"/>
    <x v="2"/>
    <x v="2"/>
    <x v="3"/>
    <x v="0"/>
    <x v="7"/>
  </r>
  <r>
    <x v="1"/>
    <x v="2"/>
    <x v="2"/>
    <x v="0"/>
    <x v="337"/>
    <x v="544"/>
    <n v="14727.55"/>
    <x v="1"/>
    <x v="2"/>
    <x v="1"/>
    <x v="0"/>
    <x v="2"/>
    <x v="2"/>
    <x v="2"/>
    <x v="3"/>
    <x v="0"/>
    <x v="7"/>
  </r>
  <r>
    <x v="1"/>
    <x v="2"/>
    <x v="2"/>
    <x v="0"/>
    <x v="13"/>
    <x v="1239"/>
    <n v="0"/>
    <x v="1"/>
    <x v="2"/>
    <x v="1"/>
    <x v="0"/>
    <x v="2"/>
    <x v="2"/>
    <x v="2"/>
    <x v="3"/>
    <x v="0"/>
    <x v="5"/>
  </r>
  <r>
    <x v="1"/>
    <x v="2"/>
    <x v="2"/>
    <x v="0"/>
    <x v="419"/>
    <x v="697"/>
    <n v="0"/>
    <x v="1"/>
    <x v="2"/>
    <x v="1"/>
    <x v="0"/>
    <x v="2"/>
    <x v="2"/>
    <x v="2"/>
    <x v="3"/>
    <x v="0"/>
    <x v="2"/>
  </r>
  <r>
    <x v="1"/>
    <x v="2"/>
    <x v="2"/>
    <x v="0"/>
    <x v="74"/>
    <x v="90"/>
    <n v="0"/>
    <x v="1"/>
    <x v="2"/>
    <x v="1"/>
    <x v="0"/>
    <x v="2"/>
    <x v="2"/>
    <x v="2"/>
    <x v="0"/>
    <x v="0"/>
    <x v="0"/>
  </r>
  <r>
    <x v="1"/>
    <x v="2"/>
    <x v="2"/>
    <x v="0"/>
    <x v="470"/>
    <x v="815"/>
    <n v="0"/>
    <x v="1"/>
    <x v="2"/>
    <x v="1"/>
    <x v="0"/>
    <x v="2"/>
    <x v="2"/>
    <x v="2"/>
    <x v="1"/>
    <x v="1"/>
    <x v="7"/>
  </r>
  <r>
    <x v="1"/>
    <x v="2"/>
    <x v="2"/>
    <x v="0"/>
    <x v="484"/>
    <x v="858"/>
    <n v="30276.05"/>
    <x v="1"/>
    <x v="2"/>
    <x v="1"/>
    <x v="0"/>
    <x v="2"/>
    <x v="2"/>
    <x v="2"/>
    <x v="1"/>
    <x v="0"/>
    <x v="0"/>
  </r>
  <r>
    <x v="1"/>
    <x v="2"/>
    <x v="2"/>
    <x v="0"/>
    <x v="5"/>
    <x v="327"/>
    <n v="0"/>
    <x v="1"/>
    <x v="2"/>
    <x v="1"/>
    <x v="0"/>
    <x v="2"/>
    <x v="2"/>
    <x v="2"/>
    <x v="0"/>
    <x v="0"/>
    <x v="7"/>
  </r>
  <r>
    <x v="1"/>
    <x v="2"/>
    <x v="2"/>
    <x v="0"/>
    <x v="474"/>
    <x v="829"/>
    <n v="91.34"/>
    <x v="1"/>
    <x v="2"/>
    <x v="1"/>
    <x v="0"/>
    <x v="2"/>
    <x v="2"/>
    <x v="2"/>
    <x v="3"/>
    <x v="0"/>
    <x v="7"/>
  </r>
  <r>
    <x v="1"/>
    <x v="2"/>
    <x v="2"/>
    <x v="0"/>
    <x v="156"/>
    <x v="224"/>
    <n v="1788322.43"/>
    <x v="1"/>
    <x v="2"/>
    <x v="1"/>
    <x v="0"/>
    <x v="2"/>
    <x v="2"/>
    <x v="2"/>
    <x v="3"/>
    <x v="1"/>
    <x v="4"/>
  </r>
  <r>
    <x v="1"/>
    <x v="2"/>
    <x v="2"/>
    <x v="0"/>
    <x v="15"/>
    <x v="1350"/>
    <n v="0"/>
    <x v="1"/>
    <x v="2"/>
    <x v="1"/>
    <x v="0"/>
    <x v="2"/>
    <x v="2"/>
    <x v="2"/>
    <x v="3"/>
    <x v="0"/>
    <x v="4"/>
  </r>
  <r>
    <x v="1"/>
    <x v="2"/>
    <x v="2"/>
    <x v="0"/>
    <x v="1"/>
    <x v="1185"/>
    <n v="0"/>
    <x v="1"/>
    <x v="2"/>
    <x v="1"/>
    <x v="0"/>
    <x v="2"/>
    <x v="2"/>
    <x v="2"/>
    <x v="3"/>
    <x v="0"/>
    <x v="6"/>
  </r>
  <r>
    <x v="1"/>
    <x v="2"/>
    <x v="2"/>
    <x v="0"/>
    <x v="18"/>
    <x v="594"/>
    <n v="0"/>
    <x v="1"/>
    <x v="2"/>
    <x v="1"/>
    <x v="0"/>
    <x v="2"/>
    <x v="2"/>
    <x v="2"/>
    <x v="3"/>
    <x v="0"/>
    <x v="7"/>
  </r>
  <r>
    <x v="1"/>
    <x v="2"/>
    <x v="2"/>
    <x v="0"/>
    <x v="356"/>
    <x v="585"/>
    <n v="0"/>
    <x v="1"/>
    <x v="2"/>
    <x v="1"/>
    <x v="0"/>
    <x v="2"/>
    <x v="2"/>
    <x v="2"/>
    <x v="1"/>
    <x v="1"/>
    <x v="0"/>
  </r>
  <r>
    <x v="1"/>
    <x v="2"/>
    <x v="2"/>
    <x v="0"/>
    <x v="329"/>
    <x v="994"/>
    <n v="0"/>
    <x v="1"/>
    <x v="2"/>
    <x v="1"/>
    <x v="0"/>
    <x v="2"/>
    <x v="2"/>
    <x v="2"/>
    <x v="3"/>
    <x v="0"/>
    <x v="7"/>
  </r>
  <r>
    <x v="1"/>
    <x v="2"/>
    <x v="2"/>
    <x v="0"/>
    <x v="41"/>
    <x v="827"/>
    <n v="114.9"/>
    <x v="1"/>
    <x v="2"/>
    <x v="1"/>
    <x v="0"/>
    <x v="2"/>
    <x v="2"/>
    <x v="2"/>
    <x v="3"/>
    <x v="0"/>
    <x v="7"/>
  </r>
  <r>
    <x v="1"/>
    <x v="2"/>
    <x v="2"/>
    <x v="0"/>
    <x v="13"/>
    <x v="628"/>
    <n v="0"/>
    <x v="1"/>
    <x v="2"/>
    <x v="1"/>
    <x v="0"/>
    <x v="2"/>
    <x v="2"/>
    <x v="2"/>
    <x v="3"/>
    <x v="0"/>
    <x v="1"/>
  </r>
  <r>
    <x v="1"/>
    <x v="2"/>
    <x v="2"/>
    <x v="0"/>
    <x v="41"/>
    <x v="127"/>
    <n v="0"/>
    <x v="1"/>
    <x v="2"/>
    <x v="1"/>
    <x v="0"/>
    <x v="2"/>
    <x v="2"/>
    <x v="2"/>
    <x v="3"/>
    <x v="0"/>
    <x v="0"/>
  </r>
  <r>
    <x v="1"/>
    <x v="2"/>
    <x v="2"/>
    <x v="0"/>
    <x v="287"/>
    <x v="696"/>
    <n v="0"/>
    <x v="1"/>
    <x v="2"/>
    <x v="1"/>
    <x v="0"/>
    <x v="2"/>
    <x v="2"/>
    <x v="2"/>
    <x v="2"/>
    <x v="1"/>
    <x v="5"/>
  </r>
  <r>
    <x v="1"/>
    <x v="2"/>
    <x v="2"/>
    <x v="0"/>
    <x v="629"/>
    <x v="1275"/>
    <n v="0"/>
    <x v="1"/>
    <x v="2"/>
    <x v="1"/>
    <x v="0"/>
    <x v="2"/>
    <x v="2"/>
    <x v="2"/>
    <x v="3"/>
    <x v="0"/>
    <x v="7"/>
  </r>
  <r>
    <x v="1"/>
    <x v="2"/>
    <x v="2"/>
    <x v="0"/>
    <x v="303"/>
    <x v="761"/>
    <n v="0"/>
    <x v="1"/>
    <x v="2"/>
    <x v="1"/>
    <x v="0"/>
    <x v="2"/>
    <x v="2"/>
    <x v="2"/>
    <x v="6"/>
    <x v="2"/>
    <x v="2"/>
  </r>
  <r>
    <x v="1"/>
    <x v="2"/>
    <x v="2"/>
    <x v="0"/>
    <x v="41"/>
    <x v="370"/>
    <n v="0"/>
    <x v="1"/>
    <x v="2"/>
    <x v="1"/>
    <x v="0"/>
    <x v="2"/>
    <x v="2"/>
    <x v="2"/>
    <x v="3"/>
    <x v="0"/>
    <x v="3"/>
  </r>
  <r>
    <x v="1"/>
    <x v="2"/>
    <x v="2"/>
    <x v="0"/>
    <x v="298"/>
    <x v="541"/>
    <n v="0"/>
    <x v="1"/>
    <x v="2"/>
    <x v="1"/>
    <x v="0"/>
    <x v="2"/>
    <x v="2"/>
    <x v="2"/>
    <x v="4"/>
    <x v="1"/>
    <x v="6"/>
  </r>
  <r>
    <x v="1"/>
    <x v="2"/>
    <x v="2"/>
    <x v="0"/>
    <x v="43"/>
    <x v="49"/>
    <n v="8007.41"/>
    <x v="1"/>
    <x v="2"/>
    <x v="1"/>
    <x v="0"/>
    <x v="2"/>
    <x v="2"/>
    <x v="2"/>
    <x v="3"/>
    <x v="0"/>
    <x v="5"/>
  </r>
  <r>
    <x v="1"/>
    <x v="2"/>
    <x v="2"/>
    <x v="0"/>
    <x v="476"/>
    <x v="839"/>
    <n v="0"/>
    <x v="1"/>
    <x v="2"/>
    <x v="1"/>
    <x v="0"/>
    <x v="2"/>
    <x v="2"/>
    <x v="2"/>
    <x v="2"/>
    <x v="0"/>
    <x v="6"/>
  </r>
  <r>
    <x v="1"/>
    <x v="2"/>
    <x v="2"/>
    <x v="0"/>
    <x v="1"/>
    <x v="1165"/>
    <n v="1911.94"/>
    <x v="1"/>
    <x v="2"/>
    <x v="1"/>
    <x v="0"/>
    <x v="2"/>
    <x v="2"/>
    <x v="2"/>
    <x v="3"/>
    <x v="0"/>
    <x v="6"/>
  </r>
  <r>
    <x v="1"/>
    <x v="2"/>
    <x v="2"/>
    <x v="0"/>
    <x v="262"/>
    <x v="417"/>
    <n v="1194684.21"/>
    <x v="1"/>
    <x v="2"/>
    <x v="1"/>
    <x v="0"/>
    <x v="2"/>
    <x v="2"/>
    <x v="2"/>
    <x v="1"/>
    <x v="0"/>
    <x v="3"/>
  </r>
  <r>
    <x v="1"/>
    <x v="2"/>
    <x v="2"/>
    <x v="0"/>
    <x v="25"/>
    <x v="27"/>
    <n v="21561.42"/>
    <x v="1"/>
    <x v="2"/>
    <x v="1"/>
    <x v="0"/>
    <x v="2"/>
    <x v="2"/>
    <x v="2"/>
    <x v="3"/>
    <x v="1"/>
    <x v="7"/>
  </r>
  <r>
    <x v="1"/>
    <x v="2"/>
    <x v="2"/>
    <x v="0"/>
    <x v="30"/>
    <x v="1099"/>
    <n v="159364.85999999999"/>
    <x v="1"/>
    <x v="2"/>
    <x v="1"/>
    <x v="0"/>
    <x v="2"/>
    <x v="2"/>
    <x v="2"/>
    <x v="4"/>
    <x v="0"/>
    <x v="2"/>
  </r>
  <r>
    <x v="1"/>
    <x v="2"/>
    <x v="2"/>
    <x v="0"/>
    <x v="1"/>
    <x v="1261"/>
    <n v="0"/>
    <x v="1"/>
    <x v="2"/>
    <x v="1"/>
    <x v="0"/>
    <x v="2"/>
    <x v="2"/>
    <x v="2"/>
    <x v="3"/>
    <x v="0"/>
    <x v="3"/>
  </r>
  <r>
    <x v="1"/>
    <x v="2"/>
    <x v="2"/>
    <x v="0"/>
    <x v="128"/>
    <x v="172"/>
    <n v="0"/>
    <x v="1"/>
    <x v="2"/>
    <x v="1"/>
    <x v="0"/>
    <x v="2"/>
    <x v="2"/>
    <x v="2"/>
    <x v="3"/>
    <x v="0"/>
    <x v="4"/>
  </r>
  <r>
    <x v="1"/>
    <x v="2"/>
    <x v="2"/>
    <x v="0"/>
    <x v="13"/>
    <x v="378"/>
    <n v="0"/>
    <x v="1"/>
    <x v="2"/>
    <x v="1"/>
    <x v="0"/>
    <x v="2"/>
    <x v="2"/>
    <x v="2"/>
    <x v="3"/>
    <x v="0"/>
    <x v="5"/>
  </r>
  <r>
    <x v="1"/>
    <x v="2"/>
    <x v="2"/>
    <x v="0"/>
    <x v="115"/>
    <x v="145"/>
    <n v="0"/>
    <x v="1"/>
    <x v="2"/>
    <x v="1"/>
    <x v="0"/>
    <x v="2"/>
    <x v="2"/>
    <x v="2"/>
    <x v="0"/>
    <x v="0"/>
    <x v="5"/>
  </r>
  <r>
    <x v="1"/>
    <x v="2"/>
    <x v="2"/>
    <x v="0"/>
    <x v="583"/>
    <x v="1102"/>
    <n v="0"/>
    <x v="1"/>
    <x v="2"/>
    <x v="1"/>
    <x v="0"/>
    <x v="2"/>
    <x v="2"/>
    <x v="2"/>
    <x v="1"/>
    <x v="0"/>
    <x v="4"/>
  </r>
  <r>
    <x v="1"/>
    <x v="2"/>
    <x v="2"/>
    <x v="0"/>
    <x v="333"/>
    <x v="698"/>
    <n v="0"/>
    <x v="1"/>
    <x v="2"/>
    <x v="1"/>
    <x v="0"/>
    <x v="2"/>
    <x v="2"/>
    <x v="2"/>
    <x v="2"/>
    <x v="1"/>
    <x v="0"/>
  </r>
  <r>
    <x v="1"/>
    <x v="2"/>
    <x v="2"/>
    <x v="0"/>
    <x v="520"/>
    <x v="950"/>
    <n v="0"/>
    <x v="1"/>
    <x v="2"/>
    <x v="1"/>
    <x v="0"/>
    <x v="2"/>
    <x v="2"/>
    <x v="2"/>
    <x v="3"/>
    <x v="0"/>
    <x v="3"/>
  </r>
  <r>
    <x v="1"/>
    <x v="2"/>
    <x v="2"/>
    <x v="0"/>
    <x v="212"/>
    <x v="314"/>
    <n v="0"/>
    <x v="1"/>
    <x v="2"/>
    <x v="1"/>
    <x v="0"/>
    <x v="2"/>
    <x v="2"/>
    <x v="2"/>
    <x v="0"/>
    <x v="0"/>
    <x v="5"/>
  </r>
  <r>
    <x v="1"/>
    <x v="2"/>
    <x v="2"/>
    <x v="0"/>
    <x v="521"/>
    <x v="954"/>
    <n v="82382734.659999996"/>
    <x v="1"/>
    <x v="2"/>
    <x v="1"/>
    <x v="0"/>
    <x v="2"/>
    <x v="2"/>
    <x v="2"/>
    <x v="0"/>
    <x v="0"/>
    <x v="1"/>
  </r>
  <r>
    <x v="1"/>
    <x v="2"/>
    <x v="2"/>
    <x v="0"/>
    <x v="411"/>
    <x v="713"/>
    <n v="0"/>
    <x v="1"/>
    <x v="2"/>
    <x v="1"/>
    <x v="0"/>
    <x v="2"/>
    <x v="2"/>
    <x v="2"/>
    <x v="2"/>
    <x v="0"/>
    <x v="4"/>
  </r>
  <r>
    <x v="1"/>
    <x v="2"/>
    <x v="2"/>
    <x v="0"/>
    <x v="103"/>
    <x v="724"/>
    <n v="4846.29"/>
    <x v="1"/>
    <x v="2"/>
    <x v="1"/>
    <x v="0"/>
    <x v="2"/>
    <x v="2"/>
    <x v="2"/>
    <x v="2"/>
    <x v="1"/>
    <x v="4"/>
  </r>
  <r>
    <x v="1"/>
    <x v="2"/>
    <x v="2"/>
    <x v="0"/>
    <x v="32"/>
    <x v="196"/>
    <n v="0"/>
    <x v="1"/>
    <x v="2"/>
    <x v="1"/>
    <x v="0"/>
    <x v="2"/>
    <x v="2"/>
    <x v="2"/>
    <x v="0"/>
    <x v="0"/>
    <x v="0"/>
  </r>
  <r>
    <x v="1"/>
    <x v="2"/>
    <x v="2"/>
    <x v="0"/>
    <x v="2"/>
    <x v="1348"/>
    <n v="0"/>
    <x v="1"/>
    <x v="2"/>
    <x v="1"/>
    <x v="0"/>
    <x v="2"/>
    <x v="2"/>
    <x v="2"/>
    <x v="0"/>
    <x v="0"/>
    <x v="1"/>
  </r>
  <r>
    <x v="1"/>
    <x v="2"/>
    <x v="2"/>
    <x v="0"/>
    <x v="18"/>
    <x v="947"/>
    <n v="0"/>
    <x v="1"/>
    <x v="2"/>
    <x v="1"/>
    <x v="0"/>
    <x v="2"/>
    <x v="2"/>
    <x v="2"/>
    <x v="3"/>
    <x v="0"/>
    <x v="7"/>
  </r>
  <r>
    <x v="1"/>
    <x v="2"/>
    <x v="2"/>
    <x v="0"/>
    <x v="18"/>
    <x v="1211"/>
    <n v="0"/>
    <x v="1"/>
    <x v="2"/>
    <x v="1"/>
    <x v="0"/>
    <x v="2"/>
    <x v="2"/>
    <x v="2"/>
    <x v="3"/>
    <x v="0"/>
    <x v="7"/>
  </r>
  <r>
    <x v="1"/>
    <x v="2"/>
    <x v="2"/>
    <x v="0"/>
    <x v="2"/>
    <x v="1348"/>
    <n v="0"/>
    <x v="1"/>
    <x v="2"/>
    <x v="1"/>
    <x v="0"/>
    <x v="2"/>
    <x v="2"/>
    <x v="2"/>
    <x v="0"/>
    <x v="0"/>
    <x v="5"/>
  </r>
  <r>
    <x v="1"/>
    <x v="2"/>
    <x v="2"/>
    <x v="0"/>
    <x v="224"/>
    <x v="337"/>
    <n v="281.81"/>
    <x v="1"/>
    <x v="2"/>
    <x v="1"/>
    <x v="0"/>
    <x v="2"/>
    <x v="2"/>
    <x v="2"/>
    <x v="4"/>
    <x v="1"/>
    <x v="5"/>
  </r>
  <r>
    <x v="1"/>
    <x v="2"/>
    <x v="2"/>
    <x v="0"/>
    <x v="5"/>
    <x v="732"/>
    <n v="123.53"/>
    <x v="1"/>
    <x v="2"/>
    <x v="1"/>
    <x v="0"/>
    <x v="2"/>
    <x v="2"/>
    <x v="2"/>
    <x v="2"/>
    <x v="0"/>
    <x v="1"/>
  </r>
  <r>
    <x v="1"/>
    <x v="2"/>
    <x v="2"/>
    <x v="0"/>
    <x v="1"/>
    <x v="919"/>
    <n v="6502062.0700000003"/>
    <x v="1"/>
    <x v="2"/>
    <x v="1"/>
    <x v="0"/>
    <x v="2"/>
    <x v="2"/>
    <x v="2"/>
    <x v="1"/>
    <x v="0"/>
    <x v="4"/>
  </r>
  <r>
    <x v="1"/>
    <x v="2"/>
    <x v="2"/>
    <x v="0"/>
    <x v="389"/>
    <x v="643"/>
    <n v="362551.45"/>
    <x v="1"/>
    <x v="2"/>
    <x v="1"/>
    <x v="0"/>
    <x v="2"/>
    <x v="2"/>
    <x v="2"/>
    <x v="2"/>
    <x v="1"/>
    <x v="7"/>
  </r>
  <r>
    <x v="1"/>
    <x v="2"/>
    <x v="2"/>
    <x v="0"/>
    <x v="13"/>
    <x v="271"/>
    <n v="0"/>
    <x v="1"/>
    <x v="2"/>
    <x v="1"/>
    <x v="0"/>
    <x v="2"/>
    <x v="2"/>
    <x v="2"/>
    <x v="3"/>
    <x v="0"/>
    <x v="1"/>
  </r>
  <r>
    <x v="1"/>
    <x v="2"/>
    <x v="2"/>
    <x v="0"/>
    <x v="525"/>
    <x v="961"/>
    <n v="0"/>
    <x v="1"/>
    <x v="2"/>
    <x v="1"/>
    <x v="0"/>
    <x v="2"/>
    <x v="2"/>
    <x v="2"/>
    <x v="3"/>
    <x v="0"/>
    <x v="2"/>
  </r>
  <r>
    <x v="1"/>
    <x v="2"/>
    <x v="2"/>
    <x v="0"/>
    <x v="256"/>
    <x v="1175"/>
    <n v="0"/>
    <x v="1"/>
    <x v="2"/>
    <x v="1"/>
    <x v="0"/>
    <x v="2"/>
    <x v="2"/>
    <x v="2"/>
    <x v="3"/>
    <x v="0"/>
    <x v="1"/>
  </r>
  <r>
    <x v="1"/>
    <x v="2"/>
    <x v="2"/>
    <x v="0"/>
    <x v="241"/>
    <x v="375"/>
    <n v="0"/>
    <x v="1"/>
    <x v="2"/>
    <x v="1"/>
    <x v="0"/>
    <x v="2"/>
    <x v="2"/>
    <x v="2"/>
    <x v="3"/>
    <x v="1"/>
    <x v="1"/>
  </r>
  <r>
    <x v="1"/>
    <x v="2"/>
    <x v="2"/>
    <x v="0"/>
    <x v="521"/>
    <x v="954"/>
    <n v="83949368.150000006"/>
    <x v="1"/>
    <x v="2"/>
    <x v="1"/>
    <x v="0"/>
    <x v="2"/>
    <x v="2"/>
    <x v="2"/>
    <x v="0"/>
    <x v="0"/>
    <x v="7"/>
  </r>
  <r>
    <x v="1"/>
    <x v="2"/>
    <x v="2"/>
    <x v="0"/>
    <x v="77"/>
    <x v="93"/>
    <n v="0"/>
    <x v="1"/>
    <x v="2"/>
    <x v="1"/>
    <x v="0"/>
    <x v="2"/>
    <x v="2"/>
    <x v="2"/>
    <x v="2"/>
    <x v="0"/>
    <x v="0"/>
  </r>
  <r>
    <x v="1"/>
    <x v="2"/>
    <x v="2"/>
    <x v="0"/>
    <x v="256"/>
    <x v="1175"/>
    <n v="0"/>
    <x v="1"/>
    <x v="2"/>
    <x v="1"/>
    <x v="0"/>
    <x v="2"/>
    <x v="2"/>
    <x v="2"/>
    <x v="3"/>
    <x v="0"/>
    <x v="2"/>
  </r>
  <r>
    <x v="1"/>
    <x v="2"/>
    <x v="2"/>
    <x v="0"/>
    <x v="383"/>
    <x v="632"/>
    <n v="0"/>
    <x v="1"/>
    <x v="2"/>
    <x v="1"/>
    <x v="0"/>
    <x v="2"/>
    <x v="2"/>
    <x v="2"/>
    <x v="2"/>
    <x v="0"/>
    <x v="5"/>
  </r>
  <r>
    <x v="1"/>
    <x v="2"/>
    <x v="2"/>
    <x v="0"/>
    <x v="13"/>
    <x v="1258"/>
    <n v="0"/>
    <x v="1"/>
    <x v="2"/>
    <x v="1"/>
    <x v="0"/>
    <x v="2"/>
    <x v="2"/>
    <x v="2"/>
    <x v="3"/>
    <x v="0"/>
    <x v="0"/>
  </r>
  <r>
    <x v="1"/>
    <x v="2"/>
    <x v="2"/>
    <x v="0"/>
    <x v="256"/>
    <x v="1175"/>
    <n v="0"/>
    <x v="1"/>
    <x v="2"/>
    <x v="1"/>
    <x v="0"/>
    <x v="2"/>
    <x v="2"/>
    <x v="2"/>
    <x v="3"/>
    <x v="0"/>
    <x v="6"/>
  </r>
  <r>
    <x v="1"/>
    <x v="2"/>
    <x v="2"/>
    <x v="0"/>
    <x v="256"/>
    <x v="1175"/>
    <n v="0"/>
    <x v="1"/>
    <x v="2"/>
    <x v="1"/>
    <x v="0"/>
    <x v="2"/>
    <x v="2"/>
    <x v="2"/>
    <x v="3"/>
    <x v="0"/>
    <x v="3"/>
  </r>
  <r>
    <x v="1"/>
    <x v="2"/>
    <x v="2"/>
    <x v="0"/>
    <x v="498"/>
    <x v="898"/>
    <n v="0"/>
    <x v="1"/>
    <x v="2"/>
    <x v="1"/>
    <x v="0"/>
    <x v="2"/>
    <x v="2"/>
    <x v="2"/>
    <x v="1"/>
    <x v="0"/>
    <x v="7"/>
  </r>
  <r>
    <x v="1"/>
    <x v="2"/>
    <x v="2"/>
    <x v="0"/>
    <x v="544"/>
    <x v="996"/>
    <n v="-8666.89"/>
    <x v="1"/>
    <x v="2"/>
    <x v="1"/>
    <x v="0"/>
    <x v="2"/>
    <x v="2"/>
    <x v="2"/>
    <x v="3"/>
    <x v="0"/>
    <x v="7"/>
  </r>
  <r>
    <x v="1"/>
    <x v="2"/>
    <x v="2"/>
    <x v="0"/>
    <x v="11"/>
    <x v="1142"/>
    <n v="0"/>
    <x v="1"/>
    <x v="2"/>
    <x v="1"/>
    <x v="0"/>
    <x v="2"/>
    <x v="2"/>
    <x v="2"/>
    <x v="3"/>
    <x v="0"/>
    <x v="2"/>
  </r>
  <r>
    <x v="1"/>
    <x v="2"/>
    <x v="2"/>
    <x v="0"/>
    <x v="451"/>
    <x v="772"/>
    <n v="0"/>
    <x v="1"/>
    <x v="2"/>
    <x v="1"/>
    <x v="0"/>
    <x v="2"/>
    <x v="2"/>
    <x v="2"/>
    <x v="2"/>
    <x v="1"/>
    <x v="6"/>
  </r>
  <r>
    <x v="1"/>
    <x v="2"/>
    <x v="2"/>
    <x v="0"/>
    <x v="101"/>
    <x v="124"/>
    <n v="0"/>
    <x v="1"/>
    <x v="2"/>
    <x v="1"/>
    <x v="0"/>
    <x v="2"/>
    <x v="2"/>
    <x v="2"/>
    <x v="0"/>
    <x v="0"/>
    <x v="2"/>
  </r>
  <r>
    <x v="1"/>
    <x v="2"/>
    <x v="2"/>
    <x v="0"/>
    <x v="2"/>
    <x v="73"/>
    <n v="0"/>
    <x v="1"/>
    <x v="2"/>
    <x v="1"/>
    <x v="0"/>
    <x v="2"/>
    <x v="2"/>
    <x v="2"/>
    <x v="0"/>
    <x v="0"/>
    <x v="5"/>
  </r>
  <r>
    <x v="1"/>
    <x v="2"/>
    <x v="2"/>
    <x v="0"/>
    <x v="18"/>
    <x v="1249"/>
    <n v="0"/>
    <x v="1"/>
    <x v="2"/>
    <x v="1"/>
    <x v="0"/>
    <x v="2"/>
    <x v="2"/>
    <x v="2"/>
    <x v="3"/>
    <x v="0"/>
    <x v="4"/>
  </r>
  <r>
    <x v="1"/>
    <x v="2"/>
    <x v="2"/>
    <x v="0"/>
    <x v="142"/>
    <x v="887"/>
    <n v="37499938.969999999"/>
    <x v="1"/>
    <x v="2"/>
    <x v="1"/>
    <x v="0"/>
    <x v="2"/>
    <x v="2"/>
    <x v="2"/>
    <x v="1"/>
    <x v="2"/>
    <x v="2"/>
  </r>
  <r>
    <x v="1"/>
    <x v="2"/>
    <x v="2"/>
    <x v="0"/>
    <x v="13"/>
    <x v="69"/>
    <n v="1199.8499999999999"/>
    <x v="1"/>
    <x v="2"/>
    <x v="1"/>
    <x v="0"/>
    <x v="2"/>
    <x v="2"/>
    <x v="2"/>
    <x v="3"/>
    <x v="0"/>
    <x v="4"/>
  </r>
  <r>
    <x v="1"/>
    <x v="2"/>
    <x v="2"/>
    <x v="0"/>
    <x v="41"/>
    <x v="872"/>
    <n v="0"/>
    <x v="1"/>
    <x v="2"/>
    <x v="1"/>
    <x v="0"/>
    <x v="2"/>
    <x v="2"/>
    <x v="2"/>
    <x v="3"/>
    <x v="0"/>
    <x v="6"/>
  </r>
  <r>
    <x v="1"/>
    <x v="2"/>
    <x v="2"/>
    <x v="0"/>
    <x v="192"/>
    <x v="1114"/>
    <n v="0"/>
    <x v="1"/>
    <x v="2"/>
    <x v="1"/>
    <x v="0"/>
    <x v="2"/>
    <x v="2"/>
    <x v="2"/>
    <x v="1"/>
    <x v="0"/>
    <x v="6"/>
  </r>
  <r>
    <x v="1"/>
    <x v="2"/>
    <x v="2"/>
    <x v="0"/>
    <x v="323"/>
    <x v="524"/>
    <n v="298412.76"/>
    <x v="1"/>
    <x v="2"/>
    <x v="1"/>
    <x v="0"/>
    <x v="2"/>
    <x v="2"/>
    <x v="2"/>
    <x v="4"/>
    <x v="2"/>
    <x v="3"/>
  </r>
  <r>
    <x v="1"/>
    <x v="2"/>
    <x v="2"/>
    <x v="0"/>
    <x v="111"/>
    <x v="924"/>
    <n v="0"/>
    <x v="1"/>
    <x v="2"/>
    <x v="1"/>
    <x v="0"/>
    <x v="2"/>
    <x v="2"/>
    <x v="2"/>
    <x v="3"/>
    <x v="0"/>
    <x v="7"/>
  </r>
  <r>
    <x v="1"/>
    <x v="2"/>
    <x v="2"/>
    <x v="0"/>
    <x v="219"/>
    <x v="683"/>
    <n v="0"/>
    <x v="1"/>
    <x v="2"/>
    <x v="1"/>
    <x v="0"/>
    <x v="2"/>
    <x v="2"/>
    <x v="2"/>
    <x v="3"/>
    <x v="0"/>
    <x v="5"/>
  </r>
  <r>
    <x v="1"/>
    <x v="2"/>
    <x v="2"/>
    <x v="0"/>
    <x v="212"/>
    <x v="314"/>
    <n v="0"/>
    <x v="1"/>
    <x v="2"/>
    <x v="1"/>
    <x v="0"/>
    <x v="2"/>
    <x v="2"/>
    <x v="2"/>
    <x v="0"/>
    <x v="0"/>
    <x v="3"/>
  </r>
  <r>
    <x v="1"/>
    <x v="2"/>
    <x v="2"/>
    <x v="0"/>
    <x v="389"/>
    <x v="643"/>
    <n v="270283.39"/>
    <x v="1"/>
    <x v="2"/>
    <x v="1"/>
    <x v="0"/>
    <x v="2"/>
    <x v="2"/>
    <x v="2"/>
    <x v="2"/>
    <x v="1"/>
    <x v="2"/>
  </r>
  <r>
    <x v="1"/>
    <x v="2"/>
    <x v="2"/>
    <x v="0"/>
    <x v="1"/>
    <x v="1187"/>
    <n v="1793.26"/>
    <x v="1"/>
    <x v="2"/>
    <x v="1"/>
    <x v="0"/>
    <x v="2"/>
    <x v="2"/>
    <x v="2"/>
    <x v="3"/>
    <x v="0"/>
    <x v="0"/>
  </r>
  <r>
    <x v="1"/>
    <x v="2"/>
    <x v="2"/>
    <x v="0"/>
    <x v="540"/>
    <x v="986"/>
    <n v="0"/>
    <x v="1"/>
    <x v="2"/>
    <x v="1"/>
    <x v="0"/>
    <x v="2"/>
    <x v="2"/>
    <x v="2"/>
    <x v="3"/>
    <x v="0"/>
    <x v="6"/>
  </r>
  <r>
    <x v="1"/>
    <x v="2"/>
    <x v="2"/>
    <x v="0"/>
    <x v="631"/>
    <x v="1277"/>
    <n v="0"/>
    <x v="1"/>
    <x v="2"/>
    <x v="1"/>
    <x v="0"/>
    <x v="2"/>
    <x v="2"/>
    <x v="2"/>
    <x v="3"/>
    <x v="0"/>
    <x v="0"/>
  </r>
  <r>
    <x v="1"/>
    <x v="2"/>
    <x v="2"/>
    <x v="0"/>
    <x v="115"/>
    <x v="145"/>
    <n v="0"/>
    <x v="1"/>
    <x v="2"/>
    <x v="1"/>
    <x v="0"/>
    <x v="2"/>
    <x v="2"/>
    <x v="2"/>
    <x v="0"/>
    <x v="0"/>
    <x v="3"/>
  </r>
  <r>
    <x v="1"/>
    <x v="2"/>
    <x v="2"/>
    <x v="0"/>
    <x v="239"/>
    <x v="371"/>
    <n v="11551.31"/>
    <x v="1"/>
    <x v="2"/>
    <x v="1"/>
    <x v="0"/>
    <x v="2"/>
    <x v="2"/>
    <x v="2"/>
    <x v="2"/>
    <x v="0"/>
    <x v="5"/>
  </r>
  <r>
    <x v="1"/>
    <x v="2"/>
    <x v="2"/>
    <x v="0"/>
    <x v="172"/>
    <x v="256"/>
    <n v="0"/>
    <x v="1"/>
    <x v="2"/>
    <x v="1"/>
    <x v="0"/>
    <x v="2"/>
    <x v="2"/>
    <x v="2"/>
    <x v="3"/>
    <x v="0"/>
    <x v="6"/>
  </r>
  <r>
    <x v="1"/>
    <x v="2"/>
    <x v="2"/>
    <x v="0"/>
    <x v="314"/>
    <x v="646"/>
    <n v="52864.03"/>
    <x v="1"/>
    <x v="2"/>
    <x v="1"/>
    <x v="0"/>
    <x v="2"/>
    <x v="2"/>
    <x v="2"/>
    <x v="2"/>
    <x v="0"/>
    <x v="2"/>
  </r>
  <r>
    <x v="1"/>
    <x v="2"/>
    <x v="2"/>
    <x v="0"/>
    <x v="41"/>
    <x v="997"/>
    <n v="0"/>
    <x v="1"/>
    <x v="2"/>
    <x v="1"/>
    <x v="0"/>
    <x v="2"/>
    <x v="2"/>
    <x v="2"/>
    <x v="3"/>
    <x v="0"/>
    <x v="3"/>
  </r>
  <r>
    <x v="1"/>
    <x v="2"/>
    <x v="2"/>
    <x v="0"/>
    <x v="44"/>
    <x v="542"/>
    <n v="0"/>
    <x v="1"/>
    <x v="2"/>
    <x v="1"/>
    <x v="0"/>
    <x v="2"/>
    <x v="2"/>
    <x v="2"/>
    <x v="0"/>
    <x v="0"/>
    <x v="7"/>
  </r>
  <r>
    <x v="1"/>
    <x v="2"/>
    <x v="2"/>
    <x v="0"/>
    <x v="12"/>
    <x v="12"/>
    <n v="4060.92"/>
    <x v="1"/>
    <x v="2"/>
    <x v="1"/>
    <x v="0"/>
    <x v="2"/>
    <x v="2"/>
    <x v="2"/>
    <x v="2"/>
    <x v="0"/>
    <x v="2"/>
  </r>
  <r>
    <x v="1"/>
    <x v="2"/>
    <x v="2"/>
    <x v="0"/>
    <x v="390"/>
    <x v="644"/>
    <n v="0"/>
    <x v="1"/>
    <x v="2"/>
    <x v="1"/>
    <x v="0"/>
    <x v="2"/>
    <x v="2"/>
    <x v="2"/>
    <x v="3"/>
    <x v="1"/>
    <x v="6"/>
  </r>
  <r>
    <x v="1"/>
    <x v="2"/>
    <x v="2"/>
    <x v="0"/>
    <x v="574"/>
    <x v="1081"/>
    <n v="0"/>
    <x v="1"/>
    <x v="2"/>
    <x v="1"/>
    <x v="0"/>
    <x v="2"/>
    <x v="2"/>
    <x v="2"/>
    <x v="3"/>
    <x v="0"/>
    <x v="4"/>
  </r>
  <r>
    <x v="1"/>
    <x v="2"/>
    <x v="2"/>
    <x v="0"/>
    <x v="437"/>
    <x v="883"/>
    <n v="0"/>
    <x v="1"/>
    <x v="2"/>
    <x v="1"/>
    <x v="0"/>
    <x v="2"/>
    <x v="2"/>
    <x v="2"/>
    <x v="1"/>
    <x v="0"/>
    <x v="6"/>
  </r>
  <r>
    <x v="1"/>
    <x v="2"/>
    <x v="2"/>
    <x v="0"/>
    <x v="388"/>
    <x v="642"/>
    <n v="64.41"/>
    <x v="1"/>
    <x v="2"/>
    <x v="1"/>
    <x v="0"/>
    <x v="2"/>
    <x v="2"/>
    <x v="2"/>
    <x v="2"/>
    <x v="0"/>
    <x v="5"/>
  </r>
  <r>
    <x v="1"/>
    <x v="2"/>
    <x v="2"/>
    <x v="0"/>
    <x v="13"/>
    <x v="1174"/>
    <n v="0"/>
    <x v="1"/>
    <x v="2"/>
    <x v="1"/>
    <x v="0"/>
    <x v="2"/>
    <x v="2"/>
    <x v="2"/>
    <x v="3"/>
    <x v="0"/>
    <x v="2"/>
  </r>
  <r>
    <x v="1"/>
    <x v="2"/>
    <x v="2"/>
    <x v="0"/>
    <x v="43"/>
    <x v="565"/>
    <n v="64716.89"/>
    <x v="1"/>
    <x v="2"/>
    <x v="1"/>
    <x v="0"/>
    <x v="2"/>
    <x v="2"/>
    <x v="2"/>
    <x v="4"/>
    <x v="0"/>
    <x v="3"/>
  </r>
  <r>
    <x v="1"/>
    <x v="2"/>
    <x v="2"/>
    <x v="0"/>
    <x v="100"/>
    <x v="569"/>
    <n v="0"/>
    <x v="1"/>
    <x v="2"/>
    <x v="1"/>
    <x v="0"/>
    <x v="2"/>
    <x v="2"/>
    <x v="2"/>
    <x v="3"/>
    <x v="0"/>
    <x v="2"/>
  </r>
  <r>
    <x v="1"/>
    <x v="2"/>
    <x v="2"/>
    <x v="0"/>
    <x v="16"/>
    <x v="357"/>
    <n v="0"/>
    <x v="1"/>
    <x v="2"/>
    <x v="1"/>
    <x v="0"/>
    <x v="2"/>
    <x v="2"/>
    <x v="2"/>
    <x v="3"/>
    <x v="2"/>
    <x v="2"/>
  </r>
  <r>
    <x v="1"/>
    <x v="2"/>
    <x v="2"/>
    <x v="0"/>
    <x v="296"/>
    <x v="484"/>
    <n v="0"/>
    <x v="1"/>
    <x v="2"/>
    <x v="1"/>
    <x v="0"/>
    <x v="2"/>
    <x v="2"/>
    <x v="2"/>
    <x v="5"/>
    <x v="0"/>
    <x v="2"/>
  </r>
  <r>
    <x v="1"/>
    <x v="2"/>
    <x v="2"/>
    <x v="0"/>
    <x v="376"/>
    <x v="733"/>
    <n v="0"/>
    <x v="1"/>
    <x v="2"/>
    <x v="1"/>
    <x v="0"/>
    <x v="2"/>
    <x v="2"/>
    <x v="2"/>
    <x v="3"/>
    <x v="0"/>
    <x v="3"/>
  </r>
  <r>
    <x v="1"/>
    <x v="2"/>
    <x v="2"/>
    <x v="0"/>
    <x v="600"/>
    <x v="1151"/>
    <n v="0"/>
    <x v="1"/>
    <x v="2"/>
    <x v="1"/>
    <x v="0"/>
    <x v="2"/>
    <x v="2"/>
    <x v="2"/>
    <x v="3"/>
    <x v="0"/>
    <x v="7"/>
  </r>
  <r>
    <x v="1"/>
    <x v="2"/>
    <x v="2"/>
    <x v="0"/>
    <x v="95"/>
    <x v="114"/>
    <n v="0"/>
    <x v="1"/>
    <x v="2"/>
    <x v="1"/>
    <x v="0"/>
    <x v="2"/>
    <x v="2"/>
    <x v="2"/>
    <x v="0"/>
    <x v="0"/>
    <x v="4"/>
  </r>
  <r>
    <x v="1"/>
    <x v="2"/>
    <x v="2"/>
    <x v="0"/>
    <x v="322"/>
    <x v="522"/>
    <n v="108545.89"/>
    <x v="1"/>
    <x v="2"/>
    <x v="1"/>
    <x v="0"/>
    <x v="2"/>
    <x v="2"/>
    <x v="2"/>
    <x v="4"/>
    <x v="1"/>
    <x v="2"/>
  </r>
  <r>
    <x v="1"/>
    <x v="2"/>
    <x v="2"/>
    <x v="0"/>
    <x v="644"/>
    <x v="1324"/>
    <n v="517227.86"/>
    <x v="1"/>
    <x v="2"/>
    <x v="1"/>
    <x v="0"/>
    <x v="2"/>
    <x v="2"/>
    <x v="2"/>
    <x v="3"/>
    <x v="0"/>
    <x v="3"/>
  </r>
  <r>
    <x v="1"/>
    <x v="2"/>
    <x v="2"/>
    <x v="0"/>
    <x v="78"/>
    <x v="94"/>
    <n v="0"/>
    <x v="1"/>
    <x v="2"/>
    <x v="1"/>
    <x v="0"/>
    <x v="2"/>
    <x v="2"/>
    <x v="2"/>
    <x v="0"/>
    <x v="0"/>
    <x v="2"/>
  </r>
  <r>
    <x v="1"/>
    <x v="2"/>
    <x v="2"/>
    <x v="0"/>
    <x v="171"/>
    <x v="255"/>
    <n v="887531.45"/>
    <x v="1"/>
    <x v="2"/>
    <x v="1"/>
    <x v="0"/>
    <x v="2"/>
    <x v="2"/>
    <x v="2"/>
    <x v="0"/>
    <x v="0"/>
    <x v="3"/>
  </r>
  <r>
    <x v="1"/>
    <x v="2"/>
    <x v="2"/>
    <x v="0"/>
    <x v="102"/>
    <x v="128"/>
    <n v="0"/>
    <x v="1"/>
    <x v="2"/>
    <x v="1"/>
    <x v="0"/>
    <x v="2"/>
    <x v="2"/>
    <x v="2"/>
    <x v="0"/>
    <x v="1"/>
    <x v="5"/>
  </r>
  <r>
    <x v="1"/>
    <x v="2"/>
    <x v="2"/>
    <x v="0"/>
    <x v="365"/>
    <x v="604"/>
    <n v="20982.79"/>
    <x v="1"/>
    <x v="2"/>
    <x v="1"/>
    <x v="0"/>
    <x v="2"/>
    <x v="2"/>
    <x v="2"/>
    <x v="2"/>
    <x v="0"/>
    <x v="4"/>
  </r>
  <r>
    <x v="1"/>
    <x v="2"/>
    <x v="2"/>
    <x v="0"/>
    <x v="300"/>
    <x v="489"/>
    <n v="0"/>
    <x v="1"/>
    <x v="2"/>
    <x v="1"/>
    <x v="0"/>
    <x v="2"/>
    <x v="2"/>
    <x v="2"/>
    <x v="0"/>
    <x v="0"/>
    <x v="6"/>
  </r>
  <r>
    <x v="1"/>
    <x v="2"/>
    <x v="2"/>
    <x v="0"/>
    <x v="5"/>
    <x v="513"/>
    <n v="0"/>
    <x v="1"/>
    <x v="2"/>
    <x v="1"/>
    <x v="0"/>
    <x v="2"/>
    <x v="2"/>
    <x v="2"/>
    <x v="4"/>
    <x v="1"/>
    <x v="7"/>
  </r>
  <r>
    <x v="1"/>
    <x v="2"/>
    <x v="2"/>
    <x v="0"/>
    <x v="13"/>
    <x v="953"/>
    <n v="152049.35999999999"/>
    <x v="1"/>
    <x v="2"/>
    <x v="1"/>
    <x v="0"/>
    <x v="2"/>
    <x v="2"/>
    <x v="2"/>
    <x v="3"/>
    <x v="0"/>
    <x v="3"/>
  </r>
  <r>
    <x v="1"/>
    <x v="2"/>
    <x v="2"/>
    <x v="0"/>
    <x v="625"/>
    <x v="1262"/>
    <n v="0"/>
    <x v="1"/>
    <x v="2"/>
    <x v="1"/>
    <x v="0"/>
    <x v="2"/>
    <x v="2"/>
    <x v="2"/>
    <x v="3"/>
    <x v="1"/>
    <x v="2"/>
  </r>
  <r>
    <x v="1"/>
    <x v="2"/>
    <x v="2"/>
    <x v="0"/>
    <x v="516"/>
    <x v="941"/>
    <n v="0"/>
    <x v="1"/>
    <x v="2"/>
    <x v="1"/>
    <x v="0"/>
    <x v="2"/>
    <x v="2"/>
    <x v="2"/>
    <x v="3"/>
    <x v="0"/>
    <x v="1"/>
  </r>
  <r>
    <x v="1"/>
    <x v="2"/>
    <x v="2"/>
    <x v="0"/>
    <x v="493"/>
    <x v="877"/>
    <n v="0"/>
    <x v="1"/>
    <x v="2"/>
    <x v="1"/>
    <x v="0"/>
    <x v="2"/>
    <x v="2"/>
    <x v="2"/>
    <x v="1"/>
    <x v="0"/>
    <x v="6"/>
  </r>
  <r>
    <x v="1"/>
    <x v="2"/>
    <x v="2"/>
    <x v="0"/>
    <x v="240"/>
    <x v="373"/>
    <n v="0"/>
    <x v="1"/>
    <x v="2"/>
    <x v="1"/>
    <x v="0"/>
    <x v="2"/>
    <x v="2"/>
    <x v="2"/>
    <x v="2"/>
    <x v="0"/>
    <x v="0"/>
  </r>
  <r>
    <x v="1"/>
    <x v="2"/>
    <x v="2"/>
    <x v="0"/>
    <x v="149"/>
    <x v="207"/>
    <n v="0"/>
    <x v="1"/>
    <x v="2"/>
    <x v="1"/>
    <x v="0"/>
    <x v="2"/>
    <x v="2"/>
    <x v="2"/>
    <x v="4"/>
    <x v="0"/>
    <x v="4"/>
  </r>
  <r>
    <x v="1"/>
    <x v="2"/>
    <x v="2"/>
    <x v="0"/>
    <x v="240"/>
    <x v="373"/>
    <n v="0"/>
    <x v="1"/>
    <x v="2"/>
    <x v="1"/>
    <x v="0"/>
    <x v="2"/>
    <x v="2"/>
    <x v="2"/>
    <x v="2"/>
    <x v="0"/>
    <x v="5"/>
  </r>
  <r>
    <x v="1"/>
    <x v="2"/>
    <x v="2"/>
    <x v="0"/>
    <x v="13"/>
    <x v="691"/>
    <n v="0"/>
    <x v="1"/>
    <x v="2"/>
    <x v="1"/>
    <x v="0"/>
    <x v="2"/>
    <x v="2"/>
    <x v="2"/>
    <x v="3"/>
    <x v="0"/>
    <x v="3"/>
  </r>
  <r>
    <x v="1"/>
    <x v="2"/>
    <x v="2"/>
    <x v="0"/>
    <x v="212"/>
    <x v="314"/>
    <n v="0"/>
    <x v="1"/>
    <x v="2"/>
    <x v="1"/>
    <x v="0"/>
    <x v="2"/>
    <x v="2"/>
    <x v="2"/>
    <x v="0"/>
    <x v="0"/>
    <x v="0"/>
  </r>
  <r>
    <x v="1"/>
    <x v="2"/>
    <x v="2"/>
    <x v="0"/>
    <x v="5"/>
    <x v="1229"/>
    <n v="0"/>
    <x v="1"/>
    <x v="2"/>
    <x v="1"/>
    <x v="0"/>
    <x v="2"/>
    <x v="2"/>
    <x v="2"/>
    <x v="3"/>
    <x v="0"/>
    <x v="0"/>
  </r>
  <r>
    <x v="1"/>
    <x v="2"/>
    <x v="2"/>
    <x v="0"/>
    <x v="422"/>
    <x v="702"/>
    <n v="0"/>
    <x v="1"/>
    <x v="2"/>
    <x v="1"/>
    <x v="0"/>
    <x v="2"/>
    <x v="2"/>
    <x v="2"/>
    <x v="3"/>
    <x v="1"/>
    <x v="6"/>
  </r>
  <r>
    <x v="1"/>
    <x v="2"/>
    <x v="2"/>
    <x v="0"/>
    <x v="5"/>
    <x v="1229"/>
    <n v="0"/>
    <x v="1"/>
    <x v="2"/>
    <x v="1"/>
    <x v="0"/>
    <x v="2"/>
    <x v="2"/>
    <x v="2"/>
    <x v="3"/>
    <x v="0"/>
    <x v="6"/>
  </r>
  <r>
    <x v="1"/>
    <x v="2"/>
    <x v="2"/>
    <x v="0"/>
    <x v="11"/>
    <x v="1123"/>
    <n v="0"/>
    <x v="1"/>
    <x v="2"/>
    <x v="1"/>
    <x v="0"/>
    <x v="2"/>
    <x v="2"/>
    <x v="2"/>
    <x v="3"/>
    <x v="0"/>
    <x v="4"/>
  </r>
  <r>
    <x v="1"/>
    <x v="2"/>
    <x v="2"/>
    <x v="0"/>
    <x v="521"/>
    <x v="954"/>
    <n v="78917261.709999993"/>
    <x v="1"/>
    <x v="2"/>
    <x v="1"/>
    <x v="0"/>
    <x v="2"/>
    <x v="2"/>
    <x v="2"/>
    <x v="0"/>
    <x v="0"/>
    <x v="4"/>
  </r>
  <r>
    <x v="1"/>
    <x v="2"/>
    <x v="2"/>
    <x v="0"/>
    <x v="477"/>
    <x v="843"/>
    <n v="0"/>
    <x v="1"/>
    <x v="2"/>
    <x v="1"/>
    <x v="0"/>
    <x v="2"/>
    <x v="2"/>
    <x v="2"/>
    <x v="1"/>
    <x v="1"/>
    <x v="1"/>
  </r>
  <r>
    <x v="1"/>
    <x v="2"/>
    <x v="2"/>
    <x v="0"/>
    <x v="0"/>
    <x v="269"/>
    <n v="0"/>
    <x v="1"/>
    <x v="2"/>
    <x v="1"/>
    <x v="0"/>
    <x v="2"/>
    <x v="2"/>
    <x v="2"/>
    <x v="5"/>
    <x v="0"/>
    <x v="1"/>
  </r>
  <r>
    <x v="1"/>
    <x v="2"/>
    <x v="2"/>
    <x v="0"/>
    <x v="355"/>
    <x v="584"/>
    <n v="402942.94"/>
    <x v="1"/>
    <x v="2"/>
    <x v="1"/>
    <x v="0"/>
    <x v="2"/>
    <x v="2"/>
    <x v="2"/>
    <x v="2"/>
    <x v="0"/>
    <x v="0"/>
  </r>
  <r>
    <x v="1"/>
    <x v="2"/>
    <x v="2"/>
    <x v="0"/>
    <x v="383"/>
    <x v="1030"/>
    <n v="0"/>
    <x v="1"/>
    <x v="2"/>
    <x v="1"/>
    <x v="0"/>
    <x v="2"/>
    <x v="2"/>
    <x v="2"/>
    <x v="3"/>
    <x v="1"/>
    <x v="0"/>
  </r>
  <r>
    <x v="1"/>
    <x v="2"/>
    <x v="2"/>
    <x v="0"/>
    <x v="151"/>
    <x v="209"/>
    <n v="0"/>
    <x v="1"/>
    <x v="2"/>
    <x v="1"/>
    <x v="0"/>
    <x v="2"/>
    <x v="2"/>
    <x v="2"/>
    <x v="0"/>
    <x v="0"/>
    <x v="4"/>
  </r>
  <r>
    <x v="1"/>
    <x v="2"/>
    <x v="2"/>
    <x v="0"/>
    <x v="115"/>
    <x v="1354"/>
    <n v="3170.44"/>
    <x v="1"/>
    <x v="2"/>
    <x v="1"/>
    <x v="0"/>
    <x v="2"/>
    <x v="2"/>
    <x v="2"/>
    <x v="1"/>
    <x v="0"/>
    <x v="7"/>
  </r>
  <r>
    <x v="1"/>
    <x v="2"/>
    <x v="2"/>
    <x v="0"/>
    <x v="420"/>
    <x v="699"/>
    <n v="0"/>
    <x v="1"/>
    <x v="2"/>
    <x v="1"/>
    <x v="0"/>
    <x v="2"/>
    <x v="2"/>
    <x v="2"/>
    <x v="0"/>
    <x v="0"/>
    <x v="5"/>
  </r>
  <r>
    <x v="1"/>
    <x v="2"/>
    <x v="2"/>
    <x v="0"/>
    <x v="14"/>
    <x v="14"/>
    <n v="0"/>
    <x v="1"/>
    <x v="2"/>
    <x v="1"/>
    <x v="0"/>
    <x v="2"/>
    <x v="2"/>
    <x v="2"/>
    <x v="0"/>
    <x v="0"/>
    <x v="4"/>
  </r>
  <r>
    <x v="1"/>
    <x v="2"/>
    <x v="2"/>
    <x v="0"/>
    <x v="34"/>
    <x v="142"/>
    <n v="0"/>
    <x v="1"/>
    <x v="2"/>
    <x v="1"/>
    <x v="0"/>
    <x v="2"/>
    <x v="2"/>
    <x v="2"/>
    <x v="0"/>
    <x v="0"/>
    <x v="5"/>
  </r>
  <r>
    <x v="1"/>
    <x v="2"/>
    <x v="2"/>
    <x v="0"/>
    <x v="101"/>
    <x v="124"/>
    <n v="0"/>
    <x v="1"/>
    <x v="2"/>
    <x v="1"/>
    <x v="0"/>
    <x v="2"/>
    <x v="2"/>
    <x v="2"/>
    <x v="0"/>
    <x v="0"/>
    <x v="7"/>
  </r>
  <r>
    <x v="1"/>
    <x v="2"/>
    <x v="2"/>
    <x v="0"/>
    <x v="89"/>
    <x v="107"/>
    <n v="0"/>
    <x v="1"/>
    <x v="2"/>
    <x v="1"/>
    <x v="0"/>
    <x v="2"/>
    <x v="2"/>
    <x v="2"/>
    <x v="0"/>
    <x v="0"/>
    <x v="1"/>
  </r>
  <r>
    <x v="1"/>
    <x v="2"/>
    <x v="2"/>
    <x v="0"/>
    <x v="383"/>
    <x v="1030"/>
    <n v="0"/>
    <x v="1"/>
    <x v="2"/>
    <x v="1"/>
    <x v="0"/>
    <x v="2"/>
    <x v="2"/>
    <x v="2"/>
    <x v="3"/>
    <x v="1"/>
    <x v="6"/>
  </r>
  <r>
    <x v="1"/>
    <x v="2"/>
    <x v="2"/>
    <x v="0"/>
    <x v="406"/>
    <x v="673"/>
    <n v="0"/>
    <x v="1"/>
    <x v="2"/>
    <x v="1"/>
    <x v="0"/>
    <x v="2"/>
    <x v="2"/>
    <x v="2"/>
    <x v="3"/>
    <x v="1"/>
    <x v="4"/>
  </r>
  <r>
    <x v="1"/>
    <x v="2"/>
    <x v="2"/>
    <x v="0"/>
    <x v="504"/>
    <x v="912"/>
    <n v="0"/>
    <x v="1"/>
    <x v="2"/>
    <x v="1"/>
    <x v="0"/>
    <x v="2"/>
    <x v="2"/>
    <x v="2"/>
    <x v="3"/>
    <x v="0"/>
    <x v="7"/>
  </r>
  <r>
    <x v="1"/>
    <x v="2"/>
    <x v="2"/>
    <x v="0"/>
    <x v="90"/>
    <x v="108"/>
    <n v="0"/>
    <x v="1"/>
    <x v="2"/>
    <x v="1"/>
    <x v="0"/>
    <x v="2"/>
    <x v="2"/>
    <x v="2"/>
    <x v="3"/>
    <x v="1"/>
    <x v="7"/>
  </r>
  <r>
    <x v="1"/>
    <x v="2"/>
    <x v="2"/>
    <x v="0"/>
    <x v="13"/>
    <x v="1313"/>
    <n v="0"/>
    <x v="1"/>
    <x v="2"/>
    <x v="1"/>
    <x v="0"/>
    <x v="2"/>
    <x v="2"/>
    <x v="2"/>
    <x v="3"/>
    <x v="0"/>
    <x v="3"/>
  </r>
  <r>
    <x v="1"/>
    <x v="2"/>
    <x v="2"/>
    <x v="0"/>
    <x v="93"/>
    <x v="111"/>
    <n v="166355.46"/>
    <x v="1"/>
    <x v="2"/>
    <x v="1"/>
    <x v="0"/>
    <x v="2"/>
    <x v="2"/>
    <x v="2"/>
    <x v="1"/>
    <x v="2"/>
    <x v="3"/>
  </r>
  <r>
    <x v="1"/>
    <x v="2"/>
    <x v="2"/>
    <x v="0"/>
    <x v="541"/>
    <x v="989"/>
    <n v="0"/>
    <x v="1"/>
    <x v="2"/>
    <x v="1"/>
    <x v="0"/>
    <x v="2"/>
    <x v="2"/>
    <x v="2"/>
    <x v="3"/>
    <x v="1"/>
    <x v="1"/>
  </r>
  <r>
    <x v="1"/>
    <x v="2"/>
    <x v="2"/>
    <x v="0"/>
    <x v="198"/>
    <x v="1302"/>
    <n v="0"/>
    <x v="1"/>
    <x v="2"/>
    <x v="1"/>
    <x v="0"/>
    <x v="2"/>
    <x v="2"/>
    <x v="2"/>
    <x v="3"/>
    <x v="0"/>
    <x v="2"/>
  </r>
  <r>
    <x v="1"/>
    <x v="2"/>
    <x v="2"/>
    <x v="0"/>
    <x v="41"/>
    <x v="1134"/>
    <n v="0"/>
    <x v="1"/>
    <x v="2"/>
    <x v="1"/>
    <x v="0"/>
    <x v="2"/>
    <x v="2"/>
    <x v="2"/>
    <x v="3"/>
    <x v="0"/>
    <x v="2"/>
  </r>
  <r>
    <x v="1"/>
    <x v="2"/>
    <x v="2"/>
    <x v="0"/>
    <x v="44"/>
    <x v="542"/>
    <n v="0"/>
    <x v="1"/>
    <x v="2"/>
    <x v="1"/>
    <x v="0"/>
    <x v="2"/>
    <x v="2"/>
    <x v="2"/>
    <x v="0"/>
    <x v="0"/>
    <x v="4"/>
  </r>
  <r>
    <x v="1"/>
    <x v="2"/>
    <x v="2"/>
    <x v="0"/>
    <x v="22"/>
    <x v="1072"/>
    <n v="0"/>
    <x v="1"/>
    <x v="2"/>
    <x v="1"/>
    <x v="0"/>
    <x v="2"/>
    <x v="2"/>
    <x v="2"/>
    <x v="3"/>
    <x v="0"/>
    <x v="3"/>
  </r>
  <r>
    <x v="1"/>
    <x v="2"/>
    <x v="2"/>
    <x v="0"/>
    <x v="1"/>
    <x v="624"/>
    <n v="0"/>
    <x v="1"/>
    <x v="2"/>
    <x v="1"/>
    <x v="0"/>
    <x v="2"/>
    <x v="2"/>
    <x v="2"/>
    <x v="3"/>
    <x v="0"/>
    <x v="2"/>
  </r>
  <r>
    <x v="1"/>
    <x v="2"/>
    <x v="2"/>
    <x v="0"/>
    <x v="383"/>
    <x v="1030"/>
    <n v="0"/>
    <x v="1"/>
    <x v="2"/>
    <x v="1"/>
    <x v="0"/>
    <x v="2"/>
    <x v="2"/>
    <x v="2"/>
    <x v="3"/>
    <x v="1"/>
    <x v="7"/>
  </r>
  <r>
    <x v="1"/>
    <x v="2"/>
    <x v="2"/>
    <x v="0"/>
    <x v="261"/>
    <x v="414"/>
    <n v="0"/>
    <x v="1"/>
    <x v="2"/>
    <x v="1"/>
    <x v="0"/>
    <x v="2"/>
    <x v="2"/>
    <x v="2"/>
    <x v="3"/>
    <x v="0"/>
    <x v="0"/>
  </r>
  <r>
    <x v="1"/>
    <x v="2"/>
    <x v="2"/>
    <x v="0"/>
    <x v="261"/>
    <x v="1106"/>
    <n v="0"/>
    <x v="1"/>
    <x v="2"/>
    <x v="1"/>
    <x v="0"/>
    <x v="2"/>
    <x v="2"/>
    <x v="2"/>
    <x v="3"/>
    <x v="0"/>
    <x v="4"/>
  </r>
  <r>
    <x v="1"/>
    <x v="2"/>
    <x v="2"/>
    <x v="0"/>
    <x v="9"/>
    <x v="855"/>
    <n v="0"/>
    <x v="1"/>
    <x v="2"/>
    <x v="1"/>
    <x v="0"/>
    <x v="2"/>
    <x v="2"/>
    <x v="2"/>
    <x v="1"/>
    <x v="0"/>
    <x v="1"/>
  </r>
  <r>
    <x v="1"/>
    <x v="2"/>
    <x v="2"/>
    <x v="0"/>
    <x v="11"/>
    <x v="1169"/>
    <n v="0"/>
    <x v="1"/>
    <x v="2"/>
    <x v="1"/>
    <x v="0"/>
    <x v="2"/>
    <x v="2"/>
    <x v="2"/>
    <x v="3"/>
    <x v="0"/>
    <x v="2"/>
  </r>
  <r>
    <x v="1"/>
    <x v="2"/>
    <x v="2"/>
    <x v="0"/>
    <x v="228"/>
    <x v="895"/>
    <n v="839647.04"/>
    <x v="1"/>
    <x v="2"/>
    <x v="1"/>
    <x v="0"/>
    <x v="2"/>
    <x v="2"/>
    <x v="2"/>
    <x v="4"/>
    <x v="0"/>
    <x v="4"/>
  </r>
  <r>
    <x v="1"/>
    <x v="2"/>
    <x v="2"/>
    <x v="0"/>
    <x v="106"/>
    <x v="1325"/>
    <n v="0"/>
    <x v="1"/>
    <x v="2"/>
    <x v="1"/>
    <x v="0"/>
    <x v="2"/>
    <x v="2"/>
    <x v="2"/>
    <x v="1"/>
    <x v="2"/>
    <x v="2"/>
  </r>
  <r>
    <x v="1"/>
    <x v="2"/>
    <x v="2"/>
    <x v="0"/>
    <x v="140"/>
    <x v="1219"/>
    <n v="3893370.46"/>
    <x v="1"/>
    <x v="2"/>
    <x v="1"/>
    <x v="0"/>
    <x v="2"/>
    <x v="2"/>
    <x v="2"/>
    <x v="3"/>
    <x v="2"/>
    <x v="0"/>
  </r>
  <r>
    <x v="1"/>
    <x v="2"/>
    <x v="2"/>
    <x v="0"/>
    <x v="466"/>
    <x v="806"/>
    <n v="0"/>
    <x v="1"/>
    <x v="2"/>
    <x v="1"/>
    <x v="0"/>
    <x v="2"/>
    <x v="2"/>
    <x v="2"/>
    <x v="1"/>
    <x v="0"/>
    <x v="1"/>
  </r>
  <r>
    <x v="1"/>
    <x v="2"/>
    <x v="2"/>
    <x v="0"/>
    <x v="338"/>
    <x v="545"/>
    <n v="0"/>
    <x v="1"/>
    <x v="2"/>
    <x v="1"/>
    <x v="0"/>
    <x v="2"/>
    <x v="2"/>
    <x v="2"/>
    <x v="3"/>
    <x v="0"/>
    <x v="3"/>
  </r>
  <r>
    <x v="1"/>
    <x v="2"/>
    <x v="2"/>
    <x v="0"/>
    <x v="274"/>
    <x v="445"/>
    <n v="0"/>
    <x v="1"/>
    <x v="2"/>
    <x v="1"/>
    <x v="0"/>
    <x v="2"/>
    <x v="2"/>
    <x v="2"/>
    <x v="2"/>
    <x v="0"/>
    <x v="3"/>
  </r>
  <r>
    <x v="1"/>
    <x v="2"/>
    <x v="2"/>
    <x v="0"/>
    <x v="172"/>
    <x v="256"/>
    <n v="0"/>
    <x v="1"/>
    <x v="2"/>
    <x v="1"/>
    <x v="0"/>
    <x v="2"/>
    <x v="2"/>
    <x v="2"/>
    <x v="3"/>
    <x v="0"/>
    <x v="4"/>
  </r>
  <r>
    <x v="1"/>
    <x v="2"/>
    <x v="2"/>
    <x v="0"/>
    <x v="518"/>
    <x v="944"/>
    <n v="0"/>
    <x v="1"/>
    <x v="2"/>
    <x v="1"/>
    <x v="0"/>
    <x v="2"/>
    <x v="2"/>
    <x v="2"/>
    <x v="3"/>
    <x v="0"/>
    <x v="2"/>
  </r>
  <r>
    <x v="1"/>
    <x v="2"/>
    <x v="2"/>
    <x v="0"/>
    <x v="523"/>
    <x v="956"/>
    <n v="0"/>
    <x v="1"/>
    <x v="2"/>
    <x v="1"/>
    <x v="0"/>
    <x v="2"/>
    <x v="2"/>
    <x v="2"/>
    <x v="3"/>
    <x v="1"/>
    <x v="6"/>
  </r>
  <r>
    <x v="1"/>
    <x v="2"/>
    <x v="2"/>
    <x v="0"/>
    <x v="159"/>
    <x v="235"/>
    <n v="-481333.38"/>
    <x v="1"/>
    <x v="2"/>
    <x v="1"/>
    <x v="0"/>
    <x v="2"/>
    <x v="2"/>
    <x v="2"/>
    <x v="6"/>
    <x v="1"/>
    <x v="3"/>
  </r>
  <r>
    <x v="1"/>
    <x v="2"/>
    <x v="2"/>
    <x v="0"/>
    <x v="218"/>
    <x v="325"/>
    <n v="0"/>
    <x v="1"/>
    <x v="2"/>
    <x v="1"/>
    <x v="0"/>
    <x v="2"/>
    <x v="2"/>
    <x v="2"/>
    <x v="3"/>
    <x v="0"/>
    <x v="7"/>
  </r>
  <r>
    <x v="1"/>
    <x v="2"/>
    <x v="2"/>
    <x v="0"/>
    <x v="18"/>
    <x v="1247"/>
    <n v="0"/>
    <x v="1"/>
    <x v="2"/>
    <x v="1"/>
    <x v="0"/>
    <x v="2"/>
    <x v="2"/>
    <x v="2"/>
    <x v="3"/>
    <x v="0"/>
    <x v="3"/>
  </r>
  <r>
    <x v="1"/>
    <x v="2"/>
    <x v="2"/>
    <x v="0"/>
    <x v="619"/>
    <x v="1222"/>
    <n v="117583.51"/>
    <x v="1"/>
    <x v="2"/>
    <x v="1"/>
    <x v="0"/>
    <x v="2"/>
    <x v="2"/>
    <x v="2"/>
    <x v="3"/>
    <x v="1"/>
    <x v="2"/>
  </r>
  <r>
    <x v="1"/>
    <x v="2"/>
    <x v="2"/>
    <x v="0"/>
    <x v="54"/>
    <x v="61"/>
    <n v="247336.58"/>
    <x v="1"/>
    <x v="2"/>
    <x v="1"/>
    <x v="0"/>
    <x v="2"/>
    <x v="2"/>
    <x v="2"/>
    <x v="2"/>
    <x v="1"/>
    <x v="3"/>
  </r>
  <r>
    <x v="1"/>
    <x v="2"/>
    <x v="2"/>
    <x v="0"/>
    <x v="359"/>
    <x v="592"/>
    <n v="18388.13"/>
    <x v="1"/>
    <x v="2"/>
    <x v="1"/>
    <x v="0"/>
    <x v="2"/>
    <x v="2"/>
    <x v="2"/>
    <x v="2"/>
    <x v="1"/>
    <x v="4"/>
  </r>
  <r>
    <x v="1"/>
    <x v="2"/>
    <x v="2"/>
    <x v="0"/>
    <x v="437"/>
    <x v="867"/>
    <n v="0"/>
    <x v="1"/>
    <x v="2"/>
    <x v="1"/>
    <x v="0"/>
    <x v="2"/>
    <x v="2"/>
    <x v="2"/>
    <x v="3"/>
    <x v="0"/>
    <x v="2"/>
  </r>
  <r>
    <x v="1"/>
    <x v="2"/>
    <x v="2"/>
    <x v="0"/>
    <x v="11"/>
    <x v="1131"/>
    <n v="0"/>
    <x v="1"/>
    <x v="2"/>
    <x v="1"/>
    <x v="0"/>
    <x v="2"/>
    <x v="2"/>
    <x v="2"/>
    <x v="3"/>
    <x v="0"/>
    <x v="7"/>
  </r>
  <r>
    <x v="1"/>
    <x v="2"/>
    <x v="2"/>
    <x v="0"/>
    <x v="22"/>
    <x v="1072"/>
    <n v="0"/>
    <x v="1"/>
    <x v="2"/>
    <x v="1"/>
    <x v="0"/>
    <x v="2"/>
    <x v="2"/>
    <x v="2"/>
    <x v="3"/>
    <x v="0"/>
    <x v="7"/>
  </r>
  <r>
    <x v="1"/>
    <x v="2"/>
    <x v="2"/>
    <x v="0"/>
    <x v="237"/>
    <x v="365"/>
    <n v="0"/>
    <x v="1"/>
    <x v="2"/>
    <x v="1"/>
    <x v="0"/>
    <x v="2"/>
    <x v="2"/>
    <x v="2"/>
    <x v="3"/>
    <x v="1"/>
    <x v="5"/>
  </r>
  <r>
    <x v="1"/>
    <x v="2"/>
    <x v="2"/>
    <x v="0"/>
    <x v="18"/>
    <x v="1247"/>
    <n v="0"/>
    <x v="1"/>
    <x v="2"/>
    <x v="1"/>
    <x v="0"/>
    <x v="2"/>
    <x v="2"/>
    <x v="2"/>
    <x v="3"/>
    <x v="0"/>
    <x v="5"/>
  </r>
  <r>
    <x v="1"/>
    <x v="2"/>
    <x v="2"/>
    <x v="0"/>
    <x v="151"/>
    <x v="783"/>
    <n v="0"/>
    <x v="1"/>
    <x v="2"/>
    <x v="1"/>
    <x v="0"/>
    <x v="2"/>
    <x v="2"/>
    <x v="2"/>
    <x v="0"/>
    <x v="0"/>
    <x v="5"/>
  </r>
  <r>
    <x v="1"/>
    <x v="2"/>
    <x v="2"/>
    <x v="0"/>
    <x v="460"/>
    <x v="787"/>
    <n v="0"/>
    <x v="1"/>
    <x v="2"/>
    <x v="1"/>
    <x v="0"/>
    <x v="2"/>
    <x v="2"/>
    <x v="2"/>
    <x v="1"/>
    <x v="1"/>
    <x v="6"/>
  </r>
  <r>
    <x v="1"/>
    <x v="2"/>
    <x v="2"/>
    <x v="0"/>
    <x v="10"/>
    <x v="10"/>
    <n v="0"/>
    <x v="1"/>
    <x v="2"/>
    <x v="1"/>
    <x v="0"/>
    <x v="2"/>
    <x v="2"/>
    <x v="2"/>
    <x v="0"/>
    <x v="0"/>
    <x v="4"/>
  </r>
  <r>
    <x v="1"/>
    <x v="2"/>
    <x v="2"/>
    <x v="0"/>
    <x v="577"/>
    <x v="1090"/>
    <n v="0"/>
    <x v="1"/>
    <x v="2"/>
    <x v="1"/>
    <x v="0"/>
    <x v="2"/>
    <x v="2"/>
    <x v="2"/>
    <x v="0"/>
    <x v="0"/>
    <x v="1"/>
  </r>
  <r>
    <x v="1"/>
    <x v="2"/>
    <x v="2"/>
    <x v="0"/>
    <x v="18"/>
    <x v="882"/>
    <n v="0"/>
    <x v="1"/>
    <x v="2"/>
    <x v="1"/>
    <x v="0"/>
    <x v="2"/>
    <x v="2"/>
    <x v="2"/>
    <x v="3"/>
    <x v="0"/>
    <x v="5"/>
  </r>
  <r>
    <x v="1"/>
    <x v="2"/>
    <x v="2"/>
    <x v="0"/>
    <x v="275"/>
    <x v="447"/>
    <n v="0"/>
    <x v="1"/>
    <x v="2"/>
    <x v="1"/>
    <x v="0"/>
    <x v="2"/>
    <x v="2"/>
    <x v="2"/>
    <x v="0"/>
    <x v="1"/>
    <x v="6"/>
  </r>
  <r>
    <x v="1"/>
    <x v="2"/>
    <x v="2"/>
    <x v="0"/>
    <x v="492"/>
    <x v="871"/>
    <n v="1263425.27"/>
    <x v="1"/>
    <x v="2"/>
    <x v="1"/>
    <x v="0"/>
    <x v="2"/>
    <x v="2"/>
    <x v="2"/>
    <x v="3"/>
    <x v="1"/>
    <x v="3"/>
  </r>
  <r>
    <x v="1"/>
    <x v="2"/>
    <x v="2"/>
    <x v="0"/>
    <x v="110"/>
    <x v="1016"/>
    <n v="305549.36"/>
    <x v="1"/>
    <x v="2"/>
    <x v="1"/>
    <x v="0"/>
    <x v="2"/>
    <x v="2"/>
    <x v="2"/>
    <x v="3"/>
    <x v="0"/>
    <x v="7"/>
  </r>
  <r>
    <x v="1"/>
    <x v="2"/>
    <x v="2"/>
    <x v="0"/>
    <x v="41"/>
    <x v="234"/>
    <n v="5779.93"/>
    <x v="1"/>
    <x v="2"/>
    <x v="1"/>
    <x v="0"/>
    <x v="2"/>
    <x v="2"/>
    <x v="2"/>
    <x v="3"/>
    <x v="0"/>
    <x v="6"/>
  </r>
  <r>
    <x v="1"/>
    <x v="2"/>
    <x v="2"/>
    <x v="0"/>
    <x v="255"/>
    <x v="403"/>
    <n v="40904001.200000003"/>
    <x v="1"/>
    <x v="2"/>
    <x v="1"/>
    <x v="0"/>
    <x v="2"/>
    <x v="2"/>
    <x v="2"/>
    <x v="0"/>
    <x v="0"/>
    <x v="5"/>
  </r>
  <r>
    <x v="1"/>
    <x v="2"/>
    <x v="2"/>
    <x v="0"/>
    <x v="520"/>
    <x v="1070"/>
    <n v="0"/>
    <x v="1"/>
    <x v="2"/>
    <x v="1"/>
    <x v="0"/>
    <x v="2"/>
    <x v="2"/>
    <x v="2"/>
    <x v="2"/>
    <x v="0"/>
    <x v="2"/>
  </r>
  <r>
    <x v="1"/>
    <x v="2"/>
    <x v="2"/>
    <x v="0"/>
    <x v="11"/>
    <x v="1270"/>
    <n v="123963.08"/>
    <x v="1"/>
    <x v="2"/>
    <x v="1"/>
    <x v="0"/>
    <x v="2"/>
    <x v="2"/>
    <x v="2"/>
    <x v="3"/>
    <x v="0"/>
    <x v="1"/>
  </r>
  <r>
    <x v="1"/>
    <x v="2"/>
    <x v="2"/>
    <x v="0"/>
    <x v="4"/>
    <x v="693"/>
    <n v="0"/>
    <x v="1"/>
    <x v="2"/>
    <x v="1"/>
    <x v="0"/>
    <x v="2"/>
    <x v="2"/>
    <x v="2"/>
    <x v="3"/>
    <x v="0"/>
    <x v="2"/>
  </r>
  <r>
    <x v="1"/>
    <x v="2"/>
    <x v="2"/>
    <x v="0"/>
    <x v="180"/>
    <x v="266"/>
    <n v="874144.23"/>
    <x v="1"/>
    <x v="2"/>
    <x v="1"/>
    <x v="0"/>
    <x v="2"/>
    <x v="2"/>
    <x v="2"/>
    <x v="3"/>
    <x v="1"/>
    <x v="3"/>
  </r>
  <r>
    <x v="1"/>
    <x v="2"/>
    <x v="2"/>
    <x v="0"/>
    <x v="18"/>
    <x v="279"/>
    <n v="50074.11"/>
    <x v="1"/>
    <x v="2"/>
    <x v="1"/>
    <x v="0"/>
    <x v="2"/>
    <x v="2"/>
    <x v="2"/>
    <x v="3"/>
    <x v="0"/>
    <x v="5"/>
  </r>
  <r>
    <x v="1"/>
    <x v="2"/>
    <x v="2"/>
    <x v="0"/>
    <x v="74"/>
    <x v="90"/>
    <n v="0"/>
    <x v="1"/>
    <x v="2"/>
    <x v="1"/>
    <x v="0"/>
    <x v="2"/>
    <x v="2"/>
    <x v="2"/>
    <x v="0"/>
    <x v="0"/>
    <x v="6"/>
  </r>
  <r>
    <x v="1"/>
    <x v="2"/>
    <x v="2"/>
    <x v="0"/>
    <x v="620"/>
    <x v="1228"/>
    <n v="469889.41"/>
    <x v="1"/>
    <x v="2"/>
    <x v="1"/>
    <x v="0"/>
    <x v="2"/>
    <x v="2"/>
    <x v="2"/>
    <x v="3"/>
    <x v="1"/>
    <x v="5"/>
  </r>
  <r>
    <x v="1"/>
    <x v="2"/>
    <x v="2"/>
    <x v="0"/>
    <x v="25"/>
    <x v="27"/>
    <n v="28532.59"/>
    <x v="1"/>
    <x v="2"/>
    <x v="1"/>
    <x v="0"/>
    <x v="2"/>
    <x v="2"/>
    <x v="2"/>
    <x v="3"/>
    <x v="1"/>
    <x v="5"/>
  </r>
  <r>
    <x v="1"/>
    <x v="2"/>
    <x v="2"/>
    <x v="0"/>
    <x v="18"/>
    <x v="756"/>
    <n v="0"/>
    <x v="1"/>
    <x v="2"/>
    <x v="1"/>
    <x v="0"/>
    <x v="2"/>
    <x v="2"/>
    <x v="2"/>
    <x v="3"/>
    <x v="0"/>
    <x v="0"/>
  </r>
  <r>
    <x v="1"/>
    <x v="2"/>
    <x v="2"/>
    <x v="0"/>
    <x v="103"/>
    <x v="131"/>
    <n v="0"/>
    <x v="1"/>
    <x v="2"/>
    <x v="1"/>
    <x v="0"/>
    <x v="2"/>
    <x v="2"/>
    <x v="2"/>
    <x v="0"/>
    <x v="0"/>
    <x v="2"/>
  </r>
  <r>
    <x v="1"/>
    <x v="2"/>
    <x v="2"/>
    <x v="0"/>
    <x v="1"/>
    <x v="795"/>
    <n v="0"/>
    <x v="1"/>
    <x v="2"/>
    <x v="1"/>
    <x v="0"/>
    <x v="2"/>
    <x v="2"/>
    <x v="2"/>
    <x v="1"/>
    <x v="0"/>
    <x v="0"/>
  </r>
  <r>
    <x v="1"/>
    <x v="2"/>
    <x v="2"/>
    <x v="0"/>
    <x v="87"/>
    <x v="105"/>
    <n v="0"/>
    <x v="1"/>
    <x v="2"/>
    <x v="1"/>
    <x v="0"/>
    <x v="2"/>
    <x v="2"/>
    <x v="2"/>
    <x v="0"/>
    <x v="0"/>
    <x v="1"/>
  </r>
  <r>
    <x v="1"/>
    <x v="2"/>
    <x v="2"/>
    <x v="0"/>
    <x v="15"/>
    <x v="322"/>
    <n v="0"/>
    <x v="1"/>
    <x v="2"/>
    <x v="1"/>
    <x v="0"/>
    <x v="2"/>
    <x v="2"/>
    <x v="2"/>
    <x v="3"/>
    <x v="0"/>
    <x v="2"/>
  </r>
  <r>
    <x v="1"/>
    <x v="2"/>
    <x v="2"/>
    <x v="0"/>
    <x v="114"/>
    <x v="144"/>
    <n v="0"/>
    <x v="1"/>
    <x v="2"/>
    <x v="1"/>
    <x v="0"/>
    <x v="2"/>
    <x v="2"/>
    <x v="2"/>
    <x v="3"/>
    <x v="1"/>
    <x v="0"/>
  </r>
  <r>
    <x v="1"/>
    <x v="2"/>
    <x v="2"/>
    <x v="0"/>
    <x v="136"/>
    <x v="352"/>
    <n v="0"/>
    <x v="1"/>
    <x v="2"/>
    <x v="1"/>
    <x v="0"/>
    <x v="2"/>
    <x v="2"/>
    <x v="2"/>
    <x v="0"/>
    <x v="0"/>
    <x v="7"/>
  </r>
  <r>
    <x v="1"/>
    <x v="2"/>
    <x v="2"/>
    <x v="0"/>
    <x v="88"/>
    <x v="161"/>
    <n v="0"/>
    <x v="1"/>
    <x v="2"/>
    <x v="1"/>
    <x v="0"/>
    <x v="2"/>
    <x v="2"/>
    <x v="2"/>
    <x v="0"/>
    <x v="0"/>
    <x v="4"/>
  </r>
  <r>
    <x v="1"/>
    <x v="2"/>
    <x v="2"/>
    <x v="0"/>
    <x v="11"/>
    <x v="240"/>
    <n v="0"/>
    <x v="1"/>
    <x v="2"/>
    <x v="1"/>
    <x v="0"/>
    <x v="2"/>
    <x v="2"/>
    <x v="2"/>
    <x v="3"/>
    <x v="0"/>
    <x v="1"/>
  </r>
  <r>
    <x v="1"/>
    <x v="2"/>
    <x v="2"/>
    <x v="0"/>
    <x v="247"/>
    <x v="386"/>
    <n v="0"/>
    <x v="1"/>
    <x v="2"/>
    <x v="1"/>
    <x v="0"/>
    <x v="2"/>
    <x v="2"/>
    <x v="2"/>
    <x v="0"/>
    <x v="0"/>
    <x v="2"/>
  </r>
  <r>
    <x v="1"/>
    <x v="2"/>
    <x v="2"/>
    <x v="0"/>
    <x v="437"/>
    <x v="987"/>
    <n v="0"/>
    <x v="1"/>
    <x v="2"/>
    <x v="1"/>
    <x v="0"/>
    <x v="2"/>
    <x v="2"/>
    <x v="2"/>
    <x v="2"/>
    <x v="0"/>
    <x v="1"/>
  </r>
  <r>
    <x v="1"/>
    <x v="2"/>
    <x v="2"/>
    <x v="0"/>
    <x v="13"/>
    <x v="984"/>
    <n v="0"/>
    <x v="1"/>
    <x v="2"/>
    <x v="1"/>
    <x v="0"/>
    <x v="2"/>
    <x v="2"/>
    <x v="2"/>
    <x v="3"/>
    <x v="0"/>
    <x v="5"/>
  </r>
  <r>
    <x v="1"/>
    <x v="2"/>
    <x v="2"/>
    <x v="0"/>
    <x v="1"/>
    <x v="1288"/>
    <n v="0"/>
    <x v="1"/>
    <x v="2"/>
    <x v="1"/>
    <x v="0"/>
    <x v="2"/>
    <x v="2"/>
    <x v="2"/>
    <x v="3"/>
    <x v="0"/>
    <x v="5"/>
  </r>
  <r>
    <x v="1"/>
    <x v="2"/>
    <x v="2"/>
    <x v="0"/>
    <x v="18"/>
    <x v="1211"/>
    <n v="0"/>
    <x v="1"/>
    <x v="2"/>
    <x v="1"/>
    <x v="0"/>
    <x v="2"/>
    <x v="2"/>
    <x v="2"/>
    <x v="3"/>
    <x v="0"/>
    <x v="3"/>
  </r>
  <r>
    <x v="1"/>
    <x v="2"/>
    <x v="2"/>
    <x v="0"/>
    <x v="398"/>
    <x v="1278"/>
    <n v="0"/>
    <x v="1"/>
    <x v="2"/>
    <x v="1"/>
    <x v="0"/>
    <x v="2"/>
    <x v="2"/>
    <x v="2"/>
    <x v="3"/>
    <x v="0"/>
    <x v="0"/>
  </r>
  <r>
    <x v="1"/>
    <x v="2"/>
    <x v="2"/>
    <x v="0"/>
    <x v="13"/>
    <x v="189"/>
    <n v="19697.3"/>
    <x v="1"/>
    <x v="2"/>
    <x v="1"/>
    <x v="0"/>
    <x v="2"/>
    <x v="2"/>
    <x v="2"/>
    <x v="3"/>
    <x v="0"/>
    <x v="5"/>
  </r>
  <r>
    <x v="1"/>
    <x v="2"/>
    <x v="2"/>
    <x v="0"/>
    <x v="18"/>
    <x v="744"/>
    <n v="0"/>
    <x v="1"/>
    <x v="2"/>
    <x v="1"/>
    <x v="0"/>
    <x v="2"/>
    <x v="2"/>
    <x v="2"/>
    <x v="3"/>
    <x v="0"/>
    <x v="0"/>
  </r>
  <r>
    <x v="1"/>
    <x v="2"/>
    <x v="2"/>
    <x v="0"/>
    <x v="261"/>
    <x v="1012"/>
    <n v="0"/>
    <x v="1"/>
    <x v="2"/>
    <x v="1"/>
    <x v="0"/>
    <x v="2"/>
    <x v="2"/>
    <x v="2"/>
    <x v="3"/>
    <x v="0"/>
    <x v="5"/>
  </r>
  <r>
    <x v="1"/>
    <x v="2"/>
    <x v="2"/>
    <x v="0"/>
    <x v="163"/>
    <x v="318"/>
    <n v="0"/>
    <x v="1"/>
    <x v="2"/>
    <x v="1"/>
    <x v="0"/>
    <x v="2"/>
    <x v="2"/>
    <x v="2"/>
    <x v="3"/>
    <x v="0"/>
    <x v="0"/>
  </r>
  <r>
    <x v="1"/>
    <x v="2"/>
    <x v="2"/>
    <x v="0"/>
    <x v="11"/>
    <x v="1206"/>
    <n v="0"/>
    <x v="1"/>
    <x v="2"/>
    <x v="1"/>
    <x v="0"/>
    <x v="2"/>
    <x v="2"/>
    <x v="2"/>
    <x v="3"/>
    <x v="0"/>
    <x v="3"/>
  </r>
  <r>
    <x v="1"/>
    <x v="2"/>
    <x v="2"/>
    <x v="0"/>
    <x v="18"/>
    <x v="1236"/>
    <n v="0"/>
    <x v="1"/>
    <x v="2"/>
    <x v="1"/>
    <x v="0"/>
    <x v="2"/>
    <x v="2"/>
    <x v="2"/>
    <x v="3"/>
    <x v="0"/>
    <x v="0"/>
  </r>
  <r>
    <x v="1"/>
    <x v="2"/>
    <x v="2"/>
    <x v="0"/>
    <x v="116"/>
    <x v="146"/>
    <n v="0"/>
    <x v="1"/>
    <x v="2"/>
    <x v="1"/>
    <x v="0"/>
    <x v="2"/>
    <x v="2"/>
    <x v="2"/>
    <x v="0"/>
    <x v="1"/>
    <x v="1"/>
  </r>
  <r>
    <x v="1"/>
    <x v="2"/>
    <x v="2"/>
    <x v="0"/>
    <x v="127"/>
    <x v="171"/>
    <n v="0"/>
    <x v="1"/>
    <x v="2"/>
    <x v="1"/>
    <x v="0"/>
    <x v="2"/>
    <x v="2"/>
    <x v="2"/>
    <x v="0"/>
    <x v="0"/>
    <x v="2"/>
  </r>
  <r>
    <x v="1"/>
    <x v="2"/>
    <x v="2"/>
    <x v="0"/>
    <x v="610"/>
    <x v="1179"/>
    <n v="79625.119999999995"/>
    <x v="1"/>
    <x v="2"/>
    <x v="1"/>
    <x v="0"/>
    <x v="2"/>
    <x v="2"/>
    <x v="2"/>
    <x v="3"/>
    <x v="1"/>
    <x v="3"/>
  </r>
  <r>
    <x v="1"/>
    <x v="2"/>
    <x v="2"/>
    <x v="0"/>
    <x v="5"/>
    <x v="66"/>
    <n v="0"/>
    <x v="1"/>
    <x v="2"/>
    <x v="1"/>
    <x v="0"/>
    <x v="2"/>
    <x v="2"/>
    <x v="2"/>
    <x v="0"/>
    <x v="0"/>
    <x v="5"/>
  </r>
  <r>
    <x v="1"/>
    <x v="2"/>
    <x v="2"/>
    <x v="0"/>
    <x v="207"/>
    <x v="305"/>
    <n v="0"/>
    <x v="1"/>
    <x v="2"/>
    <x v="1"/>
    <x v="0"/>
    <x v="2"/>
    <x v="2"/>
    <x v="2"/>
    <x v="0"/>
    <x v="1"/>
    <x v="7"/>
  </r>
  <r>
    <x v="1"/>
    <x v="2"/>
    <x v="2"/>
    <x v="0"/>
    <x v="334"/>
    <x v="537"/>
    <n v="3604.45"/>
    <x v="1"/>
    <x v="2"/>
    <x v="1"/>
    <x v="0"/>
    <x v="2"/>
    <x v="2"/>
    <x v="2"/>
    <x v="1"/>
    <x v="0"/>
    <x v="0"/>
  </r>
  <r>
    <x v="1"/>
    <x v="2"/>
    <x v="2"/>
    <x v="0"/>
    <x v="508"/>
    <x v="927"/>
    <n v="17372.259999999998"/>
    <x v="1"/>
    <x v="2"/>
    <x v="1"/>
    <x v="0"/>
    <x v="2"/>
    <x v="2"/>
    <x v="2"/>
    <x v="1"/>
    <x v="0"/>
    <x v="1"/>
  </r>
  <r>
    <x v="1"/>
    <x v="2"/>
    <x v="2"/>
    <x v="0"/>
    <x v="150"/>
    <x v="208"/>
    <n v="3787817.57"/>
    <x v="1"/>
    <x v="2"/>
    <x v="1"/>
    <x v="0"/>
    <x v="2"/>
    <x v="2"/>
    <x v="2"/>
    <x v="6"/>
    <x v="2"/>
    <x v="6"/>
  </r>
  <r>
    <x v="1"/>
    <x v="2"/>
    <x v="2"/>
    <x v="0"/>
    <x v="5"/>
    <x v="327"/>
    <n v="0"/>
    <x v="1"/>
    <x v="2"/>
    <x v="1"/>
    <x v="0"/>
    <x v="2"/>
    <x v="2"/>
    <x v="2"/>
    <x v="0"/>
    <x v="0"/>
    <x v="6"/>
  </r>
  <r>
    <x v="1"/>
    <x v="2"/>
    <x v="2"/>
    <x v="0"/>
    <x v="1"/>
    <x v="434"/>
    <n v="0"/>
    <x v="1"/>
    <x v="2"/>
    <x v="1"/>
    <x v="0"/>
    <x v="2"/>
    <x v="2"/>
    <x v="2"/>
    <x v="3"/>
    <x v="0"/>
    <x v="5"/>
  </r>
  <r>
    <x v="1"/>
    <x v="2"/>
    <x v="2"/>
    <x v="0"/>
    <x v="9"/>
    <x v="9"/>
    <n v="0"/>
    <x v="1"/>
    <x v="2"/>
    <x v="1"/>
    <x v="0"/>
    <x v="2"/>
    <x v="2"/>
    <x v="2"/>
    <x v="0"/>
    <x v="0"/>
    <x v="6"/>
  </r>
  <r>
    <x v="1"/>
    <x v="2"/>
    <x v="2"/>
    <x v="0"/>
    <x v="5"/>
    <x v="150"/>
    <n v="0"/>
    <x v="1"/>
    <x v="2"/>
    <x v="1"/>
    <x v="0"/>
    <x v="2"/>
    <x v="2"/>
    <x v="2"/>
    <x v="0"/>
    <x v="0"/>
    <x v="1"/>
  </r>
  <r>
    <x v="1"/>
    <x v="2"/>
    <x v="2"/>
    <x v="0"/>
    <x v="60"/>
    <x v="667"/>
    <n v="0"/>
    <x v="1"/>
    <x v="2"/>
    <x v="1"/>
    <x v="0"/>
    <x v="2"/>
    <x v="2"/>
    <x v="2"/>
    <x v="2"/>
    <x v="1"/>
    <x v="1"/>
  </r>
  <r>
    <x v="1"/>
    <x v="2"/>
    <x v="2"/>
    <x v="0"/>
    <x v="284"/>
    <x v="461"/>
    <n v="0"/>
    <x v="1"/>
    <x v="2"/>
    <x v="1"/>
    <x v="0"/>
    <x v="2"/>
    <x v="2"/>
    <x v="2"/>
    <x v="3"/>
    <x v="0"/>
    <x v="0"/>
  </r>
  <r>
    <x v="1"/>
    <x v="2"/>
    <x v="2"/>
    <x v="0"/>
    <x v="608"/>
    <x v="1176"/>
    <n v="0"/>
    <x v="1"/>
    <x v="2"/>
    <x v="1"/>
    <x v="0"/>
    <x v="2"/>
    <x v="2"/>
    <x v="2"/>
    <x v="3"/>
    <x v="1"/>
    <x v="4"/>
  </r>
  <r>
    <x v="1"/>
    <x v="2"/>
    <x v="2"/>
    <x v="0"/>
    <x v="556"/>
    <x v="1040"/>
    <n v="45725.61"/>
    <x v="1"/>
    <x v="2"/>
    <x v="1"/>
    <x v="0"/>
    <x v="2"/>
    <x v="2"/>
    <x v="2"/>
    <x v="3"/>
    <x v="0"/>
    <x v="6"/>
  </r>
  <r>
    <x v="1"/>
    <x v="2"/>
    <x v="2"/>
    <x v="0"/>
    <x v="13"/>
    <x v="464"/>
    <n v="0"/>
    <x v="1"/>
    <x v="2"/>
    <x v="1"/>
    <x v="0"/>
    <x v="2"/>
    <x v="2"/>
    <x v="2"/>
    <x v="3"/>
    <x v="0"/>
    <x v="4"/>
  </r>
  <r>
    <x v="1"/>
    <x v="2"/>
    <x v="2"/>
    <x v="0"/>
    <x v="375"/>
    <x v="620"/>
    <n v="45765.07"/>
    <x v="1"/>
    <x v="2"/>
    <x v="1"/>
    <x v="0"/>
    <x v="2"/>
    <x v="2"/>
    <x v="2"/>
    <x v="2"/>
    <x v="1"/>
    <x v="1"/>
  </r>
  <r>
    <x v="1"/>
    <x v="2"/>
    <x v="2"/>
    <x v="0"/>
    <x v="13"/>
    <x v="1239"/>
    <n v="108.32"/>
    <x v="1"/>
    <x v="2"/>
    <x v="1"/>
    <x v="0"/>
    <x v="2"/>
    <x v="2"/>
    <x v="2"/>
    <x v="3"/>
    <x v="0"/>
    <x v="7"/>
  </r>
  <r>
    <x v="1"/>
    <x v="2"/>
    <x v="2"/>
    <x v="0"/>
    <x v="247"/>
    <x v="769"/>
    <n v="0"/>
    <x v="1"/>
    <x v="2"/>
    <x v="1"/>
    <x v="0"/>
    <x v="2"/>
    <x v="2"/>
    <x v="2"/>
    <x v="3"/>
    <x v="0"/>
    <x v="4"/>
  </r>
  <r>
    <x v="1"/>
    <x v="2"/>
    <x v="2"/>
    <x v="0"/>
    <x v="76"/>
    <x v="92"/>
    <n v="110543.45"/>
    <x v="1"/>
    <x v="2"/>
    <x v="1"/>
    <x v="0"/>
    <x v="2"/>
    <x v="2"/>
    <x v="2"/>
    <x v="0"/>
    <x v="0"/>
    <x v="6"/>
  </r>
  <r>
    <x v="1"/>
    <x v="2"/>
    <x v="2"/>
    <x v="0"/>
    <x v="549"/>
    <x v="1009"/>
    <n v="0"/>
    <x v="1"/>
    <x v="2"/>
    <x v="1"/>
    <x v="0"/>
    <x v="2"/>
    <x v="2"/>
    <x v="2"/>
    <x v="3"/>
    <x v="0"/>
    <x v="0"/>
  </r>
  <r>
    <x v="1"/>
    <x v="2"/>
    <x v="2"/>
    <x v="0"/>
    <x v="271"/>
    <x v="440"/>
    <n v="33030.57"/>
    <x v="1"/>
    <x v="2"/>
    <x v="1"/>
    <x v="0"/>
    <x v="2"/>
    <x v="2"/>
    <x v="2"/>
    <x v="3"/>
    <x v="1"/>
    <x v="6"/>
  </r>
  <r>
    <x v="1"/>
    <x v="2"/>
    <x v="2"/>
    <x v="0"/>
    <x v="279"/>
    <x v="674"/>
    <n v="0"/>
    <x v="1"/>
    <x v="2"/>
    <x v="1"/>
    <x v="0"/>
    <x v="2"/>
    <x v="2"/>
    <x v="2"/>
    <x v="4"/>
    <x v="0"/>
    <x v="4"/>
  </r>
  <r>
    <x v="1"/>
    <x v="2"/>
    <x v="2"/>
    <x v="0"/>
    <x v="333"/>
    <x v="536"/>
    <n v="0"/>
    <x v="1"/>
    <x v="2"/>
    <x v="1"/>
    <x v="0"/>
    <x v="2"/>
    <x v="2"/>
    <x v="2"/>
    <x v="4"/>
    <x v="1"/>
    <x v="1"/>
  </r>
  <r>
    <x v="1"/>
    <x v="2"/>
    <x v="2"/>
    <x v="0"/>
    <x v="376"/>
    <x v="733"/>
    <n v="0"/>
    <x v="1"/>
    <x v="2"/>
    <x v="1"/>
    <x v="0"/>
    <x v="2"/>
    <x v="2"/>
    <x v="2"/>
    <x v="3"/>
    <x v="0"/>
    <x v="5"/>
  </r>
  <r>
    <x v="1"/>
    <x v="2"/>
    <x v="2"/>
    <x v="0"/>
    <x v="40"/>
    <x v="45"/>
    <n v="2349327.1"/>
    <x v="1"/>
    <x v="2"/>
    <x v="1"/>
    <x v="0"/>
    <x v="2"/>
    <x v="2"/>
    <x v="2"/>
    <x v="0"/>
    <x v="1"/>
    <x v="5"/>
  </r>
  <r>
    <x v="1"/>
    <x v="2"/>
    <x v="2"/>
    <x v="0"/>
    <x v="103"/>
    <x v="724"/>
    <n v="4551.45"/>
    <x v="1"/>
    <x v="2"/>
    <x v="1"/>
    <x v="0"/>
    <x v="2"/>
    <x v="2"/>
    <x v="2"/>
    <x v="2"/>
    <x v="1"/>
    <x v="5"/>
  </r>
  <r>
    <x v="1"/>
    <x v="2"/>
    <x v="2"/>
    <x v="0"/>
    <x v="1"/>
    <x v="915"/>
    <n v="0"/>
    <x v="1"/>
    <x v="2"/>
    <x v="1"/>
    <x v="0"/>
    <x v="2"/>
    <x v="2"/>
    <x v="2"/>
    <x v="3"/>
    <x v="0"/>
    <x v="5"/>
  </r>
  <r>
    <x v="1"/>
    <x v="2"/>
    <x v="2"/>
    <x v="0"/>
    <x v="623"/>
    <x v="1256"/>
    <n v="0"/>
    <x v="1"/>
    <x v="2"/>
    <x v="1"/>
    <x v="0"/>
    <x v="2"/>
    <x v="2"/>
    <x v="2"/>
    <x v="3"/>
    <x v="1"/>
    <x v="3"/>
  </r>
  <r>
    <x v="1"/>
    <x v="2"/>
    <x v="2"/>
    <x v="0"/>
    <x v="18"/>
    <x v="81"/>
    <n v="0"/>
    <x v="1"/>
    <x v="2"/>
    <x v="1"/>
    <x v="0"/>
    <x v="2"/>
    <x v="2"/>
    <x v="2"/>
    <x v="3"/>
    <x v="0"/>
    <x v="0"/>
  </r>
  <r>
    <x v="1"/>
    <x v="2"/>
    <x v="2"/>
    <x v="0"/>
    <x v="437"/>
    <x v="987"/>
    <n v="0"/>
    <x v="1"/>
    <x v="2"/>
    <x v="1"/>
    <x v="0"/>
    <x v="2"/>
    <x v="2"/>
    <x v="2"/>
    <x v="2"/>
    <x v="0"/>
    <x v="7"/>
  </r>
  <r>
    <x v="1"/>
    <x v="2"/>
    <x v="2"/>
    <x v="0"/>
    <x v="18"/>
    <x v="573"/>
    <n v="0"/>
    <x v="1"/>
    <x v="2"/>
    <x v="1"/>
    <x v="0"/>
    <x v="2"/>
    <x v="2"/>
    <x v="2"/>
    <x v="3"/>
    <x v="0"/>
    <x v="5"/>
  </r>
  <r>
    <x v="1"/>
    <x v="2"/>
    <x v="2"/>
    <x v="0"/>
    <x v="1"/>
    <x v="180"/>
    <n v="0"/>
    <x v="1"/>
    <x v="2"/>
    <x v="1"/>
    <x v="0"/>
    <x v="2"/>
    <x v="2"/>
    <x v="2"/>
    <x v="3"/>
    <x v="0"/>
    <x v="0"/>
  </r>
  <r>
    <x v="1"/>
    <x v="2"/>
    <x v="2"/>
    <x v="0"/>
    <x v="32"/>
    <x v="467"/>
    <n v="0"/>
    <x v="1"/>
    <x v="2"/>
    <x v="1"/>
    <x v="0"/>
    <x v="2"/>
    <x v="2"/>
    <x v="2"/>
    <x v="5"/>
    <x v="0"/>
    <x v="3"/>
  </r>
  <r>
    <x v="1"/>
    <x v="2"/>
    <x v="2"/>
    <x v="0"/>
    <x v="183"/>
    <x v="270"/>
    <n v="0"/>
    <x v="1"/>
    <x v="2"/>
    <x v="1"/>
    <x v="0"/>
    <x v="2"/>
    <x v="2"/>
    <x v="2"/>
    <x v="3"/>
    <x v="1"/>
    <x v="2"/>
  </r>
  <r>
    <x v="1"/>
    <x v="2"/>
    <x v="2"/>
    <x v="0"/>
    <x v="83"/>
    <x v="99"/>
    <n v="0"/>
    <x v="1"/>
    <x v="2"/>
    <x v="1"/>
    <x v="0"/>
    <x v="2"/>
    <x v="2"/>
    <x v="2"/>
    <x v="3"/>
    <x v="0"/>
    <x v="6"/>
  </r>
  <r>
    <x v="1"/>
    <x v="2"/>
    <x v="2"/>
    <x v="0"/>
    <x v="78"/>
    <x v="94"/>
    <n v="0"/>
    <x v="1"/>
    <x v="2"/>
    <x v="1"/>
    <x v="0"/>
    <x v="2"/>
    <x v="2"/>
    <x v="2"/>
    <x v="0"/>
    <x v="0"/>
    <x v="6"/>
  </r>
  <r>
    <x v="1"/>
    <x v="2"/>
    <x v="2"/>
    <x v="0"/>
    <x v="376"/>
    <x v="1328"/>
    <n v="0"/>
    <x v="1"/>
    <x v="2"/>
    <x v="1"/>
    <x v="0"/>
    <x v="2"/>
    <x v="2"/>
    <x v="2"/>
    <x v="3"/>
    <x v="0"/>
    <x v="4"/>
  </r>
  <r>
    <x v="1"/>
    <x v="2"/>
    <x v="2"/>
    <x v="0"/>
    <x v="25"/>
    <x v="27"/>
    <n v="36343.129999999997"/>
    <x v="1"/>
    <x v="2"/>
    <x v="1"/>
    <x v="0"/>
    <x v="2"/>
    <x v="2"/>
    <x v="2"/>
    <x v="3"/>
    <x v="1"/>
    <x v="0"/>
  </r>
  <r>
    <x v="1"/>
    <x v="2"/>
    <x v="2"/>
    <x v="0"/>
    <x v="306"/>
    <x v="497"/>
    <n v="-373018.17"/>
    <x v="1"/>
    <x v="2"/>
    <x v="1"/>
    <x v="0"/>
    <x v="2"/>
    <x v="2"/>
    <x v="2"/>
    <x v="3"/>
    <x v="0"/>
    <x v="7"/>
  </r>
  <r>
    <x v="1"/>
    <x v="2"/>
    <x v="2"/>
    <x v="0"/>
    <x v="574"/>
    <x v="1081"/>
    <n v="0"/>
    <x v="1"/>
    <x v="2"/>
    <x v="1"/>
    <x v="0"/>
    <x v="2"/>
    <x v="2"/>
    <x v="2"/>
    <x v="3"/>
    <x v="0"/>
    <x v="6"/>
  </r>
  <r>
    <x v="1"/>
    <x v="2"/>
    <x v="2"/>
    <x v="0"/>
    <x v="224"/>
    <x v="337"/>
    <n v="284.77999999999997"/>
    <x v="1"/>
    <x v="2"/>
    <x v="1"/>
    <x v="0"/>
    <x v="2"/>
    <x v="2"/>
    <x v="2"/>
    <x v="4"/>
    <x v="1"/>
    <x v="1"/>
  </r>
  <r>
    <x v="1"/>
    <x v="2"/>
    <x v="2"/>
    <x v="0"/>
    <x v="376"/>
    <x v="1328"/>
    <n v="0"/>
    <x v="1"/>
    <x v="2"/>
    <x v="1"/>
    <x v="0"/>
    <x v="2"/>
    <x v="2"/>
    <x v="2"/>
    <x v="3"/>
    <x v="0"/>
    <x v="1"/>
  </r>
  <r>
    <x v="1"/>
    <x v="2"/>
    <x v="2"/>
    <x v="0"/>
    <x v="354"/>
    <x v="582"/>
    <n v="11187.47"/>
    <x v="1"/>
    <x v="2"/>
    <x v="1"/>
    <x v="0"/>
    <x v="2"/>
    <x v="2"/>
    <x v="2"/>
    <x v="4"/>
    <x v="0"/>
    <x v="1"/>
  </r>
  <r>
    <x v="1"/>
    <x v="2"/>
    <x v="2"/>
    <x v="0"/>
    <x v="53"/>
    <x v="346"/>
    <n v="0"/>
    <x v="1"/>
    <x v="2"/>
    <x v="1"/>
    <x v="0"/>
    <x v="2"/>
    <x v="2"/>
    <x v="2"/>
    <x v="1"/>
    <x v="0"/>
    <x v="3"/>
  </r>
  <r>
    <x v="1"/>
    <x v="2"/>
    <x v="2"/>
    <x v="0"/>
    <x v="627"/>
    <x v="1269"/>
    <n v="0"/>
    <x v="1"/>
    <x v="2"/>
    <x v="1"/>
    <x v="0"/>
    <x v="2"/>
    <x v="2"/>
    <x v="2"/>
    <x v="3"/>
    <x v="1"/>
    <x v="1"/>
  </r>
  <r>
    <x v="1"/>
    <x v="2"/>
    <x v="2"/>
    <x v="0"/>
    <x v="563"/>
    <x v="1051"/>
    <n v="53873.919999999998"/>
    <x v="1"/>
    <x v="2"/>
    <x v="1"/>
    <x v="0"/>
    <x v="2"/>
    <x v="2"/>
    <x v="2"/>
    <x v="3"/>
    <x v="1"/>
    <x v="5"/>
  </r>
  <r>
    <x v="1"/>
    <x v="2"/>
    <x v="2"/>
    <x v="0"/>
    <x v="146"/>
    <x v="200"/>
    <n v="0"/>
    <x v="1"/>
    <x v="2"/>
    <x v="1"/>
    <x v="0"/>
    <x v="2"/>
    <x v="2"/>
    <x v="2"/>
    <x v="0"/>
    <x v="0"/>
    <x v="6"/>
  </r>
  <r>
    <x v="1"/>
    <x v="2"/>
    <x v="2"/>
    <x v="0"/>
    <x v="122"/>
    <x v="675"/>
    <n v="24155.48"/>
    <x v="1"/>
    <x v="2"/>
    <x v="1"/>
    <x v="0"/>
    <x v="2"/>
    <x v="2"/>
    <x v="2"/>
    <x v="2"/>
    <x v="0"/>
    <x v="7"/>
  </r>
  <r>
    <x v="1"/>
    <x v="2"/>
    <x v="2"/>
    <x v="0"/>
    <x v="18"/>
    <x v="688"/>
    <n v="55562.6"/>
    <x v="1"/>
    <x v="2"/>
    <x v="1"/>
    <x v="0"/>
    <x v="2"/>
    <x v="2"/>
    <x v="2"/>
    <x v="3"/>
    <x v="0"/>
    <x v="4"/>
  </r>
  <r>
    <x v="1"/>
    <x v="2"/>
    <x v="2"/>
    <x v="0"/>
    <x v="432"/>
    <x v="722"/>
    <n v="-41490.47"/>
    <x v="1"/>
    <x v="2"/>
    <x v="1"/>
    <x v="0"/>
    <x v="2"/>
    <x v="2"/>
    <x v="2"/>
    <x v="3"/>
    <x v="1"/>
    <x v="1"/>
  </r>
  <r>
    <x v="1"/>
    <x v="2"/>
    <x v="2"/>
    <x v="0"/>
    <x v="13"/>
    <x v="734"/>
    <n v="0"/>
    <x v="1"/>
    <x v="2"/>
    <x v="1"/>
    <x v="0"/>
    <x v="2"/>
    <x v="2"/>
    <x v="2"/>
    <x v="3"/>
    <x v="0"/>
    <x v="3"/>
  </r>
  <r>
    <x v="1"/>
    <x v="2"/>
    <x v="2"/>
    <x v="0"/>
    <x v="117"/>
    <x v="1359"/>
    <n v="32547.95"/>
    <x v="1"/>
    <x v="2"/>
    <x v="1"/>
    <x v="0"/>
    <x v="2"/>
    <x v="2"/>
    <x v="2"/>
    <x v="3"/>
    <x v="0"/>
    <x v="7"/>
  </r>
  <r>
    <x v="1"/>
    <x v="2"/>
    <x v="2"/>
    <x v="0"/>
    <x v="91"/>
    <x v="109"/>
    <n v="147618.59"/>
    <x v="1"/>
    <x v="2"/>
    <x v="1"/>
    <x v="0"/>
    <x v="2"/>
    <x v="2"/>
    <x v="2"/>
    <x v="0"/>
    <x v="1"/>
    <x v="7"/>
  </r>
  <r>
    <x v="1"/>
    <x v="2"/>
    <x v="2"/>
    <x v="0"/>
    <x v="16"/>
    <x v="905"/>
    <n v="0"/>
    <x v="1"/>
    <x v="2"/>
    <x v="1"/>
    <x v="0"/>
    <x v="2"/>
    <x v="2"/>
    <x v="2"/>
    <x v="3"/>
    <x v="0"/>
    <x v="4"/>
  </r>
  <r>
    <x v="1"/>
    <x v="2"/>
    <x v="2"/>
    <x v="0"/>
    <x v="376"/>
    <x v="1328"/>
    <n v="0"/>
    <x v="1"/>
    <x v="2"/>
    <x v="1"/>
    <x v="0"/>
    <x v="2"/>
    <x v="2"/>
    <x v="2"/>
    <x v="3"/>
    <x v="0"/>
    <x v="5"/>
  </r>
  <r>
    <x v="1"/>
    <x v="2"/>
    <x v="2"/>
    <x v="0"/>
    <x v="154"/>
    <x v="216"/>
    <n v="18242.52"/>
    <x v="1"/>
    <x v="2"/>
    <x v="1"/>
    <x v="0"/>
    <x v="2"/>
    <x v="2"/>
    <x v="2"/>
    <x v="2"/>
    <x v="0"/>
    <x v="7"/>
  </r>
  <r>
    <x v="1"/>
    <x v="2"/>
    <x v="2"/>
    <x v="0"/>
    <x v="499"/>
    <x v="899"/>
    <n v="0"/>
    <x v="1"/>
    <x v="2"/>
    <x v="1"/>
    <x v="0"/>
    <x v="2"/>
    <x v="2"/>
    <x v="2"/>
    <x v="1"/>
    <x v="1"/>
    <x v="7"/>
  </r>
  <r>
    <x v="1"/>
    <x v="2"/>
    <x v="2"/>
    <x v="0"/>
    <x v="2"/>
    <x v="885"/>
    <n v="645201.25"/>
    <x v="1"/>
    <x v="2"/>
    <x v="1"/>
    <x v="0"/>
    <x v="2"/>
    <x v="2"/>
    <x v="2"/>
    <x v="1"/>
    <x v="0"/>
    <x v="1"/>
  </r>
  <r>
    <x v="1"/>
    <x v="2"/>
    <x v="2"/>
    <x v="0"/>
    <x v="1"/>
    <x v="572"/>
    <n v="355198.83"/>
    <x v="1"/>
    <x v="2"/>
    <x v="1"/>
    <x v="0"/>
    <x v="2"/>
    <x v="2"/>
    <x v="2"/>
    <x v="3"/>
    <x v="0"/>
    <x v="4"/>
  </r>
  <r>
    <x v="1"/>
    <x v="2"/>
    <x v="2"/>
    <x v="0"/>
    <x v="41"/>
    <x v="238"/>
    <n v="335500"/>
    <x v="1"/>
    <x v="2"/>
    <x v="1"/>
    <x v="0"/>
    <x v="2"/>
    <x v="2"/>
    <x v="2"/>
    <x v="3"/>
    <x v="0"/>
    <x v="0"/>
  </r>
  <r>
    <x v="1"/>
    <x v="2"/>
    <x v="2"/>
    <x v="0"/>
    <x v="13"/>
    <x v="112"/>
    <n v="0"/>
    <x v="1"/>
    <x v="2"/>
    <x v="1"/>
    <x v="0"/>
    <x v="2"/>
    <x v="2"/>
    <x v="2"/>
    <x v="3"/>
    <x v="0"/>
    <x v="2"/>
  </r>
  <r>
    <x v="1"/>
    <x v="2"/>
    <x v="2"/>
    <x v="0"/>
    <x v="5"/>
    <x v="1156"/>
    <n v="0"/>
    <x v="1"/>
    <x v="2"/>
    <x v="1"/>
    <x v="0"/>
    <x v="2"/>
    <x v="2"/>
    <x v="2"/>
    <x v="3"/>
    <x v="0"/>
    <x v="6"/>
  </r>
  <r>
    <x v="1"/>
    <x v="2"/>
    <x v="2"/>
    <x v="0"/>
    <x v="644"/>
    <x v="1324"/>
    <n v="517227.86"/>
    <x v="1"/>
    <x v="2"/>
    <x v="1"/>
    <x v="0"/>
    <x v="2"/>
    <x v="2"/>
    <x v="2"/>
    <x v="3"/>
    <x v="0"/>
    <x v="1"/>
  </r>
  <r>
    <x v="1"/>
    <x v="2"/>
    <x v="2"/>
    <x v="0"/>
    <x v="179"/>
    <x v="1282"/>
    <n v="0"/>
    <x v="1"/>
    <x v="2"/>
    <x v="1"/>
    <x v="0"/>
    <x v="2"/>
    <x v="2"/>
    <x v="2"/>
    <x v="3"/>
    <x v="0"/>
    <x v="2"/>
  </r>
  <r>
    <x v="1"/>
    <x v="2"/>
    <x v="2"/>
    <x v="0"/>
    <x v="487"/>
    <x v="862"/>
    <n v="30276.05"/>
    <x v="1"/>
    <x v="2"/>
    <x v="1"/>
    <x v="0"/>
    <x v="2"/>
    <x v="2"/>
    <x v="2"/>
    <x v="1"/>
    <x v="1"/>
    <x v="0"/>
  </r>
  <r>
    <x v="1"/>
    <x v="2"/>
    <x v="2"/>
    <x v="0"/>
    <x v="613"/>
    <x v="1194"/>
    <n v="0"/>
    <x v="1"/>
    <x v="2"/>
    <x v="1"/>
    <x v="0"/>
    <x v="2"/>
    <x v="2"/>
    <x v="2"/>
    <x v="3"/>
    <x v="1"/>
    <x v="1"/>
  </r>
  <r>
    <x v="1"/>
    <x v="2"/>
    <x v="2"/>
    <x v="0"/>
    <x v="392"/>
    <x v="651"/>
    <n v="44"/>
    <x v="1"/>
    <x v="2"/>
    <x v="1"/>
    <x v="0"/>
    <x v="2"/>
    <x v="2"/>
    <x v="2"/>
    <x v="3"/>
    <x v="0"/>
    <x v="0"/>
  </r>
  <r>
    <x v="1"/>
    <x v="2"/>
    <x v="2"/>
    <x v="0"/>
    <x v="13"/>
    <x v="794"/>
    <n v="0"/>
    <x v="1"/>
    <x v="2"/>
    <x v="1"/>
    <x v="0"/>
    <x v="2"/>
    <x v="2"/>
    <x v="2"/>
    <x v="3"/>
    <x v="0"/>
    <x v="3"/>
  </r>
  <r>
    <x v="1"/>
    <x v="2"/>
    <x v="2"/>
    <x v="0"/>
    <x v="102"/>
    <x v="128"/>
    <n v="0"/>
    <x v="1"/>
    <x v="2"/>
    <x v="1"/>
    <x v="0"/>
    <x v="2"/>
    <x v="2"/>
    <x v="2"/>
    <x v="0"/>
    <x v="1"/>
    <x v="1"/>
  </r>
  <r>
    <x v="1"/>
    <x v="2"/>
    <x v="2"/>
    <x v="0"/>
    <x v="146"/>
    <x v="200"/>
    <n v="0"/>
    <x v="1"/>
    <x v="2"/>
    <x v="1"/>
    <x v="0"/>
    <x v="2"/>
    <x v="2"/>
    <x v="2"/>
    <x v="0"/>
    <x v="0"/>
    <x v="1"/>
  </r>
  <r>
    <x v="1"/>
    <x v="2"/>
    <x v="2"/>
    <x v="0"/>
    <x v="41"/>
    <x v="690"/>
    <n v="246678.1"/>
    <x v="1"/>
    <x v="2"/>
    <x v="1"/>
    <x v="0"/>
    <x v="2"/>
    <x v="2"/>
    <x v="2"/>
    <x v="3"/>
    <x v="0"/>
    <x v="2"/>
  </r>
  <r>
    <x v="1"/>
    <x v="2"/>
    <x v="2"/>
    <x v="0"/>
    <x v="18"/>
    <x v="859"/>
    <n v="7924.8"/>
    <x v="1"/>
    <x v="2"/>
    <x v="1"/>
    <x v="0"/>
    <x v="2"/>
    <x v="2"/>
    <x v="2"/>
    <x v="3"/>
    <x v="0"/>
    <x v="1"/>
  </r>
  <r>
    <x v="1"/>
    <x v="2"/>
    <x v="2"/>
    <x v="0"/>
    <x v="0"/>
    <x v="344"/>
    <n v="62771.16"/>
    <x v="1"/>
    <x v="2"/>
    <x v="1"/>
    <x v="0"/>
    <x v="2"/>
    <x v="2"/>
    <x v="2"/>
    <x v="1"/>
    <x v="0"/>
    <x v="5"/>
  </r>
  <r>
    <x v="1"/>
    <x v="2"/>
    <x v="2"/>
    <x v="0"/>
    <x v="572"/>
    <x v="1077"/>
    <n v="0"/>
    <x v="1"/>
    <x v="2"/>
    <x v="1"/>
    <x v="0"/>
    <x v="2"/>
    <x v="2"/>
    <x v="2"/>
    <x v="3"/>
    <x v="0"/>
    <x v="4"/>
  </r>
  <r>
    <x v="1"/>
    <x v="2"/>
    <x v="2"/>
    <x v="0"/>
    <x v="41"/>
    <x v="876"/>
    <n v="0"/>
    <x v="1"/>
    <x v="2"/>
    <x v="1"/>
    <x v="0"/>
    <x v="2"/>
    <x v="2"/>
    <x v="2"/>
    <x v="3"/>
    <x v="0"/>
    <x v="6"/>
  </r>
  <r>
    <x v="1"/>
    <x v="2"/>
    <x v="2"/>
    <x v="0"/>
    <x v="73"/>
    <x v="217"/>
    <n v="1575292.1"/>
    <x v="1"/>
    <x v="2"/>
    <x v="1"/>
    <x v="0"/>
    <x v="2"/>
    <x v="2"/>
    <x v="2"/>
    <x v="3"/>
    <x v="2"/>
    <x v="5"/>
  </r>
  <r>
    <x v="1"/>
    <x v="2"/>
    <x v="2"/>
    <x v="0"/>
    <x v="45"/>
    <x v="951"/>
    <n v="0"/>
    <x v="1"/>
    <x v="2"/>
    <x v="1"/>
    <x v="0"/>
    <x v="2"/>
    <x v="2"/>
    <x v="2"/>
    <x v="3"/>
    <x v="0"/>
    <x v="6"/>
  </r>
  <r>
    <x v="1"/>
    <x v="2"/>
    <x v="2"/>
    <x v="0"/>
    <x v="1"/>
    <x v="572"/>
    <n v="349724.58"/>
    <x v="1"/>
    <x v="2"/>
    <x v="1"/>
    <x v="0"/>
    <x v="2"/>
    <x v="2"/>
    <x v="2"/>
    <x v="3"/>
    <x v="0"/>
    <x v="6"/>
  </r>
  <r>
    <x v="1"/>
    <x v="2"/>
    <x v="2"/>
    <x v="0"/>
    <x v="93"/>
    <x v="202"/>
    <n v="0"/>
    <x v="1"/>
    <x v="2"/>
    <x v="1"/>
    <x v="0"/>
    <x v="2"/>
    <x v="2"/>
    <x v="2"/>
    <x v="0"/>
    <x v="0"/>
    <x v="2"/>
  </r>
  <r>
    <x v="1"/>
    <x v="2"/>
    <x v="2"/>
    <x v="0"/>
    <x v="41"/>
    <x v="442"/>
    <n v="0"/>
    <x v="1"/>
    <x v="2"/>
    <x v="1"/>
    <x v="0"/>
    <x v="2"/>
    <x v="2"/>
    <x v="2"/>
    <x v="3"/>
    <x v="0"/>
    <x v="2"/>
  </r>
  <r>
    <x v="1"/>
    <x v="2"/>
    <x v="2"/>
    <x v="0"/>
    <x v="4"/>
    <x v="4"/>
    <n v="180000"/>
    <x v="1"/>
    <x v="2"/>
    <x v="1"/>
    <x v="0"/>
    <x v="2"/>
    <x v="2"/>
    <x v="2"/>
    <x v="3"/>
    <x v="0"/>
    <x v="4"/>
  </r>
  <r>
    <x v="1"/>
    <x v="2"/>
    <x v="2"/>
    <x v="0"/>
    <x v="11"/>
    <x v="647"/>
    <n v="729966.38"/>
    <x v="1"/>
    <x v="2"/>
    <x v="1"/>
    <x v="0"/>
    <x v="2"/>
    <x v="2"/>
    <x v="2"/>
    <x v="3"/>
    <x v="0"/>
    <x v="4"/>
  </r>
  <r>
    <x v="1"/>
    <x v="2"/>
    <x v="2"/>
    <x v="0"/>
    <x v="613"/>
    <x v="1194"/>
    <n v="0"/>
    <x v="1"/>
    <x v="2"/>
    <x v="1"/>
    <x v="0"/>
    <x v="2"/>
    <x v="2"/>
    <x v="2"/>
    <x v="3"/>
    <x v="1"/>
    <x v="6"/>
  </r>
  <r>
    <x v="1"/>
    <x v="2"/>
    <x v="2"/>
    <x v="0"/>
    <x v="41"/>
    <x v="838"/>
    <n v="0"/>
    <x v="1"/>
    <x v="2"/>
    <x v="1"/>
    <x v="0"/>
    <x v="2"/>
    <x v="2"/>
    <x v="2"/>
    <x v="1"/>
    <x v="0"/>
    <x v="7"/>
  </r>
  <r>
    <x v="1"/>
    <x v="2"/>
    <x v="2"/>
    <x v="0"/>
    <x v="1"/>
    <x v="572"/>
    <n v="361013.69"/>
    <x v="1"/>
    <x v="2"/>
    <x v="1"/>
    <x v="0"/>
    <x v="2"/>
    <x v="2"/>
    <x v="2"/>
    <x v="3"/>
    <x v="0"/>
    <x v="2"/>
  </r>
  <r>
    <x v="1"/>
    <x v="2"/>
    <x v="2"/>
    <x v="0"/>
    <x v="59"/>
    <x v="67"/>
    <n v="0"/>
    <x v="1"/>
    <x v="2"/>
    <x v="1"/>
    <x v="0"/>
    <x v="2"/>
    <x v="2"/>
    <x v="2"/>
    <x v="0"/>
    <x v="0"/>
    <x v="2"/>
  </r>
  <r>
    <x v="1"/>
    <x v="2"/>
    <x v="2"/>
    <x v="0"/>
    <x v="474"/>
    <x v="829"/>
    <n v="764.74"/>
    <x v="1"/>
    <x v="2"/>
    <x v="1"/>
    <x v="0"/>
    <x v="2"/>
    <x v="2"/>
    <x v="2"/>
    <x v="3"/>
    <x v="0"/>
    <x v="0"/>
  </r>
  <r>
    <x v="1"/>
    <x v="2"/>
    <x v="2"/>
    <x v="0"/>
    <x v="18"/>
    <x v="1249"/>
    <n v="0"/>
    <x v="1"/>
    <x v="2"/>
    <x v="1"/>
    <x v="0"/>
    <x v="2"/>
    <x v="2"/>
    <x v="2"/>
    <x v="3"/>
    <x v="0"/>
    <x v="3"/>
  </r>
  <r>
    <x v="1"/>
    <x v="2"/>
    <x v="2"/>
    <x v="0"/>
    <x v="349"/>
    <x v="574"/>
    <n v="109155.32"/>
    <x v="1"/>
    <x v="2"/>
    <x v="1"/>
    <x v="0"/>
    <x v="2"/>
    <x v="2"/>
    <x v="2"/>
    <x v="4"/>
    <x v="1"/>
    <x v="2"/>
  </r>
  <r>
    <x v="1"/>
    <x v="2"/>
    <x v="2"/>
    <x v="0"/>
    <x v="395"/>
    <x v="654"/>
    <n v="0"/>
    <x v="1"/>
    <x v="2"/>
    <x v="1"/>
    <x v="0"/>
    <x v="2"/>
    <x v="2"/>
    <x v="2"/>
    <x v="3"/>
    <x v="0"/>
    <x v="0"/>
  </r>
  <r>
    <x v="1"/>
    <x v="2"/>
    <x v="2"/>
    <x v="0"/>
    <x v="92"/>
    <x v="110"/>
    <n v="0"/>
    <x v="1"/>
    <x v="2"/>
    <x v="1"/>
    <x v="0"/>
    <x v="2"/>
    <x v="2"/>
    <x v="2"/>
    <x v="3"/>
    <x v="1"/>
    <x v="6"/>
  </r>
  <r>
    <x v="1"/>
    <x v="2"/>
    <x v="2"/>
    <x v="0"/>
    <x v="447"/>
    <x v="759"/>
    <n v="0"/>
    <x v="1"/>
    <x v="2"/>
    <x v="1"/>
    <x v="0"/>
    <x v="2"/>
    <x v="2"/>
    <x v="2"/>
    <x v="0"/>
    <x v="1"/>
    <x v="4"/>
  </r>
  <r>
    <x v="1"/>
    <x v="2"/>
    <x v="2"/>
    <x v="0"/>
    <x v="613"/>
    <x v="1194"/>
    <n v="0"/>
    <x v="1"/>
    <x v="2"/>
    <x v="1"/>
    <x v="0"/>
    <x v="2"/>
    <x v="2"/>
    <x v="2"/>
    <x v="3"/>
    <x v="1"/>
    <x v="4"/>
  </r>
  <r>
    <x v="1"/>
    <x v="2"/>
    <x v="2"/>
    <x v="0"/>
    <x v="232"/>
    <x v="358"/>
    <n v="0"/>
    <x v="1"/>
    <x v="2"/>
    <x v="1"/>
    <x v="0"/>
    <x v="2"/>
    <x v="2"/>
    <x v="2"/>
    <x v="0"/>
    <x v="0"/>
    <x v="2"/>
  </r>
  <r>
    <x v="1"/>
    <x v="2"/>
    <x v="2"/>
    <x v="0"/>
    <x v="41"/>
    <x v="616"/>
    <n v="0"/>
    <x v="1"/>
    <x v="2"/>
    <x v="1"/>
    <x v="0"/>
    <x v="2"/>
    <x v="2"/>
    <x v="2"/>
    <x v="3"/>
    <x v="0"/>
    <x v="6"/>
  </r>
  <r>
    <x v="1"/>
    <x v="2"/>
    <x v="2"/>
    <x v="0"/>
    <x v="395"/>
    <x v="654"/>
    <n v="0"/>
    <x v="1"/>
    <x v="2"/>
    <x v="1"/>
    <x v="0"/>
    <x v="2"/>
    <x v="2"/>
    <x v="2"/>
    <x v="3"/>
    <x v="0"/>
    <x v="1"/>
  </r>
  <r>
    <x v="1"/>
    <x v="2"/>
    <x v="2"/>
    <x v="0"/>
    <x v="649"/>
    <x v="1337"/>
    <n v="0"/>
    <x v="1"/>
    <x v="2"/>
    <x v="1"/>
    <x v="0"/>
    <x v="2"/>
    <x v="2"/>
    <x v="2"/>
    <x v="3"/>
    <x v="1"/>
    <x v="3"/>
  </r>
  <r>
    <x v="1"/>
    <x v="2"/>
    <x v="2"/>
    <x v="0"/>
    <x v="1"/>
    <x v="326"/>
    <n v="0"/>
    <x v="1"/>
    <x v="2"/>
    <x v="1"/>
    <x v="0"/>
    <x v="2"/>
    <x v="2"/>
    <x v="2"/>
    <x v="3"/>
    <x v="0"/>
    <x v="4"/>
  </r>
  <r>
    <x v="1"/>
    <x v="2"/>
    <x v="2"/>
    <x v="0"/>
    <x v="120"/>
    <x v="155"/>
    <n v="43291093.789999999"/>
    <x v="1"/>
    <x v="2"/>
    <x v="1"/>
    <x v="0"/>
    <x v="2"/>
    <x v="2"/>
    <x v="2"/>
    <x v="3"/>
    <x v="3"/>
    <x v="1"/>
  </r>
  <r>
    <x v="1"/>
    <x v="2"/>
    <x v="2"/>
    <x v="0"/>
    <x v="311"/>
    <x v="503"/>
    <n v="11486.19"/>
    <x v="1"/>
    <x v="2"/>
    <x v="1"/>
    <x v="0"/>
    <x v="2"/>
    <x v="2"/>
    <x v="2"/>
    <x v="4"/>
    <x v="0"/>
    <x v="7"/>
  </r>
  <r>
    <x v="1"/>
    <x v="2"/>
    <x v="2"/>
    <x v="0"/>
    <x v="5"/>
    <x v="704"/>
    <n v="0"/>
    <x v="1"/>
    <x v="2"/>
    <x v="1"/>
    <x v="0"/>
    <x v="2"/>
    <x v="2"/>
    <x v="2"/>
    <x v="4"/>
    <x v="1"/>
    <x v="7"/>
  </r>
  <r>
    <x v="1"/>
    <x v="2"/>
    <x v="2"/>
    <x v="0"/>
    <x v="208"/>
    <x v="306"/>
    <n v="0"/>
    <x v="1"/>
    <x v="2"/>
    <x v="1"/>
    <x v="0"/>
    <x v="2"/>
    <x v="2"/>
    <x v="2"/>
    <x v="1"/>
    <x v="0"/>
    <x v="2"/>
  </r>
  <r>
    <x v="1"/>
    <x v="2"/>
    <x v="2"/>
    <x v="0"/>
    <x v="123"/>
    <x v="174"/>
    <n v="0"/>
    <x v="1"/>
    <x v="2"/>
    <x v="1"/>
    <x v="0"/>
    <x v="2"/>
    <x v="2"/>
    <x v="2"/>
    <x v="0"/>
    <x v="0"/>
    <x v="6"/>
  </r>
  <r>
    <x v="1"/>
    <x v="2"/>
    <x v="2"/>
    <x v="0"/>
    <x v="639"/>
    <x v="1310"/>
    <n v="0"/>
    <x v="1"/>
    <x v="2"/>
    <x v="1"/>
    <x v="0"/>
    <x v="2"/>
    <x v="2"/>
    <x v="2"/>
    <x v="0"/>
    <x v="1"/>
    <x v="3"/>
  </r>
  <r>
    <x v="1"/>
    <x v="2"/>
    <x v="2"/>
    <x v="0"/>
    <x v="330"/>
    <x v="532"/>
    <n v="1969542"/>
    <x v="1"/>
    <x v="2"/>
    <x v="1"/>
    <x v="0"/>
    <x v="2"/>
    <x v="2"/>
    <x v="2"/>
    <x v="0"/>
    <x v="0"/>
    <x v="0"/>
  </r>
  <r>
    <x v="1"/>
    <x v="2"/>
    <x v="2"/>
    <x v="0"/>
    <x v="170"/>
    <x v="1019"/>
    <n v="358899.8"/>
    <x v="1"/>
    <x v="2"/>
    <x v="1"/>
    <x v="0"/>
    <x v="2"/>
    <x v="2"/>
    <x v="2"/>
    <x v="3"/>
    <x v="1"/>
    <x v="0"/>
  </r>
  <r>
    <x v="1"/>
    <x v="2"/>
    <x v="2"/>
    <x v="0"/>
    <x v="170"/>
    <x v="1019"/>
    <n v="562762.43999999994"/>
    <x v="1"/>
    <x v="2"/>
    <x v="1"/>
    <x v="0"/>
    <x v="2"/>
    <x v="2"/>
    <x v="2"/>
    <x v="3"/>
    <x v="1"/>
    <x v="5"/>
  </r>
  <r>
    <x v="1"/>
    <x v="2"/>
    <x v="2"/>
    <x v="0"/>
    <x v="4"/>
    <x v="693"/>
    <n v="0"/>
    <x v="1"/>
    <x v="2"/>
    <x v="1"/>
    <x v="0"/>
    <x v="2"/>
    <x v="2"/>
    <x v="2"/>
    <x v="3"/>
    <x v="0"/>
    <x v="6"/>
  </r>
  <r>
    <x v="1"/>
    <x v="2"/>
    <x v="2"/>
    <x v="0"/>
    <x v="467"/>
    <x v="807"/>
    <n v="0"/>
    <x v="1"/>
    <x v="2"/>
    <x v="1"/>
    <x v="0"/>
    <x v="2"/>
    <x v="2"/>
    <x v="2"/>
    <x v="1"/>
    <x v="0"/>
    <x v="5"/>
  </r>
  <r>
    <x v="1"/>
    <x v="2"/>
    <x v="2"/>
    <x v="0"/>
    <x v="538"/>
    <x v="983"/>
    <n v="0"/>
    <x v="1"/>
    <x v="2"/>
    <x v="1"/>
    <x v="0"/>
    <x v="2"/>
    <x v="2"/>
    <x v="2"/>
    <x v="3"/>
    <x v="0"/>
    <x v="7"/>
  </r>
  <r>
    <x v="1"/>
    <x v="2"/>
    <x v="2"/>
    <x v="0"/>
    <x v="556"/>
    <x v="1040"/>
    <n v="45725.61"/>
    <x v="1"/>
    <x v="2"/>
    <x v="1"/>
    <x v="0"/>
    <x v="2"/>
    <x v="2"/>
    <x v="2"/>
    <x v="3"/>
    <x v="0"/>
    <x v="7"/>
  </r>
  <r>
    <x v="1"/>
    <x v="2"/>
    <x v="2"/>
    <x v="0"/>
    <x v="13"/>
    <x v="1221"/>
    <n v="8300.73"/>
    <x v="1"/>
    <x v="2"/>
    <x v="1"/>
    <x v="0"/>
    <x v="2"/>
    <x v="2"/>
    <x v="2"/>
    <x v="3"/>
    <x v="0"/>
    <x v="3"/>
  </r>
  <r>
    <x v="1"/>
    <x v="2"/>
    <x v="2"/>
    <x v="0"/>
    <x v="170"/>
    <x v="1019"/>
    <n v="358899.8"/>
    <x v="1"/>
    <x v="2"/>
    <x v="1"/>
    <x v="0"/>
    <x v="2"/>
    <x v="2"/>
    <x v="2"/>
    <x v="3"/>
    <x v="1"/>
    <x v="1"/>
  </r>
  <r>
    <x v="1"/>
    <x v="2"/>
    <x v="2"/>
    <x v="0"/>
    <x v="30"/>
    <x v="1330"/>
    <n v="13156.38"/>
    <x v="1"/>
    <x v="2"/>
    <x v="1"/>
    <x v="0"/>
    <x v="2"/>
    <x v="2"/>
    <x v="2"/>
    <x v="3"/>
    <x v="0"/>
    <x v="2"/>
  </r>
  <r>
    <x v="1"/>
    <x v="2"/>
    <x v="2"/>
    <x v="0"/>
    <x v="13"/>
    <x v="904"/>
    <n v="40106.26"/>
    <x v="1"/>
    <x v="2"/>
    <x v="1"/>
    <x v="0"/>
    <x v="2"/>
    <x v="2"/>
    <x v="2"/>
    <x v="3"/>
    <x v="0"/>
    <x v="0"/>
  </r>
  <r>
    <x v="1"/>
    <x v="2"/>
    <x v="2"/>
    <x v="0"/>
    <x v="244"/>
    <x v="383"/>
    <n v="0"/>
    <x v="1"/>
    <x v="2"/>
    <x v="1"/>
    <x v="0"/>
    <x v="2"/>
    <x v="2"/>
    <x v="2"/>
    <x v="6"/>
    <x v="1"/>
    <x v="0"/>
  </r>
  <r>
    <x v="1"/>
    <x v="2"/>
    <x v="2"/>
    <x v="0"/>
    <x v="11"/>
    <x v="1206"/>
    <n v="0"/>
    <x v="1"/>
    <x v="2"/>
    <x v="1"/>
    <x v="0"/>
    <x v="2"/>
    <x v="2"/>
    <x v="2"/>
    <x v="3"/>
    <x v="0"/>
    <x v="1"/>
  </r>
  <r>
    <x v="1"/>
    <x v="2"/>
    <x v="2"/>
    <x v="0"/>
    <x v="598"/>
    <x v="1145"/>
    <n v="0"/>
    <x v="1"/>
    <x v="2"/>
    <x v="1"/>
    <x v="0"/>
    <x v="2"/>
    <x v="2"/>
    <x v="2"/>
    <x v="3"/>
    <x v="0"/>
    <x v="0"/>
  </r>
  <r>
    <x v="1"/>
    <x v="2"/>
    <x v="2"/>
    <x v="0"/>
    <x v="566"/>
    <x v="1057"/>
    <n v="43214.03"/>
    <x v="1"/>
    <x v="2"/>
    <x v="1"/>
    <x v="0"/>
    <x v="2"/>
    <x v="2"/>
    <x v="2"/>
    <x v="3"/>
    <x v="0"/>
    <x v="4"/>
  </r>
  <r>
    <x v="1"/>
    <x v="2"/>
    <x v="2"/>
    <x v="0"/>
    <x v="41"/>
    <x v="827"/>
    <n v="0"/>
    <x v="1"/>
    <x v="2"/>
    <x v="1"/>
    <x v="0"/>
    <x v="2"/>
    <x v="2"/>
    <x v="2"/>
    <x v="3"/>
    <x v="0"/>
    <x v="6"/>
  </r>
  <r>
    <x v="1"/>
    <x v="2"/>
    <x v="2"/>
    <x v="0"/>
    <x v="11"/>
    <x v="1131"/>
    <n v="0"/>
    <x v="1"/>
    <x v="2"/>
    <x v="1"/>
    <x v="0"/>
    <x v="2"/>
    <x v="2"/>
    <x v="2"/>
    <x v="3"/>
    <x v="0"/>
    <x v="0"/>
  </r>
  <r>
    <x v="1"/>
    <x v="2"/>
    <x v="2"/>
    <x v="0"/>
    <x v="1"/>
    <x v="1189"/>
    <n v="0"/>
    <x v="1"/>
    <x v="2"/>
    <x v="1"/>
    <x v="0"/>
    <x v="2"/>
    <x v="2"/>
    <x v="2"/>
    <x v="3"/>
    <x v="0"/>
    <x v="5"/>
  </r>
  <r>
    <x v="1"/>
    <x v="2"/>
    <x v="2"/>
    <x v="0"/>
    <x v="41"/>
    <x v="872"/>
    <n v="0"/>
    <x v="1"/>
    <x v="2"/>
    <x v="1"/>
    <x v="0"/>
    <x v="2"/>
    <x v="2"/>
    <x v="2"/>
    <x v="3"/>
    <x v="0"/>
    <x v="7"/>
  </r>
  <r>
    <x v="1"/>
    <x v="2"/>
    <x v="2"/>
    <x v="0"/>
    <x v="179"/>
    <x v="1282"/>
    <n v="0"/>
    <x v="1"/>
    <x v="2"/>
    <x v="1"/>
    <x v="0"/>
    <x v="2"/>
    <x v="2"/>
    <x v="2"/>
    <x v="3"/>
    <x v="0"/>
    <x v="7"/>
  </r>
  <r>
    <x v="1"/>
    <x v="2"/>
    <x v="2"/>
    <x v="0"/>
    <x v="127"/>
    <x v="171"/>
    <n v="0"/>
    <x v="1"/>
    <x v="2"/>
    <x v="1"/>
    <x v="0"/>
    <x v="2"/>
    <x v="2"/>
    <x v="2"/>
    <x v="0"/>
    <x v="0"/>
    <x v="1"/>
  </r>
  <r>
    <x v="1"/>
    <x v="2"/>
    <x v="2"/>
    <x v="0"/>
    <x v="41"/>
    <x v="765"/>
    <n v="2374.41"/>
    <x v="1"/>
    <x v="2"/>
    <x v="1"/>
    <x v="0"/>
    <x v="2"/>
    <x v="2"/>
    <x v="2"/>
    <x v="3"/>
    <x v="0"/>
    <x v="1"/>
  </r>
  <r>
    <x v="1"/>
    <x v="2"/>
    <x v="2"/>
    <x v="0"/>
    <x v="479"/>
    <x v="1064"/>
    <n v="0"/>
    <x v="1"/>
    <x v="2"/>
    <x v="1"/>
    <x v="0"/>
    <x v="2"/>
    <x v="2"/>
    <x v="2"/>
    <x v="3"/>
    <x v="0"/>
    <x v="7"/>
  </r>
  <r>
    <x v="1"/>
    <x v="2"/>
    <x v="2"/>
    <x v="0"/>
    <x v="532"/>
    <x v="1204"/>
    <n v="1056042.98"/>
    <x v="1"/>
    <x v="2"/>
    <x v="1"/>
    <x v="0"/>
    <x v="2"/>
    <x v="2"/>
    <x v="2"/>
    <x v="3"/>
    <x v="2"/>
    <x v="2"/>
  </r>
  <r>
    <x v="1"/>
    <x v="2"/>
    <x v="2"/>
    <x v="0"/>
    <x v="59"/>
    <x v="67"/>
    <n v="0"/>
    <x v="1"/>
    <x v="2"/>
    <x v="1"/>
    <x v="0"/>
    <x v="2"/>
    <x v="2"/>
    <x v="2"/>
    <x v="0"/>
    <x v="0"/>
    <x v="1"/>
  </r>
  <r>
    <x v="1"/>
    <x v="2"/>
    <x v="2"/>
    <x v="0"/>
    <x v="584"/>
    <x v="1107"/>
    <n v="0"/>
    <x v="1"/>
    <x v="2"/>
    <x v="1"/>
    <x v="0"/>
    <x v="2"/>
    <x v="2"/>
    <x v="2"/>
    <x v="3"/>
    <x v="0"/>
    <x v="4"/>
  </r>
  <r>
    <x v="1"/>
    <x v="2"/>
    <x v="2"/>
    <x v="0"/>
    <x v="103"/>
    <x v="441"/>
    <n v="0"/>
    <x v="1"/>
    <x v="2"/>
    <x v="1"/>
    <x v="0"/>
    <x v="2"/>
    <x v="2"/>
    <x v="2"/>
    <x v="2"/>
    <x v="1"/>
    <x v="0"/>
  </r>
  <r>
    <x v="1"/>
    <x v="2"/>
    <x v="2"/>
    <x v="0"/>
    <x v="0"/>
    <x v="369"/>
    <n v="0"/>
    <x v="1"/>
    <x v="2"/>
    <x v="1"/>
    <x v="0"/>
    <x v="2"/>
    <x v="2"/>
    <x v="2"/>
    <x v="3"/>
    <x v="0"/>
    <x v="3"/>
  </r>
  <r>
    <x v="1"/>
    <x v="2"/>
    <x v="2"/>
    <x v="0"/>
    <x v="13"/>
    <x v="672"/>
    <n v="0"/>
    <x v="1"/>
    <x v="2"/>
    <x v="1"/>
    <x v="0"/>
    <x v="2"/>
    <x v="2"/>
    <x v="2"/>
    <x v="3"/>
    <x v="0"/>
    <x v="2"/>
  </r>
  <r>
    <x v="1"/>
    <x v="2"/>
    <x v="2"/>
    <x v="0"/>
    <x v="165"/>
    <x v="244"/>
    <n v="0"/>
    <x v="1"/>
    <x v="2"/>
    <x v="1"/>
    <x v="0"/>
    <x v="2"/>
    <x v="2"/>
    <x v="2"/>
    <x v="0"/>
    <x v="0"/>
    <x v="7"/>
  </r>
  <r>
    <x v="1"/>
    <x v="2"/>
    <x v="2"/>
    <x v="0"/>
    <x v="5"/>
    <x v="1367"/>
    <n v="39226.769999999997"/>
    <x v="1"/>
    <x v="2"/>
    <x v="1"/>
    <x v="0"/>
    <x v="2"/>
    <x v="2"/>
    <x v="2"/>
    <x v="2"/>
    <x v="0"/>
    <x v="1"/>
  </r>
  <r>
    <x v="1"/>
    <x v="2"/>
    <x v="2"/>
    <x v="0"/>
    <x v="418"/>
    <x v="695"/>
    <n v="0"/>
    <x v="1"/>
    <x v="2"/>
    <x v="1"/>
    <x v="0"/>
    <x v="2"/>
    <x v="2"/>
    <x v="2"/>
    <x v="3"/>
    <x v="0"/>
    <x v="2"/>
  </r>
  <r>
    <x v="1"/>
    <x v="2"/>
    <x v="2"/>
    <x v="0"/>
    <x v="630"/>
    <x v="1276"/>
    <n v="0"/>
    <x v="1"/>
    <x v="2"/>
    <x v="1"/>
    <x v="0"/>
    <x v="2"/>
    <x v="2"/>
    <x v="2"/>
    <x v="3"/>
    <x v="0"/>
    <x v="1"/>
  </r>
  <r>
    <x v="1"/>
    <x v="2"/>
    <x v="2"/>
    <x v="0"/>
    <x v="41"/>
    <x v="607"/>
    <n v="0"/>
    <x v="1"/>
    <x v="2"/>
    <x v="1"/>
    <x v="0"/>
    <x v="2"/>
    <x v="2"/>
    <x v="2"/>
    <x v="3"/>
    <x v="0"/>
    <x v="1"/>
  </r>
  <r>
    <x v="1"/>
    <x v="2"/>
    <x v="2"/>
    <x v="0"/>
    <x v="425"/>
    <x v="708"/>
    <n v="0"/>
    <x v="1"/>
    <x v="2"/>
    <x v="1"/>
    <x v="0"/>
    <x v="2"/>
    <x v="2"/>
    <x v="2"/>
    <x v="2"/>
    <x v="1"/>
    <x v="6"/>
  </r>
  <r>
    <x v="1"/>
    <x v="2"/>
    <x v="2"/>
    <x v="0"/>
    <x v="5"/>
    <x v="452"/>
    <n v="65846.33"/>
    <x v="1"/>
    <x v="2"/>
    <x v="1"/>
    <x v="0"/>
    <x v="2"/>
    <x v="2"/>
    <x v="2"/>
    <x v="3"/>
    <x v="0"/>
    <x v="2"/>
  </r>
  <r>
    <x v="1"/>
    <x v="2"/>
    <x v="2"/>
    <x v="0"/>
    <x v="16"/>
    <x v="16"/>
    <n v="0"/>
    <x v="1"/>
    <x v="2"/>
    <x v="1"/>
    <x v="0"/>
    <x v="2"/>
    <x v="2"/>
    <x v="2"/>
    <x v="0"/>
    <x v="0"/>
    <x v="2"/>
  </r>
  <r>
    <x v="1"/>
    <x v="2"/>
    <x v="2"/>
    <x v="0"/>
    <x v="45"/>
    <x v="951"/>
    <n v="0"/>
    <x v="1"/>
    <x v="2"/>
    <x v="1"/>
    <x v="0"/>
    <x v="2"/>
    <x v="2"/>
    <x v="2"/>
    <x v="3"/>
    <x v="0"/>
    <x v="7"/>
  </r>
  <r>
    <x v="1"/>
    <x v="2"/>
    <x v="2"/>
    <x v="0"/>
    <x v="228"/>
    <x v="895"/>
    <n v="1513447.23"/>
    <x v="1"/>
    <x v="2"/>
    <x v="1"/>
    <x v="0"/>
    <x v="2"/>
    <x v="2"/>
    <x v="2"/>
    <x v="4"/>
    <x v="0"/>
    <x v="0"/>
  </r>
  <r>
    <x v="1"/>
    <x v="2"/>
    <x v="2"/>
    <x v="0"/>
    <x v="655"/>
    <x v="1360"/>
    <n v="0"/>
    <x v="1"/>
    <x v="2"/>
    <x v="1"/>
    <x v="0"/>
    <x v="2"/>
    <x v="2"/>
    <x v="2"/>
    <x v="3"/>
    <x v="0"/>
    <x v="2"/>
  </r>
  <r>
    <x v="1"/>
    <x v="2"/>
    <x v="2"/>
    <x v="0"/>
    <x v="16"/>
    <x v="380"/>
    <n v="0"/>
    <x v="1"/>
    <x v="2"/>
    <x v="1"/>
    <x v="0"/>
    <x v="2"/>
    <x v="2"/>
    <x v="2"/>
    <x v="0"/>
    <x v="0"/>
    <x v="1"/>
  </r>
  <r>
    <x v="1"/>
    <x v="2"/>
    <x v="2"/>
    <x v="0"/>
    <x v="255"/>
    <x v="403"/>
    <n v="42794170.259999998"/>
    <x v="1"/>
    <x v="2"/>
    <x v="1"/>
    <x v="0"/>
    <x v="2"/>
    <x v="2"/>
    <x v="2"/>
    <x v="0"/>
    <x v="0"/>
    <x v="6"/>
  </r>
  <r>
    <x v="1"/>
    <x v="2"/>
    <x v="2"/>
    <x v="0"/>
    <x v="382"/>
    <x v="631"/>
    <n v="0"/>
    <x v="1"/>
    <x v="2"/>
    <x v="1"/>
    <x v="0"/>
    <x v="2"/>
    <x v="2"/>
    <x v="2"/>
    <x v="3"/>
    <x v="0"/>
    <x v="3"/>
  </r>
  <r>
    <x v="1"/>
    <x v="2"/>
    <x v="2"/>
    <x v="0"/>
    <x v="210"/>
    <x v="308"/>
    <n v="0"/>
    <x v="1"/>
    <x v="2"/>
    <x v="1"/>
    <x v="0"/>
    <x v="2"/>
    <x v="2"/>
    <x v="2"/>
    <x v="3"/>
    <x v="0"/>
    <x v="4"/>
  </r>
  <r>
    <x v="1"/>
    <x v="2"/>
    <x v="2"/>
    <x v="0"/>
    <x v="41"/>
    <x v="1017"/>
    <n v="1941.21"/>
    <x v="1"/>
    <x v="2"/>
    <x v="1"/>
    <x v="0"/>
    <x v="2"/>
    <x v="2"/>
    <x v="2"/>
    <x v="3"/>
    <x v="0"/>
    <x v="1"/>
  </r>
  <r>
    <x v="1"/>
    <x v="2"/>
    <x v="2"/>
    <x v="0"/>
    <x v="139"/>
    <x v="1048"/>
    <n v="0"/>
    <x v="1"/>
    <x v="2"/>
    <x v="1"/>
    <x v="0"/>
    <x v="2"/>
    <x v="2"/>
    <x v="2"/>
    <x v="3"/>
    <x v="0"/>
    <x v="4"/>
  </r>
  <r>
    <x v="1"/>
    <x v="2"/>
    <x v="2"/>
    <x v="0"/>
    <x v="337"/>
    <x v="544"/>
    <n v="14200.53"/>
    <x v="1"/>
    <x v="2"/>
    <x v="1"/>
    <x v="0"/>
    <x v="2"/>
    <x v="2"/>
    <x v="2"/>
    <x v="3"/>
    <x v="0"/>
    <x v="6"/>
  </r>
  <r>
    <x v="1"/>
    <x v="2"/>
    <x v="2"/>
    <x v="0"/>
    <x v="465"/>
    <x v="800"/>
    <n v="18750.009999999998"/>
    <x v="1"/>
    <x v="2"/>
    <x v="1"/>
    <x v="0"/>
    <x v="2"/>
    <x v="2"/>
    <x v="2"/>
    <x v="3"/>
    <x v="1"/>
    <x v="7"/>
  </r>
  <r>
    <x v="1"/>
    <x v="2"/>
    <x v="2"/>
    <x v="0"/>
    <x v="584"/>
    <x v="1107"/>
    <n v="0"/>
    <x v="1"/>
    <x v="2"/>
    <x v="1"/>
    <x v="0"/>
    <x v="2"/>
    <x v="2"/>
    <x v="2"/>
    <x v="3"/>
    <x v="0"/>
    <x v="7"/>
  </r>
  <r>
    <x v="1"/>
    <x v="2"/>
    <x v="2"/>
    <x v="0"/>
    <x v="643"/>
    <x v="1321"/>
    <n v="0"/>
    <x v="1"/>
    <x v="2"/>
    <x v="1"/>
    <x v="0"/>
    <x v="2"/>
    <x v="2"/>
    <x v="2"/>
    <x v="0"/>
    <x v="0"/>
    <x v="7"/>
  </r>
  <r>
    <x v="1"/>
    <x v="2"/>
    <x v="2"/>
    <x v="0"/>
    <x v="478"/>
    <x v="844"/>
    <n v="0"/>
    <x v="1"/>
    <x v="2"/>
    <x v="1"/>
    <x v="0"/>
    <x v="2"/>
    <x v="2"/>
    <x v="2"/>
    <x v="3"/>
    <x v="0"/>
    <x v="7"/>
  </r>
  <r>
    <x v="1"/>
    <x v="2"/>
    <x v="2"/>
    <x v="0"/>
    <x v="13"/>
    <x v="628"/>
    <n v="0"/>
    <x v="1"/>
    <x v="2"/>
    <x v="1"/>
    <x v="0"/>
    <x v="2"/>
    <x v="2"/>
    <x v="2"/>
    <x v="3"/>
    <x v="0"/>
    <x v="2"/>
  </r>
  <r>
    <x v="1"/>
    <x v="2"/>
    <x v="2"/>
    <x v="0"/>
    <x v="5"/>
    <x v="150"/>
    <n v="0"/>
    <x v="1"/>
    <x v="2"/>
    <x v="1"/>
    <x v="0"/>
    <x v="2"/>
    <x v="2"/>
    <x v="2"/>
    <x v="0"/>
    <x v="0"/>
    <x v="5"/>
  </r>
  <r>
    <x v="1"/>
    <x v="2"/>
    <x v="2"/>
    <x v="0"/>
    <x v="631"/>
    <x v="1277"/>
    <n v="0"/>
    <x v="1"/>
    <x v="2"/>
    <x v="1"/>
    <x v="0"/>
    <x v="2"/>
    <x v="2"/>
    <x v="2"/>
    <x v="3"/>
    <x v="0"/>
    <x v="6"/>
  </r>
  <r>
    <x v="1"/>
    <x v="2"/>
    <x v="2"/>
    <x v="0"/>
    <x v="18"/>
    <x v="1144"/>
    <n v="0"/>
    <x v="1"/>
    <x v="2"/>
    <x v="1"/>
    <x v="0"/>
    <x v="2"/>
    <x v="2"/>
    <x v="2"/>
    <x v="3"/>
    <x v="0"/>
    <x v="4"/>
  </r>
  <r>
    <x v="1"/>
    <x v="2"/>
    <x v="2"/>
    <x v="0"/>
    <x v="470"/>
    <x v="815"/>
    <n v="0"/>
    <x v="1"/>
    <x v="2"/>
    <x v="1"/>
    <x v="0"/>
    <x v="2"/>
    <x v="2"/>
    <x v="2"/>
    <x v="1"/>
    <x v="1"/>
    <x v="5"/>
  </r>
  <r>
    <x v="1"/>
    <x v="2"/>
    <x v="2"/>
    <x v="0"/>
    <x v="418"/>
    <x v="695"/>
    <n v="0"/>
    <x v="1"/>
    <x v="2"/>
    <x v="1"/>
    <x v="0"/>
    <x v="2"/>
    <x v="2"/>
    <x v="2"/>
    <x v="3"/>
    <x v="0"/>
    <x v="5"/>
  </r>
  <r>
    <x v="1"/>
    <x v="2"/>
    <x v="2"/>
    <x v="0"/>
    <x v="579"/>
    <x v="1094"/>
    <n v="0"/>
    <x v="1"/>
    <x v="2"/>
    <x v="1"/>
    <x v="0"/>
    <x v="2"/>
    <x v="2"/>
    <x v="2"/>
    <x v="3"/>
    <x v="1"/>
    <x v="5"/>
  </r>
  <r>
    <x v="1"/>
    <x v="2"/>
    <x v="2"/>
    <x v="0"/>
    <x v="32"/>
    <x v="564"/>
    <n v="1065046.9099999999"/>
    <x v="1"/>
    <x v="2"/>
    <x v="1"/>
    <x v="0"/>
    <x v="2"/>
    <x v="2"/>
    <x v="2"/>
    <x v="4"/>
    <x v="0"/>
    <x v="6"/>
  </r>
  <r>
    <x v="1"/>
    <x v="2"/>
    <x v="2"/>
    <x v="0"/>
    <x v="11"/>
    <x v="1206"/>
    <n v="0"/>
    <x v="1"/>
    <x v="2"/>
    <x v="1"/>
    <x v="0"/>
    <x v="2"/>
    <x v="2"/>
    <x v="2"/>
    <x v="3"/>
    <x v="0"/>
    <x v="7"/>
  </r>
  <r>
    <x v="1"/>
    <x v="2"/>
    <x v="2"/>
    <x v="0"/>
    <x v="437"/>
    <x v="987"/>
    <n v="0"/>
    <x v="1"/>
    <x v="2"/>
    <x v="1"/>
    <x v="0"/>
    <x v="2"/>
    <x v="2"/>
    <x v="2"/>
    <x v="2"/>
    <x v="0"/>
    <x v="4"/>
  </r>
  <r>
    <x v="1"/>
    <x v="2"/>
    <x v="2"/>
    <x v="0"/>
    <x v="342"/>
    <x v="558"/>
    <n v="0"/>
    <x v="1"/>
    <x v="2"/>
    <x v="1"/>
    <x v="0"/>
    <x v="2"/>
    <x v="2"/>
    <x v="2"/>
    <x v="3"/>
    <x v="1"/>
    <x v="1"/>
  </r>
  <r>
    <x v="1"/>
    <x v="2"/>
    <x v="2"/>
    <x v="0"/>
    <x v="357"/>
    <x v="587"/>
    <n v="2335035.42"/>
    <x v="1"/>
    <x v="2"/>
    <x v="1"/>
    <x v="0"/>
    <x v="2"/>
    <x v="2"/>
    <x v="2"/>
    <x v="4"/>
    <x v="3"/>
    <x v="4"/>
  </r>
  <r>
    <x v="1"/>
    <x v="2"/>
    <x v="2"/>
    <x v="0"/>
    <x v="424"/>
    <x v="707"/>
    <n v="0"/>
    <x v="1"/>
    <x v="2"/>
    <x v="1"/>
    <x v="0"/>
    <x v="2"/>
    <x v="2"/>
    <x v="2"/>
    <x v="3"/>
    <x v="1"/>
    <x v="1"/>
  </r>
  <r>
    <x v="1"/>
    <x v="2"/>
    <x v="2"/>
    <x v="0"/>
    <x v="306"/>
    <x v="497"/>
    <n v="-351888.55"/>
    <x v="1"/>
    <x v="2"/>
    <x v="1"/>
    <x v="0"/>
    <x v="2"/>
    <x v="2"/>
    <x v="2"/>
    <x v="3"/>
    <x v="0"/>
    <x v="5"/>
  </r>
  <r>
    <x v="1"/>
    <x v="2"/>
    <x v="2"/>
    <x v="0"/>
    <x v="272"/>
    <x v="443"/>
    <n v="0"/>
    <x v="1"/>
    <x v="2"/>
    <x v="1"/>
    <x v="0"/>
    <x v="2"/>
    <x v="2"/>
    <x v="2"/>
    <x v="0"/>
    <x v="0"/>
    <x v="0"/>
  </r>
  <r>
    <x v="1"/>
    <x v="2"/>
    <x v="2"/>
    <x v="0"/>
    <x v="73"/>
    <x v="151"/>
    <n v="0"/>
    <x v="1"/>
    <x v="2"/>
    <x v="1"/>
    <x v="0"/>
    <x v="2"/>
    <x v="2"/>
    <x v="2"/>
    <x v="0"/>
    <x v="0"/>
    <x v="3"/>
  </r>
  <r>
    <x v="1"/>
    <x v="2"/>
    <x v="2"/>
    <x v="0"/>
    <x v="285"/>
    <x v="465"/>
    <n v="8538.9699999999993"/>
    <x v="1"/>
    <x v="2"/>
    <x v="1"/>
    <x v="0"/>
    <x v="2"/>
    <x v="2"/>
    <x v="2"/>
    <x v="4"/>
    <x v="1"/>
    <x v="4"/>
  </r>
  <r>
    <x v="1"/>
    <x v="2"/>
    <x v="2"/>
    <x v="0"/>
    <x v="41"/>
    <x v="997"/>
    <n v="0"/>
    <x v="1"/>
    <x v="2"/>
    <x v="1"/>
    <x v="0"/>
    <x v="2"/>
    <x v="2"/>
    <x v="2"/>
    <x v="3"/>
    <x v="0"/>
    <x v="4"/>
  </r>
  <r>
    <x v="1"/>
    <x v="2"/>
    <x v="2"/>
    <x v="0"/>
    <x v="18"/>
    <x v="1223"/>
    <n v="466257.31"/>
    <x v="1"/>
    <x v="2"/>
    <x v="1"/>
    <x v="0"/>
    <x v="2"/>
    <x v="2"/>
    <x v="2"/>
    <x v="3"/>
    <x v="0"/>
    <x v="7"/>
  </r>
  <r>
    <x v="1"/>
    <x v="2"/>
    <x v="2"/>
    <x v="0"/>
    <x v="150"/>
    <x v="208"/>
    <n v="3787817.57"/>
    <x v="1"/>
    <x v="2"/>
    <x v="1"/>
    <x v="0"/>
    <x v="2"/>
    <x v="2"/>
    <x v="2"/>
    <x v="6"/>
    <x v="2"/>
    <x v="5"/>
  </r>
  <r>
    <x v="1"/>
    <x v="2"/>
    <x v="2"/>
    <x v="0"/>
    <x v="509"/>
    <x v="928"/>
    <n v="0"/>
    <x v="1"/>
    <x v="2"/>
    <x v="1"/>
    <x v="0"/>
    <x v="2"/>
    <x v="2"/>
    <x v="2"/>
    <x v="3"/>
    <x v="0"/>
    <x v="5"/>
  </r>
  <r>
    <x v="1"/>
    <x v="2"/>
    <x v="2"/>
    <x v="0"/>
    <x v="467"/>
    <x v="807"/>
    <n v="0"/>
    <x v="1"/>
    <x v="2"/>
    <x v="1"/>
    <x v="0"/>
    <x v="2"/>
    <x v="2"/>
    <x v="2"/>
    <x v="1"/>
    <x v="0"/>
    <x v="1"/>
  </r>
  <r>
    <x v="1"/>
    <x v="2"/>
    <x v="2"/>
    <x v="0"/>
    <x v="644"/>
    <x v="1324"/>
    <n v="517227.86"/>
    <x v="1"/>
    <x v="2"/>
    <x v="1"/>
    <x v="0"/>
    <x v="2"/>
    <x v="2"/>
    <x v="2"/>
    <x v="3"/>
    <x v="0"/>
    <x v="5"/>
  </r>
  <r>
    <x v="1"/>
    <x v="2"/>
    <x v="2"/>
    <x v="0"/>
    <x v="43"/>
    <x v="345"/>
    <n v="5664.79"/>
    <x v="1"/>
    <x v="2"/>
    <x v="1"/>
    <x v="0"/>
    <x v="2"/>
    <x v="2"/>
    <x v="2"/>
    <x v="0"/>
    <x v="0"/>
    <x v="0"/>
  </r>
  <r>
    <x v="1"/>
    <x v="2"/>
    <x v="2"/>
    <x v="0"/>
    <x v="11"/>
    <x v="577"/>
    <n v="0"/>
    <x v="1"/>
    <x v="2"/>
    <x v="1"/>
    <x v="0"/>
    <x v="2"/>
    <x v="2"/>
    <x v="2"/>
    <x v="3"/>
    <x v="0"/>
    <x v="2"/>
  </r>
  <r>
    <x v="1"/>
    <x v="2"/>
    <x v="2"/>
    <x v="0"/>
    <x v="107"/>
    <x v="135"/>
    <n v="-14636.31"/>
    <x v="1"/>
    <x v="2"/>
    <x v="1"/>
    <x v="0"/>
    <x v="2"/>
    <x v="2"/>
    <x v="2"/>
    <x v="3"/>
    <x v="0"/>
    <x v="0"/>
  </r>
  <r>
    <x v="1"/>
    <x v="2"/>
    <x v="2"/>
    <x v="0"/>
    <x v="13"/>
    <x v="1021"/>
    <n v="0"/>
    <x v="1"/>
    <x v="2"/>
    <x v="1"/>
    <x v="0"/>
    <x v="2"/>
    <x v="2"/>
    <x v="2"/>
    <x v="3"/>
    <x v="0"/>
    <x v="4"/>
  </r>
  <r>
    <x v="1"/>
    <x v="2"/>
    <x v="2"/>
    <x v="0"/>
    <x v="524"/>
    <x v="959"/>
    <n v="0"/>
    <x v="1"/>
    <x v="2"/>
    <x v="1"/>
    <x v="0"/>
    <x v="2"/>
    <x v="2"/>
    <x v="2"/>
    <x v="3"/>
    <x v="0"/>
    <x v="0"/>
  </r>
  <r>
    <x v="1"/>
    <x v="2"/>
    <x v="2"/>
    <x v="0"/>
    <x v="524"/>
    <x v="959"/>
    <n v="0"/>
    <x v="1"/>
    <x v="2"/>
    <x v="1"/>
    <x v="0"/>
    <x v="2"/>
    <x v="2"/>
    <x v="2"/>
    <x v="3"/>
    <x v="0"/>
    <x v="2"/>
  </r>
  <r>
    <x v="1"/>
    <x v="2"/>
    <x v="2"/>
    <x v="0"/>
    <x v="524"/>
    <x v="959"/>
    <n v="0"/>
    <x v="1"/>
    <x v="2"/>
    <x v="1"/>
    <x v="0"/>
    <x v="2"/>
    <x v="2"/>
    <x v="2"/>
    <x v="3"/>
    <x v="0"/>
    <x v="5"/>
  </r>
  <r>
    <x v="1"/>
    <x v="2"/>
    <x v="2"/>
    <x v="0"/>
    <x v="265"/>
    <x v="427"/>
    <n v="372073.77"/>
    <x v="1"/>
    <x v="2"/>
    <x v="1"/>
    <x v="0"/>
    <x v="2"/>
    <x v="2"/>
    <x v="2"/>
    <x v="2"/>
    <x v="1"/>
    <x v="4"/>
  </r>
  <r>
    <x v="1"/>
    <x v="2"/>
    <x v="2"/>
    <x v="0"/>
    <x v="88"/>
    <x v="412"/>
    <n v="0"/>
    <x v="1"/>
    <x v="2"/>
    <x v="1"/>
    <x v="0"/>
    <x v="2"/>
    <x v="2"/>
    <x v="2"/>
    <x v="0"/>
    <x v="0"/>
    <x v="7"/>
  </r>
  <r>
    <x v="1"/>
    <x v="2"/>
    <x v="2"/>
    <x v="0"/>
    <x v="168"/>
    <x v="251"/>
    <n v="0"/>
    <x v="1"/>
    <x v="2"/>
    <x v="1"/>
    <x v="0"/>
    <x v="2"/>
    <x v="2"/>
    <x v="2"/>
    <x v="0"/>
    <x v="0"/>
    <x v="3"/>
  </r>
  <r>
    <x v="1"/>
    <x v="2"/>
    <x v="2"/>
    <x v="0"/>
    <x v="13"/>
    <x v="165"/>
    <n v="0"/>
    <x v="1"/>
    <x v="2"/>
    <x v="1"/>
    <x v="0"/>
    <x v="2"/>
    <x v="2"/>
    <x v="2"/>
    <x v="3"/>
    <x v="0"/>
    <x v="1"/>
  </r>
  <r>
    <x v="1"/>
    <x v="2"/>
    <x v="2"/>
    <x v="0"/>
    <x v="32"/>
    <x v="342"/>
    <n v="107307.4"/>
    <x v="1"/>
    <x v="2"/>
    <x v="1"/>
    <x v="0"/>
    <x v="2"/>
    <x v="2"/>
    <x v="2"/>
    <x v="0"/>
    <x v="0"/>
    <x v="5"/>
  </r>
  <r>
    <x v="1"/>
    <x v="2"/>
    <x v="2"/>
    <x v="0"/>
    <x v="286"/>
    <x v="472"/>
    <n v="744167.92"/>
    <x v="1"/>
    <x v="2"/>
    <x v="1"/>
    <x v="0"/>
    <x v="2"/>
    <x v="2"/>
    <x v="2"/>
    <x v="5"/>
    <x v="1"/>
    <x v="4"/>
  </r>
  <r>
    <x v="1"/>
    <x v="2"/>
    <x v="2"/>
    <x v="0"/>
    <x v="86"/>
    <x v="104"/>
    <n v="0"/>
    <x v="1"/>
    <x v="2"/>
    <x v="1"/>
    <x v="0"/>
    <x v="2"/>
    <x v="2"/>
    <x v="2"/>
    <x v="0"/>
    <x v="0"/>
    <x v="4"/>
  </r>
  <r>
    <x v="1"/>
    <x v="2"/>
    <x v="2"/>
    <x v="0"/>
    <x v="586"/>
    <x v="1111"/>
    <n v="0"/>
    <x v="1"/>
    <x v="2"/>
    <x v="1"/>
    <x v="0"/>
    <x v="2"/>
    <x v="2"/>
    <x v="2"/>
    <x v="3"/>
    <x v="1"/>
    <x v="1"/>
  </r>
  <r>
    <x v="1"/>
    <x v="2"/>
    <x v="2"/>
    <x v="0"/>
    <x v="117"/>
    <x v="221"/>
    <n v="0"/>
    <x v="1"/>
    <x v="2"/>
    <x v="1"/>
    <x v="0"/>
    <x v="2"/>
    <x v="2"/>
    <x v="2"/>
    <x v="3"/>
    <x v="0"/>
    <x v="6"/>
  </r>
  <r>
    <x v="1"/>
    <x v="2"/>
    <x v="2"/>
    <x v="0"/>
    <x v="528"/>
    <x v="965"/>
    <n v="0"/>
    <x v="1"/>
    <x v="2"/>
    <x v="1"/>
    <x v="0"/>
    <x v="2"/>
    <x v="2"/>
    <x v="2"/>
    <x v="3"/>
    <x v="0"/>
    <x v="1"/>
  </r>
  <r>
    <x v="1"/>
    <x v="2"/>
    <x v="2"/>
    <x v="0"/>
    <x v="18"/>
    <x v="1124"/>
    <n v="0"/>
    <x v="1"/>
    <x v="2"/>
    <x v="1"/>
    <x v="0"/>
    <x v="2"/>
    <x v="2"/>
    <x v="2"/>
    <x v="1"/>
    <x v="0"/>
    <x v="1"/>
  </r>
  <r>
    <x v="1"/>
    <x v="2"/>
    <x v="2"/>
    <x v="0"/>
    <x v="11"/>
    <x v="647"/>
    <n v="728482.69"/>
    <x v="1"/>
    <x v="2"/>
    <x v="1"/>
    <x v="0"/>
    <x v="2"/>
    <x v="2"/>
    <x v="2"/>
    <x v="3"/>
    <x v="0"/>
    <x v="6"/>
  </r>
  <r>
    <x v="1"/>
    <x v="2"/>
    <x v="2"/>
    <x v="0"/>
    <x v="1"/>
    <x v="434"/>
    <n v="0"/>
    <x v="1"/>
    <x v="2"/>
    <x v="1"/>
    <x v="0"/>
    <x v="2"/>
    <x v="2"/>
    <x v="2"/>
    <x v="3"/>
    <x v="0"/>
    <x v="0"/>
  </r>
  <r>
    <x v="1"/>
    <x v="2"/>
    <x v="2"/>
    <x v="0"/>
    <x v="321"/>
    <x v="518"/>
    <n v="245042.18"/>
    <x v="1"/>
    <x v="2"/>
    <x v="1"/>
    <x v="0"/>
    <x v="2"/>
    <x v="2"/>
    <x v="2"/>
    <x v="4"/>
    <x v="0"/>
    <x v="2"/>
  </r>
  <r>
    <x v="1"/>
    <x v="2"/>
    <x v="2"/>
    <x v="0"/>
    <x v="1"/>
    <x v="1088"/>
    <n v="0"/>
    <x v="1"/>
    <x v="2"/>
    <x v="1"/>
    <x v="0"/>
    <x v="2"/>
    <x v="2"/>
    <x v="2"/>
    <x v="3"/>
    <x v="0"/>
    <x v="3"/>
  </r>
  <r>
    <x v="1"/>
    <x v="2"/>
    <x v="2"/>
    <x v="0"/>
    <x v="41"/>
    <x v="636"/>
    <n v="0"/>
    <x v="1"/>
    <x v="2"/>
    <x v="1"/>
    <x v="0"/>
    <x v="2"/>
    <x v="2"/>
    <x v="2"/>
    <x v="3"/>
    <x v="0"/>
    <x v="6"/>
  </r>
  <r>
    <x v="1"/>
    <x v="2"/>
    <x v="2"/>
    <x v="0"/>
    <x v="13"/>
    <x v="469"/>
    <n v="4947.3100000000004"/>
    <x v="1"/>
    <x v="2"/>
    <x v="1"/>
    <x v="0"/>
    <x v="2"/>
    <x v="2"/>
    <x v="2"/>
    <x v="3"/>
    <x v="0"/>
    <x v="6"/>
  </r>
  <r>
    <x v="1"/>
    <x v="2"/>
    <x v="2"/>
    <x v="0"/>
    <x v="1"/>
    <x v="572"/>
    <n v="358698.82"/>
    <x v="1"/>
    <x v="2"/>
    <x v="1"/>
    <x v="0"/>
    <x v="2"/>
    <x v="2"/>
    <x v="2"/>
    <x v="3"/>
    <x v="0"/>
    <x v="7"/>
  </r>
  <r>
    <x v="1"/>
    <x v="2"/>
    <x v="2"/>
    <x v="0"/>
    <x v="139"/>
    <x v="1271"/>
    <n v="29538585.370000001"/>
    <x v="1"/>
    <x v="2"/>
    <x v="1"/>
    <x v="0"/>
    <x v="2"/>
    <x v="2"/>
    <x v="2"/>
    <x v="3"/>
    <x v="2"/>
    <x v="3"/>
  </r>
  <r>
    <x v="1"/>
    <x v="2"/>
    <x v="2"/>
    <x v="0"/>
    <x v="18"/>
    <x v="756"/>
    <n v="0"/>
    <x v="1"/>
    <x v="2"/>
    <x v="1"/>
    <x v="0"/>
    <x v="2"/>
    <x v="2"/>
    <x v="2"/>
    <x v="3"/>
    <x v="0"/>
    <x v="4"/>
  </r>
  <r>
    <x v="1"/>
    <x v="2"/>
    <x v="2"/>
    <x v="0"/>
    <x v="241"/>
    <x v="375"/>
    <n v="0"/>
    <x v="1"/>
    <x v="2"/>
    <x v="1"/>
    <x v="0"/>
    <x v="2"/>
    <x v="2"/>
    <x v="2"/>
    <x v="3"/>
    <x v="1"/>
    <x v="2"/>
  </r>
  <r>
    <x v="1"/>
    <x v="2"/>
    <x v="2"/>
    <x v="0"/>
    <x v="18"/>
    <x v="1225"/>
    <n v="211643.91"/>
    <x v="1"/>
    <x v="2"/>
    <x v="1"/>
    <x v="0"/>
    <x v="2"/>
    <x v="2"/>
    <x v="2"/>
    <x v="3"/>
    <x v="0"/>
    <x v="4"/>
  </r>
  <r>
    <x v="1"/>
    <x v="2"/>
    <x v="2"/>
    <x v="0"/>
    <x v="363"/>
    <x v="599"/>
    <n v="88.97"/>
    <x v="1"/>
    <x v="2"/>
    <x v="1"/>
    <x v="0"/>
    <x v="2"/>
    <x v="2"/>
    <x v="2"/>
    <x v="2"/>
    <x v="1"/>
    <x v="4"/>
  </r>
  <r>
    <x v="1"/>
    <x v="2"/>
    <x v="2"/>
    <x v="0"/>
    <x v="47"/>
    <x v="53"/>
    <n v="0"/>
    <x v="1"/>
    <x v="2"/>
    <x v="1"/>
    <x v="0"/>
    <x v="2"/>
    <x v="2"/>
    <x v="2"/>
    <x v="2"/>
    <x v="0"/>
    <x v="7"/>
  </r>
  <r>
    <x v="1"/>
    <x v="2"/>
    <x v="2"/>
    <x v="0"/>
    <x v="13"/>
    <x v="84"/>
    <n v="0"/>
    <x v="1"/>
    <x v="2"/>
    <x v="1"/>
    <x v="0"/>
    <x v="2"/>
    <x v="2"/>
    <x v="2"/>
    <x v="1"/>
    <x v="0"/>
    <x v="3"/>
  </r>
  <r>
    <x v="1"/>
    <x v="2"/>
    <x v="2"/>
    <x v="0"/>
    <x v="290"/>
    <x v="538"/>
    <n v="0"/>
    <x v="1"/>
    <x v="2"/>
    <x v="1"/>
    <x v="0"/>
    <x v="2"/>
    <x v="2"/>
    <x v="2"/>
    <x v="4"/>
    <x v="1"/>
    <x v="0"/>
  </r>
  <r>
    <x v="1"/>
    <x v="2"/>
    <x v="2"/>
    <x v="0"/>
    <x v="11"/>
    <x v="906"/>
    <n v="0"/>
    <x v="1"/>
    <x v="2"/>
    <x v="1"/>
    <x v="0"/>
    <x v="2"/>
    <x v="2"/>
    <x v="2"/>
    <x v="3"/>
    <x v="0"/>
    <x v="7"/>
  </r>
  <r>
    <x v="1"/>
    <x v="2"/>
    <x v="2"/>
    <x v="0"/>
    <x v="18"/>
    <x v="1209"/>
    <n v="0"/>
    <x v="1"/>
    <x v="2"/>
    <x v="1"/>
    <x v="0"/>
    <x v="2"/>
    <x v="2"/>
    <x v="2"/>
    <x v="3"/>
    <x v="0"/>
    <x v="6"/>
  </r>
  <r>
    <x v="1"/>
    <x v="2"/>
    <x v="2"/>
    <x v="0"/>
    <x v="5"/>
    <x v="781"/>
    <n v="0"/>
    <x v="1"/>
    <x v="2"/>
    <x v="1"/>
    <x v="0"/>
    <x v="2"/>
    <x v="2"/>
    <x v="2"/>
    <x v="1"/>
    <x v="0"/>
    <x v="1"/>
  </r>
  <r>
    <x v="1"/>
    <x v="2"/>
    <x v="2"/>
    <x v="0"/>
    <x v="11"/>
    <x v="1142"/>
    <n v="0"/>
    <x v="1"/>
    <x v="2"/>
    <x v="1"/>
    <x v="0"/>
    <x v="2"/>
    <x v="2"/>
    <x v="2"/>
    <x v="3"/>
    <x v="0"/>
    <x v="7"/>
  </r>
  <r>
    <x v="1"/>
    <x v="2"/>
    <x v="2"/>
    <x v="0"/>
    <x v="148"/>
    <x v="204"/>
    <n v="14839.49"/>
    <x v="1"/>
    <x v="2"/>
    <x v="1"/>
    <x v="0"/>
    <x v="2"/>
    <x v="2"/>
    <x v="2"/>
    <x v="3"/>
    <x v="1"/>
    <x v="1"/>
  </r>
  <r>
    <x v="1"/>
    <x v="2"/>
    <x v="2"/>
    <x v="0"/>
    <x v="378"/>
    <x v="853"/>
    <n v="0"/>
    <x v="1"/>
    <x v="2"/>
    <x v="1"/>
    <x v="0"/>
    <x v="2"/>
    <x v="2"/>
    <x v="2"/>
    <x v="3"/>
    <x v="0"/>
    <x v="1"/>
  </r>
  <r>
    <x v="1"/>
    <x v="2"/>
    <x v="2"/>
    <x v="0"/>
    <x v="307"/>
    <x v="498"/>
    <n v="38792.769999999997"/>
    <x v="1"/>
    <x v="2"/>
    <x v="1"/>
    <x v="0"/>
    <x v="2"/>
    <x v="2"/>
    <x v="2"/>
    <x v="4"/>
    <x v="0"/>
    <x v="4"/>
  </r>
  <r>
    <x v="1"/>
    <x v="2"/>
    <x v="2"/>
    <x v="0"/>
    <x v="173"/>
    <x v="257"/>
    <n v="1940688.38"/>
    <x v="1"/>
    <x v="2"/>
    <x v="1"/>
    <x v="0"/>
    <x v="2"/>
    <x v="2"/>
    <x v="2"/>
    <x v="0"/>
    <x v="0"/>
    <x v="3"/>
  </r>
  <r>
    <x v="1"/>
    <x v="2"/>
    <x v="2"/>
    <x v="0"/>
    <x v="18"/>
    <x v="823"/>
    <n v="0"/>
    <x v="1"/>
    <x v="2"/>
    <x v="1"/>
    <x v="0"/>
    <x v="2"/>
    <x v="2"/>
    <x v="2"/>
    <x v="1"/>
    <x v="0"/>
    <x v="7"/>
  </r>
  <r>
    <x v="1"/>
    <x v="2"/>
    <x v="2"/>
    <x v="0"/>
    <x v="13"/>
    <x v="378"/>
    <n v="0"/>
    <x v="1"/>
    <x v="2"/>
    <x v="1"/>
    <x v="0"/>
    <x v="2"/>
    <x v="2"/>
    <x v="2"/>
    <x v="3"/>
    <x v="0"/>
    <x v="2"/>
  </r>
  <r>
    <x v="1"/>
    <x v="2"/>
    <x v="2"/>
    <x v="0"/>
    <x v="534"/>
    <x v="976"/>
    <n v="-108001.12"/>
    <x v="1"/>
    <x v="2"/>
    <x v="1"/>
    <x v="0"/>
    <x v="2"/>
    <x v="2"/>
    <x v="2"/>
    <x v="3"/>
    <x v="0"/>
    <x v="1"/>
  </r>
  <r>
    <x v="1"/>
    <x v="2"/>
    <x v="2"/>
    <x v="0"/>
    <x v="11"/>
    <x v="922"/>
    <n v="0"/>
    <x v="1"/>
    <x v="2"/>
    <x v="1"/>
    <x v="0"/>
    <x v="2"/>
    <x v="2"/>
    <x v="2"/>
    <x v="3"/>
    <x v="0"/>
    <x v="0"/>
  </r>
  <r>
    <x v="1"/>
    <x v="2"/>
    <x v="2"/>
    <x v="0"/>
    <x v="18"/>
    <x v="725"/>
    <n v="0"/>
    <x v="1"/>
    <x v="2"/>
    <x v="1"/>
    <x v="0"/>
    <x v="2"/>
    <x v="2"/>
    <x v="2"/>
    <x v="1"/>
    <x v="0"/>
    <x v="1"/>
  </r>
  <r>
    <x v="1"/>
    <x v="2"/>
    <x v="2"/>
    <x v="0"/>
    <x v="574"/>
    <x v="1081"/>
    <n v="0"/>
    <x v="1"/>
    <x v="2"/>
    <x v="1"/>
    <x v="0"/>
    <x v="2"/>
    <x v="2"/>
    <x v="2"/>
    <x v="3"/>
    <x v="0"/>
    <x v="2"/>
  </r>
  <r>
    <x v="1"/>
    <x v="2"/>
    <x v="2"/>
    <x v="0"/>
    <x v="632"/>
    <x v="1290"/>
    <n v="0"/>
    <x v="1"/>
    <x v="2"/>
    <x v="1"/>
    <x v="0"/>
    <x v="2"/>
    <x v="2"/>
    <x v="2"/>
    <x v="3"/>
    <x v="1"/>
    <x v="1"/>
  </r>
  <r>
    <x v="1"/>
    <x v="2"/>
    <x v="2"/>
    <x v="0"/>
    <x v="196"/>
    <x v="289"/>
    <n v="0"/>
    <x v="1"/>
    <x v="2"/>
    <x v="1"/>
    <x v="0"/>
    <x v="2"/>
    <x v="2"/>
    <x v="2"/>
    <x v="0"/>
    <x v="0"/>
    <x v="7"/>
  </r>
  <r>
    <x v="1"/>
    <x v="2"/>
    <x v="2"/>
    <x v="0"/>
    <x v="471"/>
    <x v="818"/>
    <n v="0"/>
    <x v="1"/>
    <x v="2"/>
    <x v="1"/>
    <x v="0"/>
    <x v="2"/>
    <x v="2"/>
    <x v="2"/>
    <x v="0"/>
    <x v="1"/>
    <x v="3"/>
  </r>
  <r>
    <x v="1"/>
    <x v="2"/>
    <x v="2"/>
    <x v="0"/>
    <x v="11"/>
    <x v="1142"/>
    <n v="0"/>
    <x v="1"/>
    <x v="2"/>
    <x v="1"/>
    <x v="0"/>
    <x v="2"/>
    <x v="2"/>
    <x v="2"/>
    <x v="3"/>
    <x v="0"/>
    <x v="4"/>
  </r>
  <r>
    <x v="1"/>
    <x v="2"/>
    <x v="2"/>
    <x v="0"/>
    <x v="174"/>
    <x v="258"/>
    <n v="0"/>
    <x v="1"/>
    <x v="2"/>
    <x v="1"/>
    <x v="0"/>
    <x v="2"/>
    <x v="2"/>
    <x v="2"/>
    <x v="3"/>
    <x v="0"/>
    <x v="5"/>
  </r>
  <r>
    <x v="1"/>
    <x v="2"/>
    <x v="2"/>
    <x v="0"/>
    <x v="133"/>
    <x v="179"/>
    <n v="0"/>
    <x v="1"/>
    <x v="2"/>
    <x v="1"/>
    <x v="0"/>
    <x v="2"/>
    <x v="2"/>
    <x v="2"/>
    <x v="3"/>
    <x v="1"/>
    <x v="4"/>
  </r>
  <r>
    <x v="1"/>
    <x v="2"/>
    <x v="2"/>
    <x v="0"/>
    <x v="248"/>
    <x v="917"/>
    <n v="0"/>
    <x v="1"/>
    <x v="2"/>
    <x v="1"/>
    <x v="0"/>
    <x v="2"/>
    <x v="2"/>
    <x v="2"/>
    <x v="3"/>
    <x v="1"/>
    <x v="4"/>
  </r>
  <r>
    <x v="1"/>
    <x v="2"/>
    <x v="2"/>
    <x v="0"/>
    <x v="351"/>
    <x v="576"/>
    <n v="28328.32"/>
    <x v="1"/>
    <x v="2"/>
    <x v="1"/>
    <x v="0"/>
    <x v="2"/>
    <x v="2"/>
    <x v="2"/>
    <x v="2"/>
    <x v="1"/>
    <x v="3"/>
  </r>
  <r>
    <x v="1"/>
    <x v="2"/>
    <x v="2"/>
    <x v="0"/>
    <x v="551"/>
    <x v="1037"/>
    <n v="0"/>
    <x v="1"/>
    <x v="2"/>
    <x v="1"/>
    <x v="0"/>
    <x v="2"/>
    <x v="2"/>
    <x v="2"/>
    <x v="0"/>
    <x v="0"/>
    <x v="5"/>
  </r>
  <r>
    <x v="1"/>
    <x v="2"/>
    <x v="2"/>
    <x v="0"/>
    <x v="288"/>
    <x v="1292"/>
    <n v="0"/>
    <x v="1"/>
    <x v="2"/>
    <x v="1"/>
    <x v="0"/>
    <x v="2"/>
    <x v="2"/>
    <x v="2"/>
    <x v="3"/>
    <x v="0"/>
    <x v="7"/>
  </r>
  <r>
    <x v="1"/>
    <x v="2"/>
    <x v="2"/>
    <x v="0"/>
    <x v="218"/>
    <x v="325"/>
    <n v="0"/>
    <x v="1"/>
    <x v="2"/>
    <x v="1"/>
    <x v="0"/>
    <x v="2"/>
    <x v="2"/>
    <x v="2"/>
    <x v="3"/>
    <x v="0"/>
    <x v="2"/>
  </r>
  <r>
    <x v="1"/>
    <x v="2"/>
    <x v="2"/>
    <x v="0"/>
    <x v="536"/>
    <x v="979"/>
    <n v="-539563.13"/>
    <x v="1"/>
    <x v="2"/>
    <x v="1"/>
    <x v="0"/>
    <x v="2"/>
    <x v="2"/>
    <x v="2"/>
    <x v="3"/>
    <x v="0"/>
    <x v="5"/>
  </r>
  <r>
    <x v="1"/>
    <x v="2"/>
    <x v="2"/>
    <x v="0"/>
    <x v="484"/>
    <x v="858"/>
    <n v="31375.18"/>
    <x v="1"/>
    <x v="2"/>
    <x v="1"/>
    <x v="0"/>
    <x v="2"/>
    <x v="2"/>
    <x v="2"/>
    <x v="1"/>
    <x v="0"/>
    <x v="7"/>
  </r>
  <r>
    <x v="1"/>
    <x v="2"/>
    <x v="2"/>
    <x v="0"/>
    <x v="30"/>
    <x v="1099"/>
    <n v="80826.59"/>
    <x v="1"/>
    <x v="2"/>
    <x v="1"/>
    <x v="0"/>
    <x v="2"/>
    <x v="2"/>
    <x v="2"/>
    <x v="4"/>
    <x v="0"/>
    <x v="5"/>
  </r>
  <r>
    <x v="1"/>
    <x v="2"/>
    <x v="2"/>
    <x v="0"/>
    <x v="63"/>
    <x v="75"/>
    <n v="767269.14"/>
    <x v="1"/>
    <x v="2"/>
    <x v="1"/>
    <x v="0"/>
    <x v="2"/>
    <x v="2"/>
    <x v="2"/>
    <x v="3"/>
    <x v="1"/>
    <x v="5"/>
  </r>
  <r>
    <x v="1"/>
    <x v="2"/>
    <x v="2"/>
    <x v="0"/>
    <x v="139"/>
    <x v="312"/>
    <n v="352.41"/>
    <x v="1"/>
    <x v="2"/>
    <x v="1"/>
    <x v="0"/>
    <x v="2"/>
    <x v="2"/>
    <x v="2"/>
    <x v="4"/>
    <x v="1"/>
    <x v="4"/>
  </r>
  <r>
    <x v="1"/>
    <x v="2"/>
    <x v="2"/>
    <x v="0"/>
    <x v="353"/>
    <x v="580"/>
    <n v="0"/>
    <x v="1"/>
    <x v="2"/>
    <x v="1"/>
    <x v="0"/>
    <x v="2"/>
    <x v="2"/>
    <x v="2"/>
    <x v="4"/>
    <x v="2"/>
    <x v="5"/>
  </r>
  <r>
    <x v="1"/>
    <x v="2"/>
    <x v="2"/>
    <x v="0"/>
    <x v="18"/>
    <x v="1215"/>
    <n v="0"/>
    <x v="1"/>
    <x v="2"/>
    <x v="1"/>
    <x v="0"/>
    <x v="2"/>
    <x v="2"/>
    <x v="2"/>
    <x v="3"/>
    <x v="0"/>
    <x v="2"/>
  </r>
  <r>
    <x v="1"/>
    <x v="2"/>
    <x v="2"/>
    <x v="0"/>
    <x v="498"/>
    <x v="898"/>
    <n v="0"/>
    <x v="1"/>
    <x v="2"/>
    <x v="1"/>
    <x v="0"/>
    <x v="2"/>
    <x v="2"/>
    <x v="2"/>
    <x v="1"/>
    <x v="0"/>
    <x v="1"/>
  </r>
  <r>
    <x v="1"/>
    <x v="2"/>
    <x v="2"/>
    <x v="0"/>
    <x v="126"/>
    <x v="168"/>
    <n v="0"/>
    <x v="1"/>
    <x v="2"/>
    <x v="1"/>
    <x v="0"/>
    <x v="2"/>
    <x v="2"/>
    <x v="2"/>
    <x v="0"/>
    <x v="0"/>
    <x v="0"/>
  </r>
  <r>
    <x v="1"/>
    <x v="2"/>
    <x v="2"/>
    <x v="0"/>
    <x v="303"/>
    <x v="761"/>
    <n v="0"/>
    <x v="1"/>
    <x v="2"/>
    <x v="1"/>
    <x v="0"/>
    <x v="2"/>
    <x v="2"/>
    <x v="2"/>
    <x v="6"/>
    <x v="2"/>
    <x v="6"/>
  </r>
  <r>
    <x v="1"/>
    <x v="2"/>
    <x v="2"/>
    <x v="0"/>
    <x v="429"/>
    <x v="716"/>
    <n v="0"/>
    <x v="1"/>
    <x v="2"/>
    <x v="1"/>
    <x v="0"/>
    <x v="2"/>
    <x v="2"/>
    <x v="2"/>
    <x v="2"/>
    <x v="0"/>
    <x v="6"/>
  </r>
  <r>
    <x v="1"/>
    <x v="2"/>
    <x v="2"/>
    <x v="0"/>
    <x v="11"/>
    <x v="1306"/>
    <n v="0"/>
    <x v="1"/>
    <x v="2"/>
    <x v="1"/>
    <x v="0"/>
    <x v="2"/>
    <x v="2"/>
    <x v="2"/>
    <x v="3"/>
    <x v="0"/>
    <x v="3"/>
  </r>
  <r>
    <x v="1"/>
    <x v="2"/>
    <x v="2"/>
    <x v="0"/>
    <x v="11"/>
    <x v="952"/>
    <n v="0"/>
    <x v="1"/>
    <x v="2"/>
    <x v="1"/>
    <x v="0"/>
    <x v="2"/>
    <x v="2"/>
    <x v="2"/>
    <x v="3"/>
    <x v="0"/>
    <x v="7"/>
  </r>
  <r>
    <x v="1"/>
    <x v="2"/>
    <x v="2"/>
    <x v="0"/>
    <x v="136"/>
    <x v="352"/>
    <n v="0"/>
    <x v="1"/>
    <x v="2"/>
    <x v="1"/>
    <x v="0"/>
    <x v="2"/>
    <x v="2"/>
    <x v="2"/>
    <x v="0"/>
    <x v="0"/>
    <x v="0"/>
  </r>
  <r>
    <x v="1"/>
    <x v="2"/>
    <x v="2"/>
    <x v="0"/>
    <x v="1"/>
    <x v="833"/>
    <n v="0"/>
    <x v="1"/>
    <x v="2"/>
    <x v="1"/>
    <x v="0"/>
    <x v="2"/>
    <x v="2"/>
    <x v="2"/>
    <x v="3"/>
    <x v="0"/>
    <x v="5"/>
  </r>
  <r>
    <x v="1"/>
    <x v="2"/>
    <x v="2"/>
    <x v="0"/>
    <x v="124"/>
    <x v="166"/>
    <n v="0"/>
    <x v="1"/>
    <x v="2"/>
    <x v="1"/>
    <x v="0"/>
    <x v="2"/>
    <x v="2"/>
    <x v="2"/>
    <x v="3"/>
    <x v="1"/>
    <x v="7"/>
  </r>
  <r>
    <x v="1"/>
    <x v="2"/>
    <x v="2"/>
    <x v="0"/>
    <x v="11"/>
    <x v="1206"/>
    <n v="0"/>
    <x v="1"/>
    <x v="2"/>
    <x v="1"/>
    <x v="0"/>
    <x v="2"/>
    <x v="2"/>
    <x v="2"/>
    <x v="3"/>
    <x v="0"/>
    <x v="6"/>
  </r>
  <r>
    <x v="1"/>
    <x v="2"/>
    <x v="2"/>
    <x v="0"/>
    <x v="1"/>
    <x v="1195"/>
    <n v="0"/>
    <x v="1"/>
    <x v="2"/>
    <x v="1"/>
    <x v="0"/>
    <x v="2"/>
    <x v="2"/>
    <x v="2"/>
    <x v="3"/>
    <x v="0"/>
    <x v="2"/>
  </r>
  <r>
    <x v="1"/>
    <x v="2"/>
    <x v="2"/>
    <x v="0"/>
    <x v="41"/>
    <x v="897"/>
    <n v="0"/>
    <x v="1"/>
    <x v="2"/>
    <x v="1"/>
    <x v="0"/>
    <x v="2"/>
    <x v="2"/>
    <x v="2"/>
    <x v="3"/>
    <x v="0"/>
    <x v="0"/>
  </r>
  <r>
    <x v="1"/>
    <x v="2"/>
    <x v="2"/>
    <x v="0"/>
    <x v="23"/>
    <x v="23"/>
    <n v="-8074.43"/>
    <x v="1"/>
    <x v="2"/>
    <x v="1"/>
    <x v="0"/>
    <x v="2"/>
    <x v="2"/>
    <x v="2"/>
    <x v="3"/>
    <x v="1"/>
    <x v="5"/>
  </r>
  <r>
    <x v="1"/>
    <x v="2"/>
    <x v="2"/>
    <x v="0"/>
    <x v="643"/>
    <x v="1321"/>
    <n v="0"/>
    <x v="1"/>
    <x v="2"/>
    <x v="1"/>
    <x v="0"/>
    <x v="2"/>
    <x v="2"/>
    <x v="2"/>
    <x v="0"/>
    <x v="0"/>
    <x v="1"/>
  </r>
  <r>
    <x v="1"/>
    <x v="2"/>
    <x v="2"/>
    <x v="0"/>
    <x v="1"/>
    <x v="1261"/>
    <n v="0"/>
    <x v="1"/>
    <x v="2"/>
    <x v="1"/>
    <x v="0"/>
    <x v="2"/>
    <x v="2"/>
    <x v="2"/>
    <x v="3"/>
    <x v="0"/>
    <x v="5"/>
  </r>
  <r>
    <x v="1"/>
    <x v="2"/>
    <x v="2"/>
    <x v="0"/>
    <x v="524"/>
    <x v="959"/>
    <n v="0"/>
    <x v="1"/>
    <x v="2"/>
    <x v="1"/>
    <x v="0"/>
    <x v="2"/>
    <x v="2"/>
    <x v="2"/>
    <x v="3"/>
    <x v="0"/>
    <x v="3"/>
  </r>
  <r>
    <x v="1"/>
    <x v="2"/>
    <x v="2"/>
    <x v="0"/>
    <x v="18"/>
    <x v="1215"/>
    <n v="0"/>
    <x v="1"/>
    <x v="2"/>
    <x v="1"/>
    <x v="0"/>
    <x v="2"/>
    <x v="2"/>
    <x v="2"/>
    <x v="3"/>
    <x v="0"/>
    <x v="0"/>
  </r>
  <r>
    <x v="1"/>
    <x v="2"/>
    <x v="2"/>
    <x v="0"/>
    <x v="457"/>
    <x v="784"/>
    <n v="0"/>
    <x v="1"/>
    <x v="2"/>
    <x v="1"/>
    <x v="0"/>
    <x v="2"/>
    <x v="2"/>
    <x v="2"/>
    <x v="1"/>
    <x v="1"/>
    <x v="2"/>
  </r>
  <r>
    <x v="1"/>
    <x v="2"/>
    <x v="2"/>
    <x v="0"/>
    <x v="18"/>
    <x v="775"/>
    <n v="0"/>
    <x v="1"/>
    <x v="2"/>
    <x v="1"/>
    <x v="0"/>
    <x v="2"/>
    <x v="2"/>
    <x v="2"/>
    <x v="3"/>
    <x v="0"/>
    <x v="1"/>
  </r>
  <r>
    <x v="1"/>
    <x v="2"/>
    <x v="2"/>
    <x v="0"/>
    <x v="592"/>
    <x v="1128"/>
    <n v="0"/>
    <x v="1"/>
    <x v="2"/>
    <x v="1"/>
    <x v="0"/>
    <x v="2"/>
    <x v="2"/>
    <x v="2"/>
    <x v="3"/>
    <x v="1"/>
    <x v="7"/>
  </r>
  <r>
    <x v="1"/>
    <x v="2"/>
    <x v="2"/>
    <x v="0"/>
    <x v="1"/>
    <x v="1088"/>
    <n v="0"/>
    <x v="1"/>
    <x v="2"/>
    <x v="1"/>
    <x v="0"/>
    <x v="2"/>
    <x v="2"/>
    <x v="2"/>
    <x v="3"/>
    <x v="0"/>
    <x v="7"/>
  </r>
  <r>
    <x v="1"/>
    <x v="2"/>
    <x v="2"/>
    <x v="0"/>
    <x v="559"/>
    <x v="1046"/>
    <n v="0"/>
    <x v="1"/>
    <x v="2"/>
    <x v="1"/>
    <x v="0"/>
    <x v="2"/>
    <x v="2"/>
    <x v="2"/>
    <x v="3"/>
    <x v="0"/>
    <x v="0"/>
  </r>
  <r>
    <x v="1"/>
    <x v="2"/>
    <x v="2"/>
    <x v="0"/>
    <x v="205"/>
    <x v="303"/>
    <n v="0"/>
    <x v="1"/>
    <x v="2"/>
    <x v="1"/>
    <x v="0"/>
    <x v="2"/>
    <x v="2"/>
    <x v="2"/>
    <x v="6"/>
    <x v="1"/>
    <x v="5"/>
  </r>
  <r>
    <x v="1"/>
    <x v="2"/>
    <x v="2"/>
    <x v="0"/>
    <x v="13"/>
    <x v="1167"/>
    <n v="0"/>
    <x v="1"/>
    <x v="2"/>
    <x v="1"/>
    <x v="0"/>
    <x v="2"/>
    <x v="2"/>
    <x v="2"/>
    <x v="3"/>
    <x v="0"/>
    <x v="3"/>
  </r>
  <r>
    <x v="1"/>
    <x v="2"/>
    <x v="2"/>
    <x v="0"/>
    <x v="124"/>
    <x v="166"/>
    <n v="0"/>
    <x v="1"/>
    <x v="2"/>
    <x v="1"/>
    <x v="0"/>
    <x v="2"/>
    <x v="2"/>
    <x v="2"/>
    <x v="3"/>
    <x v="1"/>
    <x v="3"/>
  </r>
  <r>
    <x v="1"/>
    <x v="2"/>
    <x v="2"/>
    <x v="0"/>
    <x v="354"/>
    <x v="582"/>
    <n v="9283.2199999999993"/>
    <x v="1"/>
    <x v="2"/>
    <x v="1"/>
    <x v="0"/>
    <x v="2"/>
    <x v="2"/>
    <x v="2"/>
    <x v="4"/>
    <x v="0"/>
    <x v="3"/>
  </r>
  <r>
    <x v="1"/>
    <x v="2"/>
    <x v="2"/>
    <x v="0"/>
    <x v="393"/>
    <x v="652"/>
    <n v="35130.959999999999"/>
    <x v="1"/>
    <x v="2"/>
    <x v="1"/>
    <x v="0"/>
    <x v="2"/>
    <x v="2"/>
    <x v="2"/>
    <x v="2"/>
    <x v="0"/>
    <x v="3"/>
  </r>
  <r>
    <x v="1"/>
    <x v="2"/>
    <x v="2"/>
    <x v="0"/>
    <x v="508"/>
    <x v="1186"/>
    <n v="0"/>
    <x v="1"/>
    <x v="2"/>
    <x v="1"/>
    <x v="0"/>
    <x v="2"/>
    <x v="2"/>
    <x v="2"/>
    <x v="1"/>
    <x v="0"/>
    <x v="5"/>
  </r>
  <r>
    <x v="1"/>
    <x v="2"/>
    <x v="2"/>
    <x v="0"/>
    <x v="288"/>
    <x v="1292"/>
    <n v="0"/>
    <x v="1"/>
    <x v="2"/>
    <x v="1"/>
    <x v="0"/>
    <x v="2"/>
    <x v="2"/>
    <x v="2"/>
    <x v="3"/>
    <x v="0"/>
    <x v="1"/>
  </r>
  <r>
    <x v="1"/>
    <x v="2"/>
    <x v="2"/>
    <x v="0"/>
    <x v="432"/>
    <x v="722"/>
    <n v="-37853.870000000003"/>
    <x v="1"/>
    <x v="2"/>
    <x v="1"/>
    <x v="0"/>
    <x v="2"/>
    <x v="2"/>
    <x v="2"/>
    <x v="3"/>
    <x v="1"/>
    <x v="3"/>
  </r>
  <r>
    <x v="1"/>
    <x v="2"/>
    <x v="2"/>
    <x v="0"/>
    <x v="619"/>
    <x v="1222"/>
    <n v="106466.24000000001"/>
    <x v="1"/>
    <x v="2"/>
    <x v="1"/>
    <x v="0"/>
    <x v="2"/>
    <x v="2"/>
    <x v="2"/>
    <x v="3"/>
    <x v="1"/>
    <x v="3"/>
  </r>
  <r>
    <x v="1"/>
    <x v="2"/>
    <x v="2"/>
    <x v="0"/>
    <x v="41"/>
    <x v="607"/>
    <n v="0"/>
    <x v="1"/>
    <x v="2"/>
    <x v="1"/>
    <x v="0"/>
    <x v="2"/>
    <x v="2"/>
    <x v="2"/>
    <x v="3"/>
    <x v="0"/>
    <x v="0"/>
  </r>
  <r>
    <x v="1"/>
    <x v="2"/>
    <x v="2"/>
    <x v="0"/>
    <x v="73"/>
    <x v="406"/>
    <n v="0"/>
    <x v="1"/>
    <x v="2"/>
    <x v="1"/>
    <x v="0"/>
    <x v="2"/>
    <x v="2"/>
    <x v="2"/>
    <x v="0"/>
    <x v="0"/>
    <x v="7"/>
  </r>
  <r>
    <x v="1"/>
    <x v="2"/>
    <x v="2"/>
    <x v="0"/>
    <x v="41"/>
    <x v="875"/>
    <n v="0"/>
    <x v="1"/>
    <x v="2"/>
    <x v="1"/>
    <x v="0"/>
    <x v="2"/>
    <x v="2"/>
    <x v="2"/>
    <x v="3"/>
    <x v="0"/>
    <x v="2"/>
  </r>
  <r>
    <x v="1"/>
    <x v="2"/>
    <x v="2"/>
    <x v="0"/>
    <x v="342"/>
    <x v="558"/>
    <n v="0"/>
    <x v="1"/>
    <x v="2"/>
    <x v="1"/>
    <x v="0"/>
    <x v="2"/>
    <x v="2"/>
    <x v="2"/>
    <x v="3"/>
    <x v="1"/>
    <x v="0"/>
  </r>
  <r>
    <x v="1"/>
    <x v="2"/>
    <x v="2"/>
    <x v="0"/>
    <x v="13"/>
    <x v="1027"/>
    <n v="0"/>
    <x v="1"/>
    <x v="2"/>
    <x v="1"/>
    <x v="0"/>
    <x v="2"/>
    <x v="2"/>
    <x v="2"/>
    <x v="3"/>
    <x v="0"/>
    <x v="3"/>
  </r>
  <r>
    <x v="1"/>
    <x v="2"/>
    <x v="2"/>
    <x v="0"/>
    <x v="434"/>
    <x v="730"/>
    <n v="0"/>
    <x v="1"/>
    <x v="2"/>
    <x v="1"/>
    <x v="0"/>
    <x v="2"/>
    <x v="2"/>
    <x v="2"/>
    <x v="2"/>
    <x v="0"/>
    <x v="5"/>
  </r>
  <r>
    <x v="1"/>
    <x v="2"/>
    <x v="2"/>
    <x v="0"/>
    <x v="171"/>
    <x v="255"/>
    <n v="883231.45"/>
    <x v="1"/>
    <x v="2"/>
    <x v="1"/>
    <x v="0"/>
    <x v="2"/>
    <x v="2"/>
    <x v="2"/>
    <x v="0"/>
    <x v="0"/>
    <x v="5"/>
  </r>
  <r>
    <x v="1"/>
    <x v="2"/>
    <x v="2"/>
    <x v="0"/>
    <x v="354"/>
    <x v="582"/>
    <n v="10763.22"/>
    <x v="1"/>
    <x v="2"/>
    <x v="1"/>
    <x v="0"/>
    <x v="2"/>
    <x v="2"/>
    <x v="2"/>
    <x v="4"/>
    <x v="0"/>
    <x v="0"/>
  </r>
  <r>
    <x v="1"/>
    <x v="2"/>
    <x v="2"/>
    <x v="0"/>
    <x v="526"/>
    <x v="963"/>
    <n v="-76693.67"/>
    <x v="1"/>
    <x v="2"/>
    <x v="1"/>
    <x v="0"/>
    <x v="2"/>
    <x v="2"/>
    <x v="2"/>
    <x v="3"/>
    <x v="0"/>
    <x v="6"/>
  </r>
  <r>
    <x v="1"/>
    <x v="2"/>
    <x v="2"/>
    <x v="0"/>
    <x v="550"/>
    <x v="1011"/>
    <n v="-6924.45"/>
    <x v="1"/>
    <x v="2"/>
    <x v="1"/>
    <x v="0"/>
    <x v="2"/>
    <x v="2"/>
    <x v="2"/>
    <x v="3"/>
    <x v="0"/>
    <x v="7"/>
  </r>
  <r>
    <x v="1"/>
    <x v="2"/>
    <x v="2"/>
    <x v="0"/>
    <x v="132"/>
    <x v="178"/>
    <n v="0"/>
    <x v="1"/>
    <x v="2"/>
    <x v="1"/>
    <x v="0"/>
    <x v="2"/>
    <x v="2"/>
    <x v="2"/>
    <x v="3"/>
    <x v="0"/>
    <x v="5"/>
  </r>
  <r>
    <x v="1"/>
    <x v="2"/>
    <x v="2"/>
    <x v="0"/>
    <x v="174"/>
    <x v="258"/>
    <n v="0"/>
    <x v="1"/>
    <x v="2"/>
    <x v="1"/>
    <x v="0"/>
    <x v="2"/>
    <x v="2"/>
    <x v="2"/>
    <x v="3"/>
    <x v="0"/>
    <x v="3"/>
  </r>
  <r>
    <x v="1"/>
    <x v="2"/>
    <x v="2"/>
    <x v="0"/>
    <x v="121"/>
    <x v="156"/>
    <n v="0"/>
    <x v="1"/>
    <x v="2"/>
    <x v="1"/>
    <x v="0"/>
    <x v="2"/>
    <x v="2"/>
    <x v="2"/>
    <x v="0"/>
    <x v="0"/>
    <x v="7"/>
  </r>
  <r>
    <x v="1"/>
    <x v="2"/>
    <x v="2"/>
    <x v="0"/>
    <x v="41"/>
    <x v="1216"/>
    <n v="0"/>
    <x v="1"/>
    <x v="2"/>
    <x v="1"/>
    <x v="0"/>
    <x v="2"/>
    <x v="2"/>
    <x v="2"/>
    <x v="3"/>
    <x v="0"/>
    <x v="3"/>
  </r>
  <r>
    <x v="1"/>
    <x v="2"/>
    <x v="2"/>
    <x v="0"/>
    <x v="41"/>
    <x v="313"/>
    <n v="0"/>
    <x v="1"/>
    <x v="2"/>
    <x v="1"/>
    <x v="0"/>
    <x v="2"/>
    <x v="2"/>
    <x v="2"/>
    <x v="1"/>
    <x v="0"/>
    <x v="5"/>
  </r>
  <r>
    <x v="1"/>
    <x v="2"/>
    <x v="2"/>
    <x v="0"/>
    <x v="587"/>
    <x v="1115"/>
    <n v="0"/>
    <x v="1"/>
    <x v="2"/>
    <x v="1"/>
    <x v="0"/>
    <x v="2"/>
    <x v="2"/>
    <x v="2"/>
    <x v="3"/>
    <x v="1"/>
    <x v="0"/>
  </r>
  <r>
    <x v="1"/>
    <x v="2"/>
    <x v="2"/>
    <x v="0"/>
    <x v="39"/>
    <x v="44"/>
    <n v="0"/>
    <x v="1"/>
    <x v="2"/>
    <x v="1"/>
    <x v="0"/>
    <x v="2"/>
    <x v="2"/>
    <x v="2"/>
    <x v="3"/>
    <x v="1"/>
    <x v="1"/>
  </r>
  <r>
    <x v="1"/>
    <x v="2"/>
    <x v="2"/>
    <x v="0"/>
    <x v="18"/>
    <x v="1247"/>
    <n v="0"/>
    <x v="1"/>
    <x v="2"/>
    <x v="1"/>
    <x v="0"/>
    <x v="2"/>
    <x v="2"/>
    <x v="2"/>
    <x v="3"/>
    <x v="0"/>
    <x v="4"/>
  </r>
  <r>
    <x v="1"/>
    <x v="2"/>
    <x v="2"/>
    <x v="0"/>
    <x v="556"/>
    <x v="1040"/>
    <n v="45725.61"/>
    <x v="1"/>
    <x v="2"/>
    <x v="1"/>
    <x v="0"/>
    <x v="2"/>
    <x v="2"/>
    <x v="2"/>
    <x v="3"/>
    <x v="0"/>
    <x v="3"/>
  </r>
  <r>
    <x v="1"/>
    <x v="2"/>
    <x v="2"/>
    <x v="0"/>
    <x v="18"/>
    <x v="35"/>
    <n v="0"/>
    <x v="1"/>
    <x v="2"/>
    <x v="1"/>
    <x v="0"/>
    <x v="2"/>
    <x v="2"/>
    <x v="2"/>
    <x v="3"/>
    <x v="0"/>
    <x v="2"/>
  </r>
  <r>
    <x v="1"/>
    <x v="2"/>
    <x v="2"/>
    <x v="0"/>
    <x v="13"/>
    <x v="13"/>
    <n v="0"/>
    <x v="1"/>
    <x v="2"/>
    <x v="1"/>
    <x v="0"/>
    <x v="2"/>
    <x v="2"/>
    <x v="2"/>
    <x v="3"/>
    <x v="0"/>
    <x v="2"/>
  </r>
  <r>
    <x v="1"/>
    <x v="2"/>
    <x v="2"/>
    <x v="0"/>
    <x v="1"/>
    <x v="720"/>
    <n v="0"/>
    <x v="1"/>
    <x v="2"/>
    <x v="1"/>
    <x v="0"/>
    <x v="2"/>
    <x v="2"/>
    <x v="2"/>
    <x v="3"/>
    <x v="0"/>
    <x v="5"/>
  </r>
  <r>
    <x v="1"/>
    <x v="2"/>
    <x v="2"/>
    <x v="0"/>
    <x v="13"/>
    <x v="480"/>
    <n v="0"/>
    <x v="1"/>
    <x v="2"/>
    <x v="1"/>
    <x v="0"/>
    <x v="2"/>
    <x v="2"/>
    <x v="2"/>
    <x v="3"/>
    <x v="0"/>
    <x v="2"/>
  </r>
  <r>
    <x v="1"/>
    <x v="2"/>
    <x v="2"/>
    <x v="0"/>
    <x v="650"/>
    <x v="1343"/>
    <n v="0"/>
    <x v="1"/>
    <x v="2"/>
    <x v="1"/>
    <x v="0"/>
    <x v="2"/>
    <x v="2"/>
    <x v="2"/>
    <x v="5"/>
    <x v="2"/>
    <x v="7"/>
  </r>
  <r>
    <x v="1"/>
    <x v="2"/>
    <x v="2"/>
    <x v="0"/>
    <x v="258"/>
    <x v="408"/>
    <n v="0"/>
    <x v="1"/>
    <x v="2"/>
    <x v="1"/>
    <x v="0"/>
    <x v="2"/>
    <x v="2"/>
    <x v="2"/>
    <x v="2"/>
    <x v="1"/>
    <x v="3"/>
  </r>
  <r>
    <x v="1"/>
    <x v="2"/>
    <x v="2"/>
    <x v="0"/>
    <x v="435"/>
    <x v="731"/>
    <n v="0"/>
    <x v="1"/>
    <x v="2"/>
    <x v="1"/>
    <x v="0"/>
    <x v="2"/>
    <x v="2"/>
    <x v="2"/>
    <x v="3"/>
    <x v="0"/>
    <x v="5"/>
  </r>
  <r>
    <x v="1"/>
    <x v="2"/>
    <x v="2"/>
    <x v="0"/>
    <x v="63"/>
    <x v="75"/>
    <n v="767269.14"/>
    <x v="1"/>
    <x v="2"/>
    <x v="1"/>
    <x v="0"/>
    <x v="2"/>
    <x v="2"/>
    <x v="2"/>
    <x v="3"/>
    <x v="1"/>
    <x v="4"/>
  </r>
  <r>
    <x v="1"/>
    <x v="2"/>
    <x v="2"/>
    <x v="0"/>
    <x v="566"/>
    <x v="1057"/>
    <n v="42748.06"/>
    <x v="1"/>
    <x v="2"/>
    <x v="1"/>
    <x v="0"/>
    <x v="2"/>
    <x v="2"/>
    <x v="2"/>
    <x v="3"/>
    <x v="0"/>
    <x v="2"/>
  </r>
  <r>
    <x v="1"/>
    <x v="2"/>
    <x v="2"/>
    <x v="0"/>
    <x v="4"/>
    <x v="4"/>
    <n v="755000"/>
    <x v="1"/>
    <x v="2"/>
    <x v="1"/>
    <x v="0"/>
    <x v="2"/>
    <x v="2"/>
    <x v="2"/>
    <x v="3"/>
    <x v="0"/>
    <x v="5"/>
  </r>
  <r>
    <x v="1"/>
    <x v="2"/>
    <x v="2"/>
    <x v="0"/>
    <x v="198"/>
    <x v="1302"/>
    <n v="0"/>
    <x v="1"/>
    <x v="2"/>
    <x v="1"/>
    <x v="0"/>
    <x v="2"/>
    <x v="2"/>
    <x v="2"/>
    <x v="3"/>
    <x v="0"/>
    <x v="0"/>
  </r>
  <r>
    <x v="1"/>
    <x v="2"/>
    <x v="2"/>
    <x v="0"/>
    <x v="18"/>
    <x v="847"/>
    <n v="17674.82"/>
    <x v="1"/>
    <x v="2"/>
    <x v="1"/>
    <x v="0"/>
    <x v="2"/>
    <x v="2"/>
    <x v="2"/>
    <x v="3"/>
    <x v="0"/>
    <x v="5"/>
  </r>
  <r>
    <x v="1"/>
    <x v="2"/>
    <x v="2"/>
    <x v="0"/>
    <x v="353"/>
    <x v="580"/>
    <n v="0"/>
    <x v="1"/>
    <x v="2"/>
    <x v="1"/>
    <x v="0"/>
    <x v="2"/>
    <x v="2"/>
    <x v="2"/>
    <x v="4"/>
    <x v="2"/>
    <x v="2"/>
  </r>
  <r>
    <x v="1"/>
    <x v="2"/>
    <x v="2"/>
    <x v="0"/>
    <x v="131"/>
    <x v="177"/>
    <n v="0"/>
    <x v="1"/>
    <x v="2"/>
    <x v="1"/>
    <x v="0"/>
    <x v="2"/>
    <x v="2"/>
    <x v="2"/>
    <x v="0"/>
    <x v="0"/>
    <x v="3"/>
  </r>
  <r>
    <x v="1"/>
    <x v="2"/>
    <x v="2"/>
    <x v="0"/>
    <x v="598"/>
    <x v="1145"/>
    <n v="0"/>
    <x v="1"/>
    <x v="2"/>
    <x v="1"/>
    <x v="0"/>
    <x v="2"/>
    <x v="2"/>
    <x v="2"/>
    <x v="3"/>
    <x v="0"/>
    <x v="3"/>
  </r>
  <r>
    <x v="1"/>
    <x v="2"/>
    <x v="2"/>
    <x v="0"/>
    <x v="545"/>
    <x v="1000"/>
    <n v="-187066.16"/>
    <x v="1"/>
    <x v="2"/>
    <x v="1"/>
    <x v="0"/>
    <x v="2"/>
    <x v="2"/>
    <x v="2"/>
    <x v="3"/>
    <x v="1"/>
    <x v="4"/>
  </r>
  <r>
    <x v="1"/>
    <x v="2"/>
    <x v="2"/>
    <x v="0"/>
    <x v="605"/>
    <x v="1166"/>
    <n v="0"/>
    <x v="1"/>
    <x v="2"/>
    <x v="1"/>
    <x v="0"/>
    <x v="2"/>
    <x v="2"/>
    <x v="2"/>
    <x v="2"/>
    <x v="0"/>
    <x v="7"/>
  </r>
  <r>
    <x v="1"/>
    <x v="2"/>
    <x v="2"/>
    <x v="0"/>
    <x v="13"/>
    <x v="353"/>
    <n v="2840572.44"/>
    <x v="1"/>
    <x v="2"/>
    <x v="1"/>
    <x v="0"/>
    <x v="2"/>
    <x v="2"/>
    <x v="2"/>
    <x v="1"/>
    <x v="0"/>
    <x v="7"/>
  </r>
  <r>
    <x v="1"/>
    <x v="2"/>
    <x v="2"/>
    <x v="0"/>
    <x v="435"/>
    <x v="731"/>
    <n v="-200.06"/>
    <x v="1"/>
    <x v="2"/>
    <x v="1"/>
    <x v="0"/>
    <x v="2"/>
    <x v="2"/>
    <x v="2"/>
    <x v="3"/>
    <x v="0"/>
    <x v="0"/>
  </r>
  <r>
    <x v="1"/>
    <x v="2"/>
    <x v="2"/>
    <x v="0"/>
    <x v="411"/>
    <x v="713"/>
    <n v="0"/>
    <x v="1"/>
    <x v="2"/>
    <x v="1"/>
    <x v="0"/>
    <x v="2"/>
    <x v="2"/>
    <x v="2"/>
    <x v="2"/>
    <x v="0"/>
    <x v="0"/>
  </r>
  <r>
    <x v="1"/>
    <x v="2"/>
    <x v="2"/>
    <x v="0"/>
    <x v="345"/>
    <x v="566"/>
    <n v="3490844.65"/>
    <x v="1"/>
    <x v="2"/>
    <x v="1"/>
    <x v="0"/>
    <x v="2"/>
    <x v="2"/>
    <x v="2"/>
    <x v="4"/>
    <x v="1"/>
    <x v="1"/>
  </r>
  <r>
    <x v="1"/>
    <x v="2"/>
    <x v="2"/>
    <x v="0"/>
    <x v="41"/>
    <x v="972"/>
    <n v="0"/>
    <x v="1"/>
    <x v="2"/>
    <x v="1"/>
    <x v="0"/>
    <x v="2"/>
    <x v="2"/>
    <x v="2"/>
    <x v="3"/>
    <x v="0"/>
    <x v="4"/>
  </r>
  <r>
    <x v="1"/>
    <x v="2"/>
    <x v="2"/>
    <x v="0"/>
    <x v="11"/>
    <x v="813"/>
    <n v="0"/>
    <x v="1"/>
    <x v="2"/>
    <x v="1"/>
    <x v="0"/>
    <x v="2"/>
    <x v="2"/>
    <x v="2"/>
    <x v="1"/>
    <x v="0"/>
    <x v="3"/>
  </r>
  <r>
    <x v="1"/>
    <x v="2"/>
    <x v="2"/>
    <x v="0"/>
    <x v="41"/>
    <x v="1196"/>
    <n v="0"/>
    <x v="1"/>
    <x v="2"/>
    <x v="1"/>
    <x v="0"/>
    <x v="2"/>
    <x v="2"/>
    <x v="2"/>
    <x v="3"/>
    <x v="0"/>
    <x v="7"/>
  </r>
  <r>
    <x v="1"/>
    <x v="2"/>
    <x v="2"/>
    <x v="0"/>
    <x v="549"/>
    <x v="1009"/>
    <n v="0"/>
    <x v="1"/>
    <x v="2"/>
    <x v="1"/>
    <x v="0"/>
    <x v="2"/>
    <x v="2"/>
    <x v="2"/>
    <x v="3"/>
    <x v="0"/>
    <x v="5"/>
  </r>
  <r>
    <x v="1"/>
    <x v="2"/>
    <x v="2"/>
    <x v="0"/>
    <x v="204"/>
    <x v="302"/>
    <n v="0"/>
    <x v="1"/>
    <x v="2"/>
    <x v="1"/>
    <x v="0"/>
    <x v="2"/>
    <x v="2"/>
    <x v="2"/>
    <x v="3"/>
    <x v="1"/>
    <x v="0"/>
  </r>
  <r>
    <x v="1"/>
    <x v="2"/>
    <x v="2"/>
    <x v="0"/>
    <x v="198"/>
    <x v="293"/>
    <n v="0"/>
    <x v="1"/>
    <x v="2"/>
    <x v="1"/>
    <x v="0"/>
    <x v="2"/>
    <x v="2"/>
    <x v="2"/>
    <x v="2"/>
    <x v="0"/>
    <x v="1"/>
  </r>
  <r>
    <x v="1"/>
    <x v="2"/>
    <x v="2"/>
    <x v="0"/>
    <x v="110"/>
    <x v="920"/>
    <n v="1111802.68"/>
    <x v="1"/>
    <x v="2"/>
    <x v="1"/>
    <x v="0"/>
    <x v="2"/>
    <x v="2"/>
    <x v="2"/>
    <x v="3"/>
    <x v="0"/>
    <x v="6"/>
  </r>
  <r>
    <x v="1"/>
    <x v="2"/>
    <x v="2"/>
    <x v="0"/>
    <x v="108"/>
    <x v="169"/>
    <n v="0"/>
    <x v="1"/>
    <x v="2"/>
    <x v="1"/>
    <x v="0"/>
    <x v="2"/>
    <x v="2"/>
    <x v="2"/>
    <x v="4"/>
    <x v="1"/>
    <x v="2"/>
  </r>
  <r>
    <x v="1"/>
    <x v="2"/>
    <x v="2"/>
    <x v="0"/>
    <x v="377"/>
    <x v="625"/>
    <n v="0"/>
    <x v="1"/>
    <x v="2"/>
    <x v="1"/>
    <x v="0"/>
    <x v="2"/>
    <x v="2"/>
    <x v="2"/>
    <x v="1"/>
    <x v="1"/>
    <x v="4"/>
  </r>
  <r>
    <x v="1"/>
    <x v="2"/>
    <x v="2"/>
    <x v="0"/>
    <x v="385"/>
    <x v="637"/>
    <n v="121187.57"/>
    <x v="1"/>
    <x v="2"/>
    <x v="1"/>
    <x v="0"/>
    <x v="2"/>
    <x v="2"/>
    <x v="2"/>
    <x v="2"/>
    <x v="0"/>
    <x v="3"/>
  </r>
  <r>
    <x v="1"/>
    <x v="2"/>
    <x v="2"/>
    <x v="0"/>
    <x v="120"/>
    <x v="155"/>
    <n v="41763344.119999997"/>
    <x v="1"/>
    <x v="2"/>
    <x v="1"/>
    <x v="0"/>
    <x v="2"/>
    <x v="2"/>
    <x v="2"/>
    <x v="3"/>
    <x v="3"/>
    <x v="3"/>
  </r>
  <r>
    <x v="1"/>
    <x v="2"/>
    <x v="2"/>
    <x v="0"/>
    <x v="41"/>
    <x v="188"/>
    <n v="0"/>
    <x v="1"/>
    <x v="2"/>
    <x v="1"/>
    <x v="0"/>
    <x v="2"/>
    <x v="2"/>
    <x v="2"/>
    <x v="3"/>
    <x v="0"/>
    <x v="6"/>
  </r>
  <r>
    <x v="1"/>
    <x v="2"/>
    <x v="2"/>
    <x v="0"/>
    <x v="18"/>
    <x v="1147"/>
    <n v="11950.64"/>
    <x v="1"/>
    <x v="2"/>
    <x v="1"/>
    <x v="0"/>
    <x v="2"/>
    <x v="2"/>
    <x v="2"/>
    <x v="3"/>
    <x v="0"/>
    <x v="7"/>
  </r>
  <r>
    <x v="1"/>
    <x v="2"/>
    <x v="2"/>
    <x v="0"/>
    <x v="17"/>
    <x v="17"/>
    <n v="0"/>
    <x v="1"/>
    <x v="2"/>
    <x v="1"/>
    <x v="0"/>
    <x v="2"/>
    <x v="2"/>
    <x v="2"/>
    <x v="5"/>
    <x v="0"/>
    <x v="1"/>
  </r>
  <r>
    <x v="1"/>
    <x v="2"/>
    <x v="2"/>
    <x v="0"/>
    <x v="359"/>
    <x v="592"/>
    <n v="17810.990000000002"/>
    <x v="1"/>
    <x v="2"/>
    <x v="1"/>
    <x v="0"/>
    <x v="2"/>
    <x v="2"/>
    <x v="2"/>
    <x v="2"/>
    <x v="1"/>
    <x v="3"/>
  </r>
  <r>
    <x v="1"/>
    <x v="2"/>
    <x v="2"/>
    <x v="0"/>
    <x v="554"/>
    <x v="1034"/>
    <n v="0"/>
    <x v="1"/>
    <x v="2"/>
    <x v="1"/>
    <x v="0"/>
    <x v="2"/>
    <x v="2"/>
    <x v="2"/>
    <x v="3"/>
    <x v="0"/>
    <x v="5"/>
  </r>
  <r>
    <x v="1"/>
    <x v="2"/>
    <x v="2"/>
    <x v="0"/>
    <x v="41"/>
    <x v="1129"/>
    <n v="41242.58"/>
    <x v="1"/>
    <x v="2"/>
    <x v="1"/>
    <x v="0"/>
    <x v="2"/>
    <x v="2"/>
    <x v="2"/>
    <x v="3"/>
    <x v="0"/>
    <x v="3"/>
  </r>
  <r>
    <x v="1"/>
    <x v="2"/>
    <x v="2"/>
    <x v="0"/>
    <x v="140"/>
    <x v="400"/>
    <n v="0"/>
    <x v="1"/>
    <x v="2"/>
    <x v="1"/>
    <x v="0"/>
    <x v="2"/>
    <x v="2"/>
    <x v="2"/>
    <x v="0"/>
    <x v="0"/>
    <x v="3"/>
  </r>
  <r>
    <x v="1"/>
    <x v="2"/>
    <x v="2"/>
    <x v="0"/>
    <x v="130"/>
    <x v="176"/>
    <n v="0"/>
    <x v="1"/>
    <x v="2"/>
    <x v="1"/>
    <x v="0"/>
    <x v="2"/>
    <x v="2"/>
    <x v="2"/>
    <x v="0"/>
    <x v="0"/>
    <x v="7"/>
  </r>
  <r>
    <x v="1"/>
    <x v="2"/>
    <x v="2"/>
    <x v="0"/>
    <x v="334"/>
    <x v="537"/>
    <n v="3604.45"/>
    <x v="1"/>
    <x v="2"/>
    <x v="1"/>
    <x v="0"/>
    <x v="2"/>
    <x v="2"/>
    <x v="2"/>
    <x v="1"/>
    <x v="0"/>
    <x v="6"/>
  </r>
  <r>
    <x v="1"/>
    <x v="2"/>
    <x v="2"/>
    <x v="0"/>
    <x v="423"/>
    <x v="703"/>
    <n v="0"/>
    <x v="1"/>
    <x v="2"/>
    <x v="1"/>
    <x v="0"/>
    <x v="2"/>
    <x v="2"/>
    <x v="2"/>
    <x v="2"/>
    <x v="1"/>
    <x v="5"/>
  </r>
  <r>
    <x v="1"/>
    <x v="2"/>
    <x v="2"/>
    <x v="0"/>
    <x v="548"/>
    <x v="1007"/>
    <n v="9999"/>
    <x v="1"/>
    <x v="2"/>
    <x v="1"/>
    <x v="0"/>
    <x v="2"/>
    <x v="2"/>
    <x v="2"/>
    <x v="3"/>
    <x v="0"/>
    <x v="5"/>
  </r>
  <r>
    <x v="1"/>
    <x v="2"/>
    <x v="2"/>
    <x v="0"/>
    <x v="100"/>
    <x v="121"/>
    <n v="0"/>
    <x v="1"/>
    <x v="2"/>
    <x v="1"/>
    <x v="0"/>
    <x v="2"/>
    <x v="2"/>
    <x v="2"/>
    <x v="1"/>
    <x v="1"/>
    <x v="5"/>
  </r>
  <r>
    <x v="1"/>
    <x v="2"/>
    <x v="2"/>
    <x v="0"/>
    <x v="528"/>
    <x v="965"/>
    <n v="0"/>
    <x v="1"/>
    <x v="2"/>
    <x v="1"/>
    <x v="0"/>
    <x v="2"/>
    <x v="2"/>
    <x v="2"/>
    <x v="3"/>
    <x v="0"/>
    <x v="3"/>
  </r>
  <r>
    <x v="1"/>
    <x v="2"/>
    <x v="2"/>
    <x v="0"/>
    <x v="456"/>
    <x v="782"/>
    <n v="0"/>
    <x v="1"/>
    <x v="2"/>
    <x v="1"/>
    <x v="0"/>
    <x v="2"/>
    <x v="2"/>
    <x v="2"/>
    <x v="1"/>
    <x v="0"/>
    <x v="0"/>
  </r>
  <r>
    <x v="1"/>
    <x v="2"/>
    <x v="2"/>
    <x v="0"/>
    <x v="13"/>
    <x v="425"/>
    <n v="0"/>
    <x v="1"/>
    <x v="2"/>
    <x v="1"/>
    <x v="0"/>
    <x v="2"/>
    <x v="2"/>
    <x v="2"/>
    <x v="3"/>
    <x v="0"/>
    <x v="5"/>
  </r>
  <r>
    <x v="1"/>
    <x v="2"/>
    <x v="2"/>
    <x v="0"/>
    <x v="88"/>
    <x v="161"/>
    <n v="0"/>
    <x v="1"/>
    <x v="2"/>
    <x v="1"/>
    <x v="0"/>
    <x v="2"/>
    <x v="2"/>
    <x v="2"/>
    <x v="0"/>
    <x v="0"/>
    <x v="0"/>
  </r>
  <r>
    <x v="1"/>
    <x v="2"/>
    <x v="2"/>
    <x v="0"/>
    <x v="288"/>
    <x v="668"/>
    <n v="0"/>
    <x v="1"/>
    <x v="2"/>
    <x v="1"/>
    <x v="0"/>
    <x v="2"/>
    <x v="2"/>
    <x v="2"/>
    <x v="3"/>
    <x v="0"/>
    <x v="5"/>
  </r>
  <r>
    <x v="1"/>
    <x v="2"/>
    <x v="2"/>
    <x v="0"/>
    <x v="62"/>
    <x v="74"/>
    <n v="0"/>
    <x v="1"/>
    <x v="2"/>
    <x v="1"/>
    <x v="0"/>
    <x v="2"/>
    <x v="2"/>
    <x v="2"/>
    <x v="0"/>
    <x v="0"/>
    <x v="1"/>
  </r>
  <r>
    <x v="1"/>
    <x v="2"/>
    <x v="2"/>
    <x v="0"/>
    <x v="532"/>
    <x v="1204"/>
    <n v="1053244.6200000001"/>
    <x v="1"/>
    <x v="2"/>
    <x v="1"/>
    <x v="0"/>
    <x v="2"/>
    <x v="2"/>
    <x v="2"/>
    <x v="3"/>
    <x v="2"/>
    <x v="5"/>
  </r>
  <r>
    <x v="1"/>
    <x v="2"/>
    <x v="2"/>
    <x v="0"/>
    <x v="237"/>
    <x v="365"/>
    <n v="0"/>
    <x v="1"/>
    <x v="2"/>
    <x v="1"/>
    <x v="0"/>
    <x v="2"/>
    <x v="2"/>
    <x v="2"/>
    <x v="3"/>
    <x v="1"/>
    <x v="3"/>
  </r>
  <r>
    <x v="1"/>
    <x v="2"/>
    <x v="2"/>
    <x v="0"/>
    <x v="528"/>
    <x v="965"/>
    <n v="0"/>
    <x v="1"/>
    <x v="2"/>
    <x v="1"/>
    <x v="0"/>
    <x v="2"/>
    <x v="2"/>
    <x v="2"/>
    <x v="3"/>
    <x v="0"/>
    <x v="5"/>
  </r>
  <r>
    <x v="1"/>
    <x v="2"/>
    <x v="2"/>
    <x v="0"/>
    <x v="579"/>
    <x v="1094"/>
    <n v="0"/>
    <x v="1"/>
    <x v="2"/>
    <x v="1"/>
    <x v="0"/>
    <x v="2"/>
    <x v="2"/>
    <x v="2"/>
    <x v="3"/>
    <x v="1"/>
    <x v="1"/>
  </r>
  <r>
    <x v="1"/>
    <x v="2"/>
    <x v="2"/>
    <x v="0"/>
    <x v="111"/>
    <x v="924"/>
    <n v="0"/>
    <x v="1"/>
    <x v="2"/>
    <x v="1"/>
    <x v="0"/>
    <x v="2"/>
    <x v="2"/>
    <x v="2"/>
    <x v="3"/>
    <x v="0"/>
    <x v="5"/>
  </r>
  <r>
    <x v="1"/>
    <x v="2"/>
    <x v="2"/>
    <x v="0"/>
    <x v="258"/>
    <x v="408"/>
    <n v="0"/>
    <x v="1"/>
    <x v="2"/>
    <x v="1"/>
    <x v="0"/>
    <x v="2"/>
    <x v="2"/>
    <x v="2"/>
    <x v="2"/>
    <x v="1"/>
    <x v="4"/>
  </r>
  <r>
    <x v="1"/>
    <x v="2"/>
    <x v="2"/>
    <x v="0"/>
    <x v="532"/>
    <x v="1204"/>
    <n v="1062782.46"/>
    <x v="1"/>
    <x v="2"/>
    <x v="1"/>
    <x v="0"/>
    <x v="2"/>
    <x v="2"/>
    <x v="2"/>
    <x v="3"/>
    <x v="2"/>
    <x v="1"/>
  </r>
  <r>
    <x v="1"/>
    <x v="2"/>
    <x v="2"/>
    <x v="0"/>
    <x v="385"/>
    <x v="637"/>
    <n v="176331.45"/>
    <x v="1"/>
    <x v="2"/>
    <x v="1"/>
    <x v="0"/>
    <x v="2"/>
    <x v="2"/>
    <x v="2"/>
    <x v="2"/>
    <x v="0"/>
    <x v="0"/>
  </r>
  <r>
    <x v="1"/>
    <x v="2"/>
    <x v="2"/>
    <x v="0"/>
    <x v="372"/>
    <x v="615"/>
    <n v="0"/>
    <x v="1"/>
    <x v="2"/>
    <x v="1"/>
    <x v="0"/>
    <x v="2"/>
    <x v="2"/>
    <x v="2"/>
    <x v="3"/>
    <x v="0"/>
    <x v="1"/>
  </r>
  <r>
    <x v="1"/>
    <x v="2"/>
    <x v="2"/>
    <x v="0"/>
    <x v="382"/>
    <x v="974"/>
    <n v="9751.2000000000007"/>
    <x v="1"/>
    <x v="2"/>
    <x v="1"/>
    <x v="0"/>
    <x v="2"/>
    <x v="2"/>
    <x v="2"/>
    <x v="3"/>
    <x v="0"/>
    <x v="4"/>
  </r>
  <r>
    <x v="1"/>
    <x v="2"/>
    <x v="2"/>
    <x v="0"/>
    <x v="281"/>
    <x v="456"/>
    <n v="0"/>
    <x v="1"/>
    <x v="2"/>
    <x v="1"/>
    <x v="0"/>
    <x v="2"/>
    <x v="2"/>
    <x v="2"/>
    <x v="5"/>
    <x v="1"/>
    <x v="2"/>
  </r>
  <r>
    <x v="1"/>
    <x v="2"/>
    <x v="2"/>
    <x v="0"/>
    <x v="21"/>
    <x v="372"/>
    <n v="0"/>
    <x v="1"/>
    <x v="2"/>
    <x v="1"/>
    <x v="0"/>
    <x v="2"/>
    <x v="2"/>
    <x v="2"/>
    <x v="3"/>
    <x v="0"/>
    <x v="1"/>
  </r>
  <r>
    <x v="1"/>
    <x v="2"/>
    <x v="2"/>
    <x v="0"/>
    <x v="27"/>
    <x v="29"/>
    <n v="0"/>
    <x v="1"/>
    <x v="2"/>
    <x v="1"/>
    <x v="0"/>
    <x v="2"/>
    <x v="2"/>
    <x v="2"/>
    <x v="3"/>
    <x v="0"/>
    <x v="1"/>
  </r>
  <r>
    <x v="1"/>
    <x v="2"/>
    <x v="2"/>
    <x v="0"/>
    <x v="455"/>
    <x v="780"/>
    <n v="0"/>
    <x v="1"/>
    <x v="2"/>
    <x v="1"/>
    <x v="0"/>
    <x v="2"/>
    <x v="2"/>
    <x v="2"/>
    <x v="3"/>
    <x v="0"/>
    <x v="2"/>
  </r>
  <r>
    <x v="1"/>
    <x v="2"/>
    <x v="2"/>
    <x v="0"/>
    <x v="84"/>
    <x v="1182"/>
    <n v="199131.46"/>
    <x v="1"/>
    <x v="2"/>
    <x v="1"/>
    <x v="0"/>
    <x v="2"/>
    <x v="2"/>
    <x v="2"/>
    <x v="3"/>
    <x v="0"/>
    <x v="3"/>
  </r>
  <r>
    <x v="1"/>
    <x v="2"/>
    <x v="2"/>
    <x v="0"/>
    <x v="13"/>
    <x v="112"/>
    <n v="0"/>
    <x v="1"/>
    <x v="2"/>
    <x v="1"/>
    <x v="0"/>
    <x v="2"/>
    <x v="2"/>
    <x v="2"/>
    <x v="3"/>
    <x v="0"/>
    <x v="6"/>
  </r>
  <r>
    <x v="1"/>
    <x v="2"/>
    <x v="2"/>
    <x v="0"/>
    <x v="116"/>
    <x v="146"/>
    <n v="0"/>
    <x v="1"/>
    <x v="2"/>
    <x v="1"/>
    <x v="0"/>
    <x v="2"/>
    <x v="2"/>
    <x v="2"/>
    <x v="0"/>
    <x v="1"/>
    <x v="5"/>
  </r>
  <r>
    <x v="1"/>
    <x v="2"/>
    <x v="2"/>
    <x v="0"/>
    <x v="41"/>
    <x v="811"/>
    <n v="0"/>
    <x v="1"/>
    <x v="2"/>
    <x v="1"/>
    <x v="0"/>
    <x v="2"/>
    <x v="2"/>
    <x v="2"/>
    <x v="3"/>
    <x v="0"/>
    <x v="3"/>
  </r>
  <r>
    <x v="1"/>
    <x v="2"/>
    <x v="2"/>
    <x v="0"/>
    <x v="22"/>
    <x v="22"/>
    <n v="0"/>
    <x v="1"/>
    <x v="2"/>
    <x v="1"/>
    <x v="0"/>
    <x v="2"/>
    <x v="2"/>
    <x v="2"/>
    <x v="0"/>
    <x v="0"/>
    <x v="2"/>
  </r>
  <r>
    <x v="1"/>
    <x v="2"/>
    <x v="2"/>
    <x v="0"/>
    <x v="26"/>
    <x v="28"/>
    <n v="0"/>
    <x v="1"/>
    <x v="2"/>
    <x v="1"/>
    <x v="0"/>
    <x v="2"/>
    <x v="2"/>
    <x v="2"/>
    <x v="0"/>
    <x v="0"/>
    <x v="3"/>
  </r>
  <r>
    <x v="1"/>
    <x v="2"/>
    <x v="2"/>
    <x v="0"/>
    <x v="211"/>
    <x v="311"/>
    <n v="0"/>
    <x v="1"/>
    <x v="2"/>
    <x v="1"/>
    <x v="0"/>
    <x v="2"/>
    <x v="2"/>
    <x v="2"/>
    <x v="0"/>
    <x v="1"/>
    <x v="1"/>
  </r>
  <r>
    <x v="1"/>
    <x v="2"/>
    <x v="2"/>
    <x v="0"/>
    <x v="55"/>
    <x v="62"/>
    <n v="0"/>
    <x v="1"/>
    <x v="2"/>
    <x v="1"/>
    <x v="0"/>
    <x v="2"/>
    <x v="2"/>
    <x v="2"/>
    <x v="0"/>
    <x v="0"/>
    <x v="6"/>
  </r>
  <r>
    <x v="1"/>
    <x v="2"/>
    <x v="2"/>
    <x v="0"/>
    <x v="117"/>
    <x v="1359"/>
    <n v="51446.74"/>
    <x v="1"/>
    <x v="2"/>
    <x v="1"/>
    <x v="0"/>
    <x v="2"/>
    <x v="2"/>
    <x v="2"/>
    <x v="3"/>
    <x v="0"/>
    <x v="6"/>
  </r>
  <r>
    <x v="1"/>
    <x v="2"/>
    <x v="2"/>
    <x v="0"/>
    <x v="18"/>
    <x v="1230"/>
    <n v="0"/>
    <x v="1"/>
    <x v="2"/>
    <x v="1"/>
    <x v="0"/>
    <x v="2"/>
    <x v="2"/>
    <x v="2"/>
    <x v="3"/>
    <x v="0"/>
    <x v="0"/>
  </r>
  <r>
    <x v="1"/>
    <x v="2"/>
    <x v="2"/>
    <x v="0"/>
    <x v="513"/>
    <x v="934"/>
    <n v="0"/>
    <x v="1"/>
    <x v="2"/>
    <x v="1"/>
    <x v="0"/>
    <x v="2"/>
    <x v="2"/>
    <x v="2"/>
    <x v="3"/>
    <x v="0"/>
    <x v="5"/>
  </r>
  <r>
    <x v="1"/>
    <x v="2"/>
    <x v="2"/>
    <x v="0"/>
    <x v="141"/>
    <x v="194"/>
    <n v="0"/>
    <x v="1"/>
    <x v="2"/>
    <x v="1"/>
    <x v="0"/>
    <x v="2"/>
    <x v="2"/>
    <x v="2"/>
    <x v="0"/>
    <x v="1"/>
    <x v="3"/>
  </r>
  <r>
    <x v="1"/>
    <x v="2"/>
    <x v="2"/>
    <x v="0"/>
    <x v="263"/>
    <x v="418"/>
    <n v="0"/>
    <x v="1"/>
    <x v="2"/>
    <x v="1"/>
    <x v="0"/>
    <x v="2"/>
    <x v="2"/>
    <x v="2"/>
    <x v="5"/>
    <x v="0"/>
    <x v="0"/>
  </r>
  <r>
    <x v="1"/>
    <x v="2"/>
    <x v="2"/>
    <x v="0"/>
    <x v="371"/>
    <x v="973"/>
    <n v="0"/>
    <x v="1"/>
    <x v="2"/>
    <x v="1"/>
    <x v="0"/>
    <x v="2"/>
    <x v="2"/>
    <x v="2"/>
    <x v="3"/>
    <x v="0"/>
    <x v="7"/>
  </r>
  <r>
    <x v="1"/>
    <x v="2"/>
    <x v="2"/>
    <x v="0"/>
    <x v="88"/>
    <x v="161"/>
    <n v="0"/>
    <x v="1"/>
    <x v="2"/>
    <x v="1"/>
    <x v="0"/>
    <x v="2"/>
    <x v="2"/>
    <x v="2"/>
    <x v="0"/>
    <x v="0"/>
    <x v="5"/>
  </r>
  <r>
    <x v="1"/>
    <x v="2"/>
    <x v="2"/>
    <x v="0"/>
    <x v="1"/>
    <x v="326"/>
    <n v="0"/>
    <x v="1"/>
    <x v="2"/>
    <x v="1"/>
    <x v="0"/>
    <x v="2"/>
    <x v="2"/>
    <x v="2"/>
    <x v="3"/>
    <x v="0"/>
    <x v="7"/>
  </r>
  <r>
    <x v="1"/>
    <x v="2"/>
    <x v="2"/>
    <x v="0"/>
    <x v="584"/>
    <x v="1107"/>
    <n v="0"/>
    <x v="1"/>
    <x v="2"/>
    <x v="1"/>
    <x v="0"/>
    <x v="2"/>
    <x v="2"/>
    <x v="2"/>
    <x v="3"/>
    <x v="0"/>
    <x v="6"/>
  </r>
  <r>
    <x v="1"/>
    <x v="2"/>
    <x v="2"/>
    <x v="0"/>
    <x v="453"/>
    <x v="774"/>
    <n v="19363.05"/>
    <x v="1"/>
    <x v="2"/>
    <x v="1"/>
    <x v="0"/>
    <x v="2"/>
    <x v="2"/>
    <x v="2"/>
    <x v="1"/>
    <x v="0"/>
    <x v="3"/>
  </r>
  <r>
    <x v="1"/>
    <x v="2"/>
    <x v="2"/>
    <x v="0"/>
    <x v="486"/>
    <x v="861"/>
    <n v="0"/>
    <x v="1"/>
    <x v="2"/>
    <x v="1"/>
    <x v="0"/>
    <x v="2"/>
    <x v="2"/>
    <x v="2"/>
    <x v="1"/>
    <x v="0"/>
    <x v="3"/>
  </r>
  <r>
    <x v="1"/>
    <x v="2"/>
    <x v="2"/>
    <x v="0"/>
    <x v="142"/>
    <x v="195"/>
    <n v="0"/>
    <x v="1"/>
    <x v="2"/>
    <x v="1"/>
    <x v="0"/>
    <x v="2"/>
    <x v="2"/>
    <x v="2"/>
    <x v="0"/>
    <x v="0"/>
    <x v="0"/>
  </r>
  <r>
    <x v="1"/>
    <x v="2"/>
    <x v="2"/>
    <x v="0"/>
    <x v="553"/>
    <x v="1026"/>
    <n v="11863.33"/>
    <x v="1"/>
    <x v="2"/>
    <x v="1"/>
    <x v="0"/>
    <x v="2"/>
    <x v="2"/>
    <x v="2"/>
    <x v="3"/>
    <x v="0"/>
    <x v="5"/>
  </r>
  <r>
    <x v="1"/>
    <x v="2"/>
    <x v="2"/>
    <x v="0"/>
    <x v="522"/>
    <x v="955"/>
    <n v="0"/>
    <x v="1"/>
    <x v="2"/>
    <x v="1"/>
    <x v="0"/>
    <x v="2"/>
    <x v="2"/>
    <x v="2"/>
    <x v="3"/>
    <x v="0"/>
    <x v="2"/>
  </r>
  <r>
    <x v="1"/>
    <x v="2"/>
    <x v="2"/>
    <x v="0"/>
    <x v="164"/>
    <x v="243"/>
    <n v="0"/>
    <x v="1"/>
    <x v="2"/>
    <x v="1"/>
    <x v="0"/>
    <x v="2"/>
    <x v="2"/>
    <x v="2"/>
    <x v="3"/>
    <x v="0"/>
    <x v="6"/>
  </r>
  <r>
    <x v="1"/>
    <x v="2"/>
    <x v="2"/>
    <x v="0"/>
    <x v="154"/>
    <x v="819"/>
    <n v="142016.79"/>
    <x v="1"/>
    <x v="2"/>
    <x v="1"/>
    <x v="0"/>
    <x v="2"/>
    <x v="2"/>
    <x v="2"/>
    <x v="3"/>
    <x v="0"/>
    <x v="6"/>
  </r>
  <r>
    <x v="1"/>
    <x v="2"/>
    <x v="2"/>
    <x v="0"/>
    <x v="1"/>
    <x v="1132"/>
    <n v="0"/>
    <x v="1"/>
    <x v="2"/>
    <x v="1"/>
    <x v="0"/>
    <x v="2"/>
    <x v="2"/>
    <x v="2"/>
    <x v="3"/>
    <x v="0"/>
    <x v="7"/>
  </r>
  <r>
    <x v="1"/>
    <x v="2"/>
    <x v="2"/>
    <x v="0"/>
    <x v="88"/>
    <x v="412"/>
    <n v="0"/>
    <x v="1"/>
    <x v="2"/>
    <x v="1"/>
    <x v="0"/>
    <x v="2"/>
    <x v="2"/>
    <x v="2"/>
    <x v="0"/>
    <x v="0"/>
    <x v="4"/>
  </r>
  <r>
    <x v="1"/>
    <x v="2"/>
    <x v="2"/>
    <x v="0"/>
    <x v="5"/>
    <x v="39"/>
    <n v="0"/>
    <x v="1"/>
    <x v="2"/>
    <x v="1"/>
    <x v="0"/>
    <x v="2"/>
    <x v="2"/>
    <x v="2"/>
    <x v="2"/>
    <x v="1"/>
    <x v="3"/>
  </r>
  <r>
    <x v="1"/>
    <x v="2"/>
    <x v="2"/>
    <x v="0"/>
    <x v="637"/>
    <x v="1304"/>
    <n v="0"/>
    <x v="1"/>
    <x v="2"/>
    <x v="1"/>
    <x v="0"/>
    <x v="2"/>
    <x v="2"/>
    <x v="2"/>
    <x v="0"/>
    <x v="0"/>
    <x v="3"/>
  </r>
  <r>
    <x v="1"/>
    <x v="2"/>
    <x v="2"/>
    <x v="0"/>
    <x v="44"/>
    <x v="419"/>
    <n v="0"/>
    <x v="1"/>
    <x v="2"/>
    <x v="1"/>
    <x v="0"/>
    <x v="2"/>
    <x v="2"/>
    <x v="2"/>
    <x v="0"/>
    <x v="0"/>
    <x v="3"/>
  </r>
  <r>
    <x v="1"/>
    <x v="2"/>
    <x v="2"/>
    <x v="0"/>
    <x v="242"/>
    <x v="377"/>
    <n v="0"/>
    <x v="1"/>
    <x v="2"/>
    <x v="1"/>
    <x v="0"/>
    <x v="2"/>
    <x v="2"/>
    <x v="2"/>
    <x v="0"/>
    <x v="0"/>
    <x v="1"/>
  </r>
  <r>
    <x v="1"/>
    <x v="2"/>
    <x v="2"/>
    <x v="0"/>
    <x v="329"/>
    <x v="530"/>
    <n v="0"/>
    <x v="1"/>
    <x v="2"/>
    <x v="1"/>
    <x v="0"/>
    <x v="2"/>
    <x v="2"/>
    <x v="2"/>
    <x v="3"/>
    <x v="0"/>
    <x v="6"/>
  </r>
  <r>
    <x v="1"/>
    <x v="2"/>
    <x v="2"/>
    <x v="0"/>
    <x v="323"/>
    <x v="524"/>
    <n v="267500.40000000002"/>
    <x v="1"/>
    <x v="2"/>
    <x v="1"/>
    <x v="0"/>
    <x v="2"/>
    <x v="2"/>
    <x v="2"/>
    <x v="4"/>
    <x v="2"/>
    <x v="4"/>
  </r>
  <r>
    <x v="1"/>
    <x v="2"/>
    <x v="2"/>
    <x v="0"/>
    <x v="261"/>
    <x v="414"/>
    <n v="0"/>
    <x v="1"/>
    <x v="2"/>
    <x v="1"/>
    <x v="0"/>
    <x v="2"/>
    <x v="2"/>
    <x v="2"/>
    <x v="3"/>
    <x v="0"/>
    <x v="6"/>
  </r>
  <r>
    <x v="1"/>
    <x v="2"/>
    <x v="2"/>
    <x v="0"/>
    <x v="63"/>
    <x v="75"/>
    <n v="767269.14"/>
    <x v="1"/>
    <x v="2"/>
    <x v="1"/>
    <x v="0"/>
    <x v="2"/>
    <x v="2"/>
    <x v="2"/>
    <x v="3"/>
    <x v="1"/>
    <x v="2"/>
  </r>
  <r>
    <x v="1"/>
    <x v="2"/>
    <x v="2"/>
    <x v="0"/>
    <x v="88"/>
    <x v="161"/>
    <n v="0"/>
    <x v="1"/>
    <x v="2"/>
    <x v="1"/>
    <x v="0"/>
    <x v="2"/>
    <x v="2"/>
    <x v="2"/>
    <x v="0"/>
    <x v="0"/>
    <x v="2"/>
  </r>
  <r>
    <x v="1"/>
    <x v="2"/>
    <x v="2"/>
    <x v="0"/>
    <x v="1"/>
    <x v="836"/>
    <n v="0"/>
    <x v="1"/>
    <x v="2"/>
    <x v="1"/>
    <x v="0"/>
    <x v="2"/>
    <x v="2"/>
    <x v="2"/>
    <x v="1"/>
    <x v="0"/>
    <x v="3"/>
  </r>
  <r>
    <x v="1"/>
    <x v="2"/>
    <x v="2"/>
    <x v="0"/>
    <x v="311"/>
    <x v="503"/>
    <n v="7078.71"/>
    <x v="1"/>
    <x v="2"/>
    <x v="1"/>
    <x v="0"/>
    <x v="2"/>
    <x v="2"/>
    <x v="2"/>
    <x v="4"/>
    <x v="0"/>
    <x v="3"/>
  </r>
  <r>
    <x v="1"/>
    <x v="2"/>
    <x v="2"/>
    <x v="0"/>
    <x v="557"/>
    <x v="1043"/>
    <n v="12811.29"/>
    <x v="1"/>
    <x v="2"/>
    <x v="1"/>
    <x v="0"/>
    <x v="2"/>
    <x v="2"/>
    <x v="2"/>
    <x v="3"/>
    <x v="0"/>
    <x v="4"/>
  </r>
  <r>
    <x v="1"/>
    <x v="2"/>
    <x v="2"/>
    <x v="0"/>
    <x v="63"/>
    <x v="75"/>
    <n v="767269.14"/>
    <x v="1"/>
    <x v="2"/>
    <x v="1"/>
    <x v="0"/>
    <x v="2"/>
    <x v="2"/>
    <x v="2"/>
    <x v="3"/>
    <x v="1"/>
    <x v="6"/>
  </r>
  <r>
    <x v="1"/>
    <x v="2"/>
    <x v="2"/>
    <x v="0"/>
    <x v="393"/>
    <x v="652"/>
    <n v="28812.26"/>
    <x v="1"/>
    <x v="2"/>
    <x v="1"/>
    <x v="0"/>
    <x v="2"/>
    <x v="2"/>
    <x v="2"/>
    <x v="2"/>
    <x v="0"/>
    <x v="4"/>
  </r>
  <r>
    <x v="1"/>
    <x v="2"/>
    <x v="2"/>
    <x v="0"/>
    <x v="523"/>
    <x v="956"/>
    <n v="0"/>
    <x v="1"/>
    <x v="2"/>
    <x v="1"/>
    <x v="0"/>
    <x v="2"/>
    <x v="2"/>
    <x v="2"/>
    <x v="3"/>
    <x v="1"/>
    <x v="3"/>
  </r>
  <r>
    <x v="1"/>
    <x v="2"/>
    <x v="2"/>
    <x v="0"/>
    <x v="13"/>
    <x v="1021"/>
    <n v="0"/>
    <x v="1"/>
    <x v="2"/>
    <x v="1"/>
    <x v="0"/>
    <x v="2"/>
    <x v="2"/>
    <x v="2"/>
    <x v="3"/>
    <x v="0"/>
    <x v="3"/>
  </r>
  <r>
    <x v="1"/>
    <x v="2"/>
    <x v="2"/>
    <x v="0"/>
    <x v="395"/>
    <x v="1285"/>
    <n v="1132060.21"/>
    <x v="1"/>
    <x v="2"/>
    <x v="1"/>
    <x v="0"/>
    <x v="2"/>
    <x v="2"/>
    <x v="2"/>
    <x v="3"/>
    <x v="0"/>
    <x v="7"/>
  </r>
  <r>
    <x v="1"/>
    <x v="2"/>
    <x v="2"/>
    <x v="0"/>
    <x v="412"/>
    <x v="682"/>
    <n v="85715.7"/>
    <x v="1"/>
    <x v="2"/>
    <x v="1"/>
    <x v="0"/>
    <x v="2"/>
    <x v="2"/>
    <x v="2"/>
    <x v="2"/>
    <x v="0"/>
    <x v="3"/>
  </r>
  <r>
    <x v="1"/>
    <x v="2"/>
    <x v="2"/>
    <x v="0"/>
    <x v="519"/>
    <x v="945"/>
    <n v="30717.95"/>
    <x v="1"/>
    <x v="2"/>
    <x v="1"/>
    <x v="0"/>
    <x v="2"/>
    <x v="2"/>
    <x v="2"/>
    <x v="3"/>
    <x v="0"/>
    <x v="0"/>
  </r>
  <r>
    <x v="1"/>
    <x v="2"/>
    <x v="2"/>
    <x v="0"/>
    <x v="142"/>
    <x v="743"/>
    <n v="920943.78"/>
    <x v="1"/>
    <x v="2"/>
    <x v="1"/>
    <x v="0"/>
    <x v="2"/>
    <x v="2"/>
    <x v="2"/>
    <x v="2"/>
    <x v="1"/>
    <x v="5"/>
  </r>
  <r>
    <x v="1"/>
    <x v="2"/>
    <x v="2"/>
    <x v="0"/>
    <x v="18"/>
    <x v="775"/>
    <n v="0"/>
    <x v="1"/>
    <x v="2"/>
    <x v="1"/>
    <x v="0"/>
    <x v="2"/>
    <x v="2"/>
    <x v="2"/>
    <x v="3"/>
    <x v="0"/>
    <x v="7"/>
  </r>
  <r>
    <x v="1"/>
    <x v="2"/>
    <x v="2"/>
    <x v="0"/>
    <x v="299"/>
    <x v="487"/>
    <n v="777878.97"/>
    <x v="1"/>
    <x v="2"/>
    <x v="1"/>
    <x v="0"/>
    <x v="2"/>
    <x v="2"/>
    <x v="2"/>
    <x v="5"/>
    <x v="2"/>
    <x v="3"/>
  </r>
  <r>
    <x v="1"/>
    <x v="2"/>
    <x v="2"/>
    <x v="0"/>
    <x v="198"/>
    <x v="293"/>
    <n v="0"/>
    <x v="1"/>
    <x v="2"/>
    <x v="1"/>
    <x v="0"/>
    <x v="2"/>
    <x v="2"/>
    <x v="2"/>
    <x v="2"/>
    <x v="0"/>
    <x v="5"/>
  </r>
  <r>
    <x v="1"/>
    <x v="2"/>
    <x v="2"/>
    <x v="0"/>
    <x v="18"/>
    <x v="1035"/>
    <n v="0"/>
    <x v="1"/>
    <x v="2"/>
    <x v="1"/>
    <x v="0"/>
    <x v="2"/>
    <x v="2"/>
    <x v="2"/>
    <x v="3"/>
    <x v="0"/>
    <x v="5"/>
  </r>
  <r>
    <x v="1"/>
    <x v="2"/>
    <x v="2"/>
    <x v="0"/>
    <x v="374"/>
    <x v="618"/>
    <n v="0"/>
    <x v="1"/>
    <x v="2"/>
    <x v="1"/>
    <x v="0"/>
    <x v="2"/>
    <x v="2"/>
    <x v="2"/>
    <x v="3"/>
    <x v="0"/>
    <x v="6"/>
  </r>
  <r>
    <x v="1"/>
    <x v="2"/>
    <x v="2"/>
    <x v="0"/>
    <x v="26"/>
    <x v="28"/>
    <n v="0"/>
    <x v="1"/>
    <x v="2"/>
    <x v="1"/>
    <x v="0"/>
    <x v="2"/>
    <x v="2"/>
    <x v="2"/>
    <x v="0"/>
    <x v="0"/>
    <x v="1"/>
  </r>
  <r>
    <x v="1"/>
    <x v="2"/>
    <x v="2"/>
    <x v="0"/>
    <x v="13"/>
    <x v="764"/>
    <n v="0"/>
    <x v="1"/>
    <x v="2"/>
    <x v="1"/>
    <x v="0"/>
    <x v="2"/>
    <x v="2"/>
    <x v="2"/>
    <x v="3"/>
    <x v="0"/>
    <x v="5"/>
  </r>
  <r>
    <x v="1"/>
    <x v="2"/>
    <x v="2"/>
    <x v="0"/>
    <x v="73"/>
    <x v="183"/>
    <n v="0"/>
    <x v="1"/>
    <x v="2"/>
    <x v="1"/>
    <x v="0"/>
    <x v="2"/>
    <x v="2"/>
    <x v="2"/>
    <x v="0"/>
    <x v="0"/>
    <x v="3"/>
  </r>
  <r>
    <x v="1"/>
    <x v="2"/>
    <x v="2"/>
    <x v="0"/>
    <x v="48"/>
    <x v="54"/>
    <n v="0"/>
    <x v="1"/>
    <x v="2"/>
    <x v="1"/>
    <x v="0"/>
    <x v="2"/>
    <x v="2"/>
    <x v="2"/>
    <x v="0"/>
    <x v="0"/>
    <x v="2"/>
  </r>
  <r>
    <x v="1"/>
    <x v="2"/>
    <x v="2"/>
    <x v="0"/>
    <x v="268"/>
    <x v="430"/>
    <n v="122319.25"/>
    <x v="1"/>
    <x v="2"/>
    <x v="1"/>
    <x v="0"/>
    <x v="2"/>
    <x v="2"/>
    <x v="2"/>
    <x v="3"/>
    <x v="0"/>
    <x v="7"/>
  </r>
  <r>
    <x v="1"/>
    <x v="2"/>
    <x v="2"/>
    <x v="0"/>
    <x v="123"/>
    <x v="163"/>
    <n v="0"/>
    <x v="1"/>
    <x v="2"/>
    <x v="1"/>
    <x v="0"/>
    <x v="2"/>
    <x v="2"/>
    <x v="2"/>
    <x v="0"/>
    <x v="0"/>
    <x v="7"/>
  </r>
  <r>
    <x v="1"/>
    <x v="2"/>
    <x v="2"/>
    <x v="0"/>
    <x v="34"/>
    <x v="738"/>
    <n v="0"/>
    <x v="1"/>
    <x v="2"/>
    <x v="1"/>
    <x v="0"/>
    <x v="2"/>
    <x v="2"/>
    <x v="2"/>
    <x v="2"/>
    <x v="0"/>
    <x v="3"/>
  </r>
  <r>
    <x v="1"/>
    <x v="2"/>
    <x v="2"/>
    <x v="0"/>
    <x v="11"/>
    <x v="1005"/>
    <n v="0"/>
    <x v="1"/>
    <x v="2"/>
    <x v="1"/>
    <x v="0"/>
    <x v="2"/>
    <x v="2"/>
    <x v="2"/>
    <x v="3"/>
    <x v="0"/>
    <x v="2"/>
  </r>
  <r>
    <x v="1"/>
    <x v="2"/>
    <x v="2"/>
    <x v="0"/>
    <x v="1"/>
    <x v="1185"/>
    <n v="0"/>
    <x v="1"/>
    <x v="2"/>
    <x v="1"/>
    <x v="0"/>
    <x v="2"/>
    <x v="2"/>
    <x v="2"/>
    <x v="3"/>
    <x v="0"/>
    <x v="3"/>
  </r>
  <r>
    <x v="1"/>
    <x v="2"/>
    <x v="2"/>
    <x v="0"/>
    <x v="11"/>
    <x v="76"/>
    <n v="0"/>
    <x v="1"/>
    <x v="2"/>
    <x v="1"/>
    <x v="0"/>
    <x v="2"/>
    <x v="2"/>
    <x v="2"/>
    <x v="3"/>
    <x v="0"/>
    <x v="3"/>
  </r>
  <r>
    <x v="1"/>
    <x v="2"/>
    <x v="2"/>
    <x v="0"/>
    <x v="453"/>
    <x v="774"/>
    <n v="19163.13"/>
    <x v="1"/>
    <x v="2"/>
    <x v="1"/>
    <x v="0"/>
    <x v="2"/>
    <x v="2"/>
    <x v="2"/>
    <x v="1"/>
    <x v="0"/>
    <x v="4"/>
  </r>
  <r>
    <x v="1"/>
    <x v="2"/>
    <x v="2"/>
    <x v="0"/>
    <x v="18"/>
    <x v="1236"/>
    <n v="0"/>
    <x v="1"/>
    <x v="2"/>
    <x v="1"/>
    <x v="0"/>
    <x v="2"/>
    <x v="2"/>
    <x v="2"/>
    <x v="3"/>
    <x v="0"/>
    <x v="6"/>
  </r>
  <r>
    <x v="1"/>
    <x v="2"/>
    <x v="2"/>
    <x v="0"/>
    <x v="509"/>
    <x v="928"/>
    <n v="0"/>
    <x v="1"/>
    <x v="2"/>
    <x v="1"/>
    <x v="0"/>
    <x v="2"/>
    <x v="2"/>
    <x v="2"/>
    <x v="3"/>
    <x v="0"/>
    <x v="4"/>
  </r>
  <r>
    <x v="1"/>
    <x v="2"/>
    <x v="2"/>
    <x v="0"/>
    <x v="13"/>
    <x v="834"/>
    <n v="0"/>
    <x v="1"/>
    <x v="2"/>
    <x v="1"/>
    <x v="0"/>
    <x v="2"/>
    <x v="2"/>
    <x v="2"/>
    <x v="1"/>
    <x v="0"/>
    <x v="7"/>
  </r>
  <r>
    <x v="1"/>
    <x v="2"/>
    <x v="2"/>
    <x v="0"/>
    <x v="77"/>
    <x v="93"/>
    <n v="0"/>
    <x v="1"/>
    <x v="2"/>
    <x v="1"/>
    <x v="0"/>
    <x v="2"/>
    <x v="2"/>
    <x v="2"/>
    <x v="2"/>
    <x v="0"/>
    <x v="7"/>
  </r>
  <r>
    <x v="1"/>
    <x v="2"/>
    <x v="2"/>
    <x v="0"/>
    <x v="371"/>
    <x v="973"/>
    <n v="0"/>
    <x v="1"/>
    <x v="2"/>
    <x v="1"/>
    <x v="0"/>
    <x v="2"/>
    <x v="2"/>
    <x v="2"/>
    <x v="3"/>
    <x v="0"/>
    <x v="5"/>
  </r>
  <r>
    <x v="1"/>
    <x v="2"/>
    <x v="2"/>
    <x v="0"/>
    <x v="318"/>
    <x v="514"/>
    <n v="0"/>
    <x v="1"/>
    <x v="2"/>
    <x v="1"/>
    <x v="0"/>
    <x v="2"/>
    <x v="2"/>
    <x v="2"/>
    <x v="4"/>
    <x v="1"/>
    <x v="4"/>
  </r>
  <r>
    <x v="1"/>
    <x v="2"/>
    <x v="2"/>
    <x v="0"/>
    <x v="94"/>
    <x v="113"/>
    <n v="0"/>
    <x v="1"/>
    <x v="2"/>
    <x v="1"/>
    <x v="0"/>
    <x v="2"/>
    <x v="2"/>
    <x v="2"/>
    <x v="0"/>
    <x v="0"/>
    <x v="7"/>
  </r>
  <r>
    <x v="1"/>
    <x v="2"/>
    <x v="2"/>
    <x v="0"/>
    <x v="129"/>
    <x v="316"/>
    <n v="0"/>
    <x v="1"/>
    <x v="2"/>
    <x v="1"/>
    <x v="0"/>
    <x v="2"/>
    <x v="2"/>
    <x v="2"/>
    <x v="1"/>
    <x v="1"/>
    <x v="2"/>
  </r>
  <r>
    <x v="1"/>
    <x v="2"/>
    <x v="2"/>
    <x v="0"/>
    <x v="41"/>
    <x v="1157"/>
    <n v="0"/>
    <x v="1"/>
    <x v="2"/>
    <x v="1"/>
    <x v="0"/>
    <x v="2"/>
    <x v="2"/>
    <x v="2"/>
    <x v="3"/>
    <x v="0"/>
    <x v="7"/>
  </r>
  <r>
    <x v="1"/>
    <x v="2"/>
    <x v="2"/>
    <x v="0"/>
    <x v="618"/>
    <x v="1213"/>
    <n v="2407252.42"/>
    <x v="1"/>
    <x v="2"/>
    <x v="1"/>
    <x v="0"/>
    <x v="2"/>
    <x v="2"/>
    <x v="2"/>
    <x v="3"/>
    <x v="0"/>
    <x v="5"/>
  </r>
  <r>
    <x v="1"/>
    <x v="2"/>
    <x v="2"/>
    <x v="0"/>
    <x v="378"/>
    <x v="626"/>
    <n v="2491.69"/>
    <x v="1"/>
    <x v="2"/>
    <x v="1"/>
    <x v="0"/>
    <x v="2"/>
    <x v="2"/>
    <x v="2"/>
    <x v="2"/>
    <x v="0"/>
    <x v="3"/>
  </r>
  <r>
    <x v="1"/>
    <x v="2"/>
    <x v="2"/>
    <x v="0"/>
    <x v="221"/>
    <x v="331"/>
    <n v="619822.43000000005"/>
    <x v="1"/>
    <x v="2"/>
    <x v="1"/>
    <x v="0"/>
    <x v="2"/>
    <x v="2"/>
    <x v="2"/>
    <x v="3"/>
    <x v="0"/>
    <x v="5"/>
  </r>
  <r>
    <x v="1"/>
    <x v="2"/>
    <x v="2"/>
    <x v="0"/>
    <x v="177"/>
    <x v="263"/>
    <n v="0"/>
    <x v="1"/>
    <x v="2"/>
    <x v="1"/>
    <x v="0"/>
    <x v="2"/>
    <x v="2"/>
    <x v="2"/>
    <x v="0"/>
    <x v="0"/>
    <x v="7"/>
  </r>
  <r>
    <x v="1"/>
    <x v="2"/>
    <x v="2"/>
    <x v="0"/>
    <x v="18"/>
    <x v="946"/>
    <n v="0"/>
    <x v="1"/>
    <x v="2"/>
    <x v="1"/>
    <x v="0"/>
    <x v="2"/>
    <x v="2"/>
    <x v="2"/>
    <x v="3"/>
    <x v="0"/>
    <x v="6"/>
  </r>
  <r>
    <x v="1"/>
    <x v="2"/>
    <x v="2"/>
    <x v="0"/>
    <x v="13"/>
    <x v="619"/>
    <n v="0"/>
    <x v="1"/>
    <x v="2"/>
    <x v="1"/>
    <x v="0"/>
    <x v="2"/>
    <x v="2"/>
    <x v="2"/>
    <x v="3"/>
    <x v="0"/>
    <x v="2"/>
  </r>
  <r>
    <x v="1"/>
    <x v="2"/>
    <x v="2"/>
    <x v="0"/>
    <x v="194"/>
    <x v="287"/>
    <n v="77722.44"/>
    <x v="1"/>
    <x v="2"/>
    <x v="1"/>
    <x v="0"/>
    <x v="2"/>
    <x v="2"/>
    <x v="2"/>
    <x v="4"/>
    <x v="0"/>
    <x v="6"/>
  </r>
  <r>
    <x v="1"/>
    <x v="2"/>
    <x v="2"/>
    <x v="0"/>
    <x v="371"/>
    <x v="973"/>
    <n v="0"/>
    <x v="1"/>
    <x v="2"/>
    <x v="1"/>
    <x v="0"/>
    <x v="2"/>
    <x v="2"/>
    <x v="2"/>
    <x v="3"/>
    <x v="0"/>
    <x v="6"/>
  </r>
  <r>
    <x v="1"/>
    <x v="2"/>
    <x v="2"/>
    <x v="0"/>
    <x v="34"/>
    <x v="738"/>
    <n v="0"/>
    <x v="1"/>
    <x v="2"/>
    <x v="1"/>
    <x v="0"/>
    <x v="2"/>
    <x v="2"/>
    <x v="2"/>
    <x v="2"/>
    <x v="0"/>
    <x v="0"/>
  </r>
  <r>
    <x v="1"/>
    <x v="2"/>
    <x v="2"/>
    <x v="0"/>
    <x v="11"/>
    <x v="1252"/>
    <n v="1390.1"/>
    <x v="1"/>
    <x v="2"/>
    <x v="1"/>
    <x v="0"/>
    <x v="2"/>
    <x v="2"/>
    <x v="2"/>
    <x v="3"/>
    <x v="0"/>
    <x v="1"/>
  </r>
  <r>
    <x v="1"/>
    <x v="2"/>
    <x v="2"/>
    <x v="0"/>
    <x v="483"/>
    <x v="857"/>
    <n v="152156.29999999999"/>
    <x v="1"/>
    <x v="2"/>
    <x v="1"/>
    <x v="0"/>
    <x v="2"/>
    <x v="2"/>
    <x v="2"/>
    <x v="1"/>
    <x v="1"/>
    <x v="0"/>
  </r>
  <r>
    <x v="1"/>
    <x v="2"/>
    <x v="2"/>
    <x v="0"/>
    <x v="657"/>
    <x v="1364"/>
    <n v="0"/>
    <x v="1"/>
    <x v="2"/>
    <x v="1"/>
    <x v="0"/>
    <x v="2"/>
    <x v="2"/>
    <x v="2"/>
    <x v="0"/>
    <x v="0"/>
    <x v="4"/>
  </r>
  <r>
    <x v="1"/>
    <x v="2"/>
    <x v="2"/>
    <x v="0"/>
    <x v="13"/>
    <x v="1125"/>
    <n v="0"/>
    <x v="1"/>
    <x v="2"/>
    <x v="1"/>
    <x v="0"/>
    <x v="2"/>
    <x v="2"/>
    <x v="2"/>
    <x v="3"/>
    <x v="0"/>
    <x v="3"/>
  </r>
  <r>
    <x v="1"/>
    <x v="2"/>
    <x v="2"/>
    <x v="0"/>
    <x v="654"/>
    <x v="1357"/>
    <n v="1489548.03"/>
    <x v="1"/>
    <x v="2"/>
    <x v="1"/>
    <x v="0"/>
    <x v="2"/>
    <x v="2"/>
    <x v="2"/>
    <x v="3"/>
    <x v="1"/>
    <x v="0"/>
  </r>
  <r>
    <x v="1"/>
    <x v="2"/>
    <x v="2"/>
    <x v="0"/>
    <x v="106"/>
    <x v="134"/>
    <n v="0"/>
    <x v="1"/>
    <x v="2"/>
    <x v="1"/>
    <x v="0"/>
    <x v="2"/>
    <x v="2"/>
    <x v="2"/>
    <x v="0"/>
    <x v="0"/>
    <x v="0"/>
  </r>
  <r>
    <x v="1"/>
    <x v="2"/>
    <x v="2"/>
    <x v="0"/>
    <x v="136"/>
    <x v="1311"/>
    <n v="0"/>
    <x v="1"/>
    <x v="2"/>
    <x v="1"/>
    <x v="0"/>
    <x v="2"/>
    <x v="2"/>
    <x v="2"/>
    <x v="3"/>
    <x v="0"/>
    <x v="5"/>
  </r>
  <r>
    <x v="1"/>
    <x v="2"/>
    <x v="2"/>
    <x v="0"/>
    <x v="319"/>
    <x v="515"/>
    <n v="6573.71"/>
    <x v="1"/>
    <x v="2"/>
    <x v="1"/>
    <x v="0"/>
    <x v="2"/>
    <x v="2"/>
    <x v="2"/>
    <x v="4"/>
    <x v="1"/>
    <x v="4"/>
  </r>
  <r>
    <x v="1"/>
    <x v="2"/>
    <x v="2"/>
    <x v="0"/>
    <x v="163"/>
    <x v="242"/>
    <n v="2798981.06"/>
    <x v="1"/>
    <x v="2"/>
    <x v="1"/>
    <x v="0"/>
    <x v="2"/>
    <x v="2"/>
    <x v="2"/>
    <x v="3"/>
    <x v="2"/>
    <x v="1"/>
  </r>
  <r>
    <x v="1"/>
    <x v="2"/>
    <x v="2"/>
    <x v="0"/>
    <x v="60"/>
    <x v="182"/>
    <n v="0"/>
    <x v="1"/>
    <x v="2"/>
    <x v="1"/>
    <x v="0"/>
    <x v="2"/>
    <x v="2"/>
    <x v="2"/>
    <x v="0"/>
    <x v="0"/>
    <x v="3"/>
  </r>
  <r>
    <x v="1"/>
    <x v="2"/>
    <x v="2"/>
    <x v="0"/>
    <x v="117"/>
    <x v="221"/>
    <n v="0"/>
    <x v="1"/>
    <x v="2"/>
    <x v="1"/>
    <x v="0"/>
    <x v="2"/>
    <x v="2"/>
    <x v="2"/>
    <x v="3"/>
    <x v="0"/>
    <x v="4"/>
  </r>
  <r>
    <x v="1"/>
    <x v="2"/>
    <x v="2"/>
    <x v="0"/>
    <x v="136"/>
    <x v="1311"/>
    <n v="0"/>
    <x v="1"/>
    <x v="2"/>
    <x v="1"/>
    <x v="0"/>
    <x v="2"/>
    <x v="2"/>
    <x v="2"/>
    <x v="3"/>
    <x v="0"/>
    <x v="1"/>
  </r>
  <r>
    <x v="1"/>
    <x v="2"/>
    <x v="2"/>
    <x v="0"/>
    <x v="411"/>
    <x v="681"/>
    <n v="0"/>
    <x v="1"/>
    <x v="2"/>
    <x v="1"/>
    <x v="0"/>
    <x v="2"/>
    <x v="2"/>
    <x v="2"/>
    <x v="1"/>
    <x v="0"/>
    <x v="5"/>
  </r>
  <r>
    <x v="1"/>
    <x v="2"/>
    <x v="2"/>
    <x v="0"/>
    <x v="376"/>
    <x v="1328"/>
    <n v="0"/>
    <x v="1"/>
    <x v="2"/>
    <x v="1"/>
    <x v="0"/>
    <x v="2"/>
    <x v="2"/>
    <x v="2"/>
    <x v="3"/>
    <x v="0"/>
    <x v="7"/>
  </r>
  <r>
    <x v="1"/>
    <x v="2"/>
    <x v="2"/>
    <x v="0"/>
    <x v="136"/>
    <x v="1311"/>
    <n v="0"/>
    <x v="1"/>
    <x v="2"/>
    <x v="1"/>
    <x v="0"/>
    <x v="2"/>
    <x v="2"/>
    <x v="2"/>
    <x v="3"/>
    <x v="0"/>
    <x v="7"/>
  </r>
  <r>
    <x v="1"/>
    <x v="2"/>
    <x v="2"/>
    <x v="0"/>
    <x v="270"/>
    <x v="433"/>
    <n v="689001.41"/>
    <x v="1"/>
    <x v="2"/>
    <x v="1"/>
    <x v="0"/>
    <x v="2"/>
    <x v="2"/>
    <x v="2"/>
    <x v="3"/>
    <x v="1"/>
    <x v="2"/>
  </r>
  <r>
    <x v="1"/>
    <x v="2"/>
    <x v="2"/>
    <x v="0"/>
    <x v="552"/>
    <x v="1024"/>
    <n v="0"/>
    <x v="1"/>
    <x v="2"/>
    <x v="1"/>
    <x v="0"/>
    <x v="2"/>
    <x v="2"/>
    <x v="2"/>
    <x v="3"/>
    <x v="1"/>
    <x v="0"/>
  </r>
  <r>
    <x v="1"/>
    <x v="2"/>
    <x v="2"/>
    <x v="0"/>
    <x v="378"/>
    <x v="1253"/>
    <n v="22000"/>
    <x v="1"/>
    <x v="2"/>
    <x v="1"/>
    <x v="0"/>
    <x v="2"/>
    <x v="2"/>
    <x v="2"/>
    <x v="3"/>
    <x v="1"/>
    <x v="2"/>
  </r>
  <r>
    <x v="1"/>
    <x v="2"/>
    <x v="2"/>
    <x v="0"/>
    <x v="41"/>
    <x v="1198"/>
    <n v="0"/>
    <x v="1"/>
    <x v="2"/>
    <x v="1"/>
    <x v="0"/>
    <x v="2"/>
    <x v="2"/>
    <x v="2"/>
    <x v="3"/>
    <x v="0"/>
    <x v="3"/>
  </r>
  <r>
    <x v="1"/>
    <x v="2"/>
    <x v="2"/>
    <x v="0"/>
    <x v="13"/>
    <x v="842"/>
    <n v="0"/>
    <x v="1"/>
    <x v="2"/>
    <x v="1"/>
    <x v="0"/>
    <x v="2"/>
    <x v="2"/>
    <x v="2"/>
    <x v="1"/>
    <x v="0"/>
    <x v="0"/>
  </r>
  <r>
    <x v="1"/>
    <x v="2"/>
    <x v="2"/>
    <x v="0"/>
    <x v="284"/>
    <x v="461"/>
    <n v="0"/>
    <x v="1"/>
    <x v="2"/>
    <x v="1"/>
    <x v="0"/>
    <x v="2"/>
    <x v="2"/>
    <x v="2"/>
    <x v="3"/>
    <x v="0"/>
    <x v="5"/>
  </r>
  <r>
    <x v="1"/>
    <x v="2"/>
    <x v="2"/>
    <x v="0"/>
    <x v="16"/>
    <x v="905"/>
    <n v="0"/>
    <x v="1"/>
    <x v="2"/>
    <x v="1"/>
    <x v="0"/>
    <x v="2"/>
    <x v="2"/>
    <x v="2"/>
    <x v="3"/>
    <x v="0"/>
    <x v="2"/>
  </r>
  <r>
    <x v="1"/>
    <x v="2"/>
    <x v="2"/>
    <x v="0"/>
    <x v="492"/>
    <x v="1146"/>
    <n v="0"/>
    <x v="1"/>
    <x v="2"/>
    <x v="1"/>
    <x v="0"/>
    <x v="2"/>
    <x v="2"/>
    <x v="2"/>
    <x v="4"/>
    <x v="0"/>
    <x v="1"/>
  </r>
  <r>
    <x v="1"/>
    <x v="2"/>
    <x v="2"/>
    <x v="0"/>
    <x v="16"/>
    <x v="905"/>
    <n v="0"/>
    <x v="1"/>
    <x v="2"/>
    <x v="1"/>
    <x v="0"/>
    <x v="2"/>
    <x v="2"/>
    <x v="2"/>
    <x v="3"/>
    <x v="0"/>
    <x v="5"/>
  </r>
  <r>
    <x v="1"/>
    <x v="2"/>
    <x v="2"/>
    <x v="0"/>
    <x v="16"/>
    <x v="905"/>
    <n v="0"/>
    <x v="1"/>
    <x v="2"/>
    <x v="1"/>
    <x v="0"/>
    <x v="2"/>
    <x v="2"/>
    <x v="2"/>
    <x v="3"/>
    <x v="0"/>
    <x v="0"/>
  </r>
  <r>
    <x v="1"/>
    <x v="2"/>
    <x v="2"/>
    <x v="0"/>
    <x v="18"/>
    <x v="1217"/>
    <n v="0"/>
    <x v="1"/>
    <x v="2"/>
    <x v="1"/>
    <x v="0"/>
    <x v="2"/>
    <x v="2"/>
    <x v="2"/>
    <x v="3"/>
    <x v="0"/>
    <x v="0"/>
  </r>
  <r>
    <x v="1"/>
    <x v="2"/>
    <x v="2"/>
    <x v="0"/>
    <x v="490"/>
    <x v="865"/>
    <n v="0"/>
    <x v="1"/>
    <x v="2"/>
    <x v="1"/>
    <x v="0"/>
    <x v="2"/>
    <x v="2"/>
    <x v="2"/>
    <x v="1"/>
    <x v="1"/>
    <x v="2"/>
  </r>
  <r>
    <x v="1"/>
    <x v="2"/>
    <x v="2"/>
    <x v="0"/>
    <x v="335"/>
    <x v="540"/>
    <n v="0"/>
    <x v="1"/>
    <x v="2"/>
    <x v="1"/>
    <x v="0"/>
    <x v="2"/>
    <x v="2"/>
    <x v="2"/>
    <x v="3"/>
    <x v="1"/>
    <x v="4"/>
  </r>
  <r>
    <x v="1"/>
    <x v="2"/>
    <x v="2"/>
    <x v="0"/>
    <x v="148"/>
    <x v="204"/>
    <n v="14639.66"/>
    <x v="1"/>
    <x v="2"/>
    <x v="1"/>
    <x v="0"/>
    <x v="2"/>
    <x v="2"/>
    <x v="2"/>
    <x v="3"/>
    <x v="1"/>
    <x v="7"/>
  </r>
  <r>
    <x v="1"/>
    <x v="2"/>
    <x v="2"/>
    <x v="0"/>
    <x v="11"/>
    <x v="1014"/>
    <n v="24179.58"/>
    <x v="1"/>
    <x v="2"/>
    <x v="1"/>
    <x v="0"/>
    <x v="2"/>
    <x v="2"/>
    <x v="2"/>
    <x v="3"/>
    <x v="0"/>
    <x v="3"/>
  </r>
  <r>
    <x v="1"/>
    <x v="2"/>
    <x v="2"/>
    <x v="0"/>
    <x v="480"/>
    <x v="848"/>
    <n v="16556.79"/>
    <x v="1"/>
    <x v="2"/>
    <x v="1"/>
    <x v="0"/>
    <x v="2"/>
    <x v="2"/>
    <x v="2"/>
    <x v="1"/>
    <x v="0"/>
    <x v="2"/>
  </r>
  <r>
    <x v="1"/>
    <x v="2"/>
    <x v="2"/>
    <x v="0"/>
    <x v="350"/>
    <x v="575"/>
    <n v="8773.81"/>
    <x v="1"/>
    <x v="2"/>
    <x v="1"/>
    <x v="0"/>
    <x v="2"/>
    <x v="2"/>
    <x v="2"/>
    <x v="2"/>
    <x v="0"/>
    <x v="5"/>
  </r>
  <r>
    <x v="1"/>
    <x v="2"/>
    <x v="2"/>
    <x v="0"/>
    <x v="18"/>
    <x v="496"/>
    <n v="665302.19999999995"/>
    <x v="1"/>
    <x v="2"/>
    <x v="1"/>
    <x v="0"/>
    <x v="2"/>
    <x v="2"/>
    <x v="2"/>
    <x v="3"/>
    <x v="0"/>
    <x v="4"/>
  </r>
  <r>
    <x v="1"/>
    <x v="2"/>
    <x v="2"/>
    <x v="0"/>
    <x v="60"/>
    <x v="182"/>
    <n v="0"/>
    <x v="1"/>
    <x v="2"/>
    <x v="1"/>
    <x v="0"/>
    <x v="2"/>
    <x v="2"/>
    <x v="2"/>
    <x v="0"/>
    <x v="0"/>
    <x v="7"/>
  </r>
  <r>
    <x v="1"/>
    <x v="2"/>
    <x v="2"/>
    <x v="0"/>
    <x v="247"/>
    <x v="386"/>
    <n v="0"/>
    <x v="1"/>
    <x v="2"/>
    <x v="1"/>
    <x v="0"/>
    <x v="2"/>
    <x v="2"/>
    <x v="2"/>
    <x v="0"/>
    <x v="0"/>
    <x v="6"/>
  </r>
  <r>
    <x v="1"/>
    <x v="2"/>
    <x v="2"/>
    <x v="0"/>
    <x v="402"/>
    <x v="664"/>
    <n v="0"/>
    <x v="1"/>
    <x v="2"/>
    <x v="1"/>
    <x v="0"/>
    <x v="2"/>
    <x v="2"/>
    <x v="2"/>
    <x v="3"/>
    <x v="1"/>
    <x v="5"/>
  </r>
  <r>
    <x v="1"/>
    <x v="2"/>
    <x v="2"/>
    <x v="0"/>
    <x v="173"/>
    <x v="257"/>
    <n v="1940688.38"/>
    <x v="1"/>
    <x v="2"/>
    <x v="1"/>
    <x v="0"/>
    <x v="2"/>
    <x v="2"/>
    <x v="2"/>
    <x v="0"/>
    <x v="0"/>
    <x v="0"/>
  </r>
  <r>
    <x v="1"/>
    <x v="2"/>
    <x v="2"/>
    <x v="0"/>
    <x v="41"/>
    <x v="1157"/>
    <n v="0"/>
    <x v="1"/>
    <x v="2"/>
    <x v="1"/>
    <x v="0"/>
    <x v="2"/>
    <x v="2"/>
    <x v="2"/>
    <x v="3"/>
    <x v="0"/>
    <x v="2"/>
  </r>
  <r>
    <x v="1"/>
    <x v="2"/>
    <x v="2"/>
    <x v="0"/>
    <x v="93"/>
    <x v="129"/>
    <n v="0"/>
    <x v="1"/>
    <x v="2"/>
    <x v="1"/>
    <x v="0"/>
    <x v="2"/>
    <x v="2"/>
    <x v="2"/>
    <x v="0"/>
    <x v="0"/>
    <x v="2"/>
  </r>
  <r>
    <x v="1"/>
    <x v="2"/>
    <x v="2"/>
    <x v="0"/>
    <x v="136"/>
    <x v="671"/>
    <n v="0"/>
    <x v="1"/>
    <x v="2"/>
    <x v="1"/>
    <x v="0"/>
    <x v="2"/>
    <x v="2"/>
    <x v="2"/>
    <x v="2"/>
    <x v="1"/>
    <x v="6"/>
  </r>
  <r>
    <x v="1"/>
    <x v="2"/>
    <x v="2"/>
    <x v="0"/>
    <x v="41"/>
    <x v="450"/>
    <n v="0"/>
    <x v="1"/>
    <x v="2"/>
    <x v="1"/>
    <x v="0"/>
    <x v="2"/>
    <x v="2"/>
    <x v="2"/>
    <x v="3"/>
    <x v="0"/>
    <x v="2"/>
  </r>
  <r>
    <x v="1"/>
    <x v="2"/>
    <x v="2"/>
    <x v="0"/>
    <x v="241"/>
    <x v="375"/>
    <n v="0"/>
    <x v="1"/>
    <x v="2"/>
    <x v="1"/>
    <x v="0"/>
    <x v="2"/>
    <x v="2"/>
    <x v="2"/>
    <x v="3"/>
    <x v="1"/>
    <x v="5"/>
  </r>
  <r>
    <x v="1"/>
    <x v="2"/>
    <x v="2"/>
    <x v="0"/>
    <x v="1"/>
    <x v="26"/>
    <n v="0"/>
    <x v="1"/>
    <x v="2"/>
    <x v="1"/>
    <x v="0"/>
    <x v="2"/>
    <x v="2"/>
    <x v="2"/>
    <x v="3"/>
    <x v="0"/>
    <x v="3"/>
  </r>
  <r>
    <x v="1"/>
    <x v="2"/>
    <x v="2"/>
    <x v="0"/>
    <x v="134"/>
    <x v="181"/>
    <n v="0"/>
    <x v="1"/>
    <x v="2"/>
    <x v="1"/>
    <x v="0"/>
    <x v="2"/>
    <x v="2"/>
    <x v="2"/>
    <x v="0"/>
    <x v="1"/>
    <x v="2"/>
  </r>
  <r>
    <x v="1"/>
    <x v="2"/>
    <x v="2"/>
    <x v="0"/>
    <x v="18"/>
    <x v="1201"/>
    <n v="0"/>
    <x v="1"/>
    <x v="2"/>
    <x v="1"/>
    <x v="0"/>
    <x v="2"/>
    <x v="2"/>
    <x v="2"/>
    <x v="3"/>
    <x v="0"/>
    <x v="6"/>
  </r>
  <r>
    <x v="1"/>
    <x v="2"/>
    <x v="2"/>
    <x v="0"/>
    <x v="192"/>
    <x v="283"/>
    <n v="0"/>
    <x v="1"/>
    <x v="2"/>
    <x v="1"/>
    <x v="0"/>
    <x v="2"/>
    <x v="2"/>
    <x v="2"/>
    <x v="3"/>
    <x v="0"/>
    <x v="7"/>
  </r>
  <r>
    <x v="1"/>
    <x v="2"/>
    <x v="2"/>
    <x v="0"/>
    <x v="84"/>
    <x v="762"/>
    <n v="0"/>
    <x v="1"/>
    <x v="2"/>
    <x v="1"/>
    <x v="0"/>
    <x v="2"/>
    <x v="2"/>
    <x v="2"/>
    <x v="3"/>
    <x v="0"/>
    <x v="7"/>
  </r>
  <r>
    <x v="1"/>
    <x v="2"/>
    <x v="2"/>
    <x v="0"/>
    <x v="1"/>
    <x v="1170"/>
    <n v="0"/>
    <x v="1"/>
    <x v="2"/>
    <x v="1"/>
    <x v="0"/>
    <x v="2"/>
    <x v="2"/>
    <x v="2"/>
    <x v="3"/>
    <x v="0"/>
    <x v="0"/>
  </r>
  <r>
    <x v="1"/>
    <x v="2"/>
    <x v="2"/>
    <x v="0"/>
    <x v="1"/>
    <x v="548"/>
    <n v="0"/>
    <x v="1"/>
    <x v="2"/>
    <x v="1"/>
    <x v="0"/>
    <x v="2"/>
    <x v="2"/>
    <x v="2"/>
    <x v="3"/>
    <x v="0"/>
    <x v="1"/>
  </r>
  <r>
    <x v="1"/>
    <x v="2"/>
    <x v="2"/>
    <x v="0"/>
    <x v="15"/>
    <x v="634"/>
    <n v="0"/>
    <x v="1"/>
    <x v="2"/>
    <x v="1"/>
    <x v="0"/>
    <x v="2"/>
    <x v="2"/>
    <x v="2"/>
    <x v="1"/>
    <x v="0"/>
    <x v="6"/>
  </r>
  <r>
    <x v="1"/>
    <x v="2"/>
    <x v="2"/>
    <x v="0"/>
    <x v="371"/>
    <x v="973"/>
    <n v="0"/>
    <x v="1"/>
    <x v="2"/>
    <x v="1"/>
    <x v="0"/>
    <x v="2"/>
    <x v="2"/>
    <x v="2"/>
    <x v="3"/>
    <x v="0"/>
    <x v="2"/>
  </r>
  <r>
    <x v="1"/>
    <x v="2"/>
    <x v="2"/>
    <x v="0"/>
    <x v="5"/>
    <x v="150"/>
    <n v="0"/>
    <x v="1"/>
    <x v="2"/>
    <x v="1"/>
    <x v="0"/>
    <x v="2"/>
    <x v="2"/>
    <x v="2"/>
    <x v="0"/>
    <x v="0"/>
    <x v="4"/>
  </r>
  <r>
    <x v="1"/>
    <x v="2"/>
    <x v="2"/>
    <x v="0"/>
    <x v="41"/>
    <x v="188"/>
    <n v="0"/>
    <x v="1"/>
    <x v="2"/>
    <x v="1"/>
    <x v="0"/>
    <x v="2"/>
    <x v="2"/>
    <x v="2"/>
    <x v="3"/>
    <x v="0"/>
    <x v="7"/>
  </r>
  <r>
    <x v="1"/>
    <x v="2"/>
    <x v="2"/>
    <x v="0"/>
    <x v="108"/>
    <x v="169"/>
    <n v="0"/>
    <x v="1"/>
    <x v="2"/>
    <x v="1"/>
    <x v="0"/>
    <x v="2"/>
    <x v="2"/>
    <x v="2"/>
    <x v="4"/>
    <x v="1"/>
    <x v="4"/>
  </r>
  <r>
    <x v="1"/>
    <x v="2"/>
    <x v="2"/>
    <x v="0"/>
    <x v="444"/>
    <x v="752"/>
    <n v="0"/>
    <x v="1"/>
    <x v="2"/>
    <x v="1"/>
    <x v="0"/>
    <x v="2"/>
    <x v="2"/>
    <x v="2"/>
    <x v="3"/>
    <x v="0"/>
    <x v="5"/>
  </r>
  <r>
    <x v="1"/>
    <x v="2"/>
    <x v="2"/>
    <x v="0"/>
    <x v="143"/>
    <x v="197"/>
    <n v="0"/>
    <x v="1"/>
    <x v="2"/>
    <x v="1"/>
    <x v="0"/>
    <x v="2"/>
    <x v="2"/>
    <x v="2"/>
    <x v="3"/>
    <x v="1"/>
    <x v="7"/>
  </r>
  <r>
    <x v="1"/>
    <x v="2"/>
    <x v="2"/>
    <x v="0"/>
    <x v="1"/>
    <x v="886"/>
    <n v="0"/>
    <x v="1"/>
    <x v="2"/>
    <x v="1"/>
    <x v="0"/>
    <x v="2"/>
    <x v="2"/>
    <x v="2"/>
    <x v="3"/>
    <x v="0"/>
    <x v="0"/>
  </r>
  <r>
    <x v="1"/>
    <x v="2"/>
    <x v="2"/>
    <x v="0"/>
    <x v="504"/>
    <x v="912"/>
    <n v="0"/>
    <x v="1"/>
    <x v="2"/>
    <x v="1"/>
    <x v="0"/>
    <x v="2"/>
    <x v="2"/>
    <x v="2"/>
    <x v="3"/>
    <x v="0"/>
    <x v="2"/>
  </r>
  <r>
    <x v="1"/>
    <x v="2"/>
    <x v="2"/>
    <x v="0"/>
    <x v="246"/>
    <x v="385"/>
    <n v="72354.28"/>
    <x v="1"/>
    <x v="2"/>
    <x v="1"/>
    <x v="0"/>
    <x v="2"/>
    <x v="2"/>
    <x v="2"/>
    <x v="2"/>
    <x v="0"/>
    <x v="5"/>
  </r>
  <r>
    <x v="1"/>
    <x v="2"/>
    <x v="2"/>
    <x v="0"/>
    <x v="225"/>
    <x v="338"/>
    <n v="0"/>
    <x v="1"/>
    <x v="2"/>
    <x v="1"/>
    <x v="0"/>
    <x v="2"/>
    <x v="2"/>
    <x v="2"/>
    <x v="3"/>
    <x v="0"/>
    <x v="0"/>
  </r>
  <r>
    <x v="1"/>
    <x v="2"/>
    <x v="2"/>
    <x v="0"/>
    <x v="145"/>
    <x v="199"/>
    <n v="0"/>
    <x v="1"/>
    <x v="2"/>
    <x v="1"/>
    <x v="0"/>
    <x v="2"/>
    <x v="2"/>
    <x v="2"/>
    <x v="0"/>
    <x v="1"/>
    <x v="4"/>
  </r>
  <r>
    <x v="1"/>
    <x v="2"/>
    <x v="2"/>
    <x v="0"/>
    <x v="192"/>
    <x v="283"/>
    <n v="0"/>
    <x v="1"/>
    <x v="2"/>
    <x v="1"/>
    <x v="0"/>
    <x v="2"/>
    <x v="2"/>
    <x v="2"/>
    <x v="3"/>
    <x v="0"/>
    <x v="0"/>
  </r>
  <r>
    <x v="1"/>
    <x v="2"/>
    <x v="2"/>
    <x v="0"/>
    <x v="41"/>
    <x v="827"/>
    <n v="113.9"/>
    <x v="1"/>
    <x v="2"/>
    <x v="1"/>
    <x v="0"/>
    <x v="2"/>
    <x v="2"/>
    <x v="2"/>
    <x v="3"/>
    <x v="0"/>
    <x v="1"/>
  </r>
  <r>
    <x v="1"/>
    <x v="2"/>
    <x v="2"/>
    <x v="0"/>
    <x v="73"/>
    <x v="217"/>
    <n v="1780755.48"/>
    <x v="1"/>
    <x v="2"/>
    <x v="1"/>
    <x v="0"/>
    <x v="2"/>
    <x v="2"/>
    <x v="2"/>
    <x v="3"/>
    <x v="2"/>
    <x v="6"/>
  </r>
  <r>
    <x v="1"/>
    <x v="2"/>
    <x v="2"/>
    <x v="0"/>
    <x v="11"/>
    <x v="647"/>
    <n v="718851.61"/>
    <x v="1"/>
    <x v="2"/>
    <x v="1"/>
    <x v="0"/>
    <x v="2"/>
    <x v="2"/>
    <x v="2"/>
    <x v="3"/>
    <x v="0"/>
    <x v="2"/>
  </r>
  <r>
    <x v="1"/>
    <x v="2"/>
    <x v="2"/>
    <x v="0"/>
    <x v="18"/>
    <x v="737"/>
    <n v="0"/>
    <x v="1"/>
    <x v="2"/>
    <x v="1"/>
    <x v="0"/>
    <x v="2"/>
    <x v="2"/>
    <x v="2"/>
    <x v="3"/>
    <x v="0"/>
    <x v="7"/>
  </r>
  <r>
    <x v="1"/>
    <x v="2"/>
    <x v="2"/>
    <x v="0"/>
    <x v="11"/>
    <x v="645"/>
    <n v="0"/>
    <x v="1"/>
    <x v="2"/>
    <x v="1"/>
    <x v="0"/>
    <x v="2"/>
    <x v="2"/>
    <x v="2"/>
    <x v="3"/>
    <x v="0"/>
    <x v="0"/>
  </r>
  <r>
    <x v="1"/>
    <x v="2"/>
    <x v="2"/>
    <x v="0"/>
    <x v="21"/>
    <x v="334"/>
    <n v="0"/>
    <x v="1"/>
    <x v="2"/>
    <x v="1"/>
    <x v="0"/>
    <x v="2"/>
    <x v="2"/>
    <x v="2"/>
    <x v="0"/>
    <x v="0"/>
    <x v="6"/>
  </r>
  <r>
    <x v="1"/>
    <x v="2"/>
    <x v="2"/>
    <x v="0"/>
    <x v="30"/>
    <x v="310"/>
    <n v="0"/>
    <x v="1"/>
    <x v="2"/>
    <x v="1"/>
    <x v="0"/>
    <x v="2"/>
    <x v="2"/>
    <x v="2"/>
    <x v="0"/>
    <x v="0"/>
    <x v="5"/>
  </r>
  <r>
    <x v="1"/>
    <x v="2"/>
    <x v="2"/>
    <x v="0"/>
    <x v="185"/>
    <x v="274"/>
    <n v="0"/>
    <x v="1"/>
    <x v="2"/>
    <x v="1"/>
    <x v="0"/>
    <x v="2"/>
    <x v="2"/>
    <x v="2"/>
    <x v="0"/>
    <x v="0"/>
    <x v="5"/>
  </r>
  <r>
    <x v="1"/>
    <x v="2"/>
    <x v="2"/>
    <x v="0"/>
    <x v="1"/>
    <x v="870"/>
    <n v="1471259.76"/>
    <x v="1"/>
    <x v="2"/>
    <x v="1"/>
    <x v="0"/>
    <x v="2"/>
    <x v="2"/>
    <x v="2"/>
    <x v="3"/>
    <x v="0"/>
    <x v="2"/>
  </r>
  <r>
    <x v="1"/>
    <x v="2"/>
    <x v="2"/>
    <x v="0"/>
    <x v="144"/>
    <x v="198"/>
    <n v="0"/>
    <x v="1"/>
    <x v="2"/>
    <x v="1"/>
    <x v="0"/>
    <x v="2"/>
    <x v="2"/>
    <x v="2"/>
    <x v="0"/>
    <x v="1"/>
    <x v="7"/>
  </r>
  <r>
    <x v="1"/>
    <x v="2"/>
    <x v="2"/>
    <x v="0"/>
    <x v="50"/>
    <x v="164"/>
    <n v="0"/>
    <x v="1"/>
    <x v="2"/>
    <x v="1"/>
    <x v="0"/>
    <x v="2"/>
    <x v="2"/>
    <x v="2"/>
    <x v="0"/>
    <x v="0"/>
    <x v="5"/>
  </r>
  <r>
    <x v="1"/>
    <x v="2"/>
    <x v="2"/>
    <x v="0"/>
    <x v="41"/>
    <x v="1369"/>
    <n v="0"/>
    <x v="1"/>
    <x v="2"/>
    <x v="1"/>
    <x v="0"/>
    <x v="2"/>
    <x v="2"/>
    <x v="2"/>
    <x v="3"/>
    <x v="0"/>
    <x v="0"/>
  </r>
  <r>
    <x v="1"/>
    <x v="2"/>
    <x v="2"/>
    <x v="0"/>
    <x v="426"/>
    <x v="710"/>
    <n v="0"/>
    <x v="1"/>
    <x v="2"/>
    <x v="1"/>
    <x v="0"/>
    <x v="2"/>
    <x v="2"/>
    <x v="2"/>
    <x v="3"/>
    <x v="0"/>
    <x v="4"/>
  </r>
  <r>
    <x v="1"/>
    <x v="2"/>
    <x v="2"/>
    <x v="0"/>
    <x v="71"/>
    <x v="87"/>
    <n v="0"/>
    <x v="1"/>
    <x v="2"/>
    <x v="1"/>
    <x v="0"/>
    <x v="2"/>
    <x v="2"/>
    <x v="2"/>
    <x v="2"/>
    <x v="0"/>
    <x v="6"/>
  </r>
  <r>
    <x v="1"/>
    <x v="2"/>
    <x v="2"/>
    <x v="0"/>
    <x v="301"/>
    <x v="490"/>
    <n v="0"/>
    <x v="1"/>
    <x v="2"/>
    <x v="1"/>
    <x v="0"/>
    <x v="2"/>
    <x v="2"/>
    <x v="2"/>
    <x v="2"/>
    <x v="0"/>
    <x v="0"/>
  </r>
  <r>
    <x v="1"/>
    <x v="2"/>
    <x v="2"/>
    <x v="0"/>
    <x v="243"/>
    <x v="382"/>
    <n v="0"/>
    <x v="1"/>
    <x v="2"/>
    <x v="1"/>
    <x v="0"/>
    <x v="2"/>
    <x v="2"/>
    <x v="2"/>
    <x v="3"/>
    <x v="0"/>
    <x v="7"/>
  </r>
  <r>
    <x v="1"/>
    <x v="2"/>
    <x v="2"/>
    <x v="0"/>
    <x v="45"/>
    <x v="51"/>
    <n v="0"/>
    <x v="1"/>
    <x v="2"/>
    <x v="1"/>
    <x v="0"/>
    <x v="2"/>
    <x v="2"/>
    <x v="2"/>
    <x v="1"/>
    <x v="0"/>
    <x v="0"/>
  </r>
  <r>
    <x v="1"/>
    <x v="2"/>
    <x v="2"/>
    <x v="0"/>
    <x v="533"/>
    <x v="975"/>
    <n v="0"/>
    <x v="1"/>
    <x v="2"/>
    <x v="1"/>
    <x v="0"/>
    <x v="2"/>
    <x v="2"/>
    <x v="2"/>
    <x v="3"/>
    <x v="0"/>
    <x v="2"/>
  </r>
  <r>
    <x v="1"/>
    <x v="2"/>
    <x v="2"/>
    <x v="0"/>
    <x v="21"/>
    <x v="21"/>
    <n v="0"/>
    <x v="1"/>
    <x v="2"/>
    <x v="1"/>
    <x v="0"/>
    <x v="2"/>
    <x v="2"/>
    <x v="2"/>
    <x v="0"/>
    <x v="0"/>
    <x v="0"/>
  </r>
  <r>
    <x v="1"/>
    <x v="2"/>
    <x v="2"/>
    <x v="0"/>
    <x v="121"/>
    <x v="156"/>
    <n v="0"/>
    <x v="1"/>
    <x v="2"/>
    <x v="1"/>
    <x v="0"/>
    <x v="2"/>
    <x v="2"/>
    <x v="2"/>
    <x v="0"/>
    <x v="0"/>
    <x v="3"/>
  </r>
  <r>
    <x v="1"/>
    <x v="2"/>
    <x v="2"/>
    <x v="0"/>
    <x v="26"/>
    <x v="291"/>
    <n v="0"/>
    <x v="1"/>
    <x v="2"/>
    <x v="1"/>
    <x v="0"/>
    <x v="2"/>
    <x v="2"/>
    <x v="2"/>
    <x v="0"/>
    <x v="0"/>
    <x v="6"/>
  </r>
  <r>
    <x v="1"/>
    <x v="2"/>
    <x v="2"/>
    <x v="0"/>
    <x v="5"/>
    <x v="621"/>
    <n v="1073.73"/>
    <x v="1"/>
    <x v="2"/>
    <x v="1"/>
    <x v="0"/>
    <x v="2"/>
    <x v="2"/>
    <x v="2"/>
    <x v="2"/>
    <x v="0"/>
    <x v="7"/>
  </r>
  <r>
    <x v="1"/>
    <x v="2"/>
    <x v="2"/>
    <x v="0"/>
    <x v="77"/>
    <x v="93"/>
    <n v="0"/>
    <x v="1"/>
    <x v="2"/>
    <x v="1"/>
    <x v="0"/>
    <x v="2"/>
    <x v="2"/>
    <x v="2"/>
    <x v="2"/>
    <x v="0"/>
    <x v="1"/>
  </r>
  <r>
    <x v="1"/>
    <x v="2"/>
    <x v="2"/>
    <x v="0"/>
    <x v="119"/>
    <x v="407"/>
    <n v="0"/>
    <x v="1"/>
    <x v="2"/>
    <x v="1"/>
    <x v="0"/>
    <x v="2"/>
    <x v="2"/>
    <x v="2"/>
    <x v="0"/>
    <x v="0"/>
    <x v="7"/>
  </r>
  <r>
    <x v="1"/>
    <x v="2"/>
    <x v="2"/>
    <x v="0"/>
    <x v="137"/>
    <x v="186"/>
    <n v="0"/>
    <x v="1"/>
    <x v="2"/>
    <x v="1"/>
    <x v="0"/>
    <x v="2"/>
    <x v="2"/>
    <x v="2"/>
    <x v="5"/>
    <x v="0"/>
    <x v="2"/>
  </r>
  <r>
    <x v="1"/>
    <x v="2"/>
    <x v="2"/>
    <x v="0"/>
    <x v="18"/>
    <x v="396"/>
    <n v="0"/>
    <x v="1"/>
    <x v="2"/>
    <x v="1"/>
    <x v="0"/>
    <x v="2"/>
    <x v="2"/>
    <x v="2"/>
    <x v="3"/>
    <x v="0"/>
    <x v="3"/>
  </r>
  <r>
    <x v="1"/>
    <x v="2"/>
    <x v="2"/>
    <x v="0"/>
    <x v="288"/>
    <x v="911"/>
    <n v="0"/>
    <x v="1"/>
    <x v="2"/>
    <x v="1"/>
    <x v="0"/>
    <x v="2"/>
    <x v="2"/>
    <x v="2"/>
    <x v="1"/>
    <x v="0"/>
    <x v="5"/>
  </r>
  <r>
    <x v="1"/>
    <x v="2"/>
    <x v="2"/>
    <x v="0"/>
    <x v="236"/>
    <x v="364"/>
    <n v="637937.63"/>
    <x v="1"/>
    <x v="2"/>
    <x v="1"/>
    <x v="0"/>
    <x v="2"/>
    <x v="2"/>
    <x v="2"/>
    <x v="3"/>
    <x v="0"/>
    <x v="1"/>
  </r>
  <r>
    <x v="1"/>
    <x v="2"/>
    <x v="2"/>
    <x v="0"/>
    <x v="577"/>
    <x v="1090"/>
    <n v="0"/>
    <x v="1"/>
    <x v="2"/>
    <x v="1"/>
    <x v="0"/>
    <x v="2"/>
    <x v="2"/>
    <x v="2"/>
    <x v="0"/>
    <x v="0"/>
    <x v="7"/>
  </r>
  <r>
    <x v="1"/>
    <x v="2"/>
    <x v="2"/>
    <x v="0"/>
    <x v="45"/>
    <x v="51"/>
    <n v="0"/>
    <x v="1"/>
    <x v="2"/>
    <x v="1"/>
    <x v="0"/>
    <x v="2"/>
    <x v="2"/>
    <x v="2"/>
    <x v="1"/>
    <x v="0"/>
    <x v="3"/>
  </r>
  <r>
    <x v="1"/>
    <x v="2"/>
    <x v="2"/>
    <x v="0"/>
    <x v="41"/>
    <x v="832"/>
    <n v="0"/>
    <x v="1"/>
    <x v="2"/>
    <x v="1"/>
    <x v="0"/>
    <x v="2"/>
    <x v="2"/>
    <x v="2"/>
    <x v="1"/>
    <x v="0"/>
    <x v="3"/>
  </r>
  <r>
    <x v="1"/>
    <x v="2"/>
    <x v="2"/>
    <x v="0"/>
    <x v="134"/>
    <x v="181"/>
    <n v="0"/>
    <x v="1"/>
    <x v="2"/>
    <x v="1"/>
    <x v="0"/>
    <x v="2"/>
    <x v="2"/>
    <x v="2"/>
    <x v="0"/>
    <x v="1"/>
    <x v="5"/>
  </r>
  <r>
    <x v="1"/>
    <x v="2"/>
    <x v="2"/>
    <x v="0"/>
    <x v="43"/>
    <x v="565"/>
    <n v="89673.15"/>
    <x v="1"/>
    <x v="2"/>
    <x v="1"/>
    <x v="0"/>
    <x v="2"/>
    <x v="2"/>
    <x v="2"/>
    <x v="4"/>
    <x v="0"/>
    <x v="0"/>
  </r>
  <r>
    <x v="1"/>
    <x v="2"/>
    <x v="2"/>
    <x v="0"/>
    <x v="60"/>
    <x v="667"/>
    <n v="0"/>
    <x v="1"/>
    <x v="2"/>
    <x v="1"/>
    <x v="0"/>
    <x v="2"/>
    <x v="2"/>
    <x v="2"/>
    <x v="2"/>
    <x v="1"/>
    <x v="4"/>
  </r>
  <r>
    <x v="1"/>
    <x v="2"/>
    <x v="2"/>
    <x v="0"/>
    <x v="219"/>
    <x v="683"/>
    <n v="0"/>
    <x v="1"/>
    <x v="2"/>
    <x v="1"/>
    <x v="0"/>
    <x v="2"/>
    <x v="2"/>
    <x v="2"/>
    <x v="3"/>
    <x v="0"/>
    <x v="4"/>
  </r>
  <r>
    <x v="1"/>
    <x v="2"/>
    <x v="2"/>
    <x v="0"/>
    <x v="418"/>
    <x v="695"/>
    <n v="0"/>
    <x v="1"/>
    <x v="2"/>
    <x v="1"/>
    <x v="0"/>
    <x v="2"/>
    <x v="2"/>
    <x v="2"/>
    <x v="3"/>
    <x v="0"/>
    <x v="7"/>
  </r>
  <r>
    <x v="1"/>
    <x v="2"/>
    <x v="2"/>
    <x v="0"/>
    <x v="402"/>
    <x v="664"/>
    <n v="0"/>
    <x v="1"/>
    <x v="2"/>
    <x v="1"/>
    <x v="0"/>
    <x v="2"/>
    <x v="2"/>
    <x v="2"/>
    <x v="3"/>
    <x v="1"/>
    <x v="7"/>
  </r>
  <r>
    <x v="1"/>
    <x v="2"/>
    <x v="2"/>
    <x v="0"/>
    <x v="111"/>
    <x v="841"/>
    <n v="0"/>
    <x v="1"/>
    <x v="2"/>
    <x v="1"/>
    <x v="0"/>
    <x v="2"/>
    <x v="2"/>
    <x v="2"/>
    <x v="3"/>
    <x v="0"/>
    <x v="4"/>
  </r>
  <r>
    <x v="1"/>
    <x v="2"/>
    <x v="2"/>
    <x v="0"/>
    <x v="142"/>
    <x v="887"/>
    <n v="36186114.359999999"/>
    <x v="1"/>
    <x v="2"/>
    <x v="1"/>
    <x v="0"/>
    <x v="2"/>
    <x v="2"/>
    <x v="2"/>
    <x v="1"/>
    <x v="2"/>
    <x v="4"/>
  </r>
  <r>
    <x v="1"/>
    <x v="2"/>
    <x v="2"/>
    <x v="0"/>
    <x v="41"/>
    <x v="72"/>
    <n v="6359911.0499999998"/>
    <x v="1"/>
    <x v="2"/>
    <x v="1"/>
    <x v="0"/>
    <x v="2"/>
    <x v="2"/>
    <x v="2"/>
    <x v="1"/>
    <x v="0"/>
    <x v="6"/>
  </r>
  <r>
    <x v="1"/>
    <x v="2"/>
    <x v="2"/>
    <x v="0"/>
    <x v="11"/>
    <x v="742"/>
    <n v="0"/>
    <x v="1"/>
    <x v="2"/>
    <x v="1"/>
    <x v="0"/>
    <x v="2"/>
    <x v="2"/>
    <x v="2"/>
    <x v="1"/>
    <x v="0"/>
    <x v="3"/>
  </r>
  <r>
    <x v="1"/>
    <x v="2"/>
    <x v="2"/>
    <x v="0"/>
    <x v="153"/>
    <x v="214"/>
    <n v="0"/>
    <x v="1"/>
    <x v="2"/>
    <x v="1"/>
    <x v="0"/>
    <x v="2"/>
    <x v="2"/>
    <x v="2"/>
    <x v="0"/>
    <x v="0"/>
    <x v="3"/>
  </r>
  <r>
    <x v="1"/>
    <x v="2"/>
    <x v="2"/>
    <x v="0"/>
    <x v="67"/>
    <x v="82"/>
    <n v="0"/>
    <x v="1"/>
    <x v="2"/>
    <x v="1"/>
    <x v="0"/>
    <x v="2"/>
    <x v="2"/>
    <x v="2"/>
    <x v="0"/>
    <x v="0"/>
    <x v="4"/>
  </r>
  <r>
    <x v="1"/>
    <x v="2"/>
    <x v="2"/>
    <x v="0"/>
    <x v="116"/>
    <x v="146"/>
    <n v="0"/>
    <x v="1"/>
    <x v="2"/>
    <x v="1"/>
    <x v="0"/>
    <x v="2"/>
    <x v="2"/>
    <x v="2"/>
    <x v="0"/>
    <x v="1"/>
    <x v="0"/>
  </r>
  <r>
    <x v="1"/>
    <x v="2"/>
    <x v="2"/>
    <x v="0"/>
    <x v="261"/>
    <x v="1106"/>
    <n v="0"/>
    <x v="1"/>
    <x v="2"/>
    <x v="1"/>
    <x v="0"/>
    <x v="2"/>
    <x v="2"/>
    <x v="2"/>
    <x v="3"/>
    <x v="0"/>
    <x v="7"/>
  </r>
  <r>
    <x v="1"/>
    <x v="2"/>
    <x v="2"/>
    <x v="0"/>
    <x v="311"/>
    <x v="503"/>
    <n v="8834.1200000000008"/>
    <x v="1"/>
    <x v="2"/>
    <x v="1"/>
    <x v="0"/>
    <x v="2"/>
    <x v="2"/>
    <x v="2"/>
    <x v="4"/>
    <x v="0"/>
    <x v="2"/>
  </r>
  <r>
    <x v="1"/>
    <x v="2"/>
    <x v="2"/>
    <x v="0"/>
    <x v="282"/>
    <x v="457"/>
    <n v="0"/>
    <x v="1"/>
    <x v="2"/>
    <x v="1"/>
    <x v="0"/>
    <x v="2"/>
    <x v="2"/>
    <x v="2"/>
    <x v="3"/>
    <x v="0"/>
    <x v="0"/>
  </r>
  <r>
    <x v="1"/>
    <x v="2"/>
    <x v="2"/>
    <x v="0"/>
    <x v="488"/>
    <x v="863"/>
    <n v="0"/>
    <x v="1"/>
    <x v="2"/>
    <x v="1"/>
    <x v="0"/>
    <x v="2"/>
    <x v="2"/>
    <x v="2"/>
    <x v="0"/>
    <x v="0"/>
    <x v="6"/>
  </r>
  <r>
    <x v="1"/>
    <x v="2"/>
    <x v="2"/>
    <x v="0"/>
    <x v="163"/>
    <x v="242"/>
    <n v="2921252.68"/>
    <x v="1"/>
    <x v="2"/>
    <x v="1"/>
    <x v="0"/>
    <x v="2"/>
    <x v="2"/>
    <x v="2"/>
    <x v="3"/>
    <x v="2"/>
    <x v="6"/>
  </r>
  <r>
    <x v="1"/>
    <x v="2"/>
    <x v="2"/>
    <x v="0"/>
    <x v="102"/>
    <x v="128"/>
    <n v="0"/>
    <x v="1"/>
    <x v="2"/>
    <x v="1"/>
    <x v="0"/>
    <x v="2"/>
    <x v="2"/>
    <x v="2"/>
    <x v="0"/>
    <x v="1"/>
    <x v="6"/>
  </r>
  <r>
    <x v="1"/>
    <x v="2"/>
    <x v="2"/>
    <x v="0"/>
    <x v="192"/>
    <x v="810"/>
    <n v="0"/>
    <x v="1"/>
    <x v="2"/>
    <x v="1"/>
    <x v="0"/>
    <x v="2"/>
    <x v="2"/>
    <x v="2"/>
    <x v="3"/>
    <x v="0"/>
    <x v="3"/>
  </r>
  <r>
    <x v="1"/>
    <x v="2"/>
    <x v="2"/>
    <x v="0"/>
    <x v="18"/>
    <x v="1163"/>
    <n v="0"/>
    <x v="1"/>
    <x v="2"/>
    <x v="1"/>
    <x v="0"/>
    <x v="2"/>
    <x v="2"/>
    <x v="2"/>
    <x v="3"/>
    <x v="0"/>
    <x v="3"/>
  </r>
  <r>
    <x v="1"/>
    <x v="2"/>
    <x v="2"/>
    <x v="0"/>
    <x v="422"/>
    <x v="702"/>
    <n v="0"/>
    <x v="1"/>
    <x v="2"/>
    <x v="1"/>
    <x v="0"/>
    <x v="2"/>
    <x v="2"/>
    <x v="2"/>
    <x v="3"/>
    <x v="1"/>
    <x v="0"/>
  </r>
  <r>
    <x v="1"/>
    <x v="2"/>
    <x v="2"/>
    <x v="0"/>
    <x v="348"/>
    <x v="571"/>
    <n v="72819.42"/>
    <x v="1"/>
    <x v="2"/>
    <x v="1"/>
    <x v="0"/>
    <x v="2"/>
    <x v="2"/>
    <x v="2"/>
    <x v="4"/>
    <x v="0"/>
    <x v="4"/>
  </r>
  <r>
    <x v="1"/>
    <x v="2"/>
    <x v="2"/>
    <x v="0"/>
    <x v="11"/>
    <x v="280"/>
    <n v="0"/>
    <x v="1"/>
    <x v="2"/>
    <x v="1"/>
    <x v="0"/>
    <x v="2"/>
    <x v="2"/>
    <x v="2"/>
    <x v="3"/>
    <x v="0"/>
    <x v="0"/>
  </r>
  <r>
    <x v="1"/>
    <x v="2"/>
    <x v="2"/>
    <x v="0"/>
    <x v="5"/>
    <x v="220"/>
    <n v="17353.88"/>
    <x v="1"/>
    <x v="2"/>
    <x v="1"/>
    <x v="0"/>
    <x v="2"/>
    <x v="2"/>
    <x v="2"/>
    <x v="2"/>
    <x v="0"/>
    <x v="7"/>
  </r>
  <r>
    <x v="1"/>
    <x v="2"/>
    <x v="2"/>
    <x v="0"/>
    <x v="13"/>
    <x v="842"/>
    <n v="0"/>
    <x v="1"/>
    <x v="2"/>
    <x v="1"/>
    <x v="0"/>
    <x v="2"/>
    <x v="2"/>
    <x v="2"/>
    <x v="1"/>
    <x v="0"/>
    <x v="2"/>
  </r>
  <r>
    <x v="1"/>
    <x v="2"/>
    <x v="2"/>
    <x v="0"/>
    <x v="135"/>
    <x v="184"/>
    <n v="0"/>
    <x v="1"/>
    <x v="2"/>
    <x v="1"/>
    <x v="0"/>
    <x v="2"/>
    <x v="2"/>
    <x v="2"/>
    <x v="0"/>
    <x v="0"/>
    <x v="4"/>
  </r>
  <r>
    <x v="1"/>
    <x v="2"/>
    <x v="2"/>
    <x v="0"/>
    <x v="339"/>
    <x v="549"/>
    <n v="0"/>
    <x v="1"/>
    <x v="2"/>
    <x v="1"/>
    <x v="0"/>
    <x v="2"/>
    <x v="2"/>
    <x v="2"/>
    <x v="0"/>
    <x v="0"/>
    <x v="5"/>
  </r>
  <r>
    <x v="1"/>
    <x v="2"/>
    <x v="2"/>
    <x v="0"/>
    <x v="600"/>
    <x v="1151"/>
    <n v="0"/>
    <x v="1"/>
    <x v="2"/>
    <x v="1"/>
    <x v="0"/>
    <x v="2"/>
    <x v="2"/>
    <x v="2"/>
    <x v="3"/>
    <x v="0"/>
    <x v="1"/>
  </r>
  <r>
    <x v="1"/>
    <x v="2"/>
    <x v="2"/>
    <x v="0"/>
    <x v="198"/>
    <x v="1302"/>
    <n v="0"/>
    <x v="1"/>
    <x v="2"/>
    <x v="1"/>
    <x v="0"/>
    <x v="2"/>
    <x v="2"/>
    <x v="2"/>
    <x v="3"/>
    <x v="0"/>
    <x v="4"/>
  </r>
  <r>
    <x v="1"/>
    <x v="2"/>
    <x v="2"/>
    <x v="0"/>
    <x v="5"/>
    <x v="513"/>
    <n v="0"/>
    <x v="1"/>
    <x v="2"/>
    <x v="1"/>
    <x v="0"/>
    <x v="2"/>
    <x v="2"/>
    <x v="2"/>
    <x v="4"/>
    <x v="1"/>
    <x v="0"/>
  </r>
  <r>
    <x v="1"/>
    <x v="2"/>
    <x v="2"/>
    <x v="0"/>
    <x v="219"/>
    <x v="328"/>
    <n v="0"/>
    <x v="1"/>
    <x v="2"/>
    <x v="1"/>
    <x v="0"/>
    <x v="2"/>
    <x v="2"/>
    <x v="2"/>
    <x v="3"/>
    <x v="0"/>
    <x v="5"/>
  </r>
  <r>
    <x v="1"/>
    <x v="2"/>
    <x v="2"/>
    <x v="0"/>
    <x v="18"/>
    <x v="756"/>
    <n v="0"/>
    <x v="1"/>
    <x v="2"/>
    <x v="1"/>
    <x v="0"/>
    <x v="2"/>
    <x v="2"/>
    <x v="2"/>
    <x v="3"/>
    <x v="0"/>
    <x v="3"/>
  </r>
  <r>
    <x v="1"/>
    <x v="2"/>
    <x v="2"/>
    <x v="0"/>
    <x v="252"/>
    <x v="395"/>
    <n v="114368.66"/>
    <x v="1"/>
    <x v="2"/>
    <x v="1"/>
    <x v="0"/>
    <x v="2"/>
    <x v="2"/>
    <x v="2"/>
    <x v="1"/>
    <x v="1"/>
    <x v="6"/>
  </r>
  <r>
    <x v="1"/>
    <x v="2"/>
    <x v="2"/>
    <x v="0"/>
    <x v="585"/>
    <x v="1108"/>
    <n v="-1346362.78"/>
    <x v="1"/>
    <x v="2"/>
    <x v="1"/>
    <x v="0"/>
    <x v="2"/>
    <x v="2"/>
    <x v="2"/>
    <x v="3"/>
    <x v="1"/>
    <x v="0"/>
  </r>
  <r>
    <x v="1"/>
    <x v="2"/>
    <x v="2"/>
    <x v="0"/>
    <x v="509"/>
    <x v="938"/>
    <n v="0"/>
    <x v="1"/>
    <x v="2"/>
    <x v="1"/>
    <x v="0"/>
    <x v="2"/>
    <x v="2"/>
    <x v="2"/>
    <x v="3"/>
    <x v="1"/>
    <x v="2"/>
  </r>
  <r>
    <x v="1"/>
    <x v="2"/>
    <x v="2"/>
    <x v="0"/>
    <x v="156"/>
    <x v="224"/>
    <n v="1788322.43"/>
    <x v="1"/>
    <x v="2"/>
    <x v="1"/>
    <x v="0"/>
    <x v="2"/>
    <x v="2"/>
    <x v="2"/>
    <x v="3"/>
    <x v="1"/>
    <x v="5"/>
  </r>
  <r>
    <x v="1"/>
    <x v="2"/>
    <x v="2"/>
    <x v="0"/>
    <x v="11"/>
    <x v="227"/>
    <n v="0"/>
    <x v="1"/>
    <x v="2"/>
    <x v="1"/>
    <x v="0"/>
    <x v="2"/>
    <x v="2"/>
    <x v="2"/>
    <x v="3"/>
    <x v="0"/>
    <x v="5"/>
  </r>
  <r>
    <x v="1"/>
    <x v="2"/>
    <x v="2"/>
    <x v="0"/>
    <x v="153"/>
    <x v="214"/>
    <n v="0"/>
    <x v="1"/>
    <x v="2"/>
    <x v="1"/>
    <x v="0"/>
    <x v="2"/>
    <x v="2"/>
    <x v="2"/>
    <x v="0"/>
    <x v="0"/>
    <x v="1"/>
  </r>
  <r>
    <x v="1"/>
    <x v="2"/>
    <x v="2"/>
    <x v="0"/>
    <x v="457"/>
    <x v="784"/>
    <n v="0"/>
    <x v="1"/>
    <x v="2"/>
    <x v="1"/>
    <x v="0"/>
    <x v="2"/>
    <x v="2"/>
    <x v="2"/>
    <x v="1"/>
    <x v="1"/>
    <x v="0"/>
  </r>
  <r>
    <x v="1"/>
    <x v="2"/>
    <x v="2"/>
    <x v="0"/>
    <x v="479"/>
    <x v="845"/>
    <n v="0"/>
    <x v="1"/>
    <x v="2"/>
    <x v="1"/>
    <x v="0"/>
    <x v="2"/>
    <x v="2"/>
    <x v="2"/>
    <x v="3"/>
    <x v="0"/>
    <x v="1"/>
  </r>
  <r>
    <x v="1"/>
    <x v="2"/>
    <x v="2"/>
    <x v="0"/>
    <x v="18"/>
    <x v="1144"/>
    <n v="0"/>
    <x v="1"/>
    <x v="2"/>
    <x v="1"/>
    <x v="0"/>
    <x v="2"/>
    <x v="2"/>
    <x v="2"/>
    <x v="3"/>
    <x v="0"/>
    <x v="5"/>
  </r>
  <r>
    <x v="1"/>
    <x v="2"/>
    <x v="2"/>
    <x v="0"/>
    <x v="577"/>
    <x v="1090"/>
    <n v="0"/>
    <x v="1"/>
    <x v="2"/>
    <x v="1"/>
    <x v="0"/>
    <x v="2"/>
    <x v="2"/>
    <x v="2"/>
    <x v="0"/>
    <x v="0"/>
    <x v="4"/>
  </r>
  <r>
    <x v="1"/>
    <x v="2"/>
    <x v="2"/>
    <x v="0"/>
    <x v="618"/>
    <x v="1213"/>
    <n v="1294026.6599999999"/>
    <x v="1"/>
    <x v="2"/>
    <x v="1"/>
    <x v="0"/>
    <x v="2"/>
    <x v="2"/>
    <x v="2"/>
    <x v="3"/>
    <x v="0"/>
    <x v="0"/>
  </r>
  <r>
    <x v="1"/>
    <x v="2"/>
    <x v="2"/>
    <x v="0"/>
    <x v="485"/>
    <x v="860"/>
    <n v="0"/>
    <x v="1"/>
    <x v="2"/>
    <x v="1"/>
    <x v="0"/>
    <x v="2"/>
    <x v="2"/>
    <x v="2"/>
    <x v="3"/>
    <x v="1"/>
    <x v="4"/>
  </r>
  <r>
    <x v="1"/>
    <x v="2"/>
    <x v="2"/>
    <x v="0"/>
    <x v="172"/>
    <x v="256"/>
    <n v="0"/>
    <x v="1"/>
    <x v="2"/>
    <x v="1"/>
    <x v="0"/>
    <x v="2"/>
    <x v="2"/>
    <x v="2"/>
    <x v="3"/>
    <x v="0"/>
    <x v="5"/>
  </r>
  <r>
    <x v="1"/>
    <x v="2"/>
    <x v="2"/>
    <x v="0"/>
    <x v="481"/>
    <x v="849"/>
    <n v="0"/>
    <x v="1"/>
    <x v="2"/>
    <x v="1"/>
    <x v="0"/>
    <x v="2"/>
    <x v="2"/>
    <x v="2"/>
    <x v="1"/>
    <x v="0"/>
    <x v="3"/>
  </r>
  <r>
    <x v="1"/>
    <x v="2"/>
    <x v="2"/>
    <x v="0"/>
    <x v="18"/>
    <x v="744"/>
    <n v="0"/>
    <x v="1"/>
    <x v="2"/>
    <x v="1"/>
    <x v="0"/>
    <x v="2"/>
    <x v="2"/>
    <x v="2"/>
    <x v="3"/>
    <x v="0"/>
    <x v="1"/>
  </r>
  <r>
    <x v="1"/>
    <x v="2"/>
    <x v="2"/>
    <x v="0"/>
    <x v="41"/>
    <x v="313"/>
    <n v="0"/>
    <x v="1"/>
    <x v="2"/>
    <x v="1"/>
    <x v="0"/>
    <x v="2"/>
    <x v="2"/>
    <x v="2"/>
    <x v="1"/>
    <x v="0"/>
    <x v="4"/>
  </r>
  <r>
    <x v="1"/>
    <x v="2"/>
    <x v="2"/>
    <x v="0"/>
    <x v="18"/>
    <x v="1104"/>
    <n v="0"/>
    <x v="1"/>
    <x v="2"/>
    <x v="1"/>
    <x v="0"/>
    <x v="2"/>
    <x v="2"/>
    <x v="2"/>
    <x v="3"/>
    <x v="0"/>
    <x v="0"/>
  </r>
  <r>
    <x v="1"/>
    <x v="2"/>
    <x v="2"/>
    <x v="0"/>
    <x v="394"/>
    <x v="778"/>
    <n v="0"/>
    <x v="1"/>
    <x v="2"/>
    <x v="1"/>
    <x v="0"/>
    <x v="2"/>
    <x v="2"/>
    <x v="2"/>
    <x v="1"/>
    <x v="1"/>
    <x v="5"/>
  </r>
  <r>
    <x v="1"/>
    <x v="2"/>
    <x v="2"/>
    <x v="0"/>
    <x v="11"/>
    <x v="1252"/>
    <n v="0"/>
    <x v="1"/>
    <x v="2"/>
    <x v="1"/>
    <x v="0"/>
    <x v="2"/>
    <x v="2"/>
    <x v="2"/>
    <x v="3"/>
    <x v="0"/>
    <x v="2"/>
  </r>
  <r>
    <x v="1"/>
    <x v="2"/>
    <x v="2"/>
    <x v="0"/>
    <x v="0"/>
    <x v="269"/>
    <n v="0"/>
    <x v="1"/>
    <x v="2"/>
    <x v="1"/>
    <x v="0"/>
    <x v="2"/>
    <x v="2"/>
    <x v="2"/>
    <x v="5"/>
    <x v="0"/>
    <x v="2"/>
  </r>
  <r>
    <x v="1"/>
    <x v="2"/>
    <x v="2"/>
    <x v="0"/>
    <x v="406"/>
    <x v="673"/>
    <n v="0"/>
    <x v="1"/>
    <x v="2"/>
    <x v="1"/>
    <x v="0"/>
    <x v="2"/>
    <x v="2"/>
    <x v="2"/>
    <x v="3"/>
    <x v="1"/>
    <x v="3"/>
  </r>
  <r>
    <x v="1"/>
    <x v="2"/>
    <x v="2"/>
    <x v="0"/>
    <x v="426"/>
    <x v="710"/>
    <n v="0"/>
    <x v="1"/>
    <x v="2"/>
    <x v="1"/>
    <x v="0"/>
    <x v="2"/>
    <x v="2"/>
    <x v="2"/>
    <x v="3"/>
    <x v="0"/>
    <x v="1"/>
  </r>
  <r>
    <x v="1"/>
    <x v="2"/>
    <x v="2"/>
    <x v="0"/>
    <x v="572"/>
    <x v="1077"/>
    <n v="0"/>
    <x v="1"/>
    <x v="2"/>
    <x v="1"/>
    <x v="0"/>
    <x v="2"/>
    <x v="2"/>
    <x v="2"/>
    <x v="3"/>
    <x v="0"/>
    <x v="3"/>
  </r>
  <r>
    <x v="1"/>
    <x v="2"/>
    <x v="2"/>
    <x v="0"/>
    <x v="230"/>
    <x v="350"/>
    <n v="0"/>
    <x v="1"/>
    <x v="2"/>
    <x v="1"/>
    <x v="0"/>
    <x v="2"/>
    <x v="2"/>
    <x v="2"/>
    <x v="0"/>
    <x v="0"/>
    <x v="6"/>
  </r>
  <r>
    <x v="1"/>
    <x v="2"/>
    <x v="2"/>
    <x v="0"/>
    <x v="240"/>
    <x v="828"/>
    <n v="0"/>
    <x v="1"/>
    <x v="2"/>
    <x v="1"/>
    <x v="0"/>
    <x v="2"/>
    <x v="2"/>
    <x v="2"/>
    <x v="1"/>
    <x v="1"/>
    <x v="2"/>
  </r>
  <r>
    <x v="1"/>
    <x v="2"/>
    <x v="2"/>
    <x v="0"/>
    <x v="337"/>
    <x v="544"/>
    <n v="14095.78"/>
    <x v="1"/>
    <x v="2"/>
    <x v="1"/>
    <x v="0"/>
    <x v="2"/>
    <x v="2"/>
    <x v="2"/>
    <x v="3"/>
    <x v="0"/>
    <x v="3"/>
  </r>
  <r>
    <x v="1"/>
    <x v="2"/>
    <x v="2"/>
    <x v="0"/>
    <x v="73"/>
    <x v="183"/>
    <n v="0"/>
    <x v="1"/>
    <x v="2"/>
    <x v="1"/>
    <x v="0"/>
    <x v="2"/>
    <x v="2"/>
    <x v="2"/>
    <x v="0"/>
    <x v="0"/>
    <x v="7"/>
  </r>
  <r>
    <x v="1"/>
    <x v="2"/>
    <x v="2"/>
    <x v="0"/>
    <x v="13"/>
    <x v="1083"/>
    <n v="0"/>
    <x v="1"/>
    <x v="2"/>
    <x v="1"/>
    <x v="0"/>
    <x v="2"/>
    <x v="2"/>
    <x v="2"/>
    <x v="3"/>
    <x v="0"/>
    <x v="7"/>
  </r>
  <r>
    <x v="1"/>
    <x v="2"/>
    <x v="2"/>
    <x v="0"/>
    <x v="21"/>
    <x v="555"/>
    <n v="0"/>
    <x v="1"/>
    <x v="2"/>
    <x v="1"/>
    <x v="0"/>
    <x v="2"/>
    <x v="2"/>
    <x v="2"/>
    <x v="4"/>
    <x v="0"/>
    <x v="1"/>
  </r>
  <r>
    <x v="1"/>
    <x v="2"/>
    <x v="2"/>
    <x v="0"/>
    <x v="452"/>
    <x v="1344"/>
    <n v="11897.31"/>
    <x v="1"/>
    <x v="2"/>
    <x v="1"/>
    <x v="0"/>
    <x v="2"/>
    <x v="2"/>
    <x v="2"/>
    <x v="1"/>
    <x v="0"/>
    <x v="7"/>
  </r>
  <r>
    <x v="1"/>
    <x v="2"/>
    <x v="2"/>
    <x v="0"/>
    <x v="299"/>
    <x v="487"/>
    <n v="731515.71"/>
    <x v="1"/>
    <x v="2"/>
    <x v="1"/>
    <x v="0"/>
    <x v="2"/>
    <x v="2"/>
    <x v="2"/>
    <x v="5"/>
    <x v="2"/>
    <x v="5"/>
  </r>
  <r>
    <x v="1"/>
    <x v="2"/>
    <x v="2"/>
    <x v="0"/>
    <x v="1"/>
    <x v="1173"/>
    <n v="0"/>
    <x v="1"/>
    <x v="2"/>
    <x v="1"/>
    <x v="0"/>
    <x v="2"/>
    <x v="2"/>
    <x v="2"/>
    <x v="3"/>
    <x v="0"/>
    <x v="7"/>
  </r>
  <r>
    <x v="1"/>
    <x v="2"/>
    <x v="2"/>
    <x v="0"/>
    <x v="21"/>
    <x v="372"/>
    <n v="0"/>
    <x v="1"/>
    <x v="2"/>
    <x v="1"/>
    <x v="0"/>
    <x v="2"/>
    <x v="2"/>
    <x v="2"/>
    <x v="3"/>
    <x v="0"/>
    <x v="2"/>
  </r>
  <r>
    <x v="1"/>
    <x v="2"/>
    <x v="2"/>
    <x v="0"/>
    <x v="73"/>
    <x v="89"/>
    <n v="0"/>
    <x v="1"/>
    <x v="2"/>
    <x v="1"/>
    <x v="0"/>
    <x v="2"/>
    <x v="2"/>
    <x v="2"/>
    <x v="0"/>
    <x v="0"/>
    <x v="0"/>
  </r>
  <r>
    <x v="1"/>
    <x v="2"/>
    <x v="2"/>
    <x v="0"/>
    <x v="628"/>
    <x v="1272"/>
    <n v="0"/>
    <x v="1"/>
    <x v="2"/>
    <x v="1"/>
    <x v="0"/>
    <x v="2"/>
    <x v="2"/>
    <x v="2"/>
    <x v="3"/>
    <x v="1"/>
    <x v="1"/>
  </r>
  <r>
    <x v="1"/>
    <x v="2"/>
    <x v="2"/>
    <x v="0"/>
    <x v="537"/>
    <x v="981"/>
    <n v="0"/>
    <x v="1"/>
    <x v="2"/>
    <x v="1"/>
    <x v="0"/>
    <x v="2"/>
    <x v="2"/>
    <x v="2"/>
    <x v="3"/>
    <x v="0"/>
    <x v="2"/>
  </r>
  <r>
    <x v="1"/>
    <x v="2"/>
    <x v="2"/>
    <x v="0"/>
    <x v="493"/>
    <x v="896"/>
    <n v="0"/>
    <x v="1"/>
    <x v="2"/>
    <x v="1"/>
    <x v="0"/>
    <x v="2"/>
    <x v="2"/>
    <x v="2"/>
    <x v="1"/>
    <x v="0"/>
    <x v="2"/>
  </r>
  <r>
    <x v="1"/>
    <x v="2"/>
    <x v="2"/>
    <x v="0"/>
    <x v="434"/>
    <x v="730"/>
    <n v="0"/>
    <x v="1"/>
    <x v="2"/>
    <x v="1"/>
    <x v="0"/>
    <x v="2"/>
    <x v="2"/>
    <x v="2"/>
    <x v="2"/>
    <x v="0"/>
    <x v="3"/>
  </r>
  <r>
    <x v="1"/>
    <x v="2"/>
    <x v="2"/>
    <x v="0"/>
    <x v="249"/>
    <x v="389"/>
    <n v="0"/>
    <x v="1"/>
    <x v="2"/>
    <x v="1"/>
    <x v="0"/>
    <x v="2"/>
    <x v="2"/>
    <x v="2"/>
    <x v="0"/>
    <x v="0"/>
    <x v="0"/>
  </r>
  <r>
    <x v="1"/>
    <x v="2"/>
    <x v="2"/>
    <x v="0"/>
    <x v="646"/>
    <x v="1331"/>
    <n v="0"/>
    <x v="1"/>
    <x v="2"/>
    <x v="1"/>
    <x v="0"/>
    <x v="2"/>
    <x v="2"/>
    <x v="2"/>
    <x v="0"/>
    <x v="0"/>
    <x v="4"/>
  </r>
  <r>
    <x v="1"/>
    <x v="2"/>
    <x v="2"/>
    <x v="0"/>
    <x v="41"/>
    <x v="598"/>
    <n v="0"/>
    <x v="1"/>
    <x v="2"/>
    <x v="1"/>
    <x v="0"/>
    <x v="2"/>
    <x v="2"/>
    <x v="2"/>
    <x v="3"/>
    <x v="0"/>
    <x v="3"/>
  </r>
  <r>
    <x v="1"/>
    <x v="2"/>
    <x v="2"/>
    <x v="0"/>
    <x v="18"/>
    <x v="68"/>
    <n v="7994359.2400000002"/>
    <x v="1"/>
    <x v="2"/>
    <x v="1"/>
    <x v="0"/>
    <x v="2"/>
    <x v="2"/>
    <x v="2"/>
    <x v="3"/>
    <x v="0"/>
    <x v="4"/>
  </r>
  <r>
    <x v="1"/>
    <x v="2"/>
    <x v="2"/>
    <x v="0"/>
    <x v="41"/>
    <x v="876"/>
    <n v="0"/>
    <x v="1"/>
    <x v="2"/>
    <x v="1"/>
    <x v="0"/>
    <x v="2"/>
    <x v="2"/>
    <x v="2"/>
    <x v="3"/>
    <x v="0"/>
    <x v="5"/>
  </r>
  <r>
    <x v="1"/>
    <x v="2"/>
    <x v="2"/>
    <x v="0"/>
    <x v="177"/>
    <x v="263"/>
    <n v="0"/>
    <x v="1"/>
    <x v="2"/>
    <x v="1"/>
    <x v="0"/>
    <x v="2"/>
    <x v="2"/>
    <x v="2"/>
    <x v="0"/>
    <x v="0"/>
    <x v="5"/>
  </r>
  <r>
    <x v="1"/>
    <x v="2"/>
    <x v="2"/>
    <x v="0"/>
    <x v="347"/>
    <x v="570"/>
    <n v="0"/>
    <x v="1"/>
    <x v="2"/>
    <x v="1"/>
    <x v="0"/>
    <x v="2"/>
    <x v="2"/>
    <x v="2"/>
    <x v="2"/>
    <x v="1"/>
    <x v="0"/>
  </r>
  <r>
    <x v="1"/>
    <x v="2"/>
    <x v="2"/>
    <x v="0"/>
    <x v="443"/>
    <x v="751"/>
    <n v="0"/>
    <x v="1"/>
    <x v="2"/>
    <x v="1"/>
    <x v="0"/>
    <x v="2"/>
    <x v="2"/>
    <x v="2"/>
    <x v="6"/>
    <x v="1"/>
    <x v="2"/>
  </r>
  <r>
    <x v="1"/>
    <x v="2"/>
    <x v="2"/>
    <x v="0"/>
    <x v="600"/>
    <x v="1184"/>
    <n v="0"/>
    <x v="1"/>
    <x v="2"/>
    <x v="1"/>
    <x v="0"/>
    <x v="2"/>
    <x v="2"/>
    <x v="2"/>
    <x v="3"/>
    <x v="0"/>
    <x v="1"/>
  </r>
  <r>
    <x v="1"/>
    <x v="2"/>
    <x v="2"/>
    <x v="0"/>
    <x v="11"/>
    <x v="910"/>
    <n v="8717950.9600000009"/>
    <x v="1"/>
    <x v="2"/>
    <x v="1"/>
    <x v="0"/>
    <x v="2"/>
    <x v="2"/>
    <x v="2"/>
    <x v="1"/>
    <x v="0"/>
    <x v="6"/>
  </r>
  <r>
    <x v="1"/>
    <x v="2"/>
    <x v="2"/>
    <x v="0"/>
    <x v="523"/>
    <x v="956"/>
    <n v="0"/>
    <x v="1"/>
    <x v="2"/>
    <x v="1"/>
    <x v="0"/>
    <x v="2"/>
    <x v="2"/>
    <x v="2"/>
    <x v="3"/>
    <x v="1"/>
    <x v="0"/>
  </r>
  <r>
    <x v="1"/>
    <x v="2"/>
    <x v="2"/>
    <x v="0"/>
    <x v="10"/>
    <x v="10"/>
    <n v="0"/>
    <x v="1"/>
    <x v="2"/>
    <x v="1"/>
    <x v="0"/>
    <x v="2"/>
    <x v="2"/>
    <x v="2"/>
    <x v="0"/>
    <x v="0"/>
    <x v="6"/>
  </r>
  <r>
    <x v="1"/>
    <x v="2"/>
    <x v="2"/>
    <x v="0"/>
    <x v="11"/>
    <x v="922"/>
    <n v="0"/>
    <x v="1"/>
    <x v="2"/>
    <x v="1"/>
    <x v="0"/>
    <x v="2"/>
    <x v="2"/>
    <x v="2"/>
    <x v="3"/>
    <x v="0"/>
    <x v="5"/>
  </r>
  <r>
    <x v="1"/>
    <x v="2"/>
    <x v="2"/>
    <x v="0"/>
    <x v="491"/>
    <x v="868"/>
    <n v="0"/>
    <x v="1"/>
    <x v="2"/>
    <x v="1"/>
    <x v="0"/>
    <x v="2"/>
    <x v="2"/>
    <x v="2"/>
    <x v="3"/>
    <x v="1"/>
    <x v="0"/>
  </r>
  <r>
    <x v="1"/>
    <x v="2"/>
    <x v="2"/>
    <x v="0"/>
    <x v="538"/>
    <x v="983"/>
    <n v="0"/>
    <x v="1"/>
    <x v="2"/>
    <x v="1"/>
    <x v="0"/>
    <x v="2"/>
    <x v="2"/>
    <x v="2"/>
    <x v="3"/>
    <x v="0"/>
    <x v="6"/>
  </r>
  <r>
    <x v="1"/>
    <x v="2"/>
    <x v="2"/>
    <x v="0"/>
    <x v="41"/>
    <x v="188"/>
    <n v="0"/>
    <x v="1"/>
    <x v="2"/>
    <x v="1"/>
    <x v="0"/>
    <x v="2"/>
    <x v="2"/>
    <x v="2"/>
    <x v="3"/>
    <x v="0"/>
    <x v="5"/>
  </r>
  <r>
    <x v="1"/>
    <x v="2"/>
    <x v="2"/>
    <x v="0"/>
    <x v="41"/>
    <x v="1287"/>
    <n v="0"/>
    <x v="1"/>
    <x v="2"/>
    <x v="1"/>
    <x v="0"/>
    <x v="2"/>
    <x v="2"/>
    <x v="2"/>
    <x v="3"/>
    <x v="0"/>
    <x v="3"/>
  </r>
  <r>
    <x v="1"/>
    <x v="2"/>
    <x v="2"/>
    <x v="0"/>
    <x v="412"/>
    <x v="682"/>
    <n v="96866.37"/>
    <x v="1"/>
    <x v="2"/>
    <x v="1"/>
    <x v="0"/>
    <x v="2"/>
    <x v="2"/>
    <x v="2"/>
    <x v="2"/>
    <x v="0"/>
    <x v="7"/>
  </r>
  <r>
    <x v="1"/>
    <x v="2"/>
    <x v="2"/>
    <x v="0"/>
    <x v="11"/>
    <x v="952"/>
    <n v="0"/>
    <x v="1"/>
    <x v="2"/>
    <x v="1"/>
    <x v="0"/>
    <x v="2"/>
    <x v="2"/>
    <x v="2"/>
    <x v="3"/>
    <x v="0"/>
    <x v="3"/>
  </r>
  <r>
    <x v="1"/>
    <x v="2"/>
    <x v="2"/>
    <x v="0"/>
    <x v="11"/>
    <x v="922"/>
    <n v="0"/>
    <x v="1"/>
    <x v="2"/>
    <x v="1"/>
    <x v="0"/>
    <x v="2"/>
    <x v="2"/>
    <x v="2"/>
    <x v="3"/>
    <x v="0"/>
    <x v="1"/>
  </r>
  <r>
    <x v="1"/>
    <x v="2"/>
    <x v="2"/>
    <x v="0"/>
    <x v="362"/>
    <x v="597"/>
    <n v="0"/>
    <x v="1"/>
    <x v="2"/>
    <x v="1"/>
    <x v="0"/>
    <x v="2"/>
    <x v="2"/>
    <x v="2"/>
    <x v="3"/>
    <x v="0"/>
    <x v="1"/>
  </r>
  <r>
    <x v="1"/>
    <x v="2"/>
    <x v="2"/>
    <x v="0"/>
    <x v="382"/>
    <x v="631"/>
    <n v="0"/>
    <x v="1"/>
    <x v="2"/>
    <x v="1"/>
    <x v="0"/>
    <x v="2"/>
    <x v="2"/>
    <x v="2"/>
    <x v="3"/>
    <x v="0"/>
    <x v="7"/>
  </r>
  <r>
    <x v="1"/>
    <x v="2"/>
    <x v="2"/>
    <x v="0"/>
    <x v="5"/>
    <x v="495"/>
    <n v="22035.77"/>
    <x v="1"/>
    <x v="2"/>
    <x v="1"/>
    <x v="0"/>
    <x v="2"/>
    <x v="2"/>
    <x v="2"/>
    <x v="4"/>
    <x v="1"/>
    <x v="7"/>
  </r>
  <r>
    <x v="1"/>
    <x v="2"/>
    <x v="2"/>
    <x v="0"/>
    <x v="387"/>
    <x v="641"/>
    <n v="17487.62"/>
    <x v="1"/>
    <x v="2"/>
    <x v="1"/>
    <x v="0"/>
    <x v="2"/>
    <x v="2"/>
    <x v="2"/>
    <x v="2"/>
    <x v="0"/>
    <x v="1"/>
  </r>
  <r>
    <x v="1"/>
    <x v="2"/>
    <x v="2"/>
    <x v="0"/>
    <x v="18"/>
    <x v="1230"/>
    <n v="0"/>
    <x v="1"/>
    <x v="2"/>
    <x v="1"/>
    <x v="0"/>
    <x v="2"/>
    <x v="2"/>
    <x v="2"/>
    <x v="3"/>
    <x v="0"/>
    <x v="4"/>
  </r>
  <r>
    <x v="1"/>
    <x v="2"/>
    <x v="2"/>
    <x v="0"/>
    <x v="1"/>
    <x v="1288"/>
    <n v="0"/>
    <x v="1"/>
    <x v="2"/>
    <x v="1"/>
    <x v="0"/>
    <x v="2"/>
    <x v="2"/>
    <x v="2"/>
    <x v="3"/>
    <x v="0"/>
    <x v="3"/>
  </r>
  <r>
    <x v="1"/>
    <x v="2"/>
    <x v="2"/>
    <x v="0"/>
    <x v="145"/>
    <x v="199"/>
    <n v="0"/>
    <x v="1"/>
    <x v="2"/>
    <x v="1"/>
    <x v="0"/>
    <x v="2"/>
    <x v="2"/>
    <x v="2"/>
    <x v="0"/>
    <x v="1"/>
    <x v="7"/>
  </r>
  <r>
    <x v="1"/>
    <x v="2"/>
    <x v="2"/>
    <x v="0"/>
    <x v="1"/>
    <x v="1008"/>
    <n v="0"/>
    <x v="1"/>
    <x v="2"/>
    <x v="1"/>
    <x v="0"/>
    <x v="2"/>
    <x v="2"/>
    <x v="2"/>
    <x v="3"/>
    <x v="0"/>
    <x v="4"/>
  </r>
  <r>
    <x v="1"/>
    <x v="2"/>
    <x v="2"/>
    <x v="0"/>
    <x v="41"/>
    <x v="616"/>
    <n v="0"/>
    <x v="1"/>
    <x v="2"/>
    <x v="1"/>
    <x v="0"/>
    <x v="2"/>
    <x v="2"/>
    <x v="2"/>
    <x v="3"/>
    <x v="0"/>
    <x v="4"/>
  </r>
  <r>
    <x v="1"/>
    <x v="2"/>
    <x v="2"/>
    <x v="0"/>
    <x v="16"/>
    <x v="187"/>
    <n v="0"/>
    <x v="1"/>
    <x v="2"/>
    <x v="1"/>
    <x v="0"/>
    <x v="2"/>
    <x v="2"/>
    <x v="2"/>
    <x v="0"/>
    <x v="0"/>
    <x v="7"/>
  </r>
  <r>
    <x v="1"/>
    <x v="2"/>
    <x v="2"/>
    <x v="0"/>
    <x v="1"/>
    <x v="1248"/>
    <n v="0"/>
    <x v="1"/>
    <x v="2"/>
    <x v="1"/>
    <x v="0"/>
    <x v="2"/>
    <x v="2"/>
    <x v="2"/>
    <x v="3"/>
    <x v="0"/>
    <x v="6"/>
  </r>
  <r>
    <x v="1"/>
    <x v="2"/>
    <x v="2"/>
    <x v="0"/>
    <x v="13"/>
    <x v="353"/>
    <n v="2379179.75"/>
    <x v="1"/>
    <x v="2"/>
    <x v="1"/>
    <x v="0"/>
    <x v="2"/>
    <x v="2"/>
    <x v="2"/>
    <x v="1"/>
    <x v="0"/>
    <x v="4"/>
  </r>
  <r>
    <x v="1"/>
    <x v="2"/>
    <x v="2"/>
    <x v="0"/>
    <x v="539"/>
    <x v="985"/>
    <n v="0"/>
    <x v="1"/>
    <x v="2"/>
    <x v="1"/>
    <x v="0"/>
    <x v="2"/>
    <x v="2"/>
    <x v="2"/>
    <x v="3"/>
    <x v="0"/>
    <x v="3"/>
  </r>
  <r>
    <x v="1"/>
    <x v="2"/>
    <x v="2"/>
    <x v="0"/>
    <x v="530"/>
    <x v="967"/>
    <n v="0"/>
    <x v="1"/>
    <x v="2"/>
    <x v="1"/>
    <x v="0"/>
    <x v="2"/>
    <x v="2"/>
    <x v="2"/>
    <x v="3"/>
    <x v="0"/>
    <x v="3"/>
  </r>
  <r>
    <x v="1"/>
    <x v="2"/>
    <x v="2"/>
    <x v="0"/>
    <x v="169"/>
    <x v="252"/>
    <n v="588000"/>
    <x v="1"/>
    <x v="2"/>
    <x v="1"/>
    <x v="0"/>
    <x v="2"/>
    <x v="2"/>
    <x v="2"/>
    <x v="0"/>
    <x v="0"/>
    <x v="2"/>
  </r>
  <r>
    <x v="1"/>
    <x v="2"/>
    <x v="2"/>
    <x v="0"/>
    <x v="382"/>
    <x v="960"/>
    <n v="0"/>
    <x v="1"/>
    <x v="2"/>
    <x v="1"/>
    <x v="0"/>
    <x v="2"/>
    <x v="2"/>
    <x v="2"/>
    <x v="3"/>
    <x v="0"/>
    <x v="6"/>
  </r>
  <r>
    <x v="1"/>
    <x v="2"/>
    <x v="2"/>
    <x v="0"/>
    <x v="18"/>
    <x v="81"/>
    <n v="0"/>
    <x v="1"/>
    <x v="2"/>
    <x v="1"/>
    <x v="0"/>
    <x v="2"/>
    <x v="2"/>
    <x v="2"/>
    <x v="3"/>
    <x v="0"/>
    <x v="7"/>
  </r>
  <r>
    <x v="1"/>
    <x v="2"/>
    <x v="2"/>
    <x v="0"/>
    <x v="137"/>
    <x v="186"/>
    <n v="0"/>
    <x v="1"/>
    <x v="2"/>
    <x v="1"/>
    <x v="0"/>
    <x v="2"/>
    <x v="2"/>
    <x v="2"/>
    <x v="5"/>
    <x v="0"/>
    <x v="4"/>
  </r>
  <r>
    <x v="1"/>
    <x v="2"/>
    <x v="2"/>
    <x v="0"/>
    <x v="18"/>
    <x v="1236"/>
    <n v="0"/>
    <x v="1"/>
    <x v="2"/>
    <x v="1"/>
    <x v="0"/>
    <x v="2"/>
    <x v="2"/>
    <x v="2"/>
    <x v="3"/>
    <x v="0"/>
    <x v="1"/>
  </r>
  <r>
    <x v="1"/>
    <x v="2"/>
    <x v="2"/>
    <x v="0"/>
    <x v="539"/>
    <x v="985"/>
    <n v="0"/>
    <x v="1"/>
    <x v="2"/>
    <x v="1"/>
    <x v="0"/>
    <x v="2"/>
    <x v="2"/>
    <x v="2"/>
    <x v="3"/>
    <x v="0"/>
    <x v="0"/>
  </r>
  <r>
    <x v="1"/>
    <x v="2"/>
    <x v="2"/>
    <x v="0"/>
    <x v="211"/>
    <x v="311"/>
    <n v="0"/>
    <x v="1"/>
    <x v="2"/>
    <x v="1"/>
    <x v="0"/>
    <x v="2"/>
    <x v="2"/>
    <x v="2"/>
    <x v="0"/>
    <x v="1"/>
    <x v="0"/>
  </r>
  <r>
    <x v="1"/>
    <x v="2"/>
    <x v="2"/>
    <x v="0"/>
    <x v="1"/>
    <x v="572"/>
    <n v="364828.58"/>
    <x v="1"/>
    <x v="2"/>
    <x v="1"/>
    <x v="0"/>
    <x v="2"/>
    <x v="2"/>
    <x v="2"/>
    <x v="3"/>
    <x v="0"/>
    <x v="1"/>
  </r>
  <r>
    <x v="1"/>
    <x v="2"/>
    <x v="2"/>
    <x v="0"/>
    <x v="315"/>
    <x v="508"/>
    <n v="0"/>
    <x v="1"/>
    <x v="2"/>
    <x v="1"/>
    <x v="0"/>
    <x v="2"/>
    <x v="2"/>
    <x v="2"/>
    <x v="4"/>
    <x v="0"/>
    <x v="3"/>
  </r>
  <r>
    <x v="1"/>
    <x v="2"/>
    <x v="2"/>
    <x v="0"/>
    <x v="72"/>
    <x v="88"/>
    <n v="30946.799999999999"/>
    <x v="1"/>
    <x v="2"/>
    <x v="1"/>
    <x v="0"/>
    <x v="2"/>
    <x v="2"/>
    <x v="2"/>
    <x v="0"/>
    <x v="0"/>
    <x v="7"/>
  </r>
  <r>
    <x v="1"/>
    <x v="2"/>
    <x v="2"/>
    <x v="0"/>
    <x v="619"/>
    <x v="1222"/>
    <n v="129208.9"/>
    <x v="1"/>
    <x v="2"/>
    <x v="1"/>
    <x v="0"/>
    <x v="2"/>
    <x v="2"/>
    <x v="2"/>
    <x v="3"/>
    <x v="1"/>
    <x v="4"/>
  </r>
  <r>
    <x v="1"/>
    <x v="2"/>
    <x v="2"/>
    <x v="0"/>
    <x v="486"/>
    <x v="861"/>
    <n v="0"/>
    <x v="1"/>
    <x v="2"/>
    <x v="1"/>
    <x v="0"/>
    <x v="2"/>
    <x v="2"/>
    <x v="2"/>
    <x v="1"/>
    <x v="0"/>
    <x v="6"/>
  </r>
  <r>
    <x v="1"/>
    <x v="2"/>
    <x v="2"/>
    <x v="0"/>
    <x v="192"/>
    <x v="1114"/>
    <n v="0"/>
    <x v="1"/>
    <x v="2"/>
    <x v="1"/>
    <x v="0"/>
    <x v="2"/>
    <x v="2"/>
    <x v="2"/>
    <x v="1"/>
    <x v="0"/>
    <x v="0"/>
  </r>
  <r>
    <x v="1"/>
    <x v="2"/>
    <x v="2"/>
    <x v="0"/>
    <x v="348"/>
    <x v="571"/>
    <n v="61552.83"/>
    <x v="1"/>
    <x v="2"/>
    <x v="1"/>
    <x v="0"/>
    <x v="2"/>
    <x v="2"/>
    <x v="2"/>
    <x v="4"/>
    <x v="0"/>
    <x v="5"/>
  </r>
  <r>
    <x v="1"/>
    <x v="2"/>
    <x v="2"/>
    <x v="0"/>
    <x v="13"/>
    <x v="1245"/>
    <n v="0"/>
    <x v="1"/>
    <x v="2"/>
    <x v="1"/>
    <x v="0"/>
    <x v="2"/>
    <x v="2"/>
    <x v="2"/>
    <x v="3"/>
    <x v="0"/>
    <x v="1"/>
  </r>
  <r>
    <x v="1"/>
    <x v="2"/>
    <x v="2"/>
    <x v="0"/>
    <x v="11"/>
    <x v="958"/>
    <n v="0"/>
    <x v="1"/>
    <x v="2"/>
    <x v="1"/>
    <x v="0"/>
    <x v="2"/>
    <x v="2"/>
    <x v="2"/>
    <x v="3"/>
    <x v="0"/>
    <x v="3"/>
  </r>
  <r>
    <x v="1"/>
    <x v="2"/>
    <x v="2"/>
    <x v="0"/>
    <x v="18"/>
    <x v="744"/>
    <n v="0"/>
    <x v="1"/>
    <x v="2"/>
    <x v="1"/>
    <x v="0"/>
    <x v="2"/>
    <x v="2"/>
    <x v="2"/>
    <x v="3"/>
    <x v="0"/>
    <x v="3"/>
  </r>
  <r>
    <x v="1"/>
    <x v="2"/>
    <x v="2"/>
    <x v="0"/>
    <x v="569"/>
    <x v="1063"/>
    <n v="0"/>
    <x v="1"/>
    <x v="2"/>
    <x v="1"/>
    <x v="0"/>
    <x v="2"/>
    <x v="2"/>
    <x v="2"/>
    <x v="3"/>
    <x v="1"/>
    <x v="7"/>
  </r>
  <r>
    <x v="1"/>
    <x v="2"/>
    <x v="2"/>
    <x v="0"/>
    <x v="11"/>
    <x v="879"/>
    <n v="7544.48"/>
    <x v="1"/>
    <x v="2"/>
    <x v="1"/>
    <x v="0"/>
    <x v="2"/>
    <x v="2"/>
    <x v="2"/>
    <x v="3"/>
    <x v="0"/>
    <x v="0"/>
  </r>
  <r>
    <x v="1"/>
    <x v="2"/>
    <x v="2"/>
    <x v="0"/>
    <x v="596"/>
    <x v="1141"/>
    <n v="0"/>
    <x v="1"/>
    <x v="2"/>
    <x v="1"/>
    <x v="0"/>
    <x v="2"/>
    <x v="2"/>
    <x v="2"/>
    <x v="3"/>
    <x v="0"/>
    <x v="6"/>
  </r>
  <r>
    <x v="1"/>
    <x v="2"/>
    <x v="2"/>
    <x v="0"/>
    <x v="34"/>
    <x v="175"/>
    <n v="0"/>
    <x v="1"/>
    <x v="2"/>
    <x v="1"/>
    <x v="0"/>
    <x v="2"/>
    <x v="2"/>
    <x v="2"/>
    <x v="0"/>
    <x v="0"/>
    <x v="5"/>
  </r>
  <r>
    <x v="1"/>
    <x v="2"/>
    <x v="2"/>
    <x v="0"/>
    <x v="301"/>
    <x v="1013"/>
    <n v="0"/>
    <x v="1"/>
    <x v="2"/>
    <x v="1"/>
    <x v="0"/>
    <x v="2"/>
    <x v="2"/>
    <x v="2"/>
    <x v="3"/>
    <x v="0"/>
    <x v="1"/>
  </r>
  <r>
    <x v="1"/>
    <x v="2"/>
    <x v="2"/>
    <x v="0"/>
    <x v="402"/>
    <x v="664"/>
    <n v="0"/>
    <x v="1"/>
    <x v="2"/>
    <x v="1"/>
    <x v="0"/>
    <x v="2"/>
    <x v="2"/>
    <x v="2"/>
    <x v="3"/>
    <x v="1"/>
    <x v="3"/>
  </r>
  <r>
    <x v="1"/>
    <x v="2"/>
    <x v="2"/>
    <x v="0"/>
    <x v="100"/>
    <x v="1080"/>
    <n v="0"/>
    <x v="1"/>
    <x v="2"/>
    <x v="1"/>
    <x v="0"/>
    <x v="2"/>
    <x v="2"/>
    <x v="2"/>
    <x v="3"/>
    <x v="1"/>
    <x v="0"/>
  </r>
  <r>
    <x v="1"/>
    <x v="2"/>
    <x v="2"/>
    <x v="0"/>
    <x v="404"/>
    <x v="666"/>
    <n v="0"/>
    <x v="1"/>
    <x v="2"/>
    <x v="1"/>
    <x v="0"/>
    <x v="2"/>
    <x v="2"/>
    <x v="2"/>
    <x v="0"/>
    <x v="0"/>
    <x v="0"/>
  </r>
  <r>
    <x v="1"/>
    <x v="2"/>
    <x v="2"/>
    <x v="0"/>
    <x v="13"/>
    <x v="13"/>
    <n v="0"/>
    <x v="1"/>
    <x v="2"/>
    <x v="1"/>
    <x v="0"/>
    <x v="2"/>
    <x v="2"/>
    <x v="2"/>
    <x v="3"/>
    <x v="0"/>
    <x v="3"/>
  </r>
  <r>
    <x v="1"/>
    <x v="2"/>
    <x v="2"/>
    <x v="0"/>
    <x v="123"/>
    <x v="174"/>
    <n v="0"/>
    <x v="1"/>
    <x v="2"/>
    <x v="1"/>
    <x v="0"/>
    <x v="2"/>
    <x v="2"/>
    <x v="2"/>
    <x v="0"/>
    <x v="0"/>
    <x v="0"/>
  </r>
  <r>
    <x v="1"/>
    <x v="2"/>
    <x v="2"/>
    <x v="0"/>
    <x v="11"/>
    <x v="521"/>
    <n v="0"/>
    <x v="1"/>
    <x v="2"/>
    <x v="1"/>
    <x v="0"/>
    <x v="2"/>
    <x v="2"/>
    <x v="2"/>
    <x v="1"/>
    <x v="0"/>
    <x v="6"/>
  </r>
  <r>
    <x v="1"/>
    <x v="2"/>
    <x v="2"/>
    <x v="0"/>
    <x v="564"/>
    <x v="1053"/>
    <n v="0"/>
    <x v="1"/>
    <x v="2"/>
    <x v="1"/>
    <x v="0"/>
    <x v="2"/>
    <x v="2"/>
    <x v="2"/>
    <x v="0"/>
    <x v="0"/>
    <x v="2"/>
  </r>
  <r>
    <x v="1"/>
    <x v="2"/>
    <x v="2"/>
    <x v="0"/>
    <x v="53"/>
    <x v="435"/>
    <n v="0"/>
    <x v="1"/>
    <x v="2"/>
    <x v="1"/>
    <x v="0"/>
    <x v="2"/>
    <x v="2"/>
    <x v="2"/>
    <x v="2"/>
    <x v="0"/>
    <x v="4"/>
  </r>
  <r>
    <x v="1"/>
    <x v="2"/>
    <x v="2"/>
    <x v="0"/>
    <x v="86"/>
    <x v="104"/>
    <n v="0"/>
    <x v="1"/>
    <x v="2"/>
    <x v="1"/>
    <x v="0"/>
    <x v="2"/>
    <x v="2"/>
    <x v="2"/>
    <x v="0"/>
    <x v="0"/>
    <x v="6"/>
  </r>
  <r>
    <x v="1"/>
    <x v="2"/>
    <x v="2"/>
    <x v="0"/>
    <x v="129"/>
    <x v="173"/>
    <n v="0"/>
    <x v="1"/>
    <x v="2"/>
    <x v="1"/>
    <x v="0"/>
    <x v="2"/>
    <x v="2"/>
    <x v="2"/>
    <x v="1"/>
    <x v="0"/>
    <x v="6"/>
  </r>
  <r>
    <x v="1"/>
    <x v="2"/>
    <x v="2"/>
    <x v="0"/>
    <x v="78"/>
    <x v="94"/>
    <n v="0"/>
    <x v="1"/>
    <x v="2"/>
    <x v="1"/>
    <x v="0"/>
    <x v="2"/>
    <x v="2"/>
    <x v="2"/>
    <x v="0"/>
    <x v="0"/>
    <x v="4"/>
  </r>
  <r>
    <x v="1"/>
    <x v="2"/>
    <x v="2"/>
    <x v="0"/>
    <x v="566"/>
    <x v="1057"/>
    <n v="46962.04"/>
    <x v="1"/>
    <x v="2"/>
    <x v="1"/>
    <x v="0"/>
    <x v="2"/>
    <x v="2"/>
    <x v="2"/>
    <x v="3"/>
    <x v="0"/>
    <x v="1"/>
  </r>
  <r>
    <x v="1"/>
    <x v="2"/>
    <x v="2"/>
    <x v="0"/>
    <x v="595"/>
    <x v="1140"/>
    <n v="0"/>
    <x v="1"/>
    <x v="2"/>
    <x v="1"/>
    <x v="0"/>
    <x v="2"/>
    <x v="2"/>
    <x v="2"/>
    <x v="3"/>
    <x v="1"/>
    <x v="1"/>
  </r>
  <r>
    <x v="1"/>
    <x v="2"/>
    <x v="2"/>
    <x v="0"/>
    <x v="262"/>
    <x v="417"/>
    <n v="1399066.27"/>
    <x v="1"/>
    <x v="2"/>
    <x v="1"/>
    <x v="0"/>
    <x v="2"/>
    <x v="2"/>
    <x v="2"/>
    <x v="1"/>
    <x v="0"/>
    <x v="2"/>
  </r>
  <r>
    <x v="1"/>
    <x v="2"/>
    <x v="2"/>
    <x v="0"/>
    <x v="106"/>
    <x v="1338"/>
    <n v="0"/>
    <x v="1"/>
    <x v="2"/>
    <x v="1"/>
    <x v="0"/>
    <x v="2"/>
    <x v="2"/>
    <x v="2"/>
    <x v="0"/>
    <x v="0"/>
    <x v="3"/>
  </r>
  <r>
    <x v="1"/>
    <x v="2"/>
    <x v="2"/>
    <x v="0"/>
    <x v="11"/>
    <x v="1113"/>
    <n v="0"/>
    <x v="1"/>
    <x v="2"/>
    <x v="1"/>
    <x v="0"/>
    <x v="2"/>
    <x v="2"/>
    <x v="2"/>
    <x v="3"/>
    <x v="0"/>
    <x v="3"/>
  </r>
  <r>
    <x v="1"/>
    <x v="2"/>
    <x v="2"/>
    <x v="0"/>
    <x v="41"/>
    <x v="1157"/>
    <n v="0"/>
    <x v="1"/>
    <x v="2"/>
    <x v="1"/>
    <x v="0"/>
    <x v="2"/>
    <x v="2"/>
    <x v="2"/>
    <x v="3"/>
    <x v="0"/>
    <x v="4"/>
  </r>
  <r>
    <x v="1"/>
    <x v="2"/>
    <x v="2"/>
    <x v="0"/>
    <x v="272"/>
    <x v="443"/>
    <n v="0"/>
    <x v="1"/>
    <x v="2"/>
    <x v="1"/>
    <x v="0"/>
    <x v="2"/>
    <x v="2"/>
    <x v="2"/>
    <x v="0"/>
    <x v="0"/>
    <x v="7"/>
  </r>
  <r>
    <x v="1"/>
    <x v="2"/>
    <x v="2"/>
    <x v="0"/>
    <x v="202"/>
    <x v="717"/>
    <n v="0"/>
    <x v="1"/>
    <x v="2"/>
    <x v="1"/>
    <x v="0"/>
    <x v="2"/>
    <x v="2"/>
    <x v="2"/>
    <x v="3"/>
    <x v="0"/>
    <x v="6"/>
  </r>
  <r>
    <x v="1"/>
    <x v="2"/>
    <x v="2"/>
    <x v="0"/>
    <x v="0"/>
    <x v="957"/>
    <n v="44698.84"/>
    <x v="1"/>
    <x v="2"/>
    <x v="1"/>
    <x v="0"/>
    <x v="2"/>
    <x v="2"/>
    <x v="2"/>
    <x v="3"/>
    <x v="0"/>
    <x v="7"/>
  </r>
  <r>
    <x v="1"/>
    <x v="2"/>
    <x v="2"/>
    <x v="0"/>
    <x v="117"/>
    <x v="221"/>
    <n v="0"/>
    <x v="1"/>
    <x v="2"/>
    <x v="1"/>
    <x v="0"/>
    <x v="2"/>
    <x v="2"/>
    <x v="2"/>
    <x v="3"/>
    <x v="0"/>
    <x v="1"/>
  </r>
  <r>
    <x v="1"/>
    <x v="2"/>
    <x v="2"/>
    <x v="0"/>
    <x v="202"/>
    <x v="463"/>
    <n v="0"/>
    <x v="1"/>
    <x v="2"/>
    <x v="1"/>
    <x v="0"/>
    <x v="2"/>
    <x v="2"/>
    <x v="2"/>
    <x v="5"/>
    <x v="0"/>
    <x v="0"/>
  </r>
  <r>
    <x v="1"/>
    <x v="2"/>
    <x v="2"/>
    <x v="0"/>
    <x v="271"/>
    <x v="440"/>
    <n v="31996.31"/>
    <x v="1"/>
    <x v="2"/>
    <x v="1"/>
    <x v="0"/>
    <x v="2"/>
    <x v="2"/>
    <x v="2"/>
    <x v="3"/>
    <x v="1"/>
    <x v="2"/>
  </r>
  <r>
    <x v="1"/>
    <x v="2"/>
    <x v="2"/>
    <x v="0"/>
    <x v="234"/>
    <x v="362"/>
    <n v="0"/>
    <x v="1"/>
    <x v="2"/>
    <x v="1"/>
    <x v="0"/>
    <x v="2"/>
    <x v="2"/>
    <x v="2"/>
    <x v="3"/>
    <x v="0"/>
    <x v="1"/>
  </r>
  <r>
    <x v="1"/>
    <x v="2"/>
    <x v="2"/>
    <x v="0"/>
    <x v="103"/>
    <x v="758"/>
    <n v="0"/>
    <x v="1"/>
    <x v="2"/>
    <x v="1"/>
    <x v="0"/>
    <x v="2"/>
    <x v="2"/>
    <x v="2"/>
    <x v="1"/>
    <x v="2"/>
    <x v="4"/>
  </r>
  <r>
    <x v="1"/>
    <x v="2"/>
    <x v="2"/>
    <x v="0"/>
    <x v="19"/>
    <x v="19"/>
    <n v="117081.84"/>
    <x v="1"/>
    <x v="2"/>
    <x v="1"/>
    <x v="0"/>
    <x v="2"/>
    <x v="2"/>
    <x v="2"/>
    <x v="0"/>
    <x v="1"/>
    <x v="7"/>
  </r>
  <r>
    <x v="1"/>
    <x v="2"/>
    <x v="2"/>
    <x v="0"/>
    <x v="511"/>
    <x v="931"/>
    <n v="0"/>
    <x v="1"/>
    <x v="2"/>
    <x v="1"/>
    <x v="0"/>
    <x v="2"/>
    <x v="2"/>
    <x v="2"/>
    <x v="3"/>
    <x v="1"/>
    <x v="1"/>
  </r>
  <r>
    <x v="1"/>
    <x v="2"/>
    <x v="2"/>
    <x v="0"/>
    <x v="13"/>
    <x v="69"/>
    <n v="2311.54"/>
    <x v="1"/>
    <x v="2"/>
    <x v="1"/>
    <x v="0"/>
    <x v="2"/>
    <x v="2"/>
    <x v="2"/>
    <x v="3"/>
    <x v="0"/>
    <x v="0"/>
  </r>
  <r>
    <x v="1"/>
    <x v="2"/>
    <x v="2"/>
    <x v="0"/>
    <x v="1"/>
    <x v="193"/>
    <n v="0"/>
    <x v="1"/>
    <x v="2"/>
    <x v="1"/>
    <x v="0"/>
    <x v="2"/>
    <x v="2"/>
    <x v="2"/>
    <x v="3"/>
    <x v="0"/>
    <x v="6"/>
  </r>
  <r>
    <x v="1"/>
    <x v="2"/>
    <x v="2"/>
    <x v="0"/>
    <x v="18"/>
    <x v="1236"/>
    <n v="0"/>
    <x v="1"/>
    <x v="2"/>
    <x v="1"/>
    <x v="0"/>
    <x v="2"/>
    <x v="2"/>
    <x v="2"/>
    <x v="3"/>
    <x v="0"/>
    <x v="5"/>
  </r>
  <r>
    <x v="1"/>
    <x v="2"/>
    <x v="2"/>
    <x v="0"/>
    <x v="41"/>
    <x v="851"/>
    <n v="0"/>
    <x v="1"/>
    <x v="2"/>
    <x v="1"/>
    <x v="0"/>
    <x v="2"/>
    <x v="2"/>
    <x v="2"/>
    <x v="3"/>
    <x v="0"/>
    <x v="2"/>
  </r>
  <r>
    <x v="1"/>
    <x v="2"/>
    <x v="2"/>
    <x v="0"/>
    <x v="41"/>
    <x v="72"/>
    <n v="6230160.5199999996"/>
    <x v="1"/>
    <x v="2"/>
    <x v="1"/>
    <x v="0"/>
    <x v="2"/>
    <x v="2"/>
    <x v="2"/>
    <x v="1"/>
    <x v="0"/>
    <x v="3"/>
  </r>
  <r>
    <x v="1"/>
    <x v="2"/>
    <x v="2"/>
    <x v="0"/>
    <x v="590"/>
    <x v="1119"/>
    <n v="0"/>
    <x v="1"/>
    <x v="2"/>
    <x v="1"/>
    <x v="0"/>
    <x v="2"/>
    <x v="2"/>
    <x v="2"/>
    <x v="3"/>
    <x v="0"/>
    <x v="2"/>
  </r>
  <r>
    <x v="1"/>
    <x v="2"/>
    <x v="2"/>
    <x v="0"/>
    <x v="256"/>
    <x v="1004"/>
    <n v="114756.81"/>
    <x v="1"/>
    <x v="2"/>
    <x v="1"/>
    <x v="0"/>
    <x v="2"/>
    <x v="2"/>
    <x v="2"/>
    <x v="3"/>
    <x v="1"/>
    <x v="3"/>
  </r>
  <r>
    <x v="1"/>
    <x v="2"/>
    <x v="2"/>
    <x v="0"/>
    <x v="394"/>
    <x v="778"/>
    <n v="0"/>
    <x v="1"/>
    <x v="2"/>
    <x v="1"/>
    <x v="0"/>
    <x v="2"/>
    <x v="2"/>
    <x v="2"/>
    <x v="1"/>
    <x v="1"/>
    <x v="2"/>
  </r>
  <r>
    <x v="1"/>
    <x v="2"/>
    <x v="2"/>
    <x v="0"/>
    <x v="175"/>
    <x v="260"/>
    <n v="0"/>
    <x v="1"/>
    <x v="2"/>
    <x v="1"/>
    <x v="0"/>
    <x v="2"/>
    <x v="2"/>
    <x v="2"/>
    <x v="4"/>
    <x v="2"/>
    <x v="0"/>
  </r>
  <r>
    <x v="1"/>
    <x v="2"/>
    <x v="2"/>
    <x v="0"/>
    <x v="41"/>
    <x v="127"/>
    <n v="0"/>
    <x v="1"/>
    <x v="2"/>
    <x v="1"/>
    <x v="0"/>
    <x v="2"/>
    <x v="2"/>
    <x v="2"/>
    <x v="3"/>
    <x v="0"/>
    <x v="5"/>
  </r>
  <r>
    <x v="1"/>
    <x v="2"/>
    <x v="2"/>
    <x v="0"/>
    <x v="342"/>
    <x v="558"/>
    <n v="0"/>
    <x v="1"/>
    <x v="2"/>
    <x v="1"/>
    <x v="0"/>
    <x v="2"/>
    <x v="2"/>
    <x v="2"/>
    <x v="3"/>
    <x v="1"/>
    <x v="6"/>
  </r>
  <r>
    <x v="1"/>
    <x v="2"/>
    <x v="2"/>
    <x v="0"/>
    <x v="169"/>
    <x v="252"/>
    <n v="588000"/>
    <x v="1"/>
    <x v="2"/>
    <x v="1"/>
    <x v="0"/>
    <x v="2"/>
    <x v="2"/>
    <x v="2"/>
    <x v="0"/>
    <x v="0"/>
    <x v="5"/>
  </r>
  <r>
    <x v="1"/>
    <x v="2"/>
    <x v="2"/>
    <x v="0"/>
    <x v="612"/>
    <x v="1333"/>
    <n v="0"/>
    <x v="1"/>
    <x v="2"/>
    <x v="1"/>
    <x v="0"/>
    <x v="2"/>
    <x v="2"/>
    <x v="2"/>
    <x v="2"/>
    <x v="0"/>
    <x v="5"/>
  </r>
  <r>
    <x v="1"/>
    <x v="2"/>
    <x v="2"/>
    <x v="0"/>
    <x v="352"/>
    <x v="579"/>
    <n v="0"/>
    <x v="1"/>
    <x v="2"/>
    <x v="1"/>
    <x v="0"/>
    <x v="2"/>
    <x v="2"/>
    <x v="2"/>
    <x v="4"/>
    <x v="0"/>
    <x v="3"/>
  </r>
  <r>
    <x v="1"/>
    <x v="2"/>
    <x v="2"/>
    <x v="0"/>
    <x v="364"/>
    <x v="602"/>
    <n v="104109.1"/>
    <x v="1"/>
    <x v="2"/>
    <x v="1"/>
    <x v="0"/>
    <x v="2"/>
    <x v="2"/>
    <x v="2"/>
    <x v="2"/>
    <x v="2"/>
    <x v="7"/>
  </r>
  <r>
    <x v="1"/>
    <x v="2"/>
    <x v="2"/>
    <x v="0"/>
    <x v="629"/>
    <x v="1275"/>
    <n v="0"/>
    <x v="1"/>
    <x v="2"/>
    <x v="1"/>
    <x v="0"/>
    <x v="2"/>
    <x v="2"/>
    <x v="2"/>
    <x v="3"/>
    <x v="0"/>
    <x v="4"/>
  </r>
  <r>
    <x v="1"/>
    <x v="2"/>
    <x v="2"/>
    <x v="0"/>
    <x v="1"/>
    <x v="801"/>
    <n v="0"/>
    <x v="1"/>
    <x v="2"/>
    <x v="1"/>
    <x v="0"/>
    <x v="2"/>
    <x v="2"/>
    <x v="2"/>
    <x v="1"/>
    <x v="0"/>
    <x v="1"/>
  </r>
  <r>
    <x v="1"/>
    <x v="2"/>
    <x v="2"/>
    <x v="0"/>
    <x v="629"/>
    <x v="1275"/>
    <n v="0"/>
    <x v="1"/>
    <x v="2"/>
    <x v="1"/>
    <x v="0"/>
    <x v="2"/>
    <x v="2"/>
    <x v="2"/>
    <x v="3"/>
    <x v="0"/>
    <x v="1"/>
  </r>
  <r>
    <x v="1"/>
    <x v="2"/>
    <x v="2"/>
    <x v="0"/>
    <x v="111"/>
    <x v="140"/>
    <n v="0"/>
    <x v="1"/>
    <x v="2"/>
    <x v="1"/>
    <x v="0"/>
    <x v="2"/>
    <x v="2"/>
    <x v="2"/>
    <x v="3"/>
    <x v="0"/>
    <x v="3"/>
  </r>
  <r>
    <x v="1"/>
    <x v="2"/>
    <x v="2"/>
    <x v="0"/>
    <x v="11"/>
    <x v="922"/>
    <n v="0"/>
    <x v="1"/>
    <x v="2"/>
    <x v="1"/>
    <x v="0"/>
    <x v="2"/>
    <x v="2"/>
    <x v="2"/>
    <x v="3"/>
    <x v="0"/>
    <x v="4"/>
  </r>
  <r>
    <x v="1"/>
    <x v="2"/>
    <x v="2"/>
    <x v="0"/>
    <x v="18"/>
    <x v="339"/>
    <n v="0"/>
    <x v="1"/>
    <x v="2"/>
    <x v="1"/>
    <x v="0"/>
    <x v="2"/>
    <x v="2"/>
    <x v="2"/>
    <x v="3"/>
    <x v="0"/>
    <x v="7"/>
  </r>
  <r>
    <x v="1"/>
    <x v="2"/>
    <x v="2"/>
    <x v="0"/>
    <x v="18"/>
    <x v="788"/>
    <n v="0"/>
    <x v="1"/>
    <x v="2"/>
    <x v="1"/>
    <x v="0"/>
    <x v="2"/>
    <x v="2"/>
    <x v="2"/>
    <x v="1"/>
    <x v="0"/>
    <x v="1"/>
  </r>
  <r>
    <x v="1"/>
    <x v="2"/>
    <x v="2"/>
    <x v="0"/>
    <x v="210"/>
    <x v="988"/>
    <n v="651045.65"/>
    <x v="1"/>
    <x v="2"/>
    <x v="1"/>
    <x v="0"/>
    <x v="2"/>
    <x v="2"/>
    <x v="2"/>
    <x v="3"/>
    <x v="1"/>
    <x v="7"/>
  </r>
  <r>
    <x v="1"/>
    <x v="2"/>
    <x v="2"/>
    <x v="0"/>
    <x v="41"/>
    <x v="442"/>
    <n v="0"/>
    <x v="1"/>
    <x v="2"/>
    <x v="1"/>
    <x v="0"/>
    <x v="2"/>
    <x v="2"/>
    <x v="2"/>
    <x v="3"/>
    <x v="0"/>
    <x v="6"/>
  </r>
  <r>
    <x v="1"/>
    <x v="2"/>
    <x v="2"/>
    <x v="0"/>
    <x v="41"/>
    <x v="1109"/>
    <n v="0"/>
    <x v="1"/>
    <x v="2"/>
    <x v="1"/>
    <x v="0"/>
    <x v="2"/>
    <x v="2"/>
    <x v="2"/>
    <x v="3"/>
    <x v="0"/>
    <x v="7"/>
  </r>
  <r>
    <x v="1"/>
    <x v="2"/>
    <x v="2"/>
    <x v="0"/>
    <x v="1"/>
    <x v="1183"/>
    <n v="43818.38"/>
    <x v="1"/>
    <x v="2"/>
    <x v="1"/>
    <x v="0"/>
    <x v="2"/>
    <x v="2"/>
    <x v="2"/>
    <x v="3"/>
    <x v="0"/>
    <x v="2"/>
  </r>
  <r>
    <x v="1"/>
    <x v="2"/>
    <x v="2"/>
    <x v="0"/>
    <x v="13"/>
    <x v="763"/>
    <n v="0"/>
    <x v="1"/>
    <x v="2"/>
    <x v="1"/>
    <x v="0"/>
    <x v="2"/>
    <x v="2"/>
    <x v="2"/>
    <x v="3"/>
    <x v="0"/>
    <x v="0"/>
  </r>
  <r>
    <x v="1"/>
    <x v="2"/>
    <x v="2"/>
    <x v="0"/>
    <x v="2"/>
    <x v="2"/>
    <n v="0"/>
    <x v="1"/>
    <x v="2"/>
    <x v="1"/>
    <x v="0"/>
    <x v="2"/>
    <x v="2"/>
    <x v="2"/>
    <x v="0"/>
    <x v="0"/>
    <x v="0"/>
  </r>
  <r>
    <x v="1"/>
    <x v="2"/>
    <x v="2"/>
    <x v="0"/>
    <x v="43"/>
    <x v="49"/>
    <n v="7031.16"/>
    <x v="1"/>
    <x v="2"/>
    <x v="1"/>
    <x v="0"/>
    <x v="2"/>
    <x v="2"/>
    <x v="2"/>
    <x v="3"/>
    <x v="0"/>
    <x v="2"/>
  </r>
  <r>
    <x v="1"/>
    <x v="2"/>
    <x v="2"/>
    <x v="0"/>
    <x v="184"/>
    <x v="272"/>
    <n v="0"/>
    <x v="1"/>
    <x v="2"/>
    <x v="1"/>
    <x v="0"/>
    <x v="2"/>
    <x v="2"/>
    <x v="2"/>
    <x v="0"/>
    <x v="0"/>
    <x v="5"/>
  </r>
  <r>
    <x v="1"/>
    <x v="2"/>
    <x v="2"/>
    <x v="0"/>
    <x v="564"/>
    <x v="1053"/>
    <n v="0"/>
    <x v="1"/>
    <x v="2"/>
    <x v="1"/>
    <x v="0"/>
    <x v="2"/>
    <x v="2"/>
    <x v="2"/>
    <x v="0"/>
    <x v="0"/>
    <x v="0"/>
  </r>
  <r>
    <x v="1"/>
    <x v="2"/>
    <x v="2"/>
    <x v="0"/>
    <x v="13"/>
    <x v="568"/>
    <n v="0"/>
    <x v="1"/>
    <x v="2"/>
    <x v="1"/>
    <x v="0"/>
    <x v="2"/>
    <x v="2"/>
    <x v="2"/>
    <x v="3"/>
    <x v="0"/>
    <x v="5"/>
  </r>
  <r>
    <x v="1"/>
    <x v="2"/>
    <x v="2"/>
    <x v="0"/>
    <x v="2"/>
    <x v="2"/>
    <n v="0"/>
    <x v="1"/>
    <x v="2"/>
    <x v="1"/>
    <x v="0"/>
    <x v="2"/>
    <x v="2"/>
    <x v="2"/>
    <x v="0"/>
    <x v="0"/>
    <x v="2"/>
  </r>
  <r>
    <x v="1"/>
    <x v="2"/>
    <x v="2"/>
    <x v="0"/>
    <x v="18"/>
    <x v="339"/>
    <n v="0"/>
    <x v="1"/>
    <x v="2"/>
    <x v="1"/>
    <x v="0"/>
    <x v="2"/>
    <x v="2"/>
    <x v="2"/>
    <x v="3"/>
    <x v="0"/>
    <x v="3"/>
  </r>
  <r>
    <x v="1"/>
    <x v="2"/>
    <x v="2"/>
    <x v="0"/>
    <x v="13"/>
    <x v="69"/>
    <n v="1269.56"/>
    <x v="1"/>
    <x v="2"/>
    <x v="1"/>
    <x v="0"/>
    <x v="2"/>
    <x v="2"/>
    <x v="2"/>
    <x v="3"/>
    <x v="0"/>
    <x v="7"/>
  </r>
  <r>
    <x v="1"/>
    <x v="2"/>
    <x v="2"/>
    <x v="0"/>
    <x v="125"/>
    <x v="167"/>
    <n v="0"/>
    <x v="1"/>
    <x v="2"/>
    <x v="1"/>
    <x v="0"/>
    <x v="2"/>
    <x v="2"/>
    <x v="2"/>
    <x v="0"/>
    <x v="0"/>
    <x v="3"/>
  </r>
  <r>
    <x v="1"/>
    <x v="2"/>
    <x v="2"/>
    <x v="0"/>
    <x v="2"/>
    <x v="2"/>
    <n v="0"/>
    <x v="1"/>
    <x v="2"/>
    <x v="1"/>
    <x v="0"/>
    <x v="2"/>
    <x v="2"/>
    <x v="2"/>
    <x v="0"/>
    <x v="0"/>
    <x v="5"/>
  </r>
  <r>
    <x v="1"/>
    <x v="2"/>
    <x v="2"/>
    <x v="0"/>
    <x v="310"/>
    <x v="501"/>
    <n v="0"/>
    <x v="1"/>
    <x v="2"/>
    <x v="1"/>
    <x v="0"/>
    <x v="2"/>
    <x v="2"/>
    <x v="2"/>
    <x v="4"/>
    <x v="0"/>
    <x v="6"/>
  </r>
  <r>
    <x v="1"/>
    <x v="2"/>
    <x v="2"/>
    <x v="0"/>
    <x v="517"/>
    <x v="943"/>
    <n v="0"/>
    <x v="1"/>
    <x v="2"/>
    <x v="1"/>
    <x v="0"/>
    <x v="2"/>
    <x v="2"/>
    <x v="2"/>
    <x v="3"/>
    <x v="1"/>
    <x v="5"/>
  </r>
  <r>
    <x v="1"/>
    <x v="2"/>
    <x v="2"/>
    <x v="0"/>
    <x v="240"/>
    <x v="828"/>
    <n v="0"/>
    <x v="1"/>
    <x v="2"/>
    <x v="1"/>
    <x v="0"/>
    <x v="2"/>
    <x v="2"/>
    <x v="2"/>
    <x v="1"/>
    <x v="1"/>
    <x v="4"/>
  </r>
  <r>
    <x v="1"/>
    <x v="2"/>
    <x v="2"/>
    <x v="0"/>
    <x v="34"/>
    <x v="413"/>
    <n v="0"/>
    <x v="1"/>
    <x v="2"/>
    <x v="1"/>
    <x v="0"/>
    <x v="2"/>
    <x v="2"/>
    <x v="2"/>
    <x v="1"/>
    <x v="1"/>
    <x v="6"/>
  </r>
  <r>
    <x v="1"/>
    <x v="2"/>
    <x v="2"/>
    <x v="0"/>
    <x v="635"/>
    <x v="1299"/>
    <n v="308589.64"/>
    <x v="1"/>
    <x v="2"/>
    <x v="1"/>
    <x v="0"/>
    <x v="2"/>
    <x v="2"/>
    <x v="2"/>
    <x v="3"/>
    <x v="0"/>
    <x v="4"/>
  </r>
  <r>
    <x v="1"/>
    <x v="2"/>
    <x v="2"/>
    <x v="0"/>
    <x v="4"/>
    <x v="693"/>
    <n v="0"/>
    <x v="1"/>
    <x v="2"/>
    <x v="1"/>
    <x v="0"/>
    <x v="2"/>
    <x v="2"/>
    <x v="2"/>
    <x v="3"/>
    <x v="0"/>
    <x v="1"/>
  </r>
  <r>
    <x v="1"/>
    <x v="2"/>
    <x v="2"/>
    <x v="0"/>
    <x v="41"/>
    <x v="1052"/>
    <n v="91753.65"/>
    <x v="1"/>
    <x v="2"/>
    <x v="1"/>
    <x v="0"/>
    <x v="2"/>
    <x v="2"/>
    <x v="2"/>
    <x v="3"/>
    <x v="0"/>
    <x v="1"/>
  </r>
  <r>
    <x v="1"/>
    <x v="2"/>
    <x v="2"/>
    <x v="0"/>
    <x v="5"/>
    <x v="715"/>
    <n v="0"/>
    <x v="1"/>
    <x v="2"/>
    <x v="1"/>
    <x v="0"/>
    <x v="2"/>
    <x v="2"/>
    <x v="2"/>
    <x v="3"/>
    <x v="0"/>
    <x v="7"/>
  </r>
  <r>
    <x v="1"/>
    <x v="2"/>
    <x v="2"/>
    <x v="0"/>
    <x v="413"/>
    <x v="684"/>
    <n v="3180.36"/>
    <x v="1"/>
    <x v="2"/>
    <x v="1"/>
    <x v="0"/>
    <x v="2"/>
    <x v="2"/>
    <x v="2"/>
    <x v="2"/>
    <x v="0"/>
    <x v="0"/>
  </r>
  <r>
    <x v="1"/>
    <x v="2"/>
    <x v="2"/>
    <x v="0"/>
    <x v="337"/>
    <x v="544"/>
    <n v="13937.46"/>
    <x v="1"/>
    <x v="2"/>
    <x v="1"/>
    <x v="0"/>
    <x v="2"/>
    <x v="2"/>
    <x v="2"/>
    <x v="3"/>
    <x v="0"/>
    <x v="4"/>
  </r>
  <r>
    <x v="1"/>
    <x v="2"/>
    <x v="2"/>
    <x v="0"/>
    <x v="18"/>
    <x v="1249"/>
    <n v="0"/>
    <x v="1"/>
    <x v="2"/>
    <x v="1"/>
    <x v="0"/>
    <x v="2"/>
    <x v="2"/>
    <x v="2"/>
    <x v="3"/>
    <x v="0"/>
    <x v="6"/>
  </r>
  <r>
    <x v="1"/>
    <x v="2"/>
    <x v="2"/>
    <x v="0"/>
    <x v="41"/>
    <x v="1134"/>
    <n v="0"/>
    <x v="1"/>
    <x v="2"/>
    <x v="1"/>
    <x v="0"/>
    <x v="2"/>
    <x v="2"/>
    <x v="2"/>
    <x v="3"/>
    <x v="0"/>
    <x v="6"/>
  </r>
  <r>
    <x v="1"/>
    <x v="2"/>
    <x v="2"/>
    <x v="0"/>
    <x v="18"/>
    <x v="496"/>
    <n v="650147.59"/>
    <x v="1"/>
    <x v="2"/>
    <x v="1"/>
    <x v="0"/>
    <x v="2"/>
    <x v="2"/>
    <x v="2"/>
    <x v="3"/>
    <x v="0"/>
    <x v="5"/>
  </r>
  <r>
    <x v="1"/>
    <x v="2"/>
    <x v="2"/>
    <x v="0"/>
    <x v="509"/>
    <x v="928"/>
    <n v="0"/>
    <x v="1"/>
    <x v="2"/>
    <x v="1"/>
    <x v="0"/>
    <x v="2"/>
    <x v="2"/>
    <x v="2"/>
    <x v="3"/>
    <x v="0"/>
    <x v="7"/>
  </r>
  <r>
    <x v="1"/>
    <x v="2"/>
    <x v="2"/>
    <x v="0"/>
    <x v="101"/>
    <x v="124"/>
    <n v="0"/>
    <x v="1"/>
    <x v="2"/>
    <x v="1"/>
    <x v="0"/>
    <x v="2"/>
    <x v="2"/>
    <x v="2"/>
    <x v="0"/>
    <x v="0"/>
    <x v="5"/>
  </r>
  <r>
    <x v="1"/>
    <x v="2"/>
    <x v="2"/>
    <x v="0"/>
    <x v="192"/>
    <x v="810"/>
    <n v="0"/>
    <x v="1"/>
    <x v="2"/>
    <x v="1"/>
    <x v="0"/>
    <x v="2"/>
    <x v="2"/>
    <x v="2"/>
    <x v="3"/>
    <x v="0"/>
    <x v="7"/>
  </r>
  <r>
    <x v="1"/>
    <x v="2"/>
    <x v="2"/>
    <x v="0"/>
    <x v="165"/>
    <x v="244"/>
    <n v="0"/>
    <x v="1"/>
    <x v="2"/>
    <x v="1"/>
    <x v="0"/>
    <x v="2"/>
    <x v="2"/>
    <x v="2"/>
    <x v="0"/>
    <x v="0"/>
    <x v="3"/>
  </r>
  <r>
    <x v="1"/>
    <x v="2"/>
    <x v="2"/>
    <x v="0"/>
    <x v="529"/>
    <x v="966"/>
    <n v="0"/>
    <x v="1"/>
    <x v="2"/>
    <x v="1"/>
    <x v="0"/>
    <x v="2"/>
    <x v="2"/>
    <x v="2"/>
    <x v="0"/>
    <x v="0"/>
    <x v="0"/>
  </r>
  <r>
    <x v="1"/>
    <x v="2"/>
    <x v="2"/>
    <x v="0"/>
    <x v="18"/>
    <x v="737"/>
    <n v="0"/>
    <x v="1"/>
    <x v="2"/>
    <x v="1"/>
    <x v="0"/>
    <x v="2"/>
    <x v="2"/>
    <x v="2"/>
    <x v="3"/>
    <x v="0"/>
    <x v="5"/>
  </r>
  <r>
    <x v="1"/>
    <x v="2"/>
    <x v="2"/>
    <x v="0"/>
    <x v="33"/>
    <x v="36"/>
    <n v="590697.96"/>
    <x v="1"/>
    <x v="2"/>
    <x v="1"/>
    <x v="0"/>
    <x v="2"/>
    <x v="2"/>
    <x v="2"/>
    <x v="0"/>
    <x v="0"/>
    <x v="1"/>
  </r>
  <r>
    <x v="1"/>
    <x v="2"/>
    <x v="2"/>
    <x v="0"/>
    <x v="41"/>
    <x v="875"/>
    <n v="0"/>
    <x v="1"/>
    <x v="2"/>
    <x v="1"/>
    <x v="0"/>
    <x v="2"/>
    <x v="2"/>
    <x v="2"/>
    <x v="3"/>
    <x v="0"/>
    <x v="3"/>
  </r>
  <r>
    <x v="1"/>
    <x v="2"/>
    <x v="2"/>
    <x v="0"/>
    <x v="1"/>
    <x v="1173"/>
    <n v="0"/>
    <x v="1"/>
    <x v="2"/>
    <x v="1"/>
    <x v="0"/>
    <x v="2"/>
    <x v="2"/>
    <x v="2"/>
    <x v="3"/>
    <x v="0"/>
    <x v="4"/>
  </r>
  <r>
    <x v="1"/>
    <x v="2"/>
    <x v="2"/>
    <x v="0"/>
    <x v="73"/>
    <x v="1054"/>
    <n v="0"/>
    <x v="1"/>
    <x v="2"/>
    <x v="1"/>
    <x v="0"/>
    <x v="2"/>
    <x v="2"/>
    <x v="2"/>
    <x v="2"/>
    <x v="1"/>
    <x v="3"/>
  </r>
  <r>
    <x v="1"/>
    <x v="2"/>
    <x v="2"/>
    <x v="0"/>
    <x v="264"/>
    <x v="420"/>
    <n v="0"/>
    <x v="1"/>
    <x v="2"/>
    <x v="1"/>
    <x v="0"/>
    <x v="2"/>
    <x v="2"/>
    <x v="2"/>
    <x v="3"/>
    <x v="1"/>
    <x v="3"/>
  </r>
  <r>
    <x v="1"/>
    <x v="2"/>
    <x v="2"/>
    <x v="0"/>
    <x v="84"/>
    <x v="101"/>
    <n v="0"/>
    <x v="1"/>
    <x v="2"/>
    <x v="1"/>
    <x v="0"/>
    <x v="2"/>
    <x v="2"/>
    <x v="2"/>
    <x v="3"/>
    <x v="0"/>
    <x v="2"/>
  </r>
  <r>
    <x v="1"/>
    <x v="2"/>
    <x v="2"/>
    <x v="0"/>
    <x v="523"/>
    <x v="956"/>
    <n v="0"/>
    <x v="1"/>
    <x v="2"/>
    <x v="1"/>
    <x v="0"/>
    <x v="2"/>
    <x v="2"/>
    <x v="2"/>
    <x v="3"/>
    <x v="1"/>
    <x v="2"/>
  </r>
  <r>
    <x v="1"/>
    <x v="2"/>
    <x v="2"/>
    <x v="0"/>
    <x v="93"/>
    <x v="111"/>
    <n v="217211.06"/>
    <x v="1"/>
    <x v="2"/>
    <x v="1"/>
    <x v="0"/>
    <x v="2"/>
    <x v="2"/>
    <x v="2"/>
    <x v="1"/>
    <x v="2"/>
    <x v="0"/>
  </r>
  <r>
    <x v="1"/>
    <x v="2"/>
    <x v="2"/>
    <x v="0"/>
    <x v="452"/>
    <x v="773"/>
    <n v="43193.7"/>
    <x v="1"/>
    <x v="2"/>
    <x v="1"/>
    <x v="0"/>
    <x v="2"/>
    <x v="2"/>
    <x v="2"/>
    <x v="2"/>
    <x v="0"/>
    <x v="5"/>
  </r>
  <r>
    <x v="1"/>
    <x v="2"/>
    <x v="2"/>
    <x v="0"/>
    <x v="288"/>
    <x v="1292"/>
    <n v="0"/>
    <x v="1"/>
    <x v="2"/>
    <x v="1"/>
    <x v="0"/>
    <x v="2"/>
    <x v="2"/>
    <x v="2"/>
    <x v="3"/>
    <x v="0"/>
    <x v="5"/>
  </r>
  <r>
    <x v="1"/>
    <x v="2"/>
    <x v="2"/>
    <x v="0"/>
    <x v="11"/>
    <x v="280"/>
    <n v="0"/>
    <x v="1"/>
    <x v="2"/>
    <x v="1"/>
    <x v="0"/>
    <x v="2"/>
    <x v="2"/>
    <x v="2"/>
    <x v="3"/>
    <x v="0"/>
    <x v="6"/>
  </r>
  <r>
    <x v="1"/>
    <x v="2"/>
    <x v="2"/>
    <x v="0"/>
    <x v="18"/>
    <x v="1075"/>
    <n v="12928473.869999999"/>
    <x v="1"/>
    <x v="2"/>
    <x v="1"/>
    <x v="0"/>
    <x v="2"/>
    <x v="2"/>
    <x v="2"/>
    <x v="3"/>
    <x v="0"/>
    <x v="1"/>
  </r>
  <r>
    <x v="1"/>
    <x v="2"/>
    <x v="2"/>
    <x v="0"/>
    <x v="140"/>
    <x v="553"/>
    <n v="0"/>
    <x v="1"/>
    <x v="2"/>
    <x v="1"/>
    <x v="0"/>
    <x v="2"/>
    <x v="2"/>
    <x v="2"/>
    <x v="0"/>
    <x v="0"/>
    <x v="1"/>
  </r>
  <r>
    <x v="1"/>
    <x v="2"/>
    <x v="2"/>
    <x v="0"/>
    <x v="18"/>
    <x v="1067"/>
    <n v="446422.61"/>
    <x v="1"/>
    <x v="2"/>
    <x v="1"/>
    <x v="0"/>
    <x v="2"/>
    <x v="2"/>
    <x v="2"/>
    <x v="3"/>
    <x v="0"/>
    <x v="1"/>
  </r>
  <r>
    <x v="1"/>
    <x v="2"/>
    <x v="2"/>
    <x v="0"/>
    <x v="18"/>
    <x v="339"/>
    <n v="0"/>
    <x v="1"/>
    <x v="2"/>
    <x v="1"/>
    <x v="0"/>
    <x v="2"/>
    <x v="2"/>
    <x v="2"/>
    <x v="3"/>
    <x v="0"/>
    <x v="0"/>
  </r>
  <r>
    <x v="1"/>
    <x v="2"/>
    <x v="2"/>
    <x v="0"/>
    <x v="233"/>
    <x v="361"/>
    <n v="0"/>
    <x v="1"/>
    <x v="2"/>
    <x v="1"/>
    <x v="0"/>
    <x v="2"/>
    <x v="2"/>
    <x v="2"/>
    <x v="1"/>
    <x v="0"/>
    <x v="3"/>
  </r>
  <r>
    <x v="1"/>
    <x v="2"/>
    <x v="2"/>
    <x v="0"/>
    <x v="13"/>
    <x v="464"/>
    <n v="0"/>
    <x v="1"/>
    <x v="2"/>
    <x v="1"/>
    <x v="0"/>
    <x v="2"/>
    <x v="2"/>
    <x v="2"/>
    <x v="3"/>
    <x v="0"/>
    <x v="7"/>
  </r>
  <r>
    <x v="1"/>
    <x v="2"/>
    <x v="2"/>
    <x v="0"/>
    <x v="1"/>
    <x v="26"/>
    <n v="0"/>
    <x v="1"/>
    <x v="2"/>
    <x v="1"/>
    <x v="0"/>
    <x v="2"/>
    <x v="2"/>
    <x v="2"/>
    <x v="3"/>
    <x v="0"/>
    <x v="6"/>
  </r>
  <r>
    <x v="1"/>
    <x v="2"/>
    <x v="2"/>
    <x v="0"/>
    <x v="117"/>
    <x v="148"/>
    <n v="0"/>
    <x v="1"/>
    <x v="2"/>
    <x v="1"/>
    <x v="0"/>
    <x v="2"/>
    <x v="2"/>
    <x v="2"/>
    <x v="3"/>
    <x v="0"/>
    <x v="2"/>
  </r>
  <r>
    <x v="1"/>
    <x v="2"/>
    <x v="2"/>
    <x v="0"/>
    <x v="13"/>
    <x v="767"/>
    <n v="0"/>
    <x v="1"/>
    <x v="2"/>
    <x v="1"/>
    <x v="0"/>
    <x v="2"/>
    <x v="2"/>
    <x v="2"/>
    <x v="3"/>
    <x v="0"/>
    <x v="3"/>
  </r>
  <r>
    <x v="1"/>
    <x v="2"/>
    <x v="2"/>
    <x v="0"/>
    <x v="93"/>
    <x v="218"/>
    <n v="0"/>
    <x v="1"/>
    <x v="2"/>
    <x v="1"/>
    <x v="0"/>
    <x v="2"/>
    <x v="2"/>
    <x v="2"/>
    <x v="0"/>
    <x v="0"/>
    <x v="6"/>
  </r>
  <r>
    <x v="1"/>
    <x v="2"/>
    <x v="2"/>
    <x v="0"/>
    <x v="13"/>
    <x v="1110"/>
    <n v="0"/>
    <x v="1"/>
    <x v="2"/>
    <x v="1"/>
    <x v="0"/>
    <x v="2"/>
    <x v="2"/>
    <x v="2"/>
    <x v="3"/>
    <x v="0"/>
    <x v="6"/>
  </r>
  <r>
    <x v="1"/>
    <x v="2"/>
    <x v="2"/>
    <x v="0"/>
    <x v="228"/>
    <x v="1068"/>
    <n v="144889.91"/>
    <x v="1"/>
    <x v="2"/>
    <x v="1"/>
    <x v="0"/>
    <x v="2"/>
    <x v="2"/>
    <x v="2"/>
    <x v="3"/>
    <x v="0"/>
    <x v="0"/>
  </r>
  <r>
    <x v="1"/>
    <x v="2"/>
    <x v="2"/>
    <x v="0"/>
    <x v="11"/>
    <x v="521"/>
    <n v="0"/>
    <x v="1"/>
    <x v="2"/>
    <x v="1"/>
    <x v="0"/>
    <x v="2"/>
    <x v="2"/>
    <x v="2"/>
    <x v="1"/>
    <x v="0"/>
    <x v="1"/>
  </r>
  <r>
    <x v="1"/>
    <x v="2"/>
    <x v="2"/>
    <x v="0"/>
    <x v="334"/>
    <x v="537"/>
    <n v="3604.45"/>
    <x v="1"/>
    <x v="2"/>
    <x v="1"/>
    <x v="0"/>
    <x v="2"/>
    <x v="2"/>
    <x v="2"/>
    <x v="1"/>
    <x v="0"/>
    <x v="7"/>
  </r>
  <r>
    <x v="1"/>
    <x v="2"/>
    <x v="2"/>
    <x v="0"/>
    <x v="178"/>
    <x v="264"/>
    <n v="128392121.98"/>
    <x v="1"/>
    <x v="2"/>
    <x v="1"/>
    <x v="0"/>
    <x v="2"/>
    <x v="2"/>
    <x v="2"/>
    <x v="0"/>
    <x v="1"/>
    <x v="2"/>
  </r>
  <r>
    <x v="1"/>
    <x v="2"/>
    <x v="2"/>
    <x v="0"/>
    <x v="164"/>
    <x v="243"/>
    <n v="0"/>
    <x v="1"/>
    <x v="2"/>
    <x v="1"/>
    <x v="0"/>
    <x v="2"/>
    <x v="2"/>
    <x v="2"/>
    <x v="3"/>
    <x v="0"/>
    <x v="7"/>
  </r>
  <r>
    <x v="1"/>
    <x v="2"/>
    <x v="2"/>
    <x v="0"/>
    <x v="502"/>
    <x v="907"/>
    <n v="0"/>
    <x v="1"/>
    <x v="2"/>
    <x v="1"/>
    <x v="0"/>
    <x v="2"/>
    <x v="2"/>
    <x v="2"/>
    <x v="3"/>
    <x v="0"/>
    <x v="4"/>
  </r>
  <r>
    <x v="1"/>
    <x v="2"/>
    <x v="2"/>
    <x v="0"/>
    <x v="1"/>
    <x v="709"/>
    <n v="0"/>
    <x v="1"/>
    <x v="2"/>
    <x v="1"/>
    <x v="0"/>
    <x v="2"/>
    <x v="2"/>
    <x v="2"/>
    <x v="3"/>
    <x v="0"/>
    <x v="3"/>
  </r>
  <r>
    <x v="1"/>
    <x v="2"/>
    <x v="2"/>
    <x v="0"/>
    <x v="379"/>
    <x v="1351"/>
    <n v="0"/>
    <x v="1"/>
    <x v="2"/>
    <x v="1"/>
    <x v="0"/>
    <x v="2"/>
    <x v="2"/>
    <x v="2"/>
    <x v="3"/>
    <x v="0"/>
    <x v="6"/>
  </r>
  <r>
    <x v="1"/>
    <x v="2"/>
    <x v="2"/>
    <x v="0"/>
    <x v="625"/>
    <x v="1262"/>
    <n v="0"/>
    <x v="1"/>
    <x v="2"/>
    <x v="1"/>
    <x v="0"/>
    <x v="2"/>
    <x v="2"/>
    <x v="2"/>
    <x v="3"/>
    <x v="1"/>
    <x v="4"/>
  </r>
  <r>
    <x v="1"/>
    <x v="2"/>
    <x v="2"/>
    <x v="0"/>
    <x v="18"/>
    <x v="594"/>
    <n v="0"/>
    <x v="1"/>
    <x v="2"/>
    <x v="1"/>
    <x v="0"/>
    <x v="2"/>
    <x v="2"/>
    <x v="2"/>
    <x v="3"/>
    <x v="0"/>
    <x v="4"/>
  </r>
  <r>
    <x v="1"/>
    <x v="2"/>
    <x v="2"/>
    <x v="0"/>
    <x v="271"/>
    <x v="440"/>
    <n v="32415.96"/>
    <x v="1"/>
    <x v="2"/>
    <x v="1"/>
    <x v="0"/>
    <x v="2"/>
    <x v="2"/>
    <x v="2"/>
    <x v="3"/>
    <x v="1"/>
    <x v="4"/>
  </r>
  <r>
    <x v="1"/>
    <x v="2"/>
    <x v="2"/>
    <x v="0"/>
    <x v="1"/>
    <x v="122"/>
    <n v="0"/>
    <x v="1"/>
    <x v="2"/>
    <x v="1"/>
    <x v="0"/>
    <x v="2"/>
    <x v="2"/>
    <x v="2"/>
    <x v="3"/>
    <x v="0"/>
    <x v="0"/>
  </r>
  <r>
    <x v="1"/>
    <x v="2"/>
    <x v="2"/>
    <x v="0"/>
    <x v="93"/>
    <x v="129"/>
    <n v="0"/>
    <x v="1"/>
    <x v="2"/>
    <x v="1"/>
    <x v="0"/>
    <x v="2"/>
    <x v="2"/>
    <x v="2"/>
    <x v="0"/>
    <x v="0"/>
    <x v="3"/>
  </r>
  <r>
    <x v="1"/>
    <x v="2"/>
    <x v="2"/>
    <x v="0"/>
    <x v="18"/>
    <x v="882"/>
    <n v="0"/>
    <x v="1"/>
    <x v="2"/>
    <x v="1"/>
    <x v="0"/>
    <x v="2"/>
    <x v="2"/>
    <x v="2"/>
    <x v="3"/>
    <x v="0"/>
    <x v="0"/>
  </r>
  <r>
    <x v="1"/>
    <x v="2"/>
    <x v="2"/>
    <x v="0"/>
    <x v="41"/>
    <x v="852"/>
    <n v="0"/>
    <x v="1"/>
    <x v="2"/>
    <x v="1"/>
    <x v="0"/>
    <x v="2"/>
    <x v="2"/>
    <x v="2"/>
    <x v="3"/>
    <x v="0"/>
    <x v="6"/>
  </r>
  <r>
    <x v="1"/>
    <x v="2"/>
    <x v="2"/>
    <x v="0"/>
    <x v="13"/>
    <x v="691"/>
    <n v="0"/>
    <x v="1"/>
    <x v="2"/>
    <x v="1"/>
    <x v="0"/>
    <x v="2"/>
    <x v="2"/>
    <x v="2"/>
    <x v="3"/>
    <x v="0"/>
    <x v="0"/>
  </r>
  <r>
    <x v="1"/>
    <x v="2"/>
    <x v="2"/>
    <x v="0"/>
    <x v="41"/>
    <x v="158"/>
    <n v="774568.95"/>
    <x v="1"/>
    <x v="2"/>
    <x v="1"/>
    <x v="0"/>
    <x v="2"/>
    <x v="2"/>
    <x v="2"/>
    <x v="3"/>
    <x v="0"/>
    <x v="0"/>
  </r>
  <r>
    <x v="1"/>
    <x v="2"/>
    <x v="2"/>
    <x v="0"/>
    <x v="41"/>
    <x v="1293"/>
    <n v="0"/>
    <x v="1"/>
    <x v="2"/>
    <x v="1"/>
    <x v="0"/>
    <x v="2"/>
    <x v="2"/>
    <x v="2"/>
    <x v="3"/>
    <x v="0"/>
    <x v="4"/>
  </r>
  <r>
    <x v="1"/>
    <x v="2"/>
    <x v="2"/>
    <x v="0"/>
    <x v="216"/>
    <x v="323"/>
    <n v="0"/>
    <x v="1"/>
    <x v="2"/>
    <x v="1"/>
    <x v="0"/>
    <x v="2"/>
    <x v="2"/>
    <x v="2"/>
    <x v="0"/>
    <x v="0"/>
    <x v="7"/>
  </r>
  <r>
    <x v="1"/>
    <x v="2"/>
    <x v="2"/>
    <x v="0"/>
    <x v="188"/>
    <x v="294"/>
    <n v="0"/>
    <x v="1"/>
    <x v="2"/>
    <x v="1"/>
    <x v="0"/>
    <x v="2"/>
    <x v="2"/>
    <x v="2"/>
    <x v="1"/>
    <x v="0"/>
    <x v="6"/>
  </r>
  <r>
    <x v="1"/>
    <x v="2"/>
    <x v="2"/>
    <x v="0"/>
    <x v="607"/>
    <x v="1172"/>
    <n v="0"/>
    <x v="1"/>
    <x v="2"/>
    <x v="1"/>
    <x v="0"/>
    <x v="2"/>
    <x v="2"/>
    <x v="2"/>
    <x v="3"/>
    <x v="0"/>
    <x v="5"/>
  </r>
  <r>
    <x v="1"/>
    <x v="2"/>
    <x v="2"/>
    <x v="0"/>
    <x v="342"/>
    <x v="558"/>
    <n v="0"/>
    <x v="1"/>
    <x v="2"/>
    <x v="1"/>
    <x v="0"/>
    <x v="2"/>
    <x v="2"/>
    <x v="2"/>
    <x v="3"/>
    <x v="1"/>
    <x v="4"/>
  </r>
  <r>
    <x v="1"/>
    <x v="2"/>
    <x v="2"/>
    <x v="0"/>
    <x v="177"/>
    <x v="446"/>
    <n v="0"/>
    <x v="1"/>
    <x v="2"/>
    <x v="1"/>
    <x v="0"/>
    <x v="2"/>
    <x v="2"/>
    <x v="2"/>
    <x v="0"/>
    <x v="0"/>
    <x v="6"/>
  </r>
  <r>
    <x v="1"/>
    <x v="2"/>
    <x v="2"/>
    <x v="0"/>
    <x v="589"/>
    <x v="1118"/>
    <n v="0"/>
    <x v="1"/>
    <x v="2"/>
    <x v="1"/>
    <x v="0"/>
    <x v="2"/>
    <x v="2"/>
    <x v="2"/>
    <x v="1"/>
    <x v="0"/>
    <x v="2"/>
  </r>
  <r>
    <x v="1"/>
    <x v="2"/>
    <x v="2"/>
    <x v="0"/>
    <x v="1"/>
    <x v="1266"/>
    <n v="136825.84"/>
    <x v="1"/>
    <x v="2"/>
    <x v="1"/>
    <x v="0"/>
    <x v="2"/>
    <x v="2"/>
    <x v="2"/>
    <x v="3"/>
    <x v="0"/>
    <x v="7"/>
  </r>
  <r>
    <x v="1"/>
    <x v="2"/>
    <x v="2"/>
    <x v="0"/>
    <x v="221"/>
    <x v="796"/>
    <n v="0"/>
    <x v="1"/>
    <x v="2"/>
    <x v="1"/>
    <x v="0"/>
    <x v="2"/>
    <x v="2"/>
    <x v="2"/>
    <x v="3"/>
    <x v="0"/>
    <x v="7"/>
  </r>
  <r>
    <x v="1"/>
    <x v="2"/>
    <x v="2"/>
    <x v="0"/>
    <x v="38"/>
    <x v="43"/>
    <n v="0"/>
    <x v="1"/>
    <x v="2"/>
    <x v="1"/>
    <x v="0"/>
    <x v="2"/>
    <x v="2"/>
    <x v="2"/>
    <x v="5"/>
    <x v="0"/>
    <x v="4"/>
  </r>
  <r>
    <x v="1"/>
    <x v="2"/>
    <x v="2"/>
    <x v="0"/>
    <x v="407"/>
    <x v="677"/>
    <n v="0"/>
    <x v="1"/>
    <x v="2"/>
    <x v="1"/>
    <x v="0"/>
    <x v="2"/>
    <x v="2"/>
    <x v="2"/>
    <x v="2"/>
    <x v="0"/>
    <x v="2"/>
  </r>
  <r>
    <x v="1"/>
    <x v="2"/>
    <x v="2"/>
    <x v="0"/>
    <x v="373"/>
    <x v="617"/>
    <n v="-432081.62"/>
    <x v="1"/>
    <x v="2"/>
    <x v="1"/>
    <x v="0"/>
    <x v="2"/>
    <x v="2"/>
    <x v="2"/>
    <x v="3"/>
    <x v="0"/>
    <x v="7"/>
  </r>
  <r>
    <x v="1"/>
    <x v="2"/>
    <x v="2"/>
    <x v="0"/>
    <x v="462"/>
    <x v="791"/>
    <n v="0"/>
    <x v="1"/>
    <x v="2"/>
    <x v="1"/>
    <x v="0"/>
    <x v="2"/>
    <x v="2"/>
    <x v="2"/>
    <x v="1"/>
    <x v="0"/>
    <x v="3"/>
  </r>
  <r>
    <x v="1"/>
    <x v="2"/>
    <x v="2"/>
    <x v="0"/>
    <x v="18"/>
    <x v="1120"/>
    <n v="0"/>
    <x v="1"/>
    <x v="2"/>
    <x v="1"/>
    <x v="0"/>
    <x v="2"/>
    <x v="2"/>
    <x v="2"/>
    <x v="3"/>
    <x v="0"/>
    <x v="1"/>
  </r>
  <r>
    <x v="1"/>
    <x v="2"/>
    <x v="2"/>
    <x v="0"/>
    <x v="604"/>
    <x v="1162"/>
    <n v="0"/>
    <x v="1"/>
    <x v="2"/>
    <x v="1"/>
    <x v="0"/>
    <x v="2"/>
    <x v="2"/>
    <x v="2"/>
    <x v="3"/>
    <x v="0"/>
    <x v="0"/>
  </r>
  <r>
    <x v="1"/>
    <x v="2"/>
    <x v="2"/>
    <x v="0"/>
    <x v="1"/>
    <x v="709"/>
    <n v="0"/>
    <x v="1"/>
    <x v="2"/>
    <x v="1"/>
    <x v="0"/>
    <x v="2"/>
    <x v="2"/>
    <x v="2"/>
    <x v="3"/>
    <x v="0"/>
    <x v="1"/>
  </r>
  <r>
    <x v="1"/>
    <x v="2"/>
    <x v="2"/>
    <x v="0"/>
    <x v="529"/>
    <x v="966"/>
    <n v="0"/>
    <x v="1"/>
    <x v="2"/>
    <x v="1"/>
    <x v="0"/>
    <x v="2"/>
    <x v="2"/>
    <x v="2"/>
    <x v="0"/>
    <x v="0"/>
    <x v="5"/>
  </r>
  <r>
    <x v="1"/>
    <x v="2"/>
    <x v="2"/>
    <x v="0"/>
    <x v="13"/>
    <x v="1199"/>
    <n v="0"/>
    <x v="1"/>
    <x v="2"/>
    <x v="1"/>
    <x v="0"/>
    <x v="2"/>
    <x v="2"/>
    <x v="2"/>
    <x v="3"/>
    <x v="0"/>
    <x v="1"/>
  </r>
  <r>
    <x v="1"/>
    <x v="2"/>
    <x v="2"/>
    <x v="0"/>
    <x v="514"/>
    <x v="935"/>
    <n v="0"/>
    <x v="1"/>
    <x v="2"/>
    <x v="1"/>
    <x v="0"/>
    <x v="2"/>
    <x v="2"/>
    <x v="2"/>
    <x v="3"/>
    <x v="0"/>
    <x v="3"/>
  </r>
  <r>
    <x v="1"/>
    <x v="2"/>
    <x v="2"/>
    <x v="0"/>
    <x v="262"/>
    <x v="417"/>
    <n v="1290813.82"/>
    <x v="1"/>
    <x v="2"/>
    <x v="1"/>
    <x v="0"/>
    <x v="2"/>
    <x v="2"/>
    <x v="2"/>
    <x v="1"/>
    <x v="0"/>
    <x v="6"/>
  </r>
  <r>
    <x v="1"/>
    <x v="2"/>
    <x v="2"/>
    <x v="0"/>
    <x v="11"/>
    <x v="1069"/>
    <n v="0"/>
    <x v="1"/>
    <x v="2"/>
    <x v="1"/>
    <x v="0"/>
    <x v="2"/>
    <x v="2"/>
    <x v="2"/>
    <x v="3"/>
    <x v="0"/>
    <x v="4"/>
  </r>
  <r>
    <x v="1"/>
    <x v="2"/>
    <x v="2"/>
    <x v="0"/>
    <x v="589"/>
    <x v="1118"/>
    <n v="0"/>
    <x v="1"/>
    <x v="2"/>
    <x v="1"/>
    <x v="0"/>
    <x v="2"/>
    <x v="2"/>
    <x v="2"/>
    <x v="1"/>
    <x v="0"/>
    <x v="3"/>
  </r>
  <r>
    <x v="1"/>
    <x v="2"/>
    <x v="2"/>
    <x v="0"/>
    <x v="45"/>
    <x v="51"/>
    <n v="0"/>
    <x v="1"/>
    <x v="2"/>
    <x v="1"/>
    <x v="0"/>
    <x v="2"/>
    <x v="2"/>
    <x v="2"/>
    <x v="1"/>
    <x v="0"/>
    <x v="1"/>
  </r>
  <r>
    <x v="1"/>
    <x v="2"/>
    <x v="2"/>
    <x v="0"/>
    <x v="30"/>
    <x v="310"/>
    <n v="0"/>
    <x v="1"/>
    <x v="2"/>
    <x v="1"/>
    <x v="0"/>
    <x v="2"/>
    <x v="2"/>
    <x v="2"/>
    <x v="0"/>
    <x v="0"/>
    <x v="2"/>
  </r>
  <r>
    <x v="1"/>
    <x v="2"/>
    <x v="2"/>
    <x v="0"/>
    <x v="514"/>
    <x v="935"/>
    <n v="0"/>
    <x v="1"/>
    <x v="2"/>
    <x v="1"/>
    <x v="0"/>
    <x v="2"/>
    <x v="2"/>
    <x v="2"/>
    <x v="3"/>
    <x v="0"/>
    <x v="5"/>
  </r>
  <r>
    <x v="1"/>
    <x v="2"/>
    <x v="2"/>
    <x v="0"/>
    <x v="28"/>
    <x v="30"/>
    <n v="0"/>
    <x v="1"/>
    <x v="2"/>
    <x v="1"/>
    <x v="0"/>
    <x v="2"/>
    <x v="2"/>
    <x v="2"/>
    <x v="3"/>
    <x v="0"/>
    <x v="3"/>
  </r>
  <r>
    <x v="1"/>
    <x v="2"/>
    <x v="2"/>
    <x v="0"/>
    <x v="544"/>
    <x v="996"/>
    <n v="-7641.88"/>
    <x v="1"/>
    <x v="2"/>
    <x v="1"/>
    <x v="0"/>
    <x v="2"/>
    <x v="2"/>
    <x v="2"/>
    <x v="3"/>
    <x v="0"/>
    <x v="2"/>
  </r>
  <r>
    <x v="1"/>
    <x v="2"/>
    <x v="2"/>
    <x v="0"/>
    <x v="104"/>
    <x v="662"/>
    <n v="0"/>
    <x v="1"/>
    <x v="2"/>
    <x v="1"/>
    <x v="0"/>
    <x v="2"/>
    <x v="2"/>
    <x v="2"/>
    <x v="0"/>
    <x v="0"/>
    <x v="3"/>
  </r>
  <r>
    <x v="1"/>
    <x v="2"/>
    <x v="2"/>
    <x v="0"/>
    <x v="11"/>
    <x v="1131"/>
    <n v="0"/>
    <x v="1"/>
    <x v="2"/>
    <x v="1"/>
    <x v="0"/>
    <x v="2"/>
    <x v="2"/>
    <x v="2"/>
    <x v="3"/>
    <x v="0"/>
    <x v="6"/>
  </r>
  <r>
    <x v="1"/>
    <x v="2"/>
    <x v="2"/>
    <x v="0"/>
    <x v="91"/>
    <x v="109"/>
    <n v="116894.82"/>
    <x v="1"/>
    <x v="2"/>
    <x v="1"/>
    <x v="0"/>
    <x v="2"/>
    <x v="2"/>
    <x v="2"/>
    <x v="0"/>
    <x v="1"/>
    <x v="5"/>
  </r>
  <r>
    <x v="1"/>
    <x v="2"/>
    <x v="2"/>
    <x v="0"/>
    <x v="531"/>
    <x v="991"/>
    <n v="14352.23"/>
    <x v="1"/>
    <x v="2"/>
    <x v="1"/>
    <x v="0"/>
    <x v="2"/>
    <x v="2"/>
    <x v="2"/>
    <x v="3"/>
    <x v="1"/>
    <x v="2"/>
  </r>
  <r>
    <x v="1"/>
    <x v="2"/>
    <x v="2"/>
    <x v="0"/>
    <x v="22"/>
    <x v="817"/>
    <n v="0"/>
    <x v="1"/>
    <x v="2"/>
    <x v="1"/>
    <x v="0"/>
    <x v="2"/>
    <x v="2"/>
    <x v="2"/>
    <x v="0"/>
    <x v="0"/>
    <x v="4"/>
  </r>
  <r>
    <x v="1"/>
    <x v="2"/>
    <x v="2"/>
    <x v="0"/>
    <x v="60"/>
    <x v="1342"/>
    <n v="0"/>
    <x v="1"/>
    <x v="2"/>
    <x v="1"/>
    <x v="0"/>
    <x v="2"/>
    <x v="2"/>
    <x v="2"/>
    <x v="3"/>
    <x v="0"/>
    <x v="4"/>
  </r>
  <r>
    <x v="1"/>
    <x v="2"/>
    <x v="2"/>
    <x v="0"/>
    <x v="1"/>
    <x v="805"/>
    <n v="0"/>
    <x v="1"/>
    <x v="2"/>
    <x v="1"/>
    <x v="0"/>
    <x v="2"/>
    <x v="2"/>
    <x v="2"/>
    <x v="3"/>
    <x v="0"/>
    <x v="5"/>
  </r>
  <r>
    <x v="1"/>
    <x v="2"/>
    <x v="2"/>
    <x v="0"/>
    <x v="442"/>
    <x v="750"/>
    <n v="0"/>
    <x v="1"/>
    <x v="2"/>
    <x v="1"/>
    <x v="0"/>
    <x v="2"/>
    <x v="2"/>
    <x v="2"/>
    <x v="3"/>
    <x v="0"/>
    <x v="5"/>
  </r>
  <r>
    <x v="1"/>
    <x v="2"/>
    <x v="2"/>
    <x v="0"/>
    <x v="660"/>
    <x v="1371"/>
    <n v="19072.46"/>
    <x v="1"/>
    <x v="2"/>
    <x v="1"/>
    <x v="0"/>
    <x v="2"/>
    <x v="2"/>
    <x v="2"/>
    <x v="3"/>
    <x v="1"/>
    <x v="0"/>
  </r>
  <r>
    <x v="1"/>
    <x v="2"/>
    <x v="2"/>
    <x v="0"/>
    <x v="11"/>
    <x v="1224"/>
    <n v="45534.35"/>
    <x v="1"/>
    <x v="2"/>
    <x v="1"/>
    <x v="0"/>
    <x v="2"/>
    <x v="2"/>
    <x v="2"/>
    <x v="3"/>
    <x v="0"/>
    <x v="5"/>
  </r>
  <r>
    <x v="1"/>
    <x v="2"/>
    <x v="2"/>
    <x v="0"/>
    <x v="1"/>
    <x v="326"/>
    <n v="0"/>
    <x v="1"/>
    <x v="2"/>
    <x v="1"/>
    <x v="0"/>
    <x v="2"/>
    <x v="2"/>
    <x v="2"/>
    <x v="3"/>
    <x v="0"/>
    <x v="2"/>
  </r>
  <r>
    <x v="1"/>
    <x v="2"/>
    <x v="2"/>
    <x v="0"/>
    <x v="660"/>
    <x v="1371"/>
    <n v="19905.75"/>
    <x v="1"/>
    <x v="2"/>
    <x v="1"/>
    <x v="0"/>
    <x v="2"/>
    <x v="2"/>
    <x v="2"/>
    <x v="3"/>
    <x v="1"/>
    <x v="6"/>
  </r>
  <r>
    <x v="1"/>
    <x v="2"/>
    <x v="2"/>
    <x v="0"/>
    <x v="531"/>
    <x v="991"/>
    <n v="14449.45"/>
    <x v="1"/>
    <x v="2"/>
    <x v="1"/>
    <x v="0"/>
    <x v="2"/>
    <x v="2"/>
    <x v="2"/>
    <x v="3"/>
    <x v="1"/>
    <x v="0"/>
  </r>
  <r>
    <x v="1"/>
    <x v="2"/>
    <x v="2"/>
    <x v="0"/>
    <x v="531"/>
    <x v="991"/>
    <n v="13840.86"/>
    <x v="1"/>
    <x v="2"/>
    <x v="1"/>
    <x v="0"/>
    <x v="2"/>
    <x v="2"/>
    <x v="2"/>
    <x v="3"/>
    <x v="1"/>
    <x v="5"/>
  </r>
  <r>
    <x v="1"/>
    <x v="2"/>
    <x v="2"/>
    <x v="0"/>
    <x v="609"/>
    <x v="1177"/>
    <n v="0"/>
    <x v="1"/>
    <x v="2"/>
    <x v="1"/>
    <x v="0"/>
    <x v="2"/>
    <x v="2"/>
    <x v="2"/>
    <x v="3"/>
    <x v="0"/>
    <x v="5"/>
  </r>
  <r>
    <x v="1"/>
    <x v="2"/>
    <x v="2"/>
    <x v="0"/>
    <x v="355"/>
    <x v="584"/>
    <n v="263990.09000000003"/>
    <x v="1"/>
    <x v="2"/>
    <x v="1"/>
    <x v="0"/>
    <x v="2"/>
    <x v="2"/>
    <x v="2"/>
    <x v="2"/>
    <x v="0"/>
    <x v="3"/>
  </r>
  <r>
    <x v="1"/>
    <x v="2"/>
    <x v="2"/>
    <x v="0"/>
    <x v="1"/>
    <x v="1088"/>
    <n v="0"/>
    <x v="1"/>
    <x v="2"/>
    <x v="1"/>
    <x v="0"/>
    <x v="2"/>
    <x v="2"/>
    <x v="2"/>
    <x v="3"/>
    <x v="0"/>
    <x v="0"/>
  </r>
  <r>
    <x v="1"/>
    <x v="2"/>
    <x v="2"/>
    <x v="0"/>
    <x v="598"/>
    <x v="1145"/>
    <n v="0"/>
    <x v="1"/>
    <x v="2"/>
    <x v="1"/>
    <x v="0"/>
    <x v="2"/>
    <x v="2"/>
    <x v="2"/>
    <x v="3"/>
    <x v="0"/>
    <x v="5"/>
  </r>
  <r>
    <x v="1"/>
    <x v="2"/>
    <x v="2"/>
    <x v="0"/>
    <x v="41"/>
    <x v="830"/>
    <n v="0"/>
    <x v="1"/>
    <x v="2"/>
    <x v="1"/>
    <x v="0"/>
    <x v="2"/>
    <x v="2"/>
    <x v="2"/>
    <x v="3"/>
    <x v="0"/>
    <x v="3"/>
  </r>
  <r>
    <x v="1"/>
    <x v="2"/>
    <x v="2"/>
    <x v="0"/>
    <x v="195"/>
    <x v="288"/>
    <n v="0"/>
    <x v="1"/>
    <x v="2"/>
    <x v="1"/>
    <x v="0"/>
    <x v="2"/>
    <x v="2"/>
    <x v="2"/>
    <x v="4"/>
    <x v="1"/>
    <x v="0"/>
  </r>
  <r>
    <x v="1"/>
    <x v="2"/>
    <x v="2"/>
    <x v="0"/>
    <x v="18"/>
    <x v="688"/>
    <n v="29034.62"/>
    <x v="1"/>
    <x v="2"/>
    <x v="1"/>
    <x v="0"/>
    <x v="2"/>
    <x v="2"/>
    <x v="2"/>
    <x v="3"/>
    <x v="0"/>
    <x v="1"/>
  </r>
  <r>
    <x v="1"/>
    <x v="2"/>
    <x v="2"/>
    <x v="0"/>
    <x v="1"/>
    <x v="1263"/>
    <n v="0"/>
    <x v="1"/>
    <x v="2"/>
    <x v="1"/>
    <x v="0"/>
    <x v="2"/>
    <x v="2"/>
    <x v="2"/>
    <x v="3"/>
    <x v="0"/>
    <x v="4"/>
  </r>
  <r>
    <x v="1"/>
    <x v="2"/>
    <x v="2"/>
    <x v="0"/>
    <x v="41"/>
    <x v="72"/>
    <n v="5709341.54"/>
    <x v="1"/>
    <x v="2"/>
    <x v="1"/>
    <x v="0"/>
    <x v="2"/>
    <x v="2"/>
    <x v="2"/>
    <x v="1"/>
    <x v="0"/>
    <x v="4"/>
  </r>
  <r>
    <x v="1"/>
    <x v="2"/>
    <x v="2"/>
    <x v="0"/>
    <x v="59"/>
    <x v="67"/>
    <n v="0"/>
    <x v="1"/>
    <x v="2"/>
    <x v="1"/>
    <x v="0"/>
    <x v="2"/>
    <x v="2"/>
    <x v="2"/>
    <x v="0"/>
    <x v="0"/>
    <x v="3"/>
  </r>
  <r>
    <x v="1"/>
    <x v="2"/>
    <x v="2"/>
    <x v="0"/>
    <x v="471"/>
    <x v="818"/>
    <n v="0"/>
    <x v="1"/>
    <x v="2"/>
    <x v="1"/>
    <x v="0"/>
    <x v="2"/>
    <x v="2"/>
    <x v="2"/>
    <x v="0"/>
    <x v="1"/>
    <x v="4"/>
  </r>
  <r>
    <x v="1"/>
    <x v="2"/>
    <x v="2"/>
    <x v="0"/>
    <x v="11"/>
    <x v="147"/>
    <n v="0"/>
    <x v="1"/>
    <x v="2"/>
    <x v="1"/>
    <x v="0"/>
    <x v="2"/>
    <x v="2"/>
    <x v="2"/>
    <x v="3"/>
    <x v="0"/>
    <x v="2"/>
  </r>
  <r>
    <x v="1"/>
    <x v="2"/>
    <x v="2"/>
    <x v="0"/>
    <x v="13"/>
    <x v="1153"/>
    <n v="0"/>
    <x v="1"/>
    <x v="2"/>
    <x v="1"/>
    <x v="0"/>
    <x v="2"/>
    <x v="2"/>
    <x v="2"/>
    <x v="3"/>
    <x v="0"/>
    <x v="6"/>
  </r>
  <r>
    <x v="1"/>
    <x v="2"/>
    <x v="2"/>
    <x v="0"/>
    <x v="5"/>
    <x v="1156"/>
    <n v="0"/>
    <x v="1"/>
    <x v="2"/>
    <x v="1"/>
    <x v="0"/>
    <x v="2"/>
    <x v="2"/>
    <x v="2"/>
    <x v="3"/>
    <x v="0"/>
    <x v="3"/>
  </r>
  <r>
    <x v="1"/>
    <x v="2"/>
    <x v="2"/>
    <x v="0"/>
    <x v="188"/>
    <x v="294"/>
    <n v="0"/>
    <x v="1"/>
    <x v="2"/>
    <x v="1"/>
    <x v="0"/>
    <x v="2"/>
    <x v="2"/>
    <x v="2"/>
    <x v="1"/>
    <x v="0"/>
    <x v="1"/>
  </r>
  <r>
    <x v="1"/>
    <x v="2"/>
    <x v="2"/>
    <x v="0"/>
    <x v="15"/>
    <x v="15"/>
    <n v="0"/>
    <x v="1"/>
    <x v="2"/>
    <x v="1"/>
    <x v="0"/>
    <x v="2"/>
    <x v="2"/>
    <x v="2"/>
    <x v="1"/>
    <x v="0"/>
    <x v="1"/>
  </r>
  <r>
    <x v="1"/>
    <x v="2"/>
    <x v="2"/>
    <x v="0"/>
    <x v="30"/>
    <x v="32"/>
    <n v="0"/>
    <x v="1"/>
    <x v="2"/>
    <x v="1"/>
    <x v="0"/>
    <x v="2"/>
    <x v="2"/>
    <x v="2"/>
    <x v="0"/>
    <x v="0"/>
    <x v="5"/>
  </r>
  <r>
    <x v="1"/>
    <x v="2"/>
    <x v="2"/>
    <x v="0"/>
    <x v="520"/>
    <x v="1070"/>
    <n v="0"/>
    <x v="1"/>
    <x v="2"/>
    <x v="1"/>
    <x v="0"/>
    <x v="2"/>
    <x v="2"/>
    <x v="2"/>
    <x v="2"/>
    <x v="0"/>
    <x v="3"/>
  </r>
  <r>
    <x v="1"/>
    <x v="2"/>
    <x v="2"/>
    <x v="0"/>
    <x v="468"/>
    <x v="809"/>
    <n v="0"/>
    <x v="1"/>
    <x v="2"/>
    <x v="1"/>
    <x v="0"/>
    <x v="2"/>
    <x v="2"/>
    <x v="2"/>
    <x v="1"/>
    <x v="1"/>
    <x v="6"/>
  </r>
  <r>
    <x v="1"/>
    <x v="2"/>
    <x v="2"/>
    <x v="0"/>
    <x v="41"/>
    <x v="1065"/>
    <n v="0"/>
    <x v="1"/>
    <x v="2"/>
    <x v="1"/>
    <x v="0"/>
    <x v="2"/>
    <x v="2"/>
    <x v="2"/>
    <x v="3"/>
    <x v="0"/>
    <x v="6"/>
  </r>
  <r>
    <x v="1"/>
    <x v="2"/>
    <x v="2"/>
    <x v="0"/>
    <x v="18"/>
    <x v="712"/>
    <n v="0"/>
    <x v="1"/>
    <x v="2"/>
    <x v="1"/>
    <x v="0"/>
    <x v="2"/>
    <x v="2"/>
    <x v="2"/>
    <x v="3"/>
    <x v="0"/>
    <x v="2"/>
  </r>
  <r>
    <x v="1"/>
    <x v="2"/>
    <x v="2"/>
    <x v="0"/>
    <x v="652"/>
    <x v="1347"/>
    <n v="0"/>
    <x v="1"/>
    <x v="2"/>
    <x v="1"/>
    <x v="0"/>
    <x v="2"/>
    <x v="2"/>
    <x v="2"/>
    <x v="3"/>
    <x v="0"/>
    <x v="0"/>
  </r>
  <r>
    <x v="1"/>
    <x v="2"/>
    <x v="2"/>
    <x v="0"/>
    <x v="11"/>
    <x v="922"/>
    <n v="0"/>
    <x v="1"/>
    <x v="2"/>
    <x v="1"/>
    <x v="0"/>
    <x v="2"/>
    <x v="2"/>
    <x v="2"/>
    <x v="3"/>
    <x v="0"/>
    <x v="3"/>
  </r>
  <r>
    <x v="1"/>
    <x v="2"/>
    <x v="2"/>
    <x v="0"/>
    <x v="551"/>
    <x v="1037"/>
    <n v="0"/>
    <x v="1"/>
    <x v="2"/>
    <x v="1"/>
    <x v="0"/>
    <x v="2"/>
    <x v="2"/>
    <x v="2"/>
    <x v="0"/>
    <x v="0"/>
    <x v="3"/>
  </r>
  <r>
    <x v="1"/>
    <x v="2"/>
    <x v="2"/>
    <x v="0"/>
    <x v="288"/>
    <x v="903"/>
    <n v="0"/>
    <x v="1"/>
    <x v="2"/>
    <x v="1"/>
    <x v="0"/>
    <x v="2"/>
    <x v="2"/>
    <x v="2"/>
    <x v="1"/>
    <x v="0"/>
    <x v="2"/>
  </r>
  <r>
    <x v="1"/>
    <x v="2"/>
    <x v="2"/>
    <x v="0"/>
    <x v="506"/>
    <x v="925"/>
    <n v="0"/>
    <x v="1"/>
    <x v="2"/>
    <x v="1"/>
    <x v="0"/>
    <x v="2"/>
    <x v="2"/>
    <x v="2"/>
    <x v="1"/>
    <x v="0"/>
    <x v="7"/>
  </r>
  <r>
    <x v="1"/>
    <x v="2"/>
    <x v="2"/>
    <x v="0"/>
    <x v="480"/>
    <x v="848"/>
    <n v="7839.84"/>
    <x v="1"/>
    <x v="2"/>
    <x v="1"/>
    <x v="0"/>
    <x v="2"/>
    <x v="2"/>
    <x v="2"/>
    <x v="1"/>
    <x v="0"/>
    <x v="0"/>
  </r>
  <r>
    <x v="1"/>
    <x v="2"/>
    <x v="2"/>
    <x v="0"/>
    <x v="359"/>
    <x v="592"/>
    <n v="14755.39"/>
    <x v="1"/>
    <x v="2"/>
    <x v="1"/>
    <x v="0"/>
    <x v="2"/>
    <x v="2"/>
    <x v="2"/>
    <x v="2"/>
    <x v="1"/>
    <x v="7"/>
  </r>
  <r>
    <x v="1"/>
    <x v="2"/>
    <x v="2"/>
    <x v="0"/>
    <x v="341"/>
    <x v="552"/>
    <n v="0"/>
    <x v="1"/>
    <x v="2"/>
    <x v="1"/>
    <x v="0"/>
    <x v="2"/>
    <x v="2"/>
    <x v="2"/>
    <x v="5"/>
    <x v="1"/>
    <x v="4"/>
  </r>
  <r>
    <x v="1"/>
    <x v="2"/>
    <x v="2"/>
    <x v="0"/>
    <x v="208"/>
    <x v="306"/>
    <n v="0"/>
    <x v="1"/>
    <x v="2"/>
    <x v="1"/>
    <x v="0"/>
    <x v="2"/>
    <x v="2"/>
    <x v="2"/>
    <x v="1"/>
    <x v="0"/>
    <x v="0"/>
  </r>
  <r>
    <x v="1"/>
    <x v="2"/>
    <x v="2"/>
    <x v="0"/>
    <x v="411"/>
    <x v="681"/>
    <n v="0"/>
    <x v="1"/>
    <x v="2"/>
    <x v="1"/>
    <x v="0"/>
    <x v="2"/>
    <x v="2"/>
    <x v="2"/>
    <x v="1"/>
    <x v="0"/>
    <x v="0"/>
  </r>
  <r>
    <x v="1"/>
    <x v="2"/>
    <x v="2"/>
    <x v="0"/>
    <x v="439"/>
    <x v="746"/>
    <n v="143584.45000000001"/>
    <x v="1"/>
    <x v="2"/>
    <x v="1"/>
    <x v="0"/>
    <x v="2"/>
    <x v="2"/>
    <x v="2"/>
    <x v="3"/>
    <x v="1"/>
    <x v="2"/>
  </r>
  <r>
    <x v="1"/>
    <x v="2"/>
    <x v="2"/>
    <x v="0"/>
    <x v="18"/>
    <x v="1209"/>
    <n v="0"/>
    <x v="1"/>
    <x v="2"/>
    <x v="1"/>
    <x v="0"/>
    <x v="2"/>
    <x v="2"/>
    <x v="2"/>
    <x v="3"/>
    <x v="0"/>
    <x v="2"/>
  </r>
  <r>
    <x v="1"/>
    <x v="2"/>
    <x v="2"/>
    <x v="0"/>
    <x v="41"/>
    <x v="797"/>
    <n v="0"/>
    <x v="1"/>
    <x v="2"/>
    <x v="1"/>
    <x v="0"/>
    <x v="2"/>
    <x v="2"/>
    <x v="2"/>
    <x v="3"/>
    <x v="0"/>
    <x v="6"/>
  </r>
  <r>
    <x v="1"/>
    <x v="2"/>
    <x v="2"/>
    <x v="0"/>
    <x v="34"/>
    <x v="142"/>
    <n v="0"/>
    <x v="1"/>
    <x v="2"/>
    <x v="1"/>
    <x v="0"/>
    <x v="2"/>
    <x v="2"/>
    <x v="2"/>
    <x v="0"/>
    <x v="0"/>
    <x v="0"/>
  </r>
  <r>
    <x v="1"/>
    <x v="2"/>
    <x v="2"/>
    <x v="0"/>
    <x v="1"/>
    <x v="825"/>
    <n v="0"/>
    <x v="1"/>
    <x v="2"/>
    <x v="1"/>
    <x v="0"/>
    <x v="2"/>
    <x v="2"/>
    <x v="2"/>
    <x v="1"/>
    <x v="0"/>
    <x v="7"/>
  </r>
  <r>
    <x v="1"/>
    <x v="2"/>
    <x v="2"/>
    <x v="0"/>
    <x v="151"/>
    <x v="658"/>
    <n v="0"/>
    <x v="1"/>
    <x v="2"/>
    <x v="1"/>
    <x v="0"/>
    <x v="2"/>
    <x v="2"/>
    <x v="2"/>
    <x v="1"/>
    <x v="2"/>
    <x v="0"/>
  </r>
  <r>
    <x v="1"/>
    <x v="2"/>
    <x v="2"/>
    <x v="0"/>
    <x v="94"/>
    <x v="113"/>
    <n v="0"/>
    <x v="1"/>
    <x v="2"/>
    <x v="1"/>
    <x v="0"/>
    <x v="2"/>
    <x v="2"/>
    <x v="2"/>
    <x v="0"/>
    <x v="0"/>
    <x v="1"/>
  </r>
  <r>
    <x v="1"/>
    <x v="2"/>
    <x v="2"/>
    <x v="0"/>
    <x v="342"/>
    <x v="558"/>
    <n v="0"/>
    <x v="1"/>
    <x v="2"/>
    <x v="1"/>
    <x v="0"/>
    <x v="2"/>
    <x v="2"/>
    <x v="2"/>
    <x v="3"/>
    <x v="1"/>
    <x v="2"/>
  </r>
  <r>
    <x v="1"/>
    <x v="2"/>
    <x v="2"/>
    <x v="0"/>
    <x v="211"/>
    <x v="311"/>
    <n v="0"/>
    <x v="1"/>
    <x v="2"/>
    <x v="1"/>
    <x v="0"/>
    <x v="2"/>
    <x v="2"/>
    <x v="2"/>
    <x v="0"/>
    <x v="1"/>
    <x v="2"/>
  </r>
  <r>
    <x v="1"/>
    <x v="2"/>
    <x v="2"/>
    <x v="0"/>
    <x v="18"/>
    <x v="823"/>
    <n v="0"/>
    <x v="1"/>
    <x v="2"/>
    <x v="1"/>
    <x v="0"/>
    <x v="2"/>
    <x v="2"/>
    <x v="2"/>
    <x v="1"/>
    <x v="0"/>
    <x v="2"/>
  </r>
  <r>
    <x v="1"/>
    <x v="2"/>
    <x v="2"/>
    <x v="0"/>
    <x v="1"/>
    <x v="1173"/>
    <n v="0"/>
    <x v="1"/>
    <x v="2"/>
    <x v="1"/>
    <x v="0"/>
    <x v="2"/>
    <x v="2"/>
    <x v="2"/>
    <x v="3"/>
    <x v="0"/>
    <x v="6"/>
  </r>
  <r>
    <x v="1"/>
    <x v="2"/>
    <x v="2"/>
    <x v="0"/>
    <x v="13"/>
    <x v="425"/>
    <n v="0"/>
    <x v="1"/>
    <x v="2"/>
    <x v="1"/>
    <x v="0"/>
    <x v="2"/>
    <x v="2"/>
    <x v="2"/>
    <x v="3"/>
    <x v="0"/>
    <x v="6"/>
  </r>
  <r>
    <x v="1"/>
    <x v="2"/>
    <x v="2"/>
    <x v="0"/>
    <x v="472"/>
    <x v="820"/>
    <n v="0"/>
    <x v="1"/>
    <x v="2"/>
    <x v="1"/>
    <x v="0"/>
    <x v="2"/>
    <x v="2"/>
    <x v="2"/>
    <x v="3"/>
    <x v="0"/>
    <x v="4"/>
  </r>
  <r>
    <x v="1"/>
    <x v="2"/>
    <x v="2"/>
    <x v="0"/>
    <x v="447"/>
    <x v="759"/>
    <n v="0"/>
    <x v="1"/>
    <x v="2"/>
    <x v="1"/>
    <x v="0"/>
    <x v="2"/>
    <x v="2"/>
    <x v="2"/>
    <x v="0"/>
    <x v="1"/>
    <x v="1"/>
  </r>
  <r>
    <x v="1"/>
    <x v="2"/>
    <x v="2"/>
    <x v="0"/>
    <x v="13"/>
    <x v="705"/>
    <n v="0"/>
    <x v="1"/>
    <x v="2"/>
    <x v="1"/>
    <x v="0"/>
    <x v="2"/>
    <x v="2"/>
    <x v="2"/>
    <x v="3"/>
    <x v="0"/>
    <x v="1"/>
  </r>
  <r>
    <x v="1"/>
    <x v="2"/>
    <x v="2"/>
    <x v="0"/>
    <x v="304"/>
    <x v="493"/>
    <n v="754789.22"/>
    <x v="1"/>
    <x v="2"/>
    <x v="1"/>
    <x v="0"/>
    <x v="2"/>
    <x v="2"/>
    <x v="2"/>
    <x v="5"/>
    <x v="3"/>
    <x v="2"/>
  </r>
  <r>
    <x v="1"/>
    <x v="2"/>
    <x v="2"/>
    <x v="0"/>
    <x v="600"/>
    <x v="1184"/>
    <n v="0"/>
    <x v="1"/>
    <x v="2"/>
    <x v="1"/>
    <x v="0"/>
    <x v="2"/>
    <x v="2"/>
    <x v="2"/>
    <x v="3"/>
    <x v="0"/>
    <x v="4"/>
  </r>
  <r>
    <x v="1"/>
    <x v="2"/>
    <x v="2"/>
    <x v="0"/>
    <x v="41"/>
    <x v="838"/>
    <n v="0"/>
    <x v="1"/>
    <x v="2"/>
    <x v="1"/>
    <x v="0"/>
    <x v="2"/>
    <x v="2"/>
    <x v="2"/>
    <x v="1"/>
    <x v="0"/>
    <x v="6"/>
  </r>
  <r>
    <x v="1"/>
    <x v="2"/>
    <x v="2"/>
    <x v="0"/>
    <x v="13"/>
    <x v="531"/>
    <n v="0"/>
    <x v="1"/>
    <x v="2"/>
    <x v="1"/>
    <x v="0"/>
    <x v="2"/>
    <x v="2"/>
    <x v="2"/>
    <x v="3"/>
    <x v="0"/>
    <x v="0"/>
  </r>
  <r>
    <x v="1"/>
    <x v="2"/>
    <x v="2"/>
    <x v="0"/>
    <x v="260"/>
    <x v="410"/>
    <n v="0"/>
    <x v="1"/>
    <x v="2"/>
    <x v="1"/>
    <x v="0"/>
    <x v="2"/>
    <x v="2"/>
    <x v="2"/>
    <x v="3"/>
    <x v="0"/>
    <x v="4"/>
  </r>
  <r>
    <x v="1"/>
    <x v="2"/>
    <x v="2"/>
    <x v="0"/>
    <x v="41"/>
    <x v="313"/>
    <n v="0"/>
    <x v="1"/>
    <x v="2"/>
    <x v="1"/>
    <x v="0"/>
    <x v="2"/>
    <x v="2"/>
    <x v="2"/>
    <x v="1"/>
    <x v="0"/>
    <x v="7"/>
  </r>
  <r>
    <x v="1"/>
    <x v="2"/>
    <x v="2"/>
    <x v="0"/>
    <x v="41"/>
    <x v="351"/>
    <n v="0"/>
    <x v="1"/>
    <x v="2"/>
    <x v="1"/>
    <x v="0"/>
    <x v="2"/>
    <x v="2"/>
    <x v="2"/>
    <x v="3"/>
    <x v="0"/>
    <x v="5"/>
  </r>
  <r>
    <x v="1"/>
    <x v="2"/>
    <x v="2"/>
    <x v="0"/>
    <x v="279"/>
    <x v="454"/>
    <n v="1257.44"/>
    <x v="1"/>
    <x v="2"/>
    <x v="1"/>
    <x v="0"/>
    <x v="2"/>
    <x v="2"/>
    <x v="2"/>
    <x v="3"/>
    <x v="0"/>
    <x v="4"/>
  </r>
  <r>
    <x v="1"/>
    <x v="2"/>
    <x v="2"/>
    <x v="0"/>
    <x v="1"/>
    <x v="1121"/>
    <n v="0"/>
    <x v="1"/>
    <x v="2"/>
    <x v="1"/>
    <x v="0"/>
    <x v="2"/>
    <x v="2"/>
    <x v="2"/>
    <x v="3"/>
    <x v="0"/>
    <x v="2"/>
  </r>
  <r>
    <x v="1"/>
    <x v="2"/>
    <x v="2"/>
    <x v="0"/>
    <x v="394"/>
    <x v="653"/>
    <n v="0"/>
    <x v="1"/>
    <x v="2"/>
    <x v="1"/>
    <x v="0"/>
    <x v="2"/>
    <x v="2"/>
    <x v="2"/>
    <x v="3"/>
    <x v="1"/>
    <x v="0"/>
  </r>
  <r>
    <x v="1"/>
    <x v="2"/>
    <x v="2"/>
    <x v="0"/>
    <x v="13"/>
    <x v="948"/>
    <n v="0"/>
    <x v="1"/>
    <x v="2"/>
    <x v="1"/>
    <x v="0"/>
    <x v="2"/>
    <x v="2"/>
    <x v="2"/>
    <x v="3"/>
    <x v="0"/>
    <x v="5"/>
  </r>
  <r>
    <x v="1"/>
    <x v="2"/>
    <x v="2"/>
    <x v="0"/>
    <x v="260"/>
    <x v="410"/>
    <n v="0"/>
    <x v="1"/>
    <x v="2"/>
    <x v="1"/>
    <x v="0"/>
    <x v="2"/>
    <x v="2"/>
    <x v="2"/>
    <x v="3"/>
    <x v="0"/>
    <x v="0"/>
  </r>
  <r>
    <x v="1"/>
    <x v="2"/>
    <x v="2"/>
    <x v="0"/>
    <x v="621"/>
    <x v="1250"/>
    <n v="0"/>
    <x v="1"/>
    <x v="2"/>
    <x v="1"/>
    <x v="0"/>
    <x v="2"/>
    <x v="2"/>
    <x v="2"/>
    <x v="3"/>
    <x v="1"/>
    <x v="3"/>
  </r>
  <r>
    <x v="1"/>
    <x v="2"/>
    <x v="2"/>
    <x v="0"/>
    <x v="129"/>
    <x v="173"/>
    <n v="0"/>
    <x v="1"/>
    <x v="2"/>
    <x v="1"/>
    <x v="0"/>
    <x v="2"/>
    <x v="2"/>
    <x v="2"/>
    <x v="1"/>
    <x v="0"/>
    <x v="5"/>
  </r>
  <r>
    <x v="1"/>
    <x v="2"/>
    <x v="2"/>
    <x v="0"/>
    <x v="261"/>
    <x v="1038"/>
    <n v="0"/>
    <x v="1"/>
    <x v="2"/>
    <x v="1"/>
    <x v="0"/>
    <x v="2"/>
    <x v="2"/>
    <x v="2"/>
    <x v="3"/>
    <x v="0"/>
    <x v="4"/>
  </r>
  <r>
    <x v="1"/>
    <x v="2"/>
    <x v="2"/>
    <x v="0"/>
    <x v="213"/>
    <x v="319"/>
    <n v="0"/>
    <x v="1"/>
    <x v="2"/>
    <x v="1"/>
    <x v="0"/>
    <x v="2"/>
    <x v="2"/>
    <x v="2"/>
    <x v="0"/>
    <x v="1"/>
    <x v="7"/>
  </r>
  <r>
    <x v="1"/>
    <x v="2"/>
    <x v="2"/>
    <x v="0"/>
    <x v="18"/>
    <x v="942"/>
    <n v="0"/>
    <x v="1"/>
    <x v="2"/>
    <x v="1"/>
    <x v="0"/>
    <x v="2"/>
    <x v="2"/>
    <x v="2"/>
    <x v="3"/>
    <x v="0"/>
    <x v="2"/>
  </r>
  <r>
    <x v="1"/>
    <x v="2"/>
    <x v="2"/>
    <x v="0"/>
    <x v="312"/>
    <x v="504"/>
    <n v="118335.79"/>
    <x v="1"/>
    <x v="2"/>
    <x v="1"/>
    <x v="0"/>
    <x v="2"/>
    <x v="2"/>
    <x v="2"/>
    <x v="4"/>
    <x v="1"/>
    <x v="3"/>
  </r>
  <r>
    <x v="1"/>
    <x v="2"/>
    <x v="2"/>
    <x v="0"/>
    <x v="197"/>
    <x v="292"/>
    <n v="0"/>
    <x v="1"/>
    <x v="2"/>
    <x v="1"/>
    <x v="0"/>
    <x v="2"/>
    <x v="2"/>
    <x v="2"/>
    <x v="3"/>
    <x v="0"/>
    <x v="6"/>
  </r>
  <r>
    <x v="1"/>
    <x v="2"/>
    <x v="2"/>
    <x v="0"/>
    <x v="5"/>
    <x v="1001"/>
    <n v="4924.33"/>
    <x v="1"/>
    <x v="2"/>
    <x v="1"/>
    <x v="0"/>
    <x v="2"/>
    <x v="2"/>
    <x v="2"/>
    <x v="3"/>
    <x v="1"/>
    <x v="4"/>
  </r>
  <r>
    <x v="1"/>
    <x v="2"/>
    <x v="2"/>
    <x v="0"/>
    <x v="41"/>
    <x v="1082"/>
    <n v="0"/>
    <x v="1"/>
    <x v="2"/>
    <x v="1"/>
    <x v="0"/>
    <x v="2"/>
    <x v="2"/>
    <x v="2"/>
    <x v="3"/>
    <x v="0"/>
    <x v="6"/>
  </r>
  <r>
    <x v="1"/>
    <x v="2"/>
    <x v="2"/>
    <x v="0"/>
    <x v="119"/>
    <x v="153"/>
    <n v="0"/>
    <x v="1"/>
    <x v="2"/>
    <x v="1"/>
    <x v="0"/>
    <x v="2"/>
    <x v="2"/>
    <x v="2"/>
    <x v="0"/>
    <x v="0"/>
    <x v="7"/>
  </r>
  <r>
    <x v="1"/>
    <x v="2"/>
    <x v="2"/>
    <x v="0"/>
    <x v="18"/>
    <x v="706"/>
    <n v="0"/>
    <x v="1"/>
    <x v="2"/>
    <x v="1"/>
    <x v="0"/>
    <x v="2"/>
    <x v="2"/>
    <x v="2"/>
    <x v="3"/>
    <x v="0"/>
    <x v="5"/>
  </r>
  <r>
    <x v="1"/>
    <x v="2"/>
    <x v="2"/>
    <x v="0"/>
    <x v="126"/>
    <x v="168"/>
    <n v="0"/>
    <x v="1"/>
    <x v="2"/>
    <x v="1"/>
    <x v="0"/>
    <x v="2"/>
    <x v="2"/>
    <x v="2"/>
    <x v="0"/>
    <x v="0"/>
    <x v="3"/>
  </r>
  <r>
    <x v="1"/>
    <x v="2"/>
    <x v="2"/>
    <x v="0"/>
    <x v="21"/>
    <x v="1087"/>
    <n v="0"/>
    <x v="1"/>
    <x v="2"/>
    <x v="1"/>
    <x v="0"/>
    <x v="2"/>
    <x v="2"/>
    <x v="2"/>
    <x v="0"/>
    <x v="0"/>
    <x v="3"/>
  </r>
  <r>
    <x v="1"/>
    <x v="2"/>
    <x v="2"/>
    <x v="0"/>
    <x v="595"/>
    <x v="1140"/>
    <n v="0"/>
    <x v="1"/>
    <x v="2"/>
    <x v="1"/>
    <x v="0"/>
    <x v="2"/>
    <x v="2"/>
    <x v="2"/>
    <x v="3"/>
    <x v="1"/>
    <x v="3"/>
  </r>
  <r>
    <x v="1"/>
    <x v="2"/>
    <x v="2"/>
    <x v="0"/>
    <x v="13"/>
    <x v="119"/>
    <n v="0"/>
    <x v="1"/>
    <x v="2"/>
    <x v="1"/>
    <x v="0"/>
    <x v="2"/>
    <x v="2"/>
    <x v="2"/>
    <x v="3"/>
    <x v="0"/>
    <x v="2"/>
  </r>
  <r>
    <x v="1"/>
    <x v="2"/>
    <x v="2"/>
    <x v="0"/>
    <x v="134"/>
    <x v="181"/>
    <n v="0"/>
    <x v="1"/>
    <x v="2"/>
    <x v="1"/>
    <x v="0"/>
    <x v="2"/>
    <x v="2"/>
    <x v="2"/>
    <x v="0"/>
    <x v="1"/>
    <x v="0"/>
  </r>
  <r>
    <x v="1"/>
    <x v="2"/>
    <x v="2"/>
    <x v="0"/>
    <x v="22"/>
    <x v="360"/>
    <n v="0"/>
    <x v="1"/>
    <x v="2"/>
    <x v="1"/>
    <x v="0"/>
    <x v="2"/>
    <x v="2"/>
    <x v="2"/>
    <x v="0"/>
    <x v="0"/>
    <x v="1"/>
  </r>
  <r>
    <x v="1"/>
    <x v="2"/>
    <x v="2"/>
    <x v="0"/>
    <x v="661"/>
    <x v="1372"/>
    <n v="0"/>
    <x v="1"/>
    <x v="2"/>
    <x v="1"/>
    <x v="0"/>
    <x v="2"/>
    <x v="2"/>
    <x v="2"/>
    <x v="3"/>
    <x v="1"/>
    <x v="4"/>
  </r>
  <r>
    <x v="1"/>
    <x v="2"/>
    <x v="2"/>
    <x v="0"/>
    <x v="13"/>
    <x v="1227"/>
    <n v="32316.57"/>
    <x v="1"/>
    <x v="2"/>
    <x v="1"/>
    <x v="0"/>
    <x v="2"/>
    <x v="2"/>
    <x v="2"/>
    <x v="3"/>
    <x v="0"/>
    <x v="2"/>
  </r>
  <r>
    <x v="1"/>
    <x v="2"/>
    <x v="2"/>
    <x v="0"/>
    <x v="335"/>
    <x v="540"/>
    <n v="0"/>
    <x v="1"/>
    <x v="2"/>
    <x v="1"/>
    <x v="0"/>
    <x v="2"/>
    <x v="2"/>
    <x v="2"/>
    <x v="3"/>
    <x v="1"/>
    <x v="2"/>
  </r>
  <r>
    <x v="1"/>
    <x v="2"/>
    <x v="2"/>
    <x v="0"/>
    <x v="5"/>
    <x v="1076"/>
    <n v="7674.43"/>
    <x v="1"/>
    <x v="2"/>
    <x v="1"/>
    <x v="0"/>
    <x v="2"/>
    <x v="2"/>
    <x v="2"/>
    <x v="3"/>
    <x v="0"/>
    <x v="1"/>
  </r>
  <r>
    <x v="1"/>
    <x v="2"/>
    <x v="2"/>
    <x v="0"/>
    <x v="1"/>
    <x v="1132"/>
    <n v="0"/>
    <x v="1"/>
    <x v="2"/>
    <x v="1"/>
    <x v="0"/>
    <x v="2"/>
    <x v="2"/>
    <x v="2"/>
    <x v="3"/>
    <x v="0"/>
    <x v="6"/>
  </r>
  <r>
    <x v="1"/>
    <x v="2"/>
    <x v="2"/>
    <x v="0"/>
    <x v="366"/>
    <x v="605"/>
    <n v="0"/>
    <x v="1"/>
    <x v="2"/>
    <x v="1"/>
    <x v="0"/>
    <x v="2"/>
    <x v="2"/>
    <x v="2"/>
    <x v="1"/>
    <x v="1"/>
    <x v="6"/>
  </r>
  <r>
    <x v="1"/>
    <x v="2"/>
    <x v="2"/>
    <x v="0"/>
    <x v="14"/>
    <x v="14"/>
    <n v="0"/>
    <x v="1"/>
    <x v="2"/>
    <x v="1"/>
    <x v="0"/>
    <x v="2"/>
    <x v="2"/>
    <x v="2"/>
    <x v="0"/>
    <x v="0"/>
    <x v="6"/>
  </r>
  <r>
    <x v="1"/>
    <x v="2"/>
    <x v="2"/>
    <x v="0"/>
    <x v="371"/>
    <x v="614"/>
    <n v="1697073.23"/>
    <x v="1"/>
    <x v="2"/>
    <x v="1"/>
    <x v="0"/>
    <x v="2"/>
    <x v="2"/>
    <x v="2"/>
    <x v="3"/>
    <x v="1"/>
    <x v="2"/>
  </r>
  <r>
    <x v="1"/>
    <x v="2"/>
    <x v="2"/>
    <x v="0"/>
    <x v="11"/>
    <x v="227"/>
    <n v="0"/>
    <x v="1"/>
    <x v="2"/>
    <x v="1"/>
    <x v="0"/>
    <x v="2"/>
    <x v="2"/>
    <x v="2"/>
    <x v="3"/>
    <x v="0"/>
    <x v="1"/>
  </r>
  <r>
    <x v="1"/>
    <x v="2"/>
    <x v="2"/>
    <x v="0"/>
    <x v="459"/>
    <x v="786"/>
    <n v="-26017.97"/>
    <x v="1"/>
    <x v="2"/>
    <x v="1"/>
    <x v="0"/>
    <x v="2"/>
    <x v="2"/>
    <x v="2"/>
    <x v="3"/>
    <x v="0"/>
    <x v="2"/>
  </r>
  <r>
    <x v="1"/>
    <x v="2"/>
    <x v="2"/>
    <x v="0"/>
    <x v="41"/>
    <x v="366"/>
    <n v="0"/>
    <x v="1"/>
    <x v="2"/>
    <x v="1"/>
    <x v="0"/>
    <x v="2"/>
    <x v="2"/>
    <x v="2"/>
    <x v="1"/>
    <x v="0"/>
    <x v="0"/>
  </r>
  <r>
    <x v="1"/>
    <x v="2"/>
    <x v="2"/>
    <x v="0"/>
    <x v="352"/>
    <x v="579"/>
    <n v="0"/>
    <x v="1"/>
    <x v="2"/>
    <x v="1"/>
    <x v="0"/>
    <x v="2"/>
    <x v="2"/>
    <x v="2"/>
    <x v="4"/>
    <x v="0"/>
    <x v="5"/>
  </r>
  <r>
    <x v="1"/>
    <x v="2"/>
    <x v="2"/>
    <x v="0"/>
    <x v="22"/>
    <x v="22"/>
    <n v="0"/>
    <x v="1"/>
    <x v="2"/>
    <x v="1"/>
    <x v="0"/>
    <x v="2"/>
    <x v="2"/>
    <x v="2"/>
    <x v="0"/>
    <x v="0"/>
    <x v="7"/>
  </r>
  <r>
    <x v="1"/>
    <x v="2"/>
    <x v="2"/>
    <x v="0"/>
    <x v="44"/>
    <x v="542"/>
    <n v="0"/>
    <x v="1"/>
    <x v="2"/>
    <x v="1"/>
    <x v="0"/>
    <x v="2"/>
    <x v="2"/>
    <x v="2"/>
    <x v="0"/>
    <x v="0"/>
    <x v="2"/>
  </r>
  <r>
    <x v="1"/>
    <x v="2"/>
    <x v="2"/>
    <x v="0"/>
    <x v="448"/>
    <x v="766"/>
    <n v="0"/>
    <x v="1"/>
    <x v="2"/>
    <x v="1"/>
    <x v="0"/>
    <x v="2"/>
    <x v="2"/>
    <x v="2"/>
    <x v="6"/>
    <x v="1"/>
    <x v="7"/>
  </r>
  <r>
    <x v="1"/>
    <x v="2"/>
    <x v="2"/>
    <x v="0"/>
    <x v="534"/>
    <x v="976"/>
    <n v="-106252.32"/>
    <x v="1"/>
    <x v="2"/>
    <x v="1"/>
    <x v="0"/>
    <x v="2"/>
    <x v="2"/>
    <x v="2"/>
    <x v="3"/>
    <x v="0"/>
    <x v="6"/>
  </r>
  <r>
    <x v="1"/>
    <x v="2"/>
    <x v="2"/>
    <x v="0"/>
    <x v="28"/>
    <x v="30"/>
    <n v="0"/>
    <x v="1"/>
    <x v="2"/>
    <x v="1"/>
    <x v="0"/>
    <x v="2"/>
    <x v="2"/>
    <x v="2"/>
    <x v="3"/>
    <x v="0"/>
    <x v="6"/>
  </r>
  <r>
    <x v="1"/>
    <x v="2"/>
    <x v="2"/>
    <x v="0"/>
    <x v="347"/>
    <x v="570"/>
    <n v="0"/>
    <x v="1"/>
    <x v="2"/>
    <x v="1"/>
    <x v="0"/>
    <x v="2"/>
    <x v="2"/>
    <x v="2"/>
    <x v="2"/>
    <x v="1"/>
    <x v="7"/>
  </r>
  <r>
    <x v="1"/>
    <x v="2"/>
    <x v="2"/>
    <x v="0"/>
    <x v="538"/>
    <x v="983"/>
    <n v="0"/>
    <x v="1"/>
    <x v="2"/>
    <x v="1"/>
    <x v="0"/>
    <x v="2"/>
    <x v="2"/>
    <x v="2"/>
    <x v="3"/>
    <x v="0"/>
    <x v="4"/>
  </r>
  <r>
    <x v="1"/>
    <x v="2"/>
    <x v="2"/>
    <x v="0"/>
    <x v="243"/>
    <x v="382"/>
    <n v="0"/>
    <x v="1"/>
    <x v="2"/>
    <x v="1"/>
    <x v="0"/>
    <x v="2"/>
    <x v="2"/>
    <x v="2"/>
    <x v="3"/>
    <x v="0"/>
    <x v="6"/>
  </r>
  <r>
    <x v="1"/>
    <x v="2"/>
    <x v="2"/>
    <x v="0"/>
    <x v="8"/>
    <x v="8"/>
    <n v="0"/>
    <x v="1"/>
    <x v="2"/>
    <x v="1"/>
    <x v="0"/>
    <x v="2"/>
    <x v="2"/>
    <x v="2"/>
    <x v="0"/>
    <x v="1"/>
    <x v="1"/>
  </r>
  <r>
    <x v="1"/>
    <x v="2"/>
    <x v="2"/>
    <x v="0"/>
    <x v="452"/>
    <x v="773"/>
    <n v="99428.05"/>
    <x v="1"/>
    <x v="2"/>
    <x v="1"/>
    <x v="0"/>
    <x v="2"/>
    <x v="2"/>
    <x v="2"/>
    <x v="2"/>
    <x v="0"/>
    <x v="1"/>
  </r>
  <r>
    <x v="1"/>
    <x v="2"/>
    <x v="2"/>
    <x v="0"/>
    <x v="270"/>
    <x v="433"/>
    <n v="536702.71"/>
    <x v="1"/>
    <x v="2"/>
    <x v="1"/>
    <x v="0"/>
    <x v="2"/>
    <x v="2"/>
    <x v="2"/>
    <x v="3"/>
    <x v="1"/>
    <x v="7"/>
  </r>
  <r>
    <x v="1"/>
    <x v="2"/>
    <x v="2"/>
    <x v="0"/>
    <x v="534"/>
    <x v="976"/>
    <n v="-105829.46"/>
    <x v="1"/>
    <x v="2"/>
    <x v="1"/>
    <x v="0"/>
    <x v="2"/>
    <x v="2"/>
    <x v="2"/>
    <x v="3"/>
    <x v="0"/>
    <x v="3"/>
  </r>
  <r>
    <x v="1"/>
    <x v="2"/>
    <x v="2"/>
    <x v="0"/>
    <x v="382"/>
    <x v="960"/>
    <n v="0"/>
    <x v="1"/>
    <x v="2"/>
    <x v="1"/>
    <x v="0"/>
    <x v="2"/>
    <x v="2"/>
    <x v="2"/>
    <x v="3"/>
    <x v="0"/>
    <x v="2"/>
  </r>
  <r>
    <x v="1"/>
    <x v="2"/>
    <x v="2"/>
    <x v="0"/>
    <x v="41"/>
    <x v="523"/>
    <n v="0"/>
    <x v="1"/>
    <x v="2"/>
    <x v="1"/>
    <x v="0"/>
    <x v="2"/>
    <x v="2"/>
    <x v="2"/>
    <x v="3"/>
    <x v="0"/>
    <x v="6"/>
  </r>
  <r>
    <x v="1"/>
    <x v="2"/>
    <x v="2"/>
    <x v="0"/>
    <x v="53"/>
    <x v="60"/>
    <n v="0"/>
    <x v="1"/>
    <x v="2"/>
    <x v="1"/>
    <x v="0"/>
    <x v="2"/>
    <x v="2"/>
    <x v="2"/>
    <x v="1"/>
    <x v="1"/>
    <x v="5"/>
  </r>
  <r>
    <x v="1"/>
    <x v="2"/>
    <x v="2"/>
    <x v="0"/>
    <x v="250"/>
    <x v="390"/>
    <n v="0"/>
    <x v="1"/>
    <x v="2"/>
    <x v="1"/>
    <x v="0"/>
    <x v="2"/>
    <x v="2"/>
    <x v="2"/>
    <x v="3"/>
    <x v="0"/>
    <x v="6"/>
  </r>
  <r>
    <x v="1"/>
    <x v="2"/>
    <x v="2"/>
    <x v="0"/>
    <x v="66"/>
    <x v="80"/>
    <n v="0"/>
    <x v="1"/>
    <x v="2"/>
    <x v="1"/>
    <x v="0"/>
    <x v="2"/>
    <x v="2"/>
    <x v="2"/>
    <x v="0"/>
    <x v="0"/>
    <x v="4"/>
  </r>
  <r>
    <x v="1"/>
    <x v="2"/>
    <x v="2"/>
    <x v="0"/>
    <x v="5"/>
    <x v="452"/>
    <n v="63969.26"/>
    <x v="1"/>
    <x v="2"/>
    <x v="1"/>
    <x v="0"/>
    <x v="2"/>
    <x v="2"/>
    <x v="2"/>
    <x v="3"/>
    <x v="0"/>
    <x v="1"/>
  </r>
  <r>
    <x v="1"/>
    <x v="2"/>
    <x v="2"/>
    <x v="0"/>
    <x v="18"/>
    <x v="676"/>
    <n v="0"/>
    <x v="1"/>
    <x v="2"/>
    <x v="1"/>
    <x v="0"/>
    <x v="2"/>
    <x v="2"/>
    <x v="2"/>
    <x v="3"/>
    <x v="0"/>
    <x v="7"/>
  </r>
  <r>
    <x v="1"/>
    <x v="2"/>
    <x v="2"/>
    <x v="0"/>
    <x v="441"/>
    <x v="748"/>
    <n v="0"/>
    <x v="1"/>
    <x v="2"/>
    <x v="1"/>
    <x v="0"/>
    <x v="2"/>
    <x v="2"/>
    <x v="2"/>
    <x v="1"/>
    <x v="0"/>
    <x v="5"/>
  </r>
  <r>
    <x v="1"/>
    <x v="2"/>
    <x v="2"/>
    <x v="0"/>
    <x v="11"/>
    <x v="1254"/>
    <n v="0"/>
    <x v="1"/>
    <x v="2"/>
    <x v="1"/>
    <x v="0"/>
    <x v="2"/>
    <x v="2"/>
    <x v="2"/>
    <x v="3"/>
    <x v="0"/>
    <x v="3"/>
  </r>
  <r>
    <x v="1"/>
    <x v="2"/>
    <x v="2"/>
    <x v="0"/>
    <x v="35"/>
    <x v="40"/>
    <n v="2945731.39"/>
    <x v="1"/>
    <x v="2"/>
    <x v="1"/>
    <x v="0"/>
    <x v="2"/>
    <x v="2"/>
    <x v="2"/>
    <x v="0"/>
    <x v="0"/>
    <x v="0"/>
  </r>
  <r>
    <x v="1"/>
    <x v="2"/>
    <x v="2"/>
    <x v="0"/>
    <x v="156"/>
    <x v="224"/>
    <n v="2088322.43"/>
    <x v="1"/>
    <x v="2"/>
    <x v="1"/>
    <x v="0"/>
    <x v="2"/>
    <x v="2"/>
    <x v="2"/>
    <x v="3"/>
    <x v="1"/>
    <x v="6"/>
  </r>
  <r>
    <x v="1"/>
    <x v="2"/>
    <x v="2"/>
    <x v="0"/>
    <x v="635"/>
    <x v="1299"/>
    <n v="237819.39"/>
    <x v="1"/>
    <x v="2"/>
    <x v="1"/>
    <x v="0"/>
    <x v="2"/>
    <x v="2"/>
    <x v="2"/>
    <x v="3"/>
    <x v="0"/>
    <x v="0"/>
  </r>
  <r>
    <x v="1"/>
    <x v="2"/>
    <x v="2"/>
    <x v="0"/>
    <x v="215"/>
    <x v="321"/>
    <n v="0"/>
    <x v="1"/>
    <x v="2"/>
    <x v="1"/>
    <x v="0"/>
    <x v="2"/>
    <x v="2"/>
    <x v="2"/>
    <x v="3"/>
    <x v="1"/>
    <x v="3"/>
  </r>
  <r>
    <x v="1"/>
    <x v="2"/>
    <x v="2"/>
    <x v="0"/>
    <x v="24"/>
    <x v="273"/>
    <n v="0"/>
    <x v="1"/>
    <x v="2"/>
    <x v="1"/>
    <x v="0"/>
    <x v="2"/>
    <x v="2"/>
    <x v="2"/>
    <x v="4"/>
    <x v="0"/>
    <x v="7"/>
  </r>
  <r>
    <x v="1"/>
    <x v="2"/>
    <x v="2"/>
    <x v="0"/>
    <x v="387"/>
    <x v="641"/>
    <n v="11516.98"/>
    <x v="1"/>
    <x v="2"/>
    <x v="1"/>
    <x v="0"/>
    <x v="2"/>
    <x v="2"/>
    <x v="2"/>
    <x v="2"/>
    <x v="0"/>
    <x v="3"/>
  </r>
  <r>
    <x v="1"/>
    <x v="2"/>
    <x v="2"/>
    <x v="0"/>
    <x v="0"/>
    <x v="344"/>
    <n v="67327.679999999993"/>
    <x v="1"/>
    <x v="2"/>
    <x v="1"/>
    <x v="0"/>
    <x v="2"/>
    <x v="2"/>
    <x v="2"/>
    <x v="1"/>
    <x v="0"/>
    <x v="4"/>
  </r>
  <r>
    <x v="1"/>
    <x v="2"/>
    <x v="2"/>
    <x v="0"/>
    <x v="303"/>
    <x v="492"/>
    <n v="0"/>
    <x v="1"/>
    <x v="2"/>
    <x v="1"/>
    <x v="0"/>
    <x v="2"/>
    <x v="2"/>
    <x v="2"/>
    <x v="6"/>
    <x v="1"/>
    <x v="7"/>
  </r>
  <r>
    <x v="1"/>
    <x v="2"/>
    <x v="2"/>
    <x v="0"/>
    <x v="34"/>
    <x v="37"/>
    <n v="0"/>
    <x v="1"/>
    <x v="2"/>
    <x v="1"/>
    <x v="0"/>
    <x v="2"/>
    <x v="2"/>
    <x v="2"/>
    <x v="4"/>
    <x v="0"/>
    <x v="2"/>
  </r>
  <r>
    <x v="1"/>
    <x v="2"/>
    <x v="2"/>
    <x v="0"/>
    <x v="13"/>
    <x v="165"/>
    <n v="0"/>
    <x v="1"/>
    <x v="2"/>
    <x v="1"/>
    <x v="0"/>
    <x v="2"/>
    <x v="2"/>
    <x v="2"/>
    <x v="3"/>
    <x v="0"/>
    <x v="3"/>
  </r>
  <r>
    <x v="1"/>
    <x v="2"/>
    <x v="2"/>
    <x v="0"/>
    <x v="142"/>
    <x v="743"/>
    <n v="1713492.69"/>
    <x v="1"/>
    <x v="2"/>
    <x v="1"/>
    <x v="0"/>
    <x v="2"/>
    <x v="2"/>
    <x v="2"/>
    <x v="2"/>
    <x v="1"/>
    <x v="2"/>
  </r>
  <r>
    <x v="1"/>
    <x v="2"/>
    <x v="2"/>
    <x v="0"/>
    <x v="123"/>
    <x v="174"/>
    <n v="0"/>
    <x v="1"/>
    <x v="2"/>
    <x v="1"/>
    <x v="0"/>
    <x v="2"/>
    <x v="2"/>
    <x v="2"/>
    <x v="0"/>
    <x v="0"/>
    <x v="4"/>
  </r>
  <r>
    <x v="1"/>
    <x v="2"/>
    <x v="2"/>
    <x v="0"/>
    <x v="11"/>
    <x v="1254"/>
    <n v="0"/>
    <x v="1"/>
    <x v="2"/>
    <x v="1"/>
    <x v="0"/>
    <x v="2"/>
    <x v="2"/>
    <x v="2"/>
    <x v="3"/>
    <x v="0"/>
    <x v="7"/>
  </r>
  <r>
    <x v="1"/>
    <x v="2"/>
    <x v="2"/>
    <x v="0"/>
    <x v="13"/>
    <x v="1174"/>
    <n v="0"/>
    <x v="1"/>
    <x v="2"/>
    <x v="1"/>
    <x v="0"/>
    <x v="2"/>
    <x v="2"/>
    <x v="2"/>
    <x v="3"/>
    <x v="0"/>
    <x v="5"/>
  </r>
  <r>
    <x v="1"/>
    <x v="2"/>
    <x v="2"/>
    <x v="0"/>
    <x v="447"/>
    <x v="759"/>
    <n v="0"/>
    <x v="1"/>
    <x v="2"/>
    <x v="1"/>
    <x v="0"/>
    <x v="2"/>
    <x v="2"/>
    <x v="2"/>
    <x v="0"/>
    <x v="1"/>
    <x v="2"/>
  </r>
  <r>
    <x v="1"/>
    <x v="2"/>
    <x v="2"/>
    <x v="0"/>
    <x v="111"/>
    <x v="140"/>
    <n v="0"/>
    <x v="1"/>
    <x v="2"/>
    <x v="1"/>
    <x v="0"/>
    <x v="2"/>
    <x v="2"/>
    <x v="2"/>
    <x v="3"/>
    <x v="0"/>
    <x v="0"/>
  </r>
  <r>
    <x v="1"/>
    <x v="2"/>
    <x v="2"/>
    <x v="0"/>
    <x v="243"/>
    <x v="648"/>
    <n v="53793.04"/>
    <x v="1"/>
    <x v="2"/>
    <x v="1"/>
    <x v="0"/>
    <x v="2"/>
    <x v="2"/>
    <x v="2"/>
    <x v="3"/>
    <x v="1"/>
    <x v="4"/>
  </r>
  <r>
    <x v="1"/>
    <x v="2"/>
    <x v="2"/>
    <x v="0"/>
    <x v="557"/>
    <x v="1043"/>
    <n v="10848.79"/>
    <x v="1"/>
    <x v="2"/>
    <x v="1"/>
    <x v="0"/>
    <x v="2"/>
    <x v="2"/>
    <x v="2"/>
    <x v="3"/>
    <x v="0"/>
    <x v="3"/>
  </r>
  <r>
    <x v="1"/>
    <x v="2"/>
    <x v="2"/>
    <x v="0"/>
    <x v="108"/>
    <x v="777"/>
    <n v="0"/>
    <x v="1"/>
    <x v="2"/>
    <x v="1"/>
    <x v="0"/>
    <x v="2"/>
    <x v="2"/>
    <x v="2"/>
    <x v="1"/>
    <x v="2"/>
    <x v="1"/>
  </r>
  <r>
    <x v="1"/>
    <x v="2"/>
    <x v="2"/>
    <x v="0"/>
    <x v="314"/>
    <x v="1323"/>
    <n v="1377.39"/>
    <x v="1"/>
    <x v="2"/>
    <x v="1"/>
    <x v="0"/>
    <x v="2"/>
    <x v="2"/>
    <x v="2"/>
    <x v="3"/>
    <x v="0"/>
    <x v="5"/>
  </r>
  <r>
    <x v="1"/>
    <x v="2"/>
    <x v="2"/>
    <x v="0"/>
    <x v="430"/>
    <x v="719"/>
    <n v="0"/>
    <x v="1"/>
    <x v="2"/>
    <x v="1"/>
    <x v="0"/>
    <x v="2"/>
    <x v="2"/>
    <x v="2"/>
    <x v="2"/>
    <x v="0"/>
    <x v="5"/>
  </r>
  <r>
    <x v="1"/>
    <x v="2"/>
    <x v="2"/>
    <x v="0"/>
    <x v="526"/>
    <x v="963"/>
    <n v="-79313.09"/>
    <x v="1"/>
    <x v="2"/>
    <x v="1"/>
    <x v="0"/>
    <x v="2"/>
    <x v="2"/>
    <x v="2"/>
    <x v="3"/>
    <x v="0"/>
    <x v="1"/>
  </r>
  <r>
    <x v="1"/>
    <x v="2"/>
    <x v="2"/>
    <x v="0"/>
    <x v="126"/>
    <x v="168"/>
    <n v="0"/>
    <x v="1"/>
    <x v="2"/>
    <x v="1"/>
    <x v="0"/>
    <x v="2"/>
    <x v="2"/>
    <x v="2"/>
    <x v="0"/>
    <x v="0"/>
    <x v="6"/>
  </r>
  <r>
    <x v="1"/>
    <x v="2"/>
    <x v="2"/>
    <x v="0"/>
    <x v="399"/>
    <x v="1322"/>
    <n v="2496.9"/>
    <x v="1"/>
    <x v="2"/>
    <x v="1"/>
    <x v="0"/>
    <x v="2"/>
    <x v="2"/>
    <x v="2"/>
    <x v="1"/>
    <x v="0"/>
    <x v="7"/>
  </r>
  <r>
    <x v="1"/>
    <x v="2"/>
    <x v="2"/>
    <x v="0"/>
    <x v="106"/>
    <x v="225"/>
    <n v="0"/>
    <x v="1"/>
    <x v="2"/>
    <x v="1"/>
    <x v="0"/>
    <x v="2"/>
    <x v="2"/>
    <x v="2"/>
    <x v="0"/>
    <x v="0"/>
    <x v="5"/>
  </r>
  <r>
    <x v="1"/>
    <x v="2"/>
    <x v="2"/>
    <x v="0"/>
    <x v="104"/>
    <x v="132"/>
    <n v="0"/>
    <x v="1"/>
    <x v="2"/>
    <x v="1"/>
    <x v="0"/>
    <x v="2"/>
    <x v="2"/>
    <x v="2"/>
    <x v="0"/>
    <x v="0"/>
    <x v="3"/>
  </r>
  <r>
    <x v="1"/>
    <x v="2"/>
    <x v="2"/>
    <x v="0"/>
    <x v="13"/>
    <x v="672"/>
    <n v="0"/>
    <x v="1"/>
    <x v="2"/>
    <x v="1"/>
    <x v="0"/>
    <x v="2"/>
    <x v="2"/>
    <x v="2"/>
    <x v="3"/>
    <x v="0"/>
    <x v="7"/>
  </r>
  <r>
    <x v="1"/>
    <x v="2"/>
    <x v="2"/>
    <x v="0"/>
    <x v="44"/>
    <x v="50"/>
    <n v="0"/>
    <x v="1"/>
    <x v="2"/>
    <x v="1"/>
    <x v="0"/>
    <x v="2"/>
    <x v="2"/>
    <x v="2"/>
    <x v="0"/>
    <x v="0"/>
    <x v="2"/>
  </r>
  <r>
    <x v="1"/>
    <x v="2"/>
    <x v="2"/>
    <x v="0"/>
    <x v="486"/>
    <x v="932"/>
    <n v="0"/>
    <x v="1"/>
    <x v="2"/>
    <x v="1"/>
    <x v="0"/>
    <x v="2"/>
    <x v="2"/>
    <x v="2"/>
    <x v="2"/>
    <x v="1"/>
    <x v="3"/>
  </r>
  <r>
    <x v="1"/>
    <x v="2"/>
    <x v="2"/>
    <x v="0"/>
    <x v="125"/>
    <x v="167"/>
    <n v="0"/>
    <x v="1"/>
    <x v="2"/>
    <x v="1"/>
    <x v="0"/>
    <x v="2"/>
    <x v="2"/>
    <x v="2"/>
    <x v="0"/>
    <x v="0"/>
    <x v="7"/>
  </r>
  <r>
    <x v="1"/>
    <x v="2"/>
    <x v="2"/>
    <x v="0"/>
    <x v="11"/>
    <x v="227"/>
    <n v="0"/>
    <x v="1"/>
    <x v="2"/>
    <x v="1"/>
    <x v="0"/>
    <x v="2"/>
    <x v="2"/>
    <x v="2"/>
    <x v="3"/>
    <x v="0"/>
    <x v="2"/>
  </r>
  <r>
    <x v="1"/>
    <x v="2"/>
    <x v="2"/>
    <x v="0"/>
    <x v="13"/>
    <x v="568"/>
    <n v="0"/>
    <x v="1"/>
    <x v="2"/>
    <x v="1"/>
    <x v="0"/>
    <x v="2"/>
    <x v="2"/>
    <x v="2"/>
    <x v="3"/>
    <x v="0"/>
    <x v="3"/>
  </r>
  <r>
    <x v="1"/>
    <x v="2"/>
    <x v="2"/>
    <x v="0"/>
    <x v="44"/>
    <x v="50"/>
    <n v="0"/>
    <x v="1"/>
    <x v="2"/>
    <x v="1"/>
    <x v="0"/>
    <x v="2"/>
    <x v="2"/>
    <x v="2"/>
    <x v="0"/>
    <x v="0"/>
    <x v="0"/>
  </r>
  <r>
    <x v="1"/>
    <x v="2"/>
    <x v="2"/>
    <x v="0"/>
    <x v="293"/>
    <x v="700"/>
    <n v="0"/>
    <x v="1"/>
    <x v="2"/>
    <x v="1"/>
    <x v="0"/>
    <x v="2"/>
    <x v="2"/>
    <x v="2"/>
    <x v="6"/>
    <x v="0"/>
    <x v="7"/>
  </r>
  <r>
    <x v="1"/>
    <x v="2"/>
    <x v="2"/>
    <x v="0"/>
    <x v="18"/>
    <x v="1358"/>
    <n v="0"/>
    <x v="1"/>
    <x v="2"/>
    <x v="1"/>
    <x v="0"/>
    <x v="2"/>
    <x v="2"/>
    <x v="2"/>
    <x v="3"/>
    <x v="0"/>
    <x v="4"/>
  </r>
  <r>
    <x v="1"/>
    <x v="2"/>
    <x v="2"/>
    <x v="0"/>
    <x v="451"/>
    <x v="772"/>
    <n v="0"/>
    <x v="1"/>
    <x v="2"/>
    <x v="1"/>
    <x v="0"/>
    <x v="2"/>
    <x v="2"/>
    <x v="2"/>
    <x v="2"/>
    <x v="1"/>
    <x v="4"/>
  </r>
  <r>
    <x v="1"/>
    <x v="2"/>
    <x v="2"/>
    <x v="0"/>
    <x v="13"/>
    <x v="993"/>
    <n v="0"/>
    <x v="1"/>
    <x v="2"/>
    <x v="1"/>
    <x v="0"/>
    <x v="2"/>
    <x v="2"/>
    <x v="2"/>
    <x v="3"/>
    <x v="0"/>
    <x v="3"/>
  </r>
  <r>
    <x v="1"/>
    <x v="2"/>
    <x v="2"/>
    <x v="0"/>
    <x v="13"/>
    <x v="568"/>
    <n v="0"/>
    <x v="1"/>
    <x v="2"/>
    <x v="1"/>
    <x v="0"/>
    <x v="2"/>
    <x v="2"/>
    <x v="2"/>
    <x v="3"/>
    <x v="0"/>
    <x v="6"/>
  </r>
  <r>
    <x v="1"/>
    <x v="2"/>
    <x v="2"/>
    <x v="0"/>
    <x v="611"/>
    <x v="1190"/>
    <n v="0"/>
    <x v="1"/>
    <x v="2"/>
    <x v="1"/>
    <x v="0"/>
    <x v="2"/>
    <x v="2"/>
    <x v="2"/>
    <x v="3"/>
    <x v="1"/>
    <x v="1"/>
  </r>
  <r>
    <x v="1"/>
    <x v="2"/>
    <x v="2"/>
    <x v="0"/>
    <x v="200"/>
    <x v="296"/>
    <n v="0"/>
    <x v="1"/>
    <x v="2"/>
    <x v="1"/>
    <x v="0"/>
    <x v="2"/>
    <x v="2"/>
    <x v="2"/>
    <x v="3"/>
    <x v="0"/>
    <x v="1"/>
  </r>
  <r>
    <x v="1"/>
    <x v="2"/>
    <x v="2"/>
    <x v="0"/>
    <x v="4"/>
    <x v="123"/>
    <n v="0"/>
    <x v="1"/>
    <x v="2"/>
    <x v="1"/>
    <x v="0"/>
    <x v="2"/>
    <x v="2"/>
    <x v="2"/>
    <x v="3"/>
    <x v="0"/>
    <x v="1"/>
  </r>
  <r>
    <x v="1"/>
    <x v="2"/>
    <x v="2"/>
    <x v="0"/>
    <x v="551"/>
    <x v="1015"/>
    <n v="0"/>
    <x v="1"/>
    <x v="2"/>
    <x v="1"/>
    <x v="0"/>
    <x v="2"/>
    <x v="2"/>
    <x v="2"/>
    <x v="0"/>
    <x v="0"/>
    <x v="1"/>
  </r>
  <r>
    <x v="1"/>
    <x v="2"/>
    <x v="2"/>
    <x v="0"/>
    <x v="151"/>
    <x v="658"/>
    <n v="0"/>
    <x v="1"/>
    <x v="2"/>
    <x v="1"/>
    <x v="0"/>
    <x v="2"/>
    <x v="2"/>
    <x v="2"/>
    <x v="1"/>
    <x v="2"/>
    <x v="4"/>
  </r>
  <r>
    <x v="1"/>
    <x v="2"/>
    <x v="2"/>
    <x v="0"/>
    <x v="22"/>
    <x v="817"/>
    <n v="0"/>
    <x v="1"/>
    <x v="2"/>
    <x v="1"/>
    <x v="0"/>
    <x v="2"/>
    <x v="2"/>
    <x v="2"/>
    <x v="0"/>
    <x v="0"/>
    <x v="5"/>
  </r>
  <r>
    <x v="1"/>
    <x v="2"/>
    <x v="2"/>
    <x v="0"/>
    <x v="527"/>
    <x v="964"/>
    <n v="0"/>
    <x v="1"/>
    <x v="2"/>
    <x v="1"/>
    <x v="0"/>
    <x v="2"/>
    <x v="2"/>
    <x v="2"/>
    <x v="3"/>
    <x v="0"/>
    <x v="7"/>
  </r>
  <r>
    <x v="1"/>
    <x v="2"/>
    <x v="2"/>
    <x v="0"/>
    <x v="355"/>
    <x v="584"/>
    <n v="492518.29"/>
    <x v="1"/>
    <x v="2"/>
    <x v="1"/>
    <x v="0"/>
    <x v="2"/>
    <x v="2"/>
    <x v="2"/>
    <x v="2"/>
    <x v="0"/>
    <x v="7"/>
  </r>
  <r>
    <x v="1"/>
    <x v="2"/>
    <x v="2"/>
    <x v="0"/>
    <x v="53"/>
    <x v="435"/>
    <n v="0"/>
    <x v="1"/>
    <x v="2"/>
    <x v="1"/>
    <x v="0"/>
    <x v="2"/>
    <x v="2"/>
    <x v="2"/>
    <x v="2"/>
    <x v="0"/>
    <x v="1"/>
  </r>
  <r>
    <x v="1"/>
    <x v="2"/>
    <x v="2"/>
    <x v="0"/>
    <x v="567"/>
    <x v="1059"/>
    <n v="58076.93"/>
    <x v="1"/>
    <x v="2"/>
    <x v="1"/>
    <x v="0"/>
    <x v="2"/>
    <x v="2"/>
    <x v="2"/>
    <x v="3"/>
    <x v="0"/>
    <x v="5"/>
  </r>
  <r>
    <x v="1"/>
    <x v="2"/>
    <x v="2"/>
    <x v="0"/>
    <x v="13"/>
    <x v="834"/>
    <n v="0"/>
    <x v="1"/>
    <x v="2"/>
    <x v="1"/>
    <x v="0"/>
    <x v="2"/>
    <x v="2"/>
    <x v="2"/>
    <x v="1"/>
    <x v="0"/>
    <x v="3"/>
  </r>
  <r>
    <x v="1"/>
    <x v="2"/>
    <x v="2"/>
    <x v="0"/>
    <x v="506"/>
    <x v="925"/>
    <n v="0"/>
    <x v="1"/>
    <x v="2"/>
    <x v="1"/>
    <x v="0"/>
    <x v="2"/>
    <x v="2"/>
    <x v="2"/>
    <x v="1"/>
    <x v="0"/>
    <x v="6"/>
  </r>
  <r>
    <x v="1"/>
    <x v="2"/>
    <x v="2"/>
    <x v="0"/>
    <x v="5"/>
    <x v="159"/>
    <n v="0"/>
    <x v="1"/>
    <x v="2"/>
    <x v="1"/>
    <x v="0"/>
    <x v="2"/>
    <x v="2"/>
    <x v="2"/>
    <x v="3"/>
    <x v="0"/>
    <x v="4"/>
  </r>
  <r>
    <x v="1"/>
    <x v="2"/>
    <x v="2"/>
    <x v="0"/>
    <x v="245"/>
    <x v="384"/>
    <n v="24771.9"/>
    <x v="1"/>
    <x v="2"/>
    <x v="1"/>
    <x v="0"/>
    <x v="2"/>
    <x v="2"/>
    <x v="2"/>
    <x v="4"/>
    <x v="0"/>
    <x v="4"/>
  </r>
  <r>
    <x v="1"/>
    <x v="2"/>
    <x v="2"/>
    <x v="0"/>
    <x v="600"/>
    <x v="1184"/>
    <n v="0"/>
    <x v="1"/>
    <x v="2"/>
    <x v="1"/>
    <x v="0"/>
    <x v="2"/>
    <x v="2"/>
    <x v="2"/>
    <x v="3"/>
    <x v="0"/>
    <x v="2"/>
  </r>
  <r>
    <x v="1"/>
    <x v="2"/>
    <x v="2"/>
    <x v="0"/>
    <x v="27"/>
    <x v="29"/>
    <n v="0"/>
    <x v="1"/>
    <x v="2"/>
    <x v="1"/>
    <x v="0"/>
    <x v="2"/>
    <x v="2"/>
    <x v="2"/>
    <x v="3"/>
    <x v="0"/>
    <x v="3"/>
  </r>
  <r>
    <x v="1"/>
    <x v="2"/>
    <x v="2"/>
    <x v="0"/>
    <x v="22"/>
    <x v="557"/>
    <n v="0"/>
    <x v="1"/>
    <x v="2"/>
    <x v="1"/>
    <x v="0"/>
    <x v="2"/>
    <x v="2"/>
    <x v="2"/>
    <x v="4"/>
    <x v="0"/>
    <x v="6"/>
  </r>
  <r>
    <x v="1"/>
    <x v="2"/>
    <x v="2"/>
    <x v="0"/>
    <x v="13"/>
    <x v="189"/>
    <n v="14607.39"/>
    <x v="1"/>
    <x v="2"/>
    <x v="1"/>
    <x v="0"/>
    <x v="2"/>
    <x v="2"/>
    <x v="2"/>
    <x v="3"/>
    <x v="0"/>
    <x v="2"/>
  </r>
  <r>
    <x v="1"/>
    <x v="2"/>
    <x v="2"/>
    <x v="0"/>
    <x v="379"/>
    <x v="1355"/>
    <n v="126761.5"/>
    <x v="1"/>
    <x v="2"/>
    <x v="1"/>
    <x v="0"/>
    <x v="2"/>
    <x v="2"/>
    <x v="2"/>
    <x v="3"/>
    <x v="1"/>
    <x v="4"/>
  </r>
  <r>
    <x v="1"/>
    <x v="2"/>
    <x v="2"/>
    <x v="0"/>
    <x v="507"/>
    <x v="926"/>
    <n v="0"/>
    <x v="1"/>
    <x v="2"/>
    <x v="1"/>
    <x v="0"/>
    <x v="2"/>
    <x v="2"/>
    <x v="2"/>
    <x v="1"/>
    <x v="0"/>
    <x v="0"/>
  </r>
  <r>
    <x v="1"/>
    <x v="2"/>
    <x v="2"/>
    <x v="0"/>
    <x v="13"/>
    <x v="691"/>
    <n v="0"/>
    <x v="1"/>
    <x v="2"/>
    <x v="1"/>
    <x v="0"/>
    <x v="2"/>
    <x v="2"/>
    <x v="2"/>
    <x v="3"/>
    <x v="0"/>
    <x v="2"/>
  </r>
  <r>
    <x v="1"/>
    <x v="2"/>
    <x v="2"/>
    <x v="0"/>
    <x v="251"/>
    <x v="391"/>
    <n v="0"/>
    <x v="1"/>
    <x v="2"/>
    <x v="1"/>
    <x v="0"/>
    <x v="2"/>
    <x v="2"/>
    <x v="2"/>
    <x v="0"/>
    <x v="1"/>
    <x v="7"/>
  </r>
  <r>
    <x v="1"/>
    <x v="2"/>
    <x v="2"/>
    <x v="0"/>
    <x v="11"/>
    <x v="718"/>
    <n v="0"/>
    <x v="1"/>
    <x v="2"/>
    <x v="1"/>
    <x v="0"/>
    <x v="2"/>
    <x v="2"/>
    <x v="2"/>
    <x v="3"/>
    <x v="0"/>
    <x v="1"/>
  </r>
  <r>
    <x v="1"/>
    <x v="2"/>
    <x v="2"/>
    <x v="0"/>
    <x v="41"/>
    <x v="366"/>
    <n v="0"/>
    <x v="1"/>
    <x v="2"/>
    <x v="1"/>
    <x v="0"/>
    <x v="2"/>
    <x v="2"/>
    <x v="2"/>
    <x v="1"/>
    <x v="0"/>
    <x v="4"/>
  </r>
  <r>
    <x v="1"/>
    <x v="2"/>
    <x v="2"/>
    <x v="0"/>
    <x v="562"/>
    <x v="1050"/>
    <n v="0"/>
    <x v="1"/>
    <x v="2"/>
    <x v="1"/>
    <x v="0"/>
    <x v="2"/>
    <x v="2"/>
    <x v="2"/>
    <x v="3"/>
    <x v="0"/>
    <x v="0"/>
  </r>
  <r>
    <x v="1"/>
    <x v="2"/>
    <x v="2"/>
    <x v="0"/>
    <x v="11"/>
    <x v="1214"/>
    <n v="0"/>
    <x v="1"/>
    <x v="2"/>
    <x v="1"/>
    <x v="0"/>
    <x v="2"/>
    <x v="2"/>
    <x v="2"/>
    <x v="3"/>
    <x v="0"/>
    <x v="0"/>
  </r>
  <r>
    <x v="1"/>
    <x v="2"/>
    <x v="2"/>
    <x v="0"/>
    <x v="104"/>
    <x v="662"/>
    <n v="0"/>
    <x v="1"/>
    <x v="2"/>
    <x v="1"/>
    <x v="0"/>
    <x v="2"/>
    <x v="2"/>
    <x v="2"/>
    <x v="0"/>
    <x v="0"/>
    <x v="4"/>
  </r>
  <r>
    <x v="1"/>
    <x v="2"/>
    <x v="2"/>
    <x v="0"/>
    <x v="84"/>
    <x v="1182"/>
    <n v="202227.36"/>
    <x v="1"/>
    <x v="2"/>
    <x v="1"/>
    <x v="0"/>
    <x v="2"/>
    <x v="2"/>
    <x v="2"/>
    <x v="3"/>
    <x v="0"/>
    <x v="1"/>
  </r>
  <r>
    <x v="1"/>
    <x v="2"/>
    <x v="2"/>
    <x v="0"/>
    <x v="318"/>
    <x v="514"/>
    <n v="0"/>
    <x v="1"/>
    <x v="2"/>
    <x v="1"/>
    <x v="0"/>
    <x v="2"/>
    <x v="2"/>
    <x v="2"/>
    <x v="4"/>
    <x v="1"/>
    <x v="3"/>
  </r>
  <r>
    <x v="1"/>
    <x v="2"/>
    <x v="2"/>
    <x v="0"/>
    <x v="22"/>
    <x v="360"/>
    <n v="0"/>
    <x v="1"/>
    <x v="2"/>
    <x v="1"/>
    <x v="0"/>
    <x v="2"/>
    <x v="2"/>
    <x v="2"/>
    <x v="0"/>
    <x v="0"/>
    <x v="5"/>
  </r>
  <r>
    <x v="1"/>
    <x v="2"/>
    <x v="2"/>
    <x v="0"/>
    <x v="395"/>
    <x v="1285"/>
    <n v="0"/>
    <x v="1"/>
    <x v="2"/>
    <x v="1"/>
    <x v="0"/>
    <x v="2"/>
    <x v="2"/>
    <x v="2"/>
    <x v="3"/>
    <x v="0"/>
    <x v="5"/>
  </r>
  <r>
    <x v="1"/>
    <x v="2"/>
    <x v="2"/>
    <x v="0"/>
    <x v="11"/>
    <x v="280"/>
    <n v="0"/>
    <x v="1"/>
    <x v="2"/>
    <x v="1"/>
    <x v="0"/>
    <x v="2"/>
    <x v="2"/>
    <x v="2"/>
    <x v="3"/>
    <x v="0"/>
    <x v="7"/>
  </r>
  <r>
    <x v="1"/>
    <x v="2"/>
    <x v="2"/>
    <x v="0"/>
    <x v="557"/>
    <x v="1043"/>
    <n v="10281.39"/>
    <x v="1"/>
    <x v="2"/>
    <x v="1"/>
    <x v="0"/>
    <x v="2"/>
    <x v="2"/>
    <x v="2"/>
    <x v="3"/>
    <x v="0"/>
    <x v="7"/>
  </r>
  <r>
    <x v="1"/>
    <x v="2"/>
    <x v="2"/>
    <x v="0"/>
    <x v="7"/>
    <x v="7"/>
    <n v="0"/>
    <x v="1"/>
    <x v="2"/>
    <x v="1"/>
    <x v="0"/>
    <x v="2"/>
    <x v="2"/>
    <x v="2"/>
    <x v="0"/>
    <x v="0"/>
    <x v="3"/>
  </r>
  <r>
    <x v="1"/>
    <x v="2"/>
    <x v="2"/>
    <x v="0"/>
    <x v="286"/>
    <x v="472"/>
    <n v="2868197.09"/>
    <x v="1"/>
    <x v="2"/>
    <x v="1"/>
    <x v="0"/>
    <x v="2"/>
    <x v="2"/>
    <x v="2"/>
    <x v="5"/>
    <x v="1"/>
    <x v="1"/>
  </r>
  <r>
    <x v="1"/>
    <x v="2"/>
    <x v="2"/>
    <x v="0"/>
    <x v="387"/>
    <x v="641"/>
    <n v="15768.45"/>
    <x v="1"/>
    <x v="2"/>
    <x v="1"/>
    <x v="0"/>
    <x v="2"/>
    <x v="2"/>
    <x v="2"/>
    <x v="2"/>
    <x v="0"/>
    <x v="2"/>
  </r>
  <r>
    <x v="1"/>
    <x v="2"/>
    <x v="2"/>
    <x v="0"/>
    <x v="1"/>
    <x v="720"/>
    <n v="0"/>
    <x v="1"/>
    <x v="2"/>
    <x v="1"/>
    <x v="0"/>
    <x v="2"/>
    <x v="2"/>
    <x v="2"/>
    <x v="3"/>
    <x v="0"/>
    <x v="4"/>
  </r>
  <r>
    <x v="1"/>
    <x v="2"/>
    <x v="2"/>
    <x v="0"/>
    <x v="545"/>
    <x v="1000"/>
    <n v="-195639.43"/>
    <x v="1"/>
    <x v="2"/>
    <x v="1"/>
    <x v="0"/>
    <x v="2"/>
    <x v="2"/>
    <x v="2"/>
    <x v="3"/>
    <x v="1"/>
    <x v="1"/>
  </r>
  <r>
    <x v="1"/>
    <x v="2"/>
    <x v="2"/>
    <x v="0"/>
    <x v="18"/>
    <x v="1217"/>
    <n v="0"/>
    <x v="1"/>
    <x v="2"/>
    <x v="1"/>
    <x v="0"/>
    <x v="2"/>
    <x v="2"/>
    <x v="2"/>
    <x v="3"/>
    <x v="0"/>
    <x v="3"/>
  </r>
  <r>
    <x v="1"/>
    <x v="2"/>
    <x v="2"/>
    <x v="0"/>
    <x v="545"/>
    <x v="1000"/>
    <n v="-189138.2"/>
    <x v="1"/>
    <x v="2"/>
    <x v="1"/>
    <x v="0"/>
    <x v="2"/>
    <x v="2"/>
    <x v="2"/>
    <x v="3"/>
    <x v="1"/>
    <x v="5"/>
  </r>
  <r>
    <x v="1"/>
    <x v="2"/>
    <x v="2"/>
    <x v="0"/>
    <x v="525"/>
    <x v="961"/>
    <n v="0"/>
    <x v="1"/>
    <x v="2"/>
    <x v="1"/>
    <x v="0"/>
    <x v="2"/>
    <x v="2"/>
    <x v="2"/>
    <x v="3"/>
    <x v="0"/>
    <x v="6"/>
  </r>
  <r>
    <x v="1"/>
    <x v="2"/>
    <x v="2"/>
    <x v="0"/>
    <x v="63"/>
    <x v="126"/>
    <n v="0"/>
    <x v="1"/>
    <x v="2"/>
    <x v="1"/>
    <x v="0"/>
    <x v="2"/>
    <x v="2"/>
    <x v="2"/>
    <x v="2"/>
    <x v="0"/>
    <x v="6"/>
  </r>
  <r>
    <x v="1"/>
    <x v="2"/>
    <x v="2"/>
    <x v="0"/>
    <x v="457"/>
    <x v="784"/>
    <n v="0"/>
    <x v="1"/>
    <x v="2"/>
    <x v="1"/>
    <x v="0"/>
    <x v="2"/>
    <x v="2"/>
    <x v="2"/>
    <x v="1"/>
    <x v="1"/>
    <x v="7"/>
  </r>
  <r>
    <x v="1"/>
    <x v="2"/>
    <x v="2"/>
    <x v="0"/>
    <x v="163"/>
    <x v="318"/>
    <n v="0"/>
    <x v="1"/>
    <x v="2"/>
    <x v="1"/>
    <x v="0"/>
    <x v="2"/>
    <x v="2"/>
    <x v="2"/>
    <x v="3"/>
    <x v="0"/>
    <x v="3"/>
  </r>
  <r>
    <x v="1"/>
    <x v="2"/>
    <x v="2"/>
    <x v="0"/>
    <x v="320"/>
    <x v="516"/>
    <n v="0"/>
    <x v="1"/>
    <x v="2"/>
    <x v="1"/>
    <x v="0"/>
    <x v="2"/>
    <x v="2"/>
    <x v="2"/>
    <x v="0"/>
    <x v="0"/>
    <x v="5"/>
  </r>
  <r>
    <x v="1"/>
    <x v="2"/>
    <x v="2"/>
    <x v="0"/>
    <x v="41"/>
    <x v="690"/>
    <n v="228594.5"/>
    <x v="1"/>
    <x v="2"/>
    <x v="1"/>
    <x v="0"/>
    <x v="2"/>
    <x v="2"/>
    <x v="2"/>
    <x v="3"/>
    <x v="0"/>
    <x v="3"/>
  </r>
  <r>
    <x v="1"/>
    <x v="2"/>
    <x v="2"/>
    <x v="0"/>
    <x v="224"/>
    <x v="337"/>
    <n v="282.83999999999997"/>
    <x v="1"/>
    <x v="2"/>
    <x v="1"/>
    <x v="0"/>
    <x v="2"/>
    <x v="2"/>
    <x v="2"/>
    <x v="4"/>
    <x v="1"/>
    <x v="6"/>
  </r>
  <r>
    <x v="1"/>
    <x v="2"/>
    <x v="2"/>
    <x v="0"/>
    <x v="44"/>
    <x v="136"/>
    <n v="0"/>
    <x v="1"/>
    <x v="2"/>
    <x v="1"/>
    <x v="0"/>
    <x v="2"/>
    <x v="2"/>
    <x v="2"/>
    <x v="3"/>
    <x v="0"/>
    <x v="7"/>
  </r>
  <r>
    <x v="1"/>
    <x v="2"/>
    <x v="2"/>
    <x v="0"/>
    <x v="5"/>
    <x v="1001"/>
    <n v="4924.33"/>
    <x v="1"/>
    <x v="2"/>
    <x v="1"/>
    <x v="0"/>
    <x v="2"/>
    <x v="2"/>
    <x v="2"/>
    <x v="3"/>
    <x v="1"/>
    <x v="1"/>
  </r>
  <r>
    <x v="1"/>
    <x v="2"/>
    <x v="2"/>
    <x v="0"/>
    <x v="531"/>
    <x v="968"/>
    <n v="0"/>
    <x v="1"/>
    <x v="2"/>
    <x v="1"/>
    <x v="0"/>
    <x v="2"/>
    <x v="2"/>
    <x v="2"/>
    <x v="3"/>
    <x v="0"/>
    <x v="7"/>
  </r>
  <r>
    <x v="1"/>
    <x v="2"/>
    <x v="2"/>
    <x v="0"/>
    <x v="478"/>
    <x v="844"/>
    <n v="0"/>
    <x v="1"/>
    <x v="2"/>
    <x v="1"/>
    <x v="0"/>
    <x v="2"/>
    <x v="2"/>
    <x v="2"/>
    <x v="3"/>
    <x v="0"/>
    <x v="5"/>
  </r>
  <r>
    <x v="1"/>
    <x v="2"/>
    <x v="2"/>
    <x v="0"/>
    <x v="293"/>
    <x v="700"/>
    <n v="0"/>
    <x v="1"/>
    <x v="2"/>
    <x v="1"/>
    <x v="0"/>
    <x v="2"/>
    <x v="2"/>
    <x v="2"/>
    <x v="6"/>
    <x v="0"/>
    <x v="5"/>
  </r>
  <r>
    <x v="1"/>
    <x v="2"/>
    <x v="2"/>
    <x v="0"/>
    <x v="5"/>
    <x v="220"/>
    <n v="16506.830000000002"/>
    <x v="1"/>
    <x v="2"/>
    <x v="1"/>
    <x v="0"/>
    <x v="2"/>
    <x v="2"/>
    <x v="2"/>
    <x v="2"/>
    <x v="0"/>
    <x v="1"/>
  </r>
  <r>
    <x v="1"/>
    <x v="2"/>
    <x v="2"/>
    <x v="0"/>
    <x v="240"/>
    <x v="373"/>
    <n v="0"/>
    <x v="1"/>
    <x v="2"/>
    <x v="1"/>
    <x v="0"/>
    <x v="2"/>
    <x v="2"/>
    <x v="2"/>
    <x v="2"/>
    <x v="0"/>
    <x v="2"/>
  </r>
  <r>
    <x v="1"/>
    <x v="2"/>
    <x v="2"/>
    <x v="0"/>
    <x v="197"/>
    <x v="292"/>
    <n v="0"/>
    <x v="1"/>
    <x v="2"/>
    <x v="1"/>
    <x v="0"/>
    <x v="2"/>
    <x v="2"/>
    <x v="2"/>
    <x v="3"/>
    <x v="0"/>
    <x v="2"/>
  </r>
  <r>
    <x v="1"/>
    <x v="2"/>
    <x v="2"/>
    <x v="0"/>
    <x v="18"/>
    <x v="496"/>
    <n v="935798.45"/>
    <x v="1"/>
    <x v="2"/>
    <x v="1"/>
    <x v="0"/>
    <x v="2"/>
    <x v="2"/>
    <x v="2"/>
    <x v="3"/>
    <x v="0"/>
    <x v="1"/>
  </r>
  <r>
    <x v="1"/>
    <x v="2"/>
    <x v="2"/>
    <x v="0"/>
    <x v="532"/>
    <x v="969"/>
    <n v="0"/>
    <x v="1"/>
    <x v="2"/>
    <x v="1"/>
    <x v="0"/>
    <x v="2"/>
    <x v="2"/>
    <x v="2"/>
    <x v="3"/>
    <x v="0"/>
    <x v="0"/>
  </r>
  <r>
    <x v="1"/>
    <x v="2"/>
    <x v="2"/>
    <x v="0"/>
    <x v="21"/>
    <x v="372"/>
    <n v="0"/>
    <x v="1"/>
    <x v="2"/>
    <x v="1"/>
    <x v="0"/>
    <x v="2"/>
    <x v="2"/>
    <x v="2"/>
    <x v="3"/>
    <x v="0"/>
    <x v="5"/>
  </r>
  <r>
    <x v="1"/>
    <x v="2"/>
    <x v="2"/>
    <x v="0"/>
    <x v="314"/>
    <x v="507"/>
    <n v="10684.78"/>
    <x v="1"/>
    <x v="2"/>
    <x v="1"/>
    <x v="0"/>
    <x v="2"/>
    <x v="2"/>
    <x v="2"/>
    <x v="4"/>
    <x v="1"/>
    <x v="0"/>
  </r>
  <r>
    <x v="1"/>
    <x v="2"/>
    <x v="2"/>
    <x v="0"/>
    <x v="90"/>
    <x v="108"/>
    <n v="0"/>
    <x v="1"/>
    <x v="2"/>
    <x v="1"/>
    <x v="0"/>
    <x v="2"/>
    <x v="2"/>
    <x v="2"/>
    <x v="3"/>
    <x v="1"/>
    <x v="6"/>
  </r>
  <r>
    <x v="1"/>
    <x v="2"/>
    <x v="2"/>
    <x v="0"/>
    <x v="373"/>
    <x v="617"/>
    <n v="-636360.44999999995"/>
    <x v="1"/>
    <x v="2"/>
    <x v="1"/>
    <x v="0"/>
    <x v="2"/>
    <x v="2"/>
    <x v="2"/>
    <x v="3"/>
    <x v="0"/>
    <x v="4"/>
  </r>
  <r>
    <x v="1"/>
    <x v="2"/>
    <x v="2"/>
    <x v="0"/>
    <x v="60"/>
    <x v="667"/>
    <n v="0"/>
    <x v="1"/>
    <x v="2"/>
    <x v="1"/>
    <x v="0"/>
    <x v="2"/>
    <x v="2"/>
    <x v="2"/>
    <x v="2"/>
    <x v="1"/>
    <x v="3"/>
  </r>
  <r>
    <x v="1"/>
    <x v="2"/>
    <x v="2"/>
    <x v="0"/>
    <x v="13"/>
    <x v="84"/>
    <n v="0"/>
    <x v="1"/>
    <x v="2"/>
    <x v="1"/>
    <x v="0"/>
    <x v="2"/>
    <x v="2"/>
    <x v="2"/>
    <x v="1"/>
    <x v="0"/>
    <x v="4"/>
  </r>
  <r>
    <x v="1"/>
    <x v="2"/>
    <x v="2"/>
    <x v="0"/>
    <x v="27"/>
    <x v="29"/>
    <n v="0"/>
    <x v="1"/>
    <x v="2"/>
    <x v="1"/>
    <x v="0"/>
    <x v="2"/>
    <x v="2"/>
    <x v="2"/>
    <x v="3"/>
    <x v="0"/>
    <x v="0"/>
  </r>
  <r>
    <x v="1"/>
    <x v="2"/>
    <x v="2"/>
    <x v="0"/>
    <x v="5"/>
    <x v="1156"/>
    <n v="0"/>
    <x v="1"/>
    <x v="2"/>
    <x v="1"/>
    <x v="0"/>
    <x v="2"/>
    <x v="2"/>
    <x v="2"/>
    <x v="3"/>
    <x v="0"/>
    <x v="5"/>
  </r>
  <r>
    <x v="1"/>
    <x v="2"/>
    <x v="2"/>
    <x v="0"/>
    <x v="376"/>
    <x v="1003"/>
    <n v="0"/>
    <x v="1"/>
    <x v="2"/>
    <x v="1"/>
    <x v="0"/>
    <x v="2"/>
    <x v="2"/>
    <x v="2"/>
    <x v="3"/>
    <x v="1"/>
    <x v="0"/>
  </r>
  <r>
    <x v="1"/>
    <x v="2"/>
    <x v="2"/>
    <x v="0"/>
    <x v="376"/>
    <x v="1003"/>
    <n v="0"/>
    <x v="1"/>
    <x v="2"/>
    <x v="1"/>
    <x v="0"/>
    <x v="2"/>
    <x v="2"/>
    <x v="2"/>
    <x v="3"/>
    <x v="1"/>
    <x v="5"/>
  </r>
  <r>
    <x v="1"/>
    <x v="2"/>
    <x v="2"/>
    <x v="0"/>
    <x v="256"/>
    <x v="404"/>
    <n v="5787.28"/>
    <x v="1"/>
    <x v="2"/>
    <x v="1"/>
    <x v="0"/>
    <x v="2"/>
    <x v="2"/>
    <x v="2"/>
    <x v="2"/>
    <x v="0"/>
    <x v="2"/>
  </r>
  <r>
    <x v="1"/>
    <x v="2"/>
    <x v="2"/>
    <x v="0"/>
    <x v="247"/>
    <x v="769"/>
    <n v="0"/>
    <x v="1"/>
    <x v="2"/>
    <x v="1"/>
    <x v="0"/>
    <x v="2"/>
    <x v="2"/>
    <x v="2"/>
    <x v="3"/>
    <x v="0"/>
    <x v="3"/>
  </r>
  <r>
    <x v="1"/>
    <x v="2"/>
    <x v="2"/>
    <x v="0"/>
    <x v="5"/>
    <x v="495"/>
    <n v="21383.52"/>
    <x v="1"/>
    <x v="2"/>
    <x v="1"/>
    <x v="0"/>
    <x v="2"/>
    <x v="2"/>
    <x v="2"/>
    <x v="4"/>
    <x v="1"/>
    <x v="4"/>
  </r>
  <r>
    <x v="1"/>
    <x v="2"/>
    <x v="2"/>
    <x v="0"/>
    <x v="18"/>
    <x v="744"/>
    <n v="0"/>
    <x v="1"/>
    <x v="2"/>
    <x v="1"/>
    <x v="0"/>
    <x v="2"/>
    <x v="2"/>
    <x v="2"/>
    <x v="3"/>
    <x v="0"/>
    <x v="6"/>
  </r>
  <r>
    <x v="1"/>
    <x v="2"/>
    <x v="2"/>
    <x v="0"/>
    <x v="437"/>
    <x v="1289"/>
    <n v="0"/>
    <x v="1"/>
    <x v="2"/>
    <x v="1"/>
    <x v="0"/>
    <x v="2"/>
    <x v="2"/>
    <x v="2"/>
    <x v="1"/>
    <x v="1"/>
    <x v="2"/>
  </r>
  <r>
    <x v="1"/>
    <x v="2"/>
    <x v="2"/>
    <x v="0"/>
    <x v="376"/>
    <x v="1003"/>
    <n v="0"/>
    <x v="1"/>
    <x v="2"/>
    <x v="1"/>
    <x v="0"/>
    <x v="2"/>
    <x v="2"/>
    <x v="2"/>
    <x v="3"/>
    <x v="1"/>
    <x v="2"/>
  </r>
  <r>
    <x v="1"/>
    <x v="2"/>
    <x v="2"/>
    <x v="0"/>
    <x v="335"/>
    <x v="540"/>
    <n v="0"/>
    <x v="1"/>
    <x v="2"/>
    <x v="1"/>
    <x v="0"/>
    <x v="2"/>
    <x v="2"/>
    <x v="2"/>
    <x v="3"/>
    <x v="1"/>
    <x v="3"/>
  </r>
  <r>
    <x v="1"/>
    <x v="2"/>
    <x v="2"/>
    <x v="0"/>
    <x v="339"/>
    <x v="549"/>
    <n v="0"/>
    <x v="1"/>
    <x v="2"/>
    <x v="1"/>
    <x v="0"/>
    <x v="2"/>
    <x v="2"/>
    <x v="2"/>
    <x v="0"/>
    <x v="0"/>
    <x v="6"/>
  </r>
  <r>
    <x v="1"/>
    <x v="2"/>
    <x v="2"/>
    <x v="0"/>
    <x v="50"/>
    <x v="164"/>
    <n v="0"/>
    <x v="1"/>
    <x v="2"/>
    <x v="1"/>
    <x v="0"/>
    <x v="2"/>
    <x v="2"/>
    <x v="2"/>
    <x v="0"/>
    <x v="0"/>
    <x v="0"/>
  </r>
  <r>
    <x v="1"/>
    <x v="2"/>
    <x v="2"/>
    <x v="0"/>
    <x v="5"/>
    <x v="781"/>
    <n v="0"/>
    <x v="1"/>
    <x v="2"/>
    <x v="1"/>
    <x v="0"/>
    <x v="2"/>
    <x v="2"/>
    <x v="2"/>
    <x v="1"/>
    <x v="0"/>
    <x v="6"/>
  </r>
  <r>
    <x v="1"/>
    <x v="2"/>
    <x v="2"/>
    <x v="0"/>
    <x v="648"/>
    <x v="1336"/>
    <n v="0"/>
    <x v="1"/>
    <x v="2"/>
    <x v="1"/>
    <x v="0"/>
    <x v="2"/>
    <x v="2"/>
    <x v="2"/>
    <x v="1"/>
    <x v="0"/>
    <x v="0"/>
  </r>
  <r>
    <x v="1"/>
    <x v="2"/>
    <x v="2"/>
    <x v="0"/>
    <x v="376"/>
    <x v="1003"/>
    <n v="0"/>
    <x v="1"/>
    <x v="2"/>
    <x v="1"/>
    <x v="0"/>
    <x v="2"/>
    <x v="2"/>
    <x v="2"/>
    <x v="3"/>
    <x v="1"/>
    <x v="7"/>
  </r>
  <r>
    <x v="1"/>
    <x v="2"/>
    <x v="2"/>
    <x v="0"/>
    <x v="13"/>
    <x v="13"/>
    <n v="0"/>
    <x v="1"/>
    <x v="2"/>
    <x v="1"/>
    <x v="0"/>
    <x v="2"/>
    <x v="2"/>
    <x v="2"/>
    <x v="3"/>
    <x v="0"/>
    <x v="5"/>
  </r>
  <r>
    <x v="1"/>
    <x v="2"/>
    <x v="2"/>
    <x v="0"/>
    <x v="117"/>
    <x v="148"/>
    <n v="0"/>
    <x v="1"/>
    <x v="2"/>
    <x v="1"/>
    <x v="0"/>
    <x v="2"/>
    <x v="2"/>
    <x v="2"/>
    <x v="3"/>
    <x v="0"/>
    <x v="4"/>
  </r>
  <r>
    <x v="1"/>
    <x v="2"/>
    <x v="2"/>
    <x v="0"/>
    <x v="11"/>
    <x v="1178"/>
    <n v="0"/>
    <x v="1"/>
    <x v="2"/>
    <x v="1"/>
    <x v="0"/>
    <x v="2"/>
    <x v="2"/>
    <x v="2"/>
    <x v="3"/>
    <x v="0"/>
    <x v="6"/>
  </r>
  <r>
    <x v="1"/>
    <x v="2"/>
    <x v="2"/>
    <x v="0"/>
    <x v="202"/>
    <x v="421"/>
    <n v="0"/>
    <x v="1"/>
    <x v="2"/>
    <x v="1"/>
    <x v="0"/>
    <x v="2"/>
    <x v="2"/>
    <x v="2"/>
    <x v="0"/>
    <x v="0"/>
    <x v="3"/>
  </r>
  <r>
    <x v="1"/>
    <x v="2"/>
    <x v="2"/>
    <x v="0"/>
    <x v="13"/>
    <x v="13"/>
    <n v="0"/>
    <x v="1"/>
    <x v="2"/>
    <x v="1"/>
    <x v="0"/>
    <x v="2"/>
    <x v="2"/>
    <x v="2"/>
    <x v="3"/>
    <x v="0"/>
    <x v="7"/>
  </r>
  <r>
    <x v="1"/>
    <x v="2"/>
    <x v="2"/>
    <x v="0"/>
    <x v="18"/>
    <x v="946"/>
    <n v="0"/>
    <x v="1"/>
    <x v="2"/>
    <x v="1"/>
    <x v="0"/>
    <x v="2"/>
    <x v="2"/>
    <x v="2"/>
    <x v="3"/>
    <x v="0"/>
    <x v="4"/>
  </r>
  <r>
    <x v="1"/>
    <x v="2"/>
    <x v="2"/>
    <x v="0"/>
    <x v="136"/>
    <x v="1311"/>
    <n v="0"/>
    <x v="1"/>
    <x v="2"/>
    <x v="1"/>
    <x v="0"/>
    <x v="2"/>
    <x v="2"/>
    <x v="2"/>
    <x v="3"/>
    <x v="0"/>
    <x v="3"/>
  </r>
  <r>
    <x v="1"/>
    <x v="2"/>
    <x v="2"/>
    <x v="0"/>
    <x v="1"/>
    <x v="1183"/>
    <n v="57779.29"/>
    <x v="1"/>
    <x v="2"/>
    <x v="1"/>
    <x v="0"/>
    <x v="2"/>
    <x v="2"/>
    <x v="2"/>
    <x v="3"/>
    <x v="0"/>
    <x v="5"/>
  </r>
  <r>
    <x v="1"/>
    <x v="2"/>
    <x v="2"/>
    <x v="0"/>
    <x v="11"/>
    <x v="76"/>
    <n v="0"/>
    <x v="1"/>
    <x v="2"/>
    <x v="1"/>
    <x v="0"/>
    <x v="2"/>
    <x v="2"/>
    <x v="2"/>
    <x v="3"/>
    <x v="0"/>
    <x v="2"/>
  </r>
  <r>
    <x v="1"/>
    <x v="2"/>
    <x v="2"/>
    <x v="0"/>
    <x v="18"/>
    <x v="756"/>
    <n v="0"/>
    <x v="1"/>
    <x v="2"/>
    <x v="1"/>
    <x v="0"/>
    <x v="2"/>
    <x v="2"/>
    <x v="2"/>
    <x v="3"/>
    <x v="0"/>
    <x v="2"/>
  </r>
  <r>
    <x v="1"/>
    <x v="2"/>
    <x v="2"/>
    <x v="0"/>
    <x v="296"/>
    <x v="484"/>
    <n v="0"/>
    <x v="1"/>
    <x v="2"/>
    <x v="1"/>
    <x v="0"/>
    <x v="2"/>
    <x v="2"/>
    <x v="2"/>
    <x v="5"/>
    <x v="0"/>
    <x v="5"/>
  </r>
  <r>
    <x v="1"/>
    <x v="2"/>
    <x v="2"/>
    <x v="0"/>
    <x v="1"/>
    <x v="349"/>
    <n v="0"/>
    <x v="1"/>
    <x v="2"/>
    <x v="1"/>
    <x v="0"/>
    <x v="2"/>
    <x v="2"/>
    <x v="2"/>
    <x v="3"/>
    <x v="0"/>
    <x v="4"/>
  </r>
  <r>
    <x v="1"/>
    <x v="2"/>
    <x v="2"/>
    <x v="0"/>
    <x v="115"/>
    <x v="415"/>
    <n v="115826.32"/>
    <x v="1"/>
    <x v="2"/>
    <x v="1"/>
    <x v="0"/>
    <x v="2"/>
    <x v="2"/>
    <x v="2"/>
    <x v="0"/>
    <x v="0"/>
    <x v="1"/>
  </r>
  <r>
    <x v="1"/>
    <x v="2"/>
    <x v="2"/>
    <x v="0"/>
    <x v="509"/>
    <x v="938"/>
    <n v="0"/>
    <x v="1"/>
    <x v="2"/>
    <x v="1"/>
    <x v="0"/>
    <x v="2"/>
    <x v="2"/>
    <x v="2"/>
    <x v="3"/>
    <x v="1"/>
    <x v="6"/>
  </r>
  <r>
    <x v="1"/>
    <x v="2"/>
    <x v="2"/>
    <x v="0"/>
    <x v="354"/>
    <x v="582"/>
    <n v="10426.969999999999"/>
    <x v="1"/>
    <x v="2"/>
    <x v="1"/>
    <x v="0"/>
    <x v="2"/>
    <x v="2"/>
    <x v="2"/>
    <x v="4"/>
    <x v="0"/>
    <x v="2"/>
  </r>
  <r>
    <x v="1"/>
    <x v="2"/>
    <x v="2"/>
    <x v="0"/>
    <x v="279"/>
    <x v="454"/>
    <n v="711.44"/>
    <x v="1"/>
    <x v="2"/>
    <x v="1"/>
    <x v="0"/>
    <x v="2"/>
    <x v="2"/>
    <x v="2"/>
    <x v="3"/>
    <x v="0"/>
    <x v="1"/>
  </r>
  <r>
    <x v="1"/>
    <x v="2"/>
    <x v="2"/>
    <x v="0"/>
    <x v="18"/>
    <x v="1018"/>
    <n v="0"/>
    <x v="1"/>
    <x v="2"/>
    <x v="1"/>
    <x v="0"/>
    <x v="2"/>
    <x v="2"/>
    <x v="2"/>
    <x v="3"/>
    <x v="0"/>
    <x v="6"/>
  </r>
  <r>
    <x v="1"/>
    <x v="2"/>
    <x v="2"/>
    <x v="0"/>
    <x v="606"/>
    <x v="1168"/>
    <n v="13777400.48"/>
    <x v="1"/>
    <x v="2"/>
    <x v="1"/>
    <x v="0"/>
    <x v="2"/>
    <x v="2"/>
    <x v="2"/>
    <x v="3"/>
    <x v="1"/>
    <x v="2"/>
  </r>
  <r>
    <x v="1"/>
    <x v="2"/>
    <x v="2"/>
    <x v="0"/>
    <x v="530"/>
    <x v="967"/>
    <n v="0"/>
    <x v="1"/>
    <x v="2"/>
    <x v="1"/>
    <x v="0"/>
    <x v="2"/>
    <x v="2"/>
    <x v="2"/>
    <x v="3"/>
    <x v="0"/>
    <x v="4"/>
  </r>
  <r>
    <x v="1"/>
    <x v="2"/>
    <x v="2"/>
    <x v="0"/>
    <x v="256"/>
    <x v="1004"/>
    <n v="114756.81"/>
    <x v="1"/>
    <x v="2"/>
    <x v="1"/>
    <x v="0"/>
    <x v="2"/>
    <x v="2"/>
    <x v="2"/>
    <x v="3"/>
    <x v="1"/>
    <x v="6"/>
  </r>
  <r>
    <x v="1"/>
    <x v="2"/>
    <x v="2"/>
    <x v="0"/>
    <x v="242"/>
    <x v="622"/>
    <n v="2173878.7400000002"/>
    <x v="1"/>
    <x v="2"/>
    <x v="1"/>
    <x v="0"/>
    <x v="2"/>
    <x v="2"/>
    <x v="2"/>
    <x v="3"/>
    <x v="2"/>
    <x v="3"/>
  </r>
  <r>
    <x v="1"/>
    <x v="2"/>
    <x v="2"/>
    <x v="0"/>
    <x v="114"/>
    <x v="144"/>
    <n v="0"/>
    <x v="1"/>
    <x v="2"/>
    <x v="1"/>
    <x v="0"/>
    <x v="2"/>
    <x v="2"/>
    <x v="2"/>
    <x v="3"/>
    <x v="1"/>
    <x v="2"/>
  </r>
  <r>
    <x v="1"/>
    <x v="2"/>
    <x v="2"/>
    <x v="0"/>
    <x v="18"/>
    <x v="1236"/>
    <n v="0"/>
    <x v="1"/>
    <x v="2"/>
    <x v="1"/>
    <x v="0"/>
    <x v="2"/>
    <x v="2"/>
    <x v="2"/>
    <x v="3"/>
    <x v="0"/>
    <x v="3"/>
  </r>
  <r>
    <x v="1"/>
    <x v="2"/>
    <x v="2"/>
    <x v="0"/>
    <x v="376"/>
    <x v="623"/>
    <n v="0"/>
    <x v="1"/>
    <x v="2"/>
    <x v="1"/>
    <x v="0"/>
    <x v="2"/>
    <x v="2"/>
    <x v="2"/>
    <x v="2"/>
    <x v="0"/>
    <x v="4"/>
  </r>
  <r>
    <x v="1"/>
    <x v="2"/>
    <x v="2"/>
    <x v="0"/>
    <x v="489"/>
    <x v="864"/>
    <n v="0"/>
    <x v="1"/>
    <x v="2"/>
    <x v="1"/>
    <x v="0"/>
    <x v="2"/>
    <x v="2"/>
    <x v="2"/>
    <x v="1"/>
    <x v="0"/>
    <x v="5"/>
  </r>
  <r>
    <x v="1"/>
    <x v="2"/>
    <x v="2"/>
    <x v="0"/>
    <x v="60"/>
    <x v="374"/>
    <n v="0"/>
    <x v="1"/>
    <x v="2"/>
    <x v="1"/>
    <x v="0"/>
    <x v="2"/>
    <x v="2"/>
    <x v="2"/>
    <x v="0"/>
    <x v="0"/>
    <x v="5"/>
  </r>
  <r>
    <x v="1"/>
    <x v="2"/>
    <x v="2"/>
    <x v="0"/>
    <x v="173"/>
    <x v="257"/>
    <n v="1940688.38"/>
    <x v="1"/>
    <x v="2"/>
    <x v="1"/>
    <x v="0"/>
    <x v="2"/>
    <x v="2"/>
    <x v="2"/>
    <x v="0"/>
    <x v="0"/>
    <x v="4"/>
  </r>
  <r>
    <x v="1"/>
    <x v="2"/>
    <x v="2"/>
    <x v="0"/>
    <x v="322"/>
    <x v="522"/>
    <n v="119111.23"/>
    <x v="1"/>
    <x v="2"/>
    <x v="1"/>
    <x v="0"/>
    <x v="2"/>
    <x v="2"/>
    <x v="2"/>
    <x v="4"/>
    <x v="1"/>
    <x v="0"/>
  </r>
  <r>
    <x v="1"/>
    <x v="2"/>
    <x v="2"/>
    <x v="0"/>
    <x v="41"/>
    <x v="797"/>
    <n v="0"/>
    <x v="1"/>
    <x v="2"/>
    <x v="1"/>
    <x v="0"/>
    <x v="2"/>
    <x v="2"/>
    <x v="2"/>
    <x v="3"/>
    <x v="0"/>
    <x v="1"/>
  </r>
  <r>
    <x v="1"/>
    <x v="2"/>
    <x v="2"/>
    <x v="0"/>
    <x v="567"/>
    <x v="1059"/>
    <n v="64276.66"/>
    <x v="1"/>
    <x v="2"/>
    <x v="1"/>
    <x v="0"/>
    <x v="2"/>
    <x v="2"/>
    <x v="2"/>
    <x v="3"/>
    <x v="0"/>
    <x v="6"/>
  </r>
  <r>
    <x v="1"/>
    <x v="2"/>
    <x v="2"/>
    <x v="0"/>
    <x v="41"/>
    <x v="636"/>
    <n v="0"/>
    <x v="1"/>
    <x v="2"/>
    <x v="1"/>
    <x v="0"/>
    <x v="2"/>
    <x v="2"/>
    <x v="2"/>
    <x v="3"/>
    <x v="0"/>
    <x v="5"/>
  </r>
  <r>
    <x v="1"/>
    <x v="2"/>
    <x v="2"/>
    <x v="0"/>
    <x v="112"/>
    <x v="141"/>
    <n v="0"/>
    <x v="1"/>
    <x v="2"/>
    <x v="1"/>
    <x v="0"/>
    <x v="2"/>
    <x v="2"/>
    <x v="2"/>
    <x v="3"/>
    <x v="0"/>
    <x v="5"/>
  </r>
  <r>
    <x v="1"/>
    <x v="2"/>
    <x v="2"/>
    <x v="0"/>
    <x v="41"/>
    <x v="315"/>
    <n v="0"/>
    <x v="1"/>
    <x v="2"/>
    <x v="1"/>
    <x v="0"/>
    <x v="2"/>
    <x v="2"/>
    <x v="2"/>
    <x v="3"/>
    <x v="0"/>
    <x v="1"/>
  </r>
  <r>
    <x v="1"/>
    <x v="2"/>
    <x v="2"/>
    <x v="0"/>
    <x v="18"/>
    <x v="998"/>
    <n v="0"/>
    <x v="1"/>
    <x v="2"/>
    <x v="1"/>
    <x v="0"/>
    <x v="2"/>
    <x v="2"/>
    <x v="2"/>
    <x v="3"/>
    <x v="0"/>
    <x v="0"/>
  </r>
  <r>
    <x v="1"/>
    <x v="2"/>
    <x v="2"/>
    <x v="0"/>
    <x v="346"/>
    <x v="567"/>
    <n v="0"/>
    <x v="1"/>
    <x v="2"/>
    <x v="1"/>
    <x v="0"/>
    <x v="2"/>
    <x v="2"/>
    <x v="2"/>
    <x v="4"/>
    <x v="0"/>
    <x v="2"/>
  </r>
  <r>
    <x v="1"/>
    <x v="2"/>
    <x v="2"/>
    <x v="0"/>
    <x v="378"/>
    <x v="1253"/>
    <n v="22000"/>
    <x v="1"/>
    <x v="2"/>
    <x v="1"/>
    <x v="0"/>
    <x v="2"/>
    <x v="2"/>
    <x v="2"/>
    <x v="3"/>
    <x v="1"/>
    <x v="5"/>
  </r>
  <r>
    <x v="1"/>
    <x v="2"/>
    <x v="2"/>
    <x v="0"/>
    <x v="106"/>
    <x v="211"/>
    <n v="0"/>
    <x v="1"/>
    <x v="2"/>
    <x v="1"/>
    <x v="0"/>
    <x v="2"/>
    <x v="2"/>
    <x v="2"/>
    <x v="0"/>
    <x v="0"/>
    <x v="6"/>
  </r>
  <r>
    <x v="1"/>
    <x v="2"/>
    <x v="2"/>
    <x v="0"/>
    <x v="18"/>
    <x v="942"/>
    <n v="0"/>
    <x v="1"/>
    <x v="2"/>
    <x v="1"/>
    <x v="0"/>
    <x v="2"/>
    <x v="2"/>
    <x v="2"/>
    <x v="3"/>
    <x v="0"/>
    <x v="6"/>
  </r>
  <r>
    <x v="1"/>
    <x v="2"/>
    <x v="2"/>
    <x v="0"/>
    <x v="458"/>
    <x v="785"/>
    <n v="0"/>
    <x v="1"/>
    <x v="2"/>
    <x v="1"/>
    <x v="0"/>
    <x v="2"/>
    <x v="2"/>
    <x v="2"/>
    <x v="1"/>
    <x v="1"/>
    <x v="0"/>
  </r>
  <r>
    <x v="1"/>
    <x v="2"/>
    <x v="2"/>
    <x v="0"/>
    <x v="41"/>
    <x v="157"/>
    <n v="0"/>
    <x v="1"/>
    <x v="2"/>
    <x v="1"/>
    <x v="0"/>
    <x v="2"/>
    <x v="2"/>
    <x v="2"/>
    <x v="3"/>
    <x v="0"/>
    <x v="6"/>
  </r>
  <r>
    <x v="1"/>
    <x v="2"/>
    <x v="2"/>
    <x v="0"/>
    <x v="22"/>
    <x v="817"/>
    <n v="0"/>
    <x v="1"/>
    <x v="2"/>
    <x v="1"/>
    <x v="0"/>
    <x v="2"/>
    <x v="2"/>
    <x v="2"/>
    <x v="0"/>
    <x v="0"/>
    <x v="0"/>
  </r>
  <r>
    <x v="1"/>
    <x v="2"/>
    <x v="2"/>
    <x v="0"/>
    <x v="103"/>
    <x v="206"/>
    <n v="0"/>
    <x v="1"/>
    <x v="2"/>
    <x v="1"/>
    <x v="0"/>
    <x v="2"/>
    <x v="2"/>
    <x v="2"/>
    <x v="0"/>
    <x v="0"/>
    <x v="2"/>
  </r>
  <r>
    <x v="1"/>
    <x v="2"/>
    <x v="2"/>
    <x v="0"/>
    <x v="264"/>
    <x v="420"/>
    <n v="0"/>
    <x v="1"/>
    <x v="2"/>
    <x v="1"/>
    <x v="0"/>
    <x v="2"/>
    <x v="2"/>
    <x v="2"/>
    <x v="3"/>
    <x v="1"/>
    <x v="4"/>
  </r>
  <r>
    <x v="1"/>
    <x v="2"/>
    <x v="2"/>
    <x v="0"/>
    <x v="13"/>
    <x v="1221"/>
    <n v="9910.8700000000008"/>
    <x v="1"/>
    <x v="2"/>
    <x v="1"/>
    <x v="0"/>
    <x v="2"/>
    <x v="2"/>
    <x v="2"/>
    <x v="3"/>
    <x v="0"/>
    <x v="4"/>
  </r>
  <r>
    <x v="1"/>
    <x v="2"/>
    <x v="2"/>
    <x v="0"/>
    <x v="634"/>
    <x v="1298"/>
    <n v="0"/>
    <x v="1"/>
    <x v="2"/>
    <x v="1"/>
    <x v="0"/>
    <x v="2"/>
    <x v="2"/>
    <x v="2"/>
    <x v="1"/>
    <x v="0"/>
    <x v="7"/>
  </r>
  <r>
    <x v="1"/>
    <x v="2"/>
    <x v="2"/>
    <x v="0"/>
    <x v="22"/>
    <x v="360"/>
    <n v="0"/>
    <x v="1"/>
    <x v="2"/>
    <x v="1"/>
    <x v="0"/>
    <x v="2"/>
    <x v="2"/>
    <x v="2"/>
    <x v="0"/>
    <x v="0"/>
    <x v="0"/>
  </r>
  <r>
    <x v="1"/>
    <x v="2"/>
    <x v="2"/>
    <x v="0"/>
    <x v="13"/>
    <x v="1167"/>
    <n v="0"/>
    <x v="1"/>
    <x v="2"/>
    <x v="1"/>
    <x v="0"/>
    <x v="2"/>
    <x v="2"/>
    <x v="2"/>
    <x v="3"/>
    <x v="0"/>
    <x v="5"/>
  </r>
  <r>
    <x v="1"/>
    <x v="2"/>
    <x v="2"/>
    <x v="0"/>
    <x v="283"/>
    <x v="792"/>
    <n v="0"/>
    <x v="1"/>
    <x v="2"/>
    <x v="1"/>
    <x v="0"/>
    <x v="2"/>
    <x v="2"/>
    <x v="2"/>
    <x v="1"/>
    <x v="0"/>
    <x v="0"/>
  </r>
  <r>
    <x v="1"/>
    <x v="2"/>
    <x v="2"/>
    <x v="0"/>
    <x v="613"/>
    <x v="1194"/>
    <n v="0"/>
    <x v="1"/>
    <x v="2"/>
    <x v="1"/>
    <x v="0"/>
    <x v="2"/>
    <x v="2"/>
    <x v="2"/>
    <x v="3"/>
    <x v="1"/>
    <x v="7"/>
  </r>
  <r>
    <x v="1"/>
    <x v="2"/>
    <x v="2"/>
    <x v="0"/>
    <x v="13"/>
    <x v="56"/>
    <n v="0"/>
    <x v="1"/>
    <x v="2"/>
    <x v="1"/>
    <x v="0"/>
    <x v="2"/>
    <x v="2"/>
    <x v="2"/>
    <x v="3"/>
    <x v="0"/>
    <x v="1"/>
  </r>
  <r>
    <x v="1"/>
    <x v="2"/>
    <x v="2"/>
    <x v="0"/>
    <x v="13"/>
    <x v="1340"/>
    <n v="0"/>
    <x v="1"/>
    <x v="2"/>
    <x v="1"/>
    <x v="0"/>
    <x v="2"/>
    <x v="2"/>
    <x v="2"/>
    <x v="3"/>
    <x v="0"/>
    <x v="7"/>
  </r>
  <r>
    <x v="1"/>
    <x v="2"/>
    <x v="2"/>
    <x v="0"/>
    <x v="31"/>
    <x v="33"/>
    <n v="0"/>
    <x v="1"/>
    <x v="2"/>
    <x v="1"/>
    <x v="0"/>
    <x v="2"/>
    <x v="2"/>
    <x v="2"/>
    <x v="0"/>
    <x v="0"/>
    <x v="4"/>
  </r>
  <r>
    <x v="1"/>
    <x v="2"/>
    <x v="2"/>
    <x v="0"/>
    <x v="41"/>
    <x v="393"/>
    <n v="0"/>
    <x v="1"/>
    <x v="2"/>
    <x v="1"/>
    <x v="0"/>
    <x v="2"/>
    <x v="2"/>
    <x v="2"/>
    <x v="3"/>
    <x v="0"/>
    <x v="6"/>
  </r>
  <r>
    <x v="1"/>
    <x v="2"/>
    <x v="2"/>
    <x v="0"/>
    <x v="343"/>
    <x v="561"/>
    <n v="0"/>
    <x v="1"/>
    <x v="2"/>
    <x v="1"/>
    <x v="0"/>
    <x v="2"/>
    <x v="2"/>
    <x v="2"/>
    <x v="3"/>
    <x v="0"/>
    <x v="6"/>
  </r>
  <r>
    <x v="1"/>
    <x v="2"/>
    <x v="2"/>
    <x v="0"/>
    <x v="1"/>
    <x v="180"/>
    <n v="0"/>
    <x v="1"/>
    <x v="2"/>
    <x v="1"/>
    <x v="0"/>
    <x v="2"/>
    <x v="2"/>
    <x v="2"/>
    <x v="3"/>
    <x v="0"/>
    <x v="4"/>
  </r>
  <r>
    <x v="1"/>
    <x v="2"/>
    <x v="2"/>
    <x v="0"/>
    <x v="100"/>
    <x v="1080"/>
    <n v="0"/>
    <x v="1"/>
    <x v="2"/>
    <x v="1"/>
    <x v="0"/>
    <x v="2"/>
    <x v="2"/>
    <x v="2"/>
    <x v="3"/>
    <x v="1"/>
    <x v="4"/>
  </r>
  <r>
    <x v="1"/>
    <x v="2"/>
    <x v="2"/>
    <x v="0"/>
    <x v="11"/>
    <x v="1306"/>
    <n v="0"/>
    <x v="1"/>
    <x v="2"/>
    <x v="1"/>
    <x v="0"/>
    <x v="2"/>
    <x v="2"/>
    <x v="2"/>
    <x v="3"/>
    <x v="0"/>
    <x v="0"/>
  </r>
  <r>
    <x v="1"/>
    <x v="2"/>
    <x v="2"/>
    <x v="0"/>
    <x v="3"/>
    <x v="3"/>
    <n v="0"/>
    <x v="1"/>
    <x v="2"/>
    <x v="1"/>
    <x v="0"/>
    <x v="2"/>
    <x v="2"/>
    <x v="2"/>
    <x v="2"/>
    <x v="0"/>
    <x v="4"/>
  </r>
  <r>
    <x v="1"/>
    <x v="2"/>
    <x v="2"/>
    <x v="0"/>
    <x v="392"/>
    <x v="651"/>
    <n v="44"/>
    <x v="1"/>
    <x v="2"/>
    <x v="1"/>
    <x v="0"/>
    <x v="2"/>
    <x v="2"/>
    <x v="2"/>
    <x v="3"/>
    <x v="0"/>
    <x v="1"/>
  </r>
  <r>
    <x v="1"/>
    <x v="2"/>
    <x v="2"/>
    <x v="0"/>
    <x v="88"/>
    <x v="1352"/>
    <n v="55"/>
    <x v="1"/>
    <x v="2"/>
    <x v="1"/>
    <x v="0"/>
    <x v="2"/>
    <x v="2"/>
    <x v="2"/>
    <x v="3"/>
    <x v="0"/>
    <x v="1"/>
  </r>
  <r>
    <x v="1"/>
    <x v="2"/>
    <x v="2"/>
    <x v="0"/>
    <x v="123"/>
    <x v="163"/>
    <n v="0"/>
    <x v="1"/>
    <x v="2"/>
    <x v="1"/>
    <x v="0"/>
    <x v="2"/>
    <x v="2"/>
    <x v="2"/>
    <x v="0"/>
    <x v="0"/>
    <x v="2"/>
  </r>
  <r>
    <x v="1"/>
    <x v="2"/>
    <x v="2"/>
    <x v="0"/>
    <x v="103"/>
    <x v="206"/>
    <n v="0"/>
    <x v="1"/>
    <x v="2"/>
    <x v="1"/>
    <x v="0"/>
    <x v="2"/>
    <x v="2"/>
    <x v="2"/>
    <x v="0"/>
    <x v="0"/>
    <x v="7"/>
  </r>
  <r>
    <x v="1"/>
    <x v="2"/>
    <x v="2"/>
    <x v="0"/>
    <x v="263"/>
    <x v="418"/>
    <n v="0"/>
    <x v="1"/>
    <x v="2"/>
    <x v="1"/>
    <x v="0"/>
    <x v="2"/>
    <x v="2"/>
    <x v="2"/>
    <x v="5"/>
    <x v="0"/>
    <x v="7"/>
  </r>
  <r>
    <x v="1"/>
    <x v="2"/>
    <x v="2"/>
    <x v="0"/>
    <x v="335"/>
    <x v="540"/>
    <n v="0"/>
    <x v="1"/>
    <x v="2"/>
    <x v="1"/>
    <x v="0"/>
    <x v="2"/>
    <x v="2"/>
    <x v="2"/>
    <x v="3"/>
    <x v="1"/>
    <x v="1"/>
  </r>
  <r>
    <x v="1"/>
    <x v="2"/>
    <x v="2"/>
    <x v="0"/>
    <x v="560"/>
    <x v="1047"/>
    <n v="0"/>
    <x v="1"/>
    <x v="2"/>
    <x v="1"/>
    <x v="0"/>
    <x v="2"/>
    <x v="2"/>
    <x v="2"/>
    <x v="3"/>
    <x v="0"/>
    <x v="2"/>
  </r>
  <r>
    <x v="1"/>
    <x v="2"/>
    <x v="2"/>
    <x v="0"/>
    <x v="123"/>
    <x v="163"/>
    <n v="0"/>
    <x v="1"/>
    <x v="2"/>
    <x v="1"/>
    <x v="0"/>
    <x v="2"/>
    <x v="2"/>
    <x v="2"/>
    <x v="0"/>
    <x v="0"/>
    <x v="6"/>
  </r>
  <r>
    <x v="1"/>
    <x v="2"/>
    <x v="2"/>
    <x v="0"/>
    <x v="552"/>
    <x v="1024"/>
    <n v="0"/>
    <x v="1"/>
    <x v="2"/>
    <x v="1"/>
    <x v="0"/>
    <x v="2"/>
    <x v="2"/>
    <x v="2"/>
    <x v="3"/>
    <x v="1"/>
    <x v="3"/>
  </r>
  <r>
    <x v="1"/>
    <x v="2"/>
    <x v="2"/>
    <x v="0"/>
    <x v="240"/>
    <x v="828"/>
    <n v="0"/>
    <x v="1"/>
    <x v="2"/>
    <x v="1"/>
    <x v="0"/>
    <x v="2"/>
    <x v="2"/>
    <x v="2"/>
    <x v="1"/>
    <x v="1"/>
    <x v="3"/>
  </r>
  <r>
    <x v="1"/>
    <x v="2"/>
    <x v="2"/>
    <x v="0"/>
    <x v="18"/>
    <x v="874"/>
    <n v="0"/>
    <x v="1"/>
    <x v="2"/>
    <x v="1"/>
    <x v="0"/>
    <x v="2"/>
    <x v="2"/>
    <x v="2"/>
    <x v="3"/>
    <x v="0"/>
    <x v="0"/>
  </r>
  <r>
    <x v="1"/>
    <x v="2"/>
    <x v="2"/>
    <x v="0"/>
    <x v="13"/>
    <x v="583"/>
    <n v="0"/>
    <x v="1"/>
    <x v="2"/>
    <x v="1"/>
    <x v="0"/>
    <x v="2"/>
    <x v="2"/>
    <x v="2"/>
    <x v="3"/>
    <x v="0"/>
    <x v="2"/>
  </r>
  <r>
    <x v="1"/>
    <x v="2"/>
    <x v="2"/>
    <x v="0"/>
    <x v="301"/>
    <x v="1020"/>
    <n v="0"/>
    <x v="1"/>
    <x v="2"/>
    <x v="1"/>
    <x v="0"/>
    <x v="2"/>
    <x v="2"/>
    <x v="2"/>
    <x v="3"/>
    <x v="1"/>
    <x v="7"/>
  </r>
  <r>
    <x v="1"/>
    <x v="2"/>
    <x v="2"/>
    <x v="0"/>
    <x v="18"/>
    <x v="1144"/>
    <n v="0"/>
    <x v="1"/>
    <x v="2"/>
    <x v="1"/>
    <x v="0"/>
    <x v="2"/>
    <x v="2"/>
    <x v="2"/>
    <x v="3"/>
    <x v="0"/>
    <x v="1"/>
  </r>
  <r>
    <x v="1"/>
    <x v="2"/>
    <x v="2"/>
    <x v="0"/>
    <x v="22"/>
    <x v="1072"/>
    <n v="0"/>
    <x v="1"/>
    <x v="2"/>
    <x v="1"/>
    <x v="0"/>
    <x v="2"/>
    <x v="2"/>
    <x v="2"/>
    <x v="3"/>
    <x v="0"/>
    <x v="1"/>
  </r>
  <r>
    <x v="1"/>
    <x v="2"/>
    <x v="2"/>
    <x v="0"/>
    <x v="376"/>
    <x v="733"/>
    <n v="0"/>
    <x v="1"/>
    <x v="2"/>
    <x v="1"/>
    <x v="0"/>
    <x v="2"/>
    <x v="2"/>
    <x v="2"/>
    <x v="3"/>
    <x v="0"/>
    <x v="1"/>
  </r>
  <r>
    <x v="1"/>
    <x v="2"/>
    <x v="2"/>
    <x v="0"/>
    <x v="18"/>
    <x v="744"/>
    <n v="0"/>
    <x v="1"/>
    <x v="2"/>
    <x v="1"/>
    <x v="0"/>
    <x v="2"/>
    <x v="2"/>
    <x v="2"/>
    <x v="3"/>
    <x v="0"/>
    <x v="7"/>
  </r>
  <r>
    <x v="1"/>
    <x v="2"/>
    <x v="2"/>
    <x v="0"/>
    <x v="1"/>
    <x v="1235"/>
    <n v="0"/>
    <x v="1"/>
    <x v="2"/>
    <x v="1"/>
    <x v="0"/>
    <x v="2"/>
    <x v="2"/>
    <x v="2"/>
    <x v="3"/>
    <x v="0"/>
    <x v="5"/>
  </r>
  <r>
    <x v="1"/>
    <x v="2"/>
    <x v="2"/>
    <x v="0"/>
    <x v="5"/>
    <x v="159"/>
    <n v="0"/>
    <x v="1"/>
    <x v="2"/>
    <x v="1"/>
    <x v="0"/>
    <x v="2"/>
    <x v="2"/>
    <x v="2"/>
    <x v="3"/>
    <x v="0"/>
    <x v="0"/>
  </r>
  <r>
    <x v="1"/>
    <x v="2"/>
    <x v="2"/>
    <x v="0"/>
    <x v="13"/>
    <x v="1240"/>
    <n v="0"/>
    <x v="1"/>
    <x v="2"/>
    <x v="1"/>
    <x v="0"/>
    <x v="2"/>
    <x v="2"/>
    <x v="2"/>
    <x v="3"/>
    <x v="0"/>
    <x v="4"/>
  </r>
  <r>
    <x v="1"/>
    <x v="2"/>
    <x v="2"/>
    <x v="0"/>
    <x v="13"/>
    <x v="1239"/>
    <n v="0"/>
    <x v="1"/>
    <x v="2"/>
    <x v="1"/>
    <x v="0"/>
    <x v="2"/>
    <x v="2"/>
    <x v="2"/>
    <x v="3"/>
    <x v="0"/>
    <x v="2"/>
  </r>
  <r>
    <x v="1"/>
    <x v="2"/>
    <x v="2"/>
    <x v="0"/>
    <x v="643"/>
    <x v="1321"/>
    <n v="0"/>
    <x v="1"/>
    <x v="2"/>
    <x v="1"/>
    <x v="0"/>
    <x v="2"/>
    <x v="2"/>
    <x v="2"/>
    <x v="0"/>
    <x v="0"/>
    <x v="4"/>
  </r>
  <r>
    <x v="1"/>
    <x v="2"/>
    <x v="2"/>
    <x v="0"/>
    <x v="140"/>
    <x v="553"/>
    <n v="0"/>
    <x v="1"/>
    <x v="2"/>
    <x v="1"/>
    <x v="0"/>
    <x v="2"/>
    <x v="2"/>
    <x v="2"/>
    <x v="0"/>
    <x v="0"/>
    <x v="0"/>
  </r>
  <r>
    <x v="1"/>
    <x v="2"/>
    <x v="2"/>
    <x v="0"/>
    <x v="18"/>
    <x v="1112"/>
    <n v="0"/>
    <x v="1"/>
    <x v="2"/>
    <x v="1"/>
    <x v="0"/>
    <x v="2"/>
    <x v="2"/>
    <x v="2"/>
    <x v="3"/>
    <x v="0"/>
    <x v="5"/>
  </r>
  <r>
    <x v="1"/>
    <x v="2"/>
    <x v="2"/>
    <x v="0"/>
    <x v="301"/>
    <x v="1020"/>
    <n v="0"/>
    <x v="1"/>
    <x v="2"/>
    <x v="1"/>
    <x v="0"/>
    <x v="2"/>
    <x v="2"/>
    <x v="2"/>
    <x v="3"/>
    <x v="1"/>
    <x v="2"/>
  </r>
  <r>
    <x v="1"/>
    <x v="2"/>
    <x v="2"/>
    <x v="0"/>
    <x v="324"/>
    <x v="525"/>
    <n v="0"/>
    <x v="1"/>
    <x v="2"/>
    <x v="1"/>
    <x v="0"/>
    <x v="2"/>
    <x v="2"/>
    <x v="2"/>
    <x v="3"/>
    <x v="0"/>
    <x v="7"/>
  </r>
  <r>
    <x v="1"/>
    <x v="2"/>
    <x v="2"/>
    <x v="0"/>
    <x v="44"/>
    <x v="136"/>
    <n v="0"/>
    <x v="1"/>
    <x v="2"/>
    <x v="1"/>
    <x v="0"/>
    <x v="2"/>
    <x v="2"/>
    <x v="2"/>
    <x v="3"/>
    <x v="0"/>
    <x v="6"/>
  </r>
  <r>
    <x v="1"/>
    <x v="2"/>
    <x v="2"/>
    <x v="0"/>
    <x v="288"/>
    <x v="668"/>
    <n v="0"/>
    <x v="1"/>
    <x v="2"/>
    <x v="1"/>
    <x v="0"/>
    <x v="2"/>
    <x v="2"/>
    <x v="2"/>
    <x v="3"/>
    <x v="0"/>
    <x v="0"/>
  </r>
  <r>
    <x v="1"/>
    <x v="2"/>
    <x v="2"/>
    <x v="0"/>
    <x v="11"/>
    <x v="1058"/>
    <n v="0"/>
    <x v="1"/>
    <x v="2"/>
    <x v="1"/>
    <x v="0"/>
    <x v="2"/>
    <x v="2"/>
    <x v="2"/>
    <x v="3"/>
    <x v="0"/>
    <x v="6"/>
  </r>
  <r>
    <x v="1"/>
    <x v="2"/>
    <x v="2"/>
    <x v="0"/>
    <x v="123"/>
    <x v="163"/>
    <n v="0"/>
    <x v="1"/>
    <x v="2"/>
    <x v="1"/>
    <x v="0"/>
    <x v="2"/>
    <x v="2"/>
    <x v="2"/>
    <x v="0"/>
    <x v="0"/>
    <x v="3"/>
  </r>
  <r>
    <x v="1"/>
    <x v="2"/>
    <x v="2"/>
    <x v="0"/>
    <x v="5"/>
    <x v="1229"/>
    <n v="0"/>
    <x v="1"/>
    <x v="2"/>
    <x v="1"/>
    <x v="0"/>
    <x v="2"/>
    <x v="2"/>
    <x v="2"/>
    <x v="3"/>
    <x v="0"/>
    <x v="7"/>
  </r>
  <r>
    <x v="1"/>
    <x v="2"/>
    <x v="2"/>
    <x v="0"/>
    <x v="346"/>
    <x v="995"/>
    <n v="0"/>
    <x v="1"/>
    <x v="2"/>
    <x v="1"/>
    <x v="0"/>
    <x v="2"/>
    <x v="2"/>
    <x v="2"/>
    <x v="3"/>
    <x v="1"/>
    <x v="2"/>
  </r>
  <r>
    <x v="1"/>
    <x v="2"/>
    <x v="2"/>
    <x v="0"/>
    <x v="11"/>
    <x v="1178"/>
    <n v="0"/>
    <x v="1"/>
    <x v="2"/>
    <x v="1"/>
    <x v="0"/>
    <x v="2"/>
    <x v="2"/>
    <x v="2"/>
    <x v="3"/>
    <x v="0"/>
    <x v="0"/>
  </r>
  <r>
    <x v="1"/>
    <x v="2"/>
    <x v="2"/>
    <x v="0"/>
    <x v="13"/>
    <x v="1251"/>
    <n v="0"/>
    <x v="1"/>
    <x v="2"/>
    <x v="1"/>
    <x v="0"/>
    <x v="2"/>
    <x v="2"/>
    <x v="2"/>
    <x v="3"/>
    <x v="0"/>
    <x v="1"/>
  </r>
  <r>
    <x v="1"/>
    <x v="2"/>
    <x v="2"/>
    <x v="0"/>
    <x v="50"/>
    <x v="980"/>
    <n v="0"/>
    <x v="1"/>
    <x v="2"/>
    <x v="1"/>
    <x v="0"/>
    <x v="2"/>
    <x v="2"/>
    <x v="2"/>
    <x v="0"/>
    <x v="0"/>
    <x v="2"/>
  </r>
  <r>
    <x v="1"/>
    <x v="2"/>
    <x v="2"/>
    <x v="0"/>
    <x v="52"/>
    <x v="59"/>
    <n v="309127.76"/>
    <x v="1"/>
    <x v="2"/>
    <x v="1"/>
    <x v="0"/>
    <x v="2"/>
    <x v="2"/>
    <x v="2"/>
    <x v="1"/>
    <x v="0"/>
    <x v="5"/>
  </r>
  <r>
    <x v="1"/>
    <x v="3"/>
    <x v="3"/>
    <x v="0"/>
    <x v="613"/>
    <x v="1194"/>
    <n v="0"/>
    <x v="1"/>
    <x v="3"/>
    <x v="1"/>
    <x v="0"/>
    <x v="3"/>
    <x v="3"/>
    <x v="3"/>
    <x v="3"/>
    <x v="1"/>
    <x v="7"/>
  </r>
  <r>
    <x v="1"/>
    <x v="3"/>
    <x v="3"/>
    <x v="0"/>
    <x v="424"/>
    <x v="707"/>
    <n v="0"/>
    <x v="1"/>
    <x v="3"/>
    <x v="1"/>
    <x v="0"/>
    <x v="3"/>
    <x v="3"/>
    <x v="3"/>
    <x v="3"/>
    <x v="1"/>
    <x v="2"/>
  </r>
  <r>
    <x v="1"/>
    <x v="3"/>
    <x v="3"/>
    <x v="0"/>
    <x v="566"/>
    <x v="1057"/>
    <n v="465569.66"/>
    <x v="1"/>
    <x v="3"/>
    <x v="1"/>
    <x v="0"/>
    <x v="3"/>
    <x v="3"/>
    <x v="3"/>
    <x v="3"/>
    <x v="0"/>
    <x v="1"/>
  </r>
  <r>
    <x v="1"/>
    <x v="3"/>
    <x v="3"/>
    <x v="0"/>
    <x v="531"/>
    <x v="968"/>
    <n v="0"/>
    <x v="1"/>
    <x v="3"/>
    <x v="1"/>
    <x v="0"/>
    <x v="3"/>
    <x v="3"/>
    <x v="3"/>
    <x v="3"/>
    <x v="0"/>
    <x v="2"/>
  </r>
  <r>
    <x v="1"/>
    <x v="3"/>
    <x v="3"/>
    <x v="0"/>
    <x v="84"/>
    <x v="762"/>
    <n v="31991.64"/>
    <x v="1"/>
    <x v="3"/>
    <x v="1"/>
    <x v="0"/>
    <x v="3"/>
    <x v="3"/>
    <x v="3"/>
    <x v="3"/>
    <x v="0"/>
    <x v="5"/>
  </r>
  <r>
    <x v="1"/>
    <x v="3"/>
    <x v="3"/>
    <x v="0"/>
    <x v="104"/>
    <x v="222"/>
    <n v="0"/>
    <x v="1"/>
    <x v="3"/>
    <x v="1"/>
    <x v="0"/>
    <x v="3"/>
    <x v="3"/>
    <x v="3"/>
    <x v="0"/>
    <x v="0"/>
    <x v="0"/>
  </r>
  <r>
    <x v="1"/>
    <x v="3"/>
    <x v="3"/>
    <x v="0"/>
    <x v="1"/>
    <x v="116"/>
    <n v="247602.9"/>
    <x v="1"/>
    <x v="3"/>
    <x v="1"/>
    <x v="0"/>
    <x v="3"/>
    <x v="3"/>
    <x v="3"/>
    <x v="3"/>
    <x v="0"/>
    <x v="4"/>
  </r>
  <r>
    <x v="1"/>
    <x v="3"/>
    <x v="3"/>
    <x v="0"/>
    <x v="41"/>
    <x v="811"/>
    <n v="0"/>
    <x v="1"/>
    <x v="3"/>
    <x v="1"/>
    <x v="0"/>
    <x v="3"/>
    <x v="3"/>
    <x v="3"/>
    <x v="3"/>
    <x v="0"/>
    <x v="2"/>
  </r>
  <r>
    <x v="1"/>
    <x v="3"/>
    <x v="3"/>
    <x v="0"/>
    <x v="9"/>
    <x v="9"/>
    <n v="0"/>
    <x v="1"/>
    <x v="3"/>
    <x v="1"/>
    <x v="0"/>
    <x v="3"/>
    <x v="3"/>
    <x v="3"/>
    <x v="0"/>
    <x v="0"/>
    <x v="2"/>
  </r>
  <r>
    <x v="1"/>
    <x v="3"/>
    <x v="3"/>
    <x v="0"/>
    <x v="5"/>
    <x v="66"/>
    <n v="0"/>
    <x v="1"/>
    <x v="3"/>
    <x v="1"/>
    <x v="0"/>
    <x v="3"/>
    <x v="3"/>
    <x v="3"/>
    <x v="0"/>
    <x v="0"/>
    <x v="5"/>
  </r>
  <r>
    <x v="1"/>
    <x v="3"/>
    <x v="3"/>
    <x v="0"/>
    <x v="171"/>
    <x v="431"/>
    <n v="0"/>
    <x v="1"/>
    <x v="3"/>
    <x v="1"/>
    <x v="0"/>
    <x v="3"/>
    <x v="3"/>
    <x v="3"/>
    <x v="0"/>
    <x v="0"/>
    <x v="3"/>
  </r>
  <r>
    <x v="1"/>
    <x v="3"/>
    <x v="3"/>
    <x v="0"/>
    <x v="229"/>
    <x v="348"/>
    <n v="33908069.75"/>
    <x v="1"/>
    <x v="3"/>
    <x v="1"/>
    <x v="0"/>
    <x v="3"/>
    <x v="3"/>
    <x v="3"/>
    <x v="3"/>
    <x v="1"/>
    <x v="1"/>
  </r>
  <r>
    <x v="1"/>
    <x v="3"/>
    <x v="3"/>
    <x v="0"/>
    <x v="332"/>
    <x v="535"/>
    <n v="0"/>
    <x v="1"/>
    <x v="3"/>
    <x v="1"/>
    <x v="0"/>
    <x v="3"/>
    <x v="3"/>
    <x v="3"/>
    <x v="2"/>
    <x v="1"/>
    <x v="7"/>
  </r>
  <r>
    <x v="1"/>
    <x v="3"/>
    <x v="3"/>
    <x v="0"/>
    <x v="418"/>
    <x v="695"/>
    <n v="0"/>
    <x v="1"/>
    <x v="3"/>
    <x v="1"/>
    <x v="0"/>
    <x v="3"/>
    <x v="3"/>
    <x v="3"/>
    <x v="3"/>
    <x v="0"/>
    <x v="1"/>
  </r>
  <r>
    <x v="1"/>
    <x v="3"/>
    <x v="3"/>
    <x v="0"/>
    <x v="457"/>
    <x v="784"/>
    <n v="0"/>
    <x v="1"/>
    <x v="3"/>
    <x v="1"/>
    <x v="0"/>
    <x v="3"/>
    <x v="3"/>
    <x v="3"/>
    <x v="1"/>
    <x v="1"/>
    <x v="5"/>
  </r>
  <r>
    <x v="1"/>
    <x v="3"/>
    <x v="3"/>
    <x v="0"/>
    <x v="30"/>
    <x v="310"/>
    <n v="0"/>
    <x v="1"/>
    <x v="3"/>
    <x v="1"/>
    <x v="0"/>
    <x v="3"/>
    <x v="3"/>
    <x v="3"/>
    <x v="0"/>
    <x v="0"/>
    <x v="3"/>
  </r>
  <r>
    <x v="1"/>
    <x v="3"/>
    <x v="3"/>
    <x v="0"/>
    <x v="283"/>
    <x v="792"/>
    <n v="0"/>
    <x v="1"/>
    <x v="3"/>
    <x v="1"/>
    <x v="0"/>
    <x v="3"/>
    <x v="3"/>
    <x v="3"/>
    <x v="1"/>
    <x v="0"/>
    <x v="1"/>
  </r>
  <r>
    <x v="1"/>
    <x v="3"/>
    <x v="3"/>
    <x v="0"/>
    <x v="11"/>
    <x v="1242"/>
    <n v="0"/>
    <x v="1"/>
    <x v="3"/>
    <x v="1"/>
    <x v="0"/>
    <x v="3"/>
    <x v="3"/>
    <x v="3"/>
    <x v="3"/>
    <x v="0"/>
    <x v="5"/>
  </r>
  <r>
    <x v="1"/>
    <x v="3"/>
    <x v="3"/>
    <x v="0"/>
    <x v="133"/>
    <x v="179"/>
    <n v="25399.19"/>
    <x v="1"/>
    <x v="3"/>
    <x v="1"/>
    <x v="0"/>
    <x v="3"/>
    <x v="3"/>
    <x v="3"/>
    <x v="3"/>
    <x v="1"/>
    <x v="7"/>
  </r>
  <r>
    <x v="1"/>
    <x v="3"/>
    <x v="3"/>
    <x v="0"/>
    <x v="157"/>
    <x v="232"/>
    <n v="1099614.73"/>
    <x v="1"/>
    <x v="3"/>
    <x v="1"/>
    <x v="0"/>
    <x v="3"/>
    <x v="3"/>
    <x v="3"/>
    <x v="4"/>
    <x v="2"/>
    <x v="2"/>
  </r>
  <r>
    <x v="1"/>
    <x v="3"/>
    <x v="3"/>
    <x v="0"/>
    <x v="172"/>
    <x v="256"/>
    <n v="0"/>
    <x v="1"/>
    <x v="3"/>
    <x v="1"/>
    <x v="0"/>
    <x v="3"/>
    <x v="3"/>
    <x v="3"/>
    <x v="3"/>
    <x v="0"/>
    <x v="1"/>
  </r>
  <r>
    <x v="1"/>
    <x v="3"/>
    <x v="3"/>
    <x v="0"/>
    <x v="44"/>
    <x v="419"/>
    <n v="0"/>
    <x v="1"/>
    <x v="3"/>
    <x v="1"/>
    <x v="0"/>
    <x v="3"/>
    <x v="3"/>
    <x v="3"/>
    <x v="0"/>
    <x v="0"/>
    <x v="3"/>
  </r>
  <r>
    <x v="1"/>
    <x v="3"/>
    <x v="3"/>
    <x v="0"/>
    <x v="41"/>
    <x v="811"/>
    <n v="0"/>
    <x v="1"/>
    <x v="3"/>
    <x v="1"/>
    <x v="0"/>
    <x v="3"/>
    <x v="3"/>
    <x v="3"/>
    <x v="3"/>
    <x v="0"/>
    <x v="7"/>
  </r>
  <r>
    <x v="1"/>
    <x v="3"/>
    <x v="3"/>
    <x v="0"/>
    <x v="641"/>
    <x v="1315"/>
    <n v="0"/>
    <x v="1"/>
    <x v="3"/>
    <x v="1"/>
    <x v="0"/>
    <x v="3"/>
    <x v="3"/>
    <x v="3"/>
    <x v="3"/>
    <x v="0"/>
    <x v="4"/>
  </r>
  <r>
    <x v="1"/>
    <x v="3"/>
    <x v="3"/>
    <x v="0"/>
    <x v="117"/>
    <x v="221"/>
    <n v="10409.6"/>
    <x v="1"/>
    <x v="3"/>
    <x v="1"/>
    <x v="0"/>
    <x v="3"/>
    <x v="3"/>
    <x v="3"/>
    <x v="3"/>
    <x v="0"/>
    <x v="5"/>
  </r>
  <r>
    <x v="1"/>
    <x v="3"/>
    <x v="3"/>
    <x v="0"/>
    <x v="345"/>
    <x v="566"/>
    <n v="19832270.109999999"/>
    <x v="1"/>
    <x v="3"/>
    <x v="1"/>
    <x v="0"/>
    <x v="3"/>
    <x v="3"/>
    <x v="3"/>
    <x v="4"/>
    <x v="1"/>
    <x v="4"/>
  </r>
  <r>
    <x v="1"/>
    <x v="3"/>
    <x v="3"/>
    <x v="0"/>
    <x v="77"/>
    <x v="609"/>
    <n v="5275000"/>
    <x v="1"/>
    <x v="3"/>
    <x v="1"/>
    <x v="0"/>
    <x v="3"/>
    <x v="3"/>
    <x v="3"/>
    <x v="1"/>
    <x v="1"/>
    <x v="1"/>
  </r>
  <r>
    <x v="1"/>
    <x v="3"/>
    <x v="3"/>
    <x v="0"/>
    <x v="41"/>
    <x v="442"/>
    <n v="0"/>
    <x v="1"/>
    <x v="3"/>
    <x v="1"/>
    <x v="0"/>
    <x v="3"/>
    <x v="3"/>
    <x v="3"/>
    <x v="3"/>
    <x v="0"/>
    <x v="2"/>
  </r>
  <r>
    <x v="1"/>
    <x v="3"/>
    <x v="3"/>
    <x v="0"/>
    <x v="416"/>
    <x v="687"/>
    <n v="0"/>
    <x v="1"/>
    <x v="3"/>
    <x v="1"/>
    <x v="0"/>
    <x v="3"/>
    <x v="3"/>
    <x v="3"/>
    <x v="1"/>
    <x v="0"/>
    <x v="0"/>
  </r>
  <r>
    <x v="1"/>
    <x v="3"/>
    <x v="3"/>
    <x v="0"/>
    <x v="16"/>
    <x v="808"/>
    <n v="0"/>
    <x v="1"/>
    <x v="3"/>
    <x v="1"/>
    <x v="0"/>
    <x v="3"/>
    <x v="3"/>
    <x v="3"/>
    <x v="3"/>
    <x v="0"/>
    <x v="1"/>
  </r>
  <r>
    <x v="1"/>
    <x v="3"/>
    <x v="3"/>
    <x v="0"/>
    <x v="100"/>
    <x v="1080"/>
    <n v="0"/>
    <x v="1"/>
    <x v="3"/>
    <x v="1"/>
    <x v="0"/>
    <x v="3"/>
    <x v="3"/>
    <x v="3"/>
    <x v="3"/>
    <x v="1"/>
    <x v="2"/>
  </r>
  <r>
    <x v="1"/>
    <x v="3"/>
    <x v="3"/>
    <x v="0"/>
    <x v="407"/>
    <x v="677"/>
    <n v="33801.21"/>
    <x v="1"/>
    <x v="3"/>
    <x v="1"/>
    <x v="0"/>
    <x v="3"/>
    <x v="3"/>
    <x v="3"/>
    <x v="2"/>
    <x v="0"/>
    <x v="6"/>
  </r>
  <r>
    <x v="1"/>
    <x v="3"/>
    <x v="3"/>
    <x v="0"/>
    <x v="41"/>
    <x v="157"/>
    <n v="285.98"/>
    <x v="1"/>
    <x v="3"/>
    <x v="1"/>
    <x v="0"/>
    <x v="3"/>
    <x v="3"/>
    <x v="3"/>
    <x v="3"/>
    <x v="0"/>
    <x v="3"/>
  </r>
  <r>
    <x v="1"/>
    <x v="3"/>
    <x v="3"/>
    <x v="0"/>
    <x v="155"/>
    <x v="223"/>
    <n v="481208.07"/>
    <x v="1"/>
    <x v="3"/>
    <x v="1"/>
    <x v="0"/>
    <x v="3"/>
    <x v="3"/>
    <x v="3"/>
    <x v="2"/>
    <x v="0"/>
    <x v="0"/>
  </r>
  <r>
    <x v="1"/>
    <x v="3"/>
    <x v="3"/>
    <x v="0"/>
    <x v="217"/>
    <x v="324"/>
    <n v="2613073.98"/>
    <x v="1"/>
    <x v="3"/>
    <x v="1"/>
    <x v="0"/>
    <x v="3"/>
    <x v="3"/>
    <x v="3"/>
    <x v="0"/>
    <x v="1"/>
    <x v="3"/>
  </r>
  <r>
    <x v="1"/>
    <x v="3"/>
    <x v="3"/>
    <x v="0"/>
    <x v="365"/>
    <x v="604"/>
    <n v="868871.54"/>
    <x v="1"/>
    <x v="3"/>
    <x v="1"/>
    <x v="0"/>
    <x v="3"/>
    <x v="3"/>
    <x v="3"/>
    <x v="2"/>
    <x v="0"/>
    <x v="7"/>
  </r>
  <r>
    <x v="1"/>
    <x v="3"/>
    <x v="3"/>
    <x v="0"/>
    <x v="647"/>
    <x v="1335"/>
    <n v="-198337.25"/>
    <x v="1"/>
    <x v="3"/>
    <x v="1"/>
    <x v="0"/>
    <x v="3"/>
    <x v="3"/>
    <x v="3"/>
    <x v="3"/>
    <x v="0"/>
    <x v="1"/>
  </r>
  <r>
    <x v="1"/>
    <x v="3"/>
    <x v="3"/>
    <x v="0"/>
    <x v="41"/>
    <x v="811"/>
    <n v="0"/>
    <x v="1"/>
    <x v="3"/>
    <x v="1"/>
    <x v="0"/>
    <x v="3"/>
    <x v="3"/>
    <x v="3"/>
    <x v="3"/>
    <x v="0"/>
    <x v="4"/>
  </r>
  <r>
    <x v="1"/>
    <x v="3"/>
    <x v="3"/>
    <x v="0"/>
    <x v="533"/>
    <x v="975"/>
    <n v="0"/>
    <x v="1"/>
    <x v="3"/>
    <x v="1"/>
    <x v="0"/>
    <x v="3"/>
    <x v="3"/>
    <x v="3"/>
    <x v="3"/>
    <x v="0"/>
    <x v="2"/>
  </r>
  <r>
    <x v="1"/>
    <x v="3"/>
    <x v="3"/>
    <x v="0"/>
    <x v="202"/>
    <x v="421"/>
    <n v="0"/>
    <x v="1"/>
    <x v="3"/>
    <x v="1"/>
    <x v="0"/>
    <x v="3"/>
    <x v="3"/>
    <x v="3"/>
    <x v="0"/>
    <x v="0"/>
    <x v="2"/>
  </r>
  <r>
    <x v="1"/>
    <x v="3"/>
    <x v="3"/>
    <x v="0"/>
    <x v="584"/>
    <x v="1107"/>
    <n v="856950.97"/>
    <x v="1"/>
    <x v="3"/>
    <x v="1"/>
    <x v="0"/>
    <x v="3"/>
    <x v="3"/>
    <x v="3"/>
    <x v="3"/>
    <x v="0"/>
    <x v="5"/>
  </r>
  <r>
    <x v="1"/>
    <x v="3"/>
    <x v="3"/>
    <x v="0"/>
    <x v="271"/>
    <x v="440"/>
    <n v="1043594.54"/>
    <x v="1"/>
    <x v="3"/>
    <x v="1"/>
    <x v="0"/>
    <x v="3"/>
    <x v="3"/>
    <x v="3"/>
    <x v="3"/>
    <x v="1"/>
    <x v="6"/>
  </r>
  <r>
    <x v="1"/>
    <x v="3"/>
    <x v="3"/>
    <x v="0"/>
    <x v="8"/>
    <x v="8"/>
    <n v="0"/>
    <x v="1"/>
    <x v="3"/>
    <x v="1"/>
    <x v="0"/>
    <x v="3"/>
    <x v="3"/>
    <x v="3"/>
    <x v="0"/>
    <x v="1"/>
    <x v="4"/>
  </r>
  <r>
    <x v="1"/>
    <x v="3"/>
    <x v="3"/>
    <x v="0"/>
    <x v="11"/>
    <x v="1232"/>
    <n v="17754.07"/>
    <x v="1"/>
    <x v="3"/>
    <x v="1"/>
    <x v="0"/>
    <x v="3"/>
    <x v="3"/>
    <x v="3"/>
    <x v="3"/>
    <x v="0"/>
    <x v="1"/>
  </r>
  <r>
    <x v="1"/>
    <x v="3"/>
    <x v="3"/>
    <x v="0"/>
    <x v="43"/>
    <x v="471"/>
    <n v="55038946.729999997"/>
    <x v="1"/>
    <x v="3"/>
    <x v="1"/>
    <x v="0"/>
    <x v="3"/>
    <x v="3"/>
    <x v="3"/>
    <x v="5"/>
    <x v="0"/>
    <x v="1"/>
  </r>
  <r>
    <x v="1"/>
    <x v="3"/>
    <x v="3"/>
    <x v="0"/>
    <x v="11"/>
    <x v="999"/>
    <n v="0"/>
    <x v="1"/>
    <x v="3"/>
    <x v="1"/>
    <x v="0"/>
    <x v="3"/>
    <x v="3"/>
    <x v="3"/>
    <x v="3"/>
    <x v="0"/>
    <x v="3"/>
  </r>
  <r>
    <x v="1"/>
    <x v="3"/>
    <x v="3"/>
    <x v="0"/>
    <x v="478"/>
    <x v="844"/>
    <n v="0"/>
    <x v="1"/>
    <x v="3"/>
    <x v="1"/>
    <x v="0"/>
    <x v="3"/>
    <x v="3"/>
    <x v="3"/>
    <x v="3"/>
    <x v="0"/>
    <x v="3"/>
  </r>
  <r>
    <x v="1"/>
    <x v="3"/>
    <x v="3"/>
    <x v="0"/>
    <x v="493"/>
    <x v="877"/>
    <n v="0"/>
    <x v="1"/>
    <x v="3"/>
    <x v="1"/>
    <x v="0"/>
    <x v="3"/>
    <x v="3"/>
    <x v="3"/>
    <x v="1"/>
    <x v="0"/>
    <x v="1"/>
  </r>
  <r>
    <x v="1"/>
    <x v="3"/>
    <x v="3"/>
    <x v="0"/>
    <x v="440"/>
    <x v="747"/>
    <n v="0"/>
    <x v="1"/>
    <x v="3"/>
    <x v="1"/>
    <x v="0"/>
    <x v="3"/>
    <x v="3"/>
    <x v="3"/>
    <x v="6"/>
    <x v="1"/>
    <x v="1"/>
  </r>
  <r>
    <x v="1"/>
    <x v="3"/>
    <x v="3"/>
    <x v="0"/>
    <x v="30"/>
    <x v="466"/>
    <n v="0"/>
    <x v="1"/>
    <x v="3"/>
    <x v="1"/>
    <x v="0"/>
    <x v="3"/>
    <x v="3"/>
    <x v="3"/>
    <x v="5"/>
    <x v="0"/>
    <x v="0"/>
  </r>
  <r>
    <x v="1"/>
    <x v="3"/>
    <x v="3"/>
    <x v="0"/>
    <x v="164"/>
    <x v="243"/>
    <n v="0"/>
    <x v="1"/>
    <x v="3"/>
    <x v="1"/>
    <x v="0"/>
    <x v="3"/>
    <x v="3"/>
    <x v="3"/>
    <x v="3"/>
    <x v="0"/>
    <x v="5"/>
  </r>
  <r>
    <x v="1"/>
    <x v="3"/>
    <x v="3"/>
    <x v="0"/>
    <x v="362"/>
    <x v="597"/>
    <n v="23454501.309999999"/>
    <x v="1"/>
    <x v="3"/>
    <x v="1"/>
    <x v="0"/>
    <x v="3"/>
    <x v="3"/>
    <x v="3"/>
    <x v="3"/>
    <x v="0"/>
    <x v="2"/>
  </r>
  <r>
    <x v="1"/>
    <x v="3"/>
    <x v="3"/>
    <x v="0"/>
    <x v="11"/>
    <x v="1234"/>
    <n v="0"/>
    <x v="1"/>
    <x v="3"/>
    <x v="1"/>
    <x v="0"/>
    <x v="3"/>
    <x v="3"/>
    <x v="3"/>
    <x v="3"/>
    <x v="0"/>
    <x v="0"/>
  </r>
  <r>
    <x v="1"/>
    <x v="3"/>
    <x v="3"/>
    <x v="0"/>
    <x v="644"/>
    <x v="1324"/>
    <n v="1238336.06"/>
    <x v="1"/>
    <x v="3"/>
    <x v="1"/>
    <x v="0"/>
    <x v="3"/>
    <x v="3"/>
    <x v="3"/>
    <x v="3"/>
    <x v="0"/>
    <x v="1"/>
  </r>
  <r>
    <x v="1"/>
    <x v="3"/>
    <x v="3"/>
    <x v="0"/>
    <x v="417"/>
    <x v="689"/>
    <n v="1843468.8"/>
    <x v="1"/>
    <x v="3"/>
    <x v="1"/>
    <x v="0"/>
    <x v="3"/>
    <x v="3"/>
    <x v="3"/>
    <x v="2"/>
    <x v="1"/>
    <x v="0"/>
  </r>
  <r>
    <x v="1"/>
    <x v="3"/>
    <x v="3"/>
    <x v="0"/>
    <x v="264"/>
    <x v="420"/>
    <n v="0"/>
    <x v="1"/>
    <x v="3"/>
    <x v="1"/>
    <x v="0"/>
    <x v="3"/>
    <x v="3"/>
    <x v="3"/>
    <x v="3"/>
    <x v="1"/>
    <x v="2"/>
  </r>
  <r>
    <x v="1"/>
    <x v="3"/>
    <x v="3"/>
    <x v="0"/>
    <x v="88"/>
    <x v="161"/>
    <n v="0"/>
    <x v="1"/>
    <x v="3"/>
    <x v="1"/>
    <x v="0"/>
    <x v="3"/>
    <x v="3"/>
    <x v="3"/>
    <x v="0"/>
    <x v="0"/>
    <x v="6"/>
  </r>
  <r>
    <x v="1"/>
    <x v="3"/>
    <x v="3"/>
    <x v="0"/>
    <x v="13"/>
    <x v="794"/>
    <n v="29464.29"/>
    <x v="1"/>
    <x v="3"/>
    <x v="1"/>
    <x v="0"/>
    <x v="3"/>
    <x v="3"/>
    <x v="3"/>
    <x v="3"/>
    <x v="0"/>
    <x v="3"/>
  </r>
  <r>
    <x v="1"/>
    <x v="3"/>
    <x v="3"/>
    <x v="0"/>
    <x v="41"/>
    <x v="450"/>
    <n v="0"/>
    <x v="1"/>
    <x v="3"/>
    <x v="1"/>
    <x v="0"/>
    <x v="3"/>
    <x v="3"/>
    <x v="3"/>
    <x v="3"/>
    <x v="0"/>
    <x v="3"/>
  </r>
  <r>
    <x v="1"/>
    <x v="3"/>
    <x v="3"/>
    <x v="0"/>
    <x v="645"/>
    <x v="1326"/>
    <n v="5010841.5599999996"/>
    <x v="1"/>
    <x v="3"/>
    <x v="1"/>
    <x v="0"/>
    <x v="3"/>
    <x v="3"/>
    <x v="3"/>
    <x v="3"/>
    <x v="1"/>
    <x v="6"/>
  </r>
  <r>
    <x v="1"/>
    <x v="3"/>
    <x v="3"/>
    <x v="0"/>
    <x v="1"/>
    <x v="919"/>
    <n v="101551115.81999999"/>
    <x v="1"/>
    <x v="3"/>
    <x v="1"/>
    <x v="0"/>
    <x v="3"/>
    <x v="3"/>
    <x v="3"/>
    <x v="1"/>
    <x v="0"/>
    <x v="7"/>
  </r>
  <r>
    <x v="1"/>
    <x v="3"/>
    <x v="3"/>
    <x v="0"/>
    <x v="180"/>
    <x v="266"/>
    <n v="65859639.840000004"/>
    <x v="1"/>
    <x v="3"/>
    <x v="1"/>
    <x v="0"/>
    <x v="3"/>
    <x v="3"/>
    <x v="3"/>
    <x v="3"/>
    <x v="1"/>
    <x v="1"/>
  </r>
  <r>
    <x v="1"/>
    <x v="3"/>
    <x v="3"/>
    <x v="0"/>
    <x v="16"/>
    <x v="357"/>
    <n v="0"/>
    <x v="1"/>
    <x v="3"/>
    <x v="1"/>
    <x v="0"/>
    <x v="3"/>
    <x v="3"/>
    <x v="3"/>
    <x v="3"/>
    <x v="2"/>
    <x v="7"/>
  </r>
  <r>
    <x v="1"/>
    <x v="3"/>
    <x v="3"/>
    <x v="0"/>
    <x v="32"/>
    <x v="1353"/>
    <n v="914088.18"/>
    <x v="1"/>
    <x v="3"/>
    <x v="1"/>
    <x v="0"/>
    <x v="3"/>
    <x v="3"/>
    <x v="3"/>
    <x v="3"/>
    <x v="0"/>
    <x v="1"/>
  </r>
  <r>
    <x v="1"/>
    <x v="3"/>
    <x v="3"/>
    <x v="0"/>
    <x v="179"/>
    <x v="1282"/>
    <n v="0"/>
    <x v="1"/>
    <x v="3"/>
    <x v="1"/>
    <x v="0"/>
    <x v="3"/>
    <x v="3"/>
    <x v="3"/>
    <x v="3"/>
    <x v="0"/>
    <x v="1"/>
  </r>
  <r>
    <x v="1"/>
    <x v="3"/>
    <x v="3"/>
    <x v="0"/>
    <x v="18"/>
    <x v="1215"/>
    <n v="0"/>
    <x v="1"/>
    <x v="3"/>
    <x v="1"/>
    <x v="0"/>
    <x v="3"/>
    <x v="3"/>
    <x v="3"/>
    <x v="3"/>
    <x v="0"/>
    <x v="6"/>
  </r>
  <r>
    <x v="1"/>
    <x v="3"/>
    <x v="3"/>
    <x v="0"/>
    <x v="375"/>
    <x v="620"/>
    <n v="847187.76"/>
    <x v="1"/>
    <x v="3"/>
    <x v="1"/>
    <x v="0"/>
    <x v="3"/>
    <x v="3"/>
    <x v="3"/>
    <x v="2"/>
    <x v="1"/>
    <x v="6"/>
  </r>
  <r>
    <x v="1"/>
    <x v="3"/>
    <x v="3"/>
    <x v="0"/>
    <x v="240"/>
    <x v="373"/>
    <n v="201710.95"/>
    <x v="1"/>
    <x v="3"/>
    <x v="1"/>
    <x v="0"/>
    <x v="3"/>
    <x v="3"/>
    <x v="3"/>
    <x v="2"/>
    <x v="0"/>
    <x v="4"/>
  </r>
  <r>
    <x v="1"/>
    <x v="3"/>
    <x v="3"/>
    <x v="0"/>
    <x v="562"/>
    <x v="1050"/>
    <n v="0"/>
    <x v="1"/>
    <x v="3"/>
    <x v="1"/>
    <x v="0"/>
    <x v="3"/>
    <x v="3"/>
    <x v="3"/>
    <x v="3"/>
    <x v="0"/>
    <x v="3"/>
  </r>
  <r>
    <x v="1"/>
    <x v="3"/>
    <x v="3"/>
    <x v="0"/>
    <x v="628"/>
    <x v="1272"/>
    <n v="-176626.51"/>
    <x v="1"/>
    <x v="3"/>
    <x v="1"/>
    <x v="0"/>
    <x v="3"/>
    <x v="3"/>
    <x v="3"/>
    <x v="3"/>
    <x v="1"/>
    <x v="4"/>
  </r>
  <r>
    <x v="1"/>
    <x v="3"/>
    <x v="3"/>
    <x v="0"/>
    <x v="1"/>
    <x v="833"/>
    <n v="4172034.03"/>
    <x v="1"/>
    <x v="3"/>
    <x v="1"/>
    <x v="0"/>
    <x v="3"/>
    <x v="3"/>
    <x v="3"/>
    <x v="3"/>
    <x v="0"/>
    <x v="4"/>
  </r>
  <r>
    <x v="1"/>
    <x v="3"/>
    <x v="3"/>
    <x v="0"/>
    <x v="389"/>
    <x v="643"/>
    <n v="3245894.65"/>
    <x v="1"/>
    <x v="3"/>
    <x v="1"/>
    <x v="0"/>
    <x v="3"/>
    <x v="3"/>
    <x v="3"/>
    <x v="2"/>
    <x v="1"/>
    <x v="3"/>
  </r>
  <r>
    <x v="1"/>
    <x v="3"/>
    <x v="3"/>
    <x v="0"/>
    <x v="142"/>
    <x v="743"/>
    <n v="17134171.73"/>
    <x v="1"/>
    <x v="3"/>
    <x v="1"/>
    <x v="0"/>
    <x v="3"/>
    <x v="3"/>
    <x v="3"/>
    <x v="2"/>
    <x v="1"/>
    <x v="6"/>
  </r>
  <r>
    <x v="1"/>
    <x v="3"/>
    <x v="3"/>
    <x v="0"/>
    <x v="215"/>
    <x v="321"/>
    <n v="0"/>
    <x v="1"/>
    <x v="3"/>
    <x v="1"/>
    <x v="0"/>
    <x v="3"/>
    <x v="3"/>
    <x v="3"/>
    <x v="3"/>
    <x v="1"/>
    <x v="6"/>
  </r>
  <r>
    <x v="1"/>
    <x v="3"/>
    <x v="3"/>
    <x v="0"/>
    <x v="13"/>
    <x v="165"/>
    <n v="0"/>
    <x v="1"/>
    <x v="3"/>
    <x v="1"/>
    <x v="0"/>
    <x v="3"/>
    <x v="3"/>
    <x v="3"/>
    <x v="3"/>
    <x v="0"/>
    <x v="3"/>
  </r>
  <r>
    <x v="1"/>
    <x v="3"/>
    <x v="3"/>
    <x v="0"/>
    <x v="41"/>
    <x v="1052"/>
    <n v="2495481.21"/>
    <x v="1"/>
    <x v="3"/>
    <x v="1"/>
    <x v="0"/>
    <x v="3"/>
    <x v="3"/>
    <x v="3"/>
    <x v="3"/>
    <x v="0"/>
    <x v="0"/>
  </r>
  <r>
    <x v="1"/>
    <x v="3"/>
    <x v="3"/>
    <x v="0"/>
    <x v="619"/>
    <x v="1222"/>
    <n v="1325962.6499999999"/>
    <x v="1"/>
    <x v="3"/>
    <x v="1"/>
    <x v="0"/>
    <x v="3"/>
    <x v="3"/>
    <x v="3"/>
    <x v="3"/>
    <x v="1"/>
    <x v="0"/>
  </r>
  <r>
    <x v="1"/>
    <x v="3"/>
    <x v="3"/>
    <x v="0"/>
    <x v="13"/>
    <x v="1361"/>
    <n v="2271.58"/>
    <x v="1"/>
    <x v="3"/>
    <x v="1"/>
    <x v="0"/>
    <x v="3"/>
    <x v="3"/>
    <x v="3"/>
    <x v="3"/>
    <x v="0"/>
    <x v="5"/>
  </r>
  <r>
    <x v="1"/>
    <x v="3"/>
    <x v="3"/>
    <x v="0"/>
    <x v="517"/>
    <x v="943"/>
    <n v="0"/>
    <x v="1"/>
    <x v="3"/>
    <x v="1"/>
    <x v="0"/>
    <x v="3"/>
    <x v="3"/>
    <x v="3"/>
    <x v="3"/>
    <x v="1"/>
    <x v="5"/>
  </r>
  <r>
    <x v="1"/>
    <x v="3"/>
    <x v="3"/>
    <x v="0"/>
    <x v="30"/>
    <x v="310"/>
    <n v="0"/>
    <x v="1"/>
    <x v="3"/>
    <x v="1"/>
    <x v="0"/>
    <x v="3"/>
    <x v="3"/>
    <x v="3"/>
    <x v="0"/>
    <x v="0"/>
    <x v="4"/>
  </r>
  <r>
    <x v="1"/>
    <x v="3"/>
    <x v="3"/>
    <x v="0"/>
    <x v="80"/>
    <x v="96"/>
    <n v="0"/>
    <x v="1"/>
    <x v="3"/>
    <x v="1"/>
    <x v="0"/>
    <x v="3"/>
    <x v="3"/>
    <x v="3"/>
    <x v="6"/>
    <x v="2"/>
    <x v="0"/>
  </r>
  <r>
    <x v="1"/>
    <x v="3"/>
    <x v="3"/>
    <x v="0"/>
    <x v="156"/>
    <x v="224"/>
    <n v="6737325.2599999998"/>
    <x v="1"/>
    <x v="3"/>
    <x v="1"/>
    <x v="0"/>
    <x v="3"/>
    <x v="3"/>
    <x v="3"/>
    <x v="3"/>
    <x v="1"/>
    <x v="0"/>
  </r>
  <r>
    <x v="1"/>
    <x v="3"/>
    <x v="3"/>
    <x v="0"/>
    <x v="520"/>
    <x v="1070"/>
    <n v="0"/>
    <x v="1"/>
    <x v="3"/>
    <x v="1"/>
    <x v="0"/>
    <x v="3"/>
    <x v="3"/>
    <x v="3"/>
    <x v="2"/>
    <x v="0"/>
    <x v="6"/>
  </r>
  <r>
    <x v="1"/>
    <x v="3"/>
    <x v="3"/>
    <x v="0"/>
    <x v="452"/>
    <x v="773"/>
    <n v="1136620.4099999999"/>
    <x v="1"/>
    <x v="3"/>
    <x v="1"/>
    <x v="0"/>
    <x v="3"/>
    <x v="3"/>
    <x v="3"/>
    <x v="2"/>
    <x v="0"/>
    <x v="2"/>
  </r>
  <r>
    <x v="1"/>
    <x v="3"/>
    <x v="3"/>
    <x v="0"/>
    <x v="103"/>
    <x v="131"/>
    <n v="0"/>
    <x v="1"/>
    <x v="3"/>
    <x v="1"/>
    <x v="0"/>
    <x v="3"/>
    <x v="3"/>
    <x v="3"/>
    <x v="0"/>
    <x v="0"/>
    <x v="4"/>
  </r>
  <r>
    <x v="1"/>
    <x v="3"/>
    <x v="3"/>
    <x v="0"/>
    <x v="1"/>
    <x v="1152"/>
    <n v="0"/>
    <x v="1"/>
    <x v="3"/>
    <x v="1"/>
    <x v="0"/>
    <x v="3"/>
    <x v="3"/>
    <x v="3"/>
    <x v="3"/>
    <x v="0"/>
    <x v="6"/>
  </r>
  <r>
    <x v="1"/>
    <x v="3"/>
    <x v="3"/>
    <x v="0"/>
    <x v="156"/>
    <x v="224"/>
    <n v="14516214.949999999"/>
    <x v="1"/>
    <x v="3"/>
    <x v="1"/>
    <x v="0"/>
    <x v="3"/>
    <x v="3"/>
    <x v="3"/>
    <x v="3"/>
    <x v="1"/>
    <x v="5"/>
  </r>
  <r>
    <x v="1"/>
    <x v="3"/>
    <x v="3"/>
    <x v="0"/>
    <x v="274"/>
    <x v="729"/>
    <n v="4060"/>
    <x v="1"/>
    <x v="3"/>
    <x v="1"/>
    <x v="0"/>
    <x v="3"/>
    <x v="3"/>
    <x v="3"/>
    <x v="1"/>
    <x v="1"/>
    <x v="3"/>
  </r>
  <r>
    <x v="1"/>
    <x v="3"/>
    <x v="3"/>
    <x v="0"/>
    <x v="99"/>
    <x v="120"/>
    <n v="1312553.81"/>
    <x v="1"/>
    <x v="3"/>
    <x v="1"/>
    <x v="0"/>
    <x v="3"/>
    <x v="3"/>
    <x v="3"/>
    <x v="4"/>
    <x v="1"/>
    <x v="4"/>
  </r>
  <r>
    <x v="1"/>
    <x v="3"/>
    <x v="3"/>
    <x v="0"/>
    <x v="235"/>
    <x v="363"/>
    <n v="97200.81"/>
    <x v="1"/>
    <x v="3"/>
    <x v="1"/>
    <x v="0"/>
    <x v="3"/>
    <x v="3"/>
    <x v="3"/>
    <x v="0"/>
    <x v="0"/>
    <x v="1"/>
  </r>
  <r>
    <x v="1"/>
    <x v="3"/>
    <x v="3"/>
    <x v="0"/>
    <x v="273"/>
    <x v="444"/>
    <n v="0"/>
    <x v="1"/>
    <x v="3"/>
    <x v="1"/>
    <x v="0"/>
    <x v="3"/>
    <x v="3"/>
    <x v="3"/>
    <x v="1"/>
    <x v="1"/>
    <x v="2"/>
  </r>
  <r>
    <x v="1"/>
    <x v="3"/>
    <x v="3"/>
    <x v="0"/>
    <x v="479"/>
    <x v="1366"/>
    <n v="0"/>
    <x v="1"/>
    <x v="3"/>
    <x v="1"/>
    <x v="0"/>
    <x v="3"/>
    <x v="3"/>
    <x v="3"/>
    <x v="3"/>
    <x v="0"/>
    <x v="0"/>
  </r>
  <r>
    <x v="1"/>
    <x v="3"/>
    <x v="3"/>
    <x v="0"/>
    <x v="612"/>
    <x v="1333"/>
    <n v="0"/>
    <x v="1"/>
    <x v="3"/>
    <x v="1"/>
    <x v="0"/>
    <x v="3"/>
    <x v="3"/>
    <x v="3"/>
    <x v="2"/>
    <x v="0"/>
    <x v="6"/>
  </r>
  <r>
    <x v="1"/>
    <x v="3"/>
    <x v="3"/>
    <x v="0"/>
    <x v="88"/>
    <x v="412"/>
    <n v="0"/>
    <x v="1"/>
    <x v="3"/>
    <x v="1"/>
    <x v="0"/>
    <x v="3"/>
    <x v="3"/>
    <x v="3"/>
    <x v="0"/>
    <x v="0"/>
    <x v="5"/>
  </r>
  <r>
    <x v="1"/>
    <x v="3"/>
    <x v="3"/>
    <x v="0"/>
    <x v="11"/>
    <x v="816"/>
    <n v="0"/>
    <x v="1"/>
    <x v="3"/>
    <x v="1"/>
    <x v="0"/>
    <x v="3"/>
    <x v="3"/>
    <x v="3"/>
    <x v="1"/>
    <x v="0"/>
    <x v="7"/>
  </r>
  <r>
    <x v="1"/>
    <x v="3"/>
    <x v="3"/>
    <x v="0"/>
    <x v="411"/>
    <x v="713"/>
    <n v="0"/>
    <x v="1"/>
    <x v="3"/>
    <x v="1"/>
    <x v="0"/>
    <x v="3"/>
    <x v="3"/>
    <x v="3"/>
    <x v="2"/>
    <x v="0"/>
    <x v="5"/>
  </r>
  <r>
    <x v="1"/>
    <x v="3"/>
    <x v="3"/>
    <x v="0"/>
    <x v="11"/>
    <x v="152"/>
    <n v="10092.33"/>
    <x v="1"/>
    <x v="3"/>
    <x v="1"/>
    <x v="0"/>
    <x v="3"/>
    <x v="3"/>
    <x v="3"/>
    <x v="3"/>
    <x v="0"/>
    <x v="0"/>
  </r>
  <r>
    <x v="1"/>
    <x v="3"/>
    <x v="3"/>
    <x v="0"/>
    <x v="34"/>
    <x v="738"/>
    <n v="0"/>
    <x v="1"/>
    <x v="3"/>
    <x v="1"/>
    <x v="0"/>
    <x v="3"/>
    <x v="3"/>
    <x v="3"/>
    <x v="2"/>
    <x v="0"/>
    <x v="6"/>
  </r>
  <r>
    <x v="1"/>
    <x v="3"/>
    <x v="3"/>
    <x v="0"/>
    <x v="18"/>
    <x v="775"/>
    <n v="0"/>
    <x v="1"/>
    <x v="3"/>
    <x v="1"/>
    <x v="0"/>
    <x v="3"/>
    <x v="3"/>
    <x v="3"/>
    <x v="3"/>
    <x v="0"/>
    <x v="5"/>
  </r>
  <r>
    <x v="1"/>
    <x v="3"/>
    <x v="3"/>
    <x v="0"/>
    <x v="11"/>
    <x v="280"/>
    <n v="71352.240000000005"/>
    <x v="1"/>
    <x v="3"/>
    <x v="1"/>
    <x v="0"/>
    <x v="3"/>
    <x v="3"/>
    <x v="3"/>
    <x v="3"/>
    <x v="0"/>
    <x v="4"/>
  </r>
  <r>
    <x v="1"/>
    <x v="3"/>
    <x v="3"/>
    <x v="0"/>
    <x v="346"/>
    <x v="995"/>
    <n v="455530"/>
    <x v="1"/>
    <x v="3"/>
    <x v="1"/>
    <x v="0"/>
    <x v="3"/>
    <x v="3"/>
    <x v="3"/>
    <x v="3"/>
    <x v="1"/>
    <x v="2"/>
  </r>
  <r>
    <x v="1"/>
    <x v="3"/>
    <x v="3"/>
    <x v="0"/>
    <x v="661"/>
    <x v="1372"/>
    <n v="0"/>
    <x v="1"/>
    <x v="3"/>
    <x v="1"/>
    <x v="0"/>
    <x v="3"/>
    <x v="3"/>
    <x v="3"/>
    <x v="3"/>
    <x v="1"/>
    <x v="0"/>
  </r>
  <r>
    <x v="1"/>
    <x v="3"/>
    <x v="3"/>
    <x v="0"/>
    <x v="248"/>
    <x v="387"/>
    <n v="0"/>
    <x v="1"/>
    <x v="3"/>
    <x v="1"/>
    <x v="0"/>
    <x v="3"/>
    <x v="3"/>
    <x v="3"/>
    <x v="3"/>
    <x v="0"/>
    <x v="1"/>
  </r>
  <r>
    <x v="1"/>
    <x v="3"/>
    <x v="3"/>
    <x v="0"/>
    <x v="249"/>
    <x v="389"/>
    <n v="0"/>
    <x v="1"/>
    <x v="3"/>
    <x v="1"/>
    <x v="0"/>
    <x v="3"/>
    <x v="3"/>
    <x v="3"/>
    <x v="0"/>
    <x v="0"/>
    <x v="6"/>
  </r>
  <r>
    <x v="1"/>
    <x v="3"/>
    <x v="3"/>
    <x v="0"/>
    <x v="11"/>
    <x v="453"/>
    <n v="0"/>
    <x v="1"/>
    <x v="3"/>
    <x v="1"/>
    <x v="0"/>
    <x v="3"/>
    <x v="3"/>
    <x v="3"/>
    <x v="3"/>
    <x v="0"/>
    <x v="4"/>
  </r>
  <r>
    <x v="1"/>
    <x v="3"/>
    <x v="3"/>
    <x v="0"/>
    <x v="18"/>
    <x v="1112"/>
    <n v="0"/>
    <x v="1"/>
    <x v="3"/>
    <x v="1"/>
    <x v="0"/>
    <x v="3"/>
    <x v="3"/>
    <x v="3"/>
    <x v="3"/>
    <x v="0"/>
    <x v="3"/>
  </r>
  <r>
    <x v="1"/>
    <x v="3"/>
    <x v="3"/>
    <x v="0"/>
    <x v="535"/>
    <x v="977"/>
    <n v="3458648.72"/>
    <x v="1"/>
    <x v="3"/>
    <x v="1"/>
    <x v="0"/>
    <x v="3"/>
    <x v="3"/>
    <x v="3"/>
    <x v="3"/>
    <x v="1"/>
    <x v="6"/>
  </r>
  <r>
    <x v="1"/>
    <x v="3"/>
    <x v="3"/>
    <x v="0"/>
    <x v="1"/>
    <x v="831"/>
    <n v="0"/>
    <x v="1"/>
    <x v="3"/>
    <x v="1"/>
    <x v="0"/>
    <x v="3"/>
    <x v="3"/>
    <x v="3"/>
    <x v="1"/>
    <x v="0"/>
    <x v="7"/>
  </r>
  <r>
    <x v="1"/>
    <x v="3"/>
    <x v="3"/>
    <x v="0"/>
    <x v="508"/>
    <x v="1186"/>
    <n v="0"/>
    <x v="1"/>
    <x v="3"/>
    <x v="1"/>
    <x v="0"/>
    <x v="3"/>
    <x v="3"/>
    <x v="3"/>
    <x v="1"/>
    <x v="0"/>
    <x v="4"/>
  </r>
  <r>
    <x v="1"/>
    <x v="3"/>
    <x v="3"/>
    <x v="0"/>
    <x v="376"/>
    <x v="623"/>
    <n v="74831.48"/>
    <x v="1"/>
    <x v="3"/>
    <x v="1"/>
    <x v="0"/>
    <x v="3"/>
    <x v="3"/>
    <x v="3"/>
    <x v="2"/>
    <x v="0"/>
    <x v="7"/>
  </r>
  <r>
    <x v="1"/>
    <x v="3"/>
    <x v="3"/>
    <x v="0"/>
    <x v="288"/>
    <x v="911"/>
    <n v="0"/>
    <x v="1"/>
    <x v="3"/>
    <x v="1"/>
    <x v="0"/>
    <x v="3"/>
    <x v="3"/>
    <x v="3"/>
    <x v="1"/>
    <x v="0"/>
    <x v="4"/>
  </r>
  <r>
    <x v="1"/>
    <x v="3"/>
    <x v="3"/>
    <x v="0"/>
    <x v="73"/>
    <x v="376"/>
    <n v="0"/>
    <x v="1"/>
    <x v="3"/>
    <x v="1"/>
    <x v="0"/>
    <x v="3"/>
    <x v="3"/>
    <x v="3"/>
    <x v="0"/>
    <x v="0"/>
    <x v="4"/>
  </r>
  <r>
    <x v="1"/>
    <x v="3"/>
    <x v="3"/>
    <x v="0"/>
    <x v="256"/>
    <x v="1175"/>
    <n v="0"/>
    <x v="1"/>
    <x v="3"/>
    <x v="1"/>
    <x v="0"/>
    <x v="3"/>
    <x v="3"/>
    <x v="3"/>
    <x v="3"/>
    <x v="0"/>
    <x v="0"/>
  </r>
  <r>
    <x v="1"/>
    <x v="3"/>
    <x v="3"/>
    <x v="0"/>
    <x v="578"/>
    <x v="1091"/>
    <n v="0"/>
    <x v="1"/>
    <x v="3"/>
    <x v="1"/>
    <x v="0"/>
    <x v="3"/>
    <x v="3"/>
    <x v="3"/>
    <x v="4"/>
    <x v="0"/>
    <x v="2"/>
  </r>
  <r>
    <x v="1"/>
    <x v="3"/>
    <x v="3"/>
    <x v="0"/>
    <x v="2"/>
    <x v="228"/>
    <n v="369255846.76999998"/>
    <x v="1"/>
    <x v="3"/>
    <x v="1"/>
    <x v="0"/>
    <x v="3"/>
    <x v="3"/>
    <x v="3"/>
    <x v="1"/>
    <x v="1"/>
    <x v="0"/>
  </r>
  <r>
    <x v="1"/>
    <x v="3"/>
    <x v="3"/>
    <x v="0"/>
    <x v="1"/>
    <x v="870"/>
    <n v="0"/>
    <x v="1"/>
    <x v="3"/>
    <x v="1"/>
    <x v="0"/>
    <x v="3"/>
    <x v="3"/>
    <x v="3"/>
    <x v="3"/>
    <x v="0"/>
    <x v="2"/>
  </r>
  <r>
    <x v="1"/>
    <x v="3"/>
    <x v="3"/>
    <x v="0"/>
    <x v="5"/>
    <x v="754"/>
    <n v="3005443.52"/>
    <x v="1"/>
    <x v="3"/>
    <x v="1"/>
    <x v="0"/>
    <x v="3"/>
    <x v="3"/>
    <x v="3"/>
    <x v="3"/>
    <x v="0"/>
    <x v="1"/>
  </r>
  <r>
    <x v="1"/>
    <x v="3"/>
    <x v="3"/>
    <x v="0"/>
    <x v="360"/>
    <x v="593"/>
    <n v="0"/>
    <x v="1"/>
    <x v="3"/>
    <x v="1"/>
    <x v="0"/>
    <x v="3"/>
    <x v="3"/>
    <x v="3"/>
    <x v="3"/>
    <x v="1"/>
    <x v="2"/>
  </r>
  <r>
    <x v="1"/>
    <x v="3"/>
    <x v="3"/>
    <x v="0"/>
    <x v="280"/>
    <x v="455"/>
    <n v="0"/>
    <x v="1"/>
    <x v="3"/>
    <x v="1"/>
    <x v="0"/>
    <x v="3"/>
    <x v="3"/>
    <x v="3"/>
    <x v="5"/>
    <x v="0"/>
    <x v="2"/>
  </r>
  <r>
    <x v="1"/>
    <x v="3"/>
    <x v="3"/>
    <x v="0"/>
    <x v="53"/>
    <x v="435"/>
    <n v="0"/>
    <x v="1"/>
    <x v="3"/>
    <x v="1"/>
    <x v="0"/>
    <x v="3"/>
    <x v="3"/>
    <x v="3"/>
    <x v="2"/>
    <x v="0"/>
    <x v="7"/>
  </r>
  <r>
    <x v="1"/>
    <x v="3"/>
    <x v="3"/>
    <x v="0"/>
    <x v="41"/>
    <x v="351"/>
    <n v="0"/>
    <x v="1"/>
    <x v="3"/>
    <x v="1"/>
    <x v="0"/>
    <x v="3"/>
    <x v="3"/>
    <x v="3"/>
    <x v="3"/>
    <x v="0"/>
    <x v="4"/>
  </r>
  <r>
    <x v="1"/>
    <x v="3"/>
    <x v="3"/>
    <x v="0"/>
    <x v="228"/>
    <x v="1068"/>
    <n v="1931551.83"/>
    <x v="1"/>
    <x v="3"/>
    <x v="1"/>
    <x v="0"/>
    <x v="3"/>
    <x v="3"/>
    <x v="3"/>
    <x v="3"/>
    <x v="0"/>
    <x v="1"/>
  </r>
  <r>
    <x v="1"/>
    <x v="3"/>
    <x v="3"/>
    <x v="0"/>
    <x v="363"/>
    <x v="599"/>
    <n v="225087.16"/>
    <x v="1"/>
    <x v="3"/>
    <x v="1"/>
    <x v="0"/>
    <x v="3"/>
    <x v="3"/>
    <x v="3"/>
    <x v="2"/>
    <x v="1"/>
    <x v="0"/>
  </r>
  <r>
    <x v="1"/>
    <x v="3"/>
    <x v="3"/>
    <x v="0"/>
    <x v="169"/>
    <x v="438"/>
    <n v="0"/>
    <x v="1"/>
    <x v="3"/>
    <x v="1"/>
    <x v="0"/>
    <x v="3"/>
    <x v="3"/>
    <x v="3"/>
    <x v="0"/>
    <x v="0"/>
    <x v="0"/>
  </r>
  <r>
    <x v="1"/>
    <x v="3"/>
    <x v="3"/>
    <x v="0"/>
    <x v="5"/>
    <x v="940"/>
    <n v="9191254.0600000005"/>
    <x v="1"/>
    <x v="3"/>
    <x v="1"/>
    <x v="0"/>
    <x v="3"/>
    <x v="3"/>
    <x v="3"/>
    <x v="3"/>
    <x v="1"/>
    <x v="1"/>
  </r>
  <r>
    <x v="1"/>
    <x v="3"/>
    <x v="3"/>
    <x v="0"/>
    <x v="11"/>
    <x v="240"/>
    <n v="0"/>
    <x v="1"/>
    <x v="3"/>
    <x v="1"/>
    <x v="0"/>
    <x v="3"/>
    <x v="3"/>
    <x v="3"/>
    <x v="3"/>
    <x v="0"/>
    <x v="6"/>
  </r>
  <r>
    <x v="1"/>
    <x v="3"/>
    <x v="3"/>
    <x v="0"/>
    <x v="44"/>
    <x v="460"/>
    <n v="0"/>
    <x v="1"/>
    <x v="3"/>
    <x v="1"/>
    <x v="0"/>
    <x v="3"/>
    <x v="3"/>
    <x v="3"/>
    <x v="5"/>
    <x v="0"/>
    <x v="3"/>
  </r>
  <r>
    <x v="1"/>
    <x v="3"/>
    <x v="3"/>
    <x v="0"/>
    <x v="136"/>
    <x v="352"/>
    <n v="0"/>
    <x v="1"/>
    <x v="3"/>
    <x v="1"/>
    <x v="0"/>
    <x v="3"/>
    <x v="3"/>
    <x v="3"/>
    <x v="0"/>
    <x v="0"/>
    <x v="3"/>
  </r>
  <r>
    <x v="1"/>
    <x v="3"/>
    <x v="3"/>
    <x v="0"/>
    <x v="218"/>
    <x v="325"/>
    <n v="0"/>
    <x v="1"/>
    <x v="3"/>
    <x v="1"/>
    <x v="0"/>
    <x v="3"/>
    <x v="3"/>
    <x v="3"/>
    <x v="3"/>
    <x v="0"/>
    <x v="0"/>
  </r>
  <r>
    <x v="1"/>
    <x v="3"/>
    <x v="3"/>
    <x v="0"/>
    <x v="576"/>
    <x v="1089"/>
    <n v="-1746.39"/>
    <x v="1"/>
    <x v="3"/>
    <x v="1"/>
    <x v="0"/>
    <x v="3"/>
    <x v="3"/>
    <x v="3"/>
    <x v="3"/>
    <x v="0"/>
    <x v="3"/>
  </r>
  <r>
    <x v="1"/>
    <x v="3"/>
    <x v="3"/>
    <x v="0"/>
    <x v="32"/>
    <x v="196"/>
    <n v="16014982.109999999"/>
    <x v="1"/>
    <x v="3"/>
    <x v="1"/>
    <x v="0"/>
    <x v="3"/>
    <x v="3"/>
    <x v="3"/>
    <x v="0"/>
    <x v="0"/>
    <x v="3"/>
  </r>
  <r>
    <x v="1"/>
    <x v="3"/>
    <x v="3"/>
    <x v="0"/>
    <x v="32"/>
    <x v="196"/>
    <n v="15218778.15"/>
    <x v="1"/>
    <x v="3"/>
    <x v="1"/>
    <x v="0"/>
    <x v="3"/>
    <x v="3"/>
    <x v="3"/>
    <x v="0"/>
    <x v="0"/>
    <x v="7"/>
  </r>
  <r>
    <x v="1"/>
    <x v="3"/>
    <x v="3"/>
    <x v="0"/>
    <x v="11"/>
    <x v="770"/>
    <n v="681496.04"/>
    <x v="1"/>
    <x v="3"/>
    <x v="1"/>
    <x v="0"/>
    <x v="3"/>
    <x v="3"/>
    <x v="3"/>
    <x v="3"/>
    <x v="0"/>
    <x v="7"/>
  </r>
  <r>
    <x v="1"/>
    <x v="3"/>
    <x v="3"/>
    <x v="0"/>
    <x v="136"/>
    <x v="671"/>
    <n v="3136617.55"/>
    <x v="1"/>
    <x v="3"/>
    <x v="1"/>
    <x v="0"/>
    <x v="3"/>
    <x v="3"/>
    <x v="3"/>
    <x v="2"/>
    <x v="1"/>
    <x v="1"/>
  </r>
  <r>
    <x v="1"/>
    <x v="3"/>
    <x v="3"/>
    <x v="0"/>
    <x v="18"/>
    <x v="215"/>
    <n v="0"/>
    <x v="1"/>
    <x v="3"/>
    <x v="1"/>
    <x v="0"/>
    <x v="3"/>
    <x v="3"/>
    <x v="3"/>
    <x v="3"/>
    <x v="0"/>
    <x v="1"/>
  </r>
  <r>
    <x v="1"/>
    <x v="3"/>
    <x v="3"/>
    <x v="0"/>
    <x v="44"/>
    <x v="460"/>
    <n v="0"/>
    <x v="1"/>
    <x v="3"/>
    <x v="1"/>
    <x v="0"/>
    <x v="3"/>
    <x v="3"/>
    <x v="3"/>
    <x v="5"/>
    <x v="0"/>
    <x v="5"/>
  </r>
  <r>
    <x v="1"/>
    <x v="3"/>
    <x v="3"/>
    <x v="0"/>
    <x v="553"/>
    <x v="1026"/>
    <n v="1014743.39"/>
    <x v="1"/>
    <x v="3"/>
    <x v="1"/>
    <x v="0"/>
    <x v="3"/>
    <x v="3"/>
    <x v="3"/>
    <x v="3"/>
    <x v="0"/>
    <x v="6"/>
  </r>
  <r>
    <x v="1"/>
    <x v="3"/>
    <x v="3"/>
    <x v="0"/>
    <x v="528"/>
    <x v="965"/>
    <n v="0"/>
    <x v="1"/>
    <x v="3"/>
    <x v="1"/>
    <x v="0"/>
    <x v="3"/>
    <x v="3"/>
    <x v="3"/>
    <x v="3"/>
    <x v="0"/>
    <x v="0"/>
  </r>
  <r>
    <x v="1"/>
    <x v="3"/>
    <x v="3"/>
    <x v="0"/>
    <x v="205"/>
    <x v="303"/>
    <n v="0"/>
    <x v="1"/>
    <x v="3"/>
    <x v="1"/>
    <x v="0"/>
    <x v="3"/>
    <x v="3"/>
    <x v="3"/>
    <x v="6"/>
    <x v="1"/>
    <x v="3"/>
  </r>
  <r>
    <x v="1"/>
    <x v="3"/>
    <x v="3"/>
    <x v="0"/>
    <x v="11"/>
    <x v="1242"/>
    <n v="0"/>
    <x v="1"/>
    <x v="3"/>
    <x v="1"/>
    <x v="0"/>
    <x v="3"/>
    <x v="3"/>
    <x v="3"/>
    <x v="3"/>
    <x v="0"/>
    <x v="3"/>
  </r>
  <r>
    <x v="1"/>
    <x v="3"/>
    <x v="3"/>
    <x v="0"/>
    <x v="22"/>
    <x v="557"/>
    <n v="499957.68"/>
    <x v="1"/>
    <x v="3"/>
    <x v="1"/>
    <x v="0"/>
    <x v="3"/>
    <x v="3"/>
    <x v="3"/>
    <x v="4"/>
    <x v="0"/>
    <x v="1"/>
  </r>
  <r>
    <x v="1"/>
    <x v="3"/>
    <x v="3"/>
    <x v="0"/>
    <x v="1"/>
    <x v="546"/>
    <n v="0"/>
    <x v="1"/>
    <x v="3"/>
    <x v="1"/>
    <x v="0"/>
    <x v="3"/>
    <x v="3"/>
    <x v="3"/>
    <x v="3"/>
    <x v="0"/>
    <x v="2"/>
  </r>
  <r>
    <x v="1"/>
    <x v="3"/>
    <x v="3"/>
    <x v="0"/>
    <x v="5"/>
    <x v="1367"/>
    <n v="1713063.64"/>
    <x v="1"/>
    <x v="3"/>
    <x v="1"/>
    <x v="0"/>
    <x v="3"/>
    <x v="3"/>
    <x v="3"/>
    <x v="2"/>
    <x v="0"/>
    <x v="1"/>
  </r>
  <r>
    <x v="1"/>
    <x v="3"/>
    <x v="3"/>
    <x v="0"/>
    <x v="464"/>
    <x v="799"/>
    <n v="0"/>
    <x v="1"/>
    <x v="3"/>
    <x v="1"/>
    <x v="0"/>
    <x v="3"/>
    <x v="3"/>
    <x v="3"/>
    <x v="0"/>
    <x v="0"/>
    <x v="4"/>
  </r>
  <r>
    <x v="1"/>
    <x v="3"/>
    <x v="3"/>
    <x v="0"/>
    <x v="516"/>
    <x v="941"/>
    <n v="0"/>
    <x v="1"/>
    <x v="3"/>
    <x v="1"/>
    <x v="0"/>
    <x v="3"/>
    <x v="3"/>
    <x v="3"/>
    <x v="3"/>
    <x v="0"/>
    <x v="3"/>
  </r>
  <r>
    <x v="1"/>
    <x v="3"/>
    <x v="3"/>
    <x v="0"/>
    <x v="13"/>
    <x v="422"/>
    <n v="5595.37"/>
    <x v="1"/>
    <x v="3"/>
    <x v="1"/>
    <x v="0"/>
    <x v="3"/>
    <x v="3"/>
    <x v="3"/>
    <x v="3"/>
    <x v="0"/>
    <x v="0"/>
  </r>
  <r>
    <x v="1"/>
    <x v="3"/>
    <x v="3"/>
    <x v="0"/>
    <x v="399"/>
    <x v="660"/>
    <n v="0"/>
    <x v="1"/>
    <x v="3"/>
    <x v="1"/>
    <x v="0"/>
    <x v="3"/>
    <x v="3"/>
    <x v="3"/>
    <x v="2"/>
    <x v="0"/>
    <x v="5"/>
  </r>
  <r>
    <x v="1"/>
    <x v="3"/>
    <x v="3"/>
    <x v="0"/>
    <x v="219"/>
    <x v="921"/>
    <n v="291119.84000000003"/>
    <x v="1"/>
    <x v="3"/>
    <x v="1"/>
    <x v="0"/>
    <x v="3"/>
    <x v="3"/>
    <x v="3"/>
    <x v="3"/>
    <x v="0"/>
    <x v="7"/>
  </r>
  <r>
    <x v="1"/>
    <x v="3"/>
    <x v="3"/>
    <x v="0"/>
    <x v="22"/>
    <x v="817"/>
    <n v="0"/>
    <x v="1"/>
    <x v="3"/>
    <x v="1"/>
    <x v="0"/>
    <x v="3"/>
    <x v="3"/>
    <x v="3"/>
    <x v="0"/>
    <x v="0"/>
    <x v="6"/>
  </r>
  <r>
    <x v="1"/>
    <x v="3"/>
    <x v="3"/>
    <x v="0"/>
    <x v="14"/>
    <x v="14"/>
    <n v="0"/>
    <x v="1"/>
    <x v="3"/>
    <x v="1"/>
    <x v="0"/>
    <x v="3"/>
    <x v="3"/>
    <x v="3"/>
    <x v="0"/>
    <x v="0"/>
    <x v="2"/>
  </r>
  <r>
    <x v="1"/>
    <x v="3"/>
    <x v="3"/>
    <x v="0"/>
    <x v="544"/>
    <x v="996"/>
    <n v="-262570.46999999997"/>
    <x v="1"/>
    <x v="3"/>
    <x v="1"/>
    <x v="0"/>
    <x v="3"/>
    <x v="3"/>
    <x v="3"/>
    <x v="3"/>
    <x v="0"/>
    <x v="4"/>
  </r>
  <r>
    <x v="1"/>
    <x v="3"/>
    <x v="3"/>
    <x v="0"/>
    <x v="308"/>
    <x v="499"/>
    <n v="154750.18"/>
    <x v="1"/>
    <x v="3"/>
    <x v="1"/>
    <x v="0"/>
    <x v="3"/>
    <x v="3"/>
    <x v="3"/>
    <x v="3"/>
    <x v="1"/>
    <x v="5"/>
  </r>
  <r>
    <x v="1"/>
    <x v="3"/>
    <x v="3"/>
    <x v="0"/>
    <x v="285"/>
    <x v="465"/>
    <n v="47775.17"/>
    <x v="1"/>
    <x v="3"/>
    <x v="1"/>
    <x v="0"/>
    <x v="3"/>
    <x v="3"/>
    <x v="3"/>
    <x v="4"/>
    <x v="1"/>
    <x v="6"/>
  </r>
  <r>
    <x v="1"/>
    <x v="3"/>
    <x v="3"/>
    <x v="0"/>
    <x v="320"/>
    <x v="516"/>
    <n v="0"/>
    <x v="1"/>
    <x v="3"/>
    <x v="1"/>
    <x v="0"/>
    <x v="3"/>
    <x v="3"/>
    <x v="3"/>
    <x v="0"/>
    <x v="0"/>
    <x v="4"/>
  </r>
  <r>
    <x v="1"/>
    <x v="3"/>
    <x v="3"/>
    <x v="0"/>
    <x v="351"/>
    <x v="576"/>
    <n v="53163.07"/>
    <x v="1"/>
    <x v="3"/>
    <x v="1"/>
    <x v="0"/>
    <x v="3"/>
    <x v="3"/>
    <x v="3"/>
    <x v="2"/>
    <x v="1"/>
    <x v="7"/>
  </r>
  <r>
    <x v="1"/>
    <x v="3"/>
    <x v="3"/>
    <x v="0"/>
    <x v="18"/>
    <x v="1217"/>
    <n v="0"/>
    <x v="1"/>
    <x v="3"/>
    <x v="1"/>
    <x v="0"/>
    <x v="3"/>
    <x v="3"/>
    <x v="3"/>
    <x v="3"/>
    <x v="0"/>
    <x v="2"/>
  </r>
  <r>
    <x v="1"/>
    <x v="3"/>
    <x v="3"/>
    <x v="0"/>
    <x v="13"/>
    <x v="1199"/>
    <n v="0"/>
    <x v="1"/>
    <x v="3"/>
    <x v="1"/>
    <x v="0"/>
    <x v="3"/>
    <x v="3"/>
    <x v="3"/>
    <x v="3"/>
    <x v="0"/>
    <x v="4"/>
  </r>
  <r>
    <x v="1"/>
    <x v="3"/>
    <x v="3"/>
    <x v="0"/>
    <x v="22"/>
    <x v="817"/>
    <n v="0"/>
    <x v="1"/>
    <x v="3"/>
    <x v="1"/>
    <x v="0"/>
    <x v="3"/>
    <x v="3"/>
    <x v="3"/>
    <x v="0"/>
    <x v="0"/>
    <x v="4"/>
  </r>
  <r>
    <x v="1"/>
    <x v="3"/>
    <x v="3"/>
    <x v="0"/>
    <x v="18"/>
    <x v="591"/>
    <n v="0"/>
    <x v="1"/>
    <x v="3"/>
    <x v="1"/>
    <x v="0"/>
    <x v="3"/>
    <x v="3"/>
    <x v="3"/>
    <x v="1"/>
    <x v="0"/>
    <x v="4"/>
  </r>
  <r>
    <x v="1"/>
    <x v="3"/>
    <x v="3"/>
    <x v="0"/>
    <x v="311"/>
    <x v="503"/>
    <n v="2131886.2200000002"/>
    <x v="1"/>
    <x v="3"/>
    <x v="1"/>
    <x v="0"/>
    <x v="3"/>
    <x v="3"/>
    <x v="3"/>
    <x v="4"/>
    <x v="0"/>
    <x v="2"/>
  </r>
  <r>
    <x v="1"/>
    <x v="3"/>
    <x v="3"/>
    <x v="0"/>
    <x v="1"/>
    <x v="1137"/>
    <n v="0"/>
    <x v="1"/>
    <x v="3"/>
    <x v="1"/>
    <x v="0"/>
    <x v="3"/>
    <x v="3"/>
    <x v="3"/>
    <x v="3"/>
    <x v="0"/>
    <x v="0"/>
  </r>
  <r>
    <x v="1"/>
    <x v="3"/>
    <x v="3"/>
    <x v="0"/>
    <x v="41"/>
    <x v="897"/>
    <n v="694.37"/>
    <x v="1"/>
    <x v="3"/>
    <x v="1"/>
    <x v="0"/>
    <x v="3"/>
    <x v="3"/>
    <x v="3"/>
    <x v="3"/>
    <x v="0"/>
    <x v="6"/>
  </r>
  <r>
    <x v="1"/>
    <x v="3"/>
    <x v="3"/>
    <x v="0"/>
    <x v="615"/>
    <x v="1205"/>
    <n v="0"/>
    <x v="1"/>
    <x v="3"/>
    <x v="1"/>
    <x v="0"/>
    <x v="3"/>
    <x v="3"/>
    <x v="3"/>
    <x v="3"/>
    <x v="1"/>
    <x v="3"/>
  </r>
  <r>
    <x v="1"/>
    <x v="3"/>
    <x v="3"/>
    <x v="0"/>
    <x v="516"/>
    <x v="941"/>
    <n v="0"/>
    <x v="1"/>
    <x v="3"/>
    <x v="1"/>
    <x v="0"/>
    <x v="3"/>
    <x v="3"/>
    <x v="3"/>
    <x v="3"/>
    <x v="0"/>
    <x v="7"/>
  </r>
  <r>
    <x v="1"/>
    <x v="3"/>
    <x v="3"/>
    <x v="0"/>
    <x v="131"/>
    <x v="177"/>
    <n v="0"/>
    <x v="1"/>
    <x v="3"/>
    <x v="1"/>
    <x v="0"/>
    <x v="3"/>
    <x v="3"/>
    <x v="3"/>
    <x v="0"/>
    <x v="0"/>
    <x v="2"/>
  </r>
  <r>
    <x v="1"/>
    <x v="3"/>
    <x v="3"/>
    <x v="0"/>
    <x v="13"/>
    <x v="904"/>
    <n v="1121769.8500000001"/>
    <x v="1"/>
    <x v="3"/>
    <x v="1"/>
    <x v="0"/>
    <x v="3"/>
    <x v="3"/>
    <x v="3"/>
    <x v="3"/>
    <x v="0"/>
    <x v="5"/>
  </r>
  <r>
    <x v="1"/>
    <x v="3"/>
    <x v="3"/>
    <x v="0"/>
    <x v="13"/>
    <x v="531"/>
    <n v="0"/>
    <x v="1"/>
    <x v="3"/>
    <x v="1"/>
    <x v="0"/>
    <x v="3"/>
    <x v="3"/>
    <x v="3"/>
    <x v="3"/>
    <x v="0"/>
    <x v="4"/>
  </r>
  <r>
    <x v="1"/>
    <x v="3"/>
    <x v="3"/>
    <x v="0"/>
    <x v="5"/>
    <x v="732"/>
    <n v="0"/>
    <x v="1"/>
    <x v="3"/>
    <x v="1"/>
    <x v="0"/>
    <x v="3"/>
    <x v="3"/>
    <x v="3"/>
    <x v="2"/>
    <x v="0"/>
    <x v="6"/>
  </r>
  <r>
    <x v="1"/>
    <x v="3"/>
    <x v="3"/>
    <x v="0"/>
    <x v="73"/>
    <x v="89"/>
    <n v="0"/>
    <x v="1"/>
    <x v="3"/>
    <x v="1"/>
    <x v="0"/>
    <x v="3"/>
    <x v="3"/>
    <x v="3"/>
    <x v="0"/>
    <x v="0"/>
    <x v="5"/>
  </r>
  <r>
    <x v="1"/>
    <x v="3"/>
    <x v="3"/>
    <x v="0"/>
    <x v="335"/>
    <x v="540"/>
    <n v="0"/>
    <x v="1"/>
    <x v="3"/>
    <x v="1"/>
    <x v="0"/>
    <x v="3"/>
    <x v="3"/>
    <x v="3"/>
    <x v="3"/>
    <x v="1"/>
    <x v="2"/>
  </r>
  <r>
    <x v="1"/>
    <x v="3"/>
    <x v="3"/>
    <x v="0"/>
    <x v="41"/>
    <x v="442"/>
    <n v="0"/>
    <x v="1"/>
    <x v="3"/>
    <x v="1"/>
    <x v="0"/>
    <x v="3"/>
    <x v="3"/>
    <x v="3"/>
    <x v="3"/>
    <x v="0"/>
    <x v="4"/>
  </r>
  <r>
    <x v="1"/>
    <x v="3"/>
    <x v="3"/>
    <x v="0"/>
    <x v="479"/>
    <x v="1064"/>
    <n v="0"/>
    <x v="1"/>
    <x v="3"/>
    <x v="1"/>
    <x v="0"/>
    <x v="3"/>
    <x v="3"/>
    <x v="3"/>
    <x v="3"/>
    <x v="0"/>
    <x v="7"/>
  </r>
  <r>
    <x v="1"/>
    <x v="3"/>
    <x v="3"/>
    <x v="0"/>
    <x v="195"/>
    <x v="288"/>
    <n v="87187.13"/>
    <x v="1"/>
    <x v="3"/>
    <x v="1"/>
    <x v="0"/>
    <x v="3"/>
    <x v="3"/>
    <x v="3"/>
    <x v="4"/>
    <x v="1"/>
    <x v="5"/>
  </r>
  <r>
    <x v="1"/>
    <x v="3"/>
    <x v="3"/>
    <x v="0"/>
    <x v="340"/>
    <x v="550"/>
    <n v="0"/>
    <x v="1"/>
    <x v="3"/>
    <x v="1"/>
    <x v="0"/>
    <x v="3"/>
    <x v="3"/>
    <x v="3"/>
    <x v="4"/>
    <x v="0"/>
    <x v="4"/>
  </r>
  <r>
    <x v="1"/>
    <x v="3"/>
    <x v="3"/>
    <x v="0"/>
    <x v="643"/>
    <x v="1321"/>
    <n v="0"/>
    <x v="1"/>
    <x v="3"/>
    <x v="1"/>
    <x v="0"/>
    <x v="3"/>
    <x v="3"/>
    <x v="3"/>
    <x v="0"/>
    <x v="0"/>
    <x v="5"/>
  </r>
  <r>
    <x v="1"/>
    <x v="3"/>
    <x v="3"/>
    <x v="0"/>
    <x v="656"/>
    <x v="1362"/>
    <n v="144333.4"/>
    <x v="1"/>
    <x v="3"/>
    <x v="1"/>
    <x v="0"/>
    <x v="3"/>
    <x v="3"/>
    <x v="3"/>
    <x v="3"/>
    <x v="1"/>
    <x v="3"/>
  </r>
  <r>
    <x v="1"/>
    <x v="3"/>
    <x v="3"/>
    <x v="0"/>
    <x v="228"/>
    <x v="424"/>
    <n v="0"/>
    <x v="1"/>
    <x v="3"/>
    <x v="1"/>
    <x v="0"/>
    <x v="3"/>
    <x v="3"/>
    <x v="3"/>
    <x v="0"/>
    <x v="0"/>
    <x v="7"/>
  </r>
  <r>
    <x v="1"/>
    <x v="3"/>
    <x v="3"/>
    <x v="0"/>
    <x v="13"/>
    <x v="923"/>
    <n v="0"/>
    <x v="1"/>
    <x v="3"/>
    <x v="1"/>
    <x v="0"/>
    <x v="3"/>
    <x v="3"/>
    <x v="3"/>
    <x v="3"/>
    <x v="0"/>
    <x v="6"/>
  </r>
  <r>
    <x v="1"/>
    <x v="3"/>
    <x v="3"/>
    <x v="0"/>
    <x v="414"/>
    <x v="685"/>
    <n v="7425929.3399999999"/>
    <x v="1"/>
    <x v="3"/>
    <x v="1"/>
    <x v="0"/>
    <x v="3"/>
    <x v="3"/>
    <x v="3"/>
    <x v="2"/>
    <x v="2"/>
    <x v="0"/>
  </r>
  <r>
    <x v="1"/>
    <x v="3"/>
    <x v="3"/>
    <x v="0"/>
    <x v="338"/>
    <x v="545"/>
    <n v="0"/>
    <x v="1"/>
    <x v="3"/>
    <x v="1"/>
    <x v="0"/>
    <x v="3"/>
    <x v="3"/>
    <x v="3"/>
    <x v="3"/>
    <x v="0"/>
    <x v="2"/>
  </r>
  <r>
    <x v="1"/>
    <x v="3"/>
    <x v="3"/>
    <x v="0"/>
    <x v="224"/>
    <x v="337"/>
    <n v="1465323.98"/>
    <x v="1"/>
    <x v="3"/>
    <x v="1"/>
    <x v="0"/>
    <x v="3"/>
    <x v="3"/>
    <x v="3"/>
    <x v="4"/>
    <x v="1"/>
    <x v="7"/>
  </r>
  <r>
    <x v="1"/>
    <x v="3"/>
    <x v="3"/>
    <x v="0"/>
    <x v="18"/>
    <x v="1067"/>
    <n v="20574850.670000002"/>
    <x v="1"/>
    <x v="3"/>
    <x v="1"/>
    <x v="0"/>
    <x v="3"/>
    <x v="3"/>
    <x v="3"/>
    <x v="3"/>
    <x v="0"/>
    <x v="4"/>
  </r>
  <r>
    <x v="1"/>
    <x v="3"/>
    <x v="3"/>
    <x v="0"/>
    <x v="219"/>
    <x v="1160"/>
    <n v="0"/>
    <x v="1"/>
    <x v="3"/>
    <x v="1"/>
    <x v="0"/>
    <x v="3"/>
    <x v="3"/>
    <x v="3"/>
    <x v="3"/>
    <x v="0"/>
    <x v="6"/>
  </r>
  <r>
    <x v="1"/>
    <x v="3"/>
    <x v="3"/>
    <x v="0"/>
    <x v="228"/>
    <x v="470"/>
    <n v="26479071.260000002"/>
    <x v="1"/>
    <x v="3"/>
    <x v="1"/>
    <x v="0"/>
    <x v="3"/>
    <x v="3"/>
    <x v="3"/>
    <x v="5"/>
    <x v="0"/>
    <x v="6"/>
  </r>
  <r>
    <x v="1"/>
    <x v="3"/>
    <x v="3"/>
    <x v="0"/>
    <x v="330"/>
    <x v="532"/>
    <n v="0"/>
    <x v="1"/>
    <x v="3"/>
    <x v="1"/>
    <x v="0"/>
    <x v="3"/>
    <x v="3"/>
    <x v="3"/>
    <x v="0"/>
    <x v="0"/>
    <x v="3"/>
  </r>
  <r>
    <x v="1"/>
    <x v="3"/>
    <x v="3"/>
    <x v="0"/>
    <x v="114"/>
    <x v="144"/>
    <n v="290111.15999999997"/>
    <x v="1"/>
    <x v="3"/>
    <x v="1"/>
    <x v="0"/>
    <x v="3"/>
    <x v="3"/>
    <x v="3"/>
    <x v="3"/>
    <x v="1"/>
    <x v="4"/>
  </r>
  <r>
    <x v="1"/>
    <x v="3"/>
    <x v="3"/>
    <x v="0"/>
    <x v="485"/>
    <x v="860"/>
    <n v="0"/>
    <x v="1"/>
    <x v="3"/>
    <x v="1"/>
    <x v="0"/>
    <x v="3"/>
    <x v="3"/>
    <x v="3"/>
    <x v="3"/>
    <x v="1"/>
    <x v="1"/>
  </r>
  <r>
    <x v="1"/>
    <x v="3"/>
    <x v="3"/>
    <x v="0"/>
    <x v="559"/>
    <x v="1046"/>
    <n v="0"/>
    <x v="1"/>
    <x v="3"/>
    <x v="1"/>
    <x v="0"/>
    <x v="3"/>
    <x v="3"/>
    <x v="3"/>
    <x v="3"/>
    <x v="0"/>
    <x v="2"/>
  </r>
  <r>
    <x v="1"/>
    <x v="3"/>
    <x v="3"/>
    <x v="0"/>
    <x v="10"/>
    <x v="10"/>
    <n v="0"/>
    <x v="1"/>
    <x v="3"/>
    <x v="1"/>
    <x v="0"/>
    <x v="3"/>
    <x v="3"/>
    <x v="3"/>
    <x v="0"/>
    <x v="0"/>
    <x v="4"/>
  </r>
  <r>
    <x v="1"/>
    <x v="3"/>
    <x v="3"/>
    <x v="0"/>
    <x v="41"/>
    <x v="393"/>
    <n v="0"/>
    <x v="1"/>
    <x v="3"/>
    <x v="1"/>
    <x v="0"/>
    <x v="3"/>
    <x v="3"/>
    <x v="3"/>
    <x v="3"/>
    <x v="0"/>
    <x v="1"/>
  </r>
  <r>
    <x v="1"/>
    <x v="3"/>
    <x v="3"/>
    <x v="0"/>
    <x v="30"/>
    <x v="1330"/>
    <n v="381604.48"/>
    <x v="1"/>
    <x v="3"/>
    <x v="1"/>
    <x v="0"/>
    <x v="3"/>
    <x v="3"/>
    <x v="3"/>
    <x v="3"/>
    <x v="0"/>
    <x v="1"/>
  </r>
  <r>
    <x v="1"/>
    <x v="3"/>
    <x v="3"/>
    <x v="0"/>
    <x v="628"/>
    <x v="1272"/>
    <n v="-176626.51"/>
    <x v="1"/>
    <x v="3"/>
    <x v="1"/>
    <x v="0"/>
    <x v="3"/>
    <x v="3"/>
    <x v="3"/>
    <x v="3"/>
    <x v="1"/>
    <x v="7"/>
  </r>
  <r>
    <x v="1"/>
    <x v="3"/>
    <x v="3"/>
    <x v="0"/>
    <x v="13"/>
    <x v="984"/>
    <n v="8071.55"/>
    <x v="1"/>
    <x v="3"/>
    <x v="1"/>
    <x v="0"/>
    <x v="3"/>
    <x v="3"/>
    <x v="3"/>
    <x v="3"/>
    <x v="0"/>
    <x v="1"/>
  </r>
  <r>
    <x v="1"/>
    <x v="3"/>
    <x v="3"/>
    <x v="0"/>
    <x v="18"/>
    <x v="942"/>
    <n v="122343.52"/>
    <x v="1"/>
    <x v="3"/>
    <x v="1"/>
    <x v="0"/>
    <x v="3"/>
    <x v="3"/>
    <x v="3"/>
    <x v="3"/>
    <x v="0"/>
    <x v="6"/>
  </r>
  <r>
    <x v="1"/>
    <x v="3"/>
    <x v="3"/>
    <x v="0"/>
    <x v="444"/>
    <x v="752"/>
    <n v="0"/>
    <x v="1"/>
    <x v="3"/>
    <x v="1"/>
    <x v="0"/>
    <x v="3"/>
    <x v="3"/>
    <x v="3"/>
    <x v="3"/>
    <x v="0"/>
    <x v="0"/>
  </r>
  <r>
    <x v="1"/>
    <x v="3"/>
    <x v="3"/>
    <x v="0"/>
    <x v="345"/>
    <x v="566"/>
    <n v="41560903.890000001"/>
    <x v="1"/>
    <x v="3"/>
    <x v="1"/>
    <x v="0"/>
    <x v="3"/>
    <x v="3"/>
    <x v="3"/>
    <x v="4"/>
    <x v="1"/>
    <x v="7"/>
  </r>
  <r>
    <x v="1"/>
    <x v="3"/>
    <x v="3"/>
    <x v="0"/>
    <x v="613"/>
    <x v="1194"/>
    <n v="0"/>
    <x v="1"/>
    <x v="3"/>
    <x v="1"/>
    <x v="0"/>
    <x v="3"/>
    <x v="3"/>
    <x v="3"/>
    <x v="3"/>
    <x v="1"/>
    <x v="6"/>
  </r>
  <r>
    <x v="1"/>
    <x v="3"/>
    <x v="3"/>
    <x v="0"/>
    <x v="505"/>
    <x v="914"/>
    <n v="9507168.9000000004"/>
    <x v="1"/>
    <x v="3"/>
    <x v="1"/>
    <x v="0"/>
    <x v="3"/>
    <x v="3"/>
    <x v="3"/>
    <x v="1"/>
    <x v="1"/>
    <x v="3"/>
  </r>
  <r>
    <x v="1"/>
    <x v="3"/>
    <x v="3"/>
    <x v="0"/>
    <x v="5"/>
    <x v="753"/>
    <n v="0"/>
    <x v="1"/>
    <x v="3"/>
    <x v="1"/>
    <x v="0"/>
    <x v="3"/>
    <x v="3"/>
    <x v="3"/>
    <x v="1"/>
    <x v="0"/>
    <x v="2"/>
  </r>
  <r>
    <x v="1"/>
    <x v="3"/>
    <x v="3"/>
    <x v="0"/>
    <x v="262"/>
    <x v="417"/>
    <n v="7554442.5199999996"/>
    <x v="1"/>
    <x v="3"/>
    <x v="1"/>
    <x v="0"/>
    <x v="3"/>
    <x v="3"/>
    <x v="3"/>
    <x v="1"/>
    <x v="0"/>
    <x v="6"/>
  </r>
  <r>
    <x v="1"/>
    <x v="3"/>
    <x v="3"/>
    <x v="0"/>
    <x v="301"/>
    <x v="1013"/>
    <n v="0"/>
    <x v="1"/>
    <x v="3"/>
    <x v="1"/>
    <x v="0"/>
    <x v="3"/>
    <x v="3"/>
    <x v="3"/>
    <x v="3"/>
    <x v="0"/>
    <x v="4"/>
  </r>
  <r>
    <x v="1"/>
    <x v="3"/>
    <x v="3"/>
    <x v="0"/>
    <x v="552"/>
    <x v="1024"/>
    <n v="371150.18"/>
    <x v="1"/>
    <x v="3"/>
    <x v="1"/>
    <x v="0"/>
    <x v="3"/>
    <x v="3"/>
    <x v="3"/>
    <x v="3"/>
    <x v="1"/>
    <x v="6"/>
  </r>
  <r>
    <x v="1"/>
    <x v="3"/>
    <x v="3"/>
    <x v="0"/>
    <x v="452"/>
    <x v="773"/>
    <n v="1575315.66"/>
    <x v="1"/>
    <x v="3"/>
    <x v="1"/>
    <x v="0"/>
    <x v="3"/>
    <x v="3"/>
    <x v="3"/>
    <x v="2"/>
    <x v="0"/>
    <x v="7"/>
  </r>
  <r>
    <x v="1"/>
    <x v="3"/>
    <x v="3"/>
    <x v="0"/>
    <x v="44"/>
    <x v="460"/>
    <n v="0"/>
    <x v="1"/>
    <x v="3"/>
    <x v="1"/>
    <x v="0"/>
    <x v="3"/>
    <x v="3"/>
    <x v="3"/>
    <x v="5"/>
    <x v="0"/>
    <x v="4"/>
  </r>
  <r>
    <x v="1"/>
    <x v="3"/>
    <x v="3"/>
    <x v="0"/>
    <x v="13"/>
    <x v="705"/>
    <n v="0"/>
    <x v="1"/>
    <x v="3"/>
    <x v="1"/>
    <x v="0"/>
    <x v="3"/>
    <x v="3"/>
    <x v="3"/>
    <x v="3"/>
    <x v="0"/>
    <x v="1"/>
  </r>
  <r>
    <x v="1"/>
    <x v="3"/>
    <x v="3"/>
    <x v="0"/>
    <x v="11"/>
    <x v="1058"/>
    <n v="0"/>
    <x v="1"/>
    <x v="3"/>
    <x v="1"/>
    <x v="0"/>
    <x v="3"/>
    <x v="3"/>
    <x v="3"/>
    <x v="3"/>
    <x v="0"/>
    <x v="0"/>
  </r>
  <r>
    <x v="1"/>
    <x v="3"/>
    <x v="3"/>
    <x v="0"/>
    <x v="626"/>
    <x v="1264"/>
    <n v="0"/>
    <x v="1"/>
    <x v="3"/>
    <x v="1"/>
    <x v="0"/>
    <x v="3"/>
    <x v="3"/>
    <x v="3"/>
    <x v="0"/>
    <x v="1"/>
    <x v="1"/>
  </r>
  <r>
    <x v="1"/>
    <x v="3"/>
    <x v="3"/>
    <x v="0"/>
    <x v="11"/>
    <x v="1206"/>
    <n v="2165.16"/>
    <x v="1"/>
    <x v="3"/>
    <x v="1"/>
    <x v="0"/>
    <x v="3"/>
    <x v="3"/>
    <x v="3"/>
    <x v="3"/>
    <x v="0"/>
    <x v="7"/>
  </r>
  <r>
    <x v="1"/>
    <x v="3"/>
    <x v="3"/>
    <x v="0"/>
    <x v="2"/>
    <x v="885"/>
    <n v="6500376.8899999997"/>
    <x v="1"/>
    <x v="3"/>
    <x v="1"/>
    <x v="0"/>
    <x v="3"/>
    <x v="3"/>
    <x v="3"/>
    <x v="1"/>
    <x v="0"/>
    <x v="0"/>
  </r>
  <r>
    <x v="1"/>
    <x v="3"/>
    <x v="3"/>
    <x v="0"/>
    <x v="11"/>
    <x v="922"/>
    <n v="0"/>
    <x v="1"/>
    <x v="3"/>
    <x v="1"/>
    <x v="0"/>
    <x v="3"/>
    <x v="3"/>
    <x v="3"/>
    <x v="3"/>
    <x v="0"/>
    <x v="6"/>
  </r>
  <r>
    <x v="1"/>
    <x v="3"/>
    <x v="3"/>
    <x v="0"/>
    <x v="196"/>
    <x v="289"/>
    <n v="0"/>
    <x v="1"/>
    <x v="3"/>
    <x v="1"/>
    <x v="0"/>
    <x v="3"/>
    <x v="3"/>
    <x v="3"/>
    <x v="0"/>
    <x v="0"/>
    <x v="1"/>
  </r>
  <r>
    <x v="1"/>
    <x v="3"/>
    <x v="3"/>
    <x v="0"/>
    <x v="554"/>
    <x v="1034"/>
    <n v="0"/>
    <x v="1"/>
    <x v="3"/>
    <x v="1"/>
    <x v="0"/>
    <x v="3"/>
    <x v="3"/>
    <x v="3"/>
    <x v="3"/>
    <x v="0"/>
    <x v="6"/>
  </r>
  <r>
    <x v="1"/>
    <x v="3"/>
    <x v="3"/>
    <x v="0"/>
    <x v="11"/>
    <x v="11"/>
    <n v="50415.69"/>
    <x v="1"/>
    <x v="3"/>
    <x v="1"/>
    <x v="0"/>
    <x v="3"/>
    <x v="3"/>
    <x v="3"/>
    <x v="3"/>
    <x v="0"/>
    <x v="5"/>
  </r>
  <r>
    <x v="1"/>
    <x v="3"/>
    <x v="3"/>
    <x v="0"/>
    <x v="19"/>
    <x v="19"/>
    <n v="0"/>
    <x v="1"/>
    <x v="3"/>
    <x v="1"/>
    <x v="0"/>
    <x v="3"/>
    <x v="3"/>
    <x v="3"/>
    <x v="0"/>
    <x v="1"/>
    <x v="3"/>
  </r>
  <r>
    <x v="1"/>
    <x v="3"/>
    <x v="3"/>
    <x v="0"/>
    <x v="21"/>
    <x v="459"/>
    <n v="0"/>
    <x v="1"/>
    <x v="3"/>
    <x v="1"/>
    <x v="0"/>
    <x v="3"/>
    <x v="3"/>
    <x v="3"/>
    <x v="5"/>
    <x v="0"/>
    <x v="5"/>
  </r>
  <r>
    <x v="1"/>
    <x v="3"/>
    <x v="3"/>
    <x v="0"/>
    <x v="30"/>
    <x v="32"/>
    <n v="0"/>
    <x v="1"/>
    <x v="3"/>
    <x v="1"/>
    <x v="0"/>
    <x v="3"/>
    <x v="3"/>
    <x v="3"/>
    <x v="0"/>
    <x v="0"/>
    <x v="0"/>
  </r>
  <r>
    <x v="1"/>
    <x v="3"/>
    <x v="3"/>
    <x v="0"/>
    <x v="429"/>
    <x v="716"/>
    <n v="0"/>
    <x v="1"/>
    <x v="3"/>
    <x v="1"/>
    <x v="0"/>
    <x v="3"/>
    <x v="3"/>
    <x v="3"/>
    <x v="2"/>
    <x v="0"/>
    <x v="5"/>
  </r>
  <r>
    <x v="1"/>
    <x v="3"/>
    <x v="3"/>
    <x v="0"/>
    <x v="106"/>
    <x v="211"/>
    <n v="0"/>
    <x v="1"/>
    <x v="3"/>
    <x v="1"/>
    <x v="0"/>
    <x v="3"/>
    <x v="3"/>
    <x v="3"/>
    <x v="0"/>
    <x v="0"/>
    <x v="2"/>
  </r>
  <r>
    <x v="1"/>
    <x v="3"/>
    <x v="3"/>
    <x v="0"/>
    <x v="1"/>
    <x v="723"/>
    <n v="0"/>
    <x v="1"/>
    <x v="3"/>
    <x v="1"/>
    <x v="0"/>
    <x v="3"/>
    <x v="3"/>
    <x v="3"/>
    <x v="3"/>
    <x v="0"/>
    <x v="3"/>
  </r>
  <r>
    <x v="1"/>
    <x v="3"/>
    <x v="3"/>
    <x v="0"/>
    <x v="97"/>
    <x v="117"/>
    <n v="0"/>
    <x v="1"/>
    <x v="3"/>
    <x v="1"/>
    <x v="0"/>
    <x v="3"/>
    <x v="3"/>
    <x v="3"/>
    <x v="0"/>
    <x v="0"/>
    <x v="6"/>
  </r>
  <r>
    <x v="1"/>
    <x v="3"/>
    <x v="3"/>
    <x v="0"/>
    <x v="284"/>
    <x v="461"/>
    <n v="4736091.93"/>
    <x v="1"/>
    <x v="3"/>
    <x v="1"/>
    <x v="0"/>
    <x v="3"/>
    <x v="3"/>
    <x v="3"/>
    <x v="3"/>
    <x v="0"/>
    <x v="0"/>
  </r>
  <r>
    <x v="1"/>
    <x v="3"/>
    <x v="3"/>
    <x v="0"/>
    <x v="43"/>
    <x v="426"/>
    <n v="0"/>
    <x v="1"/>
    <x v="3"/>
    <x v="1"/>
    <x v="0"/>
    <x v="3"/>
    <x v="3"/>
    <x v="3"/>
    <x v="0"/>
    <x v="0"/>
    <x v="3"/>
  </r>
  <r>
    <x v="1"/>
    <x v="3"/>
    <x v="3"/>
    <x v="0"/>
    <x v="259"/>
    <x v="409"/>
    <n v="0"/>
    <x v="1"/>
    <x v="3"/>
    <x v="1"/>
    <x v="0"/>
    <x v="3"/>
    <x v="3"/>
    <x v="3"/>
    <x v="2"/>
    <x v="1"/>
    <x v="7"/>
  </r>
  <r>
    <x v="1"/>
    <x v="3"/>
    <x v="3"/>
    <x v="0"/>
    <x v="469"/>
    <x v="1280"/>
    <n v="0"/>
    <x v="1"/>
    <x v="3"/>
    <x v="1"/>
    <x v="0"/>
    <x v="3"/>
    <x v="3"/>
    <x v="3"/>
    <x v="3"/>
    <x v="0"/>
    <x v="0"/>
  </r>
  <r>
    <x v="1"/>
    <x v="3"/>
    <x v="3"/>
    <x v="0"/>
    <x v="93"/>
    <x v="218"/>
    <n v="0"/>
    <x v="1"/>
    <x v="3"/>
    <x v="1"/>
    <x v="0"/>
    <x v="3"/>
    <x v="3"/>
    <x v="3"/>
    <x v="0"/>
    <x v="0"/>
    <x v="2"/>
  </r>
  <r>
    <x v="1"/>
    <x v="3"/>
    <x v="3"/>
    <x v="0"/>
    <x v="331"/>
    <x v="1283"/>
    <n v="0"/>
    <x v="1"/>
    <x v="3"/>
    <x v="1"/>
    <x v="0"/>
    <x v="3"/>
    <x v="3"/>
    <x v="3"/>
    <x v="2"/>
    <x v="0"/>
    <x v="3"/>
  </r>
  <r>
    <x v="1"/>
    <x v="3"/>
    <x v="3"/>
    <x v="0"/>
    <x v="219"/>
    <x v="650"/>
    <n v="0"/>
    <x v="1"/>
    <x v="3"/>
    <x v="1"/>
    <x v="0"/>
    <x v="3"/>
    <x v="3"/>
    <x v="3"/>
    <x v="3"/>
    <x v="0"/>
    <x v="0"/>
  </r>
  <r>
    <x v="1"/>
    <x v="3"/>
    <x v="3"/>
    <x v="0"/>
    <x v="136"/>
    <x v="394"/>
    <n v="596952.04"/>
    <x v="1"/>
    <x v="3"/>
    <x v="1"/>
    <x v="0"/>
    <x v="3"/>
    <x v="3"/>
    <x v="3"/>
    <x v="0"/>
    <x v="0"/>
    <x v="0"/>
  </r>
  <r>
    <x v="1"/>
    <x v="3"/>
    <x v="3"/>
    <x v="0"/>
    <x v="0"/>
    <x v="0"/>
    <n v="0"/>
    <x v="1"/>
    <x v="3"/>
    <x v="1"/>
    <x v="0"/>
    <x v="3"/>
    <x v="3"/>
    <x v="3"/>
    <x v="0"/>
    <x v="0"/>
    <x v="0"/>
  </r>
  <r>
    <x v="1"/>
    <x v="3"/>
    <x v="3"/>
    <x v="0"/>
    <x v="61"/>
    <x v="71"/>
    <n v="0"/>
    <x v="1"/>
    <x v="3"/>
    <x v="1"/>
    <x v="0"/>
    <x v="3"/>
    <x v="3"/>
    <x v="3"/>
    <x v="0"/>
    <x v="0"/>
    <x v="5"/>
  </r>
  <r>
    <x v="1"/>
    <x v="3"/>
    <x v="3"/>
    <x v="0"/>
    <x v="43"/>
    <x v="284"/>
    <n v="0"/>
    <x v="1"/>
    <x v="3"/>
    <x v="1"/>
    <x v="0"/>
    <x v="3"/>
    <x v="3"/>
    <x v="3"/>
    <x v="0"/>
    <x v="0"/>
    <x v="2"/>
  </r>
  <r>
    <x v="1"/>
    <x v="3"/>
    <x v="3"/>
    <x v="0"/>
    <x v="1"/>
    <x v="1033"/>
    <n v="0"/>
    <x v="1"/>
    <x v="3"/>
    <x v="1"/>
    <x v="0"/>
    <x v="3"/>
    <x v="3"/>
    <x v="3"/>
    <x v="3"/>
    <x v="0"/>
    <x v="5"/>
  </r>
  <r>
    <x v="1"/>
    <x v="3"/>
    <x v="3"/>
    <x v="0"/>
    <x v="13"/>
    <x v="822"/>
    <n v="0"/>
    <x v="1"/>
    <x v="3"/>
    <x v="1"/>
    <x v="0"/>
    <x v="3"/>
    <x v="3"/>
    <x v="3"/>
    <x v="3"/>
    <x v="0"/>
    <x v="3"/>
  </r>
  <r>
    <x v="1"/>
    <x v="3"/>
    <x v="3"/>
    <x v="0"/>
    <x v="576"/>
    <x v="1089"/>
    <n v="-1543.46"/>
    <x v="1"/>
    <x v="3"/>
    <x v="1"/>
    <x v="0"/>
    <x v="3"/>
    <x v="3"/>
    <x v="3"/>
    <x v="3"/>
    <x v="0"/>
    <x v="5"/>
  </r>
  <r>
    <x v="1"/>
    <x v="3"/>
    <x v="3"/>
    <x v="0"/>
    <x v="242"/>
    <x v="622"/>
    <n v="26425297.25"/>
    <x v="1"/>
    <x v="3"/>
    <x v="1"/>
    <x v="0"/>
    <x v="3"/>
    <x v="3"/>
    <x v="3"/>
    <x v="3"/>
    <x v="2"/>
    <x v="1"/>
  </r>
  <r>
    <x v="1"/>
    <x v="3"/>
    <x v="3"/>
    <x v="0"/>
    <x v="249"/>
    <x v="389"/>
    <n v="0"/>
    <x v="1"/>
    <x v="3"/>
    <x v="1"/>
    <x v="0"/>
    <x v="3"/>
    <x v="3"/>
    <x v="3"/>
    <x v="0"/>
    <x v="0"/>
    <x v="3"/>
  </r>
  <r>
    <x v="1"/>
    <x v="3"/>
    <x v="3"/>
    <x v="0"/>
    <x v="439"/>
    <x v="746"/>
    <n v="21714456.59"/>
    <x v="1"/>
    <x v="3"/>
    <x v="1"/>
    <x v="0"/>
    <x v="3"/>
    <x v="3"/>
    <x v="3"/>
    <x v="3"/>
    <x v="1"/>
    <x v="7"/>
  </r>
  <r>
    <x v="1"/>
    <x v="3"/>
    <x v="3"/>
    <x v="0"/>
    <x v="170"/>
    <x v="916"/>
    <n v="9360.65"/>
    <x v="1"/>
    <x v="3"/>
    <x v="1"/>
    <x v="0"/>
    <x v="3"/>
    <x v="3"/>
    <x v="3"/>
    <x v="2"/>
    <x v="0"/>
    <x v="1"/>
  </r>
  <r>
    <x v="1"/>
    <x v="3"/>
    <x v="3"/>
    <x v="0"/>
    <x v="107"/>
    <x v="135"/>
    <n v="-1074307.53"/>
    <x v="1"/>
    <x v="3"/>
    <x v="1"/>
    <x v="0"/>
    <x v="3"/>
    <x v="3"/>
    <x v="3"/>
    <x v="3"/>
    <x v="0"/>
    <x v="7"/>
  </r>
  <r>
    <x v="1"/>
    <x v="3"/>
    <x v="3"/>
    <x v="0"/>
    <x v="261"/>
    <x v="1180"/>
    <n v="16139.61"/>
    <x v="1"/>
    <x v="3"/>
    <x v="1"/>
    <x v="0"/>
    <x v="3"/>
    <x v="3"/>
    <x v="3"/>
    <x v="3"/>
    <x v="0"/>
    <x v="0"/>
  </r>
  <r>
    <x v="1"/>
    <x v="3"/>
    <x v="3"/>
    <x v="0"/>
    <x v="1"/>
    <x v="801"/>
    <n v="0"/>
    <x v="1"/>
    <x v="3"/>
    <x v="1"/>
    <x v="0"/>
    <x v="3"/>
    <x v="3"/>
    <x v="3"/>
    <x v="1"/>
    <x v="0"/>
    <x v="4"/>
  </r>
  <r>
    <x v="1"/>
    <x v="3"/>
    <x v="3"/>
    <x v="0"/>
    <x v="519"/>
    <x v="945"/>
    <n v="223986.38"/>
    <x v="1"/>
    <x v="3"/>
    <x v="1"/>
    <x v="0"/>
    <x v="3"/>
    <x v="3"/>
    <x v="3"/>
    <x v="3"/>
    <x v="0"/>
    <x v="0"/>
  </r>
  <r>
    <x v="1"/>
    <x v="3"/>
    <x v="3"/>
    <x v="0"/>
    <x v="34"/>
    <x v="37"/>
    <n v="0"/>
    <x v="1"/>
    <x v="3"/>
    <x v="1"/>
    <x v="0"/>
    <x v="3"/>
    <x v="3"/>
    <x v="3"/>
    <x v="4"/>
    <x v="0"/>
    <x v="4"/>
  </r>
  <r>
    <x v="1"/>
    <x v="3"/>
    <x v="3"/>
    <x v="0"/>
    <x v="18"/>
    <x v="712"/>
    <n v="0"/>
    <x v="1"/>
    <x v="3"/>
    <x v="1"/>
    <x v="0"/>
    <x v="3"/>
    <x v="3"/>
    <x v="3"/>
    <x v="3"/>
    <x v="0"/>
    <x v="1"/>
  </r>
  <r>
    <x v="1"/>
    <x v="3"/>
    <x v="3"/>
    <x v="0"/>
    <x v="41"/>
    <x v="598"/>
    <n v="0"/>
    <x v="1"/>
    <x v="3"/>
    <x v="1"/>
    <x v="0"/>
    <x v="3"/>
    <x v="3"/>
    <x v="3"/>
    <x v="3"/>
    <x v="0"/>
    <x v="3"/>
  </r>
  <r>
    <x v="1"/>
    <x v="3"/>
    <x v="3"/>
    <x v="0"/>
    <x v="417"/>
    <x v="689"/>
    <n v="2112793.36"/>
    <x v="1"/>
    <x v="3"/>
    <x v="1"/>
    <x v="0"/>
    <x v="3"/>
    <x v="3"/>
    <x v="3"/>
    <x v="2"/>
    <x v="1"/>
    <x v="1"/>
  </r>
  <r>
    <x v="1"/>
    <x v="3"/>
    <x v="3"/>
    <x v="0"/>
    <x v="33"/>
    <x v="36"/>
    <n v="2046842.91"/>
    <x v="1"/>
    <x v="3"/>
    <x v="1"/>
    <x v="0"/>
    <x v="3"/>
    <x v="3"/>
    <x v="3"/>
    <x v="0"/>
    <x v="0"/>
    <x v="2"/>
  </r>
  <r>
    <x v="1"/>
    <x v="3"/>
    <x v="3"/>
    <x v="0"/>
    <x v="15"/>
    <x v="634"/>
    <n v="0"/>
    <x v="1"/>
    <x v="3"/>
    <x v="1"/>
    <x v="0"/>
    <x v="3"/>
    <x v="3"/>
    <x v="3"/>
    <x v="1"/>
    <x v="0"/>
    <x v="7"/>
  </r>
  <r>
    <x v="1"/>
    <x v="3"/>
    <x v="3"/>
    <x v="0"/>
    <x v="421"/>
    <x v="1327"/>
    <n v="7327986.96"/>
    <x v="1"/>
    <x v="3"/>
    <x v="1"/>
    <x v="0"/>
    <x v="3"/>
    <x v="3"/>
    <x v="3"/>
    <x v="3"/>
    <x v="0"/>
    <x v="5"/>
  </r>
  <r>
    <x v="1"/>
    <x v="3"/>
    <x v="3"/>
    <x v="0"/>
    <x v="160"/>
    <x v="236"/>
    <n v="0"/>
    <x v="1"/>
    <x v="3"/>
    <x v="1"/>
    <x v="0"/>
    <x v="3"/>
    <x v="3"/>
    <x v="3"/>
    <x v="0"/>
    <x v="0"/>
    <x v="0"/>
  </r>
  <r>
    <x v="1"/>
    <x v="3"/>
    <x v="3"/>
    <x v="0"/>
    <x v="395"/>
    <x v="1285"/>
    <n v="0"/>
    <x v="1"/>
    <x v="3"/>
    <x v="1"/>
    <x v="0"/>
    <x v="3"/>
    <x v="3"/>
    <x v="3"/>
    <x v="3"/>
    <x v="0"/>
    <x v="2"/>
  </r>
  <r>
    <x v="1"/>
    <x v="3"/>
    <x v="3"/>
    <x v="0"/>
    <x v="226"/>
    <x v="340"/>
    <n v="0"/>
    <x v="1"/>
    <x v="3"/>
    <x v="1"/>
    <x v="0"/>
    <x v="3"/>
    <x v="3"/>
    <x v="3"/>
    <x v="3"/>
    <x v="0"/>
    <x v="1"/>
  </r>
  <r>
    <x v="1"/>
    <x v="3"/>
    <x v="3"/>
    <x v="0"/>
    <x v="269"/>
    <x v="432"/>
    <n v="0"/>
    <x v="1"/>
    <x v="3"/>
    <x v="1"/>
    <x v="0"/>
    <x v="3"/>
    <x v="3"/>
    <x v="3"/>
    <x v="0"/>
    <x v="0"/>
    <x v="0"/>
  </r>
  <r>
    <x v="1"/>
    <x v="3"/>
    <x v="3"/>
    <x v="0"/>
    <x v="18"/>
    <x v="1230"/>
    <n v="0"/>
    <x v="1"/>
    <x v="3"/>
    <x v="1"/>
    <x v="0"/>
    <x v="3"/>
    <x v="3"/>
    <x v="3"/>
    <x v="3"/>
    <x v="0"/>
    <x v="3"/>
  </r>
  <r>
    <x v="1"/>
    <x v="3"/>
    <x v="3"/>
    <x v="0"/>
    <x v="11"/>
    <x v="356"/>
    <n v="0"/>
    <x v="1"/>
    <x v="3"/>
    <x v="1"/>
    <x v="0"/>
    <x v="3"/>
    <x v="3"/>
    <x v="3"/>
    <x v="3"/>
    <x v="0"/>
    <x v="6"/>
  </r>
  <r>
    <x v="1"/>
    <x v="3"/>
    <x v="3"/>
    <x v="0"/>
    <x v="136"/>
    <x v="352"/>
    <n v="0"/>
    <x v="1"/>
    <x v="3"/>
    <x v="1"/>
    <x v="0"/>
    <x v="3"/>
    <x v="3"/>
    <x v="3"/>
    <x v="0"/>
    <x v="0"/>
    <x v="5"/>
  </r>
  <r>
    <x v="1"/>
    <x v="3"/>
    <x v="3"/>
    <x v="0"/>
    <x v="207"/>
    <x v="305"/>
    <n v="0"/>
    <x v="1"/>
    <x v="3"/>
    <x v="1"/>
    <x v="0"/>
    <x v="3"/>
    <x v="3"/>
    <x v="3"/>
    <x v="0"/>
    <x v="1"/>
    <x v="5"/>
  </r>
  <r>
    <x v="1"/>
    <x v="3"/>
    <x v="3"/>
    <x v="0"/>
    <x v="18"/>
    <x v="1147"/>
    <n v="27543.67"/>
    <x v="1"/>
    <x v="3"/>
    <x v="1"/>
    <x v="0"/>
    <x v="3"/>
    <x v="3"/>
    <x v="3"/>
    <x v="3"/>
    <x v="0"/>
    <x v="6"/>
  </r>
  <r>
    <x v="1"/>
    <x v="3"/>
    <x v="3"/>
    <x v="0"/>
    <x v="18"/>
    <x v="1209"/>
    <n v="0"/>
    <x v="1"/>
    <x v="3"/>
    <x v="1"/>
    <x v="0"/>
    <x v="3"/>
    <x v="3"/>
    <x v="3"/>
    <x v="3"/>
    <x v="0"/>
    <x v="3"/>
  </r>
  <r>
    <x v="1"/>
    <x v="3"/>
    <x v="3"/>
    <x v="0"/>
    <x v="274"/>
    <x v="445"/>
    <n v="0"/>
    <x v="1"/>
    <x v="3"/>
    <x v="1"/>
    <x v="0"/>
    <x v="3"/>
    <x v="3"/>
    <x v="3"/>
    <x v="2"/>
    <x v="0"/>
    <x v="5"/>
  </r>
  <r>
    <x v="1"/>
    <x v="3"/>
    <x v="3"/>
    <x v="0"/>
    <x v="357"/>
    <x v="587"/>
    <n v="72542323.599999994"/>
    <x v="1"/>
    <x v="3"/>
    <x v="1"/>
    <x v="0"/>
    <x v="3"/>
    <x v="3"/>
    <x v="3"/>
    <x v="4"/>
    <x v="3"/>
    <x v="1"/>
  </r>
  <r>
    <x v="1"/>
    <x v="3"/>
    <x v="3"/>
    <x v="0"/>
    <x v="11"/>
    <x v="760"/>
    <n v="3147.79"/>
    <x v="1"/>
    <x v="3"/>
    <x v="1"/>
    <x v="0"/>
    <x v="3"/>
    <x v="3"/>
    <x v="3"/>
    <x v="3"/>
    <x v="0"/>
    <x v="1"/>
  </r>
  <r>
    <x v="1"/>
    <x v="3"/>
    <x v="3"/>
    <x v="0"/>
    <x v="73"/>
    <x v="368"/>
    <n v="12000"/>
    <x v="1"/>
    <x v="3"/>
    <x v="1"/>
    <x v="0"/>
    <x v="3"/>
    <x v="3"/>
    <x v="3"/>
    <x v="3"/>
    <x v="0"/>
    <x v="6"/>
  </r>
  <r>
    <x v="1"/>
    <x v="3"/>
    <x v="3"/>
    <x v="0"/>
    <x v="11"/>
    <x v="718"/>
    <n v="0"/>
    <x v="1"/>
    <x v="3"/>
    <x v="1"/>
    <x v="0"/>
    <x v="3"/>
    <x v="3"/>
    <x v="3"/>
    <x v="3"/>
    <x v="0"/>
    <x v="6"/>
  </r>
  <r>
    <x v="1"/>
    <x v="3"/>
    <x v="3"/>
    <x v="0"/>
    <x v="30"/>
    <x v="1274"/>
    <n v="775578.65"/>
    <x v="1"/>
    <x v="3"/>
    <x v="1"/>
    <x v="0"/>
    <x v="3"/>
    <x v="3"/>
    <x v="3"/>
    <x v="0"/>
    <x v="0"/>
    <x v="6"/>
  </r>
  <r>
    <x v="1"/>
    <x v="3"/>
    <x v="3"/>
    <x v="0"/>
    <x v="139"/>
    <x v="1048"/>
    <n v="0"/>
    <x v="1"/>
    <x v="3"/>
    <x v="1"/>
    <x v="0"/>
    <x v="3"/>
    <x v="3"/>
    <x v="3"/>
    <x v="3"/>
    <x v="0"/>
    <x v="3"/>
  </r>
  <r>
    <x v="1"/>
    <x v="3"/>
    <x v="3"/>
    <x v="0"/>
    <x v="5"/>
    <x v="704"/>
    <n v="0"/>
    <x v="1"/>
    <x v="3"/>
    <x v="1"/>
    <x v="0"/>
    <x v="3"/>
    <x v="3"/>
    <x v="3"/>
    <x v="4"/>
    <x v="1"/>
    <x v="1"/>
  </r>
  <r>
    <x v="1"/>
    <x v="3"/>
    <x v="3"/>
    <x v="0"/>
    <x v="406"/>
    <x v="673"/>
    <n v="0"/>
    <x v="1"/>
    <x v="3"/>
    <x v="1"/>
    <x v="0"/>
    <x v="3"/>
    <x v="3"/>
    <x v="3"/>
    <x v="3"/>
    <x v="1"/>
    <x v="3"/>
  </r>
  <r>
    <x v="1"/>
    <x v="3"/>
    <x v="3"/>
    <x v="0"/>
    <x v="17"/>
    <x v="17"/>
    <n v="0"/>
    <x v="1"/>
    <x v="3"/>
    <x v="1"/>
    <x v="0"/>
    <x v="3"/>
    <x v="3"/>
    <x v="3"/>
    <x v="5"/>
    <x v="0"/>
    <x v="3"/>
  </r>
  <r>
    <x v="1"/>
    <x v="3"/>
    <x v="3"/>
    <x v="0"/>
    <x v="456"/>
    <x v="782"/>
    <n v="0"/>
    <x v="1"/>
    <x v="3"/>
    <x v="1"/>
    <x v="0"/>
    <x v="3"/>
    <x v="3"/>
    <x v="3"/>
    <x v="1"/>
    <x v="0"/>
    <x v="1"/>
  </r>
  <r>
    <x v="1"/>
    <x v="3"/>
    <x v="3"/>
    <x v="0"/>
    <x v="13"/>
    <x v="1056"/>
    <n v="0"/>
    <x v="1"/>
    <x v="3"/>
    <x v="1"/>
    <x v="0"/>
    <x v="3"/>
    <x v="3"/>
    <x v="3"/>
    <x v="3"/>
    <x v="0"/>
    <x v="1"/>
  </r>
  <r>
    <x v="1"/>
    <x v="3"/>
    <x v="3"/>
    <x v="0"/>
    <x v="386"/>
    <x v="638"/>
    <n v="0"/>
    <x v="1"/>
    <x v="3"/>
    <x v="1"/>
    <x v="0"/>
    <x v="3"/>
    <x v="3"/>
    <x v="3"/>
    <x v="3"/>
    <x v="1"/>
    <x v="4"/>
  </r>
  <r>
    <x v="1"/>
    <x v="3"/>
    <x v="3"/>
    <x v="0"/>
    <x v="13"/>
    <x v="1361"/>
    <n v="2087.77"/>
    <x v="1"/>
    <x v="3"/>
    <x v="1"/>
    <x v="0"/>
    <x v="3"/>
    <x v="3"/>
    <x v="3"/>
    <x v="3"/>
    <x v="0"/>
    <x v="0"/>
  </r>
  <r>
    <x v="1"/>
    <x v="3"/>
    <x v="3"/>
    <x v="0"/>
    <x v="337"/>
    <x v="544"/>
    <n v="0"/>
    <x v="1"/>
    <x v="3"/>
    <x v="1"/>
    <x v="0"/>
    <x v="3"/>
    <x v="3"/>
    <x v="3"/>
    <x v="3"/>
    <x v="0"/>
    <x v="5"/>
  </r>
  <r>
    <x v="1"/>
    <x v="3"/>
    <x v="3"/>
    <x v="0"/>
    <x v="11"/>
    <x v="510"/>
    <n v="0"/>
    <x v="1"/>
    <x v="3"/>
    <x v="1"/>
    <x v="0"/>
    <x v="3"/>
    <x v="3"/>
    <x v="3"/>
    <x v="3"/>
    <x v="0"/>
    <x v="3"/>
  </r>
  <r>
    <x v="1"/>
    <x v="3"/>
    <x v="3"/>
    <x v="0"/>
    <x v="7"/>
    <x v="1339"/>
    <n v="0"/>
    <x v="1"/>
    <x v="3"/>
    <x v="1"/>
    <x v="0"/>
    <x v="3"/>
    <x v="3"/>
    <x v="3"/>
    <x v="0"/>
    <x v="0"/>
    <x v="2"/>
  </r>
  <r>
    <x v="1"/>
    <x v="3"/>
    <x v="3"/>
    <x v="0"/>
    <x v="11"/>
    <x v="254"/>
    <n v="0"/>
    <x v="1"/>
    <x v="3"/>
    <x v="1"/>
    <x v="0"/>
    <x v="3"/>
    <x v="3"/>
    <x v="3"/>
    <x v="1"/>
    <x v="0"/>
    <x v="4"/>
  </r>
  <r>
    <x v="1"/>
    <x v="3"/>
    <x v="3"/>
    <x v="0"/>
    <x v="11"/>
    <x v="578"/>
    <n v="0"/>
    <x v="1"/>
    <x v="3"/>
    <x v="1"/>
    <x v="0"/>
    <x v="3"/>
    <x v="3"/>
    <x v="3"/>
    <x v="1"/>
    <x v="0"/>
    <x v="5"/>
  </r>
  <r>
    <x v="1"/>
    <x v="3"/>
    <x v="3"/>
    <x v="0"/>
    <x v="41"/>
    <x v="972"/>
    <n v="0"/>
    <x v="1"/>
    <x v="3"/>
    <x v="1"/>
    <x v="0"/>
    <x v="3"/>
    <x v="3"/>
    <x v="3"/>
    <x v="3"/>
    <x v="0"/>
    <x v="2"/>
  </r>
  <r>
    <x v="1"/>
    <x v="3"/>
    <x v="3"/>
    <x v="0"/>
    <x v="1"/>
    <x v="26"/>
    <n v="24710.78"/>
    <x v="1"/>
    <x v="3"/>
    <x v="1"/>
    <x v="0"/>
    <x v="3"/>
    <x v="3"/>
    <x v="3"/>
    <x v="3"/>
    <x v="0"/>
    <x v="5"/>
  </r>
  <r>
    <x v="1"/>
    <x v="3"/>
    <x v="3"/>
    <x v="0"/>
    <x v="27"/>
    <x v="29"/>
    <n v="-3547883.2"/>
    <x v="1"/>
    <x v="3"/>
    <x v="1"/>
    <x v="0"/>
    <x v="3"/>
    <x v="3"/>
    <x v="3"/>
    <x v="3"/>
    <x v="0"/>
    <x v="5"/>
  </r>
  <r>
    <x v="1"/>
    <x v="3"/>
    <x v="3"/>
    <x v="0"/>
    <x v="310"/>
    <x v="501"/>
    <n v="2980322.4"/>
    <x v="1"/>
    <x v="3"/>
    <x v="1"/>
    <x v="0"/>
    <x v="3"/>
    <x v="3"/>
    <x v="3"/>
    <x v="4"/>
    <x v="0"/>
    <x v="5"/>
  </r>
  <r>
    <x v="1"/>
    <x v="3"/>
    <x v="3"/>
    <x v="0"/>
    <x v="41"/>
    <x v="158"/>
    <n v="8606173.0899999999"/>
    <x v="1"/>
    <x v="3"/>
    <x v="1"/>
    <x v="0"/>
    <x v="3"/>
    <x v="3"/>
    <x v="3"/>
    <x v="3"/>
    <x v="0"/>
    <x v="7"/>
  </r>
  <r>
    <x v="1"/>
    <x v="3"/>
    <x v="3"/>
    <x v="0"/>
    <x v="5"/>
    <x v="1156"/>
    <n v="0"/>
    <x v="1"/>
    <x v="3"/>
    <x v="1"/>
    <x v="0"/>
    <x v="3"/>
    <x v="3"/>
    <x v="3"/>
    <x v="3"/>
    <x v="0"/>
    <x v="1"/>
  </r>
  <r>
    <x v="1"/>
    <x v="3"/>
    <x v="3"/>
    <x v="0"/>
    <x v="513"/>
    <x v="934"/>
    <n v="-183389.89"/>
    <x v="1"/>
    <x v="3"/>
    <x v="1"/>
    <x v="0"/>
    <x v="3"/>
    <x v="3"/>
    <x v="3"/>
    <x v="3"/>
    <x v="0"/>
    <x v="5"/>
  </r>
  <r>
    <x v="1"/>
    <x v="3"/>
    <x v="3"/>
    <x v="0"/>
    <x v="13"/>
    <x v="767"/>
    <n v="0"/>
    <x v="1"/>
    <x v="3"/>
    <x v="1"/>
    <x v="0"/>
    <x v="3"/>
    <x v="3"/>
    <x v="3"/>
    <x v="3"/>
    <x v="0"/>
    <x v="3"/>
  </r>
  <r>
    <x v="1"/>
    <x v="3"/>
    <x v="3"/>
    <x v="0"/>
    <x v="127"/>
    <x v="171"/>
    <n v="0"/>
    <x v="1"/>
    <x v="3"/>
    <x v="1"/>
    <x v="0"/>
    <x v="3"/>
    <x v="3"/>
    <x v="3"/>
    <x v="0"/>
    <x v="0"/>
    <x v="0"/>
  </r>
  <r>
    <x v="1"/>
    <x v="3"/>
    <x v="3"/>
    <x v="0"/>
    <x v="18"/>
    <x v="706"/>
    <n v="4584905.9000000004"/>
    <x v="1"/>
    <x v="3"/>
    <x v="1"/>
    <x v="0"/>
    <x v="3"/>
    <x v="3"/>
    <x v="3"/>
    <x v="3"/>
    <x v="0"/>
    <x v="4"/>
  </r>
  <r>
    <x v="1"/>
    <x v="3"/>
    <x v="3"/>
    <x v="0"/>
    <x v="269"/>
    <x v="432"/>
    <n v="0"/>
    <x v="1"/>
    <x v="3"/>
    <x v="1"/>
    <x v="0"/>
    <x v="3"/>
    <x v="3"/>
    <x v="3"/>
    <x v="0"/>
    <x v="0"/>
    <x v="2"/>
  </r>
  <r>
    <x v="1"/>
    <x v="3"/>
    <x v="3"/>
    <x v="0"/>
    <x v="252"/>
    <x v="395"/>
    <n v="1440013.99"/>
    <x v="1"/>
    <x v="3"/>
    <x v="1"/>
    <x v="0"/>
    <x v="3"/>
    <x v="3"/>
    <x v="3"/>
    <x v="1"/>
    <x v="1"/>
    <x v="2"/>
  </r>
  <r>
    <x v="1"/>
    <x v="3"/>
    <x v="3"/>
    <x v="0"/>
    <x v="627"/>
    <x v="1269"/>
    <n v="0"/>
    <x v="1"/>
    <x v="3"/>
    <x v="1"/>
    <x v="0"/>
    <x v="3"/>
    <x v="3"/>
    <x v="3"/>
    <x v="3"/>
    <x v="1"/>
    <x v="3"/>
  </r>
  <r>
    <x v="1"/>
    <x v="3"/>
    <x v="3"/>
    <x v="0"/>
    <x v="41"/>
    <x v="234"/>
    <n v="74168.899999999994"/>
    <x v="1"/>
    <x v="3"/>
    <x v="1"/>
    <x v="0"/>
    <x v="3"/>
    <x v="3"/>
    <x v="3"/>
    <x v="3"/>
    <x v="0"/>
    <x v="2"/>
  </r>
  <r>
    <x v="1"/>
    <x v="3"/>
    <x v="3"/>
    <x v="0"/>
    <x v="53"/>
    <x v="435"/>
    <n v="0"/>
    <x v="1"/>
    <x v="3"/>
    <x v="1"/>
    <x v="0"/>
    <x v="3"/>
    <x v="3"/>
    <x v="3"/>
    <x v="2"/>
    <x v="0"/>
    <x v="6"/>
  </r>
  <r>
    <x v="1"/>
    <x v="3"/>
    <x v="3"/>
    <x v="0"/>
    <x v="165"/>
    <x v="244"/>
    <n v="0"/>
    <x v="1"/>
    <x v="3"/>
    <x v="1"/>
    <x v="0"/>
    <x v="3"/>
    <x v="3"/>
    <x v="3"/>
    <x v="0"/>
    <x v="0"/>
    <x v="6"/>
  </r>
  <r>
    <x v="1"/>
    <x v="3"/>
    <x v="3"/>
    <x v="0"/>
    <x v="18"/>
    <x v="998"/>
    <n v="0"/>
    <x v="1"/>
    <x v="3"/>
    <x v="1"/>
    <x v="0"/>
    <x v="3"/>
    <x v="3"/>
    <x v="3"/>
    <x v="3"/>
    <x v="0"/>
    <x v="0"/>
  </r>
  <r>
    <x v="1"/>
    <x v="3"/>
    <x v="3"/>
    <x v="0"/>
    <x v="509"/>
    <x v="928"/>
    <n v="4098154.79"/>
    <x v="1"/>
    <x v="3"/>
    <x v="1"/>
    <x v="0"/>
    <x v="3"/>
    <x v="3"/>
    <x v="3"/>
    <x v="3"/>
    <x v="0"/>
    <x v="2"/>
  </r>
  <r>
    <x v="1"/>
    <x v="3"/>
    <x v="3"/>
    <x v="0"/>
    <x v="47"/>
    <x v="290"/>
    <n v="0"/>
    <x v="1"/>
    <x v="3"/>
    <x v="1"/>
    <x v="0"/>
    <x v="3"/>
    <x v="3"/>
    <x v="3"/>
    <x v="4"/>
    <x v="0"/>
    <x v="0"/>
  </r>
  <r>
    <x v="1"/>
    <x v="3"/>
    <x v="3"/>
    <x v="0"/>
    <x v="139"/>
    <x v="1271"/>
    <n v="334473369.51999998"/>
    <x v="1"/>
    <x v="3"/>
    <x v="1"/>
    <x v="0"/>
    <x v="3"/>
    <x v="3"/>
    <x v="3"/>
    <x v="3"/>
    <x v="2"/>
    <x v="5"/>
  </r>
  <r>
    <x v="1"/>
    <x v="3"/>
    <x v="3"/>
    <x v="0"/>
    <x v="22"/>
    <x v="817"/>
    <n v="0"/>
    <x v="1"/>
    <x v="3"/>
    <x v="1"/>
    <x v="0"/>
    <x v="3"/>
    <x v="3"/>
    <x v="3"/>
    <x v="0"/>
    <x v="0"/>
    <x v="0"/>
  </r>
  <r>
    <x v="1"/>
    <x v="3"/>
    <x v="3"/>
    <x v="0"/>
    <x v="429"/>
    <x v="716"/>
    <n v="0"/>
    <x v="1"/>
    <x v="3"/>
    <x v="1"/>
    <x v="0"/>
    <x v="3"/>
    <x v="3"/>
    <x v="3"/>
    <x v="2"/>
    <x v="0"/>
    <x v="3"/>
  </r>
  <r>
    <x v="1"/>
    <x v="3"/>
    <x v="3"/>
    <x v="0"/>
    <x v="281"/>
    <x v="456"/>
    <n v="2945018.9"/>
    <x v="1"/>
    <x v="3"/>
    <x v="1"/>
    <x v="0"/>
    <x v="3"/>
    <x v="3"/>
    <x v="3"/>
    <x v="5"/>
    <x v="1"/>
    <x v="4"/>
  </r>
  <r>
    <x v="1"/>
    <x v="3"/>
    <x v="3"/>
    <x v="0"/>
    <x v="411"/>
    <x v="1267"/>
    <n v="0"/>
    <x v="1"/>
    <x v="3"/>
    <x v="1"/>
    <x v="0"/>
    <x v="3"/>
    <x v="3"/>
    <x v="3"/>
    <x v="1"/>
    <x v="0"/>
    <x v="3"/>
  </r>
  <r>
    <x v="1"/>
    <x v="3"/>
    <x v="3"/>
    <x v="0"/>
    <x v="432"/>
    <x v="722"/>
    <n v="-5814382.1600000001"/>
    <x v="1"/>
    <x v="3"/>
    <x v="1"/>
    <x v="0"/>
    <x v="3"/>
    <x v="3"/>
    <x v="3"/>
    <x v="3"/>
    <x v="1"/>
    <x v="5"/>
  </r>
  <r>
    <x v="1"/>
    <x v="3"/>
    <x v="3"/>
    <x v="0"/>
    <x v="11"/>
    <x v="813"/>
    <n v="0"/>
    <x v="1"/>
    <x v="3"/>
    <x v="1"/>
    <x v="0"/>
    <x v="3"/>
    <x v="3"/>
    <x v="3"/>
    <x v="1"/>
    <x v="0"/>
    <x v="0"/>
  </r>
  <r>
    <x v="1"/>
    <x v="3"/>
    <x v="3"/>
    <x v="0"/>
    <x v="214"/>
    <x v="556"/>
    <n v="0"/>
    <x v="1"/>
    <x v="3"/>
    <x v="1"/>
    <x v="0"/>
    <x v="3"/>
    <x v="3"/>
    <x v="3"/>
    <x v="3"/>
    <x v="0"/>
    <x v="6"/>
  </r>
  <r>
    <x v="1"/>
    <x v="3"/>
    <x v="3"/>
    <x v="0"/>
    <x v="45"/>
    <x v="951"/>
    <n v="0"/>
    <x v="1"/>
    <x v="3"/>
    <x v="1"/>
    <x v="0"/>
    <x v="3"/>
    <x v="3"/>
    <x v="3"/>
    <x v="3"/>
    <x v="0"/>
    <x v="7"/>
  </r>
  <r>
    <x v="1"/>
    <x v="3"/>
    <x v="3"/>
    <x v="0"/>
    <x v="41"/>
    <x v="852"/>
    <n v="0"/>
    <x v="1"/>
    <x v="3"/>
    <x v="1"/>
    <x v="0"/>
    <x v="3"/>
    <x v="3"/>
    <x v="3"/>
    <x v="3"/>
    <x v="0"/>
    <x v="7"/>
  </r>
  <r>
    <x v="1"/>
    <x v="3"/>
    <x v="3"/>
    <x v="0"/>
    <x v="84"/>
    <x v="1182"/>
    <n v="1472238.8"/>
    <x v="1"/>
    <x v="3"/>
    <x v="1"/>
    <x v="0"/>
    <x v="3"/>
    <x v="3"/>
    <x v="3"/>
    <x v="3"/>
    <x v="0"/>
    <x v="5"/>
  </r>
  <r>
    <x v="1"/>
    <x v="3"/>
    <x v="3"/>
    <x v="0"/>
    <x v="183"/>
    <x v="270"/>
    <n v="0"/>
    <x v="1"/>
    <x v="3"/>
    <x v="1"/>
    <x v="0"/>
    <x v="3"/>
    <x v="3"/>
    <x v="3"/>
    <x v="3"/>
    <x v="1"/>
    <x v="7"/>
  </r>
  <r>
    <x v="1"/>
    <x v="3"/>
    <x v="3"/>
    <x v="0"/>
    <x v="548"/>
    <x v="1297"/>
    <n v="12683906.58"/>
    <x v="1"/>
    <x v="3"/>
    <x v="1"/>
    <x v="0"/>
    <x v="3"/>
    <x v="3"/>
    <x v="3"/>
    <x v="3"/>
    <x v="0"/>
    <x v="4"/>
  </r>
  <r>
    <x v="1"/>
    <x v="3"/>
    <x v="3"/>
    <x v="0"/>
    <x v="248"/>
    <x v="917"/>
    <n v="0"/>
    <x v="1"/>
    <x v="3"/>
    <x v="1"/>
    <x v="0"/>
    <x v="3"/>
    <x v="3"/>
    <x v="3"/>
    <x v="3"/>
    <x v="1"/>
    <x v="5"/>
  </r>
  <r>
    <x v="1"/>
    <x v="3"/>
    <x v="3"/>
    <x v="0"/>
    <x v="154"/>
    <x v="216"/>
    <n v="194734.83"/>
    <x v="1"/>
    <x v="3"/>
    <x v="1"/>
    <x v="0"/>
    <x v="3"/>
    <x v="3"/>
    <x v="3"/>
    <x v="2"/>
    <x v="0"/>
    <x v="4"/>
  </r>
  <r>
    <x v="1"/>
    <x v="3"/>
    <x v="3"/>
    <x v="0"/>
    <x v="209"/>
    <x v="307"/>
    <n v="53890148.899999999"/>
    <x v="1"/>
    <x v="3"/>
    <x v="1"/>
    <x v="0"/>
    <x v="3"/>
    <x v="3"/>
    <x v="3"/>
    <x v="6"/>
    <x v="3"/>
    <x v="7"/>
  </r>
  <r>
    <x v="1"/>
    <x v="3"/>
    <x v="3"/>
    <x v="0"/>
    <x v="453"/>
    <x v="774"/>
    <n v="73542.22"/>
    <x v="1"/>
    <x v="3"/>
    <x v="1"/>
    <x v="0"/>
    <x v="3"/>
    <x v="3"/>
    <x v="3"/>
    <x v="1"/>
    <x v="0"/>
    <x v="6"/>
  </r>
  <r>
    <x v="1"/>
    <x v="3"/>
    <x v="3"/>
    <x v="0"/>
    <x v="240"/>
    <x v="373"/>
    <n v="287034.57"/>
    <x v="1"/>
    <x v="3"/>
    <x v="1"/>
    <x v="0"/>
    <x v="3"/>
    <x v="3"/>
    <x v="3"/>
    <x v="2"/>
    <x v="0"/>
    <x v="2"/>
  </r>
  <r>
    <x v="1"/>
    <x v="3"/>
    <x v="3"/>
    <x v="0"/>
    <x v="13"/>
    <x v="764"/>
    <n v="0"/>
    <x v="1"/>
    <x v="3"/>
    <x v="1"/>
    <x v="0"/>
    <x v="3"/>
    <x v="3"/>
    <x v="3"/>
    <x v="3"/>
    <x v="0"/>
    <x v="5"/>
  </r>
  <r>
    <x v="1"/>
    <x v="3"/>
    <x v="3"/>
    <x v="0"/>
    <x v="477"/>
    <x v="843"/>
    <n v="0"/>
    <x v="1"/>
    <x v="3"/>
    <x v="1"/>
    <x v="0"/>
    <x v="3"/>
    <x v="3"/>
    <x v="3"/>
    <x v="1"/>
    <x v="1"/>
    <x v="6"/>
  </r>
  <r>
    <x v="1"/>
    <x v="3"/>
    <x v="3"/>
    <x v="0"/>
    <x v="5"/>
    <x v="715"/>
    <n v="99213.62"/>
    <x v="1"/>
    <x v="3"/>
    <x v="1"/>
    <x v="0"/>
    <x v="3"/>
    <x v="3"/>
    <x v="3"/>
    <x v="3"/>
    <x v="0"/>
    <x v="5"/>
  </r>
  <r>
    <x v="1"/>
    <x v="3"/>
    <x v="3"/>
    <x v="0"/>
    <x v="493"/>
    <x v="896"/>
    <n v="0"/>
    <x v="1"/>
    <x v="3"/>
    <x v="1"/>
    <x v="0"/>
    <x v="3"/>
    <x v="3"/>
    <x v="3"/>
    <x v="1"/>
    <x v="0"/>
    <x v="7"/>
  </r>
  <r>
    <x v="1"/>
    <x v="3"/>
    <x v="3"/>
    <x v="0"/>
    <x v="525"/>
    <x v="1061"/>
    <n v="0"/>
    <x v="1"/>
    <x v="3"/>
    <x v="1"/>
    <x v="0"/>
    <x v="3"/>
    <x v="3"/>
    <x v="3"/>
    <x v="3"/>
    <x v="0"/>
    <x v="4"/>
  </r>
  <r>
    <x v="1"/>
    <x v="3"/>
    <x v="3"/>
    <x v="0"/>
    <x v="140"/>
    <x v="553"/>
    <n v="0"/>
    <x v="1"/>
    <x v="3"/>
    <x v="1"/>
    <x v="0"/>
    <x v="3"/>
    <x v="3"/>
    <x v="3"/>
    <x v="0"/>
    <x v="0"/>
    <x v="3"/>
  </r>
  <r>
    <x v="1"/>
    <x v="3"/>
    <x v="3"/>
    <x v="0"/>
    <x v="11"/>
    <x v="1237"/>
    <n v="286509.46999999997"/>
    <x v="1"/>
    <x v="3"/>
    <x v="1"/>
    <x v="0"/>
    <x v="3"/>
    <x v="3"/>
    <x v="3"/>
    <x v="3"/>
    <x v="0"/>
    <x v="3"/>
  </r>
  <r>
    <x v="1"/>
    <x v="3"/>
    <x v="3"/>
    <x v="0"/>
    <x v="472"/>
    <x v="820"/>
    <n v="0"/>
    <x v="1"/>
    <x v="3"/>
    <x v="1"/>
    <x v="0"/>
    <x v="3"/>
    <x v="3"/>
    <x v="3"/>
    <x v="3"/>
    <x v="0"/>
    <x v="7"/>
  </r>
  <r>
    <x v="1"/>
    <x v="3"/>
    <x v="3"/>
    <x v="0"/>
    <x v="593"/>
    <x v="1133"/>
    <n v="45214970.859999999"/>
    <x v="1"/>
    <x v="3"/>
    <x v="1"/>
    <x v="0"/>
    <x v="3"/>
    <x v="3"/>
    <x v="3"/>
    <x v="6"/>
    <x v="0"/>
    <x v="2"/>
  </r>
  <r>
    <x v="1"/>
    <x v="3"/>
    <x v="3"/>
    <x v="0"/>
    <x v="41"/>
    <x v="539"/>
    <n v="0"/>
    <x v="1"/>
    <x v="3"/>
    <x v="1"/>
    <x v="0"/>
    <x v="3"/>
    <x v="3"/>
    <x v="3"/>
    <x v="3"/>
    <x v="0"/>
    <x v="2"/>
  </r>
  <r>
    <x v="1"/>
    <x v="3"/>
    <x v="3"/>
    <x v="0"/>
    <x v="642"/>
    <x v="1320"/>
    <n v="1588628.06"/>
    <x v="1"/>
    <x v="3"/>
    <x v="1"/>
    <x v="0"/>
    <x v="3"/>
    <x v="3"/>
    <x v="3"/>
    <x v="3"/>
    <x v="1"/>
    <x v="4"/>
  </r>
  <r>
    <x v="1"/>
    <x v="3"/>
    <x v="3"/>
    <x v="0"/>
    <x v="432"/>
    <x v="722"/>
    <n v="-10842190.35"/>
    <x v="1"/>
    <x v="3"/>
    <x v="1"/>
    <x v="0"/>
    <x v="3"/>
    <x v="3"/>
    <x v="3"/>
    <x v="3"/>
    <x v="1"/>
    <x v="2"/>
  </r>
  <r>
    <x v="1"/>
    <x v="3"/>
    <x v="3"/>
    <x v="0"/>
    <x v="11"/>
    <x v="1306"/>
    <n v="0"/>
    <x v="1"/>
    <x v="3"/>
    <x v="1"/>
    <x v="0"/>
    <x v="3"/>
    <x v="3"/>
    <x v="3"/>
    <x v="3"/>
    <x v="0"/>
    <x v="5"/>
  </r>
  <r>
    <x v="1"/>
    <x v="3"/>
    <x v="3"/>
    <x v="0"/>
    <x v="171"/>
    <x v="255"/>
    <n v="119324"/>
    <x v="1"/>
    <x v="3"/>
    <x v="1"/>
    <x v="0"/>
    <x v="3"/>
    <x v="3"/>
    <x v="3"/>
    <x v="0"/>
    <x v="0"/>
    <x v="6"/>
  </r>
  <r>
    <x v="1"/>
    <x v="3"/>
    <x v="3"/>
    <x v="0"/>
    <x v="596"/>
    <x v="1141"/>
    <n v="0"/>
    <x v="1"/>
    <x v="3"/>
    <x v="1"/>
    <x v="0"/>
    <x v="3"/>
    <x v="3"/>
    <x v="3"/>
    <x v="3"/>
    <x v="0"/>
    <x v="3"/>
  </r>
  <r>
    <x v="1"/>
    <x v="3"/>
    <x v="3"/>
    <x v="0"/>
    <x v="431"/>
    <x v="721"/>
    <n v="483360.11"/>
    <x v="1"/>
    <x v="3"/>
    <x v="1"/>
    <x v="0"/>
    <x v="3"/>
    <x v="3"/>
    <x v="3"/>
    <x v="2"/>
    <x v="0"/>
    <x v="1"/>
  </r>
  <r>
    <x v="1"/>
    <x v="3"/>
    <x v="3"/>
    <x v="0"/>
    <x v="61"/>
    <x v="71"/>
    <n v="0"/>
    <x v="1"/>
    <x v="3"/>
    <x v="1"/>
    <x v="0"/>
    <x v="3"/>
    <x v="3"/>
    <x v="3"/>
    <x v="0"/>
    <x v="0"/>
    <x v="7"/>
  </r>
  <r>
    <x v="1"/>
    <x v="3"/>
    <x v="3"/>
    <x v="0"/>
    <x v="1"/>
    <x v="798"/>
    <n v="1212808.2"/>
    <x v="1"/>
    <x v="3"/>
    <x v="1"/>
    <x v="0"/>
    <x v="3"/>
    <x v="3"/>
    <x v="3"/>
    <x v="3"/>
    <x v="0"/>
    <x v="5"/>
  </r>
  <r>
    <x v="1"/>
    <x v="3"/>
    <x v="3"/>
    <x v="0"/>
    <x v="13"/>
    <x v="480"/>
    <n v="0"/>
    <x v="1"/>
    <x v="3"/>
    <x v="1"/>
    <x v="0"/>
    <x v="3"/>
    <x v="3"/>
    <x v="3"/>
    <x v="3"/>
    <x v="0"/>
    <x v="1"/>
  </r>
  <r>
    <x v="1"/>
    <x v="3"/>
    <x v="3"/>
    <x v="0"/>
    <x v="202"/>
    <x v="421"/>
    <n v="0"/>
    <x v="1"/>
    <x v="3"/>
    <x v="1"/>
    <x v="0"/>
    <x v="3"/>
    <x v="3"/>
    <x v="3"/>
    <x v="0"/>
    <x v="0"/>
    <x v="3"/>
  </r>
  <r>
    <x v="1"/>
    <x v="3"/>
    <x v="3"/>
    <x v="0"/>
    <x v="384"/>
    <x v="633"/>
    <n v="0"/>
    <x v="1"/>
    <x v="3"/>
    <x v="1"/>
    <x v="0"/>
    <x v="3"/>
    <x v="3"/>
    <x v="3"/>
    <x v="2"/>
    <x v="0"/>
    <x v="6"/>
  </r>
  <r>
    <x v="1"/>
    <x v="3"/>
    <x v="3"/>
    <x v="0"/>
    <x v="30"/>
    <x v="466"/>
    <n v="0"/>
    <x v="1"/>
    <x v="3"/>
    <x v="1"/>
    <x v="0"/>
    <x v="3"/>
    <x v="3"/>
    <x v="3"/>
    <x v="5"/>
    <x v="0"/>
    <x v="3"/>
  </r>
  <r>
    <x v="1"/>
    <x v="3"/>
    <x v="3"/>
    <x v="0"/>
    <x v="32"/>
    <x v="196"/>
    <n v="16411137.640000001"/>
    <x v="1"/>
    <x v="3"/>
    <x v="1"/>
    <x v="0"/>
    <x v="3"/>
    <x v="3"/>
    <x v="3"/>
    <x v="0"/>
    <x v="0"/>
    <x v="5"/>
  </r>
  <r>
    <x v="1"/>
    <x v="3"/>
    <x v="3"/>
    <x v="0"/>
    <x v="432"/>
    <x v="722"/>
    <n v="-6314661.5700000003"/>
    <x v="1"/>
    <x v="3"/>
    <x v="1"/>
    <x v="0"/>
    <x v="3"/>
    <x v="3"/>
    <x v="3"/>
    <x v="3"/>
    <x v="1"/>
    <x v="4"/>
  </r>
  <r>
    <x v="1"/>
    <x v="3"/>
    <x v="3"/>
    <x v="0"/>
    <x v="315"/>
    <x v="508"/>
    <n v="0"/>
    <x v="1"/>
    <x v="3"/>
    <x v="1"/>
    <x v="0"/>
    <x v="3"/>
    <x v="3"/>
    <x v="3"/>
    <x v="4"/>
    <x v="0"/>
    <x v="6"/>
  </r>
  <r>
    <x v="1"/>
    <x v="3"/>
    <x v="3"/>
    <x v="0"/>
    <x v="652"/>
    <x v="1347"/>
    <n v="0"/>
    <x v="1"/>
    <x v="3"/>
    <x v="1"/>
    <x v="0"/>
    <x v="3"/>
    <x v="3"/>
    <x v="3"/>
    <x v="3"/>
    <x v="0"/>
    <x v="2"/>
  </r>
  <r>
    <x v="1"/>
    <x v="3"/>
    <x v="3"/>
    <x v="0"/>
    <x v="13"/>
    <x v="531"/>
    <n v="937.05"/>
    <x v="1"/>
    <x v="3"/>
    <x v="1"/>
    <x v="0"/>
    <x v="3"/>
    <x v="3"/>
    <x v="3"/>
    <x v="3"/>
    <x v="0"/>
    <x v="1"/>
  </r>
  <r>
    <x v="1"/>
    <x v="3"/>
    <x v="3"/>
    <x v="0"/>
    <x v="41"/>
    <x v="897"/>
    <n v="2262.73"/>
    <x v="1"/>
    <x v="3"/>
    <x v="1"/>
    <x v="0"/>
    <x v="3"/>
    <x v="3"/>
    <x v="3"/>
    <x v="3"/>
    <x v="0"/>
    <x v="1"/>
  </r>
  <r>
    <x v="1"/>
    <x v="3"/>
    <x v="3"/>
    <x v="0"/>
    <x v="41"/>
    <x v="1295"/>
    <n v="1156.26"/>
    <x v="1"/>
    <x v="3"/>
    <x v="1"/>
    <x v="0"/>
    <x v="3"/>
    <x v="3"/>
    <x v="3"/>
    <x v="3"/>
    <x v="0"/>
    <x v="6"/>
  </r>
  <r>
    <x v="1"/>
    <x v="3"/>
    <x v="3"/>
    <x v="0"/>
    <x v="163"/>
    <x v="318"/>
    <n v="0"/>
    <x v="1"/>
    <x v="3"/>
    <x v="1"/>
    <x v="0"/>
    <x v="3"/>
    <x v="3"/>
    <x v="3"/>
    <x v="3"/>
    <x v="0"/>
    <x v="0"/>
  </r>
  <r>
    <x v="1"/>
    <x v="3"/>
    <x v="3"/>
    <x v="0"/>
    <x v="4"/>
    <x v="4"/>
    <n v="0"/>
    <x v="1"/>
    <x v="3"/>
    <x v="1"/>
    <x v="0"/>
    <x v="3"/>
    <x v="3"/>
    <x v="3"/>
    <x v="3"/>
    <x v="0"/>
    <x v="6"/>
  </r>
  <r>
    <x v="1"/>
    <x v="3"/>
    <x v="3"/>
    <x v="0"/>
    <x v="41"/>
    <x v="595"/>
    <n v="14896.67"/>
    <x v="1"/>
    <x v="3"/>
    <x v="1"/>
    <x v="0"/>
    <x v="3"/>
    <x v="3"/>
    <x v="3"/>
    <x v="3"/>
    <x v="0"/>
    <x v="3"/>
  </r>
  <r>
    <x v="1"/>
    <x v="3"/>
    <x v="3"/>
    <x v="0"/>
    <x v="576"/>
    <x v="1089"/>
    <n v="-2198.31"/>
    <x v="1"/>
    <x v="3"/>
    <x v="1"/>
    <x v="0"/>
    <x v="3"/>
    <x v="3"/>
    <x v="3"/>
    <x v="3"/>
    <x v="0"/>
    <x v="0"/>
  </r>
  <r>
    <x v="1"/>
    <x v="3"/>
    <x v="3"/>
    <x v="0"/>
    <x v="18"/>
    <x v="1067"/>
    <n v="20430212.989999998"/>
    <x v="1"/>
    <x v="3"/>
    <x v="1"/>
    <x v="0"/>
    <x v="3"/>
    <x v="3"/>
    <x v="3"/>
    <x v="3"/>
    <x v="0"/>
    <x v="3"/>
  </r>
  <r>
    <x v="1"/>
    <x v="3"/>
    <x v="3"/>
    <x v="0"/>
    <x v="13"/>
    <x v="189"/>
    <n v="366073.81"/>
    <x v="1"/>
    <x v="3"/>
    <x v="1"/>
    <x v="0"/>
    <x v="3"/>
    <x v="3"/>
    <x v="3"/>
    <x v="3"/>
    <x v="0"/>
    <x v="6"/>
  </r>
  <r>
    <x v="1"/>
    <x v="3"/>
    <x v="3"/>
    <x v="0"/>
    <x v="1"/>
    <x v="1261"/>
    <n v="28942.82"/>
    <x v="1"/>
    <x v="3"/>
    <x v="1"/>
    <x v="0"/>
    <x v="3"/>
    <x v="3"/>
    <x v="3"/>
    <x v="3"/>
    <x v="0"/>
    <x v="7"/>
  </r>
  <r>
    <x v="1"/>
    <x v="3"/>
    <x v="3"/>
    <x v="0"/>
    <x v="520"/>
    <x v="1070"/>
    <n v="0"/>
    <x v="1"/>
    <x v="3"/>
    <x v="1"/>
    <x v="0"/>
    <x v="3"/>
    <x v="3"/>
    <x v="3"/>
    <x v="2"/>
    <x v="0"/>
    <x v="4"/>
  </r>
  <r>
    <x v="1"/>
    <x v="3"/>
    <x v="3"/>
    <x v="0"/>
    <x v="1"/>
    <x v="1137"/>
    <n v="0"/>
    <x v="1"/>
    <x v="3"/>
    <x v="1"/>
    <x v="0"/>
    <x v="3"/>
    <x v="3"/>
    <x v="3"/>
    <x v="3"/>
    <x v="0"/>
    <x v="4"/>
  </r>
  <r>
    <x v="1"/>
    <x v="3"/>
    <x v="3"/>
    <x v="0"/>
    <x v="11"/>
    <x v="46"/>
    <n v="0"/>
    <x v="1"/>
    <x v="3"/>
    <x v="1"/>
    <x v="0"/>
    <x v="3"/>
    <x v="3"/>
    <x v="3"/>
    <x v="3"/>
    <x v="0"/>
    <x v="5"/>
  </r>
  <r>
    <x v="1"/>
    <x v="3"/>
    <x v="3"/>
    <x v="0"/>
    <x v="13"/>
    <x v="1164"/>
    <n v="343.82"/>
    <x v="1"/>
    <x v="3"/>
    <x v="1"/>
    <x v="0"/>
    <x v="3"/>
    <x v="3"/>
    <x v="3"/>
    <x v="3"/>
    <x v="0"/>
    <x v="2"/>
  </r>
  <r>
    <x v="1"/>
    <x v="3"/>
    <x v="3"/>
    <x v="0"/>
    <x v="88"/>
    <x v="106"/>
    <n v="1312.95"/>
    <x v="1"/>
    <x v="3"/>
    <x v="1"/>
    <x v="0"/>
    <x v="3"/>
    <x v="3"/>
    <x v="3"/>
    <x v="4"/>
    <x v="0"/>
    <x v="2"/>
  </r>
  <r>
    <x v="1"/>
    <x v="3"/>
    <x v="3"/>
    <x v="0"/>
    <x v="13"/>
    <x v="705"/>
    <n v="0"/>
    <x v="1"/>
    <x v="3"/>
    <x v="1"/>
    <x v="0"/>
    <x v="3"/>
    <x v="3"/>
    <x v="3"/>
    <x v="3"/>
    <x v="0"/>
    <x v="7"/>
  </r>
  <r>
    <x v="1"/>
    <x v="3"/>
    <x v="3"/>
    <x v="0"/>
    <x v="11"/>
    <x v="280"/>
    <n v="41584.85"/>
    <x v="1"/>
    <x v="3"/>
    <x v="1"/>
    <x v="0"/>
    <x v="3"/>
    <x v="3"/>
    <x v="3"/>
    <x v="3"/>
    <x v="0"/>
    <x v="1"/>
  </r>
  <r>
    <x v="1"/>
    <x v="3"/>
    <x v="3"/>
    <x v="0"/>
    <x v="124"/>
    <x v="166"/>
    <n v="0"/>
    <x v="1"/>
    <x v="3"/>
    <x v="1"/>
    <x v="0"/>
    <x v="3"/>
    <x v="3"/>
    <x v="3"/>
    <x v="3"/>
    <x v="1"/>
    <x v="7"/>
  </r>
  <r>
    <x v="1"/>
    <x v="3"/>
    <x v="3"/>
    <x v="0"/>
    <x v="18"/>
    <x v="882"/>
    <n v="0"/>
    <x v="1"/>
    <x v="3"/>
    <x v="1"/>
    <x v="0"/>
    <x v="3"/>
    <x v="3"/>
    <x v="3"/>
    <x v="3"/>
    <x v="0"/>
    <x v="1"/>
  </r>
  <r>
    <x v="1"/>
    <x v="3"/>
    <x v="3"/>
    <x v="0"/>
    <x v="18"/>
    <x v="1259"/>
    <n v="19154.95"/>
    <x v="1"/>
    <x v="3"/>
    <x v="1"/>
    <x v="0"/>
    <x v="3"/>
    <x v="3"/>
    <x v="3"/>
    <x v="3"/>
    <x v="0"/>
    <x v="7"/>
  </r>
  <r>
    <x v="1"/>
    <x v="3"/>
    <x v="3"/>
    <x v="0"/>
    <x v="13"/>
    <x v="464"/>
    <n v="1967.1"/>
    <x v="1"/>
    <x v="3"/>
    <x v="1"/>
    <x v="0"/>
    <x v="3"/>
    <x v="3"/>
    <x v="3"/>
    <x v="3"/>
    <x v="0"/>
    <x v="1"/>
  </r>
  <r>
    <x v="1"/>
    <x v="3"/>
    <x v="3"/>
    <x v="0"/>
    <x v="13"/>
    <x v="1167"/>
    <n v="0"/>
    <x v="1"/>
    <x v="3"/>
    <x v="1"/>
    <x v="0"/>
    <x v="3"/>
    <x v="3"/>
    <x v="3"/>
    <x v="3"/>
    <x v="0"/>
    <x v="5"/>
  </r>
  <r>
    <x v="1"/>
    <x v="3"/>
    <x v="3"/>
    <x v="0"/>
    <x v="596"/>
    <x v="1141"/>
    <n v="0"/>
    <x v="1"/>
    <x v="3"/>
    <x v="1"/>
    <x v="0"/>
    <x v="3"/>
    <x v="3"/>
    <x v="3"/>
    <x v="3"/>
    <x v="0"/>
    <x v="1"/>
  </r>
  <r>
    <x v="1"/>
    <x v="3"/>
    <x v="3"/>
    <x v="0"/>
    <x v="345"/>
    <x v="566"/>
    <n v="16613251.48"/>
    <x v="1"/>
    <x v="3"/>
    <x v="1"/>
    <x v="0"/>
    <x v="3"/>
    <x v="3"/>
    <x v="3"/>
    <x v="4"/>
    <x v="1"/>
    <x v="5"/>
  </r>
  <r>
    <x v="1"/>
    <x v="3"/>
    <x v="3"/>
    <x v="0"/>
    <x v="77"/>
    <x v="93"/>
    <n v="0"/>
    <x v="1"/>
    <x v="3"/>
    <x v="1"/>
    <x v="0"/>
    <x v="3"/>
    <x v="3"/>
    <x v="3"/>
    <x v="2"/>
    <x v="0"/>
    <x v="6"/>
  </r>
  <r>
    <x v="1"/>
    <x v="3"/>
    <x v="3"/>
    <x v="0"/>
    <x v="566"/>
    <x v="1057"/>
    <n v="419789.62"/>
    <x v="1"/>
    <x v="3"/>
    <x v="1"/>
    <x v="0"/>
    <x v="3"/>
    <x v="3"/>
    <x v="3"/>
    <x v="3"/>
    <x v="0"/>
    <x v="4"/>
  </r>
  <r>
    <x v="1"/>
    <x v="3"/>
    <x v="3"/>
    <x v="0"/>
    <x v="55"/>
    <x v="62"/>
    <n v="0"/>
    <x v="1"/>
    <x v="3"/>
    <x v="1"/>
    <x v="0"/>
    <x v="3"/>
    <x v="3"/>
    <x v="3"/>
    <x v="0"/>
    <x v="0"/>
    <x v="3"/>
  </r>
  <r>
    <x v="1"/>
    <x v="3"/>
    <x v="3"/>
    <x v="0"/>
    <x v="353"/>
    <x v="580"/>
    <n v="3794104.69"/>
    <x v="1"/>
    <x v="3"/>
    <x v="1"/>
    <x v="0"/>
    <x v="3"/>
    <x v="3"/>
    <x v="3"/>
    <x v="4"/>
    <x v="2"/>
    <x v="7"/>
  </r>
  <r>
    <x v="1"/>
    <x v="3"/>
    <x v="3"/>
    <x v="0"/>
    <x v="441"/>
    <x v="1095"/>
    <n v="59.03"/>
    <x v="1"/>
    <x v="3"/>
    <x v="1"/>
    <x v="0"/>
    <x v="3"/>
    <x v="3"/>
    <x v="3"/>
    <x v="2"/>
    <x v="0"/>
    <x v="1"/>
  </r>
  <r>
    <x v="1"/>
    <x v="3"/>
    <x v="3"/>
    <x v="0"/>
    <x v="536"/>
    <x v="979"/>
    <n v="-3390071.02"/>
    <x v="1"/>
    <x v="3"/>
    <x v="1"/>
    <x v="0"/>
    <x v="3"/>
    <x v="3"/>
    <x v="3"/>
    <x v="3"/>
    <x v="0"/>
    <x v="4"/>
  </r>
  <r>
    <x v="1"/>
    <x v="3"/>
    <x v="3"/>
    <x v="0"/>
    <x v="16"/>
    <x v="187"/>
    <n v="0"/>
    <x v="1"/>
    <x v="3"/>
    <x v="1"/>
    <x v="0"/>
    <x v="3"/>
    <x v="3"/>
    <x v="3"/>
    <x v="0"/>
    <x v="0"/>
    <x v="3"/>
  </r>
  <r>
    <x v="1"/>
    <x v="3"/>
    <x v="3"/>
    <x v="0"/>
    <x v="13"/>
    <x v="1251"/>
    <n v="0"/>
    <x v="1"/>
    <x v="3"/>
    <x v="1"/>
    <x v="0"/>
    <x v="3"/>
    <x v="3"/>
    <x v="3"/>
    <x v="3"/>
    <x v="0"/>
    <x v="7"/>
  </r>
  <r>
    <x v="1"/>
    <x v="3"/>
    <x v="3"/>
    <x v="0"/>
    <x v="510"/>
    <x v="930"/>
    <n v="-58215.82"/>
    <x v="1"/>
    <x v="3"/>
    <x v="1"/>
    <x v="0"/>
    <x v="3"/>
    <x v="3"/>
    <x v="3"/>
    <x v="3"/>
    <x v="0"/>
    <x v="1"/>
  </r>
  <r>
    <x v="1"/>
    <x v="3"/>
    <x v="3"/>
    <x v="0"/>
    <x v="18"/>
    <x v="1225"/>
    <n v="2276005.67"/>
    <x v="1"/>
    <x v="3"/>
    <x v="1"/>
    <x v="0"/>
    <x v="3"/>
    <x v="3"/>
    <x v="3"/>
    <x v="3"/>
    <x v="0"/>
    <x v="7"/>
  </r>
  <r>
    <x v="1"/>
    <x v="3"/>
    <x v="3"/>
    <x v="0"/>
    <x v="625"/>
    <x v="1262"/>
    <n v="68524.160000000003"/>
    <x v="1"/>
    <x v="3"/>
    <x v="1"/>
    <x v="0"/>
    <x v="3"/>
    <x v="3"/>
    <x v="3"/>
    <x v="3"/>
    <x v="1"/>
    <x v="6"/>
  </r>
  <r>
    <x v="1"/>
    <x v="3"/>
    <x v="3"/>
    <x v="0"/>
    <x v="14"/>
    <x v="14"/>
    <n v="0"/>
    <x v="1"/>
    <x v="3"/>
    <x v="1"/>
    <x v="0"/>
    <x v="3"/>
    <x v="3"/>
    <x v="3"/>
    <x v="0"/>
    <x v="0"/>
    <x v="5"/>
  </r>
  <r>
    <x v="1"/>
    <x v="3"/>
    <x v="3"/>
    <x v="0"/>
    <x v="83"/>
    <x v="99"/>
    <n v="413930"/>
    <x v="1"/>
    <x v="3"/>
    <x v="1"/>
    <x v="0"/>
    <x v="3"/>
    <x v="3"/>
    <x v="3"/>
    <x v="3"/>
    <x v="0"/>
    <x v="5"/>
  </r>
  <r>
    <x v="1"/>
    <x v="3"/>
    <x v="3"/>
    <x v="0"/>
    <x v="134"/>
    <x v="181"/>
    <n v="5501011.6900000004"/>
    <x v="1"/>
    <x v="3"/>
    <x v="1"/>
    <x v="0"/>
    <x v="3"/>
    <x v="3"/>
    <x v="3"/>
    <x v="0"/>
    <x v="1"/>
    <x v="0"/>
  </r>
  <r>
    <x v="1"/>
    <x v="3"/>
    <x v="3"/>
    <x v="0"/>
    <x v="5"/>
    <x v="66"/>
    <n v="0"/>
    <x v="1"/>
    <x v="3"/>
    <x v="1"/>
    <x v="0"/>
    <x v="3"/>
    <x v="3"/>
    <x v="3"/>
    <x v="0"/>
    <x v="0"/>
    <x v="1"/>
  </r>
  <r>
    <x v="1"/>
    <x v="3"/>
    <x v="3"/>
    <x v="0"/>
    <x v="142"/>
    <x v="743"/>
    <n v="25859617.120000001"/>
    <x v="1"/>
    <x v="3"/>
    <x v="1"/>
    <x v="0"/>
    <x v="3"/>
    <x v="3"/>
    <x v="3"/>
    <x v="2"/>
    <x v="1"/>
    <x v="7"/>
  </r>
  <r>
    <x v="1"/>
    <x v="3"/>
    <x v="3"/>
    <x v="0"/>
    <x v="250"/>
    <x v="390"/>
    <n v="0"/>
    <x v="1"/>
    <x v="3"/>
    <x v="1"/>
    <x v="0"/>
    <x v="3"/>
    <x v="3"/>
    <x v="3"/>
    <x v="3"/>
    <x v="0"/>
    <x v="2"/>
  </r>
  <r>
    <x v="1"/>
    <x v="3"/>
    <x v="3"/>
    <x v="0"/>
    <x v="413"/>
    <x v="684"/>
    <n v="255649.56"/>
    <x v="1"/>
    <x v="3"/>
    <x v="1"/>
    <x v="0"/>
    <x v="3"/>
    <x v="3"/>
    <x v="3"/>
    <x v="2"/>
    <x v="0"/>
    <x v="6"/>
  </r>
  <r>
    <x v="1"/>
    <x v="3"/>
    <x v="3"/>
    <x v="0"/>
    <x v="18"/>
    <x v="1211"/>
    <n v="40302.76"/>
    <x v="1"/>
    <x v="3"/>
    <x v="1"/>
    <x v="0"/>
    <x v="3"/>
    <x v="3"/>
    <x v="3"/>
    <x v="3"/>
    <x v="0"/>
    <x v="4"/>
  </r>
  <r>
    <x v="1"/>
    <x v="3"/>
    <x v="3"/>
    <x v="0"/>
    <x v="1"/>
    <x v="1137"/>
    <n v="0"/>
    <x v="1"/>
    <x v="3"/>
    <x v="1"/>
    <x v="0"/>
    <x v="3"/>
    <x v="3"/>
    <x v="3"/>
    <x v="3"/>
    <x v="0"/>
    <x v="5"/>
  </r>
  <r>
    <x v="1"/>
    <x v="3"/>
    <x v="3"/>
    <x v="0"/>
    <x v="412"/>
    <x v="682"/>
    <n v="1054432.6599999999"/>
    <x v="1"/>
    <x v="3"/>
    <x v="1"/>
    <x v="0"/>
    <x v="3"/>
    <x v="3"/>
    <x v="3"/>
    <x v="2"/>
    <x v="0"/>
    <x v="0"/>
  </r>
  <r>
    <x v="1"/>
    <x v="3"/>
    <x v="3"/>
    <x v="0"/>
    <x v="502"/>
    <x v="907"/>
    <n v="0"/>
    <x v="1"/>
    <x v="3"/>
    <x v="1"/>
    <x v="0"/>
    <x v="3"/>
    <x v="3"/>
    <x v="3"/>
    <x v="3"/>
    <x v="0"/>
    <x v="1"/>
  </r>
  <r>
    <x v="1"/>
    <x v="3"/>
    <x v="3"/>
    <x v="0"/>
    <x v="18"/>
    <x v="1147"/>
    <n v="71017.23"/>
    <x v="1"/>
    <x v="3"/>
    <x v="1"/>
    <x v="0"/>
    <x v="3"/>
    <x v="3"/>
    <x v="3"/>
    <x v="3"/>
    <x v="0"/>
    <x v="4"/>
  </r>
  <r>
    <x v="1"/>
    <x v="3"/>
    <x v="3"/>
    <x v="0"/>
    <x v="11"/>
    <x v="1005"/>
    <n v="3055.5"/>
    <x v="1"/>
    <x v="3"/>
    <x v="1"/>
    <x v="0"/>
    <x v="3"/>
    <x v="3"/>
    <x v="3"/>
    <x v="3"/>
    <x v="0"/>
    <x v="2"/>
  </r>
  <r>
    <x v="1"/>
    <x v="3"/>
    <x v="3"/>
    <x v="0"/>
    <x v="84"/>
    <x v="762"/>
    <n v="42152.51"/>
    <x v="1"/>
    <x v="3"/>
    <x v="1"/>
    <x v="0"/>
    <x v="3"/>
    <x v="3"/>
    <x v="3"/>
    <x v="3"/>
    <x v="0"/>
    <x v="6"/>
  </r>
  <r>
    <x v="1"/>
    <x v="3"/>
    <x v="3"/>
    <x v="0"/>
    <x v="455"/>
    <x v="780"/>
    <n v="0"/>
    <x v="1"/>
    <x v="3"/>
    <x v="1"/>
    <x v="0"/>
    <x v="3"/>
    <x v="3"/>
    <x v="3"/>
    <x v="3"/>
    <x v="0"/>
    <x v="5"/>
  </r>
  <r>
    <x v="1"/>
    <x v="3"/>
    <x v="3"/>
    <x v="0"/>
    <x v="238"/>
    <x v="367"/>
    <n v="486300"/>
    <x v="1"/>
    <x v="3"/>
    <x v="1"/>
    <x v="0"/>
    <x v="3"/>
    <x v="3"/>
    <x v="3"/>
    <x v="0"/>
    <x v="0"/>
    <x v="2"/>
  </r>
  <r>
    <x v="1"/>
    <x v="3"/>
    <x v="3"/>
    <x v="0"/>
    <x v="16"/>
    <x v="808"/>
    <n v="0"/>
    <x v="1"/>
    <x v="3"/>
    <x v="1"/>
    <x v="0"/>
    <x v="3"/>
    <x v="3"/>
    <x v="3"/>
    <x v="3"/>
    <x v="0"/>
    <x v="2"/>
  </r>
  <r>
    <x v="1"/>
    <x v="3"/>
    <x v="3"/>
    <x v="0"/>
    <x v="304"/>
    <x v="493"/>
    <n v="89615229.219999999"/>
    <x v="1"/>
    <x v="3"/>
    <x v="1"/>
    <x v="0"/>
    <x v="3"/>
    <x v="3"/>
    <x v="3"/>
    <x v="5"/>
    <x v="3"/>
    <x v="2"/>
  </r>
  <r>
    <x v="1"/>
    <x v="3"/>
    <x v="3"/>
    <x v="0"/>
    <x v="96"/>
    <x v="115"/>
    <n v="0"/>
    <x v="1"/>
    <x v="3"/>
    <x v="1"/>
    <x v="0"/>
    <x v="3"/>
    <x v="3"/>
    <x v="3"/>
    <x v="6"/>
    <x v="1"/>
    <x v="5"/>
  </r>
  <r>
    <x v="1"/>
    <x v="3"/>
    <x v="3"/>
    <x v="0"/>
    <x v="41"/>
    <x v="1293"/>
    <n v="0"/>
    <x v="1"/>
    <x v="3"/>
    <x v="1"/>
    <x v="0"/>
    <x v="3"/>
    <x v="3"/>
    <x v="3"/>
    <x v="3"/>
    <x v="0"/>
    <x v="5"/>
  </r>
  <r>
    <x v="1"/>
    <x v="3"/>
    <x v="3"/>
    <x v="0"/>
    <x v="56"/>
    <x v="63"/>
    <n v="0"/>
    <x v="1"/>
    <x v="3"/>
    <x v="1"/>
    <x v="0"/>
    <x v="3"/>
    <x v="3"/>
    <x v="3"/>
    <x v="6"/>
    <x v="1"/>
    <x v="7"/>
  </r>
  <r>
    <x v="1"/>
    <x v="3"/>
    <x v="3"/>
    <x v="0"/>
    <x v="11"/>
    <x v="1005"/>
    <n v="3088.18"/>
    <x v="1"/>
    <x v="3"/>
    <x v="1"/>
    <x v="0"/>
    <x v="3"/>
    <x v="3"/>
    <x v="3"/>
    <x v="3"/>
    <x v="0"/>
    <x v="0"/>
  </r>
  <r>
    <x v="1"/>
    <x v="3"/>
    <x v="3"/>
    <x v="0"/>
    <x v="246"/>
    <x v="385"/>
    <n v="1866885.4"/>
    <x v="1"/>
    <x v="3"/>
    <x v="1"/>
    <x v="0"/>
    <x v="3"/>
    <x v="3"/>
    <x v="3"/>
    <x v="2"/>
    <x v="0"/>
    <x v="1"/>
  </r>
  <r>
    <x v="1"/>
    <x v="3"/>
    <x v="3"/>
    <x v="0"/>
    <x v="5"/>
    <x v="589"/>
    <n v="0"/>
    <x v="1"/>
    <x v="3"/>
    <x v="1"/>
    <x v="0"/>
    <x v="3"/>
    <x v="3"/>
    <x v="3"/>
    <x v="2"/>
    <x v="1"/>
    <x v="2"/>
  </r>
  <r>
    <x v="1"/>
    <x v="3"/>
    <x v="3"/>
    <x v="0"/>
    <x v="625"/>
    <x v="1262"/>
    <n v="64785.97"/>
    <x v="1"/>
    <x v="3"/>
    <x v="1"/>
    <x v="0"/>
    <x v="3"/>
    <x v="3"/>
    <x v="3"/>
    <x v="3"/>
    <x v="1"/>
    <x v="2"/>
  </r>
  <r>
    <x v="1"/>
    <x v="3"/>
    <x v="3"/>
    <x v="0"/>
    <x v="32"/>
    <x v="342"/>
    <n v="903262.26"/>
    <x v="1"/>
    <x v="3"/>
    <x v="1"/>
    <x v="0"/>
    <x v="3"/>
    <x v="3"/>
    <x v="3"/>
    <x v="0"/>
    <x v="0"/>
    <x v="1"/>
  </r>
  <r>
    <x v="1"/>
    <x v="3"/>
    <x v="3"/>
    <x v="0"/>
    <x v="520"/>
    <x v="950"/>
    <n v="0"/>
    <x v="1"/>
    <x v="3"/>
    <x v="1"/>
    <x v="0"/>
    <x v="3"/>
    <x v="3"/>
    <x v="3"/>
    <x v="3"/>
    <x v="0"/>
    <x v="1"/>
  </r>
  <r>
    <x v="1"/>
    <x v="3"/>
    <x v="3"/>
    <x v="0"/>
    <x v="41"/>
    <x v="603"/>
    <n v="349932.08"/>
    <x v="1"/>
    <x v="3"/>
    <x v="1"/>
    <x v="0"/>
    <x v="3"/>
    <x v="3"/>
    <x v="3"/>
    <x v="3"/>
    <x v="0"/>
    <x v="1"/>
  </r>
  <r>
    <x v="1"/>
    <x v="3"/>
    <x v="3"/>
    <x v="0"/>
    <x v="18"/>
    <x v="1147"/>
    <n v="17038.509999999998"/>
    <x v="1"/>
    <x v="3"/>
    <x v="1"/>
    <x v="0"/>
    <x v="3"/>
    <x v="3"/>
    <x v="3"/>
    <x v="3"/>
    <x v="0"/>
    <x v="2"/>
  </r>
  <r>
    <x v="1"/>
    <x v="3"/>
    <x v="3"/>
    <x v="0"/>
    <x v="13"/>
    <x v="1056"/>
    <n v="0"/>
    <x v="1"/>
    <x v="3"/>
    <x v="1"/>
    <x v="0"/>
    <x v="3"/>
    <x v="3"/>
    <x v="3"/>
    <x v="3"/>
    <x v="0"/>
    <x v="5"/>
  </r>
  <r>
    <x v="1"/>
    <x v="3"/>
    <x v="3"/>
    <x v="0"/>
    <x v="399"/>
    <x v="1322"/>
    <n v="5291.14"/>
    <x v="1"/>
    <x v="3"/>
    <x v="1"/>
    <x v="0"/>
    <x v="3"/>
    <x v="3"/>
    <x v="3"/>
    <x v="1"/>
    <x v="0"/>
    <x v="5"/>
  </r>
  <r>
    <x v="1"/>
    <x v="3"/>
    <x v="3"/>
    <x v="0"/>
    <x v="11"/>
    <x v="1010"/>
    <n v="4472.8999999999996"/>
    <x v="1"/>
    <x v="3"/>
    <x v="1"/>
    <x v="0"/>
    <x v="3"/>
    <x v="3"/>
    <x v="3"/>
    <x v="3"/>
    <x v="0"/>
    <x v="7"/>
  </r>
  <r>
    <x v="1"/>
    <x v="3"/>
    <x v="3"/>
    <x v="0"/>
    <x v="41"/>
    <x v="127"/>
    <n v="0"/>
    <x v="1"/>
    <x v="3"/>
    <x v="1"/>
    <x v="0"/>
    <x v="3"/>
    <x v="3"/>
    <x v="3"/>
    <x v="3"/>
    <x v="0"/>
    <x v="6"/>
  </r>
  <r>
    <x v="1"/>
    <x v="3"/>
    <x v="3"/>
    <x v="0"/>
    <x v="207"/>
    <x v="305"/>
    <n v="0"/>
    <x v="1"/>
    <x v="3"/>
    <x v="1"/>
    <x v="0"/>
    <x v="3"/>
    <x v="3"/>
    <x v="3"/>
    <x v="0"/>
    <x v="1"/>
    <x v="4"/>
  </r>
  <r>
    <x v="1"/>
    <x v="3"/>
    <x v="3"/>
    <x v="0"/>
    <x v="567"/>
    <x v="1305"/>
    <n v="132434"/>
    <x v="1"/>
    <x v="3"/>
    <x v="1"/>
    <x v="0"/>
    <x v="3"/>
    <x v="3"/>
    <x v="3"/>
    <x v="2"/>
    <x v="0"/>
    <x v="5"/>
  </r>
  <r>
    <x v="1"/>
    <x v="3"/>
    <x v="3"/>
    <x v="0"/>
    <x v="41"/>
    <x v="1085"/>
    <n v="5563.63"/>
    <x v="1"/>
    <x v="3"/>
    <x v="1"/>
    <x v="0"/>
    <x v="3"/>
    <x v="3"/>
    <x v="3"/>
    <x v="3"/>
    <x v="0"/>
    <x v="4"/>
  </r>
  <r>
    <x v="1"/>
    <x v="3"/>
    <x v="3"/>
    <x v="0"/>
    <x v="76"/>
    <x v="92"/>
    <n v="0"/>
    <x v="1"/>
    <x v="3"/>
    <x v="1"/>
    <x v="0"/>
    <x v="3"/>
    <x v="3"/>
    <x v="3"/>
    <x v="0"/>
    <x v="0"/>
    <x v="0"/>
  </r>
  <r>
    <x v="1"/>
    <x v="3"/>
    <x v="3"/>
    <x v="0"/>
    <x v="13"/>
    <x v="353"/>
    <n v="82468433.340000004"/>
    <x v="1"/>
    <x v="3"/>
    <x v="1"/>
    <x v="0"/>
    <x v="3"/>
    <x v="3"/>
    <x v="3"/>
    <x v="1"/>
    <x v="0"/>
    <x v="4"/>
  </r>
  <r>
    <x v="1"/>
    <x v="3"/>
    <x v="3"/>
    <x v="0"/>
    <x v="11"/>
    <x v="1254"/>
    <n v="0"/>
    <x v="1"/>
    <x v="3"/>
    <x v="1"/>
    <x v="0"/>
    <x v="3"/>
    <x v="3"/>
    <x v="3"/>
    <x v="3"/>
    <x v="0"/>
    <x v="1"/>
  </r>
  <r>
    <x v="1"/>
    <x v="3"/>
    <x v="3"/>
    <x v="0"/>
    <x v="22"/>
    <x v="360"/>
    <n v="0"/>
    <x v="1"/>
    <x v="3"/>
    <x v="1"/>
    <x v="0"/>
    <x v="3"/>
    <x v="3"/>
    <x v="3"/>
    <x v="0"/>
    <x v="0"/>
    <x v="1"/>
  </r>
  <r>
    <x v="1"/>
    <x v="3"/>
    <x v="3"/>
    <x v="0"/>
    <x v="347"/>
    <x v="570"/>
    <n v="0"/>
    <x v="1"/>
    <x v="3"/>
    <x v="1"/>
    <x v="0"/>
    <x v="3"/>
    <x v="3"/>
    <x v="3"/>
    <x v="2"/>
    <x v="1"/>
    <x v="7"/>
  </r>
  <r>
    <x v="1"/>
    <x v="3"/>
    <x v="3"/>
    <x v="0"/>
    <x v="18"/>
    <x v="824"/>
    <n v="0"/>
    <x v="1"/>
    <x v="3"/>
    <x v="1"/>
    <x v="0"/>
    <x v="3"/>
    <x v="3"/>
    <x v="3"/>
    <x v="3"/>
    <x v="0"/>
    <x v="4"/>
  </r>
  <r>
    <x v="1"/>
    <x v="3"/>
    <x v="3"/>
    <x v="0"/>
    <x v="548"/>
    <x v="1297"/>
    <n v="11195239.91"/>
    <x v="1"/>
    <x v="3"/>
    <x v="1"/>
    <x v="0"/>
    <x v="3"/>
    <x v="3"/>
    <x v="3"/>
    <x v="3"/>
    <x v="0"/>
    <x v="3"/>
  </r>
  <r>
    <x v="1"/>
    <x v="3"/>
    <x v="3"/>
    <x v="0"/>
    <x v="21"/>
    <x v="334"/>
    <n v="0"/>
    <x v="1"/>
    <x v="3"/>
    <x v="1"/>
    <x v="0"/>
    <x v="3"/>
    <x v="3"/>
    <x v="3"/>
    <x v="0"/>
    <x v="0"/>
    <x v="3"/>
  </r>
  <r>
    <x v="1"/>
    <x v="3"/>
    <x v="3"/>
    <x v="0"/>
    <x v="16"/>
    <x v="1246"/>
    <n v="0"/>
    <x v="1"/>
    <x v="3"/>
    <x v="1"/>
    <x v="0"/>
    <x v="3"/>
    <x v="3"/>
    <x v="3"/>
    <x v="4"/>
    <x v="1"/>
    <x v="6"/>
  </r>
  <r>
    <x v="1"/>
    <x v="3"/>
    <x v="3"/>
    <x v="0"/>
    <x v="100"/>
    <x v="121"/>
    <n v="0"/>
    <x v="1"/>
    <x v="3"/>
    <x v="1"/>
    <x v="0"/>
    <x v="3"/>
    <x v="3"/>
    <x v="3"/>
    <x v="1"/>
    <x v="1"/>
    <x v="2"/>
  </r>
  <r>
    <x v="1"/>
    <x v="3"/>
    <x v="3"/>
    <x v="0"/>
    <x v="41"/>
    <x v="616"/>
    <n v="0"/>
    <x v="1"/>
    <x v="3"/>
    <x v="1"/>
    <x v="0"/>
    <x v="3"/>
    <x v="3"/>
    <x v="3"/>
    <x v="3"/>
    <x v="0"/>
    <x v="5"/>
  </r>
  <r>
    <x v="1"/>
    <x v="3"/>
    <x v="3"/>
    <x v="0"/>
    <x v="123"/>
    <x v="554"/>
    <n v="103027.73"/>
    <x v="1"/>
    <x v="3"/>
    <x v="1"/>
    <x v="0"/>
    <x v="3"/>
    <x v="3"/>
    <x v="3"/>
    <x v="4"/>
    <x v="0"/>
    <x v="7"/>
  </r>
  <r>
    <x v="1"/>
    <x v="3"/>
    <x v="3"/>
    <x v="0"/>
    <x v="41"/>
    <x v="505"/>
    <n v="0"/>
    <x v="1"/>
    <x v="3"/>
    <x v="1"/>
    <x v="0"/>
    <x v="3"/>
    <x v="3"/>
    <x v="3"/>
    <x v="3"/>
    <x v="0"/>
    <x v="7"/>
  </r>
  <r>
    <x v="1"/>
    <x v="3"/>
    <x v="3"/>
    <x v="0"/>
    <x v="450"/>
    <x v="771"/>
    <n v="7288200"/>
    <x v="1"/>
    <x v="3"/>
    <x v="1"/>
    <x v="0"/>
    <x v="3"/>
    <x v="3"/>
    <x v="3"/>
    <x v="6"/>
    <x v="1"/>
    <x v="3"/>
  </r>
  <r>
    <x v="1"/>
    <x v="3"/>
    <x v="3"/>
    <x v="0"/>
    <x v="16"/>
    <x v="808"/>
    <n v="0"/>
    <x v="1"/>
    <x v="3"/>
    <x v="1"/>
    <x v="0"/>
    <x v="3"/>
    <x v="3"/>
    <x v="3"/>
    <x v="3"/>
    <x v="0"/>
    <x v="0"/>
  </r>
  <r>
    <x v="1"/>
    <x v="3"/>
    <x v="3"/>
    <x v="0"/>
    <x v="342"/>
    <x v="558"/>
    <n v="0"/>
    <x v="1"/>
    <x v="3"/>
    <x v="1"/>
    <x v="0"/>
    <x v="3"/>
    <x v="3"/>
    <x v="3"/>
    <x v="3"/>
    <x v="1"/>
    <x v="2"/>
  </r>
  <r>
    <x v="1"/>
    <x v="3"/>
    <x v="3"/>
    <x v="0"/>
    <x v="18"/>
    <x v="882"/>
    <n v="0"/>
    <x v="1"/>
    <x v="3"/>
    <x v="1"/>
    <x v="0"/>
    <x v="3"/>
    <x v="3"/>
    <x v="3"/>
    <x v="3"/>
    <x v="0"/>
    <x v="7"/>
  </r>
  <r>
    <x v="1"/>
    <x v="3"/>
    <x v="3"/>
    <x v="0"/>
    <x v="588"/>
    <x v="1117"/>
    <n v="0"/>
    <x v="1"/>
    <x v="3"/>
    <x v="1"/>
    <x v="0"/>
    <x v="3"/>
    <x v="3"/>
    <x v="3"/>
    <x v="4"/>
    <x v="1"/>
    <x v="3"/>
  </r>
  <r>
    <x v="1"/>
    <x v="3"/>
    <x v="3"/>
    <x v="0"/>
    <x v="13"/>
    <x v="378"/>
    <n v="3033.22"/>
    <x v="1"/>
    <x v="3"/>
    <x v="1"/>
    <x v="0"/>
    <x v="3"/>
    <x v="3"/>
    <x v="3"/>
    <x v="3"/>
    <x v="0"/>
    <x v="2"/>
  </r>
  <r>
    <x v="1"/>
    <x v="3"/>
    <x v="3"/>
    <x v="0"/>
    <x v="173"/>
    <x v="257"/>
    <n v="314522.55"/>
    <x v="1"/>
    <x v="3"/>
    <x v="1"/>
    <x v="0"/>
    <x v="3"/>
    <x v="3"/>
    <x v="3"/>
    <x v="0"/>
    <x v="0"/>
    <x v="3"/>
  </r>
  <r>
    <x v="1"/>
    <x v="3"/>
    <x v="3"/>
    <x v="0"/>
    <x v="570"/>
    <x v="1073"/>
    <n v="0"/>
    <x v="1"/>
    <x v="3"/>
    <x v="1"/>
    <x v="0"/>
    <x v="3"/>
    <x v="3"/>
    <x v="3"/>
    <x v="1"/>
    <x v="0"/>
    <x v="7"/>
  </r>
  <r>
    <x v="1"/>
    <x v="3"/>
    <x v="3"/>
    <x v="0"/>
    <x v="18"/>
    <x v="1201"/>
    <n v="0"/>
    <x v="1"/>
    <x v="3"/>
    <x v="1"/>
    <x v="0"/>
    <x v="3"/>
    <x v="3"/>
    <x v="3"/>
    <x v="3"/>
    <x v="0"/>
    <x v="4"/>
  </r>
  <r>
    <x v="1"/>
    <x v="3"/>
    <x v="3"/>
    <x v="0"/>
    <x v="104"/>
    <x v="222"/>
    <n v="0"/>
    <x v="1"/>
    <x v="3"/>
    <x v="1"/>
    <x v="0"/>
    <x v="3"/>
    <x v="3"/>
    <x v="3"/>
    <x v="0"/>
    <x v="0"/>
    <x v="2"/>
  </r>
  <r>
    <x v="1"/>
    <x v="3"/>
    <x v="3"/>
    <x v="0"/>
    <x v="345"/>
    <x v="566"/>
    <n v="37853395.710000001"/>
    <x v="1"/>
    <x v="3"/>
    <x v="1"/>
    <x v="0"/>
    <x v="3"/>
    <x v="3"/>
    <x v="3"/>
    <x v="4"/>
    <x v="1"/>
    <x v="1"/>
  </r>
  <r>
    <x v="1"/>
    <x v="3"/>
    <x v="3"/>
    <x v="0"/>
    <x v="376"/>
    <x v="623"/>
    <n v="49819.32"/>
    <x v="1"/>
    <x v="3"/>
    <x v="1"/>
    <x v="0"/>
    <x v="3"/>
    <x v="3"/>
    <x v="3"/>
    <x v="2"/>
    <x v="0"/>
    <x v="6"/>
  </r>
  <r>
    <x v="1"/>
    <x v="3"/>
    <x v="3"/>
    <x v="0"/>
    <x v="187"/>
    <x v="276"/>
    <n v="0"/>
    <x v="1"/>
    <x v="3"/>
    <x v="1"/>
    <x v="0"/>
    <x v="3"/>
    <x v="3"/>
    <x v="3"/>
    <x v="0"/>
    <x v="0"/>
    <x v="0"/>
  </r>
  <r>
    <x v="1"/>
    <x v="3"/>
    <x v="3"/>
    <x v="0"/>
    <x v="18"/>
    <x v="874"/>
    <n v="70488.649999999994"/>
    <x v="1"/>
    <x v="3"/>
    <x v="1"/>
    <x v="0"/>
    <x v="3"/>
    <x v="3"/>
    <x v="3"/>
    <x v="3"/>
    <x v="0"/>
    <x v="1"/>
  </r>
  <r>
    <x v="1"/>
    <x v="3"/>
    <x v="3"/>
    <x v="0"/>
    <x v="609"/>
    <x v="1177"/>
    <n v="0"/>
    <x v="1"/>
    <x v="3"/>
    <x v="1"/>
    <x v="0"/>
    <x v="3"/>
    <x v="3"/>
    <x v="3"/>
    <x v="3"/>
    <x v="0"/>
    <x v="7"/>
  </r>
  <r>
    <x v="1"/>
    <x v="3"/>
    <x v="3"/>
    <x v="0"/>
    <x v="117"/>
    <x v="221"/>
    <n v="1662.21"/>
    <x v="1"/>
    <x v="3"/>
    <x v="1"/>
    <x v="0"/>
    <x v="3"/>
    <x v="3"/>
    <x v="3"/>
    <x v="3"/>
    <x v="0"/>
    <x v="2"/>
  </r>
  <r>
    <x v="1"/>
    <x v="3"/>
    <x v="3"/>
    <x v="0"/>
    <x v="447"/>
    <x v="759"/>
    <n v="15574460.67"/>
    <x v="1"/>
    <x v="3"/>
    <x v="1"/>
    <x v="0"/>
    <x v="3"/>
    <x v="3"/>
    <x v="3"/>
    <x v="0"/>
    <x v="1"/>
    <x v="0"/>
  </r>
  <r>
    <x v="1"/>
    <x v="3"/>
    <x v="3"/>
    <x v="0"/>
    <x v="543"/>
    <x v="992"/>
    <n v="9160"/>
    <x v="1"/>
    <x v="3"/>
    <x v="1"/>
    <x v="0"/>
    <x v="3"/>
    <x v="3"/>
    <x v="3"/>
    <x v="3"/>
    <x v="0"/>
    <x v="5"/>
  </r>
  <r>
    <x v="1"/>
    <x v="3"/>
    <x v="3"/>
    <x v="0"/>
    <x v="36"/>
    <x v="219"/>
    <n v="0"/>
    <x v="1"/>
    <x v="3"/>
    <x v="1"/>
    <x v="0"/>
    <x v="3"/>
    <x v="3"/>
    <x v="3"/>
    <x v="0"/>
    <x v="0"/>
    <x v="4"/>
  </r>
  <r>
    <x v="1"/>
    <x v="3"/>
    <x v="3"/>
    <x v="0"/>
    <x v="200"/>
    <x v="296"/>
    <n v="0"/>
    <x v="1"/>
    <x v="3"/>
    <x v="1"/>
    <x v="0"/>
    <x v="3"/>
    <x v="3"/>
    <x v="3"/>
    <x v="3"/>
    <x v="0"/>
    <x v="3"/>
  </r>
  <r>
    <x v="1"/>
    <x v="3"/>
    <x v="3"/>
    <x v="0"/>
    <x v="278"/>
    <x v="451"/>
    <n v="0"/>
    <x v="1"/>
    <x v="3"/>
    <x v="1"/>
    <x v="0"/>
    <x v="3"/>
    <x v="3"/>
    <x v="3"/>
    <x v="5"/>
    <x v="0"/>
    <x v="7"/>
  </r>
  <r>
    <x v="1"/>
    <x v="3"/>
    <x v="3"/>
    <x v="0"/>
    <x v="18"/>
    <x v="1200"/>
    <n v="0"/>
    <x v="1"/>
    <x v="3"/>
    <x v="1"/>
    <x v="0"/>
    <x v="3"/>
    <x v="3"/>
    <x v="3"/>
    <x v="3"/>
    <x v="0"/>
    <x v="6"/>
  </r>
  <r>
    <x v="1"/>
    <x v="3"/>
    <x v="3"/>
    <x v="0"/>
    <x v="236"/>
    <x v="364"/>
    <n v="9905122.6300000008"/>
    <x v="1"/>
    <x v="3"/>
    <x v="1"/>
    <x v="0"/>
    <x v="3"/>
    <x v="3"/>
    <x v="3"/>
    <x v="3"/>
    <x v="0"/>
    <x v="6"/>
  </r>
  <r>
    <x v="1"/>
    <x v="3"/>
    <x v="3"/>
    <x v="0"/>
    <x v="18"/>
    <x v="1035"/>
    <n v="0"/>
    <x v="1"/>
    <x v="3"/>
    <x v="1"/>
    <x v="0"/>
    <x v="3"/>
    <x v="3"/>
    <x v="3"/>
    <x v="3"/>
    <x v="0"/>
    <x v="4"/>
  </r>
  <r>
    <x v="1"/>
    <x v="3"/>
    <x v="3"/>
    <x v="0"/>
    <x v="5"/>
    <x v="66"/>
    <n v="0"/>
    <x v="1"/>
    <x v="3"/>
    <x v="1"/>
    <x v="0"/>
    <x v="3"/>
    <x v="3"/>
    <x v="3"/>
    <x v="0"/>
    <x v="0"/>
    <x v="2"/>
  </r>
  <r>
    <x v="1"/>
    <x v="3"/>
    <x v="3"/>
    <x v="0"/>
    <x v="18"/>
    <x v="788"/>
    <n v="0"/>
    <x v="1"/>
    <x v="3"/>
    <x v="1"/>
    <x v="0"/>
    <x v="3"/>
    <x v="3"/>
    <x v="3"/>
    <x v="1"/>
    <x v="0"/>
    <x v="6"/>
  </r>
  <r>
    <x v="1"/>
    <x v="3"/>
    <x v="3"/>
    <x v="0"/>
    <x v="280"/>
    <x v="455"/>
    <n v="0"/>
    <x v="1"/>
    <x v="3"/>
    <x v="1"/>
    <x v="0"/>
    <x v="3"/>
    <x v="3"/>
    <x v="3"/>
    <x v="5"/>
    <x v="0"/>
    <x v="0"/>
  </r>
  <r>
    <x v="1"/>
    <x v="3"/>
    <x v="3"/>
    <x v="0"/>
    <x v="83"/>
    <x v="99"/>
    <n v="455530"/>
    <x v="1"/>
    <x v="3"/>
    <x v="1"/>
    <x v="0"/>
    <x v="3"/>
    <x v="3"/>
    <x v="3"/>
    <x v="3"/>
    <x v="0"/>
    <x v="2"/>
  </r>
  <r>
    <x v="1"/>
    <x v="3"/>
    <x v="3"/>
    <x v="0"/>
    <x v="141"/>
    <x v="194"/>
    <n v="0"/>
    <x v="1"/>
    <x v="3"/>
    <x v="1"/>
    <x v="0"/>
    <x v="3"/>
    <x v="3"/>
    <x v="3"/>
    <x v="0"/>
    <x v="1"/>
    <x v="6"/>
  </r>
  <r>
    <x v="1"/>
    <x v="3"/>
    <x v="3"/>
    <x v="0"/>
    <x v="0"/>
    <x v="269"/>
    <n v="336022.58"/>
    <x v="1"/>
    <x v="3"/>
    <x v="1"/>
    <x v="0"/>
    <x v="3"/>
    <x v="3"/>
    <x v="3"/>
    <x v="5"/>
    <x v="0"/>
    <x v="0"/>
  </r>
  <r>
    <x v="1"/>
    <x v="3"/>
    <x v="3"/>
    <x v="0"/>
    <x v="385"/>
    <x v="637"/>
    <n v="2959758.74"/>
    <x v="1"/>
    <x v="3"/>
    <x v="1"/>
    <x v="0"/>
    <x v="3"/>
    <x v="3"/>
    <x v="3"/>
    <x v="2"/>
    <x v="0"/>
    <x v="0"/>
  </r>
  <r>
    <x v="1"/>
    <x v="3"/>
    <x v="3"/>
    <x v="0"/>
    <x v="11"/>
    <x v="1127"/>
    <n v="0"/>
    <x v="1"/>
    <x v="3"/>
    <x v="1"/>
    <x v="0"/>
    <x v="3"/>
    <x v="3"/>
    <x v="3"/>
    <x v="3"/>
    <x v="0"/>
    <x v="3"/>
  </r>
  <r>
    <x v="1"/>
    <x v="3"/>
    <x v="3"/>
    <x v="0"/>
    <x v="277"/>
    <x v="449"/>
    <n v="899208347.14999998"/>
    <x v="1"/>
    <x v="3"/>
    <x v="1"/>
    <x v="0"/>
    <x v="3"/>
    <x v="3"/>
    <x v="3"/>
    <x v="0"/>
    <x v="3"/>
    <x v="7"/>
  </r>
  <r>
    <x v="1"/>
    <x v="3"/>
    <x v="3"/>
    <x v="0"/>
    <x v="11"/>
    <x v="76"/>
    <n v="989508.88"/>
    <x v="1"/>
    <x v="3"/>
    <x v="1"/>
    <x v="0"/>
    <x v="3"/>
    <x v="3"/>
    <x v="3"/>
    <x v="3"/>
    <x v="0"/>
    <x v="6"/>
  </r>
  <r>
    <x v="1"/>
    <x v="3"/>
    <x v="3"/>
    <x v="0"/>
    <x v="630"/>
    <x v="1276"/>
    <n v="0"/>
    <x v="1"/>
    <x v="3"/>
    <x v="1"/>
    <x v="0"/>
    <x v="3"/>
    <x v="3"/>
    <x v="3"/>
    <x v="3"/>
    <x v="0"/>
    <x v="5"/>
  </r>
  <r>
    <x v="1"/>
    <x v="3"/>
    <x v="3"/>
    <x v="0"/>
    <x v="121"/>
    <x v="156"/>
    <n v="0"/>
    <x v="1"/>
    <x v="3"/>
    <x v="1"/>
    <x v="0"/>
    <x v="3"/>
    <x v="3"/>
    <x v="3"/>
    <x v="0"/>
    <x v="0"/>
    <x v="0"/>
  </r>
  <r>
    <x v="1"/>
    <x v="3"/>
    <x v="3"/>
    <x v="0"/>
    <x v="41"/>
    <x v="612"/>
    <n v="0"/>
    <x v="1"/>
    <x v="3"/>
    <x v="1"/>
    <x v="0"/>
    <x v="3"/>
    <x v="3"/>
    <x v="3"/>
    <x v="3"/>
    <x v="0"/>
    <x v="0"/>
  </r>
  <r>
    <x v="1"/>
    <x v="3"/>
    <x v="3"/>
    <x v="0"/>
    <x v="13"/>
    <x v="422"/>
    <n v="4161.63"/>
    <x v="1"/>
    <x v="3"/>
    <x v="1"/>
    <x v="0"/>
    <x v="3"/>
    <x v="3"/>
    <x v="3"/>
    <x v="3"/>
    <x v="0"/>
    <x v="4"/>
  </r>
  <r>
    <x v="1"/>
    <x v="3"/>
    <x v="3"/>
    <x v="0"/>
    <x v="329"/>
    <x v="994"/>
    <n v="58300.7"/>
    <x v="1"/>
    <x v="3"/>
    <x v="1"/>
    <x v="0"/>
    <x v="3"/>
    <x v="3"/>
    <x v="3"/>
    <x v="3"/>
    <x v="0"/>
    <x v="1"/>
  </r>
  <r>
    <x v="1"/>
    <x v="3"/>
    <x v="3"/>
    <x v="0"/>
    <x v="582"/>
    <x v="1100"/>
    <n v="0"/>
    <x v="1"/>
    <x v="3"/>
    <x v="1"/>
    <x v="0"/>
    <x v="3"/>
    <x v="3"/>
    <x v="3"/>
    <x v="0"/>
    <x v="0"/>
    <x v="7"/>
  </r>
  <r>
    <x v="1"/>
    <x v="3"/>
    <x v="3"/>
    <x v="0"/>
    <x v="1"/>
    <x v="1088"/>
    <n v="0"/>
    <x v="1"/>
    <x v="3"/>
    <x v="1"/>
    <x v="0"/>
    <x v="3"/>
    <x v="3"/>
    <x v="3"/>
    <x v="3"/>
    <x v="0"/>
    <x v="5"/>
  </r>
  <r>
    <x v="1"/>
    <x v="3"/>
    <x v="3"/>
    <x v="0"/>
    <x v="5"/>
    <x v="66"/>
    <n v="0"/>
    <x v="1"/>
    <x v="3"/>
    <x v="1"/>
    <x v="0"/>
    <x v="3"/>
    <x v="3"/>
    <x v="3"/>
    <x v="0"/>
    <x v="0"/>
    <x v="0"/>
  </r>
  <r>
    <x v="1"/>
    <x v="3"/>
    <x v="3"/>
    <x v="0"/>
    <x v="11"/>
    <x v="160"/>
    <n v="0"/>
    <x v="1"/>
    <x v="3"/>
    <x v="1"/>
    <x v="0"/>
    <x v="3"/>
    <x v="3"/>
    <x v="3"/>
    <x v="3"/>
    <x v="0"/>
    <x v="1"/>
  </r>
  <r>
    <x v="1"/>
    <x v="3"/>
    <x v="3"/>
    <x v="0"/>
    <x v="152"/>
    <x v="213"/>
    <n v="0"/>
    <x v="1"/>
    <x v="3"/>
    <x v="1"/>
    <x v="0"/>
    <x v="3"/>
    <x v="3"/>
    <x v="3"/>
    <x v="0"/>
    <x v="1"/>
    <x v="2"/>
  </r>
  <r>
    <x v="1"/>
    <x v="3"/>
    <x v="3"/>
    <x v="0"/>
    <x v="572"/>
    <x v="1077"/>
    <n v="0"/>
    <x v="1"/>
    <x v="3"/>
    <x v="1"/>
    <x v="0"/>
    <x v="3"/>
    <x v="3"/>
    <x v="3"/>
    <x v="3"/>
    <x v="0"/>
    <x v="0"/>
  </r>
  <r>
    <x v="1"/>
    <x v="3"/>
    <x v="3"/>
    <x v="0"/>
    <x v="80"/>
    <x v="96"/>
    <n v="-899156.3"/>
    <x v="1"/>
    <x v="3"/>
    <x v="1"/>
    <x v="0"/>
    <x v="3"/>
    <x v="3"/>
    <x v="3"/>
    <x v="6"/>
    <x v="2"/>
    <x v="4"/>
  </r>
  <r>
    <x v="1"/>
    <x v="3"/>
    <x v="3"/>
    <x v="0"/>
    <x v="18"/>
    <x v="946"/>
    <n v="0"/>
    <x v="1"/>
    <x v="3"/>
    <x v="1"/>
    <x v="0"/>
    <x v="3"/>
    <x v="3"/>
    <x v="3"/>
    <x v="3"/>
    <x v="0"/>
    <x v="6"/>
  </r>
  <r>
    <x v="1"/>
    <x v="3"/>
    <x v="3"/>
    <x v="0"/>
    <x v="508"/>
    <x v="1281"/>
    <n v="0"/>
    <x v="1"/>
    <x v="3"/>
    <x v="1"/>
    <x v="0"/>
    <x v="3"/>
    <x v="3"/>
    <x v="3"/>
    <x v="0"/>
    <x v="0"/>
    <x v="0"/>
  </r>
  <r>
    <x v="1"/>
    <x v="3"/>
    <x v="3"/>
    <x v="0"/>
    <x v="219"/>
    <x v="650"/>
    <n v="0"/>
    <x v="1"/>
    <x v="3"/>
    <x v="1"/>
    <x v="0"/>
    <x v="3"/>
    <x v="3"/>
    <x v="3"/>
    <x v="3"/>
    <x v="0"/>
    <x v="7"/>
  </r>
  <r>
    <x v="1"/>
    <x v="3"/>
    <x v="3"/>
    <x v="0"/>
    <x v="41"/>
    <x v="442"/>
    <n v="0"/>
    <x v="1"/>
    <x v="3"/>
    <x v="1"/>
    <x v="0"/>
    <x v="3"/>
    <x v="3"/>
    <x v="3"/>
    <x v="3"/>
    <x v="0"/>
    <x v="0"/>
  </r>
  <r>
    <x v="1"/>
    <x v="3"/>
    <x v="3"/>
    <x v="0"/>
    <x v="108"/>
    <x v="169"/>
    <n v="0"/>
    <x v="1"/>
    <x v="3"/>
    <x v="1"/>
    <x v="0"/>
    <x v="3"/>
    <x v="3"/>
    <x v="3"/>
    <x v="4"/>
    <x v="1"/>
    <x v="3"/>
  </r>
  <r>
    <x v="1"/>
    <x v="3"/>
    <x v="3"/>
    <x v="0"/>
    <x v="277"/>
    <x v="449"/>
    <n v="920636331.98000002"/>
    <x v="1"/>
    <x v="3"/>
    <x v="1"/>
    <x v="0"/>
    <x v="3"/>
    <x v="3"/>
    <x v="3"/>
    <x v="0"/>
    <x v="3"/>
    <x v="3"/>
  </r>
  <r>
    <x v="1"/>
    <x v="3"/>
    <x v="3"/>
    <x v="0"/>
    <x v="403"/>
    <x v="1346"/>
    <n v="851461.19"/>
    <x v="1"/>
    <x v="3"/>
    <x v="1"/>
    <x v="0"/>
    <x v="3"/>
    <x v="3"/>
    <x v="3"/>
    <x v="1"/>
    <x v="0"/>
    <x v="4"/>
  </r>
  <r>
    <x v="1"/>
    <x v="3"/>
    <x v="3"/>
    <x v="0"/>
    <x v="0"/>
    <x v="344"/>
    <n v="19049.5"/>
    <x v="1"/>
    <x v="3"/>
    <x v="1"/>
    <x v="0"/>
    <x v="3"/>
    <x v="3"/>
    <x v="3"/>
    <x v="1"/>
    <x v="0"/>
    <x v="0"/>
  </r>
  <r>
    <x v="1"/>
    <x v="3"/>
    <x v="3"/>
    <x v="0"/>
    <x v="508"/>
    <x v="1186"/>
    <n v="0"/>
    <x v="1"/>
    <x v="3"/>
    <x v="1"/>
    <x v="0"/>
    <x v="3"/>
    <x v="3"/>
    <x v="3"/>
    <x v="1"/>
    <x v="0"/>
    <x v="1"/>
  </r>
  <r>
    <x v="1"/>
    <x v="3"/>
    <x v="3"/>
    <x v="0"/>
    <x v="190"/>
    <x v="281"/>
    <n v="5567295.2000000002"/>
    <x v="1"/>
    <x v="3"/>
    <x v="1"/>
    <x v="0"/>
    <x v="3"/>
    <x v="3"/>
    <x v="3"/>
    <x v="0"/>
    <x v="1"/>
    <x v="3"/>
  </r>
  <r>
    <x v="1"/>
    <x v="3"/>
    <x v="3"/>
    <x v="0"/>
    <x v="497"/>
    <x v="892"/>
    <n v="607990.04"/>
    <x v="1"/>
    <x v="3"/>
    <x v="1"/>
    <x v="0"/>
    <x v="3"/>
    <x v="3"/>
    <x v="3"/>
    <x v="3"/>
    <x v="1"/>
    <x v="2"/>
  </r>
  <r>
    <x v="1"/>
    <x v="3"/>
    <x v="3"/>
    <x v="0"/>
    <x v="153"/>
    <x v="586"/>
    <n v="195136038.34"/>
    <x v="1"/>
    <x v="3"/>
    <x v="1"/>
    <x v="0"/>
    <x v="3"/>
    <x v="3"/>
    <x v="3"/>
    <x v="1"/>
    <x v="0"/>
    <x v="6"/>
  </r>
  <r>
    <x v="1"/>
    <x v="3"/>
    <x v="3"/>
    <x v="0"/>
    <x v="261"/>
    <x v="520"/>
    <n v="0"/>
    <x v="1"/>
    <x v="3"/>
    <x v="1"/>
    <x v="0"/>
    <x v="3"/>
    <x v="3"/>
    <x v="3"/>
    <x v="3"/>
    <x v="0"/>
    <x v="0"/>
  </r>
  <r>
    <x v="1"/>
    <x v="3"/>
    <x v="3"/>
    <x v="0"/>
    <x v="2"/>
    <x v="2"/>
    <n v="3000000"/>
    <x v="1"/>
    <x v="3"/>
    <x v="1"/>
    <x v="0"/>
    <x v="3"/>
    <x v="3"/>
    <x v="3"/>
    <x v="0"/>
    <x v="0"/>
    <x v="5"/>
  </r>
  <r>
    <x v="1"/>
    <x v="3"/>
    <x v="3"/>
    <x v="0"/>
    <x v="113"/>
    <x v="143"/>
    <n v="61490.04"/>
    <x v="1"/>
    <x v="3"/>
    <x v="1"/>
    <x v="0"/>
    <x v="3"/>
    <x v="3"/>
    <x v="3"/>
    <x v="3"/>
    <x v="1"/>
    <x v="1"/>
  </r>
  <r>
    <x v="1"/>
    <x v="3"/>
    <x v="3"/>
    <x v="0"/>
    <x v="44"/>
    <x v="50"/>
    <n v="0"/>
    <x v="1"/>
    <x v="3"/>
    <x v="1"/>
    <x v="0"/>
    <x v="3"/>
    <x v="3"/>
    <x v="3"/>
    <x v="0"/>
    <x v="0"/>
    <x v="0"/>
  </r>
  <r>
    <x v="1"/>
    <x v="3"/>
    <x v="3"/>
    <x v="0"/>
    <x v="567"/>
    <x v="1305"/>
    <n v="244492.04"/>
    <x v="1"/>
    <x v="3"/>
    <x v="1"/>
    <x v="0"/>
    <x v="3"/>
    <x v="3"/>
    <x v="3"/>
    <x v="2"/>
    <x v="0"/>
    <x v="3"/>
  </r>
  <r>
    <x v="1"/>
    <x v="3"/>
    <x v="3"/>
    <x v="0"/>
    <x v="439"/>
    <x v="746"/>
    <n v="23212969.66"/>
    <x v="1"/>
    <x v="3"/>
    <x v="1"/>
    <x v="0"/>
    <x v="3"/>
    <x v="3"/>
    <x v="3"/>
    <x v="3"/>
    <x v="1"/>
    <x v="5"/>
  </r>
  <r>
    <x v="1"/>
    <x v="3"/>
    <x v="3"/>
    <x v="0"/>
    <x v="44"/>
    <x v="559"/>
    <n v="906536.86"/>
    <x v="1"/>
    <x v="3"/>
    <x v="1"/>
    <x v="0"/>
    <x v="3"/>
    <x v="3"/>
    <x v="3"/>
    <x v="4"/>
    <x v="0"/>
    <x v="7"/>
  </r>
  <r>
    <x v="1"/>
    <x v="3"/>
    <x v="3"/>
    <x v="0"/>
    <x v="13"/>
    <x v="1239"/>
    <n v="61056.87"/>
    <x v="1"/>
    <x v="3"/>
    <x v="1"/>
    <x v="0"/>
    <x v="3"/>
    <x v="3"/>
    <x v="3"/>
    <x v="3"/>
    <x v="0"/>
    <x v="6"/>
  </r>
  <r>
    <x v="1"/>
    <x v="3"/>
    <x v="3"/>
    <x v="0"/>
    <x v="42"/>
    <x v="48"/>
    <n v="0"/>
    <x v="1"/>
    <x v="3"/>
    <x v="1"/>
    <x v="0"/>
    <x v="3"/>
    <x v="3"/>
    <x v="3"/>
    <x v="0"/>
    <x v="0"/>
    <x v="1"/>
  </r>
  <r>
    <x v="1"/>
    <x v="3"/>
    <x v="3"/>
    <x v="0"/>
    <x v="331"/>
    <x v="1283"/>
    <n v="0"/>
    <x v="1"/>
    <x v="3"/>
    <x v="1"/>
    <x v="0"/>
    <x v="3"/>
    <x v="3"/>
    <x v="3"/>
    <x v="2"/>
    <x v="0"/>
    <x v="4"/>
  </r>
  <r>
    <x v="1"/>
    <x v="3"/>
    <x v="3"/>
    <x v="0"/>
    <x v="492"/>
    <x v="1146"/>
    <n v="0"/>
    <x v="1"/>
    <x v="3"/>
    <x v="1"/>
    <x v="0"/>
    <x v="3"/>
    <x v="3"/>
    <x v="3"/>
    <x v="4"/>
    <x v="0"/>
    <x v="3"/>
  </r>
  <r>
    <x v="1"/>
    <x v="3"/>
    <x v="3"/>
    <x v="0"/>
    <x v="13"/>
    <x v="767"/>
    <n v="0"/>
    <x v="1"/>
    <x v="3"/>
    <x v="1"/>
    <x v="0"/>
    <x v="3"/>
    <x v="3"/>
    <x v="3"/>
    <x v="3"/>
    <x v="0"/>
    <x v="0"/>
  </r>
  <r>
    <x v="1"/>
    <x v="3"/>
    <x v="3"/>
    <x v="0"/>
    <x v="13"/>
    <x v="422"/>
    <n v="5272.57"/>
    <x v="1"/>
    <x v="3"/>
    <x v="1"/>
    <x v="0"/>
    <x v="3"/>
    <x v="3"/>
    <x v="3"/>
    <x v="3"/>
    <x v="0"/>
    <x v="5"/>
  </r>
  <r>
    <x v="1"/>
    <x v="3"/>
    <x v="3"/>
    <x v="0"/>
    <x v="5"/>
    <x v="1316"/>
    <n v="0"/>
    <x v="1"/>
    <x v="3"/>
    <x v="1"/>
    <x v="0"/>
    <x v="3"/>
    <x v="3"/>
    <x v="3"/>
    <x v="3"/>
    <x v="0"/>
    <x v="0"/>
  </r>
  <r>
    <x v="1"/>
    <x v="3"/>
    <x v="3"/>
    <x v="0"/>
    <x v="255"/>
    <x v="403"/>
    <n v="198343270.34999999"/>
    <x v="1"/>
    <x v="3"/>
    <x v="1"/>
    <x v="0"/>
    <x v="3"/>
    <x v="3"/>
    <x v="3"/>
    <x v="0"/>
    <x v="0"/>
    <x v="5"/>
  </r>
  <r>
    <x v="1"/>
    <x v="3"/>
    <x v="3"/>
    <x v="0"/>
    <x v="18"/>
    <x v="1319"/>
    <n v="0"/>
    <x v="1"/>
    <x v="3"/>
    <x v="1"/>
    <x v="0"/>
    <x v="3"/>
    <x v="3"/>
    <x v="3"/>
    <x v="3"/>
    <x v="0"/>
    <x v="7"/>
  </r>
  <r>
    <x v="1"/>
    <x v="3"/>
    <x v="3"/>
    <x v="0"/>
    <x v="493"/>
    <x v="1092"/>
    <n v="0"/>
    <x v="1"/>
    <x v="3"/>
    <x v="1"/>
    <x v="0"/>
    <x v="3"/>
    <x v="3"/>
    <x v="3"/>
    <x v="2"/>
    <x v="0"/>
    <x v="6"/>
  </r>
  <r>
    <x v="1"/>
    <x v="3"/>
    <x v="3"/>
    <x v="0"/>
    <x v="207"/>
    <x v="305"/>
    <n v="0"/>
    <x v="1"/>
    <x v="3"/>
    <x v="1"/>
    <x v="0"/>
    <x v="3"/>
    <x v="3"/>
    <x v="3"/>
    <x v="0"/>
    <x v="1"/>
    <x v="0"/>
  </r>
  <r>
    <x v="1"/>
    <x v="3"/>
    <x v="3"/>
    <x v="0"/>
    <x v="569"/>
    <x v="1063"/>
    <n v="0"/>
    <x v="1"/>
    <x v="3"/>
    <x v="1"/>
    <x v="0"/>
    <x v="3"/>
    <x v="3"/>
    <x v="3"/>
    <x v="3"/>
    <x v="1"/>
    <x v="1"/>
  </r>
  <r>
    <x v="1"/>
    <x v="3"/>
    <x v="3"/>
    <x v="0"/>
    <x v="191"/>
    <x v="282"/>
    <n v="0"/>
    <x v="1"/>
    <x v="3"/>
    <x v="1"/>
    <x v="0"/>
    <x v="3"/>
    <x v="3"/>
    <x v="3"/>
    <x v="0"/>
    <x v="0"/>
    <x v="6"/>
  </r>
  <r>
    <x v="1"/>
    <x v="3"/>
    <x v="3"/>
    <x v="0"/>
    <x v="73"/>
    <x v="1054"/>
    <n v="417743.79"/>
    <x v="1"/>
    <x v="3"/>
    <x v="1"/>
    <x v="0"/>
    <x v="3"/>
    <x v="3"/>
    <x v="3"/>
    <x v="2"/>
    <x v="1"/>
    <x v="0"/>
  </r>
  <r>
    <x v="1"/>
    <x v="3"/>
    <x v="3"/>
    <x v="0"/>
    <x v="658"/>
    <x v="1368"/>
    <n v="0"/>
    <x v="1"/>
    <x v="3"/>
    <x v="1"/>
    <x v="0"/>
    <x v="3"/>
    <x v="3"/>
    <x v="3"/>
    <x v="0"/>
    <x v="0"/>
    <x v="4"/>
  </r>
  <r>
    <x v="1"/>
    <x v="3"/>
    <x v="3"/>
    <x v="0"/>
    <x v="18"/>
    <x v="1104"/>
    <n v="0"/>
    <x v="1"/>
    <x v="3"/>
    <x v="1"/>
    <x v="0"/>
    <x v="3"/>
    <x v="3"/>
    <x v="3"/>
    <x v="3"/>
    <x v="0"/>
    <x v="7"/>
  </r>
  <r>
    <x v="1"/>
    <x v="3"/>
    <x v="3"/>
    <x v="0"/>
    <x v="18"/>
    <x v="882"/>
    <n v="0"/>
    <x v="1"/>
    <x v="3"/>
    <x v="1"/>
    <x v="0"/>
    <x v="3"/>
    <x v="3"/>
    <x v="3"/>
    <x v="3"/>
    <x v="0"/>
    <x v="2"/>
  </r>
  <r>
    <x v="1"/>
    <x v="3"/>
    <x v="3"/>
    <x v="0"/>
    <x v="148"/>
    <x v="204"/>
    <n v="44715.26"/>
    <x v="1"/>
    <x v="3"/>
    <x v="1"/>
    <x v="0"/>
    <x v="3"/>
    <x v="3"/>
    <x v="3"/>
    <x v="3"/>
    <x v="1"/>
    <x v="2"/>
  </r>
  <r>
    <x v="1"/>
    <x v="3"/>
    <x v="3"/>
    <x v="0"/>
    <x v="461"/>
    <x v="789"/>
    <n v="0"/>
    <x v="1"/>
    <x v="3"/>
    <x v="1"/>
    <x v="0"/>
    <x v="3"/>
    <x v="3"/>
    <x v="3"/>
    <x v="3"/>
    <x v="0"/>
    <x v="3"/>
  </r>
  <r>
    <x v="1"/>
    <x v="3"/>
    <x v="3"/>
    <x v="0"/>
    <x v="508"/>
    <x v="927"/>
    <n v="460238.79"/>
    <x v="1"/>
    <x v="3"/>
    <x v="1"/>
    <x v="0"/>
    <x v="3"/>
    <x v="3"/>
    <x v="3"/>
    <x v="1"/>
    <x v="0"/>
    <x v="1"/>
  </r>
  <r>
    <x v="1"/>
    <x v="3"/>
    <x v="3"/>
    <x v="0"/>
    <x v="41"/>
    <x v="539"/>
    <n v="0"/>
    <x v="1"/>
    <x v="3"/>
    <x v="1"/>
    <x v="0"/>
    <x v="3"/>
    <x v="3"/>
    <x v="3"/>
    <x v="3"/>
    <x v="0"/>
    <x v="7"/>
  </r>
  <r>
    <x v="1"/>
    <x v="3"/>
    <x v="3"/>
    <x v="0"/>
    <x v="18"/>
    <x v="1112"/>
    <n v="0"/>
    <x v="1"/>
    <x v="3"/>
    <x v="1"/>
    <x v="0"/>
    <x v="3"/>
    <x v="3"/>
    <x v="3"/>
    <x v="3"/>
    <x v="0"/>
    <x v="2"/>
  </r>
  <r>
    <x v="1"/>
    <x v="3"/>
    <x v="3"/>
    <x v="0"/>
    <x v="235"/>
    <x v="363"/>
    <n v="37778.379999999997"/>
    <x v="1"/>
    <x v="3"/>
    <x v="1"/>
    <x v="0"/>
    <x v="3"/>
    <x v="3"/>
    <x v="3"/>
    <x v="0"/>
    <x v="0"/>
    <x v="2"/>
  </r>
  <r>
    <x v="1"/>
    <x v="3"/>
    <x v="3"/>
    <x v="0"/>
    <x v="18"/>
    <x v="279"/>
    <n v="290075.96000000002"/>
    <x v="1"/>
    <x v="3"/>
    <x v="1"/>
    <x v="0"/>
    <x v="3"/>
    <x v="3"/>
    <x v="3"/>
    <x v="3"/>
    <x v="0"/>
    <x v="4"/>
  </r>
  <r>
    <x v="1"/>
    <x v="3"/>
    <x v="3"/>
    <x v="0"/>
    <x v="215"/>
    <x v="321"/>
    <n v="0"/>
    <x v="1"/>
    <x v="3"/>
    <x v="1"/>
    <x v="0"/>
    <x v="3"/>
    <x v="3"/>
    <x v="3"/>
    <x v="3"/>
    <x v="1"/>
    <x v="4"/>
  </r>
  <r>
    <x v="1"/>
    <x v="3"/>
    <x v="3"/>
    <x v="0"/>
    <x v="48"/>
    <x v="54"/>
    <n v="0"/>
    <x v="1"/>
    <x v="3"/>
    <x v="1"/>
    <x v="0"/>
    <x v="3"/>
    <x v="3"/>
    <x v="3"/>
    <x v="0"/>
    <x v="0"/>
    <x v="1"/>
  </r>
  <r>
    <x v="1"/>
    <x v="3"/>
    <x v="3"/>
    <x v="0"/>
    <x v="615"/>
    <x v="1205"/>
    <n v="0"/>
    <x v="1"/>
    <x v="3"/>
    <x v="1"/>
    <x v="0"/>
    <x v="3"/>
    <x v="3"/>
    <x v="3"/>
    <x v="3"/>
    <x v="1"/>
    <x v="4"/>
  </r>
  <r>
    <x v="1"/>
    <x v="3"/>
    <x v="3"/>
    <x v="0"/>
    <x v="18"/>
    <x v="339"/>
    <n v="1163.99"/>
    <x v="1"/>
    <x v="3"/>
    <x v="1"/>
    <x v="0"/>
    <x v="3"/>
    <x v="3"/>
    <x v="3"/>
    <x v="3"/>
    <x v="0"/>
    <x v="7"/>
  </r>
  <r>
    <x v="1"/>
    <x v="3"/>
    <x v="3"/>
    <x v="0"/>
    <x v="411"/>
    <x v="727"/>
    <n v="0"/>
    <x v="1"/>
    <x v="3"/>
    <x v="1"/>
    <x v="0"/>
    <x v="3"/>
    <x v="3"/>
    <x v="3"/>
    <x v="1"/>
    <x v="1"/>
    <x v="4"/>
  </r>
  <r>
    <x v="1"/>
    <x v="3"/>
    <x v="3"/>
    <x v="0"/>
    <x v="169"/>
    <x v="438"/>
    <n v="0"/>
    <x v="1"/>
    <x v="3"/>
    <x v="1"/>
    <x v="0"/>
    <x v="3"/>
    <x v="3"/>
    <x v="3"/>
    <x v="0"/>
    <x v="0"/>
    <x v="2"/>
  </r>
  <r>
    <x v="1"/>
    <x v="3"/>
    <x v="3"/>
    <x v="0"/>
    <x v="276"/>
    <x v="448"/>
    <n v="36613715.530000001"/>
    <x v="1"/>
    <x v="3"/>
    <x v="1"/>
    <x v="0"/>
    <x v="3"/>
    <x v="3"/>
    <x v="3"/>
    <x v="0"/>
    <x v="2"/>
    <x v="7"/>
  </r>
  <r>
    <x v="1"/>
    <x v="3"/>
    <x v="3"/>
    <x v="0"/>
    <x v="257"/>
    <x v="405"/>
    <n v="0"/>
    <x v="1"/>
    <x v="3"/>
    <x v="1"/>
    <x v="0"/>
    <x v="3"/>
    <x v="3"/>
    <x v="3"/>
    <x v="6"/>
    <x v="0"/>
    <x v="0"/>
  </r>
  <r>
    <x v="1"/>
    <x v="3"/>
    <x v="3"/>
    <x v="0"/>
    <x v="63"/>
    <x v="126"/>
    <n v="271841.78000000003"/>
    <x v="1"/>
    <x v="3"/>
    <x v="1"/>
    <x v="0"/>
    <x v="3"/>
    <x v="3"/>
    <x v="3"/>
    <x v="2"/>
    <x v="0"/>
    <x v="7"/>
  </r>
  <r>
    <x v="1"/>
    <x v="3"/>
    <x v="3"/>
    <x v="0"/>
    <x v="202"/>
    <x v="463"/>
    <n v="0"/>
    <x v="1"/>
    <x v="3"/>
    <x v="1"/>
    <x v="0"/>
    <x v="3"/>
    <x v="3"/>
    <x v="3"/>
    <x v="5"/>
    <x v="0"/>
    <x v="4"/>
  </r>
  <r>
    <x v="1"/>
    <x v="3"/>
    <x v="3"/>
    <x v="0"/>
    <x v="467"/>
    <x v="807"/>
    <n v="0"/>
    <x v="1"/>
    <x v="3"/>
    <x v="1"/>
    <x v="0"/>
    <x v="3"/>
    <x v="3"/>
    <x v="3"/>
    <x v="1"/>
    <x v="0"/>
    <x v="7"/>
  </r>
  <r>
    <x v="1"/>
    <x v="3"/>
    <x v="3"/>
    <x v="0"/>
    <x v="36"/>
    <x v="41"/>
    <n v="0"/>
    <x v="1"/>
    <x v="3"/>
    <x v="1"/>
    <x v="0"/>
    <x v="3"/>
    <x v="3"/>
    <x v="3"/>
    <x v="1"/>
    <x v="2"/>
    <x v="4"/>
  </r>
  <r>
    <x v="1"/>
    <x v="3"/>
    <x v="3"/>
    <x v="0"/>
    <x v="108"/>
    <x v="613"/>
    <n v="0"/>
    <x v="1"/>
    <x v="3"/>
    <x v="1"/>
    <x v="0"/>
    <x v="3"/>
    <x v="3"/>
    <x v="3"/>
    <x v="2"/>
    <x v="1"/>
    <x v="1"/>
  </r>
  <r>
    <x v="1"/>
    <x v="3"/>
    <x v="3"/>
    <x v="0"/>
    <x v="106"/>
    <x v="134"/>
    <n v="0"/>
    <x v="1"/>
    <x v="3"/>
    <x v="1"/>
    <x v="0"/>
    <x v="3"/>
    <x v="3"/>
    <x v="3"/>
    <x v="0"/>
    <x v="0"/>
    <x v="0"/>
  </r>
  <r>
    <x v="1"/>
    <x v="3"/>
    <x v="3"/>
    <x v="0"/>
    <x v="93"/>
    <x v="111"/>
    <n v="4139320.99"/>
    <x v="1"/>
    <x v="3"/>
    <x v="1"/>
    <x v="0"/>
    <x v="3"/>
    <x v="3"/>
    <x v="3"/>
    <x v="1"/>
    <x v="2"/>
    <x v="2"/>
  </r>
  <r>
    <x v="1"/>
    <x v="3"/>
    <x v="3"/>
    <x v="0"/>
    <x v="250"/>
    <x v="390"/>
    <n v="0"/>
    <x v="1"/>
    <x v="3"/>
    <x v="1"/>
    <x v="0"/>
    <x v="3"/>
    <x v="3"/>
    <x v="3"/>
    <x v="3"/>
    <x v="0"/>
    <x v="7"/>
  </r>
  <r>
    <x v="1"/>
    <x v="3"/>
    <x v="3"/>
    <x v="0"/>
    <x v="104"/>
    <x v="662"/>
    <n v="0"/>
    <x v="1"/>
    <x v="3"/>
    <x v="1"/>
    <x v="0"/>
    <x v="3"/>
    <x v="3"/>
    <x v="3"/>
    <x v="0"/>
    <x v="0"/>
    <x v="4"/>
  </r>
  <r>
    <x v="1"/>
    <x v="3"/>
    <x v="3"/>
    <x v="0"/>
    <x v="305"/>
    <x v="494"/>
    <n v="26190.85"/>
    <x v="1"/>
    <x v="3"/>
    <x v="1"/>
    <x v="0"/>
    <x v="3"/>
    <x v="3"/>
    <x v="3"/>
    <x v="3"/>
    <x v="0"/>
    <x v="7"/>
  </r>
  <r>
    <x v="1"/>
    <x v="3"/>
    <x v="3"/>
    <x v="0"/>
    <x v="355"/>
    <x v="584"/>
    <n v="4345978.53"/>
    <x v="1"/>
    <x v="3"/>
    <x v="1"/>
    <x v="0"/>
    <x v="3"/>
    <x v="3"/>
    <x v="3"/>
    <x v="2"/>
    <x v="0"/>
    <x v="6"/>
  </r>
  <r>
    <x v="1"/>
    <x v="3"/>
    <x v="3"/>
    <x v="0"/>
    <x v="16"/>
    <x v="905"/>
    <n v="0"/>
    <x v="1"/>
    <x v="3"/>
    <x v="1"/>
    <x v="0"/>
    <x v="3"/>
    <x v="3"/>
    <x v="3"/>
    <x v="3"/>
    <x v="0"/>
    <x v="4"/>
  </r>
  <r>
    <x v="1"/>
    <x v="3"/>
    <x v="3"/>
    <x v="0"/>
    <x v="378"/>
    <x v="1022"/>
    <n v="0"/>
    <x v="1"/>
    <x v="3"/>
    <x v="1"/>
    <x v="0"/>
    <x v="3"/>
    <x v="3"/>
    <x v="3"/>
    <x v="3"/>
    <x v="0"/>
    <x v="7"/>
  </r>
  <r>
    <x v="1"/>
    <x v="3"/>
    <x v="3"/>
    <x v="0"/>
    <x v="451"/>
    <x v="772"/>
    <n v="0"/>
    <x v="1"/>
    <x v="3"/>
    <x v="1"/>
    <x v="0"/>
    <x v="3"/>
    <x v="3"/>
    <x v="3"/>
    <x v="2"/>
    <x v="1"/>
    <x v="3"/>
  </r>
  <r>
    <x v="1"/>
    <x v="3"/>
    <x v="3"/>
    <x v="0"/>
    <x v="461"/>
    <x v="789"/>
    <n v="0"/>
    <x v="1"/>
    <x v="3"/>
    <x v="1"/>
    <x v="0"/>
    <x v="3"/>
    <x v="3"/>
    <x v="3"/>
    <x v="3"/>
    <x v="0"/>
    <x v="6"/>
  </r>
  <r>
    <x v="1"/>
    <x v="3"/>
    <x v="3"/>
    <x v="0"/>
    <x v="11"/>
    <x v="1169"/>
    <n v="0"/>
    <x v="1"/>
    <x v="3"/>
    <x v="1"/>
    <x v="0"/>
    <x v="3"/>
    <x v="3"/>
    <x v="3"/>
    <x v="3"/>
    <x v="0"/>
    <x v="3"/>
  </r>
  <r>
    <x v="1"/>
    <x v="3"/>
    <x v="3"/>
    <x v="0"/>
    <x v="350"/>
    <x v="575"/>
    <n v="277959.67"/>
    <x v="1"/>
    <x v="3"/>
    <x v="1"/>
    <x v="0"/>
    <x v="3"/>
    <x v="3"/>
    <x v="3"/>
    <x v="2"/>
    <x v="0"/>
    <x v="3"/>
  </r>
  <r>
    <x v="1"/>
    <x v="3"/>
    <x v="3"/>
    <x v="0"/>
    <x v="161"/>
    <x v="239"/>
    <n v="809834.14"/>
    <x v="1"/>
    <x v="3"/>
    <x v="1"/>
    <x v="0"/>
    <x v="3"/>
    <x v="3"/>
    <x v="3"/>
    <x v="3"/>
    <x v="0"/>
    <x v="6"/>
  </r>
  <r>
    <x v="1"/>
    <x v="3"/>
    <x v="3"/>
    <x v="0"/>
    <x v="276"/>
    <x v="448"/>
    <n v="35583010.119999997"/>
    <x v="1"/>
    <x v="3"/>
    <x v="1"/>
    <x v="0"/>
    <x v="3"/>
    <x v="3"/>
    <x v="3"/>
    <x v="0"/>
    <x v="2"/>
    <x v="1"/>
  </r>
  <r>
    <x v="1"/>
    <x v="3"/>
    <x v="3"/>
    <x v="0"/>
    <x v="98"/>
    <x v="118"/>
    <n v="0"/>
    <x v="1"/>
    <x v="3"/>
    <x v="1"/>
    <x v="0"/>
    <x v="3"/>
    <x v="3"/>
    <x v="3"/>
    <x v="0"/>
    <x v="0"/>
    <x v="3"/>
  </r>
  <r>
    <x v="1"/>
    <x v="3"/>
    <x v="3"/>
    <x v="0"/>
    <x v="299"/>
    <x v="487"/>
    <n v="86594634.950000003"/>
    <x v="1"/>
    <x v="3"/>
    <x v="1"/>
    <x v="0"/>
    <x v="3"/>
    <x v="3"/>
    <x v="3"/>
    <x v="5"/>
    <x v="2"/>
    <x v="7"/>
  </r>
  <r>
    <x v="1"/>
    <x v="3"/>
    <x v="3"/>
    <x v="0"/>
    <x v="1"/>
    <x v="890"/>
    <n v="156821.6"/>
    <x v="1"/>
    <x v="3"/>
    <x v="1"/>
    <x v="0"/>
    <x v="3"/>
    <x v="3"/>
    <x v="3"/>
    <x v="3"/>
    <x v="0"/>
    <x v="1"/>
  </r>
  <r>
    <x v="1"/>
    <x v="3"/>
    <x v="3"/>
    <x v="0"/>
    <x v="0"/>
    <x v="369"/>
    <n v="0"/>
    <x v="1"/>
    <x v="3"/>
    <x v="1"/>
    <x v="0"/>
    <x v="3"/>
    <x v="3"/>
    <x v="3"/>
    <x v="3"/>
    <x v="0"/>
    <x v="0"/>
  </r>
  <r>
    <x v="1"/>
    <x v="3"/>
    <x v="3"/>
    <x v="0"/>
    <x v="22"/>
    <x v="1072"/>
    <n v="35255.22"/>
    <x v="1"/>
    <x v="3"/>
    <x v="1"/>
    <x v="0"/>
    <x v="3"/>
    <x v="3"/>
    <x v="3"/>
    <x v="3"/>
    <x v="0"/>
    <x v="6"/>
  </r>
  <r>
    <x v="1"/>
    <x v="3"/>
    <x v="3"/>
    <x v="0"/>
    <x v="1"/>
    <x v="475"/>
    <n v="2186.81"/>
    <x v="1"/>
    <x v="3"/>
    <x v="1"/>
    <x v="0"/>
    <x v="3"/>
    <x v="3"/>
    <x v="3"/>
    <x v="3"/>
    <x v="0"/>
    <x v="7"/>
  </r>
  <r>
    <x v="1"/>
    <x v="3"/>
    <x v="3"/>
    <x v="0"/>
    <x v="224"/>
    <x v="337"/>
    <n v="691257.31"/>
    <x v="1"/>
    <x v="3"/>
    <x v="1"/>
    <x v="0"/>
    <x v="3"/>
    <x v="3"/>
    <x v="3"/>
    <x v="4"/>
    <x v="1"/>
    <x v="3"/>
  </r>
  <r>
    <x v="1"/>
    <x v="3"/>
    <x v="3"/>
    <x v="0"/>
    <x v="21"/>
    <x v="459"/>
    <n v="0"/>
    <x v="1"/>
    <x v="3"/>
    <x v="1"/>
    <x v="0"/>
    <x v="3"/>
    <x v="3"/>
    <x v="3"/>
    <x v="5"/>
    <x v="0"/>
    <x v="2"/>
  </r>
  <r>
    <x v="1"/>
    <x v="3"/>
    <x v="3"/>
    <x v="0"/>
    <x v="578"/>
    <x v="1091"/>
    <n v="0"/>
    <x v="1"/>
    <x v="3"/>
    <x v="1"/>
    <x v="0"/>
    <x v="3"/>
    <x v="3"/>
    <x v="3"/>
    <x v="4"/>
    <x v="0"/>
    <x v="3"/>
  </r>
  <r>
    <x v="1"/>
    <x v="3"/>
    <x v="3"/>
    <x v="0"/>
    <x v="196"/>
    <x v="289"/>
    <n v="0"/>
    <x v="1"/>
    <x v="3"/>
    <x v="1"/>
    <x v="0"/>
    <x v="3"/>
    <x v="3"/>
    <x v="3"/>
    <x v="0"/>
    <x v="0"/>
    <x v="6"/>
  </r>
  <r>
    <x v="1"/>
    <x v="3"/>
    <x v="3"/>
    <x v="0"/>
    <x v="300"/>
    <x v="489"/>
    <n v="0"/>
    <x v="1"/>
    <x v="3"/>
    <x v="1"/>
    <x v="0"/>
    <x v="3"/>
    <x v="3"/>
    <x v="3"/>
    <x v="0"/>
    <x v="0"/>
    <x v="2"/>
  </r>
  <r>
    <x v="1"/>
    <x v="3"/>
    <x v="3"/>
    <x v="0"/>
    <x v="5"/>
    <x v="327"/>
    <n v="0"/>
    <x v="1"/>
    <x v="3"/>
    <x v="1"/>
    <x v="0"/>
    <x v="3"/>
    <x v="3"/>
    <x v="3"/>
    <x v="0"/>
    <x v="0"/>
    <x v="3"/>
  </r>
  <r>
    <x v="1"/>
    <x v="3"/>
    <x v="3"/>
    <x v="0"/>
    <x v="18"/>
    <x v="1247"/>
    <n v="0"/>
    <x v="1"/>
    <x v="3"/>
    <x v="1"/>
    <x v="0"/>
    <x v="3"/>
    <x v="3"/>
    <x v="3"/>
    <x v="3"/>
    <x v="0"/>
    <x v="1"/>
  </r>
  <r>
    <x v="1"/>
    <x v="3"/>
    <x v="3"/>
    <x v="0"/>
    <x v="102"/>
    <x v="128"/>
    <n v="0"/>
    <x v="1"/>
    <x v="3"/>
    <x v="1"/>
    <x v="0"/>
    <x v="3"/>
    <x v="3"/>
    <x v="3"/>
    <x v="0"/>
    <x v="1"/>
    <x v="0"/>
  </r>
  <r>
    <x v="1"/>
    <x v="3"/>
    <x v="3"/>
    <x v="0"/>
    <x v="22"/>
    <x v="557"/>
    <n v="408784.67"/>
    <x v="1"/>
    <x v="3"/>
    <x v="1"/>
    <x v="0"/>
    <x v="3"/>
    <x v="3"/>
    <x v="3"/>
    <x v="4"/>
    <x v="0"/>
    <x v="2"/>
  </r>
  <r>
    <x v="1"/>
    <x v="3"/>
    <x v="3"/>
    <x v="0"/>
    <x v="580"/>
    <x v="1096"/>
    <n v="0"/>
    <x v="1"/>
    <x v="3"/>
    <x v="1"/>
    <x v="0"/>
    <x v="3"/>
    <x v="3"/>
    <x v="3"/>
    <x v="3"/>
    <x v="1"/>
    <x v="6"/>
  </r>
  <r>
    <x v="1"/>
    <x v="3"/>
    <x v="3"/>
    <x v="0"/>
    <x v="243"/>
    <x v="648"/>
    <n v="8865718.1899999995"/>
    <x v="1"/>
    <x v="3"/>
    <x v="1"/>
    <x v="0"/>
    <x v="3"/>
    <x v="3"/>
    <x v="3"/>
    <x v="3"/>
    <x v="1"/>
    <x v="5"/>
  </r>
  <r>
    <x v="1"/>
    <x v="3"/>
    <x v="3"/>
    <x v="0"/>
    <x v="13"/>
    <x v="894"/>
    <n v="0"/>
    <x v="1"/>
    <x v="3"/>
    <x v="1"/>
    <x v="0"/>
    <x v="3"/>
    <x v="3"/>
    <x v="3"/>
    <x v="3"/>
    <x v="0"/>
    <x v="7"/>
  </r>
  <r>
    <x v="1"/>
    <x v="3"/>
    <x v="3"/>
    <x v="0"/>
    <x v="247"/>
    <x v="769"/>
    <n v="0"/>
    <x v="1"/>
    <x v="3"/>
    <x v="1"/>
    <x v="0"/>
    <x v="3"/>
    <x v="3"/>
    <x v="3"/>
    <x v="3"/>
    <x v="0"/>
    <x v="0"/>
  </r>
  <r>
    <x v="1"/>
    <x v="3"/>
    <x v="3"/>
    <x v="0"/>
    <x v="206"/>
    <x v="304"/>
    <n v="743671.7"/>
    <x v="1"/>
    <x v="3"/>
    <x v="1"/>
    <x v="0"/>
    <x v="3"/>
    <x v="3"/>
    <x v="3"/>
    <x v="2"/>
    <x v="1"/>
    <x v="2"/>
  </r>
  <r>
    <x v="1"/>
    <x v="3"/>
    <x v="3"/>
    <x v="0"/>
    <x v="275"/>
    <x v="447"/>
    <n v="1230833.67"/>
    <x v="1"/>
    <x v="3"/>
    <x v="1"/>
    <x v="0"/>
    <x v="3"/>
    <x v="3"/>
    <x v="3"/>
    <x v="0"/>
    <x v="1"/>
    <x v="0"/>
  </r>
  <r>
    <x v="1"/>
    <x v="3"/>
    <x v="3"/>
    <x v="0"/>
    <x v="307"/>
    <x v="498"/>
    <n v="1314513.48"/>
    <x v="1"/>
    <x v="3"/>
    <x v="1"/>
    <x v="0"/>
    <x v="3"/>
    <x v="3"/>
    <x v="3"/>
    <x v="4"/>
    <x v="0"/>
    <x v="2"/>
  </r>
  <r>
    <x v="1"/>
    <x v="3"/>
    <x v="3"/>
    <x v="0"/>
    <x v="431"/>
    <x v="721"/>
    <n v="440960.21"/>
    <x v="1"/>
    <x v="3"/>
    <x v="1"/>
    <x v="0"/>
    <x v="3"/>
    <x v="3"/>
    <x v="3"/>
    <x v="2"/>
    <x v="0"/>
    <x v="0"/>
  </r>
  <r>
    <x v="1"/>
    <x v="3"/>
    <x v="3"/>
    <x v="0"/>
    <x v="11"/>
    <x v="1237"/>
    <n v="256895.24"/>
    <x v="1"/>
    <x v="3"/>
    <x v="1"/>
    <x v="0"/>
    <x v="3"/>
    <x v="3"/>
    <x v="3"/>
    <x v="3"/>
    <x v="0"/>
    <x v="5"/>
  </r>
  <r>
    <x v="1"/>
    <x v="3"/>
    <x v="3"/>
    <x v="0"/>
    <x v="21"/>
    <x v="334"/>
    <n v="0"/>
    <x v="1"/>
    <x v="3"/>
    <x v="1"/>
    <x v="0"/>
    <x v="3"/>
    <x v="3"/>
    <x v="3"/>
    <x v="0"/>
    <x v="0"/>
    <x v="7"/>
  </r>
  <r>
    <x v="1"/>
    <x v="3"/>
    <x v="3"/>
    <x v="0"/>
    <x v="196"/>
    <x v="289"/>
    <n v="0"/>
    <x v="1"/>
    <x v="3"/>
    <x v="1"/>
    <x v="0"/>
    <x v="3"/>
    <x v="3"/>
    <x v="3"/>
    <x v="0"/>
    <x v="0"/>
    <x v="0"/>
  </r>
  <r>
    <x v="1"/>
    <x v="3"/>
    <x v="3"/>
    <x v="0"/>
    <x v="165"/>
    <x v="244"/>
    <n v="0"/>
    <x v="1"/>
    <x v="3"/>
    <x v="1"/>
    <x v="0"/>
    <x v="3"/>
    <x v="3"/>
    <x v="3"/>
    <x v="0"/>
    <x v="0"/>
    <x v="1"/>
  </r>
  <r>
    <x v="1"/>
    <x v="3"/>
    <x v="3"/>
    <x v="0"/>
    <x v="654"/>
    <x v="1357"/>
    <n v="109758906.01000001"/>
    <x v="1"/>
    <x v="3"/>
    <x v="1"/>
    <x v="0"/>
    <x v="3"/>
    <x v="3"/>
    <x v="3"/>
    <x v="3"/>
    <x v="1"/>
    <x v="3"/>
  </r>
  <r>
    <x v="1"/>
    <x v="3"/>
    <x v="3"/>
    <x v="0"/>
    <x v="227"/>
    <x v="341"/>
    <n v="38695036.859999999"/>
    <x v="1"/>
    <x v="3"/>
    <x v="1"/>
    <x v="0"/>
    <x v="3"/>
    <x v="3"/>
    <x v="3"/>
    <x v="3"/>
    <x v="0"/>
    <x v="6"/>
  </r>
  <r>
    <x v="1"/>
    <x v="3"/>
    <x v="3"/>
    <x v="0"/>
    <x v="180"/>
    <x v="266"/>
    <n v="67464965.5"/>
    <x v="1"/>
    <x v="3"/>
    <x v="1"/>
    <x v="0"/>
    <x v="3"/>
    <x v="3"/>
    <x v="3"/>
    <x v="3"/>
    <x v="1"/>
    <x v="2"/>
  </r>
  <r>
    <x v="1"/>
    <x v="3"/>
    <x v="3"/>
    <x v="0"/>
    <x v="168"/>
    <x v="251"/>
    <n v="0"/>
    <x v="1"/>
    <x v="3"/>
    <x v="1"/>
    <x v="0"/>
    <x v="3"/>
    <x v="3"/>
    <x v="3"/>
    <x v="0"/>
    <x v="0"/>
    <x v="7"/>
  </r>
  <r>
    <x v="1"/>
    <x v="3"/>
    <x v="3"/>
    <x v="0"/>
    <x v="41"/>
    <x v="423"/>
    <n v="153900.45000000001"/>
    <x v="1"/>
    <x v="3"/>
    <x v="1"/>
    <x v="0"/>
    <x v="3"/>
    <x v="3"/>
    <x v="3"/>
    <x v="3"/>
    <x v="0"/>
    <x v="1"/>
  </r>
  <r>
    <x v="1"/>
    <x v="3"/>
    <x v="3"/>
    <x v="0"/>
    <x v="1"/>
    <x v="1008"/>
    <n v="0"/>
    <x v="1"/>
    <x v="3"/>
    <x v="1"/>
    <x v="0"/>
    <x v="3"/>
    <x v="3"/>
    <x v="3"/>
    <x v="3"/>
    <x v="0"/>
    <x v="1"/>
  </r>
  <r>
    <x v="1"/>
    <x v="3"/>
    <x v="3"/>
    <x v="0"/>
    <x v="177"/>
    <x v="446"/>
    <n v="0"/>
    <x v="1"/>
    <x v="3"/>
    <x v="1"/>
    <x v="0"/>
    <x v="3"/>
    <x v="3"/>
    <x v="3"/>
    <x v="0"/>
    <x v="0"/>
    <x v="1"/>
  </r>
  <r>
    <x v="1"/>
    <x v="3"/>
    <x v="3"/>
    <x v="0"/>
    <x v="41"/>
    <x v="1071"/>
    <n v="0"/>
    <x v="1"/>
    <x v="3"/>
    <x v="1"/>
    <x v="0"/>
    <x v="3"/>
    <x v="3"/>
    <x v="3"/>
    <x v="3"/>
    <x v="0"/>
    <x v="6"/>
  </r>
  <r>
    <x v="1"/>
    <x v="3"/>
    <x v="3"/>
    <x v="0"/>
    <x v="41"/>
    <x v="612"/>
    <n v="0"/>
    <x v="1"/>
    <x v="3"/>
    <x v="1"/>
    <x v="0"/>
    <x v="3"/>
    <x v="3"/>
    <x v="3"/>
    <x v="3"/>
    <x v="0"/>
    <x v="7"/>
  </r>
  <r>
    <x v="1"/>
    <x v="3"/>
    <x v="3"/>
    <x v="0"/>
    <x v="169"/>
    <x v="252"/>
    <n v="0"/>
    <x v="1"/>
    <x v="3"/>
    <x v="1"/>
    <x v="0"/>
    <x v="3"/>
    <x v="3"/>
    <x v="3"/>
    <x v="0"/>
    <x v="0"/>
    <x v="7"/>
  </r>
  <r>
    <x v="1"/>
    <x v="3"/>
    <x v="3"/>
    <x v="0"/>
    <x v="18"/>
    <x v="1358"/>
    <n v="0"/>
    <x v="1"/>
    <x v="3"/>
    <x v="1"/>
    <x v="0"/>
    <x v="3"/>
    <x v="3"/>
    <x v="3"/>
    <x v="3"/>
    <x v="0"/>
    <x v="1"/>
  </r>
  <r>
    <x v="1"/>
    <x v="3"/>
    <x v="3"/>
    <x v="0"/>
    <x v="168"/>
    <x v="251"/>
    <n v="0"/>
    <x v="1"/>
    <x v="3"/>
    <x v="1"/>
    <x v="0"/>
    <x v="3"/>
    <x v="3"/>
    <x v="3"/>
    <x v="0"/>
    <x v="0"/>
    <x v="0"/>
  </r>
  <r>
    <x v="1"/>
    <x v="3"/>
    <x v="3"/>
    <x v="0"/>
    <x v="1"/>
    <x v="548"/>
    <n v="0"/>
    <x v="1"/>
    <x v="3"/>
    <x v="1"/>
    <x v="0"/>
    <x v="3"/>
    <x v="3"/>
    <x v="3"/>
    <x v="3"/>
    <x v="0"/>
    <x v="3"/>
  </r>
  <r>
    <x v="1"/>
    <x v="3"/>
    <x v="3"/>
    <x v="0"/>
    <x v="13"/>
    <x v="1083"/>
    <n v="0"/>
    <x v="1"/>
    <x v="3"/>
    <x v="1"/>
    <x v="0"/>
    <x v="3"/>
    <x v="3"/>
    <x v="3"/>
    <x v="3"/>
    <x v="0"/>
    <x v="1"/>
  </r>
  <r>
    <x v="1"/>
    <x v="3"/>
    <x v="3"/>
    <x v="0"/>
    <x v="438"/>
    <x v="745"/>
    <n v="0"/>
    <x v="1"/>
    <x v="3"/>
    <x v="1"/>
    <x v="0"/>
    <x v="3"/>
    <x v="3"/>
    <x v="3"/>
    <x v="6"/>
    <x v="1"/>
    <x v="1"/>
  </r>
  <r>
    <x v="1"/>
    <x v="3"/>
    <x v="3"/>
    <x v="0"/>
    <x v="589"/>
    <x v="1118"/>
    <n v="0"/>
    <x v="1"/>
    <x v="3"/>
    <x v="1"/>
    <x v="0"/>
    <x v="3"/>
    <x v="3"/>
    <x v="3"/>
    <x v="1"/>
    <x v="0"/>
    <x v="4"/>
  </r>
  <r>
    <x v="1"/>
    <x v="3"/>
    <x v="3"/>
    <x v="0"/>
    <x v="154"/>
    <x v="819"/>
    <n v="1997574.5"/>
    <x v="1"/>
    <x v="3"/>
    <x v="1"/>
    <x v="0"/>
    <x v="3"/>
    <x v="3"/>
    <x v="3"/>
    <x v="3"/>
    <x v="0"/>
    <x v="7"/>
  </r>
  <r>
    <x v="1"/>
    <x v="3"/>
    <x v="3"/>
    <x v="0"/>
    <x v="440"/>
    <x v="747"/>
    <n v="0"/>
    <x v="1"/>
    <x v="3"/>
    <x v="1"/>
    <x v="0"/>
    <x v="3"/>
    <x v="3"/>
    <x v="3"/>
    <x v="6"/>
    <x v="1"/>
    <x v="0"/>
  </r>
  <r>
    <x v="1"/>
    <x v="3"/>
    <x v="3"/>
    <x v="0"/>
    <x v="596"/>
    <x v="1141"/>
    <n v="0"/>
    <x v="1"/>
    <x v="3"/>
    <x v="1"/>
    <x v="0"/>
    <x v="3"/>
    <x v="3"/>
    <x v="3"/>
    <x v="3"/>
    <x v="0"/>
    <x v="4"/>
  </r>
  <r>
    <x v="1"/>
    <x v="3"/>
    <x v="3"/>
    <x v="0"/>
    <x v="50"/>
    <x v="164"/>
    <n v="0"/>
    <x v="1"/>
    <x v="3"/>
    <x v="1"/>
    <x v="0"/>
    <x v="3"/>
    <x v="3"/>
    <x v="3"/>
    <x v="0"/>
    <x v="0"/>
    <x v="4"/>
  </r>
  <r>
    <x v="1"/>
    <x v="3"/>
    <x v="3"/>
    <x v="0"/>
    <x v="610"/>
    <x v="1179"/>
    <n v="1984063.37"/>
    <x v="1"/>
    <x v="3"/>
    <x v="1"/>
    <x v="0"/>
    <x v="3"/>
    <x v="3"/>
    <x v="3"/>
    <x v="3"/>
    <x v="1"/>
    <x v="4"/>
  </r>
  <r>
    <x v="1"/>
    <x v="3"/>
    <x v="3"/>
    <x v="0"/>
    <x v="498"/>
    <x v="898"/>
    <n v="636830.26"/>
    <x v="1"/>
    <x v="3"/>
    <x v="1"/>
    <x v="0"/>
    <x v="3"/>
    <x v="3"/>
    <x v="3"/>
    <x v="1"/>
    <x v="0"/>
    <x v="0"/>
  </r>
  <r>
    <x v="1"/>
    <x v="3"/>
    <x v="3"/>
    <x v="0"/>
    <x v="513"/>
    <x v="934"/>
    <n v="-186564.6"/>
    <x v="1"/>
    <x v="3"/>
    <x v="1"/>
    <x v="0"/>
    <x v="3"/>
    <x v="3"/>
    <x v="3"/>
    <x v="3"/>
    <x v="0"/>
    <x v="6"/>
  </r>
  <r>
    <x v="1"/>
    <x v="3"/>
    <x v="3"/>
    <x v="0"/>
    <x v="122"/>
    <x v="675"/>
    <n v="460215.85"/>
    <x v="1"/>
    <x v="3"/>
    <x v="1"/>
    <x v="0"/>
    <x v="3"/>
    <x v="3"/>
    <x v="3"/>
    <x v="2"/>
    <x v="0"/>
    <x v="2"/>
  </r>
  <r>
    <x v="1"/>
    <x v="3"/>
    <x v="3"/>
    <x v="0"/>
    <x v="11"/>
    <x v="249"/>
    <n v="74493.429999999993"/>
    <x v="1"/>
    <x v="3"/>
    <x v="1"/>
    <x v="0"/>
    <x v="3"/>
    <x v="3"/>
    <x v="3"/>
    <x v="3"/>
    <x v="0"/>
    <x v="7"/>
  </r>
  <r>
    <x v="1"/>
    <x v="3"/>
    <x v="3"/>
    <x v="0"/>
    <x v="253"/>
    <x v="397"/>
    <n v="62824.160000000003"/>
    <x v="1"/>
    <x v="3"/>
    <x v="1"/>
    <x v="0"/>
    <x v="3"/>
    <x v="3"/>
    <x v="3"/>
    <x v="3"/>
    <x v="0"/>
    <x v="7"/>
  </r>
  <r>
    <x v="1"/>
    <x v="3"/>
    <x v="3"/>
    <x v="0"/>
    <x v="13"/>
    <x v="165"/>
    <n v="0"/>
    <x v="1"/>
    <x v="3"/>
    <x v="1"/>
    <x v="0"/>
    <x v="3"/>
    <x v="3"/>
    <x v="3"/>
    <x v="3"/>
    <x v="0"/>
    <x v="1"/>
  </r>
  <r>
    <x v="1"/>
    <x v="3"/>
    <x v="3"/>
    <x v="0"/>
    <x v="456"/>
    <x v="782"/>
    <n v="0"/>
    <x v="1"/>
    <x v="3"/>
    <x v="1"/>
    <x v="0"/>
    <x v="3"/>
    <x v="3"/>
    <x v="3"/>
    <x v="1"/>
    <x v="0"/>
    <x v="6"/>
  </r>
  <r>
    <x v="1"/>
    <x v="3"/>
    <x v="3"/>
    <x v="0"/>
    <x v="275"/>
    <x v="447"/>
    <n v="1275033.67"/>
    <x v="1"/>
    <x v="3"/>
    <x v="1"/>
    <x v="0"/>
    <x v="3"/>
    <x v="3"/>
    <x v="3"/>
    <x v="0"/>
    <x v="1"/>
    <x v="6"/>
  </r>
  <r>
    <x v="1"/>
    <x v="3"/>
    <x v="3"/>
    <x v="0"/>
    <x v="7"/>
    <x v="7"/>
    <n v="0"/>
    <x v="1"/>
    <x v="3"/>
    <x v="1"/>
    <x v="0"/>
    <x v="3"/>
    <x v="3"/>
    <x v="3"/>
    <x v="0"/>
    <x v="0"/>
    <x v="7"/>
  </r>
  <r>
    <x v="1"/>
    <x v="3"/>
    <x v="3"/>
    <x v="0"/>
    <x v="179"/>
    <x v="265"/>
    <n v="0"/>
    <x v="1"/>
    <x v="3"/>
    <x v="1"/>
    <x v="0"/>
    <x v="3"/>
    <x v="3"/>
    <x v="3"/>
    <x v="3"/>
    <x v="0"/>
    <x v="0"/>
  </r>
  <r>
    <x v="1"/>
    <x v="3"/>
    <x v="3"/>
    <x v="0"/>
    <x v="70"/>
    <x v="86"/>
    <n v="308758.52"/>
    <x v="1"/>
    <x v="3"/>
    <x v="1"/>
    <x v="0"/>
    <x v="3"/>
    <x v="3"/>
    <x v="3"/>
    <x v="3"/>
    <x v="1"/>
    <x v="1"/>
  </r>
  <r>
    <x v="1"/>
    <x v="3"/>
    <x v="3"/>
    <x v="0"/>
    <x v="575"/>
    <x v="1086"/>
    <n v="-755741.49"/>
    <x v="1"/>
    <x v="3"/>
    <x v="1"/>
    <x v="0"/>
    <x v="3"/>
    <x v="3"/>
    <x v="3"/>
    <x v="3"/>
    <x v="0"/>
    <x v="1"/>
  </r>
  <r>
    <x v="1"/>
    <x v="3"/>
    <x v="3"/>
    <x v="0"/>
    <x v="41"/>
    <x v="1071"/>
    <n v="0"/>
    <x v="1"/>
    <x v="3"/>
    <x v="1"/>
    <x v="0"/>
    <x v="3"/>
    <x v="3"/>
    <x v="3"/>
    <x v="3"/>
    <x v="0"/>
    <x v="0"/>
  </r>
  <r>
    <x v="1"/>
    <x v="3"/>
    <x v="3"/>
    <x v="0"/>
    <x v="166"/>
    <x v="246"/>
    <n v="0"/>
    <x v="1"/>
    <x v="3"/>
    <x v="1"/>
    <x v="0"/>
    <x v="3"/>
    <x v="3"/>
    <x v="3"/>
    <x v="3"/>
    <x v="0"/>
    <x v="4"/>
  </r>
  <r>
    <x v="1"/>
    <x v="3"/>
    <x v="3"/>
    <x v="0"/>
    <x v="412"/>
    <x v="682"/>
    <n v="1054038.32"/>
    <x v="1"/>
    <x v="3"/>
    <x v="1"/>
    <x v="0"/>
    <x v="3"/>
    <x v="3"/>
    <x v="3"/>
    <x v="2"/>
    <x v="0"/>
    <x v="3"/>
  </r>
  <r>
    <x v="1"/>
    <x v="3"/>
    <x v="3"/>
    <x v="0"/>
    <x v="630"/>
    <x v="1276"/>
    <n v="0"/>
    <x v="1"/>
    <x v="3"/>
    <x v="1"/>
    <x v="0"/>
    <x v="3"/>
    <x v="3"/>
    <x v="3"/>
    <x v="3"/>
    <x v="0"/>
    <x v="7"/>
  </r>
  <r>
    <x v="1"/>
    <x v="3"/>
    <x v="3"/>
    <x v="0"/>
    <x v="411"/>
    <x v="1267"/>
    <n v="0"/>
    <x v="1"/>
    <x v="3"/>
    <x v="1"/>
    <x v="0"/>
    <x v="3"/>
    <x v="3"/>
    <x v="3"/>
    <x v="1"/>
    <x v="0"/>
    <x v="2"/>
  </r>
  <r>
    <x v="1"/>
    <x v="3"/>
    <x v="3"/>
    <x v="0"/>
    <x v="13"/>
    <x v="69"/>
    <n v="99650.28"/>
    <x v="1"/>
    <x v="3"/>
    <x v="1"/>
    <x v="0"/>
    <x v="3"/>
    <x v="3"/>
    <x v="3"/>
    <x v="3"/>
    <x v="0"/>
    <x v="4"/>
  </r>
  <r>
    <x v="1"/>
    <x v="3"/>
    <x v="3"/>
    <x v="0"/>
    <x v="13"/>
    <x v="834"/>
    <n v="0"/>
    <x v="1"/>
    <x v="3"/>
    <x v="1"/>
    <x v="0"/>
    <x v="3"/>
    <x v="3"/>
    <x v="3"/>
    <x v="1"/>
    <x v="0"/>
    <x v="6"/>
  </r>
  <r>
    <x v="1"/>
    <x v="3"/>
    <x v="3"/>
    <x v="0"/>
    <x v="1"/>
    <x v="624"/>
    <n v="0"/>
    <x v="1"/>
    <x v="3"/>
    <x v="1"/>
    <x v="0"/>
    <x v="3"/>
    <x v="3"/>
    <x v="3"/>
    <x v="3"/>
    <x v="0"/>
    <x v="6"/>
  </r>
  <r>
    <x v="1"/>
    <x v="3"/>
    <x v="3"/>
    <x v="0"/>
    <x v="216"/>
    <x v="323"/>
    <n v="2398669.75"/>
    <x v="1"/>
    <x v="3"/>
    <x v="1"/>
    <x v="0"/>
    <x v="3"/>
    <x v="3"/>
    <x v="3"/>
    <x v="0"/>
    <x v="0"/>
    <x v="1"/>
  </r>
  <r>
    <x v="1"/>
    <x v="3"/>
    <x v="3"/>
    <x v="0"/>
    <x v="18"/>
    <x v="744"/>
    <n v="0"/>
    <x v="1"/>
    <x v="3"/>
    <x v="1"/>
    <x v="0"/>
    <x v="3"/>
    <x v="3"/>
    <x v="3"/>
    <x v="3"/>
    <x v="0"/>
    <x v="1"/>
  </r>
  <r>
    <x v="1"/>
    <x v="3"/>
    <x v="3"/>
    <x v="0"/>
    <x v="13"/>
    <x v="119"/>
    <n v="0"/>
    <x v="1"/>
    <x v="3"/>
    <x v="1"/>
    <x v="0"/>
    <x v="3"/>
    <x v="3"/>
    <x v="3"/>
    <x v="3"/>
    <x v="0"/>
    <x v="6"/>
  </r>
  <r>
    <x v="1"/>
    <x v="3"/>
    <x v="3"/>
    <x v="0"/>
    <x v="64"/>
    <x v="77"/>
    <n v="0"/>
    <x v="1"/>
    <x v="3"/>
    <x v="1"/>
    <x v="0"/>
    <x v="3"/>
    <x v="3"/>
    <x v="3"/>
    <x v="0"/>
    <x v="0"/>
    <x v="0"/>
  </r>
  <r>
    <x v="1"/>
    <x v="3"/>
    <x v="3"/>
    <x v="0"/>
    <x v="1"/>
    <x v="1189"/>
    <n v="0"/>
    <x v="1"/>
    <x v="3"/>
    <x v="1"/>
    <x v="0"/>
    <x v="3"/>
    <x v="3"/>
    <x v="3"/>
    <x v="3"/>
    <x v="0"/>
    <x v="3"/>
  </r>
  <r>
    <x v="1"/>
    <x v="3"/>
    <x v="3"/>
    <x v="0"/>
    <x v="28"/>
    <x v="30"/>
    <n v="0"/>
    <x v="1"/>
    <x v="3"/>
    <x v="1"/>
    <x v="0"/>
    <x v="3"/>
    <x v="3"/>
    <x v="3"/>
    <x v="3"/>
    <x v="0"/>
    <x v="3"/>
  </r>
  <r>
    <x v="1"/>
    <x v="3"/>
    <x v="3"/>
    <x v="0"/>
    <x v="383"/>
    <x v="632"/>
    <n v="32085.75"/>
    <x v="1"/>
    <x v="3"/>
    <x v="1"/>
    <x v="0"/>
    <x v="3"/>
    <x v="3"/>
    <x v="3"/>
    <x v="2"/>
    <x v="0"/>
    <x v="6"/>
  </r>
  <r>
    <x v="1"/>
    <x v="3"/>
    <x v="3"/>
    <x v="0"/>
    <x v="192"/>
    <x v="1114"/>
    <n v="0"/>
    <x v="1"/>
    <x v="3"/>
    <x v="1"/>
    <x v="0"/>
    <x v="3"/>
    <x v="3"/>
    <x v="3"/>
    <x v="1"/>
    <x v="0"/>
    <x v="5"/>
  </r>
  <r>
    <x v="1"/>
    <x v="3"/>
    <x v="3"/>
    <x v="0"/>
    <x v="289"/>
    <x v="476"/>
    <n v="350897.17"/>
    <x v="1"/>
    <x v="3"/>
    <x v="1"/>
    <x v="0"/>
    <x v="3"/>
    <x v="3"/>
    <x v="3"/>
    <x v="0"/>
    <x v="0"/>
    <x v="7"/>
  </r>
  <r>
    <x v="1"/>
    <x v="3"/>
    <x v="3"/>
    <x v="0"/>
    <x v="58"/>
    <x v="65"/>
    <n v="0"/>
    <x v="1"/>
    <x v="3"/>
    <x v="1"/>
    <x v="0"/>
    <x v="3"/>
    <x v="3"/>
    <x v="3"/>
    <x v="0"/>
    <x v="0"/>
    <x v="2"/>
  </r>
  <r>
    <x v="1"/>
    <x v="3"/>
    <x v="3"/>
    <x v="0"/>
    <x v="0"/>
    <x v="533"/>
    <n v="0"/>
    <x v="1"/>
    <x v="3"/>
    <x v="1"/>
    <x v="0"/>
    <x v="3"/>
    <x v="3"/>
    <x v="3"/>
    <x v="4"/>
    <x v="0"/>
    <x v="6"/>
  </r>
  <r>
    <x v="1"/>
    <x v="3"/>
    <x v="3"/>
    <x v="0"/>
    <x v="483"/>
    <x v="857"/>
    <n v="2084042.43"/>
    <x v="1"/>
    <x v="3"/>
    <x v="1"/>
    <x v="0"/>
    <x v="3"/>
    <x v="3"/>
    <x v="3"/>
    <x v="1"/>
    <x v="1"/>
    <x v="2"/>
  </r>
  <r>
    <x v="1"/>
    <x v="3"/>
    <x v="3"/>
    <x v="0"/>
    <x v="644"/>
    <x v="1324"/>
    <n v="1385828.99"/>
    <x v="1"/>
    <x v="3"/>
    <x v="1"/>
    <x v="0"/>
    <x v="3"/>
    <x v="3"/>
    <x v="3"/>
    <x v="3"/>
    <x v="0"/>
    <x v="7"/>
  </r>
  <r>
    <x v="1"/>
    <x v="3"/>
    <x v="3"/>
    <x v="0"/>
    <x v="177"/>
    <x v="446"/>
    <n v="0"/>
    <x v="1"/>
    <x v="3"/>
    <x v="1"/>
    <x v="0"/>
    <x v="3"/>
    <x v="3"/>
    <x v="3"/>
    <x v="0"/>
    <x v="0"/>
    <x v="4"/>
  </r>
  <r>
    <x v="1"/>
    <x v="3"/>
    <x v="3"/>
    <x v="0"/>
    <x v="1"/>
    <x v="1137"/>
    <n v="0"/>
    <x v="1"/>
    <x v="3"/>
    <x v="1"/>
    <x v="0"/>
    <x v="3"/>
    <x v="3"/>
    <x v="3"/>
    <x v="3"/>
    <x v="0"/>
    <x v="1"/>
  </r>
  <r>
    <x v="1"/>
    <x v="3"/>
    <x v="3"/>
    <x v="0"/>
    <x v="660"/>
    <x v="1371"/>
    <n v="12059792.369999999"/>
    <x v="1"/>
    <x v="3"/>
    <x v="1"/>
    <x v="0"/>
    <x v="3"/>
    <x v="3"/>
    <x v="3"/>
    <x v="3"/>
    <x v="1"/>
    <x v="3"/>
  </r>
  <r>
    <x v="1"/>
    <x v="3"/>
    <x v="3"/>
    <x v="0"/>
    <x v="429"/>
    <x v="804"/>
    <n v="0"/>
    <x v="1"/>
    <x v="3"/>
    <x v="1"/>
    <x v="0"/>
    <x v="3"/>
    <x v="3"/>
    <x v="3"/>
    <x v="1"/>
    <x v="1"/>
    <x v="3"/>
  </r>
  <r>
    <x v="1"/>
    <x v="3"/>
    <x v="3"/>
    <x v="0"/>
    <x v="13"/>
    <x v="763"/>
    <n v="0"/>
    <x v="1"/>
    <x v="3"/>
    <x v="1"/>
    <x v="0"/>
    <x v="3"/>
    <x v="3"/>
    <x v="3"/>
    <x v="3"/>
    <x v="0"/>
    <x v="5"/>
  </r>
  <r>
    <x v="1"/>
    <x v="3"/>
    <x v="3"/>
    <x v="0"/>
    <x v="5"/>
    <x v="1316"/>
    <n v="0"/>
    <x v="1"/>
    <x v="3"/>
    <x v="1"/>
    <x v="0"/>
    <x v="3"/>
    <x v="3"/>
    <x v="3"/>
    <x v="3"/>
    <x v="0"/>
    <x v="3"/>
  </r>
  <r>
    <x v="1"/>
    <x v="3"/>
    <x v="3"/>
    <x v="0"/>
    <x v="590"/>
    <x v="1119"/>
    <n v="0"/>
    <x v="1"/>
    <x v="3"/>
    <x v="1"/>
    <x v="0"/>
    <x v="3"/>
    <x v="3"/>
    <x v="3"/>
    <x v="3"/>
    <x v="0"/>
    <x v="3"/>
  </r>
  <r>
    <x v="1"/>
    <x v="3"/>
    <x v="3"/>
    <x v="0"/>
    <x v="1"/>
    <x v="805"/>
    <n v="0"/>
    <x v="1"/>
    <x v="3"/>
    <x v="1"/>
    <x v="0"/>
    <x v="3"/>
    <x v="3"/>
    <x v="3"/>
    <x v="3"/>
    <x v="0"/>
    <x v="3"/>
  </r>
  <r>
    <x v="1"/>
    <x v="3"/>
    <x v="3"/>
    <x v="0"/>
    <x v="13"/>
    <x v="628"/>
    <n v="0"/>
    <x v="1"/>
    <x v="3"/>
    <x v="1"/>
    <x v="0"/>
    <x v="3"/>
    <x v="3"/>
    <x v="3"/>
    <x v="3"/>
    <x v="0"/>
    <x v="4"/>
  </r>
  <r>
    <x v="1"/>
    <x v="3"/>
    <x v="3"/>
    <x v="0"/>
    <x v="442"/>
    <x v="750"/>
    <n v="0"/>
    <x v="1"/>
    <x v="3"/>
    <x v="1"/>
    <x v="0"/>
    <x v="3"/>
    <x v="3"/>
    <x v="3"/>
    <x v="3"/>
    <x v="0"/>
    <x v="3"/>
  </r>
  <r>
    <x v="1"/>
    <x v="3"/>
    <x v="3"/>
    <x v="0"/>
    <x v="73"/>
    <x v="406"/>
    <n v="0"/>
    <x v="1"/>
    <x v="3"/>
    <x v="1"/>
    <x v="0"/>
    <x v="3"/>
    <x v="3"/>
    <x v="3"/>
    <x v="0"/>
    <x v="0"/>
    <x v="1"/>
  </r>
  <r>
    <x v="1"/>
    <x v="3"/>
    <x v="3"/>
    <x v="0"/>
    <x v="246"/>
    <x v="519"/>
    <n v="3645289.31"/>
    <x v="1"/>
    <x v="3"/>
    <x v="1"/>
    <x v="0"/>
    <x v="3"/>
    <x v="3"/>
    <x v="3"/>
    <x v="4"/>
    <x v="1"/>
    <x v="1"/>
  </r>
  <r>
    <x v="1"/>
    <x v="3"/>
    <x v="3"/>
    <x v="0"/>
    <x v="477"/>
    <x v="843"/>
    <n v="0"/>
    <x v="1"/>
    <x v="3"/>
    <x v="1"/>
    <x v="0"/>
    <x v="3"/>
    <x v="3"/>
    <x v="3"/>
    <x v="1"/>
    <x v="1"/>
    <x v="5"/>
  </r>
  <r>
    <x v="1"/>
    <x v="3"/>
    <x v="3"/>
    <x v="0"/>
    <x v="645"/>
    <x v="1326"/>
    <n v="4338397.95"/>
    <x v="1"/>
    <x v="3"/>
    <x v="1"/>
    <x v="0"/>
    <x v="3"/>
    <x v="3"/>
    <x v="3"/>
    <x v="3"/>
    <x v="1"/>
    <x v="7"/>
  </r>
  <r>
    <x v="1"/>
    <x v="3"/>
    <x v="3"/>
    <x v="0"/>
    <x v="325"/>
    <x v="526"/>
    <n v="0"/>
    <x v="1"/>
    <x v="3"/>
    <x v="1"/>
    <x v="0"/>
    <x v="3"/>
    <x v="3"/>
    <x v="3"/>
    <x v="3"/>
    <x v="1"/>
    <x v="6"/>
  </r>
  <r>
    <x v="1"/>
    <x v="3"/>
    <x v="3"/>
    <x v="0"/>
    <x v="203"/>
    <x v="317"/>
    <n v="0"/>
    <x v="1"/>
    <x v="3"/>
    <x v="1"/>
    <x v="0"/>
    <x v="3"/>
    <x v="3"/>
    <x v="3"/>
    <x v="0"/>
    <x v="0"/>
    <x v="3"/>
  </r>
  <r>
    <x v="1"/>
    <x v="3"/>
    <x v="3"/>
    <x v="0"/>
    <x v="170"/>
    <x v="916"/>
    <n v="6812.8"/>
    <x v="1"/>
    <x v="3"/>
    <x v="1"/>
    <x v="0"/>
    <x v="3"/>
    <x v="3"/>
    <x v="3"/>
    <x v="2"/>
    <x v="0"/>
    <x v="6"/>
  </r>
  <r>
    <x v="1"/>
    <x v="3"/>
    <x v="3"/>
    <x v="0"/>
    <x v="140"/>
    <x v="400"/>
    <n v="8849.33"/>
    <x v="1"/>
    <x v="3"/>
    <x v="1"/>
    <x v="0"/>
    <x v="3"/>
    <x v="3"/>
    <x v="3"/>
    <x v="0"/>
    <x v="0"/>
    <x v="0"/>
  </r>
  <r>
    <x v="1"/>
    <x v="3"/>
    <x v="3"/>
    <x v="0"/>
    <x v="123"/>
    <x v="1066"/>
    <n v="9948.2199999999993"/>
    <x v="1"/>
    <x v="3"/>
    <x v="1"/>
    <x v="0"/>
    <x v="3"/>
    <x v="3"/>
    <x v="3"/>
    <x v="3"/>
    <x v="0"/>
    <x v="7"/>
  </r>
  <r>
    <x v="1"/>
    <x v="3"/>
    <x v="3"/>
    <x v="0"/>
    <x v="139"/>
    <x v="191"/>
    <n v="0"/>
    <x v="1"/>
    <x v="3"/>
    <x v="1"/>
    <x v="0"/>
    <x v="3"/>
    <x v="3"/>
    <x v="3"/>
    <x v="0"/>
    <x v="0"/>
    <x v="3"/>
  </r>
  <r>
    <x v="1"/>
    <x v="3"/>
    <x v="3"/>
    <x v="0"/>
    <x v="594"/>
    <x v="1138"/>
    <n v="360969.51"/>
    <x v="1"/>
    <x v="3"/>
    <x v="1"/>
    <x v="0"/>
    <x v="3"/>
    <x v="3"/>
    <x v="3"/>
    <x v="2"/>
    <x v="0"/>
    <x v="3"/>
  </r>
  <r>
    <x v="1"/>
    <x v="3"/>
    <x v="3"/>
    <x v="0"/>
    <x v="290"/>
    <x v="477"/>
    <n v="0"/>
    <x v="1"/>
    <x v="3"/>
    <x v="1"/>
    <x v="0"/>
    <x v="3"/>
    <x v="3"/>
    <x v="3"/>
    <x v="5"/>
    <x v="1"/>
    <x v="3"/>
  </r>
  <r>
    <x v="1"/>
    <x v="3"/>
    <x v="3"/>
    <x v="0"/>
    <x v="5"/>
    <x v="971"/>
    <n v="95281.66"/>
    <x v="1"/>
    <x v="3"/>
    <x v="1"/>
    <x v="0"/>
    <x v="3"/>
    <x v="3"/>
    <x v="3"/>
    <x v="2"/>
    <x v="0"/>
    <x v="7"/>
  </r>
  <r>
    <x v="1"/>
    <x v="3"/>
    <x v="3"/>
    <x v="0"/>
    <x v="13"/>
    <x v="422"/>
    <n v="2849.95"/>
    <x v="1"/>
    <x v="3"/>
    <x v="1"/>
    <x v="0"/>
    <x v="3"/>
    <x v="3"/>
    <x v="3"/>
    <x v="3"/>
    <x v="0"/>
    <x v="2"/>
  </r>
  <r>
    <x v="1"/>
    <x v="3"/>
    <x v="3"/>
    <x v="0"/>
    <x v="13"/>
    <x v="619"/>
    <n v="0"/>
    <x v="1"/>
    <x v="3"/>
    <x v="1"/>
    <x v="0"/>
    <x v="3"/>
    <x v="3"/>
    <x v="3"/>
    <x v="3"/>
    <x v="0"/>
    <x v="4"/>
  </r>
  <r>
    <x v="1"/>
    <x v="3"/>
    <x v="3"/>
    <x v="0"/>
    <x v="184"/>
    <x v="272"/>
    <n v="4394092.7300000004"/>
    <x v="1"/>
    <x v="3"/>
    <x v="1"/>
    <x v="0"/>
    <x v="3"/>
    <x v="3"/>
    <x v="3"/>
    <x v="0"/>
    <x v="0"/>
    <x v="6"/>
  </r>
  <r>
    <x v="1"/>
    <x v="3"/>
    <x v="3"/>
    <x v="0"/>
    <x v="654"/>
    <x v="1357"/>
    <n v="110309343.05"/>
    <x v="1"/>
    <x v="3"/>
    <x v="1"/>
    <x v="0"/>
    <x v="3"/>
    <x v="3"/>
    <x v="3"/>
    <x v="3"/>
    <x v="1"/>
    <x v="6"/>
  </r>
  <r>
    <x v="1"/>
    <x v="3"/>
    <x v="3"/>
    <x v="0"/>
    <x v="139"/>
    <x v="191"/>
    <n v="0"/>
    <x v="1"/>
    <x v="3"/>
    <x v="1"/>
    <x v="0"/>
    <x v="3"/>
    <x v="3"/>
    <x v="3"/>
    <x v="0"/>
    <x v="0"/>
    <x v="4"/>
  </r>
  <r>
    <x v="1"/>
    <x v="3"/>
    <x v="3"/>
    <x v="0"/>
    <x v="228"/>
    <x v="895"/>
    <n v="10415247.09"/>
    <x v="1"/>
    <x v="3"/>
    <x v="1"/>
    <x v="0"/>
    <x v="3"/>
    <x v="3"/>
    <x v="3"/>
    <x v="4"/>
    <x v="0"/>
    <x v="0"/>
  </r>
  <r>
    <x v="1"/>
    <x v="3"/>
    <x v="3"/>
    <x v="0"/>
    <x v="368"/>
    <x v="608"/>
    <n v="0"/>
    <x v="1"/>
    <x v="3"/>
    <x v="1"/>
    <x v="0"/>
    <x v="3"/>
    <x v="3"/>
    <x v="3"/>
    <x v="0"/>
    <x v="0"/>
    <x v="7"/>
  </r>
  <r>
    <x v="1"/>
    <x v="3"/>
    <x v="3"/>
    <x v="0"/>
    <x v="26"/>
    <x v="1334"/>
    <n v="0"/>
    <x v="1"/>
    <x v="3"/>
    <x v="1"/>
    <x v="0"/>
    <x v="3"/>
    <x v="3"/>
    <x v="3"/>
    <x v="0"/>
    <x v="0"/>
    <x v="2"/>
  </r>
  <r>
    <x v="1"/>
    <x v="3"/>
    <x v="3"/>
    <x v="0"/>
    <x v="346"/>
    <x v="995"/>
    <n v="455530"/>
    <x v="1"/>
    <x v="3"/>
    <x v="1"/>
    <x v="0"/>
    <x v="3"/>
    <x v="3"/>
    <x v="3"/>
    <x v="3"/>
    <x v="1"/>
    <x v="6"/>
  </r>
  <r>
    <x v="1"/>
    <x v="3"/>
    <x v="3"/>
    <x v="0"/>
    <x v="247"/>
    <x v="769"/>
    <n v="0"/>
    <x v="1"/>
    <x v="3"/>
    <x v="1"/>
    <x v="0"/>
    <x v="3"/>
    <x v="3"/>
    <x v="3"/>
    <x v="3"/>
    <x v="0"/>
    <x v="4"/>
  </r>
  <r>
    <x v="1"/>
    <x v="3"/>
    <x v="3"/>
    <x v="0"/>
    <x v="18"/>
    <x v="1319"/>
    <n v="0"/>
    <x v="1"/>
    <x v="3"/>
    <x v="1"/>
    <x v="0"/>
    <x v="3"/>
    <x v="3"/>
    <x v="3"/>
    <x v="3"/>
    <x v="0"/>
    <x v="6"/>
  </r>
  <r>
    <x v="1"/>
    <x v="3"/>
    <x v="3"/>
    <x v="0"/>
    <x v="13"/>
    <x v="1373"/>
    <n v="0"/>
    <x v="1"/>
    <x v="3"/>
    <x v="1"/>
    <x v="0"/>
    <x v="3"/>
    <x v="3"/>
    <x v="3"/>
    <x v="3"/>
    <x v="0"/>
    <x v="1"/>
  </r>
  <r>
    <x v="1"/>
    <x v="3"/>
    <x v="3"/>
    <x v="0"/>
    <x v="18"/>
    <x v="1163"/>
    <n v="0"/>
    <x v="1"/>
    <x v="3"/>
    <x v="1"/>
    <x v="0"/>
    <x v="3"/>
    <x v="3"/>
    <x v="3"/>
    <x v="3"/>
    <x v="0"/>
    <x v="3"/>
  </r>
  <r>
    <x v="1"/>
    <x v="3"/>
    <x v="3"/>
    <x v="0"/>
    <x v="1"/>
    <x v="869"/>
    <n v="0"/>
    <x v="1"/>
    <x v="3"/>
    <x v="1"/>
    <x v="0"/>
    <x v="3"/>
    <x v="3"/>
    <x v="3"/>
    <x v="3"/>
    <x v="0"/>
    <x v="2"/>
  </r>
  <r>
    <x v="1"/>
    <x v="3"/>
    <x v="3"/>
    <x v="0"/>
    <x v="1"/>
    <x v="978"/>
    <n v="9763.49"/>
    <x v="1"/>
    <x v="3"/>
    <x v="1"/>
    <x v="0"/>
    <x v="3"/>
    <x v="3"/>
    <x v="3"/>
    <x v="3"/>
    <x v="0"/>
    <x v="2"/>
  </r>
  <r>
    <x v="1"/>
    <x v="3"/>
    <x v="3"/>
    <x v="0"/>
    <x v="41"/>
    <x v="539"/>
    <n v="0"/>
    <x v="1"/>
    <x v="3"/>
    <x v="1"/>
    <x v="0"/>
    <x v="3"/>
    <x v="3"/>
    <x v="3"/>
    <x v="3"/>
    <x v="0"/>
    <x v="6"/>
  </r>
  <r>
    <x v="1"/>
    <x v="3"/>
    <x v="3"/>
    <x v="0"/>
    <x v="22"/>
    <x v="1072"/>
    <n v="27804.01"/>
    <x v="1"/>
    <x v="3"/>
    <x v="1"/>
    <x v="0"/>
    <x v="3"/>
    <x v="3"/>
    <x v="3"/>
    <x v="3"/>
    <x v="0"/>
    <x v="5"/>
  </r>
  <r>
    <x v="1"/>
    <x v="3"/>
    <x v="3"/>
    <x v="0"/>
    <x v="587"/>
    <x v="1115"/>
    <n v="0"/>
    <x v="1"/>
    <x v="3"/>
    <x v="1"/>
    <x v="0"/>
    <x v="3"/>
    <x v="3"/>
    <x v="3"/>
    <x v="3"/>
    <x v="1"/>
    <x v="2"/>
  </r>
  <r>
    <x v="1"/>
    <x v="3"/>
    <x v="3"/>
    <x v="0"/>
    <x v="567"/>
    <x v="1305"/>
    <n v="273853.59999999998"/>
    <x v="1"/>
    <x v="3"/>
    <x v="1"/>
    <x v="0"/>
    <x v="3"/>
    <x v="3"/>
    <x v="3"/>
    <x v="2"/>
    <x v="0"/>
    <x v="2"/>
  </r>
  <r>
    <x v="1"/>
    <x v="3"/>
    <x v="3"/>
    <x v="0"/>
    <x v="248"/>
    <x v="893"/>
    <n v="0"/>
    <x v="1"/>
    <x v="3"/>
    <x v="1"/>
    <x v="0"/>
    <x v="3"/>
    <x v="3"/>
    <x v="3"/>
    <x v="1"/>
    <x v="1"/>
    <x v="4"/>
  </r>
  <r>
    <x v="1"/>
    <x v="3"/>
    <x v="3"/>
    <x v="0"/>
    <x v="198"/>
    <x v="1302"/>
    <n v="0"/>
    <x v="1"/>
    <x v="3"/>
    <x v="1"/>
    <x v="0"/>
    <x v="3"/>
    <x v="3"/>
    <x v="3"/>
    <x v="3"/>
    <x v="0"/>
    <x v="4"/>
  </r>
  <r>
    <x v="1"/>
    <x v="3"/>
    <x v="3"/>
    <x v="0"/>
    <x v="383"/>
    <x v="632"/>
    <n v="27998.11"/>
    <x v="1"/>
    <x v="3"/>
    <x v="1"/>
    <x v="0"/>
    <x v="3"/>
    <x v="3"/>
    <x v="3"/>
    <x v="2"/>
    <x v="0"/>
    <x v="3"/>
  </r>
  <r>
    <x v="1"/>
    <x v="3"/>
    <x v="3"/>
    <x v="0"/>
    <x v="13"/>
    <x v="210"/>
    <n v="0"/>
    <x v="1"/>
    <x v="3"/>
    <x v="1"/>
    <x v="0"/>
    <x v="3"/>
    <x v="3"/>
    <x v="3"/>
    <x v="3"/>
    <x v="0"/>
    <x v="3"/>
  </r>
  <r>
    <x v="1"/>
    <x v="3"/>
    <x v="3"/>
    <x v="0"/>
    <x v="365"/>
    <x v="604"/>
    <n v="335097.84000000003"/>
    <x v="1"/>
    <x v="3"/>
    <x v="1"/>
    <x v="0"/>
    <x v="3"/>
    <x v="3"/>
    <x v="3"/>
    <x v="2"/>
    <x v="0"/>
    <x v="5"/>
  </r>
  <r>
    <x v="1"/>
    <x v="3"/>
    <x v="3"/>
    <x v="0"/>
    <x v="468"/>
    <x v="809"/>
    <n v="0"/>
    <x v="1"/>
    <x v="3"/>
    <x v="1"/>
    <x v="0"/>
    <x v="3"/>
    <x v="3"/>
    <x v="3"/>
    <x v="1"/>
    <x v="1"/>
    <x v="0"/>
  </r>
  <r>
    <x v="1"/>
    <x v="3"/>
    <x v="3"/>
    <x v="0"/>
    <x v="1"/>
    <x v="1185"/>
    <n v="1004.58"/>
    <x v="1"/>
    <x v="3"/>
    <x v="1"/>
    <x v="0"/>
    <x v="3"/>
    <x v="3"/>
    <x v="3"/>
    <x v="3"/>
    <x v="0"/>
    <x v="7"/>
  </r>
  <r>
    <x v="1"/>
    <x v="3"/>
    <x v="3"/>
    <x v="0"/>
    <x v="82"/>
    <x v="98"/>
    <n v="0"/>
    <x v="1"/>
    <x v="3"/>
    <x v="1"/>
    <x v="0"/>
    <x v="3"/>
    <x v="3"/>
    <x v="3"/>
    <x v="0"/>
    <x v="0"/>
    <x v="6"/>
  </r>
  <r>
    <x v="1"/>
    <x v="3"/>
    <x v="3"/>
    <x v="0"/>
    <x v="628"/>
    <x v="1272"/>
    <n v="-176626.51"/>
    <x v="1"/>
    <x v="3"/>
    <x v="1"/>
    <x v="0"/>
    <x v="3"/>
    <x v="3"/>
    <x v="3"/>
    <x v="3"/>
    <x v="1"/>
    <x v="0"/>
  </r>
  <r>
    <x v="1"/>
    <x v="3"/>
    <x v="3"/>
    <x v="0"/>
    <x v="41"/>
    <x v="423"/>
    <n v="153333.88"/>
    <x v="1"/>
    <x v="3"/>
    <x v="1"/>
    <x v="0"/>
    <x v="3"/>
    <x v="3"/>
    <x v="3"/>
    <x v="3"/>
    <x v="0"/>
    <x v="0"/>
  </r>
  <r>
    <x v="1"/>
    <x v="3"/>
    <x v="3"/>
    <x v="0"/>
    <x v="1"/>
    <x v="475"/>
    <n v="2038.3"/>
    <x v="1"/>
    <x v="3"/>
    <x v="1"/>
    <x v="0"/>
    <x v="3"/>
    <x v="3"/>
    <x v="3"/>
    <x v="3"/>
    <x v="0"/>
    <x v="1"/>
  </r>
  <r>
    <x v="1"/>
    <x v="3"/>
    <x v="3"/>
    <x v="0"/>
    <x v="111"/>
    <x v="140"/>
    <n v="0"/>
    <x v="1"/>
    <x v="3"/>
    <x v="1"/>
    <x v="0"/>
    <x v="3"/>
    <x v="3"/>
    <x v="3"/>
    <x v="3"/>
    <x v="0"/>
    <x v="2"/>
  </r>
  <r>
    <x v="1"/>
    <x v="3"/>
    <x v="3"/>
    <x v="0"/>
    <x v="73"/>
    <x v="406"/>
    <n v="0"/>
    <x v="1"/>
    <x v="3"/>
    <x v="1"/>
    <x v="0"/>
    <x v="3"/>
    <x v="3"/>
    <x v="3"/>
    <x v="0"/>
    <x v="0"/>
    <x v="0"/>
  </r>
  <r>
    <x v="1"/>
    <x v="3"/>
    <x v="3"/>
    <x v="0"/>
    <x v="372"/>
    <x v="615"/>
    <n v="0"/>
    <x v="1"/>
    <x v="3"/>
    <x v="1"/>
    <x v="0"/>
    <x v="3"/>
    <x v="3"/>
    <x v="3"/>
    <x v="3"/>
    <x v="0"/>
    <x v="2"/>
  </r>
  <r>
    <x v="1"/>
    <x v="3"/>
    <x v="3"/>
    <x v="0"/>
    <x v="13"/>
    <x v="1210"/>
    <n v="0"/>
    <x v="1"/>
    <x v="3"/>
    <x v="1"/>
    <x v="0"/>
    <x v="3"/>
    <x v="3"/>
    <x v="3"/>
    <x v="1"/>
    <x v="0"/>
    <x v="5"/>
  </r>
  <r>
    <x v="1"/>
    <x v="3"/>
    <x v="3"/>
    <x v="0"/>
    <x v="567"/>
    <x v="1059"/>
    <n v="1084683.47"/>
    <x v="1"/>
    <x v="3"/>
    <x v="1"/>
    <x v="0"/>
    <x v="3"/>
    <x v="3"/>
    <x v="3"/>
    <x v="3"/>
    <x v="0"/>
    <x v="5"/>
  </r>
  <r>
    <x v="1"/>
    <x v="3"/>
    <x v="3"/>
    <x v="0"/>
    <x v="44"/>
    <x v="419"/>
    <n v="0"/>
    <x v="1"/>
    <x v="3"/>
    <x v="1"/>
    <x v="0"/>
    <x v="3"/>
    <x v="3"/>
    <x v="3"/>
    <x v="0"/>
    <x v="0"/>
    <x v="5"/>
  </r>
  <r>
    <x v="1"/>
    <x v="3"/>
    <x v="3"/>
    <x v="0"/>
    <x v="39"/>
    <x v="44"/>
    <n v="0"/>
    <x v="1"/>
    <x v="3"/>
    <x v="1"/>
    <x v="0"/>
    <x v="3"/>
    <x v="3"/>
    <x v="3"/>
    <x v="3"/>
    <x v="1"/>
    <x v="2"/>
  </r>
  <r>
    <x v="1"/>
    <x v="3"/>
    <x v="3"/>
    <x v="0"/>
    <x v="103"/>
    <x v="131"/>
    <n v="0"/>
    <x v="1"/>
    <x v="3"/>
    <x v="1"/>
    <x v="0"/>
    <x v="3"/>
    <x v="3"/>
    <x v="3"/>
    <x v="0"/>
    <x v="0"/>
    <x v="3"/>
  </r>
  <r>
    <x v="1"/>
    <x v="3"/>
    <x v="3"/>
    <x v="0"/>
    <x v="5"/>
    <x v="715"/>
    <n v="109627.38"/>
    <x v="1"/>
    <x v="3"/>
    <x v="1"/>
    <x v="0"/>
    <x v="3"/>
    <x v="3"/>
    <x v="3"/>
    <x v="3"/>
    <x v="0"/>
    <x v="6"/>
  </r>
  <r>
    <x v="1"/>
    <x v="3"/>
    <x v="3"/>
    <x v="0"/>
    <x v="1"/>
    <x v="890"/>
    <n v="144093.01999999999"/>
    <x v="1"/>
    <x v="3"/>
    <x v="1"/>
    <x v="0"/>
    <x v="3"/>
    <x v="3"/>
    <x v="3"/>
    <x v="3"/>
    <x v="0"/>
    <x v="6"/>
  </r>
  <r>
    <x v="1"/>
    <x v="3"/>
    <x v="3"/>
    <x v="0"/>
    <x v="283"/>
    <x v="458"/>
    <n v="0"/>
    <x v="1"/>
    <x v="3"/>
    <x v="1"/>
    <x v="0"/>
    <x v="3"/>
    <x v="3"/>
    <x v="3"/>
    <x v="2"/>
    <x v="1"/>
    <x v="5"/>
  </r>
  <r>
    <x v="1"/>
    <x v="3"/>
    <x v="3"/>
    <x v="0"/>
    <x v="44"/>
    <x v="559"/>
    <n v="486185.71"/>
    <x v="1"/>
    <x v="3"/>
    <x v="1"/>
    <x v="0"/>
    <x v="3"/>
    <x v="3"/>
    <x v="3"/>
    <x v="4"/>
    <x v="0"/>
    <x v="3"/>
  </r>
  <r>
    <x v="1"/>
    <x v="3"/>
    <x v="3"/>
    <x v="0"/>
    <x v="359"/>
    <x v="592"/>
    <n v="423944.55"/>
    <x v="1"/>
    <x v="3"/>
    <x v="1"/>
    <x v="0"/>
    <x v="3"/>
    <x v="3"/>
    <x v="3"/>
    <x v="2"/>
    <x v="1"/>
    <x v="7"/>
  </r>
  <r>
    <x v="1"/>
    <x v="3"/>
    <x v="3"/>
    <x v="0"/>
    <x v="67"/>
    <x v="82"/>
    <n v="0"/>
    <x v="1"/>
    <x v="3"/>
    <x v="1"/>
    <x v="0"/>
    <x v="3"/>
    <x v="3"/>
    <x v="3"/>
    <x v="0"/>
    <x v="0"/>
    <x v="2"/>
  </r>
  <r>
    <x v="1"/>
    <x v="3"/>
    <x v="3"/>
    <x v="0"/>
    <x v="499"/>
    <x v="899"/>
    <n v="1050222.75"/>
    <x v="1"/>
    <x v="3"/>
    <x v="1"/>
    <x v="0"/>
    <x v="3"/>
    <x v="3"/>
    <x v="3"/>
    <x v="1"/>
    <x v="1"/>
    <x v="6"/>
  </r>
  <r>
    <x v="1"/>
    <x v="3"/>
    <x v="3"/>
    <x v="0"/>
    <x v="520"/>
    <x v="950"/>
    <n v="0"/>
    <x v="1"/>
    <x v="3"/>
    <x v="1"/>
    <x v="0"/>
    <x v="3"/>
    <x v="3"/>
    <x v="3"/>
    <x v="3"/>
    <x v="0"/>
    <x v="6"/>
  </r>
  <r>
    <x v="1"/>
    <x v="3"/>
    <x v="3"/>
    <x v="0"/>
    <x v="47"/>
    <x v="290"/>
    <n v="0"/>
    <x v="1"/>
    <x v="3"/>
    <x v="1"/>
    <x v="0"/>
    <x v="3"/>
    <x v="3"/>
    <x v="3"/>
    <x v="4"/>
    <x v="0"/>
    <x v="7"/>
  </r>
  <r>
    <x v="1"/>
    <x v="3"/>
    <x v="3"/>
    <x v="0"/>
    <x v="645"/>
    <x v="1326"/>
    <n v="4520173.32"/>
    <x v="1"/>
    <x v="3"/>
    <x v="1"/>
    <x v="0"/>
    <x v="3"/>
    <x v="3"/>
    <x v="3"/>
    <x v="3"/>
    <x v="1"/>
    <x v="1"/>
  </r>
  <r>
    <x v="1"/>
    <x v="3"/>
    <x v="3"/>
    <x v="0"/>
    <x v="18"/>
    <x v="744"/>
    <n v="0"/>
    <x v="1"/>
    <x v="3"/>
    <x v="1"/>
    <x v="0"/>
    <x v="3"/>
    <x v="3"/>
    <x v="3"/>
    <x v="3"/>
    <x v="0"/>
    <x v="2"/>
  </r>
  <r>
    <x v="1"/>
    <x v="3"/>
    <x v="3"/>
    <x v="0"/>
    <x v="22"/>
    <x v="817"/>
    <n v="0"/>
    <x v="1"/>
    <x v="3"/>
    <x v="1"/>
    <x v="0"/>
    <x v="3"/>
    <x v="3"/>
    <x v="3"/>
    <x v="0"/>
    <x v="0"/>
    <x v="1"/>
  </r>
  <r>
    <x v="1"/>
    <x v="3"/>
    <x v="3"/>
    <x v="0"/>
    <x v="484"/>
    <x v="858"/>
    <n v="0"/>
    <x v="1"/>
    <x v="3"/>
    <x v="1"/>
    <x v="0"/>
    <x v="3"/>
    <x v="3"/>
    <x v="3"/>
    <x v="1"/>
    <x v="0"/>
    <x v="2"/>
  </r>
  <r>
    <x v="1"/>
    <x v="3"/>
    <x v="3"/>
    <x v="0"/>
    <x v="21"/>
    <x v="334"/>
    <n v="0"/>
    <x v="1"/>
    <x v="3"/>
    <x v="1"/>
    <x v="0"/>
    <x v="3"/>
    <x v="3"/>
    <x v="3"/>
    <x v="0"/>
    <x v="0"/>
    <x v="6"/>
  </r>
  <r>
    <x v="1"/>
    <x v="3"/>
    <x v="3"/>
    <x v="0"/>
    <x v="53"/>
    <x v="346"/>
    <n v="0"/>
    <x v="1"/>
    <x v="3"/>
    <x v="1"/>
    <x v="0"/>
    <x v="3"/>
    <x v="3"/>
    <x v="3"/>
    <x v="1"/>
    <x v="0"/>
    <x v="0"/>
  </r>
  <r>
    <x v="1"/>
    <x v="3"/>
    <x v="3"/>
    <x v="0"/>
    <x v="620"/>
    <x v="1228"/>
    <n v="7309480.8099999996"/>
    <x v="1"/>
    <x v="3"/>
    <x v="1"/>
    <x v="0"/>
    <x v="3"/>
    <x v="3"/>
    <x v="3"/>
    <x v="3"/>
    <x v="1"/>
    <x v="0"/>
  </r>
  <r>
    <x v="1"/>
    <x v="3"/>
    <x v="3"/>
    <x v="0"/>
    <x v="183"/>
    <x v="270"/>
    <n v="0"/>
    <x v="1"/>
    <x v="3"/>
    <x v="1"/>
    <x v="0"/>
    <x v="3"/>
    <x v="3"/>
    <x v="3"/>
    <x v="3"/>
    <x v="1"/>
    <x v="0"/>
  </r>
  <r>
    <x v="1"/>
    <x v="3"/>
    <x v="3"/>
    <x v="0"/>
    <x v="251"/>
    <x v="391"/>
    <n v="0"/>
    <x v="1"/>
    <x v="3"/>
    <x v="1"/>
    <x v="0"/>
    <x v="3"/>
    <x v="3"/>
    <x v="3"/>
    <x v="0"/>
    <x v="1"/>
    <x v="3"/>
  </r>
  <r>
    <x v="1"/>
    <x v="3"/>
    <x v="3"/>
    <x v="0"/>
    <x v="411"/>
    <x v="681"/>
    <n v="0"/>
    <x v="1"/>
    <x v="3"/>
    <x v="1"/>
    <x v="0"/>
    <x v="3"/>
    <x v="3"/>
    <x v="3"/>
    <x v="1"/>
    <x v="0"/>
    <x v="3"/>
  </r>
  <r>
    <x v="1"/>
    <x v="3"/>
    <x v="3"/>
    <x v="0"/>
    <x v="110"/>
    <x v="920"/>
    <n v="11918827.800000001"/>
    <x v="1"/>
    <x v="3"/>
    <x v="1"/>
    <x v="0"/>
    <x v="3"/>
    <x v="3"/>
    <x v="3"/>
    <x v="3"/>
    <x v="0"/>
    <x v="4"/>
  </r>
  <r>
    <x v="1"/>
    <x v="3"/>
    <x v="3"/>
    <x v="0"/>
    <x v="495"/>
    <x v="884"/>
    <n v="4092493.61"/>
    <x v="1"/>
    <x v="3"/>
    <x v="1"/>
    <x v="0"/>
    <x v="3"/>
    <x v="3"/>
    <x v="3"/>
    <x v="3"/>
    <x v="1"/>
    <x v="6"/>
  </r>
  <r>
    <x v="1"/>
    <x v="3"/>
    <x v="3"/>
    <x v="0"/>
    <x v="11"/>
    <x v="1208"/>
    <n v="0"/>
    <x v="1"/>
    <x v="3"/>
    <x v="1"/>
    <x v="0"/>
    <x v="3"/>
    <x v="3"/>
    <x v="3"/>
    <x v="3"/>
    <x v="0"/>
    <x v="1"/>
  </r>
  <r>
    <x v="1"/>
    <x v="3"/>
    <x v="3"/>
    <x v="0"/>
    <x v="160"/>
    <x v="236"/>
    <n v="0"/>
    <x v="1"/>
    <x v="3"/>
    <x v="1"/>
    <x v="0"/>
    <x v="3"/>
    <x v="3"/>
    <x v="3"/>
    <x v="0"/>
    <x v="0"/>
    <x v="2"/>
  </r>
  <r>
    <x v="1"/>
    <x v="3"/>
    <x v="3"/>
    <x v="0"/>
    <x v="99"/>
    <x v="120"/>
    <n v="3333257.06"/>
    <x v="1"/>
    <x v="3"/>
    <x v="1"/>
    <x v="0"/>
    <x v="3"/>
    <x v="3"/>
    <x v="3"/>
    <x v="4"/>
    <x v="1"/>
    <x v="1"/>
  </r>
  <r>
    <x v="1"/>
    <x v="3"/>
    <x v="3"/>
    <x v="0"/>
    <x v="22"/>
    <x v="817"/>
    <n v="0"/>
    <x v="1"/>
    <x v="3"/>
    <x v="1"/>
    <x v="0"/>
    <x v="3"/>
    <x v="3"/>
    <x v="3"/>
    <x v="0"/>
    <x v="0"/>
    <x v="2"/>
  </r>
  <r>
    <x v="1"/>
    <x v="3"/>
    <x v="3"/>
    <x v="0"/>
    <x v="605"/>
    <x v="1166"/>
    <n v="1018.58"/>
    <x v="1"/>
    <x v="3"/>
    <x v="1"/>
    <x v="0"/>
    <x v="3"/>
    <x v="3"/>
    <x v="3"/>
    <x v="2"/>
    <x v="0"/>
    <x v="0"/>
  </r>
  <r>
    <x v="1"/>
    <x v="3"/>
    <x v="3"/>
    <x v="0"/>
    <x v="541"/>
    <x v="989"/>
    <n v="0"/>
    <x v="1"/>
    <x v="3"/>
    <x v="1"/>
    <x v="0"/>
    <x v="3"/>
    <x v="3"/>
    <x v="3"/>
    <x v="3"/>
    <x v="1"/>
    <x v="1"/>
  </r>
  <r>
    <x v="1"/>
    <x v="3"/>
    <x v="3"/>
    <x v="0"/>
    <x v="5"/>
    <x v="327"/>
    <n v="0"/>
    <x v="1"/>
    <x v="3"/>
    <x v="1"/>
    <x v="0"/>
    <x v="3"/>
    <x v="3"/>
    <x v="3"/>
    <x v="0"/>
    <x v="0"/>
    <x v="7"/>
  </r>
  <r>
    <x v="1"/>
    <x v="3"/>
    <x v="3"/>
    <x v="0"/>
    <x v="0"/>
    <x v="533"/>
    <n v="0"/>
    <x v="1"/>
    <x v="3"/>
    <x v="1"/>
    <x v="0"/>
    <x v="3"/>
    <x v="3"/>
    <x v="3"/>
    <x v="4"/>
    <x v="0"/>
    <x v="5"/>
  </r>
  <r>
    <x v="1"/>
    <x v="3"/>
    <x v="3"/>
    <x v="0"/>
    <x v="28"/>
    <x v="30"/>
    <n v="0"/>
    <x v="1"/>
    <x v="3"/>
    <x v="1"/>
    <x v="0"/>
    <x v="3"/>
    <x v="3"/>
    <x v="3"/>
    <x v="3"/>
    <x v="0"/>
    <x v="2"/>
  </r>
  <r>
    <x v="1"/>
    <x v="3"/>
    <x v="3"/>
    <x v="0"/>
    <x v="41"/>
    <x v="72"/>
    <n v="116924881.90000001"/>
    <x v="1"/>
    <x v="3"/>
    <x v="1"/>
    <x v="0"/>
    <x v="3"/>
    <x v="3"/>
    <x v="3"/>
    <x v="1"/>
    <x v="0"/>
    <x v="1"/>
  </r>
  <r>
    <x v="1"/>
    <x v="3"/>
    <x v="3"/>
    <x v="0"/>
    <x v="41"/>
    <x v="423"/>
    <n v="161189.19"/>
    <x v="1"/>
    <x v="3"/>
    <x v="1"/>
    <x v="0"/>
    <x v="3"/>
    <x v="3"/>
    <x v="3"/>
    <x v="3"/>
    <x v="0"/>
    <x v="3"/>
  </r>
  <r>
    <x v="1"/>
    <x v="3"/>
    <x v="3"/>
    <x v="0"/>
    <x v="25"/>
    <x v="27"/>
    <n v="690101.83"/>
    <x v="1"/>
    <x v="3"/>
    <x v="1"/>
    <x v="0"/>
    <x v="3"/>
    <x v="3"/>
    <x v="3"/>
    <x v="3"/>
    <x v="1"/>
    <x v="2"/>
  </r>
  <r>
    <x v="1"/>
    <x v="3"/>
    <x v="3"/>
    <x v="0"/>
    <x v="92"/>
    <x v="110"/>
    <n v="0"/>
    <x v="1"/>
    <x v="3"/>
    <x v="1"/>
    <x v="0"/>
    <x v="3"/>
    <x v="3"/>
    <x v="3"/>
    <x v="3"/>
    <x v="1"/>
    <x v="2"/>
  </r>
  <r>
    <x v="1"/>
    <x v="3"/>
    <x v="3"/>
    <x v="0"/>
    <x v="117"/>
    <x v="148"/>
    <n v="45221.17"/>
    <x v="1"/>
    <x v="3"/>
    <x v="1"/>
    <x v="0"/>
    <x v="3"/>
    <x v="3"/>
    <x v="3"/>
    <x v="3"/>
    <x v="0"/>
    <x v="6"/>
  </r>
  <r>
    <x v="1"/>
    <x v="3"/>
    <x v="3"/>
    <x v="0"/>
    <x v="13"/>
    <x v="353"/>
    <n v="74693602.700000003"/>
    <x v="1"/>
    <x v="3"/>
    <x v="1"/>
    <x v="0"/>
    <x v="3"/>
    <x v="3"/>
    <x v="3"/>
    <x v="1"/>
    <x v="0"/>
    <x v="0"/>
  </r>
  <r>
    <x v="1"/>
    <x v="3"/>
    <x v="3"/>
    <x v="0"/>
    <x v="353"/>
    <x v="580"/>
    <n v="1550114.6"/>
    <x v="1"/>
    <x v="3"/>
    <x v="1"/>
    <x v="0"/>
    <x v="3"/>
    <x v="3"/>
    <x v="3"/>
    <x v="4"/>
    <x v="2"/>
    <x v="3"/>
  </r>
  <r>
    <x v="1"/>
    <x v="3"/>
    <x v="3"/>
    <x v="0"/>
    <x v="18"/>
    <x v="81"/>
    <n v="0"/>
    <x v="1"/>
    <x v="3"/>
    <x v="1"/>
    <x v="0"/>
    <x v="3"/>
    <x v="3"/>
    <x v="3"/>
    <x v="3"/>
    <x v="0"/>
    <x v="1"/>
  </r>
  <r>
    <x v="1"/>
    <x v="3"/>
    <x v="3"/>
    <x v="0"/>
    <x v="378"/>
    <x v="1253"/>
    <n v="404256.69"/>
    <x v="1"/>
    <x v="3"/>
    <x v="1"/>
    <x v="0"/>
    <x v="3"/>
    <x v="3"/>
    <x v="3"/>
    <x v="3"/>
    <x v="1"/>
    <x v="2"/>
  </r>
  <r>
    <x v="1"/>
    <x v="3"/>
    <x v="3"/>
    <x v="0"/>
    <x v="49"/>
    <x v="55"/>
    <n v="0"/>
    <x v="1"/>
    <x v="3"/>
    <x v="1"/>
    <x v="0"/>
    <x v="3"/>
    <x v="3"/>
    <x v="3"/>
    <x v="0"/>
    <x v="0"/>
    <x v="6"/>
  </r>
  <r>
    <x v="1"/>
    <x v="3"/>
    <x v="3"/>
    <x v="0"/>
    <x v="498"/>
    <x v="898"/>
    <n v="1739705.76"/>
    <x v="1"/>
    <x v="3"/>
    <x v="1"/>
    <x v="0"/>
    <x v="3"/>
    <x v="3"/>
    <x v="3"/>
    <x v="1"/>
    <x v="0"/>
    <x v="4"/>
  </r>
  <r>
    <x v="1"/>
    <x v="3"/>
    <x v="3"/>
    <x v="0"/>
    <x v="203"/>
    <x v="301"/>
    <n v="0"/>
    <x v="1"/>
    <x v="3"/>
    <x v="1"/>
    <x v="0"/>
    <x v="3"/>
    <x v="3"/>
    <x v="3"/>
    <x v="0"/>
    <x v="0"/>
    <x v="0"/>
  </r>
  <r>
    <x v="1"/>
    <x v="3"/>
    <x v="3"/>
    <x v="0"/>
    <x v="18"/>
    <x v="847"/>
    <n v="447148.45"/>
    <x v="1"/>
    <x v="3"/>
    <x v="1"/>
    <x v="0"/>
    <x v="3"/>
    <x v="3"/>
    <x v="3"/>
    <x v="3"/>
    <x v="0"/>
    <x v="0"/>
  </r>
  <r>
    <x v="1"/>
    <x v="3"/>
    <x v="3"/>
    <x v="0"/>
    <x v="206"/>
    <x v="304"/>
    <n v="665613.39"/>
    <x v="1"/>
    <x v="3"/>
    <x v="1"/>
    <x v="0"/>
    <x v="3"/>
    <x v="3"/>
    <x v="3"/>
    <x v="2"/>
    <x v="1"/>
    <x v="6"/>
  </r>
  <r>
    <x v="1"/>
    <x v="3"/>
    <x v="3"/>
    <x v="0"/>
    <x v="18"/>
    <x v="1230"/>
    <n v="0"/>
    <x v="1"/>
    <x v="3"/>
    <x v="1"/>
    <x v="0"/>
    <x v="3"/>
    <x v="3"/>
    <x v="3"/>
    <x v="3"/>
    <x v="0"/>
    <x v="4"/>
  </r>
  <r>
    <x v="1"/>
    <x v="3"/>
    <x v="3"/>
    <x v="0"/>
    <x v="21"/>
    <x v="154"/>
    <n v="0"/>
    <x v="1"/>
    <x v="3"/>
    <x v="1"/>
    <x v="0"/>
    <x v="3"/>
    <x v="3"/>
    <x v="3"/>
    <x v="0"/>
    <x v="0"/>
    <x v="6"/>
  </r>
  <r>
    <x v="1"/>
    <x v="3"/>
    <x v="3"/>
    <x v="0"/>
    <x v="13"/>
    <x v="1210"/>
    <n v="0"/>
    <x v="1"/>
    <x v="3"/>
    <x v="1"/>
    <x v="0"/>
    <x v="3"/>
    <x v="3"/>
    <x v="3"/>
    <x v="1"/>
    <x v="0"/>
    <x v="7"/>
  </r>
  <r>
    <x v="1"/>
    <x v="3"/>
    <x v="3"/>
    <x v="0"/>
    <x v="21"/>
    <x v="154"/>
    <n v="0"/>
    <x v="1"/>
    <x v="3"/>
    <x v="1"/>
    <x v="0"/>
    <x v="3"/>
    <x v="3"/>
    <x v="3"/>
    <x v="0"/>
    <x v="0"/>
    <x v="2"/>
  </r>
  <r>
    <x v="1"/>
    <x v="3"/>
    <x v="3"/>
    <x v="0"/>
    <x v="39"/>
    <x v="44"/>
    <n v="0"/>
    <x v="1"/>
    <x v="3"/>
    <x v="1"/>
    <x v="0"/>
    <x v="3"/>
    <x v="3"/>
    <x v="3"/>
    <x v="3"/>
    <x v="1"/>
    <x v="6"/>
  </r>
  <r>
    <x v="1"/>
    <x v="3"/>
    <x v="3"/>
    <x v="0"/>
    <x v="311"/>
    <x v="503"/>
    <n v="2539315.11"/>
    <x v="1"/>
    <x v="3"/>
    <x v="1"/>
    <x v="0"/>
    <x v="3"/>
    <x v="3"/>
    <x v="3"/>
    <x v="4"/>
    <x v="0"/>
    <x v="1"/>
  </r>
  <r>
    <x v="1"/>
    <x v="3"/>
    <x v="3"/>
    <x v="0"/>
    <x v="336"/>
    <x v="543"/>
    <n v="39770.400000000001"/>
    <x v="1"/>
    <x v="3"/>
    <x v="1"/>
    <x v="0"/>
    <x v="3"/>
    <x v="3"/>
    <x v="3"/>
    <x v="3"/>
    <x v="1"/>
    <x v="3"/>
  </r>
  <r>
    <x v="1"/>
    <x v="3"/>
    <x v="3"/>
    <x v="0"/>
    <x v="231"/>
    <x v="354"/>
    <n v="5930177.4000000004"/>
    <x v="1"/>
    <x v="3"/>
    <x v="1"/>
    <x v="0"/>
    <x v="3"/>
    <x v="3"/>
    <x v="3"/>
    <x v="0"/>
    <x v="1"/>
    <x v="7"/>
  </r>
  <r>
    <x v="1"/>
    <x v="3"/>
    <x v="3"/>
    <x v="0"/>
    <x v="28"/>
    <x v="30"/>
    <n v="0"/>
    <x v="1"/>
    <x v="3"/>
    <x v="1"/>
    <x v="0"/>
    <x v="3"/>
    <x v="3"/>
    <x v="3"/>
    <x v="3"/>
    <x v="0"/>
    <x v="6"/>
  </r>
  <r>
    <x v="1"/>
    <x v="3"/>
    <x v="3"/>
    <x v="0"/>
    <x v="36"/>
    <x v="219"/>
    <n v="0"/>
    <x v="1"/>
    <x v="3"/>
    <x v="1"/>
    <x v="0"/>
    <x v="3"/>
    <x v="3"/>
    <x v="3"/>
    <x v="0"/>
    <x v="0"/>
    <x v="5"/>
  </r>
  <r>
    <x v="1"/>
    <x v="3"/>
    <x v="3"/>
    <x v="0"/>
    <x v="485"/>
    <x v="860"/>
    <n v="0"/>
    <x v="1"/>
    <x v="3"/>
    <x v="1"/>
    <x v="0"/>
    <x v="3"/>
    <x v="3"/>
    <x v="3"/>
    <x v="3"/>
    <x v="1"/>
    <x v="7"/>
  </r>
  <r>
    <x v="1"/>
    <x v="3"/>
    <x v="3"/>
    <x v="0"/>
    <x v="466"/>
    <x v="806"/>
    <n v="0"/>
    <x v="1"/>
    <x v="3"/>
    <x v="1"/>
    <x v="0"/>
    <x v="3"/>
    <x v="3"/>
    <x v="3"/>
    <x v="1"/>
    <x v="0"/>
    <x v="6"/>
  </r>
  <r>
    <x v="1"/>
    <x v="3"/>
    <x v="3"/>
    <x v="0"/>
    <x v="140"/>
    <x v="285"/>
    <n v="0"/>
    <x v="1"/>
    <x v="3"/>
    <x v="1"/>
    <x v="0"/>
    <x v="3"/>
    <x v="3"/>
    <x v="3"/>
    <x v="2"/>
    <x v="1"/>
    <x v="4"/>
  </r>
  <r>
    <x v="1"/>
    <x v="3"/>
    <x v="3"/>
    <x v="0"/>
    <x v="18"/>
    <x v="688"/>
    <n v="657899.87"/>
    <x v="1"/>
    <x v="3"/>
    <x v="1"/>
    <x v="0"/>
    <x v="3"/>
    <x v="3"/>
    <x v="3"/>
    <x v="3"/>
    <x v="0"/>
    <x v="1"/>
  </r>
  <r>
    <x v="1"/>
    <x v="3"/>
    <x v="3"/>
    <x v="0"/>
    <x v="597"/>
    <x v="1143"/>
    <n v="323712.46999999997"/>
    <x v="1"/>
    <x v="3"/>
    <x v="1"/>
    <x v="0"/>
    <x v="3"/>
    <x v="3"/>
    <x v="3"/>
    <x v="3"/>
    <x v="1"/>
    <x v="7"/>
  </r>
  <r>
    <x v="1"/>
    <x v="3"/>
    <x v="3"/>
    <x v="0"/>
    <x v="28"/>
    <x v="30"/>
    <n v="0"/>
    <x v="1"/>
    <x v="3"/>
    <x v="1"/>
    <x v="0"/>
    <x v="3"/>
    <x v="3"/>
    <x v="3"/>
    <x v="3"/>
    <x v="0"/>
    <x v="4"/>
  </r>
  <r>
    <x v="1"/>
    <x v="3"/>
    <x v="3"/>
    <x v="0"/>
    <x v="13"/>
    <x v="1318"/>
    <n v="0"/>
    <x v="1"/>
    <x v="3"/>
    <x v="1"/>
    <x v="0"/>
    <x v="3"/>
    <x v="3"/>
    <x v="3"/>
    <x v="3"/>
    <x v="0"/>
    <x v="5"/>
  </r>
  <r>
    <x v="1"/>
    <x v="3"/>
    <x v="3"/>
    <x v="0"/>
    <x v="201"/>
    <x v="1365"/>
    <n v="750260.23"/>
    <x v="1"/>
    <x v="3"/>
    <x v="1"/>
    <x v="0"/>
    <x v="3"/>
    <x v="3"/>
    <x v="3"/>
    <x v="2"/>
    <x v="0"/>
    <x v="0"/>
  </r>
  <r>
    <x v="1"/>
    <x v="3"/>
    <x v="3"/>
    <x v="0"/>
    <x v="53"/>
    <x v="435"/>
    <n v="0"/>
    <x v="1"/>
    <x v="3"/>
    <x v="1"/>
    <x v="0"/>
    <x v="3"/>
    <x v="3"/>
    <x v="3"/>
    <x v="2"/>
    <x v="0"/>
    <x v="5"/>
  </r>
  <r>
    <x v="1"/>
    <x v="3"/>
    <x v="3"/>
    <x v="0"/>
    <x v="633"/>
    <x v="1291"/>
    <n v="0"/>
    <x v="1"/>
    <x v="3"/>
    <x v="1"/>
    <x v="0"/>
    <x v="3"/>
    <x v="3"/>
    <x v="3"/>
    <x v="3"/>
    <x v="1"/>
    <x v="5"/>
  </r>
  <r>
    <x v="1"/>
    <x v="3"/>
    <x v="3"/>
    <x v="0"/>
    <x v="5"/>
    <x v="704"/>
    <n v="0"/>
    <x v="1"/>
    <x v="3"/>
    <x v="1"/>
    <x v="0"/>
    <x v="3"/>
    <x v="3"/>
    <x v="3"/>
    <x v="4"/>
    <x v="1"/>
    <x v="3"/>
  </r>
  <r>
    <x v="1"/>
    <x v="3"/>
    <x v="3"/>
    <x v="0"/>
    <x v="11"/>
    <x v="1237"/>
    <n v="270169.49"/>
    <x v="1"/>
    <x v="3"/>
    <x v="1"/>
    <x v="0"/>
    <x v="3"/>
    <x v="3"/>
    <x v="3"/>
    <x v="3"/>
    <x v="0"/>
    <x v="4"/>
  </r>
  <r>
    <x v="1"/>
    <x v="3"/>
    <x v="3"/>
    <x v="0"/>
    <x v="513"/>
    <x v="934"/>
    <n v="-211741.59"/>
    <x v="1"/>
    <x v="3"/>
    <x v="1"/>
    <x v="0"/>
    <x v="3"/>
    <x v="3"/>
    <x v="3"/>
    <x v="3"/>
    <x v="0"/>
    <x v="1"/>
  </r>
  <r>
    <x v="1"/>
    <x v="3"/>
    <x v="3"/>
    <x v="0"/>
    <x v="172"/>
    <x v="256"/>
    <n v="0"/>
    <x v="1"/>
    <x v="3"/>
    <x v="1"/>
    <x v="0"/>
    <x v="3"/>
    <x v="3"/>
    <x v="3"/>
    <x v="3"/>
    <x v="0"/>
    <x v="4"/>
  </r>
  <r>
    <x v="1"/>
    <x v="3"/>
    <x v="3"/>
    <x v="0"/>
    <x v="555"/>
    <x v="1039"/>
    <n v="0"/>
    <x v="1"/>
    <x v="3"/>
    <x v="1"/>
    <x v="0"/>
    <x v="3"/>
    <x v="3"/>
    <x v="3"/>
    <x v="3"/>
    <x v="0"/>
    <x v="2"/>
  </r>
  <r>
    <x v="1"/>
    <x v="3"/>
    <x v="3"/>
    <x v="0"/>
    <x v="11"/>
    <x v="280"/>
    <n v="77272.800000000003"/>
    <x v="1"/>
    <x v="3"/>
    <x v="1"/>
    <x v="0"/>
    <x v="3"/>
    <x v="3"/>
    <x v="3"/>
    <x v="3"/>
    <x v="0"/>
    <x v="5"/>
  </r>
  <r>
    <x v="1"/>
    <x v="3"/>
    <x v="3"/>
    <x v="0"/>
    <x v="446"/>
    <x v="757"/>
    <n v="0"/>
    <x v="1"/>
    <x v="3"/>
    <x v="1"/>
    <x v="0"/>
    <x v="3"/>
    <x v="3"/>
    <x v="3"/>
    <x v="3"/>
    <x v="0"/>
    <x v="1"/>
  </r>
  <r>
    <x v="1"/>
    <x v="3"/>
    <x v="3"/>
    <x v="0"/>
    <x v="246"/>
    <x v="519"/>
    <n v="2099841.71"/>
    <x v="1"/>
    <x v="3"/>
    <x v="1"/>
    <x v="0"/>
    <x v="3"/>
    <x v="3"/>
    <x v="3"/>
    <x v="4"/>
    <x v="1"/>
    <x v="4"/>
  </r>
  <r>
    <x v="1"/>
    <x v="3"/>
    <x v="3"/>
    <x v="0"/>
    <x v="122"/>
    <x v="675"/>
    <n v="551646.49"/>
    <x v="1"/>
    <x v="3"/>
    <x v="1"/>
    <x v="0"/>
    <x v="3"/>
    <x v="3"/>
    <x v="3"/>
    <x v="2"/>
    <x v="0"/>
    <x v="0"/>
  </r>
  <r>
    <x v="1"/>
    <x v="3"/>
    <x v="3"/>
    <x v="0"/>
    <x v="646"/>
    <x v="1331"/>
    <n v="68361210.829999998"/>
    <x v="1"/>
    <x v="3"/>
    <x v="1"/>
    <x v="0"/>
    <x v="3"/>
    <x v="3"/>
    <x v="3"/>
    <x v="0"/>
    <x v="0"/>
    <x v="2"/>
  </r>
  <r>
    <x v="1"/>
    <x v="3"/>
    <x v="3"/>
    <x v="0"/>
    <x v="181"/>
    <x v="267"/>
    <n v="2713696.23"/>
    <x v="1"/>
    <x v="3"/>
    <x v="1"/>
    <x v="0"/>
    <x v="3"/>
    <x v="3"/>
    <x v="3"/>
    <x v="4"/>
    <x v="2"/>
    <x v="2"/>
  </r>
  <r>
    <x v="1"/>
    <x v="3"/>
    <x v="3"/>
    <x v="0"/>
    <x v="126"/>
    <x v="248"/>
    <n v="0"/>
    <x v="1"/>
    <x v="3"/>
    <x v="1"/>
    <x v="0"/>
    <x v="3"/>
    <x v="3"/>
    <x v="3"/>
    <x v="0"/>
    <x v="0"/>
    <x v="4"/>
  </r>
  <r>
    <x v="1"/>
    <x v="3"/>
    <x v="3"/>
    <x v="0"/>
    <x v="144"/>
    <x v="198"/>
    <n v="0"/>
    <x v="1"/>
    <x v="3"/>
    <x v="1"/>
    <x v="0"/>
    <x v="3"/>
    <x v="3"/>
    <x v="3"/>
    <x v="0"/>
    <x v="1"/>
    <x v="0"/>
  </r>
  <r>
    <x v="1"/>
    <x v="3"/>
    <x v="3"/>
    <x v="0"/>
    <x v="466"/>
    <x v="806"/>
    <n v="0"/>
    <x v="1"/>
    <x v="3"/>
    <x v="1"/>
    <x v="0"/>
    <x v="3"/>
    <x v="3"/>
    <x v="3"/>
    <x v="1"/>
    <x v="0"/>
    <x v="2"/>
  </r>
  <r>
    <x v="1"/>
    <x v="3"/>
    <x v="3"/>
    <x v="0"/>
    <x v="123"/>
    <x v="332"/>
    <n v="3423.01"/>
    <x v="1"/>
    <x v="3"/>
    <x v="1"/>
    <x v="0"/>
    <x v="3"/>
    <x v="3"/>
    <x v="3"/>
    <x v="0"/>
    <x v="0"/>
    <x v="6"/>
  </r>
  <r>
    <x v="1"/>
    <x v="3"/>
    <x v="3"/>
    <x v="0"/>
    <x v="152"/>
    <x v="213"/>
    <n v="0"/>
    <x v="1"/>
    <x v="3"/>
    <x v="1"/>
    <x v="0"/>
    <x v="3"/>
    <x v="3"/>
    <x v="3"/>
    <x v="0"/>
    <x v="1"/>
    <x v="5"/>
  </r>
  <r>
    <x v="1"/>
    <x v="3"/>
    <x v="3"/>
    <x v="0"/>
    <x v="286"/>
    <x v="472"/>
    <n v="82784462.079999998"/>
    <x v="1"/>
    <x v="3"/>
    <x v="1"/>
    <x v="0"/>
    <x v="3"/>
    <x v="3"/>
    <x v="3"/>
    <x v="5"/>
    <x v="1"/>
    <x v="6"/>
  </r>
  <r>
    <x v="1"/>
    <x v="3"/>
    <x v="3"/>
    <x v="0"/>
    <x v="13"/>
    <x v="112"/>
    <n v="0"/>
    <x v="1"/>
    <x v="3"/>
    <x v="1"/>
    <x v="0"/>
    <x v="3"/>
    <x v="3"/>
    <x v="3"/>
    <x v="3"/>
    <x v="0"/>
    <x v="3"/>
  </r>
  <r>
    <x v="1"/>
    <x v="3"/>
    <x v="3"/>
    <x v="0"/>
    <x v="123"/>
    <x v="174"/>
    <n v="0"/>
    <x v="1"/>
    <x v="3"/>
    <x v="1"/>
    <x v="0"/>
    <x v="3"/>
    <x v="3"/>
    <x v="3"/>
    <x v="0"/>
    <x v="0"/>
    <x v="1"/>
  </r>
  <r>
    <x v="1"/>
    <x v="3"/>
    <x v="3"/>
    <x v="0"/>
    <x v="274"/>
    <x v="729"/>
    <n v="4020"/>
    <x v="1"/>
    <x v="3"/>
    <x v="1"/>
    <x v="0"/>
    <x v="3"/>
    <x v="3"/>
    <x v="3"/>
    <x v="1"/>
    <x v="1"/>
    <x v="0"/>
  </r>
  <r>
    <x v="1"/>
    <x v="3"/>
    <x v="3"/>
    <x v="0"/>
    <x v="511"/>
    <x v="931"/>
    <n v="0"/>
    <x v="1"/>
    <x v="3"/>
    <x v="1"/>
    <x v="0"/>
    <x v="3"/>
    <x v="3"/>
    <x v="3"/>
    <x v="3"/>
    <x v="1"/>
    <x v="6"/>
  </r>
  <r>
    <x v="1"/>
    <x v="3"/>
    <x v="3"/>
    <x v="0"/>
    <x v="60"/>
    <x v="70"/>
    <n v="6655.8"/>
    <x v="1"/>
    <x v="3"/>
    <x v="1"/>
    <x v="0"/>
    <x v="3"/>
    <x v="3"/>
    <x v="3"/>
    <x v="2"/>
    <x v="1"/>
    <x v="7"/>
  </r>
  <r>
    <x v="1"/>
    <x v="3"/>
    <x v="3"/>
    <x v="0"/>
    <x v="21"/>
    <x v="372"/>
    <n v="0"/>
    <x v="1"/>
    <x v="3"/>
    <x v="1"/>
    <x v="0"/>
    <x v="3"/>
    <x v="3"/>
    <x v="3"/>
    <x v="3"/>
    <x v="0"/>
    <x v="5"/>
  </r>
  <r>
    <x v="1"/>
    <x v="3"/>
    <x v="3"/>
    <x v="0"/>
    <x v="228"/>
    <x v="895"/>
    <n v="9406597.9900000002"/>
    <x v="1"/>
    <x v="3"/>
    <x v="1"/>
    <x v="0"/>
    <x v="3"/>
    <x v="3"/>
    <x v="3"/>
    <x v="4"/>
    <x v="0"/>
    <x v="2"/>
  </r>
  <r>
    <x v="1"/>
    <x v="3"/>
    <x v="3"/>
    <x v="0"/>
    <x v="244"/>
    <x v="383"/>
    <n v="0"/>
    <x v="1"/>
    <x v="3"/>
    <x v="1"/>
    <x v="0"/>
    <x v="3"/>
    <x v="3"/>
    <x v="3"/>
    <x v="6"/>
    <x v="1"/>
    <x v="5"/>
  </r>
  <r>
    <x v="1"/>
    <x v="3"/>
    <x v="3"/>
    <x v="0"/>
    <x v="166"/>
    <x v="246"/>
    <n v="0"/>
    <x v="1"/>
    <x v="3"/>
    <x v="1"/>
    <x v="0"/>
    <x v="3"/>
    <x v="3"/>
    <x v="3"/>
    <x v="3"/>
    <x v="0"/>
    <x v="1"/>
  </r>
  <r>
    <x v="1"/>
    <x v="3"/>
    <x v="3"/>
    <x v="0"/>
    <x v="333"/>
    <x v="536"/>
    <n v="0"/>
    <x v="1"/>
    <x v="3"/>
    <x v="1"/>
    <x v="0"/>
    <x v="3"/>
    <x v="3"/>
    <x v="3"/>
    <x v="4"/>
    <x v="1"/>
    <x v="5"/>
  </r>
  <r>
    <x v="1"/>
    <x v="3"/>
    <x v="3"/>
    <x v="0"/>
    <x v="13"/>
    <x v="794"/>
    <n v="27743.87"/>
    <x v="1"/>
    <x v="3"/>
    <x v="1"/>
    <x v="0"/>
    <x v="3"/>
    <x v="3"/>
    <x v="3"/>
    <x v="3"/>
    <x v="0"/>
    <x v="6"/>
  </r>
  <r>
    <x v="1"/>
    <x v="3"/>
    <x v="3"/>
    <x v="0"/>
    <x v="136"/>
    <x v="379"/>
    <n v="0"/>
    <x v="1"/>
    <x v="3"/>
    <x v="1"/>
    <x v="0"/>
    <x v="3"/>
    <x v="3"/>
    <x v="3"/>
    <x v="0"/>
    <x v="0"/>
    <x v="5"/>
  </r>
  <r>
    <x v="1"/>
    <x v="3"/>
    <x v="3"/>
    <x v="0"/>
    <x v="309"/>
    <x v="500"/>
    <n v="0"/>
    <x v="1"/>
    <x v="3"/>
    <x v="1"/>
    <x v="0"/>
    <x v="3"/>
    <x v="3"/>
    <x v="3"/>
    <x v="2"/>
    <x v="0"/>
    <x v="7"/>
  </r>
  <r>
    <x v="1"/>
    <x v="3"/>
    <x v="3"/>
    <x v="0"/>
    <x v="1"/>
    <x v="122"/>
    <n v="0"/>
    <x v="1"/>
    <x v="3"/>
    <x v="1"/>
    <x v="0"/>
    <x v="3"/>
    <x v="3"/>
    <x v="3"/>
    <x v="3"/>
    <x v="0"/>
    <x v="5"/>
  </r>
  <r>
    <x v="1"/>
    <x v="3"/>
    <x v="3"/>
    <x v="0"/>
    <x v="67"/>
    <x v="82"/>
    <n v="0"/>
    <x v="1"/>
    <x v="3"/>
    <x v="1"/>
    <x v="0"/>
    <x v="3"/>
    <x v="3"/>
    <x v="3"/>
    <x v="0"/>
    <x v="0"/>
    <x v="3"/>
  </r>
  <r>
    <x v="1"/>
    <x v="3"/>
    <x v="3"/>
    <x v="0"/>
    <x v="469"/>
    <x v="1280"/>
    <n v="0"/>
    <x v="1"/>
    <x v="3"/>
    <x v="1"/>
    <x v="0"/>
    <x v="3"/>
    <x v="3"/>
    <x v="3"/>
    <x v="3"/>
    <x v="0"/>
    <x v="2"/>
  </r>
  <r>
    <x v="1"/>
    <x v="3"/>
    <x v="3"/>
    <x v="0"/>
    <x v="41"/>
    <x v="811"/>
    <n v="0"/>
    <x v="1"/>
    <x v="3"/>
    <x v="1"/>
    <x v="0"/>
    <x v="3"/>
    <x v="3"/>
    <x v="3"/>
    <x v="3"/>
    <x v="0"/>
    <x v="0"/>
  </r>
  <r>
    <x v="1"/>
    <x v="3"/>
    <x v="3"/>
    <x v="0"/>
    <x v="539"/>
    <x v="985"/>
    <n v="0"/>
    <x v="1"/>
    <x v="3"/>
    <x v="1"/>
    <x v="0"/>
    <x v="3"/>
    <x v="3"/>
    <x v="3"/>
    <x v="3"/>
    <x v="0"/>
    <x v="2"/>
  </r>
  <r>
    <x v="1"/>
    <x v="3"/>
    <x v="3"/>
    <x v="0"/>
    <x v="573"/>
    <x v="1078"/>
    <n v="0"/>
    <x v="1"/>
    <x v="3"/>
    <x v="1"/>
    <x v="0"/>
    <x v="3"/>
    <x v="3"/>
    <x v="3"/>
    <x v="3"/>
    <x v="1"/>
    <x v="3"/>
  </r>
  <r>
    <x v="1"/>
    <x v="3"/>
    <x v="3"/>
    <x v="0"/>
    <x v="126"/>
    <x v="248"/>
    <n v="0"/>
    <x v="1"/>
    <x v="3"/>
    <x v="1"/>
    <x v="0"/>
    <x v="3"/>
    <x v="3"/>
    <x v="3"/>
    <x v="0"/>
    <x v="0"/>
    <x v="6"/>
  </r>
  <r>
    <x v="1"/>
    <x v="3"/>
    <x v="3"/>
    <x v="0"/>
    <x v="77"/>
    <x v="93"/>
    <n v="0"/>
    <x v="1"/>
    <x v="3"/>
    <x v="1"/>
    <x v="0"/>
    <x v="3"/>
    <x v="3"/>
    <x v="3"/>
    <x v="2"/>
    <x v="0"/>
    <x v="3"/>
  </r>
  <r>
    <x v="1"/>
    <x v="3"/>
    <x v="3"/>
    <x v="0"/>
    <x v="150"/>
    <x v="208"/>
    <n v="44794293.710000001"/>
    <x v="1"/>
    <x v="3"/>
    <x v="1"/>
    <x v="0"/>
    <x v="3"/>
    <x v="3"/>
    <x v="3"/>
    <x v="6"/>
    <x v="2"/>
    <x v="1"/>
  </r>
  <r>
    <x v="1"/>
    <x v="3"/>
    <x v="3"/>
    <x v="0"/>
    <x v="135"/>
    <x v="184"/>
    <n v="0"/>
    <x v="1"/>
    <x v="3"/>
    <x v="1"/>
    <x v="0"/>
    <x v="3"/>
    <x v="3"/>
    <x v="3"/>
    <x v="0"/>
    <x v="0"/>
    <x v="2"/>
  </r>
  <r>
    <x v="1"/>
    <x v="3"/>
    <x v="3"/>
    <x v="0"/>
    <x v="68"/>
    <x v="83"/>
    <n v="0"/>
    <x v="1"/>
    <x v="3"/>
    <x v="1"/>
    <x v="0"/>
    <x v="3"/>
    <x v="3"/>
    <x v="3"/>
    <x v="0"/>
    <x v="0"/>
    <x v="1"/>
  </r>
  <r>
    <x v="1"/>
    <x v="3"/>
    <x v="3"/>
    <x v="0"/>
    <x v="11"/>
    <x v="1169"/>
    <n v="0"/>
    <x v="1"/>
    <x v="3"/>
    <x v="1"/>
    <x v="0"/>
    <x v="3"/>
    <x v="3"/>
    <x v="3"/>
    <x v="3"/>
    <x v="0"/>
    <x v="0"/>
  </r>
  <r>
    <x v="1"/>
    <x v="3"/>
    <x v="3"/>
    <x v="0"/>
    <x v="598"/>
    <x v="1145"/>
    <n v="-176626.51"/>
    <x v="1"/>
    <x v="3"/>
    <x v="1"/>
    <x v="0"/>
    <x v="3"/>
    <x v="3"/>
    <x v="3"/>
    <x v="3"/>
    <x v="0"/>
    <x v="4"/>
  </r>
  <r>
    <x v="1"/>
    <x v="3"/>
    <x v="3"/>
    <x v="0"/>
    <x v="418"/>
    <x v="695"/>
    <n v="0"/>
    <x v="1"/>
    <x v="3"/>
    <x v="1"/>
    <x v="0"/>
    <x v="3"/>
    <x v="3"/>
    <x v="3"/>
    <x v="3"/>
    <x v="0"/>
    <x v="4"/>
  </r>
  <r>
    <x v="1"/>
    <x v="3"/>
    <x v="3"/>
    <x v="0"/>
    <x v="389"/>
    <x v="643"/>
    <n v="3678861.29"/>
    <x v="1"/>
    <x v="3"/>
    <x v="1"/>
    <x v="0"/>
    <x v="3"/>
    <x v="3"/>
    <x v="3"/>
    <x v="2"/>
    <x v="1"/>
    <x v="6"/>
  </r>
  <r>
    <x v="1"/>
    <x v="3"/>
    <x v="3"/>
    <x v="0"/>
    <x v="492"/>
    <x v="871"/>
    <n v="11106721.91"/>
    <x v="1"/>
    <x v="3"/>
    <x v="1"/>
    <x v="0"/>
    <x v="3"/>
    <x v="3"/>
    <x v="3"/>
    <x v="3"/>
    <x v="1"/>
    <x v="6"/>
  </r>
  <r>
    <x v="1"/>
    <x v="3"/>
    <x v="3"/>
    <x v="0"/>
    <x v="5"/>
    <x v="1076"/>
    <n v="0"/>
    <x v="1"/>
    <x v="3"/>
    <x v="1"/>
    <x v="0"/>
    <x v="3"/>
    <x v="3"/>
    <x v="3"/>
    <x v="3"/>
    <x v="0"/>
    <x v="0"/>
  </r>
  <r>
    <x v="1"/>
    <x v="3"/>
    <x v="3"/>
    <x v="0"/>
    <x v="628"/>
    <x v="1272"/>
    <n v="-176626.51"/>
    <x v="1"/>
    <x v="3"/>
    <x v="1"/>
    <x v="0"/>
    <x v="3"/>
    <x v="3"/>
    <x v="3"/>
    <x v="3"/>
    <x v="1"/>
    <x v="5"/>
  </r>
  <r>
    <x v="1"/>
    <x v="3"/>
    <x v="3"/>
    <x v="0"/>
    <x v="18"/>
    <x v="1211"/>
    <n v="33562.769999999997"/>
    <x v="1"/>
    <x v="3"/>
    <x v="1"/>
    <x v="0"/>
    <x v="3"/>
    <x v="3"/>
    <x v="3"/>
    <x v="3"/>
    <x v="0"/>
    <x v="3"/>
  </r>
  <r>
    <x v="1"/>
    <x v="3"/>
    <x v="3"/>
    <x v="0"/>
    <x v="18"/>
    <x v="496"/>
    <n v="19374845.68"/>
    <x v="1"/>
    <x v="3"/>
    <x v="1"/>
    <x v="0"/>
    <x v="3"/>
    <x v="3"/>
    <x v="3"/>
    <x v="3"/>
    <x v="0"/>
    <x v="0"/>
  </r>
  <r>
    <x v="1"/>
    <x v="3"/>
    <x v="3"/>
    <x v="0"/>
    <x v="427"/>
    <x v="711"/>
    <n v="0"/>
    <x v="1"/>
    <x v="3"/>
    <x v="1"/>
    <x v="0"/>
    <x v="3"/>
    <x v="3"/>
    <x v="3"/>
    <x v="3"/>
    <x v="1"/>
    <x v="1"/>
  </r>
  <r>
    <x v="1"/>
    <x v="3"/>
    <x v="3"/>
    <x v="0"/>
    <x v="11"/>
    <x v="76"/>
    <n v="932781.63"/>
    <x v="1"/>
    <x v="3"/>
    <x v="1"/>
    <x v="0"/>
    <x v="3"/>
    <x v="3"/>
    <x v="3"/>
    <x v="3"/>
    <x v="0"/>
    <x v="5"/>
  </r>
  <r>
    <x v="1"/>
    <x v="3"/>
    <x v="3"/>
    <x v="0"/>
    <x v="60"/>
    <x v="374"/>
    <n v="0"/>
    <x v="1"/>
    <x v="3"/>
    <x v="1"/>
    <x v="0"/>
    <x v="3"/>
    <x v="3"/>
    <x v="3"/>
    <x v="0"/>
    <x v="0"/>
    <x v="5"/>
  </r>
  <r>
    <x v="1"/>
    <x v="3"/>
    <x v="3"/>
    <x v="0"/>
    <x v="483"/>
    <x v="857"/>
    <n v="2811909.42"/>
    <x v="1"/>
    <x v="3"/>
    <x v="1"/>
    <x v="0"/>
    <x v="3"/>
    <x v="3"/>
    <x v="3"/>
    <x v="1"/>
    <x v="1"/>
    <x v="1"/>
  </r>
  <r>
    <x v="1"/>
    <x v="3"/>
    <x v="3"/>
    <x v="0"/>
    <x v="13"/>
    <x v="628"/>
    <n v="0"/>
    <x v="1"/>
    <x v="3"/>
    <x v="1"/>
    <x v="0"/>
    <x v="3"/>
    <x v="3"/>
    <x v="3"/>
    <x v="3"/>
    <x v="0"/>
    <x v="7"/>
  </r>
  <r>
    <x v="1"/>
    <x v="3"/>
    <x v="3"/>
    <x v="0"/>
    <x v="41"/>
    <x v="1109"/>
    <n v="0"/>
    <x v="1"/>
    <x v="3"/>
    <x v="1"/>
    <x v="0"/>
    <x v="3"/>
    <x v="3"/>
    <x v="3"/>
    <x v="3"/>
    <x v="0"/>
    <x v="2"/>
  </r>
  <r>
    <x v="1"/>
    <x v="3"/>
    <x v="3"/>
    <x v="0"/>
    <x v="121"/>
    <x v="411"/>
    <n v="0"/>
    <x v="1"/>
    <x v="3"/>
    <x v="1"/>
    <x v="0"/>
    <x v="3"/>
    <x v="3"/>
    <x v="3"/>
    <x v="0"/>
    <x v="0"/>
    <x v="4"/>
  </r>
  <r>
    <x v="1"/>
    <x v="3"/>
    <x v="3"/>
    <x v="0"/>
    <x v="460"/>
    <x v="787"/>
    <n v="0"/>
    <x v="1"/>
    <x v="3"/>
    <x v="1"/>
    <x v="0"/>
    <x v="3"/>
    <x v="3"/>
    <x v="3"/>
    <x v="1"/>
    <x v="1"/>
    <x v="7"/>
  </r>
  <r>
    <x v="1"/>
    <x v="3"/>
    <x v="3"/>
    <x v="0"/>
    <x v="590"/>
    <x v="1119"/>
    <n v="0"/>
    <x v="1"/>
    <x v="3"/>
    <x v="1"/>
    <x v="0"/>
    <x v="3"/>
    <x v="3"/>
    <x v="3"/>
    <x v="3"/>
    <x v="0"/>
    <x v="5"/>
  </r>
  <r>
    <x v="1"/>
    <x v="3"/>
    <x v="3"/>
    <x v="0"/>
    <x v="18"/>
    <x v="1144"/>
    <n v="0"/>
    <x v="1"/>
    <x v="3"/>
    <x v="1"/>
    <x v="0"/>
    <x v="3"/>
    <x v="3"/>
    <x v="3"/>
    <x v="3"/>
    <x v="0"/>
    <x v="1"/>
  </r>
  <r>
    <x v="1"/>
    <x v="3"/>
    <x v="3"/>
    <x v="0"/>
    <x v="11"/>
    <x v="1237"/>
    <n v="306823.69"/>
    <x v="1"/>
    <x v="3"/>
    <x v="1"/>
    <x v="0"/>
    <x v="3"/>
    <x v="3"/>
    <x v="3"/>
    <x v="3"/>
    <x v="0"/>
    <x v="1"/>
  </r>
  <r>
    <x v="1"/>
    <x v="3"/>
    <x v="3"/>
    <x v="0"/>
    <x v="1"/>
    <x v="669"/>
    <n v="6695990.8200000003"/>
    <x v="1"/>
    <x v="3"/>
    <x v="1"/>
    <x v="0"/>
    <x v="3"/>
    <x v="3"/>
    <x v="3"/>
    <x v="3"/>
    <x v="0"/>
    <x v="7"/>
  </r>
  <r>
    <x v="1"/>
    <x v="3"/>
    <x v="3"/>
    <x v="0"/>
    <x v="171"/>
    <x v="431"/>
    <n v="0"/>
    <x v="1"/>
    <x v="3"/>
    <x v="1"/>
    <x v="0"/>
    <x v="3"/>
    <x v="3"/>
    <x v="3"/>
    <x v="0"/>
    <x v="0"/>
    <x v="7"/>
  </r>
  <r>
    <x v="1"/>
    <x v="3"/>
    <x v="3"/>
    <x v="0"/>
    <x v="598"/>
    <x v="1145"/>
    <n v="-176626.51"/>
    <x v="1"/>
    <x v="3"/>
    <x v="1"/>
    <x v="0"/>
    <x v="3"/>
    <x v="3"/>
    <x v="3"/>
    <x v="3"/>
    <x v="0"/>
    <x v="1"/>
  </r>
  <r>
    <x v="1"/>
    <x v="3"/>
    <x v="3"/>
    <x v="0"/>
    <x v="60"/>
    <x v="70"/>
    <n v="6655.8"/>
    <x v="1"/>
    <x v="3"/>
    <x v="1"/>
    <x v="0"/>
    <x v="3"/>
    <x v="3"/>
    <x v="3"/>
    <x v="2"/>
    <x v="1"/>
    <x v="4"/>
  </r>
  <r>
    <x v="1"/>
    <x v="3"/>
    <x v="3"/>
    <x v="0"/>
    <x v="660"/>
    <x v="1371"/>
    <n v="11896537.16"/>
    <x v="1"/>
    <x v="3"/>
    <x v="1"/>
    <x v="0"/>
    <x v="3"/>
    <x v="3"/>
    <x v="3"/>
    <x v="3"/>
    <x v="1"/>
    <x v="4"/>
  </r>
  <r>
    <x v="1"/>
    <x v="3"/>
    <x v="3"/>
    <x v="0"/>
    <x v="11"/>
    <x v="1123"/>
    <n v="0"/>
    <x v="1"/>
    <x v="3"/>
    <x v="1"/>
    <x v="0"/>
    <x v="3"/>
    <x v="3"/>
    <x v="3"/>
    <x v="3"/>
    <x v="0"/>
    <x v="6"/>
  </r>
  <r>
    <x v="1"/>
    <x v="3"/>
    <x v="3"/>
    <x v="0"/>
    <x v="288"/>
    <x v="1292"/>
    <n v="0"/>
    <x v="1"/>
    <x v="3"/>
    <x v="1"/>
    <x v="0"/>
    <x v="3"/>
    <x v="3"/>
    <x v="3"/>
    <x v="3"/>
    <x v="0"/>
    <x v="5"/>
  </r>
  <r>
    <x v="1"/>
    <x v="3"/>
    <x v="3"/>
    <x v="0"/>
    <x v="18"/>
    <x v="737"/>
    <n v="0"/>
    <x v="1"/>
    <x v="3"/>
    <x v="1"/>
    <x v="0"/>
    <x v="3"/>
    <x v="3"/>
    <x v="3"/>
    <x v="3"/>
    <x v="0"/>
    <x v="0"/>
  </r>
  <r>
    <x v="1"/>
    <x v="3"/>
    <x v="3"/>
    <x v="0"/>
    <x v="623"/>
    <x v="1256"/>
    <n v="0"/>
    <x v="1"/>
    <x v="3"/>
    <x v="1"/>
    <x v="0"/>
    <x v="3"/>
    <x v="3"/>
    <x v="3"/>
    <x v="3"/>
    <x v="1"/>
    <x v="5"/>
  </r>
  <r>
    <x v="1"/>
    <x v="3"/>
    <x v="3"/>
    <x v="0"/>
    <x v="261"/>
    <x v="1106"/>
    <n v="0"/>
    <x v="1"/>
    <x v="3"/>
    <x v="1"/>
    <x v="0"/>
    <x v="3"/>
    <x v="3"/>
    <x v="3"/>
    <x v="3"/>
    <x v="0"/>
    <x v="0"/>
  </r>
  <r>
    <x v="1"/>
    <x v="3"/>
    <x v="3"/>
    <x v="0"/>
    <x v="11"/>
    <x v="152"/>
    <n v="15425.52"/>
    <x v="1"/>
    <x v="3"/>
    <x v="1"/>
    <x v="0"/>
    <x v="3"/>
    <x v="3"/>
    <x v="3"/>
    <x v="3"/>
    <x v="0"/>
    <x v="4"/>
  </r>
  <r>
    <x v="1"/>
    <x v="3"/>
    <x v="3"/>
    <x v="0"/>
    <x v="85"/>
    <x v="103"/>
    <n v="0"/>
    <x v="1"/>
    <x v="3"/>
    <x v="1"/>
    <x v="0"/>
    <x v="3"/>
    <x v="3"/>
    <x v="3"/>
    <x v="0"/>
    <x v="0"/>
    <x v="7"/>
  </r>
  <r>
    <x v="1"/>
    <x v="3"/>
    <x v="3"/>
    <x v="0"/>
    <x v="306"/>
    <x v="497"/>
    <n v="-3013036.32"/>
    <x v="1"/>
    <x v="3"/>
    <x v="1"/>
    <x v="0"/>
    <x v="3"/>
    <x v="3"/>
    <x v="3"/>
    <x v="3"/>
    <x v="0"/>
    <x v="4"/>
  </r>
  <r>
    <x v="1"/>
    <x v="3"/>
    <x v="3"/>
    <x v="0"/>
    <x v="507"/>
    <x v="926"/>
    <n v="0"/>
    <x v="1"/>
    <x v="3"/>
    <x v="1"/>
    <x v="0"/>
    <x v="3"/>
    <x v="3"/>
    <x v="3"/>
    <x v="1"/>
    <x v="0"/>
    <x v="3"/>
  </r>
  <r>
    <x v="1"/>
    <x v="3"/>
    <x v="3"/>
    <x v="0"/>
    <x v="356"/>
    <x v="585"/>
    <n v="0"/>
    <x v="1"/>
    <x v="3"/>
    <x v="1"/>
    <x v="0"/>
    <x v="3"/>
    <x v="3"/>
    <x v="3"/>
    <x v="1"/>
    <x v="1"/>
    <x v="2"/>
  </r>
  <r>
    <x v="1"/>
    <x v="3"/>
    <x v="3"/>
    <x v="0"/>
    <x v="1"/>
    <x v="1248"/>
    <n v="1496.7"/>
    <x v="1"/>
    <x v="3"/>
    <x v="1"/>
    <x v="0"/>
    <x v="3"/>
    <x v="3"/>
    <x v="3"/>
    <x v="3"/>
    <x v="0"/>
    <x v="7"/>
  </r>
  <r>
    <x v="1"/>
    <x v="3"/>
    <x v="3"/>
    <x v="0"/>
    <x v="546"/>
    <x v="1002"/>
    <n v="18797058.649999999"/>
    <x v="1"/>
    <x v="3"/>
    <x v="1"/>
    <x v="0"/>
    <x v="3"/>
    <x v="3"/>
    <x v="3"/>
    <x v="2"/>
    <x v="2"/>
    <x v="3"/>
  </r>
  <r>
    <x v="1"/>
    <x v="3"/>
    <x v="3"/>
    <x v="0"/>
    <x v="13"/>
    <x v="672"/>
    <n v="0"/>
    <x v="1"/>
    <x v="3"/>
    <x v="1"/>
    <x v="0"/>
    <x v="3"/>
    <x v="3"/>
    <x v="3"/>
    <x v="3"/>
    <x v="0"/>
    <x v="7"/>
  </r>
  <r>
    <x v="1"/>
    <x v="3"/>
    <x v="3"/>
    <x v="0"/>
    <x v="192"/>
    <x v="810"/>
    <n v="0"/>
    <x v="1"/>
    <x v="3"/>
    <x v="1"/>
    <x v="0"/>
    <x v="3"/>
    <x v="3"/>
    <x v="3"/>
    <x v="3"/>
    <x v="0"/>
    <x v="7"/>
  </r>
  <r>
    <x v="1"/>
    <x v="3"/>
    <x v="3"/>
    <x v="0"/>
    <x v="606"/>
    <x v="1168"/>
    <n v="84926746.099999994"/>
    <x v="1"/>
    <x v="3"/>
    <x v="1"/>
    <x v="0"/>
    <x v="3"/>
    <x v="3"/>
    <x v="3"/>
    <x v="3"/>
    <x v="1"/>
    <x v="5"/>
  </r>
  <r>
    <x v="1"/>
    <x v="3"/>
    <x v="3"/>
    <x v="0"/>
    <x v="13"/>
    <x v="69"/>
    <n v="57823.88"/>
    <x v="1"/>
    <x v="3"/>
    <x v="1"/>
    <x v="0"/>
    <x v="3"/>
    <x v="3"/>
    <x v="3"/>
    <x v="3"/>
    <x v="0"/>
    <x v="0"/>
  </r>
  <r>
    <x v="1"/>
    <x v="3"/>
    <x v="3"/>
    <x v="0"/>
    <x v="327"/>
    <x v="528"/>
    <n v="0"/>
    <x v="1"/>
    <x v="3"/>
    <x v="1"/>
    <x v="0"/>
    <x v="3"/>
    <x v="3"/>
    <x v="3"/>
    <x v="3"/>
    <x v="0"/>
    <x v="0"/>
  </r>
  <r>
    <x v="1"/>
    <x v="3"/>
    <x v="3"/>
    <x v="0"/>
    <x v="11"/>
    <x v="918"/>
    <n v="27154.9"/>
    <x v="1"/>
    <x v="3"/>
    <x v="1"/>
    <x v="0"/>
    <x v="3"/>
    <x v="3"/>
    <x v="3"/>
    <x v="3"/>
    <x v="0"/>
    <x v="4"/>
  </r>
  <r>
    <x v="1"/>
    <x v="3"/>
    <x v="3"/>
    <x v="0"/>
    <x v="71"/>
    <x v="1332"/>
    <n v="0"/>
    <x v="1"/>
    <x v="3"/>
    <x v="1"/>
    <x v="0"/>
    <x v="3"/>
    <x v="3"/>
    <x v="3"/>
    <x v="3"/>
    <x v="0"/>
    <x v="2"/>
  </r>
  <r>
    <x v="1"/>
    <x v="3"/>
    <x v="3"/>
    <x v="0"/>
    <x v="11"/>
    <x v="813"/>
    <n v="0"/>
    <x v="1"/>
    <x v="3"/>
    <x v="1"/>
    <x v="0"/>
    <x v="3"/>
    <x v="3"/>
    <x v="3"/>
    <x v="1"/>
    <x v="0"/>
    <x v="3"/>
  </r>
  <r>
    <x v="1"/>
    <x v="3"/>
    <x v="3"/>
    <x v="0"/>
    <x v="185"/>
    <x v="274"/>
    <n v="0"/>
    <x v="1"/>
    <x v="3"/>
    <x v="1"/>
    <x v="0"/>
    <x v="3"/>
    <x v="3"/>
    <x v="3"/>
    <x v="0"/>
    <x v="0"/>
    <x v="1"/>
  </r>
  <r>
    <x v="1"/>
    <x v="3"/>
    <x v="3"/>
    <x v="0"/>
    <x v="511"/>
    <x v="931"/>
    <n v="0"/>
    <x v="1"/>
    <x v="3"/>
    <x v="1"/>
    <x v="0"/>
    <x v="3"/>
    <x v="3"/>
    <x v="3"/>
    <x v="3"/>
    <x v="1"/>
    <x v="3"/>
  </r>
  <r>
    <x v="1"/>
    <x v="3"/>
    <x v="3"/>
    <x v="0"/>
    <x v="1"/>
    <x v="434"/>
    <n v="0"/>
    <x v="1"/>
    <x v="3"/>
    <x v="1"/>
    <x v="0"/>
    <x v="3"/>
    <x v="3"/>
    <x v="3"/>
    <x v="3"/>
    <x v="0"/>
    <x v="5"/>
  </r>
  <r>
    <x v="1"/>
    <x v="3"/>
    <x v="3"/>
    <x v="0"/>
    <x v="11"/>
    <x v="577"/>
    <n v="0"/>
    <x v="1"/>
    <x v="3"/>
    <x v="1"/>
    <x v="0"/>
    <x v="3"/>
    <x v="3"/>
    <x v="3"/>
    <x v="3"/>
    <x v="0"/>
    <x v="4"/>
  </r>
  <r>
    <x v="1"/>
    <x v="3"/>
    <x v="3"/>
    <x v="0"/>
    <x v="1"/>
    <x v="462"/>
    <n v="11306.03"/>
    <x v="1"/>
    <x v="3"/>
    <x v="1"/>
    <x v="0"/>
    <x v="3"/>
    <x v="3"/>
    <x v="3"/>
    <x v="3"/>
    <x v="0"/>
    <x v="4"/>
  </r>
  <r>
    <x v="1"/>
    <x v="3"/>
    <x v="3"/>
    <x v="0"/>
    <x v="9"/>
    <x v="855"/>
    <n v="0"/>
    <x v="1"/>
    <x v="3"/>
    <x v="1"/>
    <x v="0"/>
    <x v="3"/>
    <x v="3"/>
    <x v="3"/>
    <x v="1"/>
    <x v="0"/>
    <x v="5"/>
  </r>
  <r>
    <x v="1"/>
    <x v="3"/>
    <x v="3"/>
    <x v="0"/>
    <x v="40"/>
    <x v="45"/>
    <n v="5729832.4000000004"/>
    <x v="1"/>
    <x v="3"/>
    <x v="1"/>
    <x v="0"/>
    <x v="3"/>
    <x v="3"/>
    <x v="3"/>
    <x v="0"/>
    <x v="1"/>
    <x v="0"/>
  </r>
  <r>
    <x v="1"/>
    <x v="3"/>
    <x v="3"/>
    <x v="0"/>
    <x v="11"/>
    <x v="521"/>
    <n v="0"/>
    <x v="1"/>
    <x v="3"/>
    <x v="1"/>
    <x v="0"/>
    <x v="3"/>
    <x v="3"/>
    <x v="3"/>
    <x v="1"/>
    <x v="0"/>
    <x v="6"/>
  </r>
  <r>
    <x v="1"/>
    <x v="3"/>
    <x v="3"/>
    <x v="0"/>
    <x v="53"/>
    <x v="468"/>
    <n v="0"/>
    <x v="1"/>
    <x v="3"/>
    <x v="1"/>
    <x v="0"/>
    <x v="3"/>
    <x v="3"/>
    <x v="3"/>
    <x v="1"/>
    <x v="0"/>
    <x v="1"/>
  </r>
  <r>
    <x v="1"/>
    <x v="3"/>
    <x v="3"/>
    <x v="0"/>
    <x v="18"/>
    <x v="1018"/>
    <n v="0"/>
    <x v="1"/>
    <x v="3"/>
    <x v="1"/>
    <x v="0"/>
    <x v="3"/>
    <x v="3"/>
    <x v="3"/>
    <x v="3"/>
    <x v="0"/>
    <x v="7"/>
  </r>
  <r>
    <x v="1"/>
    <x v="3"/>
    <x v="3"/>
    <x v="0"/>
    <x v="18"/>
    <x v="1144"/>
    <n v="0"/>
    <x v="1"/>
    <x v="3"/>
    <x v="1"/>
    <x v="0"/>
    <x v="3"/>
    <x v="3"/>
    <x v="3"/>
    <x v="3"/>
    <x v="0"/>
    <x v="4"/>
  </r>
  <r>
    <x v="1"/>
    <x v="3"/>
    <x v="3"/>
    <x v="0"/>
    <x v="286"/>
    <x v="472"/>
    <n v="86385026.209999993"/>
    <x v="1"/>
    <x v="3"/>
    <x v="1"/>
    <x v="0"/>
    <x v="3"/>
    <x v="3"/>
    <x v="3"/>
    <x v="5"/>
    <x v="1"/>
    <x v="2"/>
  </r>
  <r>
    <x v="1"/>
    <x v="3"/>
    <x v="3"/>
    <x v="0"/>
    <x v="13"/>
    <x v="464"/>
    <n v="1896.35"/>
    <x v="1"/>
    <x v="3"/>
    <x v="1"/>
    <x v="0"/>
    <x v="3"/>
    <x v="3"/>
    <x v="3"/>
    <x v="3"/>
    <x v="0"/>
    <x v="0"/>
  </r>
  <r>
    <x v="1"/>
    <x v="3"/>
    <x v="3"/>
    <x v="0"/>
    <x v="140"/>
    <x v="259"/>
    <n v="0"/>
    <x v="1"/>
    <x v="3"/>
    <x v="1"/>
    <x v="0"/>
    <x v="3"/>
    <x v="3"/>
    <x v="3"/>
    <x v="3"/>
    <x v="0"/>
    <x v="6"/>
  </r>
  <r>
    <x v="1"/>
    <x v="3"/>
    <x v="3"/>
    <x v="0"/>
    <x v="209"/>
    <x v="307"/>
    <n v="52082656.460000001"/>
    <x v="1"/>
    <x v="3"/>
    <x v="1"/>
    <x v="0"/>
    <x v="3"/>
    <x v="3"/>
    <x v="3"/>
    <x v="6"/>
    <x v="3"/>
    <x v="0"/>
  </r>
  <r>
    <x v="1"/>
    <x v="3"/>
    <x v="3"/>
    <x v="0"/>
    <x v="362"/>
    <x v="597"/>
    <n v="23927614.23"/>
    <x v="1"/>
    <x v="3"/>
    <x v="1"/>
    <x v="0"/>
    <x v="3"/>
    <x v="3"/>
    <x v="3"/>
    <x v="3"/>
    <x v="0"/>
    <x v="1"/>
  </r>
  <r>
    <x v="1"/>
    <x v="3"/>
    <x v="3"/>
    <x v="0"/>
    <x v="527"/>
    <x v="964"/>
    <n v="0"/>
    <x v="1"/>
    <x v="3"/>
    <x v="1"/>
    <x v="0"/>
    <x v="3"/>
    <x v="3"/>
    <x v="3"/>
    <x v="3"/>
    <x v="0"/>
    <x v="7"/>
  </r>
  <r>
    <x v="1"/>
    <x v="3"/>
    <x v="3"/>
    <x v="0"/>
    <x v="88"/>
    <x v="161"/>
    <n v="0"/>
    <x v="1"/>
    <x v="3"/>
    <x v="1"/>
    <x v="0"/>
    <x v="3"/>
    <x v="3"/>
    <x v="3"/>
    <x v="0"/>
    <x v="0"/>
    <x v="2"/>
  </r>
  <r>
    <x v="1"/>
    <x v="3"/>
    <x v="3"/>
    <x v="0"/>
    <x v="119"/>
    <x v="407"/>
    <n v="0"/>
    <x v="1"/>
    <x v="3"/>
    <x v="1"/>
    <x v="0"/>
    <x v="3"/>
    <x v="3"/>
    <x v="3"/>
    <x v="0"/>
    <x v="0"/>
    <x v="2"/>
  </r>
  <r>
    <x v="1"/>
    <x v="3"/>
    <x v="3"/>
    <x v="0"/>
    <x v="106"/>
    <x v="1325"/>
    <n v="826.1"/>
    <x v="1"/>
    <x v="3"/>
    <x v="1"/>
    <x v="0"/>
    <x v="3"/>
    <x v="3"/>
    <x v="3"/>
    <x v="1"/>
    <x v="2"/>
    <x v="2"/>
  </r>
  <r>
    <x v="1"/>
    <x v="3"/>
    <x v="3"/>
    <x v="0"/>
    <x v="420"/>
    <x v="699"/>
    <n v="0"/>
    <x v="1"/>
    <x v="3"/>
    <x v="1"/>
    <x v="0"/>
    <x v="3"/>
    <x v="3"/>
    <x v="3"/>
    <x v="0"/>
    <x v="0"/>
    <x v="4"/>
  </r>
  <r>
    <x v="1"/>
    <x v="3"/>
    <x v="3"/>
    <x v="0"/>
    <x v="63"/>
    <x v="229"/>
    <n v="357678.74"/>
    <x v="1"/>
    <x v="3"/>
    <x v="1"/>
    <x v="0"/>
    <x v="3"/>
    <x v="3"/>
    <x v="3"/>
    <x v="3"/>
    <x v="0"/>
    <x v="4"/>
  </r>
  <r>
    <x v="1"/>
    <x v="3"/>
    <x v="3"/>
    <x v="0"/>
    <x v="18"/>
    <x v="1259"/>
    <n v="26736.21"/>
    <x v="1"/>
    <x v="3"/>
    <x v="1"/>
    <x v="0"/>
    <x v="3"/>
    <x v="3"/>
    <x v="3"/>
    <x v="3"/>
    <x v="0"/>
    <x v="2"/>
  </r>
  <r>
    <x v="1"/>
    <x v="3"/>
    <x v="3"/>
    <x v="0"/>
    <x v="408"/>
    <x v="678"/>
    <n v="1219219.7"/>
    <x v="1"/>
    <x v="3"/>
    <x v="1"/>
    <x v="0"/>
    <x v="3"/>
    <x v="3"/>
    <x v="3"/>
    <x v="2"/>
    <x v="0"/>
    <x v="5"/>
  </r>
  <r>
    <x v="1"/>
    <x v="3"/>
    <x v="3"/>
    <x v="0"/>
    <x v="11"/>
    <x v="1314"/>
    <n v="4173883.99"/>
    <x v="1"/>
    <x v="3"/>
    <x v="1"/>
    <x v="0"/>
    <x v="3"/>
    <x v="3"/>
    <x v="3"/>
    <x v="3"/>
    <x v="0"/>
    <x v="1"/>
  </r>
  <r>
    <x v="1"/>
    <x v="3"/>
    <x v="3"/>
    <x v="0"/>
    <x v="51"/>
    <x v="58"/>
    <n v="0"/>
    <x v="1"/>
    <x v="3"/>
    <x v="1"/>
    <x v="0"/>
    <x v="3"/>
    <x v="3"/>
    <x v="3"/>
    <x v="0"/>
    <x v="0"/>
    <x v="1"/>
  </r>
  <r>
    <x v="1"/>
    <x v="3"/>
    <x v="3"/>
    <x v="0"/>
    <x v="103"/>
    <x v="1231"/>
    <n v="0"/>
    <x v="1"/>
    <x v="3"/>
    <x v="1"/>
    <x v="0"/>
    <x v="3"/>
    <x v="3"/>
    <x v="3"/>
    <x v="0"/>
    <x v="0"/>
    <x v="6"/>
  </r>
  <r>
    <x v="1"/>
    <x v="3"/>
    <x v="3"/>
    <x v="0"/>
    <x v="1"/>
    <x v="1235"/>
    <n v="0"/>
    <x v="1"/>
    <x v="3"/>
    <x v="1"/>
    <x v="0"/>
    <x v="3"/>
    <x v="3"/>
    <x v="3"/>
    <x v="3"/>
    <x v="0"/>
    <x v="4"/>
  </r>
  <r>
    <x v="1"/>
    <x v="3"/>
    <x v="3"/>
    <x v="0"/>
    <x v="1"/>
    <x v="1238"/>
    <n v="47808.46"/>
    <x v="1"/>
    <x v="3"/>
    <x v="1"/>
    <x v="0"/>
    <x v="3"/>
    <x v="3"/>
    <x v="3"/>
    <x v="3"/>
    <x v="0"/>
    <x v="1"/>
  </r>
  <r>
    <x v="1"/>
    <x v="3"/>
    <x v="3"/>
    <x v="0"/>
    <x v="139"/>
    <x v="1271"/>
    <n v="336690753.74000001"/>
    <x v="1"/>
    <x v="3"/>
    <x v="1"/>
    <x v="0"/>
    <x v="3"/>
    <x v="3"/>
    <x v="3"/>
    <x v="3"/>
    <x v="2"/>
    <x v="4"/>
  </r>
  <r>
    <x v="1"/>
    <x v="3"/>
    <x v="3"/>
    <x v="0"/>
    <x v="591"/>
    <x v="1126"/>
    <n v="0"/>
    <x v="1"/>
    <x v="3"/>
    <x v="1"/>
    <x v="0"/>
    <x v="3"/>
    <x v="3"/>
    <x v="3"/>
    <x v="3"/>
    <x v="1"/>
    <x v="6"/>
  </r>
  <r>
    <x v="1"/>
    <x v="3"/>
    <x v="3"/>
    <x v="0"/>
    <x v="203"/>
    <x v="317"/>
    <n v="0"/>
    <x v="1"/>
    <x v="3"/>
    <x v="1"/>
    <x v="0"/>
    <x v="3"/>
    <x v="3"/>
    <x v="3"/>
    <x v="0"/>
    <x v="0"/>
    <x v="6"/>
  </r>
  <r>
    <x v="1"/>
    <x v="3"/>
    <x v="3"/>
    <x v="0"/>
    <x v="403"/>
    <x v="665"/>
    <n v="1436491.07"/>
    <x v="1"/>
    <x v="3"/>
    <x v="1"/>
    <x v="0"/>
    <x v="3"/>
    <x v="3"/>
    <x v="3"/>
    <x v="2"/>
    <x v="0"/>
    <x v="7"/>
  </r>
  <r>
    <x v="1"/>
    <x v="3"/>
    <x v="3"/>
    <x v="0"/>
    <x v="372"/>
    <x v="615"/>
    <n v="0"/>
    <x v="1"/>
    <x v="3"/>
    <x v="1"/>
    <x v="0"/>
    <x v="3"/>
    <x v="3"/>
    <x v="3"/>
    <x v="3"/>
    <x v="0"/>
    <x v="7"/>
  </r>
  <r>
    <x v="1"/>
    <x v="3"/>
    <x v="3"/>
    <x v="0"/>
    <x v="73"/>
    <x v="406"/>
    <n v="0"/>
    <x v="1"/>
    <x v="3"/>
    <x v="1"/>
    <x v="0"/>
    <x v="3"/>
    <x v="3"/>
    <x v="3"/>
    <x v="0"/>
    <x v="0"/>
    <x v="4"/>
  </r>
  <r>
    <x v="1"/>
    <x v="3"/>
    <x v="3"/>
    <x v="0"/>
    <x v="88"/>
    <x v="329"/>
    <n v="17.71"/>
    <x v="1"/>
    <x v="3"/>
    <x v="1"/>
    <x v="0"/>
    <x v="3"/>
    <x v="3"/>
    <x v="3"/>
    <x v="0"/>
    <x v="0"/>
    <x v="1"/>
  </r>
  <r>
    <x v="1"/>
    <x v="3"/>
    <x v="3"/>
    <x v="0"/>
    <x v="169"/>
    <x v="438"/>
    <n v="0"/>
    <x v="1"/>
    <x v="3"/>
    <x v="1"/>
    <x v="0"/>
    <x v="3"/>
    <x v="3"/>
    <x v="3"/>
    <x v="0"/>
    <x v="0"/>
    <x v="6"/>
  </r>
  <r>
    <x v="1"/>
    <x v="3"/>
    <x v="3"/>
    <x v="0"/>
    <x v="140"/>
    <x v="400"/>
    <n v="8849.33"/>
    <x v="1"/>
    <x v="3"/>
    <x v="1"/>
    <x v="0"/>
    <x v="3"/>
    <x v="3"/>
    <x v="3"/>
    <x v="0"/>
    <x v="0"/>
    <x v="5"/>
  </r>
  <r>
    <x v="1"/>
    <x v="3"/>
    <x v="3"/>
    <x v="0"/>
    <x v="5"/>
    <x v="621"/>
    <n v="40858.26"/>
    <x v="1"/>
    <x v="3"/>
    <x v="1"/>
    <x v="0"/>
    <x v="3"/>
    <x v="3"/>
    <x v="3"/>
    <x v="2"/>
    <x v="0"/>
    <x v="5"/>
  </r>
  <r>
    <x v="1"/>
    <x v="3"/>
    <x v="3"/>
    <x v="0"/>
    <x v="442"/>
    <x v="750"/>
    <n v="0"/>
    <x v="1"/>
    <x v="3"/>
    <x v="1"/>
    <x v="0"/>
    <x v="3"/>
    <x v="3"/>
    <x v="3"/>
    <x v="3"/>
    <x v="0"/>
    <x v="5"/>
  </r>
  <r>
    <x v="1"/>
    <x v="3"/>
    <x v="3"/>
    <x v="0"/>
    <x v="420"/>
    <x v="699"/>
    <n v="0"/>
    <x v="1"/>
    <x v="3"/>
    <x v="1"/>
    <x v="0"/>
    <x v="3"/>
    <x v="3"/>
    <x v="3"/>
    <x v="0"/>
    <x v="0"/>
    <x v="5"/>
  </r>
  <r>
    <x v="1"/>
    <x v="3"/>
    <x v="3"/>
    <x v="0"/>
    <x v="43"/>
    <x v="345"/>
    <n v="102168.88"/>
    <x v="1"/>
    <x v="3"/>
    <x v="1"/>
    <x v="0"/>
    <x v="3"/>
    <x v="3"/>
    <x v="3"/>
    <x v="0"/>
    <x v="0"/>
    <x v="6"/>
  </r>
  <r>
    <x v="1"/>
    <x v="3"/>
    <x v="3"/>
    <x v="0"/>
    <x v="22"/>
    <x v="728"/>
    <n v="0"/>
    <x v="1"/>
    <x v="3"/>
    <x v="1"/>
    <x v="0"/>
    <x v="3"/>
    <x v="3"/>
    <x v="3"/>
    <x v="5"/>
    <x v="0"/>
    <x v="2"/>
  </r>
  <r>
    <x v="1"/>
    <x v="3"/>
    <x v="3"/>
    <x v="0"/>
    <x v="73"/>
    <x v="406"/>
    <n v="0"/>
    <x v="1"/>
    <x v="3"/>
    <x v="1"/>
    <x v="0"/>
    <x v="3"/>
    <x v="3"/>
    <x v="3"/>
    <x v="0"/>
    <x v="0"/>
    <x v="6"/>
  </r>
  <r>
    <x v="1"/>
    <x v="3"/>
    <x v="3"/>
    <x v="0"/>
    <x v="1"/>
    <x v="1341"/>
    <n v="69690.509999999995"/>
    <x v="1"/>
    <x v="3"/>
    <x v="1"/>
    <x v="0"/>
    <x v="3"/>
    <x v="3"/>
    <x v="3"/>
    <x v="3"/>
    <x v="0"/>
    <x v="3"/>
  </r>
  <r>
    <x v="1"/>
    <x v="3"/>
    <x v="3"/>
    <x v="0"/>
    <x v="495"/>
    <x v="884"/>
    <n v="4654611.83"/>
    <x v="1"/>
    <x v="3"/>
    <x v="1"/>
    <x v="0"/>
    <x v="3"/>
    <x v="3"/>
    <x v="3"/>
    <x v="3"/>
    <x v="1"/>
    <x v="5"/>
  </r>
  <r>
    <x v="1"/>
    <x v="3"/>
    <x v="3"/>
    <x v="0"/>
    <x v="11"/>
    <x v="866"/>
    <n v="0"/>
    <x v="1"/>
    <x v="3"/>
    <x v="1"/>
    <x v="0"/>
    <x v="3"/>
    <x v="3"/>
    <x v="3"/>
    <x v="3"/>
    <x v="0"/>
    <x v="4"/>
  </r>
  <r>
    <x v="1"/>
    <x v="3"/>
    <x v="3"/>
    <x v="0"/>
    <x v="295"/>
    <x v="483"/>
    <n v="0"/>
    <x v="1"/>
    <x v="3"/>
    <x v="1"/>
    <x v="0"/>
    <x v="3"/>
    <x v="3"/>
    <x v="3"/>
    <x v="1"/>
    <x v="0"/>
    <x v="2"/>
  </r>
  <r>
    <x v="1"/>
    <x v="3"/>
    <x v="3"/>
    <x v="0"/>
    <x v="142"/>
    <x v="195"/>
    <n v="0"/>
    <x v="1"/>
    <x v="3"/>
    <x v="1"/>
    <x v="0"/>
    <x v="3"/>
    <x v="3"/>
    <x v="3"/>
    <x v="0"/>
    <x v="0"/>
    <x v="3"/>
  </r>
  <r>
    <x v="1"/>
    <x v="3"/>
    <x v="3"/>
    <x v="0"/>
    <x v="376"/>
    <x v="623"/>
    <n v="68475.83"/>
    <x v="1"/>
    <x v="3"/>
    <x v="1"/>
    <x v="0"/>
    <x v="3"/>
    <x v="3"/>
    <x v="3"/>
    <x v="2"/>
    <x v="0"/>
    <x v="1"/>
  </r>
  <r>
    <x v="1"/>
    <x v="3"/>
    <x v="3"/>
    <x v="0"/>
    <x v="158"/>
    <x v="233"/>
    <n v="197529.65"/>
    <x v="1"/>
    <x v="3"/>
    <x v="1"/>
    <x v="0"/>
    <x v="3"/>
    <x v="3"/>
    <x v="3"/>
    <x v="0"/>
    <x v="1"/>
    <x v="2"/>
  </r>
  <r>
    <x v="1"/>
    <x v="3"/>
    <x v="3"/>
    <x v="0"/>
    <x v="77"/>
    <x v="609"/>
    <n v="5275000"/>
    <x v="1"/>
    <x v="3"/>
    <x v="1"/>
    <x v="0"/>
    <x v="3"/>
    <x v="3"/>
    <x v="3"/>
    <x v="1"/>
    <x v="1"/>
    <x v="3"/>
  </r>
  <r>
    <x v="1"/>
    <x v="3"/>
    <x v="3"/>
    <x v="0"/>
    <x v="60"/>
    <x v="667"/>
    <n v="0"/>
    <x v="1"/>
    <x v="3"/>
    <x v="1"/>
    <x v="0"/>
    <x v="3"/>
    <x v="3"/>
    <x v="3"/>
    <x v="2"/>
    <x v="1"/>
    <x v="5"/>
  </r>
  <r>
    <x v="1"/>
    <x v="3"/>
    <x v="3"/>
    <x v="0"/>
    <x v="5"/>
    <x v="754"/>
    <n v="3092006.13"/>
    <x v="1"/>
    <x v="3"/>
    <x v="1"/>
    <x v="0"/>
    <x v="3"/>
    <x v="3"/>
    <x v="3"/>
    <x v="3"/>
    <x v="0"/>
    <x v="2"/>
  </r>
  <r>
    <x v="1"/>
    <x v="3"/>
    <x v="3"/>
    <x v="0"/>
    <x v="130"/>
    <x v="176"/>
    <n v="0"/>
    <x v="1"/>
    <x v="3"/>
    <x v="1"/>
    <x v="0"/>
    <x v="3"/>
    <x v="3"/>
    <x v="3"/>
    <x v="0"/>
    <x v="0"/>
    <x v="4"/>
  </r>
  <r>
    <x v="1"/>
    <x v="3"/>
    <x v="3"/>
    <x v="0"/>
    <x v="231"/>
    <x v="354"/>
    <n v="5263834.5199999996"/>
    <x v="1"/>
    <x v="3"/>
    <x v="1"/>
    <x v="0"/>
    <x v="3"/>
    <x v="3"/>
    <x v="3"/>
    <x v="0"/>
    <x v="1"/>
    <x v="4"/>
  </r>
  <r>
    <x v="1"/>
    <x v="3"/>
    <x v="3"/>
    <x v="0"/>
    <x v="507"/>
    <x v="926"/>
    <n v="0"/>
    <x v="1"/>
    <x v="3"/>
    <x v="1"/>
    <x v="0"/>
    <x v="3"/>
    <x v="3"/>
    <x v="3"/>
    <x v="1"/>
    <x v="0"/>
    <x v="6"/>
  </r>
  <r>
    <x v="1"/>
    <x v="3"/>
    <x v="3"/>
    <x v="0"/>
    <x v="202"/>
    <x v="300"/>
    <n v="0.39"/>
    <x v="1"/>
    <x v="3"/>
    <x v="1"/>
    <x v="0"/>
    <x v="3"/>
    <x v="3"/>
    <x v="3"/>
    <x v="0"/>
    <x v="0"/>
    <x v="1"/>
  </r>
  <r>
    <x v="1"/>
    <x v="3"/>
    <x v="3"/>
    <x v="0"/>
    <x v="26"/>
    <x v="1334"/>
    <n v="0"/>
    <x v="1"/>
    <x v="3"/>
    <x v="1"/>
    <x v="0"/>
    <x v="3"/>
    <x v="3"/>
    <x v="3"/>
    <x v="0"/>
    <x v="0"/>
    <x v="3"/>
  </r>
  <r>
    <x v="1"/>
    <x v="3"/>
    <x v="3"/>
    <x v="0"/>
    <x v="463"/>
    <x v="793"/>
    <n v="0"/>
    <x v="1"/>
    <x v="3"/>
    <x v="1"/>
    <x v="0"/>
    <x v="3"/>
    <x v="3"/>
    <x v="3"/>
    <x v="0"/>
    <x v="0"/>
    <x v="2"/>
  </r>
  <r>
    <x v="1"/>
    <x v="3"/>
    <x v="3"/>
    <x v="0"/>
    <x v="41"/>
    <x v="1257"/>
    <n v="30629.57"/>
    <x v="1"/>
    <x v="3"/>
    <x v="1"/>
    <x v="0"/>
    <x v="3"/>
    <x v="3"/>
    <x v="3"/>
    <x v="3"/>
    <x v="0"/>
    <x v="2"/>
  </r>
  <r>
    <x v="1"/>
    <x v="3"/>
    <x v="3"/>
    <x v="0"/>
    <x v="37"/>
    <x v="42"/>
    <n v="400100"/>
    <x v="1"/>
    <x v="3"/>
    <x v="1"/>
    <x v="0"/>
    <x v="3"/>
    <x v="3"/>
    <x v="3"/>
    <x v="0"/>
    <x v="0"/>
    <x v="0"/>
  </r>
  <r>
    <x v="1"/>
    <x v="3"/>
    <x v="3"/>
    <x v="0"/>
    <x v="104"/>
    <x v="132"/>
    <n v="0"/>
    <x v="1"/>
    <x v="3"/>
    <x v="1"/>
    <x v="0"/>
    <x v="3"/>
    <x v="3"/>
    <x v="3"/>
    <x v="0"/>
    <x v="0"/>
    <x v="3"/>
  </r>
  <r>
    <x v="1"/>
    <x v="3"/>
    <x v="3"/>
    <x v="0"/>
    <x v="277"/>
    <x v="449"/>
    <n v="895650896.35000002"/>
    <x v="1"/>
    <x v="3"/>
    <x v="1"/>
    <x v="0"/>
    <x v="3"/>
    <x v="3"/>
    <x v="3"/>
    <x v="0"/>
    <x v="3"/>
    <x v="1"/>
  </r>
  <r>
    <x v="1"/>
    <x v="3"/>
    <x v="3"/>
    <x v="0"/>
    <x v="18"/>
    <x v="1130"/>
    <n v="0"/>
    <x v="1"/>
    <x v="3"/>
    <x v="1"/>
    <x v="0"/>
    <x v="3"/>
    <x v="3"/>
    <x v="3"/>
    <x v="3"/>
    <x v="0"/>
    <x v="2"/>
  </r>
  <r>
    <x v="1"/>
    <x v="3"/>
    <x v="3"/>
    <x v="0"/>
    <x v="41"/>
    <x v="370"/>
    <n v="51719.54"/>
    <x v="1"/>
    <x v="3"/>
    <x v="1"/>
    <x v="0"/>
    <x v="3"/>
    <x v="3"/>
    <x v="3"/>
    <x v="3"/>
    <x v="0"/>
    <x v="5"/>
  </r>
  <r>
    <x v="1"/>
    <x v="3"/>
    <x v="3"/>
    <x v="0"/>
    <x v="54"/>
    <x v="61"/>
    <n v="6027292.0099999998"/>
    <x v="1"/>
    <x v="3"/>
    <x v="1"/>
    <x v="0"/>
    <x v="3"/>
    <x v="3"/>
    <x v="3"/>
    <x v="2"/>
    <x v="1"/>
    <x v="7"/>
  </r>
  <r>
    <x v="1"/>
    <x v="3"/>
    <x v="3"/>
    <x v="0"/>
    <x v="15"/>
    <x v="634"/>
    <n v="0"/>
    <x v="1"/>
    <x v="3"/>
    <x v="1"/>
    <x v="0"/>
    <x v="3"/>
    <x v="3"/>
    <x v="3"/>
    <x v="1"/>
    <x v="0"/>
    <x v="4"/>
  </r>
  <r>
    <x v="1"/>
    <x v="3"/>
    <x v="3"/>
    <x v="0"/>
    <x v="494"/>
    <x v="881"/>
    <n v="1097.48"/>
    <x v="1"/>
    <x v="3"/>
    <x v="1"/>
    <x v="0"/>
    <x v="3"/>
    <x v="3"/>
    <x v="3"/>
    <x v="0"/>
    <x v="0"/>
    <x v="4"/>
  </r>
  <r>
    <x v="1"/>
    <x v="3"/>
    <x v="3"/>
    <x v="0"/>
    <x v="255"/>
    <x v="403"/>
    <n v="195613061.31"/>
    <x v="1"/>
    <x v="3"/>
    <x v="1"/>
    <x v="0"/>
    <x v="3"/>
    <x v="3"/>
    <x v="3"/>
    <x v="0"/>
    <x v="0"/>
    <x v="6"/>
  </r>
  <r>
    <x v="1"/>
    <x v="3"/>
    <x v="3"/>
    <x v="0"/>
    <x v="492"/>
    <x v="871"/>
    <n v="10913983.869999999"/>
    <x v="1"/>
    <x v="3"/>
    <x v="1"/>
    <x v="0"/>
    <x v="3"/>
    <x v="3"/>
    <x v="3"/>
    <x v="3"/>
    <x v="1"/>
    <x v="5"/>
  </r>
  <r>
    <x v="1"/>
    <x v="3"/>
    <x v="3"/>
    <x v="0"/>
    <x v="637"/>
    <x v="1304"/>
    <n v="0"/>
    <x v="1"/>
    <x v="3"/>
    <x v="1"/>
    <x v="0"/>
    <x v="3"/>
    <x v="3"/>
    <x v="3"/>
    <x v="0"/>
    <x v="0"/>
    <x v="1"/>
  </r>
  <r>
    <x v="1"/>
    <x v="3"/>
    <x v="3"/>
    <x v="0"/>
    <x v="541"/>
    <x v="989"/>
    <n v="0"/>
    <x v="1"/>
    <x v="3"/>
    <x v="1"/>
    <x v="0"/>
    <x v="3"/>
    <x v="3"/>
    <x v="3"/>
    <x v="3"/>
    <x v="1"/>
    <x v="3"/>
  </r>
  <r>
    <x v="1"/>
    <x v="3"/>
    <x v="3"/>
    <x v="0"/>
    <x v="180"/>
    <x v="266"/>
    <n v="65702932.560000002"/>
    <x v="1"/>
    <x v="3"/>
    <x v="1"/>
    <x v="0"/>
    <x v="3"/>
    <x v="3"/>
    <x v="3"/>
    <x v="3"/>
    <x v="1"/>
    <x v="7"/>
  </r>
  <r>
    <x v="1"/>
    <x v="3"/>
    <x v="3"/>
    <x v="0"/>
    <x v="261"/>
    <x v="1106"/>
    <n v="0"/>
    <x v="1"/>
    <x v="3"/>
    <x v="1"/>
    <x v="0"/>
    <x v="3"/>
    <x v="3"/>
    <x v="3"/>
    <x v="3"/>
    <x v="0"/>
    <x v="6"/>
  </r>
  <r>
    <x v="1"/>
    <x v="3"/>
    <x v="3"/>
    <x v="0"/>
    <x v="437"/>
    <x v="1289"/>
    <n v="0"/>
    <x v="1"/>
    <x v="3"/>
    <x v="1"/>
    <x v="0"/>
    <x v="3"/>
    <x v="3"/>
    <x v="3"/>
    <x v="1"/>
    <x v="1"/>
    <x v="2"/>
  </r>
  <r>
    <x v="1"/>
    <x v="3"/>
    <x v="3"/>
    <x v="0"/>
    <x v="41"/>
    <x v="1084"/>
    <n v="0"/>
    <x v="1"/>
    <x v="3"/>
    <x v="1"/>
    <x v="0"/>
    <x v="3"/>
    <x v="3"/>
    <x v="3"/>
    <x v="3"/>
    <x v="0"/>
    <x v="2"/>
  </r>
  <r>
    <x v="1"/>
    <x v="3"/>
    <x v="3"/>
    <x v="0"/>
    <x v="30"/>
    <x v="1274"/>
    <n v="970257.36"/>
    <x v="1"/>
    <x v="3"/>
    <x v="1"/>
    <x v="0"/>
    <x v="3"/>
    <x v="3"/>
    <x v="3"/>
    <x v="0"/>
    <x v="0"/>
    <x v="7"/>
  </r>
  <r>
    <x v="1"/>
    <x v="3"/>
    <x v="3"/>
    <x v="0"/>
    <x v="13"/>
    <x v="691"/>
    <n v="2320.92"/>
    <x v="1"/>
    <x v="3"/>
    <x v="1"/>
    <x v="0"/>
    <x v="3"/>
    <x v="3"/>
    <x v="3"/>
    <x v="3"/>
    <x v="0"/>
    <x v="2"/>
  </r>
  <r>
    <x v="1"/>
    <x v="3"/>
    <x v="3"/>
    <x v="0"/>
    <x v="120"/>
    <x v="155"/>
    <n v="660277068.08000004"/>
    <x v="1"/>
    <x v="3"/>
    <x v="1"/>
    <x v="0"/>
    <x v="3"/>
    <x v="3"/>
    <x v="3"/>
    <x v="3"/>
    <x v="3"/>
    <x v="2"/>
  </r>
  <r>
    <x v="1"/>
    <x v="3"/>
    <x v="3"/>
    <x v="0"/>
    <x v="1"/>
    <x v="805"/>
    <n v="0"/>
    <x v="1"/>
    <x v="3"/>
    <x v="1"/>
    <x v="0"/>
    <x v="3"/>
    <x v="3"/>
    <x v="3"/>
    <x v="3"/>
    <x v="0"/>
    <x v="6"/>
  </r>
  <r>
    <x v="1"/>
    <x v="3"/>
    <x v="3"/>
    <x v="0"/>
    <x v="19"/>
    <x v="19"/>
    <n v="0"/>
    <x v="1"/>
    <x v="3"/>
    <x v="1"/>
    <x v="0"/>
    <x v="3"/>
    <x v="3"/>
    <x v="3"/>
    <x v="0"/>
    <x v="1"/>
    <x v="2"/>
  </r>
  <r>
    <x v="1"/>
    <x v="3"/>
    <x v="3"/>
    <x v="0"/>
    <x v="326"/>
    <x v="527"/>
    <n v="2782019.75"/>
    <x v="1"/>
    <x v="3"/>
    <x v="1"/>
    <x v="0"/>
    <x v="3"/>
    <x v="3"/>
    <x v="3"/>
    <x v="2"/>
    <x v="2"/>
    <x v="4"/>
  </r>
  <r>
    <x v="1"/>
    <x v="3"/>
    <x v="3"/>
    <x v="0"/>
    <x v="496"/>
    <x v="888"/>
    <n v="97289.26"/>
    <x v="1"/>
    <x v="3"/>
    <x v="1"/>
    <x v="0"/>
    <x v="3"/>
    <x v="3"/>
    <x v="3"/>
    <x v="3"/>
    <x v="1"/>
    <x v="0"/>
  </r>
  <r>
    <x v="1"/>
    <x v="3"/>
    <x v="3"/>
    <x v="0"/>
    <x v="174"/>
    <x v="258"/>
    <n v="-42590.15"/>
    <x v="1"/>
    <x v="3"/>
    <x v="1"/>
    <x v="0"/>
    <x v="3"/>
    <x v="3"/>
    <x v="3"/>
    <x v="3"/>
    <x v="0"/>
    <x v="1"/>
  </r>
  <r>
    <x v="1"/>
    <x v="3"/>
    <x v="3"/>
    <x v="0"/>
    <x v="29"/>
    <x v="31"/>
    <n v="5592802.2599999998"/>
    <x v="1"/>
    <x v="3"/>
    <x v="1"/>
    <x v="0"/>
    <x v="3"/>
    <x v="3"/>
    <x v="3"/>
    <x v="3"/>
    <x v="1"/>
    <x v="6"/>
  </r>
  <r>
    <x v="1"/>
    <x v="3"/>
    <x v="3"/>
    <x v="0"/>
    <x v="446"/>
    <x v="757"/>
    <n v="0"/>
    <x v="1"/>
    <x v="3"/>
    <x v="1"/>
    <x v="0"/>
    <x v="3"/>
    <x v="3"/>
    <x v="3"/>
    <x v="3"/>
    <x v="0"/>
    <x v="2"/>
  </r>
  <r>
    <x v="1"/>
    <x v="3"/>
    <x v="3"/>
    <x v="0"/>
    <x v="1"/>
    <x v="915"/>
    <n v="0"/>
    <x v="1"/>
    <x v="3"/>
    <x v="1"/>
    <x v="0"/>
    <x v="3"/>
    <x v="3"/>
    <x v="3"/>
    <x v="3"/>
    <x v="0"/>
    <x v="6"/>
  </r>
  <r>
    <x v="1"/>
    <x v="3"/>
    <x v="3"/>
    <x v="0"/>
    <x v="41"/>
    <x v="370"/>
    <n v="51379.31"/>
    <x v="1"/>
    <x v="3"/>
    <x v="1"/>
    <x v="0"/>
    <x v="3"/>
    <x v="3"/>
    <x v="3"/>
    <x v="3"/>
    <x v="0"/>
    <x v="4"/>
  </r>
  <r>
    <x v="1"/>
    <x v="3"/>
    <x v="3"/>
    <x v="0"/>
    <x v="222"/>
    <x v="333"/>
    <n v="0"/>
    <x v="1"/>
    <x v="3"/>
    <x v="1"/>
    <x v="0"/>
    <x v="3"/>
    <x v="3"/>
    <x v="3"/>
    <x v="5"/>
    <x v="1"/>
    <x v="3"/>
  </r>
  <r>
    <x v="1"/>
    <x v="3"/>
    <x v="3"/>
    <x v="0"/>
    <x v="18"/>
    <x v="1225"/>
    <n v="3344861.22"/>
    <x v="1"/>
    <x v="3"/>
    <x v="1"/>
    <x v="0"/>
    <x v="3"/>
    <x v="3"/>
    <x v="3"/>
    <x v="3"/>
    <x v="0"/>
    <x v="3"/>
  </r>
  <r>
    <x v="1"/>
    <x v="3"/>
    <x v="3"/>
    <x v="0"/>
    <x v="298"/>
    <x v="541"/>
    <n v="0"/>
    <x v="1"/>
    <x v="3"/>
    <x v="1"/>
    <x v="0"/>
    <x v="3"/>
    <x v="3"/>
    <x v="3"/>
    <x v="4"/>
    <x v="1"/>
    <x v="7"/>
  </r>
  <r>
    <x v="1"/>
    <x v="3"/>
    <x v="3"/>
    <x v="0"/>
    <x v="632"/>
    <x v="1290"/>
    <n v="0"/>
    <x v="1"/>
    <x v="3"/>
    <x v="1"/>
    <x v="0"/>
    <x v="3"/>
    <x v="3"/>
    <x v="3"/>
    <x v="3"/>
    <x v="1"/>
    <x v="6"/>
  </r>
  <r>
    <x v="1"/>
    <x v="3"/>
    <x v="3"/>
    <x v="0"/>
    <x v="416"/>
    <x v="687"/>
    <n v="0"/>
    <x v="1"/>
    <x v="3"/>
    <x v="1"/>
    <x v="0"/>
    <x v="3"/>
    <x v="3"/>
    <x v="3"/>
    <x v="1"/>
    <x v="0"/>
    <x v="1"/>
  </r>
  <r>
    <x v="1"/>
    <x v="3"/>
    <x v="3"/>
    <x v="0"/>
    <x v="577"/>
    <x v="1090"/>
    <n v="0"/>
    <x v="1"/>
    <x v="3"/>
    <x v="1"/>
    <x v="0"/>
    <x v="3"/>
    <x v="3"/>
    <x v="3"/>
    <x v="0"/>
    <x v="0"/>
    <x v="6"/>
  </r>
  <r>
    <x v="1"/>
    <x v="3"/>
    <x v="3"/>
    <x v="0"/>
    <x v="465"/>
    <x v="800"/>
    <n v="726290.12"/>
    <x v="1"/>
    <x v="3"/>
    <x v="1"/>
    <x v="0"/>
    <x v="3"/>
    <x v="3"/>
    <x v="3"/>
    <x v="3"/>
    <x v="1"/>
    <x v="4"/>
  </r>
  <r>
    <x v="1"/>
    <x v="3"/>
    <x v="3"/>
    <x v="0"/>
    <x v="132"/>
    <x v="178"/>
    <n v="0"/>
    <x v="1"/>
    <x v="3"/>
    <x v="1"/>
    <x v="0"/>
    <x v="3"/>
    <x v="3"/>
    <x v="3"/>
    <x v="3"/>
    <x v="0"/>
    <x v="5"/>
  </r>
  <r>
    <x v="1"/>
    <x v="3"/>
    <x v="3"/>
    <x v="0"/>
    <x v="15"/>
    <x v="1350"/>
    <n v="0"/>
    <x v="1"/>
    <x v="3"/>
    <x v="1"/>
    <x v="0"/>
    <x v="3"/>
    <x v="3"/>
    <x v="3"/>
    <x v="3"/>
    <x v="0"/>
    <x v="3"/>
  </r>
  <r>
    <x v="1"/>
    <x v="3"/>
    <x v="3"/>
    <x v="0"/>
    <x v="5"/>
    <x v="1001"/>
    <n v="1790652.51"/>
    <x v="1"/>
    <x v="3"/>
    <x v="1"/>
    <x v="0"/>
    <x v="3"/>
    <x v="3"/>
    <x v="3"/>
    <x v="3"/>
    <x v="1"/>
    <x v="3"/>
  </r>
  <r>
    <x v="1"/>
    <x v="3"/>
    <x v="3"/>
    <x v="0"/>
    <x v="24"/>
    <x v="273"/>
    <n v="2535840.4900000002"/>
    <x v="1"/>
    <x v="3"/>
    <x v="1"/>
    <x v="0"/>
    <x v="3"/>
    <x v="3"/>
    <x v="3"/>
    <x v="4"/>
    <x v="0"/>
    <x v="7"/>
  </r>
  <r>
    <x v="1"/>
    <x v="3"/>
    <x v="3"/>
    <x v="0"/>
    <x v="43"/>
    <x v="565"/>
    <n v="5089429.13"/>
    <x v="1"/>
    <x v="3"/>
    <x v="1"/>
    <x v="0"/>
    <x v="3"/>
    <x v="3"/>
    <x v="3"/>
    <x v="4"/>
    <x v="0"/>
    <x v="2"/>
  </r>
  <r>
    <x v="1"/>
    <x v="3"/>
    <x v="3"/>
    <x v="0"/>
    <x v="223"/>
    <x v="335"/>
    <n v="39770.400000000001"/>
    <x v="1"/>
    <x v="3"/>
    <x v="1"/>
    <x v="0"/>
    <x v="3"/>
    <x v="3"/>
    <x v="3"/>
    <x v="3"/>
    <x v="0"/>
    <x v="6"/>
  </r>
  <r>
    <x v="1"/>
    <x v="3"/>
    <x v="3"/>
    <x v="0"/>
    <x v="612"/>
    <x v="1193"/>
    <n v="0"/>
    <x v="1"/>
    <x v="3"/>
    <x v="1"/>
    <x v="0"/>
    <x v="3"/>
    <x v="3"/>
    <x v="3"/>
    <x v="1"/>
    <x v="1"/>
    <x v="3"/>
  </r>
  <r>
    <x v="1"/>
    <x v="3"/>
    <x v="3"/>
    <x v="0"/>
    <x v="654"/>
    <x v="1357"/>
    <n v="88380590.719999999"/>
    <x v="1"/>
    <x v="3"/>
    <x v="1"/>
    <x v="0"/>
    <x v="3"/>
    <x v="3"/>
    <x v="3"/>
    <x v="3"/>
    <x v="1"/>
    <x v="1"/>
  </r>
  <r>
    <x v="1"/>
    <x v="3"/>
    <x v="3"/>
    <x v="0"/>
    <x v="141"/>
    <x v="194"/>
    <n v="0"/>
    <x v="1"/>
    <x v="3"/>
    <x v="1"/>
    <x v="0"/>
    <x v="3"/>
    <x v="3"/>
    <x v="3"/>
    <x v="0"/>
    <x v="1"/>
    <x v="7"/>
  </r>
  <r>
    <x v="1"/>
    <x v="3"/>
    <x v="3"/>
    <x v="0"/>
    <x v="30"/>
    <x v="1099"/>
    <n v="4088096"/>
    <x v="1"/>
    <x v="3"/>
    <x v="1"/>
    <x v="0"/>
    <x v="3"/>
    <x v="3"/>
    <x v="3"/>
    <x v="4"/>
    <x v="0"/>
    <x v="6"/>
  </r>
  <r>
    <x v="1"/>
    <x v="3"/>
    <x v="3"/>
    <x v="0"/>
    <x v="139"/>
    <x v="398"/>
    <n v="5308257.3099999996"/>
    <x v="1"/>
    <x v="3"/>
    <x v="1"/>
    <x v="0"/>
    <x v="3"/>
    <x v="3"/>
    <x v="3"/>
    <x v="0"/>
    <x v="0"/>
    <x v="7"/>
  </r>
  <r>
    <x v="1"/>
    <x v="3"/>
    <x v="3"/>
    <x v="0"/>
    <x v="115"/>
    <x v="226"/>
    <n v="194162062.66999999"/>
    <x v="1"/>
    <x v="3"/>
    <x v="1"/>
    <x v="0"/>
    <x v="3"/>
    <x v="3"/>
    <x v="3"/>
    <x v="1"/>
    <x v="1"/>
    <x v="2"/>
  </r>
  <r>
    <x v="1"/>
    <x v="3"/>
    <x v="3"/>
    <x v="0"/>
    <x v="1"/>
    <x v="26"/>
    <n v="26755.78"/>
    <x v="1"/>
    <x v="3"/>
    <x v="1"/>
    <x v="0"/>
    <x v="3"/>
    <x v="3"/>
    <x v="3"/>
    <x v="3"/>
    <x v="0"/>
    <x v="4"/>
  </r>
  <r>
    <x v="1"/>
    <x v="3"/>
    <x v="3"/>
    <x v="0"/>
    <x v="584"/>
    <x v="1107"/>
    <n v="836577.82"/>
    <x v="1"/>
    <x v="3"/>
    <x v="1"/>
    <x v="0"/>
    <x v="3"/>
    <x v="3"/>
    <x v="3"/>
    <x v="3"/>
    <x v="0"/>
    <x v="0"/>
  </r>
  <r>
    <x v="1"/>
    <x v="3"/>
    <x v="3"/>
    <x v="0"/>
    <x v="49"/>
    <x v="55"/>
    <n v="0"/>
    <x v="1"/>
    <x v="3"/>
    <x v="1"/>
    <x v="0"/>
    <x v="3"/>
    <x v="3"/>
    <x v="3"/>
    <x v="0"/>
    <x v="0"/>
    <x v="1"/>
  </r>
  <r>
    <x v="1"/>
    <x v="3"/>
    <x v="3"/>
    <x v="0"/>
    <x v="471"/>
    <x v="818"/>
    <n v="0"/>
    <x v="1"/>
    <x v="3"/>
    <x v="1"/>
    <x v="0"/>
    <x v="3"/>
    <x v="3"/>
    <x v="3"/>
    <x v="0"/>
    <x v="1"/>
    <x v="1"/>
  </r>
  <r>
    <x v="1"/>
    <x v="3"/>
    <x v="3"/>
    <x v="0"/>
    <x v="11"/>
    <x v="813"/>
    <n v="0"/>
    <x v="1"/>
    <x v="3"/>
    <x v="1"/>
    <x v="0"/>
    <x v="3"/>
    <x v="3"/>
    <x v="3"/>
    <x v="1"/>
    <x v="0"/>
    <x v="5"/>
  </r>
  <r>
    <x v="1"/>
    <x v="3"/>
    <x v="3"/>
    <x v="0"/>
    <x v="103"/>
    <x v="441"/>
    <n v="40000"/>
    <x v="1"/>
    <x v="3"/>
    <x v="1"/>
    <x v="0"/>
    <x v="3"/>
    <x v="3"/>
    <x v="3"/>
    <x v="2"/>
    <x v="1"/>
    <x v="1"/>
  </r>
  <r>
    <x v="1"/>
    <x v="3"/>
    <x v="3"/>
    <x v="0"/>
    <x v="199"/>
    <x v="295"/>
    <n v="0"/>
    <x v="1"/>
    <x v="3"/>
    <x v="1"/>
    <x v="0"/>
    <x v="3"/>
    <x v="3"/>
    <x v="3"/>
    <x v="0"/>
    <x v="1"/>
    <x v="3"/>
  </r>
  <r>
    <x v="1"/>
    <x v="3"/>
    <x v="3"/>
    <x v="0"/>
    <x v="486"/>
    <x v="932"/>
    <n v="461364.61"/>
    <x v="1"/>
    <x v="3"/>
    <x v="1"/>
    <x v="0"/>
    <x v="3"/>
    <x v="3"/>
    <x v="3"/>
    <x v="2"/>
    <x v="1"/>
    <x v="5"/>
  </r>
  <r>
    <x v="1"/>
    <x v="3"/>
    <x v="3"/>
    <x v="0"/>
    <x v="34"/>
    <x v="738"/>
    <n v="0"/>
    <x v="1"/>
    <x v="3"/>
    <x v="1"/>
    <x v="0"/>
    <x v="3"/>
    <x v="3"/>
    <x v="3"/>
    <x v="2"/>
    <x v="0"/>
    <x v="5"/>
  </r>
  <r>
    <x v="1"/>
    <x v="3"/>
    <x v="3"/>
    <x v="0"/>
    <x v="11"/>
    <x v="511"/>
    <n v="6539590.4000000004"/>
    <x v="1"/>
    <x v="3"/>
    <x v="1"/>
    <x v="0"/>
    <x v="3"/>
    <x v="3"/>
    <x v="3"/>
    <x v="3"/>
    <x v="0"/>
    <x v="2"/>
  </r>
  <r>
    <x v="1"/>
    <x v="3"/>
    <x v="3"/>
    <x v="0"/>
    <x v="11"/>
    <x v="1113"/>
    <n v="0"/>
    <x v="1"/>
    <x v="3"/>
    <x v="1"/>
    <x v="0"/>
    <x v="3"/>
    <x v="3"/>
    <x v="3"/>
    <x v="3"/>
    <x v="0"/>
    <x v="7"/>
  </r>
  <r>
    <x v="1"/>
    <x v="3"/>
    <x v="3"/>
    <x v="0"/>
    <x v="18"/>
    <x v="1075"/>
    <n v="107381976.95999999"/>
    <x v="1"/>
    <x v="3"/>
    <x v="1"/>
    <x v="0"/>
    <x v="3"/>
    <x v="3"/>
    <x v="3"/>
    <x v="3"/>
    <x v="0"/>
    <x v="5"/>
  </r>
  <r>
    <x v="1"/>
    <x v="3"/>
    <x v="3"/>
    <x v="0"/>
    <x v="1"/>
    <x v="937"/>
    <n v="0"/>
    <x v="1"/>
    <x v="3"/>
    <x v="1"/>
    <x v="0"/>
    <x v="3"/>
    <x v="3"/>
    <x v="3"/>
    <x v="3"/>
    <x v="0"/>
    <x v="7"/>
  </r>
  <r>
    <x v="1"/>
    <x v="3"/>
    <x v="3"/>
    <x v="0"/>
    <x v="510"/>
    <x v="930"/>
    <n v="-71950.89"/>
    <x v="1"/>
    <x v="3"/>
    <x v="1"/>
    <x v="0"/>
    <x v="3"/>
    <x v="3"/>
    <x v="3"/>
    <x v="3"/>
    <x v="0"/>
    <x v="7"/>
  </r>
  <r>
    <x v="1"/>
    <x v="3"/>
    <x v="3"/>
    <x v="0"/>
    <x v="285"/>
    <x v="465"/>
    <n v="53732.83"/>
    <x v="1"/>
    <x v="3"/>
    <x v="1"/>
    <x v="0"/>
    <x v="3"/>
    <x v="3"/>
    <x v="3"/>
    <x v="4"/>
    <x v="1"/>
    <x v="2"/>
  </r>
  <r>
    <x v="1"/>
    <x v="3"/>
    <x v="3"/>
    <x v="0"/>
    <x v="13"/>
    <x v="834"/>
    <n v="0"/>
    <x v="1"/>
    <x v="3"/>
    <x v="1"/>
    <x v="0"/>
    <x v="3"/>
    <x v="3"/>
    <x v="3"/>
    <x v="1"/>
    <x v="0"/>
    <x v="2"/>
  </r>
  <r>
    <x v="1"/>
    <x v="3"/>
    <x v="3"/>
    <x v="0"/>
    <x v="1"/>
    <x v="125"/>
    <n v="3301.41"/>
    <x v="1"/>
    <x v="3"/>
    <x v="1"/>
    <x v="0"/>
    <x v="3"/>
    <x v="3"/>
    <x v="3"/>
    <x v="3"/>
    <x v="0"/>
    <x v="2"/>
  </r>
  <r>
    <x v="1"/>
    <x v="3"/>
    <x v="3"/>
    <x v="0"/>
    <x v="367"/>
    <x v="606"/>
    <n v="254882.06"/>
    <x v="1"/>
    <x v="3"/>
    <x v="1"/>
    <x v="0"/>
    <x v="3"/>
    <x v="3"/>
    <x v="3"/>
    <x v="3"/>
    <x v="0"/>
    <x v="3"/>
  </r>
  <r>
    <x v="1"/>
    <x v="3"/>
    <x v="3"/>
    <x v="0"/>
    <x v="176"/>
    <x v="262"/>
    <n v="-1146238.58"/>
    <x v="1"/>
    <x v="3"/>
    <x v="1"/>
    <x v="0"/>
    <x v="3"/>
    <x v="3"/>
    <x v="3"/>
    <x v="3"/>
    <x v="1"/>
    <x v="4"/>
  </r>
  <r>
    <x v="1"/>
    <x v="3"/>
    <x v="3"/>
    <x v="0"/>
    <x v="657"/>
    <x v="1364"/>
    <n v="6015663"/>
    <x v="1"/>
    <x v="3"/>
    <x v="1"/>
    <x v="0"/>
    <x v="3"/>
    <x v="3"/>
    <x v="3"/>
    <x v="0"/>
    <x v="0"/>
    <x v="3"/>
  </r>
  <r>
    <x v="1"/>
    <x v="3"/>
    <x v="3"/>
    <x v="0"/>
    <x v="53"/>
    <x v="60"/>
    <n v="0"/>
    <x v="1"/>
    <x v="3"/>
    <x v="1"/>
    <x v="0"/>
    <x v="3"/>
    <x v="3"/>
    <x v="3"/>
    <x v="1"/>
    <x v="1"/>
    <x v="4"/>
  </r>
  <r>
    <x v="1"/>
    <x v="3"/>
    <x v="3"/>
    <x v="0"/>
    <x v="11"/>
    <x v="647"/>
    <n v="4788193.2300000004"/>
    <x v="1"/>
    <x v="3"/>
    <x v="1"/>
    <x v="0"/>
    <x v="3"/>
    <x v="3"/>
    <x v="3"/>
    <x v="3"/>
    <x v="0"/>
    <x v="4"/>
  </r>
  <r>
    <x v="1"/>
    <x v="3"/>
    <x v="3"/>
    <x v="0"/>
    <x v="103"/>
    <x v="878"/>
    <n v="130289.33"/>
    <x v="1"/>
    <x v="3"/>
    <x v="1"/>
    <x v="0"/>
    <x v="3"/>
    <x v="3"/>
    <x v="3"/>
    <x v="1"/>
    <x v="0"/>
    <x v="2"/>
  </r>
  <r>
    <x v="1"/>
    <x v="3"/>
    <x v="3"/>
    <x v="0"/>
    <x v="41"/>
    <x v="1129"/>
    <n v="18033323.510000002"/>
    <x v="1"/>
    <x v="3"/>
    <x v="1"/>
    <x v="0"/>
    <x v="3"/>
    <x v="3"/>
    <x v="3"/>
    <x v="3"/>
    <x v="0"/>
    <x v="0"/>
  </r>
  <r>
    <x v="1"/>
    <x v="3"/>
    <x v="3"/>
    <x v="0"/>
    <x v="73"/>
    <x v="406"/>
    <n v="0"/>
    <x v="1"/>
    <x v="3"/>
    <x v="1"/>
    <x v="0"/>
    <x v="3"/>
    <x v="3"/>
    <x v="3"/>
    <x v="0"/>
    <x v="0"/>
    <x v="2"/>
  </r>
  <r>
    <x v="1"/>
    <x v="3"/>
    <x v="3"/>
    <x v="0"/>
    <x v="60"/>
    <x v="667"/>
    <n v="0"/>
    <x v="1"/>
    <x v="3"/>
    <x v="1"/>
    <x v="0"/>
    <x v="3"/>
    <x v="3"/>
    <x v="3"/>
    <x v="2"/>
    <x v="1"/>
    <x v="6"/>
  </r>
  <r>
    <x v="1"/>
    <x v="3"/>
    <x v="3"/>
    <x v="0"/>
    <x v="42"/>
    <x v="48"/>
    <n v="0"/>
    <x v="1"/>
    <x v="3"/>
    <x v="1"/>
    <x v="0"/>
    <x v="3"/>
    <x v="3"/>
    <x v="3"/>
    <x v="0"/>
    <x v="0"/>
    <x v="0"/>
  </r>
  <r>
    <x v="1"/>
    <x v="3"/>
    <x v="3"/>
    <x v="0"/>
    <x v="18"/>
    <x v="1201"/>
    <n v="110539.13"/>
    <x v="1"/>
    <x v="3"/>
    <x v="1"/>
    <x v="0"/>
    <x v="3"/>
    <x v="3"/>
    <x v="3"/>
    <x v="3"/>
    <x v="0"/>
    <x v="1"/>
  </r>
  <r>
    <x v="1"/>
    <x v="3"/>
    <x v="3"/>
    <x v="0"/>
    <x v="204"/>
    <x v="302"/>
    <n v="1732.89"/>
    <x v="1"/>
    <x v="3"/>
    <x v="1"/>
    <x v="0"/>
    <x v="3"/>
    <x v="3"/>
    <x v="3"/>
    <x v="3"/>
    <x v="1"/>
    <x v="3"/>
  </r>
  <r>
    <x v="1"/>
    <x v="3"/>
    <x v="3"/>
    <x v="0"/>
    <x v="558"/>
    <x v="1045"/>
    <n v="0"/>
    <x v="1"/>
    <x v="3"/>
    <x v="1"/>
    <x v="0"/>
    <x v="3"/>
    <x v="3"/>
    <x v="3"/>
    <x v="3"/>
    <x v="1"/>
    <x v="4"/>
  </r>
  <r>
    <x v="1"/>
    <x v="3"/>
    <x v="3"/>
    <x v="0"/>
    <x v="493"/>
    <x v="896"/>
    <n v="0"/>
    <x v="1"/>
    <x v="3"/>
    <x v="1"/>
    <x v="0"/>
    <x v="3"/>
    <x v="3"/>
    <x v="3"/>
    <x v="1"/>
    <x v="0"/>
    <x v="0"/>
  </r>
  <r>
    <x v="1"/>
    <x v="3"/>
    <x v="3"/>
    <x v="0"/>
    <x v="406"/>
    <x v="673"/>
    <n v="0"/>
    <x v="1"/>
    <x v="3"/>
    <x v="1"/>
    <x v="0"/>
    <x v="3"/>
    <x v="3"/>
    <x v="3"/>
    <x v="3"/>
    <x v="1"/>
    <x v="2"/>
  </r>
  <r>
    <x v="1"/>
    <x v="3"/>
    <x v="3"/>
    <x v="0"/>
    <x v="516"/>
    <x v="941"/>
    <n v="0"/>
    <x v="1"/>
    <x v="3"/>
    <x v="1"/>
    <x v="0"/>
    <x v="3"/>
    <x v="3"/>
    <x v="3"/>
    <x v="3"/>
    <x v="0"/>
    <x v="0"/>
  </r>
  <r>
    <x v="1"/>
    <x v="3"/>
    <x v="3"/>
    <x v="0"/>
    <x v="1"/>
    <x v="1183"/>
    <n v="519696.25"/>
    <x v="1"/>
    <x v="3"/>
    <x v="1"/>
    <x v="0"/>
    <x v="3"/>
    <x v="3"/>
    <x v="3"/>
    <x v="3"/>
    <x v="0"/>
    <x v="7"/>
  </r>
  <r>
    <x v="1"/>
    <x v="3"/>
    <x v="3"/>
    <x v="0"/>
    <x v="41"/>
    <x v="616"/>
    <n v="2158.5300000000002"/>
    <x v="1"/>
    <x v="3"/>
    <x v="1"/>
    <x v="0"/>
    <x v="3"/>
    <x v="3"/>
    <x v="3"/>
    <x v="3"/>
    <x v="0"/>
    <x v="4"/>
  </r>
  <r>
    <x v="1"/>
    <x v="3"/>
    <x v="3"/>
    <x v="0"/>
    <x v="78"/>
    <x v="94"/>
    <n v="0"/>
    <x v="1"/>
    <x v="3"/>
    <x v="1"/>
    <x v="0"/>
    <x v="3"/>
    <x v="3"/>
    <x v="3"/>
    <x v="0"/>
    <x v="0"/>
    <x v="6"/>
  </r>
  <r>
    <x v="1"/>
    <x v="3"/>
    <x v="3"/>
    <x v="0"/>
    <x v="1"/>
    <x v="193"/>
    <n v="0"/>
    <x v="1"/>
    <x v="3"/>
    <x v="1"/>
    <x v="0"/>
    <x v="3"/>
    <x v="3"/>
    <x v="3"/>
    <x v="3"/>
    <x v="0"/>
    <x v="5"/>
  </r>
  <r>
    <x v="1"/>
    <x v="3"/>
    <x v="3"/>
    <x v="0"/>
    <x v="136"/>
    <x v="185"/>
    <n v="0"/>
    <x v="1"/>
    <x v="3"/>
    <x v="1"/>
    <x v="0"/>
    <x v="3"/>
    <x v="3"/>
    <x v="3"/>
    <x v="0"/>
    <x v="0"/>
    <x v="6"/>
  </r>
  <r>
    <x v="1"/>
    <x v="3"/>
    <x v="3"/>
    <x v="0"/>
    <x v="329"/>
    <x v="994"/>
    <n v="58300.7"/>
    <x v="1"/>
    <x v="3"/>
    <x v="1"/>
    <x v="0"/>
    <x v="3"/>
    <x v="3"/>
    <x v="3"/>
    <x v="3"/>
    <x v="0"/>
    <x v="5"/>
  </r>
  <r>
    <x v="1"/>
    <x v="3"/>
    <x v="3"/>
    <x v="0"/>
    <x v="145"/>
    <x v="199"/>
    <n v="3142638.37"/>
    <x v="1"/>
    <x v="3"/>
    <x v="1"/>
    <x v="0"/>
    <x v="3"/>
    <x v="3"/>
    <x v="3"/>
    <x v="0"/>
    <x v="1"/>
    <x v="5"/>
  </r>
  <r>
    <x v="1"/>
    <x v="3"/>
    <x v="3"/>
    <x v="0"/>
    <x v="136"/>
    <x v="394"/>
    <n v="596952.04"/>
    <x v="1"/>
    <x v="3"/>
    <x v="1"/>
    <x v="0"/>
    <x v="3"/>
    <x v="3"/>
    <x v="3"/>
    <x v="0"/>
    <x v="0"/>
    <x v="6"/>
  </r>
  <r>
    <x v="1"/>
    <x v="3"/>
    <x v="3"/>
    <x v="0"/>
    <x v="231"/>
    <x v="354"/>
    <n v="5211255.82"/>
    <x v="1"/>
    <x v="3"/>
    <x v="1"/>
    <x v="0"/>
    <x v="3"/>
    <x v="3"/>
    <x v="3"/>
    <x v="0"/>
    <x v="1"/>
    <x v="2"/>
  </r>
  <r>
    <x v="1"/>
    <x v="3"/>
    <x v="3"/>
    <x v="0"/>
    <x v="216"/>
    <x v="323"/>
    <n v="2464684.4"/>
    <x v="1"/>
    <x v="3"/>
    <x v="1"/>
    <x v="0"/>
    <x v="3"/>
    <x v="3"/>
    <x v="3"/>
    <x v="0"/>
    <x v="0"/>
    <x v="2"/>
  </r>
  <r>
    <x v="1"/>
    <x v="3"/>
    <x v="3"/>
    <x v="0"/>
    <x v="132"/>
    <x v="178"/>
    <n v="0"/>
    <x v="1"/>
    <x v="3"/>
    <x v="1"/>
    <x v="0"/>
    <x v="3"/>
    <x v="3"/>
    <x v="3"/>
    <x v="3"/>
    <x v="0"/>
    <x v="7"/>
  </r>
  <r>
    <x v="1"/>
    <x v="3"/>
    <x v="3"/>
    <x v="0"/>
    <x v="2"/>
    <x v="228"/>
    <n v="362099521.14999998"/>
    <x v="1"/>
    <x v="3"/>
    <x v="1"/>
    <x v="0"/>
    <x v="3"/>
    <x v="3"/>
    <x v="3"/>
    <x v="1"/>
    <x v="1"/>
    <x v="6"/>
  </r>
  <r>
    <x v="1"/>
    <x v="3"/>
    <x v="3"/>
    <x v="0"/>
    <x v="425"/>
    <x v="708"/>
    <n v="92141.32"/>
    <x v="1"/>
    <x v="3"/>
    <x v="1"/>
    <x v="0"/>
    <x v="3"/>
    <x v="3"/>
    <x v="3"/>
    <x v="2"/>
    <x v="1"/>
    <x v="1"/>
  </r>
  <r>
    <x v="1"/>
    <x v="3"/>
    <x v="3"/>
    <x v="0"/>
    <x v="219"/>
    <x v="1139"/>
    <n v="0"/>
    <x v="1"/>
    <x v="3"/>
    <x v="1"/>
    <x v="0"/>
    <x v="3"/>
    <x v="3"/>
    <x v="3"/>
    <x v="3"/>
    <x v="0"/>
    <x v="5"/>
  </r>
  <r>
    <x v="1"/>
    <x v="3"/>
    <x v="3"/>
    <x v="0"/>
    <x v="98"/>
    <x v="118"/>
    <n v="0"/>
    <x v="1"/>
    <x v="3"/>
    <x v="1"/>
    <x v="0"/>
    <x v="3"/>
    <x v="3"/>
    <x v="3"/>
    <x v="0"/>
    <x v="0"/>
    <x v="4"/>
  </r>
  <r>
    <x v="1"/>
    <x v="3"/>
    <x v="3"/>
    <x v="0"/>
    <x v="13"/>
    <x v="1174"/>
    <n v="0"/>
    <x v="1"/>
    <x v="3"/>
    <x v="1"/>
    <x v="0"/>
    <x v="3"/>
    <x v="3"/>
    <x v="3"/>
    <x v="3"/>
    <x v="0"/>
    <x v="1"/>
  </r>
  <r>
    <x v="1"/>
    <x v="3"/>
    <x v="3"/>
    <x v="0"/>
    <x v="139"/>
    <x v="381"/>
    <n v="0"/>
    <x v="1"/>
    <x v="3"/>
    <x v="1"/>
    <x v="0"/>
    <x v="3"/>
    <x v="3"/>
    <x v="3"/>
    <x v="0"/>
    <x v="0"/>
    <x v="3"/>
  </r>
  <r>
    <x v="1"/>
    <x v="3"/>
    <x v="3"/>
    <x v="0"/>
    <x v="602"/>
    <x v="1155"/>
    <n v="0"/>
    <x v="1"/>
    <x v="3"/>
    <x v="1"/>
    <x v="0"/>
    <x v="3"/>
    <x v="3"/>
    <x v="3"/>
    <x v="5"/>
    <x v="0"/>
    <x v="1"/>
  </r>
  <r>
    <x v="1"/>
    <x v="3"/>
    <x v="3"/>
    <x v="0"/>
    <x v="74"/>
    <x v="90"/>
    <n v="0"/>
    <x v="1"/>
    <x v="3"/>
    <x v="1"/>
    <x v="0"/>
    <x v="3"/>
    <x v="3"/>
    <x v="3"/>
    <x v="0"/>
    <x v="0"/>
    <x v="7"/>
  </r>
  <r>
    <x v="1"/>
    <x v="3"/>
    <x v="3"/>
    <x v="0"/>
    <x v="53"/>
    <x v="1098"/>
    <n v="0"/>
    <x v="1"/>
    <x v="3"/>
    <x v="1"/>
    <x v="0"/>
    <x v="3"/>
    <x v="3"/>
    <x v="3"/>
    <x v="1"/>
    <x v="0"/>
    <x v="2"/>
  </r>
  <r>
    <x v="1"/>
    <x v="3"/>
    <x v="3"/>
    <x v="0"/>
    <x v="11"/>
    <x v="1208"/>
    <n v="0"/>
    <x v="1"/>
    <x v="3"/>
    <x v="1"/>
    <x v="0"/>
    <x v="3"/>
    <x v="3"/>
    <x v="3"/>
    <x v="3"/>
    <x v="0"/>
    <x v="7"/>
  </r>
  <r>
    <x v="1"/>
    <x v="3"/>
    <x v="3"/>
    <x v="0"/>
    <x v="421"/>
    <x v="1327"/>
    <n v="7989143.3399999999"/>
    <x v="1"/>
    <x v="3"/>
    <x v="1"/>
    <x v="0"/>
    <x v="3"/>
    <x v="3"/>
    <x v="3"/>
    <x v="3"/>
    <x v="0"/>
    <x v="3"/>
  </r>
  <r>
    <x v="1"/>
    <x v="3"/>
    <x v="3"/>
    <x v="0"/>
    <x v="541"/>
    <x v="989"/>
    <n v="0"/>
    <x v="1"/>
    <x v="3"/>
    <x v="1"/>
    <x v="0"/>
    <x v="3"/>
    <x v="3"/>
    <x v="3"/>
    <x v="3"/>
    <x v="1"/>
    <x v="6"/>
  </r>
  <r>
    <x v="1"/>
    <x v="3"/>
    <x v="3"/>
    <x v="0"/>
    <x v="41"/>
    <x v="351"/>
    <n v="0"/>
    <x v="1"/>
    <x v="3"/>
    <x v="1"/>
    <x v="0"/>
    <x v="3"/>
    <x v="3"/>
    <x v="3"/>
    <x v="3"/>
    <x v="0"/>
    <x v="3"/>
  </r>
  <r>
    <x v="1"/>
    <x v="3"/>
    <x v="3"/>
    <x v="0"/>
    <x v="242"/>
    <x v="392"/>
    <n v="0"/>
    <x v="1"/>
    <x v="3"/>
    <x v="1"/>
    <x v="0"/>
    <x v="3"/>
    <x v="3"/>
    <x v="3"/>
    <x v="0"/>
    <x v="0"/>
    <x v="2"/>
  </r>
  <r>
    <x v="1"/>
    <x v="3"/>
    <x v="3"/>
    <x v="0"/>
    <x v="18"/>
    <x v="594"/>
    <n v="0"/>
    <x v="1"/>
    <x v="3"/>
    <x v="1"/>
    <x v="0"/>
    <x v="3"/>
    <x v="3"/>
    <x v="3"/>
    <x v="3"/>
    <x v="0"/>
    <x v="1"/>
  </r>
  <r>
    <x v="1"/>
    <x v="3"/>
    <x v="3"/>
    <x v="0"/>
    <x v="1"/>
    <x v="836"/>
    <n v="0"/>
    <x v="1"/>
    <x v="3"/>
    <x v="1"/>
    <x v="0"/>
    <x v="3"/>
    <x v="3"/>
    <x v="3"/>
    <x v="1"/>
    <x v="0"/>
    <x v="2"/>
  </r>
  <r>
    <x v="1"/>
    <x v="3"/>
    <x v="3"/>
    <x v="0"/>
    <x v="251"/>
    <x v="391"/>
    <n v="0"/>
    <x v="1"/>
    <x v="3"/>
    <x v="1"/>
    <x v="0"/>
    <x v="3"/>
    <x v="3"/>
    <x v="3"/>
    <x v="0"/>
    <x v="1"/>
    <x v="0"/>
  </r>
  <r>
    <x v="1"/>
    <x v="3"/>
    <x v="3"/>
    <x v="0"/>
    <x v="198"/>
    <x v="1302"/>
    <n v="0"/>
    <x v="1"/>
    <x v="3"/>
    <x v="1"/>
    <x v="0"/>
    <x v="3"/>
    <x v="3"/>
    <x v="3"/>
    <x v="3"/>
    <x v="0"/>
    <x v="6"/>
  </r>
  <r>
    <x v="1"/>
    <x v="3"/>
    <x v="3"/>
    <x v="0"/>
    <x v="13"/>
    <x v="764"/>
    <n v="0"/>
    <x v="1"/>
    <x v="3"/>
    <x v="1"/>
    <x v="0"/>
    <x v="3"/>
    <x v="3"/>
    <x v="3"/>
    <x v="3"/>
    <x v="0"/>
    <x v="6"/>
  </r>
  <r>
    <x v="1"/>
    <x v="3"/>
    <x v="3"/>
    <x v="0"/>
    <x v="18"/>
    <x v="1144"/>
    <n v="0"/>
    <x v="1"/>
    <x v="3"/>
    <x v="1"/>
    <x v="0"/>
    <x v="3"/>
    <x v="3"/>
    <x v="3"/>
    <x v="3"/>
    <x v="0"/>
    <x v="0"/>
  </r>
  <r>
    <x v="1"/>
    <x v="3"/>
    <x v="3"/>
    <x v="0"/>
    <x v="13"/>
    <x v="856"/>
    <n v="13553801.890000001"/>
    <x v="1"/>
    <x v="3"/>
    <x v="1"/>
    <x v="0"/>
    <x v="3"/>
    <x v="3"/>
    <x v="3"/>
    <x v="3"/>
    <x v="0"/>
    <x v="0"/>
  </r>
  <r>
    <x v="1"/>
    <x v="3"/>
    <x v="3"/>
    <x v="0"/>
    <x v="285"/>
    <x v="465"/>
    <n v="55146.47"/>
    <x v="1"/>
    <x v="3"/>
    <x v="1"/>
    <x v="0"/>
    <x v="3"/>
    <x v="3"/>
    <x v="3"/>
    <x v="4"/>
    <x v="1"/>
    <x v="0"/>
  </r>
  <r>
    <x v="1"/>
    <x v="3"/>
    <x v="3"/>
    <x v="0"/>
    <x v="13"/>
    <x v="842"/>
    <n v="0"/>
    <x v="1"/>
    <x v="3"/>
    <x v="1"/>
    <x v="0"/>
    <x v="3"/>
    <x v="3"/>
    <x v="3"/>
    <x v="1"/>
    <x v="0"/>
    <x v="7"/>
  </r>
  <r>
    <x v="1"/>
    <x v="3"/>
    <x v="3"/>
    <x v="0"/>
    <x v="103"/>
    <x v="758"/>
    <n v="21587728.309999999"/>
    <x v="1"/>
    <x v="3"/>
    <x v="1"/>
    <x v="0"/>
    <x v="3"/>
    <x v="3"/>
    <x v="3"/>
    <x v="1"/>
    <x v="2"/>
    <x v="5"/>
  </r>
  <r>
    <x v="1"/>
    <x v="3"/>
    <x v="3"/>
    <x v="0"/>
    <x v="13"/>
    <x v="531"/>
    <n v="789.84"/>
    <x v="1"/>
    <x v="3"/>
    <x v="1"/>
    <x v="0"/>
    <x v="3"/>
    <x v="3"/>
    <x v="3"/>
    <x v="3"/>
    <x v="0"/>
    <x v="7"/>
  </r>
  <r>
    <x v="1"/>
    <x v="3"/>
    <x v="3"/>
    <x v="0"/>
    <x v="7"/>
    <x v="201"/>
    <n v="0"/>
    <x v="1"/>
    <x v="3"/>
    <x v="1"/>
    <x v="0"/>
    <x v="3"/>
    <x v="3"/>
    <x v="3"/>
    <x v="0"/>
    <x v="0"/>
    <x v="4"/>
  </r>
  <r>
    <x v="1"/>
    <x v="3"/>
    <x v="3"/>
    <x v="0"/>
    <x v="394"/>
    <x v="778"/>
    <n v="0"/>
    <x v="1"/>
    <x v="3"/>
    <x v="1"/>
    <x v="0"/>
    <x v="3"/>
    <x v="3"/>
    <x v="3"/>
    <x v="1"/>
    <x v="1"/>
    <x v="7"/>
  </r>
  <r>
    <x v="1"/>
    <x v="3"/>
    <x v="3"/>
    <x v="0"/>
    <x v="0"/>
    <x v="344"/>
    <n v="0"/>
    <x v="1"/>
    <x v="3"/>
    <x v="1"/>
    <x v="0"/>
    <x v="3"/>
    <x v="3"/>
    <x v="3"/>
    <x v="1"/>
    <x v="0"/>
    <x v="7"/>
  </r>
  <r>
    <x v="1"/>
    <x v="3"/>
    <x v="3"/>
    <x v="0"/>
    <x v="248"/>
    <x v="387"/>
    <n v="0"/>
    <x v="1"/>
    <x v="3"/>
    <x v="1"/>
    <x v="0"/>
    <x v="3"/>
    <x v="3"/>
    <x v="3"/>
    <x v="3"/>
    <x v="0"/>
    <x v="3"/>
  </r>
  <r>
    <x v="1"/>
    <x v="3"/>
    <x v="3"/>
    <x v="0"/>
    <x v="126"/>
    <x v="168"/>
    <n v="0"/>
    <x v="1"/>
    <x v="3"/>
    <x v="1"/>
    <x v="0"/>
    <x v="3"/>
    <x v="3"/>
    <x v="3"/>
    <x v="0"/>
    <x v="0"/>
    <x v="5"/>
  </r>
  <r>
    <x v="1"/>
    <x v="3"/>
    <x v="3"/>
    <x v="0"/>
    <x v="1"/>
    <x v="795"/>
    <n v="0"/>
    <x v="1"/>
    <x v="3"/>
    <x v="1"/>
    <x v="0"/>
    <x v="3"/>
    <x v="3"/>
    <x v="3"/>
    <x v="1"/>
    <x v="0"/>
    <x v="0"/>
  </r>
  <r>
    <x v="1"/>
    <x v="3"/>
    <x v="3"/>
    <x v="0"/>
    <x v="5"/>
    <x v="1367"/>
    <n v="1227521.4099999999"/>
    <x v="1"/>
    <x v="3"/>
    <x v="1"/>
    <x v="0"/>
    <x v="3"/>
    <x v="3"/>
    <x v="3"/>
    <x v="2"/>
    <x v="0"/>
    <x v="6"/>
  </r>
  <r>
    <x v="1"/>
    <x v="3"/>
    <x v="3"/>
    <x v="0"/>
    <x v="339"/>
    <x v="549"/>
    <n v="0"/>
    <x v="1"/>
    <x v="3"/>
    <x v="1"/>
    <x v="0"/>
    <x v="3"/>
    <x v="3"/>
    <x v="3"/>
    <x v="0"/>
    <x v="0"/>
    <x v="7"/>
  </r>
  <r>
    <x v="1"/>
    <x v="3"/>
    <x v="3"/>
    <x v="0"/>
    <x v="435"/>
    <x v="731"/>
    <n v="-291.5"/>
    <x v="1"/>
    <x v="3"/>
    <x v="1"/>
    <x v="0"/>
    <x v="3"/>
    <x v="3"/>
    <x v="3"/>
    <x v="3"/>
    <x v="0"/>
    <x v="5"/>
  </r>
  <r>
    <x v="1"/>
    <x v="3"/>
    <x v="3"/>
    <x v="0"/>
    <x v="11"/>
    <x v="160"/>
    <n v="0"/>
    <x v="1"/>
    <x v="3"/>
    <x v="1"/>
    <x v="0"/>
    <x v="3"/>
    <x v="3"/>
    <x v="3"/>
    <x v="3"/>
    <x v="0"/>
    <x v="7"/>
  </r>
  <r>
    <x v="1"/>
    <x v="3"/>
    <x v="3"/>
    <x v="0"/>
    <x v="5"/>
    <x v="159"/>
    <n v="0"/>
    <x v="1"/>
    <x v="3"/>
    <x v="1"/>
    <x v="0"/>
    <x v="3"/>
    <x v="3"/>
    <x v="3"/>
    <x v="3"/>
    <x v="0"/>
    <x v="1"/>
  </r>
  <r>
    <x v="1"/>
    <x v="3"/>
    <x v="3"/>
    <x v="0"/>
    <x v="73"/>
    <x v="89"/>
    <n v="0"/>
    <x v="1"/>
    <x v="3"/>
    <x v="1"/>
    <x v="0"/>
    <x v="3"/>
    <x v="3"/>
    <x v="3"/>
    <x v="0"/>
    <x v="0"/>
    <x v="3"/>
  </r>
  <r>
    <x v="1"/>
    <x v="3"/>
    <x v="3"/>
    <x v="0"/>
    <x v="339"/>
    <x v="549"/>
    <n v="0"/>
    <x v="1"/>
    <x v="3"/>
    <x v="1"/>
    <x v="0"/>
    <x v="3"/>
    <x v="3"/>
    <x v="3"/>
    <x v="0"/>
    <x v="0"/>
    <x v="1"/>
  </r>
  <r>
    <x v="1"/>
    <x v="3"/>
    <x v="3"/>
    <x v="0"/>
    <x v="30"/>
    <x v="310"/>
    <n v="0"/>
    <x v="1"/>
    <x v="3"/>
    <x v="1"/>
    <x v="0"/>
    <x v="3"/>
    <x v="3"/>
    <x v="3"/>
    <x v="0"/>
    <x v="0"/>
    <x v="7"/>
  </r>
  <r>
    <x v="1"/>
    <x v="3"/>
    <x v="3"/>
    <x v="0"/>
    <x v="73"/>
    <x v="406"/>
    <n v="0"/>
    <x v="1"/>
    <x v="3"/>
    <x v="1"/>
    <x v="0"/>
    <x v="3"/>
    <x v="3"/>
    <x v="3"/>
    <x v="0"/>
    <x v="0"/>
    <x v="3"/>
  </r>
  <r>
    <x v="1"/>
    <x v="3"/>
    <x v="3"/>
    <x v="0"/>
    <x v="282"/>
    <x v="457"/>
    <n v="-789563.17"/>
    <x v="1"/>
    <x v="3"/>
    <x v="1"/>
    <x v="0"/>
    <x v="3"/>
    <x v="3"/>
    <x v="3"/>
    <x v="3"/>
    <x v="0"/>
    <x v="7"/>
  </r>
  <r>
    <x v="1"/>
    <x v="3"/>
    <x v="3"/>
    <x v="0"/>
    <x v="339"/>
    <x v="549"/>
    <n v="0"/>
    <x v="1"/>
    <x v="3"/>
    <x v="1"/>
    <x v="0"/>
    <x v="3"/>
    <x v="3"/>
    <x v="3"/>
    <x v="0"/>
    <x v="0"/>
    <x v="4"/>
  </r>
  <r>
    <x v="1"/>
    <x v="3"/>
    <x v="3"/>
    <x v="0"/>
    <x v="41"/>
    <x v="238"/>
    <n v="0"/>
    <x v="1"/>
    <x v="3"/>
    <x v="1"/>
    <x v="0"/>
    <x v="3"/>
    <x v="3"/>
    <x v="3"/>
    <x v="3"/>
    <x v="0"/>
    <x v="0"/>
  </r>
  <r>
    <x v="1"/>
    <x v="3"/>
    <x v="3"/>
    <x v="0"/>
    <x v="559"/>
    <x v="1046"/>
    <n v="0"/>
    <x v="1"/>
    <x v="3"/>
    <x v="1"/>
    <x v="0"/>
    <x v="3"/>
    <x v="3"/>
    <x v="3"/>
    <x v="3"/>
    <x v="0"/>
    <x v="0"/>
  </r>
  <r>
    <x v="1"/>
    <x v="3"/>
    <x v="3"/>
    <x v="0"/>
    <x v="293"/>
    <x v="700"/>
    <n v="16632.82"/>
    <x v="1"/>
    <x v="3"/>
    <x v="1"/>
    <x v="0"/>
    <x v="3"/>
    <x v="3"/>
    <x v="3"/>
    <x v="6"/>
    <x v="0"/>
    <x v="5"/>
  </r>
  <r>
    <x v="1"/>
    <x v="3"/>
    <x v="3"/>
    <x v="0"/>
    <x v="32"/>
    <x v="196"/>
    <n v="15875582.109999999"/>
    <x v="1"/>
    <x v="3"/>
    <x v="1"/>
    <x v="0"/>
    <x v="3"/>
    <x v="3"/>
    <x v="3"/>
    <x v="0"/>
    <x v="0"/>
    <x v="6"/>
  </r>
  <r>
    <x v="1"/>
    <x v="3"/>
    <x v="3"/>
    <x v="0"/>
    <x v="36"/>
    <x v="41"/>
    <n v="0"/>
    <x v="1"/>
    <x v="3"/>
    <x v="1"/>
    <x v="0"/>
    <x v="3"/>
    <x v="3"/>
    <x v="3"/>
    <x v="1"/>
    <x v="2"/>
    <x v="6"/>
  </r>
  <r>
    <x v="1"/>
    <x v="3"/>
    <x v="3"/>
    <x v="0"/>
    <x v="11"/>
    <x v="952"/>
    <n v="0"/>
    <x v="1"/>
    <x v="3"/>
    <x v="1"/>
    <x v="0"/>
    <x v="3"/>
    <x v="3"/>
    <x v="3"/>
    <x v="3"/>
    <x v="0"/>
    <x v="1"/>
  </r>
  <r>
    <x v="1"/>
    <x v="3"/>
    <x v="3"/>
    <x v="0"/>
    <x v="16"/>
    <x v="905"/>
    <n v="0"/>
    <x v="1"/>
    <x v="3"/>
    <x v="1"/>
    <x v="0"/>
    <x v="3"/>
    <x v="3"/>
    <x v="3"/>
    <x v="3"/>
    <x v="0"/>
    <x v="1"/>
  </r>
  <r>
    <x v="1"/>
    <x v="3"/>
    <x v="3"/>
    <x v="0"/>
    <x v="16"/>
    <x v="1246"/>
    <n v="0"/>
    <x v="1"/>
    <x v="3"/>
    <x v="1"/>
    <x v="0"/>
    <x v="3"/>
    <x v="3"/>
    <x v="3"/>
    <x v="4"/>
    <x v="1"/>
    <x v="4"/>
  </r>
  <r>
    <x v="1"/>
    <x v="3"/>
    <x v="3"/>
    <x v="0"/>
    <x v="13"/>
    <x v="1361"/>
    <n v="1892.6"/>
    <x v="1"/>
    <x v="3"/>
    <x v="1"/>
    <x v="0"/>
    <x v="3"/>
    <x v="3"/>
    <x v="3"/>
    <x v="3"/>
    <x v="0"/>
    <x v="4"/>
  </r>
  <r>
    <x v="1"/>
    <x v="3"/>
    <x v="3"/>
    <x v="0"/>
    <x v="1"/>
    <x v="349"/>
    <n v="0"/>
    <x v="1"/>
    <x v="3"/>
    <x v="1"/>
    <x v="0"/>
    <x v="3"/>
    <x v="3"/>
    <x v="3"/>
    <x v="3"/>
    <x v="0"/>
    <x v="2"/>
  </r>
  <r>
    <x v="1"/>
    <x v="3"/>
    <x v="3"/>
    <x v="0"/>
    <x v="251"/>
    <x v="391"/>
    <n v="0"/>
    <x v="1"/>
    <x v="3"/>
    <x v="1"/>
    <x v="0"/>
    <x v="3"/>
    <x v="3"/>
    <x v="3"/>
    <x v="0"/>
    <x v="1"/>
    <x v="2"/>
  </r>
  <r>
    <x v="1"/>
    <x v="3"/>
    <x v="3"/>
    <x v="0"/>
    <x v="6"/>
    <x v="6"/>
    <n v="0"/>
    <x v="1"/>
    <x v="3"/>
    <x v="1"/>
    <x v="0"/>
    <x v="3"/>
    <x v="3"/>
    <x v="3"/>
    <x v="0"/>
    <x v="1"/>
    <x v="5"/>
  </r>
  <r>
    <x v="1"/>
    <x v="3"/>
    <x v="3"/>
    <x v="0"/>
    <x v="18"/>
    <x v="1273"/>
    <n v="0"/>
    <x v="1"/>
    <x v="3"/>
    <x v="1"/>
    <x v="0"/>
    <x v="3"/>
    <x v="3"/>
    <x v="3"/>
    <x v="3"/>
    <x v="0"/>
    <x v="3"/>
  </r>
  <r>
    <x v="1"/>
    <x v="3"/>
    <x v="3"/>
    <x v="0"/>
    <x v="323"/>
    <x v="524"/>
    <n v="2099841.71"/>
    <x v="1"/>
    <x v="3"/>
    <x v="1"/>
    <x v="0"/>
    <x v="3"/>
    <x v="3"/>
    <x v="3"/>
    <x v="4"/>
    <x v="2"/>
    <x v="4"/>
  </r>
  <r>
    <x v="1"/>
    <x v="3"/>
    <x v="3"/>
    <x v="0"/>
    <x v="217"/>
    <x v="324"/>
    <n v="2685166.55"/>
    <x v="1"/>
    <x v="3"/>
    <x v="1"/>
    <x v="0"/>
    <x v="3"/>
    <x v="3"/>
    <x v="3"/>
    <x v="0"/>
    <x v="1"/>
    <x v="4"/>
  </r>
  <r>
    <x v="1"/>
    <x v="3"/>
    <x v="3"/>
    <x v="0"/>
    <x v="41"/>
    <x v="603"/>
    <n v="300873.19"/>
    <x v="1"/>
    <x v="3"/>
    <x v="1"/>
    <x v="0"/>
    <x v="3"/>
    <x v="3"/>
    <x v="3"/>
    <x v="3"/>
    <x v="0"/>
    <x v="4"/>
  </r>
  <r>
    <x v="1"/>
    <x v="3"/>
    <x v="3"/>
    <x v="0"/>
    <x v="5"/>
    <x v="5"/>
    <n v="614311.81999999995"/>
    <x v="1"/>
    <x v="3"/>
    <x v="1"/>
    <x v="0"/>
    <x v="3"/>
    <x v="3"/>
    <x v="3"/>
    <x v="4"/>
    <x v="0"/>
    <x v="4"/>
  </r>
  <r>
    <x v="1"/>
    <x v="3"/>
    <x v="3"/>
    <x v="0"/>
    <x v="6"/>
    <x v="6"/>
    <n v="0"/>
    <x v="1"/>
    <x v="3"/>
    <x v="1"/>
    <x v="0"/>
    <x v="3"/>
    <x v="3"/>
    <x v="3"/>
    <x v="0"/>
    <x v="1"/>
    <x v="2"/>
  </r>
  <r>
    <x v="1"/>
    <x v="3"/>
    <x v="3"/>
    <x v="0"/>
    <x v="2"/>
    <x v="736"/>
    <n v="9835650.7899999991"/>
    <x v="1"/>
    <x v="3"/>
    <x v="1"/>
    <x v="0"/>
    <x v="3"/>
    <x v="3"/>
    <x v="3"/>
    <x v="2"/>
    <x v="0"/>
    <x v="5"/>
  </r>
  <r>
    <x v="1"/>
    <x v="3"/>
    <x v="3"/>
    <x v="0"/>
    <x v="310"/>
    <x v="501"/>
    <n v="3011698.58"/>
    <x v="1"/>
    <x v="3"/>
    <x v="1"/>
    <x v="0"/>
    <x v="3"/>
    <x v="3"/>
    <x v="3"/>
    <x v="4"/>
    <x v="0"/>
    <x v="2"/>
  </r>
  <r>
    <x v="1"/>
    <x v="3"/>
    <x v="3"/>
    <x v="0"/>
    <x v="13"/>
    <x v="734"/>
    <n v="0"/>
    <x v="1"/>
    <x v="3"/>
    <x v="1"/>
    <x v="0"/>
    <x v="3"/>
    <x v="3"/>
    <x v="3"/>
    <x v="3"/>
    <x v="0"/>
    <x v="5"/>
  </r>
  <r>
    <x v="1"/>
    <x v="3"/>
    <x v="3"/>
    <x v="0"/>
    <x v="441"/>
    <x v="1095"/>
    <n v="52.29"/>
    <x v="1"/>
    <x v="3"/>
    <x v="1"/>
    <x v="0"/>
    <x v="3"/>
    <x v="3"/>
    <x v="3"/>
    <x v="2"/>
    <x v="0"/>
    <x v="0"/>
  </r>
  <r>
    <x v="1"/>
    <x v="3"/>
    <x v="3"/>
    <x v="0"/>
    <x v="11"/>
    <x v="254"/>
    <n v="0"/>
    <x v="1"/>
    <x v="3"/>
    <x v="1"/>
    <x v="0"/>
    <x v="3"/>
    <x v="3"/>
    <x v="3"/>
    <x v="1"/>
    <x v="0"/>
    <x v="6"/>
  </r>
  <r>
    <x v="1"/>
    <x v="3"/>
    <x v="3"/>
    <x v="0"/>
    <x v="45"/>
    <x v="51"/>
    <n v="0"/>
    <x v="1"/>
    <x v="3"/>
    <x v="1"/>
    <x v="0"/>
    <x v="3"/>
    <x v="3"/>
    <x v="3"/>
    <x v="1"/>
    <x v="0"/>
    <x v="4"/>
  </r>
  <r>
    <x v="1"/>
    <x v="3"/>
    <x v="3"/>
    <x v="0"/>
    <x v="448"/>
    <x v="766"/>
    <n v="461846.33"/>
    <x v="1"/>
    <x v="3"/>
    <x v="1"/>
    <x v="0"/>
    <x v="3"/>
    <x v="3"/>
    <x v="3"/>
    <x v="6"/>
    <x v="1"/>
    <x v="2"/>
  </r>
  <r>
    <x v="1"/>
    <x v="3"/>
    <x v="3"/>
    <x v="0"/>
    <x v="5"/>
    <x v="495"/>
    <n v="3242618.24"/>
    <x v="1"/>
    <x v="3"/>
    <x v="1"/>
    <x v="0"/>
    <x v="3"/>
    <x v="3"/>
    <x v="3"/>
    <x v="4"/>
    <x v="1"/>
    <x v="5"/>
  </r>
  <r>
    <x v="1"/>
    <x v="3"/>
    <x v="3"/>
    <x v="0"/>
    <x v="569"/>
    <x v="1063"/>
    <n v="0"/>
    <x v="1"/>
    <x v="3"/>
    <x v="1"/>
    <x v="0"/>
    <x v="3"/>
    <x v="3"/>
    <x v="3"/>
    <x v="3"/>
    <x v="1"/>
    <x v="2"/>
  </r>
  <r>
    <x v="1"/>
    <x v="3"/>
    <x v="3"/>
    <x v="0"/>
    <x v="185"/>
    <x v="274"/>
    <n v="0"/>
    <x v="1"/>
    <x v="3"/>
    <x v="1"/>
    <x v="0"/>
    <x v="3"/>
    <x v="3"/>
    <x v="3"/>
    <x v="0"/>
    <x v="0"/>
    <x v="3"/>
  </r>
  <r>
    <x v="1"/>
    <x v="3"/>
    <x v="3"/>
    <x v="0"/>
    <x v="60"/>
    <x v="1342"/>
    <n v="0"/>
    <x v="1"/>
    <x v="3"/>
    <x v="1"/>
    <x v="0"/>
    <x v="3"/>
    <x v="3"/>
    <x v="3"/>
    <x v="3"/>
    <x v="0"/>
    <x v="6"/>
  </r>
  <r>
    <x v="1"/>
    <x v="3"/>
    <x v="3"/>
    <x v="0"/>
    <x v="7"/>
    <x v="7"/>
    <n v="0"/>
    <x v="1"/>
    <x v="3"/>
    <x v="1"/>
    <x v="0"/>
    <x v="3"/>
    <x v="3"/>
    <x v="3"/>
    <x v="0"/>
    <x v="0"/>
    <x v="4"/>
  </r>
  <r>
    <x v="1"/>
    <x v="3"/>
    <x v="3"/>
    <x v="0"/>
    <x v="446"/>
    <x v="757"/>
    <n v="0"/>
    <x v="1"/>
    <x v="3"/>
    <x v="1"/>
    <x v="0"/>
    <x v="3"/>
    <x v="3"/>
    <x v="3"/>
    <x v="3"/>
    <x v="0"/>
    <x v="5"/>
  </r>
  <r>
    <x v="1"/>
    <x v="3"/>
    <x v="3"/>
    <x v="0"/>
    <x v="319"/>
    <x v="515"/>
    <n v="1161810.55"/>
    <x v="1"/>
    <x v="3"/>
    <x v="1"/>
    <x v="0"/>
    <x v="3"/>
    <x v="3"/>
    <x v="3"/>
    <x v="4"/>
    <x v="1"/>
    <x v="6"/>
  </r>
  <r>
    <x v="1"/>
    <x v="3"/>
    <x v="3"/>
    <x v="0"/>
    <x v="605"/>
    <x v="1166"/>
    <n v="1274.9000000000001"/>
    <x v="1"/>
    <x v="3"/>
    <x v="1"/>
    <x v="0"/>
    <x v="3"/>
    <x v="3"/>
    <x v="3"/>
    <x v="2"/>
    <x v="0"/>
    <x v="7"/>
  </r>
  <r>
    <x v="1"/>
    <x v="3"/>
    <x v="3"/>
    <x v="0"/>
    <x v="18"/>
    <x v="824"/>
    <n v="0"/>
    <x v="1"/>
    <x v="3"/>
    <x v="1"/>
    <x v="0"/>
    <x v="3"/>
    <x v="3"/>
    <x v="3"/>
    <x v="3"/>
    <x v="0"/>
    <x v="6"/>
  </r>
  <r>
    <x v="1"/>
    <x v="3"/>
    <x v="3"/>
    <x v="0"/>
    <x v="13"/>
    <x v="1221"/>
    <n v="107091.52"/>
    <x v="1"/>
    <x v="3"/>
    <x v="1"/>
    <x v="0"/>
    <x v="3"/>
    <x v="3"/>
    <x v="3"/>
    <x v="3"/>
    <x v="0"/>
    <x v="1"/>
  </r>
  <r>
    <x v="1"/>
    <x v="3"/>
    <x v="3"/>
    <x v="0"/>
    <x v="73"/>
    <x v="217"/>
    <n v="115286868.05"/>
    <x v="1"/>
    <x v="3"/>
    <x v="1"/>
    <x v="0"/>
    <x v="3"/>
    <x v="3"/>
    <x v="3"/>
    <x v="3"/>
    <x v="2"/>
    <x v="2"/>
  </r>
  <r>
    <x v="1"/>
    <x v="3"/>
    <x v="3"/>
    <x v="0"/>
    <x v="11"/>
    <x v="645"/>
    <n v="0"/>
    <x v="1"/>
    <x v="3"/>
    <x v="1"/>
    <x v="0"/>
    <x v="3"/>
    <x v="3"/>
    <x v="3"/>
    <x v="3"/>
    <x v="0"/>
    <x v="4"/>
  </r>
  <r>
    <x v="1"/>
    <x v="3"/>
    <x v="3"/>
    <x v="0"/>
    <x v="180"/>
    <x v="266"/>
    <n v="66513140.789999999"/>
    <x v="1"/>
    <x v="3"/>
    <x v="1"/>
    <x v="0"/>
    <x v="3"/>
    <x v="3"/>
    <x v="3"/>
    <x v="3"/>
    <x v="1"/>
    <x v="0"/>
  </r>
  <r>
    <x v="1"/>
    <x v="3"/>
    <x v="3"/>
    <x v="0"/>
    <x v="11"/>
    <x v="873"/>
    <n v="0"/>
    <x v="1"/>
    <x v="3"/>
    <x v="1"/>
    <x v="0"/>
    <x v="3"/>
    <x v="3"/>
    <x v="3"/>
    <x v="3"/>
    <x v="0"/>
    <x v="6"/>
  </r>
  <r>
    <x v="1"/>
    <x v="3"/>
    <x v="3"/>
    <x v="0"/>
    <x v="225"/>
    <x v="338"/>
    <n v="-513.5"/>
    <x v="1"/>
    <x v="3"/>
    <x v="1"/>
    <x v="0"/>
    <x v="3"/>
    <x v="3"/>
    <x v="3"/>
    <x v="3"/>
    <x v="0"/>
    <x v="0"/>
  </r>
  <r>
    <x v="1"/>
    <x v="3"/>
    <x v="3"/>
    <x v="0"/>
    <x v="219"/>
    <x v="921"/>
    <n v="296158.36"/>
    <x v="1"/>
    <x v="3"/>
    <x v="1"/>
    <x v="0"/>
    <x v="3"/>
    <x v="3"/>
    <x v="3"/>
    <x v="3"/>
    <x v="0"/>
    <x v="2"/>
  </r>
  <r>
    <x v="1"/>
    <x v="3"/>
    <x v="3"/>
    <x v="0"/>
    <x v="41"/>
    <x v="523"/>
    <n v="0"/>
    <x v="1"/>
    <x v="3"/>
    <x v="1"/>
    <x v="0"/>
    <x v="3"/>
    <x v="3"/>
    <x v="3"/>
    <x v="3"/>
    <x v="0"/>
    <x v="4"/>
  </r>
  <r>
    <x v="1"/>
    <x v="3"/>
    <x v="3"/>
    <x v="0"/>
    <x v="275"/>
    <x v="447"/>
    <n v="1324533.67"/>
    <x v="1"/>
    <x v="3"/>
    <x v="1"/>
    <x v="0"/>
    <x v="3"/>
    <x v="3"/>
    <x v="3"/>
    <x v="0"/>
    <x v="1"/>
    <x v="4"/>
  </r>
  <r>
    <x v="1"/>
    <x v="3"/>
    <x v="3"/>
    <x v="0"/>
    <x v="184"/>
    <x v="272"/>
    <n v="5567295.2000000002"/>
    <x v="1"/>
    <x v="3"/>
    <x v="1"/>
    <x v="0"/>
    <x v="3"/>
    <x v="3"/>
    <x v="3"/>
    <x v="0"/>
    <x v="0"/>
    <x v="3"/>
  </r>
  <r>
    <x v="1"/>
    <x v="3"/>
    <x v="3"/>
    <x v="0"/>
    <x v="30"/>
    <x v="310"/>
    <n v="0"/>
    <x v="1"/>
    <x v="3"/>
    <x v="1"/>
    <x v="0"/>
    <x v="3"/>
    <x v="3"/>
    <x v="3"/>
    <x v="0"/>
    <x v="0"/>
    <x v="1"/>
  </r>
  <r>
    <x v="1"/>
    <x v="3"/>
    <x v="3"/>
    <x v="0"/>
    <x v="41"/>
    <x v="1303"/>
    <n v="85714.46"/>
    <x v="1"/>
    <x v="3"/>
    <x v="1"/>
    <x v="0"/>
    <x v="3"/>
    <x v="3"/>
    <x v="3"/>
    <x v="3"/>
    <x v="0"/>
    <x v="4"/>
  </r>
  <r>
    <x v="1"/>
    <x v="3"/>
    <x v="3"/>
    <x v="0"/>
    <x v="115"/>
    <x v="415"/>
    <n v="0"/>
    <x v="1"/>
    <x v="3"/>
    <x v="1"/>
    <x v="0"/>
    <x v="3"/>
    <x v="3"/>
    <x v="3"/>
    <x v="0"/>
    <x v="0"/>
    <x v="7"/>
  </r>
  <r>
    <x v="1"/>
    <x v="3"/>
    <x v="3"/>
    <x v="0"/>
    <x v="545"/>
    <x v="1000"/>
    <n v="-9886212.6300000008"/>
    <x v="1"/>
    <x v="3"/>
    <x v="1"/>
    <x v="0"/>
    <x v="3"/>
    <x v="3"/>
    <x v="3"/>
    <x v="3"/>
    <x v="1"/>
    <x v="3"/>
  </r>
  <r>
    <x v="1"/>
    <x v="3"/>
    <x v="3"/>
    <x v="0"/>
    <x v="11"/>
    <x v="280"/>
    <n v="45133.04"/>
    <x v="1"/>
    <x v="3"/>
    <x v="1"/>
    <x v="0"/>
    <x v="3"/>
    <x v="3"/>
    <x v="3"/>
    <x v="3"/>
    <x v="0"/>
    <x v="7"/>
  </r>
  <r>
    <x v="1"/>
    <x v="3"/>
    <x v="3"/>
    <x v="0"/>
    <x v="18"/>
    <x v="859"/>
    <n v="112195.7"/>
    <x v="1"/>
    <x v="3"/>
    <x v="1"/>
    <x v="0"/>
    <x v="3"/>
    <x v="3"/>
    <x v="3"/>
    <x v="3"/>
    <x v="0"/>
    <x v="1"/>
  </r>
  <r>
    <x v="1"/>
    <x v="3"/>
    <x v="3"/>
    <x v="0"/>
    <x v="609"/>
    <x v="1177"/>
    <n v="0"/>
    <x v="1"/>
    <x v="3"/>
    <x v="1"/>
    <x v="0"/>
    <x v="3"/>
    <x v="3"/>
    <x v="3"/>
    <x v="3"/>
    <x v="0"/>
    <x v="6"/>
  </r>
  <r>
    <x v="1"/>
    <x v="3"/>
    <x v="3"/>
    <x v="0"/>
    <x v="73"/>
    <x v="89"/>
    <n v="0"/>
    <x v="1"/>
    <x v="3"/>
    <x v="1"/>
    <x v="0"/>
    <x v="3"/>
    <x v="3"/>
    <x v="3"/>
    <x v="0"/>
    <x v="0"/>
    <x v="6"/>
  </r>
  <r>
    <x v="1"/>
    <x v="3"/>
    <x v="3"/>
    <x v="0"/>
    <x v="170"/>
    <x v="253"/>
    <n v="0"/>
    <x v="1"/>
    <x v="3"/>
    <x v="1"/>
    <x v="0"/>
    <x v="3"/>
    <x v="3"/>
    <x v="3"/>
    <x v="3"/>
    <x v="0"/>
    <x v="7"/>
  </r>
  <r>
    <x v="1"/>
    <x v="3"/>
    <x v="3"/>
    <x v="0"/>
    <x v="41"/>
    <x v="639"/>
    <n v="0"/>
    <x v="1"/>
    <x v="3"/>
    <x v="1"/>
    <x v="0"/>
    <x v="3"/>
    <x v="3"/>
    <x v="3"/>
    <x v="3"/>
    <x v="0"/>
    <x v="5"/>
  </r>
  <r>
    <x v="1"/>
    <x v="3"/>
    <x v="3"/>
    <x v="0"/>
    <x v="41"/>
    <x v="827"/>
    <n v="0"/>
    <x v="1"/>
    <x v="3"/>
    <x v="1"/>
    <x v="0"/>
    <x v="3"/>
    <x v="3"/>
    <x v="3"/>
    <x v="3"/>
    <x v="0"/>
    <x v="4"/>
  </r>
  <r>
    <x v="1"/>
    <x v="3"/>
    <x v="3"/>
    <x v="0"/>
    <x v="1"/>
    <x v="669"/>
    <n v="6951401.6200000001"/>
    <x v="1"/>
    <x v="3"/>
    <x v="1"/>
    <x v="0"/>
    <x v="3"/>
    <x v="3"/>
    <x v="3"/>
    <x v="3"/>
    <x v="0"/>
    <x v="0"/>
  </r>
  <r>
    <x v="1"/>
    <x v="3"/>
    <x v="3"/>
    <x v="0"/>
    <x v="138"/>
    <x v="190"/>
    <n v="0"/>
    <x v="1"/>
    <x v="3"/>
    <x v="1"/>
    <x v="0"/>
    <x v="3"/>
    <x v="3"/>
    <x v="3"/>
    <x v="3"/>
    <x v="0"/>
    <x v="4"/>
  </r>
  <r>
    <x v="1"/>
    <x v="3"/>
    <x v="3"/>
    <x v="0"/>
    <x v="1"/>
    <x v="937"/>
    <n v="2214.17"/>
    <x v="1"/>
    <x v="3"/>
    <x v="1"/>
    <x v="0"/>
    <x v="3"/>
    <x v="3"/>
    <x v="3"/>
    <x v="3"/>
    <x v="0"/>
    <x v="3"/>
  </r>
  <r>
    <x v="1"/>
    <x v="3"/>
    <x v="3"/>
    <x v="0"/>
    <x v="139"/>
    <x v="381"/>
    <n v="0"/>
    <x v="1"/>
    <x v="3"/>
    <x v="1"/>
    <x v="0"/>
    <x v="3"/>
    <x v="3"/>
    <x v="3"/>
    <x v="0"/>
    <x v="0"/>
    <x v="7"/>
  </r>
  <r>
    <x v="1"/>
    <x v="3"/>
    <x v="3"/>
    <x v="0"/>
    <x v="522"/>
    <x v="1308"/>
    <n v="0"/>
    <x v="1"/>
    <x v="3"/>
    <x v="1"/>
    <x v="0"/>
    <x v="3"/>
    <x v="3"/>
    <x v="3"/>
    <x v="2"/>
    <x v="0"/>
    <x v="0"/>
  </r>
  <r>
    <x v="1"/>
    <x v="3"/>
    <x v="3"/>
    <x v="0"/>
    <x v="21"/>
    <x v="372"/>
    <n v="0"/>
    <x v="1"/>
    <x v="3"/>
    <x v="1"/>
    <x v="0"/>
    <x v="3"/>
    <x v="3"/>
    <x v="3"/>
    <x v="3"/>
    <x v="0"/>
    <x v="2"/>
  </r>
  <r>
    <x v="1"/>
    <x v="3"/>
    <x v="3"/>
    <x v="0"/>
    <x v="251"/>
    <x v="391"/>
    <n v="0"/>
    <x v="1"/>
    <x v="3"/>
    <x v="1"/>
    <x v="0"/>
    <x v="3"/>
    <x v="3"/>
    <x v="3"/>
    <x v="0"/>
    <x v="1"/>
    <x v="6"/>
  </r>
  <r>
    <x v="1"/>
    <x v="3"/>
    <x v="3"/>
    <x v="0"/>
    <x v="2"/>
    <x v="73"/>
    <n v="0"/>
    <x v="1"/>
    <x v="3"/>
    <x v="1"/>
    <x v="0"/>
    <x v="3"/>
    <x v="3"/>
    <x v="3"/>
    <x v="0"/>
    <x v="0"/>
    <x v="1"/>
  </r>
  <r>
    <x v="1"/>
    <x v="3"/>
    <x v="3"/>
    <x v="0"/>
    <x v="398"/>
    <x v="1284"/>
    <n v="0"/>
    <x v="1"/>
    <x v="3"/>
    <x v="1"/>
    <x v="0"/>
    <x v="3"/>
    <x v="3"/>
    <x v="3"/>
    <x v="3"/>
    <x v="0"/>
    <x v="4"/>
  </r>
  <r>
    <x v="1"/>
    <x v="3"/>
    <x v="3"/>
    <x v="0"/>
    <x v="11"/>
    <x v="25"/>
    <n v="0"/>
    <x v="1"/>
    <x v="3"/>
    <x v="1"/>
    <x v="0"/>
    <x v="3"/>
    <x v="3"/>
    <x v="3"/>
    <x v="3"/>
    <x v="0"/>
    <x v="1"/>
  </r>
  <r>
    <x v="1"/>
    <x v="3"/>
    <x v="3"/>
    <x v="0"/>
    <x v="249"/>
    <x v="389"/>
    <n v="0"/>
    <x v="1"/>
    <x v="3"/>
    <x v="1"/>
    <x v="0"/>
    <x v="3"/>
    <x v="3"/>
    <x v="3"/>
    <x v="0"/>
    <x v="0"/>
    <x v="2"/>
  </r>
  <r>
    <x v="1"/>
    <x v="3"/>
    <x v="3"/>
    <x v="0"/>
    <x v="189"/>
    <x v="278"/>
    <n v="0"/>
    <x v="1"/>
    <x v="3"/>
    <x v="1"/>
    <x v="0"/>
    <x v="3"/>
    <x v="3"/>
    <x v="3"/>
    <x v="0"/>
    <x v="0"/>
    <x v="3"/>
  </r>
  <r>
    <x v="1"/>
    <x v="3"/>
    <x v="3"/>
    <x v="0"/>
    <x v="498"/>
    <x v="898"/>
    <n v="826"/>
    <x v="1"/>
    <x v="3"/>
    <x v="1"/>
    <x v="0"/>
    <x v="3"/>
    <x v="3"/>
    <x v="3"/>
    <x v="1"/>
    <x v="0"/>
    <x v="1"/>
  </r>
  <r>
    <x v="1"/>
    <x v="3"/>
    <x v="3"/>
    <x v="0"/>
    <x v="2"/>
    <x v="73"/>
    <n v="0"/>
    <x v="1"/>
    <x v="3"/>
    <x v="1"/>
    <x v="0"/>
    <x v="3"/>
    <x v="3"/>
    <x v="3"/>
    <x v="0"/>
    <x v="0"/>
    <x v="2"/>
  </r>
  <r>
    <x v="1"/>
    <x v="3"/>
    <x v="3"/>
    <x v="0"/>
    <x v="13"/>
    <x v="1239"/>
    <n v="52832.36"/>
    <x v="1"/>
    <x v="3"/>
    <x v="1"/>
    <x v="0"/>
    <x v="3"/>
    <x v="3"/>
    <x v="3"/>
    <x v="3"/>
    <x v="0"/>
    <x v="7"/>
  </r>
  <r>
    <x v="1"/>
    <x v="3"/>
    <x v="3"/>
    <x v="0"/>
    <x v="18"/>
    <x v="18"/>
    <n v="0"/>
    <x v="1"/>
    <x v="3"/>
    <x v="1"/>
    <x v="0"/>
    <x v="3"/>
    <x v="3"/>
    <x v="3"/>
    <x v="3"/>
    <x v="0"/>
    <x v="3"/>
  </r>
  <r>
    <x v="1"/>
    <x v="3"/>
    <x v="3"/>
    <x v="0"/>
    <x v="612"/>
    <x v="1193"/>
    <n v="0"/>
    <x v="1"/>
    <x v="3"/>
    <x v="1"/>
    <x v="0"/>
    <x v="3"/>
    <x v="3"/>
    <x v="3"/>
    <x v="1"/>
    <x v="1"/>
    <x v="0"/>
  </r>
  <r>
    <x v="1"/>
    <x v="3"/>
    <x v="3"/>
    <x v="0"/>
    <x v="1"/>
    <x v="1243"/>
    <n v="0"/>
    <x v="1"/>
    <x v="3"/>
    <x v="1"/>
    <x v="0"/>
    <x v="3"/>
    <x v="3"/>
    <x v="3"/>
    <x v="3"/>
    <x v="0"/>
    <x v="3"/>
  </r>
  <r>
    <x v="1"/>
    <x v="3"/>
    <x v="3"/>
    <x v="0"/>
    <x v="604"/>
    <x v="1162"/>
    <n v="0"/>
    <x v="1"/>
    <x v="3"/>
    <x v="1"/>
    <x v="0"/>
    <x v="3"/>
    <x v="3"/>
    <x v="3"/>
    <x v="3"/>
    <x v="0"/>
    <x v="4"/>
  </r>
  <r>
    <x v="1"/>
    <x v="3"/>
    <x v="3"/>
    <x v="0"/>
    <x v="18"/>
    <x v="846"/>
    <n v="0"/>
    <x v="1"/>
    <x v="3"/>
    <x v="1"/>
    <x v="0"/>
    <x v="3"/>
    <x v="3"/>
    <x v="3"/>
    <x v="3"/>
    <x v="0"/>
    <x v="3"/>
  </r>
  <r>
    <x v="1"/>
    <x v="3"/>
    <x v="3"/>
    <x v="0"/>
    <x v="437"/>
    <x v="987"/>
    <n v="0"/>
    <x v="1"/>
    <x v="3"/>
    <x v="1"/>
    <x v="0"/>
    <x v="3"/>
    <x v="3"/>
    <x v="3"/>
    <x v="2"/>
    <x v="0"/>
    <x v="2"/>
  </r>
  <r>
    <x v="1"/>
    <x v="3"/>
    <x v="3"/>
    <x v="0"/>
    <x v="115"/>
    <x v="415"/>
    <n v="0"/>
    <x v="1"/>
    <x v="3"/>
    <x v="1"/>
    <x v="0"/>
    <x v="3"/>
    <x v="3"/>
    <x v="3"/>
    <x v="0"/>
    <x v="0"/>
    <x v="0"/>
  </r>
  <r>
    <x v="1"/>
    <x v="3"/>
    <x v="3"/>
    <x v="0"/>
    <x v="137"/>
    <x v="186"/>
    <n v="0"/>
    <x v="1"/>
    <x v="3"/>
    <x v="1"/>
    <x v="0"/>
    <x v="3"/>
    <x v="3"/>
    <x v="3"/>
    <x v="5"/>
    <x v="0"/>
    <x v="1"/>
  </r>
  <r>
    <x v="1"/>
    <x v="3"/>
    <x v="3"/>
    <x v="0"/>
    <x v="270"/>
    <x v="433"/>
    <n v="7709847.4400000004"/>
    <x v="1"/>
    <x v="3"/>
    <x v="1"/>
    <x v="0"/>
    <x v="3"/>
    <x v="3"/>
    <x v="3"/>
    <x v="3"/>
    <x v="1"/>
    <x v="7"/>
  </r>
  <r>
    <x v="1"/>
    <x v="3"/>
    <x v="3"/>
    <x v="0"/>
    <x v="18"/>
    <x v="1247"/>
    <n v="18782.080000000002"/>
    <x v="1"/>
    <x v="3"/>
    <x v="1"/>
    <x v="0"/>
    <x v="3"/>
    <x v="3"/>
    <x v="3"/>
    <x v="3"/>
    <x v="0"/>
    <x v="7"/>
  </r>
  <r>
    <x v="1"/>
    <x v="3"/>
    <x v="3"/>
    <x v="0"/>
    <x v="309"/>
    <x v="500"/>
    <n v="0"/>
    <x v="1"/>
    <x v="3"/>
    <x v="1"/>
    <x v="0"/>
    <x v="3"/>
    <x v="3"/>
    <x v="3"/>
    <x v="2"/>
    <x v="0"/>
    <x v="2"/>
  </r>
  <r>
    <x v="1"/>
    <x v="3"/>
    <x v="3"/>
    <x v="0"/>
    <x v="41"/>
    <x v="1303"/>
    <n v="82488.31"/>
    <x v="1"/>
    <x v="3"/>
    <x v="1"/>
    <x v="0"/>
    <x v="3"/>
    <x v="3"/>
    <x v="3"/>
    <x v="3"/>
    <x v="0"/>
    <x v="5"/>
  </r>
  <r>
    <x v="1"/>
    <x v="3"/>
    <x v="3"/>
    <x v="0"/>
    <x v="551"/>
    <x v="1037"/>
    <n v="0"/>
    <x v="1"/>
    <x v="3"/>
    <x v="1"/>
    <x v="0"/>
    <x v="3"/>
    <x v="3"/>
    <x v="3"/>
    <x v="0"/>
    <x v="0"/>
    <x v="7"/>
  </r>
  <r>
    <x v="1"/>
    <x v="3"/>
    <x v="3"/>
    <x v="0"/>
    <x v="115"/>
    <x v="415"/>
    <n v="0"/>
    <x v="1"/>
    <x v="3"/>
    <x v="1"/>
    <x v="0"/>
    <x v="3"/>
    <x v="3"/>
    <x v="3"/>
    <x v="0"/>
    <x v="0"/>
    <x v="3"/>
  </r>
  <r>
    <x v="1"/>
    <x v="3"/>
    <x v="3"/>
    <x v="0"/>
    <x v="410"/>
    <x v="680"/>
    <n v="503632.46"/>
    <x v="1"/>
    <x v="3"/>
    <x v="1"/>
    <x v="0"/>
    <x v="3"/>
    <x v="3"/>
    <x v="3"/>
    <x v="3"/>
    <x v="1"/>
    <x v="7"/>
  </r>
  <r>
    <x v="1"/>
    <x v="3"/>
    <x v="3"/>
    <x v="0"/>
    <x v="180"/>
    <x v="266"/>
    <n v="65630758.219999999"/>
    <x v="1"/>
    <x v="3"/>
    <x v="1"/>
    <x v="0"/>
    <x v="3"/>
    <x v="3"/>
    <x v="3"/>
    <x v="3"/>
    <x v="1"/>
    <x v="3"/>
  </r>
  <r>
    <x v="1"/>
    <x v="3"/>
    <x v="3"/>
    <x v="0"/>
    <x v="11"/>
    <x v="1270"/>
    <n v="9240911.3000000007"/>
    <x v="1"/>
    <x v="3"/>
    <x v="1"/>
    <x v="0"/>
    <x v="3"/>
    <x v="3"/>
    <x v="3"/>
    <x v="3"/>
    <x v="0"/>
    <x v="4"/>
  </r>
  <r>
    <x v="1"/>
    <x v="3"/>
    <x v="3"/>
    <x v="0"/>
    <x v="5"/>
    <x v="589"/>
    <n v="0"/>
    <x v="1"/>
    <x v="3"/>
    <x v="1"/>
    <x v="0"/>
    <x v="3"/>
    <x v="3"/>
    <x v="3"/>
    <x v="2"/>
    <x v="1"/>
    <x v="1"/>
  </r>
  <r>
    <x v="1"/>
    <x v="3"/>
    <x v="3"/>
    <x v="0"/>
    <x v="18"/>
    <x v="744"/>
    <n v="0"/>
    <x v="1"/>
    <x v="3"/>
    <x v="1"/>
    <x v="0"/>
    <x v="3"/>
    <x v="3"/>
    <x v="3"/>
    <x v="3"/>
    <x v="0"/>
    <x v="6"/>
  </r>
  <r>
    <x v="1"/>
    <x v="3"/>
    <x v="3"/>
    <x v="0"/>
    <x v="32"/>
    <x v="196"/>
    <n v="15546565.369999999"/>
    <x v="1"/>
    <x v="3"/>
    <x v="1"/>
    <x v="0"/>
    <x v="3"/>
    <x v="3"/>
    <x v="3"/>
    <x v="0"/>
    <x v="0"/>
    <x v="1"/>
  </r>
  <r>
    <x v="1"/>
    <x v="3"/>
    <x v="3"/>
    <x v="0"/>
    <x v="291"/>
    <x v="478"/>
    <n v="0"/>
    <x v="1"/>
    <x v="3"/>
    <x v="1"/>
    <x v="0"/>
    <x v="3"/>
    <x v="3"/>
    <x v="3"/>
    <x v="5"/>
    <x v="0"/>
    <x v="5"/>
  </r>
  <r>
    <x v="1"/>
    <x v="3"/>
    <x v="3"/>
    <x v="0"/>
    <x v="631"/>
    <x v="1277"/>
    <n v="0"/>
    <x v="1"/>
    <x v="3"/>
    <x v="1"/>
    <x v="0"/>
    <x v="3"/>
    <x v="3"/>
    <x v="3"/>
    <x v="3"/>
    <x v="0"/>
    <x v="1"/>
  </r>
  <r>
    <x v="1"/>
    <x v="3"/>
    <x v="3"/>
    <x v="0"/>
    <x v="18"/>
    <x v="1163"/>
    <n v="0"/>
    <x v="1"/>
    <x v="3"/>
    <x v="1"/>
    <x v="0"/>
    <x v="3"/>
    <x v="3"/>
    <x v="3"/>
    <x v="3"/>
    <x v="0"/>
    <x v="1"/>
  </r>
  <r>
    <x v="1"/>
    <x v="3"/>
    <x v="3"/>
    <x v="0"/>
    <x v="16"/>
    <x v="808"/>
    <n v="0"/>
    <x v="1"/>
    <x v="3"/>
    <x v="1"/>
    <x v="0"/>
    <x v="3"/>
    <x v="3"/>
    <x v="3"/>
    <x v="3"/>
    <x v="0"/>
    <x v="4"/>
  </r>
  <r>
    <x v="1"/>
    <x v="3"/>
    <x v="3"/>
    <x v="0"/>
    <x v="19"/>
    <x v="19"/>
    <n v="0"/>
    <x v="1"/>
    <x v="3"/>
    <x v="1"/>
    <x v="0"/>
    <x v="3"/>
    <x v="3"/>
    <x v="3"/>
    <x v="0"/>
    <x v="1"/>
    <x v="1"/>
  </r>
  <r>
    <x v="1"/>
    <x v="3"/>
    <x v="3"/>
    <x v="0"/>
    <x v="8"/>
    <x v="8"/>
    <n v="0"/>
    <x v="1"/>
    <x v="3"/>
    <x v="1"/>
    <x v="0"/>
    <x v="3"/>
    <x v="3"/>
    <x v="3"/>
    <x v="0"/>
    <x v="1"/>
    <x v="5"/>
  </r>
  <r>
    <x v="1"/>
    <x v="3"/>
    <x v="3"/>
    <x v="0"/>
    <x v="202"/>
    <x v="421"/>
    <n v="0"/>
    <x v="1"/>
    <x v="3"/>
    <x v="1"/>
    <x v="0"/>
    <x v="3"/>
    <x v="3"/>
    <x v="3"/>
    <x v="0"/>
    <x v="0"/>
    <x v="1"/>
  </r>
  <r>
    <x v="1"/>
    <x v="3"/>
    <x v="3"/>
    <x v="0"/>
    <x v="261"/>
    <x v="1012"/>
    <n v="0"/>
    <x v="1"/>
    <x v="3"/>
    <x v="1"/>
    <x v="0"/>
    <x v="3"/>
    <x v="3"/>
    <x v="3"/>
    <x v="3"/>
    <x v="0"/>
    <x v="7"/>
  </r>
  <r>
    <x v="1"/>
    <x v="3"/>
    <x v="3"/>
    <x v="0"/>
    <x v="409"/>
    <x v="679"/>
    <n v="1661.69"/>
    <x v="1"/>
    <x v="3"/>
    <x v="1"/>
    <x v="0"/>
    <x v="3"/>
    <x v="3"/>
    <x v="3"/>
    <x v="2"/>
    <x v="0"/>
    <x v="3"/>
  </r>
  <r>
    <x v="1"/>
    <x v="3"/>
    <x v="3"/>
    <x v="0"/>
    <x v="13"/>
    <x v="69"/>
    <n v="71544.2"/>
    <x v="1"/>
    <x v="3"/>
    <x v="1"/>
    <x v="0"/>
    <x v="3"/>
    <x v="3"/>
    <x v="3"/>
    <x v="3"/>
    <x v="0"/>
    <x v="1"/>
  </r>
  <r>
    <x v="1"/>
    <x v="3"/>
    <x v="3"/>
    <x v="0"/>
    <x v="4"/>
    <x v="123"/>
    <n v="0"/>
    <x v="1"/>
    <x v="3"/>
    <x v="1"/>
    <x v="0"/>
    <x v="3"/>
    <x v="3"/>
    <x v="3"/>
    <x v="3"/>
    <x v="0"/>
    <x v="5"/>
  </r>
  <r>
    <x v="1"/>
    <x v="3"/>
    <x v="3"/>
    <x v="0"/>
    <x v="390"/>
    <x v="644"/>
    <n v="0"/>
    <x v="1"/>
    <x v="3"/>
    <x v="1"/>
    <x v="0"/>
    <x v="3"/>
    <x v="3"/>
    <x v="3"/>
    <x v="3"/>
    <x v="1"/>
    <x v="1"/>
  </r>
  <r>
    <x v="1"/>
    <x v="3"/>
    <x v="3"/>
    <x v="0"/>
    <x v="326"/>
    <x v="527"/>
    <n v="2414117.91"/>
    <x v="1"/>
    <x v="3"/>
    <x v="1"/>
    <x v="0"/>
    <x v="3"/>
    <x v="3"/>
    <x v="3"/>
    <x v="2"/>
    <x v="2"/>
    <x v="5"/>
  </r>
  <r>
    <x v="1"/>
    <x v="3"/>
    <x v="3"/>
    <x v="0"/>
    <x v="378"/>
    <x v="1022"/>
    <n v="0"/>
    <x v="1"/>
    <x v="3"/>
    <x v="1"/>
    <x v="0"/>
    <x v="3"/>
    <x v="3"/>
    <x v="3"/>
    <x v="3"/>
    <x v="0"/>
    <x v="4"/>
  </r>
  <r>
    <x v="1"/>
    <x v="3"/>
    <x v="3"/>
    <x v="0"/>
    <x v="21"/>
    <x v="21"/>
    <n v="0"/>
    <x v="1"/>
    <x v="3"/>
    <x v="1"/>
    <x v="0"/>
    <x v="3"/>
    <x v="3"/>
    <x v="3"/>
    <x v="0"/>
    <x v="0"/>
    <x v="7"/>
  </r>
  <r>
    <x v="1"/>
    <x v="3"/>
    <x v="3"/>
    <x v="0"/>
    <x v="484"/>
    <x v="858"/>
    <n v="0"/>
    <x v="1"/>
    <x v="3"/>
    <x v="1"/>
    <x v="0"/>
    <x v="3"/>
    <x v="3"/>
    <x v="3"/>
    <x v="1"/>
    <x v="0"/>
    <x v="7"/>
  </r>
  <r>
    <x v="1"/>
    <x v="3"/>
    <x v="3"/>
    <x v="0"/>
    <x v="41"/>
    <x v="313"/>
    <n v="0"/>
    <x v="1"/>
    <x v="3"/>
    <x v="1"/>
    <x v="0"/>
    <x v="3"/>
    <x v="3"/>
    <x v="3"/>
    <x v="1"/>
    <x v="0"/>
    <x v="3"/>
  </r>
  <r>
    <x v="1"/>
    <x v="3"/>
    <x v="3"/>
    <x v="0"/>
    <x v="1"/>
    <x v="669"/>
    <n v="8145829.1900000004"/>
    <x v="1"/>
    <x v="3"/>
    <x v="1"/>
    <x v="0"/>
    <x v="3"/>
    <x v="3"/>
    <x v="3"/>
    <x v="3"/>
    <x v="0"/>
    <x v="1"/>
  </r>
  <r>
    <x v="1"/>
    <x v="3"/>
    <x v="3"/>
    <x v="0"/>
    <x v="11"/>
    <x v="910"/>
    <n v="72398402.129999995"/>
    <x v="1"/>
    <x v="3"/>
    <x v="1"/>
    <x v="0"/>
    <x v="3"/>
    <x v="3"/>
    <x v="3"/>
    <x v="1"/>
    <x v="0"/>
    <x v="6"/>
  </r>
  <r>
    <x v="1"/>
    <x v="3"/>
    <x v="3"/>
    <x v="0"/>
    <x v="18"/>
    <x v="947"/>
    <n v="0"/>
    <x v="1"/>
    <x v="3"/>
    <x v="1"/>
    <x v="0"/>
    <x v="3"/>
    <x v="3"/>
    <x v="3"/>
    <x v="3"/>
    <x v="0"/>
    <x v="6"/>
  </r>
  <r>
    <x v="1"/>
    <x v="3"/>
    <x v="3"/>
    <x v="0"/>
    <x v="41"/>
    <x v="875"/>
    <n v="0"/>
    <x v="1"/>
    <x v="3"/>
    <x v="1"/>
    <x v="0"/>
    <x v="3"/>
    <x v="3"/>
    <x v="3"/>
    <x v="3"/>
    <x v="0"/>
    <x v="6"/>
  </r>
  <r>
    <x v="1"/>
    <x v="3"/>
    <x v="3"/>
    <x v="0"/>
    <x v="21"/>
    <x v="459"/>
    <n v="0"/>
    <x v="1"/>
    <x v="3"/>
    <x v="1"/>
    <x v="0"/>
    <x v="3"/>
    <x v="3"/>
    <x v="3"/>
    <x v="5"/>
    <x v="0"/>
    <x v="0"/>
  </r>
  <r>
    <x v="1"/>
    <x v="3"/>
    <x v="3"/>
    <x v="0"/>
    <x v="44"/>
    <x v="136"/>
    <n v="54995.1"/>
    <x v="1"/>
    <x v="3"/>
    <x v="1"/>
    <x v="0"/>
    <x v="3"/>
    <x v="3"/>
    <x v="3"/>
    <x v="3"/>
    <x v="0"/>
    <x v="0"/>
  </r>
  <r>
    <x v="1"/>
    <x v="3"/>
    <x v="3"/>
    <x v="0"/>
    <x v="242"/>
    <x v="622"/>
    <n v="29130390.43"/>
    <x v="1"/>
    <x v="3"/>
    <x v="1"/>
    <x v="0"/>
    <x v="3"/>
    <x v="3"/>
    <x v="3"/>
    <x v="3"/>
    <x v="2"/>
    <x v="2"/>
  </r>
  <r>
    <x v="1"/>
    <x v="3"/>
    <x v="3"/>
    <x v="0"/>
    <x v="8"/>
    <x v="8"/>
    <n v="0"/>
    <x v="1"/>
    <x v="3"/>
    <x v="1"/>
    <x v="0"/>
    <x v="3"/>
    <x v="3"/>
    <x v="3"/>
    <x v="0"/>
    <x v="1"/>
    <x v="0"/>
  </r>
  <r>
    <x v="1"/>
    <x v="3"/>
    <x v="3"/>
    <x v="0"/>
    <x v="21"/>
    <x v="372"/>
    <n v="0"/>
    <x v="1"/>
    <x v="3"/>
    <x v="1"/>
    <x v="0"/>
    <x v="3"/>
    <x v="3"/>
    <x v="3"/>
    <x v="3"/>
    <x v="0"/>
    <x v="6"/>
  </r>
  <r>
    <x v="1"/>
    <x v="3"/>
    <x v="3"/>
    <x v="0"/>
    <x v="18"/>
    <x v="1249"/>
    <n v="0"/>
    <x v="1"/>
    <x v="3"/>
    <x v="1"/>
    <x v="0"/>
    <x v="3"/>
    <x v="3"/>
    <x v="3"/>
    <x v="3"/>
    <x v="0"/>
    <x v="1"/>
  </r>
  <r>
    <x v="1"/>
    <x v="3"/>
    <x v="3"/>
    <x v="0"/>
    <x v="5"/>
    <x v="1156"/>
    <n v="0"/>
    <x v="1"/>
    <x v="3"/>
    <x v="1"/>
    <x v="0"/>
    <x v="3"/>
    <x v="3"/>
    <x v="3"/>
    <x v="3"/>
    <x v="0"/>
    <x v="5"/>
  </r>
  <r>
    <x v="1"/>
    <x v="3"/>
    <x v="3"/>
    <x v="0"/>
    <x v="243"/>
    <x v="382"/>
    <n v="0"/>
    <x v="1"/>
    <x v="3"/>
    <x v="1"/>
    <x v="0"/>
    <x v="3"/>
    <x v="3"/>
    <x v="3"/>
    <x v="3"/>
    <x v="0"/>
    <x v="1"/>
  </r>
  <r>
    <x v="1"/>
    <x v="3"/>
    <x v="3"/>
    <x v="0"/>
    <x v="22"/>
    <x v="22"/>
    <n v="0"/>
    <x v="1"/>
    <x v="3"/>
    <x v="1"/>
    <x v="0"/>
    <x v="3"/>
    <x v="3"/>
    <x v="3"/>
    <x v="0"/>
    <x v="0"/>
    <x v="6"/>
  </r>
  <r>
    <x v="1"/>
    <x v="3"/>
    <x v="3"/>
    <x v="0"/>
    <x v="650"/>
    <x v="1343"/>
    <n v="0"/>
    <x v="1"/>
    <x v="3"/>
    <x v="1"/>
    <x v="0"/>
    <x v="3"/>
    <x v="3"/>
    <x v="3"/>
    <x v="5"/>
    <x v="2"/>
    <x v="4"/>
  </r>
  <r>
    <x v="1"/>
    <x v="3"/>
    <x v="3"/>
    <x v="0"/>
    <x v="110"/>
    <x v="920"/>
    <n v="11417612.039999999"/>
    <x v="1"/>
    <x v="3"/>
    <x v="1"/>
    <x v="0"/>
    <x v="3"/>
    <x v="3"/>
    <x v="3"/>
    <x v="3"/>
    <x v="0"/>
    <x v="7"/>
  </r>
  <r>
    <x v="1"/>
    <x v="3"/>
    <x v="3"/>
    <x v="0"/>
    <x v="589"/>
    <x v="1118"/>
    <n v="0"/>
    <x v="1"/>
    <x v="3"/>
    <x v="1"/>
    <x v="0"/>
    <x v="3"/>
    <x v="3"/>
    <x v="3"/>
    <x v="1"/>
    <x v="0"/>
    <x v="1"/>
  </r>
  <r>
    <x v="1"/>
    <x v="3"/>
    <x v="3"/>
    <x v="0"/>
    <x v="25"/>
    <x v="27"/>
    <n v="1150591.27"/>
    <x v="1"/>
    <x v="3"/>
    <x v="1"/>
    <x v="0"/>
    <x v="3"/>
    <x v="3"/>
    <x v="3"/>
    <x v="3"/>
    <x v="1"/>
    <x v="1"/>
  </r>
  <r>
    <x v="1"/>
    <x v="3"/>
    <x v="3"/>
    <x v="0"/>
    <x v="13"/>
    <x v="437"/>
    <n v="0"/>
    <x v="1"/>
    <x v="3"/>
    <x v="1"/>
    <x v="0"/>
    <x v="3"/>
    <x v="3"/>
    <x v="3"/>
    <x v="3"/>
    <x v="0"/>
    <x v="7"/>
  </r>
  <r>
    <x v="1"/>
    <x v="3"/>
    <x v="3"/>
    <x v="0"/>
    <x v="382"/>
    <x v="960"/>
    <n v="95.23"/>
    <x v="1"/>
    <x v="3"/>
    <x v="1"/>
    <x v="0"/>
    <x v="3"/>
    <x v="3"/>
    <x v="3"/>
    <x v="3"/>
    <x v="0"/>
    <x v="3"/>
  </r>
  <r>
    <x v="1"/>
    <x v="3"/>
    <x v="3"/>
    <x v="0"/>
    <x v="11"/>
    <x v="910"/>
    <n v="73788628.969999999"/>
    <x v="1"/>
    <x v="3"/>
    <x v="1"/>
    <x v="0"/>
    <x v="3"/>
    <x v="3"/>
    <x v="3"/>
    <x v="1"/>
    <x v="0"/>
    <x v="3"/>
  </r>
  <r>
    <x v="1"/>
    <x v="3"/>
    <x v="3"/>
    <x v="0"/>
    <x v="256"/>
    <x v="1025"/>
    <n v="0"/>
    <x v="1"/>
    <x v="3"/>
    <x v="1"/>
    <x v="0"/>
    <x v="3"/>
    <x v="3"/>
    <x v="3"/>
    <x v="3"/>
    <x v="0"/>
    <x v="3"/>
  </r>
  <r>
    <x v="1"/>
    <x v="3"/>
    <x v="3"/>
    <x v="0"/>
    <x v="239"/>
    <x v="371"/>
    <n v="251015.45"/>
    <x v="1"/>
    <x v="3"/>
    <x v="1"/>
    <x v="0"/>
    <x v="3"/>
    <x v="3"/>
    <x v="3"/>
    <x v="2"/>
    <x v="0"/>
    <x v="5"/>
  </r>
  <r>
    <x v="1"/>
    <x v="3"/>
    <x v="3"/>
    <x v="0"/>
    <x v="11"/>
    <x v="718"/>
    <n v="0"/>
    <x v="1"/>
    <x v="3"/>
    <x v="1"/>
    <x v="0"/>
    <x v="3"/>
    <x v="3"/>
    <x v="3"/>
    <x v="3"/>
    <x v="0"/>
    <x v="5"/>
  </r>
  <r>
    <x v="1"/>
    <x v="3"/>
    <x v="3"/>
    <x v="0"/>
    <x v="641"/>
    <x v="1315"/>
    <n v="0"/>
    <x v="1"/>
    <x v="3"/>
    <x v="1"/>
    <x v="0"/>
    <x v="3"/>
    <x v="3"/>
    <x v="3"/>
    <x v="3"/>
    <x v="0"/>
    <x v="3"/>
  </r>
  <r>
    <x v="1"/>
    <x v="3"/>
    <x v="3"/>
    <x v="0"/>
    <x v="41"/>
    <x v="188"/>
    <n v="0"/>
    <x v="1"/>
    <x v="3"/>
    <x v="1"/>
    <x v="0"/>
    <x v="3"/>
    <x v="3"/>
    <x v="3"/>
    <x v="3"/>
    <x v="0"/>
    <x v="4"/>
  </r>
  <r>
    <x v="1"/>
    <x v="3"/>
    <x v="3"/>
    <x v="0"/>
    <x v="13"/>
    <x v="469"/>
    <n v="143379.59"/>
    <x v="1"/>
    <x v="3"/>
    <x v="1"/>
    <x v="0"/>
    <x v="3"/>
    <x v="3"/>
    <x v="3"/>
    <x v="3"/>
    <x v="0"/>
    <x v="5"/>
  </r>
  <r>
    <x v="1"/>
    <x v="3"/>
    <x v="3"/>
    <x v="0"/>
    <x v="278"/>
    <x v="451"/>
    <n v="0"/>
    <x v="1"/>
    <x v="3"/>
    <x v="1"/>
    <x v="0"/>
    <x v="3"/>
    <x v="3"/>
    <x v="3"/>
    <x v="5"/>
    <x v="0"/>
    <x v="5"/>
  </r>
  <r>
    <x v="1"/>
    <x v="3"/>
    <x v="3"/>
    <x v="0"/>
    <x v="41"/>
    <x v="1105"/>
    <n v="0"/>
    <x v="1"/>
    <x v="3"/>
    <x v="1"/>
    <x v="0"/>
    <x v="3"/>
    <x v="3"/>
    <x v="3"/>
    <x v="3"/>
    <x v="0"/>
    <x v="7"/>
  </r>
  <r>
    <x v="1"/>
    <x v="3"/>
    <x v="3"/>
    <x v="0"/>
    <x v="18"/>
    <x v="946"/>
    <n v="0"/>
    <x v="1"/>
    <x v="3"/>
    <x v="1"/>
    <x v="0"/>
    <x v="3"/>
    <x v="3"/>
    <x v="3"/>
    <x v="3"/>
    <x v="0"/>
    <x v="5"/>
  </r>
  <r>
    <x v="1"/>
    <x v="3"/>
    <x v="3"/>
    <x v="0"/>
    <x v="11"/>
    <x v="1270"/>
    <n v="6095117.0599999996"/>
    <x v="1"/>
    <x v="3"/>
    <x v="1"/>
    <x v="0"/>
    <x v="3"/>
    <x v="3"/>
    <x v="3"/>
    <x v="3"/>
    <x v="0"/>
    <x v="7"/>
  </r>
  <r>
    <x v="1"/>
    <x v="3"/>
    <x v="3"/>
    <x v="0"/>
    <x v="5"/>
    <x v="1001"/>
    <n v="1790652.51"/>
    <x v="1"/>
    <x v="3"/>
    <x v="1"/>
    <x v="0"/>
    <x v="3"/>
    <x v="3"/>
    <x v="3"/>
    <x v="3"/>
    <x v="1"/>
    <x v="2"/>
  </r>
  <r>
    <x v="1"/>
    <x v="3"/>
    <x v="3"/>
    <x v="0"/>
    <x v="365"/>
    <x v="604"/>
    <n v="616287.84"/>
    <x v="1"/>
    <x v="3"/>
    <x v="1"/>
    <x v="0"/>
    <x v="3"/>
    <x v="3"/>
    <x v="3"/>
    <x v="2"/>
    <x v="0"/>
    <x v="2"/>
  </r>
  <r>
    <x v="1"/>
    <x v="3"/>
    <x v="3"/>
    <x v="0"/>
    <x v="346"/>
    <x v="995"/>
    <n v="413930"/>
    <x v="1"/>
    <x v="3"/>
    <x v="1"/>
    <x v="0"/>
    <x v="3"/>
    <x v="3"/>
    <x v="3"/>
    <x v="3"/>
    <x v="1"/>
    <x v="5"/>
  </r>
  <r>
    <x v="1"/>
    <x v="3"/>
    <x v="3"/>
    <x v="0"/>
    <x v="41"/>
    <x v="1082"/>
    <n v="0"/>
    <x v="1"/>
    <x v="3"/>
    <x v="1"/>
    <x v="0"/>
    <x v="3"/>
    <x v="3"/>
    <x v="3"/>
    <x v="3"/>
    <x v="0"/>
    <x v="5"/>
  </r>
  <r>
    <x v="1"/>
    <x v="3"/>
    <x v="3"/>
    <x v="0"/>
    <x v="129"/>
    <x v="173"/>
    <n v="0"/>
    <x v="1"/>
    <x v="3"/>
    <x v="1"/>
    <x v="0"/>
    <x v="3"/>
    <x v="3"/>
    <x v="3"/>
    <x v="1"/>
    <x v="0"/>
    <x v="4"/>
  </r>
  <r>
    <x v="1"/>
    <x v="3"/>
    <x v="3"/>
    <x v="0"/>
    <x v="493"/>
    <x v="877"/>
    <n v="0"/>
    <x v="1"/>
    <x v="3"/>
    <x v="1"/>
    <x v="0"/>
    <x v="3"/>
    <x v="3"/>
    <x v="3"/>
    <x v="1"/>
    <x v="0"/>
    <x v="4"/>
  </r>
  <r>
    <x v="1"/>
    <x v="3"/>
    <x v="3"/>
    <x v="0"/>
    <x v="26"/>
    <x v="28"/>
    <n v="0"/>
    <x v="1"/>
    <x v="3"/>
    <x v="1"/>
    <x v="0"/>
    <x v="3"/>
    <x v="3"/>
    <x v="3"/>
    <x v="0"/>
    <x v="0"/>
    <x v="4"/>
  </r>
  <r>
    <x v="1"/>
    <x v="3"/>
    <x v="3"/>
    <x v="0"/>
    <x v="186"/>
    <x v="275"/>
    <n v="0"/>
    <x v="1"/>
    <x v="3"/>
    <x v="1"/>
    <x v="0"/>
    <x v="3"/>
    <x v="3"/>
    <x v="3"/>
    <x v="2"/>
    <x v="0"/>
    <x v="3"/>
  </r>
  <r>
    <x v="1"/>
    <x v="3"/>
    <x v="3"/>
    <x v="0"/>
    <x v="44"/>
    <x v="559"/>
    <n v="808941.42"/>
    <x v="1"/>
    <x v="3"/>
    <x v="1"/>
    <x v="0"/>
    <x v="3"/>
    <x v="3"/>
    <x v="3"/>
    <x v="4"/>
    <x v="0"/>
    <x v="1"/>
  </r>
  <r>
    <x v="1"/>
    <x v="3"/>
    <x v="3"/>
    <x v="0"/>
    <x v="140"/>
    <x v="553"/>
    <n v="0"/>
    <x v="1"/>
    <x v="3"/>
    <x v="1"/>
    <x v="0"/>
    <x v="3"/>
    <x v="3"/>
    <x v="3"/>
    <x v="0"/>
    <x v="0"/>
    <x v="6"/>
  </r>
  <r>
    <x v="1"/>
    <x v="3"/>
    <x v="3"/>
    <x v="0"/>
    <x v="163"/>
    <x v="318"/>
    <n v="0"/>
    <x v="1"/>
    <x v="3"/>
    <x v="1"/>
    <x v="0"/>
    <x v="3"/>
    <x v="3"/>
    <x v="3"/>
    <x v="3"/>
    <x v="0"/>
    <x v="1"/>
  </r>
  <r>
    <x v="1"/>
    <x v="3"/>
    <x v="3"/>
    <x v="0"/>
    <x v="651"/>
    <x v="1345"/>
    <n v="0"/>
    <x v="1"/>
    <x v="3"/>
    <x v="1"/>
    <x v="0"/>
    <x v="3"/>
    <x v="3"/>
    <x v="3"/>
    <x v="3"/>
    <x v="0"/>
    <x v="7"/>
  </r>
  <r>
    <x v="1"/>
    <x v="3"/>
    <x v="3"/>
    <x v="0"/>
    <x v="13"/>
    <x v="1313"/>
    <n v="0"/>
    <x v="1"/>
    <x v="3"/>
    <x v="1"/>
    <x v="0"/>
    <x v="3"/>
    <x v="3"/>
    <x v="3"/>
    <x v="3"/>
    <x v="0"/>
    <x v="0"/>
  </r>
  <r>
    <x v="1"/>
    <x v="3"/>
    <x v="3"/>
    <x v="0"/>
    <x v="18"/>
    <x v="1067"/>
    <n v="20882004.52"/>
    <x v="1"/>
    <x v="3"/>
    <x v="1"/>
    <x v="0"/>
    <x v="3"/>
    <x v="3"/>
    <x v="3"/>
    <x v="3"/>
    <x v="0"/>
    <x v="2"/>
  </r>
  <r>
    <x v="1"/>
    <x v="3"/>
    <x v="3"/>
    <x v="0"/>
    <x v="13"/>
    <x v="1027"/>
    <n v="43818.36"/>
    <x v="1"/>
    <x v="3"/>
    <x v="1"/>
    <x v="0"/>
    <x v="3"/>
    <x v="3"/>
    <x v="3"/>
    <x v="3"/>
    <x v="0"/>
    <x v="5"/>
  </r>
  <r>
    <x v="1"/>
    <x v="3"/>
    <x v="3"/>
    <x v="0"/>
    <x v="634"/>
    <x v="1298"/>
    <n v="352372.47999999998"/>
    <x v="1"/>
    <x v="3"/>
    <x v="1"/>
    <x v="0"/>
    <x v="3"/>
    <x v="3"/>
    <x v="3"/>
    <x v="1"/>
    <x v="0"/>
    <x v="7"/>
  </r>
  <r>
    <x v="1"/>
    <x v="3"/>
    <x v="3"/>
    <x v="0"/>
    <x v="76"/>
    <x v="92"/>
    <n v="0"/>
    <x v="1"/>
    <x v="3"/>
    <x v="1"/>
    <x v="0"/>
    <x v="3"/>
    <x v="3"/>
    <x v="3"/>
    <x v="0"/>
    <x v="0"/>
    <x v="2"/>
  </r>
  <r>
    <x v="1"/>
    <x v="3"/>
    <x v="3"/>
    <x v="0"/>
    <x v="358"/>
    <x v="590"/>
    <n v="802161.72"/>
    <x v="1"/>
    <x v="3"/>
    <x v="1"/>
    <x v="0"/>
    <x v="3"/>
    <x v="3"/>
    <x v="3"/>
    <x v="2"/>
    <x v="2"/>
    <x v="3"/>
  </r>
  <r>
    <x v="1"/>
    <x v="3"/>
    <x v="3"/>
    <x v="0"/>
    <x v="13"/>
    <x v="763"/>
    <n v="0"/>
    <x v="1"/>
    <x v="3"/>
    <x v="1"/>
    <x v="0"/>
    <x v="3"/>
    <x v="3"/>
    <x v="3"/>
    <x v="3"/>
    <x v="0"/>
    <x v="2"/>
  </r>
  <r>
    <x v="1"/>
    <x v="3"/>
    <x v="3"/>
    <x v="0"/>
    <x v="1"/>
    <x v="1268"/>
    <n v="0"/>
    <x v="1"/>
    <x v="3"/>
    <x v="1"/>
    <x v="0"/>
    <x v="3"/>
    <x v="3"/>
    <x v="3"/>
    <x v="3"/>
    <x v="0"/>
    <x v="5"/>
  </r>
  <r>
    <x v="1"/>
    <x v="3"/>
    <x v="3"/>
    <x v="0"/>
    <x v="139"/>
    <x v="381"/>
    <n v="0"/>
    <x v="1"/>
    <x v="3"/>
    <x v="1"/>
    <x v="0"/>
    <x v="3"/>
    <x v="3"/>
    <x v="3"/>
    <x v="0"/>
    <x v="0"/>
    <x v="2"/>
  </r>
  <r>
    <x v="1"/>
    <x v="3"/>
    <x v="3"/>
    <x v="0"/>
    <x v="343"/>
    <x v="561"/>
    <n v="-21129.16"/>
    <x v="1"/>
    <x v="3"/>
    <x v="1"/>
    <x v="0"/>
    <x v="3"/>
    <x v="3"/>
    <x v="3"/>
    <x v="3"/>
    <x v="0"/>
    <x v="0"/>
  </r>
  <r>
    <x v="1"/>
    <x v="3"/>
    <x v="3"/>
    <x v="0"/>
    <x v="586"/>
    <x v="1111"/>
    <n v="0"/>
    <x v="1"/>
    <x v="3"/>
    <x v="1"/>
    <x v="0"/>
    <x v="3"/>
    <x v="3"/>
    <x v="3"/>
    <x v="3"/>
    <x v="1"/>
    <x v="2"/>
  </r>
  <r>
    <x v="1"/>
    <x v="3"/>
    <x v="3"/>
    <x v="0"/>
    <x v="32"/>
    <x v="196"/>
    <n v="15674770.67"/>
    <x v="1"/>
    <x v="3"/>
    <x v="1"/>
    <x v="0"/>
    <x v="3"/>
    <x v="3"/>
    <x v="3"/>
    <x v="0"/>
    <x v="0"/>
    <x v="2"/>
  </r>
  <r>
    <x v="1"/>
    <x v="3"/>
    <x v="3"/>
    <x v="0"/>
    <x v="538"/>
    <x v="983"/>
    <n v="0"/>
    <x v="1"/>
    <x v="3"/>
    <x v="1"/>
    <x v="0"/>
    <x v="3"/>
    <x v="3"/>
    <x v="3"/>
    <x v="3"/>
    <x v="0"/>
    <x v="4"/>
  </r>
  <r>
    <x v="1"/>
    <x v="3"/>
    <x v="3"/>
    <x v="0"/>
    <x v="13"/>
    <x v="1192"/>
    <n v="0"/>
    <x v="1"/>
    <x v="3"/>
    <x v="1"/>
    <x v="0"/>
    <x v="3"/>
    <x v="3"/>
    <x v="3"/>
    <x v="3"/>
    <x v="0"/>
    <x v="4"/>
  </r>
  <r>
    <x v="1"/>
    <x v="3"/>
    <x v="3"/>
    <x v="0"/>
    <x v="11"/>
    <x v="813"/>
    <n v="0"/>
    <x v="1"/>
    <x v="3"/>
    <x v="1"/>
    <x v="0"/>
    <x v="3"/>
    <x v="3"/>
    <x v="3"/>
    <x v="1"/>
    <x v="0"/>
    <x v="4"/>
  </r>
  <r>
    <x v="1"/>
    <x v="3"/>
    <x v="3"/>
    <x v="0"/>
    <x v="30"/>
    <x v="1099"/>
    <n v="6395250.3399999999"/>
    <x v="1"/>
    <x v="3"/>
    <x v="1"/>
    <x v="0"/>
    <x v="3"/>
    <x v="3"/>
    <x v="3"/>
    <x v="4"/>
    <x v="0"/>
    <x v="7"/>
  </r>
  <r>
    <x v="1"/>
    <x v="3"/>
    <x v="3"/>
    <x v="0"/>
    <x v="22"/>
    <x v="557"/>
    <n v="337087.21"/>
    <x v="1"/>
    <x v="3"/>
    <x v="1"/>
    <x v="0"/>
    <x v="3"/>
    <x v="3"/>
    <x v="3"/>
    <x v="4"/>
    <x v="0"/>
    <x v="6"/>
  </r>
  <r>
    <x v="1"/>
    <x v="3"/>
    <x v="3"/>
    <x v="0"/>
    <x v="406"/>
    <x v="673"/>
    <n v="0"/>
    <x v="1"/>
    <x v="3"/>
    <x v="1"/>
    <x v="0"/>
    <x v="3"/>
    <x v="3"/>
    <x v="3"/>
    <x v="3"/>
    <x v="1"/>
    <x v="7"/>
  </r>
  <r>
    <x v="1"/>
    <x v="3"/>
    <x v="3"/>
    <x v="0"/>
    <x v="174"/>
    <x v="258"/>
    <n v="-40882.25"/>
    <x v="1"/>
    <x v="3"/>
    <x v="1"/>
    <x v="0"/>
    <x v="3"/>
    <x v="3"/>
    <x v="3"/>
    <x v="3"/>
    <x v="0"/>
    <x v="2"/>
  </r>
  <r>
    <x v="1"/>
    <x v="3"/>
    <x v="3"/>
    <x v="0"/>
    <x v="30"/>
    <x v="32"/>
    <n v="0"/>
    <x v="1"/>
    <x v="3"/>
    <x v="1"/>
    <x v="0"/>
    <x v="3"/>
    <x v="3"/>
    <x v="3"/>
    <x v="0"/>
    <x v="0"/>
    <x v="5"/>
  </r>
  <r>
    <x v="1"/>
    <x v="3"/>
    <x v="3"/>
    <x v="0"/>
    <x v="309"/>
    <x v="500"/>
    <n v="0"/>
    <x v="1"/>
    <x v="3"/>
    <x v="1"/>
    <x v="0"/>
    <x v="3"/>
    <x v="3"/>
    <x v="3"/>
    <x v="2"/>
    <x v="0"/>
    <x v="6"/>
  </r>
  <r>
    <x v="1"/>
    <x v="3"/>
    <x v="3"/>
    <x v="0"/>
    <x v="579"/>
    <x v="1094"/>
    <n v="0"/>
    <x v="1"/>
    <x v="3"/>
    <x v="1"/>
    <x v="0"/>
    <x v="3"/>
    <x v="3"/>
    <x v="3"/>
    <x v="3"/>
    <x v="1"/>
    <x v="5"/>
  </r>
  <r>
    <x v="1"/>
    <x v="3"/>
    <x v="3"/>
    <x v="0"/>
    <x v="290"/>
    <x v="477"/>
    <n v="0"/>
    <x v="1"/>
    <x v="3"/>
    <x v="1"/>
    <x v="0"/>
    <x v="3"/>
    <x v="3"/>
    <x v="3"/>
    <x v="5"/>
    <x v="1"/>
    <x v="1"/>
  </r>
  <r>
    <x v="1"/>
    <x v="3"/>
    <x v="3"/>
    <x v="0"/>
    <x v="622"/>
    <x v="1255"/>
    <n v="0"/>
    <x v="1"/>
    <x v="3"/>
    <x v="1"/>
    <x v="0"/>
    <x v="3"/>
    <x v="3"/>
    <x v="3"/>
    <x v="3"/>
    <x v="1"/>
    <x v="2"/>
  </r>
  <r>
    <x v="1"/>
    <x v="3"/>
    <x v="3"/>
    <x v="0"/>
    <x v="541"/>
    <x v="989"/>
    <n v="0"/>
    <x v="1"/>
    <x v="3"/>
    <x v="1"/>
    <x v="0"/>
    <x v="3"/>
    <x v="3"/>
    <x v="3"/>
    <x v="3"/>
    <x v="1"/>
    <x v="0"/>
  </r>
  <r>
    <x v="1"/>
    <x v="3"/>
    <x v="3"/>
    <x v="0"/>
    <x v="11"/>
    <x v="694"/>
    <n v="0"/>
    <x v="1"/>
    <x v="3"/>
    <x v="1"/>
    <x v="0"/>
    <x v="3"/>
    <x v="3"/>
    <x v="3"/>
    <x v="3"/>
    <x v="0"/>
    <x v="1"/>
  </r>
  <r>
    <x v="1"/>
    <x v="3"/>
    <x v="3"/>
    <x v="0"/>
    <x v="11"/>
    <x v="742"/>
    <n v="0"/>
    <x v="1"/>
    <x v="3"/>
    <x v="1"/>
    <x v="0"/>
    <x v="3"/>
    <x v="3"/>
    <x v="3"/>
    <x v="1"/>
    <x v="0"/>
    <x v="1"/>
  </r>
  <r>
    <x v="1"/>
    <x v="3"/>
    <x v="3"/>
    <x v="0"/>
    <x v="108"/>
    <x v="137"/>
    <n v="0"/>
    <x v="1"/>
    <x v="3"/>
    <x v="1"/>
    <x v="0"/>
    <x v="3"/>
    <x v="3"/>
    <x v="3"/>
    <x v="0"/>
    <x v="0"/>
    <x v="3"/>
  </r>
  <r>
    <x v="1"/>
    <x v="3"/>
    <x v="3"/>
    <x v="0"/>
    <x v="378"/>
    <x v="626"/>
    <n v="26772.69"/>
    <x v="1"/>
    <x v="3"/>
    <x v="1"/>
    <x v="0"/>
    <x v="3"/>
    <x v="3"/>
    <x v="3"/>
    <x v="2"/>
    <x v="0"/>
    <x v="4"/>
  </r>
  <r>
    <x v="1"/>
    <x v="3"/>
    <x v="3"/>
    <x v="0"/>
    <x v="16"/>
    <x v="380"/>
    <n v="0"/>
    <x v="1"/>
    <x v="3"/>
    <x v="1"/>
    <x v="0"/>
    <x v="3"/>
    <x v="3"/>
    <x v="3"/>
    <x v="0"/>
    <x v="0"/>
    <x v="4"/>
  </r>
  <r>
    <x v="1"/>
    <x v="3"/>
    <x v="3"/>
    <x v="0"/>
    <x v="608"/>
    <x v="1176"/>
    <n v="0"/>
    <x v="1"/>
    <x v="3"/>
    <x v="1"/>
    <x v="0"/>
    <x v="3"/>
    <x v="3"/>
    <x v="3"/>
    <x v="3"/>
    <x v="1"/>
    <x v="1"/>
  </r>
  <r>
    <x v="1"/>
    <x v="3"/>
    <x v="3"/>
    <x v="0"/>
    <x v="23"/>
    <x v="23"/>
    <n v="-574729.28"/>
    <x v="1"/>
    <x v="3"/>
    <x v="1"/>
    <x v="0"/>
    <x v="3"/>
    <x v="3"/>
    <x v="3"/>
    <x v="3"/>
    <x v="1"/>
    <x v="0"/>
  </r>
  <r>
    <x v="1"/>
    <x v="3"/>
    <x v="3"/>
    <x v="0"/>
    <x v="633"/>
    <x v="1291"/>
    <n v="0"/>
    <x v="1"/>
    <x v="3"/>
    <x v="1"/>
    <x v="0"/>
    <x v="3"/>
    <x v="3"/>
    <x v="3"/>
    <x v="3"/>
    <x v="1"/>
    <x v="0"/>
  </r>
  <r>
    <x v="1"/>
    <x v="3"/>
    <x v="3"/>
    <x v="0"/>
    <x v="654"/>
    <x v="1357"/>
    <n v="109906714.03"/>
    <x v="1"/>
    <x v="3"/>
    <x v="1"/>
    <x v="0"/>
    <x v="3"/>
    <x v="3"/>
    <x v="3"/>
    <x v="3"/>
    <x v="1"/>
    <x v="4"/>
  </r>
  <r>
    <x v="1"/>
    <x v="3"/>
    <x v="3"/>
    <x v="0"/>
    <x v="585"/>
    <x v="1108"/>
    <n v="-13653956.210000001"/>
    <x v="1"/>
    <x v="3"/>
    <x v="1"/>
    <x v="0"/>
    <x v="3"/>
    <x v="3"/>
    <x v="3"/>
    <x v="3"/>
    <x v="1"/>
    <x v="4"/>
  </r>
  <r>
    <x v="1"/>
    <x v="3"/>
    <x v="3"/>
    <x v="0"/>
    <x v="18"/>
    <x v="496"/>
    <n v="18160689.5"/>
    <x v="1"/>
    <x v="3"/>
    <x v="1"/>
    <x v="0"/>
    <x v="3"/>
    <x v="3"/>
    <x v="3"/>
    <x v="3"/>
    <x v="0"/>
    <x v="3"/>
  </r>
  <r>
    <x v="1"/>
    <x v="3"/>
    <x v="3"/>
    <x v="0"/>
    <x v="30"/>
    <x v="32"/>
    <n v="0"/>
    <x v="1"/>
    <x v="3"/>
    <x v="1"/>
    <x v="0"/>
    <x v="3"/>
    <x v="3"/>
    <x v="3"/>
    <x v="0"/>
    <x v="0"/>
    <x v="1"/>
  </r>
  <r>
    <x v="1"/>
    <x v="3"/>
    <x v="3"/>
    <x v="0"/>
    <x v="11"/>
    <x v="1169"/>
    <n v="0"/>
    <x v="1"/>
    <x v="3"/>
    <x v="1"/>
    <x v="0"/>
    <x v="3"/>
    <x v="3"/>
    <x v="3"/>
    <x v="3"/>
    <x v="0"/>
    <x v="6"/>
  </r>
  <r>
    <x v="1"/>
    <x v="3"/>
    <x v="3"/>
    <x v="0"/>
    <x v="32"/>
    <x v="34"/>
    <n v="0"/>
    <x v="1"/>
    <x v="3"/>
    <x v="1"/>
    <x v="0"/>
    <x v="3"/>
    <x v="3"/>
    <x v="3"/>
    <x v="0"/>
    <x v="0"/>
    <x v="0"/>
  </r>
  <r>
    <x v="1"/>
    <x v="3"/>
    <x v="3"/>
    <x v="0"/>
    <x v="43"/>
    <x v="49"/>
    <n v="957482.78"/>
    <x v="1"/>
    <x v="3"/>
    <x v="1"/>
    <x v="0"/>
    <x v="3"/>
    <x v="3"/>
    <x v="3"/>
    <x v="3"/>
    <x v="0"/>
    <x v="2"/>
  </r>
  <r>
    <x v="1"/>
    <x v="3"/>
    <x v="3"/>
    <x v="0"/>
    <x v="1"/>
    <x v="1195"/>
    <n v="0"/>
    <x v="1"/>
    <x v="3"/>
    <x v="1"/>
    <x v="0"/>
    <x v="3"/>
    <x v="3"/>
    <x v="3"/>
    <x v="3"/>
    <x v="0"/>
    <x v="7"/>
  </r>
  <r>
    <x v="1"/>
    <x v="3"/>
    <x v="3"/>
    <x v="0"/>
    <x v="400"/>
    <x v="661"/>
    <n v="422013.07"/>
    <x v="1"/>
    <x v="3"/>
    <x v="1"/>
    <x v="0"/>
    <x v="3"/>
    <x v="3"/>
    <x v="3"/>
    <x v="2"/>
    <x v="0"/>
    <x v="1"/>
  </r>
  <r>
    <x v="1"/>
    <x v="3"/>
    <x v="3"/>
    <x v="0"/>
    <x v="18"/>
    <x v="737"/>
    <n v="0"/>
    <x v="1"/>
    <x v="3"/>
    <x v="1"/>
    <x v="0"/>
    <x v="3"/>
    <x v="3"/>
    <x v="3"/>
    <x v="3"/>
    <x v="0"/>
    <x v="2"/>
  </r>
  <r>
    <x v="1"/>
    <x v="3"/>
    <x v="3"/>
    <x v="0"/>
    <x v="32"/>
    <x v="34"/>
    <n v="0"/>
    <x v="1"/>
    <x v="3"/>
    <x v="1"/>
    <x v="0"/>
    <x v="3"/>
    <x v="3"/>
    <x v="3"/>
    <x v="0"/>
    <x v="0"/>
    <x v="4"/>
  </r>
  <r>
    <x v="1"/>
    <x v="3"/>
    <x v="3"/>
    <x v="0"/>
    <x v="488"/>
    <x v="863"/>
    <n v="0"/>
    <x v="1"/>
    <x v="3"/>
    <x v="1"/>
    <x v="0"/>
    <x v="3"/>
    <x v="3"/>
    <x v="3"/>
    <x v="0"/>
    <x v="0"/>
    <x v="2"/>
  </r>
  <r>
    <x v="1"/>
    <x v="3"/>
    <x v="3"/>
    <x v="0"/>
    <x v="586"/>
    <x v="1111"/>
    <n v="0"/>
    <x v="1"/>
    <x v="3"/>
    <x v="1"/>
    <x v="0"/>
    <x v="3"/>
    <x v="3"/>
    <x v="3"/>
    <x v="3"/>
    <x v="1"/>
    <x v="4"/>
  </r>
  <r>
    <x v="1"/>
    <x v="3"/>
    <x v="3"/>
    <x v="0"/>
    <x v="13"/>
    <x v="1027"/>
    <n v="46978.879999999997"/>
    <x v="1"/>
    <x v="3"/>
    <x v="1"/>
    <x v="0"/>
    <x v="3"/>
    <x v="3"/>
    <x v="3"/>
    <x v="3"/>
    <x v="0"/>
    <x v="4"/>
  </r>
  <r>
    <x v="1"/>
    <x v="3"/>
    <x v="3"/>
    <x v="0"/>
    <x v="71"/>
    <x v="1332"/>
    <n v="0"/>
    <x v="1"/>
    <x v="3"/>
    <x v="1"/>
    <x v="0"/>
    <x v="3"/>
    <x v="3"/>
    <x v="3"/>
    <x v="3"/>
    <x v="0"/>
    <x v="7"/>
  </r>
  <r>
    <x v="1"/>
    <x v="3"/>
    <x v="3"/>
    <x v="0"/>
    <x v="504"/>
    <x v="912"/>
    <n v="0"/>
    <x v="1"/>
    <x v="3"/>
    <x v="1"/>
    <x v="0"/>
    <x v="3"/>
    <x v="3"/>
    <x v="3"/>
    <x v="3"/>
    <x v="0"/>
    <x v="4"/>
  </r>
  <r>
    <x v="1"/>
    <x v="3"/>
    <x v="3"/>
    <x v="0"/>
    <x v="657"/>
    <x v="1364"/>
    <n v="8151781.8300000001"/>
    <x v="1"/>
    <x v="3"/>
    <x v="1"/>
    <x v="0"/>
    <x v="3"/>
    <x v="3"/>
    <x v="3"/>
    <x v="0"/>
    <x v="0"/>
    <x v="7"/>
  </r>
  <r>
    <x v="1"/>
    <x v="3"/>
    <x v="3"/>
    <x v="0"/>
    <x v="480"/>
    <x v="848"/>
    <n v="109608.94"/>
    <x v="1"/>
    <x v="3"/>
    <x v="1"/>
    <x v="0"/>
    <x v="3"/>
    <x v="3"/>
    <x v="3"/>
    <x v="1"/>
    <x v="0"/>
    <x v="7"/>
  </r>
  <r>
    <x v="1"/>
    <x v="3"/>
    <x v="3"/>
    <x v="0"/>
    <x v="96"/>
    <x v="416"/>
    <n v="0"/>
    <x v="1"/>
    <x v="3"/>
    <x v="1"/>
    <x v="0"/>
    <x v="3"/>
    <x v="3"/>
    <x v="3"/>
    <x v="6"/>
    <x v="2"/>
    <x v="4"/>
  </r>
  <r>
    <x v="1"/>
    <x v="3"/>
    <x v="3"/>
    <x v="0"/>
    <x v="103"/>
    <x v="878"/>
    <n v="122613.66"/>
    <x v="1"/>
    <x v="3"/>
    <x v="1"/>
    <x v="0"/>
    <x v="3"/>
    <x v="3"/>
    <x v="3"/>
    <x v="1"/>
    <x v="0"/>
    <x v="1"/>
  </r>
  <r>
    <x v="1"/>
    <x v="3"/>
    <x v="3"/>
    <x v="0"/>
    <x v="16"/>
    <x v="380"/>
    <n v="0"/>
    <x v="1"/>
    <x v="3"/>
    <x v="1"/>
    <x v="0"/>
    <x v="3"/>
    <x v="3"/>
    <x v="3"/>
    <x v="0"/>
    <x v="0"/>
    <x v="0"/>
  </r>
  <r>
    <x v="1"/>
    <x v="3"/>
    <x v="3"/>
    <x v="0"/>
    <x v="449"/>
    <x v="768"/>
    <n v="2528.4699999999998"/>
    <x v="1"/>
    <x v="3"/>
    <x v="1"/>
    <x v="0"/>
    <x v="3"/>
    <x v="3"/>
    <x v="3"/>
    <x v="3"/>
    <x v="1"/>
    <x v="7"/>
  </r>
  <r>
    <x v="1"/>
    <x v="3"/>
    <x v="3"/>
    <x v="0"/>
    <x v="13"/>
    <x v="469"/>
    <n v="67762.710000000006"/>
    <x v="1"/>
    <x v="3"/>
    <x v="1"/>
    <x v="0"/>
    <x v="3"/>
    <x v="3"/>
    <x v="3"/>
    <x v="3"/>
    <x v="0"/>
    <x v="1"/>
  </r>
  <r>
    <x v="1"/>
    <x v="3"/>
    <x v="3"/>
    <x v="0"/>
    <x v="657"/>
    <x v="1364"/>
    <n v="5729832.4000000004"/>
    <x v="1"/>
    <x v="3"/>
    <x v="1"/>
    <x v="0"/>
    <x v="3"/>
    <x v="3"/>
    <x v="3"/>
    <x v="0"/>
    <x v="0"/>
    <x v="0"/>
  </r>
  <r>
    <x v="1"/>
    <x v="3"/>
    <x v="3"/>
    <x v="0"/>
    <x v="390"/>
    <x v="644"/>
    <n v="0"/>
    <x v="1"/>
    <x v="3"/>
    <x v="1"/>
    <x v="0"/>
    <x v="3"/>
    <x v="3"/>
    <x v="3"/>
    <x v="3"/>
    <x v="1"/>
    <x v="7"/>
  </r>
  <r>
    <x v="1"/>
    <x v="3"/>
    <x v="3"/>
    <x v="0"/>
    <x v="103"/>
    <x v="206"/>
    <n v="0"/>
    <x v="1"/>
    <x v="3"/>
    <x v="1"/>
    <x v="0"/>
    <x v="3"/>
    <x v="3"/>
    <x v="3"/>
    <x v="0"/>
    <x v="0"/>
    <x v="1"/>
  </r>
  <r>
    <x v="1"/>
    <x v="3"/>
    <x v="3"/>
    <x v="0"/>
    <x v="179"/>
    <x v="265"/>
    <n v="0"/>
    <x v="1"/>
    <x v="3"/>
    <x v="1"/>
    <x v="0"/>
    <x v="3"/>
    <x v="3"/>
    <x v="3"/>
    <x v="3"/>
    <x v="0"/>
    <x v="2"/>
  </r>
  <r>
    <x v="1"/>
    <x v="3"/>
    <x v="3"/>
    <x v="0"/>
    <x v="346"/>
    <x v="567"/>
    <n v="11496.81"/>
    <x v="1"/>
    <x v="3"/>
    <x v="1"/>
    <x v="0"/>
    <x v="3"/>
    <x v="3"/>
    <x v="3"/>
    <x v="4"/>
    <x v="0"/>
    <x v="5"/>
  </r>
  <r>
    <x v="1"/>
    <x v="3"/>
    <x v="3"/>
    <x v="0"/>
    <x v="1"/>
    <x v="919"/>
    <n v="104062611.38"/>
    <x v="1"/>
    <x v="3"/>
    <x v="1"/>
    <x v="0"/>
    <x v="3"/>
    <x v="3"/>
    <x v="3"/>
    <x v="1"/>
    <x v="0"/>
    <x v="2"/>
  </r>
  <r>
    <x v="1"/>
    <x v="3"/>
    <x v="3"/>
    <x v="0"/>
    <x v="510"/>
    <x v="930"/>
    <n v="-34905.410000000003"/>
    <x v="1"/>
    <x v="3"/>
    <x v="1"/>
    <x v="0"/>
    <x v="3"/>
    <x v="3"/>
    <x v="3"/>
    <x v="3"/>
    <x v="0"/>
    <x v="6"/>
  </r>
  <r>
    <x v="1"/>
    <x v="3"/>
    <x v="3"/>
    <x v="0"/>
    <x v="13"/>
    <x v="1027"/>
    <n v="52000.67"/>
    <x v="1"/>
    <x v="3"/>
    <x v="1"/>
    <x v="0"/>
    <x v="3"/>
    <x v="3"/>
    <x v="3"/>
    <x v="3"/>
    <x v="0"/>
    <x v="6"/>
  </r>
  <r>
    <x v="1"/>
    <x v="3"/>
    <x v="3"/>
    <x v="0"/>
    <x v="41"/>
    <x v="1134"/>
    <n v="0"/>
    <x v="1"/>
    <x v="3"/>
    <x v="1"/>
    <x v="0"/>
    <x v="3"/>
    <x v="3"/>
    <x v="3"/>
    <x v="3"/>
    <x v="0"/>
    <x v="4"/>
  </r>
  <r>
    <x v="1"/>
    <x v="3"/>
    <x v="3"/>
    <x v="0"/>
    <x v="395"/>
    <x v="1285"/>
    <n v="0"/>
    <x v="1"/>
    <x v="3"/>
    <x v="1"/>
    <x v="0"/>
    <x v="3"/>
    <x v="3"/>
    <x v="3"/>
    <x v="3"/>
    <x v="0"/>
    <x v="3"/>
  </r>
  <r>
    <x v="1"/>
    <x v="3"/>
    <x v="3"/>
    <x v="0"/>
    <x v="452"/>
    <x v="1344"/>
    <n v="163846.12"/>
    <x v="1"/>
    <x v="3"/>
    <x v="1"/>
    <x v="0"/>
    <x v="3"/>
    <x v="3"/>
    <x v="3"/>
    <x v="1"/>
    <x v="0"/>
    <x v="3"/>
  </r>
  <r>
    <x v="1"/>
    <x v="3"/>
    <x v="3"/>
    <x v="0"/>
    <x v="136"/>
    <x v="379"/>
    <n v="0"/>
    <x v="1"/>
    <x v="3"/>
    <x v="1"/>
    <x v="0"/>
    <x v="3"/>
    <x v="3"/>
    <x v="3"/>
    <x v="0"/>
    <x v="0"/>
    <x v="0"/>
  </r>
  <r>
    <x v="1"/>
    <x v="3"/>
    <x v="3"/>
    <x v="0"/>
    <x v="136"/>
    <x v="379"/>
    <n v="0"/>
    <x v="1"/>
    <x v="3"/>
    <x v="1"/>
    <x v="0"/>
    <x v="3"/>
    <x v="3"/>
    <x v="3"/>
    <x v="0"/>
    <x v="0"/>
    <x v="6"/>
  </r>
  <r>
    <x v="1"/>
    <x v="3"/>
    <x v="3"/>
    <x v="0"/>
    <x v="606"/>
    <x v="1168"/>
    <n v="79939047.659999996"/>
    <x v="1"/>
    <x v="3"/>
    <x v="1"/>
    <x v="0"/>
    <x v="3"/>
    <x v="3"/>
    <x v="3"/>
    <x v="3"/>
    <x v="1"/>
    <x v="2"/>
  </r>
  <r>
    <x v="1"/>
    <x v="3"/>
    <x v="3"/>
    <x v="0"/>
    <x v="202"/>
    <x v="717"/>
    <n v="3123.59"/>
    <x v="1"/>
    <x v="3"/>
    <x v="1"/>
    <x v="0"/>
    <x v="3"/>
    <x v="3"/>
    <x v="3"/>
    <x v="3"/>
    <x v="0"/>
    <x v="7"/>
  </r>
  <r>
    <x v="1"/>
    <x v="3"/>
    <x v="3"/>
    <x v="0"/>
    <x v="18"/>
    <x v="882"/>
    <n v="0"/>
    <x v="1"/>
    <x v="3"/>
    <x v="1"/>
    <x v="0"/>
    <x v="3"/>
    <x v="3"/>
    <x v="3"/>
    <x v="3"/>
    <x v="0"/>
    <x v="3"/>
  </r>
  <r>
    <x v="1"/>
    <x v="3"/>
    <x v="3"/>
    <x v="0"/>
    <x v="136"/>
    <x v="379"/>
    <n v="0"/>
    <x v="1"/>
    <x v="3"/>
    <x v="1"/>
    <x v="0"/>
    <x v="3"/>
    <x v="3"/>
    <x v="3"/>
    <x v="0"/>
    <x v="0"/>
    <x v="1"/>
  </r>
  <r>
    <x v="1"/>
    <x v="3"/>
    <x v="3"/>
    <x v="0"/>
    <x v="35"/>
    <x v="40"/>
    <n v="0"/>
    <x v="1"/>
    <x v="3"/>
    <x v="1"/>
    <x v="0"/>
    <x v="3"/>
    <x v="3"/>
    <x v="3"/>
    <x v="0"/>
    <x v="0"/>
    <x v="5"/>
  </r>
  <r>
    <x v="1"/>
    <x v="3"/>
    <x v="3"/>
    <x v="0"/>
    <x v="18"/>
    <x v="517"/>
    <n v="74594.44"/>
    <x v="1"/>
    <x v="3"/>
    <x v="1"/>
    <x v="0"/>
    <x v="3"/>
    <x v="3"/>
    <x v="3"/>
    <x v="3"/>
    <x v="0"/>
    <x v="7"/>
  </r>
  <r>
    <x v="1"/>
    <x v="3"/>
    <x v="3"/>
    <x v="0"/>
    <x v="314"/>
    <x v="507"/>
    <n v="283290.07"/>
    <x v="1"/>
    <x v="3"/>
    <x v="1"/>
    <x v="0"/>
    <x v="3"/>
    <x v="3"/>
    <x v="3"/>
    <x v="4"/>
    <x v="1"/>
    <x v="3"/>
  </r>
  <r>
    <x v="1"/>
    <x v="3"/>
    <x v="3"/>
    <x v="0"/>
    <x v="359"/>
    <x v="592"/>
    <n v="423944.55"/>
    <x v="1"/>
    <x v="3"/>
    <x v="1"/>
    <x v="0"/>
    <x v="3"/>
    <x v="3"/>
    <x v="3"/>
    <x v="2"/>
    <x v="1"/>
    <x v="0"/>
  </r>
  <r>
    <x v="1"/>
    <x v="3"/>
    <x v="3"/>
    <x v="0"/>
    <x v="203"/>
    <x v="317"/>
    <n v="0"/>
    <x v="1"/>
    <x v="3"/>
    <x v="1"/>
    <x v="0"/>
    <x v="3"/>
    <x v="3"/>
    <x v="3"/>
    <x v="0"/>
    <x v="0"/>
    <x v="5"/>
  </r>
  <r>
    <x v="1"/>
    <x v="3"/>
    <x v="3"/>
    <x v="0"/>
    <x v="16"/>
    <x v="808"/>
    <n v="0"/>
    <x v="1"/>
    <x v="3"/>
    <x v="1"/>
    <x v="0"/>
    <x v="3"/>
    <x v="3"/>
    <x v="3"/>
    <x v="3"/>
    <x v="0"/>
    <x v="6"/>
  </r>
  <r>
    <x v="1"/>
    <x v="3"/>
    <x v="3"/>
    <x v="0"/>
    <x v="309"/>
    <x v="500"/>
    <n v="0"/>
    <x v="1"/>
    <x v="3"/>
    <x v="1"/>
    <x v="0"/>
    <x v="3"/>
    <x v="3"/>
    <x v="3"/>
    <x v="2"/>
    <x v="0"/>
    <x v="3"/>
  </r>
  <r>
    <x v="1"/>
    <x v="3"/>
    <x v="3"/>
    <x v="0"/>
    <x v="164"/>
    <x v="243"/>
    <n v="0"/>
    <x v="1"/>
    <x v="3"/>
    <x v="1"/>
    <x v="0"/>
    <x v="3"/>
    <x v="3"/>
    <x v="3"/>
    <x v="3"/>
    <x v="0"/>
    <x v="4"/>
  </r>
  <r>
    <x v="1"/>
    <x v="3"/>
    <x v="3"/>
    <x v="0"/>
    <x v="11"/>
    <x v="1242"/>
    <n v="0"/>
    <x v="1"/>
    <x v="3"/>
    <x v="1"/>
    <x v="0"/>
    <x v="3"/>
    <x v="3"/>
    <x v="3"/>
    <x v="3"/>
    <x v="0"/>
    <x v="6"/>
  </r>
  <r>
    <x v="1"/>
    <x v="3"/>
    <x v="3"/>
    <x v="0"/>
    <x v="176"/>
    <x v="262"/>
    <n v="-1339309.72"/>
    <x v="1"/>
    <x v="3"/>
    <x v="1"/>
    <x v="0"/>
    <x v="3"/>
    <x v="3"/>
    <x v="3"/>
    <x v="3"/>
    <x v="1"/>
    <x v="1"/>
  </r>
  <r>
    <x v="1"/>
    <x v="3"/>
    <x v="3"/>
    <x v="0"/>
    <x v="18"/>
    <x v="740"/>
    <n v="0"/>
    <x v="1"/>
    <x v="3"/>
    <x v="1"/>
    <x v="0"/>
    <x v="3"/>
    <x v="3"/>
    <x v="3"/>
    <x v="3"/>
    <x v="0"/>
    <x v="2"/>
  </r>
  <r>
    <x v="1"/>
    <x v="3"/>
    <x v="3"/>
    <x v="0"/>
    <x v="16"/>
    <x v="1246"/>
    <n v="0"/>
    <x v="1"/>
    <x v="3"/>
    <x v="1"/>
    <x v="0"/>
    <x v="3"/>
    <x v="3"/>
    <x v="3"/>
    <x v="4"/>
    <x v="1"/>
    <x v="7"/>
  </r>
  <r>
    <x v="1"/>
    <x v="3"/>
    <x v="3"/>
    <x v="0"/>
    <x v="42"/>
    <x v="48"/>
    <n v="0"/>
    <x v="1"/>
    <x v="3"/>
    <x v="1"/>
    <x v="0"/>
    <x v="3"/>
    <x v="3"/>
    <x v="3"/>
    <x v="0"/>
    <x v="0"/>
    <x v="7"/>
  </r>
  <r>
    <x v="1"/>
    <x v="3"/>
    <x v="3"/>
    <x v="0"/>
    <x v="41"/>
    <x v="852"/>
    <n v="0"/>
    <x v="1"/>
    <x v="3"/>
    <x v="1"/>
    <x v="0"/>
    <x v="3"/>
    <x v="3"/>
    <x v="3"/>
    <x v="3"/>
    <x v="0"/>
    <x v="1"/>
  </r>
  <r>
    <x v="1"/>
    <x v="3"/>
    <x v="3"/>
    <x v="0"/>
    <x v="383"/>
    <x v="1030"/>
    <n v="4372564.22"/>
    <x v="1"/>
    <x v="3"/>
    <x v="1"/>
    <x v="0"/>
    <x v="3"/>
    <x v="3"/>
    <x v="3"/>
    <x v="3"/>
    <x v="1"/>
    <x v="6"/>
  </r>
  <r>
    <x v="1"/>
    <x v="3"/>
    <x v="3"/>
    <x v="0"/>
    <x v="42"/>
    <x v="48"/>
    <n v="0"/>
    <x v="1"/>
    <x v="3"/>
    <x v="1"/>
    <x v="0"/>
    <x v="3"/>
    <x v="3"/>
    <x v="3"/>
    <x v="0"/>
    <x v="0"/>
    <x v="5"/>
  </r>
  <r>
    <x v="1"/>
    <x v="3"/>
    <x v="3"/>
    <x v="0"/>
    <x v="41"/>
    <x v="1044"/>
    <n v="0"/>
    <x v="1"/>
    <x v="3"/>
    <x v="1"/>
    <x v="0"/>
    <x v="3"/>
    <x v="3"/>
    <x v="3"/>
    <x v="3"/>
    <x v="0"/>
    <x v="6"/>
  </r>
  <r>
    <x v="1"/>
    <x v="3"/>
    <x v="3"/>
    <x v="0"/>
    <x v="13"/>
    <x v="422"/>
    <n v="3353.04"/>
    <x v="1"/>
    <x v="3"/>
    <x v="1"/>
    <x v="0"/>
    <x v="3"/>
    <x v="3"/>
    <x v="3"/>
    <x v="3"/>
    <x v="0"/>
    <x v="7"/>
  </r>
  <r>
    <x v="1"/>
    <x v="3"/>
    <x v="3"/>
    <x v="0"/>
    <x v="13"/>
    <x v="563"/>
    <n v="0"/>
    <x v="1"/>
    <x v="3"/>
    <x v="1"/>
    <x v="0"/>
    <x v="3"/>
    <x v="3"/>
    <x v="3"/>
    <x v="3"/>
    <x v="0"/>
    <x v="2"/>
  </r>
  <r>
    <x v="1"/>
    <x v="3"/>
    <x v="3"/>
    <x v="0"/>
    <x v="560"/>
    <x v="1047"/>
    <n v="51999.89"/>
    <x v="1"/>
    <x v="3"/>
    <x v="1"/>
    <x v="0"/>
    <x v="3"/>
    <x v="3"/>
    <x v="3"/>
    <x v="3"/>
    <x v="0"/>
    <x v="1"/>
  </r>
  <r>
    <x v="1"/>
    <x v="3"/>
    <x v="3"/>
    <x v="0"/>
    <x v="316"/>
    <x v="509"/>
    <n v="0"/>
    <x v="1"/>
    <x v="3"/>
    <x v="1"/>
    <x v="0"/>
    <x v="3"/>
    <x v="3"/>
    <x v="3"/>
    <x v="4"/>
    <x v="1"/>
    <x v="1"/>
  </r>
  <r>
    <x v="1"/>
    <x v="3"/>
    <x v="3"/>
    <x v="0"/>
    <x v="18"/>
    <x v="676"/>
    <n v="0"/>
    <x v="1"/>
    <x v="3"/>
    <x v="1"/>
    <x v="0"/>
    <x v="3"/>
    <x v="3"/>
    <x v="3"/>
    <x v="3"/>
    <x v="0"/>
    <x v="7"/>
  </r>
  <r>
    <x v="1"/>
    <x v="3"/>
    <x v="3"/>
    <x v="0"/>
    <x v="219"/>
    <x v="683"/>
    <n v="780.01"/>
    <x v="1"/>
    <x v="3"/>
    <x v="1"/>
    <x v="0"/>
    <x v="3"/>
    <x v="3"/>
    <x v="3"/>
    <x v="3"/>
    <x v="0"/>
    <x v="4"/>
  </r>
  <r>
    <x v="1"/>
    <x v="3"/>
    <x v="3"/>
    <x v="0"/>
    <x v="41"/>
    <x v="1216"/>
    <n v="1032.73"/>
    <x v="1"/>
    <x v="3"/>
    <x v="1"/>
    <x v="0"/>
    <x v="3"/>
    <x v="3"/>
    <x v="3"/>
    <x v="3"/>
    <x v="0"/>
    <x v="6"/>
  </r>
  <r>
    <x v="1"/>
    <x v="3"/>
    <x v="3"/>
    <x v="0"/>
    <x v="59"/>
    <x v="67"/>
    <n v="543.98"/>
    <x v="1"/>
    <x v="3"/>
    <x v="1"/>
    <x v="0"/>
    <x v="3"/>
    <x v="3"/>
    <x v="3"/>
    <x v="0"/>
    <x v="0"/>
    <x v="6"/>
  </r>
  <r>
    <x v="1"/>
    <x v="3"/>
    <x v="3"/>
    <x v="0"/>
    <x v="41"/>
    <x v="442"/>
    <n v="0"/>
    <x v="1"/>
    <x v="3"/>
    <x v="1"/>
    <x v="0"/>
    <x v="3"/>
    <x v="3"/>
    <x v="3"/>
    <x v="3"/>
    <x v="0"/>
    <x v="7"/>
  </r>
  <r>
    <x v="1"/>
    <x v="3"/>
    <x v="3"/>
    <x v="0"/>
    <x v="460"/>
    <x v="787"/>
    <n v="0"/>
    <x v="1"/>
    <x v="3"/>
    <x v="1"/>
    <x v="0"/>
    <x v="3"/>
    <x v="3"/>
    <x v="3"/>
    <x v="1"/>
    <x v="1"/>
    <x v="4"/>
  </r>
  <r>
    <x v="1"/>
    <x v="3"/>
    <x v="3"/>
    <x v="0"/>
    <x v="0"/>
    <x v="957"/>
    <n v="12434922.939999999"/>
    <x v="1"/>
    <x v="3"/>
    <x v="1"/>
    <x v="0"/>
    <x v="3"/>
    <x v="3"/>
    <x v="3"/>
    <x v="3"/>
    <x v="0"/>
    <x v="7"/>
  </r>
  <r>
    <x v="1"/>
    <x v="3"/>
    <x v="3"/>
    <x v="0"/>
    <x v="41"/>
    <x v="797"/>
    <n v="606.36"/>
    <x v="1"/>
    <x v="3"/>
    <x v="1"/>
    <x v="0"/>
    <x v="3"/>
    <x v="3"/>
    <x v="3"/>
    <x v="3"/>
    <x v="0"/>
    <x v="3"/>
  </r>
  <r>
    <x v="1"/>
    <x v="3"/>
    <x v="3"/>
    <x v="0"/>
    <x v="18"/>
    <x v="737"/>
    <n v="0"/>
    <x v="1"/>
    <x v="3"/>
    <x v="1"/>
    <x v="0"/>
    <x v="3"/>
    <x v="3"/>
    <x v="3"/>
    <x v="3"/>
    <x v="0"/>
    <x v="1"/>
  </r>
  <r>
    <x v="1"/>
    <x v="3"/>
    <x v="3"/>
    <x v="0"/>
    <x v="18"/>
    <x v="18"/>
    <n v="0"/>
    <x v="1"/>
    <x v="3"/>
    <x v="1"/>
    <x v="0"/>
    <x v="3"/>
    <x v="3"/>
    <x v="3"/>
    <x v="3"/>
    <x v="0"/>
    <x v="4"/>
  </r>
  <r>
    <x v="1"/>
    <x v="3"/>
    <x v="3"/>
    <x v="0"/>
    <x v="13"/>
    <x v="1300"/>
    <n v="229567.4"/>
    <x v="1"/>
    <x v="3"/>
    <x v="1"/>
    <x v="0"/>
    <x v="3"/>
    <x v="3"/>
    <x v="3"/>
    <x v="3"/>
    <x v="0"/>
    <x v="4"/>
  </r>
  <r>
    <x v="1"/>
    <x v="3"/>
    <x v="3"/>
    <x v="0"/>
    <x v="440"/>
    <x v="747"/>
    <n v="0"/>
    <x v="1"/>
    <x v="3"/>
    <x v="1"/>
    <x v="0"/>
    <x v="3"/>
    <x v="3"/>
    <x v="3"/>
    <x v="6"/>
    <x v="1"/>
    <x v="3"/>
  </r>
  <r>
    <x v="1"/>
    <x v="3"/>
    <x v="3"/>
    <x v="0"/>
    <x v="437"/>
    <x v="867"/>
    <n v="0"/>
    <x v="1"/>
    <x v="3"/>
    <x v="1"/>
    <x v="0"/>
    <x v="3"/>
    <x v="3"/>
    <x v="3"/>
    <x v="3"/>
    <x v="0"/>
    <x v="1"/>
  </r>
  <r>
    <x v="1"/>
    <x v="3"/>
    <x v="3"/>
    <x v="0"/>
    <x v="621"/>
    <x v="1250"/>
    <n v="13054324.949999999"/>
    <x v="1"/>
    <x v="3"/>
    <x v="1"/>
    <x v="0"/>
    <x v="3"/>
    <x v="3"/>
    <x v="3"/>
    <x v="3"/>
    <x v="1"/>
    <x v="2"/>
  </r>
  <r>
    <x v="1"/>
    <x v="3"/>
    <x v="3"/>
    <x v="0"/>
    <x v="73"/>
    <x v="376"/>
    <n v="0"/>
    <x v="1"/>
    <x v="3"/>
    <x v="1"/>
    <x v="0"/>
    <x v="3"/>
    <x v="3"/>
    <x v="3"/>
    <x v="0"/>
    <x v="0"/>
    <x v="3"/>
  </r>
  <r>
    <x v="1"/>
    <x v="3"/>
    <x v="3"/>
    <x v="0"/>
    <x v="660"/>
    <x v="1371"/>
    <n v="12451210.67"/>
    <x v="1"/>
    <x v="3"/>
    <x v="1"/>
    <x v="0"/>
    <x v="3"/>
    <x v="3"/>
    <x v="3"/>
    <x v="3"/>
    <x v="1"/>
    <x v="0"/>
  </r>
  <r>
    <x v="1"/>
    <x v="3"/>
    <x v="3"/>
    <x v="0"/>
    <x v="5"/>
    <x v="776"/>
    <n v="3395789.95"/>
    <x v="1"/>
    <x v="3"/>
    <x v="1"/>
    <x v="0"/>
    <x v="3"/>
    <x v="3"/>
    <x v="3"/>
    <x v="1"/>
    <x v="1"/>
    <x v="5"/>
  </r>
  <r>
    <x v="1"/>
    <x v="3"/>
    <x v="3"/>
    <x v="0"/>
    <x v="142"/>
    <x v="887"/>
    <n v="568077797.20000005"/>
    <x v="1"/>
    <x v="3"/>
    <x v="1"/>
    <x v="0"/>
    <x v="3"/>
    <x v="3"/>
    <x v="3"/>
    <x v="1"/>
    <x v="2"/>
    <x v="6"/>
  </r>
  <r>
    <x v="1"/>
    <x v="3"/>
    <x v="3"/>
    <x v="0"/>
    <x v="288"/>
    <x v="903"/>
    <n v="0"/>
    <x v="1"/>
    <x v="3"/>
    <x v="1"/>
    <x v="0"/>
    <x v="3"/>
    <x v="3"/>
    <x v="3"/>
    <x v="1"/>
    <x v="0"/>
    <x v="6"/>
  </r>
  <r>
    <x v="1"/>
    <x v="3"/>
    <x v="3"/>
    <x v="0"/>
    <x v="53"/>
    <x v="435"/>
    <n v="0"/>
    <x v="1"/>
    <x v="3"/>
    <x v="1"/>
    <x v="0"/>
    <x v="3"/>
    <x v="3"/>
    <x v="3"/>
    <x v="2"/>
    <x v="0"/>
    <x v="4"/>
  </r>
  <r>
    <x v="1"/>
    <x v="3"/>
    <x v="3"/>
    <x v="0"/>
    <x v="369"/>
    <x v="610"/>
    <n v="1502652.02"/>
    <x v="1"/>
    <x v="3"/>
    <x v="1"/>
    <x v="0"/>
    <x v="3"/>
    <x v="3"/>
    <x v="3"/>
    <x v="2"/>
    <x v="1"/>
    <x v="6"/>
  </r>
  <r>
    <x v="1"/>
    <x v="3"/>
    <x v="3"/>
    <x v="0"/>
    <x v="41"/>
    <x v="1044"/>
    <n v="0"/>
    <x v="1"/>
    <x v="3"/>
    <x v="1"/>
    <x v="0"/>
    <x v="3"/>
    <x v="3"/>
    <x v="3"/>
    <x v="3"/>
    <x v="0"/>
    <x v="5"/>
  </r>
  <r>
    <x v="1"/>
    <x v="3"/>
    <x v="3"/>
    <x v="0"/>
    <x v="529"/>
    <x v="966"/>
    <n v="0"/>
    <x v="1"/>
    <x v="3"/>
    <x v="1"/>
    <x v="0"/>
    <x v="3"/>
    <x v="3"/>
    <x v="3"/>
    <x v="0"/>
    <x v="0"/>
    <x v="2"/>
  </r>
  <r>
    <x v="1"/>
    <x v="3"/>
    <x v="3"/>
    <x v="0"/>
    <x v="73"/>
    <x v="376"/>
    <n v="0"/>
    <x v="1"/>
    <x v="3"/>
    <x v="1"/>
    <x v="0"/>
    <x v="3"/>
    <x v="3"/>
    <x v="3"/>
    <x v="0"/>
    <x v="0"/>
    <x v="6"/>
  </r>
  <r>
    <x v="1"/>
    <x v="3"/>
    <x v="3"/>
    <x v="0"/>
    <x v="416"/>
    <x v="687"/>
    <n v="0"/>
    <x v="1"/>
    <x v="3"/>
    <x v="1"/>
    <x v="0"/>
    <x v="3"/>
    <x v="3"/>
    <x v="3"/>
    <x v="1"/>
    <x v="0"/>
    <x v="6"/>
  </r>
  <r>
    <x v="1"/>
    <x v="3"/>
    <x v="3"/>
    <x v="0"/>
    <x v="1"/>
    <x v="1173"/>
    <n v="0"/>
    <x v="1"/>
    <x v="3"/>
    <x v="1"/>
    <x v="0"/>
    <x v="3"/>
    <x v="3"/>
    <x v="3"/>
    <x v="3"/>
    <x v="0"/>
    <x v="1"/>
  </r>
  <r>
    <x v="1"/>
    <x v="3"/>
    <x v="3"/>
    <x v="0"/>
    <x v="161"/>
    <x v="239"/>
    <n v="853578.57"/>
    <x v="1"/>
    <x v="3"/>
    <x v="1"/>
    <x v="0"/>
    <x v="3"/>
    <x v="3"/>
    <x v="3"/>
    <x v="3"/>
    <x v="0"/>
    <x v="0"/>
  </r>
  <r>
    <x v="1"/>
    <x v="3"/>
    <x v="3"/>
    <x v="0"/>
    <x v="46"/>
    <x v="52"/>
    <n v="0"/>
    <x v="1"/>
    <x v="3"/>
    <x v="1"/>
    <x v="0"/>
    <x v="3"/>
    <x v="3"/>
    <x v="3"/>
    <x v="0"/>
    <x v="0"/>
    <x v="5"/>
  </r>
  <r>
    <x v="1"/>
    <x v="3"/>
    <x v="3"/>
    <x v="0"/>
    <x v="46"/>
    <x v="52"/>
    <n v="0"/>
    <x v="1"/>
    <x v="3"/>
    <x v="1"/>
    <x v="0"/>
    <x v="3"/>
    <x v="3"/>
    <x v="3"/>
    <x v="0"/>
    <x v="0"/>
    <x v="2"/>
  </r>
  <r>
    <x v="1"/>
    <x v="3"/>
    <x v="3"/>
    <x v="0"/>
    <x v="104"/>
    <x v="132"/>
    <n v="0"/>
    <x v="1"/>
    <x v="3"/>
    <x v="1"/>
    <x v="0"/>
    <x v="3"/>
    <x v="3"/>
    <x v="3"/>
    <x v="0"/>
    <x v="0"/>
    <x v="7"/>
  </r>
  <r>
    <x v="1"/>
    <x v="3"/>
    <x v="3"/>
    <x v="0"/>
    <x v="41"/>
    <x v="450"/>
    <n v="0"/>
    <x v="1"/>
    <x v="3"/>
    <x v="1"/>
    <x v="0"/>
    <x v="3"/>
    <x v="3"/>
    <x v="3"/>
    <x v="3"/>
    <x v="0"/>
    <x v="6"/>
  </r>
  <r>
    <x v="1"/>
    <x v="3"/>
    <x v="3"/>
    <x v="0"/>
    <x v="369"/>
    <x v="610"/>
    <n v="2500324.67"/>
    <x v="1"/>
    <x v="3"/>
    <x v="1"/>
    <x v="0"/>
    <x v="3"/>
    <x v="3"/>
    <x v="3"/>
    <x v="2"/>
    <x v="1"/>
    <x v="7"/>
  </r>
  <r>
    <x v="1"/>
    <x v="3"/>
    <x v="3"/>
    <x v="0"/>
    <x v="493"/>
    <x v="1363"/>
    <n v="0"/>
    <x v="1"/>
    <x v="3"/>
    <x v="1"/>
    <x v="0"/>
    <x v="3"/>
    <x v="3"/>
    <x v="3"/>
    <x v="1"/>
    <x v="1"/>
    <x v="4"/>
  </r>
  <r>
    <x v="1"/>
    <x v="3"/>
    <x v="3"/>
    <x v="0"/>
    <x v="67"/>
    <x v="82"/>
    <n v="0"/>
    <x v="1"/>
    <x v="3"/>
    <x v="1"/>
    <x v="0"/>
    <x v="3"/>
    <x v="3"/>
    <x v="3"/>
    <x v="0"/>
    <x v="0"/>
    <x v="7"/>
  </r>
  <r>
    <x v="1"/>
    <x v="3"/>
    <x v="3"/>
    <x v="0"/>
    <x v="18"/>
    <x v="859"/>
    <n v="143238.53"/>
    <x v="1"/>
    <x v="3"/>
    <x v="1"/>
    <x v="0"/>
    <x v="3"/>
    <x v="3"/>
    <x v="3"/>
    <x v="3"/>
    <x v="0"/>
    <x v="3"/>
  </r>
  <r>
    <x v="1"/>
    <x v="3"/>
    <x v="3"/>
    <x v="0"/>
    <x v="458"/>
    <x v="785"/>
    <n v="526983.64"/>
    <x v="1"/>
    <x v="3"/>
    <x v="1"/>
    <x v="0"/>
    <x v="3"/>
    <x v="3"/>
    <x v="3"/>
    <x v="1"/>
    <x v="1"/>
    <x v="0"/>
  </r>
  <r>
    <x v="1"/>
    <x v="3"/>
    <x v="3"/>
    <x v="0"/>
    <x v="1"/>
    <x v="1248"/>
    <n v="1499.13"/>
    <x v="1"/>
    <x v="3"/>
    <x v="1"/>
    <x v="0"/>
    <x v="3"/>
    <x v="3"/>
    <x v="3"/>
    <x v="3"/>
    <x v="0"/>
    <x v="0"/>
  </r>
  <r>
    <x v="1"/>
    <x v="3"/>
    <x v="3"/>
    <x v="0"/>
    <x v="621"/>
    <x v="1250"/>
    <n v="12871897.83"/>
    <x v="1"/>
    <x v="3"/>
    <x v="1"/>
    <x v="0"/>
    <x v="3"/>
    <x v="3"/>
    <x v="3"/>
    <x v="3"/>
    <x v="1"/>
    <x v="7"/>
  </r>
  <r>
    <x v="1"/>
    <x v="3"/>
    <x v="3"/>
    <x v="0"/>
    <x v="228"/>
    <x v="1068"/>
    <n v="1109348.58"/>
    <x v="1"/>
    <x v="3"/>
    <x v="1"/>
    <x v="0"/>
    <x v="3"/>
    <x v="3"/>
    <x v="3"/>
    <x v="3"/>
    <x v="0"/>
    <x v="3"/>
  </r>
  <r>
    <x v="1"/>
    <x v="3"/>
    <x v="3"/>
    <x v="0"/>
    <x v="453"/>
    <x v="774"/>
    <n v="48072.76"/>
    <x v="1"/>
    <x v="3"/>
    <x v="1"/>
    <x v="0"/>
    <x v="3"/>
    <x v="3"/>
    <x v="3"/>
    <x v="1"/>
    <x v="0"/>
    <x v="0"/>
  </r>
  <r>
    <x v="1"/>
    <x v="3"/>
    <x v="3"/>
    <x v="0"/>
    <x v="454"/>
    <x v="779"/>
    <n v="174520.47"/>
    <x v="1"/>
    <x v="3"/>
    <x v="1"/>
    <x v="0"/>
    <x v="3"/>
    <x v="3"/>
    <x v="3"/>
    <x v="1"/>
    <x v="1"/>
    <x v="4"/>
  </r>
  <r>
    <x v="1"/>
    <x v="3"/>
    <x v="3"/>
    <x v="0"/>
    <x v="123"/>
    <x v="174"/>
    <n v="0"/>
    <x v="1"/>
    <x v="3"/>
    <x v="1"/>
    <x v="0"/>
    <x v="3"/>
    <x v="3"/>
    <x v="3"/>
    <x v="0"/>
    <x v="0"/>
    <x v="7"/>
  </r>
  <r>
    <x v="1"/>
    <x v="3"/>
    <x v="3"/>
    <x v="0"/>
    <x v="48"/>
    <x v="54"/>
    <n v="0"/>
    <x v="1"/>
    <x v="3"/>
    <x v="1"/>
    <x v="0"/>
    <x v="3"/>
    <x v="3"/>
    <x v="3"/>
    <x v="0"/>
    <x v="0"/>
    <x v="3"/>
  </r>
  <r>
    <x v="1"/>
    <x v="3"/>
    <x v="3"/>
    <x v="0"/>
    <x v="555"/>
    <x v="1039"/>
    <n v="0"/>
    <x v="1"/>
    <x v="3"/>
    <x v="1"/>
    <x v="0"/>
    <x v="3"/>
    <x v="3"/>
    <x v="3"/>
    <x v="3"/>
    <x v="0"/>
    <x v="5"/>
  </r>
  <r>
    <x v="1"/>
    <x v="3"/>
    <x v="3"/>
    <x v="0"/>
    <x v="370"/>
    <x v="611"/>
    <n v="0"/>
    <x v="1"/>
    <x v="3"/>
    <x v="1"/>
    <x v="0"/>
    <x v="3"/>
    <x v="3"/>
    <x v="3"/>
    <x v="2"/>
    <x v="0"/>
    <x v="7"/>
  </r>
  <r>
    <x v="1"/>
    <x v="3"/>
    <x v="3"/>
    <x v="0"/>
    <x v="500"/>
    <x v="901"/>
    <n v="0"/>
    <x v="1"/>
    <x v="3"/>
    <x v="1"/>
    <x v="0"/>
    <x v="3"/>
    <x v="3"/>
    <x v="3"/>
    <x v="3"/>
    <x v="1"/>
    <x v="3"/>
  </r>
  <r>
    <x v="1"/>
    <x v="3"/>
    <x v="3"/>
    <x v="0"/>
    <x v="48"/>
    <x v="54"/>
    <n v="0"/>
    <x v="1"/>
    <x v="3"/>
    <x v="1"/>
    <x v="0"/>
    <x v="3"/>
    <x v="3"/>
    <x v="3"/>
    <x v="0"/>
    <x v="0"/>
    <x v="5"/>
  </r>
  <r>
    <x v="1"/>
    <x v="3"/>
    <x v="3"/>
    <x v="0"/>
    <x v="195"/>
    <x v="288"/>
    <n v="87187.13"/>
    <x v="1"/>
    <x v="3"/>
    <x v="1"/>
    <x v="0"/>
    <x v="3"/>
    <x v="3"/>
    <x v="3"/>
    <x v="4"/>
    <x v="1"/>
    <x v="6"/>
  </r>
  <r>
    <x v="1"/>
    <x v="3"/>
    <x v="3"/>
    <x v="0"/>
    <x v="11"/>
    <x v="1224"/>
    <n v="429823.97"/>
    <x v="1"/>
    <x v="3"/>
    <x v="1"/>
    <x v="0"/>
    <x v="3"/>
    <x v="3"/>
    <x v="3"/>
    <x v="3"/>
    <x v="0"/>
    <x v="7"/>
  </r>
  <r>
    <x v="1"/>
    <x v="3"/>
    <x v="3"/>
    <x v="0"/>
    <x v="30"/>
    <x v="310"/>
    <n v="0"/>
    <x v="1"/>
    <x v="3"/>
    <x v="1"/>
    <x v="0"/>
    <x v="3"/>
    <x v="3"/>
    <x v="3"/>
    <x v="0"/>
    <x v="0"/>
    <x v="6"/>
  </r>
  <r>
    <x v="1"/>
    <x v="3"/>
    <x v="3"/>
    <x v="0"/>
    <x v="575"/>
    <x v="1086"/>
    <n v="-737063.31"/>
    <x v="1"/>
    <x v="3"/>
    <x v="1"/>
    <x v="0"/>
    <x v="3"/>
    <x v="3"/>
    <x v="3"/>
    <x v="3"/>
    <x v="0"/>
    <x v="6"/>
  </r>
  <r>
    <x v="1"/>
    <x v="3"/>
    <x v="3"/>
    <x v="0"/>
    <x v="139"/>
    <x v="388"/>
    <n v="2621943.98"/>
    <x v="1"/>
    <x v="3"/>
    <x v="1"/>
    <x v="0"/>
    <x v="3"/>
    <x v="3"/>
    <x v="3"/>
    <x v="2"/>
    <x v="1"/>
    <x v="5"/>
  </r>
  <r>
    <x v="1"/>
    <x v="3"/>
    <x v="3"/>
    <x v="0"/>
    <x v="136"/>
    <x v="1079"/>
    <n v="23360705.370000001"/>
    <x v="1"/>
    <x v="3"/>
    <x v="1"/>
    <x v="0"/>
    <x v="3"/>
    <x v="3"/>
    <x v="3"/>
    <x v="3"/>
    <x v="2"/>
    <x v="0"/>
  </r>
  <r>
    <x v="1"/>
    <x v="3"/>
    <x v="3"/>
    <x v="0"/>
    <x v="257"/>
    <x v="405"/>
    <n v="0"/>
    <x v="1"/>
    <x v="3"/>
    <x v="1"/>
    <x v="0"/>
    <x v="3"/>
    <x v="3"/>
    <x v="3"/>
    <x v="6"/>
    <x v="0"/>
    <x v="4"/>
  </r>
  <r>
    <x v="1"/>
    <x v="3"/>
    <x v="3"/>
    <x v="0"/>
    <x v="41"/>
    <x v="765"/>
    <n v="53261.04"/>
    <x v="1"/>
    <x v="3"/>
    <x v="1"/>
    <x v="0"/>
    <x v="3"/>
    <x v="3"/>
    <x v="3"/>
    <x v="3"/>
    <x v="0"/>
    <x v="2"/>
  </r>
  <r>
    <x v="1"/>
    <x v="3"/>
    <x v="3"/>
    <x v="0"/>
    <x v="49"/>
    <x v="55"/>
    <n v="0"/>
    <x v="1"/>
    <x v="3"/>
    <x v="1"/>
    <x v="0"/>
    <x v="3"/>
    <x v="3"/>
    <x v="3"/>
    <x v="0"/>
    <x v="0"/>
    <x v="5"/>
  </r>
  <r>
    <x v="1"/>
    <x v="3"/>
    <x v="3"/>
    <x v="0"/>
    <x v="247"/>
    <x v="386"/>
    <n v="0"/>
    <x v="1"/>
    <x v="3"/>
    <x v="1"/>
    <x v="0"/>
    <x v="3"/>
    <x v="3"/>
    <x v="3"/>
    <x v="0"/>
    <x v="0"/>
    <x v="2"/>
  </r>
  <r>
    <x v="1"/>
    <x v="3"/>
    <x v="3"/>
    <x v="0"/>
    <x v="169"/>
    <x v="252"/>
    <n v="0"/>
    <x v="1"/>
    <x v="3"/>
    <x v="1"/>
    <x v="0"/>
    <x v="3"/>
    <x v="3"/>
    <x v="3"/>
    <x v="0"/>
    <x v="0"/>
    <x v="1"/>
  </r>
  <r>
    <x v="1"/>
    <x v="3"/>
    <x v="3"/>
    <x v="0"/>
    <x v="146"/>
    <x v="200"/>
    <n v="0"/>
    <x v="1"/>
    <x v="3"/>
    <x v="1"/>
    <x v="0"/>
    <x v="3"/>
    <x v="3"/>
    <x v="3"/>
    <x v="0"/>
    <x v="0"/>
    <x v="6"/>
  </r>
  <r>
    <x v="1"/>
    <x v="3"/>
    <x v="3"/>
    <x v="0"/>
    <x v="108"/>
    <x v="169"/>
    <n v="0"/>
    <x v="1"/>
    <x v="3"/>
    <x v="1"/>
    <x v="0"/>
    <x v="3"/>
    <x v="3"/>
    <x v="3"/>
    <x v="4"/>
    <x v="1"/>
    <x v="2"/>
  </r>
  <r>
    <x v="1"/>
    <x v="3"/>
    <x v="3"/>
    <x v="0"/>
    <x v="11"/>
    <x v="900"/>
    <n v="0"/>
    <x v="1"/>
    <x v="3"/>
    <x v="1"/>
    <x v="0"/>
    <x v="3"/>
    <x v="3"/>
    <x v="3"/>
    <x v="3"/>
    <x v="0"/>
    <x v="4"/>
  </r>
  <r>
    <x v="1"/>
    <x v="3"/>
    <x v="3"/>
    <x v="0"/>
    <x v="109"/>
    <x v="138"/>
    <n v="3488968.5"/>
    <x v="1"/>
    <x v="3"/>
    <x v="1"/>
    <x v="0"/>
    <x v="3"/>
    <x v="3"/>
    <x v="3"/>
    <x v="0"/>
    <x v="1"/>
    <x v="7"/>
  </r>
  <r>
    <x v="1"/>
    <x v="3"/>
    <x v="3"/>
    <x v="0"/>
    <x v="547"/>
    <x v="1006"/>
    <n v="285809.65999999997"/>
    <x v="1"/>
    <x v="3"/>
    <x v="1"/>
    <x v="0"/>
    <x v="3"/>
    <x v="3"/>
    <x v="3"/>
    <x v="2"/>
    <x v="2"/>
    <x v="1"/>
  </r>
  <r>
    <x v="1"/>
    <x v="3"/>
    <x v="3"/>
    <x v="0"/>
    <x v="11"/>
    <x v="999"/>
    <n v="0"/>
    <x v="1"/>
    <x v="3"/>
    <x v="1"/>
    <x v="0"/>
    <x v="3"/>
    <x v="3"/>
    <x v="3"/>
    <x v="3"/>
    <x v="0"/>
    <x v="1"/>
  </r>
  <r>
    <x v="1"/>
    <x v="3"/>
    <x v="3"/>
    <x v="0"/>
    <x v="399"/>
    <x v="1322"/>
    <n v="5432.8"/>
    <x v="1"/>
    <x v="3"/>
    <x v="1"/>
    <x v="0"/>
    <x v="3"/>
    <x v="3"/>
    <x v="3"/>
    <x v="1"/>
    <x v="0"/>
    <x v="0"/>
  </r>
  <r>
    <x v="1"/>
    <x v="3"/>
    <x v="3"/>
    <x v="0"/>
    <x v="405"/>
    <x v="670"/>
    <n v="95496.98"/>
    <x v="1"/>
    <x v="3"/>
    <x v="1"/>
    <x v="0"/>
    <x v="3"/>
    <x v="3"/>
    <x v="3"/>
    <x v="2"/>
    <x v="1"/>
    <x v="3"/>
  </r>
  <r>
    <x v="1"/>
    <x v="3"/>
    <x v="3"/>
    <x v="0"/>
    <x v="4"/>
    <x v="123"/>
    <n v="0"/>
    <x v="1"/>
    <x v="3"/>
    <x v="1"/>
    <x v="0"/>
    <x v="3"/>
    <x v="3"/>
    <x v="3"/>
    <x v="3"/>
    <x v="0"/>
    <x v="2"/>
  </r>
  <r>
    <x v="1"/>
    <x v="3"/>
    <x v="3"/>
    <x v="0"/>
    <x v="611"/>
    <x v="1190"/>
    <n v="0"/>
    <x v="1"/>
    <x v="3"/>
    <x v="1"/>
    <x v="0"/>
    <x v="3"/>
    <x v="3"/>
    <x v="3"/>
    <x v="3"/>
    <x v="1"/>
    <x v="5"/>
  </r>
  <r>
    <x v="1"/>
    <x v="3"/>
    <x v="3"/>
    <x v="0"/>
    <x v="475"/>
    <x v="835"/>
    <n v="0"/>
    <x v="1"/>
    <x v="3"/>
    <x v="1"/>
    <x v="0"/>
    <x v="3"/>
    <x v="3"/>
    <x v="3"/>
    <x v="3"/>
    <x v="0"/>
    <x v="5"/>
  </r>
  <r>
    <x v="1"/>
    <x v="3"/>
    <x v="3"/>
    <x v="0"/>
    <x v="109"/>
    <x v="138"/>
    <n v="2971204.96"/>
    <x v="1"/>
    <x v="3"/>
    <x v="1"/>
    <x v="0"/>
    <x v="3"/>
    <x v="3"/>
    <x v="3"/>
    <x v="0"/>
    <x v="1"/>
    <x v="6"/>
  </r>
  <r>
    <x v="1"/>
    <x v="3"/>
    <x v="3"/>
    <x v="0"/>
    <x v="38"/>
    <x v="43"/>
    <n v="0"/>
    <x v="1"/>
    <x v="3"/>
    <x v="1"/>
    <x v="0"/>
    <x v="3"/>
    <x v="3"/>
    <x v="3"/>
    <x v="5"/>
    <x v="0"/>
    <x v="0"/>
  </r>
  <r>
    <x v="1"/>
    <x v="3"/>
    <x v="3"/>
    <x v="0"/>
    <x v="11"/>
    <x v="227"/>
    <n v="0"/>
    <x v="1"/>
    <x v="3"/>
    <x v="1"/>
    <x v="0"/>
    <x v="3"/>
    <x v="3"/>
    <x v="3"/>
    <x v="3"/>
    <x v="0"/>
    <x v="1"/>
  </r>
  <r>
    <x v="1"/>
    <x v="3"/>
    <x v="3"/>
    <x v="0"/>
    <x v="124"/>
    <x v="166"/>
    <n v="0"/>
    <x v="1"/>
    <x v="3"/>
    <x v="1"/>
    <x v="0"/>
    <x v="3"/>
    <x v="3"/>
    <x v="3"/>
    <x v="3"/>
    <x v="1"/>
    <x v="4"/>
  </r>
  <r>
    <x v="1"/>
    <x v="3"/>
    <x v="3"/>
    <x v="0"/>
    <x v="11"/>
    <x v="918"/>
    <n v="563065.44999999995"/>
    <x v="1"/>
    <x v="3"/>
    <x v="1"/>
    <x v="0"/>
    <x v="3"/>
    <x v="3"/>
    <x v="3"/>
    <x v="3"/>
    <x v="0"/>
    <x v="0"/>
  </r>
  <r>
    <x v="1"/>
    <x v="3"/>
    <x v="3"/>
    <x v="0"/>
    <x v="60"/>
    <x v="667"/>
    <n v="0"/>
    <x v="1"/>
    <x v="3"/>
    <x v="1"/>
    <x v="0"/>
    <x v="3"/>
    <x v="3"/>
    <x v="3"/>
    <x v="2"/>
    <x v="1"/>
    <x v="4"/>
  </r>
  <r>
    <x v="1"/>
    <x v="3"/>
    <x v="3"/>
    <x v="0"/>
    <x v="21"/>
    <x v="21"/>
    <n v="0"/>
    <x v="1"/>
    <x v="3"/>
    <x v="1"/>
    <x v="0"/>
    <x v="3"/>
    <x v="3"/>
    <x v="3"/>
    <x v="0"/>
    <x v="0"/>
    <x v="3"/>
  </r>
  <r>
    <x v="1"/>
    <x v="3"/>
    <x v="3"/>
    <x v="0"/>
    <x v="41"/>
    <x v="1157"/>
    <n v="0"/>
    <x v="1"/>
    <x v="3"/>
    <x v="1"/>
    <x v="0"/>
    <x v="3"/>
    <x v="3"/>
    <x v="3"/>
    <x v="3"/>
    <x v="0"/>
    <x v="7"/>
  </r>
  <r>
    <x v="1"/>
    <x v="3"/>
    <x v="3"/>
    <x v="0"/>
    <x v="639"/>
    <x v="1310"/>
    <n v="0"/>
    <x v="1"/>
    <x v="3"/>
    <x v="1"/>
    <x v="0"/>
    <x v="3"/>
    <x v="3"/>
    <x v="3"/>
    <x v="0"/>
    <x v="1"/>
    <x v="2"/>
  </r>
  <r>
    <x v="1"/>
    <x v="3"/>
    <x v="3"/>
    <x v="0"/>
    <x v="51"/>
    <x v="58"/>
    <n v="0"/>
    <x v="1"/>
    <x v="3"/>
    <x v="1"/>
    <x v="0"/>
    <x v="3"/>
    <x v="3"/>
    <x v="3"/>
    <x v="0"/>
    <x v="0"/>
    <x v="7"/>
  </r>
  <r>
    <x v="1"/>
    <x v="3"/>
    <x v="3"/>
    <x v="0"/>
    <x v="51"/>
    <x v="58"/>
    <n v="0"/>
    <x v="1"/>
    <x v="3"/>
    <x v="1"/>
    <x v="0"/>
    <x v="3"/>
    <x v="3"/>
    <x v="3"/>
    <x v="0"/>
    <x v="0"/>
    <x v="6"/>
  </r>
  <r>
    <x v="1"/>
    <x v="3"/>
    <x v="3"/>
    <x v="0"/>
    <x v="543"/>
    <x v="992"/>
    <n v="9260"/>
    <x v="1"/>
    <x v="3"/>
    <x v="1"/>
    <x v="0"/>
    <x v="3"/>
    <x v="3"/>
    <x v="3"/>
    <x v="3"/>
    <x v="0"/>
    <x v="1"/>
  </r>
  <r>
    <x v="1"/>
    <x v="3"/>
    <x v="3"/>
    <x v="0"/>
    <x v="106"/>
    <x v="1325"/>
    <n v="636830.26"/>
    <x v="1"/>
    <x v="3"/>
    <x v="1"/>
    <x v="0"/>
    <x v="3"/>
    <x v="3"/>
    <x v="3"/>
    <x v="1"/>
    <x v="2"/>
    <x v="0"/>
  </r>
  <r>
    <x v="1"/>
    <x v="3"/>
    <x v="3"/>
    <x v="0"/>
    <x v="18"/>
    <x v="1217"/>
    <n v="0"/>
    <x v="1"/>
    <x v="3"/>
    <x v="1"/>
    <x v="0"/>
    <x v="3"/>
    <x v="3"/>
    <x v="3"/>
    <x v="3"/>
    <x v="0"/>
    <x v="6"/>
  </r>
  <r>
    <x v="1"/>
    <x v="3"/>
    <x v="3"/>
    <x v="0"/>
    <x v="62"/>
    <x v="74"/>
    <n v="0"/>
    <x v="1"/>
    <x v="3"/>
    <x v="1"/>
    <x v="0"/>
    <x v="3"/>
    <x v="3"/>
    <x v="3"/>
    <x v="0"/>
    <x v="0"/>
    <x v="3"/>
  </r>
  <r>
    <x v="1"/>
    <x v="3"/>
    <x v="3"/>
    <x v="0"/>
    <x v="41"/>
    <x v="1196"/>
    <n v="0"/>
    <x v="1"/>
    <x v="3"/>
    <x v="1"/>
    <x v="0"/>
    <x v="3"/>
    <x v="3"/>
    <x v="3"/>
    <x v="3"/>
    <x v="0"/>
    <x v="5"/>
  </r>
  <r>
    <x v="1"/>
    <x v="3"/>
    <x v="3"/>
    <x v="0"/>
    <x v="421"/>
    <x v="701"/>
    <n v="239153.86"/>
    <x v="1"/>
    <x v="3"/>
    <x v="1"/>
    <x v="0"/>
    <x v="3"/>
    <x v="3"/>
    <x v="3"/>
    <x v="2"/>
    <x v="1"/>
    <x v="1"/>
  </r>
  <r>
    <x v="1"/>
    <x v="3"/>
    <x v="3"/>
    <x v="0"/>
    <x v="380"/>
    <x v="629"/>
    <n v="0"/>
    <x v="1"/>
    <x v="3"/>
    <x v="1"/>
    <x v="0"/>
    <x v="3"/>
    <x v="3"/>
    <x v="3"/>
    <x v="3"/>
    <x v="1"/>
    <x v="5"/>
  </r>
  <r>
    <x v="1"/>
    <x v="3"/>
    <x v="3"/>
    <x v="0"/>
    <x v="88"/>
    <x v="329"/>
    <n v="0"/>
    <x v="1"/>
    <x v="3"/>
    <x v="1"/>
    <x v="0"/>
    <x v="3"/>
    <x v="3"/>
    <x v="3"/>
    <x v="0"/>
    <x v="0"/>
    <x v="6"/>
  </r>
  <r>
    <x v="1"/>
    <x v="3"/>
    <x v="3"/>
    <x v="0"/>
    <x v="566"/>
    <x v="1057"/>
    <n v="424217.75"/>
    <x v="1"/>
    <x v="3"/>
    <x v="1"/>
    <x v="0"/>
    <x v="3"/>
    <x v="3"/>
    <x v="3"/>
    <x v="3"/>
    <x v="0"/>
    <x v="3"/>
  </r>
  <r>
    <x v="1"/>
    <x v="3"/>
    <x v="3"/>
    <x v="0"/>
    <x v="621"/>
    <x v="1250"/>
    <n v="13564010.24"/>
    <x v="1"/>
    <x v="3"/>
    <x v="1"/>
    <x v="0"/>
    <x v="3"/>
    <x v="3"/>
    <x v="3"/>
    <x v="3"/>
    <x v="1"/>
    <x v="0"/>
  </r>
  <r>
    <x v="1"/>
    <x v="3"/>
    <x v="3"/>
    <x v="0"/>
    <x v="512"/>
    <x v="933"/>
    <n v="609652538.50999999"/>
    <x v="1"/>
    <x v="3"/>
    <x v="1"/>
    <x v="0"/>
    <x v="3"/>
    <x v="3"/>
    <x v="3"/>
    <x v="1"/>
    <x v="3"/>
    <x v="1"/>
  </r>
  <r>
    <x v="1"/>
    <x v="3"/>
    <x v="3"/>
    <x v="0"/>
    <x v="37"/>
    <x v="42"/>
    <n v="417100"/>
    <x v="1"/>
    <x v="3"/>
    <x v="1"/>
    <x v="0"/>
    <x v="3"/>
    <x v="3"/>
    <x v="3"/>
    <x v="0"/>
    <x v="0"/>
    <x v="6"/>
  </r>
  <r>
    <x v="1"/>
    <x v="3"/>
    <x v="3"/>
    <x v="0"/>
    <x v="55"/>
    <x v="62"/>
    <n v="0"/>
    <x v="1"/>
    <x v="3"/>
    <x v="1"/>
    <x v="0"/>
    <x v="3"/>
    <x v="3"/>
    <x v="3"/>
    <x v="0"/>
    <x v="0"/>
    <x v="4"/>
  </r>
  <r>
    <x v="1"/>
    <x v="3"/>
    <x v="3"/>
    <x v="0"/>
    <x v="198"/>
    <x v="293"/>
    <n v="0"/>
    <x v="1"/>
    <x v="3"/>
    <x v="1"/>
    <x v="0"/>
    <x v="3"/>
    <x v="3"/>
    <x v="3"/>
    <x v="2"/>
    <x v="0"/>
    <x v="0"/>
  </r>
  <r>
    <x v="1"/>
    <x v="3"/>
    <x v="3"/>
    <x v="0"/>
    <x v="435"/>
    <x v="731"/>
    <n v="-291.5"/>
    <x v="1"/>
    <x v="3"/>
    <x v="1"/>
    <x v="0"/>
    <x v="3"/>
    <x v="3"/>
    <x v="3"/>
    <x v="3"/>
    <x v="0"/>
    <x v="1"/>
  </r>
  <r>
    <x v="1"/>
    <x v="3"/>
    <x v="3"/>
    <x v="0"/>
    <x v="113"/>
    <x v="143"/>
    <n v="57163.519999999997"/>
    <x v="1"/>
    <x v="3"/>
    <x v="1"/>
    <x v="0"/>
    <x v="3"/>
    <x v="3"/>
    <x v="3"/>
    <x v="3"/>
    <x v="1"/>
    <x v="0"/>
  </r>
  <r>
    <x v="1"/>
    <x v="3"/>
    <x v="3"/>
    <x v="0"/>
    <x v="1"/>
    <x v="825"/>
    <n v="0"/>
    <x v="1"/>
    <x v="3"/>
    <x v="1"/>
    <x v="0"/>
    <x v="3"/>
    <x v="3"/>
    <x v="3"/>
    <x v="1"/>
    <x v="0"/>
    <x v="1"/>
  </r>
  <r>
    <x v="1"/>
    <x v="3"/>
    <x v="3"/>
    <x v="0"/>
    <x v="210"/>
    <x v="988"/>
    <n v="50591597.850000001"/>
    <x v="1"/>
    <x v="3"/>
    <x v="1"/>
    <x v="0"/>
    <x v="3"/>
    <x v="3"/>
    <x v="3"/>
    <x v="3"/>
    <x v="1"/>
    <x v="5"/>
  </r>
  <r>
    <x v="1"/>
    <x v="3"/>
    <x v="3"/>
    <x v="0"/>
    <x v="60"/>
    <x v="374"/>
    <n v="0"/>
    <x v="1"/>
    <x v="3"/>
    <x v="1"/>
    <x v="0"/>
    <x v="3"/>
    <x v="3"/>
    <x v="3"/>
    <x v="0"/>
    <x v="0"/>
    <x v="1"/>
  </r>
  <r>
    <x v="1"/>
    <x v="3"/>
    <x v="3"/>
    <x v="0"/>
    <x v="37"/>
    <x v="42"/>
    <n v="247100"/>
    <x v="1"/>
    <x v="3"/>
    <x v="1"/>
    <x v="0"/>
    <x v="3"/>
    <x v="3"/>
    <x v="3"/>
    <x v="0"/>
    <x v="0"/>
    <x v="5"/>
  </r>
  <r>
    <x v="1"/>
    <x v="3"/>
    <x v="3"/>
    <x v="0"/>
    <x v="83"/>
    <x v="99"/>
    <n v="455530"/>
    <x v="1"/>
    <x v="3"/>
    <x v="1"/>
    <x v="0"/>
    <x v="3"/>
    <x v="3"/>
    <x v="3"/>
    <x v="3"/>
    <x v="0"/>
    <x v="6"/>
  </r>
  <r>
    <x v="1"/>
    <x v="3"/>
    <x v="3"/>
    <x v="0"/>
    <x v="13"/>
    <x v="100"/>
    <n v="171166"/>
    <x v="1"/>
    <x v="3"/>
    <x v="1"/>
    <x v="0"/>
    <x v="3"/>
    <x v="3"/>
    <x v="3"/>
    <x v="3"/>
    <x v="0"/>
    <x v="4"/>
  </r>
  <r>
    <x v="1"/>
    <x v="3"/>
    <x v="3"/>
    <x v="0"/>
    <x v="57"/>
    <x v="64"/>
    <n v="0"/>
    <x v="1"/>
    <x v="3"/>
    <x v="1"/>
    <x v="0"/>
    <x v="3"/>
    <x v="3"/>
    <x v="3"/>
    <x v="0"/>
    <x v="0"/>
    <x v="0"/>
  </r>
  <r>
    <x v="1"/>
    <x v="3"/>
    <x v="3"/>
    <x v="0"/>
    <x v="129"/>
    <x v="173"/>
    <n v="0"/>
    <x v="1"/>
    <x v="3"/>
    <x v="1"/>
    <x v="0"/>
    <x v="3"/>
    <x v="3"/>
    <x v="3"/>
    <x v="1"/>
    <x v="0"/>
    <x v="0"/>
  </r>
  <r>
    <x v="1"/>
    <x v="3"/>
    <x v="3"/>
    <x v="0"/>
    <x v="202"/>
    <x v="717"/>
    <n v="2126.25"/>
    <x v="1"/>
    <x v="3"/>
    <x v="1"/>
    <x v="0"/>
    <x v="3"/>
    <x v="3"/>
    <x v="3"/>
    <x v="3"/>
    <x v="0"/>
    <x v="6"/>
  </r>
  <r>
    <x v="1"/>
    <x v="3"/>
    <x v="3"/>
    <x v="0"/>
    <x v="238"/>
    <x v="367"/>
    <n v="511800"/>
    <x v="1"/>
    <x v="3"/>
    <x v="1"/>
    <x v="0"/>
    <x v="3"/>
    <x v="3"/>
    <x v="3"/>
    <x v="0"/>
    <x v="0"/>
    <x v="6"/>
  </r>
  <r>
    <x v="1"/>
    <x v="3"/>
    <x v="3"/>
    <x v="0"/>
    <x v="13"/>
    <x v="856"/>
    <n v="12938451.84"/>
    <x v="1"/>
    <x v="3"/>
    <x v="1"/>
    <x v="0"/>
    <x v="3"/>
    <x v="3"/>
    <x v="3"/>
    <x v="3"/>
    <x v="0"/>
    <x v="3"/>
  </r>
  <r>
    <x v="1"/>
    <x v="3"/>
    <x v="3"/>
    <x v="0"/>
    <x v="1"/>
    <x v="1188"/>
    <n v="0"/>
    <x v="1"/>
    <x v="3"/>
    <x v="1"/>
    <x v="0"/>
    <x v="3"/>
    <x v="3"/>
    <x v="3"/>
    <x v="3"/>
    <x v="0"/>
    <x v="7"/>
  </r>
  <r>
    <x v="1"/>
    <x v="3"/>
    <x v="3"/>
    <x v="0"/>
    <x v="2"/>
    <x v="736"/>
    <n v="19903911.609999999"/>
    <x v="1"/>
    <x v="3"/>
    <x v="1"/>
    <x v="0"/>
    <x v="3"/>
    <x v="3"/>
    <x v="3"/>
    <x v="2"/>
    <x v="0"/>
    <x v="0"/>
  </r>
  <r>
    <x v="1"/>
    <x v="3"/>
    <x v="3"/>
    <x v="0"/>
    <x v="238"/>
    <x v="367"/>
    <n v="534800"/>
    <x v="1"/>
    <x v="3"/>
    <x v="1"/>
    <x v="0"/>
    <x v="3"/>
    <x v="3"/>
    <x v="3"/>
    <x v="0"/>
    <x v="0"/>
    <x v="4"/>
  </r>
  <r>
    <x v="1"/>
    <x v="3"/>
    <x v="3"/>
    <x v="0"/>
    <x v="238"/>
    <x v="367"/>
    <n v="425500"/>
    <x v="1"/>
    <x v="3"/>
    <x v="1"/>
    <x v="0"/>
    <x v="3"/>
    <x v="3"/>
    <x v="3"/>
    <x v="0"/>
    <x v="0"/>
    <x v="1"/>
  </r>
  <r>
    <x v="1"/>
    <x v="3"/>
    <x v="3"/>
    <x v="0"/>
    <x v="47"/>
    <x v="53"/>
    <n v="0"/>
    <x v="1"/>
    <x v="3"/>
    <x v="1"/>
    <x v="0"/>
    <x v="3"/>
    <x v="3"/>
    <x v="3"/>
    <x v="2"/>
    <x v="0"/>
    <x v="0"/>
  </r>
  <r>
    <x v="1"/>
    <x v="3"/>
    <x v="3"/>
    <x v="0"/>
    <x v="74"/>
    <x v="90"/>
    <n v="0"/>
    <x v="1"/>
    <x v="3"/>
    <x v="1"/>
    <x v="0"/>
    <x v="3"/>
    <x v="3"/>
    <x v="3"/>
    <x v="0"/>
    <x v="0"/>
    <x v="2"/>
  </r>
  <r>
    <x v="1"/>
    <x v="3"/>
    <x v="3"/>
    <x v="0"/>
    <x v="88"/>
    <x v="161"/>
    <n v="0"/>
    <x v="1"/>
    <x v="3"/>
    <x v="1"/>
    <x v="0"/>
    <x v="3"/>
    <x v="3"/>
    <x v="3"/>
    <x v="0"/>
    <x v="0"/>
    <x v="3"/>
  </r>
  <r>
    <x v="1"/>
    <x v="3"/>
    <x v="3"/>
    <x v="0"/>
    <x v="542"/>
    <x v="990"/>
    <n v="-119305.31"/>
    <x v="1"/>
    <x v="3"/>
    <x v="1"/>
    <x v="0"/>
    <x v="3"/>
    <x v="3"/>
    <x v="3"/>
    <x v="3"/>
    <x v="0"/>
    <x v="1"/>
  </r>
  <r>
    <x v="1"/>
    <x v="3"/>
    <x v="3"/>
    <x v="0"/>
    <x v="335"/>
    <x v="540"/>
    <n v="0"/>
    <x v="1"/>
    <x v="3"/>
    <x v="1"/>
    <x v="0"/>
    <x v="3"/>
    <x v="3"/>
    <x v="3"/>
    <x v="3"/>
    <x v="1"/>
    <x v="5"/>
  </r>
  <r>
    <x v="1"/>
    <x v="3"/>
    <x v="3"/>
    <x v="0"/>
    <x v="12"/>
    <x v="12"/>
    <n v="315554.26"/>
    <x v="1"/>
    <x v="3"/>
    <x v="1"/>
    <x v="0"/>
    <x v="3"/>
    <x v="3"/>
    <x v="3"/>
    <x v="2"/>
    <x v="0"/>
    <x v="4"/>
  </r>
  <r>
    <x v="1"/>
    <x v="3"/>
    <x v="3"/>
    <x v="0"/>
    <x v="32"/>
    <x v="299"/>
    <n v="0"/>
    <x v="1"/>
    <x v="3"/>
    <x v="1"/>
    <x v="0"/>
    <x v="3"/>
    <x v="3"/>
    <x v="3"/>
    <x v="0"/>
    <x v="0"/>
    <x v="4"/>
  </r>
  <r>
    <x v="1"/>
    <x v="3"/>
    <x v="3"/>
    <x v="0"/>
    <x v="219"/>
    <x v="921"/>
    <n v="260904.94"/>
    <x v="1"/>
    <x v="3"/>
    <x v="1"/>
    <x v="0"/>
    <x v="3"/>
    <x v="3"/>
    <x v="3"/>
    <x v="3"/>
    <x v="0"/>
    <x v="5"/>
  </r>
  <r>
    <x v="1"/>
    <x v="3"/>
    <x v="3"/>
    <x v="0"/>
    <x v="154"/>
    <x v="819"/>
    <n v="1964813.16"/>
    <x v="1"/>
    <x v="3"/>
    <x v="1"/>
    <x v="0"/>
    <x v="3"/>
    <x v="3"/>
    <x v="3"/>
    <x v="3"/>
    <x v="0"/>
    <x v="2"/>
  </r>
  <r>
    <x v="1"/>
    <x v="3"/>
    <x v="3"/>
    <x v="0"/>
    <x v="223"/>
    <x v="335"/>
    <n v="39770.400000000001"/>
    <x v="1"/>
    <x v="3"/>
    <x v="1"/>
    <x v="0"/>
    <x v="3"/>
    <x v="3"/>
    <x v="3"/>
    <x v="3"/>
    <x v="0"/>
    <x v="3"/>
  </r>
  <r>
    <x v="1"/>
    <x v="3"/>
    <x v="3"/>
    <x v="0"/>
    <x v="429"/>
    <x v="716"/>
    <n v="0"/>
    <x v="1"/>
    <x v="3"/>
    <x v="1"/>
    <x v="0"/>
    <x v="3"/>
    <x v="3"/>
    <x v="3"/>
    <x v="2"/>
    <x v="0"/>
    <x v="0"/>
  </r>
  <r>
    <x v="1"/>
    <x v="3"/>
    <x v="3"/>
    <x v="0"/>
    <x v="220"/>
    <x v="330"/>
    <n v="0"/>
    <x v="1"/>
    <x v="3"/>
    <x v="1"/>
    <x v="0"/>
    <x v="3"/>
    <x v="3"/>
    <x v="3"/>
    <x v="1"/>
    <x v="1"/>
    <x v="0"/>
  </r>
  <r>
    <x v="1"/>
    <x v="3"/>
    <x v="3"/>
    <x v="0"/>
    <x v="626"/>
    <x v="1264"/>
    <n v="0"/>
    <x v="1"/>
    <x v="3"/>
    <x v="1"/>
    <x v="0"/>
    <x v="3"/>
    <x v="3"/>
    <x v="3"/>
    <x v="0"/>
    <x v="1"/>
    <x v="3"/>
  </r>
  <r>
    <x v="1"/>
    <x v="3"/>
    <x v="3"/>
    <x v="0"/>
    <x v="57"/>
    <x v="64"/>
    <n v="0"/>
    <x v="1"/>
    <x v="3"/>
    <x v="1"/>
    <x v="0"/>
    <x v="3"/>
    <x v="3"/>
    <x v="3"/>
    <x v="0"/>
    <x v="0"/>
    <x v="4"/>
  </r>
  <r>
    <x v="1"/>
    <x v="3"/>
    <x v="3"/>
    <x v="0"/>
    <x v="139"/>
    <x v="1048"/>
    <n v="0"/>
    <x v="1"/>
    <x v="3"/>
    <x v="1"/>
    <x v="0"/>
    <x v="3"/>
    <x v="3"/>
    <x v="3"/>
    <x v="3"/>
    <x v="0"/>
    <x v="7"/>
  </r>
  <r>
    <x v="1"/>
    <x v="3"/>
    <x v="3"/>
    <x v="0"/>
    <x v="11"/>
    <x v="910"/>
    <n v="68708788.209999993"/>
    <x v="1"/>
    <x v="3"/>
    <x v="1"/>
    <x v="0"/>
    <x v="3"/>
    <x v="3"/>
    <x v="3"/>
    <x v="1"/>
    <x v="0"/>
    <x v="2"/>
  </r>
  <r>
    <x v="1"/>
    <x v="3"/>
    <x v="3"/>
    <x v="0"/>
    <x v="41"/>
    <x v="1085"/>
    <n v="5842.22"/>
    <x v="1"/>
    <x v="3"/>
    <x v="1"/>
    <x v="0"/>
    <x v="3"/>
    <x v="3"/>
    <x v="3"/>
    <x v="3"/>
    <x v="0"/>
    <x v="1"/>
  </r>
  <r>
    <x v="1"/>
    <x v="3"/>
    <x v="3"/>
    <x v="0"/>
    <x v="108"/>
    <x v="169"/>
    <n v="0"/>
    <x v="1"/>
    <x v="3"/>
    <x v="1"/>
    <x v="0"/>
    <x v="3"/>
    <x v="3"/>
    <x v="3"/>
    <x v="4"/>
    <x v="1"/>
    <x v="6"/>
  </r>
  <r>
    <x v="1"/>
    <x v="3"/>
    <x v="3"/>
    <x v="0"/>
    <x v="262"/>
    <x v="417"/>
    <n v="5183021.08"/>
    <x v="1"/>
    <x v="3"/>
    <x v="1"/>
    <x v="0"/>
    <x v="3"/>
    <x v="3"/>
    <x v="3"/>
    <x v="1"/>
    <x v="0"/>
    <x v="7"/>
  </r>
  <r>
    <x v="1"/>
    <x v="3"/>
    <x v="3"/>
    <x v="0"/>
    <x v="202"/>
    <x v="463"/>
    <n v="0"/>
    <x v="1"/>
    <x v="3"/>
    <x v="1"/>
    <x v="0"/>
    <x v="3"/>
    <x v="3"/>
    <x v="3"/>
    <x v="5"/>
    <x v="0"/>
    <x v="3"/>
  </r>
  <r>
    <x v="1"/>
    <x v="3"/>
    <x v="3"/>
    <x v="0"/>
    <x v="33"/>
    <x v="36"/>
    <n v="2036299.37"/>
    <x v="1"/>
    <x v="3"/>
    <x v="1"/>
    <x v="0"/>
    <x v="3"/>
    <x v="3"/>
    <x v="3"/>
    <x v="0"/>
    <x v="0"/>
    <x v="6"/>
  </r>
  <r>
    <x v="1"/>
    <x v="3"/>
    <x v="3"/>
    <x v="0"/>
    <x v="43"/>
    <x v="345"/>
    <n v="111974.94"/>
    <x v="1"/>
    <x v="3"/>
    <x v="1"/>
    <x v="0"/>
    <x v="3"/>
    <x v="3"/>
    <x v="3"/>
    <x v="0"/>
    <x v="0"/>
    <x v="0"/>
  </r>
  <r>
    <x v="1"/>
    <x v="3"/>
    <x v="3"/>
    <x v="0"/>
    <x v="33"/>
    <x v="36"/>
    <n v="1981642.91"/>
    <x v="1"/>
    <x v="3"/>
    <x v="1"/>
    <x v="0"/>
    <x v="3"/>
    <x v="3"/>
    <x v="3"/>
    <x v="0"/>
    <x v="0"/>
    <x v="0"/>
  </r>
  <r>
    <x v="1"/>
    <x v="3"/>
    <x v="3"/>
    <x v="0"/>
    <x v="33"/>
    <x v="36"/>
    <n v="2149853.37"/>
    <x v="1"/>
    <x v="3"/>
    <x v="1"/>
    <x v="0"/>
    <x v="3"/>
    <x v="3"/>
    <x v="3"/>
    <x v="0"/>
    <x v="0"/>
    <x v="4"/>
  </r>
  <r>
    <x v="1"/>
    <x v="3"/>
    <x v="3"/>
    <x v="0"/>
    <x v="18"/>
    <x v="1200"/>
    <n v="0"/>
    <x v="1"/>
    <x v="3"/>
    <x v="1"/>
    <x v="0"/>
    <x v="3"/>
    <x v="3"/>
    <x v="3"/>
    <x v="3"/>
    <x v="0"/>
    <x v="0"/>
  </r>
  <r>
    <x v="1"/>
    <x v="3"/>
    <x v="3"/>
    <x v="0"/>
    <x v="59"/>
    <x v="67"/>
    <n v="140.47"/>
    <x v="1"/>
    <x v="3"/>
    <x v="1"/>
    <x v="0"/>
    <x v="3"/>
    <x v="3"/>
    <x v="3"/>
    <x v="0"/>
    <x v="0"/>
    <x v="5"/>
  </r>
  <r>
    <x v="1"/>
    <x v="3"/>
    <x v="3"/>
    <x v="0"/>
    <x v="612"/>
    <x v="1333"/>
    <n v="0"/>
    <x v="1"/>
    <x v="3"/>
    <x v="1"/>
    <x v="0"/>
    <x v="3"/>
    <x v="3"/>
    <x v="3"/>
    <x v="2"/>
    <x v="0"/>
    <x v="0"/>
  </r>
  <r>
    <x v="1"/>
    <x v="3"/>
    <x v="3"/>
    <x v="0"/>
    <x v="351"/>
    <x v="576"/>
    <n v="38287.85"/>
    <x v="1"/>
    <x v="3"/>
    <x v="1"/>
    <x v="0"/>
    <x v="3"/>
    <x v="3"/>
    <x v="3"/>
    <x v="2"/>
    <x v="1"/>
    <x v="4"/>
  </r>
  <r>
    <x v="1"/>
    <x v="3"/>
    <x v="3"/>
    <x v="0"/>
    <x v="550"/>
    <x v="1011"/>
    <n v="-282486.21999999997"/>
    <x v="1"/>
    <x v="3"/>
    <x v="1"/>
    <x v="0"/>
    <x v="3"/>
    <x v="3"/>
    <x v="3"/>
    <x v="3"/>
    <x v="0"/>
    <x v="4"/>
  </r>
  <r>
    <x v="1"/>
    <x v="3"/>
    <x v="3"/>
    <x v="0"/>
    <x v="21"/>
    <x v="334"/>
    <n v="0"/>
    <x v="1"/>
    <x v="3"/>
    <x v="1"/>
    <x v="0"/>
    <x v="3"/>
    <x v="3"/>
    <x v="3"/>
    <x v="0"/>
    <x v="0"/>
    <x v="5"/>
  </r>
  <r>
    <x v="1"/>
    <x v="3"/>
    <x v="3"/>
    <x v="0"/>
    <x v="0"/>
    <x v="369"/>
    <n v="0"/>
    <x v="1"/>
    <x v="3"/>
    <x v="1"/>
    <x v="0"/>
    <x v="3"/>
    <x v="3"/>
    <x v="3"/>
    <x v="3"/>
    <x v="0"/>
    <x v="1"/>
  </r>
  <r>
    <x v="1"/>
    <x v="3"/>
    <x v="3"/>
    <x v="0"/>
    <x v="52"/>
    <x v="59"/>
    <n v="3318508.62"/>
    <x v="1"/>
    <x v="3"/>
    <x v="1"/>
    <x v="0"/>
    <x v="3"/>
    <x v="3"/>
    <x v="3"/>
    <x v="1"/>
    <x v="0"/>
    <x v="4"/>
  </r>
  <r>
    <x v="1"/>
    <x v="3"/>
    <x v="3"/>
    <x v="0"/>
    <x v="313"/>
    <x v="506"/>
    <n v="3185164.99"/>
    <x v="1"/>
    <x v="3"/>
    <x v="1"/>
    <x v="0"/>
    <x v="3"/>
    <x v="3"/>
    <x v="3"/>
    <x v="3"/>
    <x v="1"/>
    <x v="4"/>
  </r>
  <r>
    <x v="1"/>
    <x v="3"/>
    <x v="3"/>
    <x v="0"/>
    <x v="170"/>
    <x v="253"/>
    <n v="0"/>
    <x v="1"/>
    <x v="3"/>
    <x v="1"/>
    <x v="0"/>
    <x v="3"/>
    <x v="3"/>
    <x v="3"/>
    <x v="3"/>
    <x v="0"/>
    <x v="2"/>
  </r>
  <r>
    <x v="1"/>
    <x v="3"/>
    <x v="3"/>
    <x v="0"/>
    <x v="15"/>
    <x v="322"/>
    <n v="0"/>
    <x v="1"/>
    <x v="3"/>
    <x v="1"/>
    <x v="0"/>
    <x v="3"/>
    <x v="3"/>
    <x v="3"/>
    <x v="3"/>
    <x v="0"/>
    <x v="3"/>
  </r>
  <r>
    <x v="1"/>
    <x v="3"/>
    <x v="3"/>
    <x v="0"/>
    <x v="41"/>
    <x v="1105"/>
    <n v="0"/>
    <x v="1"/>
    <x v="3"/>
    <x v="1"/>
    <x v="0"/>
    <x v="3"/>
    <x v="3"/>
    <x v="3"/>
    <x v="3"/>
    <x v="0"/>
    <x v="1"/>
  </r>
  <r>
    <x v="1"/>
    <x v="3"/>
    <x v="3"/>
    <x v="0"/>
    <x v="41"/>
    <x v="908"/>
    <n v="9583.31"/>
    <x v="1"/>
    <x v="3"/>
    <x v="1"/>
    <x v="0"/>
    <x v="3"/>
    <x v="3"/>
    <x v="3"/>
    <x v="3"/>
    <x v="0"/>
    <x v="3"/>
  </r>
  <r>
    <x v="1"/>
    <x v="3"/>
    <x v="3"/>
    <x v="0"/>
    <x v="114"/>
    <x v="144"/>
    <n v="298388.53000000003"/>
    <x v="1"/>
    <x v="3"/>
    <x v="1"/>
    <x v="0"/>
    <x v="3"/>
    <x v="3"/>
    <x v="3"/>
    <x v="3"/>
    <x v="1"/>
    <x v="6"/>
  </r>
  <r>
    <x v="1"/>
    <x v="3"/>
    <x v="3"/>
    <x v="0"/>
    <x v="5"/>
    <x v="1367"/>
    <n v="1049369.75"/>
    <x v="1"/>
    <x v="3"/>
    <x v="1"/>
    <x v="0"/>
    <x v="3"/>
    <x v="3"/>
    <x v="3"/>
    <x v="2"/>
    <x v="0"/>
    <x v="3"/>
  </r>
  <r>
    <x v="1"/>
    <x v="3"/>
    <x v="3"/>
    <x v="0"/>
    <x v="13"/>
    <x v="1192"/>
    <n v="0"/>
    <x v="1"/>
    <x v="3"/>
    <x v="1"/>
    <x v="0"/>
    <x v="3"/>
    <x v="3"/>
    <x v="3"/>
    <x v="3"/>
    <x v="0"/>
    <x v="3"/>
  </r>
  <r>
    <x v="1"/>
    <x v="3"/>
    <x v="3"/>
    <x v="0"/>
    <x v="140"/>
    <x v="285"/>
    <n v="0"/>
    <x v="1"/>
    <x v="3"/>
    <x v="1"/>
    <x v="0"/>
    <x v="3"/>
    <x v="3"/>
    <x v="3"/>
    <x v="2"/>
    <x v="1"/>
    <x v="1"/>
  </r>
  <r>
    <x v="1"/>
    <x v="3"/>
    <x v="3"/>
    <x v="0"/>
    <x v="580"/>
    <x v="1096"/>
    <n v="0"/>
    <x v="1"/>
    <x v="3"/>
    <x v="1"/>
    <x v="0"/>
    <x v="3"/>
    <x v="3"/>
    <x v="3"/>
    <x v="3"/>
    <x v="1"/>
    <x v="5"/>
  </r>
  <r>
    <x v="1"/>
    <x v="3"/>
    <x v="3"/>
    <x v="0"/>
    <x v="7"/>
    <x v="201"/>
    <n v="0"/>
    <x v="1"/>
    <x v="3"/>
    <x v="1"/>
    <x v="0"/>
    <x v="3"/>
    <x v="3"/>
    <x v="3"/>
    <x v="0"/>
    <x v="0"/>
    <x v="2"/>
  </r>
  <r>
    <x v="1"/>
    <x v="3"/>
    <x v="3"/>
    <x v="0"/>
    <x v="1"/>
    <x v="1187"/>
    <n v="33472.43"/>
    <x v="1"/>
    <x v="3"/>
    <x v="1"/>
    <x v="0"/>
    <x v="3"/>
    <x v="3"/>
    <x v="3"/>
    <x v="3"/>
    <x v="0"/>
    <x v="7"/>
  </r>
  <r>
    <x v="1"/>
    <x v="3"/>
    <x v="3"/>
    <x v="0"/>
    <x v="122"/>
    <x v="162"/>
    <n v="6005.59"/>
    <x v="1"/>
    <x v="3"/>
    <x v="1"/>
    <x v="0"/>
    <x v="3"/>
    <x v="3"/>
    <x v="3"/>
    <x v="0"/>
    <x v="0"/>
    <x v="5"/>
  </r>
  <r>
    <x v="1"/>
    <x v="3"/>
    <x v="3"/>
    <x v="0"/>
    <x v="47"/>
    <x v="53"/>
    <n v="0"/>
    <x v="1"/>
    <x v="3"/>
    <x v="1"/>
    <x v="0"/>
    <x v="3"/>
    <x v="3"/>
    <x v="3"/>
    <x v="2"/>
    <x v="0"/>
    <x v="1"/>
  </r>
  <r>
    <x v="1"/>
    <x v="3"/>
    <x v="3"/>
    <x v="0"/>
    <x v="5"/>
    <x v="66"/>
    <n v="0"/>
    <x v="1"/>
    <x v="3"/>
    <x v="1"/>
    <x v="0"/>
    <x v="3"/>
    <x v="3"/>
    <x v="3"/>
    <x v="0"/>
    <x v="0"/>
    <x v="3"/>
  </r>
  <r>
    <x v="1"/>
    <x v="3"/>
    <x v="3"/>
    <x v="0"/>
    <x v="18"/>
    <x v="846"/>
    <n v="0"/>
    <x v="1"/>
    <x v="3"/>
    <x v="1"/>
    <x v="0"/>
    <x v="3"/>
    <x v="3"/>
    <x v="3"/>
    <x v="3"/>
    <x v="0"/>
    <x v="4"/>
  </r>
  <r>
    <x v="1"/>
    <x v="3"/>
    <x v="3"/>
    <x v="0"/>
    <x v="48"/>
    <x v="54"/>
    <n v="0"/>
    <x v="1"/>
    <x v="3"/>
    <x v="1"/>
    <x v="0"/>
    <x v="3"/>
    <x v="3"/>
    <x v="3"/>
    <x v="0"/>
    <x v="0"/>
    <x v="7"/>
  </r>
  <r>
    <x v="1"/>
    <x v="3"/>
    <x v="3"/>
    <x v="0"/>
    <x v="13"/>
    <x v="767"/>
    <n v="0"/>
    <x v="1"/>
    <x v="3"/>
    <x v="1"/>
    <x v="0"/>
    <x v="3"/>
    <x v="3"/>
    <x v="3"/>
    <x v="3"/>
    <x v="0"/>
    <x v="6"/>
  </r>
  <r>
    <x v="1"/>
    <x v="3"/>
    <x v="3"/>
    <x v="0"/>
    <x v="378"/>
    <x v="1253"/>
    <n v="404256.69"/>
    <x v="1"/>
    <x v="3"/>
    <x v="1"/>
    <x v="0"/>
    <x v="3"/>
    <x v="3"/>
    <x v="3"/>
    <x v="3"/>
    <x v="1"/>
    <x v="1"/>
  </r>
  <r>
    <x v="1"/>
    <x v="3"/>
    <x v="3"/>
    <x v="0"/>
    <x v="8"/>
    <x v="8"/>
    <n v="0"/>
    <x v="1"/>
    <x v="3"/>
    <x v="1"/>
    <x v="0"/>
    <x v="3"/>
    <x v="3"/>
    <x v="3"/>
    <x v="0"/>
    <x v="1"/>
    <x v="2"/>
  </r>
  <r>
    <x v="1"/>
    <x v="3"/>
    <x v="3"/>
    <x v="0"/>
    <x v="111"/>
    <x v="1286"/>
    <n v="100.8"/>
    <x v="1"/>
    <x v="3"/>
    <x v="1"/>
    <x v="0"/>
    <x v="3"/>
    <x v="3"/>
    <x v="3"/>
    <x v="3"/>
    <x v="0"/>
    <x v="7"/>
  </r>
  <r>
    <x v="1"/>
    <x v="3"/>
    <x v="3"/>
    <x v="0"/>
    <x v="5"/>
    <x v="704"/>
    <n v="0"/>
    <x v="1"/>
    <x v="3"/>
    <x v="1"/>
    <x v="0"/>
    <x v="3"/>
    <x v="3"/>
    <x v="3"/>
    <x v="4"/>
    <x v="1"/>
    <x v="5"/>
  </r>
  <r>
    <x v="1"/>
    <x v="3"/>
    <x v="3"/>
    <x v="0"/>
    <x v="11"/>
    <x v="1178"/>
    <n v="0"/>
    <x v="1"/>
    <x v="3"/>
    <x v="1"/>
    <x v="0"/>
    <x v="3"/>
    <x v="3"/>
    <x v="3"/>
    <x v="3"/>
    <x v="0"/>
    <x v="3"/>
  </r>
  <r>
    <x v="1"/>
    <x v="3"/>
    <x v="3"/>
    <x v="0"/>
    <x v="428"/>
    <x v="714"/>
    <n v="0"/>
    <x v="1"/>
    <x v="3"/>
    <x v="1"/>
    <x v="0"/>
    <x v="3"/>
    <x v="3"/>
    <x v="3"/>
    <x v="3"/>
    <x v="1"/>
    <x v="0"/>
  </r>
  <r>
    <x v="1"/>
    <x v="3"/>
    <x v="3"/>
    <x v="0"/>
    <x v="194"/>
    <x v="287"/>
    <n v="58542.59"/>
    <x v="1"/>
    <x v="3"/>
    <x v="1"/>
    <x v="0"/>
    <x v="3"/>
    <x v="3"/>
    <x v="3"/>
    <x v="4"/>
    <x v="0"/>
    <x v="6"/>
  </r>
  <r>
    <x v="1"/>
    <x v="3"/>
    <x v="3"/>
    <x v="0"/>
    <x v="62"/>
    <x v="74"/>
    <n v="0"/>
    <x v="1"/>
    <x v="3"/>
    <x v="1"/>
    <x v="0"/>
    <x v="3"/>
    <x v="3"/>
    <x v="3"/>
    <x v="0"/>
    <x v="0"/>
    <x v="4"/>
  </r>
  <r>
    <x v="1"/>
    <x v="3"/>
    <x v="3"/>
    <x v="0"/>
    <x v="11"/>
    <x v="910"/>
    <n v="64423094.490000002"/>
    <x v="1"/>
    <x v="3"/>
    <x v="1"/>
    <x v="0"/>
    <x v="3"/>
    <x v="3"/>
    <x v="3"/>
    <x v="1"/>
    <x v="0"/>
    <x v="1"/>
  </r>
  <r>
    <x v="1"/>
    <x v="3"/>
    <x v="3"/>
    <x v="0"/>
    <x v="13"/>
    <x v="734"/>
    <n v="0"/>
    <x v="1"/>
    <x v="3"/>
    <x v="1"/>
    <x v="0"/>
    <x v="3"/>
    <x v="3"/>
    <x v="3"/>
    <x v="3"/>
    <x v="0"/>
    <x v="4"/>
  </r>
  <r>
    <x v="1"/>
    <x v="3"/>
    <x v="3"/>
    <x v="0"/>
    <x v="399"/>
    <x v="1322"/>
    <n v="4318.37"/>
    <x v="1"/>
    <x v="3"/>
    <x v="1"/>
    <x v="0"/>
    <x v="3"/>
    <x v="3"/>
    <x v="3"/>
    <x v="1"/>
    <x v="0"/>
    <x v="1"/>
  </r>
  <r>
    <x v="1"/>
    <x v="3"/>
    <x v="3"/>
    <x v="0"/>
    <x v="338"/>
    <x v="545"/>
    <n v="0"/>
    <x v="1"/>
    <x v="3"/>
    <x v="1"/>
    <x v="0"/>
    <x v="3"/>
    <x v="3"/>
    <x v="3"/>
    <x v="3"/>
    <x v="0"/>
    <x v="7"/>
  </r>
  <r>
    <x v="1"/>
    <x v="3"/>
    <x v="3"/>
    <x v="0"/>
    <x v="551"/>
    <x v="1015"/>
    <n v="0"/>
    <x v="1"/>
    <x v="3"/>
    <x v="1"/>
    <x v="0"/>
    <x v="3"/>
    <x v="3"/>
    <x v="3"/>
    <x v="0"/>
    <x v="0"/>
    <x v="6"/>
  </r>
  <r>
    <x v="1"/>
    <x v="3"/>
    <x v="3"/>
    <x v="0"/>
    <x v="142"/>
    <x v="887"/>
    <n v="556988319.42999995"/>
    <x v="1"/>
    <x v="3"/>
    <x v="1"/>
    <x v="0"/>
    <x v="3"/>
    <x v="3"/>
    <x v="3"/>
    <x v="1"/>
    <x v="2"/>
    <x v="5"/>
  </r>
  <r>
    <x v="1"/>
    <x v="3"/>
    <x v="3"/>
    <x v="0"/>
    <x v="467"/>
    <x v="807"/>
    <n v="0"/>
    <x v="1"/>
    <x v="3"/>
    <x v="1"/>
    <x v="0"/>
    <x v="3"/>
    <x v="3"/>
    <x v="3"/>
    <x v="1"/>
    <x v="0"/>
    <x v="3"/>
  </r>
  <r>
    <x v="1"/>
    <x v="3"/>
    <x v="3"/>
    <x v="0"/>
    <x v="41"/>
    <x v="366"/>
    <n v="0"/>
    <x v="1"/>
    <x v="3"/>
    <x v="1"/>
    <x v="0"/>
    <x v="3"/>
    <x v="3"/>
    <x v="3"/>
    <x v="1"/>
    <x v="0"/>
    <x v="2"/>
  </r>
  <r>
    <x v="1"/>
    <x v="3"/>
    <x v="3"/>
    <x v="0"/>
    <x v="382"/>
    <x v="1296"/>
    <n v="0"/>
    <x v="1"/>
    <x v="3"/>
    <x v="1"/>
    <x v="0"/>
    <x v="3"/>
    <x v="3"/>
    <x v="3"/>
    <x v="3"/>
    <x v="0"/>
    <x v="3"/>
  </r>
  <r>
    <x v="1"/>
    <x v="3"/>
    <x v="3"/>
    <x v="0"/>
    <x v="62"/>
    <x v="74"/>
    <n v="0"/>
    <x v="1"/>
    <x v="3"/>
    <x v="1"/>
    <x v="0"/>
    <x v="3"/>
    <x v="3"/>
    <x v="3"/>
    <x v="0"/>
    <x v="0"/>
    <x v="0"/>
  </r>
  <r>
    <x v="1"/>
    <x v="3"/>
    <x v="3"/>
    <x v="0"/>
    <x v="18"/>
    <x v="1211"/>
    <n v="14131.92"/>
    <x v="1"/>
    <x v="3"/>
    <x v="1"/>
    <x v="0"/>
    <x v="3"/>
    <x v="3"/>
    <x v="3"/>
    <x v="3"/>
    <x v="0"/>
    <x v="7"/>
  </r>
  <r>
    <x v="1"/>
    <x v="3"/>
    <x v="3"/>
    <x v="0"/>
    <x v="81"/>
    <x v="97"/>
    <n v="727798.47"/>
    <x v="1"/>
    <x v="3"/>
    <x v="1"/>
    <x v="0"/>
    <x v="3"/>
    <x v="3"/>
    <x v="3"/>
    <x v="0"/>
    <x v="0"/>
    <x v="3"/>
  </r>
  <r>
    <x v="1"/>
    <x v="3"/>
    <x v="3"/>
    <x v="0"/>
    <x v="202"/>
    <x v="300"/>
    <n v="0"/>
    <x v="1"/>
    <x v="3"/>
    <x v="1"/>
    <x v="0"/>
    <x v="3"/>
    <x v="3"/>
    <x v="3"/>
    <x v="0"/>
    <x v="0"/>
    <x v="6"/>
  </r>
  <r>
    <x v="1"/>
    <x v="3"/>
    <x v="3"/>
    <x v="0"/>
    <x v="13"/>
    <x v="1241"/>
    <n v="0"/>
    <x v="1"/>
    <x v="3"/>
    <x v="1"/>
    <x v="0"/>
    <x v="3"/>
    <x v="3"/>
    <x v="3"/>
    <x v="3"/>
    <x v="0"/>
    <x v="1"/>
  </r>
  <r>
    <x v="1"/>
    <x v="3"/>
    <x v="3"/>
    <x v="0"/>
    <x v="26"/>
    <x v="1334"/>
    <n v="0"/>
    <x v="1"/>
    <x v="3"/>
    <x v="1"/>
    <x v="0"/>
    <x v="3"/>
    <x v="3"/>
    <x v="3"/>
    <x v="0"/>
    <x v="0"/>
    <x v="4"/>
  </r>
  <r>
    <x v="1"/>
    <x v="3"/>
    <x v="3"/>
    <x v="0"/>
    <x v="62"/>
    <x v="74"/>
    <n v="0"/>
    <x v="1"/>
    <x v="3"/>
    <x v="1"/>
    <x v="0"/>
    <x v="3"/>
    <x v="3"/>
    <x v="3"/>
    <x v="0"/>
    <x v="0"/>
    <x v="5"/>
  </r>
  <r>
    <x v="1"/>
    <x v="3"/>
    <x v="3"/>
    <x v="0"/>
    <x v="463"/>
    <x v="793"/>
    <n v="0"/>
    <x v="1"/>
    <x v="3"/>
    <x v="1"/>
    <x v="0"/>
    <x v="3"/>
    <x v="3"/>
    <x v="3"/>
    <x v="0"/>
    <x v="0"/>
    <x v="0"/>
  </r>
  <r>
    <x v="1"/>
    <x v="3"/>
    <x v="3"/>
    <x v="0"/>
    <x v="612"/>
    <x v="1193"/>
    <n v="0"/>
    <x v="1"/>
    <x v="3"/>
    <x v="1"/>
    <x v="0"/>
    <x v="3"/>
    <x v="3"/>
    <x v="3"/>
    <x v="1"/>
    <x v="1"/>
    <x v="1"/>
  </r>
  <r>
    <x v="1"/>
    <x v="3"/>
    <x v="3"/>
    <x v="0"/>
    <x v="1"/>
    <x v="475"/>
    <n v="1721.45"/>
    <x v="1"/>
    <x v="3"/>
    <x v="1"/>
    <x v="0"/>
    <x v="3"/>
    <x v="3"/>
    <x v="3"/>
    <x v="3"/>
    <x v="0"/>
    <x v="4"/>
  </r>
  <r>
    <x v="1"/>
    <x v="3"/>
    <x v="3"/>
    <x v="0"/>
    <x v="64"/>
    <x v="77"/>
    <n v="0"/>
    <x v="1"/>
    <x v="3"/>
    <x v="1"/>
    <x v="0"/>
    <x v="3"/>
    <x v="3"/>
    <x v="3"/>
    <x v="0"/>
    <x v="0"/>
    <x v="5"/>
  </r>
  <r>
    <x v="1"/>
    <x v="3"/>
    <x v="3"/>
    <x v="0"/>
    <x v="18"/>
    <x v="35"/>
    <n v="0"/>
    <x v="1"/>
    <x v="3"/>
    <x v="1"/>
    <x v="0"/>
    <x v="3"/>
    <x v="3"/>
    <x v="3"/>
    <x v="3"/>
    <x v="0"/>
    <x v="0"/>
  </r>
  <r>
    <x v="1"/>
    <x v="3"/>
    <x v="3"/>
    <x v="0"/>
    <x v="156"/>
    <x v="224"/>
    <n v="6357102.96"/>
    <x v="1"/>
    <x v="3"/>
    <x v="1"/>
    <x v="0"/>
    <x v="3"/>
    <x v="3"/>
    <x v="3"/>
    <x v="3"/>
    <x v="1"/>
    <x v="7"/>
  </r>
  <r>
    <x v="1"/>
    <x v="3"/>
    <x v="3"/>
    <x v="0"/>
    <x v="18"/>
    <x v="706"/>
    <n v="5543223.8200000003"/>
    <x v="1"/>
    <x v="3"/>
    <x v="1"/>
    <x v="0"/>
    <x v="3"/>
    <x v="3"/>
    <x v="3"/>
    <x v="3"/>
    <x v="0"/>
    <x v="1"/>
  </r>
  <r>
    <x v="1"/>
    <x v="3"/>
    <x v="3"/>
    <x v="0"/>
    <x v="147"/>
    <x v="203"/>
    <n v="-2796017.39"/>
    <x v="1"/>
    <x v="3"/>
    <x v="1"/>
    <x v="0"/>
    <x v="3"/>
    <x v="3"/>
    <x v="3"/>
    <x v="3"/>
    <x v="0"/>
    <x v="4"/>
  </r>
  <r>
    <x v="1"/>
    <x v="3"/>
    <x v="3"/>
    <x v="0"/>
    <x v="1"/>
    <x v="1243"/>
    <n v="0"/>
    <x v="1"/>
    <x v="3"/>
    <x v="1"/>
    <x v="0"/>
    <x v="3"/>
    <x v="3"/>
    <x v="3"/>
    <x v="3"/>
    <x v="0"/>
    <x v="6"/>
  </r>
  <r>
    <x v="1"/>
    <x v="3"/>
    <x v="3"/>
    <x v="0"/>
    <x v="13"/>
    <x v="1083"/>
    <n v="0"/>
    <x v="1"/>
    <x v="3"/>
    <x v="1"/>
    <x v="0"/>
    <x v="3"/>
    <x v="3"/>
    <x v="3"/>
    <x v="3"/>
    <x v="0"/>
    <x v="7"/>
  </r>
  <r>
    <x v="1"/>
    <x v="3"/>
    <x v="3"/>
    <x v="0"/>
    <x v="18"/>
    <x v="1217"/>
    <n v="0"/>
    <x v="1"/>
    <x v="3"/>
    <x v="1"/>
    <x v="0"/>
    <x v="3"/>
    <x v="3"/>
    <x v="3"/>
    <x v="3"/>
    <x v="0"/>
    <x v="3"/>
  </r>
  <r>
    <x v="1"/>
    <x v="3"/>
    <x v="3"/>
    <x v="0"/>
    <x v="41"/>
    <x v="690"/>
    <n v="1721678.85"/>
    <x v="1"/>
    <x v="3"/>
    <x v="1"/>
    <x v="0"/>
    <x v="3"/>
    <x v="3"/>
    <x v="3"/>
    <x v="3"/>
    <x v="0"/>
    <x v="5"/>
  </r>
  <r>
    <x v="1"/>
    <x v="3"/>
    <x v="3"/>
    <x v="0"/>
    <x v="221"/>
    <x v="1023"/>
    <n v="0"/>
    <x v="1"/>
    <x v="3"/>
    <x v="1"/>
    <x v="0"/>
    <x v="3"/>
    <x v="3"/>
    <x v="3"/>
    <x v="3"/>
    <x v="0"/>
    <x v="5"/>
  </r>
  <r>
    <x v="1"/>
    <x v="3"/>
    <x v="3"/>
    <x v="0"/>
    <x v="18"/>
    <x v="1147"/>
    <n v="13792.32"/>
    <x v="1"/>
    <x v="3"/>
    <x v="1"/>
    <x v="0"/>
    <x v="3"/>
    <x v="3"/>
    <x v="3"/>
    <x v="3"/>
    <x v="0"/>
    <x v="1"/>
  </r>
  <r>
    <x v="1"/>
    <x v="3"/>
    <x v="3"/>
    <x v="0"/>
    <x v="331"/>
    <x v="1283"/>
    <n v="0"/>
    <x v="1"/>
    <x v="3"/>
    <x v="1"/>
    <x v="0"/>
    <x v="3"/>
    <x v="3"/>
    <x v="3"/>
    <x v="2"/>
    <x v="0"/>
    <x v="6"/>
  </r>
  <r>
    <x v="1"/>
    <x v="3"/>
    <x v="3"/>
    <x v="0"/>
    <x v="177"/>
    <x v="263"/>
    <n v="30631464.420000002"/>
    <x v="1"/>
    <x v="3"/>
    <x v="1"/>
    <x v="0"/>
    <x v="3"/>
    <x v="3"/>
    <x v="3"/>
    <x v="0"/>
    <x v="0"/>
    <x v="3"/>
  </r>
  <r>
    <x v="1"/>
    <x v="3"/>
    <x v="3"/>
    <x v="0"/>
    <x v="11"/>
    <x v="1242"/>
    <n v="0"/>
    <x v="1"/>
    <x v="3"/>
    <x v="1"/>
    <x v="0"/>
    <x v="3"/>
    <x v="3"/>
    <x v="3"/>
    <x v="3"/>
    <x v="0"/>
    <x v="7"/>
  </r>
  <r>
    <x v="1"/>
    <x v="3"/>
    <x v="3"/>
    <x v="0"/>
    <x v="18"/>
    <x v="1120"/>
    <n v="0"/>
    <x v="1"/>
    <x v="3"/>
    <x v="1"/>
    <x v="0"/>
    <x v="3"/>
    <x v="3"/>
    <x v="3"/>
    <x v="3"/>
    <x v="0"/>
    <x v="5"/>
  </r>
  <r>
    <x v="1"/>
    <x v="3"/>
    <x v="3"/>
    <x v="0"/>
    <x v="357"/>
    <x v="587"/>
    <n v="79583377.140000001"/>
    <x v="1"/>
    <x v="3"/>
    <x v="1"/>
    <x v="0"/>
    <x v="3"/>
    <x v="3"/>
    <x v="3"/>
    <x v="4"/>
    <x v="3"/>
    <x v="7"/>
  </r>
  <r>
    <x v="1"/>
    <x v="3"/>
    <x v="3"/>
    <x v="0"/>
    <x v="18"/>
    <x v="594"/>
    <n v="0"/>
    <x v="1"/>
    <x v="3"/>
    <x v="1"/>
    <x v="0"/>
    <x v="3"/>
    <x v="3"/>
    <x v="3"/>
    <x v="3"/>
    <x v="0"/>
    <x v="4"/>
  </r>
  <r>
    <x v="1"/>
    <x v="3"/>
    <x v="3"/>
    <x v="0"/>
    <x v="96"/>
    <x v="115"/>
    <n v="0"/>
    <x v="1"/>
    <x v="3"/>
    <x v="1"/>
    <x v="0"/>
    <x v="3"/>
    <x v="3"/>
    <x v="3"/>
    <x v="6"/>
    <x v="1"/>
    <x v="1"/>
  </r>
  <r>
    <x v="1"/>
    <x v="3"/>
    <x v="3"/>
    <x v="0"/>
    <x v="111"/>
    <x v="924"/>
    <n v="0"/>
    <x v="1"/>
    <x v="3"/>
    <x v="1"/>
    <x v="0"/>
    <x v="3"/>
    <x v="3"/>
    <x v="3"/>
    <x v="3"/>
    <x v="0"/>
    <x v="3"/>
  </r>
  <r>
    <x v="1"/>
    <x v="3"/>
    <x v="3"/>
    <x v="0"/>
    <x v="487"/>
    <x v="862"/>
    <n v="0.03"/>
    <x v="1"/>
    <x v="3"/>
    <x v="1"/>
    <x v="0"/>
    <x v="3"/>
    <x v="3"/>
    <x v="3"/>
    <x v="1"/>
    <x v="1"/>
    <x v="7"/>
  </r>
  <r>
    <x v="1"/>
    <x v="3"/>
    <x v="3"/>
    <x v="0"/>
    <x v="22"/>
    <x v="557"/>
    <n v="527472.17000000004"/>
    <x v="1"/>
    <x v="3"/>
    <x v="1"/>
    <x v="0"/>
    <x v="3"/>
    <x v="3"/>
    <x v="3"/>
    <x v="4"/>
    <x v="0"/>
    <x v="0"/>
  </r>
  <r>
    <x v="1"/>
    <x v="3"/>
    <x v="3"/>
    <x v="0"/>
    <x v="32"/>
    <x v="467"/>
    <n v="691211.83"/>
    <x v="1"/>
    <x v="3"/>
    <x v="1"/>
    <x v="0"/>
    <x v="3"/>
    <x v="3"/>
    <x v="3"/>
    <x v="5"/>
    <x v="0"/>
    <x v="3"/>
  </r>
  <r>
    <x v="1"/>
    <x v="3"/>
    <x v="3"/>
    <x v="0"/>
    <x v="13"/>
    <x v="245"/>
    <n v="0"/>
    <x v="1"/>
    <x v="3"/>
    <x v="1"/>
    <x v="0"/>
    <x v="3"/>
    <x v="3"/>
    <x v="3"/>
    <x v="3"/>
    <x v="0"/>
    <x v="4"/>
  </r>
  <r>
    <x v="1"/>
    <x v="3"/>
    <x v="3"/>
    <x v="0"/>
    <x v="108"/>
    <x v="613"/>
    <n v="0"/>
    <x v="1"/>
    <x v="3"/>
    <x v="1"/>
    <x v="0"/>
    <x v="3"/>
    <x v="3"/>
    <x v="3"/>
    <x v="2"/>
    <x v="1"/>
    <x v="6"/>
  </r>
  <r>
    <x v="1"/>
    <x v="3"/>
    <x v="3"/>
    <x v="0"/>
    <x v="89"/>
    <x v="107"/>
    <n v="116242.48"/>
    <x v="1"/>
    <x v="3"/>
    <x v="1"/>
    <x v="0"/>
    <x v="3"/>
    <x v="3"/>
    <x v="3"/>
    <x v="0"/>
    <x v="0"/>
    <x v="4"/>
  </r>
  <r>
    <x v="1"/>
    <x v="3"/>
    <x v="3"/>
    <x v="0"/>
    <x v="1"/>
    <x v="1263"/>
    <n v="618062.46"/>
    <x v="1"/>
    <x v="3"/>
    <x v="1"/>
    <x v="0"/>
    <x v="3"/>
    <x v="3"/>
    <x v="3"/>
    <x v="3"/>
    <x v="0"/>
    <x v="7"/>
  </r>
  <r>
    <x v="1"/>
    <x v="3"/>
    <x v="3"/>
    <x v="0"/>
    <x v="41"/>
    <x v="1085"/>
    <n v="5941.64"/>
    <x v="1"/>
    <x v="3"/>
    <x v="1"/>
    <x v="0"/>
    <x v="3"/>
    <x v="3"/>
    <x v="3"/>
    <x v="3"/>
    <x v="0"/>
    <x v="7"/>
  </r>
  <r>
    <x v="1"/>
    <x v="3"/>
    <x v="3"/>
    <x v="0"/>
    <x v="18"/>
    <x v="947"/>
    <n v="0"/>
    <x v="1"/>
    <x v="3"/>
    <x v="1"/>
    <x v="0"/>
    <x v="3"/>
    <x v="3"/>
    <x v="3"/>
    <x v="3"/>
    <x v="0"/>
    <x v="3"/>
  </r>
  <r>
    <x v="1"/>
    <x v="3"/>
    <x v="3"/>
    <x v="0"/>
    <x v="1"/>
    <x v="349"/>
    <n v="0"/>
    <x v="1"/>
    <x v="3"/>
    <x v="1"/>
    <x v="0"/>
    <x v="3"/>
    <x v="3"/>
    <x v="3"/>
    <x v="3"/>
    <x v="0"/>
    <x v="4"/>
  </r>
  <r>
    <x v="1"/>
    <x v="3"/>
    <x v="3"/>
    <x v="0"/>
    <x v="41"/>
    <x v="797"/>
    <n v="585.89"/>
    <x v="1"/>
    <x v="3"/>
    <x v="1"/>
    <x v="0"/>
    <x v="3"/>
    <x v="3"/>
    <x v="3"/>
    <x v="3"/>
    <x v="0"/>
    <x v="2"/>
  </r>
  <r>
    <x v="1"/>
    <x v="3"/>
    <x v="3"/>
    <x v="0"/>
    <x v="512"/>
    <x v="933"/>
    <n v="595408276.12"/>
    <x v="1"/>
    <x v="3"/>
    <x v="1"/>
    <x v="0"/>
    <x v="3"/>
    <x v="3"/>
    <x v="3"/>
    <x v="1"/>
    <x v="3"/>
    <x v="5"/>
  </r>
  <r>
    <x v="1"/>
    <x v="3"/>
    <x v="3"/>
    <x v="0"/>
    <x v="18"/>
    <x v="837"/>
    <n v="12449671.140000001"/>
    <x v="1"/>
    <x v="3"/>
    <x v="1"/>
    <x v="0"/>
    <x v="3"/>
    <x v="3"/>
    <x v="3"/>
    <x v="3"/>
    <x v="0"/>
    <x v="2"/>
  </r>
  <r>
    <x v="1"/>
    <x v="3"/>
    <x v="3"/>
    <x v="0"/>
    <x v="469"/>
    <x v="949"/>
    <n v="0"/>
    <x v="1"/>
    <x v="3"/>
    <x v="1"/>
    <x v="0"/>
    <x v="3"/>
    <x v="3"/>
    <x v="3"/>
    <x v="3"/>
    <x v="0"/>
    <x v="3"/>
  </r>
  <r>
    <x v="1"/>
    <x v="3"/>
    <x v="3"/>
    <x v="0"/>
    <x v="128"/>
    <x v="172"/>
    <n v="0"/>
    <x v="1"/>
    <x v="3"/>
    <x v="1"/>
    <x v="0"/>
    <x v="3"/>
    <x v="3"/>
    <x v="3"/>
    <x v="3"/>
    <x v="0"/>
    <x v="6"/>
  </r>
  <r>
    <x v="1"/>
    <x v="3"/>
    <x v="3"/>
    <x v="0"/>
    <x v="67"/>
    <x v="82"/>
    <n v="0"/>
    <x v="1"/>
    <x v="3"/>
    <x v="1"/>
    <x v="0"/>
    <x v="3"/>
    <x v="3"/>
    <x v="3"/>
    <x v="0"/>
    <x v="0"/>
    <x v="0"/>
  </r>
  <r>
    <x v="1"/>
    <x v="3"/>
    <x v="3"/>
    <x v="0"/>
    <x v="41"/>
    <x v="72"/>
    <n v="110789727.37"/>
    <x v="1"/>
    <x v="3"/>
    <x v="1"/>
    <x v="0"/>
    <x v="3"/>
    <x v="3"/>
    <x v="3"/>
    <x v="1"/>
    <x v="0"/>
    <x v="2"/>
  </r>
  <r>
    <x v="1"/>
    <x v="3"/>
    <x v="3"/>
    <x v="0"/>
    <x v="568"/>
    <x v="1060"/>
    <n v="0"/>
    <x v="1"/>
    <x v="3"/>
    <x v="1"/>
    <x v="0"/>
    <x v="3"/>
    <x v="3"/>
    <x v="3"/>
    <x v="0"/>
    <x v="0"/>
    <x v="7"/>
  </r>
  <r>
    <x v="1"/>
    <x v="3"/>
    <x v="3"/>
    <x v="0"/>
    <x v="17"/>
    <x v="17"/>
    <n v="0"/>
    <x v="1"/>
    <x v="3"/>
    <x v="1"/>
    <x v="0"/>
    <x v="3"/>
    <x v="3"/>
    <x v="3"/>
    <x v="5"/>
    <x v="0"/>
    <x v="2"/>
  </r>
  <r>
    <x v="1"/>
    <x v="3"/>
    <x v="3"/>
    <x v="0"/>
    <x v="437"/>
    <x v="739"/>
    <n v="0"/>
    <x v="1"/>
    <x v="3"/>
    <x v="1"/>
    <x v="0"/>
    <x v="3"/>
    <x v="3"/>
    <x v="3"/>
    <x v="3"/>
    <x v="1"/>
    <x v="7"/>
  </r>
  <r>
    <x v="1"/>
    <x v="3"/>
    <x v="3"/>
    <x v="0"/>
    <x v="544"/>
    <x v="996"/>
    <n v="-266129.06"/>
    <x v="1"/>
    <x v="3"/>
    <x v="1"/>
    <x v="0"/>
    <x v="3"/>
    <x v="3"/>
    <x v="3"/>
    <x v="3"/>
    <x v="0"/>
    <x v="3"/>
  </r>
  <r>
    <x v="1"/>
    <x v="3"/>
    <x v="3"/>
    <x v="0"/>
    <x v="509"/>
    <x v="928"/>
    <n v="4097494.36"/>
    <x v="1"/>
    <x v="3"/>
    <x v="1"/>
    <x v="0"/>
    <x v="3"/>
    <x v="3"/>
    <x v="3"/>
    <x v="3"/>
    <x v="0"/>
    <x v="3"/>
  </r>
  <r>
    <x v="1"/>
    <x v="3"/>
    <x v="3"/>
    <x v="0"/>
    <x v="81"/>
    <x v="97"/>
    <n v="702651.18"/>
    <x v="1"/>
    <x v="3"/>
    <x v="1"/>
    <x v="0"/>
    <x v="3"/>
    <x v="3"/>
    <x v="3"/>
    <x v="0"/>
    <x v="0"/>
    <x v="5"/>
  </r>
  <r>
    <x v="1"/>
    <x v="3"/>
    <x v="3"/>
    <x v="0"/>
    <x v="493"/>
    <x v="1092"/>
    <n v="0"/>
    <x v="1"/>
    <x v="3"/>
    <x v="1"/>
    <x v="0"/>
    <x v="3"/>
    <x v="3"/>
    <x v="3"/>
    <x v="2"/>
    <x v="0"/>
    <x v="3"/>
  </r>
  <r>
    <x v="1"/>
    <x v="3"/>
    <x v="3"/>
    <x v="0"/>
    <x v="11"/>
    <x v="1131"/>
    <n v="0"/>
    <x v="1"/>
    <x v="3"/>
    <x v="1"/>
    <x v="0"/>
    <x v="3"/>
    <x v="3"/>
    <x v="3"/>
    <x v="3"/>
    <x v="0"/>
    <x v="4"/>
  </r>
  <r>
    <x v="1"/>
    <x v="3"/>
    <x v="3"/>
    <x v="0"/>
    <x v="1"/>
    <x v="326"/>
    <n v="0"/>
    <x v="1"/>
    <x v="3"/>
    <x v="1"/>
    <x v="0"/>
    <x v="3"/>
    <x v="3"/>
    <x v="3"/>
    <x v="3"/>
    <x v="0"/>
    <x v="3"/>
  </r>
  <r>
    <x v="1"/>
    <x v="3"/>
    <x v="3"/>
    <x v="0"/>
    <x v="68"/>
    <x v="83"/>
    <n v="0"/>
    <x v="1"/>
    <x v="3"/>
    <x v="1"/>
    <x v="0"/>
    <x v="3"/>
    <x v="3"/>
    <x v="3"/>
    <x v="0"/>
    <x v="0"/>
    <x v="5"/>
  </r>
  <r>
    <x v="1"/>
    <x v="3"/>
    <x v="3"/>
    <x v="0"/>
    <x v="423"/>
    <x v="703"/>
    <n v="0"/>
    <x v="1"/>
    <x v="3"/>
    <x v="1"/>
    <x v="0"/>
    <x v="3"/>
    <x v="3"/>
    <x v="3"/>
    <x v="2"/>
    <x v="1"/>
    <x v="2"/>
  </r>
  <r>
    <x v="1"/>
    <x v="3"/>
    <x v="3"/>
    <x v="0"/>
    <x v="68"/>
    <x v="83"/>
    <n v="0"/>
    <x v="1"/>
    <x v="3"/>
    <x v="1"/>
    <x v="0"/>
    <x v="3"/>
    <x v="3"/>
    <x v="3"/>
    <x v="0"/>
    <x v="0"/>
    <x v="6"/>
  </r>
  <r>
    <x v="1"/>
    <x v="3"/>
    <x v="3"/>
    <x v="0"/>
    <x v="5"/>
    <x v="1001"/>
    <n v="1790652.51"/>
    <x v="1"/>
    <x v="3"/>
    <x v="1"/>
    <x v="0"/>
    <x v="3"/>
    <x v="3"/>
    <x v="3"/>
    <x v="3"/>
    <x v="1"/>
    <x v="0"/>
  </r>
  <r>
    <x v="1"/>
    <x v="3"/>
    <x v="3"/>
    <x v="0"/>
    <x v="251"/>
    <x v="391"/>
    <n v="0"/>
    <x v="1"/>
    <x v="3"/>
    <x v="1"/>
    <x v="0"/>
    <x v="3"/>
    <x v="3"/>
    <x v="3"/>
    <x v="0"/>
    <x v="1"/>
    <x v="5"/>
  </r>
  <r>
    <x v="1"/>
    <x v="3"/>
    <x v="3"/>
    <x v="0"/>
    <x v="18"/>
    <x v="1217"/>
    <n v="0"/>
    <x v="1"/>
    <x v="3"/>
    <x v="1"/>
    <x v="0"/>
    <x v="3"/>
    <x v="3"/>
    <x v="3"/>
    <x v="3"/>
    <x v="0"/>
    <x v="4"/>
  </r>
  <r>
    <x v="1"/>
    <x v="3"/>
    <x v="3"/>
    <x v="0"/>
    <x v="18"/>
    <x v="1144"/>
    <n v="0"/>
    <x v="1"/>
    <x v="3"/>
    <x v="1"/>
    <x v="0"/>
    <x v="3"/>
    <x v="3"/>
    <x v="3"/>
    <x v="3"/>
    <x v="0"/>
    <x v="7"/>
  </r>
  <r>
    <x v="1"/>
    <x v="3"/>
    <x v="3"/>
    <x v="0"/>
    <x v="494"/>
    <x v="881"/>
    <n v="290.57"/>
    <x v="1"/>
    <x v="3"/>
    <x v="1"/>
    <x v="0"/>
    <x v="3"/>
    <x v="3"/>
    <x v="3"/>
    <x v="0"/>
    <x v="0"/>
    <x v="2"/>
  </r>
  <r>
    <x v="1"/>
    <x v="3"/>
    <x v="3"/>
    <x v="0"/>
    <x v="72"/>
    <x v="88"/>
    <n v="0"/>
    <x v="1"/>
    <x v="3"/>
    <x v="1"/>
    <x v="0"/>
    <x v="3"/>
    <x v="3"/>
    <x v="3"/>
    <x v="0"/>
    <x v="0"/>
    <x v="4"/>
  </r>
  <r>
    <x v="1"/>
    <x v="3"/>
    <x v="3"/>
    <x v="0"/>
    <x v="362"/>
    <x v="597"/>
    <n v="24876253.579999998"/>
    <x v="1"/>
    <x v="3"/>
    <x v="1"/>
    <x v="0"/>
    <x v="3"/>
    <x v="3"/>
    <x v="3"/>
    <x v="3"/>
    <x v="0"/>
    <x v="6"/>
  </r>
  <r>
    <x v="1"/>
    <x v="3"/>
    <x v="3"/>
    <x v="0"/>
    <x v="41"/>
    <x v="1295"/>
    <n v="2125.83"/>
    <x v="1"/>
    <x v="3"/>
    <x v="1"/>
    <x v="0"/>
    <x v="3"/>
    <x v="3"/>
    <x v="3"/>
    <x v="3"/>
    <x v="0"/>
    <x v="4"/>
  </r>
  <r>
    <x v="1"/>
    <x v="3"/>
    <x v="3"/>
    <x v="0"/>
    <x v="143"/>
    <x v="197"/>
    <n v="0"/>
    <x v="1"/>
    <x v="3"/>
    <x v="1"/>
    <x v="0"/>
    <x v="3"/>
    <x v="3"/>
    <x v="3"/>
    <x v="3"/>
    <x v="1"/>
    <x v="1"/>
  </r>
  <r>
    <x v="1"/>
    <x v="3"/>
    <x v="3"/>
    <x v="0"/>
    <x v="324"/>
    <x v="525"/>
    <n v="0"/>
    <x v="1"/>
    <x v="3"/>
    <x v="1"/>
    <x v="0"/>
    <x v="3"/>
    <x v="3"/>
    <x v="3"/>
    <x v="3"/>
    <x v="0"/>
    <x v="7"/>
  </r>
  <r>
    <x v="1"/>
    <x v="3"/>
    <x v="3"/>
    <x v="0"/>
    <x v="374"/>
    <x v="618"/>
    <n v="0"/>
    <x v="1"/>
    <x v="3"/>
    <x v="1"/>
    <x v="0"/>
    <x v="3"/>
    <x v="3"/>
    <x v="3"/>
    <x v="3"/>
    <x v="0"/>
    <x v="7"/>
  </r>
  <r>
    <x v="1"/>
    <x v="3"/>
    <x v="3"/>
    <x v="0"/>
    <x v="408"/>
    <x v="678"/>
    <n v="1249613.67"/>
    <x v="1"/>
    <x v="3"/>
    <x v="1"/>
    <x v="0"/>
    <x v="3"/>
    <x v="3"/>
    <x v="3"/>
    <x v="2"/>
    <x v="0"/>
    <x v="4"/>
  </r>
  <r>
    <x v="1"/>
    <x v="3"/>
    <x v="3"/>
    <x v="0"/>
    <x v="6"/>
    <x v="6"/>
    <n v="0"/>
    <x v="1"/>
    <x v="3"/>
    <x v="1"/>
    <x v="0"/>
    <x v="3"/>
    <x v="3"/>
    <x v="3"/>
    <x v="0"/>
    <x v="1"/>
    <x v="3"/>
  </r>
  <r>
    <x v="1"/>
    <x v="3"/>
    <x v="3"/>
    <x v="0"/>
    <x v="13"/>
    <x v="691"/>
    <n v="0"/>
    <x v="1"/>
    <x v="3"/>
    <x v="1"/>
    <x v="0"/>
    <x v="3"/>
    <x v="3"/>
    <x v="3"/>
    <x v="3"/>
    <x v="0"/>
    <x v="5"/>
  </r>
  <r>
    <x v="1"/>
    <x v="3"/>
    <x v="3"/>
    <x v="0"/>
    <x v="103"/>
    <x v="758"/>
    <n v="19699161.359999999"/>
    <x v="1"/>
    <x v="3"/>
    <x v="1"/>
    <x v="0"/>
    <x v="3"/>
    <x v="3"/>
    <x v="3"/>
    <x v="1"/>
    <x v="2"/>
    <x v="2"/>
  </r>
  <r>
    <x v="1"/>
    <x v="3"/>
    <x v="3"/>
    <x v="0"/>
    <x v="281"/>
    <x v="456"/>
    <n v="2892065.65"/>
    <x v="1"/>
    <x v="3"/>
    <x v="1"/>
    <x v="0"/>
    <x v="3"/>
    <x v="3"/>
    <x v="3"/>
    <x v="5"/>
    <x v="1"/>
    <x v="3"/>
  </r>
  <r>
    <x v="1"/>
    <x v="3"/>
    <x v="3"/>
    <x v="0"/>
    <x v="1"/>
    <x v="1233"/>
    <n v="8248980.1600000001"/>
    <x v="1"/>
    <x v="3"/>
    <x v="1"/>
    <x v="0"/>
    <x v="3"/>
    <x v="3"/>
    <x v="3"/>
    <x v="3"/>
    <x v="0"/>
    <x v="0"/>
  </r>
  <r>
    <x v="1"/>
    <x v="3"/>
    <x v="3"/>
    <x v="0"/>
    <x v="13"/>
    <x v="112"/>
    <n v="0"/>
    <x v="1"/>
    <x v="3"/>
    <x v="1"/>
    <x v="0"/>
    <x v="3"/>
    <x v="3"/>
    <x v="3"/>
    <x v="3"/>
    <x v="0"/>
    <x v="4"/>
  </r>
  <r>
    <x v="1"/>
    <x v="3"/>
    <x v="3"/>
    <x v="0"/>
    <x v="525"/>
    <x v="961"/>
    <n v="0"/>
    <x v="1"/>
    <x v="3"/>
    <x v="1"/>
    <x v="0"/>
    <x v="3"/>
    <x v="3"/>
    <x v="3"/>
    <x v="3"/>
    <x v="0"/>
    <x v="1"/>
  </r>
  <r>
    <x v="1"/>
    <x v="3"/>
    <x v="3"/>
    <x v="0"/>
    <x v="11"/>
    <x v="521"/>
    <n v="0"/>
    <x v="1"/>
    <x v="3"/>
    <x v="1"/>
    <x v="0"/>
    <x v="3"/>
    <x v="3"/>
    <x v="3"/>
    <x v="1"/>
    <x v="0"/>
    <x v="0"/>
  </r>
  <r>
    <x v="1"/>
    <x v="3"/>
    <x v="3"/>
    <x v="0"/>
    <x v="18"/>
    <x v="756"/>
    <n v="0"/>
    <x v="1"/>
    <x v="3"/>
    <x v="1"/>
    <x v="0"/>
    <x v="3"/>
    <x v="3"/>
    <x v="3"/>
    <x v="3"/>
    <x v="0"/>
    <x v="5"/>
  </r>
  <r>
    <x v="1"/>
    <x v="3"/>
    <x v="3"/>
    <x v="0"/>
    <x v="100"/>
    <x v="1080"/>
    <n v="0"/>
    <x v="1"/>
    <x v="3"/>
    <x v="1"/>
    <x v="0"/>
    <x v="3"/>
    <x v="3"/>
    <x v="3"/>
    <x v="3"/>
    <x v="1"/>
    <x v="1"/>
  </r>
  <r>
    <x v="1"/>
    <x v="3"/>
    <x v="3"/>
    <x v="0"/>
    <x v="141"/>
    <x v="194"/>
    <n v="0"/>
    <x v="1"/>
    <x v="3"/>
    <x v="1"/>
    <x v="0"/>
    <x v="3"/>
    <x v="3"/>
    <x v="3"/>
    <x v="0"/>
    <x v="1"/>
    <x v="4"/>
  </r>
  <r>
    <x v="1"/>
    <x v="3"/>
    <x v="3"/>
    <x v="0"/>
    <x v="41"/>
    <x v="1196"/>
    <n v="0"/>
    <x v="1"/>
    <x v="3"/>
    <x v="1"/>
    <x v="0"/>
    <x v="3"/>
    <x v="3"/>
    <x v="3"/>
    <x v="3"/>
    <x v="0"/>
    <x v="7"/>
  </r>
  <r>
    <x v="1"/>
    <x v="3"/>
    <x v="3"/>
    <x v="0"/>
    <x v="41"/>
    <x v="238"/>
    <n v="1425266.59"/>
    <x v="1"/>
    <x v="3"/>
    <x v="1"/>
    <x v="0"/>
    <x v="3"/>
    <x v="3"/>
    <x v="3"/>
    <x v="3"/>
    <x v="0"/>
    <x v="7"/>
  </r>
  <r>
    <x v="1"/>
    <x v="3"/>
    <x v="3"/>
    <x v="0"/>
    <x v="1"/>
    <x v="1233"/>
    <n v="8988426.5700000003"/>
    <x v="1"/>
    <x v="3"/>
    <x v="1"/>
    <x v="0"/>
    <x v="3"/>
    <x v="3"/>
    <x v="3"/>
    <x v="3"/>
    <x v="0"/>
    <x v="2"/>
  </r>
  <r>
    <x v="1"/>
    <x v="3"/>
    <x v="3"/>
    <x v="0"/>
    <x v="393"/>
    <x v="652"/>
    <n v="2419285.41"/>
    <x v="1"/>
    <x v="3"/>
    <x v="1"/>
    <x v="0"/>
    <x v="3"/>
    <x v="3"/>
    <x v="3"/>
    <x v="2"/>
    <x v="0"/>
    <x v="3"/>
  </r>
  <r>
    <x v="1"/>
    <x v="3"/>
    <x v="3"/>
    <x v="0"/>
    <x v="1"/>
    <x v="624"/>
    <n v="0"/>
    <x v="1"/>
    <x v="3"/>
    <x v="1"/>
    <x v="0"/>
    <x v="3"/>
    <x v="3"/>
    <x v="3"/>
    <x v="3"/>
    <x v="0"/>
    <x v="1"/>
  </r>
  <r>
    <x v="1"/>
    <x v="3"/>
    <x v="3"/>
    <x v="0"/>
    <x v="272"/>
    <x v="443"/>
    <n v="1230833.67"/>
    <x v="1"/>
    <x v="3"/>
    <x v="1"/>
    <x v="0"/>
    <x v="3"/>
    <x v="3"/>
    <x v="3"/>
    <x v="0"/>
    <x v="0"/>
    <x v="0"/>
  </r>
  <r>
    <x v="1"/>
    <x v="3"/>
    <x v="3"/>
    <x v="0"/>
    <x v="72"/>
    <x v="88"/>
    <n v="0"/>
    <x v="1"/>
    <x v="3"/>
    <x v="1"/>
    <x v="0"/>
    <x v="3"/>
    <x v="3"/>
    <x v="3"/>
    <x v="0"/>
    <x v="0"/>
    <x v="5"/>
  </r>
  <r>
    <x v="1"/>
    <x v="3"/>
    <x v="3"/>
    <x v="0"/>
    <x v="232"/>
    <x v="358"/>
    <n v="0"/>
    <x v="1"/>
    <x v="3"/>
    <x v="1"/>
    <x v="0"/>
    <x v="3"/>
    <x v="3"/>
    <x v="3"/>
    <x v="0"/>
    <x v="0"/>
    <x v="6"/>
  </r>
  <r>
    <x v="1"/>
    <x v="3"/>
    <x v="3"/>
    <x v="0"/>
    <x v="607"/>
    <x v="1172"/>
    <n v="0"/>
    <x v="1"/>
    <x v="3"/>
    <x v="1"/>
    <x v="0"/>
    <x v="3"/>
    <x v="3"/>
    <x v="3"/>
    <x v="3"/>
    <x v="0"/>
    <x v="1"/>
  </r>
  <r>
    <x v="1"/>
    <x v="3"/>
    <x v="3"/>
    <x v="0"/>
    <x v="625"/>
    <x v="1262"/>
    <n v="57822.65"/>
    <x v="1"/>
    <x v="3"/>
    <x v="1"/>
    <x v="0"/>
    <x v="3"/>
    <x v="3"/>
    <x v="3"/>
    <x v="3"/>
    <x v="1"/>
    <x v="1"/>
  </r>
  <r>
    <x v="1"/>
    <x v="3"/>
    <x v="3"/>
    <x v="0"/>
    <x v="90"/>
    <x v="108"/>
    <n v="0"/>
    <x v="1"/>
    <x v="3"/>
    <x v="1"/>
    <x v="0"/>
    <x v="3"/>
    <x v="3"/>
    <x v="3"/>
    <x v="3"/>
    <x v="1"/>
    <x v="4"/>
  </r>
  <r>
    <x v="1"/>
    <x v="3"/>
    <x v="3"/>
    <x v="0"/>
    <x v="1"/>
    <x v="919"/>
    <n v="100270286.34999999"/>
    <x v="1"/>
    <x v="3"/>
    <x v="1"/>
    <x v="0"/>
    <x v="3"/>
    <x v="3"/>
    <x v="3"/>
    <x v="1"/>
    <x v="0"/>
    <x v="1"/>
  </r>
  <r>
    <x v="1"/>
    <x v="3"/>
    <x v="3"/>
    <x v="0"/>
    <x v="605"/>
    <x v="1166"/>
    <n v="557.25"/>
    <x v="1"/>
    <x v="3"/>
    <x v="1"/>
    <x v="0"/>
    <x v="3"/>
    <x v="3"/>
    <x v="3"/>
    <x v="2"/>
    <x v="0"/>
    <x v="6"/>
  </r>
  <r>
    <x v="1"/>
    <x v="3"/>
    <x v="3"/>
    <x v="0"/>
    <x v="16"/>
    <x v="357"/>
    <n v="0"/>
    <x v="1"/>
    <x v="3"/>
    <x v="1"/>
    <x v="0"/>
    <x v="3"/>
    <x v="3"/>
    <x v="3"/>
    <x v="3"/>
    <x v="2"/>
    <x v="5"/>
  </r>
  <r>
    <x v="1"/>
    <x v="3"/>
    <x v="3"/>
    <x v="0"/>
    <x v="41"/>
    <x v="1244"/>
    <n v="0"/>
    <x v="1"/>
    <x v="3"/>
    <x v="1"/>
    <x v="0"/>
    <x v="3"/>
    <x v="3"/>
    <x v="3"/>
    <x v="3"/>
    <x v="0"/>
    <x v="7"/>
  </r>
  <r>
    <x v="1"/>
    <x v="3"/>
    <x v="3"/>
    <x v="0"/>
    <x v="127"/>
    <x v="171"/>
    <n v="0"/>
    <x v="1"/>
    <x v="3"/>
    <x v="1"/>
    <x v="0"/>
    <x v="3"/>
    <x v="3"/>
    <x v="3"/>
    <x v="0"/>
    <x v="0"/>
    <x v="2"/>
  </r>
  <r>
    <x v="1"/>
    <x v="3"/>
    <x v="3"/>
    <x v="0"/>
    <x v="230"/>
    <x v="350"/>
    <n v="0"/>
    <x v="1"/>
    <x v="3"/>
    <x v="1"/>
    <x v="0"/>
    <x v="3"/>
    <x v="3"/>
    <x v="3"/>
    <x v="0"/>
    <x v="0"/>
    <x v="0"/>
  </r>
  <r>
    <x v="1"/>
    <x v="3"/>
    <x v="3"/>
    <x v="0"/>
    <x v="123"/>
    <x v="1066"/>
    <n v="5564.06"/>
    <x v="1"/>
    <x v="3"/>
    <x v="1"/>
    <x v="0"/>
    <x v="3"/>
    <x v="3"/>
    <x v="3"/>
    <x v="3"/>
    <x v="0"/>
    <x v="3"/>
  </r>
  <r>
    <x v="1"/>
    <x v="3"/>
    <x v="3"/>
    <x v="0"/>
    <x v="21"/>
    <x v="555"/>
    <n v="0"/>
    <x v="1"/>
    <x v="3"/>
    <x v="1"/>
    <x v="0"/>
    <x v="3"/>
    <x v="3"/>
    <x v="3"/>
    <x v="4"/>
    <x v="0"/>
    <x v="5"/>
  </r>
  <r>
    <x v="1"/>
    <x v="3"/>
    <x v="3"/>
    <x v="0"/>
    <x v="41"/>
    <x v="1244"/>
    <n v="0"/>
    <x v="1"/>
    <x v="3"/>
    <x v="1"/>
    <x v="0"/>
    <x v="3"/>
    <x v="3"/>
    <x v="3"/>
    <x v="3"/>
    <x v="0"/>
    <x v="4"/>
  </r>
  <r>
    <x v="1"/>
    <x v="3"/>
    <x v="3"/>
    <x v="0"/>
    <x v="254"/>
    <x v="402"/>
    <n v="0"/>
    <x v="1"/>
    <x v="3"/>
    <x v="1"/>
    <x v="0"/>
    <x v="3"/>
    <x v="3"/>
    <x v="3"/>
    <x v="3"/>
    <x v="1"/>
    <x v="0"/>
  </r>
  <r>
    <x v="1"/>
    <x v="3"/>
    <x v="3"/>
    <x v="0"/>
    <x v="212"/>
    <x v="1309"/>
    <n v="0"/>
    <x v="1"/>
    <x v="3"/>
    <x v="1"/>
    <x v="0"/>
    <x v="3"/>
    <x v="3"/>
    <x v="3"/>
    <x v="0"/>
    <x v="0"/>
    <x v="0"/>
  </r>
  <r>
    <x v="1"/>
    <x v="3"/>
    <x v="3"/>
    <x v="0"/>
    <x v="274"/>
    <x v="445"/>
    <n v="0"/>
    <x v="1"/>
    <x v="3"/>
    <x v="1"/>
    <x v="0"/>
    <x v="3"/>
    <x v="3"/>
    <x v="3"/>
    <x v="2"/>
    <x v="0"/>
    <x v="1"/>
  </r>
  <r>
    <x v="1"/>
    <x v="3"/>
    <x v="3"/>
    <x v="0"/>
    <x v="339"/>
    <x v="549"/>
    <n v="0"/>
    <x v="1"/>
    <x v="3"/>
    <x v="1"/>
    <x v="0"/>
    <x v="3"/>
    <x v="3"/>
    <x v="3"/>
    <x v="0"/>
    <x v="0"/>
    <x v="5"/>
  </r>
  <r>
    <x v="1"/>
    <x v="3"/>
    <x v="3"/>
    <x v="0"/>
    <x v="18"/>
    <x v="1236"/>
    <n v="0"/>
    <x v="1"/>
    <x v="3"/>
    <x v="1"/>
    <x v="0"/>
    <x v="3"/>
    <x v="3"/>
    <x v="3"/>
    <x v="3"/>
    <x v="0"/>
    <x v="6"/>
  </r>
  <r>
    <x v="1"/>
    <x v="3"/>
    <x v="3"/>
    <x v="0"/>
    <x v="44"/>
    <x v="136"/>
    <n v="53095.51"/>
    <x v="1"/>
    <x v="3"/>
    <x v="1"/>
    <x v="0"/>
    <x v="3"/>
    <x v="3"/>
    <x v="3"/>
    <x v="3"/>
    <x v="0"/>
    <x v="1"/>
  </r>
  <r>
    <x v="1"/>
    <x v="3"/>
    <x v="3"/>
    <x v="0"/>
    <x v="0"/>
    <x v="269"/>
    <n v="365590.65"/>
    <x v="1"/>
    <x v="3"/>
    <x v="1"/>
    <x v="0"/>
    <x v="3"/>
    <x v="3"/>
    <x v="3"/>
    <x v="5"/>
    <x v="0"/>
    <x v="5"/>
  </r>
  <r>
    <x v="1"/>
    <x v="3"/>
    <x v="3"/>
    <x v="0"/>
    <x v="463"/>
    <x v="793"/>
    <n v="0"/>
    <x v="1"/>
    <x v="3"/>
    <x v="1"/>
    <x v="0"/>
    <x v="3"/>
    <x v="3"/>
    <x v="3"/>
    <x v="0"/>
    <x v="0"/>
    <x v="1"/>
  </r>
  <r>
    <x v="1"/>
    <x v="3"/>
    <x v="3"/>
    <x v="0"/>
    <x v="424"/>
    <x v="707"/>
    <n v="0"/>
    <x v="1"/>
    <x v="3"/>
    <x v="1"/>
    <x v="0"/>
    <x v="3"/>
    <x v="3"/>
    <x v="3"/>
    <x v="3"/>
    <x v="1"/>
    <x v="5"/>
  </r>
  <r>
    <x v="1"/>
    <x v="3"/>
    <x v="3"/>
    <x v="0"/>
    <x v="277"/>
    <x v="449"/>
    <n v="928941675.98000002"/>
    <x v="1"/>
    <x v="3"/>
    <x v="1"/>
    <x v="0"/>
    <x v="3"/>
    <x v="3"/>
    <x v="3"/>
    <x v="0"/>
    <x v="3"/>
    <x v="6"/>
  </r>
  <r>
    <x v="1"/>
    <x v="3"/>
    <x v="3"/>
    <x v="0"/>
    <x v="10"/>
    <x v="10"/>
    <n v="0"/>
    <x v="1"/>
    <x v="3"/>
    <x v="1"/>
    <x v="0"/>
    <x v="3"/>
    <x v="3"/>
    <x v="3"/>
    <x v="0"/>
    <x v="0"/>
    <x v="1"/>
  </r>
  <r>
    <x v="1"/>
    <x v="3"/>
    <x v="3"/>
    <x v="0"/>
    <x v="103"/>
    <x v="206"/>
    <n v="0"/>
    <x v="1"/>
    <x v="3"/>
    <x v="1"/>
    <x v="0"/>
    <x v="3"/>
    <x v="3"/>
    <x v="3"/>
    <x v="0"/>
    <x v="0"/>
    <x v="3"/>
  </r>
  <r>
    <x v="1"/>
    <x v="3"/>
    <x v="3"/>
    <x v="0"/>
    <x v="134"/>
    <x v="181"/>
    <n v="5500938.5999999996"/>
    <x v="1"/>
    <x v="3"/>
    <x v="1"/>
    <x v="0"/>
    <x v="3"/>
    <x v="3"/>
    <x v="3"/>
    <x v="0"/>
    <x v="1"/>
    <x v="6"/>
  </r>
  <r>
    <x v="1"/>
    <x v="3"/>
    <x v="3"/>
    <x v="0"/>
    <x v="18"/>
    <x v="1035"/>
    <n v="0"/>
    <x v="1"/>
    <x v="3"/>
    <x v="1"/>
    <x v="0"/>
    <x v="3"/>
    <x v="3"/>
    <x v="3"/>
    <x v="3"/>
    <x v="0"/>
    <x v="2"/>
  </r>
  <r>
    <x v="1"/>
    <x v="3"/>
    <x v="3"/>
    <x v="0"/>
    <x v="32"/>
    <x v="1353"/>
    <n v="942433.56"/>
    <x v="1"/>
    <x v="3"/>
    <x v="1"/>
    <x v="0"/>
    <x v="3"/>
    <x v="3"/>
    <x v="3"/>
    <x v="3"/>
    <x v="0"/>
    <x v="0"/>
  </r>
  <r>
    <x v="1"/>
    <x v="3"/>
    <x v="3"/>
    <x v="0"/>
    <x v="11"/>
    <x v="647"/>
    <n v="4973619.33"/>
    <x v="1"/>
    <x v="3"/>
    <x v="1"/>
    <x v="0"/>
    <x v="3"/>
    <x v="3"/>
    <x v="3"/>
    <x v="3"/>
    <x v="0"/>
    <x v="6"/>
  </r>
  <r>
    <x v="1"/>
    <x v="3"/>
    <x v="3"/>
    <x v="0"/>
    <x v="13"/>
    <x v="1210"/>
    <n v="0"/>
    <x v="1"/>
    <x v="3"/>
    <x v="1"/>
    <x v="0"/>
    <x v="3"/>
    <x v="3"/>
    <x v="3"/>
    <x v="1"/>
    <x v="0"/>
    <x v="1"/>
  </r>
  <r>
    <x v="1"/>
    <x v="3"/>
    <x v="3"/>
    <x v="0"/>
    <x v="18"/>
    <x v="744"/>
    <n v="0"/>
    <x v="1"/>
    <x v="3"/>
    <x v="1"/>
    <x v="0"/>
    <x v="3"/>
    <x v="3"/>
    <x v="3"/>
    <x v="3"/>
    <x v="0"/>
    <x v="5"/>
  </r>
  <r>
    <x v="1"/>
    <x v="3"/>
    <x v="3"/>
    <x v="0"/>
    <x v="30"/>
    <x v="32"/>
    <n v="0"/>
    <x v="1"/>
    <x v="3"/>
    <x v="1"/>
    <x v="0"/>
    <x v="3"/>
    <x v="3"/>
    <x v="3"/>
    <x v="0"/>
    <x v="0"/>
    <x v="2"/>
  </r>
  <r>
    <x v="1"/>
    <x v="3"/>
    <x v="3"/>
    <x v="0"/>
    <x v="140"/>
    <x v="355"/>
    <n v="0"/>
    <x v="1"/>
    <x v="3"/>
    <x v="1"/>
    <x v="0"/>
    <x v="3"/>
    <x v="3"/>
    <x v="3"/>
    <x v="0"/>
    <x v="0"/>
    <x v="5"/>
  </r>
  <r>
    <x v="1"/>
    <x v="3"/>
    <x v="3"/>
    <x v="0"/>
    <x v="1"/>
    <x v="915"/>
    <n v="0"/>
    <x v="1"/>
    <x v="3"/>
    <x v="1"/>
    <x v="0"/>
    <x v="3"/>
    <x v="3"/>
    <x v="3"/>
    <x v="3"/>
    <x v="0"/>
    <x v="7"/>
  </r>
  <r>
    <x v="1"/>
    <x v="3"/>
    <x v="3"/>
    <x v="0"/>
    <x v="287"/>
    <x v="473"/>
    <n v="0"/>
    <x v="1"/>
    <x v="3"/>
    <x v="1"/>
    <x v="0"/>
    <x v="3"/>
    <x v="3"/>
    <x v="3"/>
    <x v="4"/>
    <x v="1"/>
    <x v="6"/>
  </r>
  <r>
    <x v="1"/>
    <x v="3"/>
    <x v="3"/>
    <x v="0"/>
    <x v="293"/>
    <x v="481"/>
    <n v="13660"/>
    <x v="1"/>
    <x v="3"/>
    <x v="1"/>
    <x v="0"/>
    <x v="3"/>
    <x v="3"/>
    <x v="3"/>
    <x v="2"/>
    <x v="0"/>
    <x v="4"/>
  </r>
  <r>
    <x v="1"/>
    <x v="3"/>
    <x v="3"/>
    <x v="0"/>
    <x v="398"/>
    <x v="1278"/>
    <n v="0"/>
    <x v="1"/>
    <x v="3"/>
    <x v="1"/>
    <x v="0"/>
    <x v="3"/>
    <x v="3"/>
    <x v="3"/>
    <x v="3"/>
    <x v="0"/>
    <x v="1"/>
  </r>
  <r>
    <x v="1"/>
    <x v="3"/>
    <x v="3"/>
    <x v="0"/>
    <x v="383"/>
    <x v="632"/>
    <n v="48172.78"/>
    <x v="1"/>
    <x v="3"/>
    <x v="1"/>
    <x v="0"/>
    <x v="3"/>
    <x v="3"/>
    <x v="3"/>
    <x v="2"/>
    <x v="0"/>
    <x v="7"/>
  </r>
  <r>
    <x v="1"/>
    <x v="3"/>
    <x v="3"/>
    <x v="0"/>
    <x v="382"/>
    <x v="1296"/>
    <n v="0"/>
    <x v="1"/>
    <x v="3"/>
    <x v="1"/>
    <x v="0"/>
    <x v="3"/>
    <x v="3"/>
    <x v="3"/>
    <x v="3"/>
    <x v="0"/>
    <x v="6"/>
  </r>
  <r>
    <x v="1"/>
    <x v="3"/>
    <x v="3"/>
    <x v="0"/>
    <x v="108"/>
    <x v="777"/>
    <n v="0"/>
    <x v="1"/>
    <x v="3"/>
    <x v="1"/>
    <x v="0"/>
    <x v="3"/>
    <x v="3"/>
    <x v="3"/>
    <x v="1"/>
    <x v="2"/>
    <x v="0"/>
  </r>
  <r>
    <x v="1"/>
    <x v="3"/>
    <x v="3"/>
    <x v="0"/>
    <x v="1"/>
    <x v="869"/>
    <n v="0"/>
    <x v="1"/>
    <x v="3"/>
    <x v="1"/>
    <x v="0"/>
    <x v="3"/>
    <x v="3"/>
    <x v="3"/>
    <x v="3"/>
    <x v="0"/>
    <x v="5"/>
  </r>
  <r>
    <x v="1"/>
    <x v="3"/>
    <x v="3"/>
    <x v="0"/>
    <x v="1"/>
    <x v="1187"/>
    <n v="32572.99"/>
    <x v="1"/>
    <x v="3"/>
    <x v="1"/>
    <x v="0"/>
    <x v="3"/>
    <x v="3"/>
    <x v="3"/>
    <x v="3"/>
    <x v="0"/>
    <x v="2"/>
  </r>
  <r>
    <x v="1"/>
    <x v="3"/>
    <x v="3"/>
    <x v="0"/>
    <x v="555"/>
    <x v="1039"/>
    <n v="0"/>
    <x v="1"/>
    <x v="3"/>
    <x v="1"/>
    <x v="0"/>
    <x v="3"/>
    <x v="3"/>
    <x v="3"/>
    <x v="3"/>
    <x v="0"/>
    <x v="3"/>
  </r>
  <r>
    <x v="1"/>
    <x v="3"/>
    <x v="3"/>
    <x v="0"/>
    <x v="18"/>
    <x v="788"/>
    <n v="0"/>
    <x v="1"/>
    <x v="3"/>
    <x v="1"/>
    <x v="0"/>
    <x v="3"/>
    <x v="3"/>
    <x v="3"/>
    <x v="1"/>
    <x v="0"/>
    <x v="2"/>
  </r>
  <r>
    <x v="1"/>
    <x v="3"/>
    <x v="3"/>
    <x v="0"/>
    <x v="360"/>
    <x v="593"/>
    <n v="0"/>
    <x v="1"/>
    <x v="3"/>
    <x v="1"/>
    <x v="0"/>
    <x v="3"/>
    <x v="3"/>
    <x v="3"/>
    <x v="3"/>
    <x v="1"/>
    <x v="1"/>
  </r>
  <r>
    <x v="1"/>
    <x v="3"/>
    <x v="3"/>
    <x v="0"/>
    <x v="511"/>
    <x v="931"/>
    <n v="0"/>
    <x v="1"/>
    <x v="3"/>
    <x v="1"/>
    <x v="0"/>
    <x v="3"/>
    <x v="3"/>
    <x v="3"/>
    <x v="3"/>
    <x v="1"/>
    <x v="5"/>
  </r>
  <r>
    <x v="1"/>
    <x v="3"/>
    <x v="3"/>
    <x v="0"/>
    <x v="11"/>
    <x v="866"/>
    <n v="0"/>
    <x v="1"/>
    <x v="3"/>
    <x v="1"/>
    <x v="0"/>
    <x v="3"/>
    <x v="3"/>
    <x v="3"/>
    <x v="3"/>
    <x v="0"/>
    <x v="5"/>
  </r>
  <r>
    <x v="1"/>
    <x v="3"/>
    <x v="3"/>
    <x v="0"/>
    <x v="145"/>
    <x v="199"/>
    <n v="2853359.95"/>
    <x v="1"/>
    <x v="3"/>
    <x v="1"/>
    <x v="0"/>
    <x v="3"/>
    <x v="3"/>
    <x v="3"/>
    <x v="0"/>
    <x v="1"/>
    <x v="2"/>
  </r>
  <r>
    <x v="1"/>
    <x v="3"/>
    <x v="3"/>
    <x v="0"/>
    <x v="612"/>
    <x v="1333"/>
    <n v="0"/>
    <x v="1"/>
    <x v="3"/>
    <x v="1"/>
    <x v="0"/>
    <x v="3"/>
    <x v="3"/>
    <x v="3"/>
    <x v="2"/>
    <x v="0"/>
    <x v="1"/>
  </r>
  <r>
    <x v="1"/>
    <x v="3"/>
    <x v="3"/>
    <x v="0"/>
    <x v="494"/>
    <x v="881"/>
    <n v="392.73"/>
    <x v="1"/>
    <x v="3"/>
    <x v="1"/>
    <x v="0"/>
    <x v="3"/>
    <x v="3"/>
    <x v="3"/>
    <x v="0"/>
    <x v="0"/>
    <x v="7"/>
  </r>
  <r>
    <x v="1"/>
    <x v="3"/>
    <x v="3"/>
    <x v="0"/>
    <x v="79"/>
    <x v="95"/>
    <n v="0"/>
    <x v="1"/>
    <x v="3"/>
    <x v="1"/>
    <x v="0"/>
    <x v="3"/>
    <x v="3"/>
    <x v="3"/>
    <x v="0"/>
    <x v="0"/>
    <x v="7"/>
  </r>
  <r>
    <x v="1"/>
    <x v="3"/>
    <x v="3"/>
    <x v="0"/>
    <x v="526"/>
    <x v="963"/>
    <n v="-1019460.23"/>
    <x v="1"/>
    <x v="3"/>
    <x v="1"/>
    <x v="0"/>
    <x v="3"/>
    <x v="3"/>
    <x v="3"/>
    <x v="3"/>
    <x v="0"/>
    <x v="1"/>
  </r>
  <r>
    <x v="1"/>
    <x v="3"/>
    <x v="3"/>
    <x v="0"/>
    <x v="11"/>
    <x v="76"/>
    <n v="1200558.76"/>
    <x v="1"/>
    <x v="3"/>
    <x v="1"/>
    <x v="0"/>
    <x v="3"/>
    <x v="3"/>
    <x v="3"/>
    <x v="3"/>
    <x v="0"/>
    <x v="7"/>
  </r>
  <r>
    <x v="1"/>
    <x v="3"/>
    <x v="3"/>
    <x v="0"/>
    <x v="1"/>
    <x v="1"/>
    <n v="0"/>
    <x v="1"/>
    <x v="3"/>
    <x v="1"/>
    <x v="0"/>
    <x v="3"/>
    <x v="3"/>
    <x v="3"/>
    <x v="1"/>
    <x v="0"/>
    <x v="5"/>
  </r>
  <r>
    <x v="1"/>
    <x v="3"/>
    <x v="3"/>
    <x v="0"/>
    <x v="88"/>
    <x v="329"/>
    <n v="7.27"/>
    <x v="1"/>
    <x v="3"/>
    <x v="1"/>
    <x v="0"/>
    <x v="3"/>
    <x v="3"/>
    <x v="3"/>
    <x v="0"/>
    <x v="0"/>
    <x v="4"/>
  </r>
  <r>
    <x v="1"/>
    <x v="3"/>
    <x v="3"/>
    <x v="0"/>
    <x v="307"/>
    <x v="498"/>
    <n v="1221180.1100000001"/>
    <x v="1"/>
    <x v="3"/>
    <x v="1"/>
    <x v="0"/>
    <x v="3"/>
    <x v="3"/>
    <x v="3"/>
    <x v="4"/>
    <x v="0"/>
    <x v="4"/>
  </r>
  <r>
    <x v="1"/>
    <x v="3"/>
    <x v="3"/>
    <x v="0"/>
    <x v="382"/>
    <x v="960"/>
    <n v="47.07"/>
    <x v="1"/>
    <x v="3"/>
    <x v="1"/>
    <x v="0"/>
    <x v="3"/>
    <x v="3"/>
    <x v="3"/>
    <x v="3"/>
    <x v="0"/>
    <x v="4"/>
  </r>
  <r>
    <x v="1"/>
    <x v="3"/>
    <x v="3"/>
    <x v="0"/>
    <x v="84"/>
    <x v="762"/>
    <n v="49647.85"/>
    <x v="1"/>
    <x v="3"/>
    <x v="1"/>
    <x v="0"/>
    <x v="3"/>
    <x v="3"/>
    <x v="3"/>
    <x v="3"/>
    <x v="0"/>
    <x v="0"/>
  </r>
  <r>
    <x v="1"/>
    <x v="3"/>
    <x v="3"/>
    <x v="0"/>
    <x v="96"/>
    <x v="416"/>
    <n v="0"/>
    <x v="1"/>
    <x v="3"/>
    <x v="1"/>
    <x v="0"/>
    <x v="3"/>
    <x v="3"/>
    <x v="3"/>
    <x v="6"/>
    <x v="2"/>
    <x v="7"/>
  </r>
  <r>
    <x v="1"/>
    <x v="3"/>
    <x v="3"/>
    <x v="0"/>
    <x v="13"/>
    <x v="803"/>
    <n v="0"/>
    <x v="1"/>
    <x v="3"/>
    <x v="1"/>
    <x v="0"/>
    <x v="3"/>
    <x v="3"/>
    <x v="3"/>
    <x v="1"/>
    <x v="0"/>
    <x v="7"/>
  </r>
  <r>
    <x v="1"/>
    <x v="3"/>
    <x v="3"/>
    <x v="0"/>
    <x v="13"/>
    <x v="1340"/>
    <n v="0"/>
    <x v="1"/>
    <x v="3"/>
    <x v="1"/>
    <x v="0"/>
    <x v="3"/>
    <x v="3"/>
    <x v="3"/>
    <x v="3"/>
    <x v="0"/>
    <x v="7"/>
  </r>
  <r>
    <x v="1"/>
    <x v="3"/>
    <x v="3"/>
    <x v="0"/>
    <x v="41"/>
    <x v="347"/>
    <n v="0"/>
    <x v="1"/>
    <x v="3"/>
    <x v="1"/>
    <x v="0"/>
    <x v="3"/>
    <x v="3"/>
    <x v="3"/>
    <x v="3"/>
    <x v="0"/>
    <x v="2"/>
  </r>
  <r>
    <x v="1"/>
    <x v="3"/>
    <x v="3"/>
    <x v="0"/>
    <x v="647"/>
    <x v="1335"/>
    <n v="-178162.64"/>
    <x v="1"/>
    <x v="3"/>
    <x v="1"/>
    <x v="0"/>
    <x v="3"/>
    <x v="3"/>
    <x v="3"/>
    <x v="3"/>
    <x v="0"/>
    <x v="4"/>
  </r>
  <r>
    <x v="1"/>
    <x v="3"/>
    <x v="3"/>
    <x v="0"/>
    <x v="24"/>
    <x v="24"/>
    <n v="11533995.439999999"/>
    <x v="1"/>
    <x v="3"/>
    <x v="1"/>
    <x v="0"/>
    <x v="3"/>
    <x v="3"/>
    <x v="3"/>
    <x v="3"/>
    <x v="0"/>
    <x v="3"/>
  </r>
  <r>
    <x v="1"/>
    <x v="3"/>
    <x v="3"/>
    <x v="0"/>
    <x v="75"/>
    <x v="91"/>
    <n v="27648571.16"/>
    <x v="1"/>
    <x v="3"/>
    <x v="1"/>
    <x v="0"/>
    <x v="3"/>
    <x v="3"/>
    <x v="3"/>
    <x v="3"/>
    <x v="1"/>
    <x v="0"/>
  </r>
  <r>
    <x v="1"/>
    <x v="3"/>
    <x v="3"/>
    <x v="0"/>
    <x v="644"/>
    <x v="1324"/>
    <n v="1435881.12"/>
    <x v="1"/>
    <x v="3"/>
    <x v="1"/>
    <x v="0"/>
    <x v="3"/>
    <x v="3"/>
    <x v="3"/>
    <x v="3"/>
    <x v="0"/>
    <x v="4"/>
  </r>
  <r>
    <x v="1"/>
    <x v="3"/>
    <x v="3"/>
    <x v="0"/>
    <x v="308"/>
    <x v="499"/>
    <n v="208410.7"/>
    <x v="1"/>
    <x v="3"/>
    <x v="1"/>
    <x v="0"/>
    <x v="3"/>
    <x v="3"/>
    <x v="3"/>
    <x v="3"/>
    <x v="1"/>
    <x v="2"/>
  </r>
  <r>
    <x v="1"/>
    <x v="3"/>
    <x v="3"/>
    <x v="0"/>
    <x v="149"/>
    <x v="207"/>
    <n v="0"/>
    <x v="1"/>
    <x v="3"/>
    <x v="1"/>
    <x v="0"/>
    <x v="3"/>
    <x v="3"/>
    <x v="3"/>
    <x v="4"/>
    <x v="0"/>
    <x v="7"/>
  </r>
  <r>
    <x v="1"/>
    <x v="3"/>
    <x v="3"/>
    <x v="0"/>
    <x v="268"/>
    <x v="430"/>
    <n v="19801164.48"/>
    <x v="1"/>
    <x v="3"/>
    <x v="1"/>
    <x v="0"/>
    <x v="3"/>
    <x v="3"/>
    <x v="3"/>
    <x v="3"/>
    <x v="0"/>
    <x v="1"/>
  </r>
  <r>
    <x v="1"/>
    <x v="3"/>
    <x v="3"/>
    <x v="0"/>
    <x v="219"/>
    <x v="1139"/>
    <n v="0"/>
    <x v="1"/>
    <x v="3"/>
    <x v="1"/>
    <x v="0"/>
    <x v="3"/>
    <x v="3"/>
    <x v="3"/>
    <x v="3"/>
    <x v="0"/>
    <x v="4"/>
  </r>
  <r>
    <x v="1"/>
    <x v="3"/>
    <x v="3"/>
    <x v="0"/>
    <x v="522"/>
    <x v="955"/>
    <n v="0"/>
    <x v="1"/>
    <x v="3"/>
    <x v="1"/>
    <x v="0"/>
    <x v="3"/>
    <x v="3"/>
    <x v="3"/>
    <x v="3"/>
    <x v="0"/>
    <x v="3"/>
  </r>
  <r>
    <x v="1"/>
    <x v="3"/>
    <x v="3"/>
    <x v="0"/>
    <x v="41"/>
    <x v="505"/>
    <n v="0"/>
    <x v="1"/>
    <x v="3"/>
    <x v="1"/>
    <x v="0"/>
    <x v="3"/>
    <x v="3"/>
    <x v="3"/>
    <x v="3"/>
    <x v="0"/>
    <x v="0"/>
  </r>
  <r>
    <x v="1"/>
    <x v="3"/>
    <x v="3"/>
    <x v="0"/>
    <x v="343"/>
    <x v="561"/>
    <n v="-17136.259999999998"/>
    <x v="1"/>
    <x v="3"/>
    <x v="1"/>
    <x v="0"/>
    <x v="3"/>
    <x v="3"/>
    <x v="3"/>
    <x v="3"/>
    <x v="0"/>
    <x v="5"/>
  </r>
  <r>
    <x v="1"/>
    <x v="3"/>
    <x v="3"/>
    <x v="0"/>
    <x v="13"/>
    <x v="469"/>
    <n v="80886.39"/>
    <x v="1"/>
    <x v="3"/>
    <x v="1"/>
    <x v="0"/>
    <x v="3"/>
    <x v="3"/>
    <x v="3"/>
    <x v="3"/>
    <x v="0"/>
    <x v="0"/>
  </r>
  <r>
    <x v="1"/>
    <x v="3"/>
    <x v="3"/>
    <x v="0"/>
    <x v="81"/>
    <x v="97"/>
    <n v="771069.45"/>
    <x v="1"/>
    <x v="3"/>
    <x v="1"/>
    <x v="0"/>
    <x v="3"/>
    <x v="3"/>
    <x v="3"/>
    <x v="0"/>
    <x v="0"/>
    <x v="0"/>
  </r>
  <r>
    <x v="1"/>
    <x v="3"/>
    <x v="3"/>
    <x v="0"/>
    <x v="186"/>
    <x v="275"/>
    <n v="0"/>
    <x v="1"/>
    <x v="3"/>
    <x v="1"/>
    <x v="0"/>
    <x v="3"/>
    <x v="3"/>
    <x v="3"/>
    <x v="2"/>
    <x v="0"/>
    <x v="6"/>
  </r>
  <r>
    <x v="1"/>
    <x v="3"/>
    <x v="3"/>
    <x v="0"/>
    <x v="11"/>
    <x v="227"/>
    <n v="0"/>
    <x v="1"/>
    <x v="3"/>
    <x v="1"/>
    <x v="0"/>
    <x v="3"/>
    <x v="3"/>
    <x v="3"/>
    <x v="3"/>
    <x v="0"/>
    <x v="5"/>
  </r>
  <r>
    <x v="1"/>
    <x v="3"/>
    <x v="3"/>
    <x v="0"/>
    <x v="568"/>
    <x v="1060"/>
    <n v="0"/>
    <x v="1"/>
    <x v="3"/>
    <x v="1"/>
    <x v="0"/>
    <x v="3"/>
    <x v="3"/>
    <x v="3"/>
    <x v="0"/>
    <x v="0"/>
    <x v="0"/>
  </r>
  <r>
    <x v="1"/>
    <x v="3"/>
    <x v="3"/>
    <x v="0"/>
    <x v="130"/>
    <x v="929"/>
    <n v="212163.24"/>
    <x v="1"/>
    <x v="3"/>
    <x v="1"/>
    <x v="0"/>
    <x v="3"/>
    <x v="3"/>
    <x v="3"/>
    <x v="1"/>
    <x v="0"/>
    <x v="7"/>
  </r>
  <r>
    <x v="1"/>
    <x v="3"/>
    <x v="3"/>
    <x v="0"/>
    <x v="140"/>
    <x v="259"/>
    <n v="0"/>
    <x v="1"/>
    <x v="3"/>
    <x v="1"/>
    <x v="0"/>
    <x v="3"/>
    <x v="3"/>
    <x v="3"/>
    <x v="3"/>
    <x v="0"/>
    <x v="3"/>
  </r>
  <r>
    <x v="1"/>
    <x v="3"/>
    <x v="3"/>
    <x v="0"/>
    <x v="3"/>
    <x v="3"/>
    <n v="0"/>
    <x v="1"/>
    <x v="3"/>
    <x v="1"/>
    <x v="0"/>
    <x v="3"/>
    <x v="3"/>
    <x v="3"/>
    <x v="2"/>
    <x v="0"/>
    <x v="7"/>
  </r>
  <r>
    <x v="1"/>
    <x v="3"/>
    <x v="3"/>
    <x v="0"/>
    <x v="286"/>
    <x v="472"/>
    <n v="83399465.849999994"/>
    <x v="1"/>
    <x v="3"/>
    <x v="1"/>
    <x v="0"/>
    <x v="3"/>
    <x v="3"/>
    <x v="3"/>
    <x v="5"/>
    <x v="1"/>
    <x v="7"/>
  </r>
  <r>
    <x v="1"/>
    <x v="3"/>
    <x v="3"/>
    <x v="0"/>
    <x v="60"/>
    <x v="374"/>
    <n v="0"/>
    <x v="1"/>
    <x v="3"/>
    <x v="1"/>
    <x v="0"/>
    <x v="3"/>
    <x v="3"/>
    <x v="3"/>
    <x v="0"/>
    <x v="0"/>
    <x v="2"/>
  </r>
  <r>
    <x v="1"/>
    <x v="3"/>
    <x v="3"/>
    <x v="0"/>
    <x v="5"/>
    <x v="39"/>
    <n v="450201.06"/>
    <x v="1"/>
    <x v="3"/>
    <x v="1"/>
    <x v="0"/>
    <x v="3"/>
    <x v="3"/>
    <x v="3"/>
    <x v="2"/>
    <x v="1"/>
    <x v="5"/>
  </r>
  <r>
    <x v="1"/>
    <x v="3"/>
    <x v="3"/>
    <x v="0"/>
    <x v="41"/>
    <x v="636"/>
    <n v="0"/>
    <x v="1"/>
    <x v="3"/>
    <x v="1"/>
    <x v="0"/>
    <x v="3"/>
    <x v="3"/>
    <x v="3"/>
    <x v="3"/>
    <x v="0"/>
    <x v="4"/>
  </r>
  <r>
    <x v="1"/>
    <x v="3"/>
    <x v="3"/>
    <x v="0"/>
    <x v="198"/>
    <x v="293"/>
    <n v="0"/>
    <x v="1"/>
    <x v="3"/>
    <x v="1"/>
    <x v="0"/>
    <x v="3"/>
    <x v="3"/>
    <x v="3"/>
    <x v="2"/>
    <x v="0"/>
    <x v="7"/>
  </r>
  <r>
    <x v="1"/>
    <x v="3"/>
    <x v="3"/>
    <x v="0"/>
    <x v="422"/>
    <x v="702"/>
    <n v="0"/>
    <x v="1"/>
    <x v="3"/>
    <x v="1"/>
    <x v="0"/>
    <x v="3"/>
    <x v="3"/>
    <x v="3"/>
    <x v="3"/>
    <x v="1"/>
    <x v="4"/>
  </r>
  <r>
    <x v="1"/>
    <x v="3"/>
    <x v="3"/>
    <x v="0"/>
    <x v="103"/>
    <x v="878"/>
    <n v="68040.149999999994"/>
    <x v="1"/>
    <x v="3"/>
    <x v="1"/>
    <x v="0"/>
    <x v="3"/>
    <x v="3"/>
    <x v="3"/>
    <x v="1"/>
    <x v="0"/>
    <x v="0"/>
  </r>
  <r>
    <x v="1"/>
    <x v="3"/>
    <x v="3"/>
    <x v="0"/>
    <x v="11"/>
    <x v="601"/>
    <n v="14334968.119999999"/>
    <x v="1"/>
    <x v="3"/>
    <x v="1"/>
    <x v="0"/>
    <x v="3"/>
    <x v="3"/>
    <x v="3"/>
    <x v="3"/>
    <x v="0"/>
    <x v="4"/>
  </r>
  <r>
    <x v="1"/>
    <x v="3"/>
    <x v="3"/>
    <x v="0"/>
    <x v="41"/>
    <x v="1129"/>
    <n v="14188598.119999999"/>
    <x v="1"/>
    <x v="3"/>
    <x v="1"/>
    <x v="0"/>
    <x v="3"/>
    <x v="3"/>
    <x v="3"/>
    <x v="3"/>
    <x v="0"/>
    <x v="3"/>
  </r>
  <r>
    <x v="1"/>
    <x v="3"/>
    <x v="3"/>
    <x v="0"/>
    <x v="236"/>
    <x v="364"/>
    <n v="33306026.050000001"/>
    <x v="1"/>
    <x v="3"/>
    <x v="1"/>
    <x v="0"/>
    <x v="3"/>
    <x v="3"/>
    <x v="3"/>
    <x v="3"/>
    <x v="0"/>
    <x v="7"/>
  </r>
  <r>
    <x v="1"/>
    <x v="3"/>
    <x v="3"/>
    <x v="0"/>
    <x v="13"/>
    <x v="84"/>
    <n v="0"/>
    <x v="1"/>
    <x v="3"/>
    <x v="1"/>
    <x v="0"/>
    <x v="3"/>
    <x v="3"/>
    <x v="3"/>
    <x v="1"/>
    <x v="0"/>
    <x v="5"/>
  </r>
  <r>
    <x v="1"/>
    <x v="3"/>
    <x v="3"/>
    <x v="0"/>
    <x v="82"/>
    <x v="98"/>
    <n v="0"/>
    <x v="1"/>
    <x v="3"/>
    <x v="1"/>
    <x v="0"/>
    <x v="3"/>
    <x v="3"/>
    <x v="3"/>
    <x v="0"/>
    <x v="0"/>
    <x v="5"/>
  </r>
  <r>
    <x v="1"/>
    <x v="3"/>
    <x v="3"/>
    <x v="0"/>
    <x v="7"/>
    <x v="1339"/>
    <n v="0"/>
    <x v="1"/>
    <x v="3"/>
    <x v="1"/>
    <x v="0"/>
    <x v="3"/>
    <x v="3"/>
    <x v="3"/>
    <x v="0"/>
    <x v="0"/>
    <x v="7"/>
  </r>
  <r>
    <x v="1"/>
    <x v="3"/>
    <x v="3"/>
    <x v="0"/>
    <x v="13"/>
    <x v="1251"/>
    <n v="0"/>
    <x v="1"/>
    <x v="3"/>
    <x v="1"/>
    <x v="0"/>
    <x v="3"/>
    <x v="3"/>
    <x v="3"/>
    <x v="3"/>
    <x v="0"/>
    <x v="0"/>
  </r>
  <r>
    <x v="1"/>
    <x v="3"/>
    <x v="3"/>
    <x v="0"/>
    <x v="41"/>
    <x v="238"/>
    <n v="1207110.22"/>
    <x v="1"/>
    <x v="3"/>
    <x v="1"/>
    <x v="0"/>
    <x v="3"/>
    <x v="3"/>
    <x v="3"/>
    <x v="3"/>
    <x v="0"/>
    <x v="3"/>
  </r>
  <r>
    <x v="1"/>
    <x v="3"/>
    <x v="3"/>
    <x v="0"/>
    <x v="41"/>
    <x v="551"/>
    <n v="162562.32"/>
    <x v="1"/>
    <x v="3"/>
    <x v="1"/>
    <x v="0"/>
    <x v="3"/>
    <x v="3"/>
    <x v="3"/>
    <x v="3"/>
    <x v="0"/>
    <x v="1"/>
  </r>
  <r>
    <x v="1"/>
    <x v="3"/>
    <x v="3"/>
    <x v="0"/>
    <x v="245"/>
    <x v="384"/>
    <n v="1444841.64"/>
    <x v="1"/>
    <x v="3"/>
    <x v="1"/>
    <x v="0"/>
    <x v="3"/>
    <x v="3"/>
    <x v="3"/>
    <x v="4"/>
    <x v="0"/>
    <x v="7"/>
  </r>
  <r>
    <x v="1"/>
    <x v="3"/>
    <x v="3"/>
    <x v="0"/>
    <x v="38"/>
    <x v="43"/>
    <n v="0"/>
    <x v="1"/>
    <x v="3"/>
    <x v="1"/>
    <x v="0"/>
    <x v="3"/>
    <x v="3"/>
    <x v="3"/>
    <x v="5"/>
    <x v="0"/>
    <x v="4"/>
  </r>
  <r>
    <x v="1"/>
    <x v="3"/>
    <x v="3"/>
    <x v="0"/>
    <x v="85"/>
    <x v="103"/>
    <n v="0"/>
    <x v="1"/>
    <x v="3"/>
    <x v="1"/>
    <x v="0"/>
    <x v="3"/>
    <x v="3"/>
    <x v="3"/>
    <x v="0"/>
    <x v="0"/>
    <x v="1"/>
  </r>
  <r>
    <x v="1"/>
    <x v="3"/>
    <x v="3"/>
    <x v="0"/>
    <x v="659"/>
    <x v="1370"/>
    <n v="0"/>
    <x v="1"/>
    <x v="3"/>
    <x v="1"/>
    <x v="0"/>
    <x v="3"/>
    <x v="3"/>
    <x v="3"/>
    <x v="3"/>
    <x v="0"/>
    <x v="2"/>
  </r>
  <r>
    <x v="1"/>
    <x v="3"/>
    <x v="3"/>
    <x v="0"/>
    <x v="13"/>
    <x v="1300"/>
    <n v="224514.13"/>
    <x v="1"/>
    <x v="3"/>
    <x v="1"/>
    <x v="0"/>
    <x v="3"/>
    <x v="3"/>
    <x v="3"/>
    <x v="3"/>
    <x v="0"/>
    <x v="6"/>
  </r>
  <r>
    <x v="1"/>
    <x v="3"/>
    <x v="3"/>
    <x v="0"/>
    <x v="530"/>
    <x v="967"/>
    <n v="0"/>
    <x v="1"/>
    <x v="3"/>
    <x v="1"/>
    <x v="0"/>
    <x v="3"/>
    <x v="3"/>
    <x v="3"/>
    <x v="3"/>
    <x v="0"/>
    <x v="4"/>
  </r>
  <r>
    <x v="1"/>
    <x v="3"/>
    <x v="3"/>
    <x v="0"/>
    <x v="11"/>
    <x v="1127"/>
    <n v="0"/>
    <x v="1"/>
    <x v="3"/>
    <x v="1"/>
    <x v="0"/>
    <x v="3"/>
    <x v="3"/>
    <x v="3"/>
    <x v="3"/>
    <x v="0"/>
    <x v="6"/>
  </r>
  <r>
    <x v="1"/>
    <x v="3"/>
    <x v="3"/>
    <x v="0"/>
    <x v="85"/>
    <x v="103"/>
    <n v="0"/>
    <x v="1"/>
    <x v="3"/>
    <x v="1"/>
    <x v="0"/>
    <x v="3"/>
    <x v="3"/>
    <x v="3"/>
    <x v="0"/>
    <x v="0"/>
    <x v="2"/>
  </r>
  <r>
    <x v="1"/>
    <x v="3"/>
    <x v="3"/>
    <x v="0"/>
    <x v="462"/>
    <x v="791"/>
    <n v="0"/>
    <x v="1"/>
    <x v="3"/>
    <x v="1"/>
    <x v="0"/>
    <x v="3"/>
    <x v="3"/>
    <x v="3"/>
    <x v="1"/>
    <x v="0"/>
    <x v="6"/>
  </r>
  <r>
    <x v="1"/>
    <x v="3"/>
    <x v="3"/>
    <x v="0"/>
    <x v="293"/>
    <x v="700"/>
    <n v="16632.82"/>
    <x v="1"/>
    <x v="3"/>
    <x v="1"/>
    <x v="0"/>
    <x v="3"/>
    <x v="3"/>
    <x v="3"/>
    <x v="6"/>
    <x v="0"/>
    <x v="4"/>
  </r>
  <r>
    <x v="1"/>
    <x v="3"/>
    <x v="3"/>
    <x v="0"/>
    <x v="44"/>
    <x v="419"/>
    <n v="0"/>
    <x v="1"/>
    <x v="3"/>
    <x v="1"/>
    <x v="0"/>
    <x v="3"/>
    <x v="3"/>
    <x v="3"/>
    <x v="0"/>
    <x v="0"/>
    <x v="7"/>
  </r>
  <r>
    <x v="1"/>
    <x v="3"/>
    <x v="3"/>
    <x v="0"/>
    <x v="5"/>
    <x v="1156"/>
    <n v="0"/>
    <x v="1"/>
    <x v="3"/>
    <x v="1"/>
    <x v="0"/>
    <x v="3"/>
    <x v="3"/>
    <x v="3"/>
    <x v="3"/>
    <x v="0"/>
    <x v="4"/>
  </r>
  <r>
    <x v="1"/>
    <x v="3"/>
    <x v="3"/>
    <x v="0"/>
    <x v="1"/>
    <x v="1218"/>
    <n v="0"/>
    <x v="1"/>
    <x v="3"/>
    <x v="1"/>
    <x v="0"/>
    <x v="3"/>
    <x v="3"/>
    <x v="3"/>
    <x v="3"/>
    <x v="0"/>
    <x v="5"/>
  </r>
  <r>
    <x v="1"/>
    <x v="3"/>
    <x v="3"/>
    <x v="0"/>
    <x v="168"/>
    <x v="251"/>
    <n v="0"/>
    <x v="1"/>
    <x v="3"/>
    <x v="1"/>
    <x v="0"/>
    <x v="3"/>
    <x v="3"/>
    <x v="3"/>
    <x v="0"/>
    <x v="0"/>
    <x v="5"/>
  </r>
  <r>
    <x v="1"/>
    <x v="3"/>
    <x v="3"/>
    <x v="0"/>
    <x v="85"/>
    <x v="103"/>
    <n v="0"/>
    <x v="1"/>
    <x v="3"/>
    <x v="1"/>
    <x v="0"/>
    <x v="3"/>
    <x v="3"/>
    <x v="3"/>
    <x v="0"/>
    <x v="0"/>
    <x v="4"/>
  </r>
  <r>
    <x v="1"/>
    <x v="3"/>
    <x v="3"/>
    <x v="0"/>
    <x v="96"/>
    <x v="416"/>
    <n v="0"/>
    <x v="1"/>
    <x v="3"/>
    <x v="1"/>
    <x v="0"/>
    <x v="3"/>
    <x v="3"/>
    <x v="3"/>
    <x v="6"/>
    <x v="2"/>
    <x v="6"/>
  </r>
  <r>
    <x v="1"/>
    <x v="3"/>
    <x v="3"/>
    <x v="0"/>
    <x v="1"/>
    <x v="1317"/>
    <n v="0"/>
    <x v="1"/>
    <x v="3"/>
    <x v="1"/>
    <x v="0"/>
    <x v="3"/>
    <x v="3"/>
    <x v="3"/>
    <x v="3"/>
    <x v="0"/>
    <x v="5"/>
  </r>
  <r>
    <x v="1"/>
    <x v="3"/>
    <x v="3"/>
    <x v="0"/>
    <x v="264"/>
    <x v="420"/>
    <n v="0"/>
    <x v="1"/>
    <x v="3"/>
    <x v="1"/>
    <x v="0"/>
    <x v="3"/>
    <x v="3"/>
    <x v="3"/>
    <x v="3"/>
    <x v="1"/>
    <x v="3"/>
  </r>
  <r>
    <x v="1"/>
    <x v="3"/>
    <x v="3"/>
    <x v="0"/>
    <x v="213"/>
    <x v="319"/>
    <n v="0"/>
    <x v="1"/>
    <x v="3"/>
    <x v="1"/>
    <x v="0"/>
    <x v="3"/>
    <x v="3"/>
    <x v="3"/>
    <x v="0"/>
    <x v="1"/>
    <x v="4"/>
  </r>
  <r>
    <x v="1"/>
    <x v="3"/>
    <x v="3"/>
    <x v="0"/>
    <x v="329"/>
    <x v="994"/>
    <n v="58300.7"/>
    <x v="1"/>
    <x v="3"/>
    <x v="1"/>
    <x v="0"/>
    <x v="3"/>
    <x v="3"/>
    <x v="3"/>
    <x v="3"/>
    <x v="0"/>
    <x v="7"/>
  </r>
  <r>
    <x v="1"/>
    <x v="3"/>
    <x v="3"/>
    <x v="0"/>
    <x v="11"/>
    <x v="1113"/>
    <n v="0"/>
    <x v="1"/>
    <x v="3"/>
    <x v="1"/>
    <x v="0"/>
    <x v="3"/>
    <x v="3"/>
    <x v="3"/>
    <x v="3"/>
    <x v="0"/>
    <x v="5"/>
  </r>
  <r>
    <x v="1"/>
    <x v="3"/>
    <x v="3"/>
    <x v="0"/>
    <x v="11"/>
    <x v="1123"/>
    <n v="0"/>
    <x v="1"/>
    <x v="3"/>
    <x v="1"/>
    <x v="0"/>
    <x v="3"/>
    <x v="3"/>
    <x v="3"/>
    <x v="3"/>
    <x v="0"/>
    <x v="5"/>
  </r>
  <r>
    <x v="1"/>
    <x v="3"/>
    <x v="3"/>
    <x v="0"/>
    <x v="9"/>
    <x v="9"/>
    <n v="0"/>
    <x v="1"/>
    <x v="3"/>
    <x v="1"/>
    <x v="0"/>
    <x v="3"/>
    <x v="3"/>
    <x v="3"/>
    <x v="0"/>
    <x v="0"/>
    <x v="6"/>
  </r>
  <r>
    <x v="1"/>
    <x v="3"/>
    <x v="3"/>
    <x v="0"/>
    <x v="437"/>
    <x v="987"/>
    <n v="0"/>
    <x v="1"/>
    <x v="3"/>
    <x v="1"/>
    <x v="0"/>
    <x v="3"/>
    <x v="3"/>
    <x v="3"/>
    <x v="2"/>
    <x v="0"/>
    <x v="3"/>
  </r>
  <r>
    <x v="1"/>
    <x v="3"/>
    <x v="3"/>
    <x v="0"/>
    <x v="217"/>
    <x v="324"/>
    <n v="2788604.82"/>
    <x v="1"/>
    <x v="3"/>
    <x v="1"/>
    <x v="0"/>
    <x v="3"/>
    <x v="3"/>
    <x v="3"/>
    <x v="0"/>
    <x v="1"/>
    <x v="0"/>
  </r>
  <r>
    <x v="1"/>
    <x v="3"/>
    <x v="3"/>
    <x v="0"/>
    <x v="22"/>
    <x v="22"/>
    <n v="0"/>
    <x v="1"/>
    <x v="3"/>
    <x v="1"/>
    <x v="0"/>
    <x v="3"/>
    <x v="3"/>
    <x v="3"/>
    <x v="0"/>
    <x v="0"/>
    <x v="3"/>
  </r>
  <r>
    <x v="1"/>
    <x v="3"/>
    <x v="3"/>
    <x v="0"/>
    <x v="379"/>
    <x v="1351"/>
    <n v="0"/>
    <x v="1"/>
    <x v="3"/>
    <x v="1"/>
    <x v="0"/>
    <x v="3"/>
    <x v="3"/>
    <x v="3"/>
    <x v="3"/>
    <x v="0"/>
    <x v="0"/>
  </r>
  <r>
    <x v="1"/>
    <x v="3"/>
    <x v="3"/>
    <x v="0"/>
    <x v="41"/>
    <x v="1257"/>
    <n v="26570.41"/>
    <x v="1"/>
    <x v="3"/>
    <x v="1"/>
    <x v="0"/>
    <x v="3"/>
    <x v="3"/>
    <x v="3"/>
    <x v="3"/>
    <x v="0"/>
    <x v="3"/>
  </r>
  <r>
    <x v="1"/>
    <x v="3"/>
    <x v="3"/>
    <x v="0"/>
    <x v="86"/>
    <x v="104"/>
    <n v="697.7"/>
    <x v="1"/>
    <x v="3"/>
    <x v="1"/>
    <x v="0"/>
    <x v="3"/>
    <x v="3"/>
    <x v="3"/>
    <x v="0"/>
    <x v="0"/>
    <x v="4"/>
  </r>
  <r>
    <x v="1"/>
    <x v="3"/>
    <x v="3"/>
    <x v="0"/>
    <x v="5"/>
    <x v="1156"/>
    <n v="0"/>
    <x v="1"/>
    <x v="3"/>
    <x v="1"/>
    <x v="0"/>
    <x v="3"/>
    <x v="3"/>
    <x v="3"/>
    <x v="3"/>
    <x v="0"/>
    <x v="0"/>
  </r>
  <r>
    <x v="1"/>
    <x v="3"/>
    <x v="3"/>
    <x v="0"/>
    <x v="18"/>
    <x v="1035"/>
    <n v="0"/>
    <x v="1"/>
    <x v="3"/>
    <x v="1"/>
    <x v="0"/>
    <x v="3"/>
    <x v="3"/>
    <x v="3"/>
    <x v="3"/>
    <x v="0"/>
    <x v="0"/>
  </r>
  <r>
    <x v="1"/>
    <x v="3"/>
    <x v="3"/>
    <x v="0"/>
    <x v="46"/>
    <x v="52"/>
    <n v="0"/>
    <x v="1"/>
    <x v="3"/>
    <x v="1"/>
    <x v="0"/>
    <x v="3"/>
    <x v="3"/>
    <x v="3"/>
    <x v="0"/>
    <x v="0"/>
    <x v="7"/>
  </r>
  <r>
    <x v="1"/>
    <x v="3"/>
    <x v="3"/>
    <x v="0"/>
    <x v="86"/>
    <x v="104"/>
    <n v="1300.3599999999999"/>
    <x v="1"/>
    <x v="3"/>
    <x v="1"/>
    <x v="0"/>
    <x v="3"/>
    <x v="3"/>
    <x v="3"/>
    <x v="0"/>
    <x v="0"/>
    <x v="1"/>
  </r>
  <r>
    <x v="1"/>
    <x v="3"/>
    <x v="3"/>
    <x v="0"/>
    <x v="190"/>
    <x v="281"/>
    <n v="4916538.92"/>
    <x v="1"/>
    <x v="3"/>
    <x v="1"/>
    <x v="0"/>
    <x v="3"/>
    <x v="3"/>
    <x v="3"/>
    <x v="0"/>
    <x v="1"/>
    <x v="1"/>
  </r>
  <r>
    <x v="1"/>
    <x v="3"/>
    <x v="3"/>
    <x v="0"/>
    <x v="568"/>
    <x v="1060"/>
    <n v="0"/>
    <x v="1"/>
    <x v="3"/>
    <x v="1"/>
    <x v="0"/>
    <x v="3"/>
    <x v="3"/>
    <x v="3"/>
    <x v="0"/>
    <x v="0"/>
    <x v="1"/>
  </r>
  <r>
    <x v="1"/>
    <x v="3"/>
    <x v="3"/>
    <x v="0"/>
    <x v="82"/>
    <x v="98"/>
    <n v="0"/>
    <x v="1"/>
    <x v="3"/>
    <x v="1"/>
    <x v="0"/>
    <x v="3"/>
    <x v="3"/>
    <x v="3"/>
    <x v="0"/>
    <x v="0"/>
    <x v="2"/>
  </r>
  <r>
    <x v="1"/>
    <x v="3"/>
    <x v="3"/>
    <x v="0"/>
    <x v="18"/>
    <x v="68"/>
    <n v="38569424.689999998"/>
    <x v="1"/>
    <x v="3"/>
    <x v="1"/>
    <x v="0"/>
    <x v="3"/>
    <x v="3"/>
    <x v="3"/>
    <x v="3"/>
    <x v="0"/>
    <x v="5"/>
  </r>
  <r>
    <x v="1"/>
    <x v="3"/>
    <x v="3"/>
    <x v="0"/>
    <x v="18"/>
    <x v="1122"/>
    <n v="0"/>
    <x v="1"/>
    <x v="3"/>
    <x v="1"/>
    <x v="0"/>
    <x v="3"/>
    <x v="3"/>
    <x v="3"/>
    <x v="3"/>
    <x v="0"/>
    <x v="0"/>
  </r>
  <r>
    <x v="1"/>
    <x v="3"/>
    <x v="3"/>
    <x v="0"/>
    <x v="86"/>
    <x v="104"/>
    <n v="873.13"/>
    <x v="1"/>
    <x v="3"/>
    <x v="1"/>
    <x v="0"/>
    <x v="3"/>
    <x v="3"/>
    <x v="3"/>
    <x v="0"/>
    <x v="0"/>
    <x v="3"/>
  </r>
  <r>
    <x v="1"/>
    <x v="3"/>
    <x v="3"/>
    <x v="0"/>
    <x v="627"/>
    <x v="1269"/>
    <n v="0"/>
    <x v="1"/>
    <x v="3"/>
    <x v="1"/>
    <x v="0"/>
    <x v="3"/>
    <x v="3"/>
    <x v="3"/>
    <x v="3"/>
    <x v="1"/>
    <x v="1"/>
  </r>
  <r>
    <x v="1"/>
    <x v="3"/>
    <x v="3"/>
    <x v="0"/>
    <x v="469"/>
    <x v="949"/>
    <n v="0"/>
    <x v="1"/>
    <x v="3"/>
    <x v="1"/>
    <x v="0"/>
    <x v="3"/>
    <x v="3"/>
    <x v="3"/>
    <x v="3"/>
    <x v="0"/>
    <x v="1"/>
  </r>
  <r>
    <x v="1"/>
    <x v="3"/>
    <x v="3"/>
    <x v="0"/>
    <x v="13"/>
    <x v="600"/>
    <n v="0"/>
    <x v="1"/>
    <x v="3"/>
    <x v="1"/>
    <x v="0"/>
    <x v="3"/>
    <x v="3"/>
    <x v="3"/>
    <x v="3"/>
    <x v="0"/>
    <x v="4"/>
  </r>
  <r>
    <x v="1"/>
    <x v="3"/>
    <x v="3"/>
    <x v="0"/>
    <x v="11"/>
    <x v="78"/>
    <n v="0"/>
    <x v="1"/>
    <x v="3"/>
    <x v="1"/>
    <x v="0"/>
    <x v="3"/>
    <x v="3"/>
    <x v="3"/>
    <x v="3"/>
    <x v="0"/>
    <x v="0"/>
  </r>
  <r>
    <x v="1"/>
    <x v="3"/>
    <x v="3"/>
    <x v="0"/>
    <x v="43"/>
    <x v="345"/>
    <n v="91212.71"/>
    <x v="1"/>
    <x v="3"/>
    <x v="1"/>
    <x v="0"/>
    <x v="3"/>
    <x v="3"/>
    <x v="3"/>
    <x v="0"/>
    <x v="0"/>
    <x v="5"/>
  </r>
  <r>
    <x v="1"/>
    <x v="3"/>
    <x v="3"/>
    <x v="0"/>
    <x v="553"/>
    <x v="1294"/>
    <n v="1032227.57"/>
    <x v="1"/>
    <x v="3"/>
    <x v="1"/>
    <x v="0"/>
    <x v="3"/>
    <x v="3"/>
    <x v="3"/>
    <x v="3"/>
    <x v="1"/>
    <x v="4"/>
  </r>
  <r>
    <x v="1"/>
    <x v="3"/>
    <x v="3"/>
    <x v="0"/>
    <x v="41"/>
    <x v="238"/>
    <n v="4171077.99"/>
    <x v="1"/>
    <x v="3"/>
    <x v="1"/>
    <x v="0"/>
    <x v="3"/>
    <x v="3"/>
    <x v="3"/>
    <x v="3"/>
    <x v="0"/>
    <x v="6"/>
  </r>
  <r>
    <x v="1"/>
    <x v="3"/>
    <x v="3"/>
    <x v="0"/>
    <x v="87"/>
    <x v="105"/>
    <n v="0"/>
    <x v="1"/>
    <x v="3"/>
    <x v="1"/>
    <x v="0"/>
    <x v="3"/>
    <x v="3"/>
    <x v="3"/>
    <x v="0"/>
    <x v="0"/>
    <x v="6"/>
  </r>
  <r>
    <x v="1"/>
    <x v="3"/>
    <x v="3"/>
    <x v="0"/>
    <x v="61"/>
    <x v="71"/>
    <n v="0"/>
    <x v="1"/>
    <x v="3"/>
    <x v="1"/>
    <x v="0"/>
    <x v="3"/>
    <x v="3"/>
    <x v="3"/>
    <x v="0"/>
    <x v="0"/>
    <x v="2"/>
  </r>
  <r>
    <x v="1"/>
    <x v="3"/>
    <x v="3"/>
    <x v="0"/>
    <x v="103"/>
    <x v="1231"/>
    <n v="0"/>
    <x v="1"/>
    <x v="3"/>
    <x v="1"/>
    <x v="0"/>
    <x v="3"/>
    <x v="3"/>
    <x v="3"/>
    <x v="0"/>
    <x v="0"/>
    <x v="3"/>
  </r>
  <r>
    <x v="1"/>
    <x v="3"/>
    <x v="3"/>
    <x v="0"/>
    <x v="299"/>
    <x v="487"/>
    <n v="86206075.620000005"/>
    <x v="1"/>
    <x v="3"/>
    <x v="1"/>
    <x v="0"/>
    <x v="3"/>
    <x v="3"/>
    <x v="3"/>
    <x v="5"/>
    <x v="2"/>
    <x v="3"/>
  </r>
  <r>
    <x v="1"/>
    <x v="3"/>
    <x v="3"/>
    <x v="0"/>
    <x v="13"/>
    <x v="1027"/>
    <n v="49393.99"/>
    <x v="1"/>
    <x v="3"/>
    <x v="1"/>
    <x v="0"/>
    <x v="3"/>
    <x v="3"/>
    <x v="3"/>
    <x v="3"/>
    <x v="0"/>
    <x v="3"/>
  </r>
  <r>
    <x v="1"/>
    <x v="3"/>
    <x v="3"/>
    <x v="0"/>
    <x v="87"/>
    <x v="105"/>
    <n v="0"/>
    <x v="1"/>
    <x v="3"/>
    <x v="1"/>
    <x v="0"/>
    <x v="3"/>
    <x v="3"/>
    <x v="3"/>
    <x v="0"/>
    <x v="0"/>
    <x v="7"/>
  </r>
  <r>
    <x v="1"/>
    <x v="3"/>
    <x v="3"/>
    <x v="0"/>
    <x v="41"/>
    <x v="595"/>
    <n v="15486.9"/>
    <x v="1"/>
    <x v="3"/>
    <x v="1"/>
    <x v="0"/>
    <x v="3"/>
    <x v="3"/>
    <x v="3"/>
    <x v="3"/>
    <x v="0"/>
    <x v="1"/>
  </r>
  <r>
    <x v="1"/>
    <x v="3"/>
    <x v="3"/>
    <x v="0"/>
    <x v="316"/>
    <x v="509"/>
    <n v="0"/>
    <x v="1"/>
    <x v="3"/>
    <x v="1"/>
    <x v="0"/>
    <x v="3"/>
    <x v="3"/>
    <x v="3"/>
    <x v="4"/>
    <x v="1"/>
    <x v="0"/>
  </r>
  <r>
    <x v="1"/>
    <x v="3"/>
    <x v="3"/>
    <x v="0"/>
    <x v="41"/>
    <x v="607"/>
    <n v="881.69"/>
    <x v="1"/>
    <x v="3"/>
    <x v="1"/>
    <x v="0"/>
    <x v="3"/>
    <x v="3"/>
    <x v="3"/>
    <x v="3"/>
    <x v="0"/>
    <x v="4"/>
  </r>
  <r>
    <x v="1"/>
    <x v="3"/>
    <x v="3"/>
    <x v="0"/>
    <x v="73"/>
    <x v="217"/>
    <n v="89935701.609999999"/>
    <x v="1"/>
    <x v="3"/>
    <x v="1"/>
    <x v="0"/>
    <x v="3"/>
    <x v="3"/>
    <x v="3"/>
    <x v="3"/>
    <x v="2"/>
    <x v="5"/>
  </r>
  <r>
    <x v="1"/>
    <x v="3"/>
    <x v="3"/>
    <x v="0"/>
    <x v="44"/>
    <x v="542"/>
    <n v="1826.25"/>
    <x v="1"/>
    <x v="3"/>
    <x v="1"/>
    <x v="0"/>
    <x v="3"/>
    <x v="3"/>
    <x v="3"/>
    <x v="0"/>
    <x v="0"/>
    <x v="2"/>
  </r>
  <r>
    <x v="1"/>
    <x v="3"/>
    <x v="3"/>
    <x v="0"/>
    <x v="198"/>
    <x v="1302"/>
    <n v="0"/>
    <x v="1"/>
    <x v="3"/>
    <x v="1"/>
    <x v="0"/>
    <x v="3"/>
    <x v="3"/>
    <x v="3"/>
    <x v="3"/>
    <x v="0"/>
    <x v="3"/>
  </r>
  <r>
    <x v="1"/>
    <x v="3"/>
    <x v="3"/>
    <x v="0"/>
    <x v="16"/>
    <x v="905"/>
    <n v="0"/>
    <x v="1"/>
    <x v="3"/>
    <x v="1"/>
    <x v="0"/>
    <x v="3"/>
    <x v="3"/>
    <x v="3"/>
    <x v="3"/>
    <x v="0"/>
    <x v="3"/>
  </r>
  <r>
    <x v="1"/>
    <x v="3"/>
    <x v="3"/>
    <x v="0"/>
    <x v="368"/>
    <x v="608"/>
    <n v="0"/>
    <x v="1"/>
    <x v="3"/>
    <x v="1"/>
    <x v="0"/>
    <x v="3"/>
    <x v="3"/>
    <x v="3"/>
    <x v="0"/>
    <x v="0"/>
    <x v="3"/>
  </r>
  <r>
    <x v="1"/>
    <x v="3"/>
    <x v="3"/>
    <x v="0"/>
    <x v="18"/>
    <x v="68"/>
    <n v="35543884.039999999"/>
    <x v="1"/>
    <x v="3"/>
    <x v="1"/>
    <x v="0"/>
    <x v="3"/>
    <x v="3"/>
    <x v="3"/>
    <x v="3"/>
    <x v="0"/>
    <x v="2"/>
  </r>
  <r>
    <x v="1"/>
    <x v="3"/>
    <x v="3"/>
    <x v="0"/>
    <x v="87"/>
    <x v="105"/>
    <n v="0"/>
    <x v="1"/>
    <x v="3"/>
    <x v="1"/>
    <x v="0"/>
    <x v="3"/>
    <x v="3"/>
    <x v="3"/>
    <x v="0"/>
    <x v="0"/>
    <x v="0"/>
  </r>
  <r>
    <x v="1"/>
    <x v="3"/>
    <x v="3"/>
    <x v="0"/>
    <x v="11"/>
    <x v="694"/>
    <n v="0"/>
    <x v="1"/>
    <x v="3"/>
    <x v="1"/>
    <x v="0"/>
    <x v="3"/>
    <x v="3"/>
    <x v="3"/>
    <x v="3"/>
    <x v="0"/>
    <x v="4"/>
  </r>
  <r>
    <x v="1"/>
    <x v="3"/>
    <x v="3"/>
    <x v="0"/>
    <x v="41"/>
    <x v="234"/>
    <n v="75516.05"/>
    <x v="1"/>
    <x v="3"/>
    <x v="1"/>
    <x v="0"/>
    <x v="3"/>
    <x v="3"/>
    <x v="3"/>
    <x v="3"/>
    <x v="0"/>
    <x v="1"/>
  </r>
  <r>
    <x v="1"/>
    <x v="3"/>
    <x v="3"/>
    <x v="0"/>
    <x v="240"/>
    <x v="373"/>
    <n v="315114.46000000002"/>
    <x v="1"/>
    <x v="3"/>
    <x v="1"/>
    <x v="0"/>
    <x v="3"/>
    <x v="3"/>
    <x v="3"/>
    <x v="2"/>
    <x v="0"/>
    <x v="0"/>
  </r>
  <r>
    <x v="1"/>
    <x v="3"/>
    <x v="3"/>
    <x v="0"/>
    <x v="56"/>
    <x v="63"/>
    <n v="0"/>
    <x v="1"/>
    <x v="3"/>
    <x v="1"/>
    <x v="0"/>
    <x v="3"/>
    <x v="3"/>
    <x v="3"/>
    <x v="6"/>
    <x v="1"/>
    <x v="6"/>
  </r>
  <r>
    <x v="1"/>
    <x v="3"/>
    <x v="3"/>
    <x v="0"/>
    <x v="414"/>
    <x v="685"/>
    <n v="5327664.2300000004"/>
    <x v="1"/>
    <x v="3"/>
    <x v="1"/>
    <x v="0"/>
    <x v="3"/>
    <x v="3"/>
    <x v="3"/>
    <x v="2"/>
    <x v="2"/>
    <x v="4"/>
  </r>
  <r>
    <x v="1"/>
    <x v="3"/>
    <x v="3"/>
    <x v="0"/>
    <x v="315"/>
    <x v="508"/>
    <n v="0"/>
    <x v="1"/>
    <x v="3"/>
    <x v="1"/>
    <x v="0"/>
    <x v="3"/>
    <x v="3"/>
    <x v="3"/>
    <x v="4"/>
    <x v="0"/>
    <x v="3"/>
  </r>
  <r>
    <x v="1"/>
    <x v="3"/>
    <x v="3"/>
    <x v="0"/>
    <x v="20"/>
    <x v="20"/>
    <n v="0"/>
    <x v="1"/>
    <x v="3"/>
    <x v="1"/>
    <x v="0"/>
    <x v="3"/>
    <x v="3"/>
    <x v="3"/>
    <x v="3"/>
    <x v="1"/>
    <x v="2"/>
  </r>
  <r>
    <x v="1"/>
    <x v="3"/>
    <x v="3"/>
    <x v="0"/>
    <x v="41"/>
    <x v="366"/>
    <n v="0"/>
    <x v="1"/>
    <x v="3"/>
    <x v="1"/>
    <x v="0"/>
    <x v="3"/>
    <x v="3"/>
    <x v="3"/>
    <x v="1"/>
    <x v="0"/>
    <x v="4"/>
  </r>
  <r>
    <x v="1"/>
    <x v="3"/>
    <x v="3"/>
    <x v="0"/>
    <x v="119"/>
    <x v="407"/>
    <n v="0"/>
    <x v="1"/>
    <x v="3"/>
    <x v="1"/>
    <x v="0"/>
    <x v="3"/>
    <x v="3"/>
    <x v="3"/>
    <x v="0"/>
    <x v="0"/>
    <x v="3"/>
  </r>
  <r>
    <x v="1"/>
    <x v="3"/>
    <x v="3"/>
    <x v="0"/>
    <x v="643"/>
    <x v="1321"/>
    <n v="0"/>
    <x v="1"/>
    <x v="3"/>
    <x v="1"/>
    <x v="0"/>
    <x v="3"/>
    <x v="3"/>
    <x v="3"/>
    <x v="0"/>
    <x v="0"/>
    <x v="7"/>
  </r>
  <r>
    <x v="1"/>
    <x v="3"/>
    <x v="3"/>
    <x v="0"/>
    <x v="18"/>
    <x v="1130"/>
    <n v="0"/>
    <x v="1"/>
    <x v="3"/>
    <x v="1"/>
    <x v="0"/>
    <x v="3"/>
    <x v="3"/>
    <x v="3"/>
    <x v="3"/>
    <x v="0"/>
    <x v="5"/>
  </r>
  <r>
    <x v="1"/>
    <x v="3"/>
    <x v="3"/>
    <x v="0"/>
    <x v="1"/>
    <x v="890"/>
    <n v="131576.93"/>
    <x v="1"/>
    <x v="3"/>
    <x v="1"/>
    <x v="0"/>
    <x v="3"/>
    <x v="3"/>
    <x v="3"/>
    <x v="3"/>
    <x v="0"/>
    <x v="4"/>
  </r>
  <r>
    <x v="1"/>
    <x v="3"/>
    <x v="3"/>
    <x v="0"/>
    <x v="378"/>
    <x v="626"/>
    <n v="22448.25"/>
    <x v="1"/>
    <x v="3"/>
    <x v="1"/>
    <x v="0"/>
    <x v="3"/>
    <x v="3"/>
    <x v="3"/>
    <x v="2"/>
    <x v="0"/>
    <x v="5"/>
  </r>
  <r>
    <x v="1"/>
    <x v="3"/>
    <x v="3"/>
    <x v="0"/>
    <x v="436"/>
    <x v="735"/>
    <n v="0"/>
    <x v="1"/>
    <x v="3"/>
    <x v="1"/>
    <x v="0"/>
    <x v="3"/>
    <x v="3"/>
    <x v="3"/>
    <x v="3"/>
    <x v="0"/>
    <x v="5"/>
  </r>
  <r>
    <x v="1"/>
    <x v="3"/>
    <x v="3"/>
    <x v="0"/>
    <x v="73"/>
    <x v="183"/>
    <n v="0"/>
    <x v="1"/>
    <x v="3"/>
    <x v="1"/>
    <x v="0"/>
    <x v="3"/>
    <x v="3"/>
    <x v="3"/>
    <x v="0"/>
    <x v="0"/>
    <x v="3"/>
  </r>
  <r>
    <x v="1"/>
    <x v="3"/>
    <x v="3"/>
    <x v="0"/>
    <x v="651"/>
    <x v="1345"/>
    <n v="0"/>
    <x v="1"/>
    <x v="3"/>
    <x v="1"/>
    <x v="0"/>
    <x v="3"/>
    <x v="3"/>
    <x v="3"/>
    <x v="3"/>
    <x v="0"/>
    <x v="6"/>
  </r>
  <r>
    <x v="1"/>
    <x v="3"/>
    <x v="3"/>
    <x v="0"/>
    <x v="9"/>
    <x v="855"/>
    <n v="0"/>
    <x v="1"/>
    <x v="3"/>
    <x v="1"/>
    <x v="0"/>
    <x v="3"/>
    <x v="3"/>
    <x v="3"/>
    <x v="1"/>
    <x v="0"/>
    <x v="0"/>
  </r>
  <r>
    <x v="1"/>
    <x v="3"/>
    <x v="3"/>
    <x v="0"/>
    <x v="32"/>
    <x v="342"/>
    <n v="861642.38"/>
    <x v="1"/>
    <x v="3"/>
    <x v="1"/>
    <x v="0"/>
    <x v="3"/>
    <x v="3"/>
    <x v="3"/>
    <x v="0"/>
    <x v="0"/>
    <x v="0"/>
  </r>
  <r>
    <x v="1"/>
    <x v="3"/>
    <x v="3"/>
    <x v="0"/>
    <x v="13"/>
    <x v="583"/>
    <n v="0"/>
    <x v="1"/>
    <x v="3"/>
    <x v="1"/>
    <x v="0"/>
    <x v="3"/>
    <x v="3"/>
    <x v="3"/>
    <x v="3"/>
    <x v="0"/>
    <x v="0"/>
  </r>
  <r>
    <x v="1"/>
    <x v="3"/>
    <x v="3"/>
    <x v="0"/>
    <x v="96"/>
    <x v="416"/>
    <n v="0"/>
    <x v="1"/>
    <x v="3"/>
    <x v="1"/>
    <x v="0"/>
    <x v="3"/>
    <x v="3"/>
    <x v="3"/>
    <x v="6"/>
    <x v="2"/>
    <x v="2"/>
  </r>
  <r>
    <x v="1"/>
    <x v="3"/>
    <x v="3"/>
    <x v="0"/>
    <x v="18"/>
    <x v="588"/>
    <n v="318643.31"/>
    <x v="1"/>
    <x v="3"/>
    <x v="1"/>
    <x v="0"/>
    <x v="3"/>
    <x v="3"/>
    <x v="3"/>
    <x v="3"/>
    <x v="0"/>
    <x v="2"/>
  </r>
  <r>
    <x v="1"/>
    <x v="3"/>
    <x v="3"/>
    <x v="0"/>
    <x v="551"/>
    <x v="1015"/>
    <n v="0"/>
    <x v="1"/>
    <x v="3"/>
    <x v="1"/>
    <x v="0"/>
    <x v="3"/>
    <x v="3"/>
    <x v="3"/>
    <x v="0"/>
    <x v="0"/>
    <x v="2"/>
  </r>
  <r>
    <x v="1"/>
    <x v="3"/>
    <x v="3"/>
    <x v="0"/>
    <x v="193"/>
    <x v="286"/>
    <n v="0"/>
    <x v="1"/>
    <x v="3"/>
    <x v="1"/>
    <x v="0"/>
    <x v="3"/>
    <x v="3"/>
    <x v="3"/>
    <x v="0"/>
    <x v="0"/>
    <x v="1"/>
  </r>
  <r>
    <x v="1"/>
    <x v="3"/>
    <x v="3"/>
    <x v="0"/>
    <x v="494"/>
    <x v="881"/>
    <n v="780.74"/>
    <x v="1"/>
    <x v="3"/>
    <x v="1"/>
    <x v="0"/>
    <x v="3"/>
    <x v="3"/>
    <x v="3"/>
    <x v="0"/>
    <x v="0"/>
    <x v="6"/>
  </r>
  <r>
    <x v="1"/>
    <x v="3"/>
    <x v="3"/>
    <x v="0"/>
    <x v="450"/>
    <x v="771"/>
    <n v="7288200"/>
    <x v="1"/>
    <x v="3"/>
    <x v="1"/>
    <x v="0"/>
    <x v="3"/>
    <x v="3"/>
    <x v="3"/>
    <x v="6"/>
    <x v="1"/>
    <x v="6"/>
  </r>
  <r>
    <x v="1"/>
    <x v="3"/>
    <x v="3"/>
    <x v="0"/>
    <x v="41"/>
    <x v="1017"/>
    <n v="274323.52"/>
    <x v="1"/>
    <x v="3"/>
    <x v="1"/>
    <x v="0"/>
    <x v="3"/>
    <x v="3"/>
    <x v="3"/>
    <x v="3"/>
    <x v="0"/>
    <x v="1"/>
  </r>
  <r>
    <x v="1"/>
    <x v="3"/>
    <x v="3"/>
    <x v="0"/>
    <x v="123"/>
    <x v="332"/>
    <n v="1643.98"/>
    <x v="1"/>
    <x v="3"/>
    <x v="1"/>
    <x v="0"/>
    <x v="3"/>
    <x v="3"/>
    <x v="3"/>
    <x v="0"/>
    <x v="0"/>
    <x v="5"/>
  </r>
  <r>
    <x v="1"/>
    <x v="3"/>
    <x v="3"/>
    <x v="0"/>
    <x v="18"/>
    <x v="1112"/>
    <n v="0"/>
    <x v="1"/>
    <x v="3"/>
    <x v="1"/>
    <x v="0"/>
    <x v="3"/>
    <x v="3"/>
    <x v="3"/>
    <x v="3"/>
    <x v="0"/>
    <x v="5"/>
  </r>
  <r>
    <x v="1"/>
    <x v="3"/>
    <x v="3"/>
    <x v="0"/>
    <x v="91"/>
    <x v="109"/>
    <n v="783001.48"/>
    <x v="1"/>
    <x v="3"/>
    <x v="1"/>
    <x v="0"/>
    <x v="3"/>
    <x v="3"/>
    <x v="3"/>
    <x v="0"/>
    <x v="1"/>
    <x v="7"/>
  </r>
  <r>
    <x v="1"/>
    <x v="3"/>
    <x v="3"/>
    <x v="0"/>
    <x v="501"/>
    <x v="902"/>
    <n v="121534653.11"/>
    <x v="1"/>
    <x v="3"/>
    <x v="1"/>
    <x v="0"/>
    <x v="3"/>
    <x v="3"/>
    <x v="3"/>
    <x v="3"/>
    <x v="1"/>
    <x v="3"/>
  </r>
  <r>
    <x v="1"/>
    <x v="3"/>
    <x v="3"/>
    <x v="0"/>
    <x v="13"/>
    <x v="1251"/>
    <n v="0"/>
    <x v="1"/>
    <x v="3"/>
    <x v="1"/>
    <x v="0"/>
    <x v="3"/>
    <x v="3"/>
    <x v="3"/>
    <x v="3"/>
    <x v="0"/>
    <x v="1"/>
  </r>
  <r>
    <x v="1"/>
    <x v="3"/>
    <x v="3"/>
    <x v="0"/>
    <x v="91"/>
    <x v="109"/>
    <n v="803139.42"/>
    <x v="1"/>
    <x v="3"/>
    <x v="1"/>
    <x v="0"/>
    <x v="3"/>
    <x v="3"/>
    <x v="3"/>
    <x v="0"/>
    <x v="1"/>
    <x v="3"/>
  </r>
  <r>
    <x v="1"/>
    <x v="3"/>
    <x v="3"/>
    <x v="0"/>
    <x v="556"/>
    <x v="1040"/>
    <n v="144752.32000000001"/>
    <x v="1"/>
    <x v="3"/>
    <x v="1"/>
    <x v="0"/>
    <x v="3"/>
    <x v="3"/>
    <x v="3"/>
    <x v="3"/>
    <x v="0"/>
    <x v="0"/>
  </r>
  <r>
    <x v="1"/>
    <x v="3"/>
    <x v="3"/>
    <x v="0"/>
    <x v="128"/>
    <x v="172"/>
    <n v="0"/>
    <x v="1"/>
    <x v="3"/>
    <x v="1"/>
    <x v="0"/>
    <x v="3"/>
    <x v="3"/>
    <x v="3"/>
    <x v="3"/>
    <x v="0"/>
    <x v="2"/>
  </r>
  <r>
    <x v="1"/>
    <x v="3"/>
    <x v="3"/>
    <x v="0"/>
    <x v="441"/>
    <x v="748"/>
    <n v="119383.17"/>
    <x v="1"/>
    <x v="3"/>
    <x v="1"/>
    <x v="0"/>
    <x v="3"/>
    <x v="3"/>
    <x v="3"/>
    <x v="1"/>
    <x v="0"/>
    <x v="6"/>
  </r>
  <r>
    <x v="1"/>
    <x v="3"/>
    <x v="3"/>
    <x v="0"/>
    <x v="32"/>
    <x v="342"/>
    <n v="877651.72"/>
    <x v="1"/>
    <x v="3"/>
    <x v="1"/>
    <x v="0"/>
    <x v="3"/>
    <x v="3"/>
    <x v="3"/>
    <x v="0"/>
    <x v="0"/>
    <x v="2"/>
  </r>
  <r>
    <x v="1"/>
    <x v="3"/>
    <x v="3"/>
    <x v="0"/>
    <x v="5"/>
    <x v="1316"/>
    <n v="0"/>
    <x v="1"/>
    <x v="3"/>
    <x v="1"/>
    <x v="0"/>
    <x v="3"/>
    <x v="3"/>
    <x v="3"/>
    <x v="3"/>
    <x v="0"/>
    <x v="2"/>
  </r>
  <r>
    <x v="1"/>
    <x v="3"/>
    <x v="3"/>
    <x v="0"/>
    <x v="153"/>
    <x v="214"/>
    <n v="833.65"/>
    <x v="1"/>
    <x v="3"/>
    <x v="1"/>
    <x v="0"/>
    <x v="3"/>
    <x v="3"/>
    <x v="3"/>
    <x v="0"/>
    <x v="0"/>
    <x v="2"/>
  </r>
  <r>
    <x v="1"/>
    <x v="3"/>
    <x v="3"/>
    <x v="0"/>
    <x v="13"/>
    <x v="1318"/>
    <n v="0"/>
    <x v="1"/>
    <x v="3"/>
    <x v="1"/>
    <x v="0"/>
    <x v="3"/>
    <x v="3"/>
    <x v="3"/>
    <x v="3"/>
    <x v="0"/>
    <x v="6"/>
  </r>
  <r>
    <x v="1"/>
    <x v="3"/>
    <x v="3"/>
    <x v="0"/>
    <x v="379"/>
    <x v="1351"/>
    <n v="0"/>
    <x v="1"/>
    <x v="3"/>
    <x v="1"/>
    <x v="0"/>
    <x v="3"/>
    <x v="3"/>
    <x v="3"/>
    <x v="3"/>
    <x v="0"/>
    <x v="3"/>
  </r>
  <r>
    <x v="1"/>
    <x v="3"/>
    <x v="3"/>
    <x v="0"/>
    <x v="118"/>
    <x v="149"/>
    <n v="122486.35"/>
    <x v="1"/>
    <x v="3"/>
    <x v="1"/>
    <x v="0"/>
    <x v="3"/>
    <x v="3"/>
    <x v="3"/>
    <x v="3"/>
    <x v="0"/>
    <x v="3"/>
  </r>
  <r>
    <x v="1"/>
    <x v="3"/>
    <x v="3"/>
    <x v="0"/>
    <x v="636"/>
    <x v="1301"/>
    <n v="70830421.409999996"/>
    <x v="1"/>
    <x v="3"/>
    <x v="1"/>
    <x v="0"/>
    <x v="3"/>
    <x v="3"/>
    <x v="3"/>
    <x v="2"/>
    <x v="3"/>
    <x v="1"/>
  </r>
  <r>
    <x v="1"/>
    <x v="3"/>
    <x v="3"/>
    <x v="0"/>
    <x v="268"/>
    <x v="430"/>
    <n v="19776334.800000001"/>
    <x v="1"/>
    <x v="3"/>
    <x v="1"/>
    <x v="0"/>
    <x v="3"/>
    <x v="3"/>
    <x v="3"/>
    <x v="3"/>
    <x v="0"/>
    <x v="2"/>
  </r>
  <r>
    <x v="1"/>
    <x v="3"/>
    <x v="3"/>
    <x v="0"/>
    <x v="622"/>
    <x v="1255"/>
    <n v="0"/>
    <x v="1"/>
    <x v="3"/>
    <x v="1"/>
    <x v="0"/>
    <x v="3"/>
    <x v="3"/>
    <x v="3"/>
    <x v="3"/>
    <x v="1"/>
    <x v="4"/>
  </r>
  <r>
    <x v="1"/>
    <x v="3"/>
    <x v="3"/>
    <x v="0"/>
    <x v="94"/>
    <x v="113"/>
    <n v="0"/>
    <x v="1"/>
    <x v="3"/>
    <x v="1"/>
    <x v="0"/>
    <x v="3"/>
    <x v="3"/>
    <x v="3"/>
    <x v="0"/>
    <x v="0"/>
    <x v="2"/>
  </r>
  <r>
    <x v="1"/>
    <x v="3"/>
    <x v="3"/>
    <x v="0"/>
    <x v="11"/>
    <x v="1252"/>
    <n v="10579.6"/>
    <x v="1"/>
    <x v="3"/>
    <x v="1"/>
    <x v="0"/>
    <x v="3"/>
    <x v="3"/>
    <x v="3"/>
    <x v="3"/>
    <x v="0"/>
    <x v="0"/>
  </r>
  <r>
    <x v="1"/>
    <x v="3"/>
    <x v="3"/>
    <x v="0"/>
    <x v="11"/>
    <x v="601"/>
    <n v="14710947.74"/>
    <x v="1"/>
    <x v="3"/>
    <x v="1"/>
    <x v="0"/>
    <x v="3"/>
    <x v="3"/>
    <x v="3"/>
    <x v="3"/>
    <x v="0"/>
    <x v="5"/>
  </r>
  <r>
    <x v="1"/>
    <x v="3"/>
    <x v="3"/>
    <x v="0"/>
    <x v="13"/>
    <x v="568"/>
    <n v="0"/>
    <x v="1"/>
    <x v="3"/>
    <x v="1"/>
    <x v="0"/>
    <x v="3"/>
    <x v="3"/>
    <x v="3"/>
    <x v="3"/>
    <x v="0"/>
    <x v="3"/>
  </r>
  <r>
    <x v="1"/>
    <x v="3"/>
    <x v="3"/>
    <x v="0"/>
    <x v="514"/>
    <x v="935"/>
    <n v="3336575.7"/>
    <x v="1"/>
    <x v="3"/>
    <x v="1"/>
    <x v="0"/>
    <x v="3"/>
    <x v="3"/>
    <x v="3"/>
    <x v="3"/>
    <x v="0"/>
    <x v="5"/>
  </r>
  <r>
    <x v="1"/>
    <x v="3"/>
    <x v="3"/>
    <x v="0"/>
    <x v="658"/>
    <x v="1368"/>
    <n v="0"/>
    <x v="1"/>
    <x v="3"/>
    <x v="1"/>
    <x v="0"/>
    <x v="3"/>
    <x v="3"/>
    <x v="3"/>
    <x v="0"/>
    <x v="0"/>
    <x v="6"/>
  </r>
  <r>
    <x v="1"/>
    <x v="3"/>
    <x v="3"/>
    <x v="0"/>
    <x v="307"/>
    <x v="498"/>
    <n v="1150803.96"/>
    <x v="1"/>
    <x v="3"/>
    <x v="1"/>
    <x v="0"/>
    <x v="3"/>
    <x v="3"/>
    <x v="3"/>
    <x v="4"/>
    <x v="0"/>
    <x v="5"/>
  </r>
  <r>
    <x v="1"/>
    <x v="3"/>
    <x v="3"/>
    <x v="0"/>
    <x v="241"/>
    <x v="375"/>
    <n v="0"/>
    <x v="1"/>
    <x v="3"/>
    <x v="1"/>
    <x v="0"/>
    <x v="3"/>
    <x v="3"/>
    <x v="3"/>
    <x v="3"/>
    <x v="1"/>
    <x v="6"/>
  </r>
  <r>
    <x v="1"/>
    <x v="3"/>
    <x v="3"/>
    <x v="0"/>
    <x v="221"/>
    <x v="1023"/>
    <n v="0"/>
    <x v="1"/>
    <x v="3"/>
    <x v="1"/>
    <x v="0"/>
    <x v="3"/>
    <x v="3"/>
    <x v="3"/>
    <x v="3"/>
    <x v="0"/>
    <x v="3"/>
  </r>
  <r>
    <x v="1"/>
    <x v="3"/>
    <x v="3"/>
    <x v="0"/>
    <x v="171"/>
    <x v="431"/>
    <n v="0"/>
    <x v="1"/>
    <x v="3"/>
    <x v="1"/>
    <x v="0"/>
    <x v="3"/>
    <x v="3"/>
    <x v="3"/>
    <x v="0"/>
    <x v="0"/>
    <x v="5"/>
  </r>
  <r>
    <x v="1"/>
    <x v="3"/>
    <x v="3"/>
    <x v="0"/>
    <x v="41"/>
    <x v="523"/>
    <n v="596.53"/>
    <x v="1"/>
    <x v="3"/>
    <x v="1"/>
    <x v="0"/>
    <x v="3"/>
    <x v="3"/>
    <x v="3"/>
    <x v="3"/>
    <x v="0"/>
    <x v="3"/>
  </r>
  <r>
    <x v="1"/>
    <x v="3"/>
    <x v="3"/>
    <x v="0"/>
    <x v="1"/>
    <x v="436"/>
    <n v="0"/>
    <x v="1"/>
    <x v="3"/>
    <x v="1"/>
    <x v="0"/>
    <x v="3"/>
    <x v="3"/>
    <x v="3"/>
    <x v="3"/>
    <x v="0"/>
    <x v="2"/>
  </r>
  <r>
    <x v="1"/>
    <x v="3"/>
    <x v="3"/>
    <x v="0"/>
    <x v="13"/>
    <x v="1318"/>
    <n v="0"/>
    <x v="1"/>
    <x v="3"/>
    <x v="1"/>
    <x v="0"/>
    <x v="3"/>
    <x v="3"/>
    <x v="3"/>
    <x v="3"/>
    <x v="0"/>
    <x v="1"/>
  </r>
  <r>
    <x v="1"/>
    <x v="3"/>
    <x v="3"/>
    <x v="0"/>
    <x v="11"/>
    <x v="1058"/>
    <n v="0"/>
    <x v="1"/>
    <x v="3"/>
    <x v="1"/>
    <x v="0"/>
    <x v="3"/>
    <x v="3"/>
    <x v="3"/>
    <x v="3"/>
    <x v="0"/>
    <x v="5"/>
  </r>
  <r>
    <x v="1"/>
    <x v="3"/>
    <x v="3"/>
    <x v="0"/>
    <x v="1"/>
    <x v="572"/>
    <n v="3321472.05"/>
    <x v="1"/>
    <x v="3"/>
    <x v="1"/>
    <x v="0"/>
    <x v="3"/>
    <x v="3"/>
    <x v="3"/>
    <x v="3"/>
    <x v="0"/>
    <x v="7"/>
  </r>
  <r>
    <x v="1"/>
    <x v="3"/>
    <x v="3"/>
    <x v="0"/>
    <x v="637"/>
    <x v="1304"/>
    <n v="0"/>
    <x v="1"/>
    <x v="3"/>
    <x v="1"/>
    <x v="0"/>
    <x v="3"/>
    <x v="3"/>
    <x v="3"/>
    <x v="0"/>
    <x v="0"/>
    <x v="7"/>
  </r>
  <r>
    <x v="1"/>
    <x v="3"/>
    <x v="3"/>
    <x v="0"/>
    <x v="41"/>
    <x v="603"/>
    <n v="337979.2"/>
    <x v="1"/>
    <x v="3"/>
    <x v="1"/>
    <x v="0"/>
    <x v="3"/>
    <x v="3"/>
    <x v="3"/>
    <x v="3"/>
    <x v="0"/>
    <x v="2"/>
  </r>
  <r>
    <x v="1"/>
    <x v="3"/>
    <x v="3"/>
    <x v="0"/>
    <x v="268"/>
    <x v="430"/>
    <n v="19815227.039999999"/>
    <x v="1"/>
    <x v="3"/>
    <x v="1"/>
    <x v="0"/>
    <x v="3"/>
    <x v="3"/>
    <x v="3"/>
    <x v="3"/>
    <x v="0"/>
    <x v="0"/>
  </r>
  <r>
    <x v="1"/>
    <x v="3"/>
    <x v="3"/>
    <x v="0"/>
    <x v="13"/>
    <x v="691"/>
    <n v="2190.42"/>
    <x v="1"/>
    <x v="3"/>
    <x v="1"/>
    <x v="0"/>
    <x v="3"/>
    <x v="3"/>
    <x v="3"/>
    <x v="3"/>
    <x v="0"/>
    <x v="7"/>
  </r>
  <r>
    <x v="1"/>
    <x v="3"/>
    <x v="3"/>
    <x v="0"/>
    <x v="11"/>
    <x v="1254"/>
    <n v="0"/>
    <x v="1"/>
    <x v="3"/>
    <x v="1"/>
    <x v="0"/>
    <x v="3"/>
    <x v="3"/>
    <x v="3"/>
    <x v="3"/>
    <x v="0"/>
    <x v="0"/>
  </r>
  <r>
    <x v="1"/>
    <x v="3"/>
    <x v="3"/>
    <x v="0"/>
    <x v="163"/>
    <x v="318"/>
    <n v="0"/>
    <x v="1"/>
    <x v="3"/>
    <x v="1"/>
    <x v="0"/>
    <x v="3"/>
    <x v="3"/>
    <x v="3"/>
    <x v="3"/>
    <x v="0"/>
    <x v="3"/>
  </r>
  <r>
    <x v="1"/>
    <x v="3"/>
    <x v="3"/>
    <x v="0"/>
    <x v="317"/>
    <x v="512"/>
    <n v="7337043.9000000004"/>
    <x v="1"/>
    <x v="3"/>
    <x v="1"/>
    <x v="0"/>
    <x v="3"/>
    <x v="3"/>
    <x v="3"/>
    <x v="4"/>
    <x v="2"/>
    <x v="4"/>
  </r>
  <r>
    <x v="1"/>
    <x v="3"/>
    <x v="3"/>
    <x v="0"/>
    <x v="501"/>
    <x v="902"/>
    <n v="124063763.43000001"/>
    <x v="1"/>
    <x v="3"/>
    <x v="1"/>
    <x v="0"/>
    <x v="3"/>
    <x v="3"/>
    <x v="3"/>
    <x v="3"/>
    <x v="1"/>
    <x v="6"/>
  </r>
  <r>
    <x v="1"/>
    <x v="3"/>
    <x v="3"/>
    <x v="0"/>
    <x v="314"/>
    <x v="507"/>
    <n v="373805.55"/>
    <x v="1"/>
    <x v="3"/>
    <x v="1"/>
    <x v="0"/>
    <x v="3"/>
    <x v="3"/>
    <x v="3"/>
    <x v="4"/>
    <x v="1"/>
    <x v="1"/>
  </r>
  <r>
    <x v="1"/>
    <x v="3"/>
    <x v="3"/>
    <x v="0"/>
    <x v="1"/>
    <x v="399"/>
    <n v="0"/>
    <x v="1"/>
    <x v="3"/>
    <x v="1"/>
    <x v="0"/>
    <x v="3"/>
    <x v="3"/>
    <x v="3"/>
    <x v="3"/>
    <x v="0"/>
    <x v="5"/>
  </r>
  <r>
    <x v="1"/>
    <x v="3"/>
    <x v="3"/>
    <x v="0"/>
    <x v="1"/>
    <x v="193"/>
    <n v="0"/>
    <x v="1"/>
    <x v="3"/>
    <x v="1"/>
    <x v="0"/>
    <x v="3"/>
    <x v="3"/>
    <x v="3"/>
    <x v="3"/>
    <x v="0"/>
    <x v="4"/>
  </r>
  <r>
    <x v="1"/>
    <x v="3"/>
    <x v="3"/>
    <x v="0"/>
    <x v="524"/>
    <x v="959"/>
    <n v="0"/>
    <x v="1"/>
    <x v="3"/>
    <x v="1"/>
    <x v="0"/>
    <x v="3"/>
    <x v="3"/>
    <x v="3"/>
    <x v="3"/>
    <x v="0"/>
    <x v="2"/>
  </r>
  <r>
    <x v="1"/>
    <x v="3"/>
    <x v="3"/>
    <x v="0"/>
    <x v="13"/>
    <x v="480"/>
    <n v="0"/>
    <x v="1"/>
    <x v="3"/>
    <x v="1"/>
    <x v="0"/>
    <x v="3"/>
    <x v="3"/>
    <x v="3"/>
    <x v="3"/>
    <x v="0"/>
    <x v="7"/>
  </r>
  <r>
    <x v="1"/>
    <x v="3"/>
    <x v="3"/>
    <x v="0"/>
    <x v="97"/>
    <x v="117"/>
    <n v="0"/>
    <x v="1"/>
    <x v="3"/>
    <x v="1"/>
    <x v="0"/>
    <x v="3"/>
    <x v="3"/>
    <x v="3"/>
    <x v="0"/>
    <x v="0"/>
    <x v="0"/>
  </r>
  <r>
    <x v="1"/>
    <x v="3"/>
    <x v="3"/>
    <x v="0"/>
    <x v="74"/>
    <x v="90"/>
    <n v="0"/>
    <x v="1"/>
    <x v="3"/>
    <x v="1"/>
    <x v="0"/>
    <x v="3"/>
    <x v="3"/>
    <x v="3"/>
    <x v="0"/>
    <x v="0"/>
    <x v="4"/>
  </r>
  <r>
    <x v="1"/>
    <x v="3"/>
    <x v="3"/>
    <x v="0"/>
    <x v="106"/>
    <x v="1338"/>
    <n v="0"/>
    <x v="1"/>
    <x v="3"/>
    <x v="1"/>
    <x v="0"/>
    <x v="3"/>
    <x v="3"/>
    <x v="3"/>
    <x v="0"/>
    <x v="0"/>
    <x v="2"/>
  </r>
  <r>
    <x v="1"/>
    <x v="3"/>
    <x v="3"/>
    <x v="0"/>
    <x v="521"/>
    <x v="954"/>
    <n v="603155886.11000001"/>
    <x v="1"/>
    <x v="3"/>
    <x v="1"/>
    <x v="0"/>
    <x v="3"/>
    <x v="3"/>
    <x v="3"/>
    <x v="0"/>
    <x v="0"/>
    <x v="2"/>
  </r>
  <r>
    <x v="1"/>
    <x v="3"/>
    <x v="3"/>
    <x v="0"/>
    <x v="41"/>
    <x v="639"/>
    <n v="0"/>
    <x v="1"/>
    <x v="3"/>
    <x v="1"/>
    <x v="0"/>
    <x v="3"/>
    <x v="3"/>
    <x v="3"/>
    <x v="3"/>
    <x v="0"/>
    <x v="6"/>
  </r>
  <r>
    <x v="1"/>
    <x v="3"/>
    <x v="3"/>
    <x v="0"/>
    <x v="13"/>
    <x v="628"/>
    <n v="0"/>
    <x v="1"/>
    <x v="3"/>
    <x v="1"/>
    <x v="0"/>
    <x v="3"/>
    <x v="3"/>
    <x v="3"/>
    <x v="3"/>
    <x v="0"/>
    <x v="2"/>
  </r>
  <r>
    <x v="1"/>
    <x v="3"/>
    <x v="3"/>
    <x v="0"/>
    <x v="552"/>
    <x v="1024"/>
    <n v="361627.88"/>
    <x v="1"/>
    <x v="3"/>
    <x v="1"/>
    <x v="0"/>
    <x v="3"/>
    <x v="3"/>
    <x v="3"/>
    <x v="3"/>
    <x v="1"/>
    <x v="0"/>
  </r>
  <r>
    <x v="1"/>
    <x v="3"/>
    <x v="3"/>
    <x v="0"/>
    <x v="395"/>
    <x v="1279"/>
    <n v="0"/>
    <x v="1"/>
    <x v="3"/>
    <x v="1"/>
    <x v="0"/>
    <x v="3"/>
    <x v="3"/>
    <x v="3"/>
    <x v="3"/>
    <x v="0"/>
    <x v="4"/>
  </r>
  <r>
    <x v="1"/>
    <x v="3"/>
    <x v="3"/>
    <x v="0"/>
    <x v="140"/>
    <x v="400"/>
    <n v="8849.33"/>
    <x v="1"/>
    <x v="3"/>
    <x v="1"/>
    <x v="0"/>
    <x v="3"/>
    <x v="3"/>
    <x v="3"/>
    <x v="0"/>
    <x v="0"/>
    <x v="3"/>
  </r>
  <r>
    <x v="1"/>
    <x v="3"/>
    <x v="3"/>
    <x v="0"/>
    <x v="359"/>
    <x v="592"/>
    <n v="423944.55"/>
    <x v="1"/>
    <x v="3"/>
    <x v="1"/>
    <x v="0"/>
    <x v="3"/>
    <x v="3"/>
    <x v="3"/>
    <x v="2"/>
    <x v="1"/>
    <x v="2"/>
  </r>
  <r>
    <x v="1"/>
    <x v="3"/>
    <x v="3"/>
    <x v="0"/>
    <x v="97"/>
    <x v="117"/>
    <n v="0"/>
    <x v="1"/>
    <x v="3"/>
    <x v="1"/>
    <x v="0"/>
    <x v="3"/>
    <x v="3"/>
    <x v="3"/>
    <x v="0"/>
    <x v="0"/>
    <x v="3"/>
  </r>
  <r>
    <x v="1"/>
    <x v="3"/>
    <x v="3"/>
    <x v="0"/>
    <x v="314"/>
    <x v="646"/>
    <n v="1181295.6200000001"/>
    <x v="1"/>
    <x v="3"/>
    <x v="1"/>
    <x v="0"/>
    <x v="3"/>
    <x v="3"/>
    <x v="3"/>
    <x v="2"/>
    <x v="0"/>
    <x v="1"/>
  </r>
  <r>
    <x v="1"/>
    <x v="3"/>
    <x v="3"/>
    <x v="0"/>
    <x v="83"/>
    <x v="99"/>
    <n v="455530"/>
    <x v="1"/>
    <x v="3"/>
    <x v="1"/>
    <x v="0"/>
    <x v="3"/>
    <x v="3"/>
    <x v="3"/>
    <x v="3"/>
    <x v="0"/>
    <x v="1"/>
  </r>
  <r>
    <x v="1"/>
    <x v="3"/>
    <x v="3"/>
    <x v="0"/>
    <x v="512"/>
    <x v="933"/>
    <n v="601641360.90999997"/>
    <x v="1"/>
    <x v="3"/>
    <x v="1"/>
    <x v="0"/>
    <x v="3"/>
    <x v="3"/>
    <x v="3"/>
    <x v="1"/>
    <x v="3"/>
    <x v="4"/>
  </r>
  <r>
    <x v="1"/>
    <x v="3"/>
    <x v="3"/>
    <x v="0"/>
    <x v="143"/>
    <x v="197"/>
    <n v="0"/>
    <x v="1"/>
    <x v="3"/>
    <x v="1"/>
    <x v="0"/>
    <x v="3"/>
    <x v="3"/>
    <x v="3"/>
    <x v="3"/>
    <x v="1"/>
    <x v="5"/>
  </r>
  <r>
    <x v="1"/>
    <x v="3"/>
    <x v="3"/>
    <x v="0"/>
    <x v="219"/>
    <x v="921"/>
    <n v="279673.03000000003"/>
    <x v="1"/>
    <x v="3"/>
    <x v="1"/>
    <x v="0"/>
    <x v="3"/>
    <x v="3"/>
    <x v="3"/>
    <x v="3"/>
    <x v="0"/>
    <x v="3"/>
  </r>
  <r>
    <x v="1"/>
    <x v="3"/>
    <x v="3"/>
    <x v="0"/>
    <x v="0"/>
    <x v="369"/>
    <n v="0"/>
    <x v="1"/>
    <x v="3"/>
    <x v="1"/>
    <x v="0"/>
    <x v="3"/>
    <x v="3"/>
    <x v="3"/>
    <x v="3"/>
    <x v="0"/>
    <x v="6"/>
  </r>
  <r>
    <x v="1"/>
    <x v="3"/>
    <x v="3"/>
    <x v="0"/>
    <x v="22"/>
    <x v="22"/>
    <n v="0"/>
    <x v="1"/>
    <x v="3"/>
    <x v="1"/>
    <x v="0"/>
    <x v="3"/>
    <x v="3"/>
    <x v="3"/>
    <x v="0"/>
    <x v="0"/>
    <x v="1"/>
  </r>
  <r>
    <x v="1"/>
    <x v="3"/>
    <x v="3"/>
    <x v="0"/>
    <x v="23"/>
    <x v="23"/>
    <n v="-369592.52"/>
    <x v="1"/>
    <x v="3"/>
    <x v="1"/>
    <x v="0"/>
    <x v="3"/>
    <x v="3"/>
    <x v="3"/>
    <x v="3"/>
    <x v="1"/>
    <x v="7"/>
  </r>
  <r>
    <x v="1"/>
    <x v="3"/>
    <x v="3"/>
    <x v="0"/>
    <x v="1"/>
    <x v="880"/>
    <n v="9014.1200000000008"/>
    <x v="1"/>
    <x v="3"/>
    <x v="1"/>
    <x v="0"/>
    <x v="3"/>
    <x v="3"/>
    <x v="3"/>
    <x v="3"/>
    <x v="0"/>
    <x v="1"/>
  </r>
  <r>
    <x v="1"/>
    <x v="3"/>
    <x v="3"/>
    <x v="0"/>
    <x v="98"/>
    <x v="118"/>
    <n v="0"/>
    <x v="1"/>
    <x v="3"/>
    <x v="1"/>
    <x v="0"/>
    <x v="3"/>
    <x v="3"/>
    <x v="3"/>
    <x v="0"/>
    <x v="0"/>
    <x v="5"/>
  </r>
  <r>
    <x v="1"/>
    <x v="3"/>
    <x v="3"/>
    <x v="0"/>
    <x v="98"/>
    <x v="118"/>
    <n v="0"/>
    <x v="1"/>
    <x v="3"/>
    <x v="1"/>
    <x v="0"/>
    <x v="3"/>
    <x v="3"/>
    <x v="3"/>
    <x v="0"/>
    <x v="0"/>
    <x v="6"/>
  </r>
  <r>
    <x v="1"/>
    <x v="3"/>
    <x v="3"/>
    <x v="0"/>
    <x v="228"/>
    <x v="470"/>
    <n v="27398349.370000001"/>
    <x v="1"/>
    <x v="3"/>
    <x v="1"/>
    <x v="0"/>
    <x v="3"/>
    <x v="3"/>
    <x v="3"/>
    <x v="5"/>
    <x v="0"/>
    <x v="0"/>
  </r>
  <r>
    <x v="1"/>
    <x v="3"/>
    <x v="3"/>
    <x v="0"/>
    <x v="386"/>
    <x v="638"/>
    <n v="0"/>
    <x v="1"/>
    <x v="3"/>
    <x v="1"/>
    <x v="0"/>
    <x v="3"/>
    <x v="3"/>
    <x v="3"/>
    <x v="3"/>
    <x v="1"/>
    <x v="6"/>
  </r>
  <r>
    <x v="1"/>
    <x v="3"/>
    <x v="3"/>
    <x v="0"/>
    <x v="125"/>
    <x v="167"/>
    <n v="0"/>
    <x v="1"/>
    <x v="3"/>
    <x v="1"/>
    <x v="0"/>
    <x v="3"/>
    <x v="3"/>
    <x v="3"/>
    <x v="0"/>
    <x v="0"/>
    <x v="3"/>
  </r>
  <r>
    <x v="1"/>
    <x v="3"/>
    <x v="3"/>
    <x v="0"/>
    <x v="274"/>
    <x v="445"/>
    <n v="0"/>
    <x v="1"/>
    <x v="3"/>
    <x v="1"/>
    <x v="0"/>
    <x v="3"/>
    <x v="3"/>
    <x v="3"/>
    <x v="2"/>
    <x v="0"/>
    <x v="0"/>
  </r>
  <r>
    <x v="1"/>
    <x v="3"/>
    <x v="3"/>
    <x v="0"/>
    <x v="615"/>
    <x v="1205"/>
    <n v="25855.54"/>
    <x v="1"/>
    <x v="3"/>
    <x v="1"/>
    <x v="0"/>
    <x v="3"/>
    <x v="3"/>
    <x v="3"/>
    <x v="3"/>
    <x v="1"/>
    <x v="1"/>
  </r>
  <r>
    <x v="1"/>
    <x v="3"/>
    <x v="3"/>
    <x v="0"/>
    <x v="21"/>
    <x v="555"/>
    <n v="0"/>
    <x v="1"/>
    <x v="3"/>
    <x v="1"/>
    <x v="0"/>
    <x v="3"/>
    <x v="3"/>
    <x v="3"/>
    <x v="4"/>
    <x v="0"/>
    <x v="6"/>
  </r>
  <r>
    <x v="1"/>
    <x v="3"/>
    <x v="3"/>
    <x v="0"/>
    <x v="18"/>
    <x v="1028"/>
    <n v="0"/>
    <x v="1"/>
    <x v="3"/>
    <x v="1"/>
    <x v="0"/>
    <x v="3"/>
    <x v="3"/>
    <x v="3"/>
    <x v="3"/>
    <x v="0"/>
    <x v="0"/>
  </r>
  <r>
    <x v="1"/>
    <x v="3"/>
    <x v="3"/>
    <x v="0"/>
    <x v="44"/>
    <x v="542"/>
    <n v="12.31"/>
    <x v="1"/>
    <x v="3"/>
    <x v="1"/>
    <x v="0"/>
    <x v="3"/>
    <x v="3"/>
    <x v="3"/>
    <x v="0"/>
    <x v="0"/>
    <x v="3"/>
  </r>
  <r>
    <x v="1"/>
    <x v="3"/>
    <x v="3"/>
    <x v="0"/>
    <x v="646"/>
    <x v="1331"/>
    <n v="66228845.079999998"/>
    <x v="1"/>
    <x v="3"/>
    <x v="1"/>
    <x v="0"/>
    <x v="3"/>
    <x v="3"/>
    <x v="3"/>
    <x v="0"/>
    <x v="0"/>
    <x v="1"/>
  </r>
  <r>
    <x v="1"/>
    <x v="3"/>
    <x v="3"/>
    <x v="0"/>
    <x v="202"/>
    <x v="717"/>
    <n v="2160.7600000000002"/>
    <x v="1"/>
    <x v="3"/>
    <x v="1"/>
    <x v="0"/>
    <x v="3"/>
    <x v="3"/>
    <x v="3"/>
    <x v="3"/>
    <x v="0"/>
    <x v="3"/>
  </r>
  <r>
    <x v="1"/>
    <x v="3"/>
    <x v="3"/>
    <x v="0"/>
    <x v="232"/>
    <x v="358"/>
    <n v="0"/>
    <x v="1"/>
    <x v="3"/>
    <x v="1"/>
    <x v="0"/>
    <x v="3"/>
    <x v="3"/>
    <x v="3"/>
    <x v="0"/>
    <x v="0"/>
    <x v="3"/>
  </r>
  <r>
    <x v="1"/>
    <x v="3"/>
    <x v="3"/>
    <x v="0"/>
    <x v="60"/>
    <x v="374"/>
    <n v="0"/>
    <x v="1"/>
    <x v="3"/>
    <x v="1"/>
    <x v="0"/>
    <x v="3"/>
    <x v="3"/>
    <x v="3"/>
    <x v="0"/>
    <x v="0"/>
    <x v="3"/>
  </r>
  <r>
    <x v="1"/>
    <x v="3"/>
    <x v="3"/>
    <x v="0"/>
    <x v="523"/>
    <x v="956"/>
    <n v="0"/>
    <x v="1"/>
    <x v="3"/>
    <x v="1"/>
    <x v="0"/>
    <x v="3"/>
    <x v="3"/>
    <x v="3"/>
    <x v="3"/>
    <x v="1"/>
    <x v="6"/>
  </r>
  <r>
    <x v="1"/>
    <x v="3"/>
    <x v="3"/>
    <x v="0"/>
    <x v="306"/>
    <x v="497"/>
    <n v="-3676271.31"/>
    <x v="1"/>
    <x v="3"/>
    <x v="1"/>
    <x v="0"/>
    <x v="3"/>
    <x v="3"/>
    <x v="3"/>
    <x v="3"/>
    <x v="0"/>
    <x v="7"/>
  </r>
  <r>
    <x v="1"/>
    <x v="3"/>
    <x v="3"/>
    <x v="0"/>
    <x v="66"/>
    <x v="80"/>
    <n v="0"/>
    <x v="1"/>
    <x v="3"/>
    <x v="1"/>
    <x v="0"/>
    <x v="3"/>
    <x v="3"/>
    <x v="3"/>
    <x v="0"/>
    <x v="0"/>
    <x v="0"/>
  </r>
  <r>
    <x v="1"/>
    <x v="3"/>
    <x v="3"/>
    <x v="0"/>
    <x v="13"/>
    <x v="170"/>
    <n v="0"/>
    <x v="1"/>
    <x v="3"/>
    <x v="1"/>
    <x v="0"/>
    <x v="3"/>
    <x v="3"/>
    <x v="3"/>
    <x v="3"/>
    <x v="0"/>
    <x v="4"/>
  </r>
  <r>
    <x v="1"/>
    <x v="3"/>
    <x v="3"/>
    <x v="0"/>
    <x v="39"/>
    <x v="44"/>
    <n v="0"/>
    <x v="1"/>
    <x v="3"/>
    <x v="1"/>
    <x v="0"/>
    <x v="3"/>
    <x v="3"/>
    <x v="3"/>
    <x v="3"/>
    <x v="1"/>
    <x v="0"/>
  </r>
  <r>
    <x v="1"/>
    <x v="3"/>
    <x v="3"/>
    <x v="0"/>
    <x v="22"/>
    <x v="336"/>
    <n v="1974.29"/>
    <x v="1"/>
    <x v="3"/>
    <x v="1"/>
    <x v="0"/>
    <x v="3"/>
    <x v="3"/>
    <x v="3"/>
    <x v="0"/>
    <x v="0"/>
    <x v="6"/>
  </r>
  <r>
    <x v="1"/>
    <x v="3"/>
    <x v="3"/>
    <x v="0"/>
    <x v="41"/>
    <x v="603"/>
    <n v="389783.36"/>
    <x v="1"/>
    <x v="3"/>
    <x v="1"/>
    <x v="0"/>
    <x v="3"/>
    <x v="3"/>
    <x v="3"/>
    <x v="3"/>
    <x v="0"/>
    <x v="7"/>
  </r>
  <r>
    <x v="1"/>
    <x v="3"/>
    <x v="3"/>
    <x v="0"/>
    <x v="104"/>
    <x v="222"/>
    <n v="0"/>
    <x v="1"/>
    <x v="3"/>
    <x v="1"/>
    <x v="0"/>
    <x v="3"/>
    <x v="3"/>
    <x v="3"/>
    <x v="0"/>
    <x v="0"/>
    <x v="4"/>
  </r>
  <r>
    <x v="1"/>
    <x v="3"/>
    <x v="3"/>
    <x v="0"/>
    <x v="554"/>
    <x v="1034"/>
    <n v="0"/>
    <x v="1"/>
    <x v="3"/>
    <x v="1"/>
    <x v="0"/>
    <x v="3"/>
    <x v="3"/>
    <x v="3"/>
    <x v="3"/>
    <x v="0"/>
    <x v="4"/>
  </r>
  <r>
    <x v="1"/>
    <x v="3"/>
    <x v="3"/>
    <x v="0"/>
    <x v="41"/>
    <x v="875"/>
    <n v="0"/>
    <x v="1"/>
    <x v="3"/>
    <x v="1"/>
    <x v="0"/>
    <x v="3"/>
    <x v="3"/>
    <x v="3"/>
    <x v="3"/>
    <x v="0"/>
    <x v="1"/>
  </r>
  <r>
    <x v="1"/>
    <x v="3"/>
    <x v="3"/>
    <x v="0"/>
    <x v="22"/>
    <x v="336"/>
    <n v="2621.81"/>
    <x v="1"/>
    <x v="3"/>
    <x v="1"/>
    <x v="0"/>
    <x v="3"/>
    <x v="3"/>
    <x v="3"/>
    <x v="0"/>
    <x v="0"/>
    <x v="3"/>
  </r>
  <r>
    <x v="1"/>
    <x v="3"/>
    <x v="3"/>
    <x v="0"/>
    <x v="5"/>
    <x v="732"/>
    <n v="0"/>
    <x v="1"/>
    <x v="3"/>
    <x v="1"/>
    <x v="0"/>
    <x v="3"/>
    <x v="3"/>
    <x v="3"/>
    <x v="2"/>
    <x v="0"/>
    <x v="0"/>
  </r>
  <r>
    <x v="1"/>
    <x v="3"/>
    <x v="3"/>
    <x v="0"/>
    <x v="618"/>
    <x v="1213"/>
    <n v="18382312.780000001"/>
    <x v="1"/>
    <x v="3"/>
    <x v="1"/>
    <x v="0"/>
    <x v="3"/>
    <x v="3"/>
    <x v="3"/>
    <x v="3"/>
    <x v="0"/>
    <x v="4"/>
  </r>
  <r>
    <x v="1"/>
    <x v="3"/>
    <x v="3"/>
    <x v="0"/>
    <x v="402"/>
    <x v="664"/>
    <n v="0"/>
    <x v="1"/>
    <x v="3"/>
    <x v="1"/>
    <x v="0"/>
    <x v="3"/>
    <x v="3"/>
    <x v="3"/>
    <x v="3"/>
    <x v="1"/>
    <x v="2"/>
  </r>
  <r>
    <x v="1"/>
    <x v="3"/>
    <x v="3"/>
    <x v="0"/>
    <x v="50"/>
    <x v="980"/>
    <n v="0"/>
    <x v="1"/>
    <x v="3"/>
    <x v="1"/>
    <x v="0"/>
    <x v="3"/>
    <x v="3"/>
    <x v="3"/>
    <x v="0"/>
    <x v="0"/>
    <x v="3"/>
  </r>
  <r>
    <x v="1"/>
    <x v="3"/>
    <x v="3"/>
    <x v="0"/>
    <x v="78"/>
    <x v="94"/>
    <n v="0"/>
    <x v="1"/>
    <x v="3"/>
    <x v="1"/>
    <x v="0"/>
    <x v="3"/>
    <x v="3"/>
    <x v="3"/>
    <x v="0"/>
    <x v="0"/>
    <x v="1"/>
  </r>
  <r>
    <x v="1"/>
    <x v="3"/>
    <x v="3"/>
    <x v="0"/>
    <x v="43"/>
    <x v="284"/>
    <n v="0"/>
    <x v="1"/>
    <x v="3"/>
    <x v="1"/>
    <x v="0"/>
    <x v="3"/>
    <x v="3"/>
    <x v="3"/>
    <x v="0"/>
    <x v="0"/>
    <x v="5"/>
  </r>
  <r>
    <x v="1"/>
    <x v="3"/>
    <x v="3"/>
    <x v="0"/>
    <x v="18"/>
    <x v="594"/>
    <n v="0"/>
    <x v="1"/>
    <x v="3"/>
    <x v="1"/>
    <x v="0"/>
    <x v="3"/>
    <x v="3"/>
    <x v="3"/>
    <x v="3"/>
    <x v="0"/>
    <x v="7"/>
  </r>
  <r>
    <x v="1"/>
    <x v="3"/>
    <x v="3"/>
    <x v="0"/>
    <x v="11"/>
    <x v="76"/>
    <n v="1066376.75"/>
    <x v="1"/>
    <x v="3"/>
    <x v="1"/>
    <x v="0"/>
    <x v="3"/>
    <x v="3"/>
    <x v="3"/>
    <x v="3"/>
    <x v="0"/>
    <x v="0"/>
  </r>
  <r>
    <x v="1"/>
    <x v="3"/>
    <x v="3"/>
    <x v="0"/>
    <x v="18"/>
    <x v="1209"/>
    <n v="0"/>
    <x v="1"/>
    <x v="3"/>
    <x v="1"/>
    <x v="0"/>
    <x v="3"/>
    <x v="3"/>
    <x v="3"/>
    <x v="3"/>
    <x v="0"/>
    <x v="4"/>
  </r>
  <r>
    <x v="1"/>
    <x v="3"/>
    <x v="3"/>
    <x v="0"/>
    <x v="219"/>
    <x v="1139"/>
    <n v="0"/>
    <x v="1"/>
    <x v="3"/>
    <x v="1"/>
    <x v="0"/>
    <x v="3"/>
    <x v="3"/>
    <x v="3"/>
    <x v="3"/>
    <x v="0"/>
    <x v="3"/>
  </r>
  <r>
    <x v="1"/>
    <x v="3"/>
    <x v="3"/>
    <x v="0"/>
    <x v="11"/>
    <x v="1214"/>
    <n v="0"/>
    <x v="1"/>
    <x v="3"/>
    <x v="1"/>
    <x v="0"/>
    <x v="3"/>
    <x v="3"/>
    <x v="3"/>
    <x v="3"/>
    <x v="0"/>
    <x v="4"/>
  </r>
  <r>
    <x v="1"/>
    <x v="3"/>
    <x v="3"/>
    <x v="0"/>
    <x v="3"/>
    <x v="3"/>
    <n v="0"/>
    <x v="1"/>
    <x v="3"/>
    <x v="1"/>
    <x v="0"/>
    <x v="3"/>
    <x v="3"/>
    <x v="3"/>
    <x v="2"/>
    <x v="0"/>
    <x v="4"/>
  </r>
  <r>
    <x v="1"/>
    <x v="3"/>
    <x v="3"/>
    <x v="0"/>
    <x v="21"/>
    <x v="334"/>
    <n v="0"/>
    <x v="1"/>
    <x v="3"/>
    <x v="1"/>
    <x v="0"/>
    <x v="3"/>
    <x v="3"/>
    <x v="3"/>
    <x v="0"/>
    <x v="0"/>
    <x v="2"/>
  </r>
  <r>
    <x v="1"/>
    <x v="3"/>
    <x v="3"/>
    <x v="0"/>
    <x v="219"/>
    <x v="1160"/>
    <n v="0"/>
    <x v="1"/>
    <x v="3"/>
    <x v="1"/>
    <x v="0"/>
    <x v="3"/>
    <x v="3"/>
    <x v="3"/>
    <x v="3"/>
    <x v="0"/>
    <x v="4"/>
  </r>
  <r>
    <x v="1"/>
    <x v="3"/>
    <x v="3"/>
    <x v="0"/>
    <x v="203"/>
    <x v="301"/>
    <n v="0"/>
    <x v="1"/>
    <x v="3"/>
    <x v="1"/>
    <x v="0"/>
    <x v="3"/>
    <x v="3"/>
    <x v="3"/>
    <x v="0"/>
    <x v="0"/>
    <x v="7"/>
  </r>
  <r>
    <x v="1"/>
    <x v="3"/>
    <x v="3"/>
    <x v="0"/>
    <x v="263"/>
    <x v="418"/>
    <n v="2890408.02"/>
    <x v="1"/>
    <x v="3"/>
    <x v="1"/>
    <x v="0"/>
    <x v="3"/>
    <x v="3"/>
    <x v="3"/>
    <x v="5"/>
    <x v="0"/>
    <x v="6"/>
  </r>
  <r>
    <x v="1"/>
    <x v="3"/>
    <x v="3"/>
    <x v="0"/>
    <x v="18"/>
    <x v="740"/>
    <n v="0"/>
    <x v="1"/>
    <x v="3"/>
    <x v="1"/>
    <x v="0"/>
    <x v="3"/>
    <x v="3"/>
    <x v="3"/>
    <x v="3"/>
    <x v="0"/>
    <x v="1"/>
  </r>
  <r>
    <x v="1"/>
    <x v="3"/>
    <x v="3"/>
    <x v="0"/>
    <x v="11"/>
    <x v="1206"/>
    <n v="1420.15"/>
    <x v="1"/>
    <x v="3"/>
    <x v="1"/>
    <x v="0"/>
    <x v="3"/>
    <x v="3"/>
    <x v="3"/>
    <x v="3"/>
    <x v="0"/>
    <x v="2"/>
  </r>
  <r>
    <x v="1"/>
    <x v="3"/>
    <x v="3"/>
    <x v="0"/>
    <x v="530"/>
    <x v="967"/>
    <n v="0"/>
    <x v="1"/>
    <x v="3"/>
    <x v="1"/>
    <x v="0"/>
    <x v="3"/>
    <x v="3"/>
    <x v="3"/>
    <x v="3"/>
    <x v="0"/>
    <x v="2"/>
  </r>
  <r>
    <x v="1"/>
    <x v="3"/>
    <x v="3"/>
    <x v="0"/>
    <x v="228"/>
    <x v="470"/>
    <n v="26038175.280000001"/>
    <x v="1"/>
    <x v="3"/>
    <x v="1"/>
    <x v="0"/>
    <x v="3"/>
    <x v="3"/>
    <x v="3"/>
    <x v="5"/>
    <x v="0"/>
    <x v="4"/>
  </r>
  <r>
    <x v="1"/>
    <x v="3"/>
    <x v="3"/>
    <x v="0"/>
    <x v="653"/>
    <x v="1356"/>
    <n v="0"/>
    <x v="1"/>
    <x v="3"/>
    <x v="1"/>
    <x v="0"/>
    <x v="3"/>
    <x v="3"/>
    <x v="3"/>
    <x v="3"/>
    <x v="0"/>
    <x v="5"/>
  </r>
  <r>
    <x v="1"/>
    <x v="3"/>
    <x v="3"/>
    <x v="0"/>
    <x v="101"/>
    <x v="124"/>
    <n v="0"/>
    <x v="1"/>
    <x v="3"/>
    <x v="1"/>
    <x v="0"/>
    <x v="3"/>
    <x v="3"/>
    <x v="3"/>
    <x v="0"/>
    <x v="0"/>
    <x v="5"/>
  </r>
  <r>
    <x v="1"/>
    <x v="3"/>
    <x v="3"/>
    <x v="0"/>
    <x v="1"/>
    <x v="488"/>
    <n v="0"/>
    <x v="1"/>
    <x v="3"/>
    <x v="1"/>
    <x v="0"/>
    <x v="3"/>
    <x v="3"/>
    <x v="3"/>
    <x v="3"/>
    <x v="0"/>
    <x v="4"/>
  </r>
  <r>
    <x v="1"/>
    <x v="3"/>
    <x v="3"/>
    <x v="0"/>
    <x v="31"/>
    <x v="33"/>
    <n v="0"/>
    <x v="1"/>
    <x v="3"/>
    <x v="1"/>
    <x v="0"/>
    <x v="3"/>
    <x v="3"/>
    <x v="3"/>
    <x v="0"/>
    <x v="0"/>
    <x v="6"/>
  </r>
  <r>
    <x v="1"/>
    <x v="3"/>
    <x v="3"/>
    <x v="0"/>
    <x v="41"/>
    <x v="603"/>
    <n v="295510.99"/>
    <x v="1"/>
    <x v="3"/>
    <x v="1"/>
    <x v="0"/>
    <x v="3"/>
    <x v="3"/>
    <x v="3"/>
    <x v="3"/>
    <x v="0"/>
    <x v="3"/>
  </r>
  <r>
    <x v="1"/>
    <x v="3"/>
    <x v="3"/>
    <x v="0"/>
    <x v="108"/>
    <x v="613"/>
    <n v="0"/>
    <x v="1"/>
    <x v="3"/>
    <x v="1"/>
    <x v="0"/>
    <x v="3"/>
    <x v="3"/>
    <x v="3"/>
    <x v="2"/>
    <x v="1"/>
    <x v="0"/>
  </r>
  <r>
    <x v="1"/>
    <x v="3"/>
    <x v="3"/>
    <x v="0"/>
    <x v="477"/>
    <x v="843"/>
    <n v="0"/>
    <x v="1"/>
    <x v="3"/>
    <x v="1"/>
    <x v="0"/>
    <x v="3"/>
    <x v="3"/>
    <x v="3"/>
    <x v="1"/>
    <x v="1"/>
    <x v="7"/>
  </r>
  <r>
    <x v="1"/>
    <x v="3"/>
    <x v="3"/>
    <x v="0"/>
    <x v="391"/>
    <x v="649"/>
    <n v="402042.43"/>
    <x v="1"/>
    <x v="3"/>
    <x v="1"/>
    <x v="0"/>
    <x v="3"/>
    <x v="3"/>
    <x v="3"/>
    <x v="2"/>
    <x v="0"/>
    <x v="3"/>
  </r>
  <r>
    <x v="1"/>
    <x v="3"/>
    <x v="3"/>
    <x v="0"/>
    <x v="629"/>
    <x v="1275"/>
    <n v="22972361.960000001"/>
    <x v="1"/>
    <x v="3"/>
    <x v="1"/>
    <x v="0"/>
    <x v="3"/>
    <x v="3"/>
    <x v="3"/>
    <x v="3"/>
    <x v="0"/>
    <x v="0"/>
  </r>
  <r>
    <x v="1"/>
    <x v="3"/>
    <x v="3"/>
    <x v="0"/>
    <x v="175"/>
    <x v="260"/>
    <n v="0"/>
    <x v="1"/>
    <x v="3"/>
    <x v="1"/>
    <x v="0"/>
    <x v="3"/>
    <x v="3"/>
    <x v="3"/>
    <x v="4"/>
    <x v="2"/>
    <x v="1"/>
  </r>
  <r>
    <x v="1"/>
    <x v="3"/>
    <x v="3"/>
    <x v="0"/>
    <x v="5"/>
    <x v="230"/>
    <n v="9469.0499999999993"/>
    <x v="1"/>
    <x v="3"/>
    <x v="1"/>
    <x v="0"/>
    <x v="3"/>
    <x v="3"/>
    <x v="3"/>
    <x v="2"/>
    <x v="0"/>
    <x v="3"/>
  </r>
  <r>
    <x v="1"/>
    <x v="3"/>
    <x v="3"/>
    <x v="0"/>
    <x v="404"/>
    <x v="666"/>
    <n v="0"/>
    <x v="1"/>
    <x v="3"/>
    <x v="1"/>
    <x v="0"/>
    <x v="3"/>
    <x v="3"/>
    <x v="3"/>
    <x v="0"/>
    <x v="0"/>
    <x v="7"/>
  </r>
  <r>
    <x v="1"/>
    <x v="3"/>
    <x v="3"/>
    <x v="0"/>
    <x v="13"/>
    <x v="1373"/>
    <n v="0"/>
    <x v="1"/>
    <x v="3"/>
    <x v="1"/>
    <x v="0"/>
    <x v="3"/>
    <x v="3"/>
    <x v="3"/>
    <x v="3"/>
    <x v="0"/>
    <x v="7"/>
  </r>
  <r>
    <x v="1"/>
    <x v="3"/>
    <x v="3"/>
    <x v="0"/>
    <x v="13"/>
    <x v="763"/>
    <n v="0"/>
    <x v="1"/>
    <x v="3"/>
    <x v="1"/>
    <x v="0"/>
    <x v="3"/>
    <x v="3"/>
    <x v="3"/>
    <x v="3"/>
    <x v="0"/>
    <x v="6"/>
  </r>
  <r>
    <x v="1"/>
    <x v="3"/>
    <x v="3"/>
    <x v="0"/>
    <x v="104"/>
    <x v="662"/>
    <n v="0"/>
    <x v="1"/>
    <x v="3"/>
    <x v="1"/>
    <x v="0"/>
    <x v="3"/>
    <x v="3"/>
    <x v="3"/>
    <x v="0"/>
    <x v="0"/>
    <x v="1"/>
  </r>
  <r>
    <x v="1"/>
    <x v="3"/>
    <x v="3"/>
    <x v="0"/>
    <x v="1"/>
    <x v="237"/>
    <n v="234299.47"/>
    <x v="1"/>
    <x v="3"/>
    <x v="1"/>
    <x v="0"/>
    <x v="3"/>
    <x v="3"/>
    <x v="3"/>
    <x v="3"/>
    <x v="0"/>
    <x v="0"/>
  </r>
  <r>
    <x v="1"/>
    <x v="3"/>
    <x v="3"/>
    <x v="0"/>
    <x v="138"/>
    <x v="190"/>
    <n v="0"/>
    <x v="1"/>
    <x v="3"/>
    <x v="1"/>
    <x v="0"/>
    <x v="3"/>
    <x v="3"/>
    <x v="3"/>
    <x v="3"/>
    <x v="0"/>
    <x v="5"/>
  </r>
  <r>
    <x v="1"/>
    <x v="3"/>
    <x v="3"/>
    <x v="0"/>
    <x v="136"/>
    <x v="1079"/>
    <n v="24453630.469999999"/>
    <x v="1"/>
    <x v="3"/>
    <x v="1"/>
    <x v="0"/>
    <x v="3"/>
    <x v="3"/>
    <x v="3"/>
    <x v="3"/>
    <x v="2"/>
    <x v="1"/>
  </r>
  <r>
    <x v="1"/>
    <x v="3"/>
    <x v="3"/>
    <x v="0"/>
    <x v="426"/>
    <x v="710"/>
    <n v="0"/>
    <x v="1"/>
    <x v="3"/>
    <x v="1"/>
    <x v="0"/>
    <x v="3"/>
    <x v="3"/>
    <x v="3"/>
    <x v="3"/>
    <x v="0"/>
    <x v="4"/>
  </r>
  <r>
    <x v="1"/>
    <x v="3"/>
    <x v="3"/>
    <x v="0"/>
    <x v="411"/>
    <x v="713"/>
    <n v="0"/>
    <x v="1"/>
    <x v="3"/>
    <x v="1"/>
    <x v="0"/>
    <x v="3"/>
    <x v="3"/>
    <x v="3"/>
    <x v="2"/>
    <x v="0"/>
    <x v="1"/>
  </r>
  <r>
    <x v="1"/>
    <x v="3"/>
    <x v="3"/>
    <x v="0"/>
    <x v="101"/>
    <x v="124"/>
    <n v="0"/>
    <x v="1"/>
    <x v="3"/>
    <x v="1"/>
    <x v="0"/>
    <x v="3"/>
    <x v="3"/>
    <x v="3"/>
    <x v="0"/>
    <x v="0"/>
    <x v="6"/>
  </r>
  <r>
    <x v="1"/>
    <x v="3"/>
    <x v="3"/>
    <x v="0"/>
    <x v="164"/>
    <x v="547"/>
    <n v="0"/>
    <x v="1"/>
    <x v="3"/>
    <x v="1"/>
    <x v="0"/>
    <x v="3"/>
    <x v="3"/>
    <x v="3"/>
    <x v="3"/>
    <x v="0"/>
    <x v="7"/>
  </r>
  <r>
    <x v="1"/>
    <x v="3"/>
    <x v="3"/>
    <x v="0"/>
    <x v="102"/>
    <x v="128"/>
    <n v="0"/>
    <x v="1"/>
    <x v="3"/>
    <x v="1"/>
    <x v="0"/>
    <x v="3"/>
    <x v="3"/>
    <x v="3"/>
    <x v="0"/>
    <x v="1"/>
    <x v="3"/>
  </r>
  <r>
    <x v="1"/>
    <x v="3"/>
    <x v="3"/>
    <x v="0"/>
    <x v="273"/>
    <x v="444"/>
    <n v="0"/>
    <x v="1"/>
    <x v="3"/>
    <x v="1"/>
    <x v="0"/>
    <x v="3"/>
    <x v="3"/>
    <x v="3"/>
    <x v="1"/>
    <x v="1"/>
    <x v="4"/>
  </r>
  <r>
    <x v="1"/>
    <x v="3"/>
    <x v="3"/>
    <x v="0"/>
    <x v="266"/>
    <x v="428"/>
    <n v="0"/>
    <x v="1"/>
    <x v="3"/>
    <x v="1"/>
    <x v="0"/>
    <x v="3"/>
    <x v="3"/>
    <x v="3"/>
    <x v="0"/>
    <x v="0"/>
    <x v="0"/>
  </r>
  <r>
    <x v="1"/>
    <x v="3"/>
    <x v="3"/>
    <x v="0"/>
    <x v="155"/>
    <x v="223"/>
    <n v="256052.67"/>
    <x v="1"/>
    <x v="3"/>
    <x v="1"/>
    <x v="0"/>
    <x v="3"/>
    <x v="3"/>
    <x v="3"/>
    <x v="2"/>
    <x v="0"/>
    <x v="4"/>
  </r>
  <r>
    <x v="1"/>
    <x v="3"/>
    <x v="3"/>
    <x v="0"/>
    <x v="1"/>
    <x v="1121"/>
    <n v="0"/>
    <x v="1"/>
    <x v="3"/>
    <x v="1"/>
    <x v="0"/>
    <x v="3"/>
    <x v="3"/>
    <x v="3"/>
    <x v="3"/>
    <x v="0"/>
    <x v="3"/>
  </r>
  <r>
    <x v="1"/>
    <x v="3"/>
    <x v="3"/>
    <x v="0"/>
    <x v="412"/>
    <x v="682"/>
    <n v="925752.94"/>
    <x v="1"/>
    <x v="3"/>
    <x v="1"/>
    <x v="0"/>
    <x v="3"/>
    <x v="3"/>
    <x v="3"/>
    <x v="2"/>
    <x v="0"/>
    <x v="2"/>
  </r>
  <r>
    <x v="1"/>
    <x v="3"/>
    <x v="3"/>
    <x v="0"/>
    <x v="102"/>
    <x v="128"/>
    <n v="0"/>
    <x v="1"/>
    <x v="3"/>
    <x v="1"/>
    <x v="0"/>
    <x v="3"/>
    <x v="3"/>
    <x v="3"/>
    <x v="0"/>
    <x v="1"/>
    <x v="5"/>
  </r>
  <r>
    <x v="1"/>
    <x v="3"/>
    <x v="3"/>
    <x v="0"/>
    <x v="13"/>
    <x v="1167"/>
    <n v="0"/>
    <x v="1"/>
    <x v="3"/>
    <x v="1"/>
    <x v="0"/>
    <x v="3"/>
    <x v="3"/>
    <x v="3"/>
    <x v="3"/>
    <x v="0"/>
    <x v="2"/>
  </r>
  <r>
    <x v="1"/>
    <x v="3"/>
    <x v="3"/>
    <x v="0"/>
    <x v="269"/>
    <x v="432"/>
    <n v="0"/>
    <x v="1"/>
    <x v="3"/>
    <x v="1"/>
    <x v="0"/>
    <x v="3"/>
    <x v="3"/>
    <x v="3"/>
    <x v="0"/>
    <x v="0"/>
    <x v="3"/>
  </r>
  <r>
    <x v="1"/>
    <x v="3"/>
    <x v="3"/>
    <x v="0"/>
    <x v="201"/>
    <x v="297"/>
    <n v="3376393.39"/>
    <x v="1"/>
    <x v="3"/>
    <x v="1"/>
    <x v="0"/>
    <x v="3"/>
    <x v="3"/>
    <x v="3"/>
    <x v="3"/>
    <x v="0"/>
    <x v="3"/>
  </r>
  <r>
    <x v="1"/>
    <x v="3"/>
    <x v="3"/>
    <x v="0"/>
    <x v="442"/>
    <x v="750"/>
    <n v="0"/>
    <x v="1"/>
    <x v="3"/>
    <x v="1"/>
    <x v="0"/>
    <x v="3"/>
    <x v="3"/>
    <x v="3"/>
    <x v="3"/>
    <x v="0"/>
    <x v="0"/>
  </r>
  <r>
    <x v="1"/>
    <x v="3"/>
    <x v="3"/>
    <x v="0"/>
    <x v="41"/>
    <x v="1134"/>
    <n v="0"/>
    <x v="1"/>
    <x v="3"/>
    <x v="1"/>
    <x v="0"/>
    <x v="3"/>
    <x v="3"/>
    <x v="3"/>
    <x v="3"/>
    <x v="0"/>
    <x v="1"/>
  </r>
  <r>
    <x v="1"/>
    <x v="3"/>
    <x v="3"/>
    <x v="0"/>
    <x v="139"/>
    <x v="312"/>
    <n v="1265359.3500000001"/>
    <x v="1"/>
    <x v="3"/>
    <x v="1"/>
    <x v="0"/>
    <x v="3"/>
    <x v="3"/>
    <x v="3"/>
    <x v="4"/>
    <x v="1"/>
    <x v="1"/>
  </r>
  <r>
    <x v="1"/>
    <x v="3"/>
    <x v="3"/>
    <x v="0"/>
    <x v="139"/>
    <x v="388"/>
    <n v="3153504.11"/>
    <x v="1"/>
    <x v="3"/>
    <x v="1"/>
    <x v="0"/>
    <x v="3"/>
    <x v="3"/>
    <x v="3"/>
    <x v="2"/>
    <x v="1"/>
    <x v="6"/>
  </r>
  <r>
    <x v="1"/>
    <x v="3"/>
    <x v="3"/>
    <x v="0"/>
    <x v="106"/>
    <x v="211"/>
    <n v="0"/>
    <x v="1"/>
    <x v="3"/>
    <x v="1"/>
    <x v="0"/>
    <x v="3"/>
    <x v="3"/>
    <x v="3"/>
    <x v="0"/>
    <x v="0"/>
    <x v="5"/>
  </r>
  <r>
    <x v="1"/>
    <x v="3"/>
    <x v="3"/>
    <x v="0"/>
    <x v="34"/>
    <x v="738"/>
    <n v="0"/>
    <x v="1"/>
    <x v="3"/>
    <x v="1"/>
    <x v="0"/>
    <x v="3"/>
    <x v="3"/>
    <x v="3"/>
    <x v="2"/>
    <x v="0"/>
    <x v="2"/>
  </r>
  <r>
    <x v="1"/>
    <x v="3"/>
    <x v="3"/>
    <x v="0"/>
    <x v="371"/>
    <x v="614"/>
    <n v="15417595.050000001"/>
    <x v="1"/>
    <x v="3"/>
    <x v="1"/>
    <x v="0"/>
    <x v="3"/>
    <x v="3"/>
    <x v="3"/>
    <x v="3"/>
    <x v="1"/>
    <x v="3"/>
  </r>
  <r>
    <x v="1"/>
    <x v="3"/>
    <x v="3"/>
    <x v="0"/>
    <x v="72"/>
    <x v="88"/>
    <n v="0"/>
    <x v="1"/>
    <x v="3"/>
    <x v="1"/>
    <x v="0"/>
    <x v="3"/>
    <x v="3"/>
    <x v="3"/>
    <x v="0"/>
    <x v="0"/>
    <x v="1"/>
  </r>
  <r>
    <x v="1"/>
    <x v="3"/>
    <x v="3"/>
    <x v="0"/>
    <x v="41"/>
    <x v="313"/>
    <n v="0"/>
    <x v="1"/>
    <x v="3"/>
    <x v="1"/>
    <x v="0"/>
    <x v="3"/>
    <x v="3"/>
    <x v="3"/>
    <x v="1"/>
    <x v="0"/>
    <x v="1"/>
  </r>
  <r>
    <x v="1"/>
    <x v="3"/>
    <x v="3"/>
    <x v="0"/>
    <x v="361"/>
    <x v="596"/>
    <n v="1103207.68"/>
    <x v="1"/>
    <x v="3"/>
    <x v="1"/>
    <x v="0"/>
    <x v="3"/>
    <x v="3"/>
    <x v="3"/>
    <x v="2"/>
    <x v="2"/>
    <x v="1"/>
  </r>
  <r>
    <x v="1"/>
    <x v="3"/>
    <x v="3"/>
    <x v="0"/>
    <x v="242"/>
    <x v="392"/>
    <n v="0"/>
    <x v="1"/>
    <x v="3"/>
    <x v="1"/>
    <x v="0"/>
    <x v="3"/>
    <x v="3"/>
    <x v="3"/>
    <x v="0"/>
    <x v="0"/>
    <x v="0"/>
  </r>
  <r>
    <x v="1"/>
    <x v="3"/>
    <x v="3"/>
    <x v="0"/>
    <x v="41"/>
    <x v="1295"/>
    <n v="1330.63"/>
    <x v="1"/>
    <x v="3"/>
    <x v="1"/>
    <x v="0"/>
    <x v="3"/>
    <x v="3"/>
    <x v="3"/>
    <x v="3"/>
    <x v="0"/>
    <x v="5"/>
  </r>
  <r>
    <x v="1"/>
    <x v="3"/>
    <x v="3"/>
    <x v="0"/>
    <x v="636"/>
    <x v="1301"/>
    <n v="51791887.32"/>
    <x v="1"/>
    <x v="3"/>
    <x v="1"/>
    <x v="0"/>
    <x v="3"/>
    <x v="3"/>
    <x v="3"/>
    <x v="2"/>
    <x v="3"/>
    <x v="6"/>
  </r>
  <r>
    <x v="1"/>
    <x v="3"/>
    <x v="3"/>
    <x v="0"/>
    <x v="106"/>
    <x v="1325"/>
    <n v="826"/>
    <x v="1"/>
    <x v="3"/>
    <x v="1"/>
    <x v="0"/>
    <x v="3"/>
    <x v="3"/>
    <x v="3"/>
    <x v="1"/>
    <x v="2"/>
    <x v="1"/>
  </r>
  <r>
    <x v="1"/>
    <x v="3"/>
    <x v="3"/>
    <x v="0"/>
    <x v="18"/>
    <x v="942"/>
    <n v="124639.46"/>
    <x v="1"/>
    <x v="3"/>
    <x v="1"/>
    <x v="0"/>
    <x v="3"/>
    <x v="3"/>
    <x v="3"/>
    <x v="3"/>
    <x v="0"/>
    <x v="2"/>
  </r>
  <r>
    <x v="1"/>
    <x v="3"/>
    <x v="3"/>
    <x v="0"/>
    <x v="500"/>
    <x v="901"/>
    <n v="2562317.85"/>
    <x v="1"/>
    <x v="3"/>
    <x v="1"/>
    <x v="0"/>
    <x v="3"/>
    <x v="3"/>
    <x v="3"/>
    <x v="3"/>
    <x v="1"/>
    <x v="7"/>
  </r>
  <r>
    <x v="1"/>
    <x v="3"/>
    <x v="3"/>
    <x v="0"/>
    <x v="1"/>
    <x v="833"/>
    <n v="1425589.89"/>
    <x v="1"/>
    <x v="3"/>
    <x v="1"/>
    <x v="0"/>
    <x v="3"/>
    <x v="3"/>
    <x v="3"/>
    <x v="3"/>
    <x v="0"/>
    <x v="0"/>
  </r>
  <r>
    <x v="1"/>
    <x v="3"/>
    <x v="3"/>
    <x v="0"/>
    <x v="395"/>
    <x v="1279"/>
    <n v="0"/>
    <x v="1"/>
    <x v="3"/>
    <x v="1"/>
    <x v="0"/>
    <x v="3"/>
    <x v="3"/>
    <x v="3"/>
    <x v="3"/>
    <x v="0"/>
    <x v="0"/>
  </r>
  <r>
    <x v="1"/>
    <x v="3"/>
    <x v="3"/>
    <x v="0"/>
    <x v="599"/>
    <x v="1148"/>
    <n v="0"/>
    <x v="1"/>
    <x v="3"/>
    <x v="1"/>
    <x v="0"/>
    <x v="3"/>
    <x v="3"/>
    <x v="3"/>
    <x v="3"/>
    <x v="1"/>
    <x v="1"/>
  </r>
  <r>
    <x v="1"/>
    <x v="3"/>
    <x v="3"/>
    <x v="0"/>
    <x v="1"/>
    <x v="831"/>
    <n v="0"/>
    <x v="1"/>
    <x v="3"/>
    <x v="1"/>
    <x v="0"/>
    <x v="3"/>
    <x v="3"/>
    <x v="3"/>
    <x v="1"/>
    <x v="0"/>
    <x v="6"/>
  </r>
  <r>
    <x v="1"/>
    <x v="3"/>
    <x v="3"/>
    <x v="0"/>
    <x v="221"/>
    <x v="796"/>
    <n v="0"/>
    <x v="1"/>
    <x v="3"/>
    <x v="1"/>
    <x v="0"/>
    <x v="3"/>
    <x v="3"/>
    <x v="3"/>
    <x v="3"/>
    <x v="0"/>
    <x v="6"/>
  </r>
  <r>
    <x v="1"/>
    <x v="3"/>
    <x v="3"/>
    <x v="0"/>
    <x v="326"/>
    <x v="527"/>
    <n v="4055019.12"/>
    <x v="1"/>
    <x v="3"/>
    <x v="1"/>
    <x v="0"/>
    <x v="3"/>
    <x v="3"/>
    <x v="3"/>
    <x v="2"/>
    <x v="2"/>
    <x v="2"/>
  </r>
  <r>
    <x v="1"/>
    <x v="3"/>
    <x v="3"/>
    <x v="0"/>
    <x v="88"/>
    <x v="329"/>
    <n v="56.57"/>
    <x v="1"/>
    <x v="3"/>
    <x v="1"/>
    <x v="0"/>
    <x v="3"/>
    <x v="3"/>
    <x v="3"/>
    <x v="0"/>
    <x v="0"/>
    <x v="7"/>
  </r>
  <r>
    <x v="1"/>
    <x v="3"/>
    <x v="3"/>
    <x v="0"/>
    <x v="21"/>
    <x v="334"/>
    <n v="0"/>
    <x v="1"/>
    <x v="3"/>
    <x v="1"/>
    <x v="0"/>
    <x v="3"/>
    <x v="3"/>
    <x v="3"/>
    <x v="0"/>
    <x v="0"/>
    <x v="1"/>
  </r>
  <r>
    <x v="1"/>
    <x v="3"/>
    <x v="3"/>
    <x v="0"/>
    <x v="517"/>
    <x v="943"/>
    <n v="0"/>
    <x v="1"/>
    <x v="3"/>
    <x v="1"/>
    <x v="0"/>
    <x v="3"/>
    <x v="3"/>
    <x v="3"/>
    <x v="3"/>
    <x v="1"/>
    <x v="0"/>
  </r>
  <r>
    <x v="1"/>
    <x v="3"/>
    <x v="3"/>
    <x v="0"/>
    <x v="1"/>
    <x v="436"/>
    <n v="0"/>
    <x v="1"/>
    <x v="3"/>
    <x v="1"/>
    <x v="0"/>
    <x v="3"/>
    <x v="3"/>
    <x v="3"/>
    <x v="3"/>
    <x v="0"/>
    <x v="1"/>
  </r>
  <r>
    <x v="1"/>
    <x v="3"/>
    <x v="3"/>
    <x v="0"/>
    <x v="242"/>
    <x v="377"/>
    <n v="0"/>
    <x v="1"/>
    <x v="3"/>
    <x v="1"/>
    <x v="0"/>
    <x v="3"/>
    <x v="3"/>
    <x v="3"/>
    <x v="0"/>
    <x v="0"/>
    <x v="7"/>
  </r>
  <r>
    <x v="1"/>
    <x v="3"/>
    <x v="3"/>
    <x v="0"/>
    <x v="69"/>
    <x v="85"/>
    <n v="0"/>
    <x v="1"/>
    <x v="3"/>
    <x v="1"/>
    <x v="0"/>
    <x v="3"/>
    <x v="3"/>
    <x v="3"/>
    <x v="0"/>
    <x v="0"/>
    <x v="5"/>
  </r>
  <r>
    <x v="1"/>
    <x v="3"/>
    <x v="3"/>
    <x v="0"/>
    <x v="334"/>
    <x v="970"/>
    <n v="133697.76"/>
    <x v="1"/>
    <x v="3"/>
    <x v="1"/>
    <x v="0"/>
    <x v="3"/>
    <x v="3"/>
    <x v="3"/>
    <x v="2"/>
    <x v="1"/>
    <x v="4"/>
  </r>
  <r>
    <x v="1"/>
    <x v="3"/>
    <x v="3"/>
    <x v="0"/>
    <x v="266"/>
    <x v="428"/>
    <n v="0"/>
    <x v="1"/>
    <x v="3"/>
    <x v="1"/>
    <x v="0"/>
    <x v="3"/>
    <x v="3"/>
    <x v="3"/>
    <x v="0"/>
    <x v="0"/>
    <x v="1"/>
  </r>
  <r>
    <x v="1"/>
    <x v="3"/>
    <x v="3"/>
    <x v="0"/>
    <x v="430"/>
    <x v="719"/>
    <n v="93125.32"/>
    <x v="1"/>
    <x v="3"/>
    <x v="1"/>
    <x v="0"/>
    <x v="3"/>
    <x v="3"/>
    <x v="3"/>
    <x v="2"/>
    <x v="0"/>
    <x v="2"/>
  </r>
  <r>
    <x v="1"/>
    <x v="3"/>
    <x v="3"/>
    <x v="0"/>
    <x v="13"/>
    <x v="856"/>
    <n v="12236162.189999999"/>
    <x v="1"/>
    <x v="3"/>
    <x v="1"/>
    <x v="0"/>
    <x v="3"/>
    <x v="3"/>
    <x v="3"/>
    <x v="3"/>
    <x v="0"/>
    <x v="5"/>
  </r>
  <r>
    <x v="1"/>
    <x v="3"/>
    <x v="3"/>
    <x v="0"/>
    <x v="192"/>
    <x v="913"/>
    <n v="0"/>
    <x v="1"/>
    <x v="3"/>
    <x v="1"/>
    <x v="0"/>
    <x v="3"/>
    <x v="3"/>
    <x v="3"/>
    <x v="1"/>
    <x v="0"/>
    <x v="7"/>
  </r>
  <r>
    <x v="1"/>
    <x v="3"/>
    <x v="3"/>
    <x v="0"/>
    <x v="100"/>
    <x v="1080"/>
    <n v="0"/>
    <x v="1"/>
    <x v="3"/>
    <x v="1"/>
    <x v="0"/>
    <x v="3"/>
    <x v="3"/>
    <x v="3"/>
    <x v="3"/>
    <x v="1"/>
    <x v="0"/>
  </r>
  <r>
    <x v="1"/>
    <x v="3"/>
    <x v="3"/>
    <x v="0"/>
    <x v="104"/>
    <x v="132"/>
    <n v="0"/>
    <x v="1"/>
    <x v="3"/>
    <x v="1"/>
    <x v="0"/>
    <x v="3"/>
    <x v="3"/>
    <x v="3"/>
    <x v="0"/>
    <x v="0"/>
    <x v="4"/>
  </r>
  <r>
    <x v="1"/>
    <x v="3"/>
    <x v="3"/>
    <x v="0"/>
    <x v="494"/>
    <x v="881"/>
    <n v="306.88"/>
    <x v="1"/>
    <x v="3"/>
    <x v="1"/>
    <x v="0"/>
    <x v="3"/>
    <x v="3"/>
    <x v="3"/>
    <x v="0"/>
    <x v="0"/>
    <x v="0"/>
  </r>
  <r>
    <x v="1"/>
    <x v="3"/>
    <x v="3"/>
    <x v="0"/>
    <x v="585"/>
    <x v="1108"/>
    <n v="-14102774.43"/>
    <x v="1"/>
    <x v="3"/>
    <x v="1"/>
    <x v="0"/>
    <x v="3"/>
    <x v="3"/>
    <x v="3"/>
    <x v="3"/>
    <x v="1"/>
    <x v="0"/>
  </r>
  <r>
    <x v="1"/>
    <x v="3"/>
    <x v="3"/>
    <x v="0"/>
    <x v="104"/>
    <x v="132"/>
    <n v="0"/>
    <x v="1"/>
    <x v="3"/>
    <x v="1"/>
    <x v="0"/>
    <x v="3"/>
    <x v="3"/>
    <x v="3"/>
    <x v="0"/>
    <x v="0"/>
    <x v="2"/>
  </r>
  <r>
    <x v="1"/>
    <x v="3"/>
    <x v="3"/>
    <x v="0"/>
    <x v="13"/>
    <x v="1300"/>
    <n v="215805.61"/>
    <x v="1"/>
    <x v="3"/>
    <x v="1"/>
    <x v="0"/>
    <x v="3"/>
    <x v="3"/>
    <x v="3"/>
    <x v="3"/>
    <x v="0"/>
    <x v="7"/>
  </r>
  <r>
    <x v="1"/>
    <x v="3"/>
    <x v="3"/>
    <x v="0"/>
    <x v="5"/>
    <x v="1316"/>
    <n v="0"/>
    <x v="1"/>
    <x v="3"/>
    <x v="1"/>
    <x v="0"/>
    <x v="3"/>
    <x v="3"/>
    <x v="3"/>
    <x v="3"/>
    <x v="0"/>
    <x v="1"/>
  </r>
  <r>
    <x v="1"/>
    <x v="3"/>
    <x v="3"/>
    <x v="0"/>
    <x v="289"/>
    <x v="476"/>
    <n v="350897.17"/>
    <x v="1"/>
    <x v="3"/>
    <x v="1"/>
    <x v="0"/>
    <x v="3"/>
    <x v="3"/>
    <x v="3"/>
    <x v="0"/>
    <x v="0"/>
    <x v="0"/>
  </r>
  <r>
    <x v="1"/>
    <x v="3"/>
    <x v="3"/>
    <x v="0"/>
    <x v="4"/>
    <x v="123"/>
    <n v="0"/>
    <x v="1"/>
    <x v="3"/>
    <x v="1"/>
    <x v="0"/>
    <x v="3"/>
    <x v="3"/>
    <x v="3"/>
    <x v="3"/>
    <x v="0"/>
    <x v="3"/>
  </r>
  <r>
    <x v="1"/>
    <x v="3"/>
    <x v="3"/>
    <x v="0"/>
    <x v="11"/>
    <x v="1142"/>
    <n v="0"/>
    <x v="1"/>
    <x v="3"/>
    <x v="1"/>
    <x v="0"/>
    <x v="3"/>
    <x v="3"/>
    <x v="3"/>
    <x v="3"/>
    <x v="0"/>
    <x v="7"/>
  </r>
  <r>
    <x v="1"/>
    <x v="3"/>
    <x v="3"/>
    <x v="0"/>
    <x v="23"/>
    <x v="23"/>
    <n v="-368286.21"/>
    <x v="1"/>
    <x v="3"/>
    <x v="1"/>
    <x v="0"/>
    <x v="3"/>
    <x v="3"/>
    <x v="3"/>
    <x v="3"/>
    <x v="1"/>
    <x v="1"/>
  </r>
  <r>
    <x v="1"/>
    <x v="3"/>
    <x v="3"/>
    <x v="0"/>
    <x v="32"/>
    <x v="342"/>
    <n v="837006.74"/>
    <x v="1"/>
    <x v="3"/>
    <x v="1"/>
    <x v="0"/>
    <x v="3"/>
    <x v="3"/>
    <x v="3"/>
    <x v="0"/>
    <x v="0"/>
    <x v="6"/>
  </r>
  <r>
    <x v="1"/>
    <x v="3"/>
    <x v="3"/>
    <x v="0"/>
    <x v="224"/>
    <x v="337"/>
    <n v="509087.69"/>
    <x v="1"/>
    <x v="3"/>
    <x v="1"/>
    <x v="0"/>
    <x v="3"/>
    <x v="3"/>
    <x v="3"/>
    <x v="4"/>
    <x v="1"/>
    <x v="5"/>
  </r>
  <r>
    <x v="1"/>
    <x v="3"/>
    <x v="3"/>
    <x v="0"/>
    <x v="88"/>
    <x v="1352"/>
    <n v="0"/>
    <x v="1"/>
    <x v="3"/>
    <x v="1"/>
    <x v="0"/>
    <x v="3"/>
    <x v="3"/>
    <x v="3"/>
    <x v="3"/>
    <x v="0"/>
    <x v="1"/>
  </r>
  <r>
    <x v="1"/>
    <x v="3"/>
    <x v="3"/>
    <x v="0"/>
    <x v="635"/>
    <x v="1299"/>
    <n v="3032671.94"/>
    <x v="1"/>
    <x v="3"/>
    <x v="1"/>
    <x v="0"/>
    <x v="3"/>
    <x v="3"/>
    <x v="3"/>
    <x v="3"/>
    <x v="0"/>
    <x v="5"/>
  </r>
  <r>
    <x v="1"/>
    <x v="3"/>
    <x v="3"/>
    <x v="0"/>
    <x v="2"/>
    <x v="885"/>
    <n v="5995133.9500000002"/>
    <x v="1"/>
    <x v="3"/>
    <x v="1"/>
    <x v="0"/>
    <x v="3"/>
    <x v="3"/>
    <x v="3"/>
    <x v="1"/>
    <x v="0"/>
    <x v="6"/>
  </r>
  <r>
    <x v="1"/>
    <x v="3"/>
    <x v="3"/>
    <x v="0"/>
    <x v="210"/>
    <x v="308"/>
    <n v="7402322.75"/>
    <x v="1"/>
    <x v="3"/>
    <x v="1"/>
    <x v="0"/>
    <x v="3"/>
    <x v="3"/>
    <x v="3"/>
    <x v="3"/>
    <x v="0"/>
    <x v="2"/>
  </r>
  <r>
    <x v="1"/>
    <x v="3"/>
    <x v="3"/>
    <x v="0"/>
    <x v="88"/>
    <x v="412"/>
    <n v="0"/>
    <x v="1"/>
    <x v="3"/>
    <x v="1"/>
    <x v="0"/>
    <x v="3"/>
    <x v="3"/>
    <x v="3"/>
    <x v="0"/>
    <x v="0"/>
    <x v="7"/>
  </r>
  <r>
    <x v="1"/>
    <x v="3"/>
    <x v="3"/>
    <x v="0"/>
    <x v="13"/>
    <x v="953"/>
    <n v="1197643.4099999999"/>
    <x v="1"/>
    <x v="3"/>
    <x v="1"/>
    <x v="0"/>
    <x v="3"/>
    <x v="3"/>
    <x v="3"/>
    <x v="3"/>
    <x v="0"/>
    <x v="6"/>
  </r>
  <r>
    <x v="1"/>
    <x v="3"/>
    <x v="3"/>
    <x v="0"/>
    <x v="457"/>
    <x v="784"/>
    <n v="0"/>
    <x v="1"/>
    <x v="3"/>
    <x v="1"/>
    <x v="0"/>
    <x v="3"/>
    <x v="3"/>
    <x v="3"/>
    <x v="1"/>
    <x v="1"/>
    <x v="7"/>
  </r>
  <r>
    <x v="1"/>
    <x v="3"/>
    <x v="3"/>
    <x v="0"/>
    <x v="41"/>
    <x v="690"/>
    <n v="1951819.73"/>
    <x v="1"/>
    <x v="3"/>
    <x v="1"/>
    <x v="0"/>
    <x v="3"/>
    <x v="3"/>
    <x v="3"/>
    <x v="3"/>
    <x v="0"/>
    <x v="2"/>
  </r>
  <r>
    <x v="1"/>
    <x v="3"/>
    <x v="3"/>
    <x v="0"/>
    <x v="103"/>
    <x v="131"/>
    <n v="0"/>
    <x v="1"/>
    <x v="3"/>
    <x v="1"/>
    <x v="0"/>
    <x v="3"/>
    <x v="3"/>
    <x v="3"/>
    <x v="0"/>
    <x v="0"/>
    <x v="6"/>
  </r>
  <r>
    <x v="1"/>
    <x v="3"/>
    <x v="3"/>
    <x v="0"/>
    <x v="106"/>
    <x v="134"/>
    <n v="0"/>
    <x v="1"/>
    <x v="3"/>
    <x v="1"/>
    <x v="0"/>
    <x v="3"/>
    <x v="3"/>
    <x v="3"/>
    <x v="0"/>
    <x v="0"/>
    <x v="2"/>
  </r>
  <r>
    <x v="1"/>
    <x v="3"/>
    <x v="3"/>
    <x v="0"/>
    <x v="89"/>
    <x v="107"/>
    <n v="109173.68"/>
    <x v="1"/>
    <x v="3"/>
    <x v="1"/>
    <x v="0"/>
    <x v="3"/>
    <x v="3"/>
    <x v="3"/>
    <x v="0"/>
    <x v="0"/>
    <x v="0"/>
  </r>
  <r>
    <x v="1"/>
    <x v="3"/>
    <x v="3"/>
    <x v="0"/>
    <x v="1"/>
    <x v="1152"/>
    <n v="0"/>
    <x v="1"/>
    <x v="3"/>
    <x v="1"/>
    <x v="0"/>
    <x v="3"/>
    <x v="3"/>
    <x v="3"/>
    <x v="3"/>
    <x v="0"/>
    <x v="5"/>
  </r>
  <r>
    <x v="1"/>
    <x v="3"/>
    <x v="3"/>
    <x v="0"/>
    <x v="211"/>
    <x v="311"/>
    <n v="0"/>
    <x v="1"/>
    <x v="3"/>
    <x v="1"/>
    <x v="0"/>
    <x v="3"/>
    <x v="3"/>
    <x v="3"/>
    <x v="0"/>
    <x v="1"/>
    <x v="4"/>
  </r>
  <r>
    <x v="1"/>
    <x v="3"/>
    <x v="3"/>
    <x v="0"/>
    <x v="11"/>
    <x v="1123"/>
    <n v="0"/>
    <x v="1"/>
    <x v="3"/>
    <x v="1"/>
    <x v="0"/>
    <x v="3"/>
    <x v="3"/>
    <x v="3"/>
    <x v="3"/>
    <x v="0"/>
    <x v="0"/>
  </r>
  <r>
    <x v="1"/>
    <x v="3"/>
    <x v="3"/>
    <x v="0"/>
    <x v="628"/>
    <x v="1272"/>
    <n v="-176626.51"/>
    <x v="1"/>
    <x v="3"/>
    <x v="1"/>
    <x v="0"/>
    <x v="3"/>
    <x v="3"/>
    <x v="3"/>
    <x v="3"/>
    <x v="1"/>
    <x v="6"/>
  </r>
  <r>
    <x v="1"/>
    <x v="3"/>
    <x v="3"/>
    <x v="0"/>
    <x v="18"/>
    <x v="947"/>
    <n v="0"/>
    <x v="1"/>
    <x v="3"/>
    <x v="1"/>
    <x v="0"/>
    <x v="3"/>
    <x v="3"/>
    <x v="3"/>
    <x v="3"/>
    <x v="0"/>
    <x v="7"/>
  </r>
  <r>
    <x v="1"/>
    <x v="3"/>
    <x v="3"/>
    <x v="0"/>
    <x v="16"/>
    <x v="380"/>
    <n v="0"/>
    <x v="1"/>
    <x v="3"/>
    <x v="1"/>
    <x v="0"/>
    <x v="3"/>
    <x v="3"/>
    <x v="3"/>
    <x v="0"/>
    <x v="0"/>
    <x v="7"/>
  </r>
  <r>
    <x v="1"/>
    <x v="3"/>
    <x v="3"/>
    <x v="0"/>
    <x v="263"/>
    <x v="418"/>
    <n v="2945018.9"/>
    <x v="1"/>
    <x v="3"/>
    <x v="1"/>
    <x v="0"/>
    <x v="3"/>
    <x v="3"/>
    <x v="3"/>
    <x v="5"/>
    <x v="0"/>
    <x v="4"/>
  </r>
  <r>
    <x v="1"/>
    <x v="3"/>
    <x v="3"/>
    <x v="0"/>
    <x v="539"/>
    <x v="985"/>
    <n v="0"/>
    <x v="1"/>
    <x v="3"/>
    <x v="1"/>
    <x v="0"/>
    <x v="3"/>
    <x v="3"/>
    <x v="3"/>
    <x v="3"/>
    <x v="0"/>
    <x v="7"/>
  </r>
  <r>
    <x v="1"/>
    <x v="3"/>
    <x v="3"/>
    <x v="0"/>
    <x v="483"/>
    <x v="857"/>
    <n v="1396786.38"/>
    <x v="1"/>
    <x v="3"/>
    <x v="1"/>
    <x v="0"/>
    <x v="3"/>
    <x v="3"/>
    <x v="3"/>
    <x v="1"/>
    <x v="1"/>
    <x v="4"/>
  </r>
  <r>
    <x v="1"/>
    <x v="3"/>
    <x v="3"/>
    <x v="0"/>
    <x v="16"/>
    <x v="357"/>
    <n v="0"/>
    <x v="1"/>
    <x v="3"/>
    <x v="1"/>
    <x v="0"/>
    <x v="3"/>
    <x v="3"/>
    <x v="3"/>
    <x v="3"/>
    <x v="2"/>
    <x v="0"/>
  </r>
  <r>
    <x v="1"/>
    <x v="3"/>
    <x v="3"/>
    <x v="0"/>
    <x v="108"/>
    <x v="137"/>
    <n v="0"/>
    <x v="1"/>
    <x v="3"/>
    <x v="1"/>
    <x v="0"/>
    <x v="3"/>
    <x v="3"/>
    <x v="3"/>
    <x v="0"/>
    <x v="0"/>
    <x v="4"/>
  </r>
  <r>
    <x v="1"/>
    <x v="3"/>
    <x v="3"/>
    <x v="0"/>
    <x v="411"/>
    <x v="713"/>
    <n v="0"/>
    <x v="1"/>
    <x v="3"/>
    <x v="1"/>
    <x v="0"/>
    <x v="3"/>
    <x v="3"/>
    <x v="3"/>
    <x v="2"/>
    <x v="0"/>
    <x v="4"/>
  </r>
  <r>
    <x v="1"/>
    <x v="3"/>
    <x v="3"/>
    <x v="0"/>
    <x v="100"/>
    <x v="569"/>
    <n v="0"/>
    <x v="1"/>
    <x v="3"/>
    <x v="1"/>
    <x v="0"/>
    <x v="3"/>
    <x v="3"/>
    <x v="3"/>
    <x v="3"/>
    <x v="0"/>
    <x v="2"/>
  </r>
  <r>
    <x v="1"/>
    <x v="3"/>
    <x v="3"/>
    <x v="0"/>
    <x v="11"/>
    <x v="1237"/>
    <n v="301633.59000000003"/>
    <x v="1"/>
    <x v="3"/>
    <x v="1"/>
    <x v="0"/>
    <x v="3"/>
    <x v="3"/>
    <x v="3"/>
    <x v="3"/>
    <x v="0"/>
    <x v="6"/>
  </r>
  <r>
    <x v="1"/>
    <x v="3"/>
    <x v="3"/>
    <x v="0"/>
    <x v="41"/>
    <x v="234"/>
    <n v="75202.63"/>
    <x v="1"/>
    <x v="3"/>
    <x v="1"/>
    <x v="0"/>
    <x v="3"/>
    <x v="3"/>
    <x v="3"/>
    <x v="3"/>
    <x v="0"/>
    <x v="5"/>
  </r>
  <r>
    <x v="1"/>
    <x v="3"/>
    <x v="3"/>
    <x v="0"/>
    <x v="489"/>
    <x v="864"/>
    <n v="618869.96"/>
    <x v="1"/>
    <x v="3"/>
    <x v="1"/>
    <x v="0"/>
    <x v="3"/>
    <x v="3"/>
    <x v="3"/>
    <x v="1"/>
    <x v="0"/>
    <x v="1"/>
  </r>
  <r>
    <x v="1"/>
    <x v="3"/>
    <x v="3"/>
    <x v="0"/>
    <x v="111"/>
    <x v="1181"/>
    <n v="138388.07999999999"/>
    <x v="1"/>
    <x v="3"/>
    <x v="1"/>
    <x v="0"/>
    <x v="3"/>
    <x v="3"/>
    <x v="3"/>
    <x v="3"/>
    <x v="0"/>
    <x v="2"/>
  </r>
  <r>
    <x v="1"/>
    <x v="3"/>
    <x v="3"/>
    <x v="0"/>
    <x v="366"/>
    <x v="605"/>
    <n v="0"/>
    <x v="1"/>
    <x v="3"/>
    <x v="1"/>
    <x v="0"/>
    <x v="3"/>
    <x v="3"/>
    <x v="3"/>
    <x v="1"/>
    <x v="1"/>
    <x v="6"/>
  </r>
  <r>
    <x v="1"/>
    <x v="3"/>
    <x v="3"/>
    <x v="0"/>
    <x v="421"/>
    <x v="701"/>
    <n v="222943.48"/>
    <x v="1"/>
    <x v="3"/>
    <x v="1"/>
    <x v="0"/>
    <x v="3"/>
    <x v="3"/>
    <x v="3"/>
    <x v="2"/>
    <x v="1"/>
    <x v="0"/>
  </r>
  <r>
    <x v="1"/>
    <x v="3"/>
    <x v="3"/>
    <x v="0"/>
    <x v="2"/>
    <x v="228"/>
    <n v="366025544.37"/>
    <x v="1"/>
    <x v="3"/>
    <x v="1"/>
    <x v="0"/>
    <x v="3"/>
    <x v="3"/>
    <x v="3"/>
    <x v="1"/>
    <x v="1"/>
    <x v="2"/>
  </r>
  <r>
    <x v="1"/>
    <x v="3"/>
    <x v="3"/>
    <x v="0"/>
    <x v="151"/>
    <x v="209"/>
    <n v="0"/>
    <x v="1"/>
    <x v="3"/>
    <x v="1"/>
    <x v="0"/>
    <x v="3"/>
    <x v="3"/>
    <x v="3"/>
    <x v="0"/>
    <x v="0"/>
    <x v="4"/>
  </r>
  <r>
    <x v="1"/>
    <x v="3"/>
    <x v="3"/>
    <x v="0"/>
    <x v="107"/>
    <x v="135"/>
    <n v="-941157.08"/>
    <x v="1"/>
    <x v="3"/>
    <x v="1"/>
    <x v="0"/>
    <x v="3"/>
    <x v="3"/>
    <x v="3"/>
    <x v="3"/>
    <x v="0"/>
    <x v="3"/>
  </r>
  <r>
    <x v="1"/>
    <x v="3"/>
    <x v="3"/>
    <x v="0"/>
    <x v="41"/>
    <x v="765"/>
    <n v="91715.520000000004"/>
    <x v="1"/>
    <x v="3"/>
    <x v="1"/>
    <x v="0"/>
    <x v="3"/>
    <x v="3"/>
    <x v="3"/>
    <x v="3"/>
    <x v="0"/>
    <x v="4"/>
  </r>
  <r>
    <x v="1"/>
    <x v="3"/>
    <x v="3"/>
    <x v="0"/>
    <x v="108"/>
    <x v="137"/>
    <n v="0"/>
    <x v="1"/>
    <x v="3"/>
    <x v="1"/>
    <x v="0"/>
    <x v="3"/>
    <x v="3"/>
    <x v="3"/>
    <x v="0"/>
    <x v="0"/>
    <x v="1"/>
  </r>
  <r>
    <x v="1"/>
    <x v="3"/>
    <x v="3"/>
    <x v="0"/>
    <x v="227"/>
    <x v="341"/>
    <n v="38539073.090000004"/>
    <x v="1"/>
    <x v="3"/>
    <x v="1"/>
    <x v="0"/>
    <x v="3"/>
    <x v="3"/>
    <x v="3"/>
    <x v="3"/>
    <x v="0"/>
    <x v="3"/>
  </r>
  <r>
    <x v="1"/>
    <x v="3"/>
    <x v="3"/>
    <x v="0"/>
    <x v="41"/>
    <x v="1161"/>
    <n v="0"/>
    <x v="1"/>
    <x v="3"/>
    <x v="1"/>
    <x v="0"/>
    <x v="3"/>
    <x v="3"/>
    <x v="3"/>
    <x v="3"/>
    <x v="0"/>
    <x v="3"/>
  </r>
  <r>
    <x v="1"/>
    <x v="3"/>
    <x v="3"/>
    <x v="0"/>
    <x v="22"/>
    <x v="817"/>
    <n v="0"/>
    <x v="1"/>
    <x v="3"/>
    <x v="1"/>
    <x v="0"/>
    <x v="3"/>
    <x v="3"/>
    <x v="3"/>
    <x v="0"/>
    <x v="0"/>
    <x v="7"/>
  </r>
  <r>
    <x v="1"/>
    <x v="3"/>
    <x v="3"/>
    <x v="0"/>
    <x v="216"/>
    <x v="323"/>
    <n v="2541922.77"/>
    <x v="1"/>
    <x v="3"/>
    <x v="1"/>
    <x v="0"/>
    <x v="3"/>
    <x v="3"/>
    <x v="3"/>
    <x v="0"/>
    <x v="0"/>
    <x v="3"/>
  </r>
  <r>
    <x v="1"/>
    <x v="3"/>
    <x v="3"/>
    <x v="0"/>
    <x v="2"/>
    <x v="1348"/>
    <n v="0"/>
    <x v="1"/>
    <x v="3"/>
    <x v="1"/>
    <x v="0"/>
    <x v="3"/>
    <x v="3"/>
    <x v="3"/>
    <x v="0"/>
    <x v="0"/>
    <x v="3"/>
  </r>
  <r>
    <x v="1"/>
    <x v="3"/>
    <x v="3"/>
    <x v="0"/>
    <x v="5"/>
    <x v="150"/>
    <n v="0"/>
    <x v="1"/>
    <x v="3"/>
    <x v="1"/>
    <x v="0"/>
    <x v="3"/>
    <x v="3"/>
    <x v="3"/>
    <x v="0"/>
    <x v="0"/>
    <x v="2"/>
  </r>
  <r>
    <x v="1"/>
    <x v="3"/>
    <x v="3"/>
    <x v="0"/>
    <x v="386"/>
    <x v="638"/>
    <n v="0"/>
    <x v="1"/>
    <x v="3"/>
    <x v="1"/>
    <x v="0"/>
    <x v="3"/>
    <x v="3"/>
    <x v="3"/>
    <x v="3"/>
    <x v="1"/>
    <x v="2"/>
  </r>
  <r>
    <x v="1"/>
    <x v="3"/>
    <x v="3"/>
    <x v="0"/>
    <x v="2"/>
    <x v="1348"/>
    <n v="0"/>
    <x v="1"/>
    <x v="3"/>
    <x v="1"/>
    <x v="0"/>
    <x v="3"/>
    <x v="3"/>
    <x v="3"/>
    <x v="0"/>
    <x v="0"/>
    <x v="7"/>
  </r>
  <r>
    <x v="1"/>
    <x v="3"/>
    <x v="3"/>
    <x v="0"/>
    <x v="366"/>
    <x v="605"/>
    <n v="0"/>
    <x v="1"/>
    <x v="3"/>
    <x v="1"/>
    <x v="0"/>
    <x v="3"/>
    <x v="3"/>
    <x v="3"/>
    <x v="1"/>
    <x v="1"/>
    <x v="5"/>
  </r>
  <r>
    <x v="1"/>
    <x v="3"/>
    <x v="3"/>
    <x v="0"/>
    <x v="2"/>
    <x v="1348"/>
    <n v="0"/>
    <x v="1"/>
    <x v="3"/>
    <x v="1"/>
    <x v="0"/>
    <x v="3"/>
    <x v="3"/>
    <x v="3"/>
    <x v="0"/>
    <x v="0"/>
    <x v="0"/>
  </r>
  <r>
    <x v="1"/>
    <x v="3"/>
    <x v="3"/>
    <x v="0"/>
    <x v="6"/>
    <x v="6"/>
    <n v="0"/>
    <x v="1"/>
    <x v="3"/>
    <x v="1"/>
    <x v="0"/>
    <x v="3"/>
    <x v="3"/>
    <x v="3"/>
    <x v="0"/>
    <x v="1"/>
    <x v="7"/>
  </r>
  <r>
    <x v="1"/>
    <x v="3"/>
    <x v="3"/>
    <x v="0"/>
    <x v="63"/>
    <x v="126"/>
    <n v="135205.46"/>
    <x v="1"/>
    <x v="3"/>
    <x v="1"/>
    <x v="0"/>
    <x v="3"/>
    <x v="3"/>
    <x v="3"/>
    <x v="2"/>
    <x v="0"/>
    <x v="4"/>
  </r>
  <r>
    <x v="1"/>
    <x v="3"/>
    <x v="3"/>
    <x v="0"/>
    <x v="216"/>
    <x v="323"/>
    <n v="2719279.94"/>
    <x v="1"/>
    <x v="3"/>
    <x v="1"/>
    <x v="0"/>
    <x v="3"/>
    <x v="3"/>
    <x v="3"/>
    <x v="0"/>
    <x v="0"/>
    <x v="5"/>
  </r>
  <r>
    <x v="1"/>
    <x v="3"/>
    <x v="3"/>
    <x v="0"/>
    <x v="1"/>
    <x v="692"/>
    <n v="325948.71000000002"/>
    <x v="1"/>
    <x v="3"/>
    <x v="1"/>
    <x v="0"/>
    <x v="3"/>
    <x v="3"/>
    <x v="3"/>
    <x v="3"/>
    <x v="0"/>
    <x v="2"/>
  </r>
  <r>
    <x v="1"/>
    <x v="3"/>
    <x v="3"/>
    <x v="0"/>
    <x v="5"/>
    <x v="1229"/>
    <n v="0"/>
    <x v="1"/>
    <x v="3"/>
    <x v="1"/>
    <x v="0"/>
    <x v="3"/>
    <x v="3"/>
    <x v="3"/>
    <x v="3"/>
    <x v="0"/>
    <x v="7"/>
  </r>
  <r>
    <x v="1"/>
    <x v="3"/>
    <x v="3"/>
    <x v="0"/>
    <x v="22"/>
    <x v="360"/>
    <n v="0"/>
    <x v="1"/>
    <x v="3"/>
    <x v="1"/>
    <x v="0"/>
    <x v="3"/>
    <x v="3"/>
    <x v="3"/>
    <x v="0"/>
    <x v="0"/>
    <x v="5"/>
  </r>
  <r>
    <x v="1"/>
    <x v="3"/>
    <x v="3"/>
    <x v="0"/>
    <x v="429"/>
    <x v="716"/>
    <n v="0"/>
    <x v="1"/>
    <x v="3"/>
    <x v="1"/>
    <x v="0"/>
    <x v="3"/>
    <x v="3"/>
    <x v="3"/>
    <x v="2"/>
    <x v="0"/>
    <x v="6"/>
  </r>
  <r>
    <x v="1"/>
    <x v="3"/>
    <x v="3"/>
    <x v="0"/>
    <x v="18"/>
    <x v="1273"/>
    <n v="0"/>
    <x v="1"/>
    <x v="3"/>
    <x v="1"/>
    <x v="0"/>
    <x v="3"/>
    <x v="3"/>
    <x v="3"/>
    <x v="3"/>
    <x v="0"/>
    <x v="5"/>
  </r>
  <r>
    <x v="1"/>
    <x v="3"/>
    <x v="3"/>
    <x v="0"/>
    <x v="9"/>
    <x v="9"/>
    <n v="0"/>
    <x v="1"/>
    <x v="3"/>
    <x v="1"/>
    <x v="0"/>
    <x v="3"/>
    <x v="3"/>
    <x v="3"/>
    <x v="0"/>
    <x v="0"/>
    <x v="3"/>
  </r>
  <r>
    <x v="1"/>
    <x v="3"/>
    <x v="3"/>
    <x v="0"/>
    <x v="41"/>
    <x v="1150"/>
    <n v="217344.42"/>
    <x v="1"/>
    <x v="3"/>
    <x v="1"/>
    <x v="0"/>
    <x v="3"/>
    <x v="3"/>
    <x v="3"/>
    <x v="3"/>
    <x v="0"/>
    <x v="3"/>
  </r>
  <r>
    <x v="1"/>
    <x v="3"/>
    <x v="3"/>
    <x v="0"/>
    <x v="41"/>
    <x v="1202"/>
    <n v="61670.75"/>
    <x v="1"/>
    <x v="3"/>
    <x v="1"/>
    <x v="0"/>
    <x v="3"/>
    <x v="3"/>
    <x v="3"/>
    <x v="3"/>
    <x v="0"/>
    <x v="4"/>
  </r>
  <r>
    <x v="1"/>
    <x v="3"/>
    <x v="3"/>
    <x v="0"/>
    <x v="18"/>
    <x v="517"/>
    <n v="68893.41"/>
    <x v="1"/>
    <x v="3"/>
    <x v="1"/>
    <x v="0"/>
    <x v="3"/>
    <x v="3"/>
    <x v="3"/>
    <x v="3"/>
    <x v="0"/>
    <x v="5"/>
  </r>
  <r>
    <x v="1"/>
    <x v="3"/>
    <x v="3"/>
    <x v="0"/>
    <x v="420"/>
    <x v="699"/>
    <n v="0"/>
    <x v="1"/>
    <x v="3"/>
    <x v="1"/>
    <x v="0"/>
    <x v="3"/>
    <x v="3"/>
    <x v="3"/>
    <x v="0"/>
    <x v="0"/>
    <x v="1"/>
  </r>
  <r>
    <x v="1"/>
    <x v="3"/>
    <x v="3"/>
    <x v="0"/>
    <x v="5"/>
    <x v="220"/>
    <n v="688733.83"/>
    <x v="1"/>
    <x v="3"/>
    <x v="1"/>
    <x v="0"/>
    <x v="3"/>
    <x v="3"/>
    <x v="3"/>
    <x v="2"/>
    <x v="0"/>
    <x v="4"/>
  </r>
  <r>
    <x v="1"/>
    <x v="3"/>
    <x v="3"/>
    <x v="0"/>
    <x v="216"/>
    <x v="323"/>
    <n v="2649544.66"/>
    <x v="1"/>
    <x v="3"/>
    <x v="1"/>
    <x v="0"/>
    <x v="3"/>
    <x v="3"/>
    <x v="3"/>
    <x v="0"/>
    <x v="0"/>
    <x v="4"/>
  </r>
  <r>
    <x v="1"/>
    <x v="3"/>
    <x v="3"/>
    <x v="0"/>
    <x v="497"/>
    <x v="892"/>
    <n v="567627.46"/>
    <x v="1"/>
    <x v="3"/>
    <x v="1"/>
    <x v="0"/>
    <x v="3"/>
    <x v="3"/>
    <x v="3"/>
    <x v="3"/>
    <x v="1"/>
    <x v="3"/>
  </r>
  <r>
    <x v="1"/>
    <x v="3"/>
    <x v="3"/>
    <x v="0"/>
    <x v="261"/>
    <x v="414"/>
    <n v="0"/>
    <x v="1"/>
    <x v="3"/>
    <x v="1"/>
    <x v="0"/>
    <x v="3"/>
    <x v="3"/>
    <x v="3"/>
    <x v="3"/>
    <x v="0"/>
    <x v="3"/>
  </r>
  <r>
    <x v="1"/>
    <x v="3"/>
    <x v="3"/>
    <x v="0"/>
    <x v="561"/>
    <x v="1049"/>
    <n v="0"/>
    <x v="1"/>
    <x v="3"/>
    <x v="1"/>
    <x v="0"/>
    <x v="3"/>
    <x v="3"/>
    <x v="3"/>
    <x v="3"/>
    <x v="0"/>
    <x v="4"/>
  </r>
  <r>
    <x v="1"/>
    <x v="3"/>
    <x v="3"/>
    <x v="0"/>
    <x v="13"/>
    <x v="1373"/>
    <n v="0"/>
    <x v="1"/>
    <x v="3"/>
    <x v="1"/>
    <x v="0"/>
    <x v="3"/>
    <x v="3"/>
    <x v="3"/>
    <x v="3"/>
    <x v="0"/>
    <x v="2"/>
  </r>
  <r>
    <x v="1"/>
    <x v="3"/>
    <x v="3"/>
    <x v="0"/>
    <x v="41"/>
    <x v="234"/>
    <n v="85907.78"/>
    <x v="1"/>
    <x v="3"/>
    <x v="1"/>
    <x v="0"/>
    <x v="3"/>
    <x v="3"/>
    <x v="3"/>
    <x v="3"/>
    <x v="0"/>
    <x v="3"/>
  </r>
  <r>
    <x v="1"/>
    <x v="3"/>
    <x v="3"/>
    <x v="0"/>
    <x v="73"/>
    <x v="376"/>
    <n v="0"/>
    <x v="1"/>
    <x v="3"/>
    <x v="1"/>
    <x v="0"/>
    <x v="3"/>
    <x v="3"/>
    <x v="3"/>
    <x v="0"/>
    <x v="0"/>
    <x v="0"/>
  </r>
  <r>
    <x v="1"/>
    <x v="3"/>
    <x v="3"/>
    <x v="0"/>
    <x v="41"/>
    <x v="612"/>
    <n v="0"/>
    <x v="1"/>
    <x v="3"/>
    <x v="1"/>
    <x v="0"/>
    <x v="3"/>
    <x v="3"/>
    <x v="3"/>
    <x v="3"/>
    <x v="0"/>
    <x v="4"/>
  </r>
  <r>
    <x v="1"/>
    <x v="3"/>
    <x v="3"/>
    <x v="0"/>
    <x v="11"/>
    <x v="1005"/>
    <n v="3189.33"/>
    <x v="1"/>
    <x v="3"/>
    <x v="1"/>
    <x v="0"/>
    <x v="3"/>
    <x v="3"/>
    <x v="3"/>
    <x v="3"/>
    <x v="0"/>
    <x v="7"/>
  </r>
  <r>
    <x v="1"/>
    <x v="3"/>
    <x v="3"/>
    <x v="0"/>
    <x v="111"/>
    <x v="1286"/>
    <n v="0"/>
    <x v="1"/>
    <x v="3"/>
    <x v="1"/>
    <x v="0"/>
    <x v="3"/>
    <x v="3"/>
    <x v="3"/>
    <x v="3"/>
    <x v="0"/>
    <x v="4"/>
  </r>
  <r>
    <x v="1"/>
    <x v="3"/>
    <x v="3"/>
    <x v="0"/>
    <x v="22"/>
    <x v="336"/>
    <n v="2344.5100000000002"/>
    <x v="1"/>
    <x v="3"/>
    <x v="1"/>
    <x v="0"/>
    <x v="3"/>
    <x v="3"/>
    <x v="3"/>
    <x v="0"/>
    <x v="0"/>
    <x v="2"/>
  </r>
  <r>
    <x v="1"/>
    <x v="3"/>
    <x v="3"/>
    <x v="0"/>
    <x v="41"/>
    <x v="393"/>
    <n v="0"/>
    <x v="1"/>
    <x v="3"/>
    <x v="1"/>
    <x v="0"/>
    <x v="3"/>
    <x v="3"/>
    <x v="3"/>
    <x v="3"/>
    <x v="0"/>
    <x v="6"/>
  </r>
  <r>
    <x v="1"/>
    <x v="3"/>
    <x v="3"/>
    <x v="0"/>
    <x v="24"/>
    <x v="273"/>
    <n v="1389371.68"/>
    <x v="1"/>
    <x v="3"/>
    <x v="1"/>
    <x v="0"/>
    <x v="3"/>
    <x v="3"/>
    <x v="3"/>
    <x v="4"/>
    <x v="0"/>
    <x v="4"/>
  </r>
  <r>
    <x v="1"/>
    <x v="3"/>
    <x v="3"/>
    <x v="0"/>
    <x v="106"/>
    <x v="1338"/>
    <n v="0"/>
    <x v="1"/>
    <x v="3"/>
    <x v="1"/>
    <x v="0"/>
    <x v="3"/>
    <x v="3"/>
    <x v="3"/>
    <x v="0"/>
    <x v="0"/>
    <x v="4"/>
  </r>
  <r>
    <x v="1"/>
    <x v="3"/>
    <x v="3"/>
    <x v="0"/>
    <x v="115"/>
    <x v="145"/>
    <n v="0"/>
    <x v="1"/>
    <x v="3"/>
    <x v="1"/>
    <x v="0"/>
    <x v="3"/>
    <x v="3"/>
    <x v="3"/>
    <x v="0"/>
    <x v="0"/>
    <x v="6"/>
  </r>
  <r>
    <x v="1"/>
    <x v="3"/>
    <x v="3"/>
    <x v="0"/>
    <x v="13"/>
    <x v="100"/>
    <n v="149490.18"/>
    <x v="1"/>
    <x v="3"/>
    <x v="1"/>
    <x v="0"/>
    <x v="3"/>
    <x v="3"/>
    <x v="3"/>
    <x v="3"/>
    <x v="0"/>
    <x v="6"/>
  </r>
  <r>
    <x v="1"/>
    <x v="3"/>
    <x v="3"/>
    <x v="0"/>
    <x v="382"/>
    <x v="1159"/>
    <n v="0"/>
    <x v="1"/>
    <x v="3"/>
    <x v="1"/>
    <x v="0"/>
    <x v="3"/>
    <x v="3"/>
    <x v="3"/>
    <x v="3"/>
    <x v="0"/>
    <x v="4"/>
  </r>
  <r>
    <x v="1"/>
    <x v="3"/>
    <x v="3"/>
    <x v="0"/>
    <x v="32"/>
    <x v="299"/>
    <n v="0"/>
    <x v="1"/>
    <x v="3"/>
    <x v="1"/>
    <x v="0"/>
    <x v="3"/>
    <x v="3"/>
    <x v="3"/>
    <x v="0"/>
    <x v="0"/>
    <x v="0"/>
  </r>
  <r>
    <x v="1"/>
    <x v="3"/>
    <x v="3"/>
    <x v="0"/>
    <x v="13"/>
    <x v="69"/>
    <n v="69516.479999999996"/>
    <x v="1"/>
    <x v="3"/>
    <x v="1"/>
    <x v="0"/>
    <x v="3"/>
    <x v="3"/>
    <x v="3"/>
    <x v="3"/>
    <x v="0"/>
    <x v="6"/>
  </r>
  <r>
    <x v="1"/>
    <x v="3"/>
    <x v="3"/>
    <x v="0"/>
    <x v="116"/>
    <x v="146"/>
    <n v="0"/>
    <x v="1"/>
    <x v="3"/>
    <x v="1"/>
    <x v="0"/>
    <x v="3"/>
    <x v="3"/>
    <x v="3"/>
    <x v="0"/>
    <x v="1"/>
    <x v="7"/>
  </r>
  <r>
    <x v="1"/>
    <x v="3"/>
    <x v="3"/>
    <x v="0"/>
    <x v="506"/>
    <x v="925"/>
    <n v="0"/>
    <x v="1"/>
    <x v="3"/>
    <x v="1"/>
    <x v="0"/>
    <x v="3"/>
    <x v="3"/>
    <x v="3"/>
    <x v="1"/>
    <x v="0"/>
    <x v="7"/>
  </r>
  <r>
    <x v="1"/>
    <x v="3"/>
    <x v="3"/>
    <x v="0"/>
    <x v="4"/>
    <x v="4"/>
    <n v="835495.27"/>
    <x v="1"/>
    <x v="3"/>
    <x v="1"/>
    <x v="0"/>
    <x v="3"/>
    <x v="3"/>
    <x v="3"/>
    <x v="3"/>
    <x v="0"/>
    <x v="0"/>
  </r>
  <r>
    <x v="1"/>
    <x v="3"/>
    <x v="3"/>
    <x v="0"/>
    <x v="75"/>
    <x v="91"/>
    <n v="23734489.18"/>
    <x v="1"/>
    <x v="3"/>
    <x v="1"/>
    <x v="0"/>
    <x v="3"/>
    <x v="3"/>
    <x v="3"/>
    <x v="3"/>
    <x v="1"/>
    <x v="3"/>
  </r>
  <r>
    <x v="1"/>
    <x v="3"/>
    <x v="3"/>
    <x v="0"/>
    <x v="113"/>
    <x v="143"/>
    <n v="51000.76"/>
    <x v="1"/>
    <x v="3"/>
    <x v="1"/>
    <x v="0"/>
    <x v="3"/>
    <x v="3"/>
    <x v="3"/>
    <x v="3"/>
    <x v="1"/>
    <x v="6"/>
  </r>
  <r>
    <x v="1"/>
    <x v="3"/>
    <x v="3"/>
    <x v="0"/>
    <x v="103"/>
    <x v="441"/>
    <n v="0"/>
    <x v="1"/>
    <x v="3"/>
    <x v="1"/>
    <x v="0"/>
    <x v="3"/>
    <x v="3"/>
    <x v="3"/>
    <x v="2"/>
    <x v="1"/>
    <x v="2"/>
  </r>
  <r>
    <x v="1"/>
    <x v="3"/>
    <x v="3"/>
    <x v="0"/>
    <x v="445"/>
    <x v="755"/>
    <n v="21.23"/>
    <x v="1"/>
    <x v="3"/>
    <x v="1"/>
    <x v="0"/>
    <x v="3"/>
    <x v="3"/>
    <x v="3"/>
    <x v="6"/>
    <x v="2"/>
    <x v="4"/>
  </r>
  <r>
    <x v="1"/>
    <x v="3"/>
    <x v="3"/>
    <x v="0"/>
    <x v="488"/>
    <x v="863"/>
    <n v="0"/>
    <x v="1"/>
    <x v="3"/>
    <x v="1"/>
    <x v="0"/>
    <x v="3"/>
    <x v="3"/>
    <x v="3"/>
    <x v="0"/>
    <x v="0"/>
    <x v="3"/>
  </r>
  <r>
    <x v="1"/>
    <x v="3"/>
    <x v="3"/>
    <x v="0"/>
    <x v="471"/>
    <x v="818"/>
    <n v="0"/>
    <x v="1"/>
    <x v="3"/>
    <x v="1"/>
    <x v="0"/>
    <x v="3"/>
    <x v="3"/>
    <x v="3"/>
    <x v="0"/>
    <x v="1"/>
    <x v="3"/>
  </r>
  <r>
    <x v="1"/>
    <x v="3"/>
    <x v="3"/>
    <x v="0"/>
    <x v="41"/>
    <x v="366"/>
    <n v="0"/>
    <x v="1"/>
    <x v="3"/>
    <x v="1"/>
    <x v="0"/>
    <x v="3"/>
    <x v="3"/>
    <x v="3"/>
    <x v="1"/>
    <x v="0"/>
    <x v="6"/>
  </r>
  <r>
    <x v="1"/>
    <x v="3"/>
    <x v="3"/>
    <x v="0"/>
    <x v="21"/>
    <x v="154"/>
    <n v="0"/>
    <x v="1"/>
    <x v="3"/>
    <x v="1"/>
    <x v="0"/>
    <x v="3"/>
    <x v="3"/>
    <x v="3"/>
    <x v="0"/>
    <x v="0"/>
    <x v="1"/>
  </r>
  <r>
    <x v="1"/>
    <x v="3"/>
    <x v="3"/>
    <x v="0"/>
    <x v="140"/>
    <x v="285"/>
    <n v="0"/>
    <x v="1"/>
    <x v="3"/>
    <x v="1"/>
    <x v="0"/>
    <x v="3"/>
    <x v="3"/>
    <x v="3"/>
    <x v="2"/>
    <x v="1"/>
    <x v="3"/>
  </r>
  <r>
    <x v="1"/>
    <x v="3"/>
    <x v="3"/>
    <x v="0"/>
    <x v="116"/>
    <x v="146"/>
    <n v="0"/>
    <x v="1"/>
    <x v="3"/>
    <x v="1"/>
    <x v="0"/>
    <x v="3"/>
    <x v="3"/>
    <x v="3"/>
    <x v="0"/>
    <x v="1"/>
    <x v="5"/>
  </r>
  <r>
    <x v="1"/>
    <x v="3"/>
    <x v="3"/>
    <x v="0"/>
    <x v="11"/>
    <x v="906"/>
    <n v="0"/>
    <x v="1"/>
    <x v="3"/>
    <x v="1"/>
    <x v="0"/>
    <x v="3"/>
    <x v="3"/>
    <x v="3"/>
    <x v="3"/>
    <x v="0"/>
    <x v="3"/>
  </r>
  <r>
    <x v="1"/>
    <x v="3"/>
    <x v="3"/>
    <x v="0"/>
    <x v="32"/>
    <x v="1353"/>
    <n v="879191.31"/>
    <x v="1"/>
    <x v="3"/>
    <x v="1"/>
    <x v="0"/>
    <x v="3"/>
    <x v="3"/>
    <x v="3"/>
    <x v="3"/>
    <x v="0"/>
    <x v="5"/>
  </r>
  <r>
    <x v="1"/>
    <x v="3"/>
    <x v="3"/>
    <x v="0"/>
    <x v="116"/>
    <x v="146"/>
    <n v="0"/>
    <x v="1"/>
    <x v="3"/>
    <x v="1"/>
    <x v="0"/>
    <x v="3"/>
    <x v="3"/>
    <x v="3"/>
    <x v="0"/>
    <x v="1"/>
    <x v="0"/>
  </r>
  <r>
    <x v="1"/>
    <x v="3"/>
    <x v="3"/>
    <x v="0"/>
    <x v="221"/>
    <x v="796"/>
    <n v="0"/>
    <x v="1"/>
    <x v="3"/>
    <x v="1"/>
    <x v="0"/>
    <x v="3"/>
    <x v="3"/>
    <x v="3"/>
    <x v="3"/>
    <x v="0"/>
    <x v="4"/>
  </r>
  <r>
    <x v="1"/>
    <x v="3"/>
    <x v="3"/>
    <x v="0"/>
    <x v="18"/>
    <x v="1319"/>
    <n v="0"/>
    <x v="1"/>
    <x v="3"/>
    <x v="1"/>
    <x v="0"/>
    <x v="3"/>
    <x v="3"/>
    <x v="3"/>
    <x v="3"/>
    <x v="0"/>
    <x v="1"/>
  </r>
  <r>
    <x v="1"/>
    <x v="3"/>
    <x v="3"/>
    <x v="0"/>
    <x v="88"/>
    <x v="1352"/>
    <n v="0"/>
    <x v="1"/>
    <x v="3"/>
    <x v="1"/>
    <x v="0"/>
    <x v="3"/>
    <x v="3"/>
    <x v="3"/>
    <x v="3"/>
    <x v="0"/>
    <x v="3"/>
  </r>
  <r>
    <x v="1"/>
    <x v="3"/>
    <x v="3"/>
    <x v="0"/>
    <x v="13"/>
    <x v="189"/>
    <n v="368157.2"/>
    <x v="1"/>
    <x v="3"/>
    <x v="1"/>
    <x v="0"/>
    <x v="3"/>
    <x v="3"/>
    <x v="3"/>
    <x v="3"/>
    <x v="0"/>
    <x v="3"/>
  </r>
  <r>
    <x v="1"/>
    <x v="3"/>
    <x v="3"/>
    <x v="0"/>
    <x v="1"/>
    <x v="720"/>
    <n v="0"/>
    <x v="1"/>
    <x v="3"/>
    <x v="1"/>
    <x v="0"/>
    <x v="3"/>
    <x v="3"/>
    <x v="3"/>
    <x v="3"/>
    <x v="0"/>
    <x v="2"/>
  </r>
  <r>
    <x v="1"/>
    <x v="3"/>
    <x v="3"/>
    <x v="0"/>
    <x v="381"/>
    <x v="630"/>
    <n v="0"/>
    <x v="1"/>
    <x v="3"/>
    <x v="1"/>
    <x v="0"/>
    <x v="3"/>
    <x v="3"/>
    <x v="3"/>
    <x v="6"/>
    <x v="1"/>
    <x v="7"/>
  </r>
  <r>
    <x v="1"/>
    <x v="3"/>
    <x v="3"/>
    <x v="0"/>
    <x v="547"/>
    <x v="1006"/>
    <n v="186212.23"/>
    <x v="1"/>
    <x v="3"/>
    <x v="1"/>
    <x v="0"/>
    <x v="3"/>
    <x v="3"/>
    <x v="3"/>
    <x v="2"/>
    <x v="2"/>
    <x v="6"/>
  </r>
  <r>
    <x v="1"/>
    <x v="3"/>
    <x v="3"/>
    <x v="0"/>
    <x v="127"/>
    <x v="171"/>
    <n v="0"/>
    <x v="1"/>
    <x v="3"/>
    <x v="1"/>
    <x v="0"/>
    <x v="3"/>
    <x v="3"/>
    <x v="3"/>
    <x v="0"/>
    <x v="0"/>
    <x v="7"/>
  </r>
  <r>
    <x v="1"/>
    <x v="3"/>
    <x v="3"/>
    <x v="0"/>
    <x v="176"/>
    <x v="262"/>
    <n v="-1146238.58"/>
    <x v="1"/>
    <x v="3"/>
    <x v="1"/>
    <x v="0"/>
    <x v="3"/>
    <x v="3"/>
    <x v="3"/>
    <x v="3"/>
    <x v="1"/>
    <x v="3"/>
  </r>
  <r>
    <x v="1"/>
    <x v="3"/>
    <x v="3"/>
    <x v="0"/>
    <x v="289"/>
    <x v="476"/>
    <n v="350897.17"/>
    <x v="1"/>
    <x v="3"/>
    <x v="1"/>
    <x v="0"/>
    <x v="3"/>
    <x v="3"/>
    <x v="3"/>
    <x v="0"/>
    <x v="0"/>
    <x v="2"/>
  </r>
  <r>
    <x v="1"/>
    <x v="3"/>
    <x v="3"/>
    <x v="0"/>
    <x v="1"/>
    <x v="548"/>
    <n v="0"/>
    <x v="1"/>
    <x v="3"/>
    <x v="1"/>
    <x v="0"/>
    <x v="3"/>
    <x v="3"/>
    <x v="3"/>
    <x v="3"/>
    <x v="0"/>
    <x v="5"/>
  </r>
  <r>
    <x v="1"/>
    <x v="3"/>
    <x v="3"/>
    <x v="0"/>
    <x v="289"/>
    <x v="476"/>
    <n v="385143.75"/>
    <x v="1"/>
    <x v="3"/>
    <x v="1"/>
    <x v="0"/>
    <x v="3"/>
    <x v="3"/>
    <x v="3"/>
    <x v="0"/>
    <x v="0"/>
    <x v="5"/>
  </r>
  <r>
    <x v="1"/>
    <x v="3"/>
    <x v="3"/>
    <x v="0"/>
    <x v="180"/>
    <x v="266"/>
    <n v="68342585.280000001"/>
    <x v="1"/>
    <x v="3"/>
    <x v="1"/>
    <x v="0"/>
    <x v="3"/>
    <x v="3"/>
    <x v="3"/>
    <x v="3"/>
    <x v="1"/>
    <x v="5"/>
  </r>
  <r>
    <x v="1"/>
    <x v="3"/>
    <x v="3"/>
    <x v="0"/>
    <x v="532"/>
    <x v="969"/>
    <n v="0"/>
    <x v="1"/>
    <x v="3"/>
    <x v="1"/>
    <x v="0"/>
    <x v="3"/>
    <x v="3"/>
    <x v="3"/>
    <x v="3"/>
    <x v="0"/>
    <x v="2"/>
  </r>
  <r>
    <x v="1"/>
    <x v="3"/>
    <x v="3"/>
    <x v="0"/>
    <x v="1"/>
    <x v="709"/>
    <n v="37439.449999999997"/>
    <x v="1"/>
    <x v="3"/>
    <x v="1"/>
    <x v="0"/>
    <x v="3"/>
    <x v="3"/>
    <x v="3"/>
    <x v="3"/>
    <x v="0"/>
    <x v="5"/>
  </r>
  <r>
    <x v="1"/>
    <x v="3"/>
    <x v="3"/>
    <x v="0"/>
    <x v="648"/>
    <x v="1336"/>
    <n v="0"/>
    <x v="1"/>
    <x v="3"/>
    <x v="1"/>
    <x v="0"/>
    <x v="3"/>
    <x v="3"/>
    <x v="3"/>
    <x v="1"/>
    <x v="0"/>
    <x v="6"/>
  </r>
  <r>
    <x v="1"/>
    <x v="3"/>
    <x v="3"/>
    <x v="0"/>
    <x v="639"/>
    <x v="1310"/>
    <n v="0"/>
    <x v="1"/>
    <x v="3"/>
    <x v="1"/>
    <x v="0"/>
    <x v="3"/>
    <x v="3"/>
    <x v="3"/>
    <x v="0"/>
    <x v="1"/>
    <x v="0"/>
  </r>
  <r>
    <x v="1"/>
    <x v="3"/>
    <x v="3"/>
    <x v="0"/>
    <x v="2"/>
    <x v="73"/>
    <n v="0"/>
    <x v="1"/>
    <x v="3"/>
    <x v="1"/>
    <x v="0"/>
    <x v="3"/>
    <x v="3"/>
    <x v="3"/>
    <x v="0"/>
    <x v="0"/>
    <x v="3"/>
  </r>
  <r>
    <x v="1"/>
    <x v="3"/>
    <x v="3"/>
    <x v="0"/>
    <x v="41"/>
    <x v="1226"/>
    <n v="867591.56"/>
    <x v="1"/>
    <x v="3"/>
    <x v="1"/>
    <x v="0"/>
    <x v="3"/>
    <x v="3"/>
    <x v="3"/>
    <x v="3"/>
    <x v="0"/>
    <x v="2"/>
  </r>
  <r>
    <x v="1"/>
    <x v="3"/>
    <x v="3"/>
    <x v="0"/>
    <x v="5"/>
    <x v="1367"/>
    <n v="894088.36"/>
    <x v="1"/>
    <x v="3"/>
    <x v="1"/>
    <x v="0"/>
    <x v="3"/>
    <x v="3"/>
    <x v="3"/>
    <x v="2"/>
    <x v="0"/>
    <x v="4"/>
  </r>
  <r>
    <x v="1"/>
    <x v="3"/>
    <x v="3"/>
    <x v="0"/>
    <x v="382"/>
    <x v="631"/>
    <n v="0"/>
    <x v="1"/>
    <x v="3"/>
    <x v="1"/>
    <x v="0"/>
    <x v="3"/>
    <x v="3"/>
    <x v="3"/>
    <x v="3"/>
    <x v="0"/>
    <x v="7"/>
  </r>
  <r>
    <x v="1"/>
    <x v="3"/>
    <x v="3"/>
    <x v="0"/>
    <x v="73"/>
    <x v="840"/>
    <n v="10721.8"/>
    <x v="1"/>
    <x v="3"/>
    <x v="1"/>
    <x v="0"/>
    <x v="3"/>
    <x v="3"/>
    <x v="3"/>
    <x v="0"/>
    <x v="0"/>
    <x v="4"/>
  </r>
  <r>
    <x v="1"/>
    <x v="3"/>
    <x v="3"/>
    <x v="0"/>
    <x v="5"/>
    <x v="150"/>
    <n v="0"/>
    <x v="1"/>
    <x v="3"/>
    <x v="1"/>
    <x v="0"/>
    <x v="3"/>
    <x v="3"/>
    <x v="3"/>
    <x v="0"/>
    <x v="0"/>
    <x v="6"/>
  </r>
  <r>
    <x v="1"/>
    <x v="3"/>
    <x v="3"/>
    <x v="0"/>
    <x v="39"/>
    <x v="44"/>
    <n v="0"/>
    <x v="1"/>
    <x v="3"/>
    <x v="1"/>
    <x v="0"/>
    <x v="3"/>
    <x v="3"/>
    <x v="3"/>
    <x v="3"/>
    <x v="1"/>
    <x v="3"/>
  </r>
  <r>
    <x v="1"/>
    <x v="3"/>
    <x v="3"/>
    <x v="0"/>
    <x v="44"/>
    <x v="50"/>
    <n v="0"/>
    <x v="1"/>
    <x v="3"/>
    <x v="1"/>
    <x v="0"/>
    <x v="3"/>
    <x v="3"/>
    <x v="3"/>
    <x v="0"/>
    <x v="0"/>
    <x v="5"/>
  </r>
  <r>
    <x v="1"/>
    <x v="3"/>
    <x v="3"/>
    <x v="0"/>
    <x v="645"/>
    <x v="1326"/>
    <n v="5180742.3600000003"/>
    <x v="1"/>
    <x v="3"/>
    <x v="1"/>
    <x v="0"/>
    <x v="3"/>
    <x v="3"/>
    <x v="3"/>
    <x v="3"/>
    <x v="1"/>
    <x v="3"/>
  </r>
  <r>
    <x v="1"/>
    <x v="3"/>
    <x v="3"/>
    <x v="0"/>
    <x v="26"/>
    <x v="291"/>
    <n v="0"/>
    <x v="1"/>
    <x v="3"/>
    <x v="1"/>
    <x v="0"/>
    <x v="3"/>
    <x v="3"/>
    <x v="3"/>
    <x v="0"/>
    <x v="0"/>
    <x v="0"/>
  </r>
  <r>
    <x v="1"/>
    <x v="3"/>
    <x v="3"/>
    <x v="0"/>
    <x v="136"/>
    <x v="352"/>
    <n v="0"/>
    <x v="1"/>
    <x v="3"/>
    <x v="1"/>
    <x v="0"/>
    <x v="3"/>
    <x v="3"/>
    <x v="3"/>
    <x v="0"/>
    <x v="0"/>
    <x v="2"/>
  </r>
  <r>
    <x v="1"/>
    <x v="3"/>
    <x v="3"/>
    <x v="0"/>
    <x v="5"/>
    <x v="150"/>
    <n v="0"/>
    <x v="1"/>
    <x v="3"/>
    <x v="1"/>
    <x v="0"/>
    <x v="3"/>
    <x v="3"/>
    <x v="3"/>
    <x v="0"/>
    <x v="0"/>
    <x v="1"/>
  </r>
  <r>
    <x v="1"/>
    <x v="3"/>
    <x v="3"/>
    <x v="0"/>
    <x v="395"/>
    <x v="1279"/>
    <n v="0"/>
    <x v="1"/>
    <x v="3"/>
    <x v="1"/>
    <x v="0"/>
    <x v="3"/>
    <x v="3"/>
    <x v="3"/>
    <x v="3"/>
    <x v="0"/>
    <x v="3"/>
  </r>
  <r>
    <x v="1"/>
    <x v="3"/>
    <x v="3"/>
    <x v="0"/>
    <x v="212"/>
    <x v="314"/>
    <n v="0"/>
    <x v="1"/>
    <x v="3"/>
    <x v="1"/>
    <x v="0"/>
    <x v="3"/>
    <x v="3"/>
    <x v="3"/>
    <x v="0"/>
    <x v="0"/>
    <x v="2"/>
  </r>
  <r>
    <x v="1"/>
    <x v="3"/>
    <x v="3"/>
    <x v="0"/>
    <x v="41"/>
    <x v="370"/>
    <n v="41063.75"/>
    <x v="1"/>
    <x v="3"/>
    <x v="1"/>
    <x v="0"/>
    <x v="3"/>
    <x v="3"/>
    <x v="3"/>
    <x v="3"/>
    <x v="0"/>
    <x v="7"/>
  </r>
  <r>
    <x v="1"/>
    <x v="3"/>
    <x v="3"/>
    <x v="0"/>
    <x v="16"/>
    <x v="357"/>
    <n v="0"/>
    <x v="1"/>
    <x v="3"/>
    <x v="1"/>
    <x v="0"/>
    <x v="3"/>
    <x v="3"/>
    <x v="3"/>
    <x v="3"/>
    <x v="2"/>
    <x v="6"/>
  </r>
  <r>
    <x v="1"/>
    <x v="3"/>
    <x v="3"/>
    <x v="0"/>
    <x v="311"/>
    <x v="503"/>
    <n v="1924757.09"/>
    <x v="1"/>
    <x v="3"/>
    <x v="1"/>
    <x v="0"/>
    <x v="3"/>
    <x v="3"/>
    <x v="3"/>
    <x v="4"/>
    <x v="0"/>
    <x v="6"/>
  </r>
  <r>
    <x v="1"/>
    <x v="3"/>
    <x v="3"/>
    <x v="0"/>
    <x v="93"/>
    <x v="129"/>
    <n v="0"/>
    <x v="1"/>
    <x v="3"/>
    <x v="1"/>
    <x v="0"/>
    <x v="3"/>
    <x v="3"/>
    <x v="3"/>
    <x v="0"/>
    <x v="0"/>
    <x v="5"/>
  </r>
  <r>
    <x v="1"/>
    <x v="3"/>
    <x v="3"/>
    <x v="0"/>
    <x v="13"/>
    <x v="531"/>
    <n v="0"/>
    <x v="1"/>
    <x v="3"/>
    <x v="1"/>
    <x v="0"/>
    <x v="3"/>
    <x v="3"/>
    <x v="3"/>
    <x v="3"/>
    <x v="0"/>
    <x v="3"/>
  </r>
  <r>
    <x v="1"/>
    <x v="3"/>
    <x v="3"/>
    <x v="0"/>
    <x v="86"/>
    <x v="104"/>
    <n v="538.32000000000005"/>
    <x v="1"/>
    <x v="3"/>
    <x v="1"/>
    <x v="0"/>
    <x v="3"/>
    <x v="3"/>
    <x v="3"/>
    <x v="0"/>
    <x v="0"/>
    <x v="6"/>
  </r>
  <r>
    <x v="1"/>
    <x v="3"/>
    <x v="3"/>
    <x v="0"/>
    <x v="1"/>
    <x v="1238"/>
    <n v="65363.38"/>
    <x v="1"/>
    <x v="3"/>
    <x v="1"/>
    <x v="0"/>
    <x v="3"/>
    <x v="3"/>
    <x v="3"/>
    <x v="3"/>
    <x v="0"/>
    <x v="3"/>
  </r>
  <r>
    <x v="1"/>
    <x v="3"/>
    <x v="3"/>
    <x v="0"/>
    <x v="213"/>
    <x v="319"/>
    <n v="0"/>
    <x v="1"/>
    <x v="3"/>
    <x v="1"/>
    <x v="0"/>
    <x v="3"/>
    <x v="3"/>
    <x v="3"/>
    <x v="0"/>
    <x v="1"/>
    <x v="6"/>
  </r>
  <r>
    <x v="1"/>
    <x v="3"/>
    <x v="3"/>
    <x v="0"/>
    <x v="346"/>
    <x v="995"/>
    <n v="470338.49"/>
    <x v="1"/>
    <x v="3"/>
    <x v="1"/>
    <x v="0"/>
    <x v="3"/>
    <x v="3"/>
    <x v="3"/>
    <x v="3"/>
    <x v="1"/>
    <x v="7"/>
  </r>
  <r>
    <x v="1"/>
    <x v="3"/>
    <x v="3"/>
    <x v="0"/>
    <x v="73"/>
    <x v="151"/>
    <n v="0"/>
    <x v="1"/>
    <x v="3"/>
    <x v="1"/>
    <x v="0"/>
    <x v="3"/>
    <x v="3"/>
    <x v="3"/>
    <x v="0"/>
    <x v="0"/>
    <x v="6"/>
  </r>
  <r>
    <x v="1"/>
    <x v="3"/>
    <x v="3"/>
    <x v="0"/>
    <x v="122"/>
    <x v="162"/>
    <n v="6005.59"/>
    <x v="1"/>
    <x v="3"/>
    <x v="1"/>
    <x v="0"/>
    <x v="3"/>
    <x v="3"/>
    <x v="3"/>
    <x v="0"/>
    <x v="0"/>
    <x v="7"/>
  </r>
  <r>
    <x v="1"/>
    <x v="3"/>
    <x v="3"/>
    <x v="0"/>
    <x v="243"/>
    <x v="648"/>
    <n v="8865718.1899999995"/>
    <x v="1"/>
    <x v="3"/>
    <x v="1"/>
    <x v="0"/>
    <x v="3"/>
    <x v="3"/>
    <x v="3"/>
    <x v="3"/>
    <x v="1"/>
    <x v="2"/>
  </r>
  <r>
    <x v="1"/>
    <x v="3"/>
    <x v="3"/>
    <x v="0"/>
    <x v="108"/>
    <x v="640"/>
    <n v="0"/>
    <x v="1"/>
    <x v="3"/>
    <x v="1"/>
    <x v="0"/>
    <x v="3"/>
    <x v="3"/>
    <x v="3"/>
    <x v="3"/>
    <x v="2"/>
    <x v="4"/>
  </r>
  <r>
    <x v="1"/>
    <x v="3"/>
    <x v="3"/>
    <x v="0"/>
    <x v="228"/>
    <x v="424"/>
    <n v="0"/>
    <x v="1"/>
    <x v="3"/>
    <x v="1"/>
    <x v="0"/>
    <x v="3"/>
    <x v="3"/>
    <x v="3"/>
    <x v="0"/>
    <x v="0"/>
    <x v="0"/>
  </r>
  <r>
    <x v="1"/>
    <x v="3"/>
    <x v="3"/>
    <x v="0"/>
    <x v="73"/>
    <x v="151"/>
    <n v="0"/>
    <x v="1"/>
    <x v="3"/>
    <x v="1"/>
    <x v="0"/>
    <x v="3"/>
    <x v="3"/>
    <x v="3"/>
    <x v="0"/>
    <x v="0"/>
    <x v="1"/>
  </r>
  <r>
    <x v="1"/>
    <x v="3"/>
    <x v="3"/>
    <x v="0"/>
    <x v="11"/>
    <x v="160"/>
    <n v="0"/>
    <x v="1"/>
    <x v="3"/>
    <x v="1"/>
    <x v="0"/>
    <x v="3"/>
    <x v="3"/>
    <x v="3"/>
    <x v="3"/>
    <x v="0"/>
    <x v="0"/>
  </r>
  <r>
    <x v="1"/>
    <x v="3"/>
    <x v="3"/>
    <x v="0"/>
    <x v="370"/>
    <x v="611"/>
    <n v="0"/>
    <x v="1"/>
    <x v="3"/>
    <x v="1"/>
    <x v="0"/>
    <x v="3"/>
    <x v="3"/>
    <x v="3"/>
    <x v="2"/>
    <x v="0"/>
    <x v="4"/>
  </r>
  <r>
    <x v="1"/>
    <x v="3"/>
    <x v="3"/>
    <x v="0"/>
    <x v="110"/>
    <x v="1041"/>
    <n v="1318643.1200000001"/>
    <x v="1"/>
    <x v="3"/>
    <x v="1"/>
    <x v="0"/>
    <x v="3"/>
    <x v="3"/>
    <x v="3"/>
    <x v="3"/>
    <x v="0"/>
    <x v="3"/>
  </r>
  <r>
    <x v="1"/>
    <x v="3"/>
    <x v="3"/>
    <x v="0"/>
    <x v="18"/>
    <x v="588"/>
    <n v="240498.87"/>
    <x v="1"/>
    <x v="3"/>
    <x v="1"/>
    <x v="0"/>
    <x v="3"/>
    <x v="3"/>
    <x v="3"/>
    <x v="3"/>
    <x v="0"/>
    <x v="3"/>
  </r>
  <r>
    <x v="1"/>
    <x v="3"/>
    <x v="3"/>
    <x v="0"/>
    <x v="11"/>
    <x v="1010"/>
    <n v="3842.15"/>
    <x v="1"/>
    <x v="3"/>
    <x v="1"/>
    <x v="0"/>
    <x v="3"/>
    <x v="3"/>
    <x v="3"/>
    <x v="3"/>
    <x v="0"/>
    <x v="2"/>
  </r>
  <r>
    <x v="1"/>
    <x v="3"/>
    <x v="3"/>
    <x v="0"/>
    <x v="480"/>
    <x v="848"/>
    <n v="77275.55"/>
    <x v="1"/>
    <x v="3"/>
    <x v="1"/>
    <x v="0"/>
    <x v="3"/>
    <x v="3"/>
    <x v="3"/>
    <x v="1"/>
    <x v="0"/>
    <x v="4"/>
  </r>
  <r>
    <x v="1"/>
    <x v="3"/>
    <x v="3"/>
    <x v="0"/>
    <x v="1"/>
    <x v="1248"/>
    <n v="1417.53"/>
    <x v="1"/>
    <x v="3"/>
    <x v="1"/>
    <x v="0"/>
    <x v="3"/>
    <x v="3"/>
    <x v="3"/>
    <x v="3"/>
    <x v="0"/>
    <x v="6"/>
  </r>
  <r>
    <x v="1"/>
    <x v="3"/>
    <x v="3"/>
    <x v="0"/>
    <x v="565"/>
    <x v="1055"/>
    <n v="227766.28"/>
    <x v="1"/>
    <x v="3"/>
    <x v="1"/>
    <x v="0"/>
    <x v="3"/>
    <x v="3"/>
    <x v="3"/>
    <x v="2"/>
    <x v="0"/>
    <x v="4"/>
  </r>
  <r>
    <x v="1"/>
    <x v="3"/>
    <x v="3"/>
    <x v="0"/>
    <x v="431"/>
    <x v="721"/>
    <n v="397146.98"/>
    <x v="1"/>
    <x v="3"/>
    <x v="1"/>
    <x v="0"/>
    <x v="3"/>
    <x v="3"/>
    <x v="3"/>
    <x v="2"/>
    <x v="0"/>
    <x v="2"/>
  </r>
  <r>
    <x v="1"/>
    <x v="3"/>
    <x v="3"/>
    <x v="0"/>
    <x v="119"/>
    <x v="153"/>
    <n v="0"/>
    <x v="1"/>
    <x v="3"/>
    <x v="1"/>
    <x v="0"/>
    <x v="3"/>
    <x v="3"/>
    <x v="3"/>
    <x v="0"/>
    <x v="0"/>
    <x v="7"/>
  </r>
  <r>
    <x v="1"/>
    <x v="3"/>
    <x v="3"/>
    <x v="0"/>
    <x v="346"/>
    <x v="567"/>
    <n v="16040.4"/>
    <x v="1"/>
    <x v="3"/>
    <x v="1"/>
    <x v="0"/>
    <x v="3"/>
    <x v="3"/>
    <x v="3"/>
    <x v="4"/>
    <x v="0"/>
    <x v="0"/>
  </r>
  <r>
    <x v="1"/>
    <x v="3"/>
    <x v="3"/>
    <x v="0"/>
    <x v="599"/>
    <x v="1148"/>
    <n v="0"/>
    <x v="1"/>
    <x v="3"/>
    <x v="1"/>
    <x v="0"/>
    <x v="3"/>
    <x v="3"/>
    <x v="3"/>
    <x v="3"/>
    <x v="1"/>
    <x v="7"/>
  </r>
  <r>
    <x v="1"/>
    <x v="3"/>
    <x v="3"/>
    <x v="0"/>
    <x v="548"/>
    <x v="1007"/>
    <n v="20000"/>
    <x v="1"/>
    <x v="3"/>
    <x v="1"/>
    <x v="0"/>
    <x v="3"/>
    <x v="3"/>
    <x v="3"/>
    <x v="3"/>
    <x v="0"/>
    <x v="6"/>
  </r>
  <r>
    <x v="1"/>
    <x v="3"/>
    <x v="3"/>
    <x v="0"/>
    <x v="245"/>
    <x v="384"/>
    <n v="800506.31"/>
    <x v="1"/>
    <x v="3"/>
    <x v="1"/>
    <x v="0"/>
    <x v="3"/>
    <x v="3"/>
    <x v="3"/>
    <x v="4"/>
    <x v="0"/>
    <x v="3"/>
  </r>
  <r>
    <x v="1"/>
    <x v="3"/>
    <x v="3"/>
    <x v="0"/>
    <x v="11"/>
    <x v="1237"/>
    <n v="302988.42"/>
    <x v="1"/>
    <x v="3"/>
    <x v="1"/>
    <x v="0"/>
    <x v="3"/>
    <x v="3"/>
    <x v="3"/>
    <x v="3"/>
    <x v="0"/>
    <x v="7"/>
  </r>
  <r>
    <x v="1"/>
    <x v="3"/>
    <x v="3"/>
    <x v="0"/>
    <x v="339"/>
    <x v="549"/>
    <n v="0"/>
    <x v="1"/>
    <x v="3"/>
    <x v="1"/>
    <x v="0"/>
    <x v="3"/>
    <x v="3"/>
    <x v="3"/>
    <x v="0"/>
    <x v="0"/>
    <x v="3"/>
  </r>
  <r>
    <x v="1"/>
    <x v="3"/>
    <x v="3"/>
    <x v="0"/>
    <x v="486"/>
    <x v="861"/>
    <n v="554649.63"/>
    <x v="1"/>
    <x v="3"/>
    <x v="1"/>
    <x v="0"/>
    <x v="3"/>
    <x v="3"/>
    <x v="3"/>
    <x v="1"/>
    <x v="0"/>
    <x v="4"/>
  </r>
  <r>
    <x v="1"/>
    <x v="3"/>
    <x v="3"/>
    <x v="0"/>
    <x v="50"/>
    <x v="980"/>
    <n v="0"/>
    <x v="1"/>
    <x v="3"/>
    <x v="1"/>
    <x v="0"/>
    <x v="3"/>
    <x v="3"/>
    <x v="3"/>
    <x v="0"/>
    <x v="0"/>
    <x v="6"/>
  </r>
  <r>
    <x v="1"/>
    <x v="3"/>
    <x v="3"/>
    <x v="0"/>
    <x v="134"/>
    <x v="181"/>
    <n v="3000911.33"/>
    <x v="1"/>
    <x v="3"/>
    <x v="1"/>
    <x v="0"/>
    <x v="3"/>
    <x v="3"/>
    <x v="3"/>
    <x v="0"/>
    <x v="1"/>
    <x v="5"/>
  </r>
  <r>
    <x v="1"/>
    <x v="3"/>
    <x v="3"/>
    <x v="0"/>
    <x v="50"/>
    <x v="980"/>
    <n v="0"/>
    <x v="1"/>
    <x v="3"/>
    <x v="1"/>
    <x v="0"/>
    <x v="3"/>
    <x v="3"/>
    <x v="3"/>
    <x v="0"/>
    <x v="0"/>
    <x v="2"/>
  </r>
  <r>
    <x v="1"/>
    <x v="3"/>
    <x v="3"/>
    <x v="0"/>
    <x v="1"/>
    <x v="669"/>
    <n v="12288459.75"/>
    <x v="1"/>
    <x v="3"/>
    <x v="1"/>
    <x v="0"/>
    <x v="3"/>
    <x v="3"/>
    <x v="3"/>
    <x v="3"/>
    <x v="0"/>
    <x v="6"/>
  </r>
  <r>
    <x v="1"/>
    <x v="3"/>
    <x v="3"/>
    <x v="0"/>
    <x v="432"/>
    <x v="722"/>
    <n v="-6314661.5700000003"/>
    <x v="1"/>
    <x v="3"/>
    <x v="1"/>
    <x v="0"/>
    <x v="3"/>
    <x v="3"/>
    <x v="3"/>
    <x v="3"/>
    <x v="1"/>
    <x v="6"/>
  </r>
  <r>
    <x v="1"/>
    <x v="3"/>
    <x v="3"/>
    <x v="0"/>
    <x v="18"/>
    <x v="756"/>
    <n v="0"/>
    <x v="1"/>
    <x v="3"/>
    <x v="1"/>
    <x v="0"/>
    <x v="3"/>
    <x v="3"/>
    <x v="3"/>
    <x v="3"/>
    <x v="0"/>
    <x v="6"/>
  </r>
  <r>
    <x v="1"/>
    <x v="3"/>
    <x v="3"/>
    <x v="0"/>
    <x v="589"/>
    <x v="1118"/>
    <n v="0"/>
    <x v="1"/>
    <x v="3"/>
    <x v="1"/>
    <x v="0"/>
    <x v="3"/>
    <x v="3"/>
    <x v="3"/>
    <x v="1"/>
    <x v="0"/>
    <x v="5"/>
  </r>
  <r>
    <x v="1"/>
    <x v="3"/>
    <x v="3"/>
    <x v="0"/>
    <x v="5"/>
    <x v="5"/>
    <n v="691257.31"/>
    <x v="1"/>
    <x v="3"/>
    <x v="1"/>
    <x v="0"/>
    <x v="3"/>
    <x v="3"/>
    <x v="3"/>
    <x v="4"/>
    <x v="0"/>
    <x v="3"/>
  </r>
  <r>
    <x v="1"/>
    <x v="3"/>
    <x v="3"/>
    <x v="0"/>
    <x v="22"/>
    <x v="728"/>
    <n v="0"/>
    <x v="1"/>
    <x v="3"/>
    <x v="1"/>
    <x v="0"/>
    <x v="3"/>
    <x v="3"/>
    <x v="3"/>
    <x v="5"/>
    <x v="0"/>
    <x v="4"/>
  </r>
  <r>
    <x v="1"/>
    <x v="3"/>
    <x v="3"/>
    <x v="0"/>
    <x v="261"/>
    <x v="520"/>
    <n v="0"/>
    <x v="1"/>
    <x v="3"/>
    <x v="1"/>
    <x v="0"/>
    <x v="3"/>
    <x v="3"/>
    <x v="3"/>
    <x v="3"/>
    <x v="0"/>
    <x v="3"/>
  </r>
  <r>
    <x v="1"/>
    <x v="3"/>
    <x v="3"/>
    <x v="0"/>
    <x v="121"/>
    <x v="156"/>
    <n v="0"/>
    <x v="1"/>
    <x v="3"/>
    <x v="1"/>
    <x v="0"/>
    <x v="3"/>
    <x v="3"/>
    <x v="3"/>
    <x v="0"/>
    <x v="0"/>
    <x v="6"/>
  </r>
  <r>
    <x v="1"/>
    <x v="3"/>
    <x v="3"/>
    <x v="0"/>
    <x v="284"/>
    <x v="461"/>
    <n v="0"/>
    <x v="1"/>
    <x v="3"/>
    <x v="1"/>
    <x v="0"/>
    <x v="3"/>
    <x v="3"/>
    <x v="3"/>
    <x v="3"/>
    <x v="0"/>
    <x v="6"/>
  </r>
  <r>
    <x v="1"/>
    <x v="3"/>
    <x v="3"/>
    <x v="0"/>
    <x v="11"/>
    <x v="1131"/>
    <n v="0"/>
    <x v="1"/>
    <x v="3"/>
    <x v="1"/>
    <x v="0"/>
    <x v="3"/>
    <x v="3"/>
    <x v="3"/>
    <x v="3"/>
    <x v="0"/>
    <x v="5"/>
  </r>
  <r>
    <x v="1"/>
    <x v="3"/>
    <x v="3"/>
    <x v="0"/>
    <x v="630"/>
    <x v="1276"/>
    <n v="0"/>
    <x v="1"/>
    <x v="3"/>
    <x v="1"/>
    <x v="0"/>
    <x v="3"/>
    <x v="3"/>
    <x v="3"/>
    <x v="3"/>
    <x v="0"/>
    <x v="6"/>
  </r>
  <r>
    <x v="1"/>
    <x v="3"/>
    <x v="3"/>
    <x v="0"/>
    <x v="221"/>
    <x v="796"/>
    <n v="0"/>
    <x v="1"/>
    <x v="3"/>
    <x v="1"/>
    <x v="0"/>
    <x v="3"/>
    <x v="3"/>
    <x v="3"/>
    <x v="3"/>
    <x v="0"/>
    <x v="0"/>
  </r>
  <r>
    <x v="1"/>
    <x v="3"/>
    <x v="3"/>
    <x v="0"/>
    <x v="492"/>
    <x v="871"/>
    <n v="11118491.68"/>
    <x v="1"/>
    <x v="3"/>
    <x v="1"/>
    <x v="0"/>
    <x v="3"/>
    <x v="3"/>
    <x v="3"/>
    <x v="3"/>
    <x v="1"/>
    <x v="1"/>
  </r>
  <r>
    <x v="1"/>
    <x v="3"/>
    <x v="3"/>
    <x v="0"/>
    <x v="5"/>
    <x v="5"/>
    <n v="803451.13"/>
    <x v="1"/>
    <x v="3"/>
    <x v="1"/>
    <x v="0"/>
    <x v="3"/>
    <x v="3"/>
    <x v="3"/>
    <x v="4"/>
    <x v="0"/>
    <x v="6"/>
  </r>
  <r>
    <x v="1"/>
    <x v="3"/>
    <x v="3"/>
    <x v="0"/>
    <x v="609"/>
    <x v="1177"/>
    <n v="0"/>
    <x v="1"/>
    <x v="3"/>
    <x v="1"/>
    <x v="0"/>
    <x v="3"/>
    <x v="3"/>
    <x v="3"/>
    <x v="3"/>
    <x v="0"/>
    <x v="1"/>
  </r>
  <r>
    <x v="1"/>
    <x v="3"/>
    <x v="3"/>
    <x v="0"/>
    <x v="5"/>
    <x v="66"/>
    <n v="0"/>
    <x v="1"/>
    <x v="3"/>
    <x v="1"/>
    <x v="0"/>
    <x v="3"/>
    <x v="3"/>
    <x v="3"/>
    <x v="0"/>
    <x v="0"/>
    <x v="6"/>
  </r>
  <r>
    <x v="1"/>
    <x v="3"/>
    <x v="3"/>
    <x v="0"/>
    <x v="498"/>
    <x v="898"/>
    <n v="1580886.76"/>
    <x v="1"/>
    <x v="3"/>
    <x v="1"/>
    <x v="0"/>
    <x v="3"/>
    <x v="3"/>
    <x v="3"/>
    <x v="1"/>
    <x v="0"/>
    <x v="5"/>
  </r>
  <r>
    <x v="1"/>
    <x v="3"/>
    <x v="3"/>
    <x v="0"/>
    <x v="219"/>
    <x v="328"/>
    <n v="0"/>
    <x v="1"/>
    <x v="3"/>
    <x v="1"/>
    <x v="0"/>
    <x v="3"/>
    <x v="3"/>
    <x v="3"/>
    <x v="3"/>
    <x v="0"/>
    <x v="6"/>
  </r>
  <r>
    <x v="1"/>
    <x v="3"/>
    <x v="3"/>
    <x v="0"/>
    <x v="22"/>
    <x v="336"/>
    <n v="1864.47"/>
    <x v="1"/>
    <x v="3"/>
    <x v="1"/>
    <x v="0"/>
    <x v="3"/>
    <x v="3"/>
    <x v="3"/>
    <x v="0"/>
    <x v="0"/>
    <x v="5"/>
  </r>
  <r>
    <x v="1"/>
    <x v="3"/>
    <x v="3"/>
    <x v="0"/>
    <x v="11"/>
    <x v="918"/>
    <n v="33924.54"/>
    <x v="1"/>
    <x v="3"/>
    <x v="1"/>
    <x v="0"/>
    <x v="3"/>
    <x v="3"/>
    <x v="3"/>
    <x v="3"/>
    <x v="0"/>
    <x v="3"/>
  </r>
  <r>
    <x v="1"/>
    <x v="3"/>
    <x v="3"/>
    <x v="0"/>
    <x v="18"/>
    <x v="725"/>
    <n v="5275000"/>
    <x v="1"/>
    <x v="3"/>
    <x v="1"/>
    <x v="0"/>
    <x v="3"/>
    <x v="3"/>
    <x v="3"/>
    <x v="1"/>
    <x v="0"/>
    <x v="4"/>
  </r>
  <r>
    <x v="1"/>
    <x v="3"/>
    <x v="3"/>
    <x v="0"/>
    <x v="1"/>
    <x v="122"/>
    <n v="0"/>
    <x v="1"/>
    <x v="3"/>
    <x v="1"/>
    <x v="0"/>
    <x v="3"/>
    <x v="3"/>
    <x v="3"/>
    <x v="3"/>
    <x v="0"/>
    <x v="1"/>
  </r>
  <r>
    <x v="1"/>
    <x v="3"/>
    <x v="3"/>
    <x v="0"/>
    <x v="13"/>
    <x v="112"/>
    <n v="0"/>
    <x v="1"/>
    <x v="3"/>
    <x v="1"/>
    <x v="0"/>
    <x v="3"/>
    <x v="3"/>
    <x v="3"/>
    <x v="3"/>
    <x v="0"/>
    <x v="0"/>
  </r>
  <r>
    <x v="1"/>
    <x v="3"/>
    <x v="3"/>
    <x v="0"/>
    <x v="1"/>
    <x v="1188"/>
    <n v="0"/>
    <x v="1"/>
    <x v="3"/>
    <x v="1"/>
    <x v="0"/>
    <x v="3"/>
    <x v="3"/>
    <x v="3"/>
    <x v="3"/>
    <x v="0"/>
    <x v="1"/>
  </r>
  <r>
    <x v="1"/>
    <x v="3"/>
    <x v="3"/>
    <x v="0"/>
    <x v="624"/>
    <x v="1260"/>
    <n v="0"/>
    <x v="1"/>
    <x v="3"/>
    <x v="1"/>
    <x v="0"/>
    <x v="3"/>
    <x v="3"/>
    <x v="3"/>
    <x v="3"/>
    <x v="1"/>
    <x v="5"/>
  </r>
  <r>
    <x v="1"/>
    <x v="3"/>
    <x v="3"/>
    <x v="0"/>
    <x v="88"/>
    <x v="161"/>
    <n v="0"/>
    <x v="1"/>
    <x v="3"/>
    <x v="1"/>
    <x v="0"/>
    <x v="3"/>
    <x v="3"/>
    <x v="3"/>
    <x v="0"/>
    <x v="0"/>
    <x v="5"/>
  </r>
  <r>
    <x v="1"/>
    <x v="3"/>
    <x v="3"/>
    <x v="0"/>
    <x v="362"/>
    <x v="597"/>
    <n v="24368810.870000001"/>
    <x v="1"/>
    <x v="3"/>
    <x v="1"/>
    <x v="0"/>
    <x v="3"/>
    <x v="3"/>
    <x v="3"/>
    <x v="3"/>
    <x v="0"/>
    <x v="5"/>
  </r>
  <r>
    <x v="1"/>
    <x v="3"/>
    <x v="3"/>
    <x v="0"/>
    <x v="11"/>
    <x v="511"/>
    <n v="6369773.9199999999"/>
    <x v="1"/>
    <x v="3"/>
    <x v="1"/>
    <x v="0"/>
    <x v="3"/>
    <x v="3"/>
    <x v="3"/>
    <x v="3"/>
    <x v="0"/>
    <x v="3"/>
  </r>
  <r>
    <x v="1"/>
    <x v="3"/>
    <x v="3"/>
    <x v="0"/>
    <x v="453"/>
    <x v="774"/>
    <n v="48351.27"/>
    <x v="1"/>
    <x v="3"/>
    <x v="1"/>
    <x v="0"/>
    <x v="3"/>
    <x v="3"/>
    <x v="3"/>
    <x v="1"/>
    <x v="0"/>
    <x v="2"/>
  </r>
  <r>
    <x v="1"/>
    <x v="3"/>
    <x v="3"/>
    <x v="0"/>
    <x v="108"/>
    <x v="640"/>
    <n v="0"/>
    <x v="1"/>
    <x v="3"/>
    <x v="1"/>
    <x v="0"/>
    <x v="3"/>
    <x v="3"/>
    <x v="3"/>
    <x v="3"/>
    <x v="2"/>
    <x v="3"/>
  </r>
  <r>
    <x v="1"/>
    <x v="3"/>
    <x v="3"/>
    <x v="0"/>
    <x v="106"/>
    <x v="134"/>
    <n v="0"/>
    <x v="1"/>
    <x v="3"/>
    <x v="1"/>
    <x v="0"/>
    <x v="3"/>
    <x v="3"/>
    <x v="3"/>
    <x v="0"/>
    <x v="0"/>
    <x v="7"/>
  </r>
  <r>
    <x v="1"/>
    <x v="3"/>
    <x v="3"/>
    <x v="0"/>
    <x v="1"/>
    <x v="1152"/>
    <n v="0"/>
    <x v="1"/>
    <x v="3"/>
    <x v="1"/>
    <x v="0"/>
    <x v="3"/>
    <x v="3"/>
    <x v="3"/>
    <x v="3"/>
    <x v="0"/>
    <x v="0"/>
  </r>
  <r>
    <x v="1"/>
    <x v="3"/>
    <x v="3"/>
    <x v="0"/>
    <x v="518"/>
    <x v="944"/>
    <n v="-77838.929999999993"/>
    <x v="1"/>
    <x v="3"/>
    <x v="1"/>
    <x v="0"/>
    <x v="3"/>
    <x v="3"/>
    <x v="3"/>
    <x v="3"/>
    <x v="0"/>
    <x v="3"/>
  </r>
  <r>
    <x v="1"/>
    <x v="3"/>
    <x v="3"/>
    <x v="0"/>
    <x v="126"/>
    <x v="168"/>
    <n v="0"/>
    <x v="1"/>
    <x v="3"/>
    <x v="1"/>
    <x v="0"/>
    <x v="3"/>
    <x v="3"/>
    <x v="3"/>
    <x v="0"/>
    <x v="0"/>
    <x v="1"/>
  </r>
  <r>
    <x v="1"/>
    <x v="3"/>
    <x v="3"/>
    <x v="0"/>
    <x v="67"/>
    <x v="82"/>
    <n v="0"/>
    <x v="1"/>
    <x v="3"/>
    <x v="1"/>
    <x v="0"/>
    <x v="3"/>
    <x v="3"/>
    <x v="3"/>
    <x v="0"/>
    <x v="0"/>
    <x v="5"/>
  </r>
  <r>
    <x v="1"/>
    <x v="3"/>
    <x v="3"/>
    <x v="0"/>
    <x v="5"/>
    <x v="230"/>
    <n v="9469.0499999999993"/>
    <x v="1"/>
    <x v="3"/>
    <x v="1"/>
    <x v="0"/>
    <x v="3"/>
    <x v="3"/>
    <x v="3"/>
    <x v="2"/>
    <x v="0"/>
    <x v="1"/>
  </r>
  <r>
    <x v="1"/>
    <x v="3"/>
    <x v="3"/>
    <x v="0"/>
    <x v="1"/>
    <x v="26"/>
    <n v="36929.480000000003"/>
    <x v="1"/>
    <x v="3"/>
    <x v="1"/>
    <x v="0"/>
    <x v="3"/>
    <x v="3"/>
    <x v="3"/>
    <x v="3"/>
    <x v="0"/>
    <x v="2"/>
  </r>
  <r>
    <x v="1"/>
    <x v="3"/>
    <x v="3"/>
    <x v="0"/>
    <x v="13"/>
    <x v="13"/>
    <n v="12280.7"/>
    <x v="1"/>
    <x v="3"/>
    <x v="1"/>
    <x v="0"/>
    <x v="3"/>
    <x v="3"/>
    <x v="3"/>
    <x v="3"/>
    <x v="0"/>
    <x v="1"/>
  </r>
  <r>
    <x v="1"/>
    <x v="3"/>
    <x v="3"/>
    <x v="0"/>
    <x v="111"/>
    <x v="924"/>
    <n v="0"/>
    <x v="1"/>
    <x v="3"/>
    <x v="1"/>
    <x v="0"/>
    <x v="3"/>
    <x v="3"/>
    <x v="3"/>
    <x v="3"/>
    <x v="0"/>
    <x v="0"/>
  </r>
  <r>
    <x v="1"/>
    <x v="3"/>
    <x v="3"/>
    <x v="0"/>
    <x v="123"/>
    <x v="163"/>
    <n v="0"/>
    <x v="1"/>
    <x v="3"/>
    <x v="1"/>
    <x v="0"/>
    <x v="3"/>
    <x v="3"/>
    <x v="3"/>
    <x v="0"/>
    <x v="0"/>
    <x v="7"/>
  </r>
  <r>
    <x v="1"/>
    <x v="3"/>
    <x v="3"/>
    <x v="0"/>
    <x v="40"/>
    <x v="45"/>
    <n v="5420142.29"/>
    <x v="1"/>
    <x v="3"/>
    <x v="1"/>
    <x v="0"/>
    <x v="3"/>
    <x v="3"/>
    <x v="3"/>
    <x v="0"/>
    <x v="1"/>
    <x v="5"/>
  </r>
  <r>
    <x v="1"/>
    <x v="3"/>
    <x v="3"/>
    <x v="0"/>
    <x v="425"/>
    <x v="708"/>
    <n v="87537.85"/>
    <x v="1"/>
    <x v="3"/>
    <x v="1"/>
    <x v="0"/>
    <x v="3"/>
    <x v="3"/>
    <x v="3"/>
    <x v="2"/>
    <x v="1"/>
    <x v="0"/>
  </r>
  <r>
    <x v="1"/>
    <x v="3"/>
    <x v="3"/>
    <x v="0"/>
    <x v="584"/>
    <x v="1107"/>
    <n v="836577.82"/>
    <x v="1"/>
    <x v="3"/>
    <x v="1"/>
    <x v="0"/>
    <x v="3"/>
    <x v="3"/>
    <x v="3"/>
    <x v="3"/>
    <x v="0"/>
    <x v="2"/>
  </r>
  <r>
    <x v="1"/>
    <x v="3"/>
    <x v="3"/>
    <x v="0"/>
    <x v="8"/>
    <x v="8"/>
    <n v="0"/>
    <x v="1"/>
    <x v="3"/>
    <x v="1"/>
    <x v="0"/>
    <x v="3"/>
    <x v="3"/>
    <x v="3"/>
    <x v="0"/>
    <x v="1"/>
    <x v="6"/>
  </r>
  <r>
    <x v="1"/>
    <x v="3"/>
    <x v="3"/>
    <x v="0"/>
    <x v="129"/>
    <x v="173"/>
    <n v="0"/>
    <x v="1"/>
    <x v="3"/>
    <x v="1"/>
    <x v="0"/>
    <x v="3"/>
    <x v="3"/>
    <x v="3"/>
    <x v="1"/>
    <x v="0"/>
    <x v="1"/>
  </r>
  <r>
    <x v="1"/>
    <x v="3"/>
    <x v="3"/>
    <x v="0"/>
    <x v="34"/>
    <x v="889"/>
    <n v="0"/>
    <x v="1"/>
    <x v="3"/>
    <x v="1"/>
    <x v="0"/>
    <x v="3"/>
    <x v="3"/>
    <x v="3"/>
    <x v="1"/>
    <x v="0"/>
    <x v="7"/>
  </r>
  <r>
    <x v="1"/>
    <x v="3"/>
    <x v="3"/>
    <x v="0"/>
    <x v="11"/>
    <x v="742"/>
    <n v="0"/>
    <x v="1"/>
    <x v="3"/>
    <x v="1"/>
    <x v="0"/>
    <x v="3"/>
    <x v="3"/>
    <x v="3"/>
    <x v="1"/>
    <x v="0"/>
    <x v="6"/>
  </r>
  <r>
    <x v="1"/>
    <x v="3"/>
    <x v="3"/>
    <x v="0"/>
    <x v="385"/>
    <x v="637"/>
    <n v="2044161.56"/>
    <x v="1"/>
    <x v="3"/>
    <x v="1"/>
    <x v="0"/>
    <x v="3"/>
    <x v="3"/>
    <x v="3"/>
    <x v="2"/>
    <x v="0"/>
    <x v="3"/>
  </r>
  <r>
    <x v="1"/>
    <x v="3"/>
    <x v="3"/>
    <x v="0"/>
    <x v="477"/>
    <x v="843"/>
    <n v="0"/>
    <x v="1"/>
    <x v="3"/>
    <x v="1"/>
    <x v="0"/>
    <x v="3"/>
    <x v="3"/>
    <x v="3"/>
    <x v="1"/>
    <x v="1"/>
    <x v="3"/>
  </r>
  <r>
    <x v="1"/>
    <x v="3"/>
    <x v="3"/>
    <x v="0"/>
    <x v="73"/>
    <x v="89"/>
    <n v="0"/>
    <x v="1"/>
    <x v="3"/>
    <x v="1"/>
    <x v="0"/>
    <x v="3"/>
    <x v="3"/>
    <x v="3"/>
    <x v="0"/>
    <x v="0"/>
    <x v="7"/>
  </r>
  <r>
    <x v="1"/>
    <x v="3"/>
    <x v="3"/>
    <x v="0"/>
    <x v="1"/>
    <x v="801"/>
    <n v="0"/>
    <x v="1"/>
    <x v="3"/>
    <x v="1"/>
    <x v="0"/>
    <x v="3"/>
    <x v="3"/>
    <x v="3"/>
    <x v="1"/>
    <x v="0"/>
    <x v="0"/>
  </r>
  <r>
    <x v="1"/>
    <x v="3"/>
    <x v="3"/>
    <x v="0"/>
    <x v="286"/>
    <x v="472"/>
    <n v="82347910.730000004"/>
    <x v="1"/>
    <x v="3"/>
    <x v="1"/>
    <x v="0"/>
    <x v="3"/>
    <x v="3"/>
    <x v="3"/>
    <x v="5"/>
    <x v="1"/>
    <x v="1"/>
  </r>
  <r>
    <x v="1"/>
    <x v="3"/>
    <x v="3"/>
    <x v="0"/>
    <x v="11"/>
    <x v="982"/>
    <n v="79276.61"/>
    <x v="1"/>
    <x v="3"/>
    <x v="1"/>
    <x v="0"/>
    <x v="3"/>
    <x v="3"/>
    <x v="3"/>
    <x v="3"/>
    <x v="0"/>
    <x v="0"/>
  </r>
  <r>
    <x v="1"/>
    <x v="3"/>
    <x v="3"/>
    <x v="0"/>
    <x v="509"/>
    <x v="928"/>
    <n v="1282906.49"/>
    <x v="1"/>
    <x v="3"/>
    <x v="1"/>
    <x v="0"/>
    <x v="3"/>
    <x v="3"/>
    <x v="3"/>
    <x v="3"/>
    <x v="0"/>
    <x v="7"/>
  </r>
  <r>
    <x v="1"/>
    <x v="3"/>
    <x v="3"/>
    <x v="0"/>
    <x v="104"/>
    <x v="132"/>
    <n v="0"/>
    <x v="1"/>
    <x v="3"/>
    <x v="1"/>
    <x v="0"/>
    <x v="3"/>
    <x v="3"/>
    <x v="3"/>
    <x v="0"/>
    <x v="0"/>
    <x v="6"/>
  </r>
  <r>
    <x v="1"/>
    <x v="3"/>
    <x v="3"/>
    <x v="0"/>
    <x v="41"/>
    <x v="1216"/>
    <n v="1248.6500000000001"/>
    <x v="1"/>
    <x v="3"/>
    <x v="1"/>
    <x v="0"/>
    <x v="3"/>
    <x v="3"/>
    <x v="3"/>
    <x v="3"/>
    <x v="0"/>
    <x v="2"/>
  </r>
  <r>
    <x v="1"/>
    <x v="3"/>
    <x v="3"/>
    <x v="0"/>
    <x v="31"/>
    <x v="1036"/>
    <n v="0"/>
    <x v="1"/>
    <x v="3"/>
    <x v="1"/>
    <x v="0"/>
    <x v="3"/>
    <x v="3"/>
    <x v="3"/>
    <x v="0"/>
    <x v="0"/>
    <x v="5"/>
  </r>
  <r>
    <x v="1"/>
    <x v="3"/>
    <x v="3"/>
    <x v="0"/>
    <x v="18"/>
    <x v="740"/>
    <n v="0"/>
    <x v="1"/>
    <x v="3"/>
    <x v="1"/>
    <x v="0"/>
    <x v="3"/>
    <x v="3"/>
    <x v="3"/>
    <x v="3"/>
    <x v="0"/>
    <x v="4"/>
  </r>
  <r>
    <x v="1"/>
    <x v="3"/>
    <x v="3"/>
    <x v="0"/>
    <x v="18"/>
    <x v="1217"/>
    <n v="0"/>
    <x v="1"/>
    <x v="3"/>
    <x v="1"/>
    <x v="0"/>
    <x v="3"/>
    <x v="3"/>
    <x v="3"/>
    <x v="3"/>
    <x v="0"/>
    <x v="0"/>
  </r>
  <r>
    <x v="1"/>
    <x v="3"/>
    <x v="3"/>
    <x v="0"/>
    <x v="111"/>
    <x v="1171"/>
    <n v="0"/>
    <x v="1"/>
    <x v="3"/>
    <x v="1"/>
    <x v="0"/>
    <x v="3"/>
    <x v="3"/>
    <x v="3"/>
    <x v="3"/>
    <x v="0"/>
    <x v="5"/>
  </r>
  <r>
    <x v="1"/>
    <x v="3"/>
    <x v="3"/>
    <x v="0"/>
    <x v="549"/>
    <x v="1009"/>
    <n v="0"/>
    <x v="1"/>
    <x v="3"/>
    <x v="1"/>
    <x v="0"/>
    <x v="3"/>
    <x v="3"/>
    <x v="3"/>
    <x v="3"/>
    <x v="0"/>
    <x v="2"/>
  </r>
  <r>
    <x v="1"/>
    <x v="3"/>
    <x v="3"/>
    <x v="0"/>
    <x v="41"/>
    <x v="1150"/>
    <n v="225024.58"/>
    <x v="1"/>
    <x v="3"/>
    <x v="1"/>
    <x v="0"/>
    <x v="3"/>
    <x v="3"/>
    <x v="3"/>
    <x v="3"/>
    <x v="0"/>
    <x v="4"/>
  </r>
  <r>
    <x v="1"/>
    <x v="3"/>
    <x v="3"/>
    <x v="0"/>
    <x v="266"/>
    <x v="428"/>
    <n v="0"/>
    <x v="1"/>
    <x v="3"/>
    <x v="1"/>
    <x v="0"/>
    <x v="3"/>
    <x v="3"/>
    <x v="3"/>
    <x v="0"/>
    <x v="0"/>
    <x v="7"/>
  </r>
  <r>
    <x v="1"/>
    <x v="3"/>
    <x v="3"/>
    <x v="0"/>
    <x v="475"/>
    <x v="835"/>
    <n v="0"/>
    <x v="1"/>
    <x v="3"/>
    <x v="1"/>
    <x v="0"/>
    <x v="3"/>
    <x v="3"/>
    <x v="3"/>
    <x v="3"/>
    <x v="0"/>
    <x v="1"/>
  </r>
  <r>
    <x v="1"/>
    <x v="3"/>
    <x v="3"/>
    <x v="0"/>
    <x v="11"/>
    <x v="1234"/>
    <n v="0"/>
    <x v="1"/>
    <x v="3"/>
    <x v="1"/>
    <x v="0"/>
    <x v="3"/>
    <x v="3"/>
    <x v="3"/>
    <x v="3"/>
    <x v="0"/>
    <x v="7"/>
  </r>
  <r>
    <x v="1"/>
    <x v="3"/>
    <x v="3"/>
    <x v="0"/>
    <x v="264"/>
    <x v="420"/>
    <n v="0"/>
    <x v="1"/>
    <x v="3"/>
    <x v="1"/>
    <x v="0"/>
    <x v="3"/>
    <x v="3"/>
    <x v="3"/>
    <x v="3"/>
    <x v="1"/>
    <x v="5"/>
  </r>
  <r>
    <x v="1"/>
    <x v="3"/>
    <x v="3"/>
    <x v="0"/>
    <x v="9"/>
    <x v="855"/>
    <n v="0"/>
    <x v="1"/>
    <x v="3"/>
    <x v="1"/>
    <x v="0"/>
    <x v="3"/>
    <x v="3"/>
    <x v="3"/>
    <x v="1"/>
    <x v="0"/>
    <x v="3"/>
  </r>
  <r>
    <x v="1"/>
    <x v="3"/>
    <x v="3"/>
    <x v="0"/>
    <x v="441"/>
    <x v="748"/>
    <n v="68013.95"/>
    <x v="1"/>
    <x v="3"/>
    <x v="1"/>
    <x v="0"/>
    <x v="3"/>
    <x v="3"/>
    <x v="3"/>
    <x v="1"/>
    <x v="0"/>
    <x v="2"/>
  </r>
  <r>
    <x v="1"/>
    <x v="3"/>
    <x v="3"/>
    <x v="0"/>
    <x v="549"/>
    <x v="1009"/>
    <n v="0"/>
    <x v="1"/>
    <x v="3"/>
    <x v="1"/>
    <x v="0"/>
    <x v="3"/>
    <x v="3"/>
    <x v="3"/>
    <x v="3"/>
    <x v="0"/>
    <x v="4"/>
  </r>
  <r>
    <x v="1"/>
    <x v="3"/>
    <x v="3"/>
    <x v="0"/>
    <x v="11"/>
    <x v="647"/>
    <n v="5324520.47"/>
    <x v="1"/>
    <x v="3"/>
    <x v="1"/>
    <x v="0"/>
    <x v="3"/>
    <x v="3"/>
    <x v="3"/>
    <x v="3"/>
    <x v="0"/>
    <x v="7"/>
  </r>
  <r>
    <x v="1"/>
    <x v="3"/>
    <x v="3"/>
    <x v="0"/>
    <x v="240"/>
    <x v="373"/>
    <n v="259126.25"/>
    <x v="1"/>
    <x v="3"/>
    <x v="1"/>
    <x v="0"/>
    <x v="3"/>
    <x v="3"/>
    <x v="3"/>
    <x v="2"/>
    <x v="0"/>
    <x v="6"/>
  </r>
  <r>
    <x v="1"/>
    <x v="3"/>
    <x v="3"/>
    <x v="0"/>
    <x v="136"/>
    <x v="185"/>
    <n v="0"/>
    <x v="1"/>
    <x v="3"/>
    <x v="1"/>
    <x v="0"/>
    <x v="3"/>
    <x v="3"/>
    <x v="3"/>
    <x v="0"/>
    <x v="0"/>
    <x v="4"/>
  </r>
  <r>
    <x v="1"/>
    <x v="3"/>
    <x v="3"/>
    <x v="0"/>
    <x v="529"/>
    <x v="966"/>
    <n v="0"/>
    <x v="1"/>
    <x v="3"/>
    <x v="1"/>
    <x v="0"/>
    <x v="3"/>
    <x v="3"/>
    <x v="3"/>
    <x v="0"/>
    <x v="0"/>
    <x v="3"/>
  </r>
  <r>
    <x v="1"/>
    <x v="3"/>
    <x v="3"/>
    <x v="0"/>
    <x v="1"/>
    <x v="116"/>
    <n v="208287.19"/>
    <x v="1"/>
    <x v="3"/>
    <x v="1"/>
    <x v="0"/>
    <x v="3"/>
    <x v="3"/>
    <x v="3"/>
    <x v="3"/>
    <x v="0"/>
    <x v="0"/>
  </r>
  <r>
    <x v="1"/>
    <x v="3"/>
    <x v="3"/>
    <x v="0"/>
    <x v="266"/>
    <x v="655"/>
    <n v="0"/>
    <x v="1"/>
    <x v="3"/>
    <x v="1"/>
    <x v="0"/>
    <x v="3"/>
    <x v="3"/>
    <x v="3"/>
    <x v="0"/>
    <x v="0"/>
    <x v="3"/>
  </r>
  <r>
    <x v="1"/>
    <x v="3"/>
    <x v="3"/>
    <x v="0"/>
    <x v="402"/>
    <x v="664"/>
    <n v="0"/>
    <x v="1"/>
    <x v="3"/>
    <x v="1"/>
    <x v="0"/>
    <x v="3"/>
    <x v="3"/>
    <x v="3"/>
    <x v="3"/>
    <x v="1"/>
    <x v="4"/>
  </r>
  <r>
    <x v="1"/>
    <x v="3"/>
    <x v="3"/>
    <x v="0"/>
    <x v="7"/>
    <x v="1339"/>
    <n v="0"/>
    <x v="1"/>
    <x v="3"/>
    <x v="1"/>
    <x v="0"/>
    <x v="3"/>
    <x v="3"/>
    <x v="3"/>
    <x v="0"/>
    <x v="0"/>
    <x v="5"/>
  </r>
  <r>
    <x v="1"/>
    <x v="3"/>
    <x v="3"/>
    <x v="0"/>
    <x v="155"/>
    <x v="223"/>
    <n v="355064.37"/>
    <x v="1"/>
    <x v="3"/>
    <x v="1"/>
    <x v="0"/>
    <x v="3"/>
    <x v="3"/>
    <x v="3"/>
    <x v="2"/>
    <x v="0"/>
    <x v="6"/>
  </r>
  <r>
    <x v="1"/>
    <x v="3"/>
    <x v="3"/>
    <x v="0"/>
    <x v="1"/>
    <x v="125"/>
    <n v="7907.95"/>
    <x v="1"/>
    <x v="3"/>
    <x v="1"/>
    <x v="0"/>
    <x v="3"/>
    <x v="3"/>
    <x v="3"/>
    <x v="3"/>
    <x v="0"/>
    <x v="7"/>
  </r>
  <r>
    <x v="1"/>
    <x v="3"/>
    <x v="3"/>
    <x v="0"/>
    <x v="112"/>
    <x v="141"/>
    <n v="0"/>
    <x v="1"/>
    <x v="3"/>
    <x v="1"/>
    <x v="0"/>
    <x v="3"/>
    <x v="3"/>
    <x v="3"/>
    <x v="3"/>
    <x v="0"/>
    <x v="7"/>
  </r>
  <r>
    <x v="1"/>
    <x v="3"/>
    <x v="3"/>
    <x v="0"/>
    <x v="46"/>
    <x v="52"/>
    <n v="0"/>
    <x v="1"/>
    <x v="3"/>
    <x v="1"/>
    <x v="0"/>
    <x v="3"/>
    <x v="3"/>
    <x v="3"/>
    <x v="0"/>
    <x v="0"/>
    <x v="4"/>
  </r>
  <r>
    <x v="1"/>
    <x v="3"/>
    <x v="3"/>
    <x v="0"/>
    <x v="142"/>
    <x v="231"/>
    <n v="197529.65"/>
    <x v="1"/>
    <x v="3"/>
    <x v="1"/>
    <x v="0"/>
    <x v="3"/>
    <x v="3"/>
    <x v="3"/>
    <x v="0"/>
    <x v="0"/>
    <x v="4"/>
  </r>
  <r>
    <x v="1"/>
    <x v="3"/>
    <x v="3"/>
    <x v="0"/>
    <x v="18"/>
    <x v="1215"/>
    <n v="0"/>
    <x v="1"/>
    <x v="3"/>
    <x v="1"/>
    <x v="0"/>
    <x v="3"/>
    <x v="3"/>
    <x v="3"/>
    <x v="3"/>
    <x v="0"/>
    <x v="1"/>
  </r>
  <r>
    <x v="1"/>
    <x v="3"/>
    <x v="3"/>
    <x v="0"/>
    <x v="252"/>
    <x v="395"/>
    <n v="997970.93"/>
    <x v="1"/>
    <x v="3"/>
    <x v="1"/>
    <x v="0"/>
    <x v="3"/>
    <x v="3"/>
    <x v="3"/>
    <x v="1"/>
    <x v="1"/>
    <x v="3"/>
  </r>
  <r>
    <x v="1"/>
    <x v="3"/>
    <x v="3"/>
    <x v="0"/>
    <x v="18"/>
    <x v="339"/>
    <n v="0"/>
    <x v="1"/>
    <x v="3"/>
    <x v="1"/>
    <x v="0"/>
    <x v="3"/>
    <x v="3"/>
    <x v="3"/>
    <x v="3"/>
    <x v="0"/>
    <x v="4"/>
  </r>
  <r>
    <x v="1"/>
    <x v="3"/>
    <x v="3"/>
    <x v="0"/>
    <x v="179"/>
    <x v="1282"/>
    <n v="0"/>
    <x v="1"/>
    <x v="3"/>
    <x v="1"/>
    <x v="0"/>
    <x v="3"/>
    <x v="3"/>
    <x v="3"/>
    <x v="3"/>
    <x v="0"/>
    <x v="2"/>
  </r>
  <r>
    <x v="1"/>
    <x v="3"/>
    <x v="3"/>
    <x v="0"/>
    <x v="166"/>
    <x v="246"/>
    <n v="0"/>
    <x v="1"/>
    <x v="3"/>
    <x v="1"/>
    <x v="0"/>
    <x v="3"/>
    <x v="3"/>
    <x v="3"/>
    <x v="3"/>
    <x v="0"/>
    <x v="2"/>
  </r>
  <r>
    <x v="1"/>
    <x v="3"/>
    <x v="3"/>
    <x v="0"/>
    <x v="41"/>
    <x v="1161"/>
    <n v="0"/>
    <x v="1"/>
    <x v="3"/>
    <x v="1"/>
    <x v="0"/>
    <x v="3"/>
    <x v="3"/>
    <x v="3"/>
    <x v="3"/>
    <x v="0"/>
    <x v="1"/>
  </r>
  <r>
    <x v="1"/>
    <x v="3"/>
    <x v="3"/>
    <x v="0"/>
    <x v="264"/>
    <x v="420"/>
    <n v="0"/>
    <x v="1"/>
    <x v="3"/>
    <x v="1"/>
    <x v="0"/>
    <x v="3"/>
    <x v="3"/>
    <x v="3"/>
    <x v="3"/>
    <x v="1"/>
    <x v="1"/>
  </r>
  <r>
    <x v="1"/>
    <x v="3"/>
    <x v="3"/>
    <x v="0"/>
    <x v="649"/>
    <x v="1337"/>
    <n v="6726951.9900000002"/>
    <x v="1"/>
    <x v="3"/>
    <x v="1"/>
    <x v="0"/>
    <x v="3"/>
    <x v="3"/>
    <x v="3"/>
    <x v="3"/>
    <x v="1"/>
    <x v="6"/>
  </r>
  <r>
    <x v="1"/>
    <x v="3"/>
    <x v="3"/>
    <x v="0"/>
    <x v="431"/>
    <x v="721"/>
    <n v="310933.84999999998"/>
    <x v="1"/>
    <x v="3"/>
    <x v="1"/>
    <x v="0"/>
    <x v="3"/>
    <x v="3"/>
    <x v="3"/>
    <x v="2"/>
    <x v="0"/>
    <x v="3"/>
  </r>
  <r>
    <x v="1"/>
    <x v="3"/>
    <x v="3"/>
    <x v="0"/>
    <x v="11"/>
    <x v="647"/>
    <n v="4716923.57"/>
    <x v="1"/>
    <x v="3"/>
    <x v="1"/>
    <x v="0"/>
    <x v="3"/>
    <x v="3"/>
    <x v="3"/>
    <x v="3"/>
    <x v="0"/>
    <x v="5"/>
  </r>
  <r>
    <x v="1"/>
    <x v="3"/>
    <x v="3"/>
    <x v="0"/>
    <x v="32"/>
    <x v="299"/>
    <n v="0"/>
    <x v="1"/>
    <x v="3"/>
    <x v="1"/>
    <x v="0"/>
    <x v="3"/>
    <x v="3"/>
    <x v="3"/>
    <x v="0"/>
    <x v="0"/>
    <x v="5"/>
  </r>
  <r>
    <x v="1"/>
    <x v="3"/>
    <x v="3"/>
    <x v="0"/>
    <x v="457"/>
    <x v="784"/>
    <n v="0"/>
    <x v="1"/>
    <x v="3"/>
    <x v="1"/>
    <x v="0"/>
    <x v="3"/>
    <x v="3"/>
    <x v="3"/>
    <x v="1"/>
    <x v="1"/>
    <x v="6"/>
  </r>
  <r>
    <x v="1"/>
    <x v="3"/>
    <x v="3"/>
    <x v="0"/>
    <x v="629"/>
    <x v="1275"/>
    <n v="28327738.789999999"/>
    <x v="1"/>
    <x v="3"/>
    <x v="1"/>
    <x v="0"/>
    <x v="3"/>
    <x v="3"/>
    <x v="3"/>
    <x v="3"/>
    <x v="0"/>
    <x v="7"/>
  </r>
  <r>
    <x v="1"/>
    <x v="3"/>
    <x v="3"/>
    <x v="0"/>
    <x v="265"/>
    <x v="427"/>
    <n v="5811764.8499999996"/>
    <x v="1"/>
    <x v="3"/>
    <x v="1"/>
    <x v="0"/>
    <x v="3"/>
    <x v="3"/>
    <x v="3"/>
    <x v="2"/>
    <x v="1"/>
    <x v="4"/>
  </r>
  <r>
    <x v="1"/>
    <x v="3"/>
    <x v="3"/>
    <x v="0"/>
    <x v="221"/>
    <x v="796"/>
    <n v="0"/>
    <x v="1"/>
    <x v="3"/>
    <x v="1"/>
    <x v="0"/>
    <x v="3"/>
    <x v="3"/>
    <x v="3"/>
    <x v="3"/>
    <x v="0"/>
    <x v="3"/>
  </r>
  <r>
    <x v="1"/>
    <x v="3"/>
    <x v="3"/>
    <x v="0"/>
    <x v="125"/>
    <x v="167"/>
    <n v="0"/>
    <x v="1"/>
    <x v="3"/>
    <x v="1"/>
    <x v="0"/>
    <x v="3"/>
    <x v="3"/>
    <x v="3"/>
    <x v="0"/>
    <x v="0"/>
    <x v="6"/>
  </r>
  <r>
    <x v="1"/>
    <x v="3"/>
    <x v="3"/>
    <x v="0"/>
    <x v="47"/>
    <x v="53"/>
    <n v="0"/>
    <x v="1"/>
    <x v="3"/>
    <x v="1"/>
    <x v="0"/>
    <x v="3"/>
    <x v="3"/>
    <x v="3"/>
    <x v="2"/>
    <x v="0"/>
    <x v="5"/>
  </r>
  <r>
    <x v="1"/>
    <x v="3"/>
    <x v="3"/>
    <x v="0"/>
    <x v="130"/>
    <x v="176"/>
    <n v="0"/>
    <x v="1"/>
    <x v="3"/>
    <x v="1"/>
    <x v="0"/>
    <x v="3"/>
    <x v="3"/>
    <x v="3"/>
    <x v="0"/>
    <x v="0"/>
    <x v="6"/>
  </r>
  <r>
    <x v="1"/>
    <x v="3"/>
    <x v="3"/>
    <x v="0"/>
    <x v="475"/>
    <x v="835"/>
    <n v="0"/>
    <x v="1"/>
    <x v="3"/>
    <x v="1"/>
    <x v="0"/>
    <x v="3"/>
    <x v="3"/>
    <x v="3"/>
    <x v="3"/>
    <x v="0"/>
    <x v="3"/>
  </r>
  <r>
    <x v="1"/>
    <x v="3"/>
    <x v="3"/>
    <x v="0"/>
    <x v="484"/>
    <x v="858"/>
    <n v="0"/>
    <x v="1"/>
    <x v="3"/>
    <x v="1"/>
    <x v="0"/>
    <x v="3"/>
    <x v="3"/>
    <x v="3"/>
    <x v="1"/>
    <x v="0"/>
    <x v="6"/>
  </r>
  <r>
    <x v="1"/>
    <x v="3"/>
    <x v="3"/>
    <x v="0"/>
    <x v="41"/>
    <x v="1109"/>
    <n v="0"/>
    <x v="1"/>
    <x v="3"/>
    <x v="1"/>
    <x v="0"/>
    <x v="3"/>
    <x v="3"/>
    <x v="3"/>
    <x v="3"/>
    <x v="0"/>
    <x v="4"/>
  </r>
  <r>
    <x v="1"/>
    <x v="3"/>
    <x v="3"/>
    <x v="0"/>
    <x v="211"/>
    <x v="311"/>
    <n v="0"/>
    <x v="1"/>
    <x v="3"/>
    <x v="1"/>
    <x v="0"/>
    <x v="3"/>
    <x v="3"/>
    <x v="3"/>
    <x v="0"/>
    <x v="1"/>
    <x v="3"/>
  </r>
  <r>
    <x v="1"/>
    <x v="3"/>
    <x v="3"/>
    <x v="0"/>
    <x v="123"/>
    <x v="554"/>
    <n v="48182.64"/>
    <x v="1"/>
    <x v="3"/>
    <x v="1"/>
    <x v="0"/>
    <x v="3"/>
    <x v="3"/>
    <x v="3"/>
    <x v="4"/>
    <x v="0"/>
    <x v="5"/>
  </r>
  <r>
    <x v="1"/>
    <x v="3"/>
    <x v="3"/>
    <x v="0"/>
    <x v="18"/>
    <x v="725"/>
    <n v="5275000"/>
    <x v="1"/>
    <x v="3"/>
    <x v="1"/>
    <x v="0"/>
    <x v="3"/>
    <x v="3"/>
    <x v="3"/>
    <x v="1"/>
    <x v="0"/>
    <x v="3"/>
  </r>
  <r>
    <x v="1"/>
    <x v="3"/>
    <x v="3"/>
    <x v="0"/>
    <x v="458"/>
    <x v="785"/>
    <n v="447624.13"/>
    <x v="1"/>
    <x v="3"/>
    <x v="1"/>
    <x v="0"/>
    <x v="3"/>
    <x v="3"/>
    <x v="3"/>
    <x v="1"/>
    <x v="1"/>
    <x v="4"/>
  </r>
  <r>
    <x v="1"/>
    <x v="3"/>
    <x v="3"/>
    <x v="0"/>
    <x v="145"/>
    <x v="199"/>
    <n v="2930598.32"/>
    <x v="1"/>
    <x v="3"/>
    <x v="1"/>
    <x v="0"/>
    <x v="3"/>
    <x v="3"/>
    <x v="3"/>
    <x v="0"/>
    <x v="1"/>
    <x v="6"/>
  </r>
  <r>
    <x v="1"/>
    <x v="3"/>
    <x v="3"/>
    <x v="0"/>
    <x v="1"/>
    <x v="831"/>
    <n v="0"/>
    <x v="1"/>
    <x v="3"/>
    <x v="1"/>
    <x v="0"/>
    <x v="3"/>
    <x v="3"/>
    <x v="3"/>
    <x v="1"/>
    <x v="0"/>
    <x v="2"/>
  </r>
  <r>
    <x v="1"/>
    <x v="3"/>
    <x v="3"/>
    <x v="0"/>
    <x v="365"/>
    <x v="604"/>
    <n v="764431.52"/>
    <x v="1"/>
    <x v="3"/>
    <x v="1"/>
    <x v="0"/>
    <x v="3"/>
    <x v="3"/>
    <x v="3"/>
    <x v="2"/>
    <x v="0"/>
    <x v="1"/>
  </r>
  <r>
    <x v="1"/>
    <x v="3"/>
    <x v="3"/>
    <x v="0"/>
    <x v="11"/>
    <x v="254"/>
    <n v="0"/>
    <x v="1"/>
    <x v="3"/>
    <x v="1"/>
    <x v="0"/>
    <x v="3"/>
    <x v="3"/>
    <x v="3"/>
    <x v="1"/>
    <x v="0"/>
    <x v="2"/>
  </r>
  <r>
    <x v="1"/>
    <x v="3"/>
    <x v="3"/>
    <x v="0"/>
    <x v="508"/>
    <x v="1186"/>
    <n v="0"/>
    <x v="1"/>
    <x v="3"/>
    <x v="1"/>
    <x v="0"/>
    <x v="3"/>
    <x v="3"/>
    <x v="3"/>
    <x v="1"/>
    <x v="0"/>
    <x v="3"/>
  </r>
  <r>
    <x v="1"/>
    <x v="3"/>
    <x v="3"/>
    <x v="0"/>
    <x v="142"/>
    <x v="743"/>
    <n v="10581181.619999999"/>
    <x v="1"/>
    <x v="3"/>
    <x v="1"/>
    <x v="0"/>
    <x v="3"/>
    <x v="3"/>
    <x v="3"/>
    <x v="2"/>
    <x v="1"/>
    <x v="5"/>
  </r>
  <r>
    <x v="1"/>
    <x v="3"/>
    <x v="3"/>
    <x v="0"/>
    <x v="284"/>
    <x v="461"/>
    <n v="0"/>
    <x v="1"/>
    <x v="3"/>
    <x v="1"/>
    <x v="0"/>
    <x v="3"/>
    <x v="3"/>
    <x v="3"/>
    <x v="3"/>
    <x v="0"/>
    <x v="5"/>
  </r>
  <r>
    <x v="1"/>
    <x v="3"/>
    <x v="3"/>
    <x v="0"/>
    <x v="233"/>
    <x v="361"/>
    <n v="0"/>
    <x v="1"/>
    <x v="3"/>
    <x v="1"/>
    <x v="0"/>
    <x v="3"/>
    <x v="3"/>
    <x v="3"/>
    <x v="1"/>
    <x v="0"/>
    <x v="3"/>
  </r>
  <r>
    <x v="1"/>
    <x v="3"/>
    <x v="3"/>
    <x v="0"/>
    <x v="545"/>
    <x v="1000"/>
    <n v="-9204576.0099999998"/>
    <x v="1"/>
    <x v="3"/>
    <x v="1"/>
    <x v="0"/>
    <x v="3"/>
    <x v="3"/>
    <x v="3"/>
    <x v="3"/>
    <x v="1"/>
    <x v="7"/>
  </r>
  <r>
    <x v="1"/>
    <x v="3"/>
    <x v="3"/>
    <x v="0"/>
    <x v="1"/>
    <x v="488"/>
    <n v="0"/>
    <x v="1"/>
    <x v="3"/>
    <x v="1"/>
    <x v="0"/>
    <x v="3"/>
    <x v="3"/>
    <x v="3"/>
    <x v="3"/>
    <x v="0"/>
    <x v="0"/>
  </r>
  <r>
    <x v="1"/>
    <x v="3"/>
    <x v="3"/>
    <x v="0"/>
    <x v="13"/>
    <x v="464"/>
    <n v="1686.71"/>
    <x v="1"/>
    <x v="3"/>
    <x v="1"/>
    <x v="0"/>
    <x v="3"/>
    <x v="3"/>
    <x v="3"/>
    <x v="3"/>
    <x v="0"/>
    <x v="4"/>
  </r>
  <r>
    <x v="1"/>
    <x v="3"/>
    <x v="3"/>
    <x v="0"/>
    <x v="18"/>
    <x v="1358"/>
    <n v="0"/>
    <x v="1"/>
    <x v="3"/>
    <x v="1"/>
    <x v="0"/>
    <x v="3"/>
    <x v="3"/>
    <x v="3"/>
    <x v="3"/>
    <x v="0"/>
    <x v="6"/>
  </r>
  <r>
    <x v="1"/>
    <x v="3"/>
    <x v="3"/>
    <x v="0"/>
    <x v="397"/>
    <x v="657"/>
    <n v="45231603.68"/>
    <x v="1"/>
    <x v="3"/>
    <x v="1"/>
    <x v="0"/>
    <x v="3"/>
    <x v="3"/>
    <x v="3"/>
    <x v="6"/>
    <x v="1"/>
    <x v="2"/>
  </r>
  <r>
    <x v="1"/>
    <x v="3"/>
    <x v="3"/>
    <x v="0"/>
    <x v="301"/>
    <x v="490"/>
    <n v="0"/>
    <x v="1"/>
    <x v="3"/>
    <x v="1"/>
    <x v="0"/>
    <x v="3"/>
    <x v="3"/>
    <x v="3"/>
    <x v="2"/>
    <x v="0"/>
    <x v="4"/>
  </r>
  <r>
    <x v="1"/>
    <x v="3"/>
    <x v="3"/>
    <x v="0"/>
    <x v="127"/>
    <x v="171"/>
    <n v="0"/>
    <x v="1"/>
    <x v="3"/>
    <x v="1"/>
    <x v="0"/>
    <x v="3"/>
    <x v="3"/>
    <x v="3"/>
    <x v="0"/>
    <x v="0"/>
    <x v="6"/>
  </r>
  <r>
    <x v="1"/>
    <x v="3"/>
    <x v="3"/>
    <x v="0"/>
    <x v="323"/>
    <x v="524"/>
    <n v="3359142.82"/>
    <x v="1"/>
    <x v="3"/>
    <x v="1"/>
    <x v="0"/>
    <x v="3"/>
    <x v="3"/>
    <x v="3"/>
    <x v="4"/>
    <x v="2"/>
    <x v="0"/>
  </r>
  <r>
    <x v="1"/>
    <x v="3"/>
    <x v="3"/>
    <x v="0"/>
    <x v="13"/>
    <x v="1083"/>
    <n v="0"/>
    <x v="1"/>
    <x v="3"/>
    <x v="1"/>
    <x v="0"/>
    <x v="3"/>
    <x v="3"/>
    <x v="3"/>
    <x v="3"/>
    <x v="0"/>
    <x v="3"/>
  </r>
  <r>
    <x v="1"/>
    <x v="3"/>
    <x v="3"/>
    <x v="0"/>
    <x v="11"/>
    <x v="1142"/>
    <n v="0"/>
    <x v="1"/>
    <x v="3"/>
    <x v="1"/>
    <x v="0"/>
    <x v="3"/>
    <x v="3"/>
    <x v="3"/>
    <x v="3"/>
    <x v="0"/>
    <x v="1"/>
  </r>
  <r>
    <x v="1"/>
    <x v="3"/>
    <x v="3"/>
    <x v="0"/>
    <x v="127"/>
    <x v="171"/>
    <n v="0"/>
    <x v="1"/>
    <x v="3"/>
    <x v="1"/>
    <x v="0"/>
    <x v="3"/>
    <x v="3"/>
    <x v="3"/>
    <x v="0"/>
    <x v="0"/>
    <x v="5"/>
  </r>
  <r>
    <x v="1"/>
    <x v="3"/>
    <x v="3"/>
    <x v="0"/>
    <x v="15"/>
    <x v="15"/>
    <n v="0"/>
    <x v="1"/>
    <x v="3"/>
    <x v="1"/>
    <x v="0"/>
    <x v="3"/>
    <x v="3"/>
    <x v="3"/>
    <x v="1"/>
    <x v="0"/>
    <x v="7"/>
  </r>
  <r>
    <x v="1"/>
    <x v="3"/>
    <x v="3"/>
    <x v="0"/>
    <x v="431"/>
    <x v="721"/>
    <n v="267120.52"/>
    <x v="1"/>
    <x v="3"/>
    <x v="1"/>
    <x v="0"/>
    <x v="3"/>
    <x v="3"/>
    <x v="3"/>
    <x v="2"/>
    <x v="0"/>
    <x v="4"/>
  </r>
  <r>
    <x v="1"/>
    <x v="3"/>
    <x v="3"/>
    <x v="0"/>
    <x v="129"/>
    <x v="316"/>
    <n v="0"/>
    <x v="1"/>
    <x v="3"/>
    <x v="1"/>
    <x v="0"/>
    <x v="3"/>
    <x v="3"/>
    <x v="3"/>
    <x v="1"/>
    <x v="1"/>
    <x v="6"/>
  </r>
  <r>
    <x v="1"/>
    <x v="3"/>
    <x v="3"/>
    <x v="0"/>
    <x v="317"/>
    <x v="512"/>
    <n v="7852978.8099999996"/>
    <x v="1"/>
    <x v="3"/>
    <x v="1"/>
    <x v="0"/>
    <x v="3"/>
    <x v="3"/>
    <x v="3"/>
    <x v="4"/>
    <x v="2"/>
    <x v="3"/>
  </r>
  <r>
    <x v="1"/>
    <x v="3"/>
    <x v="3"/>
    <x v="0"/>
    <x v="385"/>
    <x v="637"/>
    <n v="2348950.94"/>
    <x v="1"/>
    <x v="3"/>
    <x v="1"/>
    <x v="0"/>
    <x v="3"/>
    <x v="3"/>
    <x v="3"/>
    <x v="2"/>
    <x v="0"/>
    <x v="6"/>
  </r>
  <r>
    <x v="1"/>
    <x v="3"/>
    <x v="3"/>
    <x v="0"/>
    <x v="11"/>
    <x v="816"/>
    <n v="0"/>
    <x v="1"/>
    <x v="3"/>
    <x v="1"/>
    <x v="0"/>
    <x v="3"/>
    <x v="3"/>
    <x v="3"/>
    <x v="1"/>
    <x v="0"/>
    <x v="5"/>
  </r>
  <r>
    <x v="1"/>
    <x v="3"/>
    <x v="3"/>
    <x v="0"/>
    <x v="424"/>
    <x v="707"/>
    <n v="0"/>
    <x v="1"/>
    <x v="3"/>
    <x v="1"/>
    <x v="0"/>
    <x v="3"/>
    <x v="3"/>
    <x v="3"/>
    <x v="3"/>
    <x v="1"/>
    <x v="7"/>
  </r>
  <r>
    <x v="1"/>
    <x v="3"/>
    <x v="3"/>
    <x v="0"/>
    <x v="27"/>
    <x v="29"/>
    <n v="-3593366.14"/>
    <x v="1"/>
    <x v="3"/>
    <x v="1"/>
    <x v="0"/>
    <x v="3"/>
    <x v="3"/>
    <x v="3"/>
    <x v="3"/>
    <x v="0"/>
    <x v="3"/>
  </r>
  <r>
    <x v="1"/>
    <x v="3"/>
    <x v="3"/>
    <x v="0"/>
    <x v="142"/>
    <x v="231"/>
    <n v="197529.65"/>
    <x v="1"/>
    <x v="3"/>
    <x v="1"/>
    <x v="0"/>
    <x v="3"/>
    <x v="3"/>
    <x v="3"/>
    <x v="0"/>
    <x v="0"/>
    <x v="6"/>
  </r>
  <r>
    <x v="1"/>
    <x v="3"/>
    <x v="3"/>
    <x v="0"/>
    <x v="646"/>
    <x v="1331"/>
    <n v="72240018.769999996"/>
    <x v="1"/>
    <x v="3"/>
    <x v="1"/>
    <x v="0"/>
    <x v="3"/>
    <x v="3"/>
    <x v="3"/>
    <x v="0"/>
    <x v="0"/>
    <x v="4"/>
  </r>
  <r>
    <x v="1"/>
    <x v="3"/>
    <x v="3"/>
    <x v="0"/>
    <x v="144"/>
    <x v="198"/>
    <n v="0"/>
    <x v="1"/>
    <x v="3"/>
    <x v="1"/>
    <x v="0"/>
    <x v="3"/>
    <x v="3"/>
    <x v="3"/>
    <x v="0"/>
    <x v="1"/>
    <x v="4"/>
  </r>
  <r>
    <x v="1"/>
    <x v="3"/>
    <x v="3"/>
    <x v="0"/>
    <x v="18"/>
    <x v="874"/>
    <n v="117954.69"/>
    <x v="1"/>
    <x v="3"/>
    <x v="1"/>
    <x v="0"/>
    <x v="3"/>
    <x v="3"/>
    <x v="3"/>
    <x v="3"/>
    <x v="0"/>
    <x v="4"/>
  </r>
  <r>
    <x v="1"/>
    <x v="3"/>
    <x v="3"/>
    <x v="0"/>
    <x v="10"/>
    <x v="10"/>
    <n v="0"/>
    <x v="1"/>
    <x v="3"/>
    <x v="1"/>
    <x v="0"/>
    <x v="3"/>
    <x v="3"/>
    <x v="3"/>
    <x v="0"/>
    <x v="0"/>
    <x v="5"/>
  </r>
  <r>
    <x v="1"/>
    <x v="3"/>
    <x v="3"/>
    <x v="0"/>
    <x v="41"/>
    <x v="551"/>
    <n v="303195.67"/>
    <x v="1"/>
    <x v="3"/>
    <x v="1"/>
    <x v="0"/>
    <x v="3"/>
    <x v="3"/>
    <x v="3"/>
    <x v="3"/>
    <x v="0"/>
    <x v="5"/>
  </r>
  <r>
    <x v="1"/>
    <x v="3"/>
    <x v="3"/>
    <x v="0"/>
    <x v="5"/>
    <x v="781"/>
    <n v="540597.6"/>
    <x v="1"/>
    <x v="3"/>
    <x v="1"/>
    <x v="0"/>
    <x v="3"/>
    <x v="3"/>
    <x v="3"/>
    <x v="1"/>
    <x v="0"/>
    <x v="7"/>
  </r>
  <r>
    <x v="1"/>
    <x v="3"/>
    <x v="3"/>
    <x v="0"/>
    <x v="139"/>
    <x v="381"/>
    <n v="0"/>
    <x v="1"/>
    <x v="3"/>
    <x v="1"/>
    <x v="0"/>
    <x v="3"/>
    <x v="3"/>
    <x v="3"/>
    <x v="0"/>
    <x v="0"/>
    <x v="4"/>
  </r>
  <r>
    <x v="1"/>
    <x v="3"/>
    <x v="3"/>
    <x v="0"/>
    <x v="43"/>
    <x v="49"/>
    <n v="975690.39"/>
    <x v="1"/>
    <x v="3"/>
    <x v="1"/>
    <x v="0"/>
    <x v="3"/>
    <x v="3"/>
    <x v="3"/>
    <x v="3"/>
    <x v="0"/>
    <x v="7"/>
  </r>
  <r>
    <x v="1"/>
    <x v="3"/>
    <x v="3"/>
    <x v="0"/>
    <x v="471"/>
    <x v="818"/>
    <n v="0"/>
    <x v="1"/>
    <x v="3"/>
    <x v="1"/>
    <x v="0"/>
    <x v="3"/>
    <x v="3"/>
    <x v="3"/>
    <x v="0"/>
    <x v="1"/>
    <x v="0"/>
  </r>
  <r>
    <x v="1"/>
    <x v="3"/>
    <x v="3"/>
    <x v="0"/>
    <x v="1"/>
    <x v="624"/>
    <n v="0"/>
    <x v="1"/>
    <x v="3"/>
    <x v="1"/>
    <x v="0"/>
    <x v="3"/>
    <x v="3"/>
    <x v="3"/>
    <x v="3"/>
    <x v="0"/>
    <x v="7"/>
  </r>
  <r>
    <x v="1"/>
    <x v="3"/>
    <x v="3"/>
    <x v="0"/>
    <x v="298"/>
    <x v="486"/>
    <n v="0"/>
    <x v="1"/>
    <x v="3"/>
    <x v="1"/>
    <x v="0"/>
    <x v="3"/>
    <x v="3"/>
    <x v="3"/>
    <x v="5"/>
    <x v="1"/>
    <x v="5"/>
  </r>
  <r>
    <x v="1"/>
    <x v="3"/>
    <x v="3"/>
    <x v="0"/>
    <x v="11"/>
    <x v="1252"/>
    <n v="24014.92"/>
    <x v="1"/>
    <x v="3"/>
    <x v="1"/>
    <x v="0"/>
    <x v="3"/>
    <x v="3"/>
    <x v="3"/>
    <x v="3"/>
    <x v="0"/>
    <x v="4"/>
  </r>
  <r>
    <x v="1"/>
    <x v="3"/>
    <x v="3"/>
    <x v="0"/>
    <x v="284"/>
    <x v="461"/>
    <n v="2067167"/>
    <x v="1"/>
    <x v="3"/>
    <x v="1"/>
    <x v="0"/>
    <x v="3"/>
    <x v="3"/>
    <x v="3"/>
    <x v="3"/>
    <x v="0"/>
    <x v="2"/>
  </r>
  <r>
    <x v="1"/>
    <x v="3"/>
    <x v="3"/>
    <x v="0"/>
    <x v="90"/>
    <x v="108"/>
    <n v="0"/>
    <x v="1"/>
    <x v="3"/>
    <x v="1"/>
    <x v="0"/>
    <x v="3"/>
    <x v="3"/>
    <x v="3"/>
    <x v="3"/>
    <x v="1"/>
    <x v="5"/>
  </r>
  <r>
    <x v="1"/>
    <x v="3"/>
    <x v="3"/>
    <x v="0"/>
    <x v="11"/>
    <x v="1178"/>
    <n v="0"/>
    <x v="1"/>
    <x v="3"/>
    <x v="1"/>
    <x v="0"/>
    <x v="3"/>
    <x v="3"/>
    <x v="3"/>
    <x v="3"/>
    <x v="0"/>
    <x v="2"/>
  </r>
  <r>
    <x v="1"/>
    <x v="3"/>
    <x v="3"/>
    <x v="0"/>
    <x v="508"/>
    <x v="1281"/>
    <n v="0"/>
    <x v="1"/>
    <x v="3"/>
    <x v="1"/>
    <x v="0"/>
    <x v="3"/>
    <x v="3"/>
    <x v="3"/>
    <x v="0"/>
    <x v="0"/>
    <x v="1"/>
  </r>
  <r>
    <x v="1"/>
    <x v="3"/>
    <x v="3"/>
    <x v="0"/>
    <x v="378"/>
    <x v="1253"/>
    <n v="404256.69"/>
    <x v="1"/>
    <x v="3"/>
    <x v="1"/>
    <x v="0"/>
    <x v="3"/>
    <x v="3"/>
    <x v="3"/>
    <x v="3"/>
    <x v="1"/>
    <x v="4"/>
  </r>
  <r>
    <x v="1"/>
    <x v="3"/>
    <x v="3"/>
    <x v="0"/>
    <x v="529"/>
    <x v="966"/>
    <n v="0"/>
    <x v="1"/>
    <x v="3"/>
    <x v="1"/>
    <x v="0"/>
    <x v="3"/>
    <x v="3"/>
    <x v="3"/>
    <x v="0"/>
    <x v="0"/>
    <x v="6"/>
  </r>
  <r>
    <x v="1"/>
    <x v="3"/>
    <x v="3"/>
    <x v="0"/>
    <x v="240"/>
    <x v="828"/>
    <n v="14644003.060000001"/>
    <x v="1"/>
    <x v="3"/>
    <x v="1"/>
    <x v="0"/>
    <x v="3"/>
    <x v="3"/>
    <x v="3"/>
    <x v="1"/>
    <x v="1"/>
    <x v="3"/>
  </r>
  <r>
    <x v="1"/>
    <x v="3"/>
    <x v="3"/>
    <x v="0"/>
    <x v="13"/>
    <x v="1042"/>
    <n v="0"/>
    <x v="1"/>
    <x v="3"/>
    <x v="1"/>
    <x v="0"/>
    <x v="3"/>
    <x v="3"/>
    <x v="3"/>
    <x v="3"/>
    <x v="0"/>
    <x v="0"/>
  </r>
  <r>
    <x v="1"/>
    <x v="3"/>
    <x v="3"/>
    <x v="0"/>
    <x v="18"/>
    <x v="1319"/>
    <n v="0"/>
    <x v="1"/>
    <x v="3"/>
    <x v="1"/>
    <x v="0"/>
    <x v="3"/>
    <x v="3"/>
    <x v="3"/>
    <x v="3"/>
    <x v="0"/>
    <x v="0"/>
  </r>
  <r>
    <x v="1"/>
    <x v="3"/>
    <x v="3"/>
    <x v="0"/>
    <x v="10"/>
    <x v="10"/>
    <n v="0"/>
    <x v="1"/>
    <x v="3"/>
    <x v="1"/>
    <x v="0"/>
    <x v="3"/>
    <x v="3"/>
    <x v="3"/>
    <x v="0"/>
    <x v="0"/>
    <x v="2"/>
  </r>
  <r>
    <x v="1"/>
    <x v="3"/>
    <x v="3"/>
    <x v="0"/>
    <x v="13"/>
    <x v="401"/>
    <n v="0"/>
    <x v="1"/>
    <x v="3"/>
    <x v="1"/>
    <x v="0"/>
    <x v="3"/>
    <x v="3"/>
    <x v="3"/>
    <x v="1"/>
    <x v="0"/>
    <x v="4"/>
  </r>
  <r>
    <x v="1"/>
    <x v="3"/>
    <x v="3"/>
    <x v="0"/>
    <x v="303"/>
    <x v="492"/>
    <n v="0"/>
    <x v="1"/>
    <x v="3"/>
    <x v="1"/>
    <x v="0"/>
    <x v="3"/>
    <x v="3"/>
    <x v="3"/>
    <x v="6"/>
    <x v="1"/>
    <x v="0"/>
  </r>
  <r>
    <x v="1"/>
    <x v="3"/>
    <x v="3"/>
    <x v="0"/>
    <x v="188"/>
    <x v="277"/>
    <n v="0"/>
    <x v="1"/>
    <x v="3"/>
    <x v="1"/>
    <x v="0"/>
    <x v="3"/>
    <x v="3"/>
    <x v="3"/>
    <x v="2"/>
    <x v="0"/>
    <x v="1"/>
  </r>
  <r>
    <x v="1"/>
    <x v="3"/>
    <x v="3"/>
    <x v="0"/>
    <x v="508"/>
    <x v="1281"/>
    <n v="0"/>
    <x v="1"/>
    <x v="3"/>
    <x v="1"/>
    <x v="0"/>
    <x v="3"/>
    <x v="3"/>
    <x v="3"/>
    <x v="0"/>
    <x v="0"/>
    <x v="7"/>
  </r>
  <r>
    <x v="1"/>
    <x v="3"/>
    <x v="3"/>
    <x v="0"/>
    <x v="508"/>
    <x v="927"/>
    <n v="558991.44999999995"/>
    <x v="1"/>
    <x v="3"/>
    <x v="1"/>
    <x v="0"/>
    <x v="3"/>
    <x v="3"/>
    <x v="3"/>
    <x v="1"/>
    <x v="0"/>
    <x v="3"/>
  </r>
  <r>
    <x v="1"/>
    <x v="3"/>
    <x v="3"/>
    <x v="0"/>
    <x v="117"/>
    <x v="148"/>
    <n v="34889.15"/>
    <x v="1"/>
    <x v="3"/>
    <x v="1"/>
    <x v="0"/>
    <x v="3"/>
    <x v="3"/>
    <x v="3"/>
    <x v="3"/>
    <x v="0"/>
    <x v="3"/>
  </r>
  <r>
    <x v="1"/>
    <x v="3"/>
    <x v="3"/>
    <x v="0"/>
    <x v="169"/>
    <x v="252"/>
    <n v="0"/>
    <x v="1"/>
    <x v="3"/>
    <x v="1"/>
    <x v="0"/>
    <x v="3"/>
    <x v="3"/>
    <x v="3"/>
    <x v="0"/>
    <x v="0"/>
    <x v="3"/>
  </r>
  <r>
    <x v="1"/>
    <x v="3"/>
    <x v="3"/>
    <x v="0"/>
    <x v="5"/>
    <x v="1076"/>
    <n v="0"/>
    <x v="1"/>
    <x v="3"/>
    <x v="1"/>
    <x v="0"/>
    <x v="3"/>
    <x v="3"/>
    <x v="3"/>
    <x v="3"/>
    <x v="0"/>
    <x v="2"/>
  </r>
  <r>
    <x v="1"/>
    <x v="3"/>
    <x v="3"/>
    <x v="0"/>
    <x v="376"/>
    <x v="623"/>
    <n v="43463.74"/>
    <x v="1"/>
    <x v="3"/>
    <x v="1"/>
    <x v="0"/>
    <x v="3"/>
    <x v="3"/>
    <x v="3"/>
    <x v="2"/>
    <x v="0"/>
    <x v="3"/>
  </r>
  <r>
    <x v="1"/>
    <x v="3"/>
    <x v="3"/>
    <x v="0"/>
    <x v="437"/>
    <x v="883"/>
    <n v="0"/>
    <x v="1"/>
    <x v="3"/>
    <x v="1"/>
    <x v="0"/>
    <x v="3"/>
    <x v="3"/>
    <x v="3"/>
    <x v="1"/>
    <x v="0"/>
    <x v="5"/>
  </r>
  <r>
    <x v="1"/>
    <x v="3"/>
    <x v="3"/>
    <x v="0"/>
    <x v="394"/>
    <x v="653"/>
    <n v="0"/>
    <x v="1"/>
    <x v="3"/>
    <x v="1"/>
    <x v="0"/>
    <x v="3"/>
    <x v="3"/>
    <x v="3"/>
    <x v="3"/>
    <x v="1"/>
    <x v="6"/>
  </r>
  <r>
    <x v="1"/>
    <x v="3"/>
    <x v="3"/>
    <x v="0"/>
    <x v="48"/>
    <x v="54"/>
    <n v="0"/>
    <x v="1"/>
    <x v="3"/>
    <x v="1"/>
    <x v="0"/>
    <x v="3"/>
    <x v="3"/>
    <x v="3"/>
    <x v="0"/>
    <x v="0"/>
    <x v="4"/>
  </r>
  <r>
    <x v="1"/>
    <x v="3"/>
    <x v="3"/>
    <x v="0"/>
    <x v="508"/>
    <x v="1281"/>
    <n v="0"/>
    <x v="1"/>
    <x v="3"/>
    <x v="1"/>
    <x v="0"/>
    <x v="3"/>
    <x v="3"/>
    <x v="3"/>
    <x v="0"/>
    <x v="0"/>
    <x v="2"/>
  </r>
  <r>
    <x v="1"/>
    <x v="3"/>
    <x v="3"/>
    <x v="0"/>
    <x v="129"/>
    <x v="173"/>
    <n v="0"/>
    <x v="1"/>
    <x v="3"/>
    <x v="1"/>
    <x v="0"/>
    <x v="3"/>
    <x v="3"/>
    <x v="3"/>
    <x v="1"/>
    <x v="0"/>
    <x v="2"/>
  </r>
  <r>
    <x v="1"/>
    <x v="3"/>
    <x v="3"/>
    <x v="0"/>
    <x v="2"/>
    <x v="2"/>
    <n v="5500000"/>
    <x v="1"/>
    <x v="3"/>
    <x v="1"/>
    <x v="0"/>
    <x v="3"/>
    <x v="3"/>
    <x v="3"/>
    <x v="0"/>
    <x v="0"/>
    <x v="0"/>
  </r>
  <r>
    <x v="1"/>
    <x v="3"/>
    <x v="3"/>
    <x v="0"/>
    <x v="134"/>
    <x v="181"/>
    <n v="5500000"/>
    <x v="1"/>
    <x v="3"/>
    <x v="1"/>
    <x v="0"/>
    <x v="3"/>
    <x v="3"/>
    <x v="3"/>
    <x v="0"/>
    <x v="1"/>
    <x v="7"/>
  </r>
  <r>
    <x v="1"/>
    <x v="3"/>
    <x v="3"/>
    <x v="0"/>
    <x v="291"/>
    <x v="478"/>
    <n v="0"/>
    <x v="1"/>
    <x v="3"/>
    <x v="1"/>
    <x v="0"/>
    <x v="3"/>
    <x v="3"/>
    <x v="3"/>
    <x v="5"/>
    <x v="0"/>
    <x v="6"/>
  </r>
  <r>
    <x v="1"/>
    <x v="3"/>
    <x v="3"/>
    <x v="0"/>
    <x v="13"/>
    <x v="734"/>
    <n v="0"/>
    <x v="1"/>
    <x v="3"/>
    <x v="1"/>
    <x v="0"/>
    <x v="3"/>
    <x v="3"/>
    <x v="3"/>
    <x v="3"/>
    <x v="0"/>
    <x v="6"/>
  </r>
  <r>
    <x v="1"/>
    <x v="3"/>
    <x v="3"/>
    <x v="0"/>
    <x v="428"/>
    <x v="714"/>
    <n v="0"/>
    <x v="1"/>
    <x v="3"/>
    <x v="1"/>
    <x v="0"/>
    <x v="3"/>
    <x v="3"/>
    <x v="3"/>
    <x v="3"/>
    <x v="1"/>
    <x v="1"/>
  </r>
  <r>
    <x v="1"/>
    <x v="3"/>
    <x v="3"/>
    <x v="0"/>
    <x v="139"/>
    <x v="1271"/>
    <n v="337886454.86000001"/>
    <x v="1"/>
    <x v="3"/>
    <x v="1"/>
    <x v="0"/>
    <x v="3"/>
    <x v="3"/>
    <x v="3"/>
    <x v="3"/>
    <x v="2"/>
    <x v="6"/>
  </r>
  <r>
    <x v="1"/>
    <x v="3"/>
    <x v="3"/>
    <x v="0"/>
    <x v="1"/>
    <x v="1266"/>
    <n v="3566590.66"/>
    <x v="1"/>
    <x v="3"/>
    <x v="1"/>
    <x v="0"/>
    <x v="3"/>
    <x v="3"/>
    <x v="3"/>
    <x v="3"/>
    <x v="0"/>
    <x v="0"/>
  </r>
  <r>
    <x v="1"/>
    <x v="3"/>
    <x v="3"/>
    <x v="0"/>
    <x v="231"/>
    <x v="354"/>
    <n v="5383779"/>
    <x v="1"/>
    <x v="3"/>
    <x v="1"/>
    <x v="0"/>
    <x v="3"/>
    <x v="3"/>
    <x v="3"/>
    <x v="0"/>
    <x v="1"/>
    <x v="3"/>
  </r>
  <r>
    <x v="1"/>
    <x v="3"/>
    <x v="3"/>
    <x v="0"/>
    <x v="13"/>
    <x v="635"/>
    <n v="881.69"/>
    <x v="1"/>
    <x v="3"/>
    <x v="1"/>
    <x v="0"/>
    <x v="3"/>
    <x v="3"/>
    <x v="3"/>
    <x v="3"/>
    <x v="0"/>
    <x v="6"/>
  </r>
  <r>
    <x v="1"/>
    <x v="3"/>
    <x v="3"/>
    <x v="0"/>
    <x v="34"/>
    <x v="37"/>
    <n v="0"/>
    <x v="1"/>
    <x v="3"/>
    <x v="1"/>
    <x v="0"/>
    <x v="3"/>
    <x v="3"/>
    <x v="3"/>
    <x v="4"/>
    <x v="0"/>
    <x v="1"/>
  </r>
  <r>
    <x v="1"/>
    <x v="3"/>
    <x v="3"/>
    <x v="0"/>
    <x v="78"/>
    <x v="94"/>
    <n v="0"/>
    <x v="1"/>
    <x v="3"/>
    <x v="1"/>
    <x v="0"/>
    <x v="3"/>
    <x v="3"/>
    <x v="3"/>
    <x v="0"/>
    <x v="0"/>
    <x v="5"/>
  </r>
  <r>
    <x v="1"/>
    <x v="3"/>
    <x v="3"/>
    <x v="0"/>
    <x v="294"/>
    <x v="482"/>
    <n v="45906143.600000001"/>
    <x v="1"/>
    <x v="3"/>
    <x v="1"/>
    <x v="0"/>
    <x v="3"/>
    <x v="3"/>
    <x v="3"/>
    <x v="4"/>
    <x v="2"/>
    <x v="0"/>
  </r>
  <r>
    <x v="1"/>
    <x v="3"/>
    <x v="3"/>
    <x v="0"/>
    <x v="234"/>
    <x v="362"/>
    <n v="0"/>
    <x v="1"/>
    <x v="3"/>
    <x v="1"/>
    <x v="0"/>
    <x v="3"/>
    <x v="3"/>
    <x v="3"/>
    <x v="3"/>
    <x v="0"/>
    <x v="7"/>
  </r>
  <r>
    <x v="1"/>
    <x v="3"/>
    <x v="3"/>
    <x v="0"/>
    <x v="2"/>
    <x v="2"/>
    <n v="3100000"/>
    <x v="1"/>
    <x v="3"/>
    <x v="1"/>
    <x v="0"/>
    <x v="3"/>
    <x v="3"/>
    <x v="3"/>
    <x v="0"/>
    <x v="0"/>
    <x v="4"/>
  </r>
  <r>
    <x v="1"/>
    <x v="3"/>
    <x v="3"/>
    <x v="0"/>
    <x v="519"/>
    <x v="945"/>
    <n v="234206.38"/>
    <x v="1"/>
    <x v="3"/>
    <x v="1"/>
    <x v="0"/>
    <x v="3"/>
    <x v="3"/>
    <x v="3"/>
    <x v="3"/>
    <x v="0"/>
    <x v="1"/>
  </r>
  <r>
    <x v="1"/>
    <x v="3"/>
    <x v="3"/>
    <x v="0"/>
    <x v="53"/>
    <x v="1098"/>
    <n v="0"/>
    <x v="1"/>
    <x v="3"/>
    <x v="1"/>
    <x v="0"/>
    <x v="3"/>
    <x v="3"/>
    <x v="3"/>
    <x v="1"/>
    <x v="0"/>
    <x v="4"/>
  </r>
  <r>
    <x v="1"/>
    <x v="3"/>
    <x v="3"/>
    <x v="0"/>
    <x v="10"/>
    <x v="10"/>
    <n v="0"/>
    <x v="1"/>
    <x v="3"/>
    <x v="1"/>
    <x v="0"/>
    <x v="3"/>
    <x v="3"/>
    <x v="3"/>
    <x v="0"/>
    <x v="0"/>
    <x v="3"/>
  </r>
  <r>
    <x v="1"/>
    <x v="3"/>
    <x v="3"/>
    <x v="0"/>
    <x v="277"/>
    <x v="449"/>
    <n v="898412606.51999998"/>
    <x v="1"/>
    <x v="3"/>
    <x v="1"/>
    <x v="0"/>
    <x v="3"/>
    <x v="3"/>
    <x v="3"/>
    <x v="0"/>
    <x v="3"/>
    <x v="4"/>
  </r>
  <r>
    <x v="1"/>
    <x v="3"/>
    <x v="3"/>
    <x v="0"/>
    <x v="577"/>
    <x v="1090"/>
    <n v="0"/>
    <x v="1"/>
    <x v="3"/>
    <x v="1"/>
    <x v="0"/>
    <x v="3"/>
    <x v="3"/>
    <x v="3"/>
    <x v="0"/>
    <x v="0"/>
    <x v="5"/>
  </r>
  <r>
    <x v="1"/>
    <x v="3"/>
    <x v="3"/>
    <x v="0"/>
    <x v="449"/>
    <x v="768"/>
    <n v="3557.88"/>
    <x v="1"/>
    <x v="3"/>
    <x v="1"/>
    <x v="0"/>
    <x v="3"/>
    <x v="3"/>
    <x v="3"/>
    <x v="3"/>
    <x v="1"/>
    <x v="1"/>
  </r>
  <r>
    <x v="1"/>
    <x v="3"/>
    <x v="3"/>
    <x v="0"/>
    <x v="607"/>
    <x v="1172"/>
    <n v="0"/>
    <x v="1"/>
    <x v="3"/>
    <x v="1"/>
    <x v="0"/>
    <x v="3"/>
    <x v="3"/>
    <x v="3"/>
    <x v="3"/>
    <x v="0"/>
    <x v="4"/>
  </r>
  <r>
    <x v="1"/>
    <x v="3"/>
    <x v="3"/>
    <x v="0"/>
    <x v="11"/>
    <x v="453"/>
    <n v="0"/>
    <x v="1"/>
    <x v="3"/>
    <x v="1"/>
    <x v="0"/>
    <x v="3"/>
    <x v="3"/>
    <x v="3"/>
    <x v="3"/>
    <x v="0"/>
    <x v="2"/>
  </r>
  <r>
    <x v="1"/>
    <x v="3"/>
    <x v="3"/>
    <x v="0"/>
    <x v="35"/>
    <x v="40"/>
    <n v="0"/>
    <x v="1"/>
    <x v="3"/>
    <x v="1"/>
    <x v="0"/>
    <x v="3"/>
    <x v="3"/>
    <x v="3"/>
    <x v="0"/>
    <x v="0"/>
    <x v="2"/>
  </r>
  <r>
    <x v="1"/>
    <x v="3"/>
    <x v="3"/>
    <x v="0"/>
    <x v="157"/>
    <x v="232"/>
    <n v="897261.04"/>
    <x v="1"/>
    <x v="3"/>
    <x v="1"/>
    <x v="0"/>
    <x v="3"/>
    <x v="3"/>
    <x v="3"/>
    <x v="4"/>
    <x v="2"/>
    <x v="3"/>
  </r>
  <r>
    <x v="1"/>
    <x v="3"/>
    <x v="3"/>
    <x v="0"/>
    <x v="202"/>
    <x v="300"/>
    <n v="0"/>
    <x v="1"/>
    <x v="3"/>
    <x v="1"/>
    <x v="0"/>
    <x v="3"/>
    <x v="3"/>
    <x v="3"/>
    <x v="0"/>
    <x v="0"/>
    <x v="5"/>
  </r>
  <r>
    <x v="1"/>
    <x v="3"/>
    <x v="3"/>
    <x v="0"/>
    <x v="13"/>
    <x v="834"/>
    <n v="0"/>
    <x v="1"/>
    <x v="3"/>
    <x v="1"/>
    <x v="0"/>
    <x v="3"/>
    <x v="3"/>
    <x v="3"/>
    <x v="1"/>
    <x v="0"/>
    <x v="7"/>
  </r>
  <r>
    <x v="1"/>
    <x v="3"/>
    <x v="3"/>
    <x v="0"/>
    <x v="34"/>
    <x v="175"/>
    <n v="0"/>
    <x v="1"/>
    <x v="3"/>
    <x v="1"/>
    <x v="0"/>
    <x v="3"/>
    <x v="3"/>
    <x v="3"/>
    <x v="0"/>
    <x v="0"/>
    <x v="5"/>
  </r>
  <r>
    <x v="1"/>
    <x v="3"/>
    <x v="3"/>
    <x v="0"/>
    <x v="18"/>
    <x v="1018"/>
    <n v="0"/>
    <x v="1"/>
    <x v="3"/>
    <x v="1"/>
    <x v="0"/>
    <x v="3"/>
    <x v="3"/>
    <x v="3"/>
    <x v="3"/>
    <x v="0"/>
    <x v="1"/>
  </r>
  <r>
    <x v="1"/>
    <x v="3"/>
    <x v="3"/>
    <x v="0"/>
    <x v="34"/>
    <x v="175"/>
    <n v="0"/>
    <x v="1"/>
    <x v="3"/>
    <x v="1"/>
    <x v="0"/>
    <x v="3"/>
    <x v="3"/>
    <x v="3"/>
    <x v="0"/>
    <x v="0"/>
    <x v="3"/>
  </r>
  <r>
    <x v="1"/>
    <x v="3"/>
    <x v="3"/>
    <x v="0"/>
    <x v="411"/>
    <x v="727"/>
    <n v="0"/>
    <x v="1"/>
    <x v="3"/>
    <x v="1"/>
    <x v="0"/>
    <x v="3"/>
    <x v="3"/>
    <x v="3"/>
    <x v="1"/>
    <x v="1"/>
    <x v="2"/>
  </r>
  <r>
    <x v="1"/>
    <x v="3"/>
    <x v="3"/>
    <x v="0"/>
    <x v="201"/>
    <x v="1365"/>
    <n v="577490.12"/>
    <x v="1"/>
    <x v="3"/>
    <x v="1"/>
    <x v="0"/>
    <x v="3"/>
    <x v="3"/>
    <x v="3"/>
    <x v="2"/>
    <x v="0"/>
    <x v="6"/>
  </r>
  <r>
    <x v="1"/>
    <x v="3"/>
    <x v="3"/>
    <x v="0"/>
    <x v="577"/>
    <x v="1090"/>
    <n v="0"/>
    <x v="1"/>
    <x v="3"/>
    <x v="1"/>
    <x v="0"/>
    <x v="3"/>
    <x v="3"/>
    <x v="3"/>
    <x v="0"/>
    <x v="0"/>
    <x v="0"/>
  </r>
  <r>
    <x v="1"/>
    <x v="3"/>
    <x v="3"/>
    <x v="0"/>
    <x v="18"/>
    <x v="1075"/>
    <n v="117265969.79000001"/>
    <x v="1"/>
    <x v="3"/>
    <x v="1"/>
    <x v="0"/>
    <x v="3"/>
    <x v="3"/>
    <x v="3"/>
    <x v="3"/>
    <x v="0"/>
    <x v="0"/>
  </r>
  <r>
    <x v="1"/>
    <x v="3"/>
    <x v="3"/>
    <x v="0"/>
    <x v="11"/>
    <x v="76"/>
    <n v="948923.75"/>
    <x v="1"/>
    <x v="3"/>
    <x v="1"/>
    <x v="0"/>
    <x v="3"/>
    <x v="3"/>
    <x v="3"/>
    <x v="3"/>
    <x v="0"/>
    <x v="4"/>
  </r>
  <r>
    <x v="1"/>
    <x v="3"/>
    <x v="3"/>
    <x v="0"/>
    <x v="234"/>
    <x v="362"/>
    <n v="0"/>
    <x v="1"/>
    <x v="3"/>
    <x v="1"/>
    <x v="0"/>
    <x v="3"/>
    <x v="3"/>
    <x v="3"/>
    <x v="3"/>
    <x v="0"/>
    <x v="5"/>
  </r>
  <r>
    <x v="1"/>
    <x v="3"/>
    <x v="3"/>
    <x v="0"/>
    <x v="1"/>
    <x v="247"/>
    <n v="0"/>
    <x v="1"/>
    <x v="3"/>
    <x v="1"/>
    <x v="0"/>
    <x v="3"/>
    <x v="3"/>
    <x v="3"/>
    <x v="3"/>
    <x v="0"/>
    <x v="0"/>
  </r>
  <r>
    <x v="1"/>
    <x v="3"/>
    <x v="3"/>
    <x v="0"/>
    <x v="30"/>
    <x v="32"/>
    <n v="0"/>
    <x v="1"/>
    <x v="3"/>
    <x v="1"/>
    <x v="0"/>
    <x v="3"/>
    <x v="3"/>
    <x v="3"/>
    <x v="0"/>
    <x v="0"/>
    <x v="7"/>
  </r>
  <r>
    <x v="1"/>
    <x v="3"/>
    <x v="3"/>
    <x v="0"/>
    <x v="34"/>
    <x v="175"/>
    <n v="0"/>
    <x v="1"/>
    <x v="3"/>
    <x v="1"/>
    <x v="0"/>
    <x v="3"/>
    <x v="3"/>
    <x v="3"/>
    <x v="0"/>
    <x v="0"/>
    <x v="4"/>
  </r>
  <r>
    <x v="1"/>
    <x v="3"/>
    <x v="3"/>
    <x v="0"/>
    <x v="18"/>
    <x v="1035"/>
    <n v="0"/>
    <x v="1"/>
    <x v="3"/>
    <x v="1"/>
    <x v="0"/>
    <x v="3"/>
    <x v="3"/>
    <x v="3"/>
    <x v="3"/>
    <x v="0"/>
    <x v="1"/>
  </r>
  <r>
    <x v="1"/>
    <x v="3"/>
    <x v="3"/>
    <x v="0"/>
    <x v="4"/>
    <x v="693"/>
    <n v="0"/>
    <x v="1"/>
    <x v="3"/>
    <x v="1"/>
    <x v="0"/>
    <x v="3"/>
    <x v="3"/>
    <x v="3"/>
    <x v="3"/>
    <x v="0"/>
    <x v="1"/>
  </r>
  <r>
    <x v="1"/>
    <x v="3"/>
    <x v="3"/>
    <x v="0"/>
    <x v="207"/>
    <x v="305"/>
    <n v="0"/>
    <x v="1"/>
    <x v="3"/>
    <x v="1"/>
    <x v="0"/>
    <x v="3"/>
    <x v="3"/>
    <x v="3"/>
    <x v="0"/>
    <x v="1"/>
    <x v="7"/>
  </r>
  <r>
    <x v="1"/>
    <x v="3"/>
    <x v="3"/>
    <x v="0"/>
    <x v="228"/>
    <x v="343"/>
    <n v="926921.68"/>
    <x v="1"/>
    <x v="3"/>
    <x v="1"/>
    <x v="0"/>
    <x v="3"/>
    <x v="3"/>
    <x v="3"/>
    <x v="0"/>
    <x v="0"/>
    <x v="5"/>
  </r>
  <r>
    <x v="1"/>
    <x v="3"/>
    <x v="3"/>
    <x v="0"/>
    <x v="30"/>
    <x v="1274"/>
    <n v="928570.41"/>
    <x v="1"/>
    <x v="3"/>
    <x v="1"/>
    <x v="0"/>
    <x v="3"/>
    <x v="3"/>
    <x v="3"/>
    <x v="0"/>
    <x v="0"/>
    <x v="1"/>
  </r>
  <r>
    <x v="1"/>
    <x v="3"/>
    <x v="3"/>
    <x v="0"/>
    <x v="336"/>
    <x v="543"/>
    <n v="39770.400000000001"/>
    <x v="1"/>
    <x v="3"/>
    <x v="1"/>
    <x v="0"/>
    <x v="3"/>
    <x v="3"/>
    <x v="3"/>
    <x v="3"/>
    <x v="1"/>
    <x v="5"/>
  </r>
  <r>
    <x v="1"/>
    <x v="3"/>
    <x v="3"/>
    <x v="0"/>
    <x v="153"/>
    <x v="586"/>
    <n v="195319026.58000001"/>
    <x v="1"/>
    <x v="3"/>
    <x v="1"/>
    <x v="0"/>
    <x v="3"/>
    <x v="3"/>
    <x v="3"/>
    <x v="1"/>
    <x v="0"/>
    <x v="5"/>
  </r>
  <r>
    <x v="1"/>
    <x v="3"/>
    <x v="3"/>
    <x v="0"/>
    <x v="1"/>
    <x v="886"/>
    <n v="0"/>
    <x v="1"/>
    <x v="3"/>
    <x v="1"/>
    <x v="0"/>
    <x v="3"/>
    <x v="3"/>
    <x v="3"/>
    <x v="3"/>
    <x v="0"/>
    <x v="0"/>
  </r>
  <r>
    <x v="1"/>
    <x v="3"/>
    <x v="3"/>
    <x v="0"/>
    <x v="288"/>
    <x v="668"/>
    <n v="0"/>
    <x v="1"/>
    <x v="3"/>
    <x v="1"/>
    <x v="0"/>
    <x v="3"/>
    <x v="3"/>
    <x v="3"/>
    <x v="3"/>
    <x v="0"/>
    <x v="5"/>
  </r>
  <r>
    <x v="1"/>
    <x v="3"/>
    <x v="3"/>
    <x v="0"/>
    <x v="11"/>
    <x v="11"/>
    <n v="72851.55"/>
    <x v="1"/>
    <x v="3"/>
    <x v="1"/>
    <x v="0"/>
    <x v="3"/>
    <x v="3"/>
    <x v="3"/>
    <x v="3"/>
    <x v="0"/>
    <x v="1"/>
  </r>
  <r>
    <x v="1"/>
    <x v="3"/>
    <x v="3"/>
    <x v="0"/>
    <x v="210"/>
    <x v="988"/>
    <n v="75465012.049999997"/>
    <x v="1"/>
    <x v="3"/>
    <x v="1"/>
    <x v="0"/>
    <x v="3"/>
    <x v="3"/>
    <x v="3"/>
    <x v="3"/>
    <x v="1"/>
    <x v="0"/>
  </r>
  <r>
    <x v="1"/>
    <x v="3"/>
    <x v="3"/>
    <x v="0"/>
    <x v="130"/>
    <x v="176"/>
    <n v="0"/>
    <x v="1"/>
    <x v="3"/>
    <x v="1"/>
    <x v="0"/>
    <x v="3"/>
    <x v="3"/>
    <x v="3"/>
    <x v="0"/>
    <x v="0"/>
    <x v="1"/>
  </r>
  <r>
    <x v="1"/>
    <x v="3"/>
    <x v="3"/>
    <x v="0"/>
    <x v="414"/>
    <x v="685"/>
    <n v="8016719.4199999999"/>
    <x v="1"/>
    <x v="3"/>
    <x v="1"/>
    <x v="0"/>
    <x v="3"/>
    <x v="3"/>
    <x v="3"/>
    <x v="2"/>
    <x v="2"/>
    <x v="1"/>
  </r>
  <r>
    <x v="1"/>
    <x v="3"/>
    <x v="3"/>
    <x v="0"/>
    <x v="431"/>
    <x v="721"/>
    <n v="354747.08"/>
    <x v="1"/>
    <x v="3"/>
    <x v="1"/>
    <x v="0"/>
    <x v="3"/>
    <x v="3"/>
    <x v="3"/>
    <x v="2"/>
    <x v="0"/>
    <x v="6"/>
  </r>
  <r>
    <x v="1"/>
    <x v="3"/>
    <x v="3"/>
    <x v="0"/>
    <x v="41"/>
    <x v="1202"/>
    <n v="66855.08"/>
    <x v="1"/>
    <x v="3"/>
    <x v="1"/>
    <x v="0"/>
    <x v="3"/>
    <x v="3"/>
    <x v="3"/>
    <x v="3"/>
    <x v="0"/>
    <x v="1"/>
  </r>
  <r>
    <x v="1"/>
    <x v="3"/>
    <x v="3"/>
    <x v="0"/>
    <x v="1"/>
    <x v="1268"/>
    <n v="0"/>
    <x v="1"/>
    <x v="3"/>
    <x v="1"/>
    <x v="0"/>
    <x v="3"/>
    <x v="3"/>
    <x v="3"/>
    <x v="3"/>
    <x v="0"/>
    <x v="2"/>
  </r>
  <r>
    <x v="1"/>
    <x v="3"/>
    <x v="3"/>
    <x v="0"/>
    <x v="207"/>
    <x v="305"/>
    <n v="0"/>
    <x v="1"/>
    <x v="3"/>
    <x v="1"/>
    <x v="0"/>
    <x v="3"/>
    <x v="3"/>
    <x v="3"/>
    <x v="0"/>
    <x v="1"/>
    <x v="1"/>
  </r>
  <r>
    <x v="1"/>
    <x v="3"/>
    <x v="3"/>
    <x v="0"/>
    <x v="153"/>
    <x v="214"/>
    <n v="1011.69"/>
    <x v="1"/>
    <x v="3"/>
    <x v="1"/>
    <x v="0"/>
    <x v="3"/>
    <x v="3"/>
    <x v="3"/>
    <x v="0"/>
    <x v="0"/>
    <x v="0"/>
  </r>
  <r>
    <x v="1"/>
    <x v="3"/>
    <x v="3"/>
    <x v="0"/>
    <x v="132"/>
    <x v="178"/>
    <n v="0"/>
    <x v="1"/>
    <x v="3"/>
    <x v="1"/>
    <x v="0"/>
    <x v="3"/>
    <x v="3"/>
    <x v="3"/>
    <x v="3"/>
    <x v="0"/>
    <x v="2"/>
  </r>
  <r>
    <x v="1"/>
    <x v="3"/>
    <x v="3"/>
    <x v="0"/>
    <x v="13"/>
    <x v="628"/>
    <n v="0"/>
    <x v="1"/>
    <x v="3"/>
    <x v="1"/>
    <x v="0"/>
    <x v="3"/>
    <x v="3"/>
    <x v="3"/>
    <x v="3"/>
    <x v="0"/>
    <x v="6"/>
  </r>
  <r>
    <x v="1"/>
    <x v="3"/>
    <x v="3"/>
    <x v="0"/>
    <x v="565"/>
    <x v="1055"/>
    <n v="164241.1"/>
    <x v="1"/>
    <x v="3"/>
    <x v="1"/>
    <x v="0"/>
    <x v="3"/>
    <x v="3"/>
    <x v="3"/>
    <x v="2"/>
    <x v="0"/>
    <x v="5"/>
  </r>
  <r>
    <x v="1"/>
    <x v="3"/>
    <x v="3"/>
    <x v="0"/>
    <x v="0"/>
    <x v="269"/>
    <n v="368034.17"/>
    <x v="1"/>
    <x v="3"/>
    <x v="1"/>
    <x v="0"/>
    <x v="3"/>
    <x v="3"/>
    <x v="3"/>
    <x v="5"/>
    <x v="0"/>
    <x v="3"/>
  </r>
  <r>
    <x v="1"/>
    <x v="3"/>
    <x v="3"/>
    <x v="0"/>
    <x v="220"/>
    <x v="330"/>
    <n v="0"/>
    <x v="1"/>
    <x v="3"/>
    <x v="1"/>
    <x v="0"/>
    <x v="3"/>
    <x v="3"/>
    <x v="3"/>
    <x v="1"/>
    <x v="1"/>
    <x v="3"/>
  </r>
  <r>
    <x v="1"/>
    <x v="3"/>
    <x v="3"/>
    <x v="0"/>
    <x v="153"/>
    <x v="214"/>
    <n v="0"/>
    <x v="1"/>
    <x v="3"/>
    <x v="1"/>
    <x v="0"/>
    <x v="3"/>
    <x v="3"/>
    <x v="3"/>
    <x v="0"/>
    <x v="0"/>
    <x v="7"/>
  </r>
  <r>
    <x v="1"/>
    <x v="3"/>
    <x v="3"/>
    <x v="0"/>
    <x v="0"/>
    <x v="957"/>
    <n v="15085984.109999999"/>
    <x v="1"/>
    <x v="3"/>
    <x v="1"/>
    <x v="0"/>
    <x v="3"/>
    <x v="3"/>
    <x v="3"/>
    <x v="3"/>
    <x v="0"/>
    <x v="2"/>
  </r>
  <r>
    <x v="1"/>
    <x v="3"/>
    <x v="3"/>
    <x v="0"/>
    <x v="50"/>
    <x v="57"/>
    <n v="0"/>
    <x v="1"/>
    <x v="3"/>
    <x v="1"/>
    <x v="0"/>
    <x v="3"/>
    <x v="3"/>
    <x v="3"/>
    <x v="0"/>
    <x v="0"/>
    <x v="3"/>
  </r>
  <r>
    <x v="1"/>
    <x v="3"/>
    <x v="3"/>
    <x v="0"/>
    <x v="544"/>
    <x v="996"/>
    <n v="-268807.05"/>
    <x v="1"/>
    <x v="3"/>
    <x v="1"/>
    <x v="0"/>
    <x v="3"/>
    <x v="3"/>
    <x v="3"/>
    <x v="3"/>
    <x v="0"/>
    <x v="6"/>
  </r>
  <r>
    <x v="1"/>
    <x v="3"/>
    <x v="3"/>
    <x v="0"/>
    <x v="21"/>
    <x v="555"/>
    <n v="0"/>
    <x v="1"/>
    <x v="3"/>
    <x v="1"/>
    <x v="0"/>
    <x v="3"/>
    <x v="3"/>
    <x v="3"/>
    <x v="4"/>
    <x v="0"/>
    <x v="1"/>
  </r>
  <r>
    <x v="1"/>
    <x v="3"/>
    <x v="3"/>
    <x v="0"/>
    <x v="551"/>
    <x v="1015"/>
    <n v="0"/>
    <x v="1"/>
    <x v="3"/>
    <x v="1"/>
    <x v="0"/>
    <x v="3"/>
    <x v="3"/>
    <x v="3"/>
    <x v="0"/>
    <x v="0"/>
    <x v="3"/>
  </r>
  <r>
    <x v="1"/>
    <x v="3"/>
    <x v="3"/>
    <x v="0"/>
    <x v="41"/>
    <x v="539"/>
    <n v="0"/>
    <x v="1"/>
    <x v="3"/>
    <x v="1"/>
    <x v="0"/>
    <x v="3"/>
    <x v="3"/>
    <x v="3"/>
    <x v="3"/>
    <x v="0"/>
    <x v="5"/>
  </r>
  <r>
    <x v="1"/>
    <x v="3"/>
    <x v="3"/>
    <x v="0"/>
    <x v="292"/>
    <x v="479"/>
    <n v="0"/>
    <x v="1"/>
    <x v="3"/>
    <x v="1"/>
    <x v="0"/>
    <x v="3"/>
    <x v="3"/>
    <x v="3"/>
    <x v="5"/>
    <x v="0"/>
    <x v="1"/>
  </r>
  <r>
    <x v="1"/>
    <x v="3"/>
    <x v="3"/>
    <x v="0"/>
    <x v="41"/>
    <x v="607"/>
    <n v="917.25"/>
    <x v="1"/>
    <x v="3"/>
    <x v="1"/>
    <x v="0"/>
    <x v="3"/>
    <x v="3"/>
    <x v="3"/>
    <x v="3"/>
    <x v="0"/>
    <x v="3"/>
  </r>
  <r>
    <x v="1"/>
    <x v="3"/>
    <x v="3"/>
    <x v="0"/>
    <x v="50"/>
    <x v="57"/>
    <n v="0"/>
    <x v="1"/>
    <x v="3"/>
    <x v="1"/>
    <x v="0"/>
    <x v="3"/>
    <x v="3"/>
    <x v="3"/>
    <x v="0"/>
    <x v="0"/>
    <x v="1"/>
  </r>
  <r>
    <x v="1"/>
    <x v="3"/>
    <x v="3"/>
    <x v="0"/>
    <x v="11"/>
    <x v="906"/>
    <n v="0"/>
    <x v="1"/>
    <x v="3"/>
    <x v="1"/>
    <x v="0"/>
    <x v="3"/>
    <x v="3"/>
    <x v="3"/>
    <x v="3"/>
    <x v="0"/>
    <x v="7"/>
  </r>
  <r>
    <x v="1"/>
    <x v="3"/>
    <x v="3"/>
    <x v="0"/>
    <x v="113"/>
    <x v="143"/>
    <n v="49095.01"/>
    <x v="1"/>
    <x v="3"/>
    <x v="1"/>
    <x v="0"/>
    <x v="3"/>
    <x v="3"/>
    <x v="3"/>
    <x v="3"/>
    <x v="1"/>
    <x v="5"/>
  </r>
  <r>
    <x v="1"/>
    <x v="3"/>
    <x v="3"/>
    <x v="0"/>
    <x v="44"/>
    <x v="50"/>
    <n v="0"/>
    <x v="1"/>
    <x v="3"/>
    <x v="1"/>
    <x v="0"/>
    <x v="3"/>
    <x v="3"/>
    <x v="3"/>
    <x v="0"/>
    <x v="0"/>
    <x v="2"/>
  </r>
  <r>
    <x v="1"/>
    <x v="3"/>
    <x v="3"/>
    <x v="0"/>
    <x v="37"/>
    <x v="42"/>
    <n v="422100"/>
    <x v="1"/>
    <x v="3"/>
    <x v="1"/>
    <x v="0"/>
    <x v="3"/>
    <x v="3"/>
    <x v="3"/>
    <x v="0"/>
    <x v="0"/>
    <x v="4"/>
  </r>
  <r>
    <x v="1"/>
    <x v="3"/>
    <x v="3"/>
    <x v="0"/>
    <x v="32"/>
    <x v="467"/>
    <n v="745920"/>
    <x v="1"/>
    <x v="3"/>
    <x v="1"/>
    <x v="0"/>
    <x v="3"/>
    <x v="3"/>
    <x v="3"/>
    <x v="5"/>
    <x v="0"/>
    <x v="4"/>
  </r>
  <r>
    <x v="1"/>
    <x v="3"/>
    <x v="3"/>
    <x v="0"/>
    <x v="119"/>
    <x v="153"/>
    <n v="0"/>
    <x v="1"/>
    <x v="3"/>
    <x v="1"/>
    <x v="0"/>
    <x v="3"/>
    <x v="3"/>
    <x v="3"/>
    <x v="0"/>
    <x v="0"/>
    <x v="4"/>
  </r>
  <r>
    <x v="1"/>
    <x v="3"/>
    <x v="3"/>
    <x v="0"/>
    <x v="356"/>
    <x v="585"/>
    <n v="0"/>
    <x v="1"/>
    <x v="3"/>
    <x v="1"/>
    <x v="0"/>
    <x v="3"/>
    <x v="3"/>
    <x v="3"/>
    <x v="1"/>
    <x v="1"/>
    <x v="5"/>
  </r>
  <r>
    <x v="1"/>
    <x v="3"/>
    <x v="3"/>
    <x v="0"/>
    <x v="469"/>
    <x v="1280"/>
    <n v="0"/>
    <x v="1"/>
    <x v="3"/>
    <x v="1"/>
    <x v="0"/>
    <x v="3"/>
    <x v="3"/>
    <x v="3"/>
    <x v="3"/>
    <x v="0"/>
    <x v="4"/>
  </r>
  <r>
    <x v="1"/>
    <x v="3"/>
    <x v="3"/>
    <x v="0"/>
    <x v="41"/>
    <x v="1052"/>
    <n v="2355472.37"/>
    <x v="1"/>
    <x v="3"/>
    <x v="1"/>
    <x v="0"/>
    <x v="3"/>
    <x v="3"/>
    <x v="3"/>
    <x v="3"/>
    <x v="0"/>
    <x v="4"/>
  </r>
  <r>
    <x v="1"/>
    <x v="3"/>
    <x v="3"/>
    <x v="0"/>
    <x v="11"/>
    <x v="78"/>
    <n v="0"/>
    <x v="1"/>
    <x v="3"/>
    <x v="1"/>
    <x v="0"/>
    <x v="3"/>
    <x v="3"/>
    <x v="3"/>
    <x v="3"/>
    <x v="0"/>
    <x v="4"/>
  </r>
  <r>
    <x v="1"/>
    <x v="3"/>
    <x v="3"/>
    <x v="0"/>
    <x v="18"/>
    <x v="588"/>
    <n v="336385.78"/>
    <x v="1"/>
    <x v="3"/>
    <x v="1"/>
    <x v="0"/>
    <x v="3"/>
    <x v="3"/>
    <x v="3"/>
    <x v="3"/>
    <x v="0"/>
    <x v="7"/>
  </r>
  <r>
    <x v="1"/>
    <x v="3"/>
    <x v="3"/>
    <x v="0"/>
    <x v="60"/>
    <x v="182"/>
    <n v="0"/>
    <x v="1"/>
    <x v="3"/>
    <x v="1"/>
    <x v="0"/>
    <x v="3"/>
    <x v="3"/>
    <x v="3"/>
    <x v="0"/>
    <x v="0"/>
    <x v="2"/>
  </r>
  <r>
    <x v="1"/>
    <x v="3"/>
    <x v="3"/>
    <x v="0"/>
    <x v="228"/>
    <x v="424"/>
    <n v="0"/>
    <x v="1"/>
    <x v="3"/>
    <x v="1"/>
    <x v="0"/>
    <x v="3"/>
    <x v="3"/>
    <x v="3"/>
    <x v="0"/>
    <x v="0"/>
    <x v="1"/>
  </r>
  <r>
    <x v="1"/>
    <x v="3"/>
    <x v="3"/>
    <x v="0"/>
    <x v="591"/>
    <x v="1126"/>
    <n v="0"/>
    <x v="1"/>
    <x v="3"/>
    <x v="1"/>
    <x v="0"/>
    <x v="3"/>
    <x v="3"/>
    <x v="3"/>
    <x v="3"/>
    <x v="1"/>
    <x v="3"/>
  </r>
  <r>
    <x v="1"/>
    <x v="3"/>
    <x v="3"/>
    <x v="0"/>
    <x v="60"/>
    <x v="182"/>
    <n v="0"/>
    <x v="1"/>
    <x v="3"/>
    <x v="1"/>
    <x v="0"/>
    <x v="3"/>
    <x v="3"/>
    <x v="3"/>
    <x v="0"/>
    <x v="0"/>
    <x v="0"/>
  </r>
  <r>
    <x v="1"/>
    <x v="3"/>
    <x v="3"/>
    <x v="0"/>
    <x v="222"/>
    <x v="333"/>
    <n v="0"/>
    <x v="1"/>
    <x v="3"/>
    <x v="1"/>
    <x v="0"/>
    <x v="3"/>
    <x v="3"/>
    <x v="3"/>
    <x v="5"/>
    <x v="1"/>
    <x v="1"/>
  </r>
  <r>
    <x v="1"/>
    <x v="3"/>
    <x v="3"/>
    <x v="0"/>
    <x v="441"/>
    <x v="1095"/>
    <n v="24.28"/>
    <x v="1"/>
    <x v="3"/>
    <x v="1"/>
    <x v="0"/>
    <x v="3"/>
    <x v="3"/>
    <x v="3"/>
    <x v="2"/>
    <x v="0"/>
    <x v="4"/>
  </r>
  <r>
    <x v="1"/>
    <x v="3"/>
    <x v="3"/>
    <x v="0"/>
    <x v="246"/>
    <x v="385"/>
    <n v="1642253.33"/>
    <x v="1"/>
    <x v="3"/>
    <x v="1"/>
    <x v="0"/>
    <x v="3"/>
    <x v="3"/>
    <x v="3"/>
    <x v="2"/>
    <x v="0"/>
    <x v="0"/>
  </r>
  <r>
    <x v="1"/>
    <x v="3"/>
    <x v="3"/>
    <x v="0"/>
    <x v="221"/>
    <x v="1023"/>
    <n v="0"/>
    <x v="1"/>
    <x v="3"/>
    <x v="1"/>
    <x v="0"/>
    <x v="3"/>
    <x v="3"/>
    <x v="3"/>
    <x v="3"/>
    <x v="0"/>
    <x v="1"/>
  </r>
  <r>
    <x v="1"/>
    <x v="3"/>
    <x v="3"/>
    <x v="0"/>
    <x v="41"/>
    <x v="315"/>
    <n v="0"/>
    <x v="1"/>
    <x v="3"/>
    <x v="1"/>
    <x v="0"/>
    <x v="3"/>
    <x v="3"/>
    <x v="3"/>
    <x v="3"/>
    <x v="0"/>
    <x v="0"/>
  </r>
  <r>
    <x v="1"/>
    <x v="3"/>
    <x v="3"/>
    <x v="0"/>
    <x v="382"/>
    <x v="1296"/>
    <n v="0"/>
    <x v="1"/>
    <x v="3"/>
    <x v="1"/>
    <x v="0"/>
    <x v="3"/>
    <x v="3"/>
    <x v="3"/>
    <x v="3"/>
    <x v="0"/>
    <x v="5"/>
  </r>
  <r>
    <x v="1"/>
    <x v="3"/>
    <x v="3"/>
    <x v="0"/>
    <x v="73"/>
    <x v="183"/>
    <n v="0"/>
    <x v="1"/>
    <x v="3"/>
    <x v="1"/>
    <x v="0"/>
    <x v="3"/>
    <x v="3"/>
    <x v="3"/>
    <x v="0"/>
    <x v="0"/>
    <x v="5"/>
  </r>
  <r>
    <x v="1"/>
    <x v="3"/>
    <x v="3"/>
    <x v="0"/>
    <x v="13"/>
    <x v="842"/>
    <n v="0"/>
    <x v="1"/>
    <x v="3"/>
    <x v="1"/>
    <x v="0"/>
    <x v="3"/>
    <x v="3"/>
    <x v="3"/>
    <x v="1"/>
    <x v="0"/>
    <x v="2"/>
  </r>
  <r>
    <x v="1"/>
    <x v="3"/>
    <x v="3"/>
    <x v="0"/>
    <x v="208"/>
    <x v="306"/>
    <n v="0"/>
    <x v="1"/>
    <x v="3"/>
    <x v="1"/>
    <x v="0"/>
    <x v="3"/>
    <x v="3"/>
    <x v="3"/>
    <x v="1"/>
    <x v="0"/>
    <x v="7"/>
  </r>
  <r>
    <x v="1"/>
    <x v="3"/>
    <x v="3"/>
    <x v="0"/>
    <x v="332"/>
    <x v="535"/>
    <n v="0"/>
    <x v="1"/>
    <x v="3"/>
    <x v="1"/>
    <x v="0"/>
    <x v="3"/>
    <x v="3"/>
    <x v="3"/>
    <x v="2"/>
    <x v="1"/>
    <x v="1"/>
  </r>
  <r>
    <x v="1"/>
    <x v="3"/>
    <x v="3"/>
    <x v="0"/>
    <x v="241"/>
    <x v="375"/>
    <n v="0"/>
    <x v="1"/>
    <x v="3"/>
    <x v="1"/>
    <x v="0"/>
    <x v="3"/>
    <x v="3"/>
    <x v="3"/>
    <x v="3"/>
    <x v="1"/>
    <x v="2"/>
  </r>
  <r>
    <x v="1"/>
    <x v="3"/>
    <x v="3"/>
    <x v="0"/>
    <x v="203"/>
    <x v="301"/>
    <n v="0"/>
    <x v="1"/>
    <x v="3"/>
    <x v="1"/>
    <x v="0"/>
    <x v="3"/>
    <x v="3"/>
    <x v="3"/>
    <x v="0"/>
    <x v="0"/>
    <x v="4"/>
  </r>
  <r>
    <x v="1"/>
    <x v="3"/>
    <x v="3"/>
    <x v="0"/>
    <x v="154"/>
    <x v="216"/>
    <n v="260228.59"/>
    <x v="1"/>
    <x v="3"/>
    <x v="1"/>
    <x v="0"/>
    <x v="3"/>
    <x v="3"/>
    <x v="3"/>
    <x v="2"/>
    <x v="0"/>
    <x v="6"/>
  </r>
  <r>
    <x v="1"/>
    <x v="3"/>
    <x v="3"/>
    <x v="0"/>
    <x v="41"/>
    <x v="1150"/>
    <n v="162476.22"/>
    <x v="1"/>
    <x v="3"/>
    <x v="1"/>
    <x v="0"/>
    <x v="3"/>
    <x v="3"/>
    <x v="3"/>
    <x v="3"/>
    <x v="0"/>
    <x v="2"/>
  </r>
  <r>
    <x v="1"/>
    <x v="3"/>
    <x v="3"/>
    <x v="0"/>
    <x v="11"/>
    <x v="718"/>
    <n v="0"/>
    <x v="1"/>
    <x v="3"/>
    <x v="1"/>
    <x v="0"/>
    <x v="3"/>
    <x v="3"/>
    <x v="3"/>
    <x v="3"/>
    <x v="0"/>
    <x v="2"/>
  </r>
  <r>
    <x v="1"/>
    <x v="3"/>
    <x v="3"/>
    <x v="0"/>
    <x v="127"/>
    <x v="171"/>
    <n v="0"/>
    <x v="1"/>
    <x v="3"/>
    <x v="1"/>
    <x v="0"/>
    <x v="3"/>
    <x v="3"/>
    <x v="3"/>
    <x v="0"/>
    <x v="0"/>
    <x v="4"/>
  </r>
  <r>
    <x v="1"/>
    <x v="3"/>
    <x v="3"/>
    <x v="0"/>
    <x v="5"/>
    <x v="159"/>
    <n v="0"/>
    <x v="1"/>
    <x v="3"/>
    <x v="1"/>
    <x v="0"/>
    <x v="3"/>
    <x v="3"/>
    <x v="3"/>
    <x v="3"/>
    <x v="0"/>
    <x v="4"/>
  </r>
  <r>
    <x v="1"/>
    <x v="3"/>
    <x v="3"/>
    <x v="0"/>
    <x v="646"/>
    <x v="1331"/>
    <n v="68361210.829999998"/>
    <x v="1"/>
    <x v="3"/>
    <x v="1"/>
    <x v="0"/>
    <x v="3"/>
    <x v="3"/>
    <x v="3"/>
    <x v="0"/>
    <x v="0"/>
    <x v="0"/>
  </r>
  <r>
    <x v="1"/>
    <x v="3"/>
    <x v="3"/>
    <x v="0"/>
    <x v="73"/>
    <x v="183"/>
    <n v="0"/>
    <x v="1"/>
    <x v="3"/>
    <x v="1"/>
    <x v="0"/>
    <x v="3"/>
    <x v="3"/>
    <x v="3"/>
    <x v="0"/>
    <x v="0"/>
    <x v="2"/>
  </r>
  <r>
    <x v="1"/>
    <x v="3"/>
    <x v="3"/>
    <x v="0"/>
    <x v="120"/>
    <x v="155"/>
    <n v="659442407.80999994"/>
    <x v="1"/>
    <x v="3"/>
    <x v="1"/>
    <x v="0"/>
    <x v="3"/>
    <x v="3"/>
    <x v="3"/>
    <x v="3"/>
    <x v="3"/>
    <x v="3"/>
  </r>
  <r>
    <x v="1"/>
    <x v="3"/>
    <x v="3"/>
    <x v="0"/>
    <x v="433"/>
    <x v="726"/>
    <n v="0"/>
    <x v="1"/>
    <x v="3"/>
    <x v="1"/>
    <x v="0"/>
    <x v="3"/>
    <x v="3"/>
    <x v="3"/>
    <x v="0"/>
    <x v="0"/>
    <x v="1"/>
  </r>
  <r>
    <x v="1"/>
    <x v="3"/>
    <x v="3"/>
    <x v="0"/>
    <x v="30"/>
    <x v="1274"/>
    <n v="736841.77"/>
    <x v="1"/>
    <x v="3"/>
    <x v="1"/>
    <x v="0"/>
    <x v="3"/>
    <x v="3"/>
    <x v="3"/>
    <x v="0"/>
    <x v="0"/>
    <x v="3"/>
  </r>
  <r>
    <x v="1"/>
    <x v="3"/>
    <x v="3"/>
    <x v="0"/>
    <x v="41"/>
    <x v="1044"/>
    <n v="0"/>
    <x v="1"/>
    <x v="3"/>
    <x v="1"/>
    <x v="0"/>
    <x v="3"/>
    <x v="3"/>
    <x v="3"/>
    <x v="3"/>
    <x v="0"/>
    <x v="0"/>
  </r>
  <r>
    <x v="1"/>
    <x v="3"/>
    <x v="3"/>
    <x v="0"/>
    <x v="135"/>
    <x v="184"/>
    <n v="0"/>
    <x v="1"/>
    <x v="3"/>
    <x v="1"/>
    <x v="0"/>
    <x v="3"/>
    <x v="3"/>
    <x v="3"/>
    <x v="0"/>
    <x v="0"/>
    <x v="0"/>
  </r>
  <r>
    <x v="1"/>
    <x v="3"/>
    <x v="3"/>
    <x v="0"/>
    <x v="422"/>
    <x v="702"/>
    <n v="0"/>
    <x v="1"/>
    <x v="3"/>
    <x v="1"/>
    <x v="0"/>
    <x v="3"/>
    <x v="3"/>
    <x v="3"/>
    <x v="3"/>
    <x v="1"/>
    <x v="7"/>
  </r>
  <r>
    <x v="1"/>
    <x v="3"/>
    <x v="3"/>
    <x v="0"/>
    <x v="4"/>
    <x v="693"/>
    <n v="0"/>
    <x v="1"/>
    <x v="3"/>
    <x v="1"/>
    <x v="0"/>
    <x v="3"/>
    <x v="3"/>
    <x v="3"/>
    <x v="3"/>
    <x v="0"/>
    <x v="4"/>
  </r>
  <r>
    <x v="1"/>
    <x v="3"/>
    <x v="3"/>
    <x v="0"/>
    <x v="345"/>
    <x v="566"/>
    <n v="23570481.690000001"/>
    <x v="1"/>
    <x v="3"/>
    <x v="1"/>
    <x v="0"/>
    <x v="3"/>
    <x v="3"/>
    <x v="3"/>
    <x v="4"/>
    <x v="1"/>
    <x v="3"/>
  </r>
  <r>
    <x v="1"/>
    <x v="3"/>
    <x v="3"/>
    <x v="0"/>
    <x v="135"/>
    <x v="184"/>
    <n v="0"/>
    <x v="1"/>
    <x v="3"/>
    <x v="1"/>
    <x v="0"/>
    <x v="3"/>
    <x v="3"/>
    <x v="3"/>
    <x v="0"/>
    <x v="0"/>
    <x v="3"/>
  </r>
  <r>
    <x v="1"/>
    <x v="3"/>
    <x v="3"/>
    <x v="0"/>
    <x v="13"/>
    <x v="261"/>
    <n v="0"/>
    <x v="1"/>
    <x v="3"/>
    <x v="1"/>
    <x v="0"/>
    <x v="3"/>
    <x v="3"/>
    <x v="3"/>
    <x v="3"/>
    <x v="0"/>
    <x v="2"/>
  </r>
  <r>
    <x v="1"/>
    <x v="3"/>
    <x v="3"/>
    <x v="0"/>
    <x v="178"/>
    <x v="264"/>
    <n v="863892928.35000002"/>
    <x v="1"/>
    <x v="3"/>
    <x v="1"/>
    <x v="0"/>
    <x v="3"/>
    <x v="3"/>
    <x v="3"/>
    <x v="0"/>
    <x v="1"/>
    <x v="5"/>
  </r>
  <r>
    <x v="1"/>
    <x v="3"/>
    <x v="3"/>
    <x v="0"/>
    <x v="1"/>
    <x v="1268"/>
    <n v="0"/>
    <x v="1"/>
    <x v="3"/>
    <x v="1"/>
    <x v="0"/>
    <x v="3"/>
    <x v="3"/>
    <x v="3"/>
    <x v="3"/>
    <x v="0"/>
    <x v="3"/>
  </r>
  <r>
    <x v="1"/>
    <x v="3"/>
    <x v="3"/>
    <x v="0"/>
    <x v="322"/>
    <x v="522"/>
    <n v="0"/>
    <x v="1"/>
    <x v="3"/>
    <x v="1"/>
    <x v="0"/>
    <x v="3"/>
    <x v="3"/>
    <x v="3"/>
    <x v="4"/>
    <x v="1"/>
    <x v="1"/>
  </r>
  <r>
    <x v="1"/>
    <x v="3"/>
    <x v="3"/>
    <x v="0"/>
    <x v="468"/>
    <x v="809"/>
    <n v="0"/>
    <x v="1"/>
    <x v="3"/>
    <x v="1"/>
    <x v="0"/>
    <x v="3"/>
    <x v="3"/>
    <x v="3"/>
    <x v="1"/>
    <x v="1"/>
    <x v="1"/>
  </r>
  <r>
    <x v="1"/>
    <x v="3"/>
    <x v="3"/>
    <x v="0"/>
    <x v="41"/>
    <x v="832"/>
    <n v="0"/>
    <x v="1"/>
    <x v="3"/>
    <x v="1"/>
    <x v="0"/>
    <x v="3"/>
    <x v="3"/>
    <x v="3"/>
    <x v="1"/>
    <x v="0"/>
    <x v="5"/>
  </r>
  <r>
    <x v="1"/>
    <x v="3"/>
    <x v="3"/>
    <x v="0"/>
    <x v="602"/>
    <x v="1155"/>
    <n v="0"/>
    <x v="1"/>
    <x v="3"/>
    <x v="1"/>
    <x v="0"/>
    <x v="3"/>
    <x v="3"/>
    <x v="3"/>
    <x v="5"/>
    <x v="0"/>
    <x v="4"/>
  </r>
  <r>
    <x v="1"/>
    <x v="3"/>
    <x v="3"/>
    <x v="0"/>
    <x v="167"/>
    <x v="250"/>
    <n v="0"/>
    <x v="1"/>
    <x v="3"/>
    <x v="1"/>
    <x v="0"/>
    <x v="3"/>
    <x v="3"/>
    <x v="3"/>
    <x v="3"/>
    <x v="1"/>
    <x v="2"/>
  </r>
  <r>
    <x v="1"/>
    <x v="3"/>
    <x v="3"/>
    <x v="0"/>
    <x v="282"/>
    <x v="457"/>
    <n v="-735967.43"/>
    <x v="1"/>
    <x v="3"/>
    <x v="1"/>
    <x v="0"/>
    <x v="3"/>
    <x v="3"/>
    <x v="3"/>
    <x v="3"/>
    <x v="0"/>
    <x v="3"/>
  </r>
  <r>
    <x v="1"/>
    <x v="3"/>
    <x v="3"/>
    <x v="0"/>
    <x v="136"/>
    <x v="185"/>
    <n v="0"/>
    <x v="1"/>
    <x v="3"/>
    <x v="1"/>
    <x v="0"/>
    <x v="3"/>
    <x v="3"/>
    <x v="3"/>
    <x v="0"/>
    <x v="0"/>
    <x v="7"/>
  </r>
  <r>
    <x v="1"/>
    <x v="3"/>
    <x v="3"/>
    <x v="0"/>
    <x v="248"/>
    <x v="917"/>
    <n v="0"/>
    <x v="1"/>
    <x v="3"/>
    <x v="1"/>
    <x v="0"/>
    <x v="3"/>
    <x v="3"/>
    <x v="3"/>
    <x v="3"/>
    <x v="1"/>
    <x v="2"/>
  </r>
  <r>
    <x v="1"/>
    <x v="3"/>
    <x v="3"/>
    <x v="0"/>
    <x v="642"/>
    <x v="1320"/>
    <n v="1639999.31"/>
    <x v="1"/>
    <x v="3"/>
    <x v="1"/>
    <x v="0"/>
    <x v="3"/>
    <x v="3"/>
    <x v="3"/>
    <x v="3"/>
    <x v="1"/>
    <x v="6"/>
  </r>
  <r>
    <x v="1"/>
    <x v="3"/>
    <x v="3"/>
    <x v="0"/>
    <x v="22"/>
    <x v="336"/>
    <n v="1948.01"/>
    <x v="1"/>
    <x v="3"/>
    <x v="1"/>
    <x v="0"/>
    <x v="3"/>
    <x v="3"/>
    <x v="3"/>
    <x v="0"/>
    <x v="0"/>
    <x v="4"/>
  </r>
  <r>
    <x v="1"/>
    <x v="3"/>
    <x v="3"/>
    <x v="0"/>
    <x v="653"/>
    <x v="1356"/>
    <n v="0"/>
    <x v="1"/>
    <x v="3"/>
    <x v="1"/>
    <x v="0"/>
    <x v="3"/>
    <x v="3"/>
    <x v="3"/>
    <x v="3"/>
    <x v="0"/>
    <x v="2"/>
  </r>
  <r>
    <x v="1"/>
    <x v="3"/>
    <x v="3"/>
    <x v="0"/>
    <x v="469"/>
    <x v="812"/>
    <n v="0"/>
    <x v="1"/>
    <x v="3"/>
    <x v="1"/>
    <x v="0"/>
    <x v="3"/>
    <x v="3"/>
    <x v="3"/>
    <x v="3"/>
    <x v="0"/>
    <x v="3"/>
  </r>
  <r>
    <x v="1"/>
    <x v="3"/>
    <x v="3"/>
    <x v="0"/>
    <x v="601"/>
    <x v="1154"/>
    <n v="0"/>
    <x v="1"/>
    <x v="3"/>
    <x v="1"/>
    <x v="0"/>
    <x v="3"/>
    <x v="3"/>
    <x v="3"/>
    <x v="3"/>
    <x v="1"/>
    <x v="2"/>
  </r>
  <r>
    <x v="1"/>
    <x v="3"/>
    <x v="3"/>
    <x v="0"/>
    <x v="108"/>
    <x v="640"/>
    <n v="0"/>
    <x v="1"/>
    <x v="3"/>
    <x v="1"/>
    <x v="0"/>
    <x v="3"/>
    <x v="3"/>
    <x v="3"/>
    <x v="3"/>
    <x v="2"/>
    <x v="7"/>
  </r>
  <r>
    <x v="1"/>
    <x v="3"/>
    <x v="3"/>
    <x v="0"/>
    <x v="192"/>
    <x v="283"/>
    <n v="0"/>
    <x v="1"/>
    <x v="3"/>
    <x v="1"/>
    <x v="0"/>
    <x v="3"/>
    <x v="3"/>
    <x v="3"/>
    <x v="3"/>
    <x v="0"/>
    <x v="5"/>
  </r>
  <r>
    <x v="1"/>
    <x v="3"/>
    <x v="3"/>
    <x v="0"/>
    <x v="320"/>
    <x v="516"/>
    <n v="0"/>
    <x v="1"/>
    <x v="3"/>
    <x v="1"/>
    <x v="0"/>
    <x v="3"/>
    <x v="3"/>
    <x v="3"/>
    <x v="0"/>
    <x v="0"/>
    <x v="7"/>
  </r>
  <r>
    <x v="1"/>
    <x v="3"/>
    <x v="3"/>
    <x v="0"/>
    <x v="656"/>
    <x v="1362"/>
    <n v="115558.33"/>
    <x v="1"/>
    <x v="3"/>
    <x v="1"/>
    <x v="0"/>
    <x v="3"/>
    <x v="3"/>
    <x v="3"/>
    <x v="3"/>
    <x v="1"/>
    <x v="1"/>
  </r>
  <r>
    <x v="1"/>
    <x v="3"/>
    <x v="3"/>
    <x v="0"/>
    <x v="354"/>
    <x v="582"/>
    <n v="31204.51"/>
    <x v="1"/>
    <x v="3"/>
    <x v="1"/>
    <x v="0"/>
    <x v="3"/>
    <x v="3"/>
    <x v="3"/>
    <x v="4"/>
    <x v="0"/>
    <x v="5"/>
  </r>
  <r>
    <x v="1"/>
    <x v="3"/>
    <x v="3"/>
    <x v="0"/>
    <x v="78"/>
    <x v="94"/>
    <n v="0"/>
    <x v="1"/>
    <x v="3"/>
    <x v="1"/>
    <x v="0"/>
    <x v="3"/>
    <x v="3"/>
    <x v="3"/>
    <x v="0"/>
    <x v="0"/>
    <x v="2"/>
  </r>
  <r>
    <x v="1"/>
    <x v="3"/>
    <x v="3"/>
    <x v="0"/>
    <x v="136"/>
    <x v="185"/>
    <n v="0"/>
    <x v="1"/>
    <x v="3"/>
    <x v="1"/>
    <x v="0"/>
    <x v="3"/>
    <x v="3"/>
    <x v="3"/>
    <x v="0"/>
    <x v="0"/>
    <x v="0"/>
  </r>
  <r>
    <x v="1"/>
    <x v="3"/>
    <x v="3"/>
    <x v="0"/>
    <x v="229"/>
    <x v="348"/>
    <n v="32704903.710000001"/>
    <x v="1"/>
    <x v="3"/>
    <x v="1"/>
    <x v="0"/>
    <x v="3"/>
    <x v="3"/>
    <x v="3"/>
    <x v="3"/>
    <x v="1"/>
    <x v="2"/>
  </r>
  <r>
    <x v="1"/>
    <x v="3"/>
    <x v="3"/>
    <x v="0"/>
    <x v="1"/>
    <x v="349"/>
    <n v="0"/>
    <x v="1"/>
    <x v="3"/>
    <x v="1"/>
    <x v="0"/>
    <x v="3"/>
    <x v="3"/>
    <x v="3"/>
    <x v="3"/>
    <x v="0"/>
    <x v="3"/>
  </r>
  <r>
    <x v="1"/>
    <x v="3"/>
    <x v="3"/>
    <x v="0"/>
    <x v="51"/>
    <x v="58"/>
    <n v="0"/>
    <x v="1"/>
    <x v="3"/>
    <x v="1"/>
    <x v="0"/>
    <x v="3"/>
    <x v="3"/>
    <x v="3"/>
    <x v="0"/>
    <x v="0"/>
    <x v="3"/>
  </r>
  <r>
    <x v="1"/>
    <x v="3"/>
    <x v="3"/>
    <x v="0"/>
    <x v="11"/>
    <x v="11"/>
    <n v="70357.8"/>
    <x v="1"/>
    <x v="3"/>
    <x v="1"/>
    <x v="0"/>
    <x v="3"/>
    <x v="3"/>
    <x v="3"/>
    <x v="3"/>
    <x v="0"/>
    <x v="0"/>
  </r>
  <r>
    <x v="1"/>
    <x v="3"/>
    <x v="3"/>
    <x v="0"/>
    <x v="256"/>
    <x v="404"/>
    <n v="323663.52"/>
    <x v="1"/>
    <x v="3"/>
    <x v="1"/>
    <x v="0"/>
    <x v="3"/>
    <x v="3"/>
    <x v="3"/>
    <x v="2"/>
    <x v="0"/>
    <x v="7"/>
  </r>
  <r>
    <x v="1"/>
    <x v="3"/>
    <x v="3"/>
    <x v="0"/>
    <x v="392"/>
    <x v="651"/>
    <n v="0"/>
    <x v="1"/>
    <x v="3"/>
    <x v="1"/>
    <x v="0"/>
    <x v="3"/>
    <x v="3"/>
    <x v="3"/>
    <x v="3"/>
    <x v="0"/>
    <x v="0"/>
  </r>
  <r>
    <x v="1"/>
    <x v="3"/>
    <x v="3"/>
    <x v="0"/>
    <x v="73"/>
    <x v="840"/>
    <n v="10721.8"/>
    <x v="1"/>
    <x v="3"/>
    <x v="1"/>
    <x v="0"/>
    <x v="3"/>
    <x v="3"/>
    <x v="3"/>
    <x v="0"/>
    <x v="0"/>
    <x v="1"/>
  </r>
  <r>
    <x v="1"/>
    <x v="3"/>
    <x v="3"/>
    <x v="0"/>
    <x v="169"/>
    <x v="438"/>
    <n v="0"/>
    <x v="1"/>
    <x v="3"/>
    <x v="1"/>
    <x v="0"/>
    <x v="3"/>
    <x v="3"/>
    <x v="3"/>
    <x v="0"/>
    <x v="0"/>
    <x v="3"/>
  </r>
  <r>
    <x v="1"/>
    <x v="3"/>
    <x v="3"/>
    <x v="0"/>
    <x v="2"/>
    <x v="2"/>
    <n v="5500000"/>
    <x v="1"/>
    <x v="3"/>
    <x v="1"/>
    <x v="0"/>
    <x v="3"/>
    <x v="3"/>
    <x v="3"/>
    <x v="0"/>
    <x v="0"/>
    <x v="1"/>
  </r>
  <r>
    <x v="1"/>
    <x v="3"/>
    <x v="3"/>
    <x v="0"/>
    <x v="16"/>
    <x v="187"/>
    <n v="0"/>
    <x v="1"/>
    <x v="3"/>
    <x v="1"/>
    <x v="0"/>
    <x v="3"/>
    <x v="3"/>
    <x v="3"/>
    <x v="0"/>
    <x v="0"/>
    <x v="6"/>
  </r>
  <r>
    <x v="1"/>
    <x v="3"/>
    <x v="3"/>
    <x v="0"/>
    <x v="13"/>
    <x v="189"/>
    <n v="378536.57"/>
    <x v="1"/>
    <x v="3"/>
    <x v="1"/>
    <x v="0"/>
    <x v="3"/>
    <x v="3"/>
    <x v="3"/>
    <x v="3"/>
    <x v="0"/>
    <x v="4"/>
  </r>
  <r>
    <x v="1"/>
    <x v="3"/>
    <x v="3"/>
    <x v="0"/>
    <x v="11"/>
    <x v="356"/>
    <n v="0"/>
    <x v="1"/>
    <x v="3"/>
    <x v="1"/>
    <x v="0"/>
    <x v="3"/>
    <x v="3"/>
    <x v="3"/>
    <x v="3"/>
    <x v="0"/>
    <x v="4"/>
  </r>
  <r>
    <x v="1"/>
    <x v="3"/>
    <x v="3"/>
    <x v="0"/>
    <x v="1"/>
    <x v="1008"/>
    <n v="0"/>
    <x v="1"/>
    <x v="3"/>
    <x v="1"/>
    <x v="0"/>
    <x v="3"/>
    <x v="3"/>
    <x v="3"/>
    <x v="3"/>
    <x v="0"/>
    <x v="5"/>
  </r>
  <r>
    <x v="1"/>
    <x v="3"/>
    <x v="3"/>
    <x v="0"/>
    <x v="11"/>
    <x v="1010"/>
    <n v="4205.82"/>
    <x v="1"/>
    <x v="3"/>
    <x v="1"/>
    <x v="0"/>
    <x v="3"/>
    <x v="3"/>
    <x v="3"/>
    <x v="3"/>
    <x v="0"/>
    <x v="3"/>
  </r>
  <r>
    <x v="1"/>
    <x v="3"/>
    <x v="3"/>
    <x v="0"/>
    <x v="41"/>
    <x v="1203"/>
    <n v="0"/>
    <x v="1"/>
    <x v="3"/>
    <x v="1"/>
    <x v="0"/>
    <x v="3"/>
    <x v="3"/>
    <x v="3"/>
    <x v="3"/>
    <x v="0"/>
    <x v="3"/>
  </r>
  <r>
    <x v="1"/>
    <x v="3"/>
    <x v="3"/>
    <x v="0"/>
    <x v="13"/>
    <x v="56"/>
    <n v="0"/>
    <x v="1"/>
    <x v="3"/>
    <x v="1"/>
    <x v="0"/>
    <x v="3"/>
    <x v="3"/>
    <x v="3"/>
    <x v="3"/>
    <x v="0"/>
    <x v="3"/>
  </r>
  <r>
    <x v="1"/>
    <x v="3"/>
    <x v="3"/>
    <x v="0"/>
    <x v="11"/>
    <x v="879"/>
    <n v="161721.67000000001"/>
    <x v="1"/>
    <x v="3"/>
    <x v="1"/>
    <x v="0"/>
    <x v="3"/>
    <x v="3"/>
    <x v="3"/>
    <x v="3"/>
    <x v="0"/>
    <x v="6"/>
  </r>
  <r>
    <x v="1"/>
    <x v="3"/>
    <x v="3"/>
    <x v="0"/>
    <x v="1"/>
    <x v="462"/>
    <n v="4023.7"/>
    <x v="1"/>
    <x v="3"/>
    <x v="1"/>
    <x v="0"/>
    <x v="3"/>
    <x v="3"/>
    <x v="3"/>
    <x v="3"/>
    <x v="0"/>
    <x v="1"/>
  </r>
  <r>
    <x v="1"/>
    <x v="3"/>
    <x v="3"/>
    <x v="0"/>
    <x v="476"/>
    <x v="839"/>
    <n v="0"/>
    <x v="1"/>
    <x v="3"/>
    <x v="1"/>
    <x v="0"/>
    <x v="3"/>
    <x v="3"/>
    <x v="3"/>
    <x v="2"/>
    <x v="0"/>
    <x v="1"/>
  </r>
  <r>
    <x v="1"/>
    <x v="3"/>
    <x v="3"/>
    <x v="0"/>
    <x v="199"/>
    <x v="295"/>
    <n v="0"/>
    <x v="1"/>
    <x v="3"/>
    <x v="1"/>
    <x v="0"/>
    <x v="3"/>
    <x v="3"/>
    <x v="3"/>
    <x v="0"/>
    <x v="1"/>
    <x v="7"/>
  </r>
  <r>
    <x v="1"/>
    <x v="3"/>
    <x v="3"/>
    <x v="0"/>
    <x v="30"/>
    <x v="310"/>
    <n v="0"/>
    <x v="1"/>
    <x v="3"/>
    <x v="1"/>
    <x v="0"/>
    <x v="3"/>
    <x v="3"/>
    <x v="3"/>
    <x v="0"/>
    <x v="0"/>
    <x v="0"/>
  </r>
  <r>
    <x v="1"/>
    <x v="3"/>
    <x v="3"/>
    <x v="0"/>
    <x v="5"/>
    <x v="513"/>
    <n v="313727.09000000003"/>
    <x v="1"/>
    <x v="3"/>
    <x v="1"/>
    <x v="0"/>
    <x v="3"/>
    <x v="3"/>
    <x v="3"/>
    <x v="4"/>
    <x v="1"/>
    <x v="3"/>
  </r>
  <r>
    <x v="1"/>
    <x v="3"/>
    <x v="3"/>
    <x v="0"/>
    <x v="11"/>
    <x v="254"/>
    <n v="0"/>
    <x v="1"/>
    <x v="3"/>
    <x v="1"/>
    <x v="0"/>
    <x v="3"/>
    <x v="3"/>
    <x v="3"/>
    <x v="1"/>
    <x v="0"/>
    <x v="0"/>
  </r>
  <r>
    <x v="1"/>
    <x v="3"/>
    <x v="3"/>
    <x v="0"/>
    <x v="1"/>
    <x v="1341"/>
    <n v="67023.56"/>
    <x v="1"/>
    <x v="3"/>
    <x v="1"/>
    <x v="0"/>
    <x v="3"/>
    <x v="3"/>
    <x v="3"/>
    <x v="3"/>
    <x v="0"/>
    <x v="5"/>
  </r>
  <r>
    <x v="1"/>
    <x v="3"/>
    <x v="3"/>
    <x v="0"/>
    <x v="509"/>
    <x v="938"/>
    <n v="58300.7"/>
    <x v="1"/>
    <x v="3"/>
    <x v="1"/>
    <x v="0"/>
    <x v="3"/>
    <x v="3"/>
    <x v="3"/>
    <x v="3"/>
    <x v="1"/>
    <x v="6"/>
  </r>
  <r>
    <x v="1"/>
    <x v="3"/>
    <x v="3"/>
    <x v="0"/>
    <x v="601"/>
    <x v="1154"/>
    <n v="0"/>
    <x v="1"/>
    <x v="3"/>
    <x v="1"/>
    <x v="0"/>
    <x v="3"/>
    <x v="3"/>
    <x v="3"/>
    <x v="3"/>
    <x v="1"/>
    <x v="6"/>
  </r>
  <r>
    <x v="1"/>
    <x v="3"/>
    <x v="3"/>
    <x v="0"/>
    <x v="1"/>
    <x v="805"/>
    <n v="0"/>
    <x v="1"/>
    <x v="3"/>
    <x v="1"/>
    <x v="0"/>
    <x v="3"/>
    <x v="3"/>
    <x v="3"/>
    <x v="3"/>
    <x v="0"/>
    <x v="7"/>
  </r>
  <r>
    <x v="1"/>
    <x v="3"/>
    <x v="3"/>
    <x v="0"/>
    <x v="11"/>
    <x v="770"/>
    <n v="824291.52"/>
    <x v="1"/>
    <x v="3"/>
    <x v="1"/>
    <x v="0"/>
    <x v="3"/>
    <x v="3"/>
    <x v="3"/>
    <x v="3"/>
    <x v="0"/>
    <x v="5"/>
  </r>
  <r>
    <x v="1"/>
    <x v="3"/>
    <x v="3"/>
    <x v="0"/>
    <x v="518"/>
    <x v="944"/>
    <n v="-74734.100000000006"/>
    <x v="1"/>
    <x v="3"/>
    <x v="1"/>
    <x v="0"/>
    <x v="3"/>
    <x v="3"/>
    <x v="3"/>
    <x v="3"/>
    <x v="0"/>
    <x v="0"/>
  </r>
  <r>
    <x v="1"/>
    <x v="3"/>
    <x v="3"/>
    <x v="0"/>
    <x v="1"/>
    <x v="805"/>
    <n v="0"/>
    <x v="1"/>
    <x v="3"/>
    <x v="1"/>
    <x v="0"/>
    <x v="3"/>
    <x v="3"/>
    <x v="3"/>
    <x v="3"/>
    <x v="0"/>
    <x v="1"/>
  </r>
  <r>
    <x v="1"/>
    <x v="3"/>
    <x v="3"/>
    <x v="0"/>
    <x v="401"/>
    <x v="663"/>
    <n v="0"/>
    <x v="1"/>
    <x v="3"/>
    <x v="1"/>
    <x v="0"/>
    <x v="3"/>
    <x v="3"/>
    <x v="3"/>
    <x v="2"/>
    <x v="0"/>
    <x v="3"/>
  </r>
  <r>
    <x v="1"/>
    <x v="3"/>
    <x v="3"/>
    <x v="0"/>
    <x v="176"/>
    <x v="262"/>
    <n v="-1339309.72"/>
    <x v="1"/>
    <x v="3"/>
    <x v="1"/>
    <x v="0"/>
    <x v="3"/>
    <x v="3"/>
    <x v="3"/>
    <x v="3"/>
    <x v="1"/>
    <x v="0"/>
  </r>
  <r>
    <x v="1"/>
    <x v="3"/>
    <x v="3"/>
    <x v="0"/>
    <x v="609"/>
    <x v="1177"/>
    <n v="0"/>
    <x v="1"/>
    <x v="3"/>
    <x v="1"/>
    <x v="0"/>
    <x v="3"/>
    <x v="3"/>
    <x v="3"/>
    <x v="3"/>
    <x v="0"/>
    <x v="0"/>
  </r>
  <r>
    <x v="1"/>
    <x v="3"/>
    <x v="3"/>
    <x v="0"/>
    <x v="34"/>
    <x v="142"/>
    <n v="0"/>
    <x v="1"/>
    <x v="3"/>
    <x v="1"/>
    <x v="0"/>
    <x v="3"/>
    <x v="3"/>
    <x v="3"/>
    <x v="0"/>
    <x v="0"/>
    <x v="4"/>
  </r>
  <r>
    <x v="1"/>
    <x v="3"/>
    <x v="3"/>
    <x v="0"/>
    <x v="359"/>
    <x v="592"/>
    <n v="423944.55"/>
    <x v="1"/>
    <x v="3"/>
    <x v="1"/>
    <x v="0"/>
    <x v="3"/>
    <x v="3"/>
    <x v="3"/>
    <x v="2"/>
    <x v="1"/>
    <x v="6"/>
  </r>
  <r>
    <x v="1"/>
    <x v="3"/>
    <x v="3"/>
    <x v="0"/>
    <x v="172"/>
    <x v="256"/>
    <n v="0"/>
    <x v="1"/>
    <x v="3"/>
    <x v="1"/>
    <x v="0"/>
    <x v="3"/>
    <x v="3"/>
    <x v="3"/>
    <x v="3"/>
    <x v="0"/>
    <x v="2"/>
  </r>
  <r>
    <x v="1"/>
    <x v="3"/>
    <x v="3"/>
    <x v="0"/>
    <x v="32"/>
    <x v="34"/>
    <n v="0"/>
    <x v="1"/>
    <x v="3"/>
    <x v="1"/>
    <x v="0"/>
    <x v="3"/>
    <x v="3"/>
    <x v="3"/>
    <x v="0"/>
    <x v="0"/>
    <x v="3"/>
  </r>
  <r>
    <x v="1"/>
    <x v="3"/>
    <x v="3"/>
    <x v="0"/>
    <x v="5"/>
    <x v="230"/>
    <n v="9469.0499999999993"/>
    <x v="1"/>
    <x v="3"/>
    <x v="1"/>
    <x v="0"/>
    <x v="3"/>
    <x v="3"/>
    <x v="3"/>
    <x v="2"/>
    <x v="0"/>
    <x v="2"/>
  </r>
  <r>
    <x v="1"/>
    <x v="3"/>
    <x v="3"/>
    <x v="0"/>
    <x v="18"/>
    <x v="588"/>
    <n v="227332.43"/>
    <x v="1"/>
    <x v="3"/>
    <x v="1"/>
    <x v="0"/>
    <x v="3"/>
    <x v="3"/>
    <x v="3"/>
    <x v="3"/>
    <x v="0"/>
    <x v="4"/>
  </r>
  <r>
    <x v="1"/>
    <x v="3"/>
    <x v="3"/>
    <x v="0"/>
    <x v="140"/>
    <x v="192"/>
    <n v="0"/>
    <x v="1"/>
    <x v="3"/>
    <x v="1"/>
    <x v="0"/>
    <x v="3"/>
    <x v="3"/>
    <x v="3"/>
    <x v="0"/>
    <x v="0"/>
    <x v="7"/>
  </r>
  <r>
    <x v="1"/>
    <x v="3"/>
    <x v="3"/>
    <x v="0"/>
    <x v="36"/>
    <x v="205"/>
    <n v="0"/>
    <x v="1"/>
    <x v="3"/>
    <x v="1"/>
    <x v="0"/>
    <x v="3"/>
    <x v="3"/>
    <x v="3"/>
    <x v="0"/>
    <x v="0"/>
    <x v="3"/>
  </r>
  <r>
    <x v="1"/>
    <x v="3"/>
    <x v="3"/>
    <x v="0"/>
    <x v="140"/>
    <x v="192"/>
    <n v="0"/>
    <x v="1"/>
    <x v="3"/>
    <x v="1"/>
    <x v="0"/>
    <x v="3"/>
    <x v="3"/>
    <x v="3"/>
    <x v="0"/>
    <x v="0"/>
    <x v="1"/>
  </r>
  <r>
    <x v="1"/>
    <x v="3"/>
    <x v="3"/>
    <x v="0"/>
    <x v="68"/>
    <x v="83"/>
    <n v="0"/>
    <x v="1"/>
    <x v="3"/>
    <x v="1"/>
    <x v="0"/>
    <x v="3"/>
    <x v="3"/>
    <x v="3"/>
    <x v="0"/>
    <x v="0"/>
    <x v="7"/>
  </r>
  <r>
    <x v="1"/>
    <x v="3"/>
    <x v="3"/>
    <x v="0"/>
    <x v="18"/>
    <x v="588"/>
    <n v="237748.84"/>
    <x v="1"/>
    <x v="3"/>
    <x v="1"/>
    <x v="0"/>
    <x v="3"/>
    <x v="3"/>
    <x v="3"/>
    <x v="3"/>
    <x v="0"/>
    <x v="6"/>
  </r>
  <r>
    <x v="1"/>
    <x v="3"/>
    <x v="3"/>
    <x v="0"/>
    <x v="140"/>
    <x v="192"/>
    <n v="0"/>
    <x v="1"/>
    <x v="3"/>
    <x v="1"/>
    <x v="0"/>
    <x v="3"/>
    <x v="3"/>
    <x v="3"/>
    <x v="0"/>
    <x v="0"/>
    <x v="4"/>
  </r>
  <r>
    <x v="1"/>
    <x v="3"/>
    <x v="3"/>
    <x v="0"/>
    <x v="186"/>
    <x v="275"/>
    <n v="0"/>
    <x v="1"/>
    <x v="3"/>
    <x v="1"/>
    <x v="0"/>
    <x v="3"/>
    <x v="3"/>
    <x v="3"/>
    <x v="2"/>
    <x v="0"/>
    <x v="4"/>
  </r>
  <r>
    <x v="1"/>
    <x v="3"/>
    <x v="3"/>
    <x v="0"/>
    <x v="73"/>
    <x v="89"/>
    <n v="0"/>
    <x v="1"/>
    <x v="3"/>
    <x v="1"/>
    <x v="0"/>
    <x v="3"/>
    <x v="3"/>
    <x v="3"/>
    <x v="0"/>
    <x v="0"/>
    <x v="1"/>
  </r>
  <r>
    <x v="1"/>
    <x v="3"/>
    <x v="3"/>
    <x v="0"/>
    <x v="11"/>
    <x v="1208"/>
    <n v="0"/>
    <x v="1"/>
    <x v="3"/>
    <x v="1"/>
    <x v="0"/>
    <x v="3"/>
    <x v="3"/>
    <x v="3"/>
    <x v="3"/>
    <x v="0"/>
    <x v="3"/>
  </r>
  <r>
    <x v="1"/>
    <x v="3"/>
    <x v="3"/>
    <x v="0"/>
    <x v="52"/>
    <x v="59"/>
    <n v="2827339.85"/>
    <x v="1"/>
    <x v="3"/>
    <x v="1"/>
    <x v="0"/>
    <x v="3"/>
    <x v="3"/>
    <x v="3"/>
    <x v="1"/>
    <x v="0"/>
    <x v="1"/>
  </r>
  <r>
    <x v="1"/>
    <x v="3"/>
    <x v="3"/>
    <x v="0"/>
    <x v="11"/>
    <x v="982"/>
    <n v="94909.29"/>
    <x v="1"/>
    <x v="3"/>
    <x v="1"/>
    <x v="0"/>
    <x v="3"/>
    <x v="3"/>
    <x v="3"/>
    <x v="3"/>
    <x v="0"/>
    <x v="3"/>
  </r>
  <r>
    <x v="1"/>
    <x v="3"/>
    <x v="3"/>
    <x v="0"/>
    <x v="41"/>
    <x v="875"/>
    <n v="0"/>
    <x v="1"/>
    <x v="3"/>
    <x v="1"/>
    <x v="0"/>
    <x v="3"/>
    <x v="3"/>
    <x v="3"/>
    <x v="3"/>
    <x v="0"/>
    <x v="7"/>
  </r>
  <r>
    <x v="1"/>
    <x v="3"/>
    <x v="3"/>
    <x v="0"/>
    <x v="276"/>
    <x v="448"/>
    <n v="35237238.409999996"/>
    <x v="1"/>
    <x v="3"/>
    <x v="1"/>
    <x v="0"/>
    <x v="3"/>
    <x v="3"/>
    <x v="3"/>
    <x v="0"/>
    <x v="2"/>
    <x v="6"/>
  </r>
  <r>
    <x v="1"/>
    <x v="3"/>
    <x v="3"/>
    <x v="0"/>
    <x v="229"/>
    <x v="348"/>
    <n v="31411141.850000001"/>
    <x v="1"/>
    <x v="3"/>
    <x v="1"/>
    <x v="0"/>
    <x v="3"/>
    <x v="3"/>
    <x v="3"/>
    <x v="3"/>
    <x v="1"/>
    <x v="3"/>
  </r>
  <r>
    <x v="1"/>
    <x v="3"/>
    <x v="3"/>
    <x v="0"/>
    <x v="7"/>
    <x v="7"/>
    <n v="0"/>
    <x v="1"/>
    <x v="3"/>
    <x v="1"/>
    <x v="0"/>
    <x v="3"/>
    <x v="3"/>
    <x v="3"/>
    <x v="0"/>
    <x v="0"/>
    <x v="2"/>
  </r>
  <r>
    <x v="1"/>
    <x v="3"/>
    <x v="3"/>
    <x v="0"/>
    <x v="654"/>
    <x v="1357"/>
    <n v="88783700.769999996"/>
    <x v="1"/>
    <x v="3"/>
    <x v="1"/>
    <x v="0"/>
    <x v="3"/>
    <x v="3"/>
    <x v="3"/>
    <x v="3"/>
    <x v="1"/>
    <x v="7"/>
  </r>
  <r>
    <x v="1"/>
    <x v="3"/>
    <x v="3"/>
    <x v="0"/>
    <x v="141"/>
    <x v="194"/>
    <n v="0"/>
    <x v="1"/>
    <x v="3"/>
    <x v="1"/>
    <x v="0"/>
    <x v="3"/>
    <x v="3"/>
    <x v="3"/>
    <x v="0"/>
    <x v="1"/>
    <x v="2"/>
  </r>
  <r>
    <x v="1"/>
    <x v="3"/>
    <x v="3"/>
    <x v="0"/>
    <x v="5"/>
    <x v="1229"/>
    <n v="0"/>
    <x v="1"/>
    <x v="3"/>
    <x v="1"/>
    <x v="0"/>
    <x v="3"/>
    <x v="3"/>
    <x v="3"/>
    <x v="3"/>
    <x v="0"/>
    <x v="5"/>
  </r>
  <r>
    <x v="1"/>
    <x v="3"/>
    <x v="3"/>
    <x v="0"/>
    <x v="111"/>
    <x v="140"/>
    <n v="0"/>
    <x v="1"/>
    <x v="3"/>
    <x v="1"/>
    <x v="0"/>
    <x v="3"/>
    <x v="3"/>
    <x v="3"/>
    <x v="3"/>
    <x v="0"/>
    <x v="6"/>
  </r>
  <r>
    <x v="1"/>
    <x v="3"/>
    <x v="3"/>
    <x v="0"/>
    <x v="556"/>
    <x v="1040"/>
    <n v="144752.32000000001"/>
    <x v="1"/>
    <x v="3"/>
    <x v="1"/>
    <x v="0"/>
    <x v="3"/>
    <x v="3"/>
    <x v="3"/>
    <x v="3"/>
    <x v="0"/>
    <x v="1"/>
  </r>
  <r>
    <x v="1"/>
    <x v="3"/>
    <x v="3"/>
    <x v="0"/>
    <x v="400"/>
    <x v="661"/>
    <n v="616985.25"/>
    <x v="1"/>
    <x v="3"/>
    <x v="1"/>
    <x v="0"/>
    <x v="3"/>
    <x v="3"/>
    <x v="3"/>
    <x v="2"/>
    <x v="0"/>
    <x v="7"/>
  </r>
  <r>
    <x v="1"/>
    <x v="3"/>
    <x v="3"/>
    <x v="0"/>
    <x v="661"/>
    <x v="1372"/>
    <n v="0"/>
    <x v="1"/>
    <x v="3"/>
    <x v="1"/>
    <x v="0"/>
    <x v="3"/>
    <x v="3"/>
    <x v="3"/>
    <x v="3"/>
    <x v="1"/>
    <x v="5"/>
  </r>
  <r>
    <x v="1"/>
    <x v="3"/>
    <x v="3"/>
    <x v="0"/>
    <x v="11"/>
    <x v="78"/>
    <n v="0"/>
    <x v="1"/>
    <x v="3"/>
    <x v="1"/>
    <x v="0"/>
    <x v="3"/>
    <x v="3"/>
    <x v="3"/>
    <x v="3"/>
    <x v="0"/>
    <x v="7"/>
  </r>
  <r>
    <x v="1"/>
    <x v="3"/>
    <x v="3"/>
    <x v="0"/>
    <x v="657"/>
    <x v="1364"/>
    <n v="6454734.7000000002"/>
    <x v="1"/>
    <x v="3"/>
    <x v="1"/>
    <x v="0"/>
    <x v="3"/>
    <x v="3"/>
    <x v="3"/>
    <x v="0"/>
    <x v="0"/>
    <x v="2"/>
  </r>
  <r>
    <x v="1"/>
    <x v="3"/>
    <x v="3"/>
    <x v="0"/>
    <x v="41"/>
    <x v="1129"/>
    <n v="17317358.559999999"/>
    <x v="1"/>
    <x v="3"/>
    <x v="1"/>
    <x v="0"/>
    <x v="3"/>
    <x v="3"/>
    <x v="3"/>
    <x v="3"/>
    <x v="0"/>
    <x v="4"/>
  </r>
  <r>
    <x v="1"/>
    <x v="3"/>
    <x v="3"/>
    <x v="0"/>
    <x v="141"/>
    <x v="194"/>
    <n v="0"/>
    <x v="1"/>
    <x v="3"/>
    <x v="1"/>
    <x v="0"/>
    <x v="3"/>
    <x v="3"/>
    <x v="3"/>
    <x v="0"/>
    <x v="1"/>
    <x v="5"/>
  </r>
  <r>
    <x v="1"/>
    <x v="3"/>
    <x v="3"/>
    <x v="0"/>
    <x v="556"/>
    <x v="1040"/>
    <n v="144752.32000000001"/>
    <x v="1"/>
    <x v="3"/>
    <x v="1"/>
    <x v="0"/>
    <x v="3"/>
    <x v="3"/>
    <x v="3"/>
    <x v="3"/>
    <x v="0"/>
    <x v="7"/>
  </r>
  <r>
    <x v="1"/>
    <x v="3"/>
    <x v="3"/>
    <x v="0"/>
    <x v="349"/>
    <x v="574"/>
    <n v="4812547.4800000004"/>
    <x v="1"/>
    <x v="3"/>
    <x v="1"/>
    <x v="0"/>
    <x v="3"/>
    <x v="3"/>
    <x v="3"/>
    <x v="4"/>
    <x v="1"/>
    <x v="5"/>
  </r>
  <r>
    <x v="1"/>
    <x v="3"/>
    <x v="3"/>
    <x v="0"/>
    <x v="222"/>
    <x v="333"/>
    <n v="0"/>
    <x v="1"/>
    <x v="3"/>
    <x v="1"/>
    <x v="0"/>
    <x v="3"/>
    <x v="3"/>
    <x v="3"/>
    <x v="5"/>
    <x v="1"/>
    <x v="4"/>
  </r>
  <r>
    <x v="1"/>
    <x v="3"/>
    <x v="3"/>
    <x v="0"/>
    <x v="355"/>
    <x v="584"/>
    <n v="6969872.96"/>
    <x v="1"/>
    <x v="3"/>
    <x v="1"/>
    <x v="0"/>
    <x v="3"/>
    <x v="3"/>
    <x v="3"/>
    <x v="2"/>
    <x v="0"/>
    <x v="7"/>
  </r>
  <r>
    <x v="1"/>
    <x v="3"/>
    <x v="3"/>
    <x v="0"/>
    <x v="493"/>
    <x v="896"/>
    <n v="0"/>
    <x v="1"/>
    <x v="3"/>
    <x v="1"/>
    <x v="0"/>
    <x v="3"/>
    <x v="3"/>
    <x v="3"/>
    <x v="1"/>
    <x v="0"/>
    <x v="3"/>
  </r>
  <r>
    <x v="1"/>
    <x v="3"/>
    <x v="3"/>
    <x v="0"/>
    <x v="11"/>
    <x v="578"/>
    <n v="0"/>
    <x v="1"/>
    <x v="3"/>
    <x v="1"/>
    <x v="0"/>
    <x v="3"/>
    <x v="3"/>
    <x v="3"/>
    <x v="1"/>
    <x v="0"/>
    <x v="2"/>
  </r>
  <r>
    <x v="1"/>
    <x v="3"/>
    <x v="3"/>
    <x v="0"/>
    <x v="324"/>
    <x v="525"/>
    <n v="0"/>
    <x v="1"/>
    <x v="3"/>
    <x v="1"/>
    <x v="0"/>
    <x v="3"/>
    <x v="3"/>
    <x v="3"/>
    <x v="3"/>
    <x v="0"/>
    <x v="1"/>
  </r>
  <r>
    <x v="1"/>
    <x v="3"/>
    <x v="3"/>
    <x v="0"/>
    <x v="30"/>
    <x v="1330"/>
    <n v="402917.01"/>
    <x v="1"/>
    <x v="3"/>
    <x v="1"/>
    <x v="0"/>
    <x v="3"/>
    <x v="3"/>
    <x v="3"/>
    <x v="3"/>
    <x v="0"/>
    <x v="0"/>
  </r>
  <r>
    <x v="1"/>
    <x v="3"/>
    <x v="3"/>
    <x v="0"/>
    <x v="7"/>
    <x v="854"/>
    <n v="0"/>
    <x v="1"/>
    <x v="3"/>
    <x v="1"/>
    <x v="0"/>
    <x v="3"/>
    <x v="3"/>
    <x v="3"/>
    <x v="1"/>
    <x v="0"/>
    <x v="5"/>
  </r>
  <r>
    <x v="1"/>
    <x v="3"/>
    <x v="3"/>
    <x v="0"/>
    <x v="1"/>
    <x v="1101"/>
    <n v="0"/>
    <x v="1"/>
    <x v="3"/>
    <x v="1"/>
    <x v="0"/>
    <x v="3"/>
    <x v="3"/>
    <x v="3"/>
    <x v="3"/>
    <x v="0"/>
    <x v="4"/>
  </r>
  <r>
    <x v="1"/>
    <x v="3"/>
    <x v="3"/>
    <x v="0"/>
    <x v="525"/>
    <x v="1061"/>
    <n v="0"/>
    <x v="1"/>
    <x v="3"/>
    <x v="1"/>
    <x v="0"/>
    <x v="3"/>
    <x v="3"/>
    <x v="3"/>
    <x v="3"/>
    <x v="0"/>
    <x v="5"/>
  </r>
  <r>
    <x v="1"/>
    <x v="3"/>
    <x v="3"/>
    <x v="0"/>
    <x v="18"/>
    <x v="1230"/>
    <n v="0"/>
    <x v="1"/>
    <x v="3"/>
    <x v="1"/>
    <x v="0"/>
    <x v="3"/>
    <x v="3"/>
    <x v="3"/>
    <x v="3"/>
    <x v="0"/>
    <x v="1"/>
  </r>
  <r>
    <x v="1"/>
    <x v="3"/>
    <x v="3"/>
    <x v="0"/>
    <x v="13"/>
    <x v="568"/>
    <n v="0"/>
    <x v="1"/>
    <x v="3"/>
    <x v="1"/>
    <x v="0"/>
    <x v="3"/>
    <x v="3"/>
    <x v="3"/>
    <x v="3"/>
    <x v="0"/>
    <x v="0"/>
  </r>
  <r>
    <x v="1"/>
    <x v="3"/>
    <x v="3"/>
    <x v="0"/>
    <x v="2"/>
    <x v="1348"/>
    <n v="0"/>
    <x v="1"/>
    <x v="3"/>
    <x v="1"/>
    <x v="0"/>
    <x v="3"/>
    <x v="3"/>
    <x v="3"/>
    <x v="0"/>
    <x v="0"/>
    <x v="6"/>
  </r>
  <r>
    <x v="1"/>
    <x v="3"/>
    <x v="3"/>
    <x v="0"/>
    <x v="11"/>
    <x v="694"/>
    <n v="0"/>
    <x v="1"/>
    <x v="3"/>
    <x v="1"/>
    <x v="0"/>
    <x v="3"/>
    <x v="3"/>
    <x v="3"/>
    <x v="3"/>
    <x v="0"/>
    <x v="3"/>
  </r>
  <r>
    <x v="1"/>
    <x v="3"/>
    <x v="3"/>
    <x v="0"/>
    <x v="1"/>
    <x v="1170"/>
    <n v="0"/>
    <x v="1"/>
    <x v="3"/>
    <x v="1"/>
    <x v="0"/>
    <x v="3"/>
    <x v="3"/>
    <x v="3"/>
    <x v="3"/>
    <x v="0"/>
    <x v="6"/>
  </r>
  <r>
    <x v="1"/>
    <x v="3"/>
    <x v="3"/>
    <x v="0"/>
    <x v="26"/>
    <x v="291"/>
    <n v="0"/>
    <x v="1"/>
    <x v="3"/>
    <x v="1"/>
    <x v="0"/>
    <x v="3"/>
    <x v="3"/>
    <x v="3"/>
    <x v="0"/>
    <x v="0"/>
    <x v="3"/>
  </r>
  <r>
    <x v="1"/>
    <x v="3"/>
    <x v="3"/>
    <x v="0"/>
    <x v="26"/>
    <x v="291"/>
    <n v="0"/>
    <x v="1"/>
    <x v="3"/>
    <x v="1"/>
    <x v="0"/>
    <x v="3"/>
    <x v="3"/>
    <x v="3"/>
    <x v="0"/>
    <x v="0"/>
    <x v="2"/>
  </r>
  <r>
    <x v="1"/>
    <x v="3"/>
    <x v="3"/>
    <x v="0"/>
    <x v="93"/>
    <x v="129"/>
    <n v="0"/>
    <x v="1"/>
    <x v="3"/>
    <x v="1"/>
    <x v="0"/>
    <x v="3"/>
    <x v="3"/>
    <x v="3"/>
    <x v="0"/>
    <x v="0"/>
    <x v="2"/>
  </r>
  <r>
    <x v="1"/>
    <x v="3"/>
    <x v="3"/>
    <x v="0"/>
    <x v="26"/>
    <x v="291"/>
    <n v="0"/>
    <x v="1"/>
    <x v="3"/>
    <x v="1"/>
    <x v="0"/>
    <x v="3"/>
    <x v="3"/>
    <x v="3"/>
    <x v="0"/>
    <x v="0"/>
    <x v="4"/>
  </r>
  <r>
    <x v="1"/>
    <x v="3"/>
    <x v="3"/>
    <x v="0"/>
    <x v="32"/>
    <x v="1353"/>
    <n v="873759.02"/>
    <x v="1"/>
    <x v="3"/>
    <x v="1"/>
    <x v="0"/>
    <x v="3"/>
    <x v="3"/>
    <x v="3"/>
    <x v="3"/>
    <x v="0"/>
    <x v="4"/>
  </r>
  <r>
    <x v="1"/>
    <x v="3"/>
    <x v="3"/>
    <x v="0"/>
    <x v="41"/>
    <x v="603"/>
    <n v="335959.71"/>
    <x v="1"/>
    <x v="3"/>
    <x v="1"/>
    <x v="0"/>
    <x v="3"/>
    <x v="3"/>
    <x v="3"/>
    <x v="3"/>
    <x v="0"/>
    <x v="0"/>
  </r>
  <r>
    <x v="1"/>
    <x v="3"/>
    <x v="3"/>
    <x v="0"/>
    <x v="18"/>
    <x v="712"/>
    <n v="0"/>
    <x v="1"/>
    <x v="3"/>
    <x v="1"/>
    <x v="0"/>
    <x v="3"/>
    <x v="3"/>
    <x v="3"/>
    <x v="3"/>
    <x v="0"/>
    <x v="5"/>
  </r>
  <r>
    <x v="1"/>
    <x v="3"/>
    <x v="3"/>
    <x v="0"/>
    <x v="352"/>
    <x v="579"/>
    <n v="0"/>
    <x v="1"/>
    <x v="3"/>
    <x v="1"/>
    <x v="0"/>
    <x v="3"/>
    <x v="3"/>
    <x v="3"/>
    <x v="4"/>
    <x v="0"/>
    <x v="7"/>
  </r>
  <r>
    <x v="1"/>
    <x v="3"/>
    <x v="3"/>
    <x v="0"/>
    <x v="382"/>
    <x v="1296"/>
    <n v="0"/>
    <x v="1"/>
    <x v="3"/>
    <x v="1"/>
    <x v="0"/>
    <x v="3"/>
    <x v="3"/>
    <x v="3"/>
    <x v="3"/>
    <x v="0"/>
    <x v="0"/>
  </r>
  <r>
    <x v="1"/>
    <x v="3"/>
    <x v="3"/>
    <x v="0"/>
    <x v="297"/>
    <x v="485"/>
    <n v="0"/>
    <x v="1"/>
    <x v="3"/>
    <x v="1"/>
    <x v="0"/>
    <x v="3"/>
    <x v="3"/>
    <x v="3"/>
    <x v="5"/>
    <x v="0"/>
    <x v="1"/>
  </r>
  <r>
    <x v="1"/>
    <x v="3"/>
    <x v="3"/>
    <x v="0"/>
    <x v="140"/>
    <x v="355"/>
    <n v="0"/>
    <x v="1"/>
    <x v="3"/>
    <x v="1"/>
    <x v="0"/>
    <x v="3"/>
    <x v="3"/>
    <x v="3"/>
    <x v="0"/>
    <x v="0"/>
    <x v="6"/>
  </r>
  <r>
    <x v="1"/>
    <x v="3"/>
    <x v="3"/>
    <x v="0"/>
    <x v="56"/>
    <x v="63"/>
    <n v="0"/>
    <x v="1"/>
    <x v="3"/>
    <x v="1"/>
    <x v="0"/>
    <x v="3"/>
    <x v="3"/>
    <x v="3"/>
    <x v="6"/>
    <x v="1"/>
    <x v="3"/>
  </r>
  <r>
    <x v="1"/>
    <x v="3"/>
    <x v="3"/>
    <x v="0"/>
    <x v="1"/>
    <x v="825"/>
    <n v="0"/>
    <x v="1"/>
    <x v="3"/>
    <x v="1"/>
    <x v="0"/>
    <x v="3"/>
    <x v="3"/>
    <x v="3"/>
    <x v="1"/>
    <x v="0"/>
    <x v="7"/>
  </r>
  <r>
    <x v="1"/>
    <x v="3"/>
    <x v="3"/>
    <x v="0"/>
    <x v="142"/>
    <x v="195"/>
    <n v="0"/>
    <x v="1"/>
    <x v="3"/>
    <x v="1"/>
    <x v="0"/>
    <x v="3"/>
    <x v="3"/>
    <x v="3"/>
    <x v="0"/>
    <x v="0"/>
    <x v="1"/>
  </r>
  <r>
    <x v="1"/>
    <x v="3"/>
    <x v="3"/>
    <x v="0"/>
    <x v="96"/>
    <x v="115"/>
    <n v="0"/>
    <x v="1"/>
    <x v="3"/>
    <x v="1"/>
    <x v="0"/>
    <x v="3"/>
    <x v="3"/>
    <x v="3"/>
    <x v="6"/>
    <x v="1"/>
    <x v="4"/>
  </r>
  <r>
    <x v="1"/>
    <x v="3"/>
    <x v="3"/>
    <x v="0"/>
    <x v="15"/>
    <x v="634"/>
    <n v="0"/>
    <x v="1"/>
    <x v="3"/>
    <x v="1"/>
    <x v="0"/>
    <x v="3"/>
    <x v="3"/>
    <x v="3"/>
    <x v="1"/>
    <x v="0"/>
    <x v="6"/>
  </r>
  <r>
    <x v="1"/>
    <x v="3"/>
    <x v="3"/>
    <x v="0"/>
    <x v="13"/>
    <x v="425"/>
    <n v="0"/>
    <x v="1"/>
    <x v="3"/>
    <x v="1"/>
    <x v="0"/>
    <x v="3"/>
    <x v="3"/>
    <x v="3"/>
    <x v="3"/>
    <x v="0"/>
    <x v="4"/>
  </r>
  <r>
    <x v="1"/>
    <x v="3"/>
    <x v="3"/>
    <x v="0"/>
    <x v="340"/>
    <x v="550"/>
    <n v="0"/>
    <x v="1"/>
    <x v="3"/>
    <x v="1"/>
    <x v="0"/>
    <x v="3"/>
    <x v="3"/>
    <x v="3"/>
    <x v="4"/>
    <x v="0"/>
    <x v="7"/>
  </r>
  <r>
    <x v="1"/>
    <x v="3"/>
    <x v="3"/>
    <x v="0"/>
    <x v="37"/>
    <x v="42"/>
    <n v="400100"/>
    <x v="1"/>
    <x v="3"/>
    <x v="1"/>
    <x v="0"/>
    <x v="3"/>
    <x v="3"/>
    <x v="3"/>
    <x v="0"/>
    <x v="0"/>
    <x v="1"/>
  </r>
  <r>
    <x v="1"/>
    <x v="3"/>
    <x v="3"/>
    <x v="0"/>
    <x v="18"/>
    <x v="1211"/>
    <n v="10532.35"/>
    <x v="1"/>
    <x v="3"/>
    <x v="1"/>
    <x v="0"/>
    <x v="3"/>
    <x v="3"/>
    <x v="3"/>
    <x v="3"/>
    <x v="0"/>
    <x v="5"/>
  </r>
  <r>
    <x v="1"/>
    <x v="3"/>
    <x v="3"/>
    <x v="0"/>
    <x v="18"/>
    <x v="517"/>
    <n v="68877.759999999995"/>
    <x v="1"/>
    <x v="3"/>
    <x v="1"/>
    <x v="0"/>
    <x v="3"/>
    <x v="3"/>
    <x v="3"/>
    <x v="3"/>
    <x v="0"/>
    <x v="0"/>
  </r>
  <r>
    <x v="1"/>
    <x v="3"/>
    <x v="3"/>
    <x v="0"/>
    <x v="224"/>
    <x v="337"/>
    <n v="803451.13"/>
    <x v="1"/>
    <x v="3"/>
    <x v="1"/>
    <x v="0"/>
    <x v="3"/>
    <x v="3"/>
    <x v="3"/>
    <x v="4"/>
    <x v="1"/>
    <x v="6"/>
  </r>
  <r>
    <x v="1"/>
    <x v="3"/>
    <x v="3"/>
    <x v="0"/>
    <x v="13"/>
    <x v="563"/>
    <n v="0"/>
    <x v="1"/>
    <x v="3"/>
    <x v="1"/>
    <x v="0"/>
    <x v="3"/>
    <x v="3"/>
    <x v="3"/>
    <x v="3"/>
    <x v="0"/>
    <x v="5"/>
  </r>
  <r>
    <x v="1"/>
    <x v="3"/>
    <x v="3"/>
    <x v="0"/>
    <x v="189"/>
    <x v="278"/>
    <n v="0"/>
    <x v="1"/>
    <x v="3"/>
    <x v="1"/>
    <x v="0"/>
    <x v="3"/>
    <x v="3"/>
    <x v="3"/>
    <x v="0"/>
    <x v="0"/>
    <x v="4"/>
  </r>
  <r>
    <x v="1"/>
    <x v="3"/>
    <x v="3"/>
    <x v="0"/>
    <x v="452"/>
    <x v="773"/>
    <n v="859110.05"/>
    <x v="1"/>
    <x v="3"/>
    <x v="1"/>
    <x v="0"/>
    <x v="3"/>
    <x v="3"/>
    <x v="3"/>
    <x v="2"/>
    <x v="0"/>
    <x v="3"/>
  </r>
  <r>
    <x v="1"/>
    <x v="3"/>
    <x v="3"/>
    <x v="0"/>
    <x v="461"/>
    <x v="789"/>
    <n v="0"/>
    <x v="1"/>
    <x v="3"/>
    <x v="1"/>
    <x v="0"/>
    <x v="3"/>
    <x v="3"/>
    <x v="3"/>
    <x v="3"/>
    <x v="0"/>
    <x v="2"/>
  </r>
  <r>
    <x v="1"/>
    <x v="3"/>
    <x v="3"/>
    <x v="0"/>
    <x v="41"/>
    <x v="1085"/>
    <n v="7677.26"/>
    <x v="1"/>
    <x v="3"/>
    <x v="1"/>
    <x v="0"/>
    <x v="3"/>
    <x v="3"/>
    <x v="3"/>
    <x v="3"/>
    <x v="0"/>
    <x v="5"/>
  </r>
  <r>
    <x v="1"/>
    <x v="3"/>
    <x v="3"/>
    <x v="0"/>
    <x v="18"/>
    <x v="502"/>
    <n v="0"/>
    <x v="1"/>
    <x v="3"/>
    <x v="1"/>
    <x v="0"/>
    <x v="3"/>
    <x v="3"/>
    <x v="3"/>
    <x v="3"/>
    <x v="0"/>
    <x v="4"/>
  </r>
  <r>
    <x v="1"/>
    <x v="3"/>
    <x v="3"/>
    <x v="0"/>
    <x v="136"/>
    <x v="379"/>
    <n v="0"/>
    <x v="1"/>
    <x v="3"/>
    <x v="1"/>
    <x v="0"/>
    <x v="3"/>
    <x v="3"/>
    <x v="3"/>
    <x v="0"/>
    <x v="0"/>
    <x v="4"/>
  </r>
  <r>
    <x v="1"/>
    <x v="3"/>
    <x v="3"/>
    <x v="0"/>
    <x v="190"/>
    <x v="281"/>
    <n v="4394092.7300000004"/>
    <x v="1"/>
    <x v="3"/>
    <x v="1"/>
    <x v="0"/>
    <x v="3"/>
    <x v="3"/>
    <x v="3"/>
    <x v="0"/>
    <x v="1"/>
    <x v="6"/>
  </r>
  <r>
    <x v="1"/>
    <x v="3"/>
    <x v="3"/>
    <x v="0"/>
    <x v="13"/>
    <x v="1361"/>
    <n v="1192.96"/>
    <x v="1"/>
    <x v="3"/>
    <x v="1"/>
    <x v="0"/>
    <x v="3"/>
    <x v="3"/>
    <x v="3"/>
    <x v="3"/>
    <x v="0"/>
    <x v="7"/>
  </r>
  <r>
    <x v="1"/>
    <x v="3"/>
    <x v="3"/>
    <x v="0"/>
    <x v="621"/>
    <x v="1250"/>
    <n v="11092601.810000001"/>
    <x v="1"/>
    <x v="3"/>
    <x v="1"/>
    <x v="0"/>
    <x v="3"/>
    <x v="3"/>
    <x v="3"/>
    <x v="3"/>
    <x v="1"/>
    <x v="4"/>
  </r>
  <r>
    <x v="1"/>
    <x v="3"/>
    <x v="3"/>
    <x v="0"/>
    <x v="513"/>
    <x v="934"/>
    <n v="-210222.81"/>
    <x v="1"/>
    <x v="3"/>
    <x v="1"/>
    <x v="0"/>
    <x v="3"/>
    <x v="3"/>
    <x v="3"/>
    <x v="3"/>
    <x v="0"/>
    <x v="7"/>
  </r>
  <r>
    <x v="1"/>
    <x v="3"/>
    <x v="3"/>
    <x v="0"/>
    <x v="268"/>
    <x v="430"/>
    <n v="20916067.109999999"/>
    <x v="1"/>
    <x v="3"/>
    <x v="1"/>
    <x v="0"/>
    <x v="3"/>
    <x v="3"/>
    <x v="3"/>
    <x v="3"/>
    <x v="0"/>
    <x v="3"/>
  </r>
  <r>
    <x v="1"/>
    <x v="3"/>
    <x v="3"/>
    <x v="0"/>
    <x v="41"/>
    <x v="936"/>
    <n v="4161.47"/>
    <x v="1"/>
    <x v="3"/>
    <x v="1"/>
    <x v="0"/>
    <x v="3"/>
    <x v="3"/>
    <x v="3"/>
    <x v="3"/>
    <x v="0"/>
    <x v="2"/>
  </r>
  <r>
    <x v="1"/>
    <x v="3"/>
    <x v="3"/>
    <x v="0"/>
    <x v="196"/>
    <x v="289"/>
    <n v="0"/>
    <x v="1"/>
    <x v="3"/>
    <x v="1"/>
    <x v="0"/>
    <x v="3"/>
    <x v="3"/>
    <x v="3"/>
    <x v="0"/>
    <x v="0"/>
    <x v="2"/>
  </r>
  <r>
    <x v="1"/>
    <x v="3"/>
    <x v="3"/>
    <x v="0"/>
    <x v="198"/>
    <x v="293"/>
    <n v="0"/>
    <x v="1"/>
    <x v="3"/>
    <x v="1"/>
    <x v="0"/>
    <x v="3"/>
    <x v="3"/>
    <x v="3"/>
    <x v="2"/>
    <x v="0"/>
    <x v="2"/>
  </r>
  <r>
    <x v="1"/>
    <x v="3"/>
    <x v="3"/>
    <x v="0"/>
    <x v="126"/>
    <x v="168"/>
    <n v="0"/>
    <x v="1"/>
    <x v="3"/>
    <x v="1"/>
    <x v="0"/>
    <x v="3"/>
    <x v="3"/>
    <x v="3"/>
    <x v="0"/>
    <x v="0"/>
    <x v="7"/>
  </r>
  <r>
    <x v="1"/>
    <x v="3"/>
    <x v="3"/>
    <x v="0"/>
    <x v="551"/>
    <x v="1037"/>
    <n v="0"/>
    <x v="1"/>
    <x v="3"/>
    <x v="1"/>
    <x v="0"/>
    <x v="3"/>
    <x v="3"/>
    <x v="3"/>
    <x v="0"/>
    <x v="0"/>
    <x v="1"/>
  </r>
  <r>
    <x v="1"/>
    <x v="3"/>
    <x v="3"/>
    <x v="0"/>
    <x v="13"/>
    <x v="271"/>
    <n v="0"/>
    <x v="1"/>
    <x v="3"/>
    <x v="1"/>
    <x v="0"/>
    <x v="3"/>
    <x v="3"/>
    <x v="3"/>
    <x v="3"/>
    <x v="0"/>
    <x v="0"/>
  </r>
  <r>
    <x v="1"/>
    <x v="3"/>
    <x v="3"/>
    <x v="0"/>
    <x v="41"/>
    <x v="523"/>
    <n v="653.80999999999995"/>
    <x v="1"/>
    <x v="3"/>
    <x v="1"/>
    <x v="0"/>
    <x v="3"/>
    <x v="3"/>
    <x v="3"/>
    <x v="3"/>
    <x v="0"/>
    <x v="7"/>
  </r>
  <r>
    <x v="1"/>
    <x v="3"/>
    <x v="3"/>
    <x v="0"/>
    <x v="582"/>
    <x v="1100"/>
    <n v="0"/>
    <x v="1"/>
    <x v="3"/>
    <x v="1"/>
    <x v="0"/>
    <x v="3"/>
    <x v="3"/>
    <x v="3"/>
    <x v="0"/>
    <x v="0"/>
    <x v="4"/>
  </r>
  <r>
    <x v="1"/>
    <x v="3"/>
    <x v="3"/>
    <x v="0"/>
    <x v="567"/>
    <x v="1305"/>
    <n v="298882.27"/>
    <x v="1"/>
    <x v="3"/>
    <x v="1"/>
    <x v="0"/>
    <x v="3"/>
    <x v="3"/>
    <x v="3"/>
    <x v="2"/>
    <x v="0"/>
    <x v="0"/>
  </r>
  <r>
    <x v="1"/>
    <x v="3"/>
    <x v="3"/>
    <x v="0"/>
    <x v="429"/>
    <x v="716"/>
    <n v="0"/>
    <x v="1"/>
    <x v="3"/>
    <x v="1"/>
    <x v="0"/>
    <x v="3"/>
    <x v="3"/>
    <x v="3"/>
    <x v="2"/>
    <x v="0"/>
    <x v="7"/>
  </r>
  <r>
    <x v="1"/>
    <x v="3"/>
    <x v="3"/>
    <x v="0"/>
    <x v="580"/>
    <x v="1096"/>
    <n v="0"/>
    <x v="1"/>
    <x v="3"/>
    <x v="1"/>
    <x v="0"/>
    <x v="3"/>
    <x v="3"/>
    <x v="3"/>
    <x v="3"/>
    <x v="1"/>
    <x v="3"/>
  </r>
  <r>
    <x v="1"/>
    <x v="3"/>
    <x v="3"/>
    <x v="0"/>
    <x v="208"/>
    <x v="306"/>
    <n v="0"/>
    <x v="1"/>
    <x v="3"/>
    <x v="1"/>
    <x v="0"/>
    <x v="3"/>
    <x v="3"/>
    <x v="3"/>
    <x v="1"/>
    <x v="0"/>
    <x v="3"/>
  </r>
  <r>
    <x v="1"/>
    <x v="3"/>
    <x v="3"/>
    <x v="0"/>
    <x v="376"/>
    <x v="1328"/>
    <n v="0"/>
    <x v="1"/>
    <x v="3"/>
    <x v="1"/>
    <x v="0"/>
    <x v="3"/>
    <x v="3"/>
    <x v="3"/>
    <x v="3"/>
    <x v="0"/>
    <x v="6"/>
  </r>
  <r>
    <x v="1"/>
    <x v="3"/>
    <x v="3"/>
    <x v="0"/>
    <x v="11"/>
    <x v="1234"/>
    <n v="0"/>
    <x v="1"/>
    <x v="3"/>
    <x v="1"/>
    <x v="0"/>
    <x v="3"/>
    <x v="3"/>
    <x v="3"/>
    <x v="3"/>
    <x v="0"/>
    <x v="3"/>
  </r>
  <r>
    <x v="1"/>
    <x v="3"/>
    <x v="3"/>
    <x v="0"/>
    <x v="93"/>
    <x v="202"/>
    <n v="0"/>
    <x v="1"/>
    <x v="3"/>
    <x v="1"/>
    <x v="0"/>
    <x v="3"/>
    <x v="3"/>
    <x v="3"/>
    <x v="0"/>
    <x v="0"/>
    <x v="7"/>
  </r>
  <r>
    <x v="1"/>
    <x v="3"/>
    <x v="3"/>
    <x v="0"/>
    <x v="514"/>
    <x v="935"/>
    <n v="4011303.58"/>
    <x v="1"/>
    <x v="3"/>
    <x v="1"/>
    <x v="0"/>
    <x v="3"/>
    <x v="3"/>
    <x v="3"/>
    <x v="3"/>
    <x v="0"/>
    <x v="7"/>
  </r>
  <r>
    <x v="1"/>
    <x v="3"/>
    <x v="3"/>
    <x v="0"/>
    <x v="316"/>
    <x v="509"/>
    <n v="0"/>
    <x v="1"/>
    <x v="3"/>
    <x v="1"/>
    <x v="0"/>
    <x v="3"/>
    <x v="3"/>
    <x v="3"/>
    <x v="4"/>
    <x v="1"/>
    <x v="7"/>
  </r>
  <r>
    <x v="1"/>
    <x v="3"/>
    <x v="3"/>
    <x v="0"/>
    <x v="22"/>
    <x v="22"/>
    <n v="0"/>
    <x v="1"/>
    <x v="3"/>
    <x v="1"/>
    <x v="0"/>
    <x v="3"/>
    <x v="3"/>
    <x v="3"/>
    <x v="0"/>
    <x v="0"/>
    <x v="4"/>
  </r>
  <r>
    <x v="1"/>
    <x v="3"/>
    <x v="3"/>
    <x v="0"/>
    <x v="188"/>
    <x v="294"/>
    <n v="0"/>
    <x v="1"/>
    <x v="3"/>
    <x v="1"/>
    <x v="0"/>
    <x v="3"/>
    <x v="3"/>
    <x v="3"/>
    <x v="1"/>
    <x v="0"/>
    <x v="1"/>
  </r>
  <r>
    <x v="1"/>
    <x v="3"/>
    <x v="3"/>
    <x v="0"/>
    <x v="5"/>
    <x v="940"/>
    <n v="9405196.3699999992"/>
    <x v="1"/>
    <x v="3"/>
    <x v="1"/>
    <x v="0"/>
    <x v="3"/>
    <x v="3"/>
    <x v="3"/>
    <x v="3"/>
    <x v="1"/>
    <x v="6"/>
  </r>
  <r>
    <x v="1"/>
    <x v="3"/>
    <x v="3"/>
    <x v="0"/>
    <x v="131"/>
    <x v="177"/>
    <n v="0"/>
    <x v="1"/>
    <x v="3"/>
    <x v="1"/>
    <x v="0"/>
    <x v="3"/>
    <x v="3"/>
    <x v="3"/>
    <x v="0"/>
    <x v="0"/>
    <x v="6"/>
  </r>
  <r>
    <x v="1"/>
    <x v="3"/>
    <x v="3"/>
    <x v="0"/>
    <x v="41"/>
    <x v="765"/>
    <n v="69684.17"/>
    <x v="1"/>
    <x v="3"/>
    <x v="1"/>
    <x v="0"/>
    <x v="3"/>
    <x v="3"/>
    <x v="3"/>
    <x v="3"/>
    <x v="0"/>
    <x v="1"/>
  </r>
  <r>
    <x v="1"/>
    <x v="3"/>
    <x v="3"/>
    <x v="0"/>
    <x v="93"/>
    <x v="202"/>
    <n v="0"/>
    <x v="1"/>
    <x v="3"/>
    <x v="1"/>
    <x v="0"/>
    <x v="3"/>
    <x v="3"/>
    <x v="3"/>
    <x v="0"/>
    <x v="0"/>
    <x v="3"/>
  </r>
  <r>
    <x v="1"/>
    <x v="3"/>
    <x v="3"/>
    <x v="0"/>
    <x v="41"/>
    <x v="442"/>
    <n v="0"/>
    <x v="1"/>
    <x v="3"/>
    <x v="1"/>
    <x v="0"/>
    <x v="3"/>
    <x v="3"/>
    <x v="3"/>
    <x v="3"/>
    <x v="0"/>
    <x v="1"/>
  </r>
  <r>
    <x v="1"/>
    <x v="3"/>
    <x v="3"/>
    <x v="0"/>
    <x v="18"/>
    <x v="1249"/>
    <n v="0"/>
    <x v="1"/>
    <x v="3"/>
    <x v="1"/>
    <x v="0"/>
    <x v="3"/>
    <x v="3"/>
    <x v="3"/>
    <x v="3"/>
    <x v="0"/>
    <x v="2"/>
  </r>
  <r>
    <x v="1"/>
    <x v="3"/>
    <x v="3"/>
    <x v="0"/>
    <x v="123"/>
    <x v="332"/>
    <n v="7480.07"/>
    <x v="1"/>
    <x v="3"/>
    <x v="1"/>
    <x v="0"/>
    <x v="3"/>
    <x v="3"/>
    <x v="3"/>
    <x v="0"/>
    <x v="0"/>
    <x v="1"/>
  </r>
  <r>
    <x v="1"/>
    <x v="3"/>
    <x v="3"/>
    <x v="0"/>
    <x v="11"/>
    <x v="356"/>
    <n v="0"/>
    <x v="1"/>
    <x v="3"/>
    <x v="1"/>
    <x v="0"/>
    <x v="3"/>
    <x v="3"/>
    <x v="3"/>
    <x v="3"/>
    <x v="0"/>
    <x v="1"/>
  </r>
  <r>
    <x v="1"/>
    <x v="3"/>
    <x v="3"/>
    <x v="0"/>
    <x v="338"/>
    <x v="545"/>
    <n v="0"/>
    <x v="1"/>
    <x v="3"/>
    <x v="1"/>
    <x v="0"/>
    <x v="3"/>
    <x v="3"/>
    <x v="3"/>
    <x v="3"/>
    <x v="0"/>
    <x v="0"/>
  </r>
  <r>
    <x v="1"/>
    <x v="3"/>
    <x v="3"/>
    <x v="0"/>
    <x v="36"/>
    <x v="205"/>
    <n v="0"/>
    <x v="1"/>
    <x v="3"/>
    <x v="1"/>
    <x v="0"/>
    <x v="3"/>
    <x v="3"/>
    <x v="3"/>
    <x v="0"/>
    <x v="0"/>
    <x v="1"/>
  </r>
  <r>
    <x v="1"/>
    <x v="3"/>
    <x v="3"/>
    <x v="0"/>
    <x v="36"/>
    <x v="205"/>
    <n v="0"/>
    <x v="1"/>
    <x v="3"/>
    <x v="1"/>
    <x v="0"/>
    <x v="3"/>
    <x v="3"/>
    <x v="3"/>
    <x v="0"/>
    <x v="0"/>
    <x v="0"/>
  </r>
  <r>
    <x v="1"/>
    <x v="3"/>
    <x v="3"/>
    <x v="0"/>
    <x v="288"/>
    <x v="903"/>
    <n v="0"/>
    <x v="1"/>
    <x v="3"/>
    <x v="1"/>
    <x v="0"/>
    <x v="3"/>
    <x v="3"/>
    <x v="3"/>
    <x v="1"/>
    <x v="0"/>
    <x v="2"/>
  </r>
  <r>
    <x v="1"/>
    <x v="3"/>
    <x v="3"/>
    <x v="0"/>
    <x v="378"/>
    <x v="1031"/>
    <n v="0"/>
    <x v="1"/>
    <x v="3"/>
    <x v="1"/>
    <x v="0"/>
    <x v="3"/>
    <x v="3"/>
    <x v="3"/>
    <x v="3"/>
    <x v="0"/>
    <x v="5"/>
  </r>
  <r>
    <x v="1"/>
    <x v="3"/>
    <x v="3"/>
    <x v="0"/>
    <x v="434"/>
    <x v="730"/>
    <n v="0"/>
    <x v="1"/>
    <x v="3"/>
    <x v="1"/>
    <x v="0"/>
    <x v="3"/>
    <x v="3"/>
    <x v="3"/>
    <x v="2"/>
    <x v="0"/>
    <x v="7"/>
  </r>
  <r>
    <x v="1"/>
    <x v="3"/>
    <x v="3"/>
    <x v="0"/>
    <x v="320"/>
    <x v="516"/>
    <n v="0"/>
    <x v="1"/>
    <x v="3"/>
    <x v="1"/>
    <x v="0"/>
    <x v="3"/>
    <x v="3"/>
    <x v="3"/>
    <x v="0"/>
    <x v="0"/>
    <x v="0"/>
  </r>
  <r>
    <x v="1"/>
    <x v="3"/>
    <x v="3"/>
    <x v="0"/>
    <x v="320"/>
    <x v="516"/>
    <n v="0"/>
    <x v="1"/>
    <x v="3"/>
    <x v="1"/>
    <x v="0"/>
    <x v="3"/>
    <x v="3"/>
    <x v="3"/>
    <x v="0"/>
    <x v="0"/>
    <x v="2"/>
  </r>
  <r>
    <x v="1"/>
    <x v="3"/>
    <x v="3"/>
    <x v="0"/>
    <x v="343"/>
    <x v="561"/>
    <n v="-18516.900000000001"/>
    <x v="1"/>
    <x v="3"/>
    <x v="1"/>
    <x v="0"/>
    <x v="3"/>
    <x v="3"/>
    <x v="3"/>
    <x v="3"/>
    <x v="0"/>
    <x v="4"/>
  </r>
  <r>
    <x v="1"/>
    <x v="3"/>
    <x v="3"/>
    <x v="0"/>
    <x v="558"/>
    <x v="1045"/>
    <n v="0"/>
    <x v="1"/>
    <x v="3"/>
    <x v="1"/>
    <x v="0"/>
    <x v="3"/>
    <x v="3"/>
    <x v="3"/>
    <x v="3"/>
    <x v="1"/>
    <x v="6"/>
  </r>
  <r>
    <x v="1"/>
    <x v="3"/>
    <x v="3"/>
    <x v="0"/>
    <x v="136"/>
    <x v="671"/>
    <n v="2513681.02"/>
    <x v="1"/>
    <x v="3"/>
    <x v="1"/>
    <x v="0"/>
    <x v="3"/>
    <x v="3"/>
    <x v="3"/>
    <x v="2"/>
    <x v="1"/>
    <x v="3"/>
  </r>
  <r>
    <x v="1"/>
    <x v="3"/>
    <x v="3"/>
    <x v="0"/>
    <x v="103"/>
    <x v="206"/>
    <n v="0"/>
    <x v="1"/>
    <x v="3"/>
    <x v="1"/>
    <x v="0"/>
    <x v="3"/>
    <x v="3"/>
    <x v="3"/>
    <x v="0"/>
    <x v="0"/>
    <x v="6"/>
  </r>
  <r>
    <x v="1"/>
    <x v="3"/>
    <x v="3"/>
    <x v="0"/>
    <x v="11"/>
    <x v="1206"/>
    <n v="0"/>
    <x v="1"/>
    <x v="3"/>
    <x v="1"/>
    <x v="0"/>
    <x v="3"/>
    <x v="3"/>
    <x v="3"/>
    <x v="3"/>
    <x v="0"/>
    <x v="6"/>
  </r>
  <r>
    <x v="1"/>
    <x v="3"/>
    <x v="3"/>
    <x v="0"/>
    <x v="41"/>
    <x v="1105"/>
    <n v="0"/>
    <x v="1"/>
    <x v="3"/>
    <x v="1"/>
    <x v="0"/>
    <x v="3"/>
    <x v="3"/>
    <x v="3"/>
    <x v="3"/>
    <x v="0"/>
    <x v="3"/>
  </r>
  <r>
    <x v="1"/>
    <x v="3"/>
    <x v="3"/>
    <x v="0"/>
    <x v="462"/>
    <x v="791"/>
    <n v="0"/>
    <x v="1"/>
    <x v="3"/>
    <x v="1"/>
    <x v="0"/>
    <x v="3"/>
    <x v="3"/>
    <x v="3"/>
    <x v="1"/>
    <x v="0"/>
    <x v="4"/>
  </r>
  <r>
    <x v="1"/>
    <x v="3"/>
    <x v="3"/>
    <x v="0"/>
    <x v="109"/>
    <x v="138"/>
    <n v="2956248.5"/>
    <x v="1"/>
    <x v="3"/>
    <x v="1"/>
    <x v="0"/>
    <x v="3"/>
    <x v="3"/>
    <x v="3"/>
    <x v="0"/>
    <x v="1"/>
    <x v="2"/>
  </r>
  <r>
    <x v="1"/>
    <x v="3"/>
    <x v="3"/>
    <x v="0"/>
    <x v="609"/>
    <x v="1177"/>
    <n v="0"/>
    <x v="1"/>
    <x v="3"/>
    <x v="1"/>
    <x v="0"/>
    <x v="3"/>
    <x v="3"/>
    <x v="3"/>
    <x v="3"/>
    <x v="0"/>
    <x v="4"/>
  </r>
  <r>
    <x v="1"/>
    <x v="3"/>
    <x v="3"/>
    <x v="0"/>
    <x v="286"/>
    <x v="472"/>
    <n v="80619137.569999993"/>
    <x v="1"/>
    <x v="3"/>
    <x v="1"/>
    <x v="0"/>
    <x v="3"/>
    <x v="3"/>
    <x v="3"/>
    <x v="5"/>
    <x v="1"/>
    <x v="5"/>
  </r>
  <r>
    <x v="1"/>
    <x v="3"/>
    <x v="3"/>
    <x v="0"/>
    <x v="441"/>
    <x v="748"/>
    <n v="107379.19"/>
    <x v="1"/>
    <x v="3"/>
    <x v="1"/>
    <x v="0"/>
    <x v="3"/>
    <x v="3"/>
    <x v="3"/>
    <x v="1"/>
    <x v="0"/>
    <x v="5"/>
  </r>
  <r>
    <x v="1"/>
    <x v="3"/>
    <x v="3"/>
    <x v="0"/>
    <x v="249"/>
    <x v="389"/>
    <n v="0"/>
    <x v="1"/>
    <x v="3"/>
    <x v="1"/>
    <x v="0"/>
    <x v="3"/>
    <x v="3"/>
    <x v="3"/>
    <x v="0"/>
    <x v="0"/>
    <x v="1"/>
  </r>
  <r>
    <x v="1"/>
    <x v="3"/>
    <x v="3"/>
    <x v="0"/>
    <x v="391"/>
    <x v="649"/>
    <n v="614769.6"/>
    <x v="1"/>
    <x v="3"/>
    <x v="1"/>
    <x v="0"/>
    <x v="3"/>
    <x v="3"/>
    <x v="3"/>
    <x v="2"/>
    <x v="0"/>
    <x v="1"/>
  </r>
  <r>
    <x v="1"/>
    <x v="3"/>
    <x v="3"/>
    <x v="0"/>
    <x v="382"/>
    <x v="960"/>
    <n v="398.26"/>
    <x v="1"/>
    <x v="3"/>
    <x v="1"/>
    <x v="0"/>
    <x v="3"/>
    <x v="3"/>
    <x v="3"/>
    <x v="3"/>
    <x v="0"/>
    <x v="1"/>
  </r>
  <r>
    <x v="1"/>
    <x v="3"/>
    <x v="3"/>
    <x v="0"/>
    <x v="440"/>
    <x v="747"/>
    <n v="0"/>
    <x v="1"/>
    <x v="3"/>
    <x v="1"/>
    <x v="0"/>
    <x v="3"/>
    <x v="3"/>
    <x v="3"/>
    <x v="6"/>
    <x v="1"/>
    <x v="6"/>
  </r>
  <r>
    <x v="1"/>
    <x v="3"/>
    <x v="3"/>
    <x v="0"/>
    <x v="18"/>
    <x v="1075"/>
    <n v="110243680.34"/>
    <x v="1"/>
    <x v="3"/>
    <x v="1"/>
    <x v="0"/>
    <x v="3"/>
    <x v="3"/>
    <x v="3"/>
    <x v="3"/>
    <x v="0"/>
    <x v="4"/>
  </r>
  <r>
    <x v="1"/>
    <x v="3"/>
    <x v="3"/>
    <x v="0"/>
    <x v="21"/>
    <x v="372"/>
    <n v="0"/>
    <x v="1"/>
    <x v="3"/>
    <x v="1"/>
    <x v="0"/>
    <x v="3"/>
    <x v="3"/>
    <x v="3"/>
    <x v="3"/>
    <x v="0"/>
    <x v="3"/>
  </r>
  <r>
    <x v="1"/>
    <x v="3"/>
    <x v="3"/>
    <x v="0"/>
    <x v="388"/>
    <x v="642"/>
    <n v="302268.39"/>
    <x v="1"/>
    <x v="3"/>
    <x v="1"/>
    <x v="0"/>
    <x v="3"/>
    <x v="3"/>
    <x v="3"/>
    <x v="2"/>
    <x v="0"/>
    <x v="2"/>
  </r>
  <r>
    <x v="1"/>
    <x v="3"/>
    <x v="3"/>
    <x v="0"/>
    <x v="629"/>
    <x v="1275"/>
    <n v="23249362.710000001"/>
    <x v="1"/>
    <x v="3"/>
    <x v="1"/>
    <x v="0"/>
    <x v="3"/>
    <x v="3"/>
    <x v="3"/>
    <x v="3"/>
    <x v="0"/>
    <x v="2"/>
  </r>
  <r>
    <x v="1"/>
    <x v="3"/>
    <x v="3"/>
    <x v="0"/>
    <x v="389"/>
    <x v="643"/>
    <n v="2777377.39"/>
    <x v="1"/>
    <x v="3"/>
    <x v="1"/>
    <x v="0"/>
    <x v="3"/>
    <x v="3"/>
    <x v="3"/>
    <x v="2"/>
    <x v="1"/>
    <x v="4"/>
  </r>
  <r>
    <x v="1"/>
    <x v="3"/>
    <x v="3"/>
    <x v="0"/>
    <x v="142"/>
    <x v="212"/>
    <n v="0"/>
    <x v="1"/>
    <x v="3"/>
    <x v="1"/>
    <x v="0"/>
    <x v="3"/>
    <x v="3"/>
    <x v="3"/>
    <x v="0"/>
    <x v="0"/>
    <x v="3"/>
  </r>
  <r>
    <x v="1"/>
    <x v="3"/>
    <x v="3"/>
    <x v="0"/>
    <x v="171"/>
    <x v="431"/>
    <n v="0"/>
    <x v="1"/>
    <x v="3"/>
    <x v="1"/>
    <x v="0"/>
    <x v="3"/>
    <x v="3"/>
    <x v="3"/>
    <x v="0"/>
    <x v="0"/>
    <x v="4"/>
  </r>
  <r>
    <x v="1"/>
    <x v="3"/>
    <x v="3"/>
    <x v="0"/>
    <x v="188"/>
    <x v="294"/>
    <n v="0"/>
    <x v="1"/>
    <x v="3"/>
    <x v="1"/>
    <x v="0"/>
    <x v="3"/>
    <x v="3"/>
    <x v="3"/>
    <x v="1"/>
    <x v="0"/>
    <x v="7"/>
  </r>
  <r>
    <x v="1"/>
    <x v="3"/>
    <x v="3"/>
    <x v="0"/>
    <x v="249"/>
    <x v="389"/>
    <n v="0"/>
    <x v="1"/>
    <x v="3"/>
    <x v="1"/>
    <x v="0"/>
    <x v="3"/>
    <x v="3"/>
    <x v="3"/>
    <x v="0"/>
    <x v="0"/>
    <x v="5"/>
  </r>
  <r>
    <x v="1"/>
    <x v="3"/>
    <x v="3"/>
    <x v="0"/>
    <x v="314"/>
    <x v="1323"/>
    <n v="0"/>
    <x v="1"/>
    <x v="3"/>
    <x v="1"/>
    <x v="0"/>
    <x v="3"/>
    <x v="3"/>
    <x v="3"/>
    <x v="3"/>
    <x v="0"/>
    <x v="0"/>
  </r>
  <r>
    <x v="1"/>
    <x v="3"/>
    <x v="3"/>
    <x v="0"/>
    <x v="104"/>
    <x v="662"/>
    <n v="0"/>
    <x v="1"/>
    <x v="3"/>
    <x v="1"/>
    <x v="0"/>
    <x v="3"/>
    <x v="3"/>
    <x v="3"/>
    <x v="0"/>
    <x v="0"/>
    <x v="7"/>
  </r>
  <r>
    <x v="1"/>
    <x v="3"/>
    <x v="3"/>
    <x v="0"/>
    <x v="11"/>
    <x v="742"/>
    <n v="0"/>
    <x v="1"/>
    <x v="3"/>
    <x v="1"/>
    <x v="0"/>
    <x v="3"/>
    <x v="3"/>
    <x v="3"/>
    <x v="1"/>
    <x v="0"/>
    <x v="3"/>
  </r>
  <r>
    <x v="1"/>
    <x v="3"/>
    <x v="3"/>
    <x v="0"/>
    <x v="192"/>
    <x v="283"/>
    <n v="0"/>
    <x v="1"/>
    <x v="3"/>
    <x v="1"/>
    <x v="0"/>
    <x v="3"/>
    <x v="3"/>
    <x v="3"/>
    <x v="3"/>
    <x v="0"/>
    <x v="7"/>
  </r>
  <r>
    <x v="1"/>
    <x v="3"/>
    <x v="3"/>
    <x v="0"/>
    <x v="346"/>
    <x v="995"/>
    <n v="470302.53"/>
    <x v="1"/>
    <x v="3"/>
    <x v="1"/>
    <x v="0"/>
    <x v="3"/>
    <x v="3"/>
    <x v="3"/>
    <x v="3"/>
    <x v="1"/>
    <x v="1"/>
  </r>
  <r>
    <x v="1"/>
    <x v="3"/>
    <x v="3"/>
    <x v="0"/>
    <x v="43"/>
    <x v="345"/>
    <n v="325683.73"/>
    <x v="1"/>
    <x v="3"/>
    <x v="1"/>
    <x v="0"/>
    <x v="3"/>
    <x v="3"/>
    <x v="3"/>
    <x v="0"/>
    <x v="0"/>
    <x v="4"/>
  </r>
  <r>
    <x v="1"/>
    <x v="3"/>
    <x v="3"/>
    <x v="0"/>
    <x v="266"/>
    <x v="428"/>
    <n v="0"/>
    <x v="1"/>
    <x v="3"/>
    <x v="1"/>
    <x v="0"/>
    <x v="3"/>
    <x v="3"/>
    <x v="3"/>
    <x v="0"/>
    <x v="0"/>
    <x v="4"/>
  </r>
  <r>
    <x v="1"/>
    <x v="3"/>
    <x v="3"/>
    <x v="0"/>
    <x v="338"/>
    <x v="545"/>
    <n v="0"/>
    <x v="1"/>
    <x v="3"/>
    <x v="1"/>
    <x v="0"/>
    <x v="3"/>
    <x v="3"/>
    <x v="3"/>
    <x v="3"/>
    <x v="0"/>
    <x v="6"/>
  </r>
  <r>
    <x v="1"/>
    <x v="3"/>
    <x v="3"/>
    <x v="0"/>
    <x v="18"/>
    <x v="1201"/>
    <n v="0"/>
    <x v="1"/>
    <x v="3"/>
    <x v="1"/>
    <x v="0"/>
    <x v="3"/>
    <x v="3"/>
    <x v="3"/>
    <x v="3"/>
    <x v="0"/>
    <x v="3"/>
  </r>
  <r>
    <x v="1"/>
    <x v="3"/>
    <x v="3"/>
    <x v="0"/>
    <x v="193"/>
    <x v="286"/>
    <n v="0"/>
    <x v="1"/>
    <x v="3"/>
    <x v="1"/>
    <x v="0"/>
    <x v="3"/>
    <x v="3"/>
    <x v="3"/>
    <x v="0"/>
    <x v="0"/>
    <x v="0"/>
  </r>
  <r>
    <x v="1"/>
    <x v="3"/>
    <x v="3"/>
    <x v="0"/>
    <x v="333"/>
    <x v="698"/>
    <n v="1.93"/>
    <x v="1"/>
    <x v="3"/>
    <x v="1"/>
    <x v="0"/>
    <x v="3"/>
    <x v="3"/>
    <x v="3"/>
    <x v="2"/>
    <x v="1"/>
    <x v="0"/>
  </r>
  <r>
    <x v="1"/>
    <x v="3"/>
    <x v="3"/>
    <x v="0"/>
    <x v="329"/>
    <x v="530"/>
    <n v="4558902.09"/>
    <x v="1"/>
    <x v="3"/>
    <x v="1"/>
    <x v="0"/>
    <x v="3"/>
    <x v="3"/>
    <x v="3"/>
    <x v="3"/>
    <x v="0"/>
    <x v="4"/>
  </r>
  <r>
    <x v="1"/>
    <x v="3"/>
    <x v="3"/>
    <x v="0"/>
    <x v="148"/>
    <x v="204"/>
    <n v="62969.84"/>
    <x v="1"/>
    <x v="3"/>
    <x v="1"/>
    <x v="0"/>
    <x v="3"/>
    <x v="3"/>
    <x v="3"/>
    <x v="3"/>
    <x v="1"/>
    <x v="3"/>
  </r>
  <r>
    <x v="1"/>
    <x v="3"/>
    <x v="3"/>
    <x v="0"/>
    <x v="151"/>
    <x v="209"/>
    <n v="0"/>
    <x v="1"/>
    <x v="3"/>
    <x v="1"/>
    <x v="0"/>
    <x v="3"/>
    <x v="3"/>
    <x v="3"/>
    <x v="0"/>
    <x v="0"/>
    <x v="3"/>
  </r>
  <r>
    <x v="1"/>
    <x v="3"/>
    <x v="3"/>
    <x v="0"/>
    <x v="140"/>
    <x v="285"/>
    <n v="0"/>
    <x v="1"/>
    <x v="3"/>
    <x v="1"/>
    <x v="0"/>
    <x v="3"/>
    <x v="3"/>
    <x v="3"/>
    <x v="2"/>
    <x v="1"/>
    <x v="2"/>
  </r>
  <r>
    <x v="1"/>
    <x v="3"/>
    <x v="3"/>
    <x v="0"/>
    <x v="151"/>
    <x v="209"/>
    <n v="0"/>
    <x v="1"/>
    <x v="3"/>
    <x v="1"/>
    <x v="0"/>
    <x v="3"/>
    <x v="3"/>
    <x v="3"/>
    <x v="0"/>
    <x v="0"/>
    <x v="5"/>
  </r>
  <r>
    <x v="1"/>
    <x v="3"/>
    <x v="3"/>
    <x v="0"/>
    <x v="278"/>
    <x v="451"/>
    <n v="0"/>
    <x v="1"/>
    <x v="3"/>
    <x v="1"/>
    <x v="0"/>
    <x v="3"/>
    <x v="3"/>
    <x v="3"/>
    <x v="5"/>
    <x v="0"/>
    <x v="2"/>
  </r>
  <r>
    <x v="1"/>
    <x v="3"/>
    <x v="3"/>
    <x v="0"/>
    <x v="13"/>
    <x v="803"/>
    <n v="0"/>
    <x v="1"/>
    <x v="3"/>
    <x v="1"/>
    <x v="0"/>
    <x v="3"/>
    <x v="3"/>
    <x v="3"/>
    <x v="1"/>
    <x v="0"/>
    <x v="3"/>
  </r>
  <r>
    <x v="1"/>
    <x v="3"/>
    <x v="3"/>
    <x v="0"/>
    <x v="213"/>
    <x v="319"/>
    <n v="0"/>
    <x v="1"/>
    <x v="3"/>
    <x v="1"/>
    <x v="0"/>
    <x v="3"/>
    <x v="3"/>
    <x v="3"/>
    <x v="0"/>
    <x v="1"/>
    <x v="1"/>
  </r>
  <r>
    <x v="1"/>
    <x v="3"/>
    <x v="3"/>
    <x v="0"/>
    <x v="623"/>
    <x v="1256"/>
    <n v="0"/>
    <x v="1"/>
    <x v="3"/>
    <x v="1"/>
    <x v="0"/>
    <x v="3"/>
    <x v="3"/>
    <x v="3"/>
    <x v="3"/>
    <x v="1"/>
    <x v="1"/>
  </r>
  <r>
    <x v="1"/>
    <x v="3"/>
    <x v="3"/>
    <x v="0"/>
    <x v="565"/>
    <x v="1055"/>
    <n v="310733.2"/>
    <x v="1"/>
    <x v="3"/>
    <x v="1"/>
    <x v="0"/>
    <x v="3"/>
    <x v="3"/>
    <x v="3"/>
    <x v="2"/>
    <x v="0"/>
    <x v="2"/>
  </r>
  <r>
    <x v="1"/>
    <x v="3"/>
    <x v="3"/>
    <x v="0"/>
    <x v="100"/>
    <x v="569"/>
    <n v="0"/>
    <x v="1"/>
    <x v="3"/>
    <x v="1"/>
    <x v="0"/>
    <x v="3"/>
    <x v="3"/>
    <x v="3"/>
    <x v="3"/>
    <x v="0"/>
    <x v="0"/>
  </r>
  <r>
    <x v="1"/>
    <x v="3"/>
    <x v="3"/>
    <x v="0"/>
    <x v="344"/>
    <x v="562"/>
    <n v="20137529.149999999"/>
    <x v="1"/>
    <x v="3"/>
    <x v="1"/>
    <x v="0"/>
    <x v="3"/>
    <x v="3"/>
    <x v="3"/>
    <x v="2"/>
    <x v="2"/>
    <x v="2"/>
  </r>
  <r>
    <x v="1"/>
    <x v="3"/>
    <x v="3"/>
    <x v="0"/>
    <x v="639"/>
    <x v="1310"/>
    <n v="0"/>
    <x v="1"/>
    <x v="3"/>
    <x v="1"/>
    <x v="0"/>
    <x v="3"/>
    <x v="3"/>
    <x v="3"/>
    <x v="0"/>
    <x v="1"/>
    <x v="5"/>
  </r>
  <r>
    <x v="1"/>
    <x v="3"/>
    <x v="3"/>
    <x v="0"/>
    <x v="628"/>
    <x v="1272"/>
    <n v="-176626.51"/>
    <x v="1"/>
    <x v="3"/>
    <x v="1"/>
    <x v="0"/>
    <x v="3"/>
    <x v="3"/>
    <x v="3"/>
    <x v="3"/>
    <x v="1"/>
    <x v="2"/>
  </r>
  <r>
    <x v="1"/>
    <x v="3"/>
    <x v="3"/>
    <x v="0"/>
    <x v="1"/>
    <x v="1268"/>
    <n v="0"/>
    <x v="1"/>
    <x v="3"/>
    <x v="1"/>
    <x v="0"/>
    <x v="3"/>
    <x v="3"/>
    <x v="3"/>
    <x v="3"/>
    <x v="0"/>
    <x v="4"/>
  </r>
  <r>
    <x v="1"/>
    <x v="3"/>
    <x v="3"/>
    <x v="0"/>
    <x v="18"/>
    <x v="1130"/>
    <n v="0"/>
    <x v="1"/>
    <x v="3"/>
    <x v="1"/>
    <x v="0"/>
    <x v="3"/>
    <x v="3"/>
    <x v="3"/>
    <x v="3"/>
    <x v="0"/>
    <x v="4"/>
  </r>
  <r>
    <x v="1"/>
    <x v="3"/>
    <x v="3"/>
    <x v="0"/>
    <x v="618"/>
    <x v="1213"/>
    <n v="23089073.850000001"/>
    <x v="1"/>
    <x v="3"/>
    <x v="1"/>
    <x v="0"/>
    <x v="3"/>
    <x v="3"/>
    <x v="3"/>
    <x v="3"/>
    <x v="0"/>
    <x v="3"/>
  </r>
  <r>
    <x v="1"/>
    <x v="3"/>
    <x v="3"/>
    <x v="0"/>
    <x v="13"/>
    <x v="119"/>
    <n v="0"/>
    <x v="1"/>
    <x v="3"/>
    <x v="1"/>
    <x v="0"/>
    <x v="3"/>
    <x v="3"/>
    <x v="3"/>
    <x v="3"/>
    <x v="0"/>
    <x v="1"/>
  </r>
  <r>
    <x v="1"/>
    <x v="3"/>
    <x v="3"/>
    <x v="0"/>
    <x v="481"/>
    <x v="849"/>
    <n v="236308.79"/>
    <x v="1"/>
    <x v="3"/>
    <x v="1"/>
    <x v="0"/>
    <x v="3"/>
    <x v="3"/>
    <x v="3"/>
    <x v="1"/>
    <x v="0"/>
    <x v="6"/>
  </r>
  <r>
    <x v="1"/>
    <x v="3"/>
    <x v="3"/>
    <x v="0"/>
    <x v="41"/>
    <x v="423"/>
    <n v="152918.89000000001"/>
    <x v="1"/>
    <x v="3"/>
    <x v="1"/>
    <x v="0"/>
    <x v="3"/>
    <x v="3"/>
    <x v="3"/>
    <x v="3"/>
    <x v="0"/>
    <x v="6"/>
  </r>
  <r>
    <x v="1"/>
    <x v="3"/>
    <x v="3"/>
    <x v="0"/>
    <x v="82"/>
    <x v="98"/>
    <n v="0"/>
    <x v="1"/>
    <x v="3"/>
    <x v="1"/>
    <x v="0"/>
    <x v="3"/>
    <x v="3"/>
    <x v="3"/>
    <x v="0"/>
    <x v="0"/>
    <x v="4"/>
  </r>
  <r>
    <x v="1"/>
    <x v="3"/>
    <x v="3"/>
    <x v="0"/>
    <x v="567"/>
    <x v="1305"/>
    <n v="172633.26"/>
    <x v="1"/>
    <x v="3"/>
    <x v="1"/>
    <x v="0"/>
    <x v="3"/>
    <x v="3"/>
    <x v="3"/>
    <x v="2"/>
    <x v="0"/>
    <x v="7"/>
  </r>
  <r>
    <x v="1"/>
    <x v="3"/>
    <x v="3"/>
    <x v="0"/>
    <x v="107"/>
    <x v="135"/>
    <n v="-1109617.68"/>
    <x v="1"/>
    <x v="3"/>
    <x v="1"/>
    <x v="0"/>
    <x v="3"/>
    <x v="3"/>
    <x v="3"/>
    <x v="3"/>
    <x v="0"/>
    <x v="2"/>
  </r>
  <r>
    <x v="1"/>
    <x v="3"/>
    <x v="3"/>
    <x v="0"/>
    <x v="11"/>
    <x v="1254"/>
    <n v="0"/>
    <x v="1"/>
    <x v="3"/>
    <x v="1"/>
    <x v="0"/>
    <x v="3"/>
    <x v="3"/>
    <x v="3"/>
    <x v="3"/>
    <x v="0"/>
    <x v="5"/>
  </r>
  <r>
    <x v="1"/>
    <x v="3"/>
    <x v="3"/>
    <x v="0"/>
    <x v="2"/>
    <x v="1348"/>
    <n v="0"/>
    <x v="1"/>
    <x v="3"/>
    <x v="1"/>
    <x v="0"/>
    <x v="3"/>
    <x v="3"/>
    <x v="3"/>
    <x v="0"/>
    <x v="0"/>
    <x v="5"/>
  </r>
  <r>
    <x v="1"/>
    <x v="3"/>
    <x v="3"/>
    <x v="0"/>
    <x v="270"/>
    <x v="433"/>
    <n v="8297404.46"/>
    <x v="1"/>
    <x v="3"/>
    <x v="1"/>
    <x v="0"/>
    <x v="3"/>
    <x v="3"/>
    <x v="3"/>
    <x v="3"/>
    <x v="1"/>
    <x v="6"/>
  </r>
  <r>
    <x v="1"/>
    <x v="3"/>
    <x v="3"/>
    <x v="0"/>
    <x v="379"/>
    <x v="1351"/>
    <n v="0"/>
    <x v="1"/>
    <x v="3"/>
    <x v="1"/>
    <x v="0"/>
    <x v="3"/>
    <x v="3"/>
    <x v="3"/>
    <x v="3"/>
    <x v="0"/>
    <x v="4"/>
  </r>
  <r>
    <x v="1"/>
    <x v="3"/>
    <x v="3"/>
    <x v="0"/>
    <x v="18"/>
    <x v="676"/>
    <n v="0"/>
    <x v="1"/>
    <x v="3"/>
    <x v="1"/>
    <x v="0"/>
    <x v="3"/>
    <x v="3"/>
    <x v="3"/>
    <x v="3"/>
    <x v="0"/>
    <x v="2"/>
  </r>
  <r>
    <x v="1"/>
    <x v="3"/>
    <x v="3"/>
    <x v="0"/>
    <x v="123"/>
    <x v="332"/>
    <n v="2595.0500000000002"/>
    <x v="1"/>
    <x v="3"/>
    <x v="1"/>
    <x v="0"/>
    <x v="3"/>
    <x v="3"/>
    <x v="3"/>
    <x v="0"/>
    <x v="0"/>
    <x v="3"/>
  </r>
  <r>
    <x v="1"/>
    <x v="3"/>
    <x v="3"/>
    <x v="0"/>
    <x v="18"/>
    <x v="1124"/>
    <n v="0"/>
    <x v="1"/>
    <x v="3"/>
    <x v="1"/>
    <x v="0"/>
    <x v="3"/>
    <x v="3"/>
    <x v="3"/>
    <x v="1"/>
    <x v="0"/>
    <x v="7"/>
  </r>
  <r>
    <x v="1"/>
    <x v="3"/>
    <x v="3"/>
    <x v="0"/>
    <x v="378"/>
    <x v="626"/>
    <n v="33009.269999999997"/>
    <x v="1"/>
    <x v="3"/>
    <x v="1"/>
    <x v="0"/>
    <x v="3"/>
    <x v="3"/>
    <x v="3"/>
    <x v="2"/>
    <x v="0"/>
    <x v="6"/>
  </r>
  <r>
    <x v="1"/>
    <x v="3"/>
    <x v="3"/>
    <x v="0"/>
    <x v="13"/>
    <x v="672"/>
    <n v="0"/>
    <x v="1"/>
    <x v="3"/>
    <x v="1"/>
    <x v="0"/>
    <x v="3"/>
    <x v="3"/>
    <x v="3"/>
    <x v="3"/>
    <x v="0"/>
    <x v="1"/>
  </r>
  <r>
    <x v="1"/>
    <x v="3"/>
    <x v="3"/>
    <x v="0"/>
    <x v="566"/>
    <x v="1057"/>
    <n v="455012.79"/>
    <x v="1"/>
    <x v="3"/>
    <x v="1"/>
    <x v="0"/>
    <x v="3"/>
    <x v="3"/>
    <x v="3"/>
    <x v="3"/>
    <x v="0"/>
    <x v="0"/>
  </r>
  <r>
    <x v="1"/>
    <x v="3"/>
    <x v="3"/>
    <x v="0"/>
    <x v="41"/>
    <x v="1052"/>
    <n v="2546504.7799999998"/>
    <x v="1"/>
    <x v="3"/>
    <x v="1"/>
    <x v="0"/>
    <x v="3"/>
    <x v="3"/>
    <x v="3"/>
    <x v="3"/>
    <x v="0"/>
    <x v="7"/>
  </r>
  <r>
    <x v="1"/>
    <x v="3"/>
    <x v="3"/>
    <x v="0"/>
    <x v="110"/>
    <x v="1041"/>
    <n v="1318643.1200000001"/>
    <x v="1"/>
    <x v="3"/>
    <x v="1"/>
    <x v="0"/>
    <x v="3"/>
    <x v="3"/>
    <x v="3"/>
    <x v="3"/>
    <x v="0"/>
    <x v="2"/>
  </r>
  <r>
    <x v="1"/>
    <x v="3"/>
    <x v="3"/>
    <x v="0"/>
    <x v="18"/>
    <x v="68"/>
    <n v="38425459.950000003"/>
    <x v="1"/>
    <x v="3"/>
    <x v="1"/>
    <x v="0"/>
    <x v="3"/>
    <x v="3"/>
    <x v="3"/>
    <x v="3"/>
    <x v="0"/>
    <x v="4"/>
  </r>
  <r>
    <x v="1"/>
    <x v="3"/>
    <x v="3"/>
    <x v="0"/>
    <x v="41"/>
    <x v="313"/>
    <n v="0"/>
    <x v="1"/>
    <x v="3"/>
    <x v="1"/>
    <x v="0"/>
    <x v="3"/>
    <x v="3"/>
    <x v="3"/>
    <x v="1"/>
    <x v="0"/>
    <x v="4"/>
  </r>
  <r>
    <x v="1"/>
    <x v="3"/>
    <x v="3"/>
    <x v="0"/>
    <x v="84"/>
    <x v="1182"/>
    <n v="1879651.91"/>
    <x v="1"/>
    <x v="3"/>
    <x v="1"/>
    <x v="0"/>
    <x v="3"/>
    <x v="3"/>
    <x v="3"/>
    <x v="3"/>
    <x v="0"/>
    <x v="6"/>
  </r>
  <r>
    <x v="1"/>
    <x v="3"/>
    <x v="3"/>
    <x v="0"/>
    <x v="94"/>
    <x v="113"/>
    <n v="0"/>
    <x v="1"/>
    <x v="3"/>
    <x v="1"/>
    <x v="0"/>
    <x v="3"/>
    <x v="3"/>
    <x v="3"/>
    <x v="0"/>
    <x v="0"/>
    <x v="0"/>
  </r>
  <r>
    <x v="1"/>
    <x v="3"/>
    <x v="3"/>
    <x v="0"/>
    <x v="382"/>
    <x v="631"/>
    <n v="0"/>
    <x v="1"/>
    <x v="3"/>
    <x v="1"/>
    <x v="0"/>
    <x v="3"/>
    <x v="3"/>
    <x v="3"/>
    <x v="3"/>
    <x v="0"/>
    <x v="6"/>
  </r>
  <r>
    <x v="1"/>
    <x v="3"/>
    <x v="3"/>
    <x v="0"/>
    <x v="21"/>
    <x v="459"/>
    <n v="0"/>
    <x v="1"/>
    <x v="3"/>
    <x v="1"/>
    <x v="0"/>
    <x v="3"/>
    <x v="3"/>
    <x v="3"/>
    <x v="5"/>
    <x v="0"/>
    <x v="1"/>
  </r>
  <r>
    <x v="1"/>
    <x v="3"/>
    <x v="3"/>
    <x v="0"/>
    <x v="41"/>
    <x v="1052"/>
    <n v="2334084.54"/>
    <x v="1"/>
    <x v="3"/>
    <x v="1"/>
    <x v="0"/>
    <x v="3"/>
    <x v="3"/>
    <x v="3"/>
    <x v="3"/>
    <x v="0"/>
    <x v="5"/>
  </r>
  <r>
    <x v="1"/>
    <x v="3"/>
    <x v="3"/>
    <x v="0"/>
    <x v="97"/>
    <x v="117"/>
    <n v="0"/>
    <x v="1"/>
    <x v="3"/>
    <x v="1"/>
    <x v="0"/>
    <x v="3"/>
    <x v="3"/>
    <x v="3"/>
    <x v="0"/>
    <x v="0"/>
    <x v="4"/>
  </r>
  <r>
    <x v="1"/>
    <x v="3"/>
    <x v="3"/>
    <x v="0"/>
    <x v="462"/>
    <x v="791"/>
    <n v="0"/>
    <x v="1"/>
    <x v="3"/>
    <x v="1"/>
    <x v="0"/>
    <x v="3"/>
    <x v="3"/>
    <x v="3"/>
    <x v="1"/>
    <x v="0"/>
    <x v="3"/>
  </r>
  <r>
    <x v="1"/>
    <x v="3"/>
    <x v="3"/>
    <x v="0"/>
    <x v="428"/>
    <x v="714"/>
    <n v="0"/>
    <x v="1"/>
    <x v="3"/>
    <x v="1"/>
    <x v="0"/>
    <x v="3"/>
    <x v="3"/>
    <x v="3"/>
    <x v="3"/>
    <x v="1"/>
    <x v="7"/>
  </r>
  <r>
    <x v="1"/>
    <x v="3"/>
    <x v="3"/>
    <x v="0"/>
    <x v="13"/>
    <x v="763"/>
    <n v="0"/>
    <x v="1"/>
    <x v="3"/>
    <x v="1"/>
    <x v="0"/>
    <x v="3"/>
    <x v="3"/>
    <x v="3"/>
    <x v="3"/>
    <x v="0"/>
    <x v="1"/>
  </r>
  <r>
    <x v="1"/>
    <x v="3"/>
    <x v="3"/>
    <x v="0"/>
    <x v="18"/>
    <x v="517"/>
    <n v="70983.95"/>
    <x v="1"/>
    <x v="3"/>
    <x v="1"/>
    <x v="0"/>
    <x v="3"/>
    <x v="3"/>
    <x v="3"/>
    <x v="3"/>
    <x v="0"/>
    <x v="2"/>
  </r>
  <r>
    <x v="1"/>
    <x v="3"/>
    <x v="3"/>
    <x v="0"/>
    <x v="643"/>
    <x v="1321"/>
    <n v="0"/>
    <x v="1"/>
    <x v="3"/>
    <x v="1"/>
    <x v="0"/>
    <x v="3"/>
    <x v="3"/>
    <x v="3"/>
    <x v="0"/>
    <x v="0"/>
    <x v="0"/>
  </r>
  <r>
    <x v="1"/>
    <x v="3"/>
    <x v="3"/>
    <x v="0"/>
    <x v="142"/>
    <x v="212"/>
    <n v="0"/>
    <x v="1"/>
    <x v="3"/>
    <x v="1"/>
    <x v="0"/>
    <x v="3"/>
    <x v="3"/>
    <x v="3"/>
    <x v="0"/>
    <x v="0"/>
    <x v="4"/>
  </r>
  <r>
    <x v="1"/>
    <x v="3"/>
    <x v="3"/>
    <x v="0"/>
    <x v="40"/>
    <x v="45"/>
    <n v="6454734.7000000002"/>
    <x v="1"/>
    <x v="3"/>
    <x v="1"/>
    <x v="0"/>
    <x v="3"/>
    <x v="3"/>
    <x v="3"/>
    <x v="0"/>
    <x v="1"/>
    <x v="2"/>
  </r>
  <r>
    <x v="1"/>
    <x v="3"/>
    <x v="3"/>
    <x v="0"/>
    <x v="13"/>
    <x v="100"/>
    <n v="145835.29"/>
    <x v="1"/>
    <x v="3"/>
    <x v="1"/>
    <x v="0"/>
    <x v="3"/>
    <x v="3"/>
    <x v="3"/>
    <x v="3"/>
    <x v="0"/>
    <x v="5"/>
  </r>
  <r>
    <x v="1"/>
    <x v="3"/>
    <x v="3"/>
    <x v="0"/>
    <x v="198"/>
    <x v="1302"/>
    <n v="0"/>
    <x v="1"/>
    <x v="3"/>
    <x v="1"/>
    <x v="0"/>
    <x v="3"/>
    <x v="3"/>
    <x v="3"/>
    <x v="3"/>
    <x v="0"/>
    <x v="0"/>
  </r>
  <r>
    <x v="1"/>
    <x v="3"/>
    <x v="3"/>
    <x v="0"/>
    <x v="1"/>
    <x v="937"/>
    <n v="0"/>
    <x v="1"/>
    <x v="3"/>
    <x v="1"/>
    <x v="0"/>
    <x v="3"/>
    <x v="3"/>
    <x v="3"/>
    <x v="3"/>
    <x v="0"/>
    <x v="2"/>
  </r>
  <r>
    <x v="1"/>
    <x v="3"/>
    <x v="3"/>
    <x v="0"/>
    <x v="78"/>
    <x v="94"/>
    <n v="0"/>
    <x v="1"/>
    <x v="3"/>
    <x v="1"/>
    <x v="0"/>
    <x v="3"/>
    <x v="3"/>
    <x v="3"/>
    <x v="0"/>
    <x v="0"/>
    <x v="3"/>
  </r>
  <r>
    <x v="1"/>
    <x v="3"/>
    <x v="3"/>
    <x v="0"/>
    <x v="13"/>
    <x v="600"/>
    <n v="0"/>
    <x v="1"/>
    <x v="3"/>
    <x v="1"/>
    <x v="0"/>
    <x v="3"/>
    <x v="3"/>
    <x v="3"/>
    <x v="3"/>
    <x v="0"/>
    <x v="1"/>
  </r>
  <r>
    <x v="1"/>
    <x v="3"/>
    <x v="3"/>
    <x v="0"/>
    <x v="41"/>
    <x v="309"/>
    <n v="0"/>
    <x v="1"/>
    <x v="3"/>
    <x v="1"/>
    <x v="0"/>
    <x v="3"/>
    <x v="3"/>
    <x v="3"/>
    <x v="1"/>
    <x v="0"/>
    <x v="5"/>
  </r>
  <r>
    <x v="1"/>
    <x v="3"/>
    <x v="3"/>
    <x v="0"/>
    <x v="43"/>
    <x v="565"/>
    <n v="5648166.6500000004"/>
    <x v="1"/>
    <x v="3"/>
    <x v="1"/>
    <x v="0"/>
    <x v="3"/>
    <x v="3"/>
    <x v="3"/>
    <x v="4"/>
    <x v="0"/>
    <x v="0"/>
  </r>
  <r>
    <x v="1"/>
    <x v="3"/>
    <x v="3"/>
    <x v="0"/>
    <x v="606"/>
    <x v="1168"/>
    <n v="78014967.219999999"/>
    <x v="1"/>
    <x v="3"/>
    <x v="1"/>
    <x v="0"/>
    <x v="3"/>
    <x v="3"/>
    <x v="3"/>
    <x v="3"/>
    <x v="1"/>
    <x v="1"/>
  </r>
  <r>
    <x v="1"/>
    <x v="3"/>
    <x v="3"/>
    <x v="0"/>
    <x v="219"/>
    <x v="683"/>
    <n v="1165.7"/>
    <x v="1"/>
    <x v="3"/>
    <x v="1"/>
    <x v="0"/>
    <x v="3"/>
    <x v="3"/>
    <x v="3"/>
    <x v="3"/>
    <x v="0"/>
    <x v="6"/>
  </r>
  <r>
    <x v="1"/>
    <x v="3"/>
    <x v="3"/>
    <x v="0"/>
    <x v="11"/>
    <x v="439"/>
    <n v="0"/>
    <x v="1"/>
    <x v="3"/>
    <x v="1"/>
    <x v="0"/>
    <x v="3"/>
    <x v="3"/>
    <x v="3"/>
    <x v="3"/>
    <x v="0"/>
    <x v="4"/>
  </r>
  <r>
    <x v="1"/>
    <x v="3"/>
    <x v="3"/>
    <x v="0"/>
    <x v="420"/>
    <x v="699"/>
    <n v="0"/>
    <x v="1"/>
    <x v="3"/>
    <x v="1"/>
    <x v="0"/>
    <x v="3"/>
    <x v="3"/>
    <x v="3"/>
    <x v="0"/>
    <x v="0"/>
    <x v="2"/>
  </r>
  <r>
    <x v="1"/>
    <x v="3"/>
    <x v="3"/>
    <x v="0"/>
    <x v="225"/>
    <x v="338"/>
    <n v="-513.5"/>
    <x v="1"/>
    <x v="3"/>
    <x v="1"/>
    <x v="0"/>
    <x v="3"/>
    <x v="3"/>
    <x v="3"/>
    <x v="3"/>
    <x v="0"/>
    <x v="3"/>
  </r>
  <r>
    <x v="1"/>
    <x v="3"/>
    <x v="3"/>
    <x v="0"/>
    <x v="152"/>
    <x v="213"/>
    <n v="0"/>
    <x v="1"/>
    <x v="3"/>
    <x v="1"/>
    <x v="0"/>
    <x v="3"/>
    <x v="3"/>
    <x v="3"/>
    <x v="0"/>
    <x v="1"/>
    <x v="6"/>
  </r>
  <r>
    <x v="1"/>
    <x v="3"/>
    <x v="3"/>
    <x v="0"/>
    <x v="612"/>
    <x v="1333"/>
    <n v="0"/>
    <x v="1"/>
    <x v="3"/>
    <x v="1"/>
    <x v="0"/>
    <x v="3"/>
    <x v="3"/>
    <x v="3"/>
    <x v="2"/>
    <x v="0"/>
    <x v="2"/>
  </r>
  <r>
    <x v="1"/>
    <x v="3"/>
    <x v="3"/>
    <x v="0"/>
    <x v="11"/>
    <x v="982"/>
    <n v="103606.56"/>
    <x v="1"/>
    <x v="3"/>
    <x v="1"/>
    <x v="0"/>
    <x v="3"/>
    <x v="3"/>
    <x v="3"/>
    <x v="3"/>
    <x v="0"/>
    <x v="4"/>
  </r>
  <r>
    <x v="1"/>
    <x v="3"/>
    <x v="3"/>
    <x v="0"/>
    <x v="1"/>
    <x v="399"/>
    <n v="0"/>
    <x v="1"/>
    <x v="3"/>
    <x v="1"/>
    <x v="0"/>
    <x v="3"/>
    <x v="3"/>
    <x v="3"/>
    <x v="3"/>
    <x v="0"/>
    <x v="6"/>
  </r>
  <r>
    <x v="1"/>
    <x v="3"/>
    <x v="3"/>
    <x v="0"/>
    <x v="18"/>
    <x v="1209"/>
    <n v="0"/>
    <x v="1"/>
    <x v="3"/>
    <x v="1"/>
    <x v="0"/>
    <x v="3"/>
    <x v="3"/>
    <x v="3"/>
    <x v="3"/>
    <x v="0"/>
    <x v="7"/>
  </r>
  <r>
    <x v="1"/>
    <x v="3"/>
    <x v="3"/>
    <x v="0"/>
    <x v="323"/>
    <x v="524"/>
    <n v="622833.68000000005"/>
    <x v="1"/>
    <x v="3"/>
    <x v="1"/>
    <x v="0"/>
    <x v="3"/>
    <x v="3"/>
    <x v="3"/>
    <x v="4"/>
    <x v="2"/>
    <x v="5"/>
  </r>
  <r>
    <x v="1"/>
    <x v="3"/>
    <x v="3"/>
    <x v="0"/>
    <x v="592"/>
    <x v="1128"/>
    <n v="0"/>
    <x v="1"/>
    <x v="3"/>
    <x v="1"/>
    <x v="0"/>
    <x v="3"/>
    <x v="3"/>
    <x v="3"/>
    <x v="3"/>
    <x v="1"/>
    <x v="3"/>
  </r>
  <r>
    <x v="1"/>
    <x v="3"/>
    <x v="3"/>
    <x v="0"/>
    <x v="41"/>
    <x v="188"/>
    <n v="0"/>
    <x v="1"/>
    <x v="3"/>
    <x v="1"/>
    <x v="0"/>
    <x v="3"/>
    <x v="3"/>
    <x v="3"/>
    <x v="3"/>
    <x v="0"/>
    <x v="3"/>
  </r>
  <r>
    <x v="1"/>
    <x v="3"/>
    <x v="3"/>
    <x v="0"/>
    <x v="303"/>
    <x v="492"/>
    <n v="0"/>
    <x v="1"/>
    <x v="3"/>
    <x v="1"/>
    <x v="0"/>
    <x v="3"/>
    <x v="3"/>
    <x v="3"/>
    <x v="6"/>
    <x v="1"/>
    <x v="1"/>
  </r>
  <r>
    <x v="1"/>
    <x v="3"/>
    <x v="3"/>
    <x v="0"/>
    <x v="13"/>
    <x v="764"/>
    <n v="0"/>
    <x v="1"/>
    <x v="3"/>
    <x v="1"/>
    <x v="0"/>
    <x v="3"/>
    <x v="3"/>
    <x v="3"/>
    <x v="3"/>
    <x v="0"/>
    <x v="0"/>
  </r>
  <r>
    <x v="1"/>
    <x v="3"/>
    <x v="3"/>
    <x v="0"/>
    <x v="288"/>
    <x v="474"/>
    <n v="0"/>
    <x v="1"/>
    <x v="3"/>
    <x v="1"/>
    <x v="0"/>
    <x v="3"/>
    <x v="3"/>
    <x v="3"/>
    <x v="3"/>
    <x v="0"/>
    <x v="0"/>
  </r>
  <r>
    <x v="1"/>
    <x v="3"/>
    <x v="3"/>
    <x v="0"/>
    <x v="191"/>
    <x v="282"/>
    <n v="0"/>
    <x v="1"/>
    <x v="3"/>
    <x v="1"/>
    <x v="0"/>
    <x v="3"/>
    <x v="3"/>
    <x v="3"/>
    <x v="0"/>
    <x v="0"/>
    <x v="4"/>
  </r>
  <r>
    <x v="1"/>
    <x v="3"/>
    <x v="3"/>
    <x v="0"/>
    <x v="18"/>
    <x v="824"/>
    <n v="0"/>
    <x v="1"/>
    <x v="3"/>
    <x v="1"/>
    <x v="0"/>
    <x v="3"/>
    <x v="3"/>
    <x v="3"/>
    <x v="3"/>
    <x v="0"/>
    <x v="2"/>
  </r>
  <r>
    <x v="1"/>
    <x v="3"/>
    <x v="3"/>
    <x v="0"/>
    <x v="32"/>
    <x v="34"/>
    <n v="0"/>
    <x v="1"/>
    <x v="3"/>
    <x v="1"/>
    <x v="0"/>
    <x v="3"/>
    <x v="3"/>
    <x v="3"/>
    <x v="0"/>
    <x v="0"/>
    <x v="6"/>
  </r>
  <r>
    <x v="1"/>
    <x v="3"/>
    <x v="3"/>
    <x v="0"/>
    <x v="595"/>
    <x v="1140"/>
    <n v="0"/>
    <x v="1"/>
    <x v="3"/>
    <x v="1"/>
    <x v="0"/>
    <x v="3"/>
    <x v="3"/>
    <x v="3"/>
    <x v="3"/>
    <x v="1"/>
    <x v="3"/>
  </r>
  <r>
    <x v="1"/>
    <x v="3"/>
    <x v="3"/>
    <x v="0"/>
    <x v="497"/>
    <x v="892"/>
    <n v="597812.15"/>
    <x v="1"/>
    <x v="3"/>
    <x v="1"/>
    <x v="0"/>
    <x v="3"/>
    <x v="3"/>
    <x v="3"/>
    <x v="3"/>
    <x v="1"/>
    <x v="0"/>
  </r>
  <r>
    <x v="1"/>
    <x v="3"/>
    <x v="3"/>
    <x v="0"/>
    <x v="122"/>
    <x v="675"/>
    <n v="755634.24"/>
    <x v="1"/>
    <x v="3"/>
    <x v="1"/>
    <x v="0"/>
    <x v="3"/>
    <x v="3"/>
    <x v="3"/>
    <x v="2"/>
    <x v="0"/>
    <x v="7"/>
  </r>
  <r>
    <x v="1"/>
    <x v="3"/>
    <x v="3"/>
    <x v="0"/>
    <x v="148"/>
    <x v="204"/>
    <n v="30545.040000000001"/>
    <x v="1"/>
    <x v="3"/>
    <x v="1"/>
    <x v="0"/>
    <x v="3"/>
    <x v="3"/>
    <x v="3"/>
    <x v="3"/>
    <x v="1"/>
    <x v="1"/>
  </r>
  <r>
    <x v="1"/>
    <x v="3"/>
    <x v="3"/>
    <x v="0"/>
    <x v="289"/>
    <x v="476"/>
    <n v="350897.17"/>
    <x v="1"/>
    <x v="3"/>
    <x v="1"/>
    <x v="0"/>
    <x v="3"/>
    <x v="3"/>
    <x v="3"/>
    <x v="0"/>
    <x v="0"/>
    <x v="1"/>
  </r>
  <r>
    <x v="1"/>
    <x v="3"/>
    <x v="3"/>
    <x v="0"/>
    <x v="380"/>
    <x v="629"/>
    <n v="0"/>
    <x v="1"/>
    <x v="3"/>
    <x v="1"/>
    <x v="0"/>
    <x v="3"/>
    <x v="3"/>
    <x v="3"/>
    <x v="3"/>
    <x v="1"/>
    <x v="4"/>
  </r>
  <r>
    <x v="1"/>
    <x v="3"/>
    <x v="3"/>
    <x v="0"/>
    <x v="191"/>
    <x v="282"/>
    <n v="0"/>
    <x v="1"/>
    <x v="3"/>
    <x v="1"/>
    <x v="0"/>
    <x v="3"/>
    <x v="3"/>
    <x v="3"/>
    <x v="0"/>
    <x v="0"/>
    <x v="0"/>
  </r>
  <r>
    <x v="1"/>
    <x v="3"/>
    <x v="3"/>
    <x v="0"/>
    <x v="44"/>
    <x v="460"/>
    <n v="0"/>
    <x v="1"/>
    <x v="3"/>
    <x v="1"/>
    <x v="0"/>
    <x v="3"/>
    <x v="3"/>
    <x v="3"/>
    <x v="5"/>
    <x v="0"/>
    <x v="7"/>
  </r>
  <r>
    <x v="1"/>
    <x v="3"/>
    <x v="3"/>
    <x v="0"/>
    <x v="34"/>
    <x v="142"/>
    <n v="0"/>
    <x v="1"/>
    <x v="3"/>
    <x v="1"/>
    <x v="0"/>
    <x v="3"/>
    <x v="3"/>
    <x v="3"/>
    <x v="0"/>
    <x v="0"/>
    <x v="0"/>
  </r>
  <r>
    <x v="1"/>
    <x v="3"/>
    <x v="3"/>
    <x v="0"/>
    <x v="300"/>
    <x v="489"/>
    <n v="0"/>
    <x v="1"/>
    <x v="3"/>
    <x v="1"/>
    <x v="0"/>
    <x v="3"/>
    <x v="3"/>
    <x v="3"/>
    <x v="0"/>
    <x v="0"/>
    <x v="1"/>
  </r>
  <r>
    <x v="1"/>
    <x v="3"/>
    <x v="3"/>
    <x v="0"/>
    <x v="279"/>
    <x v="454"/>
    <n v="518333.78"/>
    <x v="1"/>
    <x v="3"/>
    <x v="1"/>
    <x v="0"/>
    <x v="3"/>
    <x v="3"/>
    <x v="3"/>
    <x v="3"/>
    <x v="0"/>
    <x v="1"/>
  </r>
  <r>
    <x v="1"/>
    <x v="3"/>
    <x v="3"/>
    <x v="0"/>
    <x v="270"/>
    <x v="433"/>
    <n v="8404741.6099999994"/>
    <x v="1"/>
    <x v="3"/>
    <x v="1"/>
    <x v="0"/>
    <x v="3"/>
    <x v="3"/>
    <x v="3"/>
    <x v="3"/>
    <x v="1"/>
    <x v="1"/>
  </r>
  <r>
    <x v="1"/>
    <x v="3"/>
    <x v="3"/>
    <x v="0"/>
    <x v="18"/>
    <x v="725"/>
    <n v="5275000"/>
    <x v="1"/>
    <x v="3"/>
    <x v="1"/>
    <x v="0"/>
    <x v="3"/>
    <x v="3"/>
    <x v="3"/>
    <x v="1"/>
    <x v="0"/>
    <x v="6"/>
  </r>
  <r>
    <x v="1"/>
    <x v="3"/>
    <x v="3"/>
    <x v="0"/>
    <x v="18"/>
    <x v="68"/>
    <n v="33763405.380000003"/>
    <x v="1"/>
    <x v="3"/>
    <x v="1"/>
    <x v="0"/>
    <x v="3"/>
    <x v="3"/>
    <x v="3"/>
    <x v="3"/>
    <x v="0"/>
    <x v="7"/>
  </r>
  <r>
    <x v="1"/>
    <x v="3"/>
    <x v="3"/>
    <x v="0"/>
    <x v="47"/>
    <x v="53"/>
    <n v="0"/>
    <x v="1"/>
    <x v="3"/>
    <x v="1"/>
    <x v="0"/>
    <x v="3"/>
    <x v="3"/>
    <x v="3"/>
    <x v="2"/>
    <x v="0"/>
    <x v="4"/>
  </r>
  <r>
    <x v="1"/>
    <x v="3"/>
    <x v="3"/>
    <x v="0"/>
    <x v="1"/>
    <x v="1266"/>
    <n v="3286545.6"/>
    <x v="1"/>
    <x v="3"/>
    <x v="1"/>
    <x v="0"/>
    <x v="3"/>
    <x v="3"/>
    <x v="3"/>
    <x v="3"/>
    <x v="0"/>
    <x v="5"/>
  </r>
  <r>
    <x v="1"/>
    <x v="3"/>
    <x v="3"/>
    <x v="0"/>
    <x v="83"/>
    <x v="99"/>
    <n v="455530"/>
    <x v="1"/>
    <x v="3"/>
    <x v="1"/>
    <x v="0"/>
    <x v="3"/>
    <x v="3"/>
    <x v="3"/>
    <x v="3"/>
    <x v="0"/>
    <x v="7"/>
  </r>
  <r>
    <x v="1"/>
    <x v="3"/>
    <x v="3"/>
    <x v="0"/>
    <x v="104"/>
    <x v="662"/>
    <n v="0"/>
    <x v="1"/>
    <x v="3"/>
    <x v="1"/>
    <x v="0"/>
    <x v="3"/>
    <x v="3"/>
    <x v="3"/>
    <x v="0"/>
    <x v="0"/>
    <x v="2"/>
  </r>
  <r>
    <x v="1"/>
    <x v="3"/>
    <x v="3"/>
    <x v="0"/>
    <x v="13"/>
    <x v="734"/>
    <n v="0"/>
    <x v="1"/>
    <x v="3"/>
    <x v="1"/>
    <x v="0"/>
    <x v="3"/>
    <x v="3"/>
    <x v="3"/>
    <x v="3"/>
    <x v="0"/>
    <x v="2"/>
  </r>
  <r>
    <x v="1"/>
    <x v="3"/>
    <x v="3"/>
    <x v="0"/>
    <x v="16"/>
    <x v="1246"/>
    <n v="0"/>
    <x v="1"/>
    <x v="3"/>
    <x v="1"/>
    <x v="0"/>
    <x v="3"/>
    <x v="3"/>
    <x v="3"/>
    <x v="4"/>
    <x v="1"/>
    <x v="0"/>
  </r>
  <r>
    <x v="1"/>
    <x v="3"/>
    <x v="3"/>
    <x v="0"/>
    <x v="11"/>
    <x v="958"/>
    <n v="0"/>
    <x v="1"/>
    <x v="3"/>
    <x v="1"/>
    <x v="0"/>
    <x v="3"/>
    <x v="3"/>
    <x v="3"/>
    <x v="3"/>
    <x v="0"/>
    <x v="6"/>
  </r>
  <r>
    <x v="1"/>
    <x v="3"/>
    <x v="3"/>
    <x v="0"/>
    <x v="110"/>
    <x v="139"/>
    <n v="3089945.56"/>
    <x v="1"/>
    <x v="3"/>
    <x v="1"/>
    <x v="0"/>
    <x v="3"/>
    <x v="3"/>
    <x v="3"/>
    <x v="3"/>
    <x v="1"/>
    <x v="4"/>
  </r>
  <r>
    <x v="1"/>
    <x v="3"/>
    <x v="3"/>
    <x v="0"/>
    <x v="491"/>
    <x v="868"/>
    <n v="95774.63"/>
    <x v="1"/>
    <x v="3"/>
    <x v="1"/>
    <x v="0"/>
    <x v="3"/>
    <x v="3"/>
    <x v="3"/>
    <x v="3"/>
    <x v="1"/>
    <x v="3"/>
  </r>
  <r>
    <x v="1"/>
    <x v="3"/>
    <x v="3"/>
    <x v="0"/>
    <x v="93"/>
    <x v="218"/>
    <n v="0"/>
    <x v="1"/>
    <x v="3"/>
    <x v="1"/>
    <x v="0"/>
    <x v="3"/>
    <x v="3"/>
    <x v="3"/>
    <x v="0"/>
    <x v="0"/>
    <x v="0"/>
  </r>
  <r>
    <x v="1"/>
    <x v="3"/>
    <x v="3"/>
    <x v="0"/>
    <x v="43"/>
    <x v="49"/>
    <n v="805705.63"/>
    <x v="1"/>
    <x v="3"/>
    <x v="1"/>
    <x v="0"/>
    <x v="3"/>
    <x v="3"/>
    <x v="3"/>
    <x v="3"/>
    <x v="0"/>
    <x v="4"/>
  </r>
  <r>
    <x v="1"/>
    <x v="3"/>
    <x v="3"/>
    <x v="0"/>
    <x v="41"/>
    <x v="872"/>
    <n v="0"/>
    <x v="1"/>
    <x v="3"/>
    <x v="1"/>
    <x v="0"/>
    <x v="3"/>
    <x v="3"/>
    <x v="3"/>
    <x v="3"/>
    <x v="0"/>
    <x v="5"/>
  </r>
  <r>
    <x v="1"/>
    <x v="3"/>
    <x v="3"/>
    <x v="0"/>
    <x v="30"/>
    <x v="1274"/>
    <n v="880714.66"/>
    <x v="1"/>
    <x v="3"/>
    <x v="1"/>
    <x v="0"/>
    <x v="3"/>
    <x v="3"/>
    <x v="3"/>
    <x v="0"/>
    <x v="0"/>
    <x v="0"/>
  </r>
  <r>
    <x v="1"/>
    <x v="3"/>
    <x v="3"/>
    <x v="0"/>
    <x v="1"/>
    <x v="1"/>
    <n v="0"/>
    <x v="1"/>
    <x v="3"/>
    <x v="1"/>
    <x v="0"/>
    <x v="3"/>
    <x v="3"/>
    <x v="3"/>
    <x v="1"/>
    <x v="0"/>
    <x v="6"/>
  </r>
  <r>
    <x v="1"/>
    <x v="3"/>
    <x v="3"/>
    <x v="0"/>
    <x v="93"/>
    <x v="218"/>
    <n v="0"/>
    <x v="1"/>
    <x v="3"/>
    <x v="1"/>
    <x v="0"/>
    <x v="3"/>
    <x v="3"/>
    <x v="3"/>
    <x v="0"/>
    <x v="0"/>
    <x v="1"/>
  </r>
  <r>
    <x v="1"/>
    <x v="3"/>
    <x v="3"/>
    <x v="0"/>
    <x v="110"/>
    <x v="1016"/>
    <n v="901553.35"/>
    <x v="1"/>
    <x v="3"/>
    <x v="1"/>
    <x v="0"/>
    <x v="3"/>
    <x v="3"/>
    <x v="3"/>
    <x v="3"/>
    <x v="0"/>
    <x v="3"/>
  </r>
  <r>
    <x v="1"/>
    <x v="3"/>
    <x v="3"/>
    <x v="0"/>
    <x v="93"/>
    <x v="218"/>
    <n v="0"/>
    <x v="1"/>
    <x v="3"/>
    <x v="1"/>
    <x v="0"/>
    <x v="3"/>
    <x v="3"/>
    <x v="3"/>
    <x v="0"/>
    <x v="0"/>
    <x v="6"/>
  </r>
  <r>
    <x v="1"/>
    <x v="3"/>
    <x v="3"/>
    <x v="0"/>
    <x v="18"/>
    <x v="396"/>
    <n v="0"/>
    <x v="1"/>
    <x v="3"/>
    <x v="1"/>
    <x v="0"/>
    <x v="3"/>
    <x v="3"/>
    <x v="3"/>
    <x v="3"/>
    <x v="0"/>
    <x v="6"/>
  </r>
  <r>
    <x v="1"/>
    <x v="3"/>
    <x v="3"/>
    <x v="0"/>
    <x v="11"/>
    <x v="280"/>
    <n v="59851.35"/>
    <x v="1"/>
    <x v="3"/>
    <x v="1"/>
    <x v="0"/>
    <x v="3"/>
    <x v="3"/>
    <x v="3"/>
    <x v="3"/>
    <x v="0"/>
    <x v="0"/>
  </r>
  <r>
    <x v="1"/>
    <x v="3"/>
    <x v="3"/>
    <x v="0"/>
    <x v="463"/>
    <x v="793"/>
    <n v="0"/>
    <x v="1"/>
    <x v="3"/>
    <x v="1"/>
    <x v="0"/>
    <x v="3"/>
    <x v="3"/>
    <x v="3"/>
    <x v="0"/>
    <x v="0"/>
    <x v="7"/>
  </r>
  <r>
    <x v="1"/>
    <x v="3"/>
    <x v="3"/>
    <x v="0"/>
    <x v="280"/>
    <x v="455"/>
    <n v="0"/>
    <x v="1"/>
    <x v="3"/>
    <x v="1"/>
    <x v="0"/>
    <x v="3"/>
    <x v="3"/>
    <x v="3"/>
    <x v="5"/>
    <x v="0"/>
    <x v="7"/>
  </r>
  <r>
    <x v="1"/>
    <x v="3"/>
    <x v="3"/>
    <x v="0"/>
    <x v="426"/>
    <x v="710"/>
    <n v="0"/>
    <x v="1"/>
    <x v="3"/>
    <x v="1"/>
    <x v="0"/>
    <x v="3"/>
    <x v="3"/>
    <x v="3"/>
    <x v="3"/>
    <x v="0"/>
    <x v="0"/>
  </r>
  <r>
    <x v="1"/>
    <x v="3"/>
    <x v="3"/>
    <x v="0"/>
    <x v="190"/>
    <x v="281"/>
    <n v="4991820.78"/>
    <x v="1"/>
    <x v="3"/>
    <x v="1"/>
    <x v="0"/>
    <x v="3"/>
    <x v="3"/>
    <x v="3"/>
    <x v="0"/>
    <x v="1"/>
    <x v="7"/>
  </r>
  <r>
    <x v="1"/>
    <x v="3"/>
    <x v="3"/>
    <x v="0"/>
    <x v="603"/>
    <x v="1158"/>
    <n v="0"/>
    <x v="1"/>
    <x v="3"/>
    <x v="1"/>
    <x v="0"/>
    <x v="3"/>
    <x v="3"/>
    <x v="3"/>
    <x v="3"/>
    <x v="1"/>
    <x v="6"/>
  </r>
  <r>
    <x v="1"/>
    <x v="3"/>
    <x v="3"/>
    <x v="0"/>
    <x v="603"/>
    <x v="1158"/>
    <n v="0"/>
    <x v="1"/>
    <x v="3"/>
    <x v="1"/>
    <x v="0"/>
    <x v="3"/>
    <x v="3"/>
    <x v="3"/>
    <x v="3"/>
    <x v="1"/>
    <x v="1"/>
  </r>
  <r>
    <x v="1"/>
    <x v="3"/>
    <x v="3"/>
    <x v="0"/>
    <x v="111"/>
    <x v="1181"/>
    <n v="146573.94"/>
    <x v="1"/>
    <x v="3"/>
    <x v="1"/>
    <x v="0"/>
    <x v="3"/>
    <x v="3"/>
    <x v="3"/>
    <x v="3"/>
    <x v="0"/>
    <x v="0"/>
  </r>
  <r>
    <x v="1"/>
    <x v="3"/>
    <x v="3"/>
    <x v="0"/>
    <x v="41"/>
    <x v="607"/>
    <n v="930.1"/>
    <x v="1"/>
    <x v="3"/>
    <x v="1"/>
    <x v="0"/>
    <x v="3"/>
    <x v="3"/>
    <x v="3"/>
    <x v="3"/>
    <x v="0"/>
    <x v="2"/>
  </r>
  <r>
    <x v="1"/>
    <x v="3"/>
    <x v="3"/>
    <x v="0"/>
    <x v="508"/>
    <x v="1186"/>
    <n v="0"/>
    <x v="1"/>
    <x v="3"/>
    <x v="1"/>
    <x v="0"/>
    <x v="3"/>
    <x v="3"/>
    <x v="3"/>
    <x v="1"/>
    <x v="0"/>
    <x v="0"/>
  </r>
  <r>
    <x v="1"/>
    <x v="3"/>
    <x v="3"/>
    <x v="0"/>
    <x v="641"/>
    <x v="1315"/>
    <n v="0"/>
    <x v="1"/>
    <x v="3"/>
    <x v="1"/>
    <x v="0"/>
    <x v="3"/>
    <x v="3"/>
    <x v="3"/>
    <x v="3"/>
    <x v="0"/>
    <x v="5"/>
  </r>
  <r>
    <x v="1"/>
    <x v="3"/>
    <x v="3"/>
    <x v="0"/>
    <x v="437"/>
    <x v="1289"/>
    <n v="0"/>
    <x v="1"/>
    <x v="3"/>
    <x v="1"/>
    <x v="0"/>
    <x v="3"/>
    <x v="3"/>
    <x v="3"/>
    <x v="1"/>
    <x v="1"/>
    <x v="4"/>
  </r>
  <r>
    <x v="1"/>
    <x v="3"/>
    <x v="3"/>
    <x v="0"/>
    <x v="1"/>
    <x v="1266"/>
    <n v="3338079.46"/>
    <x v="1"/>
    <x v="3"/>
    <x v="1"/>
    <x v="0"/>
    <x v="3"/>
    <x v="3"/>
    <x v="3"/>
    <x v="3"/>
    <x v="0"/>
    <x v="4"/>
  </r>
  <r>
    <x v="1"/>
    <x v="3"/>
    <x v="3"/>
    <x v="0"/>
    <x v="1"/>
    <x v="1266"/>
    <n v="3672083.95"/>
    <x v="1"/>
    <x v="3"/>
    <x v="1"/>
    <x v="0"/>
    <x v="3"/>
    <x v="3"/>
    <x v="3"/>
    <x v="3"/>
    <x v="0"/>
    <x v="1"/>
  </r>
  <r>
    <x v="1"/>
    <x v="3"/>
    <x v="3"/>
    <x v="0"/>
    <x v="13"/>
    <x v="1220"/>
    <n v="0"/>
    <x v="1"/>
    <x v="3"/>
    <x v="1"/>
    <x v="0"/>
    <x v="3"/>
    <x v="3"/>
    <x v="3"/>
    <x v="3"/>
    <x v="0"/>
    <x v="5"/>
  </r>
  <r>
    <x v="1"/>
    <x v="3"/>
    <x v="3"/>
    <x v="0"/>
    <x v="1"/>
    <x v="1266"/>
    <n v="3343913.16"/>
    <x v="1"/>
    <x v="3"/>
    <x v="1"/>
    <x v="0"/>
    <x v="3"/>
    <x v="3"/>
    <x v="3"/>
    <x v="3"/>
    <x v="0"/>
    <x v="3"/>
  </r>
  <r>
    <x v="1"/>
    <x v="3"/>
    <x v="3"/>
    <x v="0"/>
    <x v="364"/>
    <x v="602"/>
    <n v="540513.47"/>
    <x v="1"/>
    <x v="3"/>
    <x v="1"/>
    <x v="0"/>
    <x v="3"/>
    <x v="3"/>
    <x v="3"/>
    <x v="2"/>
    <x v="2"/>
    <x v="7"/>
  </r>
  <r>
    <x v="1"/>
    <x v="3"/>
    <x v="3"/>
    <x v="0"/>
    <x v="11"/>
    <x v="742"/>
    <n v="0"/>
    <x v="1"/>
    <x v="3"/>
    <x v="1"/>
    <x v="0"/>
    <x v="3"/>
    <x v="3"/>
    <x v="3"/>
    <x v="1"/>
    <x v="0"/>
    <x v="4"/>
  </r>
  <r>
    <x v="1"/>
    <x v="3"/>
    <x v="3"/>
    <x v="0"/>
    <x v="376"/>
    <x v="733"/>
    <n v="0"/>
    <x v="1"/>
    <x v="3"/>
    <x v="1"/>
    <x v="0"/>
    <x v="3"/>
    <x v="3"/>
    <x v="3"/>
    <x v="3"/>
    <x v="0"/>
    <x v="4"/>
  </r>
  <r>
    <x v="1"/>
    <x v="3"/>
    <x v="3"/>
    <x v="0"/>
    <x v="103"/>
    <x v="1231"/>
    <n v="0"/>
    <x v="1"/>
    <x v="3"/>
    <x v="1"/>
    <x v="0"/>
    <x v="3"/>
    <x v="3"/>
    <x v="3"/>
    <x v="0"/>
    <x v="0"/>
    <x v="1"/>
  </r>
  <r>
    <x v="1"/>
    <x v="3"/>
    <x v="3"/>
    <x v="0"/>
    <x v="103"/>
    <x v="1231"/>
    <n v="0"/>
    <x v="1"/>
    <x v="3"/>
    <x v="1"/>
    <x v="0"/>
    <x v="3"/>
    <x v="3"/>
    <x v="3"/>
    <x v="0"/>
    <x v="0"/>
    <x v="0"/>
  </r>
  <r>
    <x v="1"/>
    <x v="3"/>
    <x v="3"/>
    <x v="0"/>
    <x v="367"/>
    <x v="606"/>
    <n v="263328.68"/>
    <x v="1"/>
    <x v="3"/>
    <x v="1"/>
    <x v="0"/>
    <x v="3"/>
    <x v="3"/>
    <x v="3"/>
    <x v="3"/>
    <x v="0"/>
    <x v="1"/>
  </r>
  <r>
    <x v="1"/>
    <x v="3"/>
    <x v="3"/>
    <x v="0"/>
    <x v="346"/>
    <x v="802"/>
    <n v="2889.46"/>
    <x v="1"/>
    <x v="3"/>
    <x v="1"/>
    <x v="0"/>
    <x v="3"/>
    <x v="3"/>
    <x v="3"/>
    <x v="3"/>
    <x v="0"/>
    <x v="7"/>
  </r>
  <r>
    <x v="1"/>
    <x v="3"/>
    <x v="3"/>
    <x v="0"/>
    <x v="439"/>
    <x v="746"/>
    <n v="23211878.039999999"/>
    <x v="1"/>
    <x v="3"/>
    <x v="1"/>
    <x v="0"/>
    <x v="3"/>
    <x v="3"/>
    <x v="3"/>
    <x v="3"/>
    <x v="1"/>
    <x v="6"/>
  </r>
  <r>
    <x v="1"/>
    <x v="3"/>
    <x v="3"/>
    <x v="0"/>
    <x v="41"/>
    <x v="832"/>
    <n v="0"/>
    <x v="1"/>
    <x v="3"/>
    <x v="1"/>
    <x v="0"/>
    <x v="3"/>
    <x v="3"/>
    <x v="3"/>
    <x v="1"/>
    <x v="0"/>
    <x v="3"/>
  </r>
  <r>
    <x v="1"/>
    <x v="3"/>
    <x v="3"/>
    <x v="0"/>
    <x v="82"/>
    <x v="98"/>
    <n v="0"/>
    <x v="1"/>
    <x v="3"/>
    <x v="1"/>
    <x v="0"/>
    <x v="3"/>
    <x v="3"/>
    <x v="3"/>
    <x v="0"/>
    <x v="0"/>
    <x v="7"/>
  </r>
  <r>
    <x v="1"/>
    <x v="3"/>
    <x v="3"/>
    <x v="0"/>
    <x v="18"/>
    <x v="846"/>
    <n v="0"/>
    <x v="1"/>
    <x v="3"/>
    <x v="1"/>
    <x v="0"/>
    <x v="3"/>
    <x v="3"/>
    <x v="3"/>
    <x v="3"/>
    <x v="0"/>
    <x v="1"/>
  </r>
  <r>
    <x v="1"/>
    <x v="3"/>
    <x v="3"/>
    <x v="0"/>
    <x v="330"/>
    <x v="532"/>
    <n v="0"/>
    <x v="1"/>
    <x v="3"/>
    <x v="1"/>
    <x v="0"/>
    <x v="3"/>
    <x v="3"/>
    <x v="3"/>
    <x v="0"/>
    <x v="0"/>
    <x v="5"/>
  </r>
  <r>
    <x v="1"/>
    <x v="3"/>
    <x v="3"/>
    <x v="0"/>
    <x v="542"/>
    <x v="990"/>
    <n v="-118599.53"/>
    <x v="1"/>
    <x v="3"/>
    <x v="1"/>
    <x v="0"/>
    <x v="3"/>
    <x v="3"/>
    <x v="3"/>
    <x v="3"/>
    <x v="0"/>
    <x v="4"/>
  </r>
  <r>
    <x v="1"/>
    <x v="3"/>
    <x v="3"/>
    <x v="0"/>
    <x v="647"/>
    <x v="1335"/>
    <n v="-202424.9"/>
    <x v="1"/>
    <x v="3"/>
    <x v="1"/>
    <x v="0"/>
    <x v="3"/>
    <x v="3"/>
    <x v="3"/>
    <x v="3"/>
    <x v="0"/>
    <x v="7"/>
  </r>
  <r>
    <x v="1"/>
    <x v="3"/>
    <x v="3"/>
    <x v="0"/>
    <x v="219"/>
    <x v="921"/>
    <n v="287015.71999999997"/>
    <x v="1"/>
    <x v="3"/>
    <x v="1"/>
    <x v="0"/>
    <x v="3"/>
    <x v="3"/>
    <x v="3"/>
    <x v="3"/>
    <x v="0"/>
    <x v="6"/>
  </r>
  <r>
    <x v="1"/>
    <x v="3"/>
    <x v="3"/>
    <x v="0"/>
    <x v="103"/>
    <x v="1231"/>
    <n v="0"/>
    <x v="1"/>
    <x v="3"/>
    <x v="1"/>
    <x v="0"/>
    <x v="3"/>
    <x v="3"/>
    <x v="3"/>
    <x v="0"/>
    <x v="0"/>
    <x v="4"/>
  </r>
  <r>
    <x v="1"/>
    <x v="3"/>
    <x v="3"/>
    <x v="0"/>
    <x v="473"/>
    <x v="826"/>
    <n v="0"/>
    <x v="1"/>
    <x v="3"/>
    <x v="1"/>
    <x v="0"/>
    <x v="3"/>
    <x v="3"/>
    <x v="3"/>
    <x v="3"/>
    <x v="1"/>
    <x v="5"/>
  </r>
  <r>
    <x v="1"/>
    <x v="3"/>
    <x v="3"/>
    <x v="0"/>
    <x v="330"/>
    <x v="532"/>
    <n v="0"/>
    <x v="1"/>
    <x v="3"/>
    <x v="1"/>
    <x v="0"/>
    <x v="3"/>
    <x v="3"/>
    <x v="3"/>
    <x v="0"/>
    <x v="0"/>
    <x v="6"/>
  </r>
  <r>
    <x v="1"/>
    <x v="3"/>
    <x v="3"/>
    <x v="0"/>
    <x v="411"/>
    <x v="727"/>
    <n v="0"/>
    <x v="1"/>
    <x v="3"/>
    <x v="1"/>
    <x v="0"/>
    <x v="3"/>
    <x v="3"/>
    <x v="3"/>
    <x v="1"/>
    <x v="1"/>
    <x v="1"/>
  </r>
  <r>
    <x v="1"/>
    <x v="3"/>
    <x v="3"/>
    <x v="0"/>
    <x v="41"/>
    <x v="1105"/>
    <n v="0"/>
    <x v="1"/>
    <x v="3"/>
    <x v="1"/>
    <x v="0"/>
    <x v="3"/>
    <x v="3"/>
    <x v="3"/>
    <x v="3"/>
    <x v="0"/>
    <x v="2"/>
  </r>
  <r>
    <x v="1"/>
    <x v="3"/>
    <x v="3"/>
    <x v="0"/>
    <x v="271"/>
    <x v="440"/>
    <n v="1051144.1499999999"/>
    <x v="1"/>
    <x v="3"/>
    <x v="1"/>
    <x v="0"/>
    <x v="3"/>
    <x v="3"/>
    <x v="3"/>
    <x v="3"/>
    <x v="1"/>
    <x v="1"/>
  </r>
  <r>
    <x v="1"/>
    <x v="3"/>
    <x v="3"/>
    <x v="0"/>
    <x v="153"/>
    <x v="741"/>
    <n v="1104535.08"/>
    <x v="1"/>
    <x v="3"/>
    <x v="1"/>
    <x v="0"/>
    <x v="3"/>
    <x v="3"/>
    <x v="3"/>
    <x v="2"/>
    <x v="0"/>
    <x v="3"/>
  </r>
  <r>
    <x v="1"/>
    <x v="3"/>
    <x v="3"/>
    <x v="0"/>
    <x v="584"/>
    <x v="1107"/>
    <n v="691077.65"/>
    <x v="1"/>
    <x v="3"/>
    <x v="1"/>
    <x v="0"/>
    <x v="3"/>
    <x v="3"/>
    <x v="3"/>
    <x v="3"/>
    <x v="0"/>
    <x v="7"/>
  </r>
  <r>
    <x v="1"/>
    <x v="3"/>
    <x v="3"/>
    <x v="0"/>
    <x v="104"/>
    <x v="222"/>
    <n v="0"/>
    <x v="1"/>
    <x v="3"/>
    <x v="1"/>
    <x v="0"/>
    <x v="3"/>
    <x v="3"/>
    <x v="3"/>
    <x v="0"/>
    <x v="0"/>
    <x v="1"/>
  </r>
  <r>
    <x v="1"/>
    <x v="3"/>
    <x v="3"/>
    <x v="0"/>
    <x v="104"/>
    <x v="222"/>
    <n v="0"/>
    <x v="1"/>
    <x v="3"/>
    <x v="1"/>
    <x v="0"/>
    <x v="3"/>
    <x v="3"/>
    <x v="3"/>
    <x v="0"/>
    <x v="0"/>
    <x v="3"/>
  </r>
  <r>
    <x v="1"/>
    <x v="3"/>
    <x v="3"/>
    <x v="0"/>
    <x v="237"/>
    <x v="365"/>
    <n v="0"/>
    <x v="1"/>
    <x v="3"/>
    <x v="1"/>
    <x v="0"/>
    <x v="3"/>
    <x v="3"/>
    <x v="3"/>
    <x v="3"/>
    <x v="1"/>
    <x v="0"/>
  </r>
  <r>
    <x v="1"/>
    <x v="3"/>
    <x v="3"/>
    <x v="0"/>
    <x v="609"/>
    <x v="1177"/>
    <n v="0"/>
    <x v="1"/>
    <x v="3"/>
    <x v="1"/>
    <x v="0"/>
    <x v="3"/>
    <x v="3"/>
    <x v="3"/>
    <x v="3"/>
    <x v="0"/>
    <x v="5"/>
  </r>
  <r>
    <x v="1"/>
    <x v="3"/>
    <x v="3"/>
    <x v="0"/>
    <x v="26"/>
    <x v="291"/>
    <n v="0"/>
    <x v="1"/>
    <x v="3"/>
    <x v="1"/>
    <x v="0"/>
    <x v="3"/>
    <x v="3"/>
    <x v="3"/>
    <x v="0"/>
    <x v="0"/>
    <x v="7"/>
  </r>
  <r>
    <x v="1"/>
    <x v="3"/>
    <x v="3"/>
    <x v="0"/>
    <x v="131"/>
    <x v="177"/>
    <n v="0"/>
    <x v="1"/>
    <x v="3"/>
    <x v="1"/>
    <x v="0"/>
    <x v="3"/>
    <x v="3"/>
    <x v="3"/>
    <x v="0"/>
    <x v="0"/>
    <x v="1"/>
  </r>
  <r>
    <x v="1"/>
    <x v="3"/>
    <x v="3"/>
    <x v="0"/>
    <x v="111"/>
    <x v="140"/>
    <n v="0"/>
    <x v="1"/>
    <x v="3"/>
    <x v="1"/>
    <x v="0"/>
    <x v="3"/>
    <x v="3"/>
    <x v="3"/>
    <x v="3"/>
    <x v="0"/>
    <x v="3"/>
  </r>
  <r>
    <x v="1"/>
    <x v="3"/>
    <x v="3"/>
    <x v="0"/>
    <x v="18"/>
    <x v="1249"/>
    <n v="0"/>
    <x v="1"/>
    <x v="3"/>
    <x v="1"/>
    <x v="0"/>
    <x v="3"/>
    <x v="3"/>
    <x v="3"/>
    <x v="3"/>
    <x v="0"/>
    <x v="6"/>
  </r>
  <r>
    <x v="1"/>
    <x v="3"/>
    <x v="3"/>
    <x v="0"/>
    <x v="604"/>
    <x v="1162"/>
    <n v="0"/>
    <x v="1"/>
    <x v="3"/>
    <x v="1"/>
    <x v="0"/>
    <x v="3"/>
    <x v="3"/>
    <x v="3"/>
    <x v="3"/>
    <x v="0"/>
    <x v="1"/>
  </r>
  <r>
    <x v="1"/>
    <x v="3"/>
    <x v="3"/>
    <x v="0"/>
    <x v="379"/>
    <x v="1355"/>
    <n v="1573770.98"/>
    <x v="1"/>
    <x v="3"/>
    <x v="1"/>
    <x v="0"/>
    <x v="3"/>
    <x v="3"/>
    <x v="3"/>
    <x v="3"/>
    <x v="1"/>
    <x v="2"/>
  </r>
  <r>
    <x v="1"/>
    <x v="3"/>
    <x v="3"/>
    <x v="0"/>
    <x v="41"/>
    <x v="1303"/>
    <n v="96732.22"/>
    <x v="1"/>
    <x v="3"/>
    <x v="1"/>
    <x v="0"/>
    <x v="3"/>
    <x v="3"/>
    <x v="3"/>
    <x v="3"/>
    <x v="0"/>
    <x v="6"/>
  </r>
  <r>
    <x v="1"/>
    <x v="3"/>
    <x v="3"/>
    <x v="0"/>
    <x v="305"/>
    <x v="494"/>
    <n v="36975.39"/>
    <x v="1"/>
    <x v="3"/>
    <x v="1"/>
    <x v="0"/>
    <x v="3"/>
    <x v="3"/>
    <x v="3"/>
    <x v="3"/>
    <x v="0"/>
    <x v="3"/>
  </r>
  <r>
    <x v="1"/>
    <x v="3"/>
    <x v="3"/>
    <x v="0"/>
    <x v="41"/>
    <x v="830"/>
    <n v="0"/>
    <x v="1"/>
    <x v="3"/>
    <x v="1"/>
    <x v="0"/>
    <x v="3"/>
    <x v="3"/>
    <x v="3"/>
    <x v="3"/>
    <x v="0"/>
    <x v="3"/>
  </r>
  <r>
    <x v="1"/>
    <x v="3"/>
    <x v="3"/>
    <x v="0"/>
    <x v="249"/>
    <x v="1191"/>
    <n v="0"/>
    <x v="1"/>
    <x v="3"/>
    <x v="1"/>
    <x v="0"/>
    <x v="3"/>
    <x v="3"/>
    <x v="3"/>
    <x v="3"/>
    <x v="0"/>
    <x v="4"/>
  </r>
  <r>
    <x v="1"/>
    <x v="3"/>
    <x v="3"/>
    <x v="0"/>
    <x v="151"/>
    <x v="783"/>
    <n v="0"/>
    <x v="1"/>
    <x v="3"/>
    <x v="1"/>
    <x v="0"/>
    <x v="3"/>
    <x v="3"/>
    <x v="3"/>
    <x v="0"/>
    <x v="0"/>
    <x v="0"/>
  </r>
  <r>
    <x v="1"/>
    <x v="3"/>
    <x v="3"/>
    <x v="0"/>
    <x v="151"/>
    <x v="658"/>
    <n v="0"/>
    <x v="1"/>
    <x v="3"/>
    <x v="1"/>
    <x v="0"/>
    <x v="3"/>
    <x v="3"/>
    <x v="3"/>
    <x v="1"/>
    <x v="2"/>
    <x v="2"/>
  </r>
  <r>
    <x v="1"/>
    <x v="3"/>
    <x v="3"/>
    <x v="0"/>
    <x v="365"/>
    <x v="604"/>
    <n v="402033.45"/>
    <x v="1"/>
    <x v="3"/>
    <x v="1"/>
    <x v="0"/>
    <x v="3"/>
    <x v="3"/>
    <x v="3"/>
    <x v="2"/>
    <x v="0"/>
    <x v="4"/>
  </r>
  <r>
    <x v="1"/>
    <x v="3"/>
    <x v="3"/>
    <x v="0"/>
    <x v="616"/>
    <x v="1207"/>
    <n v="7418.33"/>
    <x v="1"/>
    <x v="3"/>
    <x v="1"/>
    <x v="0"/>
    <x v="3"/>
    <x v="3"/>
    <x v="3"/>
    <x v="3"/>
    <x v="1"/>
    <x v="2"/>
  </r>
  <r>
    <x v="1"/>
    <x v="3"/>
    <x v="3"/>
    <x v="0"/>
    <x v="616"/>
    <x v="1207"/>
    <n v="0"/>
    <x v="1"/>
    <x v="3"/>
    <x v="1"/>
    <x v="0"/>
    <x v="3"/>
    <x v="3"/>
    <x v="3"/>
    <x v="3"/>
    <x v="1"/>
    <x v="4"/>
  </r>
  <r>
    <x v="1"/>
    <x v="3"/>
    <x v="3"/>
    <x v="0"/>
    <x v="1"/>
    <x v="720"/>
    <n v="0"/>
    <x v="1"/>
    <x v="3"/>
    <x v="1"/>
    <x v="0"/>
    <x v="3"/>
    <x v="3"/>
    <x v="3"/>
    <x v="3"/>
    <x v="0"/>
    <x v="4"/>
  </r>
  <r>
    <x v="1"/>
    <x v="3"/>
    <x v="3"/>
    <x v="0"/>
    <x v="41"/>
    <x v="539"/>
    <n v="0"/>
    <x v="1"/>
    <x v="3"/>
    <x v="1"/>
    <x v="0"/>
    <x v="3"/>
    <x v="3"/>
    <x v="3"/>
    <x v="3"/>
    <x v="0"/>
    <x v="1"/>
  </r>
  <r>
    <x v="1"/>
    <x v="3"/>
    <x v="3"/>
    <x v="0"/>
    <x v="1"/>
    <x v="546"/>
    <n v="0"/>
    <x v="1"/>
    <x v="3"/>
    <x v="1"/>
    <x v="0"/>
    <x v="3"/>
    <x v="3"/>
    <x v="3"/>
    <x v="3"/>
    <x v="0"/>
    <x v="5"/>
  </r>
  <r>
    <x v="1"/>
    <x v="3"/>
    <x v="3"/>
    <x v="0"/>
    <x v="1"/>
    <x v="890"/>
    <n v="156953.06"/>
    <x v="1"/>
    <x v="3"/>
    <x v="1"/>
    <x v="0"/>
    <x v="3"/>
    <x v="3"/>
    <x v="3"/>
    <x v="3"/>
    <x v="0"/>
    <x v="0"/>
  </r>
  <r>
    <x v="1"/>
    <x v="3"/>
    <x v="3"/>
    <x v="0"/>
    <x v="11"/>
    <x v="1014"/>
    <n v="338755.92"/>
    <x v="1"/>
    <x v="3"/>
    <x v="1"/>
    <x v="0"/>
    <x v="3"/>
    <x v="3"/>
    <x v="3"/>
    <x v="3"/>
    <x v="0"/>
    <x v="4"/>
  </r>
  <r>
    <x v="1"/>
    <x v="3"/>
    <x v="3"/>
    <x v="0"/>
    <x v="403"/>
    <x v="665"/>
    <n v="550439.77"/>
    <x v="1"/>
    <x v="3"/>
    <x v="1"/>
    <x v="0"/>
    <x v="3"/>
    <x v="3"/>
    <x v="3"/>
    <x v="2"/>
    <x v="0"/>
    <x v="5"/>
  </r>
  <r>
    <x v="1"/>
    <x v="3"/>
    <x v="3"/>
    <x v="0"/>
    <x v="41"/>
    <x v="450"/>
    <n v="0"/>
    <x v="1"/>
    <x v="3"/>
    <x v="1"/>
    <x v="0"/>
    <x v="3"/>
    <x v="3"/>
    <x v="3"/>
    <x v="3"/>
    <x v="0"/>
    <x v="7"/>
  </r>
  <r>
    <x v="1"/>
    <x v="3"/>
    <x v="3"/>
    <x v="0"/>
    <x v="367"/>
    <x v="606"/>
    <n v="259534.41"/>
    <x v="1"/>
    <x v="3"/>
    <x v="1"/>
    <x v="0"/>
    <x v="3"/>
    <x v="3"/>
    <x v="3"/>
    <x v="3"/>
    <x v="0"/>
    <x v="2"/>
  </r>
  <r>
    <x v="1"/>
    <x v="3"/>
    <x v="3"/>
    <x v="0"/>
    <x v="5"/>
    <x v="159"/>
    <n v="0"/>
    <x v="1"/>
    <x v="3"/>
    <x v="1"/>
    <x v="0"/>
    <x v="3"/>
    <x v="3"/>
    <x v="3"/>
    <x v="3"/>
    <x v="0"/>
    <x v="5"/>
  </r>
  <r>
    <x v="1"/>
    <x v="3"/>
    <x v="3"/>
    <x v="0"/>
    <x v="529"/>
    <x v="966"/>
    <n v="0"/>
    <x v="1"/>
    <x v="3"/>
    <x v="1"/>
    <x v="0"/>
    <x v="3"/>
    <x v="3"/>
    <x v="3"/>
    <x v="0"/>
    <x v="0"/>
    <x v="4"/>
  </r>
  <r>
    <x v="1"/>
    <x v="3"/>
    <x v="3"/>
    <x v="0"/>
    <x v="479"/>
    <x v="1064"/>
    <n v="0"/>
    <x v="1"/>
    <x v="3"/>
    <x v="1"/>
    <x v="0"/>
    <x v="3"/>
    <x v="3"/>
    <x v="3"/>
    <x v="3"/>
    <x v="0"/>
    <x v="3"/>
  </r>
  <r>
    <x v="1"/>
    <x v="3"/>
    <x v="3"/>
    <x v="0"/>
    <x v="13"/>
    <x v="1021"/>
    <n v="0"/>
    <x v="1"/>
    <x v="3"/>
    <x v="1"/>
    <x v="0"/>
    <x v="3"/>
    <x v="3"/>
    <x v="3"/>
    <x v="3"/>
    <x v="0"/>
    <x v="7"/>
  </r>
  <r>
    <x v="1"/>
    <x v="3"/>
    <x v="3"/>
    <x v="0"/>
    <x v="1"/>
    <x v="624"/>
    <n v="0"/>
    <x v="1"/>
    <x v="3"/>
    <x v="1"/>
    <x v="0"/>
    <x v="3"/>
    <x v="3"/>
    <x v="3"/>
    <x v="3"/>
    <x v="0"/>
    <x v="5"/>
  </r>
  <r>
    <x v="1"/>
    <x v="3"/>
    <x v="3"/>
    <x v="0"/>
    <x v="595"/>
    <x v="1140"/>
    <n v="0"/>
    <x v="1"/>
    <x v="3"/>
    <x v="1"/>
    <x v="0"/>
    <x v="3"/>
    <x v="3"/>
    <x v="3"/>
    <x v="3"/>
    <x v="1"/>
    <x v="4"/>
  </r>
  <r>
    <x v="1"/>
    <x v="3"/>
    <x v="3"/>
    <x v="0"/>
    <x v="100"/>
    <x v="569"/>
    <n v="0"/>
    <x v="1"/>
    <x v="3"/>
    <x v="1"/>
    <x v="0"/>
    <x v="3"/>
    <x v="3"/>
    <x v="3"/>
    <x v="3"/>
    <x v="0"/>
    <x v="1"/>
  </r>
  <r>
    <x v="1"/>
    <x v="3"/>
    <x v="3"/>
    <x v="0"/>
    <x v="93"/>
    <x v="218"/>
    <n v="0"/>
    <x v="1"/>
    <x v="3"/>
    <x v="1"/>
    <x v="0"/>
    <x v="3"/>
    <x v="3"/>
    <x v="3"/>
    <x v="0"/>
    <x v="0"/>
    <x v="5"/>
  </r>
  <r>
    <x v="1"/>
    <x v="3"/>
    <x v="3"/>
    <x v="0"/>
    <x v="18"/>
    <x v="749"/>
    <n v="0"/>
    <x v="1"/>
    <x v="3"/>
    <x v="1"/>
    <x v="0"/>
    <x v="3"/>
    <x v="3"/>
    <x v="3"/>
    <x v="1"/>
    <x v="0"/>
    <x v="5"/>
  </r>
  <r>
    <x v="1"/>
    <x v="3"/>
    <x v="3"/>
    <x v="0"/>
    <x v="301"/>
    <x v="1020"/>
    <n v="0"/>
    <x v="1"/>
    <x v="3"/>
    <x v="1"/>
    <x v="0"/>
    <x v="3"/>
    <x v="3"/>
    <x v="3"/>
    <x v="3"/>
    <x v="1"/>
    <x v="6"/>
  </r>
  <r>
    <x v="1"/>
    <x v="3"/>
    <x v="3"/>
    <x v="0"/>
    <x v="18"/>
    <x v="279"/>
    <n v="976642.93"/>
    <x v="1"/>
    <x v="3"/>
    <x v="1"/>
    <x v="0"/>
    <x v="3"/>
    <x v="3"/>
    <x v="3"/>
    <x v="3"/>
    <x v="0"/>
    <x v="1"/>
  </r>
  <r>
    <x v="1"/>
    <x v="3"/>
    <x v="3"/>
    <x v="0"/>
    <x v="239"/>
    <x v="371"/>
    <n v="589628.85"/>
    <x v="1"/>
    <x v="3"/>
    <x v="1"/>
    <x v="0"/>
    <x v="3"/>
    <x v="3"/>
    <x v="3"/>
    <x v="2"/>
    <x v="0"/>
    <x v="7"/>
  </r>
  <r>
    <x v="1"/>
    <x v="3"/>
    <x v="3"/>
    <x v="0"/>
    <x v="529"/>
    <x v="966"/>
    <n v="0"/>
    <x v="1"/>
    <x v="3"/>
    <x v="1"/>
    <x v="0"/>
    <x v="3"/>
    <x v="3"/>
    <x v="3"/>
    <x v="0"/>
    <x v="0"/>
    <x v="7"/>
  </r>
  <r>
    <x v="1"/>
    <x v="3"/>
    <x v="3"/>
    <x v="0"/>
    <x v="11"/>
    <x v="647"/>
    <n v="4867267.6100000003"/>
    <x v="1"/>
    <x v="3"/>
    <x v="1"/>
    <x v="0"/>
    <x v="3"/>
    <x v="3"/>
    <x v="3"/>
    <x v="3"/>
    <x v="0"/>
    <x v="3"/>
  </r>
  <r>
    <x v="1"/>
    <x v="3"/>
    <x v="3"/>
    <x v="0"/>
    <x v="46"/>
    <x v="52"/>
    <n v="0"/>
    <x v="1"/>
    <x v="3"/>
    <x v="1"/>
    <x v="0"/>
    <x v="3"/>
    <x v="3"/>
    <x v="3"/>
    <x v="0"/>
    <x v="0"/>
    <x v="3"/>
  </r>
  <r>
    <x v="1"/>
    <x v="3"/>
    <x v="3"/>
    <x v="0"/>
    <x v="655"/>
    <x v="1360"/>
    <n v="-922152.94"/>
    <x v="1"/>
    <x v="3"/>
    <x v="1"/>
    <x v="0"/>
    <x v="3"/>
    <x v="3"/>
    <x v="3"/>
    <x v="3"/>
    <x v="0"/>
    <x v="7"/>
  </r>
  <r>
    <x v="1"/>
    <x v="3"/>
    <x v="3"/>
    <x v="0"/>
    <x v="113"/>
    <x v="143"/>
    <n v="45388.77"/>
    <x v="1"/>
    <x v="3"/>
    <x v="1"/>
    <x v="0"/>
    <x v="3"/>
    <x v="3"/>
    <x v="3"/>
    <x v="3"/>
    <x v="1"/>
    <x v="7"/>
  </r>
  <r>
    <x v="1"/>
    <x v="3"/>
    <x v="3"/>
    <x v="0"/>
    <x v="169"/>
    <x v="252"/>
    <n v="0"/>
    <x v="1"/>
    <x v="3"/>
    <x v="1"/>
    <x v="0"/>
    <x v="3"/>
    <x v="3"/>
    <x v="3"/>
    <x v="0"/>
    <x v="0"/>
    <x v="0"/>
  </r>
  <r>
    <x v="1"/>
    <x v="3"/>
    <x v="3"/>
    <x v="0"/>
    <x v="649"/>
    <x v="1337"/>
    <n v="7359655.2999999998"/>
    <x v="1"/>
    <x v="3"/>
    <x v="1"/>
    <x v="0"/>
    <x v="3"/>
    <x v="3"/>
    <x v="3"/>
    <x v="3"/>
    <x v="1"/>
    <x v="0"/>
  </r>
  <r>
    <x v="1"/>
    <x v="3"/>
    <x v="3"/>
    <x v="0"/>
    <x v="18"/>
    <x v="737"/>
    <n v="0"/>
    <x v="1"/>
    <x v="3"/>
    <x v="1"/>
    <x v="0"/>
    <x v="3"/>
    <x v="3"/>
    <x v="3"/>
    <x v="3"/>
    <x v="0"/>
    <x v="4"/>
  </r>
  <r>
    <x v="1"/>
    <x v="3"/>
    <x v="3"/>
    <x v="0"/>
    <x v="421"/>
    <x v="701"/>
    <n v="179556.43"/>
    <x v="1"/>
    <x v="3"/>
    <x v="1"/>
    <x v="0"/>
    <x v="3"/>
    <x v="3"/>
    <x v="3"/>
    <x v="2"/>
    <x v="1"/>
    <x v="6"/>
  </r>
  <r>
    <x v="1"/>
    <x v="3"/>
    <x v="3"/>
    <x v="0"/>
    <x v="551"/>
    <x v="1015"/>
    <n v="0"/>
    <x v="1"/>
    <x v="3"/>
    <x v="1"/>
    <x v="0"/>
    <x v="3"/>
    <x v="3"/>
    <x v="3"/>
    <x v="0"/>
    <x v="0"/>
    <x v="0"/>
  </r>
  <r>
    <x v="1"/>
    <x v="3"/>
    <x v="3"/>
    <x v="0"/>
    <x v="13"/>
    <x v="953"/>
    <n v="1044746.06"/>
    <x v="1"/>
    <x v="3"/>
    <x v="1"/>
    <x v="0"/>
    <x v="3"/>
    <x v="3"/>
    <x v="3"/>
    <x v="3"/>
    <x v="0"/>
    <x v="0"/>
  </r>
  <r>
    <x v="1"/>
    <x v="3"/>
    <x v="3"/>
    <x v="0"/>
    <x v="580"/>
    <x v="1096"/>
    <n v="0"/>
    <x v="1"/>
    <x v="3"/>
    <x v="1"/>
    <x v="0"/>
    <x v="3"/>
    <x v="3"/>
    <x v="3"/>
    <x v="3"/>
    <x v="1"/>
    <x v="1"/>
  </r>
  <r>
    <x v="1"/>
    <x v="3"/>
    <x v="3"/>
    <x v="0"/>
    <x v="18"/>
    <x v="1249"/>
    <n v="0"/>
    <x v="1"/>
    <x v="3"/>
    <x v="1"/>
    <x v="0"/>
    <x v="3"/>
    <x v="3"/>
    <x v="3"/>
    <x v="3"/>
    <x v="0"/>
    <x v="4"/>
  </r>
  <r>
    <x v="1"/>
    <x v="3"/>
    <x v="3"/>
    <x v="0"/>
    <x v="429"/>
    <x v="804"/>
    <n v="0"/>
    <x v="1"/>
    <x v="3"/>
    <x v="1"/>
    <x v="0"/>
    <x v="3"/>
    <x v="3"/>
    <x v="3"/>
    <x v="1"/>
    <x v="1"/>
    <x v="1"/>
  </r>
  <r>
    <x v="1"/>
    <x v="3"/>
    <x v="3"/>
    <x v="0"/>
    <x v="228"/>
    <x v="470"/>
    <n v="25055929.530000001"/>
    <x v="1"/>
    <x v="3"/>
    <x v="1"/>
    <x v="0"/>
    <x v="3"/>
    <x v="3"/>
    <x v="3"/>
    <x v="5"/>
    <x v="0"/>
    <x v="5"/>
  </r>
  <r>
    <x v="1"/>
    <x v="3"/>
    <x v="3"/>
    <x v="0"/>
    <x v="111"/>
    <x v="1171"/>
    <n v="0"/>
    <x v="1"/>
    <x v="3"/>
    <x v="1"/>
    <x v="0"/>
    <x v="3"/>
    <x v="3"/>
    <x v="3"/>
    <x v="3"/>
    <x v="0"/>
    <x v="0"/>
  </r>
  <r>
    <x v="1"/>
    <x v="3"/>
    <x v="3"/>
    <x v="0"/>
    <x v="5"/>
    <x v="776"/>
    <n v="3437816.88"/>
    <x v="1"/>
    <x v="3"/>
    <x v="1"/>
    <x v="0"/>
    <x v="3"/>
    <x v="3"/>
    <x v="3"/>
    <x v="1"/>
    <x v="1"/>
    <x v="2"/>
  </r>
  <r>
    <x v="1"/>
    <x v="3"/>
    <x v="3"/>
    <x v="0"/>
    <x v="11"/>
    <x v="511"/>
    <n v="6759941.8399999999"/>
    <x v="1"/>
    <x v="3"/>
    <x v="1"/>
    <x v="0"/>
    <x v="3"/>
    <x v="3"/>
    <x v="3"/>
    <x v="3"/>
    <x v="0"/>
    <x v="1"/>
  </r>
  <r>
    <x v="1"/>
    <x v="3"/>
    <x v="3"/>
    <x v="0"/>
    <x v="391"/>
    <x v="649"/>
    <n v="502451.47"/>
    <x v="1"/>
    <x v="3"/>
    <x v="1"/>
    <x v="0"/>
    <x v="3"/>
    <x v="3"/>
    <x v="3"/>
    <x v="2"/>
    <x v="0"/>
    <x v="2"/>
  </r>
  <r>
    <x v="1"/>
    <x v="3"/>
    <x v="3"/>
    <x v="0"/>
    <x v="22"/>
    <x v="728"/>
    <n v="0"/>
    <x v="1"/>
    <x v="3"/>
    <x v="1"/>
    <x v="0"/>
    <x v="3"/>
    <x v="3"/>
    <x v="3"/>
    <x v="5"/>
    <x v="0"/>
    <x v="6"/>
  </r>
  <r>
    <x v="1"/>
    <x v="3"/>
    <x v="3"/>
    <x v="0"/>
    <x v="13"/>
    <x v="705"/>
    <n v="0"/>
    <x v="1"/>
    <x v="3"/>
    <x v="1"/>
    <x v="0"/>
    <x v="3"/>
    <x v="3"/>
    <x v="3"/>
    <x v="3"/>
    <x v="0"/>
    <x v="6"/>
  </r>
  <r>
    <x v="1"/>
    <x v="3"/>
    <x v="3"/>
    <x v="0"/>
    <x v="282"/>
    <x v="457"/>
    <n v="-727202.73"/>
    <x v="1"/>
    <x v="3"/>
    <x v="1"/>
    <x v="0"/>
    <x v="3"/>
    <x v="3"/>
    <x v="3"/>
    <x v="3"/>
    <x v="0"/>
    <x v="2"/>
  </r>
  <r>
    <x v="1"/>
    <x v="3"/>
    <x v="3"/>
    <x v="0"/>
    <x v="523"/>
    <x v="956"/>
    <n v="0"/>
    <x v="1"/>
    <x v="3"/>
    <x v="1"/>
    <x v="0"/>
    <x v="3"/>
    <x v="3"/>
    <x v="3"/>
    <x v="3"/>
    <x v="1"/>
    <x v="3"/>
  </r>
  <r>
    <x v="1"/>
    <x v="3"/>
    <x v="3"/>
    <x v="0"/>
    <x v="163"/>
    <x v="318"/>
    <n v="0"/>
    <x v="1"/>
    <x v="3"/>
    <x v="1"/>
    <x v="0"/>
    <x v="3"/>
    <x v="3"/>
    <x v="3"/>
    <x v="3"/>
    <x v="0"/>
    <x v="7"/>
  </r>
  <r>
    <x v="1"/>
    <x v="3"/>
    <x v="3"/>
    <x v="0"/>
    <x v="211"/>
    <x v="311"/>
    <n v="0"/>
    <x v="1"/>
    <x v="3"/>
    <x v="1"/>
    <x v="0"/>
    <x v="3"/>
    <x v="3"/>
    <x v="3"/>
    <x v="0"/>
    <x v="1"/>
    <x v="7"/>
  </r>
  <r>
    <x v="1"/>
    <x v="3"/>
    <x v="3"/>
    <x v="0"/>
    <x v="600"/>
    <x v="1151"/>
    <n v="0"/>
    <x v="1"/>
    <x v="3"/>
    <x v="1"/>
    <x v="0"/>
    <x v="3"/>
    <x v="3"/>
    <x v="3"/>
    <x v="3"/>
    <x v="0"/>
    <x v="0"/>
  </r>
  <r>
    <x v="1"/>
    <x v="3"/>
    <x v="3"/>
    <x v="0"/>
    <x v="1"/>
    <x v="1263"/>
    <n v="502846.83"/>
    <x v="1"/>
    <x v="3"/>
    <x v="1"/>
    <x v="0"/>
    <x v="3"/>
    <x v="3"/>
    <x v="3"/>
    <x v="3"/>
    <x v="0"/>
    <x v="2"/>
  </r>
  <r>
    <x v="1"/>
    <x v="3"/>
    <x v="3"/>
    <x v="0"/>
    <x v="499"/>
    <x v="899"/>
    <n v="1580886.76"/>
    <x v="1"/>
    <x v="3"/>
    <x v="1"/>
    <x v="0"/>
    <x v="3"/>
    <x v="3"/>
    <x v="3"/>
    <x v="1"/>
    <x v="1"/>
    <x v="5"/>
  </r>
  <r>
    <x v="1"/>
    <x v="3"/>
    <x v="3"/>
    <x v="0"/>
    <x v="142"/>
    <x v="231"/>
    <n v="197529.65"/>
    <x v="1"/>
    <x v="3"/>
    <x v="1"/>
    <x v="0"/>
    <x v="3"/>
    <x v="3"/>
    <x v="3"/>
    <x v="0"/>
    <x v="0"/>
    <x v="5"/>
  </r>
  <r>
    <x v="1"/>
    <x v="3"/>
    <x v="3"/>
    <x v="0"/>
    <x v="21"/>
    <x v="154"/>
    <n v="0"/>
    <x v="1"/>
    <x v="3"/>
    <x v="1"/>
    <x v="0"/>
    <x v="3"/>
    <x v="3"/>
    <x v="3"/>
    <x v="0"/>
    <x v="0"/>
    <x v="3"/>
  </r>
  <r>
    <x v="1"/>
    <x v="3"/>
    <x v="3"/>
    <x v="0"/>
    <x v="39"/>
    <x v="44"/>
    <n v="0"/>
    <x v="1"/>
    <x v="3"/>
    <x v="1"/>
    <x v="0"/>
    <x v="3"/>
    <x v="3"/>
    <x v="3"/>
    <x v="3"/>
    <x v="1"/>
    <x v="4"/>
  </r>
  <r>
    <x v="1"/>
    <x v="3"/>
    <x v="3"/>
    <x v="0"/>
    <x v="189"/>
    <x v="278"/>
    <n v="0"/>
    <x v="1"/>
    <x v="3"/>
    <x v="1"/>
    <x v="0"/>
    <x v="3"/>
    <x v="3"/>
    <x v="3"/>
    <x v="0"/>
    <x v="0"/>
    <x v="5"/>
  </r>
  <r>
    <x v="1"/>
    <x v="3"/>
    <x v="3"/>
    <x v="0"/>
    <x v="41"/>
    <x v="1216"/>
    <n v="1459.54"/>
    <x v="1"/>
    <x v="3"/>
    <x v="1"/>
    <x v="0"/>
    <x v="3"/>
    <x v="3"/>
    <x v="3"/>
    <x v="3"/>
    <x v="0"/>
    <x v="5"/>
  </r>
  <r>
    <x v="1"/>
    <x v="3"/>
    <x v="3"/>
    <x v="0"/>
    <x v="41"/>
    <x v="1150"/>
    <n v="144708.01"/>
    <x v="1"/>
    <x v="3"/>
    <x v="1"/>
    <x v="0"/>
    <x v="3"/>
    <x v="3"/>
    <x v="3"/>
    <x v="3"/>
    <x v="0"/>
    <x v="7"/>
  </r>
  <r>
    <x v="1"/>
    <x v="3"/>
    <x v="3"/>
    <x v="0"/>
    <x v="158"/>
    <x v="233"/>
    <n v="197529.65"/>
    <x v="1"/>
    <x v="3"/>
    <x v="1"/>
    <x v="0"/>
    <x v="3"/>
    <x v="3"/>
    <x v="3"/>
    <x v="0"/>
    <x v="1"/>
    <x v="7"/>
  </r>
  <r>
    <x v="1"/>
    <x v="3"/>
    <x v="3"/>
    <x v="0"/>
    <x v="298"/>
    <x v="486"/>
    <n v="0"/>
    <x v="1"/>
    <x v="3"/>
    <x v="1"/>
    <x v="0"/>
    <x v="3"/>
    <x v="3"/>
    <x v="3"/>
    <x v="5"/>
    <x v="1"/>
    <x v="0"/>
  </r>
  <r>
    <x v="1"/>
    <x v="3"/>
    <x v="3"/>
    <x v="0"/>
    <x v="18"/>
    <x v="1147"/>
    <n v="17197.79"/>
    <x v="1"/>
    <x v="3"/>
    <x v="1"/>
    <x v="0"/>
    <x v="3"/>
    <x v="3"/>
    <x v="3"/>
    <x v="3"/>
    <x v="0"/>
    <x v="0"/>
  </r>
  <r>
    <x v="1"/>
    <x v="3"/>
    <x v="3"/>
    <x v="0"/>
    <x v="468"/>
    <x v="809"/>
    <n v="0"/>
    <x v="1"/>
    <x v="3"/>
    <x v="1"/>
    <x v="0"/>
    <x v="3"/>
    <x v="3"/>
    <x v="3"/>
    <x v="1"/>
    <x v="1"/>
    <x v="3"/>
  </r>
  <r>
    <x v="1"/>
    <x v="3"/>
    <x v="3"/>
    <x v="0"/>
    <x v="608"/>
    <x v="1176"/>
    <n v="0"/>
    <x v="1"/>
    <x v="3"/>
    <x v="1"/>
    <x v="0"/>
    <x v="3"/>
    <x v="3"/>
    <x v="3"/>
    <x v="3"/>
    <x v="1"/>
    <x v="3"/>
  </r>
  <r>
    <x v="1"/>
    <x v="3"/>
    <x v="3"/>
    <x v="0"/>
    <x v="187"/>
    <x v="276"/>
    <n v="0"/>
    <x v="1"/>
    <x v="3"/>
    <x v="1"/>
    <x v="0"/>
    <x v="3"/>
    <x v="3"/>
    <x v="3"/>
    <x v="0"/>
    <x v="0"/>
    <x v="7"/>
  </r>
  <r>
    <x v="1"/>
    <x v="3"/>
    <x v="3"/>
    <x v="0"/>
    <x v="527"/>
    <x v="964"/>
    <n v="0"/>
    <x v="1"/>
    <x v="3"/>
    <x v="1"/>
    <x v="0"/>
    <x v="3"/>
    <x v="3"/>
    <x v="3"/>
    <x v="3"/>
    <x v="0"/>
    <x v="3"/>
  </r>
  <r>
    <x v="1"/>
    <x v="3"/>
    <x v="3"/>
    <x v="0"/>
    <x v="60"/>
    <x v="182"/>
    <n v="0"/>
    <x v="1"/>
    <x v="3"/>
    <x v="1"/>
    <x v="0"/>
    <x v="3"/>
    <x v="3"/>
    <x v="3"/>
    <x v="0"/>
    <x v="0"/>
    <x v="5"/>
  </r>
  <r>
    <x v="1"/>
    <x v="3"/>
    <x v="3"/>
    <x v="0"/>
    <x v="440"/>
    <x v="747"/>
    <n v="0"/>
    <x v="1"/>
    <x v="3"/>
    <x v="1"/>
    <x v="0"/>
    <x v="3"/>
    <x v="3"/>
    <x v="3"/>
    <x v="6"/>
    <x v="1"/>
    <x v="5"/>
  </r>
  <r>
    <x v="1"/>
    <x v="3"/>
    <x v="3"/>
    <x v="0"/>
    <x v="305"/>
    <x v="494"/>
    <n v="47224.15"/>
    <x v="1"/>
    <x v="3"/>
    <x v="1"/>
    <x v="0"/>
    <x v="3"/>
    <x v="3"/>
    <x v="3"/>
    <x v="3"/>
    <x v="0"/>
    <x v="1"/>
  </r>
  <r>
    <x v="1"/>
    <x v="3"/>
    <x v="3"/>
    <x v="0"/>
    <x v="187"/>
    <x v="276"/>
    <n v="0"/>
    <x v="1"/>
    <x v="3"/>
    <x v="1"/>
    <x v="0"/>
    <x v="3"/>
    <x v="3"/>
    <x v="3"/>
    <x v="0"/>
    <x v="0"/>
    <x v="2"/>
  </r>
  <r>
    <x v="1"/>
    <x v="3"/>
    <x v="3"/>
    <x v="0"/>
    <x v="130"/>
    <x v="929"/>
    <n v="270676.24"/>
    <x v="1"/>
    <x v="3"/>
    <x v="1"/>
    <x v="0"/>
    <x v="3"/>
    <x v="3"/>
    <x v="3"/>
    <x v="1"/>
    <x v="0"/>
    <x v="4"/>
  </r>
  <r>
    <x v="1"/>
    <x v="3"/>
    <x v="3"/>
    <x v="0"/>
    <x v="187"/>
    <x v="276"/>
    <n v="0"/>
    <x v="1"/>
    <x v="3"/>
    <x v="1"/>
    <x v="0"/>
    <x v="3"/>
    <x v="3"/>
    <x v="3"/>
    <x v="0"/>
    <x v="0"/>
    <x v="4"/>
  </r>
  <r>
    <x v="1"/>
    <x v="3"/>
    <x v="3"/>
    <x v="0"/>
    <x v="520"/>
    <x v="1070"/>
    <n v="0"/>
    <x v="1"/>
    <x v="3"/>
    <x v="1"/>
    <x v="0"/>
    <x v="3"/>
    <x v="3"/>
    <x v="3"/>
    <x v="2"/>
    <x v="0"/>
    <x v="1"/>
  </r>
  <r>
    <x v="1"/>
    <x v="3"/>
    <x v="3"/>
    <x v="0"/>
    <x v="18"/>
    <x v="279"/>
    <n v="845585.86"/>
    <x v="1"/>
    <x v="3"/>
    <x v="1"/>
    <x v="0"/>
    <x v="3"/>
    <x v="3"/>
    <x v="3"/>
    <x v="3"/>
    <x v="0"/>
    <x v="0"/>
  </r>
  <r>
    <x v="1"/>
    <x v="3"/>
    <x v="3"/>
    <x v="0"/>
    <x v="160"/>
    <x v="236"/>
    <n v="0"/>
    <x v="1"/>
    <x v="3"/>
    <x v="1"/>
    <x v="0"/>
    <x v="3"/>
    <x v="3"/>
    <x v="3"/>
    <x v="0"/>
    <x v="0"/>
    <x v="5"/>
  </r>
  <r>
    <x v="1"/>
    <x v="3"/>
    <x v="3"/>
    <x v="0"/>
    <x v="5"/>
    <x v="220"/>
    <n v="905628.47"/>
    <x v="1"/>
    <x v="3"/>
    <x v="1"/>
    <x v="0"/>
    <x v="3"/>
    <x v="3"/>
    <x v="3"/>
    <x v="2"/>
    <x v="0"/>
    <x v="2"/>
  </r>
  <r>
    <x v="1"/>
    <x v="3"/>
    <x v="3"/>
    <x v="0"/>
    <x v="508"/>
    <x v="1281"/>
    <n v="0"/>
    <x v="1"/>
    <x v="3"/>
    <x v="1"/>
    <x v="0"/>
    <x v="3"/>
    <x v="3"/>
    <x v="3"/>
    <x v="0"/>
    <x v="0"/>
    <x v="4"/>
  </r>
  <r>
    <x v="1"/>
    <x v="3"/>
    <x v="3"/>
    <x v="0"/>
    <x v="1"/>
    <x v="805"/>
    <n v="0"/>
    <x v="1"/>
    <x v="3"/>
    <x v="1"/>
    <x v="0"/>
    <x v="3"/>
    <x v="3"/>
    <x v="3"/>
    <x v="3"/>
    <x v="0"/>
    <x v="0"/>
  </r>
  <r>
    <x v="1"/>
    <x v="3"/>
    <x v="3"/>
    <x v="0"/>
    <x v="32"/>
    <x v="196"/>
    <n v="16249812.91"/>
    <x v="1"/>
    <x v="3"/>
    <x v="1"/>
    <x v="0"/>
    <x v="3"/>
    <x v="3"/>
    <x v="3"/>
    <x v="0"/>
    <x v="0"/>
    <x v="4"/>
  </r>
  <r>
    <x v="1"/>
    <x v="3"/>
    <x v="3"/>
    <x v="0"/>
    <x v="11"/>
    <x v="1224"/>
    <n v="445999.12"/>
    <x v="1"/>
    <x v="3"/>
    <x v="1"/>
    <x v="0"/>
    <x v="3"/>
    <x v="3"/>
    <x v="3"/>
    <x v="3"/>
    <x v="0"/>
    <x v="0"/>
  </r>
  <r>
    <x v="1"/>
    <x v="3"/>
    <x v="3"/>
    <x v="0"/>
    <x v="314"/>
    <x v="646"/>
    <n v="504373.47"/>
    <x v="1"/>
    <x v="3"/>
    <x v="1"/>
    <x v="0"/>
    <x v="3"/>
    <x v="3"/>
    <x v="3"/>
    <x v="2"/>
    <x v="0"/>
    <x v="5"/>
  </r>
  <r>
    <x v="1"/>
    <x v="3"/>
    <x v="3"/>
    <x v="0"/>
    <x v="641"/>
    <x v="1315"/>
    <n v="0"/>
    <x v="1"/>
    <x v="3"/>
    <x v="1"/>
    <x v="0"/>
    <x v="3"/>
    <x v="3"/>
    <x v="3"/>
    <x v="3"/>
    <x v="0"/>
    <x v="1"/>
  </r>
  <r>
    <x v="1"/>
    <x v="3"/>
    <x v="3"/>
    <x v="0"/>
    <x v="13"/>
    <x v="794"/>
    <n v="30138.44"/>
    <x v="1"/>
    <x v="3"/>
    <x v="1"/>
    <x v="0"/>
    <x v="3"/>
    <x v="3"/>
    <x v="3"/>
    <x v="3"/>
    <x v="0"/>
    <x v="2"/>
  </r>
  <r>
    <x v="1"/>
    <x v="3"/>
    <x v="3"/>
    <x v="0"/>
    <x v="142"/>
    <x v="743"/>
    <n v="12720822.439999999"/>
    <x v="1"/>
    <x v="3"/>
    <x v="1"/>
    <x v="0"/>
    <x v="3"/>
    <x v="3"/>
    <x v="3"/>
    <x v="2"/>
    <x v="1"/>
    <x v="4"/>
  </r>
  <r>
    <x v="1"/>
    <x v="3"/>
    <x v="3"/>
    <x v="0"/>
    <x v="637"/>
    <x v="1304"/>
    <n v="0"/>
    <x v="1"/>
    <x v="3"/>
    <x v="1"/>
    <x v="0"/>
    <x v="3"/>
    <x v="3"/>
    <x v="3"/>
    <x v="0"/>
    <x v="0"/>
    <x v="2"/>
  </r>
  <r>
    <x v="1"/>
    <x v="3"/>
    <x v="3"/>
    <x v="0"/>
    <x v="13"/>
    <x v="170"/>
    <n v="0"/>
    <x v="1"/>
    <x v="3"/>
    <x v="1"/>
    <x v="0"/>
    <x v="3"/>
    <x v="3"/>
    <x v="3"/>
    <x v="3"/>
    <x v="0"/>
    <x v="1"/>
  </r>
  <r>
    <x v="1"/>
    <x v="3"/>
    <x v="3"/>
    <x v="0"/>
    <x v="545"/>
    <x v="1000"/>
    <n v="-9748683.8900000006"/>
    <x v="1"/>
    <x v="3"/>
    <x v="1"/>
    <x v="0"/>
    <x v="3"/>
    <x v="3"/>
    <x v="3"/>
    <x v="3"/>
    <x v="1"/>
    <x v="5"/>
  </r>
  <r>
    <x v="1"/>
    <x v="3"/>
    <x v="3"/>
    <x v="0"/>
    <x v="13"/>
    <x v="210"/>
    <n v="0"/>
    <x v="1"/>
    <x v="3"/>
    <x v="1"/>
    <x v="0"/>
    <x v="3"/>
    <x v="3"/>
    <x v="3"/>
    <x v="3"/>
    <x v="0"/>
    <x v="1"/>
  </r>
  <r>
    <x v="1"/>
    <x v="3"/>
    <x v="3"/>
    <x v="0"/>
    <x v="637"/>
    <x v="1304"/>
    <n v="0"/>
    <x v="1"/>
    <x v="3"/>
    <x v="1"/>
    <x v="0"/>
    <x v="3"/>
    <x v="3"/>
    <x v="3"/>
    <x v="0"/>
    <x v="0"/>
    <x v="6"/>
  </r>
  <r>
    <x v="1"/>
    <x v="3"/>
    <x v="3"/>
    <x v="0"/>
    <x v="1"/>
    <x v="1029"/>
    <n v="0"/>
    <x v="1"/>
    <x v="3"/>
    <x v="1"/>
    <x v="0"/>
    <x v="3"/>
    <x v="3"/>
    <x v="3"/>
    <x v="3"/>
    <x v="0"/>
    <x v="6"/>
  </r>
  <r>
    <x v="1"/>
    <x v="3"/>
    <x v="3"/>
    <x v="0"/>
    <x v="45"/>
    <x v="51"/>
    <n v="0"/>
    <x v="1"/>
    <x v="3"/>
    <x v="1"/>
    <x v="0"/>
    <x v="3"/>
    <x v="3"/>
    <x v="3"/>
    <x v="1"/>
    <x v="0"/>
    <x v="2"/>
  </r>
  <r>
    <x v="1"/>
    <x v="3"/>
    <x v="3"/>
    <x v="0"/>
    <x v="13"/>
    <x v="170"/>
    <n v="0"/>
    <x v="1"/>
    <x v="3"/>
    <x v="1"/>
    <x v="0"/>
    <x v="3"/>
    <x v="3"/>
    <x v="3"/>
    <x v="3"/>
    <x v="0"/>
    <x v="3"/>
  </r>
  <r>
    <x v="1"/>
    <x v="3"/>
    <x v="3"/>
    <x v="0"/>
    <x v="41"/>
    <x v="1093"/>
    <n v="0"/>
    <x v="1"/>
    <x v="3"/>
    <x v="1"/>
    <x v="0"/>
    <x v="3"/>
    <x v="3"/>
    <x v="3"/>
    <x v="3"/>
    <x v="0"/>
    <x v="1"/>
  </r>
  <r>
    <x v="1"/>
    <x v="3"/>
    <x v="3"/>
    <x v="0"/>
    <x v="417"/>
    <x v="689"/>
    <n v="1193222.81"/>
    <x v="1"/>
    <x v="3"/>
    <x v="1"/>
    <x v="0"/>
    <x v="3"/>
    <x v="3"/>
    <x v="3"/>
    <x v="2"/>
    <x v="1"/>
    <x v="5"/>
  </r>
  <r>
    <x v="1"/>
    <x v="3"/>
    <x v="3"/>
    <x v="0"/>
    <x v="185"/>
    <x v="274"/>
    <n v="0"/>
    <x v="1"/>
    <x v="3"/>
    <x v="1"/>
    <x v="0"/>
    <x v="3"/>
    <x v="3"/>
    <x v="3"/>
    <x v="0"/>
    <x v="0"/>
    <x v="7"/>
  </r>
  <r>
    <x v="1"/>
    <x v="3"/>
    <x v="3"/>
    <x v="0"/>
    <x v="121"/>
    <x v="411"/>
    <n v="0"/>
    <x v="1"/>
    <x v="3"/>
    <x v="1"/>
    <x v="0"/>
    <x v="3"/>
    <x v="3"/>
    <x v="3"/>
    <x v="0"/>
    <x v="0"/>
    <x v="0"/>
  </r>
  <r>
    <x v="1"/>
    <x v="3"/>
    <x v="3"/>
    <x v="0"/>
    <x v="13"/>
    <x v="1227"/>
    <n v="685512.67"/>
    <x v="1"/>
    <x v="3"/>
    <x v="1"/>
    <x v="0"/>
    <x v="3"/>
    <x v="3"/>
    <x v="3"/>
    <x v="3"/>
    <x v="0"/>
    <x v="4"/>
  </r>
  <r>
    <x v="1"/>
    <x v="3"/>
    <x v="3"/>
    <x v="0"/>
    <x v="256"/>
    <x v="404"/>
    <n v="254203.81"/>
    <x v="1"/>
    <x v="3"/>
    <x v="1"/>
    <x v="0"/>
    <x v="3"/>
    <x v="3"/>
    <x v="3"/>
    <x v="2"/>
    <x v="0"/>
    <x v="2"/>
  </r>
  <r>
    <x v="1"/>
    <x v="3"/>
    <x v="3"/>
    <x v="0"/>
    <x v="319"/>
    <x v="515"/>
    <n v="1061539.92"/>
    <x v="1"/>
    <x v="3"/>
    <x v="1"/>
    <x v="0"/>
    <x v="3"/>
    <x v="3"/>
    <x v="3"/>
    <x v="4"/>
    <x v="1"/>
    <x v="3"/>
  </r>
  <r>
    <x v="1"/>
    <x v="3"/>
    <x v="3"/>
    <x v="0"/>
    <x v="153"/>
    <x v="586"/>
    <n v="198672997.13"/>
    <x v="1"/>
    <x v="3"/>
    <x v="1"/>
    <x v="0"/>
    <x v="3"/>
    <x v="3"/>
    <x v="3"/>
    <x v="1"/>
    <x v="0"/>
    <x v="3"/>
  </r>
  <r>
    <x v="1"/>
    <x v="3"/>
    <x v="3"/>
    <x v="0"/>
    <x v="283"/>
    <x v="792"/>
    <n v="0"/>
    <x v="1"/>
    <x v="3"/>
    <x v="1"/>
    <x v="0"/>
    <x v="3"/>
    <x v="3"/>
    <x v="3"/>
    <x v="1"/>
    <x v="0"/>
    <x v="3"/>
  </r>
  <r>
    <x v="1"/>
    <x v="3"/>
    <x v="3"/>
    <x v="0"/>
    <x v="486"/>
    <x v="932"/>
    <n v="554649.63"/>
    <x v="1"/>
    <x v="3"/>
    <x v="1"/>
    <x v="0"/>
    <x v="3"/>
    <x v="3"/>
    <x v="3"/>
    <x v="2"/>
    <x v="1"/>
    <x v="4"/>
  </r>
  <r>
    <x v="1"/>
    <x v="3"/>
    <x v="3"/>
    <x v="0"/>
    <x v="516"/>
    <x v="941"/>
    <n v="0"/>
    <x v="1"/>
    <x v="3"/>
    <x v="1"/>
    <x v="0"/>
    <x v="3"/>
    <x v="3"/>
    <x v="3"/>
    <x v="3"/>
    <x v="0"/>
    <x v="2"/>
  </r>
  <r>
    <x v="1"/>
    <x v="3"/>
    <x v="3"/>
    <x v="0"/>
    <x v="646"/>
    <x v="1331"/>
    <n v="65099971.799999997"/>
    <x v="1"/>
    <x v="3"/>
    <x v="1"/>
    <x v="0"/>
    <x v="3"/>
    <x v="3"/>
    <x v="3"/>
    <x v="0"/>
    <x v="0"/>
    <x v="7"/>
  </r>
  <r>
    <x v="1"/>
    <x v="3"/>
    <x v="3"/>
    <x v="0"/>
    <x v="537"/>
    <x v="981"/>
    <n v="0"/>
    <x v="1"/>
    <x v="3"/>
    <x v="1"/>
    <x v="0"/>
    <x v="3"/>
    <x v="3"/>
    <x v="3"/>
    <x v="3"/>
    <x v="0"/>
    <x v="3"/>
  </r>
  <r>
    <x v="1"/>
    <x v="3"/>
    <x v="3"/>
    <x v="0"/>
    <x v="90"/>
    <x v="108"/>
    <n v="712.54"/>
    <x v="1"/>
    <x v="3"/>
    <x v="1"/>
    <x v="0"/>
    <x v="3"/>
    <x v="3"/>
    <x v="3"/>
    <x v="3"/>
    <x v="1"/>
    <x v="0"/>
  </r>
  <r>
    <x v="1"/>
    <x v="3"/>
    <x v="3"/>
    <x v="0"/>
    <x v="185"/>
    <x v="274"/>
    <n v="0"/>
    <x v="1"/>
    <x v="3"/>
    <x v="1"/>
    <x v="0"/>
    <x v="3"/>
    <x v="3"/>
    <x v="3"/>
    <x v="0"/>
    <x v="0"/>
    <x v="4"/>
  </r>
  <r>
    <x v="1"/>
    <x v="3"/>
    <x v="3"/>
    <x v="0"/>
    <x v="11"/>
    <x v="1178"/>
    <n v="0"/>
    <x v="1"/>
    <x v="3"/>
    <x v="1"/>
    <x v="0"/>
    <x v="3"/>
    <x v="3"/>
    <x v="3"/>
    <x v="3"/>
    <x v="0"/>
    <x v="5"/>
  </r>
  <r>
    <x v="1"/>
    <x v="3"/>
    <x v="3"/>
    <x v="0"/>
    <x v="201"/>
    <x v="1365"/>
    <n v="835037.11"/>
    <x v="1"/>
    <x v="3"/>
    <x v="1"/>
    <x v="0"/>
    <x v="3"/>
    <x v="3"/>
    <x v="3"/>
    <x v="2"/>
    <x v="0"/>
    <x v="1"/>
  </r>
  <r>
    <x v="1"/>
    <x v="3"/>
    <x v="3"/>
    <x v="0"/>
    <x v="527"/>
    <x v="964"/>
    <n v="0"/>
    <x v="1"/>
    <x v="3"/>
    <x v="1"/>
    <x v="0"/>
    <x v="3"/>
    <x v="3"/>
    <x v="3"/>
    <x v="3"/>
    <x v="0"/>
    <x v="6"/>
  </r>
  <r>
    <x v="1"/>
    <x v="3"/>
    <x v="3"/>
    <x v="0"/>
    <x v="191"/>
    <x v="282"/>
    <n v="0"/>
    <x v="1"/>
    <x v="3"/>
    <x v="1"/>
    <x v="0"/>
    <x v="3"/>
    <x v="3"/>
    <x v="3"/>
    <x v="0"/>
    <x v="0"/>
    <x v="2"/>
  </r>
  <r>
    <x v="1"/>
    <x v="3"/>
    <x v="3"/>
    <x v="0"/>
    <x v="93"/>
    <x v="202"/>
    <n v="0"/>
    <x v="1"/>
    <x v="3"/>
    <x v="1"/>
    <x v="0"/>
    <x v="3"/>
    <x v="3"/>
    <x v="3"/>
    <x v="0"/>
    <x v="0"/>
    <x v="4"/>
  </r>
  <r>
    <x v="1"/>
    <x v="3"/>
    <x v="3"/>
    <x v="0"/>
    <x v="542"/>
    <x v="990"/>
    <n v="-107251.44"/>
    <x v="1"/>
    <x v="3"/>
    <x v="1"/>
    <x v="0"/>
    <x v="3"/>
    <x v="3"/>
    <x v="3"/>
    <x v="3"/>
    <x v="0"/>
    <x v="6"/>
  </r>
  <r>
    <x v="1"/>
    <x v="3"/>
    <x v="3"/>
    <x v="0"/>
    <x v="368"/>
    <x v="608"/>
    <n v="0"/>
    <x v="1"/>
    <x v="3"/>
    <x v="1"/>
    <x v="0"/>
    <x v="3"/>
    <x v="3"/>
    <x v="3"/>
    <x v="0"/>
    <x v="0"/>
    <x v="6"/>
  </r>
  <r>
    <x v="1"/>
    <x v="3"/>
    <x v="3"/>
    <x v="0"/>
    <x v="1"/>
    <x v="1266"/>
    <n v="3502481.44"/>
    <x v="1"/>
    <x v="3"/>
    <x v="1"/>
    <x v="0"/>
    <x v="3"/>
    <x v="3"/>
    <x v="3"/>
    <x v="3"/>
    <x v="0"/>
    <x v="2"/>
  </r>
  <r>
    <x v="1"/>
    <x v="3"/>
    <x v="3"/>
    <x v="0"/>
    <x v="18"/>
    <x v="946"/>
    <n v="0"/>
    <x v="1"/>
    <x v="3"/>
    <x v="1"/>
    <x v="0"/>
    <x v="3"/>
    <x v="3"/>
    <x v="3"/>
    <x v="3"/>
    <x v="0"/>
    <x v="2"/>
  </r>
  <r>
    <x v="1"/>
    <x v="3"/>
    <x v="3"/>
    <x v="0"/>
    <x v="18"/>
    <x v="496"/>
    <n v="19010644.399999999"/>
    <x v="1"/>
    <x v="3"/>
    <x v="1"/>
    <x v="0"/>
    <x v="3"/>
    <x v="3"/>
    <x v="3"/>
    <x v="3"/>
    <x v="0"/>
    <x v="2"/>
  </r>
  <r>
    <x v="1"/>
    <x v="3"/>
    <x v="3"/>
    <x v="0"/>
    <x v="197"/>
    <x v="292"/>
    <n v="0"/>
    <x v="1"/>
    <x v="3"/>
    <x v="1"/>
    <x v="0"/>
    <x v="3"/>
    <x v="3"/>
    <x v="3"/>
    <x v="3"/>
    <x v="0"/>
    <x v="3"/>
  </r>
  <r>
    <x v="1"/>
    <x v="3"/>
    <x v="3"/>
    <x v="0"/>
    <x v="473"/>
    <x v="826"/>
    <n v="0"/>
    <x v="1"/>
    <x v="3"/>
    <x v="1"/>
    <x v="0"/>
    <x v="3"/>
    <x v="3"/>
    <x v="3"/>
    <x v="3"/>
    <x v="1"/>
    <x v="2"/>
  </r>
  <r>
    <x v="1"/>
    <x v="3"/>
    <x v="3"/>
    <x v="0"/>
    <x v="74"/>
    <x v="90"/>
    <n v="0"/>
    <x v="1"/>
    <x v="3"/>
    <x v="1"/>
    <x v="0"/>
    <x v="3"/>
    <x v="3"/>
    <x v="3"/>
    <x v="0"/>
    <x v="0"/>
    <x v="0"/>
  </r>
  <r>
    <x v="1"/>
    <x v="3"/>
    <x v="3"/>
    <x v="0"/>
    <x v="0"/>
    <x v="533"/>
    <n v="0"/>
    <x v="1"/>
    <x v="3"/>
    <x v="1"/>
    <x v="0"/>
    <x v="3"/>
    <x v="3"/>
    <x v="3"/>
    <x v="4"/>
    <x v="0"/>
    <x v="1"/>
  </r>
  <r>
    <x v="1"/>
    <x v="3"/>
    <x v="3"/>
    <x v="0"/>
    <x v="74"/>
    <x v="90"/>
    <n v="0"/>
    <x v="1"/>
    <x v="3"/>
    <x v="1"/>
    <x v="0"/>
    <x v="3"/>
    <x v="3"/>
    <x v="3"/>
    <x v="0"/>
    <x v="0"/>
    <x v="3"/>
  </r>
  <r>
    <x v="1"/>
    <x v="3"/>
    <x v="3"/>
    <x v="0"/>
    <x v="18"/>
    <x v="1247"/>
    <n v="21452.43"/>
    <x v="1"/>
    <x v="3"/>
    <x v="1"/>
    <x v="0"/>
    <x v="3"/>
    <x v="3"/>
    <x v="3"/>
    <x v="3"/>
    <x v="0"/>
    <x v="3"/>
  </r>
  <r>
    <x v="1"/>
    <x v="3"/>
    <x v="3"/>
    <x v="0"/>
    <x v="588"/>
    <x v="1117"/>
    <n v="0"/>
    <x v="1"/>
    <x v="3"/>
    <x v="1"/>
    <x v="0"/>
    <x v="3"/>
    <x v="3"/>
    <x v="3"/>
    <x v="4"/>
    <x v="1"/>
    <x v="4"/>
  </r>
  <r>
    <x v="1"/>
    <x v="3"/>
    <x v="3"/>
    <x v="0"/>
    <x v="202"/>
    <x v="463"/>
    <n v="0"/>
    <x v="1"/>
    <x v="3"/>
    <x v="1"/>
    <x v="0"/>
    <x v="3"/>
    <x v="3"/>
    <x v="3"/>
    <x v="5"/>
    <x v="0"/>
    <x v="0"/>
  </r>
  <r>
    <x v="1"/>
    <x v="3"/>
    <x v="3"/>
    <x v="0"/>
    <x v="410"/>
    <x v="680"/>
    <n v="355214.88"/>
    <x v="1"/>
    <x v="3"/>
    <x v="1"/>
    <x v="0"/>
    <x v="3"/>
    <x v="3"/>
    <x v="3"/>
    <x v="3"/>
    <x v="1"/>
    <x v="3"/>
  </r>
  <r>
    <x v="1"/>
    <x v="3"/>
    <x v="3"/>
    <x v="0"/>
    <x v="18"/>
    <x v="1247"/>
    <n v="22483.63"/>
    <x v="1"/>
    <x v="3"/>
    <x v="1"/>
    <x v="0"/>
    <x v="3"/>
    <x v="3"/>
    <x v="3"/>
    <x v="3"/>
    <x v="0"/>
    <x v="5"/>
  </r>
  <r>
    <x v="1"/>
    <x v="3"/>
    <x v="3"/>
    <x v="0"/>
    <x v="383"/>
    <x v="1030"/>
    <n v="4380739.45"/>
    <x v="1"/>
    <x v="3"/>
    <x v="1"/>
    <x v="0"/>
    <x v="3"/>
    <x v="3"/>
    <x v="3"/>
    <x v="3"/>
    <x v="1"/>
    <x v="4"/>
  </r>
  <r>
    <x v="1"/>
    <x v="3"/>
    <x v="3"/>
    <x v="0"/>
    <x v="13"/>
    <x v="1027"/>
    <n v="54893.37"/>
    <x v="1"/>
    <x v="3"/>
    <x v="1"/>
    <x v="0"/>
    <x v="3"/>
    <x v="3"/>
    <x v="3"/>
    <x v="3"/>
    <x v="0"/>
    <x v="0"/>
  </r>
  <r>
    <x v="1"/>
    <x v="3"/>
    <x v="3"/>
    <x v="0"/>
    <x v="549"/>
    <x v="1009"/>
    <n v="0"/>
    <x v="1"/>
    <x v="3"/>
    <x v="1"/>
    <x v="0"/>
    <x v="3"/>
    <x v="3"/>
    <x v="3"/>
    <x v="3"/>
    <x v="0"/>
    <x v="7"/>
  </r>
  <r>
    <x v="1"/>
    <x v="3"/>
    <x v="3"/>
    <x v="0"/>
    <x v="1"/>
    <x v="720"/>
    <n v="0"/>
    <x v="1"/>
    <x v="3"/>
    <x v="1"/>
    <x v="0"/>
    <x v="3"/>
    <x v="3"/>
    <x v="3"/>
    <x v="3"/>
    <x v="0"/>
    <x v="1"/>
  </r>
  <r>
    <x v="1"/>
    <x v="3"/>
    <x v="3"/>
    <x v="0"/>
    <x v="525"/>
    <x v="1061"/>
    <n v="0"/>
    <x v="1"/>
    <x v="3"/>
    <x v="1"/>
    <x v="0"/>
    <x v="3"/>
    <x v="3"/>
    <x v="3"/>
    <x v="3"/>
    <x v="0"/>
    <x v="3"/>
  </r>
  <r>
    <x v="1"/>
    <x v="3"/>
    <x v="3"/>
    <x v="0"/>
    <x v="11"/>
    <x v="1113"/>
    <n v="0"/>
    <x v="1"/>
    <x v="3"/>
    <x v="1"/>
    <x v="0"/>
    <x v="3"/>
    <x v="3"/>
    <x v="3"/>
    <x v="3"/>
    <x v="0"/>
    <x v="3"/>
  </r>
  <r>
    <x v="1"/>
    <x v="3"/>
    <x v="3"/>
    <x v="0"/>
    <x v="74"/>
    <x v="90"/>
    <n v="0"/>
    <x v="1"/>
    <x v="3"/>
    <x v="1"/>
    <x v="0"/>
    <x v="3"/>
    <x v="3"/>
    <x v="3"/>
    <x v="0"/>
    <x v="0"/>
    <x v="6"/>
  </r>
  <r>
    <x v="1"/>
    <x v="3"/>
    <x v="3"/>
    <x v="0"/>
    <x v="18"/>
    <x v="1358"/>
    <n v="0"/>
    <x v="1"/>
    <x v="3"/>
    <x v="1"/>
    <x v="0"/>
    <x v="3"/>
    <x v="3"/>
    <x v="3"/>
    <x v="3"/>
    <x v="0"/>
    <x v="5"/>
  </r>
  <r>
    <x v="1"/>
    <x v="3"/>
    <x v="3"/>
    <x v="0"/>
    <x v="537"/>
    <x v="981"/>
    <n v="0"/>
    <x v="1"/>
    <x v="3"/>
    <x v="1"/>
    <x v="0"/>
    <x v="3"/>
    <x v="3"/>
    <x v="3"/>
    <x v="3"/>
    <x v="0"/>
    <x v="7"/>
  </r>
  <r>
    <x v="1"/>
    <x v="3"/>
    <x v="3"/>
    <x v="0"/>
    <x v="11"/>
    <x v="645"/>
    <n v="0"/>
    <x v="1"/>
    <x v="3"/>
    <x v="1"/>
    <x v="0"/>
    <x v="3"/>
    <x v="3"/>
    <x v="3"/>
    <x v="3"/>
    <x v="0"/>
    <x v="7"/>
  </r>
  <r>
    <x v="1"/>
    <x v="3"/>
    <x v="3"/>
    <x v="0"/>
    <x v="13"/>
    <x v="422"/>
    <n v="2751.89"/>
    <x v="1"/>
    <x v="3"/>
    <x v="1"/>
    <x v="0"/>
    <x v="3"/>
    <x v="3"/>
    <x v="3"/>
    <x v="3"/>
    <x v="0"/>
    <x v="3"/>
  </r>
  <r>
    <x v="1"/>
    <x v="3"/>
    <x v="3"/>
    <x v="0"/>
    <x v="1"/>
    <x v="1341"/>
    <n v="66344.460000000006"/>
    <x v="1"/>
    <x v="3"/>
    <x v="1"/>
    <x v="0"/>
    <x v="3"/>
    <x v="3"/>
    <x v="3"/>
    <x v="3"/>
    <x v="0"/>
    <x v="2"/>
  </r>
  <r>
    <x v="1"/>
    <x v="3"/>
    <x v="3"/>
    <x v="0"/>
    <x v="134"/>
    <x v="181"/>
    <n v="4000889.7"/>
    <x v="1"/>
    <x v="3"/>
    <x v="1"/>
    <x v="0"/>
    <x v="3"/>
    <x v="3"/>
    <x v="3"/>
    <x v="0"/>
    <x v="1"/>
    <x v="3"/>
  </r>
  <r>
    <x v="1"/>
    <x v="3"/>
    <x v="3"/>
    <x v="0"/>
    <x v="469"/>
    <x v="1280"/>
    <n v="0"/>
    <x v="1"/>
    <x v="3"/>
    <x v="1"/>
    <x v="0"/>
    <x v="3"/>
    <x v="3"/>
    <x v="3"/>
    <x v="3"/>
    <x v="0"/>
    <x v="5"/>
  </r>
  <r>
    <x v="1"/>
    <x v="3"/>
    <x v="3"/>
    <x v="0"/>
    <x v="354"/>
    <x v="582"/>
    <n v="98389.36"/>
    <x v="1"/>
    <x v="3"/>
    <x v="1"/>
    <x v="0"/>
    <x v="3"/>
    <x v="3"/>
    <x v="3"/>
    <x v="4"/>
    <x v="0"/>
    <x v="7"/>
  </r>
  <r>
    <x v="1"/>
    <x v="3"/>
    <x v="3"/>
    <x v="0"/>
    <x v="5"/>
    <x v="753"/>
    <n v="0"/>
    <x v="1"/>
    <x v="3"/>
    <x v="1"/>
    <x v="0"/>
    <x v="3"/>
    <x v="3"/>
    <x v="3"/>
    <x v="1"/>
    <x v="0"/>
    <x v="4"/>
  </r>
  <r>
    <x v="1"/>
    <x v="3"/>
    <x v="3"/>
    <x v="0"/>
    <x v="142"/>
    <x v="195"/>
    <n v="0"/>
    <x v="1"/>
    <x v="3"/>
    <x v="1"/>
    <x v="0"/>
    <x v="3"/>
    <x v="3"/>
    <x v="3"/>
    <x v="0"/>
    <x v="0"/>
    <x v="6"/>
  </r>
  <r>
    <x v="1"/>
    <x v="3"/>
    <x v="3"/>
    <x v="0"/>
    <x v="249"/>
    <x v="389"/>
    <n v="0"/>
    <x v="1"/>
    <x v="3"/>
    <x v="1"/>
    <x v="0"/>
    <x v="3"/>
    <x v="3"/>
    <x v="3"/>
    <x v="0"/>
    <x v="0"/>
    <x v="4"/>
  </r>
  <r>
    <x v="1"/>
    <x v="3"/>
    <x v="3"/>
    <x v="0"/>
    <x v="165"/>
    <x v="244"/>
    <n v="0"/>
    <x v="1"/>
    <x v="3"/>
    <x v="1"/>
    <x v="0"/>
    <x v="3"/>
    <x v="3"/>
    <x v="3"/>
    <x v="0"/>
    <x v="0"/>
    <x v="4"/>
  </r>
  <r>
    <x v="1"/>
    <x v="3"/>
    <x v="3"/>
    <x v="0"/>
    <x v="425"/>
    <x v="708"/>
    <n v="56924.15"/>
    <x v="1"/>
    <x v="3"/>
    <x v="1"/>
    <x v="0"/>
    <x v="3"/>
    <x v="3"/>
    <x v="3"/>
    <x v="2"/>
    <x v="1"/>
    <x v="5"/>
  </r>
  <r>
    <x v="1"/>
    <x v="3"/>
    <x v="3"/>
    <x v="0"/>
    <x v="614"/>
    <x v="1197"/>
    <n v="0"/>
    <x v="1"/>
    <x v="3"/>
    <x v="1"/>
    <x v="0"/>
    <x v="3"/>
    <x v="3"/>
    <x v="3"/>
    <x v="3"/>
    <x v="1"/>
    <x v="0"/>
  </r>
  <r>
    <x v="1"/>
    <x v="3"/>
    <x v="3"/>
    <x v="0"/>
    <x v="5"/>
    <x v="753"/>
    <n v="0"/>
    <x v="1"/>
    <x v="3"/>
    <x v="1"/>
    <x v="0"/>
    <x v="3"/>
    <x v="3"/>
    <x v="3"/>
    <x v="1"/>
    <x v="0"/>
    <x v="0"/>
  </r>
  <r>
    <x v="1"/>
    <x v="3"/>
    <x v="3"/>
    <x v="0"/>
    <x v="524"/>
    <x v="959"/>
    <n v="0"/>
    <x v="1"/>
    <x v="3"/>
    <x v="1"/>
    <x v="0"/>
    <x v="3"/>
    <x v="3"/>
    <x v="3"/>
    <x v="3"/>
    <x v="0"/>
    <x v="7"/>
  </r>
  <r>
    <x v="1"/>
    <x v="3"/>
    <x v="3"/>
    <x v="0"/>
    <x v="441"/>
    <x v="748"/>
    <n v="110400.11"/>
    <x v="1"/>
    <x v="3"/>
    <x v="1"/>
    <x v="0"/>
    <x v="3"/>
    <x v="3"/>
    <x v="3"/>
    <x v="1"/>
    <x v="0"/>
    <x v="4"/>
  </r>
  <r>
    <x v="1"/>
    <x v="3"/>
    <x v="3"/>
    <x v="0"/>
    <x v="649"/>
    <x v="1337"/>
    <n v="7744601.8700000001"/>
    <x v="1"/>
    <x v="3"/>
    <x v="1"/>
    <x v="0"/>
    <x v="3"/>
    <x v="3"/>
    <x v="3"/>
    <x v="3"/>
    <x v="1"/>
    <x v="1"/>
  </r>
  <r>
    <x v="1"/>
    <x v="3"/>
    <x v="3"/>
    <x v="0"/>
    <x v="41"/>
    <x v="1369"/>
    <n v="0"/>
    <x v="1"/>
    <x v="3"/>
    <x v="1"/>
    <x v="0"/>
    <x v="3"/>
    <x v="3"/>
    <x v="3"/>
    <x v="3"/>
    <x v="0"/>
    <x v="2"/>
  </r>
  <r>
    <x v="1"/>
    <x v="3"/>
    <x v="3"/>
    <x v="0"/>
    <x v="5"/>
    <x v="1001"/>
    <n v="1714195.14"/>
    <x v="1"/>
    <x v="3"/>
    <x v="1"/>
    <x v="0"/>
    <x v="3"/>
    <x v="3"/>
    <x v="3"/>
    <x v="3"/>
    <x v="1"/>
    <x v="7"/>
  </r>
  <r>
    <x v="1"/>
    <x v="3"/>
    <x v="3"/>
    <x v="0"/>
    <x v="441"/>
    <x v="748"/>
    <n v="64493.18"/>
    <x v="1"/>
    <x v="3"/>
    <x v="1"/>
    <x v="0"/>
    <x v="3"/>
    <x v="3"/>
    <x v="3"/>
    <x v="1"/>
    <x v="0"/>
    <x v="7"/>
  </r>
  <r>
    <x v="1"/>
    <x v="3"/>
    <x v="3"/>
    <x v="0"/>
    <x v="1"/>
    <x v="869"/>
    <n v="0"/>
    <x v="1"/>
    <x v="3"/>
    <x v="1"/>
    <x v="0"/>
    <x v="3"/>
    <x v="3"/>
    <x v="3"/>
    <x v="3"/>
    <x v="0"/>
    <x v="6"/>
  </r>
  <r>
    <x v="1"/>
    <x v="3"/>
    <x v="3"/>
    <x v="0"/>
    <x v="41"/>
    <x v="851"/>
    <n v="0"/>
    <x v="1"/>
    <x v="3"/>
    <x v="1"/>
    <x v="0"/>
    <x v="3"/>
    <x v="3"/>
    <x v="3"/>
    <x v="3"/>
    <x v="0"/>
    <x v="4"/>
  </r>
  <r>
    <x v="1"/>
    <x v="3"/>
    <x v="3"/>
    <x v="0"/>
    <x v="11"/>
    <x v="1252"/>
    <n v="8618.42"/>
    <x v="1"/>
    <x v="3"/>
    <x v="1"/>
    <x v="0"/>
    <x v="3"/>
    <x v="3"/>
    <x v="3"/>
    <x v="3"/>
    <x v="0"/>
    <x v="1"/>
  </r>
  <r>
    <x v="1"/>
    <x v="3"/>
    <x v="3"/>
    <x v="0"/>
    <x v="41"/>
    <x v="366"/>
    <n v="0"/>
    <x v="1"/>
    <x v="3"/>
    <x v="1"/>
    <x v="0"/>
    <x v="3"/>
    <x v="3"/>
    <x v="3"/>
    <x v="1"/>
    <x v="0"/>
    <x v="7"/>
  </r>
  <r>
    <x v="1"/>
    <x v="3"/>
    <x v="3"/>
    <x v="0"/>
    <x v="520"/>
    <x v="1070"/>
    <n v="0"/>
    <x v="1"/>
    <x v="3"/>
    <x v="1"/>
    <x v="0"/>
    <x v="3"/>
    <x v="3"/>
    <x v="3"/>
    <x v="2"/>
    <x v="0"/>
    <x v="2"/>
  </r>
  <r>
    <x v="1"/>
    <x v="3"/>
    <x v="3"/>
    <x v="0"/>
    <x v="382"/>
    <x v="1296"/>
    <n v="0"/>
    <x v="1"/>
    <x v="3"/>
    <x v="1"/>
    <x v="0"/>
    <x v="3"/>
    <x v="3"/>
    <x v="3"/>
    <x v="3"/>
    <x v="0"/>
    <x v="1"/>
  </r>
  <r>
    <x v="1"/>
    <x v="3"/>
    <x v="3"/>
    <x v="0"/>
    <x v="413"/>
    <x v="684"/>
    <n v="109287.95"/>
    <x v="1"/>
    <x v="3"/>
    <x v="1"/>
    <x v="0"/>
    <x v="3"/>
    <x v="3"/>
    <x v="3"/>
    <x v="2"/>
    <x v="0"/>
    <x v="5"/>
  </r>
  <r>
    <x v="1"/>
    <x v="3"/>
    <x v="3"/>
    <x v="0"/>
    <x v="525"/>
    <x v="1061"/>
    <n v="0"/>
    <x v="1"/>
    <x v="3"/>
    <x v="1"/>
    <x v="0"/>
    <x v="3"/>
    <x v="3"/>
    <x v="3"/>
    <x v="3"/>
    <x v="0"/>
    <x v="1"/>
  </r>
  <r>
    <x v="1"/>
    <x v="3"/>
    <x v="3"/>
    <x v="0"/>
    <x v="464"/>
    <x v="799"/>
    <n v="0"/>
    <x v="1"/>
    <x v="3"/>
    <x v="1"/>
    <x v="0"/>
    <x v="3"/>
    <x v="3"/>
    <x v="3"/>
    <x v="0"/>
    <x v="0"/>
    <x v="7"/>
  </r>
  <r>
    <x v="1"/>
    <x v="3"/>
    <x v="3"/>
    <x v="0"/>
    <x v="509"/>
    <x v="928"/>
    <n v="4087673.83"/>
    <x v="1"/>
    <x v="3"/>
    <x v="1"/>
    <x v="0"/>
    <x v="3"/>
    <x v="3"/>
    <x v="3"/>
    <x v="3"/>
    <x v="0"/>
    <x v="1"/>
  </r>
  <r>
    <x v="1"/>
    <x v="3"/>
    <x v="3"/>
    <x v="0"/>
    <x v="246"/>
    <x v="385"/>
    <n v="1113845.32"/>
    <x v="1"/>
    <x v="3"/>
    <x v="1"/>
    <x v="0"/>
    <x v="3"/>
    <x v="3"/>
    <x v="3"/>
    <x v="2"/>
    <x v="0"/>
    <x v="3"/>
  </r>
  <r>
    <x v="1"/>
    <x v="3"/>
    <x v="3"/>
    <x v="0"/>
    <x v="397"/>
    <x v="657"/>
    <n v="44332447.380000003"/>
    <x v="1"/>
    <x v="3"/>
    <x v="1"/>
    <x v="0"/>
    <x v="3"/>
    <x v="3"/>
    <x v="3"/>
    <x v="6"/>
    <x v="1"/>
    <x v="7"/>
  </r>
  <r>
    <x v="1"/>
    <x v="3"/>
    <x v="3"/>
    <x v="0"/>
    <x v="13"/>
    <x v="600"/>
    <n v="0"/>
    <x v="1"/>
    <x v="3"/>
    <x v="1"/>
    <x v="0"/>
    <x v="3"/>
    <x v="3"/>
    <x v="3"/>
    <x v="3"/>
    <x v="0"/>
    <x v="6"/>
  </r>
  <r>
    <x v="1"/>
    <x v="3"/>
    <x v="3"/>
    <x v="0"/>
    <x v="21"/>
    <x v="21"/>
    <n v="0"/>
    <x v="1"/>
    <x v="3"/>
    <x v="1"/>
    <x v="0"/>
    <x v="3"/>
    <x v="3"/>
    <x v="3"/>
    <x v="0"/>
    <x v="0"/>
    <x v="0"/>
  </r>
  <r>
    <x v="1"/>
    <x v="3"/>
    <x v="3"/>
    <x v="0"/>
    <x v="66"/>
    <x v="80"/>
    <n v="0"/>
    <x v="1"/>
    <x v="3"/>
    <x v="1"/>
    <x v="0"/>
    <x v="3"/>
    <x v="3"/>
    <x v="3"/>
    <x v="0"/>
    <x v="0"/>
    <x v="4"/>
  </r>
  <r>
    <x v="1"/>
    <x v="3"/>
    <x v="3"/>
    <x v="0"/>
    <x v="86"/>
    <x v="104"/>
    <n v="863.52"/>
    <x v="1"/>
    <x v="3"/>
    <x v="1"/>
    <x v="0"/>
    <x v="3"/>
    <x v="3"/>
    <x v="3"/>
    <x v="0"/>
    <x v="0"/>
    <x v="5"/>
  </r>
  <r>
    <x v="1"/>
    <x v="3"/>
    <x v="3"/>
    <x v="0"/>
    <x v="464"/>
    <x v="799"/>
    <n v="0"/>
    <x v="1"/>
    <x v="3"/>
    <x v="1"/>
    <x v="0"/>
    <x v="3"/>
    <x v="3"/>
    <x v="3"/>
    <x v="0"/>
    <x v="0"/>
    <x v="6"/>
  </r>
  <r>
    <x v="1"/>
    <x v="3"/>
    <x v="3"/>
    <x v="0"/>
    <x v="60"/>
    <x v="70"/>
    <n v="6655.8"/>
    <x v="1"/>
    <x v="3"/>
    <x v="1"/>
    <x v="0"/>
    <x v="3"/>
    <x v="3"/>
    <x v="3"/>
    <x v="2"/>
    <x v="1"/>
    <x v="0"/>
  </r>
  <r>
    <x v="1"/>
    <x v="3"/>
    <x v="3"/>
    <x v="0"/>
    <x v="182"/>
    <x v="268"/>
    <n v="912029418.54999995"/>
    <x v="1"/>
    <x v="3"/>
    <x v="1"/>
    <x v="0"/>
    <x v="3"/>
    <x v="3"/>
    <x v="3"/>
    <x v="0"/>
    <x v="2"/>
    <x v="2"/>
  </r>
  <r>
    <x v="1"/>
    <x v="3"/>
    <x v="3"/>
    <x v="0"/>
    <x v="16"/>
    <x v="16"/>
    <n v="0"/>
    <x v="1"/>
    <x v="3"/>
    <x v="1"/>
    <x v="0"/>
    <x v="3"/>
    <x v="3"/>
    <x v="3"/>
    <x v="0"/>
    <x v="0"/>
    <x v="5"/>
  </r>
  <r>
    <x v="1"/>
    <x v="3"/>
    <x v="3"/>
    <x v="0"/>
    <x v="87"/>
    <x v="105"/>
    <n v="0"/>
    <x v="1"/>
    <x v="3"/>
    <x v="1"/>
    <x v="0"/>
    <x v="3"/>
    <x v="3"/>
    <x v="3"/>
    <x v="0"/>
    <x v="0"/>
    <x v="3"/>
  </r>
  <r>
    <x v="1"/>
    <x v="3"/>
    <x v="3"/>
    <x v="0"/>
    <x v="213"/>
    <x v="319"/>
    <n v="0"/>
    <x v="1"/>
    <x v="3"/>
    <x v="1"/>
    <x v="0"/>
    <x v="3"/>
    <x v="3"/>
    <x v="3"/>
    <x v="0"/>
    <x v="1"/>
    <x v="0"/>
  </r>
  <r>
    <x v="1"/>
    <x v="3"/>
    <x v="3"/>
    <x v="0"/>
    <x v="11"/>
    <x v="814"/>
    <n v="1729775.46"/>
    <x v="1"/>
    <x v="3"/>
    <x v="1"/>
    <x v="0"/>
    <x v="3"/>
    <x v="3"/>
    <x v="3"/>
    <x v="3"/>
    <x v="0"/>
    <x v="2"/>
  </r>
  <r>
    <x v="1"/>
    <x v="3"/>
    <x v="3"/>
    <x v="0"/>
    <x v="182"/>
    <x v="268"/>
    <n v="862594631.62"/>
    <x v="1"/>
    <x v="3"/>
    <x v="1"/>
    <x v="0"/>
    <x v="3"/>
    <x v="3"/>
    <x v="3"/>
    <x v="0"/>
    <x v="2"/>
    <x v="7"/>
  </r>
  <r>
    <x v="1"/>
    <x v="3"/>
    <x v="3"/>
    <x v="0"/>
    <x v="168"/>
    <x v="251"/>
    <n v="0"/>
    <x v="1"/>
    <x v="3"/>
    <x v="1"/>
    <x v="0"/>
    <x v="3"/>
    <x v="3"/>
    <x v="3"/>
    <x v="0"/>
    <x v="0"/>
    <x v="2"/>
  </r>
  <r>
    <x v="1"/>
    <x v="3"/>
    <x v="3"/>
    <x v="0"/>
    <x v="605"/>
    <x v="1166"/>
    <n v="487.55"/>
    <x v="1"/>
    <x v="3"/>
    <x v="1"/>
    <x v="0"/>
    <x v="3"/>
    <x v="3"/>
    <x v="3"/>
    <x v="2"/>
    <x v="0"/>
    <x v="4"/>
  </r>
  <r>
    <x v="1"/>
    <x v="3"/>
    <x v="3"/>
    <x v="0"/>
    <x v="423"/>
    <x v="703"/>
    <n v="0"/>
    <x v="1"/>
    <x v="3"/>
    <x v="1"/>
    <x v="0"/>
    <x v="3"/>
    <x v="3"/>
    <x v="3"/>
    <x v="2"/>
    <x v="1"/>
    <x v="3"/>
  </r>
  <r>
    <x v="1"/>
    <x v="3"/>
    <x v="3"/>
    <x v="0"/>
    <x v="448"/>
    <x v="766"/>
    <n v="461846.33"/>
    <x v="1"/>
    <x v="3"/>
    <x v="1"/>
    <x v="0"/>
    <x v="3"/>
    <x v="3"/>
    <x v="3"/>
    <x v="6"/>
    <x v="1"/>
    <x v="0"/>
  </r>
  <r>
    <x v="1"/>
    <x v="3"/>
    <x v="3"/>
    <x v="0"/>
    <x v="13"/>
    <x v="1373"/>
    <n v="0"/>
    <x v="1"/>
    <x v="3"/>
    <x v="1"/>
    <x v="0"/>
    <x v="3"/>
    <x v="3"/>
    <x v="3"/>
    <x v="3"/>
    <x v="0"/>
    <x v="0"/>
  </r>
  <r>
    <x v="1"/>
    <x v="3"/>
    <x v="3"/>
    <x v="0"/>
    <x v="376"/>
    <x v="1003"/>
    <n v="1036067.02"/>
    <x v="1"/>
    <x v="3"/>
    <x v="1"/>
    <x v="0"/>
    <x v="3"/>
    <x v="3"/>
    <x v="3"/>
    <x v="3"/>
    <x v="1"/>
    <x v="5"/>
  </r>
  <r>
    <x v="1"/>
    <x v="3"/>
    <x v="3"/>
    <x v="0"/>
    <x v="123"/>
    <x v="554"/>
    <n v="75770.11"/>
    <x v="1"/>
    <x v="3"/>
    <x v="1"/>
    <x v="0"/>
    <x v="3"/>
    <x v="3"/>
    <x v="3"/>
    <x v="4"/>
    <x v="0"/>
    <x v="2"/>
  </r>
  <r>
    <x v="1"/>
    <x v="3"/>
    <x v="3"/>
    <x v="0"/>
    <x v="41"/>
    <x v="997"/>
    <n v="0"/>
    <x v="1"/>
    <x v="3"/>
    <x v="1"/>
    <x v="0"/>
    <x v="3"/>
    <x v="3"/>
    <x v="3"/>
    <x v="3"/>
    <x v="0"/>
    <x v="2"/>
  </r>
  <r>
    <x v="1"/>
    <x v="3"/>
    <x v="3"/>
    <x v="0"/>
    <x v="13"/>
    <x v="1221"/>
    <n v="166713.5"/>
    <x v="1"/>
    <x v="3"/>
    <x v="1"/>
    <x v="0"/>
    <x v="3"/>
    <x v="3"/>
    <x v="3"/>
    <x v="3"/>
    <x v="0"/>
    <x v="4"/>
  </r>
  <r>
    <x v="1"/>
    <x v="3"/>
    <x v="3"/>
    <x v="0"/>
    <x v="168"/>
    <x v="251"/>
    <n v="0"/>
    <x v="1"/>
    <x v="3"/>
    <x v="1"/>
    <x v="0"/>
    <x v="3"/>
    <x v="3"/>
    <x v="3"/>
    <x v="0"/>
    <x v="0"/>
    <x v="1"/>
  </r>
  <r>
    <x v="1"/>
    <x v="3"/>
    <x v="3"/>
    <x v="0"/>
    <x v="11"/>
    <x v="453"/>
    <n v="0"/>
    <x v="1"/>
    <x v="3"/>
    <x v="1"/>
    <x v="0"/>
    <x v="3"/>
    <x v="3"/>
    <x v="3"/>
    <x v="3"/>
    <x v="0"/>
    <x v="6"/>
  </r>
  <r>
    <x v="1"/>
    <x v="3"/>
    <x v="3"/>
    <x v="0"/>
    <x v="144"/>
    <x v="198"/>
    <n v="0"/>
    <x v="1"/>
    <x v="3"/>
    <x v="1"/>
    <x v="0"/>
    <x v="3"/>
    <x v="3"/>
    <x v="3"/>
    <x v="0"/>
    <x v="1"/>
    <x v="3"/>
  </r>
  <r>
    <x v="1"/>
    <x v="3"/>
    <x v="3"/>
    <x v="0"/>
    <x v="367"/>
    <x v="606"/>
    <n v="261292.52"/>
    <x v="1"/>
    <x v="3"/>
    <x v="1"/>
    <x v="0"/>
    <x v="3"/>
    <x v="3"/>
    <x v="3"/>
    <x v="3"/>
    <x v="0"/>
    <x v="0"/>
  </r>
  <r>
    <x v="1"/>
    <x v="3"/>
    <x v="3"/>
    <x v="0"/>
    <x v="11"/>
    <x v="1136"/>
    <n v="0"/>
    <x v="1"/>
    <x v="3"/>
    <x v="1"/>
    <x v="0"/>
    <x v="3"/>
    <x v="3"/>
    <x v="3"/>
    <x v="3"/>
    <x v="0"/>
    <x v="6"/>
  </r>
  <r>
    <x v="1"/>
    <x v="3"/>
    <x v="3"/>
    <x v="0"/>
    <x v="178"/>
    <x v="264"/>
    <n v="852100883.61000001"/>
    <x v="1"/>
    <x v="3"/>
    <x v="1"/>
    <x v="0"/>
    <x v="3"/>
    <x v="3"/>
    <x v="3"/>
    <x v="0"/>
    <x v="1"/>
    <x v="4"/>
  </r>
  <r>
    <x v="1"/>
    <x v="3"/>
    <x v="3"/>
    <x v="0"/>
    <x v="18"/>
    <x v="1200"/>
    <n v="0"/>
    <x v="1"/>
    <x v="3"/>
    <x v="1"/>
    <x v="0"/>
    <x v="3"/>
    <x v="3"/>
    <x v="3"/>
    <x v="3"/>
    <x v="0"/>
    <x v="5"/>
  </r>
  <r>
    <x v="1"/>
    <x v="3"/>
    <x v="3"/>
    <x v="0"/>
    <x v="18"/>
    <x v="823"/>
    <n v="14528837.6"/>
    <x v="1"/>
    <x v="3"/>
    <x v="1"/>
    <x v="0"/>
    <x v="3"/>
    <x v="3"/>
    <x v="3"/>
    <x v="1"/>
    <x v="0"/>
    <x v="6"/>
  </r>
  <r>
    <x v="1"/>
    <x v="3"/>
    <x v="3"/>
    <x v="0"/>
    <x v="629"/>
    <x v="1275"/>
    <n v="23626099.739999998"/>
    <x v="1"/>
    <x v="3"/>
    <x v="1"/>
    <x v="0"/>
    <x v="3"/>
    <x v="3"/>
    <x v="3"/>
    <x v="3"/>
    <x v="0"/>
    <x v="6"/>
  </r>
  <r>
    <x v="1"/>
    <x v="3"/>
    <x v="3"/>
    <x v="0"/>
    <x v="383"/>
    <x v="1030"/>
    <n v="4384695.33"/>
    <x v="1"/>
    <x v="3"/>
    <x v="1"/>
    <x v="0"/>
    <x v="3"/>
    <x v="3"/>
    <x v="3"/>
    <x v="3"/>
    <x v="1"/>
    <x v="5"/>
  </r>
  <r>
    <x v="1"/>
    <x v="3"/>
    <x v="3"/>
    <x v="0"/>
    <x v="122"/>
    <x v="162"/>
    <n v="6005.59"/>
    <x v="1"/>
    <x v="3"/>
    <x v="1"/>
    <x v="0"/>
    <x v="3"/>
    <x v="3"/>
    <x v="3"/>
    <x v="0"/>
    <x v="0"/>
    <x v="2"/>
  </r>
  <r>
    <x v="1"/>
    <x v="3"/>
    <x v="3"/>
    <x v="0"/>
    <x v="255"/>
    <x v="403"/>
    <n v="196293867.83000001"/>
    <x v="1"/>
    <x v="3"/>
    <x v="1"/>
    <x v="0"/>
    <x v="3"/>
    <x v="3"/>
    <x v="3"/>
    <x v="0"/>
    <x v="0"/>
    <x v="2"/>
  </r>
  <r>
    <x v="1"/>
    <x v="3"/>
    <x v="3"/>
    <x v="0"/>
    <x v="45"/>
    <x v="951"/>
    <n v="0"/>
    <x v="1"/>
    <x v="3"/>
    <x v="1"/>
    <x v="0"/>
    <x v="3"/>
    <x v="3"/>
    <x v="3"/>
    <x v="3"/>
    <x v="0"/>
    <x v="6"/>
  </r>
  <r>
    <x v="1"/>
    <x v="3"/>
    <x v="3"/>
    <x v="0"/>
    <x v="5"/>
    <x v="495"/>
    <n v="4038180.93"/>
    <x v="1"/>
    <x v="3"/>
    <x v="1"/>
    <x v="0"/>
    <x v="3"/>
    <x v="3"/>
    <x v="3"/>
    <x v="4"/>
    <x v="1"/>
    <x v="2"/>
  </r>
  <r>
    <x v="1"/>
    <x v="3"/>
    <x v="3"/>
    <x v="0"/>
    <x v="567"/>
    <x v="1059"/>
    <n v="1091800.97"/>
    <x v="1"/>
    <x v="3"/>
    <x v="1"/>
    <x v="0"/>
    <x v="3"/>
    <x v="3"/>
    <x v="3"/>
    <x v="3"/>
    <x v="0"/>
    <x v="2"/>
  </r>
  <r>
    <x v="1"/>
    <x v="3"/>
    <x v="3"/>
    <x v="0"/>
    <x v="1"/>
    <x v="1317"/>
    <n v="0"/>
    <x v="1"/>
    <x v="3"/>
    <x v="1"/>
    <x v="0"/>
    <x v="3"/>
    <x v="3"/>
    <x v="3"/>
    <x v="3"/>
    <x v="0"/>
    <x v="4"/>
  </r>
  <r>
    <x v="1"/>
    <x v="3"/>
    <x v="3"/>
    <x v="0"/>
    <x v="60"/>
    <x v="374"/>
    <n v="0"/>
    <x v="1"/>
    <x v="3"/>
    <x v="1"/>
    <x v="0"/>
    <x v="3"/>
    <x v="3"/>
    <x v="3"/>
    <x v="0"/>
    <x v="0"/>
    <x v="7"/>
  </r>
  <r>
    <x v="1"/>
    <x v="3"/>
    <x v="3"/>
    <x v="0"/>
    <x v="72"/>
    <x v="88"/>
    <n v="0"/>
    <x v="1"/>
    <x v="3"/>
    <x v="1"/>
    <x v="0"/>
    <x v="3"/>
    <x v="3"/>
    <x v="3"/>
    <x v="0"/>
    <x v="0"/>
    <x v="2"/>
  </r>
  <r>
    <x v="1"/>
    <x v="3"/>
    <x v="3"/>
    <x v="0"/>
    <x v="13"/>
    <x v="56"/>
    <n v="0"/>
    <x v="1"/>
    <x v="3"/>
    <x v="1"/>
    <x v="0"/>
    <x v="3"/>
    <x v="3"/>
    <x v="3"/>
    <x v="3"/>
    <x v="0"/>
    <x v="6"/>
  </r>
  <r>
    <x v="1"/>
    <x v="3"/>
    <x v="3"/>
    <x v="0"/>
    <x v="13"/>
    <x v="856"/>
    <n v="13209121.01"/>
    <x v="1"/>
    <x v="3"/>
    <x v="1"/>
    <x v="0"/>
    <x v="3"/>
    <x v="3"/>
    <x v="3"/>
    <x v="3"/>
    <x v="0"/>
    <x v="6"/>
  </r>
  <r>
    <x v="1"/>
    <x v="3"/>
    <x v="3"/>
    <x v="0"/>
    <x v="135"/>
    <x v="184"/>
    <n v="0"/>
    <x v="1"/>
    <x v="3"/>
    <x v="1"/>
    <x v="0"/>
    <x v="3"/>
    <x v="3"/>
    <x v="3"/>
    <x v="0"/>
    <x v="0"/>
    <x v="5"/>
  </r>
  <r>
    <x v="1"/>
    <x v="3"/>
    <x v="3"/>
    <x v="0"/>
    <x v="13"/>
    <x v="261"/>
    <n v="0"/>
    <x v="1"/>
    <x v="3"/>
    <x v="1"/>
    <x v="0"/>
    <x v="3"/>
    <x v="3"/>
    <x v="3"/>
    <x v="3"/>
    <x v="0"/>
    <x v="1"/>
  </r>
  <r>
    <x v="1"/>
    <x v="3"/>
    <x v="3"/>
    <x v="0"/>
    <x v="640"/>
    <x v="1312"/>
    <n v="0"/>
    <x v="1"/>
    <x v="3"/>
    <x v="1"/>
    <x v="0"/>
    <x v="3"/>
    <x v="3"/>
    <x v="3"/>
    <x v="6"/>
    <x v="1"/>
    <x v="0"/>
  </r>
  <r>
    <x v="1"/>
    <x v="3"/>
    <x v="3"/>
    <x v="0"/>
    <x v="400"/>
    <x v="661"/>
    <n v="187006.33"/>
    <x v="1"/>
    <x v="3"/>
    <x v="1"/>
    <x v="0"/>
    <x v="3"/>
    <x v="3"/>
    <x v="3"/>
    <x v="2"/>
    <x v="0"/>
    <x v="3"/>
  </r>
  <r>
    <x v="1"/>
    <x v="3"/>
    <x v="3"/>
    <x v="0"/>
    <x v="219"/>
    <x v="328"/>
    <n v="0"/>
    <x v="1"/>
    <x v="3"/>
    <x v="1"/>
    <x v="0"/>
    <x v="3"/>
    <x v="3"/>
    <x v="3"/>
    <x v="3"/>
    <x v="0"/>
    <x v="2"/>
  </r>
  <r>
    <x v="1"/>
    <x v="3"/>
    <x v="3"/>
    <x v="0"/>
    <x v="41"/>
    <x v="1293"/>
    <n v="0"/>
    <x v="1"/>
    <x v="3"/>
    <x v="1"/>
    <x v="0"/>
    <x v="3"/>
    <x v="3"/>
    <x v="3"/>
    <x v="3"/>
    <x v="0"/>
    <x v="3"/>
  </r>
  <r>
    <x v="1"/>
    <x v="3"/>
    <x v="3"/>
    <x v="0"/>
    <x v="130"/>
    <x v="176"/>
    <n v="0"/>
    <x v="1"/>
    <x v="3"/>
    <x v="1"/>
    <x v="0"/>
    <x v="3"/>
    <x v="3"/>
    <x v="3"/>
    <x v="0"/>
    <x v="0"/>
    <x v="2"/>
  </r>
  <r>
    <x v="1"/>
    <x v="3"/>
    <x v="3"/>
    <x v="0"/>
    <x v="133"/>
    <x v="179"/>
    <n v="26317.17"/>
    <x v="1"/>
    <x v="3"/>
    <x v="1"/>
    <x v="0"/>
    <x v="3"/>
    <x v="3"/>
    <x v="3"/>
    <x v="3"/>
    <x v="1"/>
    <x v="0"/>
  </r>
  <r>
    <x v="1"/>
    <x v="3"/>
    <x v="3"/>
    <x v="0"/>
    <x v="94"/>
    <x v="113"/>
    <n v="0"/>
    <x v="1"/>
    <x v="3"/>
    <x v="1"/>
    <x v="0"/>
    <x v="3"/>
    <x v="3"/>
    <x v="3"/>
    <x v="0"/>
    <x v="0"/>
    <x v="1"/>
  </r>
  <r>
    <x v="1"/>
    <x v="3"/>
    <x v="3"/>
    <x v="0"/>
    <x v="126"/>
    <x v="248"/>
    <n v="0"/>
    <x v="1"/>
    <x v="3"/>
    <x v="1"/>
    <x v="0"/>
    <x v="3"/>
    <x v="3"/>
    <x v="3"/>
    <x v="0"/>
    <x v="0"/>
    <x v="0"/>
  </r>
  <r>
    <x v="1"/>
    <x v="3"/>
    <x v="3"/>
    <x v="0"/>
    <x v="196"/>
    <x v="289"/>
    <n v="0"/>
    <x v="1"/>
    <x v="3"/>
    <x v="1"/>
    <x v="0"/>
    <x v="3"/>
    <x v="3"/>
    <x v="3"/>
    <x v="0"/>
    <x v="0"/>
    <x v="4"/>
  </r>
  <r>
    <x v="1"/>
    <x v="3"/>
    <x v="3"/>
    <x v="0"/>
    <x v="219"/>
    <x v="1160"/>
    <n v="0"/>
    <x v="1"/>
    <x v="3"/>
    <x v="1"/>
    <x v="0"/>
    <x v="3"/>
    <x v="3"/>
    <x v="3"/>
    <x v="3"/>
    <x v="0"/>
    <x v="5"/>
  </r>
  <r>
    <x v="1"/>
    <x v="3"/>
    <x v="3"/>
    <x v="0"/>
    <x v="41"/>
    <x v="1085"/>
    <n v="5661.69"/>
    <x v="1"/>
    <x v="3"/>
    <x v="1"/>
    <x v="0"/>
    <x v="3"/>
    <x v="3"/>
    <x v="3"/>
    <x v="3"/>
    <x v="0"/>
    <x v="3"/>
  </r>
  <r>
    <x v="1"/>
    <x v="3"/>
    <x v="3"/>
    <x v="0"/>
    <x v="126"/>
    <x v="248"/>
    <n v="0"/>
    <x v="1"/>
    <x v="3"/>
    <x v="1"/>
    <x v="0"/>
    <x v="3"/>
    <x v="3"/>
    <x v="3"/>
    <x v="0"/>
    <x v="0"/>
    <x v="3"/>
  </r>
  <r>
    <x v="1"/>
    <x v="3"/>
    <x v="3"/>
    <x v="0"/>
    <x v="126"/>
    <x v="248"/>
    <n v="0"/>
    <x v="1"/>
    <x v="3"/>
    <x v="1"/>
    <x v="0"/>
    <x v="3"/>
    <x v="3"/>
    <x v="3"/>
    <x v="0"/>
    <x v="0"/>
    <x v="1"/>
  </r>
  <r>
    <x v="1"/>
    <x v="3"/>
    <x v="3"/>
    <x v="0"/>
    <x v="126"/>
    <x v="248"/>
    <n v="0"/>
    <x v="1"/>
    <x v="3"/>
    <x v="1"/>
    <x v="0"/>
    <x v="3"/>
    <x v="3"/>
    <x v="3"/>
    <x v="0"/>
    <x v="0"/>
    <x v="2"/>
  </r>
  <r>
    <x v="1"/>
    <x v="3"/>
    <x v="3"/>
    <x v="0"/>
    <x v="34"/>
    <x v="175"/>
    <n v="0"/>
    <x v="1"/>
    <x v="3"/>
    <x v="1"/>
    <x v="0"/>
    <x v="3"/>
    <x v="3"/>
    <x v="3"/>
    <x v="0"/>
    <x v="0"/>
    <x v="7"/>
  </r>
  <r>
    <x v="1"/>
    <x v="3"/>
    <x v="3"/>
    <x v="0"/>
    <x v="41"/>
    <x v="1129"/>
    <n v="19695345.350000001"/>
    <x v="1"/>
    <x v="3"/>
    <x v="1"/>
    <x v="0"/>
    <x v="3"/>
    <x v="3"/>
    <x v="3"/>
    <x v="3"/>
    <x v="0"/>
    <x v="1"/>
  </r>
  <r>
    <x v="1"/>
    <x v="3"/>
    <x v="3"/>
    <x v="0"/>
    <x v="305"/>
    <x v="494"/>
    <n v="49323.88"/>
    <x v="1"/>
    <x v="3"/>
    <x v="1"/>
    <x v="0"/>
    <x v="3"/>
    <x v="3"/>
    <x v="3"/>
    <x v="3"/>
    <x v="0"/>
    <x v="0"/>
  </r>
  <r>
    <x v="1"/>
    <x v="3"/>
    <x v="3"/>
    <x v="0"/>
    <x v="398"/>
    <x v="1278"/>
    <n v="0"/>
    <x v="1"/>
    <x v="3"/>
    <x v="1"/>
    <x v="0"/>
    <x v="3"/>
    <x v="3"/>
    <x v="3"/>
    <x v="3"/>
    <x v="0"/>
    <x v="0"/>
  </r>
  <r>
    <x v="1"/>
    <x v="3"/>
    <x v="3"/>
    <x v="0"/>
    <x v="136"/>
    <x v="1311"/>
    <n v="5894307.5800000001"/>
    <x v="1"/>
    <x v="3"/>
    <x v="1"/>
    <x v="0"/>
    <x v="3"/>
    <x v="3"/>
    <x v="3"/>
    <x v="3"/>
    <x v="0"/>
    <x v="2"/>
  </r>
  <r>
    <x v="1"/>
    <x v="3"/>
    <x v="3"/>
    <x v="0"/>
    <x v="11"/>
    <x v="760"/>
    <n v="0"/>
    <x v="1"/>
    <x v="3"/>
    <x v="1"/>
    <x v="0"/>
    <x v="3"/>
    <x v="3"/>
    <x v="3"/>
    <x v="3"/>
    <x v="0"/>
    <x v="3"/>
  </r>
  <r>
    <x v="1"/>
    <x v="3"/>
    <x v="3"/>
    <x v="0"/>
    <x v="171"/>
    <x v="255"/>
    <n v="97131"/>
    <x v="1"/>
    <x v="3"/>
    <x v="1"/>
    <x v="0"/>
    <x v="3"/>
    <x v="3"/>
    <x v="3"/>
    <x v="0"/>
    <x v="0"/>
    <x v="1"/>
  </r>
  <r>
    <x v="1"/>
    <x v="3"/>
    <x v="3"/>
    <x v="0"/>
    <x v="121"/>
    <x v="411"/>
    <n v="0"/>
    <x v="1"/>
    <x v="3"/>
    <x v="1"/>
    <x v="0"/>
    <x v="3"/>
    <x v="3"/>
    <x v="3"/>
    <x v="0"/>
    <x v="0"/>
    <x v="2"/>
  </r>
  <r>
    <x v="1"/>
    <x v="3"/>
    <x v="3"/>
    <x v="0"/>
    <x v="112"/>
    <x v="141"/>
    <n v="0"/>
    <x v="1"/>
    <x v="3"/>
    <x v="1"/>
    <x v="0"/>
    <x v="3"/>
    <x v="3"/>
    <x v="3"/>
    <x v="3"/>
    <x v="0"/>
    <x v="1"/>
  </r>
  <r>
    <x v="1"/>
    <x v="3"/>
    <x v="3"/>
    <x v="0"/>
    <x v="4"/>
    <x v="123"/>
    <n v="0"/>
    <x v="1"/>
    <x v="3"/>
    <x v="1"/>
    <x v="0"/>
    <x v="3"/>
    <x v="3"/>
    <x v="3"/>
    <x v="3"/>
    <x v="0"/>
    <x v="4"/>
  </r>
  <r>
    <x v="1"/>
    <x v="3"/>
    <x v="3"/>
    <x v="0"/>
    <x v="406"/>
    <x v="673"/>
    <n v="0"/>
    <x v="1"/>
    <x v="3"/>
    <x v="1"/>
    <x v="0"/>
    <x v="3"/>
    <x v="3"/>
    <x v="3"/>
    <x v="3"/>
    <x v="1"/>
    <x v="6"/>
  </r>
  <r>
    <x v="1"/>
    <x v="3"/>
    <x v="3"/>
    <x v="0"/>
    <x v="111"/>
    <x v="1171"/>
    <n v="0"/>
    <x v="1"/>
    <x v="3"/>
    <x v="1"/>
    <x v="0"/>
    <x v="3"/>
    <x v="3"/>
    <x v="3"/>
    <x v="3"/>
    <x v="0"/>
    <x v="7"/>
  </r>
  <r>
    <x v="1"/>
    <x v="3"/>
    <x v="3"/>
    <x v="0"/>
    <x v="13"/>
    <x v="170"/>
    <n v="0"/>
    <x v="1"/>
    <x v="3"/>
    <x v="1"/>
    <x v="0"/>
    <x v="3"/>
    <x v="3"/>
    <x v="3"/>
    <x v="3"/>
    <x v="0"/>
    <x v="0"/>
  </r>
  <r>
    <x v="1"/>
    <x v="3"/>
    <x v="3"/>
    <x v="0"/>
    <x v="287"/>
    <x v="696"/>
    <n v="0"/>
    <x v="1"/>
    <x v="3"/>
    <x v="1"/>
    <x v="0"/>
    <x v="3"/>
    <x v="3"/>
    <x v="3"/>
    <x v="2"/>
    <x v="1"/>
    <x v="1"/>
  </r>
  <r>
    <x v="1"/>
    <x v="3"/>
    <x v="3"/>
    <x v="0"/>
    <x v="371"/>
    <x v="973"/>
    <n v="31358017.100000001"/>
    <x v="1"/>
    <x v="3"/>
    <x v="1"/>
    <x v="0"/>
    <x v="3"/>
    <x v="3"/>
    <x v="3"/>
    <x v="3"/>
    <x v="0"/>
    <x v="4"/>
  </r>
  <r>
    <x v="1"/>
    <x v="3"/>
    <x v="3"/>
    <x v="0"/>
    <x v="101"/>
    <x v="124"/>
    <n v="0"/>
    <x v="1"/>
    <x v="3"/>
    <x v="1"/>
    <x v="0"/>
    <x v="3"/>
    <x v="3"/>
    <x v="3"/>
    <x v="0"/>
    <x v="0"/>
    <x v="0"/>
  </r>
  <r>
    <x v="1"/>
    <x v="3"/>
    <x v="3"/>
    <x v="0"/>
    <x v="64"/>
    <x v="77"/>
    <n v="0"/>
    <x v="1"/>
    <x v="3"/>
    <x v="1"/>
    <x v="0"/>
    <x v="3"/>
    <x v="3"/>
    <x v="3"/>
    <x v="0"/>
    <x v="0"/>
    <x v="2"/>
  </r>
  <r>
    <x v="1"/>
    <x v="3"/>
    <x v="3"/>
    <x v="0"/>
    <x v="224"/>
    <x v="337"/>
    <n v="1000401.15"/>
    <x v="1"/>
    <x v="3"/>
    <x v="1"/>
    <x v="0"/>
    <x v="3"/>
    <x v="3"/>
    <x v="3"/>
    <x v="4"/>
    <x v="1"/>
    <x v="0"/>
  </r>
  <r>
    <x v="1"/>
    <x v="3"/>
    <x v="3"/>
    <x v="0"/>
    <x v="13"/>
    <x v="13"/>
    <n v="8280.34"/>
    <x v="1"/>
    <x v="3"/>
    <x v="1"/>
    <x v="0"/>
    <x v="3"/>
    <x v="3"/>
    <x v="3"/>
    <x v="3"/>
    <x v="0"/>
    <x v="5"/>
  </r>
  <r>
    <x v="1"/>
    <x v="3"/>
    <x v="3"/>
    <x v="0"/>
    <x v="617"/>
    <x v="1212"/>
    <n v="7288200"/>
    <x v="1"/>
    <x v="3"/>
    <x v="1"/>
    <x v="0"/>
    <x v="3"/>
    <x v="3"/>
    <x v="3"/>
    <x v="6"/>
    <x v="2"/>
    <x v="7"/>
  </r>
  <r>
    <x v="1"/>
    <x v="3"/>
    <x v="3"/>
    <x v="0"/>
    <x v="128"/>
    <x v="172"/>
    <n v="49843.9"/>
    <x v="1"/>
    <x v="3"/>
    <x v="1"/>
    <x v="0"/>
    <x v="3"/>
    <x v="3"/>
    <x v="3"/>
    <x v="3"/>
    <x v="0"/>
    <x v="1"/>
  </r>
  <r>
    <x v="1"/>
    <x v="3"/>
    <x v="3"/>
    <x v="0"/>
    <x v="41"/>
    <x v="1202"/>
    <n v="60650.19"/>
    <x v="1"/>
    <x v="3"/>
    <x v="1"/>
    <x v="0"/>
    <x v="3"/>
    <x v="3"/>
    <x v="3"/>
    <x v="3"/>
    <x v="0"/>
    <x v="0"/>
  </r>
  <r>
    <x v="1"/>
    <x v="3"/>
    <x v="3"/>
    <x v="0"/>
    <x v="13"/>
    <x v="13"/>
    <n v="12824.54"/>
    <x v="1"/>
    <x v="3"/>
    <x v="1"/>
    <x v="0"/>
    <x v="3"/>
    <x v="3"/>
    <x v="3"/>
    <x v="3"/>
    <x v="0"/>
    <x v="7"/>
  </r>
  <r>
    <x v="1"/>
    <x v="3"/>
    <x v="3"/>
    <x v="0"/>
    <x v="395"/>
    <x v="654"/>
    <n v="0"/>
    <x v="1"/>
    <x v="3"/>
    <x v="1"/>
    <x v="0"/>
    <x v="3"/>
    <x v="3"/>
    <x v="3"/>
    <x v="3"/>
    <x v="0"/>
    <x v="1"/>
  </r>
  <r>
    <x v="1"/>
    <x v="3"/>
    <x v="3"/>
    <x v="0"/>
    <x v="197"/>
    <x v="292"/>
    <n v="0"/>
    <x v="1"/>
    <x v="3"/>
    <x v="1"/>
    <x v="0"/>
    <x v="3"/>
    <x v="3"/>
    <x v="3"/>
    <x v="3"/>
    <x v="0"/>
    <x v="2"/>
  </r>
  <r>
    <x v="1"/>
    <x v="3"/>
    <x v="3"/>
    <x v="0"/>
    <x v="314"/>
    <x v="507"/>
    <n v="304245.84000000003"/>
    <x v="1"/>
    <x v="3"/>
    <x v="1"/>
    <x v="0"/>
    <x v="3"/>
    <x v="3"/>
    <x v="3"/>
    <x v="4"/>
    <x v="1"/>
    <x v="6"/>
  </r>
  <r>
    <x v="1"/>
    <x v="3"/>
    <x v="3"/>
    <x v="0"/>
    <x v="521"/>
    <x v="954"/>
    <n v="573146782.34000003"/>
    <x v="1"/>
    <x v="3"/>
    <x v="1"/>
    <x v="0"/>
    <x v="3"/>
    <x v="3"/>
    <x v="3"/>
    <x v="0"/>
    <x v="0"/>
    <x v="3"/>
  </r>
  <r>
    <x v="1"/>
    <x v="3"/>
    <x v="3"/>
    <x v="0"/>
    <x v="521"/>
    <x v="954"/>
    <n v="559783559.44000006"/>
    <x v="1"/>
    <x v="3"/>
    <x v="1"/>
    <x v="0"/>
    <x v="3"/>
    <x v="3"/>
    <x v="3"/>
    <x v="0"/>
    <x v="0"/>
    <x v="4"/>
  </r>
  <r>
    <x v="1"/>
    <x v="3"/>
    <x v="3"/>
    <x v="0"/>
    <x v="1"/>
    <x v="1173"/>
    <n v="0"/>
    <x v="1"/>
    <x v="3"/>
    <x v="1"/>
    <x v="0"/>
    <x v="3"/>
    <x v="3"/>
    <x v="3"/>
    <x v="3"/>
    <x v="0"/>
    <x v="2"/>
  </r>
  <r>
    <x v="1"/>
    <x v="3"/>
    <x v="3"/>
    <x v="0"/>
    <x v="11"/>
    <x v="1169"/>
    <n v="0"/>
    <x v="1"/>
    <x v="3"/>
    <x v="1"/>
    <x v="0"/>
    <x v="3"/>
    <x v="3"/>
    <x v="3"/>
    <x v="3"/>
    <x v="0"/>
    <x v="7"/>
  </r>
  <r>
    <x v="1"/>
    <x v="3"/>
    <x v="3"/>
    <x v="0"/>
    <x v="644"/>
    <x v="1324"/>
    <n v="1226718.81"/>
    <x v="1"/>
    <x v="3"/>
    <x v="1"/>
    <x v="0"/>
    <x v="3"/>
    <x v="3"/>
    <x v="3"/>
    <x v="3"/>
    <x v="0"/>
    <x v="6"/>
  </r>
  <r>
    <x v="1"/>
    <x v="3"/>
    <x v="3"/>
    <x v="0"/>
    <x v="88"/>
    <x v="329"/>
    <n v="17.3"/>
    <x v="1"/>
    <x v="3"/>
    <x v="1"/>
    <x v="0"/>
    <x v="3"/>
    <x v="3"/>
    <x v="3"/>
    <x v="0"/>
    <x v="0"/>
    <x v="0"/>
  </r>
  <r>
    <x v="1"/>
    <x v="3"/>
    <x v="3"/>
    <x v="0"/>
    <x v="600"/>
    <x v="1184"/>
    <n v="6292383.6799999997"/>
    <x v="1"/>
    <x v="3"/>
    <x v="1"/>
    <x v="0"/>
    <x v="3"/>
    <x v="3"/>
    <x v="3"/>
    <x v="3"/>
    <x v="0"/>
    <x v="4"/>
  </r>
  <r>
    <x v="1"/>
    <x v="3"/>
    <x v="3"/>
    <x v="0"/>
    <x v="521"/>
    <x v="954"/>
    <n v="419065729.80000001"/>
    <x v="1"/>
    <x v="3"/>
    <x v="1"/>
    <x v="0"/>
    <x v="3"/>
    <x v="3"/>
    <x v="3"/>
    <x v="0"/>
    <x v="0"/>
    <x v="0"/>
  </r>
  <r>
    <x v="1"/>
    <x v="3"/>
    <x v="3"/>
    <x v="0"/>
    <x v="109"/>
    <x v="138"/>
    <n v="2947858.96"/>
    <x v="1"/>
    <x v="3"/>
    <x v="1"/>
    <x v="0"/>
    <x v="3"/>
    <x v="3"/>
    <x v="3"/>
    <x v="0"/>
    <x v="1"/>
    <x v="5"/>
  </r>
  <r>
    <x v="1"/>
    <x v="3"/>
    <x v="3"/>
    <x v="0"/>
    <x v="1"/>
    <x v="1243"/>
    <n v="0"/>
    <x v="1"/>
    <x v="3"/>
    <x v="1"/>
    <x v="0"/>
    <x v="3"/>
    <x v="3"/>
    <x v="3"/>
    <x v="3"/>
    <x v="0"/>
    <x v="7"/>
  </r>
  <r>
    <x v="1"/>
    <x v="3"/>
    <x v="3"/>
    <x v="0"/>
    <x v="648"/>
    <x v="1336"/>
    <n v="0"/>
    <x v="1"/>
    <x v="3"/>
    <x v="1"/>
    <x v="0"/>
    <x v="3"/>
    <x v="3"/>
    <x v="3"/>
    <x v="1"/>
    <x v="0"/>
    <x v="7"/>
  </r>
  <r>
    <x v="1"/>
    <x v="3"/>
    <x v="3"/>
    <x v="0"/>
    <x v="41"/>
    <x v="1202"/>
    <n v="64719.37"/>
    <x v="1"/>
    <x v="3"/>
    <x v="1"/>
    <x v="0"/>
    <x v="3"/>
    <x v="3"/>
    <x v="3"/>
    <x v="3"/>
    <x v="0"/>
    <x v="3"/>
  </r>
  <r>
    <x v="1"/>
    <x v="3"/>
    <x v="3"/>
    <x v="0"/>
    <x v="41"/>
    <x v="1369"/>
    <n v="0"/>
    <x v="1"/>
    <x v="3"/>
    <x v="1"/>
    <x v="0"/>
    <x v="3"/>
    <x v="3"/>
    <x v="3"/>
    <x v="3"/>
    <x v="0"/>
    <x v="4"/>
  </r>
  <r>
    <x v="1"/>
    <x v="3"/>
    <x v="3"/>
    <x v="0"/>
    <x v="242"/>
    <x v="377"/>
    <n v="0"/>
    <x v="1"/>
    <x v="3"/>
    <x v="1"/>
    <x v="0"/>
    <x v="3"/>
    <x v="3"/>
    <x v="3"/>
    <x v="0"/>
    <x v="0"/>
    <x v="0"/>
  </r>
  <r>
    <x v="1"/>
    <x v="3"/>
    <x v="3"/>
    <x v="0"/>
    <x v="13"/>
    <x v="803"/>
    <n v="0"/>
    <x v="1"/>
    <x v="3"/>
    <x v="1"/>
    <x v="0"/>
    <x v="3"/>
    <x v="3"/>
    <x v="3"/>
    <x v="1"/>
    <x v="0"/>
    <x v="2"/>
  </r>
  <r>
    <x v="1"/>
    <x v="3"/>
    <x v="3"/>
    <x v="0"/>
    <x v="13"/>
    <x v="13"/>
    <n v="8594.07"/>
    <x v="1"/>
    <x v="3"/>
    <x v="1"/>
    <x v="0"/>
    <x v="3"/>
    <x v="3"/>
    <x v="3"/>
    <x v="3"/>
    <x v="0"/>
    <x v="4"/>
  </r>
  <r>
    <x v="1"/>
    <x v="3"/>
    <x v="3"/>
    <x v="0"/>
    <x v="146"/>
    <x v="200"/>
    <n v="0"/>
    <x v="1"/>
    <x v="3"/>
    <x v="1"/>
    <x v="0"/>
    <x v="3"/>
    <x v="3"/>
    <x v="3"/>
    <x v="0"/>
    <x v="0"/>
    <x v="2"/>
  </r>
  <r>
    <x v="1"/>
    <x v="3"/>
    <x v="3"/>
    <x v="0"/>
    <x v="32"/>
    <x v="467"/>
    <n v="729160"/>
    <x v="1"/>
    <x v="3"/>
    <x v="1"/>
    <x v="0"/>
    <x v="3"/>
    <x v="3"/>
    <x v="3"/>
    <x v="5"/>
    <x v="0"/>
    <x v="1"/>
  </r>
  <r>
    <x v="1"/>
    <x v="3"/>
    <x v="3"/>
    <x v="0"/>
    <x v="100"/>
    <x v="569"/>
    <n v="0"/>
    <x v="1"/>
    <x v="3"/>
    <x v="1"/>
    <x v="0"/>
    <x v="3"/>
    <x v="3"/>
    <x v="3"/>
    <x v="3"/>
    <x v="0"/>
    <x v="4"/>
  </r>
  <r>
    <x v="1"/>
    <x v="3"/>
    <x v="3"/>
    <x v="0"/>
    <x v="13"/>
    <x v="1245"/>
    <n v="0"/>
    <x v="1"/>
    <x v="3"/>
    <x v="1"/>
    <x v="0"/>
    <x v="3"/>
    <x v="3"/>
    <x v="3"/>
    <x v="3"/>
    <x v="0"/>
    <x v="1"/>
  </r>
  <r>
    <x v="1"/>
    <x v="3"/>
    <x v="3"/>
    <x v="0"/>
    <x v="32"/>
    <x v="467"/>
    <n v="789567"/>
    <x v="1"/>
    <x v="3"/>
    <x v="1"/>
    <x v="0"/>
    <x v="3"/>
    <x v="3"/>
    <x v="3"/>
    <x v="5"/>
    <x v="0"/>
    <x v="7"/>
  </r>
  <r>
    <x v="1"/>
    <x v="3"/>
    <x v="3"/>
    <x v="0"/>
    <x v="313"/>
    <x v="506"/>
    <n v="2741537.55"/>
    <x v="1"/>
    <x v="3"/>
    <x v="1"/>
    <x v="0"/>
    <x v="3"/>
    <x v="3"/>
    <x v="3"/>
    <x v="3"/>
    <x v="1"/>
    <x v="2"/>
  </r>
  <r>
    <x v="1"/>
    <x v="3"/>
    <x v="3"/>
    <x v="0"/>
    <x v="620"/>
    <x v="1228"/>
    <n v="5969279.5599999996"/>
    <x v="1"/>
    <x v="3"/>
    <x v="1"/>
    <x v="0"/>
    <x v="3"/>
    <x v="3"/>
    <x v="3"/>
    <x v="3"/>
    <x v="1"/>
    <x v="7"/>
  </r>
  <r>
    <x v="1"/>
    <x v="3"/>
    <x v="3"/>
    <x v="0"/>
    <x v="591"/>
    <x v="1126"/>
    <n v="0"/>
    <x v="1"/>
    <x v="3"/>
    <x v="1"/>
    <x v="0"/>
    <x v="3"/>
    <x v="3"/>
    <x v="3"/>
    <x v="3"/>
    <x v="1"/>
    <x v="1"/>
  </r>
  <r>
    <x v="1"/>
    <x v="3"/>
    <x v="3"/>
    <x v="0"/>
    <x v="1"/>
    <x v="1033"/>
    <n v="0"/>
    <x v="1"/>
    <x v="3"/>
    <x v="1"/>
    <x v="0"/>
    <x v="3"/>
    <x v="3"/>
    <x v="3"/>
    <x v="3"/>
    <x v="0"/>
    <x v="6"/>
  </r>
  <r>
    <x v="1"/>
    <x v="3"/>
    <x v="3"/>
    <x v="0"/>
    <x v="11"/>
    <x v="280"/>
    <n v="61396.32"/>
    <x v="1"/>
    <x v="3"/>
    <x v="1"/>
    <x v="0"/>
    <x v="3"/>
    <x v="3"/>
    <x v="3"/>
    <x v="3"/>
    <x v="0"/>
    <x v="2"/>
  </r>
  <r>
    <x v="1"/>
    <x v="3"/>
    <x v="3"/>
    <x v="0"/>
    <x v="41"/>
    <x v="851"/>
    <n v="0"/>
    <x v="1"/>
    <x v="3"/>
    <x v="1"/>
    <x v="0"/>
    <x v="3"/>
    <x v="3"/>
    <x v="3"/>
    <x v="3"/>
    <x v="0"/>
    <x v="7"/>
  </r>
  <r>
    <x v="1"/>
    <x v="3"/>
    <x v="3"/>
    <x v="0"/>
    <x v="129"/>
    <x v="316"/>
    <n v="0"/>
    <x v="1"/>
    <x v="3"/>
    <x v="1"/>
    <x v="0"/>
    <x v="3"/>
    <x v="3"/>
    <x v="3"/>
    <x v="1"/>
    <x v="1"/>
    <x v="2"/>
  </r>
  <r>
    <x v="1"/>
    <x v="3"/>
    <x v="3"/>
    <x v="0"/>
    <x v="1"/>
    <x v="1248"/>
    <n v="1377.21"/>
    <x v="1"/>
    <x v="3"/>
    <x v="1"/>
    <x v="0"/>
    <x v="3"/>
    <x v="3"/>
    <x v="3"/>
    <x v="3"/>
    <x v="0"/>
    <x v="3"/>
  </r>
  <r>
    <x v="1"/>
    <x v="3"/>
    <x v="3"/>
    <x v="0"/>
    <x v="456"/>
    <x v="782"/>
    <n v="0"/>
    <x v="1"/>
    <x v="3"/>
    <x v="1"/>
    <x v="0"/>
    <x v="3"/>
    <x v="3"/>
    <x v="3"/>
    <x v="1"/>
    <x v="0"/>
    <x v="5"/>
  </r>
  <r>
    <x v="1"/>
    <x v="3"/>
    <x v="3"/>
    <x v="0"/>
    <x v="288"/>
    <x v="903"/>
    <n v="0"/>
    <x v="1"/>
    <x v="3"/>
    <x v="1"/>
    <x v="0"/>
    <x v="3"/>
    <x v="3"/>
    <x v="3"/>
    <x v="1"/>
    <x v="0"/>
    <x v="5"/>
  </r>
  <r>
    <x v="1"/>
    <x v="3"/>
    <x v="3"/>
    <x v="0"/>
    <x v="41"/>
    <x v="876"/>
    <n v="2099.7199999999998"/>
    <x v="1"/>
    <x v="3"/>
    <x v="1"/>
    <x v="0"/>
    <x v="3"/>
    <x v="3"/>
    <x v="3"/>
    <x v="3"/>
    <x v="0"/>
    <x v="3"/>
  </r>
  <r>
    <x v="1"/>
    <x v="3"/>
    <x v="3"/>
    <x v="0"/>
    <x v="71"/>
    <x v="87"/>
    <n v="0"/>
    <x v="1"/>
    <x v="3"/>
    <x v="1"/>
    <x v="0"/>
    <x v="3"/>
    <x v="3"/>
    <x v="3"/>
    <x v="2"/>
    <x v="0"/>
    <x v="4"/>
  </r>
  <r>
    <x v="1"/>
    <x v="3"/>
    <x v="3"/>
    <x v="0"/>
    <x v="382"/>
    <x v="631"/>
    <n v="0"/>
    <x v="1"/>
    <x v="3"/>
    <x v="1"/>
    <x v="0"/>
    <x v="3"/>
    <x v="3"/>
    <x v="3"/>
    <x v="3"/>
    <x v="0"/>
    <x v="5"/>
  </r>
  <r>
    <x v="1"/>
    <x v="3"/>
    <x v="3"/>
    <x v="0"/>
    <x v="528"/>
    <x v="965"/>
    <n v="0"/>
    <x v="1"/>
    <x v="3"/>
    <x v="1"/>
    <x v="0"/>
    <x v="3"/>
    <x v="3"/>
    <x v="3"/>
    <x v="3"/>
    <x v="0"/>
    <x v="5"/>
  </r>
  <r>
    <x v="1"/>
    <x v="3"/>
    <x v="3"/>
    <x v="0"/>
    <x v="473"/>
    <x v="826"/>
    <n v="0"/>
    <x v="1"/>
    <x v="3"/>
    <x v="1"/>
    <x v="0"/>
    <x v="3"/>
    <x v="3"/>
    <x v="3"/>
    <x v="3"/>
    <x v="1"/>
    <x v="7"/>
  </r>
  <r>
    <x v="1"/>
    <x v="3"/>
    <x v="3"/>
    <x v="0"/>
    <x v="108"/>
    <x v="137"/>
    <n v="0"/>
    <x v="1"/>
    <x v="3"/>
    <x v="1"/>
    <x v="0"/>
    <x v="3"/>
    <x v="3"/>
    <x v="3"/>
    <x v="0"/>
    <x v="0"/>
    <x v="5"/>
  </r>
  <r>
    <x v="1"/>
    <x v="3"/>
    <x v="3"/>
    <x v="0"/>
    <x v="151"/>
    <x v="783"/>
    <n v="0"/>
    <x v="1"/>
    <x v="3"/>
    <x v="1"/>
    <x v="0"/>
    <x v="3"/>
    <x v="3"/>
    <x v="3"/>
    <x v="0"/>
    <x v="0"/>
    <x v="3"/>
  </r>
  <r>
    <x v="1"/>
    <x v="3"/>
    <x v="3"/>
    <x v="0"/>
    <x v="13"/>
    <x v="353"/>
    <n v="82090009.640000001"/>
    <x v="1"/>
    <x v="3"/>
    <x v="1"/>
    <x v="0"/>
    <x v="3"/>
    <x v="3"/>
    <x v="3"/>
    <x v="1"/>
    <x v="0"/>
    <x v="1"/>
  </r>
  <r>
    <x v="1"/>
    <x v="3"/>
    <x v="3"/>
    <x v="0"/>
    <x v="41"/>
    <x v="359"/>
    <n v="0"/>
    <x v="1"/>
    <x v="3"/>
    <x v="1"/>
    <x v="0"/>
    <x v="3"/>
    <x v="3"/>
    <x v="3"/>
    <x v="3"/>
    <x v="0"/>
    <x v="7"/>
  </r>
  <r>
    <x v="1"/>
    <x v="3"/>
    <x v="3"/>
    <x v="0"/>
    <x v="18"/>
    <x v="740"/>
    <n v="0"/>
    <x v="1"/>
    <x v="3"/>
    <x v="1"/>
    <x v="0"/>
    <x v="3"/>
    <x v="3"/>
    <x v="3"/>
    <x v="3"/>
    <x v="0"/>
    <x v="0"/>
  </r>
  <r>
    <x v="1"/>
    <x v="3"/>
    <x v="3"/>
    <x v="0"/>
    <x v="41"/>
    <x v="603"/>
    <n v="319663.93"/>
    <x v="1"/>
    <x v="3"/>
    <x v="1"/>
    <x v="0"/>
    <x v="3"/>
    <x v="3"/>
    <x v="3"/>
    <x v="3"/>
    <x v="0"/>
    <x v="5"/>
  </r>
  <r>
    <x v="1"/>
    <x v="3"/>
    <x v="3"/>
    <x v="0"/>
    <x v="140"/>
    <x v="355"/>
    <n v="0"/>
    <x v="1"/>
    <x v="3"/>
    <x v="1"/>
    <x v="0"/>
    <x v="3"/>
    <x v="3"/>
    <x v="3"/>
    <x v="0"/>
    <x v="0"/>
    <x v="0"/>
  </r>
  <r>
    <x v="1"/>
    <x v="3"/>
    <x v="3"/>
    <x v="0"/>
    <x v="75"/>
    <x v="91"/>
    <n v="21706720.289999999"/>
    <x v="1"/>
    <x v="3"/>
    <x v="1"/>
    <x v="0"/>
    <x v="3"/>
    <x v="3"/>
    <x v="3"/>
    <x v="3"/>
    <x v="1"/>
    <x v="2"/>
  </r>
  <r>
    <x v="1"/>
    <x v="3"/>
    <x v="3"/>
    <x v="0"/>
    <x v="382"/>
    <x v="1149"/>
    <n v="0"/>
    <x v="1"/>
    <x v="3"/>
    <x v="1"/>
    <x v="0"/>
    <x v="3"/>
    <x v="3"/>
    <x v="3"/>
    <x v="3"/>
    <x v="0"/>
    <x v="0"/>
  </r>
  <r>
    <x v="1"/>
    <x v="3"/>
    <x v="3"/>
    <x v="0"/>
    <x v="136"/>
    <x v="1311"/>
    <n v="5020105.18"/>
    <x v="1"/>
    <x v="3"/>
    <x v="1"/>
    <x v="0"/>
    <x v="3"/>
    <x v="3"/>
    <x v="3"/>
    <x v="3"/>
    <x v="0"/>
    <x v="5"/>
  </r>
  <r>
    <x v="1"/>
    <x v="3"/>
    <x v="3"/>
    <x v="0"/>
    <x v="1"/>
    <x v="1101"/>
    <n v="0"/>
    <x v="1"/>
    <x v="3"/>
    <x v="1"/>
    <x v="0"/>
    <x v="3"/>
    <x v="3"/>
    <x v="3"/>
    <x v="3"/>
    <x v="0"/>
    <x v="6"/>
  </r>
  <r>
    <x v="1"/>
    <x v="3"/>
    <x v="3"/>
    <x v="0"/>
    <x v="382"/>
    <x v="1149"/>
    <n v="0"/>
    <x v="1"/>
    <x v="3"/>
    <x v="1"/>
    <x v="0"/>
    <x v="3"/>
    <x v="3"/>
    <x v="3"/>
    <x v="3"/>
    <x v="0"/>
    <x v="6"/>
  </r>
  <r>
    <x v="1"/>
    <x v="3"/>
    <x v="3"/>
    <x v="0"/>
    <x v="123"/>
    <x v="163"/>
    <n v="0"/>
    <x v="1"/>
    <x v="3"/>
    <x v="1"/>
    <x v="0"/>
    <x v="3"/>
    <x v="3"/>
    <x v="3"/>
    <x v="0"/>
    <x v="0"/>
    <x v="2"/>
  </r>
  <r>
    <x v="1"/>
    <x v="3"/>
    <x v="3"/>
    <x v="0"/>
    <x v="111"/>
    <x v="841"/>
    <n v="0"/>
    <x v="1"/>
    <x v="3"/>
    <x v="1"/>
    <x v="0"/>
    <x v="3"/>
    <x v="3"/>
    <x v="3"/>
    <x v="3"/>
    <x v="0"/>
    <x v="3"/>
  </r>
  <r>
    <x v="1"/>
    <x v="3"/>
    <x v="3"/>
    <x v="0"/>
    <x v="11"/>
    <x v="816"/>
    <n v="0"/>
    <x v="1"/>
    <x v="3"/>
    <x v="1"/>
    <x v="0"/>
    <x v="3"/>
    <x v="3"/>
    <x v="3"/>
    <x v="1"/>
    <x v="0"/>
    <x v="2"/>
  </r>
  <r>
    <x v="1"/>
    <x v="3"/>
    <x v="3"/>
    <x v="0"/>
    <x v="64"/>
    <x v="77"/>
    <n v="0"/>
    <x v="1"/>
    <x v="3"/>
    <x v="1"/>
    <x v="0"/>
    <x v="3"/>
    <x v="3"/>
    <x v="3"/>
    <x v="0"/>
    <x v="0"/>
    <x v="6"/>
  </r>
  <r>
    <x v="1"/>
    <x v="3"/>
    <x v="3"/>
    <x v="0"/>
    <x v="13"/>
    <x v="1164"/>
    <n v="1378.52"/>
    <x v="1"/>
    <x v="3"/>
    <x v="1"/>
    <x v="0"/>
    <x v="3"/>
    <x v="3"/>
    <x v="3"/>
    <x v="3"/>
    <x v="0"/>
    <x v="4"/>
  </r>
  <r>
    <x v="1"/>
    <x v="3"/>
    <x v="3"/>
    <x v="0"/>
    <x v="5"/>
    <x v="1076"/>
    <n v="0"/>
    <x v="1"/>
    <x v="3"/>
    <x v="1"/>
    <x v="0"/>
    <x v="3"/>
    <x v="3"/>
    <x v="3"/>
    <x v="3"/>
    <x v="0"/>
    <x v="3"/>
  </r>
  <r>
    <x v="1"/>
    <x v="3"/>
    <x v="3"/>
    <x v="0"/>
    <x v="418"/>
    <x v="695"/>
    <n v="0"/>
    <x v="1"/>
    <x v="3"/>
    <x v="1"/>
    <x v="0"/>
    <x v="3"/>
    <x v="3"/>
    <x v="3"/>
    <x v="3"/>
    <x v="0"/>
    <x v="7"/>
  </r>
  <r>
    <x v="1"/>
    <x v="3"/>
    <x v="3"/>
    <x v="0"/>
    <x v="18"/>
    <x v="1200"/>
    <n v="0"/>
    <x v="1"/>
    <x v="3"/>
    <x v="1"/>
    <x v="0"/>
    <x v="3"/>
    <x v="3"/>
    <x v="3"/>
    <x v="3"/>
    <x v="0"/>
    <x v="3"/>
  </r>
  <r>
    <x v="1"/>
    <x v="3"/>
    <x v="3"/>
    <x v="0"/>
    <x v="50"/>
    <x v="164"/>
    <n v="0"/>
    <x v="1"/>
    <x v="3"/>
    <x v="1"/>
    <x v="0"/>
    <x v="3"/>
    <x v="3"/>
    <x v="3"/>
    <x v="0"/>
    <x v="0"/>
    <x v="0"/>
  </r>
  <r>
    <x v="1"/>
    <x v="3"/>
    <x v="3"/>
    <x v="0"/>
    <x v="138"/>
    <x v="190"/>
    <n v="0"/>
    <x v="1"/>
    <x v="3"/>
    <x v="1"/>
    <x v="0"/>
    <x v="3"/>
    <x v="3"/>
    <x v="3"/>
    <x v="3"/>
    <x v="0"/>
    <x v="2"/>
  </r>
  <r>
    <x v="1"/>
    <x v="3"/>
    <x v="3"/>
    <x v="0"/>
    <x v="140"/>
    <x v="355"/>
    <n v="0"/>
    <x v="1"/>
    <x v="3"/>
    <x v="1"/>
    <x v="0"/>
    <x v="3"/>
    <x v="3"/>
    <x v="3"/>
    <x v="0"/>
    <x v="0"/>
    <x v="1"/>
  </r>
  <r>
    <x v="1"/>
    <x v="3"/>
    <x v="3"/>
    <x v="0"/>
    <x v="373"/>
    <x v="617"/>
    <n v="-5349269.8099999996"/>
    <x v="1"/>
    <x v="3"/>
    <x v="1"/>
    <x v="0"/>
    <x v="3"/>
    <x v="3"/>
    <x v="3"/>
    <x v="3"/>
    <x v="0"/>
    <x v="7"/>
  </r>
  <r>
    <x v="1"/>
    <x v="3"/>
    <x v="3"/>
    <x v="0"/>
    <x v="111"/>
    <x v="841"/>
    <n v="0"/>
    <x v="1"/>
    <x v="3"/>
    <x v="1"/>
    <x v="0"/>
    <x v="3"/>
    <x v="3"/>
    <x v="3"/>
    <x v="3"/>
    <x v="0"/>
    <x v="1"/>
  </r>
  <r>
    <x v="1"/>
    <x v="3"/>
    <x v="3"/>
    <x v="0"/>
    <x v="11"/>
    <x v="1224"/>
    <n v="449556.87"/>
    <x v="1"/>
    <x v="3"/>
    <x v="1"/>
    <x v="0"/>
    <x v="3"/>
    <x v="3"/>
    <x v="3"/>
    <x v="3"/>
    <x v="0"/>
    <x v="1"/>
  </r>
  <r>
    <x v="1"/>
    <x v="3"/>
    <x v="3"/>
    <x v="0"/>
    <x v="498"/>
    <x v="898"/>
    <n v="1021401.55"/>
    <x v="1"/>
    <x v="3"/>
    <x v="1"/>
    <x v="0"/>
    <x v="3"/>
    <x v="3"/>
    <x v="3"/>
    <x v="1"/>
    <x v="0"/>
    <x v="7"/>
  </r>
  <r>
    <x v="1"/>
    <x v="3"/>
    <x v="3"/>
    <x v="0"/>
    <x v="519"/>
    <x v="945"/>
    <n v="197126.58"/>
    <x v="1"/>
    <x v="3"/>
    <x v="1"/>
    <x v="0"/>
    <x v="3"/>
    <x v="3"/>
    <x v="3"/>
    <x v="3"/>
    <x v="0"/>
    <x v="6"/>
  </r>
  <r>
    <x v="1"/>
    <x v="3"/>
    <x v="3"/>
    <x v="0"/>
    <x v="610"/>
    <x v="1179"/>
    <n v="2223541.44"/>
    <x v="1"/>
    <x v="3"/>
    <x v="1"/>
    <x v="0"/>
    <x v="3"/>
    <x v="3"/>
    <x v="3"/>
    <x v="3"/>
    <x v="1"/>
    <x v="1"/>
  </r>
  <r>
    <x v="1"/>
    <x v="3"/>
    <x v="3"/>
    <x v="0"/>
    <x v="110"/>
    <x v="1016"/>
    <n v="901553.35"/>
    <x v="1"/>
    <x v="3"/>
    <x v="1"/>
    <x v="0"/>
    <x v="3"/>
    <x v="3"/>
    <x v="3"/>
    <x v="3"/>
    <x v="0"/>
    <x v="2"/>
  </r>
  <r>
    <x v="1"/>
    <x v="3"/>
    <x v="3"/>
    <x v="0"/>
    <x v="438"/>
    <x v="745"/>
    <n v="0"/>
    <x v="1"/>
    <x v="3"/>
    <x v="1"/>
    <x v="0"/>
    <x v="3"/>
    <x v="3"/>
    <x v="3"/>
    <x v="6"/>
    <x v="1"/>
    <x v="4"/>
  </r>
  <r>
    <x v="1"/>
    <x v="3"/>
    <x v="3"/>
    <x v="0"/>
    <x v="236"/>
    <x v="364"/>
    <n v="9834612.4800000004"/>
    <x v="1"/>
    <x v="3"/>
    <x v="1"/>
    <x v="0"/>
    <x v="3"/>
    <x v="3"/>
    <x v="3"/>
    <x v="3"/>
    <x v="0"/>
    <x v="3"/>
  </r>
  <r>
    <x v="1"/>
    <x v="3"/>
    <x v="3"/>
    <x v="0"/>
    <x v="298"/>
    <x v="486"/>
    <n v="0"/>
    <x v="1"/>
    <x v="3"/>
    <x v="1"/>
    <x v="0"/>
    <x v="3"/>
    <x v="3"/>
    <x v="3"/>
    <x v="5"/>
    <x v="1"/>
    <x v="6"/>
  </r>
  <r>
    <x v="1"/>
    <x v="3"/>
    <x v="3"/>
    <x v="0"/>
    <x v="363"/>
    <x v="599"/>
    <n v="224546.75"/>
    <x v="1"/>
    <x v="3"/>
    <x v="1"/>
    <x v="0"/>
    <x v="3"/>
    <x v="3"/>
    <x v="3"/>
    <x v="2"/>
    <x v="1"/>
    <x v="3"/>
  </r>
  <r>
    <x v="1"/>
    <x v="3"/>
    <x v="3"/>
    <x v="0"/>
    <x v="41"/>
    <x v="1257"/>
    <n v="20260.29"/>
    <x v="1"/>
    <x v="3"/>
    <x v="1"/>
    <x v="0"/>
    <x v="3"/>
    <x v="3"/>
    <x v="3"/>
    <x v="3"/>
    <x v="0"/>
    <x v="1"/>
  </r>
  <r>
    <x v="1"/>
    <x v="3"/>
    <x v="3"/>
    <x v="0"/>
    <x v="13"/>
    <x v="245"/>
    <n v="0"/>
    <x v="1"/>
    <x v="3"/>
    <x v="1"/>
    <x v="0"/>
    <x v="3"/>
    <x v="3"/>
    <x v="3"/>
    <x v="3"/>
    <x v="0"/>
    <x v="2"/>
  </r>
  <r>
    <x v="1"/>
    <x v="3"/>
    <x v="3"/>
    <x v="0"/>
    <x v="119"/>
    <x v="407"/>
    <n v="0"/>
    <x v="1"/>
    <x v="3"/>
    <x v="1"/>
    <x v="0"/>
    <x v="3"/>
    <x v="3"/>
    <x v="3"/>
    <x v="0"/>
    <x v="0"/>
    <x v="7"/>
  </r>
  <r>
    <x v="1"/>
    <x v="3"/>
    <x v="3"/>
    <x v="0"/>
    <x v="531"/>
    <x v="968"/>
    <n v="0"/>
    <x v="1"/>
    <x v="3"/>
    <x v="1"/>
    <x v="0"/>
    <x v="3"/>
    <x v="3"/>
    <x v="3"/>
    <x v="3"/>
    <x v="0"/>
    <x v="5"/>
  </r>
  <r>
    <x v="1"/>
    <x v="3"/>
    <x v="3"/>
    <x v="0"/>
    <x v="18"/>
    <x v="1249"/>
    <n v="0"/>
    <x v="1"/>
    <x v="3"/>
    <x v="1"/>
    <x v="0"/>
    <x v="3"/>
    <x v="3"/>
    <x v="3"/>
    <x v="3"/>
    <x v="0"/>
    <x v="5"/>
  </r>
  <r>
    <x v="1"/>
    <x v="3"/>
    <x v="3"/>
    <x v="0"/>
    <x v="63"/>
    <x v="229"/>
    <n v="357678.74"/>
    <x v="1"/>
    <x v="3"/>
    <x v="1"/>
    <x v="0"/>
    <x v="3"/>
    <x v="3"/>
    <x v="3"/>
    <x v="3"/>
    <x v="0"/>
    <x v="5"/>
  </r>
  <r>
    <x v="1"/>
    <x v="3"/>
    <x v="3"/>
    <x v="0"/>
    <x v="5"/>
    <x v="776"/>
    <n v="2875639.61"/>
    <x v="1"/>
    <x v="3"/>
    <x v="1"/>
    <x v="0"/>
    <x v="3"/>
    <x v="3"/>
    <x v="3"/>
    <x v="1"/>
    <x v="1"/>
    <x v="1"/>
  </r>
  <r>
    <x v="1"/>
    <x v="3"/>
    <x v="3"/>
    <x v="0"/>
    <x v="18"/>
    <x v="859"/>
    <n v="117252.73"/>
    <x v="1"/>
    <x v="3"/>
    <x v="1"/>
    <x v="0"/>
    <x v="3"/>
    <x v="3"/>
    <x v="3"/>
    <x v="3"/>
    <x v="0"/>
    <x v="7"/>
  </r>
  <r>
    <x v="1"/>
    <x v="3"/>
    <x v="3"/>
    <x v="0"/>
    <x v="547"/>
    <x v="1006"/>
    <n v="302973.78999999998"/>
    <x v="1"/>
    <x v="3"/>
    <x v="1"/>
    <x v="0"/>
    <x v="3"/>
    <x v="3"/>
    <x v="3"/>
    <x v="2"/>
    <x v="2"/>
    <x v="7"/>
  </r>
  <r>
    <x v="1"/>
    <x v="3"/>
    <x v="3"/>
    <x v="0"/>
    <x v="13"/>
    <x v="1083"/>
    <n v="0"/>
    <x v="1"/>
    <x v="3"/>
    <x v="1"/>
    <x v="0"/>
    <x v="3"/>
    <x v="3"/>
    <x v="3"/>
    <x v="3"/>
    <x v="0"/>
    <x v="6"/>
  </r>
  <r>
    <x v="1"/>
    <x v="3"/>
    <x v="3"/>
    <x v="0"/>
    <x v="16"/>
    <x v="187"/>
    <n v="0"/>
    <x v="1"/>
    <x v="3"/>
    <x v="1"/>
    <x v="0"/>
    <x v="3"/>
    <x v="3"/>
    <x v="3"/>
    <x v="0"/>
    <x v="0"/>
    <x v="1"/>
  </r>
  <r>
    <x v="1"/>
    <x v="3"/>
    <x v="3"/>
    <x v="0"/>
    <x v="473"/>
    <x v="826"/>
    <n v="0"/>
    <x v="1"/>
    <x v="3"/>
    <x v="1"/>
    <x v="0"/>
    <x v="3"/>
    <x v="3"/>
    <x v="3"/>
    <x v="3"/>
    <x v="1"/>
    <x v="1"/>
  </r>
  <r>
    <x v="1"/>
    <x v="3"/>
    <x v="3"/>
    <x v="0"/>
    <x v="13"/>
    <x v="1083"/>
    <n v="0"/>
    <x v="1"/>
    <x v="3"/>
    <x v="1"/>
    <x v="0"/>
    <x v="3"/>
    <x v="3"/>
    <x v="3"/>
    <x v="3"/>
    <x v="0"/>
    <x v="5"/>
  </r>
  <r>
    <x v="1"/>
    <x v="3"/>
    <x v="3"/>
    <x v="0"/>
    <x v="1"/>
    <x v="1170"/>
    <n v="0"/>
    <x v="1"/>
    <x v="3"/>
    <x v="1"/>
    <x v="0"/>
    <x v="3"/>
    <x v="3"/>
    <x v="3"/>
    <x v="3"/>
    <x v="0"/>
    <x v="2"/>
  </r>
  <r>
    <x v="1"/>
    <x v="3"/>
    <x v="3"/>
    <x v="0"/>
    <x v="254"/>
    <x v="402"/>
    <n v="0"/>
    <x v="1"/>
    <x v="3"/>
    <x v="1"/>
    <x v="0"/>
    <x v="3"/>
    <x v="3"/>
    <x v="3"/>
    <x v="3"/>
    <x v="1"/>
    <x v="6"/>
  </r>
  <r>
    <x v="1"/>
    <x v="3"/>
    <x v="3"/>
    <x v="0"/>
    <x v="416"/>
    <x v="687"/>
    <n v="0"/>
    <x v="1"/>
    <x v="3"/>
    <x v="1"/>
    <x v="0"/>
    <x v="3"/>
    <x v="3"/>
    <x v="3"/>
    <x v="1"/>
    <x v="0"/>
    <x v="4"/>
  </r>
  <r>
    <x v="1"/>
    <x v="3"/>
    <x v="3"/>
    <x v="0"/>
    <x v="41"/>
    <x v="1287"/>
    <n v="0"/>
    <x v="1"/>
    <x v="3"/>
    <x v="1"/>
    <x v="0"/>
    <x v="3"/>
    <x v="3"/>
    <x v="3"/>
    <x v="3"/>
    <x v="0"/>
    <x v="2"/>
  </r>
  <r>
    <x v="1"/>
    <x v="3"/>
    <x v="3"/>
    <x v="0"/>
    <x v="394"/>
    <x v="653"/>
    <n v="0"/>
    <x v="1"/>
    <x v="3"/>
    <x v="1"/>
    <x v="0"/>
    <x v="3"/>
    <x v="3"/>
    <x v="3"/>
    <x v="3"/>
    <x v="1"/>
    <x v="5"/>
  </r>
  <r>
    <x v="1"/>
    <x v="3"/>
    <x v="3"/>
    <x v="0"/>
    <x v="94"/>
    <x v="113"/>
    <n v="0"/>
    <x v="1"/>
    <x v="3"/>
    <x v="1"/>
    <x v="0"/>
    <x v="3"/>
    <x v="3"/>
    <x v="3"/>
    <x v="0"/>
    <x v="0"/>
    <x v="5"/>
  </r>
  <r>
    <x v="1"/>
    <x v="3"/>
    <x v="3"/>
    <x v="0"/>
    <x v="88"/>
    <x v="412"/>
    <n v="0"/>
    <x v="1"/>
    <x v="3"/>
    <x v="1"/>
    <x v="0"/>
    <x v="3"/>
    <x v="3"/>
    <x v="3"/>
    <x v="0"/>
    <x v="0"/>
    <x v="1"/>
  </r>
  <r>
    <x v="1"/>
    <x v="3"/>
    <x v="3"/>
    <x v="0"/>
    <x v="392"/>
    <x v="651"/>
    <n v="0"/>
    <x v="1"/>
    <x v="3"/>
    <x v="1"/>
    <x v="0"/>
    <x v="3"/>
    <x v="3"/>
    <x v="3"/>
    <x v="3"/>
    <x v="0"/>
    <x v="6"/>
  </r>
  <r>
    <x v="1"/>
    <x v="3"/>
    <x v="3"/>
    <x v="0"/>
    <x v="174"/>
    <x v="258"/>
    <n v="-38306.400000000001"/>
    <x v="1"/>
    <x v="3"/>
    <x v="1"/>
    <x v="0"/>
    <x v="3"/>
    <x v="3"/>
    <x v="3"/>
    <x v="3"/>
    <x v="0"/>
    <x v="4"/>
  </r>
  <r>
    <x v="1"/>
    <x v="3"/>
    <x v="3"/>
    <x v="0"/>
    <x v="43"/>
    <x v="471"/>
    <n v="55614190.82"/>
    <x v="1"/>
    <x v="3"/>
    <x v="1"/>
    <x v="0"/>
    <x v="3"/>
    <x v="3"/>
    <x v="3"/>
    <x v="5"/>
    <x v="0"/>
    <x v="6"/>
  </r>
  <r>
    <x v="1"/>
    <x v="3"/>
    <x v="3"/>
    <x v="0"/>
    <x v="1"/>
    <x v="1235"/>
    <n v="0"/>
    <x v="1"/>
    <x v="3"/>
    <x v="1"/>
    <x v="0"/>
    <x v="3"/>
    <x v="3"/>
    <x v="3"/>
    <x v="3"/>
    <x v="0"/>
    <x v="5"/>
  </r>
  <r>
    <x v="1"/>
    <x v="3"/>
    <x v="3"/>
    <x v="0"/>
    <x v="18"/>
    <x v="1122"/>
    <n v="0"/>
    <x v="1"/>
    <x v="3"/>
    <x v="1"/>
    <x v="0"/>
    <x v="3"/>
    <x v="3"/>
    <x v="3"/>
    <x v="3"/>
    <x v="0"/>
    <x v="7"/>
  </r>
  <r>
    <x v="1"/>
    <x v="3"/>
    <x v="3"/>
    <x v="0"/>
    <x v="17"/>
    <x v="17"/>
    <n v="0"/>
    <x v="1"/>
    <x v="3"/>
    <x v="1"/>
    <x v="0"/>
    <x v="3"/>
    <x v="3"/>
    <x v="3"/>
    <x v="5"/>
    <x v="0"/>
    <x v="6"/>
  </r>
  <r>
    <x v="1"/>
    <x v="3"/>
    <x v="3"/>
    <x v="0"/>
    <x v="361"/>
    <x v="596"/>
    <n v="889193.22"/>
    <x v="1"/>
    <x v="3"/>
    <x v="1"/>
    <x v="0"/>
    <x v="3"/>
    <x v="3"/>
    <x v="3"/>
    <x v="2"/>
    <x v="2"/>
    <x v="4"/>
  </r>
  <r>
    <x v="1"/>
    <x v="3"/>
    <x v="3"/>
    <x v="0"/>
    <x v="41"/>
    <x v="830"/>
    <n v="0"/>
    <x v="1"/>
    <x v="3"/>
    <x v="1"/>
    <x v="0"/>
    <x v="3"/>
    <x v="3"/>
    <x v="3"/>
    <x v="3"/>
    <x v="0"/>
    <x v="4"/>
  </r>
  <r>
    <x v="1"/>
    <x v="3"/>
    <x v="3"/>
    <x v="0"/>
    <x v="373"/>
    <x v="617"/>
    <n v="-5353228.62"/>
    <x v="1"/>
    <x v="3"/>
    <x v="1"/>
    <x v="0"/>
    <x v="3"/>
    <x v="3"/>
    <x v="3"/>
    <x v="3"/>
    <x v="0"/>
    <x v="6"/>
  </r>
  <r>
    <x v="1"/>
    <x v="3"/>
    <x v="3"/>
    <x v="0"/>
    <x v="12"/>
    <x v="12"/>
    <n v="556617.67000000004"/>
    <x v="1"/>
    <x v="3"/>
    <x v="1"/>
    <x v="0"/>
    <x v="3"/>
    <x v="3"/>
    <x v="3"/>
    <x v="2"/>
    <x v="0"/>
    <x v="1"/>
  </r>
  <r>
    <x v="1"/>
    <x v="3"/>
    <x v="3"/>
    <x v="0"/>
    <x v="4"/>
    <x v="693"/>
    <n v="0"/>
    <x v="1"/>
    <x v="3"/>
    <x v="1"/>
    <x v="0"/>
    <x v="3"/>
    <x v="3"/>
    <x v="3"/>
    <x v="3"/>
    <x v="0"/>
    <x v="6"/>
  </r>
  <r>
    <x v="1"/>
    <x v="3"/>
    <x v="3"/>
    <x v="0"/>
    <x v="541"/>
    <x v="989"/>
    <n v="0"/>
    <x v="1"/>
    <x v="3"/>
    <x v="1"/>
    <x v="0"/>
    <x v="3"/>
    <x v="3"/>
    <x v="3"/>
    <x v="3"/>
    <x v="1"/>
    <x v="2"/>
  </r>
  <r>
    <x v="1"/>
    <x v="3"/>
    <x v="3"/>
    <x v="0"/>
    <x v="11"/>
    <x v="160"/>
    <n v="0"/>
    <x v="1"/>
    <x v="3"/>
    <x v="1"/>
    <x v="0"/>
    <x v="3"/>
    <x v="3"/>
    <x v="3"/>
    <x v="3"/>
    <x v="0"/>
    <x v="3"/>
  </r>
  <r>
    <x v="1"/>
    <x v="3"/>
    <x v="3"/>
    <x v="0"/>
    <x v="1"/>
    <x v="436"/>
    <n v="0"/>
    <x v="1"/>
    <x v="3"/>
    <x v="1"/>
    <x v="0"/>
    <x v="3"/>
    <x v="3"/>
    <x v="3"/>
    <x v="3"/>
    <x v="0"/>
    <x v="6"/>
  </r>
  <r>
    <x v="1"/>
    <x v="3"/>
    <x v="3"/>
    <x v="0"/>
    <x v="70"/>
    <x v="86"/>
    <n v="340075.15"/>
    <x v="1"/>
    <x v="3"/>
    <x v="1"/>
    <x v="0"/>
    <x v="3"/>
    <x v="3"/>
    <x v="3"/>
    <x v="3"/>
    <x v="1"/>
    <x v="7"/>
  </r>
  <r>
    <x v="1"/>
    <x v="3"/>
    <x v="3"/>
    <x v="0"/>
    <x v="228"/>
    <x v="895"/>
    <n v="7353433.3899999997"/>
    <x v="1"/>
    <x v="3"/>
    <x v="1"/>
    <x v="0"/>
    <x v="3"/>
    <x v="3"/>
    <x v="3"/>
    <x v="4"/>
    <x v="0"/>
    <x v="3"/>
  </r>
  <r>
    <x v="1"/>
    <x v="3"/>
    <x v="3"/>
    <x v="0"/>
    <x v="409"/>
    <x v="679"/>
    <n v="19489.16"/>
    <x v="1"/>
    <x v="3"/>
    <x v="1"/>
    <x v="0"/>
    <x v="3"/>
    <x v="3"/>
    <x v="3"/>
    <x v="2"/>
    <x v="0"/>
    <x v="0"/>
  </r>
  <r>
    <x v="1"/>
    <x v="3"/>
    <x v="3"/>
    <x v="0"/>
    <x v="138"/>
    <x v="190"/>
    <n v="0"/>
    <x v="1"/>
    <x v="3"/>
    <x v="1"/>
    <x v="0"/>
    <x v="3"/>
    <x v="3"/>
    <x v="3"/>
    <x v="3"/>
    <x v="0"/>
    <x v="6"/>
  </r>
  <r>
    <x v="1"/>
    <x v="3"/>
    <x v="3"/>
    <x v="0"/>
    <x v="41"/>
    <x v="1293"/>
    <n v="2782.62"/>
    <x v="1"/>
    <x v="3"/>
    <x v="1"/>
    <x v="0"/>
    <x v="3"/>
    <x v="3"/>
    <x v="3"/>
    <x v="3"/>
    <x v="0"/>
    <x v="2"/>
  </r>
  <r>
    <x v="1"/>
    <x v="3"/>
    <x v="3"/>
    <x v="0"/>
    <x v="481"/>
    <x v="849"/>
    <n v="231510.31"/>
    <x v="1"/>
    <x v="3"/>
    <x v="1"/>
    <x v="0"/>
    <x v="3"/>
    <x v="3"/>
    <x v="3"/>
    <x v="1"/>
    <x v="0"/>
    <x v="5"/>
  </r>
  <r>
    <x v="1"/>
    <x v="3"/>
    <x v="3"/>
    <x v="0"/>
    <x v="632"/>
    <x v="1290"/>
    <n v="0"/>
    <x v="1"/>
    <x v="3"/>
    <x v="1"/>
    <x v="0"/>
    <x v="3"/>
    <x v="3"/>
    <x v="3"/>
    <x v="3"/>
    <x v="1"/>
    <x v="7"/>
  </r>
  <r>
    <x v="1"/>
    <x v="3"/>
    <x v="3"/>
    <x v="0"/>
    <x v="13"/>
    <x v="1227"/>
    <n v="602622.6"/>
    <x v="1"/>
    <x v="3"/>
    <x v="1"/>
    <x v="0"/>
    <x v="3"/>
    <x v="3"/>
    <x v="3"/>
    <x v="3"/>
    <x v="0"/>
    <x v="6"/>
  </r>
  <r>
    <x v="1"/>
    <x v="3"/>
    <x v="3"/>
    <x v="0"/>
    <x v="1"/>
    <x v="436"/>
    <n v="0"/>
    <x v="1"/>
    <x v="3"/>
    <x v="1"/>
    <x v="0"/>
    <x v="3"/>
    <x v="3"/>
    <x v="3"/>
    <x v="3"/>
    <x v="0"/>
    <x v="7"/>
  </r>
  <r>
    <x v="1"/>
    <x v="3"/>
    <x v="3"/>
    <x v="0"/>
    <x v="41"/>
    <x v="1303"/>
    <n v="102182.88"/>
    <x v="1"/>
    <x v="3"/>
    <x v="1"/>
    <x v="0"/>
    <x v="3"/>
    <x v="3"/>
    <x v="3"/>
    <x v="3"/>
    <x v="0"/>
    <x v="7"/>
  </r>
  <r>
    <x v="1"/>
    <x v="3"/>
    <x v="3"/>
    <x v="0"/>
    <x v="18"/>
    <x v="790"/>
    <n v="0"/>
    <x v="1"/>
    <x v="3"/>
    <x v="1"/>
    <x v="0"/>
    <x v="3"/>
    <x v="3"/>
    <x v="3"/>
    <x v="3"/>
    <x v="0"/>
    <x v="0"/>
  </r>
  <r>
    <x v="1"/>
    <x v="3"/>
    <x v="3"/>
    <x v="0"/>
    <x v="379"/>
    <x v="1032"/>
    <n v="0"/>
    <x v="1"/>
    <x v="3"/>
    <x v="1"/>
    <x v="0"/>
    <x v="3"/>
    <x v="3"/>
    <x v="3"/>
    <x v="3"/>
    <x v="0"/>
    <x v="5"/>
  </r>
  <r>
    <x v="1"/>
    <x v="3"/>
    <x v="3"/>
    <x v="0"/>
    <x v="63"/>
    <x v="229"/>
    <n v="357678.74"/>
    <x v="1"/>
    <x v="3"/>
    <x v="1"/>
    <x v="0"/>
    <x v="3"/>
    <x v="3"/>
    <x v="3"/>
    <x v="3"/>
    <x v="0"/>
    <x v="2"/>
  </r>
  <r>
    <x v="1"/>
    <x v="3"/>
    <x v="3"/>
    <x v="0"/>
    <x v="328"/>
    <x v="529"/>
    <n v="27242.83"/>
    <x v="1"/>
    <x v="3"/>
    <x v="1"/>
    <x v="0"/>
    <x v="3"/>
    <x v="3"/>
    <x v="3"/>
    <x v="4"/>
    <x v="1"/>
    <x v="4"/>
  </r>
  <r>
    <x v="1"/>
    <x v="3"/>
    <x v="3"/>
    <x v="0"/>
    <x v="11"/>
    <x v="356"/>
    <n v="0"/>
    <x v="1"/>
    <x v="3"/>
    <x v="1"/>
    <x v="0"/>
    <x v="3"/>
    <x v="3"/>
    <x v="3"/>
    <x v="3"/>
    <x v="0"/>
    <x v="0"/>
  </r>
  <r>
    <x v="1"/>
    <x v="3"/>
    <x v="3"/>
    <x v="0"/>
    <x v="281"/>
    <x v="456"/>
    <n v="2875623.93"/>
    <x v="1"/>
    <x v="3"/>
    <x v="1"/>
    <x v="0"/>
    <x v="3"/>
    <x v="3"/>
    <x v="3"/>
    <x v="5"/>
    <x v="1"/>
    <x v="7"/>
  </r>
  <r>
    <x v="1"/>
    <x v="3"/>
    <x v="3"/>
    <x v="0"/>
    <x v="384"/>
    <x v="633"/>
    <n v="0"/>
    <x v="1"/>
    <x v="3"/>
    <x v="1"/>
    <x v="0"/>
    <x v="3"/>
    <x v="3"/>
    <x v="3"/>
    <x v="2"/>
    <x v="0"/>
    <x v="2"/>
  </r>
  <r>
    <x v="1"/>
    <x v="3"/>
    <x v="3"/>
    <x v="0"/>
    <x v="287"/>
    <x v="696"/>
    <n v="0"/>
    <x v="1"/>
    <x v="3"/>
    <x v="1"/>
    <x v="0"/>
    <x v="3"/>
    <x v="3"/>
    <x v="3"/>
    <x v="2"/>
    <x v="1"/>
    <x v="0"/>
  </r>
  <r>
    <x v="1"/>
    <x v="3"/>
    <x v="3"/>
    <x v="0"/>
    <x v="114"/>
    <x v="144"/>
    <n v="263756.82"/>
    <x v="1"/>
    <x v="3"/>
    <x v="1"/>
    <x v="0"/>
    <x v="3"/>
    <x v="3"/>
    <x v="3"/>
    <x v="3"/>
    <x v="1"/>
    <x v="3"/>
  </r>
  <r>
    <x v="1"/>
    <x v="3"/>
    <x v="3"/>
    <x v="0"/>
    <x v="527"/>
    <x v="964"/>
    <n v="0"/>
    <x v="1"/>
    <x v="3"/>
    <x v="1"/>
    <x v="0"/>
    <x v="3"/>
    <x v="3"/>
    <x v="3"/>
    <x v="3"/>
    <x v="0"/>
    <x v="0"/>
  </r>
  <r>
    <x v="1"/>
    <x v="3"/>
    <x v="3"/>
    <x v="0"/>
    <x v="517"/>
    <x v="943"/>
    <n v="0"/>
    <x v="1"/>
    <x v="3"/>
    <x v="1"/>
    <x v="0"/>
    <x v="3"/>
    <x v="3"/>
    <x v="3"/>
    <x v="3"/>
    <x v="1"/>
    <x v="1"/>
  </r>
  <r>
    <x v="1"/>
    <x v="3"/>
    <x v="3"/>
    <x v="0"/>
    <x v="616"/>
    <x v="1207"/>
    <n v="7074.31"/>
    <x v="1"/>
    <x v="3"/>
    <x v="1"/>
    <x v="0"/>
    <x v="3"/>
    <x v="3"/>
    <x v="3"/>
    <x v="3"/>
    <x v="1"/>
    <x v="3"/>
  </r>
  <r>
    <x v="1"/>
    <x v="3"/>
    <x v="3"/>
    <x v="0"/>
    <x v="108"/>
    <x v="613"/>
    <n v="0"/>
    <x v="1"/>
    <x v="3"/>
    <x v="1"/>
    <x v="0"/>
    <x v="3"/>
    <x v="3"/>
    <x v="3"/>
    <x v="2"/>
    <x v="1"/>
    <x v="7"/>
  </r>
  <r>
    <x v="1"/>
    <x v="3"/>
    <x v="3"/>
    <x v="0"/>
    <x v="519"/>
    <x v="945"/>
    <n v="197126.58"/>
    <x v="1"/>
    <x v="3"/>
    <x v="1"/>
    <x v="0"/>
    <x v="3"/>
    <x v="3"/>
    <x v="3"/>
    <x v="3"/>
    <x v="0"/>
    <x v="5"/>
  </r>
  <r>
    <x v="1"/>
    <x v="3"/>
    <x v="3"/>
    <x v="0"/>
    <x v="32"/>
    <x v="564"/>
    <n v="10572509.83"/>
    <x v="1"/>
    <x v="3"/>
    <x v="1"/>
    <x v="0"/>
    <x v="3"/>
    <x v="3"/>
    <x v="3"/>
    <x v="4"/>
    <x v="0"/>
    <x v="0"/>
  </r>
  <r>
    <x v="1"/>
    <x v="3"/>
    <x v="3"/>
    <x v="0"/>
    <x v="189"/>
    <x v="278"/>
    <n v="0"/>
    <x v="1"/>
    <x v="3"/>
    <x v="1"/>
    <x v="0"/>
    <x v="3"/>
    <x v="3"/>
    <x v="3"/>
    <x v="0"/>
    <x v="0"/>
    <x v="2"/>
  </r>
  <r>
    <x v="1"/>
    <x v="3"/>
    <x v="3"/>
    <x v="0"/>
    <x v="41"/>
    <x v="875"/>
    <n v="0"/>
    <x v="1"/>
    <x v="3"/>
    <x v="1"/>
    <x v="0"/>
    <x v="3"/>
    <x v="3"/>
    <x v="3"/>
    <x v="3"/>
    <x v="0"/>
    <x v="2"/>
  </r>
  <r>
    <x v="1"/>
    <x v="3"/>
    <x v="3"/>
    <x v="0"/>
    <x v="11"/>
    <x v="510"/>
    <n v="0"/>
    <x v="1"/>
    <x v="3"/>
    <x v="1"/>
    <x v="0"/>
    <x v="3"/>
    <x v="3"/>
    <x v="3"/>
    <x v="3"/>
    <x v="0"/>
    <x v="5"/>
  </r>
  <r>
    <x v="1"/>
    <x v="3"/>
    <x v="3"/>
    <x v="0"/>
    <x v="18"/>
    <x v="1144"/>
    <n v="0"/>
    <x v="1"/>
    <x v="3"/>
    <x v="1"/>
    <x v="0"/>
    <x v="3"/>
    <x v="3"/>
    <x v="3"/>
    <x v="3"/>
    <x v="0"/>
    <x v="3"/>
  </r>
  <r>
    <x v="1"/>
    <x v="3"/>
    <x v="3"/>
    <x v="0"/>
    <x v="11"/>
    <x v="958"/>
    <n v="0"/>
    <x v="1"/>
    <x v="3"/>
    <x v="1"/>
    <x v="0"/>
    <x v="3"/>
    <x v="3"/>
    <x v="3"/>
    <x v="3"/>
    <x v="0"/>
    <x v="1"/>
  </r>
  <r>
    <x v="1"/>
    <x v="3"/>
    <x v="3"/>
    <x v="0"/>
    <x v="272"/>
    <x v="443"/>
    <n v="1188083.67"/>
    <x v="1"/>
    <x v="3"/>
    <x v="1"/>
    <x v="0"/>
    <x v="3"/>
    <x v="3"/>
    <x v="3"/>
    <x v="0"/>
    <x v="0"/>
    <x v="1"/>
  </r>
  <r>
    <x v="1"/>
    <x v="3"/>
    <x v="3"/>
    <x v="0"/>
    <x v="288"/>
    <x v="1292"/>
    <n v="0"/>
    <x v="1"/>
    <x v="3"/>
    <x v="1"/>
    <x v="0"/>
    <x v="3"/>
    <x v="3"/>
    <x v="3"/>
    <x v="3"/>
    <x v="0"/>
    <x v="1"/>
  </r>
  <r>
    <x v="1"/>
    <x v="3"/>
    <x v="3"/>
    <x v="0"/>
    <x v="18"/>
    <x v="1144"/>
    <n v="0"/>
    <x v="1"/>
    <x v="3"/>
    <x v="1"/>
    <x v="0"/>
    <x v="3"/>
    <x v="3"/>
    <x v="3"/>
    <x v="3"/>
    <x v="0"/>
    <x v="2"/>
  </r>
  <r>
    <x v="1"/>
    <x v="3"/>
    <x v="3"/>
    <x v="0"/>
    <x v="18"/>
    <x v="823"/>
    <n v="14286278.699999999"/>
    <x v="1"/>
    <x v="3"/>
    <x v="1"/>
    <x v="0"/>
    <x v="3"/>
    <x v="3"/>
    <x v="3"/>
    <x v="1"/>
    <x v="0"/>
    <x v="0"/>
  </r>
  <r>
    <x v="1"/>
    <x v="3"/>
    <x v="3"/>
    <x v="0"/>
    <x v="5"/>
    <x v="452"/>
    <n v="2622805.21"/>
    <x v="1"/>
    <x v="3"/>
    <x v="1"/>
    <x v="0"/>
    <x v="3"/>
    <x v="3"/>
    <x v="3"/>
    <x v="3"/>
    <x v="0"/>
    <x v="7"/>
  </r>
  <r>
    <x v="1"/>
    <x v="3"/>
    <x v="3"/>
    <x v="0"/>
    <x v="490"/>
    <x v="865"/>
    <n v="1637235.35"/>
    <x v="1"/>
    <x v="3"/>
    <x v="1"/>
    <x v="0"/>
    <x v="3"/>
    <x v="3"/>
    <x v="3"/>
    <x v="1"/>
    <x v="1"/>
    <x v="3"/>
  </r>
  <r>
    <x v="1"/>
    <x v="3"/>
    <x v="3"/>
    <x v="0"/>
    <x v="597"/>
    <x v="1143"/>
    <n v="370314.83"/>
    <x v="1"/>
    <x v="3"/>
    <x v="1"/>
    <x v="0"/>
    <x v="3"/>
    <x v="3"/>
    <x v="3"/>
    <x v="3"/>
    <x v="1"/>
    <x v="1"/>
  </r>
  <r>
    <x v="1"/>
    <x v="3"/>
    <x v="3"/>
    <x v="0"/>
    <x v="18"/>
    <x v="1018"/>
    <n v="0"/>
    <x v="1"/>
    <x v="3"/>
    <x v="1"/>
    <x v="0"/>
    <x v="3"/>
    <x v="3"/>
    <x v="3"/>
    <x v="3"/>
    <x v="0"/>
    <x v="5"/>
  </r>
  <r>
    <x v="1"/>
    <x v="3"/>
    <x v="3"/>
    <x v="0"/>
    <x v="607"/>
    <x v="1172"/>
    <n v="0"/>
    <x v="1"/>
    <x v="3"/>
    <x v="1"/>
    <x v="0"/>
    <x v="3"/>
    <x v="3"/>
    <x v="3"/>
    <x v="3"/>
    <x v="0"/>
    <x v="3"/>
  </r>
  <r>
    <x v="1"/>
    <x v="3"/>
    <x v="3"/>
    <x v="0"/>
    <x v="460"/>
    <x v="787"/>
    <n v="0"/>
    <x v="1"/>
    <x v="3"/>
    <x v="1"/>
    <x v="0"/>
    <x v="3"/>
    <x v="3"/>
    <x v="3"/>
    <x v="1"/>
    <x v="1"/>
    <x v="0"/>
  </r>
  <r>
    <x v="1"/>
    <x v="3"/>
    <x v="3"/>
    <x v="0"/>
    <x v="11"/>
    <x v="1314"/>
    <n v="14701.77"/>
    <x v="1"/>
    <x v="3"/>
    <x v="1"/>
    <x v="0"/>
    <x v="3"/>
    <x v="3"/>
    <x v="3"/>
    <x v="3"/>
    <x v="0"/>
    <x v="2"/>
  </r>
  <r>
    <x v="1"/>
    <x v="3"/>
    <x v="3"/>
    <x v="0"/>
    <x v="41"/>
    <x v="897"/>
    <n v="1752.22"/>
    <x v="1"/>
    <x v="3"/>
    <x v="1"/>
    <x v="0"/>
    <x v="3"/>
    <x v="3"/>
    <x v="3"/>
    <x v="3"/>
    <x v="0"/>
    <x v="4"/>
  </r>
  <r>
    <x v="1"/>
    <x v="3"/>
    <x v="3"/>
    <x v="0"/>
    <x v="88"/>
    <x v="106"/>
    <n v="1009.28"/>
    <x v="1"/>
    <x v="3"/>
    <x v="1"/>
    <x v="0"/>
    <x v="3"/>
    <x v="3"/>
    <x v="3"/>
    <x v="4"/>
    <x v="0"/>
    <x v="4"/>
  </r>
  <r>
    <x v="1"/>
    <x v="3"/>
    <x v="3"/>
    <x v="0"/>
    <x v="283"/>
    <x v="458"/>
    <n v="0"/>
    <x v="1"/>
    <x v="3"/>
    <x v="1"/>
    <x v="0"/>
    <x v="3"/>
    <x v="3"/>
    <x v="3"/>
    <x v="2"/>
    <x v="1"/>
    <x v="4"/>
  </r>
  <r>
    <x v="1"/>
    <x v="3"/>
    <x v="3"/>
    <x v="0"/>
    <x v="586"/>
    <x v="1111"/>
    <n v="0"/>
    <x v="1"/>
    <x v="3"/>
    <x v="1"/>
    <x v="0"/>
    <x v="3"/>
    <x v="3"/>
    <x v="3"/>
    <x v="3"/>
    <x v="1"/>
    <x v="5"/>
  </r>
  <r>
    <x v="1"/>
    <x v="3"/>
    <x v="3"/>
    <x v="0"/>
    <x v="9"/>
    <x v="9"/>
    <n v="0"/>
    <x v="1"/>
    <x v="3"/>
    <x v="1"/>
    <x v="0"/>
    <x v="3"/>
    <x v="3"/>
    <x v="3"/>
    <x v="0"/>
    <x v="0"/>
    <x v="1"/>
  </r>
  <r>
    <x v="1"/>
    <x v="3"/>
    <x v="3"/>
    <x v="0"/>
    <x v="13"/>
    <x v="1361"/>
    <n v="1879.57"/>
    <x v="1"/>
    <x v="3"/>
    <x v="1"/>
    <x v="0"/>
    <x v="3"/>
    <x v="3"/>
    <x v="3"/>
    <x v="3"/>
    <x v="0"/>
    <x v="3"/>
  </r>
  <r>
    <x v="1"/>
    <x v="3"/>
    <x v="3"/>
    <x v="0"/>
    <x v="1"/>
    <x v="1029"/>
    <n v="0"/>
    <x v="1"/>
    <x v="3"/>
    <x v="1"/>
    <x v="0"/>
    <x v="3"/>
    <x v="3"/>
    <x v="3"/>
    <x v="3"/>
    <x v="0"/>
    <x v="4"/>
  </r>
  <r>
    <x v="1"/>
    <x v="3"/>
    <x v="3"/>
    <x v="0"/>
    <x v="253"/>
    <x v="397"/>
    <n v="51432.959999999999"/>
    <x v="1"/>
    <x v="3"/>
    <x v="1"/>
    <x v="0"/>
    <x v="3"/>
    <x v="3"/>
    <x v="3"/>
    <x v="3"/>
    <x v="0"/>
    <x v="4"/>
  </r>
  <r>
    <x v="1"/>
    <x v="3"/>
    <x v="3"/>
    <x v="0"/>
    <x v="282"/>
    <x v="457"/>
    <n v="-769471.16"/>
    <x v="1"/>
    <x v="3"/>
    <x v="1"/>
    <x v="0"/>
    <x v="3"/>
    <x v="3"/>
    <x v="3"/>
    <x v="3"/>
    <x v="0"/>
    <x v="6"/>
  </r>
  <r>
    <x v="1"/>
    <x v="3"/>
    <x v="3"/>
    <x v="0"/>
    <x v="605"/>
    <x v="1166"/>
    <n v="1172.29"/>
    <x v="1"/>
    <x v="3"/>
    <x v="1"/>
    <x v="0"/>
    <x v="3"/>
    <x v="3"/>
    <x v="3"/>
    <x v="2"/>
    <x v="0"/>
    <x v="1"/>
  </r>
  <r>
    <x v="1"/>
    <x v="3"/>
    <x v="3"/>
    <x v="0"/>
    <x v="140"/>
    <x v="259"/>
    <n v="0"/>
    <x v="1"/>
    <x v="3"/>
    <x v="1"/>
    <x v="0"/>
    <x v="3"/>
    <x v="3"/>
    <x v="3"/>
    <x v="3"/>
    <x v="0"/>
    <x v="2"/>
  </r>
  <r>
    <x v="1"/>
    <x v="3"/>
    <x v="3"/>
    <x v="0"/>
    <x v="415"/>
    <x v="686"/>
    <n v="2338949.94"/>
    <x v="1"/>
    <x v="3"/>
    <x v="1"/>
    <x v="0"/>
    <x v="3"/>
    <x v="3"/>
    <x v="3"/>
    <x v="2"/>
    <x v="1"/>
    <x v="2"/>
  </r>
  <r>
    <x v="1"/>
    <x v="3"/>
    <x v="3"/>
    <x v="0"/>
    <x v="1"/>
    <x v="572"/>
    <n v="3420288.2"/>
    <x v="1"/>
    <x v="3"/>
    <x v="1"/>
    <x v="0"/>
    <x v="3"/>
    <x v="3"/>
    <x v="3"/>
    <x v="3"/>
    <x v="0"/>
    <x v="6"/>
  </r>
  <r>
    <x v="1"/>
    <x v="3"/>
    <x v="3"/>
    <x v="0"/>
    <x v="263"/>
    <x v="418"/>
    <n v="2951425.76"/>
    <x v="1"/>
    <x v="3"/>
    <x v="1"/>
    <x v="0"/>
    <x v="3"/>
    <x v="3"/>
    <x v="3"/>
    <x v="5"/>
    <x v="0"/>
    <x v="5"/>
  </r>
  <r>
    <x v="1"/>
    <x v="3"/>
    <x v="3"/>
    <x v="0"/>
    <x v="18"/>
    <x v="1215"/>
    <n v="0"/>
    <x v="1"/>
    <x v="3"/>
    <x v="1"/>
    <x v="0"/>
    <x v="3"/>
    <x v="3"/>
    <x v="3"/>
    <x v="3"/>
    <x v="0"/>
    <x v="3"/>
  </r>
  <r>
    <x v="1"/>
    <x v="3"/>
    <x v="3"/>
    <x v="0"/>
    <x v="50"/>
    <x v="164"/>
    <n v="0"/>
    <x v="1"/>
    <x v="3"/>
    <x v="1"/>
    <x v="0"/>
    <x v="3"/>
    <x v="3"/>
    <x v="3"/>
    <x v="0"/>
    <x v="0"/>
    <x v="1"/>
  </r>
  <r>
    <x v="1"/>
    <x v="3"/>
    <x v="3"/>
    <x v="0"/>
    <x v="18"/>
    <x v="1067"/>
    <n v="19538276.059999999"/>
    <x v="1"/>
    <x v="3"/>
    <x v="1"/>
    <x v="0"/>
    <x v="3"/>
    <x v="3"/>
    <x v="3"/>
    <x v="3"/>
    <x v="0"/>
    <x v="7"/>
  </r>
  <r>
    <x v="1"/>
    <x v="3"/>
    <x v="3"/>
    <x v="0"/>
    <x v="13"/>
    <x v="842"/>
    <n v="0"/>
    <x v="1"/>
    <x v="3"/>
    <x v="1"/>
    <x v="0"/>
    <x v="3"/>
    <x v="3"/>
    <x v="3"/>
    <x v="1"/>
    <x v="0"/>
    <x v="5"/>
  </r>
  <r>
    <x v="1"/>
    <x v="3"/>
    <x v="3"/>
    <x v="0"/>
    <x v="302"/>
    <x v="491"/>
    <n v="0"/>
    <x v="1"/>
    <x v="3"/>
    <x v="1"/>
    <x v="0"/>
    <x v="3"/>
    <x v="3"/>
    <x v="3"/>
    <x v="1"/>
    <x v="1"/>
    <x v="3"/>
  </r>
  <r>
    <x v="1"/>
    <x v="3"/>
    <x v="3"/>
    <x v="0"/>
    <x v="41"/>
    <x v="827"/>
    <n v="0"/>
    <x v="1"/>
    <x v="3"/>
    <x v="1"/>
    <x v="0"/>
    <x v="3"/>
    <x v="3"/>
    <x v="3"/>
    <x v="3"/>
    <x v="0"/>
    <x v="2"/>
  </r>
  <r>
    <x v="1"/>
    <x v="3"/>
    <x v="3"/>
    <x v="0"/>
    <x v="292"/>
    <x v="479"/>
    <n v="0"/>
    <x v="1"/>
    <x v="3"/>
    <x v="1"/>
    <x v="0"/>
    <x v="3"/>
    <x v="3"/>
    <x v="3"/>
    <x v="5"/>
    <x v="0"/>
    <x v="3"/>
  </r>
  <r>
    <x v="1"/>
    <x v="3"/>
    <x v="3"/>
    <x v="0"/>
    <x v="188"/>
    <x v="277"/>
    <n v="0"/>
    <x v="1"/>
    <x v="3"/>
    <x v="1"/>
    <x v="0"/>
    <x v="3"/>
    <x v="3"/>
    <x v="3"/>
    <x v="2"/>
    <x v="0"/>
    <x v="0"/>
  </r>
  <r>
    <x v="1"/>
    <x v="3"/>
    <x v="3"/>
    <x v="0"/>
    <x v="41"/>
    <x v="1134"/>
    <n v="0"/>
    <x v="1"/>
    <x v="3"/>
    <x v="1"/>
    <x v="0"/>
    <x v="3"/>
    <x v="3"/>
    <x v="3"/>
    <x v="3"/>
    <x v="0"/>
    <x v="2"/>
  </r>
  <r>
    <x v="1"/>
    <x v="3"/>
    <x v="3"/>
    <x v="0"/>
    <x v="11"/>
    <x v="760"/>
    <n v="0"/>
    <x v="1"/>
    <x v="3"/>
    <x v="1"/>
    <x v="0"/>
    <x v="3"/>
    <x v="3"/>
    <x v="3"/>
    <x v="3"/>
    <x v="0"/>
    <x v="6"/>
  </r>
  <r>
    <x v="1"/>
    <x v="3"/>
    <x v="3"/>
    <x v="0"/>
    <x v="4"/>
    <x v="4"/>
    <n v="5570868.1699999999"/>
    <x v="1"/>
    <x v="3"/>
    <x v="1"/>
    <x v="0"/>
    <x v="3"/>
    <x v="3"/>
    <x v="3"/>
    <x v="3"/>
    <x v="0"/>
    <x v="5"/>
  </r>
  <r>
    <x v="1"/>
    <x v="3"/>
    <x v="3"/>
    <x v="0"/>
    <x v="1"/>
    <x v="709"/>
    <n v="22054.18"/>
    <x v="1"/>
    <x v="3"/>
    <x v="1"/>
    <x v="0"/>
    <x v="3"/>
    <x v="3"/>
    <x v="3"/>
    <x v="3"/>
    <x v="0"/>
    <x v="7"/>
  </r>
  <r>
    <x v="1"/>
    <x v="3"/>
    <x v="3"/>
    <x v="0"/>
    <x v="73"/>
    <x v="183"/>
    <n v="0"/>
    <x v="1"/>
    <x v="3"/>
    <x v="1"/>
    <x v="0"/>
    <x v="3"/>
    <x v="3"/>
    <x v="3"/>
    <x v="0"/>
    <x v="0"/>
    <x v="6"/>
  </r>
  <r>
    <x v="1"/>
    <x v="3"/>
    <x v="3"/>
    <x v="0"/>
    <x v="369"/>
    <x v="610"/>
    <n v="2339341.08"/>
    <x v="1"/>
    <x v="3"/>
    <x v="1"/>
    <x v="0"/>
    <x v="3"/>
    <x v="3"/>
    <x v="3"/>
    <x v="2"/>
    <x v="1"/>
    <x v="1"/>
  </r>
  <r>
    <x v="1"/>
    <x v="3"/>
    <x v="3"/>
    <x v="0"/>
    <x v="239"/>
    <x v="371"/>
    <n v="351322.18"/>
    <x v="1"/>
    <x v="3"/>
    <x v="1"/>
    <x v="0"/>
    <x v="3"/>
    <x v="3"/>
    <x v="3"/>
    <x v="2"/>
    <x v="0"/>
    <x v="3"/>
  </r>
  <r>
    <x v="1"/>
    <x v="3"/>
    <x v="3"/>
    <x v="0"/>
    <x v="22"/>
    <x v="1072"/>
    <n v="34585.300000000003"/>
    <x v="1"/>
    <x v="3"/>
    <x v="1"/>
    <x v="0"/>
    <x v="3"/>
    <x v="3"/>
    <x v="3"/>
    <x v="3"/>
    <x v="0"/>
    <x v="7"/>
  </r>
  <r>
    <x v="1"/>
    <x v="3"/>
    <x v="3"/>
    <x v="0"/>
    <x v="437"/>
    <x v="1289"/>
    <n v="0"/>
    <x v="1"/>
    <x v="3"/>
    <x v="1"/>
    <x v="0"/>
    <x v="3"/>
    <x v="3"/>
    <x v="3"/>
    <x v="1"/>
    <x v="1"/>
    <x v="7"/>
  </r>
  <r>
    <x v="1"/>
    <x v="3"/>
    <x v="3"/>
    <x v="0"/>
    <x v="394"/>
    <x v="653"/>
    <n v="0"/>
    <x v="1"/>
    <x v="3"/>
    <x v="1"/>
    <x v="0"/>
    <x v="3"/>
    <x v="3"/>
    <x v="3"/>
    <x v="3"/>
    <x v="1"/>
    <x v="2"/>
  </r>
  <r>
    <x v="1"/>
    <x v="3"/>
    <x v="3"/>
    <x v="0"/>
    <x v="630"/>
    <x v="1276"/>
    <n v="0"/>
    <x v="1"/>
    <x v="3"/>
    <x v="1"/>
    <x v="0"/>
    <x v="3"/>
    <x v="3"/>
    <x v="3"/>
    <x v="3"/>
    <x v="0"/>
    <x v="1"/>
  </r>
  <r>
    <x v="1"/>
    <x v="3"/>
    <x v="3"/>
    <x v="0"/>
    <x v="398"/>
    <x v="1284"/>
    <n v="0"/>
    <x v="1"/>
    <x v="3"/>
    <x v="1"/>
    <x v="0"/>
    <x v="3"/>
    <x v="3"/>
    <x v="3"/>
    <x v="3"/>
    <x v="0"/>
    <x v="5"/>
  </r>
  <r>
    <x v="1"/>
    <x v="3"/>
    <x v="3"/>
    <x v="0"/>
    <x v="238"/>
    <x v="367"/>
    <n v="479800"/>
    <x v="1"/>
    <x v="3"/>
    <x v="1"/>
    <x v="0"/>
    <x v="3"/>
    <x v="3"/>
    <x v="3"/>
    <x v="0"/>
    <x v="0"/>
    <x v="3"/>
  </r>
  <r>
    <x v="1"/>
    <x v="3"/>
    <x v="3"/>
    <x v="0"/>
    <x v="104"/>
    <x v="222"/>
    <n v="0"/>
    <x v="1"/>
    <x v="3"/>
    <x v="1"/>
    <x v="0"/>
    <x v="3"/>
    <x v="3"/>
    <x v="3"/>
    <x v="0"/>
    <x v="0"/>
    <x v="6"/>
  </r>
  <r>
    <x v="1"/>
    <x v="3"/>
    <x v="3"/>
    <x v="0"/>
    <x v="421"/>
    <x v="1327"/>
    <n v="7396668.6100000003"/>
    <x v="1"/>
    <x v="3"/>
    <x v="1"/>
    <x v="0"/>
    <x v="3"/>
    <x v="3"/>
    <x v="3"/>
    <x v="3"/>
    <x v="0"/>
    <x v="2"/>
  </r>
  <r>
    <x v="1"/>
    <x v="3"/>
    <x v="3"/>
    <x v="0"/>
    <x v="1"/>
    <x v="462"/>
    <n v="6493.57"/>
    <x v="1"/>
    <x v="3"/>
    <x v="1"/>
    <x v="0"/>
    <x v="3"/>
    <x v="3"/>
    <x v="3"/>
    <x v="3"/>
    <x v="0"/>
    <x v="7"/>
  </r>
  <r>
    <x v="1"/>
    <x v="3"/>
    <x v="3"/>
    <x v="0"/>
    <x v="117"/>
    <x v="148"/>
    <n v="41489.019999999997"/>
    <x v="1"/>
    <x v="3"/>
    <x v="1"/>
    <x v="0"/>
    <x v="3"/>
    <x v="3"/>
    <x v="3"/>
    <x v="3"/>
    <x v="0"/>
    <x v="4"/>
  </r>
  <r>
    <x v="1"/>
    <x v="3"/>
    <x v="3"/>
    <x v="0"/>
    <x v="142"/>
    <x v="887"/>
    <n v="570329760.59000003"/>
    <x v="1"/>
    <x v="3"/>
    <x v="1"/>
    <x v="0"/>
    <x v="3"/>
    <x v="3"/>
    <x v="3"/>
    <x v="1"/>
    <x v="2"/>
    <x v="2"/>
  </r>
  <r>
    <x v="1"/>
    <x v="3"/>
    <x v="3"/>
    <x v="0"/>
    <x v="18"/>
    <x v="1223"/>
    <n v="7227873.1600000001"/>
    <x v="1"/>
    <x v="3"/>
    <x v="1"/>
    <x v="0"/>
    <x v="3"/>
    <x v="3"/>
    <x v="3"/>
    <x v="3"/>
    <x v="0"/>
    <x v="4"/>
  </r>
  <r>
    <x v="1"/>
    <x v="3"/>
    <x v="3"/>
    <x v="0"/>
    <x v="18"/>
    <x v="1273"/>
    <n v="0"/>
    <x v="1"/>
    <x v="3"/>
    <x v="1"/>
    <x v="0"/>
    <x v="3"/>
    <x v="3"/>
    <x v="3"/>
    <x v="3"/>
    <x v="0"/>
    <x v="7"/>
  </r>
  <r>
    <x v="1"/>
    <x v="3"/>
    <x v="3"/>
    <x v="0"/>
    <x v="88"/>
    <x v="161"/>
    <n v="0"/>
    <x v="1"/>
    <x v="3"/>
    <x v="1"/>
    <x v="0"/>
    <x v="3"/>
    <x v="3"/>
    <x v="3"/>
    <x v="0"/>
    <x v="0"/>
    <x v="1"/>
  </r>
  <r>
    <x v="1"/>
    <x v="3"/>
    <x v="3"/>
    <x v="0"/>
    <x v="528"/>
    <x v="965"/>
    <n v="0"/>
    <x v="1"/>
    <x v="3"/>
    <x v="1"/>
    <x v="0"/>
    <x v="3"/>
    <x v="3"/>
    <x v="3"/>
    <x v="3"/>
    <x v="0"/>
    <x v="2"/>
  </r>
  <r>
    <x v="1"/>
    <x v="3"/>
    <x v="3"/>
    <x v="0"/>
    <x v="1"/>
    <x v="1116"/>
    <n v="0"/>
    <x v="1"/>
    <x v="3"/>
    <x v="1"/>
    <x v="0"/>
    <x v="3"/>
    <x v="3"/>
    <x v="3"/>
    <x v="3"/>
    <x v="0"/>
    <x v="1"/>
  </r>
  <r>
    <x v="1"/>
    <x v="3"/>
    <x v="3"/>
    <x v="0"/>
    <x v="390"/>
    <x v="644"/>
    <n v="0"/>
    <x v="1"/>
    <x v="3"/>
    <x v="1"/>
    <x v="0"/>
    <x v="3"/>
    <x v="3"/>
    <x v="3"/>
    <x v="3"/>
    <x v="1"/>
    <x v="6"/>
  </r>
  <r>
    <x v="1"/>
    <x v="3"/>
    <x v="3"/>
    <x v="0"/>
    <x v="18"/>
    <x v="1163"/>
    <n v="0"/>
    <x v="1"/>
    <x v="3"/>
    <x v="1"/>
    <x v="0"/>
    <x v="3"/>
    <x v="3"/>
    <x v="3"/>
    <x v="3"/>
    <x v="0"/>
    <x v="6"/>
  </r>
  <r>
    <x v="1"/>
    <x v="3"/>
    <x v="3"/>
    <x v="0"/>
    <x v="11"/>
    <x v="1232"/>
    <n v="17914.91"/>
    <x v="1"/>
    <x v="3"/>
    <x v="1"/>
    <x v="0"/>
    <x v="3"/>
    <x v="3"/>
    <x v="3"/>
    <x v="3"/>
    <x v="0"/>
    <x v="4"/>
  </r>
  <r>
    <x v="1"/>
    <x v="3"/>
    <x v="3"/>
    <x v="0"/>
    <x v="18"/>
    <x v="502"/>
    <n v="0"/>
    <x v="1"/>
    <x v="3"/>
    <x v="1"/>
    <x v="0"/>
    <x v="3"/>
    <x v="3"/>
    <x v="3"/>
    <x v="3"/>
    <x v="0"/>
    <x v="6"/>
  </r>
  <r>
    <x v="1"/>
    <x v="3"/>
    <x v="3"/>
    <x v="0"/>
    <x v="246"/>
    <x v="519"/>
    <n v="622833.68000000005"/>
    <x v="1"/>
    <x v="3"/>
    <x v="1"/>
    <x v="0"/>
    <x v="3"/>
    <x v="3"/>
    <x v="3"/>
    <x v="4"/>
    <x v="1"/>
    <x v="5"/>
  </r>
  <r>
    <x v="1"/>
    <x v="3"/>
    <x v="3"/>
    <x v="0"/>
    <x v="84"/>
    <x v="101"/>
    <n v="253525"/>
    <x v="1"/>
    <x v="3"/>
    <x v="1"/>
    <x v="0"/>
    <x v="3"/>
    <x v="3"/>
    <x v="3"/>
    <x v="3"/>
    <x v="0"/>
    <x v="7"/>
  </r>
  <r>
    <x v="1"/>
    <x v="3"/>
    <x v="3"/>
    <x v="0"/>
    <x v="320"/>
    <x v="516"/>
    <n v="0"/>
    <x v="1"/>
    <x v="3"/>
    <x v="1"/>
    <x v="0"/>
    <x v="3"/>
    <x v="3"/>
    <x v="3"/>
    <x v="0"/>
    <x v="0"/>
    <x v="6"/>
  </r>
  <r>
    <x v="1"/>
    <x v="3"/>
    <x v="3"/>
    <x v="0"/>
    <x v="21"/>
    <x v="154"/>
    <n v="0"/>
    <x v="1"/>
    <x v="3"/>
    <x v="1"/>
    <x v="0"/>
    <x v="3"/>
    <x v="3"/>
    <x v="3"/>
    <x v="0"/>
    <x v="0"/>
    <x v="0"/>
  </r>
  <r>
    <x v="1"/>
    <x v="3"/>
    <x v="3"/>
    <x v="0"/>
    <x v="13"/>
    <x v="1021"/>
    <n v="0"/>
    <x v="1"/>
    <x v="3"/>
    <x v="1"/>
    <x v="0"/>
    <x v="3"/>
    <x v="3"/>
    <x v="3"/>
    <x v="3"/>
    <x v="0"/>
    <x v="0"/>
  </r>
  <r>
    <x v="1"/>
    <x v="3"/>
    <x v="3"/>
    <x v="0"/>
    <x v="50"/>
    <x v="980"/>
    <n v="0"/>
    <x v="1"/>
    <x v="3"/>
    <x v="1"/>
    <x v="0"/>
    <x v="3"/>
    <x v="3"/>
    <x v="3"/>
    <x v="0"/>
    <x v="0"/>
    <x v="4"/>
  </r>
  <r>
    <x v="1"/>
    <x v="3"/>
    <x v="3"/>
    <x v="0"/>
    <x v="84"/>
    <x v="101"/>
    <n v="296473.63"/>
    <x v="1"/>
    <x v="3"/>
    <x v="1"/>
    <x v="0"/>
    <x v="3"/>
    <x v="3"/>
    <x v="3"/>
    <x v="3"/>
    <x v="0"/>
    <x v="1"/>
  </r>
  <r>
    <x v="1"/>
    <x v="3"/>
    <x v="3"/>
    <x v="0"/>
    <x v="41"/>
    <x v="1198"/>
    <n v="0"/>
    <x v="1"/>
    <x v="3"/>
    <x v="1"/>
    <x v="0"/>
    <x v="3"/>
    <x v="3"/>
    <x v="3"/>
    <x v="3"/>
    <x v="0"/>
    <x v="1"/>
  </r>
  <r>
    <x v="1"/>
    <x v="3"/>
    <x v="3"/>
    <x v="0"/>
    <x v="45"/>
    <x v="951"/>
    <n v="0"/>
    <x v="1"/>
    <x v="3"/>
    <x v="1"/>
    <x v="0"/>
    <x v="3"/>
    <x v="3"/>
    <x v="3"/>
    <x v="3"/>
    <x v="0"/>
    <x v="2"/>
  </r>
  <r>
    <x v="1"/>
    <x v="3"/>
    <x v="3"/>
    <x v="0"/>
    <x v="18"/>
    <x v="1273"/>
    <n v="0"/>
    <x v="1"/>
    <x v="3"/>
    <x v="1"/>
    <x v="0"/>
    <x v="3"/>
    <x v="3"/>
    <x v="3"/>
    <x v="3"/>
    <x v="0"/>
    <x v="4"/>
  </r>
  <r>
    <x v="1"/>
    <x v="3"/>
    <x v="3"/>
    <x v="0"/>
    <x v="41"/>
    <x v="838"/>
    <n v="0"/>
    <x v="1"/>
    <x v="3"/>
    <x v="1"/>
    <x v="0"/>
    <x v="3"/>
    <x v="3"/>
    <x v="3"/>
    <x v="1"/>
    <x v="0"/>
    <x v="4"/>
  </r>
  <r>
    <x v="1"/>
    <x v="3"/>
    <x v="3"/>
    <x v="0"/>
    <x v="92"/>
    <x v="110"/>
    <n v="0"/>
    <x v="1"/>
    <x v="3"/>
    <x v="1"/>
    <x v="0"/>
    <x v="3"/>
    <x v="3"/>
    <x v="3"/>
    <x v="3"/>
    <x v="1"/>
    <x v="5"/>
  </r>
  <r>
    <x v="1"/>
    <x v="3"/>
    <x v="3"/>
    <x v="0"/>
    <x v="41"/>
    <x v="351"/>
    <n v="0"/>
    <x v="1"/>
    <x v="3"/>
    <x v="1"/>
    <x v="0"/>
    <x v="3"/>
    <x v="3"/>
    <x v="3"/>
    <x v="3"/>
    <x v="0"/>
    <x v="2"/>
  </r>
  <r>
    <x v="1"/>
    <x v="3"/>
    <x v="3"/>
    <x v="0"/>
    <x v="648"/>
    <x v="1336"/>
    <n v="0"/>
    <x v="1"/>
    <x v="3"/>
    <x v="1"/>
    <x v="0"/>
    <x v="3"/>
    <x v="3"/>
    <x v="3"/>
    <x v="1"/>
    <x v="0"/>
    <x v="3"/>
  </r>
  <r>
    <x v="1"/>
    <x v="3"/>
    <x v="3"/>
    <x v="0"/>
    <x v="13"/>
    <x v="261"/>
    <n v="0"/>
    <x v="1"/>
    <x v="3"/>
    <x v="1"/>
    <x v="0"/>
    <x v="3"/>
    <x v="3"/>
    <x v="3"/>
    <x v="3"/>
    <x v="0"/>
    <x v="3"/>
  </r>
  <r>
    <x v="1"/>
    <x v="3"/>
    <x v="3"/>
    <x v="0"/>
    <x v="261"/>
    <x v="520"/>
    <n v="0"/>
    <x v="1"/>
    <x v="3"/>
    <x v="1"/>
    <x v="0"/>
    <x v="3"/>
    <x v="3"/>
    <x v="3"/>
    <x v="3"/>
    <x v="0"/>
    <x v="5"/>
  </r>
  <r>
    <x v="1"/>
    <x v="3"/>
    <x v="3"/>
    <x v="0"/>
    <x v="2"/>
    <x v="885"/>
    <n v="6655108.2199999997"/>
    <x v="1"/>
    <x v="3"/>
    <x v="1"/>
    <x v="0"/>
    <x v="3"/>
    <x v="3"/>
    <x v="3"/>
    <x v="1"/>
    <x v="0"/>
    <x v="1"/>
  </r>
  <r>
    <x v="1"/>
    <x v="3"/>
    <x v="3"/>
    <x v="0"/>
    <x v="256"/>
    <x v="1004"/>
    <n v="3621586.04"/>
    <x v="1"/>
    <x v="3"/>
    <x v="1"/>
    <x v="0"/>
    <x v="3"/>
    <x v="3"/>
    <x v="3"/>
    <x v="3"/>
    <x v="1"/>
    <x v="1"/>
  </r>
  <r>
    <x v="1"/>
    <x v="3"/>
    <x v="3"/>
    <x v="0"/>
    <x v="18"/>
    <x v="1259"/>
    <n v="39125.910000000003"/>
    <x v="1"/>
    <x v="3"/>
    <x v="1"/>
    <x v="0"/>
    <x v="3"/>
    <x v="3"/>
    <x v="3"/>
    <x v="3"/>
    <x v="0"/>
    <x v="5"/>
  </r>
  <r>
    <x v="1"/>
    <x v="3"/>
    <x v="3"/>
    <x v="0"/>
    <x v="41"/>
    <x v="1198"/>
    <n v="0"/>
    <x v="1"/>
    <x v="3"/>
    <x v="1"/>
    <x v="0"/>
    <x v="3"/>
    <x v="3"/>
    <x v="3"/>
    <x v="3"/>
    <x v="0"/>
    <x v="2"/>
  </r>
  <r>
    <x v="1"/>
    <x v="3"/>
    <x v="3"/>
    <x v="0"/>
    <x v="363"/>
    <x v="599"/>
    <n v="227524.9"/>
    <x v="1"/>
    <x v="3"/>
    <x v="1"/>
    <x v="0"/>
    <x v="3"/>
    <x v="3"/>
    <x v="3"/>
    <x v="2"/>
    <x v="1"/>
    <x v="1"/>
  </r>
  <r>
    <x v="1"/>
    <x v="3"/>
    <x v="3"/>
    <x v="0"/>
    <x v="13"/>
    <x v="1167"/>
    <n v="0"/>
    <x v="1"/>
    <x v="3"/>
    <x v="1"/>
    <x v="0"/>
    <x v="3"/>
    <x v="3"/>
    <x v="3"/>
    <x v="3"/>
    <x v="0"/>
    <x v="0"/>
  </r>
  <r>
    <x v="1"/>
    <x v="3"/>
    <x v="3"/>
    <x v="0"/>
    <x v="595"/>
    <x v="1140"/>
    <n v="0"/>
    <x v="1"/>
    <x v="3"/>
    <x v="1"/>
    <x v="0"/>
    <x v="3"/>
    <x v="3"/>
    <x v="3"/>
    <x v="3"/>
    <x v="1"/>
    <x v="6"/>
  </r>
  <r>
    <x v="1"/>
    <x v="3"/>
    <x v="3"/>
    <x v="0"/>
    <x v="235"/>
    <x v="363"/>
    <n v="98175.82"/>
    <x v="1"/>
    <x v="3"/>
    <x v="1"/>
    <x v="0"/>
    <x v="3"/>
    <x v="3"/>
    <x v="3"/>
    <x v="0"/>
    <x v="0"/>
    <x v="7"/>
  </r>
  <r>
    <x v="1"/>
    <x v="3"/>
    <x v="3"/>
    <x v="0"/>
    <x v="553"/>
    <x v="1294"/>
    <n v="1005787.33"/>
    <x v="1"/>
    <x v="3"/>
    <x v="1"/>
    <x v="0"/>
    <x v="3"/>
    <x v="3"/>
    <x v="3"/>
    <x v="3"/>
    <x v="1"/>
    <x v="3"/>
  </r>
  <r>
    <x v="1"/>
    <x v="3"/>
    <x v="3"/>
    <x v="0"/>
    <x v="13"/>
    <x v="1174"/>
    <n v="0"/>
    <x v="1"/>
    <x v="3"/>
    <x v="1"/>
    <x v="0"/>
    <x v="3"/>
    <x v="3"/>
    <x v="3"/>
    <x v="3"/>
    <x v="0"/>
    <x v="2"/>
  </r>
  <r>
    <x v="1"/>
    <x v="3"/>
    <x v="3"/>
    <x v="0"/>
    <x v="649"/>
    <x v="1337"/>
    <n v="6489866.9199999999"/>
    <x v="1"/>
    <x v="3"/>
    <x v="1"/>
    <x v="0"/>
    <x v="3"/>
    <x v="3"/>
    <x v="3"/>
    <x v="3"/>
    <x v="1"/>
    <x v="5"/>
  </r>
  <r>
    <x v="1"/>
    <x v="3"/>
    <x v="3"/>
    <x v="0"/>
    <x v="13"/>
    <x v="993"/>
    <n v="0"/>
    <x v="1"/>
    <x v="3"/>
    <x v="1"/>
    <x v="0"/>
    <x v="3"/>
    <x v="3"/>
    <x v="3"/>
    <x v="3"/>
    <x v="0"/>
    <x v="2"/>
  </r>
  <r>
    <x v="1"/>
    <x v="3"/>
    <x v="3"/>
    <x v="0"/>
    <x v="557"/>
    <x v="1043"/>
    <n v="2067030.52"/>
    <x v="1"/>
    <x v="3"/>
    <x v="1"/>
    <x v="0"/>
    <x v="3"/>
    <x v="3"/>
    <x v="3"/>
    <x v="3"/>
    <x v="0"/>
    <x v="2"/>
  </r>
  <r>
    <x v="1"/>
    <x v="3"/>
    <x v="3"/>
    <x v="0"/>
    <x v="421"/>
    <x v="1327"/>
    <n v="7524046.1900000004"/>
    <x v="1"/>
    <x v="3"/>
    <x v="1"/>
    <x v="0"/>
    <x v="3"/>
    <x v="3"/>
    <x v="3"/>
    <x v="3"/>
    <x v="0"/>
    <x v="0"/>
  </r>
  <r>
    <x v="1"/>
    <x v="3"/>
    <x v="3"/>
    <x v="0"/>
    <x v="43"/>
    <x v="426"/>
    <n v="0"/>
    <x v="1"/>
    <x v="3"/>
    <x v="1"/>
    <x v="0"/>
    <x v="3"/>
    <x v="3"/>
    <x v="3"/>
    <x v="0"/>
    <x v="0"/>
    <x v="7"/>
  </r>
  <r>
    <x v="1"/>
    <x v="3"/>
    <x v="3"/>
    <x v="0"/>
    <x v="63"/>
    <x v="126"/>
    <n v="203665.48"/>
    <x v="1"/>
    <x v="3"/>
    <x v="1"/>
    <x v="0"/>
    <x v="3"/>
    <x v="3"/>
    <x v="3"/>
    <x v="2"/>
    <x v="0"/>
    <x v="2"/>
  </r>
  <r>
    <x v="1"/>
    <x v="3"/>
    <x v="3"/>
    <x v="0"/>
    <x v="469"/>
    <x v="949"/>
    <n v="0"/>
    <x v="1"/>
    <x v="3"/>
    <x v="1"/>
    <x v="0"/>
    <x v="3"/>
    <x v="3"/>
    <x v="3"/>
    <x v="3"/>
    <x v="0"/>
    <x v="4"/>
  </r>
  <r>
    <x v="1"/>
    <x v="3"/>
    <x v="3"/>
    <x v="0"/>
    <x v="611"/>
    <x v="1190"/>
    <n v="0"/>
    <x v="1"/>
    <x v="3"/>
    <x v="1"/>
    <x v="0"/>
    <x v="3"/>
    <x v="3"/>
    <x v="3"/>
    <x v="3"/>
    <x v="1"/>
    <x v="6"/>
  </r>
  <r>
    <x v="1"/>
    <x v="3"/>
    <x v="3"/>
    <x v="0"/>
    <x v="1"/>
    <x v="1341"/>
    <n v="68751.87"/>
    <x v="1"/>
    <x v="3"/>
    <x v="1"/>
    <x v="0"/>
    <x v="3"/>
    <x v="3"/>
    <x v="3"/>
    <x v="3"/>
    <x v="0"/>
    <x v="4"/>
  </r>
  <r>
    <x v="1"/>
    <x v="3"/>
    <x v="3"/>
    <x v="0"/>
    <x v="508"/>
    <x v="927"/>
    <n v="474494.19"/>
    <x v="1"/>
    <x v="3"/>
    <x v="1"/>
    <x v="0"/>
    <x v="3"/>
    <x v="3"/>
    <x v="3"/>
    <x v="1"/>
    <x v="0"/>
    <x v="2"/>
  </r>
  <r>
    <x v="1"/>
    <x v="3"/>
    <x v="3"/>
    <x v="0"/>
    <x v="41"/>
    <x v="872"/>
    <n v="0"/>
    <x v="1"/>
    <x v="3"/>
    <x v="1"/>
    <x v="0"/>
    <x v="3"/>
    <x v="3"/>
    <x v="3"/>
    <x v="3"/>
    <x v="0"/>
    <x v="3"/>
  </r>
  <r>
    <x v="1"/>
    <x v="3"/>
    <x v="3"/>
    <x v="0"/>
    <x v="161"/>
    <x v="239"/>
    <n v="1732451.93"/>
    <x v="1"/>
    <x v="3"/>
    <x v="1"/>
    <x v="0"/>
    <x v="3"/>
    <x v="3"/>
    <x v="3"/>
    <x v="3"/>
    <x v="0"/>
    <x v="7"/>
  </r>
  <r>
    <x v="1"/>
    <x v="3"/>
    <x v="3"/>
    <x v="0"/>
    <x v="60"/>
    <x v="374"/>
    <n v="0"/>
    <x v="1"/>
    <x v="3"/>
    <x v="1"/>
    <x v="0"/>
    <x v="3"/>
    <x v="3"/>
    <x v="3"/>
    <x v="0"/>
    <x v="0"/>
    <x v="6"/>
  </r>
  <r>
    <x v="1"/>
    <x v="3"/>
    <x v="3"/>
    <x v="0"/>
    <x v="377"/>
    <x v="625"/>
    <n v="0"/>
    <x v="1"/>
    <x v="3"/>
    <x v="1"/>
    <x v="0"/>
    <x v="3"/>
    <x v="3"/>
    <x v="3"/>
    <x v="1"/>
    <x v="1"/>
    <x v="4"/>
  </r>
  <r>
    <x v="1"/>
    <x v="3"/>
    <x v="3"/>
    <x v="0"/>
    <x v="1"/>
    <x v="1263"/>
    <n v="466534.12"/>
    <x v="1"/>
    <x v="3"/>
    <x v="1"/>
    <x v="0"/>
    <x v="3"/>
    <x v="3"/>
    <x v="3"/>
    <x v="3"/>
    <x v="0"/>
    <x v="6"/>
  </r>
  <r>
    <x v="1"/>
    <x v="3"/>
    <x v="3"/>
    <x v="0"/>
    <x v="12"/>
    <x v="12"/>
    <n v="264195.68"/>
    <x v="1"/>
    <x v="3"/>
    <x v="1"/>
    <x v="0"/>
    <x v="3"/>
    <x v="3"/>
    <x v="3"/>
    <x v="2"/>
    <x v="0"/>
    <x v="5"/>
  </r>
  <r>
    <x v="1"/>
    <x v="3"/>
    <x v="3"/>
    <x v="0"/>
    <x v="41"/>
    <x v="639"/>
    <n v="0"/>
    <x v="1"/>
    <x v="3"/>
    <x v="1"/>
    <x v="0"/>
    <x v="3"/>
    <x v="3"/>
    <x v="3"/>
    <x v="3"/>
    <x v="0"/>
    <x v="0"/>
  </r>
  <r>
    <x v="1"/>
    <x v="3"/>
    <x v="3"/>
    <x v="0"/>
    <x v="1"/>
    <x v="886"/>
    <n v="0"/>
    <x v="1"/>
    <x v="3"/>
    <x v="1"/>
    <x v="0"/>
    <x v="3"/>
    <x v="3"/>
    <x v="3"/>
    <x v="3"/>
    <x v="0"/>
    <x v="2"/>
  </r>
  <r>
    <x v="1"/>
    <x v="3"/>
    <x v="3"/>
    <x v="0"/>
    <x v="219"/>
    <x v="1139"/>
    <n v="0"/>
    <x v="1"/>
    <x v="3"/>
    <x v="1"/>
    <x v="0"/>
    <x v="3"/>
    <x v="3"/>
    <x v="3"/>
    <x v="3"/>
    <x v="0"/>
    <x v="7"/>
  </r>
  <r>
    <x v="1"/>
    <x v="3"/>
    <x v="3"/>
    <x v="0"/>
    <x v="122"/>
    <x v="162"/>
    <n v="6005.59"/>
    <x v="1"/>
    <x v="3"/>
    <x v="1"/>
    <x v="0"/>
    <x v="3"/>
    <x v="3"/>
    <x v="3"/>
    <x v="0"/>
    <x v="0"/>
    <x v="3"/>
  </r>
  <r>
    <x v="1"/>
    <x v="3"/>
    <x v="3"/>
    <x v="0"/>
    <x v="564"/>
    <x v="1053"/>
    <n v="0"/>
    <x v="1"/>
    <x v="3"/>
    <x v="1"/>
    <x v="0"/>
    <x v="3"/>
    <x v="3"/>
    <x v="3"/>
    <x v="0"/>
    <x v="0"/>
    <x v="5"/>
  </r>
  <r>
    <x v="1"/>
    <x v="3"/>
    <x v="3"/>
    <x v="0"/>
    <x v="219"/>
    <x v="1139"/>
    <n v="0"/>
    <x v="1"/>
    <x v="3"/>
    <x v="1"/>
    <x v="0"/>
    <x v="3"/>
    <x v="3"/>
    <x v="3"/>
    <x v="3"/>
    <x v="0"/>
    <x v="0"/>
  </r>
  <r>
    <x v="1"/>
    <x v="3"/>
    <x v="3"/>
    <x v="0"/>
    <x v="225"/>
    <x v="338"/>
    <n v="-513.5"/>
    <x v="1"/>
    <x v="3"/>
    <x v="1"/>
    <x v="0"/>
    <x v="3"/>
    <x v="3"/>
    <x v="3"/>
    <x v="3"/>
    <x v="0"/>
    <x v="1"/>
  </r>
  <r>
    <x v="1"/>
    <x v="3"/>
    <x v="3"/>
    <x v="0"/>
    <x v="83"/>
    <x v="99"/>
    <n v="455530"/>
    <x v="1"/>
    <x v="3"/>
    <x v="1"/>
    <x v="0"/>
    <x v="3"/>
    <x v="3"/>
    <x v="3"/>
    <x v="3"/>
    <x v="0"/>
    <x v="3"/>
  </r>
  <r>
    <x v="1"/>
    <x v="3"/>
    <x v="3"/>
    <x v="0"/>
    <x v="102"/>
    <x v="128"/>
    <n v="0"/>
    <x v="1"/>
    <x v="3"/>
    <x v="1"/>
    <x v="0"/>
    <x v="3"/>
    <x v="3"/>
    <x v="3"/>
    <x v="0"/>
    <x v="1"/>
    <x v="1"/>
  </r>
  <r>
    <x v="1"/>
    <x v="3"/>
    <x v="3"/>
    <x v="0"/>
    <x v="5"/>
    <x v="1367"/>
    <n v="2582277.7599999998"/>
    <x v="1"/>
    <x v="3"/>
    <x v="1"/>
    <x v="0"/>
    <x v="3"/>
    <x v="3"/>
    <x v="3"/>
    <x v="2"/>
    <x v="0"/>
    <x v="7"/>
  </r>
  <r>
    <x v="1"/>
    <x v="3"/>
    <x v="3"/>
    <x v="0"/>
    <x v="150"/>
    <x v="208"/>
    <n v="45693450.009999998"/>
    <x v="1"/>
    <x v="3"/>
    <x v="1"/>
    <x v="0"/>
    <x v="3"/>
    <x v="3"/>
    <x v="3"/>
    <x v="6"/>
    <x v="2"/>
    <x v="2"/>
  </r>
  <r>
    <x v="1"/>
    <x v="3"/>
    <x v="3"/>
    <x v="0"/>
    <x v="225"/>
    <x v="338"/>
    <n v="-513.5"/>
    <x v="1"/>
    <x v="3"/>
    <x v="1"/>
    <x v="0"/>
    <x v="3"/>
    <x v="3"/>
    <x v="3"/>
    <x v="3"/>
    <x v="0"/>
    <x v="7"/>
  </r>
  <r>
    <x v="1"/>
    <x v="3"/>
    <x v="3"/>
    <x v="0"/>
    <x v="5"/>
    <x v="220"/>
    <n v="702838.76"/>
    <x v="1"/>
    <x v="3"/>
    <x v="1"/>
    <x v="0"/>
    <x v="3"/>
    <x v="3"/>
    <x v="3"/>
    <x v="2"/>
    <x v="0"/>
    <x v="3"/>
  </r>
  <r>
    <x v="1"/>
    <x v="3"/>
    <x v="3"/>
    <x v="0"/>
    <x v="276"/>
    <x v="448"/>
    <n v="36031257.060000002"/>
    <x v="1"/>
    <x v="3"/>
    <x v="1"/>
    <x v="0"/>
    <x v="3"/>
    <x v="3"/>
    <x v="3"/>
    <x v="0"/>
    <x v="2"/>
    <x v="4"/>
  </r>
  <r>
    <x v="1"/>
    <x v="3"/>
    <x v="3"/>
    <x v="0"/>
    <x v="437"/>
    <x v="867"/>
    <n v="0"/>
    <x v="1"/>
    <x v="3"/>
    <x v="1"/>
    <x v="0"/>
    <x v="3"/>
    <x v="3"/>
    <x v="3"/>
    <x v="3"/>
    <x v="0"/>
    <x v="4"/>
  </r>
  <r>
    <x v="1"/>
    <x v="3"/>
    <x v="3"/>
    <x v="0"/>
    <x v="117"/>
    <x v="148"/>
    <n v="56099.71"/>
    <x v="1"/>
    <x v="3"/>
    <x v="1"/>
    <x v="0"/>
    <x v="3"/>
    <x v="3"/>
    <x v="3"/>
    <x v="3"/>
    <x v="0"/>
    <x v="5"/>
  </r>
  <r>
    <x v="1"/>
    <x v="3"/>
    <x v="3"/>
    <x v="0"/>
    <x v="140"/>
    <x v="1219"/>
    <n v="100458305.28"/>
    <x v="1"/>
    <x v="3"/>
    <x v="1"/>
    <x v="0"/>
    <x v="3"/>
    <x v="3"/>
    <x v="3"/>
    <x v="3"/>
    <x v="2"/>
    <x v="2"/>
  </r>
  <r>
    <x v="1"/>
    <x v="3"/>
    <x v="3"/>
    <x v="0"/>
    <x v="382"/>
    <x v="631"/>
    <n v="0"/>
    <x v="1"/>
    <x v="3"/>
    <x v="1"/>
    <x v="0"/>
    <x v="3"/>
    <x v="3"/>
    <x v="3"/>
    <x v="3"/>
    <x v="0"/>
    <x v="1"/>
  </r>
  <r>
    <x v="1"/>
    <x v="3"/>
    <x v="3"/>
    <x v="0"/>
    <x v="379"/>
    <x v="1351"/>
    <n v="0"/>
    <x v="1"/>
    <x v="3"/>
    <x v="1"/>
    <x v="0"/>
    <x v="3"/>
    <x v="3"/>
    <x v="3"/>
    <x v="3"/>
    <x v="0"/>
    <x v="6"/>
  </r>
  <r>
    <x v="1"/>
    <x v="3"/>
    <x v="3"/>
    <x v="0"/>
    <x v="11"/>
    <x v="152"/>
    <n v="12235.64"/>
    <x v="1"/>
    <x v="3"/>
    <x v="1"/>
    <x v="0"/>
    <x v="3"/>
    <x v="3"/>
    <x v="3"/>
    <x v="3"/>
    <x v="0"/>
    <x v="2"/>
  </r>
  <r>
    <x v="1"/>
    <x v="3"/>
    <x v="3"/>
    <x v="0"/>
    <x v="362"/>
    <x v="597"/>
    <n v="24802786.329999998"/>
    <x v="1"/>
    <x v="3"/>
    <x v="1"/>
    <x v="0"/>
    <x v="3"/>
    <x v="3"/>
    <x v="3"/>
    <x v="3"/>
    <x v="0"/>
    <x v="7"/>
  </r>
  <r>
    <x v="1"/>
    <x v="3"/>
    <x v="3"/>
    <x v="0"/>
    <x v="637"/>
    <x v="1304"/>
    <n v="0"/>
    <x v="1"/>
    <x v="3"/>
    <x v="1"/>
    <x v="0"/>
    <x v="3"/>
    <x v="3"/>
    <x v="3"/>
    <x v="0"/>
    <x v="0"/>
    <x v="3"/>
  </r>
  <r>
    <x v="1"/>
    <x v="3"/>
    <x v="3"/>
    <x v="0"/>
    <x v="1"/>
    <x v="1317"/>
    <n v="0"/>
    <x v="1"/>
    <x v="3"/>
    <x v="1"/>
    <x v="0"/>
    <x v="3"/>
    <x v="3"/>
    <x v="3"/>
    <x v="3"/>
    <x v="0"/>
    <x v="0"/>
  </r>
  <r>
    <x v="1"/>
    <x v="3"/>
    <x v="3"/>
    <x v="0"/>
    <x v="532"/>
    <x v="1204"/>
    <n v="11649766.960000001"/>
    <x v="1"/>
    <x v="3"/>
    <x v="1"/>
    <x v="0"/>
    <x v="3"/>
    <x v="3"/>
    <x v="3"/>
    <x v="3"/>
    <x v="2"/>
    <x v="2"/>
  </r>
  <r>
    <x v="1"/>
    <x v="3"/>
    <x v="3"/>
    <x v="0"/>
    <x v="41"/>
    <x v="188"/>
    <n v="0"/>
    <x v="1"/>
    <x v="3"/>
    <x v="1"/>
    <x v="0"/>
    <x v="3"/>
    <x v="3"/>
    <x v="3"/>
    <x v="3"/>
    <x v="0"/>
    <x v="7"/>
  </r>
  <r>
    <x v="1"/>
    <x v="3"/>
    <x v="3"/>
    <x v="0"/>
    <x v="11"/>
    <x v="1136"/>
    <n v="0"/>
    <x v="1"/>
    <x v="3"/>
    <x v="1"/>
    <x v="0"/>
    <x v="3"/>
    <x v="3"/>
    <x v="3"/>
    <x v="3"/>
    <x v="0"/>
    <x v="5"/>
  </r>
  <r>
    <x v="1"/>
    <x v="3"/>
    <x v="3"/>
    <x v="0"/>
    <x v="559"/>
    <x v="1046"/>
    <n v="0"/>
    <x v="1"/>
    <x v="3"/>
    <x v="1"/>
    <x v="0"/>
    <x v="3"/>
    <x v="3"/>
    <x v="3"/>
    <x v="3"/>
    <x v="0"/>
    <x v="1"/>
  </r>
  <r>
    <x v="1"/>
    <x v="3"/>
    <x v="3"/>
    <x v="0"/>
    <x v="111"/>
    <x v="140"/>
    <n v="0"/>
    <x v="1"/>
    <x v="3"/>
    <x v="1"/>
    <x v="0"/>
    <x v="3"/>
    <x v="3"/>
    <x v="3"/>
    <x v="3"/>
    <x v="0"/>
    <x v="0"/>
  </r>
  <r>
    <x v="1"/>
    <x v="3"/>
    <x v="3"/>
    <x v="0"/>
    <x v="41"/>
    <x v="830"/>
    <n v="0"/>
    <x v="1"/>
    <x v="3"/>
    <x v="1"/>
    <x v="0"/>
    <x v="3"/>
    <x v="3"/>
    <x v="3"/>
    <x v="3"/>
    <x v="0"/>
    <x v="1"/>
  </r>
  <r>
    <x v="1"/>
    <x v="3"/>
    <x v="3"/>
    <x v="0"/>
    <x v="11"/>
    <x v="742"/>
    <n v="0"/>
    <x v="1"/>
    <x v="3"/>
    <x v="1"/>
    <x v="0"/>
    <x v="3"/>
    <x v="3"/>
    <x v="3"/>
    <x v="1"/>
    <x v="0"/>
    <x v="7"/>
  </r>
  <r>
    <x v="1"/>
    <x v="3"/>
    <x v="3"/>
    <x v="0"/>
    <x v="111"/>
    <x v="140"/>
    <n v="0"/>
    <x v="1"/>
    <x v="3"/>
    <x v="1"/>
    <x v="0"/>
    <x v="3"/>
    <x v="3"/>
    <x v="3"/>
    <x v="3"/>
    <x v="0"/>
    <x v="5"/>
  </r>
  <r>
    <x v="1"/>
    <x v="3"/>
    <x v="3"/>
    <x v="0"/>
    <x v="41"/>
    <x v="505"/>
    <n v="0"/>
    <x v="1"/>
    <x v="3"/>
    <x v="1"/>
    <x v="0"/>
    <x v="3"/>
    <x v="3"/>
    <x v="3"/>
    <x v="3"/>
    <x v="0"/>
    <x v="2"/>
  </r>
  <r>
    <x v="1"/>
    <x v="3"/>
    <x v="3"/>
    <x v="0"/>
    <x v="18"/>
    <x v="1200"/>
    <n v="0"/>
    <x v="1"/>
    <x v="3"/>
    <x v="1"/>
    <x v="0"/>
    <x v="3"/>
    <x v="3"/>
    <x v="3"/>
    <x v="3"/>
    <x v="0"/>
    <x v="2"/>
  </r>
  <r>
    <x v="1"/>
    <x v="3"/>
    <x v="3"/>
    <x v="0"/>
    <x v="125"/>
    <x v="167"/>
    <n v="0"/>
    <x v="1"/>
    <x v="3"/>
    <x v="1"/>
    <x v="0"/>
    <x v="3"/>
    <x v="3"/>
    <x v="3"/>
    <x v="0"/>
    <x v="0"/>
    <x v="4"/>
  </r>
  <r>
    <x v="1"/>
    <x v="3"/>
    <x v="3"/>
    <x v="0"/>
    <x v="18"/>
    <x v="591"/>
    <n v="0"/>
    <x v="1"/>
    <x v="3"/>
    <x v="1"/>
    <x v="0"/>
    <x v="3"/>
    <x v="3"/>
    <x v="3"/>
    <x v="1"/>
    <x v="0"/>
    <x v="6"/>
  </r>
  <r>
    <x v="1"/>
    <x v="3"/>
    <x v="3"/>
    <x v="0"/>
    <x v="18"/>
    <x v="1147"/>
    <n v="75129.460000000006"/>
    <x v="1"/>
    <x v="3"/>
    <x v="1"/>
    <x v="0"/>
    <x v="3"/>
    <x v="3"/>
    <x v="3"/>
    <x v="3"/>
    <x v="0"/>
    <x v="5"/>
  </r>
  <r>
    <x v="1"/>
    <x v="3"/>
    <x v="3"/>
    <x v="0"/>
    <x v="1"/>
    <x v="436"/>
    <n v="0"/>
    <x v="1"/>
    <x v="3"/>
    <x v="1"/>
    <x v="0"/>
    <x v="3"/>
    <x v="3"/>
    <x v="3"/>
    <x v="3"/>
    <x v="0"/>
    <x v="5"/>
  </r>
  <r>
    <x v="1"/>
    <x v="3"/>
    <x v="3"/>
    <x v="0"/>
    <x v="5"/>
    <x v="230"/>
    <n v="9469.0499999999993"/>
    <x v="1"/>
    <x v="3"/>
    <x v="1"/>
    <x v="0"/>
    <x v="3"/>
    <x v="3"/>
    <x v="3"/>
    <x v="2"/>
    <x v="0"/>
    <x v="7"/>
  </r>
  <r>
    <x v="1"/>
    <x v="3"/>
    <x v="3"/>
    <x v="0"/>
    <x v="111"/>
    <x v="1286"/>
    <n v="0"/>
    <x v="1"/>
    <x v="3"/>
    <x v="1"/>
    <x v="0"/>
    <x v="3"/>
    <x v="3"/>
    <x v="3"/>
    <x v="3"/>
    <x v="0"/>
    <x v="5"/>
  </r>
  <r>
    <x v="1"/>
    <x v="3"/>
    <x v="3"/>
    <x v="0"/>
    <x v="211"/>
    <x v="311"/>
    <n v="0"/>
    <x v="1"/>
    <x v="3"/>
    <x v="1"/>
    <x v="0"/>
    <x v="3"/>
    <x v="3"/>
    <x v="3"/>
    <x v="0"/>
    <x v="1"/>
    <x v="0"/>
  </r>
  <r>
    <x v="1"/>
    <x v="3"/>
    <x v="3"/>
    <x v="0"/>
    <x v="552"/>
    <x v="1024"/>
    <n v="367743"/>
    <x v="1"/>
    <x v="3"/>
    <x v="1"/>
    <x v="0"/>
    <x v="3"/>
    <x v="3"/>
    <x v="3"/>
    <x v="3"/>
    <x v="1"/>
    <x v="5"/>
  </r>
  <r>
    <x v="1"/>
    <x v="3"/>
    <x v="3"/>
    <x v="0"/>
    <x v="140"/>
    <x v="192"/>
    <n v="0"/>
    <x v="1"/>
    <x v="3"/>
    <x v="1"/>
    <x v="0"/>
    <x v="3"/>
    <x v="3"/>
    <x v="3"/>
    <x v="0"/>
    <x v="0"/>
    <x v="5"/>
  </r>
  <r>
    <x v="1"/>
    <x v="3"/>
    <x v="3"/>
    <x v="0"/>
    <x v="629"/>
    <x v="1275"/>
    <n v="23414138.77"/>
    <x v="1"/>
    <x v="3"/>
    <x v="1"/>
    <x v="0"/>
    <x v="3"/>
    <x v="3"/>
    <x v="3"/>
    <x v="3"/>
    <x v="0"/>
    <x v="4"/>
  </r>
  <r>
    <x v="1"/>
    <x v="3"/>
    <x v="3"/>
    <x v="0"/>
    <x v="13"/>
    <x v="531"/>
    <n v="182.6"/>
    <x v="1"/>
    <x v="3"/>
    <x v="1"/>
    <x v="0"/>
    <x v="3"/>
    <x v="3"/>
    <x v="3"/>
    <x v="3"/>
    <x v="0"/>
    <x v="0"/>
  </r>
  <r>
    <x v="1"/>
    <x v="3"/>
    <x v="3"/>
    <x v="0"/>
    <x v="303"/>
    <x v="492"/>
    <n v="0"/>
    <x v="1"/>
    <x v="3"/>
    <x v="1"/>
    <x v="0"/>
    <x v="3"/>
    <x v="3"/>
    <x v="3"/>
    <x v="6"/>
    <x v="1"/>
    <x v="7"/>
  </r>
  <r>
    <x v="1"/>
    <x v="3"/>
    <x v="3"/>
    <x v="0"/>
    <x v="437"/>
    <x v="739"/>
    <n v="0"/>
    <x v="1"/>
    <x v="3"/>
    <x v="1"/>
    <x v="0"/>
    <x v="3"/>
    <x v="3"/>
    <x v="3"/>
    <x v="3"/>
    <x v="1"/>
    <x v="4"/>
  </r>
  <r>
    <x v="1"/>
    <x v="3"/>
    <x v="3"/>
    <x v="0"/>
    <x v="41"/>
    <x v="1293"/>
    <n v="1502.9"/>
    <x v="1"/>
    <x v="3"/>
    <x v="1"/>
    <x v="0"/>
    <x v="3"/>
    <x v="3"/>
    <x v="3"/>
    <x v="3"/>
    <x v="0"/>
    <x v="6"/>
  </r>
  <r>
    <x v="1"/>
    <x v="3"/>
    <x v="3"/>
    <x v="0"/>
    <x v="620"/>
    <x v="1228"/>
    <n v="7936771.4900000002"/>
    <x v="1"/>
    <x v="3"/>
    <x v="1"/>
    <x v="0"/>
    <x v="3"/>
    <x v="3"/>
    <x v="3"/>
    <x v="3"/>
    <x v="1"/>
    <x v="4"/>
  </r>
  <r>
    <x v="1"/>
    <x v="3"/>
    <x v="3"/>
    <x v="0"/>
    <x v="175"/>
    <x v="260"/>
    <n v="0"/>
    <x v="1"/>
    <x v="3"/>
    <x v="1"/>
    <x v="0"/>
    <x v="3"/>
    <x v="3"/>
    <x v="3"/>
    <x v="4"/>
    <x v="2"/>
    <x v="2"/>
  </r>
  <r>
    <x v="1"/>
    <x v="3"/>
    <x v="3"/>
    <x v="0"/>
    <x v="428"/>
    <x v="714"/>
    <n v="0"/>
    <x v="1"/>
    <x v="3"/>
    <x v="1"/>
    <x v="0"/>
    <x v="3"/>
    <x v="3"/>
    <x v="3"/>
    <x v="3"/>
    <x v="1"/>
    <x v="4"/>
  </r>
  <r>
    <x v="1"/>
    <x v="3"/>
    <x v="3"/>
    <x v="0"/>
    <x v="536"/>
    <x v="979"/>
    <n v="-4174422.18"/>
    <x v="1"/>
    <x v="3"/>
    <x v="1"/>
    <x v="0"/>
    <x v="3"/>
    <x v="3"/>
    <x v="3"/>
    <x v="3"/>
    <x v="0"/>
    <x v="2"/>
  </r>
  <r>
    <x v="1"/>
    <x v="3"/>
    <x v="3"/>
    <x v="0"/>
    <x v="24"/>
    <x v="24"/>
    <n v="11790794.59"/>
    <x v="1"/>
    <x v="3"/>
    <x v="1"/>
    <x v="0"/>
    <x v="3"/>
    <x v="3"/>
    <x v="3"/>
    <x v="3"/>
    <x v="0"/>
    <x v="2"/>
  </r>
  <r>
    <x v="1"/>
    <x v="3"/>
    <x v="3"/>
    <x v="0"/>
    <x v="428"/>
    <x v="714"/>
    <n v="0"/>
    <x v="1"/>
    <x v="3"/>
    <x v="1"/>
    <x v="0"/>
    <x v="3"/>
    <x v="3"/>
    <x v="3"/>
    <x v="3"/>
    <x v="1"/>
    <x v="6"/>
  </r>
  <r>
    <x v="1"/>
    <x v="3"/>
    <x v="3"/>
    <x v="0"/>
    <x v="11"/>
    <x v="1123"/>
    <n v="0"/>
    <x v="1"/>
    <x v="3"/>
    <x v="1"/>
    <x v="0"/>
    <x v="3"/>
    <x v="3"/>
    <x v="3"/>
    <x v="3"/>
    <x v="0"/>
    <x v="3"/>
  </r>
  <r>
    <x v="1"/>
    <x v="3"/>
    <x v="3"/>
    <x v="0"/>
    <x v="68"/>
    <x v="83"/>
    <n v="0"/>
    <x v="1"/>
    <x v="3"/>
    <x v="1"/>
    <x v="0"/>
    <x v="3"/>
    <x v="3"/>
    <x v="3"/>
    <x v="0"/>
    <x v="0"/>
    <x v="2"/>
  </r>
  <r>
    <x v="1"/>
    <x v="3"/>
    <x v="3"/>
    <x v="0"/>
    <x v="506"/>
    <x v="925"/>
    <n v="0"/>
    <x v="1"/>
    <x v="3"/>
    <x v="1"/>
    <x v="0"/>
    <x v="3"/>
    <x v="3"/>
    <x v="3"/>
    <x v="1"/>
    <x v="0"/>
    <x v="5"/>
  </r>
  <r>
    <x v="1"/>
    <x v="3"/>
    <x v="3"/>
    <x v="0"/>
    <x v="149"/>
    <x v="207"/>
    <n v="0"/>
    <x v="1"/>
    <x v="3"/>
    <x v="1"/>
    <x v="0"/>
    <x v="3"/>
    <x v="3"/>
    <x v="3"/>
    <x v="4"/>
    <x v="0"/>
    <x v="2"/>
  </r>
  <r>
    <x v="1"/>
    <x v="3"/>
    <x v="3"/>
    <x v="0"/>
    <x v="177"/>
    <x v="263"/>
    <n v="30761412.710000001"/>
    <x v="1"/>
    <x v="3"/>
    <x v="1"/>
    <x v="0"/>
    <x v="3"/>
    <x v="3"/>
    <x v="3"/>
    <x v="0"/>
    <x v="0"/>
    <x v="2"/>
  </r>
  <r>
    <x v="1"/>
    <x v="3"/>
    <x v="3"/>
    <x v="0"/>
    <x v="163"/>
    <x v="242"/>
    <n v="36154569.82"/>
    <x v="1"/>
    <x v="3"/>
    <x v="1"/>
    <x v="0"/>
    <x v="3"/>
    <x v="3"/>
    <x v="3"/>
    <x v="3"/>
    <x v="2"/>
    <x v="4"/>
  </r>
  <r>
    <x v="1"/>
    <x v="3"/>
    <x v="3"/>
    <x v="0"/>
    <x v="443"/>
    <x v="751"/>
    <n v="162.75"/>
    <x v="1"/>
    <x v="3"/>
    <x v="1"/>
    <x v="0"/>
    <x v="3"/>
    <x v="3"/>
    <x v="3"/>
    <x v="6"/>
    <x v="1"/>
    <x v="0"/>
  </r>
  <r>
    <x v="1"/>
    <x v="3"/>
    <x v="3"/>
    <x v="0"/>
    <x v="13"/>
    <x v="437"/>
    <n v="0"/>
    <x v="1"/>
    <x v="3"/>
    <x v="1"/>
    <x v="0"/>
    <x v="3"/>
    <x v="3"/>
    <x v="3"/>
    <x v="3"/>
    <x v="0"/>
    <x v="3"/>
  </r>
  <r>
    <x v="1"/>
    <x v="3"/>
    <x v="3"/>
    <x v="0"/>
    <x v="32"/>
    <x v="564"/>
    <n v="11734414.01"/>
    <x v="1"/>
    <x v="3"/>
    <x v="1"/>
    <x v="0"/>
    <x v="3"/>
    <x v="3"/>
    <x v="3"/>
    <x v="4"/>
    <x v="0"/>
    <x v="1"/>
  </r>
  <r>
    <x v="1"/>
    <x v="3"/>
    <x v="3"/>
    <x v="0"/>
    <x v="13"/>
    <x v="437"/>
    <n v="0"/>
    <x v="1"/>
    <x v="3"/>
    <x v="1"/>
    <x v="0"/>
    <x v="3"/>
    <x v="3"/>
    <x v="3"/>
    <x v="3"/>
    <x v="0"/>
    <x v="0"/>
  </r>
  <r>
    <x v="1"/>
    <x v="3"/>
    <x v="3"/>
    <x v="0"/>
    <x v="202"/>
    <x v="463"/>
    <n v="0"/>
    <x v="1"/>
    <x v="3"/>
    <x v="1"/>
    <x v="0"/>
    <x v="3"/>
    <x v="3"/>
    <x v="3"/>
    <x v="5"/>
    <x v="0"/>
    <x v="5"/>
  </r>
  <r>
    <x v="1"/>
    <x v="3"/>
    <x v="3"/>
    <x v="0"/>
    <x v="144"/>
    <x v="198"/>
    <n v="0"/>
    <x v="1"/>
    <x v="3"/>
    <x v="1"/>
    <x v="0"/>
    <x v="3"/>
    <x v="3"/>
    <x v="3"/>
    <x v="0"/>
    <x v="1"/>
    <x v="1"/>
  </r>
  <r>
    <x v="1"/>
    <x v="3"/>
    <x v="3"/>
    <x v="0"/>
    <x v="88"/>
    <x v="1352"/>
    <n v="0"/>
    <x v="1"/>
    <x v="3"/>
    <x v="1"/>
    <x v="0"/>
    <x v="3"/>
    <x v="3"/>
    <x v="3"/>
    <x v="3"/>
    <x v="0"/>
    <x v="7"/>
  </r>
  <r>
    <x v="1"/>
    <x v="3"/>
    <x v="3"/>
    <x v="0"/>
    <x v="11"/>
    <x v="439"/>
    <n v="0"/>
    <x v="1"/>
    <x v="3"/>
    <x v="1"/>
    <x v="0"/>
    <x v="3"/>
    <x v="3"/>
    <x v="3"/>
    <x v="3"/>
    <x v="0"/>
    <x v="2"/>
  </r>
  <r>
    <x v="1"/>
    <x v="3"/>
    <x v="3"/>
    <x v="0"/>
    <x v="5"/>
    <x v="5"/>
    <n v="1000401.15"/>
    <x v="1"/>
    <x v="3"/>
    <x v="1"/>
    <x v="0"/>
    <x v="3"/>
    <x v="3"/>
    <x v="3"/>
    <x v="4"/>
    <x v="0"/>
    <x v="0"/>
  </r>
  <r>
    <x v="1"/>
    <x v="3"/>
    <x v="3"/>
    <x v="0"/>
    <x v="5"/>
    <x v="1001"/>
    <n v="1790652.51"/>
    <x v="1"/>
    <x v="3"/>
    <x v="1"/>
    <x v="0"/>
    <x v="3"/>
    <x v="3"/>
    <x v="3"/>
    <x v="3"/>
    <x v="1"/>
    <x v="6"/>
  </r>
  <r>
    <x v="1"/>
    <x v="3"/>
    <x v="3"/>
    <x v="0"/>
    <x v="379"/>
    <x v="1032"/>
    <n v="0"/>
    <x v="1"/>
    <x v="3"/>
    <x v="1"/>
    <x v="0"/>
    <x v="3"/>
    <x v="3"/>
    <x v="3"/>
    <x v="3"/>
    <x v="0"/>
    <x v="7"/>
  </r>
  <r>
    <x v="1"/>
    <x v="3"/>
    <x v="3"/>
    <x v="0"/>
    <x v="103"/>
    <x v="878"/>
    <n v="36872.910000000003"/>
    <x v="1"/>
    <x v="3"/>
    <x v="1"/>
    <x v="0"/>
    <x v="3"/>
    <x v="3"/>
    <x v="3"/>
    <x v="1"/>
    <x v="0"/>
    <x v="3"/>
  </r>
  <r>
    <x v="1"/>
    <x v="3"/>
    <x v="3"/>
    <x v="0"/>
    <x v="582"/>
    <x v="1100"/>
    <n v="0"/>
    <x v="1"/>
    <x v="3"/>
    <x v="1"/>
    <x v="0"/>
    <x v="3"/>
    <x v="3"/>
    <x v="3"/>
    <x v="0"/>
    <x v="0"/>
    <x v="2"/>
  </r>
  <r>
    <x v="1"/>
    <x v="3"/>
    <x v="3"/>
    <x v="0"/>
    <x v="244"/>
    <x v="383"/>
    <n v="0"/>
    <x v="1"/>
    <x v="3"/>
    <x v="1"/>
    <x v="0"/>
    <x v="3"/>
    <x v="3"/>
    <x v="3"/>
    <x v="6"/>
    <x v="1"/>
    <x v="3"/>
  </r>
  <r>
    <x v="1"/>
    <x v="3"/>
    <x v="3"/>
    <x v="0"/>
    <x v="13"/>
    <x v="1258"/>
    <n v="21381.63"/>
    <x v="1"/>
    <x v="3"/>
    <x v="1"/>
    <x v="0"/>
    <x v="3"/>
    <x v="3"/>
    <x v="3"/>
    <x v="3"/>
    <x v="0"/>
    <x v="7"/>
  </r>
  <r>
    <x v="1"/>
    <x v="3"/>
    <x v="3"/>
    <x v="0"/>
    <x v="1"/>
    <x v="1135"/>
    <n v="0"/>
    <x v="1"/>
    <x v="3"/>
    <x v="1"/>
    <x v="0"/>
    <x v="3"/>
    <x v="3"/>
    <x v="3"/>
    <x v="3"/>
    <x v="0"/>
    <x v="3"/>
  </r>
  <r>
    <x v="1"/>
    <x v="3"/>
    <x v="3"/>
    <x v="0"/>
    <x v="562"/>
    <x v="1050"/>
    <n v="0"/>
    <x v="1"/>
    <x v="3"/>
    <x v="1"/>
    <x v="0"/>
    <x v="3"/>
    <x v="3"/>
    <x v="3"/>
    <x v="3"/>
    <x v="0"/>
    <x v="1"/>
  </r>
  <r>
    <x v="1"/>
    <x v="3"/>
    <x v="3"/>
    <x v="0"/>
    <x v="106"/>
    <x v="225"/>
    <n v="0"/>
    <x v="1"/>
    <x v="3"/>
    <x v="1"/>
    <x v="0"/>
    <x v="3"/>
    <x v="3"/>
    <x v="3"/>
    <x v="0"/>
    <x v="0"/>
    <x v="0"/>
  </r>
  <r>
    <x v="1"/>
    <x v="3"/>
    <x v="3"/>
    <x v="0"/>
    <x v="288"/>
    <x v="474"/>
    <n v="0"/>
    <x v="1"/>
    <x v="3"/>
    <x v="1"/>
    <x v="0"/>
    <x v="3"/>
    <x v="3"/>
    <x v="3"/>
    <x v="3"/>
    <x v="0"/>
    <x v="1"/>
  </r>
  <r>
    <x v="1"/>
    <x v="3"/>
    <x v="3"/>
    <x v="0"/>
    <x v="11"/>
    <x v="147"/>
    <n v="0"/>
    <x v="1"/>
    <x v="3"/>
    <x v="1"/>
    <x v="0"/>
    <x v="3"/>
    <x v="3"/>
    <x v="3"/>
    <x v="3"/>
    <x v="0"/>
    <x v="7"/>
  </r>
  <r>
    <x v="1"/>
    <x v="3"/>
    <x v="3"/>
    <x v="0"/>
    <x v="121"/>
    <x v="411"/>
    <n v="0"/>
    <x v="1"/>
    <x v="3"/>
    <x v="1"/>
    <x v="0"/>
    <x v="3"/>
    <x v="3"/>
    <x v="3"/>
    <x v="0"/>
    <x v="0"/>
    <x v="6"/>
  </r>
  <r>
    <x v="1"/>
    <x v="3"/>
    <x v="3"/>
    <x v="0"/>
    <x v="11"/>
    <x v="770"/>
    <n v="744668.14"/>
    <x v="1"/>
    <x v="3"/>
    <x v="1"/>
    <x v="0"/>
    <x v="3"/>
    <x v="3"/>
    <x v="3"/>
    <x v="3"/>
    <x v="0"/>
    <x v="1"/>
  </r>
  <r>
    <x v="1"/>
    <x v="3"/>
    <x v="3"/>
    <x v="0"/>
    <x v="11"/>
    <x v="1058"/>
    <n v="0"/>
    <x v="1"/>
    <x v="3"/>
    <x v="1"/>
    <x v="0"/>
    <x v="3"/>
    <x v="3"/>
    <x v="3"/>
    <x v="3"/>
    <x v="0"/>
    <x v="1"/>
  </r>
  <r>
    <x v="1"/>
    <x v="3"/>
    <x v="3"/>
    <x v="0"/>
    <x v="88"/>
    <x v="329"/>
    <n v="23.44"/>
    <x v="1"/>
    <x v="3"/>
    <x v="1"/>
    <x v="0"/>
    <x v="3"/>
    <x v="3"/>
    <x v="3"/>
    <x v="0"/>
    <x v="0"/>
    <x v="2"/>
  </r>
  <r>
    <x v="1"/>
    <x v="3"/>
    <x v="3"/>
    <x v="0"/>
    <x v="288"/>
    <x v="474"/>
    <n v="0"/>
    <x v="1"/>
    <x v="3"/>
    <x v="1"/>
    <x v="0"/>
    <x v="3"/>
    <x v="3"/>
    <x v="3"/>
    <x v="3"/>
    <x v="0"/>
    <x v="3"/>
  </r>
  <r>
    <x v="1"/>
    <x v="3"/>
    <x v="3"/>
    <x v="0"/>
    <x v="0"/>
    <x v="581"/>
    <n v="0"/>
    <x v="1"/>
    <x v="3"/>
    <x v="1"/>
    <x v="0"/>
    <x v="3"/>
    <x v="3"/>
    <x v="3"/>
    <x v="2"/>
    <x v="0"/>
    <x v="6"/>
  </r>
  <r>
    <x v="1"/>
    <x v="3"/>
    <x v="3"/>
    <x v="0"/>
    <x v="620"/>
    <x v="1228"/>
    <n v="7386037.7999999998"/>
    <x v="1"/>
    <x v="3"/>
    <x v="1"/>
    <x v="0"/>
    <x v="3"/>
    <x v="3"/>
    <x v="3"/>
    <x v="3"/>
    <x v="1"/>
    <x v="6"/>
  </r>
  <r>
    <x v="1"/>
    <x v="3"/>
    <x v="3"/>
    <x v="0"/>
    <x v="583"/>
    <x v="1102"/>
    <n v="0"/>
    <x v="1"/>
    <x v="3"/>
    <x v="1"/>
    <x v="0"/>
    <x v="3"/>
    <x v="3"/>
    <x v="3"/>
    <x v="1"/>
    <x v="0"/>
    <x v="3"/>
  </r>
  <r>
    <x v="1"/>
    <x v="3"/>
    <x v="3"/>
    <x v="0"/>
    <x v="378"/>
    <x v="1022"/>
    <n v="0"/>
    <x v="1"/>
    <x v="3"/>
    <x v="1"/>
    <x v="0"/>
    <x v="3"/>
    <x v="3"/>
    <x v="3"/>
    <x v="3"/>
    <x v="0"/>
    <x v="6"/>
  </r>
  <r>
    <x v="1"/>
    <x v="3"/>
    <x v="3"/>
    <x v="0"/>
    <x v="0"/>
    <x v="102"/>
    <n v="0"/>
    <x v="1"/>
    <x v="3"/>
    <x v="1"/>
    <x v="0"/>
    <x v="3"/>
    <x v="3"/>
    <x v="3"/>
    <x v="2"/>
    <x v="1"/>
    <x v="1"/>
  </r>
  <r>
    <x v="1"/>
    <x v="3"/>
    <x v="3"/>
    <x v="0"/>
    <x v="22"/>
    <x v="1072"/>
    <n v="28027.35"/>
    <x v="1"/>
    <x v="3"/>
    <x v="1"/>
    <x v="0"/>
    <x v="3"/>
    <x v="3"/>
    <x v="3"/>
    <x v="3"/>
    <x v="0"/>
    <x v="4"/>
  </r>
  <r>
    <x v="1"/>
    <x v="3"/>
    <x v="3"/>
    <x v="0"/>
    <x v="1"/>
    <x v="1"/>
    <n v="0"/>
    <x v="1"/>
    <x v="3"/>
    <x v="1"/>
    <x v="0"/>
    <x v="3"/>
    <x v="3"/>
    <x v="3"/>
    <x v="1"/>
    <x v="0"/>
    <x v="0"/>
  </r>
  <r>
    <x v="1"/>
    <x v="3"/>
    <x v="3"/>
    <x v="0"/>
    <x v="459"/>
    <x v="786"/>
    <n v="-665509.54"/>
    <x v="1"/>
    <x v="3"/>
    <x v="1"/>
    <x v="0"/>
    <x v="3"/>
    <x v="3"/>
    <x v="3"/>
    <x v="3"/>
    <x v="0"/>
    <x v="5"/>
  </r>
  <r>
    <x v="1"/>
    <x v="3"/>
    <x v="3"/>
    <x v="0"/>
    <x v="219"/>
    <x v="328"/>
    <n v="0"/>
    <x v="1"/>
    <x v="3"/>
    <x v="1"/>
    <x v="0"/>
    <x v="3"/>
    <x v="3"/>
    <x v="3"/>
    <x v="3"/>
    <x v="0"/>
    <x v="0"/>
  </r>
  <r>
    <x v="1"/>
    <x v="3"/>
    <x v="3"/>
    <x v="0"/>
    <x v="5"/>
    <x v="230"/>
    <n v="9469.0499999999993"/>
    <x v="1"/>
    <x v="3"/>
    <x v="1"/>
    <x v="0"/>
    <x v="3"/>
    <x v="3"/>
    <x v="3"/>
    <x v="2"/>
    <x v="0"/>
    <x v="0"/>
  </r>
  <r>
    <x v="1"/>
    <x v="3"/>
    <x v="3"/>
    <x v="0"/>
    <x v="5"/>
    <x v="753"/>
    <n v="0"/>
    <x v="1"/>
    <x v="3"/>
    <x v="1"/>
    <x v="0"/>
    <x v="3"/>
    <x v="3"/>
    <x v="3"/>
    <x v="1"/>
    <x v="0"/>
    <x v="6"/>
  </r>
  <r>
    <x v="1"/>
    <x v="3"/>
    <x v="3"/>
    <x v="0"/>
    <x v="11"/>
    <x v="1113"/>
    <n v="0"/>
    <x v="1"/>
    <x v="3"/>
    <x v="1"/>
    <x v="0"/>
    <x v="3"/>
    <x v="3"/>
    <x v="3"/>
    <x v="3"/>
    <x v="0"/>
    <x v="1"/>
  </r>
  <r>
    <x v="1"/>
    <x v="3"/>
    <x v="3"/>
    <x v="0"/>
    <x v="63"/>
    <x v="126"/>
    <n v="226637.9"/>
    <x v="1"/>
    <x v="3"/>
    <x v="1"/>
    <x v="0"/>
    <x v="3"/>
    <x v="3"/>
    <x v="3"/>
    <x v="2"/>
    <x v="0"/>
    <x v="0"/>
  </r>
  <r>
    <x v="1"/>
    <x v="3"/>
    <x v="3"/>
    <x v="0"/>
    <x v="18"/>
    <x v="756"/>
    <n v="0"/>
    <x v="1"/>
    <x v="3"/>
    <x v="1"/>
    <x v="0"/>
    <x v="3"/>
    <x v="3"/>
    <x v="3"/>
    <x v="3"/>
    <x v="0"/>
    <x v="0"/>
  </r>
  <r>
    <x v="1"/>
    <x v="3"/>
    <x v="3"/>
    <x v="0"/>
    <x v="13"/>
    <x v="170"/>
    <n v="0"/>
    <x v="1"/>
    <x v="3"/>
    <x v="1"/>
    <x v="0"/>
    <x v="3"/>
    <x v="3"/>
    <x v="3"/>
    <x v="3"/>
    <x v="0"/>
    <x v="6"/>
  </r>
  <r>
    <x v="1"/>
    <x v="3"/>
    <x v="3"/>
    <x v="0"/>
    <x v="177"/>
    <x v="263"/>
    <n v="30051167.059999999"/>
    <x v="1"/>
    <x v="3"/>
    <x v="1"/>
    <x v="0"/>
    <x v="3"/>
    <x v="3"/>
    <x v="3"/>
    <x v="0"/>
    <x v="0"/>
    <x v="5"/>
  </r>
  <r>
    <x v="1"/>
    <x v="3"/>
    <x v="3"/>
    <x v="0"/>
    <x v="150"/>
    <x v="208"/>
    <n v="49598042.259999998"/>
    <x v="1"/>
    <x v="3"/>
    <x v="1"/>
    <x v="0"/>
    <x v="3"/>
    <x v="3"/>
    <x v="3"/>
    <x v="6"/>
    <x v="2"/>
    <x v="3"/>
  </r>
  <r>
    <x v="1"/>
    <x v="3"/>
    <x v="3"/>
    <x v="0"/>
    <x v="182"/>
    <x v="268"/>
    <n v="883798810.74000001"/>
    <x v="1"/>
    <x v="3"/>
    <x v="1"/>
    <x v="0"/>
    <x v="3"/>
    <x v="3"/>
    <x v="3"/>
    <x v="0"/>
    <x v="2"/>
    <x v="3"/>
  </r>
  <r>
    <x v="1"/>
    <x v="3"/>
    <x v="3"/>
    <x v="0"/>
    <x v="5"/>
    <x v="971"/>
    <n v="56924.15"/>
    <x v="1"/>
    <x v="3"/>
    <x v="1"/>
    <x v="0"/>
    <x v="3"/>
    <x v="3"/>
    <x v="3"/>
    <x v="2"/>
    <x v="0"/>
    <x v="5"/>
  </r>
  <r>
    <x v="1"/>
    <x v="3"/>
    <x v="3"/>
    <x v="0"/>
    <x v="451"/>
    <x v="772"/>
    <n v="0"/>
    <x v="1"/>
    <x v="3"/>
    <x v="1"/>
    <x v="0"/>
    <x v="3"/>
    <x v="3"/>
    <x v="3"/>
    <x v="2"/>
    <x v="1"/>
    <x v="1"/>
  </r>
  <r>
    <x v="1"/>
    <x v="3"/>
    <x v="3"/>
    <x v="0"/>
    <x v="572"/>
    <x v="1077"/>
    <n v="0"/>
    <x v="1"/>
    <x v="3"/>
    <x v="1"/>
    <x v="0"/>
    <x v="3"/>
    <x v="3"/>
    <x v="3"/>
    <x v="3"/>
    <x v="0"/>
    <x v="5"/>
  </r>
  <r>
    <x v="1"/>
    <x v="3"/>
    <x v="3"/>
    <x v="0"/>
    <x v="18"/>
    <x v="756"/>
    <n v="0"/>
    <x v="1"/>
    <x v="3"/>
    <x v="1"/>
    <x v="0"/>
    <x v="3"/>
    <x v="3"/>
    <x v="3"/>
    <x v="3"/>
    <x v="0"/>
    <x v="3"/>
  </r>
  <r>
    <x v="1"/>
    <x v="3"/>
    <x v="3"/>
    <x v="0"/>
    <x v="124"/>
    <x v="166"/>
    <n v="0"/>
    <x v="1"/>
    <x v="3"/>
    <x v="1"/>
    <x v="0"/>
    <x v="3"/>
    <x v="3"/>
    <x v="3"/>
    <x v="3"/>
    <x v="1"/>
    <x v="3"/>
  </r>
  <r>
    <x v="1"/>
    <x v="3"/>
    <x v="3"/>
    <x v="0"/>
    <x v="11"/>
    <x v="814"/>
    <n v="1834290.67"/>
    <x v="1"/>
    <x v="3"/>
    <x v="1"/>
    <x v="0"/>
    <x v="3"/>
    <x v="3"/>
    <x v="3"/>
    <x v="3"/>
    <x v="0"/>
    <x v="3"/>
  </r>
  <r>
    <x v="1"/>
    <x v="3"/>
    <x v="3"/>
    <x v="0"/>
    <x v="481"/>
    <x v="849"/>
    <n v="240596.91"/>
    <x v="1"/>
    <x v="3"/>
    <x v="1"/>
    <x v="0"/>
    <x v="3"/>
    <x v="3"/>
    <x v="3"/>
    <x v="1"/>
    <x v="0"/>
    <x v="2"/>
  </r>
  <r>
    <x v="1"/>
    <x v="3"/>
    <x v="3"/>
    <x v="0"/>
    <x v="135"/>
    <x v="184"/>
    <n v="0"/>
    <x v="1"/>
    <x v="3"/>
    <x v="1"/>
    <x v="0"/>
    <x v="3"/>
    <x v="3"/>
    <x v="3"/>
    <x v="0"/>
    <x v="0"/>
    <x v="1"/>
  </r>
  <r>
    <x v="1"/>
    <x v="3"/>
    <x v="3"/>
    <x v="0"/>
    <x v="548"/>
    <x v="1297"/>
    <n v="11106721.91"/>
    <x v="1"/>
    <x v="3"/>
    <x v="1"/>
    <x v="0"/>
    <x v="3"/>
    <x v="3"/>
    <x v="3"/>
    <x v="3"/>
    <x v="0"/>
    <x v="6"/>
  </r>
  <r>
    <x v="1"/>
    <x v="3"/>
    <x v="3"/>
    <x v="0"/>
    <x v="398"/>
    <x v="1284"/>
    <n v="0"/>
    <x v="1"/>
    <x v="3"/>
    <x v="1"/>
    <x v="0"/>
    <x v="3"/>
    <x v="3"/>
    <x v="3"/>
    <x v="3"/>
    <x v="0"/>
    <x v="7"/>
  </r>
  <r>
    <x v="1"/>
    <x v="3"/>
    <x v="3"/>
    <x v="0"/>
    <x v="411"/>
    <x v="727"/>
    <n v="0"/>
    <x v="1"/>
    <x v="3"/>
    <x v="1"/>
    <x v="0"/>
    <x v="3"/>
    <x v="3"/>
    <x v="3"/>
    <x v="1"/>
    <x v="1"/>
    <x v="5"/>
  </r>
  <r>
    <x v="1"/>
    <x v="3"/>
    <x v="3"/>
    <x v="0"/>
    <x v="124"/>
    <x v="166"/>
    <n v="0"/>
    <x v="1"/>
    <x v="3"/>
    <x v="1"/>
    <x v="0"/>
    <x v="3"/>
    <x v="3"/>
    <x v="3"/>
    <x v="3"/>
    <x v="1"/>
    <x v="2"/>
  </r>
  <r>
    <x v="1"/>
    <x v="3"/>
    <x v="3"/>
    <x v="0"/>
    <x v="41"/>
    <x v="1109"/>
    <n v="0"/>
    <x v="1"/>
    <x v="3"/>
    <x v="1"/>
    <x v="0"/>
    <x v="3"/>
    <x v="3"/>
    <x v="3"/>
    <x v="3"/>
    <x v="0"/>
    <x v="0"/>
  </r>
  <r>
    <x v="1"/>
    <x v="3"/>
    <x v="3"/>
    <x v="0"/>
    <x v="265"/>
    <x v="427"/>
    <n v="7662166.5"/>
    <x v="1"/>
    <x v="3"/>
    <x v="1"/>
    <x v="0"/>
    <x v="3"/>
    <x v="3"/>
    <x v="3"/>
    <x v="2"/>
    <x v="1"/>
    <x v="6"/>
  </r>
  <r>
    <x v="1"/>
    <x v="3"/>
    <x v="3"/>
    <x v="0"/>
    <x v="149"/>
    <x v="207"/>
    <n v="0"/>
    <x v="1"/>
    <x v="3"/>
    <x v="1"/>
    <x v="0"/>
    <x v="3"/>
    <x v="3"/>
    <x v="3"/>
    <x v="4"/>
    <x v="0"/>
    <x v="1"/>
  </r>
  <r>
    <x v="1"/>
    <x v="3"/>
    <x v="3"/>
    <x v="0"/>
    <x v="406"/>
    <x v="673"/>
    <n v="0"/>
    <x v="1"/>
    <x v="3"/>
    <x v="1"/>
    <x v="0"/>
    <x v="3"/>
    <x v="3"/>
    <x v="3"/>
    <x v="3"/>
    <x v="1"/>
    <x v="4"/>
  </r>
  <r>
    <x v="1"/>
    <x v="3"/>
    <x v="3"/>
    <x v="0"/>
    <x v="351"/>
    <x v="576"/>
    <n v="49959.81"/>
    <x v="1"/>
    <x v="3"/>
    <x v="1"/>
    <x v="0"/>
    <x v="3"/>
    <x v="3"/>
    <x v="3"/>
    <x v="2"/>
    <x v="1"/>
    <x v="0"/>
  </r>
  <r>
    <x v="1"/>
    <x v="3"/>
    <x v="3"/>
    <x v="0"/>
    <x v="13"/>
    <x v="600"/>
    <n v="0"/>
    <x v="1"/>
    <x v="3"/>
    <x v="1"/>
    <x v="0"/>
    <x v="3"/>
    <x v="3"/>
    <x v="3"/>
    <x v="3"/>
    <x v="0"/>
    <x v="2"/>
  </r>
  <r>
    <x v="1"/>
    <x v="3"/>
    <x v="3"/>
    <x v="0"/>
    <x v="58"/>
    <x v="65"/>
    <n v="0"/>
    <x v="1"/>
    <x v="3"/>
    <x v="1"/>
    <x v="0"/>
    <x v="3"/>
    <x v="3"/>
    <x v="3"/>
    <x v="0"/>
    <x v="0"/>
    <x v="1"/>
  </r>
  <r>
    <x v="1"/>
    <x v="3"/>
    <x v="3"/>
    <x v="0"/>
    <x v="437"/>
    <x v="739"/>
    <n v="0"/>
    <x v="1"/>
    <x v="3"/>
    <x v="1"/>
    <x v="0"/>
    <x v="3"/>
    <x v="3"/>
    <x v="3"/>
    <x v="3"/>
    <x v="1"/>
    <x v="0"/>
  </r>
  <r>
    <x v="1"/>
    <x v="3"/>
    <x v="3"/>
    <x v="0"/>
    <x v="475"/>
    <x v="835"/>
    <n v="0"/>
    <x v="1"/>
    <x v="3"/>
    <x v="1"/>
    <x v="0"/>
    <x v="3"/>
    <x v="3"/>
    <x v="3"/>
    <x v="3"/>
    <x v="0"/>
    <x v="0"/>
  </r>
  <r>
    <x v="1"/>
    <x v="3"/>
    <x v="3"/>
    <x v="0"/>
    <x v="252"/>
    <x v="395"/>
    <n v="1252249.3600000001"/>
    <x v="1"/>
    <x v="3"/>
    <x v="1"/>
    <x v="0"/>
    <x v="3"/>
    <x v="3"/>
    <x v="3"/>
    <x v="1"/>
    <x v="1"/>
    <x v="0"/>
  </r>
  <r>
    <x v="1"/>
    <x v="3"/>
    <x v="3"/>
    <x v="0"/>
    <x v="563"/>
    <x v="1051"/>
    <n v="14698746.01"/>
    <x v="1"/>
    <x v="3"/>
    <x v="1"/>
    <x v="0"/>
    <x v="3"/>
    <x v="3"/>
    <x v="3"/>
    <x v="3"/>
    <x v="1"/>
    <x v="5"/>
  </r>
  <r>
    <x v="1"/>
    <x v="3"/>
    <x v="3"/>
    <x v="0"/>
    <x v="13"/>
    <x v="600"/>
    <n v="0"/>
    <x v="1"/>
    <x v="3"/>
    <x v="1"/>
    <x v="0"/>
    <x v="3"/>
    <x v="3"/>
    <x v="3"/>
    <x v="3"/>
    <x v="0"/>
    <x v="7"/>
  </r>
  <r>
    <x v="1"/>
    <x v="3"/>
    <x v="3"/>
    <x v="0"/>
    <x v="34"/>
    <x v="175"/>
    <n v="0"/>
    <x v="1"/>
    <x v="3"/>
    <x v="1"/>
    <x v="0"/>
    <x v="3"/>
    <x v="3"/>
    <x v="3"/>
    <x v="0"/>
    <x v="0"/>
    <x v="2"/>
  </r>
  <r>
    <x v="1"/>
    <x v="3"/>
    <x v="3"/>
    <x v="0"/>
    <x v="1"/>
    <x v="1152"/>
    <n v="0"/>
    <x v="1"/>
    <x v="3"/>
    <x v="1"/>
    <x v="0"/>
    <x v="3"/>
    <x v="3"/>
    <x v="3"/>
    <x v="3"/>
    <x v="0"/>
    <x v="2"/>
  </r>
  <r>
    <x v="1"/>
    <x v="3"/>
    <x v="3"/>
    <x v="0"/>
    <x v="30"/>
    <x v="466"/>
    <n v="0"/>
    <x v="1"/>
    <x v="3"/>
    <x v="1"/>
    <x v="0"/>
    <x v="3"/>
    <x v="3"/>
    <x v="3"/>
    <x v="5"/>
    <x v="0"/>
    <x v="1"/>
  </r>
  <r>
    <x v="1"/>
    <x v="3"/>
    <x v="3"/>
    <x v="0"/>
    <x v="41"/>
    <x v="1071"/>
    <n v="0"/>
    <x v="1"/>
    <x v="3"/>
    <x v="1"/>
    <x v="0"/>
    <x v="3"/>
    <x v="3"/>
    <x v="3"/>
    <x v="3"/>
    <x v="0"/>
    <x v="4"/>
  </r>
  <r>
    <x v="1"/>
    <x v="3"/>
    <x v="3"/>
    <x v="0"/>
    <x v="603"/>
    <x v="1158"/>
    <n v="0"/>
    <x v="1"/>
    <x v="3"/>
    <x v="1"/>
    <x v="0"/>
    <x v="3"/>
    <x v="3"/>
    <x v="3"/>
    <x v="3"/>
    <x v="1"/>
    <x v="3"/>
  </r>
  <r>
    <x v="1"/>
    <x v="3"/>
    <x v="3"/>
    <x v="0"/>
    <x v="41"/>
    <x v="1071"/>
    <n v="0"/>
    <x v="1"/>
    <x v="3"/>
    <x v="1"/>
    <x v="0"/>
    <x v="3"/>
    <x v="3"/>
    <x v="3"/>
    <x v="3"/>
    <x v="0"/>
    <x v="1"/>
  </r>
  <r>
    <x v="1"/>
    <x v="3"/>
    <x v="3"/>
    <x v="0"/>
    <x v="471"/>
    <x v="818"/>
    <n v="0"/>
    <x v="1"/>
    <x v="3"/>
    <x v="1"/>
    <x v="0"/>
    <x v="3"/>
    <x v="3"/>
    <x v="3"/>
    <x v="0"/>
    <x v="1"/>
    <x v="5"/>
  </r>
  <r>
    <x v="1"/>
    <x v="3"/>
    <x v="3"/>
    <x v="0"/>
    <x v="18"/>
    <x v="1211"/>
    <n v="15054.1"/>
    <x v="1"/>
    <x v="3"/>
    <x v="1"/>
    <x v="0"/>
    <x v="3"/>
    <x v="3"/>
    <x v="3"/>
    <x v="3"/>
    <x v="0"/>
    <x v="6"/>
  </r>
  <r>
    <x v="1"/>
    <x v="3"/>
    <x v="3"/>
    <x v="0"/>
    <x v="98"/>
    <x v="118"/>
    <n v="0"/>
    <x v="1"/>
    <x v="3"/>
    <x v="1"/>
    <x v="0"/>
    <x v="3"/>
    <x v="3"/>
    <x v="3"/>
    <x v="0"/>
    <x v="0"/>
    <x v="0"/>
  </r>
  <r>
    <x v="1"/>
    <x v="3"/>
    <x v="3"/>
    <x v="0"/>
    <x v="41"/>
    <x v="1071"/>
    <n v="0"/>
    <x v="1"/>
    <x v="3"/>
    <x v="1"/>
    <x v="0"/>
    <x v="3"/>
    <x v="3"/>
    <x v="3"/>
    <x v="3"/>
    <x v="0"/>
    <x v="2"/>
  </r>
  <r>
    <x v="1"/>
    <x v="3"/>
    <x v="3"/>
    <x v="0"/>
    <x v="18"/>
    <x v="339"/>
    <n v="4709.42"/>
    <x v="1"/>
    <x v="3"/>
    <x v="1"/>
    <x v="0"/>
    <x v="3"/>
    <x v="3"/>
    <x v="3"/>
    <x v="3"/>
    <x v="0"/>
    <x v="2"/>
  </r>
  <r>
    <x v="1"/>
    <x v="3"/>
    <x v="3"/>
    <x v="0"/>
    <x v="270"/>
    <x v="433"/>
    <n v="8721095.1999999993"/>
    <x v="1"/>
    <x v="3"/>
    <x v="1"/>
    <x v="0"/>
    <x v="3"/>
    <x v="3"/>
    <x v="3"/>
    <x v="3"/>
    <x v="1"/>
    <x v="2"/>
  </r>
  <r>
    <x v="1"/>
    <x v="3"/>
    <x v="3"/>
    <x v="0"/>
    <x v="399"/>
    <x v="660"/>
    <n v="0"/>
    <x v="1"/>
    <x v="3"/>
    <x v="1"/>
    <x v="0"/>
    <x v="3"/>
    <x v="3"/>
    <x v="3"/>
    <x v="2"/>
    <x v="0"/>
    <x v="6"/>
  </r>
  <r>
    <x v="1"/>
    <x v="3"/>
    <x v="3"/>
    <x v="0"/>
    <x v="190"/>
    <x v="281"/>
    <n v="4288923.42"/>
    <x v="1"/>
    <x v="3"/>
    <x v="1"/>
    <x v="0"/>
    <x v="3"/>
    <x v="3"/>
    <x v="3"/>
    <x v="0"/>
    <x v="1"/>
    <x v="5"/>
  </r>
  <r>
    <x v="1"/>
    <x v="3"/>
    <x v="3"/>
    <x v="0"/>
    <x v="338"/>
    <x v="545"/>
    <n v="0"/>
    <x v="1"/>
    <x v="3"/>
    <x v="1"/>
    <x v="0"/>
    <x v="3"/>
    <x v="3"/>
    <x v="3"/>
    <x v="3"/>
    <x v="0"/>
    <x v="4"/>
  </r>
  <r>
    <x v="1"/>
    <x v="3"/>
    <x v="3"/>
    <x v="0"/>
    <x v="13"/>
    <x v="856"/>
    <n v="14249071.57"/>
    <x v="1"/>
    <x v="3"/>
    <x v="1"/>
    <x v="0"/>
    <x v="3"/>
    <x v="3"/>
    <x v="3"/>
    <x v="3"/>
    <x v="0"/>
    <x v="7"/>
  </r>
  <r>
    <x v="1"/>
    <x v="3"/>
    <x v="3"/>
    <x v="0"/>
    <x v="104"/>
    <x v="132"/>
    <n v="0"/>
    <x v="1"/>
    <x v="3"/>
    <x v="1"/>
    <x v="0"/>
    <x v="3"/>
    <x v="3"/>
    <x v="3"/>
    <x v="0"/>
    <x v="0"/>
    <x v="0"/>
  </r>
  <r>
    <x v="1"/>
    <x v="3"/>
    <x v="3"/>
    <x v="0"/>
    <x v="84"/>
    <x v="101"/>
    <n v="137084.09"/>
    <x v="1"/>
    <x v="3"/>
    <x v="1"/>
    <x v="0"/>
    <x v="3"/>
    <x v="3"/>
    <x v="3"/>
    <x v="3"/>
    <x v="0"/>
    <x v="5"/>
  </r>
  <r>
    <x v="1"/>
    <x v="3"/>
    <x v="3"/>
    <x v="0"/>
    <x v="1"/>
    <x v="805"/>
    <n v="0"/>
    <x v="1"/>
    <x v="3"/>
    <x v="1"/>
    <x v="0"/>
    <x v="3"/>
    <x v="3"/>
    <x v="3"/>
    <x v="3"/>
    <x v="0"/>
    <x v="2"/>
  </r>
  <r>
    <x v="1"/>
    <x v="3"/>
    <x v="3"/>
    <x v="0"/>
    <x v="1"/>
    <x v="475"/>
    <n v="2133.54"/>
    <x v="1"/>
    <x v="3"/>
    <x v="1"/>
    <x v="0"/>
    <x v="3"/>
    <x v="3"/>
    <x v="3"/>
    <x v="3"/>
    <x v="0"/>
    <x v="5"/>
  </r>
  <r>
    <x v="1"/>
    <x v="3"/>
    <x v="3"/>
    <x v="0"/>
    <x v="288"/>
    <x v="474"/>
    <n v="0"/>
    <x v="1"/>
    <x v="3"/>
    <x v="1"/>
    <x v="0"/>
    <x v="3"/>
    <x v="3"/>
    <x v="3"/>
    <x v="3"/>
    <x v="0"/>
    <x v="6"/>
  </r>
  <r>
    <x v="1"/>
    <x v="3"/>
    <x v="3"/>
    <x v="0"/>
    <x v="612"/>
    <x v="1333"/>
    <n v="0"/>
    <x v="1"/>
    <x v="3"/>
    <x v="1"/>
    <x v="0"/>
    <x v="3"/>
    <x v="3"/>
    <x v="3"/>
    <x v="2"/>
    <x v="0"/>
    <x v="3"/>
  </r>
  <r>
    <x v="1"/>
    <x v="3"/>
    <x v="3"/>
    <x v="0"/>
    <x v="13"/>
    <x v="1062"/>
    <n v="8065546.6299999999"/>
    <x v="1"/>
    <x v="3"/>
    <x v="1"/>
    <x v="0"/>
    <x v="3"/>
    <x v="3"/>
    <x v="3"/>
    <x v="3"/>
    <x v="0"/>
    <x v="6"/>
  </r>
  <r>
    <x v="1"/>
    <x v="3"/>
    <x v="3"/>
    <x v="0"/>
    <x v="259"/>
    <x v="409"/>
    <n v="0"/>
    <x v="1"/>
    <x v="3"/>
    <x v="1"/>
    <x v="0"/>
    <x v="3"/>
    <x v="3"/>
    <x v="3"/>
    <x v="2"/>
    <x v="1"/>
    <x v="5"/>
  </r>
  <r>
    <x v="1"/>
    <x v="3"/>
    <x v="3"/>
    <x v="0"/>
    <x v="13"/>
    <x v="894"/>
    <n v="1206964.52"/>
    <x v="1"/>
    <x v="3"/>
    <x v="1"/>
    <x v="0"/>
    <x v="3"/>
    <x v="3"/>
    <x v="3"/>
    <x v="3"/>
    <x v="0"/>
    <x v="6"/>
  </r>
  <r>
    <x v="1"/>
    <x v="3"/>
    <x v="3"/>
    <x v="0"/>
    <x v="2"/>
    <x v="1348"/>
    <n v="0"/>
    <x v="1"/>
    <x v="3"/>
    <x v="1"/>
    <x v="0"/>
    <x v="3"/>
    <x v="3"/>
    <x v="3"/>
    <x v="0"/>
    <x v="0"/>
    <x v="4"/>
  </r>
  <r>
    <x v="1"/>
    <x v="3"/>
    <x v="3"/>
    <x v="0"/>
    <x v="67"/>
    <x v="82"/>
    <n v="0"/>
    <x v="1"/>
    <x v="3"/>
    <x v="1"/>
    <x v="0"/>
    <x v="3"/>
    <x v="3"/>
    <x v="3"/>
    <x v="0"/>
    <x v="0"/>
    <x v="4"/>
  </r>
  <r>
    <x v="1"/>
    <x v="3"/>
    <x v="3"/>
    <x v="0"/>
    <x v="11"/>
    <x v="1123"/>
    <n v="0"/>
    <x v="1"/>
    <x v="3"/>
    <x v="1"/>
    <x v="0"/>
    <x v="3"/>
    <x v="3"/>
    <x v="3"/>
    <x v="3"/>
    <x v="0"/>
    <x v="2"/>
  </r>
  <r>
    <x v="1"/>
    <x v="3"/>
    <x v="3"/>
    <x v="0"/>
    <x v="219"/>
    <x v="650"/>
    <n v="0"/>
    <x v="1"/>
    <x v="3"/>
    <x v="1"/>
    <x v="0"/>
    <x v="3"/>
    <x v="3"/>
    <x v="3"/>
    <x v="3"/>
    <x v="0"/>
    <x v="2"/>
  </r>
  <r>
    <x v="1"/>
    <x v="3"/>
    <x v="3"/>
    <x v="0"/>
    <x v="192"/>
    <x v="283"/>
    <n v="0"/>
    <x v="1"/>
    <x v="3"/>
    <x v="1"/>
    <x v="0"/>
    <x v="3"/>
    <x v="3"/>
    <x v="3"/>
    <x v="3"/>
    <x v="0"/>
    <x v="4"/>
  </r>
  <r>
    <x v="1"/>
    <x v="3"/>
    <x v="3"/>
    <x v="0"/>
    <x v="11"/>
    <x v="1136"/>
    <n v="0"/>
    <x v="1"/>
    <x v="3"/>
    <x v="1"/>
    <x v="0"/>
    <x v="3"/>
    <x v="3"/>
    <x v="3"/>
    <x v="3"/>
    <x v="0"/>
    <x v="4"/>
  </r>
  <r>
    <x v="1"/>
    <x v="3"/>
    <x v="3"/>
    <x v="0"/>
    <x v="303"/>
    <x v="761"/>
    <n v="0"/>
    <x v="1"/>
    <x v="3"/>
    <x v="1"/>
    <x v="0"/>
    <x v="3"/>
    <x v="3"/>
    <x v="3"/>
    <x v="6"/>
    <x v="2"/>
    <x v="6"/>
  </r>
  <r>
    <x v="1"/>
    <x v="3"/>
    <x v="3"/>
    <x v="0"/>
    <x v="312"/>
    <x v="504"/>
    <n v="4492140.1399999997"/>
    <x v="1"/>
    <x v="3"/>
    <x v="1"/>
    <x v="0"/>
    <x v="3"/>
    <x v="3"/>
    <x v="3"/>
    <x v="4"/>
    <x v="1"/>
    <x v="2"/>
  </r>
  <r>
    <x v="1"/>
    <x v="3"/>
    <x v="3"/>
    <x v="0"/>
    <x v="531"/>
    <x v="991"/>
    <n v="3586848.24"/>
    <x v="1"/>
    <x v="3"/>
    <x v="1"/>
    <x v="0"/>
    <x v="3"/>
    <x v="3"/>
    <x v="3"/>
    <x v="3"/>
    <x v="1"/>
    <x v="5"/>
  </r>
  <r>
    <x v="1"/>
    <x v="3"/>
    <x v="3"/>
    <x v="0"/>
    <x v="9"/>
    <x v="855"/>
    <n v="0"/>
    <x v="1"/>
    <x v="3"/>
    <x v="1"/>
    <x v="0"/>
    <x v="3"/>
    <x v="3"/>
    <x v="3"/>
    <x v="1"/>
    <x v="0"/>
    <x v="6"/>
  </r>
  <r>
    <x v="1"/>
    <x v="3"/>
    <x v="3"/>
    <x v="0"/>
    <x v="34"/>
    <x v="37"/>
    <n v="0"/>
    <x v="1"/>
    <x v="3"/>
    <x v="1"/>
    <x v="0"/>
    <x v="3"/>
    <x v="3"/>
    <x v="3"/>
    <x v="4"/>
    <x v="0"/>
    <x v="2"/>
  </r>
  <r>
    <x v="1"/>
    <x v="3"/>
    <x v="3"/>
    <x v="0"/>
    <x v="541"/>
    <x v="989"/>
    <n v="0"/>
    <x v="1"/>
    <x v="3"/>
    <x v="1"/>
    <x v="0"/>
    <x v="3"/>
    <x v="3"/>
    <x v="3"/>
    <x v="3"/>
    <x v="1"/>
    <x v="7"/>
  </r>
  <r>
    <x v="1"/>
    <x v="3"/>
    <x v="3"/>
    <x v="0"/>
    <x v="242"/>
    <x v="622"/>
    <n v="28823611.77"/>
    <x v="1"/>
    <x v="3"/>
    <x v="1"/>
    <x v="0"/>
    <x v="3"/>
    <x v="3"/>
    <x v="3"/>
    <x v="3"/>
    <x v="2"/>
    <x v="0"/>
  </r>
  <r>
    <x v="1"/>
    <x v="3"/>
    <x v="3"/>
    <x v="0"/>
    <x v="324"/>
    <x v="525"/>
    <n v="0"/>
    <x v="1"/>
    <x v="3"/>
    <x v="1"/>
    <x v="0"/>
    <x v="3"/>
    <x v="3"/>
    <x v="3"/>
    <x v="3"/>
    <x v="0"/>
    <x v="3"/>
  </r>
  <r>
    <x v="1"/>
    <x v="3"/>
    <x v="3"/>
    <x v="0"/>
    <x v="284"/>
    <x v="461"/>
    <n v="9700291.7400000002"/>
    <x v="1"/>
    <x v="3"/>
    <x v="1"/>
    <x v="0"/>
    <x v="3"/>
    <x v="3"/>
    <x v="3"/>
    <x v="3"/>
    <x v="0"/>
    <x v="7"/>
  </r>
  <r>
    <x v="1"/>
    <x v="3"/>
    <x v="3"/>
    <x v="0"/>
    <x v="344"/>
    <x v="562"/>
    <n v="15640414.48"/>
    <x v="1"/>
    <x v="3"/>
    <x v="1"/>
    <x v="0"/>
    <x v="3"/>
    <x v="3"/>
    <x v="3"/>
    <x v="2"/>
    <x v="2"/>
    <x v="3"/>
  </r>
  <r>
    <x v="1"/>
    <x v="3"/>
    <x v="3"/>
    <x v="0"/>
    <x v="5"/>
    <x v="39"/>
    <n v="616470.37"/>
    <x v="1"/>
    <x v="3"/>
    <x v="1"/>
    <x v="0"/>
    <x v="3"/>
    <x v="3"/>
    <x v="3"/>
    <x v="2"/>
    <x v="1"/>
    <x v="2"/>
  </r>
  <r>
    <x v="1"/>
    <x v="3"/>
    <x v="3"/>
    <x v="0"/>
    <x v="217"/>
    <x v="324"/>
    <n v="2605267.89"/>
    <x v="1"/>
    <x v="3"/>
    <x v="1"/>
    <x v="0"/>
    <x v="3"/>
    <x v="3"/>
    <x v="3"/>
    <x v="0"/>
    <x v="1"/>
    <x v="6"/>
  </r>
  <r>
    <x v="1"/>
    <x v="3"/>
    <x v="3"/>
    <x v="0"/>
    <x v="1"/>
    <x v="1195"/>
    <n v="0"/>
    <x v="1"/>
    <x v="3"/>
    <x v="1"/>
    <x v="0"/>
    <x v="3"/>
    <x v="3"/>
    <x v="3"/>
    <x v="3"/>
    <x v="0"/>
    <x v="1"/>
  </r>
  <r>
    <x v="1"/>
    <x v="3"/>
    <x v="3"/>
    <x v="0"/>
    <x v="11"/>
    <x v="78"/>
    <n v="0"/>
    <x v="1"/>
    <x v="3"/>
    <x v="1"/>
    <x v="0"/>
    <x v="3"/>
    <x v="3"/>
    <x v="3"/>
    <x v="3"/>
    <x v="0"/>
    <x v="6"/>
  </r>
  <r>
    <x v="1"/>
    <x v="3"/>
    <x v="3"/>
    <x v="0"/>
    <x v="18"/>
    <x v="846"/>
    <n v="0"/>
    <x v="1"/>
    <x v="3"/>
    <x v="1"/>
    <x v="0"/>
    <x v="3"/>
    <x v="3"/>
    <x v="3"/>
    <x v="3"/>
    <x v="0"/>
    <x v="7"/>
  </r>
  <r>
    <x v="1"/>
    <x v="3"/>
    <x v="3"/>
    <x v="0"/>
    <x v="580"/>
    <x v="1096"/>
    <n v="0"/>
    <x v="1"/>
    <x v="3"/>
    <x v="1"/>
    <x v="0"/>
    <x v="3"/>
    <x v="3"/>
    <x v="3"/>
    <x v="3"/>
    <x v="1"/>
    <x v="7"/>
  </r>
  <r>
    <x v="1"/>
    <x v="3"/>
    <x v="3"/>
    <x v="0"/>
    <x v="20"/>
    <x v="20"/>
    <n v="0"/>
    <x v="1"/>
    <x v="3"/>
    <x v="1"/>
    <x v="0"/>
    <x v="3"/>
    <x v="3"/>
    <x v="3"/>
    <x v="3"/>
    <x v="1"/>
    <x v="4"/>
  </r>
  <r>
    <x v="1"/>
    <x v="3"/>
    <x v="3"/>
    <x v="0"/>
    <x v="293"/>
    <x v="700"/>
    <n v="16632.82"/>
    <x v="1"/>
    <x v="3"/>
    <x v="1"/>
    <x v="0"/>
    <x v="3"/>
    <x v="3"/>
    <x v="3"/>
    <x v="6"/>
    <x v="0"/>
    <x v="6"/>
  </r>
  <r>
    <x v="1"/>
    <x v="3"/>
    <x v="3"/>
    <x v="0"/>
    <x v="81"/>
    <x v="97"/>
    <n v="695258.29"/>
    <x v="1"/>
    <x v="3"/>
    <x v="1"/>
    <x v="0"/>
    <x v="3"/>
    <x v="3"/>
    <x v="3"/>
    <x v="0"/>
    <x v="0"/>
    <x v="7"/>
  </r>
  <r>
    <x v="1"/>
    <x v="3"/>
    <x v="3"/>
    <x v="0"/>
    <x v="13"/>
    <x v="568"/>
    <n v="0"/>
    <x v="1"/>
    <x v="3"/>
    <x v="1"/>
    <x v="0"/>
    <x v="3"/>
    <x v="3"/>
    <x v="3"/>
    <x v="3"/>
    <x v="0"/>
    <x v="4"/>
  </r>
  <r>
    <x v="1"/>
    <x v="3"/>
    <x v="3"/>
    <x v="0"/>
    <x v="41"/>
    <x v="505"/>
    <n v="0"/>
    <x v="1"/>
    <x v="3"/>
    <x v="1"/>
    <x v="0"/>
    <x v="3"/>
    <x v="3"/>
    <x v="3"/>
    <x v="3"/>
    <x v="0"/>
    <x v="6"/>
  </r>
  <r>
    <x v="1"/>
    <x v="3"/>
    <x v="3"/>
    <x v="0"/>
    <x v="115"/>
    <x v="145"/>
    <n v="0"/>
    <x v="1"/>
    <x v="3"/>
    <x v="1"/>
    <x v="0"/>
    <x v="3"/>
    <x v="3"/>
    <x v="3"/>
    <x v="0"/>
    <x v="0"/>
    <x v="7"/>
  </r>
  <r>
    <x v="1"/>
    <x v="3"/>
    <x v="3"/>
    <x v="0"/>
    <x v="224"/>
    <x v="337"/>
    <n v="1343308.8"/>
    <x v="1"/>
    <x v="3"/>
    <x v="1"/>
    <x v="0"/>
    <x v="3"/>
    <x v="3"/>
    <x v="3"/>
    <x v="4"/>
    <x v="1"/>
    <x v="1"/>
  </r>
  <r>
    <x v="1"/>
    <x v="3"/>
    <x v="3"/>
    <x v="0"/>
    <x v="73"/>
    <x v="151"/>
    <n v="0"/>
    <x v="1"/>
    <x v="3"/>
    <x v="1"/>
    <x v="0"/>
    <x v="3"/>
    <x v="3"/>
    <x v="3"/>
    <x v="0"/>
    <x v="0"/>
    <x v="4"/>
  </r>
  <r>
    <x v="1"/>
    <x v="3"/>
    <x v="3"/>
    <x v="0"/>
    <x v="491"/>
    <x v="868"/>
    <n v="92656.07"/>
    <x v="1"/>
    <x v="3"/>
    <x v="1"/>
    <x v="0"/>
    <x v="3"/>
    <x v="3"/>
    <x v="3"/>
    <x v="3"/>
    <x v="1"/>
    <x v="4"/>
  </r>
  <r>
    <x v="1"/>
    <x v="3"/>
    <x v="3"/>
    <x v="0"/>
    <x v="329"/>
    <x v="530"/>
    <n v="4558902.09"/>
    <x v="1"/>
    <x v="3"/>
    <x v="1"/>
    <x v="0"/>
    <x v="3"/>
    <x v="3"/>
    <x v="3"/>
    <x v="3"/>
    <x v="0"/>
    <x v="7"/>
  </r>
  <r>
    <x v="1"/>
    <x v="3"/>
    <x v="3"/>
    <x v="0"/>
    <x v="13"/>
    <x v="563"/>
    <n v="0"/>
    <x v="1"/>
    <x v="3"/>
    <x v="1"/>
    <x v="0"/>
    <x v="3"/>
    <x v="3"/>
    <x v="3"/>
    <x v="3"/>
    <x v="0"/>
    <x v="4"/>
  </r>
  <r>
    <x v="1"/>
    <x v="3"/>
    <x v="3"/>
    <x v="0"/>
    <x v="140"/>
    <x v="192"/>
    <n v="0"/>
    <x v="1"/>
    <x v="3"/>
    <x v="1"/>
    <x v="0"/>
    <x v="3"/>
    <x v="3"/>
    <x v="3"/>
    <x v="0"/>
    <x v="0"/>
    <x v="3"/>
  </r>
  <r>
    <x v="1"/>
    <x v="3"/>
    <x v="3"/>
    <x v="0"/>
    <x v="47"/>
    <x v="53"/>
    <n v="0"/>
    <x v="1"/>
    <x v="3"/>
    <x v="1"/>
    <x v="0"/>
    <x v="3"/>
    <x v="3"/>
    <x v="3"/>
    <x v="2"/>
    <x v="0"/>
    <x v="2"/>
  </r>
  <r>
    <x v="1"/>
    <x v="3"/>
    <x v="3"/>
    <x v="0"/>
    <x v="7"/>
    <x v="854"/>
    <n v="0"/>
    <x v="1"/>
    <x v="3"/>
    <x v="1"/>
    <x v="0"/>
    <x v="3"/>
    <x v="3"/>
    <x v="3"/>
    <x v="1"/>
    <x v="0"/>
    <x v="0"/>
  </r>
  <r>
    <x v="1"/>
    <x v="3"/>
    <x v="3"/>
    <x v="0"/>
    <x v="13"/>
    <x v="1083"/>
    <n v="0"/>
    <x v="1"/>
    <x v="3"/>
    <x v="1"/>
    <x v="0"/>
    <x v="3"/>
    <x v="3"/>
    <x v="3"/>
    <x v="3"/>
    <x v="0"/>
    <x v="0"/>
  </r>
  <r>
    <x v="1"/>
    <x v="3"/>
    <x v="3"/>
    <x v="0"/>
    <x v="3"/>
    <x v="3"/>
    <n v="0"/>
    <x v="1"/>
    <x v="3"/>
    <x v="1"/>
    <x v="0"/>
    <x v="3"/>
    <x v="3"/>
    <x v="3"/>
    <x v="2"/>
    <x v="0"/>
    <x v="2"/>
  </r>
  <r>
    <x v="1"/>
    <x v="3"/>
    <x v="3"/>
    <x v="0"/>
    <x v="472"/>
    <x v="820"/>
    <n v="0"/>
    <x v="1"/>
    <x v="3"/>
    <x v="1"/>
    <x v="0"/>
    <x v="3"/>
    <x v="3"/>
    <x v="3"/>
    <x v="3"/>
    <x v="0"/>
    <x v="3"/>
  </r>
  <r>
    <x v="1"/>
    <x v="3"/>
    <x v="3"/>
    <x v="0"/>
    <x v="13"/>
    <x v="563"/>
    <n v="0"/>
    <x v="1"/>
    <x v="3"/>
    <x v="1"/>
    <x v="0"/>
    <x v="3"/>
    <x v="3"/>
    <x v="3"/>
    <x v="3"/>
    <x v="0"/>
    <x v="0"/>
  </r>
  <r>
    <x v="1"/>
    <x v="3"/>
    <x v="3"/>
    <x v="0"/>
    <x v="41"/>
    <x v="1134"/>
    <n v="0"/>
    <x v="1"/>
    <x v="3"/>
    <x v="1"/>
    <x v="0"/>
    <x v="3"/>
    <x v="3"/>
    <x v="3"/>
    <x v="3"/>
    <x v="0"/>
    <x v="5"/>
  </r>
  <r>
    <x v="1"/>
    <x v="3"/>
    <x v="3"/>
    <x v="0"/>
    <x v="496"/>
    <x v="888"/>
    <n v="0"/>
    <x v="1"/>
    <x v="3"/>
    <x v="1"/>
    <x v="0"/>
    <x v="3"/>
    <x v="3"/>
    <x v="3"/>
    <x v="3"/>
    <x v="1"/>
    <x v="4"/>
  </r>
  <r>
    <x v="1"/>
    <x v="3"/>
    <x v="3"/>
    <x v="0"/>
    <x v="379"/>
    <x v="627"/>
    <n v="75754.350000000006"/>
    <x v="1"/>
    <x v="3"/>
    <x v="1"/>
    <x v="0"/>
    <x v="3"/>
    <x v="3"/>
    <x v="3"/>
    <x v="2"/>
    <x v="0"/>
    <x v="2"/>
  </r>
  <r>
    <x v="1"/>
    <x v="3"/>
    <x v="3"/>
    <x v="0"/>
    <x v="41"/>
    <x v="1134"/>
    <n v="0"/>
    <x v="1"/>
    <x v="3"/>
    <x v="1"/>
    <x v="0"/>
    <x v="3"/>
    <x v="3"/>
    <x v="3"/>
    <x v="3"/>
    <x v="0"/>
    <x v="3"/>
  </r>
  <r>
    <x v="1"/>
    <x v="3"/>
    <x v="3"/>
    <x v="0"/>
    <x v="585"/>
    <x v="1108"/>
    <n v="-14568062.529999999"/>
    <x v="1"/>
    <x v="3"/>
    <x v="1"/>
    <x v="0"/>
    <x v="3"/>
    <x v="3"/>
    <x v="3"/>
    <x v="3"/>
    <x v="1"/>
    <x v="1"/>
  </r>
  <r>
    <x v="1"/>
    <x v="3"/>
    <x v="3"/>
    <x v="0"/>
    <x v="303"/>
    <x v="761"/>
    <n v="0"/>
    <x v="1"/>
    <x v="3"/>
    <x v="1"/>
    <x v="0"/>
    <x v="3"/>
    <x v="3"/>
    <x v="3"/>
    <x v="6"/>
    <x v="2"/>
    <x v="2"/>
  </r>
  <r>
    <x v="1"/>
    <x v="3"/>
    <x v="3"/>
    <x v="0"/>
    <x v="540"/>
    <x v="986"/>
    <n v="0"/>
    <x v="1"/>
    <x v="3"/>
    <x v="1"/>
    <x v="0"/>
    <x v="3"/>
    <x v="3"/>
    <x v="3"/>
    <x v="3"/>
    <x v="0"/>
    <x v="7"/>
  </r>
  <r>
    <x v="1"/>
    <x v="3"/>
    <x v="3"/>
    <x v="0"/>
    <x v="241"/>
    <x v="375"/>
    <n v="0"/>
    <x v="1"/>
    <x v="3"/>
    <x v="1"/>
    <x v="0"/>
    <x v="3"/>
    <x v="3"/>
    <x v="3"/>
    <x v="3"/>
    <x v="1"/>
    <x v="3"/>
  </r>
  <r>
    <x v="1"/>
    <x v="3"/>
    <x v="3"/>
    <x v="0"/>
    <x v="59"/>
    <x v="67"/>
    <n v="545.95000000000005"/>
    <x v="1"/>
    <x v="3"/>
    <x v="1"/>
    <x v="0"/>
    <x v="3"/>
    <x v="3"/>
    <x v="3"/>
    <x v="0"/>
    <x v="0"/>
    <x v="3"/>
  </r>
  <r>
    <x v="1"/>
    <x v="3"/>
    <x v="3"/>
    <x v="0"/>
    <x v="265"/>
    <x v="427"/>
    <n v="13180942.699999999"/>
    <x v="1"/>
    <x v="3"/>
    <x v="1"/>
    <x v="0"/>
    <x v="3"/>
    <x v="3"/>
    <x v="3"/>
    <x v="2"/>
    <x v="1"/>
    <x v="7"/>
  </r>
  <r>
    <x v="1"/>
    <x v="3"/>
    <x v="3"/>
    <x v="0"/>
    <x v="13"/>
    <x v="948"/>
    <n v="930.1"/>
    <x v="1"/>
    <x v="3"/>
    <x v="1"/>
    <x v="0"/>
    <x v="3"/>
    <x v="3"/>
    <x v="3"/>
    <x v="3"/>
    <x v="0"/>
    <x v="1"/>
  </r>
  <r>
    <x v="1"/>
    <x v="3"/>
    <x v="3"/>
    <x v="0"/>
    <x v="1"/>
    <x v="1132"/>
    <n v="0"/>
    <x v="1"/>
    <x v="3"/>
    <x v="1"/>
    <x v="0"/>
    <x v="3"/>
    <x v="3"/>
    <x v="3"/>
    <x v="3"/>
    <x v="0"/>
    <x v="6"/>
  </r>
  <r>
    <x v="1"/>
    <x v="3"/>
    <x v="3"/>
    <x v="0"/>
    <x v="1"/>
    <x v="1132"/>
    <n v="0"/>
    <x v="1"/>
    <x v="3"/>
    <x v="1"/>
    <x v="0"/>
    <x v="3"/>
    <x v="3"/>
    <x v="3"/>
    <x v="3"/>
    <x v="0"/>
    <x v="2"/>
  </r>
  <r>
    <x v="1"/>
    <x v="3"/>
    <x v="3"/>
    <x v="0"/>
    <x v="201"/>
    <x v="297"/>
    <n v="3096235.98"/>
    <x v="1"/>
    <x v="3"/>
    <x v="1"/>
    <x v="0"/>
    <x v="3"/>
    <x v="3"/>
    <x v="3"/>
    <x v="3"/>
    <x v="0"/>
    <x v="5"/>
  </r>
  <r>
    <x v="1"/>
    <x v="3"/>
    <x v="3"/>
    <x v="0"/>
    <x v="219"/>
    <x v="921"/>
    <n v="289299.7"/>
    <x v="1"/>
    <x v="3"/>
    <x v="1"/>
    <x v="0"/>
    <x v="3"/>
    <x v="3"/>
    <x v="3"/>
    <x v="3"/>
    <x v="0"/>
    <x v="1"/>
  </r>
  <r>
    <x v="1"/>
    <x v="3"/>
    <x v="3"/>
    <x v="0"/>
    <x v="183"/>
    <x v="270"/>
    <n v="0"/>
    <x v="1"/>
    <x v="3"/>
    <x v="1"/>
    <x v="0"/>
    <x v="3"/>
    <x v="3"/>
    <x v="3"/>
    <x v="3"/>
    <x v="1"/>
    <x v="5"/>
  </r>
  <r>
    <x v="1"/>
    <x v="3"/>
    <x v="3"/>
    <x v="0"/>
    <x v="18"/>
    <x v="594"/>
    <n v="0"/>
    <x v="1"/>
    <x v="3"/>
    <x v="1"/>
    <x v="0"/>
    <x v="3"/>
    <x v="3"/>
    <x v="3"/>
    <x v="3"/>
    <x v="0"/>
    <x v="5"/>
  </r>
  <r>
    <x v="1"/>
    <x v="3"/>
    <x v="3"/>
    <x v="0"/>
    <x v="41"/>
    <x v="851"/>
    <n v="0"/>
    <x v="1"/>
    <x v="3"/>
    <x v="1"/>
    <x v="0"/>
    <x v="3"/>
    <x v="3"/>
    <x v="3"/>
    <x v="3"/>
    <x v="0"/>
    <x v="6"/>
  </r>
  <r>
    <x v="1"/>
    <x v="3"/>
    <x v="3"/>
    <x v="0"/>
    <x v="288"/>
    <x v="474"/>
    <n v="0"/>
    <x v="1"/>
    <x v="3"/>
    <x v="1"/>
    <x v="0"/>
    <x v="3"/>
    <x v="3"/>
    <x v="3"/>
    <x v="3"/>
    <x v="0"/>
    <x v="7"/>
  </r>
  <r>
    <x v="1"/>
    <x v="3"/>
    <x v="3"/>
    <x v="0"/>
    <x v="110"/>
    <x v="1016"/>
    <n v="901553.35"/>
    <x v="1"/>
    <x v="3"/>
    <x v="1"/>
    <x v="0"/>
    <x v="3"/>
    <x v="3"/>
    <x v="3"/>
    <x v="3"/>
    <x v="0"/>
    <x v="0"/>
  </r>
  <r>
    <x v="1"/>
    <x v="3"/>
    <x v="3"/>
    <x v="0"/>
    <x v="613"/>
    <x v="1194"/>
    <n v="0"/>
    <x v="1"/>
    <x v="3"/>
    <x v="1"/>
    <x v="0"/>
    <x v="3"/>
    <x v="3"/>
    <x v="3"/>
    <x v="3"/>
    <x v="1"/>
    <x v="2"/>
  </r>
  <r>
    <x v="1"/>
    <x v="3"/>
    <x v="3"/>
    <x v="0"/>
    <x v="142"/>
    <x v="231"/>
    <n v="197529.65"/>
    <x v="1"/>
    <x v="3"/>
    <x v="1"/>
    <x v="0"/>
    <x v="3"/>
    <x v="3"/>
    <x v="3"/>
    <x v="0"/>
    <x v="0"/>
    <x v="7"/>
  </r>
  <r>
    <x v="1"/>
    <x v="3"/>
    <x v="3"/>
    <x v="0"/>
    <x v="41"/>
    <x v="1109"/>
    <n v="0"/>
    <x v="1"/>
    <x v="3"/>
    <x v="1"/>
    <x v="0"/>
    <x v="3"/>
    <x v="3"/>
    <x v="3"/>
    <x v="3"/>
    <x v="0"/>
    <x v="6"/>
  </r>
  <r>
    <x v="1"/>
    <x v="3"/>
    <x v="3"/>
    <x v="0"/>
    <x v="72"/>
    <x v="88"/>
    <n v="0"/>
    <x v="1"/>
    <x v="3"/>
    <x v="1"/>
    <x v="0"/>
    <x v="3"/>
    <x v="3"/>
    <x v="3"/>
    <x v="0"/>
    <x v="0"/>
    <x v="7"/>
  </r>
  <r>
    <x v="1"/>
    <x v="3"/>
    <x v="3"/>
    <x v="0"/>
    <x v="13"/>
    <x v="1313"/>
    <n v="0"/>
    <x v="1"/>
    <x v="3"/>
    <x v="1"/>
    <x v="0"/>
    <x v="3"/>
    <x v="3"/>
    <x v="3"/>
    <x v="3"/>
    <x v="0"/>
    <x v="1"/>
  </r>
  <r>
    <x v="1"/>
    <x v="3"/>
    <x v="3"/>
    <x v="0"/>
    <x v="164"/>
    <x v="547"/>
    <n v="0"/>
    <x v="1"/>
    <x v="3"/>
    <x v="1"/>
    <x v="0"/>
    <x v="3"/>
    <x v="3"/>
    <x v="3"/>
    <x v="3"/>
    <x v="0"/>
    <x v="6"/>
  </r>
  <r>
    <x v="1"/>
    <x v="3"/>
    <x v="3"/>
    <x v="0"/>
    <x v="25"/>
    <x v="27"/>
    <n v="3481741.1"/>
    <x v="1"/>
    <x v="3"/>
    <x v="1"/>
    <x v="0"/>
    <x v="3"/>
    <x v="3"/>
    <x v="3"/>
    <x v="3"/>
    <x v="1"/>
    <x v="4"/>
  </r>
  <r>
    <x v="1"/>
    <x v="3"/>
    <x v="3"/>
    <x v="0"/>
    <x v="11"/>
    <x v="1131"/>
    <n v="0"/>
    <x v="1"/>
    <x v="3"/>
    <x v="1"/>
    <x v="0"/>
    <x v="3"/>
    <x v="3"/>
    <x v="3"/>
    <x v="3"/>
    <x v="0"/>
    <x v="6"/>
  </r>
  <r>
    <x v="1"/>
    <x v="3"/>
    <x v="3"/>
    <x v="0"/>
    <x v="481"/>
    <x v="849"/>
    <n v="237458.17"/>
    <x v="1"/>
    <x v="3"/>
    <x v="1"/>
    <x v="0"/>
    <x v="3"/>
    <x v="3"/>
    <x v="3"/>
    <x v="1"/>
    <x v="0"/>
    <x v="3"/>
  </r>
  <r>
    <x v="1"/>
    <x v="3"/>
    <x v="3"/>
    <x v="0"/>
    <x v="11"/>
    <x v="647"/>
    <n v="5113901.57"/>
    <x v="1"/>
    <x v="3"/>
    <x v="1"/>
    <x v="0"/>
    <x v="3"/>
    <x v="3"/>
    <x v="3"/>
    <x v="3"/>
    <x v="0"/>
    <x v="0"/>
  </r>
  <r>
    <x v="1"/>
    <x v="3"/>
    <x v="3"/>
    <x v="0"/>
    <x v="2"/>
    <x v="228"/>
    <n v="351083404.02999997"/>
    <x v="1"/>
    <x v="3"/>
    <x v="1"/>
    <x v="0"/>
    <x v="3"/>
    <x v="3"/>
    <x v="3"/>
    <x v="1"/>
    <x v="1"/>
    <x v="5"/>
  </r>
  <r>
    <x v="1"/>
    <x v="3"/>
    <x v="3"/>
    <x v="0"/>
    <x v="88"/>
    <x v="412"/>
    <n v="0"/>
    <x v="1"/>
    <x v="3"/>
    <x v="1"/>
    <x v="0"/>
    <x v="3"/>
    <x v="3"/>
    <x v="3"/>
    <x v="0"/>
    <x v="0"/>
    <x v="2"/>
  </r>
  <r>
    <x v="1"/>
    <x v="3"/>
    <x v="3"/>
    <x v="0"/>
    <x v="212"/>
    <x v="1309"/>
    <n v="0"/>
    <x v="1"/>
    <x v="3"/>
    <x v="1"/>
    <x v="0"/>
    <x v="3"/>
    <x v="3"/>
    <x v="3"/>
    <x v="0"/>
    <x v="0"/>
    <x v="5"/>
  </r>
  <r>
    <x v="1"/>
    <x v="3"/>
    <x v="3"/>
    <x v="0"/>
    <x v="31"/>
    <x v="1036"/>
    <n v="0"/>
    <x v="1"/>
    <x v="3"/>
    <x v="1"/>
    <x v="0"/>
    <x v="3"/>
    <x v="3"/>
    <x v="3"/>
    <x v="0"/>
    <x v="0"/>
    <x v="4"/>
  </r>
  <r>
    <x v="1"/>
    <x v="3"/>
    <x v="3"/>
    <x v="0"/>
    <x v="1"/>
    <x v="795"/>
    <n v="0"/>
    <x v="1"/>
    <x v="3"/>
    <x v="1"/>
    <x v="0"/>
    <x v="3"/>
    <x v="3"/>
    <x v="3"/>
    <x v="1"/>
    <x v="0"/>
    <x v="3"/>
  </r>
  <r>
    <x v="1"/>
    <x v="3"/>
    <x v="3"/>
    <x v="0"/>
    <x v="115"/>
    <x v="226"/>
    <n v="200216955.88"/>
    <x v="1"/>
    <x v="3"/>
    <x v="1"/>
    <x v="0"/>
    <x v="3"/>
    <x v="3"/>
    <x v="3"/>
    <x v="1"/>
    <x v="1"/>
    <x v="3"/>
  </r>
  <r>
    <x v="1"/>
    <x v="3"/>
    <x v="3"/>
    <x v="0"/>
    <x v="178"/>
    <x v="264"/>
    <n v="880988546.48000002"/>
    <x v="1"/>
    <x v="3"/>
    <x v="1"/>
    <x v="0"/>
    <x v="3"/>
    <x v="3"/>
    <x v="3"/>
    <x v="0"/>
    <x v="1"/>
    <x v="6"/>
  </r>
  <r>
    <x v="1"/>
    <x v="3"/>
    <x v="3"/>
    <x v="0"/>
    <x v="242"/>
    <x v="377"/>
    <n v="0"/>
    <x v="1"/>
    <x v="3"/>
    <x v="1"/>
    <x v="0"/>
    <x v="3"/>
    <x v="3"/>
    <x v="3"/>
    <x v="0"/>
    <x v="0"/>
    <x v="4"/>
  </r>
  <r>
    <x v="1"/>
    <x v="3"/>
    <x v="3"/>
    <x v="0"/>
    <x v="18"/>
    <x v="962"/>
    <n v="120137.78"/>
    <x v="1"/>
    <x v="3"/>
    <x v="1"/>
    <x v="0"/>
    <x v="3"/>
    <x v="3"/>
    <x v="3"/>
    <x v="3"/>
    <x v="0"/>
    <x v="7"/>
  </r>
  <r>
    <x v="1"/>
    <x v="3"/>
    <x v="3"/>
    <x v="0"/>
    <x v="13"/>
    <x v="984"/>
    <n v="6728.8"/>
    <x v="1"/>
    <x v="3"/>
    <x v="1"/>
    <x v="0"/>
    <x v="3"/>
    <x v="3"/>
    <x v="3"/>
    <x v="3"/>
    <x v="0"/>
    <x v="4"/>
  </r>
  <r>
    <x v="1"/>
    <x v="3"/>
    <x v="3"/>
    <x v="0"/>
    <x v="1"/>
    <x v="1238"/>
    <n v="57908.49"/>
    <x v="1"/>
    <x v="3"/>
    <x v="1"/>
    <x v="0"/>
    <x v="3"/>
    <x v="3"/>
    <x v="3"/>
    <x v="3"/>
    <x v="0"/>
    <x v="0"/>
  </r>
  <r>
    <x v="1"/>
    <x v="3"/>
    <x v="3"/>
    <x v="0"/>
    <x v="239"/>
    <x v="371"/>
    <n v="307756.67"/>
    <x v="1"/>
    <x v="3"/>
    <x v="1"/>
    <x v="0"/>
    <x v="3"/>
    <x v="3"/>
    <x v="3"/>
    <x v="2"/>
    <x v="0"/>
    <x v="4"/>
  </r>
  <r>
    <x v="1"/>
    <x v="3"/>
    <x v="3"/>
    <x v="0"/>
    <x v="525"/>
    <x v="1061"/>
    <n v="0"/>
    <x v="1"/>
    <x v="3"/>
    <x v="1"/>
    <x v="0"/>
    <x v="3"/>
    <x v="3"/>
    <x v="3"/>
    <x v="3"/>
    <x v="0"/>
    <x v="6"/>
  </r>
  <r>
    <x v="1"/>
    <x v="3"/>
    <x v="3"/>
    <x v="0"/>
    <x v="71"/>
    <x v="87"/>
    <n v="0"/>
    <x v="1"/>
    <x v="3"/>
    <x v="1"/>
    <x v="0"/>
    <x v="3"/>
    <x v="3"/>
    <x v="3"/>
    <x v="2"/>
    <x v="0"/>
    <x v="5"/>
  </r>
  <r>
    <x v="1"/>
    <x v="3"/>
    <x v="3"/>
    <x v="0"/>
    <x v="237"/>
    <x v="365"/>
    <n v="0"/>
    <x v="1"/>
    <x v="3"/>
    <x v="1"/>
    <x v="0"/>
    <x v="3"/>
    <x v="3"/>
    <x v="3"/>
    <x v="3"/>
    <x v="1"/>
    <x v="3"/>
  </r>
  <r>
    <x v="1"/>
    <x v="3"/>
    <x v="3"/>
    <x v="0"/>
    <x v="131"/>
    <x v="177"/>
    <n v="0"/>
    <x v="1"/>
    <x v="3"/>
    <x v="1"/>
    <x v="0"/>
    <x v="3"/>
    <x v="3"/>
    <x v="3"/>
    <x v="0"/>
    <x v="0"/>
    <x v="7"/>
  </r>
  <r>
    <x v="1"/>
    <x v="3"/>
    <x v="3"/>
    <x v="0"/>
    <x v="5"/>
    <x v="621"/>
    <n v="90462.81"/>
    <x v="1"/>
    <x v="3"/>
    <x v="1"/>
    <x v="0"/>
    <x v="3"/>
    <x v="3"/>
    <x v="3"/>
    <x v="2"/>
    <x v="0"/>
    <x v="1"/>
  </r>
  <r>
    <x v="1"/>
    <x v="3"/>
    <x v="3"/>
    <x v="0"/>
    <x v="5"/>
    <x v="715"/>
    <n v="98386.82"/>
    <x v="1"/>
    <x v="3"/>
    <x v="1"/>
    <x v="0"/>
    <x v="3"/>
    <x v="3"/>
    <x v="3"/>
    <x v="3"/>
    <x v="0"/>
    <x v="3"/>
  </r>
  <r>
    <x v="1"/>
    <x v="3"/>
    <x v="3"/>
    <x v="0"/>
    <x v="203"/>
    <x v="301"/>
    <n v="0"/>
    <x v="1"/>
    <x v="3"/>
    <x v="1"/>
    <x v="0"/>
    <x v="3"/>
    <x v="3"/>
    <x v="3"/>
    <x v="0"/>
    <x v="0"/>
    <x v="3"/>
  </r>
  <r>
    <x v="1"/>
    <x v="3"/>
    <x v="3"/>
    <x v="0"/>
    <x v="18"/>
    <x v="1223"/>
    <n v="7739398.6200000001"/>
    <x v="1"/>
    <x v="3"/>
    <x v="1"/>
    <x v="0"/>
    <x v="3"/>
    <x v="3"/>
    <x v="3"/>
    <x v="3"/>
    <x v="0"/>
    <x v="5"/>
  </r>
  <r>
    <x v="1"/>
    <x v="3"/>
    <x v="3"/>
    <x v="0"/>
    <x v="422"/>
    <x v="702"/>
    <n v="0"/>
    <x v="1"/>
    <x v="3"/>
    <x v="1"/>
    <x v="0"/>
    <x v="3"/>
    <x v="3"/>
    <x v="3"/>
    <x v="3"/>
    <x v="1"/>
    <x v="6"/>
  </r>
  <r>
    <x v="1"/>
    <x v="3"/>
    <x v="3"/>
    <x v="0"/>
    <x v="41"/>
    <x v="309"/>
    <n v="0"/>
    <x v="1"/>
    <x v="3"/>
    <x v="1"/>
    <x v="0"/>
    <x v="3"/>
    <x v="3"/>
    <x v="3"/>
    <x v="1"/>
    <x v="0"/>
    <x v="1"/>
  </r>
  <r>
    <x v="1"/>
    <x v="3"/>
    <x v="3"/>
    <x v="0"/>
    <x v="18"/>
    <x v="749"/>
    <n v="0"/>
    <x v="1"/>
    <x v="3"/>
    <x v="1"/>
    <x v="0"/>
    <x v="3"/>
    <x v="3"/>
    <x v="3"/>
    <x v="1"/>
    <x v="0"/>
    <x v="7"/>
  </r>
  <r>
    <x v="1"/>
    <x v="3"/>
    <x v="3"/>
    <x v="0"/>
    <x v="13"/>
    <x v="822"/>
    <n v="0"/>
    <x v="1"/>
    <x v="3"/>
    <x v="1"/>
    <x v="0"/>
    <x v="3"/>
    <x v="3"/>
    <x v="3"/>
    <x v="3"/>
    <x v="0"/>
    <x v="0"/>
  </r>
  <r>
    <x v="1"/>
    <x v="3"/>
    <x v="3"/>
    <x v="0"/>
    <x v="5"/>
    <x v="150"/>
    <n v="0"/>
    <x v="1"/>
    <x v="3"/>
    <x v="1"/>
    <x v="0"/>
    <x v="3"/>
    <x v="3"/>
    <x v="3"/>
    <x v="0"/>
    <x v="0"/>
    <x v="5"/>
  </r>
  <r>
    <x v="1"/>
    <x v="3"/>
    <x v="3"/>
    <x v="0"/>
    <x v="252"/>
    <x v="395"/>
    <n v="1896996.65"/>
    <x v="1"/>
    <x v="3"/>
    <x v="1"/>
    <x v="0"/>
    <x v="3"/>
    <x v="3"/>
    <x v="3"/>
    <x v="1"/>
    <x v="1"/>
    <x v="7"/>
  </r>
  <r>
    <x v="1"/>
    <x v="3"/>
    <x v="3"/>
    <x v="0"/>
    <x v="437"/>
    <x v="739"/>
    <n v="0"/>
    <x v="1"/>
    <x v="3"/>
    <x v="1"/>
    <x v="0"/>
    <x v="3"/>
    <x v="3"/>
    <x v="3"/>
    <x v="3"/>
    <x v="1"/>
    <x v="5"/>
  </r>
  <r>
    <x v="1"/>
    <x v="3"/>
    <x v="3"/>
    <x v="0"/>
    <x v="140"/>
    <x v="259"/>
    <n v="0"/>
    <x v="1"/>
    <x v="3"/>
    <x v="1"/>
    <x v="0"/>
    <x v="3"/>
    <x v="3"/>
    <x v="3"/>
    <x v="3"/>
    <x v="0"/>
    <x v="0"/>
  </r>
  <r>
    <x v="1"/>
    <x v="3"/>
    <x v="3"/>
    <x v="0"/>
    <x v="192"/>
    <x v="1114"/>
    <n v="0"/>
    <x v="1"/>
    <x v="3"/>
    <x v="1"/>
    <x v="0"/>
    <x v="3"/>
    <x v="3"/>
    <x v="3"/>
    <x v="1"/>
    <x v="0"/>
    <x v="2"/>
  </r>
  <r>
    <x v="1"/>
    <x v="3"/>
    <x v="3"/>
    <x v="0"/>
    <x v="594"/>
    <x v="1138"/>
    <n v="308574.40000000002"/>
    <x v="1"/>
    <x v="3"/>
    <x v="1"/>
    <x v="0"/>
    <x v="3"/>
    <x v="3"/>
    <x v="3"/>
    <x v="2"/>
    <x v="0"/>
    <x v="4"/>
  </r>
  <r>
    <x v="1"/>
    <x v="3"/>
    <x v="3"/>
    <x v="0"/>
    <x v="13"/>
    <x v="894"/>
    <n v="0"/>
    <x v="1"/>
    <x v="3"/>
    <x v="1"/>
    <x v="0"/>
    <x v="3"/>
    <x v="3"/>
    <x v="3"/>
    <x v="3"/>
    <x v="0"/>
    <x v="4"/>
  </r>
  <r>
    <x v="1"/>
    <x v="3"/>
    <x v="3"/>
    <x v="0"/>
    <x v="11"/>
    <x v="160"/>
    <n v="0"/>
    <x v="1"/>
    <x v="3"/>
    <x v="1"/>
    <x v="0"/>
    <x v="3"/>
    <x v="3"/>
    <x v="3"/>
    <x v="3"/>
    <x v="0"/>
    <x v="6"/>
  </r>
  <r>
    <x v="1"/>
    <x v="3"/>
    <x v="3"/>
    <x v="0"/>
    <x v="448"/>
    <x v="766"/>
    <n v="461846.33"/>
    <x v="1"/>
    <x v="3"/>
    <x v="1"/>
    <x v="0"/>
    <x v="3"/>
    <x v="3"/>
    <x v="3"/>
    <x v="6"/>
    <x v="1"/>
    <x v="5"/>
  </r>
  <r>
    <x v="1"/>
    <x v="3"/>
    <x v="3"/>
    <x v="0"/>
    <x v="1"/>
    <x v="1218"/>
    <n v="0"/>
    <x v="1"/>
    <x v="3"/>
    <x v="1"/>
    <x v="0"/>
    <x v="3"/>
    <x v="3"/>
    <x v="3"/>
    <x v="3"/>
    <x v="0"/>
    <x v="4"/>
  </r>
  <r>
    <x v="1"/>
    <x v="3"/>
    <x v="3"/>
    <x v="0"/>
    <x v="41"/>
    <x v="309"/>
    <n v="0"/>
    <x v="1"/>
    <x v="3"/>
    <x v="1"/>
    <x v="0"/>
    <x v="3"/>
    <x v="3"/>
    <x v="3"/>
    <x v="1"/>
    <x v="0"/>
    <x v="6"/>
  </r>
  <r>
    <x v="1"/>
    <x v="3"/>
    <x v="3"/>
    <x v="0"/>
    <x v="623"/>
    <x v="1256"/>
    <n v="0"/>
    <x v="1"/>
    <x v="3"/>
    <x v="1"/>
    <x v="0"/>
    <x v="3"/>
    <x v="3"/>
    <x v="3"/>
    <x v="3"/>
    <x v="1"/>
    <x v="2"/>
  </r>
  <r>
    <x v="1"/>
    <x v="3"/>
    <x v="3"/>
    <x v="0"/>
    <x v="5"/>
    <x v="1076"/>
    <n v="0"/>
    <x v="1"/>
    <x v="3"/>
    <x v="1"/>
    <x v="0"/>
    <x v="3"/>
    <x v="3"/>
    <x v="3"/>
    <x v="3"/>
    <x v="0"/>
    <x v="5"/>
  </r>
  <r>
    <x v="1"/>
    <x v="3"/>
    <x v="3"/>
    <x v="0"/>
    <x v="650"/>
    <x v="1343"/>
    <n v="0"/>
    <x v="1"/>
    <x v="3"/>
    <x v="1"/>
    <x v="0"/>
    <x v="3"/>
    <x v="3"/>
    <x v="3"/>
    <x v="5"/>
    <x v="2"/>
    <x v="2"/>
  </r>
  <r>
    <x v="1"/>
    <x v="3"/>
    <x v="3"/>
    <x v="0"/>
    <x v="136"/>
    <x v="671"/>
    <n v="3136617.55"/>
    <x v="1"/>
    <x v="3"/>
    <x v="1"/>
    <x v="0"/>
    <x v="3"/>
    <x v="3"/>
    <x v="3"/>
    <x v="2"/>
    <x v="1"/>
    <x v="0"/>
  </r>
  <r>
    <x v="1"/>
    <x v="3"/>
    <x v="3"/>
    <x v="0"/>
    <x v="53"/>
    <x v="60"/>
    <n v="0"/>
    <x v="1"/>
    <x v="3"/>
    <x v="1"/>
    <x v="0"/>
    <x v="3"/>
    <x v="3"/>
    <x v="3"/>
    <x v="1"/>
    <x v="1"/>
    <x v="3"/>
  </r>
  <r>
    <x v="1"/>
    <x v="3"/>
    <x v="3"/>
    <x v="0"/>
    <x v="438"/>
    <x v="745"/>
    <n v="0"/>
    <x v="1"/>
    <x v="3"/>
    <x v="1"/>
    <x v="0"/>
    <x v="3"/>
    <x v="3"/>
    <x v="3"/>
    <x v="6"/>
    <x v="1"/>
    <x v="5"/>
  </r>
  <r>
    <x v="1"/>
    <x v="3"/>
    <x v="3"/>
    <x v="0"/>
    <x v="13"/>
    <x v="1153"/>
    <n v="0"/>
    <x v="1"/>
    <x v="3"/>
    <x v="1"/>
    <x v="0"/>
    <x v="3"/>
    <x v="3"/>
    <x v="3"/>
    <x v="3"/>
    <x v="0"/>
    <x v="7"/>
  </r>
  <r>
    <x v="1"/>
    <x v="3"/>
    <x v="3"/>
    <x v="0"/>
    <x v="262"/>
    <x v="417"/>
    <n v="7250744.2199999997"/>
    <x v="1"/>
    <x v="3"/>
    <x v="1"/>
    <x v="0"/>
    <x v="3"/>
    <x v="3"/>
    <x v="3"/>
    <x v="1"/>
    <x v="0"/>
    <x v="3"/>
  </r>
  <r>
    <x v="1"/>
    <x v="3"/>
    <x v="3"/>
    <x v="0"/>
    <x v="41"/>
    <x v="872"/>
    <n v="0"/>
    <x v="1"/>
    <x v="3"/>
    <x v="1"/>
    <x v="0"/>
    <x v="3"/>
    <x v="3"/>
    <x v="3"/>
    <x v="3"/>
    <x v="0"/>
    <x v="0"/>
  </r>
  <r>
    <x v="1"/>
    <x v="3"/>
    <x v="3"/>
    <x v="0"/>
    <x v="1"/>
    <x v="1266"/>
    <n v="3597934.98"/>
    <x v="1"/>
    <x v="3"/>
    <x v="1"/>
    <x v="0"/>
    <x v="3"/>
    <x v="3"/>
    <x v="3"/>
    <x v="3"/>
    <x v="0"/>
    <x v="7"/>
  </r>
  <r>
    <x v="1"/>
    <x v="3"/>
    <x v="3"/>
    <x v="0"/>
    <x v="11"/>
    <x v="1208"/>
    <n v="0"/>
    <x v="1"/>
    <x v="3"/>
    <x v="1"/>
    <x v="0"/>
    <x v="3"/>
    <x v="3"/>
    <x v="3"/>
    <x v="3"/>
    <x v="0"/>
    <x v="2"/>
  </r>
  <r>
    <x v="1"/>
    <x v="3"/>
    <x v="3"/>
    <x v="0"/>
    <x v="41"/>
    <x v="1129"/>
    <n v="17112128.010000002"/>
    <x v="1"/>
    <x v="3"/>
    <x v="1"/>
    <x v="0"/>
    <x v="3"/>
    <x v="3"/>
    <x v="3"/>
    <x v="3"/>
    <x v="0"/>
    <x v="2"/>
  </r>
  <r>
    <x v="1"/>
    <x v="3"/>
    <x v="3"/>
    <x v="0"/>
    <x v="41"/>
    <x v="1216"/>
    <n v="1349.75"/>
    <x v="1"/>
    <x v="3"/>
    <x v="1"/>
    <x v="0"/>
    <x v="3"/>
    <x v="3"/>
    <x v="3"/>
    <x v="3"/>
    <x v="0"/>
    <x v="3"/>
  </r>
  <r>
    <x v="1"/>
    <x v="3"/>
    <x v="3"/>
    <x v="0"/>
    <x v="233"/>
    <x v="361"/>
    <n v="0"/>
    <x v="1"/>
    <x v="3"/>
    <x v="1"/>
    <x v="0"/>
    <x v="3"/>
    <x v="3"/>
    <x v="3"/>
    <x v="1"/>
    <x v="0"/>
    <x v="0"/>
  </r>
  <r>
    <x v="1"/>
    <x v="3"/>
    <x v="3"/>
    <x v="0"/>
    <x v="18"/>
    <x v="35"/>
    <n v="0"/>
    <x v="1"/>
    <x v="3"/>
    <x v="1"/>
    <x v="0"/>
    <x v="3"/>
    <x v="3"/>
    <x v="3"/>
    <x v="3"/>
    <x v="0"/>
    <x v="7"/>
  </r>
  <r>
    <x v="1"/>
    <x v="3"/>
    <x v="3"/>
    <x v="0"/>
    <x v="41"/>
    <x v="797"/>
    <n v="719.7"/>
    <x v="1"/>
    <x v="3"/>
    <x v="1"/>
    <x v="0"/>
    <x v="3"/>
    <x v="3"/>
    <x v="3"/>
    <x v="3"/>
    <x v="0"/>
    <x v="7"/>
  </r>
  <r>
    <x v="1"/>
    <x v="3"/>
    <x v="3"/>
    <x v="0"/>
    <x v="199"/>
    <x v="295"/>
    <n v="0"/>
    <x v="1"/>
    <x v="3"/>
    <x v="1"/>
    <x v="0"/>
    <x v="3"/>
    <x v="3"/>
    <x v="3"/>
    <x v="0"/>
    <x v="1"/>
    <x v="2"/>
  </r>
  <r>
    <x v="1"/>
    <x v="3"/>
    <x v="3"/>
    <x v="0"/>
    <x v="263"/>
    <x v="418"/>
    <n v="2892065.65"/>
    <x v="1"/>
    <x v="3"/>
    <x v="1"/>
    <x v="0"/>
    <x v="3"/>
    <x v="3"/>
    <x v="3"/>
    <x v="5"/>
    <x v="0"/>
    <x v="3"/>
  </r>
  <r>
    <x v="1"/>
    <x v="3"/>
    <x v="3"/>
    <x v="0"/>
    <x v="366"/>
    <x v="605"/>
    <n v="0"/>
    <x v="1"/>
    <x v="3"/>
    <x v="1"/>
    <x v="0"/>
    <x v="3"/>
    <x v="3"/>
    <x v="3"/>
    <x v="1"/>
    <x v="1"/>
    <x v="3"/>
  </r>
  <r>
    <x v="1"/>
    <x v="3"/>
    <x v="3"/>
    <x v="0"/>
    <x v="13"/>
    <x v="1251"/>
    <n v="0"/>
    <x v="1"/>
    <x v="3"/>
    <x v="1"/>
    <x v="0"/>
    <x v="3"/>
    <x v="3"/>
    <x v="3"/>
    <x v="3"/>
    <x v="0"/>
    <x v="3"/>
  </r>
  <r>
    <x v="1"/>
    <x v="3"/>
    <x v="3"/>
    <x v="0"/>
    <x v="13"/>
    <x v="904"/>
    <n v="1198894.7"/>
    <x v="1"/>
    <x v="3"/>
    <x v="1"/>
    <x v="0"/>
    <x v="3"/>
    <x v="3"/>
    <x v="3"/>
    <x v="3"/>
    <x v="0"/>
    <x v="2"/>
  </r>
  <r>
    <x v="1"/>
    <x v="3"/>
    <x v="3"/>
    <x v="0"/>
    <x v="365"/>
    <x v="604"/>
    <n v="480464.84"/>
    <x v="1"/>
    <x v="3"/>
    <x v="1"/>
    <x v="0"/>
    <x v="3"/>
    <x v="3"/>
    <x v="3"/>
    <x v="2"/>
    <x v="0"/>
    <x v="3"/>
  </r>
  <r>
    <x v="1"/>
    <x v="3"/>
    <x v="3"/>
    <x v="0"/>
    <x v="71"/>
    <x v="87"/>
    <n v="0"/>
    <x v="1"/>
    <x v="3"/>
    <x v="1"/>
    <x v="0"/>
    <x v="3"/>
    <x v="3"/>
    <x v="3"/>
    <x v="2"/>
    <x v="0"/>
    <x v="7"/>
  </r>
  <r>
    <x v="1"/>
    <x v="3"/>
    <x v="3"/>
    <x v="0"/>
    <x v="97"/>
    <x v="117"/>
    <n v="0"/>
    <x v="1"/>
    <x v="3"/>
    <x v="1"/>
    <x v="0"/>
    <x v="3"/>
    <x v="3"/>
    <x v="3"/>
    <x v="0"/>
    <x v="0"/>
    <x v="5"/>
  </r>
  <r>
    <x v="1"/>
    <x v="3"/>
    <x v="3"/>
    <x v="0"/>
    <x v="22"/>
    <x v="1072"/>
    <n v="37102.76"/>
    <x v="1"/>
    <x v="3"/>
    <x v="1"/>
    <x v="0"/>
    <x v="3"/>
    <x v="3"/>
    <x v="3"/>
    <x v="3"/>
    <x v="0"/>
    <x v="0"/>
  </r>
  <r>
    <x v="1"/>
    <x v="3"/>
    <x v="3"/>
    <x v="0"/>
    <x v="219"/>
    <x v="328"/>
    <n v="0"/>
    <x v="1"/>
    <x v="3"/>
    <x v="1"/>
    <x v="0"/>
    <x v="3"/>
    <x v="3"/>
    <x v="3"/>
    <x v="3"/>
    <x v="0"/>
    <x v="5"/>
  </r>
  <r>
    <x v="1"/>
    <x v="3"/>
    <x v="3"/>
    <x v="0"/>
    <x v="378"/>
    <x v="626"/>
    <n v="43455.48"/>
    <x v="1"/>
    <x v="3"/>
    <x v="1"/>
    <x v="0"/>
    <x v="3"/>
    <x v="3"/>
    <x v="3"/>
    <x v="2"/>
    <x v="0"/>
    <x v="1"/>
  </r>
  <r>
    <x v="1"/>
    <x v="3"/>
    <x v="3"/>
    <x v="0"/>
    <x v="41"/>
    <x v="1216"/>
    <n v="1482.82"/>
    <x v="1"/>
    <x v="3"/>
    <x v="1"/>
    <x v="0"/>
    <x v="3"/>
    <x v="3"/>
    <x v="3"/>
    <x v="3"/>
    <x v="0"/>
    <x v="7"/>
  </r>
  <r>
    <x v="1"/>
    <x v="3"/>
    <x v="3"/>
    <x v="0"/>
    <x v="43"/>
    <x v="471"/>
    <n v="55759484.259999998"/>
    <x v="1"/>
    <x v="3"/>
    <x v="1"/>
    <x v="0"/>
    <x v="3"/>
    <x v="3"/>
    <x v="3"/>
    <x v="5"/>
    <x v="0"/>
    <x v="3"/>
  </r>
  <r>
    <x v="1"/>
    <x v="3"/>
    <x v="3"/>
    <x v="0"/>
    <x v="117"/>
    <x v="148"/>
    <n v="42255.97"/>
    <x v="1"/>
    <x v="3"/>
    <x v="1"/>
    <x v="0"/>
    <x v="3"/>
    <x v="3"/>
    <x v="3"/>
    <x v="3"/>
    <x v="0"/>
    <x v="0"/>
  </r>
  <r>
    <x v="1"/>
    <x v="3"/>
    <x v="3"/>
    <x v="0"/>
    <x v="260"/>
    <x v="410"/>
    <n v="-556818.17000000004"/>
    <x v="1"/>
    <x v="3"/>
    <x v="1"/>
    <x v="0"/>
    <x v="3"/>
    <x v="3"/>
    <x v="3"/>
    <x v="3"/>
    <x v="0"/>
    <x v="2"/>
  </r>
  <r>
    <x v="1"/>
    <x v="3"/>
    <x v="3"/>
    <x v="0"/>
    <x v="95"/>
    <x v="114"/>
    <n v="0"/>
    <x v="1"/>
    <x v="3"/>
    <x v="1"/>
    <x v="0"/>
    <x v="3"/>
    <x v="3"/>
    <x v="3"/>
    <x v="0"/>
    <x v="0"/>
    <x v="4"/>
  </r>
  <r>
    <x v="1"/>
    <x v="3"/>
    <x v="3"/>
    <x v="0"/>
    <x v="382"/>
    <x v="1296"/>
    <n v="0"/>
    <x v="1"/>
    <x v="3"/>
    <x v="1"/>
    <x v="0"/>
    <x v="3"/>
    <x v="3"/>
    <x v="3"/>
    <x v="3"/>
    <x v="0"/>
    <x v="4"/>
  </r>
  <r>
    <x v="1"/>
    <x v="3"/>
    <x v="3"/>
    <x v="0"/>
    <x v="601"/>
    <x v="1154"/>
    <n v="461.63"/>
    <x v="1"/>
    <x v="3"/>
    <x v="1"/>
    <x v="0"/>
    <x v="3"/>
    <x v="3"/>
    <x v="3"/>
    <x v="3"/>
    <x v="1"/>
    <x v="1"/>
  </r>
  <r>
    <x v="1"/>
    <x v="3"/>
    <x v="3"/>
    <x v="0"/>
    <x v="100"/>
    <x v="1080"/>
    <n v="0"/>
    <x v="1"/>
    <x v="3"/>
    <x v="1"/>
    <x v="0"/>
    <x v="3"/>
    <x v="3"/>
    <x v="3"/>
    <x v="3"/>
    <x v="1"/>
    <x v="6"/>
  </r>
  <r>
    <x v="1"/>
    <x v="3"/>
    <x v="3"/>
    <x v="0"/>
    <x v="131"/>
    <x v="177"/>
    <n v="0"/>
    <x v="1"/>
    <x v="3"/>
    <x v="1"/>
    <x v="0"/>
    <x v="3"/>
    <x v="3"/>
    <x v="3"/>
    <x v="0"/>
    <x v="0"/>
    <x v="4"/>
  </r>
  <r>
    <x v="1"/>
    <x v="3"/>
    <x v="3"/>
    <x v="0"/>
    <x v="13"/>
    <x v="834"/>
    <n v="0"/>
    <x v="1"/>
    <x v="3"/>
    <x v="1"/>
    <x v="0"/>
    <x v="3"/>
    <x v="3"/>
    <x v="3"/>
    <x v="1"/>
    <x v="0"/>
    <x v="3"/>
  </r>
  <r>
    <x v="1"/>
    <x v="3"/>
    <x v="3"/>
    <x v="0"/>
    <x v="202"/>
    <x v="300"/>
    <n v="0"/>
    <x v="1"/>
    <x v="3"/>
    <x v="1"/>
    <x v="0"/>
    <x v="3"/>
    <x v="3"/>
    <x v="3"/>
    <x v="0"/>
    <x v="0"/>
    <x v="3"/>
  </r>
  <r>
    <x v="1"/>
    <x v="3"/>
    <x v="3"/>
    <x v="0"/>
    <x v="139"/>
    <x v="388"/>
    <n v="3370362.2"/>
    <x v="1"/>
    <x v="3"/>
    <x v="1"/>
    <x v="0"/>
    <x v="3"/>
    <x v="3"/>
    <x v="3"/>
    <x v="2"/>
    <x v="1"/>
    <x v="2"/>
  </r>
  <r>
    <x v="1"/>
    <x v="3"/>
    <x v="3"/>
    <x v="0"/>
    <x v="73"/>
    <x v="217"/>
    <n v="115253197.25"/>
    <x v="1"/>
    <x v="3"/>
    <x v="1"/>
    <x v="0"/>
    <x v="3"/>
    <x v="3"/>
    <x v="3"/>
    <x v="3"/>
    <x v="2"/>
    <x v="0"/>
  </r>
  <r>
    <x v="1"/>
    <x v="3"/>
    <x v="3"/>
    <x v="0"/>
    <x v="383"/>
    <x v="1030"/>
    <n v="4376651.8600000003"/>
    <x v="1"/>
    <x v="3"/>
    <x v="1"/>
    <x v="0"/>
    <x v="3"/>
    <x v="3"/>
    <x v="3"/>
    <x v="3"/>
    <x v="1"/>
    <x v="3"/>
  </r>
  <r>
    <x v="1"/>
    <x v="3"/>
    <x v="3"/>
    <x v="0"/>
    <x v="18"/>
    <x v="837"/>
    <n v="12266515.779999999"/>
    <x v="1"/>
    <x v="3"/>
    <x v="1"/>
    <x v="0"/>
    <x v="3"/>
    <x v="3"/>
    <x v="3"/>
    <x v="3"/>
    <x v="0"/>
    <x v="7"/>
  </r>
  <r>
    <x v="1"/>
    <x v="3"/>
    <x v="3"/>
    <x v="0"/>
    <x v="111"/>
    <x v="924"/>
    <n v="0"/>
    <x v="1"/>
    <x v="3"/>
    <x v="1"/>
    <x v="0"/>
    <x v="3"/>
    <x v="3"/>
    <x v="3"/>
    <x v="3"/>
    <x v="0"/>
    <x v="6"/>
  </r>
  <r>
    <x v="1"/>
    <x v="3"/>
    <x v="3"/>
    <x v="0"/>
    <x v="18"/>
    <x v="859"/>
    <n v="134480.66"/>
    <x v="1"/>
    <x v="3"/>
    <x v="1"/>
    <x v="0"/>
    <x v="3"/>
    <x v="3"/>
    <x v="3"/>
    <x v="3"/>
    <x v="0"/>
    <x v="0"/>
  </r>
  <r>
    <x v="1"/>
    <x v="3"/>
    <x v="3"/>
    <x v="0"/>
    <x v="18"/>
    <x v="823"/>
    <n v="14424161.359999999"/>
    <x v="1"/>
    <x v="3"/>
    <x v="1"/>
    <x v="0"/>
    <x v="3"/>
    <x v="3"/>
    <x v="3"/>
    <x v="1"/>
    <x v="0"/>
    <x v="2"/>
  </r>
  <r>
    <x v="1"/>
    <x v="3"/>
    <x v="3"/>
    <x v="0"/>
    <x v="11"/>
    <x v="1214"/>
    <n v="0"/>
    <x v="1"/>
    <x v="3"/>
    <x v="1"/>
    <x v="0"/>
    <x v="3"/>
    <x v="3"/>
    <x v="3"/>
    <x v="3"/>
    <x v="0"/>
    <x v="1"/>
  </r>
  <r>
    <x v="1"/>
    <x v="3"/>
    <x v="3"/>
    <x v="0"/>
    <x v="518"/>
    <x v="944"/>
    <n v="-74734.100000000006"/>
    <x v="1"/>
    <x v="3"/>
    <x v="1"/>
    <x v="0"/>
    <x v="3"/>
    <x v="3"/>
    <x v="3"/>
    <x v="3"/>
    <x v="0"/>
    <x v="2"/>
  </r>
  <r>
    <x v="1"/>
    <x v="3"/>
    <x v="3"/>
    <x v="0"/>
    <x v="543"/>
    <x v="992"/>
    <n v="9260"/>
    <x v="1"/>
    <x v="3"/>
    <x v="1"/>
    <x v="0"/>
    <x v="3"/>
    <x v="3"/>
    <x v="3"/>
    <x v="3"/>
    <x v="0"/>
    <x v="0"/>
  </r>
  <r>
    <x v="1"/>
    <x v="3"/>
    <x v="3"/>
    <x v="0"/>
    <x v="553"/>
    <x v="1294"/>
    <n v="1177766.27"/>
    <x v="1"/>
    <x v="3"/>
    <x v="1"/>
    <x v="0"/>
    <x v="3"/>
    <x v="3"/>
    <x v="3"/>
    <x v="3"/>
    <x v="1"/>
    <x v="5"/>
  </r>
  <r>
    <x v="1"/>
    <x v="3"/>
    <x v="3"/>
    <x v="0"/>
    <x v="271"/>
    <x v="440"/>
    <n v="925284.03"/>
    <x v="1"/>
    <x v="3"/>
    <x v="1"/>
    <x v="0"/>
    <x v="3"/>
    <x v="3"/>
    <x v="3"/>
    <x v="3"/>
    <x v="1"/>
    <x v="7"/>
  </r>
  <r>
    <x v="1"/>
    <x v="3"/>
    <x v="3"/>
    <x v="0"/>
    <x v="333"/>
    <x v="698"/>
    <n v="0.95"/>
    <x v="1"/>
    <x v="3"/>
    <x v="1"/>
    <x v="0"/>
    <x v="3"/>
    <x v="3"/>
    <x v="3"/>
    <x v="2"/>
    <x v="1"/>
    <x v="4"/>
  </r>
  <r>
    <x v="1"/>
    <x v="3"/>
    <x v="3"/>
    <x v="0"/>
    <x v="41"/>
    <x v="393"/>
    <n v="0"/>
    <x v="1"/>
    <x v="3"/>
    <x v="1"/>
    <x v="0"/>
    <x v="3"/>
    <x v="3"/>
    <x v="3"/>
    <x v="3"/>
    <x v="0"/>
    <x v="0"/>
  </r>
  <r>
    <x v="1"/>
    <x v="3"/>
    <x v="3"/>
    <x v="0"/>
    <x v="11"/>
    <x v="1058"/>
    <n v="0"/>
    <x v="1"/>
    <x v="3"/>
    <x v="1"/>
    <x v="0"/>
    <x v="3"/>
    <x v="3"/>
    <x v="3"/>
    <x v="3"/>
    <x v="0"/>
    <x v="3"/>
  </r>
  <r>
    <x v="1"/>
    <x v="3"/>
    <x v="3"/>
    <x v="0"/>
    <x v="111"/>
    <x v="924"/>
    <n v="0"/>
    <x v="1"/>
    <x v="3"/>
    <x v="1"/>
    <x v="0"/>
    <x v="3"/>
    <x v="3"/>
    <x v="3"/>
    <x v="3"/>
    <x v="0"/>
    <x v="1"/>
  </r>
  <r>
    <x v="1"/>
    <x v="3"/>
    <x v="3"/>
    <x v="0"/>
    <x v="352"/>
    <x v="579"/>
    <n v="0"/>
    <x v="1"/>
    <x v="3"/>
    <x v="1"/>
    <x v="0"/>
    <x v="3"/>
    <x v="3"/>
    <x v="3"/>
    <x v="4"/>
    <x v="0"/>
    <x v="3"/>
  </r>
  <r>
    <x v="1"/>
    <x v="3"/>
    <x v="3"/>
    <x v="0"/>
    <x v="18"/>
    <x v="962"/>
    <n v="134747.35"/>
    <x v="1"/>
    <x v="3"/>
    <x v="1"/>
    <x v="0"/>
    <x v="3"/>
    <x v="3"/>
    <x v="3"/>
    <x v="3"/>
    <x v="0"/>
    <x v="3"/>
  </r>
  <r>
    <x v="1"/>
    <x v="3"/>
    <x v="3"/>
    <x v="0"/>
    <x v="41"/>
    <x v="1203"/>
    <n v="0"/>
    <x v="1"/>
    <x v="3"/>
    <x v="1"/>
    <x v="0"/>
    <x v="3"/>
    <x v="3"/>
    <x v="3"/>
    <x v="3"/>
    <x v="0"/>
    <x v="7"/>
  </r>
  <r>
    <x v="1"/>
    <x v="3"/>
    <x v="3"/>
    <x v="0"/>
    <x v="18"/>
    <x v="1223"/>
    <n v="7621769.4500000002"/>
    <x v="1"/>
    <x v="3"/>
    <x v="1"/>
    <x v="0"/>
    <x v="3"/>
    <x v="3"/>
    <x v="3"/>
    <x v="3"/>
    <x v="0"/>
    <x v="3"/>
  </r>
  <r>
    <x v="1"/>
    <x v="3"/>
    <x v="3"/>
    <x v="0"/>
    <x v="261"/>
    <x v="414"/>
    <n v="0"/>
    <x v="1"/>
    <x v="3"/>
    <x v="1"/>
    <x v="0"/>
    <x v="3"/>
    <x v="3"/>
    <x v="3"/>
    <x v="3"/>
    <x v="0"/>
    <x v="5"/>
  </r>
  <r>
    <x v="1"/>
    <x v="3"/>
    <x v="3"/>
    <x v="0"/>
    <x v="261"/>
    <x v="414"/>
    <n v="0"/>
    <x v="1"/>
    <x v="3"/>
    <x v="1"/>
    <x v="0"/>
    <x v="3"/>
    <x v="3"/>
    <x v="3"/>
    <x v="3"/>
    <x v="0"/>
    <x v="2"/>
  </r>
  <r>
    <x v="1"/>
    <x v="3"/>
    <x v="3"/>
    <x v="0"/>
    <x v="108"/>
    <x v="169"/>
    <n v="0"/>
    <x v="1"/>
    <x v="3"/>
    <x v="1"/>
    <x v="0"/>
    <x v="3"/>
    <x v="3"/>
    <x v="3"/>
    <x v="4"/>
    <x v="1"/>
    <x v="7"/>
  </r>
  <r>
    <x v="1"/>
    <x v="3"/>
    <x v="3"/>
    <x v="0"/>
    <x v="600"/>
    <x v="1151"/>
    <n v="0"/>
    <x v="1"/>
    <x v="3"/>
    <x v="1"/>
    <x v="0"/>
    <x v="3"/>
    <x v="3"/>
    <x v="3"/>
    <x v="3"/>
    <x v="0"/>
    <x v="2"/>
  </r>
  <r>
    <x v="1"/>
    <x v="3"/>
    <x v="3"/>
    <x v="0"/>
    <x v="282"/>
    <x v="457"/>
    <n v="-1062885.83"/>
    <x v="1"/>
    <x v="3"/>
    <x v="1"/>
    <x v="0"/>
    <x v="3"/>
    <x v="3"/>
    <x v="3"/>
    <x v="3"/>
    <x v="0"/>
    <x v="4"/>
  </r>
  <r>
    <x v="1"/>
    <x v="3"/>
    <x v="3"/>
    <x v="0"/>
    <x v="435"/>
    <x v="731"/>
    <n v="-291.5"/>
    <x v="1"/>
    <x v="3"/>
    <x v="1"/>
    <x v="0"/>
    <x v="3"/>
    <x v="3"/>
    <x v="3"/>
    <x v="3"/>
    <x v="0"/>
    <x v="0"/>
  </r>
  <r>
    <x v="1"/>
    <x v="3"/>
    <x v="3"/>
    <x v="0"/>
    <x v="356"/>
    <x v="585"/>
    <n v="0"/>
    <x v="1"/>
    <x v="3"/>
    <x v="1"/>
    <x v="0"/>
    <x v="3"/>
    <x v="3"/>
    <x v="3"/>
    <x v="1"/>
    <x v="1"/>
    <x v="1"/>
  </r>
  <r>
    <x v="1"/>
    <x v="3"/>
    <x v="3"/>
    <x v="0"/>
    <x v="41"/>
    <x v="972"/>
    <n v="0"/>
    <x v="1"/>
    <x v="3"/>
    <x v="1"/>
    <x v="0"/>
    <x v="3"/>
    <x v="3"/>
    <x v="3"/>
    <x v="3"/>
    <x v="0"/>
    <x v="5"/>
  </r>
  <r>
    <x v="1"/>
    <x v="3"/>
    <x v="3"/>
    <x v="0"/>
    <x v="5"/>
    <x v="150"/>
    <n v="0"/>
    <x v="1"/>
    <x v="3"/>
    <x v="1"/>
    <x v="0"/>
    <x v="3"/>
    <x v="3"/>
    <x v="3"/>
    <x v="0"/>
    <x v="0"/>
    <x v="7"/>
  </r>
  <r>
    <x v="1"/>
    <x v="3"/>
    <x v="3"/>
    <x v="0"/>
    <x v="52"/>
    <x v="59"/>
    <n v="3349909.16"/>
    <x v="1"/>
    <x v="3"/>
    <x v="1"/>
    <x v="0"/>
    <x v="3"/>
    <x v="3"/>
    <x v="3"/>
    <x v="1"/>
    <x v="0"/>
    <x v="6"/>
  </r>
  <r>
    <x v="1"/>
    <x v="3"/>
    <x v="3"/>
    <x v="0"/>
    <x v="1"/>
    <x v="720"/>
    <n v="0"/>
    <x v="1"/>
    <x v="3"/>
    <x v="1"/>
    <x v="0"/>
    <x v="3"/>
    <x v="3"/>
    <x v="3"/>
    <x v="3"/>
    <x v="0"/>
    <x v="3"/>
  </r>
  <r>
    <x v="1"/>
    <x v="3"/>
    <x v="3"/>
    <x v="0"/>
    <x v="576"/>
    <x v="1089"/>
    <n v="-2454.63"/>
    <x v="1"/>
    <x v="3"/>
    <x v="1"/>
    <x v="0"/>
    <x v="3"/>
    <x v="3"/>
    <x v="3"/>
    <x v="3"/>
    <x v="0"/>
    <x v="7"/>
  </r>
  <r>
    <x v="1"/>
    <x v="3"/>
    <x v="3"/>
    <x v="0"/>
    <x v="591"/>
    <x v="1126"/>
    <n v="0"/>
    <x v="1"/>
    <x v="3"/>
    <x v="1"/>
    <x v="0"/>
    <x v="3"/>
    <x v="3"/>
    <x v="3"/>
    <x v="3"/>
    <x v="1"/>
    <x v="2"/>
  </r>
  <r>
    <x v="1"/>
    <x v="3"/>
    <x v="3"/>
    <x v="0"/>
    <x v="18"/>
    <x v="712"/>
    <n v="0"/>
    <x v="1"/>
    <x v="3"/>
    <x v="1"/>
    <x v="0"/>
    <x v="3"/>
    <x v="3"/>
    <x v="3"/>
    <x v="3"/>
    <x v="0"/>
    <x v="4"/>
  </r>
  <r>
    <x v="1"/>
    <x v="3"/>
    <x v="3"/>
    <x v="0"/>
    <x v="198"/>
    <x v="1302"/>
    <n v="0"/>
    <x v="1"/>
    <x v="3"/>
    <x v="1"/>
    <x v="0"/>
    <x v="3"/>
    <x v="3"/>
    <x v="3"/>
    <x v="3"/>
    <x v="0"/>
    <x v="2"/>
  </r>
  <r>
    <x v="1"/>
    <x v="3"/>
    <x v="3"/>
    <x v="0"/>
    <x v="124"/>
    <x v="166"/>
    <n v="0"/>
    <x v="1"/>
    <x v="3"/>
    <x v="1"/>
    <x v="0"/>
    <x v="3"/>
    <x v="3"/>
    <x v="3"/>
    <x v="3"/>
    <x v="1"/>
    <x v="5"/>
  </r>
  <r>
    <x v="1"/>
    <x v="3"/>
    <x v="3"/>
    <x v="0"/>
    <x v="1"/>
    <x v="1233"/>
    <n v="8751791.5800000001"/>
    <x v="1"/>
    <x v="3"/>
    <x v="1"/>
    <x v="0"/>
    <x v="3"/>
    <x v="3"/>
    <x v="3"/>
    <x v="3"/>
    <x v="0"/>
    <x v="7"/>
  </r>
  <r>
    <x v="1"/>
    <x v="3"/>
    <x v="3"/>
    <x v="0"/>
    <x v="437"/>
    <x v="987"/>
    <n v="0"/>
    <x v="1"/>
    <x v="3"/>
    <x v="1"/>
    <x v="0"/>
    <x v="3"/>
    <x v="3"/>
    <x v="3"/>
    <x v="2"/>
    <x v="0"/>
    <x v="6"/>
  </r>
  <r>
    <x v="1"/>
    <x v="3"/>
    <x v="3"/>
    <x v="0"/>
    <x v="18"/>
    <x v="712"/>
    <n v="0"/>
    <x v="1"/>
    <x v="3"/>
    <x v="1"/>
    <x v="0"/>
    <x v="3"/>
    <x v="3"/>
    <x v="3"/>
    <x v="3"/>
    <x v="0"/>
    <x v="3"/>
  </r>
  <r>
    <x v="1"/>
    <x v="3"/>
    <x v="3"/>
    <x v="0"/>
    <x v="257"/>
    <x v="405"/>
    <n v="0"/>
    <x v="1"/>
    <x v="3"/>
    <x v="1"/>
    <x v="0"/>
    <x v="3"/>
    <x v="3"/>
    <x v="3"/>
    <x v="6"/>
    <x v="0"/>
    <x v="1"/>
  </r>
  <r>
    <x v="1"/>
    <x v="3"/>
    <x v="3"/>
    <x v="0"/>
    <x v="493"/>
    <x v="896"/>
    <n v="0"/>
    <x v="1"/>
    <x v="3"/>
    <x v="1"/>
    <x v="0"/>
    <x v="3"/>
    <x v="3"/>
    <x v="3"/>
    <x v="1"/>
    <x v="0"/>
    <x v="5"/>
  </r>
  <r>
    <x v="1"/>
    <x v="3"/>
    <x v="3"/>
    <x v="0"/>
    <x v="11"/>
    <x v="813"/>
    <n v="0"/>
    <x v="1"/>
    <x v="3"/>
    <x v="1"/>
    <x v="0"/>
    <x v="3"/>
    <x v="3"/>
    <x v="3"/>
    <x v="1"/>
    <x v="0"/>
    <x v="1"/>
  </r>
  <r>
    <x v="1"/>
    <x v="3"/>
    <x v="3"/>
    <x v="0"/>
    <x v="283"/>
    <x v="458"/>
    <n v="0"/>
    <x v="1"/>
    <x v="3"/>
    <x v="1"/>
    <x v="0"/>
    <x v="3"/>
    <x v="3"/>
    <x v="3"/>
    <x v="2"/>
    <x v="1"/>
    <x v="1"/>
  </r>
  <r>
    <x v="1"/>
    <x v="3"/>
    <x v="3"/>
    <x v="0"/>
    <x v="13"/>
    <x v="1125"/>
    <n v="0"/>
    <x v="1"/>
    <x v="3"/>
    <x v="1"/>
    <x v="0"/>
    <x v="3"/>
    <x v="3"/>
    <x v="3"/>
    <x v="3"/>
    <x v="0"/>
    <x v="6"/>
  </r>
  <r>
    <x v="1"/>
    <x v="3"/>
    <x v="3"/>
    <x v="0"/>
    <x v="18"/>
    <x v="712"/>
    <n v="0"/>
    <x v="1"/>
    <x v="3"/>
    <x v="1"/>
    <x v="0"/>
    <x v="3"/>
    <x v="3"/>
    <x v="3"/>
    <x v="3"/>
    <x v="0"/>
    <x v="7"/>
  </r>
  <r>
    <x v="1"/>
    <x v="3"/>
    <x v="3"/>
    <x v="0"/>
    <x v="256"/>
    <x v="404"/>
    <n v="172629.68"/>
    <x v="1"/>
    <x v="3"/>
    <x v="1"/>
    <x v="0"/>
    <x v="3"/>
    <x v="3"/>
    <x v="3"/>
    <x v="2"/>
    <x v="0"/>
    <x v="4"/>
  </r>
  <r>
    <x v="1"/>
    <x v="3"/>
    <x v="3"/>
    <x v="0"/>
    <x v="1"/>
    <x v="475"/>
    <n v="1972.81"/>
    <x v="1"/>
    <x v="3"/>
    <x v="1"/>
    <x v="0"/>
    <x v="3"/>
    <x v="3"/>
    <x v="3"/>
    <x v="3"/>
    <x v="0"/>
    <x v="0"/>
  </r>
  <r>
    <x v="1"/>
    <x v="3"/>
    <x v="3"/>
    <x v="0"/>
    <x v="378"/>
    <x v="1022"/>
    <n v="0"/>
    <x v="1"/>
    <x v="3"/>
    <x v="1"/>
    <x v="0"/>
    <x v="3"/>
    <x v="3"/>
    <x v="3"/>
    <x v="3"/>
    <x v="0"/>
    <x v="2"/>
  </r>
  <r>
    <x v="1"/>
    <x v="3"/>
    <x v="3"/>
    <x v="0"/>
    <x v="93"/>
    <x v="202"/>
    <n v="0"/>
    <x v="1"/>
    <x v="3"/>
    <x v="1"/>
    <x v="0"/>
    <x v="3"/>
    <x v="3"/>
    <x v="3"/>
    <x v="0"/>
    <x v="0"/>
    <x v="0"/>
  </r>
  <r>
    <x v="1"/>
    <x v="3"/>
    <x v="3"/>
    <x v="0"/>
    <x v="11"/>
    <x v="46"/>
    <n v="0"/>
    <x v="1"/>
    <x v="3"/>
    <x v="1"/>
    <x v="0"/>
    <x v="3"/>
    <x v="3"/>
    <x v="3"/>
    <x v="3"/>
    <x v="0"/>
    <x v="7"/>
  </r>
  <r>
    <x v="1"/>
    <x v="3"/>
    <x v="3"/>
    <x v="0"/>
    <x v="18"/>
    <x v="279"/>
    <n v="421230.77"/>
    <x v="1"/>
    <x v="3"/>
    <x v="1"/>
    <x v="0"/>
    <x v="3"/>
    <x v="3"/>
    <x v="3"/>
    <x v="3"/>
    <x v="0"/>
    <x v="3"/>
  </r>
  <r>
    <x v="1"/>
    <x v="3"/>
    <x v="3"/>
    <x v="0"/>
    <x v="13"/>
    <x v="1125"/>
    <n v="0"/>
    <x v="1"/>
    <x v="3"/>
    <x v="1"/>
    <x v="0"/>
    <x v="3"/>
    <x v="3"/>
    <x v="3"/>
    <x v="3"/>
    <x v="0"/>
    <x v="2"/>
  </r>
  <r>
    <x v="1"/>
    <x v="3"/>
    <x v="3"/>
    <x v="0"/>
    <x v="382"/>
    <x v="1296"/>
    <n v="0"/>
    <x v="1"/>
    <x v="3"/>
    <x v="1"/>
    <x v="0"/>
    <x v="3"/>
    <x v="3"/>
    <x v="3"/>
    <x v="3"/>
    <x v="0"/>
    <x v="2"/>
  </r>
  <r>
    <x v="1"/>
    <x v="3"/>
    <x v="3"/>
    <x v="0"/>
    <x v="383"/>
    <x v="1030"/>
    <n v="4364520.72"/>
    <x v="1"/>
    <x v="3"/>
    <x v="1"/>
    <x v="0"/>
    <x v="3"/>
    <x v="3"/>
    <x v="3"/>
    <x v="3"/>
    <x v="1"/>
    <x v="0"/>
  </r>
  <r>
    <x v="1"/>
    <x v="3"/>
    <x v="3"/>
    <x v="0"/>
    <x v="478"/>
    <x v="844"/>
    <n v="0"/>
    <x v="1"/>
    <x v="3"/>
    <x v="1"/>
    <x v="0"/>
    <x v="3"/>
    <x v="3"/>
    <x v="3"/>
    <x v="3"/>
    <x v="0"/>
    <x v="4"/>
  </r>
  <r>
    <x v="1"/>
    <x v="3"/>
    <x v="3"/>
    <x v="0"/>
    <x v="227"/>
    <x v="341"/>
    <n v="38816420.520000003"/>
    <x v="1"/>
    <x v="3"/>
    <x v="1"/>
    <x v="0"/>
    <x v="3"/>
    <x v="3"/>
    <x v="3"/>
    <x v="3"/>
    <x v="0"/>
    <x v="2"/>
  </r>
  <r>
    <x v="1"/>
    <x v="3"/>
    <x v="3"/>
    <x v="0"/>
    <x v="41"/>
    <x v="811"/>
    <n v="0"/>
    <x v="1"/>
    <x v="3"/>
    <x v="1"/>
    <x v="0"/>
    <x v="3"/>
    <x v="3"/>
    <x v="3"/>
    <x v="3"/>
    <x v="0"/>
    <x v="3"/>
  </r>
  <r>
    <x v="1"/>
    <x v="3"/>
    <x v="3"/>
    <x v="0"/>
    <x v="516"/>
    <x v="941"/>
    <n v="0"/>
    <x v="1"/>
    <x v="3"/>
    <x v="1"/>
    <x v="0"/>
    <x v="3"/>
    <x v="3"/>
    <x v="3"/>
    <x v="3"/>
    <x v="0"/>
    <x v="6"/>
  </r>
  <r>
    <x v="1"/>
    <x v="3"/>
    <x v="3"/>
    <x v="0"/>
    <x v="377"/>
    <x v="625"/>
    <n v="0"/>
    <x v="1"/>
    <x v="3"/>
    <x v="1"/>
    <x v="0"/>
    <x v="3"/>
    <x v="3"/>
    <x v="3"/>
    <x v="1"/>
    <x v="1"/>
    <x v="1"/>
  </r>
  <r>
    <x v="1"/>
    <x v="3"/>
    <x v="3"/>
    <x v="0"/>
    <x v="1"/>
    <x v="709"/>
    <n v="34101.64"/>
    <x v="1"/>
    <x v="3"/>
    <x v="1"/>
    <x v="0"/>
    <x v="3"/>
    <x v="3"/>
    <x v="3"/>
    <x v="3"/>
    <x v="0"/>
    <x v="0"/>
  </r>
  <r>
    <x v="1"/>
    <x v="3"/>
    <x v="3"/>
    <x v="0"/>
    <x v="235"/>
    <x v="363"/>
    <n v="37778.379999999997"/>
    <x v="1"/>
    <x v="3"/>
    <x v="1"/>
    <x v="0"/>
    <x v="3"/>
    <x v="3"/>
    <x v="3"/>
    <x v="0"/>
    <x v="0"/>
    <x v="3"/>
  </r>
  <r>
    <x v="1"/>
    <x v="3"/>
    <x v="3"/>
    <x v="0"/>
    <x v="41"/>
    <x v="1150"/>
    <n v="235417.09"/>
    <x v="1"/>
    <x v="3"/>
    <x v="1"/>
    <x v="0"/>
    <x v="3"/>
    <x v="3"/>
    <x v="3"/>
    <x v="3"/>
    <x v="0"/>
    <x v="5"/>
  </r>
  <r>
    <x v="1"/>
    <x v="3"/>
    <x v="3"/>
    <x v="0"/>
    <x v="465"/>
    <x v="800"/>
    <n v="946822.74"/>
    <x v="1"/>
    <x v="3"/>
    <x v="1"/>
    <x v="0"/>
    <x v="3"/>
    <x v="3"/>
    <x v="3"/>
    <x v="3"/>
    <x v="1"/>
    <x v="1"/>
  </r>
  <r>
    <x v="1"/>
    <x v="3"/>
    <x v="3"/>
    <x v="0"/>
    <x v="328"/>
    <x v="529"/>
    <n v="48571.49"/>
    <x v="1"/>
    <x v="3"/>
    <x v="1"/>
    <x v="0"/>
    <x v="3"/>
    <x v="3"/>
    <x v="3"/>
    <x v="4"/>
    <x v="1"/>
    <x v="1"/>
  </r>
  <r>
    <x v="1"/>
    <x v="3"/>
    <x v="3"/>
    <x v="0"/>
    <x v="490"/>
    <x v="865"/>
    <n v="1599970.32"/>
    <x v="1"/>
    <x v="3"/>
    <x v="1"/>
    <x v="0"/>
    <x v="3"/>
    <x v="3"/>
    <x v="3"/>
    <x v="1"/>
    <x v="1"/>
    <x v="2"/>
  </r>
  <r>
    <x v="1"/>
    <x v="3"/>
    <x v="3"/>
    <x v="0"/>
    <x v="67"/>
    <x v="82"/>
    <n v="0"/>
    <x v="1"/>
    <x v="3"/>
    <x v="1"/>
    <x v="0"/>
    <x v="3"/>
    <x v="3"/>
    <x v="3"/>
    <x v="0"/>
    <x v="0"/>
    <x v="1"/>
  </r>
  <r>
    <x v="1"/>
    <x v="3"/>
    <x v="3"/>
    <x v="0"/>
    <x v="52"/>
    <x v="59"/>
    <n v="3352544.39"/>
    <x v="1"/>
    <x v="3"/>
    <x v="1"/>
    <x v="0"/>
    <x v="3"/>
    <x v="3"/>
    <x v="3"/>
    <x v="1"/>
    <x v="0"/>
    <x v="5"/>
  </r>
  <r>
    <x v="1"/>
    <x v="3"/>
    <x v="3"/>
    <x v="0"/>
    <x v="13"/>
    <x v="600"/>
    <n v="0"/>
    <x v="1"/>
    <x v="3"/>
    <x v="1"/>
    <x v="0"/>
    <x v="3"/>
    <x v="3"/>
    <x v="3"/>
    <x v="3"/>
    <x v="0"/>
    <x v="0"/>
  </r>
  <r>
    <x v="1"/>
    <x v="3"/>
    <x v="3"/>
    <x v="0"/>
    <x v="564"/>
    <x v="1053"/>
    <n v="0"/>
    <x v="1"/>
    <x v="3"/>
    <x v="1"/>
    <x v="0"/>
    <x v="3"/>
    <x v="3"/>
    <x v="3"/>
    <x v="0"/>
    <x v="0"/>
    <x v="2"/>
  </r>
  <r>
    <x v="1"/>
    <x v="3"/>
    <x v="3"/>
    <x v="0"/>
    <x v="562"/>
    <x v="1050"/>
    <n v="0"/>
    <x v="1"/>
    <x v="3"/>
    <x v="1"/>
    <x v="0"/>
    <x v="3"/>
    <x v="3"/>
    <x v="3"/>
    <x v="3"/>
    <x v="0"/>
    <x v="6"/>
  </r>
  <r>
    <x v="1"/>
    <x v="3"/>
    <x v="3"/>
    <x v="0"/>
    <x v="418"/>
    <x v="695"/>
    <n v="0"/>
    <x v="1"/>
    <x v="3"/>
    <x v="1"/>
    <x v="0"/>
    <x v="3"/>
    <x v="3"/>
    <x v="3"/>
    <x v="3"/>
    <x v="0"/>
    <x v="0"/>
  </r>
  <r>
    <x v="1"/>
    <x v="3"/>
    <x v="3"/>
    <x v="0"/>
    <x v="1"/>
    <x v="247"/>
    <n v="0"/>
    <x v="1"/>
    <x v="3"/>
    <x v="1"/>
    <x v="0"/>
    <x v="3"/>
    <x v="3"/>
    <x v="3"/>
    <x v="3"/>
    <x v="0"/>
    <x v="2"/>
  </r>
  <r>
    <x v="1"/>
    <x v="3"/>
    <x v="3"/>
    <x v="0"/>
    <x v="486"/>
    <x v="861"/>
    <n v="0.03"/>
    <x v="1"/>
    <x v="3"/>
    <x v="1"/>
    <x v="0"/>
    <x v="3"/>
    <x v="3"/>
    <x v="3"/>
    <x v="1"/>
    <x v="0"/>
    <x v="7"/>
  </r>
  <r>
    <x v="1"/>
    <x v="3"/>
    <x v="3"/>
    <x v="0"/>
    <x v="71"/>
    <x v="87"/>
    <n v="0"/>
    <x v="1"/>
    <x v="3"/>
    <x v="1"/>
    <x v="0"/>
    <x v="3"/>
    <x v="3"/>
    <x v="3"/>
    <x v="2"/>
    <x v="0"/>
    <x v="1"/>
  </r>
  <r>
    <x v="1"/>
    <x v="3"/>
    <x v="3"/>
    <x v="0"/>
    <x v="504"/>
    <x v="912"/>
    <n v="0"/>
    <x v="1"/>
    <x v="3"/>
    <x v="1"/>
    <x v="0"/>
    <x v="3"/>
    <x v="3"/>
    <x v="3"/>
    <x v="3"/>
    <x v="0"/>
    <x v="6"/>
  </r>
  <r>
    <x v="1"/>
    <x v="3"/>
    <x v="3"/>
    <x v="0"/>
    <x v="590"/>
    <x v="1119"/>
    <n v="0"/>
    <x v="1"/>
    <x v="3"/>
    <x v="1"/>
    <x v="0"/>
    <x v="3"/>
    <x v="3"/>
    <x v="3"/>
    <x v="3"/>
    <x v="0"/>
    <x v="1"/>
  </r>
  <r>
    <x v="1"/>
    <x v="3"/>
    <x v="3"/>
    <x v="0"/>
    <x v="1"/>
    <x v="546"/>
    <n v="0"/>
    <x v="1"/>
    <x v="3"/>
    <x v="1"/>
    <x v="0"/>
    <x v="3"/>
    <x v="3"/>
    <x v="3"/>
    <x v="3"/>
    <x v="0"/>
    <x v="1"/>
  </r>
  <r>
    <x v="1"/>
    <x v="3"/>
    <x v="3"/>
    <x v="0"/>
    <x v="11"/>
    <x v="1123"/>
    <n v="0"/>
    <x v="1"/>
    <x v="3"/>
    <x v="1"/>
    <x v="0"/>
    <x v="3"/>
    <x v="3"/>
    <x v="3"/>
    <x v="3"/>
    <x v="0"/>
    <x v="7"/>
  </r>
  <r>
    <x v="1"/>
    <x v="3"/>
    <x v="3"/>
    <x v="0"/>
    <x v="525"/>
    <x v="1061"/>
    <n v="0"/>
    <x v="1"/>
    <x v="3"/>
    <x v="1"/>
    <x v="0"/>
    <x v="3"/>
    <x v="3"/>
    <x v="3"/>
    <x v="3"/>
    <x v="0"/>
    <x v="2"/>
  </r>
  <r>
    <x v="1"/>
    <x v="3"/>
    <x v="3"/>
    <x v="0"/>
    <x v="1"/>
    <x v="546"/>
    <n v="0"/>
    <x v="1"/>
    <x v="3"/>
    <x v="1"/>
    <x v="0"/>
    <x v="3"/>
    <x v="3"/>
    <x v="3"/>
    <x v="3"/>
    <x v="0"/>
    <x v="7"/>
  </r>
  <r>
    <x v="1"/>
    <x v="3"/>
    <x v="3"/>
    <x v="0"/>
    <x v="41"/>
    <x v="393"/>
    <n v="0"/>
    <x v="1"/>
    <x v="3"/>
    <x v="1"/>
    <x v="0"/>
    <x v="3"/>
    <x v="3"/>
    <x v="3"/>
    <x v="3"/>
    <x v="0"/>
    <x v="4"/>
  </r>
  <r>
    <x v="1"/>
    <x v="3"/>
    <x v="3"/>
    <x v="0"/>
    <x v="11"/>
    <x v="298"/>
    <n v="0"/>
    <x v="1"/>
    <x v="3"/>
    <x v="1"/>
    <x v="0"/>
    <x v="3"/>
    <x v="3"/>
    <x v="3"/>
    <x v="3"/>
    <x v="0"/>
    <x v="1"/>
  </r>
  <r>
    <x v="1"/>
    <x v="3"/>
    <x v="3"/>
    <x v="0"/>
    <x v="596"/>
    <x v="1141"/>
    <n v="0"/>
    <x v="1"/>
    <x v="3"/>
    <x v="1"/>
    <x v="0"/>
    <x v="3"/>
    <x v="3"/>
    <x v="3"/>
    <x v="3"/>
    <x v="0"/>
    <x v="5"/>
  </r>
  <r>
    <x v="1"/>
    <x v="3"/>
    <x v="3"/>
    <x v="0"/>
    <x v="11"/>
    <x v="1123"/>
    <n v="0"/>
    <x v="1"/>
    <x v="3"/>
    <x v="1"/>
    <x v="0"/>
    <x v="3"/>
    <x v="3"/>
    <x v="3"/>
    <x v="3"/>
    <x v="0"/>
    <x v="4"/>
  </r>
  <r>
    <x v="1"/>
    <x v="3"/>
    <x v="3"/>
    <x v="0"/>
    <x v="437"/>
    <x v="867"/>
    <n v="0"/>
    <x v="1"/>
    <x v="3"/>
    <x v="1"/>
    <x v="0"/>
    <x v="3"/>
    <x v="3"/>
    <x v="3"/>
    <x v="3"/>
    <x v="0"/>
    <x v="2"/>
  </r>
  <r>
    <x v="1"/>
    <x v="3"/>
    <x v="3"/>
    <x v="0"/>
    <x v="41"/>
    <x v="1295"/>
    <n v="1998.33"/>
    <x v="1"/>
    <x v="3"/>
    <x v="1"/>
    <x v="0"/>
    <x v="3"/>
    <x v="3"/>
    <x v="3"/>
    <x v="3"/>
    <x v="0"/>
    <x v="2"/>
  </r>
  <r>
    <x v="1"/>
    <x v="3"/>
    <x v="3"/>
    <x v="0"/>
    <x v="167"/>
    <x v="250"/>
    <n v="0"/>
    <x v="1"/>
    <x v="3"/>
    <x v="1"/>
    <x v="0"/>
    <x v="3"/>
    <x v="3"/>
    <x v="3"/>
    <x v="3"/>
    <x v="1"/>
    <x v="5"/>
  </r>
  <r>
    <x v="1"/>
    <x v="3"/>
    <x v="3"/>
    <x v="0"/>
    <x v="13"/>
    <x v="1300"/>
    <n v="239584.04"/>
    <x v="1"/>
    <x v="3"/>
    <x v="1"/>
    <x v="0"/>
    <x v="3"/>
    <x v="3"/>
    <x v="3"/>
    <x v="3"/>
    <x v="0"/>
    <x v="2"/>
  </r>
  <r>
    <x v="1"/>
    <x v="3"/>
    <x v="3"/>
    <x v="0"/>
    <x v="387"/>
    <x v="641"/>
    <n v="313888.46000000002"/>
    <x v="1"/>
    <x v="3"/>
    <x v="1"/>
    <x v="0"/>
    <x v="3"/>
    <x v="3"/>
    <x v="3"/>
    <x v="2"/>
    <x v="0"/>
    <x v="2"/>
  </r>
  <r>
    <x v="1"/>
    <x v="3"/>
    <x v="3"/>
    <x v="0"/>
    <x v="13"/>
    <x v="1220"/>
    <n v="0"/>
    <x v="1"/>
    <x v="3"/>
    <x v="1"/>
    <x v="0"/>
    <x v="3"/>
    <x v="3"/>
    <x v="3"/>
    <x v="3"/>
    <x v="0"/>
    <x v="7"/>
  </r>
  <r>
    <x v="1"/>
    <x v="3"/>
    <x v="3"/>
    <x v="0"/>
    <x v="108"/>
    <x v="613"/>
    <n v="0"/>
    <x v="1"/>
    <x v="3"/>
    <x v="1"/>
    <x v="0"/>
    <x v="3"/>
    <x v="3"/>
    <x v="3"/>
    <x v="2"/>
    <x v="1"/>
    <x v="5"/>
  </r>
  <r>
    <x v="1"/>
    <x v="3"/>
    <x v="3"/>
    <x v="0"/>
    <x v="623"/>
    <x v="1256"/>
    <n v="0"/>
    <x v="1"/>
    <x v="3"/>
    <x v="1"/>
    <x v="0"/>
    <x v="3"/>
    <x v="3"/>
    <x v="3"/>
    <x v="3"/>
    <x v="1"/>
    <x v="6"/>
  </r>
  <r>
    <x v="1"/>
    <x v="3"/>
    <x v="3"/>
    <x v="0"/>
    <x v="334"/>
    <x v="970"/>
    <n v="379332.51"/>
    <x v="1"/>
    <x v="3"/>
    <x v="1"/>
    <x v="0"/>
    <x v="3"/>
    <x v="3"/>
    <x v="3"/>
    <x v="2"/>
    <x v="1"/>
    <x v="2"/>
  </r>
  <r>
    <x v="1"/>
    <x v="3"/>
    <x v="3"/>
    <x v="0"/>
    <x v="436"/>
    <x v="735"/>
    <n v="0"/>
    <x v="1"/>
    <x v="3"/>
    <x v="1"/>
    <x v="0"/>
    <x v="3"/>
    <x v="3"/>
    <x v="3"/>
    <x v="3"/>
    <x v="0"/>
    <x v="0"/>
  </r>
  <r>
    <x v="1"/>
    <x v="3"/>
    <x v="3"/>
    <x v="0"/>
    <x v="378"/>
    <x v="1031"/>
    <n v="0"/>
    <x v="1"/>
    <x v="3"/>
    <x v="1"/>
    <x v="0"/>
    <x v="3"/>
    <x v="3"/>
    <x v="3"/>
    <x v="3"/>
    <x v="0"/>
    <x v="3"/>
  </r>
  <r>
    <x v="1"/>
    <x v="3"/>
    <x v="3"/>
    <x v="0"/>
    <x v="384"/>
    <x v="633"/>
    <n v="0"/>
    <x v="1"/>
    <x v="3"/>
    <x v="1"/>
    <x v="0"/>
    <x v="3"/>
    <x v="3"/>
    <x v="3"/>
    <x v="2"/>
    <x v="0"/>
    <x v="3"/>
  </r>
  <r>
    <x v="1"/>
    <x v="3"/>
    <x v="3"/>
    <x v="0"/>
    <x v="1"/>
    <x v="1101"/>
    <n v="0"/>
    <x v="1"/>
    <x v="3"/>
    <x v="1"/>
    <x v="0"/>
    <x v="3"/>
    <x v="3"/>
    <x v="3"/>
    <x v="3"/>
    <x v="0"/>
    <x v="2"/>
  </r>
  <r>
    <x v="1"/>
    <x v="3"/>
    <x v="3"/>
    <x v="0"/>
    <x v="13"/>
    <x v="1021"/>
    <n v="0"/>
    <x v="1"/>
    <x v="3"/>
    <x v="1"/>
    <x v="0"/>
    <x v="3"/>
    <x v="3"/>
    <x v="3"/>
    <x v="3"/>
    <x v="0"/>
    <x v="2"/>
  </r>
  <r>
    <x v="1"/>
    <x v="3"/>
    <x v="3"/>
    <x v="0"/>
    <x v="618"/>
    <x v="1213"/>
    <n v="24680464.960000001"/>
    <x v="1"/>
    <x v="3"/>
    <x v="1"/>
    <x v="0"/>
    <x v="3"/>
    <x v="3"/>
    <x v="3"/>
    <x v="3"/>
    <x v="0"/>
    <x v="1"/>
  </r>
  <r>
    <x v="1"/>
    <x v="3"/>
    <x v="3"/>
    <x v="0"/>
    <x v="473"/>
    <x v="826"/>
    <n v="0"/>
    <x v="1"/>
    <x v="3"/>
    <x v="1"/>
    <x v="0"/>
    <x v="3"/>
    <x v="3"/>
    <x v="3"/>
    <x v="3"/>
    <x v="1"/>
    <x v="0"/>
  </r>
  <r>
    <x v="1"/>
    <x v="3"/>
    <x v="3"/>
    <x v="0"/>
    <x v="380"/>
    <x v="629"/>
    <n v="0"/>
    <x v="1"/>
    <x v="3"/>
    <x v="1"/>
    <x v="0"/>
    <x v="3"/>
    <x v="3"/>
    <x v="3"/>
    <x v="3"/>
    <x v="1"/>
    <x v="6"/>
  </r>
  <r>
    <x v="1"/>
    <x v="3"/>
    <x v="3"/>
    <x v="0"/>
    <x v="26"/>
    <x v="28"/>
    <n v="0"/>
    <x v="1"/>
    <x v="3"/>
    <x v="1"/>
    <x v="0"/>
    <x v="3"/>
    <x v="3"/>
    <x v="3"/>
    <x v="0"/>
    <x v="0"/>
    <x v="5"/>
  </r>
  <r>
    <x v="1"/>
    <x v="3"/>
    <x v="3"/>
    <x v="0"/>
    <x v="1"/>
    <x v="548"/>
    <n v="0"/>
    <x v="1"/>
    <x v="3"/>
    <x v="1"/>
    <x v="0"/>
    <x v="3"/>
    <x v="3"/>
    <x v="3"/>
    <x v="3"/>
    <x v="0"/>
    <x v="6"/>
  </r>
  <r>
    <x v="1"/>
    <x v="3"/>
    <x v="3"/>
    <x v="0"/>
    <x v="501"/>
    <x v="902"/>
    <n v="121033250.53"/>
    <x v="1"/>
    <x v="3"/>
    <x v="1"/>
    <x v="0"/>
    <x v="3"/>
    <x v="3"/>
    <x v="3"/>
    <x v="3"/>
    <x v="1"/>
    <x v="4"/>
  </r>
  <r>
    <x v="1"/>
    <x v="3"/>
    <x v="3"/>
    <x v="0"/>
    <x v="13"/>
    <x v="210"/>
    <n v="0"/>
    <x v="1"/>
    <x v="3"/>
    <x v="1"/>
    <x v="0"/>
    <x v="3"/>
    <x v="3"/>
    <x v="3"/>
    <x v="3"/>
    <x v="0"/>
    <x v="7"/>
  </r>
  <r>
    <x v="1"/>
    <x v="3"/>
    <x v="3"/>
    <x v="0"/>
    <x v="553"/>
    <x v="1026"/>
    <n v="998795.35"/>
    <x v="1"/>
    <x v="3"/>
    <x v="1"/>
    <x v="0"/>
    <x v="3"/>
    <x v="3"/>
    <x v="3"/>
    <x v="3"/>
    <x v="0"/>
    <x v="7"/>
  </r>
  <r>
    <x v="1"/>
    <x v="3"/>
    <x v="3"/>
    <x v="0"/>
    <x v="18"/>
    <x v="1112"/>
    <n v="0"/>
    <x v="1"/>
    <x v="3"/>
    <x v="1"/>
    <x v="0"/>
    <x v="3"/>
    <x v="3"/>
    <x v="3"/>
    <x v="3"/>
    <x v="0"/>
    <x v="7"/>
  </r>
  <r>
    <x v="1"/>
    <x v="3"/>
    <x v="3"/>
    <x v="0"/>
    <x v="41"/>
    <x v="505"/>
    <n v="0"/>
    <x v="1"/>
    <x v="3"/>
    <x v="1"/>
    <x v="0"/>
    <x v="3"/>
    <x v="3"/>
    <x v="3"/>
    <x v="3"/>
    <x v="0"/>
    <x v="3"/>
  </r>
  <r>
    <x v="1"/>
    <x v="3"/>
    <x v="3"/>
    <x v="0"/>
    <x v="13"/>
    <x v="210"/>
    <n v="0"/>
    <x v="1"/>
    <x v="3"/>
    <x v="1"/>
    <x v="0"/>
    <x v="3"/>
    <x v="3"/>
    <x v="3"/>
    <x v="3"/>
    <x v="0"/>
    <x v="4"/>
  </r>
  <r>
    <x v="1"/>
    <x v="3"/>
    <x v="3"/>
    <x v="0"/>
    <x v="324"/>
    <x v="525"/>
    <n v="0"/>
    <x v="1"/>
    <x v="3"/>
    <x v="1"/>
    <x v="0"/>
    <x v="3"/>
    <x v="3"/>
    <x v="3"/>
    <x v="3"/>
    <x v="0"/>
    <x v="4"/>
  </r>
  <r>
    <x v="1"/>
    <x v="3"/>
    <x v="3"/>
    <x v="0"/>
    <x v="41"/>
    <x v="972"/>
    <n v="0"/>
    <x v="1"/>
    <x v="3"/>
    <x v="1"/>
    <x v="0"/>
    <x v="3"/>
    <x v="3"/>
    <x v="3"/>
    <x v="3"/>
    <x v="0"/>
    <x v="4"/>
  </r>
  <r>
    <x v="1"/>
    <x v="3"/>
    <x v="3"/>
    <x v="0"/>
    <x v="11"/>
    <x v="240"/>
    <n v="0"/>
    <x v="1"/>
    <x v="3"/>
    <x v="1"/>
    <x v="0"/>
    <x v="3"/>
    <x v="3"/>
    <x v="3"/>
    <x v="3"/>
    <x v="0"/>
    <x v="7"/>
  </r>
  <r>
    <x v="1"/>
    <x v="3"/>
    <x v="3"/>
    <x v="0"/>
    <x v="229"/>
    <x v="348"/>
    <n v="31969633.25"/>
    <x v="1"/>
    <x v="3"/>
    <x v="1"/>
    <x v="0"/>
    <x v="3"/>
    <x v="3"/>
    <x v="3"/>
    <x v="3"/>
    <x v="1"/>
    <x v="6"/>
  </r>
  <r>
    <x v="1"/>
    <x v="3"/>
    <x v="3"/>
    <x v="0"/>
    <x v="221"/>
    <x v="331"/>
    <n v="515199"/>
    <x v="1"/>
    <x v="3"/>
    <x v="1"/>
    <x v="0"/>
    <x v="3"/>
    <x v="3"/>
    <x v="3"/>
    <x v="3"/>
    <x v="0"/>
    <x v="5"/>
  </r>
  <r>
    <x v="1"/>
    <x v="3"/>
    <x v="3"/>
    <x v="0"/>
    <x v="41"/>
    <x v="598"/>
    <n v="0"/>
    <x v="1"/>
    <x v="3"/>
    <x v="1"/>
    <x v="0"/>
    <x v="3"/>
    <x v="3"/>
    <x v="3"/>
    <x v="3"/>
    <x v="0"/>
    <x v="1"/>
  </r>
  <r>
    <x v="1"/>
    <x v="3"/>
    <x v="3"/>
    <x v="0"/>
    <x v="41"/>
    <x v="598"/>
    <n v="0"/>
    <x v="1"/>
    <x v="3"/>
    <x v="1"/>
    <x v="0"/>
    <x v="3"/>
    <x v="3"/>
    <x v="3"/>
    <x v="3"/>
    <x v="0"/>
    <x v="4"/>
  </r>
  <r>
    <x v="1"/>
    <x v="3"/>
    <x v="3"/>
    <x v="0"/>
    <x v="21"/>
    <x v="154"/>
    <n v="0"/>
    <x v="1"/>
    <x v="3"/>
    <x v="1"/>
    <x v="0"/>
    <x v="3"/>
    <x v="3"/>
    <x v="3"/>
    <x v="0"/>
    <x v="0"/>
    <x v="4"/>
  </r>
  <r>
    <x v="1"/>
    <x v="3"/>
    <x v="3"/>
    <x v="0"/>
    <x v="103"/>
    <x v="758"/>
    <n v="23151711.190000001"/>
    <x v="1"/>
    <x v="3"/>
    <x v="1"/>
    <x v="0"/>
    <x v="3"/>
    <x v="3"/>
    <x v="3"/>
    <x v="1"/>
    <x v="2"/>
    <x v="7"/>
  </r>
  <r>
    <x v="1"/>
    <x v="3"/>
    <x v="3"/>
    <x v="0"/>
    <x v="13"/>
    <x v="923"/>
    <n v="2110.4899999999998"/>
    <x v="1"/>
    <x v="3"/>
    <x v="1"/>
    <x v="0"/>
    <x v="3"/>
    <x v="3"/>
    <x v="3"/>
    <x v="3"/>
    <x v="0"/>
    <x v="1"/>
  </r>
  <r>
    <x v="1"/>
    <x v="3"/>
    <x v="3"/>
    <x v="0"/>
    <x v="654"/>
    <x v="1357"/>
    <n v="106827297.97"/>
    <x v="1"/>
    <x v="3"/>
    <x v="1"/>
    <x v="0"/>
    <x v="3"/>
    <x v="3"/>
    <x v="3"/>
    <x v="3"/>
    <x v="1"/>
    <x v="5"/>
  </r>
  <r>
    <x v="1"/>
    <x v="3"/>
    <x v="3"/>
    <x v="0"/>
    <x v="11"/>
    <x v="694"/>
    <n v="0"/>
    <x v="1"/>
    <x v="3"/>
    <x v="1"/>
    <x v="0"/>
    <x v="3"/>
    <x v="3"/>
    <x v="3"/>
    <x v="3"/>
    <x v="0"/>
    <x v="2"/>
  </r>
  <r>
    <x v="1"/>
    <x v="3"/>
    <x v="3"/>
    <x v="0"/>
    <x v="635"/>
    <x v="1299"/>
    <n v="2879507.39"/>
    <x v="1"/>
    <x v="3"/>
    <x v="1"/>
    <x v="0"/>
    <x v="3"/>
    <x v="3"/>
    <x v="3"/>
    <x v="3"/>
    <x v="0"/>
    <x v="6"/>
  </r>
  <r>
    <x v="1"/>
    <x v="3"/>
    <x v="3"/>
    <x v="0"/>
    <x v="41"/>
    <x v="598"/>
    <n v="0"/>
    <x v="1"/>
    <x v="3"/>
    <x v="1"/>
    <x v="0"/>
    <x v="3"/>
    <x v="3"/>
    <x v="3"/>
    <x v="3"/>
    <x v="0"/>
    <x v="7"/>
  </r>
  <r>
    <x v="1"/>
    <x v="3"/>
    <x v="3"/>
    <x v="0"/>
    <x v="139"/>
    <x v="312"/>
    <n v="984320.1"/>
    <x v="1"/>
    <x v="3"/>
    <x v="1"/>
    <x v="0"/>
    <x v="3"/>
    <x v="3"/>
    <x v="3"/>
    <x v="4"/>
    <x v="1"/>
    <x v="6"/>
  </r>
  <r>
    <x v="1"/>
    <x v="3"/>
    <x v="3"/>
    <x v="0"/>
    <x v="493"/>
    <x v="877"/>
    <n v="0"/>
    <x v="1"/>
    <x v="3"/>
    <x v="1"/>
    <x v="0"/>
    <x v="3"/>
    <x v="3"/>
    <x v="3"/>
    <x v="1"/>
    <x v="0"/>
    <x v="3"/>
  </r>
  <r>
    <x v="1"/>
    <x v="3"/>
    <x v="3"/>
    <x v="0"/>
    <x v="1"/>
    <x v="1121"/>
    <n v="0"/>
    <x v="1"/>
    <x v="3"/>
    <x v="1"/>
    <x v="0"/>
    <x v="3"/>
    <x v="3"/>
    <x v="3"/>
    <x v="3"/>
    <x v="0"/>
    <x v="1"/>
  </r>
  <r>
    <x v="1"/>
    <x v="3"/>
    <x v="3"/>
    <x v="0"/>
    <x v="18"/>
    <x v="942"/>
    <n v="123445.28"/>
    <x v="1"/>
    <x v="3"/>
    <x v="1"/>
    <x v="0"/>
    <x v="3"/>
    <x v="3"/>
    <x v="3"/>
    <x v="3"/>
    <x v="0"/>
    <x v="3"/>
  </r>
  <r>
    <x v="1"/>
    <x v="3"/>
    <x v="3"/>
    <x v="0"/>
    <x v="299"/>
    <x v="487"/>
    <n v="86084798.950000003"/>
    <x v="1"/>
    <x v="3"/>
    <x v="1"/>
    <x v="0"/>
    <x v="3"/>
    <x v="3"/>
    <x v="3"/>
    <x v="5"/>
    <x v="2"/>
    <x v="0"/>
  </r>
  <r>
    <x v="1"/>
    <x v="3"/>
    <x v="3"/>
    <x v="0"/>
    <x v="269"/>
    <x v="432"/>
    <n v="0"/>
    <x v="1"/>
    <x v="3"/>
    <x v="1"/>
    <x v="0"/>
    <x v="3"/>
    <x v="3"/>
    <x v="3"/>
    <x v="0"/>
    <x v="0"/>
    <x v="4"/>
  </r>
  <r>
    <x v="1"/>
    <x v="3"/>
    <x v="3"/>
    <x v="0"/>
    <x v="588"/>
    <x v="1117"/>
    <n v="0"/>
    <x v="1"/>
    <x v="3"/>
    <x v="1"/>
    <x v="0"/>
    <x v="3"/>
    <x v="3"/>
    <x v="3"/>
    <x v="4"/>
    <x v="1"/>
    <x v="2"/>
  </r>
  <r>
    <x v="1"/>
    <x v="3"/>
    <x v="3"/>
    <x v="0"/>
    <x v="1"/>
    <x v="1088"/>
    <n v="0"/>
    <x v="1"/>
    <x v="3"/>
    <x v="1"/>
    <x v="0"/>
    <x v="3"/>
    <x v="3"/>
    <x v="3"/>
    <x v="3"/>
    <x v="0"/>
    <x v="2"/>
  </r>
  <r>
    <x v="1"/>
    <x v="3"/>
    <x v="3"/>
    <x v="0"/>
    <x v="149"/>
    <x v="207"/>
    <n v="0"/>
    <x v="1"/>
    <x v="3"/>
    <x v="1"/>
    <x v="0"/>
    <x v="3"/>
    <x v="3"/>
    <x v="3"/>
    <x v="4"/>
    <x v="0"/>
    <x v="6"/>
  </r>
  <r>
    <x v="1"/>
    <x v="3"/>
    <x v="3"/>
    <x v="0"/>
    <x v="35"/>
    <x v="40"/>
    <n v="0"/>
    <x v="1"/>
    <x v="3"/>
    <x v="1"/>
    <x v="0"/>
    <x v="3"/>
    <x v="3"/>
    <x v="3"/>
    <x v="0"/>
    <x v="0"/>
    <x v="1"/>
  </r>
  <r>
    <x v="1"/>
    <x v="3"/>
    <x v="3"/>
    <x v="0"/>
    <x v="41"/>
    <x v="72"/>
    <n v="107152883.77"/>
    <x v="1"/>
    <x v="3"/>
    <x v="1"/>
    <x v="0"/>
    <x v="3"/>
    <x v="3"/>
    <x v="3"/>
    <x v="1"/>
    <x v="0"/>
    <x v="4"/>
  </r>
  <r>
    <x v="1"/>
    <x v="3"/>
    <x v="3"/>
    <x v="0"/>
    <x v="1"/>
    <x v="247"/>
    <n v="0"/>
    <x v="1"/>
    <x v="3"/>
    <x v="1"/>
    <x v="0"/>
    <x v="3"/>
    <x v="3"/>
    <x v="3"/>
    <x v="3"/>
    <x v="0"/>
    <x v="5"/>
  </r>
  <r>
    <x v="1"/>
    <x v="3"/>
    <x v="3"/>
    <x v="0"/>
    <x v="108"/>
    <x v="777"/>
    <n v="0"/>
    <x v="1"/>
    <x v="3"/>
    <x v="1"/>
    <x v="0"/>
    <x v="3"/>
    <x v="3"/>
    <x v="3"/>
    <x v="1"/>
    <x v="2"/>
    <x v="7"/>
  </r>
  <r>
    <x v="1"/>
    <x v="3"/>
    <x v="3"/>
    <x v="0"/>
    <x v="370"/>
    <x v="611"/>
    <n v="0"/>
    <x v="1"/>
    <x v="3"/>
    <x v="1"/>
    <x v="0"/>
    <x v="3"/>
    <x v="3"/>
    <x v="3"/>
    <x v="2"/>
    <x v="0"/>
    <x v="5"/>
  </r>
  <r>
    <x v="1"/>
    <x v="3"/>
    <x v="3"/>
    <x v="0"/>
    <x v="318"/>
    <x v="514"/>
    <n v="585423.23"/>
    <x v="1"/>
    <x v="3"/>
    <x v="1"/>
    <x v="0"/>
    <x v="3"/>
    <x v="3"/>
    <x v="3"/>
    <x v="4"/>
    <x v="1"/>
    <x v="6"/>
  </r>
  <r>
    <x v="1"/>
    <x v="3"/>
    <x v="3"/>
    <x v="0"/>
    <x v="202"/>
    <x v="717"/>
    <n v="2172.14"/>
    <x v="1"/>
    <x v="3"/>
    <x v="1"/>
    <x v="0"/>
    <x v="3"/>
    <x v="3"/>
    <x v="3"/>
    <x v="3"/>
    <x v="0"/>
    <x v="5"/>
  </r>
  <r>
    <x v="1"/>
    <x v="3"/>
    <x v="3"/>
    <x v="0"/>
    <x v="11"/>
    <x v="718"/>
    <n v="0"/>
    <x v="1"/>
    <x v="3"/>
    <x v="1"/>
    <x v="0"/>
    <x v="3"/>
    <x v="3"/>
    <x v="3"/>
    <x v="3"/>
    <x v="0"/>
    <x v="3"/>
  </r>
  <r>
    <x v="1"/>
    <x v="3"/>
    <x v="3"/>
    <x v="0"/>
    <x v="1"/>
    <x v="1132"/>
    <n v="0"/>
    <x v="1"/>
    <x v="3"/>
    <x v="1"/>
    <x v="0"/>
    <x v="3"/>
    <x v="3"/>
    <x v="3"/>
    <x v="3"/>
    <x v="0"/>
    <x v="5"/>
  </r>
  <r>
    <x v="1"/>
    <x v="3"/>
    <x v="3"/>
    <x v="0"/>
    <x v="153"/>
    <x v="741"/>
    <n v="1900602.84"/>
    <x v="1"/>
    <x v="3"/>
    <x v="1"/>
    <x v="0"/>
    <x v="3"/>
    <x v="3"/>
    <x v="3"/>
    <x v="2"/>
    <x v="0"/>
    <x v="7"/>
  </r>
  <r>
    <x v="1"/>
    <x v="3"/>
    <x v="3"/>
    <x v="0"/>
    <x v="346"/>
    <x v="995"/>
    <n v="413930"/>
    <x v="1"/>
    <x v="3"/>
    <x v="1"/>
    <x v="0"/>
    <x v="3"/>
    <x v="3"/>
    <x v="3"/>
    <x v="3"/>
    <x v="1"/>
    <x v="4"/>
  </r>
  <r>
    <x v="1"/>
    <x v="3"/>
    <x v="3"/>
    <x v="0"/>
    <x v="508"/>
    <x v="927"/>
    <n v="425609.81"/>
    <x v="1"/>
    <x v="3"/>
    <x v="1"/>
    <x v="0"/>
    <x v="3"/>
    <x v="3"/>
    <x v="3"/>
    <x v="1"/>
    <x v="0"/>
    <x v="4"/>
  </r>
  <r>
    <x v="1"/>
    <x v="3"/>
    <x v="3"/>
    <x v="0"/>
    <x v="328"/>
    <x v="529"/>
    <n v="40270.050000000003"/>
    <x v="1"/>
    <x v="3"/>
    <x v="1"/>
    <x v="0"/>
    <x v="3"/>
    <x v="3"/>
    <x v="3"/>
    <x v="4"/>
    <x v="1"/>
    <x v="2"/>
  </r>
  <r>
    <x v="1"/>
    <x v="3"/>
    <x v="3"/>
    <x v="0"/>
    <x v="78"/>
    <x v="94"/>
    <n v="0"/>
    <x v="1"/>
    <x v="3"/>
    <x v="1"/>
    <x v="0"/>
    <x v="3"/>
    <x v="3"/>
    <x v="3"/>
    <x v="0"/>
    <x v="0"/>
    <x v="7"/>
  </r>
  <r>
    <x v="1"/>
    <x v="3"/>
    <x v="3"/>
    <x v="0"/>
    <x v="28"/>
    <x v="30"/>
    <n v="0"/>
    <x v="1"/>
    <x v="3"/>
    <x v="1"/>
    <x v="0"/>
    <x v="3"/>
    <x v="3"/>
    <x v="3"/>
    <x v="3"/>
    <x v="0"/>
    <x v="0"/>
  </r>
  <r>
    <x v="1"/>
    <x v="3"/>
    <x v="3"/>
    <x v="0"/>
    <x v="318"/>
    <x v="514"/>
    <n v="493492"/>
    <x v="1"/>
    <x v="3"/>
    <x v="1"/>
    <x v="0"/>
    <x v="3"/>
    <x v="3"/>
    <x v="3"/>
    <x v="4"/>
    <x v="1"/>
    <x v="3"/>
  </r>
  <r>
    <x v="1"/>
    <x v="3"/>
    <x v="3"/>
    <x v="0"/>
    <x v="43"/>
    <x v="426"/>
    <n v="0"/>
    <x v="1"/>
    <x v="3"/>
    <x v="1"/>
    <x v="0"/>
    <x v="3"/>
    <x v="3"/>
    <x v="3"/>
    <x v="0"/>
    <x v="0"/>
    <x v="2"/>
  </r>
  <r>
    <x v="1"/>
    <x v="3"/>
    <x v="3"/>
    <x v="0"/>
    <x v="139"/>
    <x v="398"/>
    <n v="4568935.5599999996"/>
    <x v="1"/>
    <x v="3"/>
    <x v="1"/>
    <x v="0"/>
    <x v="3"/>
    <x v="3"/>
    <x v="3"/>
    <x v="0"/>
    <x v="0"/>
    <x v="6"/>
  </r>
  <r>
    <x v="1"/>
    <x v="3"/>
    <x v="3"/>
    <x v="0"/>
    <x v="0"/>
    <x v="533"/>
    <n v="0"/>
    <x v="1"/>
    <x v="3"/>
    <x v="1"/>
    <x v="0"/>
    <x v="3"/>
    <x v="3"/>
    <x v="3"/>
    <x v="4"/>
    <x v="0"/>
    <x v="4"/>
  </r>
  <r>
    <x v="1"/>
    <x v="3"/>
    <x v="3"/>
    <x v="0"/>
    <x v="344"/>
    <x v="562"/>
    <n v="24700993.489999998"/>
    <x v="1"/>
    <x v="3"/>
    <x v="1"/>
    <x v="0"/>
    <x v="3"/>
    <x v="3"/>
    <x v="3"/>
    <x v="2"/>
    <x v="2"/>
    <x v="1"/>
  </r>
  <r>
    <x v="1"/>
    <x v="3"/>
    <x v="3"/>
    <x v="0"/>
    <x v="1"/>
    <x v="1137"/>
    <n v="0"/>
    <x v="1"/>
    <x v="3"/>
    <x v="1"/>
    <x v="0"/>
    <x v="3"/>
    <x v="3"/>
    <x v="3"/>
    <x v="3"/>
    <x v="0"/>
    <x v="3"/>
  </r>
  <r>
    <x v="1"/>
    <x v="3"/>
    <x v="3"/>
    <x v="0"/>
    <x v="548"/>
    <x v="1007"/>
    <n v="20000"/>
    <x v="1"/>
    <x v="3"/>
    <x v="1"/>
    <x v="0"/>
    <x v="3"/>
    <x v="3"/>
    <x v="3"/>
    <x v="3"/>
    <x v="0"/>
    <x v="5"/>
  </r>
  <r>
    <x v="1"/>
    <x v="3"/>
    <x v="3"/>
    <x v="0"/>
    <x v="13"/>
    <x v="1125"/>
    <n v="0"/>
    <x v="1"/>
    <x v="3"/>
    <x v="1"/>
    <x v="0"/>
    <x v="3"/>
    <x v="3"/>
    <x v="3"/>
    <x v="3"/>
    <x v="0"/>
    <x v="4"/>
  </r>
  <r>
    <x v="1"/>
    <x v="3"/>
    <x v="3"/>
    <x v="0"/>
    <x v="11"/>
    <x v="1252"/>
    <n v="13969.47"/>
    <x v="1"/>
    <x v="3"/>
    <x v="1"/>
    <x v="0"/>
    <x v="3"/>
    <x v="3"/>
    <x v="3"/>
    <x v="3"/>
    <x v="0"/>
    <x v="2"/>
  </r>
  <r>
    <x v="1"/>
    <x v="3"/>
    <x v="3"/>
    <x v="0"/>
    <x v="165"/>
    <x v="244"/>
    <n v="0"/>
    <x v="1"/>
    <x v="3"/>
    <x v="1"/>
    <x v="0"/>
    <x v="3"/>
    <x v="3"/>
    <x v="3"/>
    <x v="0"/>
    <x v="0"/>
    <x v="0"/>
  </r>
  <r>
    <x v="1"/>
    <x v="3"/>
    <x v="3"/>
    <x v="0"/>
    <x v="41"/>
    <x v="972"/>
    <n v="0"/>
    <x v="1"/>
    <x v="3"/>
    <x v="1"/>
    <x v="0"/>
    <x v="3"/>
    <x v="3"/>
    <x v="3"/>
    <x v="3"/>
    <x v="0"/>
    <x v="7"/>
  </r>
  <r>
    <x v="1"/>
    <x v="3"/>
    <x v="3"/>
    <x v="0"/>
    <x v="1"/>
    <x v="624"/>
    <n v="0"/>
    <x v="1"/>
    <x v="3"/>
    <x v="1"/>
    <x v="0"/>
    <x v="3"/>
    <x v="3"/>
    <x v="3"/>
    <x v="3"/>
    <x v="0"/>
    <x v="0"/>
  </r>
  <r>
    <x v="1"/>
    <x v="3"/>
    <x v="3"/>
    <x v="0"/>
    <x v="13"/>
    <x v="100"/>
    <n v="172612.07"/>
    <x v="1"/>
    <x v="3"/>
    <x v="1"/>
    <x v="0"/>
    <x v="3"/>
    <x v="3"/>
    <x v="3"/>
    <x v="3"/>
    <x v="0"/>
    <x v="1"/>
  </r>
  <r>
    <x v="1"/>
    <x v="3"/>
    <x v="3"/>
    <x v="0"/>
    <x v="627"/>
    <x v="1269"/>
    <n v="0"/>
    <x v="1"/>
    <x v="3"/>
    <x v="1"/>
    <x v="0"/>
    <x v="3"/>
    <x v="3"/>
    <x v="3"/>
    <x v="3"/>
    <x v="1"/>
    <x v="2"/>
  </r>
  <r>
    <x v="1"/>
    <x v="3"/>
    <x v="3"/>
    <x v="0"/>
    <x v="115"/>
    <x v="1354"/>
    <n v="7294.54"/>
    <x v="1"/>
    <x v="3"/>
    <x v="1"/>
    <x v="0"/>
    <x v="3"/>
    <x v="3"/>
    <x v="3"/>
    <x v="1"/>
    <x v="0"/>
    <x v="6"/>
  </r>
  <r>
    <x v="1"/>
    <x v="3"/>
    <x v="3"/>
    <x v="0"/>
    <x v="590"/>
    <x v="1119"/>
    <n v="0"/>
    <x v="1"/>
    <x v="3"/>
    <x v="1"/>
    <x v="0"/>
    <x v="3"/>
    <x v="3"/>
    <x v="3"/>
    <x v="3"/>
    <x v="0"/>
    <x v="4"/>
  </r>
  <r>
    <x v="1"/>
    <x v="3"/>
    <x v="3"/>
    <x v="0"/>
    <x v="1"/>
    <x v="833"/>
    <n v="4171556.01"/>
    <x v="1"/>
    <x v="3"/>
    <x v="1"/>
    <x v="0"/>
    <x v="3"/>
    <x v="3"/>
    <x v="3"/>
    <x v="3"/>
    <x v="0"/>
    <x v="3"/>
  </r>
  <r>
    <x v="1"/>
    <x v="3"/>
    <x v="3"/>
    <x v="0"/>
    <x v="18"/>
    <x v="874"/>
    <n v="122441.64"/>
    <x v="1"/>
    <x v="3"/>
    <x v="1"/>
    <x v="0"/>
    <x v="3"/>
    <x v="3"/>
    <x v="3"/>
    <x v="3"/>
    <x v="0"/>
    <x v="6"/>
  </r>
  <r>
    <x v="1"/>
    <x v="3"/>
    <x v="3"/>
    <x v="0"/>
    <x v="442"/>
    <x v="750"/>
    <n v="0"/>
    <x v="1"/>
    <x v="3"/>
    <x v="1"/>
    <x v="0"/>
    <x v="3"/>
    <x v="3"/>
    <x v="3"/>
    <x v="3"/>
    <x v="0"/>
    <x v="4"/>
  </r>
  <r>
    <x v="1"/>
    <x v="3"/>
    <x v="3"/>
    <x v="0"/>
    <x v="206"/>
    <x v="304"/>
    <n v="897341.89"/>
    <x v="1"/>
    <x v="3"/>
    <x v="1"/>
    <x v="0"/>
    <x v="3"/>
    <x v="3"/>
    <x v="3"/>
    <x v="2"/>
    <x v="1"/>
    <x v="1"/>
  </r>
  <r>
    <x v="1"/>
    <x v="3"/>
    <x v="3"/>
    <x v="0"/>
    <x v="136"/>
    <x v="352"/>
    <n v="0"/>
    <x v="1"/>
    <x v="3"/>
    <x v="1"/>
    <x v="0"/>
    <x v="3"/>
    <x v="3"/>
    <x v="3"/>
    <x v="0"/>
    <x v="0"/>
    <x v="6"/>
  </r>
  <r>
    <x v="1"/>
    <x v="3"/>
    <x v="3"/>
    <x v="0"/>
    <x v="218"/>
    <x v="325"/>
    <n v="0"/>
    <x v="1"/>
    <x v="3"/>
    <x v="1"/>
    <x v="0"/>
    <x v="3"/>
    <x v="3"/>
    <x v="3"/>
    <x v="3"/>
    <x v="0"/>
    <x v="5"/>
  </r>
  <r>
    <x v="1"/>
    <x v="3"/>
    <x v="3"/>
    <x v="0"/>
    <x v="523"/>
    <x v="956"/>
    <n v="0"/>
    <x v="1"/>
    <x v="3"/>
    <x v="1"/>
    <x v="0"/>
    <x v="3"/>
    <x v="3"/>
    <x v="3"/>
    <x v="3"/>
    <x v="1"/>
    <x v="5"/>
  </r>
  <r>
    <x v="1"/>
    <x v="3"/>
    <x v="3"/>
    <x v="0"/>
    <x v="259"/>
    <x v="409"/>
    <n v="0"/>
    <x v="1"/>
    <x v="3"/>
    <x v="1"/>
    <x v="0"/>
    <x v="3"/>
    <x v="3"/>
    <x v="3"/>
    <x v="2"/>
    <x v="1"/>
    <x v="6"/>
  </r>
  <r>
    <x v="1"/>
    <x v="3"/>
    <x v="3"/>
    <x v="0"/>
    <x v="246"/>
    <x v="519"/>
    <n v="2698128.57"/>
    <x v="1"/>
    <x v="3"/>
    <x v="1"/>
    <x v="0"/>
    <x v="3"/>
    <x v="3"/>
    <x v="3"/>
    <x v="4"/>
    <x v="1"/>
    <x v="6"/>
  </r>
  <r>
    <x v="1"/>
    <x v="3"/>
    <x v="3"/>
    <x v="0"/>
    <x v="13"/>
    <x v="904"/>
    <n v="1192009.1000000001"/>
    <x v="1"/>
    <x v="3"/>
    <x v="1"/>
    <x v="0"/>
    <x v="3"/>
    <x v="3"/>
    <x v="3"/>
    <x v="3"/>
    <x v="0"/>
    <x v="3"/>
  </r>
  <r>
    <x v="1"/>
    <x v="3"/>
    <x v="3"/>
    <x v="0"/>
    <x v="19"/>
    <x v="19"/>
    <n v="0"/>
    <x v="1"/>
    <x v="3"/>
    <x v="1"/>
    <x v="0"/>
    <x v="3"/>
    <x v="3"/>
    <x v="3"/>
    <x v="0"/>
    <x v="1"/>
    <x v="4"/>
  </r>
  <r>
    <x v="1"/>
    <x v="3"/>
    <x v="3"/>
    <x v="0"/>
    <x v="366"/>
    <x v="605"/>
    <n v="0"/>
    <x v="1"/>
    <x v="3"/>
    <x v="1"/>
    <x v="0"/>
    <x v="3"/>
    <x v="3"/>
    <x v="3"/>
    <x v="1"/>
    <x v="1"/>
    <x v="0"/>
  </r>
  <r>
    <x v="1"/>
    <x v="3"/>
    <x v="3"/>
    <x v="0"/>
    <x v="478"/>
    <x v="844"/>
    <n v="0"/>
    <x v="1"/>
    <x v="3"/>
    <x v="1"/>
    <x v="0"/>
    <x v="3"/>
    <x v="3"/>
    <x v="3"/>
    <x v="3"/>
    <x v="0"/>
    <x v="1"/>
  </r>
  <r>
    <x v="1"/>
    <x v="3"/>
    <x v="3"/>
    <x v="0"/>
    <x v="18"/>
    <x v="1028"/>
    <n v="0"/>
    <x v="1"/>
    <x v="3"/>
    <x v="1"/>
    <x v="0"/>
    <x v="3"/>
    <x v="3"/>
    <x v="3"/>
    <x v="3"/>
    <x v="0"/>
    <x v="2"/>
  </r>
  <r>
    <x v="1"/>
    <x v="3"/>
    <x v="3"/>
    <x v="0"/>
    <x v="18"/>
    <x v="790"/>
    <n v="0"/>
    <x v="1"/>
    <x v="3"/>
    <x v="1"/>
    <x v="0"/>
    <x v="3"/>
    <x v="3"/>
    <x v="3"/>
    <x v="3"/>
    <x v="0"/>
    <x v="7"/>
  </r>
  <r>
    <x v="1"/>
    <x v="3"/>
    <x v="3"/>
    <x v="0"/>
    <x v="1"/>
    <x v="546"/>
    <n v="0"/>
    <x v="1"/>
    <x v="3"/>
    <x v="1"/>
    <x v="0"/>
    <x v="3"/>
    <x v="3"/>
    <x v="3"/>
    <x v="3"/>
    <x v="0"/>
    <x v="3"/>
  </r>
  <r>
    <x v="1"/>
    <x v="3"/>
    <x v="3"/>
    <x v="0"/>
    <x v="32"/>
    <x v="1353"/>
    <n v="948668.74"/>
    <x v="1"/>
    <x v="3"/>
    <x v="1"/>
    <x v="0"/>
    <x v="3"/>
    <x v="3"/>
    <x v="3"/>
    <x v="3"/>
    <x v="0"/>
    <x v="7"/>
  </r>
  <r>
    <x v="1"/>
    <x v="3"/>
    <x v="3"/>
    <x v="0"/>
    <x v="190"/>
    <x v="281"/>
    <n v="4769746.0599999996"/>
    <x v="1"/>
    <x v="3"/>
    <x v="1"/>
    <x v="0"/>
    <x v="3"/>
    <x v="3"/>
    <x v="3"/>
    <x v="0"/>
    <x v="1"/>
    <x v="2"/>
  </r>
  <r>
    <x v="1"/>
    <x v="3"/>
    <x v="3"/>
    <x v="0"/>
    <x v="2"/>
    <x v="2"/>
    <n v="4000000"/>
    <x v="1"/>
    <x v="3"/>
    <x v="1"/>
    <x v="0"/>
    <x v="3"/>
    <x v="3"/>
    <x v="3"/>
    <x v="0"/>
    <x v="0"/>
    <x v="3"/>
  </r>
  <r>
    <x v="1"/>
    <x v="3"/>
    <x v="3"/>
    <x v="0"/>
    <x v="389"/>
    <x v="643"/>
    <n v="2269109.5699999998"/>
    <x v="1"/>
    <x v="3"/>
    <x v="1"/>
    <x v="0"/>
    <x v="3"/>
    <x v="3"/>
    <x v="3"/>
    <x v="2"/>
    <x v="1"/>
    <x v="5"/>
  </r>
  <r>
    <x v="1"/>
    <x v="3"/>
    <x v="3"/>
    <x v="0"/>
    <x v="11"/>
    <x v="510"/>
    <n v="20250.240000000002"/>
    <x v="1"/>
    <x v="3"/>
    <x v="1"/>
    <x v="0"/>
    <x v="3"/>
    <x v="3"/>
    <x v="3"/>
    <x v="3"/>
    <x v="0"/>
    <x v="1"/>
  </r>
  <r>
    <x v="1"/>
    <x v="3"/>
    <x v="3"/>
    <x v="0"/>
    <x v="18"/>
    <x v="740"/>
    <n v="0"/>
    <x v="1"/>
    <x v="3"/>
    <x v="1"/>
    <x v="0"/>
    <x v="3"/>
    <x v="3"/>
    <x v="3"/>
    <x v="3"/>
    <x v="0"/>
    <x v="6"/>
  </r>
  <r>
    <x v="1"/>
    <x v="3"/>
    <x v="3"/>
    <x v="0"/>
    <x v="256"/>
    <x v="1175"/>
    <n v="0"/>
    <x v="1"/>
    <x v="3"/>
    <x v="1"/>
    <x v="0"/>
    <x v="3"/>
    <x v="3"/>
    <x v="3"/>
    <x v="3"/>
    <x v="0"/>
    <x v="4"/>
  </r>
  <r>
    <x v="1"/>
    <x v="3"/>
    <x v="3"/>
    <x v="0"/>
    <x v="73"/>
    <x v="376"/>
    <n v="0"/>
    <x v="1"/>
    <x v="3"/>
    <x v="1"/>
    <x v="0"/>
    <x v="3"/>
    <x v="3"/>
    <x v="3"/>
    <x v="0"/>
    <x v="0"/>
    <x v="2"/>
  </r>
  <r>
    <x v="1"/>
    <x v="3"/>
    <x v="3"/>
    <x v="0"/>
    <x v="13"/>
    <x v="1258"/>
    <n v="29518.97"/>
    <x v="1"/>
    <x v="3"/>
    <x v="1"/>
    <x v="0"/>
    <x v="3"/>
    <x v="3"/>
    <x v="3"/>
    <x v="3"/>
    <x v="0"/>
    <x v="5"/>
  </r>
  <r>
    <x v="1"/>
    <x v="3"/>
    <x v="3"/>
    <x v="0"/>
    <x v="174"/>
    <x v="258"/>
    <n v="-40042.300000000003"/>
    <x v="1"/>
    <x v="3"/>
    <x v="1"/>
    <x v="0"/>
    <x v="3"/>
    <x v="3"/>
    <x v="3"/>
    <x v="3"/>
    <x v="0"/>
    <x v="6"/>
  </r>
  <r>
    <x v="1"/>
    <x v="3"/>
    <x v="3"/>
    <x v="0"/>
    <x v="1"/>
    <x v="548"/>
    <n v="0"/>
    <x v="1"/>
    <x v="3"/>
    <x v="1"/>
    <x v="0"/>
    <x v="3"/>
    <x v="3"/>
    <x v="3"/>
    <x v="3"/>
    <x v="0"/>
    <x v="2"/>
  </r>
  <r>
    <x v="1"/>
    <x v="3"/>
    <x v="3"/>
    <x v="0"/>
    <x v="41"/>
    <x v="347"/>
    <n v="0"/>
    <x v="1"/>
    <x v="3"/>
    <x v="1"/>
    <x v="0"/>
    <x v="3"/>
    <x v="3"/>
    <x v="3"/>
    <x v="3"/>
    <x v="0"/>
    <x v="4"/>
  </r>
  <r>
    <x v="1"/>
    <x v="3"/>
    <x v="3"/>
    <x v="0"/>
    <x v="382"/>
    <x v="1149"/>
    <n v="0"/>
    <x v="1"/>
    <x v="3"/>
    <x v="1"/>
    <x v="0"/>
    <x v="3"/>
    <x v="3"/>
    <x v="3"/>
    <x v="3"/>
    <x v="0"/>
    <x v="2"/>
  </r>
  <r>
    <x v="1"/>
    <x v="3"/>
    <x v="3"/>
    <x v="0"/>
    <x v="11"/>
    <x v="25"/>
    <n v="0"/>
    <x v="1"/>
    <x v="3"/>
    <x v="1"/>
    <x v="0"/>
    <x v="3"/>
    <x v="3"/>
    <x v="3"/>
    <x v="3"/>
    <x v="0"/>
    <x v="2"/>
  </r>
  <r>
    <x v="1"/>
    <x v="3"/>
    <x v="3"/>
    <x v="0"/>
    <x v="9"/>
    <x v="855"/>
    <n v="0"/>
    <x v="1"/>
    <x v="3"/>
    <x v="1"/>
    <x v="0"/>
    <x v="3"/>
    <x v="3"/>
    <x v="3"/>
    <x v="1"/>
    <x v="0"/>
    <x v="2"/>
  </r>
  <r>
    <x v="1"/>
    <x v="3"/>
    <x v="3"/>
    <x v="0"/>
    <x v="194"/>
    <x v="287"/>
    <n v="178883.7"/>
    <x v="1"/>
    <x v="3"/>
    <x v="1"/>
    <x v="0"/>
    <x v="3"/>
    <x v="3"/>
    <x v="3"/>
    <x v="4"/>
    <x v="0"/>
    <x v="7"/>
  </r>
  <r>
    <x v="1"/>
    <x v="3"/>
    <x v="3"/>
    <x v="0"/>
    <x v="488"/>
    <x v="863"/>
    <n v="0"/>
    <x v="1"/>
    <x v="3"/>
    <x v="1"/>
    <x v="0"/>
    <x v="3"/>
    <x v="3"/>
    <x v="3"/>
    <x v="0"/>
    <x v="0"/>
    <x v="5"/>
  </r>
  <r>
    <x v="1"/>
    <x v="3"/>
    <x v="3"/>
    <x v="0"/>
    <x v="430"/>
    <x v="1349"/>
    <n v="4000000"/>
    <x v="1"/>
    <x v="3"/>
    <x v="1"/>
    <x v="0"/>
    <x v="3"/>
    <x v="3"/>
    <x v="3"/>
    <x v="1"/>
    <x v="1"/>
    <x v="7"/>
  </r>
  <r>
    <x v="1"/>
    <x v="3"/>
    <x v="3"/>
    <x v="0"/>
    <x v="50"/>
    <x v="980"/>
    <n v="0"/>
    <x v="1"/>
    <x v="3"/>
    <x v="1"/>
    <x v="0"/>
    <x v="3"/>
    <x v="3"/>
    <x v="3"/>
    <x v="0"/>
    <x v="0"/>
    <x v="5"/>
  </r>
  <r>
    <x v="1"/>
    <x v="3"/>
    <x v="3"/>
    <x v="0"/>
    <x v="13"/>
    <x v="210"/>
    <n v="0"/>
    <x v="1"/>
    <x v="3"/>
    <x v="1"/>
    <x v="0"/>
    <x v="3"/>
    <x v="3"/>
    <x v="3"/>
    <x v="3"/>
    <x v="0"/>
    <x v="0"/>
  </r>
  <r>
    <x v="1"/>
    <x v="3"/>
    <x v="3"/>
    <x v="0"/>
    <x v="11"/>
    <x v="645"/>
    <n v="0"/>
    <x v="1"/>
    <x v="3"/>
    <x v="1"/>
    <x v="0"/>
    <x v="3"/>
    <x v="3"/>
    <x v="3"/>
    <x v="3"/>
    <x v="0"/>
    <x v="1"/>
  </r>
  <r>
    <x v="1"/>
    <x v="3"/>
    <x v="3"/>
    <x v="0"/>
    <x v="470"/>
    <x v="815"/>
    <n v="78122.22"/>
    <x v="1"/>
    <x v="3"/>
    <x v="1"/>
    <x v="0"/>
    <x v="3"/>
    <x v="3"/>
    <x v="3"/>
    <x v="1"/>
    <x v="1"/>
    <x v="2"/>
  </r>
  <r>
    <x v="1"/>
    <x v="3"/>
    <x v="3"/>
    <x v="0"/>
    <x v="103"/>
    <x v="724"/>
    <n v="706998.65"/>
    <x v="1"/>
    <x v="3"/>
    <x v="1"/>
    <x v="0"/>
    <x v="3"/>
    <x v="3"/>
    <x v="3"/>
    <x v="2"/>
    <x v="1"/>
    <x v="6"/>
  </r>
  <r>
    <x v="1"/>
    <x v="3"/>
    <x v="3"/>
    <x v="0"/>
    <x v="18"/>
    <x v="517"/>
    <n v="72189.73"/>
    <x v="1"/>
    <x v="3"/>
    <x v="1"/>
    <x v="0"/>
    <x v="3"/>
    <x v="3"/>
    <x v="3"/>
    <x v="3"/>
    <x v="0"/>
    <x v="1"/>
  </r>
  <r>
    <x v="1"/>
    <x v="3"/>
    <x v="3"/>
    <x v="0"/>
    <x v="11"/>
    <x v="1214"/>
    <n v="0"/>
    <x v="1"/>
    <x v="3"/>
    <x v="1"/>
    <x v="0"/>
    <x v="3"/>
    <x v="3"/>
    <x v="3"/>
    <x v="3"/>
    <x v="0"/>
    <x v="2"/>
  </r>
  <r>
    <x v="1"/>
    <x v="3"/>
    <x v="3"/>
    <x v="0"/>
    <x v="21"/>
    <x v="1087"/>
    <n v="0"/>
    <x v="1"/>
    <x v="3"/>
    <x v="1"/>
    <x v="0"/>
    <x v="3"/>
    <x v="3"/>
    <x v="3"/>
    <x v="0"/>
    <x v="0"/>
    <x v="6"/>
  </r>
  <r>
    <x v="1"/>
    <x v="3"/>
    <x v="3"/>
    <x v="0"/>
    <x v="325"/>
    <x v="526"/>
    <n v="0"/>
    <x v="1"/>
    <x v="3"/>
    <x v="1"/>
    <x v="0"/>
    <x v="3"/>
    <x v="3"/>
    <x v="3"/>
    <x v="3"/>
    <x v="1"/>
    <x v="1"/>
  </r>
  <r>
    <x v="1"/>
    <x v="3"/>
    <x v="3"/>
    <x v="0"/>
    <x v="473"/>
    <x v="826"/>
    <n v="0"/>
    <x v="1"/>
    <x v="3"/>
    <x v="1"/>
    <x v="0"/>
    <x v="3"/>
    <x v="3"/>
    <x v="3"/>
    <x v="3"/>
    <x v="1"/>
    <x v="3"/>
  </r>
  <r>
    <x v="1"/>
    <x v="3"/>
    <x v="3"/>
    <x v="0"/>
    <x v="1"/>
    <x v="1116"/>
    <n v="0"/>
    <x v="1"/>
    <x v="3"/>
    <x v="1"/>
    <x v="0"/>
    <x v="3"/>
    <x v="3"/>
    <x v="3"/>
    <x v="3"/>
    <x v="0"/>
    <x v="7"/>
  </r>
  <r>
    <x v="1"/>
    <x v="3"/>
    <x v="3"/>
    <x v="0"/>
    <x v="479"/>
    <x v="1366"/>
    <n v="0"/>
    <x v="1"/>
    <x v="3"/>
    <x v="1"/>
    <x v="0"/>
    <x v="3"/>
    <x v="3"/>
    <x v="3"/>
    <x v="3"/>
    <x v="0"/>
    <x v="3"/>
  </r>
  <r>
    <x v="1"/>
    <x v="3"/>
    <x v="3"/>
    <x v="0"/>
    <x v="13"/>
    <x v="1220"/>
    <n v="0"/>
    <x v="1"/>
    <x v="3"/>
    <x v="1"/>
    <x v="0"/>
    <x v="3"/>
    <x v="3"/>
    <x v="3"/>
    <x v="3"/>
    <x v="0"/>
    <x v="6"/>
  </r>
  <r>
    <x v="1"/>
    <x v="3"/>
    <x v="3"/>
    <x v="0"/>
    <x v="115"/>
    <x v="145"/>
    <n v="0"/>
    <x v="1"/>
    <x v="3"/>
    <x v="1"/>
    <x v="0"/>
    <x v="3"/>
    <x v="3"/>
    <x v="3"/>
    <x v="0"/>
    <x v="0"/>
    <x v="2"/>
  </r>
  <r>
    <x v="1"/>
    <x v="3"/>
    <x v="3"/>
    <x v="0"/>
    <x v="538"/>
    <x v="983"/>
    <n v="0"/>
    <x v="1"/>
    <x v="3"/>
    <x v="1"/>
    <x v="0"/>
    <x v="3"/>
    <x v="3"/>
    <x v="3"/>
    <x v="3"/>
    <x v="0"/>
    <x v="7"/>
  </r>
  <r>
    <x v="1"/>
    <x v="3"/>
    <x v="3"/>
    <x v="0"/>
    <x v="234"/>
    <x v="362"/>
    <n v="0"/>
    <x v="1"/>
    <x v="3"/>
    <x v="1"/>
    <x v="0"/>
    <x v="3"/>
    <x v="3"/>
    <x v="3"/>
    <x v="3"/>
    <x v="0"/>
    <x v="6"/>
  </r>
  <r>
    <x v="1"/>
    <x v="3"/>
    <x v="3"/>
    <x v="0"/>
    <x v="11"/>
    <x v="240"/>
    <n v="0"/>
    <x v="1"/>
    <x v="3"/>
    <x v="1"/>
    <x v="0"/>
    <x v="3"/>
    <x v="3"/>
    <x v="3"/>
    <x v="3"/>
    <x v="0"/>
    <x v="1"/>
  </r>
  <r>
    <x v="1"/>
    <x v="3"/>
    <x v="3"/>
    <x v="0"/>
    <x v="13"/>
    <x v="635"/>
    <n v="0"/>
    <x v="1"/>
    <x v="3"/>
    <x v="1"/>
    <x v="0"/>
    <x v="3"/>
    <x v="3"/>
    <x v="3"/>
    <x v="3"/>
    <x v="0"/>
    <x v="1"/>
  </r>
  <r>
    <x v="1"/>
    <x v="3"/>
    <x v="3"/>
    <x v="0"/>
    <x v="219"/>
    <x v="328"/>
    <n v="0"/>
    <x v="1"/>
    <x v="3"/>
    <x v="1"/>
    <x v="0"/>
    <x v="3"/>
    <x v="3"/>
    <x v="3"/>
    <x v="3"/>
    <x v="0"/>
    <x v="7"/>
  </r>
  <r>
    <x v="1"/>
    <x v="3"/>
    <x v="3"/>
    <x v="0"/>
    <x v="259"/>
    <x v="409"/>
    <n v="0"/>
    <x v="1"/>
    <x v="3"/>
    <x v="1"/>
    <x v="0"/>
    <x v="3"/>
    <x v="3"/>
    <x v="3"/>
    <x v="2"/>
    <x v="1"/>
    <x v="1"/>
  </r>
  <r>
    <x v="1"/>
    <x v="3"/>
    <x v="3"/>
    <x v="0"/>
    <x v="11"/>
    <x v="240"/>
    <n v="0"/>
    <x v="1"/>
    <x v="3"/>
    <x v="1"/>
    <x v="0"/>
    <x v="3"/>
    <x v="3"/>
    <x v="3"/>
    <x v="3"/>
    <x v="0"/>
    <x v="3"/>
  </r>
  <r>
    <x v="1"/>
    <x v="3"/>
    <x v="3"/>
    <x v="0"/>
    <x v="13"/>
    <x v="822"/>
    <n v="0"/>
    <x v="1"/>
    <x v="3"/>
    <x v="1"/>
    <x v="0"/>
    <x v="3"/>
    <x v="3"/>
    <x v="3"/>
    <x v="3"/>
    <x v="0"/>
    <x v="7"/>
  </r>
  <r>
    <x v="1"/>
    <x v="3"/>
    <x v="3"/>
    <x v="0"/>
    <x v="146"/>
    <x v="200"/>
    <n v="0"/>
    <x v="1"/>
    <x v="3"/>
    <x v="1"/>
    <x v="0"/>
    <x v="3"/>
    <x v="3"/>
    <x v="3"/>
    <x v="0"/>
    <x v="0"/>
    <x v="1"/>
  </r>
  <r>
    <x v="1"/>
    <x v="3"/>
    <x v="3"/>
    <x v="0"/>
    <x v="1"/>
    <x v="869"/>
    <n v="0"/>
    <x v="1"/>
    <x v="3"/>
    <x v="1"/>
    <x v="0"/>
    <x v="3"/>
    <x v="3"/>
    <x v="3"/>
    <x v="3"/>
    <x v="0"/>
    <x v="4"/>
  </r>
  <r>
    <x v="1"/>
    <x v="3"/>
    <x v="3"/>
    <x v="0"/>
    <x v="530"/>
    <x v="967"/>
    <n v="0"/>
    <x v="1"/>
    <x v="3"/>
    <x v="1"/>
    <x v="0"/>
    <x v="3"/>
    <x v="3"/>
    <x v="3"/>
    <x v="3"/>
    <x v="0"/>
    <x v="6"/>
  </r>
  <r>
    <x v="1"/>
    <x v="3"/>
    <x v="3"/>
    <x v="0"/>
    <x v="356"/>
    <x v="585"/>
    <n v="0"/>
    <x v="1"/>
    <x v="3"/>
    <x v="1"/>
    <x v="0"/>
    <x v="3"/>
    <x v="3"/>
    <x v="3"/>
    <x v="1"/>
    <x v="1"/>
    <x v="3"/>
  </r>
  <r>
    <x v="1"/>
    <x v="3"/>
    <x v="3"/>
    <x v="0"/>
    <x v="80"/>
    <x v="96"/>
    <n v="-899156.3"/>
    <x v="1"/>
    <x v="3"/>
    <x v="1"/>
    <x v="0"/>
    <x v="3"/>
    <x v="3"/>
    <x v="3"/>
    <x v="6"/>
    <x v="2"/>
    <x v="6"/>
  </r>
  <r>
    <x v="1"/>
    <x v="3"/>
    <x v="3"/>
    <x v="0"/>
    <x v="205"/>
    <x v="303"/>
    <n v="0"/>
    <x v="1"/>
    <x v="3"/>
    <x v="1"/>
    <x v="0"/>
    <x v="3"/>
    <x v="3"/>
    <x v="3"/>
    <x v="6"/>
    <x v="1"/>
    <x v="5"/>
  </r>
  <r>
    <x v="1"/>
    <x v="3"/>
    <x v="3"/>
    <x v="0"/>
    <x v="621"/>
    <x v="1250"/>
    <n v="10303187.08"/>
    <x v="1"/>
    <x v="3"/>
    <x v="1"/>
    <x v="0"/>
    <x v="3"/>
    <x v="3"/>
    <x v="3"/>
    <x v="3"/>
    <x v="1"/>
    <x v="5"/>
  </r>
  <r>
    <x v="1"/>
    <x v="3"/>
    <x v="3"/>
    <x v="0"/>
    <x v="308"/>
    <x v="499"/>
    <n v="193698.73"/>
    <x v="1"/>
    <x v="3"/>
    <x v="1"/>
    <x v="0"/>
    <x v="3"/>
    <x v="3"/>
    <x v="3"/>
    <x v="3"/>
    <x v="1"/>
    <x v="3"/>
  </r>
  <r>
    <x v="1"/>
    <x v="3"/>
    <x v="3"/>
    <x v="0"/>
    <x v="139"/>
    <x v="381"/>
    <n v="0"/>
    <x v="1"/>
    <x v="3"/>
    <x v="1"/>
    <x v="0"/>
    <x v="3"/>
    <x v="3"/>
    <x v="3"/>
    <x v="0"/>
    <x v="0"/>
    <x v="1"/>
  </r>
  <r>
    <x v="1"/>
    <x v="3"/>
    <x v="3"/>
    <x v="0"/>
    <x v="106"/>
    <x v="134"/>
    <n v="0"/>
    <x v="1"/>
    <x v="3"/>
    <x v="1"/>
    <x v="0"/>
    <x v="3"/>
    <x v="3"/>
    <x v="3"/>
    <x v="0"/>
    <x v="0"/>
    <x v="3"/>
  </r>
  <r>
    <x v="1"/>
    <x v="3"/>
    <x v="3"/>
    <x v="0"/>
    <x v="5"/>
    <x v="1076"/>
    <n v="0"/>
    <x v="1"/>
    <x v="3"/>
    <x v="1"/>
    <x v="0"/>
    <x v="3"/>
    <x v="3"/>
    <x v="3"/>
    <x v="3"/>
    <x v="0"/>
    <x v="1"/>
  </r>
  <r>
    <x v="1"/>
    <x v="3"/>
    <x v="3"/>
    <x v="0"/>
    <x v="415"/>
    <x v="686"/>
    <n v="2084813.76"/>
    <x v="1"/>
    <x v="3"/>
    <x v="1"/>
    <x v="0"/>
    <x v="3"/>
    <x v="3"/>
    <x v="3"/>
    <x v="2"/>
    <x v="1"/>
    <x v="6"/>
  </r>
  <r>
    <x v="1"/>
    <x v="3"/>
    <x v="3"/>
    <x v="0"/>
    <x v="558"/>
    <x v="1045"/>
    <n v="0"/>
    <x v="1"/>
    <x v="3"/>
    <x v="1"/>
    <x v="0"/>
    <x v="3"/>
    <x v="3"/>
    <x v="3"/>
    <x v="3"/>
    <x v="1"/>
    <x v="1"/>
  </r>
  <r>
    <x v="1"/>
    <x v="3"/>
    <x v="3"/>
    <x v="0"/>
    <x v="202"/>
    <x v="560"/>
    <n v="20544.2"/>
    <x v="1"/>
    <x v="3"/>
    <x v="1"/>
    <x v="0"/>
    <x v="3"/>
    <x v="3"/>
    <x v="3"/>
    <x v="4"/>
    <x v="0"/>
    <x v="6"/>
  </r>
  <r>
    <x v="1"/>
    <x v="3"/>
    <x v="3"/>
    <x v="0"/>
    <x v="310"/>
    <x v="501"/>
    <n v="2999690.24"/>
    <x v="1"/>
    <x v="3"/>
    <x v="1"/>
    <x v="0"/>
    <x v="3"/>
    <x v="3"/>
    <x v="3"/>
    <x v="4"/>
    <x v="0"/>
    <x v="4"/>
  </r>
  <r>
    <x v="1"/>
    <x v="3"/>
    <x v="3"/>
    <x v="0"/>
    <x v="479"/>
    <x v="1366"/>
    <n v="0"/>
    <x v="1"/>
    <x v="3"/>
    <x v="1"/>
    <x v="0"/>
    <x v="3"/>
    <x v="3"/>
    <x v="3"/>
    <x v="3"/>
    <x v="0"/>
    <x v="5"/>
  </r>
  <r>
    <x v="1"/>
    <x v="3"/>
    <x v="3"/>
    <x v="0"/>
    <x v="41"/>
    <x v="1244"/>
    <n v="0"/>
    <x v="1"/>
    <x v="3"/>
    <x v="1"/>
    <x v="0"/>
    <x v="3"/>
    <x v="3"/>
    <x v="3"/>
    <x v="3"/>
    <x v="0"/>
    <x v="5"/>
  </r>
  <r>
    <x v="1"/>
    <x v="3"/>
    <x v="3"/>
    <x v="0"/>
    <x v="13"/>
    <x v="1220"/>
    <n v="0"/>
    <x v="1"/>
    <x v="3"/>
    <x v="1"/>
    <x v="0"/>
    <x v="3"/>
    <x v="3"/>
    <x v="3"/>
    <x v="3"/>
    <x v="0"/>
    <x v="4"/>
  </r>
  <r>
    <x v="1"/>
    <x v="3"/>
    <x v="3"/>
    <x v="0"/>
    <x v="144"/>
    <x v="198"/>
    <n v="0"/>
    <x v="1"/>
    <x v="3"/>
    <x v="1"/>
    <x v="0"/>
    <x v="3"/>
    <x v="3"/>
    <x v="3"/>
    <x v="0"/>
    <x v="1"/>
    <x v="2"/>
  </r>
  <r>
    <x v="1"/>
    <x v="3"/>
    <x v="3"/>
    <x v="0"/>
    <x v="587"/>
    <x v="1115"/>
    <n v="0"/>
    <x v="1"/>
    <x v="3"/>
    <x v="1"/>
    <x v="0"/>
    <x v="3"/>
    <x v="3"/>
    <x v="3"/>
    <x v="3"/>
    <x v="1"/>
    <x v="5"/>
  </r>
  <r>
    <x v="1"/>
    <x v="3"/>
    <x v="3"/>
    <x v="0"/>
    <x v="147"/>
    <x v="203"/>
    <n v="-2696813.84"/>
    <x v="1"/>
    <x v="3"/>
    <x v="1"/>
    <x v="0"/>
    <x v="3"/>
    <x v="3"/>
    <x v="3"/>
    <x v="3"/>
    <x v="0"/>
    <x v="5"/>
  </r>
  <r>
    <x v="1"/>
    <x v="3"/>
    <x v="3"/>
    <x v="0"/>
    <x v="44"/>
    <x v="50"/>
    <n v="0"/>
    <x v="1"/>
    <x v="3"/>
    <x v="1"/>
    <x v="0"/>
    <x v="3"/>
    <x v="3"/>
    <x v="3"/>
    <x v="0"/>
    <x v="0"/>
    <x v="6"/>
  </r>
  <r>
    <x v="1"/>
    <x v="3"/>
    <x v="3"/>
    <x v="0"/>
    <x v="422"/>
    <x v="702"/>
    <n v="0"/>
    <x v="1"/>
    <x v="3"/>
    <x v="1"/>
    <x v="0"/>
    <x v="3"/>
    <x v="3"/>
    <x v="3"/>
    <x v="3"/>
    <x v="1"/>
    <x v="1"/>
  </r>
  <r>
    <x v="1"/>
    <x v="3"/>
    <x v="3"/>
    <x v="0"/>
    <x v="18"/>
    <x v="1104"/>
    <n v="0"/>
    <x v="1"/>
    <x v="3"/>
    <x v="1"/>
    <x v="0"/>
    <x v="3"/>
    <x v="3"/>
    <x v="3"/>
    <x v="3"/>
    <x v="0"/>
    <x v="0"/>
  </r>
  <r>
    <x v="1"/>
    <x v="3"/>
    <x v="3"/>
    <x v="0"/>
    <x v="587"/>
    <x v="1115"/>
    <n v="0"/>
    <x v="1"/>
    <x v="3"/>
    <x v="1"/>
    <x v="0"/>
    <x v="3"/>
    <x v="3"/>
    <x v="3"/>
    <x v="3"/>
    <x v="1"/>
    <x v="3"/>
  </r>
  <r>
    <x v="1"/>
    <x v="3"/>
    <x v="3"/>
    <x v="0"/>
    <x v="115"/>
    <x v="145"/>
    <n v="0"/>
    <x v="1"/>
    <x v="3"/>
    <x v="1"/>
    <x v="0"/>
    <x v="3"/>
    <x v="3"/>
    <x v="3"/>
    <x v="0"/>
    <x v="0"/>
    <x v="5"/>
  </r>
  <r>
    <x v="1"/>
    <x v="3"/>
    <x v="3"/>
    <x v="0"/>
    <x v="11"/>
    <x v="1010"/>
    <n v="3964.43"/>
    <x v="1"/>
    <x v="3"/>
    <x v="1"/>
    <x v="0"/>
    <x v="3"/>
    <x v="3"/>
    <x v="3"/>
    <x v="3"/>
    <x v="0"/>
    <x v="0"/>
  </r>
  <r>
    <x v="1"/>
    <x v="3"/>
    <x v="3"/>
    <x v="0"/>
    <x v="11"/>
    <x v="1058"/>
    <n v="0"/>
    <x v="1"/>
    <x v="3"/>
    <x v="1"/>
    <x v="0"/>
    <x v="3"/>
    <x v="3"/>
    <x v="3"/>
    <x v="3"/>
    <x v="0"/>
    <x v="2"/>
  </r>
  <r>
    <x v="1"/>
    <x v="3"/>
    <x v="3"/>
    <x v="0"/>
    <x v="624"/>
    <x v="1260"/>
    <n v="0"/>
    <x v="1"/>
    <x v="3"/>
    <x v="1"/>
    <x v="0"/>
    <x v="3"/>
    <x v="3"/>
    <x v="3"/>
    <x v="3"/>
    <x v="1"/>
    <x v="6"/>
  </r>
  <r>
    <x v="1"/>
    <x v="3"/>
    <x v="3"/>
    <x v="0"/>
    <x v="587"/>
    <x v="1115"/>
    <n v="0"/>
    <x v="1"/>
    <x v="3"/>
    <x v="1"/>
    <x v="0"/>
    <x v="3"/>
    <x v="3"/>
    <x v="3"/>
    <x v="3"/>
    <x v="1"/>
    <x v="0"/>
  </r>
  <r>
    <x v="1"/>
    <x v="3"/>
    <x v="3"/>
    <x v="0"/>
    <x v="587"/>
    <x v="1115"/>
    <n v="0"/>
    <x v="1"/>
    <x v="3"/>
    <x v="1"/>
    <x v="0"/>
    <x v="3"/>
    <x v="3"/>
    <x v="3"/>
    <x v="3"/>
    <x v="1"/>
    <x v="6"/>
  </r>
  <r>
    <x v="1"/>
    <x v="3"/>
    <x v="3"/>
    <x v="0"/>
    <x v="228"/>
    <x v="343"/>
    <n v="922054.56"/>
    <x v="1"/>
    <x v="3"/>
    <x v="1"/>
    <x v="0"/>
    <x v="3"/>
    <x v="3"/>
    <x v="3"/>
    <x v="0"/>
    <x v="0"/>
    <x v="0"/>
  </r>
  <r>
    <x v="1"/>
    <x v="3"/>
    <x v="3"/>
    <x v="0"/>
    <x v="0"/>
    <x v="533"/>
    <n v="0"/>
    <x v="1"/>
    <x v="3"/>
    <x v="1"/>
    <x v="0"/>
    <x v="3"/>
    <x v="3"/>
    <x v="3"/>
    <x v="4"/>
    <x v="0"/>
    <x v="3"/>
  </r>
  <r>
    <x v="1"/>
    <x v="3"/>
    <x v="3"/>
    <x v="0"/>
    <x v="13"/>
    <x v="1373"/>
    <n v="0"/>
    <x v="1"/>
    <x v="3"/>
    <x v="1"/>
    <x v="0"/>
    <x v="3"/>
    <x v="3"/>
    <x v="3"/>
    <x v="3"/>
    <x v="0"/>
    <x v="5"/>
  </r>
  <r>
    <x v="1"/>
    <x v="3"/>
    <x v="3"/>
    <x v="0"/>
    <x v="202"/>
    <x v="560"/>
    <n v="24251.97"/>
    <x v="1"/>
    <x v="3"/>
    <x v="1"/>
    <x v="0"/>
    <x v="3"/>
    <x v="3"/>
    <x v="3"/>
    <x v="4"/>
    <x v="0"/>
    <x v="2"/>
  </r>
  <r>
    <x v="1"/>
    <x v="3"/>
    <x v="3"/>
    <x v="0"/>
    <x v="363"/>
    <x v="599"/>
    <n v="224546.75"/>
    <x v="1"/>
    <x v="3"/>
    <x v="1"/>
    <x v="0"/>
    <x v="3"/>
    <x v="3"/>
    <x v="3"/>
    <x v="2"/>
    <x v="1"/>
    <x v="4"/>
  </r>
  <r>
    <x v="1"/>
    <x v="3"/>
    <x v="3"/>
    <x v="0"/>
    <x v="103"/>
    <x v="1231"/>
    <n v="0"/>
    <x v="1"/>
    <x v="3"/>
    <x v="1"/>
    <x v="0"/>
    <x v="3"/>
    <x v="3"/>
    <x v="3"/>
    <x v="0"/>
    <x v="0"/>
    <x v="2"/>
  </r>
  <r>
    <x v="1"/>
    <x v="3"/>
    <x v="3"/>
    <x v="0"/>
    <x v="422"/>
    <x v="702"/>
    <n v="0"/>
    <x v="1"/>
    <x v="3"/>
    <x v="1"/>
    <x v="0"/>
    <x v="3"/>
    <x v="3"/>
    <x v="3"/>
    <x v="3"/>
    <x v="1"/>
    <x v="5"/>
  </r>
  <r>
    <x v="1"/>
    <x v="3"/>
    <x v="3"/>
    <x v="0"/>
    <x v="430"/>
    <x v="719"/>
    <n v="110625.25"/>
    <x v="1"/>
    <x v="3"/>
    <x v="1"/>
    <x v="0"/>
    <x v="3"/>
    <x v="3"/>
    <x v="3"/>
    <x v="2"/>
    <x v="0"/>
    <x v="0"/>
  </r>
  <r>
    <x v="1"/>
    <x v="3"/>
    <x v="3"/>
    <x v="0"/>
    <x v="26"/>
    <x v="1334"/>
    <n v="0"/>
    <x v="1"/>
    <x v="3"/>
    <x v="1"/>
    <x v="0"/>
    <x v="3"/>
    <x v="3"/>
    <x v="3"/>
    <x v="0"/>
    <x v="0"/>
    <x v="7"/>
  </r>
  <r>
    <x v="1"/>
    <x v="3"/>
    <x v="3"/>
    <x v="0"/>
    <x v="41"/>
    <x v="1157"/>
    <n v="0"/>
    <x v="1"/>
    <x v="3"/>
    <x v="1"/>
    <x v="0"/>
    <x v="3"/>
    <x v="3"/>
    <x v="3"/>
    <x v="3"/>
    <x v="0"/>
    <x v="2"/>
  </r>
  <r>
    <x v="1"/>
    <x v="3"/>
    <x v="3"/>
    <x v="0"/>
    <x v="18"/>
    <x v="594"/>
    <n v="0"/>
    <x v="1"/>
    <x v="3"/>
    <x v="1"/>
    <x v="0"/>
    <x v="3"/>
    <x v="3"/>
    <x v="3"/>
    <x v="3"/>
    <x v="0"/>
    <x v="3"/>
  </r>
  <r>
    <x v="1"/>
    <x v="3"/>
    <x v="3"/>
    <x v="0"/>
    <x v="447"/>
    <x v="759"/>
    <n v="16411137.640000001"/>
    <x v="1"/>
    <x v="3"/>
    <x v="1"/>
    <x v="0"/>
    <x v="3"/>
    <x v="3"/>
    <x v="3"/>
    <x v="0"/>
    <x v="1"/>
    <x v="5"/>
  </r>
  <r>
    <x v="1"/>
    <x v="3"/>
    <x v="3"/>
    <x v="0"/>
    <x v="36"/>
    <x v="205"/>
    <n v="0"/>
    <x v="1"/>
    <x v="3"/>
    <x v="1"/>
    <x v="0"/>
    <x v="3"/>
    <x v="3"/>
    <x v="3"/>
    <x v="0"/>
    <x v="0"/>
    <x v="4"/>
  </r>
  <r>
    <x v="1"/>
    <x v="3"/>
    <x v="3"/>
    <x v="0"/>
    <x v="230"/>
    <x v="350"/>
    <n v="0"/>
    <x v="1"/>
    <x v="3"/>
    <x v="1"/>
    <x v="0"/>
    <x v="3"/>
    <x v="3"/>
    <x v="3"/>
    <x v="0"/>
    <x v="0"/>
    <x v="2"/>
  </r>
  <r>
    <x v="1"/>
    <x v="3"/>
    <x v="3"/>
    <x v="0"/>
    <x v="199"/>
    <x v="295"/>
    <n v="0"/>
    <x v="1"/>
    <x v="3"/>
    <x v="1"/>
    <x v="0"/>
    <x v="3"/>
    <x v="3"/>
    <x v="3"/>
    <x v="0"/>
    <x v="1"/>
    <x v="6"/>
  </r>
  <r>
    <x v="1"/>
    <x v="3"/>
    <x v="3"/>
    <x v="0"/>
    <x v="1"/>
    <x v="978"/>
    <n v="13316.66"/>
    <x v="1"/>
    <x v="3"/>
    <x v="1"/>
    <x v="0"/>
    <x v="3"/>
    <x v="3"/>
    <x v="3"/>
    <x v="3"/>
    <x v="0"/>
    <x v="1"/>
  </r>
  <r>
    <x v="1"/>
    <x v="3"/>
    <x v="3"/>
    <x v="0"/>
    <x v="66"/>
    <x v="80"/>
    <n v="0"/>
    <x v="1"/>
    <x v="3"/>
    <x v="1"/>
    <x v="0"/>
    <x v="3"/>
    <x v="3"/>
    <x v="3"/>
    <x v="0"/>
    <x v="0"/>
    <x v="5"/>
  </r>
  <r>
    <x v="1"/>
    <x v="3"/>
    <x v="3"/>
    <x v="0"/>
    <x v="11"/>
    <x v="1142"/>
    <n v="0"/>
    <x v="1"/>
    <x v="3"/>
    <x v="1"/>
    <x v="0"/>
    <x v="3"/>
    <x v="3"/>
    <x v="3"/>
    <x v="3"/>
    <x v="0"/>
    <x v="4"/>
  </r>
  <r>
    <x v="1"/>
    <x v="3"/>
    <x v="3"/>
    <x v="0"/>
    <x v="1"/>
    <x v="1135"/>
    <n v="0"/>
    <x v="1"/>
    <x v="3"/>
    <x v="1"/>
    <x v="0"/>
    <x v="3"/>
    <x v="3"/>
    <x v="3"/>
    <x v="3"/>
    <x v="0"/>
    <x v="1"/>
  </r>
  <r>
    <x v="1"/>
    <x v="3"/>
    <x v="3"/>
    <x v="0"/>
    <x v="389"/>
    <x v="643"/>
    <n v="5579596.9800000004"/>
    <x v="1"/>
    <x v="3"/>
    <x v="1"/>
    <x v="0"/>
    <x v="3"/>
    <x v="3"/>
    <x v="3"/>
    <x v="2"/>
    <x v="1"/>
    <x v="7"/>
  </r>
  <r>
    <x v="1"/>
    <x v="3"/>
    <x v="3"/>
    <x v="0"/>
    <x v="162"/>
    <x v="241"/>
    <n v="0"/>
    <x v="1"/>
    <x v="3"/>
    <x v="1"/>
    <x v="0"/>
    <x v="3"/>
    <x v="3"/>
    <x v="3"/>
    <x v="3"/>
    <x v="1"/>
    <x v="2"/>
  </r>
  <r>
    <x v="1"/>
    <x v="3"/>
    <x v="3"/>
    <x v="0"/>
    <x v="543"/>
    <x v="992"/>
    <n v="9060"/>
    <x v="1"/>
    <x v="3"/>
    <x v="1"/>
    <x v="0"/>
    <x v="3"/>
    <x v="3"/>
    <x v="3"/>
    <x v="3"/>
    <x v="0"/>
    <x v="3"/>
  </r>
  <r>
    <x v="1"/>
    <x v="3"/>
    <x v="3"/>
    <x v="0"/>
    <x v="41"/>
    <x v="450"/>
    <n v="0"/>
    <x v="1"/>
    <x v="3"/>
    <x v="1"/>
    <x v="0"/>
    <x v="3"/>
    <x v="3"/>
    <x v="3"/>
    <x v="3"/>
    <x v="0"/>
    <x v="0"/>
  </r>
  <r>
    <x v="1"/>
    <x v="3"/>
    <x v="3"/>
    <x v="0"/>
    <x v="13"/>
    <x v="1340"/>
    <n v="0"/>
    <x v="1"/>
    <x v="3"/>
    <x v="1"/>
    <x v="0"/>
    <x v="3"/>
    <x v="3"/>
    <x v="3"/>
    <x v="3"/>
    <x v="0"/>
    <x v="5"/>
  </r>
  <r>
    <x v="1"/>
    <x v="3"/>
    <x v="3"/>
    <x v="0"/>
    <x v="13"/>
    <x v="822"/>
    <n v="0"/>
    <x v="1"/>
    <x v="3"/>
    <x v="1"/>
    <x v="0"/>
    <x v="3"/>
    <x v="3"/>
    <x v="3"/>
    <x v="3"/>
    <x v="0"/>
    <x v="1"/>
  </r>
  <r>
    <x v="1"/>
    <x v="3"/>
    <x v="3"/>
    <x v="0"/>
    <x v="202"/>
    <x v="421"/>
    <n v="0"/>
    <x v="1"/>
    <x v="3"/>
    <x v="1"/>
    <x v="0"/>
    <x v="3"/>
    <x v="3"/>
    <x v="3"/>
    <x v="0"/>
    <x v="0"/>
    <x v="5"/>
  </r>
  <r>
    <x v="1"/>
    <x v="3"/>
    <x v="3"/>
    <x v="0"/>
    <x v="202"/>
    <x v="300"/>
    <n v="0"/>
    <x v="1"/>
    <x v="3"/>
    <x v="1"/>
    <x v="0"/>
    <x v="3"/>
    <x v="3"/>
    <x v="3"/>
    <x v="0"/>
    <x v="0"/>
    <x v="7"/>
  </r>
  <r>
    <x v="1"/>
    <x v="3"/>
    <x v="3"/>
    <x v="0"/>
    <x v="162"/>
    <x v="241"/>
    <n v="0"/>
    <x v="1"/>
    <x v="3"/>
    <x v="1"/>
    <x v="0"/>
    <x v="3"/>
    <x v="3"/>
    <x v="3"/>
    <x v="3"/>
    <x v="1"/>
    <x v="1"/>
  </r>
  <r>
    <x v="1"/>
    <x v="3"/>
    <x v="3"/>
    <x v="0"/>
    <x v="11"/>
    <x v="958"/>
    <n v="0"/>
    <x v="1"/>
    <x v="3"/>
    <x v="1"/>
    <x v="0"/>
    <x v="3"/>
    <x v="3"/>
    <x v="3"/>
    <x v="3"/>
    <x v="0"/>
    <x v="5"/>
  </r>
  <r>
    <x v="1"/>
    <x v="3"/>
    <x v="3"/>
    <x v="0"/>
    <x v="376"/>
    <x v="733"/>
    <n v="0"/>
    <x v="1"/>
    <x v="3"/>
    <x v="1"/>
    <x v="0"/>
    <x v="3"/>
    <x v="3"/>
    <x v="3"/>
    <x v="3"/>
    <x v="0"/>
    <x v="5"/>
  </r>
  <r>
    <x v="1"/>
    <x v="3"/>
    <x v="3"/>
    <x v="0"/>
    <x v="655"/>
    <x v="1360"/>
    <n v="-971599.54"/>
    <x v="1"/>
    <x v="3"/>
    <x v="1"/>
    <x v="0"/>
    <x v="3"/>
    <x v="3"/>
    <x v="3"/>
    <x v="3"/>
    <x v="0"/>
    <x v="1"/>
  </r>
  <r>
    <x v="1"/>
    <x v="3"/>
    <x v="3"/>
    <x v="0"/>
    <x v="603"/>
    <x v="1158"/>
    <n v="0"/>
    <x v="1"/>
    <x v="3"/>
    <x v="1"/>
    <x v="0"/>
    <x v="3"/>
    <x v="3"/>
    <x v="3"/>
    <x v="3"/>
    <x v="1"/>
    <x v="5"/>
  </r>
  <r>
    <x v="1"/>
    <x v="3"/>
    <x v="3"/>
    <x v="0"/>
    <x v="362"/>
    <x v="597"/>
    <n v="24630703.690000001"/>
    <x v="1"/>
    <x v="3"/>
    <x v="1"/>
    <x v="0"/>
    <x v="3"/>
    <x v="3"/>
    <x v="3"/>
    <x v="3"/>
    <x v="0"/>
    <x v="4"/>
  </r>
  <r>
    <x v="1"/>
    <x v="3"/>
    <x v="3"/>
    <x v="0"/>
    <x v="230"/>
    <x v="350"/>
    <n v="0"/>
    <x v="1"/>
    <x v="3"/>
    <x v="1"/>
    <x v="0"/>
    <x v="3"/>
    <x v="3"/>
    <x v="3"/>
    <x v="0"/>
    <x v="0"/>
    <x v="1"/>
  </r>
  <r>
    <x v="1"/>
    <x v="3"/>
    <x v="3"/>
    <x v="0"/>
    <x v="1"/>
    <x v="326"/>
    <n v="0"/>
    <x v="1"/>
    <x v="3"/>
    <x v="1"/>
    <x v="0"/>
    <x v="3"/>
    <x v="3"/>
    <x v="3"/>
    <x v="3"/>
    <x v="0"/>
    <x v="7"/>
  </r>
  <r>
    <x v="1"/>
    <x v="3"/>
    <x v="3"/>
    <x v="0"/>
    <x v="18"/>
    <x v="573"/>
    <n v="0"/>
    <x v="1"/>
    <x v="3"/>
    <x v="1"/>
    <x v="0"/>
    <x v="3"/>
    <x v="3"/>
    <x v="3"/>
    <x v="3"/>
    <x v="0"/>
    <x v="7"/>
  </r>
  <r>
    <x v="1"/>
    <x v="3"/>
    <x v="3"/>
    <x v="0"/>
    <x v="247"/>
    <x v="769"/>
    <n v="0"/>
    <x v="1"/>
    <x v="3"/>
    <x v="1"/>
    <x v="0"/>
    <x v="3"/>
    <x v="3"/>
    <x v="3"/>
    <x v="3"/>
    <x v="0"/>
    <x v="5"/>
  </r>
  <r>
    <x v="1"/>
    <x v="3"/>
    <x v="3"/>
    <x v="0"/>
    <x v="11"/>
    <x v="1113"/>
    <n v="0"/>
    <x v="1"/>
    <x v="3"/>
    <x v="1"/>
    <x v="0"/>
    <x v="3"/>
    <x v="3"/>
    <x v="3"/>
    <x v="3"/>
    <x v="0"/>
    <x v="4"/>
  </r>
  <r>
    <x v="1"/>
    <x v="3"/>
    <x v="3"/>
    <x v="0"/>
    <x v="293"/>
    <x v="481"/>
    <n v="13660"/>
    <x v="1"/>
    <x v="3"/>
    <x v="1"/>
    <x v="0"/>
    <x v="3"/>
    <x v="3"/>
    <x v="3"/>
    <x v="2"/>
    <x v="0"/>
    <x v="3"/>
  </r>
  <r>
    <x v="1"/>
    <x v="3"/>
    <x v="3"/>
    <x v="0"/>
    <x v="229"/>
    <x v="348"/>
    <n v="30827570.350000001"/>
    <x v="1"/>
    <x v="3"/>
    <x v="1"/>
    <x v="0"/>
    <x v="3"/>
    <x v="3"/>
    <x v="3"/>
    <x v="3"/>
    <x v="1"/>
    <x v="4"/>
  </r>
  <r>
    <x v="1"/>
    <x v="3"/>
    <x v="3"/>
    <x v="0"/>
    <x v="30"/>
    <x v="1274"/>
    <n v="827115.4"/>
    <x v="1"/>
    <x v="3"/>
    <x v="1"/>
    <x v="0"/>
    <x v="3"/>
    <x v="3"/>
    <x v="3"/>
    <x v="0"/>
    <x v="0"/>
    <x v="2"/>
  </r>
  <r>
    <x v="1"/>
    <x v="3"/>
    <x v="3"/>
    <x v="0"/>
    <x v="162"/>
    <x v="241"/>
    <n v="0"/>
    <x v="1"/>
    <x v="3"/>
    <x v="1"/>
    <x v="0"/>
    <x v="3"/>
    <x v="3"/>
    <x v="3"/>
    <x v="3"/>
    <x v="1"/>
    <x v="5"/>
  </r>
  <r>
    <x v="1"/>
    <x v="3"/>
    <x v="3"/>
    <x v="0"/>
    <x v="395"/>
    <x v="1285"/>
    <n v="0"/>
    <x v="1"/>
    <x v="3"/>
    <x v="1"/>
    <x v="0"/>
    <x v="3"/>
    <x v="3"/>
    <x v="3"/>
    <x v="3"/>
    <x v="0"/>
    <x v="0"/>
  </r>
  <r>
    <x v="1"/>
    <x v="3"/>
    <x v="3"/>
    <x v="0"/>
    <x v="18"/>
    <x v="573"/>
    <n v="0"/>
    <x v="1"/>
    <x v="3"/>
    <x v="1"/>
    <x v="0"/>
    <x v="3"/>
    <x v="3"/>
    <x v="3"/>
    <x v="3"/>
    <x v="0"/>
    <x v="3"/>
  </r>
  <r>
    <x v="1"/>
    <x v="3"/>
    <x v="3"/>
    <x v="0"/>
    <x v="21"/>
    <x v="372"/>
    <n v="0"/>
    <x v="1"/>
    <x v="3"/>
    <x v="1"/>
    <x v="0"/>
    <x v="3"/>
    <x v="3"/>
    <x v="3"/>
    <x v="3"/>
    <x v="0"/>
    <x v="7"/>
  </r>
  <r>
    <x v="1"/>
    <x v="3"/>
    <x v="3"/>
    <x v="0"/>
    <x v="261"/>
    <x v="1106"/>
    <n v="0"/>
    <x v="1"/>
    <x v="3"/>
    <x v="1"/>
    <x v="0"/>
    <x v="3"/>
    <x v="3"/>
    <x v="3"/>
    <x v="3"/>
    <x v="0"/>
    <x v="7"/>
  </r>
  <r>
    <x v="1"/>
    <x v="3"/>
    <x v="3"/>
    <x v="0"/>
    <x v="1"/>
    <x v="180"/>
    <n v="0"/>
    <x v="1"/>
    <x v="3"/>
    <x v="1"/>
    <x v="0"/>
    <x v="3"/>
    <x v="3"/>
    <x v="3"/>
    <x v="3"/>
    <x v="0"/>
    <x v="6"/>
  </r>
  <r>
    <x v="1"/>
    <x v="3"/>
    <x v="3"/>
    <x v="0"/>
    <x v="256"/>
    <x v="1175"/>
    <n v="0"/>
    <x v="1"/>
    <x v="3"/>
    <x v="1"/>
    <x v="0"/>
    <x v="3"/>
    <x v="3"/>
    <x v="3"/>
    <x v="3"/>
    <x v="0"/>
    <x v="5"/>
  </r>
  <r>
    <x v="1"/>
    <x v="3"/>
    <x v="3"/>
    <x v="0"/>
    <x v="398"/>
    <x v="1284"/>
    <n v="0"/>
    <x v="1"/>
    <x v="3"/>
    <x v="1"/>
    <x v="0"/>
    <x v="3"/>
    <x v="3"/>
    <x v="3"/>
    <x v="3"/>
    <x v="0"/>
    <x v="1"/>
  </r>
  <r>
    <x v="1"/>
    <x v="3"/>
    <x v="3"/>
    <x v="0"/>
    <x v="18"/>
    <x v="573"/>
    <n v="0"/>
    <x v="1"/>
    <x v="3"/>
    <x v="1"/>
    <x v="0"/>
    <x v="3"/>
    <x v="3"/>
    <x v="3"/>
    <x v="3"/>
    <x v="0"/>
    <x v="6"/>
  </r>
  <r>
    <x v="1"/>
    <x v="3"/>
    <x v="3"/>
    <x v="0"/>
    <x v="1"/>
    <x v="1235"/>
    <n v="0"/>
    <x v="1"/>
    <x v="3"/>
    <x v="1"/>
    <x v="0"/>
    <x v="3"/>
    <x v="3"/>
    <x v="3"/>
    <x v="3"/>
    <x v="0"/>
    <x v="2"/>
  </r>
  <r>
    <x v="1"/>
    <x v="3"/>
    <x v="3"/>
    <x v="0"/>
    <x v="76"/>
    <x v="92"/>
    <n v="0"/>
    <x v="1"/>
    <x v="3"/>
    <x v="1"/>
    <x v="0"/>
    <x v="3"/>
    <x v="3"/>
    <x v="3"/>
    <x v="0"/>
    <x v="0"/>
    <x v="5"/>
  </r>
  <r>
    <x v="1"/>
    <x v="3"/>
    <x v="3"/>
    <x v="0"/>
    <x v="629"/>
    <x v="1275"/>
    <n v="23200403.920000002"/>
    <x v="1"/>
    <x v="3"/>
    <x v="1"/>
    <x v="0"/>
    <x v="3"/>
    <x v="3"/>
    <x v="3"/>
    <x v="3"/>
    <x v="0"/>
    <x v="1"/>
  </r>
  <r>
    <x v="1"/>
    <x v="3"/>
    <x v="3"/>
    <x v="0"/>
    <x v="18"/>
    <x v="573"/>
    <n v="0"/>
    <x v="1"/>
    <x v="3"/>
    <x v="1"/>
    <x v="0"/>
    <x v="3"/>
    <x v="3"/>
    <x v="3"/>
    <x v="3"/>
    <x v="0"/>
    <x v="0"/>
  </r>
  <r>
    <x v="1"/>
    <x v="3"/>
    <x v="3"/>
    <x v="0"/>
    <x v="522"/>
    <x v="955"/>
    <n v="0"/>
    <x v="1"/>
    <x v="3"/>
    <x v="1"/>
    <x v="0"/>
    <x v="3"/>
    <x v="3"/>
    <x v="3"/>
    <x v="3"/>
    <x v="0"/>
    <x v="1"/>
  </r>
  <r>
    <x v="1"/>
    <x v="3"/>
    <x v="3"/>
    <x v="0"/>
    <x v="41"/>
    <x v="1216"/>
    <n v="1117.43"/>
    <x v="1"/>
    <x v="3"/>
    <x v="1"/>
    <x v="0"/>
    <x v="3"/>
    <x v="3"/>
    <x v="3"/>
    <x v="3"/>
    <x v="0"/>
    <x v="4"/>
  </r>
  <r>
    <x v="1"/>
    <x v="3"/>
    <x v="3"/>
    <x v="0"/>
    <x v="219"/>
    <x v="650"/>
    <n v="0"/>
    <x v="1"/>
    <x v="3"/>
    <x v="1"/>
    <x v="0"/>
    <x v="3"/>
    <x v="3"/>
    <x v="3"/>
    <x v="3"/>
    <x v="0"/>
    <x v="4"/>
  </r>
  <r>
    <x v="1"/>
    <x v="3"/>
    <x v="3"/>
    <x v="0"/>
    <x v="430"/>
    <x v="719"/>
    <n v="93125.32"/>
    <x v="1"/>
    <x v="3"/>
    <x v="1"/>
    <x v="0"/>
    <x v="3"/>
    <x v="3"/>
    <x v="3"/>
    <x v="2"/>
    <x v="0"/>
    <x v="6"/>
  </r>
  <r>
    <x v="1"/>
    <x v="3"/>
    <x v="3"/>
    <x v="0"/>
    <x v="333"/>
    <x v="536"/>
    <n v="0"/>
    <x v="1"/>
    <x v="3"/>
    <x v="1"/>
    <x v="0"/>
    <x v="3"/>
    <x v="3"/>
    <x v="3"/>
    <x v="4"/>
    <x v="1"/>
    <x v="6"/>
  </r>
  <r>
    <x v="1"/>
    <x v="3"/>
    <x v="3"/>
    <x v="0"/>
    <x v="581"/>
    <x v="1097"/>
    <n v="-10805483.25"/>
    <x v="1"/>
    <x v="3"/>
    <x v="1"/>
    <x v="0"/>
    <x v="3"/>
    <x v="3"/>
    <x v="3"/>
    <x v="3"/>
    <x v="0"/>
    <x v="1"/>
  </r>
  <r>
    <x v="1"/>
    <x v="3"/>
    <x v="3"/>
    <x v="0"/>
    <x v="540"/>
    <x v="986"/>
    <n v="0"/>
    <x v="1"/>
    <x v="3"/>
    <x v="1"/>
    <x v="0"/>
    <x v="3"/>
    <x v="3"/>
    <x v="3"/>
    <x v="3"/>
    <x v="0"/>
    <x v="2"/>
  </r>
  <r>
    <x v="1"/>
    <x v="3"/>
    <x v="3"/>
    <x v="0"/>
    <x v="586"/>
    <x v="1111"/>
    <n v="0"/>
    <x v="1"/>
    <x v="3"/>
    <x v="1"/>
    <x v="0"/>
    <x v="3"/>
    <x v="3"/>
    <x v="3"/>
    <x v="3"/>
    <x v="1"/>
    <x v="6"/>
  </r>
  <r>
    <x v="1"/>
    <x v="3"/>
    <x v="3"/>
    <x v="0"/>
    <x v="586"/>
    <x v="1111"/>
    <n v="0"/>
    <x v="1"/>
    <x v="3"/>
    <x v="1"/>
    <x v="0"/>
    <x v="3"/>
    <x v="3"/>
    <x v="3"/>
    <x v="3"/>
    <x v="1"/>
    <x v="3"/>
  </r>
  <r>
    <x v="1"/>
    <x v="3"/>
    <x v="3"/>
    <x v="0"/>
    <x v="41"/>
    <x v="523"/>
    <n v="406.45"/>
    <x v="1"/>
    <x v="3"/>
    <x v="1"/>
    <x v="0"/>
    <x v="3"/>
    <x v="3"/>
    <x v="3"/>
    <x v="3"/>
    <x v="0"/>
    <x v="2"/>
  </r>
  <r>
    <x v="1"/>
    <x v="3"/>
    <x v="3"/>
    <x v="0"/>
    <x v="1"/>
    <x v="1033"/>
    <n v="0"/>
    <x v="1"/>
    <x v="3"/>
    <x v="1"/>
    <x v="0"/>
    <x v="3"/>
    <x v="3"/>
    <x v="3"/>
    <x v="3"/>
    <x v="0"/>
    <x v="7"/>
  </r>
  <r>
    <x v="1"/>
    <x v="3"/>
    <x v="3"/>
    <x v="0"/>
    <x v="309"/>
    <x v="500"/>
    <n v="0"/>
    <x v="1"/>
    <x v="3"/>
    <x v="1"/>
    <x v="0"/>
    <x v="3"/>
    <x v="3"/>
    <x v="3"/>
    <x v="2"/>
    <x v="0"/>
    <x v="1"/>
  </r>
  <r>
    <x v="1"/>
    <x v="3"/>
    <x v="3"/>
    <x v="0"/>
    <x v="586"/>
    <x v="1111"/>
    <n v="0"/>
    <x v="1"/>
    <x v="3"/>
    <x v="1"/>
    <x v="0"/>
    <x v="3"/>
    <x v="3"/>
    <x v="3"/>
    <x v="3"/>
    <x v="1"/>
    <x v="7"/>
  </r>
  <r>
    <x v="1"/>
    <x v="3"/>
    <x v="3"/>
    <x v="0"/>
    <x v="11"/>
    <x v="1214"/>
    <n v="0"/>
    <x v="1"/>
    <x v="3"/>
    <x v="1"/>
    <x v="0"/>
    <x v="3"/>
    <x v="3"/>
    <x v="3"/>
    <x v="3"/>
    <x v="0"/>
    <x v="0"/>
  </r>
  <r>
    <x v="1"/>
    <x v="3"/>
    <x v="3"/>
    <x v="0"/>
    <x v="480"/>
    <x v="848"/>
    <n v="74122.84"/>
    <x v="1"/>
    <x v="3"/>
    <x v="1"/>
    <x v="0"/>
    <x v="3"/>
    <x v="3"/>
    <x v="3"/>
    <x v="1"/>
    <x v="0"/>
    <x v="5"/>
  </r>
  <r>
    <x v="1"/>
    <x v="3"/>
    <x v="3"/>
    <x v="0"/>
    <x v="34"/>
    <x v="738"/>
    <n v="0"/>
    <x v="1"/>
    <x v="3"/>
    <x v="1"/>
    <x v="0"/>
    <x v="3"/>
    <x v="3"/>
    <x v="3"/>
    <x v="2"/>
    <x v="0"/>
    <x v="0"/>
  </r>
  <r>
    <x v="1"/>
    <x v="3"/>
    <x v="3"/>
    <x v="0"/>
    <x v="343"/>
    <x v="561"/>
    <n v="-21129.16"/>
    <x v="1"/>
    <x v="3"/>
    <x v="1"/>
    <x v="0"/>
    <x v="3"/>
    <x v="3"/>
    <x v="3"/>
    <x v="3"/>
    <x v="0"/>
    <x v="1"/>
  </r>
  <r>
    <x v="1"/>
    <x v="3"/>
    <x v="3"/>
    <x v="0"/>
    <x v="616"/>
    <x v="1207"/>
    <n v="17456.02"/>
    <x v="1"/>
    <x v="3"/>
    <x v="1"/>
    <x v="0"/>
    <x v="3"/>
    <x v="3"/>
    <x v="3"/>
    <x v="3"/>
    <x v="1"/>
    <x v="1"/>
  </r>
  <r>
    <x v="1"/>
    <x v="3"/>
    <x v="3"/>
    <x v="0"/>
    <x v="154"/>
    <x v="216"/>
    <n v="161987.95000000001"/>
    <x v="1"/>
    <x v="3"/>
    <x v="1"/>
    <x v="0"/>
    <x v="3"/>
    <x v="3"/>
    <x v="3"/>
    <x v="2"/>
    <x v="0"/>
    <x v="5"/>
  </r>
  <r>
    <x v="1"/>
    <x v="3"/>
    <x v="3"/>
    <x v="0"/>
    <x v="76"/>
    <x v="92"/>
    <n v="0"/>
    <x v="1"/>
    <x v="3"/>
    <x v="1"/>
    <x v="0"/>
    <x v="3"/>
    <x v="3"/>
    <x v="3"/>
    <x v="0"/>
    <x v="0"/>
    <x v="3"/>
  </r>
  <r>
    <x v="1"/>
    <x v="3"/>
    <x v="3"/>
    <x v="0"/>
    <x v="500"/>
    <x v="901"/>
    <n v="0"/>
    <x v="1"/>
    <x v="3"/>
    <x v="1"/>
    <x v="0"/>
    <x v="3"/>
    <x v="3"/>
    <x v="3"/>
    <x v="3"/>
    <x v="1"/>
    <x v="5"/>
  </r>
  <r>
    <x v="1"/>
    <x v="3"/>
    <x v="3"/>
    <x v="0"/>
    <x v="158"/>
    <x v="233"/>
    <n v="197529.65"/>
    <x v="1"/>
    <x v="3"/>
    <x v="1"/>
    <x v="0"/>
    <x v="3"/>
    <x v="3"/>
    <x v="3"/>
    <x v="0"/>
    <x v="1"/>
    <x v="1"/>
  </r>
  <r>
    <x v="1"/>
    <x v="3"/>
    <x v="3"/>
    <x v="0"/>
    <x v="320"/>
    <x v="516"/>
    <n v="0"/>
    <x v="1"/>
    <x v="3"/>
    <x v="1"/>
    <x v="0"/>
    <x v="3"/>
    <x v="3"/>
    <x v="3"/>
    <x v="0"/>
    <x v="0"/>
    <x v="1"/>
  </r>
  <r>
    <x v="1"/>
    <x v="3"/>
    <x v="3"/>
    <x v="0"/>
    <x v="13"/>
    <x v="794"/>
    <n v="26213.27"/>
    <x v="1"/>
    <x v="3"/>
    <x v="1"/>
    <x v="0"/>
    <x v="3"/>
    <x v="3"/>
    <x v="3"/>
    <x v="3"/>
    <x v="0"/>
    <x v="7"/>
  </r>
  <r>
    <x v="1"/>
    <x v="3"/>
    <x v="3"/>
    <x v="0"/>
    <x v="1"/>
    <x v="1187"/>
    <n v="576319.77"/>
    <x v="1"/>
    <x v="3"/>
    <x v="1"/>
    <x v="0"/>
    <x v="3"/>
    <x v="3"/>
    <x v="3"/>
    <x v="3"/>
    <x v="0"/>
    <x v="4"/>
  </r>
  <r>
    <x v="1"/>
    <x v="3"/>
    <x v="3"/>
    <x v="0"/>
    <x v="387"/>
    <x v="641"/>
    <n v="324901.14"/>
    <x v="1"/>
    <x v="3"/>
    <x v="1"/>
    <x v="0"/>
    <x v="3"/>
    <x v="3"/>
    <x v="3"/>
    <x v="2"/>
    <x v="0"/>
    <x v="0"/>
  </r>
  <r>
    <x v="1"/>
    <x v="3"/>
    <x v="3"/>
    <x v="0"/>
    <x v="41"/>
    <x v="1265"/>
    <n v="16129.71"/>
    <x v="1"/>
    <x v="3"/>
    <x v="1"/>
    <x v="0"/>
    <x v="3"/>
    <x v="3"/>
    <x v="3"/>
    <x v="3"/>
    <x v="0"/>
    <x v="5"/>
  </r>
  <r>
    <x v="1"/>
    <x v="3"/>
    <x v="3"/>
    <x v="0"/>
    <x v="177"/>
    <x v="446"/>
    <n v="0"/>
    <x v="1"/>
    <x v="3"/>
    <x v="1"/>
    <x v="0"/>
    <x v="3"/>
    <x v="3"/>
    <x v="3"/>
    <x v="0"/>
    <x v="0"/>
    <x v="7"/>
  </r>
  <r>
    <x v="1"/>
    <x v="3"/>
    <x v="3"/>
    <x v="0"/>
    <x v="53"/>
    <x v="346"/>
    <n v="0"/>
    <x v="1"/>
    <x v="3"/>
    <x v="1"/>
    <x v="0"/>
    <x v="3"/>
    <x v="3"/>
    <x v="3"/>
    <x v="1"/>
    <x v="0"/>
    <x v="4"/>
  </r>
  <r>
    <x v="1"/>
    <x v="3"/>
    <x v="3"/>
    <x v="0"/>
    <x v="245"/>
    <x v="384"/>
    <n v="718151.26"/>
    <x v="1"/>
    <x v="3"/>
    <x v="1"/>
    <x v="0"/>
    <x v="3"/>
    <x v="3"/>
    <x v="3"/>
    <x v="4"/>
    <x v="0"/>
    <x v="4"/>
  </r>
  <r>
    <x v="1"/>
    <x v="3"/>
    <x v="3"/>
    <x v="0"/>
    <x v="11"/>
    <x v="1214"/>
    <n v="0"/>
    <x v="1"/>
    <x v="3"/>
    <x v="1"/>
    <x v="0"/>
    <x v="3"/>
    <x v="3"/>
    <x v="3"/>
    <x v="3"/>
    <x v="0"/>
    <x v="5"/>
  </r>
  <r>
    <x v="1"/>
    <x v="3"/>
    <x v="3"/>
    <x v="0"/>
    <x v="573"/>
    <x v="1078"/>
    <n v="0"/>
    <x v="1"/>
    <x v="3"/>
    <x v="1"/>
    <x v="0"/>
    <x v="3"/>
    <x v="3"/>
    <x v="3"/>
    <x v="3"/>
    <x v="1"/>
    <x v="2"/>
  </r>
  <r>
    <x v="1"/>
    <x v="3"/>
    <x v="3"/>
    <x v="0"/>
    <x v="1"/>
    <x v="869"/>
    <n v="0"/>
    <x v="1"/>
    <x v="3"/>
    <x v="1"/>
    <x v="0"/>
    <x v="3"/>
    <x v="3"/>
    <x v="3"/>
    <x v="3"/>
    <x v="0"/>
    <x v="0"/>
  </r>
  <r>
    <x v="1"/>
    <x v="3"/>
    <x v="3"/>
    <x v="0"/>
    <x v="1"/>
    <x v="1116"/>
    <n v="0"/>
    <x v="1"/>
    <x v="3"/>
    <x v="1"/>
    <x v="0"/>
    <x v="3"/>
    <x v="3"/>
    <x v="3"/>
    <x v="3"/>
    <x v="0"/>
    <x v="5"/>
  </r>
  <r>
    <x v="1"/>
    <x v="3"/>
    <x v="3"/>
    <x v="0"/>
    <x v="54"/>
    <x v="61"/>
    <n v="2811137.11"/>
    <x v="1"/>
    <x v="3"/>
    <x v="1"/>
    <x v="0"/>
    <x v="3"/>
    <x v="3"/>
    <x v="3"/>
    <x v="2"/>
    <x v="1"/>
    <x v="4"/>
  </r>
  <r>
    <x v="1"/>
    <x v="3"/>
    <x v="3"/>
    <x v="0"/>
    <x v="655"/>
    <x v="1360"/>
    <n v="-948395.21"/>
    <x v="1"/>
    <x v="3"/>
    <x v="1"/>
    <x v="0"/>
    <x v="3"/>
    <x v="3"/>
    <x v="3"/>
    <x v="3"/>
    <x v="0"/>
    <x v="4"/>
  </r>
  <r>
    <x v="1"/>
    <x v="3"/>
    <x v="3"/>
    <x v="0"/>
    <x v="13"/>
    <x v="1227"/>
    <n v="719050.82"/>
    <x v="1"/>
    <x v="3"/>
    <x v="1"/>
    <x v="0"/>
    <x v="3"/>
    <x v="3"/>
    <x v="3"/>
    <x v="3"/>
    <x v="0"/>
    <x v="5"/>
  </r>
  <r>
    <x v="1"/>
    <x v="3"/>
    <x v="3"/>
    <x v="0"/>
    <x v="1"/>
    <x v="937"/>
    <n v="0"/>
    <x v="1"/>
    <x v="3"/>
    <x v="1"/>
    <x v="0"/>
    <x v="3"/>
    <x v="3"/>
    <x v="3"/>
    <x v="3"/>
    <x v="0"/>
    <x v="1"/>
  </r>
  <r>
    <x v="1"/>
    <x v="3"/>
    <x v="3"/>
    <x v="0"/>
    <x v="0"/>
    <x v="581"/>
    <n v="0"/>
    <x v="1"/>
    <x v="3"/>
    <x v="1"/>
    <x v="0"/>
    <x v="3"/>
    <x v="3"/>
    <x v="3"/>
    <x v="2"/>
    <x v="0"/>
    <x v="0"/>
  </r>
  <r>
    <x v="1"/>
    <x v="3"/>
    <x v="3"/>
    <x v="0"/>
    <x v="170"/>
    <x v="916"/>
    <n v="5944.85"/>
    <x v="1"/>
    <x v="3"/>
    <x v="1"/>
    <x v="0"/>
    <x v="3"/>
    <x v="3"/>
    <x v="3"/>
    <x v="2"/>
    <x v="0"/>
    <x v="3"/>
  </r>
  <r>
    <x v="1"/>
    <x v="3"/>
    <x v="3"/>
    <x v="0"/>
    <x v="41"/>
    <x v="1109"/>
    <n v="0"/>
    <x v="1"/>
    <x v="3"/>
    <x v="1"/>
    <x v="0"/>
    <x v="3"/>
    <x v="3"/>
    <x v="3"/>
    <x v="3"/>
    <x v="0"/>
    <x v="3"/>
  </r>
  <r>
    <x v="1"/>
    <x v="3"/>
    <x v="3"/>
    <x v="0"/>
    <x v="5"/>
    <x v="495"/>
    <n v="5140077.71"/>
    <x v="1"/>
    <x v="3"/>
    <x v="1"/>
    <x v="0"/>
    <x v="3"/>
    <x v="3"/>
    <x v="3"/>
    <x v="4"/>
    <x v="1"/>
    <x v="1"/>
  </r>
  <r>
    <x v="1"/>
    <x v="3"/>
    <x v="3"/>
    <x v="0"/>
    <x v="13"/>
    <x v="993"/>
    <n v="0"/>
    <x v="1"/>
    <x v="3"/>
    <x v="1"/>
    <x v="0"/>
    <x v="3"/>
    <x v="3"/>
    <x v="3"/>
    <x v="3"/>
    <x v="0"/>
    <x v="7"/>
  </r>
  <r>
    <x v="1"/>
    <x v="3"/>
    <x v="3"/>
    <x v="0"/>
    <x v="485"/>
    <x v="860"/>
    <n v="0"/>
    <x v="1"/>
    <x v="3"/>
    <x v="1"/>
    <x v="0"/>
    <x v="3"/>
    <x v="3"/>
    <x v="3"/>
    <x v="3"/>
    <x v="1"/>
    <x v="6"/>
  </r>
  <r>
    <x v="1"/>
    <x v="3"/>
    <x v="3"/>
    <x v="0"/>
    <x v="13"/>
    <x v="1110"/>
    <n v="0"/>
    <x v="1"/>
    <x v="3"/>
    <x v="1"/>
    <x v="0"/>
    <x v="3"/>
    <x v="3"/>
    <x v="3"/>
    <x v="3"/>
    <x v="0"/>
    <x v="3"/>
  </r>
  <r>
    <x v="1"/>
    <x v="3"/>
    <x v="3"/>
    <x v="0"/>
    <x v="41"/>
    <x v="1129"/>
    <n v="17500392.93"/>
    <x v="1"/>
    <x v="3"/>
    <x v="1"/>
    <x v="0"/>
    <x v="3"/>
    <x v="3"/>
    <x v="3"/>
    <x v="3"/>
    <x v="0"/>
    <x v="5"/>
  </r>
  <r>
    <x v="1"/>
    <x v="3"/>
    <x v="3"/>
    <x v="0"/>
    <x v="256"/>
    <x v="1004"/>
    <n v="3741435.73"/>
    <x v="1"/>
    <x v="3"/>
    <x v="1"/>
    <x v="0"/>
    <x v="3"/>
    <x v="3"/>
    <x v="3"/>
    <x v="3"/>
    <x v="1"/>
    <x v="6"/>
  </r>
  <r>
    <x v="1"/>
    <x v="3"/>
    <x v="3"/>
    <x v="0"/>
    <x v="1"/>
    <x v="890"/>
    <n v="148807.24"/>
    <x v="1"/>
    <x v="3"/>
    <x v="1"/>
    <x v="0"/>
    <x v="3"/>
    <x v="3"/>
    <x v="3"/>
    <x v="3"/>
    <x v="0"/>
    <x v="7"/>
  </r>
  <r>
    <x v="1"/>
    <x v="3"/>
    <x v="3"/>
    <x v="0"/>
    <x v="1"/>
    <x v="798"/>
    <n v="1114652.18"/>
    <x v="1"/>
    <x v="3"/>
    <x v="1"/>
    <x v="0"/>
    <x v="3"/>
    <x v="3"/>
    <x v="3"/>
    <x v="3"/>
    <x v="0"/>
    <x v="3"/>
  </r>
  <r>
    <x v="1"/>
    <x v="3"/>
    <x v="3"/>
    <x v="0"/>
    <x v="110"/>
    <x v="1016"/>
    <n v="901553.35"/>
    <x v="1"/>
    <x v="3"/>
    <x v="1"/>
    <x v="0"/>
    <x v="3"/>
    <x v="3"/>
    <x v="3"/>
    <x v="3"/>
    <x v="0"/>
    <x v="7"/>
  </r>
  <r>
    <x v="1"/>
    <x v="3"/>
    <x v="3"/>
    <x v="0"/>
    <x v="18"/>
    <x v="823"/>
    <n v="14762286.359999999"/>
    <x v="1"/>
    <x v="3"/>
    <x v="1"/>
    <x v="0"/>
    <x v="3"/>
    <x v="3"/>
    <x v="3"/>
    <x v="1"/>
    <x v="0"/>
    <x v="4"/>
  </r>
  <r>
    <x v="1"/>
    <x v="3"/>
    <x v="3"/>
    <x v="0"/>
    <x v="110"/>
    <x v="1016"/>
    <n v="901553.35"/>
    <x v="1"/>
    <x v="3"/>
    <x v="1"/>
    <x v="0"/>
    <x v="3"/>
    <x v="3"/>
    <x v="3"/>
    <x v="3"/>
    <x v="0"/>
    <x v="4"/>
  </r>
  <r>
    <x v="1"/>
    <x v="3"/>
    <x v="3"/>
    <x v="0"/>
    <x v="93"/>
    <x v="111"/>
    <n v="3897833.48"/>
    <x v="1"/>
    <x v="3"/>
    <x v="1"/>
    <x v="0"/>
    <x v="3"/>
    <x v="3"/>
    <x v="3"/>
    <x v="1"/>
    <x v="2"/>
    <x v="3"/>
  </r>
  <r>
    <x v="1"/>
    <x v="3"/>
    <x v="3"/>
    <x v="0"/>
    <x v="41"/>
    <x v="1257"/>
    <n v="28659.9"/>
    <x v="1"/>
    <x v="3"/>
    <x v="1"/>
    <x v="0"/>
    <x v="3"/>
    <x v="3"/>
    <x v="3"/>
    <x v="3"/>
    <x v="0"/>
    <x v="4"/>
  </r>
  <r>
    <x v="1"/>
    <x v="3"/>
    <x v="3"/>
    <x v="0"/>
    <x v="40"/>
    <x v="45"/>
    <n v="6142748.9500000002"/>
    <x v="1"/>
    <x v="3"/>
    <x v="1"/>
    <x v="0"/>
    <x v="3"/>
    <x v="3"/>
    <x v="3"/>
    <x v="0"/>
    <x v="1"/>
    <x v="4"/>
  </r>
  <r>
    <x v="1"/>
    <x v="3"/>
    <x v="3"/>
    <x v="0"/>
    <x v="18"/>
    <x v="1259"/>
    <n v="32975.769999999997"/>
    <x v="1"/>
    <x v="3"/>
    <x v="1"/>
    <x v="0"/>
    <x v="3"/>
    <x v="3"/>
    <x v="3"/>
    <x v="3"/>
    <x v="0"/>
    <x v="3"/>
  </r>
  <r>
    <x v="1"/>
    <x v="3"/>
    <x v="3"/>
    <x v="0"/>
    <x v="208"/>
    <x v="306"/>
    <n v="0"/>
    <x v="1"/>
    <x v="3"/>
    <x v="1"/>
    <x v="0"/>
    <x v="3"/>
    <x v="3"/>
    <x v="3"/>
    <x v="1"/>
    <x v="0"/>
    <x v="6"/>
  </r>
  <r>
    <x v="1"/>
    <x v="3"/>
    <x v="3"/>
    <x v="0"/>
    <x v="11"/>
    <x v="356"/>
    <n v="0"/>
    <x v="1"/>
    <x v="3"/>
    <x v="1"/>
    <x v="0"/>
    <x v="3"/>
    <x v="3"/>
    <x v="3"/>
    <x v="3"/>
    <x v="0"/>
    <x v="7"/>
  </r>
  <r>
    <x v="1"/>
    <x v="3"/>
    <x v="3"/>
    <x v="0"/>
    <x v="66"/>
    <x v="80"/>
    <n v="0"/>
    <x v="1"/>
    <x v="3"/>
    <x v="1"/>
    <x v="0"/>
    <x v="3"/>
    <x v="3"/>
    <x v="3"/>
    <x v="0"/>
    <x v="0"/>
    <x v="6"/>
  </r>
  <r>
    <x v="1"/>
    <x v="3"/>
    <x v="3"/>
    <x v="0"/>
    <x v="1"/>
    <x v="723"/>
    <n v="0"/>
    <x v="1"/>
    <x v="3"/>
    <x v="1"/>
    <x v="0"/>
    <x v="3"/>
    <x v="3"/>
    <x v="3"/>
    <x v="3"/>
    <x v="0"/>
    <x v="4"/>
  </r>
  <r>
    <x v="1"/>
    <x v="3"/>
    <x v="3"/>
    <x v="0"/>
    <x v="145"/>
    <x v="199"/>
    <n v="2853359.95"/>
    <x v="1"/>
    <x v="3"/>
    <x v="1"/>
    <x v="0"/>
    <x v="3"/>
    <x v="3"/>
    <x v="3"/>
    <x v="0"/>
    <x v="1"/>
    <x v="0"/>
  </r>
  <r>
    <x v="1"/>
    <x v="3"/>
    <x v="3"/>
    <x v="0"/>
    <x v="1"/>
    <x v="795"/>
    <n v="0"/>
    <x v="1"/>
    <x v="3"/>
    <x v="1"/>
    <x v="0"/>
    <x v="3"/>
    <x v="3"/>
    <x v="3"/>
    <x v="1"/>
    <x v="0"/>
    <x v="1"/>
  </r>
  <r>
    <x v="1"/>
    <x v="3"/>
    <x v="3"/>
    <x v="0"/>
    <x v="368"/>
    <x v="608"/>
    <n v="0"/>
    <x v="1"/>
    <x v="3"/>
    <x v="1"/>
    <x v="0"/>
    <x v="3"/>
    <x v="3"/>
    <x v="3"/>
    <x v="0"/>
    <x v="0"/>
    <x v="4"/>
  </r>
  <r>
    <x v="1"/>
    <x v="3"/>
    <x v="3"/>
    <x v="0"/>
    <x v="90"/>
    <x v="108"/>
    <n v="1025.1300000000001"/>
    <x v="1"/>
    <x v="3"/>
    <x v="1"/>
    <x v="0"/>
    <x v="3"/>
    <x v="3"/>
    <x v="3"/>
    <x v="3"/>
    <x v="1"/>
    <x v="1"/>
  </r>
  <r>
    <x v="1"/>
    <x v="3"/>
    <x v="3"/>
    <x v="0"/>
    <x v="104"/>
    <x v="222"/>
    <n v="0"/>
    <x v="1"/>
    <x v="3"/>
    <x v="1"/>
    <x v="0"/>
    <x v="3"/>
    <x v="3"/>
    <x v="3"/>
    <x v="0"/>
    <x v="0"/>
    <x v="5"/>
  </r>
  <r>
    <x v="1"/>
    <x v="3"/>
    <x v="3"/>
    <x v="0"/>
    <x v="579"/>
    <x v="1094"/>
    <n v="0"/>
    <x v="1"/>
    <x v="3"/>
    <x v="1"/>
    <x v="0"/>
    <x v="3"/>
    <x v="3"/>
    <x v="3"/>
    <x v="3"/>
    <x v="1"/>
    <x v="4"/>
  </r>
  <r>
    <x v="1"/>
    <x v="3"/>
    <x v="3"/>
    <x v="0"/>
    <x v="299"/>
    <x v="487"/>
    <n v="86017190.099999994"/>
    <x v="1"/>
    <x v="3"/>
    <x v="1"/>
    <x v="0"/>
    <x v="3"/>
    <x v="3"/>
    <x v="3"/>
    <x v="5"/>
    <x v="2"/>
    <x v="6"/>
  </r>
  <r>
    <x v="1"/>
    <x v="3"/>
    <x v="3"/>
    <x v="0"/>
    <x v="638"/>
    <x v="1307"/>
    <n v="0"/>
    <x v="1"/>
    <x v="3"/>
    <x v="1"/>
    <x v="0"/>
    <x v="3"/>
    <x v="3"/>
    <x v="3"/>
    <x v="1"/>
    <x v="0"/>
    <x v="2"/>
  </r>
  <r>
    <x v="1"/>
    <x v="3"/>
    <x v="3"/>
    <x v="0"/>
    <x v="622"/>
    <x v="1255"/>
    <n v="0"/>
    <x v="1"/>
    <x v="3"/>
    <x v="1"/>
    <x v="0"/>
    <x v="3"/>
    <x v="3"/>
    <x v="3"/>
    <x v="3"/>
    <x v="1"/>
    <x v="0"/>
  </r>
  <r>
    <x v="1"/>
    <x v="3"/>
    <x v="3"/>
    <x v="0"/>
    <x v="585"/>
    <x v="1108"/>
    <n v="-14320511.33"/>
    <x v="1"/>
    <x v="3"/>
    <x v="1"/>
    <x v="0"/>
    <x v="3"/>
    <x v="3"/>
    <x v="3"/>
    <x v="3"/>
    <x v="1"/>
    <x v="7"/>
  </r>
  <r>
    <x v="1"/>
    <x v="3"/>
    <x v="3"/>
    <x v="0"/>
    <x v="530"/>
    <x v="967"/>
    <n v="0"/>
    <x v="1"/>
    <x v="3"/>
    <x v="1"/>
    <x v="0"/>
    <x v="3"/>
    <x v="3"/>
    <x v="3"/>
    <x v="3"/>
    <x v="0"/>
    <x v="3"/>
  </r>
  <r>
    <x v="1"/>
    <x v="3"/>
    <x v="3"/>
    <x v="0"/>
    <x v="547"/>
    <x v="1006"/>
    <n v="163938.4"/>
    <x v="1"/>
    <x v="3"/>
    <x v="1"/>
    <x v="0"/>
    <x v="3"/>
    <x v="3"/>
    <x v="3"/>
    <x v="2"/>
    <x v="2"/>
    <x v="3"/>
  </r>
  <r>
    <x v="1"/>
    <x v="3"/>
    <x v="3"/>
    <x v="0"/>
    <x v="333"/>
    <x v="536"/>
    <n v="6.11"/>
    <x v="1"/>
    <x v="3"/>
    <x v="1"/>
    <x v="0"/>
    <x v="3"/>
    <x v="3"/>
    <x v="3"/>
    <x v="4"/>
    <x v="1"/>
    <x v="7"/>
  </r>
  <r>
    <x v="1"/>
    <x v="3"/>
    <x v="3"/>
    <x v="0"/>
    <x v="564"/>
    <x v="1053"/>
    <n v="0"/>
    <x v="1"/>
    <x v="3"/>
    <x v="1"/>
    <x v="0"/>
    <x v="3"/>
    <x v="3"/>
    <x v="3"/>
    <x v="0"/>
    <x v="0"/>
    <x v="0"/>
  </r>
  <r>
    <x v="1"/>
    <x v="3"/>
    <x v="3"/>
    <x v="0"/>
    <x v="214"/>
    <x v="556"/>
    <n v="0"/>
    <x v="1"/>
    <x v="3"/>
    <x v="1"/>
    <x v="0"/>
    <x v="3"/>
    <x v="3"/>
    <x v="3"/>
    <x v="3"/>
    <x v="0"/>
    <x v="3"/>
  </r>
  <r>
    <x v="1"/>
    <x v="3"/>
    <x v="3"/>
    <x v="0"/>
    <x v="1"/>
    <x v="723"/>
    <n v="0"/>
    <x v="1"/>
    <x v="3"/>
    <x v="1"/>
    <x v="0"/>
    <x v="3"/>
    <x v="3"/>
    <x v="3"/>
    <x v="3"/>
    <x v="0"/>
    <x v="2"/>
  </r>
  <r>
    <x v="1"/>
    <x v="3"/>
    <x v="3"/>
    <x v="0"/>
    <x v="374"/>
    <x v="618"/>
    <n v="0"/>
    <x v="1"/>
    <x v="3"/>
    <x v="1"/>
    <x v="0"/>
    <x v="3"/>
    <x v="3"/>
    <x v="3"/>
    <x v="3"/>
    <x v="0"/>
    <x v="2"/>
  </r>
  <r>
    <x v="1"/>
    <x v="3"/>
    <x v="3"/>
    <x v="0"/>
    <x v="41"/>
    <x v="551"/>
    <n v="235996.55"/>
    <x v="1"/>
    <x v="3"/>
    <x v="1"/>
    <x v="0"/>
    <x v="3"/>
    <x v="3"/>
    <x v="3"/>
    <x v="3"/>
    <x v="0"/>
    <x v="3"/>
  </r>
  <r>
    <x v="1"/>
    <x v="3"/>
    <x v="3"/>
    <x v="0"/>
    <x v="613"/>
    <x v="1194"/>
    <n v="0"/>
    <x v="1"/>
    <x v="3"/>
    <x v="1"/>
    <x v="0"/>
    <x v="3"/>
    <x v="3"/>
    <x v="3"/>
    <x v="3"/>
    <x v="1"/>
    <x v="4"/>
  </r>
  <r>
    <x v="1"/>
    <x v="3"/>
    <x v="3"/>
    <x v="0"/>
    <x v="376"/>
    <x v="733"/>
    <n v="0"/>
    <x v="1"/>
    <x v="3"/>
    <x v="1"/>
    <x v="0"/>
    <x v="3"/>
    <x v="3"/>
    <x v="3"/>
    <x v="3"/>
    <x v="0"/>
    <x v="3"/>
  </r>
  <r>
    <x v="1"/>
    <x v="3"/>
    <x v="3"/>
    <x v="0"/>
    <x v="11"/>
    <x v="1014"/>
    <n v="284691.65999999997"/>
    <x v="1"/>
    <x v="3"/>
    <x v="1"/>
    <x v="0"/>
    <x v="3"/>
    <x v="3"/>
    <x v="3"/>
    <x v="3"/>
    <x v="0"/>
    <x v="6"/>
  </r>
  <r>
    <x v="1"/>
    <x v="3"/>
    <x v="3"/>
    <x v="0"/>
    <x v="236"/>
    <x v="364"/>
    <n v="33212055.5"/>
    <x v="1"/>
    <x v="3"/>
    <x v="1"/>
    <x v="0"/>
    <x v="3"/>
    <x v="3"/>
    <x v="3"/>
    <x v="3"/>
    <x v="0"/>
    <x v="0"/>
  </r>
  <r>
    <x v="1"/>
    <x v="3"/>
    <x v="3"/>
    <x v="0"/>
    <x v="13"/>
    <x v="261"/>
    <n v="0"/>
    <x v="1"/>
    <x v="3"/>
    <x v="1"/>
    <x v="0"/>
    <x v="3"/>
    <x v="3"/>
    <x v="3"/>
    <x v="3"/>
    <x v="0"/>
    <x v="4"/>
  </r>
  <r>
    <x v="1"/>
    <x v="3"/>
    <x v="3"/>
    <x v="0"/>
    <x v="18"/>
    <x v="591"/>
    <n v="0"/>
    <x v="1"/>
    <x v="3"/>
    <x v="1"/>
    <x v="0"/>
    <x v="3"/>
    <x v="3"/>
    <x v="3"/>
    <x v="1"/>
    <x v="0"/>
    <x v="1"/>
  </r>
  <r>
    <x v="1"/>
    <x v="3"/>
    <x v="3"/>
    <x v="0"/>
    <x v="13"/>
    <x v="261"/>
    <n v="0"/>
    <x v="1"/>
    <x v="3"/>
    <x v="1"/>
    <x v="0"/>
    <x v="3"/>
    <x v="3"/>
    <x v="3"/>
    <x v="3"/>
    <x v="0"/>
    <x v="6"/>
  </r>
  <r>
    <x v="1"/>
    <x v="3"/>
    <x v="3"/>
    <x v="0"/>
    <x v="315"/>
    <x v="508"/>
    <n v="0"/>
    <x v="1"/>
    <x v="3"/>
    <x v="1"/>
    <x v="0"/>
    <x v="3"/>
    <x v="3"/>
    <x v="3"/>
    <x v="4"/>
    <x v="0"/>
    <x v="2"/>
  </r>
  <r>
    <x v="1"/>
    <x v="3"/>
    <x v="3"/>
    <x v="0"/>
    <x v="303"/>
    <x v="492"/>
    <n v="0"/>
    <x v="1"/>
    <x v="3"/>
    <x v="1"/>
    <x v="0"/>
    <x v="3"/>
    <x v="3"/>
    <x v="3"/>
    <x v="6"/>
    <x v="1"/>
    <x v="6"/>
  </r>
  <r>
    <x v="1"/>
    <x v="3"/>
    <x v="3"/>
    <x v="0"/>
    <x v="548"/>
    <x v="1007"/>
    <n v="20000"/>
    <x v="1"/>
    <x v="3"/>
    <x v="1"/>
    <x v="0"/>
    <x v="3"/>
    <x v="3"/>
    <x v="3"/>
    <x v="3"/>
    <x v="0"/>
    <x v="3"/>
  </r>
  <r>
    <x v="1"/>
    <x v="3"/>
    <x v="3"/>
    <x v="0"/>
    <x v="18"/>
    <x v="847"/>
    <n v="600336.59"/>
    <x v="1"/>
    <x v="3"/>
    <x v="1"/>
    <x v="0"/>
    <x v="3"/>
    <x v="3"/>
    <x v="3"/>
    <x v="3"/>
    <x v="0"/>
    <x v="6"/>
  </r>
  <r>
    <x v="1"/>
    <x v="3"/>
    <x v="3"/>
    <x v="0"/>
    <x v="395"/>
    <x v="654"/>
    <n v="0"/>
    <x v="1"/>
    <x v="3"/>
    <x v="1"/>
    <x v="0"/>
    <x v="3"/>
    <x v="3"/>
    <x v="3"/>
    <x v="3"/>
    <x v="0"/>
    <x v="4"/>
  </r>
  <r>
    <x v="1"/>
    <x v="3"/>
    <x v="3"/>
    <x v="0"/>
    <x v="219"/>
    <x v="1139"/>
    <n v="0"/>
    <x v="1"/>
    <x v="3"/>
    <x v="1"/>
    <x v="0"/>
    <x v="3"/>
    <x v="3"/>
    <x v="3"/>
    <x v="3"/>
    <x v="0"/>
    <x v="6"/>
  </r>
  <r>
    <x v="1"/>
    <x v="3"/>
    <x v="3"/>
    <x v="0"/>
    <x v="11"/>
    <x v="1014"/>
    <n v="343704.58"/>
    <x v="1"/>
    <x v="3"/>
    <x v="1"/>
    <x v="0"/>
    <x v="3"/>
    <x v="3"/>
    <x v="3"/>
    <x v="3"/>
    <x v="0"/>
    <x v="5"/>
  </r>
  <r>
    <x v="1"/>
    <x v="3"/>
    <x v="3"/>
    <x v="0"/>
    <x v="18"/>
    <x v="1112"/>
    <n v="0"/>
    <x v="1"/>
    <x v="3"/>
    <x v="1"/>
    <x v="0"/>
    <x v="3"/>
    <x v="3"/>
    <x v="3"/>
    <x v="3"/>
    <x v="0"/>
    <x v="0"/>
  </r>
  <r>
    <x v="1"/>
    <x v="3"/>
    <x v="3"/>
    <x v="0"/>
    <x v="11"/>
    <x v="1014"/>
    <n v="243494.65"/>
    <x v="1"/>
    <x v="3"/>
    <x v="1"/>
    <x v="0"/>
    <x v="3"/>
    <x v="3"/>
    <x v="3"/>
    <x v="3"/>
    <x v="0"/>
    <x v="7"/>
  </r>
  <r>
    <x v="1"/>
    <x v="3"/>
    <x v="3"/>
    <x v="0"/>
    <x v="627"/>
    <x v="1269"/>
    <n v="0"/>
    <x v="1"/>
    <x v="3"/>
    <x v="1"/>
    <x v="0"/>
    <x v="3"/>
    <x v="3"/>
    <x v="3"/>
    <x v="3"/>
    <x v="1"/>
    <x v="5"/>
  </r>
  <r>
    <x v="1"/>
    <x v="3"/>
    <x v="3"/>
    <x v="0"/>
    <x v="30"/>
    <x v="1330"/>
    <n v="381328.87"/>
    <x v="1"/>
    <x v="3"/>
    <x v="1"/>
    <x v="0"/>
    <x v="3"/>
    <x v="3"/>
    <x v="3"/>
    <x v="3"/>
    <x v="0"/>
    <x v="2"/>
  </r>
  <r>
    <x v="1"/>
    <x v="3"/>
    <x v="3"/>
    <x v="0"/>
    <x v="11"/>
    <x v="11"/>
    <n v="57350.64"/>
    <x v="1"/>
    <x v="3"/>
    <x v="1"/>
    <x v="0"/>
    <x v="3"/>
    <x v="3"/>
    <x v="3"/>
    <x v="3"/>
    <x v="0"/>
    <x v="6"/>
  </r>
  <r>
    <x v="1"/>
    <x v="3"/>
    <x v="3"/>
    <x v="0"/>
    <x v="9"/>
    <x v="9"/>
    <n v="0"/>
    <x v="1"/>
    <x v="3"/>
    <x v="1"/>
    <x v="0"/>
    <x v="3"/>
    <x v="3"/>
    <x v="3"/>
    <x v="0"/>
    <x v="0"/>
    <x v="7"/>
  </r>
  <r>
    <x v="1"/>
    <x v="3"/>
    <x v="3"/>
    <x v="0"/>
    <x v="113"/>
    <x v="143"/>
    <n v="52969.27"/>
    <x v="1"/>
    <x v="3"/>
    <x v="1"/>
    <x v="0"/>
    <x v="3"/>
    <x v="3"/>
    <x v="3"/>
    <x v="3"/>
    <x v="1"/>
    <x v="3"/>
  </r>
  <r>
    <x v="1"/>
    <x v="3"/>
    <x v="3"/>
    <x v="0"/>
    <x v="11"/>
    <x v="1014"/>
    <n v="291719.64"/>
    <x v="1"/>
    <x v="3"/>
    <x v="1"/>
    <x v="0"/>
    <x v="3"/>
    <x v="3"/>
    <x v="3"/>
    <x v="3"/>
    <x v="0"/>
    <x v="2"/>
  </r>
  <r>
    <x v="1"/>
    <x v="3"/>
    <x v="3"/>
    <x v="0"/>
    <x v="41"/>
    <x v="1105"/>
    <n v="0"/>
    <x v="1"/>
    <x v="3"/>
    <x v="1"/>
    <x v="0"/>
    <x v="3"/>
    <x v="3"/>
    <x v="3"/>
    <x v="3"/>
    <x v="0"/>
    <x v="0"/>
  </r>
  <r>
    <x v="1"/>
    <x v="3"/>
    <x v="3"/>
    <x v="0"/>
    <x v="244"/>
    <x v="383"/>
    <n v="0"/>
    <x v="1"/>
    <x v="3"/>
    <x v="1"/>
    <x v="0"/>
    <x v="3"/>
    <x v="3"/>
    <x v="3"/>
    <x v="6"/>
    <x v="1"/>
    <x v="4"/>
  </r>
  <r>
    <x v="1"/>
    <x v="3"/>
    <x v="3"/>
    <x v="0"/>
    <x v="103"/>
    <x v="206"/>
    <n v="0"/>
    <x v="1"/>
    <x v="3"/>
    <x v="1"/>
    <x v="0"/>
    <x v="3"/>
    <x v="3"/>
    <x v="3"/>
    <x v="0"/>
    <x v="0"/>
    <x v="0"/>
  </r>
  <r>
    <x v="1"/>
    <x v="3"/>
    <x v="3"/>
    <x v="0"/>
    <x v="18"/>
    <x v="1124"/>
    <n v="0"/>
    <x v="1"/>
    <x v="3"/>
    <x v="1"/>
    <x v="0"/>
    <x v="3"/>
    <x v="3"/>
    <x v="3"/>
    <x v="1"/>
    <x v="0"/>
    <x v="1"/>
  </r>
  <r>
    <x v="1"/>
    <x v="3"/>
    <x v="3"/>
    <x v="0"/>
    <x v="1"/>
    <x v="870"/>
    <n v="23111952.870000001"/>
    <x v="1"/>
    <x v="3"/>
    <x v="1"/>
    <x v="0"/>
    <x v="3"/>
    <x v="3"/>
    <x v="3"/>
    <x v="3"/>
    <x v="0"/>
    <x v="6"/>
  </r>
  <r>
    <x v="1"/>
    <x v="3"/>
    <x v="3"/>
    <x v="0"/>
    <x v="32"/>
    <x v="467"/>
    <n v="691200"/>
    <x v="1"/>
    <x v="3"/>
    <x v="1"/>
    <x v="0"/>
    <x v="3"/>
    <x v="3"/>
    <x v="3"/>
    <x v="5"/>
    <x v="0"/>
    <x v="6"/>
  </r>
  <r>
    <x v="1"/>
    <x v="3"/>
    <x v="3"/>
    <x v="0"/>
    <x v="382"/>
    <x v="1159"/>
    <n v="0"/>
    <x v="1"/>
    <x v="3"/>
    <x v="1"/>
    <x v="0"/>
    <x v="3"/>
    <x v="3"/>
    <x v="3"/>
    <x v="3"/>
    <x v="0"/>
    <x v="2"/>
  </r>
  <r>
    <x v="1"/>
    <x v="3"/>
    <x v="3"/>
    <x v="0"/>
    <x v="1"/>
    <x v="237"/>
    <n v="224282.28"/>
    <x v="1"/>
    <x v="3"/>
    <x v="1"/>
    <x v="0"/>
    <x v="3"/>
    <x v="3"/>
    <x v="3"/>
    <x v="3"/>
    <x v="0"/>
    <x v="6"/>
  </r>
  <r>
    <x v="1"/>
    <x v="3"/>
    <x v="3"/>
    <x v="0"/>
    <x v="13"/>
    <x v="119"/>
    <n v="0"/>
    <x v="1"/>
    <x v="3"/>
    <x v="1"/>
    <x v="0"/>
    <x v="3"/>
    <x v="3"/>
    <x v="3"/>
    <x v="3"/>
    <x v="0"/>
    <x v="0"/>
  </r>
  <r>
    <x v="1"/>
    <x v="3"/>
    <x v="3"/>
    <x v="0"/>
    <x v="375"/>
    <x v="620"/>
    <n v="1202975.3899999999"/>
    <x v="1"/>
    <x v="3"/>
    <x v="1"/>
    <x v="0"/>
    <x v="3"/>
    <x v="3"/>
    <x v="3"/>
    <x v="2"/>
    <x v="1"/>
    <x v="1"/>
  </r>
  <r>
    <x v="1"/>
    <x v="3"/>
    <x v="3"/>
    <x v="0"/>
    <x v="111"/>
    <x v="841"/>
    <n v="0"/>
    <x v="1"/>
    <x v="3"/>
    <x v="1"/>
    <x v="0"/>
    <x v="3"/>
    <x v="3"/>
    <x v="3"/>
    <x v="3"/>
    <x v="0"/>
    <x v="5"/>
  </r>
  <r>
    <x v="1"/>
    <x v="3"/>
    <x v="3"/>
    <x v="0"/>
    <x v="465"/>
    <x v="800"/>
    <n v="710750.42"/>
    <x v="1"/>
    <x v="3"/>
    <x v="1"/>
    <x v="0"/>
    <x v="3"/>
    <x v="3"/>
    <x v="3"/>
    <x v="3"/>
    <x v="1"/>
    <x v="0"/>
  </r>
  <r>
    <x v="1"/>
    <x v="3"/>
    <x v="3"/>
    <x v="0"/>
    <x v="426"/>
    <x v="710"/>
    <n v="0"/>
    <x v="1"/>
    <x v="3"/>
    <x v="1"/>
    <x v="0"/>
    <x v="3"/>
    <x v="3"/>
    <x v="3"/>
    <x v="3"/>
    <x v="0"/>
    <x v="5"/>
  </r>
  <r>
    <x v="1"/>
    <x v="3"/>
    <x v="3"/>
    <x v="0"/>
    <x v="1"/>
    <x v="1268"/>
    <n v="0"/>
    <x v="1"/>
    <x v="3"/>
    <x v="1"/>
    <x v="0"/>
    <x v="3"/>
    <x v="3"/>
    <x v="3"/>
    <x v="3"/>
    <x v="0"/>
    <x v="1"/>
  </r>
  <r>
    <x v="1"/>
    <x v="3"/>
    <x v="3"/>
    <x v="0"/>
    <x v="496"/>
    <x v="888"/>
    <n v="151313.13"/>
    <x v="1"/>
    <x v="3"/>
    <x v="1"/>
    <x v="0"/>
    <x v="3"/>
    <x v="3"/>
    <x v="3"/>
    <x v="3"/>
    <x v="1"/>
    <x v="1"/>
  </r>
  <r>
    <x v="1"/>
    <x v="3"/>
    <x v="3"/>
    <x v="0"/>
    <x v="13"/>
    <x v="734"/>
    <n v="0"/>
    <x v="1"/>
    <x v="3"/>
    <x v="1"/>
    <x v="0"/>
    <x v="3"/>
    <x v="3"/>
    <x v="3"/>
    <x v="3"/>
    <x v="0"/>
    <x v="1"/>
  </r>
  <r>
    <x v="1"/>
    <x v="3"/>
    <x v="3"/>
    <x v="0"/>
    <x v="36"/>
    <x v="219"/>
    <n v="0"/>
    <x v="1"/>
    <x v="3"/>
    <x v="1"/>
    <x v="0"/>
    <x v="3"/>
    <x v="3"/>
    <x v="3"/>
    <x v="0"/>
    <x v="0"/>
    <x v="3"/>
  </r>
  <r>
    <x v="1"/>
    <x v="3"/>
    <x v="3"/>
    <x v="0"/>
    <x v="41"/>
    <x v="157"/>
    <n v="0"/>
    <x v="1"/>
    <x v="3"/>
    <x v="1"/>
    <x v="0"/>
    <x v="3"/>
    <x v="3"/>
    <x v="3"/>
    <x v="3"/>
    <x v="0"/>
    <x v="2"/>
  </r>
  <r>
    <x v="1"/>
    <x v="3"/>
    <x v="3"/>
    <x v="0"/>
    <x v="1"/>
    <x v="1268"/>
    <n v="0"/>
    <x v="1"/>
    <x v="3"/>
    <x v="1"/>
    <x v="0"/>
    <x v="3"/>
    <x v="3"/>
    <x v="3"/>
    <x v="3"/>
    <x v="0"/>
    <x v="6"/>
  </r>
  <r>
    <x v="1"/>
    <x v="3"/>
    <x v="3"/>
    <x v="0"/>
    <x v="108"/>
    <x v="169"/>
    <n v="0"/>
    <x v="1"/>
    <x v="3"/>
    <x v="1"/>
    <x v="0"/>
    <x v="3"/>
    <x v="3"/>
    <x v="3"/>
    <x v="4"/>
    <x v="1"/>
    <x v="5"/>
  </r>
  <r>
    <x v="1"/>
    <x v="3"/>
    <x v="3"/>
    <x v="0"/>
    <x v="379"/>
    <x v="627"/>
    <n v="67484.02"/>
    <x v="1"/>
    <x v="3"/>
    <x v="1"/>
    <x v="0"/>
    <x v="3"/>
    <x v="3"/>
    <x v="3"/>
    <x v="2"/>
    <x v="0"/>
    <x v="6"/>
  </r>
  <r>
    <x v="1"/>
    <x v="3"/>
    <x v="3"/>
    <x v="0"/>
    <x v="1"/>
    <x v="349"/>
    <n v="0"/>
    <x v="1"/>
    <x v="3"/>
    <x v="1"/>
    <x v="0"/>
    <x v="3"/>
    <x v="3"/>
    <x v="3"/>
    <x v="3"/>
    <x v="0"/>
    <x v="7"/>
  </r>
  <r>
    <x v="1"/>
    <x v="3"/>
    <x v="3"/>
    <x v="0"/>
    <x v="41"/>
    <x v="47"/>
    <n v="0"/>
    <x v="1"/>
    <x v="3"/>
    <x v="1"/>
    <x v="0"/>
    <x v="3"/>
    <x v="3"/>
    <x v="3"/>
    <x v="3"/>
    <x v="0"/>
    <x v="2"/>
  </r>
  <r>
    <x v="1"/>
    <x v="3"/>
    <x v="3"/>
    <x v="0"/>
    <x v="635"/>
    <x v="1299"/>
    <n v="3275195.67"/>
    <x v="1"/>
    <x v="3"/>
    <x v="1"/>
    <x v="0"/>
    <x v="3"/>
    <x v="3"/>
    <x v="3"/>
    <x v="3"/>
    <x v="0"/>
    <x v="1"/>
  </r>
  <r>
    <x v="1"/>
    <x v="3"/>
    <x v="3"/>
    <x v="0"/>
    <x v="9"/>
    <x v="9"/>
    <n v="0"/>
    <x v="1"/>
    <x v="3"/>
    <x v="1"/>
    <x v="0"/>
    <x v="3"/>
    <x v="3"/>
    <x v="3"/>
    <x v="0"/>
    <x v="0"/>
    <x v="0"/>
  </r>
  <r>
    <x v="1"/>
    <x v="3"/>
    <x v="3"/>
    <x v="0"/>
    <x v="41"/>
    <x v="876"/>
    <n v="0"/>
    <x v="1"/>
    <x v="3"/>
    <x v="1"/>
    <x v="0"/>
    <x v="3"/>
    <x v="3"/>
    <x v="3"/>
    <x v="3"/>
    <x v="0"/>
    <x v="5"/>
  </r>
  <r>
    <x v="1"/>
    <x v="3"/>
    <x v="3"/>
    <x v="0"/>
    <x v="501"/>
    <x v="902"/>
    <n v="128668500.23"/>
    <x v="1"/>
    <x v="3"/>
    <x v="1"/>
    <x v="0"/>
    <x v="3"/>
    <x v="3"/>
    <x v="3"/>
    <x v="3"/>
    <x v="1"/>
    <x v="0"/>
  </r>
  <r>
    <x v="1"/>
    <x v="3"/>
    <x v="3"/>
    <x v="0"/>
    <x v="178"/>
    <x v="264"/>
    <n v="623023967.72000003"/>
    <x v="1"/>
    <x v="3"/>
    <x v="1"/>
    <x v="0"/>
    <x v="3"/>
    <x v="3"/>
    <x v="3"/>
    <x v="0"/>
    <x v="1"/>
    <x v="0"/>
  </r>
  <r>
    <x v="1"/>
    <x v="3"/>
    <x v="3"/>
    <x v="0"/>
    <x v="317"/>
    <x v="512"/>
    <n v="10807461.73"/>
    <x v="1"/>
    <x v="3"/>
    <x v="1"/>
    <x v="0"/>
    <x v="3"/>
    <x v="3"/>
    <x v="3"/>
    <x v="4"/>
    <x v="2"/>
    <x v="7"/>
  </r>
  <r>
    <x v="1"/>
    <x v="3"/>
    <x v="3"/>
    <x v="0"/>
    <x v="517"/>
    <x v="943"/>
    <n v="0"/>
    <x v="1"/>
    <x v="3"/>
    <x v="1"/>
    <x v="0"/>
    <x v="3"/>
    <x v="3"/>
    <x v="3"/>
    <x v="3"/>
    <x v="1"/>
    <x v="3"/>
  </r>
  <r>
    <x v="1"/>
    <x v="3"/>
    <x v="3"/>
    <x v="0"/>
    <x v="269"/>
    <x v="432"/>
    <n v="0"/>
    <x v="1"/>
    <x v="3"/>
    <x v="1"/>
    <x v="0"/>
    <x v="3"/>
    <x v="3"/>
    <x v="3"/>
    <x v="0"/>
    <x v="0"/>
    <x v="1"/>
  </r>
  <r>
    <x v="1"/>
    <x v="3"/>
    <x v="3"/>
    <x v="0"/>
    <x v="29"/>
    <x v="31"/>
    <n v="5379893.5499999998"/>
    <x v="1"/>
    <x v="3"/>
    <x v="1"/>
    <x v="0"/>
    <x v="3"/>
    <x v="3"/>
    <x v="3"/>
    <x v="3"/>
    <x v="1"/>
    <x v="5"/>
  </r>
  <r>
    <x v="1"/>
    <x v="3"/>
    <x v="3"/>
    <x v="0"/>
    <x v="51"/>
    <x v="58"/>
    <n v="0"/>
    <x v="1"/>
    <x v="3"/>
    <x v="1"/>
    <x v="0"/>
    <x v="3"/>
    <x v="3"/>
    <x v="3"/>
    <x v="0"/>
    <x v="0"/>
    <x v="4"/>
  </r>
  <r>
    <x v="1"/>
    <x v="3"/>
    <x v="3"/>
    <x v="0"/>
    <x v="140"/>
    <x v="1219"/>
    <n v="100608554.8"/>
    <x v="1"/>
    <x v="3"/>
    <x v="1"/>
    <x v="0"/>
    <x v="3"/>
    <x v="3"/>
    <x v="3"/>
    <x v="3"/>
    <x v="2"/>
    <x v="0"/>
  </r>
  <r>
    <x v="1"/>
    <x v="3"/>
    <x v="3"/>
    <x v="0"/>
    <x v="288"/>
    <x v="474"/>
    <n v="0"/>
    <x v="1"/>
    <x v="3"/>
    <x v="1"/>
    <x v="0"/>
    <x v="3"/>
    <x v="3"/>
    <x v="3"/>
    <x v="3"/>
    <x v="0"/>
    <x v="5"/>
  </r>
  <r>
    <x v="1"/>
    <x v="3"/>
    <x v="3"/>
    <x v="0"/>
    <x v="13"/>
    <x v="84"/>
    <n v="0"/>
    <x v="1"/>
    <x v="3"/>
    <x v="1"/>
    <x v="0"/>
    <x v="3"/>
    <x v="3"/>
    <x v="3"/>
    <x v="1"/>
    <x v="0"/>
    <x v="3"/>
  </r>
  <r>
    <x v="1"/>
    <x v="3"/>
    <x v="3"/>
    <x v="0"/>
    <x v="608"/>
    <x v="1176"/>
    <n v="0"/>
    <x v="1"/>
    <x v="3"/>
    <x v="1"/>
    <x v="0"/>
    <x v="3"/>
    <x v="3"/>
    <x v="3"/>
    <x v="3"/>
    <x v="1"/>
    <x v="4"/>
  </r>
  <r>
    <x v="1"/>
    <x v="3"/>
    <x v="3"/>
    <x v="0"/>
    <x v="249"/>
    <x v="1191"/>
    <n v="0"/>
    <x v="1"/>
    <x v="3"/>
    <x v="1"/>
    <x v="0"/>
    <x v="3"/>
    <x v="3"/>
    <x v="3"/>
    <x v="3"/>
    <x v="0"/>
    <x v="7"/>
  </r>
  <r>
    <x v="1"/>
    <x v="3"/>
    <x v="3"/>
    <x v="0"/>
    <x v="18"/>
    <x v="1104"/>
    <n v="0"/>
    <x v="1"/>
    <x v="3"/>
    <x v="1"/>
    <x v="0"/>
    <x v="3"/>
    <x v="3"/>
    <x v="3"/>
    <x v="3"/>
    <x v="0"/>
    <x v="4"/>
  </r>
  <r>
    <x v="1"/>
    <x v="3"/>
    <x v="3"/>
    <x v="0"/>
    <x v="1"/>
    <x v="795"/>
    <n v="0"/>
    <x v="1"/>
    <x v="3"/>
    <x v="1"/>
    <x v="0"/>
    <x v="3"/>
    <x v="3"/>
    <x v="3"/>
    <x v="1"/>
    <x v="0"/>
    <x v="2"/>
  </r>
  <r>
    <x v="1"/>
    <x v="3"/>
    <x v="3"/>
    <x v="0"/>
    <x v="53"/>
    <x v="346"/>
    <n v="0"/>
    <x v="1"/>
    <x v="3"/>
    <x v="1"/>
    <x v="0"/>
    <x v="3"/>
    <x v="3"/>
    <x v="3"/>
    <x v="1"/>
    <x v="0"/>
    <x v="5"/>
  </r>
  <r>
    <x v="1"/>
    <x v="3"/>
    <x v="3"/>
    <x v="0"/>
    <x v="171"/>
    <x v="431"/>
    <n v="0"/>
    <x v="1"/>
    <x v="3"/>
    <x v="1"/>
    <x v="0"/>
    <x v="3"/>
    <x v="3"/>
    <x v="3"/>
    <x v="0"/>
    <x v="0"/>
    <x v="6"/>
  </r>
  <r>
    <x v="1"/>
    <x v="3"/>
    <x v="3"/>
    <x v="0"/>
    <x v="531"/>
    <x v="991"/>
    <n v="4348516.7699999996"/>
    <x v="1"/>
    <x v="3"/>
    <x v="1"/>
    <x v="0"/>
    <x v="3"/>
    <x v="3"/>
    <x v="3"/>
    <x v="3"/>
    <x v="1"/>
    <x v="0"/>
  </r>
  <r>
    <x v="1"/>
    <x v="3"/>
    <x v="3"/>
    <x v="0"/>
    <x v="540"/>
    <x v="986"/>
    <n v="0"/>
    <x v="1"/>
    <x v="3"/>
    <x v="1"/>
    <x v="0"/>
    <x v="3"/>
    <x v="3"/>
    <x v="3"/>
    <x v="3"/>
    <x v="0"/>
    <x v="0"/>
  </r>
  <r>
    <x v="1"/>
    <x v="3"/>
    <x v="3"/>
    <x v="0"/>
    <x v="379"/>
    <x v="627"/>
    <n v="41985.13"/>
    <x v="1"/>
    <x v="3"/>
    <x v="1"/>
    <x v="0"/>
    <x v="3"/>
    <x v="3"/>
    <x v="3"/>
    <x v="2"/>
    <x v="0"/>
    <x v="5"/>
  </r>
  <r>
    <x v="1"/>
    <x v="3"/>
    <x v="3"/>
    <x v="0"/>
    <x v="166"/>
    <x v="246"/>
    <n v="0"/>
    <x v="1"/>
    <x v="3"/>
    <x v="1"/>
    <x v="0"/>
    <x v="3"/>
    <x v="3"/>
    <x v="3"/>
    <x v="3"/>
    <x v="0"/>
    <x v="6"/>
  </r>
  <r>
    <x v="1"/>
    <x v="3"/>
    <x v="3"/>
    <x v="0"/>
    <x v="89"/>
    <x v="107"/>
    <n v="114799.89"/>
    <x v="1"/>
    <x v="3"/>
    <x v="1"/>
    <x v="0"/>
    <x v="3"/>
    <x v="3"/>
    <x v="3"/>
    <x v="0"/>
    <x v="0"/>
    <x v="5"/>
  </r>
  <r>
    <x v="1"/>
    <x v="3"/>
    <x v="3"/>
    <x v="0"/>
    <x v="13"/>
    <x v="1220"/>
    <n v="0"/>
    <x v="1"/>
    <x v="3"/>
    <x v="1"/>
    <x v="0"/>
    <x v="3"/>
    <x v="3"/>
    <x v="3"/>
    <x v="3"/>
    <x v="0"/>
    <x v="0"/>
  </r>
  <r>
    <x v="1"/>
    <x v="3"/>
    <x v="3"/>
    <x v="0"/>
    <x v="378"/>
    <x v="626"/>
    <n v="47014.1"/>
    <x v="1"/>
    <x v="3"/>
    <x v="1"/>
    <x v="0"/>
    <x v="3"/>
    <x v="3"/>
    <x v="3"/>
    <x v="2"/>
    <x v="0"/>
    <x v="7"/>
  </r>
  <r>
    <x v="1"/>
    <x v="3"/>
    <x v="3"/>
    <x v="0"/>
    <x v="18"/>
    <x v="942"/>
    <n v="122653.57"/>
    <x v="1"/>
    <x v="3"/>
    <x v="1"/>
    <x v="0"/>
    <x v="3"/>
    <x v="3"/>
    <x v="3"/>
    <x v="3"/>
    <x v="0"/>
    <x v="1"/>
  </r>
  <r>
    <x v="1"/>
    <x v="3"/>
    <x v="3"/>
    <x v="0"/>
    <x v="54"/>
    <x v="61"/>
    <n v="4965026.5"/>
    <x v="1"/>
    <x v="3"/>
    <x v="1"/>
    <x v="0"/>
    <x v="3"/>
    <x v="3"/>
    <x v="3"/>
    <x v="2"/>
    <x v="1"/>
    <x v="0"/>
  </r>
  <r>
    <x v="1"/>
    <x v="3"/>
    <x v="3"/>
    <x v="0"/>
    <x v="332"/>
    <x v="535"/>
    <n v="0"/>
    <x v="1"/>
    <x v="3"/>
    <x v="1"/>
    <x v="0"/>
    <x v="3"/>
    <x v="3"/>
    <x v="3"/>
    <x v="2"/>
    <x v="1"/>
    <x v="4"/>
  </r>
  <r>
    <x v="1"/>
    <x v="3"/>
    <x v="3"/>
    <x v="0"/>
    <x v="449"/>
    <x v="768"/>
    <n v="0"/>
    <x v="1"/>
    <x v="3"/>
    <x v="1"/>
    <x v="0"/>
    <x v="3"/>
    <x v="3"/>
    <x v="3"/>
    <x v="3"/>
    <x v="1"/>
    <x v="3"/>
  </r>
  <r>
    <x v="1"/>
    <x v="3"/>
    <x v="3"/>
    <x v="0"/>
    <x v="13"/>
    <x v="84"/>
    <n v="0"/>
    <x v="1"/>
    <x v="3"/>
    <x v="1"/>
    <x v="0"/>
    <x v="3"/>
    <x v="3"/>
    <x v="3"/>
    <x v="1"/>
    <x v="0"/>
    <x v="1"/>
  </r>
  <r>
    <x v="1"/>
    <x v="3"/>
    <x v="3"/>
    <x v="0"/>
    <x v="15"/>
    <x v="322"/>
    <n v="0"/>
    <x v="1"/>
    <x v="3"/>
    <x v="1"/>
    <x v="0"/>
    <x v="3"/>
    <x v="3"/>
    <x v="3"/>
    <x v="3"/>
    <x v="0"/>
    <x v="1"/>
  </r>
  <r>
    <x v="1"/>
    <x v="3"/>
    <x v="3"/>
    <x v="0"/>
    <x v="406"/>
    <x v="673"/>
    <n v="0"/>
    <x v="1"/>
    <x v="3"/>
    <x v="1"/>
    <x v="0"/>
    <x v="3"/>
    <x v="3"/>
    <x v="3"/>
    <x v="3"/>
    <x v="1"/>
    <x v="5"/>
  </r>
  <r>
    <x v="1"/>
    <x v="3"/>
    <x v="3"/>
    <x v="0"/>
    <x v="13"/>
    <x v="803"/>
    <n v="0"/>
    <x v="1"/>
    <x v="3"/>
    <x v="1"/>
    <x v="0"/>
    <x v="3"/>
    <x v="3"/>
    <x v="3"/>
    <x v="1"/>
    <x v="0"/>
    <x v="5"/>
  </r>
  <r>
    <x v="1"/>
    <x v="3"/>
    <x v="3"/>
    <x v="0"/>
    <x v="41"/>
    <x v="351"/>
    <n v="0"/>
    <x v="1"/>
    <x v="3"/>
    <x v="1"/>
    <x v="0"/>
    <x v="3"/>
    <x v="3"/>
    <x v="3"/>
    <x v="3"/>
    <x v="0"/>
    <x v="5"/>
  </r>
  <r>
    <x v="1"/>
    <x v="3"/>
    <x v="3"/>
    <x v="0"/>
    <x v="334"/>
    <x v="970"/>
    <n v="500025.64"/>
    <x v="1"/>
    <x v="3"/>
    <x v="1"/>
    <x v="0"/>
    <x v="3"/>
    <x v="3"/>
    <x v="3"/>
    <x v="2"/>
    <x v="1"/>
    <x v="7"/>
  </r>
  <r>
    <x v="1"/>
    <x v="3"/>
    <x v="3"/>
    <x v="0"/>
    <x v="13"/>
    <x v="1103"/>
    <n v="0"/>
    <x v="1"/>
    <x v="3"/>
    <x v="1"/>
    <x v="0"/>
    <x v="3"/>
    <x v="3"/>
    <x v="3"/>
    <x v="3"/>
    <x v="0"/>
    <x v="5"/>
  </r>
  <r>
    <x v="1"/>
    <x v="3"/>
    <x v="3"/>
    <x v="0"/>
    <x v="11"/>
    <x v="1069"/>
    <n v="0"/>
    <x v="1"/>
    <x v="3"/>
    <x v="1"/>
    <x v="0"/>
    <x v="3"/>
    <x v="3"/>
    <x v="3"/>
    <x v="3"/>
    <x v="0"/>
    <x v="3"/>
  </r>
  <r>
    <x v="1"/>
    <x v="3"/>
    <x v="3"/>
    <x v="0"/>
    <x v="13"/>
    <x v="1240"/>
    <n v="0"/>
    <x v="1"/>
    <x v="3"/>
    <x v="1"/>
    <x v="0"/>
    <x v="3"/>
    <x v="3"/>
    <x v="3"/>
    <x v="3"/>
    <x v="0"/>
    <x v="2"/>
  </r>
  <r>
    <x v="1"/>
    <x v="3"/>
    <x v="3"/>
    <x v="0"/>
    <x v="518"/>
    <x v="944"/>
    <n v="-77838.929999999993"/>
    <x v="1"/>
    <x v="3"/>
    <x v="1"/>
    <x v="0"/>
    <x v="3"/>
    <x v="3"/>
    <x v="3"/>
    <x v="3"/>
    <x v="0"/>
    <x v="4"/>
  </r>
  <r>
    <x v="1"/>
    <x v="3"/>
    <x v="3"/>
    <x v="0"/>
    <x v="529"/>
    <x v="966"/>
    <n v="0"/>
    <x v="1"/>
    <x v="3"/>
    <x v="1"/>
    <x v="0"/>
    <x v="3"/>
    <x v="3"/>
    <x v="3"/>
    <x v="0"/>
    <x v="0"/>
    <x v="5"/>
  </r>
  <r>
    <x v="1"/>
    <x v="3"/>
    <x v="3"/>
    <x v="0"/>
    <x v="13"/>
    <x v="165"/>
    <n v="0"/>
    <x v="1"/>
    <x v="3"/>
    <x v="1"/>
    <x v="0"/>
    <x v="3"/>
    <x v="3"/>
    <x v="3"/>
    <x v="3"/>
    <x v="0"/>
    <x v="7"/>
  </r>
  <r>
    <x v="1"/>
    <x v="3"/>
    <x v="3"/>
    <x v="0"/>
    <x v="41"/>
    <x v="47"/>
    <n v="0"/>
    <x v="1"/>
    <x v="3"/>
    <x v="1"/>
    <x v="0"/>
    <x v="3"/>
    <x v="3"/>
    <x v="3"/>
    <x v="3"/>
    <x v="0"/>
    <x v="5"/>
  </r>
  <r>
    <x v="1"/>
    <x v="3"/>
    <x v="3"/>
    <x v="0"/>
    <x v="41"/>
    <x v="351"/>
    <n v="0"/>
    <x v="1"/>
    <x v="3"/>
    <x v="1"/>
    <x v="0"/>
    <x v="3"/>
    <x v="3"/>
    <x v="3"/>
    <x v="3"/>
    <x v="0"/>
    <x v="6"/>
  </r>
  <r>
    <x v="1"/>
    <x v="3"/>
    <x v="3"/>
    <x v="0"/>
    <x v="13"/>
    <x v="165"/>
    <n v="0"/>
    <x v="1"/>
    <x v="3"/>
    <x v="1"/>
    <x v="0"/>
    <x v="3"/>
    <x v="3"/>
    <x v="3"/>
    <x v="3"/>
    <x v="0"/>
    <x v="6"/>
  </r>
  <r>
    <x v="1"/>
    <x v="3"/>
    <x v="3"/>
    <x v="0"/>
    <x v="151"/>
    <x v="783"/>
    <n v="0"/>
    <x v="1"/>
    <x v="3"/>
    <x v="1"/>
    <x v="0"/>
    <x v="3"/>
    <x v="3"/>
    <x v="3"/>
    <x v="0"/>
    <x v="0"/>
    <x v="6"/>
  </r>
  <r>
    <x v="1"/>
    <x v="3"/>
    <x v="3"/>
    <x v="0"/>
    <x v="378"/>
    <x v="853"/>
    <n v="0"/>
    <x v="1"/>
    <x v="3"/>
    <x v="1"/>
    <x v="0"/>
    <x v="3"/>
    <x v="3"/>
    <x v="3"/>
    <x v="3"/>
    <x v="0"/>
    <x v="5"/>
  </r>
  <r>
    <x v="1"/>
    <x v="3"/>
    <x v="3"/>
    <x v="0"/>
    <x v="190"/>
    <x v="281"/>
    <n v="4337135.99"/>
    <x v="1"/>
    <x v="3"/>
    <x v="1"/>
    <x v="0"/>
    <x v="3"/>
    <x v="3"/>
    <x v="3"/>
    <x v="0"/>
    <x v="1"/>
    <x v="4"/>
  </r>
  <r>
    <x v="1"/>
    <x v="3"/>
    <x v="3"/>
    <x v="0"/>
    <x v="106"/>
    <x v="134"/>
    <n v="0"/>
    <x v="1"/>
    <x v="3"/>
    <x v="1"/>
    <x v="0"/>
    <x v="3"/>
    <x v="3"/>
    <x v="3"/>
    <x v="0"/>
    <x v="0"/>
    <x v="1"/>
  </r>
  <r>
    <x v="1"/>
    <x v="3"/>
    <x v="3"/>
    <x v="0"/>
    <x v="18"/>
    <x v="676"/>
    <n v="0"/>
    <x v="1"/>
    <x v="3"/>
    <x v="1"/>
    <x v="0"/>
    <x v="3"/>
    <x v="3"/>
    <x v="3"/>
    <x v="3"/>
    <x v="0"/>
    <x v="4"/>
  </r>
  <r>
    <x v="1"/>
    <x v="3"/>
    <x v="3"/>
    <x v="0"/>
    <x v="604"/>
    <x v="1162"/>
    <n v="0"/>
    <x v="1"/>
    <x v="3"/>
    <x v="1"/>
    <x v="0"/>
    <x v="3"/>
    <x v="3"/>
    <x v="3"/>
    <x v="3"/>
    <x v="0"/>
    <x v="3"/>
  </r>
  <r>
    <x v="1"/>
    <x v="3"/>
    <x v="3"/>
    <x v="0"/>
    <x v="13"/>
    <x v="165"/>
    <n v="0"/>
    <x v="1"/>
    <x v="3"/>
    <x v="1"/>
    <x v="0"/>
    <x v="3"/>
    <x v="3"/>
    <x v="3"/>
    <x v="3"/>
    <x v="0"/>
    <x v="4"/>
  </r>
  <r>
    <x v="1"/>
    <x v="3"/>
    <x v="3"/>
    <x v="0"/>
    <x v="500"/>
    <x v="901"/>
    <n v="483865.39"/>
    <x v="1"/>
    <x v="3"/>
    <x v="1"/>
    <x v="0"/>
    <x v="3"/>
    <x v="3"/>
    <x v="3"/>
    <x v="3"/>
    <x v="1"/>
    <x v="0"/>
  </r>
  <r>
    <x v="1"/>
    <x v="3"/>
    <x v="3"/>
    <x v="0"/>
    <x v="1"/>
    <x v="1101"/>
    <n v="0"/>
    <x v="1"/>
    <x v="3"/>
    <x v="1"/>
    <x v="0"/>
    <x v="3"/>
    <x v="3"/>
    <x v="3"/>
    <x v="3"/>
    <x v="0"/>
    <x v="1"/>
  </r>
  <r>
    <x v="1"/>
    <x v="3"/>
    <x v="3"/>
    <x v="0"/>
    <x v="22"/>
    <x v="557"/>
    <n v="555021.5"/>
    <x v="1"/>
    <x v="3"/>
    <x v="1"/>
    <x v="0"/>
    <x v="3"/>
    <x v="3"/>
    <x v="3"/>
    <x v="4"/>
    <x v="0"/>
    <x v="7"/>
  </r>
  <r>
    <x v="1"/>
    <x v="3"/>
    <x v="3"/>
    <x v="0"/>
    <x v="158"/>
    <x v="233"/>
    <n v="197529.65"/>
    <x v="1"/>
    <x v="3"/>
    <x v="1"/>
    <x v="0"/>
    <x v="3"/>
    <x v="3"/>
    <x v="3"/>
    <x v="0"/>
    <x v="1"/>
    <x v="0"/>
  </r>
  <r>
    <x v="1"/>
    <x v="3"/>
    <x v="3"/>
    <x v="0"/>
    <x v="41"/>
    <x v="827"/>
    <n v="0"/>
    <x v="1"/>
    <x v="3"/>
    <x v="1"/>
    <x v="0"/>
    <x v="3"/>
    <x v="3"/>
    <x v="3"/>
    <x v="3"/>
    <x v="0"/>
    <x v="6"/>
  </r>
  <r>
    <x v="1"/>
    <x v="3"/>
    <x v="3"/>
    <x v="0"/>
    <x v="450"/>
    <x v="771"/>
    <n v="7288200"/>
    <x v="1"/>
    <x v="3"/>
    <x v="1"/>
    <x v="0"/>
    <x v="3"/>
    <x v="3"/>
    <x v="3"/>
    <x v="6"/>
    <x v="1"/>
    <x v="1"/>
  </r>
  <r>
    <x v="1"/>
    <x v="3"/>
    <x v="3"/>
    <x v="0"/>
    <x v="1"/>
    <x v="1101"/>
    <n v="0"/>
    <x v="1"/>
    <x v="3"/>
    <x v="1"/>
    <x v="0"/>
    <x v="3"/>
    <x v="3"/>
    <x v="3"/>
    <x v="3"/>
    <x v="0"/>
    <x v="5"/>
  </r>
  <r>
    <x v="1"/>
    <x v="3"/>
    <x v="3"/>
    <x v="0"/>
    <x v="136"/>
    <x v="185"/>
    <n v="0"/>
    <x v="1"/>
    <x v="3"/>
    <x v="1"/>
    <x v="0"/>
    <x v="3"/>
    <x v="3"/>
    <x v="3"/>
    <x v="0"/>
    <x v="0"/>
    <x v="2"/>
  </r>
  <r>
    <x v="1"/>
    <x v="3"/>
    <x v="3"/>
    <x v="0"/>
    <x v="53"/>
    <x v="60"/>
    <n v="0"/>
    <x v="1"/>
    <x v="3"/>
    <x v="1"/>
    <x v="0"/>
    <x v="3"/>
    <x v="3"/>
    <x v="3"/>
    <x v="1"/>
    <x v="1"/>
    <x v="5"/>
  </r>
  <r>
    <x v="1"/>
    <x v="3"/>
    <x v="3"/>
    <x v="0"/>
    <x v="1"/>
    <x v="1101"/>
    <n v="0"/>
    <x v="1"/>
    <x v="3"/>
    <x v="1"/>
    <x v="0"/>
    <x v="3"/>
    <x v="3"/>
    <x v="3"/>
    <x v="3"/>
    <x v="0"/>
    <x v="3"/>
  </r>
  <r>
    <x v="1"/>
    <x v="3"/>
    <x v="3"/>
    <x v="0"/>
    <x v="84"/>
    <x v="762"/>
    <n v="31512.93"/>
    <x v="1"/>
    <x v="3"/>
    <x v="1"/>
    <x v="0"/>
    <x v="3"/>
    <x v="3"/>
    <x v="3"/>
    <x v="3"/>
    <x v="0"/>
    <x v="7"/>
  </r>
  <r>
    <x v="1"/>
    <x v="3"/>
    <x v="3"/>
    <x v="0"/>
    <x v="136"/>
    <x v="1311"/>
    <n v="5860206.5700000003"/>
    <x v="1"/>
    <x v="3"/>
    <x v="1"/>
    <x v="0"/>
    <x v="3"/>
    <x v="3"/>
    <x v="3"/>
    <x v="3"/>
    <x v="0"/>
    <x v="1"/>
  </r>
  <r>
    <x v="1"/>
    <x v="3"/>
    <x v="3"/>
    <x v="0"/>
    <x v="11"/>
    <x v="38"/>
    <n v="0"/>
    <x v="1"/>
    <x v="3"/>
    <x v="1"/>
    <x v="0"/>
    <x v="3"/>
    <x v="3"/>
    <x v="3"/>
    <x v="3"/>
    <x v="0"/>
    <x v="7"/>
  </r>
  <r>
    <x v="1"/>
    <x v="3"/>
    <x v="3"/>
    <x v="0"/>
    <x v="471"/>
    <x v="818"/>
    <n v="0"/>
    <x v="1"/>
    <x v="3"/>
    <x v="1"/>
    <x v="0"/>
    <x v="3"/>
    <x v="3"/>
    <x v="3"/>
    <x v="0"/>
    <x v="1"/>
    <x v="7"/>
  </r>
  <r>
    <x v="1"/>
    <x v="3"/>
    <x v="3"/>
    <x v="0"/>
    <x v="11"/>
    <x v="38"/>
    <n v="0"/>
    <x v="1"/>
    <x v="3"/>
    <x v="1"/>
    <x v="0"/>
    <x v="3"/>
    <x v="3"/>
    <x v="3"/>
    <x v="3"/>
    <x v="0"/>
    <x v="5"/>
  </r>
  <r>
    <x v="1"/>
    <x v="3"/>
    <x v="3"/>
    <x v="0"/>
    <x v="13"/>
    <x v="422"/>
    <n v="3840.4"/>
    <x v="1"/>
    <x v="3"/>
    <x v="1"/>
    <x v="0"/>
    <x v="3"/>
    <x v="3"/>
    <x v="3"/>
    <x v="3"/>
    <x v="0"/>
    <x v="1"/>
  </r>
  <r>
    <x v="1"/>
    <x v="3"/>
    <x v="3"/>
    <x v="0"/>
    <x v="423"/>
    <x v="703"/>
    <n v="0"/>
    <x v="1"/>
    <x v="3"/>
    <x v="1"/>
    <x v="0"/>
    <x v="3"/>
    <x v="3"/>
    <x v="3"/>
    <x v="2"/>
    <x v="1"/>
    <x v="0"/>
  </r>
  <r>
    <x v="1"/>
    <x v="3"/>
    <x v="3"/>
    <x v="0"/>
    <x v="1"/>
    <x v="546"/>
    <n v="0"/>
    <x v="1"/>
    <x v="3"/>
    <x v="1"/>
    <x v="0"/>
    <x v="3"/>
    <x v="3"/>
    <x v="3"/>
    <x v="3"/>
    <x v="0"/>
    <x v="6"/>
  </r>
  <r>
    <x v="1"/>
    <x v="3"/>
    <x v="3"/>
    <x v="0"/>
    <x v="13"/>
    <x v="271"/>
    <n v="0"/>
    <x v="1"/>
    <x v="3"/>
    <x v="1"/>
    <x v="0"/>
    <x v="3"/>
    <x v="3"/>
    <x v="3"/>
    <x v="3"/>
    <x v="0"/>
    <x v="6"/>
  </r>
  <r>
    <x v="1"/>
    <x v="3"/>
    <x v="3"/>
    <x v="0"/>
    <x v="177"/>
    <x v="263"/>
    <n v="30413187.57"/>
    <x v="1"/>
    <x v="3"/>
    <x v="1"/>
    <x v="0"/>
    <x v="3"/>
    <x v="3"/>
    <x v="3"/>
    <x v="0"/>
    <x v="0"/>
    <x v="4"/>
  </r>
  <r>
    <x v="1"/>
    <x v="3"/>
    <x v="3"/>
    <x v="0"/>
    <x v="18"/>
    <x v="35"/>
    <n v="0"/>
    <x v="1"/>
    <x v="3"/>
    <x v="1"/>
    <x v="0"/>
    <x v="3"/>
    <x v="3"/>
    <x v="3"/>
    <x v="3"/>
    <x v="0"/>
    <x v="6"/>
  </r>
  <r>
    <x v="1"/>
    <x v="3"/>
    <x v="3"/>
    <x v="0"/>
    <x v="11"/>
    <x v="1237"/>
    <n v="300365.14"/>
    <x v="1"/>
    <x v="3"/>
    <x v="1"/>
    <x v="0"/>
    <x v="3"/>
    <x v="3"/>
    <x v="3"/>
    <x v="3"/>
    <x v="0"/>
    <x v="2"/>
  </r>
  <r>
    <x v="1"/>
    <x v="3"/>
    <x v="3"/>
    <x v="0"/>
    <x v="444"/>
    <x v="752"/>
    <n v="0"/>
    <x v="1"/>
    <x v="3"/>
    <x v="1"/>
    <x v="0"/>
    <x v="3"/>
    <x v="3"/>
    <x v="3"/>
    <x v="3"/>
    <x v="0"/>
    <x v="7"/>
  </r>
  <r>
    <x v="1"/>
    <x v="3"/>
    <x v="3"/>
    <x v="0"/>
    <x v="106"/>
    <x v="211"/>
    <n v="0"/>
    <x v="1"/>
    <x v="3"/>
    <x v="1"/>
    <x v="0"/>
    <x v="3"/>
    <x v="3"/>
    <x v="3"/>
    <x v="0"/>
    <x v="0"/>
    <x v="3"/>
  </r>
  <r>
    <x v="1"/>
    <x v="3"/>
    <x v="3"/>
    <x v="0"/>
    <x v="18"/>
    <x v="35"/>
    <n v="0"/>
    <x v="1"/>
    <x v="3"/>
    <x v="1"/>
    <x v="0"/>
    <x v="3"/>
    <x v="3"/>
    <x v="3"/>
    <x v="3"/>
    <x v="0"/>
    <x v="4"/>
  </r>
  <r>
    <x v="1"/>
    <x v="3"/>
    <x v="3"/>
    <x v="0"/>
    <x v="577"/>
    <x v="1090"/>
    <n v="0"/>
    <x v="1"/>
    <x v="3"/>
    <x v="1"/>
    <x v="0"/>
    <x v="3"/>
    <x v="3"/>
    <x v="3"/>
    <x v="0"/>
    <x v="0"/>
    <x v="3"/>
  </r>
  <r>
    <x v="1"/>
    <x v="3"/>
    <x v="3"/>
    <x v="0"/>
    <x v="90"/>
    <x v="108"/>
    <n v="285.98"/>
    <x v="1"/>
    <x v="3"/>
    <x v="1"/>
    <x v="0"/>
    <x v="3"/>
    <x v="3"/>
    <x v="3"/>
    <x v="3"/>
    <x v="1"/>
    <x v="3"/>
  </r>
  <r>
    <x v="1"/>
    <x v="3"/>
    <x v="3"/>
    <x v="0"/>
    <x v="183"/>
    <x v="270"/>
    <n v="0"/>
    <x v="1"/>
    <x v="3"/>
    <x v="1"/>
    <x v="0"/>
    <x v="3"/>
    <x v="3"/>
    <x v="3"/>
    <x v="3"/>
    <x v="1"/>
    <x v="1"/>
  </r>
  <r>
    <x v="1"/>
    <x v="3"/>
    <x v="3"/>
    <x v="0"/>
    <x v="66"/>
    <x v="80"/>
    <n v="0"/>
    <x v="1"/>
    <x v="3"/>
    <x v="1"/>
    <x v="0"/>
    <x v="3"/>
    <x v="3"/>
    <x v="3"/>
    <x v="0"/>
    <x v="0"/>
    <x v="1"/>
  </r>
  <r>
    <x v="1"/>
    <x v="3"/>
    <x v="3"/>
    <x v="0"/>
    <x v="73"/>
    <x v="151"/>
    <n v="0"/>
    <x v="1"/>
    <x v="3"/>
    <x v="1"/>
    <x v="0"/>
    <x v="3"/>
    <x v="3"/>
    <x v="3"/>
    <x v="0"/>
    <x v="0"/>
    <x v="0"/>
  </r>
  <r>
    <x v="1"/>
    <x v="3"/>
    <x v="3"/>
    <x v="0"/>
    <x v="41"/>
    <x v="1017"/>
    <n v="54891.18"/>
    <x v="1"/>
    <x v="3"/>
    <x v="1"/>
    <x v="0"/>
    <x v="3"/>
    <x v="3"/>
    <x v="3"/>
    <x v="3"/>
    <x v="0"/>
    <x v="2"/>
  </r>
  <r>
    <x v="1"/>
    <x v="3"/>
    <x v="3"/>
    <x v="0"/>
    <x v="201"/>
    <x v="1365"/>
    <n v="333268.64"/>
    <x v="1"/>
    <x v="3"/>
    <x v="1"/>
    <x v="0"/>
    <x v="3"/>
    <x v="3"/>
    <x v="3"/>
    <x v="2"/>
    <x v="0"/>
    <x v="5"/>
  </r>
  <r>
    <x v="1"/>
    <x v="3"/>
    <x v="3"/>
    <x v="0"/>
    <x v="154"/>
    <x v="819"/>
    <n v="1964813.16"/>
    <x v="1"/>
    <x v="3"/>
    <x v="1"/>
    <x v="0"/>
    <x v="3"/>
    <x v="3"/>
    <x v="3"/>
    <x v="3"/>
    <x v="0"/>
    <x v="6"/>
  </r>
  <r>
    <x v="1"/>
    <x v="3"/>
    <x v="3"/>
    <x v="0"/>
    <x v="202"/>
    <x v="717"/>
    <n v="2700.29"/>
    <x v="1"/>
    <x v="3"/>
    <x v="1"/>
    <x v="0"/>
    <x v="3"/>
    <x v="3"/>
    <x v="3"/>
    <x v="3"/>
    <x v="0"/>
    <x v="2"/>
  </r>
  <r>
    <x v="1"/>
    <x v="3"/>
    <x v="3"/>
    <x v="0"/>
    <x v="143"/>
    <x v="197"/>
    <n v="0"/>
    <x v="1"/>
    <x v="3"/>
    <x v="1"/>
    <x v="0"/>
    <x v="3"/>
    <x v="3"/>
    <x v="3"/>
    <x v="3"/>
    <x v="1"/>
    <x v="7"/>
  </r>
  <r>
    <x v="1"/>
    <x v="3"/>
    <x v="3"/>
    <x v="0"/>
    <x v="41"/>
    <x v="359"/>
    <n v="0"/>
    <x v="1"/>
    <x v="3"/>
    <x v="1"/>
    <x v="0"/>
    <x v="3"/>
    <x v="3"/>
    <x v="3"/>
    <x v="3"/>
    <x v="0"/>
    <x v="0"/>
  </r>
  <r>
    <x v="1"/>
    <x v="3"/>
    <x v="3"/>
    <x v="0"/>
    <x v="15"/>
    <x v="1350"/>
    <n v="0"/>
    <x v="1"/>
    <x v="3"/>
    <x v="1"/>
    <x v="0"/>
    <x v="3"/>
    <x v="3"/>
    <x v="3"/>
    <x v="3"/>
    <x v="0"/>
    <x v="6"/>
  </r>
  <r>
    <x v="1"/>
    <x v="3"/>
    <x v="3"/>
    <x v="0"/>
    <x v="316"/>
    <x v="509"/>
    <n v="0"/>
    <x v="1"/>
    <x v="3"/>
    <x v="1"/>
    <x v="0"/>
    <x v="3"/>
    <x v="3"/>
    <x v="3"/>
    <x v="4"/>
    <x v="1"/>
    <x v="4"/>
  </r>
  <r>
    <x v="1"/>
    <x v="3"/>
    <x v="3"/>
    <x v="0"/>
    <x v="1"/>
    <x v="1235"/>
    <n v="0"/>
    <x v="1"/>
    <x v="3"/>
    <x v="1"/>
    <x v="0"/>
    <x v="3"/>
    <x v="3"/>
    <x v="3"/>
    <x v="3"/>
    <x v="0"/>
    <x v="7"/>
  </r>
  <r>
    <x v="1"/>
    <x v="3"/>
    <x v="3"/>
    <x v="0"/>
    <x v="580"/>
    <x v="1096"/>
    <n v="0"/>
    <x v="1"/>
    <x v="3"/>
    <x v="1"/>
    <x v="0"/>
    <x v="3"/>
    <x v="3"/>
    <x v="3"/>
    <x v="3"/>
    <x v="1"/>
    <x v="2"/>
  </r>
  <r>
    <x v="1"/>
    <x v="3"/>
    <x v="3"/>
    <x v="0"/>
    <x v="545"/>
    <x v="1000"/>
    <n v="-9639265.0299999993"/>
    <x v="1"/>
    <x v="3"/>
    <x v="1"/>
    <x v="0"/>
    <x v="3"/>
    <x v="3"/>
    <x v="3"/>
    <x v="3"/>
    <x v="1"/>
    <x v="2"/>
  </r>
  <r>
    <x v="1"/>
    <x v="3"/>
    <x v="3"/>
    <x v="0"/>
    <x v="90"/>
    <x v="108"/>
    <n v="186.51"/>
    <x v="1"/>
    <x v="3"/>
    <x v="1"/>
    <x v="0"/>
    <x v="3"/>
    <x v="3"/>
    <x v="3"/>
    <x v="3"/>
    <x v="1"/>
    <x v="2"/>
  </r>
  <r>
    <x v="1"/>
    <x v="3"/>
    <x v="3"/>
    <x v="0"/>
    <x v="41"/>
    <x v="1244"/>
    <n v="0"/>
    <x v="1"/>
    <x v="3"/>
    <x v="1"/>
    <x v="0"/>
    <x v="3"/>
    <x v="3"/>
    <x v="3"/>
    <x v="3"/>
    <x v="0"/>
    <x v="0"/>
  </r>
  <r>
    <x v="1"/>
    <x v="3"/>
    <x v="3"/>
    <x v="0"/>
    <x v="100"/>
    <x v="1080"/>
    <n v="0"/>
    <x v="1"/>
    <x v="3"/>
    <x v="1"/>
    <x v="0"/>
    <x v="3"/>
    <x v="3"/>
    <x v="3"/>
    <x v="3"/>
    <x v="1"/>
    <x v="7"/>
  </r>
  <r>
    <x v="1"/>
    <x v="3"/>
    <x v="3"/>
    <x v="0"/>
    <x v="13"/>
    <x v="1373"/>
    <n v="0"/>
    <x v="1"/>
    <x v="3"/>
    <x v="1"/>
    <x v="0"/>
    <x v="3"/>
    <x v="3"/>
    <x v="3"/>
    <x v="3"/>
    <x v="0"/>
    <x v="3"/>
  </r>
  <r>
    <x v="1"/>
    <x v="3"/>
    <x v="3"/>
    <x v="0"/>
    <x v="21"/>
    <x v="154"/>
    <n v="0"/>
    <x v="1"/>
    <x v="3"/>
    <x v="1"/>
    <x v="0"/>
    <x v="3"/>
    <x v="3"/>
    <x v="3"/>
    <x v="0"/>
    <x v="0"/>
    <x v="7"/>
  </r>
  <r>
    <x v="1"/>
    <x v="3"/>
    <x v="3"/>
    <x v="0"/>
    <x v="642"/>
    <x v="1320"/>
    <n v="1696635.93"/>
    <x v="1"/>
    <x v="3"/>
    <x v="1"/>
    <x v="0"/>
    <x v="3"/>
    <x v="3"/>
    <x v="3"/>
    <x v="3"/>
    <x v="1"/>
    <x v="7"/>
  </r>
  <r>
    <x v="1"/>
    <x v="3"/>
    <x v="3"/>
    <x v="0"/>
    <x v="18"/>
    <x v="1130"/>
    <n v="0"/>
    <x v="1"/>
    <x v="3"/>
    <x v="1"/>
    <x v="0"/>
    <x v="3"/>
    <x v="3"/>
    <x v="3"/>
    <x v="3"/>
    <x v="0"/>
    <x v="3"/>
  </r>
  <r>
    <x v="1"/>
    <x v="3"/>
    <x v="3"/>
    <x v="0"/>
    <x v="68"/>
    <x v="83"/>
    <n v="0"/>
    <x v="1"/>
    <x v="3"/>
    <x v="1"/>
    <x v="0"/>
    <x v="3"/>
    <x v="3"/>
    <x v="3"/>
    <x v="0"/>
    <x v="0"/>
    <x v="0"/>
  </r>
  <r>
    <x v="1"/>
    <x v="3"/>
    <x v="3"/>
    <x v="0"/>
    <x v="53"/>
    <x v="468"/>
    <n v="0"/>
    <x v="1"/>
    <x v="3"/>
    <x v="1"/>
    <x v="0"/>
    <x v="3"/>
    <x v="3"/>
    <x v="3"/>
    <x v="1"/>
    <x v="0"/>
    <x v="5"/>
  </r>
  <r>
    <x v="1"/>
    <x v="3"/>
    <x v="3"/>
    <x v="0"/>
    <x v="581"/>
    <x v="1097"/>
    <n v="-5813868.6600000001"/>
    <x v="1"/>
    <x v="3"/>
    <x v="1"/>
    <x v="0"/>
    <x v="3"/>
    <x v="3"/>
    <x v="3"/>
    <x v="3"/>
    <x v="0"/>
    <x v="5"/>
  </r>
  <r>
    <x v="1"/>
    <x v="3"/>
    <x v="3"/>
    <x v="0"/>
    <x v="73"/>
    <x v="840"/>
    <n v="10721.8"/>
    <x v="1"/>
    <x v="3"/>
    <x v="1"/>
    <x v="0"/>
    <x v="3"/>
    <x v="3"/>
    <x v="3"/>
    <x v="0"/>
    <x v="0"/>
    <x v="2"/>
  </r>
  <r>
    <x v="1"/>
    <x v="3"/>
    <x v="3"/>
    <x v="0"/>
    <x v="247"/>
    <x v="769"/>
    <n v="0"/>
    <x v="1"/>
    <x v="3"/>
    <x v="1"/>
    <x v="0"/>
    <x v="3"/>
    <x v="3"/>
    <x v="3"/>
    <x v="3"/>
    <x v="0"/>
    <x v="6"/>
  </r>
  <r>
    <x v="1"/>
    <x v="3"/>
    <x v="3"/>
    <x v="0"/>
    <x v="0"/>
    <x v="344"/>
    <n v="28574.25"/>
    <x v="1"/>
    <x v="3"/>
    <x v="1"/>
    <x v="0"/>
    <x v="3"/>
    <x v="3"/>
    <x v="3"/>
    <x v="1"/>
    <x v="0"/>
    <x v="2"/>
  </r>
  <r>
    <x v="1"/>
    <x v="3"/>
    <x v="3"/>
    <x v="0"/>
    <x v="41"/>
    <x v="1157"/>
    <n v="0"/>
    <x v="1"/>
    <x v="3"/>
    <x v="1"/>
    <x v="0"/>
    <x v="3"/>
    <x v="3"/>
    <x v="3"/>
    <x v="3"/>
    <x v="0"/>
    <x v="3"/>
  </r>
  <r>
    <x v="1"/>
    <x v="3"/>
    <x v="3"/>
    <x v="0"/>
    <x v="168"/>
    <x v="251"/>
    <n v="0"/>
    <x v="1"/>
    <x v="3"/>
    <x v="1"/>
    <x v="0"/>
    <x v="3"/>
    <x v="3"/>
    <x v="3"/>
    <x v="0"/>
    <x v="0"/>
    <x v="3"/>
  </r>
  <r>
    <x v="1"/>
    <x v="3"/>
    <x v="3"/>
    <x v="0"/>
    <x v="13"/>
    <x v="822"/>
    <n v="0"/>
    <x v="1"/>
    <x v="3"/>
    <x v="1"/>
    <x v="0"/>
    <x v="3"/>
    <x v="3"/>
    <x v="3"/>
    <x v="3"/>
    <x v="0"/>
    <x v="5"/>
  </r>
  <r>
    <x v="1"/>
    <x v="3"/>
    <x v="3"/>
    <x v="0"/>
    <x v="261"/>
    <x v="1038"/>
    <n v="0"/>
    <x v="1"/>
    <x v="3"/>
    <x v="1"/>
    <x v="0"/>
    <x v="3"/>
    <x v="3"/>
    <x v="3"/>
    <x v="3"/>
    <x v="0"/>
    <x v="5"/>
  </r>
  <r>
    <x v="1"/>
    <x v="3"/>
    <x v="3"/>
    <x v="0"/>
    <x v="41"/>
    <x v="127"/>
    <n v="0"/>
    <x v="1"/>
    <x v="3"/>
    <x v="1"/>
    <x v="0"/>
    <x v="3"/>
    <x v="3"/>
    <x v="3"/>
    <x v="3"/>
    <x v="0"/>
    <x v="5"/>
  </r>
  <r>
    <x v="1"/>
    <x v="3"/>
    <x v="3"/>
    <x v="0"/>
    <x v="261"/>
    <x v="1038"/>
    <n v="0"/>
    <x v="1"/>
    <x v="3"/>
    <x v="1"/>
    <x v="0"/>
    <x v="3"/>
    <x v="3"/>
    <x v="3"/>
    <x v="3"/>
    <x v="0"/>
    <x v="0"/>
  </r>
  <r>
    <x v="1"/>
    <x v="3"/>
    <x v="3"/>
    <x v="0"/>
    <x v="38"/>
    <x v="43"/>
    <n v="0"/>
    <x v="1"/>
    <x v="3"/>
    <x v="1"/>
    <x v="0"/>
    <x v="3"/>
    <x v="3"/>
    <x v="3"/>
    <x v="5"/>
    <x v="0"/>
    <x v="3"/>
  </r>
  <r>
    <x v="1"/>
    <x v="3"/>
    <x v="3"/>
    <x v="0"/>
    <x v="370"/>
    <x v="821"/>
    <n v="0"/>
    <x v="1"/>
    <x v="3"/>
    <x v="1"/>
    <x v="0"/>
    <x v="3"/>
    <x v="3"/>
    <x v="3"/>
    <x v="1"/>
    <x v="1"/>
    <x v="7"/>
  </r>
  <r>
    <x v="1"/>
    <x v="3"/>
    <x v="3"/>
    <x v="0"/>
    <x v="1"/>
    <x v="919"/>
    <n v="83377690.769999996"/>
    <x v="1"/>
    <x v="3"/>
    <x v="1"/>
    <x v="0"/>
    <x v="3"/>
    <x v="3"/>
    <x v="3"/>
    <x v="1"/>
    <x v="0"/>
    <x v="4"/>
  </r>
  <r>
    <x v="1"/>
    <x v="3"/>
    <x v="3"/>
    <x v="0"/>
    <x v="212"/>
    <x v="1309"/>
    <n v="0"/>
    <x v="1"/>
    <x v="3"/>
    <x v="1"/>
    <x v="0"/>
    <x v="3"/>
    <x v="3"/>
    <x v="3"/>
    <x v="0"/>
    <x v="0"/>
    <x v="7"/>
  </r>
  <r>
    <x v="1"/>
    <x v="3"/>
    <x v="3"/>
    <x v="0"/>
    <x v="41"/>
    <x v="1150"/>
    <n v="151990.15"/>
    <x v="1"/>
    <x v="3"/>
    <x v="1"/>
    <x v="0"/>
    <x v="3"/>
    <x v="3"/>
    <x v="3"/>
    <x v="3"/>
    <x v="0"/>
    <x v="1"/>
  </r>
  <r>
    <x v="1"/>
    <x v="3"/>
    <x v="3"/>
    <x v="0"/>
    <x v="41"/>
    <x v="351"/>
    <n v="0"/>
    <x v="1"/>
    <x v="3"/>
    <x v="1"/>
    <x v="0"/>
    <x v="3"/>
    <x v="3"/>
    <x v="3"/>
    <x v="3"/>
    <x v="0"/>
    <x v="7"/>
  </r>
  <r>
    <x v="1"/>
    <x v="3"/>
    <x v="3"/>
    <x v="0"/>
    <x v="159"/>
    <x v="235"/>
    <n v="-899156.3"/>
    <x v="1"/>
    <x v="3"/>
    <x v="1"/>
    <x v="0"/>
    <x v="3"/>
    <x v="3"/>
    <x v="3"/>
    <x v="6"/>
    <x v="1"/>
    <x v="3"/>
  </r>
  <r>
    <x v="1"/>
    <x v="3"/>
    <x v="3"/>
    <x v="0"/>
    <x v="182"/>
    <x v="268"/>
    <n v="893704437.57000005"/>
    <x v="1"/>
    <x v="3"/>
    <x v="1"/>
    <x v="0"/>
    <x v="3"/>
    <x v="3"/>
    <x v="3"/>
    <x v="0"/>
    <x v="2"/>
    <x v="6"/>
  </r>
  <r>
    <x v="1"/>
    <x v="3"/>
    <x v="3"/>
    <x v="0"/>
    <x v="634"/>
    <x v="1298"/>
    <n v="384025.89"/>
    <x v="1"/>
    <x v="3"/>
    <x v="1"/>
    <x v="0"/>
    <x v="3"/>
    <x v="3"/>
    <x v="3"/>
    <x v="1"/>
    <x v="0"/>
    <x v="0"/>
  </r>
  <r>
    <x v="1"/>
    <x v="3"/>
    <x v="3"/>
    <x v="0"/>
    <x v="43"/>
    <x v="565"/>
    <n v="4550933.3499999996"/>
    <x v="1"/>
    <x v="3"/>
    <x v="1"/>
    <x v="0"/>
    <x v="3"/>
    <x v="3"/>
    <x v="3"/>
    <x v="4"/>
    <x v="0"/>
    <x v="6"/>
  </r>
  <r>
    <x v="1"/>
    <x v="3"/>
    <x v="3"/>
    <x v="0"/>
    <x v="1"/>
    <x v="915"/>
    <n v="0"/>
    <x v="1"/>
    <x v="3"/>
    <x v="1"/>
    <x v="0"/>
    <x v="3"/>
    <x v="3"/>
    <x v="3"/>
    <x v="3"/>
    <x v="0"/>
    <x v="5"/>
  </r>
  <r>
    <x v="1"/>
    <x v="3"/>
    <x v="3"/>
    <x v="0"/>
    <x v="32"/>
    <x v="467"/>
    <n v="601500"/>
    <x v="1"/>
    <x v="3"/>
    <x v="1"/>
    <x v="0"/>
    <x v="3"/>
    <x v="3"/>
    <x v="3"/>
    <x v="5"/>
    <x v="0"/>
    <x v="5"/>
  </r>
  <r>
    <x v="1"/>
    <x v="3"/>
    <x v="3"/>
    <x v="0"/>
    <x v="13"/>
    <x v="1221"/>
    <n v="111978.93"/>
    <x v="1"/>
    <x v="3"/>
    <x v="1"/>
    <x v="0"/>
    <x v="3"/>
    <x v="3"/>
    <x v="3"/>
    <x v="3"/>
    <x v="0"/>
    <x v="0"/>
  </r>
  <r>
    <x v="1"/>
    <x v="3"/>
    <x v="3"/>
    <x v="0"/>
    <x v="1"/>
    <x v="1317"/>
    <n v="0"/>
    <x v="1"/>
    <x v="3"/>
    <x v="1"/>
    <x v="0"/>
    <x v="3"/>
    <x v="3"/>
    <x v="3"/>
    <x v="3"/>
    <x v="0"/>
    <x v="1"/>
  </r>
  <r>
    <x v="1"/>
    <x v="3"/>
    <x v="3"/>
    <x v="0"/>
    <x v="361"/>
    <x v="596"/>
    <n v="1075189.03"/>
    <x v="1"/>
    <x v="3"/>
    <x v="1"/>
    <x v="0"/>
    <x v="3"/>
    <x v="3"/>
    <x v="3"/>
    <x v="2"/>
    <x v="2"/>
    <x v="0"/>
  </r>
  <r>
    <x v="1"/>
    <x v="3"/>
    <x v="3"/>
    <x v="0"/>
    <x v="52"/>
    <x v="59"/>
    <n v="3240584.65"/>
    <x v="1"/>
    <x v="3"/>
    <x v="1"/>
    <x v="0"/>
    <x v="3"/>
    <x v="3"/>
    <x v="3"/>
    <x v="1"/>
    <x v="0"/>
    <x v="7"/>
  </r>
  <r>
    <x v="1"/>
    <x v="3"/>
    <x v="3"/>
    <x v="0"/>
    <x v="13"/>
    <x v="764"/>
    <n v="0"/>
    <x v="1"/>
    <x v="3"/>
    <x v="1"/>
    <x v="0"/>
    <x v="3"/>
    <x v="3"/>
    <x v="3"/>
    <x v="3"/>
    <x v="0"/>
    <x v="1"/>
  </r>
  <r>
    <x v="1"/>
    <x v="3"/>
    <x v="3"/>
    <x v="0"/>
    <x v="58"/>
    <x v="65"/>
    <n v="0"/>
    <x v="1"/>
    <x v="3"/>
    <x v="1"/>
    <x v="0"/>
    <x v="3"/>
    <x v="3"/>
    <x v="3"/>
    <x v="0"/>
    <x v="0"/>
    <x v="3"/>
  </r>
  <r>
    <x v="1"/>
    <x v="3"/>
    <x v="3"/>
    <x v="0"/>
    <x v="1"/>
    <x v="1033"/>
    <n v="0"/>
    <x v="1"/>
    <x v="3"/>
    <x v="1"/>
    <x v="0"/>
    <x v="3"/>
    <x v="3"/>
    <x v="3"/>
    <x v="3"/>
    <x v="0"/>
    <x v="3"/>
  </r>
  <r>
    <x v="1"/>
    <x v="3"/>
    <x v="3"/>
    <x v="0"/>
    <x v="2"/>
    <x v="885"/>
    <n v="6255292.0099999998"/>
    <x v="1"/>
    <x v="3"/>
    <x v="1"/>
    <x v="0"/>
    <x v="3"/>
    <x v="3"/>
    <x v="3"/>
    <x v="1"/>
    <x v="0"/>
    <x v="2"/>
  </r>
  <r>
    <x v="1"/>
    <x v="3"/>
    <x v="3"/>
    <x v="0"/>
    <x v="1"/>
    <x v="1033"/>
    <n v="0"/>
    <x v="1"/>
    <x v="3"/>
    <x v="1"/>
    <x v="0"/>
    <x v="3"/>
    <x v="3"/>
    <x v="3"/>
    <x v="3"/>
    <x v="0"/>
    <x v="2"/>
  </r>
  <r>
    <x v="1"/>
    <x v="3"/>
    <x v="3"/>
    <x v="0"/>
    <x v="41"/>
    <x v="72"/>
    <n v="103094134.69"/>
    <x v="1"/>
    <x v="3"/>
    <x v="1"/>
    <x v="0"/>
    <x v="3"/>
    <x v="3"/>
    <x v="3"/>
    <x v="1"/>
    <x v="0"/>
    <x v="3"/>
  </r>
  <r>
    <x v="1"/>
    <x v="3"/>
    <x v="3"/>
    <x v="0"/>
    <x v="148"/>
    <x v="204"/>
    <n v="121228.32"/>
    <x v="1"/>
    <x v="3"/>
    <x v="1"/>
    <x v="0"/>
    <x v="3"/>
    <x v="3"/>
    <x v="3"/>
    <x v="3"/>
    <x v="1"/>
    <x v="5"/>
  </r>
  <r>
    <x v="1"/>
    <x v="3"/>
    <x v="3"/>
    <x v="0"/>
    <x v="287"/>
    <x v="473"/>
    <n v="0.83"/>
    <x v="1"/>
    <x v="3"/>
    <x v="1"/>
    <x v="0"/>
    <x v="3"/>
    <x v="3"/>
    <x v="3"/>
    <x v="4"/>
    <x v="1"/>
    <x v="1"/>
  </r>
  <r>
    <x v="1"/>
    <x v="3"/>
    <x v="3"/>
    <x v="0"/>
    <x v="136"/>
    <x v="394"/>
    <n v="596952.04"/>
    <x v="1"/>
    <x v="3"/>
    <x v="1"/>
    <x v="0"/>
    <x v="3"/>
    <x v="3"/>
    <x v="3"/>
    <x v="0"/>
    <x v="0"/>
    <x v="5"/>
  </r>
  <r>
    <x v="1"/>
    <x v="3"/>
    <x v="3"/>
    <x v="0"/>
    <x v="11"/>
    <x v="866"/>
    <n v="0"/>
    <x v="1"/>
    <x v="3"/>
    <x v="1"/>
    <x v="0"/>
    <x v="3"/>
    <x v="3"/>
    <x v="3"/>
    <x v="3"/>
    <x v="0"/>
    <x v="3"/>
  </r>
  <r>
    <x v="1"/>
    <x v="3"/>
    <x v="3"/>
    <x v="0"/>
    <x v="53"/>
    <x v="346"/>
    <n v="0"/>
    <x v="1"/>
    <x v="3"/>
    <x v="1"/>
    <x v="0"/>
    <x v="3"/>
    <x v="3"/>
    <x v="3"/>
    <x v="1"/>
    <x v="0"/>
    <x v="1"/>
  </r>
  <r>
    <x v="1"/>
    <x v="3"/>
    <x v="3"/>
    <x v="0"/>
    <x v="11"/>
    <x v="866"/>
    <n v="0"/>
    <x v="1"/>
    <x v="3"/>
    <x v="1"/>
    <x v="0"/>
    <x v="3"/>
    <x v="3"/>
    <x v="3"/>
    <x v="3"/>
    <x v="0"/>
    <x v="1"/>
  </r>
  <r>
    <x v="1"/>
    <x v="3"/>
    <x v="3"/>
    <x v="0"/>
    <x v="114"/>
    <x v="144"/>
    <n v="211077.68"/>
    <x v="1"/>
    <x v="3"/>
    <x v="1"/>
    <x v="0"/>
    <x v="3"/>
    <x v="3"/>
    <x v="3"/>
    <x v="3"/>
    <x v="1"/>
    <x v="7"/>
  </r>
  <r>
    <x v="1"/>
    <x v="3"/>
    <x v="3"/>
    <x v="0"/>
    <x v="450"/>
    <x v="771"/>
    <n v="7288200"/>
    <x v="1"/>
    <x v="3"/>
    <x v="1"/>
    <x v="0"/>
    <x v="3"/>
    <x v="3"/>
    <x v="3"/>
    <x v="6"/>
    <x v="1"/>
    <x v="7"/>
  </r>
  <r>
    <x v="1"/>
    <x v="3"/>
    <x v="3"/>
    <x v="0"/>
    <x v="459"/>
    <x v="786"/>
    <n v="-806058.28"/>
    <x v="1"/>
    <x v="3"/>
    <x v="1"/>
    <x v="0"/>
    <x v="3"/>
    <x v="3"/>
    <x v="3"/>
    <x v="3"/>
    <x v="0"/>
    <x v="6"/>
  </r>
  <r>
    <x v="1"/>
    <x v="3"/>
    <x v="3"/>
    <x v="0"/>
    <x v="261"/>
    <x v="1038"/>
    <n v="0"/>
    <x v="1"/>
    <x v="3"/>
    <x v="1"/>
    <x v="0"/>
    <x v="3"/>
    <x v="3"/>
    <x v="3"/>
    <x v="3"/>
    <x v="0"/>
    <x v="6"/>
  </r>
  <r>
    <x v="1"/>
    <x v="3"/>
    <x v="3"/>
    <x v="0"/>
    <x v="41"/>
    <x v="612"/>
    <n v="0"/>
    <x v="1"/>
    <x v="3"/>
    <x v="1"/>
    <x v="0"/>
    <x v="3"/>
    <x v="3"/>
    <x v="3"/>
    <x v="3"/>
    <x v="0"/>
    <x v="6"/>
  </r>
  <r>
    <x v="1"/>
    <x v="3"/>
    <x v="3"/>
    <x v="0"/>
    <x v="13"/>
    <x v="1221"/>
    <n v="140739.57"/>
    <x v="1"/>
    <x v="3"/>
    <x v="1"/>
    <x v="0"/>
    <x v="3"/>
    <x v="3"/>
    <x v="3"/>
    <x v="3"/>
    <x v="0"/>
    <x v="3"/>
  </r>
  <r>
    <x v="1"/>
    <x v="3"/>
    <x v="3"/>
    <x v="0"/>
    <x v="41"/>
    <x v="1085"/>
    <n v="7953.77"/>
    <x v="1"/>
    <x v="3"/>
    <x v="1"/>
    <x v="0"/>
    <x v="3"/>
    <x v="3"/>
    <x v="3"/>
    <x v="3"/>
    <x v="0"/>
    <x v="2"/>
  </r>
  <r>
    <x v="1"/>
    <x v="3"/>
    <x v="3"/>
    <x v="0"/>
    <x v="11"/>
    <x v="866"/>
    <n v="0"/>
    <x v="1"/>
    <x v="3"/>
    <x v="1"/>
    <x v="0"/>
    <x v="3"/>
    <x v="3"/>
    <x v="3"/>
    <x v="3"/>
    <x v="0"/>
    <x v="0"/>
  </r>
  <r>
    <x v="1"/>
    <x v="3"/>
    <x v="3"/>
    <x v="0"/>
    <x v="461"/>
    <x v="789"/>
    <n v="0"/>
    <x v="1"/>
    <x v="3"/>
    <x v="1"/>
    <x v="0"/>
    <x v="3"/>
    <x v="3"/>
    <x v="3"/>
    <x v="3"/>
    <x v="0"/>
    <x v="0"/>
  </r>
  <r>
    <x v="1"/>
    <x v="3"/>
    <x v="3"/>
    <x v="0"/>
    <x v="578"/>
    <x v="1091"/>
    <n v="0"/>
    <x v="1"/>
    <x v="3"/>
    <x v="1"/>
    <x v="0"/>
    <x v="3"/>
    <x v="3"/>
    <x v="3"/>
    <x v="4"/>
    <x v="0"/>
    <x v="5"/>
  </r>
  <r>
    <x v="1"/>
    <x v="3"/>
    <x v="3"/>
    <x v="0"/>
    <x v="505"/>
    <x v="914"/>
    <n v="9767321.4000000004"/>
    <x v="1"/>
    <x v="3"/>
    <x v="1"/>
    <x v="0"/>
    <x v="3"/>
    <x v="3"/>
    <x v="3"/>
    <x v="1"/>
    <x v="1"/>
    <x v="4"/>
  </r>
  <r>
    <x v="1"/>
    <x v="3"/>
    <x v="3"/>
    <x v="0"/>
    <x v="188"/>
    <x v="294"/>
    <n v="0"/>
    <x v="1"/>
    <x v="3"/>
    <x v="1"/>
    <x v="0"/>
    <x v="3"/>
    <x v="3"/>
    <x v="3"/>
    <x v="1"/>
    <x v="0"/>
    <x v="2"/>
  </r>
  <r>
    <x v="1"/>
    <x v="3"/>
    <x v="3"/>
    <x v="0"/>
    <x v="13"/>
    <x v="1221"/>
    <n v="164500.06"/>
    <x v="1"/>
    <x v="3"/>
    <x v="1"/>
    <x v="0"/>
    <x v="3"/>
    <x v="3"/>
    <x v="3"/>
    <x v="3"/>
    <x v="0"/>
    <x v="5"/>
  </r>
  <r>
    <x v="1"/>
    <x v="3"/>
    <x v="3"/>
    <x v="0"/>
    <x v="643"/>
    <x v="1321"/>
    <n v="0"/>
    <x v="1"/>
    <x v="3"/>
    <x v="1"/>
    <x v="0"/>
    <x v="3"/>
    <x v="3"/>
    <x v="3"/>
    <x v="0"/>
    <x v="0"/>
    <x v="2"/>
  </r>
  <r>
    <x v="1"/>
    <x v="3"/>
    <x v="3"/>
    <x v="0"/>
    <x v="18"/>
    <x v="591"/>
    <n v="0"/>
    <x v="1"/>
    <x v="3"/>
    <x v="1"/>
    <x v="0"/>
    <x v="3"/>
    <x v="3"/>
    <x v="3"/>
    <x v="1"/>
    <x v="0"/>
    <x v="2"/>
  </r>
  <r>
    <x v="1"/>
    <x v="3"/>
    <x v="3"/>
    <x v="0"/>
    <x v="1"/>
    <x v="1261"/>
    <n v="39580.199999999997"/>
    <x v="1"/>
    <x v="3"/>
    <x v="1"/>
    <x v="0"/>
    <x v="3"/>
    <x v="3"/>
    <x v="3"/>
    <x v="3"/>
    <x v="0"/>
    <x v="2"/>
  </r>
  <r>
    <x v="1"/>
    <x v="3"/>
    <x v="3"/>
    <x v="0"/>
    <x v="93"/>
    <x v="129"/>
    <n v="0"/>
    <x v="1"/>
    <x v="3"/>
    <x v="1"/>
    <x v="0"/>
    <x v="3"/>
    <x v="3"/>
    <x v="3"/>
    <x v="0"/>
    <x v="0"/>
    <x v="6"/>
  </r>
  <r>
    <x v="1"/>
    <x v="3"/>
    <x v="3"/>
    <x v="0"/>
    <x v="153"/>
    <x v="586"/>
    <n v="199067795.18000001"/>
    <x v="1"/>
    <x v="3"/>
    <x v="1"/>
    <x v="0"/>
    <x v="3"/>
    <x v="3"/>
    <x v="3"/>
    <x v="1"/>
    <x v="0"/>
    <x v="4"/>
  </r>
  <r>
    <x v="1"/>
    <x v="3"/>
    <x v="3"/>
    <x v="0"/>
    <x v="579"/>
    <x v="1094"/>
    <n v="0"/>
    <x v="1"/>
    <x v="3"/>
    <x v="1"/>
    <x v="0"/>
    <x v="3"/>
    <x v="3"/>
    <x v="3"/>
    <x v="3"/>
    <x v="1"/>
    <x v="2"/>
  </r>
  <r>
    <x v="1"/>
    <x v="3"/>
    <x v="3"/>
    <x v="0"/>
    <x v="214"/>
    <x v="556"/>
    <n v="0"/>
    <x v="1"/>
    <x v="3"/>
    <x v="1"/>
    <x v="0"/>
    <x v="3"/>
    <x v="3"/>
    <x v="3"/>
    <x v="3"/>
    <x v="0"/>
    <x v="1"/>
  </r>
  <r>
    <x v="1"/>
    <x v="3"/>
    <x v="3"/>
    <x v="0"/>
    <x v="579"/>
    <x v="1094"/>
    <n v="0"/>
    <x v="1"/>
    <x v="3"/>
    <x v="1"/>
    <x v="0"/>
    <x v="3"/>
    <x v="3"/>
    <x v="3"/>
    <x v="3"/>
    <x v="1"/>
    <x v="3"/>
  </r>
  <r>
    <x v="1"/>
    <x v="3"/>
    <x v="3"/>
    <x v="0"/>
    <x v="522"/>
    <x v="955"/>
    <n v="0"/>
    <x v="1"/>
    <x v="3"/>
    <x v="1"/>
    <x v="0"/>
    <x v="3"/>
    <x v="3"/>
    <x v="3"/>
    <x v="3"/>
    <x v="0"/>
    <x v="5"/>
  </r>
  <r>
    <x v="1"/>
    <x v="3"/>
    <x v="3"/>
    <x v="0"/>
    <x v="531"/>
    <x v="991"/>
    <n v="4040999.22"/>
    <x v="1"/>
    <x v="3"/>
    <x v="1"/>
    <x v="0"/>
    <x v="3"/>
    <x v="3"/>
    <x v="3"/>
    <x v="3"/>
    <x v="1"/>
    <x v="6"/>
  </r>
  <r>
    <x v="1"/>
    <x v="3"/>
    <x v="3"/>
    <x v="0"/>
    <x v="274"/>
    <x v="445"/>
    <n v="0"/>
    <x v="1"/>
    <x v="3"/>
    <x v="1"/>
    <x v="0"/>
    <x v="3"/>
    <x v="3"/>
    <x v="3"/>
    <x v="2"/>
    <x v="0"/>
    <x v="4"/>
  </r>
  <r>
    <x v="1"/>
    <x v="3"/>
    <x v="3"/>
    <x v="0"/>
    <x v="508"/>
    <x v="1186"/>
    <n v="0"/>
    <x v="1"/>
    <x v="3"/>
    <x v="1"/>
    <x v="0"/>
    <x v="3"/>
    <x v="3"/>
    <x v="3"/>
    <x v="1"/>
    <x v="0"/>
    <x v="2"/>
  </r>
  <r>
    <x v="1"/>
    <x v="3"/>
    <x v="3"/>
    <x v="0"/>
    <x v="18"/>
    <x v="81"/>
    <n v="0"/>
    <x v="1"/>
    <x v="3"/>
    <x v="1"/>
    <x v="0"/>
    <x v="3"/>
    <x v="3"/>
    <x v="3"/>
    <x v="3"/>
    <x v="0"/>
    <x v="0"/>
  </r>
  <r>
    <x v="1"/>
    <x v="3"/>
    <x v="3"/>
    <x v="0"/>
    <x v="499"/>
    <x v="899"/>
    <n v="1221855.28"/>
    <x v="1"/>
    <x v="3"/>
    <x v="1"/>
    <x v="0"/>
    <x v="3"/>
    <x v="3"/>
    <x v="3"/>
    <x v="1"/>
    <x v="1"/>
    <x v="3"/>
  </r>
  <r>
    <x v="1"/>
    <x v="3"/>
    <x v="3"/>
    <x v="0"/>
    <x v="446"/>
    <x v="757"/>
    <n v="0"/>
    <x v="1"/>
    <x v="3"/>
    <x v="1"/>
    <x v="0"/>
    <x v="3"/>
    <x v="3"/>
    <x v="3"/>
    <x v="3"/>
    <x v="0"/>
    <x v="6"/>
  </r>
  <r>
    <x v="1"/>
    <x v="3"/>
    <x v="3"/>
    <x v="0"/>
    <x v="41"/>
    <x v="936"/>
    <n v="3126.83"/>
    <x v="1"/>
    <x v="3"/>
    <x v="1"/>
    <x v="0"/>
    <x v="3"/>
    <x v="3"/>
    <x v="3"/>
    <x v="3"/>
    <x v="0"/>
    <x v="0"/>
  </r>
  <r>
    <x v="1"/>
    <x v="3"/>
    <x v="3"/>
    <x v="0"/>
    <x v="53"/>
    <x v="1098"/>
    <n v="0"/>
    <x v="1"/>
    <x v="3"/>
    <x v="1"/>
    <x v="0"/>
    <x v="3"/>
    <x v="3"/>
    <x v="3"/>
    <x v="1"/>
    <x v="0"/>
    <x v="5"/>
  </r>
  <r>
    <x v="1"/>
    <x v="3"/>
    <x v="3"/>
    <x v="0"/>
    <x v="41"/>
    <x v="1071"/>
    <n v="0"/>
    <x v="1"/>
    <x v="3"/>
    <x v="1"/>
    <x v="0"/>
    <x v="3"/>
    <x v="3"/>
    <x v="3"/>
    <x v="3"/>
    <x v="0"/>
    <x v="5"/>
  </r>
  <r>
    <x v="1"/>
    <x v="3"/>
    <x v="3"/>
    <x v="0"/>
    <x v="1"/>
    <x v="825"/>
    <n v="0"/>
    <x v="1"/>
    <x v="3"/>
    <x v="1"/>
    <x v="0"/>
    <x v="3"/>
    <x v="3"/>
    <x v="3"/>
    <x v="1"/>
    <x v="0"/>
    <x v="4"/>
  </r>
  <r>
    <x v="1"/>
    <x v="3"/>
    <x v="3"/>
    <x v="0"/>
    <x v="284"/>
    <x v="461"/>
    <n v="0"/>
    <x v="1"/>
    <x v="3"/>
    <x v="1"/>
    <x v="0"/>
    <x v="3"/>
    <x v="3"/>
    <x v="3"/>
    <x v="3"/>
    <x v="0"/>
    <x v="3"/>
  </r>
  <r>
    <x v="1"/>
    <x v="3"/>
    <x v="3"/>
    <x v="0"/>
    <x v="285"/>
    <x v="465"/>
    <n v="31204.51"/>
    <x v="1"/>
    <x v="3"/>
    <x v="1"/>
    <x v="0"/>
    <x v="3"/>
    <x v="3"/>
    <x v="3"/>
    <x v="4"/>
    <x v="1"/>
    <x v="5"/>
  </r>
  <r>
    <x v="1"/>
    <x v="3"/>
    <x v="3"/>
    <x v="0"/>
    <x v="60"/>
    <x v="70"/>
    <n v="6655.8"/>
    <x v="1"/>
    <x v="3"/>
    <x v="1"/>
    <x v="0"/>
    <x v="3"/>
    <x v="3"/>
    <x v="3"/>
    <x v="2"/>
    <x v="1"/>
    <x v="3"/>
  </r>
  <r>
    <x v="1"/>
    <x v="3"/>
    <x v="3"/>
    <x v="0"/>
    <x v="31"/>
    <x v="33"/>
    <n v="0"/>
    <x v="1"/>
    <x v="3"/>
    <x v="1"/>
    <x v="0"/>
    <x v="3"/>
    <x v="3"/>
    <x v="3"/>
    <x v="0"/>
    <x v="0"/>
    <x v="5"/>
  </r>
  <r>
    <x v="1"/>
    <x v="3"/>
    <x v="3"/>
    <x v="0"/>
    <x v="376"/>
    <x v="733"/>
    <n v="0"/>
    <x v="1"/>
    <x v="3"/>
    <x v="1"/>
    <x v="0"/>
    <x v="3"/>
    <x v="3"/>
    <x v="3"/>
    <x v="3"/>
    <x v="0"/>
    <x v="0"/>
  </r>
  <r>
    <x v="1"/>
    <x v="3"/>
    <x v="3"/>
    <x v="0"/>
    <x v="298"/>
    <x v="486"/>
    <n v="0"/>
    <x v="1"/>
    <x v="3"/>
    <x v="1"/>
    <x v="0"/>
    <x v="3"/>
    <x v="3"/>
    <x v="3"/>
    <x v="5"/>
    <x v="1"/>
    <x v="1"/>
  </r>
  <r>
    <x v="1"/>
    <x v="3"/>
    <x v="3"/>
    <x v="0"/>
    <x v="13"/>
    <x v="1221"/>
    <n v="124279.83"/>
    <x v="1"/>
    <x v="3"/>
    <x v="1"/>
    <x v="0"/>
    <x v="3"/>
    <x v="3"/>
    <x v="3"/>
    <x v="3"/>
    <x v="0"/>
    <x v="6"/>
  </r>
  <r>
    <x v="1"/>
    <x v="3"/>
    <x v="3"/>
    <x v="0"/>
    <x v="1"/>
    <x v="1341"/>
    <n v="63278.95"/>
    <x v="1"/>
    <x v="3"/>
    <x v="1"/>
    <x v="0"/>
    <x v="3"/>
    <x v="3"/>
    <x v="3"/>
    <x v="3"/>
    <x v="0"/>
    <x v="0"/>
  </r>
  <r>
    <x v="1"/>
    <x v="3"/>
    <x v="3"/>
    <x v="0"/>
    <x v="192"/>
    <x v="810"/>
    <n v="0"/>
    <x v="1"/>
    <x v="3"/>
    <x v="1"/>
    <x v="0"/>
    <x v="3"/>
    <x v="3"/>
    <x v="3"/>
    <x v="3"/>
    <x v="0"/>
    <x v="2"/>
  </r>
  <r>
    <x v="1"/>
    <x v="3"/>
    <x v="3"/>
    <x v="0"/>
    <x v="472"/>
    <x v="820"/>
    <n v="0"/>
    <x v="1"/>
    <x v="3"/>
    <x v="1"/>
    <x v="0"/>
    <x v="3"/>
    <x v="3"/>
    <x v="3"/>
    <x v="3"/>
    <x v="0"/>
    <x v="1"/>
  </r>
  <r>
    <x v="1"/>
    <x v="3"/>
    <x v="3"/>
    <x v="0"/>
    <x v="517"/>
    <x v="943"/>
    <n v="0"/>
    <x v="1"/>
    <x v="3"/>
    <x v="1"/>
    <x v="0"/>
    <x v="3"/>
    <x v="3"/>
    <x v="3"/>
    <x v="3"/>
    <x v="1"/>
    <x v="2"/>
  </r>
  <r>
    <x v="1"/>
    <x v="3"/>
    <x v="3"/>
    <x v="0"/>
    <x v="619"/>
    <x v="1222"/>
    <n v="1513834.45"/>
    <x v="1"/>
    <x v="3"/>
    <x v="1"/>
    <x v="0"/>
    <x v="3"/>
    <x v="3"/>
    <x v="3"/>
    <x v="3"/>
    <x v="1"/>
    <x v="5"/>
  </r>
  <r>
    <x v="1"/>
    <x v="3"/>
    <x v="3"/>
    <x v="0"/>
    <x v="165"/>
    <x v="244"/>
    <n v="0"/>
    <x v="1"/>
    <x v="3"/>
    <x v="1"/>
    <x v="0"/>
    <x v="3"/>
    <x v="3"/>
    <x v="3"/>
    <x v="0"/>
    <x v="0"/>
    <x v="2"/>
  </r>
  <r>
    <x v="1"/>
    <x v="3"/>
    <x v="3"/>
    <x v="0"/>
    <x v="1"/>
    <x v="436"/>
    <n v="0"/>
    <x v="1"/>
    <x v="3"/>
    <x v="1"/>
    <x v="0"/>
    <x v="3"/>
    <x v="3"/>
    <x v="3"/>
    <x v="3"/>
    <x v="0"/>
    <x v="4"/>
  </r>
  <r>
    <x v="1"/>
    <x v="3"/>
    <x v="3"/>
    <x v="0"/>
    <x v="13"/>
    <x v="437"/>
    <n v="0"/>
    <x v="1"/>
    <x v="3"/>
    <x v="1"/>
    <x v="0"/>
    <x v="3"/>
    <x v="3"/>
    <x v="3"/>
    <x v="3"/>
    <x v="0"/>
    <x v="1"/>
  </r>
  <r>
    <x v="1"/>
    <x v="3"/>
    <x v="3"/>
    <x v="0"/>
    <x v="619"/>
    <x v="1222"/>
    <n v="1289206.31"/>
    <x v="1"/>
    <x v="3"/>
    <x v="1"/>
    <x v="0"/>
    <x v="3"/>
    <x v="3"/>
    <x v="3"/>
    <x v="3"/>
    <x v="1"/>
    <x v="2"/>
  </r>
  <r>
    <x v="1"/>
    <x v="3"/>
    <x v="3"/>
    <x v="0"/>
    <x v="440"/>
    <x v="747"/>
    <n v="1807421.84"/>
    <x v="1"/>
    <x v="3"/>
    <x v="1"/>
    <x v="0"/>
    <x v="3"/>
    <x v="3"/>
    <x v="3"/>
    <x v="6"/>
    <x v="1"/>
    <x v="7"/>
  </r>
  <r>
    <x v="1"/>
    <x v="3"/>
    <x v="3"/>
    <x v="0"/>
    <x v="476"/>
    <x v="839"/>
    <n v="0"/>
    <x v="1"/>
    <x v="3"/>
    <x v="1"/>
    <x v="0"/>
    <x v="3"/>
    <x v="3"/>
    <x v="3"/>
    <x v="2"/>
    <x v="0"/>
    <x v="0"/>
  </r>
  <r>
    <x v="1"/>
    <x v="3"/>
    <x v="3"/>
    <x v="0"/>
    <x v="18"/>
    <x v="396"/>
    <n v="0"/>
    <x v="1"/>
    <x v="3"/>
    <x v="1"/>
    <x v="0"/>
    <x v="3"/>
    <x v="3"/>
    <x v="3"/>
    <x v="3"/>
    <x v="0"/>
    <x v="7"/>
  </r>
  <r>
    <x v="1"/>
    <x v="3"/>
    <x v="3"/>
    <x v="0"/>
    <x v="115"/>
    <x v="1354"/>
    <n v="16743.759999999998"/>
    <x v="1"/>
    <x v="3"/>
    <x v="1"/>
    <x v="0"/>
    <x v="3"/>
    <x v="3"/>
    <x v="3"/>
    <x v="1"/>
    <x v="0"/>
    <x v="3"/>
  </r>
  <r>
    <x v="1"/>
    <x v="3"/>
    <x v="3"/>
    <x v="0"/>
    <x v="210"/>
    <x v="308"/>
    <n v="7402322.75"/>
    <x v="1"/>
    <x v="3"/>
    <x v="1"/>
    <x v="0"/>
    <x v="3"/>
    <x v="3"/>
    <x v="3"/>
    <x v="3"/>
    <x v="0"/>
    <x v="3"/>
  </r>
  <r>
    <x v="1"/>
    <x v="3"/>
    <x v="3"/>
    <x v="0"/>
    <x v="348"/>
    <x v="571"/>
    <n v="0"/>
    <x v="1"/>
    <x v="3"/>
    <x v="1"/>
    <x v="0"/>
    <x v="3"/>
    <x v="3"/>
    <x v="3"/>
    <x v="4"/>
    <x v="0"/>
    <x v="6"/>
  </r>
  <r>
    <x v="1"/>
    <x v="3"/>
    <x v="3"/>
    <x v="0"/>
    <x v="1"/>
    <x v="488"/>
    <n v="0"/>
    <x v="1"/>
    <x v="3"/>
    <x v="1"/>
    <x v="0"/>
    <x v="3"/>
    <x v="3"/>
    <x v="3"/>
    <x v="3"/>
    <x v="0"/>
    <x v="6"/>
  </r>
  <r>
    <x v="1"/>
    <x v="3"/>
    <x v="3"/>
    <x v="0"/>
    <x v="1"/>
    <x v="488"/>
    <n v="0"/>
    <x v="1"/>
    <x v="3"/>
    <x v="1"/>
    <x v="0"/>
    <x v="3"/>
    <x v="3"/>
    <x v="3"/>
    <x v="3"/>
    <x v="0"/>
    <x v="7"/>
  </r>
  <r>
    <x v="1"/>
    <x v="3"/>
    <x v="3"/>
    <x v="0"/>
    <x v="1"/>
    <x v="1088"/>
    <n v="0"/>
    <x v="1"/>
    <x v="3"/>
    <x v="1"/>
    <x v="0"/>
    <x v="3"/>
    <x v="3"/>
    <x v="3"/>
    <x v="3"/>
    <x v="0"/>
    <x v="7"/>
  </r>
  <r>
    <x v="1"/>
    <x v="3"/>
    <x v="3"/>
    <x v="0"/>
    <x v="11"/>
    <x v="38"/>
    <n v="0"/>
    <x v="1"/>
    <x v="3"/>
    <x v="1"/>
    <x v="0"/>
    <x v="3"/>
    <x v="3"/>
    <x v="3"/>
    <x v="3"/>
    <x v="0"/>
    <x v="3"/>
  </r>
  <r>
    <x v="1"/>
    <x v="3"/>
    <x v="3"/>
    <x v="0"/>
    <x v="177"/>
    <x v="446"/>
    <n v="0"/>
    <x v="1"/>
    <x v="3"/>
    <x v="1"/>
    <x v="0"/>
    <x v="3"/>
    <x v="3"/>
    <x v="3"/>
    <x v="0"/>
    <x v="0"/>
    <x v="3"/>
  </r>
  <r>
    <x v="1"/>
    <x v="3"/>
    <x v="3"/>
    <x v="0"/>
    <x v="288"/>
    <x v="474"/>
    <n v="0"/>
    <x v="1"/>
    <x v="3"/>
    <x v="1"/>
    <x v="0"/>
    <x v="3"/>
    <x v="3"/>
    <x v="3"/>
    <x v="3"/>
    <x v="0"/>
    <x v="4"/>
  </r>
  <r>
    <x v="1"/>
    <x v="3"/>
    <x v="3"/>
    <x v="0"/>
    <x v="11"/>
    <x v="25"/>
    <n v="0"/>
    <x v="1"/>
    <x v="3"/>
    <x v="1"/>
    <x v="0"/>
    <x v="3"/>
    <x v="3"/>
    <x v="3"/>
    <x v="3"/>
    <x v="0"/>
    <x v="5"/>
  </r>
  <r>
    <x v="1"/>
    <x v="3"/>
    <x v="3"/>
    <x v="0"/>
    <x v="44"/>
    <x v="50"/>
    <n v="0"/>
    <x v="1"/>
    <x v="3"/>
    <x v="1"/>
    <x v="0"/>
    <x v="3"/>
    <x v="3"/>
    <x v="3"/>
    <x v="0"/>
    <x v="0"/>
    <x v="7"/>
  </r>
  <r>
    <x v="1"/>
    <x v="3"/>
    <x v="3"/>
    <x v="0"/>
    <x v="497"/>
    <x v="892"/>
    <n v="578564.68999999994"/>
    <x v="1"/>
    <x v="3"/>
    <x v="1"/>
    <x v="0"/>
    <x v="3"/>
    <x v="3"/>
    <x v="3"/>
    <x v="3"/>
    <x v="1"/>
    <x v="6"/>
  </r>
  <r>
    <x v="1"/>
    <x v="3"/>
    <x v="3"/>
    <x v="0"/>
    <x v="41"/>
    <x v="442"/>
    <n v="734198.04"/>
    <x v="1"/>
    <x v="3"/>
    <x v="1"/>
    <x v="0"/>
    <x v="3"/>
    <x v="3"/>
    <x v="3"/>
    <x v="3"/>
    <x v="0"/>
    <x v="5"/>
  </r>
  <r>
    <x v="1"/>
    <x v="3"/>
    <x v="3"/>
    <x v="0"/>
    <x v="11"/>
    <x v="25"/>
    <n v="0"/>
    <x v="1"/>
    <x v="3"/>
    <x v="1"/>
    <x v="0"/>
    <x v="3"/>
    <x v="3"/>
    <x v="3"/>
    <x v="3"/>
    <x v="0"/>
    <x v="0"/>
  </r>
  <r>
    <x v="1"/>
    <x v="3"/>
    <x v="3"/>
    <x v="0"/>
    <x v="221"/>
    <x v="331"/>
    <n v="1352017.57"/>
    <x v="1"/>
    <x v="3"/>
    <x v="1"/>
    <x v="0"/>
    <x v="3"/>
    <x v="3"/>
    <x v="3"/>
    <x v="3"/>
    <x v="0"/>
    <x v="6"/>
  </r>
  <r>
    <x v="1"/>
    <x v="3"/>
    <x v="3"/>
    <x v="0"/>
    <x v="43"/>
    <x v="49"/>
    <n v="1018960.21"/>
    <x v="1"/>
    <x v="3"/>
    <x v="1"/>
    <x v="0"/>
    <x v="3"/>
    <x v="3"/>
    <x v="3"/>
    <x v="3"/>
    <x v="0"/>
    <x v="0"/>
  </r>
  <r>
    <x v="1"/>
    <x v="3"/>
    <x v="3"/>
    <x v="0"/>
    <x v="398"/>
    <x v="1278"/>
    <n v="0"/>
    <x v="1"/>
    <x v="3"/>
    <x v="1"/>
    <x v="0"/>
    <x v="3"/>
    <x v="3"/>
    <x v="3"/>
    <x v="3"/>
    <x v="0"/>
    <x v="5"/>
  </r>
  <r>
    <x v="1"/>
    <x v="3"/>
    <x v="3"/>
    <x v="0"/>
    <x v="50"/>
    <x v="164"/>
    <n v="0"/>
    <x v="1"/>
    <x v="3"/>
    <x v="1"/>
    <x v="0"/>
    <x v="3"/>
    <x v="3"/>
    <x v="3"/>
    <x v="0"/>
    <x v="0"/>
    <x v="3"/>
  </r>
  <r>
    <x v="1"/>
    <x v="3"/>
    <x v="3"/>
    <x v="0"/>
    <x v="624"/>
    <x v="1260"/>
    <n v="0"/>
    <x v="1"/>
    <x v="3"/>
    <x v="1"/>
    <x v="0"/>
    <x v="3"/>
    <x v="3"/>
    <x v="3"/>
    <x v="3"/>
    <x v="1"/>
    <x v="7"/>
  </r>
  <r>
    <x v="1"/>
    <x v="3"/>
    <x v="3"/>
    <x v="0"/>
    <x v="11"/>
    <x v="356"/>
    <n v="0"/>
    <x v="1"/>
    <x v="3"/>
    <x v="1"/>
    <x v="0"/>
    <x v="3"/>
    <x v="3"/>
    <x v="3"/>
    <x v="3"/>
    <x v="0"/>
    <x v="3"/>
  </r>
  <r>
    <x v="1"/>
    <x v="3"/>
    <x v="3"/>
    <x v="0"/>
    <x v="41"/>
    <x v="851"/>
    <n v="0"/>
    <x v="1"/>
    <x v="3"/>
    <x v="1"/>
    <x v="0"/>
    <x v="3"/>
    <x v="3"/>
    <x v="3"/>
    <x v="3"/>
    <x v="0"/>
    <x v="5"/>
  </r>
  <r>
    <x v="1"/>
    <x v="3"/>
    <x v="3"/>
    <x v="0"/>
    <x v="5"/>
    <x v="39"/>
    <n v="561377.14"/>
    <x v="1"/>
    <x v="3"/>
    <x v="1"/>
    <x v="0"/>
    <x v="3"/>
    <x v="3"/>
    <x v="3"/>
    <x v="2"/>
    <x v="1"/>
    <x v="3"/>
  </r>
  <r>
    <x v="1"/>
    <x v="3"/>
    <x v="3"/>
    <x v="0"/>
    <x v="30"/>
    <x v="1099"/>
    <n v="4638775.4800000004"/>
    <x v="1"/>
    <x v="3"/>
    <x v="1"/>
    <x v="0"/>
    <x v="3"/>
    <x v="3"/>
    <x v="3"/>
    <x v="4"/>
    <x v="0"/>
    <x v="2"/>
  </r>
  <r>
    <x v="1"/>
    <x v="3"/>
    <x v="3"/>
    <x v="0"/>
    <x v="430"/>
    <x v="1349"/>
    <n v="0"/>
    <x v="1"/>
    <x v="3"/>
    <x v="1"/>
    <x v="0"/>
    <x v="3"/>
    <x v="3"/>
    <x v="3"/>
    <x v="1"/>
    <x v="1"/>
    <x v="2"/>
  </r>
  <r>
    <x v="1"/>
    <x v="3"/>
    <x v="3"/>
    <x v="0"/>
    <x v="11"/>
    <x v="46"/>
    <n v="0"/>
    <x v="1"/>
    <x v="3"/>
    <x v="1"/>
    <x v="0"/>
    <x v="3"/>
    <x v="3"/>
    <x v="3"/>
    <x v="3"/>
    <x v="0"/>
    <x v="1"/>
  </r>
  <r>
    <x v="1"/>
    <x v="3"/>
    <x v="3"/>
    <x v="0"/>
    <x v="18"/>
    <x v="749"/>
    <n v="0"/>
    <x v="1"/>
    <x v="3"/>
    <x v="1"/>
    <x v="0"/>
    <x v="3"/>
    <x v="3"/>
    <x v="3"/>
    <x v="1"/>
    <x v="0"/>
    <x v="0"/>
  </r>
  <r>
    <x v="1"/>
    <x v="3"/>
    <x v="3"/>
    <x v="0"/>
    <x v="106"/>
    <x v="1325"/>
    <n v="1221855.28"/>
    <x v="1"/>
    <x v="3"/>
    <x v="1"/>
    <x v="0"/>
    <x v="3"/>
    <x v="3"/>
    <x v="3"/>
    <x v="1"/>
    <x v="2"/>
    <x v="3"/>
  </r>
  <r>
    <x v="1"/>
    <x v="3"/>
    <x v="3"/>
    <x v="0"/>
    <x v="367"/>
    <x v="606"/>
    <n v="256776.23"/>
    <x v="1"/>
    <x v="3"/>
    <x v="1"/>
    <x v="0"/>
    <x v="3"/>
    <x v="3"/>
    <x v="3"/>
    <x v="3"/>
    <x v="0"/>
    <x v="6"/>
  </r>
  <r>
    <x v="1"/>
    <x v="3"/>
    <x v="3"/>
    <x v="0"/>
    <x v="18"/>
    <x v="573"/>
    <n v="0"/>
    <x v="1"/>
    <x v="3"/>
    <x v="1"/>
    <x v="0"/>
    <x v="3"/>
    <x v="3"/>
    <x v="3"/>
    <x v="3"/>
    <x v="0"/>
    <x v="2"/>
  </r>
  <r>
    <x v="1"/>
    <x v="3"/>
    <x v="3"/>
    <x v="0"/>
    <x v="26"/>
    <x v="28"/>
    <n v="0"/>
    <x v="1"/>
    <x v="3"/>
    <x v="1"/>
    <x v="0"/>
    <x v="3"/>
    <x v="3"/>
    <x v="3"/>
    <x v="0"/>
    <x v="0"/>
    <x v="0"/>
  </r>
  <r>
    <x v="1"/>
    <x v="3"/>
    <x v="3"/>
    <x v="0"/>
    <x v="1"/>
    <x v="1135"/>
    <n v="0"/>
    <x v="1"/>
    <x v="3"/>
    <x v="1"/>
    <x v="0"/>
    <x v="3"/>
    <x v="3"/>
    <x v="3"/>
    <x v="3"/>
    <x v="0"/>
    <x v="2"/>
  </r>
  <r>
    <x v="1"/>
    <x v="3"/>
    <x v="3"/>
    <x v="0"/>
    <x v="41"/>
    <x v="832"/>
    <n v="0"/>
    <x v="1"/>
    <x v="3"/>
    <x v="1"/>
    <x v="0"/>
    <x v="3"/>
    <x v="3"/>
    <x v="3"/>
    <x v="1"/>
    <x v="0"/>
    <x v="4"/>
  </r>
  <r>
    <x v="1"/>
    <x v="3"/>
    <x v="3"/>
    <x v="0"/>
    <x v="1"/>
    <x v="572"/>
    <n v="2838993.15"/>
    <x v="1"/>
    <x v="3"/>
    <x v="1"/>
    <x v="0"/>
    <x v="3"/>
    <x v="3"/>
    <x v="3"/>
    <x v="3"/>
    <x v="0"/>
    <x v="5"/>
  </r>
  <r>
    <x v="1"/>
    <x v="3"/>
    <x v="3"/>
    <x v="0"/>
    <x v="585"/>
    <x v="1108"/>
    <n v="-13879770.939999999"/>
    <x v="1"/>
    <x v="3"/>
    <x v="1"/>
    <x v="0"/>
    <x v="3"/>
    <x v="3"/>
    <x v="3"/>
    <x v="3"/>
    <x v="1"/>
    <x v="6"/>
  </r>
  <r>
    <x v="1"/>
    <x v="3"/>
    <x v="3"/>
    <x v="0"/>
    <x v="192"/>
    <x v="1114"/>
    <n v="0"/>
    <x v="1"/>
    <x v="3"/>
    <x v="1"/>
    <x v="0"/>
    <x v="3"/>
    <x v="3"/>
    <x v="3"/>
    <x v="1"/>
    <x v="0"/>
    <x v="0"/>
  </r>
  <r>
    <x v="1"/>
    <x v="3"/>
    <x v="3"/>
    <x v="0"/>
    <x v="29"/>
    <x v="31"/>
    <n v="5598672.5599999996"/>
    <x v="1"/>
    <x v="3"/>
    <x v="1"/>
    <x v="0"/>
    <x v="3"/>
    <x v="3"/>
    <x v="3"/>
    <x v="3"/>
    <x v="1"/>
    <x v="7"/>
  </r>
  <r>
    <x v="1"/>
    <x v="3"/>
    <x v="3"/>
    <x v="0"/>
    <x v="382"/>
    <x v="1159"/>
    <n v="0"/>
    <x v="1"/>
    <x v="3"/>
    <x v="1"/>
    <x v="0"/>
    <x v="3"/>
    <x v="3"/>
    <x v="3"/>
    <x v="3"/>
    <x v="0"/>
    <x v="5"/>
  </r>
  <r>
    <x v="1"/>
    <x v="3"/>
    <x v="3"/>
    <x v="0"/>
    <x v="501"/>
    <x v="902"/>
    <n v="129468607.73"/>
    <x v="1"/>
    <x v="3"/>
    <x v="1"/>
    <x v="0"/>
    <x v="3"/>
    <x v="3"/>
    <x v="3"/>
    <x v="3"/>
    <x v="1"/>
    <x v="1"/>
  </r>
  <r>
    <x v="1"/>
    <x v="3"/>
    <x v="3"/>
    <x v="0"/>
    <x v="294"/>
    <x v="482"/>
    <n v="31384311.219999999"/>
    <x v="1"/>
    <x v="3"/>
    <x v="1"/>
    <x v="0"/>
    <x v="3"/>
    <x v="3"/>
    <x v="3"/>
    <x v="4"/>
    <x v="2"/>
    <x v="3"/>
  </r>
  <r>
    <x v="1"/>
    <x v="3"/>
    <x v="3"/>
    <x v="0"/>
    <x v="5"/>
    <x v="452"/>
    <n v="2813950.28"/>
    <x v="1"/>
    <x v="3"/>
    <x v="1"/>
    <x v="0"/>
    <x v="3"/>
    <x v="3"/>
    <x v="3"/>
    <x v="3"/>
    <x v="0"/>
    <x v="0"/>
  </r>
  <r>
    <x v="1"/>
    <x v="3"/>
    <x v="3"/>
    <x v="0"/>
    <x v="41"/>
    <x v="188"/>
    <n v="0"/>
    <x v="1"/>
    <x v="3"/>
    <x v="1"/>
    <x v="0"/>
    <x v="3"/>
    <x v="3"/>
    <x v="3"/>
    <x v="3"/>
    <x v="0"/>
    <x v="5"/>
  </r>
  <r>
    <x v="1"/>
    <x v="3"/>
    <x v="3"/>
    <x v="0"/>
    <x v="405"/>
    <x v="670"/>
    <n v="100051.9"/>
    <x v="1"/>
    <x v="3"/>
    <x v="1"/>
    <x v="0"/>
    <x v="3"/>
    <x v="3"/>
    <x v="3"/>
    <x v="2"/>
    <x v="1"/>
    <x v="6"/>
  </r>
  <r>
    <x v="1"/>
    <x v="3"/>
    <x v="3"/>
    <x v="0"/>
    <x v="219"/>
    <x v="328"/>
    <n v="0"/>
    <x v="1"/>
    <x v="3"/>
    <x v="1"/>
    <x v="0"/>
    <x v="3"/>
    <x v="3"/>
    <x v="3"/>
    <x v="3"/>
    <x v="0"/>
    <x v="1"/>
  </r>
  <r>
    <x v="1"/>
    <x v="3"/>
    <x v="3"/>
    <x v="0"/>
    <x v="216"/>
    <x v="323"/>
    <n v="2464684.4"/>
    <x v="1"/>
    <x v="3"/>
    <x v="1"/>
    <x v="0"/>
    <x v="3"/>
    <x v="3"/>
    <x v="3"/>
    <x v="0"/>
    <x v="0"/>
    <x v="0"/>
  </r>
  <r>
    <x v="1"/>
    <x v="3"/>
    <x v="3"/>
    <x v="0"/>
    <x v="459"/>
    <x v="786"/>
    <n v="-800910.74"/>
    <x v="1"/>
    <x v="3"/>
    <x v="1"/>
    <x v="0"/>
    <x v="3"/>
    <x v="3"/>
    <x v="3"/>
    <x v="3"/>
    <x v="0"/>
    <x v="1"/>
  </r>
  <r>
    <x v="1"/>
    <x v="3"/>
    <x v="3"/>
    <x v="0"/>
    <x v="451"/>
    <x v="772"/>
    <n v="0"/>
    <x v="1"/>
    <x v="3"/>
    <x v="1"/>
    <x v="0"/>
    <x v="3"/>
    <x v="3"/>
    <x v="3"/>
    <x v="2"/>
    <x v="1"/>
    <x v="7"/>
  </r>
  <r>
    <x v="1"/>
    <x v="3"/>
    <x v="3"/>
    <x v="0"/>
    <x v="13"/>
    <x v="1103"/>
    <n v="0"/>
    <x v="1"/>
    <x v="3"/>
    <x v="1"/>
    <x v="0"/>
    <x v="3"/>
    <x v="3"/>
    <x v="3"/>
    <x v="3"/>
    <x v="0"/>
    <x v="0"/>
  </r>
  <r>
    <x v="1"/>
    <x v="3"/>
    <x v="3"/>
    <x v="0"/>
    <x v="459"/>
    <x v="786"/>
    <n v="-796924.73"/>
    <x v="1"/>
    <x v="3"/>
    <x v="1"/>
    <x v="0"/>
    <x v="3"/>
    <x v="3"/>
    <x v="3"/>
    <x v="3"/>
    <x v="0"/>
    <x v="2"/>
  </r>
  <r>
    <x v="1"/>
    <x v="3"/>
    <x v="3"/>
    <x v="0"/>
    <x v="130"/>
    <x v="929"/>
    <n v="874184.76"/>
    <x v="1"/>
    <x v="3"/>
    <x v="1"/>
    <x v="0"/>
    <x v="3"/>
    <x v="3"/>
    <x v="3"/>
    <x v="1"/>
    <x v="0"/>
    <x v="3"/>
  </r>
  <r>
    <x v="1"/>
    <x v="3"/>
    <x v="3"/>
    <x v="0"/>
    <x v="15"/>
    <x v="15"/>
    <n v="0"/>
    <x v="1"/>
    <x v="3"/>
    <x v="1"/>
    <x v="0"/>
    <x v="3"/>
    <x v="3"/>
    <x v="3"/>
    <x v="1"/>
    <x v="0"/>
    <x v="2"/>
  </r>
  <r>
    <x v="1"/>
    <x v="3"/>
    <x v="3"/>
    <x v="0"/>
    <x v="437"/>
    <x v="739"/>
    <n v="0"/>
    <x v="1"/>
    <x v="3"/>
    <x v="1"/>
    <x v="0"/>
    <x v="3"/>
    <x v="3"/>
    <x v="3"/>
    <x v="3"/>
    <x v="1"/>
    <x v="3"/>
  </r>
  <r>
    <x v="1"/>
    <x v="3"/>
    <x v="3"/>
    <x v="0"/>
    <x v="18"/>
    <x v="496"/>
    <n v="19729177.07"/>
    <x v="1"/>
    <x v="3"/>
    <x v="1"/>
    <x v="0"/>
    <x v="3"/>
    <x v="3"/>
    <x v="3"/>
    <x v="3"/>
    <x v="0"/>
    <x v="1"/>
  </r>
  <r>
    <x v="1"/>
    <x v="3"/>
    <x v="3"/>
    <x v="0"/>
    <x v="583"/>
    <x v="1102"/>
    <n v="0"/>
    <x v="1"/>
    <x v="3"/>
    <x v="1"/>
    <x v="0"/>
    <x v="3"/>
    <x v="3"/>
    <x v="3"/>
    <x v="1"/>
    <x v="0"/>
    <x v="1"/>
  </r>
  <r>
    <x v="1"/>
    <x v="3"/>
    <x v="3"/>
    <x v="0"/>
    <x v="45"/>
    <x v="51"/>
    <n v="0"/>
    <x v="1"/>
    <x v="3"/>
    <x v="1"/>
    <x v="0"/>
    <x v="3"/>
    <x v="3"/>
    <x v="3"/>
    <x v="1"/>
    <x v="0"/>
    <x v="0"/>
  </r>
  <r>
    <x v="1"/>
    <x v="3"/>
    <x v="3"/>
    <x v="0"/>
    <x v="118"/>
    <x v="149"/>
    <n v="40677.54"/>
    <x v="1"/>
    <x v="3"/>
    <x v="1"/>
    <x v="0"/>
    <x v="3"/>
    <x v="3"/>
    <x v="3"/>
    <x v="3"/>
    <x v="0"/>
    <x v="2"/>
  </r>
  <r>
    <x v="1"/>
    <x v="3"/>
    <x v="3"/>
    <x v="0"/>
    <x v="18"/>
    <x v="676"/>
    <n v="0"/>
    <x v="1"/>
    <x v="3"/>
    <x v="1"/>
    <x v="0"/>
    <x v="3"/>
    <x v="3"/>
    <x v="3"/>
    <x v="3"/>
    <x v="0"/>
    <x v="3"/>
  </r>
  <r>
    <x v="1"/>
    <x v="3"/>
    <x v="3"/>
    <x v="0"/>
    <x v="346"/>
    <x v="567"/>
    <n v="12312.51"/>
    <x v="1"/>
    <x v="3"/>
    <x v="1"/>
    <x v="0"/>
    <x v="3"/>
    <x v="3"/>
    <x v="3"/>
    <x v="4"/>
    <x v="0"/>
    <x v="4"/>
  </r>
  <r>
    <x v="1"/>
    <x v="3"/>
    <x v="3"/>
    <x v="0"/>
    <x v="11"/>
    <x v="958"/>
    <n v="0"/>
    <x v="1"/>
    <x v="3"/>
    <x v="1"/>
    <x v="0"/>
    <x v="3"/>
    <x v="3"/>
    <x v="3"/>
    <x v="3"/>
    <x v="0"/>
    <x v="4"/>
  </r>
  <r>
    <x v="1"/>
    <x v="3"/>
    <x v="3"/>
    <x v="0"/>
    <x v="41"/>
    <x v="830"/>
    <n v="0"/>
    <x v="1"/>
    <x v="3"/>
    <x v="1"/>
    <x v="0"/>
    <x v="3"/>
    <x v="3"/>
    <x v="3"/>
    <x v="3"/>
    <x v="0"/>
    <x v="5"/>
  </r>
  <r>
    <x v="1"/>
    <x v="3"/>
    <x v="3"/>
    <x v="0"/>
    <x v="18"/>
    <x v="1223"/>
    <n v="7328599.7300000004"/>
    <x v="1"/>
    <x v="3"/>
    <x v="1"/>
    <x v="0"/>
    <x v="3"/>
    <x v="3"/>
    <x v="3"/>
    <x v="3"/>
    <x v="0"/>
    <x v="1"/>
  </r>
  <r>
    <x v="1"/>
    <x v="3"/>
    <x v="3"/>
    <x v="0"/>
    <x v="106"/>
    <x v="1325"/>
    <n v="1580886.76"/>
    <x v="1"/>
    <x v="3"/>
    <x v="1"/>
    <x v="0"/>
    <x v="3"/>
    <x v="3"/>
    <x v="3"/>
    <x v="1"/>
    <x v="2"/>
    <x v="5"/>
  </r>
  <r>
    <x v="1"/>
    <x v="3"/>
    <x v="3"/>
    <x v="0"/>
    <x v="0"/>
    <x v="957"/>
    <n v="14922752.57"/>
    <x v="1"/>
    <x v="3"/>
    <x v="1"/>
    <x v="0"/>
    <x v="3"/>
    <x v="3"/>
    <x v="3"/>
    <x v="3"/>
    <x v="0"/>
    <x v="4"/>
  </r>
  <r>
    <x v="1"/>
    <x v="3"/>
    <x v="3"/>
    <x v="0"/>
    <x v="65"/>
    <x v="79"/>
    <n v="0"/>
    <x v="1"/>
    <x v="3"/>
    <x v="1"/>
    <x v="0"/>
    <x v="3"/>
    <x v="3"/>
    <x v="3"/>
    <x v="1"/>
    <x v="1"/>
    <x v="5"/>
  </r>
  <r>
    <x v="1"/>
    <x v="3"/>
    <x v="3"/>
    <x v="0"/>
    <x v="153"/>
    <x v="586"/>
    <n v="190135054.18000001"/>
    <x v="1"/>
    <x v="3"/>
    <x v="1"/>
    <x v="0"/>
    <x v="3"/>
    <x v="3"/>
    <x v="3"/>
    <x v="1"/>
    <x v="0"/>
    <x v="1"/>
  </r>
  <r>
    <x v="1"/>
    <x v="3"/>
    <x v="3"/>
    <x v="0"/>
    <x v="200"/>
    <x v="296"/>
    <n v="0"/>
    <x v="1"/>
    <x v="3"/>
    <x v="1"/>
    <x v="0"/>
    <x v="3"/>
    <x v="3"/>
    <x v="3"/>
    <x v="3"/>
    <x v="0"/>
    <x v="2"/>
  </r>
  <r>
    <x v="1"/>
    <x v="3"/>
    <x v="3"/>
    <x v="0"/>
    <x v="423"/>
    <x v="703"/>
    <n v="0"/>
    <x v="1"/>
    <x v="3"/>
    <x v="1"/>
    <x v="0"/>
    <x v="3"/>
    <x v="3"/>
    <x v="3"/>
    <x v="2"/>
    <x v="1"/>
    <x v="5"/>
  </r>
  <r>
    <x v="1"/>
    <x v="3"/>
    <x v="3"/>
    <x v="0"/>
    <x v="18"/>
    <x v="1130"/>
    <n v="0"/>
    <x v="1"/>
    <x v="3"/>
    <x v="1"/>
    <x v="0"/>
    <x v="3"/>
    <x v="3"/>
    <x v="3"/>
    <x v="3"/>
    <x v="0"/>
    <x v="0"/>
  </r>
  <r>
    <x v="1"/>
    <x v="3"/>
    <x v="3"/>
    <x v="0"/>
    <x v="272"/>
    <x v="443"/>
    <n v="1188083.67"/>
    <x v="1"/>
    <x v="3"/>
    <x v="1"/>
    <x v="0"/>
    <x v="3"/>
    <x v="3"/>
    <x v="3"/>
    <x v="0"/>
    <x v="0"/>
    <x v="7"/>
  </r>
  <r>
    <x v="1"/>
    <x v="3"/>
    <x v="3"/>
    <x v="0"/>
    <x v="41"/>
    <x v="1129"/>
    <n v="20291106.239999998"/>
    <x v="1"/>
    <x v="3"/>
    <x v="1"/>
    <x v="0"/>
    <x v="3"/>
    <x v="3"/>
    <x v="3"/>
    <x v="3"/>
    <x v="0"/>
    <x v="6"/>
  </r>
  <r>
    <x v="1"/>
    <x v="3"/>
    <x v="3"/>
    <x v="0"/>
    <x v="13"/>
    <x v="568"/>
    <n v="0"/>
    <x v="1"/>
    <x v="3"/>
    <x v="1"/>
    <x v="0"/>
    <x v="3"/>
    <x v="3"/>
    <x v="3"/>
    <x v="3"/>
    <x v="0"/>
    <x v="5"/>
  </r>
  <r>
    <x v="1"/>
    <x v="3"/>
    <x v="3"/>
    <x v="0"/>
    <x v="5"/>
    <x v="452"/>
    <n v="2768194.25"/>
    <x v="1"/>
    <x v="3"/>
    <x v="1"/>
    <x v="0"/>
    <x v="3"/>
    <x v="3"/>
    <x v="3"/>
    <x v="3"/>
    <x v="0"/>
    <x v="1"/>
  </r>
  <r>
    <x v="1"/>
    <x v="3"/>
    <x v="3"/>
    <x v="0"/>
    <x v="13"/>
    <x v="1153"/>
    <n v="0"/>
    <x v="1"/>
    <x v="3"/>
    <x v="1"/>
    <x v="0"/>
    <x v="3"/>
    <x v="3"/>
    <x v="3"/>
    <x v="3"/>
    <x v="0"/>
    <x v="0"/>
  </r>
  <r>
    <x v="1"/>
    <x v="3"/>
    <x v="3"/>
    <x v="0"/>
    <x v="41"/>
    <x v="505"/>
    <n v="0"/>
    <x v="1"/>
    <x v="3"/>
    <x v="1"/>
    <x v="0"/>
    <x v="3"/>
    <x v="3"/>
    <x v="3"/>
    <x v="3"/>
    <x v="0"/>
    <x v="4"/>
  </r>
  <r>
    <x v="1"/>
    <x v="3"/>
    <x v="3"/>
    <x v="0"/>
    <x v="256"/>
    <x v="1004"/>
    <n v="3744585.35"/>
    <x v="1"/>
    <x v="3"/>
    <x v="1"/>
    <x v="0"/>
    <x v="3"/>
    <x v="3"/>
    <x v="3"/>
    <x v="3"/>
    <x v="1"/>
    <x v="2"/>
  </r>
  <r>
    <x v="1"/>
    <x v="3"/>
    <x v="3"/>
    <x v="0"/>
    <x v="41"/>
    <x v="1369"/>
    <n v="0"/>
    <x v="1"/>
    <x v="3"/>
    <x v="1"/>
    <x v="0"/>
    <x v="3"/>
    <x v="3"/>
    <x v="3"/>
    <x v="3"/>
    <x v="0"/>
    <x v="6"/>
  </r>
  <r>
    <x v="1"/>
    <x v="3"/>
    <x v="3"/>
    <x v="0"/>
    <x v="11"/>
    <x v="1234"/>
    <n v="0"/>
    <x v="1"/>
    <x v="3"/>
    <x v="1"/>
    <x v="0"/>
    <x v="3"/>
    <x v="3"/>
    <x v="3"/>
    <x v="3"/>
    <x v="0"/>
    <x v="2"/>
  </r>
  <r>
    <x v="1"/>
    <x v="3"/>
    <x v="3"/>
    <x v="0"/>
    <x v="536"/>
    <x v="979"/>
    <n v="-4100648.45"/>
    <x v="1"/>
    <x v="3"/>
    <x v="1"/>
    <x v="0"/>
    <x v="3"/>
    <x v="3"/>
    <x v="3"/>
    <x v="3"/>
    <x v="0"/>
    <x v="0"/>
  </r>
  <r>
    <x v="1"/>
    <x v="3"/>
    <x v="3"/>
    <x v="0"/>
    <x v="536"/>
    <x v="979"/>
    <n v="-4012886.25"/>
    <x v="1"/>
    <x v="3"/>
    <x v="1"/>
    <x v="0"/>
    <x v="3"/>
    <x v="3"/>
    <x v="3"/>
    <x v="3"/>
    <x v="0"/>
    <x v="6"/>
  </r>
  <r>
    <x v="1"/>
    <x v="3"/>
    <x v="3"/>
    <x v="0"/>
    <x v="593"/>
    <x v="1133"/>
    <n v="44315814.560000002"/>
    <x v="1"/>
    <x v="3"/>
    <x v="1"/>
    <x v="0"/>
    <x v="3"/>
    <x v="3"/>
    <x v="3"/>
    <x v="6"/>
    <x v="0"/>
    <x v="0"/>
  </r>
  <r>
    <x v="1"/>
    <x v="3"/>
    <x v="3"/>
    <x v="0"/>
    <x v="601"/>
    <x v="1154"/>
    <n v="0"/>
    <x v="1"/>
    <x v="3"/>
    <x v="1"/>
    <x v="0"/>
    <x v="3"/>
    <x v="3"/>
    <x v="3"/>
    <x v="3"/>
    <x v="1"/>
    <x v="7"/>
  </r>
  <r>
    <x v="1"/>
    <x v="3"/>
    <x v="3"/>
    <x v="0"/>
    <x v="18"/>
    <x v="712"/>
    <n v="0"/>
    <x v="1"/>
    <x v="3"/>
    <x v="1"/>
    <x v="0"/>
    <x v="3"/>
    <x v="3"/>
    <x v="3"/>
    <x v="3"/>
    <x v="0"/>
    <x v="6"/>
  </r>
  <r>
    <x v="1"/>
    <x v="3"/>
    <x v="3"/>
    <x v="0"/>
    <x v="496"/>
    <x v="888"/>
    <n v="36252.51"/>
    <x v="1"/>
    <x v="3"/>
    <x v="1"/>
    <x v="0"/>
    <x v="3"/>
    <x v="3"/>
    <x v="3"/>
    <x v="3"/>
    <x v="1"/>
    <x v="6"/>
  </r>
  <r>
    <x v="1"/>
    <x v="3"/>
    <x v="3"/>
    <x v="0"/>
    <x v="441"/>
    <x v="1095"/>
    <n v="38.25"/>
    <x v="1"/>
    <x v="3"/>
    <x v="1"/>
    <x v="0"/>
    <x v="3"/>
    <x v="3"/>
    <x v="3"/>
    <x v="2"/>
    <x v="0"/>
    <x v="6"/>
  </r>
  <r>
    <x v="1"/>
    <x v="3"/>
    <x v="3"/>
    <x v="0"/>
    <x v="196"/>
    <x v="289"/>
    <n v="0"/>
    <x v="1"/>
    <x v="3"/>
    <x v="1"/>
    <x v="0"/>
    <x v="3"/>
    <x v="3"/>
    <x v="3"/>
    <x v="0"/>
    <x v="0"/>
    <x v="5"/>
  </r>
  <r>
    <x v="1"/>
    <x v="3"/>
    <x v="3"/>
    <x v="0"/>
    <x v="593"/>
    <x v="1133"/>
    <n v="49119563.109999999"/>
    <x v="1"/>
    <x v="3"/>
    <x v="1"/>
    <x v="0"/>
    <x v="3"/>
    <x v="3"/>
    <x v="3"/>
    <x v="6"/>
    <x v="0"/>
    <x v="4"/>
  </r>
  <r>
    <x v="1"/>
    <x v="3"/>
    <x v="3"/>
    <x v="0"/>
    <x v="89"/>
    <x v="107"/>
    <n v="85126.720000000001"/>
    <x v="1"/>
    <x v="3"/>
    <x v="1"/>
    <x v="0"/>
    <x v="3"/>
    <x v="3"/>
    <x v="3"/>
    <x v="0"/>
    <x v="0"/>
    <x v="7"/>
  </r>
  <r>
    <x v="1"/>
    <x v="3"/>
    <x v="3"/>
    <x v="0"/>
    <x v="487"/>
    <x v="862"/>
    <n v="834504.69"/>
    <x v="1"/>
    <x v="3"/>
    <x v="1"/>
    <x v="0"/>
    <x v="3"/>
    <x v="3"/>
    <x v="3"/>
    <x v="1"/>
    <x v="1"/>
    <x v="2"/>
  </r>
  <r>
    <x v="1"/>
    <x v="3"/>
    <x v="3"/>
    <x v="0"/>
    <x v="18"/>
    <x v="676"/>
    <n v="0"/>
    <x v="1"/>
    <x v="3"/>
    <x v="1"/>
    <x v="0"/>
    <x v="3"/>
    <x v="3"/>
    <x v="3"/>
    <x v="3"/>
    <x v="0"/>
    <x v="1"/>
  </r>
  <r>
    <x v="1"/>
    <x v="3"/>
    <x v="3"/>
    <x v="0"/>
    <x v="434"/>
    <x v="730"/>
    <n v="0"/>
    <x v="1"/>
    <x v="3"/>
    <x v="1"/>
    <x v="0"/>
    <x v="3"/>
    <x v="3"/>
    <x v="3"/>
    <x v="2"/>
    <x v="0"/>
    <x v="2"/>
  </r>
  <r>
    <x v="1"/>
    <x v="3"/>
    <x v="3"/>
    <x v="0"/>
    <x v="264"/>
    <x v="420"/>
    <n v="0"/>
    <x v="1"/>
    <x v="3"/>
    <x v="1"/>
    <x v="0"/>
    <x v="3"/>
    <x v="3"/>
    <x v="3"/>
    <x v="3"/>
    <x v="1"/>
    <x v="6"/>
  </r>
  <r>
    <x v="1"/>
    <x v="3"/>
    <x v="3"/>
    <x v="0"/>
    <x v="116"/>
    <x v="146"/>
    <n v="0"/>
    <x v="1"/>
    <x v="3"/>
    <x v="1"/>
    <x v="0"/>
    <x v="3"/>
    <x v="3"/>
    <x v="3"/>
    <x v="0"/>
    <x v="1"/>
    <x v="2"/>
  </r>
  <r>
    <x v="1"/>
    <x v="3"/>
    <x v="3"/>
    <x v="0"/>
    <x v="219"/>
    <x v="1160"/>
    <n v="0"/>
    <x v="1"/>
    <x v="3"/>
    <x v="1"/>
    <x v="0"/>
    <x v="3"/>
    <x v="3"/>
    <x v="3"/>
    <x v="3"/>
    <x v="0"/>
    <x v="1"/>
  </r>
  <r>
    <x v="1"/>
    <x v="3"/>
    <x v="3"/>
    <x v="0"/>
    <x v="294"/>
    <x v="482"/>
    <n v="26453495.460000001"/>
    <x v="1"/>
    <x v="3"/>
    <x v="1"/>
    <x v="0"/>
    <x v="3"/>
    <x v="3"/>
    <x v="3"/>
    <x v="4"/>
    <x v="2"/>
    <x v="4"/>
  </r>
  <r>
    <x v="1"/>
    <x v="3"/>
    <x v="3"/>
    <x v="0"/>
    <x v="11"/>
    <x v="1010"/>
    <n v="3211.11"/>
    <x v="1"/>
    <x v="3"/>
    <x v="1"/>
    <x v="0"/>
    <x v="3"/>
    <x v="3"/>
    <x v="3"/>
    <x v="3"/>
    <x v="0"/>
    <x v="6"/>
  </r>
  <r>
    <x v="1"/>
    <x v="3"/>
    <x v="3"/>
    <x v="0"/>
    <x v="424"/>
    <x v="707"/>
    <n v="0"/>
    <x v="1"/>
    <x v="3"/>
    <x v="1"/>
    <x v="0"/>
    <x v="3"/>
    <x v="3"/>
    <x v="3"/>
    <x v="3"/>
    <x v="1"/>
    <x v="4"/>
  </r>
  <r>
    <x v="1"/>
    <x v="3"/>
    <x v="3"/>
    <x v="0"/>
    <x v="13"/>
    <x v="953"/>
    <n v="1039521.04"/>
    <x v="1"/>
    <x v="3"/>
    <x v="1"/>
    <x v="0"/>
    <x v="3"/>
    <x v="3"/>
    <x v="3"/>
    <x v="3"/>
    <x v="0"/>
    <x v="2"/>
  </r>
  <r>
    <x v="1"/>
    <x v="3"/>
    <x v="3"/>
    <x v="0"/>
    <x v="340"/>
    <x v="550"/>
    <n v="0"/>
    <x v="1"/>
    <x v="3"/>
    <x v="1"/>
    <x v="0"/>
    <x v="3"/>
    <x v="3"/>
    <x v="3"/>
    <x v="4"/>
    <x v="0"/>
    <x v="3"/>
  </r>
  <r>
    <x v="1"/>
    <x v="3"/>
    <x v="3"/>
    <x v="0"/>
    <x v="18"/>
    <x v="946"/>
    <n v="0"/>
    <x v="1"/>
    <x v="3"/>
    <x v="1"/>
    <x v="0"/>
    <x v="3"/>
    <x v="3"/>
    <x v="3"/>
    <x v="3"/>
    <x v="0"/>
    <x v="7"/>
  </r>
  <r>
    <x v="1"/>
    <x v="3"/>
    <x v="3"/>
    <x v="0"/>
    <x v="634"/>
    <x v="1298"/>
    <n v="369425.25"/>
    <x v="1"/>
    <x v="3"/>
    <x v="1"/>
    <x v="0"/>
    <x v="3"/>
    <x v="3"/>
    <x v="3"/>
    <x v="1"/>
    <x v="0"/>
    <x v="5"/>
  </r>
  <r>
    <x v="1"/>
    <x v="3"/>
    <x v="3"/>
    <x v="0"/>
    <x v="359"/>
    <x v="592"/>
    <n v="423944.55"/>
    <x v="1"/>
    <x v="3"/>
    <x v="1"/>
    <x v="0"/>
    <x v="3"/>
    <x v="3"/>
    <x v="3"/>
    <x v="2"/>
    <x v="1"/>
    <x v="5"/>
  </r>
  <r>
    <x v="1"/>
    <x v="3"/>
    <x v="3"/>
    <x v="0"/>
    <x v="18"/>
    <x v="824"/>
    <n v="0"/>
    <x v="1"/>
    <x v="3"/>
    <x v="1"/>
    <x v="0"/>
    <x v="3"/>
    <x v="3"/>
    <x v="3"/>
    <x v="3"/>
    <x v="0"/>
    <x v="5"/>
  </r>
  <r>
    <x v="1"/>
    <x v="3"/>
    <x v="3"/>
    <x v="0"/>
    <x v="140"/>
    <x v="400"/>
    <n v="8849.33"/>
    <x v="1"/>
    <x v="3"/>
    <x v="1"/>
    <x v="0"/>
    <x v="3"/>
    <x v="3"/>
    <x v="3"/>
    <x v="0"/>
    <x v="0"/>
    <x v="2"/>
  </r>
  <r>
    <x v="1"/>
    <x v="3"/>
    <x v="3"/>
    <x v="0"/>
    <x v="43"/>
    <x v="426"/>
    <n v="0"/>
    <x v="1"/>
    <x v="3"/>
    <x v="1"/>
    <x v="0"/>
    <x v="3"/>
    <x v="3"/>
    <x v="3"/>
    <x v="0"/>
    <x v="0"/>
    <x v="0"/>
  </r>
  <r>
    <x v="1"/>
    <x v="3"/>
    <x v="3"/>
    <x v="0"/>
    <x v="184"/>
    <x v="272"/>
    <n v="4769746.0599999996"/>
    <x v="1"/>
    <x v="3"/>
    <x v="1"/>
    <x v="0"/>
    <x v="3"/>
    <x v="3"/>
    <x v="3"/>
    <x v="0"/>
    <x v="0"/>
    <x v="2"/>
  </r>
  <r>
    <x v="1"/>
    <x v="3"/>
    <x v="3"/>
    <x v="0"/>
    <x v="510"/>
    <x v="930"/>
    <n v="-33724.85"/>
    <x v="1"/>
    <x v="3"/>
    <x v="1"/>
    <x v="0"/>
    <x v="3"/>
    <x v="3"/>
    <x v="3"/>
    <x v="3"/>
    <x v="0"/>
    <x v="5"/>
  </r>
  <r>
    <x v="1"/>
    <x v="3"/>
    <x v="3"/>
    <x v="0"/>
    <x v="234"/>
    <x v="362"/>
    <n v="0"/>
    <x v="1"/>
    <x v="3"/>
    <x v="1"/>
    <x v="0"/>
    <x v="3"/>
    <x v="3"/>
    <x v="3"/>
    <x v="3"/>
    <x v="0"/>
    <x v="3"/>
  </r>
  <r>
    <x v="1"/>
    <x v="3"/>
    <x v="3"/>
    <x v="0"/>
    <x v="18"/>
    <x v="962"/>
    <n v="108518.18"/>
    <x v="1"/>
    <x v="3"/>
    <x v="1"/>
    <x v="0"/>
    <x v="3"/>
    <x v="3"/>
    <x v="3"/>
    <x v="3"/>
    <x v="0"/>
    <x v="5"/>
  </r>
  <r>
    <x v="1"/>
    <x v="3"/>
    <x v="3"/>
    <x v="0"/>
    <x v="18"/>
    <x v="837"/>
    <n v="11347175.57"/>
    <x v="1"/>
    <x v="3"/>
    <x v="1"/>
    <x v="0"/>
    <x v="3"/>
    <x v="3"/>
    <x v="3"/>
    <x v="3"/>
    <x v="0"/>
    <x v="3"/>
  </r>
  <r>
    <x v="1"/>
    <x v="3"/>
    <x v="3"/>
    <x v="0"/>
    <x v="201"/>
    <x v="297"/>
    <n v="3376393.39"/>
    <x v="1"/>
    <x v="3"/>
    <x v="1"/>
    <x v="0"/>
    <x v="3"/>
    <x v="3"/>
    <x v="3"/>
    <x v="3"/>
    <x v="0"/>
    <x v="6"/>
  </r>
  <r>
    <x v="1"/>
    <x v="3"/>
    <x v="3"/>
    <x v="0"/>
    <x v="41"/>
    <x v="1161"/>
    <n v="0"/>
    <x v="1"/>
    <x v="3"/>
    <x v="1"/>
    <x v="0"/>
    <x v="3"/>
    <x v="3"/>
    <x v="3"/>
    <x v="3"/>
    <x v="0"/>
    <x v="7"/>
  </r>
  <r>
    <x v="1"/>
    <x v="3"/>
    <x v="3"/>
    <x v="0"/>
    <x v="243"/>
    <x v="382"/>
    <n v="0"/>
    <x v="1"/>
    <x v="3"/>
    <x v="1"/>
    <x v="0"/>
    <x v="3"/>
    <x v="3"/>
    <x v="3"/>
    <x v="3"/>
    <x v="0"/>
    <x v="5"/>
  </r>
  <r>
    <x v="1"/>
    <x v="3"/>
    <x v="3"/>
    <x v="0"/>
    <x v="98"/>
    <x v="118"/>
    <n v="0"/>
    <x v="1"/>
    <x v="3"/>
    <x v="1"/>
    <x v="0"/>
    <x v="3"/>
    <x v="3"/>
    <x v="3"/>
    <x v="0"/>
    <x v="0"/>
    <x v="7"/>
  </r>
  <r>
    <x v="1"/>
    <x v="3"/>
    <x v="3"/>
    <x v="0"/>
    <x v="273"/>
    <x v="444"/>
    <n v="0"/>
    <x v="1"/>
    <x v="3"/>
    <x v="1"/>
    <x v="0"/>
    <x v="3"/>
    <x v="3"/>
    <x v="3"/>
    <x v="1"/>
    <x v="1"/>
    <x v="6"/>
  </r>
  <r>
    <x v="1"/>
    <x v="3"/>
    <x v="3"/>
    <x v="0"/>
    <x v="330"/>
    <x v="532"/>
    <n v="0"/>
    <x v="1"/>
    <x v="3"/>
    <x v="1"/>
    <x v="0"/>
    <x v="3"/>
    <x v="3"/>
    <x v="3"/>
    <x v="0"/>
    <x v="0"/>
    <x v="4"/>
  </r>
  <r>
    <x v="1"/>
    <x v="3"/>
    <x v="3"/>
    <x v="0"/>
    <x v="75"/>
    <x v="91"/>
    <n v="19253270.68"/>
    <x v="1"/>
    <x v="3"/>
    <x v="1"/>
    <x v="0"/>
    <x v="3"/>
    <x v="3"/>
    <x v="3"/>
    <x v="3"/>
    <x v="1"/>
    <x v="4"/>
  </r>
  <r>
    <x v="1"/>
    <x v="3"/>
    <x v="3"/>
    <x v="0"/>
    <x v="2"/>
    <x v="73"/>
    <n v="0"/>
    <x v="1"/>
    <x v="3"/>
    <x v="1"/>
    <x v="0"/>
    <x v="3"/>
    <x v="3"/>
    <x v="3"/>
    <x v="0"/>
    <x v="0"/>
    <x v="6"/>
  </r>
  <r>
    <x v="1"/>
    <x v="3"/>
    <x v="3"/>
    <x v="0"/>
    <x v="179"/>
    <x v="1282"/>
    <n v="0"/>
    <x v="1"/>
    <x v="3"/>
    <x v="1"/>
    <x v="0"/>
    <x v="3"/>
    <x v="3"/>
    <x v="3"/>
    <x v="3"/>
    <x v="0"/>
    <x v="4"/>
  </r>
  <r>
    <x v="1"/>
    <x v="3"/>
    <x v="3"/>
    <x v="0"/>
    <x v="11"/>
    <x v="918"/>
    <n v="563552.91"/>
    <x v="1"/>
    <x v="3"/>
    <x v="1"/>
    <x v="0"/>
    <x v="3"/>
    <x v="3"/>
    <x v="3"/>
    <x v="3"/>
    <x v="0"/>
    <x v="7"/>
  </r>
  <r>
    <x v="1"/>
    <x v="3"/>
    <x v="3"/>
    <x v="0"/>
    <x v="203"/>
    <x v="317"/>
    <n v="0"/>
    <x v="1"/>
    <x v="3"/>
    <x v="1"/>
    <x v="0"/>
    <x v="3"/>
    <x v="3"/>
    <x v="3"/>
    <x v="0"/>
    <x v="0"/>
    <x v="0"/>
  </r>
  <r>
    <x v="1"/>
    <x v="3"/>
    <x v="3"/>
    <x v="0"/>
    <x v="492"/>
    <x v="1146"/>
    <n v="0"/>
    <x v="1"/>
    <x v="3"/>
    <x v="1"/>
    <x v="0"/>
    <x v="3"/>
    <x v="3"/>
    <x v="3"/>
    <x v="4"/>
    <x v="0"/>
    <x v="6"/>
  </r>
  <r>
    <x v="1"/>
    <x v="3"/>
    <x v="3"/>
    <x v="0"/>
    <x v="31"/>
    <x v="1036"/>
    <n v="0"/>
    <x v="1"/>
    <x v="3"/>
    <x v="1"/>
    <x v="0"/>
    <x v="3"/>
    <x v="3"/>
    <x v="3"/>
    <x v="0"/>
    <x v="0"/>
    <x v="1"/>
  </r>
  <r>
    <x v="1"/>
    <x v="3"/>
    <x v="3"/>
    <x v="0"/>
    <x v="472"/>
    <x v="820"/>
    <n v="0"/>
    <x v="1"/>
    <x v="3"/>
    <x v="1"/>
    <x v="0"/>
    <x v="3"/>
    <x v="3"/>
    <x v="3"/>
    <x v="3"/>
    <x v="0"/>
    <x v="6"/>
  </r>
  <r>
    <x v="1"/>
    <x v="3"/>
    <x v="3"/>
    <x v="0"/>
    <x v="304"/>
    <x v="493"/>
    <n v="84292251.159999996"/>
    <x v="1"/>
    <x v="3"/>
    <x v="1"/>
    <x v="0"/>
    <x v="3"/>
    <x v="3"/>
    <x v="3"/>
    <x v="5"/>
    <x v="3"/>
    <x v="4"/>
  </r>
  <r>
    <x v="1"/>
    <x v="3"/>
    <x v="3"/>
    <x v="0"/>
    <x v="70"/>
    <x v="86"/>
    <n v="413933.5"/>
    <x v="1"/>
    <x v="3"/>
    <x v="1"/>
    <x v="0"/>
    <x v="3"/>
    <x v="3"/>
    <x v="3"/>
    <x v="3"/>
    <x v="1"/>
    <x v="3"/>
  </r>
  <r>
    <x v="1"/>
    <x v="3"/>
    <x v="3"/>
    <x v="0"/>
    <x v="287"/>
    <x v="473"/>
    <n v="2.14"/>
    <x v="1"/>
    <x v="3"/>
    <x v="1"/>
    <x v="0"/>
    <x v="3"/>
    <x v="3"/>
    <x v="3"/>
    <x v="4"/>
    <x v="1"/>
    <x v="7"/>
  </r>
  <r>
    <x v="1"/>
    <x v="3"/>
    <x v="3"/>
    <x v="0"/>
    <x v="206"/>
    <x v="304"/>
    <n v="418279.4"/>
    <x v="1"/>
    <x v="3"/>
    <x v="1"/>
    <x v="0"/>
    <x v="3"/>
    <x v="3"/>
    <x v="3"/>
    <x v="2"/>
    <x v="1"/>
    <x v="5"/>
  </r>
  <r>
    <x v="1"/>
    <x v="3"/>
    <x v="3"/>
    <x v="0"/>
    <x v="542"/>
    <x v="990"/>
    <n v="-111109.18"/>
    <x v="1"/>
    <x v="3"/>
    <x v="1"/>
    <x v="0"/>
    <x v="3"/>
    <x v="3"/>
    <x v="3"/>
    <x v="3"/>
    <x v="0"/>
    <x v="0"/>
  </r>
  <r>
    <x v="1"/>
    <x v="3"/>
    <x v="3"/>
    <x v="0"/>
    <x v="150"/>
    <x v="208"/>
    <n v="49598042.259999998"/>
    <x v="1"/>
    <x v="3"/>
    <x v="1"/>
    <x v="0"/>
    <x v="3"/>
    <x v="3"/>
    <x v="3"/>
    <x v="6"/>
    <x v="2"/>
    <x v="5"/>
  </r>
  <r>
    <x v="1"/>
    <x v="3"/>
    <x v="3"/>
    <x v="0"/>
    <x v="106"/>
    <x v="1325"/>
    <n v="1021401.55"/>
    <x v="1"/>
    <x v="3"/>
    <x v="1"/>
    <x v="0"/>
    <x v="3"/>
    <x v="3"/>
    <x v="3"/>
    <x v="1"/>
    <x v="2"/>
    <x v="7"/>
  </r>
  <r>
    <x v="1"/>
    <x v="3"/>
    <x v="3"/>
    <x v="0"/>
    <x v="34"/>
    <x v="37"/>
    <n v="0"/>
    <x v="1"/>
    <x v="3"/>
    <x v="1"/>
    <x v="0"/>
    <x v="3"/>
    <x v="3"/>
    <x v="3"/>
    <x v="4"/>
    <x v="0"/>
    <x v="3"/>
  </r>
  <r>
    <x v="1"/>
    <x v="3"/>
    <x v="3"/>
    <x v="0"/>
    <x v="34"/>
    <x v="889"/>
    <n v="0"/>
    <x v="1"/>
    <x v="3"/>
    <x v="1"/>
    <x v="0"/>
    <x v="3"/>
    <x v="3"/>
    <x v="3"/>
    <x v="1"/>
    <x v="0"/>
    <x v="0"/>
  </r>
  <r>
    <x v="1"/>
    <x v="3"/>
    <x v="3"/>
    <x v="0"/>
    <x v="246"/>
    <x v="385"/>
    <n v="2072472.3"/>
    <x v="1"/>
    <x v="3"/>
    <x v="1"/>
    <x v="0"/>
    <x v="3"/>
    <x v="3"/>
    <x v="3"/>
    <x v="2"/>
    <x v="0"/>
    <x v="7"/>
  </r>
  <r>
    <x v="1"/>
    <x v="3"/>
    <x v="3"/>
    <x v="0"/>
    <x v="542"/>
    <x v="990"/>
    <n v="-106271.34"/>
    <x v="1"/>
    <x v="3"/>
    <x v="1"/>
    <x v="0"/>
    <x v="3"/>
    <x v="3"/>
    <x v="3"/>
    <x v="3"/>
    <x v="0"/>
    <x v="2"/>
  </r>
  <r>
    <x v="1"/>
    <x v="3"/>
    <x v="3"/>
    <x v="0"/>
    <x v="542"/>
    <x v="990"/>
    <n v="-116348.87"/>
    <x v="1"/>
    <x v="3"/>
    <x v="1"/>
    <x v="0"/>
    <x v="3"/>
    <x v="3"/>
    <x v="3"/>
    <x v="3"/>
    <x v="0"/>
    <x v="5"/>
  </r>
  <r>
    <x v="1"/>
    <x v="3"/>
    <x v="3"/>
    <x v="0"/>
    <x v="203"/>
    <x v="301"/>
    <n v="0"/>
    <x v="1"/>
    <x v="3"/>
    <x v="1"/>
    <x v="0"/>
    <x v="3"/>
    <x v="3"/>
    <x v="3"/>
    <x v="0"/>
    <x v="0"/>
    <x v="2"/>
  </r>
  <r>
    <x v="1"/>
    <x v="3"/>
    <x v="3"/>
    <x v="0"/>
    <x v="201"/>
    <x v="297"/>
    <n v="3394289.55"/>
    <x v="1"/>
    <x v="3"/>
    <x v="1"/>
    <x v="0"/>
    <x v="3"/>
    <x v="3"/>
    <x v="3"/>
    <x v="3"/>
    <x v="0"/>
    <x v="7"/>
  </r>
  <r>
    <x v="1"/>
    <x v="3"/>
    <x v="3"/>
    <x v="0"/>
    <x v="575"/>
    <x v="1086"/>
    <n v="-727798.47"/>
    <x v="1"/>
    <x v="3"/>
    <x v="1"/>
    <x v="0"/>
    <x v="3"/>
    <x v="3"/>
    <x v="3"/>
    <x v="3"/>
    <x v="0"/>
    <x v="3"/>
  </r>
  <r>
    <x v="1"/>
    <x v="3"/>
    <x v="3"/>
    <x v="0"/>
    <x v="0"/>
    <x v="0"/>
    <n v="0"/>
    <x v="1"/>
    <x v="3"/>
    <x v="1"/>
    <x v="0"/>
    <x v="3"/>
    <x v="3"/>
    <x v="3"/>
    <x v="0"/>
    <x v="0"/>
    <x v="4"/>
  </r>
  <r>
    <x v="1"/>
    <x v="3"/>
    <x v="3"/>
    <x v="0"/>
    <x v="95"/>
    <x v="114"/>
    <n v="0"/>
    <x v="1"/>
    <x v="3"/>
    <x v="1"/>
    <x v="0"/>
    <x v="3"/>
    <x v="3"/>
    <x v="3"/>
    <x v="0"/>
    <x v="0"/>
    <x v="5"/>
  </r>
  <r>
    <x v="1"/>
    <x v="3"/>
    <x v="3"/>
    <x v="0"/>
    <x v="526"/>
    <x v="963"/>
    <n v="-998064.8"/>
    <x v="1"/>
    <x v="3"/>
    <x v="1"/>
    <x v="0"/>
    <x v="3"/>
    <x v="3"/>
    <x v="3"/>
    <x v="3"/>
    <x v="0"/>
    <x v="7"/>
  </r>
  <r>
    <x v="1"/>
    <x v="3"/>
    <x v="3"/>
    <x v="0"/>
    <x v="5"/>
    <x v="781"/>
    <n v="526983.64"/>
    <x v="1"/>
    <x v="3"/>
    <x v="1"/>
    <x v="0"/>
    <x v="3"/>
    <x v="3"/>
    <x v="3"/>
    <x v="1"/>
    <x v="0"/>
    <x v="1"/>
  </r>
  <r>
    <x v="1"/>
    <x v="3"/>
    <x v="3"/>
    <x v="0"/>
    <x v="575"/>
    <x v="1086"/>
    <n v="-721587.72"/>
    <x v="1"/>
    <x v="3"/>
    <x v="1"/>
    <x v="0"/>
    <x v="3"/>
    <x v="3"/>
    <x v="3"/>
    <x v="3"/>
    <x v="0"/>
    <x v="4"/>
  </r>
  <r>
    <x v="1"/>
    <x v="3"/>
    <x v="3"/>
    <x v="0"/>
    <x v="41"/>
    <x v="851"/>
    <n v="0"/>
    <x v="1"/>
    <x v="3"/>
    <x v="1"/>
    <x v="0"/>
    <x v="3"/>
    <x v="3"/>
    <x v="3"/>
    <x v="3"/>
    <x v="0"/>
    <x v="3"/>
  </r>
  <r>
    <x v="1"/>
    <x v="3"/>
    <x v="3"/>
    <x v="0"/>
    <x v="34"/>
    <x v="142"/>
    <n v="0"/>
    <x v="1"/>
    <x v="3"/>
    <x v="1"/>
    <x v="0"/>
    <x v="3"/>
    <x v="3"/>
    <x v="3"/>
    <x v="0"/>
    <x v="0"/>
    <x v="5"/>
  </r>
  <r>
    <x v="1"/>
    <x v="3"/>
    <x v="3"/>
    <x v="0"/>
    <x v="11"/>
    <x v="1127"/>
    <n v="0"/>
    <x v="1"/>
    <x v="3"/>
    <x v="1"/>
    <x v="0"/>
    <x v="3"/>
    <x v="3"/>
    <x v="3"/>
    <x v="3"/>
    <x v="0"/>
    <x v="4"/>
  </r>
  <r>
    <x v="1"/>
    <x v="3"/>
    <x v="3"/>
    <x v="0"/>
    <x v="136"/>
    <x v="1079"/>
    <n v="25612506.420000002"/>
    <x v="1"/>
    <x v="3"/>
    <x v="1"/>
    <x v="0"/>
    <x v="3"/>
    <x v="3"/>
    <x v="3"/>
    <x v="3"/>
    <x v="2"/>
    <x v="3"/>
  </r>
  <r>
    <x v="1"/>
    <x v="3"/>
    <x v="3"/>
    <x v="0"/>
    <x v="18"/>
    <x v="1122"/>
    <n v="0"/>
    <x v="1"/>
    <x v="3"/>
    <x v="1"/>
    <x v="0"/>
    <x v="3"/>
    <x v="3"/>
    <x v="3"/>
    <x v="3"/>
    <x v="0"/>
    <x v="3"/>
  </r>
  <r>
    <x v="1"/>
    <x v="3"/>
    <x v="3"/>
    <x v="0"/>
    <x v="568"/>
    <x v="1060"/>
    <n v="0"/>
    <x v="1"/>
    <x v="3"/>
    <x v="1"/>
    <x v="0"/>
    <x v="3"/>
    <x v="3"/>
    <x v="3"/>
    <x v="0"/>
    <x v="0"/>
    <x v="2"/>
  </r>
  <r>
    <x v="1"/>
    <x v="3"/>
    <x v="3"/>
    <x v="0"/>
    <x v="474"/>
    <x v="829"/>
    <n v="2237.2600000000002"/>
    <x v="1"/>
    <x v="3"/>
    <x v="1"/>
    <x v="0"/>
    <x v="3"/>
    <x v="3"/>
    <x v="3"/>
    <x v="3"/>
    <x v="0"/>
    <x v="3"/>
  </r>
  <r>
    <x v="1"/>
    <x v="3"/>
    <x v="3"/>
    <x v="0"/>
    <x v="237"/>
    <x v="365"/>
    <n v="0"/>
    <x v="1"/>
    <x v="3"/>
    <x v="1"/>
    <x v="0"/>
    <x v="3"/>
    <x v="3"/>
    <x v="3"/>
    <x v="3"/>
    <x v="1"/>
    <x v="7"/>
  </r>
  <r>
    <x v="1"/>
    <x v="3"/>
    <x v="3"/>
    <x v="0"/>
    <x v="41"/>
    <x v="157"/>
    <n v="0"/>
    <x v="1"/>
    <x v="3"/>
    <x v="1"/>
    <x v="0"/>
    <x v="3"/>
    <x v="3"/>
    <x v="3"/>
    <x v="3"/>
    <x v="0"/>
    <x v="4"/>
  </r>
  <r>
    <x v="1"/>
    <x v="3"/>
    <x v="3"/>
    <x v="0"/>
    <x v="41"/>
    <x v="598"/>
    <n v="0"/>
    <x v="1"/>
    <x v="3"/>
    <x v="1"/>
    <x v="0"/>
    <x v="3"/>
    <x v="3"/>
    <x v="3"/>
    <x v="3"/>
    <x v="0"/>
    <x v="0"/>
  </r>
  <r>
    <x v="1"/>
    <x v="3"/>
    <x v="3"/>
    <x v="0"/>
    <x v="85"/>
    <x v="103"/>
    <n v="0"/>
    <x v="1"/>
    <x v="3"/>
    <x v="1"/>
    <x v="0"/>
    <x v="3"/>
    <x v="3"/>
    <x v="3"/>
    <x v="0"/>
    <x v="0"/>
    <x v="0"/>
  </r>
  <r>
    <x v="1"/>
    <x v="3"/>
    <x v="3"/>
    <x v="0"/>
    <x v="53"/>
    <x v="1098"/>
    <n v="0"/>
    <x v="1"/>
    <x v="3"/>
    <x v="1"/>
    <x v="0"/>
    <x v="3"/>
    <x v="3"/>
    <x v="3"/>
    <x v="1"/>
    <x v="0"/>
    <x v="6"/>
  </r>
  <r>
    <x v="1"/>
    <x v="3"/>
    <x v="3"/>
    <x v="0"/>
    <x v="13"/>
    <x v="1042"/>
    <n v="0"/>
    <x v="1"/>
    <x v="3"/>
    <x v="1"/>
    <x v="0"/>
    <x v="3"/>
    <x v="3"/>
    <x v="3"/>
    <x v="3"/>
    <x v="0"/>
    <x v="4"/>
  </r>
  <r>
    <x v="1"/>
    <x v="3"/>
    <x v="3"/>
    <x v="0"/>
    <x v="40"/>
    <x v="45"/>
    <n v="8151781.8300000001"/>
    <x v="1"/>
    <x v="3"/>
    <x v="1"/>
    <x v="0"/>
    <x v="3"/>
    <x v="3"/>
    <x v="3"/>
    <x v="0"/>
    <x v="1"/>
    <x v="7"/>
  </r>
  <r>
    <x v="1"/>
    <x v="3"/>
    <x v="3"/>
    <x v="0"/>
    <x v="626"/>
    <x v="1264"/>
    <n v="0"/>
    <x v="1"/>
    <x v="3"/>
    <x v="1"/>
    <x v="0"/>
    <x v="3"/>
    <x v="3"/>
    <x v="3"/>
    <x v="0"/>
    <x v="1"/>
    <x v="5"/>
  </r>
  <r>
    <x v="1"/>
    <x v="3"/>
    <x v="3"/>
    <x v="0"/>
    <x v="434"/>
    <x v="730"/>
    <n v="0"/>
    <x v="1"/>
    <x v="3"/>
    <x v="1"/>
    <x v="0"/>
    <x v="3"/>
    <x v="3"/>
    <x v="3"/>
    <x v="2"/>
    <x v="0"/>
    <x v="4"/>
  </r>
  <r>
    <x v="1"/>
    <x v="3"/>
    <x v="3"/>
    <x v="0"/>
    <x v="5"/>
    <x v="971"/>
    <n v="83453.22"/>
    <x v="1"/>
    <x v="3"/>
    <x v="1"/>
    <x v="0"/>
    <x v="3"/>
    <x v="3"/>
    <x v="3"/>
    <x v="2"/>
    <x v="0"/>
    <x v="2"/>
  </r>
  <r>
    <x v="1"/>
    <x v="3"/>
    <x v="3"/>
    <x v="0"/>
    <x v="561"/>
    <x v="1049"/>
    <n v="0"/>
    <x v="1"/>
    <x v="3"/>
    <x v="1"/>
    <x v="0"/>
    <x v="3"/>
    <x v="3"/>
    <x v="3"/>
    <x v="3"/>
    <x v="0"/>
    <x v="2"/>
  </r>
  <r>
    <x v="1"/>
    <x v="3"/>
    <x v="3"/>
    <x v="0"/>
    <x v="18"/>
    <x v="502"/>
    <n v="0"/>
    <x v="1"/>
    <x v="3"/>
    <x v="1"/>
    <x v="0"/>
    <x v="3"/>
    <x v="3"/>
    <x v="3"/>
    <x v="3"/>
    <x v="0"/>
    <x v="1"/>
  </r>
  <r>
    <x v="1"/>
    <x v="3"/>
    <x v="3"/>
    <x v="0"/>
    <x v="512"/>
    <x v="933"/>
    <n v="603229245.92999995"/>
    <x v="1"/>
    <x v="3"/>
    <x v="1"/>
    <x v="0"/>
    <x v="3"/>
    <x v="3"/>
    <x v="3"/>
    <x v="1"/>
    <x v="3"/>
    <x v="3"/>
  </r>
  <r>
    <x v="1"/>
    <x v="3"/>
    <x v="3"/>
    <x v="0"/>
    <x v="564"/>
    <x v="1053"/>
    <n v="0"/>
    <x v="1"/>
    <x v="3"/>
    <x v="1"/>
    <x v="0"/>
    <x v="3"/>
    <x v="3"/>
    <x v="3"/>
    <x v="0"/>
    <x v="0"/>
    <x v="3"/>
  </r>
  <r>
    <x v="1"/>
    <x v="3"/>
    <x v="3"/>
    <x v="0"/>
    <x v="13"/>
    <x v="1042"/>
    <n v="0"/>
    <x v="1"/>
    <x v="3"/>
    <x v="1"/>
    <x v="0"/>
    <x v="3"/>
    <x v="3"/>
    <x v="3"/>
    <x v="3"/>
    <x v="0"/>
    <x v="3"/>
  </r>
  <r>
    <x v="1"/>
    <x v="3"/>
    <x v="3"/>
    <x v="0"/>
    <x v="232"/>
    <x v="358"/>
    <n v="0"/>
    <x v="1"/>
    <x v="3"/>
    <x v="1"/>
    <x v="0"/>
    <x v="3"/>
    <x v="3"/>
    <x v="3"/>
    <x v="0"/>
    <x v="0"/>
    <x v="4"/>
  </r>
  <r>
    <x v="1"/>
    <x v="3"/>
    <x v="3"/>
    <x v="0"/>
    <x v="13"/>
    <x v="69"/>
    <n v="62425.11"/>
    <x v="1"/>
    <x v="3"/>
    <x v="1"/>
    <x v="0"/>
    <x v="3"/>
    <x v="3"/>
    <x v="3"/>
    <x v="3"/>
    <x v="0"/>
    <x v="7"/>
  </r>
  <r>
    <x v="1"/>
    <x v="3"/>
    <x v="3"/>
    <x v="0"/>
    <x v="484"/>
    <x v="858"/>
    <n v="0"/>
    <x v="1"/>
    <x v="3"/>
    <x v="1"/>
    <x v="0"/>
    <x v="3"/>
    <x v="3"/>
    <x v="3"/>
    <x v="1"/>
    <x v="0"/>
    <x v="4"/>
  </r>
  <r>
    <x v="1"/>
    <x v="3"/>
    <x v="3"/>
    <x v="0"/>
    <x v="22"/>
    <x v="336"/>
    <n v="2854.87"/>
    <x v="1"/>
    <x v="3"/>
    <x v="1"/>
    <x v="0"/>
    <x v="3"/>
    <x v="3"/>
    <x v="3"/>
    <x v="0"/>
    <x v="0"/>
    <x v="7"/>
  </r>
  <r>
    <x v="1"/>
    <x v="3"/>
    <x v="3"/>
    <x v="0"/>
    <x v="527"/>
    <x v="964"/>
    <n v="0"/>
    <x v="1"/>
    <x v="3"/>
    <x v="1"/>
    <x v="0"/>
    <x v="3"/>
    <x v="3"/>
    <x v="3"/>
    <x v="3"/>
    <x v="0"/>
    <x v="1"/>
  </r>
  <r>
    <x v="1"/>
    <x v="3"/>
    <x v="3"/>
    <x v="0"/>
    <x v="186"/>
    <x v="275"/>
    <n v="0"/>
    <x v="1"/>
    <x v="3"/>
    <x v="1"/>
    <x v="0"/>
    <x v="3"/>
    <x v="3"/>
    <x v="3"/>
    <x v="2"/>
    <x v="0"/>
    <x v="2"/>
  </r>
  <r>
    <x v="1"/>
    <x v="3"/>
    <x v="3"/>
    <x v="0"/>
    <x v="18"/>
    <x v="594"/>
    <n v="0"/>
    <x v="1"/>
    <x v="3"/>
    <x v="1"/>
    <x v="0"/>
    <x v="3"/>
    <x v="3"/>
    <x v="3"/>
    <x v="3"/>
    <x v="0"/>
    <x v="6"/>
  </r>
  <r>
    <x v="1"/>
    <x v="3"/>
    <x v="3"/>
    <x v="0"/>
    <x v="7"/>
    <x v="7"/>
    <n v="0"/>
    <x v="1"/>
    <x v="3"/>
    <x v="1"/>
    <x v="0"/>
    <x v="3"/>
    <x v="3"/>
    <x v="3"/>
    <x v="0"/>
    <x v="0"/>
    <x v="5"/>
  </r>
  <r>
    <x v="1"/>
    <x v="3"/>
    <x v="3"/>
    <x v="0"/>
    <x v="317"/>
    <x v="512"/>
    <n v="7733004.0700000003"/>
    <x v="1"/>
    <x v="3"/>
    <x v="1"/>
    <x v="0"/>
    <x v="3"/>
    <x v="3"/>
    <x v="3"/>
    <x v="4"/>
    <x v="2"/>
    <x v="5"/>
  </r>
  <r>
    <x v="1"/>
    <x v="3"/>
    <x v="3"/>
    <x v="0"/>
    <x v="561"/>
    <x v="1049"/>
    <n v="0"/>
    <x v="1"/>
    <x v="3"/>
    <x v="1"/>
    <x v="0"/>
    <x v="3"/>
    <x v="3"/>
    <x v="3"/>
    <x v="3"/>
    <x v="0"/>
    <x v="7"/>
  </r>
  <r>
    <x v="1"/>
    <x v="3"/>
    <x v="3"/>
    <x v="0"/>
    <x v="61"/>
    <x v="71"/>
    <n v="0"/>
    <x v="1"/>
    <x v="3"/>
    <x v="1"/>
    <x v="0"/>
    <x v="3"/>
    <x v="3"/>
    <x v="3"/>
    <x v="0"/>
    <x v="0"/>
    <x v="0"/>
  </r>
  <r>
    <x v="1"/>
    <x v="3"/>
    <x v="3"/>
    <x v="0"/>
    <x v="170"/>
    <x v="253"/>
    <n v="0"/>
    <x v="1"/>
    <x v="3"/>
    <x v="1"/>
    <x v="0"/>
    <x v="3"/>
    <x v="3"/>
    <x v="3"/>
    <x v="3"/>
    <x v="0"/>
    <x v="3"/>
  </r>
  <r>
    <x v="1"/>
    <x v="3"/>
    <x v="3"/>
    <x v="0"/>
    <x v="18"/>
    <x v="1163"/>
    <n v="0"/>
    <x v="1"/>
    <x v="3"/>
    <x v="1"/>
    <x v="0"/>
    <x v="3"/>
    <x v="3"/>
    <x v="3"/>
    <x v="3"/>
    <x v="0"/>
    <x v="7"/>
  </r>
  <r>
    <x v="1"/>
    <x v="3"/>
    <x v="3"/>
    <x v="0"/>
    <x v="13"/>
    <x v="1062"/>
    <n v="12264652.68"/>
    <x v="1"/>
    <x v="3"/>
    <x v="1"/>
    <x v="0"/>
    <x v="3"/>
    <x v="3"/>
    <x v="3"/>
    <x v="3"/>
    <x v="0"/>
    <x v="1"/>
  </r>
  <r>
    <x v="1"/>
    <x v="3"/>
    <x v="3"/>
    <x v="0"/>
    <x v="170"/>
    <x v="1019"/>
    <n v="1218349.8400000001"/>
    <x v="1"/>
    <x v="3"/>
    <x v="1"/>
    <x v="0"/>
    <x v="3"/>
    <x v="3"/>
    <x v="3"/>
    <x v="3"/>
    <x v="1"/>
    <x v="2"/>
  </r>
  <r>
    <x v="1"/>
    <x v="3"/>
    <x v="3"/>
    <x v="0"/>
    <x v="401"/>
    <x v="663"/>
    <n v="0"/>
    <x v="1"/>
    <x v="3"/>
    <x v="1"/>
    <x v="0"/>
    <x v="3"/>
    <x v="3"/>
    <x v="3"/>
    <x v="2"/>
    <x v="0"/>
    <x v="2"/>
  </r>
  <r>
    <x v="1"/>
    <x v="3"/>
    <x v="3"/>
    <x v="0"/>
    <x v="175"/>
    <x v="260"/>
    <n v="0"/>
    <x v="1"/>
    <x v="3"/>
    <x v="1"/>
    <x v="0"/>
    <x v="3"/>
    <x v="3"/>
    <x v="3"/>
    <x v="4"/>
    <x v="2"/>
    <x v="0"/>
  </r>
  <r>
    <x v="1"/>
    <x v="3"/>
    <x v="3"/>
    <x v="0"/>
    <x v="240"/>
    <x v="828"/>
    <n v="14286278.699999999"/>
    <x v="1"/>
    <x v="3"/>
    <x v="1"/>
    <x v="0"/>
    <x v="3"/>
    <x v="3"/>
    <x v="3"/>
    <x v="1"/>
    <x v="1"/>
    <x v="0"/>
  </r>
  <r>
    <x v="1"/>
    <x v="3"/>
    <x v="3"/>
    <x v="0"/>
    <x v="589"/>
    <x v="1118"/>
    <n v="0"/>
    <x v="1"/>
    <x v="3"/>
    <x v="1"/>
    <x v="0"/>
    <x v="3"/>
    <x v="3"/>
    <x v="3"/>
    <x v="1"/>
    <x v="0"/>
    <x v="6"/>
  </r>
  <r>
    <x v="1"/>
    <x v="3"/>
    <x v="3"/>
    <x v="0"/>
    <x v="13"/>
    <x v="894"/>
    <n v="4170137.37"/>
    <x v="1"/>
    <x v="3"/>
    <x v="1"/>
    <x v="0"/>
    <x v="3"/>
    <x v="3"/>
    <x v="3"/>
    <x v="3"/>
    <x v="0"/>
    <x v="0"/>
  </r>
  <r>
    <x v="1"/>
    <x v="3"/>
    <x v="3"/>
    <x v="0"/>
    <x v="290"/>
    <x v="538"/>
    <n v="18226.68"/>
    <x v="1"/>
    <x v="3"/>
    <x v="1"/>
    <x v="0"/>
    <x v="3"/>
    <x v="3"/>
    <x v="3"/>
    <x v="4"/>
    <x v="1"/>
    <x v="1"/>
  </r>
  <r>
    <x v="1"/>
    <x v="3"/>
    <x v="3"/>
    <x v="0"/>
    <x v="574"/>
    <x v="1081"/>
    <n v="0"/>
    <x v="1"/>
    <x v="3"/>
    <x v="1"/>
    <x v="0"/>
    <x v="3"/>
    <x v="3"/>
    <x v="3"/>
    <x v="3"/>
    <x v="0"/>
    <x v="4"/>
  </r>
  <r>
    <x v="1"/>
    <x v="3"/>
    <x v="3"/>
    <x v="0"/>
    <x v="11"/>
    <x v="510"/>
    <n v="4976.42"/>
    <x v="1"/>
    <x v="3"/>
    <x v="1"/>
    <x v="0"/>
    <x v="3"/>
    <x v="3"/>
    <x v="3"/>
    <x v="3"/>
    <x v="0"/>
    <x v="6"/>
  </r>
  <r>
    <x v="1"/>
    <x v="3"/>
    <x v="3"/>
    <x v="0"/>
    <x v="656"/>
    <x v="1362"/>
    <n v="130421.72"/>
    <x v="1"/>
    <x v="3"/>
    <x v="1"/>
    <x v="0"/>
    <x v="3"/>
    <x v="3"/>
    <x v="3"/>
    <x v="3"/>
    <x v="1"/>
    <x v="7"/>
  </r>
  <r>
    <x v="1"/>
    <x v="3"/>
    <x v="3"/>
    <x v="0"/>
    <x v="205"/>
    <x v="303"/>
    <n v="0"/>
    <x v="1"/>
    <x v="3"/>
    <x v="1"/>
    <x v="0"/>
    <x v="3"/>
    <x v="3"/>
    <x v="3"/>
    <x v="6"/>
    <x v="1"/>
    <x v="0"/>
  </r>
  <r>
    <x v="1"/>
    <x v="3"/>
    <x v="3"/>
    <x v="0"/>
    <x v="574"/>
    <x v="1081"/>
    <n v="0"/>
    <x v="1"/>
    <x v="3"/>
    <x v="1"/>
    <x v="0"/>
    <x v="3"/>
    <x v="3"/>
    <x v="3"/>
    <x v="3"/>
    <x v="0"/>
    <x v="7"/>
  </r>
  <r>
    <x v="1"/>
    <x v="3"/>
    <x v="3"/>
    <x v="0"/>
    <x v="43"/>
    <x v="345"/>
    <n v="126634.97"/>
    <x v="1"/>
    <x v="3"/>
    <x v="1"/>
    <x v="0"/>
    <x v="3"/>
    <x v="3"/>
    <x v="3"/>
    <x v="0"/>
    <x v="0"/>
    <x v="7"/>
  </r>
  <r>
    <x v="1"/>
    <x v="3"/>
    <x v="3"/>
    <x v="0"/>
    <x v="11"/>
    <x v="249"/>
    <n v="84920.22"/>
    <x v="1"/>
    <x v="3"/>
    <x v="1"/>
    <x v="0"/>
    <x v="3"/>
    <x v="3"/>
    <x v="3"/>
    <x v="3"/>
    <x v="0"/>
    <x v="0"/>
  </r>
  <r>
    <x v="1"/>
    <x v="3"/>
    <x v="3"/>
    <x v="0"/>
    <x v="621"/>
    <x v="1250"/>
    <n v="13283481.029999999"/>
    <x v="1"/>
    <x v="3"/>
    <x v="1"/>
    <x v="0"/>
    <x v="3"/>
    <x v="3"/>
    <x v="3"/>
    <x v="3"/>
    <x v="1"/>
    <x v="1"/>
  </r>
  <r>
    <x v="1"/>
    <x v="3"/>
    <x v="3"/>
    <x v="0"/>
    <x v="379"/>
    <x v="1351"/>
    <n v="0"/>
    <x v="1"/>
    <x v="3"/>
    <x v="1"/>
    <x v="0"/>
    <x v="3"/>
    <x v="3"/>
    <x v="3"/>
    <x v="3"/>
    <x v="0"/>
    <x v="1"/>
  </r>
  <r>
    <x v="1"/>
    <x v="3"/>
    <x v="3"/>
    <x v="0"/>
    <x v="256"/>
    <x v="1175"/>
    <n v="0"/>
    <x v="1"/>
    <x v="3"/>
    <x v="1"/>
    <x v="0"/>
    <x v="3"/>
    <x v="3"/>
    <x v="3"/>
    <x v="3"/>
    <x v="0"/>
    <x v="1"/>
  </r>
  <r>
    <x v="1"/>
    <x v="3"/>
    <x v="3"/>
    <x v="0"/>
    <x v="574"/>
    <x v="1081"/>
    <n v="0"/>
    <x v="1"/>
    <x v="3"/>
    <x v="1"/>
    <x v="0"/>
    <x v="3"/>
    <x v="3"/>
    <x v="3"/>
    <x v="3"/>
    <x v="0"/>
    <x v="3"/>
  </r>
  <r>
    <x v="1"/>
    <x v="3"/>
    <x v="3"/>
    <x v="0"/>
    <x v="245"/>
    <x v="384"/>
    <n v="1201318.1200000001"/>
    <x v="1"/>
    <x v="3"/>
    <x v="1"/>
    <x v="0"/>
    <x v="3"/>
    <x v="3"/>
    <x v="3"/>
    <x v="4"/>
    <x v="0"/>
    <x v="2"/>
  </r>
  <r>
    <x v="1"/>
    <x v="3"/>
    <x v="3"/>
    <x v="0"/>
    <x v="140"/>
    <x v="192"/>
    <n v="0"/>
    <x v="1"/>
    <x v="3"/>
    <x v="1"/>
    <x v="0"/>
    <x v="3"/>
    <x v="3"/>
    <x v="3"/>
    <x v="0"/>
    <x v="0"/>
    <x v="6"/>
  </r>
  <r>
    <x v="1"/>
    <x v="3"/>
    <x v="3"/>
    <x v="0"/>
    <x v="16"/>
    <x v="357"/>
    <n v="0"/>
    <x v="1"/>
    <x v="3"/>
    <x v="1"/>
    <x v="0"/>
    <x v="3"/>
    <x v="3"/>
    <x v="3"/>
    <x v="3"/>
    <x v="2"/>
    <x v="4"/>
  </r>
  <r>
    <x v="1"/>
    <x v="3"/>
    <x v="3"/>
    <x v="0"/>
    <x v="116"/>
    <x v="146"/>
    <n v="0"/>
    <x v="1"/>
    <x v="3"/>
    <x v="1"/>
    <x v="0"/>
    <x v="3"/>
    <x v="3"/>
    <x v="3"/>
    <x v="0"/>
    <x v="1"/>
    <x v="3"/>
  </r>
  <r>
    <x v="1"/>
    <x v="3"/>
    <x v="3"/>
    <x v="0"/>
    <x v="18"/>
    <x v="1075"/>
    <n v="115004193.36"/>
    <x v="1"/>
    <x v="3"/>
    <x v="1"/>
    <x v="0"/>
    <x v="3"/>
    <x v="3"/>
    <x v="3"/>
    <x v="3"/>
    <x v="0"/>
    <x v="2"/>
  </r>
  <r>
    <x v="1"/>
    <x v="3"/>
    <x v="3"/>
    <x v="0"/>
    <x v="42"/>
    <x v="48"/>
    <n v="0"/>
    <x v="1"/>
    <x v="3"/>
    <x v="1"/>
    <x v="0"/>
    <x v="3"/>
    <x v="3"/>
    <x v="3"/>
    <x v="0"/>
    <x v="0"/>
    <x v="3"/>
  </r>
  <r>
    <x v="1"/>
    <x v="3"/>
    <x v="3"/>
    <x v="0"/>
    <x v="329"/>
    <x v="994"/>
    <n v="58300.7"/>
    <x v="1"/>
    <x v="3"/>
    <x v="1"/>
    <x v="0"/>
    <x v="3"/>
    <x v="3"/>
    <x v="3"/>
    <x v="3"/>
    <x v="0"/>
    <x v="0"/>
  </r>
  <r>
    <x v="1"/>
    <x v="3"/>
    <x v="3"/>
    <x v="0"/>
    <x v="18"/>
    <x v="947"/>
    <n v="0"/>
    <x v="1"/>
    <x v="3"/>
    <x v="1"/>
    <x v="0"/>
    <x v="3"/>
    <x v="3"/>
    <x v="3"/>
    <x v="3"/>
    <x v="0"/>
    <x v="5"/>
  </r>
  <r>
    <x v="1"/>
    <x v="3"/>
    <x v="3"/>
    <x v="0"/>
    <x v="16"/>
    <x v="357"/>
    <n v="0"/>
    <x v="1"/>
    <x v="3"/>
    <x v="1"/>
    <x v="0"/>
    <x v="3"/>
    <x v="3"/>
    <x v="3"/>
    <x v="3"/>
    <x v="2"/>
    <x v="1"/>
  </r>
  <r>
    <x v="1"/>
    <x v="3"/>
    <x v="3"/>
    <x v="0"/>
    <x v="11"/>
    <x v="760"/>
    <n v="0"/>
    <x v="1"/>
    <x v="3"/>
    <x v="1"/>
    <x v="0"/>
    <x v="3"/>
    <x v="3"/>
    <x v="3"/>
    <x v="3"/>
    <x v="0"/>
    <x v="0"/>
  </r>
  <r>
    <x v="1"/>
    <x v="3"/>
    <x v="3"/>
    <x v="0"/>
    <x v="16"/>
    <x v="357"/>
    <n v="0"/>
    <x v="1"/>
    <x v="3"/>
    <x v="1"/>
    <x v="0"/>
    <x v="3"/>
    <x v="3"/>
    <x v="3"/>
    <x v="3"/>
    <x v="2"/>
    <x v="2"/>
  </r>
  <r>
    <x v="1"/>
    <x v="3"/>
    <x v="3"/>
    <x v="0"/>
    <x v="57"/>
    <x v="64"/>
    <n v="0"/>
    <x v="1"/>
    <x v="3"/>
    <x v="1"/>
    <x v="0"/>
    <x v="3"/>
    <x v="3"/>
    <x v="3"/>
    <x v="0"/>
    <x v="0"/>
    <x v="1"/>
  </r>
  <r>
    <x v="1"/>
    <x v="3"/>
    <x v="3"/>
    <x v="0"/>
    <x v="563"/>
    <x v="1051"/>
    <n v="14774506.02"/>
    <x v="1"/>
    <x v="3"/>
    <x v="1"/>
    <x v="0"/>
    <x v="3"/>
    <x v="3"/>
    <x v="3"/>
    <x v="3"/>
    <x v="1"/>
    <x v="6"/>
  </r>
  <r>
    <x v="1"/>
    <x v="3"/>
    <x v="3"/>
    <x v="0"/>
    <x v="229"/>
    <x v="348"/>
    <n v="33300472.460000001"/>
    <x v="1"/>
    <x v="3"/>
    <x v="1"/>
    <x v="0"/>
    <x v="3"/>
    <x v="3"/>
    <x v="3"/>
    <x v="3"/>
    <x v="1"/>
    <x v="0"/>
  </r>
  <r>
    <x v="1"/>
    <x v="3"/>
    <x v="3"/>
    <x v="0"/>
    <x v="13"/>
    <x v="1192"/>
    <n v="0"/>
    <x v="1"/>
    <x v="3"/>
    <x v="1"/>
    <x v="0"/>
    <x v="3"/>
    <x v="3"/>
    <x v="3"/>
    <x v="3"/>
    <x v="0"/>
    <x v="0"/>
  </r>
  <r>
    <x v="1"/>
    <x v="3"/>
    <x v="3"/>
    <x v="0"/>
    <x v="168"/>
    <x v="251"/>
    <n v="0"/>
    <x v="1"/>
    <x v="3"/>
    <x v="1"/>
    <x v="0"/>
    <x v="3"/>
    <x v="3"/>
    <x v="3"/>
    <x v="0"/>
    <x v="0"/>
    <x v="6"/>
  </r>
  <r>
    <x v="1"/>
    <x v="3"/>
    <x v="3"/>
    <x v="0"/>
    <x v="527"/>
    <x v="964"/>
    <n v="0"/>
    <x v="1"/>
    <x v="3"/>
    <x v="1"/>
    <x v="0"/>
    <x v="3"/>
    <x v="3"/>
    <x v="3"/>
    <x v="3"/>
    <x v="0"/>
    <x v="5"/>
  </r>
  <r>
    <x v="1"/>
    <x v="3"/>
    <x v="3"/>
    <x v="0"/>
    <x v="290"/>
    <x v="477"/>
    <n v="0"/>
    <x v="1"/>
    <x v="3"/>
    <x v="1"/>
    <x v="0"/>
    <x v="3"/>
    <x v="3"/>
    <x v="3"/>
    <x v="5"/>
    <x v="1"/>
    <x v="2"/>
  </r>
  <r>
    <x v="1"/>
    <x v="3"/>
    <x v="3"/>
    <x v="0"/>
    <x v="309"/>
    <x v="500"/>
    <n v="0"/>
    <x v="1"/>
    <x v="3"/>
    <x v="1"/>
    <x v="0"/>
    <x v="3"/>
    <x v="3"/>
    <x v="3"/>
    <x v="2"/>
    <x v="0"/>
    <x v="0"/>
  </r>
  <r>
    <x v="1"/>
    <x v="3"/>
    <x v="3"/>
    <x v="0"/>
    <x v="1"/>
    <x v="326"/>
    <n v="0"/>
    <x v="1"/>
    <x v="3"/>
    <x v="1"/>
    <x v="0"/>
    <x v="3"/>
    <x v="3"/>
    <x v="3"/>
    <x v="3"/>
    <x v="0"/>
    <x v="1"/>
  </r>
  <r>
    <x v="1"/>
    <x v="3"/>
    <x v="3"/>
    <x v="0"/>
    <x v="548"/>
    <x v="1007"/>
    <n v="19814.89"/>
    <x v="1"/>
    <x v="3"/>
    <x v="1"/>
    <x v="0"/>
    <x v="3"/>
    <x v="3"/>
    <x v="3"/>
    <x v="3"/>
    <x v="0"/>
    <x v="7"/>
  </r>
  <r>
    <x v="1"/>
    <x v="3"/>
    <x v="3"/>
    <x v="0"/>
    <x v="5"/>
    <x v="776"/>
    <n v="3361845.42"/>
    <x v="1"/>
    <x v="3"/>
    <x v="1"/>
    <x v="0"/>
    <x v="3"/>
    <x v="3"/>
    <x v="3"/>
    <x v="1"/>
    <x v="1"/>
    <x v="4"/>
  </r>
  <r>
    <x v="1"/>
    <x v="3"/>
    <x v="3"/>
    <x v="0"/>
    <x v="11"/>
    <x v="982"/>
    <n v="74822.149999999994"/>
    <x v="1"/>
    <x v="3"/>
    <x v="1"/>
    <x v="0"/>
    <x v="3"/>
    <x v="3"/>
    <x v="3"/>
    <x v="3"/>
    <x v="0"/>
    <x v="7"/>
  </r>
  <r>
    <x v="1"/>
    <x v="3"/>
    <x v="3"/>
    <x v="0"/>
    <x v="6"/>
    <x v="6"/>
    <n v="0"/>
    <x v="1"/>
    <x v="3"/>
    <x v="1"/>
    <x v="0"/>
    <x v="3"/>
    <x v="3"/>
    <x v="3"/>
    <x v="0"/>
    <x v="1"/>
    <x v="4"/>
  </r>
  <r>
    <x v="1"/>
    <x v="3"/>
    <x v="3"/>
    <x v="0"/>
    <x v="562"/>
    <x v="1050"/>
    <n v="0"/>
    <x v="1"/>
    <x v="3"/>
    <x v="1"/>
    <x v="0"/>
    <x v="3"/>
    <x v="3"/>
    <x v="3"/>
    <x v="3"/>
    <x v="0"/>
    <x v="7"/>
  </r>
  <r>
    <x v="1"/>
    <x v="3"/>
    <x v="3"/>
    <x v="0"/>
    <x v="652"/>
    <x v="1347"/>
    <n v="0"/>
    <x v="1"/>
    <x v="3"/>
    <x v="1"/>
    <x v="0"/>
    <x v="3"/>
    <x v="3"/>
    <x v="3"/>
    <x v="3"/>
    <x v="0"/>
    <x v="0"/>
  </r>
  <r>
    <x v="1"/>
    <x v="3"/>
    <x v="3"/>
    <x v="0"/>
    <x v="11"/>
    <x v="577"/>
    <n v="0"/>
    <x v="1"/>
    <x v="3"/>
    <x v="1"/>
    <x v="0"/>
    <x v="3"/>
    <x v="3"/>
    <x v="3"/>
    <x v="3"/>
    <x v="0"/>
    <x v="1"/>
  </r>
  <r>
    <x v="1"/>
    <x v="3"/>
    <x v="3"/>
    <x v="0"/>
    <x v="146"/>
    <x v="200"/>
    <n v="0"/>
    <x v="1"/>
    <x v="3"/>
    <x v="1"/>
    <x v="0"/>
    <x v="3"/>
    <x v="3"/>
    <x v="3"/>
    <x v="0"/>
    <x v="0"/>
    <x v="4"/>
  </r>
  <r>
    <x v="1"/>
    <x v="3"/>
    <x v="3"/>
    <x v="0"/>
    <x v="248"/>
    <x v="387"/>
    <n v="0"/>
    <x v="1"/>
    <x v="3"/>
    <x v="1"/>
    <x v="0"/>
    <x v="3"/>
    <x v="3"/>
    <x v="3"/>
    <x v="3"/>
    <x v="0"/>
    <x v="7"/>
  </r>
  <r>
    <x v="1"/>
    <x v="3"/>
    <x v="3"/>
    <x v="0"/>
    <x v="653"/>
    <x v="1356"/>
    <n v="0"/>
    <x v="1"/>
    <x v="3"/>
    <x v="1"/>
    <x v="0"/>
    <x v="3"/>
    <x v="3"/>
    <x v="3"/>
    <x v="3"/>
    <x v="0"/>
    <x v="3"/>
  </r>
  <r>
    <x v="1"/>
    <x v="3"/>
    <x v="3"/>
    <x v="0"/>
    <x v="108"/>
    <x v="169"/>
    <n v="0"/>
    <x v="1"/>
    <x v="3"/>
    <x v="1"/>
    <x v="0"/>
    <x v="3"/>
    <x v="3"/>
    <x v="3"/>
    <x v="4"/>
    <x v="1"/>
    <x v="1"/>
  </r>
  <r>
    <x v="1"/>
    <x v="3"/>
    <x v="3"/>
    <x v="0"/>
    <x v="166"/>
    <x v="246"/>
    <n v="0"/>
    <x v="1"/>
    <x v="3"/>
    <x v="1"/>
    <x v="0"/>
    <x v="3"/>
    <x v="3"/>
    <x v="3"/>
    <x v="3"/>
    <x v="0"/>
    <x v="0"/>
  </r>
  <r>
    <x v="1"/>
    <x v="3"/>
    <x v="3"/>
    <x v="0"/>
    <x v="1"/>
    <x v="237"/>
    <n v="238192.11"/>
    <x v="1"/>
    <x v="3"/>
    <x v="1"/>
    <x v="0"/>
    <x v="3"/>
    <x v="3"/>
    <x v="3"/>
    <x v="3"/>
    <x v="0"/>
    <x v="1"/>
  </r>
  <r>
    <x v="1"/>
    <x v="3"/>
    <x v="3"/>
    <x v="0"/>
    <x v="522"/>
    <x v="1308"/>
    <n v="0"/>
    <x v="1"/>
    <x v="3"/>
    <x v="1"/>
    <x v="0"/>
    <x v="3"/>
    <x v="3"/>
    <x v="3"/>
    <x v="2"/>
    <x v="0"/>
    <x v="1"/>
  </r>
  <r>
    <x v="1"/>
    <x v="3"/>
    <x v="3"/>
    <x v="0"/>
    <x v="627"/>
    <x v="1269"/>
    <n v="0"/>
    <x v="1"/>
    <x v="3"/>
    <x v="1"/>
    <x v="0"/>
    <x v="3"/>
    <x v="3"/>
    <x v="3"/>
    <x v="3"/>
    <x v="1"/>
    <x v="4"/>
  </r>
  <r>
    <x v="1"/>
    <x v="3"/>
    <x v="3"/>
    <x v="0"/>
    <x v="11"/>
    <x v="900"/>
    <n v="0"/>
    <x v="1"/>
    <x v="3"/>
    <x v="1"/>
    <x v="0"/>
    <x v="3"/>
    <x v="3"/>
    <x v="3"/>
    <x v="3"/>
    <x v="0"/>
    <x v="0"/>
  </r>
  <r>
    <x v="1"/>
    <x v="3"/>
    <x v="3"/>
    <x v="0"/>
    <x v="13"/>
    <x v="1221"/>
    <n v="89015.89"/>
    <x v="1"/>
    <x v="3"/>
    <x v="1"/>
    <x v="0"/>
    <x v="3"/>
    <x v="3"/>
    <x v="3"/>
    <x v="3"/>
    <x v="0"/>
    <x v="7"/>
  </r>
  <r>
    <x v="1"/>
    <x v="3"/>
    <x v="3"/>
    <x v="0"/>
    <x v="411"/>
    <x v="727"/>
    <n v="0"/>
    <x v="1"/>
    <x v="3"/>
    <x v="1"/>
    <x v="0"/>
    <x v="3"/>
    <x v="3"/>
    <x v="3"/>
    <x v="1"/>
    <x v="1"/>
    <x v="7"/>
  </r>
  <r>
    <x v="1"/>
    <x v="3"/>
    <x v="3"/>
    <x v="0"/>
    <x v="1"/>
    <x v="237"/>
    <n v="234861.62"/>
    <x v="1"/>
    <x v="3"/>
    <x v="1"/>
    <x v="0"/>
    <x v="3"/>
    <x v="3"/>
    <x v="3"/>
    <x v="3"/>
    <x v="0"/>
    <x v="3"/>
  </r>
  <r>
    <x v="1"/>
    <x v="3"/>
    <x v="3"/>
    <x v="0"/>
    <x v="498"/>
    <x v="898"/>
    <n v="1050222.75"/>
    <x v="1"/>
    <x v="3"/>
    <x v="1"/>
    <x v="0"/>
    <x v="3"/>
    <x v="3"/>
    <x v="3"/>
    <x v="1"/>
    <x v="0"/>
    <x v="6"/>
  </r>
  <r>
    <x v="1"/>
    <x v="3"/>
    <x v="3"/>
    <x v="0"/>
    <x v="450"/>
    <x v="771"/>
    <n v="7288200"/>
    <x v="1"/>
    <x v="3"/>
    <x v="1"/>
    <x v="0"/>
    <x v="3"/>
    <x v="3"/>
    <x v="3"/>
    <x v="6"/>
    <x v="1"/>
    <x v="5"/>
  </r>
  <r>
    <x v="1"/>
    <x v="3"/>
    <x v="3"/>
    <x v="0"/>
    <x v="1"/>
    <x v="399"/>
    <n v="0"/>
    <x v="1"/>
    <x v="3"/>
    <x v="1"/>
    <x v="0"/>
    <x v="3"/>
    <x v="3"/>
    <x v="3"/>
    <x v="3"/>
    <x v="0"/>
    <x v="7"/>
  </r>
  <r>
    <x v="1"/>
    <x v="3"/>
    <x v="3"/>
    <x v="0"/>
    <x v="18"/>
    <x v="744"/>
    <n v="0"/>
    <x v="1"/>
    <x v="3"/>
    <x v="1"/>
    <x v="0"/>
    <x v="3"/>
    <x v="3"/>
    <x v="3"/>
    <x v="3"/>
    <x v="0"/>
    <x v="4"/>
  </r>
  <r>
    <x v="1"/>
    <x v="3"/>
    <x v="3"/>
    <x v="0"/>
    <x v="272"/>
    <x v="443"/>
    <n v="1359725.53"/>
    <x v="1"/>
    <x v="3"/>
    <x v="1"/>
    <x v="0"/>
    <x v="3"/>
    <x v="3"/>
    <x v="3"/>
    <x v="0"/>
    <x v="0"/>
    <x v="5"/>
  </r>
  <r>
    <x v="1"/>
    <x v="3"/>
    <x v="3"/>
    <x v="0"/>
    <x v="100"/>
    <x v="1080"/>
    <n v="0"/>
    <x v="1"/>
    <x v="3"/>
    <x v="1"/>
    <x v="0"/>
    <x v="3"/>
    <x v="3"/>
    <x v="3"/>
    <x v="3"/>
    <x v="1"/>
    <x v="3"/>
  </r>
  <r>
    <x v="1"/>
    <x v="3"/>
    <x v="3"/>
    <x v="0"/>
    <x v="311"/>
    <x v="503"/>
    <n v="1740338.93"/>
    <x v="1"/>
    <x v="3"/>
    <x v="1"/>
    <x v="0"/>
    <x v="3"/>
    <x v="3"/>
    <x v="3"/>
    <x v="4"/>
    <x v="0"/>
    <x v="3"/>
  </r>
  <r>
    <x v="1"/>
    <x v="3"/>
    <x v="3"/>
    <x v="0"/>
    <x v="63"/>
    <x v="75"/>
    <n v="9669930.9000000004"/>
    <x v="1"/>
    <x v="3"/>
    <x v="1"/>
    <x v="0"/>
    <x v="3"/>
    <x v="3"/>
    <x v="3"/>
    <x v="3"/>
    <x v="1"/>
    <x v="0"/>
  </r>
  <r>
    <x v="1"/>
    <x v="3"/>
    <x v="3"/>
    <x v="0"/>
    <x v="600"/>
    <x v="1151"/>
    <n v="0"/>
    <x v="1"/>
    <x v="3"/>
    <x v="1"/>
    <x v="0"/>
    <x v="3"/>
    <x v="3"/>
    <x v="3"/>
    <x v="3"/>
    <x v="0"/>
    <x v="5"/>
  </r>
  <r>
    <x v="1"/>
    <x v="3"/>
    <x v="3"/>
    <x v="0"/>
    <x v="73"/>
    <x v="840"/>
    <n v="10721.8"/>
    <x v="1"/>
    <x v="3"/>
    <x v="1"/>
    <x v="0"/>
    <x v="3"/>
    <x v="3"/>
    <x v="3"/>
    <x v="0"/>
    <x v="0"/>
    <x v="7"/>
  </r>
  <r>
    <x v="1"/>
    <x v="3"/>
    <x v="3"/>
    <x v="0"/>
    <x v="287"/>
    <x v="473"/>
    <n v="0"/>
    <x v="1"/>
    <x v="3"/>
    <x v="1"/>
    <x v="0"/>
    <x v="3"/>
    <x v="3"/>
    <x v="3"/>
    <x v="4"/>
    <x v="1"/>
    <x v="5"/>
  </r>
  <r>
    <x v="1"/>
    <x v="3"/>
    <x v="3"/>
    <x v="0"/>
    <x v="140"/>
    <x v="259"/>
    <n v="0"/>
    <x v="1"/>
    <x v="3"/>
    <x v="1"/>
    <x v="0"/>
    <x v="3"/>
    <x v="3"/>
    <x v="3"/>
    <x v="3"/>
    <x v="0"/>
    <x v="7"/>
  </r>
  <r>
    <x v="1"/>
    <x v="3"/>
    <x v="3"/>
    <x v="0"/>
    <x v="599"/>
    <x v="1148"/>
    <n v="0"/>
    <x v="1"/>
    <x v="3"/>
    <x v="1"/>
    <x v="0"/>
    <x v="3"/>
    <x v="3"/>
    <x v="3"/>
    <x v="3"/>
    <x v="1"/>
    <x v="4"/>
  </r>
  <r>
    <x v="1"/>
    <x v="3"/>
    <x v="3"/>
    <x v="0"/>
    <x v="367"/>
    <x v="606"/>
    <n v="266321.42"/>
    <x v="1"/>
    <x v="3"/>
    <x v="1"/>
    <x v="0"/>
    <x v="3"/>
    <x v="3"/>
    <x v="3"/>
    <x v="3"/>
    <x v="0"/>
    <x v="7"/>
  </r>
  <r>
    <x v="1"/>
    <x v="3"/>
    <x v="3"/>
    <x v="0"/>
    <x v="100"/>
    <x v="569"/>
    <n v="0"/>
    <x v="1"/>
    <x v="3"/>
    <x v="1"/>
    <x v="0"/>
    <x v="3"/>
    <x v="3"/>
    <x v="3"/>
    <x v="3"/>
    <x v="0"/>
    <x v="3"/>
  </r>
  <r>
    <x v="1"/>
    <x v="3"/>
    <x v="3"/>
    <x v="0"/>
    <x v="553"/>
    <x v="1294"/>
    <n v="1014743.39"/>
    <x v="1"/>
    <x v="3"/>
    <x v="1"/>
    <x v="0"/>
    <x v="3"/>
    <x v="3"/>
    <x v="3"/>
    <x v="3"/>
    <x v="1"/>
    <x v="6"/>
  </r>
  <r>
    <x v="1"/>
    <x v="3"/>
    <x v="3"/>
    <x v="0"/>
    <x v="41"/>
    <x v="1226"/>
    <n v="765284.22"/>
    <x v="1"/>
    <x v="3"/>
    <x v="1"/>
    <x v="0"/>
    <x v="3"/>
    <x v="3"/>
    <x v="3"/>
    <x v="3"/>
    <x v="0"/>
    <x v="7"/>
  </r>
  <r>
    <x v="1"/>
    <x v="3"/>
    <x v="3"/>
    <x v="0"/>
    <x v="353"/>
    <x v="580"/>
    <n v="1223461.1599999999"/>
    <x v="1"/>
    <x v="3"/>
    <x v="1"/>
    <x v="0"/>
    <x v="3"/>
    <x v="3"/>
    <x v="3"/>
    <x v="4"/>
    <x v="2"/>
    <x v="5"/>
  </r>
  <r>
    <x v="1"/>
    <x v="3"/>
    <x v="3"/>
    <x v="0"/>
    <x v="18"/>
    <x v="688"/>
    <n v="578040.62"/>
    <x v="1"/>
    <x v="3"/>
    <x v="1"/>
    <x v="0"/>
    <x v="3"/>
    <x v="3"/>
    <x v="3"/>
    <x v="3"/>
    <x v="0"/>
    <x v="0"/>
  </r>
  <r>
    <x v="1"/>
    <x v="3"/>
    <x v="3"/>
    <x v="0"/>
    <x v="248"/>
    <x v="917"/>
    <n v="0"/>
    <x v="1"/>
    <x v="3"/>
    <x v="1"/>
    <x v="0"/>
    <x v="3"/>
    <x v="3"/>
    <x v="3"/>
    <x v="3"/>
    <x v="1"/>
    <x v="6"/>
  </r>
  <r>
    <x v="1"/>
    <x v="3"/>
    <x v="3"/>
    <x v="0"/>
    <x v="1"/>
    <x v="1288"/>
    <n v="0"/>
    <x v="1"/>
    <x v="3"/>
    <x v="1"/>
    <x v="0"/>
    <x v="3"/>
    <x v="3"/>
    <x v="3"/>
    <x v="3"/>
    <x v="0"/>
    <x v="6"/>
  </r>
  <r>
    <x v="1"/>
    <x v="3"/>
    <x v="3"/>
    <x v="0"/>
    <x v="612"/>
    <x v="1333"/>
    <n v="0"/>
    <x v="1"/>
    <x v="3"/>
    <x v="1"/>
    <x v="0"/>
    <x v="3"/>
    <x v="3"/>
    <x v="3"/>
    <x v="2"/>
    <x v="0"/>
    <x v="7"/>
  </r>
  <r>
    <x v="1"/>
    <x v="3"/>
    <x v="3"/>
    <x v="0"/>
    <x v="13"/>
    <x v="531"/>
    <n v="374.24"/>
    <x v="1"/>
    <x v="3"/>
    <x v="1"/>
    <x v="0"/>
    <x v="3"/>
    <x v="3"/>
    <x v="3"/>
    <x v="3"/>
    <x v="0"/>
    <x v="2"/>
  </r>
  <r>
    <x v="1"/>
    <x v="3"/>
    <x v="3"/>
    <x v="0"/>
    <x v="5"/>
    <x v="513"/>
    <n v="332904.89"/>
    <x v="1"/>
    <x v="3"/>
    <x v="1"/>
    <x v="0"/>
    <x v="3"/>
    <x v="3"/>
    <x v="3"/>
    <x v="4"/>
    <x v="1"/>
    <x v="6"/>
  </r>
  <r>
    <x v="1"/>
    <x v="3"/>
    <x v="3"/>
    <x v="0"/>
    <x v="241"/>
    <x v="375"/>
    <n v="0"/>
    <x v="1"/>
    <x v="3"/>
    <x v="1"/>
    <x v="0"/>
    <x v="3"/>
    <x v="3"/>
    <x v="3"/>
    <x v="3"/>
    <x v="1"/>
    <x v="1"/>
  </r>
  <r>
    <x v="1"/>
    <x v="3"/>
    <x v="3"/>
    <x v="0"/>
    <x v="136"/>
    <x v="1079"/>
    <n v="25933334.370000001"/>
    <x v="1"/>
    <x v="3"/>
    <x v="1"/>
    <x v="0"/>
    <x v="3"/>
    <x v="3"/>
    <x v="3"/>
    <x v="3"/>
    <x v="2"/>
    <x v="6"/>
  </r>
  <r>
    <x v="1"/>
    <x v="3"/>
    <x v="3"/>
    <x v="0"/>
    <x v="139"/>
    <x v="1271"/>
    <n v="335429528.99000001"/>
    <x v="1"/>
    <x v="3"/>
    <x v="1"/>
    <x v="0"/>
    <x v="3"/>
    <x v="3"/>
    <x v="3"/>
    <x v="3"/>
    <x v="2"/>
    <x v="3"/>
  </r>
  <r>
    <x v="1"/>
    <x v="3"/>
    <x v="3"/>
    <x v="0"/>
    <x v="261"/>
    <x v="520"/>
    <n v="0"/>
    <x v="1"/>
    <x v="3"/>
    <x v="1"/>
    <x v="0"/>
    <x v="3"/>
    <x v="3"/>
    <x v="3"/>
    <x v="3"/>
    <x v="0"/>
    <x v="4"/>
  </r>
  <r>
    <x v="1"/>
    <x v="3"/>
    <x v="3"/>
    <x v="0"/>
    <x v="490"/>
    <x v="865"/>
    <n v="1631066.71"/>
    <x v="1"/>
    <x v="3"/>
    <x v="1"/>
    <x v="0"/>
    <x v="3"/>
    <x v="3"/>
    <x v="3"/>
    <x v="1"/>
    <x v="1"/>
    <x v="4"/>
  </r>
  <r>
    <x v="1"/>
    <x v="3"/>
    <x v="3"/>
    <x v="0"/>
    <x v="573"/>
    <x v="1078"/>
    <n v="0"/>
    <x v="1"/>
    <x v="3"/>
    <x v="1"/>
    <x v="0"/>
    <x v="3"/>
    <x v="3"/>
    <x v="3"/>
    <x v="3"/>
    <x v="1"/>
    <x v="0"/>
  </r>
  <r>
    <x v="1"/>
    <x v="3"/>
    <x v="3"/>
    <x v="0"/>
    <x v="398"/>
    <x v="1278"/>
    <n v="0"/>
    <x v="1"/>
    <x v="3"/>
    <x v="1"/>
    <x v="0"/>
    <x v="3"/>
    <x v="3"/>
    <x v="3"/>
    <x v="3"/>
    <x v="0"/>
    <x v="6"/>
  </r>
  <r>
    <x v="1"/>
    <x v="3"/>
    <x v="3"/>
    <x v="0"/>
    <x v="179"/>
    <x v="265"/>
    <n v="0"/>
    <x v="1"/>
    <x v="3"/>
    <x v="1"/>
    <x v="0"/>
    <x v="3"/>
    <x v="3"/>
    <x v="3"/>
    <x v="3"/>
    <x v="0"/>
    <x v="6"/>
  </r>
  <r>
    <x v="1"/>
    <x v="3"/>
    <x v="3"/>
    <x v="0"/>
    <x v="585"/>
    <x v="1108"/>
    <n v="-14052229.119999999"/>
    <x v="1"/>
    <x v="3"/>
    <x v="1"/>
    <x v="0"/>
    <x v="3"/>
    <x v="3"/>
    <x v="3"/>
    <x v="3"/>
    <x v="1"/>
    <x v="2"/>
  </r>
  <r>
    <x v="1"/>
    <x v="3"/>
    <x v="3"/>
    <x v="0"/>
    <x v="248"/>
    <x v="917"/>
    <n v="0"/>
    <x v="1"/>
    <x v="3"/>
    <x v="1"/>
    <x v="0"/>
    <x v="3"/>
    <x v="3"/>
    <x v="3"/>
    <x v="3"/>
    <x v="1"/>
    <x v="7"/>
  </r>
  <r>
    <x v="1"/>
    <x v="3"/>
    <x v="3"/>
    <x v="0"/>
    <x v="573"/>
    <x v="1078"/>
    <n v="0"/>
    <x v="1"/>
    <x v="3"/>
    <x v="1"/>
    <x v="0"/>
    <x v="3"/>
    <x v="3"/>
    <x v="3"/>
    <x v="3"/>
    <x v="1"/>
    <x v="1"/>
  </r>
  <r>
    <x v="1"/>
    <x v="3"/>
    <x v="3"/>
    <x v="0"/>
    <x v="378"/>
    <x v="1253"/>
    <n v="404256.69"/>
    <x v="1"/>
    <x v="3"/>
    <x v="1"/>
    <x v="0"/>
    <x v="3"/>
    <x v="3"/>
    <x v="3"/>
    <x v="3"/>
    <x v="1"/>
    <x v="6"/>
  </r>
  <r>
    <x v="1"/>
    <x v="3"/>
    <x v="3"/>
    <x v="0"/>
    <x v="266"/>
    <x v="428"/>
    <n v="0"/>
    <x v="1"/>
    <x v="3"/>
    <x v="1"/>
    <x v="0"/>
    <x v="3"/>
    <x v="3"/>
    <x v="3"/>
    <x v="0"/>
    <x v="0"/>
    <x v="2"/>
  </r>
  <r>
    <x v="1"/>
    <x v="3"/>
    <x v="3"/>
    <x v="0"/>
    <x v="41"/>
    <x v="423"/>
    <n v="153179.73000000001"/>
    <x v="1"/>
    <x v="3"/>
    <x v="1"/>
    <x v="0"/>
    <x v="3"/>
    <x v="3"/>
    <x v="3"/>
    <x v="3"/>
    <x v="0"/>
    <x v="5"/>
  </r>
  <r>
    <x v="1"/>
    <x v="3"/>
    <x v="3"/>
    <x v="0"/>
    <x v="189"/>
    <x v="278"/>
    <n v="0"/>
    <x v="1"/>
    <x v="3"/>
    <x v="1"/>
    <x v="0"/>
    <x v="3"/>
    <x v="3"/>
    <x v="3"/>
    <x v="0"/>
    <x v="0"/>
    <x v="1"/>
  </r>
  <r>
    <x v="1"/>
    <x v="3"/>
    <x v="3"/>
    <x v="0"/>
    <x v="11"/>
    <x v="718"/>
    <n v="0"/>
    <x v="1"/>
    <x v="3"/>
    <x v="1"/>
    <x v="0"/>
    <x v="3"/>
    <x v="3"/>
    <x v="3"/>
    <x v="3"/>
    <x v="0"/>
    <x v="7"/>
  </r>
  <r>
    <x v="1"/>
    <x v="3"/>
    <x v="3"/>
    <x v="0"/>
    <x v="572"/>
    <x v="1077"/>
    <n v="0"/>
    <x v="1"/>
    <x v="3"/>
    <x v="1"/>
    <x v="0"/>
    <x v="3"/>
    <x v="3"/>
    <x v="3"/>
    <x v="3"/>
    <x v="0"/>
    <x v="1"/>
  </r>
  <r>
    <x v="1"/>
    <x v="3"/>
    <x v="3"/>
    <x v="0"/>
    <x v="455"/>
    <x v="780"/>
    <n v="0"/>
    <x v="1"/>
    <x v="3"/>
    <x v="1"/>
    <x v="0"/>
    <x v="3"/>
    <x v="3"/>
    <x v="3"/>
    <x v="3"/>
    <x v="0"/>
    <x v="3"/>
  </r>
  <r>
    <x v="1"/>
    <x v="3"/>
    <x v="3"/>
    <x v="0"/>
    <x v="293"/>
    <x v="700"/>
    <n v="16632.82"/>
    <x v="1"/>
    <x v="3"/>
    <x v="1"/>
    <x v="0"/>
    <x v="3"/>
    <x v="3"/>
    <x v="3"/>
    <x v="6"/>
    <x v="0"/>
    <x v="0"/>
  </r>
  <r>
    <x v="1"/>
    <x v="3"/>
    <x v="3"/>
    <x v="0"/>
    <x v="41"/>
    <x v="423"/>
    <n v="151549.14000000001"/>
    <x v="1"/>
    <x v="3"/>
    <x v="1"/>
    <x v="0"/>
    <x v="3"/>
    <x v="3"/>
    <x v="3"/>
    <x v="3"/>
    <x v="0"/>
    <x v="7"/>
  </r>
  <r>
    <x v="1"/>
    <x v="3"/>
    <x v="3"/>
    <x v="0"/>
    <x v="572"/>
    <x v="1077"/>
    <n v="0"/>
    <x v="1"/>
    <x v="3"/>
    <x v="1"/>
    <x v="0"/>
    <x v="3"/>
    <x v="3"/>
    <x v="3"/>
    <x v="3"/>
    <x v="0"/>
    <x v="7"/>
  </r>
  <r>
    <x v="1"/>
    <x v="3"/>
    <x v="3"/>
    <x v="0"/>
    <x v="546"/>
    <x v="1002"/>
    <n v="21284319.789999999"/>
    <x v="1"/>
    <x v="3"/>
    <x v="1"/>
    <x v="0"/>
    <x v="3"/>
    <x v="3"/>
    <x v="3"/>
    <x v="2"/>
    <x v="2"/>
    <x v="6"/>
  </r>
  <r>
    <x v="1"/>
    <x v="3"/>
    <x v="3"/>
    <x v="0"/>
    <x v="1"/>
    <x v="1101"/>
    <n v="0"/>
    <x v="1"/>
    <x v="3"/>
    <x v="1"/>
    <x v="0"/>
    <x v="3"/>
    <x v="3"/>
    <x v="3"/>
    <x v="3"/>
    <x v="0"/>
    <x v="0"/>
  </r>
  <r>
    <x v="1"/>
    <x v="3"/>
    <x v="3"/>
    <x v="0"/>
    <x v="560"/>
    <x v="1047"/>
    <n v="51999.89"/>
    <x v="1"/>
    <x v="3"/>
    <x v="1"/>
    <x v="0"/>
    <x v="3"/>
    <x v="3"/>
    <x v="3"/>
    <x v="3"/>
    <x v="0"/>
    <x v="7"/>
  </r>
  <r>
    <x v="1"/>
    <x v="3"/>
    <x v="3"/>
    <x v="0"/>
    <x v="457"/>
    <x v="784"/>
    <n v="0"/>
    <x v="1"/>
    <x v="3"/>
    <x v="1"/>
    <x v="0"/>
    <x v="3"/>
    <x v="3"/>
    <x v="3"/>
    <x v="1"/>
    <x v="1"/>
    <x v="0"/>
  </r>
  <r>
    <x v="1"/>
    <x v="3"/>
    <x v="3"/>
    <x v="0"/>
    <x v="572"/>
    <x v="1077"/>
    <n v="0"/>
    <x v="1"/>
    <x v="3"/>
    <x v="1"/>
    <x v="0"/>
    <x v="3"/>
    <x v="3"/>
    <x v="3"/>
    <x v="3"/>
    <x v="0"/>
    <x v="6"/>
  </r>
  <r>
    <x v="1"/>
    <x v="3"/>
    <x v="3"/>
    <x v="0"/>
    <x v="17"/>
    <x v="17"/>
    <n v="0"/>
    <x v="1"/>
    <x v="3"/>
    <x v="1"/>
    <x v="0"/>
    <x v="3"/>
    <x v="3"/>
    <x v="3"/>
    <x v="5"/>
    <x v="0"/>
    <x v="7"/>
  </r>
  <r>
    <x v="1"/>
    <x v="3"/>
    <x v="3"/>
    <x v="0"/>
    <x v="209"/>
    <x v="307"/>
    <n v="55987143.149999999"/>
    <x v="1"/>
    <x v="3"/>
    <x v="1"/>
    <x v="0"/>
    <x v="3"/>
    <x v="3"/>
    <x v="3"/>
    <x v="6"/>
    <x v="3"/>
    <x v="3"/>
  </r>
  <r>
    <x v="1"/>
    <x v="3"/>
    <x v="3"/>
    <x v="0"/>
    <x v="100"/>
    <x v="121"/>
    <n v="0"/>
    <x v="1"/>
    <x v="3"/>
    <x v="1"/>
    <x v="0"/>
    <x v="3"/>
    <x v="3"/>
    <x v="3"/>
    <x v="1"/>
    <x v="1"/>
    <x v="1"/>
  </r>
  <r>
    <x v="1"/>
    <x v="3"/>
    <x v="3"/>
    <x v="0"/>
    <x v="429"/>
    <x v="804"/>
    <n v="0"/>
    <x v="1"/>
    <x v="3"/>
    <x v="1"/>
    <x v="0"/>
    <x v="3"/>
    <x v="3"/>
    <x v="3"/>
    <x v="1"/>
    <x v="1"/>
    <x v="4"/>
  </r>
  <r>
    <x v="1"/>
    <x v="3"/>
    <x v="3"/>
    <x v="0"/>
    <x v="429"/>
    <x v="804"/>
    <n v="0"/>
    <x v="1"/>
    <x v="3"/>
    <x v="1"/>
    <x v="0"/>
    <x v="3"/>
    <x v="3"/>
    <x v="3"/>
    <x v="1"/>
    <x v="1"/>
    <x v="5"/>
  </r>
  <r>
    <x v="1"/>
    <x v="3"/>
    <x v="3"/>
    <x v="0"/>
    <x v="304"/>
    <x v="493"/>
    <n v="86206075.620000005"/>
    <x v="1"/>
    <x v="3"/>
    <x v="1"/>
    <x v="0"/>
    <x v="3"/>
    <x v="3"/>
    <x v="3"/>
    <x v="5"/>
    <x v="3"/>
    <x v="3"/>
  </r>
  <r>
    <x v="1"/>
    <x v="3"/>
    <x v="3"/>
    <x v="0"/>
    <x v="237"/>
    <x v="365"/>
    <n v="0"/>
    <x v="1"/>
    <x v="3"/>
    <x v="1"/>
    <x v="0"/>
    <x v="3"/>
    <x v="3"/>
    <x v="3"/>
    <x v="3"/>
    <x v="1"/>
    <x v="2"/>
  </r>
  <r>
    <x v="1"/>
    <x v="3"/>
    <x v="3"/>
    <x v="0"/>
    <x v="184"/>
    <x v="272"/>
    <n v="4991820.78"/>
    <x v="1"/>
    <x v="3"/>
    <x v="1"/>
    <x v="0"/>
    <x v="3"/>
    <x v="3"/>
    <x v="3"/>
    <x v="0"/>
    <x v="0"/>
    <x v="7"/>
  </r>
  <r>
    <x v="1"/>
    <x v="3"/>
    <x v="3"/>
    <x v="0"/>
    <x v="119"/>
    <x v="153"/>
    <n v="0"/>
    <x v="1"/>
    <x v="3"/>
    <x v="1"/>
    <x v="0"/>
    <x v="3"/>
    <x v="3"/>
    <x v="3"/>
    <x v="0"/>
    <x v="0"/>
    <x v="5"/>
  </r>
  <r>
    <x v="1"/>
    <x v="3"/>
    <x v="3"/>
    <x v="0"/>
    <x v="315"/>
    <x v="508"/>
    <n v="0"/>
    <x v="1"/>
    <x v="3"/>
    <x v="1"/>
    <x v="0"/>
    <x v="3"/>
    <x v="3"/>
    <x v="3"/>
    <x v="4"/>
    <x v="0"/>
    <x v="4"/>
  </r>
  <r>
    <x v="1"/>
    <x v="3"/>
    <x v="3"/>
    <x v="0"/>
    <x v="5"/>
    <x v="327"/>
    <n v="0"/>
    <x v="1"/>
    <x v="3"/>
    <x v="1"/>
    <x v="0"/>
    <x v="3"/>
    <x v="3"/>
    <x v="3"/>
    <x v="0"/>
    <x v="0"/>
    <x v="2"/>
  </r>
  <r>
    <x v="1"/>
    <x v="3"/>
    <x v="3"/>
    <x v="0"/>
    <x v="437"/>
    <x v="867"/>
    <n v="0"/>
    <x v="1"/>
    <x v="3"/>
    <x v="1"/>
    <x v="0"/>
    <x v="3"/>
    <x v="3"/>
    <x v="3"/>
    <x v="3"/>
    <x v="0"/>
    <x v="3"/>
  </r>
  <r>
    <x v="1"/>
    <x v="3"/>
    <x v="3"/>
    <x v="0"/>
    <x v="437"/>
    <x v="867"/>
    <n v="0"/>
    <x v="1"/>
    <x v="3"/>
    <x v="1"/>
    <x v="0"/>
    <x v="3"/>
    <x v="3"/>
    <x v="3"/>
    <x v="3"/>
    <x v="0"/>
    <x v="0"/>
  </r>
  <r>
    <x v="1"/>
    <x v="3"/>
    <x v="3"/>
    <x v="0"/>
    <x v="534"/>
    <x v="976"/>
    <n v="-3387179.13"/>
    <x v="1"/>
    <x v="3"/>
    <x v="1"/>
    <x v="0"/>
    <x v="3"/>
    <x v="3"/>
    <x v="3"/>
    <x v="3"/>
    <x v="0"/>
    <x v="5"/>
  </r>
  <r>
    <x v="1"/>
    <x v="3"/>
    <x v="3"/>
    <x v="0"/>
    <x v="376"/>
    <x v="1328"/>
    <n v="0"/>
    <x v="1"/>
    <x v="3"/>
    <x v="1"/>
    <x v="0"/>
    <x v="3"/>
    <x v="3"/>
    <x v="3"/>
    <x v="3"/>
    <x v="0"/>
    <x v="5"/>
  </r>
  <r>
    <x v="1"/>
    <x v="3"/>
    <x v="3"/>
    <x v="0"/>
    <x v="99"/>
    <x v="120"/>
    <n v="1605661.66"/>
    <x v="1"/>
    <x v="3"/>
    <x v="1"/>
    <x v="0"/>
    <x v="3"/>
    <x v="3"/>
    <x v="3"/>
    <x v="4"/>
    <x v="1"/>
    <x v="6"/>
  </r>
  <r>
    <x v="1"/>
    <x v="3"/>
    <x v="3"/>
    <x v="0"/>
    <x v="84"/>
    <x v="762"/>
    <n v="50089.88"/>
    <x v="1"/>
    <x v="3"/>
    <x v="1"/>
    <x v="0"/>
    <x v="3"/>
    <x v="3"/>
    <x v="3"/>
    <x v="3"/>
    <x v="0"/>
    <x v="1"/>
  </r>
  <r>
    <x v="1"/>
    <x v="3"/>
    <x v="3"/>
    <x v="0"/>
    <x v="470"/>
    <x v="815"/>
    <n v="90130.559999999998"/>
    <x v="1"/>
    <x v="3"/>
    <x v="1"/>
    <x v="0"/>
    <x v="3"/>
    <x v="3"/>
    <x v="3"/>
    <x v="1"/>
    <x v="1"/>
    <x v="4"/>
  </r>
  <r>
    <x v="1"/>
    <x v="3"/>
    <x v="3"/>
    <x v="0"/>
    <x v="510"/>
    <x v="930"/>
    <n v="-31658.560000000001"/>
    <x v="1"/>
    <x v="3"/>
    <x v="1"/>
    <x v="0"/>
    <x v="3"/>
    <x v="3"/>
    <x v="3"/>
    <x v="3"/>
    <x v="0"/>
    <x v="3"/>
  </r>
  <r>
    <x v="1"/>
    <x v="3"/>
    <x v="3"/>
    <x v="0"/>
    <x v="660"/>
    <x v="1371"/>
    <n v="12575727.51"/>
    <x v="1"/>
    <x v="3"/>
    <x v="1"/>
    <x v="0"/>
    <x v="3"/>
    <x v="3"/>
    <x v="3"/>
    <x v="3"/>
    <x v="1"/>
    <x v="1"/>
  </r>
  <r>
    <x v="1"/>
    <x v="3"/>
    <x v="3"/>
    <x v="0"/>
    <x v="11"/>
    <x v="1306"/>
    <n v="0"/>
    <x v="1"/>
    <x v="3"/>
    <x v="1"/>
    <x v="0"/>
    <x v="3"/>
    <x v="3"/>
    <x v="3"/>
    <x v="3"/>
    <x v="0"/>
    <x v="3"/>
  </r>
  <r>
    <x v="1"/>
    <x v="3"/>
    <x v="3"/>
    <x v="0"/>
    <x v="342"/>
    <x v="558"/>
    <n v="0"/>
    <x v="1"/>
    <x v="3"/>
    <x v="1"/>
    <x v="0"/>
    <x v="3"/>
    <x v="3"/>
    <x v="3"/>
    <x v="3"/>
    <x v="1"/>
    <x v="4"/>
  </r>
  <r>
    <x v="1"/>
    <x v="3"/>
    <x v="3"/>
    <x v="0"/>
    <x v="126"/>
    <x v="248"/>
    <n v="0"/>
    <x v="1"/>
    <x v="3"/>
    <x v="1"/>
    <x v="0"/>
    <x v="3"/>
    <x v="3"/>
    <x v="3"/>
    <x v="0"/>
    <x v="0"/>
    <x v="7"/>
  </r>
  <r>
    <x v="1"/>
    <x v="3"/>
    <x v="3"/>
    <x v="0"/>
    <x v="41"/>
    <x v="1287"/>
    <n v="0"/>
    <x v="1"/>
    <x v="3"/>
    <x v="1"/>
    <x v="0"/>
    <x v="3"/>
    <x v="3"/>
    <x v="3"/>
    <x v="3"/>
    <x v="0"/>
    <x v="4"/>
  </r>
  <r>
    <x v="1"/>
    <x v="3"/>
    <x v="3"/>
    <x v="0"/>
    <x v="11"/>
    <x v="510"/>
    <n v="12940.29"/>
    <x v="1"/>
    <x v="3"/>
    <x v="1"/>
    <x v="0"/>
    <x v="3"/>
    <x v="3"/>
    <x v="3"/>
    <x v="3"/>
    <x v="0"/>
    <x v="0"/>
  </r>
  <r>
    <x v="1"/>
    <x v="3"/>
    <x v="3"/>
    <x v="0"/>
    <x v="41"/>
    <x v="1198"/>
    <n v="0"/>
    <x v="1"/>
    <x v="3"/>
    <x v="1"/>
    <x v="0"/>
    <x v="3"/>
    <x v="3"/>
    <x v="3"/>
    <x v="3"/>
    <x v="0"/>
    <x v="3"/>
  </r>
  <r>
    <x v="1"/>
    <x v="3"/>
    <x v="3"/>
    <x v="0"/>
    <x v="170"/>
    <x v="253"/>
    <n v="0"/>
    <x v="1"/>
    <x v="3"/>
    <x v="1"/>
    <x v="0"/>
    <x v="3"/>
    <x v="3"/>
    <x v="3"/>
    <x v="3"/>
    <x v="0"/>
    <x v="5"/>
  </r>
  <r>
    <x v="1"/>
    <x v="3"/>
    <x v="3"/>
    <x v="0"/>
    <x v="603"/>
    <x v="1158"/>
    <n v="0"/>
    <x v="1"/>
    <x v="3"/>
    <x v="1"/>
    <x v="0"/>
    <x v="3"/>
    <x v="3"/>
    <x v="3"/>
    <x v="3"/>
    <x v="1"/>
    <x v="4"/>
  </r>
  <r>
    <x v="1"/>
    <x v="3"/>
    <x v="3"/>
    <x v="0"/>
    <x v="1"/>
    <x v="886"/>
    <n v="0"/>
    <x v="1"/>
    <x v="3"/>
    <x v="1"/>
    <x v="0"/>
    <x v="3"/>
    <x v="3"/>
    <x v="3"/>
    <x v="3"/>
    <x v="0"/>
    <x v="1"/>
  </r>
  <r>
    <x v="1"/>
    <x v="3"/>
    <x v="3"/>
    <x v="0"/>
    <x v="210"/>
    <x v="308"/>
    <n v="7402322.75"/>
    <x v="1"/>
    <x v="3"/>
    <x v="1"/>
    <x v="0"/>
    <x v="3"/>
    <x v="3"/>
    <x v="3"/>
    <x v="3"/>
    <x v="0"/>
    <x v="4"/>
  </r>
  <r>
    <x v="1"/>
    <x v="3"/>
    <x v="3"/>
    <x v="0"/>
    <x v="357"/>
    <x v="587"/>
    <n v="52183946.130000003"/>
    <x v="1"/>
    <x v="3"/>
    <x v="1"/>
    <x v="0"/>
    <x v="3"/>
    <x v="3"/>
    <x v="3"/>
    <x v="4"/>
    <x v="3"/>
    <x v="6"/>
  </r>
  <r>
    <x v="1"/>
    <x v="3"/>
    <x v="3"/>
    <x v="0"/>
    <x v="18"/>
    <x v="676"/>
    <n v="0"/>
    <x v="1"/>
    <x v="3"/>
    <x v="1"/>
    <x v="0"/>
    <x v="3"/>
    <x v="3"/>
    <x v="3"/>
    <x v="3"/>
    <x v="0"/>
    <x v="5"/>
  </r>
  <r>
    <x v="1"/>
    <x v="3"/>
    <x v="3"/>
    <x v="0"/>
    <x v="41"/>
    <x v="238"/>
    <n v="0"/>
    <x v="1"/>
    <x v="3"/>
    <x v="1"/>
    <x v="0"/>
    <x v="3"/>
    <x v="3"/>
    <x v="3"/>
    <x v="3"/>
    <x v="0"/>
    <x v="5"/>
  </r>
  <r>
    <x v="1"/>
    <x v="3"/>
    <x v="3"/>
    <x v="0"/>
    <x v="290"/>
    <x v="538"/>
    <n v="11327.2"/>
    <x v="1"/>
    <x v="3"/>
    <x v="1"/>
    <x v="0"/>
    <x v="3"/>
    <x v="3"/>
    <x v="3"/>
    <x v="4"/>
    <x v="1"/>
    <x v="5"/>
  </r>
  <r>
    <x v="1"/>
    <x v="3"/>
    <x v="3"/>
    <x v="0"/>
    <x v="151"/>
    <x v="658"/>
    <n v="0"/>
    <x v="1"/>
    <x v="3"/>
    <x v="1"/>
    <x v="0"/>
    <x v="3"/>
    <x v="3"/>
    <x v="3"/>
    <x v="1"/>
    <x v="2"/>
    <x v="1"/>
  </r>
  <r>
    <x v="1"/>
    <x v="3"/>
    <x v="3"/>
    <x v="0"/>
    <x v="364"/>
    <x v="602"/>
    <n v="272915.89"/>
    <x v="1"/>
    <x v="3"/>
    <x v="1"/>
    <x v="0"/>
    <x v="3"/>
    <x v="3"/>
    <x v="3"/>
    <x v="2"/>
    <x v="2"/>
    <x v="6"/>
  </r>
  <r>
    <x v="1"/>
    <x v="3"/>
    <x v="3"/>
    <x v="0"/>
    <x v="658"/>
    <x v="1368"/>
    <n v="0"/>
    <x v="1"/>
    <x v="3"/>
    <x v="1"/>
    <x v="0"/>
    <x v="3"/>
    <x v="3"/>
    <x v="3"/>
    <x v="0"/>
    <x v="0"/>
    <x v="3"/>
  </r>
  <r>
    <x v="1"/>
    <x v="3"/>
    <x v="3"/>
    <x v="0"/>
    <x v="106"/>
    <x v="1338"/>
    <n v="0"/>
    <x v="1"/>
    <x v="3"/>
    <x v="1"/>
    <x v="0"/>
    <x v="3"/>
    <x v="3"/>
    <x v="3"/>
    <x v="0"/>
    <x v="0"/>
    <x v="0"/>
  </r>
  <r>
    <x v="1"/>
    <x v="3"/>
    <x v="3"/>
    <x v="0"/>
    <x v="1"/>
    <x v="1288"/>
    <n v="0"/>
    <x v="1"/>
    <x v="3"/>
    <x v="1"/>
    <x v="0"/>
    <x v="3"/>
    <x v="3"/>
    <x v="3"/>
    <x v="3"/>
    <x v="0"/>
    <x v="3"/>
  </r>
  <r>
    <x v="1"/>
    <x v="3"/>
    <x v="3"/>
    <x v="0"/>
    <x v="5"/>
    <x v="589"/>
    <n v="0"/>
    <x v="1"/>
    <x v="3"/>
    <x v="1"/>
    <x v="0"/>
    <x v="3"/>
    <x v="3"/>
    <x v="3"/>
    <x v="2"/>
    <x v="1"/>
    <x v="7"/>
  </r>
  <r>
    <x v="1"/>
    <x v="3"/>
    <x v="3"/>
    <x v="0"/>
    <x v="11"/>
    <x v="1254"/>
    <n v="0"/>
    <x v="1"/>
    <x v="3"/>
    <x v="1"/>
    <x v="0"/>
    <x v="3"/>
    <x v="3"/>
    <x v="3"/>
    <x v="3"/>
    <x v="0"/>
    <x v="7"/>
  </r>
  <r>
    <x v="1"/>
    <x v="3"/>
    <x v="3"/>
    <x v="0"/>
    <x v="647"/>
    <x v="1335"/>
    <n v="-190293.75"/>
    <x v="1"/>
    <x v="3"/>
    <x v="1"/>
    <x v="0"/>
    <x v="3"/>
    <x v="3"/>
    <x v="3"/>
    <x v="3"/>
    <x v="0"/>
    <x v="2"/>
  </r>
  <r>
    <x v="1"/>
    <x v="3"/>
    <x v="3"/>
    <x v="0"/>
    <x v="13"/>
    <x v="1300"/>
    <n v="227941.11"/>
    <x v="1"/>
    <x v="3"/>
    <x v="1"/>
    <x v="0"/>
    <x v="3"/>
    <x v="3"/>
    <x v="3"/>
    <x v="3"/>
    <x v="0"/>
    <x v="5"/>
  </r>
  <r>
    <x v="1"/>
    <x v="3"/>
    <x v="3"/>
    <x v="0"/>
    <x v="549"/>
    <x v="1009"/>
    <n v="0"/>
    <x v="1"/>
    <x v="3"/>
    <x v="1"/>
    <x v="0"/>
    <x v="3"/>
    <x v="3"/>
    <x v="3"/>
    <x v="3"/>
    <x v="0"/>
    <x v="3"/>
  </r>
  <r>
    <x v="1"/>
    <x v="3"/>
    <x v="3"/>
    <x v="0"/>
    <x v="1"/>
    <x v="886"/>
    <n v="0"/>
    <x v="1"/>
    <x v="3"/>
    <x v="1"/>
    <x v="0"/>
    <x v="3"/>
    <x v="3"/>
    <x v="3"/>
    <x v="3"/>
    <x v="0"/>
    <x v="6"/>
  </r>
  <r>
    <x v="1"/>
    <x v="3"/>
    <x v="3"/>
    <x v="0"/>
    <x v="13"/>
    <x v="1300"/>
    <n v="234492.45"/>
    <x v="1"/>
    <x v="3"/>
    <x v="1"/>
    <x v="0"/>
    <x v="3"/>
    <x v="3"/>
    <x v="3"/>
    <x v="3"/>
    <x v="0"/>
    <x v="1"/>
  </r>
  <r>
    <x v="1"/>
    <x v="3"/>
    <x v="3"/>
    <x v="0"/>
    <x v="565"/>
    <x v="1055"/>
    <n v="256724.65"/>
    <x v="1"/>
    <x v="3"/>
    <x v="1"/>
    <x v="0"/>
    <x v="3"/>
    <x v="3"/>
    <x v="3"/>
    <x v="2"/>
    <x v="0"/>
    <x v="3"/>
  </r>
  <r>
    <x v="1"/>
    <x v="3"/>
    <x v="3"/>
    <x v="0"/>
    <x v="5"/>
    <x v="1156"/>
    <n v="0"/>
    <x v="1"/>
    <x v="3"/>
    <x v="1"/>
    <x v="0"/>
    <x v="3"/>
    <x v="3"/>
    <x v="3"/>
    <x v="3"/>
    <x v="0"/>
    <x v="3"/>
  </r>
  <r>
    <x v="1"/>
    <x v="3"/>
    <x v="3"/>
    <x v="0"/>
    <x v="246"/>
    <x v="385"/>
    <n v="1287528.29"/>
    <x v="1"/>
    <x v="3"/>
    <x v="1"/>
    <x v="0"/>
    <x v="3"/>
    <x v="3"/>
    <x v="3"/>
    <x v="2"/>
    <x v="0"/>
    <x v="6"/>
  </r>
  <r>
    <x v="1"/>
    <x v="3"/>
    <x v="3"/>
    <x v="0"/>
    <x v="7"/>
    <x v="7"/>
    <n v="0"/>
    <x v="1"/>
    <x v="3"/>
    <x v="1"/>
    <x v="0"/>
    <x v="3"/>
    <x v="3"/>
    <x v="3"/>
    <x v="0"/>
    <x v="0"/>
    <x v="6"/>
  </r>
  <r>
    <x v="1"/>
    <x v="3"/>
    <x v="3"/>
    <x v="0"/>
    <x v="309"/>
    <x v="500"/>
    <n v="0"/>
    <x v="1"/>
    <x v="3"/>
    <x v="1"/>
    <x v="0"/>
    <x v="3"/>
    <x v="3"/>
    <x v="3"/>
    <x v="2"/>
    <x v="0"/>
    <x v="4"/>
  </r>
  <r>
    <x v="1"/>
    <x v="3"/>
    <x v="3"/>
    <x v="0"/>
    <x v="421"/>
    <x v="701"/>
    <n v="256317.99"/>
    <x v="1"/>
    <x v="3"/>
    <x v="1"/>
    <x v="0"/>
    <x v="3"/>
    <x v="3"/>
    <x v="3"/>
    <x v="2"/>
    <x v="1"/>
    <x v="7"/>
  </r>
  <r>
    <x v="1"/>
    <x v="3"/>
    <x v="3"/>
    <x v="0"/>
    <x v="111"/>
    <x v="924"/>
    <n v="0"/>
    <x v="1"/>
    <x v="3"/>
    <x v="1"/>
    <x v="0"/>
    <x v="3"/>
    <x v="3"/>
    <x v="3"/>
    <x v="3"/>
    <x v="0"/>
    <x v="7"/>
  </r>
  <r>
    <x v="1"/>
    <x v="3"/>
    <x v="3"/>
    <x v="0"/>
    <x v="13"/>
    <x v="1300"/>
    <n v="229822.45"/>
    <x v="1"/>
    <x v="3"/>
    <x v="1"/>
    <x v="0"/>
    <x v="3"/>
    <x v="3"/>
    <x v="3"/>
    <x v="3"/>
    <x v="0"/>
    <x v="0"/>
  </r>
  <r>
    <x v="1"/>
    <x v="3"/>
    <x v="3"/>
    <x v="0"/>
    <x v="395"/>
    <x v="1285"/>
    <n v="0"/>
    <x v="1"/>
    <x v="3"/>
    <x v="1"/>
    <x v="0"/>
    <x v="3"/>
    <x v="3"/>
    <x v="3"/>
    <x v="3"/>
    <x v="0"/>
    <x v="6"/>
  </r>
  <r>
    <x v="1"/>
    <x v="3"/>
    <x v="3"/>
    <x v="0"/>
    <x v="18"/>
    <x v="737"/>
    <n v="0"/>
    <x v="1"/>
    <x v="3"/>
    <x v="1"/>
    <x v="0"/>
    <x v="3"/>
    <x v="3"/>
    <x v="3"/>
    <x v="3"/>
    <x v="0"/>
    <x v="5"/>
  </r>
  <r>
    <x v="1"/>
    <x v="3"/>
    <x v="3"/>
    <x v="0"/>
    <x v="6"/>
    <x v="6"/>
    <n v="0"/>
    <x v="1"/>
    <x v="3"/>
    <x v="1"/>
    <x v="0"/>
    <x v="3"/>
    <x v="3"/>
    <x v="3"/>
    <x v="0"/>
    <x v="1"/>
    <x v="0"/>
  </r>
  <r>
    <x v="1"/>
    <x v="3"/>
    <x v="3"/>
    <x v="0"/>
    <x v="279"/>
    <x v="454"/>
    <n v="520202.11"/>
    <x v="1"/>
    <x v="3"/>
    <x v="1"/>
    <x v="0"/>
    <x v="3"/>
    <x v="3"/>
    <x v="3"/>
    <x v="3"/>
    <x v="0"/>
    <x v="3"/>
  </r>
  <r>
    <x v="1"/>
    <x v="3"/>
    <x v="3"/>
    <x v="0"/>
    <x v="279"/>
    <x v="454"/>
    <n v="519094.28"/>
    <x v="1"/>
    <x v="3"/>
    <x v="1"/>
    <x v="0"/>
    <x v="3"/>
    <x v="3"/>
    <x v="3"/>
    <x v="3"/>
    <x v="0"/>
    <x v="0"/>
  </r>
  <r>
    <x v="1"/>
    <x v="3"/>
    <x v="3"/>
    <x v="0"/>
    <x v="453"/>
    <x v="774"/>
    <n v="43336.800000000003"/>
    <x v="1"/>
    <x v="3"/>
    <x v="1"/>
    <x v="0"/>
    <x v="3"/>
    <x v="3"/>
    <x v="3"/>
    <x v="1"/>
    <x v="0"/>
    <x v="4"/>
  </r>
  <r>
    <x v="1"/>
    <x v="3"/>
    <x v="3"/>
    <x v="0"/>
    <x v="156"/>
    <x v="224"/>
    <n v="7229058.6600000001"/>
    <x v="1"/>
    <x v="3"/>
    <x v="1"/>
    <x v="0"/>
    <x v="3"/>
    <x v="3"/>
    <x v="3"/>
    <x v="3"/>
    <x v="1"/>
    <x v="6"/>
  </r>
  <r>
    <x v="1"/>
    <x v="3"/>
    <x v="3"/>
    <x v="0"/>
    <x v="92"/>
    <x v="110"/>
    <n v="0"/>
    <x v="1"/>
    <x v="3"/>
    <x v="1"/>
    <x v="0"/>
    <x v="3"/>
    <x v="3"/>
    <x v="3"/>
    <x v="3"/>
    <x v="1"/>
    <x v="1"/>
  </r>
  <r>
    <x v="1"/>
    <x v="3"/>
    <x v="3"/>
    <x v="0"/>
    <x v="525"/>
    <x v="961"/>
    <n v="0"/>
    <x v="1"/>
    <x v="3"/>
    <x v="1"/>
    <x v="0"/>
    <x v="3"/>
    <x v="3"/>
    <x v="3"/>
    <x v="3"/>
    <x v="0"/>
    <x v="5"/>
  </r>
  <r>
    <x v="1"/>
    <x v="3"/>
    <x v="3"/>
    <x v="0"/>
    <x v="24"/>
    <x v="273"/>
    <n v="1595883.34"/>
    <x v="1"/>
    <x v="3"/>
    <x v="1"/>
    <x v="0"/>
    <x v="3"/>
    <x v="3"/>
    <x v="3"/>
    <x v="4"/>
    <x v="0"/>
    <x v="3"/>
  </r>
  <r>
    <x v="1"/>
    <x v="3"/>
    <x v="3"/>
    <x v="0"/>
    <x v="604"/>
    <x v="1162"/>
    <n v="0"/>
    <x v="1"/>
    <x v="3"/>
    <x v="1"/>
    <x v="0"/>
    <x v="3"/>
    <x v="3"/>
    <x v="3"/>
    <x v="3"/>
    <x v="0"/>
    <x v="2"/>
  </r>
  <r>
    <x v="1"/>
    <x v="3"/>
    <x v="3"/>
    <x v="0"/>
    <x v="185"/>
    <x v="274"/>
    <n v="0"/>
    <x v="1"/>
    <x v="3"/>
    <x v="1"/>
    <x v="0"/>
    <x v="3"/>
    <x v="3"/>
    <x v="3"/>
    <x v="0"/>
    <x v="0"/>
    <x v="0"/>
  </r>
  <r>
    <x v="1"/>
    <x v="3"/>
    <x v="3"/>
    <x v="0"/>
    <x v="226"/>
    <x v="340"/>
    <n v="0"/>
    <x v="1"/>
    <x v="3"/>
    <x v="1"/>
    <x v="0"/>
    <x v="3"/>
    <x v="3"/>
    <x v="3"/>
    <x v="3"/>
    <x v="0"/>
    <x v="4"/>
  </r>
  <r>
    <x v="1"/>
    <x v="3"/>
    <x v="3"/>
    <x v="0"/>
    <x v="403"/>
    <x v="665"/>
    <n v="693710.54"/>
    <x v="1"/>
    <x v="3"/>
    <x v="1"/>
    <x v="0"/>
    <x v="3"/>
    <x v="3"/>
    <x v="3"/>
    <x v="2"/>
    <x v="0"/>
    <x v="4"/>
  </r>
  <r>
    <x v="1"/>
    <x v="3"/>
    <x v="3"/>
    <x v="0"/>
    <x v="18"/>
    <x v="81"/>
    <n v="0"/>
    <x v="1"/>
    <x v="3"/>
    <x v="1"/>
    <x v="0"/>
    <x v="3"/>
    <x v="3"/>
    <x v="3"/>
    <x v="3"/>
    <x v="0"/>
    <x v="2"/>
  </r>
  <r>
    <x v="1"/>
    <x v="3"/>
    <x v="3"/>
    <x v="0"/>
    <x v="5"/>
    <x v="754"/>
    <n v="3192370.43"/>
    <x v="1"/>
    <x v="3"/>
    <x v="1"/>
    <x v="0"/>
    <x v="3"/>
    <x v="3"/>
    <x v="3"/>
    <x v="3"/>
    <x v="0"/>
    <x v="6"/>
  </r>
  <r>
    <x v="1"/>
    <x v="3"/>
    <x v="3"/>
    <x v="0"/>
    <x v="378"/>
    <x v="853"/>
    <n v="0"/>
    <x v="1"/>
    <x v="3"/>
    <x v="1"/>
    <x v="0"/>
    <x v="3"/>
    <x v="3"/>
    <x v="3"/>
    <x v="3"/>
    <x v="0"/>
    <x v="3"/>
  </r>
  <r>
    <x v="1"/>
    <x v="3"/>
    <x v="3"/>
    <x v="0"/>
    <x v="20"/>
    <x v="20"/>
    <n v="0"/>
    <x v="1"/>
    <x v="3"/>
    <x v="1"/>
    <x v="0"/>
    <x v="3"/>
    <x v="3"/>
    <x v="3"/>
    <x v="3"/>
    <x v="1"/>
    <x v="7"/>
  </r>
  <r>
    <x v="1"/>
    <x v="3"/>
    <x v="3"/>
    <x v="0"/>
    <x v="536"/>
    <x v="979"/>
    <n v="-3247326.51"/>
    <x v="1"/>
    <x v="3"/>
    <x v="1"/>
    <x v="0"/>
    <x v="3"/>
    <x v="3"/>
    <x v="3"/>
    <x v="3"/>
    <x v="0"/>
    <x v="5"/>
  </r>
  <r>
    <x v="1"/>
    <x v="3"/>
    <x v="3"/>
    <x v="0"/>
    <x v="144"/>
    <x v="198"/>
    <n v="0"/>
    <x v="1"/>
    <x v="3"/>
    <x v="1"/>
    <x v="0"/>
    <x v="3"/>
    <x v="3"/>
    <x v="3"/>
    <x v="0"/>
    <x v="1"/>
    <x v="6"/>
  </r>
  <r>
    <x v="1"/>
    <x v="3"/>
    <x v="3"/>
    <x v="0"/>
    <x v="41"/>
    <x v="690"/>
    <n v="1943989.15"/>
    <x v="1"/>
    <x v="3"/>
    <x v="1"/>
    <x v="0"/>
    <x v="3"/>
    <x v="3"/>
    <x v="3"/>
    <x v="3"/>
    <x v="0"/>
    <x v="1"/>
  </r>
  <r>
    <x v="1"/>
    <x v="3"/>
    <x v="3"/>
    <x v="0"/>
    <x v="334"/>
    <x v="970"/>
    <n v="114214.46"/>
    <x v="1"/>
    <x v="3"/>
    <x v="1"/>
    <x v="0"/>
    <x v="3"/>
    <x v="3"/>
    <x v="3"/>
    <x v="2"/>
    <x v="1"/>
    <x v="5"/>
  </r>
  <r>
    <x v="1"/>
    <x v="3"/>
    <x v="3"/>
    <x v="0"/>
    <x v="235"/>
    <x v="363"/>
    <n v="37778.379999999997"/>
    <x v="1"/>
    <x v="3"/>
    <x v="1"/>
    <x v="0"/>
    <x v="3"/>
    <x v="3"/>
    <x v="3"/>
    <x v="0"/>
    <x v="0"/>
    <x v="6"/>
  </r>
  <r>
    <x v="1"/>
    <x v="3"/>
    <x v="3"/>
    <x v="0"/>
    <x v="152"/>
    <x v="213"/>
    <n v="0"/>
    <x v="1"/>
    <x v="3"/>
    <x v="1"/>
    <x v="0"/>
    <x v="3"/>
    <x v="3"/>
    <x v="3"/>
    <x v="0"/>
    <x v="1"/>
    <x v="7"/>
  </r>
  <r>
    <x v="1"/>
    <x v="3"/>
    <x v="3"/>
    <x v="0"/>
    <x v="535"/>
    <x v="977"/>
    <n v="4334997.78"/>
    <x v="1"/>
    <x v="3"/>
    <x v="1"/>
    <x v="0"/>
    <x v="3"/>
    <x v="3"/>
    <x v="3"/>
    <x v="3"/>
    <x v="1"/>
    <x v="1"/>
  </r>
  <r>
    <x v="1"/>
    <x v="3"/>
    <x v="3"/>
    <x v="0"/>
    <x v="16"/>
    <x v="808"/>
    <n v="0"/>
    <x v="1"/>
    <x v="3"/>
    <x v="1"/>
    <x v="0"/>
    <x v="3"/>
    <x v="3"/>
    <x v="3"/>
    <x v="3"/>
    <x v="0"/>
    <x v="5"/>
  </r>
  <r>
    <x v="1"/>
    <x v="3"/>
    <x v="3"/>
    <x v="0"/>
    <x v="41"/>
    <x v="47"/>
    <n v="0"/>
    <x v="1"/>
    <x v="3"/>
    <x v="1"/>
    <x v="0"/>
    <x v="3"/>
    <x v="3"/>
    <x v="3"/>
    <x v="3"/>
    <x v="0"/>
    <x v="4"/>
  </r>
  <r>
    <x v="1"/>
    <x v="3"/>
    <x v="3"/>
    <x v="0"/>
    <x v="18"/>
    <x v="725"/>
    <n v="5275000"/>
    <x v="1"/>
    <x v="3"/>
    <x v="1"/>
    <x v="0"/>
    <x v="3"/>
    <x v="3"/>
    <x v="3"/>
    <x v="1"/>
    <x v="0"/>
    <x v="2"/>
  </r>
  <r>
    <x v="1"/>
    <x v="3"/>
    <x v="3"/>
    <x v="0"/>
    <x v="1"/>
    <x v="798"/>
    <n v="985562.59"/>
    <x v="1"/>
    <x v="3"/>
    <x v="1"/>
    <x v="0"/>
    <x v="3"/>
    <x v="3"/>
    <x v="3"/>
    <x v="3"/>
    <x v="0"/>
    <x v="1"/>
  </r>
  <r>
    <x v="1"/>
    <x v="3"/>
    <x v="3"/>
    <x v="0"/>
    <x v="298"/>
    <x v="541"/>
    <n v="0"/>
    <x v="1"/>
    <x v="3"/>
    <x v="1"/>
    <x v="0"/>
    <x v="3"/>
    <x v="3"/>
    <x v="3"/>
    <x v="4"/>
    <x v="1"/>
    <x v="6"/>
  </r>
  <r>
    <x v="1"/>
    <x v="3"/>
    <x v="3"/>
    <x v="0"/>
    <x v="13"/>
    <x v="1240"/>
    <n v="0"/>
    <x v="1"/>
    <x v="3"/>
    <x v="1"/>
    <x v="0"/>
    <x v="3"/>
    <x v="3"/>
    <x v="3"/>
    <x v="3"/>
    <x v="0"/>
    <x v="6"/>
  </r>
  <r>
    <x v="1"/>
    <x v="3"/>
    <x v="3"/>
    <x v="0"/>
    <x v="535"/>
    <x v="977"/>
    <n v="3238099.44"/>
    <x v="1"/>
    <x v="3"/>
    <x v="1"/>
    <x v="0"/>
    <x v="3"/>
    <x v="3"/>
    <x v="3"/>
    <x v="3"/>
    <x v="1"/>
    <x v="4"/>
  </r>
  <r>
    <x v="1"/>
    <x v="3"/>
    <x v="3"/>
    <x v="0"/>
    <x v="43"/>
    <x v="49"/>
    <n v="869092.08"/>
    <x v="1"/>
    <x v="3"/>
    <x v="1"/>
    <x v="0"/>
    <x v="3"/>
    <x v="3"/>
    <x v="3"/>
    <x v="3"/>
    <x v="0"/>
    <x v="3"/>
  </r>
  <r>
    <x v="1"/>
    <x v="3"/>
    <x v="3"/>
    <x v="0"/>
    <x v="93"/>
    <x v="129"/>
    <n v="0"/>
    <x v="1"/>
    <x v="3"/>
    <x v="1"/>
    <x v="0"/>
    <x v="3"/>
    <x v="3"/>
    <x v="3"/>
    <x v="0"/>
    <x v="0"/>
    <x v="0"/>
  </r>
  <r>
    <x v="1"/>
    <x v="3"/>
    <x v="3"/>
    <x v="0"/>
    <x v="43"/>
    <x v="49"/>
    <n v="922285.64"/>
    <x v="1"/>
    <x v="3"/>
    <x v="1"/>
    <x v="0"/>
    <x v="3"/>
    <x v="3"/>
    <x v="3"/>
    <x v="3"/>
    <x v="0"/>
    <x v="6"/>
  </r>
  <r>
    <x v="1"/>
    <x v="3"/>
    <x v="3"/>
    <x v="0"/>
    <x v="18"/>
    <x v="1130"/>
    <n v="0"/>
    <x v="1"/>
    <x v="3"/>
    <x v="1"/>
    <x v="0"/>
    <x v="3"/>
    <x v="3"/>
    <x v="3"/>
    <x v="3"/>
    <x v="0"/>
    <x v="1"/>
  </r>
  <r>
    <x v="1"/>
    <x v="3"/>
    <x v="3"/>
    <x v="0"/>
    <x v="13"/>
    <x v="1239"/>
    <n v="48065.03"/>
    <x v="1"/>
    <x v="3"/>
    <x v="1"/>
    <x v="0"/>
    <x v="3"/>
    <x v="3"/>
    <x v="3"/>
    <x v="3"/>
    <x v="0"/>
    <x v="1"/>
  </r>
  <r>
    <x v="1"/>
    <x v="3"/>
    <x v="3"/>
    <x v="0"/>
    <x v="470"/>
    <x v="815"/>
    <n v="65498.36"/>
    <x v="1"/>
    <x v="3"/>
    <x v="1"/>
    <x v="0"/>
    <x v="3"/>
    <x v="3"/>
    <x v="3"/>
    <x v="1"/>
    <x v="1"/>
    <x v="1"/>
  </r>
  <r>
    <x v="1"/>
    <x v="3"/>
    <x v="3"/>
    <x v="0"/>
    <x v="223"/>
    <x v="335"/>
    <n v="39770.400000000001"/>
    <x v="1"/>
    <x v="3"/>
    <x v="1"/>
    <x v="0"/>
    <x v="3"/>
    <x v="3"/>
    <x v="3"/>
    <x v="3"/>
    <x v="0"/>
    <x v="1"/>
  </r>
  <r>
    <x v="1"/>
    <x v="3"/>
    <x v="3"/>
    <x v="0"/>
    <x v="1"/>
    <x v="399"/>
    <n v="0"/>
    <x v="1"/>
    <x v="3"/>
    <x v="1"/>
    <x v="0"/>
    <x v="3"/>
    <x v="3"/>
    <x v="3"/>
    <x v="3"/>
    <x v="0"/>
    <x v="1"/>
  </r>
  <r>
    <x v="1"/>
    <x v="3"/>
    <x v="3"/>
    <x v="0"/>
    <x v="160"/>
    <x v="236"/>
    <n v="0"/>
    <x v="1"/>
    <x v="3"/>
    <x v="1"/>
    <x v="0"/>
    <x v="3"/>
    <x v="3"/>
    <x v="3"/>
    <x v="0"/>
    <x v="0"/>
    <x v="1"/>
  </r>
  <r>
    <x v="1"/>
    <x v="3"/>
    <x v="3"/>
    <x v="0"/>
    <x v="607"/>
    <x v="1172"/>
    <n v="0"/>
    <x v="1"/>
    <x v="3"/>
    <x v="1"/>
    <x v="0"/>
    <x v="3"/>
    <x v="3"/>
    <x v="3"/>
    <x v="3"/>
    <x v="0"/>
    <x v="6"/>
  </r>
  <r>
    <x v="1"/>
    <x v="3"/>
    <x v="3"/>
    <x v="0"/>
    <x v="117"/>
    <x v="221"/>
    <n v="1555.97"/>
    <x v="1"/>
    <x v="3"/>
    <x v="1"/>
    <x v="0"/>
    <x v="3"/>
    <x v="3"/>
    <x v="3"/>
    <x v="3"/>
    <x v="0"/>
    <x v="0"/>
  </r>
  <r>
    <x v="1"/>
    <x v="3"/>
    <x v="3"/>
    <x v="0"/>
    <x v="511"/>
    <x v="931"/>
    <n v="0"/>
    <x v="1"/>
    <x v="3"/>
    <x v="1"/>
    <x v="0"/>
    <x v="3"/>
    <x v="3"/>
    <x v="3"/>
    <x v="3"/>
    <x v="1"/>
    <x v="0"/>
  </r>
  <r>
    <x v="1"/>
    <x v="3"/>
    <x v="3"/>
    <x v="0"/>
    <x v="567"/>
    <x v="1059"/>
    <n v="1087871.8"/>
    <x v="1"/>
    <x v="3"/>
    <x v="1"/>
    <x v="0"/>
    <x v="3"/>
    <x v="3"/>
    <x v="3"/>
    <x v="3"/>
    <x v="0"/>
    <x v="7"/>
  </r>
  <r>
    <x v="1"/>
    <x v="3"/>
    <x v="3"/>
    <x v="0"/>
    <x v="18"/>
    <x v="215"/>
    <n v="0"/>
    <x v="1"/>
    <x v="3"/>
    <x v="1"/>
    <x v="0"/>
    <x v="3"/>
    <x v="3"/>
    <x v="3"/>
    <x v="3"/>
    <x v="0"/>
    <x v="3"/>
  </r>
  <r>
    <x v="1"/>
    <x v="3"/>
    <x v="3"/>
    <x v="0"/>
    <x v="5"/>
    <x v="754"/>
    <n v="2940401.61"/>
    <x v="1"/>
    <x v="3"/>
    <x v="1"/>
    <x v="0"/>
    <x v="3"/>
    <x v="3"/>
    <x v="3"/>
    <x v="3"/>
    <x v="0"/>
    <x v="4"/>
  </r>
  <r>
    <x v="1"/>
    <x v="3"/>
    <x v="3"/>
    <x v="0"/>
    <x v="142"/>
    <x v="195"/>
    <n v="0"/>
    <x v="1"/>
    <x v="3"/>
    <x v="1"/>
    <x v="0"/>
    <x v="3"/>
    <x v="3"/>
    <x v="3"/>
    <x v="0"/>
    <x v="0"/>
    <x v="5"/>
  </r>
  <r>
    <x v="1"/>
    <x v="3"/>
    <x v="3"/>
    <x v="0"/>
    <x v="41"/>
    <x v="523"/>
    <n v="1516.57"/>
    <x v="1"/>
    <x v="3"/>
    <x v="1"/>
    <x v="0"/>
    <x v="3"/>
    <x v="3"/>
    <x v="3"/>
    <x v="3"/>
    <x v="0"/>
    <x v="0"/>
  </r>
  <r>
    <x v="1"/>
    <x v="3"/>
    <x v="3"/>
    <x v="0"/>
    <x v="12"/>
    <x v="12"/>
    <n v="604830.35"/>
    <x v="1"/>
    <x v="3"/>
    <x v="1"/>
    <x v="0"/>
    <x v="3"/>
    <x v="3"/>
    <x v="3"/>
    <x v="2"/>
    <x v="0"/>
    <x v="7"/>
  </r>
  <r>
    <x v="1"/>
    <x v="3"/>
    <x v="3"/>
    <x v="0"/>
    <x v="1"/>
    <x v="180"/>
    <n v="0"/>
    <x v="1"/>
    <x v="3"/>
    <x v="1"/>
    <x v="0"/>
    <x v="3"/>
    <x v="3"/>
    <x v="3"/>
    <x v="3"/>
    <x v="0"/>
    <x v="7"/>
  </r>
  <r>
    <x v="1"/>
    <x v="3"/>
    <x v="3"/>
    <x v="0"/>
    <x v="228"/>
    <x v="1068"/>
    <n v="1120081.79"/>
    <x v="1"/>
    <x v="3"/>
    <x v="1"/>
    <x v="0"/>
    <x v="3"/>
    <x v="3"/>
    <x v="3"/>
    <x v="3"/>
    <x v="0"/>
    <x v="4"/>
  </r>
  <r>
    <x v="1"/>
    <x v="3"/>
    <x v="3"/>
    <x v="0"/>
    <x v="21"/>
    <x v="459"/>
    <n v="0"/>
    <x v="1"/>
    <x v="3"/>
    <x v="1"/>
    <x v="0"/>
    <x v="3"/>
    <x v="3"/>
    <x v="3"/>
    <x v="5"/>
    <x v="0"/>
    <x v="4"/>
  </r>
  <r>
    <x v="1"/>
    <x v="3"/>
    <x v="3"/>
    <x v="0"/>
    <x v="1"/>
    <x v="870"/>
    <n v="0"/>
    <x v="1"/>
    <x v="3"/>
    <x v="1"/>
    <x v="0"/>
    <x v="3"/>
    <x v="3"/>
    <x v="3"/>
    <x v="3"/>
    <x v="0"/>
    <x v="1"/>
  </r>
  <r>
    <x v="1"/>
    <x v="3"/>
    <x v="3"/>
    <x v="0"/>
    <x v="158"/>
    <x v="233"/>
    <n v="197529.65"/>
    <x v="1"/>
    <x v="3"/>
    <x v="1"/>
    <x v="0"/>
    <x v="3"/>
    <x v="3"/>
    <x v="3"/>
    <x v="0"/>
    <x v="1"/>
    <x v="4"/>
  </r>
  <r>
    <x v="1"/>
    <x v="3"/>
    <x v="3"/>
    <x v="0"/>
    <x v="3"/>
    <x v="3"/>
    <n v="0"/>
    <x v="1"/>
    <x v="3"/>
    <x v="1"/>
    <x v="0"/>
    <x v="3"/>
    <x v="3"/>
    <x v="3"/>
    <x v="2"/>
    <x v="0"/>
    <x v="0"/>
  </r>
  <r>
    <x v="1"/>
    <x v="3"/>
    <x v="3"/>
    <x v="0"/>
    <x v="117"/>
    <x v="221"/>
    <n v="5571.96"/>
    <x v="1"/>
    <x v="3"/>
    <x v="1"/>
    <x v="0"/>
    <x v="3"/>
    <x v="3"/>
    <x v="3"/>
    <x v="3"/>
    <x v="0"/>
    <x v="6"/>
  </r>
  <r>
    <x v="1"/>
    <x v="3"/>
    <x v="3"/>
    <x v="0"/>
    <x v="13"/>
    <x v="904"/>
    <n v="1200384.07"/>
    <x v="1"/>
    <x v="3"/>
    <x v="1"/>
    <x v="0"/>
    <x v="3"/>
    <x v="3"/>
    <x v="3"/>
    <x v="3"/>
    <x v="0"/>
    <x v="0"/>
  </r>
  <r>
    <x v="1"/>
    <x v="3"/>
    <x v="3"/>
    <x v="0"/>
    <x v="41"/>
    <x v="872"/>
    <n v="0"/>
    <x v="1"/>
    <x v="3"/>
    <x v="1"/>
    <x v="0"/>
    <x v="3"/>
    <x v="3"/>
    <x v="3"/>
    <x v="3"/>
    <x v="0"/>
    <x v="2"/>
  </r>
  <r>
    <x v="1"/>
    <x v="3"/>
    <x v="3"/>
    <x v="0"/>
    <x v="11"/>
    <x v="1178"/>
    <n v="0"/>
    <x v="1"/>
    <x v="3"/>
    <x v="1"/>
    <x v="0"/>
    <x v="3"/>
    <x v="3"/>
    <x v="3"/>
    <x v="3"/>
    <x v="0"/>
    <x v="1"/>
  </r>
  <r>
    <x v="1"/>
    <x v="3"/>
    <x v="3"/>
    <x v="0"/>
    <x v="479"/>
    <x v="845"/>
    <n v="1854792.8"/>
    <x v="1"/>
    <x v="3"/>
    <x v="1"/>
    <x v="0"/>
    <x v="3"/>
    <x v="3"/>
    <x v="3"/>
    <x v="3"/>
    <x v="0"/>
    <x v="5"/>
  </r>
  <r>
    <x v="1"/>
    <x v="3"/>
    <x v="3"/>
    <x v="0"/>
    <x v="13"/>
    <x v="425"/>
    <n v="0"/>
    <x v="1"/>
    <x v="3"/>
    <x v="1"/>
    <x v="0"/>
    <x v="3"/>
    <x v="3"/>
    <x v="3"/>
    <x v="3"/>
    <x v="0"/>
    <x v="7"/>
  </r>
  <r>
    <x v="1"/>
    <x v="3"/>
    <x v="3"/>
    <x v="0"/>
    <x v="630"/>
    <x v="1276"/>
    <n v="0"/>
    <x v="1"/>
    <x v="3"/>
    <x v="1"/>
    <x v="0"/>
    <x v="3"/>
    <x v="3"/>
    <x v="3"/>
    <x v="3"/>
    <x v="0"/>
    <x v="4"/>
  </r>
  <r>
    <x v="1"/>
    <x v="3"/>
    <x v="3"/>
    <x v="0"/>
    <x v="32"/>
    <x v="1353"/>
    <n v="910628.56"/>
    <x v="1"/>
    <x v="3"/>
    <x v="1"/>
    <x v="0"/>
    <x v="3"/>
    <x v="3"/>
    <x v="3"/>
    <x v="3"/>
    <x v="0"/>
    <x v="3"/>
  </r>
  <r>
    <x v="1"/>
    <x v="3"/>
    <x v="3"/>
    <x v="0"/>
    <x v="175"/>
    <x v="260"/>
    <n v="0"/>
    <x v="1"/>
    <x v="3"/>
    <x v="1"/>
    <x v="0"/>
    <x v="3"/>
    <x v="3"/>
    <x v="3"/>
    <x v="4"/>
    <x v="2"/>
    <x v="6"/>
  </r>
  <r>
    <x v="1"/>
    <x v="3"/>
    <x v="3"/>
    <x v="0"/>
    <x v="261"/>
    <x v="520"/>
    <n v="0"/>
    <x v="1"/>
    <x v="3"/>
    <x v="1"/>
    <x v="0"/>
    <x v="3"/>
    <x v="3"/>
    <x v="3"/>
    <x v="3"/>
    <x v="0"/>
    <x v="6"/>
  </r>
  <r>
    <x v="1"/>
    <x v="3"/>
    <x v="3"/>
    <x v="0"/>
    <x v="1"/>
    <x v="237"/>
    <n v="218484.62"/>
    <x v="1"/>
    <x v="3"/>
    <x v="1"/>
    <x v="0"/>
    <x v="3"/>
    <x v="3"/>
    <x v="3"/>
    <x v="3"/>
    <x v="0"/>
    <x v="7"/>
  </r>
  <r>
    <x v="1"/>
    <x v="3"/>
    <x v="3"/>
    <x v="0"/>
    <x v="421"/>
    <x v="701"/>
    <n v="157282.6"/>
    <x v="1"/>
    <x v="3"/>
    <x v="1"/>
    <x v="0"/>
    <x v="3"/>
    <x v="3"/>
    <x v="3"/>
    <x v="2"/>
    <x v="1"/>
    <x v="3"/>
  </r>
  <r>
    <x v="1"/>
    <x v="3"/>
    <x v="3"/>
    <x v="0"/>
    <x v="13"/>
    <x v="1103"/>
    <n v="0"/>
    <x v="1"/>
    <x v="3"/>
    <x v="1"/>
    <x v="0"/>
    <x v="3"/>
    <x v="3"/>
    <x v="3"/>
    <x v="3"/>
    <x v="0"/>
    <x v="2"/>
  </r>
  <r>
    <x v="1"/>
    <x v="3"/>
    <x v="3"/>
    <x v="0"/>
    <x v="655"/>
    <x v="1360"/>
    <n v="-981752.27"/>
    <x v="1"/>
    <x v="3"/>
    <x v="1"/>
    <x v="0"/>
    <x v="3"/>
    <x v="3"/>
    <x v="3"/>
    <x v="3"/>
    <x v="0"/>
    <x v="0"/>
  </r>
  <r>
    <x v="1"/>
    <x v="3"/>
    <x v="3"/>
    <x v="0"/>
    <x v="11"/>
    <x v="249"/>
    <n v="94812.03"/>
    <x v="1"/>
    <x v="3"/>
    <x v="1"/>
    <x v="0"/>
    <x v="3"/>
    <x v="3"/>
    <x v="3"/>
    <x v="3"/>
    <x v="0"/>
    <x v="4"/>
  </r>
  <r>
    <x v="1"/>
    <x v="3"/>
    <x v="3"/>
    <x v="0"/>
    <x v="221"/>
    <x v="796"/>
    <n v="0"/>
    <x v="1"/>
    <x v="3"/>
    <x v="1"/>
    <x v="0"/>
    <x v="3"/>
    <x v="3"/>
    <x v="3"/>
    <x v="3"/>
    <x v="0"/>
    <x v="7"/>
  </r>
  <r>
    <x v="1"/>
    <x v="3"/>
    <x v="3"/>
    <x v="0"/>
    <x v="13"/>
    <x v="635"/>
    <n v="894.69"/>
    <x v="1"/>
    <x v="3"/>
    <x v="1"/>
    <x v="0"/>
    <x v="3"/>
    <x v="3"/>
    <x v="3"/>
    <x v="3"/>
    <x v="0"/>
    <x v="4"/>
  </r>
  <r>
    <x v="1"/>
    <x v="3"/>
    <x v="3"/>
    <x v="0"/>
    <x v="11"/>
    <x v="601"/>
    <n v="12663307"/>
    <x v="1"/>
    <x v="3"/>
    <x v="1"/>
    <x v="0"/>
    <x v="3"/>
    <x v="3"/>
    <x v="3"/>
    <x v="3"/>
    <x v="0"/>
    <x v="0"/>
  </r>
  <r>
    <x v="1"/>
    <x v="3"/>
    <x v="3"/>
    <x v="0"/>
    <x v="18"/>
    <x v="823"/>
    <n v="14644003.060000001"/>
    <x v="1"/>
    <x v="3"/>
    <x v="1"/>
    <x v="0"/>
    <x v="3"/>
    <x v="3"/>
    <x v="3"/>
    <x v="1"/>
    <x v="0"/>
    <x v="3"/>
  </r>
  <r>
    <x v="1"/>
    <x v="3"/>
    <x v="3"/>
    <x v="0"/>
    <x v="465"/>
    <x v="800"/>
    <n v="939253.53"/>
    <x v="1"/>
    <x v="3"/>
    <x v="1"/>
    <x v="0"/>
    <x v="3"/>
    <x v="3"/>
    <x v="3"/>
    <x v="3"/>
    <x v="1"/>
    <x v="7"/>
  </r>
  <r>
    <x v="1"/>
    <x v="3"/>
    <x v="3"/>
    <x v="0"/>
    <x v="41"/>
    <x v="130"/>
    <n v="802817.47"/>
    <x v="1"/>
    <x v="3"/>
    <x v="1"/>
    <x v="0"/>
    <x v="3"/>
    <x v="3"/>
    <x v="3"/>
    <x v="3"/>
    <x v="0"/>
    <x v="3"/>
  </r>
  <r>
    <x v="1"/>
    <x v="3"/>
    <x v="3"/>
    <x v="0"/>
    <x v="250"/>
    <x v="390"/>
    <n v="0"/>
    <x v="1"/>
    <x v="3"/>
    <x v="1"/>
    <x v="0"/>
    <x v="3"/>
    <x v="3"/>
    <x v="3"/>
    <x v="3"/>
    <x v="0"/>
    <x v="1"/>
  </r>
  <r>
    <x v="1"/>
    <x v="3"/>
    <x v="3"/>
    <x v="0"/>
    <x v="41"/>
    <x v="1329"/>
    <n v="0"/>
    <x v="1"/>
    <x v="3"/>
    <x v="1"/>
    <x v="0"/>
    <x v="3"/>
    <x v="3"/>
    <x v="3"/>
    <x v="1"/>
    <x v="0"/>
    <x v="1"/>
  </r>
  <r>
    <x v="1"/>
    <x v="3"/>
    <x v="3"/>
    <x v="0"/>
    <x v="228"/>
    <x v="424"/>
    <n v="0"/>
    <x v="1"/>
    <x v="3"/>
    <x v="1"/>
    <x v="0"/>
    <x v="3"/>
    <x v="3"/>
    <x v="3"/>
    <x v="0"/>
    <x v="0"/>
    <x v="5"/>
  </r>
  <r>
    <x v="1"/>
    <x v="3"/>
    <x v="3"/>
    <x v="0"/>
    <x v="13"/>
    <x v="691"/>
    <n v="0"/>
    <x v="1"/>
    <x v="3"/>
    <x v="1"/>
    <x v="0"/>
    <x v="3"/>
    <x v="3"/>
    <x v="3"/>
    <x v="3"/>
    <x v="0"/>
    <x v="3"/>
  </r>
  <r>
    <x v="1"/>
    <x v="3"/>
    <x v="3"/>
    <x v="0"/>
    <x v="153"/>
    <x v="741"/>
    <n v="745512.49"/>
    <x v="1"/>
    <x v="3"/>
    <x v="1"/>
    <x v="0"/>
    <x v="3"/>
    <x v="3"/>
    <x v="3"/>
    <x v="2"/>
    <x v="0"/>
    <x v="5"/>
  </r>
  <r>
    <x v="1"/>
    <x v="3"/>
    <x v="3"/>
    <x v="0"/>
    <x v="1"/>
    <x v="1116"/>
    <n v="0"/>
    <x v="1"/>
    <x v="3"/>
    <x v="1"/>
    <x v="0"/>
    <x v="3"/>
    <x v="3"/>
    <x v="3"/>
    <x v="3"/>
    <x v="0"/>
    <x v="3"/>
  </r>
  <r>
    <x v="1"/>
    <x v="3"/>
    <x v="3"/>
    <x v="0"/>
    <x v="21"/>
    <x v="459"/>
    <n v="0"/>
    <x v="1"/>
    <x v="3"/>
    <x v="1"/>
    <x v="0"/>
    <x v="3"/>
    <x v="3"/>
    <x v="3"/>
    <x v="5"/>
    <x v="0"/>
    <x v="3"/>
  </r>
  <r>
    <x v="1"/>
    <x v="3"/>
    <x v="3"/>
    <x v="0"/>
    <x v="5"/>
    <x v="1076"/>
    <n v="0"/>
    <x v="1"/>
    <x v="3"/>
    <x v="1"/>
    <x v="0"/>
    <x v="3"/>
    <x v="3"/>
    <x v="3"/>
    <x v="3"/>
    <x v="0"/>
    <x v="7"/>
  </r>
  <r>
    <x v="1"/>
    <x v="3"/>
    <x v="3"/>
    <x v="0"/>
    <x v="13"/>
    <x v="672"/>
    <n v="0"/>
    <x v="1"/>
    <x v="3"/>
    <x v="1"/>
    <x v="0"/>
    <x v="3"/>
    <x v="3"/>
    <x v="3"/>
    <x v="3"/>
    <x v="0"/>
    <x v="3"/>
  </r>
  <r>
    <x v="1"/>
    <x v="3"/>
    <x v="3"/>
    <x v="0"/>
    <x v="248"/>
    <x v="387"/>
    <n v="0"/>
    <x v="1"/>
    <x v="3"/>
    <x v="1"/>
    <x v="0"/>
    <x v="3"/>
    <x v="3"/>
    <x v="3"/>
    <x v="3"/>
    <x v="0"/>
    <x v="2"/>
  </r>
  <r>
    <x v="1"/>
    <x v="3"/>
    <x v="3"/>
    <x v="0"/>
    <x v="561"/>
    <x v="1049"/>
    <n v="0"/>
    <x v="1"/>
    <x v="3"/>
    <x v="1"/>
    <x v="0"/>
    <x v="3"/>
    <x v="3"/>
    <x v="3"/>
    <x v="3"/>
    <x v="0"/>
    <x v="0"/>
  </r>
  <r>
    <x v="1"/>
    <x v="3"/>
    <x v="3"/>
    <x v="0"/>
    <x v="212"/>
    <x v="1309"/>
    <n v="0"/>
    <x v="1"/>
    <x v="3"/>
    <x v="1"/>
    <x v="0"/>
    <x v="3"/>
    <x v="3"/>
    <x v="3"/>
    <x v="0"/>
    <x v="0"/>
    <x v="2"/>
  </r>
  <r>
    <x v="1"/>
    <x v="3"/>
    <x v="3"/>
    <x v="0"/>
    <x v="44"/>
    <x v="136"/>
    <n v="46533.37"/>
    <x v="1"/>
    <x v="3"/>
    <x v="1"/>
    <x v="0"/>
    <x v="3"/>
    <x v="3"/>
    <x v="3"/>
    <x v="3"/>
    <x v="0"/>
    <x v="3"/>
  </r>
  <r>
    <x v="1"/>
    <x v="3"/>
    <x v="3"/>
    <x v="0"/>
    <x v="41"/>
    <x v="1202"/>
    <n v="54684.51"/>
    <x v="1"/>
    <x v="3"/>
    <x v="1"/>
    <x v="0"/>
    <x v="3"/>
    <x v="3"/>
    <x v="3"/>
    <x v="3"/>
    <x v="0"/>
    <x v="7"/>
  </r>
  <r>
    <x v="1"/>
    <x v="3"/>
    <x v="3"/>
    <x v="0"/>
    <x v="4"/>
    <x v="693"/>
    <n v="0"/>
    <x v="1"/>
    <x v="3"/>
    <x v="1"/>
    <x v="0"/>
    <x v="3"/>
    <x v="3"/>
    <x v="3"/>
    <x v="3"/>
    <x v="0"/>
    <x v="2"/>
  </r>
  <r>
    <x v="1"/>
    <x v="3"/>
    <x v="3"/>
    <x v="0"/>
    <x v="18"/>
    <x v="749"/>
    <n v="0"/>
    <x v="1"/>
    <x v="3"/>
    <x v="1"/>
    <x v="0"/>
    <x v="3"/>
    <x v="3"/>
    <x v="3"/>
    <x v="1"/>
    <x v="0"/>
    <x v="1"/>
  </r>
  <r>
    <x v="1"/>
    <x v="3"/>
    <x v="3"/>
    <x v="0"/>
    <x v="287"/>
    <x v="473"/>
    <n v="0"/>
    <x v="1"/>
    <x v="3"/>
    <x v="1"/>
    <x v="0"/>
    <x v="3"/>
    <x v="3"/>
    <x v="3"/>
    <x v="4"/>
    <x v="1"/>
    <x v="4"/>
  </r>
  <r>
    <x v="1"/>
    <x v="3"/>
    <x v="3"/>
    <x v="0"/>
    <x v="1"/>
    <x v="798"/>
    <n v="904600.45"/>
    <x v="1"/>
    <x v="3"/>
    <x v="1"/>
    <x v="0"/>
    <x v="3"/>
    <x v="3"/>
    <x v="3"/>
    <x v="3"/>
    <x v="0"/>
    <x v="7"/>
  </r>
  <r>
    <x v="1"/>
    <x v="3"/>
    <x v="3"/>
    <x v="0"/>
    <x v="413"/>
    <x v="684"/>
    <n v="193592"/>
    <x v="1"/>
    <x v="3"/>
    <x v="1"/>
    <x v="0"/>
    <x v="3"/>
    <x v="3"/>
    <x v="3"/>
    <x v="2"/>
    <x v="0"/>
    <x v="4"/>
  </r>
  <r>
    <x v="1"/>
    <x v="3"/>
    <x v="3"/>
    <x v="0"/>
    <x v="597"/>
    <x v="1143"/>
    <n v="301130.14"/>
    <x v="1"/>
    <x v="3"/>
    <x v="1"/>
    <x v="0"/>
    <x v="3"/>
    <x v="3"/>
    <x v="3"/>
    <x v="3"/>
    <x v="1"/>
    <x v="6"/>
  </r>
  <r>
    <x v="1"/>
    <x v="3"/>
    <x v="3"/>
    <x v="0"/>
    <x v="469"/>
    <x v="812"/>
    <n v="0"/>
    <x v="1"/>
    <x v="3"/>
    <x v="1"/>
    <x v="0"/>
    <x v="3"/>
    <x v="3"/>
    <x v="3"/>
    <x v="3"/>
    <x v="0"/>
    <x v="4"/>
  </r>
  <r>
    <x v="1"/>
    <x v="3"/>
    <x v="3"/>
    <x v="0"/>
    <x v="15"/>
    <x v="322"/>
    <n v="0"/>
    <x v="1"/>
    <x v="3"/>
    <x v="1"/>
    <x v="0"/>
    <x v="3"/>
    <x v="3"/>
    <x v="3"/>
    <x v="3"/>
    <x v="0"/>
    <x v="0"/>
  </r>
  <r>
    <x v="1"/>
    <x v="3"/>
    <x v="3"/>
    <x v="0"/>
    <x v="334"/>
    <x v="537"/>
    <n v="154248.82"/>
    <x v="1"/>
    <x v="3"/>
    <x v="1"/>
    <x v="0"/>
    <x v="3"/>
    <x v="3"/>
    <x v="3"/>
    <x v="1"/>
    <x v="0"/>
    <x v="3"/>
  </r>
  <r>
    <x v="1"/>
    <x v="3"/>
    <x v="3"/>
    <x v="0"/>
    <x v="381"/>
    <x v="630"/>
    <n v="0"/>
    <x v="1"/>
    <x v="3"/>
    <x v="1"/>
    <x v="0"/>
    <x v="3"/>
    <x v="3"/>
    <x v="3"/>
    <x v="6"/>
    <x v="1"/>
    <x v="1"/>
  </r>
  <r>
    <x v="1"/>
    <x v="3"/>
    <x v="3"/>
    <x v="0"/>
    <x v="492"/>
    <x v="1146"/>
    <n v="0"/>
    <x v="1"/>
    <x v="3"/>
    <x v="1"/>
    <x v="0"/>
    <x v="3"/>
    <x v="3"/>
    <x v="3"/>
    <x v="4"/>
    <x v="0"/>
    <x v="4"/>
  </r>
  <r>
    <x v="1"/>
    <x v="3"/>
    <x v="3"/>
    <x v="0"/>
    <x v="259"/>
    <x v="409"/>
    <n v="0"/>
    <x v="1"/>
    <x v="3"/>
    <x v="1"/>
    <x v="0"/>
    <x v="3"/>
    <x v="3"/>
    <x v="3"/>
    <x v="2"/>
    <x v="1"/>
    <x v="3"/>
  </r>
  <r>
    <x v="1"/>
    <x v="3"/>
    <x v="3"/>
    <x v="0"/>
    <x v="1"/>
    <x v="880"/>
    <n v="10711.08"/>
    <x v="1"/>
    <x v="3"/>
    <x v="1"/>
    <x v="0"/>
    <x v="3"/>
    <x v="3"/>
    <x v="3"/>
    <x v="3"/>
    <x v="0"/>
    <x v="5"/>
  </r>
  <r>
    <x v="1"/>
    <x v="3"/>
    <x v="3"/>
    <x v="0"/>
    <x v="5"/>
    <x v="1001"/>
    <n v="1771862.79"/>
    <x v="1"/>
    <x v="3"/>
    <x v="1"/>
    <x v="0"/>
    <x v="3"/>
    <x v="3"/>
    <x v="3"/>
    <x v="3"/>
    <x v="1"/>
    <x v="1"/>
  </r>
  <r>
    <x v="1"/>
    <x v="3"/>
    <x v="3"/>
    <x v="0"/>
    <x v="372"/>
    <x v="615"/>
    <n v="0"/>
    <x v="1"/>
    <x v="3"/>
    <x v="1"/>
    <x v="0"/>
    <x v="3"/>
    <x v="3"/>
    <x v="3"/>
    <x v="3"/>
    <x v="0"/>
    <x v="0"/>
  </r>
  <r>
    <x v="1"/>
    <x v="3"/>
    <x v="3"/>
    <x v="0"/>
    <x v="126"/>
    <x v="168"/>
    <n v="0"/>
    <x v="1"/>
    <x v="3"/>
    <x v="1"/>
    <x v="0"/>
    <x v="3"/>
    <x v="3"/>
    <x v="3"/>
    <x v="0"/>
    <x v="0"/>
    <x v="6"/>
  </r>
  <r>
    <x v="1"/>
    <x v="3"/>
    <x v="3"/>
    <x v="0"/>
    <x v="22"/>
    <x v="1072"/>
    <n v="32874.71"/>
    <x v="1"/>
    <x v="3"/>
    <x v="1"/>
    <x v="0"/>
    <x v="3"/>
    <x v="3"/>
    <x v="3"/>
    <x v="3"/>
    <x v="0"/>
    <x v="3"/>
  </r>
  <r>
    <x v="1"/>
    <x v="3"/>
    <x v="3"/>
    <x v="0"/>
    <x v="1"/>
    <x v="798"/>
    <n v="1019338.72"/>
    <x v="1"/>
    <x v="3"/>
    <x v="1"/>
    <x v="0"/>
    <x v="3"/>
    <x v="3"/>
    <x v="3"/>
    <x v="3"/>
    <x v="0"/>
    <x v="2"/>
  </r>
  <r>
    <x v="1"/>
    <x v="3"/>
    <x v="3"/>
    <x v="0"/>
    <x v="22"/>
    <x v="1072"/>
    <n v="35183.43"/>
    <x v="1"/>
    <x v="3"/>
    <x v="1"/>
    <x v="0"/>
    <x v="3"/>
    <x v="3"/>
    <x v="3"/>
    <x v="3"/>
    <x v="0"/>
    <x v="1"/>
  </r>
  <r>
    <x v="1"/>
    <x v="3"/>
    <x v="3"/>
    <x v="0"/>
    <x v="22"/>
    <x v="1072"/>
    <n v="33766.080000000002"/>
    <x v="1"/>
    <x v="3"/>
    <x v="1"/>
    <x v="0"/>
    <x v="3"/>
    <x v="3"/>
    <x v="3"/>
    <x v="3"/>
    <x v="0"/>
    <x v="2"/>
  </r>
  <r>
    <x v="1"/>
    <x v="3"/>
    <x v="3"/>
    <x v="0"/>
    <x v="41"/>
    <x v="765"/>
    <n v="79586.95"/>
    <x v="1"/>
    <x v="3"/>
    <x v="1"/>
    <x v="0"/>
    <x v="3"/>
    <x v="3"/>
    <x v="3"/>
    <x v="3"/>
    <x v="0"/>
    <x v="5"/>
  </r>
  <r>
    <x v="1"/>
    <x v="3"/>
    <x v="3"/>
    <x v="0"/>
    <x v="1"/>
    <x v="720"/>
    <n v="0"/>
    <x v="1"/>
    <x v="3"/>
    <x v="1"/>
    <x v="0"/>
    <x v="3"/>
    <x v="3"/>
    <x v="3"/>
    <x v="3"/>
    <x v="0"/>
    <x v="7"/>
  </r>
  <r>
    <x v="1"/>
    <x v="3"/>
    <x v="3"/>
    <x v="0"/>
    <x v="41"/>
    <x v="852"/>
    <n v="0"/>
    <x v="1"/>
    <x v="3"/>
    <x v="1"/>
    <x v="0"/>
    <x v="3"/>
    <x v="3"/>
    <x v="3"/>
    <x v="3"/>
    <x v="0"/>
    <x v="3"/>
  </r>
  <r>
    <x v="1"/>
    <x v="3"/>
    <x v="3"/>
    <x v="0"/>
    <x v="75"/>
    <x v="91"/>
    <n v="25406941.550000001"/>
    <x v="1"/>
    <x v="3"/>
    <x v="1"/>
    <x v="0"/>
    <x v="3"/>
    <x v="3"/>
    <x v="3"/>
    <x v="3"/>
    <x v="1"/>
    <x v="1"/>
  </r>
  <r>
    <x v="1"/>
    <x v="3"/>
    <x v="3"/>
    <x v="0"/>
    <x v="522"/>
    <x v="1308"/>
    <n v="0"/>
    <x v="1"/>
    <x v="3"/>
    <x v="1"/>
    <x v="0"/>
    <x v="3"/>
    <x v="3"/>
    <x v="3"/>
    <x v="2"/>
    <x v="0"/>
    <x v="5"/>
  </r>
  <r>
    <x v="1"/>
    <x v="3"/>
    <x v="3"/>
    <x v="0"/>
    <x v="257"/>
    <x v="405"/>
    <n v="0"/>
    <x v="1"/>
    <x v="3"/>
    <x v="1"/>
    <x v="0"/>
    <x v="3"/>
    <x v="3"/>
    <x v="3"/>
    <x v="6"/>
    <x v="0"/>
    <x v="2"/>
  </r>
  <r>
    <x v="1"/>
    <x v="3"/>
    <x v="3"/>
    <x v="0"/>
    <x v="5"/>
    <x v="150"/>
    <n v="0"/>
    <x v="1"/>
    <x v="3"/>
    <x v="1"/>
    <x v="0"/>
    <x v="3"/>
    <x v="3"/>
    <x v="3"/>
    <x v="0"/>
    <x v="0"/>
    <x v="3"/>
  </r>
  <r>
    <x v="1"/>
    <x v="3"/>
    <x v="3"/>
    <x v="0"/>
    <x v="313"/>
    <x v="506"/>
    <n v="4213708.7699999996"/>
    <x v="1"/>
    <x v="3"/>
    <x v="1"/>
    <x v="0"/>
    <x v="3"/>
    <x v="3"/>
    <x v="3"/>
    <x v="3"/>
    <x v="1"/>
    <x v="7"/>
  </r>
  <r>
    <x v="1"/>
    <x v="3"/>
    <x v="3"/>
    <x v="0"/>
    <x v="162"/>
    <x v="241"/>
    <n v="0"/>
    <x v="1"/>
    <x v="3"/>
    <x v="1"/>
    <x v="0"/>
    <x v="3"/>
    <x v="3"/>
    <x v="3"/>
    <x v="3"/>
    <x v="1"/>
    <x v="0"/>
  </r>
  <r>
    <x v="1"/>
    <x v="3"/>
    <x v="3"/>
    <x v="0"/>
    <x v="522"/>
    <x v="955"/>
    <n v="0"/>
    <x v="1"/>
    <x v="3"/>
    <x v="1"/>
    <x v="0"/>
    <x v="3"/>
    <x v="3"/>
    <x v="3"/>
    <x v="3"/>
    <x v="0"/>
    <x v="6"/>
  </r>
  <r>
    <x v="1"/>
    <x v="3"/>
    <x v="3"/>
    <x v="0"/>
    <x v="41"/>
    <x v="598"/>
    <n v="0"/>
    <x v="1"/>
    <x v="3"/>
    <x v="1"/>
    <x v="0"/>
    <x v="3"/>
    <x v="3"/>
    <x v="3"/>
    <x v="3"/>
    <x v="0"/>
    <x v="5"/>
  </r>
  <r>
    <x v="1"/>
    <x v="3"/>
    <x v="3"/>
    <x v="0"/>
    <x v="85"/>
    <x v="103"/>
    <n v="0"/>
    <x v="1"/>
    <x v="3"/>
    <x v="1"/>
    <x v="0"/>
    <x v="3"/>
    <x v="3"/>
    <x v="3"/>
    <x v="0"/>
    <x v="0"/>
    <x v="3"/>
  </r>
  <r>
    <x v="1"/>
    <x v="3"/>
    <x v="3"/>
    <x v="0"/>
    <x v="452"/>
    <x v="1344"/>
    <n v="170044.29"/>
    <x v="1"/>
    <x v="3"/>
    <x v="1"/>
    <x v="0"/>
    <x v="3"/>
    <x v="3"/>
    <x v="3"/>
    <x v="1"/>
    <x v="0"/>
    <x v="0"/>
  </r>
  <r>
    <x v="1"/>
    <x v="3"/>
    <x v="3"/>
    <x v="0"/>
    <x v="21"/>
    <x v="372"/>
    <n v="0"/>
    <x v="1"/>
    <x v="3"/>
    <x v="1"/>
    <x v="0"/>
    <x v="3"/>
    <x v="3"/>
    <x v="3"/>
    <x v="3"/>
    <x v="0"/>
    <x v="1"/>
  </r>
  <r>
    <x v="1"/>
    <x v="3"/>
    <x v="3"/>
    <x v="0"/>
    <x v="378"/>
    <x v="1031"/>
    <n v="0"/>
    <x v="1"/>
    <x v="3"/>
    <x v="1"/>
    <x v="0"/>
    <x v="3"/>
    <x v="3"/>
    <x v="3"/>
    <x v="3"/>
    <x v="0"/>
    <x v="7"/>
  </r>
  <r>
    <x v="1"/>
    <x v="3"/>
    <x v="3"/>
    <x v="0"/>
    <x v="114"/>
    <x v="144"/>
    <n v="336211.87"/>
    <x v="1"/>
    <x v="3"/>
    <x v="1"/>
    <x v="0"/>
    <x v="3"/>
    <x v="3"/>
    <x v="3"/>
    <x v="3"/>
    <x v="1"/>
    <x v="5"/>
  </r>
  <r>
    <x v="1"/>
    <x v="3"/>
    <x v="3"/>
    <x v="0"/>
    <x v="300"/>
    <x v="489"/>
    <n v="0"/>
    <x v="1"/>
    <x v="3"/>
    <x v="1"/>
    <x v="0"/>
    <x v="3"/>
    <x v="3"/>
    <x v="3"/>
    <x v="0"/>
    <x v="0"/>
    <x v="4"/>
  </r>
  <r>
    <x v="1"/>
    <x v="3"/>
    <x v="3"/>
    <x v="0"/>
    <x v="284"/>
    <x v="461"/>
    <n v="6666896.5499999998"/>
    <x v="1"/>
    <x v="3"/>
    <x v="1"/>
    <x v="0"/>
    <x v="3"/>
    <x v="3"/>
    <x v="3"/>
    <x v="3"/>
    <x v="0"/>
    <x v="1"/>
  </r>
  <r>
    <x v="1"/>
    <x v="3"/>
    <x v="3"/>
    <x v="0"/>
    <x v="1"/>
    <x v="1243"/>
    <n v="0"/>
    <x v="1"/>
    <x v="3"/>
    <x v="1"/>
    <x v="0"/>
    <x v="3"/>
    <x v="3"/>
    <x v="3"/>
    <x v="3"/>
    <x v="0"/>
    <x v="5"/>
  </r>
  <r>
    <x v="1"/>
    <x v="3"/>
    <x v="3"/>
    <x v="0"/>
    <x v="387"/>
    <x v="641"/>
    <n v="357580.06"/>
    <x v="1"/>
    <x v="3"/>
    <x v="1"/>
    <x v="0"/>
    <x v="3"/>
    <x v="3"/>
    <x v="3"/>
    <x v="2"/>
    <x v="0"/>
    <x v="7"/>
  </r>
  <r>
    <x v="1"/>
    <x v="3"/>
    <x v="3"/>
    <x v="0"/>
    <x v="398"/>
    <x v="1278"/>
    <n v="0"/>
    <x v="1"/>
    <x v="3"/>
    <x v="1"/>
    <x v="0"/>
    <x v="3"/>
    <x v="3"/>
    <x v="3"/>
    <x v="3"/>
    <x v="0"/>
    <x v="7"/>
  </r>
  <r>
    <x v="1"/>
    <x v="3"/>
    <x v="3"/>
    <x v="0"/>
    <x v="13"/>
    <x v="619"/>
    <n v="0"/>
    <x v="1"/>
    <x v="3"/>
    <x v="1"/>
    <x v="0"/>
    <x v="3"/>
    <x v="3"/>
    <x v="3"/>
    <x v="3"/>
    <x v="0"/>
    <x v="1"/>
  </r>
  <r>
    <x v="1"/>
    <x v="3"/>
    <x v="3"/>
    <x v="0"/>
    <x v="560"/>
    <x v="1047"/>
    <n v="51999.89"/>
    <x v="1"/>
    <x v="3"/>
    <x v="1"/>
    <x v="0"/>
    <x v="3"/>
    <x v="3"/>
    <x v="3"/>
    <x v="3"/>
    <x v="0"/>
    <x v="0"/>
  </r>
  <r>
    <x v="1"/>
    <x v="3"/>
    <x v="3"/>
    <x v="0"/>
    <x v="50"/>
    <x v="57"/>
    <n v="0"/>
    <x v="1"/>
    <x v="3"/>
    <x v="1"/>
    <x v="0"/>
    <x v="3"/>
    <x v="3"/>
    <x v="3"/>
    <x v="0"/>
    <x v="0"/>
    <x v="6"/>
  </r>
  <r>
    <x v="1"/>
    <x v="3"/>
    <x v="3"/>
    <x v="0"/>
    <x v="138"/>
    <x v="190"/>
    <n v="0"/>
    <x v="1"/>
    <x v="3"/>
    <x v="1"/>
    <x v="0"/>
    <x v="3"/>
    <x v="3"/>
    <x v="3"/>
    <x v="3"/>
    <x v="0"/>
    <x v="1"/>
  </r>
  <r>
    <x v="1"/>
    <x v="3"/>
    <x v="3"/>
    <x v="0"/>
    <x v="115"/>
    <x v="226"/>
    <n v="199214091.41"/>
    <x v="1"/>
    <x v="3"/>
    <x v="1"/>
    <x v="0"/>
    <x v="3"/>
    <x v="3"/>
    <x v="3"/>
    <x v="1"/>
    <x v="1"/>
    <x v="7"/>
  </r>
  <r>
    <x v="1"/>
    <x v="3"/>
    <x v="3"/>
    <x v="0"/>
    <x v="18"/>
    <x v="18"/>
    <n v="0"/>
    <x v="1"/>
    <x v="3"/>
    <x v="1"/>
    <x v="0"/>
    <x v="3"/>
    <x v="3"/>
    <x v="3"/>
    <x v="3"/>
    <x v="0"/>
    <x v="5"/>
  </r>
  <r>
    <x v="1"/>
    <x v="3"/>
    <x v="3"/>
    <x v="0"/>
    <x v="93"/>
    <x v="129"/>
    <n v="0"/>
    <x v="1"/>
    <x v="3"/>
    <x v="1"/>
    <x v="0"/>
    <x v="3"/>
    <x v="3"/>
    <x v="3"/>
    <x v="0"/>
    <x v="0"/>
    <x v="3"/>
  </r>
  <r>
    <x v="1"/>
    <x v="3"/>
    <x v="3"/>
    <x v="0"/>
    <x v="5"/>
    <x v="621"/>
    <n v="98854.67"/>
    <x v="1"/>
    <x v="3"/>
    <x v="1"/>
    <x v="0"/>
    <x v="3"/>
    <x v="3"/>
    <x v="3"/>
    <x v="2"/>
    <x v="0"/>
    <x v="7"/>
  </r>
  <r>
    <x v="1"/>
    <x v="3"/>
    <x v="3"/>
    <x v="0"/>
    <x v="123"/>
    <x v="1066"/>
    <n v="8503.98"/>
    <x v="1"/>
    <x v="3"/>
    <x v="1"/>
    <x v="0"/>
    <x v="3"/>
    <x v="3"/>
    <x v="3"/>
    <x v="3"/>
    <x v="0"/>
    <x v="1"/>
  </r>
  <r>
    <x v="1"/>
    <x v="3"/>
    <x v="3"/>
    <x v="0"/>
    <x v="575"/>
    <x v="1086"/>
    <n v="-760869.75"/>
    <x v="1"/>
    <x v="3"/>
    <x v="1"/>
    <x v="0"/>
    <x v="3"/>
    <x v="3"/>
    <x v="3"/>
    <x v="3"/>
    <x v="0"/>
    <x v="2"/>
  </r>
  <r>
    <x v="1"/>
    <x v="3"/>
    <x v="3"/>
    <x v="0"/>
    <x v="386"/>
    <x v="638"/>
    <n v="0"/>
    <x v="1"/>
    <x v="3"/>
    <x v="1"/>
    <x v="0"/>
    <x v="3"/>
    <x v="3"/>
    <x v="3"/>
    <x v="3"/>
    <x v="1"/>
    <x v="5"/>
  </r>
  <r>
    <x v="1"/>
    <x v="3"/>
    <x v="3"/>
    <x v="0"/>
    <x v="41"/>
    <x v="393"/>
    <n v="0"/>
    <x v="1"/>
    <x v="3"/>
    <x v="1"/>
    <x v="0"/>
    <x v="3"/>
    <x v="3"/>
    <x v="3"/>
    <x v="3"/>
    <x v="0"/>
    <x v="7"/>
  </r>
  <r>
    <x v="1"/>
    <x v="3"/>
    <x v="3"/>
    <x v="0"/>
    <x v="0"/>
    <x v="369"/>
    <n v="0"/>
    <x v="1"/>
    <x v="3"/>
    <x v="1"/>
    <x v="0"/>
    <x v="3"/>
    <x v="3"/>
    <x v="3"/>
    <x v="3"/>
    <x v="0"/>
    <x v="7"/>
  </r>
  <r>
    <x v="1"/>
    <x v="3"/>
    <x v="3"/>
    <x v="0"/>
    <x v="41"/>
    <x v="370"/>
    <n v="50185.22"/>
    <x v="1"/>
    <x v="3"/>
    <x v="1"/>
    <x v="0"/>
    <x v="3"/>
    <x v="3"/>
    <x v="3"/>
    <x v="3"/>
    <x v="0"/>
    <x v="6"/>
  </r>
  <r>
    <x v="1"/>
    <x v="3"/>
    <x v="3"/>
    <x v="0"/>
    <x v="41"/>
    <x v="158"/>
    <n v="9411867.3900000006"/>
    <x v="1"/>
    <x v="3"/>
    <x v="1"/>
    <x v="0"/>
    <x v="3"/>
    <x v="3"/>
    <x v="3"/>
    <x v="3"/>
    <x v="0"/>
    <x v="4"/>
  </r>
  <r>
    <x v="1"/>
    <x v="3"/>
    <x v="3"/>
    <x v="0"/>
    <x v="11"/>
    <x v="227"/>
    <n v="0"/>
    <x v="1"/>
    <x v="3"/>
    <x v="1"/>
    <x v="0"/>
    <x v="3"/>
    <x v="3"/>
    <x v="3"/>
    <x v="3"/>
    <x v="0"/>
    <x v="0"/>
  </r>
  <r>
    <x v="1"/>
    <x v="3"/>
    <x v="3"/>
    <x v="0"/>
    <x v="414"/>
    <x v="685"/>
    <n v="7024191.8300000001"/>
    <x v="1"/>
    <x v="3"/>
    <x v="1"/>
    <x v="0"/>
    <x v="3"/>
    <x v="3"/>
    <x v="3"/>
    <x v="2"/>
    <x v="2"/>
    <x v="2"/>
  </r>
  <r>
    <x v="1"/>
    <x v="3"/>
    <x v="3"/>
    <x v="0"/>
    <x v="11"/>
    <x v="1270"/>
    <n v="6179275.2599999998"/>
    <x v="1"/>
    <x v="3"/>
    <x v="1"/>
    <x v="0"/>
    <x v="3"/>
    <x v="3"/>
    <x v="3"/>
    <x v="3"/>
    <x v="0"/>
    <x v="0"/>
  </r>
  <r>
    <x v="1"/>
    <x v="3"/>
    <x v="3"/>
    <x v="0"/>
    <x v="519"/>
    <x v="945"/>
    <n v="197126.58"/>
    <x v="1"/>
    <x v="3"/>
    <x v="1"/>
    <x v="0"/>
    <x v="3"/>
    <x v="3"/>
    <x v="3"/>
    <x v="3"/>
    <x v="0"/>
    <x v="4"/>
  </r>
  <r>
    <x v="1"/>
    <x v="3"/>
    <x v="3"/>
    <x v="0"/>
    <x v="41"/>
    <x v="908"/>
    <n v="6734.26"/>
    <x v="1"/>
    <x v="3"/>
    <x v="1"/>
    <x v="0"/>
    <x v="3"/>
    <x v="3"/>
    <x v="3"/>
    <x v="3"/>
    <x v="0"/>
    <x v="2"/>
  </r>
  <r>
    <x v="1"/>
    <x v="3"/>
    <x v="3"/>
    <x v="0"/>
    <x v="508"/>
    <x v="1281"/>
    <n v="0"/>
    <x v="1"/>
    <x v="3"/>
    <x v="1"/>
    <x v="0"/>
    <x v="3"/>
    <x v="3"/>
    <x v="3"/>
    <x v="0"/>
    <x v="0"/>
    <x v="3"/>
  </r>
  <r>
    <x v="1"/>
    <x v="3"/>
    <x v="3"/>
    <x v="0"/>
    <x v="41"/>
    <x v="157"/>
    <n v="603"/>
    <x v="1"/>
    <x v="3"/>
    <x v="1"/>
    <x v="0"/>
    <x v="3"/>
    <x v="3"/>
    <x v="3"/>
    <x v="3"/>
    <x v="0"/>
    <x v="7"/>
  </r>
  <r>
    <x v="1"/>
    <x v="3"/>
    <x v="3"/>
    <x v="0"/>
    <x v="397"/>
    <x v="657"/>
    <n v="44332447.380000003"/>
    <x v="1"/>
    <x v="3"/>
    <x v="1"/>
    <x v="0"/>
    <x v="3"/>
    <x v="3"/>
    <x v="3"/>
    <x v="6"/>
    <x v="1"/>
    <x v="1"/>
  </r>
  <r>
    <x v="1"/>
    <x v="3"/>
    <x v="3"/>
    <x v="0"/>
    <x v="5"/>
    <x v="495"/>
    <n v="5595693.1100000003"/>
    <x v="1"/>
    <x v="3"/>
    <x v="1"/>
    <x v="0"/>
    <x v="3"/>
    <x v="3"/>
    <x v="3"/>
    <x v="4"/>
    <x v="1"/>
    <x v="7"/>
  </r>
  <r>
    <x v="1"/>
    <x v="3"/>
    <x v="3"/>
    <x v="0"/>
    <x v="395"/>
    <x v="1279"/>
    <n v="0"/>
    <x v="1"/>
    <x v="3"/>
    <x v="1"/>
    <x v="0"/>
    <x v="3"/>
    <x v="3"/>
    <x v="3"/>
    <x v="3"/>
    <x v="0"/>
    <x v="2"/>
  </r>
  <r>
    <x v="1"/>
    <x v="3"/>
    <x v="3"/>
    <x v="0"/>
    <x v="1"/>
    <x v="1187"/>
    <n v="29000.84"/>
    <x v="1"/>
    <x v="3"/>
    <x v="1"/>
    <x v="0"/>
    <x v="3"/>
    <x v="3"/>
    <x v="3"/>
    <x v="3"/>
    <x v="0"/>
    <x v="6"/>
  </r>
  <r>
    <x v="1"/>
    <x v="3"/>
    <x v="3"/>
    <x v="0"/>
    <x v="115"/>
    <x v="145"/>
    <n v="0"/>
    <x v="1"/>
    <x v="3"/>
    <x v="1"/>
    <x v="0"/>
    <x v="3"/>
    <x v="3"/>
    <x v="3"/>
    <x v="0"/>
    <x v="0"/>
    <x v="0"/>
  </r>
  <r>
    <x v="1"/>
    <x v="3"/>
    <x v="3"/>
    <x v="0"/>
    <x v="336"/>
    <x v="543"/>
    <n v="39770.400000000001"/>
    <x v="1"/>
    <x v="3"/>
    <x v="1"/>
    <x v="0"/>
    <x v="3"/>
    <x v="3"/>
    <x v="3"/>
    <x v="3"/>
    <x v="1"/>
    <x v="6"/>
  </r>
  <r>
    <x v="1"/>
    <x v="3"/>
    <x v="3"/>
    <x v="0"/>
    <x v="533"/>
    <x v="975"/>
    <n v="0"/>
    <x v="1"/>
    <x v="3"/>
    <x v="1"/>
    <x v="0"/>
    <x v="3"/>
    <x v="3"/>
    <x v="3"/>
    <x v="3"/>
    <x v="0"/>
    <x v="4"/>
  </r>
  <r>
    <x v="1"/>
    <x v="3"/>
    <x v="3"/>
    <x v="0"/>
    <x v="53"/>
    <x v="346"/>
    <n v="0"/>
    <x v="1"/>
    <x v="3"/>
    <x v="1"/>
    <x v="0"/>
    <x v="3"/>
    <x v="3"/>
    <x v="3"/>
    <x v="1"/>
    <x v="0"/>
    <x v="2"/>
  </r>
  <r>
    <x v="1"/>
    <x v="3"/>
    <x v="3"/>
    <x v="0"/>
    <x v="30"/>
    <x v="1330"/>
    <n v="370987.98"/>
    <x v="1"/>
    <x v="3"/>
    <x v="1"/>
    <x v="0"/>
    <x v="3"/>
    <x v="3"/>
    <x v="3"/>
    <x v="3"/>
    <x v="0"/>
    <x v="5"/>
  </r>
  <r>
    <x v="1"/>
    <x v="3"/>
    <x v="3"/>
    <x v="0"/>
    <x v="544"/>
    <x v="996"/>
    <n v="-275809.46000000002"/>
    <x v="1"/>
    <x v="3"/>
    <x v="1"/>
    <x v="0"/>
    <x v="3"/>
    <x v="3"/>
    <x v="3"/>
    <x v="3"/>
    <x v="0"/>
    <x v="0"/>
  </r>
  <r>
    <x v="1"/>
    <x v="3"/>
    <x v="3"/>
    <x v="0"/>
    <x v="1"/>
    <x v="1238"/>
    <n v="61179.18"/>
    <x v="1"/>
    <x v="3"/>
    <x v="1"/>
    <x v="0"/>
    <x v="3"/>
    <x v="3"/>
    <x v="3"/>
    <x v="3"/>
    <x v="0"/>
    <x v="2"/>
  </r>
  <r>
    <x v="1"/>
    <x v="3"/>
    <x v="3"/>
    <x v="0"/>
    <x v="155"/>
    <x v="223"/>
    <n v="328494.12"/>
    <x v="1"/>
    <x v="3"/>
    <x v="1"/>
    <x v="0"/>
    <x v="3"/>
    <x v="3"/>
    <x v="3"/>
    <x v="2"/>
    <x v="0"/>
    <x v="3"/>
  </r>
  <r>
    <x v="1"/>
    <x v="3"/>
    <x v="3"/>
    <x v="0"/>
    <x v="515"/>
    <x v="939"/>
    <n v="310170.02"/>
    <x v="1"/>
    <x v="3"/>
    <x v="1"/>
    <x v="0"/>
    <x v="3"/>
    <x v="3"/>
    <x v="3"/>
    <x v="3"/>
    <x v="0"/>
    <x v="4"/>
  </r>
  <r>
    <x v="1"/>
    <x v="3"/>
    <x v="3"/>
    <x v="0"/>
    <x v="132"/>
    <x v="178"/>
    <n v="0"/>
    <x v="1"/>
    <x v="3"/>
    <x v="1"/>
    <x v="0"/>
    <x v="3"/>
    <x v="3"/>
    <x v="3"/>
    <x v="3"/>
    <x v="0"/>
    <x v="0"/>
  </r>
  <r>
    <x v="1"/>
    <x v="3"/>
    <x v="3"/>
    <x v="0"/>
    <x v="277"/>
    <x v="449"/>
    <n v="670800356.38999999"/>
    <x v="1"/>
    <x v="3"/>
    <x v="1"/>
    <x v="0"/>
    <x v="3"/>
    <x v="3"/>
    <x v="3"/>
    <x v="0"/>
    <x v="3"/>
    <x v="0"/>
  </r>
  <r>
    <x v="1"/>
    <x v="3"/>
    <x v="3"/>
    <x v="0"/>
    <x v="106"/>
    <x v="225"/>
    <n v="0"/>
    <x v="1"/>
    <x v="3"/>
    <x v="1"/>
    <x v="0"/>
    <x v="3"/>
    <x v="3"/>
    <x v="3"/>
    <x v="0"/>
    <x v="0"/>
    <x v="1"/>
  </r>
  <r>
    <x v="1"/>
    <x v="3"/>
    <x v="3"/>
    <x v="0"/>
    <x v="1"/>
    <x v="434"/>
    <n v="0"/>
    <x v="1"/>
    <x v="3"/>
    <x v="1"/>
    <x v="0"/>
    <x v="3"/>
    <x v="3"/>
    <x v="3"/>
    <x v="3"/>
    <x v="0"/>
    <x v="0"/>
  </r>
  <r>
    <x v="1"/>
    <x v="3"/>
    <x v="3"/>
    <x v="0"/>
    <x v="228"/>
    <x v="1068"/>
    <n v="1931741.97"/>
    <x v="1"/>
    <x v="3"/>
    <x v="1"/>
    <x v="0"/>
    <x v="3"/>
    <x v="3"/>
    <x v="3"/>
    <x v="3"/>
    <x v="0"/>
    <x v="7"/>
  </r>
  <r>
    <x v="1"/>
    <x v="3"/>
    <x v="3"/>
    <x v="0"/>
    <x v="287"/>
    <x v="696"/>
    <n v="0"/>
    <x v="1"/>
    <x v="3"/>
    <x v="1"/>
    <x v="0"/>
    <x v="3"/>
    <x v="3"/>
    <x v="3"/>
    <x v="2"/>
    <x v="1"/>
    <x v="6"/>
  </r>
  <r>
    <x v="1"/>
    <x v="3"/>
    <x v="3"/>
    <x v="0"/>
    <x v="41"/>
    <x v="690"/>
    <n v="2100500.75"/>
    <x v="1"/>
    <x v="3"/>
    <x v="1"/>
    <x v="0"/>
    <x v="3"/>
    <x v="3"/>
    <x v="3"/>
    <x v="3"/>
    <x v="0"/>
    <x v="7"/>
  </r>
  <r>
    <x v="1"/>
    <x v="3"/>
    <x v="3"/>
    <x v="0"/>
    <x v="18"/>
    <x v="18"/>
    <n v="0"/>
    <x v="1"/>
    <x v="3"/>
    <x v="1"/>
    <x v="0"/>
    <x v="3"/>
    <x v="3"/>
    <x v="3"/>
    <x v="3"/>
    <x v="0"/>
    <x v="1"/>
  </r>
  <r>
    <x v="1"/>
    <x v="3"/>
    <x v="3"/>
    <x v="0"/>
    <x v="606"/>
    <x v="1168"/>
    <n v="81845344.359999999"/>
    <x v="1"/>
    <x v="3"/>
    <x v="1"/>
    <x v="0"/>
    <x v="3"/>
    <x v="3"/>
    <x v="3"/>
    <x v="3"/>
    <x v="1"/>
    <x v="3"/>
  </r>
  <r>
    <x v="1"/>
    <x v="3"/>
    <x v="3"/>
    <x v="0"/>
    <x v="11"/>
    <x v="922"/>
    <n v="0"/>
    <x v="1"/>
    <x v="3"/>
    <x v="1"/>
    <x v="0"/>
    <x v="3"/>
    <x v="3"/>
    <x v="3"/>
    <x v="3"/>
    <x v="0"/>
    <x v="0"/>
  </r>
  <r>
    <x v="1"/>
    <x v="3"/>
    <x v="3"/>
    <x v="0"/>
    <x v="18"/>
    <x v="1225"/>
    <n v="2983245.43"/>
    <x v="1"/>
    <x v="3"/>
    <x v="1"/>
    <x v="0"/>
    <x v="3"/>
    <x v="3"/>
    <x v="3"/>
    <x v="3"/>
    <x v="0"/>
    <x v="6"/>
  </r>
  <r>
    <x v="1"/>
    <x v="3"/>
    <x v="3"/>
    <x v="0"/>
    <x v="248"/>
    <x v="387"/>
    <n v="0"/>
    <x v="1"/>
    <x v="3"/>
    <x v="1"/>
    <x v="0"/>
    <x v="3"/>
    <x v="3"/>
    <x v="3"/>
    <x v="3"/>
    <x v="0"/>
    <x v="4"/>
  </r>
  <r>
    <x v="1"/>
    <x v="3"/>
    <x v="3"/>
    <x v="0"/>
    <x v="1"/>
    <x v="125"/>
    <n v="3876.39"/>
    <x v="1"/>
    <x v="3"/>
    <x v="1"/>
    <x v="0"/>
    <x v="3"/>
    <x v="3"/>
    <x v="3"/>
    <x v="3"/>
    <x v="0"/>
    <x v="0"/>
  </r>
  <r>
    <x v="1"/>
    <x v="3"/>
    <x v="3"/>
    <x v="0"/>
    <x v="1"/>
    <x v="836"/>
    <n v="0"/>
    <x v="1"/>
    <x v="3"/>
    <x v="1"/>
    <x v="0"/>
    <x v="3"/>
    <x v="3"/>
    <x v="3"/>
    <x v="1"/>
    <x v="0"/>
    <x v="3"/>
  </r>
  <r>
    <x v="1"/>
    <x v="3"/>
    <x v="3"/>
    <x v="0"/>
    <x v="538"/>
    <x v="983"/>
    <n v="0"/>
    <x v="1"/>
    <x v="3"/>
    <x v="1"/>
    <x v="0"/>
    <x v="3"/>
    <x v="3"/>
    <x v="3"/>
    <x v="3"/>
    <x v="0"/>
    <x v="2"/>
  </r>
  <r>
    <x v="1"/>
    <x v="3"/>
    <x v="3"/>
    <x v="0"/>
    <x v="400"/>
    <x v="661"/>
    <n v="216054.89"/>
    <x v="1"/>
    <x v="3"/>
    <x v="1"/>
    <x v="0"/>
    <x v="3"/>
    <x v="3"/>
    <x v="3"/>
    <x v="2"/>
    <x v="0"/>
    <x v="6"/>
  </r>
  <r>
    <x v="1"/>
    <x v="3"/>
    <x v="3"/>
    <x v="0"/>
    <x v="347"/>
    <x v="570"/>
    <n v="0"/>
    <x v="1"/>
    <x v="3"/>
    <x v="1"/>
    <x v="0"/>
    <x v="3"/>
    <x v="3"/>
    <x v="3"/>
    <x v="2"/>
    <x v="1"/>
    <x v="2"/>
  </r>
  <r>
    <x v="1"/>
    <x v="3"/>
    <x v="3"/>
    <x v="0"/>
    <x v="139"/>
    <x v="1048"/>
    <n v="0"/>
    <x v="1"/>
    <x v="3"/>
    <x v="1"/>
    <x v="0"/>
    <x v="3"/>
    <x v="3"/>
    <x v="3"/>
    <x v="3"/>
    <x v="0"/>
    <x v="1"/>
  </r>
  <r>
    <x v="1"/>
    <x v="3"/>
    <x v="3"/>
    <x v="0"/>
    <x v="139"/>
    <x v="1048"/>
    <n v="0"/>
    <x v="1"/>
    <x v="3"/>
    <x v="1"/>
    <x v="0"/>
    <x v="3"/>
    <x v="3"/>
    <x v="3"/>
    <x v="3"/>
    <x v="0"/>
    <x v="2"/>
  </r>
  <r>
    <x v="1"/>
    <x v="3"/>
    <x v="3"/>
    <x v="0"/>
    <x v="273"/>
    <x v="444"/>
    <n v="0"/>
    <x v="1"/>
    <x v="3"/>
    <x v="1"/>
    <x v="0"/>
    <x v="3"/>
    <x v="3"/>
    <x v="3"/>
    <x v="1"/>
    <x v="1"/>
    <x v="1"/>
  </r>
  <r>
    <x v="1"/>
    <x v="3"/>
    <x v="3"/>
    <x v="0"/>
    <x v="641"/>
    <x v="1315"/>
    <n v="0"/>
    <x v="1"/>
    <x v="3"/>
    <x v="1"/>
    <x v="0"/>
    <x v="3"/>
    <x v="3"/>
    <x v="3"/>
    <x v="3"/>
    <x v="0"/>
    <x v="6"/>
  </r>
  <r>
    <x v="1"/>
    <x v="3"/>
    <x v="3"/>
    <x v="0"/>
    <x v="60"/>
    <x v="1342"/>
    <n v="0"/>
    <x v="1"/>
    <x v="3"/>
    <x v="1"/>
    <x v="0"/>
    <x v="3"/>
    <x v="3"/>
    <x v="3"/>
    <x v="3"/>
    <x v="0"/>
    <x v="7"/>
  </r>
  <r>
    <x v="1"/>
    <x v="3"/>
    <x v="3"/>
    <x v="0"/>
    <x v="22"/>
    <x v="728"/>
    <n v="0"/>
    <x v="1"/>
    <x v="3"/>
    <x v="1"/>
    <x v="0"/>
    <x v="3"/>
    <x v="3"/>
    <x v="3"/>
    <x v="5"/>
    <x v="0"/>
    <x v="0"/>
  </r>
  <r>
    <x v="1"/>
    <x v="3"/>
    <x v="3"/>
    <x v="0"/>
    <x v="1"/>
    <x v="1189"/>
    <n v="0"/>
    <x v="1"/>
    <x v="3"/>
    <x v="1"/>
    <x v="0"/>
    <x v="3"/>
    <x v="3"/>
    <x v="3"/>
    <x v="3"/>
    <x v="0"/>
    <x v="2"/>
  </r>
  <r>
    <x v="1"/>
    <x v="3"/>
    <x v="3"/>
    <x v="0"/>
    <x v="636"/>
    <x v="1301"/>
    <n v="39399016.609999999"/>
    <x v="1"/>
    <x v="3"/>
    <x v="1"/>
    <x v="0"/>
    <x v="3"/>
    <x v="3"/>
    <x v="3"/>
    <x v="2"/>
    <x v="3"/>
    <x v="4"/>
  </r>
  <r>
    <x v="1"/>
    <x v="3"/>
    <x v="3"/>
    <x v="0"/>
    <x v="38"/>
    <x v="43"/>
    <n v="0"/>
    <x v="1"/>
    <x v="3"/>
    <x v="1"/>
    <x v="0"/>
    <x v="3"/>
    <x v="3"/>
    <x v="3"/>
    <x v="5"/>
    <x v="0"/>
    <x v="7"/>
  </r>
  <r>
    <x v="1"/>
    <x v="3"/>
    <x v="3"/>
    <x v="0"/>
    <x v="192"/>
    <x v="810"/>
    <n v="0"/>
    <x v="1"/>
    <x v="3"/>
    <x v="1"/>
    <x v="0"/>
    <x v="3"/>
    <x v="3"/>
    <x v="3"/>
    <x v="3"/>
    <x v="0"/>
    <x v="0"/>
  </r>
  <r>
    <x v="1"/>
    <x v="3"/>
    <x v="3"/>
    <x v="0"/>
    <x v="139"/>
    <x v="1048"/>
    <n v="0"/>
    <x v="1"/>
    <x v="3"/>
    <x v="1"/>
    <x v="0"/>
    <x v="3"/>
    <x v="3"/>
    <x v="3"/>
    <x v="3"/>
    <x v="0"/>
    <x v="4"/>
  </r>
  <r>
    <x v="1"/>
    <x v="3"/>
    <x v="3"/>
    <x v="0"/>
    <x v="568"/>
    <x v="1060"/>
    <n v="0"/>
    <x v="1"/>
    <x v="3"/>
    <x v="1"/>
    <x v="0"/>
    <x v="3"/>
    <x v="3"/>
    <x v="3"/>
    <x v="0"/>
    <x v="0"/>
    <x v="5"/>
  </r>
  <r>
    <x v="1"/>
    <x v="3"/>
    <x v="3"/>
    <x v="0"/>
    <x v="11"/>
    <x v="952"/>
    <n v="0"/>
    <x v="1"/>
    <x v="3"/>
    <x v="1"/>
    <x v="0"/>
    <x v="3"/>
    <x v="3"/>
    <x v="3"/>
    <x v="3"/>
    <x v="0"/>
    <x v="6"/>
  </r>
  <r>
    <x v="1"/>
    <x v="3"/>
    <x v="3"/>
    <x v="0"/>
    <x v="13"/>
    <x v="583"/>
    <n v="0"/>
    <x v="1"/>
    <x v="3"/>
    <x v="1"/>
    <x v="0"/>
    <x v="3"/>
    <x v="3"/>
    <x v="3"/>
    <x v="3"/>
    <x v="0"/>
    <x v="7"/>
  </r>
  <r>
    <x v="1"/>
    <x v="3"/>
    <x v="3"/>
    <x v="0"/>
    <x v="346"/>
    <x v="802"/>
    <n v="6554.16"/>
    <x v="1"/>
    <x v="3"/>
    <x v="1"/>
    <x v="0"/>
    <x v="3"/>
    <x v="3"/>
    <x v="3"/>
    <x v="3"/>
    <x v="0"/>
    <x v="6"/>
  </r>
  <r>
    <x v="1"/>
    <x v="3"/>
    <x v="3"/>
    <x v="0"/>
    <x v="354"/>
    <x v="582"/>
    <n v="53732.83"/>
    <x v="1"/>
    <x v="3"/>
    <x v="1"/>
    <x v="0"/>
    <x v="3"/>
    <x v="3"/>
    <x v="3"/>
    <x v="4"/>
    <x v="0"/>
    <x v="2"/>
  </r>
  <r>
    <x v="1"/>
    <x v="3"/>
    <x v="3"/>
    <x v="0"/>
    <x v="136"/>
    <x v="394"/>
    <n v="596952.04"/>
    <x v="1"/>
    <x v="3"/>
    <x v="1"/>
    <x v="0"/>
    <x v="3"/>
    <x v="3"/>
    <x v="3"/>
    <x v="0"/>
    <x v="0"/>
    <x v="1"/>
  </r>
  <r>
    <x v="1"/>
    <x v="3"/>
    <x v="3"/>
    <x v="0"/>
    <x v="71"/>
    <x v="1332"/>
    <n v="0"/>
    <x v="1"/>
    <x v="3"/>
    <x v="1"/>
    <x v="0"/>
    <x v="3"/>
    <x v="3"/>
    <x v="3"/>
    <x v="3"/>
    <x v="0"/>
    <x v="3"/>
  </r>
  <r>
    <x v="1"/>
    <x v="3"/>
    <x v="3"/>
    <x v="0"/>
    <x v="374"/>
    <x v="618"/>
    <n v="0"/>
    <x v="1"/>
    <x v="3"/>
    <x v="1"/>
    <x v="0"/>
    <x v="3"/>
    <x v="3"/>
    <x v="3"/>
    <x v="3"/>
    <x v="0"/>
    <x v="0"/>
  </r>
  <r>
    <x v="1"/>
    <x v="3"/>
    <x v="3"/>
    <x v="0"/>
    <x v="557"/>
    <x v="1043"/>
    <n v="2117572.33"/>
    <x v="1"/>
    <x v="3"/>
    <x v="1"/>
    <x v="0"/>
    <x v="3"/>
    <x v="3"/>
    <x v="3"/>
    <x v="3"/>
    <x v="0"/>
    <x v="7"/>
  </r>
  <r>
    <x v="1"/>
    <x v="3"/>
    <x v="3"/>
    <x v="0"/>
    <x v="88"/>
    <x v="1352"/>
    <n v="0"/>
    <x v="1"/>
    <x v="3"/>
    <x v="1"/>
    <x v="0"/>
    <x v="3"/>
    <x v="3"/>
    <x v="3"/>
    <x v="3"/>
    <x v="0"/>
    <x v="2"/>
  </r>
  <r>
    <x v="1"/>
    <x v="3"/>
    <x v="3"/>
    <x v="0"/>
    <x v="22"/>
    <x v="336"/>
    <n v="2765.11"/>
    <x v="1"/>
    <x v="3"/>
    <x v="1"/>
    <x v="0"/>
    <x v="3"/>
    <x v="3"/>
    <x v="3"/>
    <x v="0"/>
    <x v="0"/>
    <x v="0"/>
  </r>
  <r>
    <x v="1"/>
    <x v="3"/>
    <x v="3"/>
    <x v="0"/>
    <x v="650"/>
    <x v="1343"/>
    <n v="0"/>
    <x v="1"/>
    <x v="3"/>
    <x v="1"/>
    <x v="0"/>
    <x v="3"/>
    <x v="3"/>
    <x v="3"/>
    <x v="5"/>
    <x v="2"/>
    <x v="5"/>
  </r>
  <r>
    <x v="1"/>
    <x v="3"/>
    <x v="3"/>
    <x v="0"/>
    <x v="60"/>
    <x v="1342"/>
    <n v="0"/>
    <x v="1"/>
    <x v="3"/>
    <x v="1"/>
    <x v="0"/>
    <x v="3"/>
    <x v="3"/>
    <x v="3"/>
    <x v="3"/>
    <x v="0"/>
    <x v="5"/>
  </r>
  <r>
    <x v="1"/>
    <x v="3"/>
    <x v="3"/>
    <x v="0"/>
    <x v="178"/>
    <x v="264"/>
    <n v="872781588.97000003"/>
    <x v="1"/>
    <x v="3"/>
    <x v="1"/>
    <x v="0"/>
    <x v="3"/>
    <x v="3"/>
    <x v="3"/>
    <x v="0"/>
    <x v="1"/>
    <x v="3"/>
  </r>
  <r>
    <x v="1"/>
    <x v="3"/>
    <x v="3"/>
    <x v="0"/>
    <x v="5"/>
    <x v="5"/>
    <n v="1343308.8"/>
    <x v="1"/>
    <x v="3"/>
    <x v="1"/>
    <x v="0"/>
    <x v="3"/>
    <x v="3"/>
    <x v="3"/>
    <x v="4"/>
    <x v="0"/>
    <x v="1"/>
  </r>
  <r>
    <x v="1"/>
    <x v="3"/>
    <x v="3"/>
    <x v="0"/>
    <x v="60"/>
    <x v="1342"/>
    <n v="0"/>
    <x v="1"/>
    <x v="3"/>
    <x v="1"/>
    <x v="0"/>
    <x v="3"/>
    <x v="3"/>
    <x v="3"/>
    <x v="3"/>
    <x v="0"/>
    <x v="2"/>
  </r>
  <r>
    <x v="1"/>
    <x v="3"/>
    <x v="3"/>
    <x v="0"/>
    <x v="60"/>
    <x v="1342"/>
    <n v="0"/>
    <x v="1"/>
    <x v="3"/>
    <x v="1"/>
    <x v="0"/>
    <x v="3"/>
    <x v="3"/>
    <x v="3"/>
    <x v="3"/>
    <x v="0"/>
    <x v="1"/>
  </r>
  <r>
    <x v="1"/>
    <x v="3"/>
    <x v="3"/>
    <x v="0"/>
    <x v="60"/>
    <x v="1342"/>
    <n v="0"/>
    <x v="1"/>
    <x v="3"/>
    <x v="1"/>
    <x v="0"/>
    <x v="3"/>
    <x v="3"/>
    <x v="3"/>
    <x v="3"/>
    <x v="0"/>
    <x v="3"/>
  </r>
  <r>
    <x v="1"/>
    <x v="3"/>
    <x v="3"/>
    <x v="0"/>
    <x v="73"/>
    <x v="151"/>
    <n v="0"/>
    <x v="1"/>
    <x v="3"/>
    <x v="1"/>
    <x v="0"/>
    <x v="3"/>
    <x v="3"/>
    <x v="3"/>
    <x v="0"/>
    <x v="0"/>
    <x v="5"/>
  </r>
  <r>
    <x v="1"/>
    <x v="3"/>
    <x v="3"/>
    <x v="0"/>
    <x v="445"/>
    <x v="755"/>
    <n v="9.6300000000000008"/>
    <x v="1"/>
    <x v="3"/>
    <x v="1"/>
    <x v="0"/>
    <x v="3"/>
    <x v="3"/>
    <x v="3"/>
    <x v="6"/>
    <x v="2"/>
    <x v="5"/>
  </r>
  <r>
    <x v="1"/>
    <x v="3"/>
    <x v="3"/>
    <x v="0"/>
    <x v="18"/>
    <x v="859"/>
    <n v="144606.04999999999"/>
    <x v="1"/>
    <x v="3"/>
    <x v="1"/>
    <x v="0"/>
    <x v="3"/>
    <x v="3"/>
    <x v="3"/>
    <x v="3"/>
    <x v="0"/>
    <x v="2"/>
  </r>
  <r>
    <x v="1"/>
    <x v="3"/>
    <x v="3"/>
    <x v="0"/>
    <x v="612"/>
    <x v="1193"/>
    <n v="0"/>
    <x v="1"/>
    <x v="3"/>
    <x v="1"/>
    <x v="0"/>
    <x v="3"/>
    <x v="3"/>
    <x v="3"/>
    <x v="1"/>
    <x v="1"/>
    <x v="2"/>
  </r>
  <r>
    <x v="1"/>
    <x v="3"/>
    <x v="3"/>
    <x v="0"/>
    <x v="0"/>
    <x v="369"/>
    <n v="0"/>
    <x v="1"/>
    <x v="3"/>
    <x v="1"/>
    <x v="0"/>
    <x v="3"/>
    <x v="3"/>
    <x v="3"/>
    <x v="3"/>
    <x v="0"/>
    <x v="5"/>
  </r>
  <r>
    <x v="1"/>
    <x v="3"/>
    <x v="3"/>
    <x v="0"/>
    <x v="36"/>
    <x v="41"/>
    <n v="0"/>
    <x v="1"/>
    <x v="3"/>
    <x v="1"/>
    <x v="0"/>
    <x v="3"/>
    <x v="3"/>
    <x v="3"/>
    <x v="1"/>
    <x v="2"/>
    <x v="3"/>
  </r>
  <r>
    <x v="1"/>
    <x v="3"/>
    <x v="3"/>
    <x v="0"/>
    <x v="237"/>
    <x v="365"/>
    <n v="0"/>
    <x v="1"/>
    <x v="3"/>
    <x v="1"/>
    <x v="0"/>
    <x v="3"/>
    <x v="3"/>
    <x v="3"/>
    <x v="3"/>
    <x v="1"/>
    <x v="1"/>
  </r>
  <r>
    <x v="1"/>
    <x v="3"/>
    <x v="3"/>
    <x v="0"/>
    <x v="267"/>
    <x v="429"/>
    <n v="0"/>
    <x v="1"/>
    <x v="3"/>
    <x v="1"/>
    <x v="0"/>
    <x v="3"/>
    <x v="3"/>
    <x v="3"/>
    <x v="2"/>
    <x v="1"/>
    <x v="1"/>
  </r>
  <r>
    <x v="1"/>
    <x v="3"/>
    <x v="3"/>
    <x v="0"/>
    <x v="18"/>
    <x v="1225"/>
    <n v="2696875.3"/>
    <x v="1"/>
    <x v="3"/>
    <x v="1"/>
    <x v="0"/>
    <x v="3"/>
    <x v="3"/>
    <x v="3"/>
    <x v="3"/>
    <x v="0"/>
    <x v="1"/>
  </r>
  <r>
    <x v="1"/>
    <x v="3"/>
    <x v="3"/>
    <x v="0"/>
    <x v="411"/>
    <x v="1267"/>
    <n v="0"/>
    <x v="1"/>
    <x v="3"/>
    <x v="1"/>
    <x v="0"/>
    <x v="3"/>
    <x v="3"/>
    <x v="3"/>
    <x v="1"/>
    <x v="0"/>
    <x v="5"/>
  </r>
  <r>
    <x v="1"/>
    <x v="3"/>
    <x v="3"/>
    <x v="0"/>
    <x v="1"/>
    <x v="247"/>
    <n v="0"/>
    <x v="1"/>
    <x v="3"/>
    <x v="1"/>
    <x v="0"/>
    <x v="3"/>
    <x v="3"/>
    <x v="3"/>
    <x v="3"/>
    <x v="0"/>
    <x v="1"/>
  </r>
  <r>
    <x v="1"/>
    <x v="3"/>
    <x v="3"/>
    <x v="0"/>
    <x v="41"/>
    <x v="852"/>
    <n v="0"/>
    <x v="1"/>
    <x v="3"/>
    <x v="1"/>
    <x v="0"/>
    <x v="3"/>
    <x v="3"/>
    <x v="3"/>
    <x v="3"/>
    <x v="0"/>
    <x v="5"/>
  </r>
  <r>
    <x v="1"/>
    <x v="3"/>
    <x v="3"/>
    <x v="0"/>
    <x v="142"/>
    <x v="195"/>
    <n v="0"/>
    <x v="1"/>
    <x v="3"/>
    <x v="1"/>
    <x v="0"/>
    <x v="3"/>
    <x v="3"/>
    <x v="3"/>
    <x v="0"/>
    <x v="0"/>
    <x v="0"/>
  </r>
  <r>
    <x v="1"/>
    <x v="3"/>
    <x v="3"/>
    <x v="0"/>
    <x v="41"/>
    <x v="188"/>
    <n v="0"/>
    <x v="1"/>
    <x v="3"/>
    <x v="1"/>
    <x v="0"/>
    <x v="3"/>
    <x v="3"/>
    <x v="3"/>
    <x v="3"/>
    <x v="0"/>
    <x v="6"/>
  </r>
  <r>
    <x v="1"/>
    <x v="3"/>
    <x v="3"/>
    <x v="0"/>
    <x v="185"/>
    <x v="274"/>
    <n v="0"/>
    <x v="1"/>
    <x v="3"/>
    <x v="1"/>
    <x v="0"/>
    <x v="3"/>
    <x v="3"/>
    <x v="3"/>
    <x v="0"/>
    <x v="0"/>
    <x v="6"/>
  </r>
  <r>
    <x v="1"/>
    <x v="3"/>
    <x v="3"/>
    <x v="0"/>
    <x v="474"/>
    <x v="829"/>
    <n v="2956.35"/>
    <x v="1"/>
    <x v="3"/>
    <x v="1"/>
    <x v="0"/>
    <x v="3"/>
    <x v="3"/>
    <x v="3"/>
    <x v="3"/>
    <x v="0"/>
    <x v="7"/>
  </r>
  <r>
    <x v="1"/>
    <x v="3"/>
    <x v="3"/>
    <x v="0"/>
    <x v="544"/>
    <x v="996"/>
    <n v="-279253.26"/>
    <x v="1"/>
    <x v="3"/>
    <x v="1"/>
    <x v="0"/>
    <x v="3"/>
    <x v="3"/>
    <x v="3"/>
    <x v="3"/>
    <x v="0"/>
    <x v="1"/>
  </r>
  <r>
    <x v="1"/>
    <x v="3"/>
    <x v="3"/>
    <x v="0"/>
    <x v="424"/>
    <x v="707"/>
    <n v="0"/>
    <x v="1"/>
    <x v="3"/>
    <x v="1"/>
    <x v="0"/>
    <x v="3"/>
    <x v="3"/>
    <x v="3"/>
    <x v="3"/>
    <x v="1"/>
    <x v="3"/>
  </r>
  <r>
    <x v="1"/>
    <x v="3"/>
    <x v="3"/>
    <x v="0"/>
    <x v="1"/>
    <x v="825"/>
    <n v="0"/>
    <x v="1"/>
    <x v="3"/>
    <x v="1"/>
    <x v="0"/>
    <x v="3"/>
    <x v="3"/>
    <x v="3"/>
    <x v="1"/>
    <x v="0"/>
    <x v="6"/>
  </r>
  <r>
    <x v="1"/>
    <x v="3"/>
    <x v="3"/>
    <x v="0"/>
    <x v="13"/>
    <x v="1174"/>
    <n v="0"/>
    <x v="1"/>
    <x v="3"/>
    <x v="1"/>
    <x v="0"/>
    <x v="3"/>
    <x v="3"/>
    <x v="3"/>
    <x v="3"/>
    <x v="0"/>
    <x v="7"/>
  </r>
  <r>
    <x v="1"/>
    <x v="3"/>
    <x v="3"/>
    <x v="0"/>
    <x v="11"/>
    <x v="922"/>
    <n v="0"/>
    <x v="1"/>
    <x v="3"/>
    <x v="1"/>
    <x v="0"/>
    <x v="3"/>
    <x v="3"/>
    <x v="3"/>
    <x v="3"/>
    <x v="0"/>
    <x v="3"/>
  </r>
  <r>
    <x v="1"/>
    <x v="3"/>
    <x v="3"/>
    <x v="0"/>
    <x v="494"/>
    <x v="881"/>
    <n v="504.4"/>
    <x v="1"/>
    <x v="3"/>
    <x v="1"/>
    <x v="0"/>
    <x v="3"/>
    <x v="3"/>
    <x v="3"/>
    <x v="0"/>
    <x v="0"/>
    <x v="3"/>
  </r>
  <r>
    <x v="1"/>
    <x v="3"/>
    <x v="3"/>
    <x v="0"/>
    <x v="618"/>
    <x v="1213"/>
    <n v="27600261.859999999"/>
    <x v="1"/>
    <x v="3"/>
    <x v="1"/>
    <x v="0"/>
    <x v="3"/>
    <x v="3"/>
    <x v="3"/>
    <x v="3"/>
    <x v="0"/>
    <x v="7"/>
  </r>
  <r>
    <x v="1"/>
    <x v="3"/>
    <x v="3"/>
    <x v="0"/>
    <x v="143"/>
    <x v="197"/>
    <n v="3545060.44"/>
    <x v="1"/>
    <x v="3"/>
    <x v="1"/>
    <x v="0"/>
    <x v="3"/>
    <x v="3"/>
    <x v="3"/>
    <x v="3"/>
    <x v="1"/>
    <x v="2"/>
  </r>
  <r>
    <x v="1"/>
    <x v="3"/>
    <x v="3"/>
    <x v="0"/>
    <x v="31"/>
    <x v="33"/>
    <n v="0"/>
    <x v="1"/>
    <x v="3"/>
    <x v="1"/>
    <x v="0"/>
    <x v="3"/>
    <x v="3"/>
    <x v="3"/>
    <x v="0"/>
    <x v="0"/>
    <x v="7"/>
  </r>
  <r>
    <x v="1"/>
    <x v="3"/>
    <x v="3"/>
    <x v="0"/>
    <x v="566"/>
    <x v="1057"/>
    <n v="440329.15"/>
    <x v="1"/>
    <x v="3"/>
    <x v="1"/>
    <x v="0"/>
    <x v="3"/>
    <x v="3"/>
    <x v="3"/>
    <x v="3"/>
    <x v="0"/>
    <x v="2"/>
  </r>
  <r>
    <x v="1"/>
    <x v="3"/>
    <x v="3"/>
    <x v="0"/>
    <x v="88"/>
    <x v="412"/>
    <n v="0"/>
    <x v="1"/>
    <x v="3"/>
    <x v="1"/>
    <x v="0"/>
    <x v="3"/>
    <x v="3"/>
    <x v="3"/>
    <x v="0"/>
    <x v="0"/>
    <x v="0"/>
  </r>
  <r>
    <x v="1"/>
    <x v="3"/>
    <x v="3"/>
    <x v="0"/>
    <x v="10"/>
    <x v="10"/>
    <n v="0"/>
    <x v="1"/>
    <x v="3"/>
    <x v="1"/>
    <x v="0"/>
    <x v="3"/>
    <x v="3"/>
    <x v="3"/>
    <x v="0"/>
    <x v="0"/>
    <x v="7"/>
  </r>
  <r>
    <x v="1"/>
    <x v="3"/>
    <x v="3"/>
    <x v="0"/>
    <x v="11"/>
    <x v="814"/>
    <n v="1781655.54"/>
    <x v="1"/>
    <x v="3"/>
    <x v="1"/>
    <x v="0"/>
    <x v="3"/>
    <x v="3"/>
    <x v="3"/>
    <x v="3"/>
    <x v="0"/>
    <x v="0"/>
  </r>
  <r>
    <x v="1"/>
    <x v="3"/>
    <x v="3"/>
    <x v="0"/>
    <x v="308"/>
    <x v="499"/>
    <n v="117669.02"/>
    <x v="1"/>
    <x v="3"/>
    <x v="1"/>
    <x v="0"/>
    <x v="3"/>
    <x v="3"/>
    <x v="3"/>
    <x v="3"/>
    <x v="1"/>
    <x v="7"/>
  </r>
  <r>
    <x v="1"/>
    <x v="3"/>
    <x v="3"/>
    <x v="0"/>
    <x v="615"/>
    <x v="1205"/>
    <n v="0"/>
    <x v="1"/>
    <x v="3"/>
    <x v="1"/>
    <x v="0"/>
    <x v="3"/>
    <x v="3"/>
    <x v="3"/>
    <x v="3"/>
    <x v="1"/>
    <x v="0"/>
  </r>
  <r>
    <x v="1"/>
    <x v="3"/>
    <x v="3"/>
    <x v="0"/>
    <x v="13"/>
    <x v="1167"/>
    <n v="0"/>
    <x v="1"/>
    <x v="3"/>
    <x v="1"/>
    <x v="0"/>
    <x v="3"/>
    <x v="3"/>
    <x v="3"/>
    <x v="3"/>
    <x v="0"/>
    <x v="7"/>
  </r>
  <r>
    <x v="1"/>
    <x v="3"/>
    <x v="3"/>
    <x v="0"/>
    <x v="18"/>
    <x v="573"/>
    <n v="0"/>
    <x v="1"/>
    <x v="3"/>
    <x v="1"/>
    <x v="0"/>
    <x v="3"/>
    <x v="3"/>
    <x v="3"/>
    <x v="3"/>
    <x v="0"/>
    <x v="1"/>
  </r>
  <r>
    <x v="1"/>
    <x v="3"/>
    <x v="3"/>
    <x v="0"/>
    <x v="278"/>
    <x v="451"/>
    <n v="0"/>
    <x v="1"/>
    <x v="3"/>
    <x v="1"/>
    <x v="0"/>
    <x v="3"/>
    <x v="3"/>
    <x v="3"/>
    <x v="5"/>
    <x v="0"/>
    <x v="3"/>
  </r>
  <r>
    <x v="1"/>
    <x v="3"/>
    <x v="3"/>
    <x v="0"/>
    <x v="18"/>
    <x v="1122"/>
    <n v="0"/>
    <x v="1"/>
    <x v="3"/>
    <x v="1"/>
    <x v="0"/>
    <x v="3"/>
    <x v="3"/>
    <x v="3"/>
    <x v="3"/>
    <x v="0"/>
    <x v="2"/>
  </r>
  <r>
    <x v="1"/>
    <x v="3"/>
    <x v="3"/>
    <x v="0"/>
    <x v="399"/>
    <x v="660"/>
    <n v="0"/>
    <x v="1"/>
    <x v="3"/>
    <x v="1"/>
    <x v="0"/>
    <x v="3"/>
    <x v="3"/>
    <x v="3"/>
    <x v="2"/>
    <x v="0"/>
    <x v="2"/>
  </r>
  <r>
    <x v="1"/>
    <x v="3"/>
    <x v="3"/>
    <x v="0"/>
    <x v="34"/>
    <x v="175"/>
    <n v="0"/>
    <x v="1"/>
    <x v="3"/>
    <x v="1"/>
    <x v="0"/>
    <x v="3"/>
    <x v="3"/>
    <x v="3"/>
    <x v="0"/>
    <x v="0"/>
    <x v="0"/>
  </r>
  <r>
    <x v="1"/>
    <x v="3"/>
    <x v="3"/>
    <x v="0"/>
    <x v="256"/>
    <x v="1004"/>
    <n v="3741435.73"/>
    <x v="1"/>
    <x v="3"/>
    <x v="1"/>
    <x v="0"/>
    <x v="3"/>
    <x v="3"/>
    <x v="3"/>
    <x v="3"/>
    <x v="1"/>
    <x v="3"/>
  </r>
  <r>
    <x v="1"/>
    <x v="3"/>
    <x v="3"/>
    <x v="0"/>
    <x v="13"/>
    <x v="1164"/>
    <n v="1258.96"/>
    <x v="1"/>
    <x v="3"/>
    <x v="1"/>
    <x v="0"/>
    <x v="3"/>
    <x v="3"/>
    <x v="3"/>
    <x v="3"/>
    <x v="0"/>
    <x v="5"/>
  </r>
  <r>
    <x v="1"/>
    <x v="3"/>
    <x v="3"/>
    <x v="0"/>
    <x v="427"/>
    <x v="711"/>
    <n v="0"/>
    <x v="1"/>
    <x v="3"/>
    <x v="1"/>
    <x v="0"/>
    <x v="3"/>
    <x v="3"/>
    <x v="3"/>
    <x v="3"/>
    <x v="1"/>
    <x v="2"/>
  </r>
  <r>
    <x v="1"/>
    <x v="3"/>
    <x v="3"/>
    <x v="0"/>
    <x v="192"/>
    <x v="810"/>
    <n v="0"/>
    <x v="1"/>
    <x v="3"/>
    <x v="1"/>
    <x v="0"/>
    <x v="3"/>
    <x v="3"/>
    <x v="3"/>
    <x v="3"/>
    <x v="0"/>
    <x v="6"/>
  </r>
  <r>
    <x v="1"/>
    <x v="3"/>
    <x v="3"/>
    <x v="0"/>
    <x v="22"/>
    <x v="360"/>
    <n v="0"/>
    <x v="1"/>
    <x v="3"/>
    <x v="1"/>
    <x v="0"/>
    <x v="3"/>
    <x v="3"/>
    <x v="3"/>
    <x v="0"/>
    <x v="0"/>
    <x v="0"/>
  </r>
  <r>
    <x v="1"/>
    <x v="3"/>
    <x v="3"/>
    <x v="0"/>
    <x v="600"/>
    <x v="1151"/>
    <n v="0"/>
    <x v="1"/>
    <x v="3"/>
    <x v="1"/>
    <x v="0"/>
    <x v="3"/>
    <x v="3"/>
    <x v="3"/>
    <x v="3"/>
    <x v="0"/>
    <x v="1"/>
  </r>
  <r>
    <x v="1"/>
    <x v="3"/>
    <x v="3"/>
    <x v="0"/>
    <x v="377"/>
    <x v="625"/>
    <n v="0"/>
    <x v="1"/>
    <x v="3"/>
    <x v="1"/>
    <x v="0"/>
    <x v="3"/>
    <x v="3"/>
    <x v="3"/>
    <x v="1"/>
    <x v="1"/>
    <x v="3"/>
  </r>
  <r>
    <x v="1"/>
    <x v="3"/>
    <x v="3"/>
    <x v="0"/>
    <x v="326"/>
    <x v="527"/>
    <n v="4464818.54"/>
    <x v="1"/>
    <x v="3"/>
    <x v="1"/>
    <x v="0"/>
    <x v="3"/>
    <x v="3"/>
    <x v="3"/>
    <x v="2"/>
    <x v="2"/>
    <x v="0"/>
  </r>
  <r>
    <x v="1"/>
    <x v="3"/>
    <x v="3"/>
    <x v="0"/>
    <x v="433"/>
    <x v="726"/>
    <n v="0"/>
    <x v="1"/>
    <x v="3"/>
    <x v="1"/>
    <x v="0"/>
    <x v="3"/>
    <x v="3"/>
    <x v="3"/>
    <x v="0"/>
    <x v="0"/>
    <x v="5"/>
  </r>
  <r>
    <x v="1"/>
    <x v="3"/>
    <x v="3"/>
    <x v="0"/>
    <x v="604"/>
    <x v="1162"/>
    <n v="0"/>
    <x v="1"/>
    <x v="3"/>
    <x v="1"/>
    <x v="0"/>
    <x v="3"/>
    <x v="3"/>
    <x v="3"/>
    <x v="3"/>
    <x v="0"/>
    <x v="0"/>
  </r>
  <r>
    <x v="1"/>
    <x v="3"/>
    <x v="3"/>
    <x v="0"/>
    <x v="569"/>
    <x v="1063"/>
    <n v="0"/>
    <x v="1"/>
    <x v="3"/>
    <x v="1"/>
    <x v="0"/>
    <x v="3"/>
    <x v="3"/>
    <x v="3"/>
    <x v="3"/>
    <x v="1"/>
    <x v="5"/>
  </r>
  <r>
    <x v="1"/>
    <x v="3"/>
    <x v="3"/>
    <x v="0"/>
    <x v="41"/>
    <x v="1017"/>
    <n v="1656477.79"/>
    <x v="1"/>
    <x v="3"/>
    <x v="1"/>
    <x v="0"/>
    <x v="3"/>
    <x v="3"/>
    <x v="3"/>
    <x v="3"/>
    <x v="0"/>
    <x v="3"/>
  </r>
  <r>
    <x v="1"/>
    <x v="3"/>
    <x v="3"/>
    <x v="0"/>
    <x v="569"/>
    <x v="1063"/>
    <n v="0"/>
    <x v="1"/>
    <x v="3"/>
    <x v="1"/>
    <x v="0"/>
    <x v="3"/>
    <x v="3"/>
    <x v="3"/>
    <x v="3"/>
    <x v="1"/>
    <x v="7"/>
  </r>
  <r>
    <x v="1"/>
    <x v="3"/>
    <x v="3"/>
    <x v="0"/>
    <x v="41"/>
    <x v="347"/>
    <n v="0"/>
    <x v="1"/>
    <x v="3"/>
    <x v="1"/>
    <x v="0"/>
    <x v="3"/>
    <x v="3"/>
    <x v="3"/>
    <x v="3"/>
    <x v="0"/>
    <x v="6"/>
  </r>
  <r>
    <x v="1"/>
    <x v="3"/>
    <x v="3"/>
    <x v="0"/>
    <x v="214"/>
    <x v="556"/>
    <n v="0"/>
    <x v="1"/>
    <x v="3"/>
    <x v="1"/>
    <x v="0"/>
    <x v="3"/>
    <x v="3"/>
    <x v="3"/>
    <x v="3"/>
    <x v="0"/>
    <x v="4"/>
  </r>
  <r>
    <x v="1"/>
    <x v="3"/>
    <x v="3"/>
    <x v="0"/>
    <x v="242"/>
    <x v="622"/>
    <n v="29152008.399999999"/>
    <x v="1"/>
    <x v="3"/>
    <x v="1"/>
    <x v="0"/>
    <x v="3"/>
    <x v="3"/>
    <x v="3"/>
    <x v="3"/>
    <x v="2"/>
    <x v="5"/>
  </r>
  <r>
    <x v="1"/>
    <x v="3"/>
    <x v="3"/>
    <x v="0"/>
    <x v="1"/>
    <x v="1185"/>
    <n v="2372.34"/>
    <x v="1"/>
    <x v="3"/>
    <x v="1"/>
    <x v="0"/>
    <x v="3"/>
    <x v="3"/>
    <x v="3"/>
    <x v="3"/>
    <x v="0"/>
    <x v="0"/>
  </r>
  <r>
    <x v="1"/>
    <x v="3"/>
    <x v="3"/>
    <x v="0"/>
    <x v="533"/>
    <x v="975"/>
    <n v="0"/>
    <x v="1"/>
    <x v="3"/>
    <x v="1"/>
    <x v="0"/>
    <x v="3"/>
    <x v="3"/>
    <x v="3"/>
    <x v="3"/>
    <x v="0"/>
    <x v="3"/>
  </r>
  <r>
    <x v="1"/>
    <x v="3"/>
    <x v="3"/>
    <x v="0"/>
    <x v="79"/>
    <x v="95"/>
    <n v="0"/>
    <x v="1"/>
    <x v="3"/>
    <x v="1"/>
    <x v="0"/>
    <x v="3"/>
    <x v="3"/>
    <x v="3"/>
    <x v="0"/>
    <x v="0"/>
    <x v="3"/>
  </r>
  <r>
    <x v="1"/>
    <x v="3"/>
    <x v="3"/>
    <x v="0"/>
    <x v="94"/>
    <x v="113"/>
    <n v="0"/>
    <x v="1"/>
    <x v="3"/>
    <x v="1"/>
    <x v="0"/>
    <x v="3"/>
    <x v="3"/>
    <x v="3"/>
    <x v="0"/>
    <x v="0"/>
    <x v="7"/>
  </r>
  <r>
    <x v="1"/>
    <x v="3"/>
    <x v="3"/>
    <x v="0"/>
    <x v="557"/>
    <x v="1043"/>
    <n v="2223386.8199999998"/>
    <x v="1"/>
    <x v="3"/>
    <x v="1"/>
    <x v="0"/>
    <x v="3"/>
    <x v="3"/>
    <x v="3"/>
    <x v="3"/>
    <x v="0"/>
    <x v="5"/>
  </r>
  <r>
    <x v="1"/>
    <x v="3"/>
    <x v="3"/>
    <x v="0"/>
    <x v="41"/>
    <x v="157"/>
    <n v="1025.1300000000001"/>
    <x v="1"/>
    <x v="3"/>
    <x v="1"/>
    <x v="0"/>
    <x v="3"/>
    <x v="3"/>
    <x v="3"/>
    <x v="3"/>
    <x v="0"/>
    <x v="1"/>
  </r>
  <r>
    <x v="1"/>
    <x v="3"/>
    <x v="3"/>
    <x v="0"/>
    <x v="0"/>
    <x v="344"/>
    <n v="9524.75"/>
    <x v="1"/>
    <x v="3"/>
    <x v="1"/>
    <x v="0"/>
    <x v="3"/>
    <x v="3"/>
    <x v="3"/>
    <x v="1"/>
    <x v="0"/>
    <x v="1"/>
  </r>
  <r>
    <x v="1"/>
    <x v="3"/>
    <x v="3"/>
    <x v="0"/>
    <x v="437"/>
    <x v="1289"/>
    <n v="0"/>
    <x v="1"/>
    <x v="3"/>
    <x v="1"/>
    <x v="0"/>
    <x v="3"/>
    <x v="3"/>
    <x v="3"/>
    <x v="1"/>
    <x v="1"/>
    <x v="5"/>
  </r>
  <r>
    <x v="1"/>
    <x v="3"/>
    <x v="3"/>
    <x v="0"/>
    <x v="11"/>
    <x v="1178"/>
    <n v="0"/>
    <x v="1"/>
    <x v="3"/>
    <x v="1"/>
    <x v="0"/>
    <x v="3"/>
    <x v="3"/>
    <x v="3"/>
    <x v="3"/>
    <x v="0"/>
    <x v="6"/>
  </r>
  <r>
    <x v="1"/>
    <x v="3"/>
    <x v="3"/>
    <x v="0"/>
    <x v="243"/>
    <x v="648"/>
    <n v="8865718.1899999995"/>
    <x v="1"/>
    <x v="3"/>
    <x v="1"/>
    <x v="0"/>
    <x v="3"/>
    <x v="3"/>
    <x v="3"/>
    <x v="3"/>
    <x v="1"/>
    <x v="0"/>
  </r>
  <r>
    <x v="1"/>
    <x v="3"/>
    <x v="3"/>
    <x v="0"/>
    <x v="43"/>
    <x v="345"/>
    <n v="98260.57"/>
    <x v="1"/>
    <x v="3"/>
    <x v="1"/>
    <x v="0"/>
    <x v="3"/>
    <x v="3"/>
    <x v="3"/>
    <x v="0"/>
    <x v="0"/>
    <x v="2"/>
  </r>
  <r>
    <x v="1"/>
    <x v="3"/>
    <x v="3"/>
    <x v="0"/>
    <x v="116"/>
    <x v="146"/>
    <n v="0"/>
    <x v="1"/>
    <x v="3"/>
    <x v="1"/>
    <x v="0"/>
    <x v="3"/>
    <x v="3"/>
    <x v="3"/>
    <x v="0"/>
    <x v="1"/>
    <x v="4"/>
  </r>
  <r>
    <x v="1"/>
    <x v="3"/>
    <x v="3"/>
    <x v="0"/>
    <x v="41"/>
    <x v="551"/>
    <n v="195910.95"/>
    <x v="1"/>
    <x v="3"/>
    <x v="1"/>
    <x v="0"/>
    <x v="3"/>
    <x v="3"/>
    <x v="3"/>
    <x v="3"/>
    <x v="0"/>
    <x v="0"/>
  </r>
  <r>
    <x v="1"/>
    <x v="3"/>
    <x v="3"/>
    <x v="0"/>
    <x v="290"/>
    <x v="477"/>
    <n v="0"/>
    <x v="1"/>
    <x v="3"/>
    <x v="1"/>
    <x v="0"/>
    <x v="3"/>
    <x v="3"/>
    <x v="3"/>
    <x v="5"/>
    <x v="1"/>
    <x v="5"/>
  </r>
  <r>
    <x v="1"/>
    <x v="3"/>
    <x v="3"/>
    <x v="0"/>
    <x v="162"/>
    <x v="241"/>
    <n v="0"/>
    <x v="1"/>
    <x v="3"/>
    <x v="1"/>
    <x v="0"/>
    <x v="3"/>
    <x v="3"/>
    <x v="3"/>
    <x v="3"/>
    <x v="1"/>
    <x v="4"/>
  </r>
  <r>
    <x v="1"/>
    <x v="3"/>
    <x v="3"/>
    <x v="0"/>
    <x v="525"/>
    <x v="1061"/>
    <n v="0"/>
    <x v="1"/>
    <x v="3"/>
    <x v="1"/>
    <x v="0"/>
    <x v="3"/>
    <x v="3"/>
    <x v="3"/>
    <x v="3"/>
    <x v="0"/>
    <x v="0"/>
  </r>
  <r>
    <x v="1"/>
    <x v="3"/>
    <x v="3"/>
    <x v="0"/>
    <x v="1"/>
    <x v="488"/>
    <n v="0"/>
    <x v="1"/>
    <x v="3"/>
    <x v="1"/>
    <x v="0"/>
    <x v="3"/>
    <x v="3"/>
    <x v="3"/>
    <x v="3"/>
    <x v="0"/>
    <x v="5"/>
  </r>
  <r>
    <x v="1"/>
    <x v="3"/>
    <x v="3"/>
    <x v="0"/>
    <x v="11"/>
    <x v="227"/>
    <n v="0"/>
    <x v="1"/>
    <x v="3"/>
    <x v="1"/>
    <x v="0"/>
    <x v="3"/>
    <x v="3"/>
    <x v="3"/>
    <x v="3"/>
    <x v="0"/>
    <x v="4"/>
  </r>
  <r>
    <x v="1"/>
    <x v="3"/>
    <x v="3"/>
    <x v="0"/>
    <x v="1"/>
    <x v="1132"/>
    <n v="0"/>
    <x v="1"/>
    <x v="3"/>
    <x v="1"/>
    <x v="0"/>
    <x v="3"/>
    <x v="3"/>
    <x v="3"/>
    <x v="3"/>
    <x v="0"/>
    <x v="4"/>
  </r>
  <r>
    <x v="1"/>
    <x v="3"/>
    <x v="3"/>
    <x v="0"/>
    <x v="11"/>
    <x v="1142"/>
    <n v="0"/>
    <x v="1"/>
    <x v="3"/>
    <x v="1"/>
    <x v="0"/>
    <x v="3"/>
    <x v="3"/>
    <x v="3"/>
    <x v="3"/>
    <x v="0"/>
    <x v="6"/>
  </r>
  <r>
    <x v="1"/>
    <x v="3"/>
    <x v="3"/>
    <x v="0"/>
    <x v="1"/>
    <x v="692"/>
    <n v="449998.23"/>
    <x v="1"/>
    <x v="3"/>
    <x v="1"/>
    <x v="0"/>
    <x v="3"/>
    <x v="3"/>
    <x v="3"/>
    <x v="3"/>
    <x v="0"/>
    <x v="5"/>
  </r>
  <r>
    <x v="1"/>
    <x v="3"/>
    <x v="3"/>
    <x v="0"/>
    <x v="444"/>
    <x v="752"/>
    <n v="0"/>
    <x v="1"/>
    <x v="3"/>
    <x v="1"/>
    <x v="0"/>
    <x v="3"/>
    <x v="3"/>
    <x v="3"/>
    <x v="3"/>
    <x v="0"/>
    <x v="1"/>
  </r>
  <r>
    <x v="1"/>
    <x v="3"/>
    <x v="3"/>
    <x v="0"/>
    <x v="122"/>
    <x v="675"/>
    <n v="649887.25"/>
    <x v="1"/>
    <x v="3"/>
    <x v="1"/>
    <x v="0"/>
    <x v="3"/>
    <x v="3"/>
    <x v="3"/>
    <x v="2"/>
    <x v="0"/>
    <x v="1"/>
  </r>
  <r>
    <x v="1"/>
    <x v="3"/>
    <x v="3"/>
    <x v="0"/>
    <x v="475"/>
    <x v="835"/>
    <n v="0"/>
    <x v="1"/>
    <x v="3"/>
    <x v="1"/>
    <x v="0"/>
    <x v="3"/>
    <x v="3"/>
    <x v="3"/>
    <x v="3"/>
    <x v="0"/>
    <x v="6"/>
  </r>
  <r>
    <x v="1"/>
    <x v="3"/>
    <x v="3"/>
    <x v="0"/>
    <x v="50"/>
    <x v="164"/>
    <n v="0"/>
    <x v="1"/>
    <x v="3"/>
    <x v="1"/>
    <x v="0"/>
    <x v="3"/>
    <x v="3"/>
    <x v="3"/>
    <x v="0"/>
    <x v="0"/>
    <x v="2"/>
  </r>
  <r>
    <x v="1"/>
    <x v="3"/>
    <x v="3"/>
    <x v="0"/>
    <x v="475"/>
    <x v="835"/>
    <n v="0"/>
    <x v="1"/>
    <x v="3"/>
    <x v="1"/>
    <x v="0"/>
    <x v="3"/>
    <x v="3"/>
    <x v="3"/>
    <x v="3"/>
    <x v="0"/>
    <x v="2"/>
  </r>
  <r>
    <x v="1"/>
    <x v="3"/>
    <x v="3"/>
    <x v="0"/>
    <x v="653"/>
    <x v="1356"/>
    <n v="0"/>
    <x v="1"/>
    <x v="3"/>
    <x v="1"/>
    <x v="0"/>
    <x v="3"/>
    <x v="3"/>
    <x v="3"/>
    <x v="3"/>
    <x v="0"/>
    <x v="0"/>
  </r>
  <r>
    <x v="1"/>
    <x v="3"/>
    <x v="3"/>
    <x v="0"/>
    <x v="2"/>
    <x v="885"/>
    <n v="5884131.6799999997"/>
    <x v="1"/>
    <x v="3"/>
    <x v="1"/>
    <x v="0"/>
    <x v="3"/>
    <x v="3"/>
    <x v="3"/>
    <x v="1"/>
    <x v="0"/>
    <x v="3"/>
  </r>
  <r>
    <x v="1"/>
    <x v="3"/>
    <x v="3"/>
    <x v="0"/>
    <x v="405"/>
    <x v="670"/>
    <n v="305054.69"/>
    <x v="1"/>
    <x v="3"/>
    <x v="1"/>
    <x v="0"/>
    <x v="3"/>
    <x v="3"/>
    <x v="3"/>
    <x v="2"/>
    <x v="1"/>
    <x v="0"/>
  </r>
  <r>
    <x v="1"/>
    <x v="3"/>
    <x v="3"/>
    <x v="0"/>
    <x v="475"/>
    <x v="835"/>
    <n v="0"/>
    <x v="1"/>
    <x v="3"/>
    <x v="1"/>
    <x v="0"/>
    <x v="3"/>
    <x v="3"/>
    <x v="3"/>
    <x v="3"/>
    <x v="0"/>
    <x v="7"/>
  </r>
  <r>
    <x v="1"/>
    <x v="3"/>
    <x v="3"/>
    <x v="0"/>
    <x v="570"/>
    <x v="1073"/>
    <n v="0"/>
    <x v="1"/>
    <x v="3"/>
    <x v="1"/>
    <x v="0"/>
    <x v="3"/>
    <x v="3"/>
    <x v="3"/>
    <x v="1"/>
    <x v="0"/>
    <x v="2"/>
  </r>
  <r>
    <x v="1"/>
    <x v="3"/>
    <x v="3"/>
    <x v="0"/>
    <x v="487"/>
    <x v="862"/>
    <n v="554649.63"/>
    <x v="1"/>
    <x v="3"/>
    <x v="1"/>
    <x v="0"/>
    <x v="3"/>
    <x v="3"/>
    <x v="3"/>
    <x v="1"/>
    <x v="1"/>
    <x v="4"/>
  </r>
  <r>
    <x v="1"/>
    <x v="3"/>
    <x v="3"/>
    <x v="0"/>
    <x v="11"/>
    <x v="1206"/>
    <n v="2005.67"/>
    <x v="1"/>
    <x v="3"/>
    <x v="1"/>
    <x v="0"/>
    <x v="3"/>
    <x v="3"/>
    <x v="3"/>
    <x v="3"/>
    <x v="0"/>
    <x v="3"/>
  </r>
  <r>
    <x v="1"/>
    <x v="3"/>
    <x v="3"/>
    <x v="0"/>
    <x v="13"/>
    <x v="948"/>
    <n v="0"/>
    <x v="1"/>
    <x v="3"/>
    <x v="1"/>
    <x v="0"/>
    <x v="3"/>
    <x v="3"/>
    <x v="3"/>
    <x v="3"/>
    <x v="0"/>
    <x v="5"/>
  </r>
  <r>
    <x v="1"/>
    <x v="3"/>
    <x v="3"/>
    <x v="0"/>
    <x v="288"/>
    <x v="668"/>
    <n v="0"/>
    <x v="1"/>
    <x v="3"/>
    <x v="1"/>
    <x v="0"/>
    <x v="3"/>
    <x v="3"/>
    <x v="3"/>
    <x v="3"/>
    <x v="0"/>
    <x v="2"/>
  </r>
  <r>
    <x v="1"/>
    <x v="3"/>
    <x v="3"/>
    <x v="0"/>
    <x v="530"/>
    <x v="967"/>
    <n v="0"/>
    <x v="1"/>
    <x v="3"/>
    <x v="1"/>
    <x v="0"/>
    <x v="3"/>
    <x v="3"/>
    <x v="3"/>
    <x v="3"/>
    <x v="0"/>
    <x v="1"/>
  </r>
  <r>
    <x v="1"/>
    <x v="3"/>
    <x v="3"/>
    <x v="0"/>
    <x v="41"/>
    <x v="442"/>
    <n v="0"/>
    <x v="1"/>
    <x v="3"/>
    <x v="1"/>
    <x v="0"/>
    <x v="3"/>
    <x v="3"/>
    <x v="3"/>
    <x v="3"/>
    <x v="0"/>
    <x v="6"/>
  </r>
  <r>
    <x v="1"/>
    <x v="3"/>
    <x v="3"/>
    <x v="0"/>
    <x v="70"/>
    <x v="86"/>
    <n v="371736.43"/>
    <x v="1"/>
    <x v="3"/>
    <x v="1"/>
    <x v="0"/>
    <x v="3"/>
    <x v="3"/>
    <x v="3"/>
    <x v="3"/>
    <x v="1"/>
    <x v="0"/>
  </r>
  <r>
    <x v="1"/>
    <x v="3"/>
    <x v="3"/>
    <x v="0"/>
    <x v="41"/>
    <x v="359"/>
    <n v="0"/>
    <x v="1"/>
    <x v="3"/>
    <x v="1"/>
    <x v="0"/>
    <x v="3"/>
    <x v="3"/>
    <x v="3"/>
    <x v="3"/>
    <x v="0"/>
    <x v="2"/>
  </r>
  <r>
    <x v="1"/>
    <x v="3"/>
    <x v="3"/>
    <x v="0"/>
    <x v="35"/>
    <x v="40"/>
    <n v="0"/>
    <x v="1"/>
    <x v="3"/>
    <x v="1"/>
    <x v="0"/>
    <x v="3"/>
    <x v="3"/>
    <x v="3"/>
    <x v="0"/>
    <x v="0"/>
    <x v="7"/>
  </r>
  <r>
    <x v="1"/>
    <x v="3"/>
    <x v="3"/>
    <x v="0"/>
    <x v="153"/>
    <x v="214"/>
    <n v="911.33"/>
    <x v="1"/>
    <x v="3"/>
    <x v="1"/>
    <x v="0"/>
    <x v="3"/>
    <x v="3"/>
    <x v="3"/>
    <x v="0"/>
    <x v="0"/>
    <x v="5"/>
  </r>
  <r>
    <x v="1"/>
    <x v="3"/>
    <x v="3"/>
    <x v="0"/>
    <x v="359"/>
    <x v="592"/>
    <n v="423944.55"/>
    <x v="1"/>
    <x v="3"/>
    <x v="1"/>
    <x v="0"/>
    <x v="3"/>
    <x v="3"/>
    <x v="3"/>
    <x v="2"/>
    <x v="1"/>
    <x v="3"/>
  </r>
  <r>
    <x v="1"/>
    <x v="3"/>
    <x v="3"/>
    <x v="0"/>
    <x v="1"/>
    <x v="798"/>
    <n v="1132543.8899999999"/>
    <x v="1"/>
    <x v="3"/>
    <x v="1"/>
    <x v="0"/>
    <x v="3"/>
    <x v="3"/>
    <x v="3"/>
    <x v="3"/>
    <x v="0"/>
    <x v="4"/>
  </r>
  <r>
    <x v="1"/>
    <x v="3"/>
    <x v="3"/>
    <x v="0"/>
    <x v="92"/>
    <x v="110"/>
    <n v="2099.7199999999998"/>
    <x v="1"/>
    <x v="3"/>
    <x v="1"/>
    <x v="0"/>
    <x v="3"/>
    <x v="3"/>
    <x v="3"/>
    <x v="3"/>
    <x v="1"/>
    <x v="4"/>
  </r>
  <r>
    <x v="1"/>
    <x v="3"/>
    <x v="3"/>
    <x v="0"/>
    <x v="641"/>
    <x v="1315"/>
    <n v="0"/>
    <x v="1"/>
    <x v="3"/>
    <x v="1"/>
    <x v="0"/>
    <x v="3"/>
    <x v="3"/>
    <x v="3"/>
    <x v="3"/>
    <x v="0"/>
    <x v="7"/>
  </r>
  <r>
    <x v="1"/>
    <x v="3"/>
    <x v="3"/>
    <x v="0"/>
    <x v="637"/>
    <x v="1304"/>
    <n v="0"/>
    <x v="1"/>
    <x v="3"/>
    <x v="1"/>
    <x v="0"/>
    <x v="3"/>
    <x v="3"/>
    <x v="3"/>
    <x v="0"/>
    <x v="0"/>
    <x v="0"/>
  </r>
  <r>
    <x v="1"/>
    <x v="3"/>
    <x v="3"/>
    <x v="0"/>
    <x v="178"/>
    <x v="264"/>
    <n v="847962318.65999997"/>
    <x v="1"/>
    <x v="3"/>
    <x v="1"/>
    <x v="0"/>
    <x v="3"/>
    <x v="3"/>
    <x v="3"/>
    <x v="0"/>
    <x v="1"/>
    <x v="7"/>
  </r>
  <r>
    <x v="1"/>
    <x v="3"/>
    <x v="3"/>
    <x v="0"/>
    <x v="567"/>
    <x v="1059"/>
    <n v="1098670.23"/>
    <x v="1"/>
    <x v="3"/>
    <x v="1"/>
    <x v="0"/>
    <x v="3"/>
    <x v="3"/>
    <x v="3"/>
    <x v="3"/>
    <x v="0"/>
    <x v="0"/>
  </r>
  <r>
    <x v="1"/>
    <x v="3"/>
    <x v="3"/>
    <x v="0"/>
    <x v="458"/>
    <x v="785"/>
    <n v="526983.64"/>
    <x v="1"/>
    <x v="3"/>
    <x v="1"/>
    <x v="0"/>
    <x v="3"/>
    <x v="3"/>
    <x v="3"/>
    <x v="1"/>
    <x v="1"/>
    <x v="2"/>
  </r>
  <r>
    <x v="1"/>
    <x v="3"/>
    <x v="3"/>
    <x v="0"/>
    <x v="31"/>
    <x v="33"/>
    <n v="0"/>
    <x v="1"/>
    <x v="3"/>
    <x v="1"/>
    <x v="0"/>
    <x v="3"/>
    <x v="3"/>
    <x v="3"/>
    <x v="0"/>
    <x v="0"/>
    <x v="3"/>
  </r>
  <r>
    <x v="1"/>
    <x v="3"/>
    <x v="3"/>
    <x v="0"/>
    <x v="661"/>
    <x v="1372"/>
    <n v="0"/>
    <x v="1"/>
    <x v="3"/>
    <x v="1"/>
    <x v="0"/>
    <x v="3"/>
    <x v="3"/>
    <x v="3"/>
    <x v="3"/>
    <x v="1"/>
    <x v="2"/>
  </r>
  <r>
    <x v="1"/>
    <x v="3"/>
    <x v="3"/>
    <x v="0"/>
    <x v="288"/>
    <x v="911"/>
    <n v="0"/>
    <x v="1"/>
    <x v="3"/>
    <x v="1"/>
    <x v="0"/>
    <x v="3"/>
    <x v="3"/>
    <x v="3"/>
    <x v="1"/>
    <x v="0"/>
    <x v="2"/>
  </r>
  <r>
    <x v="1"/>
    <x v="3"/>
    <x v="3"/>
    <x v="0"/>
    <x v="18"/>
    <x v="502"/>
    <n v="0"/>
    <x v="1"/>
    <x v="3"/>
    <x v="1"/>
    <x v="0"/>
    <x v="3"/>
    <x v="3"/>
    <x v="3"/>
    <x v="3"/>
    <x v="0"/>
    <x v="7"/>
  </r>
  <r>
    <x v="1"/>
    <x v="3"/>
    <x v="3"/>
    <x v="0"/>
    <x v="13"/>
    <x v="1164"/>
    <n v="717.56"/>
    <x v="1"/>
    <x v="3"/>
    <x v="1"/>
    <x v="0"/>
    <x v="3"/>
    <x v="3"/>
    <x v="3"/>
    <x v="3"/>
    <x v="0"/>
    <x v="7"/>
  </r>
  <r>
    <x v="1"/>
    <x v="3"/>
    <x v="3"/>
    <x v="0"/>
    <x v="34"/>
    <x v="413"/>
    <n v="0"/>
    <x v="1"/>
    <x v="3"/>
    <x v="1"/>
    <x v="0"/>
    <x v="3"/>
    <x v="3"/>
    <x v="3"/>
    <x v="1"/>
    <x v="1"/>
    <x v="5"/>
  </r>
  <r>
    <x v="1"/>
    <x v="3"/>
    <x v="3"/>
    <x v="0"/>
    <x v="642"/>
    <x v="1320"/>
    <n v="1602267.28"/>
    <x v="1"/>
    <x v="3"/>
    <x v="1"/>
    <x v="0"/>
    <x v="3"/>
    <x v="3"/>
    <x v="3"/>
    <x v="3"/>
    <x v="1"/>
    <x v="5"/>
  </r>
  <r>
    <x v="1"/>
    <x v="3"/>
    <x v="3"/>
    <x v="0"/>
    <x v="1"/>
    <x v="795"/>
    <n v="0"/>
    <x v="1"/>
    <x v="3"/>
    <x v="1"/>
    <x v="0"/>
    <x v="3"/>
    <x v="3"/>
    <x v="3"/>
    <x v="1"/>
    <x v="0"/>
    <x v="4"/>
  </r>
  <r>
    <x v="1"/>
    <x v="3"/>
    <x v="3"/>
    <x v="0"/>
    <x v="288"/>
    <x v="668"/>
    <n v="0"/>
    <x v="1"/>
    <x v="3"/>
    <x v="1"/>
    <x v="0"/>
    <x v="3"/>
    <x v="3"/>
    <x v="3"/>
    <x v="3"/>
    <x v="0"/>
    <x v="1"/>
  </r>
  <r>
    <x v="1"/>
    <x v="3"/>
    <x v="3"/>
    <x v="0"/>
    <x v="41"/>
    <x v="1216"/>
    <n v="1304.4100000000001"/>
    <x v="1"/>
    <x v="3"/>
    <x v="1"/>
    <x v="0"/>
    <x v="3"/>
    <x v="3"/>
    <x v="3"/>
    <x v="3"/>
    <x v="0"/>
    <x v="1"/>
  </r>
  <r>
    <x v="1"/>
    <x v="3"/>
    <x v="3"/>
    <x v="0"/>
    <x v="600"/>
    <x v="1184"/>
    <n v="6065296.4299999997"/>
    <x v="1"/>
    <x v="3"/>
    <x v="1"/>
    <x v="0"/>
    <x v="3"/>
    <x v="3"/>
    <x v="3"/>
    <x v="3"/>
    <x v="0"/>
    <x v="3"/>
  </r>
  <r>
    <x v="1"/>
    <x v="3"/>
    <x v="3"/>
    <x v="0"/>
    <x v="200"/>
    <x v="296"/>
    <n v="0"/>
    <x v="1"/>
    <x v="3"/>
    <x v="1"/>
    <x v="0"/>
    <x v="3"/>
    <x v="3"/>
    <x v="3"/>
    <x v="3"/>
    <x v="0"/>
    <x v="7"/>
  </r>
  <r>
    <x v="1"/>
    <x v="3"/>
    <x v="3"/>
    <x v="0"/>
    <x v="214"/>
    <x v="320"/>
    <n v="0"/>
    <x v="1"/>
    <x v="3"/>
    <x v="1"/>
    <x v="0"/>
    <x v="3"/>
    <x v="3"/>
    <x v="3"/>
    <x v="3"/>
    <x v="0"/>
    <x v="6"/>
  </r>
  <r>
    <x v="1"/>
    <x v="3"/>
    <x v="3"/>
    <x v="0"/>
    <x v="648"/>
    <x v="1336"/>
    <n v="0"/>
    <x v="1"/>
    <x v="3"/>
    <x v="1"/>
    <x v="0"/>
    <x v="3"/>
    <x v="3"/>
    <x v="3"/>
    <x v="1"/>
    <x v="0"/>
    <x v="0"/>
  </r>
  <r>
    <x v="1"/>
    <x v="3"/>
    <x v="3"/>
    <x v="0"/>
    <x v="11"/>
    <x v="249"/>
    <n v="93461.85"/>
    <x v="1"/>
    <x v="3"/>
    <x v="1"/>
    <x v="0"/>
    <x v="3"/>
    <x v="3"/>
    <x v="3"/>
    <x v="3"/>
    <x v="0"/>
    <x v="3"/>
  </r>
  <r>
    <x v="1"/>
    <x v="3"/>
    <x v="3"/>
    <x v="0"/>
    <x v="240"/>
    <x v="828"/>
    <n v="13245635.970000001"/>
    <x v="1"/>
    <x v="3"/>
    <x v="1"/>
    <x v="0"/>
    <x v="3"/>
    <x v="3"/>
    <x v="3"/>
    <x v="1"/>
    <x v="1"/>
    <x v="1"/>
  </r>
  <r>
    <x v="1"/>
    <x v="3"/>
    <x v="3"/>
    <x v="0"/>
    <x v="248"/>
    <x v="387"/>
    <n v="0"/>
    <x v="1"/>
    <x v="3"/>
    <x v="1"/>
    <x v="0"/>
    <x v="3"/>
    <x v="3"/>
    <x v="3"/>
    <x v="3"/>
    <x v="0"/>
    <x v="6"/>
  </r>
  <r>
    <x v="1"/>
    <x v="3"/>
    <x v="3"/>
    <x v="0"/>
    <x v="110"/>
    <x v="139"/>
    <n v="3069768.54"/>
    <x v="1"/>
    <x v="3"/>
    <x v="1"/>
    <x v="0"/>
    <x v="3"/>
    <x v="3"/>
    <x v="3"/>
    <x v="3"/>
    <x v="1"/>
    <x v="1"/>
  </r>
  <r>
    <x v="1"/>
    <x v="3"/>
    <x v="3"/>
    <x v="0"/>
    <x v="253"/>
    <x v="397"/>
    <n v="51432.959999999999"/>
    <x v="1"/>
    <x v="3"/>
    <x v="1"/>
    <x v="0"/>
    <x v="3"/>
    <x v="3"/>
    <x v="3"/>
    <x v="3"/>
    <x v="0"/>
    <x v="2"/>
  </r>
  <r>
    <x v="1"/>
    <x v="3"/>
    <x v="3"/>
    <x v="0"/>
    <x v="410"/>
    <x v="680"/>
    <n v="333454.93"/>
    <x v="1"/>
    <x v="3"/>
    <x v="1"/>
    <x v="0"/>
    <x v="3"/>
    <x v="3"/>
    <x v="3"/>
    <x v="3"/>
    <x v="1"/>
    <x v="4"/>
  </r>
  <r>
    <x v="1"/>
    <x v="3"/>
    <x v="3"/>
    <x v="0"/>
    <x v="52"/>
    <x v="59"/>
    <n v="3256675.85"/>
    <x v="1"/>
    <x v="3"/>
    <x v="1"/>
    <x v="0"/>
    <x v="3"/>
    <x v="3"/>
    <x v="3"/>
    <x v="1"/>
    <x v="0"/>
    <x v="0"/>
  </r>
  <r>
    <x v="1"/>
    <x v="3"/>
    <x v="3"/>
    <x v="0"/>
    <x v="44"/>
    <x v="50"/>
    <n v="0"/>
    <x v="1"/>
    <x v="3"/>
    <x v="1"/>
    <x v="0"/>
    <x v="3"/>
    <x v="3"/>
    <x v="3"/>
    <x v="0"/>
    <x v="0"/>
    <x v="3"/>
  </r>
  <r>
    <x v="1"/>
    <x v="3"/>
    <x v="3"/>
    <x v="0"/>
    <x v="249"/>
    <x v="1191"/>
    <n v="0"/>
    <x v="1"/>
    <x v="3"/>
    <x v="1"/>
    <x v="0"/>
    <x v="3"/>
    <x v="3"/>
    <x v="3"/>
    <x v="3"/>
    <x v="0"/>
    <x v="5"/>
  </r>
  <r>
    <x v="1"/>
    <x v="3"/>
    <x v="3"/>
    <x v="0"/>
    <x v="44"/>
    <x v="559"/>
    <n v="723704.49"/>
    <x v="1"/>
    <x v="3"/>
    <x v="1"/>
    <x v="0"/>
    <x v="3"/>
    <x v="3"/>
    <x v="3"/>
    <x v="4"/>
    <x v="0"/>
    <x v="0"/>
  </r>
  <r>
    <x v="1"/>
    <x v="3"/>
    <x v="3"/>
    <x v="0"/>
    <x v="480"/>
    <x v="848"/>
    <n v="13077.34"/>
    <x v="1"/>
    <x v="3"/>
    <x v="1"/>
    <x v="0"/>
    <x v="3"/>
    <x v="3"/>
    <x v="3"/>
    <x v="1"/>
    <x v="0"/>
    <x v="0"/>
  </r>
  <r>
    <x v="1"/>
    <x v="3"/>
    <x v="3"/>
    <x v="0"/>
    <x v="302"/>
    <x v="491"/>
    <n v="0"/>
    <x v="1"/>
    <x v="3"/>
    <x v="1"/>
    <x v="0"/>
    <x v="3"/>
    <x v="3"/>
    <x v="3"/>
    <x v="1"/>
    <x v="1"/>
    <x v="2"/>
  </r>
  <r>
    <x v="1"/>
    <x v="3"/>
    <x v="3"/>
    <x v="0"/>
    <x v="5"/>
    <x v="452"/>
    <n v="2914726.09"/>
    <x v="1"/>
    <x v="3"/>
    <x v="1"/>
    <x v="0"/>
    <x v="3"/>
    <x v="3"/>
    <x v="3"/>
    <x v="3"/>
    <x v="0"/>
    <x v="6"/>
  </r>
  <r>
    <x v="1"/>
    <x v="3"/>
    <x v="3"/>
    <x v="0"/>
    <x v="60"/>
    <x v="182"/>
    <n v="0"/>
    <x v="1"/>
    <x v="3"/>
    <x v="1"/>
    <x v="0"/>
    <x v="3"/>
    <x v="3"/>
    <x v="3"/>
    <x v="0"/>
    <x v="0"/>
    <x v="6"/>
  </r>
  <r>
    <x v="1"/>
    <x v="3"/>
    <x v="3"/>
    <x v="0"/>
    <x v="15"/>
    <x v="322"/>
    <n v="0"/>
    <x v="1"/>
    <x v="3"/>
    <x v="1"/>
    <x v="0"/>
    <x v="3"/>
    <x v="3"/>
    <x v="3"/>
    <x v="3"/>
    <x v="0"/>
    <x v="5"/>
  </r>
  <r>
    <x v="1"/>
    <x v="3"/>
    <x v="3"/>
    <x v="0"/>
    <x v="13"/>
    <x v="469"/>
    <n v="110447.98"/>
    <x v="1"/>
    <x v="3"/>
    <x v="1"/>
    <x v="0"/>
    <x v="3"/>
    <x v="3"/>
    <x v="3"/>
    <x v="3"/>
    <x v="0"/>
    <x v="3"/>
  </r>
  <r>
    <x v="1"/>
    <x v="3"/>
    <x v="3"/>
    <x v="0"/>
    <x v="41"/>
    <x v="1226"/>
    <n v="1032912.56"/>
    <x v="1"/>
    <x v="3"/>
    <x v="1"/>
    <x v="0"/>
    <x v="3"/>
    <x v="3"/>
    <x v="3"/>
    <x v="3"/>
    <x v="0"/>
    <x v="5"/>
  </r>
  <r>
    <x v="1"/>
    <x v="3"/>
    <x v="3"/>
    <x v="0"/>
    <x v="5"/>
    <x v="715"/>
    <n v="114325.32"/>
    <x v="1"/>
    <x v="3"/>
    <x v="1"/>
    <x v="0"/>
    <x v="3"/>
    <x v="3"/>
    <x v="3"/>
    <x v="3"/>
    <x v="0"/>
    <x v="0"/>
  </r>
  <r>
    <x v="1"/>
    <x v="3"/>
    <x v="3"/>
    <x v="0"/>
    <x v="5"/>
    <x v="704"/>
    <n v="0"/>
    <x v="1"/>
    <x v="3"/>
    <x v="1"/>
    <x v="0"/>
    <x v="3"/>
    <x v="3"/>
    <x v="3"/>
    <x v="4"/>
    <x v="1"/>
    <x v="0"/>
  </r>
  <r>
    <x v="1"/>
    <x v="3"/>
    <x v="3"/>
    <x v="0"/>
    <x v="5"/>
    <x v="715"/>
    <n v="129948.82"/>
    <x v="1"/>
    <x v="3"/>
    <x v="1"/>
    <x v="0"/>
    <x v="3"/>
    <x v="3"/>
    <x v="3"/>
    <x v="3"/>
    <x v="0"/>
    <x v="7"/>
  </r>
  <r>
    <x v="1"/>
    <x v="3"/>
    <x v="3"/>
    <x v="0"/>
    <x v="457"/>
    <x v="784"/>
    <n v="0"/>
    <x v="1"/>
    <x v="3"/>
    <x v="1"/>
    <x v="0"/>
    <x v="3"/>
    <x v="3"/>
    <x v="3"/>
    <x v="1"/>
    <x v="1"/>
    <x v="2"/>
  </r>
  <r>
    <x v="1"/>
    <x v="3"/>
    <x v="3"/>
    <x v="0"/>
    <x v="11"/>
    <x v="511"/>
    <n v="6796954.3700000001"/>
    <x v="1"/>
    <x v="3"/>
    <x v="1"/>
    <x v="0"/>
    <x v="3"/>
    <x v="3"/>
    <x v="3"/>
    <x v="3"/>
    <x v="0"/>
    <x v="7"/>
  </r>
  <r>
    <x v="1"/>
    <x v="3"/>
    <x v="3"/>
    <x v="0"/>
    <x v="133"/>
    <x v="179"/>
    <n v="28093.55"/>
    <x v="1"/>
    <x v="3"/>
    <x v="1"/>
    <x v="0"/>
    <x v="3"/>
    <x v="3"/>
    <x v="3"/>
    <x v="3"/>
    <x v="1"/>
    <x v="5"/>
  </r>
  <r>
    <x v="1"/>
    <x v="3"/>
    <x v="3"/>
    <x v="0"/>
    <x v="27"/>
    <x v="29"/>
    <n v="-3616480.56"/>
    <x v="1"/>
    <x v="3"/>
    <x v="1"/>
    <x v="0"/>
    <x v="3"/>
    <x v="3"/>
    <x v="3"/>
    <x v="3"/>
    <x v="0"/>
    <x v="6"/>
  </r>
  <r>
    <x v="1"/>
    <x v="3"/>
    <x v="3"/>
    <x v="0"/>
    <x v="105"/>
    <x v="133"/>
    <n v="0"/>
    <x v="1"/>
    <x v="3"/>
    <x v="1"/>
    <x v="0"/>
    <x v="3"/>
    <x v="3"/>
    <x v="3"/>
    <x v="6"/>
    <x v="1"/>
    <x v="2"/>
  </r>
  <r>
    <x v="1"/>
    <x v="3"/>
    <x v="3"/>
    <x v="0"/>
    <x v="325"/>
    <x v="526"/>
    <n v="0"/>
    <x v="1"/>
    <x v="3"/>
    <x v="1"/>
    <x v="0"/>
    <x v="3"/>
    <x v="3"/>
    <x v="3"/>
    <x v="3"/>
    <x v="1"/>
    <x v="4"/>
  </r>
  <r>
    <x v="1"/>
    <x v="3"/>
    <x v="3"/>
    <x v="0"/>
    <x v="60"/>
    <x v="1342"/>
    <n v="0"/>
    <x v="1"/>
    <x v="3"/>
    <x v="1"/>
    <x v="0"/>
    <x v="3"/>
    <x v="3"/>
    <x v="3"/>
    <x v="3"/>
    <x v="0"/>
    <x v="4"/>
  </r>
  <r>
    <x v="1"/>
    <x v="3"/>
    <x v="3"/>
    <x v="0"/>
    <x v="18"/>
    <x v="962"/>
    <n v="96851.65"/>
    <x v="1"/>
    <x v="3"/>
    <x v="1"/>
    <x v="0"/>
    <x v="3"/>
    <x v="3"/>
    <x v="3"/>
    <x v="3"/>
    <x v="0"/>
    <x v="4"/>
  </r>
  <r>
    <x v="1"/>
    <x v="3"/>
    <x v="3"/>
    <x v="0"/>
    <x v="32"/>
    <x v="564"/>
    <n v="7073674.5499999998"/>
    <x v="1"/>
    <x v="3"/>
    <x v="1"/>
    <x v="0"/>
    <x v="3"/>
    <x v="3"/>
    <x v="3"/>
    <x v="4"/>
    <x v="0"/>
    <x v="3"/>
  </r>
  <r>
    <x v="1"/>
    <x v="3"/>
    <x v="3"/>
    <x v="0"/>
    <x v="111"/>
    <x v="924"/>
    <n v="0"/>
    <x v="1"/>
    <x v="3"/>
    <x v="1"/>
    <x v="0"/>
    <x v="3"/>
    <x v="3"/>
    <x v="3"/>
    <x v="3"/>
    <x v="0"/>
    <x v="2"/>
  </r>
  <r>
    <x v="1"/>
    <x v="3"/>
    <x v="3"/>
    <x v="0"/>
    <x v="248"/>
    <x v="917"/>
    <n v="0"/>
    <x v="1"/>
    <x v="3"/>
    <x v="1"/>
    <x v="0"/>
    <x v="3"/>
    <x v="3"/>
    <x v="3"/>
    <x v="3"/>
    <x v="1"/>
    <x v="4"/>
  </r>
  <r>
    <x v="1"/>
    <x v="3"/>
    <x v="3"/>
    <x v="0"/>
    <x v="16"/>
    <x v="16"/>
    <n v="0"/>
    <x v="1"/>
    <x v="3"/>
    <x v="1"/>
    <x v="0"/>
    <x v="3"/>
    <x v="3"/>
    <x v="3"/>
    <x v="0"/>
    <x v="0"/>
    <x v="4"/>
  </r>
  <r>
    <x v="1"/>
    <x v="3"/>
    <x v="3"/>
    <x v="0"/>
    <x v="13"/>
    <x v="437"/>
    <n v="0"/>
    <x v="1"/>
    <x v="3"/>
    <x v="1"/>
    <x v="0"/>
    <x v="3"/>
    <x v="3"/>
    <x v="3"/>
    <x v="3"/>
    <x v="0"/>
    <x v="2"/>
  </r>
  <r>
    <x v="1"/>
    <x v="3"/>
    <x v="3"/>
    <x v="0"/>
    <x v="111"/>
    <x v="1181"/>
    <n v="169239.89"/>
    <x v="1"/>
    <x v="3"/>
    <x v="1"/>
    <x v="0"/>
    <x v="3"/>
    <x v="3"/>
    <x v="3"/>
    <x v="3"/>
    <x v="0"/>
    <x v="7"/>
  </r>
  <r>
    <x v="1"/>
    <x v="3"/>
    <x v="3"/>
    <x v="0"/>
    <x v="325"/>
    <x v="526"/>
    <n v="0"/>
    <x v="1"/>
    <x v="3"/>
    <x v="1"/>
    <x v="0"/>
    <x v="3"/>
    <x v="3"/>
    <x v="3"/>
    <x v="3"/>
    <x v="1"/>
    <x v="0"/>
  </r>
  <r>
    <x v="1"/>
    <x v="3"/>
    <x v="3"/>
    <x v="0"/>
    <x v="288"/>
    <x v="668"/>
    <n v="0"/>
    <x v="1"/>
    <x v="3"/>
    <x v="1"/>
    <x v="0"/>
    <x v="3"/>
    <x v="3"/>
    <x v="3"/>
    <x v="3"/>
    <x v="0"/>
    <x v="0"/>
  </r>
  <r>
    <x v="1"/>
    <x v="3"/>
    <x v="3"/>
    <x v="0"/>
    <x v="73"/>
    <x v="1054"/>
    <n v="12341.35"/>
    <x v="1"/>
    <x v="3"/>
    <x v="1"/>
    <x v="0"/>
    <x v="3"/>
    <x v="3"/>
    <x v="3"/>
    <x v="2"/>
    <x v="1"/>
    <x v="6"/>
  </r>
  <r>
    <x v="1"/>
    <x v="3"/>
    <x v="3"/>
    <x v="0"/>
    <x v="140"/>
    <x v="400"/>
    <n v="8849.33"/>
    <x v="1"/>
    <x v="3"/>
    <x v="1"/>
    <x v="0"/>
    <x v="3"/>
    <x v="3"/>
    <x v="3"/>
    <x v="0"/>
    <x v="0"/>
    <x v="7"/>
  </r>
  <r>
    <x v="1"/>
    <x v="3"/>
    <x v="3"/>
    <x v="0"/>
    <x v="41"/>
    <x v="936"/>
    <n v="7249.34"/>
    <x v="1"/>
    <x v="3"/>
    <x v="1"/>
    <x v="0"/>
    <x v="3"/>
    <x v="3"/>
    <x v="3"/>
    <x v="3"/>
    <x v="0"/>
    <x v="4"/>
  </r>
  <r>
    <x v="1"/>
    <x v="3"/>
    <x v="3"/>
    <x v="0"/>
    <x v="113"/>
    <x v="143"/>
    <n v="53913.65"/>
    <x v="1"/>
    <x v="3"/>
    <x v="1"/>
    <x v="0"/>
    <x v="3"/>
    <x v="3"/>
    <x v="3"/>
    <x v="3"/>
    <x v="1"/>
    <x v="2"/>
  </r>
  <r>
    <x v="1"/>
    <x v="3"/>
    <x v="3"/>
    <x v="0"/>
    <x v="13"/>
    <x v="734"/>
    <n v="0"/>
    <x v="1"/>
    <x v="3"/>
    <x v="1"/>
    <x v="0"/>
    <x v="3"/>
    <x v="3"/>
    <x v="3"/>
    <x v="3"/>
    <x v="0"/>
    <x v="7"/>
  </r>
  <r>
    <x v="1"/>
    <x v="3"/>
    <x v="3"/>
    <x v="0"/>
    <x v="11"/>
    <x v="1237"/>
    <n v="311968.13"/>
    <x v="1"/>
    <x v="3"/>
    <x v="1"/>
    <x v="0"/>
    <x v="3"/>
    <x v="3"/>
    <x v="3"/>
    <x v="3"/>
    <x v="0"/>
    <x v="0"/>
  </r>
  <r>
    <x v="1"/>
    <x v="3"/>
    <x v="3"/>
    <x v="0"/>
    <x v="379"/>
    <x v="1351"/>
    <n v="0"/>
    <x v="1"/>
    <x v="3"/>
    <x v="1"/>
    <x v="0"/>
    <x v="3"/>
    <x v="3"/>
    <x v="3"/>
    <x v="3"/>
    <x v="0"/>
    <x v="2"/>
  </r>
  <r>
    <x v="1"/>
    <x v="3"/>
    <x v="3"/>
    <x v="0"/>
    <x v="606"/>
    <x v="1168"/>
    <n v="81264564.140000001"/>
    <x v="1"/>
    <x v="3"/>
    <x v="1"/>
    <x v="0"/>
    <x v="3"/>
    <x v="3"/>
    <x v="3"/>
    <x v="3"/>
    <x v="1"/>
    <x v="6"/>
  </r>
  <r>
    <x v="1"/>
    <x v="3"/>
    <x v="3"/>
    <x v="0"/>
    <x v="73"/>
    <x v="368"/>
    <n v="12000"/>
    <x v="1"/>
    <x v="3"/>
    <x v="1"/>
    <x v="0"/>
    <x v="3"/>
    <x v="3"/>
    <x v="3"/>
    <x v="3"/>
    <x v="0"/>
    <x v="3"/>
  </r>
  <r>
    <x v="1"/>
    <x v="3"/>
    <x v="3"/>
    <x v="0"/>
    <x v="548"/>
    <x v="1297"/>
    <n v="11103885.27"/>
    <x v="1"/>
    <x v="3"/>
    <x v="1"/>
    <x v="0"/>
    <x v="3"/>
    <x v="3"/>
    <x v="3"/>
    <x v="3"/>
    <x v="0"/>
    <x v="2"/>
  </r>
  <r>
    <x v="1"/>
    <x v="3"/>
    <x v="3"/>
    <x v="0"/>
    <x v="137"/>
    <x v="186"/>
    <n v="0"/>
    <x v="1"/>
    <x v="3"/>
    <x v="1"/>
    <x v="0"/>
    <x v="3"/>
    <x v="3"/>
    <x v="3"/>
    <x v="5"/>
    <x v="0"/>
    <x v="5"/>
  </r>
  <r>
    <x v="1"/>
    <x v="3"/>
    <x v="3"/>
    <x v="0"/>
    <x v="25"/>
    <x v="27"/>
    <n v="1083731.7"/>
    <x v="1"/>
    <x v="3"/>
    <x v="1"/>
    <x v="0"/>
    <x v="3"/>
    <x v="3"/>
    <x v="3"/>
    <x v="3"/>
    <x v="1"/>
    <x v="3"/>
  </r>
  <r>
    <x v="1"/>
    <x v="3"/>
    <x v="3"/>
    <x v="0"/>
    <x v="618"/>
    <x v="1213"/>
    <n v="21013337.57"/>
    <x v="1"/>
    <x v="3"/>
    <x v="1"/>
    <x v="0"/>
    <x v="3"/>
    <x v="3"/>
    <x v="3"/>
    <x v="3"/>
    <x v="0"/>
    <x v="2"/>
  </r>
  <r>
    <x v="1"/>
    <x v="3"/>
    <x v="3"/>
    <x v="0"/>
    <x v="1"/>
    <x v="880"/>
    <n v="8746.6"/>
    <x v="1"/>
    <x v="3"/>
    <x v="1"/>
    <x v="0"/>
    <x v="3"/>
    <x v="3"/>
    <x v="3"/>
    <x v="3"/>
    <x v="0"/>
    <x v="6"/>
  </r>
  <r>
    <x v="1"/>
    <x v="3"/>
    <x v="3"/>
    <x v="0"/>
    <x v="488"/>
    <x v="863"/>
    <n v="0"/>
    <x v="1"/>
    <x v="3"/>
    <x v="1"/>
    <x v="0"/>
    <x v="3"/>
    <x v="3"/>
    <x v="3"/>
    <x v="0"/>
    <x v="0"/>
    <x v="1"/>
  </r>
  <r>
    <x v="1"/>
    <x v="3"/>
    <x v="3"/>
    <x v="0"/>
    <x v="409"/>
    <x v="679"/>
    <n v="8260.24"/>
    <x v="1"/>
    <x v="3"/>
    <x v="1"/>
    <x v="0"/>
    <x v="3"/>
    <x v="3"/>
    <x v="3"/>
    <x v="2"/>
    <x v="0"/>
    <x v="2"/>
  </r>
  <r>
    <x v="1"/>
    <x v="3"/>
    <x v="3"/>
    <x v="0"/>
    <x v="524"/>
    <x v="959"/>
    <n v="0"/>
    <x v="1"/>
    <x v="3"/>
    <x v="1"/>
    <x v="0"/>
    <x v="3"/>
    <x v="3"/>
    <x v="3"/>
    <x v="3"/>
    <x v="0"/>
    <x v="3"/>
  </r>
  <r>
    <x v="1"/>
    <x v="3"/>
    <x v="3"/>
    <x v="0"/>
    <x v="174"/>
    <x v="258"/>
    <n v="-43458.1"/>
    <x v="1"/>
    <x v="3"/>
    <x v="1"/>
    <x v="0"/>
    <x v="3"/>
    <x v="3"/>
    <x v="3"/>
    <x v="3"/>
    <x v="0"/>
    <x v="7"/>
  </r>
  <r>
    <x v="1"/>
    <x v="3"/>
    <x v="3"/>
    <x v="0"/>
    <x v="429"/>
    <x v="716"/>
    <n v="0"/>
    <x v="1"/>
    <x v="3"/>
    <x v="1"/>
    <x v="0"/>
    <x v="3"/>
    <x v="3"/>
    <x v="3"/>
    <x v="2"/>
    <x v="0"/>
    <x v="1"/>
  </r>
  <r>
    <x v="1"/>
    <x v="3"/>
    <x v="3"/>
    <x v="0"/>
    <x v="597"/>
    <x v="1143"/>
    <n v="323723.06"/>
    <x v="1"/>
    <x v="3"/>
    <x v="1"/>
    <x v="0"/>
    <x v="3"/>
    <x v="3"/>
    <x v="3"/>
    <x v="3"/>
    <x v="1"/>
    <x v="2"/>
  </r>
  <r>
    <x v="1"/>
    <x v="3"/>
    <x v="3"/>
    <x v="0"/>
    <x v="18"/>
    <x v="35"/>
    <n v="0"/>
    <x v="1"/>
    <x v="3"/>
    <x v="1"/>
    <x v="0"/>
    <x v="3"/>
    <x v="3"/>
    <x v="3"/>
    <x v="3"/>
    <x v="0"/>
    <x v="1"/>
  </r>
  <r>
    <x v="1"/>
    <x v="3"/>
    <x v="3"/>
    <x v="0"/>
    <x v="24"/>
    <x v="24"/>
    <n v="11923674.279999999"/>
    <x v="1"/>
    <x v="3"/>
    <x v="1"/>
    <x v="0"/>
    <x v="3"/>
    <x v="3"/>
    <x v="3"/>
    <x v="3"/>
    <x v="0"/>
    <x v="0"/>
  </r>
  <r>
    <x v="1"/>
    <x v="3"/>
    <x v="3"/>
    <x v="0"/>
    <x v="246"/>
    <x v="519"/>
    <n v="3933522.21"/>
    <x v="1"/>
    <x v="3"/>
    <x v="1"/>
    <x v="0"/>
    <x v="3"/>
    <x v="3"/>
    <x v="3"/>
    <x v="4"/>
    <x v="1"/>
    <x v="7"/>
  </r>
  <r>
    <x v="1"/>
    <x v="3"/>
    <x v="3"/>
    <x v="0"/>
    <x v="264"/>
    <x v="420"/>
    <n v="0"/>
    <x v="1"/>
    <x v="3"/>
    <x v="1"/>
    <x v="0"/>
    <x v="3"/>
    <x v="3"/>
    <x v="3"/>
    <x v="3"/>
    <x v="1"/>
    <x v="7"/>
  </r>
  <r>
    <x v="1"/>
    <x v="3"/>
    <x v="3"/>
    <x v="0"/>
    <x v="435"/>
    <x v="731"/>
    <n v="-291.5"/>
    <x v="1"/>
    <x v="3"/>
    <x v="1"/>
    <x v="0"/>
    <x v="3"/>
    <x v="3"/>
    <x v="3"/>
    <x v="3"/>
    <x v="0"/>
    <x v="3"/>
  </r>
  <r>
    <x v="1"/>
    <x v="3"/>
    <x v="3"/>
    <x v="0"/>
    <x v="20"/>
    <x v="20"/>
    <n v="0"/>
    <x v="1"/>
    <x v="3"/>
    <x v="1"/>
    <x v="0"/>
    <x v="3"/>
    <x v="3"/>
    <x v="3"/>
    <x v="3"/>
    <x v="1"/>
    <x v="6"/>
  </r>
  <r>
    <x v="1"/>
    <x v="3"/>
    <x v="3"/>
    <x v="0"/>
    <x v="602"/>
    <x v="1155"/>
    <n v="0"/>
    <x v="1"/>
    <x v="3"/>
    <x v="1"/>
    <x v="0"/>
    <x v="3"/>
    <x v="3"/>
    <x v="3"/>
    <x v="5"/>
    <x v="0"/>
    <x v="2"/>
  </r>
  <r>
    <x v="1"/>
    <x v="3"/>
    <x v="3"/>
    <x v="0"/>
    <x v="60"/>
    <x v="667"/>
    <n v="0"/>
    <x v="1"/>
    <x v="3"/>
    <x v="1"/>
    <x v="0"/>
    <x v="3"/>
    <x v="3"/>
    <x v="3"/>
    <x v="2"/>
    <x v="1"/>
    <x v="1"/>
  </r>
  <r>
    <x v="1"/>
    <x v="3"/>
    <x v="3"/>
    <x v="0"/>
    <x v="106"/>
    <x v="1338"/>
    <n v="0"/>
    <x v="1"/>
    <x v="3"/>
    <x v="1"/>
    <x v="0"/>
    <x v="3"/>
    <x v="3"/>
    <x v="3"/>
    <x v="0"/>
    <x v="0"/>
    <x v="1"/>
  </r>
  <r>
    <x v="1"/>
    <x v="3"/>
    <x v="3"/>
    <x v="0"/>
    <x v="27"/>
    <x v="29"/>
    <n v="-3241207.91"/>
    <x v="1"/>
    <x v="3"/>
    <x v="1"/>
    <x v="0"/>
    <x v="3"/>
    <x v="3"/>
    <x v="3"/>
    <x v="3"/>
    <x v="0"/>
    <x v="2"/>
  </r>
  <r>
    <x v="1"/>
    <x v="3"/>
    <x v="3"/>
    <x v="0"/>
    <x v="289"/>
    <x v="476"/>
    <n v="370691.42"/>
    <x v="1"/>
    <x v="3"/>
    <x v="1"/>
    <x v="0"/>
    <x v="3"/>
    <x v="3"/>
    <x v="3"/>
    <x v="0"/>
    <x v="0"/>
    <x v="4"/>
  </r>
  <r>
    <x v="1"/>
    <x v="3"/>
    <x v="3"/>
    <x v="0"/>
    <x v="13"/>
    <x v="953"/>
    <n v="1142021.6200000001"/>
    <x v="1"/>
    <x v="3"/>
    <x v="1"/>
    <x v="0"/>
    <x v="3"/>
    <x v="3"/>
    <x v="3"/>
    <x v="3"/>
    <x v="0"/>
    <x v="3"/>
  </r>
  <r>
    <x v="1"/>
    <x v="3"/>
    <x v="3"/>
    <x v="0"/>
    <x v="112"/>
    <x v="141"/>
    <n v="0"/>
    <x v="1"/>
    <x v="3"/>
    <x v="1"/>
    <x v="0"/>
    <x v="3"/>
    <x v="3"/>
    <x v="3"/>
    <x v="3"/>
    <x v="0"/>
    <x v="3"/>
  </r>
  <r>
    <x v="1"/>
    <x v="3"/>
    <x v="3"/>
    <x v="0"/>
    <x v="169"/>
    <x v="438"/>
    <n v="0"/>
    <x v="1"/>
    <x v="3"/>
    <x v="1"/>
    <x v="0"/>
    <x v="3"/>
    <x v="3"/>
    <x v="3"/>
    <x v="0"/>
    <x v="0"/>
    <x v="5"/>
  </r>
  <r>
    <x v="1"/>
    <x v="3"/>
    <x v="3"/>
    <x v="0"/>
    <x v="112"/>
    <x v="141"/>
    <n v="0"/>
    <x v="1"/>
    <x v="3"/>
    <x v="1"/>
    <x v="0"/>
    <x v="3"/>
    <x v="3"/>
    <x v="3"/>
    <x v="3"/>
    <x v="0"/>
    <x v="2"/>
  </r>
  <r>
    <x v="1"/>
    <x v="3"/>
    <x v="3"/>
    <x v="0"/>
    <x v="430"/>
    <x v="719"/>
    <n v="93125.32"/>
    <x v="1"/>
    <x v="3"/>
    <x v="1"/>
    <x v="0"/>
    <x v="3"/>
    <x v="3"/>
    <x v="3"/>
    <x v="2"/>
    <x v="0"/>
    <x v="3"/>
  </r>
  <r>
    <x v="1"/>
    <x v="3"/>
    <x v="3"/>
    <x v="0"/>
    <x v="432"/>
    <x v="722"/>
    <n v="-10842118.9"/>
    <x v="1"/>
    <x v="3"/>
    <x v="1"/>
    <x v="0"/>
    <x v="3"/>
    <x v="3"/>
    <x v="3"/>
    <x v="3"/>
    <x v="1"/>
    <x v="0"/>
  </r>
  <r>
    <x v="1"/>
    <x v="3"/>
    <x v="3"/>
    <x v="0"/>
    <x v="5"/>
    <x v="781"/>
    <n v="447624.13"/>
    <x v="1"/>
    <x v="3"/>
    <x v="1"/>
    <x v="0"/>
    <x v="3"/>
    <x v="3"/>
    <x v="3"/>
    <x v="1"/>
    <x v="0"/>
    <x v="3"/>
  </r>
  <r>
    <x v="1"/>
    <x v="3"/>
    <x v="3"/>
    <x v="0"/>
    <x v="208"/>
    <x v="306"/>
    <n v="0"/>
    <x v="1"/>
    <x v="3"/>
    <x v="1"/>
    <x v="0"/>
    <x v="3"/>
    <x v="3"/>
    <x v="3"/>
    <x v="1"/>
    <x v="0"/>
    <x v="1"/>
  </r>
  <r>
    <x v="1"/>
    <x v="3"/>
    <x v="3"/>
    <x v="0"/>
    <x v="549"/>
    <x v="1009"/>
    <n v="0"/>
    <x v="1"/>
    <x v="3"/>
    <x v="1"/>
    <x v="0"/>
    <x v="3"/>
    <x v="3"/>
    <x v="3"/>
    <x v="3"/>
    <x v="0"/>
    <x v="0"/>
  </r>
  <r>
    <x v="1"/>
    <x v="3"/>
    <x v="3"/>
    <x v="0"/>
    <x v="18"/>
    <x v="788"/>
    <n v="0"/>
    <x v="1"/>
    <x v="3"/>
    <x v="1"/>
    <x v="0"/>
    <x v="3"/>
    <x v="3"/>
    <x v="3"/>
    <x v="1"/>
    <x v="0"/>
    <x v="4"/>
  </r>
  <r>
    <x v="1"/>
    <x v="3"/>
    <x v="3"/>
    <x v="0"/>
    <x v="292"/>
    <x v="479"/>
    <n v="0"/>
    <x v="1"/>
    <x v="3"/>
    <x v="1"/>
    <x v="0"/>
    <x v="3"/>
    <x v="3"/>
    <x v="3"/>
    <x v="5"/>
    <x v="0"/>
    <x v="4"/>
  </r>
  <r>
    <x v="1"/>
    <x v="3"/>
    <x v="3"/>
    <x v="0"/>
    <x v="55"/>
    <x v="62"/>
    <n v="0"/>
    <x v="1"/>
    <x v="3"/>
    <x v="1"/>
    <x v="0"/>
    <x v="3"/>
    <x v="3"/>
    <x v="3"/>
    <x v="0"/>
    <x v="0"/>
    <x v="0"/>
  </r>
  <r>
    <x v="1"/>
    <x v="3"/>
    <x v="3"/>
    <x v="0"/>
    <x v="13"/>
    <x v="764"/>
    <n v="0"/>
    <x v="1"/>
    <x v="3"/>
    <x v="1"/>
    <x v="0"/>
    <x v="3"/>
    <x v="3"/>
    <x v="3"/>
    <x v="3"/>
    <x v="0"/>
    <x v="4"/>
  </r>
  <r>
    <x v="1"/>
    <x v="3"/>
    <x v="3"/>
    <x v="0"/>
    <x v="1"/>
    <x v="1132"/>
    <n v="0"/>
    <x v="1"/>
    <x v="3"/>
    <x v="1"/>
    <x v="0"/>
    <x v="3"/>
    <x v="3"/>
    <x v="3"/>
    <x v="3"/>
    <x v="0"/>
    <x v="3"/>
  </r>
  <r>
    <x v="1"/>
    <x v="3"/>
    <x v="3"/>
    <x v="0"/>
    <x v="336"/>
    <x v="543"/>
    <n v="39770.400000000001"/>
    <x v="1"/>
    <x v="3"/>
    <x v="1"/>
    <x v="0"/>
    <x v="3"/>
    <x v="3"/>
    <x v="3"/>
    <x v="3"/>
    <x v="1"/>
    <x v="2"/>
  </r>
  <r>
    <x v="1"/>
    <x v="3"/>
    <x v="3"/>
    <x v="0"/>
    <x v="18"/>
    <x v="1259"/>
    <n v="23564.39"/>
    <x v="1"/>
    <x v="3"/>
    <x v="1"/>
    <x v="0"/>
    <x v="3"/>
    <x v="3"/>
    <x v="3"/>
    <x v="3"/>
    <x v="0"/>
    <x v="0"/>
  </r>
  <r>
    <x v="1"/>
    <x v="3"/>
    <x v="3"/>
    <x v="0"/>
    <x v="18"/>
    <x v="1230"/>
    <n v="0"/>
    <x v="1"/>
    <x v="3"/>
    <x v="1"/>
    <x v="0"/>
    <x v="3"/>
    <x v="3"/>
    <x v="3"/>
    <x v="3"/>
    <x v="0"/>
    <x v="6"/>
  </r>
  <r>
    <x v="1"/>
    <x v="3"/>
    <x v="3"/>
    <x v="0"/>
    <x v="1"/>
    <x v="833"/>
    <n v="1425754.19"/>
    <x v="1"/>
    <x v="3"/>
    <x v="1"/>
    <x v="0"/>
    <x v="3"/>
    <x v="3"/>
    <x v="3"/>
    <x v="3"/>
    <x v="0"/>
    <x v="2"/>
  </r>
  <r>
    <x v="1"/>
    <x v="3"/>
    <x v="3"/>
    <x v="0"/>
    <x v="123"/>
    <x v="554"/>
    <n v="62564.75"/>
    <x v="1"/>
    <x v="3"/>
    <x v="1"/>
    <x v="0"/>
    <x v="3"/>
    <x v="3"/>
    <x v="3"/>
    <x v="4"/>
    <x v="0"/>
    <x v="3"/>
  </r>
  <r>
    <x v="1"/>
    <x v="3"/>
    <x v="3"/>
    <x v="0"/>
    <x v="219"/>
    <x v="683"/>
    <n v="610.09"/>
    <x v="1"/>
    <x v="3"/>
    <x v="1"/>
    <x v="0"/>
    <x v="3"/>
    <x v="3"/>
    <x v="3"/>
    <x v="3"/>
    <x v="0"/>
    <x v="5"/>
  </r>
  <r>
    <x v="1"/>
    <x v="3"/>
    <x v="3"/>
    <x v="0"/>
    <x v="13"/>
    <x v="764"/>
    <n v="0"/>
    <x v="1"/>
    <x v="3"/>
    <x v="1"/>
    <x v="0"/>
    <x v="3"/>
    <x v="3"/>
    <x v="3"/>
    <x v="3"/>
    <x v="0"/>
    <x v="3"/>
  </r>
  <r>
    <x v="1"/>
    <x v="3"/>
    <x v="3"/>
    <x v="0"/>
    <x v="202"/>
    <x v="717"/>
    <n v="2709.12"/>
    <x v="1"/>
    <x v="3"/>
    <x v="1"/>
    <x v="0"/>
    <x v="3"/>
    <x v="3"/>
    <x v="3"/>
    <x v="3"/>
    <x v="0"/>
    <x v="1"/>
  </r>
  <r>
    <x v="1"/>
    <x v="3"/>
    <x v="3"/>
    <x v="0"/>
    <x v="24"/>
    <x v="24"/>
    <n v="12051039.279999999"/>
    <x v="1"/>
    <x v="3"/>
    <x v="1"/>
    <x v="0"/>
    <x v="3"/>
    <x v="3"/>
    <x v="3"/>
    <x v="3"/>
    <x v="0"/>
    <x v="1"/>
  </r>
  <r>
    <x v="1"/>
    <x v="3"/>
    <x v="3"/>
    <x v="0"/>
    <x v="438"/>
    <x v="745"/>
    <n v="0"/>
    <x v="1"/>
    <x v="3"/>
    <x v="1"/>
    <x v="0"/>
    <x v="3"/>
    <x v="3"/>
    <x v="3"/>
    <x v="6"/>
    <x v="1"/>
    <x v="7"/>
  </r>
  <r>
    <x v="1"/>
    <x v="3"/>
    <x v="3"/>
    <x v="0"/>
    <x v="218"/>
    <x v="325"/>
    <n v="0"/>
    <x v="1"/>
    <x v="3"/>
    <x v="1"/>
    <x v="0"/>
    <x v="3"/>
    <x v="3"/>
    <x v="3"/>
    <x v="3"/>
    <x v="0"/>
    <x v="6"/>
  </r>
  <r>
    <x v="1"/>
    <x v="3"/>
    <x v="3"/>
    <x v="0"/>
    <x v="411"/>
    <x v="1267"/>
    <n v="0"/>
    <x v="1"/>
    <x v="3"/>
    <x v="1"/>
    <x v="0"/>
    <x v="3"/>
    <x v="3"/>
    <x v="3"/>
    <x v="1"/>
    <x v="0"/>
    <x v="4"/>
  </r>
  <r>
    <x v="1"/>
    <x v="3"/>
    <x v="3"/>
    <x v="0"/>
    <x v="553"/>
    <x v="1026"/>
    <n v="1177766.27"/>
    <x v="1"/>
    <x v="3"/>
    <x v="1"/>
    <x v="0"/>
    <x v="3"/>
    <x v="3"/>
    <x v="3"/>
    <x v="3"/>
    <x v="0"/>
    <x v="5"/>
  </r>
  <r>
    <x v="1"/>
    <x v="3"/>
    <x v="3"/>
    <x v="0"/>
    <x v="355"/>
    <x v="584"/>
    <n v="5578007.6200000001"/>
    <x v="1"/>
    <x v="3"/>
    <x v="1"/>
    <x v="0"/>
    <x v="3"/>
    <x v="3"/>
    <x v="3"/>
    <x v="2"/>
    <x v="0"/>
    <x v="0"/>
  </r>
  <r>
    <x v="1"/>
    <x v="3"/>
    <x v="3"/>
    <x v="0"/>
    <x v="478"/>
    <x v="844"/>
    <n v="0"/>
    <x v="1"/>
    <x v="3"/>
    <x v="1"/>
    <x v="0"/>
    <x v="3"/>
    <x v="3"/>
    <x v="3"/>
    <x v="3"/>
    <x v="0"/>
    <x v="5"/>
  </r>
  <r>
    <x v="1"/>
    <x v="3"/>
    <x v="3"/>
    <x v="0"/>
    <x v="1"/>
    <x v="116"/>
    <n v="230388.43"/>
    <x v="1"/>
    <x v="3"/>
    <x v="1"/>
    <x v="0"/>
    <x v="3"/>
    <x v="3"/>
    <x v="3"/>
    <x v="3"/>
    <x v="0"/>
    <x v="3"/>
  </r>
  <r>
    <x v="1"/>
    <x v="3"/>
    <x v="3"/>
    <x v="0"/>
    <x v="0"/>
    <x v="269"/>
    <n v="417627.23"/>
    <x v="1"/>
    <x v="3"/>
    <x v="1"/>
    <x v="0"/>
    <x v="3"/>
    <x v="3"/>
    <x v="3"/>
    <x v="5"/>
    <x v="0"/>
    <x v="4"/>
  </r>
  <r>
    <x v="1"/>
    <x v="3"/>
    <x v="3"/>
    <x v="0"/>
    <x v="328"/>
    <x v="529"/>
    <n v="22544.94"/>
    <x v="1"/>
    <x v="3"/>
    <x v="1"/>
    <x v="0"/>
    <x v="3"/>
    <x v="3"/>
    <x v="3"/>
    <x v="4"/>
    <x v="1"/>
    <x v="5"/>
  </r>
  <r>
    <x v="1"/>
    <x v="3"/>
    <x v="3"/>
    <x v="0"/>
    <x v="18"/>
    <x v="1215"/>
    <n v="0"/>
    <x v="1"/>
    <x v="3"/>
    <x v="1"/>
    <x v="0"/>
    <x v="3"/>
    <x v="3"/>
    <x v="3"/>
    <x v="3"/>
    <x v="0"/>
    <x v="5"/>
  </r>
  <r>
    <x v="1"/>
    <x v="3"/>
    <x v="3"/>
    <x v="0"/>
    <x v="610"/>
    <x v="1179"/>
    <n v="2072314.66"/>
    <x v="1"/>
    <x v="3"/>
    <x v="1"/>
    <x v="0"/>
    <x v="3"/>
    <x v="3"/>
    <x v="3"/>
    <x v="3"/>
    <x v="1"/>
    <x v="3"/>
  </r>
  <r>
    <x v="1"/>
    <x v="3"/>
    <x v="3"/>
    <x v="0"/>
    <x v="164"/>
    <x v="243"/>
    <n v="0"/>
    <x v="1"/>
    <x v="3"/>
    <x v="1"/>
    <x v="0"/>
    <x v="3"/>
    <x v="3"/>
    <x v="3"/>
    <x v="3"/>
    <x v="0"/>
    <x v="6"/>
  </r>
  <r>
    <x v="1"/>
    <x v="3"/>
    <x v="3"/>
    <x v="0"/>
    <x v="192"/>
    <x v="283"/>
    <n v="0"/>
    <x v="1"/>
    <x v="3"/>
    <x v="1"/>
    <x v="0"/>
    <x v="3"/>
    <x v="3"/>
    <x v="3"/>
    <x v="3"/>
    <x v="0"/>
    <x v="3"/>
  </r>
  <r>
    <x v="1"/>
    <x v="3"/>
    <x v="3"/>
    <x v="0"/>
    <x v="41"/>
    <x v="309"/>
    <n v="0"/>
    <x v="1"/>
    <x v="3"/>
    <x v="1"/>
    <x v="0"/>
    <x v="3"/>
    <x v="3"/>
    <x v="3"/>
    <x v="1"/>
    <x v="0"/>
    <x v="0"/>
  </r>
  <r>
    <x v="1"/>
    <x v="3"/>
    <x v="3"/>
    <x v="0"/>
    <x v="38"/>
    <x v="43"/>
    <n v="0"/>
    <x v="1"/>
    <x v="3"/>
    <x v="1"/>
    <x v="0"/>
    <x v="3"/>
    <x v="3"/>
    <x v="3"/>
    <x v="5"/>
    <x v="0"/>
    <x v="5"/>
  </r>
  <r>
    <x v="1"/>
    <x v="3"/>
    <x v="3"/>
    <x v="0"/>
    <x v="201"/>
    <x v="1365"/>
    <n v="920782.77"/>
    <x v="1"/>
    <x v="3"/>
    <x v="1"/>
    <x v="0"/>
    <x v="3"/>
    <x v="3"/>
    <x v="3"/>
    <x v="2"/>
    <x v="0"/>
    <x v="7"/>
  </r>
  <r>
    <x v="1"/>
    <x v="3"/>
    <x v="3"/>
    <x v="0"/>
    <x v="18"/>
    <x v="1200"/>
    <n v="0"/>
    <x v="1"/>
    <x v="3"/>
    <x v="1"/>
    <x v="0"/>
    <x v="3"/>
    <x v="3"/>
    <x v="3"/>
    <x v="3"/>
    <x v="0"/>
    <x v="4"/>
  </r>
  <r>
    <x v="1"/>
    <x v="3"/>
    <x v="3"/>
    <x v="0"/>
    <x v="652"/>
    <x v="1347"/>
    <n v="0"/>
    <x v="1"/>
    <x v="3"/>
    <x v="1"/>
    <x v="0"/>
    <x v="3"/>
    <x v="3"/>
    <x v="3"/>
    <x v="3"/>
    <x v="0"/>
    <x v="3"/>
  </r>
  <r>
    <x v="1"/>
    <x v="3"/>
    <x v="3"/>
    <x v="0"/>
    <x v="5"/>
    <x v="150"/>
    <n v="0"/>
    <x v="1"/>
    <x v="3"/>
    <x v="1"/>
    <x v="0"/>
    <x v="3"/>
    <x v="3"/>
    <x v="3"/>
    <x v="0"/>
    <x v="0"/>
    <x v="4"/>
  </r>
  <r>
    <x v="1"/>
    <x v="3"/>
    <x v="3"/>
    <x v="0"/>
    <x v="50"/>
    <x v="164"/>
    <n v="0"/>
    <x v="1"/>
    <x v="3"/>
    <x v="1"/>
    <x v="0"/>
    <x v="3"/>
    <x v="3"/>
    <x v="3"/>
    <x v="0"/>
    <x v="0"/>
    <x v="5"/>
  </r>
  <r>
    <x v="1"/>
    <x v="3"/>
    <x v="3"/>
    <x v="0"/>
    <x v="18"/>
    <x v="837"/>
    <n v="10558162.050000001"/>
    <x v="1"/>
    <x v="3"/>
    <x v="1"/>
    <x v="0"/>
    <x v="3"/>
    <x v="3"/>
    <x v="3"/>
    <x v="3"/>
    <x v="0"/>
    <x v="4"/>
  </r>
  <r>
    <x v="1"/>
    <x v="3"/>
    <x v="3"/>
    <x v="0"/>
    <x v="219"/>
    <x v="328"/>
    <n v="0"/>
    <x v="1"/>
    <x v="3"/>
    <x v="1"/>
    <x v="0"/>
    <x v="3"/>
    <x v="3"/>
    <x v="3"/>
    <x v="3"/>
    <x v="0"/>
    <x v="4"/>
  </r>
  <r>
    <x v="1"/>
    <x v="3"/>
    <x v="3"/>
    <x v="0"/>
    <x v="288"/>
    <x v="1292"/>
    <n v="0"/>
    <x v="1"/>
    <x v="3"/>
    <x v="1"/>
    <x v="0"/>
    <x v="3"/>
    <x v="3"/>
    <x v="3"/>
    <x v="3"/>
    <x v="0"/>
    <x v="6"/>
  </r>
  <r>
    <x v="1"/>
    <x v="3"/>
    <x v="3"/>
    <x v="0"/>
    <x v="465"/>
    <x v="800"/>
    <n v="717541.34"/>
    <x v="1"/>
    <x v="3"/>
    <x v="1"/>
    <x v="0"/>
    <x v="3"/>
    <x v="3"/>
    <x v="3"/>
    <x v="3"/>
    <x v="1"/>
    <x v="6"/>
  </r>
  <r>
    <x v="1"/>
    <x v="3"/>
    <x v="3"/>
    <x v="0"/>
    <x v="652"/>
    <x v="1347"/>
    <n v="0"/>
    <x v="1"/>
    <x v="3"/>
    <x v="1"/>
    <x v="0"/>
    <x v="3"/>
    <x v="3"/>
    <x v="3"/>
    <x v="3"/>
    <x v="0"/>
    <x v="1"/>
  </r>
  <r>
    <x v="1"/>
    <x v="3"/>
    <x v="3"/>
    <x v="0"/>
    <x v="308"/>
    <x v="499"/>
    <n v="180443.4"/>
    <x v="1"/>
    <x v="3"/>
    <x v="1"/>
    <x v="0"/>
    <x v="3"/>
    <x v="3"/>
    <x v="3"/>
    <x v="3"/>
    <x v="1"/>
    <x v="4"/>
  </r>
  <r>
    <x v="1"/>
    <x v="3"/>
    <x v="3"/>
    <x v="0"/>
    <x v="141"/>
    <x v="194"/>
    <n v="0"/>
    <x v="1"/>
    <x v="3"/>
    <x v="1"/>
    <x v="0"/>
    <x v="3"/>
    <x v="3"/>
    <x v="3"/>
    <x v="0"/>
    <x v="1"/>
    <x v="3"/>
  </r>
  <r>
    <x v="1"/>
    <x v="3"/>
    <x v="3"/>
    <x v="0"/>
    <x v="581"/>
    <x v="1097"/>
    <n v="-10841605.4"/>
    <x v="1"/>
    <x v="3"/>
    <x v="1"/>
    <x v="0"/>
    <x v="3"/>
    <x v="3"/>
    <x v="3"/>
    <x v="3"/>
    <x v="0"/>
    <x v="0"/>
  </r>
  <r>
    <x v="1"/>
    <x v="3"/>
    <x v="3"/>
    <x v="0"/>
    <x v="651"/>
    <x v="1345"/>
    <n v="0"/>
    <x v="1"/>
    <x v="3"/>
    <x v="1"/>
    <x v="0"/>
    <x v="3"/>
    <x v="3"/>
    <x v="3"/>
    <x v="3"/>
    <x v="0"/>
    <x v="4"/>
  </r>
  <r>
    <x v="1"/>
    <x v="3"/>
    <x v="3"/>
    <x v="0"/>
    <x v="255"/>
    <x v="403"/>
    <n v="105196351.56"/>
    <x v="1"/>
    <x v="3"/>
    <x v="1"/>
    <x v="0"/>
    <x v="3"/>
    <x v="3"/>
    <x v="3"/>
    <x v="0"/>
    <x v="0"/>
    <x v="0"/>
  </r>
  <r>
    <x v="1"/>
    <x v="3"/>
    <x v="3"/>
    <x v="0"/>
    <x v="9"/>
    <x v="855"/>
    <n v="0"/>
    <x v="1"/>
    <x v="3"/>
    <x v="1"/>
    <x v="0"/>
    <x v="3"/>
    <x v="3"/>
    <x v="3"/>
    <x v="1"/>
    <x v="0"/>
    <x v="4"/>
  </r>
  <r>
    <x v="1"/>
    <x v="3"/>
    <x v="3"/>
    <x v="0"/>
    <x v="104"/>
    <x v="662"/>
    <n v="0"/>
    <x v="1"/>
    <x v="3"/>
    <x v="1"/>
    <x v="0"/>
    <x v="3"/>
    <x v="3"/>
    <x v="3"/>
    <x v="0"/>
    <x v="0"/>
    <x v="5"/>
  </r>
  <r>
    <x v="1"/>
    <x v="3"/>
    <x v="3"/>
    <x v="0"/>
    <x v="526"/>
    <x v="963"/>
    <n v="-1074709.83"/>
    <x v="1"/>
    <x v="3"/>
    <x v="1"/>
    <x v="0"/>
    <x v="3"/>
    <x v="3"/>
    <x v="3"/>
    <x v="3"/>
    <x v="0"/>
    <x v="4"/>
  </r>
  <r>
    <x v="1"/>
    <x v="3"/>
    <x v="3"/>
    <x v="0"/>
    <x v="11"/>
    <x v="952"/>
    <n v="0"/>
    <x v="1"/>
    <x v="3"/>
    <x v="1"/>
    <x v="0"/>
    <x v="3"/>
    <x v="3"/>
    <x v="3"/>
    <x v="3"/>
    <x v="0"/>
    <x v="7"/>
  </r>
  <r>
    <x v="1"/>
    <x v="3"/>
    <x v="3"/>
    <x v="0"/>
    <x v="293"/>
    <x v="481"/>
    <n v="14160"/>
    <x v="1"/>
    <x v="3"/>
    <x v="1"/>
    <x v="0"/>
    <x v="3"/>
    <x v="3"/>
    <x v="3"/>
    <x v="2"/>
    <x v="0"/>
    <x v="1"/>
  </r>
  <r>
    <x v="1"/>
    <x v="3"/>
    <x v="3"/>
    <x v="0"/>
    <x v="393"/>
    <x v="652"/>
    <n v="1964692.17"/>
    <x v="1"/>
    <x v="3"/>
    <x v="1"/>
    <x v="0"/>
    <x v="3"/>
    <x v="3"/>
    <x v="3"/>
    <x v="2"/>
    <x v="0"/>
    <x v="4"/>
  </r>
  <r>
    <x v="1"/>
    <x v="3"/>
    <x v="3"/>
    <x v="0"/>
    <x v="495"/>
    <x v="884"/>
    <n v="3992191.28"/>
    <x v="1"/>
    <x v="3"/>
    <x v="1"/>
    <x v="0"/>
    <x v="3"/>
    <x v="3"/>
    <x v="3"/>
    <x v="3"/>
    <x v="1"/>
    <x v="7"/>
  </r>
  <r>
    <x v="1"/>
    <x v="3"/>
    <x v="3"/>
    <x v="0"/>
    <x v="512"/>
    <x v="933"/>
    <n v="610275191.16999996"/>
    <x v="1"/>
    <x v="3"/>
    <x v="1"/>
    <x v="0"/>
    <x v="3"/>
    <x v="3"/>
    <x v="3"/>
    <x v="1"/>
    <x v="3"/>
    <x v="0"/>
  </r>
  <r>
    <x v="1"/>
    <x v="3"/>
    <x v="3"/>
    <x v="0"/>
    <x v="57"/>
    <x v="64"/>
    <n v="0"/>
    <x v="1"/>
    <x v="3"/>
    <x v="1"/>
    <x v="0"/>
    <x v="3"/>
    <x v="3"/>
    <x v="3"/>
    <x v="0"/>
    <x v="0"/>
    <x v="3"/>
  </r>
  <r>
    <x v="1"/>
    <x v="3"/>
    <x v="3"/>
    <x v="0"/>
    <x v="248"/>
    <x v="893"/>
    <n v="0"/>
    <x v="1"/>
    <x v="3"/>
    <x v="1"/>
    <x v="0"/>
    <x v="3"/>
    <x v="3"/>
    <x v="3"/>
    <x v="1"/>
    <x v="1"/>
    <x v="2"/>
  </r>
  <r>
    <x v="1"/>
    <x v="3"/>
    <x v="3"/>
    <x v="0"/>
    <x v="44"/>
    <x v="460"/>
    <n v="0"/>
    <x v="1"/>
    <x v="3"/>
    <x v="1"/>
    <x v="0"/>
    <x v="3"/>
    <x v="3"/>
    <x v="3"/>
    <x v="5"/>
    <x v="0"/>
    <x v="6"/>
  </r>
  <r>
    <x v="1"/>
    <x v="3"/>
    <x v="3"/>
    <x v="0"/>
    <x v="288"/>
    <x v="668"/>
    <n v="0"/>
    <x v="1"/>
    <x v="3"/>
    <x v="1"/>
    <x v="0"/>
    <x v="3"/>
    <x v="3"/>
    <x v="3"/>
    <x v="3"/>
    <x v="0"/>
    <x v="6"/>
  </r>
  <r>
    <x v="1"/>
    <x v="3"/>
    <x v="3"/>
    <x v="0"/>
    <x v="41"/>
    <x v="851"/>
    <n v="0"/>
    <x v="1"/>
    <x v="3"/>
    <x v="1"/>
    <x v="0"/>
    <x v="3"/>
    <x v="3"/>
    <x v="3"/>
    <x v="3"/>
    <x v="0"/>
    <x v="2"/>
  </r>
  <r>
    <x v="1"/>
    <x v="3"/>
    <x v="3"/>
    <x v="0"/>
    <x v="398"/>
    <x v="659"/>
    <n v="0"/>
    <x v="1"/>
    <x v="3"/>
    <x v="1"/>
    <x v="0"/>
    <x v="3"/>
    <x v="3"/>
    <x v="3"/>
    <x v="3"/>
    <x v="0"/>
    <x v="0"/>
  </r>
  <r>
    <x v="1"/>
    <x v="3"/>
    <x v="3"/>
    <x v="0"/>
    <x v="382"/>
    <x v="960"/>
    <n v="196.16"/>
    <x v="1"/>
    <x v="3"/>
    <x v="1"/>
    <x v="0"/>
    <x v="3"/>
    <x v="3"/>
    <x v="3"/>
    <x v="3"/>
    <x v="0"/>
    <x v="2"/>
  </r>
  <r>
    <x v="1"/>
    <x v="3"/>
    <x v="3"/>
    <x v="0"/>
    <x v="33"/>
    <x v="36"/>
    <n v="2654362.91"/>
    <x v="1"/>
    <x v="3"/>
    <x v="1"/>
    <x v="0"/>
    <x v="3"/>
    <x v="3"/>
    <x v="3"/>
    <x v="0"/>
    <x v="0"/>
    <x v="7"/>
  </r>
  <r>
    <x v="1"/>
    <x v="3"/>
    <x v="3"/>
    <x v="0"/>
    <x v="500"/>
    <x v="901"/>
    <n v="1293018.73"/>
    <x v="1"/>
    <x v="3"/>
    <x v="1"/>
    <x v="0"/>
    <x v="3"/>
    <x v="3"/>
    <x v="3"/>
    <x v="3"/>
    <x v="1"/>
    <x v="1"/>
  </r>
  <r>
    <x v="1"/>
    <x v="3"/>
    <x v="3"/>
    <x v="0"/>
    <x v="500"/>
    <x v="901"/>
    <n v="0"/>
    <x v="1"/>
    <x v="3"/>
    <x v="1"/>
    <x v="0"/>
    <x v="3"/>
    <x v="3"/>
    <x v="3"/>
    <x v="3"/>
    <x v="1"/>
    <x v="4"/>
  </r>
  <r>
    <x v="1"/>
    <x v="3"/>
    <x v="3"/>
    <x v="0"/>
    <x v="13"/>
    <x v="953"/>
    <n v="1148347.43"/>
    <x v="1"/>
    <x v="3"/>
    <x v="1"/>
    <x v="0"/>
    <x v="3"/>
    <x v="3"/>
    <x v="3"/>
    <x v="3"/>
    <x v="0"/>
    <x v="4"/>
  </r>
  <r>
    <x v="1"/>
    <x v="3"/>
    <x v="3"/>
    <x v="0"/>
    <x v="122"/>
    <x v="162"/>
    <n v="6005.59"/>
    <x v="1"/>
    <x v="3"/>
    <x v="1"/>
    <x v="0"/>
    <x v="3"/>
    <x v="3"/>
    <x v="3"/>
    <x v="0"/>
    <x v="0"/>
    <x v="6"/>
  </r>
  <r>
    <x v="1"/>
    <x v="3"/>
    <x v="3"/>
    <x v="0"/>
    <x v="41"/>
    <x v="1161"/>
    <n v="0"/>
    <x v="1"/>
    <x v="3"/>
    <x v="1"/>
    <x v="0"/>
    <x v="3"/>
    <x v="3"/>
    <x v="3"/>
    <x v="3"/>
    <x v="0"/>
    <x v="2"/>
  </r>
  <r>
    <x v="1"/>
    <x v="3"/>
    <x v="3"/>
    <x v="0"/>
    <x v="303"/>
    <x v="761"/>
    <n v="0"/>
    <x v="1"/>
    <x v="3"/>
    <x v="1"/>
    <x v="0"/>
    <x v="3"/>
    <x v="3"/>
    <x v="3"/>
    <x v="6"/>
    <x v="2"/>
    <x v="1"/>
  </r>
  <r>
    <x v="1"/>
    <x v="3"/>
    <x v="3"/>
    <x v="0"/>
    <x v="63"/>
    <x v="75"/>
    <n v="9669930.9000000004"/>
    <x v="1"/>
    <x v="3"/>
    <x v="1"/>
    <x v="0"/>
    <x v="3"/>
    <x v="3"/>
    <x v="3"/>
    <x v="3"/>
    <x v="1"/>
    <x v="1"/>
  </r>
  <r>
    <x v="1"/>
    <x v="3"/>
    <x v="3"/>
    <x v="0"/>
    <x v="18"/>
    <x v="1028"/>
    <n v="0"/>
    <x v="1"/>
    <x v="3"/>
    <x v="1"/>
    <x v="0"/>
    <x v="3"/>
    <x v="3"/>
    <x v="3"/>
    <x v="3"/>
    <x v="0"/>
    <x v="4"/>
  </r>
  <r>
    <x v="1"/>
    <x v="3"/>
    <x v="3"/>
    <x v="0"/>
    <x v="379"/>
    <x v="1032"/>
    <n v="0"/>
    <x v="1"/>
    <x v="3"/>
    <x v="1"/>
    <x v="0"/>
    <x v="3"/>
    <x v="3"/>
    <x v="3"/>
    <x v="3"/>
    <x v="0"/>
    <x v="2"/>
  </r>
  <r>
    <x v="1"/>
    <x v="3"/>
    <x v="3"/>
    <x v="0"/>
    <x v="551"/>
    <x v="1015"/>
    <n v="0"/>
    <x v="1"/>
    <x v="3"/>
    <x v="1"/>
    <x v="0"/>
    <x v="3"/>
    <x v="3"/>
    <x v="3"/>
    <x v="0"/>
    <x v="0"/>
    <x v="7"/>
  </r>
  <r>
    <x v="1"/>
    <x v="3"/>
    <x v="3"/>
    <x v="0"/>
    <x v="149"/>
    <x v="207"/>
    <n v="0"/>
    <x v="1"/>
    <x v="3"/>
    <x v="1"/>
    <x v="0"/>
    <x v="3"/>
    <x v="3"/>
    <x v="3"/>
    <x v="4"/>
    <x v="0"/>
    <x v="4"/>
  </r>
  <r>
    <x v="1"/>
    <x v="3"/>
    <x v="3"/>
    <x v="0"/>
    <x v="60"/>
    <x v="374"/>
    <n v="0"/>
    <x v="1"/>
    <x v="3"/>
    <x v="1"/>
    <x v="0"/>
    <x v="3"/>
    <x v="3"/>
    <x v="3"/>
    <x v="0"/>
    <x v="0"/>
    <x v="4"/>
  </r>
  <r>
    <x v="1"/>
    <x v="3"/>
    <x v="3"/>
    <x v="0"/>
    <x v="230"/>
    <x v="350"/>
    <n v="0"/>
    <x v="1"/>
    <x v="3"/>
    <x v="1"/>
    <x v="0"/>
    <x v="3"/>
    <x v="3"/>
    <x v="3"/>
    <x v="0"/>
    <x v="0"/>
    <x v="6"/>
  </r>
  <r>
    <x v="1"/>
    <x v="3"/>
    <x v="3"/>
    <x v="0"/>
    <x v="11"/>
    <x v="873"/>
    <n v="0"/>
    <x v="1"/>
    <x v="3"/>
    <x v="1"/>
    <x v="0"/>
    <x v="3"/>
    <x v="3"/>
    <x v="3"/>
    <x v="3"/>
    <x v="0"/>
    <x v="5"/>
  </r>
  <r>
    <x v="1"/>
    <x v="3"/>
    <x v="3"/>
    <x v="0"/>
    <x v="139"/>
    <x v="381"/>
    <n v="0"/>
    <x v="1"/>
    <x v="3"/>
    <x v="1"/>
    <x v="0"/>
    <x v="3"/>
    <x v="3"/>
    <x v="3"/>
    <x v="0"/>
    <x v="0"/>
    <x v="5"/>
  </r>
  <r>
    <x v="1"/>
    <x v="3"/>
    <x v="3"/>
    <x v="0"/>
    <x v="649"/>
    <x v="1337"/>
    <n v="6454302.8600000003"/>
    <x v="1"/>
    <x v="3"/>
    <x v="1"/>
    <x v="0"/>
    <x v="3"/>
    <x v="3"/>
    <x v="3"/>
    <x v="3"/>
    <x v="1"/>
    <x v="4"/>
  </r>
  <r>
    <x v="1"/>
    <x v="3"/>
    <x v="3"/>
    <x v="0"/>
    <x v="26"/>
    <x v="28"/>
    <n v="0"/>
    <x v="1"/>
    <x v="3"/>
    <x v="1"/>
    <x v="0"/>
    <x v="3"/>
    <x v="3"/>
    <x v="3"/>
    <x v="0"/>
    <x v="0"/>
    <x v="7"/>
  </r>
  <r>
    <x v="1"/>
    <x v="3"/>
    <x v="3"/>
    <x v="0"/>
    <x v="563"/>
    <x v="1051"/>
    <n v="12513113.68"/>
    <x v="1"/>
    <x v="3"/>
    <x v="1"/>
    <x v="0"/>
    <x v="3"/>
    <x v="3"/>
    <x v="3"/>
    <x v="3"/>
    <x v="1"/>
    <x v="7"/>
  </r>
  <r>
    <x v="1"/>
    <x v="3"/>
    <x v="3"/>
    <x v="0"/>
    <x v="214"/>
    <x v="320"/>
    <n v="0"/>
    <x v="1"/>
    <x v="3"/>
    <x v="1"/>
    <x v="0"/>
    <x v="3"/>
    <x v="3"/>
    <x v="3"/>
    <x v="3"/>
    <x v="0"/>
    <x v="7"/>
  </r>
  <r>
    <x v="1"/>
    <x v="3"/>
    <x v="3"/>
    <x v="0"/>
    <x v="210"/>
    <x v="988"/>
    <n v="50123956.710000001"/>
    <x v="1"/>
    <x v="3"/>
    <x v="1"/>
    <x v="0"/>
    <x v="3"/>
    <x v="3"/>
    <x v="3"/>
    <x v="3"/>
    <x v="1"/>
    <x v="6"/>
  </r>
  <r>
    <x v="1"/>
    <x v="3"/>
    <x v="3"/>
    <x v="0"/>
    <x v="18"/>
    <x v="882"/>
    <n v="0"/>
    <x v="1"/>
    <x v="3"/>
    <x v="1"/>
    <x v="0"/>
    <x v="3"/>
    <x v="3"/>
    <x v="3"/>
    <x v="3"/>
    <x v="0"/>
    <x v="6"/>
  </r>
  <r>
    <x v="1"/>
    <x v="3"/>
    <x v="3"/>
    <x v="0"/>
    <x v="13"/>
    <x v="984"/>
    <n v="4304.3900000000003"/>
    <x v="1"/>
    <x v="3"/>
    <x v="1"/>
    <x v="0"/>
    <x v="3"/>
    <x v="3"/>
    <x v="3"/>
    <x v="3"/>
    <x v="0"/>
    <x v="6"/>
  </r>
  <r>
    <x v="1"/>
    <x v="3"/>
    <x v="3"/>
    <x v="0"/>
    <x v="121"/>
    <x v="411"/>
    <n v="0"/>
    <x v="1"/>
    <x v="3"/>
    <x v="1"/>
    <x v="0"/>
    <x v="3"/>
    <x v="3"/>
    <x v="3"/>
    <x v="0"/>
    <x v="0"/>
    <x v="1"/>
  </r>
  <r>
    <x v="1"/>
    <x v="3"/>
    <x v="3"/>
    <x v="0"/>
    <x v="11"/>
    <x v="873"/>
    <n v="0"/>
    <x v="1"/>
    <x v="3"/>
    <x v="1"/>
    <x v="0"/>
    <x v="3"/>
    <x v="3"/>
    <x v="3"/>
    <x v="3"/>
    <x v="0"/>
    <x v="2"/>
  </r>
  <r>
    <x v="1"/>
    <x v="3"/>
    <x v="3"/>
    <x v="0"/>
    <x v="348"/>
    <x v="571"/>
    <n v="0"/>
    <x v="1"/>
    <x v="3"/>
    <x v="1"/>
    <x v="0"/>
    <x v="3"/>
    <x v="3"/>
    <x v="3"/>
    <x v="4"/>
    <x v="0"/>
    <x v="3"/>
  </r>
  <r>
    <x v="1"/>
    <x v="3"/>
    <x v="3"/>
    <x v="0"/>
    <x v="13"/>
    <x v="1021"/>
    <n v="0"/>
    <x v="1"/>
    <x v="3"/>
    <x v="1"/>
    <x v="0"/>
    <x v="3"/>
    <x v="3"/>
    <x v="3"/>
    <x v="3"/>
    <x v="0"/>
    <x v="4"/>
  </r>
  <r>
    <x v="1"/>
    <x v="3"/>
    <x v="3"/>
    <x v="0"/>
    <x v="13"/>
    <x v="1313"/>
    <n v="0"/>
    <x v="1"/>
    <x v="3"/>
    <x v="1"/>
    <x v="0"/>
    <x v="3"/>
    <x v="3"/>
    <x v="3"/>
    <x v="3"/>
    <x v="0"/>
    <x v="4"/>
  </r>
  <r>
    <x v="1"/>
    <x v="3"/>
    <x v="3"/>
    <x v="0"/>
    <x v="455"/>
    <x v="780"/>
    <n v="0"/>
    <x v="1"/>
    <x v="3"/>
    <x v="1"/>
    <x v="0"/>
    <x v="3"/>
    <x v="3"/>
    <x v="3"/>
    <x v="3"/>
    <x v="0"/>
    <x v="1"/>
  </r>
  <r>
    <x v="1"/>
    <x v="3"/>
    <x v="3"/>
    <x v="0"/>
    <x v="34"/>
    <x v="889"/>
    <n v="0"/>
    <x v="1"/>
    <x v="3"/>
    <x v="1"/>
    <x v="0"/>
    <x v="3"/>
    <x v="3"/>
    <x v="3"/>
    <x v="1"/>
    <x v="0"/>
    <x v="5"/>
  </r>
  <r>
    <x v="1"/>
    <x v="3"/>
    <x v="3"/>
    <x v="0"/>
    <x v="13"/>
    <x v="1221"/>
    <n v="127302.31"/>
    <x v="1"/>
    <x v="3"/>
    <x v="1"/>
    <x v="0"/>
    <x v="3"/>
    <x v="3"/>
    <x v="3"/>
    <x v="3"/>
    <x v="0"/>
    <x v="2"/>
  </r>
  <r>
    <x v="1"/>
    <x v="3"/>
    <x v="3"/>
    <x v="0"/>
    <x v="329"/>
    <x v="530"/>
    <n v="4558902.09"/>
    <x v="1"/>
    <x v="3"/>
    <x v="1"/>
    <x v="0"/>
    <x v="3"/>
    <x v="3"/>
    <x v="3"/>
    <x v="3"/>
    <x v="0"/>
    <x v="3"/>
  </r>
  <r>
    <x v="1"/>
    <x v="3"/>
    <x v="3"/>
    <x v="0"/>
    <x v="36"/>
    <x v="41"/>
    <n v="0"/>
    <x v="1"/>
    <x v="3"/>
    <x v="1"/>
    <x v="0"/>
    <x v="3"/>
    <x v="3"/>
    <x v="3"/>
    <x v="1"/>
    <x v="2"/>
    <x v="2"/>
  </r>
  <r>
    <x v="1"/>
    <x v="3"/>
    <x v="3"/>
    <x v="0"/>
    <x v="305"/>
    <x v="494"/>
    <n v="41051.35"/>
    <x v="1"/>
    <x v="3"/>
    <x v="1"/>
    <x v="0"/>
    <x v="3"/>
    <x v="3"/>
    <x v="3"/>
    <x v="3"/>
    <x v="0"/>
    <x v="2"/>
  </r>
  <r>
    <x v="1"/>
    <x v="3"/>
    <x v="3"/>
    <x v="0"/>
    <x v="13"/>
    <x v="1103"/>
    <n v="0"/>
    <x v="1"/>
    <x v="3"/>
    <x v="1"/>
    <x v="0"/>
    <x v="3"/>
    <x v="3"/>
    <x v="3"/>
    <x v="3"/>
    <x v="0"/>
    <x v="1"/>
  </r>
  <r>
    <x v="1"/>
    <x v="3"/>
    <x v="3"/>
    <x v="0"/>
    <x v="11"/>
    <x v="577"/>
    <n v="0"/>
    <x v="1"/>
    <x v="3"/>
    <x v="1"/>
    <x v="0"/>
    <x v="3"/>
    <x v="3"/>
    <x v="3"/>
    <x v="3"/>
    <x v="0"/>
    <x v="5"/>
  </r>
  <r>
    <x v="1"/>
    <x v="3"/>
    <x v="3"/>
    <x v="0"/>
    <x v="272"/>
    <x v="443"/>
    <n v="1275033.67"/>
    <x v="1"/>
    <x v="3"/>
    <x v="1"/>
    <x v="0"/>
    <x v="3"/>
    <x v="3"/>
    <x v="3"/>
    <x v="0"/>
    <x v="0"/>
    <x v="6"/>
  </r>
  <r>
    <x v="1"/>
    <x v="3"/>
    <x v="3"/>
    <x v="0"/>
    <x v="13"/>
    <x v="1241"/>
    <n v="0"/>
    <x v="1"/>
    <x v="3"/>
    <x v="1"/>
    <x v="0"/>
    <x v="3"/>
    <x v="3"/>
    <x v="3"/>
    <x v="3"/>
    <x v="0"/>
    <x v="5"/>
  </r>
  <r>
    <x v="1"/>
    <x v="3"/>
    <x v="3"/>
    <x v="0"/>
    <x v="562"/>
    <x v="1050"/>
    <n v="0"/>
    <x v="1"/>
    <x v="3"/>
    <x v="1"/>
    <x v="0"/>
    <x v="3"/>
    <x v="3"/>
    <x v="3"/>
    <x v="3"/>
    <x v="0"/>
    <x v="5"/>
  </r>
  <r>
    <x v="1"/>
    <x v="3"/>
    <x v="3"/>
    <x v="0"/>
    <x v="493"/>
    <x v="1092"/>
    <n v="0"/>
    <x v="1"/>
    <x v="3"/>
    <x v="1"/>
    <x v="0"/>
    <x v="3"/>
    <x v="3"/>
    <x v="3"/>
    <x v="2"/>
    <x v="0"/>
    <x v="1"/>
  </r>
  <r>
    <x v="1"/>
    <x v="3"/>
    <x v="3"/>
    <x v="0"/>
    <x v="13"/>
    <x v="1062"/>
    <n v="10102793.9"/>
    <x v="1"/>
    <x v="3"/>
    <x v="1"/>
    <x v="0"/>
    <x v="3"/>
    <x v="3"/>
    <x v="3"/>
    <x v="3"/>
    <x v="0"/>
    <x v="2"/>
  </r>
  <r>
    <x v="1"/>
    <x v="3"/>
    <x v="3"/>
    <x v="0"/>
    <x v="577"/>
    <x v="1090"/>
    <n v="0"/>
    <x v="1"/>
    <x v="3"/>
    <x v="1"/>
    <x v="0"/>
    <x v="3"/>
    <x v="3"/>
    <x v="3"/>
    <x v="0"/>
    <x v="0"/>
    <x v="1"/>
  </r>
  <r>
    <x v="1"/>
    <x v="3"/>
    <x v="3"/>
    <x v="0"/>
    <x v="415"/>
    <x v="686"/>
    <n v="1782889.06"/>
    <x v="1"/>
    <x v="3"/>
    <x v="1"/>
    <x v="0"/>
    <x v="3"/>
    <x v="3"/>
    <x v="3"/>
    <x v="2"/>
    <x v="1"/>
    <x v="3"/>
  </r>
  <r>
    <x v="1"/>
    <x v="3"/>
    <x v="3"/>
    <x v="0"/>
    <x v="18"/>
    <x v="756"/>
    <n v="0"/>
    <x v="1"/>
    <x v="3"/>
    <x v="1"/>
    <x v="0"/>
    <x v="3"/>
    <x v="3"/>
    <x v="3"/>
    <x v="3"/>
    <x v="0"/>
    <x v="7"/>
  </r>
  <r>
    <x v="1"/>
    <x v="3"/>
    <x v="3"/>
    <x v="0"/>
    <x v="32"/>
    <x v="342"/>
    <n v="748031.61"/>
    <x v="1"/>
    <x v="3"/>
    <x v="1"/>
    <x v="0"/>
    <x v="3"/>
    <x v="3"/>
    <x v="3"/>
    <x v="0"/>
    <x v="0"/>
    <x v="5"/>
  </r>
  <r>
    <x v="1"/>
    <x v="3"/>
    <x v="3"/>
    <x v="0"/>
    <x v="11"/>
    <x v="1005"/>
    <n v="3025.9"/>
    <x v="1"/>
    <x v="3"/>
    <x v="1"/>
    <x v="0"/>
    <x v="3"/>
    <x v="3"/>
    <x v="3"/>
    <x v="3"/>
    <x v="0"/>
    <x v="3"/>
  </r>
  <r>
    <x v="1"/>
    <x v="3"/>
    <x v="3"/>
    <x v="0"/>
    <x v="1"/>
    <x v="237"/>
    <n v="223089.59"/>
    <x v="1"/>
    <x v="3"/>
    <x v="1"/>
    <x v="0"/>
    <x v="3"/>
    <x v="3"/>
    <x v="3"/>
    <x v="3"/>
    <x v="0"/>
    <x v="5"/>
  </r>
  <r>
    <x v="1"/>
    <x v="3"/>
    <x v="3"/>
    <x v="0"/>
    <x v="104"/>
    <x v="662"/>
    <n v="0"/>
    <x v="1"/>
    <x v="3"/>
    <x v="1"/>
    <x v="0"/>
    <x v="3"/>
    <x v="3"/>
    <x v="3"/>
    <x v="0"/>
    <x v="0"/>
    <x v="6"/>
  </r>
  <r>
    <x v="1"/>
    <x v="3"/>
    <x v="3"/>
    <x v="0"/>
    <x v="325"/>
    <x v="526"/>
    <n v="0"/>
    <x v="1"/>
    <x v="3"/>
    <x v="1"/>
    <x v="0"/>
    <x v="3"/>
    <x v="3"/>
    <x v="3"/>
    <x v="3"/>
    <x v="1"/>
    <x v="2"/>
  </r>
  <r>
    <x v="1"/>
    <x v="3"/>
    <x v="3"/>
    <x v="0"/>
    <x v="261"/>
    <x v="1106"/>
    <n v="0"/>
    <x v="1"/>
    <x v="3"/>
    <x v="1"/>
    <x v="0"/>
    <x v="3"/>
    <x v="3"/>
    <x v="3"/>
    <x v="3"/>
    <x v="0"/>
    <x v="5"/>
  </r>
  <r>
    <x v="1"/>
    <x v="3"/>
    <x v="3"/>
    <x v="0"/>
    <x v="39"/>
    <x v="44"/>
    <n v="0"/>
    <x v="1"/>
    <x v="3"/>
    <x v="1"/>
    <x v="0"/>
    <x v="3"/>
    <x v="3"/>
    <x v="3"/>
    <x v="3"/>
    <x v="1"/>
    <x v="1"/>
  </r>
  <r>
    <x v="1"/>
    <x v="3"/>
    <x v="3"/>
    <x v="0"/>
    <x v="1"/>
    <x v="890"/>
    <n v="137076.44"/>
    <x v="1"/>
    <x v="3"/>
    <x v="1"/>
    <x v="0"/>
    <x v="3"/>
    <x v="3"/>
    <x v="3"/>
    <x v="3"/>
    <x v="0"/>
    <x v="3"/>
  </r>
  <r>
    <x v="1"/>
    <x v="3"/>
    <x v="3"/>
    <x v="0"/>
    <x v="159"/>
    <x v="235"/>
    <n v="0"/>
    <x v="1"/>
    <x v="3"/>
    <x v="1"/>
    <x v="0"/>
    <x v="3"/>
    <x v="3"/>
    <x v="3"/>
    <x v="6"/>
    <x v="1"/>
    <x v="0"/>
  </r>
  <r>
    <x v="1"/>
    <x v="3"/>
    <x v="3"/>
    <x v="0"/>
    <x v="218"/>
    <x v="325"/>
    <n v="0"/>
    <x v="1"/>
    <x v="3"/>
    <x v="1"/>
    <x v="0"/>
    <x v="3"/>
    <x v="3"/>
    <x v="3"/>
    <x v="3"/>
    <x v="0"/>
    <x v="3"/>
  </r>
  <r>
    <x v="1"/>
    <x v="3"/>
    <x v="3"/>
    <x v="0"/>
    <x v="548"/>
    <x v="1297"/>
    <n v="11388984.4"/>
    <x v="1"/>
    <x v="3"/>
    <x v="1"/>
    <x v="0"/>
    <x v="3"/>
    <x v="3"/>
    <x v="3"/>
    <x v="3"/>
    <x v="0"/>
    <x v="7"/>
  </r>
  <r>
    <x v="1"/>
    <x v="3"/>
    <x v="3"/>
    <x v="0"/>
    <x v="582"/>
    <x v="1100"/>
    <n v="0"/>
    <x v="1"/>
    <x v="3"/>
    <x v="1"/>
    <x v="0"/>
    <x v="3"/>
    <x v="3"/>
    <x v="3"/>
    <x v="0"/>
    <x v="0"/>
    <x v="1"/>
  </r>
  <r>
    <x v="1"/>
    <x v="3"/>
    <x v="3"/>
    <x v="0"/>
    <x v="219"/>
    <x v="650"/>
    <n v="0"/>
    <x v="1"/>
    <x v="3"/>
    <x v="1"/>
    <x v="0"/>
    <x v="3"/>
    <x v="3"/>
    <x v="3"/>
    <x v="3"/>
    <x v="0"/>
    <x v="3"/>
  </r>
  <r>
    <x v="1"/>
    <x v="3"/>
    <x v="3"/>
    <x v="0"/>
    <x v="559"/>
    <x v="1046"/>
    <n v="0"/>
    <x v="1"/>
    <x v="3"/>
    <x v="1"/>
    <x v="0"/>
    <x v="3"/>
    <x v="3"/>
    <x v="3"/>
    <x v="3"/>
    <x v="0"/>
    <x v="5"/>
  </r>
  <r>
    <x v="1"/>
    <x v="3"/>
    <x v="3"/>
    <x v="0"/>
    <x v="380"/>
    <x v="629"/>
    <n v="0"/>
    <x v="1"/>
    <x v="3"/>
    <x v="1"/>
    <x v="0"/>
    <x v="3"/>
    <x v="3"/>
    <x v="3"/>
    <x v="3"/>
    <x v="1"/>
    <x v="2"/>
  </r>
  <r>
    <x v="1"/>
    <x v="3"/>
    <x v="3"/>
    <x v="0"/>
    <x v="36"/>
    <x v="41"/>
    <n v="0"/>
    <x v="1"/>
    <x v="3"/>
    <x v="1"/>
    <x v="0"/>
    <x v="3"/>
    <x v="3"/>
    <x v="3"/>
    <x v="1"/>
    <x v="2"/>
    <x v="7"/>
  </r>
  <r>
    <x v="1"/>
    <x v="3"/>
    <x v="3"/>
    <x v="0"/>
    <x v="136"/>
    <x v="1311"/>
    <n v="5351270.3099999996"/>
    <x v="1"/>
    <x v="3"/>
    <x v="1"/>
    <x v="0"/>
    <x v="3"/>
    <x v="3"/>
    <x v="3"/>
    <x v="3"/>
    <x v="0"/>
    <x v="3"/>
  </r>
  <r>
    <x v="1"/>
    <x v="3"/>
    <x v="3"/>
    <x v="0"/>
    <x v="1"/>
    <x v="915"/>
    <n v="0"/>
    <x v="1"/>
    <x v="3"/>
    <x v="1"/>
    <x v="0"/>
    <x v="3"/>
    <x v="3"/>
    <x v="3"/>
    <x v="3"/>
    <x v="0"/>
    <x v="3"/>
  </r>
  <r>
    <x v="1"/>
    <x v="3"/>
    <x v="3"/>
    <x v="0"/>
    <x v="13"/>
    <x v="948"/>
    <n v="0"/>
    <x v="1"/>
    <x v="3"/>
    <x v="1"/>
    <x v="0"/>
    <x v="3"/>
    <x v="3"/>
    <x v="3"/>
    <x v="3"/>
    <x v="0"/>
    <x v="4"/>
  </r>
  <r>
    <x v="1"/>
    <x v="3"/>
    <x v="3"/>
    <x v="0"/>
    <x v="18"/>
    <x v="215"/>
    <n v="0"/>
    <x v="1"/>
    <x v="3"/>
    <x v="1"/>
    <x v="0"/>
    <x v="3"/>
    <x v="3"/>
    <x v="3"/>
    <x v="3"/>
    <x v="0"/>
    <x v="0"/>
  </r>
  <r>
    <x v="1"/>
    <x v="3"/>
    <x v="3"/>
    <x v="0"/>
    <x v="15"/>
    <x v="15"/>
    <n v="0"/>
    <x v="1"/>
    <x v="3"/>
    <x v="1"/>
    <x v="0"/>
    <x v="3"/>
    <x v="3"/>
    <x v="3"/>
    <x v="1"/>
    <x v="0"/>
    <x v="3"/>
  </r>
  <r>
    <x v="1"/>
    <x v="3"/>
    <x v="3"/>
    <x v="0"/>
    <x v="585"/>
    <x v="1108"/>
    <n v="-13941214.57"/>
    <x v="1"/>
    <x v="3"/>
    <x v="1"/>
    <x v="0"/>
    <x v="3"/>
    <x v="3"/>
    <x v="3"/>
    <x v="3"/>
    <x v="1"/>
    <x v="3"/>
  </r>
  <r>
    <x v="1"/>
    <x v="3"/>
    <x v="3"/>
    <x v="0"/>
    <x v="445"/>
    <x v="755"/>
    <n v="126.79"/>
    <x v="1"/>
    <x v="3"/>
    <x v="1"/>
    <x v="0"/>
    <x v="3"/>
    <x v="3"/>
    <x v="3"/>
    <x v="6"/>
    <x v="2"/>
    <x v="2"/>
  </r>
  <r>
    <x v="1"/>
    <x v="3"/>
    <x v="3"/>
    <x v="0"/>
    <x v="11"/>
    <x v="577"/>
    <n v="0"/>
    <x v="1"/>
    <x v="3"/>
    <x v="1"/>
    <x v="0"/>
    <x v="3"/>
    <x v="3"/>
    <x v="3"/>
    <x v="3"/>
    <x v="0"/>
    <x v="7"/>
  </r>
  <r>
    <x v="1"/>
    <x v="3"/>
    <x v="3"/>
    <x v="0"/>
    <x v="443"/>
    <x v="751"/>
    <n v="21.23"/>
    <x v="1"/>
    <x v="3"/>
    <x v="1"/>
    <x v="0"/>
    <x v="3"/>
    <x v="3"/>
    <x v="3"/>
    <x v="6"/>
    <x v="1"/>
    <x v="4"/>
  </r>
  <r>
    <x v="1"/>
    <x v="3"/>
    <x v="3"/>
    <x v="0"/>
    <x v="32"/>
    <x v="299"/>
    <n v="0"/>
    <x v="1"/>
    <x v="3"/>
    <x v="1"/>
    <x v="0"/>
    <x v="3"/>
    <x v="3"/>
    <x v="3"/>
    <x v="0"/>
    <x v="0"/>
    <x v="2"/>
  </r>
  <r>
    <x v="1"/>
    <x v="3"/>
    <x v="3"/>
    <x v="0"/>
    <x v="337"/>
    <x v="544"/>
    <n v="0"/>
    <x v="1"/>
    <x v="3"/>
    <x v="1"/>
    <x v="0"/>
    <x v="3"/>
    <x v="3"/>
    <x v="3"/>
    <x v="3"/>
    <x v="0"/>
    <x v="1"/>
  </r>
  <r>
    <x v="1"/>
    <x v="3"/>
    <x v="3"/>
    <x v="0"/>
    <x v="104"/>
    <x v="891"/>
    <n v="11302387.17"/>
    <x v="1"/>
    <x v="3"/>
    <x v="1"/>
    <x v="0"/>
    <x v="3"/>
    <x v="3"/>
    <x v="3"/>
    <x v="1"/>
    <x v="2"/>
    <x v="4"/>
  </r>
  <r>
    <x v="1"/>
    <x v="3"/>
    <x v="3"/>
    <x v="0"/>
    <x v="177"/>
    <x v="446"/>
    <n v="0"/>
    <x v="1"/>
    <x v="3"/>
    <x v="1"/>
    <x v="0"/>
    <x v="3"/>
    <x v="3"/>
    <x v="3"/>
    <x v="0"/>
    <x v="0"/>
    <x v="5"/>
  </r>
  <r>
    <x v="1"/>
    <x v="3"/>
    <x v="3"/>
    <x v="0"/>
    <x v="21"/>
    <x v="1087"/>
    <n v="0"/>
    <x v="1"/>
    <x v="3"/>
    <x v="1"/>
    <x v="0"/>
    <x v="3"/>
    <x v="3"/>
    <x v="3"/>
    <x v="0"/>
    <x v="0"/>
    <x v="4"/>
  </r>
  <r>
    <x v="1"/>
    <x v="3"/>
    <x v="3"/>
    <x v="0"/>
    <x v="60"/>
    <x v="667"/>
    <n v="0"/>
    <x v="1"/>
    <x v="3"/>
    <x v="1"/>
    <x v="0"/>
    <x v="3"/>
    <x v="3"/>
    <x v="3"/>
    <x v="2"/>
    <x v="1"/>
    <x v="2"/>
  </r>
  <r>
    <x v="1"/>
    <x v="3"/>
    <x v="3"/>
    <x v="0"/>
    <x v="451"/>
    <x v="772"/>
    <n v="0"/>
    <x v="1"/>
    <x v="3"/>
    <x v="1"/>
    <x v="0"/>
    <x v="3"/>
    <x v="3"/>
    <x v="3"/>
    <x v="2"/>
    <x v="1"/>
    <x v="5"/>
  </r>
  <r>
    <x v="1"/>
    <x v="3"/>
    <x v="3"/>
    <x v="0"/>
    <x v="360"/>
    <x v="593"/>
    <n v="0"/>
    <x v="1"/>
    <x v="3"/>
    <x v="1"/>
    <x v="0"/>
    <x v="3"/>
    <x v="3"/>
    <x v="3"/>
    <x v="3"/>
    <x v="1"/>
    <x v="3"/>
  </r>
  <r>
    <x v="1"/>
    <x v="3"/>
    <x v="3"/>
    <x v="0"/>
    <x v="11"/>
    <x v="645"/>
    <n v="0"/>
    <x v="1"/>
    <x v="3"/>
    <x v="1"/>
    <x v="0"/>
    <x v="3"/>
    <x v="3"/>
    <x v="3"/>
    <x v="3"/>
    <x v="0"/>
    <x v="5"/>
  </r>
  <r>
    <x v="1"/>
    <x v="3"/>
    <x v="3"/>
    <x v="0"/>
    <x v="63"/>
    <x v="75"/>
    <n v="9669930.9000000004"/>
    <x v="1"/>
    <x v="3"/>
    <x v="1"/>
    <x v="0"/>
    <x v="3"/>
    <x v="3"/>
    <x v="3"/>
    <x v="3"/>
    <x v="1"/>
    <x v="2"/>
  </r>
  <r>
    <x v="1"/>
    <x v="3"/>
    <x v="3"/>
    <x v="0"/>
    <x v="1"/>
    <x v="720"/>
    <n v="0"/>
    <x v="1"/>
    <x v="3"/>
    <x v="1"/>
    <x v="0"/>
    <x v="3"/>
    <x v="3"/>
    <x v="3"/>
    <x v="3"/>
    <x v="0"/>
    <x v="5"/>
  </r>
  <r>
    <x v="1"/>
    <x v="3"/>
    <x v="3"/>
    <x v="0"/>
    <x v="133"/>
    <x v="179"/>
    <n v="28093.55"/>
    <x v="1"/>
    <x v="3"/>
    <x v="1"/>
    <x v="0"/>
    <x v="3"/>
    <x v="3"/>
    <x v="3"/>
    <x v="3"/>
    <x v="1"/>
    <x v="4"/>
  </r>
  <r>
    <x v="1"/>
    <x v="3"/>
    <x v="3"/>
    <x v="0"/>
    <x v="560"/>
    <x v="1047"/>
    <n v="51999.89"/>
    <x v="1"/>
    <x v="3"/>
    <x v="1"/>
    <x v="0"/>
    <x v="3"/>
    <x v="3"/>
    <x v="3"/>
    <x v="3"/>
    <x v="0"/>
    <x v="6"/>
  </r>
  <r>
    <x v="1"/>
    <x v="3"/>
    <x v="3"/>
    <x v="0"/>
    <x v="123"/>
    <x v="174"/>
    <n v="0"/>
    <x v="1"/>
    <x v="3"/>
    <x v="1"/>
    <x v="0"/>
    <x v="3"/>
    <x v="3"/>
    <x v="3"/>
    <x v="0"/>
    <x v="0"/>
    <x v="3"/>
  </r>
  <r>
    <x v="1"/>
    <x v="3"/>
    <x v="3"/>
    <x v="0"/>
    <x v="394"/>
    <x v="778"/>
    <n v="0"/>
    <x v="1"/>
    <x v="3"/>
    <x v="1"/>
    <x v="0"/>
    <x v="3"/>
    <x v="3"/>
    <x v="3"/>
    <x v="1"/>
    <x v="1"/>
    <x v="3"/>
  </r>
  <r>
    <x v="1"/>
    <x v="3"/>
    <x v="3"/>
    <x v="0"/>
    <x v="188"/>
    <x v="294"/>
    <n v="0"/>
    <x v="1"/>
    <x v="3"/>
    <x v="1"/>
    <x v="0"/>
    <x v="3"/>
    <x v="3"/>
    <x v="3"/>
    <x v="1"/>
    <x v="0"/>
    <x v="5"/>
  </r>
  <r>
    <x v="1"/>
    <x v="3"/>
    <x v="3"/>
    <x v="0"/>
    <x v="18"/>
    <x v="847"/>
    <n v="653320.28"/>
    <x v="1"/>
    <x v="3"/>
    <x v="1"/>
    <x v="0"/>
    <x v="3"/>
    <x v="3"/>
    <x v="3"/>
    <x v="3"/>
    <x v="0"/>
    <x v="3"/>
  </r>
  <r>
    <x v="1"/>
    <x v="3"/>
    <x v="3"/>
    <x v="0"/>
    <x v="140"/>
    <x v="285"/>
    <n v="0"/>
    <x v="1"/>
    <x v="3"/>
    <x v="1"/>
    <x v="0"/>
    <x v="3"/>
    <x v="3"/>
    <x v="3"/>
    <x v="2"/>
    <x v="1"/>
    <x v="5"/>
  </r>
  <r>
    <x v="1"/>
    <x v="3"/>
    <x v="3"/>
    <x v="0"/>
    <x v="223"/>
    <x v="335"/>
    <n v="39770.400000000001"/>
    <x v="1"/>
    <x v="3"/>
    <x v="1"/>
    <x v="0"/>
    <x v="3"/>
    <x v="3"/>
    <x v="3"/>
    <x v="3"/>
    <x v="0"/>
    <x v="4"/>
  </r>
  <r>
    <x v="1"/>
    <x v="3"/>
    <x v="3"/>
    <x v="0"/>
    <x v="213"/>
    <x v="319"/>
    <n v="0"/>
    <x v="1"/>
    <x v="3"/>
    <x v="1"/>
    <x v="0"/>
    <x v="3"/>
    <x v="3"/>
    <x v="3"/>
    <x v="0"/>
    <x v="1"/>
    <x v="2"/>
  </r>
  <r>
    <x v="1"/>
    <x v="3"/>
    <x v="3"/>
    <x v="0"/>
    <x v="577"/>
    <x v="1090"/>
    <n v="0"/>
    <x v="1"/>
    <x v="3"/>
    <x v="1"/>
    <x v="0"/>
    <x v="3"/>
    <x v="3"/>
    <x v="3"/>
    <x v="0"/>
    <x v="0"/>
    <x v="7"/>
  </r>
  <r>
    <x v="1"/>
    <x v="3"/>
    <x v="3"/>
    <x v="0"/>
    <x v="258"/>
    <x v="408"/>
    <n v="0"/>
    <x v="1"/>
    <x v="3"/>
    <x v="1"/>
    <x v="0"/>
    <x v="3"/>
    <x v="3"/>
    <x v="3"/>
    <x v="2"/>
    <x v="1"/>
    <x v="7"/>
  </r>
  <r>
    <x v="1"/>
    <x v="3"/>
    <x v="3"/>
    <x v="0"/>
    <x v="290"/>
    <x v="477"/>
    <n v="0"/>
    <x v="1"/>
    <x v="3"/>
    <x v="1"/>
    <x v="0"/>
    <x v="3"/>
    <x v="3"/>
    <x v="3"/>
    <x v="5"/>
    <x v="1"/>
    <x v="4"/>
  </r>
  <r>
    <x v="1"/>
    <x v="3"/>
    <x v="3"/>
    <x v="0"/>
    <x v="41"/>
    <x v="1329"/>
    <n v="0"/>
    <x v="1"/>
    <x v="3"/>
    <x v="1"/>
    <x v="0"/>
    <x v="3"/>
    <x v="3"/>
    <x v="3"/>
    <x v="1"/>
    <x v="0"/>
    <x v="4"/>
  </r>
  <r>
    <x v="1"/>
    <x v="3"/>
    <x v="3"/>
    <x v="0"/>
    <x v="41"/>
    <x v="607"/>
    <n v="870.21"/>
    <x v="1"/>
    <x v="3"/>
    <x v="1"/>
    <x v="0"/>
    <x v="3"/>
    <x v="3"/>
    <x v="3"/>
    <x v="3"/>
    <x v="0"/>
    <x v="5"/>
  </r>
  <r>
    <x v="1"/>
    <x v="3"/>
    <x v="3"/>
    <x v="0"/>
    <x v="382"/>
    <x v="1149"/>
    <n v="0"/>
    <x v="1"/>
    <x v="3"/>
    <x v="1"/>
    <x v="0"/>
    <x v="3"/>
    <x v="3"/>
    <x v="3"/>
    <x v="3"/>
    <x v="0"/>
    <x v="7"/>
  </r>
  <r>
    <x v="1"/>
    <x v="3"/>
    <x v="3"/>
    <x v="0"/>
    <x v="36"/>
    <x v="205"/>
    <n v="0"/>
    <x v="1"/>
    <x v="3"/>
    <x v="1"/>
    <x v="0"/>
    <x v="3"/>
    <x v="3"/>
    <x v="3"/>
    <x v="0"/>
    <x v="0"/>
    <x v="2"/>
  </r>
  <r>
    <x v="1"/>
    <x v="3"/>
    <x v="3"/>
    <x v="0"/>
    <x v="261"/>
    <x v="1038"/>
    <n v="0"/>
    <x v="1"/>
    <x v="3"/>
    <x v="1"/>
    <x v="0"/>
    <x v="3"/>
    <x v="3"/>
    <x v="3"/>
    <x v="3"/>
    <x v="0"/>
    <x v="1"/>
  </r>
  <r>
    <x v="1"/>
    <x v="3"/>
    <x v="3"/>
    <x v="0"/>
    <x v="200"/>
    <x v="296"/>
    <n v="0"/>
    <x v="1"/>
    <x v="3"/>
    <x v="1"/>
    <x v="0"/>
    <x v="3"/>
    <x v="3"/>
    <x v="3"/>
    <x v="3"/>
    <x v="0"/>
    <x v="5"/>
  </r>
  <r>
    <x v="1"/>
    <x v="3"/>
    <x v="3"/>
    <x v="0"/>
    <x v="374"/>
    <x v="618"/>
    <n v="0"/>
    <x v="1"/>
    <x v="3"/>
    <x v="1"/>
    <x v="0"/>
    <x v="3"/>
    <x v="3"/>
    <x v="3"/>
    <x v="3"/>
    <x v="0"/>
    <x v="3"/>
  </r>
  <r>
    <x v="1"/>
    <x v="3"/>
    <x v="3"/>
    <x v="0"/>
    <x v="18"/>
    <x v="788"/>
    <n v="0"/>
    <x v="1"/>
    <x v="3"/>
    <x v="1"/>
    <x v="0"/>
    <x v="3"/>
    <x v="3"/>
    <x v="3"/>
    <x v="1"/>
    <x v="0"/>
    <x v="5"/>
  </r>
  <r>
    <x v="1"/>
    <x v="3"/>
    <x v="3"/>
    <x v="0"/>
    <x v="11"/>
    <x v="249"/>
    <n v="87005.25"/>
    <x v="1"/>
    <x v="3"/>
    <x v="1"/>
    <x v="0"/>
    <x v="3"/>
    <x v="3"/>
    <x v="3"/>
    <x v="3"/>
    <x v="0"/>
    <x v="2"/>
  </r>
  <r>
    <x v="1"/>
    <x v="3"/>
    <x v="3"/>
    <x v="0"/>
    <x v="145"/>
    <x v="199"/>
    <n v="2846767.73"/>
    <x v="1"/>
    <x v="3"/>
    <x v="1"/>
    <x v="0"/>
    <x v="3"/>
    <x v="3"/>
    <x v="3"/>
    <x v="0"/>
    <x v="1"/>
    <x v="1"/>
  </r>
  <r>
    <x v="1"/>
    <x v="3"/>
    <x v="3"/>
    <x v="0"/>
    <x v="243"/>
    <x v="648"/>
    <n v="6381744.7599999998"/>
    <x v="1"/>
    <x v="3"/>
    <x v="1"/>
    <x v="0"/>
    <x v="3"/>
    <x v="3"/>
    <x v="3"/>
    <x v="3"/>
    <x v="1"/>
    <x v="7"/>
  </r>
  <r>
    <x v="1"/>
    <x v="3"/>
    <x v="3"/>
    <x v="0"/>
    <x v="5"/>
    <x v="150"/>
    <n v="0"/>
    <x v="1"/>
    <x v="3"/>
    <x v="1"/>
    <x v="0"/>
    <x v="3"/>
    <x v="3"/>
    <x v="3"/>
    <x v="0"/>
    <x v="0"/>
    <x v="0"/>
  </r>
  <r>
    <x v="1"/>
    <x v="3"/>
    <x v="3"/>
    <x v="0"/>
    <x v="394"/>
    <x v="778"/>
    <n v="0"/>
    <x v="1"/>
    <x v="3"/>
    <x v="1"/>
    <x v="0"/>
    <x v="3"/>
    <x v="3"/>
    <x v="3"/>
    <x v="1"/>
    <x v="1"/>
    <x v="5"/>
  </r>
  <r>
    <x v="1"/>
    <x v="3"/>
    <x v="3"/>
    <x v="0"/>
    <x v="258"/>
    <x v="408"/>
    <n v="0"/>
    <x v="1"/>
    <x v="3"/>
    <x v="1"/>
    <x v="0"/>
    <x v="3"/>
    <x v="3"/>
    <x v="3"/>
    <x v="2"/>
    <x v="1"/>
    <x v="3"/>
  </r>
  <r>
    <x v="1"/>
    <x v="3"/>
    <x v="3"/>
    <x v="0"/>
    <x v="132"/>
    <x v="178"/>
    <n v="0"/>
    <x v="1"/>
    <x v="3"/>
    <x v="1"/>
    <x v="0"/>
    <x v="3"/>
    <x v="3"/>
    <x v="3"/>
    <x v="3"/>
    <x v="0"/>
    <x v="4"/>
  </r>
  <r>
    <x v="1"/>
    <x v="3"/>
    <x v="3"/>
    <x v="0"/>
    <x v="95"/>
    <x v="114"/>
    <n v="0"/>
    <x v="1"/>
    <x v="3"/>
    <x v="1"/>
    <x v="0"/>
    <x v="3"/>
    <x v="3"/>
    <x v="3"/>
    <x v="0"/>
    <x v="0"/>
    <x v="2"/>
  </r>
  <r>
    <x v="1"/>
    <x v="3"/>
    <x v="3"/>
    <x v="0"/>
    <x v="128"/>
    <x v="172"/>
    <n v="0"/>
    <x v="1"/>
    <x v="3"/>
    <x v="1"/>
    <x v="0"/>
    <x v="3"/>
    <x v="3"/>
    <x v="3"/>
    <x v="3"/>
    <x v="0"/>
    <x v="0"/>
  </r>
  <r>
    <x v="1"/>
    <x v="3"/>
    <x v="3"/>
    <x v="0"/>
    <x v="0"/>
    <x v="957"/>
    <n v="15043758.970000001"/>
    <x v="1"/>
    <x v="3"/>
    <x v="1"/>
    <x v="0"/>
    <x v="3"/>
    <x v="3"/>
    <x v="3"/>
    <x v="3"/>
    <x v="0"/>
    <x v="1"/>
  </r>
  <r>
    <x v="1"/>
    <x v="3"/>
    <x v="3"/>
    <x v="0"/>
    <x v="151"/>
    <x v="209"/>
    <n v="0"/>
    <x v="1"/>
    <x v="3"/>
    <x v="1"/>
    <x v="0"/>
    <x v="3"/>
    <x v="3"/>
    <x v="3"/>
    <x v="0"/>
    <x v="0"/>
    <x v="1"/>
  </r>
  <r>
    <x v="1"/>
    <x v="3"/>
    <x v="3"/>
    <x v="0"/>
    <x v="154"/>
    <x v="819"/>
    <n v="1964813.16"/>
    <x v="1"/>
    <x v="3"/>
    <x v="1"/>
    <x v="0"/>
    <x v="3"/>
    <x v="3"/>
    <x v="3"/>
    <x v="3"/>
    <x v="0"/>
    <x v="0"/>
  </r>
  <r>
    <x v="1"/>
    <x v="3"/>
    <x v="3"/>
    <x v="0"/>
    <x v="41"/>
    <x v="876"/>
    <n v="2099.7199999999998"/>
    <x v="1"/>
    <x v="3"/>
    <x v="1"/>
    <x v="0"/>
    <x v="3"/>
    <x v="3"/>
    <x v="3"/>
    <x v="3"/>
    <x v="0"/>
    <x v="4"/>
  </r>
  <r>
    <x v="1"/>
    <x v="3"/>
    <x v="3"/>
    <x v="0"/>
    <x v="21"/>
    <x v="154"/>
    <n v="0"/>
    <x v="1"/>
    <x v="3"/>
    <x v="1"/>
    <x v="0"/>
    <x v="3"/>
    <x v="3"/>
    <x v="3"/>
    <x v="0"/>
    <x v="0"/>
    <x v="5"/>
  </r>
  <r>
    <x v="1"/>
    <x v="3"/>
    <x v="3"/>
    <x v="0"/>
    <x v="22"/>
    <x v="22"/>
    <n v="0"/>
    <x v="1"/>
    <x v="3"/>
    <x v="1"/>
    <x v="0"/>
    <x v="3"/>
    <x v="3"/>
    <x v="3"/>
    <x v="0"/>
    <x v="0"/>
    <x v="7"/>
  </r>
  <r>
    <x v="1"/>
    <x v="3"/>
    <x v="3"/>
    <x v="0"/>
    <x v="432"/>
    <x v="722"/>
    <n v="-6314661.5700000003"/>
    <x v="1"/>
    <x v="3"/>
    <x v="1"/>
    <x v="0"/>
    <x v="3"/>
    <x v="3"/>
    <x v="3"/>
    <x v="3"/>
    <x v="1"/>
    <x v="3"/>
  </r>
  <r>
    <x v="1"/>
    <x v="3"/>
    <x v="3"/>
    <x v="0"/>
    <x v="13"/>
    <x v="480"/>
    <n v="0"/>
    <x v="1"/>
    <x v="3"/>
    <x v="1"/>
    <x v="0"/>
    <x v="3"/>
    <x v="3"/>
    <x v="3"/>
    <x v="3"/>
    <x v="0"/>
    <x v="0"/>
  </r>
  <r>
    <x v="1"/>
    <x v="3"/>
    <x v="3"/>
    <x v="0"/>
    <x v="41"/>
    <x v="158"/>
    <n v="9259118.6199999992"/>
    <x v="1"/>
    <x v="3"/>
    <x v="1"/>
    <x v="0"/>
    <x v="3"/>
    <x v="3"/>
    <x v="3"/>
    <x v="3"/>
    <x v="0"/>
    <x v="1"/>
  </r>
  <r>
    <x v="1"/>
    <x v="3"/>
    <x v="3"/>
    <x v="0"/>
    <x v="41"/>
    <x v="636"/>
    <n v="0"/>
    <x v="1"/>
    <x v="3"/>
    <x v="1"/>
    <x v="0"/>
    <x v="3"/>
    <x v="3"/>
    <x v="3"/>
    <x v="3"/>
    <x v="0"/>
    <x v="3"/>
  </r>
  <r>
    <x v="1"/>
    <x v="3"/>
    <x v="3"/>
    <x v="0"/>
    <x v="441"/>
    <x v="1095"/>
    <n v="18.34"/>
    <x v="1"/>
    <x v="3"/>
    <x v="1"/>
    <x v="0"/>
    <x v="3"/>
    <x v="3"/>
    <x v="3"/>
    <x v="2"/>
    <x v="0"/>
    <x v="5"/>
  </r>
  <r>
    <x v="1"/>
    <x v="3"/>
    <x v="3"/>
    <x v="0"/>
    <x v="13"/>
    <x v="1227"/>
    <n v="594272.62"/>
    <x v="1"/>
    <x v="3"/>
    <x v="1"/>
    <x v="0"/>
    <x v="3"/>
    <x v="3"/>
    <x v="3"/>
    <x v="3"/>
    <x v="0"/>
    <x v="2"/>
  </r>
  <r>
    <x v="1"/>
    <x v="3"/>
    <x v="3"/>
    <x v="0"/>
    <x v="130"/>
    <x v="176"/>
    <n v="0"/>
    <x v="1"/>
    <x v="3"/>
    <x v="1"/>
    <x v="0"/>
    <x v="3"/>
    <x v="3"/>
    <x v="3"/>
    <x v="0"/>
    <x v="0"/>
    <x v="7"/>
  </r>
  <r>
    <x v="1"/>
    <x v="3"/>
    <x v="3"/>
    <x v="0"/>
    <x v="139"/>
    <x v="191"/>
    <n v="0"/>
    <x v="1"/>
    <x v="3"/>
    <x v="1"/>
    <x v="0"/>
    <x v="3"/>
    <x v="3"/>
    <x v="3"/>
    <x v="0"/>
    <x v="0"/>
    <x v="7"/>
  </r>
  <r>
    <x v="1"/>
    <x v="3"/>
    <x v="3"/>
    <x v="0"/>
    <x v="151"/>
    <x v="209"/>
    <n v="0"/>
    <x v="1"/>
    <x v="3"/>
    <x v="1"/>
    <x v="0"/>
    <x v="3"/>
    <x v="3"/>
    <x v="3"/>
    <x v="0"/>
    <x v="0"/>
    <x v="2"/>
  </r>
  <r>
    <x v="1"/>
    <x v="3"/>
    <x v="3"/>
    <x v="0"/>
    <x v="41"/>
    <x v="1093"/>
    <n v="0"/>
    <x v="1"/>
    <x v="3"/>
    <x v="1"/>
    <x v="0"/>
    <x v="3"/>
    <x v="3"/>
    <x v="3"/>
    <x v="3"/>
    <x v="0"/>
    <x v="5"/>
  </r>
  <r>
    <x v="1"/>
    <x v="3"/>
    <x v="3"/>
    <x v="0"/>
    <x v="18"/>
    <x v="947"/>
    <n v="0"/>
    <x v="1"/>
    <x v="3"/>
    <x v="1"/>
    <x v="0"/>
    <x v="3"/>
    <x v="3"/>
    <x v="3"/>
    <x v="3"/>
    <x v="0"/>
    <x v="0"/>
  </r>
  <r>
    <x v="1"/>
    <x v="3"/>
    <x v="3"/>
    <x v="0"/>
    <x v="21"/>
    <x v="1087"/>
    <n v="0"/>
    <x v="1"/>
    <x v="3"/>
    <x v="1"/>
    <x v="0"/>
    <x v="3"/>
    <x v="3"/>
    <x v="3"/>
    <x v="0"/>
    <x v="0"/>
    <x v="5"/>
  </r>
  <r>
    <x v="1"/>
    <x v="3"/>
    <x v="3"/>
    <x v="0"/>
    <x v="398"/>
    <x v="1278"/>
    <n v="0"/>
    <x v="1"/>
    <x v="3"/>
    <x v="1"/>
    <x v="0"/>
    <x v="3"/>
    <x v="3"/>
    <x v="3"/>
    <x v="3"/>
    <x v="0"/>
    <x v="2"/>
  </r>
  <r>
    <x v="1"/>
    <x v="3"/>
    <x v="3"/>
    <x v="0"/>
    <x v="489"/>
    <x v="864"/>
    <n v="1270341.1200000001"/>
    <x v="1"/>
    <x v="3"/>
    <x v="1"/>
    <x v="0"/>
    <x v="3"/>
    <x v="3"/>
    <x v="3"/>
    <x v="1"/>
    <x v="0"/>
    <x v="4"/>
  </r>
  <r>
    <x v="1"/>
    <x v="3"/>
    <x v="3"/>
    <x v="0"/>
    <x v="43"/>
    <x v="565"/>
    <n v="6168560.0700000003"/>
    <x v="1"/>
    <x v="3"/>
    <x v="1"/>
    <x v="0"/>
    <x v="3"/>
    <x v="3"/>
    <x v="3"/>
    <x v="4"/>
    <x v="0"/>
    <x v="1"/>
  </r>
  <r>
    <x v="1"/>
    <x v="3"/>
    <x v="3"/>
    <x v="0"/>
    <x v="18"/>
    <x v="788"/>
    <n v="0"/>
    <x v="1"/>
    <x v="3"/>
    <x v="1"/>
    <x v="0"/>
    <x v="3"/>
    <x v="3"/>
    <x v="3"/>
    <x v="1"/>
    <x v="0"/>
    <x v="3"/>
  </r>
  <r>
    <x v="1"/>
    <x v="3"/>
    <x v="3"/>
    <x v="0"/>
    <x v="41"/>
    <x v="309"/>
    <n v="0"/>
    <x v="1"/>
    <x v="3"/>
    <x v="1"/>
    <x v="0"/>
    <x v="3"/>
    <x v="3"/>
    <x v="3"/>
    <x v="1"/>
    <x v="0"/>
    <x v="4"/>
  </r>
  <r>
    <x v="1"/>
    <x v="3"/>
    <x v="3"/>
    <x v="0"/>
    <x v="225"/>
    <x v="338"/>
    <n v="-513.5"/>
    <x v="1"/>
    <x v="3"/>
    <x v="1"/>
    <x v="0"/>
    <x v="3"/>
    <x v="3"/>
    <x v="3"/>
    <x v="3"/>
    <x v="0"/>
    <x v="2"/>
  </r>
  <r>
    <x v="1"/>
    <x v="3"/>
    <x v="3"/>
    <x v="0"/>
    <x v="1"/>
    <x v="462"/>
    <n v="4931.72"/>
    <x v="1"/>
    <x v="3"/>
    <x v="1"/>
    <x v="0"/>
    <x v="3"/>
    <x v="3"/>
    <x v="3"/>
    <x v="3"/>
    <x v="0"/>
    <x v="0"/>
  </r>
  <r>
    <x v="1"/>
    <x v="3"/>
    <x v="3"/>
    <x v="0"/>
    <x v="12"/>
    <x v="12"/>
    <n v="411979.63"/>
    <x v="1"/>
    <x v="3"/>
    <x v="1"/>
    <x v="0"/>
    <x v="3"/>
    <x v="3"/>
    <x v="3"/>
    <x v="2"/>
    <x v="0"/>
    <x v="6"/>
  </r>
  <r>
    <x v="1"/>
    <x v="3"/>
    <x v="3"/>
    <x v="0"/>
    <x v="424"/>
    <x v="707"/>
    <n v="0"/>
    <x v="1"/>
    <x v="3"/>
    <x v="1"/>
    <x v="0"/>
    <x v="3"/>
    <x v="3"/>
    <x v="3"/>
    <x v="3"/>
    <x v="1"/>
    <x v="1"/>
  </r>
  <r>
    <x v="1"/>
    <x v="3"/>
    <x v="3"/>
    <x v="0"/>
    <x v="148"/>
    <x v="204"/>
    <n v="40098.26"/>
    <x v="1"/>
    <x v="3"/>
    <x v="1"/>
    <x v="0"/>
    <x v="3"/>
    <x v="3"/>
    <x v="3"/>
    <x v="3"/>
    <x v="1"/>
    <x v="7"/>
  </r>
  <r>
    <x v="1"/>
    <x v="3"/>
    <x v="3"/>
    <x v="0"/>
    <x v="476"/>
    <x v="839"/>
    <n v="0"/>
    <x v="1"/>
    <x v="3"/>
    <x v="1"/>
    <x v="0"/>
    <x v="3"/>
    <x v="3"/>
    <x v="3"/>
    <x v="2"/>
    <x v="0"/>
    <x v="2"/>
  </r>
  <r>
    <x v="1"/>
    <x v="3"/>
    <x v="3"/>
    <x v="0"/>
    <x v="642"/>
    <x v="1320"/>
    <n v="1682121.56"/>
    <x v="1"/>
    <x v="3"/>
    <x v="1"/>
    <x v="0"/>
    <x v="3"/>
    <x v="3"/>
    <x v="3"/>
    <x v="3"/>
    <x v="1"/>
    <x v="1"/>
  </r>
  <r>
    <x v="1"/>
    <x v="3"/>
    <x v="3"/>
    <x v="0"/>
    <x v="225"/>
    <x v="338"/>
    <n v="-513.5"/>
    <x v="1"/>
    <x v="3"/>
    <x v="1"/>
    <x v="0"/>
    <x v="3"/>
    <x v="3"/>
    <x v="3"/>
    <x v="3"/>
    <x v="0"/>
    <x v="5"/>
  </r>
  <r>
    <x v="1"/>
    <x v="3"/>
    <x v="3"/>
    <x v="0"/>
    <x v="1"/>
    <x v="692"/>
    <n v="444763.1"/>
    <x v="1"/>
    <x v="3"/>
    <x v="1"/>
    <x v="0"/>
    <x v="3"/>
    <x v="3"/>
    <x v="3"/>
    <x v="3"/>
    <x v="0"/>
    <x v="4"/>
  </r>
  <r>
    <x v="1"/>
    <x v="3"/>
    <x v="3"/>
    <x v="0"/>
    <x v="581"/>
    <x v="1097"/>
    <n v="-6314148.0700000003"/>
    <x v="1"/>
    <x v="3"/>
    <x v="1"/>
    <x v="0"/>
    <x v="3"/>
    <x v="3"/>
    <x v="3"/>
    <x v="3"/>
    <x v="0"/>
    <x v="4"/>
  </r>
  <r>
    <x v="1"/>
    <x v="3"/>
    <x v="3"/>
    <x v="0"/>
    <x v="638"/>
    <x v="1307"/>
    <n v="0"/>
    <x v="1"/>
    <x v="3"/>
    <x v="1"/>
    <x v="0"/>
    <x v="3"/>
    <x v="3"/>
    <x v="3"/>
    <x v="1"/>
    <x v="0"/>
    <x v="3"/>
  </r>
  <r>
    <x v="1"/>
    <x v="3"/>
    <x v="3"/>
    <x v="0"/>
    <x v="314"/>
    <x v="1323"/>
    <n v="0"/>
    <x v="1"/>
    <x v="3"/>
    <x v="1"/>
    <x v="0"/>
    <x v="3"/>
    <x v="3"/>
    <x v="3"/>
    <x v="3"/>
    <x v="0"/>
    <x v="4"/>
  </r>
  <r>
    <x v="1"/>
    <x v="3"/>
    <x v="3"/>
    <x v="0"/>
    <x v="41"/>
    <x v="551"/>
    <n v="139465.47"/>
    <x v="1"/>
    <x v="3"/>
    <x v="1"/>
    <x v="0"/>
    <x v="3"/>
    <x v="3"/>
    <x v="3"/>
    <x v="3"/>
    <x v="0"/>
    <x v="7"/>
  </r>
  <r>
    <x v="1"/>
    <x v="3"/>
    <x v="3"/>
    <x v="0"/>
    <x v="442"/>
    <x v="750"/>
    <n v="0"/>
    <x v="1"/>
    <x v="3"/>
    <x v="1"/>
    <x v="0"/>
    <x v="3"/>
    <x v="3"/>
    <x v="3"/>
    <x v="3"/>
    <x v="0"/>
    <x v="2"/>
  </r>
  <r>
    <x v="1"/>
    <x v="3"/>
    <x v="3"/>
    <x v="0"/>
    <x v="23"/>
    <x v="23"/>
    <n v="-360616.65"/>
    <x v="1"/>
    <x v="3"/>
    <x v="1"/>
    <x v="0"/>
    <x v="3"/>
    <x v="3"/>
    <x v="3"/>
    <x v="3"/>
    <x v="1"/>
    <x v="4"/>
  </r>
  <r>
    <x v="1"/>
    <x v="3"/>
    <x v="3"/>
    <x v="0"/>
    <x v="621"/>
    <x v="1250"/>
    <n v="11912096.68"/>
    <x v="1"/>
    <x v="3"/>
    <x v="1"/>
    <x v="0"/>
    <x v="3"/>
    <x v="3"/>
    <x v="3"/>
    <x v="3"/>
    <x v="1"/>
    <x v="3"/>
  </r>
  <r>
    <x v="1"/>
    <x v="3"/>
    <x v="3"/>
    <x v="0"/>
    <x v="1"/>
    <x v="624"/>
    <n v="0"/>
    <x v="1"/>
    <x v="3"/>
    <x v="1"/>
    <x v="0"/>
    <x v="3"/>
    <x v="3"/>
    <x v="3"/>
    <x v="3"/>
    <x v="0"/>
    <x v="4"/>
  </r>
  <r>
    <x v="1"/>
    <x v="3"/>
    <x v="3"/>
    <x v="0"/>
    <x v="395"/>
    <x v="1285"/>
    <n v="0"/>
    <x v="1"/>
    <x v="3"/>
    <x v="1"/>
    <x v="0"/>
    <x v="3"/>
    <x v="3"/>
    <x v="3"/>
    <x v="3"/>
    <x v="0"/>
    <x v="4"/>
  </r>
  <r>
    <x v="1"/>
    <x v="3"/>
    <x v="3"/>
    <x v="0"/>
    <x v="419"/>
    <x v="697"/>
    <n v="-88875.53"/>
    <x v="1"/>
    <x v="3"/>
    <x v="1"/>
    <x v="0"/>
    <x v="3"/>
    <x v="3"/>
    <x v="3"/>
    <x v="3"/>
    <x v="0"/>
    <x v="1"/>
  </r>
  <r>
    <x v="1"/>
    <x v="3"/>
    <x v="3"/>
    <x v="0"/>
    <x v="5"/>
    <x v="220"/>
    <n v="743385.72"/>
    <x v="1"/>
    <x v="3"/>
    <x v="1"/>
    <x v="0"/>
    <x v="3"/>
    <x v="3"/>
    <x v="3"/>
    <x v="2"/>
    <x v="0"/>
    <x v="6"/>
  </r>
  <r>
    <x v="1"/>
    <x v="3"/>
    <x v="3"/>
    <x v="0"/>
    <x v="1"/>
    <x v="1152"/>
    <n v="0"/>
    <x v="1"/>
    <x v="3"/>
    <x v="1"/>
    <x v="0"/>
    <x v="3"/>
    <x v="3"/>
    <x v="3"/>
    <x v="3"/>
    <x v="0"/>
    <x v="4"/>
  </r>
  <r>
    <x v="1"/>
    <x v="3"/>
    <x v="3"/>
    <x v="0"/>
    <x v="249"/>
    <x v="1191"/>
    <n v="0"/>
    <x v="1"/>
    <x v="3"/>
    <x v="1"/>
    <x v="0"/>
    <x v="3"/>
    <x v="3"/>
    <x v="3"/>
    <x v="3"/>
    <x v="0"/>
    <x v="0"/>
  </r>
  <r>
    <x v="1"/>
    <x v="3"/>
    <x v="3"/>
    <x v="0"/>
    <x v="337"/>
    <x v="544"/>
    <n v="0"/>
    <x v="1"/>
    <x v="3"/>
    <x v="1"/>
    <x v="0"/>
    <x v="3"/>
    <x v="3"/>
    <x v="3"/>
    <x v="3"/>
    <x v="0"/>
    <x v="2"/>
  </r>
  <r>
    <x v="1"/>
    <x v="3"/>
    <x v="3"/>
    <x v="0"/>
    <x v="13"/>
    <x v="480"/>
    <n v="0"/>
    <x v="1"/>
    <x v="3"/>
    <x v="1"/>
    <x v="0"/>
    <x v="3"/>
    <x v="3"/>
    <x v="3"/>
    <x v="3"/>
    <x v="0"/>
    <x v="5"/>
  </r>
  <r>
    <x v="1"/>
    <x v="3"/>
    <x v="3"/>
    <x v="0"/>
    <x v="35"/>
    <x v="40"/>
    <n v="0"/>
    <x v="1"/>
    <x v="3"/>
    <x v="1"/>
    <x v="0"/>
    <x v="3"/>
    <x v="3"/>
    <x v="3"/>
    <x v="0"/>
    <x v="0"/>
    <x v="4"/>
  </r>
  <r>
    <x v="1"/>
    <x v="3"/>
    <x v="3"/>
    <x v="0"/>
    <x v="143"/>
    <x v="197"/>
    <n v="0"/>
    <x v="1"/>
    <x v="3"/>
    <x v="1"/>
    <x v="0"/>
    <x v="3"/>
    <x v="3"/>
    <x v="3"/>
    <x v="3"/>
    <x v="1"/>
    <x v="0"/>
  </r>
  <r>
    <x v="1"/>
    <x v="3"/>
    <x v="3"/>
    <x v="0"/>
    <x v="13"/>
    <x v="672"/>
    <n v="0"/>
    <x v="1"/>
    <x v="3"/>
    <x v="1"/>
    <x v="0"/>
    <x v="3"/>
    <x v="3"/>
    <x v="3"/>
    <x v="3"/>
    <x v="0"/>
    <x v="0"/>
  </r>
  <r>
    <x v="1"/>
    <x v="3"/>
    <x v="3"/>
    <x v="0"/>
    <x v="41"/>
    <x v="832"/>
    <n v="0"/>
    <x v="1"/>
    <x v="3"/>
    <x v="1"/>
    <x v="0"/>
    <x v="3"/>
    <x v="3"/>
    <x v="3"/>
    <x v="1"/>
    <x v="0"/>
    <x v="6"/>
  </r>
  <r>
    <x v="1"/>
    <x v="3"/>
    <x v="3"/>
    <x v="0"/>
    <x v="18"/>
    <x v="740"/>
    <n v="0"/>
    <x v="1"/>
    <x v="3"/>
    <x v="1"/>
    <x v="0"/>
    <x v="3"/>
    <x v="3"/>
    <x v="3"/>
    <x v="3"/>
    <x v="0"/>
    <x v="3"/>
  </r>
  <r>
    <x v="1"/>
    <x v="3"/>
    <x v="3"/>
    <x v="0"/>
    <x v="242"/>
    <x v="622"/>
    <n v="29612922.370000001"/>
    <x v="1"/>
    <x v="3"/>
    <x v="1"/>
    <x v="0"/>
    <x v="3"/>
    <x v="3"/>
    <x v="3"/>
    <x v="3"/>
    <x v="2"/>
    <x v="3"/>
  </r>
  <r>
    <x v="1"/>
    <x v="3"/>
    <x v="3"/>
    <x v="0"/>
    <x v="201"/>
    <x v="1365"/>
    <n v="413841.75"/>
    <x v="1"/>
    <x v="3"/>
    <x v="1"/>
    <x v="0"/>
    <x v="3"/>
    <x v="3"/>
    <x v="3"/>
    <x v="2"/>
    <x v="0"/>
    <x v="4"/>
  </r>
  <r>
    <x v="1"/>
    <x v="3"/>
    <x v="3"/>
    <x v="0"/>
    <x v="45"/>
    <x v="951"/>
    <n v="0"/>
    <x v="1"/>
    <x v="3"/>
    <x v="1"/>
    <x v="0"/>
    <x v="3"/>
    <x v="3"/>
    <x v="3"/>
    <x v="3"/>
    <x v="0"/>
    <x v="5"/>
  </r>
  <r>
    <x v="1"/>
    <x v="3"/>
    <x v="3"/>
    <x v="0"/>
    <x v="338"/>
    <x v="545"/>
    <n v="0"/>
    <x v="1"/>
    <x v="3"/>
    <x v="1"/>
    <x v="0"/>
    <x v="3"/>
    <x v="3"/>
    <x v="3"/>
    <x v="3"/>
    <x v="0"/>
    <x v="5"/>
  </r>
  <r>
    <x v="1"/>
    <x v="3"/>
    <x v="3"/>
    <x v="0"/>
    <x v="371"/>
    <x v="614"/>
    <n v="15097101.98"/>
    <x v="1"/>
    <x v="3"/>
    <x v="1"/>
    <x v="0"/>
    <x v="3"/>
    <x v="3"/>
    <x v="3"/>
    <x v="3"/>
    <x v="1"/>
    <x v="7"/>
  </r>
  <r>
    <x v="1"/>
    <x v="3"/>
    <x v="3"/>
    <x v="0"/>
    <x v="13"/>
    <x v="425"/>
    <n v="0"/>
    <x v="1"/>
    <x v="3"/>
    <x v="1"/>
    <x v="0"/>
    <x v="3"/>
    <x v="3"/>
    <x v="3"/>
    <x v="3"/>
    <x v="0"/>
    <x v="6"/>
  </r>
  <r>
    <x v="1"/>
    <x v="3"/>
    <x v="3"/>
    <x v="0"/>
    <x v="18"/>
    <x v="68"/>
    <n v="36502061.700000003"/>
    <x v="1"/>
    <x v="3"/>
    <x v="1"/>
    <x v="0"/>
    <x v="3"/>
    <x v="3"/>
    <x v="3"/>
    <x v="3"/>
    <x v="0"/>
    <x v="6"/>
  </r>
  <r>
    <x v="1"/>
    <x v="3"/>
    <x v="3"/>
    <x v="0"/>
    <x v="379"/>
    <x v="1355"/>
    <n v="1568486.98"/>
    <x v="1"/>
    <x v="3"/>
    <x v="1"/>
    <x v="0"/>
    <x v="3"/>
    <x v="3"/>
    <x v="3"/>
    <x v="3"/>
    <x v="1"/>
    <x v="4"/>
  </r>
  <r>
    <x v="1"/>
    <x v="3"/>
    <x v="3"/>
    <x v="0"/>
    <x v="331"/>
    <x v="534"/>
    <n v="0"/>
    <x v="1"/>
    <x v="3"/>
    <x v="1"/>
    <x v="0"/>
    <x v="3"/>
    <x v="3"/>
    <x v="3"/>
    <x v="4"/>
    <x v="0"/>
    <x v="5"/>
  </r>
  <r>
    <x v="1"/>
    <x v="3"/>
    <x v="3"/>
    <x v="0"/>
    <x v="136"/>
    <x v="1079"/>
    <n v="23555499.670000002"/>
    <x v="1"/>
    <x v="3"/>
    <x v="1"/>
    <x v="0"/>
    <x v="3"/>
    <x v="3"/>
    <x v="3"/>
    <x v="3"/>
    <x v="2"/>
    <x v="2"/>
  </r>
  <r>
    <x v="1"/>
    <x v="3"/>
    <x v="3"/>
    <x v="0"/>
    <x v="371"/>
    <x v="614"/>
    <n v="15567786.279999999"/>
    <x v="1"/>
    <x v="3"/>
    <x v="1"/>
    <x v="0"/>
    <x v="3"/>
    <x v="3"/>
    <x v="3"/>
    <x v="3"/>
    <x v="1"/>
    <x v="4"/>
  </r>
  <r>
    <x v="1"/>
    <x v="3"/>
    <x v="3"/>
    <x v="0"/>
    <x v="212"/>
    <x v="314"/>
    <n v="0"/>
    <x v="1"/>
    <x v="3"/>
    <x v="1"/>
    <x v="0"/>
    <x v="3"/>
    <x v="3"/>
    <x v="3"/>
    <x v="0"/>
    <x v="0"/>
    <x v="6"/>
  </r>
  <r>
    <x v="1"/>
    <x v="3"/>
    <x v="3"/>
    <x v="0"/>
    <x v="247"/>
    <x v="386"/>
    <n v="0"/>
    <x v="1"/>
    <x v="3"/>
    <x v="1"/>
    <x v="0"/>
    <x v="3"/>
    <x v="3"/>
    <x v="3"/>
    <x v="0"/>
    <x v="0"/>
    <x v="5"/>
  </r>
  <r>
    <x v="1"/>
    <x v="3"/>
    <x v="3"/>
    <x v="0"/>
    <x v="103"/>
    <x v="131"/>
    <n v="0"/>
    <x v="1"/>
    <x v="3"/>
    <x v="1"/>
    <x v="0"/>
    <x v="3"/>
    <x v="3"/>
    <x v="3"/>
    <x v="0"/>
    <x v="0"/>
    <x v="5"/>
  </r>
  <r>
    <x v="1"/>
    <x v="3"/>
    <x v="3"/>
    <x v="0"/>
    <x v="342"/>
    <x v="558"/>
    <n v="0"/>
    <x v="1"/>
    <x v="3"/>
    <x v="1"/>
    <x v="0"/>
    <x v="3"/>
    <x v="3"/>
    <x v="3"/>
    <x v="3"/>
    <x v="1"/>
    <x v="5"/>
  </r>
  <r>
    <x v="1"/>
    <x v="3"/>
    <x v="3"/>
    <x v="0"/>
    <x v="279"/>
    <x v="674"/>
    <n v="3632824.67"/>
    <x v="1"/>
    <x v="3"/>
    <x v="1"/>
    <x v="0"/>
    <x v="3"/>
    <x v="3"/>
    <x v="3"/>
    <x v="4"/>
    <x v="0"/>
    <x v="5"/>
  </r>
  <r>
    <x v="1"/>
    <x v="3"/>
    <x v="3"/>
    <x v="0"/>
    <x v="13"/>
    <x v="705"/>
    <n v="0"/>
    <x v="1"/>
    <x v="3"/>
    <x v="1"/>
    <x v="0"/>
    <x v="3"/>
    <x v="3"/>
    <x v="3"/>
    <x v="3"/>
    <x v="0"/>
    <x v="3"/>
  </r>
  <r>
    <x v="1"/>
    <x v="3"/>
    <x v="3"/>
    <x v="0"/>
    <x v="45"/>
    <x v="951"/>
    <n v="0"/>
    <x v="1"/>
    <x v="3"/>
    <x v="1"/>
    <x v="0"/>
    <x v="3"/>
    <x v="3"/>
    <x v="3"/>
    <x v="3"/>
    <x v="0"/>
    <x v="3"/>
  </r>
  <r>
    <x v="1"/>
    <x v="3"/>
    <x v="3"/>
    <x v="0"/>
    <x v="380"/>
    <x v="629"/>
    <n v="0"/>
    <x v="1"/>
    <x v="3"/>
    <x v="1"/>
    <x v="0"/>
    <x v="3"/>
    <x v="3"/>
    <x v="3"/>
    <x v="3"/>
    <x v="1"/>
    <x v="3"/>
  </r>
  <r>
    <x v="1"/>
    <x v="3"/>
    <x v="3"/>
    <x v="0"/>
    <x v="13"/>
    <x v="672"/>
    <n v="0"/>
    <x v="1"/>
    <x v="3"/>
    <x v="1"/>
    <x v="0"/>
    <x v="3"/>
    <x v="3"/>
    <x v="3"/>
    <x v="3"/>
    <x v="0"/>
    <x v="6"/>
  </r>
  <r>
    <x v="1"/>
    <x v="3"/>
    <x v="3"/>
    <x v="0"/>
    <x v="5"/>
    <x v="715"/>
    <n v="117590.1"/>
    <x v="1"/>
    <x v="3"/>
    <x v="1"/>
    <x v="0"/>
    <x v="3"/>
    <x v="3"/>
    <x v="3"/>
    <x v="3"/>
    <x v="0"/>
    <x v="2"/>
  </r>
  <r>
    <x v="1"/>
    <x v="3"/>
    <x v="3"/>
    <x v="0"/>
    <x v="111"/>
    <x v="1286"/>
    <n v="0"/>
    <x v="1"/>
    <x v="3"/>
    <x v="1"/>
    <x v="0"/>
    <x v="3"/>
    <x v="3"/>
    <x v="3"/>
    <x v="3"/>
    <x v="0"/>
    <x v="6"/>
  </r>
  <r>
    <x v="1"/>
    <x v="3"/>
    <x v="3"/>
    <x v="0"/>
    <x v="464"/>
    <x v="799"/>
    <n v="0"/>
    <x v="1"/>
    <x v="3"/>
    <x v="1"/>
    <x v="0"/>
    <x v="3"/>
    <x v="3"/>
    <x v="3"/>
    <x v="0"/>
    <x v="0"/>
    <x v="1"/>
  </r>
  <r>
    <x v="1"/>
    <x v="3"/>
    <x v="3"/>
    <x v="0"/>
    <x v="0"/>
    <x v="581"/>
    <n v="0"/>
    <x v="1"/>
    <x v="3"/>
    <x v="1"/>
    <x v="0"/>
    <x v="3"/>
    <x v="3"/>
    <x v="3"/>
    <x v="2"/>
    <x v="0"/>
    <x v="7"/>
  </r>
  <r>
    <x v="1"/>
    <x v="3"/>
    <x v="3"/>
    <x v="0"/>
    <x v="254"/>
    <x v="402"/>
    <n v="0"/>
    <x v="1"/>
    <x v="3"/>
    <x v="1"/>
    <x v="0"/>
    <x v="3"/>
    <x v="3"/>
    <x v="3"/>
    <x v="3"/>
    <x v="1"/>
    <x v="5"/>
  </r>
  <r>
    <x v="1"/>
    <x v="3"/>
    <x v="3"/>
    <x v="0"/>
    <x v="11"/>
    <x v="958"/>
    <n v="0"/>
    <x v="1"/>
    <x v="3"/>
    <x v="1"/>
    <x v="0"/>
    <x v="3"/>
    <x v="3"/>
    <x v="3"/>
    <x v="3"/>
    <x v="0"/>
    <x v="0"/>
  </r>
  <r>
    <x v="1"/>
    <x v="3"/>
    <x v="3"/>
    <x v="0"/>
    <x v="18"/>
    <x v="1067"/>
    <n v="22662407.579999998"/>
    <x v="1"/>
    <x v="3"/>
    <x v="1"/>
    <x v="0"/>
    <x v="3"/>
    <x v="3"/>
    <x v="3"/>
    <x v="3"/>
    <x v="0"/>
    <x v="5"/>
  </r>
  <r>
    <x v="1"/>
    <x v="3"/>
    <x v="3"/>
    <x v="0"/>
    <x v="460"/>
    <x v="787"/>
    <n v="0"/>
    <x v="1"/>
    <x v="3"/>
    <x v="1"/>
    <x v="0"/>
    <x v="3"/>
    <x v="3"/>
    <x v="3"/>
    <x v="1"/>
    <x v="1"/>
    <x v="2"/>
  </r>
  <r>
    <x v="1"/>
    <x v="3"/>
    <x v="3"/>
    <x v="0"/>
    <x v="392"/>
    <x v="651"/>
    <n v="0"/>
    <x v="1"/>
    <x v="3"/>
    <x v="1"/>
    <x v="0"/>
    <x v="3"/>
    <x v="3"/>
    <x v="3"/>
    <x v="3"/>
    <x v="0"/>
    <x v="4"/>
  </r>
  <r>
    <x v="1"/>
    <x v="3"/>
    <x v="3"/>
    <x v="0"/>
    <x v="346"/>
    <x v="802"/>
    <n v="4714.33"/>
    <x v="1"/>
    <x v="3"/>
    <x v="1"/>
    <x v="0"/>
    <x v="3"/>
    <x v="3"/>
    <x v="3"/>
    <x v="3"/>
    <x v="0"/>
    <x v="4"/>
  </r>
  <r>
    <x v="1"/>
    <x v="3"/>
    <x v="3"/>
    <x v="0"/>
    <x v="303"/>
    <x v="492"/>
    <n v="0"/>
    <x v="1"/>
    <x v="3"/>
    <x v="1"/>
    <x v="0"/>
    <x v="3"/>
    <x v="3"/>
    <x v="3"/>
    <x v="6"/>
    <x v="1"/>
    <x v="2"/>
  </r>
  <r>
    <x v="1"/>
    <x v="3"/>
    <x v="3"/>
    <x v="0"/>
    <x v="179"/>
    <x v="1282"/>
    <n v="0"/>
    <x v="1"/>
    <x v="3"/>
    <x v="1"/>
    <x v="0"/>
    <x v="3"/>
    <x v="3"/>
    <x v="3"/>
    <x v="3"/>
    <x v="0"/>
    <x v="5"/>
  </r>
  <r>
    <x v="1"/>
    <x v="3"/>
    <x v="3"/>
    <x v="0"/>
    <x v="128"/>
    <x v="172"/>
    <n v="0"/>
    <x v="1"/>
    <x v="3"/>
    <x v="1"/>
    <x v="0"/>
    <x v="3"/>
    <x v="3"/>
    <x v="3"/>
    <x v="3"/>
    <x v="0"/>
    <x v="3"/>
  </r>
  <r>
    <x v="1"/>
    <x v="3"/>
    <x v="3"/>
    <x v="0"/>
    <x v="209"/>
    <x v="307"/>
    <n v="55987095.590000004"/>
    <x v="1"/>
    <x v="3"/>
    <x v="1"/>
    <x v="0"/>
    <x v="3"/>
    <x v="3"/>
    <x v="3"/>
    <x v="6"/>
    <x v="3"/>
    <x v="5"/>
  </r>
  <r>
    <x v="1"/>
    <x v="3"/>
    <x v="3"/>
    <x v="0"/>
    <x v="13"/>
    <x v="691"/>
    <n v="4736.76"/>
    <x v="1"/>
    <x v="3"/>
    <x v="1"/>
    <x v="0"/>
    <x v="3"/>
    <x v="3"/>
    <x v="3"/>
    <x v="3"/>
    <x v="0"/>
    <x v="1"/>
  </r>
  <r>
    <x v="1"/>
    <x v="3"/>
    <x v="3"/>
    <x v="0"/>
    <x v="572"/>
    <x v="1077"/>
    <n v="0"/>
    <x v="1"/>
    <x v="3"/>
    <x v="1"/>
    <x v="0"/>
    <x v="3"/>
    <x v="3"/>
    <x v="3"/>
    <x v="3"/>
    <x v="0"/>
    <x v="2"/>
  </r>
  <r>
    <x v="1"/>
    <x v="3"/>
    <x v="3"/>
    <x v="0"/>
    <x v="640"/>
    <x v="1312"/>
    <n v="0"/>
    <x v="1"/>
    <x v="3"/>
    <x v="1"/>
    <x v="0"/>
    <x v="3"/>
    <x v="3"/>
    <x v="3"/>
    <x v="6"/>
    <x v="1"/>
    <x v="2"/>
  </r>
  <r>
    <x v="1"/>
    <x v="3"/>
    <x v="3"/>
    <x v="0"/>
    <x v="1"/>
    <x v="1165"/>
    <n v="105942.38"/>
    <x v="1"/>
    <x v="3"/>
    <x v="1"/>
    <x v="0"/>
    <x v="3"/>
    <x v="3"/>
    <x v="3"/>
    <x v="3"/>
    <x v="0"/>
    <x v="1"/>
  </r>
  <r>
    <x v="1"/>
    <x v="3"/>
    <x v="3"/>
    <x v="0"/>
    <x v="603"/>
    <x v="1158"/>
    <n v="0"/>
    <x v="1"/>
    <x v="3"/>
    <x v="1"/>
    <x v="0"/>
    <x v="3"/>
    <x v="3"/>
    <x v="3"/>
    <x v="3"/>
    <x v="1"/>
    <x v="7"/>
  </r>
  <r>
    <x v="1"/>
    <x v="3"/>
    <x v="3"/>
    <x v="0"/>
    <x v="7"/>
    <x v="854"/>
    <n v="0"/>
    <x v="1"/>
    <x v="3"/>
    <x v="1"/>
    <x v="0"/>
    <x v="3"/>
    <x v="3"/>
    <x v="3"/>
    <x v="1"/>
    <x v="0"/>
    <x v="4"/>
  </r>
  <r>
    <x v="1"/>
    <x v="3"/>
    <x v="3"/>
    <x v="0"/>
    <x v="111"/>
    <x v="841"/>
    <n v="0"/>
    <x v="1"/>
    <x v="3"/>
    <x v="1"/>
    <x v="0"/>
    <x v="3"/>
    <x v="3"/>
    <x v="3"/>
    <x v="3"/>
    <x v="0"/>
    <x v="7"/>
  </r>
  <r>
    <x v="1"/>
    <x v="3"/>
    <x v="3"/>
    <x v="0"/>
    <x v="616"/>
    <x v="1207"/>
    <n v="5604.85"/>
    <x v="1"/>
    <x v="3"/>
    <x v="1"/>
    <x v="0"/>
    <x v="3"/>
    <x v="3"/>
    <x v="3"/>
    <x v="3"/>
    <x v="1"/>
    <x v="7"/>
  </r>
  <r>
    <x v="1"/>
    <x v="3"/>
    <x v="3"/>
    <x v="0"/>
    <x v="41"/>
    <x v="1150"/>
    <n v="173072.42"/>
    <x v="1"/>
    <x v="3"/>
    <x v="1"/>
    <x v="0"/>
    <x v="3"/>
    <x v="3"/>
    <x v="3"/>
    <x v="3"/>
    <x v="0"/>
    <x v="6"/>
  </r>
  <r>
    <x v="1"/>
    <x v="3"/>
    <x v="3"/>
    <x v="0"/>
    <x v="493"/>
    <x v="1363"/>
    <n v="0"/>
    <x v="1"/>
    <x v="3"/>
    <x v="1"/>
    <x v="0"/>
    <x v="3"/>
    <x v="3"/>
    <x v="3"/>
    <x v="1"/>
    <x v="1"/>
    <x v="5"/>
  </r>
  <r>
    <x v="1"/>
    <x v="3"/>
    <x v="3"/>
    <x v="0"/>
    <x v="18"/>
    <x v="737"/>
    <n v="0"/>
    <x v="1"/>
    <x v="3"/>
    <x v="1"/>
    <x v="0"/>
    <x v="3"/>
    <x v="3"/>
    <x v="3"/>
    <x v="3"/>
    <x v="0"/>
    <x v="7"/>
  </r>
  <r>
    <x v="1"/>
    <x v="3"/>
    <x v="3"/>
    <x v="0"/>
    <x v="2"/>
    <x v="2"/>
    <n v="5500000"/>
    <x v="1"/>
    <x v="3"/>
    <x v="1"/>
    <x v="0"/>
    <x v="3"/>
    <x v="3"/>
    <x v="3"/>
    <x v="0"/>
    <x v="0"/>
    <x v="7"/>
  </r>
  <r>
    <x v="1"/>
    <x v="3"/>
    <x v="3"/>
    <x v="0"/>
    <x v="455"/>
    <x v="780"/>
    <n v="0"/>
    <x v="1"/>
    <x v="3"/>
    <x v="1"/>
    <x v="0"/>
    <x v="3"/>
    <x v="3"/>
    <x v="3"/>
    <x v="3"/>
    <x v="0"/>
    <x v="7"/>
  </r>
  <r>
    <x v="1"/>
    <x v="3"/>
    <x v="3"/>
    <x v="0"/>
    <x v="103"/>
    <x v="724"/>
    <n v="961592.88"/>
    <x v="1"/>
    <x v="3"/>
    <x v="1"/>
    <x v="0"/>
    <x v="3"/>
    <x v="3"/>
    <x v="3"/>
    <x v="2"/>
    <x v="1"/>
    <x v="1"/>
  </r>
  <r>
    <x v="1"/>
    <x v="3"/>
    <x v="3"/>
    <x v="0"/>
    <x v="11"/>
    <x v="694"/>
    <n v="0"/>
    <x v="1"/>
    <x v="3"/>
    <x v="1"/>
    <x v="0"/>
    <x v="3"/>
    <x v="3"/>
    <x v="3"/>
    <x v="3"/>
    <x v="0"/>
    <x v="6"/>
  </r>
  <r>
    <x v="1"/>
    <x v="3"/>
    <x v="3"/>
    <x v="0"/>
    <x v="41"/>
    <x v="315"/>
    <n v="0"/>
    <x v="1"/>
    <x v="3"/>
    <x v="1"/>
    <x v="0"/>
    <x v="3"/>
    <x v="3"/>
    <x v="3"/>
    <x v="3"/>
    <x v="0"/>
    <x v="6"/>
  </r>
  <r>
    <x v="1"/>
    <x v="3"/>
    <x v="3"/>
    <x v="0"/>
    <x v="261"/>
    <x v="1180"/>
    <n v="13672.89"/>
    <x v="1"/>
    <x v="3"/>
    <x v="1"/>
    <x v="0"/>
    <x v="3"/>
    <x v="3"/>
    <x v="3"/>
    <x v="3"/>
    <x v="0"/>
    <x v="3"/>
  </r>
  <r>
    <x v="1"/>
    <x v="3"/>
    <x v="3"/>
    <x v="0"/>
    <x v="153"/>
    <x v="741"/>
    <n v="1273602.96"/>
    <x v="1"/>
    <x v="3"/>
    <x v="1"/>
    <x v="0"/>
    <x v="3"/>
    <x v="3"/>
    <x v="3"/>
    <x v="2"/>
    <x v="0"/>
    <x v="6"/>
  </r>
  <r>
    <x v="1"/>
    <x v="3"/>
    <x v="3"/>
    <x v="0"/>
    <x v="75"/>
    <x v="91"/>
    <n v="26461439.329999998"/>
    <x v="1"/>
    <x v="3"/>
    <x v="1"/>
    <x v="0"/>
    <x v="3"/>
    <x v="3"/>
    <x v="3"/>
    <x v="3"/>
    <x v="1"/>
    <x v="6"/>
  </r>
  <r>
    <x v="1"/>
    <x v="3"/>
    <x v="3"/>
    <x v="0"/>
    <x v="118"/>
    <x v="149"/>
    <n v="61053.95"/>
    <x v="1"/>
    <x v="3"/>
    <x v="1"/>
    <x v="0"/>
    <x v="3"/>
    <x v="3"/>
    <x v="3"/>
    <x v="3"/>
    <x v="0"/>
    <x v="0"/>
  </r>
  <r>
    <x v="1"/>
    <x v="3"/>
    <x v="3"/>
    <x v="0"/>
    <x v="557"/>
    <x v="1043"/>
    <n v="2213077.36"/>
    <x v="1"/>
    <x v="3"/>
    <x v="1"/>
    <x v="0"/>
    <x v="3"/>
    <x v="3"/>
    <x v="3"/>
    <x v="3"/>
    <x v="0"/>
    <x v="4"/>
  </r>
  <r>
    <x v="1"/>
    <x v="3"/>
    <x v="3"/>
    <x v="0"/>
    <x v="207"/>
    <x v="305"/>
    <n v="0"/>
    <x v="1"/>
    <x v="3"/>
    <x v="1"/>
    <x v="0"/>
    <x v="3"/>
    <x v="3"/>
    <x v="3"/>
    <x v="0"/>
    <x v="1"/>
    <x v="2"/>
  </r>
  <r>
    <x v="1"/>
    <x v="3"/>
    <x v="3"/>
    <x v="0"/>
    <x v="1"/>
    <x v="890"/>
    <n v="123122.61"/>
    <x v="1"/>
    <x v="3"/>
    <x v="1"/>
    <x v="0"/>
    <x v="3"/>
    <x v="3"/>
    <x v="3"/>
    <x v="3"/>
    <x v="0"/>
    <x v="5"/>
  </r>
  <r>
    <x v="1"/>
    <x v="3"/>
    <x v="3"/>
    <x v="0"/>
    <x v="53"/>
    <x v="468"/>
    <n v="0"/>
    <x v="1"/>
    <x v="3"/>
    <x v="1"/>
    <x v="0"/>
    <x v="3"/>
    <x v="3"/>
    <x v="3"/>
    <x v="1"/>
    <x v="0"/>
    <x v="7"/>
  </r>
  <r>
    <x v="1"/>
    <x v="3"/>
    <x v="3"/>
    <x v="0"/>
    <x v="136"/>
    <x v="185"/>
    <n v="0"/>
    <x v="1"/>
    <x v="3"/>
    <x v="1"/>
    <x v="0"/>
    <x v="3"/>
    <x v="3"/>
    <x v="3"/>
    <x v="0"/>
    <x v="0"/>
    <x v="5"/>
  </r>
  <r>
    <x v="1"/>
    <x v="3"/>
    <x v="3"/>
    <x v="0"/>
    <x v="191"/>
    <x v="282"/>
    <n v="0"/>
    <x v="1"/>
    <x v="3"/>
    <x v="1"/>
    <x v="0"/>
    <x v="3"/>
    <x v="3"/>
    <x v="3"/>
    <x v="0"/>
    <x v="0"/>
    <x v="7"/>
  </r>
  <r>
    <x v="1"/>
    <x v="3"/>
    <x v="3"/>
    <x v="0"/>
    <x v="13"/>
    <x v="1313"/>
    <n v="0"/>
    <x v="1"/>
    <x v="3"/>
    <x v="1"/>
    <x v="0"/>
    <x v="3"/>
    <x v="3"/>
    <x v="3"/>
    <x v="3"/>
    <x v="0"/>
    <x v="7"/>
  </r>
  <r>
    <x v="1"/>
    <x v="3"/>
    <x v="3"/>
    <x v="0"/>
    <x v="1"/>
    <x v="548"/>
    <n v="1498.03"/>
    <x v="1"/>
    <x v="3"/>
    <x v="1"/>
    <x v="0"/>
    <x v="3"/>
    <x v="3"/>
    <x v="3"/>
    <x v="3"/>
    <x v="0"/>
    <x v="1"/>
  </r>
  <r>
    <x v="1"/>
    <x v="3"/>
    <x v="3"/>
    <x v="0"/>
    <x v="584"/>
    <x v="1107"/>
    <n v="852758.97"/>
    <x v="1"/>
    <x v="3"/>
    <x v="1"/>
    <x v="0"/>
    <x v="3"/>
    <x v="3"/>
    <x v="3"/>
    <x v="3"/>
    <x v="0"/>
    <x v="4"/>
  </r>
  <r>
    <x v="1"/>
    <x v="3"/>
    <x v="3"/>
    <x v="0"/>
    <x v="138"/>
    <x v="190"/>
    <n v="0"/>
    <x v="1"/>
    <x v="3"/>
    <x v="1"/>
    <x v="0"/>
    <x v="3"/>
    <x v="3"/>
    <x v="3"/>
    <x v="3"/>
    <x v="0"/>
    <x v="0"/>
  </r>
  <r>
    <x v="1"/>
    <x v="3"/>
    <x v="3"/>
    <x v="0"/>
    <x v="41"/>
    <x v="1198"/>
    <n v="0"/>
    <x v="1"/>
    <x v="3"/>
    <x v="1"/>
    <x v="0"/>
    <x v="3"/>
    <x v="3"/>
    <x v="3"/>
    <x v="3"/>
    <x v="0"/>
    <x v="5"/>
  </r>
  <r>
    <x v="1"/>
    <x v="3"/>
    <x v="3"/>
    <x v="0"/>
    <x v="147"/>
    <x v="203"/>
    <n v="-2743911.44"/>
    <x v="1"/>
    <x v="3"/>
    <x v="1"/>
    <x v="0"/>
    <x v="3"/>
    <x v="3"/>
    <x v="3"/>
    <x v="3"/>
    <x v="0"/>
    <x v="6"/>
  </r>
  <r>
    <x v="1"/>
    <x v="3"/>
    <x v="3"/>
    <x v="0"/>
    <x v="423"/>
    <x v="703"/>
    <n v="0"/>
    <x v="1"/>
    <x v="3"/>
    <x v="1"/>
    <x v="0"/>
    <x v="3"/>
    <x v="3"/>
    <x v="3"/>
    <x v="2"/>
    <x v="1"/>
    <x v="7"/>
  </r>
  <r>
    <x v="1"/>
    <x v="3"/>
    <x v="3"/>
    <x v="0"/>
    <x v="103"/>
    <x v="758"/>
    <n v="22520635.969999999"/>
    <x v="1"/>
    <x v="3"/>
    <x v="1"/>
    <x v="0"/>
    <x v="3"/>
    <x v="3"/>
    <x v="3"/>
    <x v="1"/>
    <x v="2"/>
    <x v="1"/>
  </r>
  <r>
    <x v="1"/>
    <x v="3"/>
    <x v="3"/>
    <x v="0"/>
    <x v="513"/>
    <x v="934"/>
    <n v="-186564.6"/>
    <x v="1"/>
    <x v="3"/>
    <x v="1"/>
    <x v="0"/>
    <x v="3"/>
    <x v="3"/>
    <x v="3"/>
    <x v="3"/>
    <x v="0"/>
    <x v="3"/>
  </r>
  <r>
    <x v="1"/>
    <x v="3"/>
    <x v="3"/>
    <x v="0"/>
    <x v="1"/>
    <x v="1165"/>
    <n v="96295.92"/>
    <x v="1"/>
    <x v="3"/>
    <x v="1"/>
    <x v="0"/>
    <x v="3"/>
    <x v="3"/>
    <x v="3"/>
    <x v="3"/>
    <x v="0"/>
    <x v="3"/>
  </r>
  <r>
    <x v="1"/>
    <x v="3"/>
    <x v="3"/>
    <x v="0"/>
    <x v="41"/>
    <x v="1084"/>
    <n v="0"/>
    <x v="1"/>
    <x v="3"/>
    <x v="1"/>
    <x v="0"/>
    <x v="3"/>
    <x v="3"/>
    <x v="3"/>
    <x v="3"/>
    <x v="0"/>
    <x v="3"/>
  </r>
  <r>
    <x v="1"/>
    <x v="3"/>
    <x v="3"/>
    <x v="0"/>
    <x v="247"/>
    <x v="386"/>
    <n v="0"/>
    <x v="1"/>
    <x v="3"/>
    <x v="1"/>
    <x v="0"/>
    <x v="3"/>
    <x v="3"/>
    <x v="3"/>
    <x v="0"/>
    <x v="0"/>
    <x v="4"/>
  </r>
  <r>
    <x v="1"/>
    <x v="3"/>
    <x v="3"/>
    <x v="0"/>
    <x v="349"/>
    <x v="574"/>
    <n v="5969316.7999999998"/>
    <x v="1"/>
    <x v="3"/>
    <x v="1"/>
    <x v="0"/>
    <x v="3"/>
    <x v="3"/>
    <x v="3"/>
    <x v="4"/>
    <x v="1"/>
    <x v="4"/>
  </r>
  <r>
    <x v="1"/>
    <x v="3"/>
    <x v="3"/>
    <x v="0"/>
    <x v="243"/>
    <x v="648"/>
    <n v="8865718.1899999995"/>
    <x v="1"/>
    <x v="3"/>
    <x v="1"/>
    <x v="0"/>
    <x v="3"/>
    <x v="3"/>
    <x v="3"/>
    <x v="3"/>
    <x v="1"/>
    <x v="6"/>
  </r>
  <r>
    <x v="1"/>
    <x v="3"/>
    <x v="3"/>
    <x v="0"/>
    <x v="111"/>
    <x v="1171"/>
    <n v="0"/>
    <x v="1"/>
    <x v="3"/>
    <x v="1"/>
    <x v="0"/>
    <x v="3"/>
    <x v="3"/>
    <x v="3"/>
    <x v="3"/>
    <x v="0"/>
    <x v="2"/>
  </r>
  <r>
    <x v="1"/>
    <x v="3"/>
    <x v="3"/>
    <x v="0"/>
    <x v="349"/>
    <x v="574"/>
    <n v="11495779.98"/>
    <x v="1"/>
    <x v="3"/>
    <x v="1"/>
    <x v="0"/>
    <x v="3"/>
    <x v="3"/>
    <x v="3"/>
    <x v="4"/>
    <x v="1"/>
    <x v="1"/>
  </r>
  <r>
    <x v="1"/>
    <x v="3"/>
    <x v="3"/>
    <x v="0"/>
    <x v="489"/>
    <x v="864"/>
    <n v="1303477.74"/>
    <x v="1"/>
    <x v="3"/>
    <x v="1"/>
    <x v="0"/>
    <x v="3"/>
    <x v="3"/>
    <x v="3"/>
    <x v="1"/>
    <x v="0"/>
    <x v="6"/>
  </r>
  <r>
    <x v="1"/>
    <x v="3"/>
    <x v="3"/>
    <x v="0"/>
    <x v="492"/>
    <x v="1146"/>
    <n v="0"/>
    <x v="1"/>
    <x v="3"/>
    <x v="1"/>
    <x v="0"/>
    <x v="3"/>
    <x v="3"/>
    <x v="3"/>
    <x v="4"/>
    <x v="0"/>
    <x v="2"/>
  </r>
  <r>
    <x v="1"/>
    <x v="3"/>
    <x v="3"/>
    <x v="0"/>
    <x v="13"/>
    <x v="378"/>
    <n v="3673.82"/>
    <x v="1"/>
    <x v="3"/>
    <x v="1"/>
    <x v="0"/>
    <x v="3"/>
    <x v="3"/>
    <x v="3"/>
    <x v="3"/>
    <x v="0"/>
    <x v="6"/>
  </r>
  <r>
    <x v="1"/>
    <x v="3"/>
    <x v="3"/>
    <x v="0"/>
    <x v="386"/>
    <x v="638"/>
    <n v="0"/>
    <x v="1"/>
    <x v="3"/>
    <x v="1"/>
    <x v="0"/>
    <x v="3"/>
    <x v="3"/>
    <x v="3"/>
    <x v="3"/>
    <x v="1"/>
    <x v="1"/>
  </r>
  <r>
    <x v="1"/>
    <x v="3"/>
    <x v="3"/>
    <x v="0"/>
    <x v="11"/>
    <x v="900"/>
    <n v="0"/>
    <x v="1"/>
    <x v="3"/>
    <x v="1"/>
    <x v="0"/>
    <x v="3"/>
    <x v="3"/>
    <x v="3"/>
    <x v="3"/>
    <x v="0"/>
    <x v="1"/>
  </r>
  <r>
    <x v="1"/>
    <x v="3"/>
    <x v="3"/>
    <x v="0"/>
    <x v="261"/>
    <x v="1012"/>
    <n v="0"/>
    <x v="1"/>
    <x v="3"/>
    <x v="1"/>
    <x v="0"/>
    <x v="3"/>
    <x v="3"/>
    <x v="3"/>
    <x v="3"/>
    <x v="0"/>
    <x v="2"/>
  </r>
  <r>
    <x v="1"/>
    <x v="3"/>
    <x v="3"/>
    <x v="0"/>
    <x v="633"/>
    <x v="1291"/>
    <n v="0"/>
    <x v="1"/>
    <x v="3"/>
    <x v="1"/>
    <x v="0"/>
    <x v="3"/>
    <x v="3"/>
    <x v="3"/>
    <x v="3"/>
    <x v="1"/>
    <x v="7"/>
  </r>
  <r>
    <x v="1"/>
    <x v="3"/>
    <x v="3"/>
    <x v="0"/>
    <x v="577"/>
    <x v="1090"/>
    <n v="0"/>
    <x v="1"/>
    <x v="3"/>
    <x v="1"/>
    <x v="0"/>
    <x v="3"/>
    <x v="3"/>
    <x v="3"/>
    <x v="0"/>
    <x v="0"/>
    <x v="2"/>
  </r>
  <r>
    <x v="1"/>
    <x v="3"/>
    <x v="3"/>
    <x v="0"/>
    <x v="41"/>
    <x v="127"/>
    <n v="0"/>
    <x v="1"/>
    <x v="3"/>
    <x v="1"/>
    <x v="0"/>
    <x v="3"/>
    <x v="3"/>
    <x v="3"/>
    <x v="3"/>
    <x v="0"/>
    <x v="3"/>
  </r>
  <r>
    <x v="1"/>
    <x v="3"/>
    <x v="3"/>
    <x v="0"/>
    <x v="110"/>
    <x v="1041"/>
    <n v="1318643.1200000001"/>
    <x v="1"/>
    <x v="3"/>
    <x v="1"/>
    <x v="0"/>
    <x v="3"/>
    <x v="3"/>
    <x v="3"/>
    <x v="3"/>
    <x v="0"/>
    <x v="1"/>
  </r>
  <r>
    <x v="1"/>
    <x v="3"/>
    <x v="3"/>
    <x v="0"/>
    <x v="80"/>
    <x v="96"/>
    <n v="-899156.3"/>
    <x v="1"/>
    <x v="3"/>
    <x v="1"/>
    <x v="0"/>
    <x v="3"/>
    <x v="3"/>
    <x v="3"/>
    <x v="6"/>
    <x v="2"/>
    <x v="5"/>
  </r>
  <r>
    <x v="1"/>
    <x v="3"/>
    <x v="3"/>
    <x v="0"/>
    <x v="11"/>
    <x v="813"/>
    <n v="0"/>
    <x v="1"/>
    <x v="3"/>
    <x v="1"/>
    <x v="0"/>
    <x v="3"/>
    <x v="3"/>
    <x v="3"/>
    <x v="1"/>
    <x v="0"/>
    <x v="6"/>
  </r>
  <r>
    <x v="1"/>
    <x v="3"/>
    <x v="3"/>
    <x v="0"/>
    <x v="548"/>
    <x v="1297"/>
    <n v="10913983.869999999"/>
    <x v="1"/>
    <x v="3"/>
    <x v="1"/>
    <x v="0"/>
    <x v="3"/>
    <x v="3"/>
    <x v="3"/>
    <x v="3"/>
    <x v="0"/>
    <x v="5"/>
  </r>
  <r>
    <x v="1"/>
    <x v="3"/>
    <x v="3"/>
    <x v="0"/>
    <x v="215"/>
    <x v="321"/>
    <n v="0"/>
    <x v="1"/>
    <x v="3"/>
    <x v="1"/>
    <x v="0"/>
    <x v="3"/>
    <x v="3"/>
    <x v="3"/>
    <x v="3"/>
    <x v="1"/>
    <x v="7"/>
  </r>
  <r>
    <x v="1"/>
    <x v="3"/>
    <x v="3"/>
    <x v="0"/>
    <x v="5"/>
    <x v="452"/>
    <n v="2698474.6"/>
    <x v="1"/>
    <x v="3"/>
    <x v="1"/>
    <x v="0"/>
    <x v="3"/>
    <x v="3"/>
    <x v="3"/>
    <x v="3"/>
    <x v="0"/>
    <x v="5"/>
  </r>
  <r>
    <x v="1"/>
    <x v="3"/>
    <x v="3"/>
    <x v="0"/>
    <x v="153"/>
    <x v="214"/>
    <n v="938.6"/>
    <x v="1"/>
    <x v="3"/>
    <x v="1"/>
    <x v="0"/>
    <x v="3"/>
    <x v="3"/>
    <x v="3"/>
    <x v="0"/>
    <x v="0"/>
    <x v="6"/>
  </r>
  <r>
    <x v="1"/>
    <x v="3"/>
    <x v="3"/>
    <x v="0"/>
    <x v="574"/>
    <x v="1081"/>
    <n v="0"/>
    <x v="1"/>
    <x v="3"/>
    <x v="1"/>
    <x v="0"/>
    <x v="3"/>
    <x v="3"/>
    <x v="3"/>
    <x v="3"/>
    <x v="0"/>
    <x v="2"/>
  </r>
  <r>
    <x v="1"/>
    <x v="3"/>
    <x v="3"/>
    <x v="0"/>
    <x v="1"/>
    <x v="399"/>
    <n v="0"/>
    <x v="1"/>
    <x v="3"/>
    <x v="1"/>
    <x v="0"/>
    <x v="3"/>
    <x v="3"/>
    <x v="3"/>
    <x v="3"/>
    <x v="0"/>
    <x v="3"/>
  </r>
  <r>
    <x v="1"/>
    <x v="3"/>
    <x v="3"/>
    <x v="0"/>
    <x v="13"/>
    <x v="1174"/>
    <n v="0"/>
    <x v="1"/>
    <x v="3"/>
    <x v="1"/>
    <x v="0"/>
    <x v="3"/>
    <x v="3"/>
    <x v="3"/>
    <x v="3"/>
    <x v="0"/>
    <x v="5"/>
  </r>
  <r>
    <x v="1"/>
    <x v="3"/>
    <x v="3"/>
    <x v="0"/>
    <x v="0"/>
    <x v="269"/>
    <n v="319545.17"/>
    <x v="1"/>
    <x v="3"/>
    <x v="1"/>
    <x v="0"/>
    <x v="3"/>
    <x v="3"/>
    <x v="3"/>
    <x v="5"/>
    <x v="0"/>
    <x v="7"/>
  </r>
  <r>
    <x v="1"/>
    <x v="3"/>
    <x v="3"/>
    <x v="0"/>
    <x v="449"/>
    <x v="768"/>
    <n v="2813.54"/>
    <x v="1"/>
    <x v="3"/>
    <x v="1"/>
    <x v="0"/>
    <x v="3"/>
    <x v="3"/>
    <x v="3"/>
    <x v="3"/>
    <x v="1"/>
    <x v="0"/>
  </r>
  <r>
    <x v="1"/>
    <x v="3"/>
    <x v="3"/>
    <x v="0"/>
    <x v="568"/>
    <x v="1060"/>
    <n v="0"/>
    <x v="1"/>
    <x v="3"/>
    <x v="1"/>
    <x v="0"/>
    <x v="3"/>
    <x v="3"/>
    <x v="3"/>
    <x v="0"/>
    <x v="0"/>
    <x v="6"/>
  </r>
  <r>
    <x v="1"/>
    <x v="3"/>
    <x v="3"/>
    <x v="0"/>
    <x v="3"/>
    <x v="3"/>
    <n v="0"/>
    <x v="1"/>
    <x v="3"/>
    <x v="1"/>
    <x v="0"/>
    <x v="3"/>
    <x v="3"/>
    <x v="3"/>
    <x v="2"/>
    <x v="0"/>
    <x v="3"/>
  </r>
  <r>
    <x v="1"/>
    <x v="3"/>
    <x v="3"/>
    <x v="0"/>
    <x v="5"/>
    <x v="159"/>
    <n v="0"/>
    <x v="1"/>
    <x v="3"/>
    <x v="1"/>
    <x v="0"/>
    <x v="3"/>
    <x v="3"/>
    <x v="3"/>
    <x v="3"/>
    <x v="0"/>
    <x v="2"/>
  </r>
  <r>
    <x v="1"/>
    <x v="3"/>
    <x v="3"/>
    <x v="0"/>
    <x v="18"/>
    <x v="688"/>
    <n v="496596.74"/>
    <x v="1"/>
    <x v="3"/>
    <x v="1"/>
    <x v="0"/>
    <x v="3"/>
    <x v="3"/>
    <x v="3"/>
    <x v="3"/>
    <x v="0"/>
    <x v="2"/>
  </r>
  <r>
    <x v="1"/>
    <x v="3"/>
    <x v="3"/>
    <x v="0"/>
    <x v="382"/>
    <x v="631"/>
    <n v="0"/>
    <x v="1"/>
    <x v="3"/>
    <x v="1"/>
    <x v="0"/>
    <x v="3"/>
    <x v="3"/>
    <x v="3"/>
    <x v="3"/>
    <x v="0"/>
    <x v="2"/>
  </r>
  <r>
    <x v="1"/>
    <x v="3"/>
    <x v="3"/>
    <x v="0"/>
    <x v="179"/>
    <x v="1282"/>
    <n v="0"/>
    <x v="1"/>
    <x v="3"/>
    <x v="1"/>
    <x v="0"/>
    <x v="3"/>
    <x v="3"/>
    <x v="3"/>
    <x v="3"/>
    <x v="0"/>
    <x v="6"/>
  </r>
  <r>
    <x v="1"/>
    <x v="3"/>
    <x v="3"/>
    <x v="0"/>
    <x v="11"/>
    <x v="816"/>
    <n v="0"/>
    <x v="1"/>
    <x v="3"/>
    <x v="1"/>
    <x v="0"/>
    <x v="3"/>
    <x v="3"/>
    <x v="3"/>
    <x v="1"/>
    <x v="0"/>
    <x v="6"/>
  </r>
  <r>
    <x v="1"/>
    <x v="3"/>
    <x v="3"/>
    <x v="0"/>
    <x v="532"/>
    <x v="1204"/>
    <n v="12035162.029999999"/>
    <x v="1"/>
    <x v="3"/>
    <x v="1"/>
    <x v="0"/>
    <x v="3"/>
    <x v="3"/>
    <x v="3"/>
    <x v="3"/>
    <x v="2"/>
    <x v="5"/>
  </r>
  <r>
    <x v="1"/>
    <x v="3"/>
    <x v="3"/>
    <x v="0"/>
    <x v="13"/>
    <x v="1153"/>
    <n v="0"/>
    <x v="1"/>
    <x v="3"/>
    <x v="1"/>
    <x v="0"/>
    <x v="3"/>
    <x v="3"/>
    <x v="3"/>
    <x v="3"/>
    <x v="0"/>
    <x v="4"/>
  </r>
  <r>
    <x v="1"/>
    <x v="3"/>
    <x v="3"/>
    <x v="0"/>
    <x v="18"/>
    <x v="1358"/>
    <n v="0"/>
    <x v="1"/>
    <x v="3"/>
    <x v="1"/>
    <x v="0"/>
    <x v="3"/>
    <x v="3"/>
    <x v="3"/>
    <x v="3"/>
    <x v="0"/>
    <x v="2"/>
  </r>
  <r>
    <x v="1"/>
    <x v="3"/>
    <x v="3"/>
    <x v="0"/>
    <x v="507"/>
    <x v="926"/>
    <n v="0"/>
    <x v="1"/>
    <x v="3"/>
    <x v="1"/>
    <x v="0"/>
    <x v="3"/>
    <x v="3"/>
    <x v="3"/>
    <x v="1"/>
    <x v="0"/>
    <x v="1"/>
  </r>
  <r>
    <x v="1"/>
    <x v="3"/>
    <x v="3"/>
    <x v="0"/>
    <x v="163"/>
    <x v="242"/>
    <n v="45954017.200000003"/>
    <x v="1"/>
    <x v="3"/>
    <x v="1"/>
    <x v="0"/>
    <x v="3"/>
    <x v="3"/>
    <x v="3"/>
    <x v="3"/>
    <x v="2"/>
    <x v="7"/>
  </r>
  <r>
    <x v="1"/>
    <x v="3"/>
    <x v="3"/>
    <x v="0"/>
    <x v="460"/>
    <x v="787"/>
    <n v="0"/>
    <x v="1"/>
    <x v="3"/>
    <x v="1"/>
    <x v="0"/>
    <x v="3"/>
    <x v="3"/>
    <x v="3"/>
    <x v="1"/>
    <x v="1"/>
    <x v="3"/>
  </r>
  <r>
    <x v="1"/>
    <x v="3"/>
    <x v="3"/>
    <x v="0"/>
    <x v="378"/>
    <x v="853"/>
    <n v="0"/>
    <x v="1"/>
    <x v="3"/>
    <x v="1"/>
    <x v="0"/>
    <x v="3"/>
    <x v="3"/>
    <x v="3"/>
    <x v="3"/>
    <x v="0"/>
    <x v="0"/>
  </r>
  <r>
    <x v="1"/>
    <x v="3"/>
    <x v="3"/>
    <x v="0"/>
    <x v="44"/>
    <x v="419"/>
    <n v="0"/>
    <x v="1"/>
    <x v="3"/>
    <x v="1"/>
    <x v="0"/>
    <x v="3"/>
    <x v="3"/>
    <x v="3"/>
    <x v="0"/>
    <x v="0"/>
    <x v="2"/>
  </r>
  <r>
    <x v="1"/>
    <x v="3"/>
    <x v="3"/>
    <x v="0"/>
    <x v="41"/>
    <x v="1084"/>
    <n v="0"/>
    <x v="1"/>
    <x v="3"/>
    <x v="1"/>
    <x v="0"/>
    <x v="3"/>
    <x v="3"/>
    <x v="3"/>
    <x v="3"/>
    <x v="0"/>
    <x v="6"/>
  </r>
  <r>
    <x v="1"/>
    <x v="3"/>
    <x v="3"/>
    <x v="0"/>
    <x v="18"/>
    <x v="1201"/>
    <n v="81796.12"/>
    <x v="1"/>
    <x v="3"/>
    <x v="1"/>
    <x v="0"/>
    <x v="3"/>
    <x v="3"/>
    <x v="3"/>
    <x v="3"/>
    <x v="0"/>
    <x v="7"/>
  </r>
  <r>
    <x v="1"/>
    <x v="3"/>
    <x v="3"/>
    <x v="0"/>
    <x v="378"/>
    <x v="853"/>
    <n v="0"/>
    <x v="1"/>
    <x v="3"/>
    <x v="1"/>
    <x v="0"/>
    <x v="3"/>
    <x v="3"/>
    <x v="3"/>
    <x v="3"/>
    <x v="0"/>
    <x v="2"/>
  </r>
  <r>
    <x v="1"/>
    <x v="3"/>
    <x v="3"/>
    <x v="0"/>
    <x v="378"/>
    <x v="853"/>
    <n v="0"/>
    <x v="1"/>
    <x v="3"/>
    <x v="1"/>
    <x v="0"/>
    <x v="3"/>
    <x v="3"/>
    <x v="3"/>
    <x v="3"/>
    <x v="0"/>
    <x v="6"/>
  </r>
  <r>
    <x v="1"/>
    <x v="3"/>
    <x v="3"/>
    <x v="0"/>
    <x v="511"/>
    <x v="931"/>
    <n v="0"/>
    <x v="1"/>
    <x v="3"/>
    <x v="1"/>
    <x v="0"/>
    <x v="3"/>
    <x v="3"/>
    <x v="3"/>
    <x v="3"/>
    <x v="1"/>
    <x v="2"/>
  </r>
  <r>
    <x v="1"/>
    <x v="3"/>
    <x v="3"/>
    <x v="0"/>
    <x v="551"/>
    <x v="1037"/>
    <n v="0"/>
    <x v="1"/>
    <x v="3"/>
    <x v="1"/>
    <x v="0"/>
    <x v="3"/>
    <x v="3"/>
    <x v="3"/>
    <x v="0"/>
    <x v="0"/>
    <x v="2"/>
  </r>
  <r>
    <x v="1"/>
    <x v="3"/>
    <x v="3"/>
    <x v="0"/>
    <x v="106"/>
    <x v="225"/>
    <n v="0"/>
    <x v="1"/>
    <x v="3"/>
    <x v="1"/>
    <x v="0"/>
    <x v="3"/>
    <x v="3"/>
    <x v="3"/>
    <x v="0"/>
    <x v="0"/>
    <x v="4"/>
  </r>
  <r>
    <x v="1"/>
    <x v="3"/>
    <x v="3"/>
    <x v="0"/>
    <x v="210"/>
    <x v="308"/>
    <n v="4918349.32"/>
    <x v="1"/>
    <x v="3"/>
    <x v="1"/>
    <x v="0"/>
    <x v="3"/>
    <x v="3"/>
    <x v="3"/>
    <x v="3"/>
    <x v="0"/>
    <x v="1"/>
  </r>
  <r>
    <x v="1"/>
    <x v="3"/>
    <x v="3"/>
    <x v="0"/>
    <x v="579"/>
    <x v="1094"/>
    <n v="0"/>
    <x v="1"/>
    <x v="3"/>
    <x v="1"/>
    <x v="0"/>
    <x v="3"/>
    <x v="3"/>
    <x v="3"/>
    <x v="3"/>
    <x v="1"/>
    <x v="0"/>
  </r>
  <r>
    <x v="1"/>
    <x v="3"/>
    <x v="3"/>
    <x v="0"/>
    <x v="18"/>
    <x v="496"/>
    <n v="18545069.77"/>
    <x v="1"/>
    <x v="3"/>
    <x v="1"/>
    <x v="0"/>
    <x v="3"/>
    <x v="3"/>
    <x v="3"/>
    <x v="3"/>
    <x v="0"/>
    <x v="6"/>
  </r>
  <r>
    <x v="1"/>
    <x v="3"/>
    <x v="3"/>
    <x v="0"/>
    <x v="270"/>
    <x v="433"/>
    <n v="8747264.5700000003"/>
    <x v="1"/>
    <x v="3"/>
    <x v="1"/>
    <x v="0"/>
    <x v="3"/>
    <x v="3"/>
    <x v="3"/>
    <x v="3"/>
    <x v="1"/>
    <x v="3"/>
  </r>
  <r>
    <x v="1"/>
    <x v="3"/>
    <x v="3"/>
    <x v="0"/>
    <x v="93"/>
    <x v="202"/>
    <n v="0"/>
    <x v="1"/>
    <x v="3"/>
    <x v="1"/>
    <x v="0"/>
    <x v="3"/>
    <x v="3"/>
    <x v="3"/>
    <x v="0"/>
    <x v="0"/>
    <x v="6"/>
  </r>
  <r>
    <x v="1"/>
    <x v="3"/>
    <x v="3"/>
    <x v="0"/>
    <x v="13"/>
    <x v="767"/>
    <n v="737099.02"/>
    <x v="1"/>
    <x v="3"/>
    <x v="1"/>
    <x v="0"/>
    <x v="3"/>
    <x v="3"/>
    <x v="3"/>
    <x v="3"/>
    <x v="0"/>
    <x v="4"/>
  </r>
  <r>
    <x v="1"/>
    <x v="3"/>
    <x v="3"/>
    <x v="0"/>
    <x v="11"/>
    <x v="952"/>
    <n v="0"/>
    <x v="1"/>
    <x v="3"/>
    <x v="1"/>
    <x v="0"/>
    <x v="3"/>
    <x v="3"/>
    <x v="3"/>
    <x v="3"/>
    <x v="0"/>
    <x v="4"/>
  </r>
  <r>
    <x v="1"/>
    <x v="3"/>
    <x v="3"/>
    <x v="0"/>
    <x v="1"/>
    <x v="488"/>
    <n v="0"/>
    <x v="1"/>
    <x v="3"/>
    <x v="1"/>
    <x v="0"/>
    <x v="3"/>
    <x v="3"/>
    <x v="3"/>
    <x v="3"/>
    <x v="0"/>
    <x v="3"/>
  </r>
  <r>
    <x v="1"/>
    <x v="3"/>
    <x v="3"/>
    <x v="0"/>
    <x v="210"/>
    <x v="308"/>
    <n v="4918349.32"/>
    <x v="1"/>
    <x v="3"/>
    <x v="1"/>
    <x v="0"/>
    <x v="3"/>
    <x v="3"/>
    <x v="3"/>
    <x v="3"/>
    <x v="0"/>
    <x v="7"/>
  </r>
  <r>
    <x v="1"/>
    <x v="3"/>
    <x v="3"/>
    <x v="0"/>
    <x v="15"/>
    <x v="1350"/>
    <n v="0"/>
    <x v="1"/>
    <x v="3"/>
    <x v="1"/>
    <x v="0"/>
    <x v="3"/>
    <x v="3"/>
    <x v="3"/>
    <x v="3"/>
    <x v="0"/>
    <x v="4"/>
  </r>
  <r>
    <x v="1"/>
    <x v="3"/>
    <x v="3"/>
    <x v="0"/>
    <x v="457"/>
    <x v="784"/>
    <n v="0"/>
    <x v="1"/>
    <x v="3"/>
    <x v="1"/>
    <x v="0"/>
    <x v="3"/>
    <x v="3"/>
    <x v="3"/>
    <x v="1"/>
    <x v="1"/>
    <x v="4"/>
  </r>
  <r>
    <x v="1"/>
    <x v="3"/>
    <x v="3"/>
    <x v="0"/>
    <x v="41"/>
    <x v="1161"/>
    <n v="0"/>
    <x v="1"/>
    <x v="3"/>
    <x v="1"/>
    <x v="0"/>
    <x v="3"/>
    <x v="3"/>
    <x v="3"/>
    <x v="3"/>
    <x v="0"/>
    <x v="4"/>
  </r>
  <r>
    <x v="1"/>
    <x v="3"/>
    <x v="3"/>
    <x v="0"/>
    <x v="18"/>
    <x v="1104"/>
    <n v="0"/>
    <x v="1"/>
    <x v="3"/>
    <x v="1"/>
    <x v="0"/>
    <x v="3"/>
    <x v="3"/>
    <x v="3"/>
    <x v="3"/>
    <x v="0"/>
    <x v="2"/>
  </r>
  <r>
    <x v="1"/>
    <x v="3"/>
    <x v="3"/>
    <x v="0"/>
    <x v="111"/>
    <x v="1286"/>
    <n v="0"/>
    <x v="1"/>
    <x v="3"/>
    <x v="1"/>
    <x v="0"/>
    <x v="3"/>
    <x v="3"/>
    <x v="3"/>
    <x v="3"/>
    <x v="0"/>
    <x v="2"/>
  </r>
  <r>
    <x v="1"/>
    <x v="3"/>
    <x v="3"/>
    <x v="0"/>
    <x v="60"/>
    <x v="374"/>
    <n v="0"/>
    <x v="1"/>
    <x v="3"/>
    <x v="1"/>
    <x v="0"/>
    <x v="3"/>
    <x v="3"/>
    <x v="3"/>
    <x v="0"/>
    <x v="0"/>
    <x v="0"/>
  </r>
  <r>
    <x v="1"/>
    <x v="3"/>
    <x v="3"/>
    <x v="0"/>
    <x v="15"/>
    <x v="1350"/>
    <n v="0"/>
    <x v="1"/>
    <x v="3"/>
    <x v="1"/>
    <x v="0"/>
    <x v="3"/>
    <x v="3"/>
    <x v="3"/>
    <x v="3"/>
    <x v="0"/>
    <x v="1"/>
  </r>
  <r>
    <x v="1"/>
    <x v="3"/>
    <x v="3"/>
    <x v="0"/>
    <x v="43"/>
    <x v="426"/>
    <n v="0"/>
    <x v="1"/>
    <x v="3"/>
    <x v="1"/>
    <x v="0"/>
    <x v="3"/>
    <x v="3"/>
    <x v="3"/>
    <x v="0"/>
    <x v="0"/>
    <x v="6"/>
  </r>
  <r>
    <x v="1"/>
    <x v="3"/>
    <x v="3"/>
    <x v="0"/>
    <x v="1"/>
    <x v="349"/>
    <n v="0"/>
    <x v="1"/>
    <x v="3"/>
    <x v="1"/>
    <x v="0"/>
    <x v="3"/>
    <x v="3"/>
    <x v="3"/>
    <x v="3"/>
    <x v="0"/>
    <x v="5"/>
  </r>
  <r>
    <x v="1"/>
    <x v="3"/>
    <x v="3"/>
    <x v="0"/>
    <x v="554"/>
    <x v="1034"/>
    <n v="0"/>
    <x v="1"/>
    <x v="3"/>
    <x v="1"/>
    <x v="0"/>
    <x v="3"/>
    <x v="3"/>
    <x v="3"/>
    <x v="3"/>
    <x v="0"/>
    <x v="1"/>
  </r>
  <r>
    <x v="1"/>
    <x v="3"/>
    <x v="3"/>
    <x v="0"/>
    <x v="5"/>
    <x v="732"/>
    <n v="0"/>
    <x v="1"/>
    <x v="3"/>
    <x v="1"/>
    <x v="0"/>
    <x v="3"/>
    <x v="3"/>
    <x v="3"/>
    <x v="2"/>
    <x v="0"/>
    <x v="5"/>
  </r>
  <r>
    <x v="1"/>
    <x v="3"/>
    <x v="3"/>
    <x v="0"/>
    <x v="177"/>
    <x v="263"/>
    <n v="31021218.359999999"/>
    <x v="1"/>
    <x v="3"/>
    <x v="1"/>
    <x v="0"/>
    <x v="3"/>
    <x v="3"/>
    <x v="3"/>
    <x v="0"/>
    <x v="0"/>
    <x v="6"/>
  </r>
  <r>
    <x v="1"/>
    <x v="3"/>
    <x v="3"/>
    <x v="0"/>
    <x v="565"/>
    <x v="1055"/>
    <n v="349304.45"/>
    <x v="1"/>
    <x v="3"/>
    <x v="1"/>
    <x v="0"/>
    <x v="3"/>
    <x v="3"/>
    <x v="3"/>
    <x v="2"/>
    <x v="0"/>
    <x v="0"/>
  </r>
  <r>
    <x v="1"/>
    <x v="3"/>
    <x v="3"/>
    <x v="0"/>
    <x v="336"/>
    <x v="543"/>
    <n v="39770.400000000001"/>
    <x v="1"/>
    <x v="3"/>
    <x v="1"/>
    <x v="0"/>
    <x v="3"/>
    <x v="3"/>
    <x v="3"/>
    <x v="3"/>
    <x v="1"/>
    <x v="7"/>
  </r>
  <r>
    <x v="1"/>
    <x v="3"/>
    <x v="3"/>
    <x v="0"/>
    <x v="181"/>
    <x v="267"/>
    <n v="1577784.93"/>
    <x v="1"/>
    <x v="3"/>
    <x v="1"/>
    <x v="0"/>
    <x v="3"/>
    <x v="3"/>
    <x v="3"/>
    <x v="4"/>
    <x v="2"/>
    <x v="4"/>
  </r>
  <r>
    <x v="1"/>
    <x v="3"/>
    <x v="3"/>
    <x v="0"/>
    <x v="660"/>
    <x v="1371"/>
    <n v="12633919.619999999"/>
    <x v="1"/>
    <x v="3"/>
    <x v="1"/>
    <x v="0"/>
    <x v="3"/>
    <x v="3"/>
    <x v="3"/>
    <x v="3"/>
    <x v="1"/>
    <x v="7"/>
  </r>
  <r>
    <x v="1"/>
    <x v="3"/>
    <x v="3"/>
    <x v="0"/>
    <x v="486"/>
    <x v="932"/>
    <n v="647934.65"/>
    <x v="1"/>
    <x v="3"/>
    <x v="1"/>
    <x v="0"/>
    <x v="3"/>
    <x v="3"/>
    <x v="3"/>
    <x v="2"/>
    <x v="1"/>
    <x v="3"/>
  </r>
  <r>
    <x v="1"/>
    <x v="3"/>
    <x v="3"/>
    <x v="0"/>
    <x v="11"/>
    <x v="879"/>
    <n v="181795.11"/>
    <x v="1"/>
    <x v="3"/>
    <x v="1"/>
    <x v="0"/>
    <x v="3"/>
    <x v="3"/>
    <x v="3"/>
    <x v="3"/>
    <x v="0"/>
    <x v="1"/>
  </r>
  <r>
    <x v="1"/>
    <x v="3"/>
    <x v="3"/>
    <x v="0"/>
    <x v="13"/>
    <x v="1361"/>
    <n v="1350.19"/>
    <x v="1"/>
    <x v="3"/>
    <x v="1"/>
    <x v="0"/>
    <x v="3"/>
    <x v="3"/>
    <x v="3"/>
    <x v="3"/>
    <x v="0"/>
    <x v="1"/>
  </r>
  <r>
    <x v="1"/>
    <x v="3"/>
    <x v="3"/>
    <x v="0"/>
    <x v="1"/>
    <x v="669"/>
    <n v="10301090.07"/>
    <x v="1"/>
    <x v="3"/>
    <x v="1"/>
    <x v="0"/>
    <x v="3"/>
    <x v="3"/>
    <x v="3"/>
    <x v="3"/>
    <x v="0"/>
    <x v="5"/>
  </r>
  <r>
    <x v="1"/>
    <x v="3"/>
    <x v="3"/>
    <x v="0"/>
    <x v="598"/>
    <x v="1145"/>
    <n v="-176626.51"/>
    <x v="1"/>
    <x v="3"/>
    <x v="1"/>
    <x v="0"/>
    <x v="3"/>
    <x v="3"/>
    <x v="3"/>
    <x v="3"/>
    <x v="0"/>
    <x v="3"/>
  </r>
  <r>
    <x v="1"/>
    <x v="3"/>
    <x v="3"/>
    <x v="0"/>
    <x v="13"/>
    <x v="210"/>
    <n v="0"/>
    <x v="1"/>
    <x v="3"/>
    <x v="1"/>
    <x v="0"/>
    <x v="3"/>
    <x v="3"/>
    <x v="3"/>
    <x v="3"/>
    <x v="0"/>
    <x v="2"/>
  </r>
  <r>
    <x v="1"/>
    <x v="3"/>
    <x v="3"/>
    <x v="0"/>
    <x v="599"/>
    <x v="1148"/>
    <n v="0"/>
    <x v="1"/>
    <x v="3"/>
    <x v="1"/>
    <x v="0"/>
    <x v="3"/>
    <x v="3"/>
    <x v="3"/>
    <x v="3"/>
    <x v="1"/>
    <x v="3"/>
  </r>
  <r>
    <x v="1"/>
    <x v="3"/>
    <x v="3"/>
    <x v="0"/>
    <x v="191"/>
    <x v="282"/>
    <n v="0"/>
    <x v="1"/>
    <x v="3"/>
    <x v="1"/>
    <x v="0"/>
    <x v="3"/>
    <x v="3"/>
    <x v="3"/>
    <x v="0"/>
    <x v="0"/>
    <x v="3"/>
  </r>
  <r>
    <x v="1"/>
    <x v="3"/>
    <x v="3"/>
    <x v="0"/>
    <x v="111"/>
    <x v="1286"/>
    <n v="0"/>
    <x v="1"/>
    <x v="3"/>
    <x v="1"/>
    <x v="0"/>
    <x v="3"/>
    <x v="3"/>
    <x v="3"/>
    <x v="3"/>
    <x v="0"/>
    <x v="0"/>
  </r>
  <r>
    <x v="1"/>
    <x v="3"/>
    <x v="3"/>
    <x v="0"/>
    <x v="5"/>
    <x v="495"/>
    <n v="3598966.56"/>
    <x v="1"/>
    <x v="3"/>
    <x v="1"/>
    <x v="0"/>
    <x v="3"/>
    <x v="3"/>
    <x v="3"/>
    <x v="4"/>
    <x v="1"/>
    <x v="6"/>
  </r>
  <r>
    <x v="1"/>
    <x v="3"/>
    <x v="3"/>
    <x v="0"/>
    <x v="1"/>
    <x v="1218"/>
    <n v="5011.2700000000004"/>
    <x v="1"/>
    <x v="3"/>
    <x v="1"/>
    <x v="0"/>
    <x v="3"/>
    <x v="3"/>
    <x v="3"/>
    <x v="3"/>
    <x v="0"/>
    <x v="7"/>
  </r>
  <r>
    <x v="1"/>
    <x v="3"/>
    <x v="3"/>
    <x v="0"/>
    <x v="11"/>
    <x v="1252"/>
    <n v="14049.06"/>
    <x v="1"/>
    <x v="3"/>
    <x v="1"/>
    <x v="0"/>
    <x v="3"/>
    <x v="3"/>
    <x v="3"/>
    <x v="3"/>
    <x v="0"/>
    <x v="7"/>
  </r>
  <r>
    <x v="1"/>
    <x v="3"/>
    <x v="3"/>
    <x v="0"/>
    <x v="223"/>
    <x v="335"/>
    <n v="39770.400000000001"/>
    <x v="1"/>
    <x v="3"/>
    <x v="1"/>
    <x v="0"/>
    <x v="3"/>
    <x v="3"/>
    <x v="3"/>
    <x v="3"/>
    <x v="0"/>
    <x v="2"/>
  </r>
  <r>
    <x v="1"/>
    <x v="3"/>
    <x v="3"/>
    <x v="0"/>
    <x v="503"/>
    <x v="909"/>
    <n v="6391982.2599999998"/>
    <x v="1"/>
    <x v="3"/>
    <x v="1"/>
    <x v="0"/>
    <x v="3"/>
    <x v="3"/>
    <x v="3"/>
    <x v="1"/>
    <x v="1"/>
    <x v="2"/>
  </r>
  <r>
    <x v="1"/>
    <x v="3"/>
    <x v="3"/>
    <x v="0"/>
    <x v="7"/>
    <x v="1339"/>
    <n v="0"/>
    <x v="1"/>
    <x v="3"/>
    <x v="1"/>
    <x v="0"/>
    <x v="3"/>
    <x v="3"/>
    <x v="3"/>
    <x v="0"/>
    <x v="0"/>
    <x v="4"/>
  </r>
  <r>
    <x v="1"/>
    <x v="3"/>
    <x v="3"/>
    <x v="0"/>
    <x v="97"/>
    <x v="117"/>
    <n v="0"/>
    <x v="1"/>
    <x v="3"/>
    <x v="1"/>
    <x v="0"/>
    <x v="3"/>
    <x v="3"/>
    <x v="3"/>
    <x v="0"/>
    <x v="0"/>
    <x v="1"/>
  </r>
  <r>
    <x v="1"/>
    <x v="3"/>
    <x v="3"/>
    <x v="0"/>
    <x v="125"/>
    <x v="167"/>
    <n v="0"/>
    <x v="1"/>
    <x v="3"/>
    <x v="1"/>
    <x v="0"/>
    <x v="3"/>
    <x v="3"/>
    <x v="3"/>
    <x v="0"/>
    <x v="0"/>
    <x v="7"/>
  </r>
  <r>
    <x v="1"/>
    <x v="3"/>
    <x v="3"/>
    <x v="0"/>
    <x v="223"/>
    <x v="335"/>
    <n v="39770.400000000001"/>
    <x v="1"/>
    <x v="3"/>
    <x v="1"/>
    <x v="0"/>
    <x v="3"/>
    <x v="3"/>
    <x v="3"/>
    <x v="3"/>
    <x v="0"/>
    <x v="0"/>
  </r>
  <r>
    <x v="1"/>
    <x v="3"/>
    <x v="3"/>
    <x v="0"/>
    <x v="410"/>
    <x v="680"/>
    <n v="449918.39"/>
    <x v="1"/>
    <x v="3"/>
    <x v="1"/>
    <x v="0"/>
    <x v="3"/>
    <x v="3"/>
    <x v="3"/>
    <x v="3"/>
    <x v="1"/>
    <x v="0"/>
  </r>
  <r>
    <x v="1"/>
    <x v="3"/>
    <x v="3"/>
    <x v="0"/>
    <x v="504"/>
    <x v="912"/>
    <n v="0"/>
    <x v="1"/>
    <x v="3"/>
    <x v="1"/>
    <x v="0"/>
    <x v="3"/>
    <x v="3"/>
    <x v="3"/>
    <x v="3"/>
    <x v="0"/>
    <x v="7"/>
  </r>
  <r>
    <x v="1"/>
    <x v="3"/>
    <x v="3"/>
    <x v="0"/>
    <x v="0"/>
    <x v="369"/>
    <n v="0"/>
    <x v="1"/>
    <x v="3"/>
    <x v="1"/>
    <x v="0"/>
    <x v="3"/>
    <x v="3"/>
    <x v="3"/>
    <x v="3"/>
    <x v="0"/>
    <x v="2"/>
  </r>
  <r>
    <x v="1"/>
    <x v="3"/>
    <x v="3"/>
    <x v="0"/>
    <x v="219"/>
    <x v="650"/>
    <n v="0"/>
    <x v="1"/>
    <x v="3"/>
    <x v="1"/>
    <x v="0"/>
    <x v="3"/>
    <x v="3"/>
    <x v="3"/>
    <x v="3"/>
    <x v="0"/>
    <x v="5"/>
  </r>
  <r>
    <x v="1"/>
    <x v="3"/>
    <x v="3"/>
    <x v="0"/>
    <x v="318"/>
    <x v="514"/>
    <n v="694815.67"/>
    <x v="1"/>
    <x v="3"/>
    <x v="1"/>
    <x v="0"/>
    <x v="3"/>
    <x v="3"/>
    <x v="3"/>
    <x v="4"/>
    <x v="1"/>
    <x v="2"/>
  </r>
  <r>
    <x v="1"/>
    <x v="3"/>
    <x v="3"/>
    <x v="0"/>
    <x v="65"/>
    <x v="79"/>
    <n v="0"/>
    <x v="1"/>
    <x v="3"/>
    <x v="1"/>
    <x v="0"/>
    <x v="3"/>
    <x v="3"/>
    <x v="3"/>
    <x v="1"/>
    <x v="1"/>
    <x v="0"/>
  </r>
  <r>
    <x v="1"/>
    <x v="3"/>
    <x v="3"/>
    <x v="0"/>
    <x v="488"/>
    <x v="863"/>
    <n v="0"/>
    <x v="1"/>
    <x v="3"/>
    <x v="1"/>
    <x v="0"/>
    <x v="3"/>
    <x v="3"/>
    <x v="3"/>
    <x v="0"/>
    <x v="0"/>
    <x v="7"/>
  </r>
  <r>
    <x v="1"/>
    <x v="3"/>
    <x v="3"/>
    <x v="0"/>
    <x v="273"/>
    <x v="444"/>
    <n v="0"/>
    <x v="1"/>
    <x v="3"/>
    <x v="1"/>
    <x v="0"/>
    <x v="3"/>
    <x v="3"/>
    <x v="3"/>
    <x v="1"/>
    <x v="1"/>
    <x v="5"/>
  </r>
  <r>
    <x v="1"/>
    <x v="3"/>
    <x v="3"/>
    <x v="0"/>
    <x v="11"/>
    <x v="356"/>
    <n v="0"/>
    <x v="1"/>
    <x v="3"/>
    <x v="1"/>
    <x v="0"/>
    <x v="3"/>
    <x v="3"/>
    <x v="3"/>
    <x v="3"/>
    <x v="0"/>
    <x v="5"/>
  </r>
  <r>
    <x v="1"/>
    <x v="3"/>
    <x v="3"/>
    <x v="0"/>
    <x v="301"/>
    <x v="1013"/>
    <n v="0"/>
    <x v="1"/>
    <x v="3"/>
    <x v="1"/>
    <x v="0"/>
    <x v="3"/>
    <x v="3"/>
    <x v="3"/>
    <x v="3"/>
    <x v="0"/>
    <x v="7"/>
  </r>
  <r>
    <x v="1"/>
    <x v="3"/>
    <x v="3"/>
    <x v="0"/>
    <x v="651"/>
    <x v="1345"/>
    <n v="0"/>
    <x v="1"/>
    <x v="3"/>
    <x v="1"/>
    <x v="0"/>
    <x v="3"/>
    <x v="3"/>
    <x v="3"/>
    <x v="3"/>
    <x v="0"/>
    <x v="3"/>
  </r>
  <r>
    <x v="1"/>
    <x v="3"/>
    <x v="3"/>
    <x v="0"/>
    <x v="305"/>
    <x v="494"/>
    <n v="35874.19"/>
    <x v="1"/>
    <x v="3"/>
    <x v="1"/>
    <x v="0"/>
    <x v="3"/>
    <x v="3"/>
    <x v="3"/>
    <x v="3"/>
    <x v="0"/>
    <x v="6"/>
  </r>
  <r>
    <x v="1"/>
    <x v="3"/>
    <x v="3"/>
    <x v="0"/>
    <x v="13"/>
    <x v="763"/>
    <n v="0"/>
    <x v="1"/>
    <x v="3"/>
    <x v="1"/>
    <x v="0"/>
    <x v="3"/>
    <x v="3"/>
    <x v="3"/>
    <x v="3"/>
    <x v="0"/>
    <x v="3"/>
  </r>
  <r>
    <x v="1"/>
    <x v="3"/>
    <x v="3"/>
    <x v="0"/>
    <x v="22"/>
    <x v="22"/>
    <n v="0"/>
    <x v="1"/>
    <x v="3"/>
    <x v="1"/>
    <x v="0"/>
    <x v="3"/>
    <x v="3"/>
    <x v="3"/>
    <x v="0"/>
    <x v="0"/>
    <x v="5"/>
  </r>
  <r>
    <x v="1"/>
    <x v="3"/>
    <x v="3"/>
    <x v="0"/>
    <x v="90"/>
    <x v="108"/>
    <n v="0"/>
    <x v="1"/>
    <x v="3"/>
    <x v="1"/>
    <x v="0"/>
    <x v="3"/>
    <x v="3"/>
    <x v="3"/>
    <x v="3"/>
    <x v="1"/>
    <x v="6"/>
  </r>
  <r>
    <x v="1"/>
    <x v="3"/>
    <x v="3"/>
    <x v="0"/>
    <x v="18"/>
    <x v="706"/>
    <n v="4804048.26"/>
    <x v="1"/>
    <x v="3"/>
    <x v="1"/>
    <x v="0"/>
    <x v="3"/>
    <x v="3"/>
    <x v="3"/>
    <x v="3"/>
    <x v="0"/>
    <x v="6"/>
  </r>
  <r>
    <x v="1"/>
    <x v="3"/>
    <x v="3"/>
    <x v="0"/>
    <x v="413"/>
    <x v="684"/>
    <n v="246516.01"/>
    <x v="1"/>
    <x v="3"/>
    <x v="1"/>
    <x v="0"/>
    <x v="3"/>
    <x v="3"/>
    <x v="3"/>
    <x v="2"/>
    <x v="0"/>
    <x v="2"/>
  </r>
  <r>
    <x v="1"/>
    <x v="3"/>
    <x v="3"/>
    <x v="0"/>
    <x v="179"/>
    <x v="265"/>
    <n v="0"/>
    <x v="1"/>
    <x v="3"/>
    <x v="1"/>
    <x v="0"/>
    <x v="3"/>
    <x v="3"/>
    <x v="3"/>
    <x v="3"/>
    <x v="0"/>
    <x v="7"/>
  </r>
  <r>
    <x v="1"/>
    <x v="3"/>
    <x v="3"/>
    <x v="0"/>
    <x v="377"/>
    <x v="625"/>
    <n v="0"/>
    <x v="1"/>
    <x v="3"/>
    <x v="1"/>
    <x v="0"/>
    <x v="3"/>
    <x v="3"/>
    <x v="3"/>
    <x v="1"/>
    <x v="1"/>
    <x v="5"/>
  </r>
  <r>
    <x v="1"/>
    <x v="3"/>
    <x v="3"/>
    <x v="0"/>
    <x v="13"/>
    <x v="1027"/>
    <n v="55699.25"/>
    <x v="1"/>
    <x v="3"/>
    <x v="1"/>
    <x v="0"/>
    <x v="3"/>
    <x v="3"/>
    <x v="3"/>
    <x v="3"/>
    <x v="0"/>
    <x v="1"/>
  </r>
  <r>
    <x v="1"/>
    <x v="3"/>
    <x v="3"/>
    <x v="0"/>
    <x v="59"/>
    <x v="67"/>
    <n v="535.46"/>
    <x v="1"/>
    <x v="3"/>
    <x v="1"/>
    <x v="0"/>
    <x v="3"/>
    <x v="3"/>
    <x v="3"/>
    <x v="0"/>
    <x v="0"/>
    <x v="2"/>
  </r>
  <r>
    <x v="1"/>
    <x v="3"/>
    <x v="3"/>
    <x v="0"/>
    <x v="11"/>
    <x v="160"/>
    <n v="0"/>
    <x v="1"/>
    <x v="3"/>
    <x v="1"/>
    <x v="0"/>
    <x v="3"/>
    <x v="3"/>
    <x v="3"/>
    <x v="3"/>
    <x v="0"/>
    <x v="4"/>
  </r>
  <r>
    <x v="1"/>
    <x v="3"/>
    <x v="3"/>
    <x v="0"/>
    <x v="608"/>
    <x v="1176"/>
    <n v="0"/>
    <x v="1"/>
    <x v="3"/>
    <x v="1"/>
    <x v="0"/>
    <x v="3"/>
    <x v="3"/>
    <x v="3"/>
    <x v="3"/>
    <x v="1"/>
    <x v="2"/>
  </r>
  <r>
    <x v="1"/>
    <x v="3"/>
    <x v="3"/>
    <x v="0"/>
    <x v="34"/>
    <x v="738"/>
    <n v="0"/>
    <x v="1"/>
    <x v="3"/>
    <x v="1"/>
    <x v="0"/>
    <x v="3"/>
    <x v="3"/>
    <x v="3"/>
    <x v="2"/>
    <x v="0"/>
    <x v="4"/>
  </r>
  <r>
    <x v="1"/>
    <x v="3"/>
    <x v="3"/>
    <x v="0"/>
    <x v="11"/>
    <x v="76"/>
    <n v="1098456.01"/>
    <x v="1"/>
    <x v="3"/>
    <x v="1"/>
    <x v="0"/>
    <x v="3"/>
    <x v="3"/>
    <x v="3"/>
    <x v="3"/>
    <x v="0"/>
    <x v="1"/>
  </r>
  <r>
    <x v="1"/>
    <x v="3"/>
    <x v="3"/>
    <x v="0"/>
    <x v="516"/>
    <x v="941"/>
    <n v="0"/>
    <x v="1"/>
    <x v="3"/>
    <x v="1"/>
    <x v="0"/>
    <x v="3"/>
    <x v="3"/>
    <x v="3"/>
    <x v="3"/>
    <x v="0"/>
    <x v="5"/>
  </r>
  <r>
    <x v="1"/>
    <x v="3"/>
    <x v="3"/>
    <x v="0"/>
    <x v="13"/>
    <x v="1241"/>
    <n v="0"/>
    <x v="1"/>
    <x v="3"/>
    <x v="1"/>
    <x v="0"/>
    <x v="3"/>
    <x v="3"/>
    <x v="3"/>
    <x v="3"/>
    <x v="0"/>
    <x v="3"/>
  </r>
  <r>
    <x v="1"/>
    <x v="3"/>
    <x v="3"/>
    <x v="0"/>
    <x v="18"/>
    <x v="1163"/>
    <n v="0"/>
    <x v="1"/>
    <x v="3"/>
    <x v="1"/>
    <x v="0"/>
    <x v="3"/>
    <x v="3"/>
    <x v="3"/>
    <x v="3"/>
    <x v="0"/>
    <x v="0"/>
  </r>
  <r>
    <x v="1"/>
    <x v="3"/>
    <x v="3"/>
    <x v="0"/>
    <x v="329"/>
    <x v="994"/>
    <n v="58300.7"/>
    <x v="1"/>
    <x v="3"/>
    <x v="1"/>
    <x v="0"/>
    <x v="3"/>
    <x v="3"/>
    <x v="3"/>
    <x v="3"/>
    <x v="0"/>
    <x v="2"/>
  </r>
  <r>
    <x v="1"/>
    <x v="3"/>
    <x v="3"/>
    <x v="0"/>
    <x v="376"/>
    <x v="1003"/>
    <n v="1036067.02"/>
    <x v="1"/>
    <x v="3"/>
    <x v="1"/>
    <x v="0"/>
    <x v="3"/>
    <x v="3"/>
    <x v="3"/>
    <x v="3"/>
    <x v="1"/>
    <x v="4"/>
  </r>
  <r>
    <x v="1"/>
    <x v="3"/>
    <x v="3"/>
    <x v="0"/>
    <x v="13"/>
    <x v="1240"/>
    <n v="0"/>
    <x v="1"/>
    <x v="3"/>
    <x v="1"/>
    <x v="0"/>
    <x v="3"/>
    <x v="3"/>
    <x v="3"/>
    <x v="3"/>
    <x v="0"/>
    <x v="5"/>
  </r>
  <r>
    <x v="1"/>
    <x v="3"/>
    <x v="3"/>
    <x v="0"/>
    <x v="11"/>
    <x v="1014"/>
    <n v="276502.98"/>
    <x v="1"/>
    <x v="3"/>
    <x v="1"/>
    <x v="0"/>
    <x v="3"/>
    <x v="3"/>
    <x v="3"/>
    <x v="3"/>
    <x v="0"/>
    <x v="0"/>
  </r>
  <r>
    <x v="1"/>
    <x v="3"/>
    <x v="3"/>
    <x v="0"/>
    <x v="379"/>
    <x v="1032"/>
    <n v="0"/>
    <x v="1"/>
    <x v="3"/>
    <x v="1"/>
    <x v="0"/>
    <x v="3"/>
    <x v="3"/>
    <x v="3"/>
    <x v="3"/>
    <x v="0"/>
    <x v="3"/>
  </r>
  <r>
    <x v="1"/>
    <x v="3"/>
    <x v="3"/>
    <x v="0"/>
    <x v="142"/>
    <x v="231"/>
    <n v="197529.65"/>
    <x v="1"/>
    <x v="3"/>
    <x v="1"/>
    <x v="0"/>
    <x v="3"/>
    <x v="3"/>
    <x v="3"/>
    <x v="0"/>
    <x v="0"/>
    <x v="2"/>
  </r>
  <r>
    <x v="1"/>
    <x v="3"/>
    <x v="3"/>
    <x v="0"/>
    <x v="382"/>
    <x v="960"/>
    <n v="455.37"/>
    <x v="1"/>
    <x v="3"/>
    <x v="1"/>
    <x v="0"/>
    <x v="3"/>
    <x v="3"/>
    <x v="3"/>
    <x v="3"/>
    <x v="0"/>
    <x v="7"/>
  </r>
  <r>
    <x v="1"/>
    <x v="3"/>
    <x v="3"/>
    <x v="0"/>
    <x v="88"/>
    <x v="106"/>
    <n v="1538.2"/>
    <x v="1"/>
    <x v="3"/>
    <x v="1"/>
    <x v="0"/>
    <x v="3"/>
    <x v="3"/>
    <x v="3"/>
    <x v="4"/>
    <x v="0"/>
    <x v="7"/>
  </r>
  <r>
    <x v="1"/>
    <x v="3"/>
    <x v="3"/>
    <x v="0"/>
    <x v="1"/>
    <x v="1218"/>
    <n v="9747.83"/>
    <x v="1"/>
    <x v="3"/>
    <x v="1"/>
    <x v="0"/>
    <x v="3"/>
    <x v="3"/>
    <x v="3"/>
    <x v="3"/>
    <x v="0"/>
    <x v="1"/>
  </r>
  <r>
    <x v="1"/>
    <x v="3"/>
    <x v="3"/>
    <x v="0"/>
    <x v="1"/>
    <x v="1"/>
    <n v="0"/>
    <x v="1"/>
    <x v="3"/>
    <x v="1"/>
    <x v="0"/>
    <x v="3"/>
    <x v="3"/>
    <x v="3"/>
    <x v="1"/>
    <x v="0"/>
    <x v="3"/>
  </r>
  <r>
    <x v="1"/>
    <x v="3"/>
    <x v="3"/>
    <x v="0"/>
    <x v="5"/>
    <x v="940"/>
    <n v="7827452.3399999999"/>
    <x v="1"/>
    <x v="3"/>
    <x v="1"/>
    <x v="0"/>
    <x v="3"/>
    <x v="3"/>
    <x v="3"/>
    <x v="3"/>
    <x v="1"/>
    <x v="7"/>
  </r>
  <r>
    <x v="1"/>
    <x v="3"/>
    <x v="3"/>
    <x v="0"/>
    <x v="298"/>
    <x v="486"/>
    <n v="0"/>
    <x v="1"/>
    <x v="3"/>
    <x v="1"/>
    <x v="0"/>
    <x v="3"/>
    <x v="3"/>
    <x v="3"/>
    <x v="5"/>
    <x v="1"/>
    <x v="3"/>
  </r>
  <r>
    <x v="1"/>
    <x v="3"/>
    <x v="3"/>
    <x v="0"/>
    <x v="13"/>
    <x v="469"/>
    <n v="123020.66"/>
    <x v="1"/>
    <x v="3"/>
    <x v="1"/>
    <x v="0"/>
    <x v="3"/>
    <x v="3"/>
    <x v="3"/>
    <x v="3"/>
    <x v="0"/>
    <x v="6"/>
  </r>
  <r>
    <x v="1"/>
    <x v="3"/>
    <x v="3"/>
    <x v="0"/>
    <x v="485"/>
    <x v="860"/>
    <n v="0"/>
    <x v="1"/>
    <x v="3"/>
    <x v="1"/>
    <x v="0"/>
    <x v="3"/>
    <x v="3"/>
    <x v="3"/>
    <x v="3"/>
    <x v="1"/>
    <x v="2"/>
  </r>
  <r>
    <x v="1"/>
    <x v="3"/>
    <x v="3"/>
    <x v="0"/>
    <x v="1"/>
    <x v="436"/>
    <n v="0"/>
    <x v="1"/>
    <x v="3"/>
    <x v="1"/>
    <x v="0"/>
    <x v="3"/>
    <x v="3"/>
    <x v="3"/>
    <x v="3"/>
    <x v="0"/>
    <x v="3"/>
  </r>
  <r>
    <x v="1"/>
    <x v="3"/>
    <x v="3"/>
    <x v="0"/>
    <x v="197"/>
    <x v="292"/>
    <n v="0"/>
    <x v="1"/>
    <x v="3"/>
    <x v="1"/>
    <x v="0"/>
    <x v="3"/>
    <x v="3"/>
    <x v="3"/>
    <x v="3"/>
    <x v="0"/>
    <x v="7"/>
  </r>
  <r>
    <x v="1"/>
    <x v="3"/>
    <x v="3"/>
    <x v="0"/>
    <x v="13"/>
    <x v="69"/>
    <n v="86083.13"/>
    <x v="1"/>
    <x v="3"/>
    <x v="1"/>
    <x v="0"/>
    <x v="3"/>
    <x v="3"/>
    <x v="3"/>
    <x v="3"/>
    <x v="0"/>
    <x v="5"/>
  </r>
  <r>
    <x v="1"/>
    <x v="3"/>
    <x v="3"/>
    <x v="0"/>
    <x v="41"/>
    <x v="997"/>
    <n v="0"/>
    <x v="1"/>
    <x v="3"/>
    <x v="1"/>
    <x v="0"/>
    <x v="3"/>
    <x v="3"/>
    <x v="3"/>
    <x v="3"/>
    <x v="0"/>
    <x v="0"/>
  </r>
  <r>
    <x v="1"/>
    <x v="3"/>
    <x v="3"/>
    <x v="0"/>
    <x v="18"/>
    <x v="1236"/>
    <n v="0"/>
    <x v="1"/>
    <x v="3"/>
    <x v="1"/>
    <x v="0"/>
    <x v="3"/>
    <x v="3"/>
    <x v="3"/>
    <x v="3"/>
    <x v="0"/>
    <x v="2"/>
  </r>
  <r>
    <x v="1"/>
    <x v="3"/>
    <x v="3"/>
    <x v="0"/>
    <x v="430"/>
    <x v="1349"/>
    <n v="0"/>
    <x v="1"/>
    <x v="3"/>
    <x v="1"/>
    <x v="0"/>
    <x v="3"/>
    <x v="3"/>
    <x v="3"/>
    <x v="1"/>
    <x v="1"/>
    <x v="5"/>
  </r>
  <r>
    <x v="1"/>
    <x v="3"/>
    <x v="3"/>
    <x v="0"/>
    <x v="1"/>
    <x v="1137"/>
    <n v="0"/>
    <x v="1"/>
    <x v="3"/>
    <x v="1"/>
    <x v="0"/>
    <x v="3"/>
    <x v="3"/>
    <x v="3"/>
    <x v="3"/>
    <x v="0"/>
    <x v="6"/>
  </r>
  <r>
    <x v="1"/>
    <x v="3"/>
    <x v="3"/>
    <x v="0"/>
    <x v="41"/>
    <x v="830"/>
    <n v="0"/>
    <x v="1"/>
    <x v="3"/>
    <x v="1"/>
    <x v="0"/>
    <x v="3"/>
    <x v="3"/>
    <x v="3"/>
    <x v="3"/>
    <x v="0"/>
    <x v="2"/>
  </r>
  <r>
    <x v="1"/>
    <x v="3"/>
    <x v="3"/>
    <x v="0"/>
    <x v="248"/>
    <x v="893"/>
    <n v="0"/>
    <x v="1"/>
    <x v="3"/>
    <x v="1"/>
    <x v="0"/>
    <x v="3"/>
    <x v="3"/>
    <x v="3"/>
    <x v="1"/>
    <x v="1"/>
    <x v="5"/>
  </r>
  <r>
    <x v="1"/>
    <x v="3"/>
    <x v="3"/>
    <x v="0"/>
    <x v="41"/>
    <x v="370"/>
    <n v="47062.22"/>
    <x v="1"/>
    <x v="3"/>
    <x v="1"/>
    <x v="0"/>
    <x v="3"/>
    <x v="3"/>
    <x v="3"/>
    <x v="3"/>
    <x v="0"/>
    <x v="2"/>
  </r>
  <r>
    <x v="1"/>
    <x v="3"/>
    <x v="3"/>
    <x v="0"/>
    <x v="303"/>
    <x v="761"/>
    <n v="0"/>
    <x v="1"/>
    <x v="3"/>
    <x v="1"/>
    <x v="0"/>
    <x v="3"/>
    <x v="3"/>
    <x v="3"/>
    <x v="6"/>
    <x v="2"/>
    <x v="0"/>
  </r>
  <r>
    <x v="1"/>
    <x v="3"/>
    <x v="3"/>
    <x v="0"/>
    <x v="13"/>
    <x v="112"/>
    <n v="0"/>
    <x v="1"/>
    <x v="3"/>
    <x v="1"/>
    <x v="0"/>
    <x v="3"/>
    <x v="3"/>
    <x v="3"/>
    <x v="3"/>
    <x v="0"/>
    <x v="6"/>
  </r>
  <r>
    <x v="1"/>
    <x v="3"/>
    <x v="3"/>
    <x v="0"/>
    <x v="256"/>
    <x v="1175"/>
    <n v="0"/>
    <x v="1"/>
    <x v="3"/>
    <x v="1"/>
    <x v="0"/>
    <x v="3"/>
    <x v="3"/>
    <x v="3"/>
    <x v="3"/>
    <x v="0"/>
    <x v="3"/>
  </r>
  <r>
    <x v="1"/>
    <x v="3"/>
    <x v="3"/>
    <x v="0"/>
    <x v="553"/>
    <x v="1294"/>
    <n v="1188811.1599999999"/>
    <x v="1"/>
    <x v="3"/>
    <x v="1"/>
    <x v="0"/>
    <x v="3"/>
    <x v="3"/>
    <x v="3"/>
    <x v="3"/>
    <x v="1"/>
    <x v="0"/>
  </r>
  <r>
    <x v="1"/>
    <x v="3"/>
    <x v="3"/>
    <x v="0"/>
    <x v="378"/>
    <x v="1031"/>
    <n v="0"/>
    <x v="1"/>
    <x v="3"/>
    <x v="1"/>
    <x v="0"/>
    <x v="3"/>
    <x v="3"/>
    <x v="3"/>
    <x v="3"/>
    <x v="0"/>
    <x v="4"/>
  </r>
  <r>
    <x v="1"/>
    <x v="3"/>
    <x v="3"/>
    <x v="0"/>
    <x v="382"/>
    <x v="960"/>
    <n v="296.69"/>
    <x v="1"/>
    <x v="3"/>
    <x v="1"/>
    <x v="0"/>
    <x v="3"/>
    <x v="3"/>
    <x v="3"/>
    <x v="3"/>
    <x v="0"/>
    <x v="0"/>
  </r>
  <r>
    <x v="1"/>
    <x v="3"/>
    <x v="3"/>
    <x v="0"/>
    <x v="396"/>
    <x v="656"/>
    <n v="4659946.71"/>
    <x v="1"/>
    <x v="3"/>
    <x v="1"/>
    <x v="0"/>
    <x v="3"/>
    <x v="3"/>
    <x v="3"/>
    <x v="2"/>
    <x v="1"/>
    <x v="7"/>
  </r>
  <r>
    <x v="1"/>
    <x v="3"/>
    <x v="3"/>
    <x v="0"/>
    <x v="428"/>
    <x v="714"/>
    <n v="0"/>
    <x v="1"/>
    <x v="3"/>
    <x v="1"/>
    <x v="0"/>
    <x v="3"/>
    <x v="3"/>
    <x v="3"/>
    <x v="3"/>
    <x v="1"/>
    <x v="3"/>
  </r>
  <r>
    <x v="1"/>
    <x v="3"/>
    <x v="3"/>
    <x v="0"/>
    <x v="378"/>
    <x v="1031"/>
    <n v="0"/>
    <x v="1"/>
    <x v="3"/>
    <x v="1"/>
    <x v="0"/>
    <x v="3"/>
    <x v="3"/>
    <x v="3"/>
    <x v="3"/>
    <x v="0"/>
    <x v="2"/>
  </r>
  <r>
    <x v="1"/>
    <x v="3"/>
    <x v="3"/>
    <x v="0"/>
    <x v="436"/>
    <x v="735"/>
    <n v="0"/>
    <x v="1"/>
    <x v="3"/>
    <x v="1"/>
    <x v="0"/>
    <x v="3"/>
    <x v="3"/>
    <x v="3"/>
    <x v="3"/>
    <x v="0"/>
    <x v="6"/>
  </r>
  <r>
    <x v="1"/>
    <x v="3"/>
    <x v="3"/>
    <x v="0"/>
    <x v="41"/>
    <x v="1134"/>
    <n v="0"/>
    <x v="1"/>
    <x v="3"/>
    <x v="1"/>
    <x v="0"/>
    <x v="3"/>
    <x v="3"/>
    <x v="3"/>
    <x v="3"/>
    <x v="0"/>
    <x v="0"/>
  </r>
  <r>
    <x v="1"/>
    <x v="3"/>
    <x v="3"/>
    <x v="0"/>
    <x v="13"/>
    <x v="401"/>
    <n v="0"/>
    <x v="1"/>
    <x v="3"/>
    <x v="1"/>
    <x v="0"/>
    <x v="3"/>
    <x v="3"/>
    <x v="3"/>
    <x v="1"/>
    <x v="0"/>
    <x v="6"/>
  </r>
  <r>
    <x v="1"/>
    <x v="3"/>
    <x v="3"/>
    <x v="0"/>
    <x v="41"/>
    <x v="1265"/>
    <n v="25120.7"/>
    <x v="1"/>
    <x v="3"/>
    <x v="1"/>
    <x v="0"/>
    <x v="3"/>
    <x v="3"/>
    <x v="3"/>
    <x v="3"/>
    <x v="0"/>
    <x v="1"/>
  </r>
  <r>
    <x v="1"/>
    <x v="3"/>
    <x v="3"/>
    <x v="0"/>
    <x v="246"/>
    <x v="385"/>
    <n v="1472524.93"/>
    <x v="1"/>
    <x v="3"/>
    <x v="1"/>
    <x v="0"/>
    <x v="3"/>
    <x v="3"/>
    <x v="3"/>
    <x v="2"/>
    <x v="0"/>
    <x v="2"/>
  </r>
  <r>
    <x v="1"/>
    <x v="3"/>
    <x v="3"/>
    <x v="0"/>
    <x v="5"/>
    <x v="715"/>
    <n v="126298.97"/>
    <x v="1"/>
    <x v="3"/>
    <x v="1"/>
    <x v="0"/>
    <x v="3"/>
    <x v="3"/>
    <x v="3"/>
    <x v="3"/>
    <x v="0"/>
    <x v="1"/>
  </r>
  <r>
    <x v="1"/>
    <x v="3"/>
    <x v="3"/>
    <x v="0"/>
    <x v="103"/>
    <x v="206"/>
    <n v="0"/>
    <x v="1"/>
    <x v="3"/>
    <x v="1"/>
    <x v="0"/>
    <x v="3"/>
    <x v="3"/>
    <x v="3"/>
    <x v="0"/>
    <x v="0"/>
    <x v="7"/>
  </r>
  <r>
    <x v="1"/>
    <x v="3"/>
    <x v="3"/>
    <x v="0"/>
    <x v="282"/>
    <x v="457"/>
    <n v="-986590.87"/>
    <x v="1"/>
    <x v="3"/>
    <x v="1"/>
    <x v="0"/>
    <x v="3"/>
    <x v="3"/>
    <x v="3"/>
    <x v="3"/>
    <x v="0"/>
    <x v="5"/>
  </r>
  <r>
    <x v="1"/>
    <x v="3"/>
    <x v="3"/>
    <x v="0"/>
    <x v="379"/>
    <x v="627"/>
    <n v="92403.16"/>
    <x v="1"/>
    <x v="3"/>
    <x v="1"/>
    <x v="0"/>
    <x v="3"/>
    <x v="3"/>
    <x v="3"/>
    <x v="2"/>
    <x v="0"/>
    <x v="1"/>
  </r>
  <r>
    <x v="1"/>
    <x v="3"/>
    <x v="3"/>
    <x v="0"/>
    <x v="45"/>
    <x v="951"/>
    <n v="0"/>
    <x v="1"/>
    <x v="3"/>
    <x v="1"/>
    <x v="0"/>
    <x v="3"/>
    <x v="3"/>
    <x v="3"/>
    <x v="3"/>
    <x v="0"/>
    <x v="4"/>
  </r>
  <r>
    <x v="1"/>
    <x v="3"/>
    <x v="3"/>
    <x v="0"/>
    <x v="41"/>
    <x v="370"/>
    <n v="44874.83"/>
    <x v="1"/>
    <x v="3"/>
    <x v="1"/>
    <x v="0"/>
    <x v="3"/>
    <x v="3"/>
    <x v="3"/>
    <x v="3"/>
    <x v="0"/>
    <x v="0"/>
  </r>
  <r>
    <x v="1"/>
    <x v="3"/>
    <x v="3"/>
    <x v="0"/>
    <x v="519"/>
    <x v="945"/>
    <n v="197126.58"/>
    <x v="1"/>
    <x v="3"/>
    <x v="1"/>
    <x v="0"/>
    <x v="3"/>
    <x v="3"/>
    <x v="3"/>
    <x v="3"/>
    <x v="0"/>
    <x v="3"/>
  </r>
  <r>
    <x v="1"/>
    <x v="3"/>
    <x v="3"/>
    <x v="0"/>
    <x v="421"/>
    <x v="1327"/>
    <n v="7331059.2800000003"/>
    <x v="1"/>
    <x v="3"/>
    <x v="1"/>
    <x v="0"/>
    <x v="3"/>
    <x v="3"/>
    <x v="3"/>
    <x v="3"/>
    <x v="0"/>
    <x v="7"/>
  </r>
  <r>
    <x v="1"/>
    <x v="3"/>
    <x v="3"/>
    <x v="0"/>
    <x v="79"/>
    <x v="95"/>
    <n v="0"/>
    <x v="1"/>
    <x v="3"/>
    <x v="1"/>
    <x v="0"/>
    <x v="3"/>
    <x v="3"/>
    <x v="3"/>
    <x v="0"/>
    <x v="0"/>
    <x v="5"/>
  </r>
  <r>
    <x v="1"/>
    <x v="3"/>
    <x v="3"/>
    <x v="0"/>
    <x v="18"/>
    <x v="1247"/>
    <n v="21971.41"/>
    <x v="1"/>
    <x v="3"/>
    <x v="1"/>
    <x v="0"/>
    <x v="3"/>
    <x v="3"/>
    <x v="3"/>
    <x v="3"/>
    <x v="0"/>
    <x v="4"/>
  </r>
  <r>
    <x v="1"/>
    <x v="3"/>
    <x v="3"/>
    <x v="0"/>
    <x v="11"/>
    <x v="160"/>
    <n v="0"/>
    <x v="1"/>
    <x v="3"/>
    <x v="1"/>
    <x v="0"/>
    <x v="3"/>
    <x v="3"/>
    <x v="3"/>
    <x v="3"/>
    <x v="0"/>
    <x v="5"/>
  </r>
  <r>
    <x v="1"/>
    <x v="3"/>
    <x v="3"/>
    <x v="0"/>
    <x v="376"/>
    <x v="733"/>
    <n v="0"/>
    <x v="1"/>
    <x v="3"/>
    <x v="1"/>
    <x v="0"/>
    <x v="3"/>
    <x v="3"/>
    <x v="3"/>
    <x v="3"/>
    <x v="0"/>
    <x v="6"/>
  </r>
  <r>
    <x v="1"/>
    <x v="3"/>
    <x v="3"/>
    <x v="0"/>
    <x v="1"/>
    <x v="1288"/>
    <n v="0"/>
    <x v="1"/>
    <x v="3"/>
    <x v="1"/>
    <x v="0"/>
    <x v="3"/>
    <x v="3"/>
    <x v="3"/>
    <x v="3"/>
    <x v="0"/>
    <x v="2"/>
  </r>
  <r>
    <x v="1"/>
    <x v="3"/>
    <x v="3"/>
    <x v="0"/>
    <x v="18"/>
    <x v="1209"/>
    <n v="0"/>
    <x v="1"/>
    <x v="3"/>
    <x v="1"/>
    <x v="0"/>
    <x v="3"/>
    <x v="3"/>
    <x v="3"/>
    <x v="3"/>
    <x v="0"/>
    <x v="2"/>
  </r>
  <r>
    <x v="1"/>
    <x v="3"/>
    <x v="3"/>
    <x v="0"/>
    <x v="25"/>
    <x v="27"/>
    <n v="1179086.8400000001"/>
    <x v="1"/>
    <x v="3"/>
    <x v="1"/>
    <x v="0"/>
    <x v="3"/>
    <x v="3"/>
    <x v="3"/>
    <x v="3"/>
    <x v="1"/>
    <x v="5"/>
  </r>
  <r>
    <x v="1"/>
    <x v="3"/>
    <x v="3"/>
    <x v="0"/>
    <x v="5"/>
    <x v="1229"/>
    <n v="0"/>
    <x v="1"/>
    <x v="3"/>
    <x v="1"/>
    <x v="0"/>
    <x v="3"/>
    <x v="3"/>
    <x v="3"/>
    <x v="3"/>
    <x v="0"/>
    <x v="0"/>
  </r>
  <r>
    <x v="1"/>
    <x v="3"/>
    <x v="3"/>
    <x v="0"/>
    <x v="280"/>
    <x v="455"/>
    <n v="0"/>
    <x v="1"/>
    <x v="3"/>
    <x v="1"/>
    <x v="0"/>
    <x v="3"/>
    <x v="3"/>
    <x v="3"/>
    <x v="5"/>
    <x v="0"/>
    <x v="6"/>
  </r>
  <r>
    <x v="1"/>
    <x v="3"/>
    <x v="3"/>
    <x v="0"/>
    <x v="509"/>
    <x v="938"/>
    <n v="58300.7"/>
    <x v="1"/>
    <x v="3"/>
    <x v="1"/>
    <x v="0"/>
    <x v="3"/>
    <x v="3"/>
    <x v="3"/>
    <x v="3"/>
    <x v="1"/>
    <x v="1"/>
  </r>
  <r>
    <x v="1"/>
    <x v="3"/>
    <x v="3"/>
    <x v="0"/>
    <x v="41"/>
    <x v="607"/>
    <n v="917.98"/>
    <x v="1"/>
    <x v="3"/>
    <x v="1"/>
    <x v="0"/>
    <x v="3"/>
    <x v="3"/>
    <x v="3"/>
    <x v="3"/>
    <x v="0"/>
    <x v="6"/>
  </r>
  <r>
    <x v="1"/>
    <x v="3"/>
    <x v="3"/>
    <x v="0"/>
    <x v="260"/>
    <x v="410"/>
    <n v="-563173.72"/>
    <x v="1"/>
    <x v="3"/>
    <x v="1"/>
    <x v="0"/>
    <x v="3"/>
    <x v="3"/>
    <x v="3"/>
    <x v="3"/>
    <x v="0"/>
    <x v="0"/>
  </r>
  <r>
    <x v="1"/>
    <x v="3"/>
    <x v="3"/>
    <x v="0"/>
    <x v="1"/>
    <x v="937"/>
    <n v="0"/>
    <x v="1"/>
    <x v="3"/>
    <x v="1"/>
    <x v="0"/>
    <x v="3"/>
    <x v="3"/>
    <x v="3"/>
    <x v="3"/>
    <x v="0"/>
    <x v="0"/>
  </r>
  <r>
    <x v="1"/>
    <x v="3"/>
    <x v="3"/>
    <x v="0"/>
    <x v="157"/>
    <x v="232"/>
    <n v="1000648.93"/>
    <x v="1"/>
    <x v="3"/>
    <x v="1"/>
    <x v="0"/>
    <x v="3"/>
    <x v="3"/>
    <x v="3"/>
    <x v="4"/>
    <x v="2"/>
    <x v="6"/>
  </r>
  <r>
    <x v="1"/>
    <x v="3"/>
    <x v="3"/>
    <x v="0"/>
    <x v="383"/>
    <x v="1030"/>
    <n v="4356477.1900000004"/>
    <x v="1"/>
    <x v="3"/>
    <x v="1"/>
    <x v="0"/>
    <x v="3"/>
    <x v="3"/>
    <x v="3"/>
    <x v="3"/>
    <x v="1"/>
    <x v="7"/>
  </r>
  <r>
    <x v="1"/>
    <x v="3"/>
    <x v="3"/>
    <x v="0"/>
    <x v="12"/>
    <x v="12"/>
    <n v="363766.95"/>
    <x v="1"/>
    <x v="3"/>
    <x v="1"/>
    <x v="0"/>
    <x v="3"/>
    <x v="3"/>
    <x v="3"/>
    <x v="2"/>
    <x v="0"/>
    <x v="3"/>
  </r>
  <r>
    <x v="1"/>
    <x v="3"/>
    <x v="3"/>
    <x v="0"/>
    <x v="491"/>
    <x v="868"/>
    <n v="46448.27"/>
    <x v="1"/>
    <x v="3"/>
    <x v="1"/>
    <x v="0"/>
    <x v="3"/>
    <x v="3"/>
    <x v="3"/>
    <x v="3"/>
    <x v="1"/>
    <x v="6"/>
  </r>
  <r>
    <x v="1"/>
    <x v="3"/>
    <x v="3"/>
    <x v="0"/>
    <x v="5"/>
    <x v="704"/>
    <n v="0"/>
    <x v="1"/>
    <x v="3"/>
    <x v="1"/>
    <x v="0"/>
    <x v="3"/>
    <x v="3"/>
    <x v="3"/>
    <x v="4"/>
    <x v="1"/>
    <x v="2"/>
  </r>
  <r>
    <x v="1"/>
    <x v="3"/>
    <x v="3"/>
    <x v="0"/>
    <x v="604"/>
    <x v="1162"/>
    <n v="0"/>
    <x v="1"/>
    <x v="3"/>
    <x v="1"/>
    <x v="0"/>
    <x v="3"/>
    <x v="3"/>
    <x v="3"/>
    <x v="3"/>
    <x v="0"/>
    <x v="7"/>
  </r>
  <r>
    <x v="1"/>
    <x v="3"/>
    <x v="3"/>
    <x v="0"/>
    <x v="371"/>
    <x v="614"/>
    <n v="14930521.689999999"/>
    <x v="1"/>
    <x v="3"/>
    <x v="1"/>
    <x v="0"/>
    <x v="3"/>
    <x v="3"/>
    <x v="3"/>
    <x v="3"/>
    <x v="1"/>
    <x v="5"/>
  </r>
  <r>
    <x v="1"/>
    <x v="3"/>
    <x v="3"/>
    <x v="0"/>
    <x v="1"/>
    <x v="692"/>
    <n v="372083.13"/>
    <x v="1"/>
    <x v="3"/>
    <x v="1"/>
    <x v="0"/>
    <x v="3"/>
    <x v="3"/>
    <x v="3"/>
    <x v="3"/>
    <x v="0"/>
    <x v="6"/>
  </r>
  <r>
    <x v="1"/>
    <x v="3"/>
    <x v="3"/>
    <x v="0"/>
    <x v="32"/>
    <x v="299"/>
    <n v="0"/>
    <x v="1"/>
    <x v="3"/>
    <x v="1"/>
    <x v="0"/>
    <x v="3"/>
    <x v="3"/>
    <x v="3"/>
    <x v="0"/>
    <x v="0"/>
    <x v="6"/>
  </r>
  <r>
    <x v="1"/>
    <x v="3"/>
    <x v="3"/>
    <x v="0"/>
    <x v="495"/>
    <x v="884"/>
    <n v="4032021.07"/>
    <x v="1"/>
    <x v="3"/>
    <x v="1"/>
    <x v="0"/>
    <x v="3"/>
    <x v="3"/>
    <x v="3"/>
    <x v="3"/>
    <x v="1"/>
    <x v="2"/>
  </r>
  <r>
    <x v="1"/>
    <x v="3"/>
    <x v="3"/>
    <x v="0"/>
    <x v="13"/>
    <x v="84"/>
    <n v="0"/>
    <x v="1"/>
    <x v="3"/>
    <x v="1"/>
    <x v="0"/>
    <x v="3"/>
    <x v="3"/>
    <x v="3"/>
    <x v="1"/>
    <x v="0"/>
    <x v="6"/>
  </r>
  <r>
    <x v="1"/>
    <x v="3"/>
    <x v="3"/>
    <x v="0"/>
    <x v="380"/>
    <x v="629"/>
    <n v="0"/>
    <x v="1"/>
    <x v="3"/>
    <x v="1"/>
    <x v="0"/>
    <x v="3"/>
    <x v="3"/>
    <x v="3"/>
    <x v="3"/>
    <x v="1"/>
    <x v="0"/>
  </r>
  <r>
    <x v="1"/>
    <x v="3"/>
    <x v="3"/>
    <x v="0"/>
    <x v="449"/>
    <x v="768"/>
    <n v="1443.91"/>
    <x v="1"/>
    <x v="3"/>
    <x v="1"/>
    <x v="0"/>
    <x v="3"/>
    <x v="3"/>
    <x v="3"/>
    <x v="3"/>
    <x v="1"/>
    <x v="6"/>
  </r>
  <r>
    <x v="1"/>
    <x v="3"/>
    <x v="3"/>
    <x v="0"/>
    <x v="1"/>
    <x v="1218"/>
    <n v="6148.34"/>
    <x v="1"/>
    <x v="3"/>
    <x v="1"/>
    <x v="0"/>
    <x v="3"/>
    <x v="3"/>
    <x v="3"/>
    <x v="3"/>
    <x v="0"/>
    <x v="0"/>
  </r>
  <r>
    <x v="1"/>
    <x v="3"/>
    <x v="3"/>
    <x v="0"/>
    <x v="376"/>
    <x v="1328"/>
    <n v="0"/>
    <x v="1"/>
    <x v="3"/>
    <x v="1"/>
    <x v="0"/>
    <x v="3"/>
    <x v="3"/>
    <x v="3"/>
    <x v="3"/>
    <x v="0"/>
    <x v="7"/>
  </r>
  <r>
    <x v="1"/>
    <x v="3"/>
    <x v="3"/>
    <x v="0"/>
    <x v="176"/>
    <x v="262"/>
    <n v="-1146238.58"/>
    <x v="1"/>
    <x v="3"/>
    <x v="1"/>
    <x v="0"/>
    <x v="3"/>
    <x v="3"/>
    <x v="3"/>
    <x v="3"/>
    <x v="1"/>
    <x v="6"/>
  </r>
  <r>
    <x v="1"/>
    <x v="3"/>
    <x v="3"/>
    <x v="0"/>
    <x v="329"/>
    <x v="530"/>
    <n v="4558902.09"/>
    <x v="1"/>
    <x v="3"/>
    <x v="1"/>
    <x v="0"/>
    <x v="3"/>
    <x v="3"/>
    <x v="3"/>
    <x v="3"/>
    <x v="0"/>
    <x v="2"/>
  </r>
  <r>
    <x v="1"/>
    <x v="3"/>
    <x v="3"/>
    <x v="0"/>
    <x v="106"/>
    <x v="211"/>
    <n v="0"/>
    <x v="1"/>
    <x v="3"/>
    <x v="1"/>
    <x v="0"/>
    <x v="3"/>
    <x v="3"/>
    <x v="3"/>
    <x v="0"/>
    <x v="0"/>
    <x v="6"/>
  </r>
  <r>
    <x v="1"/>
    <x v="3"/>
    <x v="3"/>
    <x v="0"/>
    <x v="161"/>
    <x v="239"/>
    <n v="706476.59"/>
    <x v="1"/>
    <x v="3"/>
    <x v="1"/>
    <x v="0"/>
    <x v="3"/>
    <x v="3"/>
    <x v="3"/>
    <x v="3"/>
    <x v="0"/>
    <x v="1"/>
  </r>
  <r>
    <x v="1"/>
    <x v="3"/>
    <x v="3"/>
    <x v="0"/>
    <x v="279"/>
    <x v="454"/>
    <n v="518333.78"/>
    <x v="1"/>
    <x v="3"/>
    <x v="1"/>
    <x v="0"/>
    <x v="3"/>
    <x v="3"/>
    <x v="3"/>
    <x v="3"/>
    <x v="0"/>
    <x v="6"/>
  </r>
  <r>
    <x v="1"/>
    <x v="3"/>
    <x v="3"/>
    <x v="0"/>
    <x v="219"/>
    <x v="683"/>
    <n v="1147.42"/>
    <x v="1"/>
    <x v="3"/>
    <x v="1"/>
    <x v="0"/>
    <x v="3"/>
    <x v="3"/>
    <x v="3"/>
    <x v="3"/>
    <x v="0"/>
    <x v="7"/>
  </r>
  <r>
    <x v="1"/>
    <x v="3"/>
    <x v="3"/>
    <x v="0"/>
    <x v="363"/>
    <x v="599"/>
    <n v="224546.75"/>
    <x v="1"/>
    <x v="3"/>
    <x v="1"/>
    <x v="0"/>
    <x v="3"/>
    <x v="3"/>
    <x v="3"/>
    <x v="2"/>
    <x v="1"/>
    <x v="6"/>
  </r>
  <r>
    <x v="1"/>
    <x v="3"/>
    <x v="3"/>
    <x v="0"/>
    <x v="411"/>
    <x v="713"/>
    <n v="0"/>
    <x v="1"/>
    <x v="3"/>
    <x v="1"/>
    <x v="0"/>
    <x v="3"/>
    <x v="3"/>
    <x v="3"/>
    <x v="2"/>
    <x v="0"/>
    <x v="2"/>
  </r>
  <r>
    <x v="1"/>
    <x v="3"/>
    <x v="3"/>
    <x v="0"/>
    <x v="136"/>
    <x v="352"/>
    <n v="0"/>
    <x v="1"/>
    <x v="3"/>
    <x v="1"/>
    <x v="0"/>
    <x v="3"/>
    <x v="3"/>
    <x v="3"/>
    <x v="0"/>
    <x v="0"/>
    <x v="0"/>
  </r>
  <r>
    <x v="1"/>
    <x v="3"/>
    <x v="3"/>
    <x v="0"/>
    <x v="170"/>
    <x v="916"/>
    <n v="4236.95"/>
    <x v="1"/>
    <x v="3"/>
    <x v="1"/>
    <x v="0"/>
    <x v="3"/>
    <x v="3"/>
    <x v="3"/>
    <x v="2"/>
    <x v="0"/>
    <x v="5"/>
  </r>
  <r>
    <x v="1"/>
    <x v="3"/>
    <x v="3"/>
    <x v="0"/>
    <x v="1"/>
    <x v="1238"/>
    <n v="69118.080000000002"/>
    <x v="1"/>
    <x v="3"/>
    <x v="1"/>
    <x v="0"/>
    <x v="3"/>
    <x v="3"/>
    <x v="3"/>
    <x v="3"/>
    <x v="0"/>
    <x v="4"/>
  </r>
  <r>
    <x v="1"/>
    <x v="3"/>
    <x v="3"/>
    <x v="0"/>
    <x v="307"/>
    <x v="498"/>
    <n v="1286549.03"/>
    <x v="1"/>
    <x v="3"/>
    <x v="1"/>
    <x v="0"/>
    <x v="3"/>
    <x v="3"/>
    <x v="3"/>
    <x v="4"/>
    <x v="0"/>
    <x v="6"/>
  </r>
  <r>
    <x v="1"/>
    <x v="3"/>
    <x v="3"/>
    <x v="0"/>
    <x v="77"/>
    <x v="609"/>
    <n v="5275000"/>
    <x v="1"/>
    <x v="3"/>
    <x v="1"/>
    <x v="0"/>
    <x v="3"/>
    <x v="3"/>
    <x v="3"/>
    <x v="1"/>
    <x v="1"/>
    <x v="4"/>
  </r>
  <r>
    <x v="1"/>
    <x v="3"/>
    <x v="3"/>
    <x v="0"/>
    <x v="375"/>
    <x v="620"/>
    <n v="966871.05"/>
    <x v="1"/>
    <x v="3"/>
    <x v="1"/>
    <x v="0"/>
    <x v="3"/>
    <x v="3"/>
    <x v="3"/>
    <x v="2"/>
    <x v="1"/>
    <x v="2"/>
  </r>
  <r>
    <x v="1"/>
    <x v="3"/>
    <x v="3"/>
    <x v="0"/>
    <x v="419"/>
    <x v="697"/>
    <n v="-82729.210000000006"/>
    <x v="1"/>
    <x v="3"/>
    <x v="1"/>
    <x v="0"/>
    <x v="3"/>
    <x v="3"/>
    <x v="3"/>
    <x v="3"/>
    <x v="0"/>
    <x v="6"/>
  </r>
  <r>
    <x v="1"/>
    <x v="3"/>
    <x v="3"/>
    <x v="0"/>
    <x v="41"/>
    <x v="1226"/>
    <n v="940322.69"/>
    <x v="1"/>
    <x v="3"/>
    <x v="1"/>
    <x v="0"/>
    <x v="3"/>
    <x v="3"/>
    <x v="3"/>
    <x v="3"/>
    <x v="0"/>
    <x v="3"/>
  </r>
  <r>
    <x v="1"/>
    <x v="3"/>
    <x v="3"/>
    <x v="0"/>
    <x v="349"/>
    <x v="574"/>
    <n v="10363836.140000001"/>
    <x v="1"/>
    <x v="3"/>
    <x v="1"/>
    <x v="0"/>
    <x v="3"/>
    <x v="3"/>
    <x v="3"/>
    <x v="4"/>
    <x v="1"/>
    <x v="0"/>
  </r>
  <r>
    <x v="1"/>
    <x v="3"/>
    <x v="3"/>
    <x v="0"/>
    <x v="130"/>
    <x v="929"/>
    <n v="126713.51"/>
    <x v="1"/>
    <x v="3"/>
    <x v="1"/>
    <x v="0"/>
    <x v="3"/>
    <x v="3"/>
    <x v="3"/>
    <x v="1"/>
    <x v="0"/>
    <x v="0"/>
  </r>
  <r>
    <x v="1"/>
    <x v="3"/>
    <x v="3"/>
    <x v="0"/>
    <x v="346"/>
    <x v="567"/>
    <n v="16955.96"/>
    <x v="1"/>
    <x v="3"/>
    <x v="1"/>
    <x v="0"/>
    <x v="3"/>
    <x v="3"/>
    <x v="3"/>
    <x v="4"/>
    <x v="0"/>
    <x v="1"/>
  </r>
  <r>
    <x v="1"/>
    <x v="3"/>
    <x v="3"/>
    <x v="0"/>
    <x v="84"/>
    <x v="762"/>
    <n v="38062.720000000001"/>
    <x v="1"/>
    <x v="3"/>
    <x v="1"/>
    <x v="0"/>
    <x v="3"/>
    <x v="3"/>
    <x v="3"/>
    <x v="3"/>
    <x v="0"/>
    <x v="3"/>
  </r>
  <r>
    <x v="1"/>
    <x v="3"/>
    <x v="3"/>
    <x v="0"/>
    <x v="5"/>
    <x v="589"/>
    <n v="0"/>
    <x v="1"/>
    <x v="3"/>
    <x v="1"/>
    <x v="0"/>
    <x v="3"/>
    <x v="3"/>
    <x v="3"/>
    <x v="2"/>
    <x v="1"/>
    <x v="0"/>
  </r>
  <r>
    <x v="1"/>
    <x v="3"/>
    <x v="3"/>
    <x v="0"/>
    <x v="18"/>
    <x v="215"/>
    <n v="0"/>
    <x v="1"/>
    <x v="3"/>
    <x v="1"/>
    <x v="0"/>
    <x v="3"/>
    <x v="3"/>
    <x v="3"/>
    <x v="3"/>
    <x v="0"/>
    <x v="4"/>
  </r>
  <r>
    <x v="1"/>
    <x v="3"/>
    <x v="3"/>
    <x v="0"/>
    <x v="532"/>
    <x v="1204"/>
    <n v="11582066.24"/>
    <x v="1"/>
    <x v="3"/>
    <x v="1"/>
    <x v="0"/>
    <x v="3"/>
    <x v="3"/>
    <x v="3"/>
    <x v="3"/>
    <x v="2"/>
    <x v="0"/>
  </r>
  <r>
    <x v="1"/>
    <x v="3"/>
    <x v="3"/>
    <x v="0"/>
    <x v="93"/>
    <x v="202"/>
    <n v="0"/>
    <x v="1"/>
    <x v="3"/>
    <x v="1"/>
    <x v="0"/>
    <x v="3"/>
    <x v="3"/>
    <x v="3"/>
    <x v="0"/>
    <x v="0"/>
    <x v="5"/>
  </r>
  <r>
    <x v="1"/>
    <x v="3"/>
    <x v="3"/>
    <x v="0"/>
    <x v="32"/>
    <x v="34"/>
    <n v="0"/>
    <x v="1"/>
    <x v="3"/>
    <x v="1"/>
    <x v="0"/>
    <x v="3"/>
    <x v="3"/>
    <x v="3"/>
    <x v="0"/>
    <x v="0"/>
    <x v="5"/>
  </r>
  <r>
    <x v="1"/>
    <x v="3"/>
    <x v="3"/>
    <x v="0"/>
    <x v="13"/>
    <x v="635"/>
    <n v="920.86"/>
    <x v="1"/>
    <x v="3"/>
    <x v="1"/>
    <x v="0"/>
    <x v="3"/>
    <x v="3"/>
    <x v="3"/>
    <x v="3"/>
    <x v="0"/>
    <x v="7"/>
  </r>
  <r>
    <x v="1"/>
    <x v="3"/>
    <x v="3"/>
    <x v="0"/>
    <x v="571"/>
    <x v="1074"/>
    <n v="136536.15"/>
    <x v="1"/>
    <x v="3"/>
    <x v="1"/>
    <x v="0"/>
    <x v="3"/>
    <x v="3"/>
    <x v="3"/>
    <x v="2"/>
    <x v="0"/>
    <x v="5"/>
  </r>
  <r>
    <x v="1"/>
    <x v="3"/>
    <x v="3"/>
    <x v="0"/>
    <x v="77"/>
    <x v="93"/>
    <n v="0"/>
    <x v="1"/>
    <x v="3"/>
    <x v="1"/>
    <x v="0"/>
    <x v="3"/>
    <x v="3"/>
    <x v="3"/>
    <x v="2"/>
    <x v="0"/>
    <x v="4"/>
  </r>
  <r>
    <x v="1"/>
    <x v="3"/>
    <x v="3"/>
    <x v="0"/>
    <x v="256"/>
    <x v="1025"/>
    <n v="0"/>
    <x v="1"/>
    <x v="3"/>
    <x v="1"/>
    <x v="0"/>
    <x v="3"/>
    <x v="3"/>
    <x v="3"/>
    <x v="3"/>
    <x v="0"/>
    <x v="1"/>
  </r>
  <r>
    <x v="1"/>
    <x v="3"/>
    <x v="3"/>
    <x v="0"/>
    <x v="130"/>
    <x v="176"/>
    <n v="0"/>
    <x v="1"/>
    <x v="3"/>
    <x v="1"/>
    <x v="0"/>
    <x v="3"/>
    <x v="3"/>
    <x v="3"/>
    <x v="0"/>
    <x v="0"/>
    <x v="3"/>
  </r>
  <r>
    <x v="1"/>
    <x v="3"/>
    <x v="3"/>
    <x v="0"/>
    <x v="18"/>
    <x v="706"/>
    <n v="4651803.8899999997"/>
    <x v="1"/>
    <x v="3"/>
    <x v="1"/>
    <x v="0"/>
    <x v="3"/>
    <x v="3"/>
    <x v="3"/>
    <x v="3"/>
    <x v="0"/>
    <x v="5"/>
  </r>
  <r>
    <x v="1"/>
    <x v="3"/>
    <x v="3"/>
    <x v="0"/>
    <x v="142"/>
    <x v="887"/>
    <n v="570356316.90999997"/>
    <x v="1"/>
    <x v="3"/>
    <x v="1"/>
    <x v="0"/>
    <x v="3"/>
    <x v="3"/>
    <x v="3"/>
    <x v="1"/>
    <x v="2"/>
    <x v="1"/>
  </r>
  <r>
    <x v="1"/>
    <x v="3"/>
    <x v="3"/>
    <x v="0"/>
    <x v="277"/>
    <x v="449"/>
    <n v="909120239.41999996"/>
    <x v="1"/>
    <x v="3"/>
    <x v="1"/>
    <x v="0"/>
    <x v="3"/>
    <x v="3"/>
    <x v="3"/>
    <x v="0"/>
    <x v="3"/>
    <x v="5"/>
  </r>
  <r>
    <x v="1"/>
    <x v="3"/>
    <x v="3"/>
    <x v="0"/>
    <x v="41"/>
    <x v="876"/>
    <n v="936.02"/>
    <x v="1"/>
    <x v="3"/>
    <x v="1"/>
    <x v="0"/>
    <x v="3"/>
    <x v="3"/>
    <x v="3"/>
    <x v="3"/>
    <x v="0"/>
    <x v="7"/>
  </r>
  <r>
    <x v="1"/>
    <x v="3"/>
    <x v="3"/>
    <x v="0"/>
    <x v="658"/>
    <x v="1368"/>
    <n v="0"/>
    <x v="1"/>
    <x v="3"/>
    <x v="1"/>
    <x v="0"/>
    <x v="3"/>
    <x v="3"/>
    <x v="3"/>
    <x v="0"/>
    <x v="0"/>
    <x v="2"/>
  </r>
  <r>
    <x v="1"/>
    <x v="3"/>
    <x v="3"/>
    <x v="0"/>
    <x v="378"/>
    <x v="1022"/>
    <n v="0"/>
    <x v="1"/>
    <x v="3"/>
    <x v="1"/>
    <x v="0"/>
    <x v="3"/>
    <x v="3"/>
    <x v="3"/>
    <x v="3"/>
    <x v="0"/>
    <x v="5"/>
  </r>
  <r>
    <x v="1"/>
    <x v="3"/>
    <x v="3"/>
    <x v="0"/>
    <x v="544"/>
    <x v="996"/>
    <n v="-275036.65000000002"/>
    <x v="1"/>
    <x v="3"/>
    <x v="1"/>
    <x v="0"/>
    <x v="3"/>
    <x v="3"/>
    <x v="3"/>
    <x v="3"/>
    <x v="0"/>
    <x v="5"/>
  </r>
  <r>
    <x v="1"/>
    <x v="3"/>
    <x v="3"/>
    <x v="0"/>
    <x v="434"/>
    <x v="730"/>
    <n v="0"/>
    <x v="1"/>
    <x v="3"/>
    <x v="1"/>
    <x v="0"/>
    <x v="3"/>
    <x v="3"/>
    <x v="3"/>
    <x v="2"/>
    <x v="0"/>
    <x v="1"/>
  </r>
  <r>
    <x v="1"/>
    <x v="3"/>
    <x v="3"/>
    <x v="0"/>
    <x v="378"/>
    <x v="1022"/>
    <n v="0"/>
    <x v="1"/>
    <x v="3"/>
    <x v="1"/>
    <x v="0"/>
    <x v="3"/>
    <x v="3"/>
    <x v="3"/>
    <x v="3"/>
    <x v="0"/>
    <x v="3"/>
  </r>
  <r>
    <x v="1"/>
    <x v="3"/>
    <x v="3"/>
    <x v="0"/>
    <x v="329"/>
    <x v="994"/>
    <n v="58300.7"/>
    <x v="1"/>
    <x v="3"/>
    <x v="1"/>
    <x v="0"/>
    <x v="3"/>
    <x v="3"/>
    <x v="3"/>
    <x v="3"/>
    <x v="0"/>
    <x v="4"/>
  </r>
  <r>
    <x v="1"/>
    <x v="3"/>
    <x v="3"/>
    <x v="0"/>
    <x v="30"/>
    <x v="1330"/>
    <n v="394049.71"/>
    <x v="1"/>
    <x v="3"/>
    <x v="1"/>
    <x v="0"/>
    <x v="3"/>
    <x v="3"/>
    <x v="3"/>
    <x v="3"/>
    <x v="0"/>
    <x v="6"/>
  </r>
  <r>
    <x v="1"/>
    <x v="3"/>
    <x v="3"/>
    <x v="0"/>
    <x v="475"/>
    <x v="835"/>
    <n v="0"/>
    <x v="1"/>
    <x v="3"/>
    <x v="1"/>
    <x v="0"/>
    <x v="3"/>
    <x v="3"/>
    <x v="3"/>
    <x v="3"/>
    <x v="0"/>
    <x v="4"/>
  </r>
  <r>
    <x v="1"/>
    <x v="3"/>
    <x v="3"/>
    <x v="0"/>
    <x v="266"/>
    <x v="428"/>
    <n v="0"/>
    <x v="1"/>
    <x v="3"/>
    <x v="1"/>
    <x v="0"/>
    <x v="3"/>
    <x v="3"/>
    <x v="3"/>
    <x v="0"/>
    <x v="0"/>
    <x v="6"/>
  </r>
  <r>
    <x v="1"/>
    <x v="3"/>
    <x v="3"/>
    <x v="0"/>
    <x v="394"/>
    <x v="653"/>
    <n v="0"/>
    <x v="1"/>
    <x v="3"/>
    <x v="1"/>
    <x v="0"/>
    <x v="3"/>
    <x v="3"/>
    <x v="3"/>
    <x v="3"/>
    <x v="1"/>
    <x v="1"/>
  </r>
  <r>
    <x v="1"/>
    <x v="3"/>
    <x v="3"/>
    <x v="0"/>
    <x v="166"/>
    <x v="246"/>
    <n v="0"/>
    <x v="1"/>
    <x v="3"/>
    <x v="1"/>
    <x v="0"/>
    <x v="3"/>
    <x v="3"/>
    <x v="3"/>
    <x v="3"/>
    <x v="0"/>
    <x v="5"/>
  </r>
  <r>
    <x v="1"/>
    <x v="3"/>
    <x v="3"/>
    <x v="0"/>
    <x v="198"/>
    <x v="1302"/>
    <n v="0"/>
    <x v="1"/>
    <x v="3"/>
    <x v="1"/>
    <x v="0"/>
    <x v="3"/>
    <x v="3"/>
    <x v="3"/>
    <x v="3"/>
    <x v="0"/>
    <x v="1"/>
  </r>
  <r>
    <x v="1"/>
    <x v="3"/>
    <x v="3"/>
    <x v="0"/>
    <x v="41"/>
    <x v="1082"/>
    <n v="0"/>
    <x v="1"/>
    <x v="3"/>
    <x v="1"/>
    <x v="0"/>
    <x v="3"/>
    <x v="3"/>
    <x v="3"/>
    <x v="3"/>
    <x v="0"/>
    <x v="3"/>
  </r>
  <r>
    <x v="1"/>
    <x v="3"/>
    <x v="3"/>
    <x v="0"/>
    <x v="41"/>
    <x v="1105"/>
    <n v="0"/>
    <x v="1"/>
    <x v="3"/>
    <x v="1"/>
    <x v="0"/>
    <x v="3"/>
    <x v="3"/>
    <x v="3"/>
    <x v="3"/>
    <x v="0"/>
    <x v="4"/>
  </r>
  <r>
    <x v="1"/>
    <x v="3"/>
    <x v="3"/>
    <x v="0"/>
    <x v="13"/>
    <x v="469"/>
    <n v="108478.04"/>
    <x v="1"/>
    <x v="3"/>
    <x v="1"/>
    <x v="0"/>
    <x v="3"/>
    <x v="3"/>
    <x v="3"/>
    <x v="3"/>
    <x v="0"/>
    <x v="4"/>
  </r>
  <r>
    <x v="1"/>
    <x v="3"/>
    <x v="3"/>
    <x v="0"/>
    <x v="436"/>
    <x v="735"/>
    <n v="0"/>
    <x v="1"/>
    <x v="3"/>
    <x v="1"/>
    <x v="0"/>
    <x v="3"/>
    <x v="3"/>
    <x v="3"/>
    <x v="3"/>
    <x v="0"/>
    <x v="7"/>
  </r>
  <r>
    <x v="1"/>
    <x v="3"/>
    <x v="3"/>
    <x v="0"/>
    <x v="13"/>
    <x v="245"/>
    <n v="0"/>
    <x v="1"/>
    <x v="3"/>
    <x v="1"/>
    <x v="0"/>
    <x v="3"/>
    <x v="3"/>
    <x v="3"/>
    <x v="3"/>
    <x v="0"/>
    <x v="3"/>
  </r>
  <r>
    <x v="1"/>
    <x v="3"/>
    <x v="3"/>
    <x v="0"/>
    <x v="411"/>
    <x v="727"/>
    <n v="0"/>
    <x v="1"/>
    <x v="3"/>
    <x v="1"/>
    <x v="0"/>
    <x v="3"/>
    <x v="3"/>
    <x v="3"/>
    <x v="1"/>
    <x v="1"/>
    <x v="3"/>
  </r>
  <r>
    <x v="1"/>
    <x v="3"/>
    <x v="3"/>
    <x v="0"/>
    <x v="316"/>
    <x v="509"/>
    <n v="0"/>
    <x v="1"/>
    <x v="3"/>
    <x v="1"/>
    <x v="0"/>
    <x v="3"/>
    <x v="3"/>
    <x v="3"/>
    <x v="4"/>
    <x v="1"/>
    <x v="2"/>
  </r>
  <r>
    <x v="1"/>
    <x v="3"/>
    <x v="3"/>
    <x v="0"/>
    <x v="376"/>
    <x v="1328"/>
    <n v="0"/>
    <x v="1"/>
    <x v="3"/>
    <x v="1"/>
    <x v="0"/>
    <x v="3"/>
    <x v="3"/>
    <x v="3"/>
    <x v="3"/>
    <x v="0"/>
    <x v="3"/>
  </r>
  <r>
    <x v="1"/>
    <x v="3"/>
    <x v="3"/>
    <x v="0"/>
    <x v="18"/>
    <x v="1144"/>
    <n v="0"/>
    <x v="1"/>
    <x v="3"/>
    <x v="1"/>
    <x v="0"/>
    <x v="3"/>
    <x v="3"/>
    <x v="3"/>
    <x v="3"/>
    <x v="0"/>
    <x v="5"/>
  </r>
  <r>
    <x v="1"/>
    <x v="3"/>
    <x v="3"/>
    <x v="0"/>
    <x v="54"/>
    <x v="61"/>
    <n v="2385621.9500000002"/>
    <x v="1"/>
    <x v="3"/>
    <x v="1"/>
    <x v="0"/>
    <x v="3"/>
    <x v="3"/>
    <x v="3"/>
    <x v="2"/>
    <x v="1"/>
    <x v="5"/>
  </r>
  <r>
    <x v="1"/>
    <x v="3"/>
    <x v="3"/>
    <x v="0"/>
    <x v="11"/>
    <x v="298"/>
    <n v="0"/>
    <x v="1"/>
    <x v="3"/>
    <x v="1"/>
    <x v="0"/>
    <x v="3"/>
    <x v="3"/>
    <x v="3"/>
    <x v="3"/>
    <x v="0"/>
    <x v="2"/>
  </r>
  <r>
    <x v="1"/>
    <x v="3"/>
    <x v="3"/>
    <x v="0"/>
    <x v="41"/>
    <x v="1257"/>
    <n v="27871.759999999998"/>
    <x v="1"/>
    <x v="3"/>
    <x v="1"/>
    <x v="0"/>
    <x v="3"/>
    <x v="3"/>
    <x v="3"/>
    <x v="3"/>
    <x v="0"/>
    <x v="0"/>
  </r>
  <r>
    <x v="1"/>
    <x v="3"/>
    <x v="3"/>
    <x v="0"/>
    <x v="461"/>
    <x v="789"/>
    <n v="0"/>
    <x v="1"/>
    <x v="3"/>
    <x v="1"/>
    <x v="0"/>
    <x v="3"/>
    <x v="3"/>
    <x v="3"/>
    <x v="3"/>
    <x v="0"/>
    <x v="4"/>
  </r>
  <r>
    <x v="1"/>
    <x v="3"/>
    <x v="3"/>
    <x v="0"/>
    <x v="301"/>
    <x v="1013"/>
    <n v="0"/>
    <x v="1"/>
    <x v="3"/>
    <x v="1"/>
    <x v="0"/>
    <x v="3"/>
    <x v="3"/>
    <x v="3"/>
    <x v="3"/>
    <x v="0"/>
    <x v="2"/>
  </r>
  <r>
    <x v="1"/>
    <x v="3"/>
    <x v="3"/>
    <x v="0"/>
    <x v="2"/>
    <x v="73"/>
    <n v="0"/>
    <x v="1"/>
    <x v="3"/>
    <x v="1"/>
    <x v="0"/>
    <x v="3"/>
    <x v="3"/>
    <x v="3"/>
    <x v="0"/>
    <x v="0"/>
    <x v="0"/>
  </r>
  <r>
    <x v="1"/>
    <x v="3"/>
    <x v="3"/>
    <x v="0"/>
    <x v="11"/>
    <x v="511"/>
    <n v="6265623.2699999996"/>
    <x v="1"/>
    <x v="3"/>
    <x v="1"/>
    <x v="0"/>
    <x v="3"/>
    <x v="3"/>
    <x v="3"/>
    <x v="3"/>
    <x v="0"/>
    <x v="4"/>
  </r>
  <r>
    <x v="1"/>
    <x v="3"/>
    <x v="3"/>
    <x v="0"/>
    <x v="427"/>
    <x v="711"/>
    <n v="0"/>
    <x v="1"/>
    <x v="3"/>
    <x v="1"/>
    <x v="0"/>
    <x v="3"/>
    <x v="3"/>
    <x v="3"/>
    <x v="3"/>
    <x v="1"/>
    <x v="3"/>
  </r>
  <r>
    <x v="1"/>
    <x v="3"/>
    <x v="3"/>
    <x v="0"/>
    <x v="11"/>
    <x v="1234"/>
    <n v="0"/>
    <x v="1"/>
    <x v="3"/>
    <x v="1"/>
    <x v="0"/>
    <x v="3"/>
    <x v="3"/>
    <x v="3"/>
    <x v="3"/>
    <x v="0"/>
    <x v="4"/>
  </r>
  <r>
    <x v="1"/>
    <x v="3"/>
    <x v="3"/>
    <x v="0"/>
    <x v="430"/>
    <x v="719"/>
    <n v="93125.32"/>
    <x v="1"/>
    <x v="3"/>
    <x v="1"/>
    <x v="0"/>
    <x v="3"/>
    <x v="3"/>
    <x v="3"/>
    <x v="2"/>
    <x v="0"/>
    <x v="5"/>
  </r>
  <r>
    <x v="1"/>
    <x v="3"/>
    <x v="3"/>
    <x v="0"/>
    <x v="41"/>
    <x v="972"/>
    <n v="0"/>
    <x v="1"/>
    <x v="3"/>
    <x v="1"/>
    <x v="0"/>
    <x v="3"/>
    <x v="3"/>
    <x v="3"/>
    <x v="3"/>
    <x v="0"/>
    <x v="6"/>
  </r>
  <r>
    <x v="1"/>
    <x v="3"/>
    <x v="3"/>
    <x v="0"/>
    <x v="41"/>
    <x v="359"/>
    <n v="0"/>
    <x v="1"/>
    <x v="3"/>
    <x v="1"/>
    <x v="0"/>
    <x v="3"/>
    <x v="3"/>
    <x v="3"/>
    <x v="3"/>
    <x v="0"/>
    <x v="4"/>
  </r>
  <r>
    <x v="1"/>
    <x v="3"/>
    <x v="3"/>
    <x v="0"/>
    <x v="379"/>
    <x v="1355"/>
    <n v="1490902.61"/>
    <x v="1"/>
    <x v="3"/>
    <x v="1"/>
    <x v="0"/>
    <x v="3"/>
    <x v="3"/>
    <x v="3"/>
    <x v="3"/>
    <x v="1"/>
    <x v="1"/>
  </r>
  <r>
    <x v="1"/>
    <x v="3"/>
    <x v="3"/>
    <x v="0"/>
    <x v="452"/>
    <x v="773"/>
    <n v="745612.19"/>
    <x v="1"/>
    <x v="3"/>
    <x v="1"/>
    <x v="0"/>
    <x v="3"/>
    <x v="3"/>
    <x v="3"/>
    <x v="2"/>
    <x v="0"/>
    <x v="4"/>
  </r>
  <r>
    <x v="1"/>
    <x v="3"/>
    <x v="3"/>
    <x v="0"/>
    <x v="256"/>
    <x v="1025"/>
    <n v="0"/>
    <x v="1"/>
    <x v="3"/>
    <x v="1"/>
    <x v="0"/>
    <x v="3"/>
    <x v="3"/>
    <x v="3"/>
    <x v="3"/>
    <x v="0"/>
    <x v="0"/>
  </r>
  <r>
    <x v="1"/>
    <x v="3"/>
    <x v="3"/>
    <x v="0"/>
    <x v="11"/>
    <x v="918"/>
    <n v="561766.87"/>
    <x v="1"/>
    <x v="3"/>
    <x v="1"/>
    <x v="0"/>
    <x v="3"/>
    <x v="3"/>
    <x v="3"/>
    <x v="3"/>
    <x v="0"/>
    <x v="6"/>
  </r>
  <r>
    <x v="1"/>
    <x v="3"/>
    <x v="3"/>
    <x v="0"/>
    <x v="117"/>
    <x v="1359"/>
    <n v="675450.86"/>
    <x v="1"/>
    <x v="3"/>
    <x v="1"/>
    <x v="0"/>
    <x v="3"/>
    <x v="3"/>
    <x v="3"/>
    <x v="3"/>
    <x v="0"/>
    <x v="4"/>
  </r>
  <r>
    <x v="1"/>
    <x v="3"/>
    <x v="3"/>
    <x v="0"/>
    <x v="196"/>
    <x v="289"/>
    <n v="0"/>
    <x v="1"/>
    <x v="3"/>
    <x v="1"/>
    <x v="0"/>
    <x v="3"/>
    <x v="3"/>
    <x v="3"/>
    <x v="0"/>
    <x v="0"/>
    <x v="7"/>
  </r>
  <r>
    <x v="1"/>
    <x v="3"/>
    <x v="3"/>
    <x v="0"/>
    <x v="378"/>
    <x v="1031"/>
    <n v="0"/>
    <x v="1"/>
    <x v="3"/>
    <x v="1"/>
    <x v="0"/>
    <x v="3"/>
    <x v="3"/>
    <x v="3"/>
    <x v="3"/>
    <x v="0"/>
    <x v="1"/>
  </r>
  <r>
    <x v="1"/>
    <x v="3"/>
    <x v="3"/>
    <x v="0"/>
    <x v="13"/>
    <x v="600"/>
    <n v="0"/>
    <x v="1"/>
    <x v="3"/>
    <x v="1"/>
    <x v="0"/>
    <x v="3"/>
    <x v="3"/>
    <x v="3"/>
    <x v="3"/>
    <x v="0"/>
    <x v="5"/>
  </r>
  <r>
    <x v="1"/>
    <x v="3"/>
    <x v="3"/>
    <x v="0"/>
    <x v="647"/>
    <x v="1335"/>
    <n v="-182250.23"/>
    <x v="1"/>
    <x v="3"/>
    <x v="1"/>
    <x v="0"/>
    <x v="3"/>
    <x v="3"/>
    <x v="3"/>
    <x v="3"/>
    <x v="0"/>
    <x v="3"/>
  </r>
  <r>
    <x v="1"/>
    <x v="3"/>
    <x v="3"/>
    <x v="0"/>
    <x v="103"/>
    <x v="441"/>
    <n v="0"/>
    <x v="1"/>
    <x v="3"/>
    <x v="1"/>
    <x v="0"/>
    <x v="3"/>
    <x v="3"/>
    <x v="3"/>
    <x v="2"/>
    <x v="1"/>
    <x v="5"/>
  </r>
  <r>
    <x v="1"/>
    <x v="3"/>
    <x v="3"/>
    <x v="0"/>
    <x v="551"/>
    <x v="1015"/>
    <n v="0"/>
    <x v="1"/>
    <x v="3"/>
    <x v="1"/>
    <x v="0"/>
    <x v="3"/>
    <x v="3"/>
    <x v="3"/>
    <x v="0"/>
    <x v="0"/>
    <x v="4"/>
  </r>
  <r>
    <x v="1"/>
    <x v="3"/>
    <x v="3"/>
    <x v="0"/>
    <x v="625"/>
    <x v="1262"/>
    <n v="54428.73"/>
    <x v="1"/>
    <x v="3"/>
    <x v="1"/>
    <x v="0"/>
    <x v="3"/>
    <x v="3"/>
    <x v="3"/>
    <x v="3"/>
    <x v="1"/>
    <x v="7"/>
  </r>
  <r>
    <x v="1"/>
    <x v="3"/>
    <x v="3"/>
    <x v="0"/>
    <x v="170"/>
    <x v="1019"/>
    <n v="1220925.69"/>
    <x v="1"/>
    <x v="3"/>
    <x v="1"/>
    <x v="0"/>
    <x v="3"/>
    <x v="3"/>
    <x v="3"/>
    <x v="3"/>
    <x v="1"/>
    <x v="4"/>
  </r>
  <r>
    <x v="1"/>
    <x v="3"/>
    <x v="3"/>
    <x v="0"/>
    <x v="88"/>
    <x v="106"/>
    <n v="682.13"/>
    <x v="1"/>
    <x v="3"/>
    <x v="1"/>
    <x v="0"/>
    <x v="3"/>
    <x v="3"/>
    <x v="3"/>
    <x v="4"/>
    <x v="0"/>
    <x v="5"/>
  </r>
  <r>
    <x v="1"/>
    <x v="3"/>
    <x v="3"/>
    <x v="0"/>
    <x v="60"/>
    <x v="182"/>
    <n v="0"/>
    <x v="1"/>
    <x v="3"/>
    <x v="1"/>
    <x v="0"/>
    <x v="3"/>
    <x v="3"/>
    <x v="3"/>
    <x v="0"/>
    <x v="0"/>
    <x v="7"/>
  </r>
  <r>
    <x v="1"/>
    <x v="3"/>
    <x v="3"/>
    <x v="0"/>
    <x v="41"/>
    <x v="442"/>
    <n v="0"/>
    <x v="1"/>
    <x v="3"/>
    <x v="1"/>
    <x v="0"/>
    <x v="3"/>
    <x v="3"/>
    <x v="3"/>
    <x v="3"/>
    <x v="0"/>
    <x v="3"/>
  </r>
  <r>
    <x v="1"/>
    <x v="3"/>
    <x v="3"/>
    <x v="0"/>
    <x v="13"/>
    <x v="1240"/>
    <n v="0"/>
    <x v="1"/>
    <x v="3"/>
    <x v="1"/>
    <x v="0"/>
    <x v="3"/>
    <x v="3"/>
    <x v="3"/>
    <x v="3"/>
    <x v="0"/>
    <x v="1"/>
  </r>
  <r>
    <x v="1"/>
    <x v="3"/>
    <x v="3"/>
    <x v="0"/>
    <x v="569"/>
    <x v="1063"/>
    <n v="0"/>
    <x v="1"/>
    <x v="3"/>
    <x v="1"/>
    <x v="0"/>
    <x v="3"/>
    <x v="3"/>
    <x v="3"/>
    <x v="3"/>
    <x v="1"/>
    <x v="6"/>
  </r>
  <r>
    <x v="1"/>
    <x v="3"/>
    <x v="3"/>
    <x v="0"/>
    <x v="368"/>
    <x v="608"/>
    <n v="0"/>
    <x v="1"/>
    <x v="3"/>
    <x v="1"/>
    <x v="0"/>
    <x v="3"/>
    <x v="3"/>
    <x v="3"/>
    <x v="0"/>
    <x v="0"/>
    <x v="1"/>
  </r>
  <r>
    <x v="1"/>
    <x v="3"/>
    <x v="3"/>
    <x v="0"/>
    <x v="193"/>
    <x v="286"/>
    <n v="0"/>
    <x v="1"/>
    <x v="3"/>
    <x v="1"/>
    <x v="0"/>
    <x v="3"/>
    <x v="3"/>
    <x v="3"/>
    <x v="0"/>
    <x v="0"/>
    <x v="4"/>
  </r>
  <r>
    <x v="1"/>
    <x v="3"/>
    <x v="3"/>
    <x v="0"/>
    <x v="373"/>
    <x v="617"/>
    <n v="-5687905.7599999998"/>
    <x v="1"/>
    <x v="3"/>
    <x v="1"/>
    <x v="0"/>
    <x v="3"/>
    <x v="3"/>
    <x v="3"/>
    <x v="3"/>
    <x v="0"/>
    <x v="3"/>
  </r>
  <r>
    <x v="1"/>
    <x v="3"/>
    <x v="3"/>
    <x v="0"/>
    <x v="110"/>
    <x v="1016"/>
    <n v="901553.35"/>
    <x v="1"/>
    <x v="3"/>
    <x v="1"/>
    <x v="0"/>
    <x v="3"/>
    <x v="3"/>
    <x v="3"/>
    <x v="3"/>
    <x v="0"/>
    <x v="5"/>
  </r>
  <r>
    <x v="1"/>
    <x v="3"/>
    <x v="3"/>
    <x v="0"/>
    <x v="170"/>
    <x v="916"/>
    <n v="8520.7000000000007"/>
    <x v="1"/>
    <x v="3"/>
    <x v="1"/>
    <x v="0"/>
    <x v="3"/>
    <x v="3"/>
    <x v="3"/>
    <x v="2"/>
    <x v="0"/>
    <x v="0"/>
  </r>
  <r>
    <x v="1"/>
    <x v="3"/>
    <x v="3"/>
    <x v="0"/>
    <x v="93"/>
    <x v="218"/>
    <n v="0"/>
    <x v="1"/>
    <x v="3"/>
    <x v="1"/>
    <x v="0"/>
    <x v="3"/>
    <x v="3"/>
    <x v="3"/>
    <x v="0"/>
    <x v="0"/>
    <x v="4"/>
  </r>
  <r>
    <x v="1"/>
    <x v="3"/>
    <x v="3"/>
    <x v="0"/>
    <x v="103"/>
    <x v="758"/>
    <n v="20037286.359999999"/>
    <x v="1"/>
    <x v="3"/>
    <x v="1"/>
    <x v="0"/>
    <x v="3"/>
    <x v="3"/>
    <x v="3"/>
    <x v="1"/>
    <x v="2"/>
    <x v="4"/>
  </r>
  <r>
    <x v="1"/>
    <x v="3"/>
    <x v="3"/>
    <x v="0"/>
    <x v="110"/>
    <x v="920"/>
    <n v="11486006.970000001"/>
    <x v="1"/>
    <x v="3"/>
    <x v="1"/>
    <x v="0"/>
    <x v="3"/>
    <x v="3"/>
    <x v="3"/>
    <x v="3"/>
    <x v="0"/>
    <x v="1"/>
  </r>
  <r>
    <x v="1"/>
    <x v="3"/>
    <x v="3"/>
    <x v="0"/>
    <x v="13"/>
    <x v="1199"/>
    <n v="0"/>
    <x v="1"/>
    <x v="3"/>
    <x v="1"/>
    <x v="0"/>
    <x v="3"/>
    <x v="3"/>
    <x v="3"/>
    <x v="3"/>
    <x v="0"/>
    <x v="6"/>
  </r>
  <r>
    <x v="1"/>
    <x v="3"/>
    <x v="3"/>
    <x v="0"/>
    <x v="1"/>
    <x v="26"/>
    <n v="37320.86"/>
    <x v="1"/>
    <x v="3"/>
    <x v="1"/>
    <x v="0"/>
    <x v="3"/>
    <x v="3"/>
    <x v="3"/>
    <x v="3"/>
    <x v="0"/>
    <x v="0"/>
  </r>
  <r>
    <x v="1"/>
    <x v="3"/>
    <x v="3"/>
    <x v="0"/>
    <x v="18"/>
    <x v="1200"/>
    <n v="0"/>
    <x v="1"/>
    <x v="3"/>
    <x v="1"/>
    <x v="0"/>
    <x v="3"/>
    <x v="3"/>
    <x v="3"/>
    <x v="3"/>
    <x v="0"/>
    <x v="1"/>
  </r>
  <r>
    <x v="1"/>
    <x v="3"/>
    <x v="3"/>
    <x v="0"/>
    <x v="198"/>
    <x v="293"/>
    <n v="0"/>
    <x v="1"/>
    <x v="3"/>
    <x v="1"/>
    <x v="0"/>
    <x v="3"/>
    <x v="3"/>
    <x v="3"/>
    <x v="2"/>
    <x v="0"/>
    <x v="5"/>
  </r>
  <r>
    <x v="1"/>
    <x v="3"/>
    <x v="3"/>
    <x v="0"/>
    <x v="110"/>
    <x v="1016"/>
    <n v="901553.35"/>
    <x v="1"/>
    <x v="3"/>
    <x v="1"/>
    <x v="0"/>
    <x v="3"/>
    <x v="3"/>
    <x v="3"/>
    <x v="3"/>
    <x v="0"/>
    <x v="6"/>
  </r>
  <r>
    <x v="1"/>
    <x v="3"/>
    <x v="3"/>
    <x v="0"/>
    <x v="177"/>
    <x v="446"/>
    <n v="0"/>
    <x v="1"/>
    <x v="3"/>
    <x v="1"/>
    <x v="0"/>
    <x v="3"/>
    <x v="3"/>
    <x v="3"/>
    <x v="0"/>
    <x v="0"/>
    <x v="6"/>
  </r>
  <r>
    <x v="1"/>
    <x v="3"/>
    <x v="3"/>
    <x v="0"/>
    <x v="293"/>
    <x v="700"/>
    <n v="16632.82"/>
    <x v="1"/>
    <x v="3"/>
    <x v="1"/>
    <x v="0"/>
    <x v="3"/>
    <x v="3"/>
    <x v="3"/>
    <x v="6"/>
    <x v="0"/>
    <x v="3"/>
  </r>
  <r>
    <x v="1"/>
    <x v="3"/>
    <x v="3"/>
    <x v="0"/>
    <x v="14"/>
    <x v="14"/>
    <n v="0"/>
    <x v="1"/>
    <x v="3"/>
    <x v="1"/>
    <x v="0"/>
    <x v="3"/>
    <x v="3"/>
    <x v="3"/>
    <x v="0"/>
    <x v="0"/>
    <x v="4"/>
  </r>
  <r>
    <x v="1"/>
    <x v="3"/>
    <x v="3"/>
    <x v="0"/>
    <x v="41"/>
    <x v="797"/>
    <n v="620.66"/>
    <x v="1"/>
    <x v="3"/>
    <x v="1"/>
    <x v="0"/>
    <x v="3"/>
    <x v="3"/>
    <x v="3"/>
    <x v="3"/>
    <x v="0"/>
    <x v="0"/>
  </r>
  <r>
    <x v="1"/>
    <x v="3"/>
    <x v="3"/>
    <x v="0"/>
    <x v="650"/>
    <x v="1343"/>
    <n v="0"/>
    <x v="1"/>
    <x v="3"/>
    <x v="1"/>
    <x v="0"/>
    <x v="3"/>
    <x v="3"/>
    <x v="3"/>
    <x v="5"/>
    <x v="2"/>
    <x v="7"/>
  </r>
  <r>
    <x v="1"/>
    <x v="3"/>
    <x v="3"/>
    <x v="0"/>
    <x v="11"/>
    <x v="1208"/>
    <n v="0"/>
    <x v="1"/>
    <x v="3"/>
    <x v="1"/>
    <x v="0"/>
    <x v="3"/>
    <x v="3"/>
    <x v="3"/>
    <x v="3"/>
    <x v="0"/>
    <x v="6"/>
  </r>
  <r>
    <x v="1"/>
    <x v="3"/>
    <x v="3"/>
    <x v="0"/>
    <x v="275"/>
    <x v="447"/>
    <n v="1188083.67"/>
    <x v="1"/>
    <x v="3"/>
    <x v="1"/>
    <x v="0"/>
    <x v="3"/>
    <x v="3"/>
    <x v="3"/>
    <x v="0"/>
    <x v="1"/>
    <x v="1"/>
  </r>
  <r>
    <x v="1"/>
    <x v="3"/>
    <x v="3"/>
    <x v="0"/>
    <x v="379"/>
    <x v="1351"/>
    <n v="0"/>
    <x v="1"/>
    <x v="3"/>
    <x v="1"/>
    <x v="0"/>
    <x v="3"/>
    <x v="3"/>
    <x v="3"/>
    <x v="3"/>
    <x v="0"/>
    <x v="7"/>
  </r>
  <r>
    <x v="1"/>
    <x v="3"/>
    <x v="3"/>
    <x v="0"/>
    <x v="55"/>
    <x v="62"/>
    <n v="0"/>
    <x v="1"/>
    <x v="3"/>
    <x v="1"/>
    <x v="0"/>
    <x v="3"/>
    <x v="3"/>
    <x v="3"/>
    <x v="0"/>
    <x v="0"/>
    <x v="2"/>
  </r>
  <r>
    <x v="1"/>
    <x v="3"/>
    <x v="3"/>
    <x v="0"/>
    <x v="276"/>
    <x v="448"/>
    <n v="35465836.299999997"/>
    <x v="1"/>
    <x v="3"/>
    <x v="1"/>
    <x v="0"/>
    <x v="3"/>
    <x v="3"/>
    <x v="3"/>
    <x v="0"/>
    <x v="2"/>
    <x v="0"/>
  </r>
  <r>
    <x v="1"/>
    <x v="3"/>
    <x v="3"/>
    <x v="0"/>
    <x v="2"/>
    <x v="73"/>
    <n v="0"/>
    <x v="1"/>
    <x v="3"/>
    <x v="1"/>
    <x v="0"/>
    <x v="3"/>
    <x v="3"/>
    <x v="3"/>
    <x v="0"/>
    <x v="0"/>
    <x v="4"/>
  </r>
  <r>
    <x v="1"/>
    <x v="3"/>
    <x v="3"/>
    <x v="0"/>
    <x v="5"/>
    <x v="971"/>
    <n v="64644.35"/>
    <x v="1"/>
    <x v="3"/>
    <x v="1"/>
    <x v="0"/>
    <x v="3"/>
    <x v="3"/>
    <x v="3"/>
    <x v="2"/>
    <x v="0"/>
    <x v="4"/>
  </r>
  <r>
    <x v="1"/>
    <x v="3"/>
    <x v="3"/>
    <x v="0"/>
    <x v="41"/>
    <x v="832"/>
    <n v="0"/>
    <x v="1"/>
    <x v="3"/>
    <x v="1"/>
    <x v="0"/>
    <x v="3"/>
    <x v="3"/>
    <x v="3"/>
    <x v="1"/>
    <x v="0"/>
    <x v="0"/>
  </r>
  <r>
    <x v="1"/>
    <x v="3"/>
    <x v="3"/>
    <x v="0"/>
    <x v="301"/>
    <x v="1013"/>
    <n v="0"/>
    <x v="1"/>
    <x v="3"/>
    <x v="1"/>
    <x v="0"/>
    <x v="3"/>
    <x v="3"/>
    <x v="3"/>
    <x v="3"/>
    <x v="0"/>
    <x v="3"/>
  </r>
  <r>
    <x v="1"/>
    <x v="3"/>
    <x v="3"/>
    <x v="0"/>
    <x v="41"/>
    <x v="876"/>
    <n v="0"/>
    <x v="1"/>
    <x v="3"/>
    <x v="1"/>
    <x v="0"/>
    <x v="3"/>
    <x v="3"/>
    <x v="3"/>
    <x v="3"/>
    <x v="0"/>
    <x v="0"/>
  </r>
  <r>
    <x v="1"/>
    <x v="3"/>
    <x v="3"/>
    <x v="0"/>
    <x v="41"/>
    <x v="797"/>
    <n v="639.9"/>
    <x v="1"/>
    <x v="3"/>
    <x v="1"/>
    <x v="0"/>
    <x v="3"/>
    <x v="3"/>
    <x v="3"/>
    <x v="3"/>
    <x v="0"/>
    <x v="1"/>
  </r>
  <r>
    <x v="1"/>
    <x v="3"/>
    <x v="3"/>
    <x v="0"/>
    <x v="642"/>
    <x v="1320"/>
    <n v="1649720.22"/>
    <x v="1"/>
    <x v="3"/>
    <x v="1"/>
    <x v="0"/>
    <x v="3"/>
    <x v="3"/>
    <x v="3"/>
    <x v="3"/>
    <x v="1"/>
    <x v="2"/>
  </r>
  <r>
    <x v="1"/>
    <x v="3"/>
    <x v="3"/>
    <x v="0"/>
    <x v="53"/>
    <x v="1098"/>
    <n v="0"/>
    <x v="1"/>
    <x v="3"/>
    <x v="1"/>
    <x v="0"/>
    <x v="3"/>
    <x v="3"/>
    <x v="3"/>
    <x v="1"/>
    <x v="0"/>
    <x v="1"/>
  </r>
  <r>
    <x v="1"/>
    <x v="3"/>
    <x v="3"/>
    <x v="0"/>
    <x v="553"/>
    <x v="1026"/>
    <n v="1188811.1599999999"/>
    <x v="1"/>
    <x v="3"/>
    <x v="1"/>
    <x v="0"/>
    <x v="3"/>
    <x v="3"/>
    <x v="3"/>
    <x v="3"/>
    <x v="0"/>
    <x v="0"/>
  </r>
  <r>
    <x v="1"/>
    <x v="3"/>
    <x v="3"/>
    <x v="0"/>
    <x v="556"/>
    <x v="1040"/>
    <n v="144752.32000000001"/>
    <x v="1"/>
    <x v="3"/>
    <x v="1"/>
    <x v="0"/>
    <x v="3"/>
    <x v="3"/>
    <x v="3"/>
    <x v="3"/>
    <x v="0"/>
    <x v="3"/>
  </r>
  <r>
    <x v="1"/>
    <x v="3"/>
    <x v="3"/>
    <x v="0"/>
    <x v="301"/>
    <x v="1013"/>
    <n v="0"/>
    <x v="1"/>
    <x v="3"/>
    <x v="1"/>
    <x v="0"/>
    <x v="3"/>
    <x v="3"/>
    <x v="3"/>
    <x v="3"/>
    <x v="0"/>
    <x v="5"/>
  </r>
  <r>
    <x v="1"/>
    <x v="3"/>
    <x v="3"/>
    <x v="0"/>
    <x v="139"/>
    <x v="398"/>
    <n v="4594732.6500000004"/>
    <x v="1"/>
    <x v="3"/>
    <x v="1"/>
    <x v="0"/>
    <x v="3"/>
    <x v="3"/>
    <x v="3"/>
    <x v="0"/>
    <x v="0"/>
    <x v="2"/>
  </r>
  <r>
    <x v="1"/>
    <x v="3"/>
    <x v="3"/>
    <x v="0"/>
    <x v="101"/>
    <x v="124"/>
    <n v="0"/>
    <x v="1"/>
    <x v="3"/>
    <x v="1"/>
    <x v="0"/>
    <x v="3"/>
    <x v="3"/>
    <x v="3"/>
    <x v="0"/>
    <x v="0"/>
    <x v="3"/>
  </r>
  <r>
    <x v="1"/>
    <x v="3"/>
    <x v="3"/>
    <x v="0"/>
    <x v="511"/>
    <x v="931"/>
    <n v="0"/>
    <x v="1"/>
    <x v="3"/>
    <x v="1"/>
    <x v="0"/>
    <x v="3"/>
    <x v="3"/>
    <x v="3"/>
    <x v="3"/>
    <x v="1"/>
    <x v="1"/>
  </r>
  <r>
    <x v="1"/>
    <x v="3"/>
    <x v="3"/>
    <x v="0"/>
    <x v="83"/>
    <x v="99"/>
    <n v="413930"/>
    <x v="1"/>
    <x v="3"/>
    <x v="1"/>
    <x v="0"/>
    <x v="3"/>
    <x v="3"/>
    <x v="3"/>
    <x v="3"/>
    <x v="0"/>
    <x v="4"/>
  </r>
  <r>
    <x v="1"/>
    <x v="3"/>
    <x v="3"/>
    <x v="0"/>
    <x v="139"/>
    <x v="191"/>
    <n v="0"/>
    <x v="1"/>
    <x v="3"/>
    <x v="1"/>
    <x v="0"/>
    <x v="3"/>
    <x v="3"/>
    <x v="3"/>
    <x v="0"/>
    <x v="0"/>
    <x v="0"/>
  </r>
  <r>
    <x v="1"/>
    <x v="3"/>
    <x v="3"/>
    <x v="0"/>
    <x v="24"/>
    <x v="273"/>
    <n v="2152938.2599999998"/>
    <x v="1"/>
    <x v="3"/>
    <x v="1"/>
    <x v="0"/>
    <x v="3"/>
    <x v="3"/>
    <x v="3"/>
    <x v="4"/>
    <x v="0"/>
    <x v="0"/>
  </r>
  <r>
    <x v="1"/>
    <x v="3"/>
    <x v="3"/>
    <x v="0"/>
    <x v="21"/>
    <x v="21"/>
    <n v="0"/>
    <x v="1"/>
    <x v="3"/>
    <x v="1"/>
    <x v="0"/>
    <x v="3"/>
    <x v="3"/>
    <x v="3"/>
    <x v="0"/>
    <x v="0"/>
    <x v="1"/>
  </r>
  <r>
    <x v="1"/>
    <x v="3"/>
    <x v="3"/>
    <x v="0"/>
    <x v="375"/>
    <x v="620"/>
    <n v="1085451.6299999999"/>
    <x v="1"/>
    <x v="3"/>
    <x v="1"/>
    <x v="0"/>
    <x v="3"/>
    <x v="3"/>
    <x v="3"/>
    <x v="2"/>
    <x v="1"/>
    <x v="0"/>
  </r>
  <r>
    <x v="1"/>
    <x v="3"/>
    <x v="3"/>
    <x v="0"/>
    <x v="524"/>
    <x v="959"/>
    <n v="0"/>
    <x v="1"/>
    <x v="3"/>
    <x v="1"/>
    <x v="0"/>
    <x v="3"/>
    <x v="3"/>
    <x v="3"/>
    <x v="3"/>
    <x v="0"/>
    <x v="6"/>
  </r>
  <r>
    <x v="1"/>
    <x v="3"/>
    <x v="3"/>
    <x v="0"/>
    <x v="625"/>
    <x v="1262"/>
    <n v="80547.539999999994"/>
    <x v="1"/>
    <x v="3"/>
    <x v="1"/>
    <x v="0"/>
    <x v="3"/>
    <x v="3"/>
    <x v="3"/>
    <x v="3"/>
    <x v="1"/>
    <x v="5"/>
  </r>
  <r>
    <x v="1"/>
    <x v="3"/>
    <x v="3"/>
    <x v="0"/>
    <x v="1"/>
    <x v="193"/>
    <n v="0"/>
    <x v="1"/>
    <x v="3"/>
    <x v="1"/>
    <x v="0"/>
    <x v="3"/>
    <x v="3"/>
    <x v="3"/>
    <x v="3"/>
    <x v="0"/>
    <x v="6"/>
  </r>
  <r>
    <x v="1"/>
    <x v="3"/>
    <x v="3"/>
    <x v="0"/>
    <x v="103"/>
    <x v="878"/>
    <n v="84381.42"/>
    <x v="1"/>
    <x v="3"/>
    <x v="1"/>
    <x v="0"/>
    <x v="3"/>
    <x v="3"/>
    <x v="3"/>
    <x v="1"/>
    <x v="0"/>
    <x v="6"/>
  </r>
  <r>
    <x v="1"/>
    <x v="3"/>
    <x v="3"/>
    <x v="0"/>
    <x v="18"/>
    <x v="35"/>
    <n v="0"/>
    <x v="1"/>
    <x v="3"/>
    <x v="1"/>
    <x v="0"/>
    <x v="3"/>
    <x v="3"/>
    <x v="3"/>
    <x v="3"/>
    <x v="0"/>
    <x v="2"/>
  </r>
  <r>
    <x v="1"/>
    <x v="3"/>
    <x v="3"/>
    <x v="0"/>
    <x v="504"/>
    <x v="912"/>
    <n v="0"/>
    <x v="1"/>
    <x v="3"/>
    <x v="1"/>
    <x v="0"/>
    <x v="3"/>
    <x v="3"/>
    <x v="3"/>
    <x v="3"/>
    <x v="0"/>
    <x v="5"/>
  </r>
  <r>
    <x v="1"/>
    <x v="3"/>
    <x v="3"/>
    <x v="0"/>
    <x v="143"/>
    <x v="197"/>
    <n v="0"/>
    <x v="1"/>
    <x v="3"/>
    <x v="1"/>
    <x v="0"/>
    <x v="3"/>
    <x v="3"/>
    <x v="3"/>
    <x v="3"/>
    <x v="1"/>
    <x v="4"/>
  </r>
  <r>
    <x v="1"/>
    <x v="3"/>
    <x v="3"/>
    <x v="0"/>
    <x v="595"/>
    <x v="1140"/>
    <n v="0"/>
    <x v="1"/>
    <x v="3"/>
    <x v="1"/>
    <x v="0"/>
    <x v="3"/>
    <x v="3"/>
    <x v="3"/>
    <x v="3"/>
    <x v="1"/>
    <x v="7"/>
  </r>
  <r>
    <x v="1"/>
    <x v="3"/>
    <x v="3"/>
    <x v="0"/>
    <x v="151"/>
    <x v="783"/>
    <n v="0"/>
    <x v="1"/>
    <x v="3"/>
    <x v="1"/>
    <x v="0"/>
    <x v="3"/>
    <x v="3"/>
    <x v="3"/>
    <x v="0"/>
    <x v="0"/>
    <x v="5"/>
  </r>
  <r>
    <x v="1"/>
    <x v="3"/>
    <x v="3"/>
    <x v="0"/>
    <x v="18"/>
    <x v="882"/>
    <n v="0"/>
    <x v="1"/>
    <x v="3"/>
    <x v="1"/>
    <x v="0"/>
    <x v="3"/>
    <x v="3"/>
    <x v="3"/>
    <x v="3"/>
    <x v="0"/>
    <x v="0"/>
  </r>
  <r>
    <x v="1"/>
    <x v="3"/>
    <x v="3"/>
    <x v="0"/>
    <x v="256"/>
    <x v="404"/>
    <n v="229175.65"/>
    <x v="1"/>
    <x v="3"/>
    <x v="1"/>
    <x v="0"/>
    <x v="3"/>
    <x v="3"/>
    <x v="3"/>
    <x v="2"/>
    <x v="0"/>
    <x v="6"/>
  </r>
  <r>
    <x v="1"/>
    <x v="3"/>
    <x v="3"/>
    <x v="0"/>
    <x v="341"/>
    <x v="552"/>
    <n v="347035.9"/>
    <x v="1"/>
    <x v="3"/>
    <x v="1"/>
    <x v="0"/>
    <x v="3"/>
    <x v="3"/>
    <x v="3"/>
    <x v="5"/>
    <x v="1"/>
    <x v="1"/>
  </r>
  <r>
    <x v="1"/>
    <x v="3"/>
    <x v="3"/>
    <x v="0"/>
    <x v="565"/>
    <x v="1055"/>
    <n v="399503.74"/>
    <x v="1"/>
    <x v="3"/>
    <x v="1"/>
    <x v="0"/>
    <x v="3"/>
    <x v="3"/>
    <x v="3"/>
    <x v="2"/>
    <x v="0"/>
    <x v="1"/>
  </r>
  <r>
    <x v="1"/>
    <x v="3"/>
    <x v="3"/>
    <x v="0"/>
    <x v="41"/>
    <x v="188"/>
    <n v="0"/>
    <x v="1"/>
    <x v="3"/>
    <x v="1"/>
    <x v="0"/>
    <x v="3"/>
    <x v="3"/>
    <x v="3"/>
    <x v="3"/>
    <x v="0"/>
    <x v="1"/>
  </r>
  <r>
    <x v="1"/>
    <x v="3"/>
    <x v="3"/>
    <x v="0"/>
    <x v="5"/>
    <x v="5"/>
    <n v="847247.02"/>
    <x v="1"/>
    <x v="3"/>
    <x v="1"/>
    <x v="0"/>
    <x v="3"/>
    <x v="3"/>
    <x v="3"/>
    <x v="4"/>
    <x v="0"/>
    <x v="2"/>
  </r>
  <r>
    <x v="1"/>
    <x v="3"/>
    <x v="3"/>
    <x v="0"/>
    <x v="41"/>
    <x v="366"/>
    <n v="0"/>
    <x v="1"/>
    <x v="3"/>
    <x v="1"/>
    <x v="0"/>
    <x v="3"/>
    <x v="3"/>
    <x v="3"/>
    <x v="1"/>
    <x v="0"/>
    <x v="5"/>
  </r>
  <r>
    <x v="1"/>
    <x v="3"/>
    <x v="3"/>
    <x v="0"/>
    <x v="11"/>
    <x v="152"/>
    <n v="11509.98"/>
    <x v="1"/>
    <x v="3"/>
    <x v="1"/>
    <x v="0"/>
    <x v="3"/>
    <x v="3"/>
    <x v="3"/>
    <x v="3"/>
    <x v="0"/>
    <x v="7"/>
  </r>
  <r>
    <x v="1"/>
    <x v="3"/>
    <x v="3"/>
    <x v="0"/>
    <x v="459"/>
    <x v="786"/>
    <n v="-788197.42"/>
    <x v="1"/>
    <x v="3"/>
    <x v="1"/>
    <x v="0"/>
    <x v="3"/>
    <x v="3"/>
    <x v="3"/>
    <x v="3"/>
    <x v="0"/>
    <x v="0"/>
  </r>
  <r>
    <x v="1"/>
    <x v="3"/>
    <x v="3"/>
    <x v="0"/>
    <x v="242"/>
    <x v="377"/>
    <n v="0"/>
    <x v="1"/>
    <x v="3"/>
    <x v="1"/>
    <x v="0"/>
    <x v="3"/>
    <x v="3"/>
    <x v="3"/>
    <x v="0"/>
    <x v="0"/>
    <x v="3"/>
  </r>
  <r>
    <x v="1"/>
    <x v="3"/>
    <x v="3"/>
    <x v="0"/>
    <x v="626"/>
    <x v="1264"/>
    <n v="0"/>
    <x v="1"/>
    <x v="3"/>
    <x v="1"/>
    <x v="0"/>
    <x v="3"/>
    <x v="3"/>
    <x v="3"/>
    <x v="0"/>
    <x v="1"/>
    <x v="0"/>
  </r>
  <r>
    <x v="1"/>
    <x v="3"/>
    <x v="3"/>
    <x v="0"/>
    <x v="174"/>
    <x v="258"/>
    <n v="-41750.199999999997"/>
    <x v="1"/>
    <x v="3"/>
    <x v="1"/>
    <x v="0"/>
    <x v="3"/>
    <x v="3"/>
    <x v="3"/>
    <x v="3"/>
    <x v="0"/>
    <x v="0"/>
  </r>
  <r>
    <x v="1"/>
    <x v="3"/>
    <x v="3"/>
    <x v="0"/>
    <x v="1"/>
    <x v="1173"/>
    <n v="0"/>
    <x v="1"/>
    <x v="3"/>
    <x v="1"/>
    <x v="0"/>
    <x v="3"/>
    <x v="3"/>
    <x v="3"/>
    <x v="3"/>
    <x v="0"/>
    <x v="5"/>
  </r>
  <r>
    <x v="1"/>
    <x v="3"/>
    <x v="3"/>
    <x v="0"/>
    <x v="484"/>
    <x v="858"/>
    <n v="0"/>
    <x v="1"/>
    <x v="3"/>
    <x v="1"/>
    <x v="0"/>
    <x v="3"/>
    <x v="3"/>
    <x v="3"/>
    <x v="1"/>
    <x v="0"/>
    <x v="1"/>
  </r>
  <r>
    <x v="1"/>
    <x v="3"/>
    <x v="3"/>
    <x v="0"/>
    <x v="1"/>
    <x v="572"/>
    <n v="3435998.29"/>
    <x v="1"/>
    <x v="3"/>
    <x v="1"/>
    <x v="0"/>
    <x v="3"/>
    <x v="3"/>
    <x v="3"/>
    <x v="3"/>
    <x v="0"/>
    <x v="1"/>
  </r>
  <r>
    <x v="1"/>
    <x v="3"/>
    <x v="3"/>
    <x v="0"/>
    <x v="426"/>
    <x v="710"/>
    <n v="0"/>
    <x v="1"/>
    <x v="3"/>
    <x v="1"/>
    <x v="0"/>
    <x v="3"/>
    <x v="3"/>
    <x v="3"/>
    <x v="3"/>
    <x v="0"/>
    <x v="1"/>
  </r>
  <r>
    <x v="1"/>
    <x v="3"/>
    <x v="3"/>
    <x v="0"/>
    <x v="482"/>
    <x v="850"/>
    <n v="351666.32"/>
    <x v="1"/>
    <x v="3"/>
    <x v="1"/>
    <x v="0"/>
    <x v="3"/>
    <x v="3"/>
    <x v="3"/>
    <x v="1"/>
    <x v="1"/>
    <x v="7"/>
  </r>
  <r>
    <x v="1"/>
    <x v="3"/>
    <x v="3"/>
    <x v="0"/>
    <x v="41"/>
    <x v="1198"/>
    <n v="0"/>
    <x v="1"/>
    <x v="3"/>
    <x v="1"/>
    <x v="0"/>
    <x v="3"/>
    <x v="3"/>
    <x v="3"/>
    <x v="3"/>
    <x v="0"/>
    <x v="4"/>
  </r>
  <r>
    <x v="1"/>
    <x v="3"/>
    <x v="3"/>
    <x v="0"/>
    <x v="220"/>
    <x v="330"/>
    <n v="0"/>
    <x v="1"/>
    <x v="3"/>
    <x v="1"/>
    <x v="0"/>
    <x v="3"/>
    <x v="3"/>
    <x v="3"/>
    <x v="1"/>
    <x v="1"/>
    <x v="5"/>
  </r>
  <r>
    <x v="1"/>
    <x v="3"/>
    <x v="3"/>
    <x v="0"/>
    <x v="548"/>
    <x v="1007"/>
    <n v="20000"/>
    <x v="1"/>
    <x v="3"/>
    <x v="1"/>
    <x v="0"/>
    <x v="3"/>
    <x v="3"/>
    <x v="3"/>
    <x v="3"/>
    <x v="0"/>
    <x v="1"/>
  </r>
  <r>
    <x v="1"/>
    <x v="3"/>
    <x v="3"/>
    <x v="0"/>
    <x v="88"/>
    <x v="161"/>
    <n v="0"/>
    <x v="1"/>
    <x v="3"/>
    <x v="1"/>
    <x v="0"/>
    <x v="3"/>
    <x v="3"/>
    <x v="3"/>
    <x v="0"/>
    <x v="0"/>
    <x v="0"/>
  </r>
  <r>
    <x v="1"/>
    <x v="3"/>
    <x v="3"/>
    <x v="0"/>
    <x v="11"/>
    <x v="152"/>
    <n v="20408.55"/>
    <x v="1"/>
    <x v="3"/>
    <x v="1"/>
    <x v="0"/>
    <x v="3"/>
    <x v="3"/>
    <x v="3"/>
    <x v="3"/>
    <x v="0"/>
    <x v="3"/>
  </r>
  <r>
    <x v="1"/>
    <x v="3"/>
    <x v="3"/>
    <x v="0"/>
    <x v="18"/>
    <x v="847"/>
    <n v="729793.57"/>
    <x v="1"/>
    <x v="3"/>
    <x v="1"/>
    <x v="0"/>
    <x v="3"/>
    <x v="3"/>
    <x v="3"/>
    <x v="3"/>
    <x v="0"/>
    <x v="5"/>
  </r>
  <r>
    <x v="1"/>
    <x v="3"/>
    <x v="3"/>
    <x v="0"/>
    <x v="152"/>
    <x v="213"/>
    <n v="0"/>
    <x v="1"/>
    <x v="3"/>
    <x v="1"/>
    <x v="0"/>
    <x v="3"/>
    <x v="3"/>
    <x v="3"/>
    <x v="0"/>
    <x v="1"/>
    <x v="4"/>
  </r>
  <r>
    <x v="1"/>
    <x v="3"/>
    <x v="3"/>
    <x v="0"/>
    <x v="639"/>
    <x v="1310"/>
    <n v="0"/>
    <x v="1"/>
    <x v="3"/>
    <x v="1"/>
    <x v="0"/>
    <x v="3"/>
    <x v="3"/>
    <x v="3"/>
    <x v="0"/>
    <x v="1"/>
    <x v="6"/>
  </r>
  <r>
    <x v="1"/>
    <x v="3"/>
    <x v="3"/>
    <x v="0"/>
    <x v="23"/>
    <x v="23"/>
    <n v="-348763.55"/>
    <x v="1"/>
    <x v="3"/>
    <x v="1"/>
    <x v="0"/>
    <x v="3"/>
    <x v="3"/>
    <x v="3"/>
    <x v="3"/>
    <x v="1"/>
    <x v="5"/>
  </r>
  <r>
    <x v="1"/>
    <x v="3"/>
    <x v="3"/>
    <x v="0"/>
    <x v="23"/>
    <x v="23"/>
    <n v="-367176.58"/>
    <x v="1"/>
    <x v="3"/>
    <x v="1"/>
    <x v="0"/>
    <x v="3"/>
    <x v="3"/>
    <x v="3"/>
    <x v="3"/>
    <x v="1"/>
    <x v="2"/>
  </r>
  <r>
    <x v="1"/>
    <x v="3"/>
    <x v="3"/>
    <x v="0"/>
    <x v="13"/>
    <x v="1042"/>
    <n v="0"/>
    <x v="1"/>
    <x v="3"/>
    <x v="1"/>
    <x v="0"/>
    <x v="3"/>
    <x v="3"/>
    <x v="3"/>
    <x v="3"/>
    <x v="0"/>
    <x v="7"/>
  </r>
  <r>
    <x v="1"/>
    <x v="3"/>
    <x v="3"/>
    <x v="0"/>
    <x v="327"/>
    <x v="528"/>
    <n v="0"/>
    <x v="1"/>
    <x v="3"/>
    <x v="1"/>
    <x v="0"/>
    <x v="3"/>
    <x v="3"/>
    <x v="3"/>
    <x v="3"/>
    <x v="0"/>
    <x v="3"/>
  </r>
  <r>
    <x v="1"/>
    <x v="3"/>
    <x v="3"/>
    <x v="0"/>
    <x v="518"/>
    <x v="944"/>
    <n v="-74734.100000000006"/>
    <x v="1"/>
    <x v="3"/>
    <x v="1"/>
    <x v="0"/>
    <x v="3"/>
    <x v="3"/>
    <x v="3"/>
    <x v="3"/>
    <x v="0"/>
    <x v="1"/>
  </r>
  <r>
    <x v="1"/>
    <x v="3"/>
    <x v="3"/>
    <x v="0"/>
    <x v="518"/>
    <x v="944"/>
    <n v="-77838.929999999993"/>
    <x v="1"/>
    <x v="3"/>
    <x v="1"/>
    <x v="0"/>
    <x v="3"/>
    <x v="3"/>
    <x v="3"/>
    <x v="3"/>
    <x v="0"/>
    <x v="6"/>
  </r>
  <r>
    <x v="1"/>
    <x v="3"/>
    <x v="3"/>
    <x v="0"/>
    <x v="13"/>
    <x v="767"/>
    <n v="0"/>
    <x v="1"/>
    <x v="3"/>
    <x v="1"/>
    <x v="0"/>
    <x v="3"/>
    <x v="3"/>
    <x v="3"/>
    <x v="3"/>
    <x v="0"/>
    <x v="7"/>
  </r>
  <r>
    <x v="1"/>
    <x v="3"/>
    <x v="3"/>
    <x v="0"/>
    <x v="636"/>
    <x v="1301"/>
    <n v="77775955.299999997"/>
    <x v="1"/>
    <x v="3"/>
    <x v="1"/>
    <x v="0"/>
    <x v="3"/>
    <x v="3"/>
    <x v="3"/>
    <x v="2"/>
    <x v="3"/>
    <x v="7"/>
  </r>
  <r>
    <x v="1"/>
    <x v="3"/>
    <x v="3"/>
    <x v="0"/>
    <x v="33"/>
    <x v="36"/>
    <n v="2149853.37"/>
    <x v="1"/>
    <x v="3"/>
    <x v="1"/>
    <x v="0"/>
    <x v="3"/>
    <x v="3"/>
    <x v="3"/>
    <x v="0"/>
    <x v="0"/>
    <x v="3"/>
  </r>
  <r>
    <x v="1"/>
    <x v="3"/>
    <x v="3"/>
    <x v="0"/>
    <x v="15"/>
    <x v="634"/>
    <n v="0"/>
    <x v="1"/>
    <x v="3"/>
    <x v="1"/>
    <x v="0"/>
    <x v="3"/>
    <x v="3"/>
    <x v="3"/>
    <x v="1"/>
    <x v="0"/>
    <x v="5"/>
  </r>
  <r>
    <x v="1"/>
    <x v="3"/>
    <x v="3"/>
    <x v="0"/>
    <x v="192"/>
    <x v="283"/>
    <n v="0"/>
    <x v="1"/>
    <x v="3"/>
    <x v="1"/>
    <x v="0"/>
    <x v="3"/>
    <x v="3"/>
    <x v="3"/>
    <x v="3"/>
    <x v="0"/>
    <x v="6"/>
  </r>
  <r>
    <x v="1"/>
    <x v="3"/>
    <x v="3"/>
    <x v="0"/>
    <x v="534"/>
    <x v="976"/>
    <n v="-3116482.33"/>
    <x v="1"/>
    <x v="3"/>
    <x v="1"/>
    <x v="0"/>
    <x v="3"/>
    <x v="3"/>
    <x v="3"/>
    <x v="3"/>
    <x v="0"/>
    <x v="7"/>
  </r>
  <r>
    <x v="1"/>
    <x v="3"/>
    <x v="3"/>
    <x v="0"/>
    <x v="337"/>
    <x v="544"/>
    <n v="0"/>
    <x v="1"/>
    <x v="3"/>
    <x v="1"/>
    <x v="0"/>
    <x v="3"/>
    <x v="3"/>
    <x v="3"/>
    <x v="3"/>
    <x v="0"/>
    <x v="7"/>
  </r>
  <r>
    <x v="1"/>
    <x v="3"/>
    <x v="3"/>
    <x v="0"/>
    <x v="13"/>
    <x v="1167"/>
    <n v="0"/>
    <x v="1"/>
    <x v="3"/>
    <x v="1"/>
    <x v="0"/>
    <x v="3"/>
    <x v="3"/>
    <x v="3"/>
    <x v="3"/>
    <x v="0"/>
    <x v="3"/>
  </r>
  <r>
    <x v="1"/>
    <x v="3"/>
    <x v="3"/>
    <x v="0"/>
    <x v="310"/>
    <x v="501"/>
    <n v="3004483.17"/>
    <x v="1"/>
    <x v="3"/>
    <x v="1"/>
    <x v="0"/>
    <x v="3"/>
    <x v="3"/>
    <x v="3"/>
    <x v="4"/>
    <x v="0"/>
    <x v="3"/>
  </r>
  <r>
    <x v="1"/>
    <x v="3"/>
    <x v="3"/>
    <x v="0"/>
    <x v="41"/>
    <x v="1150"/>
    <n v="151152.93"/>
    <x v="1"/>
    <x v="3"/>
    <x v="1"/>
    <x v="0"/>
    <x v="3"/>
    <x v="3"/>
    <x v="3"/>
    <x v="3"/>
    <x v="0"/>
    <x v="0"/>
  </r>
  <r>
    <x v="1"/>
    <x v="3"/>
    <x v="3"/>
    <x v="0"/>
    <x v="202"/>
    <x v="463"/>
    <n v="0"/>
    <x v="1"/>
    <x v="3"/>
    <x v="1"/>
    <x v="0"/>
    <x v="3"/>
    <x v="3"/>
    <x v="3"/>
    <x v="5"/>
    <x v="0"/>
    <x v="2"/>
  </r>
  <r>
    <x v="1"/>
    <x v="3"/>
    <x v="3"/>
    <x v="0"/>
    <x v="536"/>
    <x v="979"/>
    <n v="-4350057.33"/>
    <x v="1"/>
    <x v="3"/>
    <x v="1"/>
    <x v="0"/>
    <x v="3"/>
    <x v="3"/>
    <x v="3"/>
    <x v="3"/>
    <x v="0"/>
    <x v="1"/>
  </r>
  <r>
    <x v="1"/>
    <x v="3"/>
    <x v="3"/>
    <x v="0"/>
    <x v="25"/>
    <x v="27"/>
    <n v="787118.28"/>
    <x v="1"/>
    <x v="3"/>
    <x v="1"/>
    <x v="0"/>
    <x v="3"/>
    <x v="3"/>
    <x v="3"/>
    <x v="3"/>
    <x v="1"/>
    <x v="0"/>
  </r>
  <r>
    <x v="1"/>
    <x v="3"/>
    <x v="3"/>
    <x v="0"/>
    <x v="135"/>
    <x v="184"/>
    <n v="0"/>
    <x v="1"/>
    <x v="3"/>
    <x v="1"/>
    <x v="0"/>
    <x v="3"/>
    <x v="3"/>
    <x v="3"/>
    <x v="0"/>
    <x v="0"/>
    <x v="4"/>
  </r>
  <r>
    <x v="1"/>
    <x v="3"/>
    <x v="3"/>
    <x v="0"/>
    <x v="550"/>
    <x v="1011"/>
    <n v="-293260.61"/>
    <x v="1"/>
    <x v="3"/>
    <x v="1"/>
    <x v="0"/>
    <x v="3"/>
    <x v="3"/>
    <x v="3"/>
    <x v="3"/>
    <x v="0"/>
    <x v="1"/>
  </r>
  <r>
    <x v="1"/>
    <x v="3"/>
    <x v="3"/>
    <x v="0"/>
    <x v="13"/>
    <x v="112"/>
    <n v="0"/>
    <x v="1"/>
    <x v="3"/>
    <x v="1"/>
    <x v="0"/>
    <x v="3"/>
    <x v="3"/>
    <x v="3"/>
    <x v="3"/>
    <x v="0"/>
    <x v="7"/>
  </r>
  <r>
    <x v="1"/>
    <x v="3"/>
    <x v="3"/>
    <x v="0"/>
    <x v="408"/>
    <x v="678"/>
    <n v="1691360.06"/>
    <x v="1"/>
    <x v="3"/>
    <x v="1"/>
    <x v="0"/>
    <x v="3"/>
    <x v="3"/>
    <x v="3"/>
    <x v="2"/>
    <x v="0"/>
    <x v="2"/>
  </r>
  <r>
    <x v="1"/>
    <x v="3"/>
    <x v="3"/>
    <x v="0"/>
    <x v="435"/>
    <x v="731"/>
    <n v="-291.5"/>
    <x v="1"/>
    <x v="3"/>
    <x v="1"/>
    <x v="0"/>
    <x v="3"/>
    <x v="3"/>
    <x v="3"/>
    <x v="3"/>
    <x v="0"/>
    <x v="6"/>
  </r>
  <r>
    <x v="1"/>
    <x v="3"/>
    <x v="3"/>
    <x v="0"/>
    <x v="1"/>
    <x v="831"/>
    <n v="0"/>
    <x v="1"/>
    <x v="3"/>
    <x v="1"/>
    <x v="0"/>
    <x v="3"/>
    <x v="3"/>
    <x v="3"/>
    <x v="1"/>
    <x v="0"/>
    <x v="1"/>
  </r>
  <r>
    <x v="1"/>
    <x v="3"/>
    <x v="3"/>
    <x v="0"/>
    <x v="576"/>
    <x v="1089"/>
    <n v="-1667.28"/>
    <x v="1"/>
    <x v="3"/>
    <x v="1"/>
    <x v="0"/>
    <x v="3"/>
    <x v="3"/>
    <x v="3"/>
    <x v="3"/>
    <x v="0"/>
    <x v="4"/>
  </r>
  <r>
    <x v="1"/>
    <x v="3"/>
    <x v="3"/>
    <x v="0"/>
    <x v="105"/>
    <x v="133"/>
    <n v="0"/>
    <x v="1"/>
    <x v="3"/>
    <x v="1"/>
    <x v="0"/>
    <x v="3"/>
    <x v="3"/>
    <x v="3"/>
    <x v="6"/>
    <x v="1"/>
    <x v="4"/>
  </r>
  <r>
    <x v="1"/>
    <x v="3"/>
    <x v="3"/>
    <x v="0"/>
    <x v="13"/>
    <x v="834"/>
    <n v="0"/>
    <x v="1"/>
    <x v="3"/>
    <x v="1"/>
    <x v="0"/>
    <x v="3"/>
    <x v="3"/>
    <x v="3"/>
    <x v="1"/>
    <x v="0"/>
    <x v="5"/>
  </r>
  <r>
    <x v="1"/>
    <x v="3"/>
    <x v="3"/>
    <x v="0"/>
    <x v="144"/>
    <x v="198"/>
    <n v="0"/>
    <x v="1"/>
    <x v="3"/>
    <x v="1"/>
    <x v="0"/>
    <x v="3"/>
    <x v="3"/>
    <x v="3"/>
    <x v="0"/>
    <x v="1"/>
    <x v="5"/>
  </r>
  <r>
    <x v="1"/>
    <x v="3"/>
    <x v="3"/>
    <x v="0"/>
    <x v="108"/>
    <x v="640"/>
    <n v="0"/>
    <x v="1"/>
    <x v="3"/>
    <x v="1"/>
    <x v="0"/>
    <x v="3"/>
    <x v="3"/>
    <x v="3"/>
    <x v="3"/>
    <x v="2"/>
    <x v="6"/>
  </r>
  <r>
    <x v="1"/>
    <x v="3"/>
    <x v="3"/>
    <x v="0"/>
    <x v="256"/>
    <x v="404"/>
    <n v="145001.73000000001"/>
    <x v="1"/>
    <x v="3"/>
    <x v="1"/>
    <x v="0"/>
    <x v="3"/>
    <x v="3"/>
    <x v="3"/>
    <x v="2"/>
    <x v="0"/>
    <x v="5"/>
  </r>
  <r>
    <x v="1"/>
    <x v="3"/>
    <x v="3"/>
    <x v="0"/>
    <x v="119"/>
    <x v="153"/>
    <n v="0"/>
    <x v="1"/>
    <x v="3"/>
    <x v="1"/>
    <x v="0"/>
    <x v="3"/>
    <x v="3"/>
    <x v="3"/>
    <x v="0"/>
    <x v="0"/>
    <x v="3"/>
  </r>
  <r>
    <x v="1"/>
    <x v="3"/>
    <x v="3"/>
    <x v="0"/>
    <x v="383"/>
    <x v="1030"/>
    <n v="4360564.84"/>
    <x v="1"/>
    <x v="3"/>
    <x v="1"/>
    <x v="0"/>
    <x v="3"/>
    <x v="3"/>
    <x v="3"/>
    <x v="3"/>
    <x v="1"/>
    <x v="1"/>
  </r>
  <r>
    <x v="1"/>
    <x v="3"/>
    <x v="3"/>
    <x v="0"/>
    <x v="161"/>
    <x v="239"/>
    <n v="503535.55"/>
    <x v="1"/>
    <x v="3"/>
    <x v="1"/>
    <x v="0"/>
    <x v="3"/>
    <x v="3"/>
    <x v="3"/>
    <x v="3"/>
    <x v="0"/>
    <x v="5"/>
  </r>
  <r>
    <x v="1"/>
    <x v="3"/>
    <x v="3"/>
    <x v="0"/>
    <x v="1"/>
    <x v="475"/>
    <n v="1559.67"/>
    <x v="1"/>
    <x v="3"/>
    <x v="1"/>
    <x v="0"/>
    <x v="3"/>
    <x v="3"/>
    <x v="3"/>
    <x v="3"/>
    <x v="0"/>
    <x v="6"/>
  </r>
  <r>
    <x v="1"/>
    <x v="3"/>
    <x v="3"/>
    <x v="0"/>
    <x v="446"/>
    <x v="757"/>
    <n v="0"/>
    <x v="1"/>
    <x v="3"/>
    <x v="1"/>
    <x v="0"/>
    <x v="3"/>
    <x v="3"/>
    <x v="3"/>
    <x v="3"/>
    <x v="0"/>
    <x v="0"/>
  </r>
  <r>
    <x v="1"/>
    <x v="3"/>
    <x v="3"/>
    <x v="0"/>
    <x v="1"/>
    <x v="723"/>
    <n v="0"/>
    <x v="1"/>
    <x v="3"/>
    <x v="1"/>
    <x v="0"/>
    <x v="3"/>
    <x v="3"/>
    <x v="3"/>
    <x v="3"/>
    <x v="0"/>
    <x v="1"/>
  </r>
  <r>
    <x v="1"/>
    <x v="3"/>
    <x v="3"/>
    <x v="0"/>
    <x v="148"/>
    <x v="204"/>
    <n v="37943.19"/>
    <x v="1"/>
    <x v="3"/>
    <x v="1"/>
    <x v="0"/>
    <x v="3"/>
    <x v="3"/>
    <x v="3"/>
    <x v="3"/>
    <x v="1"/>
    <x v="0"/>
  </r>
  <r>
    <x v="1"/>
    <x v="3"/>
    <x v="3"/>
    <x v="0"/>
    <x v="103"/>
    <x v="724"/>
    <n v="777306.87"/>
    <x v="1"/>
    <x v="3"/>
    <x v="1"/>
    <x v="0"/>
    <x v="3"/>
    <x v="3"/>
    <x v="3"/>
    <x v="2"/>
    <x v="1"/>
    <x v="2"/>
  </r>
  <r>
    <x v="1"/>
    <x v="3"/>
    <x v="3"/>
    <x v="0"/>
    <x v="65"/>
    <x v="79"/>
    <n v="0"/>
    <x v="1"/>
    <x v="3"/>
    <x v="1"/>
    <x v="0"/>
    <x v="3"/>
    <x v="3"/>
    <x v="3"/>
    <x v="1"/>
    <x v="1"/>
    <x v="7"/>
  </r>
  <r>
    <x v="1"/>
    <x v="3"/>
    <x v="3"/>
    <x v="0"/>
    <x v="549"/>
    <x v="1009"/>
    <n v="0"/>
    <x v="1"/>
    <x v="3"/>
    <x v="1"/>
    <x v="0"/>
    <x v="3"/>
    <x v="3"/>
    <x v="3"/>
    <x v="3"/>
    <x v="0"/>
    <x v="1"/>
  </r>
  <r>
    <x v="1"/>
    <x v="3"/>
    <x v="3"/>
    <x v="0"/>
    <x v="1"/>
    <x v="26"/>
    <n v="38111.24"/>
    <x v="1"/>
    <x v="3"/>
    <x v="1"/>
    <x v="0"/>
    <x v="3"/>
    <x v="3"/>
    <x v="3"/>
    <x v="3"/>
    <x v="0"/>
    <x v="1"/>
  </r>
  <r>
    <x v="1"/>
    <x v="3"/>
    <x v="3"/>
    <x v="0"/>
    <x v="638"/>
    <x v="1307"/>
    <n v="0"/>
    <x v="1"/>
    <x v="3"/>
    <x v="1"/>
    <x v="0"/>
    <x v="3"/>
    <x v="3"/>
    <x v="3"/>
    <x v="1"/>
    <x v="0"/>
    <x v="6"/>
  </r>
  <r>
    <x v="1"/>
    <x v="3"/>
    <x v="3"/>
    <x v="0"/>
    <x v="133"/>
    <x v="179"/>
    <n v="26772.79"/>
    <x v="1"/>
    <x v="3"/>
    <x v="1"/>
    <x v="0"/>
    <x v="3"/>
    <x v="3"/>
    <x v="3"/>
    <x v="3"/>
    <x v="1"/>
    <x v="2"/>
  </r>
  <r>
    <x v="1"/>
    <x v="3"/>
    <x v="3"/>
    <x v="0"/>
    <x v="7"/>
    <x v="1339"/>
    <n v="0"/>
    <x v="1"/>
    <x v="3"/>
    <x v="1"/>
    <x v="0"/>
    <x v="3"/>
    <x v="3"/>
    <x v="3"/>
    <x v="0"/>
    <x v="0"/>
    <x v="6"/>
  </r>
  <r>
    <x v="1"/>
    <x v="3"/>
    <x v="3"/>
    <x v="0"/>
    <x v="22"/>
    <x v="817"/>
    <n v="0"/>
    <x v="1"/>
    <x v="3"/>
    <x v="1"/>
    <x v="0"/>
    <x v="3"/>
    <x v="3"/>
    <x v="3"/>
    <x v="0"/>
    <x v="0"/>
    <x v="5"/>
  </r>
  <r>
    <x v="1"/>
    <x v="3"/>
    <x v="3"/>
    <x v="0"/>
    <x v="410"/>
    <x v="680"/>
    <n v="353531.89"/>
    <x v="1"/>
    <x v="3"/>
    <x v="1"/>
    <x v="0"/>
    <x v="3"/>
    <x v="3"/>
    <x v="3"/>
    <x v="3"/>
    <x v="1"/>
    <x v="6"/>
  </r>
  <r>
    <x v="1"/>
    <x v="3"/>
    <x v="3"/>
    <x v="0"/>
    <x v="13"/>
    <x v="904"/>
    <n v="1269798.6299999999"/>
    <x v="1"/>
    <x v="3"/>
    <x v="1"/>
    <x v="0"/>
    <x v="3"/>
    <x v="3"/>
    <x v="3"/>
    <x v="3"/>
    <x v="0"/>
    <x v="1"/>
  </r>
  <r>
    <x v="1"/>
    <x v="3"/>
    <x v="3"/>
    <x v="0"/>
    <x v="303"/>
    <x v="492"/>
    <n v="0"/>
    <x v="1"/>
    <x v="3"/>
    <x v="1"/>
    <x v="0"/>
    <x v="3"/>
    <x v="3"/>
    <x v="3"/>
    <x v="6"/>
    <x v="1"/>
    <x v="5"/>
  </r>
  <r>
    <x v="1"/>
    <x v="3"/>
    <x v="3"/>
    <x v="0"/>
    <x v="204"/>
    <x v="302"/>
    <n v="1342.91"/>
    <x v="1"/>
    <x v="3"/>
    <x v="1"/>
    <x v="0"/>
    <x v="3"/>
    <x v="3"/>
    <x v="3"/>
    <x v="3"/>
    <x v="1"/>
    <x v="5"/>
  </r>
  <r>
    <x v="1"/>
    <x v="3"/>
    <x v="3"/>
    <x v="0"/>
    <x v="502"/>
    <x v="907"/>
    <n v="0"/>
    <x v="1"/>
    <x v="3"/>
    <x v="1"/>
    <x v="0"/>
    <x v="3"/>
    <x v="3"/>
    <x v="3"/>
    <x v="3"/>
    <x v="0"/>
    <x v="7"/>
  </r>
  <r>
    <x v="1"/>
    <x v="3"/>
    <x v="3"/>
    <x v="0"/>
    <x v="443"/>
    <x v="751"/>
    <n v="9.6300000000000008"/>
    <x v="1"/>
    <x v="3"/>
    <x v="1"/>
    <x v="0"/>
    <x v="3"/>
    <x v="3"/>
    <x v="3"/>
    <x v="6"/>
    <x v="1"/>
    <x v="5"/>
  </r>
  <r>
    <x v="1"/>
    <x v="3"/>
    <x v="3"/>
    <x v="0"/>
    <x v="360"/>
    <x v="593"/>
    <n v="0"/>
    <x v="1"/>
    <x v="3"/>
    <x v="1"/>
    <x v="0"/>
    <x v="3"/>
    <x v="3"/>
    <x v="3"/>
    <x v="3"/>
    <x v="1"/>
    <x v="5"/>
  </r>
  <r>
    <x v="1"/>
    <x v="3"/>
    <x v="3"/>
    <x v="0"/>
    <x v="251"/>
    <x v="391"/>
    <n v="0"/>
    <x v="1"/>
    <x v="3"/>
    <x v="1"/>
    <x v="0"/>
    <x v="3"/>
    <x v="3"/>
    <x v="3"/>
    <x v="0"/>
    <x v="1"/>
    <x v="7"/>
  </r>
  <r>
    <x v="1"/>
    <x v="3"/>
    <x v="3"/>
    <x v="0"/>
    <x v="330"/>
    <x v="532"/>
    <n v="0"/>
    <x v="1"/>
    <x v="3"/>
    <x v="1"/>
    <x v="0"/>
    <x v="3"/>
    <x v="3"/>
    <x v="3"/>
    <x v="0"/>
    <x v="0"/>
    <x v="2"/>
  </r>
  <r>
    <x v="1"/>
    <x v="3"/>
    <x v="3"/>
    <x v="0"/>
    <x v="41"/>
    <x v="1093"/>
    <n v="0"/>
    <x v="1"/>
    <x v="3"/>
    <x v="1"/>
    <x v="0"/>
    <x v="3"/>
    <x v="3"/>
    <x v="3"/>
    <x v="3"/>
    <x v="0"/>
    <x v="3"/>
  </r>
  <r>
    <x v="1"/>
    <x v="3"/>
    <x v="3"/>
    <x v="0"/>
    <x v="525"/>
    <x v="961"/>
    <n v="0"/>
    <x v="1"/>
    <x v="3"/>
    <x v="1"/>
    <x v="0"/>
    <x v="3"/>
    <x v="3"/>
    <x v="3"/>
    <x v="3"/>
    <x v="0"/>
    <x v="3"/>
  </r>
  <r>
    <x v="1"/>
    <x v="3"/>
    <x v="3"/>
    <x v="0"/>
    <x v="55"/>
    <x v="62"/>
    <n v="0"/>
    <x v="1"/>
    <x v="3"/>
    <x v="1"/>
    <x v="0"/>
    <x v="3"/>
    <x v="3"/>
    <x v="3"/>
    <x v="0"/>
    <x v="0"/>
    <x v="5"/>
  </r>
  <r>
    <x v="1"/>
    <x v="3"/>
    <x v="3"/>
    <x v="0"/>
    <x v="135"/>
    <x v="184"/>
    <n v="0"/>
    <x v="1"/>
    <x v="3"/>
    <x v="1"/>
    <x v="0"/>
    <x v="3"/>
    <x v="3"/>
    <x v="3"/>
    <x v="0"/>
    <x v="0"/>
    <x v="6"/>
  </r>
  <r>
    <x v="1"/>
    <x v="3"/>
    <x v="3"/>
    <x v="0"/>
    <x v="18"/>
    <x v="1035"/>
    <n v="0"/>
    <x v="1"/>
    <x v="3"/>
    <x v="1"/>
    <x v="0"/>
    <x v="3"/>
    <x v="3"/>
    <x v="3"/>
    <x v="3"/>
    <x v="0"/>
    <x v="6"/>
  </r>
  <r>
    <x v="1"/>
    <x v="3"/>
    <x v="3"/>
    <x v="0"/>
    <x v="339"/>
    <x v="549"/>
    <n v="0"/>
    <x v="1"/>
    <x v="3"/>
    <x v="1"/>
    <x v="0"/>
    <x v="3"/>
    <x v="3"/>
    <x v="3"/>
    <x v="0"/>
    <x v="0"/>
    <x v="6"/>
  </r>
  <r>
    <x v="1"/>
    <x v="3"/>
    <x v="3"/>
    <x v="0"/>
    <x v="443"/>
    <x v="751"/>
    <n v="126.79"/>
    <x v="1"/>
    <x v="3"/>
    <x v="1"/>
    <x v="0"/>
    <x v="3"/>
    <x v="3"/>
    <x v="3"/>
    <x v="6"/>
    <x v="1"/>
    <x v="2"/>
  </r>
  <r>
    <x v="1"/>
    <x v="3"/>
    <x v="3"/>
    <x v="0"/>
    <x v="5"/>
    <x v="39"/>
    <n v="679263.13"/>
    <x v="1"/>
    <x v="3"/>
    <x v="1"/>
    <x v="0"/>
    <x v="3"/>
    <x v="3"/>
    <x v="3"/>
    <x v="2"/>
    <x v="1"/>
    <x v="1"/>
  </r>
  <r>
    <x v="1"/>
    <x v="3"/>
    <x v="3"/>
    <x v="0"/>
    <x v="13"/>
    <x v="583"/>
    <n v="0"/>
    <x v="1"/>
    <x v="3"/>
    <x v="1"/>
    <x v="0"/>
    <x v="3"/>
    <x v="3"/>
    <x v="3"/>
    <x v="3"/>
    <x v="0"/>
    <x v="6"/>
  </r>
  <r>
    <x v="1"/>
    <x v="3"/>
    <x v="3"/>
    <x v="0"/>
    <x v="110"/>
    <x v="139"/>
    <n v="3069768.54"/>
    <x v="1"/>
    <x v="3"/>
    <x v="1"/>
    <x v="0"/>
    <x v="3"/>
    <x v="3"/>
    <x v="3"/>
    <x v="3"/>
    <x v="1"/>
    <x v="2"/>
  </r>
  <r>
    <x v="1"/>
    <x v="3"/>
    <x v="3"/>
    <x v="0"/>
    <x v="41"/>
    <x v="690"/>
    <n v="1843328.06"/>
    <x v="1"/>
    <x v="3"/>
    <x v="1"/>
    <x v="0"/>
    <x v="3"/>
    <x v="3"/>
    <x v="3"/>
    <x v="3"/>
    <x v="0"/>
    <x v="3"/>
  </r>
  <r>
    <x v="1"/>
    <x v="3"/>
    <x v="3"/>
    <x v="0"/>
    <x v="212"/>
    <x v="1309"/>
    <n v="0"/>
    <x v="1"/>
    <x v="3"/>
    <x v="1"/>
    <x v="0"/>
    <x v="3"/>
    <x v="3"/>
    <x v="3"/>
    <x v="0"/>
    <x v="0"/>
    <x v="4"/>
  </r>
  <r>
    <x v="1"/>
    <x v="3"/>
    <x v="3"/>
    <x v="0"/>
    <x v="306"/>
    <x v="497"/>
    <n v="-3245091.08"/>
    <x v="1"/>
    <x v="3"/>
    <x v="1"/>
    <x v="0"/>
    <x v="3"/>
    <x v="3"/>
    <x v="3"/>
    <x v="3"/>
    <x v="0"/>
    <x v="6"/>
  </r>
  <r>
    <x v="1"/>
    <x v="3"/>
    <x v="3"/>
    <x v="0"/>
    <x v="1"/>
    <x v="1188"/>
    <n v="0"/>
    <x v="1"/>
    <x v="3"/>
    <x v="1"/>
    <x v="0"/>
    <x v="3"/>
    <x v="3"/>
    <x v="3"/>
    <x v="3"/>
    <x v="0"/>
    <x v="5"/>
  </r>
  <r>
    <x v="1"/>
    <x v="3"/>
    <x v="3"/>
    <x v="0"/>
    <x v="472"/>
    <x v="820"/>
    <n v="0"/>
    <x v="1"/>
    <x v="3"/>
    <x v="1"/>
    <x v="0"/>
    <x v="3"/>
    <x v="3"/>
    <x v="3"/>
    <x v="3"/>
    <x v="0"/>
    <x v="4"/>
  </r>
  <r>
    <x v="1"/>
    <x v="3"/>
    <x v="3"/>
    <x v="0"/>
    <x v="398"/>
    <x v="659"/>
    <n v="0"/>
    <x v="1"/>
    <x v="3"/>
    <x v="1"/>
    <x v="0"/>
    <x v="3"/>
    <x v="3"/>
    <x v="3"/>
    <x v="3"/>
    <x v="0"/>
    <x v="5"/>
  </r>
  <r>
    <x v="1"/>
    <x v="3"/>
    <x v="3"/>
    <x v="0"/>
    <x v="590"/>
    <x v="1119"/>
    <n v="0"/>
    <x v="1"/>
    <x v="3"/>
    <x v="1"/>
    <x v="0"/>
    <x v="3"/>
    <x v="3"/>
    <x v="3"/>
    <x v="3"/>
    <x v="0"/>
    <x v="0"/>
  </r>
  <r>
    <x v="1"/>
    <x v="3"/>
    <x v="3"/>
    <x v="0"/>
    <x v="120"/>
    <x v="155"/>
    <n v="663447134.82000005"/>
    <x v="1"/>
    <x v="3"/>
    <x v="1"/>
    <x v="0"/>
    <x v="3"/>
    <x v="3"/>
    <x v="3"/>
    <x v="3"/>
    <x v="3"/>
    <x v="1"/>
  </r>
  <r>
    <x v="1"/>
    <x v="3"/>
    <x v="3"/>
    <x v="0"/>
    <x v="2"/>
    <x v="736"/>
    <n v="21903150.5"/>
    <x v="1"/>
    <x v="3"/>
    <x v="1"/>
    <x v="0"/>
    <x v="3"/>
    <x v="3"/>
    <x v="3"/>
    <x v="2"/>
    <x v="0"/>
    <x v="1"/>
  </r>
  <r>
    <x v="1"/>
    <x v="3"/>
    <x v="3"/>
    <x v="0"/>
    <x v="298"/>
    <x v="541"/>
    <n v="0"/>
    <x v="1"/>
    <x v="3"/>
    <x v="1"/>
    <x v="0"/>
    <x v="3"/>
    <x v="3"/>
    <x v="3"/>
    <x v="4"/>
    <x v="1"/>
    <x v="1"/>
  </r>
  <r>
    <x v="1"/>
    <x v="3"/>
    <x v="3"/>
    <x v="0"/>
    <x v="550"/>
    <x v="1011"/>
    <n v="-499703.68"/>
    <x v="1"/>
    <x v="3"/>
    <x v="1"/>
    <x v="0"/>
    <x v="3"/>
    <x v="3"/>
    <x v="3"/>
    <x v="3"/>
    <x v="0"/>
    <x v="0"/>
  </r>
  <r>
    <x v="1"/>
    <x v="3"/>
    <x v="3"/>
    <x v="0"/>
    <x v="13"/>
    <x v="1174"/>
    <n v="0"/>
    <x v="1"/>
    <x v="3"/>
    <x v="1"/>
    <x v="0"/>
    <x v="3"/>
    <x v="3"/>
    <x v="3"/>
    <x v="3"/>
    <x v="0"/>
    <x v="3"/>
  </r>
  <r>
    <x v="1"/>
    <x v="3"/>
    <x v="3"/>
    <x v="0"/>
    <x v="413"/>
    <x v="684"/>
    <n v="162899.72"/>
    <x v="1"/>
    <x v="3"/>
    <x v="1"/>
    <x v="0"/>
    <x v="3"/>
    <x v="3"/>
    <x v="3"/>
    <x v="2"/>
    <x v="0"/>
    <x v="3"/>
  </r>
  <r>
    <x v="1"/>
    <x v="3"/>
    <x v="3"/>
    <x v="0"/>
    <x v="451"/>
    <x v="772"/>
    <n v="0"/>
    <x v="1"/>
    <x v="3"/>
    <x v="1"/>
    <x v="0"/>
    <x v="3"/>
    <x v="3"/>
    <x v="3"/>
    <x v="2"/>
    <x v="1"/>
    <x v="0"/>
  </r>
  <r>
    <x v="1"/>
    <x v="3"/>
    <x v="3"/>
    <x v="0"/>
    <x v="45"/>
    <x v="51"/>
    <n v="0"/>
    <x v="1"/>
    <x v="3"/>
    <x v="1"/>
    <x v="0"/>
    <x v="3"/>
    <x v="3"/>
    <x v="3"/>
    <x v="1"/>
    <x v="0"/>
    <x v="3"/>
  </r>
  <r>
    <x v="1"/>
    <x v="3"/>
    <x v="3"/>
    <x v="0"/>
    <x v="115"/>
    <x v="415"/>
    <n v="0"/>
    <x v="1"/>
    <x v="3"/>
    <x v="1"/>
    <x v="0"/>
    <x v="3"/>
    <x v="3"/>
    <x v="3"/>
    <x v="0"/>
    <x v="0"/>
    <x v="4"/>
  </r>
  <r>
    <x v="1"/>
    <x v="3"/>
    <x v="3"/>
    <x v="0"/>
    <x v="278"/>
    <x v="451"/>
    <n v="0"/>
    <x v="1"/>
    <x v="3"/>
    <x v="1"/>
    <x v="0"/>
    <x v="3"/>
    <x v="3"/>
    <x v="3"/>
    <x v="5"/>
    <x v="0"/>
    <x v="0"/>
  </r>
  <r>
    <x v="1"/>
    <x v="3"/>
    <x v="3"/>
    <x v="0"/>
    <x v="194"/>
    <x v="287"/>
    <n v="49012.480000000003"/>
    <x v="1"/>
    <x v="3"/>
    <x v="1"/>
    <x v="0"/>
    <x v="3"/>
    <x v="3"/>
    <x v="3"/>
    <x v="4"/>
    <x v="0"/>
    <x v="4"/>
  </r>
  <r>
    <x v="1"/>
    <x v="3"/>
    <x v="3"/>
    <x v="0"/>
    <x v="395"/>
    <x v="654"/>
    <n v="0"/>
    <x v="1"/>
    <x v="3"/>
    <x v="1"/>
    <x v="0"/>
    <x v="3"/>
    <x v="3"/>
    <x v="3"/>
    <x v="3"/>
    <x v="0"/>
    <x v="0"/>
  </r>
  <r>
    <x v="1"/>
    <x v="3"/>
    <x v="3"/>
    <x v="0"/>
    <x v="18"/>
    <x v="1247"/>
    <n v="20936.04"/>
    <x v="1"/>
    <x v="3"/>
    <x v="1"/>
    <x v="0"/>
    <x v="3"/>
    <x v="3"/>
    <x v="3"/>
    <x v="3"/>
    <x v="0"/>
    <x v="6"/>
  </r>
  <r>
    <x v="1"/>
    <x v="3"/>
    <x v="3"/>
    <x v="0"/>
    <x v="13"/>
    <x v="619"/>
    <n v="0"/>
    <x v="1"/>
    <x v="3"/>
    <x v="1"/>
    <x v="0"/>
    <x v="3"/>
    <x v="3"/>
    <x v="3"/>
    <x v="3"/>
    <x v="0"/>
    <x v="3"/>
  </r>
  <r>
    <x v="1"/>
    <x v="3"/>
    <x v="3"/>
    <x v="0"/>
    <x v="187"/>
    <x v="276"/>
    <n v="0"/>
    <x v="1"/>
    <x v="3"/>
    <x v="1"/>
    <x v="0"/>
    <x v="3"/>
    <x v="3"/>
    <x v="3"/>
    <x v="0"/>
    <x v="0"/>
    <x v="6"/>
  </r>
  <r>
    <x v="1"/>
    <x v="3"/>
    <x v="3"/>
    <x v="0"/>
    <x v="592"/>
    <x v="1128"/>
    <n v="0"/>
    <x v="1"/>
    <x v="3"/>
    <x v="1"/>
    <x v="0"/>
    <x v="3"/>
    <x v="3"/>
    <x v="3"/>
    <x v="3"/>
    <x v="1"/>
    <x v="2"/>
  </r>
  <r>
    <x v="1"/>
    <x v="3"/>
    <x v="3"/>
    <x v="0"/>
    <x v="11"/>
    <x v="1252"/>
    <n v="23791.26"/>
    <x v="1"/>
    <x v="3"/>
    <x v="1"/>
    <x v="0"/>
    <x v="3"/>
    <x v="3"/>
    <x v="3"/>
    <x v="3"/>
    <x v="0"/>
    <x v="5"/>
  </r>
  <r>
    <x v="1"/>
    <x v="3"/>
    <x v="3"/>
    <x v="0"/>
    <x v="63"/>
    <x v="126"/>
    <n v="158319.69"/>
    <x v="1"/>
    <x v="3"/>
    <x v="1"/>
    <x v="0"/>
    <x v="3"/>
    <x v="3"/>
    <x v="3"/>
    <x v="2"/>
    <x v="0"/>
    <x v="3"/>
  </r>
  <r>
    <x v="1"/>
    <x v="3"/>
    <x v="3"/>
    <x v="0"/>
    <x v="41"/>
    <x v="1065"/>
    <n v="0"/>
    <x v="1"/>
    <x v="3"/>
    <x v="1"/>
    <x v="0"/>
    <x v="3"/>
    <x v="3"/>
    <x v="3"/>
    <x v="3"/>
    <x v="0"/>
    <x v="5"/>
  </r>
  <r>
    <x v="1"/>
    <x v="3"/>
    <x v="3"/>
    <x v="0"/>
    <x v="64"/>
    <x v="77"/>
    <n v="0"/>
    <x v="1"/>
    <x v="3"/>
    <x v="1"/>
    <x v="0"/>
    <x v="3"/>
    <x v="3"/>
    <x v="3"/>
    <x v="0"/>
    <x v="0"/>
    <x v="4"/>
  </r>
  <r>
    <x v="1"/>
    <x v="3"/>
    <x v="3"/>
    <x v="0"/>
    <x v="279"/>
    <x v="674"/>
    <n v="6373614.8300000001"/>
    <x v="1"/>
    <x v="3"/>
    <x v="1"/>
    <x v="0"/>
    <x v="3"/>
    <x v="3"/>
    <x v="3"/>
    <x v="4"/>
    <x v="0"/>
    <x v="6"/>
  </r>
  <r>
    <x v="1"/>
    <x v="3"/>
    <x v="3"/>
    <x v="0"/>
    <x v="1"/>
    <x v="247"/>
    <n v="0"/>
    <x v="1"/>
    <x v="3"/>
    <x v="1"/>
    <x v="0"/>
    <x v="3"/>
    <x v="3"/>
    <x v="3"/>
    <x v="3"/>
    <x v="0"/>
    <x v="7"/>
  </r>
  <r>
    <x v="1"/>
    <x v="3"/>
    <x v="3"/>
    <x v="0"/>
    <x v="110"/>
    <x v="139"/>
    <n v="3069768.54"/>
    <x v="1"/>
    <x v="3"/>
    <x v="1"/>
    <x v="0"/>
    <x v="3"/>
    <x v="3"/>
    <x v="3"/>
    <x v="3"/>
    <x v="1"/>
    <x v="7"/>
  </r>
  <r>
    <x v="1"/>
    <x v="3"/>
    <x v="3"/>
    <x v="0"/>
    <x v="531"/>
    <x v="968"/>
    <n v="0"/>
    <x v="1"/>
    <x v="3"/>
    <x v="1"/>
    <x v="0"/>
    <x v="3"/>
    <x v="3"/>
    <x v="3"/>
    <x v="3"/>
    <x v="0"/>
    <x v="4"/>
  </r>
  <r>
    <x v="1"/>
    <x v="3"/>
    <x v="3"/>
    <x v="0"/>
    <x v="592"/>
    <x v="1128"/>
    <n v="0"/>
    <x v="1"/>
    <x v="3"/>
    <x v="1"/>
    <x v="0"/>
    <x v="3"/>
    <x v="3"/>
    <x v="3"/>
    <x v="3"/>
    <x v="1"/>
    <x v="6"/>
  </r>
  <r>
    <x v="1"/>
    <x v="3"/>
    <x v="3"/>
    <x v="0"/>
    <x v="228"/>
    <x v="470"/>
    <n v="26809532.48"/>
    <x v="1"/>
    <x v="3"/>
    <x v="1"/>
    <x v="0"/>
    <x v="3"/>
    <x v="3"/>
    <x v="3"/>
    <x v="5"/>
    <x v="0"/>
    <x v="2"/>
  </r>
  <r>
    <x v="1"/>
    <x v="3"/>
    <x v="3"/>
    <x v="0"/>
    <x v="335"/>
    <x v="540"/>
    <n v="0"/>
    <x v="1"/>
    <x v="3"/>
    <x v="1"/>
    <x v="0"/>
    <x v="3"/>
    <x v="3"/>
    <x v="3"/>
    <x v="3"/>
    <x v="1"/>
    <x v="4"/>
  </r>
  <r>
    <x v="1"/>
    <x v="3"/>
    <x v="3"/>
    <x v="0"/>
    <x v="301"/>
    <x v="1020"/>
    <n v="0"/>
    <x v="1"/>
    <x v="3"/>
    <x v="1"/>
    <x v="0"/>
    <x v="3"/>
    <x v="3"/>
    <x v="3"/>
    <x v="3"/>
    <x v="1"/>
    <x v="1"/>
  </r>
  <r>
    <x v="1"/>
    <x v="3"/>
    <x v="3"/>
    <x v="0"/>
    <x v="104"/>
    <x v="662"/>
    <n v="0"/>
    <x v="1"/>
    <x v="3"/>
    <x v="1"/>
    <x v="0"/>
    <x v="3"/>
    <x v="3"/>
    <x v="3"/>
    <x v="0"/>
    <x v="0"/>
    <x v="0"/>
  </r>
  <r>
    <x v="1"/>
    <x v="3"/>
    <x v="3"/>
    <x v="0"/>
    <x v="447"/>
    <x v="759"/>
    <n v="16014982.109999999"/>
    <x v="1"/>
    <x v="3"/>
    <x v="1"/>
    <x v="0"/>
    <x v="3"/>
    <x v="3"/>
    <x v="3"/>
    <x v="0"/>
    <x v="1"/>
    <x v="3"/>
  </r>
  <r>
    <x v="1"/>
    <x v="3"/>
    <x v="3"/>
    <x v="0"/>
    <x v="163"/>
    <x v="242"/>
    <n v="41471472.020000003"/>
    <x v="1"/>
    <x v="3"/>
    <x v="1"/>
    <x v="0"/>
    <x v="3"/>
    <x v="3"/>
    <x v="3"/>
    <x v="3"/>
    <x v="2"/>
    <x v="6"/>
  </r>
  <r>
    <x v="1"/>
    <x v="3"/>
    <x v="3"/>
    <x v="0"/>
    <x v="79"/>
    <x v="95"/>
    <n v="0"/>
    <x v="1"/>
    <x v="3"/>
    <x v="1"/>
    <x v="0"/>
    <x v="3"/>
    <x v="3"/>
    <x v="3"/>
    <x v="0"/>
    <x v="0"/>
    <x v="0"/>
  </r>
  <r>
    <x v="1"/>
    <x v="3"/>
    <x v="3"/>
    <x v="0"/>
    <x v="142"/>
    <x v="212"/>
    <n v="0"/>
    <x v="1"/>
    <x v="3"/>
    <x v="1"/>
    <x v="0"/>
    <x v="3"/>
    <x v="3"/>
    <x v="3"/>
    <x v="0"/>
    <x v="0"/>
    <x v="7"/>
  </r>
  <r>
    <x v="1"/>
    <x v="3"/>
    <x v="3"/>
    <x v="0"/>
    <x v="543"/>
    <x v="992"/>
    <n v="9060"/>
    <x v="1"/>
    <x v="3"/>
    <x v="1"/>
    <x v="0"/>
    <x v="3"/>
    <x v="3"/>
    <x v="3"/>
    <x v="3"/>
    <x v="0"/>
    <x v="2"/>
  </r>
  <r>
    <x v="1"/>
    <x v="3"/>
    <x v="3"/>
    <x v="0"/>
    <x v="360"/>
    <x v="593"/>
    <n v="0"/>
    <x v="1"/>
    <x v="3"/>
    <x v="1"/>
    <x v="0"/>
    <x v="3"/>
    <x v="3"/>
    <x v="3"/>
    <x v="3"/>
    <x v="1"/>
    <x v="0"/>
  </r>
  <r>
    <x v="1"/>
    <x v="3"/>
    <x v="3"/>
    <x v="0"/>
    <x v="236"/>
    <x v="364"/>
    <n v="33213961.559999999"/>
    <x v="1"/>
    <x v="3"/>
    <x v="1"/>
    <x v="0"/>
    <x v="3"/>
    <x v="3"/>
    <x v="3"/>
    <x v="3"/>
    <x v="0"/>
    <x v="1"/>
  </r>
  <r>
    <x v="1"/>
    <x v="3"/>
    <x v="3"/>
    <x v="0"/>
    <x v="503"/>
    <x v="909"/>
    <n v="6086809.9100000001"/>
    <x v="1"/>
    <x v="3"/>
    <x v="1"/>
    <x v="0"/>
    <x v="3"/>
    <x v="3"/>
    <x v="3"/>
    <x v="1"/>
    <x v="1"/>
    <x v="6"/>
  </r>
  <r>
    <x v="1"/>
    <x v="3"/>
    <x v="3"/>
    <x v="0"/>
    <x v="379"/>
    <x v="1355"/>
    <n v="1465204.65"/>
    <x v="1"/>
    <x v="3"/>
    <x v="1"/>
    <x v="0"/>
    <x v="3"/>
    <x v="3"/>
    <x v="3"/>
    <x v="3"/>
    <x v="1"/>
    <x v="7"/>
  </r>
  <r>
    <x v="1"/>
    <x v="3"/>
    <x v="3"/>
    <x v="0"/>
    <x v="103"/>
    <x v="724"/>
    <n v="486710.94"/>
    <x v="1"/>
    <x v="3"/>
    <x v="1"/>
    <x v="0"/>
    <x v="3"/>
    <x v="3"/>
    <x v="3"/>
    <x v="2"/>
    <x v="1"/>
    <x v="5"/>
  </r>
  <r>
    <x v="1"/>
    <x v="3"/>
    <x v="3"/>
    <x v="0"/>
    <x v="228"/>
    <x v="343"/>
    <n v="954336.73"/>
    <x v="1"/>
    <x v="3"/>
    <x v="1"/>
    <x v="0"/>
    <x v="3"/>
    <x v="3"/>
    <x v="3"/>
    <x v="0"/>
    <x v="0"/>
    <x v="1"/>
  </r>
  <r>
    <x v="1"/>
    <x v="3"/>
    <x v="3"/>
    <x v="0"/>
    <x v="486"/>
    <x v="861"/>
    <n v="1021074.73"/>
    <x v="1"/>
    <x v="3"/>
    <x v="1"/>
    <x v="0"/>
    <x v="3"/>
    <x v="3"/>
    <x v="3"/>
    <x v="1"/>
    <x v="0"/>
    <x v="1"/>
  </r>
  <r>
    <x v="1"/>
    <x v="3"/>
    <x v="3"/>
    <x v="0"/>
    <x v="371"/>
    <x v="614"/>
    <n v="14736560.82"/>
    <x v="1"/>
    <x v="3"/>
    <x v="1"/>
    <x v="0"/>
    <x v="3"/>
    <x v="3"/>
    <x v="3"/>
    <x v="3"/>
    <x v="1"/>
    <x v="1"/>
  </r>
  <r>
    <x v="1"/>
    <x v="3"/>
    <x v="3"/>
    <x v="0"/>
    <x v="489"/>
    <x v="864"/>
    <n v="1309161.6599999999"/>
    <x v="1"/>
    <x v="3"/>
    <x v="1"/>
    <x v="0"/>
    <x v="3"/>
    <x v="3"/>
    <x v="3"/>
    <x v="1"/>
    <x v="0"/>
    <x v="0"/>
  </r>
  <r>
    <x v="1"/>
    <x v="3"/>
    <x v="3"/>
    <x v="0"/>
    <x v="256"/>
    <x v="1004"/>
    <n v="3733756.23"/>
    <x v="1"/>
    <x v="3"/>
    <x v="1"/>
    <x v="0"/>
    <x v="3"/>
    <x v="3"/>
    <x v="3"/>
    <x v="3"/>
    <x v="1"/>
    <x v="5"/>
  </r>
  <r>
    <x v="1"/>
    <x v="3"/>
    <x v="3"/>
    <x v="0"/>
    <x v="514"/>
    <x v="935"/>
    <n v="4087224.25"/>
    <x v="1"/>
    <x v="3"/>
    <x v="1"/>
    <x v="0"/>
    <x v="3"/>
    <x v="3"/>
    <x v="3"/>
    <x v="3"/>
    <x v="0"/>
    <x v="0"/>
  </r>
  <r>
    <x v="1"/>
    <x v="3"/>
    <x v="3"/>
    <x v="0"/>
    <x v="234"/>
    <x v="362"/>
    <n v="0"/>
    <x v="1"/>
    <x v="3"/>
    <x v="1"/>
    <x v="0"/>
    <x v="3"/>
    <x v="3"/>
    <x v="3"/>
    <x v="3"/>
    <x v="0"/>
    <x v="1"/>
  </r>
  <r>
    <x v="1"/>
    <x v="3"/>
    <x v="3"/>
    <x v="0"/>
    <x v="398"/>
    <x v="1284"/>
    <n v="0"/>
    <x v="1"/>
    <x v="3"/>
    <x v="1"/>
    <x v="0"/>
    <x v="3"/>
    <x v="3"/>
    <x v="3"/>
    <x v="3"/>
    <x v="0"/>
    <x v="3"/>
  </r>
  <r>
    <x v="1"/>
    <x v="3"/>
    <x v="3"/>
    <x v="0"/>
    <x v="1"/>
    <x v="833"/>
    <n v="200091.62"/>
    <x v="1"/>
    <x v="3"/>
    <x v="1"/>
    <x v="0"/>
    <x v="3"/>
    <x v="3"/>
    <x v="3"/>
    <x v="3"/>
    <x v="0"/>
    <x v="6"/>
  </r>
  <r>
    <x v="1"/>
    <x v="3"/>
    <x v="3"/>
    <x v="0"/>
    <x v="240"/>
    <x v="828"/>
    <n v="14424161.359999999"/>
    <x v="1"/>
    <x v="3"/>
    <x v="1"/>
    <x v="0"/>
    <x v="3"/>
    <x v="3"/>
    <x v="3"/>
    <x v="1"/>
    <x v="1"/>
    <x v="2"/>
  </r>
  <r>
    <x v="1"/>
    <x v="3"/>
    <x v="3"/>
    <x v="0"/>
    <x v="460"/>
    <x v="787"/>
    <n v="0"/>
    <x v="1"/>
    <x v="3"/>
    <x v="1"/>
    <x v="0"/>
    <x v="3"/>
    <x v="3"/>
    <x v="3"/>
    <x v="1"/>
    <x v="1"/>
    <x v="5"/>
  </r>
  <r>
    <x v="1"/>
    <x v="3"/>
    <x v="3"/>
    <x v="0"/>
    <x v="18"/>
    <x v="1124"/>
    <n v="0"/>
    <x v="1"/>
    <x v="3"/>
    <x v="1"/>
    <x v="0"/>
    <x v="3"/>
    <x v="3"/>
    <x v="3"/>
    <x v="1"/>
    <x v="0"/>
    <x v="0"/>
  </r>
  <r>
    <x v="1"/>
    <x v="3"/>
    <x v="3"/>
    <x v="0"/>
    <x v="399"/>
    <x v="1322"/>
    <n v="24986.12"/>
    <x v="1"/>
    <x v="3"/>
    <x v="1"/>
    <x v="0"/>
    <x v="3"/>
    <x v="3"/>
    <x v="3"/>
    <x v="1"/>
    <x v="0"/>
    <x v="2"/>
  </r>
  <r>
    <x v="1"/>
    <x v="3"/>
    <x v="3"/>
    <x v="0"/>
    <x v="11"/>
    <x v="1005"/>
    <n v="0"/>
    <x v="1"/>
    <x v="3"/>
    <x v="1"/>
    <x v="0"/>
    <x v="3"/>
    <x v="3"/>
    <x v="3"/>
    <x v="3"/>
    <x v="0"/>
    <x v="1"/>
  </r>
  <r>
    <x v="1"/>
    <x v="3"/>
    <x v="3"/>
    <x v="0"/>
    <x v="18"/>
    <x v="1163"/>
    <n v="0"/>
    <x v="1"/>
    <x v="3"/>
    <x v="1"/>
    <x v="0"/>
    <x v="3"/>
    <x v="3"/>
    <x v="3"/>
    <x v="3"/>
    <x v="0"/>
    <x v="5"/>
  </r>
  <r>
    <x v="1"/>
    <x v="3"/>
    <x v="3"/>
    <x v="0"/>
    <x v="9"/>
    <x v="9"/>
    <n v="0"/>
    <x v="1"/>
    <x v="3"/>
    <x v="1"/>
    <x v="0"/>
    <x v="3"/>
    <x v="3"/>
    <x v="3"/>
    <x v="0"/>
    <x v="0"/>
    <x v="5"/>
  </r>
  <r>
    <x v="1"/>
    <x v="3"/>
    <x v="3"/>
    <x v="0"/>
    <x v="587"/>
    <x v="1115"/>
    <n v="0"/>
    <x v="1"/>
    <x v="3"/>
    <x v="1"/>
    <x v="0"/>
    <x v="3"/>
    <x v="3"/>
    <x v="3"/>
    <x v="3"/>
    <x v="1"/>
    <x v="4"/>
  </r>
  <r>
    <x v="1"/>
    <x v="3"/>
    <x v="3"/>
    <x v="0"/>
    <x v="378"/>
    <x v="1253"/>
    <n v="404256.69"/>
    <x v="1"/>
    <x v="3"/>
    <x v="1"/>
    <x v="0"/>
    <x v="3"/>
    <x v="3"/>
    <x v="3"/>
    <x v="3"/>
    <x v="1"/>
    <x v="7"/>
  </r>
  <r>
    <x v="1"/>
    <x v="3"/>
    <x v="3"/>
    <x v="0"/>
    <x v="87"/>
    <x v="105"/>
    <n v="0"/>
    <x v="1"/>
    <x v="3"/>
    <x v="1"/>
    <x v="0"/>
    <x v="3"/>
    <x v="3"/>
    <x v="3"/>
    <x v="0"/>
    <x v="0"/>
    <x v="4"/>
  </r>
  <r>
    <x v="1"/>
    <x v="3"/>
    <x v="3"/>
    <x v="0"/>
    <x v="651"/>
    <x v="1345"/>
    <n v="0"/>
    <x v="1"/>
    <x v="3"/>
    <x v="1"/>
    <x v="0"/>
    <x v="3"/>
    <x v="3"/>
    <x v="3"/>
    <x v="3"/>
    <x v="0"/>
    <x v="2"/>
  </r>
  <r>
    <x v="1"/>
    <x v="3"/>
    <x v="3"/>
    <x v="0"/>
    <x v="1"/>
    <x v="1029"/>
    <n v="0"/>
    <x v="1"/>
    <x v="3"/>
    <x v="1"/>
    <x v="0"/>
    <x v="3"/>
    <x v="3"/>
    <x v="3"/>
    <x v="3"/>
    <x v="0"/>
    <x v="0"/>
  </r>
  <r>
    <x v="1"/>
    <x v="3"/>
    <x v="3"/>
    <x v="0"/>
    <x v="376"/>
    <x v="1003"/>
    <n v="1036067.02"/>
    <x v="1"/>
    <x v="3"/>
    <x v="1"/>
    <x v="0"/>
    <x v="3"/>
    <x v="3"/>
    <x v="3"/>
    <x v="3"/>
    <x v="1"/>
    <x v="2"/>
  </r>
  <r>
    <x v="1"/>
    <x v="3"/>
    <x v="3"/>
    <x v="0"/>
    <x v="41"/>
    <x v="1257"/>
    <n v="29880.99"/>
    <x v="1"/>
    <x v="3"/>
    <x v="1"/>
    <x v="0"/>
    <x v="3"/>
    <x v="3"/>
    <x v="3"/>
    <x v="3"/>
    <x v="0"/>
    <x v="5"/>
  </r>
  <r>
    <x v="1"/>
    <x v="3"/>
    <x v="3"/>
    <x v="0"/>
    <x v="11"/>
    <x v="813"/>
    <n v="0"/>
    <x v="1"/>
    <x v="3"/>
    <x v="1"/>
    <x v="0"/>
    <x v="3"/>
    <x v="3"/>
    <x v="3"/>
    <x v="1"/>
    <x v="0"/>
    <x v="2"/>
  </r>
  <r>
    <x v="1"/>
    <x v="3"/>
    <x v="3"/>
    <x v="0"/>
    <x v="41"/>
    <x v="636"/>
    <n v="0"/>
    <x v="1"/>
    <x v="3"/>
    <x v="1"/>
    <x v="0"/>
    <x v="3"/>
    <x v="3"/>
    <x v="3"/>
    <x v="3"/>
    <x v="0"/>
    <x v="2"/>
  </r>
  <r>
    <x v="1"/>
    <x v="3"/>
    <x v="3"/>
    <x v="0"/>
    <x v="376"/>
    <x v="1003"/>
    <n v="1036067.02"/>
    <x v="1"/>
    <x v="3"/>
    <x v="1"/>
    <x v="0"/>
    <x v="3"/>
    <x v="3"/>
    <x v="3"/>
    <x v="3"/>
    <x v="1"/>
    <x v="0"/>
  </r>
  <r>
    <x v="1"/>
    <x v="3"/>
    <x v="3"/>
    <x v="0"/>
    <x v="153"/>
    <x v="214"/>
    <n v="0"/>
    <x v="1"/>
    <x v="3"/>
    <x v="1"/>
    <x v="0"/>
    <x v="3"/>
    <x v="3"/>
    <x v="3"/>
    <x v="0"/>
    <x v="0"/>
    <x v="1"/>
  </r>
  <r>
    <x v="1"/>
    <x v="3"/>
    <x v="3"/>
    <x v="0"/>
    <x v="503"/>
    <x v="909"/>
    <n v="6087598.5199999996"/>
    <x v="1"/>
    <x v="3"/>
    <x v="1"/>
    <x v="0"/>
    <x v="3"/>
    <x v="3"/>
    <x v="3"/>
    <x v="1"/>
    <x v="1"/>
    <x v="4"/>
  </r>
  <r>
    <x v="1"/>
    <x v="3"/>
    <x v="3"/>
    <x v="0"/>
    <x v="11"/>
    <x v="510"/>
    <n v="10554.97"/>
    <x v="1"/>
    <x v="3"/>
    <x v="1"/>
    <x v="0"/>
    <x v="3"/>
    <x v="3"/>
    <x v="3"/>
    <x v="3"/>
    <x v="0"/>
    <x v="7"/>
  </r>
  <r>
    <x v="1"/>
    <x v="3"/>
    <x v="3"/>
    <x v="0"/>
    <x v="103"/>
    <x v="878"/>
    <n v="95939.4"/>
    <x v="1"/>
    <x v="3"/>
    <x v="1"/>
    <x v="0"/>
    <x v="3"/>
    <x v="3"/>
    <x v="3"/>
    <x v="1"/>
    <x v="0"/>
    <x v="5"/>
  </r>
  <r>
    <x v="1"/>
    <x v="3"/>
    <x v="3"/>
    <x v="0"/>
    <x v="342"/>
    <x v="558"/>
    <n v="0"/>
    <x v="1"/>
    <x v="3"/>
    <x v="1"/>
    <x v="0"/>
    <x v="3"/>
    <x v="3"/>
    <x v="3"/>
    <x v="3"/>
    <x v="1"/>
    <x v="6"/>
  </r>
  <r>
    <x v="1"/>
    <x v="3"/>
    <x v="3"/>
    <x v="0"/>
    <x v="416"/>
    <x v="687"/>
    <n v="0"/>
    <x v="1"/>
    <x v="3"/>
    <x v="1"/>
    <x v="0"/>
    <x v="3"/>
    <x v="3"/>
    <x v="3"/>
    <x v="1"/>
    <x v="0"/>
    <x v="3"/>
  </r>
  <r>
    <x v="1"/>
    <x v="3"/>
    <x v="3"/>
    <x v="0"/>
    <x v="502"/>
    <x v="907"/>
    <n v="0"/>
    <x v="1"/>
    <x v="3"/>
    <x v="1"/>
    <x v="0"/>
    <x v="3"/>
    <x v="3"/>
    <x v="3"/>
    <x v="3"/>
    <x v="0"/>
    <x v="3"/>
  </r>
  <r>
    <x v="1"/>
    <x v="3"/>
    <x v="3"/>
    <x v="0"/>
    <x v="111"/>
    <x v="1171"/>
    <n v="0"/>
    <x v="1"/>
    <x v="3"/>
    <x v="1"/>
    <x v="0"/>
    <x v="3"/>
    <x v="3"/>
    <x v="3"/>
    <x v="3"/>
    <x v="0"/>
    <x v="1"/>
  </r>
  <r>
    <x v="1"/>
    <x v="3"/>
    <x v="3"/>
    <x v="0"/>
    <x v="197"/>
    <x v="292"/>
    <n v="0"/>
    <x v="1"/>
    <x v="3"/>
    <x v="1"/>
    <x v="0"/>
    <x v="3"/>
    <x v="3"/>
    <x v="3"/>
    <x v="3"/>
    <x v="0"/>
    <x v="0"/>
  </r>
  <r>
    <x v="1"/>
    <x v="3"/>
    <x v="3"/>
    <x v="0"/>
    <x v="41"/>
    <x v="636"/>
    <n v="0"/>
    <x v="1"/>
    <x v="3"/>
    <x v="1"/>
    <x v="0"/>
    <x v="3"/>
    <x v="3"/>
    <x v="3"/>
    <x v="3"/>
    <x v="0"/>
    <x v="0"/>
  </r>
  <r>
    <x v="1"/>
    <x v="3"/>
    <x v="3"/>
    <x v="0"/>
    <x v="434"/>
    <x v="730"/>
    <n v="0"/>
    <x v="1"/>
    <x v="3"/>
    <x v="1"/>
    <x v="0"/>
    <x v="3"/>
    <x v="3"/>
    <x v="3"/>
    <x v="2"/>
    <x v="0"/>
    <x v="3"/>
  </r>
  <r>
    <x v="1"/>
    <x v="3"/>
    <x v="3"/>
    <x v="0"/>
    <x v="303"/>
    <x v="492"/>
    <n v="0"/>
    <x v="1"/>
    <x v="3"/>
    <x v="1"/>
    <x v="0"/>
    <x v="3"/>
    <x v="3"/>
    <x v="3"/>
    <x v="6"/>
    <x v="1"/>
    <x v="3"/>
  </r>
  <r>
    <x v="1"/>
    <x v="3"/>
    <x v="3"/>
    <x v="0"/>
    <x v="537"/>
    <x v="981"/>
    <n v="0"/>
    <x v="1"/>
    <x v="3"/>
    <x v="1"/>
    <x v="0"/>
    <x v="3"/>
    <x v="3"/>
    <x v="3"/>
    <x v="3"/>
    <x v="0"/>
    <x v="2"/>
  </r>
  <r>
    <x v="1"/>
    <x v="3"/>
    <x v="3"/>
    <x v="0"/>
    <x v="110"/>
    <x v="139"/>
    <n v="3089945.56"/>
    <x v="1"/>
    <x v="3"/>
    <x v="1"/>
    <x v="0"/>
    <x v="3"/>
    <x v="3"/>
    <x v="3"/>
    <x v="3"/>
    <x v="1"/>
    <x v="6"/>
  </r>
  <r>
    <x v="1"/>
    <x v="3"/>
    <x v="3"/>
    <x v="0"/>
    <x v="5"/>
    <x v="1001"/>
    <n v="1788132.09"/>
    <x v="1"/>
    <x v="3"/>
    <x v="1"/>
    <x v="0"/>
    <x v="3"/>
    <x v="3"/>
    <x v="3"/>
    <x v="3"/>
    <x v="1"/>
    <x v="5"/>
  </r>
  <r>
    <x v="1"/>
    <x v="3"/>
    <x v="3"/>
    <x v="0"/>
    <x v="403"/>
    <x v="1346"/>
    <n v="1137056.06"/>
    <x v="1"/>
    <x v="3"/>
    <x v="1"/>
    <x v="0"/>
    <x v="3"/>
    <x v="3"/>
    <x v="3"/>
    <x v="1"/>
    <x v="0"/>
    <x v="7"/>
  </r>
  <r>
    <x v="1"/>
    <x v="3"/>
    <x v="3"/>
    <x v="0"/>
    <x v="13"/>
    <x v="764"/>
    <n v="0"/>
    <x v="1"/>
    <x v="3"/>
    <x v="1"/>
    <x v="0"/>
    <x v="3"/>
    <x v="3"/>
    <x v="3"/>
    <x v="3"/>
    <x v="0"/>
    <x v="7"/>
  </r>
  <r>
    <x v="1"/>
    <x v="3"/>
    <x v="3"/>
    <x v="0"/>
    <x v="41"/>
    <x v="130"/>
    <n v="793980.66"/>
    <x v="1"/>
    <x v="3"/>
    <x v="1"/>
    <x v="0"/>
    <x v="3"/>
    <x v="3"/>
    <x v="3"/>
    <x v="3"/>
    <x v="0"/>
    <x v="1"/>
  </r>
  <r>
    <x v="1"/>
    <x v="3"/>
    <x v="3"/>
    <x v="0"/>
    <x v="392"/>
    <x v="651"/>
    <n v="0"/>
    <x v="1"/>
    <x v="3"/>
    <x v="1"/>
    <x v="0"/>
    <x v="3"/>
    <x v="3"/>
    <x v="3"/>
    <x v="3"/>
    <x v="0"/>
    <x v="7"/>
  </r>
  <r>
    <x v="1"/>
    <x v="3"/>
    <x v="3"/>
    <x v="0"/>
    <x v="454"/>
    <x v="779"/>
    <n v="174520.47"/>
    <x v="1"/>
    <x v="3"/>
    <x v="1"/>
    <x v="0"/>
    <x v="3"/>
    <x v="3"/>
    <x v="3"/>
    <x v="1"/>
    <x v="1"/>
    <x v="5"/>
  </r>
  <r>
    <x v="1"/>
    <x v="3"/>
    <x v="3"/>
    <x v="0"/>
    <x v="30"/>
    <x v="1099"/>
    <n v="5785843.79"/>
    <x v="1"/>
    <x v="3"/>
    <x v="1"/>
    <x v="0"/>
    <x v="3"/>
    <x v="3"/>
    <x v="3"/>
    <x v="4"/>
    <x v="0"/>
    <x v="1"/>
  </r>
  <r>
    <x v="1"/>
    <x v="3"/>
    <x v="3"/>
    <x v="0"/>
    <x v="329"/>
    <x v="530"/>
    <n v="4558902.09"/>
    <x v="1"/>
    <x v="3"/>
    <x v="1"/>
    <x v="0"/>
    <x v="3"/>
    <x v="3"/>
    <x v="3"/>
    <x v="3"/>
    <x v="0"/>
    <x v="1"/>
  </r>
  <r>
    <x v="1"/>
    <x v="3"/>
    <x v="3"/>
    <x v="0"/>
    <x v="11"/>
    <x v="521"/>
    <n v="0"/>
    <x v="1"/>
    <x v="3"/>
    <x v="1"/>
    <x v="0"/>
    <x v="3"/>
    <x v="3"/>
    <x v="3"/>
    <x v="1"/>
    <x v="0"/>
    <x v="5"/>
  </r>
  <r>
    <x v="1"/>
    <x v="3"/>
    <x v="3"/>
    <x v="0"/>
    <x v="242"/>
    <x v="392"/>
    <n v="0"/>
    <x v="1"/>
    <x v="3"/>
    <x v="1"/>
    <x v="0"/>
    <x v="3"/>
    <x v="3"/>
    <x v="3"/>
    <x v="0"/>
    <x v="0"/>
    <x v="6"/>
  </r>
  <r>
    <x v="1"/>
    <x v="3"/>
    <x v="3"/>
    <x v="0"/>
    <x v="41"/>
    <x v="393"/>
    <n v="0"/>
    <x v="1"/>
    <x v="3"/>
    <x v="1"/>
    <x v="0"/>
    <x v="3"/>
    <x v="3"/>
    <x v="3"/>
    <x v="3"/>
    <x v="0"/>
    <x v="3"/>
  </r>
  <r>
    <x v="1"/>
    <x v="3"/>
    <x v="3"/>
    <x v="0"/>
    <x v="41"/>
    <x v="1203"/>
    <n v="0"/>
    <x v="1"/>
    <x v="3"/>
    <x v="1"/>
    <x v="0"/>
    <x v="3"/>
    <x v="3"/>
    <x v="3"/>
    <x v="3"/>
    <x v="0"/>
    <x v="1"/>
  </r>
  <r>
    <x v="1"/>
    <x v="3"/>
    <x v="3"/>
    <x v="0"/>
    <x v="613"/>
    <x v="1194"/>
    <n v="0"/>
    <x v="1"/>
    <x v="3"/>
    <x v="1"/>
    <x v="0"/>
    <x v="3"/>
    <x v="3"/>
    <x v="3"/>
    <x v="3"/>
    <x v="1"/>
    <x v="5"/>
  </r>
  <r>
    <x v="1"/>
    <x v="3"/>
    <x v="3"/>
    <x v="0"/>
    <x v="545"/>
    <x v="1000"/>
    <n v="-9808691.0600000005"/>
    <x v="1"/>
    <x v="3"/>
    <x v="1"/>
    <x v="0"/>
    <x v="3"/>
    <x v="3"/>
    <x v="3"/>
    <x v="3"/>
    <x v="1"/>
    <x v="4"/>
  </r>
  <r>
    <x v="1"/>
    <x v="3"/>
    <x v="3"/>
    <x v="0"/>
    <x v="41"/>
    <x v="1084"/>
    <n v="0"/>
    <x v="1"/>
    <x v="3"/>
    <x v="1"/>
    <x v="0"/>
    <x v="3"/>
    <x v="3"/>
    <x v="3"/>
    <x v="3"/>
    <x v="0"/>
    <x v="1"/>
  </r>
  <r>
    <x v="1"/>
    <x v="3"/>
    <x v="3"/>
    <x v="0"/>
    <x v="0"/>
    <x v="102"/>
    <n v="0"/>
    <x v="1"/>
    <x v="3"/>
    <x v="1"/>
    <x v="0"/>
    <x v="3"/>
    <x v="3"/>
    <x v="3"/>
    <x v="2"/>
    <x v="1"/>
    <x v="6"/>
  </r>
  <r>
    <x v="1"/>
    <x v="3"/>
    <x v="3"/>
    <x v="0"/>
    <x v="1"/>
    <x v="1132"/>
    <n v="0"/>
    <x v="1"/>
    <x v="3"/>
    <x v="1"/>
    <x v="0"/>
    <x v="3"/>
    <x v="3"/>
    <x v="3"/>
    <x v="3"/>
    <x v="0"/>
    <x v="7"/>
  </r>
  <r>
    <x v="1"/>
    <x v="3"/>
    <x v="3"/>
    <x v="0"/>
    <x v="203"/>
    <x v="301"/>
    <n v="0"/>
    <x v="1"/>
    <x v="3"/>
    <x v="1"/>
    <x v="0"/>
    <x v="3"/>
    <x v="3"/>
    <x v="3"/>
    <x v="0"/>
    <x v="0"/>
    <x v="1"/>
  </r>
  <r>
    <x v="1"/>
    <x v="3"/>
    <x v="3"/>
    <x v="0"/>
    <x v="558"/>
    <x v="1045"/>
    <n v="0"/>
    <x v="1"/>
    <x v="3"/>
    <x v="1"/>
    <x v="0"/>
    <x v="3"/>
    <x v="3"/>
    <x v="3"/>
    <x v="3"/>
    <x v="1"/>
    <x v="7"/>
  </r>
  <r>
    <x v="1"/>
    <x v="3"/>
    <x v="3"/>
    <x v="0"/>
    <x v="27"/>
    <x v="29"/>
    <n v="-3264180.33"/>
    <x v="1"/>
    <x v="3"/>
    <x v="1"/>
    <x v="0"/>
    <x v="3"/>
    <x v="3"/>
    <x v="3"/>
    <x v="3"/>
    <x v="0"/>
    <x v="0"/>
  </r>
  <r>
    <x v="1"/>
    <x v="3"/>
    <x v="3"/>
    <x v="0"/>
    <x v="393"/>
    <x v="652"/>
    <n v="4204311.46"/>
    <x v="1"/>
    <x v="3"/>
    <x v="1"/>
    <x v="0"/>
    <x v="3"/>
    <x v="3"/>
    <x v="3"/>
    <x v="2"/>
    <x v="0"/>
    <x v="7"/>
  </r>
  <r>
    <x v="1"/>
    <x v="3"/>
    <x v="3"/>
    <x v="0"/>
    <x v="414"/>
    <x v="685"/>
    <n v="6429578.3799999999"/>
    <x v="1"/>
    <x v="3"/>
    <x v="1"/>
    <x v="0"/>
    <x v="3"/>
    <x v="3"/>
    <x v="3"/>
    <x v="2"/>
    <x v="2"/>
    <x v="6"/>
  </r>
  <r>
    <x v="1"/>
    <x v="3"/>
    <x v="3"/>
    <x v="0"/>
    <x v="301"/>
    <x v="490"/>
    <n v="0"/>
    <x v="1"/>
    <x v="3"/>
    <x v="1"/>
    <x v="0"/>
    <x v="3"/>
    <x v="3"/>
    <x v="3"/>
    <x v="2"/>
    <x v="0"/>
    <x v="6"/>
  </r>
  <r>
    <x v="1"/>
    <x v="3"/>
    <x v="3"/>
    <x v="0"/>
    <x v="11"/>
    <x v="1232"/>
    <n v="18397.84"/>
    <x v="1"/>
    <x v="3"/>
    <x v="1"/>
    <x v="0"/>
    <x v="3"/>
    <x v="3"/>
    <x v="3"/>
    <x v="3"/>
    <x v="0"/>
    <x v="2"/>
  </r>
  <r>
    <x v="1"/>
    <x v="3"/>
    <x v="3"/>
    <x v="0"/>
    <x v="1"/>
    <x v="919"/>
    <n v="97074755.810000002"/>
    <x v="1"/>
    <x v="3"/>
    <x v="1"/>
    <x v="0"/>
    <x v="3"/>
    <x v="3"/>
    <x v="3"/>
    <x v="1"/>
    <x v="0"/>
    <x v="3"/>
  </r>
  <r>
    <x v="1"/>
    <x v="3"/>
    <x v="3"/>
    <x v="0"/>
    <x v="290"/>
    <x v="477"/>
    <n v="0"/>
    <x v="1"/>
    <x v="3"/>
    <x v="1"/>
    <x v="0"/>
    <x v="3"/>
    <x v="3"/>
    <x v="3"/>
    <x v="5"/>
    <x v="1"/>
    <x v="6"/>
  </r>
  <r>
    <x v="1"/>
    <x v="3"/>
    <x v="3"/>
    <x v="0"/>
    <x v="0"/>
    <x v="0"/>
    <n v="0"/>
    <x v="1"/>
    <x v="3"/>
    <x v="1"/>
    <x v="0"/>
    <x v="3"/>
    <x v="3"/>
    <x v="3"/>
    <x v="0"/>
    <x v="0"/>
    <x v="3"/>
  </r>
  <r>
    <x v="1"/>
    <x v="3"/>
    <x v="3"/>
    <x v="0"/>
    <x v="591"/>
    <x v="1126"/>
    <n v="0"/>
    <x v="1"/>
    <x v="3"/>
    <x v="1"/>
    <x v="0"/>
    <x v="3"/>
    <x v="3"/>
    <x v="3"/>
    <x v="3"/>
    <x v="1"/>
    <x v="7"/>
  </r>
  <r>
    <x v="1"/>
    <x v="3"/>
    <x v="3"/>
    <x v="0"/>
    <x v="1"/>
    <x v="1121"/>
    <n v="0"/>
    <x v="1"/>
    <x v="3"/>
    <x v="1"/>
    <x v="0"/>
    <x v="3"/>
    <x v="3"/>
    <x v="3"/>
    <x v="3"/>
    <x v="0"/>
    <x v="4"/>
  </r>
  <r>
    <x v="1"/>
    <x v="3"/>
    <x v="3"/>
    <x v="0"/>
    <x v="145"/>
    <x v="199"/>
    <n v="3058014.46"/>
    <x v="1"/>
    <x v="3"/>
    <x v="1"/>
    <x v="0"/>
    <x v="3"/>
    <x v="3"/>
    <x v="3"/>
    <x v="0"/>
    <x v="1"/>
    <x v="4"/>
  </r>
  <r>
    <x v="1"/>
    <x v="3"/>
    <x v="3"/>
    <x v="0"/>
    <x v="214"/>
    <x v="320"/>
    <n v="0"/>
    <x v="1"/>
    <x v="3"/>
    <x v="1"/>
    <x v="0"/>
    <x v="3"/>
    <x v="3"/>
    <x v="3"/>
    <x v="3"/>
    <x v="0"/>
    <x v="1"/>
  </r>
  <r>
    <x v="1"/>
    <x v="3"/>
    <x v="3"/>
    <x v="0"/>
    <x v="26"/>
    <x v="1334"/>
    <n v="0"/>
    <x v="1"/>
    <x v="3"/>
    <x v="1"/>
    <x v="0"/>
    <x v="3"/>
    <x v="3"/>
    <x v="3"/>
    <x v="0"/>
    <x v="0"/>
    <x v="5"/>
  </r>
  <r>
    <x v="1"/>
    <x v="3"/>
    <x v="3"/>
    <x v="0"/>
    <x v="659"/>
    <x v="1370"/>
    <n v="0"/>
    <x v="1"/>
    <x v="3"/>
    <x v="1"/>
    <x v="0"/>
    <x v="3"/>
    <x v="3"/>
    <x v="3"/>
    <x v="3"/>
    <x v="0"/>
    <x v="0"/>
  </r>
  <r>
    <x v="1"/>
    <x v="3"/>
    <x v="3"/>
    <x v="0"/>
    <x v="355"/>
    <x v="584"/>
    <n v="3317776.07"/>
    <x v="1"/>
    <x v="3"/>
    <x v="1"/>
    <x v="0"/>
    <x v="3"/>
    <x v="3"/>
    <x v="3"/>
    <x v="2"/>
    <x v="0"/>
    <x v="4"/>
  </r>
  <r>
    <x v="1"/>
    <x v="3"/>
    <x v="3"/>
    <x v="0"/>
    <x v="266"/>
    <x v="428"/>
    <n v="0"/>
    <x v="1"/>
    <x v="3"/>
    <x v="1"/>
    <x v="0"/>
    <x v="3"/>
    <x v="3"/>
    <x v="3"/>
    <x v="0"/>
    <x v="0"/>
    <x v="5"/>
  </r>
  <r>
    <x v="1"/>
    <x v="3"/>
    <x v="3"/>
    <x v="0"/>
    <x v="615"/>
    <x v="1205"/>
    <n v="0"/>
    <x v="1"/>
    <x v="3"/>
    <x v="1"/>
    <x v="0"/>
    <x v="3"/>
    <x v="3"/>
    <x v="3"/>
    <x v="3"/>
    <x v="1"/>
    <x v="7"/>
  </r>
  <r>
    <x v="1"/>
    <x v="3"/>
    <x v="3"/>
    <x v="0"/>
    <x v="103"/>
    <x v="758"/>
    <n v="19919003.059999999"/>
    <x v="1"/>
    <x v="3"/>
    <x v="1"/>
    <x v="0"/>
    <x v="3"/>
    <x v="3"/>
    <x v="3"/>
    <x v="1"/>
    <x v="2"/>
    <x v="3"/>
  </r>
  <r>
    <x v="1"/>
    <x v="3"/>
    <x v="3"/>
    <x v="0"/>
    <x v="13"/>
    <x v="1021"/>
    <n v="0"/>
    <x v="1"/>
    <x v="3"/>
    <x v="1"/>
    <x v="0"/>
    <x v="3"/>
    <x v="3"/>
    <x v="3"/>
    <x v="3"/>
    <x v="0"/>
    <x v="5"/>
  </r>
  <r>
    <x v="1"/>
    <x v="3"/>
    <x v="3"/>
    <x v="0"/>
    <x v="606"/>
    <x v="1168"/>
    <n v="78490466.900000006"/>
    <x v="1"/>
    <x v="3"/>
    <x v="1"/>
    <x v="0"/>
    <x v="3"/>
    <x v="3"/>
    <x v="3"/>
    <x v="3"/>
    <x v="1"/>
    <x v="0"/>
  </r>
  <r>
    <x v="1"/>
    <x v="3"/>
    <x v="3"/>
    <x v="0"/>
    <x v="607"/>
    <x v="1172"/>
    <n v="0"/>
    <x v="1"/>
    <x v="3"/>
    <x v="1"/>
    <x v="0"/>
    <x v="3"/>
    <x v="3"/>
    <x v="3"/>
    <x v="3"/>
    <x v="0"/>
    <x v="5"/>
  </r>
  <r>
    <x v="1"/>
    <x v="3"/>
    <x v="3"/>
    <x v="0"/>
    <x v="41"/>
    <x v="1293"/>
    <n v="3342.17"/>
    <x v="1"/>
    <x v="3"/>
    <x v="1"/>
    <x v="0"/>
    <x v="3"/>
    <x v="3"/>
    <x v="3"/>
    <x v="3"/>
    <x v="0"/>
    <x v="7"/>
  </r>
  <r>
    <x v="1"/>
    <x v="3"/>
    <x v="3"/>
    <x v="0"/>
    <x v="41"/>
    <x v="827"/>
    <n v="0"/>
    <x v="1"/>
    <x v="3"/>
    <x v="1"/>
    <x v="0"/>
    <x v="3"/>
    <x v="3"/>
    <x v="3"/>
    <x v="3"/>
    <x v="0"/>
    <x v="5"/>
  </r>
  <r>
    <x v="1"/>
    <x v="3"/>
    <x v="3"/>
    <x v="0"/>
    <x v="342"/>
    <x v="558"/>
    <n v="0"/>
    <x v="1"/>
    <x v="3"/>
    <x v="1"/>
    <x v="0"/>
    <x v="3"/>
    <x v="3"/>
    <x v="3"/>
    <x v="3"/>
    <x v="1"/>
    <x v="3"/>
  </r>
  <r>
    <x v="1"/>
    <x v="3"/>
    <x v="3"/>
    <x v="0"/>
    <x v="18"/>
    <x v="1028"/>
    <n v="0"/>
    <x v="1"/>
    <x v="3"/>
    <x v="1"/>
    <x v="0"/>
    <x v="3"/>
    <x v="3"/>
    <x v="3"/>
    <x v="3"/>
    <x v="0"/>
    <x v="1"/>
  </r>
  <r>
    <x v="1"/>
    <x v="3"/>
    <x v="3"/>
    <x v="0"/>
    <x v="157"/>
    <x v="232"/>
    <n v="679501.9"/>
    <x v="1"/>
    <x v="3"/>
    <x v="1"/>
    <x v="0"/>
    <x v="3"/>
    <x v="3"/>
    <x v="3"/>
    <x v="4"/>
    <x v="2"/>
    <x v="5"/>
  </r>
  <r>
    <x v="1"/>
    <x v="3"/>
    <x v="3"/>
    <x v="0"/>
    <x v="11"/>
    <x v="1169"/>
    <n v="0"/>
    <x v="1"/>
    <x v="3"/>
    <x v="1"/>
    <x v="0"/>
    <x v="3"/>
    <x v="3"/>
    <x v="3"/>
    <x v="3"/>
    <x v="0"/>
    <x v="5"/>
  </r>
  <r>
    <x v="1"/>
    <x v="3"/>
    <x v="3"/>
    <x v="0"/>
    <x v="17"/>
    <x v="17"/>
    <n v="0"/>
    <x v="1"/>
    <x v="3"/>
    <x v="1"/>
    <x v="0"/>
    <x v="3"/>
    <x v="3"/>
    <x v="3"/>
    <x v="5"/>
    <x v="0"/>
    <x v="1"/>
  </r>
  <r>
    <x v="1"/>
    <x v="3"/>
    <x v="3"/>
    <x v="0"/>
    <x v="242"/>
    <x v="377"/>
    <n v="0"/>
    <x v="1"/>
    <x v="3"/>
    <x v="1"/>
    <x v="0"/>
    <x v="3"/>
    <x v="3"/>
    <x v="3"/>
    <x v="0"/>
    <x v="0"/>
    <x v="2"/>
  </r>
  <r>
    <x v="1"/>
    <x v="3"/>
    <x v="3"/>
    <x v="0"/>
    <x v="13"/>
    <x v="112"/>
    <n v="0"/>
    <x v="1"/>
    <x v="3"/>
    <x v="1"/>
    <x v="0"/>
    <x v="3"/>
    <x v="3"/>
    <x v="3"/>
    <x v="3"/>
    <x v="0"/>
    <x v="1"/>
  </r>
  <r>
    <x v="1"/>
    <x v="3"/>
    <x v="3"/>
    <x v="0"/>
    <x v="215"/>
    <x v="321"/>
    <n v="0"/>
    <x v="1"/>
    <x v="3"/>
    <x v="1"/>
    <x v="0"/>
    <x v="3"/>
    <x v="3"/>
    <x v="3"/>
    <x v="3"/>
    <x v="1"/>
    <x v="5"/>
  </r>
  <r>
    <x v="1"/>
    <x v="3"/>
    <x v="3"/>
    <x v="0"/>
    <x v="263"/>
    <x v="418"/>
    <n v="2879458.27"/>
    <x v="1"/>
    <x v="3"/>
    <x v="1"/>
    <x v="0"/>
    <x v="3"/>
    <x v="3"/>
    <x v="3"/>
    <x v="5"/>
    <x v="0"/>
    <x v="0"/>
  </r>
  <r>
    <x v="1"/>
    <x v="3"/>
    <x v="3"/>
    <x v="0"/>
    <x v="13"/>
    <x v="856"/>
    <n v="13073521.970000001"/>
    <x v="1"/>
    <x v="3"/>
    <x v="1"/>
    <x v="0"/>
    <x v="3"/>
    <x v="3"/>
    <x v="3"/>
    <x v="3"/>
    <x v="0"/>
    <x v="2"/>
  </r>
  <r>
    <x v="1"/>
    <x v="3"/>
    <x v="3"/>
    <x v="0"/>
    <x v="11"/>
    <x v="298"/>
    <n v="0"/>
    <x v="1"/>
    <x v="3"/>
    <x v="1"/>
    <x v="0"/>
    <x v="3"/>
    <x v="3"/>
    <x v="3"/>
    <x v="3"/>
    <x v="0"/>
    <x v="0"/>
  </r>
  <r>
    <x v="1"/>
    <x v="3"/>
    <x v="3"/>
    <x v="0"/>
    <x v="115"/>
    <x v="226"/>
    <n v="199874481.34"/>
    <x v="1"/>
    <x v="3"/>
    <x v="1"/>
    <x v="0"/>
    <x v="3"/>
    <x v="3"/>
    <x v="3"/>
    <x v="1"/>
    <x v="1"/>
    <x v="4"/>
  </r>
  <r>
    <x v="1"/>
    <x v="3"/>
    <x v="3"/>
    <x v="0"/>
    <x v="143"/>
    <x v="197"/>
    <n v="0"/>
    <x v="1"/>
    <x v="3"/>
    <x v="1"/>
    <x v="0"/>
    <x v="3"/>
    <x v="3"/>
    <x v="3"/>
    <x v="3"/>
    <x v="1"/>
    <x v="3"/>
  </r>
  <r>
    <x v="1"/>
    <x v="3"/>
    <x v="3"/>
    <x v="0"/>
    <x v="73"/>
    <x v="183"/>
    <n v="0"/>
    <x v="1"/>
    <x v="3"/>
    <x v="1"/>
    <x v="0"/>
    <x v="3"/>
    <x v="3"/>
    <x v="3"/>
    <x v="0"/>
    <x v="0"/>
    <x v="4"/>
  </r>
  <r>
    <x v="1"/>
    <x v="3"/>
    <x v="3"/>
    <x v="0"/>
    <x v="558"/>
    <x v="1045"/>
    <n v="0"/>
    <x v="1"/>
    <x v="3"/>
    <x v="1"/>
    <x v="0"/>
    <x v="3"/>
    <x v="3"/>
    <x v="3"/>
    <x v="3"/>
    <x v="1"/>
    <x v="5"/>
  </r>
  <r>
    <x v="1"/>
    <x v="3"/>
    <x v="3"/>
    <x v="0"/>
    <x v="11"/>
    <x v="1169"/>
    <n v="0"/>
    <x v="1"/>
    <x v="3"/>
    <x v="1"/>
    <x v="0"/>
    <x v="3"/>
    <x v="3"/>
    <x v="3"/>
    <x v="3"/>
    <x v="0"/>
    <x v="2"/>
  </r>
  <r>
    <x v="1"/>
    <x v="3"/>
    <x v="3"/>
    <x v="0"/>
    <x v="1"/>
    <x v="869"/>
    <n v="0"/>
    <x v="1"/>
    <x v="3"/>
    <x v="1"/>
    <x v="0"/>
    <x v="3"/>
    <x v="3"/>
    <x v="3"/>
    <x v="3"/>
    <x v="0"/>
    <x v="3"/>
  </r>
  <r>
    <x v="1"/>
    <x v="3"/>
    <x v="3"/>
    <x v="0"/>
    <x v="219"/>
    <x v="650"/>
    <n v="0"/>
    <x v="1"/>
    <x v="3"/>
    <x v="1"/>
    <x v="0"/>
    <x v="3"/>
    <x v="3"/>
    <x v="3"/>
    <x v="3"/>
    <x v="0"/>
    <x v="1"/>
  </r>
  <r>
    <x v="1"/>
    <x v="3"/>
    <x v="3"/>
    <x v="0"/>
    <x v="526"/>
    <x v="963"/>
    <n v="-1108637.3"/>
    <x v="1"/>
    <x v="3"/>
    <x v="1"/>
    <x v="0"/>
    <x v="3"/>
    <x v="3"/>
    <x v="3"/>
    <x v="3"/>
    <x v="0"/>
    <x v="0"/>
  </r>
  <r>
    <x v="1"/>
    <x v="3"/>
    <x v="3"/>
    <x v="0"/>
    <x v="526"/>
    <x v="963"/>
    <n v="-1100089.56"/>
    <x v="1"/>
    <x v="3"/>
    <x v="1"/>
    <x v="0"/>
    <x v="3"/>
    <x v="3"/>
    <x v="3"/>
    <x v="3"/>
    <x v="0"/>
    <x v="2"/>
  </r>
  <r>
    <x v="1"/>
    <x v="3"/>
    <x v="3"/>
    <x v="0"/>
    <x v="11"/>
    <x v="240"/>
    <n v="0"/>
    <x v="1"/>
    <x v="3"/>
    <x v="1"/>
    <x v="0"/>
    <x v="3"/>
    <x v="3"/>
    <x v="3"/>
    <x v="3"/>
    <x v="0"/>
    <x v="5"/>
  </r>
  <r>
    <x v="1"/>
    <x v="3"/>
    <x v="3"/>
    <x v="0"/>
    <x v="30"/>
    <x v="310"/>
    <n v="0"/>
    <x v="1"/>
    <x v="3"/>
    <x v="1"/>
    <x v="0"/>
    <x v="3"/>
    <x v="3"/>
    <x v="3"/>
    <x v="0"/>
    <x v="0"/>
    <x v="2"/>
  </r>
  <r>
    <x v="1"/>
    <x v="3"/>
    <x v="3"/>
    <x v="0"/>
    <x v="21"/>
    <x v="555"/>
    <n v="0"/>
    <x v="1"/>
    <x v="3"/>
    <x v="1"/>
    <x v="0"/>
    <x v="3"/>
    <x v="3"/>
    <x v="3"/>
    <x v="4"/>
    <x v="0"/>
    <x v="0"/>
  </r>
  <r>
    <x v="1"/>
    <x v="3"/>
    <x v="3"/>
    <x v="0"/>
    <x v="534"/>
    <x v="976"/>
    <n v="-3470527.05"/>
    <x v="1"/>
    <x v="3"/>
    <x v="1"/>
    <x v="0"/>
    <x v="3"/>
    <x v="3"/>
    <x v="3"/>
    <x v="3"/>
    <x v="0"/>
    <x v="6"/>
  </r>
  <r>
    <x v="1"/>
    <x v="3"/>
    <x v="3"/>
    <x v="0"/>
    <x v="69"/>
    <x v="85"/>
    <n v="0"/>
    <x v="1"/>
    <x v="3"/>
    <x v="1"/>
    <x v="0"/>
    <x v="3"/>
    <x v="3"/>
    <x v="3"/>
    <x v="0"/>
    <x v="0"/>
    <x v="1"/>
  </r>
  <r>
    <x v="1"/>
    <x v="3"/>
    <x v="3"/>
    <x v="0"/>
    <x v="280"/>
    <x v="455"/>
    <n v="0"/>
    <x v="1"/>
    <x v="3"/>
    <x v="1"/>
    <x v="0"/>
    <x v="3"/>
    <x v="3"/>
    <x v="3"/>
    <x v="5"/>
    <x v="0"/>
    <x v="5"/>
  </r>
  <r>
    <x v="1"/>
    <x v="3"/>
    <x v="3"/>
    <x v="0"/>
    <x v="534"/>
    <x v="976"/>
    <n v="-3411332.4"/>
    <x v="1"/>
    <x v="3"/>
    <x v="1"/>
    <x v="0"/>
    <x v="3"/>
    <x v="3"/>
    <x v="3"/>
    <x v="3"/>
    <x v="0"/>
    <x v="1"/>
  </r>
  <r>
    <x v="1"/>
    <x v="3"/>
    <x v="3"/>
    <x v="0"/>
    <x v="121"/>
    <x v="411"/>
    <n v="0"/>
    <x v="1"/>
    <x v="3"/>
    <x v="1"/>
    <x v="0"/>
    <x v="3"/>
    <x v="3"/>
    <x v="3"/>
    <x v="0"/>
    <x v="0"/>
    <x v="3"/>
  </r>
  <r>
    <x v="1"/>
    <x v="3"/>
    <x v="3"/>
    <x v="0"/>
    <x v="534"/>
    <x v="976"/>
    <n v="-3518930.37"/>
    <x v="1"/>
    <x v="3"/>
    <x v="1"/>
    <x v="0"/>
    <x v="3"/>
    <x v="3"/>
    <x v="3"/>
    <x v="3"/>
    <x v="0"/>
    <x v="0"/>
  </r>
  <r>
    <x v="1"/>
    <x v="3"/>
    <x v="3"/>
    <x v="0"/>
    <x v="18"/>
    <x v="1075"/>
    <n v="117899146.15000001"/>
    <x v="1"/>
    <x v="3"/>
    <x v="1"/>
    <x v="0"/>
    <x v="3"/>
    <x v="3"/>
    <x v="3"/>
    <x v="3"/>
    <x v="0"/>
    <x v="1"/>
  </r>
  <r>
    <x v="1"/>
    <x v="3"/>
    <x v="3"/>
    <x v="0"/>
    <x v="94"/>
    <x v="113"/>
    <n v="0"/>
    <x v="1"/>
    <x v="3"/>
    <x v="1"/>
    <x v="0"/>
    <x v="3"/>
    <x v="3"/>
    <x v="3"/>
    <x v="0"/>
    <x v="0"/>
    <x v="6"/>
  </r>
  <r>
    <x v="1"/>
    <x v="3"/>
    <x v="3"/>
    <x v="0"/>
    <x v="13"/>
    <x v="1056"/>
    <n v="0"/>
    <x v="1"/>
    <x v="3"/>
    <x v="1"/>
    <x v="0"/>
    <x v="3"/>
    <x v="3"/>
    <x v="3"/>
    <x v="3"/>
    <x v="0"/>
    <x v="6"/>
  </r>
  <r>
    <x v="1"/>
    <x v="3"/>
    <x v="3"/>
    <x v="0"/>
    <x v="13"/>
    <x v="100"/>
    <n v="150577.13"/>
    <x v="1"/>
    <x v="3"/>
    <x v="1"/>
    <x v="0"/>
    <x v="3"/>
    <x v="3"/>
    <x v="3"/>
    <x v="3"/>
    <x v="0"/>
    <x v="3"/>
  </r>
  <r>
    <x v="1"/>
    <x v="3"/>
    <x v="3"/>
    <x v="0"/>
    <x v="11"/>
    <x v="1314"/>
    <n v="4173405.97"/>
    <x v="1"/>
    <x v="3"/>
    <x v="1"/>
    <x v="0"/>
    <x v="3"/>
    <x v="3"/>
    <x v="3"/>
    <x v="3"/>
    <x v="0"/>
    <x v="7"/>
  </r>
  <r>
    <x v="1"/>
    <x v="3"/>
    <x v="3"/>
    <x v="0"/>
    <x v="261"/>
    <x v="1038"/>
    <n v="0"/>
    <x v="1"/>
    <x v="3"/>
    <x v="1"/>
    <x v="0"/>
    <x v="3"/>
    <x v="3"/>
    <x v="3"/>
    <x v="3"/>
    <x v="0"/>
    <x v="3"/>
  </r>
  <r>
    <x v="1"/>
    <x v="3"/>
    <x v="3"/>
    <x v="0"/>
    <x v="228"/>
    <x v="343"/>
    <n v="888860.62"/>
    <x v="1"/>
    <x v="3"/>
    <x v="1"/>
    <x v="0"/>
    <x v="3"/>
    <x v="3"/>
    <x v="3"/>
    <x v="0"/>
    <x v="0"/>
    <x v="2"/>
  </r>
  <r>
    <x v="1"/>
    <x v="3"/>
    <x v="3"/>
    <x v="0"/>
    <x v="41"/>
    <x v="607"/>
    <n v="0"/>
    <x v="1"/>
    <x v="3"/>
    <x v="1"/>
    <x v="0"/>
    <x v="3"/>
    <x v="3"/>
    <x v="3"/>
    <x v="3"/>
    <x v="0"/>
    <x v="1"/>
  </r>
  <r>
    <x v="1"/>
    <x v="3"/>
    <x v="3"/>
    <x v="0"/>
    <x v="18"/>
    <x v="744"/>
    <n v="0"/>
    <x v="1"/>
    <x v="3"/>
    <x v="1"/>
    <x v="0"/>
    <x v="3"/>
    <x v="3"/>
    <x v="3"/>
    <x v="3"/>
    <x v="0"/>
    <x v="0"/>
  </r>
  <r>
    <x v="1"/>
    <x v="3"/>
    <x v="3"/>
    <x v="0"/>
    <x v="260"/>
    <x v="410"/>
    <n v="-531806.06000000006"/>
    <x v="1"/>
    <x v="3"/>
    <x v="1"/>
    <x v="0"/>
    <x v="3"/>
    <x v="3"/>
    <x v="3"/>
    <x v="3"/>
    <x v="0"/>
    <x v="5"/>
  </r>
  <r>
    <x v="1"/>
    <x v="3"/>
    <x v="3"/>
    <x v="0"/>
    <x v="13"/>
    <x v="119"/>
    <n v="0"/>
    <x v="1"/>
    <x v="3"/>
    <x v="1"/>
    <x v="0"/>
    <x v="3"/>
    <x v="3"/>
    <x v="3"/>
    <x v="3"/>
    <x v="0"/>
    <x v="3"/>
  </r>
  <r>
    <x v="1"/>
    <x v="3"/>
    <x v="3"/>
    <x v="0"/>
    <x v="11"/>
    <x v="1010"/>
    <n v="4061.19"/>
    <x v="1"/>
    <x v="3"/>
    <x v="1"/>
    <x v="0"/>
    <x v="3"/>
    <x v="3"/>
    <x v="3"/>
    <x v="3"/>
    <x v="0"/>
    <x v="1"/>
  </r>
  <r>
    <x v="1"/>
    <x v="3"/>
    <x v="3"/>
    <x v="0"/>
    <x v="462"/>
    <x v="791"/>
    <n v="0"/>
    <x v="1"/>
    <x v="3"/>
    <x v="1"/>
    <x v="0"/>
    <x v="3"/>
    <x v="3"/>
    <x v="3"/>
    <x v="1"/>
    <x v="0"/>
    <x v="7"/>
  </r>
  <r>
    <x v="1"/>
    <x v="3"/>
    <x v="3"/>
    <x v="0"/>
    <x v="13"/>
    <x v="210"/>
    <n v="0"/>
    <x v="1"/>
    <x v="3"/>
    <x v="1"/>
    <x v="0"/>
    <x v="3"/>
    <x v="3"/>
    <x v="3"/>
    <x v="3"/>
    <x v="0"/>
    <x v="6"/>
  </r>
  <r>
    <x v="1"/>
    <x v="3"/>
    <x v="3"/>
    <x v="0"/>
    <x v="13"/>
    <x v="856"/>
    <n v="13104087.119999999"/>
    <x v="1"/>
    <x v="3"/>
    <x v="1"/>
    <x v="0"/>
    <x v="3"/>
    <x v="3"/>
    <x v="3"/>
    <x v="3"/>
    <x v="0"/>
    <x v="4"/>
  </r>
  <r>
    <x v="1"/>
    <x v="3"/>
    <x v="3"/>
    <x v="0"/>
    <x v="11"/>
    <x v="1142"/>
    <n v="0"/>
    <x v="1"/>
    <x v="3"/>
    <x v="1"/>
    <x v="0"/>
    <x v="3"/>
    <x v="3"/>
    <x v="3"/>
    <x v="3"/>
    <x v="0"/>
    <x v="5"/>
  </r>
  <r>
    <x v="1"/>
    <x v="3"/>
    <x v="3"/>
    <x v="0"/>
    <x v="241"/>
    <x v="375"/>
    <n v="0"/>
    <x v="1"/>
    <x v="3"/>
    <x v="1"/>
    <x v="0"/>
    <x v="3"/>
    <x v="3"/>
    <x v="3"/>
    <x v="3"/>
    <x v="1"/>
    <x v="0"/>
  </r>
  <r>
    <x v="1"/>
    <x v="3"/>
    <x v="3"/>
    <x v="0"/>
    <x v="404"/>
    <x v="666"/>
    <n v="0"/>
    <x v="1"/>
    <x v="3"/>
    <x v="1"/>
    <x v="0"/>
    <x v="3"/>
    <x v="3"/>
    <x v="3"/>
    <x v="0"/>
    <x v="0"/>
    <x v="6"/>
  </r>
  <r>
    <x v="1"/>
    <x v="3"/>
    <x v="3"/>
    <x v="0"/>
    <x v="13"/>
    <x v="378"/>
    <n v="3627.28"/>
    <x v="1"/>
    <x v="3"/>
    <x v="1"/>
    <x v="0"/>
    <x v="3"/>
    <x v="3"/>
    <x v="3"/>
    <x v="3"/>
    <x v="0"/>
    <x v="3"/>
  </r>
  <r>
    <x v="1"/>
    <x v="3"/>
    <x v="3"/>
    <x v="0"/>
    <x v="1"/>
    <x v="546"/>
    <n v="0"/>
    <x v="1"/>
    <x v="3"/>
    <x v="1"/>
    <x v="0"/>
    <x v="3"/>
    <x v="3"/>
    <x v="3"/>
    <x v="3"/>
    <x v="0"/>
    <x v="0"/>
  </r>
  <r>
    <x v="1"/>
    <x v="3"/>
    <x v="3"/>
    <x v="0"/>
    <x v="93"/>
    <x v="129"/>
    <n v="0"/>
    <x v="1"/>
    <x v="3"/>
    <x v="1"/>
    <x v="0"/>
    <x v="3"/>
    <x v="3"/>
    <x v="3"/>
    <x v="0"/>
    <x v="0"/>
    <x v="7"/>
  </r>
  <r>
    <x v="1"/>
    <x v="3"/>
    <x v="3"/>
    <x v="0"/>
    <x v="41"/>
    <x v="47"/>
    <n v="0"/>
    <x v="1"/>
    <x v="3"/>
    <x v="1"/>
    <x v="0"/>
    <x v="3"/>
    <x v="3"/>
    <x v="3"/>
    <x v="3"/>
    <x v="0"/>
    <x v="1"/>
  </r>
  <r>
    <x v="1"/>
    <x v="3"/>
    <x v="3"/>
    <x v="0"/>
    <x v="271"/>
    <x v="440"/>
    <n v="1049885.55"/>
    <x v="1"/>
    <x v="3"/>
    <x v="1"/>
    <x v="0"/>
    <x v="3"/>
    <x v="3"/>
    <x v="3"/>
    <x v="3"/>
    <x v="1"/>
    <x v="4"/>
  </r>
  <r>
    <x v="1"/>
    <x v="3"/>
    <x v="3"/>
    <x v="0"/>
    <x v="221"/>
    <x v="796"/>
    <n v="0"/>
    <x v="1"/>
    <x v="3"/>
    <x v="1"/>
    <x v="0"/>
    <x v="3"/>
    <x v="3"/>
    <x v="3"/>
    <x v="3"/>
    <x v="0"/>
    <x v="5"/>
  </r>
  <r>
    <x v="1"/>
    <x v="3"/>
    <x v="3"/>
    <x v="0"/>
    <x v="314"/>
    <x v="1323"/>
    <n v="0"/>
    <x v="1"/>
    <x v="3"/>
    <x v="1"/>
    <x v="0"/>
    <x v="3"/>
    <x v="3"/>
    <x v="3"/>
    <x v="3"/>
    <x v="0"/>
    <x v="1"/>
  </r>
  <r>
    <x v="1"/>
    <x v="3"/>
    <x v="3"/>
    <x v="0"/>
    <x v="41"/>
    <x v="1265"/>
    <n v="28697.77"/>
    <x v="1"/>
    <x v="3"/>
    <x v="1"/>
    <x v="0"/>
    <x v="3"/>
    <x v="3"/>
    <x v="3"/>
    <x v="3"/>
    <x v="0"/>
    <x v="7"/>
  </r>
  <r>
    <x v="1"/>
    <x v="3"/>
    <x v="3"/>
    <x v="0"/>
    <x v="251"/>
    <x v="391"/>
    <n v="0"/>
    <x v="1"/>
    <x v="3"/>
    <x v="1"/>
    <x v="0"/>
    <x v="3"/>
    <x v="3"/>
    <x v="3"/>
    <x v="0"/>
    <x v="1"/>
    <x v="4"/>
  </r>
  <r>
    <x v="1"/>
    <x v="3"/>
    <x v="3"/>
    <x v="0"/>
    <x v="1"/>
    <x v="1341"/>
    <n v="65353.47"/>
    <x v="1"/>
    <x v="3"/>
    <x v="1"/>
    <x v="0"/>
    <x v="3"/>
    <x v="3"/>
    <x v="3"/>
    <x v="3"/>
    <x v="0"/>
    <x v="1"/>
  </r>
  <r>
    <x v="1"/>
    <x v="3"/>
    <x v="3"/>
    <x v="0"/>
    <x v="1"/>
    <x v="692"/>
    <n v="449518.84"/>
    <x v="1"/>
    <x v="3"/>
    <x v="1"/>
    <x v="0"/>
    <x v="3"/>
    <x v="3"/>
    <x v="3"/>
    <x v="3"/>
    <x v="0"/>
    <x v="3"/>
  </r>
  <r>
    <x v="1"/>
    <x v="3"/>
    <x v="3"/>
    <x v="0"/>
    <x v="41"/>
    <x v="505"/>
    <n v="0"/>
    <x v="1"/>
    <x v="3"/>
    <x v="1"/>
    <x v="0"/>
    <x v="3"/>
    <x v="3"/>
    <x v="3"/>
    <x v="3"/>
    <x v="0"/>
    <x v="5"/>
  </r>
  <r>
    <x v="1"/>
    <x v="3"/>
    <x v="3"/>
    <x v="0"/>
    <x v="655"/>
    <x v="1360"/>
    <n v="-973343.33"/>
    <x v="1"/>
    <x v="3"/>
    <x v="1"/>
    <x v="0"/>
    <x v="3"/>
    <x v="3"/>
    <x v="3"/>
    <x v="3"/>
    <x v="0"/>
    <x v="2"/>
  </r>
  <r>
    <x v="1"/>
    <x v="3"/>
    <x v="3"/>
    <x v="0"/>
    <x v="1"/>
    <x v="1170"/>
    <n v="744.08"/>
    <x v="1"/>
    <x v="3"/>
    <x v="1"/>
    <x v="0"/>
    <x v="3"/>
    <x v="3"/>
    <x v="3"/>
    <x v="3"/>
    <x v="0"/>
    <x v="7"/>
  </r>
  <r>
    <x v="1"/>
    <x v="3"/>
    <x v="3"/>
    <x v="0"/>
    <x v="233"/>
    <x v="361"/>
    <n v="0"/>
    <x v="1"/>
    <x v="3"/>
    <x v="1"/>
    <x v="0"/>
    <x v="3"/>
    <x v="3"/>
    <x v="3"/>
    <x v="1"/>
    <x v="0"/>
    <x v="4"/>
  </r>
  <r>
    <x v="1"/>
    <x v="3"/>
    <x v="3"/>
    <x v="0"/>
    <x v="11"/>
    <x v="38"/>
    <n v="0"/>
    <x v="1"/>
    <x v="3"/>
    <x v="1"/>
    <x v="0"/>
    <x v="3"/>
    <x v="3"/>
    <x v="3"/>
    <x v="3"/>
    <x v="0"/>
    <x v="2"/>
  </r>
  <r>
    <x v="1"/>
    <x v="3"/>
    <x v="3"/>
    <x v="0"/>
    <x v="123"/>
    <x v="163"/>
    <n v="0"/>
    <x v="1"/>
    <x v="3"/>
    <x v="1"/>
    <x v="0"/>
    <x v="3"/>
    <x v="3"/>
    <x v="3"/>
    <x v="0"/>
    <x v="0"/>
    <x v="6"/>
  </r>
  <r>
    <x v="1"/>
    <x v="3"/>
    <x v="3"/>
    <x v="0"/>
    <x v="90"/>
    <x v="108"/>
    <n v="603"/>
    <x v="1"/>
    <x v="3"/>
    <x v="1"/>
    <x v="0"/>
    <x v="3"/>
    <x v="3"/>
    <x v="3"/>
    <x v="3"/>
    <x v="1"/>
    <x v="7"/>
  </r>
  <r>
    <x v="1"/>
    <x v="3"/>
    <x v="3"/>
    <x v="0"/>
    <x v="41"/>
    <x v="1052"/>
    <n v="2477068.2599999998"/>
    <x v="1"/>
    <x v="3"/>
    <x v="1"/>
    <x v="0"/>
    <x v="3"/>
    <x v="3"/>
    <x v="3"/>
    <x v="3"/>
    <x v="0"/>
    <x v="1"/>
  </r>
  <r>
    <x v="1"/>
    <x v="3"/>
    <x v="3"/>
    <x v="0"/>
    <x v="261"/>
    <x v="414"/>
    <n v="0"/>
    <x v="1"/>
    <x v="3"/>
    <x v="1"/>
    <x v="0"/>
    <x v="3"/>
    <x v="3"/>
    <x v="3"/>
    <x v="3"/>
    <x v="0"/>
    <x v="0"/>
  </r>
  <r>
    <x v="1"/>
    <x v="3"/>
    <x v="3"/>
    <x v="0"/>
    <x v="13"/>
    <x v="568"/>
    <n v="0"/>
    <x v="1"/>
    <x v="3"/>
    <x v="1"/>
    <x v="0"/>
    <x v="3"/>
    <x v="3"/>
    <x v="3"/>
    <x v="3"/>
    <x v="0"/>
    <x v="6"/>
  </r>
  <r>
    <x v="1"/>
    <x v="3"/>
    <x v="3"/>
    <x v="0"/>
    <x v="18"/>
    <x v="502"/>
    <n v="0"/>
    <x v="1"/>
    <x v="3"/>
    <x v="1"/>
    <x v="0"/>
    <x v="3"/>
    <x v="3"/>
    <x v="3"/>
    <x v="3"/>
    <x v="0"/>
    <x v="0"/>
  </r>
  <r>
    <x v="1"/>
    <x v="3"/>
    <x v="3"/>
    <x v="0"/>
    <x v="130"/>
    <x v="176"/>
    <n v="0"/>
    <x v="1"/>
    <x v="3"/>
    <x v="1"/>
    <x v="0"/>
    <x v="3"/>
    <x v="3"/>
    <x v="3"/>
    <x v="0"/>
    <x v="0"/>
    <x v="5"/>
  </r>
  <r>
    <x v="1"/>
    <x v="3"/>
    <x v="3"/>
    <x v="0"/>
    <x v="238"/>
    <x v="367"/>
    <n v="544900"/>
    <x v="1"/>
    <x v="3"/>
    <x v="1"/>
    <x v="0"/>
    <x v="3"/>
    <x v="3"/>
    <x v="3"/>
    <x v="0"/>
    <x v="0"/>
    <x v="5"/>
  </r>
  <r>
    <x v="1"/>
    <x v="3"/>
    <x v="3"/>
    <x v="0"/>
    <x v="505"/>
    <x v="914"/>
    <n v="9464302.8200000003"/>
    <x v="1"/>
    <x v="3"/>
    <x v="1"/>
    <x v="0"/>
    <x v="3"/>
    <x v="3"/>
    <x v="3"/>
    <x v="1"/>
    <x v="1"/>
    <x v="5"/>
  </r>
  <r>
    <x v="1"/>
    <x v="3"/>
    <x v="3"/>
    <x v="0"/>
    <x v="554"/>
    <x v="1034"/>
    <n v="0"/>
    <x v="1"/>
    <x v="3"/>
    <x v="1"/>
    <x v="0"/>
    <x v="3"/>
    <x v="3"/>
    <x v="3"/>
    <x v="3"/>
    <x v="0"/>
    <x v="5"/>
  </r>
  <r>
    <x v="1"/>
    <x v="3"/>
    <x v="3"/>
    <x v="0"/>
    <x v="203"/>
    <x v="301"/>
    <n v="0"/>
    <x v="1"/>
    <x v="3"/>
    <x v="1"/>
    <x v="0"/>
    <x v="3"/>
    <x v="3"/>
    <x v="3"/>
    <x v="0"/>
    <x v="0"/>
    <x v="6"/>
  </r>
  <r>
    <x v="1"/>
    <x v="3"/>
    <x v="3"/>
    <x v="0"/>
    <x v="60"/>
    <x v="182"/>
    <n v="0"/>
    <x v="1"/>
    <x v="3"/>
    <x v="1"/>
    <x v="0"/>
    <x v="3"/>
    <x v="3"/>
    <x v="3"/>
    <x v="0"/>
    <x v="0"/>
    <x v="1"/>
  </r>
  <r>
    <x v="1"/>
    <x v="3"/>
    <x v="3"/>
    <x v="0"/>
    <x v="1"/>
    <x v="825"/>
    <n v="0"/>
    <x v="1"/>
    <x v="3"/>
    <x v="1"/>
    <x v="0"/>
    <x v="3"/>
    <x v="3"/>
    <x v="3"/>
    <x v="1"/>
    <x v="0"/>
    <x v="5"/>
  </r>
  <r>
    <x v="1"/>
    <x v="3"/>
    <x v="3"/>
    <x v="0"/>
    <x v="574"/>
    <x v="1081"/>
    <n v="0"/>
    <x v="1"/>
    <x v="3"/>
    <x v="1"/>
    <x v="0"/>
    <x v="3"/>
    <x v="3"/>
    <x v="3"/>
    <x v="3"/>
    <x v="0"/>
    <x v="0"/>
  </r>
  <r>
    <x v="1"/>
    <x v="3"/>
    <x v="3"/>
    <x v="0"/>
    <x v="445"/>
    <x v="755"/>
    <n v="57.19"/>
    <x v="1"/>
    <x v="3"/>
    <x v="1"/>
    <x v="0"/>
    <x v="3"/>
    <x v="3"/>
    <x v="3"/>
    <x v="6"/>
    <x v="2"/>
    <x v="3"/>
  </r>
  <r>
    <x v="1"/>
    <x v="3"/>
    <x v="3"/>
    <x v="0"/>
    <x v="11"/>
    <x v="873"/>
    <n v="0"/>
    <x v="1"/>
    <x v="3"/>
    <x v="1"/>
    <x v="0"/>
    <x v="3"/>
    <x v="3"/>
    <x v="3"/>
    <x v="3"/>
    <x v="0"/>
    <x v="1"/>
  </r>
  <r>
    <x v="1"/>
    <x v="3"/>
    <x v="3"/>
    <x v="0"/>
    <x v="597"/>
    <x v="1143"/>
    <n v="239444.06"/>
    <x v="1"/>
    <x v="3"/>
    <x v="1"/>
    <x v="0"/>
    <x v="3"/>
    <x v="3"/>
    <x v="3"/>
    <x v="3"/>
    <x v="1"/>
    <x v="5"/>
  </r>
  <r>
    <x v="1"/>
    <x v="3"/>
    <x v="3"/>
    <x v="0"/>
    <x v="503"/>
    <x v="909"/>
    <n v="6574854.5700000003"/>
    <x v="1"/>
    <x v="3"/>
    <x v="1"/>
    <x v="0"/>
    <x v="3"/>
    <x v="3"/>
    <x v="3"/>
    <x v="1"/>
    <x v="1"/>
    <x v="0"/>
  </r>
  <r>
    <x v="1"/>
    <x v="3"/>
    <x v="3"/>
    <x v="0"/>
    <x v="505"/>
    <x v="914"/>
    <n v="10166263.1"/>
    <x v="1"/>
    <x v="3"/>
    <x v="1"/>
    <x v="0"/>
    <x v="3"/>
    <x v="3"/>
    <x v="3"/>
    <x v="1"/>
    <x v="1"/>
    <x v="0"/>
  </r>
  <r>
    <x v="1"/>
    <x v="3"/>
    <x v="3"/>
    <x v="0"/>
    <x v="169"/>
    <x v="438"/>
    <n v="0"/>
    <x v="1"/>
    <x v="3"/>
    <x v="1"/>
    <x v="0"/>
    <x v="3"/>
    <x v="3"/>
    <x v="3"/>
    <x v="0"/>
    <x v="0"/>
    <x v="4"/>
  </r>
  <r>
    <x v="1"/>
    <x v="3"/>
    <x v="3"/>
    <x v="0"/>
    <x v="1"/>
    <x v="116"/>
    <n v="192953.71"/>
    <x v="1"/>
    <x v="3"/>
    <x v="1"/>
    <x v="0"/>
    <x v="3"/>
    <x v="3"/>
    <x v="3"/>
    <x v="3"/>
    <x v="0"/>
    <x v="6"/>
  </r>
  <r>
    <x v="1"/>
    <x v="3"/>
    <x v="3"/>
    <x v="0"/>
    <x v="13"/>
    <x v="993"/>
    <n v="0"/>
    <x v="1"/>
    <x v="3"/>
    <x v="1"/>
    <x v="0"/>
    <x v="3"/>
    <x v="3"/>
    <x v="3"/>
    <x v="3"/>
    <x v="0"/>
    <x v="3"/>
  </r>
  <r>
    <x v="1"/>
    <x v="3"/>
    <x v="3"/>
    <x v="0"/>
    <x v="1"/>
    <x v="1088"/>
    <n v="0"/>
    <x v="1"/>
    <x v="3"/>
    <x v="1"/>
    <x v="0"/>
    <x v="3"/>
    <x v="3"/>
    <x v="3"/>
    <x v="3"/>
    <x v="0"/>
    <x v="1"/>
  </r>
  <r>
    <x v="1"/>
    <x v="3"/>
    <x v="3"/>
    <x v="0"/>
    <x v="84"/>
    <x v="1182"/>
    <n v="2184907.0699999998"/>
    <x v="1"/>
    <x v="3"/>
    <x v="1"/>
    <x v="0"/>
    <x v="3"/>
    <x v="3"/>
    <x v="3"/>
    <x v="3"/>
    <x v="0"/>
    <x v="0"/>
  </r>
  <r>
    <x v="1"/>
    <x v="3"/>
    <x v="3"/>
    <x v="0"/>
    <x v="452"/>
    <x v="773"/>
    <n v="586088.07999999996"/>
    <x v="1"/>
    <x v="3"/>
    <x v="1"/>
    <x v="0"/>
    <x v="3"/>
    <x v="3"/>
    <x v="3"/>
    <x v="2"/>
    <x v="0"/>
    <x v="5"/>
  </r>
  <r>
    <x v="1"/>
    <x v="3"/>
    <x v="3"/>
    <x v="0"/>
    <x v="261"/>
    <x v="1180"/>
    <n v="12538.3"/>
    <x v="1"/>
    <x v="3"/>
    <x v="1"/>
    <x v="0"/>
    <x v="3"/>
    <x v="3"/>
    <x v="3"/>
    <x v="3"/>
    <x v="0"/>
    <x v="7"/>
  </r>
  <r>
    <x v="1"/>
    <x v="3"/>
    <x v="3"/>
    <x v="0"/>
    <x v="41"/>
    <x v="1109"/>
    <n v="0"/>
    <x v="1"/>
    <x v="3"/>
    <x v="1"/>
    <x v="0"/>
    <x v="3"/>
    <x v="3"/>
    <x v="3"/>
    <x v="3"/>
    <x v="0"/>
    <x v="7"/>
  </r>
  <r>
    <x v="1"/>
    <x v="3"/>
    <x v="3"/>
    <x v="0"/>
    <x v="335"/>
    <x v="540"/>
    <n v="0"/>
    <x v="1"/>
    <x v="3"/>
    <x v="1"/>
    <x v="0"/>
    <x v="3"/>
    <x v="3"/>
    <x v="3"/>
    <x v="3"/>
    <x v="1"/>
    <x v="7"/>
  </r>
  <r>
    <x v="1"/>
    <x v="3"/>
    <x v="3"/>
    <x v="0"/>
    <x v="1"/>
    <x v="1243"/>
    <n v="0"/>
    <x v="1"/>
    <x v="3"/>
    <x v="1"/>
    <x v="0"/>
    <x v="3"/>
    <x v="3"/>
    <x v="3"/>
    <x v="3"/>
    <x v="0"/>
    <x v="0"/>
  </r>
  <r>
    <x v="1"/>
    <x v="3"/>
    <x v="3"/>
    <x v="0"/>
    <x v="486"/>
    <x v="861"/>
    <n v="927789.71"/>
    <x v="1"/>
    <x v="3"/>
    <x v="1"/>
    <x v="0"/>
    <x v="3"/>
    <x v="3"/>
    <x v="3"/>
    <x v="1"/>
    <x v="0"/>
    <x v="0"/>
  </r>
  <r>
    <x v="1"/>
    <x v="3"/>
    <x v="3"/>
    <x v="0"/>
    <x v="514"/>
    <x v="935"/>
    <n v="3966297.61"/>
    <x v="1"/>
    <x v="3"/>
    <x v="1"/>
    <x v="0"/>
    <x v="3"/>
    <x v="3"/>
    <x v="3"/>
    <x v="3"/>
    <x v="0"/>
    <x v="2"/>
  </r>
  <r>
    <x v="1"/>
    <x v="3"/>
    <x v="3"/>
    <x v="0"/>
    <x v="13"/>
    <x v="635"/>
    <n v="524.57000000000005"/>
    <x v="1"/>
    <x v="3"/>
    <x v="1"/>
    <x v="0"/>
    <x v="3"/>
    <x v="3"/>
    <x v="3"/>
    <x v="3"/>
    <x v="0"/>
    <x v="3"/>
  </r>
  <r>
    <x v="1"/>
    <x v="3"/>
    <x v="3"/>
    <x v="0"/>
    <x v="13"/>
    <x v="1210"/>
    <n v="0"/>
    <x v="1"/>
    <x v="3"/>
    <x v="1"/>
    <x v="0"/>
    <x v="3"/>
    <x v="3"/>
    <x v="3"/>
    <x v="1"/>
    <x v="0"/>
    <x v="3"/>
  </r>
  <r>
    <x v="1"/>
    <x v="3"/>
    <x v="3"/>
    <x v="0"/>
    <x v="221"/>
    <x v="331"/>
    <n v="832010.81"/>
    <x v="1"/>
    <x v="3"/>
    <x v="1"/>
    <x v="0"/>
    <x v="3"/>
    <x v="3"/>
    <x v="3"/>
    <x v="3"/>
    <x v="0"/>
    <x v="2"/>
  </r>
  <r>
    <x v="1"/>
    <x v="3"/>
    <x v="3"/>
    <x v="0"/>
    <x v="227"/>
    <x v="341"/>
    <n v="34585676.020000003"/>
    <x v="1"/>
    <x v="3"/>
    <x v="1"/>
    <x v="0"/>
    <x v="3"/>
    <x v="3"/>
    <x v="3"/>
    <x v="3"/>
    <x v="0"/>
    <x v="1"/>
  </r>
  <r>
    <x v="1"/>
    <x v="3"/>
    <x v="3"/>
    <x v="0"/>
    <x v="456"/>
    <x v="782"/>
    <n v="0"/>
    <x v="1"/>
    <x v="3"/>
    <x v="1"/>
    <x v="0"/>
    <x v="3"/>
    <x v="3"/>
    <x v="3"/>
    <x v="1"/>
    <x v="0"/>
    <x v="0"/>
  </r>
  <r>
    <x v="1"/>
    <x v="3"/>
    <x v="3"/>
    <x v="0"/>
    <x v="642"/>
    <x v="1320"/>
    <n v="1617951.01"/>
    <x v="1"/>
    <x v="3"/>
    <x v="1"/>
    <x v="0"/>
    <x v="3"/>
    <x v="3"/>
    <x v="3"/>
    <x v="3"/>
    <x v="1"/>
    <x v="3"/>
  </r>
  <r>
    <x v="1"/>
    <x v="3"/>
    <x v="3"/>
    <x v="0"/>
    <x v="364"/>
    <x v="602"/>
    <n v="262834.59999999998"/>
    <x v="1"/>
    <x v="3"/>
    <x v="1"/>
    <x v="0"/>
    <x v="3"/>
    <x v="3"/>
    <x v="3"/>
    <x v="2"/>
    <x v="2"/>
    <x v="4"/>
  </r>
  <r>
    <x v="1"/>
    <x v="3"/>
    <x v="3"/>
    <x v="0"/>
    <x v="24"/>
    <x v="273"/>
    <n v="1780945.61"/>
    <x v="1"/>
    <x v="3"/>
    <x v="1"/>
    <x v="0"/>
    <x v="3"/>
    <x v="3"/>
    <x v="3"/>
    <x v="4"/>
    <x v="0"/>
    <x v="6"/>
  </r>
  <r>
    <x v="1"/>
    <x v="3"/>
    <x v="3"/>
    <x v="0"/>
    <x v="41"/>
    <x v="315"/>
    <n v="0"/>
    <x v="1"/>
    <x v="3"/>
    <x v="1"/>
    <x v="0"/>
    <x v="3"/>
    <x v="3"/>
    <x v="3"/>
    <x v="3"/>
    <x v="0"/>
    <x v="3"/>
  </r>
  <r>
    <x v="1"/>
    <x v="3"/>
    <x v="3"/>
    <x v="0"/>
    <x v="593"/>
    <x v="1133"/>
    <n v="49119563.109999999"/>
    <x v="1"/>
    <x v="3"/>
    <x v="1"/>
    <x v="0"/>
    <x v="3"/>
    <x v="3"/>
    <x v="3"/>
    <x v="6"/>
    <x v="0"/>
    <x v="6"/>
  </r>
  <r>
    <x v="1"/>
    <x v="3"/>
    <x v="3"/>
    <x v="0"/>
    <x v="340"/>
    <x v="550"/>
    <n v="0"/>
    <x v="1"/>
    <x v="3"/>
    <x v="1"/>
    <x v="0"/>
    <x v="3"/>
    <x v="3"/>
    <x v="3"/>
    <x v="4"/>
    <x v="0"/>
    <x v="6"/>
  </r>
  <r>
    <x v="1"/>
    <x v="3"/>
    <x v="3"/>
    <x v="0"/>
    <x v="111"/>
    <x v="841"/>
    <n v="0"/>
    <x v="1"/>
    <x v="3"/>
    <x v="1"/>
    <x v="0"/>
    <x v="3"/>
    <x v="3"/>
    <x v="3"/>
    <x v="3"/>
    <x v="0"/>
    <x v="6"/>
  </r>
  <r>
    <x v="1"/>
    <x v="3"/>
    <x v="3"/>
    <x v="0"/>
    <x v="13"/>
    <x v="1056"/>
    <n v="0"/>
    <x v="1"/>
    <x v="3"/>
    <x v="1"/>
    <x v="0"/>
    <x v="3"/>
    <x v="3"/>
    <x v="3"/>
    <x v="3"/>
    <x v="0"/>
    <x v="3"/>
  </r>
  <r>
    <x v="1"/>
    <x v="3"/>
    <x v="3"/>
    <x v="0"/>
    <x v="520"/>
    <x v="950"/>
    <n v="0"/>
    <x v="1"/>
    <x v="3"/>
    <x v="1"/>
    <x v="0"/>
    <x v="3"/>
    <x v="3"/>
    <x v="3"/>
    <x v="3"/>
    <x v="0"/>
    <x v="7"/>
  </r>
  <r>
    <x v="1"/>
    <x v="3"/>
    <x v="3"/>
    <x v="0"/>
    <x v="13"/>
    <x v="353"/>
    <n v="89240509.069999993"/>
    <x v="1"/>
    <x v="3"/>
    <x v="1"/>
    <x v="0"/>
    <x v="3"/>
    <x v="3"/>
    <x v="3"/>
    <x v="1"/>
    <x v="0"/>
    <x v="7"/>
  </r>
  <r>
    <x v="1"/>
    <x v="3"/>
    <x v="3"/>
    <x v="0"/>
    <x v="18"/>
    <x v="706"/>
    <n v="6319164.8600000003"/>
    <x v="1"/>
    <x v="3"/>
    <x v="1"/>
    <x v="0"/>
    <x v="3"/>
    <x v="3"/>
    <x v="3"/>
    <x v="3"/>
    <x v="0"/>
    <x v="7"/>
  </r>
  <r>
    <x v="1"/>
    <x v="3"/>
    <x v="3"/>
    <x v="0"/>
    <x v="13"/>
    <x v="261"/>
    <n v="0"/>
    <x v="1"/>
    <x v="3"/>
    <x v="1"/>
    <x v="0"/>
    <x v="3"/>
    <x v="3"/>
    <x v="3"/>
    <x v="3"/>
    <x v="0"/>
    <x v="0"/>
  </r>
  <r>
    <x v="1"/>
    <x v="3"/>
    <x v="3"/>
    <x v="0"/>
    <x v="215"/>
    <x v="321"/>
    <n v="0"/>
    <x v="1"/>
    <x v="3"/>
    <x v="1"/>
    <x v="0"/>
    <x v="3"/>
    <x v="3"/>
    <x v="3"/>
    <x v="3"/>
    <x v="1"/>
    <x v="2"/>
  </r>
  <r>
    <x v="1"/>
    <x v="3"/>
    <x v="3"/>
    <x v="0"/>
    <x v="527"/>
    <x v="964"/>
    <n v="0"/>
    <x v="1"/>
    <x v="3"/>
    <x v="1"/>
    <x v="0"/>
    <x v="3"/>
    <x v="3"/>
    <x v="3"/>
    <x v="3"/>
    <x v="0"/>
    <x v="2"/>
  </r>
  <r>
    <x v="1"/>
    <x v="3"/>
    <x v="3"/>
    <x v="0"/>
    <x v="15"/>
    <x v="322"/>
    <n v="0"/>
    <x v="1"/>
    <x v="3"/>
    <x v="1"/>
    <x v="0"/>
    <x v="3"/>
    <x v="3"/>
    <x v="3"/>
    <x v="3"/>
    <x v="0"/>
    <x v="2"/>
  </r>
  <r>
    <x v="1"/>
    <x v="3"/>
    <x v="3"/>
    <x v="0"/>
    <x v="41"/>
    <x v="238"/>
    <n v="1207255.92"/>
    <x v="1"/>
    <x v="3"/>
    <x v="1"/>
    <x v="0"/>
    <x v="3"/>
    <x v="3"/>
    <x v="3"/>
    <x v="3"/>
    <x v="0"/>
    <x v="4"/>
  </r>
  <r>
    <x v="1"/>
    <x v="3"/>
    <x v="3"/>
    <x v="0"/>
    <x v="261"/>
    <x v="414"/>
    <n v="0"/>
    <x v="1"/>
    <x v="3"/>
    <x v="1"/>
    <x v="0"/>
    <x v="3"/>
    <x v="3"/>
    <x v="3"/>
    <x v="3"/>
    <x v="0"/>
    <x v="1"/>
  </r>
  <r>
    <x v="1"/>
    <x v="3"/>
    <x v="3"/>
    <x v="0"/>
    <x v="261"/>
    <x v="414"/>
    <n v="0"/>
    <x v="1"/>
    <x v="3"/>
    <x v="1"/>
    <x v="0"/>
    <x v="3"/>
    <x v="3"/>
    <x v="3"/>
    <x v="3"/>
    <x v="0"/>
    <x v="7"/>
  </r>
  <r>
    <x v="1"/>
    <x v="3"/>
    <x v="3"/>
    <x v="0"/>
    <x v="18"/>
    <x v="846"/>
    <n v="0"/>
    <x v="1"/>
    <x v="3"/>
    <x v="1"/>
    <x v="0"/>
    <x v="3"/>
    <x v="3"/>
    <x v="3"/>
    <x v="3"/>
    <x v="0"/>
    <x v="5"/>
  </r>
  <r>
    <x v="1"/>
    <x v="3"/>
    <x v="3"/>
    <x v="0"/>
    <x v="527"/>
    <x v="964"/>
    <n v="0"/>
    <x v="1"/>
    <x v="3"/>
    <x v="1"/>
    <x v="0"/>
    <x v="3"/>
    <x v="3"/>
    <x v="3"/>
    <x v="3"/>
    <x v="0"/>
    <x v="4"/>
  </r>
  <r>
    <x v="1"/>
    <x v="3"/>
    <x v="3"/>
    <x v="0"/>
    <x v="279"/>
    <x v="454"/>
    <n v="528987.06000000006"/>
    <x v="1"/>
    <x v="3"/>
    <x v="1"/>
    <x v="0"/>
    <x v="3"/>
    <x v="3"/>
    <x v="3"/>
    <x v="3"/>
    <x v="0"/>
    <x v="4"/>
  </r>
  <r>
    <x v="1"/>
    <x v="3"/>
    <x v="3"/>
    <x v="0"/>
    <x v="73"/>
    <x v="376"/>
    <n v="0"/>
    <x v="1"/>
    <x v="3"/>
    <x v="1"/>
    <x v="0"/>
    <x v="3"/>
    <x v="3"/>
    <x v="3"/>
    <x v="0"/>
    <x v="0"/>
    <x v="7"/>
  </r>
  <r>
    <x v="1"/>
    <x v="3"/>
    <x v="3"/>
    <x v="0"/>
    <x v="423"/>
    <x v="703"/>
    <n v="0"/>
    <x v="1"/>
    <x v="3"/>
    <x v="1"/>
    <x v="0"/>
    <x v="3"/>
    <x v="3"/>
    <x v="3"/>
    <x v="2"/>
    <x v="1"/>
    <x v="1"/>
  </r>
  <r>
    <x v="1"/>
    <x v="3"/>
    <x v="3"/>
    <x v="0"/>
    <x v="186"/>
    <x v="275"/>
    <n v="0"/>
    <x v="1"/>
    <x v="3"/>
    <x v="1"/>
    <x v="0"/>
    <x v="3"/>
    <x v="3"/>
    <x v="3"/>
    <x v="2"/>
    <x v="0"/>
    <x v="5"/>
  </r>
  <r>
    <x v="1"/>
    <x v="3"/>
    <x v="3"/>
    <x v="0"/>
    <x v="21"/>
    <x v="459"/>
    <n v="0"/>
    <x v="1"/>
    <x v="3"/>
    <x v="1"/>
    <x v="0"/>
    <x v="3"/>
    <x v="3"/>
    <x v="3"/>
    <x v="5"/>
    <x v="0"/>
    <x v="7"/>
  </r>
  <r>
    <x v="1"/>
    <x v="3"/>
    <x v="3"/>
    <x v="0"/>
    <x v="221"/>
    <x v="796"/>
    <n v="0"/>
    <x v="1"/>
    <x v="3"/>
    <x v="1"/>
    <x v="0"/>
    <x v="3"/>
    <x v="3"/>
    <x v="3"/>
    <x v="3"/>
    <x v="0"/>
    <x v="1"/>
  </r>
  <r>
    <x v="1"/>
    <x v="3"/>
    <x v="3"/>
    <x v="0"/>
    <x v="41"/>
    <x v="897"/>
    <n v="2630.94"/>
    <x v="1"/>
    <x v="3"/>
    <x v="1"/>
    <x v="0"/>
    <x v="3"/>
    <x v="3"/>
    <x v="3"/>
    <x v="3"/>
    <x v="0"/>
    <x v="0"/>
  </r>
  <r>
    <x v="1"/>
    <x v="3"/>
    <x v="3"/>
    <x v="0"/>
    <x v="41"/>
    <x v="897"/>
    <n v="932.91"/>
    <x v="1"/>
    <x v="3"/>
    <x v="1"/>
    <x v="0"/>
    <x v="3"/>
    <x v="3"/>
    <x v="3"/>
    <x v="3"/>
    <x v="0"/>
    <x v="2"/>
  </r>
  <r>
    <x v="1"/>
    <x v="3"/>
    <x v="3"/>
    <x v="0"/>
    <x v="520"/>
    <x v="950"/>
    <n v="0"/>
    <x v="1"/>
    <x v="3"/>
    <x v="1"/>
    <x v="0"/>
    <x v="3"/>
    <x v="3"/>
    <x v="3"/>
    <x v="3"/>
    <x v="0"/>
    <x v="4"/>
  </r>
  <r>
    <x v="1"/>
    <x v="3"/>
    <x v="3"/>
    <x v="0"/>
    <x v="382"/>
    <x v="1149"/>
    <n v="0"/>
    <x v="1"/>
    <x v="3"/>
    <x v="1"/>
    <x v="0"/>
    <x v="3"/>
    <x v="3"/>
    <x v="3"/>
    <x v="3"/>
    <x v="0"/>
    <x v="1"/>
  </r>
  <r>
    <x v="1"/>
    <x v="3"/>
    <x v="3"/>
    <x v="0"/>
    <x v="123"/>
    <x v="174"/>
    <n v="0"/>
    <x v="1"/>
    <x v="3"/>
    <x v="1"/>
    <x v="0"/>
    <x v="3"/>
    <x v="3"/>
    <x v="3"/>
    <x v="0"/>
    <x v="0"/>
    <x v="0"/>
  </r>
  <r>
    <x v="1"/>
    <x v="3"/>
    <x v="3"/>
    <x v="0"/>
    <x v="41"/>
    <x v="188"/>
    <n v="0"/>
    <x v="1"/>
    <x v="3"/>
    <x v="1"/>
    <x v="0"/>
    <x v="3"/>
    <x v="3"/>
    <x v="3"/>
    <x v="3"/>
    <x v="0"/>
    <x v="0"/>
  </r>
  <r>
    <x v="1"/>
    <x v="3"/>
    <x v="3"/>
    <x v="0"/>
    <x v="188"/>
    <x v="277"/>
    <n v="0"/>
    <x v="1"/>
    <x v="3"/>
    <x v="1"/>
    <x v="0"/>
    <x v="3"/>
    <x v="3"/>
    <x v="3"/>
    <x v="2"/>
    <x v="0"/>
    <x v="7"/>
  </r>
  <r>
    <x v="1"/>
    <x v="3"/>
    <x v="3"/>
    <x v="0"/>
    <x v="661"/>
    <x v="1372"/>
    <n v="4372.7"/>
    <x v="1"/>
    <x v="3"/>
    <x v="1"/>
    <x v="0"/>
    <x v="3"/>
    <x v="3"/>
    <x v="3"/>
    <x v="3"/>
    <x v="1"/>
    <x v="3"/>
  </r>
  <r>
    <x v="1"/>
    <x v="3"/>
    <x v="3"/>
    <x v="0"/>
    <x v="44"/>
    <x v="50"/>
    <n v="0"/>
    <x v="1"/>
    <x v="3"/>
    <x v="1"/>
    <x v="0"/>
    <x v="3"/>
    <x v="3"/>
    <x v="3"/>
    <x v="0"/>
    <x v="0"/>
    <x v="4"/>
  </r>
  <r>
    <x v="1"/>
    <x v="3"/>
    <x v="3"/>
    <x v="0"/>
    <x v="315"/>
    <x v="508"/>
    <n v="0"/>
    <x v="1"/>
    <x v="3"/>
    <x v="1"/>
    <x v="0"/>
    <x v="3"/>
    <x v="3"/>
    <x v="3"/>
    <x v="4"/>
    <x v="0"/>
    <x v="7"/>
  </r>
  <r>
    <x v="1"/>
    <x v="3"/>
    <x v="3"/>
    <x v="0"/>
    <x v="161"/>
    <x v="239"/>
    <n v="673382.72"/>
    <x v="1"/>
    <x v="3"/>
    <x v="1"/>
    <x v="0"/>
    <x v="3"/>
    <x v="3"/>
    <x v="3"/>
    <x v="3"/>
    <x v="0"/>
    <x v="2"/>
  </r>
  <r>
    <x v="1"/>
    <x v="3"/>
    <x v="3"/>
    <x v="0"/>
    <x v="16"/>
    <x v="905"/>
    <n v="0"/>
    <x v="1"/>
    <x v="3"/>
    <x v="1"/>
    <x v="0"/>
    <x v="3"/>
    <x v="3"/>
    <x v="3"/>
    <x v="3"/>
    <x v="0"/>
    <x v="5"/>
  </r>
  <r>
    <x v="1"/>
    <x v="3"/>
    <x v="3"/>
    <x v="0"/>
    <x v="18"/>
    <x v="215"/>
    <n v="0"/>
    <x v="1"/>
    <x v="3"/>
    <x v="1"/>
    <x v="0"/>
    <x v="3"/>
    <x v="3"/>
    <x v="3"/>
    <x v="3"/>
    <x v="0"/>
    <x v="2"/>
  </r>
  <r>
    <x v="1"/>
    <x v="3"/>
    <x v="3"/>
    <x v="0"/>
    <x v="73"/>
    <x v="840"/>
    <n v="10721.8"/>
    <x v="1"/>
    <x v="3"/>
    <x v="1"/>
    <x v="0"/>
    <x v="3"/>
    <x v="3"/>
    <x v="3"/>
    <x v="0"/>
    <x v="0"/>
    <x v="6"/>
  </r>
  <r>
    <x v="1"/>
    <x v="3"/>
    <x v="3"/>
    <x v="0"/>
    <x v="2"/>
    <x v="736"/>
    <n v="17844853.609999999"/>
    <x v="1"/>
    <x v="3"/>
    <x v="1"/>
    <x v="0"/>
    <x v="3"/>
    <x v="3"/>
    <x v="3"/>
    <x v="2"/>
    <x v="0"/>
    <x v="2"/>
  </r>
  <r>
    <x v="1"/>
    <x v="3"/>
    <x v="3"/>
    <x v="0"/>
    <x v="21"/>
    <x v="334"/>
    <n v="0"/>
    <x v="1"/>
    <x v="3"/>
    <x v="1"/>
    <x v="0"/>
    <x v="3"/>
    <x v="3"/>
    <x v="3"/>
    <x v="0"/>
    <x v="0"/>
    <x v="4"/>
  </r>
  <r>
    <x v="1"/>
    <x v="3"/>
    <x v="3"/>
    <x v="0"/>
    <x v="314"/>
    <x v="507"/>
    <n v="315135.51"/>
    <x v="1"/>
    <x v="3"/>
    <x v="1"/>
    <x v="0"/>
    <x v="3"/>
    <x v="3"/>
    <x v="3"/>
    <x v="4"/>
    <x v="1"/>
    <x v="2"/>
  </r>
  <r>
    <x v="1"/>
    <x v="3"/>
    <x v="3"/>
    <x v="0"/>
    <x v="1"/>
    <x v="937"/>
    <n v="0"/>
    <x v="1"/>
    <x v="3"/>
    <x v="1"/>
    <x v="0"/>
    <x v="3"/>
    <x v="3"/>
    <x v="3"/>
    <x v="3"/>
    <x v="0"/>
    <x v="5"/>
  </r>
  <r>
    <x v="1"/>
    <x v="3"/>
    <x v="3"/>
    <x v="0"/>
    <x v="96"/>
    <x v="115"/>
    <n v="0"/>
    <x v="1"/>
    <x v="3"/>
    <x v="1"/>
    <x v="0"/>
    <x v="3"/>
    <x v="3"/>
    <x v="3"/>
    <x v="6"/>
    <x v="1"/>
    <x v="7"/>
  </r>
  <r>
    <x v="1"/>
    <x v="3"/>
    <x v="3"/>
    <x v="0"/>
    <x v="206"/>
    <x v="304"/>
    <n v="975041.39"/>
    <x v="1"/>
    <x v="3"/>
    <x v="1"/>
    <x v="0"/>
    <x v="3"/>
    <x v="3"/>
    <x v="3"/>
    <x v="2"/>
    <x v="1"/>
    <x v="7"/>
  </r>
  <r>
    <x v="1"/>
    <x v="3"/>
    <x v="3"/>
    <x v="0"/>
    <x v="18"/>
    <x v="1018"/>
    <n v="0"/>
    <x v="1"/>
    <x v="3"/>
    <x v="1"/>
    <x v="0"/>
    <x v="3"/>
    <x v="3"/>
    <x v="3"/>
    <x v="3"/>
    <x v="0"/>
    <x v="2"/>
  </r>
  <r>
    <x v="1"/>
    <x v="3"/>
    <x v="3"/>
    <x v="0"/>
    <x v="108"/>
    <x v="777"/>
    <n v="0"/>
    <x v="1"/>
    <x v="3"/>
    <x v="1"/>
    <x v="0"/>
    <x v="3"/>
    <x v="3"/>
    <x v="3"/>
    <x v="1"/>
    <x v="2"/>
    <x v="6"/>
  </r>
  <r>
    <x v="1"/>
    <x v="3"/>
    <x v="3"/>
    <x v="0"/>
    <x v="142"/>
    <x v="212"/>
    <n v="0"/>
    <x v="1"/>
    <x v="3"/>
    <x v="1"/>
    <x v="0"/>
    <x v="3"/>
    <x v="3"/>
    <x v="3"/>
    <x v="0"/>
    <x v="0"/>
    <x v="2"/>
  </r>
  <r>
    <x v="1"/>
    <x v="3"/>
    <x v="3"/>
    <x v="0"/>
    <x v="468"/>
    <x v="809"/>
    <n v="0"/>
    <x v="1"/>
    <x v="3"/>
    <x v="1"/>
    <x v="0"/>
    <x v="3"/>
    <x v="3"/>
    <x v="3"/>
    <x v="1"/>
    <x v="1"/>
    <x v="7"/>
  </r>
  <r>
    <x v="1"/>
    <x v="3"/>
    <x v="3"/>
    <x v="0"/>
    <x v="172"/>
    <x v="256"/>
    <n v="0"/>
    <x v="1"/>
    <x v="3"/>
    <x v="1"/>
    <x v="0"/>
    <x v="3"/>
    <x v="3"/>
    <x v="3"/>
    <x v="3"/>
    <x v="0"/>
    <x v="6"/>
  </r>
  <r>
    <x v="1"/>
    <x v="3"/>
    <x v="3"/>
    <x v="0"/>
    <x v="108"/>
    <x v="777"/>
    <n v="0"/>
    <x v="1"/>
    <x v="3"/>
    <x v="1"/>
    <x v="0"/>
    <x v="3"/>
    <x v="3"/>
    <x v="3"/>
    <x v="1"/>
    <x v="2"/>
    <x v="1"/>
  </r>
  <r>
    <x v="1"/>
    <x v="3"/>
    <x v="3"/>
    <x v="0"/>
    <x v="115"/>
    <x v="226"/>
    <n v="196436534.58000001"/>
    <x v="1"/>
    <x v="3"/>
    <x v="1"/>
    <x v="0"/>
    <x v="3"/>
    <x v="3"/>
    <x v="3"/>
    <x v="1"/>
    <x v="1"/>
    <x v="5"/>
  </r>
  <r>
    <x v="1"/>
    <x v="3"/>
    <x v="3"/>
    <x v="0"/>
    <x v="210"/>
    <x v="988"/>
    <n v="50744264.729999997"/>
    <x v="1"/>
    <x v="3"/>
    <x v="1"/>
    <x v="0"/>
    <x v="3"/>
    <x v="3"/>
    <x v="3"/>
    <x v="3"/>
    <x v="1"/>
    <x v="3"/>
  </r>
  <r>
    <x v="1"/>
    <x v="3"/>
    <x v="3"/>
    <x v="0"/>
    <x v="219"/>
    <x v="650"/>
    <n v="0"/>
    <x v="1"/>
    <x v="3"/>
    <x v="1"/>
    <x v="0"/>
    <x v="3"/>
    <x v="3"/>
    <x v="3"/>
    <x v="3"/>
    <x v="0"/>
    <x v="6"/>
  </r>
  <r>
    <x v="1"/>
    <x v="3"/>
    <x v="3"/>
    <x v="0"/>
    <x v="1"/>
    <x v="1235"/>
    <n v="0"/>
    <x v="1"/>
    <x v="3"/>
    <x v="1"/>
    <x v="0"/>
    <x v="3"/>
    <x v="3"/>
    <x v="3"/>
    <x v="3"/>
    <x v="0"/>
    <x v="1"/>
  </r>
  <r>
    <x v="1"/>
    <x v="3"/>
    <x v="3"/>
    <x v="0"/>
    <x v="267"/>
    <x v="429"/>
    <n v="0"/>
    <x v="1"/>
    <x v="3"/>
    <x v="1"/>
    <x v="0"/>
    <x v="3"/>
    <x v="3"/>
    <x v="3"/>
    <x v="2"/>
    <x v="1"/>
    <x v="7"/>
  </r>
  <r>
    <x v="1"/>
    <x v="3"/>
    <x v="3"/>
    <x v="0"/>
    <x v="41"/>
    <x v="423"/>
    <n v="158154.22"/>
    <x v="1"/>
    <x v="3"/>
    <x v="1"/>
    <x v="0"/>
    <x v="3"/>
    <x v="3"/>
    <x v="3"/>
    <x v="3"/>
    <x v="0"/>
    <x v="2"/>
  </r>
  <r>
    <x v="1"/>
    <x v="3"/>
    <x v="3"/>
    <x v="0"/>
    <x v="247"/>
    <x v="769"/>
    <n v="0"/>
    <x v="1"/>
    <x v="3"/>
    <x v="1"/>
    <x v="0"/>
    <x v="3"/>
    <x v="3"/>
    <x v="3"/>
    <x v="3"/>
    <x v="0"/>
    <x v="7"/>
  </r>
  <r>
    <x v="1"/>
    <x v="3"/>
    <x v="3"/>
    <x v="0"/>
    <x v="454"/>
    <x v="779"/>
    <n v="174520.47"/>
    <x v="1"/>
    <x v="3"/>
    <x v="1"/>
    <x v="0"/>
    <x v="3"/>
    <x v="3"/>
    <x v="3"/>
    <x v="1"/>
    <x v="1"/>
    <x v="0"/>
  </r>
  <r>
    <x v="1"/>
    <x v="3"/>
    <x v="3"/>
    <x v="0"/>
    <x v="140"/>
    <x v="259"/>
    <n v="0"/>
    <x v="1"/>
    <x v="3"/>
    <x v="1"/>
    <x v="0"/>
    <x v="3"/>
    <x v="3"/>
    <x v="3"/>
    <x v="3"/>
    <x v="0"/>
    <x v="4"/>
  </r>
  <r>
    <x v="1"/>
    <x v="3"/>
    <x v="3"/>
    <x v="0"/>
    <x v="11"/>
    <x v="227"/>
    <n v="0"/>
    <x v="1"/>
    <x v="3"/>
    <x v="1"/>
    <x v="0"/>
    <x v="3"/>
    <x v="3"/>
    <x v="3"/>
    <x v="3"/>
    <x v="0"/>
    <x v="7"/>
  </r>
  <r>
    <x v="1"/>
    <x v="3"/>
    <x v="3"/>
    <x v="0"/>
    <x v="1"/>
    <x v="1121"/>
    <n v="0"/>
    <x v="1"/>
    <x v="3"/>
    <x v="1"/>
    <x v="0"/>
    <x v="3"/>
    <x v="3"/>
    <x v="3"/>
    <x v="3"/>
    <x v="0"/>
    <x v="0"/>
  </r>
  <r>
    <x v="1"/>
    <x v="3"/>
    <x v="3"/>
    <x v="0"/>
    <x v="360"/>
    <x v="593"/>
    <n v="0"/>
    <x v="1"/>
    <x v="3"/>
    <x v="1"/>
    <x v="0"/>
    <x v="3"/>
    <x v="3"/>
    <x v="3"/>
    <x v="3"/>
    <x v="1"/>
    <x v="6"/>
  </r>
  <r>
    <x v="1"/>
    <x v="3"/>
    <x v="3"/>
    <x v="0"/>
    <x v="164"/>
    <x v="243"/>
    <n v="0"/>
    <x v="1"/>
    <x v="3"/>
    <x v="1"/>
    <x v="0"/>
    <x v="3"/>
    <x v="3"/>
    <x v="3"/>
    <x v="3"/>
    <x v="0"/>
    <x v="1"/>
  </r>
  <r>
    <x v="1"/>
    <x v="3"/>
    <x v="3"/>
    <x v="0"/>
    <x v="1"/>
    <x v="1121"/>
    <n v="0"/>
    <x v="1"/>
    <x v="3"/>
    <x v="1"/>
    <x v="0"/>
    <x v="3"/>
    <x v="3"/>
    <x v="3"/>
    <x v="3"/>
    <x v="0"/>
    <x v="7"/>
  </r>
  <r>
    <x v="1"/>
    <x v="3"/>
    <x v="3"/>
    <x v="0"/>
    <x v="426"/>
    <x v="710"/>
    <n v="0"/>
    <x v="1"/>
    <x v="3"/>
    <x v="1"/>
    <x v="0"/>
    <x v="3"/>
    <x v="3"/>
    <x v="3"/>
    <x v="3"/>
    <x v="0"/>
    <x v="3"/>
  </r>
  <r>
    <x v="1"/>
    <x v="3"/>
    <x v="3"/>
    <x v="0"/>
    <x v="18"/>
    <x v="1230"/>
    <n v="0"/>
    <x v="1"/>
    <x v="3"/>
    <x v="1"/>
    <x v="0"/>
    <x v="3"/>
    <x v="3"/>
    <x v="3"/>
    <x v="3"/>
    <x v="0"/>
    <x v="5"/>
  </r>
  <r>
    <x v="1"/>
    <x v="3"/>
    <x v="3"/>
    <x v="0"/>
    <x v="22"/>
    <x v="728"/>
    <n v="0"/>
    <x v="1"/>
    <x v="3"/>
    <x v="1"/>
    <x v="0"/>
    <x v="3"/>
    <x v="3"/>
    <x v="3"/>
    <x v="5"/>
    <x v="0"/>
    <x v="3"/>
  </r>
  <r>
    <x v="1"/>
    <x v="3"/>
    <x v="3"/>
    <x v="0"/>
    <x v="619"/>
    <x v="1222"/>
    <n v="1259224.6499999999"/>
    <x v="1"/>
    <x v="3"/>
    <x v="1"/>
    <x v="0"/>
    <x v="3"/>
    <x v="3"/>
    <x v="3"/>
    <x v="3"/>
    <x v="1"/>
    <x v="6"/>
  </r>
  <r>
    <x v="1"/>
    <x v="3"/>
    <x v="3"/>
    <x v="0"/>
    <x v="149"/>
    <x v="207"/>
    <n v="0"/>
    <x v="1"/>
    <x v="3"/>
    <x v="1"/>
    <x v="0"/>
    <x v="3"/>
    <x v="3"/>
    <x v="3"/>
    <x v="4"/>
    <x v="0"/>
    <x v="5"/>
  </r>
  <r>
    <x v="1"/>
    <x v="3"/>
    <x v="3"/>
    <x v="0"/>
    <x v="437"/>
    <x v="883"/>
    <n v="0"/>
    <x v="1"/>
    <x v="3"/>
    <x v="1"/>
    <x v="0"/>
    <x v="3"/>
    <x v="3"/>
    <x v="3"/>
    <x v="1"/>
    <x v="0"/>
    <x v="7"/>
  </r>
  <r>
    <x v="1"/>
    <x v="3"/>
    <x v="3"/>
    <x v="0"/>
    <x v="193"/>
    <x v="286"/>
    <n v="0"/>
    <x v="1"/>
    <x v="3"/>
    <x v="1"/>
    <x v="0"/>
    <x v="3"/>
    <x v="3"/>
    <x v="3"/>
    <x v="0"/>
    <x v="0"/>
    <x v="7"/>
  </r>
  <r>
    <x v="1"/>
    <x v="3"/>
    <x v="3"/>
    <x v="0"/>
    <x v="13"/>
    <x v="531"/>
    <n v="0"/>
    <x v="1"/>
    <x v="3"/>
    <x v="1"/>
    <x v="0"/>
    <x v="3"/>
    <x v="3"/>
    <x v="3"/>
    <x v="3"/>
    <x v="0"/>
    <x v="5"/>
  </r>
  <r>
    <x v="1"/>
    <x v="3"/>
    <x v="3"/>
    <x v="0"/>
    <x v="36"/>
    <x v="219"/>
    <n v="0"/>
    <x v="1"/>
    <x v="3"/>
    <x v="1"/>
    <x v="0"/>
    <x v="3"/>
    <x v="3"/>
    <x v="3"/>
    <x v="0"/>
    <x v="0"/>
    <x v="1"/>
  </r>
  <r>
    <x v="1"/>
    <x v="3"/>
    <x v="3"/>
    <x v="0"/>
    <x v="123"/>
    <x v="554"/>
    <n v="81982.740000000005"/>
    <x v="1"/>
    <x v="3"/>
    <x v="1"/>
    <x v="0"/>
    <x v="3"/>
    <x v="3"/>
    <x v="3"/>
    <x v="4"/>
    <x v="0"/>
    <x v="0"/>
  </r>
  <r>
    <x v="1"/>
    <x v="3"/>
    <x v="3"/>
    <x v="0"/>
    <x v="293"/>
    <x v="481"/>
    <n v="13660"/>
    <x v="1"/>
    <x v="3"/>
    <x v="1"/>
    <x v="0"/>
    <x v="3"/>
    <x v="3"/>
    <x v="3"/>
    <x v="2"/>
    <x v="0"/>
    <x v="5"/>
  </r>
  <r>
    <x v="1"/>
    <x v="3"/>
    <x v="3"/>
    <x v="0"/>
    <x v="305"/>
    <x v="494"/>
    <n v="32747.65"/>
    <x v="1"/>
    <x v="3"/>
    <x v="1"/>
    <x v="0"/>
    <x v="3"/>
    <x v="3"/>
    <x v="3"/>
    <x v="3"/>
    <x v="0"/>
    <x v="4"/>
  </r>
  <r>
    <x v="1"/>
    <x v="3"/>
    <x v="3"/>
    <x v="0"/>
    <x v="11"/>
    <x v="1232"/>
    <n v="18577.349999999999"/>
    <x v="1"/>
    <x v="3"/>
    <x v="1"/>
    <x v="0"/>
    <x v="3"/>
    <x v="3"/>
    <x v="3"/>
    <x v="3"/>
    <x v="0"/>
    <x v="0"/>
  </r>
  <r>
    <x v="1"/>
    <x v="3"/>
    <x v="3"/>
    <x v="0"/>
    <x v="372"/>
    <x v="615"/>
    <n v="0"/>
    <x v="1"/>
    <x v="3"/>
    <x v="1"/>
    <x v="0"/>
    <x v="3"/>
    <x v="3"/>
    <x v="3"/>
    <x v="3"/>
    <x v="0"/>
    <x v="4"/>
  </r>
  <r>
    <x v="1"/>
    <x v="3"/>
    <x v="3"/>
    <x v="0"/>
    <x v="607"/>
    <x v="1172"/>
    <n v="0"/>
    <x v="1"/>
    <x v="3"/>
    <x v="1"/>
    <x v="0"/>
    <x v="3"/>
    <x v="3"/>
    <x v="3"/>
    <x v="3"/>
    <x v="0"/>
    <x v="0"/>
  </r>
  <r>
    <x v="1"/>
    <x v="3"/>
    <x v="3"/>
    <x v="0"/>
    <x v="568"/>
    <x v="1060"/>
    <n v="0"/>
    <x v="1"/>
    <x v="3"/>
    <x v="1"/>
    <x v="0"/>
    <x v="3"/>
    <x v="3"/>
    <x v="3"/>
    <x v="0"/>
    <x v="0"/>
    <x v="3"/>
  </r>
  <r>
    <x v="1"/>
    <x v="3"/>
    <x v="3"/>
    <x v="0"/>
    <x v="30"/>
    <x v="466"/>
    <n v="0"/>
    <x v="1"/>
    <x v="3"/>
    <x v="1"/>
    <x v="0"/>
    <x v="3"/>
    <x v="3"/>
    <x v="3"/>
    <x v="5"/>
    <x v="0"/>
    <x v="4"/>
  </r>
  <r>
    <x v="1"/>
    <x v="3"/>
    <x v="3"/>
    <x v="0"/>
    <x v="69"/>
    <x v="85"/>
    <n v="0"/>
    <x v="1"/>
    <x v="3"/>
    <x v="1"/>
    <x v="0"/>
    <x v="3"/>
    <x v="3"/>
    <x v="3"/>
    <x v="0"/>
    <x v="0"/>
    <x v="2"/>
  </r>
  <r>
    <x v="1"/>
    <x v="3"/>
    <x v="3"/>
    <x v="0"/>
    <x v="260"/>
    <x v="410"/>
    <n v="-544312.11"/>
    <x v="1"/>
    <x v="3"/>
    <x v="1"/>
    <x v="0"/>
    <x v="3"/>
    <x v="3"/>
    <x v="3"/>
    <x v="3"/>
    <x v="0"/>
    <x v="3"/>
  </r>
  <r>
    <x v="1"/>
    <x v="3"/>
    <x v="3"/>
    <x v="0"/>
    <x v="18"/>
    <x v="1230"/>
    <n v="0"/>
    <x v="1"/>
    <x v="3"/>
    <x v="1"/>
    <x v="0"/>
    <x v="3"/>
    <x v="3"/>
    <x v="3"/>
    <x v="3"/>
    <x v="0"/>
    <x v="0"/>
  </r>
  <r>
    <x v="1"/>
    <x v="3"/>
    <x v="3"/>
    <x v="0"/>
    <x v="539"/>
    <x v="985"/>
    <n v="0"/>
    <x v="1"/>
    <x v="3"/>
    <x v="1"/>
    <x v="0"/>
    <x v="3"/>
    <x v="3"/>
    <x v="3"/>
    <x v="3"/>
    <x v="0"/>
    <x v="6"/>
  </r>
  <r>
    <x v="1"/>
    <x v="3"/>
    <x v="3"/>
    <x v="0"/>
    <x v="633"/>
    <x v="1291"/>
    <n v="0"/>
    <x v="1"/>
    <x v="3"/>
    <x v="1"/>
    <x v="0"/>
    <x v="3"/>
    <x v="3"/>
    <x v="3"/>
    <x v="3"/>
    <x v="1"/>
    <x v="3"/>
  </r>
  <r>
    <x v="1"/>
    <x v="3"/>
    <x v="3"/>
    <x v="0"/>
    <x v="41"/>
    <x v="234"/>
    <n v="70623.210000000006"/>
    <x v="1"/>
    <x v="3"/>
    <x v="1"/>
    <x v="0"/>
    <x v="3"/>
    <x v="3"/>
    <x v="3"/>
    <x v="3"/>
    <x v="0"/>
    <x v="0"/>
  </r>
  <r>
    <x v="1"/>
    <x v="3"/>
    <x v="3"/>
    <x v="0"/>
    <x v="539"/>
    <x v="985"/>
    <n v="0"/>
    <x v="1"/>
    <x v="3"/>
    <x v="1"/>
    <x v="0"/>
    <x v="3"/>
    <x v="3"/>
    <x v="3"/>
    <x v="3"/>
    <x v="0"/>
    <x v="4"/>
  </r>
  <r>
    <x v="1"/>
    <x v="3"/>
    <x v="3"/>
    <x v="0"/>
    <x v="41"/>
    <x v="238"/>
    <n v="200042.48"/>
    <x v="1"/>
    <x v="3"/>
    <x v="1"/>
    <x v="0"/>
    <x v="3"/>
    <x v="3"/>
    <x v="3"/>
    <x v="3"/>
    <x v="0"/>
    <x v="1"/>
  </r>
  <r>
    <x v="1"/>
    <x v="3"/>
    <x v="3"/>
    <x v="0"/>
    <x v="1"/>
    <x v="1189"/>
    <n v="0"/>
    <x v="1"/>
    <x v="3"/>
    <x v="1"/>
    <x v="0"/>
    <x v="3"/>
    <x v="3"/>
    <x v="3"/>
    <x v="3"/>
    <x v="0"/>
    <x v="7"/>
  </r>
  <r>
    <x v="1"/>
    <x v="3"/>
    <x v="3"/>
    <x v="0"/>
    <x v="242"/>
    <x v="622"/>
    <n v="26779576.5"/>
    <x v="1"/>
    <x v="3"/>
    <x v="1"/>
    <x v="0"/>
    <x v="3"/>
    <x v="3"/>
    <x v="3"/>
    <x v="3"/>
    <x v="2"/>
    <x v="7"/>
  </r>
  <r>
    <x v="1"/>
    <x v="3"/>
    <x v="3"/>
    <x v="0"/>
    <x v="554"/>
    <x v="1034"/>
    <n v="0"/>
    <x v="1"/>
    <x v="3"/>
    <x v="1"/>
    <x v="0"/>
    <x v="3"/>
    <x v="3"/>
    <x v="3"/>
    <x v="3"/>
    <x v="0"/>
    <x v="2"/>
  </r>
  <r>
    <x v="1"/>
    <x v="3"/>
    <x v="3"/>
    <x v="0"/>
    <x v="661"/>
    <x v="1372"/>
    <n v="0"/>
    <x v="1"/>
    <x v="3"/>
    <x v="1"/>
    <x v="0"/>
    <x v="3"/>
    <x v="3"/>
    <x v="3"/>
    <x v="3"/>
    <x v="1"/>
    <x v="7"/>
  </r>
  <r>
    <x v="1"/>
    <x v="3"/>
    <x v="3"/>
    <x v="0"/>
    <x v="384"/>
    <x v="633"/>
    <n v="0"/>
    <x v="1"/>
    <x v="3"/>
    <x v="1"/>
    <x v="0"/>
    <x v="3"/>
    <x v="3"/>
    <x v="3"/>
    <x v="2"/>
    <x v="0"/>
    <x v="5"/>
  </r>
  <r>
    <x v="1"/>
    <x v="3"/>
    <x v="3"/>
    <x v="0"/>
    <x v="1"/>
    <x v="546"/>
    <n v="0"/>
    <x v="1"/>
    <x v="3"/>
    <x v="1"/>
    <x v="0"/>
    <x v="3"/>
    <x v="3"/>
    <x v="3"/>
    <x v="3"/>
    <x v="0"/>
    <x v="4"/>
  </r>
  <r>
    <x v="1"/>
    <x v="3"/>
    <x v="3"/>
    <x v="0"/>
    <x v="15"/>
    <x v="322"/>
    <n v="0"/>
    <x v="1"/>
    <x v="3"/>
    <x v="1"/>
    <x v="0"/>
    <x v="3"/>
    <x v="3"/>
    <x v="3"/>
    <x v="3"/>
    <x v="0"/>
    <x v="6"/>
  </r>
  <r>
    <x v="1"/>
    <x v="3"/>
    <x v="3"/>
    <x v="0"/>
    <x v="548"/>
    <x v="1297"/>
    <n v="11118491.68"/>
    <x v="1"/>
    <x v="3"/>
    <x v="1"/>
    <x v="0"/>
    <x v="3"/>
    <x v="3"/>
    <x v="3"/>
    <x v="3"/>
    <x v="0"/>
    <x v="1"/>
  </r>
  <r>
    <x v="1"/>
    <x v="3"/>
    <x v="3"/>
    <x v="0"/>
    <x v="538"/>
    <x v="983"/>
    <n v="0"/>
    <x v="1"/>
    <x v="3"/>
    <x v="1"/>
    <x v="0"/>
    <x v="3"/>
    <x v="3"/>
    <x v="3"/>
    <x v="3"/>
    <x v="0"/>
    <x v="5"/>
  </r>
  <r>
    <x v="1"/>
    <x v="3"/>
    <x v="3"/>
    <x v="0"/>
    <x v="486"/>
    <x v="932"/>
    <n v="927789.71"/>
    <x v="1"/>
    <x v="3"/>
    <x v="1"/>
    <x v="0"/>
    <x v="3"/>
    <x v="3"/>
    <x v="3"/>
    <x v="2"/>
    <x v="1"/>
    <x v="0"/>
  </r>
  <r>
    <x v="1"/>
    <x v="3"/>
    <x v="3"/>
    <x v="0"/>
    <x v="181"/>
    <x v="267"/>
    <n v="1276330.83"/>
    <x v="1"/>
    <x v="3"/>
    <x v="1"/>
    <x v="0"/>
    <x v="3"/>
    <x v="3"/>
    <x v="3"/>
    <x v="4"/>
    <x v="2"/>
    <x v="5"/>
  </r>
  <r>
    <x v="1"/>
    <x v="3"/>
    <x v="3"/>
    <x v="0"/>
    <x v="103"/>
    <x v="878"/>
    <n v="118002.91"/>
    <x v="1"/>
    <x v="3"/>
    <x v="1"/>
    <x v="0"/>
    <x v="3"/>
    <x v="3"/>
    <x v="3"/>
    <x v="1"/>
    <x v="0"/>
    <x v="4"/>
  </r>
  <r>
    <x v="1"/>
    <x v="3"/>
    <x v="3"/>
    <x v="0"/>
    <x v="44"/>
    <x v="542"/>
    <n v="3596.03"/>
    <x v="1"/>
    <x v="3"/>
    <x v="1"/>
    <x v="0"/>
    <x v="3"/>
    <x v="3"/>
    <x v="3"/>
    <x v="0"/>
    <x v="0"/>
    <x v="0"/>
  </r>
  <r>
    <x v="1"/>
    <x v="3"/>
    <x v="3"/>
    <x v="0"/>
    <x v="533"/>
    <x v="975"/>
    <n v="0"/>
    <x v="1"/>
    <x v="3"/>
    <x v="1"/>
    <x v="0"/>
    <x v="3"/>
    <x v="3"/>
    <x v="3"/>
    <x v="3"/>
    <x v="0"/>
    <x v="0"/>
  </r>
  <r>
    <x v="1"/>
    <x v="3"/>
    <x v="3"/>
    <x v="0"/>
    <x v="538"/>
    <x v="983"/>
    <n v="0"/>
    <x v="1"/>
    <x v="3"/>
    <x v="1"/>
    <x v="0"/>
    <x v="3"/>
    <x v="3"/>
    <x v="3"/>
    <x v="3"/>
    <x v="0"/>
    <x v="1"/>
  </r>
  <r>
    <x v="1"/>
    <x v="3"/>
    <x v="3"/>
    <x v="0"/>
    <x v="302"/>
    <x v="491"/>
    <n v="0"/>
    <x v="1"/>
    <x v="3"/>
    <x v="1"/>
    <x v="0"/>
    <x v="3"/>
    <x v="3"/>
    <x v="3"/>
    <x v="1"/>
    <x v="1"/>
    <x v="1"/>
  </r>
  <r>
    <x v="1"/>
    <x v="3"/>
    <x v="3"/>
    <x v="0"/>
    <x v="45"/>
    <x v="951"/>
    <n v="0"/>
    <x v="1"/>
    <x v="3"/>
    <x v="1"/>
    <x v="0"/>
    <x v="3"/>
    <x v="3"/>
    <x v="3"/>
    <x v="3"/>
    <x v="0"/>
    <x v="1"/>
  </r>
  <r>
    <x v="1"/>
    <x v="3"/>
    <x v="3"/>
    <x v="0"/>
    <x v="297"/>
    <x v="485"/>
    <n v="0"/>
    <x v="1"/>
    <x v="3"/>
    <x v="1"/>
    <x v="0"/>
    <x v="3"/>
    <x v="3"/>
    <x v="3"/>
    <x v="5"/>
    <x v="0"/>
    <x v="0"/>
  </r>
  <r>
    <x v="1"/>
    <x v="3"/>
    <x v="3"/>
    <x v="0"/>
    <x v="402"/>
    <x v="664"/>
    <n v="0"/>
    <x v="1"/>
    <x v="3"/>
    <x v="1"/>
    <x v="0"/>
    <x v="3"/>
    <x v="3"/>
    <x v="3"/>
    <x v="3"/>
    <x v="1"/>
    <x v="7"/>
  </r>
  <r>
    <x v="1"/>
    <x v="3"/>
    <x v="3"/>
    <x v="0"/>
    <x v="18"/>
    <x v="1018"/>
    <n v="0"/>
    <x v="1"/>
    <x v="3"/>
    <x v="1"/>
    <x v="0"/>
    <x v="3"/>
    <x v="3"/>
    <x v="3"/>
    <x v="3"/>
    <x v="0"/>
    <x v="3"/>
  </r>
  <r>
    <x v="1"/>
    <x v="3"/>
    <x v="3"/>
    <x v="0"/>
    <x v="18"/>
    <x v="1230"/>
    <n v="0"/>
    <x v="1"/>
    <x v="3"/>
    <x v="1"/>
    <x v="0"/>
    <x v="3"/>
    <x v="3"/>
    <x v="3"/>
    <x v="3"/>
    <x v="0"/>
    <x v="7"/>
  </r>
  <r>
    <x v="1"/>
    <x v="3"/>
    <x v="3"/>
    <x v="0"/>
    <x v="5"/>
    <x v="1076"/>
    <n v="0"/>
    <x v="1"/>
    <x v="3"/>
    <x v="1"/>
    <x v="0"/>
    <x v="3"/>
    <x v="3"/>
    <x v="3"/>
    <x v="3"/>
    <x v="0"/>
    <x v="6"/>
  </r>
  <r>
    <x v="1"/>
    <x v="3"/>
    <x v="3"/>
    <x v="0"/>
    <x v="371"/>
    <x v="973"/>
    <n v="32116941.829999998"/>
    <x v="1"/>
    <x v="3"/>
    <x v="1"/>
    <x v="0"/>
    <x v="3"/>
    <x v="3"/>
    <x v="3"/>
    <x v="3"/>
    <x v="0"/>
    <x v="0"/>
  </r>
  <r>
    <x v="1"/>
    <x v="3"/>
    <x v="3"/>
    <x v="0"/>
    <x v="283"/>
    <x v="792"/>
    <n v="0"/>
    <x v="1"/>
    <x v="3"/>
    <x v="1"/>
    <x v="0"/>
    <x v="3"/>
    <x v="3"/>
    <x v="3"/>
    <x v="1"/>
    <x v="0"/>
    <x v="5"/>
  </r>
  <r>
    <x v="1"/>
    <x v="3"/>
    <x v="3"/>
    <x v="0"/>
    <x v="18"/>
    <x v="1249"/>
    <n v="0"/>
    <x v="1"/>
    <x v="3"/>
    <x v="1"/>
    <x v="0"/>
    <x v="3"/>
    <x v="3"/>
    <x v="3"/>
    <x v="3"/>
    <x v="0"/>
    <x v="0"/>
  </r>
  <r>
    <x v="1"/>
    <x v="3"/>
    <x v="3"/>
    <x v="0"/>
    <x v="16"/>
    <x v="808"/>
    <n v="0"/>
    <x v="1"/>
    <x v="3"/>
    <x v="1"/>
    <x v="0"/>
    <x v="3"/>
    <x v="3"/>
    <x v="3"/>
    <x v="3"/>
    <x v="0"/>
    <x v="3"/>
  </r>
  <r>
    <x v="1"/>
    <x v="3"/>
    <x v="3"/>
    <x v="0"/>
    <x v="430"/>
    <x v="1349"/>
    <n v="0"/>
    <x v="1"/>
    <x v="3"/>
    <x v="1"/>
    <x v="0"/>
    <x v="3"/>
    <x v="3"/>
    <x v="3"/>
    <x v="1"/>
    <x v="1"/>
    <x v="3"/>
  </r>
  <r>
    <x v="1"/>
    <x v="3"/>
    <x v="3"/>
    <x v="0"/>
    <x v="318"/>
    <x v="514"/>
    <n v="391436.85"/>
    <x v="1"/>
    <x v="3"/>
    <x v="1"/>
    <x v="0"/>
    <x v="3"/>
    <x v="3"/>
    <x v="3"/>
    <x v="4"/>
    <x v="1"/>
    <x v="5"/>
  </r>
  <r>
    <x v="1"/>
    <x v="3"/>
    <x v="3"/>
    <x v="0"/>
    <x v="637"/>
    <x v="1304"/>
    <n v="0"/>
    <x v="1"/>
    <x v="3"/>
    <x v="1"/>
    <x v="0"/>
    <x v="3"/>
    <x v="3"/>
    <x v="3"/>
    <x v="0"/>
    <x v="0"/>
    <x v="5"/>
  </r>
  <r>
    <x v="1"/>
    <x v="3"/>
    <x v="3"/>
    <x v="0"/>
    <x v="18"/>
    <x v="688"/>
    <n v="484227.03"/>
    <x v="1"/>
    <x v="3"/>
    <x v="1"/>
    <x v="0"/>
    <x v="3"/>
    <x v="3"/>
    <x v="3"/>
    <x v="3"/>
    <x v="0"/>
    <x v="6"/>
  </r>
  <r>
    <x v="1"/>
    <x v="3"/>
    <x v="3"/>
    <x v="0"/>
    <x v="172"/>
    <x v="256"/>
    <n v="0"/>
    <x v="1"/>
    <x v="3"/>
    <x v="1"/>
    <x v="0"/>
    <x v="3"/>
    <x v="3"/>
    <x v="3"/>
    <x v="3"/>
    <x v="0"/>
    <x v="5"/>
  </r>
  <r>
    <x v="1"/>
    <x v="3"/>
    <x v="3"/>
    <x v="0"/>
    <x v="350"/>
    <x v="575"/>
    <n v="213637.87"/>
    <x v="1"/>
    <x v="3"/>
    <x v="1"/>
    <x v="0"/>
    <x v="3"/>
    <x v="3"/>
    <x v="3"/>
    <x v="2"/>
    <x v="0"/>
    <x v="4"/>
  </r>
  <r>
    <x v="1"/>
    <x v="3"/>
    <x v="3"/>
    <x v="0"/>
    <x v="164"/>
    <x v="547"/>
    <n v="0"/>
    <x v="1"/>
    <x v="3"/>
    <x v="1"/>
    <x v="0"/>
    <x v="3"/>
    <x v="3"/>
    <x v="3"/>
    <x v="3"/>
    <x v="0"/>
    <x v="4"/>
  </r>
  <r>
    <x v="1"/>
    <x v="3"/>
    <x v="3"/>
    <x v="0"/>
    <x v="11"/>
    <x v="227"/>
    <n v="0"/>
    <x v="1"/>
    <x v="3"/>
    <x v="1"/>
    <x v="0"/>
    <x v="3"/>
    <x v="3"/>
    <x v="3"/>
    <x v="3"/>
    <x v="0"/>
    <x v="6"/>
  </r>
  <r>
    <x v="1"/>
    <x v="3"/>
    <x v="3"/>
    <x v="0"/>
    <x v="639"/>
    <x v="1310"/>
    <n v="0"/>
    <x v="1"/>
    <x v="3"/>
    <x v="1"/>
    <x v="0"/>
    <x v="3"/>
    <x v="3"/>
    <x v="3"/>
    <x v="0"/>
    <x v="1"/>
    <x v="4"/>
  </r>
  <r>
    <x v="1"/>
    <x v="3"/>
    <x v="3"/>
    <x v="0"/>
    <x v="566"/>
    <x v="1057"/>
    <n v="478815.31"/>
    <x v="1"/>
    <x v="3"/>
    <x v="1"/>
    <x v="0"/>
    <x v="3"/>
    <x v="3"/>
    <x v="3"/>
    <x v="3"/>
    <x v="0"/>
    <x v="7"/>
  </r>
  <r>
    <x v="1"/>
    <x v="3"/>
    <x v="3"/>
    <x v="0"/>
    <x v="538"/>
    <x v="983"/>
    <n v="0"/>
    <x v="1"/>
    <x v="3"/>
    <x v="1"/>
    <x v="0"/>
    <x v="3"/>
    <x v="3"/>
    <x v="3"/>
    <x v="3"/>
    <x v="0"/>
    <x v="0"/>
  </r>
  <r>
    <x v="1"/>
    <x v="3"/>
    <x v="3"/>
    <x v="0"/>
    <x v="1"/>
    <x v="1170"/>
    <n v="358.1"/>
    <x v="1"/>
    <x v="3"/>
    <x v="1"/>
    <x v="0"/>
    <x v="3"/>
    <x v="3"/>
    <x v="3"/>
    <x v="3"/>
    <x v="0"/>
    <x v="1"/>
  </r>
  <r>
    <x v="1"/>
    <x v="3"/>
    <x v="3"/>
    <x v="0"/>
    <x v="219"/>
    <x v="1160"/>
    <n v="0"/>
    <x v="1"/>
    <x v="3"/>
    <x v="1"/>
    <x v="0"/>
    <x v="3"/>
    <x v="3"/>
    <x v="3"/>
    <x v="3"/>
    <x v="0"/>
    <x v="3"/>
  </r>
  <r>
    <x v="1"/>
    <x v="3"/>
    <x v="3"/>
    <x v="0"/>
    <x v="41"/>
    <x v="595"/>
    <n v="9486.5300000000007"/>
    <x v="1"/>
    <x v="3"/>
    <x v="1"/>
    <x v="0"/>
    <x v="3"/>
    <x v="3"/>
    <x v="3"/>
    <x v="3"/>
    <x v="0"/>
    <x v="6"/>
  </r>
  <r>
    <x v="1"/>
    <x v="3"/>
    <x v="3"/>
    <x v="0"/>
    <x v="449"/>
    <x v="768"/>
    <n v="2090.34"/>
    <x v="1"/>
    <x v="3"/>
    <x v="1"/>
    <x v="0"/>
    <x v="3"/>
    <x v="3"/>
    <x v="3"/>
    <x v="3"/>
    <x v="1"/>
    <x v="5"/>
  </r>
  <r>
    <x v="1"/>
    <x v="3"/>
    <x v="3"/>
    <x v="0"/>
    <x v="18"/>
    <x v="1124"/>
    <n v="0"/>
    <x v="1"/>
    <x v="3"/>
    <x v="1"/>
    <x v="0"/>
    <x v="3"/>
    <x v="3"/>
    <x v="3"/>
    <x v="1"/>
    <x v="0"/>
    <x v="5"/>
  </r>
  <r>
    <x v="1"/>
    <x v="3"/>
    <x v="3"/>
    <x v="0"/>
    <x v="1"/>
    <x v="349"/>
    <n v="0"/>
    <x v="1"/>
    <x v="3"/>
    <x v="1"/>
    <x v="0"/>
    <x v="3"/>
    <x v="3"/>
    <x v="3"/>
    <x v="3"/>
    <x v="0"/>
    <x v="1"/>
  </r>
  <r>
    <x v="1"/>
    <x v="3"/>
    <x v="3"/>
    <x v="0"/>
    <x v="273"/>
    <x v="444"/>
    <n v="0"/>
    <x v="1"/>
    <x v="3"/>
    <x v="1"/>
    <x v="0"/>
    <x v="3"/>
    <x v="3"/>
    <x v="3"/>
    <x v="1"/>
    <x v="1"/>
    <x v="3"/>
  </r>
  <r>
    <x v="1"/>
    <x v="3"/>
    <x v="3"/>
    <x v="0"/>
    <x v="18"/>
    <x v="725"/>
    <n v="5275000"/>
    <x v="1"/>
    <x v="3"/>
    <x v="1"/>
    <x v="0"/>
    <x v="3"/>
    <x v="3"/>
    <x v="3"/>
    <x v="1"/>
    <x v="0"/>
    <x v="0"/>
  </r>
  <r>
    <x v="1"/>
    <x v="3"/>
    <x v="3"/>
    <x v="0"/>
    <x v="117"/>
    <x v="1359"/>
    <n v="556178.39"/>
    <x v="1"/>
    <x v="3"/>
    <x v="1"/>
    <x v="0"/>
    <x v="3"/>
    <x v="3"/>
    <x v="3"/>
    <x v="3"/>
    <x v="0"/>
    <x v="6"/>
  </r>
  <r>
    <x v="1"/>
    <x v="3"/>
    <x v="3"/>
    <x v="0"/>
    <x v="41"/>
    <x v="1369"/>
    <n v="0"/>
    <x v="1"/>
    <x v="3"/>
    <x v="1"/>
    <x v="0"/>
    <x v="3"/>
    <x v="3"/>
    <x v="3"/>
    <x v="3"/>
    <x v="0"/>
    <x v="5"/>
  </r>
  <r>
    <x v="1"/>
    <x v="3"/>
    <x v="3"/>
    <x v="0"/>
    <x v="140"/>
    <x v="259"/>
    <n v="0"/>
    <x v="1"/>
    <x v="3"/>
    <x v="1"/>
    <x v="0"/>
    <x v="3"/>
    <x v="3"/>
    <x v="3"/>
    <x v="3"/>
    <x v="0"/>
    <x v="5"/>
  </r>
  <r>
    <x v="1"/>
    <x v="3"/>
    <x v="3"/>
    <x v="0"/>
    <x v="308"/>
    <x v="499"/>
    <n v="230778.63"/>
    <x v="1"/>
    <x v="3"/>
    <x v="1"/>
    <x v="0"/>
    <x v="3"/>
    <x v="3"/>
    <x v="3"/>
    <x v="3"/>
    <x v="1"/>
    <x v="1"/>
  </r>
  <r>
    <x v="1"/>
    <x v="3"/>
    <x v="3"/>
    <x v="0"/>
    <x v="41"/>
    <x v="158"/>
    <n v="8752022.6199999992"/>
    <x v="1"/>
    <x v="3"/>
    <x v="1"/>
    <x v="0"/>
    <x v="3"/>
    <x v="3"/>
    <x v="3"/>
    <x v="3"/>
    <x v="0"/>
    <x v="3"/>
  </r>
  <r>
    <x v="1"/>
    <x v="3"/>
    <x v="3"/>
    <x v="0"/>
    <x v="590"/>
    <x v="1119"/>
    <n v="0"/>
    <x v="1"/>
    <x v="3"/>
    <x v="1"/>
    <x v="0"/>
    <x v="3"/>
    <x v="3"/>
    <x v="3"/>
    <x v="3"/>
    <x v="0"/>
    <x v="7"/>
  </r>
  <r>
    <x v="1"/>
    <x v="3"/>
    <x v="3"/>
    <x v="0"/>
    <x v="590"/>
    <x v="1119"/>
    <n v="0"/>
    <x v="1"/>
    <x v="3"/>
    <x v="1"/>
    <x v="0"/>
    <x v="3"/>
    <x v="3"/>
    <x v="3"/>
    <x v="3"/>
    <x v="0"/>
    <x v="2"/>
  </r>
  <r>
    <x v="1"/>
    <x v="3"/>
    <x v="3"/>
    <x v="0"/>
    <x v="643"/>
    <x v="1321"/>
    <n v="0"/>
    <x v="1"/>
    <x v="3"/>
    <x v="1"/>
    <x v="0"/>
    <x v="3"/>
    <x v="3"/>
    <x v="3"/>
    <x v="0"/>
    <x v="0"/>
    <x v="4"/>
  </r>
  <r>
    <x v="1"/>
    <x v="3"/>
    <x v="3"/>
    <x v="0"/>
    <x v="218"/>
    <x v="325"/>
    <n v="0"/>
    <x v="1"/>
    <x v="3"/>
    <x v="1"/>
    <x v="0"/>
    <x v="3"/>
    <x v="3"/>
    <x v="3"/>
    <x v="3"/>
    <x v="0"/>
    <x v="4"/>
  </r>
  <r>
    <x v="1"/>
    <x v="3"/>
    <x v="3"/>
    <x v="0"/>
    <x v="13"/>
    <x v="583"/>
    <n v="0"/>
    <x v="1"/>
    <x v="3"/>
    <x v="1"/>
    <x v="0"/>
    <x v="3"/>
    <x v="3"/>
    <x v="3"/>
    <x v="3"/>
    <x v="0"/>
    <x v="2"/>
  </r>
  <r>
    <x v="1"/>
    <x v="3"/>
    <x v="3"/>
    <x v="0"/>
    <x v="18"/>
    <x v="18"/>
    <n v="0"/>
    <x v="1"/>
    <x v="3"/>
    <x v="1"/>
    <x v="0"/>
    <x v="3"/>
    <x v="3"/>
    <x v="3"/>
    <x v="3"/>
    <x v="0"/>
    <x v="6"/>
  </r>
  <r>
    <x v="1"/>
    <x v="3"/>
    <x v="3"/>
    <x v="0"/>
    <x v="4"/>
    <x v="123"/>
    <n v="0"/>
    <x v="1"/>
    <x v="3"/>
    <x v="1"/>
    <x v="0"/>
    <x v="3"/>
    <x v="3"/>
    <x v="3"/>
    <x v="3"/>
    <x v="0"/>
    <x v="1"/>
  </r>
  <r>
    <x v="1"/>
    <x v="3"/>
    <x v="3"/>
    <x v="0"/>
    <x v="418"/>
    <x v="695"/>
    <n v="0"/>
    <x v="1"/>
    <x v="3"/>
    <x v="1"/>
    <x v="0"/>
    <x v="3"/>
    <x v="3"/>
    <x v="3"/>
    <x v="3"/>
    <x v="0"/>
    <x v="6"/>
  </r>
  <r>
    <x v="1"/>
    <x v="3"/>
    <x v="3"/>
    <x v="0"/>
    <x v="110"/>
    <x v="1041"/>
    <n v="1318643.1200000001"/>
    <x v="1"/>
    <x v="3"/>
    <x v="1"/>
    <x v="0"/>
    <x v="3"/>
    <x v="3"/>
    <x v="3"/>
    <x v="3"/>
    <x v="0"/>
    <x v="4"/>
  </r>
  <r>
    <x v="1"/>
    <x v="3"/>
    <x v="3"/>
    <x v="0"/>
    <x v="115"/>
    <x v="415"/>
    <n v="0"/>
    <x v="1"/>
    <x v="3"/>
    <x v="1"/>
    <x v="0"/>
    <x v="3"/>
    <x v="3"/>
    <x v="3"/>
    <x v="0"/>
    <x v="0"/>
    <x v="1"/>
  </r>
  <r>
    <x v="1"/>
    <x v="3"/>
    <x v="3"/>
    <x v="0"/>
    <x v="418"/>
    <x v="695"/>
    <n v="0"/>
    <x v="1"/>
    <x v="3"/>
    <x v="1"/>
    <x v="0"/>
    <x v="3"/>
    <x v="3"/>
    <x v="3"/>
    <x v="3"/>
    <x v="0"/>
    <x v="2"/>
  </r>
  <r>
    <x v="1"/>
    <x v="3"/>
    <x v="3"/>
    <x v="0"/>
    <x v="556"/>
    <x v="1040"/>
    <n v="144752.32000000001"/>
    <x v="1"/>
    <x v="3"/>
    <x v="1"/>
    <x v="0"/>
    <x v="3"/>
    <x v="3"/>
    <x v="3"/>
    <x v="3"/>
    <x v="0"/>
    <x v="2"/>
  </r>
  <r>
    <x v="1"/>
    <x v="3"/>
    <x v="3"/>
    <x v="0"/>
    <x v="256"/>
    <x v="1175"/>
    <n v="0"/>
    <x v="1"/>
    <x v="3"/>
    <x v="1"/>
    <x v="0"/>
    <x v="3"/>
    <x v="3"/>
    <x v="3"/>
    <x v="3"/>
    <x v="0"/>
    <x v="2"/>
  </r>
  <r>
    <x v="1"/>
    <x v="3"/>
    <x v="3"/>
    <x v="0"/>
    <x v="651"/>
    <x v="1345"/>
    <n v="0"/>
    <x v="1"/>
    <x v="3"/>
    <x v="1"/>
    <x v="0"/>
    <x v="3"/>
    <x v="3"/>
    <x v="3"/>
    <x v="3"/>
    <x v="0"/>
    <x v="0"/>
  </r>
  <r>
    <x v="1"/>
    <x v="3"/>
    <x v="3"/>
    <x v="0"/>
    <x v="63"/>
    <x v="229"/>
    <n v="357678.74"/>
    <x v="1"/>
    <x v="3"/>
    <x v="1"/>
    <x v="0"/>
    <x v="3"/>
    <x v="3"/>
    <x v="3"/>
    <x v="3"/>
    <x v="0"/>
    <x v="0"/>
  </r>
  <r>
    <x v="1"/>
    <x v="3"/>
    <x v="3"/>
    <x v="0"/>
    <x v="60"/>
    <x v="1342"/>
    <n v="0"/>
    <x v="1"/>
    <x v="3"/>
    <x v="1"/>
    <x v="0"/>
    <x v="3"/>
    <x v="3"/>
    <x v="3"/>
    <x v="3"/>
    <x v="0"/>
    <x v="0"/>
  </r>
  <r>
    <x v="1"/>
    <x v="3"/>
    <x v="3"/>
    <x v="0"/>
    <x v="75"/>
    <x v="91"/>
    <n v="18088572.469999999"/>
    <x v="1"/>
    <x v="3"/>
    <x v="1"/>
    <x v="0"/>
    <x v="3"/>
    <x v="3"/>
    <x v="3"/>
    <x v="3"/>
    <x v="1"/>
    <x v="5"/>
  </r>
  <r>
    <x v="1"/>
    <x v="3"/>
    <x v="3"/>
    <x v="0"/>
    <x v="452"/>
    <x v="1344"/>
    <n v="114382.99"/>
    <x v="1"/>
    <x v="3"/>
    <x v="1"/>
    <x v="0"/>
    <x v="3"/>
    <x v="3"/>
    <x v="3"/>
    <x v="1"/>
    <x v="0"/>
    <x v="6"/>
  </r>
  <r>
    <x v="1"/>
    <x v="3"/>
    <x v="3"/>
    <x v="0"/>
    <x v="533"/>
    <x v="975"/>
    <n v="0"/>
    <x v="1"/>
    <x v="3"/>
    <x v="1"/>
    <x v="0"/>
    <x v="3"/>
    <x v="3"/>
    <x v="3"/>
    <x v="3"/>
    <x v="0"/>
    <x v="6"/>
  </r>
  <r>
    <x v="1"/>
    <x v="3"/>
    <x v="3"/>
    <x v="0"/>
    <x v="69"/>
    <x v="85"/>
    <n v="0"/>
    <x v="1"/>
    <x v="3"/>
    <x v="1"/>
    <x v="0"/>
    <x v="3"/>
    <x v="3"/>
    <x v="3"/>
    <x v="0"/>
    <x v="0"/>
    <x v="0"/>
  </r>
  <r>
    <x v="1"/>
    <x v="3"/>
    <x v="3"/>
    <x v="0"/>
    <x v="41"/>
    <x v="830"/>
    <n v="0"/>
    <x v="1"/>
    <x v="3"/>
    <x v="1"/>
    <x v="0"/>
    <x v="3"/>
    <x v="3"/>
    <x v="3"/>
    <x v="3"/>
    <x v="0"/>
    <x v="6"/>
  </r>
  <r>
    <x v="1"/>
    <x v="3"/>
    <x v="3"/>
    <x v="0"/>
    <x v="493"/>
    <x v="877"/>
    <n v="0"/>
    <x v="1"/>
    <x v="3"/>
    <x v="1"/>
    <x v="0"/>
    <x v="3"/>
    <x v="3"/>
    <x v="3"/>
    <x v="1"/>
    <x v="0"/>
    <x v="5"/>
  </r>
  <r>
    <x v="1"/>
    <x v="3"/>
    <x v="3"/>
    <x v="0"/>
    <x v="44"/>
    <x v="542"/>
    <n v="1200.3399999999999"/>
    <x v="1"/>
    <x v="3"/>
    <x v="1"/>
    <x v="0"/>
    <x v="3"/>
    <x v="3"/>
    <x v="3"/>
    <x v="0"/>
    <x v="0"/>
    <x v="6"/>
  </r>
  <r>
    <x v="1"/>
    <x v="3"/>
    <x v="3"/>
    <x v="0"/>
    <x v="313"/>
    <x v="506"/>
    <n v="3284455.67"/>
    <x v="1"/>
    <x v="3"/>
    <x v="1"/>
    <x v="0"/>
    <x v="3"/>
    <x v="3"/>
    <x v="3"/>
    <x v="3"/>
    <x v="1"/>
    <x v="1"/>
  </r>
  <r>
    <x v="1"/>
    <x v="3"/>
    <x v="3"/>
    <x v="0"/>
    <x v="398"/>
    <x v="1284"/>
    <n v="0"/>
    <x v="1"/>
    <x v="3"/>
    <x v="1"/>
    <x v="0"/>
    <x v="3"/>
    <x v="3"/>
    <x v="3"/>
    <x v="3"/>
    <x v="0"/>
    <x v="0"/>
  </r>
  <r>
    <x v="1"/>
    <x v="3"/>
    <x v="3"/>
    <x v="0"/>
    <x v="1"/>
    <x v="1135"/>
    <n v="0"/>
    <x v="1"/>
    <x v="3"/>
    <x v="1"/>
    <x v="0"/>
    <x v="3"/>
    <x v="3"/>
    <x v="3"/>
    <x v="3"/>
    <x v="0"/>
    <x v="0"/>
  </r>
  <r>
    <x v="1"/>
    <x v="3"/>
    <x v="3"/>
    <x v="0"/>
    <x v="401"/>
    <x v="663"/>
    <n v="0"/>
    <x v="1"/>
    <x v="3"/>
    <x v="1"/>
    <x v="0"/>
    <x v="3"/>
    <x v="3"/>
    <x v="3"/>
    <x v="2"/>
    <x v="0"/>
    <x v="7"/>
  </r>
  <r>
    <x v="1"/>
    <x v="3"/>
    <x v="3"/>
    <x v="0"/>
    <x v="11"/>
    <x v="578"/>
    <n v="0"/>
    <x v="1"/>
    <x v="3"/>
    <x v="1"/>
    <x v="0"/>
    <x v="3"/>
    <x v="3"/>
    <x v="3"/>
    <x v="1"/>
    <x v="0"/>
    <x v="3"/>
  </r>
  <r>
    <x v="1"/>
    <x v="3"/>
    <x v="3"/>
    <x v="0"/>
    <x v="1"/>
    <x v="669"/>
    <n v="14065612.66"/>
    <x v="1"/>
    <x v="3"/>
    <x v="1"/>
    <x v="0"/>
    <x v="3"/>
    <x v="3"/>
    <x v="3"/>
    <x v="3"/>
    <x v="0"/>
    <x v="3"/>
  </r>
  <r>
    <x v="1"/>
    <x v="3"/>
    <x v="3"/>
    <x v="0"/>
    <x v="13"/>
    <x v="165"/>
    <n v="0"/>
    <x v="1"/>
    <x v="3"/>
    <x v="1"/>
    <x v="0"/>
    <x v="3"/>
    <x v="3"/>
    <x v="3"/>
    <x v="3"/>
    <x v="0"/>
    <x v="0"/>
  </r>
  <r>
    <x v="1"/>
    <x v="3"/>
    <x v="3"/>
    <x v="0"/>
    <x v="18"/>
    <x v="502"/>
    <n v="0"/>
    <x v="1"/>
    <x v="3"/>
    <x v="1"/>
    <x v="0"/>
    <x v="3"/>
    <x v="3"/>
    <x v="3"/>
    <x v="3"/>
    <x v="0"/>
    <x v="3"/>
  </r>
  <r>
    <x v="1"/>
    <x v="3"/>
    <x v="3"/>
    <x v="0"/>
    <x v="444"/>
    <x v="752"/>
    <n v="0"/>
    <x v="1"/>
    <x v="3"/>
    <x v="1"/>
    <x v="0"/>
    <x v="3"/>
    <x v="3"/>
    <x v="3"/>
    <x v="3"/>
    <x v="0"/>
    <x v="6"/>
  </r>
  <r>
    <x v="1"/>
    <x v="3"/>
    <x v="3"/>
    <x v="0"/>
    <x v="301"/>
    <x v="1020"/>
    <n v="0"/>
    <x v="1"/>
    <x v="3"/>
    <x v="1"/>
    <x v="0"/>
    <x v="3"/>
    <x v="3"/>
    <x v="3"/>
    <x v="3"/>
    <x v="1"/>
    <x v="4"/>
  </r>
  <r>
    <x v="1"/>
    <x v="3"/>
    <x v="3"/>
    <x v="0"/>
    <x v="405"/>
    <x v="670"/>
    <n v="90942.06"/>
    <x v="1"/>
    <x v="3"/>
    <x v="1"/>
    <x v="0"/>
    <x v="3"/>
    <x v="3"/>
    <x v="3"/>
    <x v="2"/>
    <x v="1"/>
    <x v="4"/>
  </r>
  <r>
    <x v="1"/>
    <x v="3"/>
    <x v="3"/>
    <x v="0"/>
    <x v="1"/>
    <x v="1195"/>
    <n v="0"/>
    <x v="1"/>
    <x v="3"/>
    <x v="1"/>
    <x v="0"/>
    <x v="3"/>
    <x v="3"/>
    <x v="3"/>
    <x v="3"/>
    <x v="0"/>
    <x v="2"/>
  </r>
  <r>
    <x v="1"/>
    <x v="3"/>
    <x v="3"/>
    <x v="0"/>
    <x v="378"/>
    <x v="1253"/>
    <n v="404256.69"/>
    <x v="1"/>
    <x v="3"/>
    <x v="1"/>
    <x v="0"/>
    <x v="3"/>
    <x v="3"/>
    <x v="3"/>
    <x v="3"/>
    <x v="1"/>
    <x v="3"/>
  </r>
  <r>
    <x v="1"/>
    <x v="3"/>
    <x v="3"/>
    <x v="0"/>
    <x v="301"/>
    <x v="1020"/>
    <n v="0"/>
    <x v="1"/>
    <x v="3"/>
    <x v="1"/>
    <x v="0"/>
    <x v="3"/>
    <x v="3"/>
    <x v="3"/>
    <x v="3"/>
    <x v="1"/>
    <x v="3"/>
  </r>
  <r>
    <x v="1"/>
    <x v="3"/>
    <x v="3"/>
    <x v="0"/>
    <x v="587"/>
    <x v="1115"/>
    <n v="0"/>
    <x v="1"/>
    <x v="3"/>
    <x v="1"/>
    <x v="0"/>
    <x v="3"/>
    <x v="3"/>
    <x v="3"/>
    <x v="3"/>
    <x v="1"/>
    <x v="7"/>
  </r>
  <r>
    <x v="1"/>
    <x v="3"/>
    <x v="3"/>
    <x v="0"/>
    <x v="11"/>
    <x v="922"/>
    <n v="0"/>
    <x v="1"/>
    <x v="3"/>
    <x v="1"/>
    <x v="0"/>
    <x v="3"/>
    <x v="3"/>
    <x v="3"/>
    <x v="3"/>
    <x v="0"/>
    <x v="1"/>
  </r>
  <r>
    <x v="1"/>
    <x v="3"/>
    <x v="3"/>
    <x v="0"/>
    <x v="1"/>
    <x v="193"/>
    <n v="0"/>
    <x v="1"/>
    <x v="3"/>
    <x v="1"/>
    <x v="0"/>
    <x v="3"/>
    <x v="3"/>
    <x v="3"/>
    <x v="3"/>
    <x v="0"/>
    <x v="7"/>
  </r>
  <r>
    <x v="1"/>
    <x v="3"/>
    <x v="3"/>
    <x v="0"/>
    <x v="288"/>
    <x v="1292"/>
    <n v="0"/>
    <x v="1"/>
    <x v="3"/>
    <x v="1"/>
    <x v="0"/>
    <x v="3"/>
    <x v="3"/>
    <x v="3"/>
    <x v="3"/>
    <x v="0"/>
    <x v="4"/>
  </r>
  <r>
    <x v="1"/>
    <x v="3"/>
    <x v="3"/>
    <x v="0"/>
    <x v="13"/>
    <x v="378"/>
    <n v="4056.58"/>
    <x v="1"/>
    <x v="3"/>
    <x v="1"/>
    <x v="0"/>
    <x v="3"/>
    <x v="3"/>
    <x v="3"/>
    <x v="3"/>
    <x v="0"/>
    <x v="5"/>
  </r>
  <r>
    <x v="1"/>
    <x v="3"/>
    <x v="3"/>
    <x v="0"/>
    <x v="417"/>
    <x v="689"/>
    <n v="1716064.15"/>
    <x v="1"/>
    <x v="3"/>
    <x v="1"/>
    <x v="0"/>
    <x v="3"/>
    <x v="3"/>
    <x v="3"/>
    <x v="2"/>
    <x v="1"/>
    <x v="2"/>
  </r>
  <r>
    <x v="1"/>
    <x v="3"/>
    <x v="3"/>
    <x v="0"/>
    <x v="81"/>
    <x v="97"/>
    <n v="760869.75"/>
    <x v="1"/>
    <x v="3"/>
    <x v="1"/>
    <x v="0"/>
    <x v="3"/>
    <x v="3"/>
    <x v="3"/>
    <x v="0"/>
    <x v="0"/>
    <x v="2"/>
  </r>
  <r>
    <x v="1"/>
    <x v="3"/>
    <x v="3"/>
    <x v="0"/>
    <x v="419"/>
    <x v="697"/>
    <n v="-86112.88"/>
    <x v="1"/>
    <x v="3"/>
    <x v="1"/>
    <x v="0"/>
    <x v="3"/>
    <x v="3"/>
    <x v="3"/>
    <x v="3"/>
    <x v="0"/>
    <x v="2"/>
  </r>
  <r>
    <x v="1"/>
    <x v="3"/>
    <x v="3"/>
    <x v="0"/>
    <x v="136"/>
    <x v="1311"/>
    <n v="6629244.46"/>
    <x v="1"/>
    <x v="3"/>
    <x v="1"/>
    <x v="0"/>
    <x v="3"/>
    <x v="3"/>
    <x v="3"/>
    <x v="3"/>
    <x v="0"/>
    <x v="7"/>
  </r>
  <r>
    <x v="1"/>
    <x v="3"/>
    <x v="3"/>
    <x v="0"/>
    <x v="18"/>
    <x v="339"/>
    <n v="1811.78"/>
    <x v="1"/>
    <x v="3"/>
    <x v="1"/>
    <x v="0"/>
    <x v="3"/>
    <x v="3"/>
    <x v="3"/>
    <x v="3"/>
    <x v="0"/>
    <x v="0"/>
  </r>
  <r>
    <x v="1"/>
    <x v="3"/>
    <x v="3"/>
    <x v="0"/>
    <x v="136"/>
    <x v="1311"/>
    <n v="5942901.6699999999"/>
    <x v="1"/>
    <x v="3"/>
    <x v="1"/>
    <x v="0"/>
    <x v="3"/>
    <x v="3"/>
    <x v="3"/>
    <x v="3"/>
    <x v="0"/>
    <x v="4"/>
  </r>
  <r>
    <x v="1"/>
    <x v="3"/>
    <x v="3"/>
    <x v="0"/>
    <x v="13"/>
    <x v="619"/>
    <n v="0"/>
    <x v="1"/>
    <x v="3"/>
    <x v="1"/>
    <x v="0"/>
    <x v="3"/>
    <x v="3"/>
    <x v="3"/>
    <x v="3"/>
    <x v="0"/>
    <x v="7"/>
  </r>
  <r>
    <x v="1"/>
    <x v="3"/>
    <x v="3"/>
    <x v="0"/>
    <x v="525"/>
    <x v="961"/>
    <n v="0"/>
    <x v="1"/>
    <x v="3"/>
    <x v="1"/>
    <x v="0"/>
    <x v="3"/>
    <x v="3"/>
    <x v="3"/>
    <x v="3"/>
    <x v="0"/>
    <x v="6"/>
  </r>
  <r>
    <x v="1"/>
    <x v="3"/>
    <x v="3"/>
    <x v="0"/>
    <x v="146"/>
    <x v="200"/>
    <n v="0"/>
    <x v="1"/>
    <x v="3"/>
    <x v="1"/>
    <x v="0"/>
    <x v="3"/>
    <x v="3"/>
    <x v="3"/>
    <x v="0"/>
    <x v="0"/>
    <x v="5"/>
  </r>
  <r>
    <x v="1"/>
    <x v="3"/>
    <x v="3"/>
    <x v="0"/>
    <x v="105"/>
    <x v="133"/>
    <n v="0"/>
    <x v="1"/>
    <x v="3"/>
    <x v="1"/>
    <x v="0"/>
    <x v="3"/>
    <x v="3"/>
    <x v="3"/>
    <x v="6"/>
    <x v="1"/>
    <x v="6"/>
  </r>
  <r>
    <x v="1"/>
    <x v="3"/>
    <x v="3"/>
    <x v="0"/>
    <x v="219"/>
    <x v="1160"/>
    <n v="0"/>
    <x v="1"/>
    <x v="3"/>
    <x v="1"/>
    <x v="0"/>
    <x v="3"/>
    <x v="3"/>
    <x v="3"/>
    <x v="3"/>
    <x v="0"/>
    <x v="0"/>
  </r>
  <r>
    <x v="1"/>
    <x v="3"/>
    <x v="3"/>
    <x v="0"/>
    <x v="22"/>
    <x v="360"/>
    <n v="0"/>
    <x v="1"/>
    <x v="3"/>
    <x v="1"/>
    <x v="0"/>
    <x v="3"/>
    <x v="3"/>
    <x v="3"/>
    <x v="0"/>
    <x v="0"/>
    <x v="2"/>
  </r>
  <r>
    <x v="1"/>
    <x v="3"/>
    <x v="3"/>
    <x v="0"/>
    <x v="11"/>
    <x v="577"/>
    <n v="0"/>
    <x v="1"/>
    <x v="3"/>
    <x v="1"/>
    <x v="0"/>
    <x v="3"/>
    <x v="3"/>
    <x v="3"/>
    <x v="3"/>
    <x v="0"/>
    <x v="6"/>
  </r>
  <r>
    <x v="1"/>
    <x v="3"/>
    <x v="3"/>
    <x v="0"/>
    <x v="11"/>
    <x v="718"/>
    <n v="0"/>
    <x v="1"/>
    <x v="3"/>
    <x v="1"/>
    <x v="0"/>
    <x v="3"/>
    <x v="3"/>
    <x v="3"/>
    <x v="3"/>
    <x v="0"/>
    <x v="4"/>
  </r>
  <r>
    <x v="1"/>
    <x v="3"/>
    <x v="3"/>
    <x v="0"/>
    <x v="18"/>
    <x v="1358"/>
    <n v="0"/>
    <x v="1"/>
    <x v="3"/>
    <x v="1"/>
    <x v="0"/>
    <x v="3"/>
    <x v="3"/>
    <x v="3"/>
    <x v="3"/>
    <x v="0"/>
    <x v="4"/>
  </r>
  <r>
    <x v="1"/>
    <x v="3"/>
    <x v="3"/>
    <x v="0"/>
    <x v="43"/>
    <x v="345"/>
    <n v="128791.72"/>
    <x v="1"/>
    <x v="3"/>
    <x v="1"/>
    <x v="0"/>
    <x v="3"/>
    <x v="3"/>
    <x v="3"/>
    <x v="0"/>
    <x v="0"/>
    <x v="1"/>
  </r>
  <r>
    <x v="1"/>
    <x v="3"/>
    <x v="3"/>
    <x v="0"/>
    <x v="278"/>
    <x v="451"/>
    <n v="0"/>
    <x v="1"/>
    <x v="3"/>
    <x v="1"/>
    <x v="0"/>
    <x v="3"/>
    <x v="3"/>
    <x v="3"/>
    <x v="5"/>
    <x v="0"/>
    <x v="6"/>
  </r>
  <r>
    <x v="1"/>
    <x v="3"/>
    <x v="3"/>
    <x v="0"/>
    <x v="265"/>
    <x v="427"/>
    <n v="6700465.4699999997"/>
    <x v="1"/>
    <x v="3"/>
    <x v="1"/>
    <x v="0"/>
    <x v="3"/>
    <x v="3"/>
    <x v="3"/>
    <x v="2"/>
    <x v="1"/>
    <x v="3"/>
  </r>
  <r>
    <x v="1"/>
    <x v="3"/>
    <x v="3"/>
    <x v="0"/>
    <x v="41"/>
    <x v="616"/>
    <n v="0"/>
    <x v="1"/>
    <x v="3"/>
    <x v="1"/>
    <x v="0"/>
    <x v="3"/>
    <x v="3"/>
    <x v="3"/>
    <x v="3"/>
    <x v="0"/>
    <x v="3"/>
  </r>
  <r>
    <x v="1"/>
    <x v="3"/>
    <x v="3"/>
    <x v="0"/>
    <x v="370"/>
    <x v="821"/>
    <n v="0"/>
    <x v="1"/>
    <x v="3"/>
    <x v="1"/>
    <x v="0"/>
    <x v="3"/>
    <x v="3"/>
    <x v="3"/>
    <x v="1"/>
    <x v="1"/>
    <x v="6"/>
  </r>
  <r>
    <x v="1"/>
    <x v="3"/>
    <x v="3"/>
    <x v="0"/>
    <x v="88"/>
    <x v="161"/>
    <n v="0"/>
    <x v="1"/>
    <x v="3"/>
    <x v="1"/>
    <x v="0"/>
    <x v="3"/>
    <x v="3"/>
    <x v="3"/>
    <x v="0"/>
    <x v="0"/>
    <x v="4"/>
  </r>
  <r>
    <x v="1"/>
    <x v="3"/>
    <x v="3"/>
    <x v="0"/>
    <x v="483"/>
    <x v="857"/>
    <n v="2001748.89"/>
    <x v="1"/>
    <x v="3"/>
    <x v="1"/>
    <x v="0"/>
    <x v="3"/>
    <x v="3"/>
    <x v="3"/>
    <x v="1"/>
    <x v="1"/>
    <x v="7"/>
  </r>
  <r>
    <x v="1"/>
    <x v="3"/>
    <x v="3"/>
    <x v="0"/>
    <x v="219"/>
    <x v="683"/>
    <n v="1031.3"/>
    <x v="1"/>
    <x v="3"/>
    <x v="1"/>
    <x v="0"/>
    <x v="3"/>
    <x v="3"/>
    <x v="3"/>
    <x v="3"/>
    <x v="0"/>
    <x v="3"/>
  </r>
  <r>
    <x v="1"/>
    <x v="3"/>
    <x v="3"/>
    <x v="0"/>
    <x v="371"/>
    <x v="973"/>
    <n v="31829518.309999999"/>
    <x v="1"/>
    <x v="3"/>
    <x v="1"/>
    <x v="0"/>
    <x v="3"/>
    <x v="3"/>
    <x v="3"/>
    <x v="3"/>
    <x v="0"/>
    <x v="5"/>
  </r>
  <r>
    <x v="1"/>
    <x v="3"/>
    <x v="3"/>
    <x v="0"/>
    <x v="279"/>
    <x v="674"/>
    <n v="5470592.0800000001"/>
    <x v="1"/>
    <x v="3"/>
    <x v="1"/>
    <x v="0"/>
    <x v="3"/>
    <x v="3"/>
    <x v="3"/>
    <x v="4"/>
    <x v="0"/>
    <x v="3"/>
  </r>
  <r>
    <x v="1"/>
    <x v="3"/>
    <x v="3"/>
    <x v="0"/>
    <x v="8"/>
    <x v="8"/>
    <n v="0"/>
    <x v="1"/>
    <x v="3"/>
    <x v="1"/>
    <x v="0"/>
    <x v="3"/>
    <x v="3"/>
    <x v="3"/>
    <x v="0"/>
    <x v="1"/>
    <x v="3"/>
  </r>
  <r>
    <x v="1"/>
    <x v="3"/>
    <x v="3"/>
    <x v="0"/>
    <x v="516"/>
    <x v="941"/>
    <n v="0"/>
    <x v="1"/>
    <x v="3"/>
    <x v="1"/>
    <x v="0"/>
    <x v="3"/>
    <x v="3"/>
    <x v="3"/>
    <x v="3"/>
    <x v="0"/>
    <x v="1"/>
  </r>
  <r>
    <x v="1"/>
    <x v="3"/>
    <x v="3"/>
    <x v="0"/>
    <x v="371"/>
    <x v="973"/>
    <n v="34121409.560000002"/>
    <x v="1"/>
    <x v="3"/>
    <x v="1"/>
    <x v="0"/>
    <x v="3"/>
    <x v="3"/>
    <x v="3"/>
    <x v="3"/>
    <x v="0"/>
    <x v="7"/>
  </r>
  <r>
    <x v="1"/>
    <x v="3"/>
    <x v="3"/>
    <x v="0"/>
    <x v="407"/>
    <x v="677"/>
    <n v="21417.599999999999"/>
    <x v="1"/>
    <x v="3"/>
    <x v="1"/>
    <x v="0"/>
    <x v="3"/>
    <x v="3"/>
    <x v="3"/>
    <x v="2"/>
    <x v="0"/>
    <x v="4"/>
  </r>
  <r>
    <x v="1"/>
    <x v="3"/>
    <x v="3"/>
    <x v="0"/>
    <x v="614"/>
    <x v="1197"/>
    <n v="0"/>
    <x v="1"/>
    <x v="3"/>
    <x v="1"/>
    <x v="0"/>
    <x v="3"/>
    <x v="3"/>
    <x v="3"/>
    <x v="3"/>
    <x v="1"/>
    <x v="6"/>
  </r>
  <r>
    <x v="1"/>
    <x v="3"/>
    <x v="3"/>
    <x v="0"/>
    <x v="11"/>
    <x v="577"/>
    <n v="0"/>
    <x v="1"/>
    <x v="3"/>
    <x v="1"/>
    <x v="0"/>
    <x v="3"/>
    <x v="3"/>
    <x v="3"/>
    <x v="3"/>
    <x v="0"/>
    <x v="3"/>
  </r>
  <r>
    <x v="1"/>
    <x v="3"/>
    <x v="3"/>
    <x v="0"/>
    <x v="41"/>
    <x v="908"/>
    <n v="7943.13"/>
    <x v="1"/>
    <x v="3"/>
    <x v="1"/>
    <x v="0"/>
    <x v="3"/>
    <x v="3"/>
    <x v="3"/>
    <x v="3"/>
    <x v="0"/>
    <x v="1"/>
  </r>
  <r>
    <x v="1"/>
    <x v="3"/>
    <x v="3"/>
    <x v="0"/>
    <x v="334"/>
    <x v="537"/>
    <n v="379354.26"/>
    <x v="1"/>
    <x v="3"/>
    <x v="1"/>
    <x v="0"/>
    <x v="3"/>
    <x v="3"/>
    <x v="3"/>
    <x v="1"/>
    <x v="0"/>
    <x v="2"/>
  </r>
  <r>
    <x v="1"/>
    <x v="3"/>
    <x v="3"/>
    <x v="0"/>
    <x v="165"/>
    <x v="244"/>
    <n v="0"/>
    <x v="1"/>
    <x v="3"/>
    <x v="1"/>
    <x v="0"/>
    <x v="3"/>
    <x v="3"/>
    <x v="3"/>
    <x v="0"/>
    <x v="0"/>
    <x v="3"/>
  </r>
  <r>
    <x v="1"/>
    <x v="3"/>
    <x v="3"/>
    <x v="0"/>
    <x v="354"/>
    <x v="582"/>
    <n v="47775.17"/>
    <x v="1"/>
    <x v="3"/>
    <x v="1"/>
    <x v="0"/>
    <x v="3"/>
    <x v="3"/>
    <x v="3"/>
    <x v="4"/>
    <x v="0"/>
    <x v="6"/>
  </r>
  <r>
    <x v="1"/>
    <x v="3"/>
    <x v="3"/>
    <x v="0"/>
    <x v="1"/>
    <x v="475"/>
    <n v="1914.45"/>
    <x v="1"/>
    <x v="3"/>
    <x v="1"/>
    <x v="0"/>
    <x v="3"/>
    <x v="3"/>
    <x v="3"/>
    <x v="3"/>
    <x v="0"/>
    <x v="2"/>
  </r>
  <r>
    <x v="1"/>
    <x v="3"/>
    <x v="3"/>
    <x v="0"/>
    <x v="497"/>
    <x v="892"/>
    <n v="634208.16"/>
    <x v="1"/>
    <x v="3"/>
    <x v="1"/>
    <x v="0"/>
    <x v="3"/>
    <x v="3"/>
    <x v="3"/>
    <x v="3"/>
    <x v="1"/>
    <x v="7"/>
  </r>
  <r>
    <x v="1"/>
    <x v="3"/>
    <x v="3"/>
    <x v="0"/>
    <x v="399"/>
    <x v="1322"/>
    <n v="5213.43"/>
    <x v="1"/>
    <x v="3"/>
    <x v="1"/>
    <x v="0"/>
    <x v="3"/>
    <x v="3"/>
    <x v="3"/>
    <x v="1"/>
    <x v="0"/>
    <x v="6"/>
  </r>
  <r>
    <x v="1"/>
    <x v="3"/>
    <x v="3"/>
    <x v="0"/>
    <x v="341"/>
    <x v="552"/>
    <n v="341363.06"/>
    <x v="1"/>
    <x v="3"/>
    <x v="1"/>
    <x v="0"/>
    <x v="3"/>
    <x v="3"/>
    <x v="3"/>
    <x v="5"/>
    <x v="1"/>
    <x v="2"/>
  </r>
  <r>
    <x v="1"/>
    <x v="3"/>
    <x v="3"/>
    <x v="0"/>
    <x v="589"/>
    <x v="1118"/>
    <n v="0"/>
    <x v="1"/>
    <x v="3"/>
    <x v="1"/>
    <x v="0"/>
    <x v="3"/>
    <x v="3"/>
    <x v="3"/>
    <x v="1"/>
    <x v="0"/>
    <x v="0"/>
  </r>
  <r>
    <x v="1"/>
    <x v="3"/>
    <x v="3"/>
    <x v="0"/>
    <x v="41"/>
    <x v="872"/>
    <n v="0"/>
    <x v="1"/>
    <x v="3"/>
    <x v="1"/>
    <x v="0"/>
    <x v="3"/>
    <x v="3"/>
    <x v="3"/>
    <x v="3"/>
    <x v="0"/>
    <x v="6"/>
  </r>
  <r>
    <x v="1"/>
    <x v="3"/>
    <x v="3"/>
    <x v="0"/>
    <x v="1"/>
    <x v="836"/>
    <n v="0"/>
    <x v="1"/>
    <x v="3"/>
    <x v="1"/>
    <x v="0"/>
    <x v="3"/>
    <x v="3"/>
    <x v="3"/>
    <x v="1"/>
    <x v="0"/>
    <x v="7"/>
  </r>
  <r>
    <x v="1"/>
    <x v="3"/>
    <x v="3"/>
    <x v="0"/>
    <x v="13"/>
    <x v="705"/>
    <n v="0"/>
    <x v="1"/>
    <x v="3"/>
    <x v="1"/>
    <x v="0"/>
    <x v="3"/>
    <x v="3"/>
    <x v="3"/>
    <x v="3"/>
    <x v="0"/>
    <x v="4"/>
  </r>
  <r>
    <x v="1"/>
    <x v="3"/>
    <x v="3"/>
    <x v="0"/>
    <x v="18"/>
    <x v="81"/>
    <n v="0"/>
    <x v="1"/>
    <x v="3"/>
    <x v="1"/>
    <x v="0"/>
    <x v="3"/>
    <x v="3"/>
    <x v="3"/>
    <x v="3"/>
    <x v="0"/>
    <x v="7"/>
  </r>
  <r>
    <x v="1"/>
    <x v="3"/>
    <x v="3"/>
    <x v="0"/>
    <x v="195"/>
    <x v="288"/>
    <n v="107421.99"/>
    <x v="1"/>
    <x v="3"/>
    <x v="1"/>
    <x v="0"/>
    <x v="3"/>
    <x v="3"/>
    <x v="3"/>
    <x v="4"/>
    <x v="1"/>
    <x v="0"/>
  </r>
  <r>
    <x v="1"/>
    <x v="3"/>
    <x v="3"/>
    <x v="0"/>
    <x v="591"/>
    <x v="1126"/>
    <n v="0"/>
    <x v="1"/>
    <x v="3"/>
    <x v="1"/>
    <x v="0"/>
    <x v="3"/>
    <x v="3"/>
    <x v="3"/>
    <x v="3"/>
    <x v="1"/>
    <x v="0"/>
  </r>
  <r>
    <x v="1"/>
    <x v="3"/>
    <x v="3"/>
    <x v="0"/>
    <x v="111"/>
    <x v="1286"/>
    <n v="24.15"/>
    <x v="1"/>
    <x v="3"/>
    <x v="1"/>
    <x v="0"/>
    <x v="3"/>
    <x v="3"/>
    <x v="3"/>
    <x v="3"/>
    <x v="0"/>
    <x v="1"/>
  </r>
  <r>
    <x v="1"/>
    <x v="3"/>
    <x v="3"/>
    <x v="0"/>
    <x v="208"/>
    <x v="306"/>
    <n v="0"/>
    <x v="1"/>
    <x v="3"/>
    <x v="1"/>
    <x v="0"/>
    <x v="3"/>
    <x v="3"/>
    <x v="3"/>
    <x v="1"/>
    <x v="0"/>
    <x v="2"/>
  </r>
  <r>
    <x v="1"/>
    <x v="3"/>
    <x v="3"/>
    <x v="0"/>
    <x v="1"/>
    <x v="193"/>
    <n v="0"/>
    <x v="1"/>
    <x v="3"/>
    <x v="1"/>
    <x v="0"/>
    <x v="3"/>
    <x v="3"/>
    <x v="3"/>
    <x v="3"/>
    <x v="0"/>
    <x v="0"/>
  </r>
  <r>
    <x v="1"/>
    <x v="3"/>
    <x v="3"/>
    <x v="0"/>
    <x v="506"/>
    <x v="925"/>
    <n v="0"/>
    <x v="1"/>
    <x v="3"/>
    <x v="1"/>
    <x v="0"/>
    <x v="3"/>
    <x v="3"/>
    <x v="3"/>
    <x v="1"/>
    <x v="0"/>
    <x v="6"/>
  </r>
  <r>
    <x v="1"/>
    <x v="3"/>
    <x v="3"/>
    <x v="0"/>
    <x v="247"/>
    <x v="386"/>
    <n v="0"/>
    <x v="1"/>
    <x v="3"/>
    <x v="1"/>
    <x v="0"/>
    <x v="3"/>
    <x v="3"/>
    <x v="3"/>
    <x v="0"/>
    <x v="0"/>
    <x v="6"/>
  </r>
  <r>
    <x v="1"/>
    <x v="3"/>
    <x v="3"/>
    <x v="0"/>
    <x v="448"/>
    <x v="766"/>
    <n v="461846.33"/>
    <x v="1"/>
    <x v="3"/>
    <x v="1"/>
    <x v="0"/>
    <x v="3"/>
    <x v="3"/>
    <x v="3"/>
    <x v="6"/>
    <x v="1"/>
    <x v="3"/>
  </r>
  <r>
    <x v="1"/>
    <x v="3"/>
    <x v="3"/>
    <x v="0"/>
    <x v="622"/>
    <x v="1255"/>
    <n v="0"/>
    <x v="1"/>
    <x v="3"/>
    <x v="1"/>
    <x v="0"/>
    <x v="3"/>
    <x v="3"/>
    <x v="3"/>
    <x v="3"/>
    <x v="1"/>
    <x v="5"/>
  </r>
  <r>
    <x v="1"/>
    <x v="3"/>
    <x v="3"/>
    <x v="0"/>
    <x v="34"/>
    <x v="175"/>
    <n v="0"/>
    <x v="1"/>
    <x v="3"/>
    <x v="1"/>
    <x v="0"/>
    <x v="3"/>
    <x v="3"/>
    <x v="3"/>
    <x v="0"/>
    <x v="0"/>
    <x v="1"/>
  </r>
  <r>
    <x v="1"/>
    <x v="3"/>
    <x v="3"/>
    <x v="0"/>
    <x v="396"/>
    <x v="656"/>
    <n v="2178330.04"/>
    <x v="1"/>
    <x v="3"/>
    <x v="1"/>
    <x v="0"/>
    <x v="3"/>
    <x v="3"/>
    <x v="3"/>
    <x v="2"/>
    <x v="1"/>
    <x v="4"/>
  </r>
  <r>
    <x v="1"/>
    <x v="3"/>
    <x v="3"/>
    <x v="0"/>
    <x v="152"/>
    <x v="213"/>
    <n v="0"/>
    <x v="1"/>
    <x v="3"/>
    <x v="1"/>
    <x v="0"/>
    <x v="3"/>
    <x v="3"/>
    <x v="3"/>
    <x v="0"/>
    <x v="1"/>
    <x v="0"/>
  </r>
  <r>
    <x v="1"/>
    <x v="3"/>
    <x v="3"/>
    <x v="0"/>
    <x v="170"/>
    <x v="253"/>
    <n v="0"/>
    <x v="1"/>
    <x v="3"/>
    <x v="1"/>
    <x v="0"/>
    <x v="3"/>
    <x v="3"/>
    <x v="3"/>
    <x v="3"/>
    <x v="0"/>
    <x v="4"/>
  </r>
  <r>
    <x v="1"/>
    <x v="3"/>
    <x v="3"/>
    <x v="0"/>
    <x v="11"/>
    <x v="25"/>
    <n v="0"/>
    <x v="1"/>
    <x v="3"/>
    <x v="1"/>
    <x v="0"/>
    <x v="3"/>
    <x v="3"/>
    <x v="3"/>
    <x v="3"/>
    <x v="0"/>
    <x v="7"/>
  </r>
  <r>
    <x v="1"/>
    <x v="3"/>
    <x v="3"/>
    <x v="0"/>
    <x v="1"/>
    <x v="1235"/>
    <n v="0"/>
    <x v="1"/>
    <x v="3"/>
    <x v="1"/>
    <x v="0"/>
    <x v="3"/>
    <x v="3"/>
    <x v="3"/>
    <x v="3"/>
    <x v="0"/>
    <x v="3"/>
  </r>
  <r>
    <x v="1"/>
    <x v="3"/>
    <x v="3"/>
    <x v="0"/>
    <x v="136"/>
    <x v="1079"/>
    <n v="23738596.260000002"/>
    <x v="1"/>
    <x v="3"/>
    <x v="1"/>
    <x v="0"/>
    <x v="3"/>
    <x v="3"/>
    <x v="3"/>
    <x v="3"/>
    <x v="2"/>
    <x v="7"/>
  </r>
  <r>
    <x v="1"/>
    <x v="3"/>
    <x v="3"/>
    <x v="0"/>
    <x v="248"/>
    <x v="917"/>
    <n v="0"/>
    <x v="1"/>
    <x v="3"/>
    <x v="1"/>
    <x v="0"/>
    <x v="3"/>
    <x v="3"/>
    <x v="3"/>
    <x v="3"/>
    <x v="1"/>
    <x v="1"/>
  </r>
  <r>
    <x v="1"/>
    <x v="3"/>
    <x v="3"/>
    <x v="0"/>
    <x v="532"/>
    <x v="969"/>
    <n v="0"/>
    <x v="1"/>
    <x v="3"/>
    <x v="1"/>
    <x v="0"/>
    <x v="3"/>
    <x v="3"/>
    <x v="3"/>
    <x v="3"/>
    <x v="0"/>
    <x v="3"/>
  </r>
  <r>
    <x v="1"/>
    <x v="3"/>
    <x v="3"/>
    <x v="0"/>
    <x v="248"/>
    <x v="893"/>
    <n v="0"/>
    <x v="1"/>
    <x v="3"/>
    <x v="1"/>
    <x v="0"/>
    <x v="3"/>
    <x v="3"/>
    <x v="3"/>
    <x v="1"/>
    <x v="1"/>
    <x v="0"/>
  </r>
  <r>
    <x v="1"/>
    <x v="3"/>
    <x v="3"/>
    <x v="0"/>
    <x v="110"/>
    <x v="1016"/>
    <n v="901553.35"/>
    <x v="1"/>
    <x v="3"/>
    <x v="1"/>
    <x v="0"/>
    <x v="3"/>
    <x v="3"/>
    <x v="3"/>
    <x v="3"/>
    <x v="0"/>
    <x v="1"/>
  </r>
  <r>
    <x v="1"/>
    <x v="3"/>
    <x v="3"/>
    <x v="0"/>
    <x v="117"/>
    <x v="148"/>
    <n v="35734.800000000003"/>
    <x v="1"/>
    <x v="3"/>
    <x v="1"/>
    <x v="0"/>
    <x v="3"/>
    <x v="3"/>
    <x v="3"/>
    <x v="3"/>
    <x v="0"/>
    <x v="1"/>
  </r>
  <r>
    <x v="1"/>
    <x v="3"/>
    <x v="3"/>
    <x v="0"/>
    <x v="532"/>
    <x v="969"/>
    <n v="0"/>
    <x v="1"/>
    <x v="3"/>
    <x v="1"/>
    <x v="0"/>
    <x v="3"/>
    <x v="3"/>
    <x v="3"/>
    <x v="3"/>
    <x v="0"/>
    <x v="5"/>
  </r>
  <r>
    <x v="1"/>
    <x v="3"/>
    <x v="3"/>
    <x v="0"/>
    <x v="140"/>
    <x v="1219"/>
    <n v="100828758.68000001"/>
    <x v="1"/>
    <x v="3"/>
    <x v="1"/>
    <x v="0"/>
    <x v="3"/>
    <x v="3"/>
    <x v="3"/>
    <x v="3"/>
    <x v="2"/>
    <x v="1"/>
  </r>
  <r>
    <x v="1"/>
    <x v="3"/>
    <x v="3"/>
    <x v="0"/>
    <x v="371"/>
    <x v="973"/>
    <n v="31448887.579999998"/>
    <x v="1"/>
    <x v="3"/>
    <x v="1"/>
    <x v="0"/>
    <x v="3"/>
    <x v="3"/>
    <x v="3"/>
    <x v="3"/>
    <x v="0"/>
    <x v="3"/>
  </r>
  <r>
    <x v="1"/>
    <x v="3"/>
    <x v="3"/>
    <x v="0"/>
    <x v="39"/>
    <x v="44"/>
    <n v="0"/>
    <x v="1"/>
    <x v="3"/>
    <x v="1"/>
    <x v="0"/>
    <x v="3"/>
    <x v="3"/>
    <x v="3"/>
    <x v="3"/>
    <x v="1"/>
    <x v="7"/>
  </r>
  <r>
    <x v="1"/>
    <x v="3"/>
    <x v="3"/>
    <x v="0"/>
    <x v="108"/>
    <x v="137"/>
    <n v="0"/>
    <x v="1"/>
    <x v="3"/>
    <x v="1"/>
    <x v="0"/>
    <x v="3"/>
    <x v="3"/>
    <x v="3"/>
    <x v="0"/>
    <x v="0"/>
    <x v="2"/>
  </r>
  <r>
    <x v="1"/>
    <x v="3"/>
    <x v="3"/>
    <x v="0"/>
    <x v="443"/>
    <x v="751"/>
    <n v="200.41"/>
    <x v="1"/>
    <x v="3"/>
    <x v="1"/>
    <x v="0"/>
    <x v="3"/>
    <x v="3"/>
    <x v="3"/>
    <x v="6"/>
    <x v="1"/>
    <x v="1"/>
  </r>
  <r>
    <x v="1"/>
    <x v="3"/>
    <x v="3"/>
    <x v="0"/>
    <x v="416"/>
    <x v="687"/>
    <n v="0"/>
    <x v="1"/>
    <x v="3"/>
    <x v="1"/>
    <x v="0"/>
    <x v="3"/>
    <x v="3"/>
    <x v="3"/>
    <x v="1"/>
    <x v="0"/>
    <x v="7"/>
  </r>
  <r>
    <x v="1"/>
    <x v="3"/>
    <x v="3"/>
    <x v="0"/>
    <x v="41"/>
    <x v="897"/>
    <n v="2090.34"/>
    <x v="1"/>
    <x v="3"/>
    <x v="1"/>
    <x v="0"/>
    <x v="3"/>
    <x v="3"/>
    <x v="3"/>
    <x v="3"/>
    <x v="0"/>
    <x v="5"/>
  </r>
  <r>
    <x v="1"/>
    <x v="3"/>
    <x v="3"/>
    <x v="0"/>
    <x v="1"/>
    <x v="125"/>
    <n v="3398.67"/>
    <x v="1"/>
    <x v="3"/>
    <x v="1"/>
    <x v="0"/>
    <x v="3"/>
    <x v="3"/>
    <x v="3"/>
    <x v="3"/>
    <x v="0"/>
    <x v="3"/>
  </r>
  <r>
    <x v="1"/>
    <x v="3"/>
    <x v="3"/>
    <x v="0"/>
    <x v="353"/>
    <x v="580"/>
    <n v="1641696.99"/>
    <x v="1"/>
    <x v="3"/>
    <x v="1"/>
    <x v="0"/>
    <x v="3"/>
    <x v="3"/>
    <x v="3"/>
    <x v="4"/>
    <x v="2"/>
    <x v="6"/>
  </r>
  <r>
    <x v="1"/>
    <x v="3"/>
    <x v="3"/>
    <x v="0"/>
    <x v="73"/>
    <x v="368"/>
    <n v="11000"/>
    <x v="1"/>
    <x v="3"/>
    <x v="1"/>
    <x v="0"/>
    <x v="3"/>
    <x v="3"/>
    <x v="3"/>
    <x v="3"/>
    <x v="0"/>
    <x v="1"/>
  </r>
  <r>
    <x v="1"/>
    <x v="3"/>
    <x v="3"/>
    <x v="0"/>
    <x v="460"/>
    <x v="787"/>
    <n v="0"/>
    <x v="1"/>
    <x v="3"/>
    <x v="1"/>
    <x v="0"/>
    <x v="3"/>
    <x v="3"/>
    <x v="3"/>
    <x v="1"/>
    <x v="1"/>
    <x v="6"/>
  </r>
  <r>
    <x v="1"/>
    <x v="3"/>
    <x v="3"/>
    <x v="0"/>
    <x v="11"/>
    <x v="1178"/>
    <n v="0"/>
    <x v="1"/>
    <x v="3"/>
    <x v="1"/>
    <x v="0"/>
    <x v="3"/>
    <x v="3"/>
    <x v="3"/>
    <x v="3"/>
    <x v="0"/>
    <x v="7"/>
  </r>
  <r>
    <x v="1"/>
    <x v="3"/>
    <x v="3"/>
    <x v="0"/>
    <x v="73"/>
    <x v="368"/>
    <n v="11000"/>
    <x v="1"/>
    <x v="3"/>
    <x v="1"/>
    <x v="0"/>
    <x v="3"/>
    <x v="3"/>
    <x v="3"/>
    <x v="3"/>
    <x v="0"/>
    <x v="7"/>
  </r>
  <r>
    <x v="1"/>
    <x v="3"/>
    <x v="3"/>
    <x v="0"/>
    <x v="419"/>
    <x v="697"/>
    <n v="-66127.38"/>
    <x v="1"/>
    <x v="3"/>
    <x v="1"/>
    <x v="0"/>
    <x v="3"/>
    <x v="3"/>
    <x v="3"/>
    <x v="3"/>
    <x v="0"/>
    <x v="5"/>
  </r>
  <r>
    <x v="1"/>
    <x v="3"/>
    <x v="3"/>
    <x v="0"/>
    <x v="108"/>
    <x v="640"/>
    <n v="0"/>
    <x v="1"/>
    <x v="3"/>
    <x v="1"/>
    <x v="0"/>
    <x v="3"/>
    <x v="3"/>
    <x v="3"/>
    <x v="3"/>
    <x v="2"/>
    <x v="2"/>
  </r>
  <r>
    <x v="1"/>
    <x v="3"/>
    <x v="3"/>
    <x v="0"/>
    <x v="213"/>
    <x v="319"/>
    <n v="0"/>
    <x v="1"/>
    <x v="3"/>
    <x v="1"/>
    <x v="0"/>
    <x v="3"/>
    <x v="3"/>
    <x v="3"/>
    <x v="0"/>
    <x v="1"/>
    <x v="5"/>
  </r>
  <r>
    <x v="1"/>
    <x v="3"/>
    <x v="3"/>
    <x v="0"/>
    <x v="18"/>
    <x v="1067"/>
    <n v="20368612.050000001"/>
    <x v="1"/>
    <x v="3"/>
    <x v="1"/>
    <x v="0"/>
    <x v="3"/>
    <x v="3"/>
    <x v="3"/>
    <x v="3"/>
    <x v="0"/>
    <x v="0"/>
  </r>
  <r>
    <x v="1"/>
    <x v="3"/>
    <x v="3"/>
    <x v="0"/>
    <x v="1"/>
    <x v="237"/>
    <n v="243383.21"/>
    <x v="1"/>
    <x v="3"/>
    <x v="1"/>
    <x v="0"/>
    <x v="3"/>
    <x v="3"/>
    <x v="3"/>
    <x v="3"/>
    <x v="0"/>
    <x v="2"/>
  </r>
  <r>
    <x v="1"/>
    <x v="3"/>
    <x v="3"/>
    <x v="0"/>
    <x v="504"/>
    <x v="912"/>
    <n v="0"/>
    <x v="1"/>
    <x v="3"/>
    <x v="1"/>
    <x v="0"/>
    <x v="3"/>
    <x v="3"/>
    <x v="3"/>
    <x v="3"/>
    <x v="0"/>
    <x v="0"/>
  </r>
  <r>
    <x v="1"/>
    <x v="3"/>
    <x v="3"/>
    <x v="0"/>
    <x v="531"/>
    <x v="968"/>
    <n v="0"/>
    <x v="1"/>
    <x v="3"/>
    <x v="1"/>
    <x v="0"/>
    <x v="3"/>
    <x v="3"/>
    <x v="3"/>
    <x v="3"/>
    <x v="0"/>
    <x v="0"/>
  </r>
  <r>
    <x v="1"/>
    <x v="3"/>
    <x v="3"/>
    <x v="0"/>
    <x v="288"/>
    <x v="903"/>
    <n v="0"/>
    <x v="1"/>
    <x v="3"/>
    <x v="1"/>
    <x v="0"/>
    <x v="3"/>
    <x v="3"/>
    <x v="3"/>
    <x v="1"/>
    <x v="0"/>
    <x v="1"/>
  </r>
  <r>
    <x v="1"/>
    <x v="3"/>
    <x v="3"/>
    <x v="0"/>
    <x v="566"/>
    <x v="1057"/>
    <n v="418370.19"/>
    <x v="1"/>
    <x v="3"/>
    <x v="1"/>
    <x v="0"/>
    <x v="3"/>
    <x v="3"/>
    <x v="3"/>
    <x v="3"/>
    <x v="0"/>
    <x v="5"/>
  </r>
  <r>
    <x v="1"/>
    <x v="3"/>
    <x v="3"/>
    <x v="0"/>
    <x v="139"/>
    <x v="191"/>
    <n v="0"/>
    <x v="1"/>
    <x v="3"/>
    <x v="1"/>
    <x v="0"/>
    <x v="3"/>
    <x v="3"/>
    <x v="3"/>
    <x v="0"/>
    <x v="0"/>
    <x v="5"/>
  </r>
  <r>
    <x v="1"/>
    <x v="3"/>
    <x v="3"/>
    <x v="0"/>
    <x v="11"/>
    <x v="1306"/>
    <n v="0"/>
    <x v="1"/>
    <x v="3"/>
    <x v="1"/>
    <x v="0"/>
    <x v="3"/>
    <x v="3"/>
    <x v="3"/>
    <x v="3"/>
    <x v="0"/>
    <x v="6"/>
  </r>
  <r>
    <x v="1"/>
    <x v="3"/>
    <x v="3"/>
    <x v="0"/>
    <x v="41"/>
    <x v="1202"/>
    <n v="59638.69"/>
    <x v="1"/>
    <x v="3"/>
    <x v="1"/>
    <x v="0"/>
    <x v="3"/>
    <x v="3"/>
    <x v="3"/>
    <x v="3"/>
    <x v="0"/>
    <x v="5"/>
  </r>
  <r>
    <x v="1"/>
    <x v="3"/>
    <x v="3"/>
    <x v="0"/>
    <x v="379"/>
    <x v="1032"/>
    <n v="0"/>
    <x v="1"/>
    <x v="3"/>
    <x v="1"/>
    <x v="0"/>
    <x v="3"/>
    <x v="3"/>
    <x v="3"/>
    <x v="3"/>
    <x v="0"/>
    <x v="0"/>
  </r>
  <r>
    <x v="1"/>
    <x v="3"/>
    <x v="3"/>
    <x v="0"/>
    <x v="41"/>
    <x v="1093"/>
    <n v="0"/>
    <x v="1"/>
    <x v="3"/>
    <x v="1"/>
    <x v="0"/>
    <x v="3"/>
    <x v="3"/>
    <x v="3"/>
    <x v="3"/>
    <x v="0"/>
    <x v="4"/>
  </r>
  <r>
    <x v="1"/>
    <x v="3"/>
    <x v="3"/>
    <x v="0"/>
    <x v="1"/>
    <x v="1152"/>
    <n v="0"/>
    <x v="1"/>
    <x v="3"/>
    <x v="1"/>
    <x v="0"/>
    <x v="3"/>
    <x v="3"/>
    <x v="3"/>
    <x v="3"/>
    <x v="0"/>
    <x v="1"/>
  </r>
  <r>
    <x v="1"/>
    <x v="3"/>
    <x v="3"/>
    <x v="0"/>
    <x v="4"/>
    <x v="4"/>
    <n v="520006.76"/>
    <x v="1"/>
    <x v="3"/>
    <x v="1"/>
    <x v="0"/>
    <x v="3"/>
    <x v="3"/>
    <x v="3"/>
    <x v="3"/>
    <x v="0"/>
    <x v="2"/>
  </r>
  <r>
    <x v="1"/>
    <x v="3"/>
    <x v="3"/>
    <x v="0"/>
    <x v="5"/>
    <x v="704"/>
    <n v="0"/>
    <x v="1"/>
    <x v="3"/>
    <x v="1"/>
    <x v="0"/>
    <x v="3"/>
    <x v="3"/>
    <x v="3"/>
    <x v="4"/>
    <x v="1"/>
    <x v="6"/>
  </r>
  <r>
    <x v="1"/>
    <x v="3"/>
    <x v="3"/>
    <x v="0"/>
    <x v="404"/>
    <x v="666"/>
    <n v="0"/>
    <x v="1"/>
    <x v="3"/>
    <x v="1"/>
    <x v="0"/>
    <x v="3"/>
    <x v="3"/>
    <x v="3"/>
    <x v="0"/>
    <x v="0"/>
    <x v="0"/>
  </r>
  <r>
    <x v="1"/>
    <x v="3"/>
    <x v="3"/>
    <x v="0"/>
    <x v="287"/>
    <x v="473"/>
    <n v="0"/>
    <x v="1"/>
    <x v="3"/>
    <x v="1"/>
    <x v="0"/>
    <x v="3"/>
    <x v="3"/>
    <x v="3"/>
    <x v="4"/>
    <x v="1"/>
    <x v="3"/>
  </r>
  <r>
    <x v="1"/>
    <x v="3"/>
    <x v="3"/>
    <x v="0"/>
    <x v="163"/>
    <x v="318"/>
    <n v="0"/>
    <x v="1"/>
    <x v="3"/>
    <x v="1"/>
    <x v="0"/>
    <x v="3"/>
    <x v="3"/>
    <x v="3"/>
    <x v="3"/>
    <x v="0"/>
    <x v="4"/>
  </r>
  <r>
    <x v="1"/>
    <x v="3"/>
    <x v="3"/>
    <x v="0"/>
    <x v="504"/>
    <x v="912"/>
    <n v="0"/>
    <x v="1"/>
    <x v="3"/>
    <x v="1"/>
    <x v="0"/>
    <x v="3"/>
    <x v="3"/>
    <x v="3"/>
    <x v="3"/>
    <x v="0"/>
    <x v="2"/>
  </r>
  <r>
    <x v="1"/>
    <x v="3"/>
    <x v="3"/>
    <x v="0"/>
    <x v="11"/>
    <x v="982"/>
    <n v="104350.17"/>
    <x v="1"/>
    <x v="3"/>
    <x v="1"/>
    <x v="0"/>
    <x v="3"/>
    <x v="3"/>
    <x v="3"/>
    <x v="3"/>
    <x v="0"/>
    <x v="5"/>
  </r>
  <r>
    <x v="1"/>
    <x v="3"/>
    <x v="3"/>
    <x v="0"/>
    <x v="5"/>
    <x v="1076"/>
    <n v="0"/>
    <x v="1"/>
    <x v="3"/>
    <x v="1"/>
    <x v="0"/>
    <x v="3"/>
    <x v="3"/>
    <x v="3"/>
    <x v="3"/>
    <x v="0"/>
    <x v="4"/>
  </r>
  <r>
    <x v="1"/>
    <x v="3"/>
    <x v="3"/>
    <x v="0"/>
    <x v="123"/>
    <x v="174"/>
    <n v="0"/>
    <x v="1"/>
    <x v="3"/>
    <x v="1"/>
    <x v="0"/>
    <x v="3"/>
    <x v="3"/>
    <x v="3"/>
    <x v="0"/>
    <x v="0"/>
    <x v="5"/>
  </r>
  <r>
    <x v="1"/>
    <x v="3"/>
    <x v="3"/>
    <x v="0"/>
    <x v="531"/>
    <x v="968"/>
    <n v="0"/>
    <x v="1"/>
    <x v="3"/>
    <x v="1"/>
    <x v="0"/>
    <x v="3"/>
    <x v="3"/>
    <x v="3"/>
    <x v="3"/>
    <x v="0"/>
    <x v="3"/>
  </r>
  <r>
    <x v="1"/>
    <x v="3"/>
    <x v="3"/>
    <x v="0"/>
    <x v="1"/>
    <x v="1173"/>
    <n v="0"/>
    <x v="1"/>
    <x v="3"/>
    <x v="1"/>
    <x v="0"/>
    <x v="3"/>
    <x v="3"/>
    <x v="3"/>
    <x v="3"/>
    <x v="0"/>
    <x v="4"/>
  </r>
  <r>
    <x v="1"/>
    <x v="3"/>
    <x v="3"/>
    <x v="0"/>
    <x v="281"/>
    <x v="456"/>
    <n v="2890408.02"/>
    <x v="1"/>
    <x v="3"/>
    <x v="1"/>
    <x v="0"/>
    <x v="3"/>
    <x v="3"/>
    <x v="3"/>
    <x v="5"/>
    <x v="1"/>
    <x v="6"/>
  </r>
  <r>
    <x v="1"/>
    <x v="3"/>
    <x v="3"/>
    <x v="0"/>
    <x v="503"/>
    <x v="909"/>
    <n v="6783666.2000000002"/>
    <x v="1"/>
    <x v="3"/>
    <x v="1"/>
    <x v="0"/>
    <x v="3"/>
    <x v="3"/>
    <x v="3"/>
    <x v="1"/>
    <x v="1"/>
    <x v="1"/>
  </r>
  <r>
    <x v="1"/>
    <x v="3"/>
    <x v="3"/>
    <x v="0"/>
    <x v="461"/>
    <x v="789"/>
    <n v="0"/>
    <x v="1"/>
    <x v="3"/>
    <x v="1"/>
    <x v="0"/>
    <x v="3"/>
    <x v="3"/>
    <x v="3"/>
    <x v="3"/>
    <x v="0"/>
    <x v="1"/>
  </r>
  <r>
    <x v="1"/>
    <x v="3"/>
    <x v="3"/>
    <x v="0"/>
    <x v="383"/>
    <x v="632"/>
    <n v="36041.629999999997"/>
    <x v="1"/>
    <x v="3"/>
    <x v="1"/>
    <x v="0"/>
    <x v="3"/>
    <x v="3"/>
    <x v="3"/>
    <x v="2"/>
    <x v="0"/>
    <x v="2"/>
  </r>
  <r>
    <x v="1"/>
    <x v="3"/>
    <x v="3"/>
    <x v="0"/>
    <x v="374"/>
    <x v="618"/>
    <n v="0"/>
    <x v="1"/>
    <x v="3"/>
    <x v="1"/>
    <x v="0"/>
    <x v="3"/>
    <x v="3"/>
    <x v="3"/>
    <x v="3"/>
    <x v="0"/>
    <x v="4"/>
  </r>
  <r>
    <x v="1"/>
    <x v="3"/>
    <x v="3"/>
    <x v="0"/>
    <x v="452"/>
    <x v="1344"/>
    <n v="159714.32999999999"/>
    <x v="1"/>
    <x v="3"/>
    <x v="1"/>
    <x v="0"/>
    <x v="3"/>
    <x v="3"/>
    <x v="3"/>
    <x v="1"/>
    <x v="0"/>
    <x v="4"/>
  </r>
  <r>
    <x v="1"/>
    <x v="3"/>
    <x v="3"/>
    <x v="0"/>
    <x v="19"/>
    <x v="19"/>
    <n v="0"/>
    <x v="1"/>
    <x v="3"/>
    <x v="1"/>
    <x v="0"/>
    <x v="3"/>
    <x v="3"/>
    <x v="3"/>
    <x v="0"/>
    <x v="1"/>
    <x v="6"/>
  </r>
  <r>
    <x v="1"/>
    <x v="3"/>
    <x v="3"/>
    <x v="0"/>
    <x v="214"/>
    <x v="556"/>
    <n v="0"/>
    <x v="1"/>
    <x v="3"/>
    <x v="1"/>
    <x v="0"/>
    <x v="3"/>
    <x v="3"/>
    <x v="3"/>
    <x v="3"/>
    <x v="0"/>
    <x v="2"/>
  </r>
  <r>
    <x v="1"/>
    <x v="3"/>
    <x v="3"/>
    <x v="0"/>
    <x v="13"/>
    <x v="1220"/>
    <n v="0"/>
    <x v="1"/>
    <x v="3"/>
    <x v="1"/>
    <x v="0"/>
    <x v="3"/>
    <x v="3"/>
    <x v="3"/>
    <x v="3"/>
    <x v="0"/>
    <x v="2"/>
  </r>
  <r>
    <x v="1"/>
    <x v="3"/>
    <x v="3"/>
    <x v="0"/>
    <x v="372"/>
    <x v="615"/>
    <n v="0"/>
    <x v="1"/>
    <x v="3"/>
    <x v="1"/>
    <x v="0"/>
    <x v="3"/>
    <x v="3"/>
    <x v="3"/>
    <x v="3"/>
    <x v="0"/>
    <x v="1"/>
  </r>
  <r>
    <x v="1"/>
    <x v="3"/>
    <x v="3"/>
    <x v="0"/>
    <x v="140"/>
    <x v="1219"/>
    <n v="126960709.95999999"/>
    <x v="1"/>
    <x v="3"/>
    <x v="1"/>
    <x v="0"/>
    <x v="3"/>
    <x v="3"/>
    <x v="3"/>
    <x v="3"/>
    <x v="2"/>
    <x v="5"/>
  </r>
  <r>
    <x v="1"/>
    <x v="3"/>
    <x v="3"/>
    <x v="0"/>
    <x v="41"/>
    <x v="1226"/>
    <n v="938270.06"/>
    <x v="1"/>
    <x v="3"/>
    <x v="1"/>
    <x v="0"/>
    <x v="3"/>
    <x v="3"/>
    <x v="3"/>
    <x v="3"/>
    <x v="0"/>
    <x v="0"/>
  </r>
  <r>
    <x v="1"/>
    <x v="3"/>
    <x v="3"/>
    <x v="0"/>
    <x v="103"/>
    <x v="441"/>
    <n v="0"/>
    <x v="1"/>
    <x v="3"/>
    <x v="1"/>
    <x v="0"/>
    <x v="3"/>
    <x v="3"/>
    <x v="3"/>
    <x v="2"/>
    <x v="1"/>
    <x v="4"/>
  </r>
  <r>
    <x v="1"/>
    <x v="3"/>
    <x v="3"/>
    <x v="0"/>
    <x v="398"/>
    <x v="659"/>
    <n v="0"/>
    <x v="1"/>
    <x v="3"/>
    <x v="1"/>
    <x v="0"/>
    <x v="3"/>
    <x v="3"/>
    <x v="3"/>
    <x v="3"/>
    <x v="0"/>
    <x v="2"/>
  </r>
  <r>
    <x v="1"/>
    <x v="3"/>
    <x v="3"/>
    <x v="0"/>
    <x v="184"/>
    <x v="272"/>
    <n v="4288923.42"/>
    <x v="1"/>
    <x v="3"/>
    <x v="1"/>
    <x v="0"/>
    <x v="3"/>
    <x v="3"/>
    <x v="3"/>
    <x v="0"/>
    <x v="0"/>
    <x v="5"/>
  </r>
  <r>
    <x v="1"/>
    <x v="3"/>
    <x v="3"/>
    <x v="0"/>
    <x v="167"/>
    <x v="250"/>
    <n v="0"/>
    <x v="1"/>
    <x v="3"/>
    <x v="1"/>
    <x v="0"/>
    <x v="3"/>
    <x v="3"/>
    <x v="3"/>
    <x v="3"/>
    <x v="1"/>
    <x v="6"/>
  </r>
  <r>
    <x v="1"/>
    <x v="3"/>
    <x v="3"/>
    <x v="0"/>
    <x v="556"/>
    <x v="1040"/>
    <n v="144752.32000000001"/>
    <x v="1"/>
    <x v="3"/>
    <x v="1"/>
    <x v="0"/>
    <x v="3"/>
    <x v="3"/>
    <x v="3"/>
    <x v="3"/>
    <x v="0"/>
    <x v="5"/>
  </r>
  <r>
    <x v="1"/>
    <x v="3"/>
    <x v="3"/>
    <x v="0"/>
    <x v="11"/>
    <x v="38"/>
    <n v="0"/>
    <x v="1"/>
    <x v="3"/>
    <x v="1"/>
    <x v="0"/>
    <x v="3"/>
    <x v="3"/>
    <x v="3"/>
    <x v="3"/>
    <x v="0"/>
    <x v="1"/>
  </r>
  <r>
    <x v="1"/>
    <x v="3"/>
    <x v="3"/>
    <x v="0"/>
    <x v="167"/>
    <x v="250"/>
    <n v="0"/>
    <x v="1"/>
    <x v="3"/>
    <x v="1"/>
    <x v="0"/>
    <x v="3"/>
    <x v="3"/>
    <x v="3"/>
    <x v="3"/>
    <x v="1"/>
    <x v="7"/>
  </r>
  <r>
    <x v="1"/>
    <x v="3"/>
    <x v="3"/>
    <x v="0"/>
    <x v="97"/>
    <x v="117"/>
    <n v="0"/>
    <x v="1"/>
    <x v="3"/>
    <x v="1"/>
    <x v="0"/>
    <x v="3"/>
    <x v="3"/>
    <x v="3"/>
    <x v="0"/>
    <x v="0"/>
    <x v="2"/>
  </r>
  <r>
    <x v="1"/>
    <x v="3"/>
    <x v="3"/>
    <x v="0"/>
    <x v="388"/>
    <x v="642"/>
    <n v="96259.44"/>
    <x v="1"/>
    <x v="3"/>
    <x v="1"/>
    <x v="0"/>
    <x v="3"/>
    <x v="3"/>
    <x v="3"/>
    <x v="2"/>
    <x v="0"/>
    <x v="5"/>
  </r>
  <r>
    <x v="1"/>
    <x v="3"/>
    <x v="3"/>
    <x v="0"/>
    <x v="1"/>
    <x v="1173"/>
    <n v="0"/>
    <x v="1"/>
    <x v="3"/>
    <x v="1"/>
    <x v="0"/>
    <x v="3"/>
    <x v="3"/>
    <x v="3"/>
    <x v="3"/>
    <x v="0"/>
    <x v="3"/>
  </r>
  <r>
    <x v="1"/>
    <x v="3"/>
    <x v="3"/>
    <x v="0"/>
    <x v="167"/>
    <x v="250"/>
    <n v="0"/>
    <x v="1"/>
    <x v="3"/>
    <x v="1"/>
    <x v="0"/>
    <x v="3"/>
    <x v="3"/>
    <x v="3"/>
    <x v="3"/>
    <x v="1"/>
    <x v="4"/>
  </r>
  <r>
    <x v="1"/>
    <x v="3"/>
    <x v="3"/>
    <x v="0"/>
    <x v="13"/>
    <x v="1227"/>
    <n v="517223.8"/>
    <x v="1"/>
    <x v="3"/>
    <x v="1"/>
    <x v="0"/>
    <x v="3"/>
    <x v="3"/>
    <x v="3"/>
    <x v="3"/>
    <x v="0"/>
    <x v="7"/>
  </r>
  <r>
    <x v="1"/>
    <x v="3"/>
    <x v="3"/>
    <x v="0"/>
    <x v="382"/>
    <x v="1149"/>
    <n v="0"/>
    <x v="1"/>
    <x v="3"/>
    <x v="1"/>
    <x v="0"/>
    <x v="3"/>
    <x v="3"/>
    <x v="3"/>
    <x v="3"/>
    <x v="0"/>
    <x v="4"/>
  </r>
  <r>
    <x v="1"/>
    <x v="3"/>
    <x v="3"/>
    <x v="0"/>
    <x v="1"/>
    <x v="1263"/>
    <n v="464308.56"/>
    <x v="1"/>
    <x v="3"/>
    <x v="1"/>
    <x v="0"/>
    <x v="3"/>
    <x v="3"/>
    <x v="3"/>
    <x v="3"/>
    <x v="0"/>
    <x v="3"/>
  </r>
  <r>
    <x v="1"/>
    <x v="3"/>
    <x v="3"/>
    <x v="0"/>
    <x v="333"/>
    <x v="698"/>
    <n v="0.65"/>
    <x v="1"/>
    <x v="3"/>
    <x v="1"/>
    <x v="0"/>
    <x v="3"/>
    <x v="3"/>
    <x v="3"/>
    <x v="2"/>
    <x v="1"/>
    <x v="5"/>
  </r>
  <r>
    <x v="1"/>
    <x v="3"/>
    <x v="3"/>
    <x v="0"/>
    <x v="436"/>
    <x v="735"/>
    <n v="0"/>
    <x v="1"/>
    <x v="3"/>
    <x v="1"/>
    <x v="0"/>
    <x v="3"/>
    <x v="3"/>
    <x v="3"/>
    <x v="3"/>
    <x v="0"/>
    <x v="2"/>
  </r>
  <r>
    <x v="1"/>
    <x v="3"/>
    <x v="3"/>
    <x v="0"/>
    <x v="215"/>
    <x v="321"/>
    <n v="0"/>
    <x v="1"/>
    <x v="3"/>
    <x v="1"/>
    <x v="0"/>
    <x v="3"/>
    <x v="3"/>
    <x v="3"/>
    <x v="3"/>
    <x v="1"/>
    <x v="3"/>
  </r>
  <r>
    <x v="1"/>
    <x v="3"/>
    <x v="3"/>
    <x v="0"/>
    <x v="1"/>
    <x v="825"/>
    <n v="0"/>
    <x v="1"/>
    <x v="3"/>
    <x v="1"/>
    <x v="0"/>
    <x v="3"/>
    <x v="3"/>
    <x v="3"/>
    <x v="1"/>
    <x v="0"/>
    <x v="2"/>
  </r>
  <r>
    <x v="1"/>
    <x v="3"/>
    <x v="3"/>
    <x v="0"/>
    <x v="13"/>
    <x v="953"/>
    <n v="1062393.8899999999"/>
    <x v="1"/>
    <x v="3"/>
    <x v="1"/>
    <x v="0"/>
    <x v="3"/>
    <x v="3"/>
    <x v="3"/>
    <x v="3"/>
    <x v="0"/>
    <x v="1"/>
  </r>
  <r>
    <x v="1"/>
    <x v="3"/>
    <x v="3"/>
    <x v="0"/>
    <x v="178"/>
    <x v="264"/>
    <n v="899009179.46000004"/>
    <x v="1"/>
    <x v="3"/>
    <x v="1"/>
    <x v="0"/>
    <x v="3"/>
    <x v="3"/>
    <x v="3"/>
    <x v="0"/>
    <x v="1"/>
    <x v="2"/>
  </r>
  <r>
    <x v="1"/>
    <x v="3"/>
    <x v="3"/>
    <x v="0"/>
    <x v="41"/>
    <x v="616"/>
    <n v="0"/>
    <x v="1"/>
    <x v="3"/>
    <x v="1"/>
    <x v="0"/>
    <x v="3"/>
    <x v="3"/>
    <x v="3"/>
    <x v="3"/>
    <x v="0"/>
    <x v="1"/>
  </r>
  <r>
    <x v="1"/>
    <x v="3"/>
    <x v="3"/>
    <x v="0"/>
    <x v="436"/>
    <x v="735"/>
    <n v="0"/>
    <x v="1"/>
    <x v="3"/>
    <x v="1"/>
    <x v="0"/>
    <x v="3"/>
    <x v="3"/>
    <x v="3"/>
    <x v="3"/>
    <x v="0"/>
    <x v="4"/>
  </r>
  <r>
    <x v="1"/>
    <x v="3"/>
    <x v="3"/>
    <x v="0"/>
    <x v="436"/>
    <x v="735"/>
    <n v="0"/>
    <x v="1"/>
    <x v="3"/>
    <x v="1"/>
    <x v="0"/>
    <x v="3"/>
    <x v="3"/>
    <x v="3"/>
    <x v="3"/>
    <x v="0"/>
    <x v="3"/>
  </r>
  <r>
    <x v="1"/>
    <x v="3"/>
    <x v="3"/>
    <x v="0"/>
    <x v="493"/>
    <x v="877"/>
    <n v="0"/>
    <x v="1"/>
    <x v="3"/>
    <x v="1"/>
    <x v="0"/>
    <x v="3"/>
    <x v="3"/>
    <x v="3"/>
    <x v="1"/>
    <x v="0"/>
    <x v="2"/>
  </r>
  <r>
    <x v="1"/>
    <x v="3"/>
    <x v="3"/>
    <x v="0"/>
    <x v="314"/>
    <x v="1323"/>
    <n v="0"/>
    <x v="1"/>
    <x v="3"/>
    <x v="1"/>
    <x v="0"/>
    <x v="3"/>
    <x v="3"/>
    <x v="3"/>
    <x v="3"/>
    <x v="0"/>
    <x v="6"/>
  </r>
  <r>
    <x v="1"/>
    <x v="3"/>
    <x v="3"/>
    <x v="0"/>
    <x v="354"/>
    <x v="582"/>
    <n v="42903.8"/>
    <x v="1"/>
    <x v="3"/>
    <x v="1"/>
    <x v="0"/>
    <x v="3"/>
    <x v="3"/>
    <x v="3"/>
    <x v="4"/>
    <x v="0"/>
    <x v="3"/>
  </r>
  <r>
    <x v="1"/>
    <x v="3"/>
    <x v="3"/>
    <x v="0"/>
    <x v="41"/>
    <x v="315"/>
    <n v="0"/>
    <x v="1"/>
    <x v="3"/>
    <x v="1"/>
    <x v="0"/>
    <x v="3"/>
    <x v="3"/>
    <x v="3"/>
    <x v="3"/>
    <x v="0"/>
    <x v="7"/>
  </r>
  <r>
    <x v="1"/>
    <x v="3"/>
    <x v="3"/>
    <x v="0"/>
    <x v="298"/>
    <x v="486"/>
    <n v="0"/>
    <x v="1"/>
    <x v="3"/>
    <x v="1"/>
    <x v="0"/>
    <x v="3"/>
    <x v="3"/>
    <x v="3"/>
    <x v="5"/>
    <x v="1"/>
    <x v="2"/>
  </r>
  <r>
    <x v="1"/>
    <x v="3"/>
    <x v="3"/>
    <x v="0"/>
    <x v="532"/>
    <x v="1204"/>
    <n v="11941149.67"/>
    <x v="1"/>
    <x v="3"/>
    <x v="1"/>
    <x v="0"/>
    <x v="3"/>
    <x v="3"/>
    <x v="3"/>
    <x v="3"/>
    <x v="2"/>
    <x v="4"/>
  </r>
  <r>
    <x v="1"/>
    <x v="3"/>
    <x v="3"/>
    <x v="0"/>
    <x v="103"/>
    <x v="441"/>
    <n v="0"/>
    <x v="1"/>
    <x v="3"/>
    <x v="1"/>
    <x v="0"/>
    <x v="3"/>
    <x v="3"/>
    <x v="3"/>
    <x v="2"/>
    <x v="1"/>
    <x v="6"/>
  </r>
  <r>
    <x v="1"/>
    <x v="3"/>
    <x v="3"/>
    <x v="0"/>
    <x v="18"/>
    <x v="706"/>
    <n v="4601760.8499999996"/>
    <x v="1"/>
    <x v="3"/>
    <x v="1"/>
    <x v="0"/>
    <x v="3"/>
    <x v="3"/>
    <x v="3"/>
    <x v="3"/>
    <x v="0"/>
    <x v="3"/>
  </r>
  <r>
    <x v="1"/>
    <x v="3"/>
    <x v="3"/>
    <x v="0"/>
    <x v="537"/>
    <x v="981"/>
    <n v="0"/>
    <x v="1"/>
    <x v="3"/>
    <x v="1"/>
    <x v="0"/>
    <x v="3"/>
    <x v="3"/>
    <x v="3"/>
    <x v="3"/>
    <x v="0"/>
    <x v="4"/>
  </r>
  <r>
    <x v="1"/>
    <x v="3"/>
    <x v="3"/>
    <x v="0"/>
    <x v="136"/>
    <x v="1311"/>
    <n v="5794418.1900000004"/>
    <x v="1"/>
    <x v="3"/>
    <x v="1"/>
    <x v="0"/>
    <x v="3"/>
    <x v="3"/>
    <x v="3"/>
    <x v="3"/>
    <x v="0"/>
    <x v="0"/>
  </r>
  <r>
    <x v="1"/>
    <x v="3"/>
    <x v="3"/>
    <x v="0"/>
    <x v="612"/>
    <x v="1193"/>
    <n v="0"/>
    <x v="1"/>
    <x v="3"/>
    <x v="1"/>
    <x v="0"/>
    <x v="3"/>
    <x v="3"/>
    <x v="3"/>
    <x v="1"/>
    <x v="1"/>
    <x v="4"/>
  </r>
  <r>
    <x v="1"/>
    <x v="3"/>
    <x v="3"/>
    <x v="0"/>
    <x v="355"/>
    <x v="584"/>
    <n v="2608232.34"/>
    <x v="1"/>
    <x v="3"/>
    <x v="1"/>
    <x v="0"/>
    <x v="3"/>
    <x v="3"/>
    <x v="3"/>
    <x v="2"/>
    <x v="0"/>
    <x v="5"/>
  </r>
  <r>
    <x v="1"/>
    <x v="3"/>
    <x v="3"/>
    <x v="0"/>
    <x v="202"/>
    <x v="300"/>
    <n v="0"/>
    <x v="1"/>
    <x v="3"/>
    <x v="1"/>
    <x v="0"/>
    <x v="3"/>
    <x v="3"/>
    <x v="3"/>
    <x v="0"/>
    <x v="0"/>
    <x v="2"/>
  </r>
  <r>
    <x v="1"/>
    <x v="3"/>
    <x v="3"/>
    <x v="0"/>
    <x v="317"/>
    <x v="512"/>
    <n v="10179641.289999999"/>
    <x v="1"/>
    <x v="3"/>
    <x v="1"/>
    <x v="0"/>
    <x v="3"/>
    <x v="3"/>
    <x v="3"/>
    <x v="4"/>
    <x v="2"/>
    <x v="1"/>
  </r>
  <r>
    <x v="1"/>
    <x v="3"/>
    <x v="3"/>
    <x v="0"/>
    <x v="472"/>
    <x v="820"/>
    <n v="0"/>
    <x v="1"/>
    <x v="3"/>
    <x v="1"/>
    <x v="0"/>
    <x v="3"/>
    <x v="3"/>
    <x v="3"/>
    <x v="3"/>
    <x v="0"/>
    <x v="2"/>
  </r>
  <r>
    <x v="1"/>
    <x v="3"/>
    <x v="3"/>
    <x v="0"/>
    <x v="11"/>
    <x v="76"/>
    <n v="957439.9"/>
    <x v="1"/>
    <x v="3"/>
    <x v="1"/>
    <x v="0"/>
    <x v="3"/>
    <x v="3"/>
    <x v="3"/>
    <x v="3"/>
    <x v="0"/>
    <x v="3"/>
  </r>
  <r>
    <x v="1"/>
    <x v="3"/>
    <x v="3"/>
    <x v="0"/>
    <x v="234"/>
    <x v="362"/>
    <n v="0"/>
    <x v="1"/>
    <x v="3"/>
    <x v="1"/>
    <x v="0"/>
    <x v="3"/>
    <x v="3"/>
    <x v="3"/>
    <x v="3"/>
    <x v="0"/>
    <x v="2"/>
  </r>
  <r>
    <x v="1"/>
    <x v="3"/>
    <x v="3"/>
    <x v="0"/>
    <x v="439"/>
    <x v="746"/>
    <n v="22141138.199999999"/>
    <x v="1"/>
    <x v="3"/>
    <x v="1"/>
    <x v="0"/>
    <x v="3"/>
    <x v="3"/>
    <x v="3"/>
    <x v="3"/>
    <x v="1"/>
    <x v="2"/>
  </r>
  <r>
    <x v="1"/>
    <x v="3"/>
    <x v="3"/>
    <x v="0"/>
    <x v="551"/>
    <x v="1037"/>
    <n v="0"/>
    <x v="1"/>
    <x v="3"/>
    <x v="1"/>
    <x v="0"/>
    <x v="3"/>
    <x v="3"/>
    <x v="3"/>
    <x v="0"/>
    <x v="0"/>
    <x v="0"/>
  </r>
  <r>
    <x v="1"/>
    <x v="3"/>
    <x v="3"/>
    <x v="0"/>
    <x v="11"/>
    <x v="1206"/>
    <n v="0"/>
    <x v="1"/>
    <x v="3"/>
    <x v="1"/>
    <x v="0"/>
    <x v="3"/>
    <x v="3"/>
    <x v="3"/>
    <x v="3"/>
    <x v="0"/>
    <x v="5"/>
  </r>
  <r>
    <x v="1"/>
    <x v="3"/>
    <x v="3"/>
    <x v="0"/>
    <x v="142"/>
    <x v="231"/>
    <n v="197529.65"/>
    <x v="1"/>
    <x v="3"/>
    <x v="1"/>
    <x v="0"/>
    <x v="3"/>
    <x v="3"/>
    <x v="3"/>
    <x v="0"/>
    <x v="0"/>
    <x v="1"/>
  </r>
  <r>
    <x v="1"/>
    <x v="3"/>
    <x v="3"/>
    <x v="0"/>
    <x v="6"/>
    <x v="6"/>
    <n v="0"/>
    <x v="1"/>
    <x v="3"/>
    <x v="1"/>
    <x v="0"/>
    <x v="3"/>
    <x v="3"/>
    <x v="3"/>
    <x v="0"/>
    <x v="1"/>
    <x v="6"/>
  </r>
  <r>
    <x v="1"/>
    <x v="3"/>
    <x v="3"/>
    <x v="0"/>
    <x v="623"/>
    <x v="1256"/>
    <n v="0"/>
    <x v="1"/>
    <x v="3"/>
    <x v="1"/>
    <x v="0"/>
    <x v="3"/>
    <x v="3"/>
    <x v="3"/>
    <x v="3"/>
    <x v="1"/>
    <x v="3"/>
  </r>
  <r>
    <x v="1"/>
    <x v="3"/>
    <x v="3"/>
    <x v="0"/>
    <x v="579"/>
    <x v="1094"/>
    <n v="0"/>
    <x v="1"/>
    <x v="3"/>
    <x v="1"/>
    <x v="0"/>
    <x v="3"/>
    <x v="3"/>
    <x v="3"/>
    <x v="3"/>
    <x v="1"/>
    <x v="6"/>
  </r>
  <r>
    <x v="1"/>
    <x v="3"/>
    <x v="3"/>
    <x v="0"/>
    <x v="41"/>
    <x v="1303"/>
    <n v="98740.42"/>
    <x v="1"/>
    <x v="3"/>
    <x v="1"/>
    <x v="0"/>
    <x v="3"/>
    <x v="3"/>
    <x v="3"/>
    <x v="3"/>
    <x v="0"/>
    <x v="1"/>
  </r>
  <r>
    <x v="1"/>
    <x v="3"/>
    <x v="3"/>
    <x v="0"/>
    <x v="355"/>
    <x v="584"/>
    <n v="5070546"/>
    <x v="1"/>
    <x v="3"/>
    <x v="1"/>
    <x v="0"/>
    <x v="3"/>
    <x v="3"/>
    <x v="3"/>
    <x v="2"/>
    <x v="0"/>
    <x v="2"/>
  </r>
  <r>
    <x v="1"/>
    <x v="3"/>
    <x v="3"/>
    <x v="0"/>
    <x v="396"/>
    <x v="656"/>
    <n v="3012057.81"/>
    <x v="1"/>
    <x v="3"/>
    <x v="1"/>
    <x v="0"/>
    <x v="3"/>
    <x v="3"/>
    <x v="3"/>
    <x v="2"/>
    <x v="1"/>
    <x v="6"/>
  </r>
  <r>
    <x v="1"/>
    <x v="3"/>
    <x v="3"/>
    <x v="0"/>
    <x v="210"/>
    <x v="308"/>
    <n v="7402322.75"/>
    <x v="1"/>
    <x v="3"/>
    <x v="1"/>
    <x v="0"/>
    <x v="3"/>
    <x v="3"/>
    <x v="3"/>
    <x v="3"/>
    <x v="0"/>
    <x v="0"/>
  </r>
  <r>
    <x v="1"/>
    <x v="3"/>
    <x v="3"/>
    <x v="0"/>
    <x v="525"/>
    <x v="961"/>
    <n v="0"/>
    <x v="1"/>
    <x v="3"/>
    <x v="1"/>
    <x v="0"/>
    <x v="3"/>
    <x v="3"/>
    <x v="3"/>
    <x v="3"/>
    <x v="0"/>
    <x v="4"/>
  </r>
  <r>
    <x v="1"/>
    <x v="3"/>
    <x v="3"/>
    <x v="0"/>
    <x v="616"/>
    <x v="1207"/>
    <n v="12273.3"/>
    <x v="1"/>
    <x v="3"/>
    <x v="1"/>
    <x v="0"/>
    <x v="3"/>
    <x v="3"/>
    <x v="3"/>
    <x v="3"/>
    <x v="1"/>
    <x v="0"/>
  </r>
  <r>
    <x v="1"/>
    <x v="3"/>
    <x v="3"/>
    <x v="0"/>
    <x v="376"/>
    <x v="1328"/>
    <n v="0"/>
    <x v="1"/>
    <x v="3"/>
    <x v="1"/>
    <x v="0"/>
    <x v="3"/>
    <x v="3"/>
    <x v="3"/>
    <x v="3"/>
    <x v="0"/>
    <x v="2"/>
  </r>
  <r>
    <x v="1"/>
    <x v="3"/>
    <x v="3"/>
    <x v="0"/>
    <x v="222"/>
    <x v="333"/>
    <n v="0"/>
    <x v="1"/>
    <x v="3"/>
    <x v="1"/>
    <x v="0"/>
    <x v="3"/>
    <x v="3"/>
    <x v="3"/>
    <x v="5"/>
    <x v="1"/>
    <x v="7"/>
  </r>
  <r>
    <x v="1"/>
    <x v="3"/>
    <x v="3"/>
    <x v="0"/>
    <x v="607"/>
    <x v="1172"/>
    <n v="0"/>
    <x v="1"/>
    <x v="3"/>
    <x v="1"/>
    <x v="0"/>
    <x v="3"/>
    <x v="3"/>
    <x v="3"/>
    <x v="3"/>
    <x v="0"/>
    <x v="2"/>
  </r>
  <r>
    <x v="1"/>
    <x v="3"/>
    <x v="3"/>
    <x v="0"/>
    <x v="13"/>
    <x v="437"/>
    <n v="0"/>
    <x v="1"/>
    <x v="3"/>
    <x v="1"/>
    <x v="0"/>
    <x v="3"/>
    <x v="3"/>
    <x v="3"/>
    <x v="3"/>
    <x v="0"/>
    <x v="4"/>
  </r>
  <r>
    <x v="1"/>
    <x v="3"/>
    <x v="3"/>
    <x v="0"/>
    <x v="238"/>
    <x v="367"/>
    <n v="428500"/>
    <x v="1"/>
    <x v="3"/>
    <x v="1"/>
    <x v="0"/>
    <x v="3"/>
    <x v="3"/>
    <x v="3"/>
    <x v="0"/>
    <x v="0"/>
    <x v="7"/>
  </r>
  <r>
    <x v="1"/>
    <x v="3"/>
    <x v="3"/>
    <x v="0"/>
    <x v="16"/>
    <x v="16"/>
    <n v="0"/>
    <x v="1"/>
    <x v="3"/>
    <x v="1"/>
    <x v="0"/>
    <x v="3"/>
    <x v="3"/>
    <x v="3"/>
    <x v="0"/>
    <x v="0"/>
    <x v="7"/>
  </r>
  <r>
    <x v="1"/>
    <x v="3"/>
    <x v="3"/>
    <x v="0"/>
    <x v="253"/>
    <x v="397"/>
    <n v="51432.959999999999"/>
    <x v="1"/>
    <x v="3"/>
    <x v="1"/>
    <x v="0"/>
    <x v="3"/>
    <x v="3"/>
    <x v="3"/>
    <x v="3"/>
    <x v="0"/>
    <x v="3"/>
  </r>
  <r>
    <x v="1"/>
    <x v="3"/>
    <x v="3"/>
    <x v="0"/>
    <x v="13"/>
    <x v="803"/>
    <n v="0"/>
    <x v="1"/>
    <x v="3"/>
    <x v="1"/>
    <x v="0"/>
    <x v="3"/>
    <x v="3"/>
    <x v="3"/>
    <x v="1"/>
    <x v="0"/>
    <x v="6"/>
  </r>
  <r>
    <x v="1"/>
    <x v="3"/>
    <x v="3"/>
    <x v="0"/>
    <x v="219"/>
    <x v="921"/>
    <n v="262483.40999999997"/>
    <x v="1"/>
    <x v="3"/>
    <x v="1"/>
    <x v="0"/>
    <x v="3"/>
    <x v="3"/>
    <x v="3"/>
    <x v="3"/>
    <x v="0"/>
    <x v="4"/>
  </r>
  <r>
    <x v="1"/>
    <x v="3"/>
    <x v="3"/>
    <x v="0"/>
    <x v="469"/>
    <x v="949"/>
    <n v="0"/>
    <x v="1"/>
    <x v="3"/>
    <x v="1"/>
    <x v="0"/>
    <x v="3"/>
    <x v="3"/>
    <x v="3"/>
    <x v="3"/>
    <x v="0"/>
    <x v="7"/>
  </r>
  <r>
    <x v="1"/>
    <x v="3"/>
    <x v="3"/>
    <x v="0"/>
    <x v="5"/>
    <x v="732"/>
    <n v="0"/>
    <x v="1"/>
    <x v="3"/>
    <x v="1"/>
    <x v="0"/>
    <x v="3"/>
    <x v="3"/>
    <x v="3"/>
    <x v="2"/>
    <x v="0"/>
    <x v="2"/>
  </r>
  <r>
    <x v="1"/>
    <x v="3"/>
    <x v="3"/>
    <x v="0"/>
    <x v="261"/>
    <x v="1038"/>
    <n v="0"/>
    <x v="1"/>
    <x v="3"/>
    <x v="1"/>
    <x v="0"/>
    <x v="3"/>
    <x v="3"/>
    <x v="3"/>
    <x v="3"/>
    <x v="0"/>
    <x v="2"/>
  </r>
  <r>
    <x v="1"/>
    <x v="3"/>
    <x v="3"/>
    <x v="0"/>
    <x v="18"/>
    <x v="1273"/>
    <n v="0"/>
    <x v="1"/>
    <x v="3"/>
    <x v="1"/>
    <x v="0"/>
    <x v="3"/>
    <x v="3"/>
    <x v="3"/>
    <x v="3"/>
    <x v="0"/>
    <x v="1"/>
  </r>
  <r>
    <x v="1"/>
    <x v="3"/>
    <x v="3"/>
    <x v="0"/>
    <x v="11"/>
    <x v="439"/>
    <n v="0"/>
    <x v="1"/>
    <x v="3"/>
    <x v="1"/>
    <x v="0"/>
    <x v="3"/>
    <x v="3"/>
    <x v="3"/>
    <x v="3"/>
    <x v="0"/>
    <x v="7"/>
  </r>
  <r>
    <x v="1"/>
    <x v="3"/>
    <x v="3"/>
    <x v="0"/>
    <x v="96"/>
    <x v="416"/>
    <n v="0"/>
    <x v="1"/>
    <x v="3"/>
    <x v="1"/>
    <x v="0"/>
    <x v="3"/>
    <x v="3"/>
    <x v="3"/>
    <x v="6"/>
    <x v="2"/>
    <x v="5"/>
  </r>
  <r>
    <x v="1"/>
    <x v="3"/>
    <x v="3"/>
    <x v="0"/>
    <x v="5"/>
    <x v="220"/>
    <n v="950433.29"/>
    <x v="1"/>
    <x v="3"/>
    <x v="1"/>
    <x v="0"/>
    <x v="3"/>
    <x v="3"/>
    <x v="3"/>
    <x v="2"/>
    <x v="0"/>
    <x v="0"/>
  </r>
  <r>
    <x v="1"/>
    <x v="3"/>
    <x v="3"/>
    <x v="0"/>
    <x v="11"/>
    <x v="873"/>
    <n v="0"/>
    <x v="1"/>
    <x v="3"/>
    <x v="1"/>
    <x v="0"/>
    <x v="3"/>
    <x v="3"/>
    <x v="3"/>
    <x v="3"/>
    <x v="0"/>
    <x v="3"/>
  </r>
  <r>
    <x v="1"/>
    <x v="3"/>
    <x v="3"/>
    <x v="0"/>
    <x v="18"/>
    <x v="1319"/>
    <n v="0"/>
    <x v="1"/>
    <x v="3"/>
    <x v="1"/>
    <x v="0"/>
    <x v="3"/>
    <x v="3"/>
    <x v="3"/>
    <x v="3"/>
    <x v="0"/>
    <x v="3"/>
  </r>
  <r>
    <x v="1"/>
    <x v="3"/>
    <x v="3"/>
    <x v="0"/>
    <x v="34"/>
    <x v="142"/>
    <n v="0"/>
    <x v="1"/>
    <x v="3"/>
    <x v="1"/>
    <x v="0"/>
    <x v="3"/>
    <x v="3"/>
    <x v="3"/>
    <x v="0"/>
    <x v="0"/>
    <x v="2"/>
  </r>
  <r>
    <x v="1"/>
    <x v="3"/>
    <x v="3"/>
    <x v="0"/>
    <x v="204"/>
    <x v="302"/>
    <n v="2131.63"/>
    <x v="1"/>
    <x v="3"/>
    <x v="1"/>
    <x v="0"/>
    <x v="3"/>
    <x v="3"/>
    <x v="3"/>
    <x v="3"/>
    <x v="1"/>
    <x v="1"/>
  </r>
  <r>
    <x v="1"/>
    <x v="3"/>
    <x v="3"/>
    <x v="0"/>
    <x v="11"/>
    <x v="25"/>
    <n v="0"/>
    <x v="1"/>
    <x v="3"/>
    <x v="1"/>
    <x v="0"/>
    <x v="3"/>
    <x v="3"/>
    <x v="3"/>
    <x v="3"/>
    <x v="0"/>
    <x v="4"/>
  </r>
  <r>
    <x v="1"/>
    <x v="3"/>
    <x v="3"/>
    <x v="0"/>
    <x v="615"/>
    <x v="1205"/>
    <n v="0"/>
    <x v="1"/>
    <x v="3"/>
    <x v="1"/>
    <x v="0"/>
    <x v="3"/>
    <x v="3"/>
    <x v="3"/>
    <x v="3"/>
    <x v="1"/>
    <x v="5"/>
  </r>
  <r>
    <x v="1"/>
    <x v="3"/>
    <x v="3"/>
    <x v="0"/>
    <x v="41"/>
    <x v="1295"/>
    <n v="2475.2199999999998"/>
    <x v="1"/>
    <x v="3"/>
    <x v="1"/>
    <x v="0"/>
    <x v="3"/>
    <x v="3"/>
    <x v="3"/>
    <x v="3"/>
    <x v="0"/>
    <x v="7"/>
  </r>
  <r>
    <x v="1"/>
    <x v="3"/>
    <x v="3"/>
    <x v="0"/>
    <x v="496"/>
    <x v="888"/>
    <n v="102894.95"/>
    <x v="1"/>
    <x v="3"/>
    <x v="1"/>
    <x v="0"/>
    <x v="3"/>
    <x v="3"/>
    <x v="3"/>
    <x v="3"/>
    <x v="1"/>
    <x v="7"/>
  </r>
  <r>
    <x v="1"/>
    <x v="3"/>
    <x v="3"/>
    <x v="0"/>
    <x v="599"/>
    <x v="1148"/>
    <n v="0"/>
    <x v="1"/>
    <x v="3"/>
    <x v="1"/>
    <x v="0"/>
    <x v="3"/>
    <x v="3"/>
    <x v="3"/>
    <x v="3"/>
    <x v="1"/>
    <x v="6"/>
  </r>
  <r>
    <x v="1"/>
    <x v="3"/>
    <x v="3"/>
    <x v="0"/>
    <x v="227"/>
    <x v="341"/>
    <n v="38975814.579999998"/>
    <x v="1"/>
    <x v="3"/>
    <x v="1"/>
    <x v="0"/>
    <x v="3"/>
    <x v="3"/>
    <x v="3"/>
    <x v="3"/>
    <x v="0"/>
    <x v="0"/>
  </r>
  <r>
    <x v="1"/>
    <x v="3"/>
    <x v="3"/>
    <x v="0"/>
    <x v="13"/>
    <x v="189"/>
    <n v="356291.12"/>
    <x v="1"/>
    <x v="3"/>
    <x v="1"/>
    <x v="0"/>
    <x v="3"/>
    <x v="3"/>
    <x v="3"/>
    <x v="3"/>
    <x v="0"/>
    <x v="7"/>
  </r>
  <r>
    <x v="1"/>
    <x v="3"/>
    <x v="3"/>
    <x v="0"/>
    <x v="1"/>
    <x v="1233"/>
    <n v="8457513.7799999993"/>
    <x v="1"/>
    <x v="3"/>
    <x v="1"/>
    <x v="0"/>
    <x v="3"/>
    <x v="3"/>
    <x v="3"/>
    <x v="3"/>
    <x v="0"/>
    <x v="1"/>
  </r>
  <r>
    <x v="1"/>
    <x v="3"/>
    <x v="3"/>
    <x v="0"/>
    <x v="263"/>
    <x v="418"/>
    <n v="2888839.95"/>
    <x v="1"/>
    <x v="3"/>
    <x v="1"/>
    <x v="0"/>
    <x v="3"/>
    <x v="3"/>
    <x v="3"/>
    <x v="5"/>
    <x v="0"/>
    <x v="2"/>
  </r>
  <r>
    <x v="1"/>
    <x v="3"/>
    <x v="3"/>
    <x v="0"/>
    <x v="282"/>
    <x v="457"/>
    <n v="-763401.83"/>
    <x v="1"/>
    <x v="3"/>
    <x v="1"/>
    <x v="0"/>
    <x v="3"/>
    <x v="3"/>
    <x v="3"/>
    <x v="3"/>
    <x v="0"/>
    <x v="1"/>
  </r>
  <r>
    <x v="1"/>
    <x v="3"/>
    <x v="3"/>
    <x v="0"/>
    <x v="11"/>
    <x v="601"/>
    <n v="12586295.09"/>
    <x v="1"/>
    <x v="3"/>
    <x v="1"/>
    <x v="0"/>
    <x v="3"/>
    <x v="3"/>
    <x v="3"/>
    <x v="3"/>
    <x v="0"/>
    <x v="1"/>
  </r>
  <r>
    <x v="1"/>
    <x v="3"/>
    <x v="3"/>
    <x v="0"/>
    <x v="41"/>
    <x v="157"/>
    <n v="0"/>
    <x v="1"/>
    <x v="3"/>
    <x v="1"/>
    <x v="0"/>
    <x v="3"/>
    <x v="3"/>
    <x v="3"/>
    <x v="3"/>
    <x v="0"/>
    <x v="5"/>
  </r>
  <r>
    <x v="1"/>
    <x v="3"/>
    <x v="3"/>
    <x v="0"/>
    <x v="110"/>
    <x v="139"/>
    <n v="3089945.56"/>
    <x v="1"/>
    <x v="3"/>
    <x v="1"/>
    <x v="0"/>
    <x v="3"/>
    <x v="3"/>
    <x v="3"/>
    <x v="3"/>
    <x v="1"/>
    <x v="5"/>
  </r>
  <r>
    <x v="1"/>
    <x v="3"/>
    <x v="3"/>
    <x v="0"/>
    <x v="5"/>
    <x v="1001"/>
    <n v="1788309.21"/>
    <x v="1"/>
    <x v="3"/>
    <x v="1"/>
    <x v="0"/>
    <x v="3"/>
    <x v="3"/>
    <x v="3"/>
    <x v="3"/>
    <x v="1"/>
    <x v="4"/>
  </r>
  <r>
    <x v="1"/>
    <x v="3"/>
    <x v="3"/>
    <x v="0"/>
    <x v="50"/>
    <x v="57"/>
    <n v="0"/>
    <x v="1"/>
    <x v="3"/>
    <x v="1"/>
    <x v="0"/>
    <x v="3"/>
    <x v="3"/>
    <x v="3"/>
    <x v="0"/>
    <x v="0"/>
    <x v="2"/>
  </r>
  <r>
    <x v="1"/>
    <x v="3"/>
    <x v="3"/>
    <x v="0"/>
    <x v="165"/>
    <x v="244"/>
    <n v="0"/>
    <x v="1"/>
    <x v="3"/>
    <x v="1"/>
    <x v="0"/>
    <x v="3"/>
    <x v="3"/>
    <x v="3"/>
    <x v="0"/>
    <x v="0"/>
    <x v="5"/>
  </r>
  <r>
    <x v="1"/>
    <x v="3"/>
    <x v="3"/>
    <x v="0"/>
    <x v="122"/>
    <x v="675"/>
    <n v="332229.61"/>
    <x v="1"/>
    <x v="3"/>
    <x v="1"/>
    <x v="0"/>
    <x v="3"/>
    <x v="3"/>
    <x v="3"/>
    <x v="2"/>
    <x v="0"/>
    <x v="4"/>
  </r>
  <r>
    <x v="1"/>
    <x v="3"/>
    <x v="3"/>
    <x v="0"/>
    <x v="91"/>
    <x v="109"/>
    <n v="844314.75"/>
    <x v="1"/>
    <x v="3"/>
    <x v="1"/>
    <x v="0"/>
    <x v="3"/>
    <x v="3"/>
    <x v="3"/>
    <x v="0"/>
    <x v="1"/>
    <x v="6"/>
  </r>
  <r>
    <x v="1"/>
    <x v="3"/>
    <x v="3"/>
    <x v="0"/>
    <x v="41"/>
    <x v="539"/>
    <n v="0"/>
    <x v="1"/>
    <x v="3"/>
    <x v="1"/>
    <x v="0"/>
    <x v="3"/>
    <x v="3"/>
    <x v="3"/>
    <x v="3"/>
    <x v="0"/>
    <x v="3"/>
  </r>
  <r>
    <x v="1"/>
    <x v="3"/>
    <x v="3"/>
    <x v="0"/>
    <x v="551"/>
    <x v="1037"/>
    <n v="0"/>
    <x v="1"/>
    <x v="3"/>
    <x v="1"/>
    <x v="0"/>
    <x v="3"/>
    <x v="3"/>
    <x v="3"/>
    <x v="0"/>
    <x v="0"/>
    <x v="4"/>
  </r>
  <r>
    <x v="1"/>
    <x v="3"/>
    <x v="3"/>
    <x v="0"/>
    <x v="295"/>
    <x v="483"/>
    <n v="0"/>
    <x v="1"/>
    <x v="3"/>
    <x v="1"/>
    <x v="0"/>
    <x v="3"/>
    <x v="3"/>
    <x v="3"/>
    <x v="1"/>
    <x v="0"/>
    <x v="3"/>
  </r>
  <r>
    <x v="1"/>
    <x v="3"/>
    <x v="3"/>
    <x v="0"/>
    <x v="544"/>
    <x v="996"/>
    <n v="-272250.84999999998"/>
    <x v="1"/>
    <x v="3"/>
    <x v="1"/>
    <x v="0"/>
    <x v="3"/>
    <x v="3"/>
    <x v="3"/>
    <x v="3"/>
    <x v="0"/>
    <x v="2"/>
  </r>
  <r>
    <x v="1"/>
    <x v="3"/>
    <x v="3"/>
    <x v="0"/>
    <x v="659"/>
    <x v="1370"/>
    <n v="0"/>
    <x v="1"/>
    <x v="3"/>
    <x v="1"/>
    <x v="0"/>
    <x v="3"/>
    <x v="3"/>
    <x v="3"/>
    <x v="3"/>
    <x v="0"/>
    <x v="1"/>
  </r>
  <r>
    <x v="1"/>
    <x v="3"/>
    <x v="3"/>
    <x v="0"/>
    <x v="117"/>
    <x v="221"/>
    <n v="5665.06"/>
    <x v="1"/>
    <x v="3"/>
    <x v="1"/>
    <x v="0"/>
    <x v="3"/>
    <x v="3"/>
    <x v="3"/>
    <x v="3"/>
    <x v="0"/>
    <x v="4"/>
  </r>
  <r>
    <x v="1"/>
    <x v="3"/>
    <x v="3"/>
    <x v="0"/>
    <x v="41"/>
    <x v="1265"/>
    <n v="19017.09"/>
    <x v="1"/>
    <x v="3"/>
    <x v="1"/>
    <x v="0"/>
    <x v="3"/>
    <x v="3"/>
    <x v="3"/>
    <x v="3"/>
    <x v="0"/>
    <x v="3"/>
  </r>
  <r>
    <x v="1"/>
    <x v="3"/>
    <x v="3"/>
    <x v="0"/>
    <x v="645"/>
    <x v="1326"/>
    <n v="4841457.41"/>
    <x v="1"/>
    <x v="3"/>
    <x v="1"/>
    <x v="0"/>
    <x v="3"/>
    <x v="3"/>
    <x v="3"/>
    <x v="3"/>
    <x v="1"/>
    <x v="5"/>
  </r>
  <r>
    <x v="1"/>
    <x v="3"/>
    <x v="3"/>
    <x v="0"/>
    <x v="479"/>
    <x v="845"/>
    <n v="0"/>
    <x v="1"/>
    <x v="3"/>
    <x v="1"/>
    <x v="0"/>
    <x v="3"/>
    <x v="3"/>
    <x v="3"/>
    <x v="3"/>
    <x v="0"/>
    <x v="0"/>
  </r>
  <r>
    <x v="1"/>
    <x v="3"/>
    <x v="3"/>
    <x v="0"/>
    <x v="18"/>
    <x v="496"/>
    <n v="16963306.399999999"/>
    <x v="1"/>
    <x v="3"/>
    <x v="1"/>
    <x v="0"/>
    <x v="3"/>
    <x v="3"/>
    <x v="3"/>
    <x v="3"/>
    <x v="0"/>
    <x v="5"/>
  </r>
  <r>
    <x v="1"/>
    <x v="3"/>
    <x v="3"/>
    <x v="0"/>
    <x v="13"/>
    <x v="1340"/>
    <n v="0"/>
    <x v="1"/>
    <x v="3"/>
    <x v="1"/>
    <x v="0"/>
    <x v="3"/>
    <x v="3"/>
    <x v="3"/>
    <x v="3"/>
    <x v="0"/>
    <x v="1"/>
  </r>
  <r>
    <x v="1"/>
    <x v="3"/>
    <x v="3"/>
    <x v="0"/>
    <x v="515"/>
    <x v="939"/>
    <n v="328186.73"/>
    <x v="1"/>
    <x v="3"/>
    <x v="1"/>
    <x v="0"/>
    <x v="3"/>
    <x v="3"/>
    <x v="3"/>
    <x v="3"/>
    <x v="0"/>
    <x v="7"/>
  </r>
  <r>
    <x v="1"/>
    <x v="3"/>
    <x v="3"/>
    <x v="0"/>
    <x v="18"/>
    <x v="1120"/>
    <n v="0"/>
    <x v="1"/>
    <x v="3"/>
    <x v="1"/>
    <x v="0"/>
    <x v="3"/>
    <x v="3"/>
    <x v="3"/>
    <x v="3"/>
    <x v="0"/>
    <x v="3"/>
  </r>
  <r>
    <x v="1"/>
    <x v="3"/>
    <x v="3"/>
    <x v="0"/>
    <x v="394"/>
    <x v="778"/>
    <n v="0"/>
    <x v="1"/>
    <x v="3"/>
    <x v="1"/>
    <x v="0"/>
    <x v="3"/>
    <x v="3"/>
    <x v="3"/>
    <x v="1"/>
    <x v="1"/>
    <x v="2"/>
  </r>
  <r>
    <x v="1"/>
    <x v="3"/>
    <x v="3"/>
    <x v="0"/>
    <x v="382"/>
    <x v="631"/>
    <n v="0"/>
    <x v="1"/>
    <x v="3"/>
    <x v="1"/>
    <x v="0"/>
    <x v="3"/>
    <x v="3"/>
    <x v="3"/>
    <x v="3"/>
    <x v="0"/>
    <x v="3"/>
  </r>
  <r>
    <x v="1"/>
    <x v="3"/>
    <x v="3"/>
    <x v="0"/>
    <x v="142"/>
    <x v="212"/>
    <n v="0"/>
    <x v="1"/>
    <x v="3"/>
    <x v="1"/>
    <x v="0"/>
    <x v="3"/>
    <x v="3"/>
    <x v="3"/>
    <x v="0"/>
    <x v="0"/>
    <x v="0"/>
  </r>
  <r>
    <x v="1"/>
    <x v="3"/>
    <x v="3"/>
    <x v="0"/>
    <x v="522"/>
    <x v="955"/>
    <n v="0"/>
    <x v="1"/>
    <x v="3"/>
    <x v="1"/>
    <x v="0"/>
    <x v="3"/>
    <x v="3"/>
    <x v="3"/>
    <x v="3"/>
    <x v="0"/>
    <x v="7"/>
  </r>
  <r>
    <x v="1"/>
    <x v="3"/>
    <x v="3"/>
    <x v="0"/>
    <x v="1"/>
    <x v="978"/>
    <n v="15337.03"/>
    <x v="1"/>
    <x v="3"/>
    <x v="1"/>
    <x v="0"/>
    <x v="3"/>
    <x v="3"/>
    <x v="3"/>
    <x v="3"/>
    <x v="0"/>
    <x v="5"/>
  </r>
  <r>
    <x v="1"/>
    <x v="3"/>
    <x v="3"/>
    <x v="0"/>
    <x v="11"/>
    <x v="982"/>
    <n v="92873.95"/>
    <x v="1"/>
    <x v="3"/>
    <x v="1"/>
    <x v="0"/>
    <x v="3"/>
    <x v="3"/>
    <x v="3"/>
    <x v="3"/>
    <x v="0"/>
    <x v="6"/>
  </r>
  <r>
    <x v="1"/>
    <x v="3"/>
    <x v="3"/>
    <x v="0"/>
    <x v="250"/>
    <x v="390"/>
    <n v="0"/>
    <x v="1"/>
    <x v="3"/>
    <x v="1"/>
    <x v="0"/>
    <x v="3"/>
    <x v="3"/>
    <x v="3"/>
    <x v="3"/>
    <x v="0"/>
    <x v="3"/>
  </r>
  <r>
    <x v="1"/>
    <x v="3"/>
    <x v="3"/>
    <x v="0"/>
    <x v="41"/>
    <x v="1226"/>
    <n v="925684.96"/>
    <x v="1"/>
    <x v="3"/>
    <x v="1"/>
    <x v="0"/>
    <x v="3"/>
    <x v="3"/>
    <x v="3"/>
    <x v="3"/>
    <x v="0"/>
    <x v="1"/>
  </r>
  <r>
    <x v="1"/>
    <x v="3"/>
    <x v="3"/>
    <x v="0"/>
    <x v="384"/>
    <x v="633"/>
    <n v="0"/>
    <x v="1"/>
    <x v="3"/>
    <x v="1"/>
    <x v="0"/>
    <x v="3"/>
    <x v="3"/>
    <x v="3"/>
    <x v="2"/>
    <x v="0"/>
    <x v="1"/>
  </r>
  <r>
    <x v="1"/>
    <x v="3"/>
    <x v="3"/>
    <x v="0"/>
    <x v="198"/>
    <x v="1302"/>
    <n v="0"/>
    <x v="1"/>
    <x v="3"/>
    <x v="1"/>
    <x v="0"/>
    <x v="3"/>
    <x v="3"/>
    <x v="3"/>
    <x v="3"/>
    <x v="0"/>
    <x v="5"/>
  </r>
  <r>
    <x v="1"/>
    <x v="3"/>
    <x v="3"/>
    <x v="0"/>
    <x v="41"/>
    <x v="876"/>
    <n v="0"/>
    <x v="1"/>
    <x v="3"/>
    <x v="1"/>
    <x v="0"/>
    <x v="3"/>
    <x v="3"/>
    <x v="3"/>
    <x v="3"/>
    <x v="0"/>
    <x v="2"/>
  </r>
  <r>
    <x v="1"/>
    <x v="3"/>
    <x v="3"/>
    <x v="0"/>
    <x v="334"/>
    <x v="537"/>
    <n v="133719.51"/>
    <x v="1"/>
    <x v="3"/>
    <x v="1"/>
    <x v="0"/>
    <x v="3"/>
    <x v="3"/>
    <x v="3"/>
    <x v="1"/>
    <x v="0"/>
    <x v="4"/>
  </r>
  <r>
    <x v="1"/>
    <x v="3"/>
    <x v="3"/>
    <x v="0"/>
    <x v="624"/>
    <x v="1260"/>
    <n v="0"/>
    <x v="1"/>
    <x v="3"/>
    <x v="1"/>
    <x v="0"/>
    <x v="3"/>
    <x v="3"/>
    <x v="3"/>
    <x v="3"/>
    <x v="1"/>
    <x v="3"/>
  </r>
  <r>
    <x v="1"/>
    <x v="3"/>
    <x v="3"/>
    <x v="0"/>
    <x v="312"/>
    <x v="504"/>
    <n v="4179812.93"/>
    <x v="1"/>
    <x v="3"/>
    <x v="1"/>
    <x v="0"/>
    <x v="3"/>
    <x v="3"/>
    <x v="3"/>
    <x v="4"/>
    <x v="1"/>
    <x v="5"/>
  </r>
  <r>
    <x v="1"/>
    <x v="3"/>
    <x v="3"/>
    <x v="0"/>
    <x v="427"/>
    <x v="711"/>
    <n v="0"/>
    <x v="1"/>
    <x v="3"/>
    <x v="1"/>
    <x v="0"/>
    <x v="3"/>
    <x v="3"/>
    <x v="3"/>
    <x v="3"/>
    <x v="1"/>
    <x v="5"/>
  </r>
  <r>
    <x v="1"/>
    <x v="3"/>
    <x v="3"/>
    <x v="0"/>
    <x v="214"/>
    <x v="320"/>
    <n v="0"/>
    <x v="1"/>
    <x v="3"/>
    <x v="1"/>
    <x v="0"/>
    <x v="3"/>
    <x v="3"/>
    <x v="3"/>
    <x v="3"/>
    <x v="0"/>
    <x v="4"/>
  </r>
  <r>
    <x v="1"/>
    <x v="3"/>
    <x v="3"/>
    <x v="0"/>
    <x v="198"/>
    <x v="1302"/>
    <n v="0"/>
    <x v="1"/>
    <x v="3"/>
    <x v="1"/>
    <x v="0"/>
    <x v="3"/>
    <x v="3"/>
    <x v="3"/>
    <x v="3"/>
    <x v="0"/>
    <x v="7"/>
  </r>
  <r>
    <x v="1"/>
    <x v="3"/>
    <x v="3"/>
    <x v="0"/>
    <x v="140"/>
    <x v="285"/>
    <n v="0"/>
    <x v="1"/>
    <x v="3"/>
    <x v="1"/>
    <x v="0"/>
    <x v="3"/>
    <x v="3"/>
    <x v="3"/>
    <x v="2"/>
    <x v="1"/>
    <x v="0"/>
  </r>
  <r>
    <x v="1"/>
    <x v="3"/>
    <x v="3"/>
    <x v="0"/>
    <x v="262"/>
    <x v="417"/>
    <n v="6810154.1500000004"/>
    <x v="1"/>
    <x v="3"/>
    <x v="1"/>
    <x v="0"/>
    <x v="3"/>
    <x v="3"/>
    <x v="3"/>
    <x v="1"/>
    <x v="0"/>
    <x v="0"/>
  </r>
  <r>
    <x v="1"/>
    <x v="3"/>
    <x v="3"/>
    <x v="0"/>
    <x v="53"/>
    <x v="468"/>
    <n v="0"/>
    <x v="1"/>
    <x v="3"/>
    <x v="1"/>
    <x v="0"/>
    <x v="3"/>
    <x v="3"/>
    <x v="3"/>
    <x v="1"/>
    <x v="0"/>
    <x v="4"/>
  </r>
  <r>
    <x v="1"/>
    <x v="3"/>
    <x v="3"/>
    <x v="0"/>
    <x v="73"/>
    <x v="368"/>
    <n v="12000"/>
    <x v="1"/>
    <x v="3"/>
    <x v="1"/>
    <x v="0"/>
    <x v="3"/>
    <x v="3"/>
    <x v="3"/>
    <x v="3"/>
    <x v="0"/>
    <x v="4"/>
  </r>
  <r>
    <x v="1"/>
    <x v="3"/>
    <x v="3"/>
    <x v="0"/>
    <x v="320"/>
    <x v="516"/>
    <n v="0"/>
    <x v="1"/>
    <x v="3"/>
    <x v="1"/>
    <x v="0"/>
    <x v="3"/>
    <x v="3"/>
    <x v="3"/>
    <x v="0"/>
    <x v="0"/>
    <x v="3"/>
  </r>
  <r>
    <x v="1"/>
    <x v="3"/>
    <x v="3"/>
    <x v="0"/>
    <x v="592"/>
    <x v="1128"/>
    <n v="0"/>
    <x v="1"/>
    <x v="3"/>
    <x v="1"/>
    <x v="0"/>
    <x v="3"/>
    <x v="3"/>
    <x v="3"/>
    <x v="3"/>
    <x v="1"/>
    <x v="0"/>
  </r>
  <r>
    <x v="1"/>
    <x v="3"/>
    <x v="3"/>
    <x v="0"/>
    <x v="0"/>
    <x v="957"/>
    <n v="14605403.689999999"/>
    <x v="1"/>
    <x v="3"/>
    <x v="1"/>
    <x v="0"/>
    <x v="3"/>
    <x v="3"/>
    <x v="3"/>
    <x v="3"/>
    <x v="0"/>
    <x v="3"/>
  </r>
  <r>
    <x v="1"/>
    <x v="3"/>
    <x v="3"/>
    <x v="0"/>
    <x v="1"/>
    <x v="795"/>
    <n v="0"/>
    <x v="1"/>
    <x v="3"/>
    <x v="1"/>
    <x v="0"/>
    <x v="3"/>
    <x v="3"/>
    <x v="3"/>
    <x v="1"/>
    <x v="0"/>
    <x v="5"/>
  </r>
  <r>
    <x v="1"/>
    <x v="3"/>
    <x v="3"/>
    <x v="0"/>
    <x v="266"/>
    <x v="655"/>
    <n v="0"/>
    <x v="1"/>
    <x v="3"/>
    <x v="1"/>
    <x v="0"/>
    <x v="3"/>
    <x v="3"/>
    <x v="3"/>
    <x v="0"/>
    <x v="0"/>
    <x v="2"/>
  </r>
  <r>
    <x v="1"/>
    <x v="3"/>
    <x v="3"/>
    <x v="0"/>
    <x v="140"/>
    <x v="355"/>
    <n v="0"/>
    <x v="1"/>
    <x v="3"/>
    <x v="1"/>
    <x v="0"/>
    <x v="3"/>
    <x v="3"/>
    <x v="3"/>
    <x v="0"/>
    <x v="0"/>
    <x v="7"/>
  </r>
  <r>
    <x v="1"/>
    <x v="3"/>
    <x v="3"/>
    <x v="0"/>
    <x v="71"/>
    <x v="1332"/>
    <n v="0"/>
    <x v="1"/>
    <x v="3"/>
    <x v="1"/>
    <x v="0"/>
    <x v="3"/>
    <x v="3"/>
    <x v="3"/>
    <x v="3"/>
    <x v="0"/>
    <x v="0"/>
  </r>
  <r>
    <x v="1"/>
    <x v="3"/>
    <x v="3"/>
    <x v="0"/>
    <x v="268"/>
    <x v="430"/>
    <n v="20806391.280000001"/>
    <x v="1"/>
    <x v="3"/>
    <x v="1"/>
    <x v="0"/>
    <x v="3"/>
    <x v="3"/>
    <x v="3"/>
    <x v="3"/>
    <x v="0"/>
    <x v="4"/>
  </r>
  <r>
    <x v="1"/>
    <x v="3"/>
    <x v="3"/>
    <x v="0"/>
    <x v="41"/>
    <x v="838"/>
    <n v="0"/>
    <x v="1"/>
    <x v="3"/>
    <x v="1"/>
    <x v="0"/>
    <x v="3"/>
    <x v="3"/>
    <x v="3"/>
    <x v="1"/>
    <x v="0"/>
    <x v="1"/>
  </r>
  <r>
    <x v="1"/>
    <x v="3"/>
    <x v="3"/>
    <x v="0"/>
    <x v="319"/>
    <x v="515"/>
    <n v="707659.57"/>
    <x v="1"/>
    <x v="3"/>
    <x v="1"/>
    <x v="0"/>
    <x v="3"/>
    <x v="3"/>
    <x v="3"/>
    <x v="4"/>
    <x v="1"/>
    <x v="5"/>
  </r>
  <r>
    <x v="1"/>
    <x v="3"/>
    <x v="3"/>
    <x v="0"/>
    <x v="520"/>
    <x v="950"/>
    <n v="0"/>
    <x v="1"/>
    <x v="3"/>
    <x v="1"/>
    <x v="0"/>
    <x v="3"/>
    <x v="3"/>
    <x v="3"/>
    <x v="3"/>
    <x v="0"/>
    <x v="2"/>
  </r>
  <r>
    <x v="1"/>
    <x v="3"/>
    <x v="3"/>
    <x v="0"/>
    <x v="378"/>
    <x v="853"/>
    <n v="0"/>
    <x v="1"/>
    <x v="3"/>
    <x v="1"/>
    <x v="0"/>
    <x v="3"/>
    <x v="3"/>
    <x v="3"/>
    <x v="3"/>
    <x v="0"/>
    <x v="1"/>
  </r>
  <r>
    <x v="1"/>
    <x v="3"/>
    <x v="3"/>
    <x v="0"/>
    <x v="261"/>
    <x v="520"/>
    <n v="0"/>
    <x v="1"/>
    <x v="3"/>
    <x v="1"/>
    <x v="0"/>
    <x v="3"/>
    <x v="3"/>
    <x v="3"/>
    <x v="3"/>
    <x v="0"/>
    <x v="2"/>
  </r>
  <r>
    <x v="1"/>
    <x v="3"/>
    <x v="3"/>
    <x v="0"/>
    <x v="454"/>
    <x v="779"/>
    <n v="174520.47"/>
    <x v="1"/>
    <x v="3"/>
    <x v="1"/>
    <x v="0"/>
    <x v="3"/>
    <x v="3"/>
    <x v="3"/>
    <x v="1"/>
    <x v="1"/>
    <x v="6"/>
  </r>
  <r>
    <x v="1"/>
    <x v="3"/>
    <x v="3"/>
    <x v="0"/>
    <x v="5"/>
    <x v="327"/>
    <n v="0"/>
    <x v="1"/>
    <x v="3"/>
    <x v="1"/>
    <x v="0"/>
    <x v="3"/>
    <x v="3"/>
    <x v="3"/>
    <x v="0"/>
    <x v="0"/>
    <x v="1"/>
  </r>
  <r>
    <x v="1"/>
    <x v="3"/>
    <x v="3"/>
    <x v="0"/>
    <x v="419"/>
    <x v="697"/>
    <n v="-86059.79"/>
    <x v="1"/>
    <x v="3"/>
    <x v="1"/>
    <x v="0"/>
    <x v="3"/>
    <x v="3"/>
    <x v="3"/>
    <x v="3"/>
    <x v="0"/>
    <x v="7"/>
  </r>
  <r>
    <x v="1"/>
    <x v="3"/>
    <x v="3"/>
    <x v="0"/>
    <x v="354"/>
    <x v="582"/>
    <n v="37596.730000000003"/>
    <x v="1"/>
    <x v="3"/>
    <x v="1"/>
    <x v="0"/>
    <x v="3"/>
    <x v="3"/>
    <x v="3"/>
    <x v="4"/>
    <x v="0"/>
    <x v="4"/>
  </r>
  <r>
    <x v="1"/>
    <x v="3"/>
    <x v="3"/>
    <x v="0"/>
    <x v="506"/>
    <x v="925"/>
    <n v="0"/>
    <x v="1"/>
    <x v="3"/>
    <x v="1"/>
    <x v="0"/>
    <x v="3"/>
    <x v="3"/>
    <x v="3"/>
    <x v="1"/>
    <x v="0"/>
    <x v="3"/>
  </r>
  <r>
    <x v="1"/>
    <x v="3"/>
    <x v="3"/>
    <x v="0"/>
    <x v="171"/>
    <x v="255"/>
    <n v="127667"/>
    <x v="1"/>
    <x v="3"/>
    <x v="1"/>
    <x v="0"/>
    <x v="3"/>
    <x v="3"/>
    <x v="3"/>
    <x v="0"/>
    <x v="0"/>
    <x v="3"/>
  </r>
  <r>
    <x v="1"/>
    <x v="3"/>
    <x v="3"/>
    <x v="0"/>
    <x v="11"/>
    <x v="1270"/>
    <n v="9622487.4199999999"/>
    <x v="1"/>
    <x v="3"/>
    <x v="1"/>
    <x v="0"/>
    <x v="3"/>
    <x v="3"/>
    <x v="3"/>
    <x v="3"/>
    <x v="0"/>
    <x v="5"/>
  </r>
  <r>
    <x v="1"/>
    <x v="3"/>
    <x v="3"/>
    <x v="0"/>
    <x v="581"/>
    <x v="1097"/>
    <n v="-10841676.85"/>
    <x v="1"/>
    <x v="3"/>
    <x v="1"/>
    <x v="0"/>
    <x v="3"/>
    <x v="3"/>
    <x v="3"/>
    <x v="3"/>
    <x v="0"/>
    <x v="2"/>
  </r>
  <r>
    <x v="1"/>
    <x v="3"/>
    <x v="3"/>
    <x v="0"/>
    <x v="18"/>
    <x v="1319"/>
    <n v="0"/>
    <x v="1"/>
    <x v="3"/>
    <x v="1"/>
    <x v="0"/>
    <x v="3"/>
    <x v="3"/>
    <x v="3"/>
    <x v="3"/>
    <x v="0"/>
    <x v="5"/>
  </r>
  <r>
    <x v="1"/>
    <x v="3"/>
    <x v="3"/>
    <x v="0"/>
    <x v="283"/>
    <x v="458"/>
    <n v="0"/>
    <x v="1"/>
    <x v="3"/>
    <x v="1"/>
    <x v="0"/>
    <x v="3"/>
    <x v="3"/>
    <x v="3"/>
    <x v="2"/>
    <x v="1"/>
    <x v="7"/>
  </r>
  <r>
    <x v="1"/>
    <x v="3"/>
    <x v="3"/>
    <x v="0"/>
    <x v="13"/>
    <x v="401"/>
    <n v="0"/>
    <x v="1"/>
    <x v="3"/>
    <x v="1"/>
    <x v="0"/>
    <x v="3"/>
    <x v="3"/>
    <x v="3"/>
    <x v="1"/>
    <x v="0"/>
    <x v="7"/>
  </r>
  <r>
    <x v="1"/>
    <x v="3"/>
    <x v="3"/>
    <x v="0"/>
    <x v="1"/>
    <x v="1185"/>
    <n v="919.65"/>
    <x v="1"/>
    <x v="3"/>
    <x v="1"/>
    <x v="0"/>
    <x v="3"/>
    <x v="3"/>
    <x v="3"/>
    <x v="3"/>
    <x v="0"/>
    <x v="3"/>
  </r>
  <r>
    <x v="1"/>
    <x v="3"/>
    <x v="3"/>
    <x v="0"/>
    <x v="50"/>
    <x v="980"/>
    <n v="0"/>
    <x v="1"/>
    <x v="3"/>
    <x v="1"/>
    <x v="0"/>
    <x v="3"/>
    <x v="3"/>
    <x v="3"/>
    <x v="0"/>
    <x v="0"/>
    <x v="0"/>
  </r>
  <r>
    <x v="1"/>
    <x v="3"/>
    <x v="3"/>
    <x v="0"/>
    <x v="614"/>
    <x v="1197"/>
    <n v="0"/>
    <x v="1"/>
    <x v="3"/>
    <x v="1"/>
    <x v="0"/>
    <x v="3"/>
    <x v="3"/>
    <x v="3"/>
    <x v="3"/>
    <x v="1"/>
    <x v="3"/>
  </r>
  <r>
    <x v="1"/>
    <x v="3"/>
    <x v="3"/>
    <x v="0"/>
    <x v="307"/>
    <x v="498"/>
    <n v="1236501.01"/>
    <x v="1"/>
    <x v="3"/>
    <x v="1"/>
    <x v="0"/>
    <x v="3"/>
    <x v="3"/>
    <x v="3"/>
    <x v="4"/>
    <x v="0"/>
    <x v="3"/>
  </r>
  <r>
    <x v="1"/>
    <x v="3"/>
    <x v="3"/>
    <x v="0"/>
    <x v="301"/>
    <x v="1020"/>
    <n v="0"/>
    <x v="1"/>
    <x v="3"/>
    <x v="1"/>
    <x v="0"/>
    <x v="3"/>
    <x v="3"/>
    <x v="3"/>
    <x v="3"/>
    <x v="1"/>
    <x v="0"/>
  </r>
  <r>
    <x v="1"/>
    <x v="3"/>
    <x v="3"/>
    <x v="0"/>
    <x v="437"/>
    <x v="867"/>
    <n v="0"/>
    <x v="1"/>
    <x v="3"/>
    <x v="1"/>
    <x v="0"/>
    <x v="3"/>
    <x v="3"/>
    <x v="3"/>
    <x v="3"/>
    <x v="0"/>
    <x v="5"/>
  </r>
  <r>
    <x v="1"/>
    <x v="3"/>
    <x v="3"/>
    <x v="0"/>
    <x v="11"/>
    <x v="577"/>
    <n v="0"/>
    <x v="1"/>
    <x v="3"/>
    <x v="1"/>
    <x v="0"/>
    <x v="3"/>
    <x v="3"/>
    <x v="3"/>
    <x v="3"/>
    <x v="0"/>
    <x v="2"/>
  </r>
  <r>
    <x v="1"/>
    <x v="3"/>
    <x v="3"/>
    <x v="0"/>
    <x v="261"/>
    <x v="1106"/>
    <n v="0"/>
    <x v="1"/>
    <x v="3"/>
    <x v="1"/>
    <x v="0"/>
    <x v="3"/>
    <x v="3"/>
    <x v="3"/>
    <x v="3"/>
    <x v="0"/>
    <x v="1"/>
  </r>
  <r>
    <x v="1"/>
    <x v="3"/>
    <x v="3"/>
    <x v="0"/>
    <x v="497"/>
    <x v="892"/>
    <n v="636534.13"/>
    <x v="1"/>
    <x v="3"/>
    <x v="1"/>
    <x v="0"/>
    <x v="3"/>
    <x v="3"/>
    <x v="3"/>
    <x v="3"/>
    <x v="1"/>
    <x v="1"/>
  </r>
  <r>
    <x v="1"/>
    <x v="3"/>
    <x v="3"/>
    <x v="0"/>
    <x v="344"/>
    <x v="562"/>
    <n v="17919867.289999999"/>
    <x v="1"/>
    <x v="3"/>
    <x v="1"/>
    <x v="0"/>
    <x v="3"/>
    <x v="3"/>
    <x v="3"/>
    <x v="2"/>
    <x v="2"/>
    <x v="6"/>
  </r>
  <r>
    <x v="1"/>
    <x v="3"/>
    <x v="3"/>
    <x v="0"/>
    <x v="288"/>
    <x v="668"/>
    <n v="0"/>
    <x v="1"/>
    <x v="3"/>
    <x v="1"/>
    <x v="0"/>
    <x v="3"/>
    <x v="3"/>
    <x v="3"/>
    <x v="3"/>
    <x v="0"/>
    <x v="7"/>
  </r>
  <r>
    <x v="1"/>
    <x v="3"/>
    <x v="3"/>
    <x v="0"/>
    <x v="531"/>
    <x v="991"/>
    <n v="4389767.59"/>
    <x v="1"/>
    <x v="3"/>
    <x v="1"/>
    <x v="0"/>
    <x v="3"/>
    <x v="3"/>
    <x v="3"/>
    <x v="3"/>
    <x v="1"/>
    <x v="1"/>
  </r>
  <r>
    <x v="1"/>
    <x v="3"/>
    <x v="3"/>
    <x v="0"/>
    <x v="608"/>
    <x v="1176"/>
    <n v="0"/>
    <x v="1"/>
    <x v="3"/>
    <x v="1"/>
    <x v="0"/>
    <x v="3"/>
    <x v="3"/>
    <x v="3"/>
    <x v="3"/>
    <x v="1"/>
    <x v="7"/>
  </r>
  <r>
    <x v="1"/>
    <x v="3"/>
    <x v="3"/>
    <x v="0"/>
    <x v="411"/>
    <x v="727"/>
    <n v="0"/>
    <x v="1"/>
    <x v="3"/>
    <x v="1"/>
    <x v="0"/>
    <x v="3"/>
    <x v="3"/>
    <x v="3"/>
    <x v="1"/>
    <x v="1"/>
    <x v="0"/>
  </r>
  <r>
    <x v="1"/>
    <x v="3"/>
    <x v="3"/>
    <x v="0"/>
    <x v="573"/>
    <x v="1078"/>
    <n v="0"/>
    <x v="1"/>
    <x v="3"/>
    <x v="1"/>
    <x v="0"/>
    <x v="3"/>
    <x v="3"/>
    <x v="3"/>
    <x v="3"/>
    <x v="1"/>
    <x v="6"/>
  </r>
  <r>
    <x v="1"/>
    <x v="3"/>
    <x v="3"/>
    <x v="0"/>
    <x v="5"/>
    <x v="452"/>
    <n v="2855890.04"/>
    <x v="1"/>
    <x v="3"/>
    <x v="1"/>
    <x v="0"/>
    <x v="3"/>
    <x v="3"/>
    <x v="3"/>
    <x v="3"/>
    <x v="0"/>
    <x v="2"/>
  </r>
  <r>
    <x v="1"/>
    <x v="3"/>
    <x v="3"/>
    <x v="0"/>
    <x v="288"/>
    <x v="911"/>
    <n v="0"/>
    <x v="1"/>
    <x v="3"/>
    <x v="1"/>
    <x v="0"/>
    <x v="3"/>
    <x v="3"/>
    <x v="3"/>
    <x v="1"/>
    <x v="0"/>
    <x v="5"/>
  </r>
  <r>
    <x v="1"/>
    <x v="3"/>
    <x v="3"/>
    <x v="0"/>
    <x v="614"/>
    <x v="1197"/>
    <n v="0"/>
    <x v="1"/>
    <x v="3"/>
    <x v="1"/>
    <x v="0"/>
    <x v="3"/>
    <x v="3"/>
    <x v="3"/>
    <x v="3"/>
    <x v="1"/>
    <x v="7"/>
  </r>
  <r>
    <x v="1"/>
    <x v="3"/>
    <x v="3"/>
    <x v="0"/>
    <x v="427"/>
    <x v="711"/>
    <n v="0"/>
    <x v="1"/>
    <x v="3"/>
    <x v="1"/>
    <x v="0"/>
    <x v="3"/>
    <x v="3"/>
    <x v="3"/>
    <x v="3"/>
    <x v="1"/>
    <x v="7"/>
  </r>
  <r>
    <x v="1"/>
    <x v="3"/>
    <x v="3"/>
    <x v="0"/>
    <x v="617"/>
    <x v="1212"/>
    <n v="7288200"/>
    <x v="1"/>
    <x v="3"/>
    <x v="1"/>
    <x v="0"/>
    <x v="3"/>
    <x v="3"/>
    <x v="3"/>
    <x v="6"/>
    <x v="2"/>
    <x v="6"/>
  </r>
  <r>
    <x v="1"/>
    <x v="3"/>
    <x v="3"/>
    <x v="0"/>
    <x v="513"/>
    <x v="934"/>
    <n v="-211741.59"/>
    <x v="1"/>
    <x v="3"/>
    <x v="1"/>
    <x v="0"/>
    <x v="3"/>
    <x v="3"/>
    <x v="3"/>
    <x v="3"/>
    <x v="0"/>
    <x v="2"/>
  </r>
  <r>
    <x v="1"/>
    <x v="3"/>
    <x v="3"/>
    <x v="0"/>
    <x v="26"/>
    <x v="291"/>
    <n v="0"/>
    <x v="1"/>
    <x v="3"/>
    <x v="1"/>
    <x v="0"/>
    <x v="3"/>
    <x v="3"/>
    <x v="3"/>
    <x v="0"/>
    <x v="0"/>
    <x v="6"/>
  </r>
  <r>
    <x v="1"/>
    <x v="3"/>
    <x v="3"/>
    <x v="0"/>
    <x v="73"/>
    <x v="89"/>
    <n v="0"/>
    <x v="1"/>
    <x v="3"/>
    <x v="1"/>
    <x v="0"/>
    <x v="3"/>
    <x v="3"/>
    <x v="3"/>
    <x v="0"/>
    <x v="0"/>
    <x v="0"/>
  </r>
  <r>
    <x v="1"/>
    <x v="3"/>
    <x v="3"/>
    <x v="0"/>
    <x v="73"/>
    <x v="840"/>
    <n v="10721.8"/>
    <x v="1"/>
    <x v="3"/>
    <x v="1"/>
    <x v="0"/>
    <x v="3"/>
    <x v="3"/>
    <x v="3"/>
    <x v="0"/>
    <x v="0"/>
    <x v="0"/>
  </r>
  <r>
    <x v="1"/>
    <x v="3"/>
    <x v="3"/>
    <x v="0"/>
    <x v="638"/>
    <x v="1307"/>
    <n v="0"/>
    <x v="1"/>
    <x v="3"/>
    <x v="1"/>
    <x v="0"/>
    <x v="3"/>
    <x v="3"/>
    <x v="3"/>
    <x v="1"/>
    <x v="0"/>
    <x v="1"/>
  </r>
  <r>
    <x v="1"/>
    <x v="3"/>
    <x v="3"/>
    <x v="0"/>
    <x v="171"/>
    <x v="255"/>
    <n v="114989"/>
    <x v="1"/>
    <x v="3"/>
    <x v="1"/>
    <x v="0"/>
    <x v="3"/>
    <x v="3"/>
    <x v="3"/>
    <x v="0"/>
    <x v="0"/>
    <x v="2"/>
  </r>
  <r>
    <x v="1"/>
    <x v="3"/>
    <x v="3"/>
    <x v="0"/>
    <x v="13"/>
    <x v="672"/>
    <n v="0"/>
    <x v="1"/>
    <x v="3"/>
    <x v="1"/>
    <x v="0"/>
    <x v="3"/>
    <x v="3"/>
    <x v="3"/>
    <x v="3"/>
    <x v="0"/>
    <x v="2"/>
  </r>
  <r>
    <x v="1"/>
    <x v="3"/>
    <x v="3"/>
    <x v="0"/>
    <x v="175"/>
    <x v="260"/>
    <n v="1807421.84"/>
    <x v="1"/>
    <x v="3"/>
    <x v="1"/>
    <x v="0"/>
    <x v="3"/>
    <x v="3"/>
    <x v="3"/>
    <x v="4"/>
    <x v="2"/>
    <x v="7"/>
  </r>
  <r>
    <x v="1"/>
    <x v="3"/>
    <x v="3"/>
    <x v="0"/>
    <x v="91"/>
    <x v="109"/>
    <n v="819000.05"/>
    <x v="1"/>
    <x v="3"/>
    <x v="1"/>
    <x v="0"/>
    <x v="3"/>
    <x v="3"/>
    <x v="3"/>
    <x v="0"/>
    <x v="1"/>
    <x v="5"/>
  </r>
  <r>
    <x v="1"/>
    <x v="3"/>
    <x v="3"/>
    <x v="0"/>
    <x v="177"/>
    <x v="446"/>
    <n v="0"/>
    <x v="1"/>
    <x v="3"/>
    <x v="1"/>
    <x v="0"/>
    <x v="3"/>
    <x v="3"/>
    <x v="3"/>
    <x v="0"/>
    <x v="0"/>
    <x v="2"/>
  </r>
  <r>
    <x v="1"/>
    <x v="3"/>
    <x v="3"/>
    <x v="0"/>
    <x v="41"/>
    <x v="1257"/>
    <n v="22202.7"/>
    <x v="1"/>
    <x v="3"/>
    <x v="1"/>
    <x v="0"/>
    <x v="3"/>
    <x v="3"/>
    <x v="3"/>
    <x v="3"/>
    <x v="0"/>
    <x v="7"/>
  </r>
  <r>
    <x v="1"/>
    <x v="3"/>
    <x v="3"/>
    <x v="0"/>
    <x v="306"/>
    <x v="497"/>
    <n v="-3602325.47"/>
    <x v="1"/>
    <x v="3"/>
    <x v="1"/>
    <x v="0"/>
    <x v="3"/>
    <x v="3"/>
    <x v="3"/>
    <x v="3"/>
    <x v="0"/>
    <x v="1"/>
  </r>
  <r>
    <x v="1"/>
    <x v="3"/>
    <x v="3"/>
    <x v="0"/>
    <x v="619"/>
    <x v="1222"/>
    <n v="1441086.18"/>
    <x v="1"/>
    <x v="3"/>
    <x v="1"/>
    <x v="0"/>
    <x v="3"/>
    <x v="3"/>
    <x v="3"/>
    <x v="3"/>
    <x v="1"/>
    <x v="3"/>
  </r>
  <r>
    <x v="1"/>
    <x v="3"/>
    <x v="3"/>
    <x v="0"/>
    <x v="138"/>
    <x v="190"/>
    <n v="0"/>
    <x v="1"/>
    <x v="3"/>
    <x v="1"/>
    <x v="0"/>
    <x v="3"/>
    <x v="3"/>
    <x v="3"/>
    <x v="3"/>
    <x v="0"/>
    <x v="3"/>
  </r>
  <r>
    <x v="1"/>
    <x v="3"/>
    <x v="3"/>
    <x v="0"/>
    <x v="306"/>
    <x v="497"/>
    <n v="-3360379.6"/>
    <x v="1"/>
    <x v="3"/>
    <x v="1"/>
    <x v="0"/>
    <x v="3"/>
    <x v="3"/>
    <x v="3"/>
    <x v="3"/>
    <x v="0"/>
    <x v="2"/>
  </r>
  <r>
    <x v="1"/>
    <x v="3"/>
    <x v="3"/>
    <x v="0"/>
    <x v="306"/>
    <x v="497"/>
    <n v="-3136360.06"/>
    <x v="1"/>
    <x v="3"/>
    <x v="1"/>
    <x v="0"/>
    <x v="3"/>
    <x v="3"/>
    <x v="3"/>
    <x v="3"/>
    <x v="0"/>
    <x v="3"/>
  </r>
  <r>
    <x v="1"/>
    <x v="3"/>
    <x v="3"/>
    <x v="0"/>
    <x v="473"/>
    <x v="826"/>
    <n v="0"/>
    <x v="1"/>
    <x v="3"/>
    <x v="1"/>
    <x v="0"/>
    <x v="3"/>
    <x v="3"/>
    <x v="3"/>
    <x v="3"/>
    <x v="1"/>
    <x v="6"/>
  </r>
  <r>
    <x v="1"/>
    <x v="3"/>
    <x v="3"/>
    <x v="0"/>
    <x v="655"/>
    <x v="1360"/>
    <n v="-940270.78"/>
    <x v="1"/>
    <x v="3"/>
    <x v="1"/>
    <x v="0"/>
    <x v="3"/>
    <x v="3"/>
    <x v="3"/>
    <x v="3"/>
    <x v="0"/>
    <x v="5"/>
  </r>
  <r>
    <x v="1"/>
    <x v="3"/>
    <x v="3"/>
    <x v="0"/>
    <x v="271"/>
    <x v="440"/>
    <n v="1060564.2"/>
    <x v="1"/>
    <x v="3"/>
    <x v="1"/>
    <x v="0"/>
    <x v="3"/>
    <x v="3"/>
    <x v="3"/>
    <x v="3"/>
    <x v="1"/>
    <x v="0"/>
  </r>
  <r>
    <x v="1"/>
    <x v="3"/>
    <x v="3"/>
    <x v="0"/>
    <x v="1"/>
    <x v="692"/>
    <n v="271905.34000000003"/>
    <x v="1"/>
    <x v="3"/>
    <x v="1"/>
    <x v="0"/>
    <x v="3"/>
    <x v="3"/>
    <x v="3"/>
    <x v="3"/>
    <x v="0"/>
    <x v="1"/>
  </r>
  <r>
    <x v="1"/>
    <x v="3"/>
    <x v="3"/>
    <x v="0"/>
    <x v="1"/>
    <x v="720"/>
    <n v="0"/>
    <x v="1"/>
    <x v="3"/>
    <x v="1"/>
    <x v="0"/>
    <x v="3"/>
    <x v="3"/>
    <x v="3"/>
    <x v="3"/>
    <x v="0"/>
    <x v="6"/>
  </r>
  <r>
    <x v="1"/>
    <x v="3"/>
    <x v="3"/>
    <x v="0"/>
    <x v="13"/>
    <x v="425"/>
    <n v="0"/>
    <x v="1"/>
    <x v="3"/>
    <x v="1"/>
    <x v="0"/>
    <x v="3"/>
    <x v="3"/>
    <x v="3"/>
    <x v="3"/>
    <x v="0"/>
    <x v="3"/>
  </r>
  <r>
    <x v="1"/>
    <x v="3"/>
    <x v="3"/>
    <x v="0"/>
    <x v="151"/>
    <x v="658"/>
    <n v="0"/>
    <x v="1"/>
    <x v="3"/>
    <x v="1"/>
    <x v="0"/>
    <x v="3"/>
    <x v="3"/>
    <x v="3"/>
    <x v="1"/>
    <x v="2"/>
    <x v="5"/>
  </r>
  <r>
    <x v="1"/>
    <x v="3"/>
    <x v="3"/>
    <x v="0"/>
    <x v="41"/>
    <x v="370"/>
    <n v="37982.160000000003"/>
    <x v="1"/>
    <x v="3"/>
    <x v="1"/>
    <x v="0"/>
    <x v="3"/>
    <x v="3"/>
    <x v="3"/>
    <x v="3"/>
    <x v="0"/>
    <x v="1"/>
  </r>
  <r>
    <x v="1"/>
    <x v="3"/>
    <x v="3"/>
    <x v="0"/>
    <x v="13"/>
    <x v="767"/>
    <n v="0"/>
    <x v="1"/>
    <x v="3"/>
    <x v="1"/>
    <x v="0"/>
    <x v="3"/>
    <x v="3"/>
    <x v="3"/>
    <x v="3"/>
    <x v="0"/>
    <x v="1"/>
  </r>
  <r>
    <x v="1"/>
    <x v="3"/>
    <x v="3"/>
    <x v="0"/>
    <x v="574"/>
    <x v="1081"/>
    <n v="0"/>
    <x v="1"/>
    <x v="3"/>
    <x v="1"/>
    <x v="0"/>
    <x v="3"/>
    <x v="3"/>
    <x v="3"/>
    <x v="3"/>
    <x v="0"/>
    <x v="6"/>
  </r>
  <r>
    <x v="1"/>
    <x v="3"/>
    <x v="3"/>
    <x v="0"/>
    <x v="41"/>
    <x v="347"/>
    <n v="0"/>
    <x v="1"/>
    <x v="3"/>
    <x v="1"/>
    <x v="0"/>
    <x v="3"/>
    <x v="3"/>
    <x v="3"/>
    <x v="3"/>
    <x v="0"/>
    <x v="3"/>
  </r>
  <r>
    <x v="1"/>
    <x v="3"/>
    <x v="3"/>
    <x v="0"/>
    <x v="1"/>
    <x v="1"/>
    <n v="0"/>
    <x v="1"/>
    <x v="3"/>
    <x v="1"/>
    <x v="0"/>
    <x v="3"/>
    <x v="3"/>
    <x v="3"/>
    <x v="1"/>
    <x v="0"/>
    <x v="2"/>
  </r>
  <r>
    <x v="1"/>
    <x v="3"/>
    <x v="3"/>
    <x v="0"/>
    <x v="13"/>
    <x v="378"/>
    <n v="3870.2"/>
    <x v="1"/>
    <x v="3"/>
    <x v="1"/>
    <x v="0"/>
    <x v="3"/>
    <x v="3"/>
    <x v="3"/>
    <x v="3"/>
    <x v="0"/>
    <x v="4"/>
  </r>
  <r>
    <x v="1"/>
    <x v="3"/>
    <x v="3"/>
    <x v="0"/>
    <x v="486"/>
    <x v="932"/>
    <n v="741219.67"/>
    <x v="1"/>
    <x v="3"/>
    <x v="1"/>
    <x v="0"/>
    <x v="3"/>
    <x v="3"/>
    <x v="3"/>
    <x v="2"/>
    <x v="1"/>
    <x v="6"/>
  </r>
  <r>
    <x v="1"/>
    <x v="3"/>
    <x v="3"/>
    <x v="0"/>
    <x v="271"/>
    <x v="440"/>
    <n v="1043594.54"/>
    <x v="1"/>
    <x v="3"/>
    <x v="1"/>
    <x v="0"/>
    <x v="3"/>
    <x v="3"/>
    <x v="3"/>
    <x v="3"/>
    <x v="1"/>
    <x v="3"/>
  </r>
  <r>
    <x v="1"/>
    <x v="3"/>
    <x v="3"/>
    <x v="0"/>
    <x v="584"/>
    <x v="1107"/>
    <n v="816937.77"/>
    <x v="1"/>
    <x v="3"/>
    <x v="1"/>
    <x v="0"/>
    <x v="3"/>
    <x v="3"/>
    <x v="3"/>
    <x v="3"/>
    <x v="0"/>
    <x v="1"/>
  </r>
  <r>
    <x v="1"/>
    <x v="3"/>
    <x v="3"/>
    <x v="0"/>
    <x v="99"/>
    <x v="120"/>
    <n v="1518495.62"/>
    <x v="1"/>
    <x v="3"/>
    <x v="1"/>
    <x v="0"/>
    <x v="3"/>
    <x v="3"/>
    <x v="3"/>
    <x v="4"/>
    <x v="1"/>
    <x v="3"/>
  </r>
  <r>
    <x v="1"/>
    <x v="3"/>
    <x v="3"/>
    <x v="0"/>
    <x v="584"/>
    <x v="1107"/>
    <n v="846467.96"/>
    <x v="1"/>
    <x v="3"/>
    <x v="1"/>
    <x v="0"/>
    <x v="3"/>
    <x v="3"/>
    <x v="3"/>
    <x v="3"/>
    <x v="0"/>
    <x v="6"/>
  </r>
  <r>
    <x v="1"/>
    <x v="3"/>
    <x v="3"/>
    <x v="0"/>
    <x v="164"/>
    <x v="547"/>
    <n v="0"/>
    <x v="1"/>
    <x v="3"/>
    <x v="1"/>
    <x v="0"/>
    <x v="3"/>
    <x v="3"/>
    <x v="3"/>
    <x v="3"/>
    <x v="0"/>
    <x v="5"/>
  </r>
  <r>
    <x v="1"/>
    <x v="3"/>
    <x v="3"/>
    <x v="0"/>
    <x v="41"/>
    <x v="1303"/>
    <n v="101779.99"/>
    <x v="1"/>
    <x v="3"/>
    <x v="1"/>
    <x v="0"/>
    <x v="3"/>
    <x v="3"/>
    <x v="3"/>
    <x v="3"/>
    <x v="0"/>
    <x v="0"/>
  </r>
  <r>
    <x v="1"/>
    <x v="3"/>
    <x v="3"/>
    <x v="0"/>
    <x v="18"/>
    <x v="1358"/>
    <n v="0"/>
    <x v="1"/>
    <x v="3"/>
    <x v="1"/>
    <x v="0"/>
    <x v="3"/>
    <x v="3"/>
    <x v="3"/>
    <x v="3"/>
    <x v="0"/>
    <x v="0"/>
  </r>
  <r>
    <x v="1"/>
    <x v="3"/>
    <x v="3"/>
    <x v="0"/>
    <x v="395"/>
    <x v="1279"/>
    <n v="0"/>
    <x v="1"/>
    <x v="3"/>
    <x v="1"/>
    <x v="0"/>
    <x v="3"/>
    <x v="3"/>
    <x v="3"/>
    <x v="3"/>
    <x v="0"/>
    <x v="1"/>
  </r>
  <r>
    <x v="1"/>
    <x v="3"/>
    <x v="3"/>
    <x v="0"/>
    <x v="61"/>
    <x v="71"/>
    <n v="0"/>
    <x v="1"/>
    <x v="3"/>
    <x v="1"/>
    <x v="0"/>
    <x v="3"/>
    <x v="3"/>
    <x v="3"/>
    <x v="0"/>
    <x v="0"/>
    <x v="6"/>
  </r>
  <r>
    <x v="1"/>
    <x v="3"/>
    <x v="3"/>
    <x v="0"/>
    <x v="41"/>
    <x v="359"/>
    <n v="0"/>
    <x v="1"/>
    <x v="3"/>
    <x v="1"/>
    <x v="0"/>
    <x v="3"/>
    <x v="3"/>
    <x v="3"/>
    <x v="3"/>
    <x v="0"/>
    <x v="3"/>
  </r>
  <r>
    <x v="1"/>
    <x v="3"/>
    <x v="3"/>
    <x v="0"/>
    <x v="338"/>
    <x v="545"/>
    <n v="0"/>
    <x v="1"/>
    <x v="3"/>
    <x v="1"/>
    <x v="0"/>
    <x v="3"/>
    <x v="3"/>
    <x v="3"/>
    <x v="3"/>
    <x v="0"/>
    <x v="1"/>
  </r>
  <r>
    <x v="1"/>
    <x v="3"/>
    <x v="3"/>
    <x v="0"/>
    <x v="13"/>
    <x v="531"/>
    <n v="749.54"/>
    <x v="1"/>
    <x v="3"/>
    <x v="1"/>
    <x v="0"/>
    <x v="3"/>
    <x v="3"/>
    <x v="3"/>
    <x v="3"/>
    <x v="0"/>
    <x v="6"/>
  </r>
  <r>
    <x v="1"/>
    <x v="3"/>
    <x v="3"/>
    <x v="0"/>
    <x v="351"/>
    <x v="576"/>
    <n v="38287.85"/>
    <x v="1"/>
    <x v="3"/>
    <x v="1"/>
    <x v="0"/>
    <x v="3"/>
    <x v="3"/>
    <x v="3"/>
    <x v="2"/>
    <x v="1"/>
    <x v="5"/>
  </r>
  <r>
    <x v="1"/>
    <x v="3"/>
    <x v="3"/>
    <x v="0"/>
    <x v="54"/>
    <x v="61"/>
    <n v="3915781.02"/>
    <x v="1"/>
    <x v="3"/>
    <x v="1"/>
    <x v="0"/>
    <x v="3"/>
    <x v="3"/>
    <x v="3"/>
    <x v="2"/>
    <x v="1"/>
    <x v="6"/>
  </r>
  <r>
    <x v="1"/>
    <x v="3"/>
    <x v="3"/>
    <x v="0"/>
    <x v="394"/>
    <x v="653"/>
    <n v="0"/>
    <x v="1"/>
    <x v="3"/>
    <x v="1"/>
    <x v="0"/>
    <x v="3"/>
    <x v="3"/>
    <x v="3"/>
    <x v="3"/>
    <x v="1"/>
    <x v="0"/>
  </r>
  <r>
    <x v="1"/>
    <x v="3"/>
    <x v="3"/>
    <x v="0"/>
    <x v="18"/>
    <x v="279"/>
    <n v="704445.5"/>
    <x v="1"/>
    <x v="3"/>
    <x v="1"/>
    <x v="0"/>
    <x v="3"/>
    <x v="3"/>
    <x v="3"/>
    <x v="3"/>
    <x v="0"/>
    <x v="2"/>
  </r>
  <r>
    <x v="1"/>
    <x v="3"/>
    <x v="3"/>
    <x v="0"/>
    <x v="43"/>
    <x v="565"/>
    <n v="2891824.34"/>
    <x v="1"/>
    <x v="3"/>
    <x v="1"/>
    <x v="0"/>
    <x v="3"/>
    <x v="3"/>
    <x v="3"/>
    <x v="4"/>
    <x v="0"/>
    <x v="5"/>
  </r>
  <r>
    <x v="1"/>
    <x v="3"/>
    <x v="3"/>
    <x v="0"/>
    <x v="223"/>
    <x v="335"/>
    <n v="39770.400000000001"/>
    <x v="1"/>
    <x v="3"/>
    <x v="1"/>
    <x v="0"/>
    <x v="3"/>
    <x v="3"/>
    <x v="3"/>
    <x v="3"/>
    <x v="0"/>
    <x v="7"/>
  </r>
  <r>
    <x v="1"/>
    <x v="3"/>
    <x v="3"/>
    <x v="0"/>
    <x v="13"/>
    <x v="1027"/>
    <n v="53826.559999999998"/>
    <x v="1"/>
    <x v="3"/>
    <x v="1"/>
    <x v="0"/>
    <x v="3"/>
    <x v="3"/>
    <x v="3"/>
    <x v="3"/>
    <x v="0"/>
    <x v="2"/>
  </r>
  <r>
    <x v="1"/>
    <x v="3"/>
    <x v="3"/>
    <x v="0"/>
    <x v="11"/>
    <x v="645"/>
    <n v="0"/>
    <x v="1"/>
    <x v="3"/>
    <x v="1"/>
    <x v="0"/>
    <x v="3"/>
    <x v="3"/>
    <x v="3"/>
    <x v="3"/>
    <x v="0"/>
    <x v="3"/>
  </r>
  <r>
    <x v="1"/>
    <x v="3"/>
    <x v="3"/>
    <x v="0"/>
    <x v="139"/>
    <x v="1271"/>
    <n v="340142590.94999999"/>
    <x v="1"/>
    <x v="3"/>
    <x v="1"/>
    <x v="0"/>
    <x v="3"/>
    <x v="3"/>
    <x v="3"/>
    <x v="3"/>
    <x v="2"/>
    <x v="2"/>
  </r>
  <r>
    <x v="1"/>
    <x v="3"/>
    <x v="3"/>
    <x v="0"/>
    <x v="44"/>
    <x v="419"/>
    <n v="0"/>
    <x v="1"/>
    <x v="3"/>
    <x v="1"/>
    <x v="0"/>
    <x v="3"/>
    <x v="3"/>
    <x v="3"/>
    <x v="0"/>
    <x v="0"/>
    <x v="4"/>
  </r>
  <r>
    <x v="1"/>
    <x v="3"/>
    <x v="3"/>
    <x v="0"/>
    <x v="1"/>
    <x v="1165"/>
    <n v="84021.77"/>
    <x v="1"/>
    <x v="3"/>
    <x v="1"/>
    <x v="0"/>
    <x v="3"/>
    <x v="3"/>
    <x v="3"/>
    <x v="3"/>
    <x v="0"/>
    <x v="6"/>
  </r>
  <r>
    <x v="1"/>
    <x v="3"/>
    <x v="3"/>
    <x v="0"/>
    <x v="239"/>
    <x v="371"/>
    <n v="574332.57999999996"/>
    <x v="1"/>
    <x v="3"/>
    <x v="1"/>
    <x v="0"/>
    <x v="3"/>
    <x v="3"/>
    <x v="3"/>
    <x v="2"/>
    <x v="0"/>
    <x v="1"/>
  </r>
  <r>
    <x v="1"/>
    <x v="3"/>
    <x v="3"/>
    <x v="0"/>
    <x v="519"/>
    <x v="945"/>
    <n v="234206.38"/>
    <x v="1"/>
    <x v="3"/>
    <x v="1"/>
    <x v="0"/>
    <x v="3"/>
    <x v="3"/>
    <x v="3"/>
    <x v="3"/>
    <x v="0"/>
    <x v="7"/>
  </r>
  <r>
    <x v="1"/>
    <x v="3"/>
    <x v="3"/>
    <x v="0"/>
    <x v="247"/>
    <x v="386"/>
    <n v="0"/>
    <x v="1"/>
    <x v="3"/>
    <x v="1"/>
    <x v="0"/>
    <x v="3"/>
    <x v="3"/>
    <x v="3"/>
    <x v="0"/>
    <x v="0"/>
    <x v="3"/>
  </r>
  <r>
    <x v="1"/>
    <x v="3"/>
    <x v="3"/>
    <x v="0"/>
    <x v="123"/>
    <x v="1066"/>
    <n v="6754.09"/>
    <x v="1"/>
    <x v="3"/>
    <x v="1"/>
    <x v="0"/>
    <x v="3"/>
    <x v="3"/>
    <x v="3"/>
    <x v="3"/>
    <x v="0"/>
    <x v="5"/>
  </r>
  <r>
    <x v="1"/>
    <x v="3"/>
    <x v="3"/>
    <x v="0"/>
    <x v="420"/>
    <x v="699"/>
    <n v="0"/>
    <x v="1"/>
    <x v="3"/>
    <x v="1"/>
    <x v="0"/>
    <x v="3"/>
    <x v="3"/>
    <x v="3"/>
    <x v="0"/>
    <x v="0"/>
    <x v="3"/>
  </r>
  <r>
    <x v="1"/>
    <x v="3"/>
    <x v="3"/>
    <x v="0"/>
    <x v="567"/>
    <x v="1305"/>
    <n v="233320.13"/>
    <x v="1"/>
    <x v="3"/>
    <x v="1"/>
    <x v="0"/>
    <x v="3"/>
    <x v="3"/>
    <x v="3"/>
    <x v="2"/>
    <x v="0"/>
    <x v="6"/>
  </r>
  <r>
    <x v="1"/>
    <x v="3"/>
    <x v="3"/>
    <x v="0"/>
    <x v="13"/>
    <x v="210"/>
    <n v="0"/>
    <x v="1"/>
    <x v="3"/>
    <x v="1"/>
    <x v="0"/>
    <x v="3"/>
    <x v="3"/>
    <x v="3"/>
    <x v="3"/>
    <x v="0"/>
    <x v="5"/>
  </r>
  <r>
    <x v="1"/>
    <x v="3"/>
    <x v="3"/>
    <x v="0"/>
    <x v="1"/>
    <x v="1243"/>
    <n v="0"/>
    <x v="1"/>
    <x v="3"/>
    <x v="1"/>
    <x v="0"/>
    <x v="3"/>
    <x v="3"/>
    <x v="3"/>
    <x v="3"/>
    <x v="0"/>
    <x v="4"/>
  </r>
  <r>
    <x v="1"/>
    <x v="3"/>
    <x v="3"/>
    <x v="0"/>
    <x v="610"/>
    <x v="1179"/>
    <n v="1912835.5"/>
    <x v="1"/>
    <x v="3"/>
    <x v="1"/>
    <x v="0"/>
    <x v="3"/>
    <x v="3"/>
    <x v="3"/>
    <x v="3"/>
    <x v="1"/>
    <x v="5"/>
  </r>
  <r>
    <x v="1"/>
    <x v="3"/>
    <x v="3"/>
    <x v="0"/>
    <x v="1"/>
    <x v="1170"/>
    <n v="0"/>
    <x v="1"/>
    <x v="3"/>
    <x v="1"/>
    <x v="0"/>
    <x v="3"/>
    <x v="3"/>
    <x v="3"/>
    <x v="3"/>
    <x v="0"/>
    <x v="4"/>
  </r>
  <r>
    <x v="1"/>
    <x v="3"/>
    <x v="3"/>
    <x v="0"/>
    <x v="41"/>
    <x v="1295"/>
    <n v="4107.8500000000004"/>
    <x v="1"/>
    <x v="3"/>
    <x v="1"/>
    <x v="0"/>
    <x v="3"/>
    <x v="3"/>
    <x v="3"/>
    <x v="3"/>
    <x v="0"/>
    <x v="3"/>
  </r>
  <r>
    <x v="1"/>
    <x v="3"/>
    <x v="3"/>
    <x v="0"/>
    <x v="41"/>
    <x v="1329"/>
    <n v="0"/>
    <x v="1"/>
    <x v="3"/>
    <x v="1"/>
    <x v="0"/>
    <x v="3"/>
    <x v="3"/>
    <x v="3"/>
    <x v="1"/>
    <x v="0"/>
    <x v="3"/>
  </r>
  <r>
    <x v="1"/>
    <x v="3"/>
    <x v="3"/>
    <x v="0"/>
    <x v="1"/>
    <x v="624"/>
    <n v="0"/>
    <x v="1"/>
    <x v="3"/>
    <x v="1"/>
    <x v="0"/>
    <x v="3"/>
    <x v="3"/>
    <x v="3"/>
    <x v="3"/>
    <x v="0"/>
    <x v="2"/>
  </r>
  <r>
    <x v="1"/>
    <x v="3"/>
    <x v="3"/>
    <x v="0"/>
    <x v="260"/>
    <x v="410"/>
    <n v="-569324.19999999995"/>
    <x v="1"/>
    <x v="3"/>
    <x v="1"/>
    <x v="0"/>
    <x v="3"/>
    <x v="3"/>
    <x v="3"/>
    <x v="3"/>
    <x v="0"/>
    <x v="1"/>
  </r>
  <r>
    <x v="1"/>
    <x v="3"/>
    <x v="3"/>
    <x v="0"/>
    <x v="110"/>
    <x v="1041"/>
    <n v="1318643.1200000001"/>
    <x v="1"/>
    <x v="3"/>
    <x v="1"/>
    <x v="0"/>
    <x v="3"/>
    <x v="3"/>
    <x v="3"/>
    <x v="3"/>
    <x v="0"/>
    <x v="0"/>
  </r>
  <r>
    <x v="1"/>
    <x v="3"/>
    <x v="3"/>
    <x v="0"/>
    <x v="18"/>
    <x v="1236"/>
    <n v="0"/>
    <x v="1"/>
    <x v="3"/>
    <x v="1"/>
    <x v="0"/>
    <x v="3"/>
    <x v="3"/>
    <x v="3"/>
    <x v="3"/>
    <x v="0"/>
    <x v="1"/>
  </r>
  <r>
    <x v="1"/>
    <x v="3"/>
    <x v="3"/>
    <x v="0"/>
    <x v="281"/>
    <x v="456"/>
    <n v="2879458.27"/>
    <x v="1"/>
    <x v="3"/>
    <x v="1"/>
    <x v="0"/>
    <x v="3"/>
    <x v="3"/>
    <x v="3"/>
    <x v="5"/>
    <x v="1"/>
    <x v="0"/>
  </r>
  <r>
    <x v="1"/>
    <x v="3"/>
    <x v="3"/>
    <x v="0"/>
    <x v="11"/>
    <x v="298"/>
    <n v="0"/>
    <x v="1"/>
    <x v="3"/>
    <x v="1"/>
    <x v="0"/>
    <x v="3"/>
    <x v="3"/>
    <x v="3"/>
    <x v="3"/>
    <x v="0"/>
    <x v="3"/>
  </r>
  <r>
    <x v="1"/>
    <x v="3"/>
    <x v="3"/>
    <x v="0"/>
    <x v="646"/>
    <x v="1331"/>
    <n v="73541161.480000004"/>
    <x v="1"/>
    <x v="3"/>
    <x v="1"/>
    <x v="0"/>
    <x v="3"/>
    <x v="3"/>
    <x v="3"/>
    <x v="0"/>
    <x v="0"/>
    <x v="5"/>
  </r>
  <r>
    <x v="1"/>
    <x v="3"/>
    <x v="3"/>
    <x v="0"/>
    <x v="517"/>
    <x v="943"/>
    <n v="0"/>
    <x v="1"/>
    <x v="3"/>
    <x v="1"/>
    <x v="0"/>
    <x v="3"/>
    <x v="3"/>
    <x v="3"/>
    <x v="3"/>
    <x v="1"/>
    <x v="6"/>
  </r>
  <r>
    <x v="1"/>
    <x v="3"/>
    <x v="3"/>
    <x v="0"/>
    <x v="13"/>
    <x v="1125"/>
    <n v="0"/>
    <x v="1"/>
    <x v="3"/>
    <x v="1"/>
    <x v="0"/>
    <x v="3"/>
    <x v="3"/>
    <x v="3"/>
    <x v="3"/>
    <x v="0"/>
    <x v="1"/>
  </r>
  <r>
    <x v="1"/>
    <x v="3"/>
    <x v="3"/>
    <x v="0"/>
    <x v="13"/>
    <x v="842"/>
    <n v="0"/>
    <x v="1"/>
    <x v="3"/>
    <x v="1"/>
    <x v="0"/>
    <x v="3"/>
    <x v="3"/>
    <x v="3"/>
    <x v="1"/>
    <x v="0"/>
    <x v="0"/>
  </r>
  <r>
    <x v="1"/>
    <x v="3"/>
    <x v="3"/>
    <x v="0"/>
    <x v="18"/>
    <x v="859"/>
    <n v="144504.38"/>
    <x v="1"/>
    <x v="3"/>
    <x v="1"/>
    <x v="0"/>
    <x v="3"/>
    <x v="3"/>
    <x v="3"/>
    <x v="3"/>
    <x v="0"/>
    <x v="6"/>
  </r>
  <r>
    <x v="1"/>
    <x v="3"/>
    <x v="3"/>
    <x v="0"/>
    <x v="517"/>
    <x v="943"/>
    <n v="0"/>
    <x v="1"/>
    <x v="3"/>
    <x v="1"/>
    <x v="0"/>
    <x v="3"/>
    <x v="3"/>
    <x v="3"/>
    <x v="3"/>
    <x v="1"/>
    <x v="4"/>
  </r>
  <r>
    <x v="1"/>
    <x v="3"/>
    <x v="3"/>
    <x v="0"/>
    <x v="34"/>
    <x v="413"/>
    <n v="0"/>
    <x v="1"/>
    <x v="3"/>
    <x v="1"/>
    <x v="0"/>
    <x v="3"/>
    <x v="3"/>
    <x v="3"/>
    <x v="1"/>
    <x v="1"/>
    <x v="4"/>
  </r>
  <r>
    <x v="1"/>
    <x v="3"/>
    <x v="3"/>
    <x v="0"/>
    <x v="0"/>
    <x v="102"/>
    <n v="0"/>
    <x v="1"/>
    <x v="3"/>
    <x v="1"/>
    <x v="0"/>
    <x v="3"/>
    <x v="3"/>
    <x v="3"/>
    <x v="2"/>
    <x v="1"/>
    <x v="2"/>
  </r>
  <r>
    <x v="1"/>
    <x v="3"/>
    <x v="3"/>
    <x v="0"/>
    <x v="517"/>
    <x v="943"/>
    <n v="0"/>
    <x v="1"/>
    <x v="3"/>
    <x v="1"/>
    <x v="0"/>
    <x v="3"/>
    <x v="3"/>
    <x v="3"/>
    <x v="3"/>
    <x v="1"/>
    <x v="7"/>
  </r>
  <r>
    <x v="1"/>
    <x v="3"/>
    <x v="3"/>
    <x v="0"/>
    <x v="394"/>
    <x v="653"/>
    <n v="0"/>
    <x v="1"/>
    <x v="3"/>
    <x v="1"/>
    <x v="0"/>
    <x v="3"/>
    <x v="3"/>
    <x v="3"/>
    <x v="3"/>
    <x v="1"/>
    <x v="4"/>
  </r>
  <r>
    <x v="1"/>
    <x v="3"/>
    <x v="3"/>
    <x v="0"/>
    <x v="474"/>
    <x v="829"/>
    <n v="2254.4299999999998"/>
    <x v="1"/>
    <x v="3"/>
    <x v="1"/>
    <x v="0"/>
    <x v="3"/>
    <x v="3"/>
    <x v="3"/>
    <x v="3"/>
    <x v="0"/>
    <x v="0"/>
  </r>
  <r>
    <x v="1"/>
    <x v="3"/>
    <x v="3"/>
    <x v="0"/>
    <x v="122"/>
    <x v="162"/>
    <n v="6005.59"/>
    <x v="1"/>
    <x v="3"/>
    <x v="1"/>
    <x v="0"/>
    <x v="3"/>
    <x v="3"/>
    <x v="3"/>
    <x v="0"/>
    <x v="0"/>
    <x v="4"/>
  </r>
  <r>
    <x v="1"/>
    <x v="3"/>
    <x v="3"/>
    <x v="0"/>
    <x v="46"/>
    <x v="52"/>
    <n v="0"/>
    <x v="1"/>
    <x v="3"/>
    <x v="1"/>
    <x v="0"/>
    <x v="3"/>
    <x v="3"/>
    <x v="3"/>
    <x v="0"/>
    <x v="0"/>
    <x v="1"/>
  </r>
  <r>
    <x v="1"/>
    <x v="3"/>
    <x v="3"/>
    <x v="0"/>
    <x v="385"/>
    <x v="637"/>
    <n v="1442504.68"/>
    <x v="1"/>
    <x v="3"/>
    <x v="1"/>
    <x v="0"/>
    <x v="3"/>
    <x v="3"/>
    <x v="3"/>
    <x v="2"/>
    <x v="0"/>
    <x v="5"/>
  </r>
  <r>
    <x v="1"/>
    <x v="3"/>
    <x v="3"/>
    <x v="0"/>
    <x v="183"/>
    <x v="270"/>
    <n v="0"/>
    <x v="1"/>
    <x v="3"/>
    <x v="1"/>
    <x v="0"/>
    <x v="3"/>
    <x v="3"/>
    <x v="3"/>
    <x v="3"/>
    <x v="1"/>
    <x v="3"/>
  </r>
  <r>
    <x v="1"/>
    <x v="3"/>
    <x v="3"/>
    <x v="0"/>
    <x v="352"/>
    <x v="579"/>
    <n v="0"/>
    <x v="1"/>
    <x v="3"/>
    <x v="1"/>
    <x v="0"/>
    <x v="3"/>
    <x v="3"/>
    <x v="3"/>
    <x v="4"/>
    <x v="0"/>
    <x v="1"/>
  </r>
  <r>
    <x v="1"/>
    <x v="3"/>
    <x v="3"/>
    <x v="0"/>
    <x v="41"/>
    <x v="347"/>
    <n v="0"/>
    <x v="1"/>
    <x v="3"/>
    <x v="1"/>
    <x v="0"/>
    <x v="3"/>
    <x v="3"/>
    <x v="3"/>
    <x v="3"/>
    <x v="0"/>
    <x v="7"/>
  </r>
  <r>
    <x v="1"/>
    <x v="3"/>
    <x v="3"/>
    <x v="0"/>
    <x v="18"/>
    <x v="1163"/>
    <n v="0"/>
    <x v="1"/>
    <x v="3"/>
    <x v="1"/>
    <x v="0"/>
    <x v="3"/>
    <x v="3"/>
    <x v="3"/>
    <x v="3"/>
    <x v="0"/>
    <x v="2"/>
  </r>
  <r>
    <x v="1"/>
    <x v="3"/>
    <x v="3"/>
    <x v="0"/>
    <x v="4"/>
    <x v="693"/>
    <n v="0"/>
    <x v="1"/>
    <x v="3"/>
    <x v="1"/>
    <x v="0"/>
    <x v="3"/>
    <x v="3"/>
    <x v="3"/>
    <x v="3"/>
    <x v="0"/>
    <x v="3"/>
  </r>
  <r>
    <x v="1"/>
    <x v="3"/>
    <x v="3"/>
    <x v="0"/>
    <x v="13"/>
    <x v="563"/>
    <n v="0"/>
    <x v="1"/>
    <x v="3"/>
    <x v="1"/>
    <x v="0"/>
    <x v="3"/>
    <x v="3"/>
    <x v="3"/>
    <x v="3"/>
    <x v="0"/>
    <x v="6"/>
  </r>
  <r>
    <x v="1"/>
    <x v="3"/>
    <x v="3"/>
    <x v="0"/>
    <x v="466"/>
    <x v="806"/>
    <n v="0"/>
    <x v="1"/>
    <x v="3"/>
    <x v="1"/>
    <x v="0"/>
    <x v="3"/>
    <x v="3"/>
    <x v="3"/>
    <x v="1"/>
    <x v="0"/>
    <x v="5"/>
  </r>
  <r>
    <x v="1"/>
    <x v="3"/>
    <x v="3"/>
    <x v="0"/>
    <x v="441"/>
    <x v="1095"/>
    <n v="31.22"/>
    <x v="1"/>
    <x v="3"/>
    <x v="1"/>
    <x v="0"/>
    <x v="3"/>
    <x v="3"/>
    <x v="3"/>
    <x v="2"/>
    <x v="0"/>
    <x v="3"/>
  </r>
  <r>
    <x v="1"/>
    <x v="3"/>
    <x v="3"/>
    <x v="0"/>
    <x v="308"/>
    <x v="499"/>
    <n v="207763.74"/>
    <x v="1"/>
    <x v="3"/>
    <x v="1"/>
    <x v="0"/>
    <x v="3"/>
    <x v="3"/>
    <x v="3"/>
    <x v="3"/>
    <x v="1"/>
    <x v="6"/>
  </r>
  <r>
    <x v="1"/>
    <x v="3"/>
    <x v="3"/>
    <x v="0"/>
    <x v="103"/>
    <x v="724"/>
    <n v="635245.04"/>
    <x v="1"/>
    <x v="3"/>
    <x v="1"/>
    <x v="0"/>
    <x v="3"/>
    <x v="3"/>
    <x v="3"/>
    <x v="2"/>
    <x v="1"/>
    <x v="3"/>
  </r>
  <r>
    <x v="1"/>
    <x v="3"/>
    <x v="3"/>
    <x v="0"/>
    <x v="5"/>
    <x v="327"/>
    <n v="0"/>
    <x v="1"/>
    <x v="3"/>
    <x v="1"/>
    <x v="0"/>
    <x v="3"/>
    <x v="3"/>
    <x v="3"/>
    <x v="0"/>
    <x v="0"/>
    <x v="5"/>
  </r>
  <r>
    <x v="1"/>
    <x v="3"/>
    <x v="3"/>
    <x v="0"/>
    <x v="11"/>
    <x v="770"/>
    <n v="833707.66"/>
    <x v="1"/>
    <x v="3"/>
    <x v="1"/>
    <x v="0"/>
    <x v="3"/>
    <x v="3"/>
    <x v="3"/>
    <x v="3"/>
    <x v="0"/>
    <x v="2"/>
  </r>
  <r>
    <x v="1"/>
    <x v="3"/>
    <x v="3"/>
    <x v="0"/>
    <x v="226"/>
    <x v="340"/>
    <n v="0"/>
    <x v="1"/>
    <x v="3"/>
    <x v="1"/>
    <x v="0"/>
    <x v="3"/>
    <x v="3"/>
    <x v="3"/>
    <x v="3"/>
    <x v="0"/>
    <x v="6"/>
  </r>
  <r>
    <x v="1"/>
    <x v="3"/>
    <x v="3"/>
    <x v="0"/>
    <x v="334"/>
    <x v="537"/>
    <n v="200012.07"/>
    <x v="1"/>
    <x v="3"/>
    <x v="1"/>
    <x v="0"/>
    <x v="3"/>
    <x v="3"/>
    <x v="3"/>
    <x v="1"/>
    <x v="0"/>
    <x v="6"/>
  </r>
  <r>
    <x v="1"/>
    <x v="3"/>
    <x v="3"/>
    <x v="0"/>
    <x v="13"/>
    <x v="119"/>
    <n v="0"/>
    <x v="1"/>
    <x v="3"/>
    <x v="1"/>
    <x v="0"/>
    <x v="3"/>
    <x v="3"/>
    <x v="3"/>
    <x v="3"/>
    <x v="0"/>
    <x v="7"/>
  </r>
  <r>
    <x v="1"/>
    <x v="3"/>
    <x v="3"/>
    <x v="0"/>
    <x v="13"/>
    <x v="189"/>
    <n v="512226.58"/>
    <x v="1"/>
    <x v="3"/>
    <x v="1"/>
    <x v="0"/>
    <x v="3"/>
    <x v="3"/>
    <x v="3"/>
    <x v="3"/>
    <x v="0"/>
    <x v="5"/>
  </r>
  <r>
    <x v="1"/>
    <x v="3"/>
    <x v="3"/>
    <x v="0"/>
    <x v="41"/>
    <x v="1017"/>
    <n v="55502.55"/>
    <x v="1"/>
    <x v="3"/>
    <x v="1"/>
    <x v="0"/>
    <x v="3"/>
    <x v="3"/>
    <x v="3"/>
    <x v="3"/>
    <x v="0"/>
    <x v="4"/>
  </r>
  <r>
    <x v="1"/>
    <x v="3"/>
    <x v="3"/>
    <x v="0"/>
    <x v="169"/>
    <x v="438"/>
    <n v="0"/>
    <x v="1"/>
    <x v="3"/>
    <x v="1"/>
    <x v="0"/>
    <x v="3"/>
    <x v="3"/>
    <x v="3"/>
    <x v="0"/>
    <x v="0"/>
    <x v="1"/>
  </r>
  <r>
    <x v="1"/>
    <x v="3"/>
    <x v="3"/>
    <x v="0"/>
    <x v="13"/>
    <x v="803"/>
    <n v="0"/>
    <x v="1"/>
    <x v="3"/>
    <x v="1"/>
    <x v="0"/>
    <x v="3"/>
    <x v="3"/>
    <x v="3"/>
    <x v="1"/>
    <x v="0"/>
    <x v="4"/>
  </r>
  <r>
    <x v="1"/>
    <x v="3"/>
    <x v="3"/>
    <x v="0"/>
    <x v="1"/>
    <x v="247"/>
    <n v="0"/>
    <x v="1"/>
    <x v="3"/>
    <x v="1"/>
    <x v="0"/>
    <x v="3"/>
    <x v="3"/>
    <x v="3"/>
    <x v="3"/>
    <x v="0"/>
    <x v="3"/>
  </r>
  <r>
    <x v="1"/>
    <x v="3"/>
    <x v="3"/>
    <x v="0"/>
    <x v="212"/>
    <x v="314"/>
    <n v="0"/>
    <x v="1"/>
    <x v="3"/>
    <x v="1"/>
    <x v="0"/>
    <x v="3"/>
    <x v="3"/>
    <x v="3"/>
    <x v="0"/>
    <x v="0"/>
    <x v="1"/>
  </r>
  <r>
    <x v="1"/>
    <x v="3"/>
    <x v="3"/>
    <x v="0"/>
    <x v="18"/>
    <x v="594"/>
    <n v="0"/>
    <x v="1"/>
    <x v="3"/>
    <x v="1"/>
    <x v="0"/>
    <x v="3"/>
    <x v="3"/>
    <x v="3"/>
    <x v="3"/>
    <x v="0"/>
    <x v="2"/>
  </r>
  <r>
    <x v="1"/>
    <x v="3"/>
    <x v="3"/>
    <x v="0"/>
    <x v="1"/>
    <x v="180"/>
    <n v="0"/>
    <x v="1"/>
    <x v="3"/>
    <x v="1"/>
    <x v="0"/>
    <x v="3"/>
    <x v="3"/>
    <x v="3"/>
    <x v="3"/>
    <x v="0"/>
    <x v="0"/>
  </r>
  <r>
    <x v="1"/>
    <x v="3"/>
    <x v="3"/>
    <x v="0"/>
    <x v="620"/>
    <x v="1228"/>
    <n v="7858810.0700000003"/>
    <x v="1"/>
    <x v="3"/>
    <x v="1"/>
    <x v="0"/>
    <x v="3"/>
    <x v="3"/>
    <x v="3"/>
    <x v="3"/>
    <x v="1"/>
    <x v="3"/>
  </r>
  <r>
    <x v="1"/>
    <x v="3"/>
    <x v="3"/>
    <x v="0"/>
    <x v="18"/>
    <x v="962"/>
    <n v="104328.06"/>
    <x v="1"/>
    <x v="3"/>
    <x v="1"/>
    <x v="0"/>
    <x v="3"/>
    <x v="3"/>
    <x v="3"/>
    <x v="3"/>
    <x v="0"/>
    <x v="2"/>
  </r>
  <r>
    <x v="1"/>
    <x v="3"/>
    <x v="3"/>
    <x v="0"/>
    <x v="41"/>
    <x v="872"/>
    <n v="0"/>
    <x v="1"/>
    <x v="3"/>
    <x v="1"/>
    <x v="0"/>
    <x v="3"/>
    <x v="3"/>
    <x v="3"/>
    <x v="3"/>
    <x v="0"/>
    <x v="4"/>
  </r>
  <r>
    <x v="1"/>
    <x v="3"/>
    <x v="3"/>
    <x v="0"/>
    <x v="76"/>
    <x v="92"/>
    <n v="0"/>
    <x v="1"/>
    <x v="3"/>
    <x v="1"/>
    <x v="0"/>
    <x v="3"/>
    <x v="3"/>
    <x v="3"/>
    <x v="0"/>
    <x v="0"/>
    <x v="1"/>
  </r>
  <r>
    <x v="1"/>
    <x v="3"/>
    <x v="3"/>
    <x v="0"/>
    <x v="5"/>
    <x v="940"/>
    <n v="8954876.4399999995"/>
    <x v="1"/>
    <x v="3"/>
    <x v="1"/>
    <x v="0"/>
    <x v="3"/>
    <x v="3"/>
    <x v="3"/>
    <x v="3"/>
    <x v="1"/>
    <x v="3"/>
  </r>
  <r>
    <x v="1"/>
    <x v="3"/>
    <x v="3"/>
    <x v="0"/>
    <x v="322"/>
    <x v="522"/>
    <n v="0"/>
    <x v="1"/>
    <x v="3"/>
    <x v="1"/>
    <x v="0"/>
    <x v="3"/>
    <x v="3"/>
    <x v="3"/>
    <x v="4"/>
    <x v="1"/>
    <x v="3"/>
  </r>
  <r>
    <x v="1"/>
    <x v="3"/>
    <x v="3"/>
    <x v="0"/>
    <x v="110"/>
    <x v="139"/>
    <n v="3089945.56"/>
    <x v="1"/>
    <x v="3"/>
    <x v="1"/>
    <x v="0"/>
    <x v="3"/>
    <x v="3"/>
    <x v="3"/>
    <x v="3"/>
    <x v="1"/>
    <x v="3"/>
  </r>
  <r>
    <x v="1"/>
    <x v="3"/>
    <x v="3"/>
    <x v="0"/>
    <x v="103"/>
    <x v="131"/>
    <n v="0"/>
    <x v="1"/>
    <x v="3"/>
    <x v="1"/>
    <x v="0"/>
    <x v="3"/>
    <x v="3"/>
    <x v="3"/>
    <x v="0"/>
    <x v="0"/>
    <x v="2"/>
  </r>
  <r>
    <x v="1"/>
    <x v="3"/>
    <x v="3"/>
    <x v="0"/>
    <x v="4"/>
    <x v="4"/>
    <n v="837711.63"/>
    <x v="1"/>
    <x v="3"/>
    <x v="1"/>
    <x v="0"/>
    <x v="3"/>
    <x v="3"/>
    <x v="3"/>
    <x v="3"/>
    <x v="0"/>
    <x v="1"/>
  </r>
  <r>
    <x v="1"/>
    <x v="3"/>
    <x v="3"/>
    <x v="0"/>
    <x v="588"/>
    <x v="1117"/>
    <n v="0"/>
    <x v="1"/>
    <x v="3"/>
    <x v="1"/>
    <x v="0"/>
    <x v="3"/>
    <x v="3"/>
    <x v="3"/>
    <x v="4"/>
    <x v="1"/>
    <x v="7"/>
  </r>
  <r>
    <x v="1"/>
    <x v="3"/>
    <x v="3"/>
    <x v="0"/>
    <x v="202"/>
    <x v="560"/>
    <n v="11209.81"/>
    <x v="1"/>
    <x v="3"/>
    <x v="1"/>
    <x v="0"/>
    <x v="3"/>
    <x v="3"/>
    <x v="3"/>
    <x v="4"/>
    <x v="0"/>
    <x v="5"/>
  </r>
  <r>
    <x v="1"/>
    <x v="3"/>
    <x v="3"/>
    <x v="0"/>
    <x v="370"/>
    <x v="821"/>
    <n v="0"/>
    <x v="1"/>
    <x v="3"/>
    <x v="1"/>
    <x v="0"/>
    <x v="3"/>
    <x v="3"/>
    <x v="3"/>
    <x v="1"/>
    <x v="1"/>
    <x v="0"/>
  </r>
  <r>
    <x v="1"/>
    <x v="3"/>
    <x v="3"/>
    <x v="0"/>
    <x v="5"/>
    <x v="940"/>
    <n v="8345559.5099999998"/>
    <x v="1"/>
    <x v="3"/>
    <x v="1"/>
    <x v="0"/>
    <x v="3"/>
    <x v="3"/>
    <x v="3"/>
    <x v="3"/>
    <x v="1"/>
    <x v="4"/>
  </r>
  <r>
    <x v="1"/>
    <x v="3"/>
    <x v="3"/>
    <x v="0"/>
    <x v="1"/>
    <x v="1088"/>
    <n v="0"/>
    <x v="1"/>
    <x v="3"/>
    <x v="1"/>
    <x v="0"/>
    <x v="3"/>
    <x v="3"/>
    <x v="3"/>
    <x v="3"/>
    <x v="0"/>
    <x v="0"/>
  </r>
  <r>
    <x v="1"/>
    <x v="3"/>
    <x v="3"/>
    <x v="0"/>
    <x v="7"/>
    <x v="201"/>
    <n v="0"/>
    <x v="1"/>
    <x v="3"/>
    <x v="1"/>
    <x v="0"/>
    <x v="3"/>
    <x v="3"/>
    <x v="3"/>
    <x v="0"/>
    <x v="0"/>
    <x v="6"/>
  </r>
  <r>
    <x v="1"/>
    <x v="3"/>
    <x v="3"/>
    <x v="0"/>
    <x v="49"/>
    <x v="55"/>
    <n v="0"/>
    <x v="1"/>
    <x v="3"/>
    <x v="1"/>
    <x v="0"/>
    <x v="3"/>
    <x v="3"/>
    <x v="3"/>
    <x v="0"/>
    <x v="0"/>
    <x v="3"/>
  </r>
  <r>
    <x v="1"/>
    <x v="3"/>
    <x v="3"/>
    <x v="0"/>
    <x v="501"/>
    <x v="902"/>
    <n v="133122551.79000001"/>
    <x v="1"/>
    <x v="3"/>
    <x v="1"/>
    <x v="0"/>
    <x v="3"/>
    <x v="3"/>
    <x v="3"/>
    <x v="3"/>
    <x v="1"/>
    <x v="7"/>
  </r>
  <r>
    <x v="1"/>
    <x v="3"/>
    <x v="3"/>
    <x v="0"/>
    <x v="447"/>
    <x v="759"/>
    <n v="15875582.109999999"/>
    <x v="1"/>
    <x v="3"/>
    <x v="1"/>
    <x v="0"/>
    <x v="3"/>
    <x v="3"/>
    <x v="3"/>
    <x v="0"/>
    <x v="1"/>
    <x v="6"/>
  </r>
  <r>
    <x v="1"/>
    <x v="3"/>
    <x v="3"/>
    <x v="0"/>
    <x v="649"/>
    <x v="1337"/>
    <n v="7033405.7000000002"/>
    <x v="1"/>
    <x v="3"/>
    <x v="1"/>
    <x v="0"/>
    <x v="3"/>
    <x v="3"/>
    <x v="3"/>
    <x v="3"/>
    <x v="1"/>
    <x v="2"/>
  </r>
  <r>
    <x v="1"/>
    <x v="3"/>
    <x v="3"/>
    <x v="0"/>
    <x v="41"/>
    <x v="972"/>
    <n v="0"/>
    <x v="1"/>
    <x v="3"/>
    <x v="1"/>
    <x v="0"/>
    <x v="3"/>
    <x v="3"/>
    <x v="3"/>
    <x v="3"/>
    <x v="0"/>
    <x v="0"/>
  </r>
  <r>
    <x v="1"/>
    <x v="3"/>
    <x v="3"/>
    <x v="0"/>
    <x v="92"/>
    <x v="110"/>
    <n v="2099.7199999999998"/>
    <x v="1"/>
    <x v="3"/>
    <x v="1"/>
    <x v="0"/>
    <x v="3"/>
    <x v="3"/>
    <x v="3"/>
    <x v="3"/>
    <x v="1"/>
    <x v="3"/>
  </r>
  <r>
    <x v="1"/>
    <x v="3"/>
    <x v="3"/>
    <x v="0"/>
    <x v="118"/>
    <x v="149"/>
    <n v="96789.75"/>
    <x v="1"/>
    <x v="3"/>
    <x v="1"/>
    <x v="0"/>
    <x v="3"/>
    <x v="3"/>
    <x v="3"/>
    <x v="3"/>
    <x v="0"/>
    <x v="4"/>
  </r>
  <r>
    <x v="1"/>
    <x v="3"/>
    <x v="3"/>
    <x v="0"/>
    <x v="509"/>
    <x v="938"/>
    <n v="58300.7"/>
    <x v="1"/>
    <x v="3"/>
    <x v="1"/>
    <x v="0"/>
    <x v="3"/>
    <x v="3"/>
    <x v="3"/>
    <x v="3"/>
    <x v="1"/>
    <x v="4"/>
  </r>
  <r>
    <x v="1"/>
    <x v="3"/>
    <x v="3"/>
    <x v="0"/>
    <x v="118"/>
    <x v="149"/>
    <n v="102425.82"/>
    <x v="1"/>
    <x v="3"/>
    <x v="1"/>
    <x v="0"/>
    <x v="3"/>
    <x v="3"/>
    <x v="3"/>
    <x v="3"/>
    <x v="0"/>
    <x v="7"/>
  </r>
  <r>
    <x v="1"/>
    <x v="3"/>
    <x v="3"/>
    <x v="0"/>
    <x v="333"/>
    <x v="536"/>
    <n v="0"/>
    <x v="1"/>
    <x v="3"/>
    <x v="1"/>
    <x v="0"/>
    <x v="3"/>
    <x v="3"/>
    <x v="3"/>
    <x v="4"/>
    <x v="1"/>
    <x v="0"/>
  </r>
  <r>
    <x v="1"/>
    <x v="3"/>
    <x v="3"/>
    <x v="0"/>
    <x v="423"/>
    <x v="703"/>
    <n v="0"/>
    <x v="1"/>
    <x v="3"/>
    <x v="1"/>
    <x v="0"/>
    <x v="3"/>
    <x v="3"/>
    <x v="3"/>
    <x v="2"/>
    <x v="1"/>
    <x v="6"/>
  </r>
  <r>
    <x v="1"/>
    <x v="3"/>
    <x v="3"/>
    <x v="0"/>
    <x v="115"/>
    <x v="415"/>
    <n v="0"/>
    <x v="1"/>
    <x v="3"/>
    <x v="1"/>
    <x v="0"/>
    <x v="3"/>
    <x v="3"/>
    <x v="3"/>
    <x v="0"/>
    <x v="0"/>
    <x v="2"/>
  </r>
  <r>
    <x v="1"/>
    <x v="3"/>
    <x v="3"/>
    <x v="0"/>
    <x v="342"/>
    <x v="558"/>
    <n v="0"/>
    <x v="1"/>
    <x v="3"/>
    <x v="1"/>
    <x v="0"/>
    <x v="3"/>
    <x v="3"/>
    <x v="3"/>
    <x v="3"/>
    <x v="1"/>
    <x v="7"/>
  </r>
  <r>
    <x v="1"/>
    <x v="3"/>
    <x v="3"/>
    <x v="0"/>
    <x v="13"/>
    <x v="1210"/>
    <n v="0"/>
    <x v="1"/>
    <x v="3"/>
    <x v="1"/>
    <x v="0"/>
    <x v="3"/>
    <x v="3"/>
    <x v="3"/>
    <x v="1"/>
    <x v="0"/>
    <x v="0"/>
  </r>
  <r>
    <x v="1"/>
    <x v="3"/>
    <x v="3"/>
    <x v="0"/>
    <x v="263"/>
    <x v="418"/>
    <n v="2875623.93"/>
    <x v="1"/>
    <x v="3"/>
    <x v="1"/>
    <x v="0"/>
    <x v="3"/>
    <x v="3"/>
    <x v="3"/>
    <x v="5"/>
    <x v="0"/>
    <x v="7"/>
  </r>
  <r>
    <x v="1"/>
    <x v="3"/>
    <x v="3"/>
    <x v="0"/>
    <x v="140"/>
    <x v="355"/>
    <n v="0"/>
    <x v="1"/>
    <x v="3"/>
    <x v="1"/>
    <x v="0"/>
    <x v="3"/>
    <x v="3"/>
    <x v="3"/>
    <x v="0"/>
    <x v="0"/>
    <x v="2"/>
  </r>
  <r>
    <x v="1"/>
    <x v="3"/>
    <x v="3"/>
    <x v="0"/>
    <x v="139"/>
    <x v="388"/>
    <n v="3566513.31"/>
    <x v="1"/>
    <x v="3"/>
    <x v="1"/>
    <x v="0"/>
    <x v="3"/>
    <x v="3"/>
    <x v="3"/>
    <x v="2"/>
    <x v="1"/>
    <x v="0"/>
  </r>
  <r>
    <x v="1"/>
    <x v="3"/>
    <x v="3"/>
    <x v="0"/>
    <x v="1"/>
    <x v="692"/>
    <n v="275865.84000000003"/>
    <x v="1"/>
    <x v="3"/>
    <x v="1"/>
    <x v="0"/>
    <x v="3"/>
    <x v="3"/>
    <x v="3"/>
    <x v="3"/>
    <x v="0"/>
    <x v="0"/>
  </r>
  <r>
    <x v="1"/>
    <x v="3"/>
    <x v="3"/>
    <x v="0"/>
    <x v="41"/>
    <x v="47"/>
    <n v="0"/>
    <x v="1"/>
    <x v="3"/>
    <x v="1"/>
    <x v="0"/>
    <x v="3"/>
    <x v="3"/>
    <x v="3"/>
    <x v="3"/>
    <x v="0"/>
    <x v="7"/>
  </r>
  <r>
    <x v="1"/>
    <x v="3"/>
    <x v="3"/>
    <x v="0"/>
    <x v="11"/>
    <x v="240"/>
    <n v="0"/>
    <x v="1"/>
    <x v="3"/>
    <x v="1"/>
    <x v="0"/>
    <x v="3"/>
    <x v="3"/>
    <x v="3"/>
    <x v="3"/>
    <x v="0"/>
    <x v="2"/>
  </r>
  <r>
    <x v="1"/>
    <x v="3"/>
    <x v="3"/>
    <x v="0"/>
    <x v="41"/>
    <x v="309"/>
    <n v="0"/>
    <x v="1"/>
    <x v="3"/>
    <x v="1"/>
    <x v="0"/>
    <x v="3"/>
    <x v="3"/>
    <x v="3"/>
    <x v="1"/>
    <x v="0"/>
    <x v="2"/>
  </r>
  <r>
    <x v="1"/>
    <x v="3"/>
    <x v="3"/>
    <x v="0"/>
    <x v="13"/>
    <x v="56"/>
    <n v="0"/>
    <x v="1"/>
    <x v="3"/>
    <x v="1"/>
    <x v="0"/>
    <x v="3"/>
    <x v="3"/>
    <x v="3"/>
    <x v="3"/>
    <x v="0"/>
    <x v="0"/>
  </r>
  <r>
    <x v="1"/>
    <x v="3"/>
    <x v="3"/>
    <x v="0"/>
    <x v="515"/>
    <x v="939"/>
    <n v="1275517.2"/>
    <x v="1"/>
    <x v="3"/>
    <x v="1"/>
    <x v="0"/>
    <x v="3"/>
    <x v="3"/>
    <x v="3"/>
    <x v="3"/>
    <x v="0"/>
    <x v="2"/>
  </r>
  <r>
    <x v="1"/>
    <x v="3"/>
    <x v="3"/>
    <x v="0"/>
    <x v="11"/>
    <x v="1136"/>
    <n v="0"/>
    <x v="1"/>
    <x v="3"/>
    <x v="1"/>
    <x v="0"/>
    <x v="3"/>
    <x v="3"/>
    <x v="3"/>
    <x v="3"/>
    <x v="0"/>
    <x v="3"/>
  </r>
  <r>
    <x v="1"/>
    <x v="3"/>
    <x v="3"/>
    <x v="0"/>
    <x v="515"/>
    <x v="939"/>
    <n v="1290285.26"/>
    <x v="1"/>
    <x v="3"/>
    <x v="1"/>
    <x v="0"/>
    <x v="3"/>
    <x v="3"/>
    <x v="3"/>
    <x v="3"/>
    <x v="0"/>
    <x v="0"/>
  </r>
  <r>
    <x v="1"/>
    <x v="3"/>
    <x v="3"/>
    <x v="0"/>
    <x v="103"/>
    <x v="206"/>
    <n v="0"/>
    <x v="1"/>
    <x v="3"/>
    <x v="1"/>
    <x v="0"/>
    <x v="3"/>
    <x v="3"/>
    <x v="3"/>
    <x v="0"/>
    <x v="0"/>
    <x v="5"/>
  </r>
  <r>
    <x v="1"/>
    <x v="3"/>
    <x v="3"/>
    <x v="0"/>
    <x v="60"/>
    <x v="667"/>
    <n v="0"/>
    <x v="1"/>
    <x v="3"/>
    <x v="1"/>
    <x v="0"/>
    <x v="3"/>
    <x v="3"/>
    <x v="3"/>
    <x v="2"/>
    <x v="1"/>
    <x v="0"/>
  </r>
  <r>
    <x v="1"/>
    <x v="3"/>
    <x v="3"/>
    <x v="0"/>
    <x v="73"/>
    <x v="368"/>
    <n v="11000"/>
    <x v="1"/>
    <x v="3"/>
    <x v="1"/>
    <x v="0"/>
    <x v="3"/>
    <x v="3"/>
    <x v="3"/>
    <x v="3"/>
    <x v="0"/>
    <x v="0"/>
  </r>
  <r>
    <x v="1"/>
    <x v="3"/>
    <x v="3"/>
    <x v="0"/>
    <x v="193"/>
    <x v="286"/>
    <n v="0"/>
    <x v="1"/>
    <x v="3"/>
    <x v="1"/>
    <x v="0"/>
    <x v="3"/>
    <x v="3"/>
    <x v="3"/>
    <x v="0"/>
    <x v="0"/>
    <x v="2"/>
  </r>
  <r>
    <x v="1"/>
    <x v="3"/>
    <x v="3"/>
    <x v="0"/>
    <x v="34"/>
    <x v="142"/>
    <n v="0"/>
    <x v="1"/>
    <x v="3"/>
    <x v="1"/>
    <x v="0"/>
    <x v="3"/>
    <x v="3"/>
    <x v="3"/>
    <x v="0"/>
    <x v="0"/>
    <x v="7"/>
  </r>
  <r>
    <x v="1"/>
    <x v="3"/>
    <x v="3"/>
    <x v="0"/>
    <x v="140"/>
    <x v="400"/>
    <n v="8849.33"/>
    <x v="1"/>
    <x v="3"/>
    <x v="1"/>
    <x v="0"/>
    <x v="3"/>
    <x v="3"/>
    <x v="3"/>
    <x v="0"/>
    <x v="0"/>
    <x v="1"/>
  </r>
  <r>
    <x v="1"/>
    <x v="3"/>
    <x v="3"/>
    <x v="0"/>
    <x v="142"/>
    <x v="231"/>
    <n v="197529.65"/>
    <x v="1"/>
    <x v="3"/>
    <x v="1"/>
    <x v="0"/>
    <x v="3"/>
    <x v="3"/>
    <x v="3"/>
    <x v="0"/>
    <x v="0"/>
    <x v="3"/>
  </r>
  <r>
    <x v="1"/>
    <x v="3"/>
    <x v="3"/>
    <x v="0"/>
    <x v="11"/>
    <x v="46"/>
    <n v="0"/>
    <x v="1"/>
    <x v="3"/>
    <x v="1"/>
    <x v="0"/>
    <x v="3"/>
    <x v="3"/>
    <x v="3"/>
    <x v="3"/>
    <x v="0"/>
    <x v="2"/>
  </r>
  <r>
    <x v="1"/>
    <x v="3"/>
    <x v="3"/>
    <x v="0"/>
    <x v="24"/>
    <x v="24"/>
    <n v="11232089.59"/>
    <x v="1"/>
    <x v="3"/>
    <x v="1"/>
    <x v="0"/>
    <x v="3"/>
    <x v="3"/>
    <x v="3"/>
    <x v="3"/>
    <x v="0"/>
    <x v="5"/>
  </r>
  <r>
    <x v="1"/>
    <x v="3"/>
    <x v="3"/>
    <x v="0"/>
    <x v="41"/>
    <x v="130"/>
    <n v="786887.65"/>
    <x v="1"/>
    <x v="3"/>
    <x v="1"/>
    <x v="0"/>
    <x v="3"/>
    <x v="3"/>
    <x v="3"/>
    <x v="3"/>
    <x v="0"/>
    <x v="7"/>
  </r>
  <r>
    <x v="1"/>
    <x v="3"/>
    <x v="3"/>
    <x v="0"/>
    <x v="297"/>
    <x v="485"/>
    <n v="0"/>
    <x v="1"/>
    <x v="3"/>
    <x v="1"/>
    <x v="0"/>
    <x v="3"/>
    <x v="3"/>
    <x v="3"/>
    <x v="5"/>
    <x v="0"/>
    <x v="7"/>
  </r>
  <r>
    <x v="1"/>
    <x v="3"/>
    <x v="3"/>
    <x v="0"/>
    <x v="334"/>
    <x v="970"/>
    <n v="451083.53"/>
    <x v="1"/>
    <x v="3"/>
    <x v="1"/>
    <x v="0"/>
    <x v="3"/>
    <x v="3"/>
    <x v="3"/>
    <x v="2"/>
    <x v="1"/>
    <x v="0"/>
  </r>
  <r>
    <x v="1"/>
    <x v="3"/>
    <x v="3"/>
    <x v="0"/>
    <x v="253"/>
    <x v="397"/>
    <n v="51432.959999999999"/>
    <x v="1"/>
    <x v="3"/>
    <x v="1"/>
    <x v="0"/>
    <x v="3"/>
    <x v="3"/>
    <x v="3"/>
    <x v="3"/>
    <x v="0"/>
    <x v="6"/>
  </r>
  <r>
    <x v="1"/>
    <x v="3"/>
    <x v="3"/>
    <x v="0"/>
    <x v="296"/>
    <x v="484"/>
    <n v="0"/>
    <x v="1"/>
    <x v="3"/>
    <x v="1"/>
    <x v="0"/>
    <x v="3"/>
    <x v="3"/>
    <x v="3"/>
    <x v="5"/>
    <x v="0"/>
    <x v="1"/>
  </r>
  <r>
    <x v="1"/>
    <x v="3"/>
    <x v="3"/>
    <x v="0"/>
    <x v="171"/>
    <x v="431"/>
    <n v="0"/>
    <x v="1"/>
    <x v="3"/>
    <x v="1"/>
    <x v="0"/>
    <x v="3"/>
    <x v="3"/>
    <x v="3"/>
    <x v="0"/>
    <x v="0"/>
    <x v="0"/>
  </r>
  <r>
    <x v="1"/>
    <x v="3"/>
    <x v="3"/>
    <x v="0"/>
    <x v="532"/>
    <x v="969"/>
    <n v="0"/>
    <x v="1"/>
    <x v="3"/>
    <x v="1"/>
    <x v="0"/>
    <x v="3"/>
    <x v="3"/>
    <x v="3"/>
    <x v="3"/>
    <x v="0"/>
    <x v="1"/>
  </r>
  <r>
    <x v="1"/>
    <x v="3"/>
    <x v="3"/>
    <x v="0"/>
    <x v="245"/>
    <x v="384"/>
    <n v="1094644.26"/>
    <x v="1"/>
    <x v="3"/>
    <x v="1"/>
    <x v="0"/>
    <x v="3"/>
    <x v="3"/>
    <x v="3"/>
    <x v="4"/>
    <x v="0"/>
    <x v="6"/>
  </r>
  <r>
    <x v="1"/>
    <x v="3"/>
    <x v="3"/>
    <x v="0"/>
    <x v="155"/>
    <x v="223"/>
    <n v="224040.16"/>
    <x v="1"/>
    <x v="3"/>
    <x v="1"/>
    <x v="0"/>
    <x v="3"/>
    <x v="3"/>
    <x v="3"/>
    <x v="2"/>
    <x v="0"/>
    <x v="5"/>
  </r>
  <r>
    <x v="1"/>
    <x v="3"/>
    <x v="3"/>
    <x v="0"/>
    <x v="13"/>
    <x v="1340"/>
    <n v="0"/>
    <x v="1"/>
    <x v="3"/>
    <x v="1"/>
    <x v="0"/>
    <x v="3"/>
    <x v="3"/>
    <x v="3"/>
    <x v="3"/>
    <x v="0"/>
    <x v="0"/>
  </r>
  <r>
    <x v="1"/>
    <x v="3"/>
    <x v="3"/>
    <x v="0"/>
    <x v="1"/>
    <x v="1165"/>
    <n v="101505.24"/>
    <x v="1"/>
    <x v="3"/>
    <x v="1"/>
    <x v="0"/>
    <x v="3"/>
    <x v="3"/>
    <x v="3"/>
    <x v="3"/>
    <x v="0"/>
    <x v="5"/>
  </r>
  <r>
    <x v="1"/>
    <x v="3"/>
    <x v="3"/>
    <x v="0"/>
    <x v="18"/>
    <x v="1236"/>
    <n v="0"/>
    <x v="1"/>
    <x v="3"/>
    <x v="1"/>
    <x v="0"/>
    <x v="3"/>
    <x v="3"/>
    <x v="3"/>
    <x v="3"/>
    <x v="0"/>
    <x v="7"/>
  </r>
  <r>
    <x v="1"/>
    <x v="3"/>
    <x v="3"/>
    <x v="0"/>
    <x v="201"/>
    <x v="297"/>
    <n v="3356730.04"/>
    <x v="1"/>
    <x v="3"/>
    <x v="1"/>
    <x v="0"/>
    <x v="3"/>
    <x v="3"/>
    <x v="3"/>
    <x v="3"/>
    <x v="0"/>
    <x v="1"/>
  </r>
  <r>
    <x v="1"/>
    <x v="3"/>
    <x v="3"/>
    <x v="0"/>
    <x v="474"/>
    <x v="829"/>
    <n v="23388.63"/>
    <x v="1"/>
    <x v="3"/>
    <x v="1"/>
    <x v="0"/>
    <x v="3"/>
    <x v="3"/>
    <x v="3"/>
    <x v="3"/>
    <x v="0"/>
    <x v="2"/>
  </r>
  <r>
    <x v="1"/>
    <x v="3"/>
    <x v="3"/>
    <x v="0"/>
    <x v="474"/>
    <x v="829"/>
    <n v="2703.78"/>
    <x v="1"/>
    <x v="3"/>
    <x v="1"/>
    <x v="0"/>
    <x v="3"/>
    <x v="3"/>
    <x v="3"/>
    <x v="3"/>
    <x v="0"/>
    <x v="4"/>
  </r>
  <r>
    <x v="1"/>
    <x v="3"/>
    <x v="3"/>
    <x v="0"/>
    <x v="43"/>
    <x v="426"/>
    <n v="0"/>
    <x v="1"/>
    <x v="3"/>
    <x v="1"/>
    <x v="0"/>
    <x v="3"/>
    <x v="3"/>
    <x v="3"/>
    <x v="0"/>
    <x v="0"/>
    <x v="1"/>
  </r>
  <r>
    <x v="1"/>
    <x v="3"/>
    <x v="3"/>
    <x v="0"/>
    <x v="16"/>
    <x v="16"/>
    <n v="0"/>
    <x v="1"/>
    <x v="3"/>
    <x v="1"/>
    <x v="0"/>
    <x v="3"/>
    <x v="3"/>
    <x v="3"/>
    <x v="0"/>
    <x v="0"/>
    <x v="2"/>
  </r>
  <r>
    <x v="1"/>
    <x v="3"/>
    <x v="3"/>
    <x v="0"/>
    <x v="287"/>
    <x v="696"/>
    <n v="0"/>
    <x v="1"/>
    <x v="3"/>
    <x v="1"/>
    <x v="0"/>
    <x v="3"/>
    <x v="3"/>
    <x v="3"/>
    <x v="2"/>
    <x v="1"/>
    <x v="5"/>
  </r>
  <r>
    <x v="1"/>
    <x v="3"/>
    <x v="3"/>
    <x v="0"/>
    <x v="66"/>
    <x v="80"/>
    <n v="0"/>
    <x v="1"/>
    <x v="3"/>
    <x v="1"/>
    <x v="0"/>
    <x v="3"/>
    <x v="3"/>
    <x v="3"/>
    <x v="0"/>
    <x v="0"/>
    <x v="7"/>
  </r>
  <r>
    <x v="1"/>
    <x v="3"/>
    <x v="3"/>
    <x v="0"/>
    <x v="474"/>
    <x v="829"/>
    <n v="8303.4500000000007"/>
    <x v="1"/>
    <x v="3"/>
    <x v="1"/>
    <x v="0"/>
    <x v="3"/>
    <x v="3"/>
    <x v="3"/>
    <x v="3"/>
    <x v="0"/>
    <x v="1"/>
  </r>
  <r>
    <x v="1"/>
    <x v="3"/>
    <x v="3"/>
    <x v="0"/>
    <x v="18"/>
    <x v="1319"/>
    <n v="0"/>
    <x v="1"/>
    <x v="3"/>
    <x v="1"/>
    <x v="0"/>
    <x v="3"/>
    <x v="3"/>
    <x v="3"/>
    <x v="3"/>
    <x v="0"/>
    <x v="2"/>
  </r>
  <r>
    <x v="1"/>
    <x v="3"/>
    <x v="3"/>
    <x v="0"/>
    <x v="537"/>
    <x v="981"/>
    <n v="0"/>
    <x v="1"/>
    <x v="3"/>
    <x v="1"/>
    <x v="0"/>
    <x v="3"/>
    <x v="3"/>
    <x v="3"/>
    <x v="3"/>
    <x v="0"/>
    <x v="0"/>
  </r>
  <r>
    <x v="1"/>
    <x v="3"/>
    <x v="3"/>
    <x v="0"/>
    <x v="324"/>
    <x v="525"/>
    <n v="0"/>
    <x v="1"/>
    <x v="3"/>
    <x v="1"/>
    <x v="0"/>
    <x v="3"/>
    <x v="3"/>
    <x v="3"/>
    <x v="3"/>
    <x v="0"/>
    <x v="6"/>
  </r>
  <r>
    <x v="1"/>
    <x v="3"/>
    <x v="3"/>
    <x v="0"/>
    <x v="243"/>
    <x v="382"/>
    <n v="0"/>
    <x v="1"/>
    <x v="3"/>
    <x v="1"/>
    <x v="0"/>
    <x v="3"/>
    <x v="3"/>
    <x v="3"/>
    <x v="3"/>
    <x v="0"/>
    <x v="4"/>
  </r>
  <r>
    <x v="1"/>
    <x v="3"/>
    <x v="3"/>
    <x v="0"/>
    <x v="434"/>
    <x v="730"/>
    <n v="0"/>
    <x v="1"/>
    <x v="3"/>
    <x v="1"/>
    <x v="0"/>
    <x v="3"/>
    <x v="3"/>
    <x v="3"/>
    <x v="2"/>
    <x v="0"/>
    <x v="5"/>
  </r>
  <r>
    <x v="1"/>
    <x v="3"/>
    <x v="3"/>
    <x v="0"/>
    <x v="266"/>
    <x v="655"/>
    <n v="0"/>
    <x v="1"/>
    <x v="3"/>
    <x v="1"/>
    <x v="0"/>
    <x v="3"/>
    <x v="3"/>
    <x v="3"/>
    <x v="0"/>
    <x v="0"/>
    <x v="1"/>
  </r>
  <r>
    <x v="1"/>
    <x v="3"/>
    <x v="3"/>
    <x v="0"/>
    <x v="421"/>
    <x v="1327"/>
    <n v="8440525.3300000001"/>
    <x v="1"/>
    <x v="3"/>
    <x v="1"/>
    <x v="0"/>
    <x v="3"/>
    <x v="3"/>
    <x v="3"/>
    <x v="3"/>
    <x v="0"/>
    <x v="6"/>
  </r>
  <r>
    <x v="1"/>
    <x v="3"/>
    <x v="3"/>
    <x v="0"/>
    <x v="645"/>
    <x v="1326"/>
    <n v="4692826.62"/>
    <x v="1"/>
    <x v="3"/>
    <x v="1"/>
    <x v="0"/>
    <x v="3"/>
    <x v="3"/>
    <x v="3"/>
    <x v="3"/>
    <x v="1"/>
    <x v="0"/>
  </r>
  <r>
    <x v="1"/>
    <x v="3"/>
    <x v="3"/>
    <x v="0"/>
    <x v="265"/>
    <x v="427"/>
    <n v="8987354.3499999996"/>
    <x v="1"/>
    <x v="3"/>
    <x v="1"/>
    <x v="0"/>
    <x v="3"/>
    <x v="3"/>
    <x v="3"/>
    <x v="2"/>
    <x v="1"/>
    <x v="2"/>
  </r>
  <r>
    <x v="1"/>
    <x v="3"/>
    <x v="3"/>
    <x v="0"/>
    <x v="170"/>
    <x v="253"/>
    <n v="0"/>
    <x v="1"/>
    <x v="3"/>
    <x v="1"/>
    <x v="0"/>
    <x v="3"/>
    <x v="3"/>
    <x v="3"/>
    <x v="3"/>
    <x v="0"/>
    <x v="6"/>
  </r>
  <r>
    <x v="1"/>
    <x v="3"/>
    <x v="3"/>
    <x v="0"/>
    <x v="583"/>
    <x v="1102"/>
    <n v="0"/>
    <x v="1"/>
    <x v="3"/>
    <x v="1"/>
    <x v="0"/>
    <x v="3"/>
    <x v="3"/>
    <x v="3"/>
    <x v="1"/>
    <x v="0"/>
    <x v="4"/>
  </r>
  <r>
    <x v="1"/>
    <x v="3"/>
    <x v="3"/>
    <x v="0"/>
    <x v="291"/>
    <x v="478"/>
    <n v="0"/>
    <x v="1"/>
    <x v="3"/>
    <x v="1"/>
    <x v="0"/>
    <x v="3"/>
    <x v="3"/>
    <x v="3"/>
    <x v="5"/>
    <x v="0"/>
    <x v="3"/>
  </r>
  <r>
    <x v="1"/>
    <x v="3"/>
    <x v="3"/>
    <x v="0"/>
    <x v="58"/>
    <x v="65"/>
    <n v="0"/>
    <x v="1"/>
    <x v="3"/>
    <x v="1"/>
    <x v="0"/>
    <x v="3"/>
    <x v="3"/>
    <x v="3"/>
    <x v="0"/>
    <x v="0"/>
    <x v="7"/>
  </r>
  <r>
    <x v="1"/>
    <x v="3"/>
    <x v="3"/>
    <x v="0"/>
    <x v="314"/>
    <x v="507"/>
    <n v="399689.76"/>
    <x v="1"/>
    <x v="3"/>
    <x v="1"/>
    <x v="0"/>
    <x v="3"/>
    <x v="3"/>
    <x v="3"/>
    <x v="4"/>
    <x v="1"/>
    <x v="7"/>
  </r>
  <r>
    <x v="1"/>
    <x v="3"/>
    <x v="3"/>
    <x v="0"/>
    <x v="276"/>
    <x v="448"/>
    <n v="36837521.240000002"/>
    <x v="1"/>
    <x v="3"/>
    <x v="1"/>
    <x v="0"/>
    <x v="3"/>
    <x v="3"/>
    <x v="3"/>
    <x v="0"/>
    <x v="2"/>
    <x v="3"/>
  </r>
  <r>
    <x v="1"/>
    <x v="3"/>
    <x v="3"/>
    <x v="0"/>
    <x v="41"/>
    <x v="639"/>
    <n v="0"/>
    <x v="1"/>
    <x v="3"/>
    <x v="1"/>
    <x v="0"/>
    <x v="3"/>
    <x v="3"/>
    <x v="3"/>
    <x v="3"/>
    <x v="0"/>
    <x v="1"/>
  </r>
  <r>
    <x v="1"/>
    <x v="3"/>
    <x v="3"/>
    <x v="0"/>
    <x v="13"/>
    <x v="1167"/>
    <n v="0"/>
    <x v="1"/>
    <x v="3"/>
    <x v="1"/>
    <x v="0"/>
    <x v="3"/>
    <x v="3"/>
    <x v="3"/>
    <x v="3"/>
    <x v="0"/>
    <x v="1"/>
  </r>
  <r>
    <x v="1"/>
    <x v="3"/>
    <x v="3"/>
    <x v="0"/>
    <x v="262"/>
    <x v="417"/>
    <n v="8014202.6500000004"/>
    <x v="1"/>
    <x v="3"/>
    <x v="1"/>
    <x v="0"/>
    <x v="3"/>
    <x v="3"/>
    <x v="3"/>
    <x v="1"/>
    <x v="0"/>
    <x v="5"/>
  </r>
  <r>
    <x v="1"/>
    <x v="3"/>
    <x v="3"/>
    <x v="0"/>
    <x v="480"/>
    <x v="848"/>
    <n v="41099.480000000003"/>
    <x v="1"/>
    <x v="3"/>
    <x v="1"/>
    <x v="0"/>
    <x v="3"/>
    <x v="3"/>
    <x v="3"/>
    <x v="1"/>
    <x v="0"/>
    <x v="2"/>
  </r>
  <r>
    <x v="1"/>
    <x v="3"/>
    <x v="3"/>
    <x v="0"/>
    <x v="1"/>
    <x v="399"/>
    <n v="0"/>
    <x v="1"/>
    <x v="3"/>
    <x v="1"/>
    <x v="0"/>
    <x v="3"/>
    <x v="3"/>
    <x v="3"/>
    <x v="3"/>
    <x v="0"/>
    <x v="0"/>
  </r>
  <r>
    <x v="1"/>
    <x v="3"/>
    <x v="3"/>
    <x v="0"/>
    <x v="618"/>
    <x v="1213"/>
    <n v="17565036.920000002"/>
    <x v="1"/>
    <x v="3"/>
    <x v="1"/>
    <x v="0"/>
    <x v="3"/>
    <x v="3"/>
    <x v="3"/>
    <x v="3"/>
    <x v="0"/>
    <x v="5"/>
  </r>
  <r>
    <x v="1"/>
    <x v="3"/>
    <x v="3"/>
    <x v="0"/>
    <x v="555"/>
    <x v="1039"/>
    <n v="0"/>
    <x v="1"/>
    <x v="3"/>
    <x v="1"/>
    <x v="0"/>
    <x v="3"/>
    <x v="3"/>
    <x v="3"/>
    <x v="3"/>
    <x v="0"/>
    <x v="4"/>
  </r>
  <r>
    <x v="1"/>
    <x v="3"/>
    <x v="3"/>
    <x v="0"/>
    <x v="41"/>
    <x v="551"/>
    <n v="206957.5"/>
    <x v="1"/>
    <x v="3"/>
    <x v="1"/>
    <x v="0"/>
    <x v="3"/>
    <x v="3"/>
    <x v="3"/>
    <x v="3"/>
    <x v="0"/>
    <x v="2"/>
  </r>
  <r>
    <x v="1"/>
    <x v="3"/>
    <x v="3"/>
    <x v="0"/>
    <x v="480"/>
    <x v="848"/>
    <n v="72842.91"/>
    <x v="1"/>
    <x v="3"/>
    <x v="1"/>
    <x v="0"/>
    <x v="3"/>
    <x v="3"/>
    <x v="3"/>
    <x v="1"/>
    <x v="0"/>
    <x v="3"/>
  </r>
  <r>
    <x v="1"/>
    <x v="3"/>
    <x v="3"/>
    <x v="0"/>
    <x v="13"/>
    <x v="353"/>
    <n v="76006438.760000005"/>
    <x v="1"/>
    <x v="3"/>
    <x v="1"/>
    <x v="0"/>
    <x v="3"/>
    <x v="3"/>
    <x v="3"/>
    <x v="1"/>
    <x v="0"/>
    <x v="3"/>
  </r>
  <r>
    <x v="1"/>
    <x v="3"/>
    <x v="3"/>
    <x v="0"/>
    <x v="176"/>
    <x v="262"/>
    <n v="-1305918.46"/>
    <x v="1"/>
    <x v="3"/>
    <x v="1"/>
    <x v="0"/>
    <x v="3"/>
    <x v="3"/>
    <x v="3"/>
    <x v="3"/>
    <x v="1"/>
    <x v="7"/>
  </r>
  <r>
    <x v="1"/>
    <x v="3"/>
    <x v="3"/>
    <x v="0"/>
    <x v="301"/>
    <x v="1020"/>
    <n v="0"/>
    <x v="1"/>
    <x v="3"/>
    <x v="1"/>
    <x v="0"/>
    <x v="3"/>
    <x v="3"/>
    <x v="3"/>
    <x v="3"/>
    <x v="1"/>
    <x v="7"/>
  </r>
  <r>
    <x v="1"/>
    <x v="3"/>
    <x v="3"/>
    <x v="0"/>
    <x v="88"/>
    <x v="106"/>
    <n v="1497.3"/>
    <x v="1"/>
    <x v="3"/>
    <x v="1"/>
    <x v="0"/>
    <x v="3"/>
    <x v="3"/>
    <x v="3"/>
    <x v="4"/>
    <x v="0"/>
    <x v="0"/>
  </r>
  <r>
    <x v="1"/>
    <x v="3"/>
    <x v="3"/>
    <x v="0"/>
    <x v="255"/>
    <x v="403"/>
    <n v="184296377.38999999"/>
    <x v="1"/>
    <x v="3"/>
    <x v="1"/>
    <x v="0"/>
    <x v="3"/>
    <x v="3"/>
    <x v="3"/>
    <x v="0"/>
    <x v="0"/>
    <x v="4"/>
  </r>
  <r>
    <x v="1"/>
    <x v="3"/>
    <x v="3"/>
    <x v="0"/>
    <x v="1"/>
    <x v="1170"/>
    <n v="0"/>
    <x v="1"/>
    <x v="3"/>
    <x v="1"/>
    <x v="0"/>
    <x v="3"/>
    <x v="3"/>
    <x v="3"/>
    <x v="3"/>
    <x v="0"/>
    <x v="0"/>
  </r>
  <r>
    <x v="1"/>
    <x v="3"/>
    <x v="3"/>
    <x v="0"/>
    <x v="298"/>
    <x v="486"/>
    <n v="0"/>
    <x v="1"/>
    <x v="3"/>
    <x v="1"/>
    <x v="0"/>
    <x v="3"/>
    <x v="3"/>
    <x v="3"/>
    <x v="5"/>
    <x v="1"/>
    <x v="4"/>
  </r>
  <r>
    <x v="1"/>
    <x v="3"/>
    <x v="3"/>
    <x v="0"/>
    <x v="18"/>
    <x v="588"/>
    <n v="306336.06"/>
    <x v="1"/>
    <x v="3"/>
    <x v="1"/>
    <x v="0"/>
    <x v="3"/>
    <x v="3"/>
    <x v="3"/>
    <x v="3"/>
    <x v="0"/>
    <x v="0"/>
  </r>
  <r>
    <x v="1"/>
    <x v="3"/>
    <x v="3"/>
    <x v="0"/>
    <x v="1"/>
    <x v="1288"/>
    <n v="0"/>
    <x v="1"/>
    <x v="3"/>
    <x v="1"/>
    <x v="0"/>
    <x v="3"/>
    <x v="3"/>
    <x v="3"/>
    <x v="3"/>
    <x v="0"/>
    <x v="5"/>
  </r>
  <r>
    <x v="1"/>
    <x v="3"/>
    <x v="3"/>
    <x v="0"/>
    <x v="60"/>
    <x v="667"/>
    <n v="82.99"/>
    <x v="1"/>
    <x v="3"/>
    <x v="1"/>
    <x v="0"/>
    <x v="3"/>
    <x v="3"/>
    <x v="3"/>
    <x v="2"/>
    <x v="1"/>
    <x v="7"/>
  </r>
  <r>
    <x v="1"/>
    <x v="3"/>
    <x v="3"/>
    <x v="0"/>
    <x v="18"/>
    <x v="1144"/>
    <n v="0"/>
    <x v="1"/>
    <x v="3"/>
    <x v="1"/>
    <x v="0"/>
    <x v="3"/>
    <x v="3"/>
    <x v="3"/>
    <x v="3"/>
    <x v="0"/>
    <x v="6"/>
  </r>
  <r>
    <x v="1"/>
    <x v="3"/>
    <x v="3"/>
    <x v="0"/>
    <x v="656"/>
    <x v="1362"/>
    <n v="104884.37"/>
    <x v="1"/>
    <x v="3"/>
    <x v="1"/>
    <x v="0"/>
    <x v="3"/>
    <x v="3"/>
    <x v="3"/>
    <x v="3"/>
    <x v="1"/>
    <x v="4"/>
  </r>
  <r>
    <x v="1"/>
    <x v="3"/>
    <x v="3"/>
    <x v="0"/>
    <x v="123"/>
    <x v="163"/>
    <n v="0"/>
    <x v="1"/>
    <x v="3"/>
    <x v="1"/>
    <x v="0"/>
    <x v="3"/>
    <x v="3"/>
    <x v="3"/>
    <x v="0"/>
    <x v="0"/>
    <x v="1"/>
  </r>
  <r>
    <x v="1"/>
    <x v="3"/>
    <x v="3"/>
    <x v="0"/>
    <x v="491"/>
    <x v="868"/>
    <n v="51002.14"/>
    <x v="1"/>
    <x v="3"/>
    <x v="1"/>
    <x v="0"/>
    <x v="3"/>
    <x v="3"/>
    <x v="3"/>
    <x v="3"/>
    <x v="1"/>
    <x v="0"/>
  </r>
  <r>
    <x v="1"/>
    <x v="3"/>
    <x v="3"/>
    <x v="0"/>
    <x v="291"/>
    <x v="478"/>
    <n v="0"/>
    <x v="1"/>
    <x v="3"/>
    <x v="1"/>
    <x v="0"/>
    <x v="3"/>
    <x v="3"/>
    <x v="3"/>
    <x v="5"/>
    <x v="0"/>
    <x v="0"/>
  </r>
  <r>
    <x v="1"/>
    <x v="3"/>
    <x v="3"/>
    <x v="0"/>
    <x v="18"/>
    <x v="1215"/>
    <n v="0"/>
    <x v="1"/>
    <x v="3"/>
    <x v="1"/>
    <x v="0"/>
    <x v="3"/>
    <x v="3"/>
    <x v="3"/>
    <x v="3"/>
    <x v="0"/>
    <x v="4"/>
  </r>
  <r>
    <x v="1"/>
    <x v="3"/>
    <x v="3"/>
    <x v="0"/>
    <x v="11"/>
    <x v="1224"/>
    <n v="459006.73"/>
    <x v="1"/>
    <x v="3"/>
    <x v="1"/>
    <x v="0"/>
    <x v="3"/>
    <x v="3"/>
    <x v="3"/>
    <x v="3"/>
    <x v="0"/>
    <x v="2"/>
  </r>
  <r>
    <x v="1"/>
    <x v="3"/>
    <x v="3"/>
    <x v="0"/>
    <x v="41"/>
    <x v="130"/>
    <n v="981038.72"/>
    <x v="1"/>
    <x v="3"/>
    <x v="1"/>
    <x v="0"/>
    <x v="3"/>
    <x v="3"/>
    <x v="3"/>
    <x v="3"/>
    <x v="0"/>
    <x v="5"/>
  </r>
  <r>
    <x v="1"/>
    <x v="3"/>
    <x v="3"/>
    <x v="0"/>
    <x v="328"/>
    <x v="529"/>
    <n v="44529.18"/>
    <x v="1"/>
    <x v="3"/>
    <x v="1"/>
    <x v="0"/>
    <x v="3"/>
    <x v="3"/>
    <x v="3"/>
    <x v="4"/>
    <x v="1"/>
    <x v="0"/>
  </r>
  <r>
    <x v="1"/>
    <x v="3"/>
    <x v="3"/>
    <x v="0"/>
    <x v="539"/>
    <x v="985"/>
    <n v="0"/>
    <x v="1"/>
    <x v="3"/>
    <x v="1"/>
    <x v="0"/>
    <x v="3"/>
    <x v="3"/>
    <x v="3"/>
    <x v="3"/>
    <x v="0"/>
    <x v="5"/>
  </r>
  <r>
    <x v="1"/>
    <x v="3"/>
    <x v="3"/>
    <x v="0"/>
    <x v="32"/>
    <x v="564"/>
    <n v="9355773.3200000003"/>
    <x v="1"/>
    <x v="3"/>
    <x v="1"/>
    <x v="0"/>
    <x v="3"/>
    <x v="3"/>
    <x v="3"/>
    <x v="4"/>
    <x v="0"/>
    <x v="2"/>
  </r>
  <r>
    <x v="1"/>
    <x v="3"/>
    <x v="3"/>
    <x v="0"/>
    <x v="15"/>
    <x v="1350"/>
    <n v="0"/>
    <x v="1"/>
    <x v="3"/>
    <x v="1"/>
    <x v="0"/>
    <x v="3"/>
    <x v="3"/>
    <x v="3"/>
    <x v="3"/>
    <x v="0"/>
    <x v="7"/>
  </r>
  <r>
    <x v="1"/>
    <x v="3"/>
    <x v="3"/>
    <x v="0"/>
    <x v="1"/>
    <x v="1261"/>
    <n v="43540.34"/>
    <x v="1"/>
    <x v="3"/>
    <x v="1"/>
    <x v="0"/>
    <x v="3"/>
    <x v="3"/>
    <x v="3"/>
    <x v="3"/>
    <x v="0"/>
    <x v="5"/>
  </r>
  <r>
    <x v="1"/>
    <x v="3"/>
    <x v="3"/>
    <x v="0"/>
    <x v="633"/>
    <x v="1291"/>
    <n v="0"/>
    <x v="1"/>
    <x v="3"/>
    <x v="1"/>
    <x v="0"/>
    <x v="3"/>
    <x v="3"/>
    <x v="3"/>
    <x v="3"/>
    <x v="1"/>
    <x v="4"/>
  </r>
  <r>
    <x v="1"/>
    <x v="3"/>
    <x v="3"/>
    <x v="0"/>
    <x v="221"/>
    <x v="1023"/>
    <n v="0"/>
    <x v="1"/>
    <x v="3"/>
    <x v="1"/>
    <x v="0"/>
    <x v="3"/>
    <x v="3"/>
    <x v="3"/>
    <x v="3"/>
    <x v="0"/>
    <x v="4"/>
  </r>
  <r>
    <x v="1"/>
    <x v="3"/>
    <x v="3"/>
    <x v="0"/>
    <x v="189"/>
    <x v="278"/>
    <n v="0"/>
    <x v="1"/>
    <x v="3"/>
    <x v="1"/>
    <x v="0"/>
    <x v="3"/>
    <x v="3"/>
    <x v="3"/>
    <x v="0"/>
    <x v="0"/>
    <x v="7"/>
  </r>
  <r>
    <x v="1"/>
    <x v="3"/>
    <x v="3"/>
    <x v="0"/>
    <x v="177"/>
    <x v="446"/>
    <n v="0"/>
    <x v="1"/>
    <x v="3"/>
    <x v="1"/>
    <x v="0"/>
    <x v="3"/>
    <x v="3"/>
    <x v="3"/>
    <x v="0"/>
    <x v="0"/>
    <x v="0"/>
  </r>
  <r>
    <x v="1"/>
    <x v="3"/>
    <x v="3"/>
    <x v="0"/>
    <x v="484"/>
    <x v="858"/>
    <n v="0"/>
    <x v="1"/>
    <x v="3"/>
    <x v="1"/>
    <x v="0"/>
    <x v="3"/>
    <x v="3"/>
    <x v="3"/>
    <x v="1"/>
    <x v="0"/>
    <x v="0"/>
  </r>
  <r>
    <x v="1"/>
    <x v="3"/>
    <x v="3"/>
    <x v="0"/>
    <x v="524"/>
    <x v="959"/>
    <n v="0"/>
    <x v="1"/>
    <x v="3"/>
    <x v="1"/>
    <x v="0"/>
    <x v="3"/>
    <x v="3"/>
    <x v="3"/>
    <x v="3"/>
    <x v="0"/>
    <x v="0"/>
  </r>
  <r>
    <x v="1"/>
    <x v="3"/>
    <x v="3"/>
    <x v="0"/>
    <x v="41"/>
    <x v="347"/>
    <n v="0"/>
    <x v="1"/>
    <x v="3"/>
    <x v="1"/>
    <x v="0"/>
    <x v="3"/>
    <x v="3"/>
    <x v="3"/>
    <x v="3"/>
    <x v="0"/>
    <x v="1"/>
  </r>
  <r>
    <x v="1"/>
    <x v="3"/>
    <x v="3"/>
    <x v="0"/>
    <x v="541"/>
    <x v="989"/>
    <n v="0"/>
    <x v="1"/>
    <x v="3"/>
    <x v="1"/>
    <x v="0"/>
    <x v="3"/>
    <x v="3"/>
    <x v="3"/>
    <x v="3"/>
    <x v="1"/>
    <x v="4"/>
  </r>
  <r>
    <x v="1"/>
    <x v="3"/>
    <x v="3"/>
    <x v="0"/>
    <x v="401"/>
    <x v="663"/>
    <n v="0"/>
    <x v="1"/>
    <x v="3"/>
    <x v="1"/>
    <x v="0"/>
    <x v="3"/>
    <x v="3"/>
    <x v="3"/>
    <x v="2"/>
    <x v="0"/>
    <x v="6"/>
  </r>
  <r>
    <x v="1"/>
    <x v="3"/>
    <x v="3"/>
    <x v="0"/>
    <x v="329"/>
    <x v="994"/>
    <n v="58300.7"/>
    <x v="1"/>
    <x v="3"/>
    <x v="1"/>
    <x v="0"/>
    <x v="3"/>
    <x v="3"/>
    <x v="3"/>
    <x v="3"/>
    <x v="0"/>
    <x v="3"/>
  </r>
  <r>
    <x v="1"/>
    <x v="3"/>
    <x v="3"/>
    <x v="0"/>
    <x v="42"/>
    <x v="48"/>
    <n v="0"/>
    <x v="1"/>
    <x v="3"/>
    <x v="1"/>
    <x v="0"/>
    <x v="3"/>
    <x v="3"/>
    <x v="3"/>
    <x v="0"/>
    <x v="0"/>
    <x v="4"/>
  </r>
  <r>
    <x v="1"/>
    <x v="3"/>
    <x v="3"/>
    <x v="0"/>
    <x v="107"/>
    <x v="135"/>
    <n v="-1106438.97"/>
    <x v="1"/>
    <x v="3"/>
    <x v="1"/>
    <x v="0"/>
    <x v="3"/>
    <x v="3"/>
    <x v="3"/>
    <x v="3"/>
    <x v="0"/>
    <x v="1"/>
  </r>
  <r>
    <x v="1"/>
    <x v="3"/>
    <x v="3"/>
    <x v="0"/>
    <x v="142"/>
    <x v="195"/>
    <n v="0"/>
    <x v="1"/>
    <x v="3"/>
    <x v="1"/>
    <x v="0"/>
    <x v="3"/>
    <x v="3"/>
    <x v="3"/>
    <x v="0"/>
    <x v="0"/>
    <x v="7"/>
  </r>
  <r>
    <x v="1"/>
    <x v="3"/>
    <x v="3"/>
    <x v="0"/>
    <x v="611"/>
    <x v="1190"/>
    <n v="0"/>
    <x v="1"/>
    <x v="3"/>
    <x v="1"/>
    <x v="0"/>
    <x v="3"/>
    <x v="3"/>
    <x v="3"/>
    <x v="3"/>
    <x v="1"/>
    <x v="4"/>
  </r>
  <r>
    <x v="1"/>
    <x v="3"/>
    <x v="3"/>
    <x v="0"/>
    <x v="5"/>
    <x v="753"/>
    <n v="0"/>
    <x v="1"/>
    <x v="3"/>
    <x v="1"/>
    <x v="0"/>
    <x v="3"/>
    <x v="3"/>
    <x v="3"/>
    <x v="1"/>
    <x v="0"/>
    <x v="1"/>
  </r>
  <r>
    <x v="1"/>
    <x v="3"/>
    <x v="3"/>
    <x v="0"/>
    <x v="1"/>
    <x v="349"/>
    <n v="0"/>
    <x v="1"/>
    <x v="3"/>
    <x v="1"/>
    <x v="0"/>
    <x v="3"/>
    <x v="3"/>
    <x v="3"/>
    <x v="3"/>
    <x v="0"/>
    <x v="0"/>
  </r>
  <r>
    <x v="1"/>
    <x v="3"/>
    <x v="3"/>
    <x v="0"/>
    <x v="40"/>
    <x v="45"/>
    <n v="6173108.0899999999"/>
    <x v="1"/>
    <x v="3"/>
    <x v="1"/>
    <x v="0"/>
    <x v="3"/>
    <x v="3"/>
    <x v="3"/>
    <x v="0"/>
    <x v="1"/>
    <x v="6"/>
  </r>
  <r>
    <x v="1"/>
    <x v="3"/>
    <x v="3"/>
    <x v="0"/>
    <x v="99"/>
    <x v="120"/>
    <n v="3043870.19"/>
    <x v="1"/>
    <x v="3"/>
    <x v="1"/>
    <x v="0"/>
    <x v="3"/>
    <x v="3"/>
    <x v="3"/>
    <x v="4"/>
    <x v="1"/>
    <x v="0"/>
  </r>
  <r>
    <x v="1"/>
    <x v="3"/>
    <x v="3"/>
    <x v="0"/>
    <x v="659"/>
    <x v="1370"/>
    <n v="0"/>
    <x v="1"/>
    <x v="3"/>
    <x v="1"/>
    <x v="0"/>
    <x v="3"/>
    <x v="3"/>
    <x v="3"/>
    <x v="3"/>
    <x v="0"/>
    <x v="3"/>
  </r>
  <r>
    <x v="1"/>
    <x v="3"/>
    <x v="3"/>
    <x v="0"/>
    <x v="187"/>
    <x v="276"/>
    <n v="0"/>
    <x v="1"/>
    <x v="3"/>
    <x v="1"/>
    <x v="0"/>
    <x v="3"/>
    <x v="3"/>
    <x v="3"/>
    <x v="0"/>
    <x v="0"/>
    <x v="1"/>
  </r>
  <r>
    <x v="1"/>
    <x v="3"/>
    <x v="3"/>
    <x v="0"/>
    <x v="188"/>
    <x v="294"/>
    <n v="0"/>
    <x v="1"/>
    <x v="3"/>
    <x v="1"/>
    <x v="0"/>
    <x v="3"/>
    <x v="3"/>
    <x v="3"/>
    <x v="1"/>
    <x v="0"/>
    <x v="4"/>
  </r>
  <r>
    <x v="1"/>
    <x v="3"/>
    <x v="3"/>
    <x v="0"/>
    <x v="394"/>
    <x v="653"/>
    <n v="0"/>
    <x v="1"/>
    <x v="3"/>
    <x v="1"/>
    <x v="0"/>
    <x v="3"/>
    <x v="3"/>
    <x v="3"/>
    <x v="3"/>
    <x v="1"/>
    <x v="3"/>
  </r>
  <r>
    <x v="1"/>
    <x v="3"/>
    <x v="3"/>
    <x v="0"/>
    <x v="479"/>
    <x v="845"/>
    <n v="0"/>
    <x v="1"/>
    <x v="3"/>
    <x v="1"/>
    <x v="0"/>
    <x v="3"/>
    <x v="3"/>
    <x v="3"/>
    <x v="3"/>
    <x v="0"/>
    <x v="6"/>
  </r>
  <r>
    <x v="1"/>
    <x v="3"/>
    <x v="3"/>
    <x v="0"/>
    <x v="65"/>
    <x v="79"/>
    <n v="0"/>
    <x v="1"/>
    <x v="3"/>
    <x v="1"/>
    <x v="0"/>
    <x v="3"/>
    <x v="3"/>
    <x v="3"/>
    <x v="1"/>
    <x v="1"/>
    <x v="1"/>
  </r>
  <r>
    <x v="1"/>
    <x v="3"/>
    <x v="3"/>
    <x v="0"/>
    <x v="342"/>
    <x v="558"/>
    <n v="0"/>
    <x v="1"/>
    <x v="3"/>
    <x v="1"/>
    <x v="0"/>
    <x v="3"/>
    <x v="3"/>
    <x v="3"/>
    <x v="3"/>
    <x v="1"/>
    <x v="1"/>
  </r>
  <r>
    <x v="1"/>
    <x v="3"/>
    <x v="3"/>
    <x v="0"/>
    <x v="600"/>
    <x v="1151"/>
    <n v="0"/>
    <x v="1"/>
    <x v="3"/>
    <x v="1"/>
    <x v="0"/>
    <x v="3"/>
    <x v="3"/>
    <x v="3"/>
    <x v="3"/>
    <x v="0"/>
    <x v="6"/>
  </r>
  <r>
    <x v="1"/>
    <x v="3"/>
    <x v="3"/>
    <x v="0"/>
    <x v="424"/>
    <x v="707"/>
    <n v="0"/>
    <x v="1"/>
    <x v="3"/>
    <x v="1"/>
    <x v="0"/>
    <x v="3"/>
    <x v="3"/>
    <x v="3"/>
    <x v="3"/>
    <x v="1"/>
    <x v="6"/>
  </r>
  <r>
    <x v="1"/>
    <x v="3"/>
    <x v="3"/>
    <x v="0"/>
    <x v="512"/>
    <x v="933"/>
    <n v="606879401.34000003"/>
    <x v="1"/>
    <x v="3"/>
    <x v="1"/>
    <x v="0"/>
    <x v="3"/>
    <x v="3"/>
    <x v="3"/>
    <x v="1"/>
    <x v="3"/>
    <x v="2"/>
  </r>
  <r>
    <x v="1"/>
    <x v="3"/>
    <x v="3"/>
    <x v="0"/>
    <x v="169"/>
    <x v="438"/>
    <n v="0"/>
    <x v="1"/>
    <x v="3"/>
    <x v="1"/>
    <x v="0"/>
    <x v="3"/>
    <x v="3"/>
    <x v="3"/>
    <x v="0"/>
    <x v="0"/>
    <x v="7"/>
  </r>
  <r>
    <x v="1"/>
    <x v="3"/>
    <x v="3"/>
    <x v="0"/>
    <x v="255"/>
    <x v="403"/>
    <n v="197746336.91999999"/>
    <x v="1"/>
    <x v="3"/>
    <x v="1"/>
    <x v="0"/>
    <x v="3"/>
    <x v="3"/>
    <x v="3"/>
    <x v="0"/>
    <x v="0"/>
    <x v="3"/>
  </r>
  <r>
    <x v="1"/>
    <x v="3"/>
    <x v="3"/>
    <x v="0"/>
    <x v="483"/>
    <x v="857"/>
    <n v="1875532.09"/>
    <x v="1"/>
    <x v="3"/>
    <x v="1"/>
    <x v="0"/>
    <x v="3"/>
    <x v="3"/>
    <x v="3"/>
    <x v="1"/>
    <x v="1"/>
    <x v="5"/>
  </r>
  <r>
    <x v="1"/>
    <x v="3"/>
    <x v="3"/>
    <x v="0"/>
    <x v="126"/>
    <x v="168"/>
    <n v="0"/>
    <x v="1"/>
    <x v="3"/>
    <x v="1"/>
    <x v="0"/>
    <x v="3"/>
    <x v="3"/>
    <x v="3"/>
    <x v="0"/>
    <x v="0"/>
    <x v="0"/>
  </r>
  <r>
    <x v="1"/>
    <x v="3"/>
    <x v="3"/>
    <x v="0"/>
    <x v="111"/>
    <x v="1171"/>
    <n v="0"/>
    <x v="1"/>
    <x v="3"/>
    <x v="1"/>
    <x v="0"/>
    <x v="3"/>
    <x v="3"/>
    <x v="3"/>
    <x v="3"/>
    <x v="0"/>
    <x v="4"/>
  </r>
  <r>
    <x v="1"/>
    <x v="3"/>
    <x v="3"/>
    <x v="0"/>
    <x v="73"/>
    <x v="183"/>
    <n v="0"/>
    <x v="1"/>
    <x v="3"/>
    <x v="1"/>
    <x v="0"/>
    <x v="3"/>
    <x v="3"/>
    <x v="3"/>
    <x v="0"/>
    <x v="0"/>
    <x v="7"/>
  </r>
  <r>
    <x v="1"/>
    <x v="3"/>
    <x v="3"/>
    <x v="0"/>
    <x v="106"/>
    <x v="211"/>
    <n v="0"/>
    <x v="1"/>
    <x v="3"/>
    <x v="1"/>
    <x v="0"/>
    <x v="3"/>
    <x v="3"/>
    <x v="3"/>
    <x v="0"/>
    <x v="0"/>
    <x v="7"/>
  </r>
  <r>
    <x v="1"/>
    <x v="3"/>
    <x v="3"/>
    <x v="0"/>
    <x v="99"/>
    <x v="120"/>
    <n v="2723881.36"/>
    <x v="1"/>
    <x v="3"/>
    <x v="1"/>
    <x v="0"/>
    <x v="3"/>
    <x v="3"/>
    <x v="3"/>
    <x v="4"/>
    <x v="1"/>
    <x v="2"/>
  </r>
  <r>
    <x v="1"/>
    <x v="3"/>
    <x v="3"/>
    <x v="0"/>
    <x v="300"/>
    <x v="489"/>
    <n v="0"/>
    <x v="1"/>
    <x v="3"/>
    <x v="1"/>
    <x v="0"/>
    <x v="3"/>
    <x v="3"/>
    <x v="3"/>
    <x v="0"/>
    <x v="0"/>
    <x v="0"/>
  </r>
  <r>
    <x v="1"/>
    <x v="3"/>
    <x v="3"/>
    <x v="0"/>
    <x v="163"/>
    <x v="242"/>
    <n v="40527186.189999998"/>
    <x v="1"/>
    <x v="3"/>
    <x v="1"/>
    <x v="0"/>
    <x v="3"/>
    <x v="3"/>
    <x v="3"/>
    <x v="3"/>
    <x v="2"/>
    <x v="1"/>
  </r>
  <r>
    <x v="1"/>
    <x v="3"/>
    <x v="3"/>
    <x v="0"/>
    <x v="228"/>
    <x v="343"/>
    <n v="915714.27"/>
    <x v="1"/>
    <x v="3"/>
    <x v="1"/>
    <x v="0"/>
    <x v="3"/>
    <x v="3"/>
    <x v="3"/>
    <x v="0"/>
    <x v="0"/>
    <x v="4"/>
  </r>
  <r>
    <x v="1"/>
    <x v="3"/>
    <x v="3"/>
    <x v="0"/>
    <x v="7"/>
    <x v="201"/>
    <n v="0"/>
    <x v="1"/>
    <x v="3"/>
    <x v="1"/>
    <x v="0"/>
    <x v="3"/>
    <x v="3"/>
    <x v="3"/>
    <x v="0"/>
    <x v="0"/>
    <x v="0"/>
  </r>
  <r>
    <x v="1"/>
    <x v="3"/>
    <x v="3"/>
    <x v="0"/>
    <x v="142"/>
    <x v="887"/>
    <n v="569137194.98000002"/>
    <x v="1"/>
    <x v="3"/>
    <x v="1"/>
    <x v="0"/>
    <x v="3"/>
    <x v="3"/>
    <x v="3"/>
    <x v="1"/>
    <x v="2"/>
    <x v="0"/>
  </r>
  <r>
    <x v="1"/>
    <x v="3"/>
    <x v="3"/>
    <x v="0"/>
    <x v="1"/>
    <x v="919"/>
    <n v="98640907.540000007"/>
    <x v="1"/>
    <x v="3"/>
    <x v="1"/>
    <x v="0"/>
    <x v="3"/>
    <x v="3"/>
    <x v="3"/>
    <x v="1"/>
    <x v="0"/>
    <x v="0"/>
  </r>
  <r>
    <x v="1"/>
    <x v="3"/>
    <x v="3"/>
    <x v="0"/>
    <x v="34"/>
    <x v="889"/>
    <n v="0"/>
    <x v="1"/>
    <x v="3"/>
    <x v="1"/>
    <x v="0"/>
    <x v="3"/>
    <x v="3"/>
    <x v="3"/>
    <x v="1"/>
    <x v="0"/>
    <x v="4"/>
  </r>
  <r>
    <x v="1"/>
    <x v="3"/>
    <x v="3"/>
    <x v="0"/>
    <x v="560"/>
    <x v="1047"/>
    <n v="51999.89"/>
    <x v="1"/>
    <x v="3"/>
    <x v="1"/>
    <x v="0"/>
    <x v="3"/>
    <x v="3"/>
    <x v="3"/>
    <x v="3"/>
    <x v="0"/>
    <x v="5"/>
  </r>
  <r>
    <x v="1"/>
    <x v="3"/>
    <x v="3"/>
    <x v="0"/>
    <x v="376"/>
    <x v="733"/>
    <n v="0"/>
    <x v="1"/>
    <x v="3"/>
    <x v="1"/>
    <x v="0"/>
    <x v="3"/>
    <x v="3"/>
    <x v="3"/>
    <x v="3"/>
    <x v="0"/>
    <x v="1"/>
  </r>
  <r>
    <x v="1"/>
    <x v="3"/>
    <x v="3"/>
    <x v="0"/>
    <x v="115"/>
    <x v="1354"/>
    <n v="6437.53"/>
    <x v="1"/>
    <x v="3"/>
    <x v="1"/>
    <x v="0"/>
    <x v="3"/>
    <x v="3"/>
    <x v="3"/>
    <x v="1"/>
    <x v="0"/>
    <x v="0"/>
  </r>
  <r>
    <x v="1"/>
    <x v="3"/>
    <x v="3"/>
    <x v="0"/>
    <x v="13"/>
    <x v="1056"/>
    <n v="0"/>
    <x v="1"/>
    <x v="3"/>
    <x v="1"/>
    <x v="0"/>
    <x v="3"/>
    <x v="3"/>
    <x v="3"/>
    <x v="3"/>
    <x v="0"/>
    <x v="4"/>
  </r>
  <r>
    <x v="1"/>
    <x v="3"/>
    <x v="3"/>
    <x v="0"/>
    <x v="226"/>
    <x v="340"/>
    <n v="0"/>
    <x v="1"/>
    <x v="3"/>
    <x v="1"/>
    <x v="0"/>
    <x v="3"/>
    <x v="3"/>
    <x v="3"/>
    <x v="3"/>
    <x v="0"/>
    <x v="2"/>
  </r>
  <r>
    <x v="1"/>
    <x v="3"/>
    <x v="3"/>
    <x v="0"/>
    <x v="1"/>
    <x v="1317"/>
    <n v="0"/>
    <x v="1"/>
    <x v="3"/>
    <x v="1"/>
    <x v="0"/>
    <x v="3"/>
    <x v="3"/>
    <x v="3"/>
    <x v="3"/>
    <x v="0"/>
    <x v="2"/>
  </r>
  <r>
    <x v="1"/>
    <x v="3"/>
    <x v="3"/>
    <x v="0"/>
    <x v="11"/>
    <x v="906"/>
    <n v="0"/>
    <x v="1"/>
    <x v="3"/>
    <x v="1"/>
    <x v="0"/>
    <x v="3"/>
    <x v="3"/>
    <x v="3"/>
    <x v="3"/>
    <x v="0"/>
    <x v="2"/>
  </r>
  <r>
    <x v="1"/>
    <x v="3"/>
    <x v="3"/>
    <x v="0"/>
    <x v="548"/>
    <x v="1297"/>
    <n v="11067427.92"/>
    <x v="1"/>
    <x v="3"/>
    <x v="1"/>
    <x v="0"/>
    <x v="3"/>
    <x v="3"/>
    <x v="3"/>
    <x v="3"/>
    <x v="0"/>
    <x v="0"/>
  </r>
  <r>
    <x v="1"/>
    <x v="3"/>
    <x v="3"/>
    <x v="0"/>
    <x v="18"/>
    <x v="788"/>
    <n v="4000000"/>
    <x v="1"/>
    <x v="3"/>
    <x v="1"/>
    <x v="0"/>
    <x v="3"/>
    <x v="3"/>
    <x v="3"/>
    <x v="1"/>
    <x v="0"/>
    <x v="1"/>
  </r>
  <r>
    <x v="1"/>
    <x v="3"/>
    <x v="3"/>
    <x v="0"/>
    <x v="66"/>
    <x v="80"/>
    <n v="0"/>
    <x v="1"/>
    <x v="3"/>
    <x v="1"/>
    <x v="0"/>
    <x v="3"/>
    <x v="3"/>
    <x v="3"/>
    <x v="0"/>
    <x v="0"/>
    <x v="2"/>
  </r>
  <r>
    <x v="1"/>
    <x v="3"/>
    <x v="3"/>
    <x v="0"/>
    <x v="463"/>
    <x v="793"/>
    <n v="0"/>
    <x v="1"/>
    <x v="3"/>
    <x v="1"/>
    <x v="0"/>
    <x v="3"/>
    <x v="3"/>
    <x v="3"/>
    <x v="0"/>
    <x v="0"/>
    <x v="4"/>
  </r>
  <r>
    <x v="1"/>
    <x v="3"/>
    <x v="3"/>
    <x v="0"/>
    <x v="69"/>
    <x v="85"/>
    <n v="0"/>
    <x v="1"/>
    <x v="3"/>
    <x v="1"/>
    <x v="0"/>
    <x v="3"/>
    <x v="3"/>
    <x v="3"/>
    <x v="0"/>
    <x v="0"/>
    <x v="7"/>
  </r>
  <r>
    <x v="1"/>
    <x v="3"/>
    <x v="3"/>
    <x v="0"/>
    <x v="41"/>
    <x v="972"/>
    <n v="0"/>
    <x v="1"/>
    <x v="3"/>
    <x v="1"/>
    <x v="0"/>
    <x v="3"/>
    <x v="3"/>
    <x v="3"/>
    <x v="3"/>
    <x v="0"/>
    <x v="3"/>
  </r>
  <r>
    <x v="1"/>
    <x v="3"/>
    <x v="3"/>
    <x v="0"/>
    <x v="31"/>
    <x v="1036"/>
    <n v="0"/>
    <x v="1"/>
    <x v="3"/>
    <x v="1"/>
    <x v="0"/>
    <x v="3"/>
    <x v="3"/>
    <x v="3"/>
    <x v="0"/>
    <x v="0"/>
    <x v="7"/>
  </r>
  <r>
    <x v="1"/>
    <x v="3"/>
    <x v="3"/>
    <x v="0"/>
    <x v="18"/>
    <x v="790"/>
    <n v="0"/>
    <x v="1"/>
    <x v="3"/>
    <x v="1"/>
    <x v="0"/>
    <x v="3"/>
    <x v="3"/>
    <x v="3"/>
    <x v="3"/>
    <x v="0"/>
    <x v="6"/>
  </r>
  <r>
    <x v="1"/>
    <x v="3"/>
    <x v="3"/>
    <x v="0"/>
    <x v="153"/>
    <x v="586"/>
    <n v="198597176.44"/>
    <x v="1"/>
    <x v="3"/>
    <x v="1"/>
    <x v="0"/>
    <x v="3"/>
    <x v="3"/>
    <x v="3"/>
    <x v="1"/>
    <x v="0"/>
    <x v="7"/>
  </r>
  <r>
    <x v="1"/>
    <x v="3"/>
    <x v="3"/>
    <x v="0"/>
    <x v="106"/>
    <x v="134"/>
    <n v="0"/>
    <x v="1"/>
    <x v="3"/>
    <x v="1"/>
    <x v="0"/>
    <x v="3"/>
    <x v="3"/>
    <x v="3"/>
    <x v="0"/>
    <x v="0"/>
    <x v="5"/>
  </r>
  <r>
    <x v="1"/>
    <x v="3"/>
    <x v="3"/>
    <x v="0"/>
    <x v="1"/>
    <x v="1185"/>
    <n v="0"/>
    <x v="1"/>
    <x v="3"/>
    <x v="1"/>
    <x v="0"/>
    <x v="3"/>
    <x v="3"/>
    <x v="3"/>
    <x v="3"/>
    <x v="0"/>
    <x v="5"/>
  </r>
  <r>
    <x v="1"/>
    <x v="3"/>
    <x v="3"/>
    <x v="0"/>
    <x v="159"/>
    <x v="235"/>
    <n v="-899156.3"/>
    <x v="1"/>
    <x v="3"/>
    <x v="1"/>
    <x v="0"/>
    <x v="3"/>
    <x v="3"/>
    <x v="3"/>
    <x v="6"/>
    <x v="1"/>
    <x v="5"/>
  </r>
  <r>
    <x v="1"/>
    <x v="3"/>
    <x v="3"/>
    <x v="0"/>
    <x v="564"/>
    <x v="1053"/>
    <n v="0"/>
    <x v="1"/>
    <x v="3"/>
    <x v="1"/>
    <x v="0"/>
    <x v="3"/>
    <x v="3"/>
    <x v="3"/>
    <x v="0"/>
    <x v="0"/>
    <x v="7"/>
  </r>
  <r>
    <x v="1"/>
    <x v="3"/>
    <x v="3"/>
    <x v="0"/>
    <x v="153"/>
    <x v="586"/>
    <n v="193364893.83000001"/>
    <x v="1"/>
    <x v="3"/>
    <x v="1"/>
    <x v="0"/>
    <x v="3"/>
    <x v="3"/>
    <x v="3"/>
    <x v="1"/>
    <x v="0"/>
    <x v="2"/>
  </r>
  <r>
    <x v="1"/>
    <x v="3"/>
    <x v="3"/>
    <x v="0"/>
    <x v="41"/>
    <x v="875"/>
    <n v="0"/>
    <x v="1"/>
    <x v="3"/>
    <x v="1"/>
    <x v="0"/>
    <x v="3"/>
    <x v="3"/>
    <x v="3"/>
    <x v="3"/>
    <x v="0"/>
    <x v="4"/>
  </r>
  <r>
    <x v="1"/>
    <x v="3"/>
    <x v="3"/>
    <x v="0"/>
    <x v="230"/>
    <x v="350"/>
    <n v="0"/>
    <x v="1"/>
    <x v="3"/>
    <x v="1"/>
    <x v="0"/>
    <x v="3"/>
    <x v="3"/>
    <x v="3"/>
    <x v="0"/>
    <x v="0"/>
    <x v="7"/>
  </r>
  <r>
    <x v="1"/>
    <x v="3"/>
    <x v="3"/>
    <x v="0"/>
    <x v="1"/>
    <x v="1317"/>
    <n v="0"/>
    <x v="1"/>
    <x v="3"/>
    <x v="1"/>
    <x v="0"/>
    <x v="3"/>
    <x v="3"/>
    <x v="3"/>
    <x v="3"/>
    <x v="0"/>
    <x v="6"/>
  </r>
  <r>
    <x v="1"/>
    <x v="3"/>
    <x v="3"/>
    <x v="0"/>
    <x v="598"/>
    <x v="1145"/>
    <n v="-176626.51"/>
    <x v="1"/>
    <x v="3"/>
    <x v="1"/>
    <x v="0"/>
    <x v="3"/>
    <x v="3"/>
    <x v="3"/>
    <x v="3"/>
    <x v="0"/>
    <x v="7"/>
  </r>
  <r>
    <x v="1"/>
    <x v="3"/>
    <x v="3"/>
    <x v="0"/>
    <x v="288"/>
    <x v="474"/>
    <n v="0"/>
    <x v="1"/>
    <x v="3"/>
    <x v="1"/>
    <x v="0"/>
    <x v="3"/>
    <x v="3"/>
    <x v="3"/>
    <x v="3"/>
    <x v="0"/>
    <x v="2"/>
  </r>
  <r>
    <x v="1"/>
    <x v="3"/>
    <x v="3"/>
    <x v="0"/>
    <x v="115"/>
    <x v="226"/>
    <n v="189711065.11000001"/>
    <x v="1"/>
    <x v="3"/>
    <x v="1"/>
    <x v="0"/>
    <x v="3"/>
    <x v="3"/>
    <x v="3"/>
    <x v="1"/>
    <x v="1"/>
    <x v="0"/>
  </r>
  <r>
    <x v="1"/>
    <x v="3"/>
    <x v="3"/>
    <x v="0"/>
    <x v="195"/>
    <x v="288"/>
    <n v="87187.13"/>
    <x v="1"/>
    <x v="3"/>
    <x v="1"/>
    <x v="0"/>
    <x v="3"/>
    <x v="3"/>
    <x v="3"/>
    <x v="4"/>
    <x v="1"/>
    <x v="3"/>
  </r>
  <r>
    <x v="1"/>
    <x v="3"/>
    <x v="3"/>
    <x v="0"/>
    <x v="239"/>
    <x v="371"/>
    <n v="514507.39"/>
    <x v="1"/>
    <x v="3"/>
    <x v="1"/>
    <x v="0"/>
    <x v="3"/>
    <x v="3"/>
    <x v="3"/>
    <x v="2"/>
    <x v="0"/>
    <x v="0"/>
  </r>
  <r>
    <x v="1"/>
    <x v="3"/>
    <x v="3"/>
    <x v="0"/>
    <x v="414"/>
    <x v="685"/>
    <n v="5755493.9800000004"/>
    <x v="1"/>
    <x v="3"/>
    <x v="1"/>
    <x v="0"/>
    <x v="3"/>
    <x v="3"/>
    <x v="3"/>
    <x v="2"/>
    <x v="2"/>
    <x v="3"/>
  </r>
  <r>
    <x v="1"/>
    <x v="3"/>
    <x v="3"/>
    <x v="0"/>
    <x v="130"/>
    <x v="929"/>
    <n v="150209.94"/>
    <x v="1"/>
    <x v="3"/>
    <x v="1"/>
    <x v="0"/>
    <x v="3"/>
    <x v="3"/>
    <x v="3"/>
    <x v="1"/>
    <x v="0"/>
    <x v="1"/>
  </r>
  <r>
    <x v="1"/>
    <x v="3"/>
    <x v="3"/>
    <x v="0"/>
    <x v="244"/>
    <x v="383"/>
    <n v="0"/>
    <x v="1"/>
    <x v="3"/>
    <x v="1"/>
    <x v="0"/>
    <x v="3"/>
    <x v="3"/>
    <x v="3"/>
    <x v="6"/>
    <x v="1"/>
    <x v="1"/>
  </r>
  <r>
    <x v="1"/>
    <x v="3"/>
    <x v="3"/>
    <x v="0"/>
    <x v="646"/>
    <x v="1331"/>
    <n v="70814815.739999995"/>
    <x v="1"/>
    <x v="3"/>
    <x v="1"/>
    <x v="0"/>
    <x v="3"/>
    <x v="3"/>
    <x v="3"/>
    <x v="0"/>
    <x v="0"/>
    <x v="3"/>
  </r>
  <r>
    <x v="1"/>
    <x v="3"/>
    <x v="3"/>
    <x v="0"/>
    <x v="34"/>
    <x v="413"/>
    <n v="0"/>
    <x v="1"/>
    <x v="3"/>
    <x v="1"/>
    <x v="0"/>
    <x v="3"/>
    <x v="3"/>
    <x v="3"/>
    <x v="1"/>
    <x v="1"/>
    <x v="3"/>
  </r>
  <r>
    <x v="1"/>
    <x v="3"/>
    <x v="3"/>
    <x v="0"/>
    <x v="123"/>
    <x v="332"/>
    <n v="0"/>
    <x v="1"/>
    <x v="3"/>
    <x v="1"/>
    <x v="0"/>
    <x v="3"/>
    <x v="3"/>
    <x v="3"/>
    <x v="0"/>
    <x v="0"/>
    <x v="7"/>
  </r>
  <r>
    <x v="1"/>
    <x v="3"/>
    <x v="3"/>
    <x v="0"/>
    <x v="159"/>
    <x v="235"/>
    <n v="-899156.3"/>
    <x v="1"/>
    <x v="3"/>
    <x v="1"/>
    <x v="0"/>
    <x v="3"/>
    <x v="3"/>
    <x v="3"/>
    <x v="6"/>
    <x v="1"/>
    <x v="2"/>
  </r>
  <r>
    <x v="1"/>
    <x v="3"/>
    <x v="3"/>
    <x v="0"/>
    <x v="617"/>
    <x v="1212"/>
    <n v="7288200"/>
    <x v="1"/>
    <x v="3"/>
    <x v="1"/>
    <x v="0"/>
    <x v="3"/>
    <x v="3"/>
    <x v="3"/>
    <x v="6"/>
    <x v="2"/>
    <x v="2"/>
  </r>
  <r>
    <x v="1"/>
    <x v="3"/>
    <x v="3"/>
    <x v="0"/>
    <x v="22"/>
    <x v="22"/>
    <n v="0"/>
    <x v="1"/>
    <x v="3"/>
    <x v="1"/>
    <x v="0"/>
    <x v="3"/>
    <x v="3"/>
    <x v="3"/>
    <x v="0"/>
    <x v="0"/>
    <x v="2"/>
  </r>
  <r>
    <x v="1"/>
    <x v="3"/>
    <x v="3"/>
    <x v="0"/>
    <x v="13"/>
    <x v="84"/>
    <n v="0"/>
    <x v="1"/>
    <x v="3"/>
    <x v="1"/>
    <x v="0"/>
    <x v="3"/>
    <x v="3"/>
    <x v="3"/>
    <x v="1"/>
    <x v="0"/>
    <x v="2"/>
  </r>
  <r>
    <x v="1"/>
    <x v="3"/>
    <x v="3"/>
    <x v="0"/>
    <x v="247"/>
    <x v="769"/>
    <n v="0"/>
    <x v="1"/>
    <x v="3"/>
    <x v="1"/>
    <x v="0"/>
    <x v="3"/>
    <x v="3"/>
    <x v="3"/>
    <x v="3"/>
    <x v="0"/>
    <x v="3"/>
  </r>
  <r>
    <x v="1"/>
    <x v="3"/>
    <x v="3"/>
    <x v="0"/>
    <x v="150"/>
    <x v="208"/>
    <n v="49598042.259999998"/>
    <x v="1"/>
    <x v="3"/>
    <x v="1"/>
    <x v="0"/>
    <x v="3"/>
    <x v="3"/>
    <x v="3"/>
    <x v="6"/>
    <x v="2"/>
    <x v="4"/>
  </r>
  <r>
    <x v="1"/>
    <x v="3"/>
    <x v="3"/>
    <x v="0"/>
    <x v="611"/>
    <x v="1190"/>
    <n v="0"/>
    <x v="1"/>
    <x v="3"/>
    <x v="1"/>
    <x v="0"/>
    <x v="3"/>
    <x v="3"/>
    <x v="3"/>
    <x v="3"/>
    <x v="1"/>
    <x v="0"/>
  </r>
  <r>
    <x v="1"/>
    <x v="3"/>
    <x v="3"/>
    <x v="0"/>
    <x v="18"/>
    <x v="279"/>
    <n v="191970.49"/>
    <x v="1"/>
    <x v="3"/>
    <x v="1"/>
    <x v="0"/>
    <x v="3"/>
    <x v="3"/>
    <x v="3"/>
    <x v="3"/>
    <x v="0"/>
    <x v="5"/>
  </r>
  <r>
    <x v="1"/>
    <x v="3"/>
    <x v="3"/>
    <x v="0"/>
    <x v="610"/>
    <x v="1179"/>
    <n v="2157687.2999999998"/>
    <x v="1"/>
    <x v="3"/>
    <x v="1"/>
    <x v="0"/>
    <x v="3"/>
    <x v="3"/>
    <x v="3"/>
    <x v="3"/>
    <x v="1"/>
    <x v="2"/>
  </r>
  <r>
    <x v="1"/>
    <x v="3"/>
    <x v="3"/>
    <x v="0"/>
    <x v="1"/>
    <x v="326"/>
    <n v="0"/>
    <x v="1"/>
    <x v="3"/>
    <x v="1"/>
    <x v="0"/>
    <x v="3"/>
    <x v="3"/>
    <x v="3"/>
    <x v="3"/>
    <x v="0"/>
    <x v="6"/>
  </r>
  <r>
    <x v="1"/>
    <x v="3"/>
    <x v="3"/>
    <x v="0"/>
    <x v="200"/>
    <x v="296"/>
    <n v="0"/>
    <x v="1"/>
    <x v="3"/>
    <x v="1"/>
    <x v="0"/>
    <x v="3"/>
    <x v="3"/>
    <x v="3"/>
    <x v="3"/>
    <x v="0"/>
    <x v="4"/>
  </r>
  <r>
    <x v="1"/>
    <x v="3"/>
    <x v="3"/>
    <x v="0"/>
    <x v="63"/>
    <x v="126"/>
    <n v="248869.22"/>
    <x v="1"/>
    <x v="3"/>
    <x v="1"/>
    <x v="0"/>
    <x v="3"/>
    <x v="3"/>
    <x v="3"/>
    <x v="2"/>
    <x v="0"/>
    <x v="1"/>
  </r>
  <r>
    <x v="1"/>
    <x v="3"/>
    <x v="3"/>
    <x v="0"/>
    <x v="34"/>
    <x v="413"/>
    <n v="0"/>
    <x v="1"/>
    <x v="3"/>
    <x v="1"/>
    <x v="0"/>
    <x v="3"/>
    <x v="3"/>
    <x v="3"/>
    <x v="1"/>
    <x v="1"/>
    <x v="7"/>
  </r>
  <r>
    <x v="1"/>
    <x v="3"/>
    <x v="3"/>
    <x v="0"/>
    <x v="258"/>
    <x v="408"/>
    <n v="0"/>
    <x v="1"/>
    <x v="3"/>
    <x v="1"/>
    <x v="0"/>
    <x v="3"/>
    <x v="3"/>
    <x v="3"/>
    <x v="2"/>
    <x v="1"/>
    <x v="4"/>
  </r>
  <r>
    <x v="1"/>
    <x v="3"/>
    <x v="3"/>
    <x v="0"/>
    <x v="65"/>
    <x v="79"/>
    <n v="0"/>
    <x v="1"/>
    <x v="3"/>
    <x v="1"/>
    <x v="0"/>
    <x v="3"/>
    <x v="3"/>
    <x v="3"/>
    <x v="1"/>
    <x v="1"/>
    <x v="3"/>
  </r>
  <r>
    <x v="1"/>
    <x v="3"/>
    <x v="3"/>
    <x v="0"/>
    <x v="92"/>
    <x v="110"/>
    <n v="0"/>
    <x v="1"/>
    <x v="3"/>
    <x v="1"/>
    <x v="0"/>
    <x v="3"/>
    <x v="3"/>
    <x v="3"/>
    <x v="3"/>
    <x v="1"/>
    <x v="0"/>
  </r>
  <r>
    <x v="1"/>
    <x v="3"/>
    <x v="3"/>
    <x v="0"/>
    <x v="478"/>
    <x v="844"/>
    <n v="0"/>
    <x v="1"/>
    <x v="3"/>
    <x v="1"/>
    <x v="0"/>
    <x v="3"/>
    <x v="3"/>
    <x v="3"/>
    <x v="3"/>
    <x v="0"/>
    <x v="0"/>
  </r>
  <r>
    <x v="1"/>
    <x v="3"/>
    <x v="3"/>
    <x v="0"/>
    <x v="13"/>
    <x v="672"/>
    <n v="0"/>
    <x v="1"/>
    <x v="3"/>
    <x v="1"/>
    <x v="0"/>
    <x v="3"/>
    <x v="3"/>
    <x v="3"/>
    <x v="3"/>
    <x v="0"/>
    <x v="5"/>
  </r>
  <r>
    <x v="1"/>
    <x v="3"/>
    <x v="3"/>
    <x v="0"/>
    <x v="16"/>
    <x v="380"/>
    <n v="0"/>
    <x v="1"/>
    <x v="3"/>
    <x v="1"/>
    <x v="0"/>
    <x v="3"/>
    <x v="3"/>
    <x v="3"/>
    <x v="0"/>
    <x v="0"/>
    <x v="2"/>
  </r>
  <r>
    <x v="1"/>
    <x v="3"/>
    <x v="3"/>
    <x v="0"/>
    <x v="5"/>
    <x v="5"/>
    <n v="1465323.98"/>
    <x v="1"/>
    <x v="3"/>
    <x v="1"/>
    <x v="0"/>
    <x v="3"/>
    <x v="3"/>
    <x v="3"/>
    <x v="4"/>
    <x v="0"/>
    <x v="7"/>
  </r>
  <r>
    <x v="1"/>
    <x v="3"/>
    <x v="3"/>
    <x v="0"/>
    <x v="355"/>
    <x v="584"/>
    <n v="3808738.07"/>
    <x v="1"/>
    <x v="3"/>
    <x v="1"/>
    <x v="0"/>
    <x v="3"/>
    <x v="3"/>
    <x v="3"/>
    <x v="2"/>
    <x v="0"/>
    <x v="3"/>
  </r>
  <r>
    <x v="1"/>
    <x v="3"/>
    <x v="3"/>
    <x v="0"/>
    <x v="1"/>
    <x v="1183"/>
    <n v="439884.88"/>
    <x v="1"/>
    <x v="3"/>
    <x v="1"/>
    <x v="0"/>
    <x v="3"/>
    <x v="3"/>
    <x v="3"/>
    <x v="3"/>
    <x v="0"/>
    <x v="0"/>
  </r>
  <r>
    <x v="1"/>
    <x v="3"/>
    <x v="3"/>
    <x v="0"/>
    <x v="253"/>
    <x v="397"/>
    <n v="62824.160000000003"/>
    <x v="1"/>
    <x v="3"/>
    <x v="1"/>
    <x v="0"/>
    <x v="3"/>
    <x v="3"/>
    <x v="3"/>
    <x v="3"/>
    <x v="0"/>
    <x v="1"/>
  </r>
  <r>
    <x v="1"/>
    <x v="3"/>
    <x v="3"/>
    <x v="0"/>
    <x v="21"/>
    <x v="21"/>
    <n v="0"/>
    <x v="1"/>
    <x v="3"/>
    <x v="1"/>
    <x v="0"/>
    <x v="3"/>
    <x v="3"/>
    <x v="3"/>
    <x v="0"/>
    <x v="0"/>
    <x v="4"/>
  </r>
  <r>
    <x v="1"/>
    <x v="3"/>
    <x v="3"/>
    <x v="0"/>
    <x v="573"/>
    <x v="1078"/>
    <n v="0"/>
    <x v="1"/>
    <x v="3"/>
    <x v="1"/>
    <x v="0"/>
    <x v="3"/>
    <x v="3"/>
    <x v="3"/>
    <x v="3"/>
    <x v="1"/>
    <x v="7"/>
  </r>
  <r>
    <x v="1"/>
    <x v="3"/>
    <x v="3"/>
    <x v="0"/>
    <x v="108"/>
    <x v="640"/>
    <n v="0"/>
    <x v="1"/>
    <x v="3"/>
    <x v="1"/>
    <x v="0"/>
    <x v="3"/>
    <x v="3"/>
    <x v="3"/>
    <x v="3"/>
    <x v="2"/>
    <x v="1"/>
  </r>
  <r>
    <x v="1"/>
    <x v="3"/>
    <x v="3"/>
    <x v="0"/>
    <x v="509"/>
    <x v="938"/>
    <n v="58300.7"/>
    <x v="1"/>
    <x v="3"/>
    <x v="1"/>
    <x v="0"/>
    <x v="3"/>
    <x v="3"/>
    <x v="3"/>
    <x v="3"/>
    <x v="1"/>
    <x v="3"/>
  </r>
  <r>
    <x v="1"/>
    <x v="3"/>
    <x v="3"/>
    <x v="0"/>
    <x v="68"/>
    <x v="83"/>
    <n v="0"/>
    <x v="1"/>
    <x v="3"/>
    <x v="1"/>
    <x v="0"/>
    <x v="3"/>
    <x v="3"/>
    <x v="3"/>
    <x v="0"/>
    <x v="0"/>
    <x v="4"/>
  </r>
  <r>
    <x v="1"/>
    <x v="3"/>
    <x v="3"/>
    <x v="0"/>
    <x v="103"/>
    <x v="441"/>
    <n v="0"/>
    <x v="1"/>
    <x v="3"/>
    <x v="1"/>
    <x v="0"/>
    <x v="3"/>
    <x v="3"/>
    <x v="3"/>
    <x v="2"/>
    <x v="1"/>
    <x v="3"/>
  </r>
  <r>
    <x v="1"/>
    <x v="3"/>
    <x v="3"/>
    <x v="0"/>
    <x v="108"/>
    <x v="137"/>
    <n v="0"/>
    <x v="1"/>
    <x v="3"/>
    <x v="1"/>
    <x v="0"/>
    <x v="3"/>
    <x v="3"/>
    <x v="3"/>
    <x v="0"/>
    <x v="0"/>
    <x v="0"/>
  </r>
  <r>
    <x v="1"/>
    <x v="3"/>
    <x v="3"/>
    <x v="0"/>
    <x v="221"/>
    <x v="1023"/>
    <n v="0"/>
    <x v="1"/>
    <x v="3"/>
    <x v="1"/>
    <x v="0"/>
    <x v="3"/>
    <x v="3"/>
    <x v="3"/>
    <x v="3"/>
    <x v="0"/>
    <x v="7"/>
  </r>
  <r>
    <x v="1"/>
    <x v="3"/>
    <x v="3"/>
    <x v="0"/>
    <x v="221"/>
    <x v="1023"/>
    <n v="0"/>
    <x v="1"/>
    <x v="3"/>
    <x v="1"/>
    <x v="0"/>
    <x v="3"/>
    <x v="3"/>
    <x v="3"/>
    <x v="3"/>
    <x v="0"/>
    <x v="6"/>
  </r>
  <r>
    <x v="1"/>
    <x v="3"/>
    <x v="3"/>
    <x v="0"/>
    <x v="41"/>
    <x v="523"/>
    <n v="0"/>
    <x v="1"/>
    <x v="3"/>
    <x v="1"/>
    <x v="0"/>
    <x v="3"/>
    <x v="3"/>
    <x v="3"/>
    <x v="3"/>
    <x v="0"/>
    <x v="6"/>
  </r>
  <r>
    <x v="1"/>
    <x v="3"/>
    <x v="3"/>
    <x v="0"/>
    <x v="490"/>
    <x v="865"/>
    <n v="955508.74"/>
    <x v="1"/>
    <x v="3"/>
    <x v="1"/>
    <x v="0"/>
    <x v="3"/>
    <x v="3"/>
    <x v="3"/>
    <x v="1"/>
    <x v="1"/>
    <x v="1"/>
  </r>
  <r>
    <x v="1"/>
    <x v="3"/>
    <x v="3"/>
    <x v="0"/>
    <x v="34"/>
    <x v="413"/>
    <n v="0"/>
    <x v="1"/>
    <x v="3"/>
    <x v="1"/>
    <x v="0"/>
    <x v="3"/>
    <x v="3"/>
    <x v="3"/>
    <x v="1"/>
    <x v="1"/>
    <x v="1"/>
  </r>
  <r>
    <x v="1"/>
    <x v="3"/>
    <x v="3"/>
    <x v="0"/>
    <x v="18"/>
    <x v="588"/>
    <n v="318202.33"/>
    <x v="1"/>
    <x v="3"/>
    <x v="1"/>
    <x v="0"/>
    <x v="3"/>
    <x v="3"/>
    <x v="3"/>
    <x v="3"/>
    <x v="0"/>
    <x v="1"/>
  </r>
  <r>
    <x v="1"/>
    <x v="3"/>
    <x v="3"/>
    <x v="0"/>
    <x v="439"/>
    <x v="746"/>
    <n v="22043206.170000002"/>
    <x v="1"/>
    <x v="3"/>
    <x v="1"/>
    <x v="0"/>
    <x v="3"/>
    <x v="3"/>
    <x v="3"/>
    <x v="3"/>
    <x v="1"/>
    <x v="1"/>
  </r>
  <r>
    <x v="1"/>
    <x v="3"/>
    <x v="3"/>
    <x v="0"/>
    <x v="11"/>
    <x v="645"/>
    <n v="0"/>
    <x v="1"/>
    <x v="3"/>
    <x v="1"/>
    <x v="0"/>
    <x v="3"/>
    <x v="3"/>
    <x v="3"/>
    <x v="3"/>
    <x v="0"/>
    <x v="0"/>
  </r>
  <r>
    <x v="1"/>
    <x v="3"/>
    <x v="3"/>
    <x v="0"/>
    <x v="170"/>
    <x v="1019"/>
    <n v="1220057.74"/>
    <x v="1"/>
    <x v="3"/>
    <x v="1"/>
    <x v="0"/>
    <x v="3"/>
    <x v="3"/>
    <x v="3"/>
    <x v="3"/>
    <x v="1"/>
    <x v="3"/>
  </r>
  <r>
    <x v="1"/>
    <x v="3"/>
    <x v="3"/>
    <x v="0"/>
    <x v="13"/>
    <x v="464"/>
    <n v="2141.41"/>
    <x v="1"/>
    <x v="3"/>
    <x v="1"/>
    <x v="0"/>
    <x v="3"/>
    <x v="3"/>
    <x v="3"/>
    <x v="3"/>
    <x v="0"/>
    <x v="7"/>
  </r>
  <r>
    <x v="1"/>
    <x v="3"/>
    <x v="3"/>
    <x v="0"/>
    <x v="378"/>
    <x v="853"/>
    <n v="0"/>
    <x v="1"/>
    <x v="3"/>
    <x v="1"/>
    <x v="0"/>
    <x v="3"/>
    <x v="3"/>
    <x v="3"/>
    <x v="3"/>
    <x v="0"/>
    <x v="7"/>
  </r>
  <r>
    <x v="1"/>
    <x v="3"/>
    <x v="3"/>
    <x v="0"/>
    <x v="142"/>
    <x v="743"/>
    <n v="23647259.289999999"/>
    <x v="1"/>
    <x v="3"/>
    <x v="1"/>
    <x v="0"/>
    <x v="3"/>
    <x v="3"/>
    <x v="3"/>
    <x v="2"/>
    <x v="1"/>
    <x v="1"/>
  </r>
  <r>
    <x v="1"/>
    <x v="3"/>
    <x v="3"/>
    <x v="0"/>
    <x v="327"/>
    <x v="528"/>
    <n v="0"/>
    <x v="1"/>
    <x v="3"/>
    <x v="1"/>
    <x v="0"/>
    <x v="3"/>
    <x v="3"/>
    <x v="3"/>
    <x v="3"/>
    <x v="0"/>
    <x v="4"/>
  </r>
  <r>
    <x v="1"/>
    <x v="3"/>
    <x v="3"/>
    <x v="0"/>
    <x v="551"/>
    <x v="1015"/>
    <n v="0"/>
    <x v="1"/>
    <x v="3"/>
    <x v="1"/>
    <x v="0"/>
    <x v="3"/>
    <x v="3"/>
    <x v="3"/>
    <x v="0"/>
    <x v="0"/>
    <x v="5"/>
  </r>
  <r>
    <x v="1"/>
    <x v="3"/>
    <x v="3"/>
    <x v="0"/>
    <x v="125"/>
    <x v="167"/>
    <n v="0"/>
    <x v="1"/>
    <x v="3"/>
    <x v="1"/>
    <x v="0"/>
    <x v="3"/>
    <x v="3"/>
    <x v="3"/>
    <x v="0"/>
    <x v="0"/>
    <x v="5"/>
  </r>
  <r>
    <x v="1"/>
    <x v="3"/>
    <x v="3"/>
    <x v="0"/>
    <x v="187"/>
    <x v="276"/>
    <n v="0"/>
    <x v="1"/>
    <x v="3"/>
    <x v="1"/>
    <x v="0"/>
    <x v="3"/>
    <x v="3"/>
    <x v="3"/>
    <x v="0"/>
    <x v="0"/>
    <x v="5"/>
  </r>
  <r>
    <x v="1"/>
    <x v="3"/>
    <x v="3"/>
    <x v="0"/>
    <x v="553"/>
    <x v="1026"/>
    <n v="1032227.57"/>
    <x v="1"/>
    <x v="3"/>
    <x v="1"/>
    <x v="0"/>
    <x v="3"/>
    <x v="3"/>
    <x v="3"/>
    <x v="3"/>
    <x v="0"/>
    <x v="4"/>
  </r>
  <r>
    <x v="1"/>
    <x v="3"/>
    <x v="3"/>
    <x v="0"/>
    <x v="13"/>
    <x v="1239"/>
    <n v="60554.31"/>
    <x v="1"/>
    <x v="3"/>
    <x v="1"/>
    <x v="0"/>
    <x v="3"/>
    <x v="3"/>
    <x v="3"/>
    <x v="3"/>
    <x v="0"/>
    <x v="3"/>
  </r>
  <r>
    <x v="1"/>
    <x v="3"/>
    <x v="3"/>
    <x v="0"/>
    <x v="209"/>
    <x v="307"/>
    <n v="55987107.189999998"/>
    <x v="1"/>
    <x v="3"/>
    <x v="1"/>
    <x v="0"/>
    <x v="3"/>
    <x v="3"/>
    <x v="3"/>
    <x v="6"/>
    <x v="3"/>
    <x v="4"/>
  </r>
  <r>
    <x v="1"/>
    <x v="3"/>
    <x v="3"/>
    <x v="0"/>
    <x v="422"/>
    <x v="702"/>
    <n v="0"/>
    <x v="1"/>
    <x v="3"/>
    <x v="1"/>
    <x v="0"/>
    <x v="3"/>
    <x v="3"/>
    <x v="3"/>
    <x v="3"/>
    <x v="1"/>
    <x v="0"/>
  </r>
  <r>
    <x v="1"/>
    <x v="3"/>
    <x v="3"/>
    <x v="0"/>
    <x v="506"/>
    <x v="925"/>
    <n v="0"/>
    <x v="1"/>
    <x v="3"/>
    <x v="1"/>
    <x v="0"/>
    <x v="3"/>
    <x v="3"/>
    <x v="3"/>
    <x v="1"/>
    <x v="0"/>
    <x v="2"/>
  </r>
  <r>
    <x v="1"/>
    <x v="3"/>
    <x v="3"/>
    <x v="0"/>
    <x v="576"/>
    <x v="1089"/>
    <n v="-1736.98"/>
    <x v="1"/>
    <x v="3"/>
    <x v="1"/>
    <x v="0"/>
    <x v="3"/>
    <x v="3"/>
    <x v="3"/>
    <x v="3"/>
    <x v="0"/>
    <x v="6"/>
  </r>
  <r>
    <x v="1"/>
    <x v="3"/>
    <x v="3"/>
    <x v="0"/>
    <x v="106"/>
    <x v="211"/>
    <n v="0"/>
    <x v="1"/>
    <x v="3"/>
    <x v="1"/>
    <x v="0"/>
    <x v="3"/>
    <x v="3"/>
    <x v="3"/>
    <x v="0"/>
    <x v="0"/>
    <x v="0"/>
  </r>
  <r>
    <x v="1"/>
    <x v="3"/>
    <x v="3"/>
    <x v="0"/>
    <x v="13"/>
    <x v="437"/>
    <n v="0"/>
    <x v="1"/>
    <x v="3"/>
    <x v="1"/>
    <x v="0"/>
    <x v="3"/>
    <x v="3"/>
    <x v="3"/>
    <x v="3"/>
    <x v="0"/>
    <x v="6"/>
  </r>
  <r>
    <x v="1"/>
    <x v="3"/>
    <x v="3"/>
    <x v="0"/>
    <x v="1"/>
    <x v="937"/>
    <n v="0"/>
    <x v="1"/>
    <x v="3"/>
    <x v="1"/>
    <x v="0"/>
    <x v="3"/>
    <x v="3"/>
    <x v="3"/>
    <x v="3"/>
    <x v="0"/>
    <x v="6"/>
  </r>
  <r>
    <x v="1"/>
    <x v="3"/>
    <x v="3"/>
    <x v="0"/>
    <x v="154"/>
    <x v="216"/>
    <n v="358469.23"/>
    <x v="1"/>
    <x v="3"/>
    <x v="1"/>
    <x v="0"/>
    <x v="3"/>
    <x v="3"/>
    <x v="3"/>
    <x v="2"/>
    <x v="0"/>
    <x v="1"/>
  </r>
  <r>
    <x v="1"/>
    <x v="3"/>
    <x v="3"/>
    <x v="0"/>
    <x v="15"/>
    <x v="322"/>
    <n v="0"/>
    <x v="1"/>
    <x v="3"/>
    <x v="1"/>
    <x v="0"/>
    <x v="3"/>
    <x v="3"/>
    <x v="3"/>
    <x v="3"/>
    <x v="0"/>
    <x v="7"/>
  </r>
  <r>
    <x v="1"/>
    <x v="3"/>
    <x v="3"/>
    <x v="0"/>
    <x v="558"/>
    <x v="1045"/>
    <n v="0"/>
    <x v="1"/>
    <x v="3"/>
    <x v="1"/>
    <x v="0"/>
    <x v="3"/>
    <x v="3"/>
    <x v="3"/>
    <x v="3"/>
    <x v="1"/>
    <x v="0"/>
  </r>
  <r>
    <x v="1"/>
    <x v="3"/>
    <x v="3"/>
    <x v="0"/>
    <x v="583"/>
    <x v="1102"/>
    <n v="0"/>
    <x v="1"/>
    <x v="3"/>
    <x v="1"/>
    <x v="0"/>
    <x v="3"/>
    <x v="3"/>
    <x v="3"/>
    <x v="1"/>
    <x v="0"/>
    <x v="2"/>
  </r>
  <r>
    <x v="1"/>
    <x v="3"/>
    <x v="3"/>
    <x v="0"/>
    <x v="261"/>
    <x v="1106"/>
    <n v="0"/>
    <x v="1"/>
    <x v="3"/>
    <x v="1"/>
    <x v="0"/>
    <x v="3"/>
    <x v="3"/>
    <x v="3"/>
    <x v="3"/>
    <x v="0"/>
    <x v="4"/>
  </r>
  <r>
    <x v="1"/>
    <x v="3"/>
    <x v="3"/>
    <x v="0"/>
    <x v="557"/>
    <x v="1043"/>
    <n v="2128251.3199999998"/>
    <x v="1"/>
    <x v="3"/>
    <x v="1"/>
    <x v="0"/>
    <x v="3"/>
    <x v="3"/>
    <x v="3"/>
    <x v="3"/>
    <x v="0"/>
    <x v="3"/>
  </r>
  <r>
    <x v="1"/>
    <x v="3"/>
    <x v="3"/>
    <x v="0"/>
    <x v="41"/>
    <x v="616"/>
    <n v="0"/>
    <x v="1"/>
    <x v="3"/>
    <x v="1"/>
    <x v="0"/>
    <x v="3"/>
    <x v="3"/>
    <x v="3"/>
    <x v="3"/>
    <x v="0"/>
    <x v="0"/>
  </r>
  <r>
    <x v="1"/>
    <x v="3"/>
    <x v="3"/>
    <x v="0"/>
    <x v="347"/>
    <x v="570"/>
    <n v="0"/>
    <x v="1"/>
    <x v="3"/>
    <x v="1"/>
    <x v="0"/>
    <x v="3"/>
    <x v="3"/>
    <x v="3"/>
    <x v="2"/>
    <x v="1"/>
    <x v="5"/>
  </r>
  <r>
    <x v="1"/>
    <x v="3"/>
    <x v="3"/>
    <x v="0"/>
    <x v="486"/>
    <x v="932"/>
    <n v="834504.69"/>
    <x v="1"/>
    <x v="3"/>
    <x v="1"/>
    <x v="0"/>
    <x v="3"/>
    <x v="3"/>
    <x v="3"/>
    <x v="2"/>
    <x v="1"/>
    <x v="2"/>
  </r>
  <r>
    <x v="1"/>
    <x v="3"/>
    <x v="3"/>
    <x v="0"/>
    <x v="5"/>
    <x v="327"/>
    <n v="0"/>
    <x v="1"/>
    <x v="3"/>
    <x v="1"/>
    <x v="0"/>
    <x v="3"/>
    <x v="3"/>
    <x v="3"/>
    <x v="0"/>
    <x v="0"/>
    <x v="6"/>
  </r>
  <r>
    <x v="1"/>
    <x v="3"/>
    <x v="3"/>
    <x v="0"/>
    <x v="446"/>
    <x v="757"/>
    <n v="0"/>
    <x v="1"/>
    <x v="3"/>
    <x v="1"/>
    <x v="0"/>
    <x v="3"/>
    <x v="3"/>
    <x v="3"/>
    <x v="3"/>
    <x v="0"/>
    <x v="4"/>
  </r>
  <r>
    <x v="1"/>
    <x v="3"/>
    <x v="3"/>
    <x v="0"/>
    <x v="18"/>
    <x v="68"/>
    <n v="34497722.590000004"/>
    <x v="1"/>
    <x v="3"/>
    <x v="1"/>
    <x v="0"/>
    <x v="3"/>
    <x v="3"/>
    <x v="3"/>
    <x v="3"/>
    <x v="0"/>
    <x v="0"/>
  </r>
  <r>
    <x v="1"/>
    <x v="3"/>
    <x v="3"/>
    <x v="0"/>
    <x v="610"/>
    <x v="1179"/>
    <n v="2193897.29"/>
    <x v="1"/>
    <x v="3"/>
    <x v="1"/>
    <x v="0"/>
    <x v="3"/>
    <x v="3"/>
    <x v="3"/>
    <x v="3"/>
    <x v="1"/>
    <x v="0"/>
  </r>
  <r>
    <x v="1"/>
    <x v="3"/>
    <x v="3"/>
    <x v="0"/>
    <x v="467"/>
    <x v="807"/>
    <n v="0"/>
    <x v="1"/>
    <x v="3"/>
    <x v="1"/>
    <x v="0"/>
    <x v="3"/>
    <x v="3"/>
    <x v="3"/>
    <x v="1"/>
    <x v="0"/>
    <x v="6"/>
  </r>
  <r>
    <x v="1"/>
    <x v="3"/>
    <x v="3"/>
    <x v="0"/>
    <x v="1"/>
    <x v="1029"/>
    <n v="0"/>
    <x v="1"/>
    <x v="3"/>
    <x v="1"/>
    <x v="0"/>
    <x v="3"/>
    <x v="3"/>
    <x v="3"/>
    <x v="3"/>
    <x v="0"/>
    <x v="1"/>
  </r>
  <r>
    <x v="1"/>
    <x v="3"/>
    <x v="3"/>
    <x v="0"/>
    <x v="429"/>
    <x v="716"/>
    <n v="0"/>
    <x v="1"/>
    <x v="3"/>
    <x v="1"/>
    <x v="0"/>
    <x v="3"/>
    <x v="3"/>
    <x v="3"/>
    <x v="2"/>
    <x v="0"/>
    <x v="2"/>
  </r>
  <r>
    <x v="1"/>
    <x v="3"/>
    <x v="3"/>
    <x v="0"/>
    <x v="233"/>
    <x v="361"/>
    <n v="0"/>
    <x v="1"/>
    <x v="3"/>
    <x v="1"/>
    <x v="0"/>
    <x v="3"/>
    <x v="3"/>
    <x v="3"/>
    <x v="1"/>
    <x v="0"/>
    <x v="6"/>
  </r>
  <r>
    <x v="1"/>
    <x v="3"/>
    <x v="3"/>
    <x v="0"/>
    <x v="108"/>
    <x v="137"/>
    <n v="0"/>
    <x v="1"/>
    <x v="3"/>
    <x v="1"/>
    <x v="0"/>
    <x v="3"/>
    <x v="3"/>
    <x v="3"/>
    <x v="0"/>
    <x v="0"/>
    <x v="6"/>
  </r>
  <r>
    <x v="1"/>
    <x v="3"/>
    <x v="3"/>
    <x v="0"/>
    <x v="0"/>
    <x v="369"/>
    <n v="0"/>
    <x v="1"/>
    <x v="3"/>
    <x v="1"/>
    <x v="0"/>
    <x v="3"/>
    <x v="3"/>
    <x v="3"/>
    <x v="3"/>
    <x v="0"/>
    <x v="4"/>
  </r>
  <r>
    <x v="1"/>
    <x v="3"/>
    <x v="3"/>
    <x v="0"/>
    <x v="2"/>
    <x v="228"/>
    <n v="369627177.69"/>
    <x v="1"/>
    <x v="3"/>
    <x v="1"/>
    <x v="0"/>
    <x v="3"/>
    <x v="3"/>
    <x v="3"/>
    <x v="1"/>
    <x v="1"/>
    <x v="1"/>
  </r>
  <r>
    <x v="1"/>
    <x v="3"/>
    <x v="3"/>
    <x v="0"/>
    <x v="115"/>
    <x v="1354"/>
    <n v="10957.97"/>
    <x v="1"/>
    <x v="3"/>
    <x v="1"/>
    <x v="0"/>
    <x v="3"/>
    <x v="3"/>
    <x v="3"/>
    <x v="1"/>
    <x v="0"/>
    <x v="7"/>
  </r>
  <r>
    <x v="1"/>
    <x v="3"/>
    <x v="3"/>
    <x v="0"/>
    <x v="403"/>
    <x v="1346"/>
    <n v="607968.99"/>
    <x v="1"/>
    <x v="3"/>
    <x v="1"/>
    <x v="0"/>
    <x v="3"/>
    <x v="3"/>
    <x v="3"/>
    <x v="1"/>
    <x v="0"/>
    <x v="1"/>
  </r>
  <r>
    <x v="1"/>
    <x v="3"/>
    <x v="3"/>
    <x v="0"/>
    <x v="2"/>
    <x v="228"/>
    <n v="354932110.86000001"/>
    <x v="1"/>
    <x v="3"/>
    <x v="1"/>
    <x v="0"/>
    <x v="3"/>
    <x v="3"/>
    <x v="3"/>
    <x v="1"/>
    <x v="1"/>
    <x v="4"/>
  </r>
  <r>
    <x v="1"/>
    <x v="3"/>
    <x v="3"/>
    <x v="0"/>
    <x v="18"/>
    <x v="1075"/>
    <n v="112770375.86"/>
    <x v="1"/>
    <x v="3"/>
    <x v="1"/>
    <x v="0"/>
    <x v="3"/>
    <x v="3"/>
    <x v="3"/>
    <x v="3"/>
    <x v="0"/>
    <x v="6"/>
  </r>
  <r>
    <x v="1"/>
    <x v="3"/>
    <x v="3"/>
    <x v="0"/>
    <x v="290"/>
    <x v="538"/>
    <n v="19035.560000000001"/>
    <x v="1"/>
    <x v="3"/>
    <x v="1"/>
    <x v="0"/>
    <x v="3"/>
    <x v="3"/>
    <x v="3"/>
    <x v="4"/>
    <x v="1"/>
    <x v="7"/>
  </r>
  <r>
    <x v="1"/>
    <x v="3"/>
    <x v="3"/>
    <x v="0"/>
    <x v="13"/>
    <x v="165"/>
    <n v="186.51"/>
    <x v="1"/>
    <x v="3"/>
    <x v="1"/>
    <x v="0"/>
    <x v="3"/>
    <x v="3"/>
    <x v="3"/>
    <x v="3"/>
    <x v="0"/>
    <x v="2"/>
  </r>
  <r>
    <x v="1"/>
    <x v="3"/>
    <x v="3"/>
    <x v="0"/>
    <x v="11"/>
    <x v="958"/>
    <n v="0"/>
    <x v="1"/>
    <x v="3"/>
    <x v="1"/>
    <x v="0"/>
    <x v="3"/>
    <x v="3"/>
    <x v="3"/>
    <x v="3"/>
    <x v="0"/>
    <x v="2"/>
  </r>
  <r>
    <x v="1"/>
    <x v="3"/>
    <x v="3"/>
    <x v="0"/>
    <x v="398"/>
    <x v="659"/>
    <n v="0"/>
    <x v="1"/>
    <x v="3"/>
    <x v="1"/>
    <x v="0"/>
    <x v="3"/>
    <x v="3"/>
    <x v="3"/>
    <x v="3"/>
    <x v="0"/>
    <x v="3"/>
  </r>
  <r>
    <x v="1"/>
    <x v="3"/>
    <x v="3"/>
    <x v="0"/>
    <x v="219"/>
    <x v="1160"/>
    <n v="0"/>
    <x v="1"/>
    <x v="3"/>
    <x v="1"/>
    <x v="0"/>
    <x v="3"/>
    <x v="3"/>
    <x v="3"/>
    <x v="3"/>
    <x v="0"/>
    <x v="7"/>
  </r>
  <r>
    <x v="1"/>
    <x v="3"/>
    <x v="3"/>
    <x v="0"/>
    <x v="22"/>
    <x v="360"/>
    <n v="0"/>
    <x v="1"/>
    <x v="3"/>
    <x v="1"/>
    <x v="0"/>
    <x v="3"/>
    <x v="3"/>
    <x v="3"/>
    <x v="0"/>
    <x v="0"/>
    <x v="6"/>
  </r>
  <r>
    <x v="1"/>
    <x v="3"/>
    <x v="3"/>
    <x v="0"/>
    <x v="616"/>
    <x v="1207"/>
    <n v="0"/>
    <x v="1"/>
    <x v="3"/>
    <x v="1"/>
    <x v="0"/>
    <x v="3"/>
    <x v="3"/>
    <x v="3"/>
    <x v="3"/>
    <x v="1"/>
    <x v="5"/>
  </r>
  <r>
    <x v="1"/>
    <x v="3"/>
    <x v="3"/>
    <x v="0"/>
    <x v="103"/>
    <x v="206"/>
    <n v="0"/>
    <x v="1"/>
    <x v="3"/>
    <x v="1"/>
    <x v="0"/>
    <x v="3"/>
    <x v="3"/>
    <x v="3"/>
    <x v="0"/>
    <x v="0"/>
    <x v="4"/>
  </r>
  <r>
    <x v="1"/>
    <x v="3"/>
    <x v="3"/>
    <x v="0"/>
    <x v="248"/>
    <x v="917"/>
    <n v="0"/>
    <x v="1"/>
    <x v="3"/>
    <x v="1"/>
    <x v="0"/>
    <x v="3"/>
    <x v="3"/>
    <x v="3"/>
    <x v="3"/>
    <x v="1"/>
    <x v="3"/>
  </r>
  <r>
    <x v="1"/>
    <x v="3"/>
    <x v="3"/>
    <x v="0"/>
    <x v="610"/>
    <x v="1179"/>
    <n v="2116917.73"/>
    <x v="1"/>
    <x v="3"/>
    <x v="1"/>
    <x v="0"/>
    <x v="3"/>
    <x v="3"/>
    <x v="3"/>
    <x v="3"/>
    <x v="1"/>
    <x v="6"/>
  </r>
  <r>
    <x v="1"/>
    <x v="3"/>
    <x v="3"/>
    <x v="0"/>
    <x v="30"/>
    <x v="1099"/>
    <n v="5219360.6500000004"/>
    <x v="1"/>
    <x v="3"/>
    <x v="1"/>
    <x v="0"/>
    <x v="3"/>
    <x v="3"/>
    <x v="3"/>
    <x v="4"/>
    <x v="0"/>
    <x v="0"/>
  </r>
  <r>
    <x v="1"/>
    <x v="3"/>
    <x v="3"/>
    <x v="0"/>
    <x v="139"/>
    <x v="381"/>
    <n v="0"/>
    <x v="1"/>
    <x v="3"/>
    <x v="1"/>
    <x v="0"/>
    <x v="3"/>
    <x v="3"/>
    <x v="3"/>
    <x v="0"/>
    <x v="0"/>
    <x v="0"/>
  </r>
  <r>
    <x v="1"/>
    <x v="3"/>
    <x v="3"/>
    <x v="0"/>
    <x v="109"/>
    <x v="138"/>
    <n v="2845548.5"/>
    <x v="1"/>
    <x v="3"/>
    <x v="1"/>
    <x v="0"/>
    <x v="3"/>
    <x v="3"/>
    <x v="3"/>
    <x v="0"/>
    <x v="1"/>
    <x v="0"/>
  </r>
  <r>
    <x v="1"/>
    <x v="3"/>
    <x v="3"/>
    <x v="0"/>
    <x v="379"/>
    <x v="1355"/>
    <n v="1573770.98"/>
    <x v="1"/>
    <x v="3"/>
    <x v="1"/>
    <x v="0"/>
    <x v="3"/>
    <x v="3"/>
    <x v="3"/>
    <x v="3"/>
    <x v="1"/>
    <x v="6"/>
  </r>
  <r>
    <x v="1"/>
    <x v="3"/>
    <x v="3"/>
    <x v="0"/>
    <x v="132"/>
    <x v="178"/>
    <n v="0"/>
    <x v="1"/>
    <x v="3"/>
    <x v="1"/>
    <x v="0"/>
    <x v="3"/>
    <x v="3"/>
    <x v="3"/>
    <x v="3"/>
    <x v="0"/>
    <x v="1"/>
  </r>
  <r>
    <x v="1"/>
    <x v="3"/>
    <x v="3"/>
    <x v="0"/>
    <x v="479"/>
    <x v="1366"/>
    <n v="0"/>
    <x v="1"/>
    <x v="3"/>
    <x v="1"/>
    <x v="0"/>
    <x v="3"/>
    <x v="3"/>
    <x v="3"/>
    <x v="3"/>
    <x v="0"/>
    <x v="1"/>
  </r>
  <r>
    <x v="1"/>
    <x v="3"/>
    <x v="3"/>
    <x v="0"/>
    <x v="311"/>
    <x v="503"/>
    <n v="1538653.6"/>
    <x v="1"/>
    <x v="3"/>
    <x v="1"/>
    <x v="0"/>
    <x v="3"/>
    <x v="3"/>
    <x v="3"/>
    <x v="4"/>
    <x v="0"/>
    <x v="4"/>
  </r>
  <r>
    <x v="1"/>
    <x v="3"/>
    <x v="3"/>
    <x v="0"/>
    <x v="142"/>
    <x v="887"/>
    <n v="566942887.23000002"/>
    <x v="1"/>
    <x v="3"/>
    <x v="1"/>
    <x v="0"/>
    <x v="3"/>
    <x v="3"/>
    <x v="3"/>
    <x v="1"/>
    <x v="2"/>
    <x v="3"/>
  </r>
  <r>
    <x v="1"/>
    <x v="3"/>
    <x v="3"/>
    <x v="0"/>
    <x v="41"/>
    <x v="72"/>
    <n v="101231480.55"/>
    <x v="1"/>
    <x v="3"/>
    <x v="1"/>
    <x v="0"/>
    <x v="3"/>
    <x v="3"/>
    <x v="3"/>
    <x v="1"/>
    <x v="0"/>
    <x v="6"/>
  </r>
  <r>
    <x v="1"/>
    <x v="3"/>
    <x v="3"/>
    <x v="0"/>
    <x v="444"/>
    <x v="752"/>
    <n v="0"/>
    <x v="1"/>
    <x v="3"/>
    <x v="1"/>
    <x v="0"/>
    <x v="3"/>
    <x v="3"/>
    <x v="3"/>
    <x v="3"/>
    <x v="0"/>
    <x v="4"/>
  </r>
  <r>
    <x v="1"/>
    <x v="3"/>
    <x v="3"/>
    <x v="0"/>
    <x v="71"/>
    <x v="1332"/>
    <n v="0"/>
    <x v="1"/>
    <x v="3"/>
    <x v="1"/>
    <x v="0"/>
    <x v="3"/>
    <x v="3"/>
    <x v="3"/>
    <x v="3"/>
    <x v="0"/>
    <x v="5"/>
  </r>
  <r>
    <x v="1"/>
    <x v="3"/>
    <x v="3"/>
    <x v="0"/>
    <x v="626"/>
    <x v="1264"/>
    <n v="0"/>
    <x v="1"/>
    <x v="3"/>
    <x v="1"/>
    <x v="0"/>
    <x v="3"/>
    <x v="3"/>
    <x v="3"/>
    <x v="0"/>
    <x v="1"/>
    <x v="7"/>
  </r>
  <r>
    <x v="1"/>
    <x v="3"/>
    <x v="3"/>
    <x v="0"/>
    <x v="41"/>
    <x v="72"/>
    <n v="122127487.66"/>
    <x v="1"/>
    <x v="3"/>
    <x v="1"/>
    <x v="0"/>
    <x v="3"/>
    <x v="3"/>
    <x v="3"/>
    <x v="1"/>
    <x v="0"/>
    <x v="0"/>
  </r>
  <r>
    <x v="1"/>
    <x v="3"/>
    <x v="3"/>
    <x v="0"/>
    <x v="41"/>
    <x v="72"/>
    <n v="108840481.06999999"/>
    <x v="1"/>
    <x v="3"/>
    <x v="1"/>
    <x v="0"/>
    <x v="3"/>
    <x v="3"/>
    <x v="3"/>
    <x v="1"/>
    <x v="0"/>
    <x v="7"/>
  </r>
  <r>
    <x v="1"/>
    <x v="3"/>
    <x v="3"/>
    <x v="0"/>
    <x v="627"/>
    <x v="1269"/>
    <n v="0"/>
    <x v="1"/>
    <x v="3"/>
    <x v="1"/>
    <x v="0"/>
    <x v="3"/>
    <x v="3"/>
    <x v="3"/>
    <x v="3"/>
    <x v="1"/>
    <x v="6"/>
  </r>
  <r>
    <x v="1"/>
    <x v="3"/>
    <x v="3"/>
    <x v="0"/>
    <x v="369"/>
    <x v="610"/>
    <n v="1377201.99"/>
    <x v="1"/>
    <x v="3"/>
    <x v="1"/>
    <x v="0"/>
    <x v="3"/>
    <x v="3"/>
    <x v="3"/>
    <x v="2"/>
    <x v="1"/>
    <x v="3"/>
  </r>
  <r>
    <x v="1"/>
    <x v="3"/>
    <x v="3"/>
    <x v="0"/>
    <x v="341"/>
    <x v="552"/>
    <n v="365590.65"/>
    <x v="1"/>
    <x v="3"/>
    <x v="1"/>
    <x v="0"/>
    <x v="3"/>
    <x v="3"/>
    <x v="3"/>
    <x v="5"/>
    <x v="1"/>
    <x v="5"/>
  </r>
  <r>
    <x v="1"/>
    <x v="3"/>
    <x v="3"/>
    <x v="0"/>
    <x v="13"/>
    <x v="378"/>
    <n v="2107.25"/>
    <x v="1"/>
    <x v="3"/>
    <x v="1"/>
    <x v="0"/>
    <x v="3"/>
    <x v="3"/>
    <x v="3"/>
    <x v="3"/>
    <x v="0"/>
    <x v="0"/>
  </r>
  <r>
    <x v="1"/>
    <x v="3"/>
    <x v="3"/>
    <x v="0"/>
    <x v="22"/>
    <x v="360"/>
    <n v="0"/>
    <x v="1"/>
    <x v="3"/>
    <x v="1"/>
    <x v="0"/>
    <x v="3"/>
    <x v="3"/>
    <x v="3"/>
    <x v="0"/>
    <x v="0"/>
    <x v="3"/>
  </r>
  <r>
    <x v="1"/>
    <x v="3"/>
    <x v="3"/>
    <x v="0"/>
    <x v="181"/>
    <x v="267"/>
    <n v="3276291.85"/>
    <x v="1"/>
    <x v="3"/>
    <x v="1"/>
    <x v="0"/>
    <x v="3"/>
    <x v="3"/>
    <x v="3"/>
    <x v="4"/>
    <x v="2"/>
    <x v="1"/>
  </r>
  <r>
    <x v="1"/>
    <x v="3"/>
    <x v="3"/>
    <x v="0"/>
    <x v="41"/>
    <x v="72"/>
    <n v="111915386.66"/>
    <x v="1"/>
    <x v="3"/>
    <x v="1"/>
    <x v="0"/>
    <x v="3"/>
    <x v="3"/>
    <x v="3"/>
    <x v="1"/>
    <x v="0"/>
    <x v="5"/>
  </r>
  <r>
    <x v="1"/>
    <x v="3"/>
    <x v="3"/>
    <x v="0"/>
    <x v="226"/>
    <x v="340"/>
    <n v="0"/>
    <x v="1"/>
    <x v="3"/>
    <x v="1"/>
    <x v="0"/>
    <x v="3"/>
    <x v="3"/>
    <x v="3"/>
    <x v="3"/>
    <x v="0"/>
    <x v="3"/>
  </r>
  <r>
    <x v="1"/>
    <x v="3"/>
    <x v="3"/>
    <x v="0"/>
    <x v="1"/>
    <x v="709"/>
    <n v="38950.25"/>
    <x v="1"/>
    <x v="3"/>
    <x v="1"/>
    <x v="0"/>
    <x v="3"/>
    <x v="3"/>
    <x v="3"/>
    <x v="3"/>
    <x v="0"/>
    <x v="4"/>
  </r>
  <r>
    <x v="1"/>
    <x v="3"/>
    <x v="3"/>
    <x v="0"/>
    <x v="13"/>
    <x v="794"/>
    <n v="30804.21"/>
    <x v="1"/>
    <x v="3"/>
    <x v="1"/>
    <x v="0"/>
    <x v="3"/>
    <x v="3"/>
    <x v="3"/>
    <x v="3"/>
    <x v="0"/>
    <x v="5"/>
  </r>
  <r>
    <x v="1"/>
    <x v="3"/>
    <x v="3"/>
    <x v="0"/>
    <x v="483"/>
    <x v="857"/>
    <n v="1631138.89"/>
    <x v="1"/>
    <x v="3"/>
    <x v="1"/>
    <x v="0"/>
    <x v="3"/>
    <x v="3"/>
    <x v="3"/>
    <x v="1"/>
    <x v="1"/>
    <x v="3"/>
  </r>
  <r>
    <x v="1"/>
    <x v="3"/>
    <x v="3"/>
    <x v="0"/>
    <x v="627"/>
    <x v="1269"/>
    <n v="0"/>
    <x v="1"/>
    <x v="3"/>
    <x v="1"/>
    <x v="0"/>
    <x v="3"/>
    <x v="3"/>
    <x v="3"/>
    <x v="3"/>
    <x v="1"/>
    <x v="0"/>
  </r>
  <r>
    <x v="1"/>
    <x v="3"/>
    <x v="3"/>
    <x v="0"/>
    <x v="11"/>
    <x v="879"/>
    <n v="252447.55"/>
    <x v="1"/>
    <x v="3"/>
    <x v="1"/>
    <x v="0"/>
    <x v="3"/>
    <x v="3"/>
    <x v="3"/>
    <x v="3"/>
    <x v="0"/>
    <x v="4"/>
  </r>
  <r>
    <x v="1"/>
    <x v="3"/>
    <x v="3"/>
    <x v="0"/>
    <x v="509"/>
    <x v="928"/>
    <n v="4092360.15"/>
    <x v="1"/>
    <x v="3"/>
    <x v="1"/>
    <x v="0"/>
    <x v="3"/>
    <x v="3"/>
    <x v="3"/>
    <x v="3"/>
    <x v="0"/>
    <x v="6"/>
  </r>
  <r>
    <x v="1"/>
    <x v="3"/>
    <x v="3"/>
    <x v="0"/>
    <x v="88"/>
    <x v="1352"/>
    <n v="0"/>
    <x v="1"/>
    <x v="3"/>
    <x v="1"/>
    <x v="0"/>
    <x v="3"/>
    <x v="3"/>
    <x v="3"/>
    <x v="3"/>
    <x v="0"/>
    <x v="5"/>
  </r>
  <r>
    <x v="1"/>
    <x v="3"/>
    <x v="3"/>
    <x v="0"/>
    <x v="13"/>
    <x v="1103"/>
    <n v="0"/>
    <x v="1"/>
    <x v="3"/>
    <x v="1"/>
    <x v="0"/>
    <x v="3"/>
    <x v="3"/>
    <x v="3"/>
    <x v="3"/>
    <x v="0"/>
    <x v="3"/>
  </r>
  <r>
    <x v="1"/>
    <x v="3"/>
    <x v="3"/>
    <x v="0"/>
    <x v="29"/>
    <x v="31"/>
    <n v="5393298.4000000004"/>
    <x v="1"/>
    <x v="3"/>
    <x v="1"/>
    <x v="0"/>
    <x v="3"/>
    <x v="3"/>
    <x v="3"/>
    <x v="3"/>
    <x v="1"/>
    <x v="3"/>
  </r>
  <r>
    <x v="1"/>
    <x v="3"/>
    <x v="3"/>
    <x v="0"/>
    <x v="473"/>
    <x v="826"/>
    <n v="0"/>
    <x v="1"/>
    <x v="3"/>
    <x v="1"/>
    <x v="0"/>
    <x v="3"/>
    <x v="3"/>
    <x v="3"/>
    <x v="3"/>
    <x v="1"/>
    <x v="4"/>
  </r>
  <r>
    <x v="1"/>
    <x v="3"/>
    <x v="3"/>
    <x v="0"/>
    <x v="382"/>
    <x v="1159"/>
    <n v="0"/>
    <x v="1"/>
    <x v="3"/>
    <x v="1"/>
    <x v="0"/>
    <x v="3"/>
    <x v="3"/>
    <x v="3"/>
    <x v="3"/>
    <x v="0"/>
    <x v="3"/>
  </r>
  <r>
    <x v="1"/>
    <x v="3"/>
    <x v="3"/>
    <x v="0"/>
    <x v="41"/>
    <x v="908"/>
    <n v="6549.23"/>
    <x v="1"/>
    <x v="3"/>
    <x v="1"/>
    <x v="0"/>
    <x v="3"/>
    <x v="3"/>
    <x v="3"/>
    <x v="3"/>
    <x v="0"/>
    <x v="5"/>
  </r>
  <r>
    <x v="1"/>
    <x v="3"/>
    <x v="3"/>
    <x v="0"/>
    <x v="1"/>
    <x v="831"/>
    <n v="0"/>
    <x v="1"/>
    <x v="3"/>
    <x v="1"/>
    <x v="0"/>
    <x v="3"/>
    <x v="3"/>
    <x v="3"/>
    <x v="1"/>
    <x v="0"/>
    <x v="5"/>
  </r>
  <r>
    <x v="1"/>
    <x v="3"/>
    <x v="3"/>
    <x v="0"/>
    <x v="34"/>
    <x v="142"/>
    <n v="0"/>
    <x v="1"/>
    <x v="3"/>
    <x v="1"/>
    <x v="0"/>
    <x v="3"/>
    <x v="3"/>
    <x v="3"/>
    <x v="0"/>
    <x v="0"/>
    <x v="6"/>
  </r>
  <r>
    <x v="1"/>
    <x v="3"/>
    <x v="3"/>
    <x v="0"/>
    <x v="11"/>
    <x v="910"/>
    <n v="74919809.379999995"/>
    <x v="1"/>
    <x v="3"/>
    <x v="1"/>
    <x v="0"/>
    <x v="3"/>
    <x v="3"/>
    <x v="3"/>
    <x v="1"/>
    <x v="0"/>
    <x v="4"/>
  </r>
  <r>
    <x v="1"/>
    <x v="3"/>
    <x v="3"/>
    <x v="0"/>
    <x v="525"/>
    <x v="961"/>
    <n v="0"/>
    <x v="1"/>
    <x v="3"/>
    <x v="1"/>
    <x v="0"/>
    <x v="3"/>
    <x v="3"/>
    <x v="3"/>
    <x v="3"/>
    <x v="0"/>
    <x v="7"/>
  </r>
  <r>
    <x v="1"/>
    <x v="3"/>
    <x v="3"/>
    <x v="0"/>
    <x v="13"/>
    <x v="1241"/>
    <n v="0"/>
    <x v="1"/>
    <x v="3"/>
    <x v="1"/>
    <x v="0"/>
    <x v="3"/>
    <x v="3"/>
    <x v="3"/>
    <x v="3"/>
    <x v="0"/>
    <x v="6"/>
  </r>
  <r>
    <x v="1"/>
    <x v="3"/>
    <x v="3"/>
    <x v="0"/>
    <x v="388"/>
    <x v="642"/>
    <n v="419137.47"/>
    <x v="1"/>
    <x v="3"/>
    <x v="1"/>
    <x v="0"/>
    <x v="3"/>
    <x v="3"/>
    <x v="3"/>
    <x v="2"/>
    <x v="0"/>
    <x v="1"/>
  </r>
  <r>
    <x v="1"/>
    <x v="3"/>
    <x v="3"/>
    <x v="0"/>
    <x v="227"/>
    <x v="341"/>
    <n v="25952883.91"/>
    <x v="1"/>
    <x v="3"/>
    <x v="1"/>
    <x v="0"/>
    <x v="3"/>
    <x v="3"/>
    <x v="3"/>
    <x v="3"/>
    <x v="0"/>
    <x v="7"/>
  </r>
  <r>
    <x v="1"/>
    <x v="3"/>
    <x v="3"/>
    <x v="0"/>
    <x v="314"/>
    <x v="646"/>
    <n v="725034.73"/>
    <x v="1"/>
    <x v="3"/>
    <x v="1"/>
    <x v="0"/>
    <x v="3"/>
    <x v="3"/>
    <x v="3"/>
    <x v="2"/>
    <x v="0"/>
    <x v="3"/>
  </r>
  <r>
    <x v="1"/>
    <x v="3"/>
    <x v="3"/>
    <x v="0"/>
    <x v="93"/>
    <x v="129"/>
    <n v="0"/>
    <x v="1"/>
    <x v="3"/>
    <x v="1"/>
    <x v="0"/>
    <x v="3"/>
    <x v="3"/>
    <x v="3"/>
    <x v="0"/>
    <x v="0"/>
    <x v="4"/>
  </r>
  <r>
    <x v="1"/>
    <x v="3"/>
    <x v="3"/>
    <x v="0"/>
    <x v="1"/>
    <x v="1121"/>
    <n v="0"/>
    <x v="1"/>
    <x v="3"/>
    <x v="1"/>
    <x v="0"/>
    <x v="3"/>
    <x v="3"/>
    <x v="3"/>
    <x v="3"/>
    <x v="0"/>
    <x v="2"/>
  </r>
  <r>
    <x v="1"/>
    <x v="3"/>
    <x v="3"/>
    <x v="0"/>
    <x v="13"/>
    <x v="401"/>
    <n v="0"/>
    <x v="1"/>
    <x v="3"/>
    <x v="1"/>
    <x v="0"/>
    <x v="3"/>
    <x v="3"/>
    <x v="3"/>
    <x v="1"/>
    <x v="0"/>
    <x v="0"/>
  </r>
  <r>
    <x v="1"/>
    <x v="3"/>
    <x v="3"/>
    <x v="0"/>
    <x v="200"/>
    <x v="296"/>
    <n v="0"/>
    <x v="1"/>
    <x v="3"/>
    <x v="1"/>
    <x v="0"/>
    <x v="3"/>
    <x v="3"/>
    <x v="3"/>
    <x v="3"/>
    <x v="0"/>
    <x v="1"/>
  </r>
  <r>
    <x v="1"/>
    <x v="3"/>
    <x v="3"/>
    <x v="0"/>
    <x v="213"/>
    <x v="319"/>
    <n v="0"/>
    <x v="1"/>
    <x v="3"/>
    <x v="1"/>
    <x v="0"/>
    <x v="3"/>
    <x v="3"/>
    <x v="3"/>
    <x v="0"/>
    <x v="1"/>
    <x v="3"/>
  </r>
  <r>
    <x v="1"/>
    <x v="3"/>
    <x v="3"/>
    <x v="0"/>
    <x v="11"/>
    <x v="1224"/>
    <n v="487492.71"/>
    <x v="1"/>
    <x v="3"/>
    <x v="1"/>
    <x v="0"/>
    <x v="3"/>
    <x v="3"/>
    <x v="3"/>
    <x v="3"/>
    <x v="0"/>
    <x v="3"/>
  </r>
  <r>
    <x v="1"/>
    <x v="3"/>
    <x v="3"/>
    <x v="0"/>
    <x v="11"/>
    <x v="922"/>
    <n v="0"/>
    <x v="1"/>
    <x v="3"/>
    <x v="1"/>
    <x v="0"/>
    <x v="3"/>
    <x v="3"/>
    <x v="3"/>
    <x v="3"/>
    <x v="0"/>
    <x v="2"/>
  </r>
  <r>
    <x v="1"/>
    <x v="3"/>
    <x v="3"/>
    <x v="0"/>
    <x v="121"/>
    <x v="411"/>
    <n v="0"/>
    <x v="1"/>
    <x v="3"/>
    <x v="1"/>
    <x v="0"/>
    <x v="3"/>
    <x v="3"/>
    <x v="3"/>
    <x v="0"/>
    <x v="0"/>
    <x v="5"/>
  </r>
  <r>
    <x v="1"/>
    <x v="3"/>
    <x v="3"/>
    <x v="0"/>
    <x v="13"/>
    <x v="583"/>
    <n v="0"/>
    <x v="1"/>
    <x v="3"/>
    <x v="1"/>
    <x v="0"/>
    <x v="3"/>
    <x v="3"/>
    <x v="3"/>
    <x v="3"/>
    <x v="0"/>
    <x v="1"/>
  </r>
  <r>
    <x v="1"/>
    <x v="3"/>
    <x v="3"/>
    <x v="0"/>
    <x v="615"/>
    <x v="1205"/>
    <n v="0"/>
    <x v="1"/>
    <x v="3"/>
    <x v="1"/>
    <x v="0"/>
    <x v="3"/>
    <x v="3"/>
    <x v="3"/>
    <x v="3"/>
    <x v="1"/>
    <x v="6"/>
  </r>
  <r>
    <x v="1"/>
    <x v="3"/>
    <x v="3"/>
    <x v="0"/>
    <x v="348"/>
    <x v="571"/>
    <n v="0"/>
    <x v="1"/>
    <x v="3"/>
    <x v="1"/>
    <x v="0"/>
    <x v="3"/>
    <x v="3"/>
    <x v="3"/>
    <x v="4"/>
    <x v="0"/>
    <x v="4"/>
  </r>
  <r>
    <x v="1"/>
    <x v="3"/>
    <x v="3"/>
    <x v="0"/>
    <x v="234"/>
    <x v="362"/>
    <n v="0"/>
    <x v="1"/>
    <x v="3"/>
    <x v="1"/>
    <x v="0"/>
    <x v="3"/>
    <x v="3"/>
    <x v="3"/>
    <x v="3"/>
    <x v="0"/>
    <x v="4"/>
  </r>
  <r>
    <x v="1"/>
    <x v="3"/>
    <x v="3"/>
    <x v="0"/>
    <x v="60"/>
    <x v="182"/>
    <n v="0"/>
    <x v="1"/>
    <x v="3"/>
    <x v="1"/>
    <x v="0"/>
    <x v="3"/>
    <x v="3"/>
    <x v="3"/>
    <x v="0"/>
    <x v="0"/>
    <x v="3"/>
  </r>
  <r>
    <x v="1"/>
    <x v="3"/>
    <x v="3"/>
    <x v="0"/>
    <x v="100"/>
    <x v="1080"/>
    <n v="0"/>
    <x v="1"/>
    <x v="3"/>
    <x v="1"/>
    <x v="0"/>
    <x v="3"/>
    <x v="3"/>
    <x v="3"/>
    <x v="3"/>
    <x v="1"/>
    <x v="5"/>
  </r>
  <r>
    <x v="1"/>
    <x v="3"/>
    <x v="3"/>
    <x v="0"/>
    <x v="41"/>
    <x v="1134"/>
    <n v="0"/>
    <x v="1"/>
    <x v="3"/>
    <x v="1"/>
    <x v="0"/>
    <x v="3"/>
    <x v="3"/>
    <x v="3"/>
    <x v="3"/>
    <x v="0"/>
    <x v="6"/>
  </r>
  <r>
    <x v="1"/>
    <x v="3"/>
    <x v="3"/>
    <x v="0"/>
    <x v="41"/>
    <x v="1065"/>
    <n v="0"/>
    <x v="1"/>
    <x v="3"/>
    <x v="1"/>
    <x v="0"/>
    <x v="3"/>
    <x v="3"/>
    <x v="3"/>
    <x v="3"/>
    <x v="0"/>
    <x v="3"/>
  </r>
  <r>
    <x v="1"/>
    <x v="3"/>
    <x v="3"/>
    <x v="0"/>
    <x v="297"/>
    <x v="485"/>
    <n v="0"/>
    <x v="1"/>
    <x v="3"/>
    <x v="1"/>
    <x v="0"/>
    <x v="3"/>
    <x v="3"/>
    <x v="3"/>
    <x v="5"/>
    <x v="0"/>
    <x v="3"/>
  </r>
  <r>
    <x v="1"/>
    <x v="3"/>
    <x v="3"/>
    <x v="0"/>
    <x v="292"/>
    <x v="479"/>
    <n v="0"/>
    <x v="1"/>
    <x v="3"/>
    <x v="1"/>
    <x v="0"/>
    <x v="3"/>
    <x v="3"/>
    <x v="3"/>
    <x v="5"/>
    <x v="0"/>
    <x v="2"/>
  </r>
  <r>
    <x v="1"/>
    <x v="3"/>
    <x v="3"/>
    <x v="0"/>
    <x v="508"/>
    <x v="1186"/>
    <n v="0"/>
    <x v="1"/>
    <x v="3"/>
    <x v="1"/>
    <x v="0"/>
    <x v="3"/>
    <x v="3"/>
    <x v="3"/>
    <x v="1"/>
    <x v="0"/>
    <x v="6"/>
  </r>
  <r>
    <x v="1"/>
    <x v="3"/>
    <x v="3"/>
    <x v="0"/>
    <x v="283"/>
    <x v="458"/>
    <n v="0"/>
    <x v="1"/>
    <x v="3"/>
    <x v="1"/>
    <x v="0"/>
    <x v="3"/>
    <x v="3"/>
    <x v="3"/>
    <x v="2"/>
    <x v="1"/>
    <x v="3"/>
  </r>
  <r>
    <x v="1"/>
    <x v="3"/>
    <x v="3"/>
    <x v="0"/>
    <x v="91"/>
    <x v="109"/>
    <n v="882178.63"/>
    <x v="1"/>
    <x v="3"/>
    <x v="1"/>
    <x v="0"/>
    <x v="3"/>
    <x v="3"/>
    <x v="3"/>
    <x v="0"/>
    <x v="1"/>
    <x v="0"/>
  </r>
  <r>
    <x v="1"/>
    <x v="3"/>
    <x v="3"/>
    <x v="0"/>
    <x v="30"/>
    <x v="466"/>
    <n v="0"/>
    <x v="1"/>
    <x v="3"/>
    <x v="1"/>
    <x v="0"/>
    <x v="3"/>
    <x v="3"/>
    <x v="3"/>
    <x v="5"/>
    <x v="0"/>
    <x v="7"/>
  </r>
  <r>
    <x v="1"/>
    <x v="3"/>
    <x v="3"/>
    <x v="0"/>
    <x v="601"/>
    <x v="1154"/>
    <n v="0"/>
    <x v="1"/>
    <x v="3"/>
    <x v="1"/>
    <x v="0"/>
    <x v="3"/>
    <x v="3"/>
    <x v="3"/>
    <x v="3"/>
    <x v="1"/>
    <x v="5"/>
  </r>
  <r>
    <x v="1"/>
    <x v="3"/>
    <x v="3"/>
    <x v="0"/>
    <x v="11"/>
    <x v="814"/>
    <n v="1802042.32"/>
    <x v="1"/>
    <x v="3"/>
    <x v="1"/>
    <x v="0"/>
    <x v="3"/>
    <x v="3"/>
    <x v="3"/>
    <x v="3"/>
    <x v="0"/>
    <x v="6"/>
  </r>
  <r>
    <x v="1"/>
    <x v="3"/>
    <x v="3"/>
    <x v="0"/>
    <x v="1"/>
    <x v="1243"/>
    <n v="0"/>
    <x v="1"/>
    <x v="3"/>
    <x v="1"/>
    <x v="0"/>
    <x v="3"/>
    <x v="3"/>
    <x v="3"/>
    <x v="3"/>
    <x v="0"/>
    <x v="2"/>
  </r>
  <r>
    <x v="1"/>
    <x v="3"/>
    <x v="3"/>
    <x v="0"/>
    <x v="79"/>
    <x v="95"/>
    <n v="0"/>
    <x v="1"/>
    <x v="3"/>
    <x v="1"/>
    <x v="0"/>
    <x v="3"/>
    <x v="3"/>
    <x v="3"/>
    <x v="0"/>
    <x v="0"/>
    <x v="4"/>
  </r>
  <r>
    <x v="1"/>
    <x v="3"/>
    <x v="3"/>
    <x v="0"/>
    <x v="261"/>
    <x v="1180"/>
    <n v="8859.9500000000007"/>
    <x v="1"/>
    <x v="3"/>
    <x v="1"/>
    <x v="0"/>
    <x v="3"/>
    <x v="3"/>
    <x v="3"/>
    <x v="3"/>
    <x v="0"/>
    <x v="5"/>
  </r>
  <r>
    <x v="1"/>
    <x v="3"/>
    <x v="3"/>
    <x v="0"/>
    <x v="288"/>
    <x v="911"/>
    <n v="0"/>
    <x v="1"/>
    <x v="3"/>
    <x v="1"/>
    <x v="0"/>
    <x v="3"/>
    <x v="3"/>
    <x v="3"/>
    <x v="1"/>
    <x v="0"/>
    <x v="1"/>
  </r>
  <r>
    <x v="1"/>
    <x v="3"/>
    <x v="3"/>
    <x v="0"/>
    <x v="1"/>
    <x v="919"/>
    <n v="79215530.769999996"/>
    <x v="1"/>
    <x v="3"/>
    <x v="1"/>
    <x v="0"/>
    <x v="3"/>
    <x v="3"/>
    <x v="3"/>
    <x v="1"/>
    <x v="0"/>
    <x v="5"/>
  </r>
  <r>
    <x v="1"/>
    <x v="3"/>
    <x v="3"/>
    <x v="0"/>
    <x v="274"/>
    <x v="729"/>
    <n v="4020"/>
    <x v="1"/>
    <x v="3"/>
    <x v="1"/>
    <x v="0"/>
    <x v="3"/>
    <x v="3"/>
    <x v="3"/>
    <x v="1"/>
    <x v="1"/>
    <x v="7"/>
  </r>
  <r>
    <x v="1"/>
    <x v="3"/>
    <x v="3"/>
    <x v="0"/>
    <x v="18"/>
    <x v="775"/>
    <n v="0"/>
    <x v="1"/>
    <x v="3"/>
    <x v="1"/>
    <x v="0"/>
    <x v="3"/>
    <x v="3"/>
    <x v="3"/>
    <x v="3"/>
    <x v="0"/>
    <x v="0"/>
  </r>
  <r>
    <x v="1"/>
    <x v="3"/>
    <x v="3"/>
    <x v="0"/>
    <x v="18"/>
    <x v="788"/>
    <n v="4000000"/>
    <x v="1"/>
    <x v="3"/>
    <x v="1"/>
    <x v="0"/>
    <x v="3"/>
    <x v="3"/>
    <x v="3"/>
    <x v="1"/>
    <x v="0"/>
    <x v="0"/>
  </r>
  <r>
    <x v="1"/>
    <x v="3"/>
    <x v="3"/>
    <x v="0"/>
    <x v="202"/>
    <x v="560"/>
    <n v="14028.84"/>
    <x v="1"/>
    <x v="3"/>
    <x v="1"/>
    <x v="0"/>
    <x v="3"/>
    <x v="3"/>
    <x v="3"/>
    <x v="4"/>
    <x v="0"/>
    <x v="4"/>
  </r>
  <r>
    <x v="1"/>
    <x v="3"/>
    <x v="3"/>
    <x v="0"/>
    <x v="186"/>
    <x v="275"/>
    <n v="0"/>
    <x v="1"/>
    <x v="3"/>
    <x v="1"/>
    <x v="0"/>
    <x v="3"/>
    <x v="3"/>
    <x v="3"/>
    <x v="2"/>
    <x v="0"/>
    <x v="1"/>
  </r>
  <r>
    <x v="1"/>
    <x v="3"/>
    <x v="3"/>
    <x v="0"/>
    <x v="221"/>
    <x v="1023"/>
    <n v="0"/>
    <x v="1"/>
    <x v="3"/>
    <x v="1"/>
    <x v="0"/>
    <x v="3"/>
    <x v="3"/>
    <x v="3"/>
    <x v="3"/>
    <x v="0"/>
    <x v="2"/>
  </r>
  <r>
    <x v="1"/>
    <x v="3"/>
    <x v="3"/>
    <x v="0"/>
    <x v="1"/>
    <x v="1165"/>
    <n v="124594.3"/>
    <x v="1"/>
    <x v="3"/>
    <x v="1"/>
    <x v="0"/>
    <x v="3"/>
    <x v="3"/>
    <x v="3"/>
    <x v="3"/>
    <x v="0"/>
    <x v="4"/>
  </r>
  <r>
    <x v="1"/>
    <x v="3"/>
    <x v="3"/>
    <x v="0"/>
    <x v="505"/>
    <x v="914"/>
    <n v="10106098.550000001"/>
    <x v="1"/>
    <x v="3"/>
    <x v="1"/>
    <x v="0"/>
    <x v="3"/>
    <x v="3"/>
    <x v="3"/>
    <x v="1"/>
    <x v="1"/>
    <x v="6"/>
  </r>
  <r>
    <x v="1"/>
    <x v="3"/>
    <x v="3"/>
    <x v="0"/>
    <x v="466"/>
    <x v="806"/>
    <n v="0"/>
    <x v="1"/>
    <x v="3"/>
    <x v="1"/>
    <x v="0"/>
    <x v="3"/>
    <x v="3"/>
    <x v="3"/>
    <x v="1"/>
    <x v="0"/>
    <x v="3"/>
  </r>
  <r>
    <x v="1"/>
    <x v="3"/>
    <x v="3"/>
    <x v="0"/>
    <x v="73"/>
    <x v="376"/>
    <n v="0"/>
    <x v="1"/>
    <x v="3"/>
    <x v="1"/>
    <x v="0"/>
    <x v="3"/>
    <x v="3"/>
    <x v="3"/>
    <x v="0"/>
    <x v="0"/>
    <x v="1"/>
  </r>
  <r>
    <x v="1"/>
    <x v="3"/>
    <x v="3"/>
    <x v="0"/>
    <x v="171"/>
    <x v="431"/>
    <n v="0"/>
    <x v="1"/>
    <x v="3"/>
    <x v="1"/>
    <x v="0"/>
    <x v="3"/>
    <x v="3"/>
    <x v="3"/>
    <x v="0"/>
    <x v="0"/>
    <x v="1"/>
  </r>
  <r>
    <x v="1"/>
    <x v="3"/>
    <x v="3"/>
    <x v="0"/>
    <x v="11"/>
    <x v="1206"/>
    <n v="0"/>
    <x v="1"/>
    <x v="3"/>
    <x v="1"/>
    <x v="0"/>
    <x v="3"/>
    <x v="3"/>
    <x v="3"/>
    <x v="3"/>
    <x v="0"/>
    <x v="4"/>
  </r>
  <r>
    <x v="1"/>
    <x v="3"/>
    <x v="3"/>
    <x v="0"/>
    <x v="397"/>
    <x v="657"/>
    <n v="49136195.93"/>
    <x v="1"/>
    <x v="3"/>
    <x v="1"/>
    <x v="0"/>
    <x v="3"/>
    <x v="3"/>
    <x v="3"/>
    <x v="6"/>
    <x v="1"/>
    <x v="3"/>
  </r>
  <r>
    <x v="1"/>
    <x v="3"/>
    <x v="3"/>
    <x v="0"/>
    <x v="482"/>
    <x v="850"/>
    <n v="323826.73"/>
    <x v="1"/>
    <x v="3"/>
    <x v="1"/>
    <x v="0"/>
    <x v="3"/>
    <x v="3"/>
    <x v="3"/>
    <x v="1"/>
    <x v="1"/>
    <x v="4"/>
  </r>
  <r>
    <x v="1"/>
    <x v="3"/>
    <x v="3"/>
    <x v="0"/>
    <x v="13"/>
    <x v="1313"/>
    <n v="0"/>
    <x v="1"/>
    <x v="3"/>
    <x v="1"/>
    <x v="0"/>
    <x v="3"/>
    <x v="3"/>
    <x v="3"/>
    <x v="3"/>
    <x v="0"/>
    <x v="6"/>
  </r>
  <r>
    <x v="1"/>
    <x v="3"/>
    <x v="3"/>
    <x v="0"/>
    <x v="444"/>
    <x v="752"/>
    <n v="0"/>
    <x v="1"/>
    <x v="3"/>
    <x v="1"/>
    <x v="0"/>
    <x v="3"/>
    <x v="3"/>
    <x v="3"/>
    <x v="3"/>
    <x v="0"/>
    <x v="2"/>
  </r>
  <r>
    <x v="1"/>
    <x v="3"/>
    <x v="3"/>
    <x v="0"/>
    <x v="41"/>
    <x v="1303"/>
    <n v="98541.13"/>
    <x v="1"/>
    <x v="3"/>
    <x v="1"/>
    <x v="0"/>
    <x v="3"/>
    <x v="3"/>
    <x v="3"/>
    <x v="3"/>
    <x v="0"/>
    <x v="2"/>
  </r>
  <r>
    <x v="1"/>
    <x v="3"/>
    <x v="3"/>
    <x v="0"/>
    <x v="7"/>
    <x v="854"/>
    <n v="0"/>
    <x v="1"/>
    <x v="3"/>
    <x v="1"/>
    <x v="0"/>
    <x v="3"/>
    <x v="3"/>
    <x v="3"/>
    <x v="1"/>
    <x v="0"/>
    <x v="2"/>
  </r>
  <r>
    <x v="1"/>
    <x v="3"/>
    <x v="3"/>
    <x v="0"/>
    <x v="62"/>
    <x v="74"/>
    <n v="0"/>
    <x v="1"/>
    <x v="3"/>
    <x v="1"/>
    <x v="0"/>
    <x v="3"/>
    <x v="3"/>
    <x v="3"/>
    <x v="0"/>
    <x v="0"/>
    <x v="6"/>
  </r>
  <r>
    <x v="1"/>
    <x v="3"/>
    <x v="3"/>
    <x v="0"/>
    <x v="202"/>
    <x v="463"/>
    <n v="0"/>
    <x v="1"/>
    <x v="3"/>
    <x v="1"/>
    <x v="0"/>
    <x v="3"/>
    <x v="3"/>
    <x v="3"/>
    <x v="5"/>
    <x v="0"/>
    <x v="6"/>
  </r>
  <r>
    <x v="1"/>
    <x v="3"/>
    <x v="3"/>
    <x v="0"/>
    <x v="277"/>
    <x v="449"/>
    <n v="947465711.11000001"/>
    <x v="1"/>
    <x v="3"/>
    <x v="1"/>
    <x v="0"/>
    <x v="3"/>
    <x v="3"/>
    <x v="3"/>
    <x v="0"/>
    <x v="3"/>
    <x v="2"/>
  </r>
  <r>
    <x v="1"/>
    <x v="3"/>
    <x v="3"/>
    <x v="0"/>
    <x v="208"/>
    <x v="306"/>
    <n v="0"/>
    <x v="1"/>
    <x v="3"/>
    <x v="1"/>
    <x v="0"/>
    <x v="3"/>
    <x v="3"/>
    <x v="3"/>
    <x v="1"/>
    <x v="0"/>
    <x v="5"/>
  </r>
  <r>
    <x v="1"/>
    <x v="3"/>
    <x v="3"/>
    <x v="0"/>
    <x v="7"/>
    <x v="854"/>
    <n v="0"/>
    <x v="1"/>
    <x v="3"/>
    <x v="1"/>
    <x v="0"/>
    <x v="3"/>
    <x v="3"/>
    <x v="3"/>
    <x v="1"/>
    <x v="0"/>
    <x v="7"/>
  </r>
  <r>
    <x v="1"/>
    <x v="3"/>
    <x v="3"/>
    <x v="0"/>
    <x v="108"/>
    <x v="777"/>
    <n v="0"/>
    <x v="1"/>
    <x v="3"/>
    <x v="1"/>
    <x v="0"/>
    <x v="3"/>
    <x v="3"/>
    <x v="3"/>
    <x v="1"/>
    <x v="2"/>
    <x v="3"/>
  </r>
  <r>
    <x v="1"/>
    <x v="3"/>
    <x v="3"/>
    <x v="0"/>
    <x v="373"/>
    <x v="617"/>
    <n v="-5771910.5"/>
    <x v="1"/>
    <x v="3"/>
    <x v="1"/>
    <x v="0"/>
    <x v="3"/>
    <x v="3"/>
    <x v="3"/>
    <x v="3"/>
    <x v="0"/>
    <x v="4"/>
  </r>
  <r>
    <x v="1"/>
    <x v="3"/>
    <x v="3"/>
    <x v="0"/>
    <x v="639"/>
    <x v="1310"/>
    <n v="0"/>
    <x v="1"/>
    <x v="3"/>
    <x v="1"/>
    <x v="0"/>
    <x v="3"/>
    <x v="3"/>
    <x v="3"/>
    <x v="0"/>
    <x v="1"/>
    <x v="3"/>
  </r>
  <r>
    <x v="1"/>
    <x v="3"/>
    <x v="3"/>
    <x v="0"/>
    <x v="18"/>
    <x v="1236"/>
    <n v="0"/>
    <x v="1"/>
    <x v="3"/>
    <x v="1"/>
    <x v="0"/>
    <x v="3"/>
    <x v="3"/>
    <x v="3"/>
    <x v="3"/>
    <x v="0"/>
    <x v="0"/>
  </r>
  <r>
    <x v="1"/>
    <x v="3"/>
    <x v="3"/>
    <x v="0"/>
    <x v="248"/>
    <x v="893"/>
    <n v="0"/>
    <x v="1"/>
    <x v="3"/>
    <x v="1"/>
    <x v="0"/>
    <x v="3"/>
    <x v="3"/>
    <x v="3"/>
    <x v="1"/>
    <x v="1"/>
    <x v="3"/>
  </r>
  <r>
    <x v="1"/>
    <x v="3"/>
    <x v="3"/>
    <x v="0"/>
    <x v="34"/>
    <x v="142"/>
    <n v="0"/>
    <x v="1"/>
    <x v="3"/>
    <x v="1"/>
    <x v="0"/>
    <x v="3"/>
    <x v="3"/>
    <x v="3"/>
    <x v="0"/>
    <x v="0"/>
    <x v="1"/>
  </r>
  <r>
    <x v="1"/>
    <x v="3"/>
    <x v="3"/>
    <x v="0"/>
    <x v="35"/>
    <x v="40"/>
    <n v="0"/>
    <x v="1"/>
    <x v="3"/>
    <x v="1"/>
    <x v="0"/>
    <x v="3"/>
    <x v="3"/>
    <x v="3"/>
    <x v="0"/>
    <x v="0"/>
    <x v="3"/>
  </r>
  <r>
    <x v="1"/>
    <x v="3"/>
    <x v="3"/>
    <x v="0"/>
    <x v="11"/>
    <x v="1206"/>
    <n v="7314"/>
    <x v="1"/>
    <x v="3"/>
    <x v="1"/>
    <x v="0"/>
    <x v="3"/>
    <x v="3"/>
    <x v="3"/>
    <x v="3"/>
    <x v="0"/>
    <x v="1"/>
  </r>
  <r>
    <x v="1"/>
    <x v="3"/>
    <x v="3"/>
    <x v="0"/>
    <x v="129"/>
    <x v="316"/>
    <n v="0"/>
    <x v="1"/>
    <x v="3"/>
    <x v="1"/>
    <x v="0"/>
    <x v="3"/>
    <x v="3"/>
    <x v="3"/>
    <x v="1"/>
    <x v="1"/>
    <x v="3"/>
  </r>
  <r>
    <x v="1"/>
    <x v="3"/>
    <x v="3"/>
    <x v="0"/>
    <x v="0"/>
    <x v="581"/>
    <n v="0"/>
    <x v="1"/>
    <x v="3"/>
    <x v="1"/>
    <x v="0"/>
    <x v="3"/>
    <x v="3"/>
    <x v="3"/>
    <x v="2"/>
    <x v="0"/>
    <x v="2"/>
  </r>
  <r>
    <x v="1"/>
    <x v="3"/>
    <x v="3"/>
    <x v="0"/>
    <x v="129"/>
    <x v="316"/>
    <n v="0"/>
    <x v="1"/>
    <x v="3"/>
    <x v="1"/>
    <x v="0"/>
    <x v="3"/>
    <x v="3"/>
    <x v="3"/>
    <x v="1"/>
    <x v="1"/>
    <x v="4"/>
  </r>
  <r>
    <x v="1"/>
    <x v="3"/>
    <x v="3"/>
    <x v="0"/>
    <x v="1"/>
    <x v="1261"/>
    <n v="38024.47"/>
    <x v="1"/>
    <x v="3"/>
    <x v="1"/>
    <x v="0"/>
    <x v="3"/>
    <x v="3"/>
    <x v="3"/>
    <x v="3"/>
    <x v="0"/>
    <x v="3"/>
  </r>
  <r>
    <x v="1"/>
    <x v="3"/>
    <x v="3"/>
    <x v="0"/>
    <x v="15"/>
    <x v="15"/>
    <n v="0"/>
    <x v="1"/>
    <x v="3"/>
    <x v="1"/>
    <x v="0"/>
    <x v="3"/>
    <x v="3"/>
    <x v="3"/>
    <x v="1"/>
    <x v="0"/>
    <x v="0"/>
  </r>
  <r>
    <x v="1"/>
    <x v="3"/>
    <x v="3"/>
    <x v="0"/>
    <x v="41"/>
    <x v="130"/>
    <n v="734385.88"/>
    <x v="1"/>
    <x v="3"/>
    <x v="1"/>
    <x v="0"/>
    <x v="3"/>
    <x v="3"/>
    <x v="3"/>
    <x v="3"/>
    <x v="0"/>
    <x v="0"/>
  </r>
  <r>
    <x v="1"/>
    <x v="3"/>
    <x v="3"/>
    <x v="0"/>
    <x v="588"/>
    <x v="1117"/>
    <n v="0"/>
    <x v="1"/>
    <x v="3"/>
    <x v="1"/>
    <x v="0"/>
    <x v="3"/>
    <x v="3"/>
    <x v="3"/>
    <x v="4"/>
    <x v="1"/>
    <x v="6"/>
  </r>
  <r>
    <x v="1"/>
    <x v="3"/>
    <x v="3"/>
    <x v="0"/>
    <x v="310"/>
    <x v="501"/>
    <n v="3007911.15"/>
    <x v="1"/>
    <x v="3"/>
    <x v="1"/>
    <x v="0"/>
    <x v="3"/>
    <x v="3"/>
    <x v="3"/>
    <x v="4"/>
    <x v="0"/>
    <x v="6"/>
  </r>
  <r>
    <x v="1"/>
    <x v="3"/>
    <x v="3"/>
    <x v="0"/>
    <x v="567"/>
    <x v="1059"/>
    <n v="1098621.71"/>
    <x v="1"/>
    <x v="3"/>
    <x v="1"/>
    <x v="0"/>
    <x v="3"/>
    <x v="3"/>
    <x v="3"/>
    <x v="3"/>
    <x v="0"/>
    <x v="6"/>
  </r>
  <r>
    <x v="1"/>
    <x v="3"/>
    <x v="3"/>
    <x v="0"/>
    <x v="281"/>
    <x v="456"/>
    <n v="2888839.95"/>
    <x v="1"/>
    <x v="3"/>
    <x v="1"/>
    <x v="0"/>
    <x v="3"/>
    <x v="3"/>
    <x v="3"/>
    <x v="5"/>
    <x v="1"/>
    <x v="2"/>
  </r>
  <r>
    <x v="1"/>
    <x v="3"/>
    <x v="3"/>
    <x v="0"/>
    <x v="631"/>
    <x v="1277"/>
    <n v="0"/>
    <x v="1"/>
    <x v="3"/>
    <x v="1"/>
    <x v="0"/>
    <x v="3"/>
    <x v="3"/>
    <x v="3"/>
    <x v="3"/>
    <x v="0"/>
    <x v="5"/>
  </r>
  <r>
    <x v="1"/>
    <x v="3"/>
    <x v="3"/>
    <x v="0"/>
    <x v="605"/>
    <x v="1166"/>
    <n v="1072.22"/>
    <x v="1"/>
    <x v="3"/>
    <x v="1"/>
    <x v="0"/>
    <x v="3"/>
    <x v="3"/>
    <x v="3"/>
    <x v="2"/>
    <x v="0"/>
    <x v="2"/>
  </r>
  <r>
    <x v="1"/>
    <x v="3"/>
    <x v="3"/>
    <x v="0"/>
    <x v="44"/>
    <x v="136"/>
    <n v="67987"/>
    <x v="1"/>
    <x v="3"/>
    <x v="1"/>
    <x v="0"/>
    <x v="3"/>
    <x v="3"/>
    <x v="3"/>
    <x v="3"/>
    <x v="0"/>
    <x v="7"/>
  </r>
  <r>
    <x v="1"/>
    <x v="3"/>
    <x v="3"/>
    <x v="0"/>
    <x v="15"/>
    <x v="634"/>
    <n v="0"/>
    <x v="1"/>
    <x v="3"/>
    <x v="1"/>
    <x v="0"/>
    <x v="3"/>
    <x v="3"/>
    <x v="3"/>
    <x v="1"/>
    <x v="0"/>
    <x v="1"/>
  </r>
  <r>
    <x v="1"/>
    <x v="3"/>
    <x v="3"/>
    <x v="0"/>
    <x v="314"/>
    <x v="646"/>
    <n v="948183.64"/>
    <x v="1"/>
    <x v="3"/>
    <x v="1"/>
    <x v="0"/>
    <x v="3"/>
    <x v="3"/>
    <x v="3"/>
    <x v="2"/>
    <x v="0"/>
    <x v="2"/>
  </r>
  <r>
    <x v="1"/>
    <x v="3"/>
    <x v="3"/>
    <x v="0"/>
    <x v="11"/>
    <x v="900"/>
    <n v="0"/>
    <x v="1"/>
    <x v="3"/>
    <x v="1"/>
    <x v="0"/>
    <x v="3"/>
    <x v="3"/>
    <x v="3"/>
    <x v="3"/>
    <x v="0"/>
    <x v="3"/>
  </r>
  <r>
    <x v="1"/>
    <x v="3"/>
    <x v="3"/>
    <x v="0"/>
    <x v="445"/>
    <x v="755"/>
    <n v="200.41"/>
    <x v="1"/>
    <x v="3"/>
    <x v="1"/>
    <x v="0"/>
    <x v="3"/>
    <x v="3"/>
    <x v="3"/>
    <x v="6"/>
    <x v="2"/>
    <x v="1"/>
  </r>
  <r>
    <x v="1"/>
    <x v="3"/>
    <x v="3"/>
    <x v="0"/>
    <x v="111"/>
    <x v="1181"/>
    <n v="113999.79"/>
    <x v="1"/>
    <x v="3"/>
    <x v="1"/>
    <x v="0"/>
    <x v="3"/>
    <x v="3"/>
    <x v="3"/>
    <x v="3"/>
    <x v="0"/>
    <x v="3"/>
  </r>
  <r>
    <x v="1"/>
    <x v="3"/>
    <x v="3"/>
    <x v="0"/>
    <x v="15"/>
    <x v="634"/>
    <n v="0"/>
    <x v="1"/>
    <x v="3"/>
    <x v="1"/>
    <x v="0"/>
    <x v="3"/>
    <x v="3"/>
    <x v="3"/>
    <x v="1"/>
    <x v="0"/>
    <x v="0"/>
  </r>
  <r>
    <x v="1"/>
    <x v="3"/>
    <x v="3"/>
    <x v="0"/>
    <x v="510"/>
    <x v="930"/>
    <n v="-49486.03"/>
    <x v="1"/>
    <x v="3"/>
    <x v="1"/>
    <x v="0"/>
    <x v="3"/>
    <x v="3"/>
    <x v="3"/>
    <x v="3"/>
    <x v="0"/>
    <x v="0"/>
  </r>
  <r>
    <x v="1"/>
    <x v="3"/>
    <x v="3"/>
    <x v="0"/>
    <x v="15"/>
    <x v="634"/>
    <n v="0"/>
    <x v="1"/>
    <x v="3"/>
    <x v="1"/>
    <x v="0"/>
    <x v="3"/>
    <x v="3"/>
    <x v="3"/>
    <x v="1"/>
    <x v="0"/>
    <x v="2"/>
  </r>
  <r>
    <x v="1"/>
    <x v="3"/>
    <x v="3"/>
    <x v="0"/>
    <x v="1"/>
    <x v="1029"/>
    <n v="0"/>
    <x v="1"/>
    <x v="3"/>
    <x v="1"/>
    <x v="0"/>
    <x v="3"/>
    <x v="3"/>
    <x v="3"/>
    <x v="3"/>
    <x v="0"/>
    <x v="2"/>
  </r>
  <r>
    <x v="1"/>
    <x v="3"/>
    <x v="3"/>
    <x v="0"/>
    <x v="117"/>
    <x v="148"/>
    <n v="40801.89"/>
    <x v="1"/>
    <x v="3"/>
    <x v="1"/>
    <x v="0"/>
    <x v="3"/>
    <x v="3"/>
    <x v="3"/>
    <x v="3"/>
    <x v="0"/>
    <x v="7"/>
  </r>
  <r>
    <x v="1"/>
    <x v="3"/>
    <x v="3"/>
    <x v="0"/>
    <x v="41"/>
    <x v="838"/>
    <n v="0"/>
    <x v="1"/>
    <x v="3"/>
    <x v="1"/>
    <x v="0"/>
    <x v="3"/>
    <x v="3"/>
    <x v="3"/>
    <x v="1"/>
    <x v="0"/>
    <x v="7"/>
  </r>
  <r>
    <x v="1"/>
    <x v="3"/>
    <x v="3"/>
    <x v="0"/>
    <x v="552"/>
    <x v="1024"/>
    <n v="380781.3"/>
    <x v="1"/>
    <x v="3"/>
    <x v="1"/>
    <x v="0"/>
    <x v="3"/>
    <x v="3"/>
    <x v="3"/>
    <x v="3"/>
    <x v="1"/>
    <x v="3"/>
  </r>
  <r>
    <x v="1"/>
    <x v="3"/>
    <x v="3"/>
    <x v="0"/>
    <x v="192"/>
    <x v="913"/>
    <n v="0"/>
    <x v="1"/>
    <x v="3"/>
    <x v="1"/>
    <x v="0"/>
    <x v="3"/>
    <x v="3"/>
    <x v="3"/>
    <x v="1"/>
    <x v="0"/>
    <x v="1"/>
  </r>
  <r>
    <x v="1"/>
    <x v="3"/>
    <x v="3"/>
    <x v="0"/>
    <x v="638"/>
    <x v="1307"/>
    <n v="0"/>
    <x v="1"/>
    <x v="3"/>
    <x v="1"/>
    <x v="0"/>
    <x v="3"/>
    <x v="3"/>
    <x v="3"/>
    <x v="1"/>
    <x v="0"/>
    <x v="7"/>
  </r>
  <r>
    <x v="1"/>
    <x v="3"/>
    <x v="3"/>
    <x v="0"/>
    <x v="192"/>
    <x v="913"/>
    <n v="0"/>
    <x v="1"/>
    <x v="3"/>
    <x v="1"/>
    <x v="0"/>
    <x v="3"/>
    <x v="3"/>
    <x v="3"/>
    <x v="1"/>
    <x v="0"/>
    <x v="6"/>
  </r>
  <r>
    <x v="1"/>
    <x v="3"/>
    <x v="3"/>
    <x v="0"/>
    <x v="13"/>
    <x v="1373"/>
    <n v="0"/>
    <x v="1"/>
    <x v="3"/>
    <x v="1"/>
    <x v="0"/>
    <x v="3"/>
    <x v="3"/>
    <x v="3"/>
    <x v="3"/>
    <x v="0"/>
    <x v="6"/>
  </r>
  <r>
    <x v="1"/>
    <x v="3"/>
    <x v="3"/>
    <x v="0"/>
    <x v="136"/>
    <x v="379"/>
    <n v="0"/>
    <x v="1"/>
    <x v="3"/>
    <x v="1"/>
    <x v="0"/>
    <x v="3"/>
    <x v="3"/>
    <x v="3"/>
    <x v="0"/>
    <x v="0"/>
    <x v="2"/>
  </r>
  <r>
    <x v="1"/>
    <x v="3"/>
    <x v="3"/>
    <x v="0"/>
    <x v="192"/>
    <x v="913"/>
    <n v="0"/>
    <x v="1"/>
    <x v="3"/>
    <x v="1"/>
    <x v="0"/>
    <x v="3"/>
    <x v="3"/>
    <x v="3"/>
    <x v="1"/>
    <x v="0"/>
    <x v="4"/>
  </r>
  <r>
    <x v="1"/>
    <x v="3"/>
    <x v="3"/>
    <x v="0"/>
    <x v="204"/>
    <x v="302"/>
    <n v="1360.15"/>
    <x v="1"/>
    <x v="3"/>
    <x v="1"/>
    <x v="0"/>
    <x v="3"/>
    <x v="3"/>
    <x v="3"/>
    <x v="3"/>
    <x v="1"/>
    <x v="4"/>
  </r>
  <r>
    <x v="1"/>
    <x v="3"/>
    <x v="3"/>
    <x v="0"/>
    <x v="41"/>
    <x v="1265"/>
    <n v="19366.580000000002"/>
    <x v="1"/>
    <x v="3"/>
    <x v="1"/>
    <x v="0"/>
    <x v="3"/>
    <x v="3"/>
    <x v="3"/>
    <x v="3"/>
    <x v="0"/>
    <x v="6"/>
  </r>
  <r>
    <x v="1"/>
    <x v="3"/>
    <x v="3"/>
    <x v="0"/>
    <x v="18"/>
    <x v="775"/>
    <n v="0"/>
    <x v="1"/>
    <x v="3"/>
    <x v="1"/>
    <x v="0"/>
    <x v="3"/>
    <x v="3"/>
    <x v="3"/>
    <x v="3"/>
    <x v="0"/>
    <x v="4"/>
  </r>
  <r>
    <x v="1"/>
    <x v="3"/>
    <x v="3"/>
    <x v="0"/>
    <x v="41"/>
    <x v="1044"/>
    <n v="461.63"/>
    <x v="1"/>
    <x v="3"/>
    <x v="1"/>
    <x v="0"/>
    <x v="3"/>
    <x v="3"/>
    <x v="3"/>
    <x v="3"/>
    <x v="0"/>
    <x v="1"/>
  </r>
  <r>
    <x v="1"/>
    <x v="3"/>
    <x v="3"/>
    <x v="0"/>
    <x v="161"/>
    <x v="239"/>
    <n v="850957.9"/>
    <x v="1"/>
    <x v="3"/>
    <x v="1"/>
    <x v="0"/>
    <x v="3"/>
    <x v="3"/>
    <x v="3"/>
    <x v="3"/>
    <x v="0"/>
    <x v="4"/>
  </r>
  <r>
    <x v="1"/>
    <x v="3"/>
    <x v="3"/>
    <x v="0"/>
    <x v="41"/>
    <x v="1244"/>
    <n v="0"/>
    <x v="1"/>
    <x v="3"/>
    <x v="1"/>
    <x v="0"/>
    <x v="3"/>
    <x v="3"/>
    <x v="3"/>
    <x v="3"/>
    <x v="0"/>
    <x v="2"/>
  </r>
  <r>
    <x v="1"/>
    <x v="3"/>
    <x v="3"/>
    <x v="0"/>
    <x v="288"/>
    <x v="911"/>
    <n v="0"/>
    <x v="1"/>
    <x v="3"/>
    <x v="1"/>
    <x v="0"/>
    <x v="3"/>
    <x v="3"/>
    <x v="3"/>
    <x v="1"/>
    <x v="0"/>
    <x v="7"/>
  </r>
  <r>
    <x v="1"/>
    <x v="3"/>
    <x v="3"/>
    <x v="0"/>
    <x v="441"/>
    <x v="1095"/>
    <n v="45.1"/>
    <x v="1"/>
    <x v="3"/>
    <x v="1"/>
    <x v="0"/>
    <x v="3"/>
    <x v="3"/>
    <x v="3"/>
    <x v="2"/>
    <x v="0"/>
    <x v="2"/>
  </r>
  <r>
    <x v="1"/>
    <x v="3"/>
    <x v="3"/>
    <x v="0"/>
    <x v="546"/>
    <x v="1002"/>
    <n v="29929188.890000001"/>
    <x v="1"/>
    <x v="3"/>
    <x v="1"/>
    <x v="0"/>
    <x v="3"/>
    <x v="3"/>
    <x v="3"/>
    <x v="2"/>
    <x v="2"/>
    <x v="1"/>
  </r>
  <r>
    <x v="1"/>
    <x v="3"/>
    <x v="3"/>
    <x v="0"/>
    <x v="254"/>
    <x v="402"/>
    <n v="0"/>
    <x v="1"/>
    <x v="3"/>
    <x v="1"/>
    <x v="0"/>
    <x v="3"/>
    <x v="3"/>
    <x v="3"/>
    <x v="3"/>
    <x v="1"/>
    <x v="2"/>
  </r>
  <r>
    <x v="1"/>
    <x v="3"/>
    <x v="3"/>
    <x v="0"/>
    <x v="27"/>
    <x v="29"/>
    <n v="-3309384.21"/>
    <x v="1"/>
    <x v="3"/>
    <x v="1"/>
    <x v="0"/>
    <x v="3"/>
    <x v="3"/>
    <x v="3"/>
    <x v="3"/>
    <x v="0"/>
    <x v="7"/>
  </r>
  <r>
    <x v="1"/>
    <x v="3"/>
    <x v="3"/>
    <x v="0"/>
    <x v="11"/>
    <x v="879"/>
    <n v="132288.60999999999"/>
    <x v="1"/>
    <x v="3"/>
    <x v="1"/>
    <x v="0"/>
    <x v="3"/>
    <x v="3"/>
    <x v="3"/>
    <x v="3"/>
    <x v="0"/>
    <x v="2"/>
  </r>
  <r>
    <x v="1"/>
    <x v="3"/>
    <x v="3"/>
    <x v="0"/>
    <x v="459"/>
    <x v="786"/>
    <n v="-749813.59"/>
    <x v="1"/>
    <x v="3"/>
    <x v="1"/>
    <x v="0"/>
    <x v="3"/>
    <x v="3"/>
    <x v="3"/>
    <x v="3"/>
    <x v="0"/>
    <x v="4"/>
  </r>
  <r>
    <x v="1"/>
    <x v="3"/>
    <x v="3"/>
    <x v="0"/>
    <x v="1"/>
    <x v="669"/>
    <n v="8060062.1299999999"/>
    <x v="1"/>
    <x v="3"/>
    <x v="1"/>
    <x v="0"/>
    <x v="3"/>
    <x v="3"/>
    <x v="3"/>
    <x v="3"/>
    <x v="0"/>
    <x v="4"/>
  </r>
  <r>
    <x v="1"/>
    <x v="3"/>
    <x v="3"/>
    <x v="0"/>
    <x v="41"/>
    <x v="765"/>
    <n v="58768.42"/>
    <x v="1"/>
    <x v="3"/>
    <x v="1"/>
    <x v="0"/>
    <x v="3"/>
    <x v="3"/>
    <x v="3"/>
    <x v="3"/>
    <x v="0"/>
    <x v="6"/>
  </r>
  <r>
    <x v="1"/>
    <x v="3"/>
    <x v="3"/>
    <x v="0"/>
    <x v="147"/>
    <x v="203"/>
    <n v="-2778484.01"/>
    <x v="1"/>
    <x v="3"/>
    <x v="1"/>
    <x v="0"/>
    <x v="3"/>
    <x v="3"/>
    <x v="3"/>
    <x v="3"/>
    <x v="0"/>
    <x v="0"/>
  </r>
  <r>
    <x v="1"/>
    <x v="3"/>
    <x v="3"/>
    <x v="0"/>
    <x v="126"/>
    <x v="168"/>
    <n v="0"/>
    <x v="1"/>
    <x v="3"/>
    <x v="1"/>
    <x v="0"/>
    <x v="3"/>
    <x v="3"/>
    <x v="3"/>
    <x v="0"/>
    <x v="0"/>
    <x v="2"/>
  </r>
  <r>
    <x v="1"/>
    <x v="3"/>
    <x v="3"/>
    <x v="0"/>
    <x v="11"/>
    <x v="1234"/>
    <n v="0"/>
    <x v="1"/>
    <x v="3"/>
    <x v="1"/>
    <x v="0"/>
    <x v="3"/>
    <x v="3"/>
    <x v="3"/>
    <x v="3"/>
    <x v="0"/>
    <x v="6"/>
  </r>
  <r>
    <x v="1"/>
    <x v="3"/>
    <x v="3"/>
    <x v="0"/>
    <x v="437"/>
    <x v="1289"/>
    <n v="0"/>
    <x v="1"/>
    <x v="3"/>
    <x v="1"/>
    <x v="0"/>
    <x v="3"/>
    <x v="3"/>
    <x v="3"/>
    <x v="1"/>
    <x v="1"/>
    <x v="3"/>
  </r>
  <r>
    <x v="1"/>
    <x v="3"/>
    <x v="3"/>
    <x v="0"/>
    <x v="16"/>
    <x v="905"/>
    <n v="0"/>
    <x v="1"/>
    <x v="3"/>
    <x v="1"/>
    <x v="0"/>
    <x v="3"/>
    <x v="3"/>
    <x v="3"/>
    <x v="3"/>
    <x v="0"/>
    <x v="6"/>
  </r>
  <r>
    <x v="1"/>
    <x v="3"/>
    <x v="3"/>
    <x v="0"/>
    <x v="11"/>
    <x v="873"/>
    <n v="0"/>
    <x v="1"/>
    <x v="3"/>
    <x v="1"/>
    <x v="0"/>
    <x v="3"/>
    <x v="3"/>
    <x v="3"/>
    <x v="3"/>
    <x v="0"/>
    <x v="7"/>
  </r>
  <r>
    <x v="1"/>
    <x v="3"/>
    <x v="3"/>
    <x v="0"/>
    <x v="576"/>
    <x v="1089"/>
    <n v="-2352.02"/>
    <x v="1"/>
    <x v="3"/>
    <x v="1"/>
    <x v="0"/>
    <x v="3"/>
    <x v="3"/>
    <x v="3"/>
    <x v="3"/>
    <x v="0"/>
    <x v="1"/>
  </r>
  <r>
    <x v="1"/>
    <x v="3"/>
    <x v="3"/>
    <x v="0"/>
    <x v="552"/>
    <x v="1024"/>
    <n v="372885.96"/>
    <x v="1"/>
    <x v="3"/>
    <x v="1"/>
    <x v="0"/>
    <x v="3"/>
    <x v="3"/>
    <x v="3"/>
    <x v="3"/>
    <x v="1"/>
    <x v="4"/>
  </r>
  <r>
    <x v="1"/>
    <x v="3"/>
    <x v="3"/>
    <x v="0"/>
    <x v="331"/>
    <x v="534"/>
    <n v="0"/>
    <x v="1"/>
    <x v="3"/>
    <x v="1"/>
    <x v="0"/>
    <x v="3"/>
    <x v="3"/>
    <x v="3"/>
    <x v="4"/>
    <x v="0"/>
    <x v="3"/>
  </r>
  <r>
    <x v="1"/>
    <x v="3"/>
    <x v="3"/>
    <x v="0"/>
    <x v="26"/>
    <x v="28"/>
    <n v="0"/>
    <x v="1"/>
    <x v="3"/>
    <x v="1"/>
    <x v="0"/>
    <x v="3"/>
    <x v="3"/>
    <x v="3"/>
    <x v="0"/>
    <x v="0"/>
    <x v="6"/>
  </r>
  <r>
    <x v="1"/>
    <x v="3"/>
    <x v="3"/>
    <x v="0"/>
    <x v="454"/>
    <x v="779"/>
    <n v="174520.47"/>
    <x v="1"/>
    <x v="3"/>
    <x v="1"/>
    <x v="0"/>
    <x v="3"/>
    <x v="3"/>
    <x v="3"/>
    <x v="1"/>
    <x v="1"/>
    <x v="1"/>
  </r>
  <r>
    <x v="1"/>
    <x v="3"/>
    <x v="3"/>
    <x v="0"/>
    <x v="16"/>
    <x v="187"/>
    <n v="0"/>
    <x v="1"/>
    <x v="3"/>
    <x v="1"/>
    <x v="0"/>
    <x v="3"/>
    <x v="3"/>
    <x v="3"/>
    <x v="0"/>
    <x v="0"/>
    <x v="5"/>
  </r>
  <r>
    <x v="1"/>
    <x v="3"/>
    <x v="3"/>
    <x v="0"/>
    <x v="0"/>
    <x v="533"/>
    <n v="0"/>
    <x v="1"/>
    <x v="3"/>
    <x v="1"/>
    <x v="0"/>
    <x v="3"/>
    <x v="3"/>
    <x v="3"/>
    <x v="4"/>
    <x v="0"/>
    <x v="2"/>
  </r>
  <r>
    <x v="1"/>
    <x v="3"/>
    <x v="3"/>
    <x v="0"/>
    <x v="185"/>
    <x v="274"/>
    <n v="0"/>
    <x v="1"/>
    <x v="3"/>
    <x v="1"/>
    <x v="0"/>
    <x v="3"/>
    <x v="3"/>
    <x v="3"/>
    <x v="0"/>
    <x v="0"/>
    <x v="5"/>
  </r>
  <r>
    <x v="1"/>
    <x v="3"/>
    <x v="3"/>
    <x v="0"/>
    <x v="11"/>
    <x v="906"/>
    <n v="0"/>
    <x v="1"/>
    <x v="3"/>
    <x v="1"/>
    <x v="0"/>
    <x v="3"/>
    <x v="3"/>
    <x v="3"/>
    <x v="3"/>
    <x v="0"/>
    <x v="1"/>
  </r>
  <r>
    <x v="1"/>
    <x v="3"/>
    <x v="3"/>
    <x v="0"/>
    <x v="5"/>
    <x v="715"/>
    <n v="98546.82"/>
    <x v="1"/>
    <x v="3"/>
    <x v="1"/>
    <x v="0"/>
    <x v="3"/>
    <x v="3"/>
    <x v="3"/>
    <x v="3"/>
    <x v="0"/>
    <x v="4"/>
  </r>
  <r>
    <x v="1"/>
    <x v="3"/>
    <x v="3"/>
    <x v="0"/>
    <x v="0"/>
    <x v="344"/>
    <n v="47623.75"/>
    <x v="1"/>
    <x v="3"/>
    <x v="1"/>
    <x v="0"/>
    <x v="3"/>
    <x v="3"/>
    <x v="3"/>
    <x v="1"/>
    <x v="0"/>
    <x v="4"/>
  </r>
  <r>
    <x v="1"/>
    <x v="3"/>
    <x v="3"/>
    <x v="0"/>
    <x v="41"/>
    <x v="1109"/>
    <n v="0"/>
    <x v="1"/>
    <x v="3"/>
    <x v="1"/>
    <x v="0"/>
    <x v="3"/>
    <x v="3"/>
    <x v="3"/>
    <x v="3"/>
    <x v="0"/>
    <x v="1"/>
  </r>
  <r>
    <x v="1"/>
    <x v="3"/>
    <x v="3"/>
    <x v="0"/>
    <x v="18"/>
    <x v="1130"/>
    <n v="0"/>
    <x v="1"/>
    <x v="3"/>
    <x v="1"/>
    <x v="0"/>
    <x v="3"/>
    <x v="3"/>
    <x v="3"/>
    <x v="3"/>
    <x v="0"/>
    <x v="6"/>
  </r>
  <r>
    <x v="1"/>
    <x v="3"/>
    <x v="3"/>
    <x v="0"/>
    <x v="1"/>
    <x v="434"/>
    <n v="0"/>
    <x v="1"/>
    <x v="3"/>
    <x v="1"/>
    <x v="0"/>
    <x v="3"/>
    <x v="3"/>
    <x v="3"/>
    <x v="3"/>
    <x v="0"/>
    <x v="3"/>
  </r>
  <r>
    <x v="1"/>
    <x v="3"/>
    <x v="3"/>
    <x v="0"/>
    <x v="194"/>
    <x v="287"/>
    <n v="165928.07999999999"/>
    <x v="1"/>
    <x v="3"/>
    <x v="1"/>
    <x v="0"/>
    <x v="3"/>
    <x v="3"/>
    <x v="3"/>
    <x v="4"/>
    <x v="0"/>
    <x v="2"/>
  </r>
  <r>
    <x v="1"/>
    <x v="3"/>
    <x v="3"/>
    <x v="0"/>
    <x v="160"/>
    <x v="236"/>
    <n v="0"/>
    <x v="1"/>
    <x v="3"/>
    <x v="1"/>
    <x v="0"/>
    <x v="3"/>
    <x v="3"/>
    <x v="3"/>
    <x v="0"/>
    <x v="0"/>
    <x v="7"/>
  </r>
  <r>
    <x v="1"/>
    <x v="3"/>
    <x v="3"/>
    <x v="0"/>
    <x v="176"/>
    <x v="262"/>
    <n v="-1151262.6499999999"/>
    <x v="1"/>
    <x v="3"/>
    <x v="1"/>
    <x v="0"/>
    <x v="3"/>
    <x v="3"/>
    <x v="3"/>
    <x v="3"/>
    <x v="1"/>
    <x v="5"/>
  </r>
  <r>
    <x v="1"/>
    <x v="3"/>
    <x v="3"/>
    <x v="0"/>
    <x v="11"/>
    <x v="1242"/>
    <n v="0"/>
    <x v="1"/>
    <x v="3"/>
    <x v="1"/>
    <x v="0"/>
    <x v="3"/>
    <x v="3"/>
    <x v="3"/>
    <x v="3"/>
    <x v="0"/>
    <x v="4"/>
  </r>
  <r>
    <x v="1"/>
    <x v="3"/>
    <x v="3"/>
    <x v="0"/>
    <x v="123"/>
    <x v="174"/>
    <n v="0"/>
    <x v="1"/>
    <x v="3"/>
    <x v="1"/>
    <x v="0"/>
    <x v="3"/>
    <x v="3"/>
    <x v="3"/>
    <x v="0"/>
    <x v="0"/>
    <x v="4"/>
  </r>
  <r>
    <x v="1"/>
    <x v="3"/>
    <x v="3"/>
    <x v="0"/>
    <x v="11"/>
    <x v="1314"/>
    <n v="14737.73"/>
    <x v="1"/>
    <x v="3"/>
    <x v="1"/>
    <x v="0"/>
    <x v="3"/>
    <x v="3"/>
    <x v="3"/>
    <x v="3"/>
    <x v="0"/>
    <x v="0"/>
  </r>
  <r>
    <x v="1"/>
    <x v="3"/>
    <x v="3"/>
    <x v="0"/>
    <x v="382"/>
    <x v="974"/>
    <n v="65367.08"/>
    <x v="1"/>
    <x v="3"/>
    <x v="1"/>
    <x v="0"/>
    <x v="3"/>
    <x v="3"/>
    <x v="3"/>
    <x v="3"/>
    <x v="0"/>
    <x v="5"/>
  </r>
  <r>
    <x v="1"/>
    <x v="3"/>
    <x v="3"/>
    <x v="0"/>
    <x v="45"/>
    <x v="51"/>
    <n v="0"/>
    <x v="1"/>
    <x v="3"/>
    <x v="1"/>
    <x v="0"/>
    <x v="3"/>
    <x v="3"/>
    <x v="3"/>
    <x v="1"/>
    <x v="0"/>
    <x v="6"/>
  </r>
  <r>
    <x v="1"/>
    <x v="3"/>
    <x v="3"/>
    <x v="0"/>
    <x v="548"/>
    <x v="1007"/>
    <n v="20000"/>
    <x v="1"/>
    <x v="3"/>
    <x v="1"/>
    <x v="0"/>
    <x v="3"/>
    <x v="3"/>
    <x v="3"/>
    <x v="3"/>
    <x v="0"/>
    <x v="2"/>
  </r>
  <r>
    <x v="1"/>
    <x v="3"/>
    <x v="3"/>
    <x v="0"/>
    <x v="626"/>
    <x v="1264"/>
    <n v="0"/>
    <x v="1"/>
    <x v="3"/>
    <x v="1"/>
    <x v="0"/>
    <x v="3"/>
    <x v="3"/>
    <x v="3"/>
    <x v="0"/>
    <x v="1"/>
    <x v="2"/>
  </r>
  <r>
    <x v="1"/>
    <x v="3"/>
    <x v="3"/>
    <x v="0"/>
    <x v="13"/>
    <x v="1062"/>
    <n v="10627461.93"/>
    <x v="1"/>
    <x v="3"/>
    <x v="1"/>
    <x v="0"/>
    <x v="3"/>
    <x v="3"/>
    <x v="3"/>
    <x v="3"/>
    <x v="0"/>
    <x v="3"/>
  </r>
  <r>
    <x v="1"/>
    <x v="3"/>
    <x v="3"/>
    <x v="0"/>
    <x v="327"/>
    <x v="528"/>
    <n v="0"/>
    <x v="1"/>
    <x v="3"/>
    <x v="1"/>
    <x v="0"/>
    <x v="3"/>
    <x v="3"/>
    <x v="3"/>
    <x v="3"/>
    <x v="0"/>
    <x v="5"/>
  </r>
  <r>
    <x v="1"/>
    <x v="3"/>
    <x v="3"/>
    <x v="0"/>
    <x v="206"/>
    <x v="304"/>
    <n v="583363.86"/>
    <x v="1"/>
    <x v="3"/>
    <x v="1"/>
    <x v="0"/>
    <x v="3"/>
    <x v="3"/>
    <x v="3"/>
    <x v="2"/>
    <x v="1"/>
    <x v="3"/>
  </r>
  <r>
    <x v="1"/>
    <x v="3"/>
    <x v="3"/>
    <x v="0"/>
    <x v="15"/>
    <x v="15"/>
    <n v="0"/>
    <x v="1"/>
    <x v="3"/>
    <x v="1"/>
    <x v="0"/>
    <x v="3"/>
    <x v="3"/>
    <x v="3"/>
    <x v="1"/>
    <x v="0"/>
    <x v="4"/>
  </r>
  <r>
    <x v="1"/>
    <x v="3"/>
    <x v="3"/>
    <x v="0"/>
    <x v="104"/>
    <x v="662"/>
    <n v="0"/>
    <x v="1"/>
    <x v="3"/>
    <x v="1"/>
    <x v="0"/>
    <x v="3"/>
    <x v="3"/>
    <x v="3"/>
    <x v="0"/>
    <x v="0"/>
    <x v="3"/>
  </r>
  <r>
    <x v="1"/>
    <x v="3"/>
    <x v="3"/>
    <x v="0"/>
    <x v="15"/>
    <x v="15"/>
    <n v="0"/>
    <x v="1"/>
    <x v="3"/>
    <x v="1"/>
    <x v="0"/>
    <x v="3"/>
    <x v="3"/>
    <x v="3"/>
    <x v="1"/>
    <x v="0"/>
    <x v="1"/>
  </r>
  <r>
    <x v="1"/>
    <x v="3"/>
    <x v="3"/>
    <x v="0"/>
    <x v="1"/>
    <x v="801"/>
    <n v="0"/>
    <x v="1"/>
    <x v="3"/>
    <x v="1"/>
    <x v="0"/>
    <x v="3"/>
    <x v="3"/>
    <x v="3"/>
    <x v="1"/>
    <x v="0"/>
    <x v="2"/>
  </r>
  <r>
    <x v="1"/>
    <x v="3"/>
    <x v="3"/>
    <x v="0"/>
    <x v="261"/>
    <x v="1180"/>
    <n v="18497.490000000002"/>
    <x v="1"/>
    <x v="3"/>
    <x v="1"/>
    <x v="0"/>
    <x v="3"/>
    <x v="3"/>
    <x v="3"/>
    <x v="3"/>
    <x v="0"/>
    <x v="1"/>
  </r>
  <r>
    <x v="1"/>
    <x v="3"/>
    <x v="3"/>
    <x v="0"/>
    <x v="243"/>
    <x v="382"/>
    <n v="238929.4"/>
    <x v="1"/>
    <x v="3"/>
    <x v="1"/>
    <x v="0"/>
    <x v="3"/>
    <x v="3"/>
    <x v="3"/>
    <x v="3"/>
    <x v="0"/>
    <x v="0"/>
  </r>
  <r>
    <x v="1"/>
    <x v="3"/>
    <x v="3"/>
    <x v="0"/>
    <x v="404"/>
    <x v="666"/>
    <n v="0"/>
    <x v="1"/>
    <x v="3"/>
    <x v="1"/>
    <x v="0"/>
    <x v="3"/>
    <x v="3"/>
    <x v="3"/>
    <x v="0"/>
    <x v="0"/>
    <x v="3"/>
  </r>
  <r>
    <x v="1"/>
    <x v="3"/>
    <x v="3"/>
    <x v="0"/>
    <x v="547"/>
    <x v="1006"/>
    <n v="132374.16"/>
    <x v="1"/>
    <x v="3"/>
    <x v="1"/>
    <x v="0"/>
    <x v="3"/>
    <x v="3"/>
    <x v="3"/>
    <x v="2"/>
    <x v="2"/>
    <x v="5"/>
  </r>
  <r>
    <x v="1"/>
    <x v="3"/>
    <x v="3"/>
    <x v="0"/>
    <x v="18"/>
    <x v="81"/>
    <n v="0"/>
    <x v="1"/>
    <x v="3"/>
    <x v="1"/>
    <x v="0"/>
    <x v="3"/>
    <x v="3"/>
    <x v="3"/>
    <x v="3"/>
    <x v="0"/>
    <x v="3"/>
  </r>
  <r>
    <x v="1"/>
    <x v="3"/>
    <x v="3"/>
    <x v="0"/>
    <x v="192"/>
    <x v="1114"/>
    <n v="0"/>
    <x v="1"/>
    <x v="3"/>
    <x v="1"/>
    <x v="0"/>
    <x v="3"/>
    <x v="3"/>
    <x v="3"/>
    <x v="1"/>
    <x v="0"/>
    <x v="6"/>
  </r>
  <r>
    <x v="1"/>
    <x v="3"/>
    <x v="3"/>
    <x v="0"/>
    <x v="582"/>
    <x v="1100"/>
    <n v="0"/>
    <x v="1"/>
    <x v="3"/>
    <x v="1"/>
    <x v="0"/>
    <x v="3"/>
    <x v="3"/>
    <x v="3"/>
    <x v="0"/>
    <x v="0"/>
    <x v="3"/>
  </r>
  <r>
    <x v="1"/>
    <x v="3"/>
    <x v="3"/>
    <x v="0"/>
    <x v="368"/>
    <x v="608"/>
    <n v="0"/>
    <x v="1"/>
    <x v="3"/>
    <x v="1"/>
    <x v="0"/>
    <x v="3"/>
    <x v="3"/>
    <x v="3"/>
    <x v="0"/>
    <x v="0"/>
    <x v="0"/>
  </r>
  <r>
    <x v="1"/>
    <x v="3"/>
    <x v="3"/>
    <x v="0"/>
    <x v="106"/>
    <x v="1338"/>
    <n v="0"/>
    <x v="1"/>
    <x v="3"/>
    <x v="1"/>
    <x v="0"/>
    <x v="3"/>
    <x v="3"/>
    <x v="3"/>
    <x v="0"/>
    <x v="0"/>
    <x v="5"/>
  </r>
  <r>
    <x v="1"/>
    <x v="3"/>
    <x v="3"/>
    <x v="0"/>
    <x v="5"/>
    <x v="754"/>
    <n v="2966762.16"/>
    <x v="1"/>
    <x v="3"/>
    <x v="1"/>
    <x v="0"/>
    <x v="3"/>
    <x v="3"/>
    <x v="3"/>
    <x v="3"/>
    <x v="0"/>
    <x v="5"/>
  </r>
  <r>
    <x v="1"/>
    <x v="3"/>
    <x v="3"/>
    <x v="0"/>
    <x v="482"/>
    <x v="850"/>
    <n v="254201.1"/>
    <x v="1"/>
    <x v="3"/>
    <x v="1"/>
    <x v="0"/>
    <x v="3"/>
    <x v="3"/>
    <x v="3"/>
    <x v="1"/>
    <x v="1"/>
    <x v="0"/>
  </r>
  <r>
    <x v="1"/>
    <x v="3"/>
    <x v="3"/>
    <x v="0"/>
    <x v="631"/>
    <x v="1277"/>
    <n v="0"/>
    <x v="1"/>
    <x v="3"/>
    <x v="1"/>
    <x v="0"/>
    <x v="3"/>
    <x v="3"/>
    <x v="3"/>
    <x v="3"/>
    <x v="0"/>
    <x v="4"/>
  </r>
  <r>
    <x v="1"/>
    <x v="3"/>
    <x v="3"/>
    <x v="0"/>
    <x v="264"/>
    <x v="420"/>
    <n v="0"/>
    <x v="1"/>
    <x v="3"/>
    <x v="1"/>
    <x v="0"/>
    <x v="3"/>
    <x v="3"/>
    <x v="3"/>
    <x v="3"/>
    <x v="1"/>
    <x v="4"/>
  </r>
  <r>
    <x v="1"/>
    <x v="3"/>
    <x v="3"/>
    <x v="0"/>
    <x v="13"/>
    <x v="705"/>
    <n v="0"/>
    <x v="1"/>
    <x v="3"/>
    <x v="1"/>
    <x v="0"/>
    <x v="3"/>
    <x v="3"/>
    <x v="3"/>
    <x v="3"/>
    <x v="0"/>
    <x v="5"/>
  </r>
  <r>
    <x v="1"/>
    <x v="3"/>
    <x v="3"/>
    <x v="0"/>
    <x v="192"/>
    <x v="1114"/>
    <n v="0"/>
    <x v="1"/>
    <x v="3"/>
    <x v="1"/>
    <x v="0"/>
    <x v="3"/>
    <x v="3"/>
    <x v="3"/>
    <x v="1"/>
    <x v="0"/>
    <x v="4"/>
  </r>
  <r>
    <x v="1"/>
    <x v="3"/>
    <x v="3"/>
    <x v="0"/>
    <x v="158"/>
    <x v="233"/>
    <n v="197529.65"/>
    <x v="1"/>
    <x v="3"/>
    <x v="1"/>
    <x v="0"/>
    <x v="3"/>
    <x v="3"/>
    <x v="3"/>
    <x v="0"/>
    <x v="1"/>
    <x v="6"/>
  </r>
  <r>
    <x v="1"/>
    <x v="3"/>
    <x v="3"/>
    <x v="0"/>
    <x v="223"/>
    <x v="335"/>
    <n v="39770.400000000001"/>
    <x v="1"/>
    <x v="3"/>
    <x v="1"/>
    <x v="0"/>
    <x v="3"/>
    <x v="3"/>
    <x v="3"/>
    <x v="3"/>
    <x v="0"/>
    <x v="5"/>
  </r>
  <r>
    <x v="1"/>
    <x v="3"/>
    <x v="3"/>
    <x v="0"/>
    <x v="364"/>
    <x v="602"/>
    <n v="278614.77"/>
    <x v="1"/>
    <x v="3"/>
    <x v="1"/>
    <x v="0"/>
    <x v="3"/>
    <x v="3"/>
    <x v="3"/>
    <x v="2"/>
    <x v="2"/>
    <x v="1"/>
  </r>
  <r>
    <x v="1"/>
    <x v="3"/>
    <x v="3"/>
    <x v="0"/>
    <x v="522"/>
    <x v="955"/>
    <n v="0"/>
    <x v="1"/>
    <x v="3"/>
    <x v="1"/>
    <x v="0"/>
    <x v="3"/>
    <x v="3"/>
    <x v="3"/>
    <x v="3"/>
    <x v="0"/>
    <x v="4"/>
  </r>
  <r>
    <x v="1"/>
    <x v="3"/>
    <x v="3"/>
    <x v="0"/>
    <x v="288"/>
    <x v="903"/>
    <n v="0"/>
    <x v="1"/>
    <x v="3"/>
    <x v="1"/>
    <x v="0"/>
    <x v="3"/>
    <x v="3"/>
    <x v="3"/>
    <x v="1"/>
    <x v="0"/>
    <x v="3"/>
  </r>
  <r>
    <x v="1"/>
    <x v="3"/>
    <x v="3"/>
    <x v="0"/>
    <x v="5"/>
    <x v="971"/>
    <n v="78696.91"/>
    <x v="1"/>
    <x v="3"/>
    <x v="1"/>
    <x v="0"/>
    <x v="3"/>
    <x v="3"/>
    <x v="3"/>
    <x v="2"/>
    <x v="0"/>
    <x v="6"/>
  </r>
  <r>
    <x v="1"/>
    <x v="3"/>
    <x v="3"/>
    <x v="0"/>
    <x v="202"/>
    <x v="300"/>
    <n v="0"/>
    <x v="1"/>
    <x v="3"/>
    <x v="1"/>
    <x v="0"/>
    <x v="3"/>
    <x v="3"/>
    <x v="3"/>
    <x v="0"/>
    <x v="0"/>
    <x v="0"/>
  </r>
  <r>
    <x v="1"/>
    <x v="3"/>
    <x v="3"/>
    <x v="0"/>
    <x v="411"/>
    <x v="681"/>
    <n v="0"/>
    <x v="1"/>
    <x v="3"/>
    <x v="1"/>
    <x v="0"/>
    <x v="3"/>
    <x v="3"/>
    <x v="3"/>
    <x v="1"/>
    <x v="0"/>
    <x v="1"/>
  </r>
  <r>
    <x v="1"/>
    <x v="3"/>
    <x v="3"/>
    <x v="0"/>
    <x v="13"/>
    <x v="1125"/>
    <n v="0"/>
    <x v="1"/>
    <x v="3"/>
    <x v="1"/>
    <x v="0"/>
    <x v="3"/>
    <x v="3"/>
    <x v="3"/>
    <x v="3"/>
    <x v="0"/>
    <x v="0"/>
  </r>
  <r>
    <x v="1"/>
    <x v="3"/>
    <x v="3"/>
    <x v="0"/>
    <x v="397"/>
    <x v="657"/>
    <n v="49136195.93"/>
    <x v="1"/>
    <x v="3"/>
    <x v="1"/>
    <x v="0"/>
    <x v="3"/>
    <x v="3"/>
    <x v="3"/>
    <x v="6"/>
    <x v="1"/>
    <x v="4"/>
  </r>
  <r>
    <x v="1"/>
    <x v="3"/>
    <x v="3"/>
    <x v="0"/>
    <x v="47"/>
    <x v="290"/>
    <n v="0"/>
    <x v="1"/>
    <x v="3"/>
    <x v="1"/>
    <x v="0"/>
    <x v="3"/>
    <x v="3"/>
    <x v="3"/>
    <x v="4"/>
    <x v="0"/>
    <x v="5"/>
  </r>
  <r>
    <x v="1"/>
    <x v="3"/>
    <x v="3"/>
    <x v="0"/>
    <x v="34"/>
    <x v="175"/>
    <n v="0"/>
    <x v="1"/>
    <x v="3"/>
    <x v="1"/>
    <x v="0"/>
    <x v="3"/>
    <x v="3"/>
    <x v="3"/>
    <x v="0"/>
    <x v="0"/>
    <x v="6"/>
  </r>
  <r>
    <x v="1"/>
    <x v="3"/>
    <x v="3"/>
    <x v="0"/>
    <x v="302"/>
    <x v="491"/>
    <n v="0"/>
    <x v="1"/>
    <x v="3"/>
    <x v="1"/>
    <x v="0"/>
    <x v="3"/>
    <x v="3"/>
    <x v="3"/>
    <x v="1"/>
    <x v="1"/>
    <x v="0"/>
  </r>
  <r>
    <x v="1"/>
    <x v="3"/>
    <x v="3"/>
    <x v="0"/>
    <x v="455"/>
    <x v="780"/>
    <n v="0"/>
    <x v="1"/>
    <x v="3"/>
    <x v="1"/>
    <x v="0"/>
    <x v="3"/>
    <x v="3"/>
    <x v="3"/>
    <x v="3"/>
    <x v="0"/>
    <x v="2"/>
  </r>
  <r>
    <x v="1"/>
    <x v="3"/>
    <x v="3"/>
    <x v="0"/>
    <x v="246"/>
    <x v="385"/>
    <n v="880819.8"/>
    <x v="1"/>
    <x v="3"/>
    <x v="1"/>
    <x v="0"/>
    <x v="3"/>
    <x v="3"/>
    <x v="3"/>
    <x v="2"/>
    <x v="0"/>
    <x v="5"/>
  </r>
  <r>
    <x v="1"/>
    <x v="3"/>
    <x v="3"/>
    <x v="0"/>
    <x v="302"/>
    <x v="491"/>
    <n v="0"/>
    <x v="1"/>
    <x v="3"/>
    <x v="1"/>
    <x v="0"/>
    <x v="3"/>
    <x v="3"/>
    <x v="3"/>
    <x v="1"/>
    <x v="1"/>
    <x v="5"/>
  </r>
  <r>
    <x v="1"/>
    <x v="3"/>
    <x v="3"/>
    <x v="0"/>
    <x v="230"/>
    <x v="350"/>
    <n v="0"/>
    <x v="1"/>
    <x v="3"/>
    <x v="1"/>
    <x v="0"/>
    <x v="3"/>
    <x v="3"/>
    <x v="3"/>
    <x v="0"/>
    <x v="0"/>
    <x v="3"/>
  </r>
  <r>
    <x v="1"/>
    <x v="3"/>
    <x v="3"/>
    <x v="0"/>
    <x v="302"/>
    <x v="491"/>
    <n v="0"/>
    <x v="1"/>
    <x v="3"/>
    <x v="1"/>
    <x v="0"/>
    <x v="3"/>
    <x v="3"/>
    <x v="3"/>
    <x v="1"/>
    <x v="1"/>
    <x v="6"/>
  </r>
  <r>
    <x v="1"/>
    <x v="3"/>
    <x v="3"/>
    <x v="0"/>
    <x v="11"/>
    <x v="46"/>
    <n v="0"/>
    <x v="1"/>
    <x v="3"/>
    <x v="1"/>
    <x v="0"/>
    <x v="3"/>
    <x v="3"/>
    <x v="3"/>
    <x v="3"/>
    <x v="0"/>
    <x v="4"/>
  </r>
  <r>
    <x v="1"/>
    <x v="3"/>
    <x v="3"/>
    <x v="0"/>
    <x v="106"/>
    <x v="1325"/>
    <n v="1050222.75"/>
    <x v="1"/>
    <x v="3"/>
    <x v="1"/>
    <x v="0"/>
    <x v="3"/>
    <x v="3"/>
    <x v="3"/>
    <x v="1"/>
    <x v="2"/>
    <x v="6"/>
  </r>
  <r>
    <x v="1"/>
    <x v="3"/>
    <x v="3"/>
    <x v="0"/>
    <x v="188"/>
    <x v="294"/>
    <n v="0"/>
    <x v="1"/>
    <x v="3"/>
    <x v="1"/>
    <x v="0"/>
    <x v="3"/>
    <x v="3"/>
    <x v="3"/>
    <x v="1"/>
    <x v="0"/>
    <x v="6"/>
  </r>
  <r>
    <x v="1"/>
    <x v="3"/>
    <x v="3"/>
    <x v="0"/>
    <x v="554"/>
    <x v="1034"/>
    <n v="0"/>
    <x v="1"/>
    <x v="3"/>
    <x v="1"/>
    <x v="0"/>
    <x v="3"/>
    <x v="3"/>
    <x v="3"/>
    <x v="3"/>
    <x v="0"/>
    <x v="3"/>
  </r>
  <r>
    <x v="1"/>
    <x v="3"/>
    <x v="3"/>
    <x v="0"/>
    <x v="108"/>
    <x v="169"/>
    <n v="0"/>
    <x v="1"/>
    <x v="3"/>
    <x v="1"/>
    <x v="0"/>
    <x v="3"/>
    <x v="3"/>
    <x v="3"/>
    <x v="4"/>
    <x v="1"/>
    <x v="0"/>
  </r>
  <r>
    <x v="1"/>
    <x v="3"/>
    <x v="3"/>
    <x v="0"/>
    <x v="326"/>
    <x v="527"/>
    <n v="3325875.3"/>
    <x v="1"/>
    <x v="3"/>
    <x v="1"/>
    <x v="0"/>
    <x v="3"/>
    <x v="3"/>
    <x v="3"/>
    <x v="2"/>
    <x v="2"/>
    <x v="3"/>
  </r>
  <r>
    <x v="1"/>
    <x v="3"/>
    <x v="3"/>
    <x v="0"/>
    <x v="376"/>
    <x v="1003"/>
    <n v="1036067.02"/>
    <x v="1"/>
    <x v="3"/>
    <x v="1"/>
    <x v="0"/>
    <x v="3"/>
    <x v="3"/>
    <x v="3"/>
    <x v="3"/>
    <x v="1"/>
    <x v="6"/>
  </r>
  <r>
    <x v="1"/>
    <x v="3"/>
    <x v="3"/>
    <x v="0"/>
    <x v="35"/>
    <x v="40"/>
    <n v="0"/>
    <x v="1"/>
    <x v="3"/>
    <x v="1"/>
    <x v="0"/>
    <x v="3"/>
    <x v="3"/>
    <x v="3"/>
    <x v="0"/>
    <x v="0"/>
    <x v="0"/>
  </r>
  <r>
    <x v="1"/>
    <x v="3"/>
    <x v="3"/>
    <x v="0"/>
    <x v="18"/>
    <x v="18"/>
    <n v="0"/>
    <x v="1"/>
    <x v="3"/>
    <x v="1"/>
    <x v="0"/>
    <x v="3"/>
    <x v="3"/>
    <x v="3"/>
    <x v="3"/>
    <x v="0"/>
    <x v="0"/>
  </r>
  <r>
    <x v="1"/>
    <x v="3"/>
    <x v="3"/>
    <x v="0"/>
    <x v="438"/>
    <x v="745"/>
    <n v="0"/>
    <x v="1"/>
    <x v="3"/>
    <x v="1"/>
    <x v="0"/>
    <x v="3"/>
    <x v="3"/>
    <x v="3"/>
    <x v="6"/>
    <x v="1"/>
    <x v="3"/>
  </r>
  <r>
    <x v="1"/>
    <x v="3"/>
    <x v="3"/>
    <x v="0"/>
    <x v="550"/>
    <x v="1011"/>
    <n v="-292150.98"/>
    <x v="1"/>
    <x v="3"/>
    <x v="1"/>
    <x v="0"/>
    <x v="3"/>
    <x v="3"/>
    <x v="3"/>
    <x v="3"/>
    <x v="0"/>
    <x v="2"/>
  </r>
  <r>
    <x v="1"/>
    <x v="3"/>
    <x v="3"/>
    <x v="0"/>
    <x v="151"/>
    <x v="209"/>
    <n v="0"/>
    <x v="1"/>
    <x v="3"/>
    <x v="1"/>
    <x v="0"/>
    <x v="3"/>
    <x v="3"/>
    <x v="3"/>
    <x v="0"/>
    <x v="0"/>
    <x v="0"/>
  </r>
  <r>
    <x v="1"/>
    <x v="3"/>
    <x v="3"/>
    <x v="0"/>
    <x v="1"/>
    <x v="1132"/>
    <n v="0"/>
    <x v="1"/>
    <x v="3"/>
    <x v="1"/>
    <x v="0"/>
    <x v="3"/>
    <x v="3"/>
    <x v="3"/>
    <x v="3"/>
    <x v="0"/>
    <x v="0"/>
  </r>
  <r>
    <x v="1"/>
    <x v="3"/>
    <x v="3"/>
    <x v="0"/>
    <x v="88"/>
    <x v="412"/>
    <n v="0"/>
    <x v="1"/>
    <x v="3"/>
    <x v="1"/>
    <x v="0"/>
    <x v="3"/>
    <x v="3"/>
    <x v="3"/>
    <x v="0"/>
    <x v="0"/>
    <x v="4"/>
  </r>
  <r>
    <x v="1"/>
    <x v="3"/>
    <x v="3"/>
    <x v="0"/>
    <x v="103"/>
    <x v="1231"/>
    <n v="0"/>
    <x v="1"/>
    <x v="3"/>
    <x v="1"/>
    <x v="0"/>
    <x v="3"/>
    <x v="3"/>
    <x v="3"/>
    <x v="0"/>
    <x v="0"/>
    <x v="5"/>
  </r>
  <r>
    <x v="1"/>
    <x v="3"/>
    <x v="3"/>
    <x v="0"/>
    <x v="343"/>
    <x v="561"/>
    <n v="-18516.900000000001"/>
    <x v="1"/>
    <x v="3"/>
    <x v="1"/>
    <x v="0"/>
    <x v="3"/>
    <x v="3"/>
    <x v="3"/>
    <x v="3"/>
    <x v="0"/>
    <x v="6"/>
  </r>
  <r>
    <x v="1"/>
    <x v="3"/>
    <x v="3"/>
    <x v="0"/>
    <x v="103"/>
    <x v="206"/>
    <n v="0"/>
    <x v="1"/>
    <x v="3"/>
    <x v="1"/>
    <x v="0"/>
    <x v="3"/>
    <x v="3"/>
    <x v="3"/>
    <x v="0"/>
    <x v="0"/>
    <x v="2"/>
  </r>
  <r>
    <x v="1"/>
    <x v="3"/>
    <x v="3"/>
    <x v="0"/>
    <x v="388"/>
    <x v="642"/>
    <n v="163762.01999999999"/>
    <x v="1"/>
    <x v="3"/>
    <x v="1"/>
    <x v="0"/>
    <x v="3"/>
    <x v="3"/>
    <x v="3"/>
    <x v="2"/>
    <x v="0"/>
    <x v="4"/>
  </r>
  <r>
    <x v="1"/>
    <x v="3"/>
    <x v="3"/>
    <x v="0"/>
    <x v="499"/>
    <x v="899"/>
    <n v="1739705.76"/>
    <x v="1"/>
    <x v="3"/>
    <x v="1"/>
    <x v="0"/>
    <x v="3"/>
    <x v="3"/>
    <x v="3"/>
    <x v="1"/>
    <x v="1"/>
    <x v="4"/>
  </r>
  <r>
    <x v="1"/>
    <x v="3"/>
    <x v="3"/>
    <x v="0"/>
    <x v="633"/>
    <x v="1291"/>
    <n v="0"/>
    <x v="1"/>
    <x v="3"/>
    <x v="1"/>
    <x v="0"/>
    <x v="3"/>
    <x v="3"/>
    <x v="3"/>
    <x v="3"/>
    <x v="1"/>
    <x v="6"/>
  </r>
  <r>
    <x v="1"/>
    <x v="3"/>
    <x v="3"/>
    <x v="0"/>
    <x v="1"/>
    <x v="122"/>
    <n v="0"/>
    <x v="1"/>
    <x v="3"/>
    <x v="1"/>
    <x v="0"/>
    <x v="3"/>
    <x v="3"/>
    <x v="3"/>
    <x v="3"/>
    <x v="0"/>
    <x v="6"/>
  </r>
  <r>
    <x v="1"/>
    <x v="3"/>
    <x v="3"/>
    <x v="0"/>
    <x v="388"/>
    <x v="642"/>
    <n v="253494.13"/>
    <x v="1"/>
    <x v="3"/>
    <x v="1"/>
    <x v="0"/>
    <x v="3"/>
    <x v="3"/>
    <x v="3"/>
    <x v="2"/>
    <x v="0"/>
    <x v="6"/>
  </r>
  <r>
    <x v="1"/>
    <x v="3"/>
    <x v="3"/>
    <x v="0"/>
    <x v="41"/>
    <x v="1329"/>
    <n v="0"/>
    <x v="1"/>
    <x v="3"/>
    <x v="1"/>
    <x v="0"/>
    <x v="3"/>
    <x v="3"/>
    <x v="3"/>
    <x v="1"/>
    <x v="0"/>
    <x v="0"/>
  </r>
  <r>
    <x v="1"/>
    <x v="3"/>
    <x v="3"/>
    <x v="0"/>
    <x v="151"/>
    <x v="209"/>
    <n v="0"/>
    <x v="1"/>
    <x v="3"/>
    <x v="1"/>
    <x v="0"/>
    <x v="3"/>
    <x v="3"/>
    <x v="3"/>
    <x v="0"/>
    <x v="0"/>
    <x v="7"/>
  </r>
  <r>
    <x v="1"/>
    <x v="3"/>
    <x v="3"/>
    <x v="0"/>
    <x v="41"/>
    <x v="1295"/>
    <n v="3296.74"/>
    <x v="1"/>
    <x v="3"/>
    <x v="1"/>
    <x v="0"/>
    <x v="3"/>
    <x v="3"/>
    <x v="3"/>
    <x v="3"/>
    <x v="0"/>
    <x v="1"/>
  </r>
  <r>
    <x v="1"/>
    <x v="3"/>
    <x v="3"/>
    <x v="0"/>
    <x v="429"/>
    <x v="804"/>
    <n v="0"/>
    <x v="1"/>
    <x v="3"/>
    <x v="1"/>
    <x v="0"/>
    <x v="3"/>
    <x v="3"/>
    <x v="3"/>
    <x v="1"/>
    <x v="1"/>
    <x v="0"/>
  </r>
  <r>
    <x v="1"/>
    <x v="3"/>
    <x v="3"/>
    <x v="0"/>
    <x v="8"/>
    <x v="8"/>
    <n v="0"/>
    <x v="1"/>
    <x v="3"/>
    <x v="1"/>
    <x v="0"/>
    <x v="3"/>
    <x v="3"/>
    <x v="3"/>
    <x v="0"/>
    <x v="1"/>
    <x v="7"/>
  </r>
  <r>
    <x v="1"/>
    <x v="3"/>
    <x v="3"/>
    <x v="0"/>
    <x v="417"/>
    <x v="689"/>
    <n v="2343565.2799999998"/>
    <x v="1"/>
    <x v="3"/>
    <x v="1"/>
    <x v="0"/>
    <x v="3"/>
    <x v="3"/>
    <x v="3"/>
    <x v="2"/>
    <x v="1"/>
    <x v="7"/>
  </r>
  <r>
    <x v="1"/>
    <x v="3"/>
    <x v="3"/>
    <x v="0"/>
    <x v="62"/>
    <x v="74"/>
    <n v="0"/>
    <x v="1"/>
    <x v="3"/>
    <x v="1"/>
    <x v="0"/>
    <x v="3"/>
    <x v="3"/>
    <x v="3"/>
    <x v="0"/>
    <x v="0"/>
    <x v="1"/>
  </r>
  <r>
    <x v="1"/>
    <x v="3"/>
    <x v="3"/>
    <x v="0"/>
    <x v="202"/>
    <x v="463"/>
    <n v="0"/>
    <x v="1"/>
    <x v="3"/>
    <x v="1"/>
    <x v="0"/>
    <x v="3"/>
    <x v="3"/>
    <x v="3"/>
    <x v="5"/>
    <x v="0"/>
    <x v="1"/>
  </r>
  <r>
    <x v="1"/>
    <x v="3"/>
    <x v="3"/>
    <x v="0"/>
    <x v="18"/>
    <x v="1124"/>
    <n v="0"/>
    <x v="1"/>
    <x v="3"/>
    <x v="1"/>
    <x v="0"/>
    <x v="3"/>
    <x v="3"/>
    <x v="3"/>
    <x v="1"/>
    <x v="0"/>
    <x v="6"/>
  </r>
  <r>
    <x v="1"/>
    <x v="3"/>
    <x v="3"/>
    <x v="0"/>
    <x v="458"/>
    <x v="785"/>
    <n v="526983.64"/>
    <x v="1"/>
    <x v="3"/>
    <x v="1"/>
    <x v="0"/>
    <x v="3"/>
    <x v="3"/>
    <x v="3"/>
    <x v="1"/>
    <x v="1"/>
    <x v="6"/>
  </r>
  <r>
    <x v="1"/>
    <x v="3"/>
    <x v="3"/>
    <x v="0"/>
    <x v="73"/>
    <x v="1054"/>
    <n v="12341.35"/>
    <x v="1"/>
    <x v="3"/>
    <x v="1"/>
    <x v="0"/>
    <x v="3"/>
    <x v="3"/>
    <x v="3"/>
    <x v="2"/>
    <x v="1"/>
    <x v="4"/>
  </r>
  <r>
    <x v="1"/>
    <x v="3"/>
    <x v="3"/>
    <x v="0"/>
    <x v="137"/>
    <x v="186"/>
    <n v="0"/>
    <x v="1"/>
    <x v="3"/>
    <x v="1"/>
    <x v="0"/>
    <x v="3"/>
    <x v="3"/>
    <x v="3"/>
    <x v="5"/>
    <x v="0"/>
    <x v="7"/>
  </r>
  <r>
    <x v="1"/>
    <x v="3"/>
    <x v="3"/>
    <x v="0"/>
    <x v="5"/>
    <x v="781"/>
    <n v="526983.64"/>
    <x v="1"/>
    <x v="3"/>
    <x v="1"/>
    <x v="0"/>
    <x v="3"/>
    <x v="3"/>
    <x v="3"/>
    <x v="1"/>
    <x v="0"/>
    <x v="6"/>
  </r>
  <r>
    <x v="1"/>
    <x v="3"/>
    <x v="3"/>
    <x v="0"/>
    <x v="105"/>
    <x v="133"/>
    <n v="0"/>
    <x v="1"/>
    <x v="3"/>
    <x v="1"/>
    <x v="0"/>
    <x v="3"/>
    <x v="3"/>
    <x v="3"/>
    <x v="6"/>
    <x v="1"/>
    <x v="5"/>
  </r>
  <r>
    <x v="1"/>
    <x v="3"/>
    <x v="3"/>
    <x v="0"/>
    <x v="376"/>
    <x v="1328"/>
    <n v="0"/>
    <x v="1"/>
    <x v="3"/>
    <x v="1"/>
    <x v="0"/>
    <x v="3"/>
    <x v="3"/>
    <x v="3"/>
    <x v="3"/>
    <x v="0"/>
    <x v="1"/>
  </r>
  <r>
    <x v="1"/>
    <x v="3"/>
    <x v="3"/>
    <x v="0"/>
    <x v="139"/>
    <x v="312"/>
    <n v="668174.69999999995"/>
    <x v="1"/>
    <x v="3"/>
    <x v="1"/>
    <x v="0"/>
    <x v="3"/>
    <x v="3"/>
    <x v="3"/>
    <x v="4"/>
    <x v="1"/>
    <x v="5"/>
  </r>
  <r>
    <x v="1"/>
    <x v="3"/>
    <x v="3"/>
    <x v="0"/>
    <x v="250"/>
    <x v="390"/>
    <n v="0"/>
    <x v="1"/>
    <x v="3"/>
    <x v="1"/>
    <x v="0"/>
    <x v="3"/>
    <x v="3"/>
    <x v="3"/>
    <x v="3"/>
    <x v="0"/>
    <x v="5"/>
  </r>
  <r>
    <x v="1"/>
    <x v="3"/>
    <x v="3"/>
    <x v="0"/>
    <x v="24"/>
    <x v="24"/>
    <n v="11642190.210000001"/>
    <x v="1"/>
    <x v="3"/>
    <x v="1"/>
    <x v="0"/>
    <x v="3"/>
    <x v="3"/>
    <x v="3"/>
    <x v="3"/>
    <x v="0"/>
    <x v="6"/>
  </r>
  <r>
    <x v="1"/>
    <x v="3"/>
    <x v="3"/>
    <x v="0"/>
    <x v="360"/>
    <x v="593"/>
    <n v="0"/>
    <x v="1"/>
    <x v="3"/>
    <x v="1"/>
    <x v="0"/>
    <x v="3"/>
    <x v="3"/>
    <x v="3"/>
    <x v="3"/>
    <x v="1"/>
    <x v="4"/>
  </r>
  <r>
    <x v="1"/>
    <x v="3"/>
    <x v="3"/>
    <x v="0"/>
    <x v="41"/>
    <x v="359"/>
    <n v="0"/>
    <x v="1"/>
    <x v="3"/>
    <x v="1"/>
    <x v="0"/>
    <x v="3"/>
    <x v="3"/>
    <x v="3"/>
    <x v="3"/>
    <x v="0"/>
    <x v="6"/>
  </r>
  <r>
    <x v="1"/>
    <x v="3"/>
    <x v="3"/>
    <x v="0"/>
    <x v="241"/>
    <x v="375"/>
    <n v="0"/>
    <x v="1"/>
    <x v="3"/>
    <x v="1"/>
    <x v="0"/>
    <x v="3"/>
    <x v="3"/>
    <x v="3"/>
    <x v="3"/>
    <x v="1"/>
    <x v="4"/>
  </r>
  <r>
    <x v="1"/>
    <x v="3"/>
    <x v="3"/>
    <x v="0"/>
    <x v="395"/>
    <x v="654"/>
    <n v="0"/>
    <x v="1"/>
    <x v="3"/>
    <x v="1"/>
    <x v="0"/>
    <x v="3"/>
    <x v="3"/>
    <x v="3"/>
    <x v="3"/>
    <x v="0"/>
    <x v="5"/>
  </r>
  <r>
    <x v="1"/>
    <x v="3"/>
    <x v="3"/>
    <x v="0"/>
    <x v="18"/>
    <x v="725"/>
    <n v="5275000"/>
    <x v="1"/>
    <x v="3"/>
    <x v="1"/>
    <x v="0"/>
    <x v="3"/>
    <x v="3"/>
    <x v="3"/>
    <x v="1"/>
    <x v="0"/>
    <x v="5"/>
  </r>
  <r>
    <x v="1"/>
    <x v="3"/>
    <x v="3"/>
    <x v="0"/>
    <x v="13"/>
    <x v="583"/>
    <n v="0"/>
    <x v="1"/>
    <x v="3"/>
    <x v="1"/>
    <x v="0"/>
    <x v="3"/>
    <x v="3"/>
    <x v="3"/>
    <x v="3"/>
    <x v="0"/>
    <x v="4"/>
  </r>
  <r>
    <x v="1"/>
    <x v="3"/>
    <x v="3"/>
    <x v="0"/>
    <x v="283"/>
    <x v="792"/>
    <n v="0"/>
    <x v="1"/>
    <x v="3"/>
    <x v="1"/>
    <x v="0"/>
    <x v="3"/>
    <x v="3"/>
    <x v="3"/>
    <x v="1"/>
    <x v="0"/>
    <x v="2"/>
  </r>
  <r>
    <x v="1"/>
    <x v="3"/>
    <x v="3"/>
    <x v="0"/>
    <x v="80"/>
    <x v="96"/>
    <n v="0"/>
    <x v="1"/>
    <x v="3"/>
    <x v="1"/>
    <x v="0"/>
    <x v="3"/>
    <x v="3"/>
    <x v="3"/>
    <x v="6"/>
    <x v="2"/>
    <x v="1"/>
  </r>
  <r>
    <x v="1"/>
    <x v="3"/>
    <x v="3"/>
    <x v="0"/>
    <x v="1"/>
    <x v="1173"/>
    <n v="0"/>
    <x v="1"/>
    <x v="3"/>
    <x v="1"/>
    <x v="0"/>
    <x v="3"/>
    <x v="3"/>
    <x v="3"/>
    <x v="3"/>
    <x v="0"/>
    <x v="6"/>
  </r>
  <r>
    <x v="1"/>
    <x v="3"/>
    <x v="3"/>
    <x v="0"/>
    <x v="248"/>
    <x v="387"/>
    <n v="0"/>
    <x v="1"/>
    <x v="3"/>
    <x v="1"/>
    <x v="0"/>
    <x v="3"/>
    <x v="3"/>
    <x v="3"/>
    <x v="3"/>
    <x v="0"/>
    <x v="5"/>
  </r>
  <r>
    <x v="1"/>
    <x v="3"/>
    <x v="3"/>
    <x v="0"/>
    <x v="386"/>
    <x v="638"/>
    <n v="0"/>
    <x v="1"/>
    <x v="3"/>
    <x v="1"/>
    <x v="0"/>
    <x v="3"/>
    <x v="3"/>
    <x v="3"/>
    <x v="3"/>
    <x v="1"/>
    <x v="0"/>
  </r>
  <r>
    <x v="1"/>
    <x v="3"/>
    <x v="3"/>
    <x v="0"/>
    <x v="41"/>
    <x v="876"/>
    <n v="0"/>
    <x v="1"/>
    <x v="3"/>
    <x v="1"/>
    <x v="0"/>
    <x v="3"/>
    <x v="3"/>
    <x v="3"/>
    <x v="3"/>
    <x v="0"/>
    <x v="1"/>
  </r>
  <r>
    <x v="1"/>
    <x v="3"/>
    <x v="3"/>
    <x v="0"/>
    <x v="13"/>
    <x v="984"/>
    <n v="4895.24"/>
    <x v="1"/>
    <x v="3"/>
    <x v="1"/>
    <x v="0"/>
    <x v="3"/>
    <x v="3"/>
    <x v="3"/>
    <x v="3"/>
    <x v="0"/>
    <x v="2"/>
  </r>
  <r>
    <x v="1"/>
    <x v="3"/>
    <x v="3"/>
    <x v="0"/>
    <x v="106"/>
    <x v="1338"/>
    <n v="0"/>
    <x v="1"/>
    <x v="3"/>
    <x v="1"/>
    <x v="0"/>
    <x v="3"/>
    <x v="3"/>
    <x v="3"/>
    <x v="0"/>
    <x v="0"/>
    <x v="7"/>
  </r>
  <r>
    <x v="1"/>
    <x v="3"/>
    <x v="3"/>
    <x v="0"/>
    <x v="101"/>
    <x v="124"/>
    <n v="0"/>
    <x v="1"/>
    <x v="3"/>
    <x v="1"/>
    <x v="0"/>
    <x v="3"/>
    <x v="3"/>
    <x v="3"/>
    <x v="0"/>
    <x v="0"/>
    <x v="7"/>
  </r>
  <r>
    <x v="1"/>
    <x v="3"/>
    <x v="3"/>
    <x v="0"/>
    <x v="1"/>
    <x v="1235"/>
    <n v="0"/>
    <x v="1"/>
    <x v="3"/>
    <x v="1"/>
    <x v="0"/>
    <x v="3"/>
    <x v="3"/>
    <x v="3"/>
    <x v="3"/>
    <x v="0"/>
    <x v="6"/>
  </r>
  <r>
    <x v="1"/>
    <x v="3"/>
    <x v="3"/>
    <x v="0"/>
    <x v="396"/>
    <x v="656"/>
    <n v="1769622.18"/>
    <x v="1"/>
    <x v="3"/>
    <x v="1"/>
    <x v="0"/>
    <x v="3"/>
    <x v="3"/>
    <x v="3"/>
    <x v="2"/>
    <x v="1"/>
    <x v="5"/>
  </r>
  <r>
    <x v="1"/>
    <x v="3"/>
    <x v="3"/>
    <x v="0"/>
    <x v="61"/>
    <x v="71"/>
    <n v="0"/>
    <x v="1"/>
    <x v="3"/>
    <x v="1"/>
    <x v="0"/>
    <x v="3"/>
    <x v="3"/>
    <x v="3"/>
    <x v="0"/>
    <x v="0"/>
    <x v="4"/>
  </r>
  <r>
    <x v="1"/>
    <x v="3"/>
    <x v="3"/>
    <x v="0"/>
    <x v="13"/>
    <x v="1164"/>
    <n v="905.99"/>
    <x v="1"/>
    <x v="3"/>
    <x v="1"/>
    <x v="0"/>
    <x v="3"/>
    <x v="3"/>
    <x v="3"/>
    <x v="3"/>
    <x v="0"/>
    <x v="3"/>
  </r>
  <r>
    <x v="1"/>
    <x v="3"/>
    <x v="3"/>
    <x v="0"/>
    <x v="377"/>
    <x v="625"/>
    <n v="0"/>
    <x v="1"/>
    <x v="3"/>
    <x v="1"/>
    <x v="0"/>
    <x v="3"/>
    <x v="3"/>
    <x v="3"/>
    <x v="1"/>
    <x v="1"/>
    <x v="7"/>
  </r>
  <r>
    <x v="1"/>
    <x v="3"/>
    <x v="3"/>
    <x v="0"/>
    <x v="11"/>
    <x v="1232"/>
    <n v="18262.66"/>
    <x v="1"/>
    <x v="3"/>
    <x v="1"/>
    <x v="0"/>
    <x v="3"/>
    <x v="3"/>
    <x v="3"/>
    <x v="3"/>
    <x v="0"/>
    <x v="6"/>
  </r>
  <r>
    <x v="1"/>
    <x v="3"/>
    <x v="3"/>
    <x v="0"/>
    <x v="11"/>
    <x v="298"/>
    <n v="0"/>
    <x v="1"/>
    <x v="3"/>
    <x v="1"/>
    <x v="0"/>
    <x v="3"/>
    <x v="3"/>
    <x v="3"/>
    <x v="3"/>
    <x v="0"/>
    <x v="7"/>
  </r>
  <r>
    <x v="1"/>
    <x v="3"/>
    <x v="3"/>
    <x v="0"/>
    <x v="5"/>
    <x v="589"/>
    <n v="0"/>
    <x v="1"/>
    <x v="3"/>
    <x v="1"/>
    <x v="0"/>
    <x v="3"/>
    <x v="3"/>
    <x v="3"/>
    <x v="2"/>
    <x v="1"/>
    <x v="3"/>
  </r>
  <r>
    <x v="1"/>
    <x v="3"/>
    <x v="3"/>
    <x v="0"/>
    <x v="253"/>
    <x v="397"/>
    <n v="48324.160000000003"/>
    <x v="1"/>
    <x v="3"/>
    <x v="1"/>
    <x v="0"/>
    <x v="3"/>
    <x v="3"/>
    <x v="3"/>
    <x v="3"/>
    <x v="0"/>
    <x v="0"/>
  </r>
  <r>
    <x v="1"/>
    <x v="3"/>
    <x v="3"/>
    <x v="0"/>
    <x v="22"/>
    <x v="336"/>
    <n v="2552.21"/>
    <x v="1"/>
    <x v="3"/>
    <x v="1"/>
    <x v="0"/>
    <x v="3"/>
    <x v="3"/>
    <x v="3"/>
    <x v="0"/>
    <x v="0"/>
    <x v="1"/>
  </r>
  <r>
    <x v="1"/>
    <x v="3"/>
    <x v="3"/>
    <x v="0"/>
    <x v="377"/>
    <x v="625"/>
    <n v="0"/>
    <x v="1"/>
    <x v="3"/>
    <x v="1"/>
    <x v="0"/>
    <x v="3"/>
    <x v="3"/>
    <x v="3"/>
    <x v="1"/>
    <x v="1"/>
    <x v="0"/>
  </r>
  <r>
    <x v="1"/>
    <x v="3"/>
    <x v="3"/>
    <x v="0"/>
    <x v="375"/>
    <x v="620"/>
    <n v="1322068.47"/>
    <x v="1"/>
    <x v="3"/>
    <x v="1"/>
    <x v="0"/>
    <x v="3"/>
    <x v="3"/>
    <x v="3"/>
    <x v="2"/>
    <x v="1"/>
    <x v="7"/>
  </r>
  <r>
    <x v="1"/>
    <x v="3"/>
    <x v="3"/>
    <x v="0"/>
    <x v="57"/>
    <x v="64"/>
    <n v="0"/>
    <x v="1"/>
    <x v="3"/>
    <x v="1"/>
    <x v="0"/>
    <x v="3"/>
    <x v="3"/>
    <x v="3"/>
    <x v="0"/>
    <x v="0"/>
    <x v="5"/>
  </r>
  <r>
    <x v="1"/>
    <x v="3"/>
    <x v="3"/>
    <x v="0"/>
    <x v="41"/>
    <x v="234"/>
    <n v="68562.759999999995"/>
    <x v="1"/>
    <x v="3"/>
    <x v="1"/>
    <x v="0"/>
    <x v="3"/>
    <x v="3"/>
    <x v="3"/>
    <x v="3"/>
    <x v="0"/>
    <x v="7"/>
  </r>
  <r>
    <x v="1"/>
    <x v="3"/>
    <x v="3"/>
    <x v="0"/>
    <x v="466"/>
    <x v="806"/>
    <n v="0"/>
    <x v="1"/>
    <x v="3"/>
    <x v="1"/>
    <x v="0"/>
    <x v="3"/>
    <x v="3"/>
    <x v="3"/>
    <x v="1"/>
    <x v="0"/>
    <x v="4"/>
  </r>
  <r>
    <x v="1"/>
    <x v="3"/>
    <x v="3"/>
    <x v="0"/>
    <x v="41"/>
    <x v="158"/>
    <n v="9370329.4600000009"/>
    <x v="1"/>
    <x v="3"/>
    <x v="1"/>
    <x v="0"/>
    <x v="3"/>
    <x v="3"/>
    <x v="3"/>
    <x v="3"/>
    <x v="0"/>
    <x v="2"/>
  </r>
  <r>
    <x v="1"/>
    <x v="3"/>
    <x v="3"/>
    <x v="0"/>
    <x v="523"/>
    <x v="956"/>
    <n v="0"/>
    <x v="1"/>
    <x v="3"/>
    <x v="1"/>
    <x v="0"/>
    <x v="3"/>
    <x v="3"/>
    <x v="3"/>
    <x v="3"/>
    <x v="1"/>
    <x v="2"/>
  </r>
  <r>
    <x v="1"/>
    <x v="3"/>
    <x v="3"/>
    <x v="0"/>
    <x v="469"/>
    <x v="949"/>
    <n v="0"/>
    <x v="1"/>
    <x v="3"/>
    <x v="1"/>
    <x v="0"/>
    <x v="3"/>
    <x v="3"/>
    <x v="3"/>
    <x v="3"/>
    <x v="0"/>
    <x v="6"/>
  </r>
  <r>
    <x v="1"/>
    <x v="3"/>
    <x v="3"/>
    <x v="0"/>
    <x v="18"/>
    <x v="1028"/>
    <n v="0"/>
    <x v="1"/>
    <x v="3"/>
    <x v="1"/>
    <x v="0"/>
    <x v="3"/>
    <x v="3"/>
    <x v="3"/>
    <x v="3"/>
    <x v="0"/>
    <x v="7"/>
  </r>
  <r>
    <x v="1"/>
    <x v="3"/>
    <x v="3"/>
    <x v="0"/>
    <x v="120"/>
    <x v="155"/>
    <n v="651581222.37"/>
    <x v="1"/>
    <x v="3"/>
    <x v="1"/>
    <x v="0"/>
    <x v="3"/>
    <x v="3"/>
    <x v="3"/>
    <x v="3"/>
    <x v="3"/>
    <x v="5"/>
  </r>
  <r>
    <x v="1"/>
    <x v="3"/>
    <x v="3"/>
    <x v="0"/>
    <x v="612"/>
    <x v="1333"/>
    <n v="0"/>
    <x v="1"/>
    <x v="3"/>
    <x v="1"/>
    <x v="0"/>
    <x v="3"/>
    <x v="3"/>
    <x v="3"/>
    <x v="2"/>
    <x v="0"/>
    <x v="5"/>
  </r>
  <r>
    <x v="1"/>
    <x v="3"/>
    <x v="3"/>
    <x v="0"/>
    <x v="261"/>
    <x v="1038"/>
    <n v="0"/>
    <x v="1"/>
    <x v="3"/>
    <x v="1"/>
    <x v="0"/>
    <x v="3"/>
    <x v="3"/>
    <x v="3"/>
    <x v="3"/>
    <x v="0"/>
    <x v="7"/>
  </r>
  <r>
    <x v="1"/>
    <x v="3"/>
    <x v="3"/>
    <x v="0"/>
    <x v="470"/>
    <x v="815"/>
    <n v="85337.63"/>
    <x v="1"/>
    <x v="3"/>
    <x v="1"/>
    <x v="0"/>
    <x v="3"/>
    <x v="3"/>
    <x v="3"/>
    <x v="1"/>
    <x v="1"/>
    <x v="3"/>
  </r>
  <r>
    <x v="1"/>
    <x v="3"/>
    <x v="3"/>
    <x v="0"/>
    <x v="140"/>
    <x v="1219"/>
    <n v="126713227.04000001"/>
    <x v="1"/>
    <x v="3"/>
    <x v="1"/>
    <x v="0"/>
    <x v="3"/>
    <x v="3"/>
    <x v="3"/>
    <x v="3"/>
    <x v="2"/>
    <x v="3"/>
  </r>
  <r>
    <x v="1"/>
    <x v="3"/>
    <x v="3"/>
    <x v="0"/>
    <x v="195"/>
    <x v="288"/>
    <n v="87187.13"/>
    <x v="1"/>
    <x v="3"/>
    <x v="1"/>
    <x v="0"/>
    <x v="3"/>
    <x v="3"/>
    <x v="3"/>
    <x v="4"/>
    <x v="1"/>
    <x v="4"/>
  </r>
  <r>
    <x v="1"/>
    <x v="3"/>
    <x v="3"/>
    <x v="0"/>
    <x v="18"/>
    <x v="998"/>
    <n v="0"/>
    <x v="1"/>
    <x v="3"/>
    <x v="1"/>
    <x v="0"/>
    <x v="3"/>
    <x v="3"/>
    <x v="3"/>
    <x v="3"/>
    <x v="0"/>
    <x v="5"/>
  </r>
  <r>
    <x v="1"/>
    <x v="3"/>
    <x v="3"/>
    <x v="0"/>
    <x v="13"/>
    <x v="563"/>
    <n v="0"/>
    <x v="1"/>
    <x v="3"/>
    <x v="1"/>
    <x v="0"/>
    <x v="3"/>
    <x v="3"/>
    <x v="3"/>
    <x v="3"/>
    <x v="0"/>
    <x v="1"/>
  </r>
  <r>
    <x v="1"/>
    <x v="3"/>
    <x v="3"/>
    <x v="0"/>
    <x v="34"/>
    <x v="413"/>
    <n v="0"/>
    <x v="1"/>
    <x v="3"/>
    <x v="1"/>
    <x v="0"/>
    <x v="3"/>
    <x v="3"/>
    <x v="3"/>
    <x v="1"/>
    <x v="1"/>
    <x v="0"/>
  </r>
  <r>
    <x v="1"/>
    <x v="3"/>
    <x v="3"/>
    <x v="0"/>
    <x v="195"/>
    <x v="288"/>
    <n v="107421.99"/>
    <x v="1"/>
    <x v="3"/>
    <x v="1"/>
    <x v="0"/>
    <x v="3"/>
    <x v="3"/>
    <x v="3"/>
    <x v="4"/>
    <x v="1"/>
    <x v="2"/>
  </r>
  <r>
    <x v="1"/>
    <x v="3"/>
    <x v="3"/>
    <x v="0"/>
    <x v="411"/>
    <x v="681"/>
    <n v="0"/>
    <x v="1"/>
    <x v="3"/>
    <x v="1"/>
    <x v="0"/>
    <x v="3"/>
    <x v="3"/>
    <x v="3"/>
    <x v="1"/>
    <x v="0"/>
    <x v="2"/>
  </r>
  <r>
    <x v="1"/>
    <x v="3"/>
    <x v="3"/>
    <x v="0"/>
    <x v="394"/>
    <x v="653"/>
    <n v="0"/>
    <x v="1"/>
    <x v="3"/>
    <x v="1"/>
    <x v="0"/>
    <x v="3"/>
    <x v="3"/>
    <x v="3"/>
    <x v="3"/>
    <x v="1"/>
    <x v="7"/>
  </r>
  <r>
    <x v="1"/>
    <x v="3"/>
    <x v="3"/>
    <x v="0"/>
    <x v="370"/>
    <x v="821"/>
    <n v="0"/>
    <x v="1"/>
    <x v="3"/>
    <x v="1"/>
    <x v="0"/>
    <x v="3"/>
    <x v="3"/>
    <x v="3"/>
    <x v="1"/>
    <x v="1"/>
    <x v="3"/>
  </r>
  <r>
    <x v="1"/>
    <x v="3"/>
    <x v="3"/>
    <x v="0"/>
    <x v="411"/>
    <x v="681"/>
    <n v="0"/>
    <x v="1"/>
    <x v="3"/>
    <x v="1"/>
    <x v="0"/>
    <x v="3"/>
    <x v="3"/>
    <x v="3"/>
    <x v="1"/>
    <x v="0"/>
    <x v="4"/>
  </r>
  <r>
    <x v="1"/>
    <x v="3"/>
    <x v="3"/>
    <x v="0"/>
    <x v="411"/>
    <x v="681"/>
    <n v="0"/>
    <x v="1"/>
    <x v="3"/>
    <x v="1"/>
    <x v="0"/>
    <x v="3"/>
    <x v="3"/>
    <x v="3"/>
    <x v="1"/>
    <x v="0"/>
    <x v="6"/>
  </r>
  <r>
    <x v="1"/>
    <x v="3"/>
    <x v="3"/>
    <x v="0"/>
    <x v="1"/>
    <x v="1261"/>
    <n v="43986.36"/>
    <x v="1"/>
    <x v="3"/>
    <x v="1"/>
    <x v="0"/>
    <x v="3"/>
    <x v="3"/>
    <x v="3"/>
    <x v="3"/>
    <x v="0"/>
    <x v="6"/>
  </r>
  <r>
    <x v="1"/>
    <x v="3"/>
    <x v="3"/>
    <x v="0"/>
    <x v="11"/>
    <x v="1224"/>
    <n v="455720.39"/>
    <x v="1"/>
    <x v="3"/>
    <x v="1"/>
    <x v="0"/>
    <x v="3"/>
    <x v="3"/>
    <x v="3"/>
    <x v="3"/>
    <x v="0"/>
    <x v="4"/>
  </r>
  <r>
    <x v="1"/>
    <x v="3"/>
    <x v="3"/>
    <x v="0"/>
    <x v="13"/>
    <x v="480"/>
    <n v="0"/>
    <x v="1"/>
    <x v="3"/>
    <x v="1"/>
    <x v="0"/>
    <x v="3"/>
    <x v="3"/>
    <x v="3"/>
    <x v="3"/>
    <x v="0"/>
    <x v="4"/>
  </r>
  <r>
    <x v="1"/>
    <x v="3"/>
    <x v="3"/>
    <x v="0"/>
    <x v="295"/>
    <x v="483"/>
    <n v="0"/>
    <x v="1"/>
    <x v="3"/>
    <x v="1"/>
    <x v="0"/>
    <x v="3"/>
    <x v="3"/>
    <x v="3"/>
    <x v="1"/>
    <x v="0"/>
    <x v="6"/>
  </r>
  <r>
    <x v="1"/>
    <x v="3"/>
    <x v="3"/>
    <x v="0"/>
    <x v="411"/>
    <x v="681"/>
    <n v="0"/>
    <x v="1"/>
    <x v="3"/>
    <x v="1"/>
    <x v="0"/>
    <x v="3"/>
    <x v="3"/>
    <x v="3"/>
    <x v="1"/>
    <x v="0"/>
    <x v="7"/>
  </r>
  <r>
    <x v="1"/>
    <x v="3"/>
    <x v="3"/>
    <x v="0"/>
    <x v="333"/>
    <x v="698"/>
    <n v="5.03"/>
    <x v="1"/>
    <x v="3"/>
    <x v="1"/>
    <x v="0"/>
    <x v="3"/>
    <x v="3"/>
    <x v="3"/>
    <x v="2"/>
    <x v="1"/>
    <x v="2"/>
  </r>
  <r>
    <x v="1"/>
    <x v="3"/>
    <x v="3"/>
    <x v="0"/>
    <x v="22"/>
    <x v="817"/>
    <n v="0"/>
    <x v="1"/>
    <x v="3"/>
    <x v="1"/>
    <x v="0"/>
    <x v="3"/>
    <x v="3"/>
    <x v="3"/>
    <x v="0"/>
    <x v="0"/>
    <x v="3"/>
  </r>
  <r>
    <x v="1"/>
    <x v="3"/>
    <x v="3"/>
    <x v="0"/>
    <x v="11"/>
    <x v="1234"/>
    <n v="0"/>
    <x v="1"/>
    <x v="3"/>
    <x v="1"/>
    <x v="0"/>
    <x v="3"/>
    <x v="3"/>
    <x v="3"/>
    <x v="3"/>
    <x v="0"/>
    <x v="5"/>
  </r>
  <r>
    <x v="1"/>
    <x v="3"/>
    <x v="3"/>
    <x v="0"/>
    <x v="623"/>
    <x v="1256"/>
    <n v="0"/>
    <x v="1"/>
    <x v="3"/>
    <x v="1"/>
    <x v="0"/>
    <x v="3"/>
    <x v="3"/>
    <x v="3"/>
    <x v="3"/>
    <x v="1"/>
    <x v="0"/>
  </r>
  <r>
    <x v="1"/>
    <x v="3"/>
    <x v="3"/>
    <x v="0"/>
    <x v="96"/>
    <x v="115"/>
    <n v="0"/>
    <x v="1"/>
    <x v="3"/>
    <x v="1"/>
    <x v="0"/>
    <x v="3"/>
    <x v="3"/>
    <x v="3"/>
    <x v="6"/>
    <x v="1"/>
    <x v="2"/>
  </r>
  <r>
    <x v="1"/>
    <x v="3"/>
    <x v="3"/>
    <x v="0"/>
    <x v="390"/>
    <x v="644"/>
    <n v="0"/>
    <x v="1"/>
    <x v="3"/>
    <x v="1"/>
    <x v="0"/>
    <x v="3"/>
    <x v="3"/>
    <x v="3"/>
    <x v="3"/>
    <x v="1"/>
    <x v="4"/>
  </r>
  <r>
    <x v="1"/>
    <x v="3"/>
    <x v="3"/>
    <x v="0"/>
    <x v="41"/>
    <x v="765"/>
    <n v="69108.820000000007"/>
    <x v="1"/>
    <x v="3"/>
    <x v="1"/>
    <x v="0"/>
    <x v="3"/>
    <x v="3"/>
    <x v="3"/>
    <x v="3"/>
    <x v="0"/>
    <x v="3"/>
  </r>
  <r>
    <x v="1"/>
    <x v="3"/>
    <x v="3"/>
    <x v="0"/>
    <x v="525"/>
    <x v="961"/>
    <n v="0"/>
    <x v="1"/>
    <x v="3"/>
    <x v="1"/>
    <x v="0"/>
    <x v="3"/>
    <x v="3"/>
    <x v="3"/>
    <x v="3"/>
    <x v="0"/>
    <x v="2"/>
  </r>
  <r>
    <x v="1"/>
    <x v="3"/>
    <x v="3"/>
    <x v="0"/>
    <x v="143"/>
    <x v="197"/>
    <n v="0"/>
    <x v="1"/>
    <x v="3"/>
    <x v="1"/>
    <x v="0"/>
    <x v="3"/>
    <x v="3"/>
    <x v="3"/>
    <x v="3"/>
    <x v="1"/>
    <x v="6"/>
  </r>
  <r>
    <x v="1"/>
    <x v="3"/>
    <x v="3"/>
    <x v="0"/>
    <x v="11"/>
    <x v="1131"/>
    <n v="0"/>
    <x v="1"/>
    <x v="3"/>
    <x v="1"/>
    <x v="0"/>
    <x v="3"/>
    <x v="3"/>
    <x v="3"/>
    <x v="3"/>
    <x v="0"/>
    <x v="2"/>
  </r>
  <r>
    <x v="1"/>
    <x v="3"/>
    <x v="3"/>
    <x v="0"/>
    <x v="202"/>
    <x v="421"/>
    <n v="0"/>
    <x v="1"/>
    <x v="3"/>
    <x v="1"/>
    <x v="0"/>
    <x v="3"/>
    <x v="3"/>
    <x v="3"/>
    <x v="0"/>
    <x v="0"/>
    <x v="6"/>
  </r>
  <r>
    <x v="1"/>
    <x v="3"/>
    <x v="3"/>
    <x v="0"/>
    <x v="518"/>
    <x v="944"/>
    <n v="-71095.67"/>
    <x v="1"/>
    <x v="3"/>
    <x v="1"/>
    <x v="0"/>
    <x v="3"/>
    <x v="3"/>
    <x v="3"/>
    <x v="3"/>
    <x v="0"/>
    <x v="5"/>
  </r>
  <r>
    <x v="1"/>
    <x v="3"/>
    <x v="3"/>
    <x v="0"/>
    <x v="13"/>
    <x v="1083"/>
    <n v="0"/>
    <x v="1"/>
    <x v="3"/>
    <x v="1"/>
    <x v="0"/>
    <x v="3"/>
    <x v="3"/>
    <x v="3"/>
    <x v="3"/>
    <x v="0"/>
    <x v="4"/>
  </r>
  <r>
    <x v="1"/>
    <x v="3"/>
    <x v="3"/>
    <x v="0"/>
    <x v="464"/>
    <x v="799"/>
    <n v="0"/>
    <x v="1"/>
    <x v="3"/>
    <x v="1"/>
    <x v="0"/>
    <x v="3"/>
    <x v="3"/>
    <x v="3"/>
    <x v="0"/>
    <x v="0"/>
    <x v="3"/>
  </r>
  <r>
    <x v="1"/>
    <x v="3"/>
    <x v="3"/>
    <x v="0"/>
    <x v="32"/>
    <x v="342"/>
    <n v="761495.72"/>
    <x v="1"/>
    <x v="3"/>
    <x v="1"/>
    <x v="0"/>
    <x v="3"/>
    <x v="3"/>
    <x v="3"/>
    <x v="0"/>
    <x v="0"/>
    <x v="4"/>
  </r>
  <r>
    <x v="1"/>
    <x v="3"/>
    <x v="3"/>
    <x v="0"/>
    <x v="76"/>
    <x v="92"/>
    <n v="0"/>
    <x v="1"/>
    <x v="3"/>
    <x v="1"/>
    <x v="0"/>
    <x v="3"/>
    <x v="3"/>
    <x v="3"/>
    <x v="0"/>
    <x v="0"/>
    <x v="7"/>
  </r>
  <r>
    <x v="1"/>
    <x v="3"/>
    <x v="3"/>
    <x v="0"/>
    <x v="13"/>
    <x v="112"/>
    <n v="0"/>
    <x v="1"/>
    <x v="3"/>
    <x v="1"/>
    <x v="0"/>
    <x v="3"/>
    <x v="3"/>
    <x v="3"/>
    <x v="3"/>
    <x v="0"/>
    <x v="2"/>
  </r>
  <r>
    <x v="1"/>
    <x v="3"/>
    <x v="3"/>
    <x v="0"/>
    <x v="139"/>
    <x v="398"/>
    <n v="4755610.3"/>
    <x v="1"/>
    <x v="3"/>
    <x v="1"/>
    <x v="0"/>
    <x v="3"/>
    <x v="3"/>
    <x v="3"/>
    <x v="0"/>
    <x v="0"/>
    <x v="1"/>
  </r>
  <r>
    <x v="1"/>
    <x v="3"/>
    <x v="3"/>
    <x v="0"/>
    <x v="11"/>
    <x v="1208"/>
    <n v="0"/>
    <x v="1"/>
    <x v="3"/>
    <x v="1"/>
    <x v="0"/>
    <x v="3"/>
    <x v="3"/>
    <x v="3"/>
    <x v="3"/>
    <x v="0"/>
    <x v="5"/>
  </r>
  <r>
    <x v="1"/>
    <x v="3"/>
    <x v="3"/>
    <x v="0"/>
    <x v="379"/>
    <x v="1032"/>
    <n v="0"/>
    <x v="1"/>
    <x v="3"/>
    <x v="1"/>
    <x v="0"/>
    <x v="3"/>
    <x v="3"/>
    <x v="3"/>
    <x v="3"/>
    <x v="0"/>
    <x v="4"/>
  </r>
  <r>
    <x v="1"/>
    <x v="3"/>
    <x v="3"/>
    <x v="0"/>
    <x v="137"/>
    <x v="186"/>
    <n v="0"/>
    <x v="1"/>
    <x v="3"/>
    <x v="1"/>
    <x v="0"/>
    <x v="3"/>
    <x v="3"/>
    <x v="3"/>
    <x v="5"/>
    <x v="0"/>
    <x v="0"/>
  </r>
  <r>
    <x v="1"/>
    <x v="3"/>
    <x v="3"/>
    <x v="0"/>
    <x v="13"/>
    <x v="1164"/>
    <n v="55.68"/>
    <x v="1"/>
    <x v="3"/>
    <x v="1"/>
    <x v="0"/>
    <x v="3"/>
    <x v="3"/>
    <x v="3"/>
    <x v="3"/>
    <x v="0"/>
    <x v="6"/>
  </r>
  <r>
    <x v="1"/>
    <x v="3"/>
    <x v="3"/>
    <x v="0"/>
    <x v="214"/>
    <x v="556"/>
    <n v="0"/>
    <x v="1"/>
    <x v="3"/>
    <x v="1"/>
    <x v="0"/>
    <x v="3"/>
    <x v="3"/>
    <x v="3"/>
    <x v="3"/>
    <x v="0"/>
    <x v="5"/>
  </r>
  <r>
    <x v="1"/>
    <x v="3"/>
    <x v="3"/>
    <x v="0"/>
    <x v="11"/>
    <x v="952"/>
    <n v="0"/>
    <x v="1"/>
    <x v="3"/>
    <x v="1"/>
    <x v="0"/>
    <x v="3"/>
    <x v="3"/>
    <x v="3"/>
    <x v="3"/>
    <x v="0"/>
    <x v="2"/>
  </r>
  <r>
    <x v="1"/>
    <x v="3"/>
    <x v="3"/>
    <x v="0"/>
    <x v="140"/>
    <x v="1219"/>
    <n v="123410107.45999999"/>
    <x v="1"/>
    <x v="3"/>
    <x v="1"/>
    <x v="0"/>
    <x v="3"/>
    <x v="3"/>
    <x v="3"/>
    <x v="3"/>
    <x v="2"/>
    <x v="6"/>
  </r>
  <r>
    <x v="1"/>
    <x v="3"/>
    <x v="3"/>
    <x v="0"/>
    <x v="151"/>
    <x v="658"/>
    <n v="0"/>
    <x v="1"/>
    <x v="3"/>
    <x v="1"/>
    <x v="0"/>
    <x v="3"/>
    <x v="3"/>
    <x v="3"/>
    <x v="1"/>
    <x v="2"/>
    <x v="0"/>
  </r>
  <r>
    <x v="1"/>
    <x v="3"/>
    <x v="3"/>
    <x v="0"/>
    <x v="230"/>
    <x v="350"/>
    <n v="0"/>
    <x v="1"/>
    <x v="3"/>
    <x v="1"/>
    <x v="0"/>
    <x v="3"/>
    <x v="3"/>
    <x v="3"/>
    <x v="0"/>
    <x v="0"/>
    <x v="5"/>
  </r>
  <r>
    <x v="1"/>
    <x v="3"/>
    <x v="3"/>
    <x v="0"/>
    <x v="82"/>
    <x v="98"/>
    <n v="0"/>
    <x v="1"/>
    <x v="3"/>
    <x v="1"/>
    <x v="0"/>
    <x v="3"/>
    <x v="3"/>
    <x v="3"/>
    <x v="0"/>
    <x v="0"/>
    <x v="3"/>
  </r>
  <r>
    <x v="1"/>
    <x v="3"/>
    <x v="3"/>
    <x v="0"/>
    <x v="51"/>
    <x v="58"/>
    <n v="0"/>
    <x v="1"/>
    <x v="3"/>
    <x v="1"/>
    <x v="0"/>
    <x v="3"/>
    <x v="3"/>
    <x v="3"/>
    <x v="0"/>
    <x v="0"/>
    <x v="0"/>
  </r>
  <r>
    <x v="1"/>
    <x v="3"/>
    <x v="3"/>
    <x v="0"/>
    <x v="162"/>
    <x v="241"/>
    <n v="0"/>
    <x v="1"/>
    <x v="3"/>
    <x v="1"/>
    <x v="0"/>
    <x v="3"/>
    <x v="3"/>
    <x v="3"/>
    <x v="3"/>
    <x v="1"/>
    <x v="6"/>
  </r>
  <r>
    <x v="1"/>
    <x v="3"/>
    <x v="3"/>
    <x v="0"/>
    <x v="41"/>
    <x v="130"/>
    <n v="720682.44"/>
    <x v="1"/>
    <x v="3"/>
    <x v="1"/>
    <x v="0"/>
    <x v="3"/>
    <x v="3"/>
    <x v="3"/>
    <x v="3"/>
    <x v="0"/>
    <x v="2"/>
  </r>
  <r>
    <x v="1"/>
    <x v="3"/>
    <x v="3"/>
    <x v="0"/>
    <x v="5"/>
    <x v="1316"/>
    <n v="0"/>
    <x v="1"/>
    <x v="3"/>
    <x v="1"/>
    <x v="0"/>
    <x v="3"/>
    <x v="3"/>
    <x v="3"/>
    <x v="3"/>
    <x v="0"/>
    <x v="4"/>
  </r>
  <r>
    <x v="1"/>
    <x v="3"/>
    <x v="3"/>
    <x v="0"/>
    <x v="548"/>
    <x v="1007"/>
    <n v="20000"/>
    <x v="1"/>
    <x v="3"/>
    <x v="1"/>
    <x v="0"/>
    <x v="3"/>
    <x v="3"/>
    <x v="3"/>
    <x v="3"/>
    <x v="0"/>
    <x v="0"/>
  </r>
  <r>
    <x v="1"/>
    <x v="3"/>
    <x v="3"/>
    <x v="0"/>
    <x v="36"/>
    <x v="205"/>
    <n v="0"/>
    <x v="1"/>
    <x v="3"/>
    <x v="1"/>
    <x v="0"/>
    <x v="3"/>
    <x v="3"/>
    <x v="3"/>
    <x v="0"/>
    <x v="0"/>
    <x v="5"/>
  </r>
  <r>
    <x v="1"/>
    <x v="3"/>
    <x v="3"/>
    <x v="0"/>
    <x v="403"/>
    <x v="1346"/>
    <n v="567177.30000000005"/>
    <x v="1"/>
    <x v="3"/>
    <x v="1"/>
    <x v="0"/>
    <x v="3"/>
    <x v="3"/>
    <x v="3"/>
    <x v="1"/>
    <x v="0"/>
    <x v="6"/>
  </r>
  <r>
    <x v="1"/>
    <x v="3"/>
    <x v="3"/>
    <x v="0"/>
    <x v="301"/>
    <x v="490"/>
    <n v="0"/>
    <x v="1"/>
    <x v="3"/>
    <x v="1"/>
    <x v="0"/>
    <x v="3"/>
    <x v="3"/>
    <x v="3"/>
    <x v="2"/>
    <x v="0"/>
    <x v="2"/>
  </r>
  <r>
    <x v="1"/>
    <x v="3"/>
    <x v="3"/>
    <x v="0"/>
    <x v="329"/>
    <x v="530"/>
    <n v="4558902.09"/>
    <x v="1"/>
    <x v="3"/>
    <x v="1"/>
    <x v="0"/>
    <x v="3"/>
    <x v="3"/>
    <x v="3"/>
    <x v="3"/>
    <x v="0"/>
    <x v="0"/>
  </r>
  <r>
    <x v="1"/>
    <x v="3"/>
    <x v="3"/>
    <x v="0"/>
    <x v="226"/>
    <x v="340"/>
    <n v="0"/>
    <x v="1"/>
    <x v="3"/>
    <x v="1"/>
    <x v="0"/>
    <x v="3"/>
    <x v="3"/>
    <x v="3"/>
    <x v="3"/>
    <x v="0"/>
    <x v="7"/>
  </r>
  <r>
    <x v="1"/>
    <x v="3"/>
    <x v="3"/>
    <x v="0"/>
    <x v="313"/>
    <x v="506"/>
    <n v="2888567.39"/>
    <x v="1"/>
    <x v="3"/>
    <x v="1"/>
    <x v="0"/>
    <x v="3"/>
    <x v="3"/>
    <x v="3"/>
    <x v="3"/>
    <x v="1"/>
    <x v="6"/>
  </r>
  <r>
    <x v="1"/>
    <x v="3"/>
    <x v="3"/>
    <x v="0"/>
    <x v="237"/>
    <x v="365"/>
    <n v="0"/>
    <x v="1"/>
    <x v="3"/>
    <x v="1"/>
    <x v="0"/>
    <x v="3"/>
    <x v="3"/>
    <x v="3"/>
    <x v="3"/>
    <x v="1"/>
    <x v="5"/>
  </r>
  <r>
    <x v="1"/>
    <x v="3"/>
    <x v="3"/>
    <x v="0"/>
    <x v="139"/>
    <x v="388"/>
    <n v="4088682.65"/>
    <x v="1"/>
    <x v="3"/>
    <x v="1"/>
    <x v="0"/>
    <x v="3"/>
    <x v="3"/>
    <x v="3"/>
    <x v="2"/>
    <x v="1"/>
    <x v="1"/>
  </r>
  <r>
    <x v="1"/>
    <x v="3"/>
    <x v="3"/>
    <x v="0"/>
    <x v="41"/>
    <x v="1082"/>
    <n v="0"/>
    <x v="1"/>
    <x v="3"/>
    <x v="1"/>
    <x v="0"/>
    <x v="3"/>
    <x v="3"/>
    <x v="3"/>
    <x v="3"/>
    <x v="0"/>
    <x v="6"/>
  </r>
  <r>
    <x v="1"/>
    <x v="3"/>
    <x v="3"/>
    <x v="0"/>
    <x v="13"/>
    <x v="1153"/>
    <n v="0"/>
    <x v="1"/>
    <x v="3"/>
    <x v="1"/>
    <x v="0"/>
    <x v="3"/>
    <x v="3"/>
    <x v="3"/>
    <x v="3"/>
    <x v="0"/>
    <x v="1"/>
  </r>
  <r>
    <x v="1"/>
    <x v="3"/>
    <x v="3"/>
    <x v="0"/>
    <x v="392"/>
    <x v="651"/>
    <n v="0"/>
    <x v="1"/>
    <x v="3"/>
    <x v="1"/>
    <x v="0"/>
    <x v="3"/>
    <x v="3"/>
    <x v="3"/>
    <x v="3"/>
    <x v="0"/>
    <x v="2"/>
  </r>
  <r>
    <x v="1"/>
    <x v="3"/>
    <x v="3"/>
    <x v="0"/>
    <x v="570"/>
    <x v="1073"/>
    <n v="0"/>
    <x v="1"/>
    <x v="3"/>
    <x v="1"/>
    <x v="0"/>
    <x v="3"/>
    <x v="3"/>
    <x v="3"/>
    <x v="1"/>
    <x v="0"/>
    <x v="5"/>
  </r>
  <r>
    <x v="1"/>
    <x v="3"/>
    <x v="3"/>
    <x v="0"/>
    <x v="13"/>
    <x v="1318"/>
    <n v="0"/>
    <x v="1"/>
    <x v="3"/>
    <x v="1"/>
    <x v="0"/>
    <x v="3"/>
    <x v="3"/>
    <x v="3"/>
    <x v="3"/>
    <x v="0"/>
    <x v="7"/>
  </r>
  <r>
    <x v="1"/>
    <x v="3"/>
    <x v="3"/>
    <x v="0"/>
    <x v="100"/>
    <x v="121"/>
    <n v="0"/>
    <x v="1"/>
    <x v="3"/>
    <x v="1"/>
    <x v="0"/>
    <x v="3"/>
    <x v="3"/>
    <x v="3"/>
    <x v="1"/>
    <x v="1"/>
    <x v="7"/>
  </r>
  <r>
    <x v="1"/>
    <x v="3"/>
    <x v="3"/>
    <x v="0"/>
    <x v="86"/>
    <x v="104"/>
    <n v="1715.76"/>
    <x v="1"/>
    <x v="3"/>
    <x v="1"/>
    <x v="0"/>
    <x v="3"/>
    <x v="3"/>
    <x v="3"/>
    <x v="0"/>
    <x v="0"/>
    <x v="7"/>
  </r>
  <r>
    <x v="1"/>
    <x v="3"/>
    <x v="3"/>
    <x v="0"/>
    <x v="13"/>
    <x v="56"/>
    <n v="0"/>
    <x v="1"/>
    <x v="3"/>
    <x v="1"/>
    <x v="0"/>
    <x v="3"/>
    <x v="3"/>
    <x v="3"/>
    <x v="3"/>
    <x v="0"/>
    <x v="4"/>
  </r>
  <r>
    <x v="1"/>
    <x v="3"/>
    <x v="3"/>
    <x v="0"/>
    <x v="0"/>
    <x v="0"/>
    <n v="0"/>
    <x v="1"/>
    <x v="3"/>
    <x v="1"/>
    <x v="0"/>
    <x v="3"/>
    <x v="3"/>
    <x v="3"/>
    <x v="0"/>
    <x v="0"/>
    <x v="2"/>
  </r>
  <r>
    <x v="1"/>
    <x v="3"/>
    <x v="3"/>
    <x v="0"/>
    <x v="659"/>
    <x v="1370"/>
    <n v="0"/>
    <x v="1"/>
    <x v="3"/>
    <x v="1"/>
    <x v="0"/>
    <x v="3"/>
    <x v="3"/>
    <x v="3"/>
    <x v="3"/>
    <x v="0"/>
    <x v="6"/>
  </r>
  <r>
    <x v="1"/>
    <x v="3"/>
    <x v="3"/>
    <x v="0"/>
    <x v="379"/>
    <x v="1355"/>
    <n v="1574537.98"/>
    <x v="1"/>
    <x v="3"/>
    <x v="1"/>
    <x v="0"/>
    <x v="3"/>
    <x v="3"/>
    <x v="3"/>
    <x v="3"/>
    <x v="1"/>
    <x v="0"/>
  </r>
  <r>
    <x v="1"/>
    <x v="3"/>
    <x v="3"/>
    <x v="0"/>
    <x v="100"/>
    <x v="121"/>
    <n v="0"/>
    <x v="1"/>
    <x v="3"/>
    <x v="1"/>
    <x v="0"/>
    <x v="3"/>
    <x v="3"/>
    <x v="3"/>
    <x v="1"/>
    <x v="1"/>
    <x v="6"/>
  </r>
  <r>
    <x v="1"/>
    <x v="3"/>
    <x v="3"/>
    <x v="0"/>
    <x v="232"/>
    <x v="358"/>
    <n v="0"/>
    <x v="1"/>
    <x v="3"/>
    <x v="1"/>
    <x v="0"/>
    <x v="3"/>
    <x v="3"/>
    <x v="3"/>
    <x v="0"/>
    <x v="0"/>
    <x v="2"/>
  </r>
  <r>
    <x v="1"/>
    <x v="3"/>
    <x v="3"/>
    <x v="0"/>
    <x v="647"/>
    <x v="1335"/>
    <n v="-186337.87"/>
    <x v="1"/>
    <x v="3"/>
    <x v="1"/>
    <x v="0"/>
    <x v="3"/>
    <x v="3"/>
    <x v="3"/>
    <x v="3"/>
    <x v="0"/>
    <x v="6"/>
  </r>
  <r>
    <x v="1"/>
    <x v="3"/>
    <x v="3"/>
    <x v="0"/>
    <x v="1"/>
    <x v="825"/>
    <n v="0"/>
    <x v="1"/>
    <x v="3"/>
    <x v="1"/>
    <x v="0"/>
    <x v="3"/>
    <x v="3"/>
    <x v="3"/>
    <x v="1"/>
    <x v="0"/>
    <x v="0"/>
  </r>
  <r>
    <x v="1"/>
    <x v="3"/>
    <x v="3"/>
    <x v="0"/>
    <x v="524"/>
    <x v="959"/>
    <n v="0"/>
    <x v="1"/>
    <x v="3"/>
    <x v="1"/>
    <x v="0"/>
    <x v="3"/>
    <x v="3"/>
    <x v="3"/>
    <x v="3"/>
    <x v="0"/>
    <x v="1"/>
  </r>
  <r>
    <x v="1"/>
    <x v="3"/>
    <x v="3"/>
    <x v="0"/>
    <x v="1"/>
    <x v="247"/>
    <n v="0"/>
    <x v="1"/>
    <x v="3"/>
    <x v="1"/>
    <x v="0"/>
    <x v="3"/>
    <x v="3"/>
    <x v="3"/>
    <x v="3"/>
    <x v="0"/>
    <x v="6"/>
  </r>
  <r>
    <x v="1"/>
    <x v="3"/>
    <x v="3"/>
    <x v="0"/>
    <x v="104"/>
    <x v="891"/>
    <n v="13197615.91"/>
    <x v="1"/>
    <x v="3"/>
    <x v="1"/>
    <x v="0"/>
    <x v="3"/>
    <x v="3"/>
    <x v="3"/>
    <x v="1"/>
    <x v="2"/>
    <x v="1"/>
  </r>
  <r>
    <x v="1"/>
    <x v="3"/>
    <x v="3"/>
    <x v="0"/>
    <x v="568"/>
    <x v="1060"/>
    <n v="0"/>
    <x v="1"/>
    <x v="3"/>
    <x v="1"/>
    <x v="0"/>
    <x v="3"/>
    <x v="3"/>
    <x v="3"/>
    <x v="0"/>
    <x v="0"/>
    <x v="4"/>
  </r>
  <r>
    <x v="1"/>
    <x v="3"/>
    <x v="3"/>
    <x v="0"/>
    <x v="168"/>
    <x v="251"/>
    <n v="0"/>
    <x v="1"/>
    <x v="3"/>
    <x v="1"/>
    <x v="0"/>
    <x v="3"/>
    <x v="3"/>
    <x v="3"/>
    <x v="0"/>
    <x v="0"/>
    <x v="4"/>
  </r>
  <r>
    <x v="1"/>
    <x v="3"/>
    <x v="3"/>
    <x v="0"/>
    <x v="41"/>
    <x v="359"/>
    <n v="0"/>
    <x v="1"/>
    <x v="3"/>
    <x v="1"/>
    <x v="0"/>
    <x v="3"/>
    <x v="3"/>
    <x v="3"/>
    <x v="3"/>
    <x v="0"/>
    <x v="1"/>
  </r>
  <r>
    <x v="1"/>
    <x v="3"/>
    <x v="3"/>
    <x v="0"/>
    <x v="27"/>
    <x v="29"/>
    <n v="-3570251.91"/>
    <x v="1"/>
    <x v="3"/>
    <x v="1"/>
    <x v="0"/>
    <x v="3"/>
    <x v="3"/>
    <x v="3"/>
    <x v="3"/>
    <x v="0"/>
    <x v="4"/>
  </r>
  <r>
    <x v="1"/>
    <x v="3"/>
    <x v="3"/>
    <x v="0"/>
    <x v="285"/>
    <x v="465"/>
    <n v="98389.36"/>
    <x v="1"/>
    <x v="3"/>
    <x v="1"/>
    <x v="0"/>
    <x v="3"/>
    <x v="3"/>
    <x v="3"/>
    <x v="4"/>
    <x v="1"/>
    <x v="7"/>
  </r>
  <r>
    <x v="1"/>
    <x v="3"/>
    <x v="3"/>
    <x v="0"/>
    <x v="256"/>
    <x v="1175"/>
    <n v="0"/>
    <x v="1"/>
    <x v="3"/>
    <x v="1"/>
    <x v="0"/>
    <x v="3"/>
    <x v="3"/>
    <x v="3"/>
    <x v="3"/>
    <x v="0"/>
    <x v="7"/>
  </r>
  <r>
    <x v="1"/>
    <x v="3"/>
    <x v="3"/>
    <x v="0"/>
    <x v="41"/>
    <x v="158"/>
    <n v="9526655.2599999998"/>
    <x v="1"/>
    <x v="3"/>
    <x v="1"/>
    <x v="0"/>
    <x v="3"/>
    <x v="3"/>
    <x v="3"/>
    <x v="3"/>
    <x v="0"/>
    <x v="0"/>
  </r>
  <r>
    <x v="1"/>
    <x v="3"/>
    <x v="3"/>
    <x v="0"/>
    <x v="540"/>
    <x v="986"/>
    <n v="0"/>
    <x v="1"/>
    <x v="3"/>
    <x v="1"/>
    <x v="0"/>
    <x v="3"/>
    <x v="3"/>
    <x v="3"/>
    <x v="3"/>
    <x v="0"/>
    <x v="3"/>
  </r>
  <r>
    <x v="1"/>
    <x v="3"/>
    <x v="3"/>
    <x v="0"/>
    <x v="13"/>
    <x v="1313"/>
    <n v="0"/>
    <x v="1"/>
    <x v="3"/>
    <x v="1"/>
    <x v="0"/>
    <x v="3"/>
    <x v="3"/>
    <x v="3"/>
    <x v="3"/>
    <x v="0"/>
    <x v="2"/>
  </r>
  <r>
    <x v="1"/>
    <x v="3"/>
    <x v="3"/>
    <x v="0"/>
    <x v="13"/>
    <x v="568"/>
    <n v="0"/>
    <x v="1"/>
    <x v="3"/>
    <x v="1"/>
    <x v="0"/>
    <x v="3"/>
    <x v="3"/>
    <x v="3"/>
    <x v="3"/>
    <x v="0"/>
    <x v="7"/>
  </r>
  <r>
    <x v="1"/>
    <x v="3"/>
    <x v="3"/>
    <x v="0"/>
    <x v="503"/>
    <x v="909"/>
    <n v="6921156.54"/>
    <x v="1"/>
    <x v="3"/>
    <x v="1"/>
    <x v="0"/>
    <x v="3"/>
    <x v="3"/>
    <x v="3"/>
    <x v="1"/>
    <x v="1"/>
    <x v="7"/>
  </r>
  <r>
    <x v="1"/>
    <x v="3"/>
    <x v="3"/>
    <x v="0"/>
    <x v="433"/>
    <x v="726"/>
    <n v="0"/>
    <x v="1"/>
    <x v="3"/>
    <x v="1"/>
    <x v="0"/>
    <x v="3"/>
    <x v="3"/>
    <x v="3"/>
    <x v="0"/>
    <x v="0"/>
    <x v="2"/>
  </r>
  <r>
    <x v="1"/>
    <x v="3"/>
    <x v="3"/>
    <x v="0"/>
    <x v="379"/>
    <x v="1032"/>
    <n v="0"/>
    <x v="1"/>
    <x v="3"/>
    <x v="1"/>
    <x v="0"/>
    <x v="3"/>
    <x v="3"/>
    <x v="3"/>
    <x v="3"/>
    <x v="0"/>
    <x v="6"/>
  </r>
  <r>
    <x v="1"/>
    <x v="3"/>
    <x v="3"/>
    <x v="0"/>
    <x v="101"/>
    <x v="124"/>
    <n v="0"/>
    <x v="1"/>
    <x v="3"/>
    <x v="1"/>
    <x v="0"/>
    <x v="3"/>
    <x v="3"/>
    <x v="3"/>
    <x v="0"/>
    <x v="0"/>
    <x v="4"/>
  </r>
  <r>
    <x v="1"/>
    <x v="3"/>
    <x v="3"/>
    <x v="0"/>
    <x v="412"/>
    <x v="682"/>
    <n v="863169.11"/>
    <x v="1"/>
    <x v="3"/>
    <x v="1"/>
    <x v="0"/>
    <x v="3"/>
    <x v="3"/>
    <x v="3"/>
    <x v="2"/>
    <x v="0"/>
    <x v="6"/>
  </r>
  <r>
    <x v="1"/>
    <x v="3"/>
    <x v="3"/>
    <x v="0"/>
    <x v="4"/>
    <x v="4"/>
    <n v="3284568.18"/>
    <x v="1"/>
    <x v="3"/>
    <x v="1"/>
    <x v="0"/>
    <x v="3"/>
    <x v="3"/>
    <x v="3"/>
    <x v="3"/>
    <x v="0"/>
    <x v="3"/>
  </r>
  <r>
    <x v="1"/>
    <x v="3"/>
    <x v="3"/>
    <x v="0"/>
    <x v="503"/>
    <x v="909"/>
    <n v="5937748.3499999996"/>
    <x v="1"/>
    <x v="3"/>
    <x v="1"/>
    <x v="0"/>
    <x v="3"/>
    <x v="3"/>
    <x v="3"/>
    <x v="1"/>
    <x v="1"/>
    <x v="3"/>
  </r>
  <r>
    <x v="1"/>
    <x v="3"/>
    <x v="3"/>
    <x v="0"/>
    <x v="350"/>
    <x v="575"/>
    <n v="179353.46"/>
    <x v="1"/>
    <x v="3"/>
    <x v="1"/>
    <x v="0"/>
    <x v="3"/>
    <x v="3"/>
    <x v="3"/>
    <x v="2"/>
    <x v="0"/>
    <x v="5"/>
  </r>
  <r>
    <x v="1"/>
    <x v="3"/>
    <x v="3"/>
    <x v="0"/>
    <x v="430"/>
    <x v="719"/>
    <n v="161458.65"/>
    <x v="1"/>
    <x v="3"/>
    <x v="1"/>
    <x v="0"/>
    <x v="3"/>
    <x v="3"/>
    <x v="3"/>
    <x v="2"/>
    <x v="0"/>
    <x v="7"/>
  </r>
  <r>
    <x v="1"/>
    <x v="3"/>
    <x v="3"/>
    <x v="0"/>
    <x v="5"/>
    <x v="39"/>
    <n v="1137091.8999999999"/>
    <x v="1"/>
    <x v="3"/>
    <x v="1"/>
    <x v="0"/>
    <x v="3"/>
    <x v="3"/>
    <x v="3"/>
    <x v="2"/>
    <x v="1"/>
    <x v="7"/>
  </r>
  <r>
    <x v="1"/>
    <x v="3"/>
    <x v="3"/>
    <x v="0"/>
    <x v="631"/>
    <x v="1277"/>
    <n v="0"/>
    <x v="1"/>
    <x v="3"/>
    <x v="1"/>
    <x v="0"/>
    <x v="3"/>
    <x v="3"/>
    <x v="3"/>
    <x v="3"/>
    <x v="0"/>
    <x v="3"/>
  </r>
  <r>
    <x v="1"/>
    <x v="3"/>
    <x v="3"/>
    <x v="0"/>
    <x v="634"/>
    <x v="1298"/>
    <n v="348572.42"/>
    <x v="1"/>
    <x v="3"/>
    <x v="1"/>
    <x v="0"/>
    <x v="3"/>
    <x v="3"/>
    <x v="3"/>
    <x v="1"/>
    <x v="0"/>
    <x v="3"/>
  </r>
  <r>
    <x v="1"/>
    <x v="3"/>
    <x v="3"/>
    <x v="0"/>
    <x v="382"/>
    <x v="974"/>
    <n v="82485.62"/>
    <x v="1"/>
    <x v="3"/>
    <x v="1"/>
    <x v="0"/>
    <x v="3"/>
    <x v="3"/>
    <x v="3"/>
    <x v="3"/>
    <x v="0"/>
    <x v="0"/>
  </r>
  <r>
    <x v="1"/>
    <x v="3"/>
    <x v="3"/>
    <x v="0"/>
    <x v="16"/>
    <x v="380"/>
    <n v="0"/>
    <x v="1"/>
    <x v="3"/>
    <x v="1"/>
    <x v="0"/>
    <x v="3"/>
    <x v="3"/>
    <x v="3"/>
    <x v="0"/>
    <x v="0"/>
    <x v="6"/>
  </r>
  <r>
    <x v="1"/>
    <x v="3"/>
    <x v="3"/>
    <x v="0"/>
    <x v="115"/>
    <x v="1354"/>
    <n v="15467.97"/>
    <x v="1"/>
    <x v="3"/>
    <x v="1"/>
    <x v="0"/>
    <x v="3"/>
    <x v="3"/>
    <x v="3"/>
    <x v="1"/>
    <x v="0"/>
    <x v="4"/>
  </r>
  <r>
    <x v="1"/>
    <x v="3"/>
    <x v="3"/>
    <x v="0"/>
    <x v="361"/>
    <x v="596"/>
    <n v="1000449.69"/>
    <x v="1"/>
    <x v="3"/>
    <x v="1"/>
    <x v="0"/>
    <x v="3"/>
    <x v="3"/>
    <x v="3"/>
    <x v="2"/>
    <x v="2"/>
    <x v="6"/>
  </r>
  <r>
    <x v="1"/>
    <x v="3"/>
    <x v="3"/>
    <x v="0"/>
    <x v="5"/>
    <x v="159"/>
    <n v="0"/>
    <x v="1"/>
    <x v="3"/>
    <x v="1"/>
    <x v="0"/>
    <x v="3"/>
    <x v="3"/>
    <x v="3"/>
    <x v="3"/>
    <x v="0"/>
    <x v="7"/>
  </r>
  <r>
    <x v="1"/>
    <x v="3"/>
    <x v="3"/>
    <x v="0"/>
    <x v="589"/>
    <x v="1118"/>
    <n v="0"/>
    <x v="1"/>
    <x v="3"/>
    <x v="1"/>
    <x v="0"/>
    <x v="3"/>
    <x v="3"/>
    <x v="3"/>
    <x v="1"/>
    <x v="0"/>
    <x v="2"/>
  </r>
  <r>
    <x v="1"/>
    <x v="3"/>
    <x v="3"/>
    <x v="0"/>
    <x v="73"/>
    <x v="89"/>
    <n v="0"/>
    <x v="1"/>
    <x v="3"/>
    <x v="1"/>
    <x v="0"/>
    <x v="3"/>
    <x v="3"/>
    <x v="3"/>
    <x v="0"/>
    <x v="0"/>
    <x v="4"/>
  </r>
  <r>
    <x v="1"/>
    <x v="3"/>
    <x v="3"/>
    <x v="0"/>
    <x v="132"/>
    <x v="178"/>
    <n v="0"/>
    <x v="1"/>
    <x v="3"/>
    <x v="1"/>
    <x v="0"/>
    <x v="3"/>
    <x v="3"/>
    <x v="3"/>
    <x v="3"/>
    <x v="0"/>
    <x v="3"/>
  </r>
  <r>
    <x v="1"/>
    <x v="3"/>
    <x v="3"/>
    <x v="0"/>
    <x v="1"/>
    <x v="1233"/>
    <n v="9424555.7899999991"/>
    <x v="1"/>
    <x v="3"/>
    <x v="1"/>
    <x v="0"/>
    <x v="3"/>
    <x v="3"/>
    <x v="3"/>
    <x v="3"/>
    <x v="0"/>
    <x v="6"/>
  </r>
  <r>
    <x v="1"/>
    <x v="3"/>
    <x v="3"/>
    <x v="0"/>
    <x v="407"/>
    <x v="677"/>
    <n v="17199.38"/>
    <x v="1"/>
    <x v="3"/>
    <x v="1"/>
    <x v="0"/>
    <x v="3"/>
    <x v="3"/>
    <x v="3"/>
    <x v="2"/>
    <x v="0"/>
    <x v="5"/>
  </r>
  <r>
    <x v="1"/>
    <x v="3"/>
    <x v="3"/>
    <x v="0"/>
    <x v="34"/>
    <x v="889"/>
    <n v="0"/>
    <x v="1"/>
    <x v="3"/>
    <x v="1"/>
    <x v="0"/>
    <x v="3"/>
    <x v="3"/>
    <x v="3"/>
    <x v="1"/>
    <x v="0"/>
    <x v="3"/>
  </r>
  <r>
    <x v="1"/>
    <x v="3"/>
    <x v="3"/>
    <x v="0"/>
    <x v="172"/>
    <x v="256"/>
    <n v="0"/>
    <x v="1"/>
    <x v="3"/>
    <x v="1"/>
    <x v="0"/>
    <x v="3"/>
    <x v="3"/>
    <x v="3"/>
    <x v="3"/>
    <x v="0"/>
    <x v="3"/>
  </r>
  <r>
    <x v="1"/>
    <x v="3"/>
    <x v="3"/>
    <x v="0"/>
    <x v="18"/>
    <x v="725"/>
    <n v="5275000"/>
    <x v="1"/>
    <x v="3"/>
    <x v="1"/>
    <x v="0"/>
    <x v="3"/>
    <x v="3"/>
    <x v="3"/>
    <x v="1"/>
    <x v="0"/>
    <x v="7"/>
  </r>
  <r>
    <x v="1"/>
    <x v="3"/>
    <x v="3"/>
    <x v="0"/>
    <x v="34"/>
    <x v="889"/>
    <n v="0"/>
    <x v="1"/>
    <x v="3"/>
    <x v="1"/>
    <x v="0"/>
    <x v="3"/>
    <x v="3"/>
    <x v="3"/>
    <x v="1"/>
    <x v="0"/>
    <x v="6"/>
  </r>
  <r>
    <x v="1"/>
    <x v="3"/>
    <x v="3"/>
    <x v="0"/>
    <x v="43"/>
    <x v="471"/>
    <n v="54145509.75"/>
    <x v="1"/>
    <x v="3"/>
    <x v="1"/>
    <x v="0"/>
    <x v="3"/>
    <x v="3"/>
    <x v="3"/>
    <x v="5"/>
    <x v="0"/>
    <x v="4"/>
  </r>
  <r>
    <x v="1"/>
    <x v="3"/>
    <x v="3"/>
    <x v="0"/>
    <x v="34"/>
    <x v="889"/>
    <n v="0"/>
    <x v="1"/>
    <x v="3"/>
    <x v="1"/>
    <x v="0"/>
    <x v="3"/>
    <x v="3"/>
    <x v="3"/>
    <x v="1"/>
    <x v="0"/>
    <x v="1"/>
  </r>
  <r>
    <x v="1"/>
    <x v="3"/>
    <x v="3"/>
    <x v="0"/>
    <x v="387"/>
    <x v="641"/>
    <n v="306419.27"/>
    <x v="1"/>
    <x v="3"/>
    <x v="1"/>
    <x v="0"/>
    <x v="3"/>
    <x v="3"/>
    <x v="3"/>
    <x v="2"/>
    <x v="0"/>
    <x v="3"/>
  </r>
  <r>
    <x v="1"/>
    <x v="3"/>
    <x v="3"/>
    <x v="0"/>
    <x v="26"/>
    <x v="28"/>
    <n v="0"/>
    <x v="1"/>
    <x v="3"/>
    <x v="1"/>
    <x v="0"/>
    <x v="3"/>
    <x v="3"/>
    <x v="3"/>
    <x v="0"/>
    <x v="0"/>
    <x v="2"/>
  </r>
  <r>
    <x v="1"/>
    <x v="3"/>
    <x v="3"/>
    <x v="0"/>
    <x v="265"/>
    <x v="427"/>
    <n v="10841405.02"/>
    <x v="1"/>
    <x v="3"/>
    <x v="1"/>
    <x v="0"/>
    <x v="3"/>
    <x v="3"/>
    <x v="3"/>
    <x v="2"/>
    <x v="1"/>
    <x v="1"/>
  </r>
  <r>
    <x v="1"/>
    <x v="3"/>
    <x v="3"/>
    <x v="0"/>
    <x v="497"/>
    <x v="892"/>
    <n v="512779.36"/>
    <x v="1"/>
    <x v="3"/>
    <x v="1"/>
    <x v="0"/>
    <x v="3"/>
    <x v="3"/>
    <x v="3"/>
    <x v="3"/>
    <x v="1"/>
    <x v="4"/>
  </r>
  <r>
    <x v="1"/>
    <x v="3"/>
    <x v="3"/>
    <x v="0"/>
    <x v="217"/>
    <x v="324"/>
    <n v="2948144.29"/>
    <x v="1"/>
    <x v="3"/>
    <x v="1"/>
    <x v="0"/>
    <x v="3"/>
    <x v="3"/>
    <x v="3"/>
    <x v="0"/>
    <x v="1"/>
    <x v="7"/>
  </r>
  <r>
    <x v="1"/>
    <x v="3"/>
    <x v="3"/>
    <x v="0"/>
    <x v="427"/>
    <x v="711"/>
    <n v="0"/>
    <x v="1"/>
    <x v="3"/>
    <x v="1"/>
    <x v="0"/>
    <x v="3"/>
    <x v="3"/>
    <x v="3"/>
    <x v="3"/>
    <x v="1"/>
    <x v="0"/>
  </r>
  <r>
    <x v="1"/>
    <x v="3"/>
    <x v="3"/>
    <x v="0"/>
    <x v="2"/>
    <x v="885"/>
    <n v="5954127.6399999997"/>
    <x v="1"/>
    <x v="3"/>
    <x v="1"/>
    <x v="0"/>
    <x v="3"/>
    <x v="3"/>
    <x v="3"/>
    <x v="1"/>
    <x v="0"/>
    <x v="4"/>
  </r>
  <r>
    <x v="1"/>
    <x v="3"/>
    <x v="3"/>
    <x v="0"/>
    <x v="1"/>
    <x v="125"/>
    <n v="2064.35"/>
    <x v="1"/>
    <x v="3"/>
    <x v="1"/>
    <x v="0"/>
    <x v="3"/>
    <x v="3"/>
    <x v="3"/>
    <x v="3"/>
    <x v="0"/>
    <x v="6"/>
  </r>
  <r>
    <x v="1"/>
    <x v="3"/>
    <x v="3"/>
    <x v="0"/>
    <x v="153"/>
    <x v="214"/>
    <n v="889.7"/>
    <x v="1"/>
    <x v="3"/>
    <x v="1"/>
    <x v="0"/>
    <x v="3"/>
    <x v="3"/>
    <x v="3"/>
    <x v="0"/>
    <x v="0"/>
    <x v="3"/>
  </r>
  <r>
    <x v="1"/>
    <x v="3"/>
    <x v="3"/>
    <x v="0"/>
    <x v="2"/>
    <x v="885"/>
    <n v="6714947.1299999999"/>
    <x v="1"/>
    <x v="3"/>
    <x v="1"/>
    <x v="0"/>
    <x v="3"/>
    <x v="3"/>
    <x v="3"/>
    <x v="1"/>
    <x v="0"/>
    <x v="7"/>
  </r>
  <r>
    <x v="1"/>
    <x v="3"/>
    <x v="3"/>
    <x v="0"/>
    <x v="1"/>
    <x v="978"/>
    <n v="8508.16"/>
    <x v="1"/>
    <x v="3"/>
    <x v="1"/>
    <x v="0"/>
    <x v="3"/>
    <x v="3"/>
    <x v="3"/>
    <x v="3"/>
    <x v="0"/>
    <x v="6"/>
  </r>
  <r>
    <x v="1"/>
    <x v="3"/>
    <x v="3"/>
    <x v="0"/>
    <x v="131"/>
    <x v="177"/>
    <n v="0"/>
    <x v="1"/>
    <x v="3"/>
    <x v="1"/>
    <x v="0"/>
    <x v="3"/>
    <x v="3"/>
    <x v="3"/>
    <x v="0"/>
    <x v="0"/>
    <x v="5"/>
  </r>
  <r>
    <x v="1"/>
    <x v="3"/>
    <x v="3"/>
    <x v="0"/>
    <x v="246"/>
    <x v="519"/>
    <n v="3359142.82"/>
    <x v="1"/>
    <x v="3"/>
    <x v="1"/>
    <x v="0"/>
    <x v="3"/>
    <x v="3"/>
    <x v="3"/>
    <x v="4"/>
    <x v="1"/>
    <x v="0"/>
  </r>
  <r>
    <x v="1"/>
    <x v="3"/>
    <x v="3"/>
    <x v="0"/>
    <x v="497"/>
    <x v="892"/>
    <n v="500365.41"/>
    <x v="1"/>
    <x v="3"/>
    <x v="1"/>
    <x v="0"/>
    <x v="3"/>
    <x v="3"/>
    <x v="3"/>
    <x v="3"/>
    <x v="1"/>
    <x v="5"/>
  </r>
  <r>
    <x v="1"/>
    <x v="3"/>
    <x v="3"/>
    <x v="0"/>
    <x v="403"/>
    <x v="1346"/>
    <n v="841443.55"/>
    <x v="1"/>
    <x v="3"/>
    <x v="1"/>
    <x v="0"/>
    <x v="3"/>
    <x v="3"/>
    <x v="3"/>
    <x v="1"/>
    <x v="0"/>
    <x v="2"/>
  </r>
  <r>
    <x v="1"/>
    <x v="3"/>
    <x v="3"/>
    <x v="0"/>
    <x v="16"/>
    <x v="1246"/>
    <n v="0"/>
    <x v="1"/>
    <x v="3"/>
    <x v="1"/>
    <x v="0"/>
    <x v="3"/>
    <x v="3"/>
    <x v="3"/>
    <x v="4"/>
    <x v="1"/>
    <x v="5"/>
  </r>
  <r>
    <x v="1"/>
    <x v="3"/>
    <x v="3"/>
    <x v="0"/>
    <x v="167"/>
    <x v="250"/>
    <n v="0"/>
    <x v="1"/>
    <x v="3"/>
    <x v="1"/>
    <x v="0"/>
    <x v="3"/>
    <x v="3"/>
    <x v="3"/>
    <x v="3"/>
    <x v="1"/>
    <x v="0"/>
  </r>
  <r>
    <x v="1"/>
    <x v="3"/>
    <x v="3"/>
    <x v="0"/>
    <x v="18"/>
    <x v="846"/>
    <n v="0"/>
    <x v="1"/>
    <x v="3"/>
    <x v="1"/>
    <x v="0"/>
    <x v="3"/>
    <x v="3"/>
    <x v="3"/>
    <x v="3"/>
    <x v="0"/>
    <x v="2"/>
  </r>
  <r>
    <x v="1"/>
    <x v="3"/>
    <x v="3"/>
    <x v="0"/>
    <x v="41"/>
    <x v="127"/>
    <n v="0"/>
    <x v="1"/>
    <x v="3"/>
    <x v="1"/>
    <x v="0"/>
    <x v="3"/>
    <x v="3"/>
    <x v="3"/>
    <x v="3"/>
    <x v="0"/>
    <x v="4"/>
  </r>
  <r>
    <x v="1"/>
    <x v="3"/>
    <x v="3"/>
    <x v="0"/>
    <x v="638"/>
    <x v="1307"/>
    <n v="0"/>
    <x v="1"/>
    <x v="3"/>
    <x v="1"/>
    <x v="0"/>
    <x v="3"/>
    <x v="3"/>
    <x v="3"/>
    <x v="1"/>
    <x v="0"/>
    <x v="4"/>
  </r>
  <r>
    <x v="1"/>
    <x v="3"/>
    <x v="3"/>
    <x v="0"/>
    <x v="26"/>
    <x v="28"/>
    <n v="0"/>
    <x v="1"/>
    <x v="3"/>
    <x v="1"/>
    <x v="0"/>
    <x v="3"/>
    <x v="3"/>
    <x v="3"/>
    <x v="0"/>
    <x v="0"/>
    <x v="1"/>
  </r>
  <r>
    <x v="1"/>
    <x v="3"/>
    <x v="3"/>
    <x v="0"/>
    <x v="41"/>
    <x v="851"/>
    <n v="0"/>
    <x v="1"/>
    <x v="3"/>
    <x v="1"/>
    <x v="0"/>
    <x v="3"/>
    <x v="3"/>
    <x v="3"/>
    <x v="3"/>
    <x v="0"/>
    <x v="1"/>
  </r>
  <r>
    <x v="1"/>
    <x v="3"/>
    <x v="3"/>
    <x v="0"/>
    <x v="275"/>
    <x v="447"/>
    <n v="1270033.67"/>
    <x v="1"/>
    <x v="3"/>
    <x v="1"/>
    <x v="0"/>
    <x v="3"/>
    <x v="3"/>
    <x v="3"/>
    <x v="0"/>
    <x v="1"/>
    <x v="2"/>
  </r>
  <r>
    <x v="1"/>
    <x v="3"/>
    <x v="3"/>
    <x v="0"/>
    <x v="11"/>
    <x v="511"/>
    <n v="6170421.71"/>
    <x v="1"/>
    <x v="3"/>
    <x v="1"/>
    <x v="0"/>
    <x v="3"/>
    <x v="3"/>
    <x v="3"/>
    <x v="3"/>
    <x v="0"/>
    <x v="5"/>
  </r>
  <r>
    <x v="1"/>
    <x v="3"/>
    <x v="3"/>
    <x v="0"/>
    <x v="300"/>
    <x v="489"/>
    <n v="0"/>
    <x v="1"/>
    <x v="3"/>
    <x v="1"/>
    <x v="0"/>
    <x v="3"/>
    <x v="3"/>
    <x v="3"/>
    <x v="0"/>
    <x v="0"/>
    <x v="7"/>
  </r>
  <r>
    <x v="1"/>
    <x v="3"/>
    <x v="3"/>
    <x v="0"/>
    <x v="35"/>
    <x v="40"/>
    <n v="0"/>
    <x v="1"/>
    <x v="3"/>
    <x v="1"/>
    <x v="0"/>
    <x v="3"/>
    <x v="3"/>
    <x v="3"/>
    <x v="0"/>
    <x v="0"/>
    <x v="6"/>
  </r>
  <r>
    <x v="1"/>
    <x v="3"/>
    <x v="3"/>
    <x v="0"/>
    <x v="506"/>
    <x v="925"/>
    <n v="0"/>
    <x v="1"/>
    <x v="3"/>
    <x v="1"/>
    <x v="0"/>
    <x v="3"/>
    <x v="3"/>
    <x v="3"/>
    <x v="1"/>
    <x v="0"/>
    <x v="1"/>
  </r>
  <r>
    <x v="1"/>
    <x v="3"/>
    <x v="3"/>
    <x v="0"/>
    <x v="18"/>
    <x v="396"/>
    <n v="0"/>
    <x v="1"/>
    <x v="3"/>
    <x v="1"/>
    <x v="0"/>
    <x v="3"/>
    <x v="3"/>
    <x v="3"/>
    <x v="3"/>
    <x v="0"/>
    <x v="0"/>
  </r>
  <r>
    <x v="1"/>
    <x v="3"/>
    <x v="3"/>
    <x v="0"/>
    <x v="84"/>
    <x v="101"/>
    <n v="172813.61"/>
    <x v="1"/>
    <x v="3"/>
    <x v="1"/>
    <x v="0"/>
    <x v="3"/>
    <x v="3"/>
    <x v="3"/>
    <x v="3"/>
    <x v="0"/>
    <x v="4"/>
  </r>
  <r>
    <x v="1"/>
    <x v="3"/>
    <x v="3"/>
    <x v="0"/>
    <x v="5"/>
    <x v="1229"/>
    <n v="0"/>
    <x v="1"/>
    <x v="3"/>
    <x v="1"/>
    <x v="0"/>
    <x v="3"/>
    <x v="3"/>
    <x v="3"/>
    <x v="3"/>
    <x v="0"/>
    <x v="6"/>
  </r>
  <r>
    <x v="1"/>
    <x v="3"/>
    <x v="3"/>
    <x v="0"/>
    <x v="644"/>
    <x v="1324"/>
    <n v="1239306.1299999999"/>
    <x v="1"/>
    <x v="3"/>
    <x v="1"/>
    <x v="0"/>
    <x v="3"/>
    <x v="3"/>
    <x v="3"/>
    <x v="3"/>
    <x v="0"/>
    <x v="2"/>
  </r>
  <r>
    <x v="1"/>
    <x v="3"/>
    <x v="3"/>
    <x v="0"/>
    <x v="560"/>
    <x v="1047"/>
    <n v="51999.89"/>
    <x v="1"/>
    <x v="3"/>
    <x v="1"/>
    <x v="0"/>
    <x v="3"/>
    <x v="3"/>
    <x v="3"/>
    <x v="3"/>
    <x v="0"/>
    <x v="2"/>
  </r>
  <r>
    <x v="1"/>
    <x v="3"/>
    <x v="3"/>
    <x v="0"/>
    <x v="96"/>
    <x v="115"/>
    <n v="0"/>
    <x v="1"/>
    <x v="3"/>
    <x v="1"/>
    <x v="0"/>
    <x v="3"/>
    <x v="3"/>
    <x v="3"/>
    <x v="6"/>
    <x v="1"/>
    <x v="0"/>
  </r>
  <r>
    <x v="1"/>
    <x v="3"/>
    <x v="3"/>
    <x v="0"/>
    <x v="393"/>
    <x v="652"/>
    <n v="2705438.73"/>
    <x v="1"/>
    <x v="3"/>
    <x v="1"/>
    <x v="0"/>
    <x v="3"/>
    <x v="3"/>
    <x v="3"/>
    <x v="2"/>
    <x v="0"/>
    <x v="6"/>
  </r>
  <r>
    <x v="1"/>
    <x v="3"/>
    <x v="3"/>
    <x v="0"/>
    <x v="13"/>
    <x v="705"/>
    <n v="0"/>
    <x v="1"/>
    <x v="3"/>
    <x v="1"/>
    <x v="0"/>
    <x v="3"/>
    <x v="3"/>
    <x v="3"/>
    <x v="3"/>
    <x v="0"/>
    <x v="0"/>
  </r>
  <r>
    <x v="1"/>
    <x v="3"/>
    <x v="3"/>
    <x v="0"/>
    <x v="18"/>
    <x v="339"/>
    <n v="0"/>
    <x v="1"/>
    <x v="3"/>
    <x v="1"/>
    <x v="0"/>
    <x v="3"/>
    <x v="3"/>
    <x v="3"/>
    <x v="3"/>
    <x v="0"/>
    <x v="5"/>
  </r>
  <r>
    <x v="1"/>
    <x v="3"/>
    <x v="3"/>
    <x v="0"/>
    <x v="124"/>
    <x v="166"/>
    <n v="0"/>
    <x v="1"/>
    <x v="3"/>
    <x v="1"/>
    <x v="0"/>
    <x v="3"/>
    <x v="3"/>
    <x v="3"/>
    <x v="3"/>
    <x v="1"/>
    <x v="6"/>
  </r>
  <r>
    <x v="1"/>
    <x v="3"/>
    <x v="3"/>
    <x v="0"/>
    <x v="535"/>
    <x v="977"/>
    <n v="4417223.8099999996"/>
    <x v="1"/>
    <x v="3"/>
    <x v="1"/>
    <x v="0"/>
    <x v="3"/>
    <x v="3"/>
    <x v="3"/>
    <x v="3"/>
    <x v="1"/>
    <x v="0"/>
  </r>
  <r>
    <x v="1"/>
    <x v="3"/>
    <x v="3"/>
    <x v="0"/>
    <x v="421"/>
    <x v="1327"/>
    <n v="7690038.9699999997"/>
    <x v="1"/>
    <x v="3"/>
    <x v="1"/>
    <x v="0"/>
    <x v="3"/>
    <x v="3"/>
    <x v="3"/>
    <x v="3"/>
    <x v="0"/>
    <x v="1"/>
  </r>
  <r>
    <x v="1"/>
    <x v="3"/>
    <x v="3"/>
    <x v="0"/>
    <x v="11"/>
    <x v="1214"/>
    <n v="0"/>
    <x v="1"/>
    <x v="3"/>
    <x v="1"/>
    <x v="0"/>
    <x v="3"/>
    <x v="3"/>
    <x v="3"/>
    <x v="3"/>
    <x v="0"/>
    <x v="7"/>
  </r>
  <r>
    <x v="1"/>
    <x v="3"/>
    <x v="3"/>
    <x v="0"/>
    <x v="1"/>
    <x v="1341"/>
    <n v="68573.81"/>
    <x v="1"/>
    <x v="3"/>
    <x v="1"/>
    <x v="0"/>
    <x v="3"/>
    <x v="3"/>
    <x v="3"/>
    <x v="3"/>
    <x v="0"/>
    <x v="6"/>
  </r>
  <r>
    <x v="1"/>
    <x v="3"/>
    <x v="3"/>
    <x v="0"/>
    <x v="41"/>
    <x v="936"/>
    <n v="5381.07"/>
    <x v="1"/>
    <x v="3"/>
    <x v="1"/>
    <x v="0"/>
    <x v="3"/>
    <x v="3"/>
    <x v="3"/>
    <x v="3"/>
    <x v="0"/>
    <x v="3"/>
  </r>
  <r>
    <x v="1"/>
    <x v="3"/>
    <x v="3"/>
    <x v="0"/>
    <x v="353"/>
    <x v="580"/>
    <n v="3381835.49"/>
    <x v="1"/>
    <x v="3"/>
    <x v="1"/>
    <x v="0"/>
    <x v="3"/>
    <x v="3"/>
    <x v="3"/>
    <x v="4"/>
    <x v="2"/>
    <x v="1"/>
  </r>
  <r>
    <x v="1"/>
    <x v="3"/>
    <x v="3"/>
    <x v="0"/>
    <x v="353"/>
    <x v="580"/>
    <n v="1339796.6399999999"/>
    <x v="1"/>
    <x v="3"/>
    <x v="1"/>
    <x v="0"/>
    <x v="3"/>
    <x v="3"/>
    <x v="3"/>
    <x v="4"/>
    <x v="2"/>
    <x v="4"/>
  </r>
  <r>
    <x v="1"/>
    <x v="3"/>
    <x v="3"/>
    <x v="0"/>
    <x v="1"/>
    <x v="1088"/>
    <n v="0"/>
    <x v="1"/>
    <x v="3"/>
    <x v="1"/>
    <x v="0"/>
    <x v="3"/>
    <x v="3"/>
    <x v="3"/>
    <x v="3"/>
    <x v="0"/>
    <x v="3"/>
  </r>
  <r>
    <x v="1"/>
    <x v="3"/>
    <x v="3"/>
    <x v="0"/>
    <x v="243"/>
    <x v="382"/>
    <n v="5528723.6399999997"/>
    <x v="1"/>
    <x v="3"/>
    <x v="1"/>
    <x v="0"/>
    <x v="3"/>
    <x v="3"/>
    <x v="3"/>
    <x v="3"/>
    <x v="0"/>
    <x v="7"/>
  </r>
  <r>
    <x v="1"/>
    <x v="3"/>
    <x v="3"/>
    <x v="0"/>
    <x v="317"/>
    <x v="512"/>
    <n v="8952878.5700000003"/>
    <x v="1"/>
    <x v="3"/>
    <x v="1"/>
    <x v="0"/>
    <x v="3"/>
    <x v="3"/>
    <x v="3"/>
    <x v="4"/>
    <x v="2"/>
    <x v="2"/>
  </r>
  <r>
    <x v="1"/>
    <x v="3"/>
    <x v="3"/>
    <x v="0"/>
    <x v="18"/>
    <x v="1223"/>
    <n v="7620967"/>
    <x v="1"/>
    <x v="3"/>
    <x v="1"/>
    <x v="0"/>
    <x v="3"/>
    <x v="3"/>
    <x v="3"/>
    <x v="3"/>
    <x v="0"/>
    <x v="2"/>
  </r>
  <r>
    <x v="1"/>
    <x v="3"/>
    <x v="3"/>
    <x v="0"/>
    <x v="13"/>
    <x v="1340"/>
    <n v="0"/>
    <x v="1"/>
    <x v="3"/>
    <x v="1"/>
    <x v="0"/>
    <x v="3"/>
    <x v="3"/>
    <x v="3"/>
    <x v="3"/>
    <x v="0"/>
    <x v="6"/>
  </r>
  <r>
    <x v="1"/>
    <x v="3"/>
    <x v="3"/>
    <x v="0"/>
    <x v="659"/>
    <x v="1370"/>
    <n v="0"/>
    <x v="1"/>
    <x v="3"/>
    <x v="1"/>
    <x v="0"/>
    <x v="3"/>
    <x v="3"/>
    <x v="3"/>
    <x v="3"/>
    <x v="0"/>
    <x v="4"/>
  </r>
  <r>
    <x v="1"/>
    <x v="3"/>
    <x v="3"/>
    <x v="0"/>
    <x v="317"/>
    <x v="512"/>
    <n v="9457809.5099999998"/>
    <x v="1"/>
    <x v="3"/>
    <x v="1"/>
    <x v="0"/>
    <x v="3"/>
    <x v="3"/>
    <x v="3"/>
    <x v="4"/>
    <x v="2"/>
    <x v="0"/>
  </r>
  <r>
    <x v="1"/>
    <x v="3"/>
    <x v="3"/>
    <x v="0"/>
    <x v="210"/>
    <x v="988"/>
    <n v="51190539.93"/>
    <x v="1"/>
    <x v="3"/>
    <x v="1"/>
    <x v="0"/>
    <x v="3"/>
    <x v="3"/>
    <x v="3"/>
    <x v="3"/>
    <x v="1"/>
    <x v="4"/>
  </r>
  <r>
    <x v="1"/>
    <x v="3"/>
    <x v="3"/>
    <x v="0"/>
    <x v="13"/>
    <x v="353"/>
    <n v="75595812.019999996"/>
    <x v="1"/>
    <x v="3"/>
    <x v="1"/>
    <x v="0"/>
    <x v="3"/>
    <x v="3"/>
    <x v="3"/>
    <x v="1"/>
    <x v="0"/>
    <x v="2"/>
  </r>
  <r>
    <x v="1"/>
    <x v="3"/>
    <x v="3"/>
    <x v="0"/>
    <x v="22"/>
    <x v="557"/>
    <n v="194358.78"/>
    <x v="1"/>
    <x v="3"/>
    <x v="1"/>
    <x v="0"/>
    <x v="3"/>
    <x v="3"/>
    <x v="3"/>
    <x v="4"/>
    <x v="0"/>
    <x v="5"/>
  </r>
  <r>
    <x v="1"/>
    <x v="3"/>
    <x v="3"/>
    <x v="0"/>
    <x v="53"/>
    <x v="346"/>
    <n v="0"/>
    <x v="1"/>
    <x v="3"/>
    <x v="1"/>
    <x v="0"/>
    <x v="3"/>
    <x v="3"/>
    <x v="3"/>
    <x v="1"/>
    <x v="0"/>
    <x v="3"/>
  </r>
  <r>
    <x v="1"/>
    <x v="3"/>
    <x v="3"/>
    <x v="0"/>
    <x v="230"/>
    <x v="350"/>
    <n v="0"/>
    <x v="1"/>
    <x v="3"/>
    <x v="1"/>
    <x v="0"/>
    <x v="3"/>
    <x v="3"/>
    <x v="3"/>
    <x v="0"/>
    <x v="0"/>
    <x v="4"/>
  </r>
  <r>
    <x v="1"/>
    <x v="3"/>
    <x v="3"/>
    <x v="0"/>
    <x v="173"/>
    <x v="257"/>
    <n v="256389.98"/>
    <x v="1"/>
    <x v="3"/>
    <x v="1"/>
    <x v="0"/>
    <x v="3"/>
    <x v="3"/>
    <x v="3"/>
    <x v="0"/>
    <x v="0"/>
    <x v="7"/>
  </r>
  <r>
    <x v="1"/>
    <x v="3"/>
    <x v="3"/>
    <x v="0"/>
    <x v="359"/>
    <x v="592"/>
    <n v="423944.55"/>
    <x v="1"/>
    <x v="3"/>
    <x v="1"/>
    <x v="0"/>
    <x v="3"/>
    <x v="3"/>
    <x v="3"/>
    <x v="2"/>
    <x v="1"/>
    <x v="1"/>
  </r>
  <r>
    <x v="1"/>
    <x v="3"/>
    <x v="3"/>
    <x v="0"/>
    <x v="45"/>
    <x v="51"/>
    <n v="0"/>
    <x v="1"/>
    <x v="3"/>
    <x v="1"/>
    <x v="0"/>
    <x v="3"/>
    <x v="3"/>
    <x v="3"/>
    <x v="1"/>
    <x v="0"/>
    <x v="5"/>
  </r>
  <r>
    <x v="1"/>
    <x v="3"/>
    <x v="3"/>
    <x v="0"/>
    <x v="142"/>
    <x v="887"/>
    <n v="564577991.60000002"/>
    <x v="1"/>
    <x v="3"/>
    <x v="1"/>
    <x v="0"/>
    <x v="3"/>
    <x v="3"/>
    <x v="3"/>
    <x v="1"/>
    <x v="2"/>
    <x v="4"/>
  </r>
  <r>
    <x v="1"/>
    <x v="3"/>
    <x v="3"/>
    <x v="0"/>
    <x v="5"/>
    <x v="513"/>
    <n v="313613.69"/>
    <x v="1"/>
    <x v="3"/>
    <x v="1"/>
    <x v="0"/>
    <x v="3"/>
    <x v="3"/>
    <x v="3"/>
    <x v="4"/>
    <x v="1"/>
    <x v="4"/>
  </r>
  <r>
    <x v="1"/>
    <x v="3"/>
    <x v="3"/>
    <x v="0"/>
    <x v="100"/>
    <x v="121"/>
    <n v="0"/>
    <x v="1"/>
    <x v="3"/>
    <x v="1"/>
    <x v="0"/>
    <x v="3"/>
    <x v="3"/>
    <x v="3"/>
    <x v="1"/>
    <x v="1"/>
    <x v="4"/>
  </r>
  <r>
    <x v="1"/>
    <x v="3"/>
    <x v="3"/>
    <x v="0"/>
    <x v="1"/>
    <x v="1185"/>
    <n v="0"/>
    <x v="1"/>
    <x v="3"/>
    <x v="1"/>
    <x v="0"/>
    <x v="3"/>
    <x v="3"/>
    <x v="3"/>
    <x v="3"/>
    <x v="0"/>
    <x v="6"/>
  </r>
  <r>
    <x v="1"/>
    <x v="3"/>
    <x v="3"/>
    <x v="0"/>
    <x v="5"/>
    <x v="513"/>
    <n v="177234.41"/>
    <x v="1"/>
    <x v="3"/>
    <x v="1"/>
    <x v="0"/>
    <x v="3"/>
    <x v="3"/>
    <x v="3"/>
    <x v="4"/>
    <x v="1"/>
    <x v="5"/>
  </r>
  <r>
    <x v="1"/>
    <x v="3"/>
    <x v="3"/>
    <x v="0"/>
    <x v="1"/>
    <x v="1248"/>
    <n v="1391.73"/>
    <x v="1"/>
    <x v="3"/>
    <x v="1"/>
    <x v="0"/>
    <x v="3"/>
    <x v="3"/>
    <x v="3"/>
    <x v="3"/>
    <x v="0"/>
    <x v="4"/>
  </r>
  <r>
    <x v="1"/>
    <x v="3"/>
    <x v="3"/>
    <x v="0"/>
    <x v="318"/>
    <x v="514"/>
    <n v="1032672.01"/>
    <x v="1"/>
    <x v="3"/>
    <x v="1"/>
    <x v="0"/>
    <x v="3"/>
    <x v="3"/>
    <x v="3"/>
    <x v="4"/>
    <x v="1"/>
    <x v="7"/>
  </r>
  <r>
    <x v="1"/>
    <x v="3"/>
    <x v="3"/>
    <x v="0"/>
    <x v="219"/>
    <x v="683"/>
    <n v="1041.1300000000001"/>
    <x v="1"/>
    <x v="3"/>
    <x v="1"/>
    <x v="0"/>
    <x v="3"/>
    <x v="3"/>
    <x v="3"/>
    <x v="3"/>
    <x v="0"/>
    <x v="0"/>
  </r>
  <r>
    <x v="1"/>
    <x v="3"/>
    <x v="3"/>
    <x v="0"/>
    <x v="110"/>
    <x v="920"/>
    <n v="11351927.060000001"/>
    <x v="1"/>
    <x v="3"/>
    <x v="1"/>
    <x v="0"/>
    <x v="3"/>
    <x v="3"/>
    <x v="3"/>
    <x v="3"/>
    <x v="0"/>
    <x v="5"/>
  </r>
  <r>
    <x v="1"/>
    <x v="3"/>
    <x v="3"/>
    <x v="0"/>
    <x v="555"/>
    <x v="1039"/>
    <n v="0"/>
    <x v="1"/>
    <x v="3"/>
    <x v="1"/>
    <x v="0"/>
    <x v="3"/>
    <x v="3"/>
    <x v="3"/>
    <x v="3"/>
    <x v="0"/>
    <x v="0"/>
  </r>
  <r>
    <x v="1"/>
    <x v="3"/>
    <x v="3"/>
    <x v="0"/>
    <x v="379"/>
    <x v="627"/>
    <n v="100434.46"/>
    <x v="1"/>
    <x v="3"/>
    <x v="1"/>
    <x v="0"/>
    <x v="3"/>
    <x v="3"/>
    <x v="3"/>
    <x v="2"/>
    <x v="0"/>
    <x v="7"/>
  </r>
  <r>
    <x v="1"/>
    <x v="3"/>
    <x v="3"/>
    <x v="0"/>
    <x v="472"/>
    <x v="820"/>
    <n v="0"/>
    <x v="1"/>
    <x v="3"/>
    <x v="1"/>
    <x v="0"/>
    <x v="3"/>
    <x v="3"/>
    <x v="3"/>
    <x v="3"/>
    <x v="0"/>
    <x v="0"/>
  </r>
  <r>
    <x v="1"/>
    <x v="3"/>
    <x v="3"/>
    <x v="0"/>
    <x v="321"/>
    <x v="518"/>
    <n v="773371.48"/>
    <x v="1"/>
    <x v="3"/>
    <x v="1"/>
    <x v="0"/>
    <x v="3"/>
    <x v="3"/>
    <x v="3"/>
    <x v="4"/>
    <x v="0"/>
    <x v="6"/>
  </r>
  <r>
    <x v="1"/>
    <x v="3"/>
    <x v="3"/>
    <x v="0"/>
    <x v="1"/>
    <x v="1185"/>
    <n v="0"/>
    <x v="1"/>
    <x v="3"/>
    <x v="1"/>
    <x v="0"/>
    <x v="3"/>
    <x v="3"/>
    <x v="3"/>
    <x v="3"/>
    <x v="0"/>
    <x v="4"/>
  </r>
  <r>
    <x v="1"/>
    <x v="3"/>
    <x v="3"/>
    <x v="0"/>
    <x v="256"/>
    <x v="1004"/>
    <n v="3302906.06"/>
    <x v="1"/>
    <x v="3"/>
    <x v="1"/>
    <x v="0"/>
    <x v="3"/>
    <x v="3"/>
    <x v="3"/>
    <x v="3"/>
    <x v="1"/>
    <x v="7"/>
  </r>
  <r>
    <x v="1"/>
    <x v="3"/>
    <x v="3"/>
    <x v="0"/>
    <x v="36"/>
    <x v="219"/>
    <n v="0"/>
    <x v="1"/>
    <x v="3"/>
    <x v="1"/>
    <x v="0"/>
    <x v="3"/>
    <x v="3"/>
    <x v="3"/>
    <x v="0"/>
    <x v="0"/>
    <x v="0"/>
  </r>
  <r>
    <x v="1"/>
    <x v="3"/>
    <x v="3"/>
    <x v="0"/>
    <x v="5"/>
    <x v="327"/>
    <n v="0"/>
    <x v="1"/>
    <x v="3"/>
    <x v="1"/>
    <x v="0"/>
    <x v="3"/>
    <x v="3"/>
    <x v="3"/>
    <x v="0"/>
    <x v="0"/>
    <x v="0"/>
  </r>
  <r>
    <x v="1"/>
    <x v="3"/>
    <x v="3"/>
    <x v="0"/>
    <x v="361"/>
    <x v="596"/>
    <n v="985321.69"/>
    <x v="1"/>
    <x v="3"/>
    <x v="1"/>
    <x v="0"/>
    <x v="3"/>
    <x v="3"/>
    <x v="3"/>
    <x v="2"/>
    <x v="2"/>
    <x v="3"/>
  </r>
  <r>
    <x v="1"/>
    <x v="3"/>
    <x v="3"/>
    <x v="0"/>
    <x v="30"/>
    <x v="1274"/>
    <n v="622424.92000000004"/>
    <x v="1"/>
    <x v="3"/>
    <x v="1"/>
    <x v="0"/>
    <x v="3"/>
    <x v="3"/>
    <x v="3"/>
    <x v="0"/>
    <x v="0"/>
    <x v="5"/>
  </r>
  <r>
    <x v="1"/>
    <x v="3"/>
    <x v="3"/>
    <x v="0"/>
    <x v="347"/>
    <x v="570"/>
    <n v="0"/>
    <x v="1"/>
    <x v="3"/>
    <x v="1"/>
    <x v="0"/>
    <x v="3"/>
    <x v="3"/>
    <x v="3"/>
    <x v="2"/>
    <x v="1"/>
    <x v="3"/>
  </r>
  <r>
    <x v="1"/>
    <x v="3"/>
    <x v="3"/>
    <x v="0"/>
    <x v="41"/>
    <x v="1161"/>
    <n v="0"/>
    <x v="1"/>
    <x v="3"/>
    <x v="1"/>
    <x v="0"/>
    <x v="3"/>
    <x v="3"/>
    <x v="3"/>
    <x v="3"/>
    <x v="0"/>
    <x v="6"/>
  </r>
  <r>
    <x v="1"/>
    <x v="3"/>
    <x v="3"/>
    <x v="0"/>
    <x v="569"/>
    <x v="1063"/>
    <n v="0"/>
    <x v="1"/>
    <x v="3"/>
    <x v="1"/>
    <x v="0"/>
    <x v="3"/>
    <x v="3"/>
    <x v="3"/>
    <x v="3"/>
    <x v="1"/>
    <x v="0"/>
  </r>
  <r>
    <x v="1"/>
    <x v="3"/>
    <x v="3"/>
    <x v="0"/>
    <x v="41"/>
    <x v="1257"/>
    <n v="32310.41"/>
    <x v="1"/>
    <x v="3"/>
    <x v="1"/>
    <x v="0"/>
    <x v="3"/>
    <x v="3"/>
    <x v="3"/>
    <x v="3"/>
    <x v="0"/>
    <x v="6"/>
  </r>
  <r>
    <x v="1"/>
    <x v="3"/>
    <x v="3"/>
    <x v="0"/>
    <x v="1"/>
    <x v="1261"/>
    <n v="42820.14"/>
    <x v="1"/>
    <x v="3"/>
    <x v="1"/>
    <x v="0"/>
    <x v="3"/>
    <x v="3"/>
    <x v="3"/>
    <x v="3"/>
    <x v="0"/>
    <x v="4"/>
  </r>
  <r>
    <x v="1"/>
    <x v="3"/>
    <x v="3"/>
    <x v="0"/>
    <x v="373"/>
    <x v="617"/>
    <n v="-5575356.3600000003"/>
    <x v="1"/>
    <x v="3"/>
    <x v="1"/>
    <x v="0"/>
    <x v="3"/>
    <x v="3"/>
    <x v="3"/>
    <x v="3"/>
    <x v="0"/>
    <x v="1"/>
  </r>
  <r>
    <x v="1"/>
    <x v="3"/>
    <x v="3"/>
    <x v="0"/>
    <x v="137"/>
    <x v="186"/>
    <n v="0"/>
    <x v="1"/>
    <x v="3"/>
    <x v="1"/>
    <x v="0"/>
    <x v="3"/>
    <x v="3"/>
    <x v="3"/>
    <x v="5"/>
    <x v="0"/>
    <x v="3"/>
  </r>
  <r>
    <x v="1"/>
    <x v="3"/>
    <x v="3"/>
    <x v="0"/>
    <x v="13"/>
    <x v="1318"/>
    <n v="0"/>
    <x v="1"/>
    <x v="3"/>
    <x v="1"/>
    <x v="0"/>
    <x v="3"/>
    <x v="3"/>
    <x v="3"/>
    <x v="3"/>
    <x v="0"/>
    <x v="0"/>
  </r>
  <r>
    <x v="1"/>
    <x v="3"/>
    <x v="3"/>
    <x v="0"/>
    <x v="540"/>
    <x v="986"/>
    <n v="0"/>
    <x v="1"/>
    <x v="3"/>
    <x v="1"/>
    <x v="0"/>
    <x v="3"/>
    <x v="3"/>
    <x v="3"/>
    <x v="3"/>
    <x v="0"/>
    <x v="1"/>
  </r>
  <r>
    <x v="1"/>
    <x v="3"/>
    <x v="3"/>
    <x v="0"/>
    <x v="479"/>
    <x v="845"/>
    <n v="0"/>
    <x v="1"/>
    <x v="3"/>
    <x v="1"/>
    <x v="0"/>
    <x v="3"/>
    <x v="3"/>
    <x v="3"/>
    <x v="3"/>
    <x v="0"/>
    <x v="1"/>
  </r>
  <r>
    <x v="1"/>
    <x v="3"/>
    <x v="3"/>
    <x v="0"/>
    <x v="41"/>
    <x v="1017"/>
    <n v="63652.07"/>
    <x v="1"/>
    <x v="3"/>
    <x v="1"/>
    <x v="0"/>
    <x v="3"/>
    <x v="3"/>
    <x v="3"/>
    <x v="3"/>
    <x v="0"/>
    <x v="5"/>
  </r>
  <r>
    <x v="1"/>
    <x v="3"/>
    <x v="3"/>
    <x v="0"/>
    <x v="446"/>
    <x v="757"/>
    <n v="0"/>
    <x v="1"/>
    <x v="3"/>
    <x v="1"/>
    <x v="0"/>
    <x v="3"/>
    <x v="3"/>
    <x v="3"/>
    <x v="3"/>
    <x v="0"/>
    <x v="7"/>
  </r>
  <r>
    <x v="1"/>
    <x v="3"/>
    <x v="3"/>
    <x v="0"/>
    <x v="254"/>
    <x v="402"/>
    <n v="0"/>
    <x v="1"/>
    <x v="3"/>
    <x v="1"/>
    <x v="0"/>
    <x v="3"/>
    <x v="3"/>
    <x v="3"/>
    <x v="3"/>
    <x v="1"/>
    <x v="7"/>
  </r>
  <r>
    <x v="1"/>
    <x v="3"/>
    <x v="3"/>
    <x v="0"/>
    <x v="117"/>
    <x v="221"/>
    <n v="2775.11"/>
    <x v="1"/>
    <x v="3"/>
    <x v="1"/>
    <x v="0"/>
    <x v="3"/>
    <x v="3"/>
    <x v="3"/>
    <x v="3"/>
    <x v="0"/>
    <x v="7"/>
  </r>
  <r>
    <x v="1"/>
    <x v="3"/>
    <x v="3"/>
    <x v="0"/>
    <x v="437"/>
    <x v="987"/>
    <n v="0"/>
    <x v="1"/>
    <x v="3"/>
    <x v="1"/>
    <x v="0"/>
    <x v="3"/>
    <x v="3"/>
    <x v="3"/>
    <x v="2"/>
    <x v="0"/>
    <x v="1"/>
  </r>
  <r>
    <x v="1"/>
    <x v="3"/>
    <x v="3"/>
    <x v="0"/>
    <x v="418"/>
    <x v="695"/>
    <n v="0"/>
    <x v="1"/>
    <x v="3"/>
    <x v="1"/>
    <x v="0"/>
    <x v="3"/>
    <x v="3"/>
    <x v="3"/>
    <x v="3"/>
    <x v="0"/>
    <x v="3"/>
  </r>
  <r>
    <x v="1"/>
    <x v="3"/>
    <x v="3"/>
    <x v="0"/>
    <x v="601"/>
    <x v="1154"/>
    <n v="0"/>
    <x v="1"/>
    <x v="3"/>
    <x v="1"/>
    <x v="0"/>
    <x v="3"/>
    <x v="3"/>
    <x v="3"/>
    <x v="3"/>
    <x v="1"/>
    <x v="3"/>
  </r>
  <r>
    <x v="1"/>
    <x v="3"/>
    <x v="3"/>
    <x v="0"/>
    <x v="492"/>
    <x v="1146"/>
    <n v="0"/>
    <x v="1"/>
    <x v="3"/>
    <x v="1"/>
    <x v="0"/>
    <x v="3"/>
    <x v="3"/>
    <x v="3"/>
    <x v="4"/>
    <x v="0"/>
    <x v="7"/>
  </r>
  <r>
    <x v="1"/>
    <x v="3"/>
    <x v="3"/>
    <x v="0"/>
    <x v="351"/>
    <x v="576"/>
    <n v="48369.14"/>
    <x v="1"/>
    <x v="3"/>
    <x v="1"/>
    <x v="0"/>
    <x v="3"/>
    <x v="3"/>
    <x v="3"/>
    <x v="2"/>
    <x v="1"/>
    <x v="6"/>
  </r>
  <r>
    <x v="1"/>
    <x v="3"/>
    <x v="3"/>
    <x v="0"/>
    <x v="319"/>
    <x v="515"/>
    <n v="824190.82"/>
    <x v="1"/>
    <x v="3"/>
    <x v="1"/>
    <x v="0"/>
    <x v="3"/>
    <x v="3"/>
    <x v="3"/>
    <x v="4"/>
    <x v="1"/>
    <x v="4"/>
  </r>
  <r>
    <x v="1"/>
    <x v="3"/>
    <x v="3"/>
    <x v="0"/>
    <x v="319"/>
    <x v="515"/>
    <n v="1513557.07"/>
    <x v="1"/>
    <x v="3"/>
    <x v="1"/>
    <x v="0"/>
    <x v="3"/>
    <x v="3"/>
    <x v="3"/>
    <x v="4"/>
    <x v="1"/>
    <x v="1"/>
  </r>
  <r>
    <x v="1"/>
    <x v="3"/>
    <x v="3"/>
    <x v="0"/>
    <x v="139"/>
    <x v="398"/>
    <n v="4647311.3499999996"/>
    <x v="1"/>
    <x v="3"/>
    <x v="1"/>
    <x v="0"/>
    <x v="3"/>
    <x v="3"/>
    <x v="3"/>
    <x v="0"/>
    <x v="0"/>
    <x v="4"/>
  </r>
  <r>
    <x v="1"/>
    <x v="3"/>
    <x v="3"/>
    <x v="0"/>
    <x v="107"/>
    <x v="135"/>
    <n v="-941157.08"/>
    <x v="1"/>
    <x v="3"/>
    <x v="1"/>
    <x v="0"/>
    <x v="3"/>
    <x v="3"/>
    <x v="3"/>
    <x v="3"/>
    <x v="0"/>
    <x v="6"/>
  </r>
  <r>
    <x v="1"/>
    <x v="3"/>
    <x v="3"/>
    <x v="0"/>
    <x v="545"/>
    <x v="1000"/>
    <n v="-9963506.5700000003"/>
    <x v="1"/>
    <x v="3"/>
    <x v="1"/>
    <x v="0"/>
    <x v="3"/>
    <x v="3"/>
    <x v="3"/>
    <x v="3"/>
    <x v="1"/>
    <x v="6"/>
  </r>
  <r>
    <x v="1"/>
    <x v="3"/>
    <x v="3"/>
    <x v="0"/>
    <x v="314"/>
    <x v="507"/>
    <n v="351006.11"/>
    <x v="1"/>
    <x v="3"/>
    <x v="1"/>
    <x v="0"/>
    <x v="3"/>
    <x v="3"/>
    <x v="3"/>
    <x v="4"/>
    <x v="1"/>
    <x v="0"/>
  </r>
  <r>
    <x v="1"/>
    <x v="3"/>
    <x v="3"/>
    <x v="0"/>
    <x v="403"/>
    <x v="1346"/>
    <n v="624715.31999999995"/>
    <x v="1"/>
    <x v="3"/>
    <x v="1"/>
    <x v="0"/>
    <x v="3"/>
    <x v="3"/>
    <x v="3"/>
    <x v="1"/>
    <x v="0"/>
    <x v="3"/>
  </r>
  <r>
    <x v="1"/>
    <x v="3"/>
    <x v="3"/>
    <x v="0"/>
    <x v="11"/>
    <x v="760"/>
    <n v="0"/>
    <x v="1"/>
    <x v="3"/>
    <x v="1"/>
    <x v="0"/>
    <x v="3"/>
    <x v="3"/>
    <x v="3"/>
    <x v="3"/>
    <x v="0"/>
    <x v="2"/>
  </r>
  <r>
    <x v="1"/>
    <x v="3"/>
    <x v="3"/>
    <x v="0"/>
    <x v="123"/>
    <x v="1066"/>
    <n v="11330.29"/>
    <x v="1"/>
    <x v="3"/>
    <x v="1"/>
    <x v="0"/>
    <x v="3"/>
    <x v="3"/>
    <x v="3"/>
    <x v="3"/>
    <x v="0"/>
    <x v="0"/>
  </r>
  <r>
    <x v="1"/>
    <x v="3"/>
    <x v="3"/>
    <x v="0"/>
    <x v="546"/>
    <x v="1002"/>
    <n v="27006977.489999998"/>
    <x v="1"/>
    <x v="3"/>
    <x v="1"/>
    <x v="0"/>
    <x v="3"/>
    <x v="3"/>
    <x v="3"/>
    <x v="2"/>
    <x v="2"/>
    <x v="0"/>
  </r>
  <r>
    <x v="1"/>
    <x v="3"/>
    <x v="3"/>
    <x v="0"/>
    <x v="492"/>
    <x v="871"/>
    <n v="12683906.58"/>
    <x v="1"/>
    <x v="3"/>
    <x v="1"/>
    <x v="0"/>
    <x v="3"/>
    <x v="3"/>
    <x v="3"/>
    <x v="3"/>
    <x v="1"/>
    <x v="4"/>
  </r>
  <r>
    <x v="1"/>
    <x v="3"/>
    <x v="3"/>
    <x v="0"/>
    <x v="181"/>
    <x v="267"/>
    <n v="2926866.72"/>
    <x v="1"/>
    <x v="3"/>
    <x v="1"/>
    <x v="0"/>
    <x v="3"/>
    <x v="3"/>
    <x v="3"/>
    <x v="4"/>
    <x v="2"/>
    <x v="0"/>
  </r>
  <r>
    <x v="1"/>
    <x v="3"/>
    <x v="3"/>
    <x v="0"/>
    <x v="170"/>
    <x v="253"/>
    <n v="0"/>
    <x v="1"/>
    <x v="3"/>
    <x v="1"/>
    <x v="0"/>
    <x v="3"/>
    <x v="3"/>
    <x v="3"/>
    <x v="3"/>
    <x v="0"/>
    <x v="0"/>
  </r>
  <r>
    <x v="1"/>
    <x v="3"/>
    <x v="3"/>
    <x v="0"/>
    <x v="1"/>
    <x v="798"/>
    <n v="1081069.53"/>
    <x v="1"/>
    <x v="3"/>
    <x v="1"/>
    <x v="0"/>
    <x v="3"/>
    <x v="3"/>
    <x v="3"/>
    <x v="3"/>
    <x v="0"/>
    <x v="6"/>
  </r>
  <r>
    <x v="1"/>
    <x v="3"/>
    <x v="3"/>
    <x v="0"/>
    <x v="256"/>
    <x v="1025"/>
    <n v="0"/>
    <x v="1"/>
    <x v="3"/>
    <x v="1"/>
    <x v="0"/>
    <x v="3"/>
    <x v="3"/>
    <x v="3"/>
    <x v="3"/>
    <x v="0"/>
    <x v="5"/>
  </r>
  <r>
    <x v="1"/>
    <x v="3"/>
    <x v="3"/>
    <x v="0"/>
    <x v="13"/>
    <x v="1210"/>
    <n v="0"/>
    <x v="1"/>
    <x v="3"/>
    <x v="1"/>
    <x v="0"/>
    <x v="3"/>
    <x v="3"/>
    <x v="3"/>
    <x v="1"/>
    <x v="0"/>
    <x v="4"/>
  </r>
  <r>
    <x v="1"/>
    <x v="3"/>
    <x v="3"/>
    <x v="0"/>
    <x v="79"/>
    <x v="95"/>
    <n v="0"/>
    <x v="1"/>
    <x v="3"/>
    <x v="1"/>
    <x v="0"/>
    <x v="3"/>
    <x v="3"/>
    <x v="3"/>
    <x v="0"/>
    <x v="0"/>
    <x v="2"/>
  </r>
  <r>
    <x v="1"/>
    <x v="3"/>
    <x v="3"/>
    <x v="0"/>
    <x v="381"/>
    <x v="630"/>
    <n v="0"/>
    <x v="1"/>
    <x v="3"/>
    <x v="1"/>
    <x v="0"/>
    <x v="3"/>
    <x v="3"/>
    <x v="3"/>
    <x v="6"/>
    <x v="1"/>
    <x v="5"/>
  </r>
  <r>
    <x v="1"/>
    <x v="3"/>
    <x v="3"/>
    <x v="0"/>
    <x v="128"/>
    <x v="172"/>
    <n v="0"/>
    <x v="1"/>
    <x v="3"/>
    <x v="1"/>
    <x v="0"/>
    <x v="3"/>
    <x v="3"/>
    <x v="3"/>
    <x v="3"/>
    <x v="0"/>
    <x v="4"/>
  </r>
  <r>
    <x v="1"/>
    <x v="3"/>
    <x v="3"/>
    <x v="0"/>
    <x v="41"/>
    <x v="936"/>
    <n v="2538.8000000000002"/>
    <x v="1"/>
    <x v="3"/>
    <x v="1"/>
    <x v="0"/>
    <x v="3"/>
    <x v="3"/>
    <x v="3"/>
    <x v="3"/>
    <x v="0"/>
    <x v="1"/>
  </r>
  <r>
    <x v="1"/>
    <x v="3"/>
    <x v="3"/>
    <x v="0"/>
    <x v="536"/>
    <x v="979"/>
    <n v="-4374139.03"/>
    <x v="1"/>
    <x v="3"/>
    <x v="1"/>
    <x v="0"/>
    <x v="3"/>
    <x v="3"/>
    <x v="3"/>
    <x v="3"/>
    <x v="0"/>
    <x v="7"/>
  </r>
  <r>
    <x v="1"/>
    <x v="3"/>
    <x v="3"/>
    <x v="0"/>
    <x v="93"/>
    <x v="202"/>
    <n v="0"/>
    <x v="1"/>
    <x v="3"/>
    <x v="1"/>
    <x v="0"/>
    <x v="3"/>
    <x v="3"/>
    <x v="3"/>
    <x v="0"/>
    <x v="0"/>
    <x v="2"/>
  </r>
  <r>
    <x v="1"/>
    <x v="3"/>
    <x v="3"/>
    <x v="0"/>
    <x v="63"/>
    <x v="75"/>
    <n v="10127023.039999999"/>
    <x v="1"/>
    <x v="3"/>
    <x v="1"/>
    <x v="0"/>
    <x v="3"/>
    <x v="3"/>
    <x v="3"/>
    <x v="3"/>
    <x v="1"/>
    <x v="4"/>
  </r>
  <r>
    <x v="1"/>
    <x v="3"/>
    <x v="3"/>
    <x v="0"/>
    <x v="321"/>
    <x v="518"/>
    <n v="1204057.23"/>
    <x v="1"/>
    <x v="3"/>
    <x v="1"/>
    <x v="0"/>
    <x v="3"/>
    <x v="3"/>
    <x v="3"/>
    <x v="4"/>
    <x v="0"/>
    <x v="7"/>
  </r>
  <r>
    <x v="1"/>
    <x v="3"/>
    <x v="3"/>
    <x v="0"/>
    <x v="210"/>
    <x v="308"/>
    <n v="7402322.75"/>
    <x v="1"/>
    <x v="3"/>
    <x v="1"/>
    <x v="0"/>
    <x v="3"/>
    <x v="3"/>
    <x v="3"/>
    <x v="3"/>
    <x v="0"/>
    <x v="6"/>
  </r>
  <r>
    <x v="1"/>
    <x v="3"/>
    <x v="3"/>
    <x v="0"/>
    <x v="18"/>
    <x v="215"/>
    <n v="0"/>
    <x v="1"/>
    <x v="3"/>
    <x v="1"/>
    <x v="0"/>
    <x v="3"/>
    <x v="3"/>
    <x v="3"/>
    <x v="3"/>
    <x v="0"/>
    <x v="7"/>
  </r>
  <r>
    <x v="1"/>
    <x v="3"/>
    <x v="3"/>
    <x v="0"/>
    <x v="216"/>
    <x v="323"/>
    <n v="2398669.75"/>
    <x v="1"/>
    <x v="3"/>
    <x v="1"/>
    <x v="0"/>
    <x v="3"/>
    <x v="3"/>
    <x v="3"/>
    <x v="0"/>
    <x v="0"/>
    <x v="7"/>
  </r>
  <r>
    <x v="1"/>
    <x v="3"/>
    <x v="3"/>
    <x v="0"/>
    <x v="5"/>
    <x v="39"/>
    <n v="651244.48"/>
    <x v="1"/>
    <x v="3"/>
    <x v="1"/>
    <x v="0"/>
    <x v="3"/>
    <x v="3"/>
    <x v="3"/>
    <x v="2"/>
    <x v="1"/>
    <x v="0"/>
  </r>
  <r>
    <x v="1"/>
    <x v="3"/>
    <x v="3"/>
    <x v="0"/>
    <x v="41"/>
    <x v="1265"/>
    <n v="17364.740000000002"/>
    <x v="1"/>
    <x v="3"/>
    <x v="1"/>
    <x v="0"/>
    <x v="3"/>
    <x v="3"/>
    <x v="3"/>
    <x v="3"/>
    <x v="0"/>
    <x v="4"/>
  </r>
  <r>
    <x v="1"/>
    <x v="3"/>
    <x v="3"/>
    <x v="0"/>
    <x v="593"/>
    <x v="1133"/>
    <n v="44315814.560000002"/>
    <x v="1"/>
    <x v="3"/>
    <x v="1"/>
    <x v="0"/>
    <x v="3"/>
    <x v="3"/>
    <x v="3"/>
    <x v="6"/>
    <x v="0"/>
    <x v="7"/>
  </r>
  <r>
    <x v="1"/>
    <x v="3"/>
    <x v="3"/>
    <x v="0"/>
    <x v="1"/>
    <x v="1170"/>
    <n v="0"/>
    <x v="1"/>
    <x v="3"/>
    <x v="1"/>
    <x v="0"/>
    <x v="3"/>
    <x v="3"/>
    <x v="3"/>
    <x v="3"/>
    <x v="0"/>
    <x v="5"/>
  </r>
  <r>
    <x v="1"/>
    <x v="3"/>
    <x v="3"/>
    <x v="0"/>
    <x v="11"/>
    <x v="999"/>
    <n v="0"/>
    <x v="1"/>
    <x v="3"/>
    <x v="1"/>
    <x v="0"/>
    <x v="3"/>
    <x v="3"/>
    <x v="3"/>
    <x v="3"/>
    <x v="0"/>
    <x v="5"/>
  </r>
  <r>
    <x v="1"/>
    <x v="3"/>
    <x v="3"/>
    <x v="0"/>
    <x v="284"/>
    <x v="461"/>
    <n v="0"/>
    <x v="1"/>
    <x v="3"/>
    <x v="1"/>
    <x v="0"/>
    <x v="3"/>
    <x v="3"/>
    <x v="3"/>
    <x v="3"/>
    <x v="0"/>
    <x v="4"/>
  </r>
  <r>
    <x v="1"/>
    <x v="3"/>
    <x v="3"/>
    <x v="0"/>
    <x v="575"/>
    <x v="1086"/>
    <n v="-695258.29"/>
    <x v="1"/>
    <x v="3"/>
    <x v="1"/>
    <x v="0"/>
    <x v="3"/>
    <x v="3"/>
    <x v="3"/>
    <x v="3"/>
    <x v="0"/>
    <x v="7"/>
  </r>
  <r>
    <x v="1"/>
    <x v="3"/>
    <x v="3"/>
    <x v="0"/>
    <x v="217"/>
    <x v="324"/>
    <n v="2392151.66"/>
    <x v="1"/>
    <x v="3"/>
    <x v="1"/>
    <x v="0"/>
    <x v="3"/>
    <x v="3"/>
    <x v="3"/>
    <x v="0"/>
    <x v="1"/>
    <x v="5"/>
  </r>
  <r>
    <x v="1"/>
    <x v="3"/>
    <x v="3"/>
    <x v="0"/>
    <x v="146"/>
    <x v="200"/>
    <n v="0"/>
    <x v="1"/>
    <x v="3"/>
    <x v="1"/>
    <x v="0"/>
    <x v="3"/>
    <x v="3"/>
    <x v="3"/>
    <x v="0"/>
    <x v="0"/>
    <x v="0"/>
  </r>
  <r>
    <x v="1"/>
    <x v="3"/>
    <x v="3"/>
    <x v="0"/>
    <x v="88"/>
    <x v="329"/>
    <n v="31.34"/>
    <x v="1"/>
    <x v="3"/>
    <x v="1"/>
    <x v="0"/>
    <x v="3"/>
    <x v="3"/>
    <x v="3"/>
    <x v="0"/>
    <x v="0"/>
    <x v="3"/>
  </r>
  <r>
    <x v="1"/>
    <x v="3"/>
    <x v="3"/>
    <x v="0"/>
    <x v="182"/>
    <x v="268"/>
    <n v="862381349.46000004"/>
    <x v="1"/>
    <x v="3"/>
    <x v="1"/>
    <x v="0"/>
    <x v="3"/>
    <x v="3"/>
    <x v="3"/>
    <x v="0"/>
    <x v="2"/>
    <x v="4"/>
  </r>
  <r>
    <x v="1"/>
    <x v="3"/>
    <x v="3"/>
    <x v="0"/>
    <x v="115"/>
    <x v="1354"/>
    <n v="13008.86"/>
    <x v="1"/>
    <x v="3"/>
    <x v="1"/>
    <x v="0"/>
    <x v="3"/>
    <x v="3"/>
    <x v="3"/>
    <x v="1"/>
    <x v="0"/>
    <x v="5"/>
  </r>
  <r>
    <x v="1"/>
    <x v="3"/>
    <x v="3"/>
    <x v="0"/>
    <x v="256"/>
    <x v="1004"/>
    <n v="3735752.23"/>
    <x v="1"/>
    <x v="3"/>
    <x v="1"/>
    <x v="0"/>
    <x v="3"/>
    <x v="3"/>
    <x v="3"/>
    <x v="3"/>
    <x v="1"/>
    <x v="4"/>
  </r>
  <r>
    <x v="1"/>
    <x v="3"/>
    <x v="3"/>
    <x v="0"/>
    <x v="305"/>
    <x v="494"/>
    <n v="12688.21"/>
    <x v="1"/>
    <x v="3"/>
    <x v="1"/>
    <x v="0"/>
    <x v="3"/>
    <x v="3"/>
    <x v="3"/>
    <x v="3"/>
    <x v="0"/>
    <x v="5"/>
  </r>
  <r>
    <x v="1"/>
    <x v="3"/>
    <x v="3"/>
    <x v="0"/>
    <x v="314"/>
    <x v="507"/>
    <n v="223385.77"/>
    <x v="1"/>
    <x v="3"/>
    <x v="1"/>
    <x v="0"/>
    <x v="3"/>
    <x v="3"/>
    <x v="3"/>
    <x v="4"/>
    <x v="1"/>
    <x v="5"/>
  </r>
  <r>
    <x v="1"/>
    <x v="3"/>
    <x v="3"/>
    <x v="0"/>
    <x v="358"/>
    <x v="590"/>
    <n v="1213837.2"/>
    <x v="1"/>
    <x v="3"/>
    <x v="1"/>
    <x v="0"/>
    <x v="3"/>
    <x v="3"/>
    <x v="3"/>
    <x v="2"/>
    <x v="2"/>
    <x v="2"/>
  </r>
  <r>
    <x v="1"/>
    <x v="3"/>
    <x v="3"/>
    <x v="0"/>
    <x v="73"/>
    <x v="406"/>
    <n v="0"/>
    <x v="1"/>
    <x v="3"/>
    <x v="1"/>
    <x v="0"/>
    <x v="3"/>
    <x v="3"/>
    <x v="3"/>
    <x v="0"/>
    <x v="0"/>
    <x v="7"/>
  </r>
  <r>
    <x v="1"/>
    <x v="3"/>
    <x v="3"/>
    <x v="0"/>
    <x v="18"/>
    <x v="1120"/>
    <n v="0"/>
    <x v="1"/>
    <x v="3"/>
    <x v="1"/>
    <x v="0"/>
    <x v="3"/>
    <x v="3"/>
    <x v="3"/>
    <x v="3"/>
    <x v="0"/>
    <x v="4"/>
  </r>
  <r>
    <x v="1"/>
    <x v="3"/>
    <x v="3"/>
    <x v="0"/>
    <x v="13"/>
    <x v="923"/>
    <n v="213.68"/>
    <x v="1"/>
    <x v="3"/>
    <x v="1"/>
    <x v="0"/>
    <x v="3"/>
    <x v="3"/>
    <x v="3"/>
    <x v="3"/>
    <x v="0"/>
    <x v="2"/>
  </r>
  <r>
    <x v="1"/>
    <x v="3"/>
    <x v="3"/>
    <x v="0"/>
    <x v="1"/>
    <x v="1261"/>
    <n v="38448.400000000001"/>
    <x v="1"/>
    <x v="3"/>
    <x v="1"/>
    <x v="0"/>
    <x v="3"/>
    <x v="3"/>
    <x v="3"/>
    <x v="3"/>
    <x v="0"/>
    <x v="0"/>
  </r>
  <r>
    <x v="1"/>
    <x v="3"/>
    <x v="3"/>
    <x v="0"/>
    <x v="214"/>
    <x v="320"/>
    <n v="0"/>
    <x v="1"/>
    <x v="3"/>
    <x v="1"/>
    <x v="0"/>
    <x v="3"/>
    <x v="3"/>
    <x v="3"/>
    <x v="3"/>
    <x v="0"/>
    <x v="0"/>
  </r>
  <r>
    <x v="1"/>
    <x v="3"/>
    <x v="3"/>
    <x v="0"/>
    <x v="290"/>
    <x v="538"/>
    <n v="12838.2"/>
    <x v="1"/>
    <x v="3"/>
    <x v="1"/>
    <x v="0"/>
    <x v="3"/>
    <x v="3"/>
    <x v="3"/>
    <x v="4"/>
    <x v="1"/>
    <x v="4"/>
  </r>
  <r>
    <x v="1"/>
    <x v="3"/>
    <x v="3"/>
    <x v="0"/>
    <x v="84"/>
    <x v="101"/>
    <n v="196656.04"/>
    <x v="1"/>
    <x v="3"/>
    <x v="1"/>
    <x v="0"/>
    <x v="3"/>
    <x v="3"/>
    <x v="3"/>
    <x v="3"/>
    <x v="0"/>
    <x v="3"/>
  </r>
  <r>
    <x v="1"/>
    <x v="3"/>
    <x v="3"/>
    <x v="0"/>
    <x v="321"/>
    <x v="518"/>
    <n v="940968.28"/>
    <x v="1"/>
    <x v="3"/>
    <x v="1"/>
    <x v="0"/>
    <x v="3"/>
    <x v="3"/>
    <x v="3"/>
    <x v="4"/>
    <x v="0"/>
    <x v="2"/>
  </r>
  <r>
    <x v="1"/>
    <x v="3"/>
    <x v="3"/>
    <x v="0"/>
    <x v="100"/>
    <x v="121"/>
    <n v="0"/>
    <x v="1"/>
    <x v="3"/>
    <x v="1"/>
    <x v="0"/>
    <x v="3"/>
    <x v="3"/>
    <x v="3"/>
    <x v="1"/>
    <x v="1"/>
    <x v="5"/>
  </r>
  <r>
    <x v="1"/>
    <x v="3"/>
    <x v="3"/>
    <x v="0"/>
    <x v="288"/>
    <x v="1292"/>
    <n v="0"/>
    <x v="1"/>
    <x v="3"/>
    <x v="1"/>
    <x v="0"/>
    <x v="3"/>
    <x v="3"/>
    <x v="3"/>
    <x v="3"/>
    <x v="0"/>
    <x v="3"/>
  </r>
  <r>
    <x v="1"/>
    <x v="3"/>
    <x v="3"/>
    <x v="0"/>
    <x v="413"/>
    <x v="684"/>
    <n v="261983.37"/>
    <x v="1"/>
    <x v="3"/>
    <x v="1"/>
    <x v="0"/>
    <x v="3"/>
    <x v="3"/>
    <x v="3"/>
    <x v="2"/>
    <x v="0"/>
    <x v="7"/>
  </r>
  <r>
    <x v="1"/>
    <x v="3"/>
    <x v="3"/>
    <x v="0"/>
    <x v="492"/>
    <x v="871"/>
    <n v="11103885.27"/>
    <x v="1"/>
    <x v="3"/>
    <x v="1"/>
    <x v="0"/>
    <x v="3"/>
    <x v="3"/>
    <x v="3"/>
    <x v="3"/>
    <x v="1"/>
    <x v="2"/>
  </r>
  <r>
    <x v="1"/>
    <x v="3"/>
    <x v="3"/>
    <x v="0"/>
    <x v="1"/>
    <x v="886"/>
    <n v="0"/>
    <x v="1"/>
    <x v="3"/>
    <x v="1"/>
    <x v="0"/>
    <x v="3"/>
    <x v="3"/>
    <x v="3"/>
    <x v="3"/>
    <x v="0"/>
    <x v="7"/>
  </r>
  <r>
    <x v="1"/>
    <x v="3"/>
    <x v="3"/>
    <x v="0"/>
    <x v="288"/>
    <x v="1292"/>
    <n v="0"/>
    <x v="1"/>
    <x v="3"/>
    <x v="1"/>
    <x v="0"/>
    <x v="3"/>
    <x v="3"/>
    <x v="3"/>
    <x v="3"/>
    <x v="0"/>
    <x v="0"/>
  </r>
  <r>
    <x v="1"/>
    <x v="3"/>
    <x v="3"/>
    <x v="0"/>
    <x v="5"/>
    <x v="159"/>
    <n v="0"/>
    <x v="1"/>
    <x v="3"/>
    <x v="1"/>
    <x v="0"/>
    <x v="3"/>
    <x v="3"/>
    <x v="3"/>
    <x v="3"/>
    <x v="0"/>
    <x v="0"/>
  </r>
  <r>
    <x v="1"/>
    <x v="3"/>
    <x v="3"/>
    <x v="0"/>
    <x v="18"/>
    <x v="998"/>
    <n v="0"/>
    <x v="1"/>
    <x v="3"/>
    <x v="1"/>
    <x v="0"/>
    <x v="3"/>
    <x v="3"/>
    <x v="3"/>
    <x v="3"/>
    <x v="0"/>
    <x v="2"/>
  </r>
  <r>
    <x v="1"/>
    <x v="3"/>
    <x v="3"/>
    <x v="0"/>
    <x v="59"/>
    <x v="67"/>
    <n v="561.87"/>
    <x v="1"/>
    <x v="3"/>
    <x v="1"/>
    <x v="0"/>
    <x v="3"/>
    <x v="3"/>
    <x v="3"/>
    <x v="0"/>
    <x v="0"/>
    <x v="4"/>
  </r>
  <r>
    <x v="1"/>
    <x v="3"/>
    <x v="3"/>
    <x v="0"/>
    <x v="322"/>
    <x v="522"/>
    <n v="0"/>
    <x v="1"/>
    <x v="3"/>
    <x v="1"/>
    <x v="0"/>
    <x v="3"/>
    <x v="3"/>
    <x v="3"/>
    <x v="4"/>
    <x v="1"/>
    <x v="6"/>
  </r>
  <r>
    <x v="1"/>
    <x v="3"/>
    <x v="3"/>
    <x v="0"/>
    <x v="534"/>
    <x v="976"/>
    <n v="-3495555.21"/>
    <x v="1"/>
    <x v="3"/>
    <x v="1"/>
    <x v="0"/>
    <x v="3"/>
    <x v="3"/>
    <x v="3"/>
    <x v="3"/>
    <x v="0"/>
    <x v="2"/>
  </r>
  <r>
    <x v="1"/>
    <x v="3"/>
    <x v="3"/>
    <x v="0"/>
    <x v="322"/>
    <x v="522"/>
    <n v="0"/>
    <x v="1"/>
    <x v="3"/>
    <x v="1"/>
    <x v="0"/>
    <x v="3"/>
    <x v="3"/>
    <x v="3"/>
    <x v="4"/>
    <x v="1"/>
    <x v="0"/>
  </r>
  <r>
    <x v="1"/>
    <x v="3"/>
    <x v="3"/>
    <x v="0"/>
    <x v="482"/>
    <x v="850"/>
    <n v="310301.08"/>
    <x v="1"/>
    <x v="3"/>
    <x v="1"/>
    <x v="0"/>
    <x v="3"/>
    <x v="3"/>
    <x v="3"/>
    <x v="1"/>
    <x v="1"/>
    <x v="3"/>
  </r>
  <r>
    <x v="1"/>
    <x v="3"/>
    <x v="3"/>
    <x v="0"/>
    <x v="206"/>
    <x v="304"/>
    <n v="500060.75"/>
    <x v="1"/>
    <x v="3"/>
    <x v="1"/>
    <x v="0"/>
    <x v="3"/>
    <x v="3"/>
    <x v="3"/>
    <x v="2"/>
    <x v="1"/>
    <x v="4"/>
  </r>
  <r>
    <x v="1"/>
    <x v="3"/>
    <x v="3"/>
    <x v="0"/>
    <x v="323"/>
    <x v="524"/>
    <n v="3933522.21"/>
    <x v="1"/>
    <x v="3"/>
    <x v="1"/>
    <x v="0"/>
    <x v="3"/>
    <x v="3"/>
    <x v="3"/>
    <x v="4"/>
    <x v="2"/>
    <x v="7"/>
  </r>
  <r>
    <x v="1"/>
    <x v="3"/>
    <x v="3"/>
    <x v="0"/>
    <x v="310"/>
    <x v="501"/>
    <n v="3017947.36"/>
    <x v="1"/>
    <x v="3"/>
    <x v="1"/>
    <x v="0"/>
    <x v="3"/>
    <x v="3"/>
    <x v="3"/>
    <x v="4"/>
    <x v="0"/>
    <x v="0"/>
  </r>
  <r>
    <x v="1"/>
    <x v="3"/>
    <x v="3"/>
    <x v="0"/>
    <x v="97"/>
    <x v="117"/>
    <n v="0"/>
    <x v="1"/>
    <x v="3"/>
    <x v="1"/>
    <x v="0"/>
    <x v="3"/>
    <x v="3"/>
    <x v="3"/>
    <x v="0"/>
    <x v="0"/>
    <x v="7"/>
  </r>
  <r>
    <x v="1"/>
    <x v="3"/>
    <x v="3"/>
    <x v="0"/>
    <x v="11"/>
    <x v="910"/>
    <n v="66983694.719999999"/>
    <x v="1"/>
    <x v="3"/>
    <x v="1"/>
    <x v="0"/>
    <x v="3"/>
    <x v="3"/>
    <x v="3"/>
    <x v="1"/>
    <x v="0"/>
    <x v="0"/>
  </r>
  <r>
    <x v="1"/>
    <x v="3"/>
    <x v="3"/>
    <x v="0"/>
    <x v="456"/>
    <x v="782"/>
    <n v="0"/>
    <x v="1"/>
    <x v="3"/>
    <x v="1"/>
    <x v="0"/>
    <x v="3"/>
    <x v="3"/>
    <x v="3"/>
    <x v="1"/>
    <x v="0"/>
    <x v="7"/>
  </r>
  <r>
    <x v="1"/>
    <x v="3"/>
    <x v="3"/>
    <x v="0"/>
    <x v="18"/>
    <x v="1130"/>
    <n v="0"/>
    <x v="1"/>
    <x v="3"/>
    <x v="1"/>
    <x v="0"/>
    <x v="3"/>
    <x v="3"/>
    <x v="3"/>
    <x v="3"/>
    <x v="0"/>
    <x v="7"/>
  </r>
  <r>
    <x v="1"/>
    <x v="3"/>
    <x v="3"/>
    <x v="0"/>
    <x v="43"/>
    <x v="471"/>
    <n v="54961708.039999999"/>
    <x v="1"/>
    <x v="3"/>
    <x v="1"/>
    <x v="0"/>
    <x v="3"/>
    <x v="3"/>
    <x v="3"/>
    <x v="5"/>
    <x v="0"/>
    <x v="5"/>
  </r>
  <r>
    <x v="1"/>
    <x v="3"/>
    <x v="3"/>
    <x v="0"/>
    <x v="41"/>
    <x v="1044"/>
    <n v="0"/>
    <x v="1"/>
    <x v="3"/>
    <x v="1"/>
    <x v="0"/>
    <x v="3"/>
    <x v="3"/>
    <x v="3"/>
    <x v="3"/>
    <x v="0"/>
    <x v="7"/>
  </r>
  <r>
    <x v="1"/>
    <x v="3"/>
    <x v="3"/>
    <x v="0"/>
    <x v="323"/>
    <x v="524"/>
    <n v="3645289.31"/>
    <x v="1"/>
    <x v="3"/>
    <x v="1"/>
    <x v="0"/>
    <x v="3"/>
    <x v="3"/>
    <x v="3"/>
    <x v="4"/>
    <x v="2"/>
    <x v="1"/>
  </r>
  <r>
    <x v="1"/>
    <x v="3"/>
    <x v="3"/>
    <x v="0"/>
    <x v="420"/>
    <x v="699"/>
    <n v="0"/>
    <x v="1"/>
    <x v="3"/>
    <x v="1"/>
    <x v="0"/>
    <x v="3"/>
    <x v="3"/>
    <x v="3"/>
    <x v="0"/>
    <x v="0"/>
    <x v="6"/>
  </r>
  <r>
    <x v="1"/>
    <x v="3"/>
    <x v="3"/>
    <x v="0"/>
    <x v="108"/>
    <x v="137"/>
    <n v="0"/>
    <x v="1"/>
    <x v="3"/>
    <x v="1"/>
    <x v="0"/>
    <x v="3"/>
    <x v="3"/>
    <x v="3"/>
    <x v="0"/>
    <x v="0"/>
    <x v="7"/>
  </r>
  <r>
    <x v="1"/>
    <x v="3"/>
    <x v="3"/>
    <x v="0"/>
    <x v="1"/>
    <x v="1261"/>
    <n v="27569.41"/>
    <x v="1"/>
    <x v="3"/>
    <x v="1"/>
    <x v="0"/>
    <x v="3"/>
    <x v="3"/>
    <x v="3"/>
    <x v="3"/>
    <x v="0"/>
    <x v="1"/>
  </r>
  <r>
    <x v="1"/>
    <x v="3"/>
    <x v="3"/>
    <x v="0"/>
    <x v="654"/>
    <x v="1357"/>
    <n v="87981861.060000002"/>
    <x v="1"/>
    <x v="3"/>
    <x v="1"/>
    <x v="0"/>
    <x v="3"/>
    <x v="3"/>
    <x v="3"/>
    <x v="3"/>
    <x v="1"/>
    <x v="0"/>
  </r>
  <r>
    <x v="1"/>
    <x v="3"/>
    <x v="3"/>
    <x v="0"/>
    <x v="13"/>
    <x v="1340"/>
    <n v="0"/>
    <x v="1"/>
    <x v="3"/>
    <x v="1"/>
    <x v="0"/>
    <x v="3"/>
    <x v="3"/>
    <x v="3"/>
    <x v="3"/>
    <x v="0"/>
    <x v="4"/>
  </r>
  <r>
    <x v="1"/>
    <x v="3"/>
    <x v="3"/>
    <x v="0"/>
    <x v="0"/>
    <x v="102"/>
    <n v="0"/>
    <x v="1"/>
    <x v="3"/>
    <x v="1"/>
    <x v="0"/>
    <x v="3"/>
    <x v="3"/>
    <x v="3"/>
    <x v="2"/>
    <x v="1"/>
    <x v="3"/>
  </r>
  <r>
    <x v="1"/>
    <x v="3"/>
    <x v="3"/>
    <x v="0"/>
    <x v="219"/>
    <x v="1139"/>
    <n v="0"/>
    <x v="1"/>
    <x v="3"/>
    <x v="1"/>
    <x v="0"/>
    <x v="3"/>
    <x v="3"/>
    <x v="3"/>
    <x v="3"/>
    <x v="0"/>
    <x v="1"/>
  </r>
  <r>
    <x v="1"/>
    <x v="3"/>
    <x v="3"/>
    <x v="0"/>
    <x v="577"/>
    <x v="1090"/>
    <n v="0"/>
    <x v="1"/>
    <x v="3"/>
    <x v="1"/>
    <x v="0"/>
    <x v="3"/>
    <x v="3"/>
    <x v="3"/>
    <x v="0"/>
    <x v="0"/>
    <x v="4"/>
  </r>
  <r>
    <x v="1"/>
    <x v="3"/>
    <x v="3"/>
    <x v="0"/>
    <x v="528"/>
    <x v="965"/>
    <n v="0"/>
    <x v="1"/>
    <x v="3"/>
    <x v="1"/>
    <x v="0"/>
    <x v="3"/>
    <x v="3"/>
    <x v="3"/>
    <x v="3"/>
    <x v="0"/>
    <x v="6"/>
  </r>
  <r>
    <x v="1"/>
    <x v="3"/>
    <x v="3"/>
    <x v="0"/>
    <x v="5"/>
    <x v="513"/>
    <n v="1254893.82"/>
    <x v="1"/>
    <x v="3"/>
    <x v="1"/>
    <x v="0"/>
    <x v="3"/>
    <x v="3"/>
    <x v="3"/>
    <x v="4"/>
    <x v="1"/>
    <x v="7"/>
  </r>
  <r>
    <x v="1"/>
    <x v="3"/>
    <x v="3"/>
    <x v="0"/>
    <x v="120"/>
    <x v="155"/>
    <n v="671253602.22000003"/>
    <x v="1"/>
    <x v="3"/>
    <x v="1"/>
    <x v="0"/>
    <x v="3"/>
    <x v="3"/>
    <x v="3"/>
    <x v="3"/>
    <x v="3"/>
    <x v="7"/>
  </r>
  <r>
    <x v="1"/>
    <x v="3"/>
    <x v="3"/>
    <x v="0"/>
    <x v="11"/>
    <x v="280"/>
    <n v="61290.26"/>
    <x v="1"/>
    <x v="3"/>
    <x v="1"/>
    <x v="0"/>
    <x v="3"/>
    <x v="3"/>
    <x v="3"/>
    <x v="3"/>
    <x v="0"/>
    <x v="3"/>
  </r>
  <r>
    <x v="1"/>
    <x v="3"/>
    <x v="3"/>
    <x v="0"/>
    <x v="555"/>
    <x v="1039"/>
    <n v="0"/>
    <x v="1"/>
    <x v="3"/>
    <x v="1"/>
    <x v="0"/>
    <x v="3"/>
    <x v="3"/>
    <x v="3"/>
    <x v="3"/>
    <x v="0"/>
    <x v="1"/>
  </r>
  <r>
    <x v="1"/>
    <x v="3"/>
    <x v="3"/>
    <x v="0"/>
    <x v="13"/>
    <x v="401"/>
    <n v="0"/>
    <x v="1"/>
    <x v="3"/>
    <x v="1"/>
    <x v="0"/>
    <x v="3"/>
    <x v="3"/>
    <x v="3"/>
    <x v="1"/>
    <x v="0"/>
    <x v="1"/>
  </r>
  <r>
    <x v="1"/>
    <x v="3"/>
    <x v="3"/>
    <x v="0"/>
    <x v="5"/>
    <x v="971"/>
    <n v="71938.86"/>
    <x v="1"/>
    <x v="3"/>
    <x v="1"/>
    <x v="0"/>
    <x v="3"/>
    <x v="3"/>
    <x v="3"/>
    <x v="2"/>
    <x v="0"/>
    <x v="3"/>
  </r>
  <r>
    <x v="1"/>
    <x v="3"/>
    <x v="3"/>
    <x v="0"/>
    <x v="103"/>
    <x v="441"/>
    <n v="40000"/>
    <x v="1"/>
    <x v="3"/>
    <x v="1"/>
    <x v="0"/>
    <x v="3"/>
    <x v="3"/>
    <x v="3"/>
    <x v="2"/>
    <x v="1"/>
    <x v="7"/>
  </r>
  <r>
    <x v="1"/>
    <x v="3"/>
    <x v="3"/>
    <x v="0"/>
    <x v="286"/>
    <x v="472"/>
    <n v="80929605.030000001"/>
    <x v="1"/>
    <x v="3"/>
    <x v="1"/>
    <x v="0"/>
    <x v="3"/>
    <x v="3"/>
    <x v="3"/>
    <x v="5"/>
    <x v="1"/>
    <x v="4"/>
  </r>
  <r>
    <x v="1"/>
    <x v="3"/>
    <x v="3"/>
    <x v="0"/>
    <x v="13"/>
    <x v="69"/>
    <n v="59449.53"/>
    <x v="1"/>
    <x v="3"/>
    <x v="1"/>
    <x v="0"/>
    <x v="3"/>
    <x v="3"/>
    <x v="3"/>
    <x v="3"/>
    <x v="0"/>
    <x v="2"/>
  </r>
  <r>
    <x v="1"/>
    <x v="3"/>
    <x v="3"/>
    <x v="0"/>
    <x v="635"/>
    <x v="1299"/>
    <n v="3074745.01"/>
    <x v="1"/>
    <x v="3"/>
    <x v="1"/>
    <x v="0"/>
    <x v="3"/>
    <x v="3"/>
    <x v="3"/>
    <x v="3"/>
    <x v="0"/>
    <x v="0"/>
  </r>
  <r>
    <x v="1"/>
    <x v="3"/>
    <x v="3"/>
    <x v="0"/>
    <x v="382"/>
    <x v="1149"/>
    <n v="0"/>
    <x v="1"/>
    <x v="3"/>
    <x v="1"/>
    <x v="0"/>
    <x v="3"/>
    <x v="3"/>
    <x v="3"/>
    <x v="3"/>
    <x v="0"/>
    <x v="5"/>
  </r>
  <r>
    <x v="1"/>
    <x v="3"/>
    <x v="3"/>
    <x v="0"/>
    <x v="600"/>
    <x v="1184"/>
    <n v="6575354.9800000004"/>
    <x v="1"/>
    <x v="3"/>
    <x v="1"/>
    <x v="0"/>
    <x v="3"/>
    <x v="3"/>
    <x v="3"/>
    <x v="3"/>
    <x v="0"/>
    <x v="5"/>
  </r>
  <r>
    <x v="1"/>
    <x v="3"/>
    <x v="3"/>
    <x v="0"/>
    <x v="328"/>
    <x v="529"/>
    <n v="31618.98"/>
    <x v="1"/>
    <x v="3"/>
    <x v="1"/>
    <x v="0"/>
    <x v="3"/>
    <x v="3"/>
    <x v="3"/>
    <x v="4"/>
    <x v="1"/>
    <x v="3"/>
  </r>
  <r>
    <x v="1"/>
    <x v="3"/>
    <x v="3"/>
    <x v="0"/>
    <x v="18"/>
    <x v="1163"/>
    <n v="0"/>
    <x v="1"/>
    <x v="3"/>
    <x v="1"/>
    <x v="0"/>
    <x v="3"/>
    <x v="3"/>
    <x v="3"/>
    <x v="3"/>
    <x v="0"/>
    <x v="4"/>
  </r>
  <r>
    <x v="1"/>
    <x v="3"/>
    <x v="3"/>
    <x v="0"/>
    <x v="509"/>
    <x v="938"/>
    <n v="58300.7"/>
    <x v="1"/>
    <x v="3"/>
    <x v="1"/>
    <x v="0"/>
    <x v="3"/>
    <x v="3"/>
    <x v="3"/>
    <x v="3"/>
    <x v="1"/>
    <x v="0"/>
  </r>
  <r>
    <x v="1"/>
    <x v="3"/>
    <x v="3"/>
    <x v="0"/>
    <x v="550"/>
    <x v="1011"/>
    <n v="-291596.06"/>
    <x v="1"/>
    <x v="3"/>
    <x v="1"/>
    <x v="0"/>
    <x v="3"/>
    <x v="3"/>
    <x v="3"/>
    <x v="3"/>
    <x v="0"/>
    <x v="6"/>
  </r>
  <r>
    <x v="1"/>
    <x v="3"/>
    <x v="3"/>
    <x v="0"/>
    <x v="32"/>
    <x v="299"/>
    <n v="0"/>
    <x v="1"/>
    <x v="3"/>
    <x v="1"/>
    <x v="0"/>
    <x v="3"/>
    <x v="3"/>
    <x v="3"/>
    <x v="0"/>
    <x v="0"/>
    <x v="1"/>
  </r>
  <r>
    <x v="1"/>
    <x v="3"/>
    <x v="3"/>
    <x v="0"/>
    <x v="41"/>
    <x v="1084"/>
    <n v="0"/>
    <x v="1"/>
    <x v="3"/>
    <x v="1"/>
    <x v="0"/>
    <x v="3"/>
    <x v="3"/>
    <x v="3"/>
    <x v="3"/>
    <x v="0"/>
    <x v="4"/>
  </r>
  <r>
    <x v="1"/>
    <x v="3"/>
    <x v="3"/>
    <x v="0"/>
    <x v="639"/>
    <x v="1310"/>
    <n v="0"/>
    <x v="1"/>
    <x v="3"/>
    <x v="1"/>
    <x v="0"/>
    <x v="3"/>
    <x v="3"/>
    <x v="3"/>
    <x v="0"/>
    <x v="1"/>
    <x v="7"/>
  </r>
  <r>
    <x v="1"/>
    <x v="3"/>
    <x v="3"/>
    <x v="0"/>
    <x v="13"/>
    <x v="948"/>
    <n v="0"/>
    <x v="1"/>
    <x v="3"/>
    <x v="1"/>
    <x v="0"/>
    <x v="3"/>
    <x v="3"/>
    <x v="3"/>
    <x v="3"/>
    <x v="0"/>
    <x v="0"/>
  </r>
  <r>
    <x v="1"/>
    <x v="3"/>
    <x v="3"/>
    <x v="0"/>
    <x v="73"/>
    <x v="217"/>
    <n v="91690227.859999999"/>
    <x v="1"/>
    <x v="3"/>
    <x v="1"/>
    <x v="0"/>
    <x v="3"/>
    <x v="3"/>
    <x v="3"/>
    <x v="3"/>
    <x v="2"/>
    <x v="6"/>
  </r>
  <r>
    <x v="1"/>
    <x v="3"/>
    <x v="3"/>
    <x v="0"/>
    <x v="154"/>
    <x v="819"/>
    <n v="1964813.16"/>
    <x v="1"/>
    <x v="3"/>
    <x v="1"/>
    <x v="0"/>
    <x v="3"/>
    <x v="3"/>
    <x v="3"/>
    <x v="3"/>
    <x v="0"/>
    <x v="4"/>
  </r>
  <r>
    <x v="1"/>
    <x v="3"/>
    <x v="3"/>
    <x v="0"/>
    <x v="261"/>
    <x v="414"/>
    <n v="0"/>
    <x v="1"/>
    <x v="3"/>
    <x v="1"/>
    <x v="0"/>
    <x v="3"/>
    <x v="3"/>
    <x v="3"/>
    <x v="3"/>
    <x v="0"/>
    <x v="4"/>
  </r>
  <r>
    <x v="1"/>
    <x v="3"/>
    <x v="3"/>
    <x v="0"/>
    <x v="129"/>
    <x v="316"/>
    <n v="0"/>
    <x v="1"/>
    <x v="3"/>
    <x v="1"/>
    <x v="0"/>
    <x v="3"/>
    <x v="3"/>
    <x v="3"/>
    <x v="1"/>
    <x v="1"/>
    <x v="5"/>
  </r>
  <r>
    <x v="1"/>
    <x v="3"/>
    <x v="3"/>
    <x v="0"/>
    <x v="99"/>
    <x v="120"/>
    <n v="3741780.19"/>
    <x v="1"/>
    <x v="3"/>
    <x v="1"/>
    <x v="0"/>
    <x v="3"/>
    <x v="3"/>
    <x v="3"/>
    <x v="4"/>
    <x v="1"/>
    <x v="7"/>
  </r>
  <r>
    <x v="1"/>
    <x v="3"/>
    <x v="3"/>
    <x v="0"/>
    <x v="1"/>
    <x v="1317"/>
    <n v="0"/>
    <x v="1"/>
    <x v="3"/>
    <x v="1"/>
    <x v="0"/>
    <x v="3"/>
    <x v="3"/>
    <x v="3"/>
    <x v="3"/>
    <x v="0"/>
    <x v="7"/>
  </r>
  <r>
    <x v="1"/>
    <x v="3"/>
    <x v="3"/>
    <x v="0"/>
    <x v="459"/>
    <x v="786"/>
    <n v="-796932.91"/>
    <x v="1"/>
    <x v="3"/>
    <x v="1"/>
    <x v="0"/>
    <x v="3"/>
    <x v="3"/>
    <x v="3"/>
    <x v="3"/>
    <x v="0"/>
    <x v="7"/>
  </r>
  <r>
    <x v="1"/>
    <x v="3"/>
    <x v="3"/>
    <x v="0"/>
    <x v="11"/>
    <x v="1306"/>
    <n v="0"/>
    <x v="1"/>
    <x v="3"/>
    <x v="1"/>
    <x v="0"/>
    <x v="3"/>
    <x v="3"/>
    <x v="3"/>
    <x v="3"/>
    <x v="0"/>
    <x v="7"/>
  </r>
  <r>
    <x v="1"/>
    <x v="3"/>
    <x v="3"/>
    <x v="0"/>
    <x v="493"/>
    <x v="896"/>
    <n v="0"/>
    <x v="1"/>
    <x v="3"/>
    <x v="1"/>
    <x v="0"/>
    <x v="3"/>
    <x v="3"/>
    <x v="3"/>
    <x v="1"/>
    <x v="0"/>
    <x v="2"/>
  </r>
  <r>
    <x v="1"/>
    <x v="3"/>
    <x v="3"/>
    <x v="0"/>
    <x v="41"/>
    <x v="1065"/>
    <n v="0"/>
    <x v="1"/>
    <x v="3"/>
    <x v="1"/>
    <x v="0"/>
    <x v="3"/>
    <x v="3"/>
    <x v="3"/>
    <x v="3"/>
    <x v="0"/>
    <x v="2"/>
  </r>
  <r>
    <x v="1"/>
    <x v="3"/>
    <x v="3"/>
    <x v="0"/>
    <x v="103"/>
    <x v="724"/>
    <n v="866699.92"/>
    <x v="1"/>
    <x v="3"/>
    <x v="1"/>
    <x v="0"/>
    <x v="3"/>
    <x v="3"/>
    <x v="3"/>
    <x v="2"/>
    <x v="1"/>
    <x v="0"/>
  </r>
  <r>
    <x v="1"/>
    <x v="3"/>
    <x v="3"/>
    <x v="0"/>
    <x v="117"/>
    <x v="148"/>
    <n v="42300.22"/>
    <x v="1"/>
    <x v="3"/>
    <x v="1"/>
    <x v="0"/>
    <x v="3"/>
    <x v="3"/>
    <x v="3"/>
    <x v="3"/>
    <x v="0"/>
    <x v="2"/>
  </r>
  <r>
    <x v="1"/>
    <x v="3"/>
    <x v="3"/>
    <x v="0"/>
    <x v="11"/>
    <x v="280"/>
    <n v="68948.039999999994"/>
    <x v="1"/>
    <x v="3"/>
    <x v="1"/>
    <x v="0"/>
    <x v="3"/>
    <x v="3"/>
    <x v="3"/>
    <x v="3"/>
    <x v="0"/>
    <x v="6"/>
  </r>
  <r>
    <x v="1"/>
    <x v="3"/>
    <x v="3"/>
    <x v="0"/>
    <x v="18"/>
    <x v="1104"/>
    <n v="0"/>
    <x v="1"/>
    <x v="3"/>
    <x v="1"/>
    <x v="0"/>
    <x v="3"/>
    <x v="3"/>
    <x v="3"/>
    <x v="3"/>
    <x v="0"/>
    <x v="5"/>
  </r>
  <r>
    <x v="1"/>
    <x v="3"/>
    <x v="3"/>
    <x v="0"/>
    <x v="115"/>
    <x v="145"/>
    <n v="0"/>
    <x v="1"/>
    <x v="3"/>
    <x v="1"/>
    <x v="0"/>
    <x v="3"/>
    <x v="3"/>
    <x v="3"/>
    <x v="0"/>
    <x v="0"/>
    <x v="3"/>
  </r>
  <r>
    <x v="1"/>
    <x v="3"/>
    <x v="3"/>
    <x v="0"/>
    <x v="459"/>
    <x v="786"/>
    <n v="-718434.68"/>
    <x v="1"/>
    <x v="3"/>
    <x v="1"/>
    <x v="0"/>
    <x v="3"/>
    <x v="3"/>
    <x v="3"/>
    <x v="3"/>
    <x v="0"/>
    <x v="3"/>
  </r>
  <r>
    <x v="1"/>
    <x v="3"/>
    <x v="3"/>
    <x v="0"/>
    <x v="142"/>
    <x v="887"/>
    <n v="576947900.25"/>
    <x v="1"/>
    <x v="3"/>
    <x v="1"/>
    <x v="0"/>
    <x v="3"/>
    <x v="3"/>
    <x v="3"/>
    <x v="1"/>
    <x v="2"/>
    <x v="7"/>
  </r>
  <r>
    <x v="1"/>
    <x v="3"/>
    <x v="3"/>
    <x v="0"/>
    <x v="508"/>
    <x v="927"/>
    <n v="617866.16"/>
    <x v="1"/>
    <x v="3"/>
    <x v="1"/>
    <x v="0"/>
    <x v="3"/>
    <x v="3"/>
    <x v="3"/>
    <x v="1"/>
    <x v="0"/>
    <x v="0"/>
  </r>
  <r>
    <x v="1"/>
    <x v="3"/>
    <x v="3"/>
    <x v="0"/>
    <x v="5"/>
    <x v="452"/>
    <n v="2750299.36"/>
    <x v="1"/>
    <x v="3"/>
    <x v="1"/>
    <x v="0"/>
    <x v="3"/>
    <x v="3"/>
    <x v="3"/>
    <x v="3"/>
    <x v="0"/>
    <x v="4"/>
  </r>
  <r>
    <x v="1"/>
    <x v="3"/>
    <x v="3"/>
    <x v="0"/>
    <x v="331"/>
    <x v="534"/>
    <n v="1.65"/>
    <x v="1"/>
    <x v="3"/>
    <x v="1"/>
    <x v="0"/>
    <x v="3"/>
    <x v="3"/>
    <x v="3"/>
    <x v="4"/>
    <x v="0"/>
    <x v="0"/>
  </r>
  <r>
    <x v="1"/>
    <x v="3"/>
    <x v="3"/>
    <x v="0"/>
    <x v="13"/>
    <x v="1318"/>
    <n v="0"/>
    <x v="1"/>
    <x v="3"/>
    <x v="1"/>
    <x v="0"/>
    <x v="3"/>
    <x v="3"/>
    <x v="3"/>
    <x v="3"/>
    <x v="0"/>
    <x v="2"/>
  </r>
  <r>
    <x v="1"/>
    <x v="3"/>
    <x v="3"/>
    <x v="0"/>
    <x v="395"/>
    <x v="654"/>
    <n v="0"/>
    <x v="1"/>
    <x v="3"/>
    <x v="1"/>
    <x v="0"/>
    <x v="3"/>
    <x v="3"/>
    <x v="3"/>
    <x v="3"/>
    <x v="0"/>
    <x v="7"/>
  </r>
  <r>
    <x v="1"/>
    <x v="3"/>
    <x v="3"/>
    <x v="0"/>
    <x v="633"/>
    <x v="1291"/>
    <n v="0"/>
    <x v="1"/>
    <x v="3"/>
    <x v="1"/>
    <x v="0"/>
    <x v="3"/>
    <x v="3"/>
    <x v="3"/>
    <x v="3"/>
    <x v="1"/>
    <x v="1"/>
  </r>
  <r>
    <x v="1"/>
    <x v="3"/>
    <x v="3"/>
    <x v="0"/>
    <x v="331"/>
    <x v="534"/>
    <n v="0"/>
    <x v="1"/>
    <x v="3"/>
    <x v="1"/>
    <x v="0"/>
    <x v="3"/>
    <x v="3"/>
    <x v="3"/>
    <x v="4"/>
    <x v="0"/>
    <x v="4"/>
  </r>
  <r>
    <x v="1"/>
    <x v="3"/>
    <x v="3"/>
    <x v="0"/>
    <x v="11"/>
    <x v="952"/>
    <n v="0"/>
    <x v="1"/>
    <x v="3"/>
    <x v="1"/>
    <x v="0"/>
    <x v="3"/>
    <x v="3"/>
    <x v="3"/>
    <x v="3"/>
    <x v="0"/>
    <x v="0"/>
  </r>
  <r>
    <x v="1"/>
    <x v="3"/>
    <x v="3"/>
    <x v="0"/>
    <x v="582"/>
    <x v="1100"/>
    <n v="0"/>
    <x v="1"/>
    <x v="3"/>
    <x v="1"/>
    <x v="0"/>
    <x v="3"/>
    <x v="3"/>
    <x v="3"/>
    <x v="0"/>
    <x v="0"/>
    <x v="6"/>
  </r>
  <r>
    <x v="1"/>
    <x v="3"/>
    <x v="3"/>
    <x v="0"/>
    <x v="11"/>
    <x v="601"/>
    <n v="13165714.68"/>
    <x v="1"/>
    <x v="3"/>
    <x v="1"/>
    <x v="0"/>
    <x v="3"/>
    <x v="3"/>
    <x v="3"/>
    <x v="3"/>
    <x v="0"/>
    <x v="6"/>
  </r>
  <r>
    <x v="1"/>
    <x v="3"/>
    <x v="3"/>
    <x v="0"/>
    <x v="160"/>
    <x v="236"/>
    <n v="0"/>
    <x v="1"/>
    <x v="3"/>
    <x v="1"/>
    <x v="0"/>
    <x v="3"/>
    <x v="3"/>
    <x v="3"/>
    <x v="0"/>
    <x v="0"/>
    <x v="3"/>
  </r>
  <r>
    <x v="1"/>
    <x v="3"/>
    <x v="3"/>
    <x v="0"/>
    <x v="38"/>
    <x v="43"/>
    <n v="0"/>
    <x v="1"/>
    <x v="3"/>
    <x v="1"/>
    <x v="0"/>
    <x v="3"/>
    <x v="3"/>
    <x v="3"/>
    <x v="5"/>
    <x v="0"/>
    <x v="1"/>
  </r>
  <r>
    <x v="1"/>
    <x v="3"/>
    <x v="3"/>
    <x v="0"/>
    <x v="175"/>
    <x v="260"/>
    <n v="0"/>
    <x v="1"/>
    <x v="3"/>
    <x v="1"/>
    <x v="0"/>
    <x v="3"/>
    <x v="3"/>
    <x v="3"/>
    <x v="4"/>
    <x v="2"/>
    <x v="3"/>
  </r>
  <r>
    <x v="1"/>
    <x v="3"/>
    <x v="3"/>
    <x v="0"/>
    <x v="43"/>
    <x v="565"/>
    <n v="3965373.69"/>
    <x v="1"/>
    <x v="3"/>
    <x v="1"/>
    <x v="0"/>
    <x v="3"/>
    <x v="3"/>
    <x v="3"/>
    <x v="4"/>
    <x v="0"/>
    <x v="3"/>
  </r>
  <r>
    <x v="1"/>
    <x v="3"/>
    <x v="3"/>
    <x v="0"/>
    <x v="416"/>
    <x v="687"/>
    <n v="0"/>
    <x v="1"/>
    <x v="3"/>
    <x v="1"/>
    <x v="0"/>
    <x v="3"/>
    <x v="3"/>
    <x v="3"/>
    <x v="1"/>
    <x v="0"/>
    <x v="5"/>
  </r>
  <r>
    <x v="1"/>
    <x v="3"/>
    <x v="3"/>
    <x v="0"/>
    <x v="212"/>
    <x v="314"/>
    <n v="0"/>
    <x v="1"/>
    <x v="3"/>
    <x v="1"/>
    <x v="0"/>
    <x v="3"/>
    <x v="3"/>
    <x v="3"/>
    <x v="0"/>
    <x v="0"/>
    <x v="4"/>
  </r>
  <r>
    <x v="1"/>
    <x v="3"/>
    <x v="3"/>
    <x v="0"/>
    <x v="333"/>
    <x v="698"/>
    <n v="1.71"/>
    <x v="1"/>
    <x v="3"/>
    <x v="1"/>
    <x v="0"/>
    <x v="3"/>
    <x v="3"/>
    <x v="3"/>
    <x v="2"/>
    <x v="1"/>
    <x v="6"/>
  </r>
  <r>
    <x v="1"/>
    <x v="3"/>
    <x v="3"/>
    <x v="0"/>
    <x v="285"/>
    <x v="465"/>
    <n v="42903.8"/>
    <x v="1"/>
    <x v="3"/>
    <x v="1"/>
    <x v="0"/>
    <x v="3"/>
    <x v="3"/>
    <x v="3"/>
    <x v="4"/>
    <x v="1"/>
    <x v="3"/>
  </r>
  <r>
    <x v="1"/>
    <x v="3"/>
    <x v="3"/>
    <x v="0"/>
    <x v="18"/>
    <x v="874"/>
    <n v="110238.3"/>
    <x v="1"/>
    <x v="3"/>
    <x v="1"/>
    <x v="0"/>
    <x v="3"/>
    <x v="3"/>
    <x v="3"/>
    <x v="3"/>
    <x v="0"/>
    <x v="3"/>
  </r>
  <r>
    <x v="1"/>
    <x v="3"/>
    <x v="3"/>
    <x v="0"/>
    <x v="332"/>
    <x v="535"/>
    <n v="0"/>
    <x v="1"/>
    <x v="3"/>
    <x v="1"/>
    <x v="0"/>
    <x v="3"/>
    <x v="3"/>
    <x v="3"/>
    <x v="2"/>
    <x v="1"/>
    <x v="6"/>
  </r>
  <r>
    <x v="1"/>
    <x v="3"/>
    <x v="3"/>
    <x v="0"/>
    <x v="13"/>
    <x v="437"/>
    <n v="0"/>
    <x v="1"/>
    <x v="3"/>
    <x v="1"/>
    <x v="0"/>
    <x v="3"/>
    <x v="3"/>
    <x v="3"/>
    <x v="3"/>
    <x v="0"/>
    <x v="5"/>
  </r>
  <r>
    <x v="1"/>
    <x v="3"/>
    <x v="3"/>
    <x v="0"/>
    <x v="162"/>
    <x v="241"/>
    <n v="0"/>
    <x v="1"/>
    <x v="3"/>
    <x v="1"/>
    <x v="0"/>
    <x v="3"/>
    <x v="3"/>
    <x v="3"/>
    <x v="3"/>
    <x v="1"/>
    <x v="3"/>
  </r>
  <r>
    <x v="1"/>
    <x v="3"/>
    <x v="3"/>
    <x v="0"/>
    <x v="47"/>
    <x v="290"/>
    <n v="0"/>
    <x v="1"/>
    <x v="3"/>
    <x v="1"/>
    <x v="0"/>
    <x v="3"/>
    <x v="3"/>
    <x v="3"/>
    <x v="4"/>
    <x v="0"/>
    <x v="1"/>
  </r>
  <r>
    <x v="1"/>
    <x v="3"/>
    <x v="3"/>
    <x v="0"/>
    <x v="1"/>
    <x v="1183"/>
    <n v="477212.4"/>
    <x v="1"/>
    <x v="3"/>
    <x v="1"/>
    <x v="0"/>
    <x v="3"/>
    <x v="3"/>
    <x v="3"/>
    <x v="3"/>
    <x v="0"/>
    <x v="1"/>
  </r>
  <r>
    <x v="1"/>
    <x v="3"/>
    <x v="3"/>
    <x v="0"/>
    <x v="555"/>
    <x v="1039"/>
    <n v="0"/>
    <x v="1"/>
    <x v="3"/>
    <x v="1"/>
    <x v="0"/>
    <x v="3"/>
    <x v="3"/>
    <x v="3"/>
    <x v="3"/>
    <x v="0"/>
    <x v="6"/>
  </r>
  <r>
    <x v="1"/>
    <x v="3"/>
    <x v="3"/>
    <x v="0"/>
    <x v="5"/>
    <x v="621"/>
    <n v="48982.69"/>
    <x v="1"/>
    <x v="3"/>
    <x v="1"/>
    <x v="0"/>
    <x v="3"/>
    <x v="3"/>
    <x v="3"/>
    <x v="2"/>
    <x v="0"/>
    <x v="4"/>
  </r>
  <r>
    <x v="1"/>
    <x v="3"/>
    <x v="3"/>
    <x v="0"/>
    <x v="13"/>
    <x v="1110"/>
    <n v="0"/>
    <x v="1"/>
    <x v="3"/>
    <x v="1"/>
    <x v="0"/>
    <x v="3"/>
    <x v="3"/>
    <x v="3"/>
    <x v="3"/>
    <x v="0"/>
    <x v="2"/>
  </r>
  <r>
    <x v="1"/>
    <x v="3"/>
    <x v="3"/>
    <x v="0"/>
    <x v="385"/>
    <x v="637"/>
    <n v="2653174.12"/>
    <x v="1"/>
    <x v="3"/>
    <x v="1"/>
    <x v="0"/>
    <x v="3"/>
    <x v="3"/>
    <x v="3"/>
    <x v="2"/>
    <x v="0"/>
    <x v="2"/>
  </r>
  <r>
    <x v="1"/>
    <x v="3"/>
    <x v="3"/>
    <x v="0"/>
    <x v="280"/>
    <x v="455"/>
    <n v="0"/>
    <x v="1"/>
    <x v="3"/>
    <x v="1"/>
    <x v="0"/>
    <x v="3"/>
    <x v="3"/>
    <x v="3"/>
    <x v="5"/>
    <x v="0"/>
    <x v="4"/>
  </r>
  <r>
    <x v="1"/>
    <x v="3"/>
    <x v="3"/>
    <x v="0"/>
    <x v="601"/>
    <x v="1154"/>
    <n v="0"/>
    <x v="1"/>
    <x v="3"/>
    <x v="1"/>
    <x v="0"/>
    <x v="3"/>
    <x v="3"/>
    <x v="3"/>
    <x v="3"/>
    <x v="1"/>
    <x v="0"/>
  </r>
  <r>
    <x v="1"/>
    <x v="3"/>
    <x v="3"/>
    <x v="0"/>
    <x v="13"/>
    <x v="894"/>
    <n v="0"/>
    <x v="1"/>
    <x v="3"/>
    <x v="1"/>
    <x v="0"/>
    <x v="3"/>
    <x v="3"/>
    <x v="3"/>
    <x v="3"/>
    <x v="0"/>
    <x v="1"/>
  </r>
  <r>
    <x v="1"/>
    <x v="3"/>
    <x v="3"/>
    <x v="0"/>
    <x v="287"/>
    <x v="473"/>
    <n v="1.65"/>
    <x v="1"/>
    <x v="3"/>
    <x v="1"/>
    <x v="0"/>
    <x v="3"/>
    <x v="3"/>
    <x v="3"/>
    <x v="4"/>
    <x v="1"/>
    <x v="2"/>
  </r>
  <r>
    <x v="1"/>
    <x v="3"/>
    <x v="3"/>
    <x v="0"/>
    <x v="358"/>
    <x v="590"/>
    <n v="1526082.43"/>
    <x v="1"/>
    <x v="3"/>
    <x v="1"/>
    <x v="0"/>
    <x v="3"/>
    <x v="3"/>
    <x v="3"/>
    <x v="2"/>
    <x v="2"/>
    <x v="7"/>
  </r>
  <r>
    <x v="1"/>
    <x v="3"/>
    <x v="3"/>
    <x v="0"/>
    <x v="11"/>
    <x v="999"/>
    <n v="0"/>
    <x v="1"/>
    <x v="3"/>
    <x v="1"/>
    <x v="0"/>
    <x v="3"/>
    <x v="3"/>
    <x v="3"/>
    <x v="3"/>
    <x v="0"/>
    <x v="2"/>
  </r>
  <r>
    <x v="1"/>
    <x v="3"/>
    <x v="3"/>
    <x v="0"/>
    <x v="228"/>
    <x v="424"/>
    <n v="0"/>
    <x v="1"/>
    <x v="3"/>
    <x v="1"/>
    <x v="0"/>
    <x v="3"/>
    <x v="3"/>
    <x v="3"/>
    <x v="0"/>
    <x v="0"/>
    <x v="6"/>
  </r>
  <r>
    <x v="1"/>
    <x v="3"/>
    <x v="3"/>
    <x v="0"/>
    <x v="41"/>
    <x v="811"/>
    <n v="0"/>
    <x v="1"/>
    <x v="3"/>
    <x v="1"/>
    <x v="0"/>
    <x v="3"/>
    <x v="3"/>
    <x v="3"/>
    <x v="3"/>
    <x v="0"/>
    <x v="6"/>
  </r>
  <r>
    <x v="1"/>
    <x v="3"/>
    <x v="3"/>
    <x v="0"/>
    <x v="287"/>
    <x v="473"/>
    <n v="1.65"/>
    <x v="1"/>
    <x v="3"/>
    <x v="1"/>
    <x v="0"/>
    <x v="3"/>
    <x v="3"/>
    <x v="3"/>
    <x v="4"/>
    <x v="1"/>
    <x v="0"/>
  </r>
  <r>
    <x v="1"/>
    <x v="3"/>
    <x v="3"/>
    <x v="0"/>
    <x v="151"/>
    <x v="658"/>
    <n v="0"/>
    <x v="1"/>
    <x v="3"/>
    <x v="1"/>
    <x v="0"/>
    <x v="3"/>
    <x v="3"/>
    <x v="3"/>
    <x v="1"/>
    <x v="2"/>
    <x v="3"/>
  </r>
  <r>
    <x v="1"/>
    <x v="3"/>
    <x v="3"/>
    <x v="0"/>
    <x v="11"/>
    <x v="1142"/>
    <n v="0"/>
    <x v="1"/>
    <x v="3"/>
    <x v="1"/>
    <x v="0"/>
    <x v="3"/>
    <x v="3"/>
    <x v="3"/>
    <x v="3"/>
    <x v="0"/>
    <x v="0"/>
  </r>
  <r>
    <x v="1"/>
    <x v="3"/>
    <x v="3"/>
    <x v="0"/>
    <x v="315"/>
    <x v="508"/>
    <n v="0"/>
    <x v="1"/>
    <x v="3"/>
    <x v="1"/>
    <x v="0"/>
    <x v="3"/>
    <x v="3"/>
    <x v="3"/>
    <x v="4"/>
    <x v="0"/>
    <x v="5"/>
  </r>
  <r>
    <x v="1"/>
    <x v="3"/>
    <x v="3"/>
    <x v="0"/>
    <x v="440"/>
    <x v="747"/>
    <n v="0"/>
    <x v="1"/>
    <x v="3"/>
    <x v="1"/>
    <x v="0"/>
    <x v="3"/>
    <x v="3"/>
    <x v="3"/>
    <x v="6"/>
    <x v="1"/>
    <x v="4"/>
  </r>
  <r>
    <x v="1"/>
    <x v="3"/>
    <x v="3"/>
    <x v="0"/>
    <x v="333"/>
    <x v="536"/>
    <n v="0"/>
    <x v="1"/>
    <x v="3"/>
    <x v="1"/>
    <x v="0"/>
    <x v="3"/>
    <x v="3"/>
    <x v="3"/>
    <x v="4"/>
    <x v="1"/>
    <x v="4"/>
  </r>
  <r>
    <x v="1"/>
    <x v="3"/>
    <x v="3"/>
    <x v="0"/>
    <x v="50"/>
    <x v="980"/>
    <n v="0"/>
    <x v="1"/>
    <x v="3"/>
    <x v="1"/>
    <x v="0"/>
    <x v="3"/>
    <x v="3"/>
    <x v="3"/>
    <x v="0"/>
    <x v="0"/>
    <x v="1"/>
  </r>
  <r>
    <x v="1"/>
    <x v="3"/>
    <x v="3"/>
    <x v="0"/>
    <x v="41"/>
    <x v="616"/>
    <n v="0"/>
    <x v="1"/>
    <x v="3"/>
    <x v="1"/>
    <x v="0"/>
    <x v="3"/>
    <x v="3"/>
    <x v="3"/>
    <x v="3"/>
    <x v="0"/>
    <x v="2"/>
  </r>
  <r>
    <x v="1"/>
    <x v="3"/>
    <x v="3"/>
    <x v="0"/>
    <x v="399"/>
    <x v="660"/>
    <n v="0"/>
    <x v="1"/>
    <x v="3"/>
    <x v="1"/>
    <x v="0"/>
    <x v="3"/>
    <x v="3"/>
    <x v="3"/>
    <x v="2"/>
    <x v="0"/>
    <x v="3"/>
  </r>
  <r>
    <x v="1"/>
    <x v="3"/>
    <x v="3"/>
    <x v="0"/>
    <x v="202"/>
    <x v="560"/>
    <n v="17215.349999999999"/>
    <x v="1"/>
    <x v="3"/>
    <x v="1"/>
    <x v="0"/>
    <x v="3"/>
    <x v="3"/>
    <x v="3"/>
    <x v="4"/>
    <x v="0"/>
    <x v="3"/>
  </r>
  <r>
    <x v="1"/>
    <x v="3"/>
    <x v="3"/>
    <x v="0"/>
    <x v="182"/>
    <x v="268"/>
    <n v="873330511.66999996"/>
    <x v="1"/>
    <x v="3"/>
    <x v="1"/>
    <x v="0"/>
    <x v="3"/>
    <x v="3"/>
    <x v="3"/>
    <x v="0"/>
    <x v="2"/>
    <x v="5"/>
  </r>
  <r>
    <x v="1"/>
    <x v="3"/>
    <x v="3"/>
    <x v="0"/>
    <x v="262"/>
    <x v="417"/>
    <n v="7013293.5999999996"/>
    <x v="1"/>
    <x v="3"/>
    <x v="1"/>
    <x v="0"/>
    <x v="3"/>
    <x v="3"/>
    <x v="3"/>
    <x v="1"/>
    <x v="0"/>
    <x v="4"/>
  </r>
  <r>
    <x v="1"/>
    <x v="3"/>
    <x v="3"/>
    <x v="0"/>
    <x v="272"/>
    <x v="443"/>
    <n v="1270033.67"/>
    <x v="1"/>
    <x v="3"/>
    <x v="1"/>
    <x v="0"/>
    <x v="3"/>
    <x v="3"/>
    <x v="3"/>
    <x v="0"/>
    <x v="0"/>
    <x v="2"/>
  </r>
  <r>
    <x v="1"/>
    <x v="3"/>
    <x v="3"/>
    <x v="0"/>
    <x v="77"/>
    <x v="93"/>
    <n v="0"/>
    <x v="1"/>
    <x v="3"/>
    <x v="1"/>
    <x v="0"/>
    <x v="3"/>
    <x v="3"/>
    <x v="3"/>
    <x v="2"/>
    <x v="0"/>
    <x v="1"/>
  </r>
  <r>
    <x v="1"/>
    <x v="3"/>
    <x v="3"/>
    <x v="0"/>
    <x v="576"/>
    <x v="1089"/>
    <n v="-2251.9499999999998"/>
    <x v="1"/>
    <x v="3"/>
    <x v="1"/>
    <x v="0"/>
    <x v="3"/>
    <x v="3"/>
    <x v="3"/>
    <x v="3"/>
    <x v="0"/>
    <x v="2"/>
  </r>
  <r>
    <x v="1"/>
    <x v="3"/>
    <x v="3"/>
    <x v="0"/>
    <x v="199"/>
    <x v="295"/>
    <n v="0"/>
    <x v="1"/>
    <x v="3"/>
    <x v="1"/>
    <x v="0"/>
    <x v="3"/>
    <x v="3"/>
    <x v="3"/>
    <x v="0"/>
    <x v="1"/>
    <x v="1"/>
  </r>
  <r>
    <x v="1"/>
    <x v="3"/>
    <x v="3"/>
    <x v="0"/>
    <x v="260"/>
    <x v="410"/>
    <n v="-575679.85"/>
    <x v="1"/>
    <x v="3"/>
    <x v="1"/>
    <x v="0"/>
    <x v="3"/>
    <x v="3"/>
    <x v="3"/>
    <x v="3"/>
    <x v="0"/>
    <x v="7"/>
  </r>
  <r>
    <x v="1"/>
    <x v="3"/>
    <x v="3"/>
    <x v="0"/>
    <x v="41"/>
    <x v="127"/>
    <n v="0"/>
    <x v="1"/>
    <x v="3"/>
    <x v="1"/>
    <x v="0"/>
    <x v="3"/>
    <x v="3"/>
    <x v="3"/>
    <x v="3"/>
    <x v="0"/>
    <x v="2"/>
  </r>
  <r>
    <x v="1"/>
    <x v="3"/>
    <x v="3"/>
    <x v="0"/>
    <x v="312"/>
    <x v="504"/>
    <n v="4704656.87"/>
    <x v="1"/>
    <x v="3"/>
    <x v="1"/>
    <x v="0"/>
    <x v="3"/>
    <x v="3"/>
    <x v="3"/>
    <x v="4"/>
    <x v="1"/>
    <x v="7"/>
  </r>
  <r>
    <x v="1"/>
    <x v="3"/>
    <x v="3"/>
    <x v="0"/>
    <x v="11"/>
    <x v="982"/>
    <n v="62707.17"/>
    <x v="1"/>
    <x v="3"/>
    <x v="1"/>
    <x v="0"/>
    <x v="3"/>
    <x v="3"/>
    <x v="3"/>
    <x v="3"/>
    <x v="0"/>
    <x v="1"/>
  </r>
  <r>
    <x v="1"/>
    <x v="3"/>
    <x v="3"/>
    <x v="0"/>
    <x v="13"/>
    <x v="923"/>
    <n v="570.59"/>
    <x v="1"/>
    <x v="3"/>
    <x v="1"/>
    <x v="0"/>
    <x v="3"/>
    <x v="3"/>
    <x v="3"/>
    <x v="3"/>
    <x v="0"/>
    <x v="3"/>
  </r>
  <r>
    <x v="1"/>
    <x v="3"/>
    <x v="3"/>
    <x v="0"/>
    <x v="252"/>
    <x v="395"/>
    <n v="924884.79"/>
    <x v="1"/>
    <x v="3"/>
    <x v="1"/>
    <x v="0"/>
    <x v="3"/>
    <x v="3"/>
    <x v="3"/>
    <x v="1"/>
    <x v="1"/>
    <x v="6"/>
  </r>
  <r>
    <x v="1"/>
    <x v="3"/>
    <x v="3"/>
    <x v="0"/>
    <x v="13"/>
    <x v="1258"/>
    <n v="30702.080000000002"/>
    <x v="1"/>
    <x v="3"/>
    <x v="1"/>
    <x v="0"/>
    <x v="3"/>
    <x v="3"/>
    <x v="3"/>
    <x v="3"/>
    <x v="0"/>
    <x v="6"/>
  </r>
  <r>
    <x v="1"/>
    <x v="3"/>
    <x v="3"/>
    <x v="0"/>
    <x v="228"/>
    <x v="424"/>
    <n v="0"/>
    <x v="1"/>
    <x v="3"/>
    <x v="1"/>
    <x v="0"/>
    <x v="3"/>
    <x v="3"/>
    <x v="3"/>
    <x v="0"/>
    <x v="0"/>
    <x v="4"/>
  </r>
  <r>
    <x v="1"/>
    <x v="3"/>
    <x v="3"/>
    <x v="0"/>
    <x v="40"/>
    <x v="45"/>
    <n v="6015663"/>
    <x v="1"/>
    <x v="3"/>
    <x v="1"/>
    <x v="0"/>
    <x v="3"/>
    <x v="3"/>
    <x v="3"/>
    <x v="0"/>
    <x v="1"/>
    <x v="3"/>
  </r>
  <r>
    <x v="1"/>
    <x v="3"/>
    <x v="3"/>
    <x v="0"/>
    <x v="402"/>
    <x v="664"/>
    <n v="0"/>
    <x v="1"/>
    <x v="3"/>
    <x v="1"/>
    <x v="0"/>
    <x v="3"/>
    <x v="3"/>
    <x v="3"/>
    <x v="3"/>
    <x v="1"/>
    <x v="0"/>
  </r>
  <r>
    <x v="1"/>
    <x v="3"/>
    <x v="3"/>
    <x v="0"/>
    <x v="1"/>
    <x v="709"/>
    <n v="32212.78"/>
    <x v="1"/>
    <x v="3"/>
    <x v="1"/>
    <x v="0"/>
    <x v="3"/>
    <x v="3"/>
    <x v="3"/>
    <x v="3"/>
    <x v="0"/>
    <x v="2"/>
  </r>
  <r>
    <x v="1"/>
    <x v="3"/>
    <x v="3"/>
    <x v="0"/>
    <x v="241"/>
    <x v="375"/>
    <n v="0"/>
    <x v="1"/>
    <x v="3"/>
    <x v="1"/>
    <x v="0"/>
    <x v="3"/>
    <x v="3"/>
    <x v="3"/>
    <x v="3"/>
    <x v="1"/>
    <x v="7"/>
  </r>
  <r>
    <x v="1"/>
    <x v="3"/>
    <x v="3"/>
    <x v="0"/>
    <x v="18"/>
    <x v="874"/>
    <n v="93417.49"/>
    <x v="1"/>
    <x v="3"/>
    <x v="1"/>
    <x v="0"/>
    <x v="3"/>
    <x v="3"/>
    <x v="3"/>
    <x v="3"/>
    <x v="0"/>
    <x v="7"/>
  </r>
  <r>
    <x v="1"/>
    <x v="3"/>
    <x v="3"/>
    <x v="0"/>
    <x v="32"/>
    <x v="342"/>
    <n v="868297.15"/>
    <x v="1"/>
    <x v="3"/>
    <x v="1"/>
    <x v="0"/>
    <x v="3"/>
    <x v="3"/>
    <x v="3"/>
    <x v="0"/>
    <x v="0"/>
    <x v="7"/>
  </r>
  <r>
    <x v="1"/>
    <x v="3"/>
    <x v="3"/>
    <x v="0"/>
    <x v="41"/>
    <x v="1157"/>
    <n v="0"/>
    <x v="1"/>
    <x v="3"/>
    <x v="1"/>
    <x v="0"/>
    <x v="3"/>
    <x v="3"/>
    <x v="3"/>
    <x v="3"/>
    <x v="0"/>
    <x v="1"/>
  </r>
  <r>
    <x v="1"/>
    <x v="3"/>
    <x v="3"/>
    <x v="0"/>
    <x v="41"/>
    <x v="450"/>
    <n v="0"/>
    <x v="1"/>
    <x v="3"/>
    <x v="1"/>
    <x v="0"/>
    <x v="3"/>
    <x v="3"/>
    <x v="3"/>
    <x v="3"/>
    <x v="0"/>
    <x v="5"/>
  </r>
  <r>
    <x v="1"/>
    <x v="3"/>
    <x v="3"/>
    <x v="0"/>
    <x v="11"/>
    <x v="240"/>
    <n v="0"/>
    <x v="1"/>
    <x v="3"/>
    <x v="1"/>
    <x v="0"/>
    <x v="3"/>
    <x v="3"/>
    <x v="3"/>
    <x v="3"/>
    <x v="0"/>
    <x v="0"/>
  </r>
  <r>
    <x v="1"/>
    <x v="3"/>
    <x v="3"/>
    <x v="0"/>
    <x v="11"/>
    <x v="1252"/>
    <n v="19914.43"/>
    <x v="1"/>
    <x v="3"/>
    <x v="1"/>
    <x v="0"/>
    <x v="3"/>
    <x v="3"/>
    <x v="3"/>
    <x v="3"/>
    <x v="0"/>
    <x v="6"/>
  </r>
  <r>
    <x v="1"/>
    <x v="3"/>
    <x v="3"/>
    <x v="0"/>
    <x v="13"/>
    <x v="1239"/>
    <n v="55195.839999999997"/>
    <x v="1"/>
    <x v="3"/>
    <x v="1"/>
    <x v="0"/>
    <x v="3"/>
    <x v="3"/>
    <x v="3"/>
    <x v="3"/>
    <x v="0"/>
    <x v="0"/>
  </r>
  <r>
    <x v="1"/>
    <x v="3"/>
    <x v="3"/>
    <x v="0"/>
    <x v="112"/>
    <x v="141"/>
    <n v="0"/>
    <x v="1"/>
    <x v="3"/>
    <x v="1"/>
    <x v="0"/>
    <x v="3"/>
    <x v="3"/>
    <x v="3"/>
    <x v="3"/>
    <x v="0"/>
    <x v="4"/>
  </r>
  <r>
    <x v="1"/>
    <x v="3"/>
    <x v="3"/>
    <x v="0"/>
    <x v="343"/>
    <x v="561"/>
    <n v="-18516.900000000001"/>
    <x v="1"/>
    <x v="3"/>
    <x v="1"/>
    <x v="0"/>
    <x v="3"/>
    <x v="3"/>
    <x v="3"/>
    <x v="3"/>
    <x v="0"/>
    <x v="3"/>
  </r>
  <r>
    <x v="1"/>
    <x v="3"/>
    <x v="3"/>
    <x v="0"/>
    <x v="139"/>
    <x v="312"/>
    <n v="1082849.04"/>
    <x v="1"/>
    <x v="3"/>
    <x v="1"/>
    <x v="0"/>
    <x v="3"/>
    <x v="3"/>
    <x v="3"/>
    <x v="4"/>
    <x v="1"/>
    <x v="2"/>
  </r>
  <r>
    <x v="1"/>
    <x v="3"/>
    <x v="3"/>
    <x v="0"/>
    <x v="634"/>
    <x v="1298"/>
    <n v="302140.86"/>
    <x v="1"/>
    <x v="3"/>
    <x v="1"/>
    <x v="0"/>
    <x v="3"/>
    <x v="3"/>
    <x v="3"/>
    <x v="1"/>
    <x v="0"/>
    <x v="2"/>
  </r>
  <r>
    <x v="1"/>
    <x v="3"/>
    <x v="3"/>
    <x v="0"/>
    <x v="136"/>
    <x v="671"/>
    <n v="3136617.55"/>
    <x v="1"/>
    <x v="3"/>
    <x v="1"/>
    <x v="0"/>
    <x v="3"/>
    <x v="3"/>
    <x v="3"/>
    <x v="2"/>
    <x v="1"/>
    <x v="2"/>
  </r>
  <r>
    <x v="1"/>
    <x v="3"/>
    <x v="3"/>
    <x v="0"/>
    <x v="312"/>
    <x v="504"/>
    <n v="4290312.91"/>
    <x v="1"/>
    <x v="3"/>
    <x v="1"/>
    <x v="0"/>
    <x v="3"/>
    <x v="3"/>
    <x v="3"/>
    <x v="4"/>
    <x v="1"/>
    <x v="3"/>
  </r>
  <r>
    <x v="1"/>
    <x v="3"/>
    <x v="3"/>
    <x v="0"/>
    <x v="449"/>
    <x v="768"/>
    <n v="1752.22"/>
    <x v="1"/>
    <x v="3"/>
    <x v="1"/>
    <x v="0"/>
    <x v="3"/>
    <x v="3"/>
    <x v="3"/>
    <x v="3"/>
    <x v="1"/>
    <x v="4"/>
  </r>
  <r>
    <x v="1"/>
    <x v="3"/>
    <x v="3"/>
    <x v="0"/>
    <x v="18"/>
    <x v="688"/>
    <n v="494217.29"/>
    <x v="1"/>
    <x v="3"/>
    <x v="1"/>
    <x v="0"/>
    <x v="3"/>
    <x v="3"/>
    <x v="3"/>
    <x v="3"/>
    <x v="0"/>
    <x v="5"/>
  </r>
  <r>
    <x v="1"/>
    <x v="3"/>
    <x v="3"/>
    <x v="0"/>
    <x v="441"/>
    <x v="748"/>
    <n v="64447.74"/>
    <x v="1"/>
    <x v="3"/>
    <x v="1"/>
    <x v="0"/>
    <x v="3"/>
    <x v="3"/>
    <x v="3"/>
    <x v="1"/>
    <x v="0"/>
    <x v="1"/>
  </r>
  <r>
    <x v="1"/>
    <x v="3"/>
    <x v="3"/>
    <x v="0"/>
    <x v="290"/>
    <x v="538"/>
    <n v="16328.83"/>
    <x v="1"/>
    <x v="3"/>
    <x v="1"/>
    <x v="0"/>
    <x v="3"/>
    <x v="3"/>
    <x v="3"/>
    <x v="4"/>
    <x v="1"/>
    <x v="6"/>
  </r>
  <r>
    <x v="1"/>
    <x v="3"/>
    <x v="3"/>
    <x v="0"/>
    <x v="106"/>
    <x v="225"/>
    <n v="0"/>
    <x v="1"/>
    <x v="3"/>
    <x v="1"/>
    <x v="0"/>
    <x v="3"/>
    <x v="3"/>
    <x v="3"/>
    <x v="0"/>
    <x v="0"/>
    <x v="2"/>
  </r>
  <r>
    <x v="1"/>
    <x v="3"/>
    <x v="3"/>
    <x v="0"/>
    <x v="280"/>
    <x v="455"/>
    <n v="0"/>
    <x v="1"/>
    <x v="3"/>
    <x v="1"/>
    <x v="0"/>
    <x v="3"/>
    <x v="3"/>
    <x v="3"/>
    <x v="5"/>
    <x v="0"/>
    <x v="3"/>
  </r>
  <r>
    <x v="1"/>
    <x v="3"/>
    <x v="3"/>
    <x v="0"/>
    <x v="13"/>
    <x v="271"/>
    <n v="0"/>
    <x v="1"/>
    <x v="3"/>
    <x v="1"/>
    <x v="0"/>
    <x v="3"/>
    <x v="3"/>
    <x v="3"/>
    <x v="3"/>
    <x v="0"/>
    <x v="2"/>
  </r>
  <r>
    <x v="1"/>
    <x v="3"/>
    <x v="3"/>
    <x v="0"/>
    <x v="11"/>
    <x v="1214"/>
    <n v="0"/>
    <x v="1"/>
    <x v="3"/>
    <x v="1"/>
    <x v="0"/>
    <x v="3"/>
    <x v="3"/>
    <x v="3"/>
    <x v="3"/>
    <x v="0"/>
    <x v="6"/>
  </r>
  <r>
    <x v="1"/>
    <x v="3"/>
    <x v="3"/>
    <x v="0"/>
    <x v="123"/>
    <x v="554"/>
    <n v="54210.1"/>
    <x v="1"/>
    <x v="3"/>
    <x v="1"/>
    <x v="0"/>
    <x v="3"/>
    <x v="3"/>
    <x v="3"/>
    <x v="4"/>
    <x v="0"/>
    <x v="4"/>
  </r>
  <r>
    <x v="1"/>
    <x v="3"/>
    <x v="3"/>
    <x v="0"/>
    <x v="94"/>
    <x v="113"/>
    <n v="0"/>
    <x v="1"/>
    <x v="3"/>
    <x v="1"/>
    <x v="0"/>
    <x v="3"/>
    <x v="3"/>
    <x v="3"/>
    <x v="0"/>
    <x v="0"/>
    <x v="4"/>
  </r>
  <r>
    <x v="1"/>
    <x v="3"/>
    <x v="3"/>
    <x v="0"/>
    <x v="301"/>
    <x v="1013"/>
    <n v="0"/>
    <x v="1"/>
    <x v="3"/>
    <x v="1"/>
    <x v="0"/>
    <x v="3"/>
    <x v="3"/>
    <x v="3"/>
    <x v="3"/>
    <x v="0"/>
    <x v="0"/>
  </r>
  <r>
    <x v="1"/>
    <x v="3"/>
    <x v="3"/>
    <x v="0"/>
    <x v="627"/>
    <x v="1269"/>
    <n v="0"/>
    <x v="1"/>
    <x v="3"/>
    <x v="1"/>
    <x v="0"/>
    <x v="3"/>
    <x v="3"/>
    <x v="3"/>
    <x v="3"/>
    <x v="1"/>
    <x v="7"/>
  </r>
  <r>
    <x v="1"/>
    <x v="3"/>
    <x v="3"/>
    <x v="0"/>
    <x v="1"/>
    <x v="180"/>
    <n v="0"/>
    <x v="1"/>
    <x v="3"/>
    <x v="1"/>
    <x v="0"/>
    <x v="3"/>
    <x v="3"/>
    <x v="3"/>
    <x v="3"/>
    <x v="0"/>
    <x v="1"/>
  </r>
  <r>
    <x v="1"/>
    <x v="3"/>
    <x v="3"/>
    <x v="0"/>
    <x v="588"/>
    <x v="1117"/>
    <n v="0"/>
    <x v="1"/>
    <x v="3"/>
    <x v="1"/>
    <x v="0"/>
    <x v="3"/>
    <x v="3"/>
    <x v="3"/>
    <x v="4"/>
    <x v="1"/>
    <x v="0"/>
  </r>
  <r>
    <x v="1"/>
    <x v="3"/>
    <x v="3"/>
    <x v="0"/>
    <x v="479"/>
    <x v="1064"/>
    <n v="0"/>
    <x v="1"/>
    <x v="3"/>
    <x v="1"/>
    <x v="0"/>
    <x v="3"/>
    <x v="3"/>
    <x v="3"/>
    <x v="3"/>
    <x v="0"/>
    <x v="0"/>
  </r>
  <r>
    <x v="1"/>
    <x v="3"/>
    <x v="3"/>
    <x v="0"/>
    <x v="369"/>
    <x v="610"/>
    <n v="1259993.44"/>
    <x v="1"/>
    <x v="3"/>
    <x v="1"/>
    <x v="0"/>
    <x v="3"/>
    <x v="3"/>
    <x v="3"/>
    <x v="2"/>
    <x v="1"/>
    <x v="4"/>
  </r>
  <r>
    <x v="1"/>
    <x v="3"/>
    <x v="3"/>
    <x v="0"/>
    <x v="437"/>
    <x v="867"/>
    <n v="0"/>
    <x v="1"/>
    <x v="3"/>
    <x v="1"/>
    <x v="0"/>
    <x v="3"/>
    <x v="3"/>
    <x v="3"/>
    <x v="3"/>
    <x v="0"/>
    <x v="7"/>
  </r>
  <r>
    <x v="1"/>
    <x v="3"/>
    <x v="3"/>
    <x v="0"/>
    <x v="658"/>
    <x v="1368"/>
    <n v="0"/>
    <x v="1"/>
    <x v="3"/>
    <x v="1"/>
    <x v="0"/>
    <x v="3"/>
    <x v="3"/>
    <x v="3"/>
    <x v="0"/>
    <x v="0"/>
    <x v="7"/>
  </r>
  <r>
    <x v="1"/>
    <x v="3"/>
    <x v="3"/>
    <x v="0"/>
    <x v="34"/>
    <x v="413"/>
    <n v="0"/>
    <x v="1"/>
    <x v="3"/>
    <x v="1"/>
    <x v="0"/>
    <x v="3"/>
    <x v="3"/>
    <x v="3"/>
    <x v="1"/>
    <x v="1"/>
    <x v="2"/>
  </r>
  <r>
    <x v="1"/>
    <x v="3"/>
    <x v="3"/>
    <x v="0"/>
    <x v="120"/>
    <x v="155"/>
    <n v="663986197.91999996"/>
    <x v="1"/>
    <x v="3"/>
    <x v="1"/>
    <x v="0"/>
    <x v="3"/>
    <x v="3"/>
    <x v="3"/>
    <x v="3"/>
    <x v="3"/>
    <x v="0"/>
  </r>
  <r>
    <x v="1"/>
    <x v="3"/>
    <x v="3"/>
    <x v="0"/>
    <x v="13"/>
    <x v="245"/>
    <n v="0"/>
    <x v="1"/>
    <x v="3"/>
    <x v="1"/>
    <x v="0"/>
    <x v="3"/>
    <x v="3"/>
    <x v="3"/>
    <x v="3"/>
    <x v="0"/>
    <x v="1"/>
  </r>
  <r>
    <x v="1"/>
    <x v="3"/>
    <x v="3"/>
    <x v="0"/>
    <x v="17"/>
    <x v="17"/>
    <n v="0"/>
    <x v="1"/>
    <x v="3"/>
    <x v="1"/>
    <x v="0"/>
    <x v="3"/>
    <x v="3"/>
    <x v="3"/>
    <x v="5"/>
    <x v="0"/>
    <x v="0"/>
  </r>
  <r>
    <x v="1"/>
    <x v="3"/>
    <x v="3"/>
    <x v="0"/>
    <x v="11"/>
    <x v="910"/>
    <n v="63253939.109999999"/>
    <x v="1"/>
    <x v="3"/>
    <x v="1"/>
    <x v="0"/>
    <x v="3"/>
    <x v="3"/>
    <x v="3"/>
    <x v="1"/>
    <x v="0"/>
    <x v="7"/>
  </r>
  <r>
    <x v="1"/>
    <x v="3"/>
    <x v="3"/>
    <x v="0"/>
    <x v="547"/>
    <x v="1006"/>
    <n v="230377.06"/>
    <x v="1"/>
    <x v="3"/>
    <x v="1"/>
    <x v="0"/>
    <x v="3"/>
    <x v="3"/>
    <x v="3"/>
    <x v="2"/>
    <x v="2"/>
    <x v="0"/>
  </r>
  <r>
    <x v="1"/>
    <x v="3"/>
    <x v="3"/>
    <x v="0"/>
    <x v="34"/>
    <x v="413"/>
    <n v="0"/>
    <x v="1"/>
    <x v="3"/>
    <x v="1"/>
    <x v="0"/>
    <x v="3"/>
    <x v="3"/>
    <x v="3"/>
    <x v="1"/>
    <x v="1"/>
    <x v="6"/>
  </r>
  <r>
    <x v="1"/>
    <x v="3"/>
    <x v="3"/>
    <x v="0"/>
    <x v="13"/>
    <x v="1227"/>
    <n v="624683.31000000006"/>
    <x v="1"/>
    <x v="3"/>
    <x v="1"/>
    <x v="0"/>
    <x v="3"/>
    <x v="3"/>
    <x v="3"/>
    <x v="3"/>
    <x v="0"/>
    <x v="3"/>
  </r>
  <r>
    <x v="1"/>
    <x v="3"/>
    <x v="3"/>
    <x v="0"/>
    <x v="103"/>
    <x v="878"/>
    <n v="195251.44"/>
    <x v="1"/>
    <x v="3"/>
    <x v="1"/>
    <x v="0"/>
    <x v="3"/>
    <x v="3"/>
    <x v="3"/>
    <x v="1"/>
    <x v="0"/>
    <x v="7"/>
  </r>
  <r>
    <x v="1"/>
    <x v="3"/>
    <x v="3"/>
    <x v="0"/>
    <x v="376"/>
    <x v="1003"/>
    <n v="1036067.02"/>
    <x v="1"/>
    <x v="3"/>
    <x v="1"/>
    <x v="0"/>
    <x v="3"/>
    <x v="3"/>
    <x v="3"/>
    <x v="3"/>
    <x v="1"/>
    <x v="3"/>
  </r>
  <r>
    <x v="1"/>
    <x v="3"/>
    <x v="3"/>
    <x v="0"/>
    <x v="41"/>
    <x v="1082"/>
    <n v="0"/>
    <x v="1"/>
    <x v="3"/>
    <x v="1"/>
    <x v="0"/>
    <x v="3"/>
    <x v="3"/>
    <x v="3"/>
    <x v="3"/>
    <x v="0"/>
    <x v="1"/>
  </r>
  <r>
    <x v="1"/>
    <x v="3"/>
    <x v="3"/>
    <x v="0"/>
    <x v="207"/>
    <x v="305"/>
    <n v="0"/>
    <x v="1"/>
    <x v="3"/>
    <x v="1"/>
    <x v="0"/>
    <x v="3"/>
    <x v="3"/>
    <x v="3"/>
    <x v="0"/>
    <x v="1"/>
    <x v="6"/>
  </r>
  <r>
    <x v="1"/>
    <x v="3"/>
    <x v="3"/>
    <x v="0"/>
    <x v="41"/>
    <x v="612"/>
    <n v="0"/>
    <x v="1"/>
    <x v="3"/>
    <x v="1"/>
    <x v="0"/>
    <x v="3"/>
    <x v="3"/>
    <x v="3"/>
    <x v="3"/>
    <x v="0"/>
    <x v="3"/>
  </r>
  <r>
    <x v="1"/>
    <x v="3"/>
    <x v="3"/>
    <x v="0"/>
    <x v="594"/>
    <x v="1138"/>
    <n v="465874.88"/>
    <x v="1"/>
    <x v="3"/>
    <x v="1"/>
    <x v="0"/>
    <x v="3"/>
    <x v="3"/>
    <x v="3"/>
    <x v="2"/>
    <x v="0"/>
    <x v="2"/>
  </r>
  <r>
    <x v="1"/>
    <x v="3"/>
    <x v="3"/>
    <x v="0"/>
    <x v="390"/>
    <x v="644"/>
    <n v="0"/>
    <x v="1"/>
    <x v="3"/>
    <x v="1"/>
    <x v="0"/>
    <x v="3"/>
    <x v="3"/>
    <x v="3"/>
    <x v="3"/>
    <x v="1"/>
    <x v="0"/>
  </r>
  <r>
    <x v="1"/>
    <x v="3"/>
    <x v="3"/>
    <x v="0"/>
    <x v="41"/>
    <x v="616"/>
    <n v="0"/>
    <x v="1"/>
    <x v="3"/>
    <x v="1"/>
    <x v="0"/>
    <x v="3"/>
    <x v="3"/>
    <x v="3"/>
    <x v="3"/>
    <x v="0"/>
    <x v="7"/>
  </r>
  <r>
    <x v="1"/>
    <x v="3"/>
    <x v="3"/>
    <x v="0"/>
    <x v="13"/>
    <x v="1021"/>
    <n v="0"/>
    <x v="1"/>
    <x v="3"/>
    <x v="1"/>
    <x v="0"/>
    <x v="3"/>
    <x v="3"/>
    <x v="3"/>
    <x v="3"/>
    <x v="0"/>
    <x v="3"/>
  </r>
  <r>
    <x v="1"/>
    <x v="3"/>
    <x v="3"/>
    <x v="0"/>
    <x v="16"/>
    <x v="187"/>
    <n v="0"/>
    <x v="1"/>
    <x v="3"/>
    <x v="1"/>
    <x v="0"/>
    <x v="3"/>
    <x v="3"/>
    <x v="3"/>
    <x v="0"/>
    <x v="0"/>
    <x v="7"/>
  </r>
  <r>
    <x v="1"/>
    <x v="3"/>
    <x v="3"/>
    <x v="0"/>
    <x v="18"/>
    <x v="756"/>
    <n v="0"/>
    <x v="1"/>
    <x v="3"/>
    <x v="1"/>
    <x v="0"/>
    <x v="3"/>
    <x v="3"/>
    <x v="3"/>
    <x v="3"/>
    <x v="0"/>
    <x v="1"/>
  </r>
  <r>
    <x v="1"/>
    <x v="3"/>
    <x v="3"/>
    <x v="0"/>
    <x v="13"/>
    <x v="635"/>
    <n v="917.98"/>
    <x v="1"/>
    <x v="3"/>
    <x v="1"/>
    <x v="0"/>
    <x v="3"/>
    <x v="3"/>
    <x v="3"/>
    <x v="3"/>
    <x v="0"/>
    <x v="0"/>
  </r>
  <r>
    <x v="1"/>
    <x v="3"/>
    <x v="3"/>
    <x v="0"/>
    <x v="298"/>
    <x v="541"/>
    <n v="0"/>
    <x v="1"/>
    <x v="3"/>
    <x v="1"/>
    <x v="0"/>
    <x v="3"/>
    <x v="3"/>
    <x v="3"/>
    <x v="4"/>
    <x v="1"/>
    <x v="3"/>
  </r>
  <r>
    <x v="1"/>
    <x v="3"/>
    <x v="3"/>
    <x v="0"/>
    <x v="298"/>
    <x v="541"/>
    <n v="0"/>
    <x v="1"/>
    <x v="3"/>
    <x v="1"/>
    <x v="0"/>
    <x v="3"/>
    <x v="3"/>
    <x v="3"/>
    <x v="4"/>
    <x v="1"/>
    <x v="2"/>
  </r>
  <r>
    <x v="1"/>
    <x v="3"/>
    <x v="3"/>
    <x v="0"/>
    <x v="242"/>
    <x v="392"/>
    <n v="0"/>
    <x v="1"/>
    <x v="3"/>
    <x v="1"/>
    <x v="0"/>
    <x v="3"/>
    <x v="3"/>
    <x v="3"/>
    <x v="0"/>
    <x v="0"/>
    <x v="3"/>
  </r>
  <r>
    <x v="1"/>
    <x v="3"/>
    <x v="3"/>
    <x v="0"/>
    <x v="298"/>
    <x v="541"/>
    <n v="0"/>
    <x v="1"/>
    <x v="3"/>
    <x v="1"/>
    <x v="0"/>
    <x v="3"/>
    <x v="3"/>
    <x v="3"/>
    <x v="4"/>
    <x v="1"/>
    <x v="5"/>
  </r>
  <r>
    <x v="1"/>
    <x v="3"/>
    <x v="3"/>
    <x v="0"/>
    <x v="319"/>
    <x v="515"/>
    <n v="1661239.98"/>
    <x v="1"/>
    <x v="3"/>
    <x v="1"/>
    <x v="0"/>
    <x v="3"/>
    <x v="3"/>
    <x v="3"/>
    <x v="4"/>
    <x v="1"/>
    <x v="7"/>
  </r>
  <r>
    <x v="1"/>
    <x v="3"/>
    <x v="3"/>
    <x v="0"/>
    <x v="179"/>
    <x v="1282"/>
    <n v="0"/>
    <x v="1"/>
    <x v="3"/>
    <x v="1"/>
    <x v="0"/>
    <x v="3"/>
    <x v="3"/>
    <x v="3"/>
    <x v="3"/>
    <x v="0"/>
    <x v="0"/>
  </r>
  <r>
    <x v="1"/>
    <x v="3"/>
    <x v="3"/>
    <x v="0"/>
    <x v="18"/>
    <x v="1124"/>
    <n v="0"/>
    <x v="1"/>
    <x v="3"/>
    <x v="1"/>
    <x v="0"/>
    <x v="3"/>
    <x v="3"/>
    <x v="3"/>
    <x v="1"/>
    <x v="0"/>
    <x v="3"/>
  </r>
  <r>
    <x v="1"/>
    <x v="3"/>
    <x v="3"/>
    <x v="0"/>
    <x v="11"/>
    <x v="1136"/>
    <n v="0"/>
    <x v="1"/>
    <x v="3"/>
    <x v="1"/>
    <x v="0"/>
    <x v="3"/>
    <x v="3"/>
    <x v="3"/>
    <x v="3"/>
    <x v="0"/>
    <x v="1"/>
  </r>
  <r>
    <x v="1"/>
    <x v="3"/>
    <x v="3"/>
    <x v="0"/>
    <x v="480"/>
    <x v="848"/>
    <n v="97641.26"/>
    <x v="1"/>
    <x v="3"/>
    <x v="1"/>
    <x v="0"/>
    <x v="3"/>
    <x v="3"/>
    <x v="3"/>
    <x v="1"/>
    <x v="0"/>
    <x v="1"/>
  </r>
  <r>
    <x v="1"/>
    <x v="3"/>
    <x v="3"/>
    <x v="0"/>
    <x v="7"/>
    <x v="7"/>
    <n v="0"/>
    <x v="1"/>
    <x v="3"/>
    <x v="1"/>
    <x v="0"/>
    <x v="3"/>
    <x v="3"/>
    <x v="3"/>
    <x v="0"/>
    <x v="0"/>
    <x v="3"/>
  </r>
  <r>
    <x v="1"/>
    <x v="3"/>
    <x v="3"/>
    <x v="0"/>
    <x v="298"/>
    <x v="541"/>
    <n v="0"/>
    <x v="1"/>
    <x v="3"/>
    <x v="1"/>
    <x v="0"/>
    <x v="3"/>
    <x v="3"/>
    <x v="3"/>
    <x v="4"/>
    <x v="1"/>
    <x v="0"/>
  </r>
  <r>
    <x v="1"/>
    <x v="3"/>
    <x v="3"/>
    <x v="0"/>
    <x v="298"/>
    <x v="541"/>
    <n v="0"/>
    <x v="1"/>
    <x v="3"/>
    <x v="1"/>
    <x v="0"/>
    <x v="3"/>
    <x v="3"/>
    <x v="3"/>
    <x v="4"/>
    <x v="1"/>
    <x v="4"/>
  </r>
  <r>
    <x v="1"/>
    <x v="3"/>
    <x v="3"/>
    <x v="0"/>
    <x v="437"/>
    <x v="1289"/>
    <n v="0"/>
    <x v="1"/>
    <x v="3"/>
    <x v="1"/>
    <x v="0"/>
    <x v="3"/>
    <x v="3"/>
    <x v="3"/>
    <x v="1"/>
    <x v="1"/>
    <x v="0"/>
  </r>
  <r>
    <x v="1"/>
    <x v="3"/>
    <x v="3"/>
    <x v="0"/>
    <x v="16"/>
    <x v="1246"/>
    <n v="0"/>
    <x v="1"/>
    <x v="3"/>
    <x v="1"/>
    <x v="0"/>
    <x v="3"/>
    <x v="3"/>
    <x v="3"/>
    <x v="4"/>
    <x v="1"/>
    <x v="1"/>
  </r>
  <r>
    <x v="1"/>
    <x v="3"/>
    <x v="3"/>
    <x v="0"/>
    <x v="1"/>
    <x v="836"/>
    <n v="0"/>
    <x v="1"/>
    <x v="3"/>
    <x v="1"/>
    <x v="0"/>
    <x v="3"/>
    <x v="3"/>
    <x v="3"/>
    <x v="1"/>
    <x v="0"/>
    <x v="0"/>
  </r>
  <r>
    <x v="1"/>
    <x v="3"/>
    <x v="3"/>
    <x v="0"/>
    <x v="84"/>
    <x v="762"/>
    <n v="46607.88"/>
    <x v="1"/>
    <x v="3"/>
    <x v="1"/>
    <x v="0"/>
    <x v="3"/>
    <x v="3"/>
    <x v="3"/>
    <x v="3"/>
    <x v="0"/>
    <x v="2"/>
  </r>
  <r>
    <x v="1"/>
    <x v="3"/>
    <x v="3"/>
    <x v="0"/>
    <x v="123"/>
    <x v="1066"/>
    <n v="5494.44"/>
    <x v="1"/>
    <x v="3"/>
    <x v="1"/>
    <x v="0"/>
    <x v="3"/>
    <x v="3"/>
    <x v="3"/>
    <x v="3"/>
    <x v="0"/>
    <x v="2"/>
  </r>
  <r>
    <x v="1"/>
    <x v="3"/>
    <x v="3"/>
    <x v="0"/>
    <x v="193"/>
    <x v="286"/>
    <n v="0"/>
    <x v="1"/>
    <x v="3"/>
    <x v="1"/>
    <x v="0"/>
    <x v="3"/>
    <x v="3"/>
    <x v="3"/>
    <x v="0"/>
    <x v="0"/>
    <x v="6"/>
  </r>
  <r>
    <x v="1"/>
    <x v="3"/>
    <x v="3"/>
    <x v="0"/>
    <x v="36"/>
    <x v="41"/>
    <n v="0"/>
    <x v="1"/>
    <x v="3"/>
    <x v="1"/>
    <x v="0"/>
    <x v="3"/>
    <x v="3"/>
    <x v="3"/>
    <x v="1"/>
    <x v="2"/>
    <x v="5"/>
  </r>
  <r>
    <x v="1"/>
    <x v="3"/>
    <x v="3"/>
    <x v="0"/>
    <x v="13"/>
    <x v="1258"/>
    <n v="27633.38"/>
    <x v="1"/>
    <x v="3"/>
    <x v="1"/>
    <x v="0"/>
    <x v="3"/>
    <x v="3"/>
    <x v="3"/>
    <x v="3"/>
    <x v="0"/>
    <x v="3"/>
  </r>
  <r>
    <x v="1"/>
    <x v="3"/>
    <x v="3"/>
    <x v="0"/>
    <x v="60"/>
    <x v="70"/>
    <n v="6655.8"/>
    <x v="1"/>
    <x v="3"/>
    <x v="1"/>
    <x v="0"/>
    <x v="3"/>
    <x v="3"/>
    <x v="3"/>
    <x v="2"/>
    <x v="1"/>
    <x v="1"/>
  </r>
  <r>
    <x v="1"/>
    <x v="3"/>
    <x v="3"/>
    <x v="0"/>
    <x v="623"/>
    <x v="1256"/>
    <n v="0"/>
    <x v="1"/>
    <x v="3"/>
    <x v="1"/>
    <x v="0"/>
    <x v="3"/>
    <x v="3"/>
    <x v="3"/>
    <x v="3"/>
    <x v="1"/>
    <x v="7"/>
  </r>
  <r>
    <x v="1"/>
    <x v="3"/>
    <x v="3"/>
    <x v="0"/>
    <x v="164"/>
    <x v="547"/>
    <n v="0"/>
    <x v="1"/>
    <x v="3"/>
    <x v="1"/>
    <x v="0"/>
    <x v="3"/>
    <x v="3"/>
    <x v="3"/>
    <x v="3"/>
    <x v="0"/>
    <x v="3"/>
  </r>
  <r>
    <x v="1"/>
    <x v="3"/>
    <x v="3"/>
    <x v="0"/>
    <x v="485"/>
    <x v="860"/>
    <n v="0"/>
    <x v="1"/>
    <x v="3"/>
    <x v="1"/>
    <x v="0"/>
    <x v="3"/>
    <x v="3"/>
    <x v="3"/>
    <x v="3"/>
    <x v="1"/>
    <x v="4"/>
  </r>
  <r>
    <x v="1"/>
    <x v="3"/>
    <x v="3"/>
    <x v="0"/>
    <x v="11"/>
    <x v="1127"/>
    <n v="0"/>
    <x v="1"/>
    <x v="3"/>
    <x v="1"/>
    <x v="0"/>
    <x v="3"/>
    <x v="3"/>
    <x v="3"/>
    <x v="3"/>
    <x v="0"/>
    <x v="1"/>
  </r>
  <r>
    <x v="1"/>
    <x v="3"/>
    <x v="3"/>
    <x v="0"/>
    <x v="163"/>
    <x v="318"/>
    <n v="0"/>
    <x v="1"/>
    <x v="3"/>
    <x v="1"/>
    <x v="0"/>
    <x v="3"/>
    <x v="3"/>
    <x v="3"/>
    <x v="3"/>
    <x v="0"/>
    <x v="6"/>
  </r>
  <r>
    <x v="1"/>
    <x v="3"/>
    <x v="3"/>
    <x v="0"/>
    <x v="113"/>
    <x v="143"/>
    <n v="51855.49"/>
    <x v="1"/>
    <x v="3"/>
    <x v="1"/>
    <x v="0"/>
    <x v="3"/>
    <x v="3"/>
    <x v="3"/>
    <x v="3"/>
    <x v="1"/>
    <x v="4"/>
  </r>
  <r>
    <x v="1"/>
    <x v="3"/>
    <x v="3"/>
    <x v="0"/>
    <x v="16"/>
    <x v="1246"/>
    <n v="0"/>
    <x v="1"/>
    <x v="3"/>
    <x v="1"/>
    <x v="0"/>
    <x v="3"/>
    <x v="3"/>
    <x v="3"/>
    <x v="4"/>
    <x v="1"/>
    <x v="3"/>
  </r>
  <r>
    <x v="1"/>
    <x v="3"/>
    <x v="3"/>
    <x v="0"/>
    <x v="13"/>
    <x v="119"/>
    <n v="0"/>
    <x v="1"/>
    <x v="3"/>
    <x v="1"/>
    <x v="0"/>
    <x v="3"/>
    <x v="3"/>
    <x v="3"/>
    <x v="3"/>
    <x v="0"/>
    <x v="5"/>
  </r>
  <r>
    <x v="1"/>
    <x v="3"/>
    <x v="3"/>
    <x v="0"/>
    <x v="1"/>
    <x v="548"/>
    <n v="0"/>
    <x v="1"/>
    <x v="3"/>
    <x v="1"/>
    <x v="0"/>
    <x v="3"/>
    <x v="3"/>
    <x v="3"/>
    <x v="3"/>
    <x v="0"/>
    <x v="7"/>
  </r>
  <r>
    <x v="1"/>
    <x v="3"/>
    <x v="3"/>
    <x v="0"/>
    <x v="219"/>
    <x v="683"/>
    <n v="1198.07"/>
    <x v="1"/>
    <x v="3"/>
    <x v="1"/>
    <x v="0"/>
    <x v="3"/>
    <x v="3"/>
    <x v="3"/>
    <x v="3"/>
    <x v="0"/>
    <x v="2"/>
  </r>
  <r>
    <x v="1"/>
    <x v="3"/>
    <x v="3"/>
    <x v="0"/>
    <x v="13"/>
    <x v="1313"/>
    <n v="0"/>
    <x v="1"/>
    <x v="3"/>
    <x v="1"/>
    <x v="0"/>
    <x v="3"/>
    <x v="3"/>
    <x v="3"/>
    <x v="3"/>
    <x v="0"/>
    <x v="5"/>
  </r>
  <r>
    <x v="1"/>
    <x v="3"/>
    <x v="3"/>
    <x v="0"/>
    <x v="570"/>
    <x v="1073"/>
    <n v="0"/>
    <x v="1"/>
    <x v="3"/>
    <x v="1"/>
    <x v="0"/>
    <x v="3"/>
    <x v="3"/>
    <x v="3"/>
    <x v="1"/>
    <x v="0"/>
    <x v="6"/>
  </r>
  <r>
    <x v="1"/>
    <x v="3"/>
    <x v="3"/>
    <x v="0"/>
    <x v="22"/>
    <x v="728"/>
    <n v="0"/>
    <x v="1"/>
    <x v="3"/>
    <x v="1"/>
    <x v="0"/>
    <x v="3"/>
    <x v="3"/>
    <x v="3"/>
    <x v="5"/>
    <x v="0"/>
    <x v="7"/>
  </r>
  <r>
    <x v="1"/>
    <x v="3"/>
    <x v="3"/>
    <x v="0"/>
    <x v="530"/>
    <x v="967"/>
    <n v="0"/>
    <x v="1"/>
    <x v="3"/>
    <x v="1"/>
    <x v="0"/>
    <x v="3"/>
    <x v="3"/>
    <x v="3"/>
    <x v="3"/>
    <x v="0"/>
    <x v="5"/>
  </r>
  <r>
    <x v="1"/>
    <x v="3"/>
    <x v="3"/>
    <x v="0"/>
    <x v="574"/>
    <x v="1081"/>
    <n v="0"/>
    <x v="1"/>
    <x v="3"/>
    <x v="1"/>
    <x v="0"/>
    <x v="3"/>
    <x v="3"/>
    <x v="3"/>
    <x v="3"/>
    <x v="0"/>
    <x v="5"/>
  </r>
  <r>
    <x v="1"/>
    <x v="3"/>
    <x v="3"/>
    <x v="0"/>
    <x v="292"/>
    <x v="479"/>
    <n v="0"/>
    <x v="1"/>
    <x v="3"/>
    <x v="1"/>
    <x v="0"/>
    <x v="3"/>
    <x v="3"/>
    <x v="3"/>
    <x v="5"/>
    <x v="0"/>
    <x v="6"/>
  </r>
  <r>
    <x v="1"/>
    <x v="3"/>
    <x v="3"/>
    <x v="0"/>
    <x v="13"/>
    <x v="1340"/>
    <n v="0"/>
    <x v="1"/>
    <x v="3"/>
    <x v="1"/>
    <x v="0"/>
    <x v="3"/>
    <x v="3"/>
    <x v="3"/>
    <x v="3"/>
    <x v="0"/>
    <x v="2"/>
  </r>
  <r>
    <x v="1"/>
    <x v="3"/>
    <x v="3"/>
    <x v="0"/>
    <x v="54"/>
    <x v="61"/>
    <n v="5526211.5700000003"/>
    <x v="1"/>
    <x v="3"/>
    <x v="1"/>
    <x v="0"/>
    <x v="3"/>
    <x v="3"/>
    <x v="3"/>
    <x v="2"/>
    <x v="1"/>
    <x v="1"/>
  </r>
  <r>
    <x v="1"/>
    <x v="3"/>
    <x v="3"/>
    <x v="0"/>
    <x v="11"/>
    <x v="1178"/>
    <n v="0"/>
    <x v="1"/>
    <x v="3"/>
    <x v="1"/>
    <x v="0"/>
    <x v="3"/>
    <x v="3"/>
    <x v="3"/>
    <x v="3"/>
    <x v="0"/>
    <x v="4"/>
  </r>
  <r>
    <x v="1"/>
    <x v="3"/>
    <x v="3"/>
    <x v="0"/>
    <x v="30"/>
    <x v="1274"/>
    <n v="677712.13"/>
    <x v="1"/>
    <x v="3"/>
    <x v="1"/>
    <x v="0"/>
    <x v="3"/>
    <x v="3"/>
    <x v="3"/>
    <x v="0"/>
    <x v="0"/>
    <x v="4"/>
  </r>
  <r>
    <x v="1"/>
    <x v="3"/>
    <x v="3"/>
    <x v="0"/>
    <x v="139"/>
    <x v="312"/>
    <n v="1368863.22"/>
    <x v="1"/>
    <x v="3"/>
    <x v="1"/>
    <x v="0"/>
    <x v="3"/>
    <x v="3"/>
    <x v="3"/>
    <x v="4"/>
    <x v="1"/>
    <x v="7"/>
  </r>
  <r>
    <x v="1"/>
    <x v="3"/>
    <x v="3"/>
    <x v="0"/>
    <x v="376"/>
    <x v="733"/>
    <n v="0"/>
    <x v="1"/>
    <x v="3"/>
    <x v="1"/>
    <x v="0"/>
    <x v="3"/>
    <x v="3"/>
    <x v="3"/>
    <x v="3"/>
    <x v="0"/>
    <x v="7"/>
  </r>
  <r>
    <x v="1"/>
    <x v="3"/>
    <x v="3"/>
    <x v="0"/>
    <x v="1"/>
    <x v="548"/>
    <n v="0"/>
    <x v="1"/>
    <x v="3"/>
    <x v="1"/>
    <x v="0"/>
    <x v="3"/>
    <x v="3"/>
    <x v="3"/>
    <x v="3"/>
    <x v="0"/>
    <x v="4"/>
  </r>
  <r>
    <x v="1"/>
    <x v="3"/>
    <x v="3"/>
    <x v="0"/>
    <x v="192"/>
    <x v="283"/>
    <n v="0"/>
    <x v="1"/>
    <x v="3"/>
    <x v="1"/>
    <x v="0"/>
    <x v="3"/>
    <x v="3"/>
    <x v="3"/>
    <x v="3"/>
    <x v="0"/>
    <x v="0"/>
  </r>
  <r>
    <x v="1"/>
    <x v="3"/>
    <x v="3"/>
    <x v="0"/>
    <x v="11"/>
    <x v="453"/>
    <n v="0"/>
    <x v="1"/>
    <x v="3"/>
    <x v="1"/>
    <x v="0"/>
    <x v="3"/>
    <x v="3"/>
    <x v="3"/>
    <x v="3"/>
    <x v="0"/>
    <x v="5"/>
  </r>
  <r>
    <x v="1"/>
    <x v="3"/>
    <x v="3"/>
    <x v="0"/>
    <x v="352"/>
    <x v="579"/>
    <n v="0"/>
    <x v="1"/>
    <x v="3"/>
    <x v="1"/>
    <x v="0"/>
    <x v="3"/>
    <x v="3"/>
    <x v="3"/>
    <x v="4"/>
    <x v="0"/>
    <x v="6"/>
  </r>
  <r>
    <x v="1"/>
    <x v="3"/>
    <x v="3"/>
    <x v="0"/>
    <x v="349"/>
    <x v="574"/>
    <n v="9278205.8200000003"/>
    <x v="1"/>
    <x v="3"/>
    <x v="1"/>
    <x v="0"/>
    <x v="3"/>
    <x v="3"/>
    <x v="3"/>
    <x v="4"/>
    <x v="1"/>
    <x v="2"/>
  </r>
  <r>
    <x v="1"/>
    <x v="3"/>
    <x v="3"/>
    <x v="0"/>
    <x v="382"/>
    <x v="974"/>
    <n v="68286.179999999993"/>
    <x v="1"/>
    <x v="3"/>
    <x v="1"/>
    <x v="0"/>
    <x v="3"/>
    <x v="3"/>
    <x v="3"/>
    <x v="3"/>
    <x v="0"/>
    <x v="4"/>
  </r>
  <r>
    <x v="1"/>
    <x v="3"/>
    <x v="3"/>
    <x v="0"/>
    <x v="530"/>
    <x v="967"/>
    <n v="0"/>
    <x v="1"/>
    <x v="3"/>
    <x v="1"/>
    <x v="0"/>
    <x v="3"/>
    <x v="3"/>
    <x v="3"/>
    <x v="3"/>
    <x v="0"/>
    <x v="0"/>
  </r>
  <r>
    <x v="1"/>
    <x v="3"/>
    <x v="3"/>
    <x v="0"/>
    <x v="5"/>
    <x v="754"/>
    <n v="2609648.39"/>
    <x v="1"/>
    <x v="3"/>
    <x v="1"/>
    <x v="0"/>
    <x v="3"/>
    <x v="3"/>
    <x v="3"/>
    <x v="3"/>
    <x v="0"/>
    <x v="3"/>
  </r>
  <r>
    <x v="1"/>
    <x v="3"/>
    <x v="3"/>
    <x v="0"/>
    <x v="188"/>
    <x v="277"/>
    <n v="0"/>
    <x v="1"/>
    <x v="3"/>
    <x v="1"/>
    <x v="0"/>
    <x v="3"/>
    <x v="3"/>
    <x v="3"/>
    <x v="2"/>
    <x v="0"/>
    <x v="3"/>
  </r>
  <r>
    <x v="1"/>
    <x v="3"/>
    <x v="3"/>
    <x v="0"/>
    <x v="41"/>
    <x v="1196"/>
    <n v="0"/>
    <x v="1"/>
    <x v="3"/>
    <x v="1"/>
    <x v="0"/>
    <x v="3"/>
    <x v="3"/>
    <x v="3"/>
    <x v="3"/>
    <x v="0"/>
    <x v="2"/>
  </r>
  <r>
    <x v="1"/>
    <x v="3"/>
    <x v="3"/>
    <x v="0"/>
    <x v="528"/>
    <x v="965"/>
    <n v="0"/>
    <x v="1"/>
    <x v="3"/>
    <x v="1"/>
    <x v="0"/>
    <x v="3"/>
    <x v="3"/>
    <x v="3"/>
    <x v="3"/>
    <x v="0"/>
    <x v="3"/>
  </r>
  <r>
    <x v="1"/>
    <x v="3"/>
    <x v="3"/>
    <x v="0"/>
    <x v="157"/>
    <x v="232"/>
    <n v="794024.97"/>
    <x v="1"/>
    <x v="3"/>
    <x v="1"/>
    <x v="0"/>
    <x v="3"/>
    <x v="3"/>
    <x v="3"/>
    <x v="4"/>
    <x v="2"/>
    <x v="4"/>
  </r>
  <r>
    <x v="1"/>
    <x v="3"/>
    <x v="3"/>
    <x v="0"/>
    <x v="623"/>
    <x v="1256"/>
    <n v="0"/>
    <x v="1"/>
    <x v="3"/>
    <x v="1"/>
    <x v="0"/>
    <x v="3"/>
    <x v="3"/>
    <x v="3"/>
    <x v="3"/>
    <x v="1"/>
    <x v="4"/>
  </r>
  <r>
    <x v="1"/>
    <x v="3"/>
    <x v="3"/>
    <x v="0"/>
    <x v="258"/>
    <x v="408"/>
    <n v="0"/>
    <x v="1"/>
    <x v="3"/>
    <x v="1"/>
    <x v="0"/>
    <x v="3"/>
    <x v="3"/>
    <x v="3"/>
    <x v="2"/>
    <x v="1"/>
    <x v="6"/>
  </r>
  <r>
    <x v="1"/>
    <x v="3"/>
    <x v="3"/>
    <x v="0"/>
    <x v="247"/>
    <x v="386"/>
    <n v="0"/>
    <x v="1"/>
    <x v="3"/>
    <x v="1"/>
    <x v="0"/>
    <x v="3"/>
    <x v="3"/>
    <x v="3"/>
    <x v="0"/>
    <x v="0"/>
    <x v="1"/>
  </r>
  <r>
    <x v="1"/>
    <x v="3"/>
    <x v="3"/>
    <x v="0"/>
    <x v="188"/>
    <x v="277"/>
    <n v="0"/>
    <x v="1"/>
    <x v="3"/>
    <x v="1"/>
    <x v="0"/>
    <x v="3"/>
    <x v="3"/>
    <x v="3"/>
    <x v="2"/>
    <x v="0"/>
    <x v="5"/>
  </r>
  <r>
    <x v="1"/>
    <x v="3"/>
    <x v="3"/>
    <x v="0"/>
    <x v="31"/>
    <x v="33"/>
    <n v="0"/>
    <x v="1"/>
    <x v="3"/>
    <x v="1"/>
    <x v="0"/>
    <x v="3"/>
    <x v="3"/>
    <x v="3"/>
    <x v="0"/>
    <x v="0"/>
    <x v="4"/>
  </r>
  <r>
    <x v="1"/>
    <x v="3"/>
    <x v="3"/>
    <x v="0"/>
    <x v="1"/>
    <x v="978"/>
    <n v="9041.36"/>
    <x v="1"/>
    <x v="3"/>
    <x v="1"/>
    <x v="0"/>
    <x v="3"/>
    <x v="3"/>
    <x v="3"/>
    <x v="3"/>
    <x v="0"/>
    <x v="7"/>
  </r>
  <r>
    <x v="1"/>
    <x v="3"/>
    <x v="3"/>
    <x v="0"/>
    <x v="501"/>
    <x v="902"/>
    <n v="126485763.15000001"/>
    <x v="1"/>
    <x v="3"/>
    <x v="1"/>
    <x v="0"/>
    <x v="3"/>
    <x v="3"/>
    <x v="3"/>
    <x v="3"/>
    <x v="1"/>
    <x v="2"/>
  </r>
  <r>
    <x v="1"/>
    <x v="3"/>
    <x v="3"/>
    <x v="0"/>
    <x v="614"/>
    <x v="1197"/>
    <n v="0"/>
    <x v="1"/>
    <x v="3"/>
    <x v="1"/>
    <x v="0"/>
    <x v="3"/>
    <x v="3"/>
    <x v="3"/>
    <x v="3"/>
    <x v="1"/>
    <x v="4"/>
  </r>
  <r>
    <x v="1"/>
    <x v="3"/>
    <x v="3"/>
    <x v="0"/>
    <x v="5"/>
    <x v="5"/>
    <n v="509087.69"/>
    <x v="1"/>
    <x v="3"/>
    <x v="1"/>
    <x v="0"/>
    <x v="3"/>
    <x v="3"/>
    <x v="3"/>
    <x v="4"/>
    <x v="0"/>
    <x v="5"/>
  </r>
  <r>
    <x v="1"/>
    <x v="3"/>
    <x v="3"/>
    <x v="0"/>
    <x v="11"/>
    <x v="160"/>
    <n v="0"/>
    <x v="1"/>
    <x v="3"/>
    <x v="1"/>
    <x v="0"/>
    <x v="3"/>
    <x v="3"/>
    <x v="3"/>
    <x v="3"/>
    <x v="0"/>
    <x v="2"/>
  </r>
  <r>
    <x v="1"/>
    <x v="3"/>
    <x v="3"/>
    <x v="0"/>
    <x v="13"/>
    <x v="401"/>
    <n v="0"/>
    <x v="1"/>
    <x v="3"/>
    <x v="1"/>
    <x v="0"/>
    <x v="3"/>
    <x v="3"/>
    <x v="3"/>
    <x v="1"/>
    <x v="0"/>
    <x v="2"/>
  </r>
  <r>
    <x v="1"/>
    <x v="3"/>
    <x v="3"/>
    <x v="0"/>
    <x v="570"/>
    <x v="1073"/>
    <n v="0"/>
    <x v="1"/>
    <x v="3"/>
    <x v="1"/>
    <x v="0"/>
    <x v="3"/>
    <x v="3"/>
    <x v="3"/>
    <x v="1"/>
    <x v="0"/>
    <x v="3"/>
  </r>
  <r>
    <x v="1"/>
    <x v="3"/>
    <x v="3"/>
    <x v="0"/>
    <x v="167"/>
    <x v="250"/>
    <n v="0"/>
    <x v="1"/>
    <x v="3"/>
    <x v="1"/>
    <x v="0"/>
    <x v="3"/>
    <x v="3"/>
    <x v="3"/>
    <x v="3"/>
    <x v="1"/>
    <x v="3"/>
  </r>
  <r>
    <x v="1"/>
    <x v="3"/>
    <x v="3"/>
    <x v="0"/>
    <x v="18"/>
    <x v="1225"/>
    <n v="2902854.08"/>
    <x v="1"/>
    <x v="3"/>
    <x v="1"/>
    <x v="0"/>
    <x v="3"/>
    <x v="3"/>
    <x v="3"/>
    <x v="3"/>
    <x v="0"/>
    <x v="0"/>
  </r>
  <r>
    <x v="1"/>
    <x v="3"/>
    <x v="3"/>
    <x v="0"/>
    <x v="549"/>
    <x v="1009"/>
    <n v="0"/>
    <x v="1"/>
    <x v="3"/>
    <x v="1"/>
    <x v="0"/>
    <x v="3"/>
    <x v="3"/>
    <x v="3"/>
    <x v="3"/>
    <x v="0"/>
    <x v="5"/>
  </r>
  <r>
    <x v="1"/>
    <x v="3"/>
    <x v="3"/>
    <x v="0"/>
    <x v="249"/>
    <x v="1191"/>
    <n v="0"/>
    <x v="1"/>
    <x v="3"/>
    <x v="1"/>
    <x v="0"/>
    <x v="3"/>
    <x v="3"/>
    <x v="3"/>
    <x v="3"/>
    <x v="0"/>
    <x v="6"/>
  </r>
  <r>
    <x v="1"/>
    <x v="3"/>
    <x v="3"/>
    <x v="0"/>
    <x v="18"/>
    <x v="1225"/>
    <n v="2824525.25"/>
    <x v="1"/>
    <x v="3"/>
    <x v="1"/>
    <x v="0"/>
    <x v="3"/>
    <x v="3"/>
    <x v="3"/>
    <x v="3"/>
    <x v="0"/>
    <x v="2"/>
  </r>
  <r>
    <x v="1"/>
    <x v="3"/>
    <x v="3"/>
    <x v="0"/>
    <x v="105"/>
    <x v="133"/>
    <n v="0"/>
    <x v="1"/>
    <x v="3"/>
    <x v="1"/>
    <x v="0"/>
    <x v="3"/>
    <x v="3"/>
    <x v="3"/>
    <x v="6"/>
    <x v="1"/>
    <x v="0"/>
  </r>
  <r>
    <x v="1"/>
    <x v="3"/>
    <x v="3"/>
    <x v="0"/>
    <x v="373"/>
    <x v="617"/>
    <n v="-5754522.1699999999"/>
    <x v="1"/>
    <x v="3"/>
    <x v="1"/>
    <x v="0"/>
    <x v="3"/>
    <x v="3"/>
    <x v="3"/>
    <x v="3"/>
    <x v="0"/>
    <x v="5"/>
  </r>
  <r>
    <x v="1"/>
    <x v="3"/>
    <x v="3"/>
    <x v="0"/>
    <x v="507"/>
    <x v="926"/>
    <n v="0"/>
    <x v="1"/>
    <x v="3"/>
    <x v="1"/>
    <x v="0"/>
    <x v="3"/>
    <x v="3"/>
    <x v="3"/>
    <x v="1"/>
    <x v="0"/>
    <x v="2"/>
  </r>
  <r>
    <x v="1"/>
    <x v="3"/>
    <x v="3"/>
    <x v="0"/>
    <x v="340"/>
    <x v="550"/>
    <n v="0"/>
    <x v="1"/>
    <x v="3"/>
    <x v="1"/>
    <x v="0"/>
    <x v="3"/>
    <x v="3"/>
    <x v="3"/>
    <x v="4"/>
    <x v="0"/>
    <x v="0"/>
  </r>
  <r>
    <x v="1"/>
    <x v="3"/>
    <x v="3"/>
    <x v="0"/>
    <x v="597"/>
    <x v="1143"/>
    <n v="262128.62"/>
    <x v="1"/>
    <x v="3"/>
    <x v="1"/>
    <x v="0"/>
    <x v="3"/>
    <x v="3"/>
    <x v="3"/>
    <x v="3"/>
    <x v="1"/>
    <x v="4"/>
  </r>
  <r>
    <x v="1"/>
    <x v="3"/>
    <x v="3"/>
    <x v="0"/>
    <x v="470"/>
    <x v="815"/>
    <n v="81909.649999999994"/>
    <x v="1"/>
    <x v="3"/>
    <x v="1"/>
    <x v="0"/>
    <x v="3"/>
    <x v="3"/>
    <x v="3"/>
    <x v="1"/>
    <x v="1"/>
    <x v="6"/>
  </r>
  <r>
    <x v="1"/>
    <x v="3"/>
    <x v="3"/>
    <x v="0"/>
    <x v="106"/>
    <x v="1338"/>
    <n v="0"/>
    <x v="1"/>
    <x v="3"/>
    <x v="1"/>
    <x v="0"/>
    <x v="3"/>
    <x v="3"/>
    <x v="3"/>
    <x v="0"/>
    <x v="0"/>
    <x v="3"/>
  </r>
  <r>
    <x v="1"/>
    <x v="3"/>
    <x v="3"/>
    <x v="0"/>
    <x v="288"/>
    <x v="1292"/>
    <n v="0"/>
    <x v="1"/>
    <x v="3"/>
    <x v="1"/>
    <x v="0"/>
    <x v="3"/>
    <x v="3"/>
    <x v="3"/>
    <x v="3"/>
    <x v="0"/>
    <x v="2"/>
  </r>
  <r>
    <x v="1"/>
    <x v="3"/>
    <x v="3"/>
    <x v="0"/>
    <x v="597"/>
    <x v="1143"/>
    <n v="278568.01"/>
    <x v="1"/>
    <x v="3"/>
    <x v="1"/>
    <x v="0"/>
    <x v="3"/>
    <x v="3"/>
    <x v="3"/>
    <x v="3"/>
    <x v="1"/>
    <x v="3"/>
  </r>
  <r>
    <x v="1"/>
    <x v="3"/>
    <x v="3"/>
    <x v="0"/>
    <x v="313"/>
    <x v="506"/>
    <n v="2754051.52"/>
    <x v="1"/>
    <x v="3"/>
    <x v="1"/>
    <x v="0"/>
    <x v="3"/>
    <x v="3"/>
    <x v="3"/>
    <x v="3"/>
    <x v="1"/>
    <x v="3"/>
  </r>
  <r>
    <x v="1"/>
    <x v="3"/>
    <x v="3"/>
    <x v="0"/>
    <x v="88"/>
    <x v="412"/>
    <n v="0"/>
    <x v="1"/>
    <x v="3"/>
    <x v="1"/>
    <x v="0"/>
    <x v="3"/>
    <x v="3"/>
    <x v="3"/>
    <x v="0"/>
    <x v="0"/>
    <x v="3"/>
  </r>
  <r>
    <x v="1"/>
    <x v="3"/>
    <x v="3"/>
    <x v="0"/>
    <x v="544"/>
    <x v="996"/>
    <n v="-282811.88"/>
    <x v="1"/>
    <x v="3"/>
    <x v="1"/>
    <x v="0"/>
    <x v="3"/>
    <x v="3"/>
    <x v="3"/>
    <x v="3"/>
    <x v="0"/>
    <x v="7"/>
  </r>
  <r>
    <x v="1"/>
    <x v="3"/>
    <x v="3"/>
    <x v="0"/>
    <x v="224"/>
    <x v="337"/>
    <n v="614311.81999999995"/>
    <x v="1"/>
    <x v="3"/>
    <x v="1"/>
    <x v="0"/>
    <x v="3"/>
    <x v="3"/>
    <x v="3"/>
    <x v="4"/>
    <x v="1"/>
    <x v="4"/>
  </r>
  <r>
    <x v="1"/>
    <x v="3"/>
    <x v="3"/>
    <x v="0"/>
    <x v="441"/>
    <x v="748"/>
    <n v="110782.54"/>
    <x v="1"/>
    <x v="3"/>
    <x v="1"/>
    <x v="0"/>
    <x v="3"/>
    <x v="3"/>
    <x v="3"/>
    <x v="1"/>
    <x v="0"/>
    <x v="3"/>
  </r>
  <r>
    <x v="1"/>
    <x v="3"/>
    <x v="3"/>
    <x v="0"/>
    <x v="44"/>
    <x v="50"/>
    <n v="0"/>
    <x v="1"/>
    <x v="3"/>
    <x v="1"/>
    <x v="0"/>
    <x v="3"/>
    <x v="3"/>
    <x v="3"/>
    <x v="0"/>
    <x v="0"/>
    <x v="1"/>
  </r>
  <r>
    <x v="1"/>
    <x v="3"/>
    <x v="3"/>
    <x v="0"/>
    <x v="11"/>
    <x v="453"/>
    <n v="0"/>
    <x v="1"/>
    <x v="3"/>
    <x v="1"/>
    <x v="0"/>
    <x v="3"/>
    <x v="3"/>
    <x v="3"/>
    <x v="3"/>
    <x v="0"/>
    <x v="0"/>
  </r>
  <r>
    <x v="1"/>
    <x v="3"/>
    <x v="3"/>
    <x v="0"/>
    <x v="41"/>
    <x v="1084"/>
    <n v="0"/>
    <x v="1"/>
    <x v="3"/>
    <x v="1"/>
    <x v="0"/>
    <x v="3"/>
    <x v="3"/>
    <x v="3"/>
    <x v="3"/>
    <x v="0"/>
    <x v="7"/>
  </r>
  <r>
    <x v="1"/>
    <x v="3"/>
    <x v="3"/>
    <x v="0"/>
    <x v="18"/>
    <x v="1230"/>
    <n v="0"/>
    <x v="1"/>
    <x v="3"/>
    <x v="1"/>
    <x v="0"/>
    <x v="3"/>
    <x v="3"/>
    <x v="3"/>
    <x v="3"/>
    <x v="0"/>
    <x v="2"/>
  </r>
  <r>
    <x v="1"/>
    <x v="3"/>
    <x v="3"/>
    <x v="0"/>
    <x v="13"/>
    <x v="948"/>
    <n v="0"/>
    <x v="1"/>
    <x v="3"/>
    <x v="1"/>
    <x v="0"/>
    <x v="3"/>
    <x v="3"/>
    <x v="3"/>
    <x v="3"/>
    <x v="0"/>
    <x v="7"/>
  </r>
  <r>
    <x v="1"/>
    <x v="3"/>
    <x v="3"/>
    <x v="0"/>
    <x v="177"/>
    <x v="263"/>
    <n v="30042485.98"/>
    <x v="1"/>
    <x v="3"/>
    <x v="1"/>
    <x v="0"/>
    <x v="3"/>
    <x v="3"/>
    <x v="3"/>
    <x v="0"/>
    <x v="0"/>
    <x v="0"/>
  </r>
  <r>
    <x v="1"/>
    <x v="3"/>
    <x v="3"/>
    <x v="0"/>
    <x v="439"/>
    <x v="746"/>
    <n v="22099623.34"/>
    <x v="1"/>
    <x v="3"/>
    <x v="1"/>
    <x v="0"/>
    <x v="3"/>
    <x v="3"/>
    <x v="3"/>
    <x v="3"/>
    <x v="1"/>
    <x v="0"/>
  </r>
  <r>
    <x v="1"/>
    <x v="3"/>
    <x v="3"/>
    <x v="0"/>
    <x v="280"/>
    <x v="455"/>
    <n v="0"/>
    <x v="1"/>
    <x v="3"/>
    <x v="1"/>
    <x v="0"/>
    <x v="3"/>
    <x v="3"/>
    <x v="3"/>
    <x v="5"/>
    <x v="0"/>
    <x v="1"/>
  </r>
  <r>
    <x v="1"/>
    <x v="3"/>
    <x v="3"/>
    <x v="0"/>
    <x v="292"/>
    <x v="479"/>
    <n v="0"/>
    <x v="1"/>
    <x v="3"/>
    <x v="1"/>
    <x v="0"/>
    <x v="3"/>
    <x v="3"/>
    <x v="3"/>
    <x v="5"/>
    <x v="0"/>
    <x v="0"/>
  </r>
  <r>
    <x v="1"/>
    <x v="3"/>
    <x v="3"/>
    <x v="0"/>
    <x v="536"/>
    <x v="979"/>
    <n v="-3787726.3"/>
    <x v="1"/>
    <x v="3"/>
    <x v="1"/>
    <x v="0"/>
    <x v="3"/>
    <x v="3"/>
    <x v="3"/>
    <x v="3"/>
    <x v="0"/>
    <x v="3"/>
  </r>
  <r>
    <x v="1"/>
    <x v="3"/>
    <x v="3"/>
    <x v="0"/>
    <x v="211"/>
    <x v="311"/>
    <n v="0"/>
    <x v="1"/>
    <x v="3"/>
    <x v="1"/>
    <x v="0"/>
    <x v="3"/>
    <x v="3"/>
    <x v="3"/>
    <x v="0"/>
    <x v="1"/>
    <x v="6"/>
  </r>
  <r>
    <x v="1"/>
    <x v="3"/>
    <x v="3"/>
    <x v="0"/>
    <x v="74"/>
    <x v="90"/>
    <n v="0"/>
    <x v="1"/>
    <x v="3"/>
    <x v="1"/>
    <x v="0"/>
    <x v="3"/>
    <x v="3"/>
    <x v="3"/>
    <x v="0"/>
    <x v="0"/>
    <x v="5"/>
  </r>
  <r>
    <x v="1"/>
    <x v="3"/>
    <x v="3"/>
    <x v="0"/>
    <x v="641"/>
    <x v="1315"/>
    <n v="0"/>
    <x v="1"/>
    <x v="3"/>
    <x v="1"/>
    <x v="0"/>
    <x v="3"/>
    <x v="3"/>
    <x v="3"/>
    <x v="3"/>
    <x v="0"/>
    <x v="2"/>
  </r>
  <r>
    <x v="1"/>
    <x v="3"/>
    <x v="3"/>
    <x v="0"/>
    <x v="172"/>
    <x v="256"/>
    <n v="0"/>
    <x v="1"/>
    <x v="3"/>
    <x v="1"/>
    <x v="0"/>
    <x v="3"/>
    <x v="3"/>
    <x v="3"/>
    <x v="3"/>
    <x v="0"/>
    <x v="0"/>
  </r>
  <r>
    <x v="1"/>
    <x v="3"/>
    <x v="3"/>
    <x v="0"/>
    <x v="578"/>
    <x v="1091"/>
    <n v="0"/>
    <x v="1"/>
    <x v="3"/>
    <x v="1"/>
    <x v="0"/>
    <x v="3"/>
    <x v="3"/>
    <x v="3"/>
    <x v="4"/>
    <x v="0"/>
    <x v="4"/>
  </r>
  <r>
    <x v="1"/>
    <x v="3"/>
    <x v="3"/>
    <x v="0"/>
    <x v="164"/>
    <x v="547"/>
    <n v="0"/>
    <x v="1"/>
    <x v="3"/>
    <x v="1"/>
    <x v="0"/>
    <x v="3"/>
    <x v="3"/>
    <x v="3"/>
    <x v="3"/>
    <x v="0"/>
    <x v="1"/>
  </r>
  <r>
    <x v="1"/>
    <x v="3"/>
    <x v="3"/>
    <x v="0"/>
    <x v="324"/>
    <x v="525"/>
    <n v="0"/>
    <x v="1"/>
    <x v="3"/>
    <x v="1"/>
    <x v="0"/>
    <x v="3"/>
    <x v="3"/>
    <x v="3"/>
    <x v="3"/>
    <x v="0"/>
    <x v="2"/>
  </r>
  <r>
    <x v="1"/>
    <x v="3"/>
    <x v="3"/>
    <x v="0"/>
    <x v="139"/>
    <x v="1271"/>
    <n v="343633863.35000002"/>
    <x v="1"/>
    <x v="3"/>
    <x v="1"/>
    <x v="0"/>
    <x v="3"/>
    <x v="3"/>
    <x v="3"/>
    <x v="3"/>
    <x v="2"/>
    <x v="7"/>
  </r>
  <r>
    <x v="1"/>
    <x v="3"/>
    <x v="3"/>
    <x v="0"/>
    <x v="583"/>
    <x v="1102"/>
    <n v="0"/>
    <x v="1"/>
    <x v="3"/>
    <x v="1"/>
    <x v="0"/>
    <x v="3"/>
    <x v="3"/>
    <x v="3"/>
    <x v="1"/>
    <x v="0"/>
    <x v="5"/>
  </r>
  <r>
    <x v="1"/>
    <x v="3"/>
    <x v="3"/>
    <x v="0"/>
    <x v="209"/>
    <x v="307"/>
    <n v="55987179.109999999"/>
    <x v="1"/>
    <x v="3"/>
    <x v="1"/>
    <x v="0"/>
    <x v="3"/>
    <x v="3"/>
    <x v="3"/>
    <x v="6"/>
    <x v="3"/>
    <x v="6"/>
  </r>
  <r>
    <x v="1"/>
    <x v="3"/>
    <x v="3"/>
    <x v="0"/>
    <x v="13"/>
    <x v="245"/>
    <n v="0"/>
    <x v="1"/>
    <x v="3"/>
    <x v="1"/>
    <x v="0"/>
    <x v="3"/>
    <x v="3"/>
    <x v="3"/>
    <x v="3"/>
    <x v="0"/>
    <x v="0"/>
  </r>
  <r>
    <x v="1"/>
    <x v="3"/>
    <x v="3"/>
    <x v="0"/>
    <x v="194"/>
    <x v="287"/>
    <n v="178333.2"/>
    <x v="1"/>
    <x v="3"/>
    <x v="1"/>
    <x v="0"/>
    <x v="3"/>
    <x v="3"/>
    <x v="3"/>
    <x v="4"/>
    <x v="0"/>
    <x v="1"/>
  </r>
  <r>
    <x v="1"/>
    <x v="3"/>
    <x v="3"/>
    <x v="0"/>
    <x v="600"/>
    <x v="1151"/>
    <n v="0"/>
    <x v="1"/>
    <x v="3"/>
    <x v="1"/>
    <x v="0"/>
    <x v="3"/>
    <x v="3"/>
    <x v="3"/>
    <x v="3"/>
    <x v="0"/>
    <x v="4"/>
  </r>
  <r>
    <x v="1"/>
    <x v="3"/>
    <x v="3"/>
    <x v="0"/>
    <x v="43"/>
    <x v="49"/>
    <n v="967657.92"/>
    <x v="1"/>
    <x v="3"/>
    <x v="1"/>
    <x v="0"/>
    <x v="3"/>
    <x v="3"/>
    <x v="3"/>
    <x v="3"/>
    <x v="0"/>
    <x v="5"/>
  </r>
  <r>
    <x v="1"/>
    <x v="3"/>
    <x v="3"/>
    <x v="0"/>
    <x v="584"/>
    <x v="1107"/>
    <n v="846467.96"/>
    <x v="1"/>
    <x v="3"/>
    <x v="1"/>
    <x v="0"/>
    <x v="3"/>
    <x v="3"/>
    <x v="3"/>
    <x v="3"/>
    <x v="0"/>
    <x v="3"/>
  </r>
  <r>
    <x v="1"/>
    <x v="3"/>
    <x v="3"/>
    <x v="0"/>
    <x v="13"/>
    <x v="245"/>
    <n v="0"/>
    <x v="1"/>
    <x v="3"/>
    <x v="1"/>
    <x v="0"/>
    <x v="3"/>
    <x v="3"/>
    <x v="3"/>
    <x v="3"/>
    <x v="0"/>
    <x v="5"/>
  </r>
  <r>
    <x v="1"/>
    <x v="3"/>
    <x v="3"/>
    <x v="0"/>
    <x v="41"/>
    <x v="1044"/>
    <n v="0"/>
    <x v="1"/>
    <x v="3"/>
    <x v="1"/>
    <x v="0"/>
    <x v="3"/>
    <x v="3"/>
    <x v="3"/>
    <x v="3"/>
    <x v="0"/>
    <x v="4"/>
  </r>
  <r>
    <x v="1"/>
    <x v="3"/>
    <x v="3"/>
    <x v="0"/>
    <x v="298"/>
    <x v="486"/>
    <n v="0"/>
    <x v="1"/>
    <x v="3"/>
    <x v="1"/>
    <x v="0"/>
    <x v="3"/>
    <x v="3"/>
    <x v="3"/>
    <x v="5"/>
    <x v="1"/>
    <x v="7"/>
  </r>
  <r>
    <x v="1"/>
    <x v="3"/>
    <x v="3"/>
    <x v="0"/>
    <x v="245"/>
    <x v="384"/>
    <n v="622799.56999999995"/>
    <x v="1"/>
    <x v="3"/>
    <x v="1"/>
    <x v="0"/>
    <x v="3"/>
    <x v="3"/>
    <x v="3"/>
    <x v="4"/>
    <x v="0"/>
    <x v="5"/>
  </r>
  <r>
    <x v="1"/>
    <x v="3"/>
    <x v="3"/>
    <x v="0"/>
    <x v="13"/>
    <x v="1110"/>
    <n v="0"/>
    <x v="1"/>
    <x v="3"/>
    <x v="1"/>
    <x v="0"/>
    <x v="3"/>
    <x v="3"/>
    <x v="3"/>
    <x v="3"/>
    <x v="0"/>
    <x v="0"/>
  </r>
  <r>
    <x v="1"/>
    <x v="3"/>
    <x v="3"/>
    <x v="0"/>
    <x v="249"/>
    <x v="1191"/>
    <n v="0"/>
    <x v="1"/>
    <x v="3"/>
    <x v="1"/>
    <x v="0"/>
    <x v="3"/>
    <x v="3"/>
    <x v="3"/>
    <x v="3"/>
    <x v="0"/>
    <x v="1"/>
  </r>
  <r>
    <x v="1"/>
    <x v="3"/>
    <x v="3"/>
    <x v="0"/>
    <x v="603"/>
    <x v="1158"/>
    <n v="0"/>
    <x v="1"/>
    <x v="3"/>
    <x v="1"/>
    <x v="0"/>
    <x v="3"/>
    <x v="3"/>
    <x v="3"/>
    <x v="3"/>
    <x v="1"/>
    <x v="0"/>
  </r>
  <r>
    <x v="1"/>
    <x v="3"/>
    <x v="3"/>
    <x v="0"/>
    <x v="125"/>
    <x v="167"/>
    <n v="0"/>
    <x v="1"/>
    <x v="3"/>
    <x v="1"/>
    <x v="0"/>
    <x v="3"/>
    <x v="3"/>
    <x v="3"/>
    <x v="0"/>
    <x v="0"/>
    <x v="2"/>
  </r>
  <r>
    <x v="1"/>
    <x v="3"/>
    <x v="3"/>
    <x v="0"/>
    <x v="245"/>
    <x v="384"/>
    <n v="1268324.71"/>
    <x v="1"/>
    <x v="3"/>
    <x v="1"/>
    <x v="0"/>
    <x v="3"/>
    <x v="3"/>
    <x v="3"/>
    <x v="4"/>
    <x v="0"/>
    <x v="0"/>
  </r>
  <r>
    <x v="1"/>
    <x v="3"/>
    <x v="3"/>
    <x v="0"/>
    <x v="567"/>
    <x v="1059"/>
    <n v="1090252.93"/>
    <x v="1"/>
    <x v="3"/>
    <x v="1"/>
    <x v="0"/>
    <x v="3"/>
    <x v="3"/>
    <x v="3"/>
    <x v="3"/>
    <x v="0"/>
    <x v="1"/>
  </r>
  <r>
    <x v="1"/>
    <x v="3"/>
    <x v="3"/>
    <x v="0"/>
    <x v="658"/>
    <x v="1368"/>
    <n v="0"/>
    <x v="1"/>
    <x v="3"/>
    <x v="1"/>
    <x v="0"/>
    <x v="3"/>
    <x v="3"/>
    <x v="3"/>
    <x v="0"/>
    <x v="0"/>
    <x v="5"/>
  </r>
  <r>
    <x v="1"/>
    <x v="3"/>
    <x v="3"/>
    <x v="0"/>
    <x v="523"/>
    <x v="956"/>
    <n v="0"/>
    <x v="1"/>
    <x v="3"/>
    <x v="1"/>
    <x v="0"/>
    <x v="3"/>
    <x v="3"/>
    <x v="3"/>
    <x v="3"/>
    <x v="1"/>
    <x v="4"/>
  </r>
  <r>
    <x v="1"/>
    <x v="3"/>
    <x v="3"/>
    <x v="0"/>
    <x v="5"/>
    <x v="1229"/>
    <n v="0"/>
    <x v="1"/>
    <x v="3"/>
    <x v="1"/>
    <x v="0"/>
    <x v="3"/>
    <x v="3"/>
    <x v="3"/>
    <x v="3"/>
    <x v="0"/>
    <x v="1"/>
  </r>
  <r>
    <x v="1"/>
    <x v="3"/>
    <x v="3"/>
    <x v="0"/>
    <x v="614"/>
    <x v="1197"/>
    <n v="0"/>
    <x v="1"/>
    <x v="3"/>
    <x v="1"/>
    <x v="0"/>
    <x v="3"/>
    <x v="3"/>
    <x v="3"/>
    <x v="3"/>
    <x v="1"/>
    <x v="5"/>
  </r>
  <r>
    <x v="1"/>
    <x v="3"/>
    <x v="3"/>
    <x v="0"/>
    <x v="202"/>
    <x v="421"/>
    <n v="0"/>
    <x v="1"/>
    <x v="3"/>
    <x v="1"/>
    <x v="0"/>
    <x v="3"/>
    <x v="3"/>
    <x v="3"/>
    <x v="0"/>
    <x v="0"/>
    <x v="7"/>
  </r>
  <r>
    <x v="1"/>
    <x v="3"/>
    <x v="3"/>
    <x v="0"/>
    <x v="88"/>
    <x v="106"/>
    <n v="1538.2"/>
    <x v="1"/>
    <x v="3"/>
    <x v="1"/>
    <x v="0"/>
    <x v="3"/>
    <x v="3"/>
    <x v="3"/>
    <x v="4"/>
    <x v="0"/>
    <x v="1"/>
  </r>
  <r>
    <x v="1"/>
    <x v="3"/>
    <x v="3"/>
    <x v="0"/>
    <x v="2"/>
    <x v="73"/>
    <n v="0"/>
    <x v="1"/>
    <x v="3"/>
    <x v="1"/>
    <x v="0"/>
    <x v="3"/>
    <x v="3"/>
    <x v="3"/>
    <x v="0"/>
    <x v="0"/>
    <x v="7"/>
  </r>
  <r>
    <x v="1"/>
    <x v="3"/>
    <x v="3"/>
    <x v="0"/>
    <x v="395"/>
    <x v="1279"/>
    <n v="0"/>
    <x v="1"/>
    <x v="3"/>
    <x v="1"/>
    <x v="0"/>
    <x v="3"/>
    <x v="3"/>
    <x v="3"/>
    <x v="3"/>
    <x v="0"/>
    <x v="5"/>
  </r>
  <r>
    <x v="1"/>
    <x v="3"/>
    <x v="3"/>
    <x v="0"/>
    <x v="441"/>
    <x v="1095"/>
    <n v="64.650000000000006"/>
    <x v="1"/>
    <x v="3"/>
    <x v="1"/>
    <x v="0"/>
    <x v="3"/>
    <x v="3"/>
    <x v="3"/>
    <x v="2"/>
    <x v="0"/>
    <x v="7"/>
  </r>
  <r>
    <x v="1"/>
    <x v="3"/>
    <x v="3"/>
    <x v="0"/>
    <x v="11"/>
    <x v="11"/>
    <n v="70858.490000000005"/>
    <x v="1"/>
    <x v="3"/>
    <x v="1"/>
    <x v="0"/>
    <x v="3"/>
    <x v="3"/>
    <x v="3"/>
    <x v="3"/>
    <x v="0"/>
    <x v="2"/>
  </r>
  <r>
    <x v="1"/>
    <x v="3"/>
    <x v="3"/>
    <x v="0"/>
    <x v="256"/>
    <x v="404"/>
    <n v="277578.96999999997"/>
    <x v="1"/>
    <x v="3"/>
    <x v="1"/>
    <x v="0"/>
    <x v="3"/>
    <x v="3"/>
    <x v="3"/>
    <x v="2"/>
    <x v="0"/>
    <x v="0"/>
  </r>
  <r>
    <x v="1"/>
    <x v="3"/>
    <x v="3"/>
    <x v="0"/>
    <x v="88"/>
    <x v="106"/>
    <n v="1009.28"/>
    <x v="1"/>
    <x v="3"/>
    <x v="1"/>
    <x v="0"/>
    <x v="3"/>
    <x v="3"/>
    <x v="3"/>
    <x v="4"/>
    <x v="0"/>
    <x v="3"/>
  </r>
  <r>
    <x v="1"/>
    <x v="3"/>
    <x v="3"/>
    <x v="0"/>
    <x v="29"/>
    <x v="31"/>
    <n v="5393886.1600000001"/>
    <x v="1"/>
    <x v="3"/>
    <x v="1"/>
    <x v="0"/>
    <x v="3"/>
    <x v="3"/>
    <x v="3"/>
    <x v="3"/>
    <x v="1"/>
    <x v="4"/>
  </r>
  <r>
    <x v="1"/>
    <x v="3"/>
    <x v="3"/>
    <x v="0"/>
    <x v="648"/>
    <x v="1336"/>
    <n v="0"/>
    <x v="1"/>
    <x v="3"/>
    <x v="1"/>
    <x v="0"/>
    <x v="3"/>
    <x v="3"/>
    <x v="3"/>
    <x v="1"/>
    <x v="0"/>
    <x v="5"/>
  </r>
  <r>
    <x v="1"/>
    <x v="3"/>
    <x v="3"/>
    <x v="0"/>
    <x v="192"/>
    <x v="810"/>
    <n v="0"/>
    <x v="1"/>
    <x v="3"/>
    <x v="1"/>
    <x v="0"/>
    <x v="3"/>
    <x v="3"/>
    <x v="3"/>
    <x v="3"/>
    <x v="0"/>
    <x v="1"/>
  </r>
  <r>
    <x v="1"/>
    <x v="3"/>
    <x v="3"/>
    <x v="0"/>
    <x v="0"/>
    <x v="0"/>
    <n v="0"/>
    <x v="1"/>
    <x v="3"/>
    <x v="1"/>
    <x v="0"/>
    <x v="3"/>
    <x v="3"/>
    <x v="3"/>
    <x v="0"/>
    <x v="0"/>
    <x v="5"/>
  </r>
  <r>
    <x v="1"/>
    <x v="3"/>
    <x v="3"/>
    <x v="0"/>
    <x v="463"/>
    <x v="793"/>
    <n v="0"/>
    <x v="1"/>
    <x v="3"/>
    <x v="1"/>
    <x v="0"/>
    <x v="3"/>
    <x v="3"/>
    <x v="3"/>
    <x v="0"/>
    <x v="0"/>
    <x v="5"/>
  </r>
  <r>
    <x v="1"/>
    <x v="3"/>
    <x v="3"/>
    <x v="0"/>
    <x v="41"/>
    <x v="827"/>
    <n v="0"/>
    <x v="1"/>
    <x v="3"/>
    <x v="1"/>
    <x v="0"/>
    <x v="3"/>
    <x v="3"/>
    <x v="3"/>
    <x v="3"/>
    <x v="0"/>
    <x v="1"/>
  </r>
  <r>
    <x v="1"/>
    <x v="3"/>
    <x v="3"/>
    <x v="0"/>
    <x v="219"/>
    <x v="1160"/>
    <n v="0"/>
    <x v="1"/>
    <x v="3"/>
    <x v="1"/>
    <x v="0"/>
    <x v="3"/>
    <x v="3"/>
    <x v="3"/>
    <x v="3"/>
    <x v="0"/>
    <x v="2"/>
  </r>
  <r>
    <x v="1"/>
    <x v="3"/>
    <x v="3"/>
    <x v="0"/>
    <x v="32"/>
    <x v="34"/>
    <n v="0"/>
    <x v="1"/>
    <x v="3"/>
    <x v="1"/>
    <x v="0"/>
    <x v="3"/>
    <x v="3"/>
    <x v="3"/>
    <x v="0"/>
    <x v="0"/>
    <x v="1"/>
  </r>
  <r>
    <x v="1"/>
    <x v="3"/>
    <x v="3"/>
    <x v="0"/>
    <x v="164"/>
    <x v="547"/>
    <n v="0"/>
    <x v="1"/>
    <x v="3"/>
    <x v="1"/>
    <x v="0"/>
    <x v="3"/>
    <x v="3"/>
    <x v="3"/>
    <x v="3"/>
    <x v="0"/>
    <x v="2"/>
  </r>
  <r>
    <x v="1"/>
    <x v="3"/>
    <x v="3"/>
    <x v="0"/>
    <x v="508"/>
    <x v="1186"/>
    <n v="0"/>
    <x v="1"/>
    <x v="3"/>
    <x v="1"/>
    <x v="0"/>
    <x v="3"/>
    <x v="3"/>
    <x v="3"/>
    <x v="1"/>
    <x v="0"/>
    <x v="5"/>
  </r>
  <r>
    <x v="1"/>
    <x v="3"/>
    <x v="3"/>
    <x v="0"/>
    <x v="507"/>
    <x v="926"/>
    <n v="0"/>
    <x v="1"/>
    <x v="3"/>
    <x v="1"/>
    <x v="0"/>
    <x v="3"/>
    <x v="3"/>
    <x v="3"/>
    <x v="1"/>
    <x v="0"/>
    <x v="0"/>
  </r>
  <r>
    <x v="1"/>
    <x v="3"/>
    <x v="3"/>
    <x v="0"/>
    <x v="11"/>
    <x v="873"/>
    <n v="0"/>
    <x v="1"/>
    <x v="3"/>
    <x v="1"/>
    <x v="0"/>
    <x v="3"/>
    <x v="3"/>
    <x v="3"/>
    <x v="3"/>
    <x v="0"/>
    <x v="0"/>
  </r>
  <r>
    <x v="1"/>
    <x v="3"/>
    <x v="3"/>
    <x v="0"/>
    <x v="188"/>
    <x v="277"/>
    <n v="0"/>
    <x v="1"/>
    <x v="3"/>
    <x v="1"/>
    <x v="0"/>
    <x v="3"/>
    <x v="3"/>
    <x v="3"/>
    <x v="2"/>
    <x v="0"/>
    <x v="6"/>
  </r>
  <r>
    <x v="1"/>
    <x v="3"/>
    <x v="3"/>
    <x v="0"/>
    <x v="13"/>
    <x v="464"/>
    <n v="2158.7600000000002"/>
    <x v="1"/>
    <x v="3"/>
    <x v="1"/>
    <x v="0"/>
    <x v="3"/>
    <x v="3"/>
    <x v="3"/>
    <x v="3"/>
    <x v="0"/>
    <x v="5"/>
  </r>
  <r>
    <x v="1"/>
    <x v="3"/>
    <x v="3"/>
    <x v="0"/>
    <x v="175"/>
    <x v="260"/>
    <n v="0"/>
    <x v="1"/>
    <x v="3"/>
    <x v="1"/>
    <x v="0"/>
    <x v="3"/>
    <x v="3"/>
    <x v="3"/>
    <x v="4"/>
    <x v="2"/>
    <x v="5"/>
  </r>
  <r>
    <x v="1"/>
    <x v="3"/>
    <x v="3"/>
    <x v="0"/>
    <x v="69"/>
    <x v="85"/>
    <n v="0"/>
    <x v="1"/>
    <x v="3"/>
    <x v="1"/>
    <x v="0"/>
    <x v="3"/>
    <x v="3"/>
    <x v="3"/>
    <x v="0"/>
    <x v="0"/>
    <x v="3"/>
  </r>
  <r>
    <x v="1"/>
    <x v="3"/>
    <x v="3"/>
    <x v="0"/>
    <x v="21"/>
    <x v="555"/>
    <n v="0"/>
    <x v="1"/>
    <x v="3"/>
    <x v="1"/>
    <x v="0"/>
    <x v="3"/>
    <x v="3"/>
    <x v="3"/>
    <x v="4"/>
    <x v="0"/>
    <x v="2"/>
  </r>
  <r>
    <x v="1"/>
    <x v="3"/>
    <x v="3"/>
    <x v="0"/>
    <x v="467"/>
    <x v="807"/>
    <n v="0"/>
    <x v="1"/>
    <x v="3"/>
    <x v="1"/>
    <x v="0"/>
    <x v="3"/>
    <x v="3"/>
    <x v="3"/>
    <x v="1"/>
    <x v="0"/>
    <x v="2"/>
  </r>
  <r>
    <x v="1"/>
    <x v="3"/>
    <x v="3"/>
    <x v="0"/>
    <x v="20"/>
    <x v="20"/>
    <n v="0"/>
    <x v="1"/>
    <x v="3"/>
    <x v="1"/>
    <x v="0"/>
    <x v="3"/>
    <x v="3"/>
    <x v="3"/>
    <x v="3"/>
    <x v="1"/>
    <x v="5"/>
  </r>
  <r>
    <x v="1"/>
    <x v="3"/>
    <x v="3"/>
    <x v="0"/>
    <x v="629"/>
    <x v="1275"/>
    <n v="22516797.649999999"/>
    <x v="1"/>
    <x v="3"/>
    <x v="1"/>
    <x v="0"/>
    <x v="3"/>
    <x v="3"/>
    <x v="3"/>
    <x v="3"/>
    <x v="0"/>
    <x v="5"/>
  </r>
  <r>
    <x v="1"/>
    <x v="3"/>
    <x v="3"/>
    <x v="0"/>
    <x v="11"/>
    <x v="694"/>
    <n v="0"/>
    <x v="1"/>
    <x v="3"/>
    <x v="1"/>
    <x v="0"/>
    <x v="3"/>
    <x v="3"/>
    <x v="3"/>
    <x v="3"/>
    <x v="0"/>
    <x v="7"/>
  </r>
  <r>
    <x v="1"/>
    <x v="3"/>
    <x v="3"/>
    <x v="0"/>
    <x v="407"/>
    <x v="677"/>
    <n v="37184.879999999997"/>
    <x v="1"/>
    <x v="3"/>
    <x v="1"/>
    <x v="0"/>
    <x v="3"/>
    <x v="3"/>
    <x v="3"/>
    <x v="2"/>
    <x v="0"/>
    <x v="2"/>
  </r>
  <r>
    <x v="1"/>
    <x v="3"/>
    <x v="3"/>
    <x v="0"/>
    <x v="212"/>
    <x v="1309"/>
    <n v="0"/>
    <x v="1"/>
    <x v="3"/>
    <x v="1"/>
    <x v="0"/>
    <x v="3"/>
    <x v="3"/>
    <x v="3"/>
    <x v="0"/>
    <x v="0"/>
    <x v="6"/>
  </r>
  <r>
    <x v="1"/>
    <x v="3"/>
    <x v="3"/>
    <x v="0"/>
    <x v="476"/>
    <x v="839"/>
    <n v="0"/>
    <x v="1"/>
    <x v="3"/>
    <x v="1"/>
    <x v="0"/>
    <x v="3"/>
    <x v="3"/>
    <x v="3"/>
    <x v="2"/>
    <x v="0"/>
    <x v="3"/>
  </r>
  <r>
    <x v="1"/>
    <x v="3"/>
    <x v="3"/>
    <x v="0"/>
    <x v="118"/>
    <x v="149"/>
    <n v="104035.16"/>
    <x v="1"/>
    <x v="3"/>
    <x v="1"/>
    <x v="0"/>
    <x v="3"/>
    <x v="3"/>
    <x v="3"/>
    <x v="3"/>
    <x v="0"/>
    <x v="1"/>
  </r>
  <r>
    <x v="1"/>
    <x v="3"/>
    <x v="3"/>
    <x v="0"/>
    <x v="553"/>
    <x v="1026"/>
    <n v="1005787.33"/>
    <x v="1"/>
    <x v="3"/>
    <x v="1"/>
    <x v="0"/>
    <x v="3"/>
    <x v="3"/>
    <x v="3"/>
    <x v="3"/>
    <x v="0"/>
    <x v="3"/>
  </r>
  <r>
    <x v="1"/>
    <x v="3"/>
    <x v="3"/>
    <x v="0"/>
    <x v="469"/>
    <x v="1280"/>
    <n v="0"/>
    <x v="1"/>
    <x v="3"/>
    <x v="1"/>
    <x v="0"/>
    <x v="3"/>
    <x v="3"/>
    <x v="3"/>
    <x v="3"/>
    <x v="0"/>
    <x v="3"/>
  </r>
  <r>
    <x v="1"/>
    <x v="3"/>
    <x v="3"/>
    <x v="0"/>
    <x v="18"/>
    <x v="1104"/>
    <n v="0"/>
    <x v="1"/>
    <x v="3"/>
    <x v="1"/>
    <x v="0"/>
    <x v="3"/>
    <x v="3"/>
    <x v="3"/>
    <x v="3"/>
    <x v="0"/>
    <x v="1"/>
  </r>
  <r>
    <x v="1"/>
    <x v="3"/>
    <x v="3"/>
    <x v="0"/>
    <x v="18"/>
    <x v="790"/>
    <n v="0"/>
    <x v="1"/>
    <x v="3"/>
    <x v="1"/>
    <x v="0"/>
    <x v="3"/>
    <x v="3"/>
    <x v="3"/>
    <x v="3"/>
    <x v="0"/>
    <x v="5"/>
  </r>
  <r>
    <x v="1"/>
    <x v="3"/>
    <x v="3"/>
    <x v="0"/>
    <x v="626"/>
    <x v="1264"/>
    <n v="0"/>
    <x v="1"/>
    <x v="3"/>
    <x v="1"/>
    <x v="0"/>
    <x v="3"/>
    <x v="3"/>
    <x v="3"/>
    <x v="0"/>
    <x v="1"/>
    <x v="4"/>
  </r>
  <r>
    <x v="1"/>
    <x v="3"/>
    <x v="3"/>
    <x v="0"/>
    <x v="524"/>
    <x v="959"/>
    <n v="0"/>
    <x v="1"/>
    <x v="3"/>
    <x v="1"/>
    <x v="0"/>
    <x v="3"/>
    <x v="3"/>
    <x v="3"/>
    <x v="3"/>
    <x v="0"/>
    <x v="5"/>
  </r>
  <r>
    <x v="1"/>
    <x v="3"/>
    <x v="3"/>
    <x v="0"/>
    <x v="221"/>
    <x v="331"/>
    <n v="524965.77"/>
    <x v="1"/>
    <x v="3"/>
    <x v="1"/>
    <x v="0"/>
    <x v="3"/>
    <x v="3"/>
    <x v="3"/>
    <x v="3"/>
    <x v="0"/>
    <x v="1"/>
  </r>
  <r>
    <x v="1"/>
    <x v="3"/>
    <x v="3"/>
    <x v="0"/>
    <x v="22"/>
    <x v="557"/>
    <n v="284966.59000000003"/>
    <x v="1"/>
    <x v="3"/>
    <x v="1"/>
    <x v="0"/>
    <x v="3"/>
    <x v="3"/>
    <x v="3"/>
    <x v="4"/>
    <x v="0"/>
    <x v="3"/>
  </r>
  <r>
    <x v="1"/>
    <x v="3"/>
    <x v="3"/>
    <x v="0"/>
    <x v="18"/>
    <x v="725"/>
    <n v="5275000"/>
    <x v="1"/>
    <x v="3"/>
    <x v="1"/>
    <x v="0"/>
    <x v="3"/>
    <x v="3"/>
    <x v="3"/>
    <x v="1"/>
    <x v="0"/>
    <x v="1"/>
  </r>
  <r>
    <x v="1"/>
    <x v="3"/>
    <x v="3"/>
    <x v="0"/>
    <x v="41"/>
    <x v="1287"/>
    <n v="0"/>
    <x v="1"/>
    <x v="3"/>
    <x v="1"/>
    <x v="0"/>
    <x v="3"/>
    <x v="3"/>
    <x v="3"/>
    <x v="3"/>
    <x v="0"/>
    <x v="0"/>
  </r>
  <r>
    <x v="1"/>
    <x v="3"/>
    <x v="3"/>
    <x v="0"/>
    <x v="76"/>
    <x v="92"/>
    <n v="0"/>
    <x v="1"/>
    <x v="3"/>
    <x v="1"/>
    <x v="0"/>
    <x v="3"/>
    <x v="3"/>
    <x v="3"/>
    <x v="0"/>
    <x v="0"/>
    <x v="4"/>
  </r>
  <r>
    <x v="1"/>
    <x v="3"/>
    <x v="3"/>
    <x v="0"/>
    <x v="362"/>
    <x v="597"/>
    <n v="21297592.59"/>
    <x v="1"/>
    <x v="3"/>
    <x v="1"/>
    <x v="0"/>
    <x v="3"/>
    <x v="3"/>
    <x v="3"/>
    <x v="3"/>
    <x v="0"/>
    <x v="0"/>
  </r>
  <r>
    <x v="1"/>
    <x v="3"/>
    <x v="3"/>
    <x v="0"/>
    <x v="331"/>
    <x v="534"/>
    <n v="0"/>
    <x v="1"/>
    <x v="3"/>
    <x v="1"/>
    <x v="0"/>
    <x v="3"/>
    <x v="3"/>
    <x v="3"/>
    <x v="4"/>
    <x v="0"/>
    <x v="6"/>
  </r>
  <r>
    <x v="1"/>
    <x v="3"/>
    <x v="3"/>
    <x v="0"/>
    <x v="108"/>
    <x v="640"/>
    <n v="0"/>
    <x v="1"/>
    <x v="3"/>
    <x v="1"/>
    <x v="0"/>
    <x v="3"/>
    <x v="3"/>
    <x v="3"/>
    <x v="3"/>
    <x v="2"/>
    <x v="0"/>
  </r>
  <r>
    <x v="1"/>
    <x v="3"/>
    <x v="3"/>
    <x v="0"/>
    <x v="291"/>
    <x v="478"/>
    <n v="0"/>
    <x v="1"/>
    <x v="3"/>
    <x v="1"/>
    <x v="0"/>
    <x v="3"/>
    <x v="3"/>
    <x v="3"/>
    <x v="5"/>
    <x v="0"/>
    <x v="2"/>
  </r>
  <r>
    <x v="1"/>
    <x v="3"/>
    <x v="3"/>
    <x v="0"/>
    <x v="271"/>
    <x v="440"/>
    <n v="1033704.4"/>
    <x v="1"/>
    <x v="3"/>
    <x v="1"/>
    <x v="0"/>
    <x v="3"/>
    <x v="3"/>
    <x v="3"/>
    <x v="3"/>
    <x v="1"/>
    <x v="2"/>
  </r>
  <r>
    <x v="1"/>
    <x v="3"/>
    <x v="3"/>
    <x v="0"/>
    <x v="202"/>
    <x v="560"/>
    <n v="36999.54"/>
    <x v="1"/>
    <x v="3"/>
    <x v="1"/>
    <x v="0"/>
    <x v="3"/>
    <x v="3"/>
    <x v="3"/>
    <x v="4"/>
    <x v="0"/>
    <x v="7"/>
  </r>
  <r>
    <x v="1"/>
    <x v="3"/>
    <x v="3"/>
    <x v="0"/>
    <x v="11"/>
    <x v="147"/>
    <n v="0"/>
    <x v="1"/>
    <x v="3"/>
    <x v="1"/>
    <x v="0"/>
    <x v="3"/>
    <x v="3"/>
    <x v="3"/>
    <x v="3"/>
    <x v="0"/>
    <x v="0"/>
  </r>
  <r>
    <x v="1"/>
    <x v="3"/>
    <x v="3"/>
    <x v="0"/>
    <x v="41"/>
    <x v="616"/>
    <n v="0"/>
    <x v="1"/>
    <x v="3"/>
    <x v="1"/>
    <x v="0"/>
    <x v="3"/>
    <x v="3"/>
    <x v="3"/>
    <x v="3"/>
    <x v="0"/>
    <x v="6"/>
  </r>
  <r>
    <x v="1"/>
    <x v="3"/>
    <x v="3"/>
    <x v="0"/>
    <x v="41"/>
    <x v="827"/>
    <n v="0"/>
    <x v="1"/>
    <x v="3"/>
    <x v="1"/>
    <x v="0"/>
    <x v="3"/>
    <x v="3"/>
    <x v="3"/>
    <x v="3"/>
    <x v="0"/>
    <x v="0"/>
  </r>
  <r>
    <x v="1"/>
    <x v="3"/>
    <x v="3"/>
    <x v="0"/>
    <x v="154"/>
    <x v="216"/>
    <n v="227481.71"/>
    <x v="1"/>
    <x v="3"/>
    <x v="1"/>
    <x v="0"/>
    <x v="3"/>
    <x v="3"/>
    <x v="3"/>
    <x v="2"/>
    <x v="0"/>
    <x v="3"/>
  </r>
  <r>
    <x v="1"/>
    <x v="3"/>
    <x v="3"/>
    <x v="0"/>
    <x v="452"/>
    <x v="1344"/>
    <n v="116135.92"/>
    <x v="1"/>
    <x v="3"/>
    <x v="1"/>
    <x v="0"/>
    <x v="3"/>
    <x v="3"/>
    <x v="3"/>
    <x v="1"/>
    <x v="0"/>
    <x v="1"/>
  </r>
  <r>
    <x v="1"/>
    <x v="3"/>
    <x v="3"/>
    <x v="0"/>
    <x v="310"/>
    <x v="501"/>
    <n v="3025080.51"/>
    <x v="1"/>
    <x v="3"/>
    <x v="1"/>
    <x v="0"/>
    <x v="3"/>
    <x v="3"/>
    <x v="3"/>
    <x v="4"/>
    <x v="0"/>
    <x v="1"/>
  </r>
  <r>
    <x v="1"/>
    <x v="3"/>
    <x v="3"/>
    <x v="0"/>
    <x v="13"/>
    <x v="245"/>
    <n v="0"/>
    <x v="1"/>
    <x v="3"/>
    <x v="1"/>
    <x v="0"/>
    <x v="3"/>
    <x v="3"/>
    <x v="3"/>
    <x v="3"/>
    <x v="0"/>
    <x v="6"/>
  </r>
  <r>
    <x v="1"/>
    <x v="3"/>
    <x v="3"/>
    <x v="0"/>
    <x v="41"/>
    <x v="157"/>
    <n v="0"/>
    <x v="1"/>
    <x v="3"/>
    <x v="1"/>
    <x v="0"/>
    <x v="3"/>
    <x v="3"/>
    <x v="3"/>
    <x v="3"/>
    <x v="0"/>
    <x v="6"/>
  </r>
  <r>
    <x v="1"/>
    <x v="3"/>
    <x v="3"/>
    <x v="0"/>
    <x v="13"/>
    <x v="480"/>
    <n v="0"/>
    <x v="1"/>
    <x v="3"/>
    <x v="1"/>
    <x v="0"/>
    <x v="3"/>
    <x v="3"/>
    <x v="3"/>
    <x v="3"/>
    <x v="0"/>
    <x v="3"/>
  </r>
  <r>
    <x v="1"/>
    <x v="3"/>
    <x v="3"/>
    <x v="0"/>
    <x v="325"/>
    <x v="526"/>
    <n v="0"/>
    <x v="1"/>
    <x v="3"/>
    <x v="1"/>
    <x v="0"/>
    <x v="3"/>
    <x v="3"/>
    <x v="3"/>
    <x v="3"/>
    <x v="1"/>
    <x v="3"/>
  </r>
  <r>
    <x v="1"/>
    <x v="3"/>
    <x v="3"/>
    <x v="0"/>
    <x v="287"/>
    <x v="696"/>
    <n v="0"/>
    <x v="1"/>
    <x v="3"/>
    <x v="1"/>
    <x v="0"/>
    <x v="3"/>
    <x v="3"/>
    <x v="3"/>
    <x v="2"/>
    <x v="1"/>
    <x v="2"/>
  </r>
  <r>
    <x v="1"/>
    <x v="3"/>
    <x v="3"/>
    <x v="0"/>
    <x v="452"/>
    <x v="773"/>
    <n v="1364663.27"/>
    <x v="1"/>
    <x v="3"/>
    <x v="1"/>
    <x v="0"/>
    <x v="3"/>
    <x v="3"/>
    <x v="3"/>
    <x v="2"/>
    <x v="0"/>
    <x v="1"/>
  </r>
  <r>
    <x v="1"/>
    <x v="3"/>
    <x v="3"/>
    <x v="0"/>
    <x v="111"/>
    <x v="140"/>
    <n v="0"/>
    <x v="1"/>
    <x v="3"/>
    <x v="1"/>
    <x v="0"/>
    <x v="3"/>
    <x v="3"/>
    <x v="3"/>
    <x v="3"/>
    <x v="0"/>
    <x v="7"/>
  </r>
  <r>
    <x v="1"/>
    <x v="3"/>
    <x v="3"/>
    <x v="0"/>
    <x v="41"/>
    <x v="1017"/>
    <n v="267633.75"/>
    <x v="1"/>
    <x v="3"/>
    <x v="1"/>
    <x v="0"/>
    <x v="3"/>
    <x v="3"/>
    <x v="3"/>
    <x v="3"/>
    <x v="0"/>
    <x v="7"/>
  </r>
  <r>
    <x v="1"/>
    <x v="3"/>
    <x v="3"/>
    <x v="0"/>
    <x v="341"/>
    <x v="552"/>
    <n v="342320"/>
    <x v="1"/>
    <x v="3"/>
    <x v="1"/>
    <x v="0"/>
    <x v="3"/>
    <x v="3"/>
    <x v="3"/>
    <x v="5"/>
    <x v="1"/>
    <x v="6"/>
  </r>
  <r>
    <x v="1"/>
    <x v="3"/>
    <x v="3"/>
    <x v="0"/>
    <x v="41"/>
    <x v="1202"/>
    <n v="64597.94"/>
    <x v="1"/>
    <x v="3"/>
    <x v="1"/>
    <x v="0"/>
    <x v="3"/>
    <x v="3"/>
    <x v="3"/>
    <x v="3"/>
    <x v="0"/>
    <x v="6"/>
  </r>
  <r>
    <x v="1"/>
    <x v="3"/>
    <x v="3"/>
    <x v="0"/>
    <x v="502"/>
    <x v="907"/>
    <n v="0"/>
    <x v="1"/>
    <x v="3"/>
    <x v="1"/>
    <x v="0"/>
    <x v="3"/>
    <x v="3"/>
    <x v="3"/>
    <x v="3"/>
    <x v="0"/>
    <x v="2"/>
  </r>
  <r>
    <x v="1"/>
    <x v="3"/>
    <x v="3"/>
    <x v="0"/>
    <x v="571"/>
    <x v="1074"/>
    <n v="248333.64"/>
    <x v="1"/>
    <x v="3"/>
    <x v="1"/>
    <x v="0"/>
    <x v="3"/>
    <x v="3"/>
    <x v="3"/>
    <x v="2"/>
    <x v="0"/>
    <x v="0"/>
  </r>
  <r>
    <x v="1"/>
    <x v="3"/>
    <x v="3"/>
    <x v="0"/>
    <x v="11"/>
    <x v="1306"/>
    <n v="0"/>
    <x v="1"/>
    <x v="3"/>
    <x v="1"/>
    <x v="0"/>
    <x v="3"/>
    <x v="3"/>
    <x v="3"/>
    <x v="3"/>
    <x v="0"/>
    <x v="2"/>
  </r>
  <r>
    <x v="1"/>
    <x v="3"/>
    <x v="3"/>
    <x v="0"/>
    <x v="661"/>
    <x v="1372"/>
    <n v="0"/>
    <x v="1"/>
    <x v="3"/>
    <x v="1"/>
    <x v="0"/>
    <x v="3"/>
    <x v="3"/>
    <x v="3"/>
    <x v="3"/>
    <x v="1"/>
    <x v="1"/>
  </r>
  <r>
    <x v="1"/>
    <x v="3"/>
    <x v="3"/>
    <x v="0"/>
    <x v="249"/>
    <x v="1191"/>
    <n v="0"/>
    <x v="1"/>
    <x v="3"/>
    <x v="1"/>
    <x v="0"/>
    <x v="3"/>
    <x v="3"/>
    <x v="3"/>
    <x v="3"/>
    <x v="0"/>
    <x v="3"/>
  </r>
  <r>
    <x v="1"/>
    <x v="3"/>
    <x v="3"/>
    <x v="0"/>
    <x v="44"/>
    <x v="559"/>
    <n v="639745.96"/>
    <x v="1"/>
    <x v="3"/>
    <x v="1"/>
    <x v="0"/>
    <x v="3"/>
    <x v="3"/>
    <x v="3"/>
    <x v="4"/>
    <x v="0"/>
    <x v="2"/>
  </r>
  <r>
    <x v="1"/>
    <x v="3"/>
    <x v="3"/>
    <x v="0"/>
    <x v="63"/>
    <x v="229"/>
    <n v="357678.74"/>
    <x v="1"/>
    <x v="3"/>
    <x v="1"/>
    <x v="0"/>
    <x v="3"/>
    <x v="3"/>
    <x v="3"/>
    <x v="3"/>
    <x v="0"/>
    <x v="1"/>
  </r>
  <r>
    <x v="1"/>
    <x v="3"/>
    <x v="3"/>
    <x v="0"/>
    <x v="202"/>
    <x v="560"/>
    <n v="32555.439999999999"/>
    <x v="1"/>
    <x v="3"/>
    <x v="1"/>
    <x v="0"/>
    <x v="3"/>
    <x v="3"/>
    <x v="3"/>
    <x v="4"/>
    <x v="0"/>
    <x v="1"/>
  </r>
  <r>
    <x v="1"/>
    <x v="3"/>
    <x v="3"/>
    <x v="0"/>
    <x v="13"/>
    <x v="691"/>
    <n v="729.43"/>
    <x v="1"/>
    <x v="3"/>
    <x v="1"/>
    <x v="0"/>
    <x v="3"/>
    <x v="3"/>
    <x v="3"/>
    <x v="3"/>
    <x v="0"/>
    <x v="6"/>
  </r>
  <r>
    <x v="1"/>
    <x v="3"/>
    <x v="3"/>
    <x v="0"/>
    <x v="591"/>
    <x v="1126"/>
    <n v="0"/>
    <x v="1"/>
    <x v="3"/>
    <x v="1"/>
    <x v="0"/>
    <x v="3"/>
    <x v="3"/>
    <x v="3"/>
    <x v="3"/>
    <x v="1"/>
    <x v="4"/>
  </r>
  <r>
    <x v="1"/>
    <x v="3"/>
    <x v="3"/>
    <x v="0"/>
    <x v="84"/>
    <x v="1182"/>
    <n v="2054286.78"/>
    <x v="1"/>
    <x v="3"/>
    <x v="1"/>
    <x v="0"/>
    <x v="3"/>
    <x v="3"/>
    <x v="3"/>
    <x v="3"/>
    <x v="0"/>
    <x v="2"/>
  </r>
  <r>
    <x v="1"/>
    <x v="3"/>
    <x v="3"/>
    <x v="0"/>
    <x v="11"/>
    <x v="718"/>
    <n v="0"/>
    <x v="1"/>
    <x v="3"/>
    <x v="1"/>
    <x v="0"/>
    <x v="3"/>
    <x v="3"/>
    <x v="3"/>
    <x v="3"/>
    <x v="0"/>
    <x v="1"/>
  </r>
  <r>
    <x v="1"/>
    <x v="3"/>
    <x v="3"/>
    <x v="0"/>
    <x v="482"/>
    <x v="850"/>
    <n v="339698.64"/>
    <x v="1"/>
    <x v="3"/>
    <x v="1"/>
    <x v="0"/>
    <x v="3"/>
    <x v="3"/>
    <x v="3"/>
    <x v="1"/>
    <x v="1"/>
    <x v="1"/>
  </r>
  <r>
    <x v="1"/>
    <x v="3"/>
    <x v="3"/>
    <x v="0"/>
    <x v="122"/>
    <x v="162"/>
    <n v="6005.59"/>
    <x v="1"/>
    <x v="3"/>
    <x v="1"/>
    <x v="0"/>
    <x v="3"/>
    <x v="3"/>
    <x v="3"/>
    <x v="0"/>
    <x v="0"/>
    <x v="0"/>
  </r>
  <r>
    <x v="1"/>
    <x v="3"/>
    <x v="3"/>
    <x v="0"/>
    <x v="16"/>
    <x v="357"/>
    <n v="0"/>
    <x v="1"/>
    <x v="3"/>
    <x v="1"/>
    <x v="0"/>
    <x v="3"/>
    <x v="3"/>
    <x v="3"/>
    <x v="3"/>
    <x v="2"/>
    <x v="3"/>
  </r>
  <r>
    <x v="1"/>
    <x v="3"/>
    <x v="3"/>
    <x v="0"/>
    <x v="13"/>
    <x v="600"/>
    <n v="0"/>
    <x v="1"/>
    <x v="3"/>
    <x v="1"/>
    <x v="0"/>
    <x v="3"/>
    <x v="3"/>
    <x v="3"/>
    <x v="3"/>
    <x v="0"/>
    <x v="3"/>
  </r>
  <r>
    <x v="1"/>
    <x v="3"/>
    <x v="3"/>
    <x v="0"/>
    <x v="220"/>
    <x v="330"/>
    <n v="0"/>
    <x v="1"/>
    <x v="3"/>
    <x v="1"/>
    <x v="0"/>
    <x v="3"/>
    <x v="3"/>
    <x v="3"/>
    <x v="1"/>
    <x v="1"/>
    <x v="6"/>
  </r>
  <r>
    <x v="1"/>
    <x v="3"/>
    <x v="3"/>
    <x v="0"/>
    <x v="13"/>
    <x v="56"/>
    <n v="0"/>
    <x v="1"/>
    <x v="3"/>
    <x v="1"/>
    <x v="0"/>
    <x v="3"/>
    <x v="3"/>
    <x v="3"/>
    <x v="3"/>
    <x v="0"/>
    <x v="2"/>
  </r>
  <r>
    <x v="1"/>
    <x v="3"/>
    <x v="3"/>
    <x v="0"/>
    <x v="139"/>
    <x v="312"/>
    <n v="781186.77"/>
    <x v="1"/>
    <x v="3"/>
    <x v="1"/>
    <x v="0"/>
    <x v="3"/>
    <x v="3"/>
    <x v="3"/>
    <x v="4"/>
    <x v="1"/>
    <x v="4"/>
  </r>
  <r>
    <x v="1"/>
    <x v="3"/>
    <x v="3"/>
    <x v="0"/>
    <x v="41"/>
    <x v="1287"/>
    <n v="0"/>
    <x v="1"/>
    <x v="3"/>
    <x v="1"/>
    <x v="0"/>
    <x v="3"/>
    <x v="3"/>
    <x v="3"/>
    <x v="3"/>
    <x v="0"/>
    <x v="1"/>
  </r>
  <r>
    <x v="1"/>
    <x v="3"/>
    <x v="3"/>
    <x v="0"/>
    <x v="41"/>
    <x v="366"/>
    <n v="0"/>
    <x v="1"/>
    <x v="3"/>
    <x v="1"/>
    <x v="0"/>
    <x v="3"/>
    <x v="3"/>
    <x v="3"/>
    <x v="1"/>
    <x v="0"/>
    <x v="0"/>
  </r>
  <r>
    <x v="1"/>
    <x v="3"/>
    <x v="3"/>
    <x v="0"/>
    <x v="41"/>
    <x v="897"/>
    <n v="0"/>
    <x v="1"/>
    <x v="3"/>
    <x v="1"/>
    <x v="0"/>
    <x v="3"/>
    <x v="3"/>
    <x v="3"/>
    <x v="3"/>
    <x v="0"/>
    <x v="3"/>
  </r>
  <r>
    <x v="1"/>
    <x v="3"/>
    <x v="3"/>
    <x v="0"/>
    <x v="83"/>
    <x v="99"/>
    <n v="455530"/>
    <x v="1"/>
    <x v="3"/>
    <x v="1"/>
    <x v="0"/>
    <x v="3"/>
    <x v="3"/>
    <x v="3"/>
    <x v="3"/>
    <x v="0"/>
    <x v="0"/>
  </r>
  <r>
    <x v="1"/>
    <x v="3"/>
    <x v="3"/>
    <x v="0"/>
    <x v="634"/>
    <x v="1298"/>
    <n v="360725.59"/>
    <x v="1"/>
    <x v="3"/>
    <x v="1"/>
    <x v="0"/>
    <x v="3"/>
    <x v="3"/>
    <x v="3"/>
    <x v="1"/>
    <x v="0"/>
    <x v="4"/>
  </r>
  <r>
    <x v="1"/>
    <x v="3"/>
    <x v="3"/>
    <x v="0"/>
    <x v="30"/>
    <x v="1099"/>
    <n v="3525552.07"/>
    <x v="1"/>
    <x v="3"/>
    <x v="1"/>
    <x v="0"/>
    <x v="3"/>
    <x v="3"/>
    <x v="3"/>
    <x v="4"/>
    <x v="0"/>
    <x v="3"/>
  </r>
  <r>
    <x v="1"/>
    <x v="3"/>
    <x v="3"/>
    <x v="0"/>
    <x v="606"/>
    <x v="1168"/>
    <n v="84753597.870000005"/>
    <x v="1"/>
    <x v="3"/>
    <x v="1"/>
    <x v="0"/>
    <x v="3"/>
    <x v="3"/>
    <x v="3"/>
    <x v="3"/>
    <x v="1"/>
    <x v="4"/>
  </r>
  <r>
    <x v="1"/>
    <x v="3"/>
    <x v="3"/>
    <x v="0"/>
    <x v="283"/>
    <x v="458"/>
    <n v="0"/>
    <x v="1"/>
    <x v="3"/>
    <x v="1"/>
    <x v="0"/>
    <x v="3"/>
    <x v="3"/>
    <x v="3"/>
    <x v="2"/>
    <x v="1"/>
    <x v="6"/>
  </r>
  <r>
    <x v="1"/>
    <x v="3"/>
    <x v="3"/>
    <x v="0"/>
    <x v="50"/>
    <x v="57"/>
    <n v="0"/>
    <x v="1"/>
    <x v="3"/>
    <x v="1"/>
    <x v="0"/>
    <x v="3"/>
    <x v="3"/>
    <x v="3"/>
    <x v="0"/>
    <x v="0"/>
    <x v="7"/>
  </r>
  <r>
    <x v="1"/>
    <x v="3"/>
    <x v="3"/>
    <x v="0"/>
    <x v="228"/>
    <x v="1068"/>
    <n v="1994149.5"/>
    <x v="1"/>
    <x v="3"/>
    <x v="1"/>
    <x v="0"/>
    <x v="3"/>
    <x v="3"/>
    <x v="3"/>
    <x v="3"/>
    <x v="0"/>
    <x v="2"/>
  </r>
  <r>
    <x v="1"/>
    <x v="3"/>
    <x v="3"/>
    <x v="0"/>
    <x v="41"/>
    <x v="1065"/>
    <n v="0"/>
    <x v="1"/>
    <x v="3"/>
    <x v="1"/>
    <x v="0"/>
    <x v="3"/>
    <x v="3"/>
    <x v="3"/>
    <x v="3"/>
    <x v="0"/>
    <x v="0"/>
  </r>
  <r>
    <x v="1"/>
    <x v="3"/>
    <x v="3"/>
    <x v="0"/>
    <x v="32"/>
    <x v="564"/>
    <n v="12990538.789999999"/>
    <x v="1"/>
    <x v="3"/>
    <x v="1"/>
    <x v="0"/>
    <x v="3"/>
    <x v="3"/>
    <x v="3"/>
    <x v="4"/>
    <x v="0"/>
    <x v="7"/>
  </r>
  <r>
    <x v="1"/>
    <x v="3"/>
    <x v="3"/>
    <x v="0"/>
    <x v="121"/>
    <x v="411"/>
    <n v="0"/>
    <x v="1"/>
    <x v="3"/>
    <x v="1"/>
    <x v="0"/>
    <x v="3"/>
    <x v="3"/>
    <x v="3"/>
    <x v="0"/>
    <x v="0"/>
    <x v="7"/>
  </r>
  <r>
    <x v="1"/>
    <x v="3"/>
    <x v="3"/>
    <x v="0"/>
    <x v="32"/>
    <x v="564"/>
    <n v="4879017.68"/>
    <x v="1"/>
    <x v="3"/>
    <x v="1"/>
    <x v="0"/>
    <x v="3"/>
    <x v="3"/>
    <x v="3"/>
    <x v="4"/>
    <x v="0"/>
    <x v="5"/>
  </r>
  <r>
    <x v="1"/>
    <x v="3"/>
    <x v="3"/>
    <x v="0"/>
    <x v="11"/>
    <x v="147"/>
    <n v="0"/>
    <x v="1"/>
    <x v="3"/>
    <x v="1"/>
    <x v="0"/>
    <x v="3"/>
    <x v="3"/>
    <x v="3"/>
    <x v="3"/>
    <x v="0"/>
    <x v="2"/>
  </r>
  <r>
    <x v="1"/>
    <x v="3"/>
    <x v="3"/>
    <x v="0"/>
    <x v="657"/>
    <x v="1364"/>
    <n v="6142748.9500000002"/>
    <x v="1"/>
    <x v="3"/>
    <x v="1"/>
    <x v="0"/>
    <x v="3"/>
    <x v="3"/>
    <x v="3"/>
    <x v="0"/>
    <x v="0"/>
    <x v="4"/>
  </r>
  <r>
    <x v="1"/>
    <x v="3"/>
    <x v="3"/>
    <x v="0"/>
    <x v="44"/>
    <x v="542"/>
    <n v="3493.9"/>
    <x v="1"/>
    <x v="3"/>
    <x v="1"/>
    <x v="0"/>
    <x v="3"/>
    <x v="3"/>
    <x v="3"/>
    <x v="0"/>
    <x v="0"/>
    <x v="7"/>
  </r>
  <r>
    <x v="1"/>
    <x v="3"/>
    <x v="3"/>
    <x v="0"/>
    <x v="592"/>
    <x v="1128"/>
    <n v="0"/>
    <x v="1"/>
    <x v="3"/>
    <x v="1"/>
    <x v="0"/>
    <x v="3"/>
    <x v="3"/>
    <x v="3"/>
    <x v="3"/>
    <x v="1"/>
    <x v="5"/>
  </r>
  <r>
    <x v="1"/>
    <x v="3"/>
    <x v="3"/>
    <x v="0"/>
    <x v="289"/>
    <x v="476"/>
    <n v="350897.17"/>
    <x v="1"/>
    <x v="3"/>
    <x v="1"/>
    <x v="0"/>
    <x v="3"/>
    <x v="3"/>
    <x v="3"/>
    <x v="0"/>
    <x v="0"/>
    <x v="3"/>
  </r>
  <r>
    <x v="1"/>
    <x v="3"/>
    <x v="3"/>
    <x v="0"/>
    <x v="488"/>
    <x v="863"/>
    <n v="0"/>
    <x v="1"/>
    <x v="3"/>
    <x v="1"/>
    <x v="0"/>
    <x v="3"/>
    <x v="3"/>
    <x v="3"/>
    <x v="0"/>
    <x v="0"/>
    <x v="6"/>
  </r>
  <r>
    <x v="1"/>
    <x v="3"/>
    <x v="3"/>
    <x v="0"/>
    <x v="41"/>
    <x v="765"/>
    <n v="63251.05"/>
    <x v="1"/>
    <x v="3"/>
    <x v="1"/>
    <x v="0"/>
    <x v="3"/>
    <x v="3"/>
    <x v="3"/>
    <x v="3"/>
    <x v="0"/>
    <x v="7"/>
  </r>
  <r>
    <x v="1"/>
    <x v="3"/>
    <x v="3"/>
    <x v="0"/>
    <x v="380"/>
    <x v="629"/>
    <n v="0"/>
    <x v="1"/>
    <x v="3"/>
    <x v="1"/>
    <x v="0"/>
    <x v="3"/>
    <x v="3"/>
    <x v="3"/>
    <x v="3"/>
    <x v="1"/>
    <x v="1"/>
  </r>
  <r>
    <x v="1"/>
    <x v="3"/>
    <x v="3"/>
    <x v="0"/>
    <x v="228"/>
    <x v="895"/>
    <n v="12405522.73"/>
    <x v="1"/>
    <x v="3"/>
    <x v="1"/>
    <x v="0"/>
    <x v="3"/>
    <x v="3"/>
    <x v="3"/>
    <x v="4"/>
    <x v="0"/>
    <x v="7"/>
  </r>
  <r>
    <x v="1"/>
    <x v="3"/>
    <x v="3"/>
    <x v="0"/>
    <x v="302"/>
    <x v="491"/>
    <n v="0"/>
    <x v="1"/>
    <x v="3"/>
    <x v="1"/>
    <x v="0"/>
    <x v="3"/>
    <x v="3"/>
    <x v="3"/>
    <x v="1"/>
    <x v="1"/>
    <x v="7"/>
  </r>
  <r>
    <x v="1"/>
    <x v="3"/>
    <x v="3"/>
    <x v="0"/>
    <x v="5"/>
    <x v="940"/>
    <n v="8787684.9399999995"/>
    <x v="1"/>
    <x v="3"/>
    <x v="1"/>
    <x v="0"/>
    <x v="3"/>
    <x v="3"/>
    <x v="3"/>
    <x v="3"/>
    <x v="1"/>
    <x v="2"/>
  </r>
  <r>
    <x v="1"/>
    <x v="3"/>
    <x v="3"/>
    <x v="0"/>
    <x v="228"/>
    <x v="895"/>
    <n v="8442562.9700000007"/>
    <x v="1"/>
    <x v="3"/>
    <x v="1"/>
    <x v="0"/>
    <x v="3"/>
    <x v="3"/>
    <x v="3"/>
    <x v="4"/>
    <x v="0"/>
    <x v="6"/>
  </r>
  <r>
    <x v="1"/>
    <x v="3"/>
    <x v="3"/>
    <x v="0"/>
    <x v="125"/>
    <x v="167"/>
    <n v="0"/>
    <x v="1"/>
    <x v="3"/>
    <x v="1"/>
    <x v="0"/>
    <x v="3"/>
    <x v="3"/>
    <x v="3"/>
    <x v="0"/>
    <x v="0"/>
    <x v="0"/>
  </r>
  <r>
    <x v="1"/>
    <x v="3"/>
    <x v="3"/>
    <x v="0"/>
    <x v="5"/>
    <x v="940"/>
    <n v="7800013.5499999998"/>
    <x v="1"/>
    <x v="3"/>
    <x v="1"/>
    <x v="0"/>
    <x v="3"/>
    <x v="3"/>
    <x v="3"/>
    <x v="3"/>
    <x v="1"/>
    <x v="5"/>
  </r>
  <r>
    <x v="1"/>
    <x v="3"/>
    <x v="3"/>
    <x v="0"/>
    <x v="130"/>
    <x v="929"/>
    <n v="366784.21"/>
    <x v="1"/>
    <x v="3"/>
    <x v="1"/>
    <x v="0"/>
    <x v="3"/>
    <x v="3"/>
    <x v="3"/>
    <x v="1"/>
    <x v="0"/>
    <x v="5"/>
  </r>
  <r>
    <x v="1"/>
    <x v="3"/>
    <x v="3"/>
    <x v="0"/>
    <x v="228"/>
    <x v="895"/>
    <n v="5173859.43"/>
    <x v="1"/>
    <x v="3"/>
    <x v="1"/>
    <x v="0"/>
    <x v="3"/>
    <x v="3"/>
    <x v="3"/>
    <x v="4"/>
    <x v="0"/>
    <x v="5"/>
  </r>
  <r>
    <x v="1"/>
    <x v="3"/>
    <x v="3"/>
    <x v="0"/>
    <x v="13"/>
    <x v="619"/>
    <n v="0"/>
    <x v="1"/>
    <x v="3"/>
    <x v="1"/>
    <x v="0"/>
    <x v="3"/>
    <x v="3"/>
    <x v="3"/>
    <x v="3"/>
    <x v="0"/>
    <x v="6"/>
  </r>
  <r>
    <x v="1"/>
    <x v="3"/>
    <x v="3"/>
    <x v="0"/>
    <x v="149"/>
    <x v="207"/>
    <n v="0"/>
    <x v="1"/>
    <x v="3"/>
    <x v="1"/>
    <x v="0"/>
    <x v="3"/>
    <x v="3"/>
    <x v="3"/>
    <x v="4"/>
    <x v="0"/>
    <x v="3"/>
  </r>
  <r>
    <x v="1"/>
    <x v="3"/>
    <x v="3"/>
    <x v="0"/>
    <x v="5"/>
    <x v="159"/>
    <n v="0"/>
    <x v="1"/>
    <x v="3"/>
    <x v="1"/>
    <x v="0"/>
    <x v="3"/>
    <x v="3"/>
    <x v="3"/>
    <x v="3"/>
    <x v="0"/>
    <x v="6"/>
  </r>
  <r>
    <x v="1"/>
    <x v="3"/>
    <x v="3"/>
    <x v="0"/>
    <x v="632"/>
    <x v="1290"/>
    <n v="0"/>
    <x v="1"/>
    <x v="3"/>
    <x v="1"/>
    <x v="0"/>
    <x v="3"/>
    <x v="3"/>
    <x v="3"/>
    <x v="3"/>
    <x v="1"/>
    <x v="1"/>
  </r>
  <r>
    <x v="1"/>
    <x v="3"/>
    <x v="3"/>
    <x v="0"/>
    <x v="596"/>
    <x v="1141"/>
    <n v="0"/>
    <x v="1"/>
    <x v="3"/>
    <x v="1"/>
    <x v="0"/>
    <x v="3"/>
    <x v="3"/>
    <x v="3"/>
    <x v="3"/>
    <x v="0"/>
    <x v="7"/>
  </r>
  <r>
    <x v="1"/>
    <x v="3"/>
    <x v="3"/>
    <x v="0"/>
    <x v="382"/>
    <x v="1159"/>
    <n v="0"/>
    <x v="1"/>
    <x v="3"/>
    <x v="1"/>
    <x v="0"/>
    <x v="3"/>
    <x v="3"/>
    <x v="3"/>
    <x v="3"/>
    <x v="0"/>
    <x v="0"/>
  </r>
  <r>
    <x v="1"/>
    <x v="3"/>
    <x v="3"/>
    <x v="0"/>
    <x v="43"/>
    <x v="565"/>
    <n v="3215907.56"/>
    <x v="1"/>
    <x v="3"/>
    <x v="1"/>
    <x v="0"/>
    <x v="3"/>
    <x v="3"/>
    <x v="3"/>
    <x v="4"/>
    <x v="0"/>
    <x v="4"/>
  </r>
  <r>
    <x v="1"/>
    <x v="3"/>
    <x v="3"/>
    <x v="0"/>
    <x v="114"/>
    <x v="144"/>
    <n v="273520.88"/>
    <x v="1"/>
    <x v="3"/>
    <x v="1"/>
    <x v="0"/>
    <x v="3"/>
    <x v="3"/>
    <x v="3"/>
    <x v="3"/>
    <x v="1"/>
    <x v="2"/>
  </r>
  <r>
    <x v="1"/>
    <x v="3"/>
    <x v="3"/>
    <x v="0"/>
    <x v="11"/>
    <x v="578"/>
    <n v="0"/>
    <x v="1"/>
    <x v="3"/>
    <x v="1"/>
    <x v="0"/>
    <x v="3"/>
    <x v="3"/>
    <x v="3"/>
    <x v="1"/>
    <x v="0"/>
    <x v="0"/>
  </r>
  <r>
    <x v="1"/>
    <x v="3"/>
    <x v="3"/>
    <x v="0"/>
    <x v="13"/>
    <x v="1245"/>
    <n v="0"/>
    <x v="1"/>
    <x v="3"/>
    <x v="1"/>
    <x v="0"/>
    <x v="3"/>
    <x v="3"/>
    <x v="3"/>
    <x v="3"/>
    <x v="0"/>
    <x v="6"/>
  </r>
  <r>
    <x v="1"/>
    <x v="3"/>
    <x v="3"/>
    <x v="0"/>
    <x v="611"/>
    <x v="1190"/>
    <n v="0"/>
    <x v="1"/>
    <x v="3"/>
    <x v="1"/>
    <x v="0"/>
    <x v="3"/>
    <x v="3"/>
    <x v="3"/>
    <x v="3"/>
    <x v="1"/>
    <x v="1"/>
  </r>
  <r>
    <x v="1"/>
    <x v="3"/>
    <x v="3"/>
    <x v="0"/>
    <x v="41"/>
    <x v="309"/>
    <n v="0"/>
    <x v="1"/>
    <x v="3"/>
    <x v="1"/>
    <x v="0"/>
    <x v="3"/>
    <x v="3"/>
    <x v="3"/>
    <x v="1"/>
    <x v="0"/>
    <x v="7"/>
  </r>
  <r>
    <x v="1"/>
    <x v="3"/>
    <x v="3"/>
    <x v="0"/>
    <x v="345"/>
    <x v="566"/>
    <n v="30841759.699999999"/>
    <x v="1"/>
    <x v="3"/>
    <x v="1"/>
    <x v="0"/>
    <x v="3"/>
    <x v="3"/>
    <x v="3"/>
    <x v="4"/>
    <x v="1"/>
    <x v="2"/>
  </r>
  <r>
    <x v="1"/>
    <x v="3"/>
    <x v="3"/>
    <x v="0"/>
    <x v="393"/>
    <x v="652"/>
    <n v="3349677.06"/>
    <x v="1"/>
    <x v="3"/>
    <x v="1"/>
    <x v="0"/>
    <x v="3"/>
    <x v="3"/>
    <x v="3"/>
    <x v="2"/>
    <x v="0"/>
    <x v="0"/>
  </r>
  <r>
    <x v="1"/>
    <x v="3"/>
    <x v="3"/>
    <x v="0"/>
    <x v="11"/>
    <x v="1113"/>
    <n v="0"/>
    <x v="1"/>
    <x v="3"/>
    <x v="1"/>
    <x v="0"/>
    <x v="3"/>
    <x v="3"/>
    <x v="3"/>
    <x v="3"/>
    <x v="0"/>
    <x v="6"/>
  </r>
  <r>
    <x v="1"/>
    <x v="3"/>
    <x v="3"/>
    <x v="0"/>
    <x v="246"/>
    <x v="519"/>
    <n v="3072854.5"/>
    <x v="1"/>
    <x v="3"/>
    <x v="1"/>
    <x v="0"/>
    <x v="3"/>
    <x v="3"/>
    <x v="3"/>
    <x v="4"/>
    <x v="1"/>
    <x v="2"/>
  </r>
  <r>
    <x v="1"/>
    <x v="3"/>
    <x v="3"/>
    <x v="0"/>
    <x v="14"/>
    <x v="14"/>
    <n v="0"/>
    <x v="1"/>
    <x v="3"/>
    <x v="1"/>
    <x v="0"/>
    <x v="3"/>
    <x v="3"/>
    <x v="3"/>
    <x v="0"/>
    <x v="0"/>
    <x v="1"/>
  </r>
  <r>
    <x v="1"/>
    <x v="3"/>
    <x v="3"/>
    <x v="0"/>
    <x v="32"/>
    <x v="1353"/>
    <n v="926606.65"/>
    <x v="1"/>
    <x v="3"/>
    <x v="1"/>
    <x v="0"/>
    <x v="3"/>
    <x v="3"/>
    <x v="3"/>
    <x v="3"/>
    <x v="0"/>
    <x v="6"/>
  </r>
  <r>
    <x v="1"/>
    <x v="3"/>
    <x v="3"/>
    <x v="0"/>
    <x v="532"/>
    <x v="1204"/>
    <n v="11526993.310000001"/>
    <x v="1"/>
    <x v="3"/>
    <x v="1"/>
    <x v="0"/>
    <x v="3"/>
    <x v="3"/>
    <x v="3"/>
    <x v="3"/>
    <x v="2"/>
    <x v="1"/>
  </r>
  <r>
    <x v="1"/>
    <x v="3"/>
    <x v="3"/>
    <x v="0"/>
    <x v="261"/>
    <x v="520"/>
    <n v="0"/>
    <x v="1"/>
    <x v="3"/>
    <x v="1"/>
    <x v="0"/>
    <x v="3"/>
    <x v="3"/>
    <x v="3"/>
    <x v="3"/>
    <x v="0"/>
    <x v="7"/>
  </r>
  <r>
    <x v="1"/>
    <x v="3"/>
    <x v="3"/>
    <x v="0"/>
    <x v="11"/>
    <x v="1208"/>
    <n v="0"/>
    <x v="1"/>
    <x v="3"/>
    <x v="1"/>
    <x v="0"/>
    <x v="3"/>
    <x v="3"/>
    <x v="3"/>
    <x v="3"/>
    <x v="0"/>
    <x v="0"/>
  </r>
  <r>
    <x v="1"/>
    <x v="3"/>
    <x v="3"/>
    <x v="0"/>
    <x v="254"/>
    <x v="402"/>
    <n v="0"/>
    <x v="1"/>
    <x v="3"/>
    <x v="1"/>
    <x v="0"/>
    <x v="3"/>
    <x v="3"/>
    <x v="3"/>
    <x v="3"/>
    <x v="1"/>
    <x v="4"/>
  </r>
  <r>
    <x v="1"/>
    <x v="3"/>
    <x v="3"/>
    <x v="0"/>
    <x v="1"/>
    <x v="1317"/>
    <n v="0"/>
    <x v="1"/>
    <x v="3"/>
    <x v="1"/>
    <x v="0"/>
    <x v="3"/>
    <x v="3"/>
    <x v="3"/>
    <x v="3"/>
    <x v="0"/>
    <x v="3"/>
  </r>
  <r>
    <x v="1"/>
    <x v="3"/>
    <x v="3"/>
    <x v="0"/>
    <x v="590"/>
    <x v="1119"/>
    <n v="0"/>
    <x v="1"/>
    <x v="3"/>
    <x v="1"/>
    <x v="0"/>
    <x v="3"/>
    <x v="3"/>
    <x v="3"/>
    <x v="3"/>
    <x v="0"/>
    <x v="6"/>
  </r>
  <r>
    <x v="1"/>
    <x v="3"/>
    <x v="3"/>
    <x v="0"/>
    <x v="499"/>
    <x v="899"/>
    <n v="826.1"/>
    <x v="1"/>
    <x v="3"/>
    <x v="1"/>
    <x v="0"/>
    <x v="3"/>
    <x v="3"/>
    <x v="3"/>
    <x v="1"/>
    <x v="1"/>
    <x v="2"/>
  </r>
  <r>
    <x v="1"/>
    <x v="3"/>
    <x v="3"/>
    <x v="0"/>
    <x v="261"/>
    <x v="1012"/>
    <n v="0"/>
    <x v="1"/>
    <x v="3"/>
    <x v="1"/>
    <x v="0"/>
    <x v="3"/>
    <x v="3"/>
    <x v="3"/>
    <x v="3"/>
    <x v="0"/>
    <x v="4"/>
  </r>
  <r>
    <x v="1"/>
    <x v="3"/>
    <x v="3"/>
    <x v="0"/>
    <x v="346"/>
    <x v="567"/>
    <n v="15080.95"/>
    <x v="1"/>
    <x v="3"/>
    <x v="1"/>
    <x v="0"/>
    <x v="3"/>
    <x v="3"/>
    <x v="3"/>
    <x v="4"/>
    <x v="0"/>
    <x v="2"/>
  </r>
  <r>
    <x v="1"/>
    <x v="3"/>
    <x v="3"/>
    <x v="0"/>
    <x v="1"/>
    <x v="1218"/>
    <n v="2324.59"/>
    <x v="1"/>
    <x v="3"/>
    <x v="1"/>
    <x v="0"/>
    <x v="3"/>
    <x v="3"/>
    <x v="3"/>
    <x v="3"/>
    <x v="0"/>
    <x v="6"/>
  </r>
  <r>
    <x v="1"/>
    <x v="3"/>
    <x v="3"/>
    <x v="0"/>
    <x v="493"/>
    <x v="896"/>
    <n v="0"/>
    <x v="1"/>
    <x v="3"/>
    <x v="1"/>
    <x v="0"/>
    <x v="3"/>
    <x v="3"/>
    <x v="3"/>
    <x v="1"/>
    <x v="0"/>
    <x v="4"/>
  </r>
  <r>
    <x v="1"/>
    <x v="3"/>
    <x v="3"/>
    <x v="0"/>
    <x v="163"/>
    <x v="242"/>
    <n v="38689567.939999998"/>
    <x v="1"/>
    <x v="3"/>
    <x v="1"/>
    <x v="0"/>
    <x v="3"/>
    <x v="3"/>
    <x v="3"/>
    <x v="3"/>
    <x v="2"/>
    <x v="3"/>
  </r>
  <r>
    <x v="1"/>
    <x v="3"/>
    <x v="3"/>
    <x v="0"/>
    <x v="1"/>
    <x v="434"/>
    <n v="0"/>
    <x v="1"/>
    <x v="3"/>
    <x v="1"/>
    <x v="0"/>
    <x v="3"/>
    <x v="3"/>
    <x v="3"/>
    <x v="3"/>
    <x v="0"/>
    <x v="1"/>
  </r>
  <r>
    <x v="1"/>
    <x v="3"/>
    <x v="3"/>
    <x v="0"/>
    <x v="13"/>
    <x v="984"/>
    <n v="9517.6200000000008"/>
    <x v="1"/>
    <x v="3"/>
    <x v="1"/>
    <x v="0"/>
    <x v="3"/>
    <x v="3"/>
    <x v="3"/>
    <x v="3"/>
    <x v="0"/>
    <x v="3"/>
  </r>
  <r>
    <x v="1"/>
    <x v="3"/>
    <x v="3"/>
    <x v="0"/>
    <x v="452"/>
    <x v="1344"/>
    <n v="109726.52"/>
    <x v="1"/>
    <x v="3"/>
    <x v="1"/>
    <x v="0"/>
    <x v="3"/>
    <x v="3"/>
    <x v="3"/>
    <x v="1"/>
    <x v="0"/>
    <x v="5"/>
  </r>
  <r>
    <x v="1"/>
    <x v="3"/>
    <x v="3"/>
    <x v="0"/>
    <x v="346"/>
    <x v="567"/>
    <n v="14152.45"/>
    <x v="1"/>
    <x v="3"/>
    <x v="1"/>
    <x v="0"/>
    <x v="3"/>
    <x v="3"/>
    <x v="3"/>
    <x v="4"/>
    <x v="0"/>
    <x v="6"/>
  </r>
  <r>
    <x v="1"/>
    <x v="3"/>
    <x v="3"/>
    <x v="0"/>
    <x v="93"/>
    <x v="111"/>
    <n v="4006252.72"/>
    <x v="1"/>
    <x v="3"/>
    <x v="1"/>
    <x v="0"/>
    <x v="3"/>
    <x v="3"/>
    <x v="3"/>
    <x v="1"/>
    <x v="2"/>
    <x v="0"/>
  </r>
  <r>
    <x v="1"/>
    <x v="3"/>
    <x v="3"/>
    <x v="0"/>
    <x v="279"/>
    <x v="674"/>
    <n v="9111966.0600000005"/>
    <x v="1"/>
    <x v="3"/>
    <x v="1"/>
    <x v="0"/>
    <x v="3"/>
    <x v="3"/>
    <x v="3"/>
    <x v="4"/>
    <x v="0"/>
    <x v="1"/>
  </r>
  <r>
    <x v="1"/>
    <x v="3"/>
    <x v="3"/>
    <x v="0"/>
    <x v="228"/>
    <x v="1068"/>
    <n v="1123473.3700000001"/>
    <x v="1"/>
    <x v="3"/>
    <x v="1"/>
    <x v="0"/>
    <x v="3"/>
    <x v="3"/>
    <x v="3"/>
    <x v="3"/>
    <x v="0"/>
    <x v="6"/>
  </r>
  <r>
    <x v="1"/>
    <x v="3"/>
    <x v="3"/>
    <x v="0"/>
    <x v="242"/>
    <x v="622"/>
    <n v="29289103.219999999"/>
    <x v="1"/>
    <x v="3"/>
    <x v="1"/>
    <x v="0"/>
    <x v="3"/>
    <x v="3"/>
    <x v="3"/>
    <x v="3"/>
    <x v="2"/>
    <x v="6"/>
  </r>
  <r>
    <x v="1"/>
    <x v="3"/>
    <x v="3"/>
    <x v="0"/>
    <x v="442"/>
    <x v="750"/>
    <n v="0"/>
    <x v="1"/>
    <x v="3"/>
    <x v="1"/>
    <x v="0"/>
    <x v="3"/>
    <x v="3"/>
    <x v="3"/>
    <x v="3"/>
    <x v="0"/>
    <x v="1"/>
  </r>
  <r>
    <x v="1"/>
    <x v="3"/>
    <x v="3"/>
    <x v="0"/>
    <x v="5"/>
    <x v="753"/>
    <n v="0"/>
    <x v="1"/>
    <x v="3"/>
    <x v="1"/>
    <x v="0"/>
    <x v="3"/>
    <x v="3"/>
    <x v="3"/>
    <x v="1"/>
    <x v="0"/>
    <x v="3"/>
  </r>
  <r>
    <x v="1"/>
    <x v="3"/>
    <x v="3"/>
    <x v="0"/>
    <x v="121"/>
    <x v="156"/>
    <n v="0"/>
    <x v="1"/>
    <x v="3"/>
    <x v="1"/>
    <x v="0"/>
    <x v="3"/>
    <x v="3"/>
    <x v="3"/>
    <x v="0"/>
    <x v="0"/>
    <x v="2"/>
  </r>
  <r>
    <x v="1"/>
    <x v="3"/>
    <x v="3"/>
    <x v="0"/>
    <x v="104"/>
    <x v="891"/>
    <n v="12710332.300000001"/>
    <x v="1"/>
    <x v="3"/>
    <x v="1"/>
    <x v="0"/>
    <x v="3"/>
    <x v="3"/>
    <x v="3"/>
    <x v="1"/>
    <x v="2"/>
    <x v="2"/>
  </r>
  <r>
    <x v="1"/>
    <x v="3"/>
    <x v="3"/>
    <x v="0"/>
    <x v="632"/>
    <x v="1290"/>
    <n v="0"/>
    <x v="1"/>
    <x v="3"/>
    <x v="1"/>
    <x v="0"/>
    <x v="3"/>
    <x v="3"/>
    <x v="3"/>
    <x v="3"/>
    <x v="1"/>
    <x v="5"/>
  </r>
  <r>
    <x v="1"/>
    <x v="3"/>
    <x v="3"/>
    <x v="0"/>
    <x v="495"/>
    <x v="884"/>
    <n v="4227161.58"/>
    <x v="1"/>
    <x v="3"/>
    <x v="1"/>
    <x v="0"/>
    <x v="3"/>
    <x v="3"/>
    <x v="3"/>
    <x v="3"/>
    <x v="1"/>
    <x v="1"/>
  </r>
  <r>
    <x v="1"/>
    <x v="3"/>
    <x v="3"/>
    <x v="0"/>
    <x v="1"/>
    <x v="1033"/>
    <n v="0"/>
    <x v="1"/>
    <x v="3"/>
    <x v="1"/>
    <x v="0"/>
    <x v="3"/>
    <x v="3"/>
    <x v="3"/>
    <x v="3"/>
    <x v="0"/>
    <x v="4"/>
  </r>
  <r>
    <x v="1"/>
    <x v="3"/>
    <x v="3"/>
    <x v="0"/>
    <x v="448"/>
    <x v="766"/>
    <n v="461846.33"/>
    <x v="1"/>
    <x v="3"/>
    <x v="1"/>
    <x v="0"/>
    <x v="3"/>
    <x v="3"/>
    <x v="3"/>
    <x v="6"/>
    <x v="1"/>
    <x v="6"/>
  </r>
  <r>
    <x v="1"/>
    <x v="3"/>
    <x v="3"/>
    <x v="0"/>
    <x v="279"/>
    <x v="674"/>
    <n v="4567632.6100000003"/>
    <x v="1"/>
    <x v="3"/>
    <x v="1"/>
    <x v="0"/>
    <x v="3"/>
    <x v="3"/>
    <x v="3"/>
    <x v="4"/>
    <x v="0"/>
    <x v="4"/>
  </r>
  <r>
    <x v="1"/>
    <x v="3"/>
    <x v="3"/>
    <x v="0"/>
    <x v="160"/>
    <x v="236"/>
    <n v="0"/>
    <x v="1"/>
    <x v="3"/>
    <x v="1"/>
    <x v="0"/>
    <x v="3"/>
    <x v="3"/>
    <x v="3"/>
    <x v="0"/>
    <x v="0"/>
    <x v="4"/>
  </r>
  <r>
    <x v="1"/>
    <x v="3"/>
    <x v="3"/>
    <x v="0"/>
    <x v="18"/>
    <x v="1211"/>
    <n v="16783.259999999998"/>
    <x v="1"/>
    <x v="3"/>
    <x v="1"/>
    <x v="0"/>
    <x v="3"/>
    <x v="3"/>
    <x v="3"/>
    <x v="3"/>
    <x v="0"/>
    <x v="2"/>
  </r>
  <r>
    <x v="1"/>
    <x v="3"/>
    <x v="3"/>
    <x v="0"/>
    <x v="395"/>
    <x v="1285"/>
    <n v="0"/>
    <x v="1"/>
    <x v="3"/>
    <x v="1"/>
    <x v="0"/>
    <x v="3"/>
    <x v="3"/>
    <x v="3"/>
    <x v="3"/>
    <x v="0"/>
    <x v="1"/>
  </r>
  <r>
    <x v="1"/>
    <x v="3"/>
    <x v="3"/>
    <x v="0"/>
    <x v="41"/>
    <x v="936"/>
    <n v="4207.17"/>
    <x v="1"/>
    <x v="3"/>
    <x v="1"/>
    <x v="0"/>
    <x v="3"/>
    <x v="3"/>
    <x v="3"/>
    <x v="3"/>
    <x v="0"/>
    <x v="7"/>
  </r>
  <r>
    <x v="1"/>
    <x v="3"/>
    <x v="3"/>
    <x v="0"/>
    <x v="210"/>
    <x v="988"/>
    <n v="80879310.200000003"/>
    <x v="1"/>
    <x v="3"/>
    <x v="1"/>
    <x v="0"/>
    <x v="3"/>
    <x v="3"/>
    <x v="3"/>
    <x v="3"/>
    <x v="1"/>
    <x v="7"/>
  </r>
  <r>
    <x v="1"/>
    <x v="3"/>
    <x v="3"/>
    <x v="0"/>
    <x v="243"/>
    <x v="382"/>
    <n v="238929.4"/>
    <x v="1"/>
    <x v="3"/>
    <x v="1"/>
    <x v="0"/>
    <x v="3"/>
    <x v="3"/>
    <x v="3"/>
    <x v="3"/>
    <x v="0"/>
    <x v="2"/>
  </r>
  <r>
    <x v="1"/>
    <x v="3"/>
    <x v="3"/>
    <x v="0"/>
    <x v="41"/>
    <x v="238"/>
    <n v="4170615.39"/>
    <x v="1"/>
    <x v="3"/>
    <x v="1"/>
    <x v="0"/>
    <x v="3"/>
    <x v="3"/>
    <x v="3"/>
    <x v="3"/>
    <x v="0"/>
    <x v="2"/>
  </r>
  <r>
    <x v="1"/>
    <x v="3"/>
    <x v="3"/>
    <x v="0"/>
    <x v="5"/>
    <x v="776"/>
    <n v="3423451.38"/>
    <x v="1"/>
    <x v="3"/>
    <x v="1"/>
    <x v="0"/>
    <x v="3"/>
    <x v="3"/>
    <x v="3"/>
    <x v="1"/>
    <x v="1"/>
    <x v="6"/>
  </r>
  <r>
    <x v="1"/>
    <x v="3"/>
    <x v="3"/>
    <x v="0"/>
    <x v="0"/>
    <x v="102"/>
    <n v="0"/>
    <x v="1"/>
    <x v="3"/>
    <x v="1"/>
    <x v="0"/>
    <x v="3"/>
    <x v="3"/>
    <x v="3"/>
    <x v="2"/>
    <x v="1"/>
    <x v="0"/>
  </r>
  <r>
    <x v="1"/>
    <x v="3"/>
    <x v="3"/>
    <x v="0"/>
    <x v="11"/>
    <x v="999"/>
    <n v="0"/>
    <x v="1"/>
    <x v="3"/>
    <x v="1"/>
    <x v="0"/>
    <x v="3"/>
    <x v="3"/>
    <x v="3"/>
    <x v="3"/>
    <x v="0"/>
    <x v="0"/>
  </r>
  <r>
    <x v="1"/>
    <x v="3"/>
    <x v="3"/>
    <x v="0"/>
    <x v="619"/>
    <x v="1222"/>
    <n v="1460581.03"/>
    <x v="1"/>
    <x v="3"/>
    <x v="1"/>
    <x v="0"/>
    <x v="3"/>
    <x v="3"/>
    <x v="3"/>
    <x v="3"/>
    <x v="1"/>
    <x v="4"/>
  </r>
  <r>
    <x v="1"/>
    <x v="3"/>
    <x v="3"/>
    <x v="0"/>
    <x v="11"/>
    <x v="999"/>
    <n v="0"/>
    <x v="1"/>
    <x v="3"/>
    <x v="1"/>
    <x v="0"/>
    <x v="3"/>
    <x v="3"/>
    <x v="3"/>
    <x v="3"/>
    <x v="0"/>
    <x v="6"/>
  </r>
  <r>
    <x v="1"/>
    <x v="3"/>
    <x v="3"/>
    <x v="0"/>
    <x v="415"/>
    <x v="686"/>
    <n v="2899718.24"/>
    <x v="1"/>
    <x v="3"/>
    <x v="1"/>
    <x v="0"/>
    <x v="3"/>
    <x v="3"/>
    <x v="3"/>
    <x v="2"/>
    <x v="1"/>
    <x v="1"/>
  </r>
  <r>
    <x v="1"/>
    <x v="3"/>
    <x v="3"/>
    <x v="0"/>
    <x v="291"/>
    <x v="478"/>
    <n v="0"/>
    <x v="1"/>
    <x v="3"/>
    <x v="1"/>
    <x v="0"/>
    <x v="3"/>
    <x v="3"/>
    <x v="3"/>
    <x v="5"/>
    <x v="0"/>
    <x v="1"/>
  </r>
  <r>
    <x v="1"/>
    <x v="3"/>
    <x v="3"/>
    <x v="0"/>
    <x v="348"/>
    <x v="571"/>
    <n v="0"/>
    <x v="1"/>
    <x v="3"/>
    <x v="1"/>
    <x v="0"/>
    <x v="3"/>
    <x v="3"/>
    <x v="3"/>
    <x v="4"/>
    <x v="0"/>
    <x v="2"/>
  </r>
  <r>
    <x v="1"/>
    <x v="3"/>
    <x v="3"/>
    <x v="0"/>
    <x v="111"/>
    <x v="1181"/>
    <n v="123142.18"/>
    <x v="1"/>
    <x v="3"/>
    <x v="1"/>
    <x v="0"/>
    <x v="3"/>
    <x v="3"/>
    <x v="3"/>
    <x v="3"/>
    <x v="0"/>
    <x v="6"/>
  </r>
  <r>
    <x v="1"/>
    <x v="3"/>
    <x v="3"/>
    <x v="0"/>
    <x v="115"/>
    <x v="415"/>
    <n v="0"/>
    <x v="1"/>
    <x v="3"/>
    <x v="1"/>
    <x v="0"/>
    <x v="3"/>
    <x v="3"/>
    <x v="3"/>
    <x v="0"/>
    <x v="0"/>
    <x v="5"/>
  </r>
  <r>
    <x v="1"/>
    <x v="3"/>
    <x v="3"/>
    <x v="0"/>
    <x v="53"/>
    <x v="346"/>
    <n v="0"/>
    <x v="1"/>
    <x v="3"/>
    <x v="1"/>
    <x v="0"/>
    <x v="3"/>
    <x v="3"/>
    <x v="3"/>
    <x v="1"/>
    <x v="0"/>
    <x v="7"/>
  </r>
  <r>
    <x v="1"/>
    <x v="3"/>
    <x v="3"/>
    <x v="0"/>
    <x v="348"/>
    <x v="571"/>
    <n v="0"/>
    <x v="1"/>
    <x v="3"/>
    <x v="1"/>
    <x v="0"/>
    <x v="3"/>
    <x v="3"/>
    <x v="3"/>
    <x v="4"/>
    <x v="0"/>
    <x v="7"/>
  </r>
  <r>
    <x v="1"/>
    <x v="3"/>
    <x v="3"/>
    <x v="0"/>
    <x v="203"/>
    <x v="301"/>
    <n v="0"/>
    <x v="1"/>
    <x v="3"/>
    <x v="1"/>
    <x v="0"/>
    <x v="3"/>
    <x v="3"/>
    <x v="3"/>
    <x v="0"/>
    <x v="0"/>
    <x v="5"/>
  </r>
  <r>
    <x v="1"/>
    <x v="3"/>
    <x v="3"/>
    <x v="0"/>
    <x v="170"/>
    <x v="1019"/>
    <n v="1219189.79"/>
    <x v="1"/>
    <x v="3"/>
    <x v="1"/>
    <x v="0"/>
    <x v="3"/>
    <x v="3"/>
    <x v="3"/>
    <x v="3"/>
    <x v="1"/>
    <x v="6"/>
  </r>
  <r>
    <x v="1"/>
    <x v="3"/>
    <x v="3"/>
    <x v="0"/>
    <x v="43"/>
    <x v="426"/>
    <n v="0"/>
    <x v="1"/>
    <x v="3"/>
    <x v="1"/>
    <x v="0"/>
    <x v="3"/>
    <x v="3"/>
    <x v="3"/>
    <x v="0"/>
    <x v="0"/>
    <x v="5"/>
  </r>
  <r>
    <x v="1"/>
    <x v="3"/>
    <x v="3"/>
    <x v="0"/>
    <x v="18"/>
    <x v="824"/>
    <n v="0"/>
    <x v="1"/>
    <x v="3"/>
    <x v="1"/>
    <x v="0"/>
    <x v="3"/>
    <x v="3"/>
    <x v="3"/>
    <x v="3"/>
    <x v="0"/>
    <x v="7"/>
  </r>
  <r>
    <x v="1"/>
    <x v="3"/>
    <x v="3"/>
    <x v="0"/>
    <x v="1"/>
    <x v="870"/>
    <n v="22947429.190000001"/>
    <x v="1"/>
    <x v="3"/>
    <x v="1"/>
    <x v="0"/>
    <x v="3"/>
    <x v="3"/>
    <x v="3"/>
    <x v="3"/>
    <x v="0"/>
    <x v="3"/>
  </r>
  <r>
    <x v="1"/>
    <x v="3"/>
    <x v="3"/>
    <x v="0"/>
    <x v="430"/>
    <x v="1349"/>
    <n v="4000000"/>
    <x v="1"/>
    <x v="3"/>
    <x v="1"/>
    <x v="0"/>
    <x v="3"/>
    <x v="3"/>
    <x v="3"/>
    <x v="1"/>
    <x v="1"/>
    <x v="1"/>
  </r>
  <r>
    <x v="1"/>
    <x v="3"/>
    <x v="3"/>
    <x v="0"/>
    <x v="171"/>
    <x v="255"/>
    <n v="5057889.8899999997"/>
    <x v="1"/>
    <x v="3"/>
    <x v="1"/>
    <x v="0"/>
    <x v="3"/>
    <x v="3"/>
    <x v="3"/>
    <x v="0"/>
    <x v="0"/>
    <x v="4"/>
  </r>
  <r>
    <x v="1"/>
    <x v="3"/>
    <x v="3"/>
    <x v="0"/>
    <x v="349"/>
    <x v="574"/>
    <n v="8168712.8899999997"/>
    <x v="1"/>
    <x v="3"/>
    <x v="1"/>
    <x v="0"/>
    <x v="3"/>
    <x v="3"/>
    <x v="3"/>
    <x v="4"/>
    <x v="1"/>
    <x v="6"/>
  </r>
  <r>
    <x v="1"/>
    <x v="3"/>
    <x v="3"/>
    <x v="0"/>
    <x v="1"/>
    <x v="1"/>
    <n v="0"/>
    <x v="1"/>
    <x v="3"/>
    <x v="1"/>
    <x v="0"/>
    <x v="3"/>
    <x v="3"/>
    <x v="3"/>
    <x v="1"/>
    <x v="0"/>
    <x v="7"/>
  </r>
  <r>
    <x v="1"/>
    <x v="3"/>
    <x v="3"/>
    <x v="0"/>
    <x v="479"/>
    <x v="1366"/>
    <n v="0"/>
    <x v="1"/>
    <x v="3"/>
    <x v="1"/>
    <x v="0"/>
    <x v="3"/>
    <x v="3"/>
    <x v="3"/>
    <x v="3"/>
    <x v="0"/>
    <x v="4"/>
  </r>
  <r>
    <x v="1"/>
    <x v="3"/>
    <x v="3"/>
    <x v="0"/>
    <x v="232"/>
    <x v="358"/>
    <n v="0"/>
    <x v="1"/>
    <x v="3"/>
    <x v="1"/>
    <x v="0"/>
    <x v="3"/>
    <x v="3"/>
    <x v="3"/>
    <x v="0"/>
    <x v="0"/>
    <x v="1"/>
  </r>
  <r>
    <x v="1"/>
    <x v="3"/>
    <x v="3"/>
    <x v="0"/>
    <x v="13"/>
    <x v="425"/>
    <n v="0"/>
    <x v="1"/>
    <x v="3"/>
    <x v="1"/>
    <x v="0"/>
    <x v="3"/>
    <x v="3"/>
    <x v="3"/>
    <x v="3"/>
    <x v="0"/>
    <x v="5"/>
  </r>
  <r>
    <x v="1"/>
    <x v="3"/>
    <x v="3"/>
    <x v="0"/>
    <x v="1"/>
    <x v="886"/>
    <n v="0"/>
    <x v="1"/>
    <x v="3"/>
    <x v="1"/>
    <x v="0"/>
    <x v="3"/>
    <x v="3"/>
    <x v="3"/>
    <x v="3"/>
    <x v="0"/>
    <x v="4"/>
  </r>
  <r>
    <x v="1"/>
    <x v="3"/>
    <x v="3"/>
    <x v="0"/>
    <x v="547"/>
    <x v="1006"/>
    <n v="144824.63"/>
    <x v="1"/>
    <x v="3"/>
    <x v="1"/>
    <x v="0"/>
    <x v="3"/>
    <x v="3"/>
    <x v="3"/>
    <x v="2"/>
    <x v="2"/>
    <x v="4"/>
  </r>
  <r>
    <x v="1"/>
    <x v="3"/>
    <x v="3"/>
    <x v="0"/>
    <x v="261"/>
    <x v="1180"/>
    <n v="10989.07"/>
    <x v="1"/>
    <x v="3"/>
    <x v="1"/>
    <x v="0"/>
    <x v="3"/>
    <x v="3"/>
    <x v="3"/>
    <x v="3"/>
    <x v="0"/>
    <x v="4"/>
  </r>
  <r>
    <x v="1"/>
    <x v="3"/>
    <x v="3"/>
    <x v="0"/>
    <x v="11"/>
    <x v="1136"/>
    <n v="0"/>
    <x v="1"/>
    <x v="3"/>
    <x v="1"/>
    <x v="0"/>
    <x v="3"/>
    <x v="3"/>
    <x v="3"/>
    <x v="3"/>
    <x v="0"/>
    <x v="2"/>
  </r>
  <r>
    <x v="1"/>
    <x v="3"/>
    <x v="3"/>
    <x v="0"/>
    <x v="201"/>
    <x v="1365"/>
    <n v="664426.53"/>
    <x v="1"/>
    <x v="3"/>
    <x v="1"/>
    <x v="0"/>
    <x v="3"/>
    <x v="3"/>
    <x v="3"/>
    <x v="2"/>
    <x v="0"/>
    <x v="2"/>
  </r>
  <r>
    <x v="1"/>
    <x v="3"/>
    <x v="3"/>
    <x v="0"/>
    <x v="520"/>
    <x v="950"/>
    <n v="0"/>
    <x v="1"/>
    <x v="3"/>
    <x v="1"/>
    <x v="0"/>
    <x v="3"/>
    <x v="3"/>
    <x v="3"/>
    <x v="3"/>
    <x v="0"/>
    <x v="3"/>
  </r>
  <r>
    <x v="1"/>
    <x v="3"/>
    <x v="3"/>
    <x v="0"/>
    <x v="103"/>
    <x v="131"/>
    <n v="0"/>
    <x v="1"/>
    <x v="3"/>
    <x v="1"/>
    <x v="0"/>
    <x v="3"/>
    <x v="3"/>
    <x v="3"/>
    <x v="0"/>
    <x v="0"/>
    <x v="7"/>
  </r>
  <r>
    <x v="1"/>
    <x v="3"/>
    <x v="3"/>
    <x v="0"/>
    <x v="42"/>
    <x v="48"/>
    <n v="0"/>
    <x v="1"/>
    <x v="3"/>
    <x v="1"/>
    <x v="0"/>
    <x v="3"/>
    <x v="3"/>
    <x v="3"/>
    <x v="0"/>
    <x v="0"/>
    <x v="2"/>
  </r>
  <r>
    <x v="1"/>
    <x v="3"/>
    <x v="3"/>
    <x v="0"/>
    <x v="11"/>
    <x v="999"/>
    <n v="0"/>
    <x v="1"/>
    <x v="3"/>
    <x v="1"/>
    <x v="0"/>
    <x v="3"/>
    <x v="3"/>
    <x v="3"/>
    <x v="3"/>
    <x v="0"/>
    <x v="4"/>
  </r>
  <r>
    <x v="1"/>
    <x v="3"/>
    <x v="3"/>
    <x v="0"/>
    <x v="11"/>
    <x v="1127"/>
    <n v="0"/>
    <x v="1"/>
    <x v="3"/>
    <x v="1"/>
    <x v="0"/>
    <x v="3"/>
    <x v="3"/>
    <x v="3"/>
    <x v="3"/>
    <x v="0"/>
    <x v="0"/>
  </r>
  <r>
    <x v="1"/>
    <x v="3"/>
    <x v="3"/>
    <x v="0"/>
    <x v="140"/>
    <x v="553"/>
    <n v="0"/>
    <x v="1"/>
    <x v="3"/>
    <x v="1"/>
    <x v="0"/>
    <x v="3"/>
    <x v="3"/>
    <x v="3"/>
    <x v="0"/>
    <x v="0"/>
    <x v="7"/>
  </r>
  <r>
    <x v="1"/>
    <x v="3"/>
    <x v="3"/>
    <x v="0"/>
    <x v="11"/>
    <x v="1136"/>
    <n v="0"/>
    <x v="1"/>
    <x v="3"/>
    <x v="1"/>
    <x v="0"/>
    <x v="3"/>
    <x v="3"/>
    <x v="3"/>
    <x v="3"/>
    <x v="0"/>
    <x v="0"/>
  </r>
  <r>
    <x v="1"/>
    <x v="3"/>
    <x v="3"/>
    <x v="0"/>
    <x v="10"/>
    <x v="10"/>
    <n v="0"/>
    <x v="1"/>
    <x v="3"/>
    <x v="1"/>
    <x v="0"/>
    <x v="3"/>
    <x v="3"/>
    <x v="3"/>
    <x v="0"/>
    <x v="0"/>
    <x v="6"/>
  </r>
  <r>
    <x v="1"/>
    <x v="3"/>
    <x v="3"/>
    <x v="0"/>
    <x v="1"/>
    <x v="247"/>
    <n v="0"/>
    <x v="1"/>
    <x v="3"/>
    <x v="1"/>
    <x v="0"/>
    <x v="3"/>
    <x v="3"/>
    <x v="3"/>
    <x v="3"/>
    <x v="0"/>
    <x v="4"/>
  </r>
  <r>
    <x v="1"/>
    <x v="3"/>
    <x v="3"/>
    <x v="0"/>
    <x v="649"/>
    <x v="1337"/>
    <n v="6469597.4299999997"/>
    <x v="1"/>
    <x v="3"/>
    <x v="1"/>
    <x v="0"/>
    <x v="3"/>
    <x v="3"/>
    <x v="3"/>
    <x v="3"/>
    <x v="1"/>
    <x v="3"/>
  </r>
  <r>
    <x v="1"/>
    <x v="3"/>
    <x v="3"/>
    <x v="0"/>
    <x v="1"/>
    <x v="1189"/>
    <n v="0"/>
    <x v="1"/>
    <x v="3"/>
    <x v="1"/>
    <x v="0"/>
    <x v="3"/>
    <x v="3"/>
    <x v="3"/>
    <x v="3"/>
    <x v="0"/>
    <x v="1"/>
  </r>
  <r>
    <x v="1"/>
    <x v="3"/>
    <x v="3"/>
    <x v="0"/>
    <x v="449"/>
    <x v="768"/>
    <n v="1307.1500000000001"/>
    <x v="1"/>
    <x v="3"/>
    <x v="1"/>
    <x v="0"/>
    <x v="3"/>
    <x v="3"/>
    <x v="3"/>
    <x v="3"/>
    <x v="1"/>
    <x v="2"/>
  </r>
  <r>
    <x v="1"/>
    <x v="3"/>
    <x v="3"/>
    <x v="0"/>
    <x v="352"/>
    <x v="579"/>
    <n v="0"/>
    <x v="1"/>
    <x v="3"/>
    <x v="1"/>
    <x v="0"/>
    <x v="3"/>
    <x v="3"/>
    <x v="3"/>
    <x v="4"/>
    <x v="0"/>
    <x v="0"/>
  </r>
  <r>
    <x v="1"/>
    <x v="3"/>
    <x v="3"/>
    <x v="0"/>
    <x v="25"/>
    <x v="27"/>
    <n v="876543.7"/>
    <x v="1"/>
    <x v="3"/>
    <x v="1"/>
    <x v="0"/>
    <x v="3"/>
    <x v="3"/>
    <x v="3"/>
    <x v="3"/>
    <x v="1"/>
    <x v="7"/>
  </r>
  <r>
    <x v="1"/>
    <x v="3"/>
    <x v="3"/>
    <x v="0"/>
    <x v="352"/>
    <x v="579"/>
    <n v="0"/>
    <x v="1"/>
    <x v="3"/>
    <x v="1"/>
    <x v="0"/>
    <x v="3"/>
    <x v="3"/>
    <x v="3"/>
    <x v="4"/>
    <x v="0"/>
    <x v="5"/>
  </r>
  <r>
    <x v="1"/>
    <x v="3"/>
    <x v="3"/>
    <x v="0"/>
    <x v="2"/>
    <x v="2"/>
    <n v="5500000"/>
    <x v="1"/>
    <x v="3"/>
    <x v="1"/>
    <x v="0"/>
    <x v="3"/>
    <x v="3"/>
    <x v="3"/>
    <x v="0"/>
    <x v="0"/>
    <x v="2"/>
  </r>
  <r>
    <x v="1"/>
    <x v="3"/>
    <x v="3"/>
    <x v="0"/>
    <x v="18"/>
    <x v="1223"/>
    <n v="6694184.0999999996"/>
    <x v="1"/>
    <x v="3"/>
    <x v="1"/>
    <x v="0"/>
    <x v="3"/>
    <x v="3"/>
    <x v="3"/>
    <x v="3"/>
    <x v="0"/>
    <x v="7"/>
  </r>
  <r>
    <x v="1"/>
    <x v="3"/>
    <x v="3"/>
    <x v="0"/>
    <x v="352"/>
    <x v="579"/>
    <n v="0"/>
    <x v="1"/>
    <x v="3"/>
    <x v="1"/>
    <x v="0"/>
    <x v="3"/>
    <x v="3"/>
    <x v="3"/>
    <x v="4"/>
    <x v="0"/>
    <x v="4"/>
  </r>
  <r>
    <x v="1"/>
    <x v="3"/>
    <x v="3"/>
    <x v="0"/>
    <x v="11"/>
    <x v="922"/>
    <n v="0"/>
    <x v="1"/>
    <x v="3"/>
    <x v="1"/>
    <x v="0"/>
    <x v="3"/>
    <x v="3"/>
    <x v="3"/>
    <x v="3"/>
    <x v="0"/>
    <x v="5"/>
  </r>
  <r>
    <x v="1"/>
    <x v="3"/>
    <x v="3"/>
    <x v="0"/>
    <x v="183"/>
    <x v="270"/>
    <n v="0"/>
    <x v="1"/>
    <x v="3"/>
    <x v="1"/>
    <x v="0"/>
    <x v="3"/>
    <x v="3"/>
    <x v="3"/>
    <x v="3"/>
    <x v="1"/>
    <x v="2"/>
  </r>
  <r>
    <x v="1"/>
    <x v="3"/>
    <x v="3"/>
    <x v="0"/>
    <x v="402"/>
    <x v="664"/>
    <n v="0"/>
    <x v="1"/>
    <x v="3"/>
    <x v="1"/>
    <x v="0"/>
    <x v="3"/>
    <x v="3"/>
    <x v="3"/>
    <x v="3"/>
    <x v="1"/>
    <x v="6"/>
  </r>
  <r>
    <x v="1"/>
    <x v="3"/>
    <x v="3"/>
    <x v="0"/>
    <x v="11"/>
    <x v="1069"/>
    <n v="0"/>
    <x v="1"/>
    <x v="3"/>
    <x v="1"/>
    <x v="0"/>
    <x v="3"/>
    <x v="3"/>
    <x v="3"/>
    <x v="3"/>
    <x v="0"/>
    <x v="6"/>
  </r>
  <r>
    <x v="1"/>
    <x v="3"/>
    <x v="3"/>
    <x v="0"/>
    <x v="18"/>
    <x v="998"/>
    <n v="0"/>
    <x v="1"/>
    <x v="3"/>
    <x v="1"/>
    <x v="0"/>
    <x v="3"/>
    <x v="3"/>
    <x v="3"/>
    <x v="3"/>
    <x v="0"/>
    <x v="1"/>
  </r>
  <r>
    <x v="1"/>
    <x v="3"/>
    <x v="3"/>
    <x v="0"/>
    <x v="18"/>
    <x v="998"/>
    <n v="0"/>
    <x v="1"/>
    <x v="3"/>
    <x v="1"/>
    <x v="0"/>
    <x v="3"/>
    <x v="3"/>
    <x v="3"/>
    <x v="3"/>
    <x v="0"/>
    <x v="3"/>
  </r>
  <r>
    <x v="1"/>
    <x v="3"/>
    <x v="3"/>
    <x v="0"/>
    <x v="336"/>
    <x v="543"/>
    <n v="39770.400000000001"/>
    <x v="1"/>
    <x v="3"/>
    <x v="1"/>
    <x v="0"/>
    <x v="3"/>
    <x v="3"/>
    <x v="3"/>
    <x v="3"/>
    <x v="1"/>
    <x v="0"/>
  </r>
  <r>
    <x v="1"/>
    <x v="3"/>
    <x v="3"/>
    <x v="0"/>
    <x v="366"/>
    <x v="605"/>
    <n v="0"/>
    <x v="1"/>
    <x v="3"/>
    <x v="1"/>
    <x v="0"/>
    <x v="3"/>
    <x v="3"/>
    <x v="3"/>
    <x v="1"/>
    <x v="1"/>
    <x v="7"/>
  </r>
  <r>
    <x v="1"/>
    <x v="3"/>
    <x v="3"/>
    <x v="0"/>
    <x v="11"/>
    <x v="1306"/>
    <n v="0"/>
    <x v="1"/>
    <x v="3"/>
    <x v="1"/>
    <x v="0"/>
    <x v="3"/>
    <x v="3"/>
    <x v="3"/>
    <x v="3"/>
    <x v="0"/>
    <x v="1"/>
  </r>
  <r>
    <x v="1"/>
    <x v="3"/>
    <x v="3"/>
    <x v="0"/>
    <x v="18"/>
    <x v="68"/>
    <n v="33993025.240000002"/>
    <x v="1"/>
    <x v="3"/>
    <x v="1"/>
    <x v="0"/>
    <x v="3"/>
    <x v="3"/>
    <x v="3"/>
    <x v="3"/>
    <x v="0"/>
    <x v="1"/>
  </r>
  <r>
    <x v="1"/>
    <x v="3"/>
    <x v="3"/>
    <x v="0"/>
    <x v="392"/>
    <x v="651"/>
    <n v="0"/>
    <x v="1"/>
    <x v="3"/>
    <x v="1"/>
    <x v="0"/>
    <x v="3"/>
    <x v="3"/>
    <x v="3"/>
    <x v="3"/>
    <x v="0"/>
    <x v="3"/>
  </r>
  <r>
    <x v="1"/>
    <x v="3"/>
    <x v="3"/>
    <x v="0"/>
    <x v="1"/>
    <x v="870"/>
    <n v="22777321.129999999"/>
    <x v="1"/>
    <x v="3"/>
    <x v="1"/>
    <x v="0"/>
    <x v="3"/>
    <x v="3"/>
    <x v="3"/>
    <x v="3"/>
    <x v="0"/>
    <x v="4"/>
  </r>
  <r>
    <x v="1"/>
    <x v="3"/>
    <x v="3"/>
    <x v="0"/>
    <x v="553"/>
    <x v="1294"/>
    <n v="956443.19"/>
    <x v="1"/>
    <x v="3"/>
    <x v="1"/>
    <x v="0"/>
    <x v="3"/>
    <x v="3"/>
    <x v="3"/>
    <x v="3"/>
    <x v="1"/>
    <x v="2"/>
  </r>
  <r>
    <x v="1"/>
    <x v="3"/>
    <x v="3"/>
    <x v="0"/>
    <x v="13"/>
    <x v="353"/>
    <n v="76082832.329999998"/>
    <x v="1"/>
    <x v="3"/>
    <x v="1"/>
    <x v="0"/>
    <x v="3"/>
    <x v="3"/>
    <x v="3"/>
    <x v="1"/>
    <x v="0"/>
    <x v="6"/>
  </r>
  <r>
    <x v="1"/>
    <x v="3"/>
    <x v="3"/>
    <x v="0"/>
    <x v="111"/>
    <x v="841"/>
    <n v="0"/>
    <x v="1"/>
    <x v="3"/>
    <x v="1"/>
    <x v="0"/>
    <x v="3"/>
    <x v="3"/>
    <x v="3"/>
    <x v="3"/>
    <x v="0"/>
    <x v="2"/>
  </r>
  <r>
    <x v="1"/>
    <x v="3"/>
    <x v="3"/>
    <x v="0"/>
    <x v="41"/>
    <x v="636"/>
    <n v="0"/>
    <x v="1"/>
    <x v="3"/>
    <x v="1"/>
    <x v="0"/>
    <x v="3"/>
    <x v="3"/>
    <x v="3"/>
    <x v="3"/>
    <x v="0"/>
    <x v="5"/>
  </r>
  <r>
    <x v="1"/>
    <x v="3"/>
    <x v="3"/>
    <x v="0"/>
    <x v="598"/>
    <x v="1145"/>
    <n v="-176626.51"/>
    <x v="1"/>
    <x v="3"/>
    <x v="1"/>
    <x v="0"/>
    <x v="3"/>
    <x v="3"/>
    <x v="3"/>
    <x v="3"/>
    <x v="0"/>
    <x v="2"/>
  </r>
  <r>
    <x v="1"/>
    <x v="3"/>
    <x v="3"/>
    <x v="0"/>
    <x v="269"/>
    <x v="432"/>
    <n v="0"/>
    <x v="1"/>
    <x v="3"/>
    <x v="1"/>
    <x v="0"/>
    <x v="3"/>
    <x v="3"/>
    <x v="3"/>
    <x v="0"/>
    <x v="0"/>
    <x v="5"/>
  </r>
  <r>
    <x v="1"/>
    <x v="3"/>
    <x v="3"/>
    <x v="0"/>
    <x v="2"/>
    <x v="736"/>
    <n v="15860530.52"/>
    <x v="1"/>
    <x v="3"/>
    <x v="1"/>
    <x v="0"/>
    <x v="3"/>
    <x v="3"/>
    <x v="3"/>
    <x v="2"/>
    <x v="0"/>
    <x v="6"/>
  </r>
  <r>
    <x v="1"/>
    <x v="3"/>
    <x v="3"/>
    <x v="0"/>
    <x v="11"/>
    <x v="249"/>
    <n v="96228.55"/>
    <x v="1"/>
    <x v="3"/>
    <x v="1"/>
    <x v="0"/>
    <x v="3"/>
    <x v="3"/>
    <x v="3"/>
    <x v="3"/>
    <x v="0"/>
    <x v="5"/>
  </r>
  <r>
    <x v="1"/>
    <x v="3"/>
    <x v="3"/>
    <x v="0"/>
    <x v="109"/>
    <x v="138"/>
    <n v="3112758.96"/>
    <x v="1"/>
    <x v="3"/>
    <x v="1"/>
    <x v="0"/>
    <x v="3"/>
    <x v="3"/>
    <x v="3"/>
    <x v="0"/>
    <x v="1"/>
    <x v="4"/>
  </r>
  <r>
    <x v="1"/>
    <x v="3"/>
    <x v="3"/>
    <x v="0"/>
    <x v="41"/>
    <x v="827"/>
    <n v="0"/>
    <x v="1"/>
    <x v="3"/>
    <x v="1"/>
    <x v="0"/>
    <x v="3"/>
    <x v="3"/>
    <x v="3"/>
    <x v="3"/>
    <x v="0"/>
    <x v="3"/>
  </r>
  <r>
    <x v="1"/>
    <x v="3"/>
    <x v="3"/>
    <x v="0"/>
    <x v="13"/>
    <x v="1227"/>
    <n v="623527.32999999996"/>
    <x v="1"/>
    <x v="3"/>
    <x v="1"/>
    <x v="0"/>
    <x v="3"/>
    <x v="3"/>
    <x v="3"/>
    <x v="3"/>
    <x v="0"/>
    <x v="0"/>
  </r>
  <r>
    <x v="1"/>
    <x v="3"/>
    <x v="3"/>
    <x v="0"/>
    <x v="123"/>
    <x v="554"/>
    <n v="84922.13"/>
    <x v="1"/>
    <x v="3"/>
    <x v="1"/>
    <x v="0"/>
    <x v="3"/>
    <x v="3"/>
    <x v="3"/>
    <x v="4"/>
    <x v="0"/>
    <x v="1"/>
  </r>
  <r>
    <x v="1"/>
    <x v="3"/>
    <x v="3"/>
    <x v="0"/>
    <x v="604"/>
    <x v="1162"/>
    <n v="0"/>
    <x v="1"/>
    <x v="3"/>
    <x v="1"/>
    <x v="0"/>
    <x v="3"/>
    <x v="3"/>
    <x v="3"/>
    <x v="3"/>
    <x v="0"/>
    <x v="5"/>
  </r>
  <r>
    <x v="1"/>
    <x v="3"/>
    <x v="3"/>
    <x v="0"/>
    <x v="315"/>
    <x v="508"/>
    <n v="0"/>
    <x v="1"/>
    <x v="3"/>
    <x v="1"/>
    <x v="0"/>
    <x v="3"/>
    <x v="3"/>
    <x v="3"/>
    <x v="4"/>
    <x v="0"/>
    <x v="1"/>
  </r>
  <r>
    <x v="1"/>
    <x v="3"/>
    <x v="3"/>
    <x v="0"/>
    <x v="11"/>
    <x v="1127"/>
    <n v="0"/>
    <x v="1"/>
    <x v="3"/>
    <x v="1"/>
    <x v="0"/>
    <x v="3"/>
    <x v="3"/>
    <x v="3"/>
    <x v="3"/>
    <x v="0"/>
    <x v="7"/>
  </r>
  <r>
    <x v="1"/>
    <x v="3"/>
    <x v="3"/>
    <x v="0"/>
    <x v="60"/>
    <x v="667"/>
    <n v="0"/>
    <x v="1"/>
    <x v="3"/>
    <x v="1"/>
    <x v="0"/>
    <x v="3"/>
    <x v="3"/>
    <x v="3"/>
    <x v="2"/>
    <x v="1"/>
    <x v="3"/>
  </r>
  <r>
    <x v="1"/>
    <x v="3"/>
    <x v="3"/>
    <x v="0"/>
    <x v="11"/>
    <x v="601"/>
    <n v="12962885.619999999"/>
    <x v="1"/>
    <x v="3"/>
    <x v="1"/>
    <x v="0"/>
    <x v="3"/>
    <x v="3"/>
    <x v="3"/>
    <x v="3"/>
    <x v="0"/>
    <x v="2"/>
  </r>
  <r>
    <x v="1"/>
    <x v="3"/>
    <x v="3"/>
    <x v="0"/>
    <x v="155"/>
    <x v="223"/>
    <n v="514115.04"/>
    <x v="1"/>
    <x v="3"/>
    <x v="1"/>
    <x v="0"/>
    <x v="3"/>
    <x v="3"/>
    <x v="3"/>
    <x v="2"/>
    <x v="0"/>
    <x v="7"/>
  </r>
  <r>
    <x v="1"/>
    <x v="3"/>
    <x v="3"/>
    <x v="0"/>
    <x v="108"/>
    <x v="640"/>
    <n v="0"/>
    <x v="1"/>
    <x v="3"/>
    <x v="1"/>
    <x v="0"/>
    <x v="3"/>
    <x v="3"/>
    <x v="3"/>
    <x v="3"/>
    <x v="2"/>
    <x v="5"/>
  </r>
  <r>
    <x v="1"/>
    <x v="3"/>
    <x v="3"/>
    <x v="0"/>
    <x v="18"/>
    <x v="998"/>
    <n v="0"/>
    <x v="1"/>
    <x v="3"/>
    <x v="1"/>
    <x v="0"/>
    <x v="3"/>
    <x v="3"/>
    <x v="3"/>
    <x v="3"/>
    <x v="0"/>
    <x v="6"/>
  </r>
  <r>
    <x v="1"/>
    <x v="3"/>
    <x v="3"/>
    <x v="0"/>
    <x v="207"/>
    <x v="305"/>
    <n v="0"/>
    <x v="1"/>
    <x v="3"/>
    <x v="1"/>
    <x v="0"/>
    <x v="3"/>
    <x v="3"/>
    <x v="3"/>
    <x v="0"/>
    <x v="1"/>
    <x v="3"/>
  </r>
  <r>
    <x v="1"/>
    <x v="3"/>
    <x v="3"/>
    <x v="0"/>
    <x v="5"/>
    <x v="1229"/>
    <n v="0"/>
    <x v="1"/>
    <x v="3"/>
    <x v="1"/>
    <x v="0"/>
    <x v="3"/>
    <x v="3"/>
    <x v="3"/>
    <x v="3"/>
    <x v="0"/>
    <x v="3"/>
  </r>
  <r>
    <x v="1"/>
    <x v="3"/>
    <x v="3"/>
    <x v="0"/>
    <x v="41"/>
    <x v="1226"/>
    <n v="917057.92"/>
    <x v="1"/>
    <x v="3"/>
    <x v="1"/>
    <x v="0"/>
    <x v="3"/>
    <x v="3"/>
    <x v="3"/>
    <x v="3"/>
    <x v="0"/>
    <x v="6"/>
  </r>
  <r>
    <x v="1"/>
    <x v="3"/>
    <x v="3"/>
    <x v="0"/>
    <x v="1"/>
    <x v="1137"/>
    <n v="0"/>
    <x v="1"/>
    <x v="3"/>
    <x v="1"/>
    <x v="0"/>
    <x v="3"/>
    <x v="3"/>
    <x v="3"/>
    <x v="3"/>
    <x v="0"/>
    <x v="2"/>
  </r>
  <r>
    <x v="1"/>
    <x v="3"/>
    <x v="3"/>
    <x v="0"/>
    <x v="55"/>
    <x v="62"/>
    <n v="0"/>
    <x v="1"/>
    <x v="3"/>
    <x v="1"/>
    <x v="0"/>
    <x v="3"/>
    <x v="3"/>
    <x v="3"/>
    <x v="0"/>
    <x v="0"/>
    <x v="7"/>
  </r>
  <r>
    <x v="1"/>
    <x v="3"/>
    <x v="3"/>
    <x v="0"/>
    <x v="493"/>
    <x v="896"/>
    <n v="0"/>
    <x v="1"/>
    <x v="3"/>
    <x v="1"/>
    <x v="0"/>
    <x v="3"/>
    <x v="3"/>
    <x v="3"/>
    <x v="1"/>
    <x v="0"/>
    <x v="6"/>
  </r>
  <r>
    <x v="1"/>
    <x v="3"/>
    <x v="3"/>
    <x v="0"/>
    <x v="266"/>
    <x v="428"/>
    <n v="0"/>
    <x v="1"/>
    <x v="3"/>
    <x v="1"/>
    <x v="0"/>
    <x v="3"/>
    <x v="3"/>
    <x v="3"/>
    <x v="0"/>
    <x v="0"/>
    <x v="3"/>
  </r>
  <r>
    <x v="1"/>
    <x v="3"/>
    <x v="3"/>
    <x v="0"/>
    <x v="148"/>
    <x v="204"/>
    <n v="117457.72"/>
    <x v="1"/>
    <x v="3"/>
    <x v="1"/>
    <x v="0"/>
    <x v="3"/>
    <x v="3"/>
    <x v="3"/>
    <x v="3"/>
    <x v="1"/>
    <x v="4"/>
  </r>
  <r>
    <x v="1"/>
    <x v="3"/>
    <x v="3"/>
    <x v="0"/>
    <x v="7"/>
    <x v="201"/>
    <n v="0"/>
    <x v="1"/>
    <x v="3"/>
    <x v="1"/>
    <x v="0"/>
    <x v="3"/>
    <x v="3"/>
    <x v="3"/>
    <x v="0"/>
    <x v="0"/>
    <x v="7"/>
  </r>
  <r>
    <x v="1"/>
    <x v="3"/>
    <x v="3"/>
    <x v="0"/>
    <x v="390"/>
    <x v="644"/>
    <n v="0"/>
    <x v="1"/>
    <x v="3"/>
    <x v="1"/>
    <x v="0"/>
    <x v="3"/>
    <x v="3"/>
    <x v="3"/>
    <x v="3"/>
    <x v="1"/>
    <x v="3"/>
  </r>
  <r>
    <x v="1"/>
    <x v="3"/>
    <x v="3"/>
    <x v="0"/>
    <x v="435"/>
    <x v="731"/>
    <n v="-291.5"/>
    <x v="1"/>
    <x v="3"/>
    <x v="1"/>
    <x v="0"/>
    <x v="3"/>
    <x v="3"/>
    <x v="3"/>
    <x v="3"/>
    <x v="0"/>
    <x v="4"/>
  </r>
  <r>
    <x v="1"/>
    <x v="3"/>
    <x v="3"/>
    <x v="0"/>
    <x v="492"/>
    <x v="1146"/>
    <n v="0"/>
    <x v="1"/>
    <x v="3"/>
    <x v="1"/>
    <x v="0"/>
    <x v="3"/>
    <x v="3"/>
    <x v="3"/>
    <x v="4"/>
    <x v="0"/>
    <x v="5"/>
  </r>
  <r>
    <x v="1"/>
    <x v="3"/>
    <x v="3"/>
    <x v="0"/>
    <x v="119"/>
    <x v="153"/>
    <n v="0"/>
    <x v="1"/>
    <x v="3"/>
    <x v="1"/>
    <x v="0"/>
    <x v="3"/>
    <x v="3"/>
    <x v="3"/>
    <x v="0"/>
    <x v="0"/>
    <x v="1"/>
  </r>
  <r>
    <x v="1"/>
    <x v="3"/>
    <x v="3"/>
    <x v="0"/>
    <x v="437"/>
    <x v="867"/>
    <n v="0"/>
    <x v="1"/>
    <x v="3"/>
    <x v="1"/>
    <x v="0"/>
    <x v="3"/>
    <x v="3"/>
    <x v="3"/>
    <x v="3"/>
    <x v="0"/>
    <x v="6"/>
  </r>
  <r>
    <x v="1"/>
    <x v="3"/>
    <x v="3"/>
    <x v="0"/>
    <x v="228"/>
    <x v="343"/>
    <n v="976549.47"/>
    <x v="1"/>
    <x v="3"/>
    <x v="1"/>
    <x v="0"/>
    <x v="3"/>
    <x v="3"/>
    <x v="3"/>
    <x v="0"/>
    <x v="0"/>
    <x v="7"/>
  </r>
  <r>
    <x v="1"/>
    <x v="3"/>
    <x v="3"/>
    <x v="0"/>
    <x v="154"/>
    <x v="819"/>
    <n v="1997574.5"/>
    <x v="1"/>
    <x v="3"/>
    <x v="1"/>
    <x v="0"/>
    <x v="3"/>
    <x v="3"/>
    <x v="3"/>
    <x v="3"/>
    <x v="0"/>
    <x v="1"/>
  </r>
  <r>
    <x v="1"/>
    <x v="3"/>
    <x v="3"/>
    <x v="0"/>
    <x v="492"/>
    <x v="1146"/>
    <n v="0"/>
    <x v="1"/>
    <x v="3"/>
    <x v="1"/>
    <x v="0"/>
    <x v="3"/>
    <x v="3"/>
    <x v="3"/>
    <x v="4"/>
    <x v="0"/>
    <x v="1"/>
  </r>
  <r>
    <x v="1"/>
    <x v="3"/>
    <x v="3"/>
    <x v="0"/>
    <x v="11"/>
    <x v="1270"/>
    <n v="6131753.6200000001"/>
    <x v="1"/>
    <x v="3"/>
    <x v="1"/>
    <x v="0"/>
    <x v="3"/>
    <x v="3"/>
    <x v="3"/>
    <x v="3"/>
    <x v="0"/>
    <x v="2"/>
  </r>
  <r>
    <x v="1"/>
    <x v="3"/>
    <x v="3"/>
    <x v="0"/>
    <x v="285"/>
    <x v="465"/>
    <n v="83195.14"/>
    <x v="1"/>
    <x v="3"/>
    <x v="1"/>
    <x v="0"/>
    <x v="3"/>
    <x v="3"/>
    <x v="3"/>
    <x v="4"/>
    <x v="1"/>
    <x v="1"/>
  </r>
  <r>
    <x v="1"/>
    <x v="3"/>
    <x v="3"/>
    <x v="0"/>
    <x v="13"/>
    <x v="1245"/>
    <n v="0"/>
    <x v="1"/>
    <x v="3"/>
    <x v="1"/>
    <x v="0"/>
    <x v="3"/>
    <x v="3"/>
    <x v="3"/>
    <x v="3"/>
    <x v="0"/>
    <x v="4"/>
  </r>
  <r>
    <x v="1"/>
    <x v="3"/>
    <x v="3"/>
    <x v="0"/>
    <x v="554"/>
    <x v="1034"/>
    <n v="0"/>
    <x v="1"/>
    <x v="3"/>
    <x v="1"/>
    <x v="0"/>
    <x v="3"/>
    <x v="3"/>
    <x v="3"/>
    <x v="3"/>
    <x v="0"/>
    <x v="7"/>
  </r>
  <r>
    <x v="1"/>
    <x v="3"/>
    <x v="3"/>
    <x v="0"/>
    <x v="173"/>
    <x v="257"/>
    <n v="310451.55"/>
    <x v="1"/>
    <x v="3"/>
    <x v="1"/>
    <x v="0"/>
    <x v="3"/>
    <x v="3"/>
    <x v="3"/>
    <x v="0"/>
    <x v="0"/>
    <x v="6"/>
  </r>
  <r>
    <x v="1"/>
    <x v="3"/>
    <x v="3"/>
    <x v="0"/>
    <x v="316"/>
    <x v="509"/>
    <n v="0"/>
    <x v="1"/>
    <x v="3"/>
    <x v="1"/>
    <x v="0"/>
    <x v="3"/>
    <x v="3"/>
    <x v="3"/>
    <x v="4"/>
    <x v="1"/>
    <x v="5"/>
  </r>
  <r>
    <x v="1"/>
    <x v="3"/>
    <x v="3"/>
    <x v="0"/>
    <x v="217"/>
    <x v="324"/>
    <n v="2929272.46"/>
    <x v="1"/>
    <x v="3"/>
    <x v="1"/>
    <x v="0"/>
    <x v="3"/>
    <x v="3"/>
    <x v="3"/>
    <x v="0"/>
    <x v="1"/>
    <x v="1"/>
  </r>
  <r>
    <x v="1"/>
    <x v="3"/>
    <x v="3"/>
    <x v="0"/>
    <x v="313"/>
    <x v="506"/>
    <n v="3084005.01"/>
    <x v="1"/>
    <x v="3"/>
    <x v="1"/>
    <x v="0"/>
    <x v="3"/>
    <x v="3"/>
    <x v="3"/>
    <x v="3"/>
    <x v="1"/>
    <x v="0"/>
  </r>
  <r>
    <x v="1"/>
    <x v="3"/>
    <x v="3"/>
    <x v="0"/>
    <x v="41"/>
    <x v="359"/>
    <n v="0"/>
    <x v="1"/>
    <x v="3"/>
    <x v="1"/>
    <x v="0"/>
    <x v="3"/>
    <x v="3"/>
    <x v="3"/>
    <x v="3"/>
    <x v="0"/>
    <x v="5"/>
  </r>
  <r>
    <x v="1"/>
    <x v="3"/>
    <x v="3"/>
    <x v="0"/>
    <x v="246"/>
    <x v="385"/>
    <n v="955865.04"/>
    <x v="1"/>
    <x v="3"/>
    <x v="1"/>
    <x v="0"/>
    <x v="3"/>
    <x v="3"/>
    <x v="3"/>
    <x v="2"/>
    <x v="0"/>
    <x v="4"/>
  </r>
  <r>
    <x v="1"/>
    <x v="3"/>
    <x v="3"/>
    <x v="0"/>
    <x v="325"/>
    <x v="526"/>
    <n v="0"/>
    <x v="1"/>
    <x v="3"/>
    <x v="1"/>
    <x v="0"/>
    <x v="3"/>
    <x v="3"/>
    <x v="3"/>
    <x v="3"/>
    <x v="1"/>
    <x v="5"/>
  </r>
  <r>
    <x v="1"/>
    <x v="3"/>
    <x v="3"/>
    <x v="0"/>
    <x v="16"/>
    <x v="808"/>
    <n v="0"/>
    <x v="1"/>
    <x v="3"/>
    <x v="1"/>
    <x v="0"/>
    <x v="3"/>
    <x v="3"/>
    <x v="3"/>
    <x v="3"/>
    <x v="0"/>
    <x v="7"/>
  </r>
  <r>
    <x v="1"/>
    <x v="3"/>
    <x v="3"/>
    <x v="0"/>
    <x v="469"/>
    <x v="812"/>
    <n v="0"/>
    <x v="1"/>
    <x v="3"/>
    <x v="1"/>
    <x v="0"/>
    <x v="3"/>
    <x v="3"/>
    <x v="3"/>
    <x v="3"/>
    <x v="0"/>
    <x v="5"/>
  </r>
  <r>
    <x v="1"/>
    <x v="3"/>
    <x v="3"/>
    <x v="0"/>
    <x v="0"/>
    <x v="269"/>
    <n v="341363.06"/>
    <x v="1"/>
    <x v="3"/>
    <x v="1"/>
    <x v="0"/>
    <x v="3"/>
    <x v="3"/>
    <x v="3"/>
    <x v="5"/>
    <x v="0"/>
    <x v="2"/>
  </r>
  <r>
    <x v="1"/>
    <x v="3"/>
    <x v="3"/>
    <x v="0"/>
    <x v="1"/>
    <x v="709"/>
    <n v="28813.08"/>
    <x v="1"/>
    <x v="3"/>
    <x v="1"/>
    <x v="0"/>
    <x v="3"/>
    <x v="3"/>
    <x v="3"/>
    <x v="3"/>
    <x v="0"/>
    <x v="1"/>
  </r>
  <r>
    <x v="1"/>
    <x v="3"/>
    <x v="3"/>
    <x v="0"/>
    <x v="18"/>
    <x v="749"/>
    <n v="0"/>
    <x v="1"/>
    <x v="3"/>
    <x v="1"/>
    <x v="0"/>
    <x v="3"/>
    <x v="3"/>
    <x v="3"/>
    <x v="1"/>
    <x v="0"/>
    <x v="3"/>
  </r>
  <r>
    <x v="1"/>
    <x v="3"/>
    <x v="3"/>
    <x v="0"/>
    <x v="18"/>
    <x v="1225"/>
    <n v="3415129.03"/>
    <x v="1"/>
    <x v="3"/>
    <x v="1"/>
    <x v="0"/>
    <x v="3"/>
    <x v="3"/>
    <x v="3"/>
    <x v="3"/>
    <x v="0"/>
    <x v="4"/>
  </r>
  <r>
    <x v="1"/>
    <x v="3"/>
    <x v="3"/>
    <x v="0"/>
    <x v="294"/>
    <x v="482"/>
    <n v="21966091.16"/>
    <x v="1"/>
    <x v="3"/>
    <x v="1"/>
    <x v="0"/>
    <x v="3"/>
    <x v="3"/>
    <x v="3"/>
    <x v="4"/>
    <x v="2"/>
    <x v="5"/>
  </r>
  <r>
    <x v="1"/>
    <x v="3"/>
    <x v="3"/>
    <x v="0"/>
    <x v="294"/>
    <x v="482"/>
    <n v="36419930.670000002"/>
    <x v="1"/>
    <x v="3"/>
    <x v="1"/>
    <x v="0"/>
    <x v="3"/>
    <x v="3"/>
    <x v="3"/>
    <x v="4"/>
    <x v="2"/>
    <x v="6"/>
  </r>
  <r>
    <x v="1"/>
    <x v="3"/>
    <x v="3"/>
    <x v="0"/>
    <x v="357"/>
    <x v="587"/>
    <n v="59624142.460000001"/>
    <x v="1"/>
    <x v="3"/>
    <x v="1"/>
    <x v="0"/>
    <x v="3"/>
    <x v="3"/>
    <x v="3"/>
    <x v="4"/>
    <x v="3"/>
    <x v="2"/>
  </r>
  <r>
    <x v="1"/>
    <x v="3"/>
    <x v="3"/>
    <x v="0"/>
    <x v="18"/>
    <x v="775"/>
    <n v="0"/>
    <x v="1"/>
    <x v="3"/>
    <x v="1"/>
    <x v="0"/>
    <x v="3"/>
    <x v="3"/>
    <x v="3"/>
    <x v="3"/>
    <x v="0"/>
    <x v="1"/>
  </r>
  <r>
    <x v="1"/>
    <x v="3"/>
    <x v="3"/>
    <x v="0"/>
    <x v="336"/>
    <x v="543"/>
    <n v="39770.400000000001"/>
    <x v="1"/>
    <x v="3"/>
    <x v="1"/>
    <x v="0"/>
    <x v="3"/>
    <x v="3"/>
    <x v="3"/>
    <x v="3"/>
    <x v="1"/>
    <x v="4"/>
  </r>
  <r>
    <x v="1"/>
    <x v="3"/>
    <x v="3"/>
    <x v="0"/>
    <x v="54"/>
    <x v="61"/>
    <n v="3454430.86"/>
    <x v="1"/>
    <x v="3"/>
    <x v="1"/>
    <x v="0"/>
    <x v="3"/>
    <x v="3"/>
    <x v="3"/>
    <x v="2"/>
    <x v="1"/>
    <x v="3"/>
  </r>
  <r>
    <x v="1"/>
    <x v="3"/>
    <x v="3"/>
    <x v="0"/>
    <x v="106"/>
    <x v="225"/>
    <n v="0"/>
    <x v="1"/>
    <x v="3"/>
    <x v="1"/>
    <x v="0"/>
    <x v="3"/>
    <x v="3"/>
    <x v="3"/>
    <x v="0"/>
    <x v="0"/>
    <x v="3"/>
  </r>
  <r>
    <x v="1"/>
    <x v="3"/>
    <x v="3"/>
    <x v="0"/>
    <x v="41"/>
    <x v="1093"/>
    <n v="0"/>
    <x v="1"/>
    <x v="3"/>
    <x v="1"/>
    <x v="0"/>
    <x v="3"/>
    <x v="3"/>
    <x v="3"/>
    <x v="3"/>
    <x v="0"/>
    <x v="6"/>
  </r>
  <r>
    <x v="1"/>
    <x v="3"/>
    <x v="3"/>
    <x v="0"/>
    <x v="498"/>
    <x v="898"/>
    <n v="826.1"/>
    <x v="1"/>
    <x v="3"/>
    <x v="1"/>
    <x v="0"/>
    <x v="3"/>
    <x v="3"/>
    <x v="3"/>
    <x v="1"/>
    <x v="0"/>
    <x v="2"/>
  </r>
  <r>
    <x v="1"/>
    <x v="3"/>
    <x v="3"/>
    <x v="0"/>
    <x v="81"/>
    <x v="97"/>
    <n v="721587.72"/>
    <x v="1"/>
    <x v="3"/>
    <x v="1"/>
    <x v="0"/>
    <x v="3"/>
    <x v="3"/>
    <x v="3"/>
    <x v="0"/>
    <x v="0"/>
    <x v="4"/>
  </r>
  <r>
    <x v="1"/>
    <x v="3"/>
    <x v="3"/>
    <x v="0"/>
    <x v="202"/>
    <x v="421"/>
    <n v="0"/>
    <x v="1"/>
    <x v="3"/>
    <x v="1"/>
    <x v="0"/>
    <x v="3"/>
    <x v="3"/>
    <x v="3"/>
    <x v="0"/>
    <x v="0"/>
    <x v="4"/>
  </r>
  <r>
    <x v="1"/>
    <x v="3"/>
    <x v="3"/>
    <x v="0"/>
    <x v="518"/>
    <x v="944"/>
    <n v="-75485.509999999995"/>
    <x v="1"/>
    <x v="3"/>
    <x v="1"/>
    <x v="0"/>
    <x v="3"/>
    <x v="3"/>
    <x v="3"/>
    <x v="3"/>
    <x v="0"/>
    <x v="7"/>
  </r>
  <r>
    <x v="1"/>
    <x v="3"/>
    <x v="3"/>
    <x v="0"/>
    <x v="18"/>
    <x v="1209"/>
    <n v="0"/>
    <x v="1"/>
    <x v="3"/>
    <x v="1"/>
    <x v="0"/>
    <x v="3"/>
    <x v="3"/>
    <x v="3"/>
    <x v="3"/>
    <x v="0"/>
    <x v="1"/>
  </r>
  <r>
    <x v="1"/>
    <x v="3"/>
    <x v="3"/>
    <x v="0"/>
    <x v="339"/>
    <x v="549"/>
    <n v="0"/>
    <x v="1"/>
    <x v="3"/>
    <x v="1"/>
    <x v="0"/>
    <x v="3"/>
    <x v="3"/>
    <x v="3"/>
    <x v="0"/>
    <x v="0"/>
    <x v="0"/>
  </r>
  <r>
    <x v="1"/>
    <x v="3"/>
    <x v="3"/>
    <x v="0"/>
    <x v="41"/>
    <x v="1196"/>
    <n v="0"/>
    <x v="1"/>
    <x v="3"/>
    <x v="1"/>
    <x v="0"/>
    <x v="3"/>
    <x v="3"/>
    <x v="3"/>
    <x v="3"/>
    <x v="0"/>
    <x v="6"/>
  </r>
  <r>
    <x v="1"/>
    <x v="3"/>
    <x v="3"/>
    <x v="0"/>
    <x v="331"/>
    <x v="1283"/>
    <n v="0"/>
    <x v="1"/>
    <x v="3"/>
    <x v="1"/>
    <x v="0"/>
    <x v="3"/>
    <x v="3"/>
    <x v="3"/>
    <x v="2"/>
    <x v="0"/>
    <x v="7"/>
  </r>
  <r>
    <x v="1"/>
    <x v="3"/>
    <x v="3"/>
    <x v="0"/>
    <x v="580"/>
    <x v="1096"/>
    <n v="0"/>
    <x v="1"/>
    <x v="3"/>
    <x v="1"/>
    <x v="0"/>
    <x v="3"/>
    <x v="3"/>
    <x v="3"/>
    <x v="3"/>
    <x v="1"/>
    <x v="0"/>
  </r>
  <r>
    <x v="1"/>
    <x v="3"/>
    <x v="3"/>
    <x v="0"/>
    <x v="605"/>
    <x v="1166"/>
    <n v="363.73"/>
    <x v="1"/>
    <x v="3"/>
    <x v="1"/>
    <x v="0"/>
    <x v="3"/>
    <x v="3"/>
    <x v="3"/>
    <x v="2"/>
    <x v="0"/>
    <x v="5"/>
  </r>
  <r>
    <x v="1"/>
    <x v="3"/>
    <x v="3"/>
    <x v="0"/>
    <x v="219"/>
    <x v="683"/>
    <n v="1069.32"/>
    <x v="1"/>
    <x v="3"/>
    <x v="1"/>
    <x v="0"/>
    <x v="3"/>
    <x v="3"/>
    <x v="3"/>
    <x v="3"/>
    <x v="0"/>
    <x v="1"/>
  </r>
  <r>
    <x v="1"/>
    <x v="3"/>
    <x v="3"/>
    <x v="0"/>
    <x v="463"/>
    <x v="793"/>
    <n v="0"/>
    <x v="1"/>
    <x v="3"/>
    <x v="1"/>
    <x v="0"/>
    <x v="3"/>
    <x v="3"/>
    <x v="3"/>
    <x v="0"/>
    <x v="0"/>
    <x v="3"/>
  </r>
  <r>
    <x v="1"/>
    <x v="3"/>
    <x v="3"/>
    <x v="0"/>
    <x v="307"/>
    <x v="498"/>
    <n v="1341884.29"/>
    <x v="1"/>
    <x v="3"/>
    <x v="1"/>
    <x v="0"/>
    <x v="3"/>
    <x v="3"/>
    <x v="3"/>
    <x v="4"/>
    <x v="0"/>
    <x v="0"/>
  </r>
  <r>
    <x v="1"/>
    <x v="3"/>
    <x v="3"/>
    <x v="0"/>
    <x v="5"/>
    <x v="589"/>
    <n v="0"/>
    <x v="1"/>
    <x v="3"/>
    <x v="1"/>
    <x v="0"/>
    <x v="3"/>
    <x v="3"/>
    <x v="3"/>
    <x v="2"/>
    <x v="1"/>
    <x v="4"/>
  </r>
  <r>
    <x v="1"/>
    <x v="3"/>
    <x v="3"/>
    <x v="0"/>
    <x v="318"/>
    <x v="514"/>
    <n v="869083.41"/>
    <x v="1"/>
    <x v="3"/>
    <x v="1"/>
    <x v="0"/>
    <x v="3"/>
    <x v="3"/>
    <x v="3"/>
    <x v="4"/>
    <x v="1"/>
    <x v="1"/>
  </r>
  <r>
    <x v="1"/>
    <x v="3"/>
    <x v="3"/>
    <x v="0"/>
    <x v="1"/>
    <x v="1233"/>
    <n v="9437340.9800000004"/>
    <x v="1"/>
    <x v="3"/>
    <x v="1"/>
    <x v="0"/>
    <x v="3"/>
    <x v="3"/>
    <x v="3"/>
    <x v="3"/>
    <x v="0"/>
    <x v="5"/>
  </r>
  <r>
    <x v="1"/>
    <x v="3"/>
    <x v="3"/>
    <x v="0"/>
    <x v="139"/>
    <x v="1048"/>
    <n v="0"/>
    <x v="1"/>
    <x v="3"/>
    <x v="1"/>
    <x v="0"/>
    <x v="3"/>
    <x v="3"/>
    <x v="3"/>
    <x v="3"/>
    <x v="0"/>
    <x v="5"/>
  </r>
  <r>
    <x v="1"/>
    <x v="3"/>
    <x v="3"/>
    <x v="0"/>
    <x v="131"/>
    <x v="177"/>
    <n v="0"/>
    <x v="1"/>
    <x v="3"/>
    <x v="1"/>
    <x v="0"/>
    <x v="3"/>
    <x v="3"/>
    <x v="3"/>
    <x v="0"/>
    <x v="0"/>
    <x v="3"/>
  </r>
  <r>
    <x v="1"/>
    <x v="3"/>
    <x v="3"/>
    <x v="0"/>
    <x v="142"/>
    <x v="195"/>
    <n v="0"/>
    <x v="1"/>
    <x v="3"/>
    <x v="1"/>
    <x v="0"/>
    <x v="3"/>
    <x v="3"/>
    <x v="3"/>
    <x v="0"/>
    <x v="0"/>
    <x v="2"/>
  </r>
  <r>
    <x v="1"/>
    <x v="3"/>
    <x v="3"/>
    <x v="0"/>
    <x v="51"/>
    <x v="58"/>
    <n v="0"/>
    <x v="1"/>
    <x v="3"/>
    <x v="1"/>
    <x v="0"/>
    <x v="3"/>
    <x v="3"/>
    <x v="3"/>
    <x v="0"/>
    <x v="0"/>
    <x v="5"/>
  </r>
  <r>
    <x v="1"/>
    <x v="3"/>
    <x v="3"/>
    <x v="0"/>
    <x v="213"/>
    <x v="319"/>
    <n v="0"/>
    <x v="1"/>
    <x v="3"/>
    <x v="1"/>
    <x v="0"/>
    <x v="3"/>
    <x v="3"/>
    <x v="3"/>
    <x v="0"/>
    <x v="1"/>
    <x v="7"/>
  </r>
  <r>
    <x v="1"/>
    <x v="3"/>
    <x v="3"/>
    <x v="0"/>
    <x v="50"/>
    <x v="57"/>
    <n v="0"/>
    <x v="1"/>
    <x v="3"/>
    <x v="1"/>
    <x v="0"/>
    <x v="3"/>
    <x v="3"/>
    <x v="3"/>
    <x v="0"/>
    <x v="0"/>
    <x v="5"/>
  </r>
  <r>
    <x v="1"/>
    <x v="3"/>
    <x v="3"/>
    <x v="0"/>
    <x v="202"/>
    <x v="421"/>
    <n v="0"/>
    <x v="1"/>
    <x v="3"/>
    <x v="1"/>
    <x v="0"/>
    <x v="3"/>
    <x v="3"/>
    <x v="3"/>
    <x v="0"/>
    <x v="0"/>
    <x v="0"/>
  </r>
  <r>
    <x v="1"/>
    <x v="3"/>
    <x v="3"/>
    <x v="0"/>
    <x v="41"/>
    <x v="639"/>
    <n v="0"/>
    <x v="1"/>
    <x v="3"/>
    <x v="1"/>
    <x v="0"/>
    <x v="3"/>
    <x v="3"/>
    <x v="3"/>
    <x v="3"/>
    <x v="0"/>
    <x v="7"/>
  </r>
  <r>
    <x v="1"/>
    <x v="3"/>
    <x v="3"/>
    <x v="0"/>
    <x v="486"/>
    <x v="932"/>
    <n v="1026056.79"/>
    <x v="1"/>
    <x v="3"/>
    <x v="1"/>
    <x v="0"/>
    <x v="3"/>
    <x v="3"/>
    <x v="3"/>
    <x v="2"/>
    <x v="1"/>
    <x v="7"/>
  </r>
  <r>
    <x v="1"/>
    <x v="3"/>
    <x v="3"/>
    <x v="0"/>
    <x v="41"/>
    <x v="1161"/>
    <n v="0"/>
    <x v="1"/>
    <x v="3"/>
    <x v="1"/>
    <x v="0"/>
    <x v="3"/>
    <x v="3"/>
    <x v="3"/>
    <x v="3"/>
    <x v="0"/>
    <x v="0"/>
  </r>
  <r>
    <x v="1"/>
    <x v="3"/>
    <x v="3"/>
    <x v="0"/>
    <x v="301"/>
    <x v="1013"/>
    <n v="0"/>
    <x v="1"/>
    <x v="3"/>
    <x v="1"/>
    <x v="0"/>
    <x v="3"/>
    <x v="3"/>
    <x v="3"/>
    <x v="3"/>
    <x v="0"/>
    <x v="1"/>
  </r>
  <r>
    <x v="1"/>
    <x v="3"/>
    <x v="3"/>
    <x v="0"/>
    <x v="383"/>
    <x v="632"/>
    <n v="23910.52"/>
    <x v="1"/>
    <x v="3"/>
    <x v="1"/>
    <x v="0"/>
    <x v="3"/>
    <x v="3"/>
    <x v="3"/>
    <x v="2"/>
    <x v="0"/>
    <x v="4"/>
  </r>
  <r>
    <x v="1"/>
    <x v="3"/>
    <x v="3"/>
    <x v="0"/>
    <x v="13"/>
    <x v="856"/>
    <n v="13719014.49"/>
    <x v="1"/>
    <x v="3"/>
    <x v="1"/>
    <x v="0"/>
    <x v="3"/>
    <x v="3"/>
    <x v="3"/>
    <x v="3"/>
    <x v="0"/>
    <x v="1"/>
  </r>
  <r>
    <x v="1"/>
    <x v="3"/>
    <x v="3"/>
    <x v="0"/>
    <x v="110"/>
    <x v="920"/>
    <n v="11555007.789999999"/>
    <x v="1"/>
    <x v="3"/>
    <x v="1"/>
    <x v="0"/>
    <x v="3"/>
    <x v="3"/>
    <x v="3"/>
    <x v="3"/>
    <x v="0"/>
    <x v="0"/>
  </r>
  <r>
    <x v="1"/>
    <x v="3"/>
    <x v="3"/>
    <x v="0"/>
    <x v="333"/>
    <x v="698"/>
    <n v="1.2"/>
    <x v="1"/>
    <x v="3"/>
    <x v="1"/>
    <x v="0"/>
    <x v="3"/>
    <x v="3"/>
    <x v="3"/>
    <x v="2"/>
    <x v="1"/>
    <x v="3"/>
  </r>
  <r>
    <x v="1"/>
    <x v="3"/>
    <x v="3"/>
    <x v="0"/>
    <x v="248"/>
    <x v="917"/>
    <n v="0"/>
    <x v="1"/>
    <x v="3"/>
    <x v="1"/>
    <x v="0"/>
    <x v="3"/>
    <x v="3"/>
    <x v="3"/>
    <x v="3"/>
    <x v="1"/>
    <x v="0"/>
  </r>
  <r>
    <x v="1"/>
    <x v="3"/>
    <x v="3"/>
    <x v="0"/>
    <x v="178"/>
    <x v="264"/>
    <n v="845604654.29999995"/>
    <x v="1"/>
    <x v="3"/>
    <x v="1"/>
    <x v="0"/>
    <x v="3"/>
    <x v="3"/>
    <x v="3"/>
    <x v="0"/>
    <x v="1"/>
    <x v="1"/>
  </r>
  <r>
    <x v="1"/>
    <x v="3"/>
    <x v="3"/>
    <x v="0"/>
    <x v="18"/>
    <x v="1209"/>
    <n v="0"/>
    <x v="1"/>
    <x v="3"/>
    <x v="1"/>
    <x v="0"/>
    <x v="3"/>
    <x v="3"/>
    <x v="3"/>
    <x v="3"/>
    <x v="0"/>
    <x v="5"/>
  </r>
  <r>
    <x v="1"/>
    <x v="3"/>
    <x v="3"/>
    <x v="0"/>
    <x v="393"/>
    <x v="652"/>
    <n v="2978625.43"/>
    <x v="1"/>
    <x v="3"/>
    <x v="1"/>
    <x v="0"/>
    <x v="3"/>
    <x v="3"/>
    <x v="3"/>
    <x v="2"/>
    <x v="0"/>
    <x v="2"/>
  </r>
  <r>
    <x v="1"/>
    <x v="3"/>
    <x v="3"/>
    <x v="0"/>
    <x v="41"/>
    <x v="1085"/>
    <n v="5810.94"/>
    <x v="1"/>
    <x v="3"/>
    <x v="1"/>
    <x v="0"/>
    <x v="3"/>
    <x v="3"/>
    <x v="3"/>
    <x v="3"/>
    <x v="0"/>
    <x v="0"/>
  </r>
  <r>
    <x v="1"/>
    <x v="3"/>
    <x v="3"/>
    <x v="0"/>
    <x v="13"/>
    <x v="763"/>
    <n v="0"/>
    <x v="1"/>
    <x v="3"/>
    <x v="1"/>
    <x v="0"/>
    <x v="3"/>
    <x v="3"/>
    <x v="3"/>
    <x v="3"/>
    <x v="0"/>
    <x v="4"/>
  </r>
  <r>
    <x v="1"/>
    <x v="3"/>
    <x v="3"/>
    <x v="0"/>
    <x v="486"/>
    <x v="932"/>
    <n v="1021074.73"/>
    <x v="1"/>
    <x v="3"/>
    <x v="1"/>
    <x v="0"/>
    <x v="3"/>
    <x v="3"/>
    <x v="3"/>
    <x v="2"/>
    <x v="1"/>
    <x v="1"/>
  </r>
  <r>
    <x v="1"/>
    <x v="3"/>
    <x v="3"/>
    <x v="0"/>
    <x v="26"/>
    <x v="291"/>
    <n v="0"/>
    <x v="1"/>
    <x v="3"/>
    <x v="1"/>
    <x v="0"/>
    <x v="3"/>
    <x v="3"/>
    <x v="3"/>
    <x v="0"/>
    <x v="0"/>
    <x v="5"/>
  </r>
  <r>
    <x v="1"/>
    <x v="3"/>
    <x v="3"/>
    <x v="0"/>
    <x v="644"/>
    <x v="1324"/>
    <n v="1270296.3600000001"/>
    <x v="1"/>
    <x v="3"/>
    <x v="1"/>
    <x v="0"/>
    <x v="3"/>
    <x v="3"/>
    <x v="3"/>
    <x v="3"/>
    <x v="0"/>
    <x v="0"/>
  </r>
  <r>
    <x v="1"/>
    <x v="3"/>
    <x v="3"/>
    <x v="0"/>
    <x v="211"/>
    <x v="311"/>
    <n v="0"/>
    <x v="1"/>
    <x v="3"/>
    <x v="1"/>
    <x v="0"/>
    <x v="3"/>
    <x v="3"/>
    <x v="3"/>
    <x v="0"/>
    <x v="1"/>
    <x v="1"/>
  </r>
  <r>
    <x v="1"/>
    <x v="3"/>
    <x v="3"/>
    <x v="0"/>
    <x v="139"/>
    <x v="1048"/>
    <n v="0"/>
    <x v="1"/>
    <x v="3"/>
    <x v="1"/>
    <x v="0"/>
    <x v="3"/>
    <x v="3"/>
    <x v="3"/>
    <x v="3"/>
    <x v="0"/>
    <x v="6"/>
  </r>
  <r>
    <x v="1"/>
    <x v="3"/>
    <x v="3"/>
    <x v="0"/>
    <x v="526"/>
    <x v="963"/>
    <n v="-1083261.6200000001"/>
    <x v="1"/>
    <x v="3"/>
    <x v="1"/>
    <x v="0"/>
    <x v="3"/>
    <x v="3"/>
    <x v="3"/>
    <x v="3"/>
    <x v="0"/>
    <x v="3"/>
  </r>
  <r>
    <x v="1"/>
    <x v="3"/>
    <x v="3"/>
    <x v="0"/>
    <x v="571"/>
    <x v="1074"/>
    <n v="222896.61"/>
    <x v="1"/>
    <x v="3"/>
    <x v="1"/>
    <x v="0"/>
    <x v="3"/>
    <x v="3"/>
    <x v="3"/>
    <x v="2"/>
    <x v="0"/>
    <x v="2"/>
  </r>
  <r>
    <x v="1"/>
    <x v="3"/>
    <x v="3"/>
    <x v="0"/>
    <x v="60"/>
    <x v="70"/>
    <n v="6655.8"/>
    <x v="1"/>
    <x v="3"/>
    <x v="1"/>
    <x v="0"/>
    <x v="3"/>
    <x v="3"/>
    <x v="3"/>
    <x v="2"/>
    <x v="1"/>
    <x v="6"/>
  </r>
  <r>
    <x v="1"/>
    <x v="3"/>
    <x v="3"/>
    <x v="0"/>
    <x v="358"/>
    <x v="590"/>
    <n v="1503364.77"/>
    <x v="1"/>
    <x v="3"/>
    <x v="1"/>
    <x v="0"/>
    <x v="3"/>
    <x v="3"/>
    <x v="3"/>
    <x v="2"/>
    <x v="2"/>
    <x v="1"/>
  </r>
  <r>
    <x v="1"/>
    <x v="3"/>
    <x v="3"/>
    <x v="0"/>
    <x v="1"/>
    <x v="1008"/>
    <n v="0"/>
    <x v="1"/>
    <x v="3"/>
    <x v="1"/>
    <x v="0"/>
    <x v="3"/>
    <x v="3"/>
    <x v="3"/>
    <x v="3"/>
    <x v="0"/>
    <x v="2"/>
  </r>
  <r>
    <x v="1"/>
    <x v="3"/>
    <x v="3"/>
    <x v="0"/>
    <x v="179"/>
    <x v="265"/>
    <n v="0"/>
    <x v="1"/>
    <x v="3"/>
    <x v="1"/>
    <x v="0"/>
    <x v="3"/>
    <x v="3"/>
    <x v="3"/>
    <x v="3"/>
    <x v="0"/>
    <x v="1"/>
  </r>
  <r>
    <x v="1"/>
    <x v="3"/>
    <x v="3"/>
    <x v="0"/>
    <x v="521"/>
    <x v="954"/>
    <n v="584438644.34000003"/>
    <x v="1"/>
    <x v="3"/>
    <x v="1"/>
    <x v="0"/>
    <x v="3"/>
    <x v="3"/>
    <x v="3"/>
    <x v="0"/>
    <x v="0"/>
    <x v="6"/>
  </r>
  <r>
    <x v="1"/>
    <x v="3"/>
    <x v="3"/>
    <x v="0"/>
    <x v="43"/>
    <x v="471"/>
    <n v="58681003.729999997"/>
    <x v="1"/>
    <x v="3"/>
    <x v="1"/>
    <x v="0"/>
    <x v="3"/>
    <x v="3"/>
    <x v="3"/>
    <x v="5"/>
    <x v="0"/>
    <x v="2"/>
  </r>
  <r>
    <x v="1"/>
    <x v="3"/>
    <x v="3"/>
    <x v="0"/>
    <x v="488"/>
    <x v="863"/>
    <n v="0"/>
    <x v="1"/>
    <x v="3"/>
    <x v="1"/>
    <x v="0"/>
    <x v="3"/>
    <x v="3"/>
    <x v="3"/>
    <x v="0"/>
    <x v="0"/>
    <x v="0"/>
  </r>
  <r>
    <x v="1"/>
    <x v="3"/>
    <x v="3"/>
    <x v="0"/>
    <x v="358"/>
    <x v="590"/>
    <n v="575579.06999999995"/>
    <x v="1"/>
    <x v="3"/>
    <x v="1"/>
    <x v="0"/>
    <x v="3"/>
    <x v="3"/>
    <x v="3"/>
    <x v="2"/>
    <x v="2"/>
    <x v="5"/>
  </r>
  <r>
    <x v="1"/>
    <x v="3"/>
    <x v="3"/>
    <x v="0"/>
    <x v="13"/>
    <x v="378"/>
    <n v="1571.8"/>
    <x v="1"/>
    <x v="3"/>
    <x v="1"/>
    <x v="0"/>
    <x v="3"/>
    <x v="3"/>
    <x v="3"/>
    <x v="3"/>
    <x v="0"/>
    <x v="1"/>
  </r>
  <r>
    <x v="1"/>
    <x v="3"/>
    <x v="3"/>
    <x v="0"/>
    <x v="41"/>
    <x v="313"/>
    <n v="0"/>
    <x v="1"/>
    <x v="3"/>
    <x v="1"/>
    <x v="0"/>
    <x v="3"/>
    <x v="3"/>
    <x v="3"/>
    <x v="1"/>
    <x v="0"/>
    <x v="5"/>
  </r>
  <r>
    <x v="1"/>
    <x v="3"/>
    <x v="3"/>
    <x v="0"/>
    <x v="13"/>
    <x v="763"/>
    <n v="0"/>
    <x v="1"/>
    <x v="3"/>
    <x v="1"/>
    <x v="0"/>
    <x v="3"/>
    <x v="3"/>
    <x v="3"/>
    <x v="3"/>
    <x v="0"/>
    <x v="0"/>
  </r>
  <r>
    <x v="1"/>
    <x v="3"/>
    <x v="3"/>
    <x v="0"/>
    <x v="173"/>
    <x v="257"/>
    <n v="318570.09000000003"/>
    <x v="1"/>
    <x v="3"/>
    <x v="1"/>
    <x v="0"/>
    <x v="3"/>
    <x v="3"/>
    <x v="3"/>
    <x v="0"/>
    <x v="0"/>
    <x v="5"/>
  </r>
  <r>
    <x v="1"/>
    <x v="3"/>
    <x v="3"/>
    <x v="0"/>
    <x v="11"/>
    <x v="873"/>
    <n v="0"/>
    <x v="1"/>
    <x v="3"/>
    <x v="1"/>
    <x v="0"/>
    <x v="3"/>
    <x v="3"/>
    <x v="3"/>
    <x v="3"/>
    <x v="0"/>
    <x v="4"/>
  </r>
  <r>
    <x v="1"/>
    <x v="3"/>
    <x v="3"/>
    <x v="0"/>
    <x v="18"/>
    <x v="35"/>
    <n v="0"/>
    <x v="1"/>
    <x v="3"/>
    <x v="1"/>
    <x v="0"/>
    <x v="3"/>
    <x v="3"/>
    <x v="3"/>
    <x v="3"/>
    <x v="0"/>
    <x v="3"/>
  </r>
  <r>
    <x v="1"/>
    <x v="3"/>
    <x v="3"/>
    <x v="0"/>
    <x v="1"/>
    <x v="1008"/>
    <n v="0"/>
    <x v="1"/>
    <x v="3"/>
    <x v="1"/>
    <x v="0"/>
    <x v="3"/>
    <x v="3"/>
    <x v="3"/>
    <x v="3"/>
    <x v="0"/>
    <x v="6"/>
  </r>
  <r>
    <x v="1"/>
    <x v="3"/>
    <x v="3"/>
    <x v="0"/>
    <x v="380"/>
    <x v="629"/>
    <n v="0"/>
    <x v="1"/>
    <x v="3"/>
    <x v="1"/>
    <x v="0"/>
    <x v="3"/>
    <x v="3"/>
    <x v="3"/>
    <x v="3"/>
    <x v="1"/>
    <x v="7"/>
  </r>
  <r>
    <x v="1"/>
    <x v="3"/>
    <x v="3"/>
    <x v="0"/>
    <x v="535"/>
    <x v="977"/>
    <n v="4389801.18"/>
    <x v="1"/>
    <x v="3"/>
    <x v="1"/>
    <x v="0"/>
    <x v="3"/>
    <x v="3"/>
    <x v="3"/>
    <x v="3"/>
    <x v="1"/>
    <x v="7"/>
  </r>
  <r>
    <x v="1"/>
    <x v="3"/>
    <x v="3"/>
    <x v="0"/>
    <x v="433"/>
    <x v="726"/>
    <n v="0"/>
    <x v="1"/>
    <x v="3"/>
    <x v="1"/>
    <x v="0"/>
    <x v="3"/>
    <x v="3"/>
    <x v="3"/>
    <x v="0"/>
    <x v="0"/>
    <x v="7"/>
  </r>
  <r>
    <x v="1"/>
    <x v="3"/>
    <x v="3"/>
    <x v="0"/>
    <x v="5"/>
    <x v="39"/>
    <n v="576505.14"/>
    <x v="1"/>
    <x v="3"/>
    <x v="1"/>
    <x v="0"/>
    <x v="3"/>
    <x v="3"/>
    <x v="3"/>
    <x v="2"/>
    <x v="1"/>
    <x v="6"/>
  </r>
  <r>
    <x v="1"/>
    <x v="3"/>
    <x v="3"/>
    <x v="0"/>
    <x v="34"/>
    <x v="37"/>
    <n v="0"/>
    <x v="1"/>
    <x v="3"/>
    <x v="1"/>
    <x v="0"/>
    <x v="3"/>
    <x v="3"/>
    <x v="3"/>
    <x v="4"/>
    <x v="0"/>
    <x v="6"/>
  </r>
  <r>
    <x v="1"/>
    <x v="3"/>
    <x v="3"/>
    <x v="0"/>
    <x v="5"/>
    <x v="39"/>
    <n v="465248.67"/>
    <x v="1"/>
    <x v="3"/>
    <x v="1"/>
    <x v="0"/>
    <x v="3"/>
    <x v="3"/>
    <x v="3"/>
    <x v="2"/>
    <x v="1"/>
    <x v="4"/>
  </r>
  <r>
    <x v="1"/>
    <x v="3"/>
    <x v="3"/>
    <x v="0"/>
    <x v="370"/>
    <x v="611"/>
    <n v="0"/>
    <x v="1"/>
    <x v="3"/>
    <x v="1"/>
    <x v="0"/>
    <x v="3"/>
    <x v="3"/>
    <x v="3"/>
    <x v="2"/>
    <x v="0"/>
    <x v="3"/>
  </r>
  <r>
    <x v="1"/>
    <x v="3"/>
    <x v="3"/>
    <x v="0"/>
    <x v="11"/>
    <x v="982"/>
    <n v="85362.02"/>
    <x v="1"/>
    <x v="3"/>
    <x v="1"/>
    <x v="0"/>
    <x v="3"/>
    <x v="3"/>
    <x v="3"/>
    <x v="3"/>
    <x v="0"/>
    <x v="2"/>
  </r>
  <r>
    <x v="1"/>
    <x v="3"/>
    <x v="3"/>
    <x v="0"/>
    <x v="140"/>
    <x v="1219"/>
    <n v="127047110.06999999"/>
    <x v="1"/>
    <x v="3"/>
    <x v="1"/>
    <x v="0"/>
    <x v="3"/>
    <x v="3"/>
    <x v="3"/>
    <x v="3"/>
    <x v="2"/>
    <x v="4"/>
  </r>
  <r>
    <x v="1"/>
    <x v="3"/>
    <x v="3"/>
    <x v="0"/>
    <x v="231"/>
    <x v="354"/>
    <n v="5185458.7300000004"/>
    <x v="1"/>
    <x v="3"/>
    <x v="1"/>
    <x v="0"/>
    <x v="3"/>
    <x v="3"/>
    <x v="3"/>
    <x v="0"/>
    <x v="1"/>
    <x v="6"/>
  </r>
  <r>
    <x v="1"/>
    <x v="3"/>
    <x v="3"/>
    <x v="0"/>
    <x v="11"/>
    <x v="922"/>
    <n v="0"/>
    <x v="1"/>
    <x v="3"/>
    <x v="1"/>
    <x v="0"/>
    <x v="3"/>
    <x v="3"/>
    <x v="3"/>
    <x v="3"/>
    <x v="0"/>
    <x v="7"/>
  </r>
  <r>
    <x v="1"/>
    <x v="3"/>
    <x v="3"/>
    <x v="0"/>
    <x v="572"/>
    <x v="1077"/>
    <n v="0"/>
    <x v="1"/>
    <x v="3"/>
    <x v="1"/>
    <x v="0"/>
    <x v="3"/>
    <x v="3"/>
    <x v="3"/>
    <x v="3"/>
    <x v="0"/>
    <x v="3"/>
  </r>
  <r>
    <x v="1"/>
    <x v="3"/>
    <x v="3"/>
    <x v="0"/>
    <x v="1"/>
    <x v="833"/>
    <n v="5379893.5499999998"/>
    <x v="1"/>
    <x v="3"/>
    <x v="1"/>
    <x v="0"/>
    <x v="3"/>
    <x v="3"/>
    <x v="3"/>
    <x v="3"/>
    <x v="0"/>
    <x v="5"/>
  </r>
  <r>
    <x v="1"/>
    <x v="3"/>
    <x v="3"/>
    <x v="0"/>
    <x v="18"/>
    <x v="946"/>
    <n v="0"/>
    <x v="1"/>
    <x v="3"/>
    <x v="1"/>
    <x v="0"/>
    <x v="3"/>
    <x v="3"/>
    <x v="3"/>
    <x v="3"/>
    <x v="0"/>
    <x v="3"/>
  </r>
  <r>
    <x v="1"/>
    <x v="3"/>
    <x v="3"/>
    <x v="0"/>
    <x v="18"/>
    <x v="502"/>
    <n v="0"/>
    <x v="1"/>
    <x v="3"/>
    <x v="1"/>
    <x v="0"/>
    <x v="3"/>
    <x v="3"/>
    <x v="3"/>
    <x v="3"/>
    <x v="0"/>
    <x v="2"/>
  </r>
  <r>
    <x v="1"/>
    <x v="3"/>
    <x v="3"/>
    <x v="0"/>
    <x v="13"/>
    <x v="56"/>
    <n v="0"/>
    <x v="1"/>
    <x v="3"/>
    <x v="1"/>
    <x v="0"/>
    <x v="3"/>
    <x v="3"/>
    <x v="3"/>
    <x v="3"/>
    <x v="0"/>
    <x v="7"/>
  </r>
  <r>
    <x v="1"/>
    <x v="3"/>
    <x v="3"/>
    <x v="0"/>
    <x v="487"/>
    <x v="862"/>
    <n v="741219.67"/>
    <x v="1"/>
    <x v="3"/>
    <x v="1"/>
    <x v="0"/>
    <x v="3"/>
    <x v="3"/>
    <x v="3"/>
    <x v="1"/>
    <x v="1"/>
    <x v="6"/>
  </r>
  <r>
    <x v="1"/>
    <x v="3"/>
    <x v="3"/>
    <x v="0"/>
    <x v="535"/>
    <x v="977"/>
    <n v="3420614.45"/>
    <x v="1"/>
    <x v="3"/>
    <x v="1"/>
    <x v="0"/>
    <x v="3"/>
    <x v="3"/>
    <x v="3"/>
    <x v="3"/>
    <x v="1"/>
    <x v="5"/>
  </r>
  <r>
    <x v="1"/>
    <x v="3"/>
    <x v="3"/>
    <x v="0"/>
    <x v="11"/>
    <x v="1206"/>
    <n v="5105.3"/>
    <x v="1"/>
    <x v="3"/>
    <x v="1"/>
    <x v="0"/>
    <x v="3"/>
    <x v="3"/>
    <x v="3"/>
    <x v="3"/>
    <x v="0"/>
    <x v="0"/>
  </r>
  <r>
    <x v="1"/>
    <x v="3"/>
    <x v="3"/>
    <x v="0"/>
    <x v="583"/>
    <x v="1102"/>
    <n v="0"/>
    <x v="1"/>
    <x v="3"/>
    <x v="1"/>
    <x v="0"/>
    <x v="3"/>
    <x v="3"/>
    <x v="3"/>
    <x v="1"/>
    <x v="0"/>
    <x v="7"/>
  </r>
  <r>
    <x v="1"/>
    <x v="3"/>
    <x v="3"/>
    <x v="0"/>
    <x v="332"/>
    <x v="535"/>
    <n v="0"/>
    <x v="1"/>
    <x v="3"/>
    <x v="1"/>
    <x v="0"/>
    <x v="3"/>
    <x v="3"/>
    <x v="3"/>
    <x v="2"/>
    <x v="1"/>
    <x v="3"/>
  </r>
  <r>
    <x v="1"/>
    <x v="3"/>
    <x v="3"/>
    <x v="0"/>
    <x v="479"/>
    <x v="1064"/>
    <n v="0"/>
    <x v="1"/>
    <x v="3"/>
    <x v="1"/>
    <x v="0"/>
    <x v="3"/>
    <x v="3"/>
    <x v="3"/>
    <x v="3"/>
    <x v="0"/>
    <x v="2"/>
  </r>
  <r>
    <x v="1"/>
    <x v="3"/>
    <x v="3"/>
    <x v="0"/>
    <x v="631"/>
    <x v="1277"/>
    <n v="0"/>
    <x v="1"/>
    <x v="3"/>
    <x v="1"/>
    <x v="0"/>
    <x v="3"/>
    <x v="3"/>
    <x v="3"/>
    <x v="3"/>
    <x v="0"/>
    <x v="2"/>
  </r>
  <r>
    <x v="1"/>
    <x v="3"/>
    <x v="3"/>
    <x v="0"/>
    <x v="18"/>
    <x v="1120"/>
    <n v="0"/>
    <x v="1"/>
    <x v="3"/>
    <x v="1"/>
    <x v="0"/>
    <x v="3"/>
    <x v="3"/>
    <x v="3"/>
    <x v="3"/>
    <x v="0"/>
    <x v="0"/>
  </r>
  <r>
    <x v="1"/>
    <x v="3"/>
    <x v="3"/>
    <x v="0"/>
    <x v="260"/>
    <x v="410"/>
    <n v="-550667.68999999994"/>
    <x v="1"/>
    <x v="3"/>
    <x v="1"/>
    <x v="0"/>
    <x v="3"/>
    <x v="3"/>
    <x v="3"/>
    <x v="3"/>
    <x v="0"/>
    <x v="6"/>
  </r>
  <r>
    <x v="1"/>
    <x v="3"/>
    <x v="3"/>
    <x v="0"/>
    <x v="100"/>
    <x v="1080"/>
    <n v="0"/>
    <x v="1"/>
    <x v="3"/>
    <x v="1"/>
    <x v="0"/>
    <x v="3"/>
    <x v="3"/>
    <x v="3"/>
    <x v="3"/>
    <x v="1"/>
    <x v="4"/>
  </r>
  <r>
    <x v="1"/>
    <x v="3"/>
    <x v="3"/>
    <x v="0"/>
    <x v="378"/>
    <x v="853"/>
    <n v="0"/>
    <x v="1"/>
    <x v="3"/>
    <x v="1"/>
    <x v="0"/>
    <x v="3"/>
    <x v="3"/>
    <x v="3"/>
    <x v="3"/>
    <x v="0"/>
    <x v="4"/>
  </r>
  <r>
    <x v="1"/>
    <x v="3"/>
    <x v="3"/>
    <x v="0"/>
    <x v="469"/>
    <x v="812"/>
    <n v="0"/>
    <x v="1"/>
    <x v="3"/>
    <x v="1"/>
    <x v="0"/>
    <x v="3"/>
    <x v="3"/>
    <x v="3"/>
    <x v="3"/>
    <x v="0"/>
    <x v="7"/>
  </r>
  <r>
    <x v="1"/>
    <x v="3"/>
    <x v="3"/>
    <x v="0"/>
    <x v="13"/>
    <x v="984"/>
    <n v="5222.91"/>
    <x v="1"/>
    <x v="3"/>
    <x v="1"/>
    <x v="0"/>
    <x v="3"/>
    <x v="3"/>
    <x v="3"/>
    <x v="3"/>
    <x v="0"/>
    <x v="0"/>
  </r>
  <r>
    <x v="1"/>
    <x v="3"/>
    <x v="3"/>
    <x v="0"/>
    <x v="417"/>
    <x v="689"/>
    <n v="1542985.04"/>
    <x v="1"/>
    <x v="3"/>
    <x v="1"/>
    <x v="0"/>
    <x v="3"/>
    <x v="3"/>
    <x v="3"/>
    <x v="2"/>
    <x v="1"/>
    <x v="3"/>
  </r>
  <r>
    <x v="1"/>
    <x v="3"/>
    <x v="3"/>
    <x v="0"/>
    <x v="508"/>
    <x v="927"/>
    <n v="390301.15"/>
    <x v="1"/>
    <x v="3"/>
    <x v="1"/>
    <x v="0"/>
    <x v="3"/>
    <x v="3"/>
    <x v="3"/>
    <x v="1"/>
    <x v="0"/>
    <x v="6"/>
  </r>
  <r>
    <x v="1"/>
    <x v="3"/>
    <x v="3"/>
    <x v="0"/>
    <x v="214"/>
    <x v="320"/>
    <n v="0"/>
    <x v="1"/>
    <x v="3"/>
    <x v="1"/>
    <x v="0"/>
    <x v="3"/>
    <x v="3"/>
    <x v="3"/>
    <x v="3"/>
    <x v="0"/>
    <x v="2"/>
  </r>
  <r>
    <x v="1"/>
    <x v="3"/>
    <x v="3"/>
    <x v="0"/>
    <x v="11"/>
    <x v="1123"/>
    <n v="0"/>
    <x v="1"/>
    <x v="3"/>
    <x v="1"/>
    <x v="0"/>
    <x v="3"/>
    <x v="3"/>
    <x v="3"/>
    <x v="3"/>
    <x v="0"/>
    <x v="1"/>
  </r>
  <r>
    <x v="1"/>
    <x v="3"/>
    <x v="3"/>
    <x v="0"/>
    <x v="18"/>
    <x v="947"/>
    <n v="0"/>
    <x v="1"/>
    <x v="3"/>
    <x v="1"/>
    <x v="0"/>
    <x v="3"/>
    <x v="3"/>
    <x v="3"/>
    <x v="3"/>
    <x v="0"/>
    <x v="4"/>
  </r>
  <r>
    <x v="1"/>
    <x v="3"/>
    <x v="3"/>
    <x v="0"/>
    <x v="332"/>
    <x v="535"/>
    <n v="0"/>
    <x v="1"/>
    <x v="3"/>
    <x v="1"/>
    <x v="0"/>
    <x v="3"/>
    <x v="3"/>
    <x v="3"/>
    <x v="2"/>
    <x v="1"/>
    <x v="5"/>
  </r>
  <r>
    <x v="1"/>
    <x v="3"/>
    <x v="3"/>
    <x v="0"/>
    <x v="32"/>
    <x v="564"/>
    <n v="5951554.3099999996"/>
    <x v="1"/>
    <x v="3"/>
    <x v="1"/>
    <x v="0"/>
    <x v="3"/>
    <x v="3"/>
    <x v="3"/>
    <x v="4"/>
    <x v="0"/>
    <x v="4"/>
  </r>
  <r>
    <x v="1"/>
    <x v="3"/>
    <x v="3"/>
    <x v="0"/>
    <x v="176"/>
    <x v="262"/>
    <n v="-1342488.43"/>
    <x v="1"/>
    <x v="3"/>
    <x v="1"/>
    <x v="0"/>
    <x v="3"/>
    <x v="3"/>
    <x v="3"/>
    <x v="3"/>
    <x v="1"/>
    <x v="2"/>
  </r>
  <r>
    <x v="1"/>
    <x v="3"/>
    <x v="3"/>
    <x v="0"/>
    <x v="412"/>
    <x v="682"/>
    <n v="1109412.6599999999"/>
    <x v="1"/>
    <x v="3"/>
    <x v="1"/>
    <x v="0"/>
    <x v="3"/>
    <x v="3"/>
    <x v="3"/>
    <x v="2"/>
    <x v="0"/>
    <x v="4"/>
  </r>
  <r>
    <x v="1"/>
    <x v="3"/>
    <x v="3"/>
    <x v="0"/>
    <x v="93"/>
    <x v="111"/>
    <n v="3577143.72"/>
    <x v="1"/>
    <x v="3"/>
    <x v="1"/>
    <x v="0"/>
    <x v="3"/>
    <x v="3"/>
    <x v="3"/>
    <x v="1"/>
    <x v="2"/>
    <x v="1"/>
  </r>
  <r>
    <x v="1"/>
    <x v="3"/>
    <x v="3"/>
    <x v="0"/>
    <x v="656"/>
    <x v="1362"/>
    <n v="113179.52"/>
    <x v="1"/>
    <x v="3"/>
    <x v="1"/>
    <x v="0"/>
    <x v="3"/>
    <x v="3"/>
    <x v="3"/>
    <x v="3"/>
    <x v="1"/>
    <x v="2"/>
  </r>
  <r>
    <x v="1"/>
    <x v="3"/>
    <x v="3"/>
    <x v="0"/>
    <x v="258"/>
    <x v="408"/>
    <n v="0"/>
    <x v="1"/>
    <x v="3"/>
    <x v="1"/>
    <x v="0"/>
    <x v="3"/>
    <x v="3"/>
    <x v="3"/>
    <x v="2"/>
    <x v="1"/>
    <x v="2"/>
  </r>
  <r>
    <x v="1"/>
    <x v="3"/>
    <x v="3"/>
    <x v="0"/>
    <x v="1"/>
    <x v="26"/>
    <n v="29571.82"/>
    <x v="1"/>
    <x v="3"/>
    <x v="1"/>
    <x v="0"/>
    <x v="3"/>
    <x v="3"/>
    <x v="3"/>
    <x v="3"/>
    <x v="0"/>
    <x v="6"/>
  </r>
  <r>
    <x v="1"/>
    <x v="3"/>
    <x v="3"/>
    <x v="0"/>
    <x v="258"/>
    <x v="408"/>
    <n v="0"/>
    <x v="1"/>
    <x v="3"/>
    <x v="1"/>
    <x v="0"/>
    <x v="3"/>
    <x v="3"/>
    <x v="3"/>
    <x v="2"/>
    <x v="1"/>
    <x v="5"/>
  </r>
  <r>
    <x v="1"/>
    <x v="3"/>
    <x v="3"/>
    <x v="0"/>
    <x v="224"/>
    <x v="337"/>
    <n v="847247.02"/>
    <x v="1"/>
    <x v="3"/>
    <x v="1"/>
    <x v="0"/>
    <x v="3"/>
    <x v="3"/>
    <x v="3"/>
    <x v="4"/>
    <x v="1"/>
    <x v="2"/>
  </r>
  <r>
    <x v="1"/>
    <x v="3"/>
    <x v="3"/>
    <x v="0"/>
    <x v="655"/>
    <x v="1360"/>
    <n v="-956793.3"/>
    <x v="1"/>
    <x v="3"/>
    <x v="1"/>
    <x v="0"/>
    <x v="3"/>
    <x v="3"/>
    <x v="3"/>
    <x v="3"/>
    <x v="0"/>
    <x v="3"/>
  </r>
  <r>
    <x v="1"/>
    <x v="3"/>
    <x v="3"/>
    <x v="0"/>
    <x v="11"/>
    <x v="1242"/>
    <n v="0"/>
    <x v="1"/>
    <x v="3"/>
    <x v="1"/>
    <x v="0"/>
    <x v="3"/>
    <x v="3"/>
    <x v="3"/>
    <x v="3"/>
    <x v="0"/>
    <x v="0"/>
  </r>
  <r>
    <x v="1"/>
    <x v="3"/>
    <x v="3"/>
    <x v="0"/>
    <x v="593"/>
    <x v="1133"/>
    <n v="49119563.109999999"/>
    <x v="1"/>
    <x v="3"/>
    <x v="1"/>
    <x v="0"/>
    <x v="3"/>
    <x v="3"/>
    <x v="3"/>
    <x v="6"/>
    <x v="0"/>
    <x v="3"/>
  </r>
  <r>
    <x v="1"/>
    <x v="3"/>
    <x v="3"/>
    <x v="0"/>
    <x v="258"/>
    <x v="408"/>
    <n v="0"/>
    <x v="1"/>
    <x v="3"/>
    <x v="1"/>
    <x v="0"/>
    <x v="3"/>
    <x v="3"/>
    <x v="3"/>
    <x v="2"/>
    <x v="1"/>
    <x v="0"/>
  </r>
  <r>
    <x v="1"/>
    <x v="3"/>
    <x v="3"/>
    <x v="0"/>
    <x v="493"/>
    <x v="1092"/>
    <n v="0"/>
    <x v="1"/>
    <x v="3"/>
    <x v="1"/>
    <x v="0"/>
    <x v="3"/>
    <x v="3"/>
    <x v="3"/>
    <x v="2"/>
    <x v="0"/>
    <x v="4"/>
  </r>
  <r>
    <x v="1"/>
    <x v="3"/>
    <x v="3"/>
    <x v="0"/>
    <x v="279"/>
    <x v="454"/>
    <n v="504132.32"/>
    <x v="1"/>
    <x v="3"/>
    <x v="1"/>
    <x v="0"/>
    <x v="3"/>
    <x v="3"/>
    <x v="3"/>
    <x v="3"/>
    <x v="0"/>
    <x v="5"/>
  </r>
  <r>
    <x v="1"/>
    <x v="3"/>
    <x v="3"/>
    <x v="0"/>
    <x v="1"/>
    <x v="1008"/>
    <n v="0"/>
    <x v="1"/>
    <x v="3"/>
    <x v="1"/>
    <x v="0"/>
    <x v="3"/>
    <x v="3"/>
    <x v="3"/>
    <x v="3"/>
    <x v="0"/>
    <x v="0"/>
  </r>
  <r>
    <x v="1"/>
    <x v="3"/>
    <x v="3"/>
    <x v="0"/>
    <x v="156"/>
    <x v="224"/>
    <n v="6555177.0599999996"/>
    <x v="1"/>
    <x v="3"/>
    <x v="1"/>
    <x v="0"/>
    <x v="3"/>
    <x v="3"/>
    <x v="3"/>
    <x v="3"/>
    <x v="1"/>
    <x v="1"/>
  </r>
  <r>
    <x v="1"/>
    <x v="3"/>
    <x v="3"/>
    <x v="0"/>
    <x v="469"/>
    <x v="812"/>
    <n v="0"/>
    <x v="1"/>
    <x v="3"/>
    <x v="1"/>
    <x v="0"/>
    <x v="3"/>
    <x v="3"/>
    <x v="3"/>
    <x v="3"/>
    <x v="0"/>
    <x v="0"/>
  </r>
  <r>
    <x v="1"/>
    <x v="3"/>
    <x v="3"/>
    <x v="0"/>
    <x v="522"/>
    <x v="1308"/>
    <n v="0"/>
    <x v="1"/>
    <x v="3"/>
    <x v="1"/>
    <x v="0"/>
    <x v="3"/>
    <x v="3"/>
    <x v="3"/>
    <x v="2"/>
    <x v="0"/>
    <x v="3"/>
  </r>
  <r>
    <x v="1"/>
    <x v="3"/>
    <x v="3"/>
    <x v="0"/>
    <x v="197"/>
    <x v="292"/>
    <n v="0"/>
    <x v="1"/>
    <x v="3"/>
    <x v="1"/>
    <x v="0"/>
    <x v="3"/>
    <x v="3"/>
    <x v="3"/>
    <x v="3"/>
    <x v="0"/>
    <x v="1"/>
  </r>
  <r>
    <x v="1"/>
    <x v="3"/>
    <x v="3"/>
    <x v="0"/>
    <x v="654"/>
    <x v="1357"/>
    <n v="87587451.540000007"/>
    <x v="1"/>
    <x v="3"/>
    <x v="1"/>
    <x v="0"/>
    <x v="3"/>
    <x v="3"/>
    <x v="3"/>
    <x v="3"/>
    <x v="1"/>
    <x v="2"/>
  </r>
  <r>
    <x v="1"/>
    <x v="3"/>
    <x v="3"/>
    <x v="0"/>
    <x v="18"/>
    <x v="1035"/>
    <n v="0"/>
    <x v="1"/>
    <x v="3"/>
    <x v="1"/>
    <x v="0"/>
    <x v="3"/>
    <x v="3"/>
    <x v="3"/>
    <x v="3"/>
    <x v="0"/>
    <x v="5"/>
  </r>
  <r>
    <x v="1"/>
    <x v="3"/>
    <x v="3"/>
    <x v="0"/>
    <x v="11"/>
    <x v="718"/>
    <n v="0"/>
    <x v="1"/>
    <x v="3"/>
    <x v="1"/>
    <x v="0"/>
    <x v="3"/>
    <x v="3"/>
    <x v="3"/>
    <x v="3"/>
    <x v="0"/>
    <x v="0"/>
  </r>
  <r>
    <x v="1"/>
    <x v="3"/>
    <x v="3"/>
    <x v="0"/>
    <x v="139"/>
    <x v="388"/>
    <n v="4460739.34"/>
    <x v="1"/>
    <x v="3"/>
    <x v="1"/>
    <x v="0"/>
    <x v="3"/>
    <x v="3"/>
    <x v="3"/>
    <x v="2"/>
    <x v="1"/>
    <x v="7"/>
  </r>
  <r>
    <x v="1"/>
    <x v="3"/>
    <x v="3"/>
    <x v="0"/>
    <x v="220"/>
    <x v="330"/>
    <n v="0"/>
    <x v="1"/>
    <x v="3"/>
    <x v="1"/>
    <x v="0"/>
    <x v="3"/>
    <x v="3"/>
    <x v="3"/>
    <x v="1"/>
    <x v="1"/>
    <x v="7"/>
  </r>
  <r>
    <x v="1"/>
    <x v="3"/>
    <x v="3"/>
    <x v="0"/>
    <x v="11"/>
    <x v="521"/>
    <n v="0"/>
    <x v="1"/>
    <x v="3"/>
    <x v="1"/>
    <x v="0"/>
    <x v="3"/>
    <x v="3"/>
    <x v="3"/>
    <x v="1"/>
    <x v="0"/>
    <x v="7"/>
  </r>
  <r>
    <x v="1"/>
    <x v="3"/>
    <x v="3"/>
    <x v="0"/>
    <x v="13"/>
    <x v="953"/>
    <n v="1159946.6499999999"/>
    <x v="1"/>
    <x v="3"/>
    <x v="1"/>
    <x v="0"/>
    <x v="3"/>
    <x v="3"/>
    <x v="3"/>
    <x v="3"/>
    <x v="0"/>
    <x v="5"/>
  </r>
  <r>
    <x v="1"/>
    <x v="3"/>
    <x v="3"/>
    <x v="0"/>
    <x v="41"/>
    <x v="370"/>
    <n v="49867.99"/>
    <x v="1"/>
    <x v="3"/>
    <x v="1"/>
    <x v="0"/>
    <x v="3"/>
    <x v="3"/>
    <x v="3"/>
    <x v="3"/>
    <x v="0"/>
    <x v="3"/>
  </r>
  <r>
    <x v="1"/>
    <x v="3"/>
    <x v="3"/>
    <x v="0"/>
    <x v="13"/>
    <x v="1027"/>
    <n v="51403.51"/>
    <x v="1"/>
    <x v="3"/>
    <x v="1"/>
    <x v="0"/>
    <x v="3"/>
    <x v="3"/>
    <x v="3"/>
    <x v="3"/>
    <x v="0"/>
    <x v="7"/>
  </r>
  <r>
    <x v="1"/>
    <x v="3"/>
    <x v="3"/>
    <x v="0"/>
    <x v="131"/>
    <x v="177"/>
    <n v="0"/>
    <x v="1"/>
    <x v="3"/>
    <x v="1"/>
    <x v="0"/>
    <x v="3"/>
    <x v="3"/>
    <x v="3"/>
    <x v="0"/>
    <x v="0"/>
    <x v="0"/>
  </r>
  <r>
    <x v="1"/>
    <x v="3"/>
    <x v="3"/>
    <x v="0"/>
    <x v="11"/>
    <x v="1127"/>
    <n v="0"/>
    <x v="1"/>
    <x v="3"/>
    <x v="1"/>
    <x v="0"/>
    <x v="3"/>
    <x v="3"/>
    <x v="3"/>
    <x v="3"/>
    <x v="0"/>
    <x v="2"/>
  </r>
  <r>
    <x v="1"/>
    <x v="3"/>
    <x v="3"/>
    <x v="0"/>
    <x v="140"/>
    <x v="355"/>
    <n v="0"/>
    <x v="1"/>
    <x v="3"/>
    <x v="1"/>
    <x v="0"/>
    <x v="3"/>
    <x v="3"/>
    <x v="3"/>
    <x v="0"/>
    <x v="0"/>
    <x v="3"/>
  </r>
  <r>
    <x v="1"/>
    <x v="3"/>
    <x v="3"/>
    <x v="0"/>
    <x v="41"/>
    <x v="1052"/>
    <n v="2373296.94"/>
    <x v="1"/>
    <x v="3"/>
    <x v="1"/>
    <x v="0"/>
    <x v="3"/>
    <x v="3"/>
    <x v="3"/>
    <x v="3"/>
    <x v="0"/>
    <x v="6"/>
  </r>
  <r>
    <x v="1"/>
    <x v="3"/>
    <x v="3"/>
    <x v="0"/>
    <x v="18"/>
    <x v="874"/>
    <n v="155998.76999999999"/>
    <x v="1"/>
    <x v="3"/>
    <x v="1"/>
    <x v="0"/>
    <x v="3"/>
    <x v="3"/>
    <x v="3"/>
    <x v="3"/>
    <x v="0"/>
    <x v="5"/>
  </r>
  <r>
    <x v="1"/>
    <x v="3"/>
    <x v="3"/>
    <x v="0"/>
    <x v="466"/>
    <x v="806"/>
    <n v="0"/>
    <x v="1"/>
    <x v="3"/>
    <x v="1"/>
    <x v="0"/>
    <x v="3"/>
    <x v="3"/>
    <x v="3"/>
    <x v="1"/>
    <x v="0"/>
    <x v="1"/>
  </r>
  <r>
    <x v="1"/>
    <x v="3"/>
    <x v="3"/>
    <x v="0"/>
    <x v="361"/>
    <x v="596"/>
    <n v="1561036.45"/>
    <x v="1"/>
    <x v="3"/>
    <x v="1"/>
    <x v="0"/>
    <x v="3"/>
    <x v="3"/>
    <x v="3"/>
    <x v="2"/>
    <x v="2"/>
    <x v="7"/>
  </r>
  <r>
    <x v="1"/>
    <x v="3"/>
    <x v="3"/>
    <x v="0"/>
    <x v="3"/>
    <x v="3"/>
    <n v="0"/>
    <x v="1"/>
    <x v="3"/>
    <x v="1"/>
    <x v="0"/>
    <x v="3"/>
    <x v="3"/>
    <x v="3"/>
    <x v="2"/>
    <x v="0"/>
    <x v="1"/>
  </r>
  <r>
    <x v="1"/>
    <x v="3"/>
    <x v="3"/>
    <x v="0"/>
    <x v="15"/>
    <x v="15"/>
    <n v="0"/>
    <x v="1"/>
    <x v="3"/>
    <x v="1"/>
    <x v="0"/>
    <x v="3"/>
    <x v="3"/>
    <x v="3"/>
    <x v="1"/>
    <x v="0"/>
    <x v="6"/>
  </r>
  <r>
    <x v="1"/>
    <x v="3"/>
    <x v="3"/>
    <x v="0"/>
    <x v="377"/>
    <x v="625"/>
    <n v="0"/>
    <x v="1"/>
    <x v="3"/>
    <x v="1"/>
    <x v="0"/>
    <x v="3"/>
    <x v="3"/>
    <x v="3"/>
    <x v="1"/>
    <x v="1"/>
    <x v="6"/>
  </r>
  <r>
    <x v="1"/>
    <x v="3"/>
    <x v="3"/>
    <x v="0"/>
    <x v="11"/>
    <x v="46"/>
    <n v="0"/>
    <x v="1"/>
    <x v="3"/>
    <x v="1"/>
    <x v="0"/>
    <x v="3"/>
    <x v="3"/>
    <x v="3"/>
    <x v="3"/>
    <x v="0"/>
    <x v="0"/>
  </r>
  <r>
    <x v="1"/>
    <x v="3"/>
    <x v="3"/>
    <x v="0"/>
    <x v="241"/>
    <x v="375"/>
    <n v="0"/>
    <x v="1"/>
    <x v="3"/>
    <x v="1"/>
    <x v="0"/>
    <x v="3"/>
    <x v="3"/>
    <x v="3"/>
    <x v="3"/>
    <x v="1"/>
    <x v="5"/>
  </r>
  <r>
    <x v="1"/>
    <x v="3"/>
    <x v="3"/>
    <x v="0"/>
    <x v="18"/>
    <x v="688"/>
    <n v="482484.13"/>
    <x v="1"/>
    <x v="3"/>
    <x v="1"/>
    <x v="0"/>
    <x v="3"/>
    <x v="3"/>
    <x v="3"/>
    <x v="3"/>
    <x v="0"/>
    <x v="4"/>
  </r>
  <r>
    <x v="1"/>
    <x v="3"/>
    <x v="3"/>
    <x v="0"/>
    <x v="41"/>
    <x v="875"/>
    <n v="0"/>
    <x v="1"/>
    <x v="3"/>
    <x v="1"/>
    <x v="0"/>
    <x v="3"/>
    <x v="3"/>
    <x v="3"/>
    <x v="3"/>
    <x v="0"/>
    <x v="3"/>
  </r>
  <r>
    <x v="1"/>
    <x v="3"/>
    <x v="3"/>
    <x v="0"/>
    <x v="18"/>
    <x v="1112"/>
    <n v="0"/>
    <x v="1"/>
    <x v="3"/>
    <x v="1"/>
    <x v="0"/>
    <x v="3"/>
    <x v="3"/>
    <x v="3"/>
    <x v="3"/>
    <x v="0"/>
    <x v="6"/>
  </r>
  <r>
    <x v="1"/>
    <x v="3"/>
    <x v="3"/>
    <x v="0"/>
    <x v="11"/>
    <x v="1314"/>
    <n v="14632.17"/>
    <x v="1"/>
    <x v="3"/>
    <x v="1"/>
    <x v="0"/>
    <x v="3"/>
    <x v="3"/>
    <x v="3"/>
    <x v="3"/>
    <x v="0"/>
    <x v="3"/>
  </r>
  <r>
    <x v="1"/>
    <x v="3"/>
    <x v="3"/>
    <x v="0"/>
    <x v="469"/>
    <x v="812"/>
    <n v="0"/>
    <x v="1"/>
    <x v="3"/>
    <x v="1"/>
    <x v="0"/>
    <x v="3"/>
    <x v="3"/>
    <x v="3"/>
    <x v="3"/>
    <x v="0"/>
    <x v="2"/>
  </r>
  <r>
    <x v="1"/>
    <x v="3"/>
    <x v="3"/>
    <x v="0"/>
    <x v="58"/>
    <x v="65"/>
    <n v="0"/>
    <x v="1"/>
    <x v="3"/>
    <x v="1"/>
    <x v="0"/>
    <x v="3"/>
    <x v="3"/>
    <x v="3"/>
    <x v="0"/>
    <x v="0"/>
    <x v="4"/>
  </r>
  <r>
    <x v="1"/>
    <x v="3"/>
    <x v="3"/>
    <x v="0"/>
    <x v="111"/>
    <x v="140"/>
    <n v="0"/>
    <x v="1"/>
    <x v="3"/>
    <x v="1"/>
    <x v="0"/>
    <x v="3"/>
    <x v="3"/>
    <x v="3"/>
    <x v="3"/>
    <x v="0"/>
    <x v="1"/>
  </r>
  <r>
    <x v="1"/>
    <x v="3"/>
    <x v="3"/>
    <x v="0"/>
    <x v="522"/>
    <x v="955"/>
    <n v="0"/>
    <x v="1"/>
    <x v="3"/>
    <x v="1"/>
    <x v="0"/>
    <x v="3"/>
    <x v="3"/>
    <x v="3"/>
    <x v="3"/>
    <x v="0"/>
    <x v="2"/>
  </r>
  <r>
    <x v="1"/>
    <x v="3"/>
    <x v="3"/>
    <x v="0"/>
    <x v="409"/>
    <x v="679"/>
    <n v="48714.75"/>
    <x v="1"/>
    <x v="3"/>
    <x v="1"/>
    <x v="0"/>
    <x v="3"/>
    <x v="3"/>
    <x v="3"/>
    <x v="2"/>
    <x v="0"/>
    <x v="7"/>
  </r>
  <r>
    <x v="1"/>
    <x v="3"/>
    <x v="3"/>
    <x v="0"/>
    <x v="395"/>
    <x v="654"/>
    <n v="0"/>
    <x v="1"/>
    <x v="3"/>
    <x v="1"/>
    <x v="0"/>
    <x v="3"/>
    <x v="3"/>
    <x v="3"/>
    <x v="3"/>
    <x v="0"/>
    <x v="2"/>
  </r>
  <r>
    <x v="1"/>
    <x v="3"/>
    <x v="3"/>
    <x v="0"/>
    <x v="433"/>
    <x v="726"/>
    <n v="0"/>
    <x v="1"/>
    <x v="3"/>
    <x v="1"/>
    <x v="0"/>
    <x v="3"/>
    <x v="3"/>
    <x v="3"/>
    <x v="0"/>
    <x v="0"/>
    <x v="4"/>
  </r>
  <r>
    <x v="1"/>
    <x v="3"/>
    <x v="3"/>
    <x v="0"/>
    <x v="1"/>
    <x v="1243"/>
    <n v="0"/>
    <x v="1"/>
    <x v="3"/>
    <x v="1"/>
    <x v="0"/>
    <x v="3"/>
    <x v="3"/>
    <x v="3"/>
    <x v="3"/>
    <x v="0"/>
    <x v="1"/>
  </r>
  <r>
    <x v="1"/>
    <x v="3"/>
    <x v="3"/>
    <x v="0"/>
    <x v="351"/>
    <x v="576"/>
    <n v="39287.85"/>
    <x v="1"/>
    <x v="3"/>
    <x v="1"/>
    <x v="0"/>
    <x v="3"/>
    <x v="3"/>
    <x v="3"/>
    <x v="2"/>
    <x v="1"/>
    <x v="3"/>
  </r>
  <r>
    <x v="1"/>
    <x v="3"/>
    <x v="3"/>
    <x v="0"/>
    <x v="11"/>
    <x v="578"/>
    <n v="0"/>
    <x v="1"/>
    <x v="3"/>
    <x v="1"/>
    <x v="0"/>
    <x v="3"/>
    <x v="3"/>
    <x v="3"/>
    <x v="1"/>
    <x v="0"/>
    <x v="6"/>
  </r>
  <r>
    <x v="1"/>
    <x v="3"/>
    <x v="3"/>
    <x v="0"/>
    <x v="74"/>
    <x v="90"/>
    <n v="0"/>
    <x v="1"/>
    <x v="3"/>
    <x v="1"/>
    <x v="0"/>
    <x v="3"/>
    <x v="3"/>
    <x v="3"/>
    <x v="0"/>
    <x v="0"/>
    <x v="1"/>
  </r>
  <r>
    <x v="1"/>
    <x v="3"/>
    <x v="3"/>
    <x v="0"/>
    <x v="115"/>
    <x v="415"/>
    <n v="0"/>
    <x v="1"/>
    <x v="3"/>
    <x v="1"/>
    <x v="0"/>
    <x v="3"/>
    <x v="3"/>
    <x v="3"/>
    <x v="0"/>
    <x v="0"/>
    <x v="6"/>
  </r>
  <r>
    <x v="1"/>
    <x v="3"/>
    <x v="3"/>
    <x v="0"/>
    <x v="18"/>
    <x v="1120"/>
    <n v="0"/>
    <x v="1"/>
    <x v="3"/>
    <x v="1"/>
    <x v="0"/>
    <x v="3"/>
    <x v="3"/>
    <x v="3"/>
    <x v="3"/>
    <x v="0"/>
    <x v="2"/>
  </r>
  <r>
    <x v="1"/>
    <x v="3"/>
    <x v="3"/>
    <x v="0"/>
    <x v="351"/>
    <x v="576"/>
    <n v="49959.81"/>
    <x v="1"/>
    <x v="3"/>
    <x v="1"/>
    <x v="0"/>
    <x v="3"/>
    <x v="3"/>
    <x v="3"/>
    <x v="2"/>
    <x v="1"/>
    <x v="2"/>
  </r>
  <r>
    <x v="1"/>
    <x v="3"/>
    <x v="3"/>
    <x v="0"/>
    <x v="44"/>
    <x v="542"/>
    <n v="18.649999999999999"/>
    <x v="1"/>
    <x v="3"/>
    <x v="1"/>
    <x v="0"/>
    <x v="3"/>
    <x v="3"/>
    <x v="3"/>
    <x v="0"/>
    <x v="0"/>
    <x v="4"/>
  </r>
  <r>
    <x v="1"/>
    <x v="3"/>
    <x v="3"/>
    <x v="0"/>
    <x v="283"/>
    <x v="792"/>
    <n v="0"/>
    <x v="1"/>
    <x v="3"/>
    <x v="1"/>
    <x v="0"/>
    <x v="3"/>
    <x v="3"/>
    <x v="3"/>
    <x v="1"/>
    <x v="0"/>
    <x v="0"/>
  </r>
  <r>
    <x v="1"/>
    <x v="3"/>
    <x v="3"/>
    <x v="0"/>
    <x v="18"/>
    <x v="847"/>
    <n v="721625.41"/>
    <x v="1"/>
    <x v="3"/>
    <x v="1"/>
    <x v="0"/>
    <x v="3"/>
    <x v="3"/>
    <x v="3"/>
    <x v="3"/>
    <x v="0"/>
    <x v="1"/>
  </r>
  <r>
    <x v="1"/>
    <x v="3"/>
    <x v="3"/>
    <x v="0"/>
    <x v="11"/>
    <x v="1254"/>
    <n v="0"/>
    <x v="1"/>
    <x v="3"/>
    <x v="1"/>
    <x v="0"/>
    <x v="3"/>
    <x v="3"/>
    <x v="3"/>
    <x v="3"/>
    <x v="0"/>
    <x v="6"/>
  </r>
  <r>
    <x v="1"/>
    <x v="3"/>
    <x v="3"/>
    <x v="0"/>
    <x v="441"/>
    <x v="748"/>
    <n v="67129.91"/>
    <x v="1"/>
    <x v="3"/>
    <x v="1"/>
    <x v="0"/>
    <x v="3"/>
    <x v="3"/>
    <x v="3"/>
    <x v="1"/>
    <x v="0"/>
    <x v="0"/>
  </r>
  <r>
    <x v="1"/>
    <x v="3"/>
    <x v="3"/>
    <x v="0"/>
    <x v="13"/>
    <x v="189"/>
    <n v="366604.02"/>
    <x v="1"/>
    <x v="3"/>
    <x v="1"/>
    <x v="0"/>
    <x v="3"/>
    <x v="3"/>
    <x v="3"/>
    <x v="3"/>
    <x v="0"/>
    <x v="0"/>
  </r>
  <r>
    <x v="1"/>
    <x v="3"/>
    <x v="3"/>
    <x v="0"/>
    <x v="5"/>
    <x v="495"/>
    <n v="2745437.84"/>
    <x v="1"/>
    <x v="3"/>
    <x v="1"/>
    <x v="0"/>
    <x v="3"/>
    <x v="3"/>
    <x v="3"/>
    <x v="4"/>
    <x v="1"/>
    <x v="4"/>
  </r>
  <r>
    <x v="1"/>
    <x v="3"/>
    <x v="3"/>
    <x v="0"/>
    <x v="533"/>
    <x v="975"/>
    <n v="0"/>
    <x v="1"/>
    <x v="3"/>
    <x v="1"/>
    <x v="0"/>
    <x v="3"/>
    <x v="3"/>
    <x v="3"/>
    <x v="3"/>
    <x v="0"/>
    <x v="5"/>
  </r>
  <r>
    <x v="1"/>
    <x v="3"/>
    <x v="3"/>
    <x v="0"/>
    <x v="5"/>
    <x v="776"/>
    <n v="3275688.88"/>
    <x v="1"/>
    <x v="3"/>
    <x v="1"/>
    <x v="0"/>
    <x v="3"/>
    <x v="3"/>
    <x v="3"/>
    <x v="1"/>
    <x v="1"/>
    <x v="3"/>
  </r>
  <r>
    <x v="1"/>
    <x v="3"/>
    <x v="3"/>
    <x v="0"/>
    <x v="226"/>
    <x v="340"/>
    <n v="0"/>
    <x v="1"/>
    <x v="3"/>
    <x v="1"/>
    <x v="0"/>
    <x v="3"/>
    <x v="3"/>
    <x v="3"/>
    <x v="3"/>
    <x v="0"/>
    <x v="0"/>
  </r>
  <r>
    <x v="1"/>
    <x v="3"/>
    <x v="3"/>
    <x v="0"/>
    <x v="543"/>
    <x v="992"/>
    <n v="9060"/>
    <x v="1"/>
    <x v="3"/>
    <x v="1"/>
    <x v="0"/>
    <x v="3"/>
    <x v="3"/>
    <x v="3"/>
    <x v="3"/>
    <x v="0"/>
    <x v="4"/>
  </r>
  <r>
    <x v="1"/>
    <x v="3"/>
    <x v="3"/>
    <x v="0"/>
    <x v="185"/>
    <x v="274"/>
    <n v="0"/>
    <x v="1"/>
    <x v="3"/>
    <x v="1"/>
    <x v="0"/>
    <x v="3"/>
    <x v="3"/>
    <x v="3"/>
    <x v="0"/>
    <x v="0"/>
    <x v="2"/>
  </r>
  <r>
    <x v="1"/>
    <x v="3"/>
    <x v="3"/>
    <x v="0"/>
    <x v="415"/>
    <x v="686"/>
    <n v="3186134.35"/>
    <x v="1"/>
    <x v="3"/>
    <x v="1"/>
    <x v="0"/>
    <x v="3"/>
    <x v="3"/>
    <x v="3"/>
    <x v="2"/>
    <x v="1"/>
    <x v="7"/>
  </r>
  <r>
    <x v="1"/>
    <x v="3"/>
    <x v="3"/>
    <x v="0"/>
    <x v="41"/>
    <x v="127"/>
    <n v="0"/>
    <x v="1"/>
    <x v="3"/>
    <x v="1"/>
    <x v="0"/>
    <x v="3"/>
    <x v="3"/>
    <x v="3"/>
    <x v="3"/>
    <x v="0"/>
    <x v="1"/>
  </r>
  <r>
    <x v="1"/>
    <x v="3"/>
    <x v="3"/>
    <x v="0"/>
    <x v="140"/>
    <x v="355"/>
    <n v="0"/>
    <x v="1"/>
    <x v="3"/>
    <x v="1"/>
    <x v="0"/>
    <x v="3"/>
    <x v="3"/>
    <x v="3"/>
    <x v="0"/>
    <x v="0"/>
    <x v="4"/>
  </r>
  <r>
    <x v="1"/>
    <x v="3"/>
    <x v="3"/>
    <x v="0"/>
    <x v="91"/>
    <x v="109"/>
    <n v="875046.8"/>
    <x v="1"/>
    <x v="3"/>
    <x v="1"/>
    <x v="0"/>
    <x v="3"/>
    <x v="3"/>
    <x v="3"/>
    <x v="0"/>
    <x v="1"/>
    <x v="1"/>
  </r>
  <r>
    <x v="1"/>
    <x v="3"/>
    <x v="3"/>
    <x v="0"/>
    <x v="71"/>
    <x v="1332"/>
    <n v="0"/>
    <x v="1"/>
    <x v="3"/>
    <x v="1"/>
    <x v="0"/>
    <x v="3"/>
    <x v="3"/>
    <x v="3"/>
    <x v="3"/>
    <x v="0"/>
    <x v="6"/>
  </r>
  <r>
    <x v="1"/>
    <x v="3"/>
    <x v="3"/>
    <x v="0"/>
    <x v="133"/>
    <x v="179"/>
    <n v="27297.360000000001"/>
    <x v="1"/>
    <x v="3"/>
    <x v="1"/>
    <x v="0"/>
    <x v="3"/>
    <x v="3"/>
    <x v="3"/>
    <x v="3"/>
    <x v="1"/>
    <x v="3"/>
  </r>
  <r>
    <x v="1"/>
    <x v="3"/>
    <x v="3"/>
    <x v="0"/>
    <x v="437"/>
    <x v="739"/>
    <n v="0"/>
    <x v="1"/>
    <x v="3"/>
    <x v="1"/>
    <x v="0"/>
    <x v="3"/>
    <x v="3"/>
    <x v="3"/>
    <x v="3"/>
    <x v="1"/>
    <x v="2"/>
  </r>
  <r>
    <x v="1"/>
    <x v="3"/>
    <x v="3"/>
    <x v="0"/>
    <x v="430"/>
    <x v="719"/>
    <n v="135625.15"/>
    <x v="1"/>
    <x v="3"/>
    <x v="1"/>
    <x v="0"/>
    <x v="3"/>
    <x v="3"/>
    <x v="3"/>
    <x v="2"/>
    <x v="0"/>
    <x v="1"/>
  </r>
  <r>
    <x v="1"/>
    <x v="3"/>
    <x v="3"/>
    <x v="0"/>
    <x v="364"/>
    <x v="602"/>
    <n v="262834.59999999998"/>
    <x v="1"/>
    <x v="3"/>
    <x v="1"/>
    <x v="0"/>
    <x v="3"/>
    <x v="3"/>
    <x v="3"/>
    <x v="2"/>
    <x v="2"/>
    <x v="5"/>
  </r>
  <r>
    <x v="1"/>
    <x v="3"/>
    <x v="3"/>
    <x v="0"/>
    <x v="32"/>
    <x v="342"/>
    <n v="818051.69"/>
    <x v="1"/>
    <x v="3"/>
    <x v="1"/>
    <x v="0"/>
    <x v="3"/>
    <x v="3"/>
    <x v="3"/>
    <x v="0"/>
    <x v="0"/>
    <x v="3"/>
  </r>
  <r>
    <x v="1"/>
    <x v="3"/>
    <x v="3"/>
    <x v="0"/>
    <x v="13"/>
    <x v="822"/>
    <n v="0"/>
    <x v="1"/>
    <x v="3"/>
    <x v="1"/>
    <x v="0"/>
    <x v="3"/>
    <x v="3"/>
    <x v="3"/>
    <x v="3"/>
    <x v="0"/>
    <x v="4"/>
  </r>
  <r>
    <x v="1"/>
    <x v="3"/>
    <x v="3"/>
    <x v="0"/>
    <x v="87"/>
    <x v="105"/>
    <n v="0"/>
    <x v="1"/>
    <x v="3"/>
    <x v="1"/>
    <x v="0"/>
    <x v="3"/>
    <x v="3"/>
    <x v="3"/>
    <x v="0"/>
    <x v="0"/>
    <x v="1"/>
  </r>
  <r>
    <x v="1"/>
    <x v="3"/>
    <x v="3"/>
    <x v="0"/>
    <x v="5"/>
    <x v="220"/>
    <n v="1292859.3600000001"/>
    <x v="1"/>
    <x v="3"/>
    <x v="1"/>
    <x v="0"/>
    <x v="3"/>
    <x v="3"/>
    <x v="3"/>
    <x v="2"/>
    <x v="0"/>
    <x v="1"/>
  </r>
  <r>
    <x v="1"/>
    <x v="3"/>
    <x v="3"/>
    <x v="0"/>
    <x v="231"/>
    <x v="354"/>
    <n v="5372133.4699999997"/>
    <x v="1"/>
    <x v="3"/>
    <x v="1"/>
    <x v="0"/>
    <x v="3"/>
    <x v="3"/>
    <x v="3"/>
    <x v="0"/>
    <x v="1"/>
    <x v="1"/>
  </r>
  <r>
    <x v="1"/>
    <x v="3"/>
    <x v="3"/>
    <x v="0"/>
    <x v="41"/>
    <x v="1329"/>
    <n v="0"/>
    <x v="1"/>
    <x v="3"/>
    <x v="1"/>
    <x v="0"/>
    <x v="3"/>
    <x v="3"/>
    <x v="3"/>
    <x v="1"/>
    <x v="0"/>
    <x v="5"/>
  </r>
  <r>
    <x v="1"/>
    <x v="3"/>
    <x v="3"/>
    <x v="0"/>
    <x v="256"/>
    <x v="404"/>
    <n v="300229.61"/>
    <x v="1"/>
    <x v="3"/>
    <x v="1"/>
    <x v="0"/>
    <x v="3"/>
    <x v="3"/>
    <x v="3"/>
    <x v="2"/>
    <x v="0"/>
    <x v="1"/>
  </r>
  <r>
    <x v="1"/>
    <x v="3"/>
    <x v="3"/>
    <x v="0"/>
    <x v="73"/>
    <x v="217"/>
    <n v="118656607.65000001"/>
    <x v="1"/>
    <x v="3"/>
    <x v="1"/>
    <x v="0"/>
    <x v="3"/>
    <x v="3"/>
    <x v="3"/>
    <x v="3"/>
    <x v="2"/>
    <x v="7"/>
  </r>
  <r>
    <x v="1"/>
    <x v="3"/>
    <x v="3"/>
    <x v="0"/>
    <x v="34"/>
    <x v="142"/>
    <n v="0"/>
    <x v="1"/>
    <x v="3"/>
    <x v="1"/>
    <x v="0"/>
    <x v="3"/>
    <x v="3"/>
    <x v="3"/>
    <x v="0"/>
    <x v="0"/>
    <x v="3"/>
  </r>
  <r>
    <x v="1"/>
    <x v="3"/>
    <x v="3"/>
    <x v="0"/>
    <x v="5"/>
    <x v="220"/>
    <n v="382488.89"/>
    <x v="1"/>
    <x v="3"/>
    <x v="1"/>
    <x v="0"/>
    <x v="3"/>
    <x v="3"/>
    <x v="3"/>
    <x v="2"/>
    <x v="0"/>
    <x v="5"/>
  </r>
  <r>
    <x v="1"/>
    <x v="3"/>
    <x v="3"/>
    <x v="0"/>
    <x v="479"/>
    <x v="845"/>
    <n v="0"/>
    <x v="1"/>
    <x v="3"/>
    <x v="1"/>
    <x v="0"/>
    <x v="3"/>
    <x v="3"/>
    <x v="3"/>
    <x v="3"/>
    <x v="0"/>
    <x v="7"/>
  </r>
  <r>
    <x v="1"/>
    <x v="3"/>
    <x v="3"/>
    <x v="0"/>
    <x v="11"/>
    <x v="298"/>
    <n v="0"/>
    <x v="1"/>
    <x v="3"/>
    <x v="1"/>
    <x v="0"/>
    <x v="3"/>
    <x v="3"/>
    <x v="3"/>
    <x v="3"/>
    <x v="0"/>
    <x v="5"/>
  </r>
  <r>
    <x v="1"/>
    <x v="3"/>
    <x v="3"/>
    <x v="0"/>
    <x v="11"/>
    <x v="1010"/>
    <n v="3507.13"/>
    <x v="1"/>
    <x v="3"/>
    <x v="1"/>
    <x v="0"/>
    <x v="3"/>
    <x v="3"/>
    <x v="3"/>
    <x v="3"/>
    <x v="0"/>
    <x v="4"/>
  </r>
  <r>
    <x v="1"/>
    <x v="3"/>
    <x v="3"/>
    <x v="0"/>
    <x v="108"/>
    <x v="777"/>
    <n v="0"/>
    <x v="1"/>
    <x v="3"/>
    <x v="1"/>
    <x v="0"/>
    <x v="3"/>
    <x v="3"/>
    <x v="3"/>
    <x v="1"/>
    <x v="2"/>
    <x v="2"/>
  </r>
  <r>
    <x v="1"/>
    <x v="3"/>
    <x v="3"/>
    <x v="0"/>
    <x v="472"/>
    <x v="820"/>
    <n v="0"/>
    <x v="1"/>
    <x v="3"/>
    <x v="1"/>
    <x v="0"/>
    <x v="3"/>
    <x v="3"/>
    <x v="3"/>
    <x v="3"/>
    <x v="0"/>
    <x v="5"/>
  </r>
  <r>
    <x v="1"/>
    <x v="3"/>
    <x v="3"/>
    <x v="0"/>
    <x v="327"/>
    <x v="528"/>
    <n v="0"/>
    <x v="1"/>
    <x v="3"/>
    <x v="1"/>
    <x v="0"/>
    <x v="3"/>
    <x v="3"/>
    <x v="3"/>
    <x v="3"/>
    <x v="0"/>
    <x v="1"/>
  </r>
  <r>
    <x v="1"/>
    <x v="3"/>
    <x v="3"/>
    <x v="0"/>
    <x v="438"/>
    <x v="745"/>
    <n v="0"/>
    <x v="1"/>
    <x v="3"/>
    <x v="1"/>
    <x v="0"/>
    <x v="3"/>
    <x v="3"/>
    <x v="3"/>
    <x v="6"/>
    <x v="1"/>
    <x v="0"/>
  </r>
  <r>
    <x v="1"/>
    <x v="3"/>
    <x v="3"/>
    <x v="0"/>
    <x v="365"/>
    <x v="604"/>
    <n v="685798.08"/>
    <x v="1"/>
    <x v="3"/>
    <x v="1"/>
    <x v="0"/>
    <x v="3"/>
    <x v="3"/>
    <x v="3"/>
    <x v="2"/>
    <x v="0"/>
    <x v="0"/>
  </r>
  <r>
    <x v="1"/>
    <x v="3"/>
    <x v="3"/>
    <x v="0"/>
    <x v="96"/>
    <x v="416"/>
    <n v="0"/>
    <x v="1"/>
    <x v="3"/>
    <x v="1"/>
    <x v="0"/>
    <x v="3"/>
    <x v="3"/>
    <x v="3"/>
    <x v="6"/>
    <x v="2"/>
    <x v="0"/>
  </r>
  <r>
    <x v="1"/>
    <x v="3"/>
    <x v="3"/>
    <x v="0"/>
    <x v="11"/>
    <x v="510"/>
    <n v="0"/>
    <x v="1"/>
    <x v="3"/>
    <x v="1"/>
    <x v="0"/>
    <x v="3"/>
    <x v="3"/>
    <x v="3"/>
    <x v="3"/>
    <x v="0"/>
    <x v="4"/>
  </r>
  <r>
    <x v="1"/>
    <x v="3"/>
    <x v="3"/>
    <x v="0"/>
    <x v="644"/>
    <x v="1324"/>
    <n v="1355207.81"/>
    <x v="1"/>
    <x v="3"/>
    <x v="1"/>
    <x v="0"/>
    <x v="3"/>
    <x v="3"/>
    <x v="3"/>
    <x v="3"/>
    <x v="0"/>
    <x v="5"/>
  </r>
  <r>
    <x v="1"/>
    <x v="3"/>
    <x v="3"/>
    <x v="0"/>
    <x v="346"/>
    <x v="802"/>
    <n v="8442.11"/>
    <x v="1"/>
    <x v="3"/>
    <x v="1"/>
    <x v="0"/>
    <x v="3"/>
    <x v="3"/>
    <x v="3"/>
    <x v="3"/>
    <x v="0"/>
    <x v="0"/>
  </r>
  <r>
    <x v="1"/>
    <x v="3"/>
    <x v="3"/>
    <x v="0"/>
    <x v="139"/>
    <x v="191"/>
    <n v="0"/>
    <x v="1"/>
    <x v="3"/>
    <x v="1"/>
    <x v="0"/>
    <x v="3"/>
    <x v="3"/>
    <x v="3"/>
    <x v="0"/>
    <x v="0"/>
    <x v="6"/>
  </r>
  <r>
    <x v="1"/>
    <x v="3"/>
    <x v="3"/>
    <x v="0"/>
    <x v="16"/>
    <x v="187"/>
    <n v="0"/>
    <x v="1"/>
    <x v="3"/>
    <x v="1"/>
    <x v="0"/>
    <x v="3"/>
    <x v="3"/>
    <x v="3"/>
    <x v="0"/>
    <x v="0"/>
    <x v="0"/>
  </r>
  <r>
    <x v="1"/>
    <x v="3"/>
    <x v="3"/>
    <x v="0"/>
    <x v="402"/>
    <x v="664"/>
    <n v="0"/>
    <x v="1"/>
    <x v="3"/>
    <x v="1"/>
    <x v="0"/>
    <x v="3"/>
    <x v="3"/>
    <x v="3"/>
    <x v="3"/>
    <x v="1"/>
    <x v="3"/>
  </r>
  <r>
    <x v="1"/>
    <x v="3"/>
    <x v="3"/>
    <x v="0"/>
    <x v="154"/>
    <x v="819"/>
    <n v="1964813.16"/>
    <x v="1"/>
    <x v="3"/>
    <x v="1"/>
    <x v="0"/>
    <x v="3"/>
    <x v="3"/>
    <x v="3"/>
    <x v="3"/>
    <x v="0"/>
    <x v="3"/>
  </r>
  <r>
    <x v="1"/>
    <x v="3"/>
    <x v="3"/>
    <x v="0"/>
    <x v="616"/>
    <x v="1207"/>
    <n v="0"/>
    <x v="1"/>
    <x v="3"/>
    <x v="1"/>
    <x v="0"/>
    <x v="3"/>
    <x v="3"/>
    <x v="3"/>
    <x v="3"/>
    <x v="1"/>
    <x v="6"/>
  </r>
  <r>
    <x v="1"/>
    <x v="3"/>
    <x v="3"/>
    <x v="0"/>
    <x v="4"/>
    <x v="123"/>
    <n v="0"/>
    <x v="1"/>
    <x v="3"/>
    <x v="1"/>
    <x v="0"/>
    <x v="3"/>
    <x v="3"/>
    <x v="3"/>
    <x v="3"/>
    <x v="0"/>
    <x v="6"/>
  </r>
  <r>
    <x v="1"/>
    <x v="3"/>
    <x v="3"/>
    <x v="0"/>
    <x v="561"/>
    <x v="1049"/>
    <n v="0"/>
    <x v="1"/>
    <x v="3"/>
    <x v="1"/>
    <x v="0"/>
    <x v="3"/>
    <x v="3"/>
    <x v="3"/>
    <x v="3"/>
    <x v="0"/>
    <x v="1"/>
  </r>
  <r>
    <x v="1"/>
    <x v="3"/>
    <x v="3"/>
    <x v="0"/>
    <x v="1"/>
    <x v="1"/>
    <n v="0"/>
    <x v="1"/>
    <x v="3"/>
    <x v="1"/>
    <x v="0"/>
    <x v="3"/>
    <x v="3"/>
    <x v="3"/>
    <x v="1"/>
    <x v="0"/>
    <x v="4"/>
  </r>
  <r>
    <x v="1"/>
    <x v="3"/>
    <x v="3"/>
    <x v="0"/>
    <x v="490"/>
    <x v="865"/>
    <n v="1606331.72"/>
    <x v="1"/>
    <x v="3"/>
    <x v="1"/>
    <x v="0"/>
    <x v="3"/>
    <x v="3"/>
    <x v="3"/>
    <x v="1"/>
    <x v="1"/>
    <x v="5"/>
  </r>
  <r>
    <x v="1"/>
    <x v="3"/>
    <x v="3"/>
    <x v="0"/>
    <x v="41"/>
    <x v="1093"/>
    <n v="0"/>
    <x v="1"/>
    <x v="3"/>
    <x v="1"/>
    <x v="0"/>
    <x v="3"/>
    <x v="3"/>
    <x v="3"/>
    <x v="3"/>
    <x v="0"/>
    <x v="7"/>
  </r>
  <r>
    <x v="1"/>
    <x v="3"/>
    <x v="3"/>
    <x v="0"/>
    <x v="69"/>
    <x v="85"/>
    <n v="0"/>
    <x v="1"/>
    <x v="3"/>
    <x v="1"/>
    <x v="0"/>
    <x v="3"/>
    <x v="3"/>
    <x v="3"/>
    <x v="0"/>
    <x v="0"/>
    <x v="6"/>
  </r>
  <r>
    <x v="1"/>
    <x v="3"/>
    <x v="3"/>
    <x v="0"/>
    <x v="37"/>
    <x v="42"/>
    <n v="400100"/>
    <x v="1"/>
    <x v="3"/>
    <x v="1"/>
    <x v="0"/>
    <x v="3"/>
    <x v="3"/>
    <x v="3"/>
    <x v="0"/>
    <x v="0"/>
    <x v="7"/>
  </r>
  <r>
    <x v="1"/>
    <x v="3"/>
    <x v="3"/>
    <x v="0"/>
    <x v="1"/>
    <x v="1008"/>
    <n v="0"/>
    <x v="1"/>
    <x v="3"/>
    <x v="1"/>
    <x v="0"/>
    <x v="3"/>
    <x v="3"/>
    <x v="3"/>
    <x v="3"/>
    <x v="0"/>
    <x v="3"/>
  </r>
  <r>
    <x v="1"/>
    <x v="3"/>
    <x v="3"/>
    <x v="0"/>
    <x v="11"/>
    <x v="918"/>
    <n v="565473.18999999994"/>
    <x v="1"/>
    <x v="3"/>
    <x v="1"/>
    <x v="0"/>
    <x v="3"/>
    <x v="3"/>
    <x v="3"/>
    <x v="3"/>
    <x v="0"/>
    <x v="1"/>
  </r>
  <r>
    <x v="1"/>
    <x v="3"/>
    <x v="3"/>
    <x v="0"/>
    <x v="260"/>
    <x v="410"/>
    <n v="-537956.56000000006"/>
    <x v="1"/>
    <x v="3"/>
    <x v="1"/>
    <x v="0"/>
    <x v="3"/>
    <x v="3"/>
    <x v="3"/>
    <x v="3"/>
    <x v="0"/>
    <x v="4"/>
  </r>
  <r>
    <x v="1"/>
    <x v="3"/>
    <x v="3"/>
    <x v="0"/>
    <x v="11"/>
    <x v="906"/>
    <n v="0"/>
    <x v="1"/>
    <x v="3"/>
    <x v="1"/>
    <x v="0"/>
    <x v="3"/>
    <x v="3"/>
    <x v="3"/>
    <x v="3"/>
    <x v="0"/>
    <x v="0"/>
  </r>
  <r>
    <x v="1"/>
    <x v="3"/>
    <x v="3"/>
    <x v="0"/>
    <x v="16"/>
    <x v="16"/>
    <n v="0"/>
    <x v="1"/>
    <x v="3"/>
    <x v="1"/>
    <x v="0"/>
    <x v="3"/>
    <x v="3"/>
    <x v="3"/>
    <x v="0"/>
    <x v="0"/>
    <x v="3"/>
  </r>
  <r>
    <x v="1"/>
    <x v="3"/>
    <x v="3"/>
    <x v="0"/>
    <x v="11"/>
    <x v="694"/>
    <n v="0"/>
    <x v="1"/>
    <x v="3"/>
    <x v="1"/>
    <x v="0"/>
    <x v="3"/>
    <x v="3"/>
    <x v="3"/>
    <x v="3"/>
    <x v="0"/>
    <x v="5"/>
  </r>
  <r>
    <x v="1"/>
    <x v="3"/>
    <x v="3"/>
    <x v="0"/>
    <x v="1"/>
    <x v="462"/>
    <n v="9381.39"/>
    <x v="1"/>
    <x v="3"/>
    <x v="1"/>
    <x v="0"/>
    <x v="3"/>
    <x v="3"/>
    <x v="3"/>
    <x v="3"/>
    <x v="0"/>
    <x v="6"/>
  </r>
  <r>
    <x v="1"/>
    <x v="3"/>
    <x v="3"/>
    <x v="0"/>
    <x v="41"/>
    <x v="313"/>
    <n v="0"/>
    <x v="1"/>
    <x v="3"/>
    <x v="1"/>
    <x v="0"/>
    <x v="3"/>
    <x v="3"/>
    <x v="3"/>
    <x v="1"/>
    <x v="0"/>
    <x v="0"/>
  </r>
  <r>
    <x v="1"/>
    <x v="3"/>
    <x v="3"/>
    <x v="0"/>
    <x v="495"/>
    <x v="884"/>
    <n v="4371785.79"/>
    <x v="1"/>
    <x v="3"/>
    <x v="1"/>
    <x v="0"/>
    <x v="3"/>
    <x v="3"/>
    <x v="3"/>
    <x v="3"/>
    <x v="1"/>
    <x v="4"/>
  </r>
  <r>
    <x v="1"/>
    <x v="3"/>
    <x v="3"/>
    <x v="0"/>
    <x v="3"/>
    <x v="3"/>
    <n v="0"/>
    <x v="1"/>
    <x v="3"/>
    <x v="1"/>
    <x v="0"/>
    <x v="3"/>
    <x v="3"/>
    <x v="3"/>
    <x v="2"/>
    <x v="0"/>
    <x v="5"/>
  </r>
  <r>
    <x v="1"/>
    <x v="3"/>
    <x v="3"/>
    <x v="0"/>
    <x v="153"/>
    <x v="586"/>
    <n v="188899355.53"/>
    <x v="1"/>
    <x v="3"/>
    <x v="1"/>
    <x v="0"/>
    <x v="3"/>
    <x v="3"/>
    <x v="3"/>
    <x v="1"/>
    <x v="0"/>
    <x v="0"/>
  </r>
  <r>
    <x v="1"/>
    <x v="3"/>
    <x v="3"/>
    <x v="0"/>
    <x v="403"/>
    <x v="665"/>
    <n v="796241.27"/>
    <x v="1"/>
    <x v="3"/>
    <x v="1"/>
    <x v="0"/>
    <x v="3"/>
    <x v="3"/>
    <x v="3"/>
    <x v="2"/>
    <x v="0"/>
    <x v="3"/>
  </r>
  <r>
    <x v="1"/>
    <x v="3"/>
    <x v="3"/>
    <x v="0"/>
    <x v="1"/>
    <x v="836"/>
    <n v="0"/>
    <x v="1"/>
    <x v="3"/>
    <x v="1"/>
    <x v="0"/>
    <x v="3"/>
    <x v="3"/>
    <x v="3"/>
    <x v="1"/>
    <x v="0"/>
    <x v="4"/>
  </r>
  <r>
    <x v="1"/>
    <x v="3"/>
    <x v="3"/>
    <x v="0"/>
    <x v="5"/>
    <x v="1156"/>
    <n v="0"/>
    <x v="1"/>
    <x v="3"/>
    <x v="1"/>
    <x v="0"/>
    <x v="3"/>
    <x v="3"/>
    <x v="3"/>
    <x v="3"/>
    <x v="0"/>
    <x v="2"/>
  </r>
  <r>
    <x v="1"/>
    <x v="3"/>
    <x v="3"/>
    <x v="0"/>
    <x v="571"/>
    <x v="1074"/>
    <n v="298674.95"/>
    <x v="1"/>
    <x v="3"/>
    <x v="1"/>
    <x v="0"/>
    <x v="3"/>
    <x v="3"/>
    <x v="3"/>
    <x v="2"/>
    <x v="0"/>
    <x v="7"/>
  </r>
  <r>
    <x v="1"/>
    <x v="3"/>
    <x v="3"/>
    <x v="0"/>
    <x v="11"/>
    <x v="1254"/>
    <n v="0"/>
    <x v="1"/>
    <x v="3"/>
    <x v="1"/>
    <x v="0"/>
    <x v="3"/>
    <x v="3"/>
    <x v="3"/>
    <x v="3"/>
    <x v="0"/>
    <x v="4"/>
  </r>
  <r>
    <x v="1"/>
    <x v="3"/>
    <x v="3"/>
    <x v="0"/>
    <x v="21"/>
    <x v="1087"/>
    <n v="0"/>
    <x v="1"/>
    <x v="3"/>
    <x v="1"/>
    <x v="0"/>
    <x v="3"/>
    <x v="3"/>
    <x v="3"/>
    <x v="0"/>
    <x v="0"/>
    <x v="1"/>
  </r>
  <r>
    <x v="1"/>
    <x v="3"/>
    <x v="3"/>
    <x v="0"/>
    <x v="41"/>
    <x v="1065"/>
    <n v="0"/>
    <x v="1"/>
    <x v="3"/>
    <x v="1"/>
    <x v="0"/>
    <x v="3"/>
    <x v="3"/>
    <x v="3"/>
    <x v="3"/>
    <x v="0"/>
    <x v="1"/>
  </r>
  <r>
    <x v="1"/>
    <x v="3"/>
    <x v="3"/>
    <x v="0"/>
    <x v="240"/>
    <x v="828"/>
    <n v="13876711.189999999"/>
    <x v="1"/>
    <x v="3"/>
    <x v="1"/>
    <x v="0"/>
    <x v="3"/>
    <x v="3"/>
    <x v="3"/>
    <x v="1"/>
    <x v="1"/>
    <x v="7"/>
  </r>
  <r>
    <x v="1"/>
    <x v="3"/>
    <x v="3"/>
    <x v="0"/>
    <x v="571"/>
    <x v="1074"/>
    <n v="267890.2"/>
    <x v="1"/>
    <x v="3"/>
    <x v="1"/>
    <x v="0"/>
    <x v="3"/>
    <x v="3"/>
    <x v="3"/>
    <x v="2"/>
    <x v="0"/>
    <x v="1"/>
  </r>
  <r>
    <x v="1"/>
    <x v="3"/>
    <x v="3"/>
    <x v="0"/>
    <x v="212"/>
    <x v="1309"/>
    <n v="0"/>
    <x v="1"/>
    <x v="3"/>
    <x v="1"/>
    <x v="0"/>
    <x v="3"/>
    <x v="3"/>
    <x v="3"/>
    <x v="0"/>
    <x v="0"/>
    <x v="3"/>
  </r>
  <r>
    <x v="1"/>
    <x v="3"/>
    <x v="3"/>
    <x v="0"/>
    <x v="461"/>
    <x v="789"/>
    <n v="0"/>
    <x v="1"/>
    <x v="3"/>
    <x v="1"/>
    <x v="0"/>
    <x v="3"/>
    <x v="3"/>
    <x v="3"/>
    <x v="3"/>
    <x v="0"/>
    <x v="7"/>
  </r>
  <r>
    <x v="1"/>
    <x v="3"/>
    <x v="3"/>
    <x v="0"/>
    <x v="304"/>
    <x v="493"/>
    <n v="83936153.980000004"/>
    <x v="1"/>
    <x v="3"/>
    <x v="1"/>
    <x v="0"/>
    <x v="3"/>
    <x v="3"/>
    <x v="3"/>
    <x v="5"/>
    <x v="3"/>
    <x v="5"/>
  </r>
  <r>
    <x v="1"/>
    <x v="3"/>
    <x v="3"/>
    <x v="0"/>
    <x v="41"/>
    <x v="366"/>
    <n v="0"/>
    <x v="1"/>
    <x v="3"/>
    <x v="1"/>
    <x v="0"/>
    <x v="3"/>
    <x v="3"/>
    <x v="3"/>
    <x v="1"/>
    <x v="0"/>
    <x v="1"/>
  </r>
  <r>
    <x v="1"/>
    <x v="3"/>
    <x v="3"/>
    <x v="0"/>
    <x v="214"/>
    <x v="556"/>
    <n v="0"/>
    <x v="1"/>
    <x v="3"/>
    <x v="1"/>
    <x v="0"/>
    <x v="3"/>
    <x v="3"/>
    <x v="3"/>
    <x v="3"/>
    <x v="0"/>
    <x v="7"/>
  </r>
  <r>
    <x v="1"/>
    <x v="3"/>
    <x v="3"/>
    <x v="0"/>
    <x v="645"/>
    <x v="1326"/>
    <n v="4856037.37"/>
    <x v="1"/>
    <x v="3"/>
    <x v="1"/>
    <x v="0"/>
    <x v="3"/>
    <x v="3"/>
    <x v="3"/>
    <x v="3"/>
    <x v="1"/>
    <x v="2"/>
  </r>
  <r>
    <x v="1"/>
    <x v="3"/>
    <x v="3"/>
    <x v="0"/>
    <x v="1"/>
    <x v="462"/>
    <n v="11054.5"/>
    <x v="1"/>
    <x v="3"/>
    <x v="1"/>
    <x v="0"/>
    <x v="3"/>
    <x v="3"/>
    <x v="3"/>
    <x v="3"/>
    <x v="0"/>
    <x v="5"/>
  </r>
  <r>
    <x v="1"/>
    <x v="3"/>
    <x v="3"/>
    <x v="0"/>
    <x v="41"/>
    <x v="1157"/>
    <n v="0"/>
    <x v="1"/>
    <x v="3"/>
    <x v="1"/>
    <x v="0"/>
    <x v="3"/>
    <x v="3"/>
    <x v="3"/>
    <x v="3"/>
    <x v="0"/>
    <x v="6"/>
  </r>
  <r>
    <x v="1"/>
    <x v="3"/>
    <x v="3"/>
    <x v="0"/>
    <x v="261"/>
    <x v="1012"/>
    <n v="0"/>
    <x v="1"/>
    <x v="3"/>
    <x v="1"/>
    <x v="0"/>
    <x v="3"/>
    <x v="3"/>
    <x v="3"/>
    <x v="3"/>
    <x v="0"/>
    <x v="1"/>
  </r>
  <r>
    <x v="1"/>
    <x v="3"/>
    <x v="3"/>
    <x v="0"/>
    <x v="13"/>
    <x v="628"/>
    <n v="0"/>
    <x v="1"/>
    <x v="3"/>
    <x v="1"/>
    <x v="0"/>
    <x v="3"/>
    <x v="3"/>
    <x v="3"/>
    <x v="3"/>
    <x v="0"/>
    <x v="5"/>
  </r>
  <r>
    <x v="1"/>
    <x v="3"/>
    <x v="3"/>
    <x v="0"/>
    <x v="1"/>
    <x v="1170"/>
    <n v="0"/>
    <x v="1"/>
    <x v="3"/>
    <x v="1"/>
    <x v="0"/>
    <x v="3"/>
    <x v="3"/>
    <x v="3"/>
    <x v="3"/>
    <x v="0"/>
    <x v="3"/>
  </r>
  <r>
    <x v="1"/>
    <x v="3"/>
    <x v="3"/>
    <x v="0"/>
    <x v="369"/>
    <x v="610"/>
    <n v="1898725.01"/>
    <x v="1"/>
    <x v="3"/>
    <x v="1"/>
    <x v="0"/>
    <x v="3"/>
    <x v="3"/>
    <x v="3"/>
    <x v="2"/>
    <x v="1"/>
    <x v="0"/>
  </r>
  <r>
    <x v="1"/>
    <x v="3"/>
    <x v="3"/>
    <x v="0"/>
    <x v="369"/>
    <x v="610"/>
    <n v="867782.88"/>
    <x v="1"/>
    <x v="3"/>
    <x v="1"/>
    <x v="0"/>
    <x v="3"/>
    <x v="3"/>
    <x v="3"/>
    <x v="2"/>
    <x v="1"/>
    <x v="5"/>
  </r>
  <r>
    <x v="1"/>
    <x v="3"/>
    <x v="3"/>
    <x v="0"/>
    <x v="242"/>
    <x v="392"/>
    <n v="0"/>
    <x v="1"/>
    <x v="3"/>
    <x v="1"/>
    <x v="0"/>
    <x v="3"/>
    <x v="3"/>
    <x v="3"/>
    <x v="0"/>
    <x v="0"/>
    <x v="5"/>
  </r>
  <r>
    <x v="1"/>
    <x v="3"/>
    <x v="3"/>
    <x v="0"/>
    <x v="13"/>
    <x v="1245"/>
    <n v="0"/>
    <x v="1"/>
    <x v="3"/>
    <x v="1"/>
    <x v="0"/>
    <x v="3"/>
    <x v="3"/>
    <x v="3"/>
    <x v="3"/>
    <x v="0"/>
    <x v="5"/>
  </r>
  <r>
    <x v="1"/>
    <x v="3"/>
    <x v="3"/>
    <x v="0"/>
    <x v="613"/>
    <x v="1194"/>
    <n v="0"/>
    <x v="1"/>
    <x v="3"/>
    <x v="1"/>
    <x v="0"/>
    <x v="3"/>
    <x v="3"/>
    <x v="3"/>
    <x v="3"/>
    <x v="1"/>
    <x v="1"/>
  </r>
  <r>
    <x v="1"/>
    <x v="3"/>
    <x v="3"/>
    <x v="0"/>
    <x v="600"/>
    <x v="1184"/>
    <n v="5192499.66"/>
    <x v="1"/>
    <x v="3"/>
    <x v="1"/>
    <x v="0"/>
    <x v="3"/>
    <x v="3"/>
    <x v="3"/>
    <x v="3"/>
    <x v="0"/>
    <x v="1"/>
  </r>
  <r>
    <x v="1"/>
    <x v="3"/>
    <x v="3"/>
    <x v="0"/>
    <x v="469"/>
    <x v="812"/>
    <n v="0"/>
    <x v="1"/>
    <x v="3"/>
    <x v="1"/>
    <x v="0"/>
    <x v="3"/>
    <x v="3"/>
    <x v="3"/>
    <x v="3"/>
    <x v="0"/>
    <x v="1"/>
  </r>
  <r>
    <x v="1"/>
    <x v="3"/>
    <x v="3"/>
    <x v="0"/>
    <x v="13"/>
    <x v="1153"/>
    <n v="0"/>
    <x v="1"/>
    <x v="3"/>
    <x v="1"/>
    <x v="0"/>
    <x v="3"/>
    <x v="3"/>
    <x v="3"/>
    <x v="3"/>
    <x v="0"/>
    <x v="2"/>
  </r>
  <r>
    <x v="1"/>
    <x v="3"/>
    <x v="3"/>
    <x v="0"/>
    <x v="5"/>
    <x v="230"/>
    <n v="9469.0499999999993"/>
    <x v="1"/>
    <x v="3"/>
    <x v="1"/>
    <x v="0"/>
    <x v="3"/>
    <x v="3"/>
    <x v="3"/>
    <x v="2"/>
    <x v="0"/>
    <x v="5"/>
  </r>
  <r>
    <x v="1"/>
    <x v="3"/>
    <x v="3"/>
    <x v="0"/>
    <x v="586"/>
    <x v="1111"/>
    <n v="0"/>
    <x v="1"/>
    <x v="3"/>
    <x v="1"/>
    <x v="0"/>
    <x v="3"/>
    <x v="3"/>
    <x v="3"/>
    <x v="3"/>
    <x v="1"/>
    <x v="1"/>
  </r>
  <r>
    <x v="1"/>
    <x v="3"/>
    <x v="3"/>
    <x v="0"/>
    <x v="11"/>
    <x v="816"/>
    <n v="0"/>
    <x v="1"/>
    <x v="3"/>
    <x v="1"/>
    <x v="0"/>
    <x v="3"/>
    <x v="3"/>
    <x v="3"/>
    <x v="1"/>
    <x v="0"/>
    <x v="0"/>
  </r>
  <r>
    <x v="1"/>
    <x v="3"/>
    <x v="3"/>
    <x v="0"/>
    <x v="5"/>
    <x v="230"/>
    <n v="9469.0499999999993"/>
    <x v="1"/>
    <x v="3"/>
    <x v="1"/>
    <x v="0"/>
    <x v="3"/>
    <x v="3"/>
    <x v="3"/>
    <x v="2"/>
    <x v="0"/>
    <x v="6"/>
  </r>
  <r>
    <x v="1"/>
    <x v="3"/>
    <x v="3"/>
    <x v="0"/>
    <x v="1"/>
    <x v="801"/>
    <n v="0"/>
    <x v="1"/>
    <x v="3"/>
    <x v="1"/>
    <x v="0"/>
    <x v="3"/>
    <x v="3"/>
    <x v="3"/>
    <x v="1"/>
    <x v="0"/>
    <x v="7"/>
  </r>
  <r>
    <x v="1"/>
    <x v="3"/>
    <x v="3"/>
    <x v="0"/>
    <x v="520"/>
    <x v="1070"/>
    <n v="0"/>
    <x v="1"/>
    <x v="3"/>
    <x v="1"/>
    <x v="0"/>
    <x v="3"/>
    <x v="3"/>
    <x v="3"/>
    <x v="2"/>
    <x v="0"/>
    <x v="7"/>
  </r>
  <r>
    <x v="1"/>
    <x v="3"/>
    <x v="3"/>
    <x v="0"/>
    <x v="1"/>
    <x v="1195"/>
    <n v="0"/>
    <x v="1"/>
    <x v="3"/>
    <x v="1"/>
    <x v="0"/>
    <x v="3"/>
    <x v="3"/>
    <x v="3"/>
    <x v="3"/>
    <x v="0"/>
    <x v="5"/>
  </r>
  <r>
    <x v="1"/>
    <x v="3"/>
    <x v="3"/>
    <x v="0"/>
    <x v="21"/>
    <x v="21"/>
    <n v="0"/>
    <x v="1"/>
    <x v="3"/>
    <x v="1"/>
    <x v="0"/>
    <x v="3"/>
    <x v="3"/>
    <x v="3"/>
    <x v="0"/>
    <x v="0"/>
    <x v="5"/>
  </r>
  <r>
    <x v="1"/>
    <x v="3"/>
    <x v="3"/>
    <x v="0"/>
    <x v="13"/>
    <x v="1103"/>
    <n v="0"/>
    <x v="1"/>
    <x v="3"/>
    <x v="1"/>
    <x v="0"/>
    <x v="3"/>
    <x v="3"/>
    <x v="3"/>
    <x v="3"/>
    <x v="0"/>
    <x v="4"/>
  </r>
  <r>
    <x v="1"/>
    <x v="3"/>
    <x v="3"/>
    <x v="0"/>
    <x v="394"/>
    <x v="778"/>
    <n v="0"/>
    <x v="1"/>
    <x v="3"/>
    <x v="1"/>
    <x v="0"/>
    <x v="3"/>
    <x v="3"/>
    <x v="3"/>
    <x v="1"/>
    <x v="1"/>
    <x v="0"/>
  </r>
  <r>
    <x v="1"/>
    <x v="3"/>
    <x v="3"/>
    <x v="0"/>
    <x v="204"/>
    <x v="302"/>
    <n v="1761.93"/>
    <x v="1"/>
    <x v="3"/>
    <x v="1"/>
    <x v="0"/>
    <x v="3"/>
    <x v="3"/>
    <x v="3"/>
    <x v="3"/>
    <x v="1"/>
    <x v="6"/>
  </r>
  <r>
    <x v="1"/>
    <x v="3"/>
    <x v="3"/>
    <x v="0"/>
    <x v="1"/>
    <x v="869"/>
    <n v="0"/>
    <x v="1"/>
    <x v="3"/>
    <x v="1"/>
    <x v="0"/>
    <x v="3"/>
    <x v="3"/>
    <x v="3"/>
    <x v="3"/>
    <x v="0"/>
    <x v="1"/>
  </r>
  <r>
    <x v="1"/>
    <x v="3"/>
    <x v="3"/>
    <x v="0"/>
    <x v="98"/>
    <x v="118"/>
    <n v="0"/>
    <x v="1"/>
    <x v="3"/>
    <x v="1"/>
    <x v="0"/>
    <x v="3"/>
    <x v="3"/>
    <x v="3"/>
    <x v="0"/>
    <x v="0"/>
    <x v="1"/>
  </r>
  <r>
    <x v="1"/>
    <x v="3"/>
    <x v="3"/>
    <x v="0"/>
    <x v="147"/>
    <x v="203"/>
    <n v="-2747001.23"/>
    <x v="1"/>
    <x v="3"/>
    <x v="1"/>
    <x v="0"/>
    <x v="3"/>
    <x v="3"/>
    <x v="3"/>
    <x v="3"/>
    <x v="0"/>
    <x v="2"/>
  </r>
  <r>
    <x v="1"/>
    <x v="3"/>
    <x v="3"/>
    <x v="0"/>
    <x v="520"/>
    <x v="1070"/>
    <n v="0"/>
    <x v="1"/>
    <x v="3"/>
    <x v="1"/>
    <x v="0"/>
    <x v="3"/>
    <x v="3"/>
    <x v="3"/>
    <x v="2"/>
    <x v="0"/>
    <x v="3"/>
  </r>
  <r>
    <x v="1"/>
    <x v="3"/>
    <x v="3"/>
    <x v="0"/>
    <x v="546"/>
    <x v="1002"/>
    <n v="24360015.829999998"/>
    <x v="1"/>
    <x v="3"/>
    <x v="1"/>
    <x v="0"/>
    <x v="3"/>
    <x v="3"/>
    <x v="3"/>
    <x v="2"/>
    <x v="2"/>
    <x v="2"/>
  </r>
  <r>
    <x v="1"/>
    <x v="3"/>
    <x v="3"/>
    <x v="0"/>
    <x v="389"/>
    <x v="643"/>
    <n v="4624024.66"/>
    <x v="1"/>
    <x v="3"/>
    <x v="1"/>
    <x v="0"/>
    <x v="3"/>
    <x v="3"/>
    <x v="3"/>
    <x v="2"/>
    <x v="1"/>
    <x v="0"/>
  </r>
  <r>
    <x v="1"/>
    <x v="3"/>
    <x v="3"/>
    <x v="0"/>
    <x v="444"/>
    <x v="752"/>
    <n v="0"/>
    <x v="1"/>
    <x v="3"/>
    <x v="1"/>
    <x v="0"/>
    <x v="3"/>
    <x v="3"/>
    <x v="3"/>
    <x v="3"/>
    <x v="0"/>
    <x v="3"/>
  </r>
  <r>
    <x v="1"/>
    <x v="3"/>
    <x v="3"/>
    <x v="0"/>
    <x v="140"/>
    <x v="259"/>
    <n v="0"/>
    <x v="1"/>
    <x v="3"/>
    <x v="1"/>
    <x v="0"/>
    <x v="3"/>
    <x v="3"/>
    <x v="3"/>
    <x v="3"/>
    <x v="0"/>
    <x v="1"/>
  </r>
  <r>
    <x v="1"/>
    <x v="3"/>
    <x v="3"/>
    <x v="0"/>
    <x v="563"/>
    <x v="1051"/>
    <n v="14959387"/>
    <x v="1"/>
    <x v="3"/>
    <x v="1"/>
    <x v="0"/>
    <x v="3"/>
    <x v="3"/>
    <x v="3"/>
    <x v="3"/>
    <x v="1"/>
    <x v="0"/>
  </r>
  <r>
    <x v="1"/>
    <x v="3"/>
    <x v="3"/>
    <x v="0"/>
    <x v="41"/>
    <x v="797"/>
    <n v="453.53"/>
    <x v="1"/>
    <x v="3"/>
    <x v="1"/>
    <x v="0"/>
    <x v="3"/>
    <x v="3"/>
    <x v="3"/>
    <x v="3"/>
    <x v="0"/>
    <x v="6"/>
  </r>
  <r>
    <x v="1"/>
    <x v="3"/>
    <x v="3"/>
    <x v="0"/>
    <x v="5"/>
    <x v="495"/>
    <n v="3192188.7"/>
    <x v="1"/>
    <x v="3"/>
    <x v="1"/>
    <x v="0"/>
    <x v="3"/>
    <x v="3"/>
    <x v="3"/>
    <x v="4"/>
    <x v="1"/>
    <x v="3"/>
  </r>
  <r>
    <x v="1"/>
    <x v="3"/>
    <x v="3"/>
    <x v="0"/>
    <x v="42"/>
    <x v="48"/>
    <n v="0"/>
    <x v="1"/>
    <x v="3"/>
    <x v="1"/>
    <x v="0"/>
    <x v="3"/>
    <x v="3"/>
    <x v="3"/>
    <x v="0"/>
    <x v="0"/>
    <x v="6"/>
  </r>
  <r>
    <x v="1"/>
    <x v="3"/>
    <x v="3"/>
    <x v="0"/>
    <x v="119"/>
    <x v="407"/>
    <n v="0"/>
    <x v="1"/>
    <x v="3"/>
    <x v="1"/>
    <x v="0"/>
    <x v="3"/>
    <x v="3"/>
    <x v="3"/>
    <x v="0"/>
    <x v="0"/>
    <x v="5"/>
  </r>
  <r>
    <x v="1"/>
    <x v="3"/>
    <x v="3"/>
    <x v="0"/>
    <x v="49"/>
    <x v="55"/>
    <n v="0"/>
    <x v="1"/>
    <x v="3"/>
    <x v="1"/>
    <x v="0"/>
    <x v="3"/>
    <x v="3"/>
    <x v="3"/>
    <x v="0"/>
    <x v="0"/>
    <x v="2"/>
  </r>
  <r>
    <x v="1"/>
    <x v="3"/>
    <x v="3"/>
    <x v="0"/>
    <x v="301"/>
    <x v="1020"/>
    <n v="0"/>
    <x v="1"/>
    <x v="3"/>
    <x v="1"/>
    <x v="0"/>
    <x v="3"/>
    <x v="3"/>
    <x v="3"/>
    <x v="3"/>
    <x v="1"/>
    <x v="2"/>
  </r>
  <r>
    <x v="1"/>
    <x v="3"/>
    <x v="3"/>
    <x v="0"/>
    <x v="154"/>
    <x v="216"/>
    <n v="391816.65"/>
    <x v="1"/>
    <x v="3"/>
    <x v="1"/>
    <x v="0"/>
    <x v="3"/>
    <x v="3"/>
    <x v="3"/>
    <x v="2"/>
    <x v="0"/>
    <x v="7"/>
  </r>
  <r>
    <x v="1"/>
    <x v="3"/>
    <x v="3"/>
    <x v="0"/>
    <x v="141"/>
    <x v="194"/>
    <n v="0"/>
    <x v="1"/>
    <x v="3"/>
    <x v="1"/>
    <x v="0"/>
    <x v="3"/>
    <x v="3"/>
    <x v="3"/>
    <x v="0"/>
    <x v="1"/>
    <x v="1"/>
  </r>
  <r>
    <x v="1"/>
    <x v="3"/>
    <x v="3"/>
    <x v="0"/>
    <x v="1"/>
    <x v="880"/>
    <n v="8933.9500000000007"/>
    <x v="1"/>
    <x v="3"/>
    <x v="1"/>
    <x v="0"/>
    <x v="3"/>
    <x v="3"/>
    <x v="3"/>
    <x v="3"/>
    <x v="0"/>
    <x v="0"/>
  </r>
  <r>
    <x v="1"/>
    <x v="3"/>
    <x v="3"/>
    <x v="0"/>
    <x v="44"/>
    <x v="419"/>
    <n v="0"/>
    <x v="1"/>
    <x v="3"/>
    <x v="1"/>
    <x v="0"/>
    <x v="3"/>
    <x v="3"/>
    <x v="3"/>
    <x v="0"/>
    <x v="0"/>
    <x v="0"/>
  </r>
  <r>
    <x v="1"/>
    <x v="3"/>
    <x v="3"/>
    <x v="0"/>
    <x v="337"/>
    <x v="544"/>
    <n v="0"/>
    <x v="1"/>
    <x v="3"/>
    <x v="1"/>
    <x v="0"/>
    <x v="3"/>
    <x v="3"/>
    <x v="3"/>
    <x v="3"/>
    <x v="0"/>
    <x v="3"/>
  </r>
  <r>
    <x v="1"/>
    <x v="3"/>
    <x v="3"/>
    <x v="0"/>
    <x v="13"/>
    <x v="1056"/>
    <n v="0"/>
    <x v="1"/>
    <x v="3"/>
    <x v="1"/>
    <x v="0"/>
    <x v="3"/>
    <x v="3"/>
    <x v="3"/>
    <x v="3"/>
    <x v="0"/>
    <x v="0"/>
  </r>
  <r>
    <x v="1"/>
    <x v="3"/>
    <x v="3"/>
    <x v="0"/>
    <x v="154"/>
    <x v="216"/>
    <n v="325722.34999999998"/>
    <x v="1"/>
    <x v="3"/>
    <x v="1"/>
    <x v="0"/>
    <x v="3"/>
    <x v="3"/>
    <x v="3"/>
    <x v="2"/>
    <x v="0"/>
    <x v="0"/>
  </r>
  <r>
    <x v="1"/>
    <x v="3"/>
    <x v="3"/>
    <x v="0"/>
    <x v="11"/>
    <x v="577"/>
    <n v="0"/>
    <x v="1"/>
    <x v="3"/>
    <x v="1"/>
    <x v="0"/>
    <x v="3"/>
    <x v="3"/>
    <x v="3"/>
    <x v="3"/>
    <x v="0"/>
    <x v="0"/>
  </r>
  <r>
    <x v="1"/>
    <x v="3"/>
    <x v="3"/>
    <x v="0"/>
    <x v="13"/>
    <x v="628"/>
    <n v="0"/>
    <x v="1"/>
    <x v="3"/>
    <x v="1"/>
    <x v="0"/>
    <x v="3"/>
    <x v="3"/>
    <x v="3"/>
    <x v="3"/>
    <x v="0"/>
    <x v="1"/>
  </r>
  <r>
    <x v="1"/>
    <x v="3"/>
    <x v="3"/>
    <x v="0"/>
    <x v="279"/>
    <x v="454"/>
    <n v="518714.03"/>
    <x v="1"/>
    <x v="3"/>
    <x v="1"/>
    <x v="0"/>
    <x v="3"/>
    <x v="3"/>
    <x v="3"/>
    <x v="3"/>
    <x v="0"/>
    <x v="7"/>
  </r>
  <r>
    <x v="1"/>
    <x v="3"/>
    <x v="3"/>
    <x v="0"/>
    <x v="18"/>
    <x v="847"/>
    <n v="2913333.45"/>
    <x v="1"/>
    <x v="3"/>
    <x v="1"/>
    <x v="0"/>
    <x v="3"/>
    <x v="3"/>
    <x v="3"/>
    <x v="3"/>
    <x v="0"/>
    <x v="4"/>
  </r>
  <r>
    <x v="1"/>
    <x v="3"/>
    <x v="3"/>
    <x v="0"/>
    <x v="502"/>
    <x v="907"/>
    <n v="0"/>
    <x v="1"/>
    <x v="3"/>
    <x v="1"/>
    <x v="0"/>
    <x v="3"/>
    <x v="3"/>
    <x v="3"/>
    <x v="3"/>
    <x v="0"/>
    <x v="6"/>
  </r>
  <r>
    <x v="1"/>
    <x v="3"/>
    <x v="3"/>
    <x v="0"/>
    <x v="496"/>
    <x v="888"/>
    <n v="0"/>
    <x v="1"/>
    <x v="3"/>
    <x v="1"/>
    <x v="0"/>
    <x v="3"/>
    <x v="3"/>
    <x v="3"/>
    <x v="3"/>
    <x v="1"/>
    <x v="5"/>
  </r>
  <r>
    <x v="1"/>
    <x v="3"/>
    <x v="3"/>
    <x v="0"/>
    <x v="100"/>
    <x v="121"/>
    <n v="0"/>
    <x v="1"/>
    <x v="3"/>
    <x v="1"/>
    <x v="0"/>
    <x v="3"/>
    <x v="3"/>
    <x v="3"/>
    <x v="1"/>
    <x v="1"/>
    <x v="0"/>
  </r>
  <r>
    <x v="1"/>
    <x v="3"/>
    <x v="3"/>
    <x v="0"/>
    <x v="8"/>
    <x v="8"/>
    <n v="0"/>
    <x v="1"/>
    <x v="3"/>
    <x v="1"/>
    <x v="0"/>
    <x v="3"/>
    <x v="3"/>
    <x v="3"/>
    <x v="0"/>
    <x v="1"/>
    <x v="1"/>
  </r>
  <r>
    <x v="1"/>
    <x v="3"/>
    <x v="3"/>
    <x v="0"/>
    <x v="82"/>
    <x v="98"/>
    <n v="0"/>
    <x v="1"/>
    <x v="3"/>
    <x v="1"/>
    <x v="0"/>
    <x v="3"/>
    <x v="3"/>
    <x v="3"/>
    <x v="0"/>
    <x v="0"/>
    <x v="0"/>
  </r>
  <r>
    <x v="1"/>
    <x v="3"/>
    <x v="3"/>
    <x v="0"/>
    <x v="358"/>
    <x v="590"/>
    <n v="1378873.24"/>
    <x v="1"/>
    <x v="3"/>
    <x v="1"/>
    <x v="0"/>
    <x v="3"/>
    <x v="3"/>
    <x v="3"/>
    <x v="2"/>
    <x v="2"/>
    <x v="0"/>
  </r>
  <r>
    <x v="1"/>
    <x v="3"/>
    <x v="3"/>
    <x v="0"/>
    <x v="202"/>
    <x v="560"/>
    <n v="28494.21"/>
    <x v="1"/>
    <x v="3"/>
    <x v="1"/>
    <x v="0"/>
    <x v="3"/>
    <x v="3"/>
    <x v="3"/>
    <x v="4"/>
    <x v="0"/>
    <x v="0"/>
  </r>
  <r>
    <x v="1"/>
    <x v="3"/>
    <x v="3"/>
    <x v="0"/>
    <x v="340"/>
    <x v="550"/>
    <n v="0"/>
    <x v="1"/>
    <x v="3"/>
    <x v="1"/>
    <x v="0"/>
    <x v="3"/>
    <x v="3"/>
    <x v="3"/>
    <x v="4"/>
    <x v="0"/>
    <x v="5"/>
  </r>
  <r>
    <x v="1"/>
    <x v="3"/>
    <x v="3"/>
    <x v="0"/>
    <x v="579"/>
    <x v="1094"/>
    <n v="0"/>
    <x v="1"/>
    <x v="3"/>
    <x v="1"/>
    <x v="0"/>
    <x v="3"/>
    <x v="3"/>
    <x v="3"/>
    <x v="3"/>
    <x v="1"/>
    <x v="7"/>
  </r>
  <r>
    <x v="1"/>
    <x v="3"/>
    <x v="3"/>
    <x v="0"/>
    <x v="283"/>
    <x v="792"/>
    <n v="0"/>
    <x v="1"/>
    <x v="3"/>
    <x v="1"/>
    <x v="0"/>
    <x v="3"/>
    <x v="3"/>
    <x v="3"/>
    <x v="1"/>
    <x v="0"/>
    <x v="7"/>
  </r>
  <r>
    <x v="1"/>
    <x v="3"/>
    <x v="3"/>
    <x v="0"/>
    <x v="267"/>
    <x v="429"/>
    <n v="0"/>
    <x v="1"/>
    <x v="3"/>
    <x v="1"/>
    <x v="0"/>
    <x v="3"/>
    <x v="3"/>
    <x v="3"/>
    <x v="2"/>
    <x v="1"/>
    <x v="0"/>
  </r>
  <r>
    <x v="1"/>
    <x v="3"/>
    <x v="3"/>
    <x v="0"/>
    <x v="408"/>
    <x v="678"/>
    <n v="1595379.06"/>
    <x v="1"/>
    <x v="3"/>
    <x v="1"/>
    <x v="0"/>
    <x v="3"/>
    <x v="3"/>
    <x v="3"/>
    <x v="2"/>
    <x v="0"/>
    <x v="6"/>
  </r>
  <r>
    <x v="1"/>
    <x v="3"/>
    <x v="3"/>
    <x v="0"/>
    <x v="482"/>
    <x v="850"/>
    <n v="281696.39"/>
    <x v="1"/>
    <x v="3"/>
    <x v="1"/>
    <x v="0"/>
    <x v="3"/>
    <x v="3"/>
    <x v="3"/>
    <x v="1"/>
    <x v="1"/>
    <x v="2"/>
  </r>
  <r>
    <x v="1"/>
    <x v="3"/>
    <x v="3"/>
    <x v="0"/>
    <x v="71"/>
    <x v="87"/>
    <n v="0"/>
    <x v="1"/>
    <x v="3"/>
    <x v="1"/>
    <x v="0"/>
    <x v="3"/>
    <x v="3"/>
    <x v="3"/>
    <x v="2"/>
    <x v="0"/>
    <x v="0"/>
  </r>
  <r>
    <x v="1"/>
    <x v="3"/>
    <x v="3"/>
    <x v="0"/>
    <x v="11"/>
    <x v="1234"/>
    <n v="0"/>
    <x v="1"/>
    <x v="3"/>
    <x v="1"/>
    <x v="0"/>
    <x v="3"/>
    <x v="3"/>
    <x v="3"/>
    <x v="3"/>
    <x v="0"/>
    <x v="1"/>
  </r>
  <r>
    <x v="1"/>
    <x v="3"/>
    <x v="3"/>
    <x v="0"/>
    <x v="561"/>
    <x v="1049"/>
    <n v="0"/>
    <x v="1"/>
    <x v="3"/>
    <x v="1"/>
    <x v="0"/>
    <x v="3"/>
    <x v="3"/>
    <x v="3"/>
    <x v="3"/>
    <x v="0"/>
    <x v="6"/>
  </r>
  <r>
    <x v="1"/>
    <x v="3"/>
    <x v="3"/>
    <x v="0"/>
    <x v="521"/>
    <x v="954"/>
    <n v="560942236.13999999"/>
    <x v="1"/>
    <x v="3"/>
    <x v="1"/>
    <x v="0"/>
    <x v="3"/>
    <x v="3"/>
    <x v="3"/>
    <x v="0"/>
    <x v="0"/>
    <x v="5"/>
  </r>
  <r>
    <x v="1"/>
    <x v="3"/>
    <x v="3"/>
    <x v="0"/>
    <x v="13"/>
    <x v="923"/>
    <n v="617.30999999999995"/>
    <x v="1"/>
    <x v="3"/>
    <x v="1"/>
    <x v="0"/>
    <x v="3"/>
    <x v="3"/>
    <x v="3"/>
    <x v="3"/>
    <x v="0"/>
    <x v="7"/>
  </r>
  <r>
    <x v="1"/>
    <x v="3"/>
    <x v="3"/>
    <x v="0"/>
    <x v="71"/>
    <x v="87"/>
    <n v="0"/>
    <x v="1"/>
    <x v="3"/>
    <x v="1"/>
    <x v="0"/>
    <x v="3"/>
    <x v="3"/>
    <x v="3"/>
    <x v="2"/>
    <x v="0"/>
    <x v="2"/>
  </r>
  <r>
    <x v="1"/>
    <x v="3"/>
    <x v="3"/>
    <x v="0"/>
    <x v="252"/>
    <x v="395"/>
    <n v="888031.36"/>
    <x v="1"/>
    <x v="3"/>
    <x v="1"/>
    <x v="0"/>
    <x v="3"/>
    <x v="3"/>
    <x v="3"/>
    <x v="1"/>
    <x v="1"/>
    <x v="5"/>
  </r>
  <r>
    <x v="1"/>
    <x v="3"/>
    <x v="3"/>
    <x v="0"/>
    <x v="13"/>
    <x v="480"/>
    <n v="0"/>
    <x v="1"/>
    <x v="3"/>
    <x v="1"/>
    <x v="0"/>
    <x v="3"/>
    <x v="3"/>
    <x v="3"/>
    <x v="3"/>
    <x v="0"/>
    <x v="6"/>
  </r>
  <r>
    <x v="1"/>
    <x v="3"/>
    <x v="3"/>
    <x v="0"/>
    <x v="537"/>
    <x v="981"/>
    <n v="0"/>
    <x v="1"/>
    <x v="3"/>
    <x v="1"/>
    <x v="0"/>
    <x v="3"/>
    <x v="3"/>
    <x v="3"/>
    <x v="3"/>
    <x v="0"/>
    <x v="5"/>
  </r>
  <r>
    <x v="1"/>
    <x v="3"/>
    <x v="3"/>
    <x v="0"/>
    <x v="26"/>
    <x v="291"/>
    <n v="0"/>
    <x v="1"/>
    <x v="3"/>
    <x v="1"/>
    <x v="0"/>
    <x v="3"/>
    <x v="3"/>
    <x v="3"/>
    <x v="0"/>
    <x v="0"/>
    <x v="1"/>
  </r>
  <r>
    <x v="1"/>
    <x v="3"/>
    <x v="3"/>
    <x v="0"/>
    <x v="34"/>
    <x v="738"/>
    <n v="0"/>
    <x v="1"/>
    <x v="3"/>
    <x v="1"/>
    <x v="0"/>
    <x v="3"/>
    <x v="3"/>
    <x v="3"/>
    <x v="2"/>
    <x v="0"/>
    <x v="7"/>
  </r>
  <r>
    <x v="1"/>
    <x v="3"/>
    <x v="3"/>
    <x v="0"/>
    <x v="288"/>
    <x v="668"/>
    <n v="0"/>
    <x v="1"/>
    <x v="3"/>
    <x v="1"/>
    <x v="0"/>
    <x v="3"/>
    <x v="3"/>
    <x v="3"/>
    <x v="3"/>
    <x v="0"/>
    <x v="3"/>
  </r>
  <r>
    <x v="1"/>
    <x v="3"/>
    <x v="3"/>
    <x v="0"/>
    <x v="13"/>
    <x v="923"/>
    <n v="1467.31"/>
    <x v="1"/>
    <x v="3"/>
    <x v="1"/>
    <x v="0"/>
    <x v="3"/>
    <x v="3"/>
    <x v="3"/>
    <x v="3"/>
    <x v="0"/>
    <x v="0"/>
  </r>
  <r>
    <x v="1"/>
    <x v="3"/>
    <x v="3"/>
    <x v="0"/>
    <x v="246"/>
    <x v="519"/>
    <n v="2406692.87"/>
    <x v="1"/>
    <x v="3"/>
    <x v="1"/>
    <x v="0"/>
    <x v="3"/>
    <x v="3"/>
    <x v="3"/>
    <x v="4"/>
    <x v="1"/>
    <x v="3"/>
  </r>
  <r>
    <x v="1"/>
    <x v="3"/>
    <x v="3"/>
    <x v="0"/>
    <x v="582"/>
    <x v="1100"/>
    <n v="0"/>
    <x v="1"/>
    <x v="3"/>
    <x v="1"/>
    <x v="0"/>
    <x v="3"/>
    <x v="3"/>
    <x v="3"/>
    <x v="0"/>
    <x v="0"/>
    <x v="5"/>
  </r>
  <r>
    <x v="1"/>
    <x v="3"/>
    <x v="3"/>
    <x v="0"/>
    <x v="198"/>
    <x v="293"/>
    <n v="0"/>
    <x v="1"/>
    <x v="3"/>
    <x v="1"/>
    <x v="0"/>
    <x v="3"/>
    <x v="3"/>
    <x v="3"/>
    <x v="2"/>
    <x v="0"/>
    <x v="3"/>
  </r>
  <r>
    <x v="1"/>
    <x v="3"/>
    <x v="3"/>
    <x v="0"/>
    <x v="41"/>
    <x v="1203"/>
    <n v="0"/>
    <x v="1"/>
    <x v="3"/>
    <x v="1"/>
    <x v="0"/>
    <x v="3"/>
    <x v="3"/>
    <x v="3"/>
    <x v="3"/>
    <x v="0"/>
    <x v="0"/>
  </r>
  <r>
    <x v="1"/>
    <x v="3"/>
    <x v="3"/>
    <x v="0"/>
    <x v="493"/>
    <x v="1363"/>
    <n v="0"/>
    <x v="1"/>
    <x v="3"/>
    <x v="1"/>
    <x v="0"/>
    <x v="3"/>
    <x v="3"/>
    <x v="3"/>
    <x v="1"/>
    <x v="1"/>
    <x v="6"/>
  </r>
  <r>
    <x v="1"/>
    <x v="3"/>
    <x v="3"/>
    <x v="0"/>
    <x v="600"/>
    <x v="1151"/>
    <n v="0"/>
    <x v="1"/>
    <x v="3"/>
    <x v="1"/>
    <x v="0"/>
    <x v="3"/>
    <x v="3"/>
    <x v="3"/>
    <x v="3"/>
    <x v="0"/>
    <x v="3"/>
  </r>
  <r>
    <x v="1"/>
    <x v="3"/>
    <x v="3"/>
    <x v="0"/>
    <x v="55"/>
    <x v="62"/>
    <n v="0"/>
    <x v="1"/>
    <x v="3"/>
    <x v="1"/>
    <x v="0"/>
    <x v="3"/>
    <x v="3"/>
    <x v="3"/>
    <x v="0"/>
    <x v="0"/>
    <x v="6"/>
  </r>
  <r>
    <x v="1"/>
    <x v="3"/>
    <x v="3"/>
    <x v="0"/>
    <x v="314"/>
    <x v="1323"/>
    <n v="0"/>
    <x v="1"/>
    <x v="3"/>
    <x v="1"/>
    <x v="0"/>
    <x v="3"/>
    <x v="3"/>
    <x v="3"/>
    <x v="3"/>
    <x v="0"/>
    <x v="5"/>
  </r>
  <r>
    <x v="1"/>
    <x v="3"/>
    <x v="3"/>
    <x v="0"/>
    <x v="93"/>
    <x v="129"/>
    <n v="0"/>
    <x v="1"/>
    <x v="3"/>
    <x v="1"/>
    <x v="0"/>
    <x v="3"/>
    <x v="3"/>
    <x v="3"/>
    <x v="0"/>
    <x v="0"/>
    <x v="1"/>
  </r>
  <r>
    <x v="1"/>
    <x v="3"/>
    <x v="3"/>
    <x v="0"/>
    <x v="348"/>
    <x v="571"/>
    <n v="0"/>
    <x v="1"/>
    <x v="3"/>
    <x v="1"/>
    <x v="0"/>
    <x v="3"/>
    <x v="3"/>
    <x v="3"/>
    <x v="4"/>
    <x v="0"/>
    <x v="0"/>
  </r>
  <r>
    <x v="1"/>
    <x v="3"/>
    <x v="3"/>
    <x v="0"/>
    <x v="18"/>
    <x v="81"/>
    <n v="0"/>
    <x v="1"/>
    <x v="3"/>
    <x v="1"/>
    <x v="0"/>
    <x v="3"/>
    <x v="3"/>
    <x v="3"/>
    <x v="3"/>
    <x v="0"/>
    <x v="6"/>
  </r>
  <r>
    <x v="1"/>
    <x v="3"/>
    <x v="3"/>
    <x v="0"/>
    <x v="13"/>
    <x v="842"/>
    <n v="0"/>
    <x v="1"/>
    <x v="3"/>
    <x v="1"/>
    <x v="0"/>
    <x v="3"/>
    <x v="3"/>
    <x v="3"/>
    <x v="1"/>
    <x v="0"/>
    <x v="1"/>
  </r>
  <r>
    <x v="1"/>
    <x v="3"/>
    <x v="3"/>
    <x v="0"/>
    <x v="136"/>
    <x v="1079"/>
    <n v="25802116.300000001"/>
    <x v="1"/>
    <x v="3"/>
    <x v="1"/>
    <x v="0"/>
    <x v="3"/>
    <x v="3"/>
    <x v="3"/>
    <x v="3"/>
    <x v="2"/>
    <x v="5"/>
  </r>
  <r>
    <x v="1"/>
    <x v="3"/>
    <x v="3"/>
    <x v="0"/>
    <x v="41"/>
    <x v="1203"/>
    <n v="0"/>
    <x v="1"/>
    <x v="3"/>
    <x v="1"/>
    <x v="0"/>
    <x v="3"/>
    <x v="3"/>
    <x v="3"/>
    <x v="3"/>
    <x v="0"/>
    <x v="2"/>
  </r>
  <r>
    <x v="1"/>
    <x v="3"/>
    <x v="3"/>
    <x v="0"/>
    <x v="41"/>
    <x v="1093"/>
    <n v="0"/>
    <x v="1"/>
    <x v="3"/>
    <x v="1"/>
    <x v="0"/>
    <x v="3"/>
    <x v="3"/>
    <x v="3"/>
    <x v="3"/>
    <x v="0"/>
    <x v="2"/>
  </r>
  <r>
    <x v="1"/>
    <x v="3"/>
    <x v="3"/>
    <x v="0"/>
    <x v="41"/>
    <x v="1203"/>
    <n v="0"/>
    <x v="1"/>
    <x v="3"/>
    <x v="1"/>
    <x v="0"/>
    <x v="3"/>
    <x v="3"/>
    <x v="3"/>
    <x v="3"/>
    <x v="0"/>
    <x v="5"/>
  </r>
  <r>
    <x v="1"/>
    <x v="3"/>
    <x v="3"/>
    <x v="0"/>
    <x v="522"/>
    <x v="1308"/>
    <n v="0"/>
    <x v="1"/>
    <x v="3"/>
    <x v="1"/>
    <x v="0"/>
    <x v="3"/>
    <x v="3"/>
    <x v="3"/>
    <x v="2"/>
    <x v="0"/>
    <x v="6"/>
  </r>
  <r>
    <x v="1"/>
    <x v="3"/>
    <x v="3"/>
    <x v="0"/>
    <x v="1"/>
    <x v="125"/>
    <n v="2785.93"/>
    <x v="1"/>
    <x v="3"/>
    <x v="1"/>
    <x v="0"/>
    <x v="3"/>
    <x v="3"/>
    <x v="3"/>
    <x v="3"/>
    <x v="0"/>
    <x v="4"/>
  </r>
  <r>
    <x v="1"/>
    <x v="3"/>
    <x v="3"/>
    <x v="0"/>
    <x v="522"/>
    <x v="1308"/>
    <n v="0"/>
    <x v="1"/>
    <x v="3"/>
    <x v="1"/>
    <x v="0"/>
    <x v="3"/>
    <x v="3"/>
    <x v="3"/>
    <x v="2"/>
    <x v="0"/>
    <x v="2"/>
  </r>
  <r>
    <x v="1"/>
    <x v="3"/>
    <x v="3"/>
    <x v="0"/>
    <x v="23"/>
    <x v="23"/>
    <n v="-365171.57"/>
    <x v="1"/>
    <x v="3"/>
    <x v="1"/>
    <x v="0"/>
    <x v="3"/>
    <x v="3"/>
    <x v="3"/>
    <x v="3"/>
    <x v="1"/>
    <x v="3"/>
  </r>
  <r>
    <x v="1"/>
    <x v="3"/>
    <x v="3"/>
    <x v="0"/>
    <x v="487"/>
    <x v="862"/>
    <n v="461364.61"/>
    <x v="1"/>
    <x v="3"/>
    <x v="1"/>
    <x v="0"/>
    <x v="3"/>
    <x v="3"/>
    <x v="3"/>
    <x v="1"/>
    <x v="1"/>
    <x v="5"/>
  </r>
  <r>
    <x v="1"/>
    <x v="3"/>
    <x v="3"/>
    <x v="0"/>
    <x v="16"/>
    <x v="1246"/>
    <n v="0"/>
    <x v="1"/>
    <x v="3"/>
    <x v="1"/>
    <x v="0"/>
    <x v="3"/>
    <x v="3"/>
    <x v="3"/>
    <x v="4"/>
    <x v="1"/>
    <x v="2"/>
  </r>
  <r>
    <x v="1"/>
    <x v="3"/>
    <x v="3"/>
    <x v="0"/>
    <x v="110"/>
    <x v="920"/>
    <n v="11848415.68"/>
    <x v="1"/>
    <x v="3"/>
    <x v="1"/>
    <x v="0"/>
    <x v="3"/>
    <x v="3"/>
    <x v="3"/>
    <x v="3"/>
    <x v="0"/>
    <x v="3"/>
  </r>
  <r>
    <x v="1"/>
    <x v="3"/>
    <x v="3"/>
    <x v="0"/>
    <x v="13"/>
    <x v="1110"/>
    <n v="0"/>
    <x v="1"/>
    <x v="3"/>
    <x v="1"/>
    <x v="0"/>
    <x v="3"/>
    <x v="3"/>
    <x v="3"/>
    <x v="3"/>
    <x v="0"/>
    <x v="1"/>
  </r>
  <r>
    <x v="1"/>
    <x v="3"/>
    <x v="3"/>
    <x v="0"/>
    <x v="1"/>
    <x v="1266"/>
    <n v="3402521.76"/>
    <x v="1"/>
    <x v="3"/>
    <x v="1"/>
    <x v="0"/>
    <x v="3"/>
    <x v="3"/>
    <x v="3"/>
    <x v="3"/>
    <x v="0"/>
    <x v="6"/>
  </r>
  <r>
    <x v="1"/>
    <x v="3"/>
    <x v="3"/>
    <x v="0"/>
    <x v="13"/>
    <x v="691"/>
    <n v="3630.79"/>
    <x v="1"/>
    <x v="3"/>
    <x v="1"/>
    <x v="0"/>
    <x v="3"/>
    <x v="3"/>
    <x v="3"/>
    <x v="3"/>
    <x v="0"/>
    <x v="0"/>
  </r>
  <r>
    <x v="1"/>
    <x v="3"/>
    <x v="3"/>
    <x v="0"/>
    <x v="462"/>
    <x v="791"/>
    <n v="0"/>
    <x v="1"/>
    <x v="3"/>
    <x v="1"/>
    <x v="0"/>
    <x v="3"/>
    <x v="3"/>
    <x v="3"/>
    <x v="1"/>
    <x v="0"/>
    <x v="0"/>
  </r>
  <r>
    <x v="1"/>
    <x v="3"/>
    <x v="3"/>
    <x v="0"/>
    <x v="43"/>
    <x v="284"/>
    <n v="0"/>
    <x v="1"/>
    <x v="3"/>
    <x v="1"/>
    <x v="0"/>
    <x v="3"/>
    <x v="3"/>
    <x v="3"/>
    <x v="0"/>
    <x v="0"/>
    <x v="7"/>
  </r>
  <r>
    <x v="1"/>
    <x v="3"/>
    <x v="3"/>
    <x v="0"/>
    <x v="406"/>
    <x v="673"/>
    <n v="0"/>
    <x v="1"/>
    <x v="3"/>
    <x v="1"/>
    <x v="0"/>
    <x v="3"/>
    <x v="3"/>
    <x v="3"/>
    <x v="3"/>
    <x v="1"/>
    <x v="1"/>
  </r>
  <r>
    <x v="1"/>
    <x v="3"/>
    <x v="3"/>
    <x v="0"/>
    <x v="559"/>
    <x v="1046"/>
    <n v="0"/>
    <x v="1"/>
    <x v="3"/>
    <x v="1"/>
    <x v="0"/>
    <x v="3"/>
    <x v="3"/>
    <x v="3"/>
    <x v="3"/>
    <x v="0"/>
    <x v="3"/>
  </r>
  <r>
    <x v="1"/>
    <x v="3"/>
    <x v="3"/>
    <x v="0"/>
    <x v="174"/>
    <x v="258"/>
    <n v="-37466.449999999997"/>
    <x v="1"/>
    <x v="3"/>
    <x v="1"/>
    <x v="0"/>
    <x v="3"/>
    <x v="3"/>
    <x v="3"/>
    <x v="3"/>
    <x v="0"/>
    <x v="5"/>
  </r>
  <r>
    <x v="1"/>
    <x v="3"/>
    <x v="3"/>
    <x v="0"/>
    <x v="628"/>
    <x v="1272"/>
    <n v="-176626.51"/>
    <x v="1"/>
    <x v="3"/>
    <x v="1"/>
    <x v="0"/>
    <x v="3"/>
    <x v="3"/>
    <x v="3"/>
    <x v="3"/>
    <x v="1"/>
    <x v="1"/>
  </r>
  <r>
    <x v="1"/>
    <x v="3"/>
    <x v="3"/>
    <x v="0"/>
    <x v="111"/>
    <x v="841"/>
    <n v="0"/>
    <x v="1"/>
    <x v="3"/>
    <x v="1"/>
    <x v="0"/>
    <x v="3"/>
    <x v="3"/>
    <x v="3"/>
    <x v="3"/>
    <x v="0"/>
    <x v="4"/>
  </r>
  <r>
    <x v="1"/>
    <x v="3"/>
    <x v="3"/>
    <x v="0"/>
    <x v="179"/>
    <x v="1282"/>
    <n v="0"/>
    <x v="1"/>
    <x v="3"/>
    <x v="1"/>
    <x v="0"/>
    <x v="3"/>
    <x v="3"/>
    <x v="3"/>
    <x v="3"/>
    <x v="0"/>
    <x v="7"/>
  </r>
  <r>
    <x v="1"/>
    <x v="3"/>
    <x v="3"/>
    <x v="0"/>
    <x v="106"/>
    <x v="1338"/>
    <n v="0"/>
    <x v="1"/>
    <x v="3"/>
    <x v="1"/>
    <x v="0"/>
    <x v="3"/>
    <x v="3"/>
    <x v="3"/>
    <x v="0"/>
    <x v="0"/>
    <x v="6"/>
  </r>
  <r>
    <x v="1"/>
    <x v="3"/>
    <x v="3"/>
    <x v="0"/>
    <x v="13"/>
    <x v="1241"/>
    <n v="0"/>
    <x v="1"/>
    <x v="3"/>
    <x v="1"/>
    <x v="0"/>
    <x v="3"/>
    <x v="3"/>
    <x v="3"/>
    <x v="3"/>
    <x v="0"/>
    <x v="2"/>
  </r>
  <r>
    <x v="1"/>
    <x v="3"/>
    <x v="3"/>
    <x v="0"/>
    <x v="18"/>
    <x v="1147"/>
    <n v="12261.19"/>
    <x v="1"/>
    <x v="3"/>
    <x v="1"/>
    <x v="0"/>
    <x v="3"/>
    <x v="3"/>
    <x v="3"/>
    <x v="3"/>
    <x v="0"/>
    <x v="7"/>
  </r>
  <r>
    <x v="1"/>
    <x v="3"/>
    <x v="3"/>
    <x v="0"/>
    <x v="296"/>
    <x v="484"/>
    <n v="0"/>
    <x v="1"/>
    <x v="3"/>
    <x v="1"/>
    <x v="0"/>
    <x v="3"/>
    <x v="3"/>
    <x v="3"/>
    <x v="5"/>
    <x v="0"/>
    <x v="4"/>
  </r>
  <r>
    <x v="1"/>
    <x v="3"/>
    <x v="3"/>
    <x v="0"/>
    <x v="375"/>
    <x v="620"/>
    <n v="738456.74"/>
    <x v="1"/>
    <x v="3"/>
    <x v="1"/>
    <x v="0"/>
    <x v="3"/>
    <x v="3"/>
    <x v="3"/>
    <x v="2"/>
    <x v="1"/>
    <x v="3"/>
  </r>
  <r>
    <x v="1"/>
    <x v="3"/>
    <x v="3"/>
    <x v="0"/>
    <x v="482"/>
    <x v="850"/>
    <n v="342063.69"/>
    <x v="1"/>
    <x v="3"/>
    <x v="1"/>
    <x v="0"/>
    <x v="3"/>
    <x v="3"/>
    <x v="3"/>
    <x v="1"/>
    <x v="1"/>
    <x v="6"/>
  </r>
  <r>
    <x v="1"/>
    <x v="3"/>
    <x v="3"/>
    <x v="0"/>
    <x v="618"/>
    <x v="1213"/>
    <n v="26774992.59"/>
    <x v="1"/>
    <x v="3"/>
    <x v="1"/>
    <x v="0"/>
    <x v="3"/>
    <x v="3"/>
    <x v="3"/>
    <x v="3"/>
    <x v="0"/>
    <x v="0"/>
  </r>
  <r>
    <x v="1"/>
    <x v="3"/>
    <x v="3"/>
    <x v="0"/>
    <x v="157"/>
    <x v="232"/>
    <n v="1196909.58"/>
    <x v="1"/>
    <x v="3"/>
    <x v="1"/>
    <x v="0"/>
    <x v="3"/>
    <x v="3"/>
    <x v="3"/>
    <x v="4"/>
    <x v="2"/>
    <x v="0"/>
  </r>
  <r>
    <x v="1"/>
    <x v="3"/>
    <x v="3"/>
    <x v="0"/>
    <x v="182"/>
    <x v="268"/>
    <n v="860067886.23000002"/>
    <x v="1"/>
    <x v="3"/>
    <x v="1"/>
    <x v="0"/>
    <x v="3"/>
    <x v="3"/>
    <x v="3"/>
    <x v="0"/>
    <x v="2"/>
    <x v="1"/>
  </r>
  <r>
    <x v="1"/>
    <x v="3"/>
    <x v="3"/>
    <x v="0"/>
    <x v="115"/>
    <x v="145"/>
    <n v="0"/>
    <x v="1"/>
    <x v="3"/>
    <x v="1"/>
    <x v="0"/>
    <x v="3"/>
    <x v="3"/>
    <x v="3"/>
    <x v="0"/>
    <x v="0"/>
    <x v="1"/>
  </r>
  <r>
    <x v="1"/>
    <x v="3"/>
    <x v="3"/>
    <x v="0"/>
    <x v="167"/>
    <x v="250"/>
    <n v="0"/>
    <x v="1"/>
    <x v="3"/>
    <x v="1"/>
    <x v="0"/>
    <x v="3"/>
    <x v="3"/>
    <x v="3"/>
    <x v="3"/>
    <x v="1"/>
    <x v="1"/>
  </r>
  <r>
    <x v="1"/>
    <x v="3"/>
    <x v="3"/>
    <x v="0"/>
    <x v="77"/>
    <x v="93"/>
    <n v="0"/>
    <x v="1"/>
    <x v="3"/>
    <x v="1"/>
    <x v="0"/>
    <x v="3"/>
    <x v="3"/>
    <x v="3"/>
    <x v="2"/>
    <x v="0"/>
    <x v="2"/>
  </r>
  <r>
    <x v="1"/>
    <x v="3"/>
    <x v="3"/>
    <x v="0"/>
    <x v="363"/>
    <x v="599"/>
    <n v="487350.4"/>
    <x v="1"/>
    <x v="3"/>
    <x v="1"/>
    <x v="0"/>
    <x v="3"/>
    <x v="3"/>
    <x v="3"/>
    <x v="2"/>
    <x v="1"/>
    <x v="7"/>
  </r>
  <r>
    <x v="1"/>
    <x v="3"/>
    <x v="3"/>
    <x v="0"/>
    <x v="153"/>
    <x v="741"/>
    <n v="1431870.35"/>
    <x v="1"/>
    <x v="3"/>
    <x v="1"/>
    <x v="0"/>
    <x v="3"/>
    <x v="3"/>
    <x v="3"/>
    <x v="2"/>
    <x v="0"/>
    <x v="2"/>
  </r>
  <r>
    <x v="1"/>
    <x v="3"/>
    <x v="3"/>
    <x v="0"/>
    <x v="103"/>
    <x v="724"/>
    <n v="561956.79"/>
    <x v="1"/>
    <x v="3"/>
    <x v="1"/>
    <x v="0"/>
    <x v="3"/>
    <x v="3"/>
    <x v="3"/>
    <x v="2"/>
    <x v="1"/>
    <x v="4"/>
  </r>
  <r>
    <x v="1"/>
    <x v="3"/>
    <x v="3"/>
    <x v="0"/>
    <x v="366"/>
    <x v="605"/>
    <n v="0"/>
    <x v="1"/>
    <x v="3"/>
    <x v="1"/>
    <x v="0"/>
    <x v="3"/>
    <x v="3"/>
    <x v="3"/>
    <x v="1"/>
    <x v="1"/>
    <x v="4"/>
  </r>
  <r>
    <x v="1"/>
    <x v="3"/>
    <x v="3"/>
    <x v="0"/>
    <x v="173"/>
    <x v="257"/>
    <n v="321812.98"/>
    <x v="1"/>
    <x v="3"/>
    <x v="1"/>
    <x v="0"/>
    <x v="3"/>
    <x v="3"/>
    <x v="3"/>
    <x v="0"/>
    <x v="0"/>
    <x v="2"/>
  </r>
  <r>
    <x v="1"/>
    <x v="3"/>
    <x v="3"/>
    <x v="0"/>
    <x v="5"/>
    <x v="621"/>
    <n v="73930.81"/>
    <x v="1"/>
    <x v="3"/>
    <x v="1"/>
    <x v="0"/>
    <x v="3"/>
    <x v="3"/>
    <x v="3"/>
    <x v="2"/>
    <x v="0"/>
    <x v="2"/>
  </r>
  <r>
    <x v="1"/>
    <x v="3"/>
    <x v="3"/>
    <x v="0"/>
    <x v="545"/>
    <x v="1000"/>
    <n v="-9712483.4499999993"/>
    <x v="1"/>
    <x v="3"/>
    <x v="1"/>
    <x v="0"/>
    <x v="3"/>
    <x v="3"/>
    <x v="3"/>
    <x v="3"/>
    <x v="1"/>
    <x v="0"/>
  </r>
  <r>
    <x v="1"/>
    <x v="3"/>
    <x v="3"/>
    <x v="0"/>
    <x v="376"/>
    <x v="623"/>
    <n v="37108.19"/>
    <x v="1"/>
    <x v="3"/>
    <x v="1"/>
    <x v="0"/>
    <x v="3"/>
    <x v="3"/>
    <x v="3"/>
    <x v="2"/>
    <x v="0"/>
    <x v="4"/>
  </r>
  <r>
    <x v="1"/>
    <x v="3"/>
    <x v="3"/>
    <x v="0"/>
    <x v="5"/>
    <x v="621"/>
    <n v="65792.47"/>
    <x v="1"/>
    <x v="3"/>
    <x v="1"/>
    <x v="0"/>
    <x v="3"/>
    <x v="3"/>
    <x v="3"/>
    <x v="2"/>
    <x v="0"/>
    <x v="6"/>
  </r>
  <r>
    <x v="1"/>
    <x v="3"/>
    <x v="3"/>
    <x v="0"/>
    <x v="1"/>
    <x v="825"/>
    <n v="0"/>
    <x v="1"/>
    <x v="3"/>
    <x v="1"/>
    <x v="0"/>
    <x v="3"/>
    <x v="3"/>
    <x v="3"/>
    <x v="1"/>
    <x v="0"/>
    <x v="3"/>
  </r>
  <r>
    <x v="1"/>
    <x v="3"/>
    <x v="3"/>
    <x v="0"/>
    <x v="261"/>
    <x v="1180"/>
    <n v="15904.59"/>
    <x v="1"/>
    <x v="3"/>
    <x v="1"/>
    <x v="0"/>
    <x v="3"/>
    <x v="3"/>
    <x v="3"/>
    <x v="3"/>
    <x v="0"/>
    <x v="6"/>
  </r>
  <r>
    <x v="1"/>
    <x v="3"/>
    <x v="3"/>
    <x v="0"/>
    <x v="61"/>
    <x v="71"/>
    <n v="0"/>
    <x v="1"/>
    <x v="3"/>
    <x v="1"/>
    <x v="0"/>
    <x v="3"/>
    <x v="3"/>
    <x v="3"/>
    <x v="0"/>
    <x v="0"/>
    <x v="1"/>
  </r>
  <r>
    <x v="1"/>
    <x v="3"/>
    <x v="3"/>
    <x v="0"/>
    <x v="299"/>
    <x v="487"/>
    <n v="85571976.040000007"/>
    <x v="1"/>
    <x v="3"/>
    <x v="1"/>
    <x v="0"/>
    <x v="3"/>
    <x v="3"/>
    <x v="3"/>
    <x v="5"/>
    <x v="2"/>
    <x v="1"/>
  </r>
  <r>
    <x v="1"/>
    <x v="3"/>
    <x v="3"/>
    <x v="0"/>
    <x v="189"/>
    <x v="278"/>
    <n v="0"/>
    <x v="1"/>
    <x v="3"/>
    <x v="1"/>
    <x v="0"/>
    <x v="3"/>
    <x v="3"/>
    <x v="3"/>
    <x v="0"/>
    <x v="0"/>
    <x v="0"/>
  </r>
  <r>
    <x v="1"/>
    <x v="3"/>
    <x v="3"/>
    <x v="0"/>
    <x v="188"/>
    <x v="277"/>
    <n v="0"/>
    <x v="1"/>
    <x v="3"/>
    <x v="1"/>
    <x v="0"/>
    <x v="3"/>
    <x v="3"/>
    <x v="3"/>
    <x v="2"/>
    <x v="0"/>
    <x v="2"/>
  </r>
  <r>
    <x v="1"/>
    <x v="3"/>
    <x v="3"/>
    <x v="0"/>
    <x v="361"/>
    <x v="596"/>
    <n v="874145.61"/>
    <x v="1"/>
    <x v="3"/>
    <x v="1"/>
    <x v="0"/>
    <x v="3"/>
    <x v="3"/>
    <x v="3"/>
    <x v="2"/>
    <x v="2"/>
    <x v="5"/>
  </r>
  <r>
    <x v="1"/>
    <x v="3"/>
    <x v="3"/>
    <x v="0"/>
    <x v="136"/>
    <x v="185"/>
    <n v="0"/>
    <x v="1"/>
    <x v="3"/>
    <x v="1"/>
    <x v="0"/>
    <x v="3"/>
    <x v="3"/>
    <x v="3"/>
    <x v="0"/>
    <x v="0"/>
    <x v="3"/>
  </r>
  <r>
    <x v="1"/>
    <x v="3"/>
    <x v="3"/>
    <x v="0"/>
    <x v="1"/>
    <x v="1189"/>
    <n v="0"/>
    <x v="1"/>
    <x v="3"/>
    <x v="1"/>
    <x v="0"/>
    <x v="3"/>
    <x v="3"/>
    <x v="3"/>
    <x v="3"/>
    <x v="0"/>
    <x v="0"/>
  </r>
  <r>
    <x v="1"/>
    <x v="3"/>
    <x v="3"/>
    <x v="0"/>
    <x v="228"/>
    <x v="470"/>
    <n v="26579804"/>
    <x v="1"/>
    <x v="3"/>
    <x v="1"/>
    <x v="0"/>
    <x v="3"/>
    <x v="3"/>
    <x v="3"/>
    <x v="5"/>
    <x v="0"/>
    <x v="1"/>
  </r>
  <r>
    <x v="1"/>
    <x v="3"/>
    <x v="3"/>
    <x v="0"/>
    <x v="13"/>
    <x v="953"/>
    <n v="1134305.95"/>
    <x v="1"/>
    <x v="3"/>
    <x v="1"/>
    <x v="0"/>
    <x v="3"/>
    <x v="3"/>
    <x v="3"/>
    <x v="3"/>
    <x v="0"/>
    <x v="7"/>
  </r>
  <r>
    <x v="1"/>
    <x v="3"/>
    <x v="3"/>
    <x v="0"/>
    <x v="261"/>
    <x v="1106"/>
    <n v="0"/>
    <x v="1"/>
    <x v="3"/>
    <x v="1"/>
    <x v="0"/>
    <x v="3"/>
    <x v="3"/>
    <x v="3"/>
    <x v="3"/>
    <x v="0"/>
    <x v="3"/>
  </r>
  <r>
    <x v="1"/>
    <x v="3"/>
    <x v="3"/>
    <x v="0"/>
    <x v="11"/>
    <x v="1131"/>
    <n v="0"/>
    <x v="1"/>
    <x v="3"/>
    <x v="1"/>
    <x v="0"/>
    <x v="3"/>
    <x v="3"/>
    <x v="3"/>
    <x v="3"/>
    <x v="0"/>
    <x v="0"/>
  </r>
  <r>
    <x v="1"/>
    <x v="3"/>
    <x v="3"/>
    <x v="0"/>
    <x v="96"/>
    <x v="115"/>
    <n v="0"/>
    <x v="1"/>
    <x v="3"/>
    <x v="1"/>
    <x v="0"/>
    <x v="3"/>
    <x v="3"/>
    <x v="3"/>
    <x v="6"/>
    <x v="1"/>
    <x v="3"/>
  </r>
  <r>
    <x v="1"/>
    <x v="3"/>
    <x v="3"/>
    <x v="0"/>
    <x v="376"/>
    <x v="623"/>
    <n v="55969.8"/>
    <x v="1"/>
    <x v="3"/>
    <x v="1"/>
    <x v="0"/>
    <x v="3"/>
    <x v="3"/>
    <x v="3"/>
    <x v="2"/>
    <x v="0"/>
    <x v="2"/>
  </r>
  <r>
    <x v="1"/>
    <x v="3"/>
    <x v="3"/>
    <x v="0"/>
    <x v="268"/>
    <x v="430"/>
    <n v="21232798.370000001"/>
    <x v="1"/>
    <x v="3"/>
    <x v="1"/>
    <x v="0"/>
    <x v="3"/>
    <x v="3"/>
    <x v="3"/>
    <x v="3"/>
    <x v="0"/>
    <x v="5"/>
  </r>
  <r>
    <x v="1"/>
    <x v="3"/>
    <x v="3"/>
    <x v="0"/>
    <x v="481"/>
    <x v="849"/>
    <n v="242057.38"/>
    <x v="1"/>
    <x v="3"/>
    <x v="1"/>
    <x v="0"/>
    <x v="3"/>
    <x v="3"/>
    <x v="3"/>
    <x v="1"/>
    <x v="0"/>
    <x v="7"/>
  </r>
  <r>
    <x v="1"/>
    <x v="3"/>
    <x v="3"/>
    <x v="0"/>
    <x v="378"/>
    <x v="626"/>
    <n v="36453.07"/>
    <x v="1"/>
    <x v="3"/>
    <x v="1"/>
    <x v="0"/>
    <x v="3"/>
    <x v="3"/>
    <x v="3"/>
    <x v="2"/>
    <x v="0"/>
    <x v="2"/>
  </r>
  <r>
    <x v="1"/>
    <x v="3"/>
    <x v="3"/>
    <x v="0"/>
    <x v="170"/>
    <x v="1019"/>
    <n v="1215773.99"/>
    <x v="1"/>
    <x v="3"/>
    <x v="1"/>
    <x v="0"/>
    <x v="3"/>
    <x v="3"/>
    <x v="3"/>
    <x v="3"/>
    <x v="1"/>
    <x v="7"/>
  </r>
  <r>
    <x v="1"/>
    <x v="3"/>
    <x v="3"/>
    <x v="0"/>
    <x v="139"/>
    <x v="1048"/>
    <n v="0"/>
    <x v="1"/>
    <x v="3"/>
    <x v="1"/>
    <x v="0"/>
    <x v="3"/>
    <x v="3"/>
    <x v="3"/>
    <x v="3"/>
    <x v="0"/>
    <x v="0"/>
  </r>
  <r>
    <x v="1"/>
    <x v="3"/>
    <x v="3"/>
    <x v="0"/>
    <x v="1"/>
    <x v="915"/>
    <n v="0"/>
    <x v="1"/>
    <x v="3"/>
    <x v="1"/>
    <x v="0"/>
    <x v="3"/>
    <x v="3"/>
    <x v="3"/>
    <x v="3"/>
    <x v="0"/>
    <x v="4"/>
  </r>
  <r>
    <x v="1"/>
    <x v="3"/>
    <x v="3"/>
    <x v="0"/>
    <x v="95"/>
    <x v="114"/>
    <n v="0"/>
    <x v="1"/>
    <x v="3"/>
    <x v="1"/>
    <x v="0"/>
    <x v="3"/>
    <x v="3"/>
    <x v="3"/>
    <x v="0"/>
    <x v="0"/>
    <x v="0"/>
  </r>
  <r>
    <x v="1"/>
    <x v="3"/>
    <x v="3"/>
    <x v="0"/>
    <x v="11"/>
    <x v="25"/>
    <n v="0"/>
    <x v="1"/>
    <x v="3"/>
    <x v="1"/>
    <x v="0"/>
    <x v="3"/>
    <x v="3"/>
    <x v="3"/>
    <x v="3"/>
    <x v="0"/>
    <x v="6"/>
  </r>
  <r>
    <x v="1"/>
    <x v="3"/>
    <x v="3"/>
    <x v="0"/>
    <x v="532"/>
    <x v="1204"/>
    <n v="11799644.960000001"/>
    <x v="1"/>
    <x v="3"/>
    <x v="1"/>
    <x v="0"/>
    <x v="3"/>
    <x v="3"/>
    <x v="3"/>
    <x v="3"/>
    <x v="2"/>
    <x v="6"/>
  </r>
  <r>
    <x v="1"/>
    <x v="3"/>
    <x v="3"/>
    <x v="0"/>
    <x v="495"/>
    <x v="884"/>
    <n v="4303019.87"/>
    <x v="1"/>
    <x v="3"/>
    <x v="1"/>
    <x v="0"/>
    <x v="3"/>
    <x v="3"/>
    <x v="3"/>
    <x v="3"/>
    <x v="1"/>
    <x v="3"/>
  </r>
  <r>
    <x v="1"/>
    <x v="3"/>
    <x v="3"/>
    <x v="0"/>
    <x v="1"/>
    <x v="1135"/>
    <n v="0"/>
    <x v="1"/>
    <x v="3"/>
    <x v="1"/>
    <x v="0"/>
    <x v="3"/>
    <x v="3"/>
    <x v="3"/>
    <x v="3"/>
    <x v="0"/>
    <x v="6"/>
  </r>
  <r>
    <x v="1"/>
    <x v="3"/>
    <x v="3"/>
    <x v="0"/>
    <x v="249"/>
    <x v="389"/>
    <n v="0"/>
    <x v="1"/>
    <x v="3"/>
    <x v="1"/>
    <x v="0"/>
    <x v="3"/>
    <x v="3"/>
    <x v="3"/>
    <x v="0"/>
    <x v="0"/>
    <x v="7"/>
  </r>
  <r>
    <x v="1"/>
    <x v="3"/>
    <x v="3"/>
    <x v="0"/>
    <x v="11"/>
    <x v="760"/>
    <n v="0"/>
    <x v="1"/>
    <x v="3"/>
    <x v="1"/>
    <x v="0"/>
    <x v="3"/>
    <x v="3"/>
    <x v="3"/>
    <x v="3"/>
    <x v="0"/>
    <x v="7"/>
  </r>
  <r>
    <x v="1"/>
    <x v="3"/>
    <x v="3"/>
    <x v="0"/>
    <x v="233"/>
    <x v="361"/>
    <n v="0"/>
    <x v="1"/>
    <x v="3"/>
    <x v="1"/>
    <x v="0"/>
    <x v="3"/>
    <x v="3"/>
    <x v="3"/>
    <x v="1"/>
    <x v="0"/>
    <x v="2"/>
  </r>
  <r>
    <x v="1"/>
    <x v="3"/>
    <x v="3"/>
    <x v="0"/>
    <x v="256"/>
    <x v="404"/>
    <n v="200999"/>
    <x v="1"/>
    <x v="3"/>
    <x v="1"/>
    <x v="0"/>
    <x v="3"/>
    <x v="3"/>
    <x v="3"/>
    <x v="2"/>
    <x v="0"/>
    <x v="3"/>
  </r>
  <r>
    <x v="1"/>
    <x v="3"/>
    <x v="3"/>
    <x v="0"/>
    <x v="333"/>
    <x v="536"/>
    <n v="0"/>
    <x v="1"/>
    <x v="3"/>
    <x v="1"/>
    <x v="0"/>
    <x v="3"/>
    <x v="3"/>
    <x v="3"/>
    <x v="4"/>
    <x v="1"/>
    <x v="3"/>
  </r>
  <r>
    <x v="1"/>
    <x v="3"/>
    <x v="3"/>
    <x v="0"/>
    <x v="142"/>
    <x v="212"/>
    <n v="0"/>
    <x v="1"/>
    <x v="3"/>
    <x v="1"/>
    <x v="0"/>
    <x v="3"/>
    <x v="3"/>
    <x v="3"/>
    <x v="0"/>
    <x v="0"/>
    <x v="6"/>
  </r>
  <r>
    <x v="1"/>
    <x v="3"/>
    <x v="3"/>
    <x v="0"/>
    <x v="601"/>
    <x v="1154"/>
    <n v="0"/>
    <x v="1"/>
    <x v="3"/>
    <x v="1"/>
    <x v="0"/>
    <x v="3"/>
    <x v="3"/>
    <x v="3"/>
    <x v="3"/>
    <x v="1"/>
    <x v="4"/>
  </r>
  <r>
    <x v="1"/>
    <x v="3"/>
    <x v="3"/>
    <x v="0"/>
    <x v="13"/>
    <x v="1125"/>
    <n v="0"/>
    <x v="1"/>
    <x v="3"/>
    <x v="1"/>
    <x v="0"/>
    <x v="3"/>
    <x v="3"/>
    <x v="3"/>
    <x v="3"/>
    <x v="0"/>
    <x v="3"/>
  </r>
  <r>
    <x v="1"/>
    <x v="3"/>
    <x v="3"/>
    <x v="0"/>
    <x v="0"/>
    <x v="533"/>
    <n v="0"/>
    <x v="1"/>
    <x v="3"/>
    <x v="1"/>
    <x v="0"/>
    <x v="3"/>
    <x v="3"/>
    <x v="3"/>
    <x v="4"/>
    <x v="0"/>
    <x v="7"/>
  </r>
  <r>
    <x v="1"/>
    <x v="3"/>
    <x v="3"/>
    <x v="0"/>
    <x v="11"/>
    <x v="38"/>
    <n v="0"/>
    <x v="1"/>
    <x v="3"/>
    <x v="1"/>
    <x v="0"/>
    <x v="3"/>
    <x v="3"/>
    <x v="3"/>
    <x v="3"/>
    <x v="0"/>
    <x v="0"/>
  </r>
  <r>
    <x v="1"/>
    <x v="3"/>
    <x v="3"/>
    <x v="0"/>
    <x v="238"/>
    <x v="367"/>
    <n v="457800"/>
    <x v="1"/>
    <x v="3"/>
    <x v="1"/>
    <x v="0"/>
    <x v="3"/>
    <x v="3"/>
    <x v="3"/>
    <x v="0"/>
    <x v="0"/>
    <x v="0"/>
  </r>
  <r>
    <x v="1"/>
    <x v="3"/>
    <x v="3"/>
    <x v="0"/>
    <x v="13"/>
    <x v="734"/>
    <n v="0"/>
    <x v="1"/>
    <x v="3"/>
    <x v="1"/>
    <x v="0"/>
    <x v="3"/>
    <x v="3"/>
    <x v="3"/>
    <x v="3"/>
    <x v="0"/>
    <x v="0"/>
  </r>
  <r>
    <x v="1"/>
    <x v="3"/>
    <x v="3"/>
    <x v="0"/>
    <x v="379"/>
    <x v="627"/>
    <n v="50374.62"/>
    <x v="1"/>
    <x v="3"/>
    <x v="1"/>
    <x v="0"/>
    <x v="3"/>
    <x v="3"/>
    <x v="3"/>
    <x v="2"/>
    <x v="0"/>
    <x v="4"/>
  </r>
  <r>
    <x v="1"/>
    <x v="3"/>
    <x v="3"/>
    <x v="0"/>
    <x v="509"/>
    <x v="938"/>
    <n v="58300.7"/>
    <x v="1"/>
    <x v="3"/>
    <x v="1"/>
    <x v="0"/>
    <x v="3"/>
    <x v="3"/>
    <x v="3"/>
    <x v="3"/>
    <x v="1"/>
    <x v="5"/>
  </r>
  <r>
    <x v="1"/>
    <x v="3"/>
    <x v="3"/>
    <x v="0"/>
    <x v="608"/>
    <x v="1176"/>
    <n v="0"/>
    <x v="1"/>
    <x v="3"/>
    <x v="1"/>
    <x v="0"/>
    <x v="3"/>
    <x v="3"/>
    <x v="3"/>
    <x v="3"/>
    <x v="1"/>
    <x v="6"/>
  </r>
  <r>
    <x v="1"/>
    <x v="3"/>
    <x v="3"/>
    <x v="0"/>
    <x v="344"/>
    <x v="562"/>
    <n v="22449711.289999999"/>
    <x v="1"/>
    <x v="3"/>
    <x v="1"/>
    <x v="0"/>
    <x v="3"/>
    <x v="3"/>
    <x v="3"/>
    <x v="2"/>
    <x v="2"/>
    <x v="0"/>
  </r>
  <r>
    <x v="1"/>
    <x v="3"/>
    <x v="3"/>
    <x v="0"/>
    <x v="485"/>
    <x v="860"/>
    <n v="0"/>
    <x v="1"/>
    <x v="3"/>
    <x v="1"/>
    <x v="0"/>
    <x v="3"/>
    <x v="3"/>
    <x v="3"/>
    <x v="3"/>
    <x v="1"/>
    <x v="0"/>
  </r>
  <r>
    <x v="1"/>
    <x v="3"/>
    <x v="3"/>
    <x v="0"/>
    <x v="11"/>
    <x v="813"/>
    <n v="0"/>
    <x v="1"/>
    <x v="3"/>
    <x v="1"/>
    <x v="0"/>
    <x v="3"/>
    <x v="3"/>
    <x v="3"/>
    <x v="1"/>
    <x v="0"/>
    <x v="7"/>
  </r>
  <r>
    <x v="1"/>
    <x v="3"/>
    <x v="3"/>
    <x v="0"/>
    <x v="445"/>
    <x v="755"/>
    <n v="233.35"/>
    <x v="1"/>
    <x v="3"/>
    <x v="1"/>
    <x v="0"/>
    <x v="3"/>
    <x v="3"/>
    <x v="3"/>
    <x v="6"/>
    <x v="2"/>
    <x v="7"/>
  </r>
  <r>
    <x v="1"/>
    <x v="3"/>
    <x v="3"/>
    <x v="0"/>
    <x v="447"/>
    <x v="759"/>
    <n v="16249812.91"/>
    <x v="1"/>
    <x v="3"/>
    <x v="1"/>
    <x v="0"/>
    <x v="3"/>
    <x v="3"/>
    <x v="3"/>
    <x v="0"/>
    <x v="1"/>
    <x v="4"/>
  </r>
  <r>
    <x v="1"/>
    <x v="3"/>
    <x v="3"/>
    <x v="0"/>
    <x v="301"/>
    <x v="490"/>
    <n v="0"/>
    <x v="1"/>
    <x v="3"/>
    <x v="1"/>
    <x v="0"/>
    <x v="3"/>
    <x v="3"/>
    <x v="3"/>
    <x v="2"/>
    <x v="0"/>
    <x v="1"/>
  </r>
  <r>
    <x v="1"/>
    <x v="3"/>
    <x v="3"/>
    <x v="0"/>
    <x v="383"/>
    <x v="632"/>
    <n v="19954.64"/>
    <x v="1"/>
    <x v="3"/>
    <x v="1"/>
    <x v="0"/>
    <x v="3"/>
    <x v="3"/>
    <x v="3"/>
    <x v="2"/>
    <x v="0"/>
    <x v="5"/>
  </r>
  <r>
    <x v="1"/>
    <x v="3"/>
    <x v="3"/>
    <x v="0"/>
    <x v="653"/>
    <x v="1356"/>
    <n v="0"/>
    <x v="1"/>
    <x v="3"/>
    <x v="1"/>
    <x v="0"/>
    <x v="3"/>
    <x v="3"/>
    <x v="3"/>
    <x v="3"/>
    <x v="0"/>
    <x v="4"/>
  </r>
  <r>
    <x v="1"/>
    <x v="3"/>
    <x v="3"/>
    <x v="0"/>
    <x v="41"/>
    <x v="612"/>
    <n v="0"/>
    <x v="1"/>
    <x v="3"/>
    <x v="1"/>
    <x v="0"/>
    <x v="3"/>
    <x v="3"/>
    <x v="3"/>
    <x v="3"/>
    <x v="0"/>
    <x v="2"/>
  </r>
  <r>
    <x v="1"/>
    <x v="3"/>
    <x v="3"/>
    <x v="0"/>
    <x v="491"/>
    <x v="868"/>
    <n v="50792.99"/>
    <x v="1"/>
    <x v="3"/>
    <x v="1"/>
    <x v="0"/>
    <x v="3"/>
    <x v="3"/>
    <x v="3"/>
    <x v="3"/>
    <x v="1"/>
    <x v="7"/>
  </r>
  <r>
    <x v="1"/>
    <x v="3"/>
    <x v="3"/>
    <x v="0"/>
    <x v="335"/>
    <x v="540"/>
    <n v="0"/>
    <x v="1"/>
    <x v="3"/>
    <x v="1"/>
    <x v="0"/>
    <x v="3"/>
    <x v="3"/>
    <x v="3"/>
    <x v="3"/>
    <x v="1"/>
    <x v="3"/>
  </r>
  <r>
    <x v="1"/>
    <x v="3"/>
    <x v="3"/>
    <x v="0"/>
    <x v="18"/>
    <x v="1147"/>
    <n v="27981.16"/>
    <x v="1"/>
    <x v="3"/>
    <x v="1"/>
    <x v="0"/>
    <x v="3"/>
    <x v="3"/>
    <x v="3"/>
    <x v="3"/>
    <x v="0"/>
    <x v="3"/>
  </r>
  <r>
    <x v="1"/>
    <x v="3"/>
    <x v="3"/>
    <x v="0"/>
    <x v="7"/>
    <x v="7"/>
    <n v="0"/>
    <x v="1"/>
    <x v="3"/>
    <x v="1"/>
    <x v="0"/>
    <x v="3"/>
    <x v="3"/>
    <x v="3"/>
    <x v="0"/>
    <x v="0"/>
    <x v="1"/>
  </r>
  <r>
    <x v="1"/>
    <x v="3"/>
    <x v="3"/>
    <x v="0"/>
    <x v="428"/>
    <x v="714"/>
    <n v="0"/>
    <x v="1"/>
    <x v="3"/>
    <x v="1"/>
    <x v="0"/>
    <x v="3"/>
    <x v="3"/>
    <x v="3"/>
    <x v="3"/>
    <x v="1"/>
    <x v="5"/>
  </r>
  <r>
    <x v="1"/>
    <x v="3"/>
    <x v="3"/>
    <x v="0"/>
    <x v="13"/>
    <x v="1083"/>
    <n v="0"/>
    <x v="1"/>
    <x v="3"/>
    <x v="1"/>
    <x v="0"/>
    <x v="3"/>
    <x v="3"/>
    <x v="3"/>
    <x v="3"/>
    <x v="0"/>
    <x v="2"/>
  </r>
  <r>
    <x v="1"/>
    <x v="3"/>
    <x v="3"/>
    <x v="0"/>
    <x v="437"/>
    <x v="883"/>
    <n v="0"/>
    <x v="1"/>
    <x v="3"/>
    <x v="1"/>
    <x v="0"/>
    <x v="3"/>
    <x v="3"/>
    <x v="3"/>
    <x v="1"/>
    <x v="0"/>
    <x v="4"/>
  </r>
  <r>
    <x v="1"/>
    <x v="3"/>
    <x v="3"/>
    <x v="0"/>
    <x v="653"/>
    <x v="1356"/>
    <n v="0"/>
    <x v="1"/>
    <x v="3"/>
    <x v="1"/>
    <x v="0"/>
    <x v="3"/>
    <x v="3"/>
    <x v="3"/>
    <x v="3"/>
    <x v="0"/>
    <x v="6"/>
  </r>
  <r>
    <x v="1"/>
    <x v="3"/>
    <x v="3"/>
    <x v="0"/>
    <x v="11"/>
    <x v="1178"/>
    <n v="0"/>
    <x v="1"/>
    <x v="3"/>
    <x v="1"/>
    <x v="0"/>
    <x v="3"/>
    <x v="3"/>
    <x v="3"/>
    <x v="3"/>
    <x v="0"/>
    <x v="0"/>
  </r>
  <r>
    <x v="1"/>
    <x v="3"/>
    <x v="3"/>
    <x v="0"/>
    <x v="367"/>
    <x v="606"/>
    <n v="252019.41"/>
    <x v="1"/>
    <x v="3"/>
    <x v="1"/>
    <x v="0"/>
    <x v="3"/>
    <x v="3"/>
    <x v="3"/>
    <x v="3"/>
    <x v="0"/>
    <x v="4"/>
  </r>
  <r>
    <x v="1"/>
    <x v="3"/>
    <x v="3"/>
    <x v="0"/>
    <x v="89"/>
    <x v="107"/>
    <n v="105388.4"/>
    <x v="1"/>
    <x v="3"/>
    <x v="1"/>
    <x v="0"/>
    <x v="3"/>
    <x v="3"/>
    <x v="3"/>
    <x v="0"/>
    <x v="0"/>
    <x v="6"/>
  </r>
  <r>
    <x v="1"/>
    <x v="3"/>
    <x v="3"/>
    <x v="0"/>
    <x v="378"/>
    <x v="1031"/>
    <n v="0"/>
    <x v="1"/>
    <x v="3"/>
    <x v="1"/>
    <x v="0"/>
    <x v="3"/>
    <x v="3"/>
    <x v="3"/>
    <x v="3"/>
    <x v="0"/>
    <x v="6"/>
  </r>
  <r>
    <x v="1"/>
    <x v="3"/>
    <x v="3"/>
    <x v="0"/>
    <x v="63"/>
    <x v="126"/>
    <n v="112836.75"/>
    <x v="1"/>
    <x v="3"/>
    <x v="1"/>
    <x v="0"/>
    <x v="3"/>
    <x v="3"/>
    <x v="3"/>
    <x v="2"/>
    <x v="0"/>
    <x v="5"/>
  </r>
  <r>
    <x v="1"/>
    <x v="3"/>
    <x v="3"/>
    <x v="0"/>
    <x v="18"/>
    <x v="882"/>
    <n v="0"/>
    <x v="1"/>
    <x v="3"/>
    <x v="1"/>
    <x v="0"/>
    <x v="3"/>
    <x v="3"/>
    <x v="3"/>
    <x v="3"/>
    <x v="0"/>
    <x v="5"/>
  </r>
  <r>
    <x v="1"/>
    <x v="3"/>
    <x v="3"/>
    <x v="0"/>
    <x v="562"/>
    <x v="1050"/>
    <n v="0"/>
    <x v="1"/>
    <x v="3"/>
    <x v="1"/>
    <x v="0"/>
    <x v="3"/>
    <x v="3"/>
    <x v="3"/>
    <x v="3"/>
    <x v="0"/>
    <x v="2"/>
  </r>
  <r>
    <x v="1"/>
    <x v="3"/>
    <x v="3"/>
    <x v="0"/>
    <x v="301"/>
    <x v="490"/>
    <n v="0"/>
    <x v="1"/>
    <x v="3"/>
    <x v="1"/>
    <x v="0"/>
    <x v="3"/>
    <x v="3"/>
    <x v="3"/>
    <x v="2"/>
    <x v="0"/>
    <x v="5"/>
  </r>
  <r>
    <x v="1"/>
    <x v="3"/>
    <x v="3"/>
    <x v="0"/>
    <x v="11"/>
    <x v="521"/>
    <n v="0"/>
    <x v="1"/>
    <x v="3"/>
    <x v="1"/>
    <x v="0"/>
    <x v="3"/>
    <x v="3"/>
    <x v="3"/>
    <x v="1"/>
    <x v="0"/>
    <x v="3"/>
  </r>
  <r>
    <x v="1"/>
    <x v="3"/>
    <x v="3"/>
    <x v="0"/>
    <x v="634"/>
    <x v="1298"/>
    <n v="336638.78"/>
    <x v="1"/>
    <x v="3"/>
    <x v="1"/>
    <x v="0"/>
    <x v="3"/>
    <x v="3"/>
    <x v="3"/>
    <x v="1"/>
    <x v="0"/>
    <x v="1"/>
  </r>
  <r>
    <x v="1"/>
    <x v="3"/>
    <x v="3"/>
    <x v="0"/>
    <x v="372"/>
    <x v="615"/>
    <n v="0"/>
    <x v="1"/>
    <x v="3"/>
    <x v="1"/>
    <x v="0"/>
    <x v="3"/>
    <x v="3"/>
    <x v="3"/>
    <x v="3"/>
    <x v="0"/>
    <x v="6"/>
  </r>
  <r>
    <x v="1"/>
    <x v="3"/>
    <x v="3"/>
    <x v="0"/>
    <x v="41"/>
    <x v="315"/>
    <n v="0"/>
    <x v="1"/>
    <x v="3"/>
    <x v="1"/>
    <x v="0"/>
    <x v="3"/>
    <x v="3"/>
    <x v="3"/>
    <x v="3"/>
    <x v="0"/>
    <x v="1"/>
  </r>
  <r>
    <x v="1"/>
    <x v="3"/>
    <x v="3"/>
    <x v="0"/>
    <x v="106"/>
    <x v="225"/>
    <n v="0"/>
    <x v="1"/>
    <x v="3"/>
    <x v="1"/>
    <x v="0"/>
    <x v="3"/>
    <x v="3"/>
    <x v="3"/>
    <x v="0"/>
    <x v="0"/>
    <x v="7"/>
  </r>
  <r>
    <x v="1"/>
    <x v="3"/>
    <x v="3"/>
    <x v="0"/>
    <x v="117"/>
    <x v="221"/>
    <n v="1672.19"/>
    <x v="1"/>
    <x v="3"/>
    <x v="1"/>
    <x v="0"/>
    <x v="3"/>
    <x v="3"/>
    <x v="3"/>
    <x v="3"/>
    <x v="0"/>
    <x v="1"/>
  </r>
  <r>
    <x v="1"/>
    <x v="3"/>
    <x v="3"/>
    <x v="0"/>
    <x v="170"/>
    <x v="916"/>
    <n v="5076.8999999999996"/>
    <x v="1"/>
    <x v="3"/>
    <x v="1"/>
    <x v="0"/>
    <x v="3"/>
    <x v="3"/>
    <x v="3"/>
    <x v="2"/>
    <x v="0"/>
    <x v="4"/>
  </r>
  <r>
    <x v="1"/>
    <x v="3"/>
    <x v="3"/>
    <x v="0"/>
    <x v="153"/>
    <x v="741"/>
    <n v="1591509.62"/>
    <x v="1"/>
    <x v="3"/>
    <x v="1"/>
    <x v="0"/>
    <x v="3"/>
    <x v="3"/>
    <x v="3"/>
    <x v="2"/>
    <x v="0"/>
    <x v="0"/>
  </r>
  <r>
    <x v="1"/>
    <x v="3"/>
    <x v="3"/>
    <x v="0"/>
    <x v="170"/>
    <x v="916"/>
    <n v="10228.6"/>
    <x v="1"/>
    <x v="3"/>
    <x v="1"/>
    <x v="0"/>
    <x v="3"/>
    <x v="3"/>
    <x v="3"/>
    <x v="2"/>
    <x v="0"/>
    <x v="7"/>
  </r>
  <r>
    <x v="1"/>
    <x v="3"/>
    <x v="3"/>
    <x v="0"/>
    <x v="173"/>
    <x v="257"/>
    <n v="309850.55"/>
    <x v="1"/>
    <x v="3"/>
    <x v="1"/>
    <x v="0"/>
    <x v="3"/>
    <x v="3"/>
    <x v="3"/>
    <x v="0"/>
    <x v="0"/>
    <x v="4"/>
  </r>
  <r>
    <x v="1"/>
    <x v="3"/>
    <x v="3"/>
    <x v="0"/>
    <x v="322"/>
    <x v="522"/>
    <n v="0"/>
    <x v="1"/>
    <x v="3"/>
    <x v="1"/>
    <x v="0"/>
    <x v="3"/>
    <x v="3"/>
    <x v="3"/>
    <x v="4"/>
    <x v="1"/>
    <x v="4"/>
  </r>
  <r>
    <x v="1"/>
    <x v="3"/>
    <x v="3"/>
    <x v="0"/>
    <x v="11"/>
    <x v="694"/>
    <n v="0"/>
    <x v="1"/>
    <x v="3"/>
    <x v="1"/>
    <x v="0"/>
    <x v="3"/>
    <x v="3"/>
    <x v="3"/>
    <x v="3"/>
    <x v="0"/>
    <x v="0"/>
  </r>
  <r>
    <x v="1"/>
    <x v="3"/>
    <x v="3"/>
    <x v="0"/>
    <x v="418"/>
    <x v="695"/>
    <n v="0"/>
    <x v="1"/>
    <x v="3"/>
    <x v="1"/>
    <x v="0"/>
    <x v="3"/>
    <x v="3"/>
    <x v="3"/>
    <x v="3"/>
    <x v="0"/>
    <x v="5"/>
  </r>
  <r>
    <x v="1"/>
    <x v="3"/>
    <x v="3"/>
    <x v="0"/>
    <x v="1"/>
    <x v="1165"/>
    <n v="75038.820000000007"/>
    <x v="1"/>
    <x v="3"/>
    <x v="1"/>
    <x v="0"/>
    <x v="3"/>
    <x v="3"/>
    <x v="3"/>
    <x v="3"/>
    <x v="0"/>
    <x v="2"/>
  </r>
  <r>
    <x v="1"/>
    <x v="3"/>
    <x v="3"/>
    <x v="0"/>
    <x v="58"/>
    <x v="65"/>
    <n v="0"/>
    <x v="1"/>
    <x v="3"/>
    <x v="1"/>
    <x v="0"/>
    <x v="3"/>
    <x v="3"/>
    <x v="3"/>
    <x v="0"/>
    <x v="0"/>
    <x v="0"/>
  </r>
  <r>
    <x v="1"/>
    <x v="3"/>
    <x v="3"/>
    <x v="0"/>
    <x v="41"/>
    <x v="47"/>
    <n v="0"/>
    <x v="1"/>
    <x v="3"/>
    <x v="1"/>
    <x v="0"/>
    <x v="3"/>
    <x v="3"/>
    <x v="3"/>
    <x v="3"/>
    <x v="0"/>
    <x v="6"/>
  </r>
  <r>
    <x v="1"/>
    <x v="3"/>
    <x v="3"/>
    <x v="0"/>
    <x v="136"/>
    <x v="352"/>
    <n v="0"/>
    <x v="1"/>
    <x v="3"/>
    <x v="1"/>
    <x v="0"/>
    <x v="3"/>
    <x v="3"/>
    <x v="3"/>
    <x v="0"/>
    <x v="0"/>
    <x v="4"/>
  </r>
  <r>
    <x v="1"/>
    <x v="3"/>
    <x v="3"/>
    <x v="0"/>
    <x v="607"/>
    <x v="1172"/>
    <n v="0"/>
    <x v="1"/>
    <x v="3"/>
    <x v="1"/>
    <x v="0"/>
    <x v="3"/>
    <x v="3"/>
    <x v="3"/>
    <x v="3"/>
    <x v="0"/>
    <x v="7"/>
  </r>
  <r>
    <x v="1"/>
    <x v="3"/>
    <x v="3"/>
    <x v="0"/>
    <x v="41"/>
    <x v="1052"/>
    <n v="2344756.17"/>
    <x v="1"/>
    <x v="3"/>
    <x v="1"/>
    <x v="0"/>
    <x v="3"/>
    <x v="3"/>
    <x v="3"/>
    <x v="3"/>
    <x v="0"/>
    <x v="3"/>
  </r>
  <r>
    <x v="1"/>
    <x v="3"/>
    <x v="3"/>
    <x v="0"/>
    <x v="300"/>
    <x v="489"/>
    <n v="0"/>
    <x v="1"/>
    <x v="3"/>
    <x v="1"/>
    <x v="0"/>
    <x v="3"/>
    <x v="3"/>
    <x v="3"/>
    <x v="0"/>
    <x v="0"/>
    <x v="6"/>
  </r>
  <r>
    <x v="1"/>
    <x v="3"/>
    <x v="3"/>
    <x v="0"/>
    <x v="402"/>
    <x v="664"/>
    <n v="0"/>
    <x v="1"/>
    <x v="3"/>
    <x v="1"/>
    <x v="0"/>
    <x v="3"/>
    <x v="3"/>
    <x v="3"/>
    <x v="3"/>
    <x v="1"/>
    <x v="1"/>
  </r>
  <r>
    <x v="1"/>
    <x v="3"/>
    <x v="3"/>
    <x v="0"/>
    <x v="415"/>
    <x v="686"/>
    <n v="1220894.45"/>
    <x v="1"/>
    <x v="3"/>
    <x v="1"/>
    <x v="0"/>
    <x v="3"/>
    <x v="3"/>
    <x v="3"/>
    <x v="2"/>
    <x v="1"/>
    <x v="5"/>
  </r>
  <r>
    <x v="1"/>
    <x v="3"/>
    <x v="3"/>
    <x v="0"/>
    <x v="212"/>
    <x v="314"/>
    <n v="0"/>
    <x v="1"/>
    <x v="3"/>
    <x v="1"/>
    <x v="0"/>
    <x v="3"/>
    <x v="3"/>
    <x v="3"/>
    <x v="0"/>
    <x v="0"/>
    <x v="5"/>
  </r>
  <r>
    <x v="1"/>
    <x v="3"/>
    <x v="3"/>
    <x v="0"/>
    <x v="493"/>
    <x v="896"/>
    <n v="0"/>
    <x v="1"/>
    <x v="3"/>
    <x v="1"/>
    <x v="0"/>
    <x v="3"/>
    <x v="3"/>
    <x v="3"/>
    <x v="1"/>
    <x v="0"/>
    <x v="1"/>
  </r>
  <r>
    <x v="1"/>
    <x v="3"/>
    <x v="3"/>
    <x v="0"/>
    <x v="211"/>
    <x v="311"/>
    <n v="0"/>
    <x v="1"/>
    <x v="3"/>
    <x v="1"/>
    <x v="0"/>
    <x v="3"/>
    <x v="3"/>
    <x v="3"/>
    <x v="0"/>
    <x v="1"/>
    <x v="5"/>
  </r>
  <r>
    <x v="1"/>
    <x v="3"/>
    <x v="3"/>
    <x v="0"/>
    <x v="542"/>
    <x v="990"/>
    <n v="-75340.95"/>
    <x v="1"/>
    <x v="3"/>
    <x v="1"/>
    <x v="0"/>
    <x v="3"/>
    <x v="3"/>
    <x v="3"/>
    <x v="3"/>
    <x v="0"/>
    <x v="3"/>
  </r>
  <r>
    <x v="1"/>
    <x v="3"/>
    <x v="3"/>
    <x v="0"/>
    <x v="13"/>
    <x v="1062"/>
    <n v="10176177.550000001"/>
    <x v="1"/>
    <x v="3"/>
    <x v="1"/>
    <x v="0"/>
    <x v="3"/>
    <x v="3"/>
    <x v="3"/>
    <x v="3"/>
    <x v="0"/>
    <x v="7"/>
  </r>
  <r>
    <x v="1"/>
    <x v="3"/>
    <x v="3"/>
    <x v="0"/>
    <x v="567"/>
    <x v="1059"/>
    <n v="1095346.44"/>
    <x v="1"/>
    <x v="3"/>
    <x v="1"/>
    <x v="0"/>
    <x v="3"/>
    <x v="3"/>
    <x v="3"/>
    <x v="3"/>
    <x v="0"/>
    <x v="3"/>
  </r>
  <r>
    <x v="1"/>
    <x v="3"/>
    <x v="3"/>
    <x v="0"/>
    <x v="262"/>
    <x v="417"/>
    <n v="6868605.3899999997"/>
    <x v="1"/>
    <x v="3"/>
    <x v="1"/>
    <x v="0"/>
    <x v="3"/>
    <x v="3"/>
    <x v="3"/>
    <x v="1"/>
    <x v="0"/>
    <x v="2"/>
  </r>
  <r>
    <x v="1"/>
    <x v="3"/>
    <x v="3"/>
    <x v="0"/>
    <x v="652"/>
    <x v="1347"/>
    <n v="0"/>
    <x v="1"/>
    <x v="3"/>
    <x v="1"/>
    <x v="0"/>
    <x v="3"/>
    <x v="3"/>
    <x v="3"/>
    <x v="3"/>
    <x v="0"/>
    <x v="4"/>
  </r>
  <r>
    <x v="1"/>
    <x v="3"/>
    <x v="3"/>
    <x v="0"/>
    <x v="6"/>
    <x v="6"/>
    <n v="0"/>
    <x v="1"/>
    <x v="3"/>
    <x v="1"/>
    <x v="0"/>
    <x v="3"/>
    <x v="3"/>
    <x v="3"/>
    <x v="0"/>
    <x v="1"/>
    <x v="1"/>
  </r>
  <r>
    <x v="1"/>
    <x v="3"/>
    <x v="3"/>
    <x v="0"/>
    <x v="18"/>
    <x v="1112"/>
    <n v="0"/>
    <x v="1"/>
    <x v="3"/>
    <x v="1"/>
    <x v="0"/>
    <x v="3"/>
    <x v="3"/>
    <x v="3"/>
    <x v="3"/>
    <x v="0"/>
    <x v="1"/>
  </r>
  <r>
    <x v="1"/>
    <x v="3"/>
    <x v="3"/>
    <x v="0"/>
    <x v="18"/>
    <x v="744"/>
    <n v="0"/>
    <x v="1"/>
    <x v="3"/>
    <x v="1"/>
    <x v="0"/>
    <x v="3"/>
    <x v="3"/>
    <x v="3"/>
    <x v="3"/>
    <x v="0"/>
    <x v="3"/>
  </r>
  <r>
    <x v="1"/>
    <x v="3"/>
    <x v="3"/>
    <x v="0"/>
    <x v="155"/>
    <x v="223"/>
    <n v="463544.77"/>
    <x v="1"/>
    <x v="3"/>
    <x v="1"/>
    <x v="0"/>
    <x v="3"/>
    <x v="3"/>
    <x v="3"/>
    <x v="2"/>
    <x v="0"/>
    <x v="1"/>
  </r>
  <r>
    <x v="1"/>
    <x v="3"/>
    <x v="3"/>
    <x v="0"/>
    <x v="18"/>
    <x v="712"/>
    <n v="0"/>
    <x v="1"/>
    <x v="3"/>
    <x v="1"/>
    <x v="0"/>
    <x v="3"/>
    <x v="3"/>
    <x v="3"/>
    <x v="3"/>
    <x v="0"/>
    <x v="0"/>
  </r>
  <r>
    <x v="1"/>
    <x v="3"/>
    <x v="3"/>
    <x v="0"/>
    <x v="1"/>
    <x v="572"/>
    <n v="3552014.04"/>
    <x v="1"/>
    <x v="3"/>
    <x v="1"/>
    <x v="0"/>
    <x v="3"/>
    <x v="3"/>
    <x v="3"/>
    <x v="3"/>
    <x v="0"/>
    <x v="2"/>
  </r>
  <r>
    <x v="1"/>
    <x v="3"/>
    <x v="3"/>
    <x v="0"/>
    <x v="587"/>
    <x v="1115"/>
    <n v="0"/>
    <x v="1"/>
    <x v="3"/>
    <x v="1"/>
    <x v="0"/>
    <x v="3"/>
    <x v="3"/>
    <x v="3"/>
    <x v="3"/>
    <x v="1"/>
    <x v="1"/>
  </r>
  <r>
    <x v="1"/>
    <x v="3"/>
    <x v="3"/>
    <x v="0"/>
    <x v="181"/>
    <x v="267"/>
    <n v="1868759.01"/>
    <x v="1"/>
    <x v="3"/>
    <x v="1"/>
    <x v="0"/>
    <x v="3"/>
    <x v="3"/>
    <x v="3"/>
    <x v="4"/>
    <x v="2"/>
    <x v="3"/>
  </r>
  <r>
    <x v="1"/>
    <x v="3"/>
    <x v="3"/>
    <x v="0"/>
    <x v="620"/>
    <x v="1228"/>
    <n v="8538506.6500000004"/>
    <x v="1"/>
    <x v="3"/>
    <x v="1"/>
    <x v="0"/>
    <x v="3"/>
    <x v="3"/>
    <x v="3"/>
    <x v="3"/>
    <x v="1"/>
    <x v="5"/>
  </r>
  <r>
    <x v="1"/>
    <x v="3"/>
    <x v="3"/>
    <x v="0"/>
    <x v="552"/>
    <x v="1024"/>
    <n v="373194.62"/>
    <x v="1"/>
    <x v="3"/>
    <x v="1"/>
    <x v="0"/>
    <x v="3"/>
    <x v="3"/>
    <x v="3"/>
    <x v="3"/>
    <x v="1"/>
    <x v="1"/>
  </r>
  <r>
    <x v="1"/>
    <x v="3"/>
    <x v="3"/>
    <x v="0"/>
    <x v="531"/>
    <x v="991"/>
    <n v="4277625"/>
    <x v="1"/>
    <x v="3"/>
    <x v="1"/>
    <x v="0"/>
    <x v="3"/>
    <x v="3"/>
    <x v="3"/>
    <x v="3"/>
    <x v="1"/>
    <x v="7"/>
  </r>
  <r>
    <x v="1"/>
    <x v="3"/>
    <x v="3"/>
    <x v="0"/>
    <x v="155"/>
    <x v="223"/>
    <n v="414587.41"/>
    <x v="1"/>
    <x v="3"/>
    <x v="1"/>
    <x v="0"/>
    <x v="3"/>
    <x v="3"/>
    <x v="3"/>
    <x v="2"/>
    <x v="0"/>
    <x v="2"/>
  </r>
  <r>
    <x v="1"/>
    <x v="3"/>
    <x v="3"/>
    <x v="0"/>
    <x v="180"/>
    <x v="266"/>
    <n v="65245576.659999996"/>
    <x v="1"/>
    <x v="3"/>
    <x v="1"/>
    <x v="0"/>
    <x v="3"/>
    <x v="3"/>
    <x v="3"/>
    <x v="3"/>
    <x v="1"/>
    <x v="4"/>
  </r>
  <r>
    <x v="1"/>
    <x v="3"/>
    <x v="3"/>
    <x v="0"/>
    <x v="248"/>
    <x v="893"/>
    <n v="0"/>
    <x v="1"/>
    <x v="3"/>
    <x v="1"/>
    <x v="0"/>
    <x v="3"/>
    <x v="3"/>
    <x v="3"/>
    <x v="1"/>
    <x v="1"/>
    <x v="6"/>
  </r>
  <r>
    <x v="1"/>
    <x v="3"/>
    <x v="3"/>
    <x v="0"/>
    <x v="514"/>
    <x v="935"/>
    <n v="3685846.53"/>
    <x v="1"/>
    <x v="3"/>
    <x v="1"/>
    <x v="0"/>
    <x v="3"/>
    <x v="3"/>
    <x v="3"/>
    <x v="3"/>
    <x v="0"/>
    <x v="3"/>
  </r>
  <r>
    <x v="1"/>
    <x v="3"/>
    <x v="3"/>
    <x v="0"/>
    <x v="259"/>
    <x v="409"/>
    <n v="0"/>
    <x v="1"/>
    <x v="3"/>
    <x v="1"/>
    <x v="0"/>
    <x v="3"/>
    <x v="3"/>
    <x v="3"/>
    <x v="2"/>
    <x v="1"/>
    <x v="0"/>
  </r>
  <r>
    <x v="1"/>
    <x v="3"/>
    <x v="3"/>
    <x v="0"/>
    <x v="11"/>
    <x v="866"/>
    <n v="0"/>
    <x v="1"/>
    <x v="3"/>
    <x v="1"/>
    <x v="0"/>
    <x v="3"/>
    <x v="3"/>
    <x v="3"/>
    <x v="3"/>
    <x v="0"/>
    <x v="7"/>
  </r>
  <r>
    <x v="1"/>
    <x v="3"/>
    <x v="3"/>
    <x v="0"/>
    <x v="346"/>
    <x v="567"/>
    <n v="13193"/>
    <x v="1"/>
    <x v="3"/>
    <x v="1"/>
    <x v="0"/>
    <x v="3"/>
    <x v="3"/>
    <x v="3"/>
    <x v="4"/>
    <x v="0"/>
    <x v="3"/>
  </r>
  <r>
    <x v="1"/>
    <x v="3"/>
    <x v="3"/>
    <x v="0"/>
    <x v="1"/>
    <x v="488"/>
    <n v="0"/>
    <x v="1"/>
    <x v="3"/>
    <x v="1"/>
    <x v="0"/>
    <x v="3"/>
    <x v="3"/>
    <x v="3"/>
    <x v="3"/>
    <x v="0"/>
    <x v="1"/>
  </r>
  <r>
    <x v="1"/>
    <x v="3"/>
    <x v="3"/>
    <x v="0"/>
    <x v="384"/>
    <x v="633"/>
    <n v="0"/>
    <x v="1"/>
    <x v="3"/>
    <x v="1"/>
    <x v="0"/>
    <x v="3"/>
    <x v="3"/>
    <x v="3"/>
    <x v="2"/>
    <x v="0"/>
    <x v="0"/>
  </r>
  <r>
    <x v="1"/>
    <x v="3"/>
    <x v="3"/>
    <x v="0"/>
    <x v="242"/>
    <x v="392"/>
    <n v="0"/>
    <x v="1"/>
    <x v="3"/>
    <x v="1"/>
    <x v="0"/>
    <x v="3"/>
    <x v="3"/>
    <x v="3"/>
    <x v="0"/>
    <x v="0"/>
    <x v="7"/>
  </r>
  <r>
    <x v="1"/>
    <x v="3"/>
    <x v="3"/>
    <x v="0"/>
    <x v="611"/>
    <x v="1190"/>
    <n v="0"/>
    <x v="1"/>
    <x v="3"/>
    <x v="1"/>
    <x v="0"/>
    <x v="3"/>
    <x v="3"/>
    <x v="3"/>
    <x v="3"/>
    <x v="1"/>
    <x v="2"/>
  </r>
  <r>
    <x v="1"/>
    <x v="3"/>
    <x v="3"/>
    <x v="0"/>
    <x v="408"/>
    <x v="678"/>
    <n v="1848802.87"/>
    <x v="1"/>
    <x v="3"/>
    <x v="1"/>
    <x v="0"/>
    <x v="3"/>
    <x v="3"/>
    <x v="3"/>
    <x v="2"/>
    <x v="0"/>
    <x v="1"/>
  </r>
  <r>
    <x v="1"/>
    <x v="3"/>
    <x v="3"/>
    <x v="0"/>
    <x v="242"/>
    <x v="622"/>
    <n v="29772624.059999999"/>
    <x v="1"/>
    <x v="3"/>
    <x v="1"/>
    <x v="0"/>
    <x v="3"/>
    <x v="3"/>
    <x v="3"/>
    <x v="3"/>
    <x v="2"/>
    <x v="4"/>
  </r>
  <r>
    <x v="1"/>
    <x v="3"/>
    <x v="3"/>
    <x v="0"/>
    <x v="11"/>
    <x v="1208"/>
    <n v="0"/>
    <x v="1"/>
    <x v="3"/>
    <x v="1"/>
    <x v="0"/>
    <x v="3"/>
    <x v="3"/>
    <x v="3"/>
    <x v="3"/>
    <x v="0"/>
    <x v="4"/>
  </r>
  <r>
    <x v="1"/>
    <x v="3"/>
    <x v="3"/>
    <x v="0"/>
    <x v="1"/>
    <x v="978"/>
    <n v="8666.2099999999991"/>
    <x v="1"/>
    <x v="3"/>
    <x v="1"/>
    <x v="0"/>
    <x v="3"/>
    <x v="3"/>
    <x v="3"/>
    <x v="3"/>
    <x v="0"/>
    <x v="0"/>
  </r>
  <r>
    <x v="1"/>
    <x v="3"/>
    <x v="3"/>
    <x v="0"/>
    <x v="41"/>
    <x v="1082"/>
    <n v="0"/>
    <x v="1"/>
    <x v="3"/>
    <x v="1"/>
    <x v="0"/>
    <x v="3"/>
    <x v="3"/>
    <x v="3"/>
    <x v="3"/>
    <x v="0"/>
    <x v="0"/>
  </r>
  <r>
    <x v="1"/>
    <x v="3"/>
    <x v="3"/>
    <x v="0"/>
    <x v="384"/>
    <x v="633"/>
    <n v="0"/>
    <x v="1"/>
    <x v="3"/>
    <x v="1"/>
    <x v="0"/>
    <x v="3"/>
    <x v="3"/>
    <x v="3"/>
    <x v="2"/>
    <x v="0"/>
    <x v="7"/>
  </r>
  <r>
    <x v="1"/>
    <x v="3"/>
    <x v="3"/>
    <x v="0"/>
    <x v="49"/>
    <x v="55"/>
    <n v="0"/>
    <x v="1"/>
    <x v="3"/>
    <x v="1"/>
    <x v="0"/>
    <x v="3"/>
    <x v="3"/>
    <x v="3"/>
    <x v="0"/>
    <x v="0"/>
    <x v="0"/>
  </r>
  <r>
    <x v="1"/>
    <x v="3"/>
    <x v="3"/>
    <x v="0"/>
    <x v="13"/>
    <x v="1251"/>
    <n v="0"/>
    <x v="1"/>
    <x v="3"/>
    <x v="1"/>
    <x v="0"/>
    <x v="3"/>
    <x v="3"/>
    <x v="3"/>
    <x v="3"/>
    <x v="0"/>
    <x v="5"/>
  </r>
  <r>
    <x v="1"/>
    <x v="3"/>
    <x v="3"/>
    <x v="0"/>
    <x v="72"/>
    <x v="88"/>
    <n v="0"/>
    <x v="1"/>
    <x v="3"/>
    <x v="1"/>
    <x v="0"/>
    <x v="3"/>
    <x v="3"/>
    <x v="3"/>
    <x v="0"/>
    <x v="0"/>
    <x v="3"/>
  </r>
  <r>
    <x v="1"/>
    <x v="3"/>
    <x v="3"/>
    <x v="0"/>
    <x v="565"/>
    <x v="1055"/>
    <n v="503988.58"/>
    <x v="1"/>
    <x v="3"/>
    <x v="1"/>
    <x v="0"/>
    <x v="3"/>
    <x v="3"/>
    <x v="3"/>
    <x v="2"/>
    <x v="0"/>
    <x v="7"/>
  </r>
  <r>
    <x v="1"/>
    <x v="3"/>
    <x v="3"/>
    <x v="0"/>
    <x v="58"/>
    <x v="65"/>
    <n v="0"/>
    <x v="1"/>
    <x v="3"/>
    <x v="1"/>
    <x v="0"/>
    <x v="3"/>
    <x v="3"/>
    <x v="3"/>
    <x v="0"/>
    <x v="0"/>
    <x v="5"/>
  </r>
  <r>
    <x v="1"/>
    <x v="3"/>
    <x v="3"/>
    <x v="0"/>
    <x v="73"/>
    <x v="217"/>
    <n v="91507716.150000006"/>
    <x v="1"/>
    <x v="3"/>
    <x v="1"/>
    <x v="0"/>
    <x v="3"/>
    <x v="3"/>
    <x v="3"/>
    <x v="3"/>
    <x v="2"/>
    <x v="3"/>
  </r>
  <r>
    <x v="1"/>
    <x v="3"/>
    <x v="3"/>
    <x v="0"/>
    <x v="1"/>
    <x v="1188"/>
    <n v="0"/>
    <x v="1"/>
    <x v="3"/>
    <x v="1"/>
    <x v="0"/>
    <x v="3"/>
    <x v="3"/>
    <x v="3"/>
    <x v="3"/>
    <x v="0"/>
    <x v="6"/>
  </r>
  <r>
    <x v="1"/>
    <x v="3"/>
    <x v="3"/>
    <x v="0"/>
    <x v="211"/>
    <x v="311"/>
    <n v="0"/>
    <x v="1"/>
    <x v="3"/>
    <x v="1"/>
    <x v="0"/>
    <x v="3"/>
    <x v="3"/>
    <x v="3"/>
    <x v="0"/>
    <x v="1"/>
    <x v="2"/>
  </r>
  <r>
    <x v="1"/>
    <x v="3"/>
    <x v="3"/>
    <x v="0"/>
    <x v="186"/>
    <x v="275"/>
    <n v="0"/>
    <x v="1"/>
    <x v="3"/>
    <x v="1"/>
    <x v="0"/>
    <x v="3"/>
    <x v="3"/>
    <x v="3"/>
    <x v="2"/>
    <x v="0"/>
    <x v="7"/>
  </r>
  <r>
    <x v="1"/>
    <x v="3"/>
    <x v="3"/>
    <x v="0"/>
    <x v="11"/>
    <x v="439"/>
    <n v="0"/>
    <x v="1"/>
    <x v="3"/>
    <x v="1"/>
    <x v="0"/>
    <x v="3"/>
    <x v="3"/>
    <x v="3"/>
    <x v="3"/>
    <x v="0"/>
    <x v="5"/>
  </r>
  <r>
    <x v="1"/>
    <x v="3"/>
    <x v="3"/>
    <x v="0"/>
    <x v="53"/>
    <x v="1098"/>
    <n v="0"/>
    <x v="1"/>
    <x v="3"/>
    <x v="1"/>
    <x v="0"/>
    <x v="3"/>
    <x v="3"/>
    <x v="3"/>
    <x v="1"/>
    <x v="0"/>
    <x v="3"/>
  </r>
  <r>
    <x v="1"/>
    <x v="3"/>
    <x v="3"/>
    <x v="0"/>
    <x v="346"/>
    <x v="995"/>
    <n v="455530"/>
    <x v="1"/>
    <x v="3"/>
    <x v="1"/>
    <x v="0"/>
    <x v="3"/>
    <x v="3"/>
    <x v="3"/>
    <x v="3"/>
    <x v="1"/>
    <x v="3"/>
  </r>
  <r>
    <x v="1"/>
    <x v="3"/>
    <x v="3"/>
    <x v="0"/>
    <x v="73"/>
    <x v="840"/>
    <n v="10721.8"/>
    <x v="1"/>
    <x v="3"/>
    <x v="1"/>
    <x v="0"/>
    <x v="3"/>
    <x v="3"/>
    <x v="3"/>
    <x v="0"/>
    <x v="0"/>
    <x v="5"/>
  </r>
  <r>
    <x v="1"/>
    <x v="3"/>
    <x v="3"/>
    <x v="0"/>
    <x v="385"/>
    <x v="637"/>
    <n v="3573107.36"/>
    <x v="1"/>
    <x v="3"/>
    <x v="1"/>
    <x v="0"/>
    <x v="3"/>
    <x v="3"/>
    <x v="3"/>
    <x v="2"/>
    <x v="0"/>
    <x v="7"/>
  </r>
  <r>
    <x v="1"/>
    <x v="3"/>
    <x v="3"/>
    <x v="0"/>
    <x v="391"/>
    <x v="649"/>
    <n v="233361.7"/>
    <x v="1"/>
    <x v="3"/>
    <x v="1"/>
    <x v="0"/>
    <x v="3"/>
    <x v="3"/>
    <x v="3"/>
    <x v="2"/>
    <x v="0"/>
    <x v="4"/>
  </r>
  <r>
    <x v="1"/>
    <x v="3"/>
    <x v="3"/>
    <x v="0"/>
    <x v="44"/>
    <x v="419"/>
    <n v="0"/>
    <x v="1"/>
    <x v="3"/>
    <x v="1"/>
    <x v="0"/>
    <x v="3"/>
    <x v="3"/>
    <x v="3"/>
    <x v="0"/>
    <x v="0"/>
    <x v="1"/>
  </r>
  <r>
    <x v="1"/>
    <x v="3"/>
    <x v="3"/>
    <x v="0"/>
    <x v="13"/>
    <x v="245"/>
    <n v="0"/>
    <x v="1"/>
    <x v="3"/>
    <x v="1"/>
    <x v="0"/>
    <x v="3"/>
    <x v="3"/>
    <x v="3"/>
    <x v="3"/>
    <x v="0"/>
    <x v="7"/>
  </r>
  <r>
    <x v="1"/>
    <x v="3"/>
    <x v="3"/>
    <x v="0"/>
    <x v="41"/>
    <x v="234"/>
    <n v="74441.09"/>
    <x v="1"/>
    <x v="3"/>
    <x v="1"/>
    <x v="0"/>
    <x v="3"/>
    <x v="3"/>
    <x v="3"/>
    <x v="3"/>
    <x v="0"/>
    <x v="6"/>
  </r>
  <r>
    <x v="1"/>
    <x v="3"/>
    <x v="3"/>
    <x v="0"/>
    <x v="140"/>
    <x v="400"/>
    <n v="8849.33"/>
    <x v="1"/>
    <x v="3"/>
    <x v="1"/>
    <x v="0"/>
    <x v="3"/>
    <x v="3"/>
    <x v="3"/>
    <x v="0"/>
    <x v="0"/>
    <x v="4"/>
  </r>
  <r>
    <x v="1"/>
    <x v="3"/>
    <x v="3"/>
    <x v="0"/>
    <x v="44"/>
    <x v="136"/>
    <n v="44062.43"/>
    <x v="1"/>
    <x v="3"/>
    <x v="1"/>
    <x v="0"/>
    <x v="3"/>
    <x v="3"/>
    <x v="3"/>
    <x v="3"/>
    <x v="0"/>
    <x v="4"/>
  </r>
  <r>
    <x v="1"/>
    <x v="3"/>
    <x v="3"/>
    <x v="0"/>
    <x v="313"/>
    <x v="506"/>
    <n v="3041831.94"/>
    <x v="1"/>
    <x v="3"/>
    <x v="1"/>
    <x v="0"/>
    <x v="3"/>
    <x v="3"/>
    <x v="3"/>
    <x v="3"/>
    <x v="1"/>
    <x v="5"/>
  </r>
  <r>
    <x v="1"/>
    <x v="3"/>
    <x v="3"/>
    <x v="0"/>
    <x v="269"/>
    <x v="432"/>
    <n v="0"/>
    <x v="1"/>
    <x v="3"/>
    <x v="1"/>
    <x v="0"/>
    <x v="3"/>
    <x v="3"/>
    <x v="3"/>
    <x v="0"/>
    <x v="0"/>
    <x v="7"/>
  </r>
  <r>
    <x v="1"/>
    <x v="3"/>
    <x v="3"/>
    <x v="0"/>
    <x v="157"/>
    <x v="232"/>
    <n v="1283586.03"/>
    <x v="1"/>
    <x v="3"/>
    <x v="1"/>
    <x v="0"/>
    <x v="3"/>
    <x v="3"/>
    <x v="3"/>
    <x v="4"/>
    <x v="2"/>
    <x v="1"/>
  </r>
  <r>
    <x v="1"/>
    <x v="3"/>
    <x v="3"/>
    <x v="0"/>
    <x v="5"/>
    <x v="66"/>
    <n v="0"/>
    <x v="1"/>
    <x v="3"/>
    <x v="1"/>
    <x v="0"/>
    <x v="3"/>
    <x v="3"/>
    <x v="3"/>
    <x v="0"/>
    <x v="0"/>
    <x v="4"/>
  </r>
  <r>
    <x v="1"/>
    <x v="3"/>
    <x v="3"/>
    <x v="0"/>
    <x v="13"/>
    <x v="894"/>
    <n v="0"/>
    <x v="1"/>
    <x v="3"/>
    <x v="1"/>
    <x v="0"/>
    <x v="3"/>
    <x v="3"/>
    <x v="3"/>
    <x v="3"/>
    <x v="0"/>
    <x v="3"/>
  </r>
  <r>
    <x v="1"/>
    <x v="3"/>
    <x v="3"/>
    <x v="0"/>
    <x v="11"/>
    <x v="1113"/>
    <n v="0"/>
    <x v="1"/>
    <x v="3"/>
    <x v="1"/>
    <x v="0"/>
    <x v="3"/>
    <x v="3"/>
    <x v="3"/>
    <x v="3"/>
    <x v="0"/>
    <x v="2"/>
  </r>
  <r>
    <x v="1"/>
    <x v="3"/>
    <x v="3"/>
    <x v="0"/>
    <x v="13"/>
    <x v="1056"/>
    <n v="0"/>
    <x v="1"/>
    <x v="3"/>
    <x v="1"/>
    <x v="0"/>
    <x v="3"/>
    <x v="3"/>
    <x v="3"/>
    <x v="3"/>
    <x v="0"/>
    <x v="2"/>
  </r>
  <r>
    <x v="1"/>
    <x v="3"/>
    <x v="3"/>
    <x v="0"/>
    <x v="382"/>
    <x v="974"/>
    <n v="74373.97"/>
    <x v="1"/>
    <x v="3"/>
    <x v="1"/>
    <x v="0"/>
    <x v="3"/>
    <x v="3"/>
    <x v="3"/>
    <x v="3"/>
    <x v="0"/>
    <x v="3"/>
  </r>
  <r>
    <x v="1"/>
    <x v="3"/>
    <x v="3"/>
    <x v="0"/>
    <x v="20"/>
    <x v="20"/>
    <n v="0"/>
    <x v="1"/>
    <x v="3"/>
    <x v="1"/>
    <x v="0"/>
    <x v="3"/>
    <x v="3"/>
    <x v="3"/>
    <x v="3"/>
    <x v="1"/>
    <x v="0"/>
  </r>
  <r>
    <x v="1"/>
    <x v="3"/>
    <x v="3"/>
    <x v="0"/>
    <x v="1"/>
    <x v="26"/>
    <n v="41692.29"/>
    <x v="1"/>
    <x v="3"/>
    <x v="1"/>
    <x v="0"/>
    <x v="3"/>
    <x v="3"/>
    <x v="3"/>
    <x v="3"/>
    <x v="0"/>
    <x v="7"/>
  </r>
  <r>
    <x v="1"/>
    <x v="3"/>
    <x v="3"/>
    <x v="0"/>
    <x v="41"/>
    <x v="636"/>
    <n v="0"/>
    <x v="1"/>
    <x v="3"/>
    <x v="1"/>
    <x v="0"/>
    <x v="3"/>
    <x v="3"/>
    <x v="3"/>
    <x v="3"/>
    <x v="0"/>
    <x v="7"/>
  </r>
  <r>
    <x v="1"/>
    <x v="3"/>
    <x v="3"/>
    <x v="0"/>
    <x v="13"/>
    <x v="993"/>
    <n v="0"/>
    <x v="1"/>
    <x v="3"/>
    <x v="1"/>
    <x v="0"/>
    <x v="3"/>
    <x v="3"/>
    <x v="3"/>
    <x v="3"/>
    <x v="0"/>
    <x v="0"/>
  </r>
  <r>
    <x v="1"/>
    <x v="3"/>
    <x v="3"/>
    <x v="0"/>
    <x v="134"/>
    <x v="181"/>
    <n v="3100000"/>
    <x v="1"/>
    <x v="3"/>
    <x v="1"/>
    <x v="0"/>
    <x v="3"/>
    <x v="3"/>
    <x v="3"/>
    <x v="0"/>
    <x v="1"/>
    <x v="4"/>
  </r>
  <r>
    <x v="1"/>
    <x v="3"/>
    <x v="3"/>
    <x v="0"/>
    <x v="437"/>
    <x v="987"/>
    <n v="0"/>
    <x v="1"/>
    <x v="3"/>
    <x v="1"/>
    <x v="0"/>
    <x v="3"/>
    <x v="3"/>
    <x v="3"/>
    <x v="2"/>
    <x v="0"/>
    <x v="4"/>
  </r>
  <r>
    <x v="1"/>
    <x v="3"/>
    <x v="3"/>
    <x v="0"/>
    <x v="5"/>
    <x v="1156"/>
    <n v="0"/>
    <x v="1"/>
    <x v="3"/>
    <x v="1"/>
    <x v="0"/>
    <x v="3"/>
    <x v="3"/>
    <x v="3"/>
    <x v="3"/>
    <x v="0"/>
    <x v="7"/>
  </r>
  <r>
    <x v="1"/>
    <x v="3"/>
    <x v="3"/>
    <x v="0"/>
    <x v="106"/>
    <x v="225"/>
    <n v="0"/>
    <x v="1"/>
    <x v="3"/>
    <x v="1"/>
    <x v="0"/>
    <x v="3"/>
    <x v="3"/>
    <x v="3"/>
    <x v="0"/>
    <x v="0"/>
    <x v="5"/>
  </r>
  <r>
    <x v="1"/>
    <x v="3"/>
    <x v="3"/>
    <x v="0"/>
    <x v="11"/>
    <x v="298"/>
    <n v="0"/>
    <x v="1"/>
    <x v="3"/>
    <x v="1"/>
    <x v="0"/>
    <x v="3"/>
    <x v="3"/>
    <x v="3"/>
    <x v="3"/>
    <x v="0"/>
    <x v="4"/>
  </r>
  <r>
    <x v="1"/>
    <x v="3"/>
    <x v="3"/>
    <x v="0"/>
    <x v="18"/>
    <x v="215"/>
    <n v="0"/>
    <x v="1"/>
    <x v="3"/>
    <x v="1"/>
    <x v="0"/>
    <x v="3"/>
    <x v="3"/>
    <x v="3"/>
    <x v="3"/>
    <x v="0"/>
    <x v="6"/>
  </r>
  <r>
    <x v="1"/>
    <x v="3"/>
    <x v="3"/>
    <x v="0"/>
    <x v="41"/>
    <x v="827"/>
    <n v="0"/>
    <x v="1"/>
    <x v="3"/>
    <x v="1"/>
    <x v="0"/>
    <x v="3"/>
    <x v="3"/>
    <x v="3"/>
    <x v="3"/>
    <x v="0"/>
    <x v="7"/>
  </r>
  <r>
    <x v="1"/>
    <x v="3"/>
    <x v="3"/>
    <x v="0"/>
    <x v="581"/>
    <x v="1097"/>
    <n v="-6314148.0700000003"/>
    <x v="1"/>
    <x v="3"/>
    <x v="1"/>
    <x v="0"/>
    <x v="3"/>
    <x v="3"/>
    <x v="3"/>
    <x v="3"/>
    <x v="0"/>
    <x v="6"/>
  </r>
  <r>
    <x v="1"/>
    <x v="3"/>
    <x v="3"/>
    <x v="0"/>
    <x v="18"/>
    <x v="1122"/>
    <n v="0"/>
    <x v="1"/>
    <x v="3"/>
    <x v="1"/>
    <x v="0"/>
    <x v="3"/>
    <x v="3"/>
    <x v="3"/>
    <x v="3"/>
    <x v="0"/>
    <x v="6"/>
  </r>
  <r>
    <x v="1"/>
    <x v="3"/>
    <x v="3"/>
    <x v="0"/>
    <x v="631"/>
    <x v="1277"/>
    <n v="0"/>
    <x v="1"/>
    <x v="3"/>
    <x v="1"/>
    <x v="0"/>
    <x v="3"/>
    <x v="3"/>
    <x v="3"/>
    <x v="3"/>
    <x v="0"/>
    <x v="7"/>
  </r>
  <r>
    <x v="1"/>
    <x v="3"/>
    <x v="3"/>
    <x v="0"/>
    <x v="22"/>
    <x v="360"/>
    <n v="0"/>
    <x v="1"/>
    <x v="3"/>
    <x v="1"/>
    <x v="0"/>
    <x v="3"/>
    <x v="3"/>
    <x v="3"/>
    <x v="0"/>
    <x v="0"/>
    <x v="4"/>
  </r>
  <r>
    <x v="1"/>
    <x v="3"/>
    <x v="3"/>
    <x v="0"/>
    <x v="409"/>
    <x v="679"/>
    <n v="28218.95"/>
    <x v="1"/>
    <x v="3"/>
    <x v="1"/>
    <x v="0"/>
    <x v="3"/>
    <x v="3"/>
    <x v="3"/>
    <x v="2"/>
    <x v="0"/>
    <x v="1"/>
  </r>
  <r>
    <x v="1"/>
    <x v="3"/>
    <x v="3"/>
    <x v="0"/>
    <x v="5"/>
    <x v="754"/>
    <n v="2998613.25"/>
    <x v="1"/>
    <x v="3"/>
    <x v="1"/>
    <x v="0"/>
    <x v="3"/>
    <x v="3"/>
    <x v="3"/>
    <x v="3"/>
    <x v="0"/>
    <x v="7"/>
  </r>
  <r>
    <x v="1"/>
    <x v="3"/>
    <x v="3"/>
    <x v="0"/>
    <x v="1"/>
    <x v="1137"/>
    <n v="0"/>
    <x v="1"/>
    <x v="3"/>
    <x v="1"/>
    <x v="0"/>
    <x v="3"/>
    <x v="3"/>
    <x v="3"/>
    <x v="3"/>
    <x v="0"/>
    <x v="7"/>
  </r>
  <r>
    <x v="1"/>
    <x v="3"/>
    <x v="3"/>
    <x v="0"/>
    <x v="236"/>
    <x v="364"/>
    <n v="9614062.2300000004"/>
    <x v="1"/>
    <x v="3"/>
    <x v="1"/>
    <x v="0"/>
    <x v="3"/>
    <x v="3"/>
    <x v="3"/>
    <x v="3"/>
    <x v="0"/>
    <x v="5"/>
  </r>
  <r>
    <x v="1"/>
    <x v="3"/>
    <x v="3"/>
    <x v="0"/>
    <x v="41"/>
    <x v="47"/>
    <n v="0"/>
    <x v="1"/>
    <x v="3"/>
    <x v="1"/>
    <x v="0"/>
    <x v="3"/>
    <x v="3"/>
    <x v="3"/>
    <x v="3"/>
    <x v="0"/>
    <x v="3"/>
  </r>
  <r>
    <x v="1"/>
    <x v="3"/>
    <x v="3"/>
    <x v="0"/>
    <x v="425"/>
    <x v="708"/>
    <n v="78696.91"/>
    <x v="1"/>
    <x v="3"/>
    <x v="1"/>
    <x v="0"/>
    <x v="3"/>
    <x v="3"/>
    <x v="3"/>
    <x v="2"/>
    <x v="1"/>
    <x v="6"/>
  </r>
  <r>
    <x v="1"/>
    <x v="3"/>
    <x v="3"/>
    <x v="0"/>
    <x v="50"/>
    <x v="164"/>
    <n v="0"/>
    <x v="1"/>
    <x v="3"/>
    <x v="1"/>
    <x v="0"/>
    <x v="3"/>
    <x v="3"/>
    <x v="3"/>
    <x v="0"/>
    <x v="0"/>
    <x v="6"/>
  </r>
  <r>
    <x v="1"/>
    <x v="3"/>
    <x v="3"/>
    <x v="0"/>
    <x v="537"/>
    <x v="981"/>
    <n v="0"/>
    <x v="1"/>
    <x v="3"/>
    <x v="1"/>
    <x v="0"/>
    <x v="3"/>
    <x v="3"/>
    <x v="3"/>
    <x v="3"/>
    <x v="0"/>
    <x v="1"/>
  </r>
  <r>
    <x v="1"/>
    <x v="3"/>
    <x v="3"/>
    <x v="0"/>
    <x v="419"/>
    <x v="697"/>
    <n v="-90054.45"/>
    <x v="1"/>
    <x v="3"/>
    <x v="1"/>
    <x v="0"/>
    <x v="3"/>
    <x v="3"/>
    <x v="3"/>
    <x v="3"/>
    <x v="0"/>
    <x v="0"/>
  </r>
  <r>
    <x v="1"/>
    <x v="3"/>
    <x v="3"/>
    <x v="0"/>
    <x v="1"/>
    <x v="1116"/>
    <n v="0"/>
    <x v="1"/>
    <x v="3"/>
    <x v="1"/>
    <x v="0"/>
    <x v="3"/>
    <x v="3"/>
    <x v="3"/>
    <x v="3"/>
    <x v="0"/>
    <x v="2"/>
  </r>
  <r>
    <x v="1"/>
    <x v="3"/>
    <x v="3"/>
    <x v="0"/>
    <x v="387"/>
    <x v="641"/>
    <n v="328789.78999999998"/>
    <x v="1"/>
    <x v="3"/>
    <x v="1"/>
    <x v="0"/>
    <x v="3"/>
    <x v="3"/>
    <x v="3"/>
    <x v="2"/>
    <x v="0"/>
    <x v="1"/>
  </r>
  <r>
    <x v="1"/>
    <x v="3"/>
    <x v="3"/>
    <x v="0"/>
    <x v="13"/>
    <x v="1251"/>
    <n v="0"/>
    <x v="1"/>
    <x v="3"/>
    <x v="1"/>
    <x v="0"/>
    <x v="3"/>
    <x v="3"/>
    <x v="3"/>
    <x v="3"/>
    <x v="0"/>
    <x v="6"/>
  </r>
  <r>
    <x v="1"/>
    <x v="3"/>
    <x v="3"/>
    <x v="0"/>
    <x v="139"/>
    <x v="398"/>
    <n v="4767255.83"/>
    <x v="1"/>
    <x v="3"/>
    <x v="1"/>
    <x v="0"/>
    <x v="3"/>
    <x v="3"/>
    <x v="3"/>
    <x v="0"/>
    <x v="0"/>
    <x v="3"/>
  </r>
  <r>
    <x v="1"/>
    <x v="3"/>
    <x v="3"/>
    <x v="0"/>
    <x v="387"/>
    <x v="641"/>
    <n v="309372.21999999997"/>
    <x v="1"/>
    <x v="3"/>
    <x v="1"/>
    <x v="0"/>
    <x v="3"/>
    <x v="3"/>
    <x v="3"/>
    <x v="2"/>
    <x v="0"/>
    <x v="6"/>
  </r>
  <r>
    <x v="1"/>
    <x v="3"/>
    <x v="3"/>
    <x v="0"/>
    <x v="122"/>
    <x v="162"/>
    <n v="6005.59"/>
    <x v="1"/>
    <x v="3"/>
    <x v="1"/>
    <x v="0"/>
    <x v="3"/>
    <x v="3"/>
    <x v="3"/>
    <x v="0"/>
    <x v="0"/>
    <x v="1"/>
  </r>
  <r>
    <x v="1"/>
    <x v="3"/>
    <x v="3"/>
    <x v="0"/>
    <x v="41"/>
    <x v="690"/>
    <n v="1938505.99"/>
    <x v="1"/>
    <x v="3"/>
    <x v="1"/>
    <x v="0"/>
    <x v="3"/>
    <x v="3"/>
    <x v="3"/>
    <x v="3"/>
    <x v="0"/>
    <x v="4"/>
  </r>
  <r>
    <x v="1"/>
    <x v="3"/>
    <x v="3"/>
    <x v="0"/>
    <x v="1"/>
    <x v="890"/>
    <n v="151920.98000000001"/>
    <x v="1"/>
    <x v="3"/>
    <x v="1"/>
    <x v="0"/>
    <x v="3"/>
    <x v="3"/>
    <x v="3"/>
    <x v="3"/>
    <x v="0"/>
    <x v="2"/>
  </r>
  <r>
    <x v="1"/>
    <x v="3"/>
    <x v="3"/>
    <x v="0"/>
    <x v="374"/>
    <x v="618"/>
    <n v="0"/>
    <x v="1"/>
    <x v="3"/>
    <x v="1"/>
    <x v="0"/>
    <x v="3"/>
    <x v="3"/>
    <x v="3"/>
    <x v="3"/>
    <x v="0"/>
    <x v="1"/>
  </r>
  <r>
    <x v="1"/>
    <x v="3"/>
    <x v="3"/>
    <x v="0"/>
    <x v="123"/>
    <x v="1066"/>
    <n v="6425.58"/>
    <x v="1"/>
    <x v="3"/>
    <x v="1"/>
    <x v="0"/>
    <x v="3"/>
    <x v="3"/>
    <x v="3"/>
    <x v="3"/>
    <x v="0"/>
    <x v="4"/>
  </r>
  <r>
    <x v="1"/>
    <x v="3"/>
    <x v="3"/>
    <x v="0"/>
    <x v="317"/>
    <x v="512"/>
    <n v="8343402.2999999998"/>
    <x v="1"/>
    <x v="3"/>
    <x v="1"/>
    <x v="0"/>
    <x v="3"/>
    <x v="3"/>
    <x v="3"/>
    <x v="4"/>
    <x v="2"/>
    <x v="6"/>
  </r>
  <r>
    <x v="1"/>
    <x v="3"/>
    <x v="3"/>
    <x v="0"/>
    <x v="388"/>
    <x v="642"/>
    <n v="203052.75"/>
    <x v="1"/>
    <x v="3"/>
    <x v="1"/>
    <x v="0"/>
    <x v="3"/>
    <x v="3"/>
    <x v="3"/>
    <x v="2"/>
    <x v="0"/>
    <x v="3"/>
  </r>
  <r>
    <x v="1"/>
    <x v="3"/>
    <x v="3"/>
    <x v="0"/>
    <x v="330"/>
    <x v="532"/>
    <n v="0"/>
    <x v="1"/>
    <x v="3"/>
    <x v="1"/>
    <x v="0"/>
    <x v="3"/>
    <x v="3"/>
    <x v="3"/>
    <x v="0"/>
    <x v="0"/>
    <x v="0"/>
  </r>
  <r>
    <x v="1"/>
    <x v="3"/>
    <x v="3"/>
    <x v="0"/>
    <x v="388"/>
    <x v="642"/>
    <n v="529964.17000000004"/>
    <x v="1"/>
    <x v="3"/>
    <x v="1"/>
    <x v="0"/>
    <x v="3"/>
    <x v="3"/>
    <x v="3"/>
    <x v="2"/>
    <x v="0"/>
    <x v="7"/>
  </r>
  <r>
    <x v="1"/>
    <x v="3"/>
    <x v="3"/>
    <x v="0"/>
    <x v="133"/>
    <x v="179"/>
    <n v="0"/>
    <x v="1"/>
    <x v="3"/>
    <x v="1"/>
    <x v="0"/>
    <x v="3"/>
    <x v="3"/>
    <x v="3"/>
    <x v="3"/>
    <x v="1"/>
    <x v="1"/>
  </r>
  <r>
    <x v="1"/>
    <x v="3"/>
    <x v="3"/>
    <x v="0"/>
    <x v="21"/>
    <x v="334"/>
    <n v="0"/>
    <x v="1"/>
    <x v="3"/>
    <x v="1"/>
    <x v="0"/>
    <x v="3"/>
    <x v="3"/>
    <x v="3"/>
    <x v="0"/>
    <x v="0"/>
    <x v="0"/>
  </r>
  <r>
    <x v="1"/>
    <x v="3"/>
    <x v="3"/>
    <x v="0"/>
    <x v="379"/>
    <x v="1351"/>
    <n v="0"/>
    <x v="1"/>
    <x v="3"/>
    <x v="1"/>
    <x v="0"/>
    <x v="3"/>
    <x v="3"/>
    <x v="3"/>
    <x v="3"/>
    <x v="0"/>
    <x v="5"/>
  </r>
  <r>
    <x v="1"/>
    <x v="3"/>
    <x v="3"/>
    <x v="0"/>
    <x v="1"/>
    <x v="572"/>
    <n v="2914523.54"/>
    <x v="1"/>
    <x v="3"/>
    <x v="1"/>
    <x v="0"/>
    <x v="3"/>
    <x v="3"/>
    <x v="3"/>
    <x v="3"/>
    <x v="0"/>
    <x v="4"/>
  </r>
  <r>
    <x v="1"/>
    <x v="3"/>
    <x v="3"/>
    <x v="0"/>
    <x v="373"/>
    <x v="617"/>
    <n v="-5411527.1299999999"/>
    <x v="1"/>
    <x v="3"/>
    <x v="1"/>
    <x v="0"/>
    <x v="3"/>
    <x v="3"/>
    <x v="3"/>
    <x v="3"/>
    <x v="0"/>
    <x v="0"/>
  </r>
  <r>
    <x v="1"/>
    <x v="3"/>
    <x v="3"/>
    <x v="0"/>
    <x v="151"/>
    <x v="783"/>
    <n v="0"/>
    <x v="1"/>
    <x v="3"/>
    <x v="1"/>
    <x v="0"/>
    <x v="3"/>
    <x v="3"/>
    <x v="3"/>
    <x v="0"/>
    <x v="0"/>
    <x v="1"/>
  </r>
  <r>
    <x v="1"/>
    <x v="3"/>
    <x v="3"/>
    <x v="0"/>
    <x v="41"/>
    <x v="539"/>
    <n v="0"/>
    <x v="1"/>
    <x v="3"/>
    <x v="1"/>
    <x v="0"/>
    <x v="3"/>
    <x v="3"/>
    <x v="3"/>
    <x v="3"/>
    <x v="0"/>
    <x v="0"/>
  </r>
  <r>
    <x v="1"/>
    <x v="3"/>
    <x v="3"/>
    <x v="0"/>
    <x v="5"/>
    <x v="452"/>
    <n v="2975895.87"/>
    <x v="1"/>
    <x v="3"/>
    <x v="1"/>
    <x v="0"/>
    <x v="3"/>
    <x v="3"/>
    <x v="3"/>
    <x v="3"/>
    <x v="0"/>
    <x v="3"/>
  </r>
  <r>
    <x v="1"/>
    <x v="3"/>
    <x v="3"/>
    <x v="0"/>
    <x v="389"/>
    <x v="643"/>
    <n v="5034258.82"/>
    <x v="1"/>
    <x v="3"/>
    <x v="1"/>
    <x v="0"/>
    <x v="3"/>
    <x v="3"/>
    <x v="3"/>
    <x v="2"/>
    <x v="1"/>
    <x v="1"/>
  </r>
  <r>
    <x v="1"/>
    <x v="3"/>
    <x v="3"/>
    <x v="0"/>
    <x v="11"/>
    <x v="511"/>
    <n v="6663170.8399999999"/>
    <x v="1"/>
    <x v="3"/>
    <x v="1"/>
    <x v="0"/>
    <x v="3"/>
    <x v="3"/>
    <x v="3"/>
    <x v="3"/>
    <x v="0"/>
    <x v="0"/>
  </r>
  <r>
    <x v="1"/>
    <x v="3"/>
    <x v="3"/>
    <x v="0"/>
    <x v="18"/>
    <x v="947"/>
    <n v="0"/>
    <x v="1"/>
    <x v="3"/>
    <x v="1"/>
    <x v="0"/>
    <x v="3"/>
    <x v="3"/>
    <x v="3"/>
    <x v="3"/>
    <x v="0"/>
    <x v="2"/>
  </r>
  <r>
    <x v="1"/>
    <x v="3"/>
    <x v="3"/>
    <x v="0"/>
    <x v="88"/>
    <x v="412"/>
    <n v="0"/>
    <x v="1"/>
    <x v="3"/>
    <x v="1"/>
    <x v="0"/>
    <x v="3"/>
    <x v="3"/>
    <x v="3"/>
    <x v="0"/>
    <x v="0"/>
    <x v="6"/>
  </r>
  <r>
    <x v="1"/>
    <x v="3"/>
    <x v="3"/>
    <x v="0"/>
    <x v="389"/>
    <x v="643"/>
    <n v="4144110.69"/>
    <x v="1"/>
    <x v="3"/>
    <x v="1"/>
    <x v="0"/>
    <x v="3"/>
    <x v="3"/>
    <x v="3"/>
    <x v="2"/>
    <x v="1"/>
    <x v="2"/>
  </r>
  <r>
    <x v="1"/>
    <x v="3"/>
    <x v="3"/>
    <x v="0"/>
    <x v="443"/>
    <x v="751"/>
    <n v="57.19"/>
    <x v="1"/>
    <x v="3"/>
    <x v="1"/>
    <x v="0"/>
    <x v="3"/>
    <x v="3"/>
    <x v="3"/>
    <x v="6"/>
    <x v="1"/>
    <x v="3"/>
  </r>
  <r>
    <x v="1"/>
    <x v="3"/>
    <x v="3"/>
    <x v="0"/>
    <x v="382"/>
    <x v="631"/>
    <n v="0"/>
    <x v="1"/>
    <x v="3"/>
    <x v="1"/>
    <x v="0"/>
    <x v="3"/>
    <x v="3"/>
    <x v="3"/>
    <x v="3"/>
    <x v="0"/>
    <x v="0"/>
  </r>
  <r>
    <x v="1"/>
    <x v="3"/>
    <x v="3"/>
    <x v="0"/>
    <x v="192"/>
    <x v="810"/>
    <n v="0"/>
    <x v="1"/>
    <x v="3"/>
    <x v="1"/>
    <x v="0"/>
    <x v="3"/>
    <x v="3"/>
    <x v="3"/>
    <x v="3"/>
    <x v="0"/>
    <x v="3"/>
  </r>
  <r>
    <x v="1"/>
    <x v="3"/>
    <x v="3"/>
    <x v="0"/>
    <x v="303"/>
    <x v="761"/>
    <n v="0"/>
    <x v="1"/>
    <x v="3"/>
    <x v="1"/>
    <x v="0"/>
    <x v="3"/>
    <x v="3"/>
    <x v="3"/>
    <x v="6"/>
    <x v="2"/>
    <x v="4"/>
  </r>
  <r>
    <x v="1"/>
    <x v="3"/>
    <x v="3"/>
    <x v="0"/>
    <x v="644"/>
    <x v="1324"/>
    <n v="1440928.05"/>
    <x v="1"/>
    <x v="3"/>
    <x v="1"/>
    <x v="0"/>
    <x v="3"/>
    <x v="3"/>
    <x v="3"/>
    <x v="3"/>
    <x v="0"/>
    <x v="3"/>
  </r>
  <r>
    <x v="1"/>
    <x v="3"/>
    <x v="3"/>
    <x v="0"/>
    <x v="183"/>
    <x v="270"/>
    <n v="0"/>
    <x v="1"/>
    <x v="3"/>
    <x v="1"/>
    <x v="0"/>
    <x v="3"/>
    <x v="3"/>
    <x v="3"/>
    <x v="3"/>
    <x v="1"/>
    <x v="6"/>
  </r>
  <r>
    <x v="1"/>
    <x v="3"/>
    <x v="3"/>
    <x v="0"/>
    <x v="622"/>
    <x v="1255"/>
    <n v="0"/>
    <x v="1"/>
    <x v="3"/>
    <x v="1"/>
    <x v="0"/>
    <x v="3"/>
    <x v="3"/>
    <x v="3"/>
    <x v="3"/>
    <x v="1"/>
    <x v="1"/>
  </r>
  <r>
    <x v="1"/>
    <x v="3"/>
    <x v="3"/>
    <x v="0"/>
    <x v="148"/>
    <x v="204"/>
    <n v="66561.64"/>
    <x v="1"/>
    <x v="3"/>
    <x v="1"/>
    <x v="0"/>
    <x v="3"/>
    <x v="3"/>
    <x v="3"/>
    <x v="3"/>
    <x v="1"/>
    <x v="6"/>
  </r>
  <r>
    <x v="1"/>
    <x v="3"/>
    <x v="3"/>
    <x v="0"/>
    <x v="1"/>
    <x v="572"/>
    <n v="3222057.53"/>
    <x v="1"/>
    <x v="3"/>
    <x v="1"/>
    <x v="0"/>
    <x v="3"/>
    <x v="3"/>
    <x v="3"/>
    <x v="3"/>
    <x v="0"/>
    <x v="3"/>
  </r>
  <r>
    <x v="1"/>
    <x v="3"/>
    <x v="3"/>
    <x v="0"/>
    <x v="557"/>
    <x v="1043"/>
    <n v="2120071.54"/>
    <x v="1"/>
    <x v="3"/>
    <x v="1"/>
    <x v="0"/>
    <x v="3"/>
    <x v="3"/>
    <x v="3"/>
    <x v="3"/>
    <x v="0"/>
    <x v="6"/>
  </r>
  <r>
    <x v="1"/>
    <x v="3"/>
    <x v="3"/>
    <x v="0"/>
    <x v="264"/>
    <x v="420"/>
    <n v="0"/>
    <x v="1"/>
    <x v="3"/>
    <x v="1"/>
    <x v="0"/>
    <x v="3"/>
    <x v="3"/>
    <x v="3"/>
    <x v="3"/>
    <x v="1"/>
    <x v="0"/>
  </r>
  <r>
    <x v="1"/>
    <x v="3"/>
    <x v="3"/>
    <x v="0"/>
    <x v="261"/>
    <x v="1012"/>
    <n v="0"/>
    <x v="1"/>
    <x v="3"/>
    <x v="1"/>
    <x v="0"/>
    <x v="3"/>
    <x v="3"/>
    <x v="3"/>
    <x v="3"/>
    <x v="0"/>
    <x v="5"/>
  </r>
  <r>
    <x v="1"/>
    <x v="3"/>
    <x v="3"/>
    <x v="0"/>
    <x v="159"/>
    <x v="235"/>
    <n v="-899156.3"/>
    <x v="1"/>
    <x v="3"/>
    <x v="1"/>
    <x v="0"/>
    <x v="3"/>
    <x v="3"/>
    <x v="3"/>
    <x v="6"/>
    <x v="1"/>
    <x v="6"/>
  </r>
  <r>
    <x v="1"/>
    <x v="3"/>
    <x v="3"/>
    <x v="0"/>
    <x v="416"/>
    <x v="687"/>
    <n v="0"/>
    <x v="1"/>
    <x v="3"/>
    <x v="1"/>
    <x v="0"/>
    <x v="3"/>
    <x v="3"/>
    <x v="3"/>
    <x v="1"/>
    <x v="0"/>
    <x v="2"/>
  </r>
  <r>
    <x v="1"/>
    <x v="3"/>
    <x v="3"/>
    <x v="0"/>
    <x v="314"/>
    <x v="646"/>
    <n v="1074889.19"/>
    <x v="1"/>
    <x v="3"/>
    <x v="1"/>
    <x v="0"/>
    <x v="3"/>
    <x v="3"/>
    <x v="3"/>
    <x v="2"/>
    <x v="0"/>
    <x v="0"/>
  </r>
  <r>
    <x v="1"/>
    <x v="3"/>
    <x v="3"/>
    <x v="0"/>
    <x v="490"/>
    <x v="865"/>
    <n v="1580025.99"/>
    <x v="1"/>
    <x v="3"/>
    <x v="1"/>
    <x v="0"/>
    <x v="3"/>
    <x v="3"/>
    <x v="3"/>
    <x v="1"/>
    <x v="1"/>
    <x v="6"/>
  </r>
  <r>
    <x v="1"/>
    <x v="3"/>
    <x v="3"/>
    <x v="0"/>
    <x v="357"/>
    <x v="587"/>
    <n v="45960117.549999997"/>
    <x v="1"/>
    <x v="3"/>
    <x v="1"/>
    <x v="0"/>
    <x v="3"/>
    <x v="3"/>
    <x v="3"/>
    <x v="4"/>
    <x v="3"/>
    <x v="3"/>
  </r>
  <r>
    <x v="1"/>
    <x v="3"/>
    <x v="3"/>
    <x v="0"/>
    <x v="376"/>
    <x v="733"/>
    <n v="0"/>
    <x v="1"/>
    <x v="3"/>
    <x v="1"/>
    <x v="0"/>
    <x v="3"/>
    <x v="3"/>
    <x v="3"/>
    <x v="3"/>
    <x v="0"/>
    <x v="2"/>
  </r>
  <r>
    <x v="1"/>
    <x v="3"/>
    <x v="3"/>
    <x v="0"/>
    <x v="409"/>
    <x v="679"/>
    <n v="4908.54"/>
    <x v="1"/>
    <x v="3"/>
    <x v="1"/>
    <x v="0"/>
    <x v="3"/>
    <x v="3"/>
    <x v="3"/>
    <x v="2"/>
    <x v="0"/>
    <x v="6"/>
  </r>
  <r>
    <x v="1"/>
    <x v="3"/>
    <x v="3"/>
    <x v="0"/>
    <x v="314"/>
    <x v="646"/>
    <n v="828946.05"/>
    <x v="1"/>
    <x v="3"/>
    <x v="1"/>
    <x v="0"/>
    <x v="3"/>
    <x v="3"/>
    <x v="3"/>
    <x v="2"/>
    <x v="0"/>
    <x v="6"/>
  </r>
  <r>
    <x v="1"/>
    <x v="3"/>
    <x v="3"/>
    <x v="0"/>
    <x v="219"/>
    <x v="1139"/>
    <n v="0"/>
    <x v="1"/>
    <x v="3"/>
    <x v="1"/>
    <x v="0"/>
    <x v="3"/>
    <x v="3"/>
    <x v="3"/>
    <x v="3"/>
    <x v="0"/>
    <x v="2"/>
  </r>
  <r>
    <x v="1"/>
    <x v="3"/>
    <x v="3"/>
    <x v="0"/>
    <x v="314"/>
    <x v="646"/>
    <n v="620809.55000000005"/>
    <x v="1"/>
    <x v="3"/>
    <x v="1"/>
    <x v="0"/>
    <x v="3"/>
    <x v="3"/>
    <x v="3"/>
    <x v="2"/>
    <x v="0"/>
    <x v="4"/>
  </r>
  <r>
    <x v="1"/>
    <x v="3"/>
    <x v="3"/>
    <x v="0"/>
    <x v="214"/>
    <x v="556"/>
    <n v="0"/>
    <x v="1"/>
    <x v="3"/>
    <x v="1"/>
    <x v="0"/>
    <x v="3"/>
    <x v="3"/>
    <x v="3"/>
    <x v="3"/>
    <x v="0"/>
    <x v="0"/>
  </r>
  <r>
    <x v="1"/>
    <x v="3"/>
    <x v="3"/>
    <x v="0"/>
    <x v="71"/>
    <x v="1332"/>
    <n v="0"/>
    <x v="1"/>
    <x v="3"/>
    <x v="1"/>
    <x v="0"/>
    <x v="3"/>
    <x v="3"/>
    <x v="3"/>
    <x v="3"/>
    <x v="0"/>
    <x v="1"/>
  </r>
  <r>
    <x v="1"/>
    <x v="3"/>
    <x v="3"/>
    <x v="0"/>
    <x v="301"/>
    <x v="1020"/>
    <n v="0"/>
    <x v="1"/>
    <x v="3"/>
    <x v="1"/>
    <x v="0"/>
    <x v="3"/>
    <x v="3"/>
    <x v="3"/>
    <x v="3"/>
    <x v="1"/>
    <x v="5"/>
  </r>
  <r>
    <x v="1"/>
    <x v="3"/>
    <x v="3"/>
    <x v="0"/>
    <x v="282"/>
    <x v="457"/>
    <n v="-758106.14"/>
    <x v="1"/>
    <x v="3"/>
    <x v="1"/>
    <x v="0"/>
    <x v="3"/>
    <x v="3"/>
    <x v="3"/>
    <x v="3"/>
    <x v="0"/>
    <x v="0"/>
  </r>
  <r>
    <x v="1"/>
    <x v="3"/>
    <x v="3"/>
    <x v="0"/>
    <x v="18"/>
    <x v="1122"/>
    <n v="0"/>
    <x v="1"/>
    <x v="3"/>
    <x v="1"/>
    <x v="0"/>
    <x v="3"/>
    <x v="3"/>
    <x v="3"/>
    <x v="3"/>
    <x v="0"/>
    <x v="5"/>
  </r>
  <r>
    <x v="1"/>
    <x v="3"/>
    <x v="3"/>
    <x v="0"/>
    <x v="371"/>
    <x v="973"/>
    <n v="31031870.940000001"/>
    <x v="1"/>
    <x v="3"/>
    <x v="1"/>
    <x v="0"/>
    <x v="3"/>
    <x v="3"/>
    <x v="3"/>
    <x v="3"/>
    <x v="0"/>
    <x v="6"/>
  </r>
  <r>
    <x v="1"/>
    <x v="3"/>
    <x v="3"/>
    <x v="0"/>
    <x v="288"/>
    <x v="903"/>
    <n v="0"/>
    <x v="1"/>
    <x v="3"/>
    <x v="1"/>
    <x v="0"/>
    <x v="3"/>
    <x v="3"/>
    <x v="3"/>
    <x v="1"/>
    <x v="0"/>
    <x v="4"/>
  </r>
  <r>
    <x v="1"/>
    <x v="3"/>
    <x v="3"/>
    <x v="0"/>
    <x v="429"/>
    <x v="804"/>
    <n v="0"/>
    <x v="1"/>
    <x v="3"/>
    <x v="1"/>
    <x v="0"/>
    <x v="3"/>
    <x v="3"/>
    <x v="3"/>
    <x v="1"/>
    <x v="1"/>
    <x v="2"/>
  </r>
  <r>
    <x v="1"/>
    <x v="3"/>
    <x v="3"/>
    <x v="0"/>
    <x v="562"/>
    <x v="1050"/>
    <n v="0"/>
    <x v="1"/>
    <x v="3"/>
    <x v="1"/>
    <x v="0"/>
    <x v="3"/>
    <x v="3"/>
    <x v="3"/>
    <x v="3"/>
    <x v="0"/>
    <x v="4"/>
  </r>
  <r>
    <x v="1"/>
    <x v="3"/>
    <x v="3"/>
    <x v="0"/>
    <x v="520"/>
    <x v="1070"/>
    <n v="0"/>
    <x v="1"/>
    <x v="3"/>
    <x v="1"/>
    <x v="0"/>
    <x v="3"/>
    <x v="3"/>
    <x v="3"/>
    <x v="2"/>
    <x v="0"/>
    <x v="5"/>
  </r>
  <r>
    <x v="1"/>
    <x v="3"/>
    <x v="3"/>
    <x v="0"/>
    <x v="1"/>
    <x v="723"/>
    <n v="0"/>
    <x v="1"/>
    <x v="3"/>
    <x v="1"/>
    <x v="0"/>
    <x v="3"/>
    <x v="3"/>
    <x v="3"/>
    <x v="3"/>
    <x v="0"/>
    <x v="6"/>
  </r>
  <r>
    <x v="1"/>
    <x v="3"/>
    <x v="3"/>
    <x v="0"/>
    <x v="552"/>
    <x v="1024"/>
    <n v="370237.52"/>
    <x v="1"/>
    <x v="3"/>
    <x v="1"/>
    <x v="0"/>
    <x v="3"/>
    <x v="3"/>
    <x v="3"/>
    <x v="3"/>
    <x v="1"/>
    <x v="2"/>
  </r>
  <r>
    <x v="1"/>
    <x v="3"/>
    <x v="3"/>
    <x v="0"/>
    <x v="567"/>
    <x v="1305"/>
    <n v="157003.47"/>
    <x v="1"/>
    <x v="3"/>
    <x v="1"/>
    <x v="0"/>
    <x v="3"/>
    <x v="3"/>
    <x v="3"/>
    <x v="2"/>
    <x v="0"/>
    <x v="4"/>
  </r>
  <r>
    <x v="1"/>
    <x v="3"/>
    <x v="3"/>
    <x v="0"/>
    <x v="552"/>
    <x v="1024"/>
    <n v="320195.13"/>
    <x v="1"/>
    <x v="3"/>
    <x v="1"/>
    <x v="0"/>
    <x v="3"/>
    <x v="3"/>
    <x v="3"/>
    <x v="3"/>
    <x v="1"/>
    <x v="7"/>
  </r>
  <r>
    <x v="1"/>
    <x v="3"/>
    <x v="3"/>
    <x v="0"/>
    <x v="184"/>
    <x v="272"/>
    <n v="4916538.92"/>
    <x v="1"/>
    <x v="3"/>
    <x v="1"/>
    <x v="0"/>
    <x v="3"/>
    <x v="3"/>
    <x v="3"/>
    <x v="0"/>
    <x v="0"/>
    <x v="1"/>
  </r>
  <r>
    <x v="1"/>
    <x v="3"/>
    <x v="3"/>
    <x v="0"/>
    <x v="5"/>
    <x v="732"/>
    <n v="0"/>
    <x v="1"/>
    <x v="3"/>
    <x v="1"/>
    <x v="0"/>
    <x v="3"/>
    <x v="3"/>
    <x v="3"/>
    <x v="2"/>
    <x v="0"/>
    <x v="7"/>
  </r>
  <r>
    <x v="1"/>
    <x v="3"/>
    <x v="3"/>
    <x v="0"/>
    <x v="529"/>
    <x v="966"/>
    <n v="0"/>
    <x v="1"/>
    <x v="3"/>
    <x v="1"/>
    <x v="0"/>
    <x v="3"/>
    <x v="3"/>
    <x v="3"/>
    <x v="0"/>
    <x v="0"/>
    <x v="0"/>
  </r>
  <r>
    <x v="1"/>
    <x v="3"/>
    <x v="3"/>
    <x v="0"/>
    <x v="181"/>
    <x v="267"/>
    <n v="2080138.67"/>
    <x v="1"/>
    <x v="3"/>
    <x v="1"/>
    <x v="0"/>
    <x v="3"/>
    <x v="3"/>
    <x v="3"/>
    <x v="4"/>
    <x v="2"/>
    <x v="6"/>
  </r>
  <r>
    <x v="1"/>
    <x v="3"/>
    <x v="3"/>
    <x v="0"/>
    <x v="573"/>
    <x v="1078"/>
    <n v="0"/>
    <x v="1"/>
    <x v="3"/>
    <x v="1"/>
    <x v="0"/>
    <x v="3"/>
    <x v="3"/>
    <x v="3"/>
    <x v="3"/>
    <x v="1"/>
    <x v="5"/>
  </r>
  <r>
    <x v="1"/>
    <x v="3"/>
    <x v="3"/>
    <x v="0"/>
    <x v="328"/>
    <x v="529"/>
    <n v="36035.33"/>
    <x v="1"/>
    <x v="3"/>
    <x v="1"/>
    <x v="0"/>
    <x v="3"/>
    <x v="3"/>
    <x v="3"/>
    <x v="4"/>
    <x v="1"/>
    <x v="6"/>
  </r>
  <r>
    <x v="1"/>
    <x v="3"/>
    <x v="3"/>
    <x v="0"/>
    <x v="625"/>
    <x v="1262"/>
    <n v="68135.429999999993"/>
    <x v="1"/>
    <x v="3"/>
    <x v="1"/>
    <x v="0"/>
    <x v="3"/>
    <x v="3"/>
    <x v="3"/>
    <x v="3"/>
    <x v="1"/>
    <x v="3"/>
  </r>
  <r>
    <x v="1"/>
    <x v="3"/>
    <x v="3"/>
    <x v="0"/>
    <x v="492"/>
    <x v="871"/>
    <n v="11195239.91"/>
    <x v="1"/>
    <x v="3"/>
    <x v="1"/>
    <x v="0"/>
    <x v="3"/>
    <x v="3"/>
    <x v="3"/>
    <x v="3"/>
    <x v="1"/>
    <x v="3"/>
  </r>
  <r>
    <x v="1"/>
    <x v="3"/>
    <x v="3"/>
    <x v="0"/>
    <x v="85"/>
    <x v="103"/>
    <n v="0"/>
    <x v="1"/>
    <x v="3"/>
    <x v="1"/>
    <x v="0"/>
    <x v="3"/>
    <x v="3"/>
    <x v="3"/>
    <x v="0"/>
    <x v="0"/>
    <x v="6"/>
  </r>
  <r>
    <x v="1"/>
    <x v="3"/>
    <x v="3"/>
    <x v="0"/>
    <x v="41"/>
    <x v="797"/>
    <n v="705.6"/>
    <x v="1"/>
    <x v="3"/>
    <x v="1"/>
    <x v="0"/>
    <x v="3"/>
    <x v="3"/>
    <x v="3"/>
    <x v="3"/>
    <x v="0"/>
    <x v="5"/>
  </r>
  <r>
    <x v="1"/>
    <x v="3"/>
    <x v="3"/>
    <x v="0"/>
    <x v="18"/>
    <x v="837"/>
    <n v="9796862.5600000005"/>
    <x v="1"/>
    <x v="3"/>
    <x v="1"/>
    <x v="0"/>
    <x v="3"/>
    <x v="3"/>
    <x v="3"/>
    <x v="3"/>
    <x v="0"/>
    <x v="5"/>
  </r>
  <r>
    <x v="1"/>
    <x v="3"/>
    <x v="3"/>
    <x v="0"/>
    <x v="13"/>
    <x v="764"/>
    <n v="0"/>
    <x v="1"/>
    <x v="3"/>
    <x v="1"/>
    <x v="0"/>
    <x v="3"/>
    <x v="3"/>
    <x v="3"/>
    <x v="3"/>
    <x v="0"/>
    <x v="2"/>
  </r>
  <r>
    <x v="1"/>
    <x v="3"/>
    <x v="3"/>
    <x v="0"/>
    <x v="331"/>
    <x v="534"/>
    <n v="1.65"/>
    <x v="1"/>
    <x v="3"/>
    <x v="1"/>
    <x v="0"/>
    <x v="3"/>
    <x v="3"/>
    <x v="3"/>
    <x v="4"/>
    <x v="0"/>
    <x v="2"/>
  </r>
  <r>
    <x v="1"/>
    <x v="3"/>
    <x v="3"/>
    <x v="0"/>
    <x v="11"/>
    <x v="1131"/>
    <n v="0"/>
    <x v="1"/>
    <x v="3"/>
    <x v="1"/>
    <x v="0"/>
    <x v="3"/>
    <x v="3"/>
    <x v="3"/>
    <x v="3"/>
    <x v="0"/>
    <x v="1"/>
  </r>
  <r>
    <x v="1"/>
    <x v="3"/>
    <x v="3"/>
    <x v="0"/>
    <x v="500"/>
    <x v="901"/>
    <n v="709953"/>
    <x v="1"/>
    <x v="3"/>
    <x v="1"/>
    <x v="0"/>
    <x v="3"/>
    <x v="3"/>
    <x v="3"/>
    <x v="3"/>
    <x v="1"/>
    <x v="2"/>
  </r>
  <r>
    <x v="1"/>
    <x v="3"/>
    <x v="3"/>
    <x v="0"/>
    <x v="396"/>
    <x v="656"/>
    <n v="3320541.46"/>
    <x v="1"/>
    <x v="3"/>
    <x v="1"/>
    <x v="0"/>
    <x v="3"/>
    <x v="3"/>
    <x v="3"/>
    <x v="2"/>
    <x v="1"/>
    <x v="2"/>
  </r>
  <r>
    <x v="1"/>
    <x v="3"/>
    <x v="3"/>
    <x v="0"/>
    <x v="17"/>
    <x v="17"/>
    <n v="0"/>
    <x v="1"/>
    <x v="3"/>
    <x v="1"/>
    <x v="0"/>
    <x v="3"/>
    <x v="3"/>
    <x v="3"/>
    <x v="5"/>
    <x v="0"/>
    <x v="4"/>
  </r>
  <r>
    <x v="1"/>
    <x v="3"/>
    <x v="3"/>
    <x v="0"/>
    <x v="4"/>
    <x v="123"/>
    <n v="0"/>
    <x v="1"/>
    <x v="3"/>
    <x v="1"/>
    <x v="0"/>
    <x v="3"/>
    <x v="3"/>
    <x v="3"/>
    <x v="3"/>
    <x v="0"/>
    <x v="7"/>
  </r>
  <r>
    <x v="1"/>
    <x v="3"/>
    <x v="3"/>
    <x v="0"/>
    <x v="41"/>
    <x v="351"/>
    <n v="0"/>
    <x v="1"/>
    <x v="3"/>
    <x v="1"/>
    <x v="0"/>
    <x v="3"/>
    <x v="3"/>
    <x v="3"/>
    <x v="3"/>
    <x v="0"/>
    <x v="0"/>
  </r>
  <r>
    <x v="1"/>
    <x v="3"/>
    <x v="3"/>
    <x v="0"/>
    <x v="41"/>
    <x v="347"/>
    <n v="0"/>
    <x v="1"/>
    <x v="3"/>
    <x v="1"/>
    <x v="0"/>
    <x v="3"/>
    <x v="3"/>
    <x v="3"/>
    <x v="3"/>
    <x v="0"/>
    <x v="0"/>
  </r>
  <r>
    <x v="1"/>
    <x v="3"/>
    <x v="3"/>
    <x v="0"/>
    <x v="43"/>
    <x v="284"/>
    <n v="0"/>
    <x v="1"/>
    <x v="3"/>
    <x v="1"/>
    <x v="0"/>
    <x v="3"/>
    <x v="3"/>
    <x v="3"/>
    <x v="0"/>
    <x v="0"/>
    <x v="3"/>
  </r>
  <r>
    <x v="1"/>
    <x v="3"/>
    <x v="3"/>
    <x v="0"/>
    <x v="11"/>
    <x v="814"/>
    <n v="1663067.57"/>
    <x v="1"/>
    <x v="3"/>
    <x v="1"/>
    <x v="0"/>
    <x v="3"/>
    <x v="3"/>
    <x v="3"/>
    <x v="3"/>
    <x v="0"/>
    <x v="1"/>
  </r>
  <r>
    <x v="1"/>
    <x v="3"/>
    <x v="3"/>
    <x v="0"/>
    <x v="41"/>
    <x v="639"/>
    <n v="0"/>
    <x v="1"/>
    <x v="3"/>
    <x v="1"/>
    <x v="0"/>
    <x v="3"/>
    <x v="3"/>
    <x v="3"/>
    <x v="3"/>
    <x v="0"/>
    <x v="4"/>
  </r>
  <r>
    <x v="1"/>
    <x v="3"/>
    <x v="3"/>
    <x v="0"/>
    <x v="301"/>
    <x v="490"/>
    <n v="0"/>
    <x v="1"/>
    <x v="3"/>
    <x v="1"/>
    <x v="0"/>
    <x v="3"/>
    <x v="3"/>
    <x v="3"/>
    <x v="2"/>
    <x v="0"/>
    <x v="0"/>
  </r>
  <r>
    <x v="1"/>
    <x v="3"/>
    <x v="3"/>
    <x v="0"/>
    <x v="13"/>
    <x v="568"/>
    <n v="0"/>
    <x v="1"/>
    <x v="3"/>
    <x v="1"/>
    <x v="0"/>
    <x v="3"/>
    <x v="3"/>
    <x v="3"/>
    <x v="3"/>
    <x v="0"/>
    <x v="2"/>
  </r>
  <r>
    <x v="1"/>
    <x v="3"/>
    <x v="3"/>
    <x v="0"/>
    <x v="53"/>
    <x v="1098"/>
    <n v="0"/>
    <x v="1"/>
    <x v="3"/>
    <x v="1"/>
    <x v="0"/>
    <x v="3"/>
    <x v="3"/>
    <x v="3"/>
    <x v="1"/>
    <x v="0"/>
    <x v="7"/>
  </r>
  <r>
    <x v="1"/>
    <x v="3"/>
    <x v="3"/>
    <x v="0"/>
    <x v="50"/>
    <x v="57"/>
    <n v="0"/>
    <x v="1"/>
    <x v="3"/>
    <x v="1"/>
    <x v="0"/>
    <x v="3"/>
    <x v="3"/>
    <x v="3"/>
    <x v="0"/>
    <x v="0"/>
    <x v="4"/>
  </r>
  <r>
    <x v="1"/>
    <x v="3"/>
    <x v="3"/>
    <x v="0"/>
    <x v="306"/>
    <x v="497"/>
    <n v="-2918066.33"/>
    <x v="1"/>
    <x v="3"/>
    <x v="1"/>
    <x v="0"/>
    <x v="3"/>
    <x v="3"/>
    <x v="3"/>
    <x v="3"/>
    <x v="0"/>
    <x v="5"/>
  </r>
  <r>
    <x v="1"/>
    <x v="3"/>
    <x v="3"/>
    <x v="0"/>
    <x v="18"/>
    <x v="946"/>
    <n v="0"/>
    <x v="1"/>
    <x v="3"/>
    <x v="1"/>
    <x v="0"/>
    <x v="3"/>
    <x v="3"/>
    <x v="3"/>
    <x v="3"/>
    <x v="0"/>
    <x v="1"/>
  </r>
  <r>
    <x v="1"/>
    <x v="3"/>
    <x v="3"/>
    <x v="0"/>
    <x v="519"/>
    <x v="945"/>
    <n v="197126.58"/>
    <x v="1"/>
    <x v="3"/>
    <x v="1"/>
    <x v="0"/>
    <x v="3"/>
    <x v="3"/>
    <x v="3"/>
    <x v="3"/>
    <x v="0"/>
    <x v="2"/>
  </r>
  <r>
    <x v="1"/>
    <x v="3"/>
    <x v="3"/>
    <x v="0"/>
    <x v="594"/>
    <x v="1138"/>
    <n v="518816.4"/>
    <x v="1"/>
    <x v="3"/>
    <x v="1"/>
    <x v="0"/>
    <x v="3"/>
    <x v="3"/>
    <x v="3"/>
    <x v="2"/>
    <x v="0"/>
    <x v="0"/>
  </r>
  <r>
    <x v="1"/>
    <x v="3"/>
    <x v="3"/>
    <x v="0"/>
    <x v="594"/>
    <x v="1138"/>
    <n v="623170.31000000006"/>
    <x v="1"/>
    <x v="3"/>
    <x v="1"/>
    <x v="0"/>
    <x v="3"/>
    <x v="3"/>
    <x v="3"/>
    <x v="2"/>
    <x v="0"/>
    <x v="7"/>
  </r>
  <r>
    <x v="1"/>
    <x v="3"/>
    <x v="3"/>
    <x v="0"/>
    <x v="1"/>
    <x v="795"/>
    <n v="0"/>
    <x v="1"/>
    <x v="3"/>
    <x v="1"/>
    <x v="0"/>
    <x v="3"/>
    <x v="3"/>
    <x v="3"/>
    <x v="1"/>
    <x v="0"/>
    <x v="6"/>
  </r>
  <r>
    <x v="1"/>
    <x v="3"/>
    <x v="3"/>
    <x v="0"/>
    <x v="119"/>
    <x v="153"/>
    <n v="0"/>
    <x v="1"/>
    <x v="3"/>
    <x v="1"/>
    <x v="0"/>
    <x v="3"/>
    <x v="3"/>
    <x v="3"/>
    <x v="0"/>
    <x v="0"/>
    <x v="2"/>
  </r>
  <r>
    <x v="1"/>
    <x v="3"/>
    <x v="3"/>
    <x v="0"/>
    <x v="625"/>
    <x v="1262"/>
    <n v="62482"/>
    <x v="1"/>
    <x v="3"/>
    <x v="1"/>
    <x v="0"/>
    <x v="3"/>
    <x v="3"/>
    <x v="3"/>
    <x v="3"/>
    <x v="1"/>
    <x v="0"/>
  </r>
  <r>
    <x v="1"/>
    <x v="3"/>
    <x v="3"/>
    <x v="0"/>
    <x v="368"/>
    <x v="608"/>
    <n v="0"/>
    <x v="1"/>
    <x v="3"/>
    <x v="1"/>
    <x v="0"/>
    <x v="3"/>
    <x v="3"/>
    <x v="3"/>
    <x v="0"/>
    <x v="0"/>
    <x v="5"/>
  </r>
  <r>
    <x v="1"/>
    <x v="3"/>
    <x v="3"/>
    <x v="0"/>
    <x v="391"/>
    <x v="649"/>
    <n v="675842.69"/>
    <x v="1"/>
    <x v="3"/>
    <x v="1"/>
    <x v="0"/>
    <x v="3"/>
    <x v="3"/>
    <x v="3"/>
    <x v="2"/>
    <x v="0"/>
    <x v="7"/>
  </r>
  <r>
    <x v="1"/>
    <x v="3"/>
    <x v="3"/>
    <x v="0"/>
    <x v="512"/>
    <x v="933"/>
    <n v="617363453.32000005"/>
    <x v="1"/>
    <x v="3"/>
    <x v="1"/>
    <x v="0"/>
    <x v="3"/>
    <x v="3"/>
    <x v="3"/>
    <x v="1"/>
    <x v="3"/>
    <x v="7"/>
  </r>
  <r>
    <x v="1"/>
    <x v="3"/>
    <x v="3"/>
    <x v="0"/>
    <x v="293"/>
    <x v="700"/>
    <n v="16632.82"/>
    <x v="1"/>
    <x v="3"/>
    <x v="1"/>
    <x v="0"/>
    <x v="3"/>
    <x v="3"/>
    <x v="3"/>
    <x v="6"/>
    <x v="0"/>
    <x v="1"/>
  </r>
  <r>
    <x v="1"/>
    <x v="3"/>
    <x v="3"/>
    <x v="0"/>
    <x v="412"/>
    <x v="682"/>
    <n v="1402443.99"/>
    <x v="1"/>
    <x v="3"/>
    <x v="1"/>
    <x v="0"/>
    <x v="3"/>
    <x v="3"/>
    <x v="3"/>
    <x v="2"/>
    <x v="0"/>
    <x v="7"/>
  </r>
  <r>
    <x v="1"/>
    <x v="3"/>
    <x v="3"/>
    <x v="0"/>
    <x v="228"/>
    <x v="424"/>
    <n v="0"/>
    <x v="1"/>
    <x v="3"/>
    <x v="1"/>
    <x v="0"/>
    <x v="3"/>
    <x v="3"/>
    <x v="3"/>
    <x v="0"/>
    <x v="0"/>
    <x v="2"/>
  </r>
  <r>
    <x v="1"/>
    <x v="3"/>
    <x v="3"/>
    <x v="0"/>
    <x v="391"/>
    <x v="649"/>
    <n v="195566.69"/>
    <x v="1"/>
    <x v="3"/>
    <x v="1"/>
    <x v="0"/>
    <x v="3"/>
    <x v="3"/>
    <x v="3"/>
    <x v="2"/>
    <x v="0"/>
    <x v="5"/>
  </r>
  <r>
    <x v="1"/>
    <x v="3"/>
    <x v="3"/>
    <x v="0"/>
    <x v="142"/>
    <x v="195"/>
    <n v="0"/>
    <x v="1"/>
    <x v="3"/>
    <x v="1"/>
    <x v="0"/>
    <x v="3"/>
    <x v="3"/>
    <x v="3"/>
    <x v="0"/>
    <x v="0"/>
    <x v="4"/>
  </r>
  <r>
    <x v="1"/>
    <x v="3"/>
    <x v="3"/>
    <x v="0"/>
    <x v="53"/>
    <x v="435"/>
    <n v="0"/>
    <x v="1"/>
    <x v="3"/>
    <x v="1"/>
    <x v="0"/>
    <x v="3"/>
    <x v="3"/>
    <x v="3"/>
    <x v="2"/>
    <x v="0"/>
    <x v="2"/>
  </r>
  <r>
    <x v="1"/>
    <x v="3"/>
    <x v="3"/>
    <x v="0"/>
    <x v="508"/>
    <x v="927"/>
    <n v="340258.55"/>
    <x v="1"/>
    <x v="3"/>
    <x v="1"/>
    <x v="0"/>
    <x v="3"/>
    <x v="3"/>
    <x v="3"/>
    <x v="1"/>
    <x v="0"/>
    <x v="7"/>
  </r>
  <r>
    <x v="1"/>
    <x v="3"/>
    <x v="3"/>
    <x v="0"/>
    <x v="13"/>
    <x v="1245"/>
    <n v="0"/>
    <x v="1"/>
    <x v="3"/>
    <x v="1"/>
    <x v="0"/>
    <x v="3"/>
    <x v="3"/>
    <x v="3"/>
    <x v="3"/>
    <x v="0"/>
    <x v="0"/>
  </r>
  <r>
    <x v="1"/>
    <x v="3"/>
    <x v="3"/>
    <x v="0"/>
    <x v="496"/>
    <x v="888"/>
    <n v="63085.16"/>
    <x v="1"/>
    <x v="3"/>
    <x v="1"/>
    <x v="0"/>
    <x v="3"/>
    <x v="3"/>
    <x v="3"/>
    <x v="3"/>
    <x v="1"/>
    <x v="2"/>
  </r>
  <r>
    <x v="1"/>
    <x v="3"/>
    <x v="3"/>
    <x v="0"/>
    <x v="642"/>
    <x v="1320"/>
    <n v="1668008.34"/>
    <x v="1"/>
    <x v="3"/>
    <x v="1"/>
    <x v="0"/>
    <x v="3"/>
    <x v="3"/>
    <x v="3"/>
    <x v="3"/>
    <x v="1"/>
    <x v="0"/>
  </r>
  <r>
    <x v="1"/>
    <x v="3"/>
    <x v="3"/>
    <x v="0"/>
    <x v="11"/>
    <x v="254"/>
    <n v="0"/>
    <x v="1"/>
    <x v="3"/>
    <x v="1"/>
    <x v="0"/>
    <x v="3"/>
    <x v="3"/>
    <x v="3"/>
    <x v="1"/>
    <x v="0"/>
    <x v="5"/>
  </r>
  <r>
    <x v="1"/>
    <x v="3"/>
    <x v="3"/>
    <x v="0"/>
    <x v="41"/>
    <x v="690"/>
    <n v="1701836.63"/>
    <x v="1"/>
    <x v="3"/>
    <x v="1"/>
    <x v="0"/>
    <x v="3"/>
    <x v="3"/>
    <x v="3"/>
    <x v="3"/>
    <x v="0"/>
    <x v="6"/>
  </r>
  <r>
    <x v="1"/>
    <x v="3"/>
    <x v="3"/>
    <x v="0"/>
    <x v="11"/>
    <x v="816"/>
    <n v="0"/>
    <x v="1"/>
    <x v="3"/>
    <x v="1"/>
    <x v="0"/>
    <x v="3"/>
    <x v="3"/>
    <x v="3"/>
    <x v="1"/>
    <x v="0"/>
    <x v="4"/>
  </r>
  <r>
    <x v="1"/>
    <x v="3"/>
    <x v="3"/>
    <x v="0"/>
    <x v="14"/>
    <x v="14"/>
    <n v="0"/>
    <x v="1"/>
    <x v="3"/>
    <x v="1"/>
    <x v="0"/>
    <x v="3"/>
    <x v="3"/>
    <x v="3"/>
    <x v="0"/>
    <x v="0"/>
    <x v="0"/>
  </r>
  <r>
    <x v="1"/>
    <x v="3"/>
    <x v="3"/>
    <x v="0"/>
    <x v="304"/>
    <x v="493"/>
    <n v="86017190.099999994"/>
    <x v="1"/>
    <x v="3"/>
    <x v="1"/>
    <x v="0"/>
    <x v="3"/>
    <x v="3"/>
    <x v="3"/>
    <x v="5"/>
    <x v="3"/>
    <x v="6"/>
  </r>
  <r>
    <x v="1"/>
    <x v="3"/>
    <x v="3"/>
    <x v="0"/>
    <x v="18"/>
    <x v="517"/>
    <n v="67796.509999999995"/>
    <x v="1"/>
    <x v="3"/>
    <x v="1"/>
    <x v="0"/>
    <x v="3"/>
    <x v="3"/>
    <x v="3"/>
    <x v="3"/>
    <x v="0"/>
    <x v="3"/>
  </r>
  <r>
    <x v="1"/>
    <x v="3"/>
    <x v="3"/>
    <x v="0"/>
    <x v="13"/>
    <x v="112"/>
    <n v="0"/>
    <x v="1"/>
    <x v="3"/>
    <x v="1"/>
    <x v="0"/>
    <x v="3"/>
    <x v="3"/>
    <x v="3"/>
    <x v="3"/>
    <x v="0"/>
    <x v="5"/>
  </r>
  <r>
    <x v="1"/>
    <x v="3"/>
    <x v="3"/>
    <x v="0"/>
    <x v="1"/>
    <x v="1248"/>
    <n v="0"/>
    <x v="1"/>
    <x v="3"/>
    <x v="1"/>
    <x v="0"/>
    <x v="3"/>
    <x v="3"/>
    <x v="3"/>
    <x v="3"/>
    <x v="0"/>
    <x v="1"/>
  </r>
  <r>
    <x v="1"/>
    <x v="3"/>
    <x v="3"/>
    <x v="0"/>
    <x v="652"/>
    <x v="1347"/>
    <n v="0"/>
    <x v="1"/>
    <x v="3"/>
    <x v="1"/>
    <x v="0"/>
    <x v="3"/>
    <x v="3"/>
    <x v="3"/>
    <x v="3"/>
    <x v="0"/>
    <x v="5"/>
  </r>
  <r>
    <x v="1"/>
    <x v="3"/>
    <x v="3"/>
    <x v="0"/>
    <x v="595"/>
    <x v="1140"/>
    <n v="0"/>
    <x v="1"/>
    <x v="3"/>
    <x v="1"/>
    <x v="0"/>
    <x v="3"/>
    <x v="3"/>
    <x v="3"/>
    <x v="3"/>
    <x v="1"/>
    <x v="2"/>
  </r>
  <r>
    <x v="1"/>
    <x v="3"/>
    <x v="3"/>
    <x v="0"/>
    <x v="130"/>
    <x v="176"/>
    <n v="0"/>
    <x v="1"/>
    <x v="3"/>
    <x v="1"/>
    <x v="0"/>
    <x v="3"/>
    <x v="3"/>
    <x v="3"/>
    <x v="0"/>
    <x v="0"/>
    <x v="0"/>
  </r>
  <r>
    <x v="1"/>
    <x v="3"/>
    <x v="3"/>
    <x v="0"/>
    <x v="600"/>
    <x v="1184"/>
    <n v="5628861.3300000001"/>
    <x v="1"/>
    <x v="3"/>
    <x v="1"/>
    <x v="0"/>
    <x v="3"/>
    <x v="3"/>
    <x v="3"/>
    <x v="3"/>
    <x v="0"/>
    <x v="2"/>
  </r>
  <r>
    <x v="1"/>
    <x v="3"/>
    <x v="3"/>
    <x v="0"/>
    <x v="119"/>
    <x v="407"/>
    <n v="0"/>
    <x v="1"/>
    <x v="3"/>
    <x v="1"/>
    <x v="0"/>
    <x v="3"/>
    <x v="3"/>
    <x v="3"/>
    <x v="0"/>
    <x v="0"/>
    <x v="1"/>
  </r>
  <r>
    <x v="1"/>
    <x v="3"/>
    <x v="3"/>
    <x v="0"/>
    <x v="346"/>
    <x v="802"/>
    <n v="3898.63"/>
    <x v="1"/>
    <x v="3"/>
    <x v="1"/>
    <x v="0"/>
    <x v="3"/>
    <x v="3"/>
    <x v="3"/>
    <x v="3"/>
    <x v="0"/>
    <x v="5"/>
  </r>
  <r>
    <x v="1"/>
    <x v="3"/>
    <x v="3"/>
    <x v="0"/>
    <x v="393"/>
    <x v="652"/>
    <n v="1590268.72"/>
    <x v="1"/>
    <x v="3"/>
    <x v="1"/>
    <x v="0"/>
    <x v="3"/>
    <x v="3"/>
    <x v="3"/>
    <x v="2"/>
    <x v="0"/>
    <x v="5"/>
  </r>
  <r>
    <x v="1"/>
    <x v="3"/>
    <x v="3"/>
    <x v="0"/>
    <x v="11"/>
    <x v="152"/>
    <n v="16812.27"/>
    <x v="1"/>
    <x v="3"/>
    <x v="1"/>
    <x v="0"/>
    <x v="3"/>
    <x v="3"/>
    <x v="3"/>
    <x v="3"/>
    <x v="0"/>
    <x v="1"/>
  </r>
  <r>
    <x v="1"/>
    <x v="3"/>
    <x v="3"/>
    <x v="0"/>
    <x v="11"/>
    <x v="1252"/>
    <n v="17658.53"/>
    <x v="1"/>
    <x v="3"/>
    <x v="1"/>
    <x v="0"/>
    <x v="3"/>
    <x v="3"/>
    <x v="3"/>
    <x v="3"/>
    <x v="0"/>
    <x v="3"/>
  </r>
  <r>
    <x v="1"/>
    <x v="3"/>
    <x v="3"/>
    <x v="0"/>
    <x v="77"/>
    <x v="609"/>
    <n v="5275000"/>
    <x v="1"/>
    <x v="3"/>
    <x v="1"/>
    <x v="0"/>
    <x v="3"/>
    <x v="3"/>
    <x v="3"/>
    <x v="1"/>
    <x v="1"/>
    <x v="0"/>
  </r>
  <r>
    <x v="1"/>
    <x v="3"/>
    <x v="3"/>
    <x v="0"/>
    <x v="1"/>
    <x v="1101"/>
    <n v="0"/>
    <x v="1"/>
    <x v="3"/>
    <x v="1"/>
    <x v="0"/>
    <x v="3"/>
    <x v="3"/>
    <x v="3"/>
    <x v="3"/>
    <x v="0"/>
    <x v="7"/>
  </r>
  <r>
    <x v="1"/>
    <x v="3"/>
    <x v="3"/>
    <x v="0"/>
    <x v="11"/>
    <x v="1214"/>
    <n v="0"/>
    <x v="1"/>
    <x v="3"/>
    <x v="1"/>
    <x v="0"/>
    <x v="3"/>
    <x v="3"/>
    <x v="3"/>
    <x v="3"/>
    <x v="0"/>
    <x v="3"/>
  </r>
  <r>
    <x v="1"/>
    <x v="3"/>
    <x v="3"/>
    <x v="0"/>
    <x v="16"/>
    <x v="905"/>
    <n v="0"/>
    <x v="1"/>
    <x v="3"/>
    <x v="1"/>
    <x v="0"/>
    <x v="3"/>
    <x v="3"/>
    <x v="3"/>
    <x v="3"/>
    <x v="0"/>
    <x v="0"/>
  </r>
  <r>
    <x v="1"/>
    <x v="3"/>
    <x v="3"/>
    <x v="0"/>
    <x v="41"/>
    <x v="1071"/>
    <n v="0"/>
    <x v="1"/>
    <x v="3"/>
    <x v="1"/>
    <x v="0"/>
    <x v="3"/>
    <x v="3"/>
    <x v="3"/>
    <x v="3"/>
    <x v="0"/>
    <x v="3"/>
  </r>
  <r>
    <x v="1"/>
    <x v="3"/>
    <x v="3"/>
    <x v="0"/>
    <x v="120"/>
    <x v="155"/>
    <n v="657831439.10000002"/>
    <x v="1"/>
    <x v="3"/>
    <x v="1"/>
    <x v="0"/>
    <x v="3"/>
    <x v="3"/>
    <x v="3"/>
    <x v="3"/>
    <x v="3"/>
    <x v="4"/>
  </r>
  <r>
    <x v="1"/>
    <x v="3"/>
    <x v="3"/>
    <x v="0"/>
    <x v="229"/>
    <x v="348"/>
    <n v="33844482.359999999"/>
    <x v="1"/>
    <x v="3"/>
    <x v="1"/>
    <x v="0"/>
    <x v="3"/>
    <x v="3"/>
    <x v="3"/>
    <x v="3"/>
    <x v="1"/>
    <x v="7"/>
  </r>
  <r>
    <x v="1"/>
    <x v="3"/>
    <x v="3"/>
    <x v="0"/>
    <x v="379"/>
    <x v="1032"/>
    <n v="0"/>
    <x v="1"/>
    <x v="3"/>
    <x v="1"/>
    <x v="0"/>
    <x v="3"/>
    <x v="3"/>
    <x v="3"/>
    <x v="3"/>
    <x v="0"/>
    <x v="1"/>
  </r>
  <r>
    <x v="1"/>
    <x v="3"/>
    <x v="3"/>
    <x v="0"/>
    <x v="647"/>
    <x v="1335"/>
    <n v="-174206.76"/>
    <x v="1"/>
    <x v="3"/>
    <x v="1"/>
    <x v="0"/>
    <x v="3"/>
    <x v="3"/>
    <x v="3"/>
    <x v="3"/>
    <x v="0"/>
    <x v="5"/>
  </r>
  <r>
    <x v="1"/>
    <x v="3"/>
    <x v="3"/>
    <x v="0"/>
    <x v="479"/>
    <x v="845"/>
    <n v="0"/>
    <x v="1"/>
    <x v="3"/>
    <x v="1"/>
    <x v="0"/>
    <x v="3"/>
    <x v="3"/>
    <x v="3"/>
    <x v="3"/>
    <x v="0"/>
    <x v="3"/>
  </r>
  <r>
    <x v="1"/>
    <x v="3"/>
    <x v="3"/>
    <x v="0"/>
    <x v="410"/>
    <x v="680"/>
    <n v="308690.89"/>
    <x v="1"/>
    <x v="3"/>
    <x v="1"/>
    <x v="0"/>
    <x v="3"/>
    <x v="3"/>
    <x v="3"/>
    <x v="3"/>
    <x v="1"/>
    <x v="5"/>
  </r>
  <r>
    <x v="1"/>
    <x v="3"/>
    <x v="3"/>
    <x v="0"/>
    <x v="151"/>
    <x v="783"/>
    <n v="0"/>
    <x v="1"/>
    <x v="3"/>
    <x v="1"/>
    <x v="0"/>
    <x v="3"/>
    <x v="3"/>
    <x v="3"/>
    <x v="0"/>
    <x v="0"/>
    <x v="7"/>
  </r>
  <r>
    <x v="1"/>
    <x v="3"/>
    <x v="3"/>
    <x v="0"/>
    <x v="617"/>
    <x v="1212"/>
    <n v="7288200"/>
    <x v="1"/>
    <x v="3"/>
    <x v="1"/>
    <x v="0"/>
    <x v="3"/>
    <x v="3"/>
    <x v="3"/>
    <x v="6"/>
    <x v="2"/>
    <x v="3"/>
  </r>
  <r>
    <x v="1"/>
    <x v="3"/>
    <x v="3"/>
    <x v="0"/>
    <x v="350"/>
    <x v="575"/>
    <n v="455635.25"/>
    <x v="1"/>
    <x v="3"/>
    <x v="1"/>
    <x v="0"/>
    <x v="3"/>
    <x v="3"/>
    <x v="3"/>
    <x v="2"/>
    <x v="0"/>
    <x v="7"/>
  </r>
  <r>
    <x v="1"/>
    <x v="3"/>
    <x v="3"/>
    <x v="0"/>
    <x v="531"/>
    <x v="968"/>
    <n v="0"/>
    <x v="1"/>
    <x v="3"/>
    <x v="1"/>
    <x v="0"/>
    <x v="3"/>
    <x v="3"/>
    <x v="3"/>
    <x v="3"/>
    <x v="0"/>
    <x v="1"/>
  </r>
  <r>
    <x v="1"/>
    <x v="3"/>
    <x v="3"/>
    <x v="0"/>
    <x v="454"/>
    <x v="779"/>
    <n v="174520.47"/>
    <x v="1"/>
    <x v="3"/>
    <x v="1"/>
    <x v="0"/>
    <x v="3"/>
    <x v="3"/>
    <x v="3"/>
    <x v="1"/>
    <x v="1"/>
    <x v="3"/>
  </r>
  <r>
    <x v="1"/>
    <x v="3"/>
    <x v="3"/>
    <x v="0"/>
    <x v="41"/>
    <x v="1052"/>
    <n v="2453292.77"/>
    <x v="1"/>
    <x v="3"/>
    <x v="1"/>
    <x v="0"/>
    <x v="3"/>
    <x v="3"/>
    <x v="3"/>
    <x v="3"/>
    <x v="0"/>
    <x v="2"/>
  </r>
  <r>
    <x v="1"/>
    <x v="3"/>
    <x v="3"/>
    <x v="0"/>
    <x v="119"/>
    <x v="153"/>
    <n v="0"/>
    <x v="1"/>
    <x v="3"/>
    <x v="1"/>
    <x v="0"/>
    <x v="3"/>
    <x v="3"/>
    <x v="3"/>
    <x v="0"/>
    <x v="0"/>
    <x v="0"/>
  </r>
  <r>
    <x v="1"/>
    <x v="3"/>
    <x v="3"/>
    <x v="0"/>
    <x v="36"/>
    <x v="41"/>
    <n v="0"/>
    <x v="1"/>
    <x v="3"/>
    <x v="1"/>
    <x v="0"/>
    <x v="3"/>
    <x v="3"/>
    <x v="3"/>
    <x v="1"/>
    <x v="2"/>
    <x v="1"/>
  </r>
  <r>
    <x v="1"/>
    <x v="3"/>
    <x v="3"/>
    <x v="0"/>
    <x v="386"/>
    <x v="638"/>
    <n v="0"/>
    <x v="1"/>
    <x v="3"/>
    <x v="1"/>
    <x v="0"/>
    <x v="3"/>
    <x v="3"/>
    <x v="3"/>
    <x v="3"/>
    <x v="1"/>
    <x v="3"/>
  </r>
  <r>
    <x v="1"/>
    <x v="3"/>
    <x v="3"/>
    <x v="0"/>
    <x v="511"/>
    <x v="931"/>
    <n v="0"/>
    <x v="1"/>
    <x v="3"/>
    <x v="1"/>
    <x v="0"/>
    <x v="3"/>
    <x v="3"/>
    <x v="3"/>
    <x v="3"/>
    <x v="1"/>
    <x v="4"/>
  </r>
  <r>
    <x v="1"/>
    <x v="3"/>
    <x v="3"/>
    <x v="0"/>
    <x v="453"/>
    <x v="774"/>
    <n v="48299.76"/>
    <x v="1"/>
    <x v="3"/>
    <x v="1"/>
    <x v="0"/>
    <x v="3"/>
    <x v="3"/>
    <x v="3"/>
    <x v="1"/>
    <x v="0"/>
    <x v="1"/>
  </r>
  <r>
    <x v="1"/>
    <x v="3"/>
    <x v="3"/>
    <x v="0"/>
    <x v="528"/>
    <x v="965"/>
    <n v="14808.49"/>
    <x v="1"/>
    <x v="3"/>
    <x v="1"/>
    <x v="0"/>
    <x v="3"/>
    <x v="3"/>
    <x v="3"/>
    <x v="3"/>
    <x v="0"/>
    <x v="7"/>
  </r>
  <r>
    <x v="1"/>
    <x v="3"/>
    <x v="3"/>
    <x v="0"/>
    <x v="350"/>
    <x v="575"/>
    <n v="341916.03"/>
    <x v="1"/>
    <x v="3"/>
    <x v="1"/>
    <x v="0"/>
    <x v="3"/>
    <x v="3"/>
    <x v="3"/>
    <x v="2"/>
    <x v="0"/>
    <x v="2"/>
  </r>
  <r>
    <x v="1"/>
    <x v="3"/>
    <x v="3"/>
    <x v="0"/>
    <x v="350"/>
    <x v="575"/>
    <n v="306619.08"/>
    <x v="1"/>
    <x v="3"/>
    <x v="1"/>
    <x v="0"/>
    <x v="3"/>
    <x v="3"/>
    <x v="3"/>
    <x v="2"/>
    <x v="0"/>
    <x v="6"/>
  </r>
  <r>
    <x v="1"/>
    <x v="3"/>
    <x v="3"/>
    <x v="0"/>
    <x v="13"/>
    <x v="803"/>
    <n v="0"/>
    <x v="1"/>
    <x v="3"/>
    <x v="1"/>
    <x v="0"/>
    <x v="3"/>
    <x v="3"/>
    <x v="3"/>
    <x v="1"/>
    <x v="0"/>
    <x v="0"/>
  </r>
  <r>
    <x v="1"/>
    <x v="3"/>
    <x v="3"/>
    <x v="0"/>
    <x v="5"/>
    <x v="1367"/>
    <n v="763483.87"/>
    <x v="1"/>
    <x v="3"/>
    <x v="1"/>
    <x v="0"/>
    <x v="3"/>
    <x v="3"/>
    <x v="3"/>
    <x v="2"/>
    <x v="0"/>
    <x v="5"/>
  </r>
  <r>
    <x v="1"/>
    <x v="3"/>
    <x v="3"/>
    <x v="0"/>
    <x v="197"/>
    <x v="292"/>
    <n v="0"/>
    <x v="1"/>
    <x v="3"/>
    <x v="1"/>
    <x v="0"/>
    <x v="3"/>
    <x v="3"/>
    <x v="3"/>
    <x v="3"/>
    <x v="0"/>
    <x v="5"/>
  </r>
  <r>
    <x v="1"/>
    <x v="3"/>
    <x v="3"/>
    <x v="0"/>
    <x v="242"/>
    <x v="377"/>
    <n v="0"/>
    <x v="1"/>
    <x v="3"/>
    <x v="1"/>
    <x v="0"/>
    <x v="3"/>
    <x v="3"/>
    <x v="3"/>
    <x v="0"/>
    <x v="0"/>
    <x v="1"/>
  </r>
  <r>
    <x v="1"/>
    <x v="3"/>
    <x v="3"/>
    <x v="0"/>
    <x v="242"/>
    <x v="377"/>
    <n v="0"/>
    <x v="1"/>
    <x v="3"/>
    <x v="1"/>
    <x v="0"/>
    <x v="3"/>
    <x v="3"/>
    <x v="3"/>
    <x v="0"/>
    <x v="0"/>
    <x v="6"/>
  </r>
  <r>
    <x v="1"/>
    <x v="3"/>
    <x v="3"/>
    <x v="0"/>
    <x v="106"/>
    <x v="1325"/>
    <n v="1739705.76"/>
    <x v="1"/>
    <x v="3"/>
    <x v="1"/>
    <x v="0"/>
    <x v="3"/>
    <x v="3"/>
    <x v="3"/>
    <x v="1"/>
    <x v="2"/>
    <x v="4"/>
  </r>
  <r>
    <x v="1"/>
    <x v="3"/>
    <x v="3"/>
    <x v="0"/>
    <x v="215"/>
    <x v="321"/>
    <n v="0"/>
    <x v="1"/>
    <x v="3"/>
    <x v="1"/>
    <x v="0"/>
    <x v="3"/>
    <x v="3"/>
    <x v="3"/>
    <x v="3"/>
    <x v="1"/>
    <x v="0"/>
  </r>
  <r>
    <x v="1"/>
    <x v="3"/>
    <x v="3"/>
    <x v="0"/>
    <x v="293"/>
    <x v="700"/>
    <n v="16632.82"/>
    <x v="1"/>
    <x v="3"/>
    <x v="1"/>
    <x v="0"/>
    <x v="3"/>
    <x v="3"/>
    <x v="3"/>
    <x v="6"/>
    <x v="0"/>
    <x v="7"/>
  </r>
  <r>
    <x v="1"/>
    <x v="3"/>
    <x v="3"/>
    <x v="0"/>
    <x v="41"/>
    <x v="1161"/>
    <n v="0"/>
    <x v="1"/>
    <x v="3"/>
    <x v="1"/>
    <x v="0"/>
    <x v="3"/>
    <x v="3"/>
    <x v="3"/>
    <x v="3"/>
    <x v="0"/>
    <x v="5"/>
  </r>
  <r>
    <x v="1"/>
    <x v="3"/>
    <x v="3"/>
    <x v="0"/>
    <x v="5"/>
    <x v="327"/>
    <n v="0"/>
    <x v="1"/>
    <x v="3"/>
    <x v="1"/>
    <x v="0"/>
    <x v="3"/>
    <x v="3"/>
    <x v="3"/>
    <x v="0"/>
    <x v="0"/>
    <x v="4"/>
  </r>
  <r>
    <x v="1"/>
    <x v="3"/>
    <x v="3"/>
    <x v="0"/>
    <x v="396"/>
    <x v="656"/>
    <n v="2697245.08"/>
    <x v="1"/>
    <x v="3"/>
    <x v="1"/>
    <x v="0"/>
    <x v="3"/>
    <x v="3"/>
    <x v="3"/>
    <x v="2"/>
    <x v="1"/>
    <x v="3"/>
  </r>
  <r>
    <x v="1"/>
    <x v="3"/>
    <x v="3"/>
    <x v="0"/>
    <x v="18"/>
    <x v="1223"/>
    <n v="7222989.0199999996"/>
    <x v="1"/>
    <x v="3"/>
    <x v="1"/>
    <x v="0"/>
    <x v="3"/>
    <x v="3"/>
    <x v="3"/>
    <x v="3"/>
    <x v="0"/>
    <x v="0"/>
  </r>
  <r>
    <x v="1"/>
    <x v="3"/>
    <x v="3"/>
    <x v="0"/>
    <x v="13"/>
    <x v="672"/>
    <n v="0"/>
    <x v="1"/>
    <x v="3"/>
    <x v="1"/>
    <x v="0"/>
    <x v="3"/>
    <x v="3"/>
    <x v="3"/>
    <x v="3"/>
    <x v="0"/>
    <x v="4"/>
  </r>
  <r>
    <x v="1"/>
    <x v="3"/>
    <x v="3"/>
    <x v="0"/>
    <x v="391"/>
    <x v="649"/>
    <n v="468149.31"/>
    <x v="1"/>
    <x v="3"/>
    <x v="1"/>
    <x v="0"/>
    <x v="3"/>
    <x v="3"/>
    <x v="3"/>
    <x v="2"/>
    <x v="0"/>
    <x v="6"/>
  </r>
  <r>
    <x v="1"/>
    <x v="3"/>
    <x v="3"/>
    <x v="0"/>
    <x v="5"/>
    <x v="513"/>
    <n v="671696.8"/>
    <x v="1"/>
    <x v="3"/>
    <x v="1"/>
    <x v="0"/>
    <x v="3"/>
    <x v="3"/>
    <x v="3"/>
    <x v="4"/>
    <x v="1"/>
    <x v="2"/>
  </r>
  <r>
    <x v="1"/>
    <x v="3"/>
    <x v="3"/>
    <x v="0"/>
    <x v="5"/>
    <x v="1367"/>
    <n v="1368114.4"/>
    <x v="1"/>
    <x v="3"/>
    <x v="1"/>
    <x v="0"/>
    <x v="3"/>
    <x v="3"/>
    <x v="3"/>
    <x v="2"/>
    <x v="0"/>
    <x v="2"/>
  </r>
  <r>
    <x v="1"/>
    <x v="3"/>
    <x v="3"/>
    <x v="0"/>
    <x v="201"/>
    <x v="297"/>
    <n v="3395713.77"/>
    <x v="1"/>
    <x v="3"/>
    <x v="1"/>
    <x v="0"/>
    <x v="3"/>
    <x v="3"/>
    <x v="3"/>
    <x v="3"/>
    <x v="0"/>
    <x v="2"/>
  </r>
  <r>
    <x v="1"/>
    <x v="3"/>
    <x v="3"/>
    <x v="0"/>
    <x v="20"/>
    <x v="20"/>
    <n v="0"/>
    <x v="1"/>
    <x v="3"/>
    <x v="1"/>
    <x v="0"/>
    <x v="3"/>
    <x v="3"/>
    <x v="3"/>
    <x v="3"/>
    <x v="1"/>
    <x v="1"/>
  </r>
  <r>
    <x v="1"/>
    <x v="3"/>
    <x v="3"/>
    <x v="0"/>
    <x v="11"/>
    <x v="645"/>
    <n v="0"/>
    <x v="1"/>
    <x v="3"/>
    <x v="1"/>
    <x v="0"/>
    <x v="3"/>
    <x v="3"/>
    <x v="3"/>
    <x v="3"/>
    <x v="0"/>
    <x v="2"/>
  </r>
  <r>
    <x v="1"/>
    <x v="3"/>
    <x v="3"/>
    <x v="0"/>
    <x v="379"/>
    <x v="627"/>
    <n v="58926.41"/>
    <x v="1"/>
    <x v="3"/>
    <x v="1"/>
    <x v="0"/>
    <x v="3"/>
    <x v="3"/>
    <x v="3"/>
    <x v="2"/>
    <x v="0"/>
    <x v="3"/>
  </r>
  <r>
    <x v="1"/>
    <x v="3"/>
    <x v="3"/>
    <x v="0"/>
    <x v="34"/>
    <x v="738"/>
    <n v="0"/>
    <x v="1"/>
    <x v="3"/>
    <x v="1"/>
    <x v="0"/>
    <x v="3"/>
    <x v="3"/>
    <x v="3"/>
    <x v="2"/>
    <x v="0"/>
    <x v="1"/>
  </r>
  <r>
    <x v="1"/>
    <x v="3"/>
    <x v="3"/>
    <x v="0"/>
    <x v="581"/>
    <x v="1097"/>
    <n v="-10174347.52"/>
    <x v="1"/>
    <x v="3"/>
    <x v="1"/>
    <x v="0"/>
    <x v="3"/>
    <x v="3"/>
    <x v="3"/>
    <x v="3"/>
    <x v="0"/>
    <x v="7"/>
  </r>
  <r>
    <x v="1"/>
    <x v="3"/>
    <x v="3"/>
    <x v="0"/>
    <x v="145"/>
    <x v="199"/>
    <n v="2930598.32"/>
    <x v="1"/>
    <x v="3"/>
    <x v="1"/>
    <x v="0"/>
    <x v="3"/>
    <x v="3"/>
    <x v="3"/>
    <x v="0"/>
    <x v="1"/>
    <x v="3"/>
  </r>
  <r>
    <x v="1"/>
    <x v="3"/>
    <x v="3"/>
    <x v="0"/>
    <x v="2"/>
    <x v="1348"/>
    <n v="0"/>
    <x v="1"/>
    <x v="3"/>
    <x v="1"/>
    <x v="0"/>
    <x v="3"/>
    <x v="3"/>
    <x v="3"/>
    <x v="0"/>
    <x v="0"/>
    <x v="2"/>
  </r>
  <r>
    <x v="1"/>
    <x v="3"/>
    <x v="3"/>
    <x v="0"/>
    <x v="437"/>
    <x v="883"/>
    <n v="0"/>
    <x v="1"/>
    <x v="3"/>
    <x v="1"/>
    <x v="0"/>
    <x v="3"/>
    <x v="3"/>
    <x v="3"/>
    <x v="1"/>
    <x v="0"/>
    <x v="2"/>
  </r>
  <r>
    <x v="1"/>
    <x v="3"/>
    <x v="3"/>
    <x v="0"/>
    <x v="11"/>
    <x v="78"/>
    <n v="0"/>
    <x v="1"/>
    <x v="3"/>
    <x v="1"/>
    <x v="0"/>
    <x v="3"/>
    <x v="3"/>
    <x v="3"/>
    <x v="3"/>
    <x v="0"/>
    <x v="2"/>
  </r>
  <r>
    <x v="1"/>
    <x v="3"/>
    <x v="3"/>
    <x v="0"/>
    <x v="18"/>
    <x v="81"/>
    <n v="0"/>
    <x v="1"/>
    <x v="3"/>
    <x v="1"/>
    <x v="0"/>
    <x v="3"/>
    <x v="3"/>
    <x v="3"/>
    <x v="3"/>
    <x v="0"/>
    <x v="5"/>
  </r>
  <r>
    <x v="1"/>
    <x v="3"/>
    <x v="3"/>
    <x v="0"/>
    <x v="661"/>
    <x v="1372"/>
    <n v="4372.7"/>
    <x v="1"/>
    <x v="3"/>
    <x v="1"/>
    <x v="0"/>
    <x v="3"/>
    <x v="3"/>
    <x v="3"/>
    <x v="3"/>
    <x v="1"/>
    <x v="4"/>
  </r>
  <r>
    <x v="1"/>
    <x v="3"/>
    <x v="3"/>
    <x v="0"/>
    <x v="399"/>
    <x v="660"/>
    <n v="0"/>
    <x v="1"/>
    <x v="3"/>
    <x v="1"/>
    <x v="0"/>
    <x v="3"/>
    <x v="3"/>
    <x v="3"/>
    <x v="2"/>
    <x v="0"/>
    <x v="7"/>
  </r>
  <r>
    <x v="1"/>
    <x v="3"/>
    <x v="3"/>
    <x v="0"/>
    <x v="41"/>
    <x v="1065"/>
    <n v="0"/>
    <x v="1"/>
    <x v="3"/>
    <x v="1"/>
    <x v="0"/>
    <x v="3"/>
    <x v="3"/>
    <x v="3"/>
    <x v="3"/>
    <x v="0"/>
    <x v="4"/>
  </r>
  <r>
    <x v="1"/>
    <x v="3"/>
    <x v="3"/>
    <x v="0"/>
    <x v="330"/>
    <x v="532"/>
    <n v="0"/>
    <x v="1"/>
    <x v="3"/>
    <x v="1"/>
    <x v="0"/>
    <x v="3"/>
    <x v="3"/>
    <x v="3"/>
    <x v="0"/>
    <x v="0"/>
    <x v="1"/>
  </r>
  <r>
    <x v="1"/>
    <x v="3"/>
    <x v="3"/>
    <x v="0"/>
    <x v="399"/>
    <x v="660"/>
    <n v="0"/>
    <x v="1"/>
    <x v="3"/>
    <x v="1"/>
    <x v="0"/>
    <x v="3"/>
    <x v="3"/>
    <x v="3"/>
    <x v="2"/>
    <x v="0"/>
    <x v="4"/>
  </r>
  <r>
    <x v="1"/>
    <x v="3"/>
    <x v="3"/>
    <x v="0"/>
    <x v="111"/>
    <x v="841"/>
    <n v="0"/>
    <x v="1"/>
    <x v="3"/>
    <x v="1"/>
    <x v="0"/>
    <x v="3"/>
    <x v="3"/>
    <x v="3"/>
    <x v="3"/>
    <x v="0"/>
    <x v="0"/>
  </r>
  <r>
    <x v="1"/>
    <x v="3"/>
    <x v="3"/>
    <x v="0"/>
    <x v="399"/>
    <x v="660"/>
    <n v="0"/>
    <x v="1"/>
    <x v="3"/>
    <x v="1"/>
    <x v="0"/>
    <x v="3"/>
    <x v="3"/>
    <x v="3"/>
    <x v="2"/>
    <x v="0"/>
    <x v="0"/>
  </r>
  <r>
    <x v="1"/>
    <x v="3"/>
    <x v="3"/>
    <x v="0"/>
    <x v="421"/>
    <x v="701"/>
    <n v="138168.82999999999"/>
    <x v="1"/>
    <x v="3"/>
    <x v="1"/>
    <x v="0"/>
    <x v="3"/>
    <x v="3"/>
    <x v="3"/>
    <x v="2"/>
    <x v="1"/>
    <x v="4"/>
  </r>
  <r>
    <x v="1"/>
    <x v="3"/>
    <x v="3"/>
    <x v="0"/>
    <x v="1"/>
    <x v="1116"/>
    <n v="0"/>
    <x v="1"/>
    <x v="3"/>
    <x v="1"/>
    <x v="0"/>
    <x v="3"/>
    <x v="3"/>
    <x v="3"/>
    <x v="3"/>
    <x v="0"/>
    <x v="0"/>
  </r>
  <r>
    <x v="1"/>
    <x v="3"/>
    <x v="3"/>
    <x v="0"/>
    <x v="221"/>
    <x v="796"/>
    <n v="0"/>
    <x v="1"/>
    <x v="3"/>
    <x v="1"/>
    <x v="0"/>
    <x v="3"/>
    <x v="3"/>
    <x v="3"/>
    <x v="3"/>
    <x v="0"/>
    <x v="2"/>
  </r>
  <r>
    <x v="1"/>
    <x v="3"/>
    <x v="3"/>
    <x v="0"/>
    <x v="400"/>
    <x v="661"/>
    <n v="160577.69"/>
    <x v="1"/>
    <x v="3"/>
    <x v="1"/>
    <x v="0"/>
    <x v="3"/>
    <x v="3"/>
    <x v="3"/>
    <x v="2"/>
    <x v="0"/>
    <x v="4"/>
  </r>
  <r>
    <x v="1"/>
    <x v="3"/>
    <x v="3"/>
    <x v="0"/>
    <x v="18"/>
    <x v="1209"/>
    <n v="0"/>
    <x v="1"/>
    <x v="3"/>
    <x v="1"/>
    <x v="0"/>
    <x v="3"/>
    <x v="3"/>
    <x v="3"/>
    <x v="3"/>
    <x v="0"/>
    <x v="0"/>
  </r>
  <r>
    <x v="1"/>
    <x v="3"/>
    <x v="3"/>
    <x v="0"/>
    <x v="18"/>
    <x v="1028"/>
    <n v="0"/>
    <x v="1"/>
    <x v="3"/>
    <x v="1"/>
    <x v="0"/>
    <x v="3"/>
    <x v="3"/>
    <x v="3"/>
    <x v="3"/>
    <x v="0"/>
    <x v="6"/>
  </r>
  <r>
    <x v="1"/>
    <x v="3"/>
    <x v="3"/>
    <x v="0"/>
    <x v="18"/>
    <x v="496"/>
    <n v="19642904.690000001"/>
    <x v="1"/>
    <x v="3"/>
    <x v="1"/>
    <x v="0"/>
    <x v="3"/>
    <x v="3"/>
    <x v="3"/>
    <x v="3"/>
    <x v="0"/>
    <x v="7"/>
  </r>
  <r>
    <x v="1"/>
    <x v="3"/>
    <x v="3"/>
    <x v="0"/>
    <x v="1"/>
    <x v="886"/>
    <n v="0"/>
    <x v="1"/>
    <x v="3"/>
    <x v="1"/>
    <x v="0"/>
    <x v="3"/>
    <x v="3"/>
    <x v="3"/>
    <x v="3"/>
    <x v="0"/>
    <x v="5"/>
  </r>
  <r>
    <x v="1"/>
    <x v="3"/>
    <x v="3"/>
    <x v="0"/>
    <x v="400"/>
    <x v="661"/>
    <n v="366462.07"/>
    <x v="1"/>
    <x v="3"/>
    <x v="1"/>
    <x v="0"/>
    <x v="3"/>
    <x v="3"/>
    <x v="3"/>
    <x v="2"/>
    <x v="0"/>
    <x v="2"/>
  </r>
  <r>
    <x v="1"/>
    <x v="3"/>
    <x v="3"/>
    <x v="0"/>
    <x v="7"/>
    <x v="854"/>
    <n v="0"/>
    <x v="1"/>
    <x v="3"/>
    <x v="1"/>
    <x v="0"/>
    <x v="3"/>
    <x v="3"/>
    <x v="3"/>
    <x v="1"/>
    <x v="0"/>
    <x v="6"/>
  </r>
  <r>
    <x v="1"/>
    <x v="3"/>
    <x v="3"/>
    <x v="0"/>
    <x v="118"/>
    <x v="149"/>
    <n v="88138.76"/>
    <x v="1"/>
    <x v="3"/>
    <x v="1"/>
    <x v="0"/>
    <x v="3"/>
    <x v="3"/>
    <x v="3"/>
    <x v="3"/>
    <x v="0"/>
    <x v="6"/>
  </r>
  <r>
    <x v="1"/>
    <x v="3"/>
    <x v="3"/>
    <x v="0"/>
    <x v="608"/>
    <x v="1176"/>
    <n v="0"/>
    <x v="1"/>
    <x v="3"/>
    <x v="1"/>
    <x v="0"/>
    <x v="3"/>
    <x v="3"/>
    <x v="3"/>
    <x v="3"/>
    <x v="1"/>
    <x v="0"/>
  </r>
  <r>
    <x v="1"/>
    <x v="3"/>
    <x v="3"/>
    <x v="0"/>
    <x v="499"/>
    <x v="899"/>
    <n v="636830.26"/>
    <x v="1"/>
    <x v="3"/>
    <x v="1"/>
    <x v="0"/>
    <x v="3"/>
    <x v="3"/>
    <x v="3"/>
    <x v="1"/>
    <x v="1"/>
    <x v="0"/>
  </r>
  <r>
    <x v="1"/>
    <x v="3"/>
    <x v="3"/>
    <x v="0"/>
    <x v="516"/>
    <x v="941"/>
    <n v="0"/>
    <x v="1"/>
    <x v="3"/>
    <x v="1"/>
    <x v="0"/>
    <x v="3"/>
    <x v="3"/>
    <x v="3"/>
    <x v="3"/>
    <x v="0"/>
    <x v="4"/>
  </r>
  <r>
    <x v="1"/>
    <x v="3"/>
    <x v="3"/>
    <x v="0"/>
    <x v="13"/>
    <x v="100"/>
    <n v="159776.98000000001"/>
    <x v="1"/>
    <x v="3"/>
    <x v="1"/>
    <x v="0"/>
    <x v="3"/>
    <x v="3"/>
    <x v="3"/>
    <x v="3"/>
    <x v="0"/>
    <x v="2"/>
  </r>
  <r>
    <x v="1"/>
    <x v="3"/>
    <x v="3"/>
    <x v="0"/>
    <x v="1"/>
    <x v="937"/>
    <n v="2214.17"/>
    <x v="1"/>
    <x v="3"/>
    <x v="1"/>
    <x v="0"/>
    <x v="3"/>
    <x v="3"/>
    <x v="3"/>
    <x v="3"/>
    <x v="0"/>
    <x v="4"/>
  </r>
  <r>
    <x v="1"/>
    <x v="3"/>
    <x v="3"/>
    <x v="0"/>
    <x v="294"/>
    <x v="482"/>
    <n v="50775679.630000003"/>
    <x v="1"/>
    <x v="3"/>
    <x v="1"/>
    <x v="0"/>
    <x v="3"/>
    <x v="3"/>
    <x v="3"/>
    <x v="4"/>
    <x v="2"/>
    <x v="1"/>
  </r>
  <r>
    <x v="1"/>
    <x v="3"/>
    <x v="3"/>
    <x v="0"/>
    <x v="117"/>
    <x v="221"/>
    <n v="6494.04"/>
    <x v="1"/>
    <x v="3"/>
    <x v="1"/>
    <x v="0"/>
    <x v="3"/>
    <x v="3"/>
    <x v="3"/>
    <x v="3"/>
    <x v="0"/>
    <x v="3"/>
  </r>
  <r>
    <x v="1"/>
    <x v="3"/>
    <x v="3"/>
    <x v="0"/>
    <x v="108"/>
    <x v="613"/>
    <n v="0"/>
    <x v="1"/>
    <x v="3"/>
    <x v="1"/>
    <x v="0"/>
    <x v="3"/>
    <x v="3"/>
    <x v="3"/>
    <x v="2"/>
    <x v="1"/>
    <x v="2"/>
  </r>
  <r>
    <x v="1"/>
    <x v="3"/>
    <x v="3"/>
    <x v="0"/>
    <x v="18"/>
    <x v="573"/>
    <n v="0"/>
    <x v="1"/>
    <x v="3"/>
    <x v="1"/>
    <x v="0"/>
    <x v="3"/>
    <x v="3"/>
    <x v="3"/>
    <x v="3"/>
    <x v="0"/>
    <x v="5"/>
  </r>
  <r>
    <x v="1"/>
    <x v="3"/>
    <x v="3"/>
    <x v="0"/>
    <x v="476"/>
    <x v="839"/>
    <n v="0"/>
    <x v="1"/>
    <x v="3"/>
    <x v="1"/>
    <x v="0"/>
    <x v="3"/>
    <x v="3"/>
    <x v="3"/>
    <x v="2"/>
    <x v="0"/>
    <x v="4"/>
  </r>
  <r>
    <x v="1"/>
    <x v="3"/>
    <x v="3"/>
    <x v="0"/>
    <x v="411"/>
    <x v="727"/>
    <n v="0"/>
    <x v="1"/>
    <x v="3"/>
    <x v="1"/>
    <x v="0"/>
    <x v="3"/>
    <x v="3"/>
    <x v="3"/>
    <x v="1"/>
    <x v="1"/>
    <x v="6"/>
  </r>
  <r>
    <x v="1"/>
    <x v="3"/>
    <x v="3"/>
    <x v="0"/>
    <x v="621"/>
    <x v="1250"/>
    <n v="12768348.24"/>
    <x v="1"/>
    <x v="3"/>
    <x v="1"/>
    <x v="0"/>
    <x v="3"/>
    <x v="3"/>
    <x v="3"/>
    <x v="3"/>
    <x v="1"/>
    <x v="6"/>
  </r>
  <r>
    <x v="1"/>
    <x v="3"/>
    <x v="3"/>
    <x v="0"/>
    <x v="13"/>
    <x v="271"/>
    <n v="0"/>
    <x v="1"/>
    <x v="3"/>
    <x v="1"/>
    <x v="0"/>
    <x v="3"/>
    <x v="3"/>
    <x v="3"/>
    <x v="3"/>
    <x v="0"/>
    <x v="3"/>
  </r>
  <r>
    <x v="1"/>
    <x v="3"/>
    <x v="3"/>
    <x v="0"/>
    <x v="319"/>
    <x v="515"/>
    <n v="1347183.76"/>
    <x v="1"/>
    <x v="3"/>
    <x v="1"/>
    <x v="0"/>
    <x v="3"/>
    <x v="3"/>
    <x v="3"/>
    <x v="4"/>
    <x v="1"/>
    <x v="2"/>
  </r>
  <r>
    <x v="1"/>
    <x v="3"/>
    <x v="3"/>
    <x v="0"/>
    <x v="422"/>
    <x v="702"/>
    <n v="0"/>
    <x v="1"/>
    <x v="3"/>
    <x v="1"/>
    <x v="0"/>
    <x v="3"/>
    <x v="3"/>
    <x v="3"/>
    <x v="3"/>
    <x v="1"/>
    <x v="3"/>
  </r>
  <r>
    <x v="1"/>
    <x v="3"/>
    <x v="3"/>
    <x v="0"/>
    <x v="442"/>
    <x v="750"/>
    <n v="0"/>
    <x v="1"/>
    <x v="3"/>
    <x v="1"/>
    <x v="0"/>
    <x v="3"/>
    <x v="3"/>
    <x v="3"/>
    <x v="3"/>
    <x v="0"/>
    <x v="7"/>
  </r>
  <r>
    <x v="1"/>
    <x v="3"/>
    <x v="3"/>
    <x v="0"/>
    <x v="209"/>
    <x v="307"/>
    <n v="52082694.119999997"/>
    <x v="1"/>
    <x v="3"/>
    <x v="1"/>
    <x v="0"/>
    <x v="3"/>
    <x v="3"/>
    <x v="3"/>
    <x v="6"/>
    <x v="3"/>
    <x v="1"/>
  </r>
  <r>
    <x v="1"/>
    <x v="3"/>
    <x v="3"/>
    <x v="0"/>
    <x v="18"/>
    <x v="756"/>
    <n v="0"/>
    <x v="1"/>
    <x v="3"/>
    <x v="1"/>
    <x v="0"/>
    <x v="3"/>
    <x v="3"/>
    <x v="3"/>
    <x v="3"/>
    <x v="0"/>
    <x v="2"/>
  </r>
  <r>
    <x v="1"/>
    <x v="3"/>
    <x v="3"/>
    <x v="0"/>
    <x v="41"/>
    <x v="598"/>
    <n v="0"/>
    <x v="1"/>
    <x v="3"/>
    <x v="1"/>
    <x v="0"/>
    <x v="3"/>
    <x v="3"/>
    <x v="3"/>
    <x v="3"/>
    <x v="0"/>
    <x v="6"/>
  </r>
  <r>
    <x v="1"/>
    <x v="3"/>
    <x v="3"/>
    <x v="0"/>
    <x v="551"/>
    <x v="1037"/>
    <n v="0"/>
    <x v="1"/>
    <x v="3"/>
    <x v="1"/>
    <x v="0"/>
    <x v="3"/>
    <x v="3"/>
    <x v="3"/>
    <x v="0"/>
    <x v="0"/>
    <x v="6"/>
  </r>
  <r>
    <x v="1"/>
    <x v="3"/>
    <x v="3"/>
    <x v="0"/>
    <x v="125"/>
    <x v="167"/>
    <n v="0"/>
    <x v="1"/>
    <x v="3"/>
    <x v="1"/>
    <x v="0"/>
    <x v="3"/>
    <x v="3"/>
    <x v="3"/>
    <x v="0"/>
    <x v="0"/>
    <x v="1"/>
  </r>
  <r>
    <x v="1"/>
    <x v="3"/>
    <x v="3"/>
    <x v="0"/>
    <x v="287"/>
    <x v="696"/>
    <n v="0"/>
    <x v="1"/>
    <x v="3"/>
    <x v="1"/>
    <x v="0"/>
    <x v="3"/>
    <x v="3"/>
    <x v="3"/>
    <x v="2"/>
    <x v="1"/>
    <x v="3"/>
  </r>
  <r>
    <x v="1"/>
    <x v="3"/>
    <x v="3"/>
    <x v="0"/>
    <x v="13"/>
    <x v="401"/>
    <n v="0"/>
    <x v="1"/>
    <x v="3"/>
    <x v="1"/>
    <x v="0"/>
    <x v="3"/>
    <x v="3"/>
    <x v="3"/>
    <x v="1"/>
    <x v="0"/>
    <x v="3"/>
  </r>
  <r>
    <x v="1"/>
    <x v="3"/>
    <x v="3"/>
    <x v="0"/>
    <x v="198"/>
    <x v="293"/>
    <n v="0"/>
    <x v="1"/>
    <x v="3"/>
    <x v="1"/>
    <x v="0"/>
    <x v="3"/>
    <x v="3"/>
    <x v="3"/>
    <x v="2"/>
    <x v="0"/>
    <x v="6"/>
  </r>
  <r>
    <x v="1"/>
    <x v="3"/>
    <x v="3"/>
    <x v="0"/>
    <x v="91"/>
    <x v="109"/>
    <n v="867141.09"/>
    <x v="1"/>
    <x v="3"/>
    <x v="1"/>
    <x v="0"/>
    <x v="3"/>
    <x v="3"/>
    <x v="3"/>
    <x v="0"/>
    <x v="1"/>
    <x v="2"/>
  </r>
  <r>
    <x v="1"/>
    <x v="3"/>
    <x v="3"/>
    <x v="0"/>
    <x v="304"/>
    <x v="493"/>
    <n v="85571976.040000007"/>
    <x v="1"/>
    <x v="3"/>
    <x v="1"/>
    <x v="0"/>
    <x v="3"/>
    <x v="3"/>
    <x v="3"/>
    <x v="5"/>
    <x v="3"/>
    <x v="1"/>
  </r>
  <r>
    <x v="1"/>
    <x v="3"/>
    <x v="3"/>
    <x v="0"/>
    <x v="228"/>
    <x v="895"/>
    <n v="6254399.2400000002"/>
    <x v="1"/>
    <x v="3"/>
    <x v="1"/>
    <x v="0"/>
    <x v="3"/>
    <x v="3"/>
    <x v="3"/>
    <x v="4"/>
    <x v="0"/>
    <x v="4"/>
  </r>
  <r>
    <x v="1"/>
    <x v="3"/>
    <x v="3"/>
    <x v="0"/>
    <x v="274"/>
    <x v="729"/>
    <n v="4078"/>
    <x v="1"/>
    <x v="3"/>
    <x v="1"/>
    <x v="0"/>
    <x v="3"/>
    <x v="3"/>
    <x v="3"/>
    <x v="1"/>
    <x v="1"/>
    <x v="5"/>
  </r>
  <r>
    <x v="1"/>
    <x v="3"/>
    <x v="3"/>
    <x v="0"/>
    <x v="0"/>
    <x v="581"/>
    <n v="0"/>
    <x v="1"/>
    <x v="3"/>
    <x v="1"/>
    <x v="0"/>
    <x v="3"/>
    <x v="3"/>
    <x v="3"/>
    <x v="2"/>
    <x v="0"/>
    <x v="5"/>
  </r>
  <r>
    <x v="1"/>
    <x v="3"/>
    <x v="3"/>
    <x v="0"/>
    <x v="401"/>
    <x v="663"/>
    <n v="0"/>
    <x v="1"/>
    <x v="3"/>
    <x v="1"/>
    <x v="0"/>
    <x v="3"/>
    <x v="3"/>
    <x v="3"/>
    <x v="2"/>
    <x v="0"/>
    <x v="5"/>
  </r>
  <r>
    <x v="1"/>
    <x v="3"/>
    <x v="3"/>
    <x v="0"/>
    <x v="397"/>
    <x v="657"/>
    <n v="49136195.93"/>
    <x v="1"/>
    <x v="3"/>
    <x v="1"/>
    <x v="0"/>
    <x v="3"/>
    <x v="3"/>
    <x v="3"/>
    <x v="6"/>
    <x v="1"/>
    <x v="6"/>
  </r>
  <r>
    <x v="1"/>
    <x v="3"/>
    <x v="3"/>
    <x v="0"/>
    <x v="73"/>
    <x v="368"/>
    <n v="12000"/>
    <x v="1"/>
    <x v="3"/>
    <x v="1"/>
    <x v="0"/>
    <x v="3"/>
    <x v="3"/>
    <x v="3"/>
    <x v="3"/>
    <x v="0"/>
    <x v="5"/>
  </r>
  <r>
    <x v="1"/>
    <x v="3"/>
    <x v="3"/>
    <x v="0"/>
    <x v="1"/>
    <x v="978"/>
    <n v="16497.54"/>
    <x v="1"/>
    <x v="3"/>
    <x v="1"/>
    <x v="0"/>
    <x v="3"/>
    <x v="3"/>
    <x v="3"/>
    <x v="3"/>
    <x v="0"/>
    <x v="4"/>
  </r>
  <r>
    <x v="1"/>
    <x v="3"/>
    <x v="3"/>
    <x v="0"/>
    <x v="43"/>
    <x v="284"/>
    <n v="0"/>
    <x v="1"/>
    <x v="3"/>
    <x v="1"/>
    <x v="0"/>
    <x v="3"/>
    <x v="3"/>
    <x v="3"/>
    <x v="0"/>
    <x v="0"/>
    <x v="1"/>
  </r>
  <r>
    <x v="1"/>
    <x v="3"/>
    <x v="3"/>
    <x v="0"/>
    <x v="479"/>
    <x v="1064"/>
    <n v="0"/>
    <x v="1"/>
    <x v="3"/>
    <x v="1"/>
    <x v="0"/>
    <x v="3"/>
    <x v="3"/>
    <x v="3"/>
    <x v="3"/>
    <x v="0"/>
    <x v="4"/>
  </r>
  <r>
    <x v="1"/>
    <x v="3"/>
    <x v="3"/>
    <x v="0"/>
    <x v="437"/>
    <x v="1289"/>
    <n v="0"/>
    <x v="1"/>
    <x v="3"/>
    <x v="1"/>
    <x v="0"/>
    <x v="3"/>
    <x v="3"/>
    <x v="3"/>
    <x v="1"/>
    <x v="1"/>
    <x v="1"/>
  </r>
  <r>
    <x v="1"/>
    <x v="3"/>
    <x v="3"/>
    <x v="0"/>
    <x v="18"/>
    <x v="1249"/>
    <n v="0"/>
    <x v="1"/>
    <x v="3"/>
    <x v="1"/>
    <x v="0"/>
    <x v="3"/>
    <x v="3"/>
    <x v="3"/>
    <x v="3"/>
    <x v="0"/>
    <x v="7"/>
  </r>
  <r>
    <x v="1"/>
    <x v="3"/>
    <x v="3"/>
    <x v="0"/>
    <x v="122"/>
    <x v="675"/>
    <n v="231953.82"/>
    <x v="1"/>
    <x v="3"/>
    <x v="1"/>
    <x v="0"/>
    <x v="3"/>
    <x v="3"/>
    <x v="3"/>
    <x v="2"/>
    <x v="0"/>
    <x v="5"/>
  </r>
  <r>
    <x v="1"/>
    <x v="3"/>
    <x v="3"/>
    <x v="0"/>
    <x v="401"/>
    <x v="663"/>
    <n v="0"/>
    <x v="1"/>
    <x v="3"/>
    <x v="1"/>
    <x v="0"/>
    <x v="3"/>
    <x v="3"/>
    <x v="3"/>
    <x v="2"/>
    <x v="0"/>
    <x v="4"/>
  </r>
  <r>
    <x v="1"/>
    <x v="3"/>
    <x v="3"/>
    <x v="0"/>
    <x v="13"/>
    <x v="619"/>
    <n v="0"/>
    <x v="1"/>
    <x v="3"/>
    <x v="1"/>
    <x v="0"/>
    <x v="3"/>
    <x v="3"/>
    <x v="3"/>
    <x v="3"/>
    <x v="0"/>
    <x v="2"/>
  </r>
  <r>
    <x v="1"/>
    <x v="3"/>
    <x v="3"/>
    <x v="0"/>
    <x v="170"/>
    <x v="253"/>
    <n v="0"/>
    <x v="1"/>
    <x v="3"/>
    <x v="1"/>
    <x v="0"/>
    <x v="3"/>
    <x v="3"/>
    <x v="3"/>
    <x v="3"/>
    <x v="0"/>
    <x v="1"/>
  </r>
  <r>
    <x v="1"/>
    <x v="3"/>
    <x v="3"/>
    <x v="0"/>
    <x v="523"/>
    <x v="956"/>
    <n v="0"/>
    <x v="1"/>
    <x v="3"/>
    <x v="1"/>
    <x v="0"/>
    <x v="3"/>
    <x v="3"/>
    <x v="3"/>
    <x v="3"/>
    <x v="1"/>
    <x v="7"/>
  </r>
  <r>
    <x v="1"/>
    <x v="3"/>
    <x v="3"/>
    <x v="0"/>
    <x v="479"/>
    <x v="845"/>
    <n v="0"/>
    <x v="1"/>
    <x v="3"/>
    <x v="1"/>
    <x v="0"/>
    <x v="3"/>
    <x v="3"/>
    <x v="3"/>
    <x v="3"/>
    <x v="0"/>
    <x v="2"/>
  </r>
  <r>
    <x v="1"/>
    <x v="3"/>
    <x v="3"/>
    <x v="0"/>
    <x v="658"/>
    <x v="1368"/>
    <n v="0"/>
    <x v="1"/>
    <x v="3"/>
    <x v="1"/>
    <x v="0"/>
    <x v="3"/>
    <x v="3"/>
    <x v="3"/>
    <x v="0"/>
    <x v="0"/>
    <x v="0"/>
  </r>
  <r>
    <x v="1"/>
    <x v="3"/>
    <x v="3"/>
    <x v="0"/>
    <x v="403"/>
    <x v="665"/>
    <n v="1251787.75"/>
    <x v="1"/>
    <x v="3"/>
    <x v="1"/>
    <x v="0"/>
    <x v="3"/>
    <x v="3"/>
    <x v="3"/>
    <x v="2"/>
    <x v="0"/>
    <x v="1"/>
  </r>
  <r>
    <x v="1"/>
    <x v="3"/>
    <x v="3"/>
    <x v="0"/>
    <x v="333"/>
    <x v="698"/>
    <n v="11.13"/>
    <x v="1"/>
    <x v="3"/>
    <x v="1"/>
    <x v="0"/>
    <x v="3"/>
    <x v="3"/>
    <x v="3"/>
    <x v="2"/>
    <x v="1"/>
    <x v="1"/>
  </r>
  <r>
    <x v="1"/>
    <x v="3"/>
    <x v="3"/>
    <x v="0"/>
    <x v="11"/>
    <x v="1169"/>
    <n v="0"/>
    <x v="1"/>
    <x v="3"/>
    <x v="1"/>
    <x v="0"/>
    <x v="3"/>
    <x v="3"/>
    <x v="3"/>
    <x v="3"/>
    <x v="0"/>
    <x v="4"/>
  </r>
  <r>
    <x v="1"/>
    <x v="3"/>
    <x v="3"/>
    <x v="0"/>
    <x v="403"/>
    <x v="665"/>
    <n v="1148623.58"/>
    <x v="1"/>
    <x v="3"/>
    <x v="1"/>
    <x v="0"/>
    <x v="3"/>
    <x v="3"/>
    <x v="3"/>
    <x v="2"/>
    <x v="0"/>
    <x v="0"/>
  </r>
  <r>
    <x v="1"/>
    <x v="3"/>
    <x v="3"/>
    <x v="0"/>
    <x v="22"/>
    <x v="360"/>
    <n v="0"/>
    <x v="1"/>
    <x v="3"/>
    <x v="1"/>
    <x v="0"/>
    <x v="3"/>
    <x v="3"/>
    <x v="3"/>
    <x v="0"/>
    <x v="0"/>
    <x v="7"/>
  </r>
  <r>
    <x v="1"/>
    <x v="3"/>
    <x v="3"/>
    <x v="0"/>
    <x v="12"/>
    <x v="12"/>
    <n v="508404.99"/>
    <x v="1"/>
    <x v="3"/>
    <x v="1"/>
    <x v="0"/>
    <x v="3"/>
    <x v="3"/>
    <x v="3"/>
    <x v="2"/>
    <x v="0"/>
    <x v="0"/>
  </r>
  <r>
    <x v="1"/>
    <x v="3"/>
    <x v="3"/>
    <x v="0"/>
    <x v="239"/>
    <x v="371"/>
    <n v="464871.94"/>
    <x v="1"/>
    <x v="3"/>
    <x v="1"/>
    <x v="0"/>
    <x v="3"/>
    <x v="3"/>
    <x v="3"/>
    <x v="2"/>
    <x v="0"/>
    <x v="2"/>
  </r>
  <r>
    <x v="1"/>
    <x v="3"/>
    <x v="3"/>
    <x v="0"/>
    <x v="193"/>
    <x v="286"/>
    <n v="0"/>
    <x v="1"/>
    <x v="3"/>
    <x v="1"/>
    <x v="0"/>
    <x v="3"/>
    <x v="3"/>
    <x v="3"/>
    <x v="0"/>
    <x v="0"/>
    <x v="3"/>
  </r>
  <r>
    <x v="1"/>
    <x v="3"/>
    <x v="3"/>
    <x v="0"/>
    <x v="266"/>
    <x v="655"/>
    <n v="0"/>
    <x v="1"/>
    <x v="3"/>
    <x v="1"/>
    <x v="0"/>
    <x v="3"/>
    <x v="3"/>
    <x v="3"/>
    <x v="0"/>
    <x v="0"/>
    <x v="7"/>
  </r>
  <r>
    <x v="1"/>
    <x v="3"/>
    <x v="3"/>
    <x v="0"/>
    <x v="13"/>
    <x v="56"/>
    <n v="0"/>
    <x v="1"/>
    <x v="3"/>
    <x v="1"/>
    <x v="0"/>
    <x v="3"/>
    <x v="3"/>
    <x v="3"/>
    <x v="3"/>
    <x v="0"/>
    <x v="1"/>
  </r>
  <r>
    <x v="1"/>
    <x v="3"/>
    <x v="3"/>
    <x v="0"/>
    <x v="403"/>
    <x v="665"/>
    <n v="1045611.47"/>
    <x v="1"/>
    <x v="3"/>
    <x v="1"/>
    <x v="0"/>
    <x v="3"/>
    <x v="3"/>
    <x v="3"/>
    <x v="2"/>
    <x v="0"/>
    <x v="2"/>
  </r>
  <r>
    <x v="1"/>
    <x v="3"/>
    <x v="3"/>
    <x v="0"/>
    <x v="400"/>
    <x v="661"/>
    <n v="133683.85"/>
    <x v="1"/>
    <x v="3"/>
    <x v="1"/>
    <x v="0"/>
    <x v="3"/>
    <x v="3"/>
    <x v="3"/>
    <x v="2"/>
    <x v="0"/>
    <x v="5"/>
  </r>
  <r>
    <x v="1"/>
    <x v="3"/>
    <x v="3"/>
    <x v="0"/>
    <x v="192"/>
    <x v="283"/>
    <n v="0"/>
    <x v="1"/>
    <x v="3"/>
    <x v="1"/>
    <x v="0"/>
    <x v="3"/>
    <x v="3"/>
    <x v="3"/>
    <x v="3"/>
    <x v="0"/>
    <x v="1"/>
  </r>
  <r>
    <x v="1"/>
    <x v="3"/>
    <x v="3"/>
    <x v="0"/>
    <x v="535"/>
    <x v="977"/>
    <n v="3361346.91"/>
    <x v="1"/>
    <x v="3"/>
    <x v="1"/>
    <x v="0"/>
    <x v="3"/>
    <x v="3"/>
    <x v="3"/>
    <x v="3"/>
    <x v="1"/>
    <x v="3"/>
  </r>
  <r>
    <x v="1"/>
    <x v="3"/>
    <x v="3"/>
    <x v="0"/>
    <x v="455"/>
    <x v="780"/>
    <n v="0"/>
    <x v="1"/>
    <x v="3"/>
    <x v="1"/>
    <x v="0"/>
    <x v="3"/>
    <x v="3"/>
    <x v="3"/>
    <x v="3"/>
    <x v="0"/>
    <x v="4"/>
  </r>
  <r>
    <x v="1"/>
    <x v="3"/>
    <x v="3"/>
    <x v="0"/>
    <x v="323"/>
    <x v="524"/>
    <n v="2698128.57"/>
    <x v="1"/>
    <x v="3"/>
    <x v="1"/>
    <x v="0"/>
    <x v="3"/>
    <x v="3"/>
    <x v="3"/>
    <x v="4"/>
    <x v="2"/>
    <x v="6"/>
  </r>
  <r>
    <x v="1"/>
    <x v="3"/>
    <x v="3"/>
    <x v="0"/>
    <x v="395"/>
    <x v="1279"/>
    <n v="0"/>
    <x v="1"/>
    <x v="3"/>
    <x v="1"/>
    <x v="0"/>
    <x v="3"/>
    <x v="3"/>
    <x v="3"/>
    <x v="3"/>
    <x v="0"/>
    <x v="6"/>
  </r>
  <r>
    <x v="1"/>
    <x v="3"/>
    <x v="3"/>
    <x v="0"/>
    <x v="203"/>
    <x v="317"/>
    <n v="0"/>
    <x v="1"/>
    <x v="3"/>
    <x v="1"/>
    <x v="0"/>
    <x v="3"/>
    <x v="3"/>
    <x v="3"/>
    <x v="0"/>
    <x v="0"/>
    <x v="2"/>
  </r>
  <r>
    <x v="1"/>
    <x v="3"/>
    <x v="3"/>
    <x v="0"/>
    <x v="18"/>
    <x v="18"/>
    <n v="0"/>
    <x v="1"/>
    <x v="3"/>
    <x v="1"/>
    <x v="0"/>
    <x v="3"/>
    <x v="3"/>
    <x v="3"/>
    <x v="3"/>
    <x v="0"/>
    <x v="7"/>
  </r>
  <r>
    <x v="1"/>
    <x v="3"/>
    <x v="3"/>
    <x v="0"/>
    <x v="13"/>
    <x v="1240"/>
    <n v="0"/>
    <x v="1"/>
    <x v="3"/>
    <x v="1"/>
    <x v="0"/>
    <x v="3"/>
    <x v="3"/>
    <x v="3"/>
    <x v="3"/>
    <x v="0"/>
    <x v="0"/>
  </r>
  <r>
    <x v="1"/>
    <x v="3"/>
    <x v="3"/>
    <x v="0"/>
    <x v="561"/>
    <x v="1049"/>
    <n v="0"/>
    <x v="1"/>
    <x v="3"/>
    <x v="1"/>
    <x v="0"/>
    <x v="3"/>
    <x v="3"/>
    <x v="3"/>
    <x v="3"/>
    <x v="0"/>
    <x v="5"/>
  </r>
  <r>
    <x v="1"/>
    <x v="3"/>
    <x v="3"/>
    <x v="0"/>
    <x v="465"/>
    <x v="800"/>
    <n v="721096.96"/>
    <x v="1"/>
    <x v="3"/>
    <x v="1"/>
    <x v="0"/>
    <x v="3"/>
    <x v="3"/>
    <x v="3"/>
    <x v="3"/>
    <x v="1"/>
    <x v="2"/>
  </r>
  <r>
    <x v="1"/>
    <x v="3"/>
    <x v="3"/>
    <x v="0"/>
    <x v="41"/>
    <x v="639"/>
    <n v="0"/>
    <x v="1"/>
    <x v="3"/>
    <x v="1"/>
    <x v="0"/>
    <x v="3"/>
    <x v="3"/>
    <x v="3"/>
    <x v="3"/>
    <x v="0"/>
    <x v="2"/>
  </r>
  <r>
    <x v="1"/>
    <x v="3"/>
    <x v="3"/>
    <x v="0"/>
    <x v="234"/>
    <x v="362"/>
    <n v="0"/>
    <x v="1"/>
    <x v="3"/>
    <x v="1"/>
    <x v="0"/>
    <x v="3"/>
    <x v="3"/>
    <x v="3"/>
    <x v="3"/>
    <x v="0"/>
    <x v="0"/>
  </r>
  <r>
    <x v="1"/>
    <x v="3"/>
    <x v="3"/>
    <x v="0"/>
    <x v="5"/>
    <x v="781"/>
    <n v="526983.64"/>
    <x v="1"/>
    <x v="3"/>
    <x v="1"/>
    <x v="0"/>
    <x v="3"/>
    <x v="3"/>
    <x v="3"/>
    <x v="1"/>
    <x v="0"/>
    <x v="2"/>
  </r>
  <r>
    <x v="1"/>
    <x v="3"/>
    <x v="3"/>
    <x v="0"/>
    <x v="355"/>
    <x v="584"/>
    <n v="6089877.29"/>
    <x v="1"/>
    <x v="3"/>
    <x v="1"/>
    <x v="0"/>
    <x v="3"/>
    <x v="3"/>
    <x v="3"/>
    <x v="2"/>
    <x v="0"/>
    <x v="1"/>
  </r>
  <r>
    <x v="1"/>
    <x v="3"/>
    <x v="3"/>
    <x v="0"/>
    <x v="464"/>
    <x v="799"/>
    <n v="0"/>
    <x v="1"/>
    <x v="3"/>
    <x v="1"/>
    <x v="0"/>
    <x v="3"/>
    <x v="3"/>
    <x v="3"/>
    <x v="0"/>
    <x v="0"/>
    <x v="0"/>
  </r>
  <r>
    <x v="1"/>
    <x v="3"/>
    <x v="3"/>
    <x v="0"/>
    <x v="41"/>
    <x v="505"/>
    <n v="0"/>
    <x v="1"/>
    <x v="3"/>
    <x v="1"/>
    <x v="0"/>
    <x v="3"/>
    <x v="3"/>
    <x v="3"/>
    <x v="3"/>
    <x v="0"/>
    <x v="1"/>
  </r>
  <r>
    <x v="1"/>
    <x v="3"/>
    <x v="3"/>
    <x v="0"/>
    <x v="650"/>
    <x v="1343"/>
    <n v="0"/>
    <x v="1"/>
    <x v="3"/>
    <x v="1"/>
    <x v="0"/>
    <x v="3"/>
    <x v="3"/>
    <x v="3"/>
    <x v="5"/>
    <x v="2"/>
    <x v="6"/>
  </r>
  <r>
    <x v="1"/>
    <x v="3"/>
    <x v="3"/>
    <x v="0"/>
    <x v="184"/>
    <x v="272"/>
    <n v="4855869.1399999997"/>
    <x v="1"/>
    <x v="3"/>
    <x v="1"/>
    <x v="0"/>
    <x v="3"/>
    <x v="3"/>
    <x v="3"/>
    <x v="0"/>
    <x v="0"/>
    <x v="0"/>
  </r>
  <r>
    <x v="1"/>
    <x v="3"/>
    <x v="3"/>
    <x v="0"/>
    <x v="619"/>
    <x v="1222"/>
    <n v="1146975.5"/>
    <x v="1"/>
    <x v="3"/>
    <x v="1"/>
    <x v="0"/>
    <x v="3"/>
    <x v="3"/>
    <x v="3"/>
    <x v="3"/>
    <x v="1"/>
    <x v="7"/>
  </r>
  <r>
    <x v="1"/>
    <x v="3"/>
    <x v="3"/>
    <x v="0"/>
    <x v="265"/>
    <x v="427"/>
    <n v="9892860.8699999992"/>
    <x v="1"/>
    <x v="3"/>
    <x v="1"/>
    <x v="0"/>
    <x v="3"/>
    <x v="3"/>
    <x v="3"/>
    <x v="2"/>
    <x v="1"/>
    <x v="0"/>
  </r>
  <r>
    <x v="1"/>
    <x v="3"/>
    <x v="3"/>
    <x v="0"/>
    <x v="41"/>
    <x v="450"/>
    <n v="0"/>
    <x v="1"/>
    <x v="3"/>
    <x v="1"/>
    <x v="0"/>
    <x v="3"/>
    <x v="3"/>
    <x v="3"/>
    <x v="3"/>
    <x v="0"/>
    <x v="2"/>
  </r>
  <r>
    <x v="1"/>
    <x v="3"/>
    <x v="3"/>
    <x v="0"/>
    <x v="18"/>
    <x v="1249"/>
    <n v="0"/>
    <x v="1"/>
    <x v="3"/>
    <x v="1"/>
    <x v="0"/>
    <x v="3"/>
    <x v="3"/>
    <x v="3"/>
    <x v="3"/>
    <x v="0"/>
    <x v="3"/>
  </r>
  <r>
    <x v="1"/>
    <x v="3"/>
    <x v="3"/>
    <x v="0"/>
    <x v="335"/>
    <x v="540"/>
    <n v="0"/>
    <x v="1"/>
    <x v="3"/>
    <x v="1"/>
    <x v="0"/>
    <x v="3"/>
    <x v="3"/>
    <x v="3"/>
    <x v="3"/>
    <x v="1"/>
    <x v="6"/>
  </r>
  <r>
    <x v="1"/>
    <x v="3"/>
    <x v="3"/>
    <x v="0"/>
    <x v="265"/>
    <x v="427"/>
    <n v="4641927.91"/>
    <x v="1"/>
    <x v="3"/>
    <x v="1"/>
    <x v="0"/>
    <x v="3"/>
    <x v="3"/>
    <x v="3"/>
    <x v="2"/>
    <x v="1"/>
    <x v="5"/>
  </r>
  <r>
    <x v="1"/>
    <x v="3"/>
    <x v="3"/>
    <x v="0"/>
    <x v="36"/>
    <x v="205"/>
    <n v="0"/>
    <x v="1"/>
    <x v="3"/>
    <x v="1"/>
    <x v="0"/>
    <x v="3"/>
    <x v="3"/>
    <x v="3"/>
    <x v="0"/>
    <x v="0"/>
    <x v="6"/>
  </r>
  <r>
    <x v="1"/>
    <x v="3"/>
    <x v="3"/>
    <x v="0"/>
    <x v="631"/>
    <x v="1277"/>
    <n v="0"/>
    <x v="1"/>
    <x v="3"/>
    <x v="1"/>
    <x v="0"/>
    <x v="3"/>
    <x v="3"/>
    <x v="3"/>
    <x v="3"/>
    <x v="0"/>
    <x v="6"/>
  </r>
  <r>
    <x v="1"/>
    <x v="3"/>
    <x v="3"/>
    <x v="0"/>
    <x v="650"/>
    <x v="1343"/>
    <n v="0"/>
    <x v="1"/>
    <x v="3"/>
    <x v="1"/>
    <x v="0"/>
    <x v="3"/>
    <x v="3"/>
    <x v="3"/>
    <x v="5"/>
    <x v="2"/>
    <x v="3"/>
  </r>
  <r>
    <x v="1"/>
    <x v="3"/>
    <x v="3"/>
    <x v="0"/>
    <x v="41"/>
    <x v="811"/>
    <n v="0"/>
    <x v="1"/>
    <x v="3"/>
    <x v="1"/>
    <x v="0"/>
    <x v="3"/>
    <x v="3"/>
    <x v="3"/>
    <x v="3"/>
    <x v="0"/>
    <x v="1"/>
  </r>
  <r>
    <x v="1"/>
    <x v="3"/>
    <x v="3"/>
    <x v="0"/>
    <x v="546"/>
    <x v="1002"/>
    <n v="12857069.529999999"/>
    <x v="1"/>
    <x v="3"/>
    <x v="1"/>
    <x v="0"/>
    <x v="3"/>
    <x v="3"/>
    <x v="3"/>
    <x v="2"/>
    <x v="2"/>
    <x v="5"/>
  </r>
  <r>
    <x v="1"/>
    <x v="3"/>
    <x v="3"/>
    <x v="0"/>
    <x v="44"/>
    <x v="542"/>
    <n v="4260.96"/>
    <x v="1"/>
    <x v="3"/>
    <x v="1"/>
    <x v="0"/>
    <x v="3"/>
    <x v="3"/>
    <x v="3"/>
    <x v="0"/>
    <x v="0"/>
    <x v="1"/>
  </r>
  <r>
    <x v="1"/>
    <x v="3"/>
    <x v="3"/>
    <x v="0"/>
    <x v="11"/>
    <x v="1136"/>
    <n v="0"/>
    <x v="1"/>
    <x v="3"/>
    <x v="1"/>
    <x v="0"/>
    <x v="3"/>
    <x v="3"/>
    <x v="3"/>
    <x v="3"/>
    <x v="0"/>
    <x v="7"/>
  </r>
  <r>
    <x v="1"/>
    <x v="3"/>
    <x v="3"/>
    <x v="0"/>
    <x v="221"/>
    <x v="331"/>
    <n v="840128.34"/>
    <x v="1"/>
    <x v="3"/>
    <x v="1"/>
    <x v="0"/>
    <x v="3"/>
    <x v="3"/>
    <x v="3"/>
    <x v="3"/>
    <x v="0"/>
    <x v="7"/>
  </r>
  <r>
    <x v="1"/>
    <x v="3"/>
    <x v="3"/>
    <x v="0"/>
    <x v="455"/>
    <x v="780"/>
    <n v="0"/>
    <x v="1"/>
    <x v="3"/>
    <x v="1"/>
    <x v="0"/>
    <x v="3"/>
    <x v="3"/>
    <x v="3"/>
    <x v="3"/>
    <x v="0"/>
    <x v="6"/>
  </r>
  <r>
    <x v="1"/>
    <x v="3"/>
    <x v="3"/>
    <x v="0"/>
    <x v="13"/>
    <x v="480"/>
    <n v="0"/>
    <x v="1"/>
    <x v="3"/>
    <x v="1"/>
    <x v="0"/>
    <x v="3"/>
    <x v="3"/>
    <x v="3"/>
    <x v="3"/>
    <x v="0"/>
    <x v="2"/>
  </r>
  <r>
    <x v="1"/>
    <x v="3"/>
    <x v="3"/>
    <x v="0"/>
    <x v="41"/>
    <x v="1198"/>
    <n v="0"/>
    <x v="1"/>
    <x v="3"/>
    <x v="1"/>
    <x v="0"/>
    <x v="3"/>
    <x v="3"/>
    <x v="3"/>
    <x v="3"/>
    <x v="0"/>
    <x v="7"/>
  </r>
  <r>
    <x v="1"/>
    <x v="3"/>
    <x v="3"/>
    <x v="0"/>
    <x v="140"/>
    <x v="192"/>
    <n v="0"/>
    <x v="1"/>
    <x v="3"/>
    <x v="1"/>
    <x v="0"/>
    <x v="3"/>
    <x v="3"/>
    <x v="3"/>
    <x v="0"/>
    <x v="0"/>
    <x v="2"/>
  </r>
  <r>
    <x v="1"/>
    <x v="3"/>
    <x v="3"/>
    <x v="0"/>
    <x v="11"/>
    <x v="906"/>
    <n v="0"/>
    <x v="1"/>
    <x v="3"/>
    <x v="1"/>
    <x v="0"/>
    <x v="3"/>
    <x v="3"/>
    <x v="3"/>
    <x v="3"/>
    <x v="0"/>
    <x v="6"/>
  </r>
  <r>
    <x v="1"/>
    <x v="3"/>
    <x v="3"/>
    <x v="0"/>
    <x v="18"/>
    <x v="790"/>
    <n v="0"/>
    <x v="1"/>
    <x v="3"/>
    <x v="1"/>
    <x v="0"/>
    <x v="3"/>
    <x v="3"/>
    <x v="3"/>
    <x v="3"/>
    <x v="0"/>
    <x v="1"/>
  </r>
  <r>
    <x v="1"/>
    <x v="3"/>
    <x v="3"/>
    <x v="0"/>
    <x v="256"/>
    <x v="1175"/>
    <n v="0"/>
    <x v="1"/>
    <x v="3"/>
    <x v="1"/>
    <x v="0"/>
    <x v="3"/>
    <x v="3"/>
    <x v="3"/>
    <x v="3"/>
    <x v="0"/>
    <x v="6"/>
  </r>
  <r>
    <x v="1"/>
    <x v="3"/>
    <x v="3"/>
    <x v="0"/>
    <x v="18"/>
    <x v="1201"/>
    <n v="44568.24"/>
    <x v="1"/>
    <x v="3"/>
    <x v="1"/>
    <x v="0"/>
    <x v="3"/>
    <x v="3"/>
    <x v="3"/>
    <x v="3"/>
    <x v="0"/>
    <x v="2"/>
  </r>
  <r>
    <x v="1"/>
    <x v="3"/>
    <x v="3"/>
    <x v="0"/>
    <x v="259"/>
    <x v="409"/>
    <n v="0"/>
    <x v="1"/>
    <x v="3"/>
    <x v="1"/>
    <x v="0"/>
    <x v="3"/>
    <x v="3"/>
    <x v="3"/>
    <x v="2"/>
    <x v="1"/>
    <x v="4"/>
  </r>
  <r>
    <x v="1"/>
    <x v="3"/>
    <x v="3"/>
    <x v="0"/>
    <x v="259"/>
    <x v="409"/>
    <n v="0"/>
    <x v="1"/>
    <x v="3"/>
    <x v="1"/>
    <x v="0"/>
    <x v="3"/>
    <x v="3"/>
    <x v="3"/>
    <x v="2"/>
    <x v="1"/>
    <x v="2"/>
  </r>
  <r>
    <x v="1"/>
    <x v="3"/>
    <x v="3"/>
    <x v="0"/>
    <x v="407"/>
    <x v="677"/>
    <n v="37131.79"/>
    <x v="1"/>
    <x v="3"/>
    <x v="1"/>
    <x v="0"/>
    <x v="3"/>
    <x v="3"/>
    <x v="3"/>
    <x v="2"/>
    <x v="0"/>
    <x v="7"/>
  </r>
  <r>
    <x v="1"/>
    <x v="3"/>
    <x v="3"/>
    <x v="0"/>
    <x v="419"/>
    <x v="697"/>
    <n v="-78474.91"/>
    <x v="1"/>
    <x v="3"/>
    <x v="1"/>
    <x v="0"/>
    <x v="3"/>
    <x v="3"/>
    <x v="3"/>
    <x v="3"/>
    <x v="0"/>
    <x v="3"/>
  </r>
  <r>
    <x v="1"/>
    <x v="3"/>
    <x v="3"/>
    <x v="0"/>
    <x v="5"/>
    <x v="940"/>
    <n v="8925963.9900000002"/>
    <x v="1"/>
    <x v="3"/>
    <x v="1"/>
    <x v="0"/>
    <x v="3"/>
    <x v="3"/>
    <x v="3"/>
    <x v="3"/>
    <x v="1"/>
    <x v="0"/>
  </r>
  <r>
    <x v="1"/>
    <x v="3"/>
    <x v="3"/>
    <x v="0"/>
    <x v="18"/>
    <x v="846"/>
    <n v="0"/>
    <x v="1"/>
    <x v="3"/>
    <x v="1"/>
    <x v="0"/>
    <x v="3"/>
    <x v="3"/>
    <x v="3"/>
    <x v="3"/>
    <x v="0"/>
    <x v="0"/>
  </r>
  <r>
    <x v="1"/>
    <x v="3"/>
    <x v="3"/>
    <x v="0"/>
    <x v="0"/>
    <x v="369"/>
    <n v="0"/>
    <x v="1"/>
    <x v="3"/>
    <x v="1"/>
    <x v="0"/>
    <x v="3"/>
    <x v="3"/>
    <x v="3"/>
    <x v="3"/>
    <x v="0"/>
    <x v="3"/>
  </r>
  <r>
    <x v="1"/>
    <x v="3"/>
    <x v="3"/>
    <x v="0"/>
    <x v="420"/>
    <x v="699"/>
    <n v="0"/>
    <x v="1"/>
    <x v="3"/>
    <x v="1"/>
    <x v="0"/>
    <x v="3"/>
    <x v="3"/>
    <x v="3"/>
    <x v="0"/>
    <x v="0"/>
    <x v="0"/>
  </r>
  <r>
    <x v="1"/>
    <x v="3"/>
    <x v="3"/>
    <x v="0"/>
    <x v="7"/>
    <x v="201"/>
    <n v="0"/>
    <x v="1"/>
    <x v="3"/>
    <x v="1"/>
    <x v="0"/>
    <x v="3"/>
    <x v="3"/>
    <x v="3"/>
    <x v="0"/>
    <x v="0"/>
    <x v="3"/>
  </r>
  <r>
    <x v="1"/>
    <x v="3"/>
    <x v="3"/>
    <x v="0"/>
    <x v="270"/>
    <x v="433"/>
    <n v="8805799.4199999999"/>
    <x v="1"/>
    <x v="3"/>
    <x v="1"/>
    <x v="0"/>
    <x v="3"/>
    <x v="3"/>
    <x v="3"/>
    <x v="3"/>
    <x v="1"/>
    <x v="5"/>
  </r>
  <r>
    <x v="1"/>
    <x v="3"/>
    <x v="3"/>
    <x v="0"/>
    <x v="283"/>
    <x v="792"/>
    <n v="0"/>
    <x v="1"/>
    <x v="3"/>
    <x v="1"/>
    <x v="0"/>
    <x v="3"/>
    <x v="3"/>
    <x v="3"/>
    <x v="1"/>
    <x v="0"/>
    <x v="4"/>
  </r>
  <r>
    <x v="1"/>
    <x v="3"/>
    <x v="3"/>
    <x v="0"/>
    <x v="341"/>
    <x v="552"/>
    <n v="319545.17"/>
    <x v="1"/>
    <x v="3"/>
    <x v="1"/>
    <x v="0"/>
    <x v="3"/>
    <x v="3"/>
    <x v="3"/>
    <x v="5"/>
    <x v="1"/>
    <x v="7"/>
  </r>
  <r>
    <x v="1"/>
    <x v="3"/>
    <x v="3"/>
    <x v="0"/>
    <x v="232"/>
    <x v="358"/>
    <n v="0"/>
    <x v="1"/>
    <x v="3"/>
    <x v="1"/>
    <x v="0"/>
    <x v="3"/>
    <x v="3"/>
    <x v="3"/>
    <x v="0"/>
    <x v="0"/>
    <x v="7"/>
  </r>
  <r>
    <x v="1"/>
    <x v="3"/>
    <x v="3"/>
    <x v="0"/>
    <x v="1"/>
    <x v="1341"/>
    <n v="55925.33"/>
    <x v="1"/>
    <x v="3"/>
    <x v="1"/>
    <x v="0"/>
    <x v="3"/>
    <x v="3"/>
    <x v="3"/>
    <x v="3"/>
    <x v="0"/>
    <x v="7"/>
  </r>
  <r>
    <x v="1"/>
    <x v="3"/>
    <x v="3"/>
    <x v="0"/>
    <x v="104"/>
    <x v="132"/>
    <n v="0"/>
    <x v="1"/>
    <x v="3"/>
    <x v="1"/>
    <x v="0"/>
    <x v="3"/>
    <x v="3"/>
    <x v="3"/>
    <x v="0"/>
    <x v="0"/>
    <x v="5"/>
  </r>
  <r>
    <x v="1"/>
    <x v="3"/>
    <x v="3"/>
    <x v="0"/>
    <x v="212"/>
    <x v="1309"/>
    <n v="0"/>
    <x v="1"/>
    <x v="3"/>
    <x v="1"/>
    <x v="0"/>
    <x v="3"/>
    <x v="3"/>
    <x v="3"/>
    <x v="0"/>
    <x v="0"/>
    <x v="1"/>
  </r>
  <r>
    <x v="1"/>
    <x v="3"/>
    <x v="3"/>
    <x v="0"/>
    <x v="87"/>
    <x v="105"/>
    <n v="0"/>
    <x v="1"/>
    <x v="3"/>
    <x v="1"/>
    <x v="0"/>
    <x v="3"/>
    <x v="3"/>
    <x v="3"/>
    <x v="0"/>
    <x v="0"/>
    <x v="5"/>
  </r>
  <r>
    <x v="1"/>
    <x v="3"/>
    <x v="3"/>
    <x v="0"/>
    <x v="18"/>
    <x v="775"/>
    <n v="0"/>
    <x v="1"/>
    <x v="3"/>
    <x v="1"/>
    <x v="0"/>
    <x v="3"/>
    <x v="3"/>
    <x v="3"/>
    <x v="3"/>
    <x v="0"/>
    <x v="7"/>
  </r>
  <r>
    <x v="1"/>
    <x v="3"/>
    <x v="3"/>
    <x v="0"/>
    <x v="312"/>
    <x v="504"/>
    <n v="4536301.5599999996"/>
    <x v="1"/>
    <x v="3"/>
    <x v="1"/>
    <x v="0"/>
    <x v="3"/>
    <x v="3"/>
    <x v="3"/>
    <x v="4"/>
    <x v="1"/>
    <x v="0"/>
  </r>
  <r>
    <x v="1"/>
    <x v="3"/>
    <x v="3"/>
    <x v="0"/>
    <x v="1"/>
    <x v="462"/>
    <n v="6512.59"/>
    <x v="1"/>
    <x v="3"/>
    <x v="1"/>
    <x v="0"/>
    <x v="3"/>
    <x v="3"/>
    <x v="3"/>
    <x v="3"/>
    <x v="0"/>
    <x v="2"/>
  </r>
  <r>
    <x v="1"/>
    <x v="3"/>
    <x v="3"/>
    <x v="0"/>
    <x v="114"/>
    <x v="144"/>
    <n v="262092.36"/>
    <x v="1"/>
    <x v="3"/>
    <x v="1"/>
    <x v="0"/>
    <x v="3"/>
    <x v="3"/>
    <x v="3"/>
    <x v="3"/>
    <x v="1"/>
    <x v="0"/>
  </r>
  <r>
    <x v="1"/>
    <x v="3"/>
    <x v="3"/>
    <x v="0"/>
    <x v="41"/>
    <x v="1082"/>
    <n v="0"/>
    <x v="1"/>
    <x v="3"/>
    <x v="1"/>
    <x v="0"/>
    <x v="3"/>
    <x v="3"/>
    <x v="3"/>
    <x v="3"/>
    <x v="0"/>
    <x v="4"/>
  </r>
  <r>
    <x v="1"/>
    <x v="3"/>
    <x v="3"/>
    <x v="0"/>
    <x v="479"/>
    <x v="845"/>
    <n v="0"/>
    <x v="1"/>
    <x v="3"/>
    <x v="1"/>
    <x v="0"/>
    <x v="3"/>
    <x v="3"/>
    <x v="3"/>
    <x v="3"/>
    <x v="0"/>
    <x v="4"/>
  </r>
  <r>
    <x v="1"/>
    <x v="3"/>
    <x v="3"/>
    <x v="0"/>
    <x v="189"/>
    <x v="278"/>
    <n v="0"/>
    <x v="1"/>
    <x v="3"/>
    <x v="1"/>
    <x v="0"/>
    <x v="3"/>
    <x v="3"/>
    <x v="3"/>
    <x v="0"/>
    <x v="0"/>
    <x v="6"/>
  </r>
  <r>
    <x v="1"/>
    <x v="3"/>
    <x v="3"/>
    <x v="0"/>
    <x v="13"/>
    <x v="1258"/>
    <n v="21473.34"/>
    <x v="1"/>
    <x v="3"/>
    <x v="1"/>
    <x v="0"/>
    <x v="3"/>
    <x v="3"/>
    <x v="3"/>
    <x v="3"/>
    <x v="0"/>
    <x v="1"/>
  </r>
  <r>
    <x v="1"/>
    <x v="3"/>
    <x v="3"/>
    <x v="0"/>
    <x v="479"/>
    <x v="1064"/>
    <n v="0"/>
    <x v="1"/>
    <x v="3"/>
    <x v="1"/>
    <x v="0"/>
    <x v="3"/>
    <x v="3"/>
    <x v="3"/>
    <x v="3"/>
    <x v="0"/>
    <x v="1"/>
  </r>
  <r>
    <x v="1"/>
    <x v="3"/>
    <x v="3"/>
    <x v="0"/>
    <x v="1"/>
    <x v="1152"/>
    <n v="0"/>
    <x v="1"/>
    <x v="3"/>
    <x v="1"/>
    <x v="0"/>
    <x v="3"/>
    <x v="3"/>
    <x v="3"/>
    <x v="3"/>
    <x v="0"/>
    <x v="7"/>
  </r>
  <r>
    <x v="1"/>
    <x v="3"/>
    <x v="3"/>
    <x v="0"/>
    <x v="11"/>
    <x v="453"/>
    <n v="0"/>
    <x v="1"/>
    <x v="3"/>
    <x v="1"/>
    <x v="0"/>
    <x v="3"/>
    <x v="3"/>
    <x v="3"/>
    <x v="3"/>
    <x v="0"/>
    <x v="1"/>
  </r>
  <r>
    <x v="1"/>
    <x v="3"/>
    <x v="3"/>
    <x v="0"/>
    <x v="1"/>
    <x v="1195"/>
    <n v="0"/>
    <x v="1"/>
    <x v="3"/>
    <x v="1"/>
    <x v="0"/>
    <x v="3"/>
    <x v="3"/>
    <x v="3"/>
    <x v="3"/>
    <x v="0"/>
    <x v="3"/>
  </r>
  <r>
    <x v="1"/>
    <x v="3"/>
    <x v="3"/>
    <x v="0"/>
    <x v="613"/>
    <x v="1194"/>
    <n v="0"/>
    <x v="1"/>
    <x v="3"/>
    <x v="1"/>
    <x v="0"/>
    <x v="3"/>
    <x v="3"/>
    <x v="3"/>
    <x v="3"/>
    <x v="1"/>
    <x v="3"/>
  </r>
  <r>
    <x v="1"/>
    <x v="3"/>
    <x v="3"/>
    <x v="0"/>
    <x v="13"/>
    <x v="1021"/>
    <n v="0"/>
    <x v="1"/>
    <x v="3"/>
    <x v="1"/>
    <x v="0"/>
    <x v="3"/>
    <x v="3"/>
    <x v="3"/>
    <x v="3"/>
    <x v="0"/>
    <x v="6"/>
  </r>
  <r>
    <x v="1"/>
    <x v="3"/>
    <x v="3"/>
    <x v="0"/>
    <x v="583"/>
    <x v="1102"/>
    <n v="0"/>
    <x v="1"/>
    <x v="3"/>
    <x v="1"/>
    <x v="0"/>
    <x v="3"/>
    <x v="3"/>
    <x v="3"/>
    <x v="1"/>
    <x v="0"/>
    <x v="6"/>
  </r>
  <r>
    <x v="1"/>
    <x v="3"/>
    <x v="3"/>
    <x v="0"/>
    <x v="447"/>
    <x v="759"/>
    <n v="15218778.15"/>
    <x v="1"/>
    <x v="3"/>
    <x v="1"/>
    <x v="0"/>
    <x v="3"/>
    <x v="3"/>
    <x v="3"/>
    <x v="0"/>
    <x v="1"/>
    <x v="7"/>
  </r>
  <r>
    <x v="1"/>
    <x v="3"/>
    <x v="3"/>
    <x v="0"/>
    <x v="405"/>
    <x v="670"/>
    <n v="97501.99"/>
    <x v="1"/>
    <x v="3"/>
    <x v="1"/>
    <x v="0"/>
    <x v="3"/>
    <x v="3"/>
    <x v="3"/>
    <x v="2"/>
    <x v="1"/>
    <x v="2"/>
  </r>
  <r>
    <x v="1"/>
    <x v="3"/>
    <x v="3"/>
    <x v="0"/>
    <x v="370"/>
    <x v="611"/>
    <n v="0"/>
    <x v="1"/>
    <x v="3"/>
    <x v="1"/>
    <x v="0"/>
    <x v="3"/>
    <x v="3"/>
    <x v="3"/>
    <x v="2"/>
    <x v="0"/>
    <x v="1"/>
  </r>
  <r>
    <x v="1"/>
    <x v="3"/>
    <x v="3"/>
    <x v="0"/>
    <x v="370"/>
    <x v="611"/>
    <n v="0"/>
    <x v="1"/>
    <x v="3"/>
    <x v="1"/>
    <x v="0"/>
    <x v="3"/>
    <x v="3"/>
    <x v="3"/>
    <x v="2"/>
    <x v="0"/>
    <x v="0"/>
  </r>
  <r>
    <x v="1"/>
    <x v="3"/>
    <x v="3"/>
    <x v="0"/>
    <x v="394"/>
    <x v="778"/>
    <n v="0"/>
    <x v="1"/>
    <x v="3"/>
    <x v="1"/>
    <x v="0"/>
    <x v="3"/>
    <x v="3"/>
    <x v="3"/>
    <x v="1"/>
    <x v="1"/>
    <x v="6"/>
  </r>
  <r>
    <x v="1"/>
    <x v="3"/>
    <x v="3"/>
    <x v="0"/>
    <x v="1"/>
    <x v="1165"/>
    <n v="90446.77"/>
    <x v="1"/>
    <x v="3"/>
    <x v="1"/>
    <x v="0"/>
    <x v="3"/>
    <x v="3"/>
    <x v="3"/>
    <x v="3"/>
    <x v="0"/>
    <x v="7"/>
  </r>
  <r>
    <x v="1"/>
    <x v="3"/>
    <x v="3"/>
    <x v="0"/>
    <x v="405"/>
    <x v="670"/>
    <n v="79088.960000000006"/>
    <x v="1"/>
    <x v="3"/>
    <x v="1"/>
    <x v="0"/>
    <x v="3"/>
    <x v="3"/>
    <x v="3"/>
    <x v="2"/>
    <x v="1"/>
    <x v="5"/>
  </r>
  <r>
    <x v="1"/>
    <x v="3"/>
    <x v="3"/>
    <x v="0"/>
    <x v="16"/>
    <x v="380"/>
    <n v="0"/>
    <x v="1"/>
    <x v="3"/>
    <x v="1"/>
    <x v="0"/>
    <x v="3"/>
    <x v="3"/>
    <x v="3"/>
    <x v="0"/>
    <x v="0"/>
    <x v="1"/>
  </r>
  <r>
    <x v="1"/>
    <x v="3"/>
    <x v="3"/>
    <x v="0"/>
    <x v="11"/>
    <x v="249"/>
    <n v="88137.33"/>
    <x v="1"/>
    <x v="3"/>
    <x v="1"/>
    <x v="0"/>
    <x v="3"/>
    <x v="3"/>
    <x v="3"/>
    <x v="3"/>
    <x v="0"/>
    <x v="1"/>
  </r>
  <r>
    <x v="1"/>
    <x v="3"/>
    <x v="3"/>
    <x v="0"/>
    <x v="13"/>
    <x v="1153"/>
    <n v="0"/>
    <x v="1"/>
    <x v="3"/>
    <x v="1"/>
    <x v="0"/>
    <x v="3"/>
    <x v="3"/>
    <x v="3"/>
    <x v="3"/>
    <x v="0"/>
    <x v="6"/>
  </r>
  <r>
    <x v="1"/>
    <x v="3"/>
    <x v="3"/>
    <x v="0"/>
    <x v="136"/>
    <x v="671"/>
    <n v="2068535.18"/>
    <x v="1"/>
    <x v="3"/>
    <x v="1"/>
    <x v="0"/>
    <x v="3"/>
    <x v="3"/>
    <x v="3"/>
    <x v="2"/>
    <x v="1"/>
    <x v="7"/>
  </r>
  <r>
    <x v="1"/>
    <x v="3"/>
    <x v="3"/>
    <x v="0"/>
    <x v="1"/>
    <x v="1165"/>
    <n v="82832.759999999995"/>
    <x v="1"/>
    <x v="3"/>
    <x v="1"/>
    <x v="0"/>
    <x v="3"/>
    <x v="3"/>
    <x v="3"/>
    <x v="3"/>
    <x v="0"/>
    <x v="0"/>
  </r>
  <r>
    <x v="1"/>
    <x v="3"/>
    <x v="3"/>
    <x v="0"/>
    <x v="14"/>
    <x v="14"/>
    <n v="0"/>
    <x v="1"/>
    <x v="3"/>
    <x v="1"/>
    <x v="0"/>
    <x v="3"/>
    <x v="3"/>
    <x v="3"/>
    <x v="0"/>
    <x v="0"/>
    <x v="7"/>
  </r>
  <r>
    <x v="1"/>
    <x v="3"/>
    <x v="3"/>
    <x v="0"/>
    <x v="435"/>
    <x v="731"/>
    <n v="-291.5"/>
    <x v="1"/>
    <x v="3"/>
    <x v="1"/>
    <x v="0"/>
    <x v="3"/>
    <x v="3"/>
    <x v="3"/>
    <x v="3"/>
    <x v="0"/>
    <x v="2"/>
  </r>
  <r>
    <x v="1"/>
    <x v="3"/>
    <x v="3"/>
    <x v="0"/>
    <x v="382"/>
    <x v="974"/>
    <n v="81487.38"/>
    <x v="1"/>
    <x v="3"/>
    <x v="1"/>
    <x v="0"/>
    <x v="3"/>
    <x v="3"/>
    <x v="3"/>
    <x v="3"/>
    <x v="0"/>
    <x v="2"/>
  </r>
  <r>
    <x v="1"/>
    <x v="3"/>
    <x v="3"/>
    <x v="0"/>
    <x v="594"/>
    <x v="1138"/>
    <n v="257171.44"/>
    <x v="1"/>
    <x v="3"/>
    <x v="1"/>
    <x v="0"/>
    <x v="3"/>
    <x v="3"/>
    <x v="3"/>
    <x v="2"/>
    <x v="0"/>
    <x v="5"/>
  </r>
  <r>
    <x v="1"/>
    <x v="3"/>
    <x v="3"/>
    <x v="0"/>
    <x v="222"/>
    <x v="333"/>
    <n v="0"/>
    <x v="1"/>
    <x v="3"/>
    <x v="1"/>
    <x v="0"/>
    <x v="3"/>
    <x v="3"/>
    <x v="3"/>
    <x v="5"/>
    <x v="1"/>
    <x v="2"/>
  </r>
  <r>
    <x v="1"/>
    <x v="3"/>
    <x v="3"/>
    <x v="0"/>
    <x v="136"/>
    <x v="671"/>
    <n v="2313681.02"/>
    <x v="1"/>
    <x v="3"/>
    <x v="1"/>
    <x v="0"/>
    <x v="3"/>
    <x v="3"/>
    <x v="3"/>
    <x v="2"/>
    <x v="1"/>
    <x v="4"/>
  </r>
  <r>
    <x v="1"/>
    <x v="3"/>
    <x v="3"/>
    <x v="0"/>
    <x v="615"/>
    <x v="1205"/>
    <n v="0"/>
    <x v="1"/>
    <x v="3"/>
    <x v="1"/>
    <x v="0"/>
    <x v="3"/>
    <x v="3"/>
    <x v="3"/>
    <x v="3"/>
    <x v="1"/>
    <x v="2"/>
  </r>
  <r>
    <x v="1"/>
    <x v="3"/>
    <x v="3"/>
    <x v="0"/>
    <x v="13"/>
    <x v="1210"/>
    <n v="0"/>
    <x v="1"/>
    <x v="3"/>
    <x v="1"/>
    <x v="0"/>
    <x v="3"/>
    <x v="3"/>
    <x v="3"/>
    <x v="1"/>
    <x v="0"/>
    <x v="2"/>
  </r>
  <r>
    <x v="1"/>
    <x v="3"/>
    <x v="3"/>
    <x v="0"/>
    <x v="505"/>
    <x v="914"/>
    <n v="9915168.5700000003"/>
    <x v="1"/>
    <x v="3"/>
    <x v="1"/>
    <x v="0"/>
    <x v="3"/>
    <x v="3"/>
    <x v="3"/>
    <x v="1"/>
    <x v="1"/>
    <x v="1"/>
  </r>
  <r>
    <x v="1"/>
    <x v="3"/>
    <x v="3"/>
    <x v="0"/>
    <x v="3"/>
    <x v="3"/>
    <n v="0"/>
    <x v="1"/>
    <x v="3"/>
    <x v="1"/>
    <x v="0"/>
    <x v="3"/>
    <x v="3"/>
    <x v="3"/>
    <x v="2"/>
    <x v="0"/>
    <x v="6"/>
  </r>
  <r>
    <x v="1"/>
    <x v="3"/>
    <x v="3"/>
    <x v="0"/>
    <x v="447"/>
    <x v="759"/>
    <n v="15674770.67"/>
    <x v="1"/>
    <x v="3"/>
    <x v="1"/>
    <x v="0"/>
    <x v="3"/>
    <x v="3"/>
    <x v="3"/>
    <x v="0"/>
    <x v="1"/>
    <x v="2"/>
  </r>
  <r>
    <x v="1"/>
    <x v="3"/>
    <x v="3"/>
    <x v="0"/>
    <x v="107"/>
    <x v="135"/>
    <n v="-950736.5"/>
    <x v="1"/>
    <x v="3"/>
    <x v="1"/>
    <x v="0"/>
    <x v="3"/>
    <x v="3"/>
    <x v="3"/>
    <x v="3"/>
    <x v="0"/>
    <x v="5"/>
  </r>
  <r>
    <x v="1"/>
    <x v="3"/>
    <x v="3"/>
    <x v="0"/>
    <x v="452"/>
    <x v="773"/>
    <n v="1251130.02"/>
    <x v="1"/>
    <x v="3"/>
    <x v="1"/>
    <x v="0"/>
    <x v="3"/>
    <x v="3"/>
    <x v="3"/>
    <x v="2"/>
    <x v="0"/>
    <x v="0"/>
  </r>
  <r>
    <x v="1"/>
    <x v="3"/>
    <x v="3"/>
    <x v="0"/>
    <x v="41"/>
    <x v="1293"/>
    <n v="6039.17"/>
    <x v="1"/>
    <x v="3"/>
    <x v="1"/>
    <x v="0"/>
    <x v="3"/>
    <x v="3"/>
    <x v="3"/>
    <x v="3"/>
    <x v="0"/>
    <x v="1"/>
  </r>
  <r>
    <x v="1"/>
    <x v="3"/>
    <x v="3"/>
    <x v="0"/>
    <x v="384"/>
    <x v="633"/>
    <n v="0"/>
    <x v="1"/>
    <x v="3"/>
    <x v="1"/>
    <x v="0"/>
    <x v="3"/>
    <x v="3"/>
    <x v="3"/>
    <x v="2"/>
    <x v="0"/>
    <x v="4"/>
  </r>
  <r>
    <x v="1"/>
    <x v="3"/>
    <x v="3"/>
    <x v="0"/>
    <x v="362"/>
    <x v="597"/>
    <n v="24752858.460000001"/>
    <x v="1"/>
    <x v="3"/>
    <x v="1"/>
    <x v="0"/>
    <x v="3"/>
    <x v="3"/>
    <x v="3"/>
    <x v="3"/>
    <x v="0"/>
    <x v="3"/>
  </r>
  <r>
    <x v="1"/>
    <x v="3"/>
    <x v="3"/>
    <x v="0"/>
    <x v="29"/>
    <x v="31"/>
    <n v="5599314.8799999999"/>
    <x v="1"/>
    <x v="3"/>
    <x v="1"/>
    <x v="0"/>
    <x v="3"/>
    <x v="3"/>
    <x v="3"/>
    <x v="3"/>
    <x v="1"/>
    <x v="1"/>
  </r>
  <r>
    <x v="1"/>
    <x v="3"/>
    <x v="3"/>
    <x v="0"/>
    <x v="425"/>
    <x v="708"/>
    <n v="71938.86"/>
    <x v="1"/>
    <x v="3"/>
    <x v="1"/>
    <x v="0"/>
    <x v="3"/>
    <x v="3"/>
    <x v="3"/>
    <x v="2"/>
    <x v="1"/>
    <x v="3"/>
  </r>
  <r>
    <x v="1"/>
    <x v="3"/>
    <x v="3"/>
    <x v="0"/>
    <x v="129"/>
    <x v="173"/>
    <n v="0"/>
    <x v="1"/>
    <x v="3"/>
    <x v="1"/>
    <x v="0"/>
    <x v="3"/>
    <x v="3"/>
    <x v="3"/>
    <x v="1"/>
    <x v="0"/>
    <x v="6"/>
  </r>
  <r>
    <x v="1"/>
    <x v="3"/>
    <x v="3"/>
    <x v="0"/>
    <x v="41"/>
    <x v="315"/>
    <n v="0"/>
    <x v="1"/>
    <x v="3"/>
    <x v="1"/>
    <x v="0"/>
    <x v="3"/>
    <x v="3"/>
    <x v="3"/>
    <x v="3"/>
    <x v="0"/>
    <x v="2"/>
  </r>
  <r>
    <x v="1"/>
    <x v="3"/>
    <x v="3"/>
    <x v="0"/>
    <x v="1"/>
    <x v="1033"/>
    <n v="0"/>
    <x v="1"/>
    <x v="3"/>
    <x v="1"/>
    <x v="0"/>
    <x v="3"/>
    <x v="3"/>
    <x v="3"/>
    <x v="3"/>
    <x v="0"/>
    <x v="0"/>
  </r>
  <r>
    <x v="1"/>
    <x v="3"/>
    <x v="3"/>
    <x v="0"/>
    <x v="11"/>
    <x v="866"/>
    <n v="0"/>
    <x v="1"/>
    <x v="3"/>
    <x v="1"/>
    <x v="0"/>
    <x v="3"/>
    <x v="3"/>
    <x v="3"/>
    <x v="3"/>
    <x v="0"/>
    <x v="6"/>
  </r>
  <r>
    <x v="1"/>
    <x v="3"/>
    <x v="3"/>
    <x v="0"/>
    <x v="61"/>
    <x v="71"/>
    <n v="0"/>
    <x v="1"/>
    <x v="3"/>
    <x v="1"/>
    <x v="0"/>
    <x v="3"/>
    <x v="3"/>
    <x v="3"/>
    <x v="0"/>
    <x v="0"/>
    <x v="3"/>
  </r>
  <r>
    <x v="1"/>
    <x v="3"/>
    <x v="3"/>
    <x v="0"/>
    <x v="411"/>
    <x v="713"/>
    <n v="0"/>
    <x v="1"/>
    <x v="3"/>
    <x v="1"/>
    <x v="0"/>
    <x v="3"/>
    <x v="3"/>
    <x v="3"/>
    <x v="2"/>
    <x v="0"/>
    <x v="0"/>
  </r>
  <r>
    <x v="1"/>
    <x v="3"/>
    <x v="3"/>
    <x v="0"/>
    <x v="41"/>
    <x v="1044"/>
    <n v="0"/>
    <x v="1"/>
    <x v="3"/>
    <x v="1"/>
    <x v="0"/>
    <x v="3"/>
    <x v="3"/>
    <x v="3"/>
    <x v="3"/>
    <x v="0"/>
    <x v="2"/>
  </r>
  <r>
    <x v="1"/>
    <x v="3"/>
    <x v="3"/>
    <x v="0"/>
    <x v="18"/>
    <x v="847"/>
    <n v="515122.03"/>
    <x v="1"/>
    <x v="3"/>
    <x v="1"/>
    <x v="0"/>
    <x v="3"/>
    <x v="3"/>
    <x v="3"/>
    <x v="3"/>
    <x v="0"/>
    <x v="7"/>
  </r>
  <r>
    <x v="1"/>
    <x v="3"/>
    <x v="3"/>
    <x v="0"/>
    <x v="453"/>
    <x v="774"/>
    <n v="61052.5"/>
    <x v="1"/>
    <x v="3"/>
    <x v="1"/>
    <x v="0"/>
    <x v="3"/>
    <x v="3"/>
    <x v="3"/>
    <x v="1"/>
    <x v="0"/>
    <x v="3"/>
  </r>
  <r>
    <x v="1"/>
    <x v="3"/>
    <x v="3"/>
    <x v="0"/>
    <x v="122"/>
    <x v="675"/>
    <n v="406952.61"/>
    <x v="1"/>
    <x v="3"/>
    <x v="1"/>
    <x v="0"/>
    <x v="3"/>
    <x v="3"/>
    <x v="3"/>
    <x v="2"/>
    <x v="0"/>
    <x v="3"/>
  </r>
  <r>
    <x v="1"/>
    <x v="3"/>
    <x v="3"/>
    <x v="0"/>
    <x v="1"/>
    <x v="919"/>
    <n v="104832363.62"/>
    <x v="1"/>
    <x v="3"/>
    <x v="1"/>
    <x v="0"/>
    <x v="3"/>
    <x v="3"/>
    <x v="3"/>
    <x v="1"/>
    <x v="0"/>
    <x v="6"/>
  </r>
  <r>
    <x v="1"/>
    <x v="3"/>
    <x v="3"/>
    <x v="0"/>
    <x v="41"/>
    <x v="636"/>
    <n v="0"/>
    <x v="1"/>
    <x v="3"/>
    <x v="1"/>
    <x v="0"/>
    <x v="3"/>
    <x v="3"/>
    <x v="3"/>
    <x v="3"/>
    <x v="0"/>
    <x v="6"/>
  </r>
  <r>
    <x v="1"/>
    <x v="3"/>
    <x v="3"/>
    <x v="0"/>
    <x v="531"/>
    <x v="991"/>
    <n v="3940728.59"/>
    <x v="1"/>
    <x v="3"/>
    <x v="1"/>
    <x v="0"/>
    <x v="3"/>
    <x v="3"/>
    <x v="3"/>
    <x v="3"/>
    <x v="1"/>
    <x v="3"/>
  </r>
  <r>
    <x v="1"/>
    <x v="3"/>
    <x v="3"/>
    <x v="0"/>
    <x v="122"/>
    <x v="675"/>
    <n v="400039.38"/>
    <x v="1"/>
    <x v="3"/>
    <x v="1"/>
    <x v="0"/>
    <x v="3"/>
    <x v="3"/>
    <x v="3"/>
    <x v="2"/>
    <x v="0"/>
    <x v="6"/>
  </r>
  <r>
    <x v="1"/>
    <x v="3"/>
    <x v="3"/>
    <x v="0"/>
    <x v="31"/>
    <x v="33"/>
    <n v="0"/>
    <x v="1"/>
    <x v="3"/>
    <x v="1"/>
    <x v="0"/>
    <x v="3"/>
    <x v="3"/>
    <x v="3"/>
    <x v="0"/>
    <x v="0"/>
    <x v="1"/>
  </r>
  <r>
    <x v="1"/>
    <x v="3"/>
    <x v="3"/>
    <x v="0"/>
    <x v="44"/>
    <x v="559"/>
    <n v="561675.32999999996"/>
    <x v="1"/>
    <x v="3"/>
    <x v="1"/>
    <x v="0"/>
    <x v="3"/>
    <x v="3"/>
    <x v="3"/>
    <x v="4"/>
    <x v="0"/>
    <x v="6"/>
  </r>
  <r>
    <x v="1"/>
    <x v="3"/>
    <x v="3"/>
    <x v="0"/>
    <x v="56"/>
    <x v="63"/>
    <n v="0"/>
    <x v="1"/>
    <x v="3"/>
    <x v="1"/>
    <x v="0"/>
    <x v="3"/>
    <x v="3"/>
    <x v="3"/>
    <x v="6"/>
    <x v="1"/>
    <x v="5"/>
  </r>
  <r>
    <x v="1"/>
    <x v="3"/>
    <x v="3"/>
    <x v="0"/>
    <x v="540"/>
    <x v="986"/>
    <n v="0"/>
    <x v="1"/>
    <x v="3"/>
    <x v="1"/>
    <x v="0"/>
    <x v="3"/>
    <x v="3"/>
    <x v="3"/>
    <x v="3"/>
    <x v="0"/>
    <x v="4"/>
  </r>
  <r>
    <x v="1"/>
    <x v="3"/>
    <x v="3"/>
    <x v="0"/>
    <x v="1"/>
    <x v="180"/>
    <n v="0"/>
    <x v="1"/>
    <x v="3"/>
    <x v="1"/>
    <x v="0"/>
    <x v="3"/>
    <x v="3"/>
    <x v="3"/>
    <x v="3"/>
    <x v="0"/>
    <x v="4"/>
  </r>
  <r>
    <x v="1"/>
    <x v="3"/>
    <x v="3"/>
    <x v="0"/>
    <x v="404"/>
    <x v="666"/>
    <n v="0"/>
    <x v="1"/>
    <x v="3"/>
    <x v="1"/>
    <x v="0"/>
    <x v="3"/>
    <x v="3"/>
    <x v="3"/>
    <x v="0"/>
    <x v="0"/>
    <x v="4"/>
  </r>
  <r>
    <x v="1"/>
    <x v="3"/>
    <x v="3"/>
    <x v="0"/>
    <x v="13"/>
    <x v="84"/>
    <n v="0"/>
    <x v="1"/>
    <x v="3"/>
    <x v="1"/>
    <x v="0"/>
    <x v="3"/>
    <x v="3"/>
    <x v="3"/>
    <x v="1"/>
    <x v="0"/>
    <x v="0"/>
  </r>
  <r>
    <x v="1"/>
    <x v="3"/>
    <x v="3"/>
    <x v="0"/>
    <x v="107"/>
    <x v="135"/>
    <n v="-941157.08"/>
    <x v="1"/>
    <x v="3"/>
    <x v="1"/>
    <x v="0"/>
    <x v="3"/>
    <x v="3"/>
    <x v="3"/>
    <x v="3"/>
    <x v="0"/>
    <x v="4"/>
  </r>
  <r>
    <x v="1"/>
    <x v="3"/>
    <x v="3"/>
    <x v="0"/>
    <x v="4"/>
    <x v="4"/>
    <n v="0"/>
    <x v="1"/>
    <x v="3"/>
    <x v="1"/>
    <x v="0"/>
    <x v="3"/>
    <x v="3"/>
    <x v="3"/>
    <x v="3"/>
    <x v="0"/>
    <x v="4"/>
  </r>
  <r>
    <x v="1"/>
    <x v="3"/>
    <x v="3"/>
    <x v="0"/>
    <x v="407"/>
    <x v="677"/>
    <n v="41126.449999999997"/>
    <x v="1"/>
    <x v="3"/>
    <x v="1"/>
    <x v="0"/>
    <x v="3"/>
    <x v="3"/>
    <x v="3"/>
    <x v="2"/>
    <x v="0"/>
    <x v="0"/>
  </r>
  <r>
    <x v="1"/>
    <x v="3"/>
    <x v="3"/>
    <x v="0"/>
    <x v="437"/>
    <x v="883"/>
    <n v="0"/>
    <x v="1"/>
    <x v="3"/>
    <x v="1"/>
    <x v="0"/>
    <x v="3"/>
    <x v="3"/>
    <x v="3"/>
    <x v="1"/>
    <x v="0"/>
    <x v="0"/>
  </r>
  <r>
    <x v="1"/>
    <x v="3"/>
    <x v="3"/>
    <x v="0"/>
    <x v="222"/>
    <x v="333"/>
    <n v="0"/>
    <x v="1"/>
    <x v="3"/>
    <x v="1"/>
    <x v="0"/>
    <x v="3"/>
    <x v="3"/>
    <x v="3"/>
    <x v="5"/>
    <x v="1"/>
    <x v="6"/>
  </r>
  <r>
    <x v="1"/>
    <x v="3"/>
    <x v="3"/>
    <x v="0"/>
    <x v="620"/>
    <x v="1228"/>
    <n v="7035503.6100000003"/>
    <x v="1"/>
    <x v="3"/>
    <x v="1"/>
    <x v="0"/>
    <x v="3"/>
    <x v="3"/>
    <x v="3"/>
    <x v="3"/>
    <x v="1"/>
    <x v="2"/>
  </r>
  <r>
    <x v="1"/>
    <x v="3"/>
    <x v="3"/>
    <x v="0"/>
    <x v="21"/>
    <x v="21"/>
    <n v="0"/>
    <x v="1"/>
    <x v="3"/>
    <x v="1"/>
    <x v="0"/>
    <x v="3"/>
    <x v="3"/>
    <x v="3"/>
    <x v="0"/>
    <x v="0"/>
    <x v="2"/>
  </r>
  <r>
    <x v="1"/>
    <x v="3"/>
    <x v="3"/>
    <x v="0"/>
    <x v="228"/>
    <x v="343"/>
    <n v="913494.98"/>
    <x v="1"/>
    <x v="3"/>
    <x v="1"/>
    <x v="0"/>
    <x v="3"/>
    <x v="3"/>
    <x v="3"/>
    <x v="0"/>
    <x v="0"/>
    <x v="3"/>
  </r>
  <r>
    <x v="1"/>
    <x v="3"/>
    <x v="3"/>
    <x v="0"/>
    <x v="509"/>
    <x v="928"/>
    <n v="4115912.13"/>
    <x v="1"/>
    <x v="3"/>
    <x v="1"/>
    <x v="0"/>
    <x v="3"/>
    <x v="3"/>
    <x v="3"/>
    <x v="3"/>
    <x v="0"/>
    <x v="4"/>
  </r>
  <r>
    <x v="1"/>
    <x v="3"/>
    <x v="3"/>
    <x v="0"/>
    <x v="408"/>
    <x v="678"/>
    <n v="1645552.09"/>
    <x v="1"/>
    <x v="3"/>
    <x v="1"/>
    <x v="0"/>
    <x v="3"/>
    <x v="3"/>
    <x v="3"/>
    <x v="2"/>
    <x v="0"/>
    <x v="0"/>
  </r>
  <r>
    <x v="1"/>
    <x v="3"/>
    <x v="3"/>
    <x v="0"/>
    <x v="408"/>
    <x v="678"/>
    <n v="1953556.3"/>
    <x v="1"/>
    <x v="3"/>
    <x v="1"/>
    <x v="0"/>
    <x v="3"/>
    <x v="3"/>
    <x v="3"/>
    <x v="2"/>
    <x v="0"/>
    <x v="7"/>
  </r>
  <r>
    <x v="1"/>
    <x v="3"/>
    <x v="3"/>
    <x v="0"/>
    <x v="514"/>
    <x v="935"/>
    <n v="4126438.91"/>
    <x v="1"/>
    <x v="3"/>
    <x v="1"/>
    <x v="0"/>
    <x v="3"/>
    <x v="3"/>
    <x v="3"/>
    <x v="3"/>
    <x v="0"/>
    <x v="1"/>
  </r>
  <r>
    <x v="1"/>
    <x v="3"/>
    <x v="3"/>
    <x v="0"/>
    <x v="314"/>
    <x v="507"/>
    <n v="234536.1"/>
    <x v="1"/>
    <x v="3"/>
    <x v="1"/>
    <x v="0"/>
    <x v="3"/>
    <x v="3"/>
    <x v="3"/>
    <x v="4"/>
    <x v="1"/>
    <x v="4"/>
  </r>
  <r>
    <x v="1"/>
    <x v="3"/>
    <x v="3"/>
    <x v="0"/>
    <x v="95"/>
    <x v="114"/>
    <n v="0"/>
    <x v="1"/>
    <x v="3"/>
    <x v="1"/>
    <x v="0"/>
    <x v="3"/>
    <x v="3"/>
    <x v="3"/>
    <x v="0"/>
    <x v="0"/>
    <x v="3"/>
  </r>
  <r>
    <x v="1"/>
    <x v="3"/>
    <x v="3"/>
    <x v="0"/>
    <x v="553"/>
    <x v="1026"/>
    <n v="717297.29"/>
    <x v="1"/>
    <x v="3"/>
    <x v="1"/>
    <x v="0"/>
    <x v="3"/>
    <x v="3"/>
    <x v="3"/>
    <x v="3"/>
    <x v="0"/>
    <x v="1"/>
  </r>
  <r>
    <x v="1"/>
    <x v="3"/>
    <x v="3"/>
    <x v="0"/>
    <x v="40"/>
    <x v="45"/>
    <n v="7890655.4800000004"/>
    <x v="1"/>
    <x v="3"/>
    <x v="1"/>
    <x v="0"/>
    <x v="3"/>
    <x v="3"/>
    <x v="3"/>
    <x v="0"/>
    <x v="1"/>
    <x v="1"/>
  </r>
  <r>
    <x v="1"/>
    <x v="3"/>
    <x v="3"/>
    <x v="0"/>
    <x v="287"/>
    <x v="696"/>
    <n v="0"/>
    <x v="1"/>
    <x v="3"/>
    <x v="1"/>
    <x v="0"/>
    <x v="3"/>
    <x v="3"/>
    <x v="3"/>
    <x v="2"/>
    <x v="1"/>
    <x v="4"/>
  </r>
  <r>
    <x v="1"/>
    <x v="3"/>
    <x v="3"/>
    <x v="0"/>
    <x v="180"/>
    <x v="266"/>
    <n v="67429365.150000006"/>
    <x v="1"/>
    <x v="3"/>
    <x v="1"/>
    <x v="0"/>
    <x v="3"/>
    <x v="3"/>
    <x v="3"/>
    <x v="3"/>
    <x v="1"/>
    <x v="6"/>
  </r>
  <r>
    <x v="1"/>
    <x v="3"/>
    <x v="3"/>
    <x v="0"/>
    <x v="44"/>
    <x v="460"/>
    <n v="0"/>
    <x v="1"/>
    <x v="3"/>
    <x v="1"/>
    <x v="0"/>
    <x v="3"/>
    <x v="3"/>
    <x v="3"/>
    <x v="5"/>
    <x v="0"/>
    <x v="0"/>
  </r>
  <r>
    <x v="1"/>
    <x v="3"/>
    <x v="3"/>
    <x v="0"/>
    <x v="163"/>
    <x v="242"/>
    <n v="33222154.550000001"/>
    <x v="1"/>
    <x v="3"/>
    <x v="1"/>
    <x v="0"/>
    <x v="3"/>
    <x v="3"/>
    <x v="3"/>
    <x v="3"/>
    <x v="2"/>
    <x v="5"/>
  </r>
  <r>
    <x v="1"/>
    <x v="3"/>
    <x v="3"/>
    <x v="0"/>
    <x v="515"/>
    <x v="939"/>
    <n v="811494.3"/>
    <x v="1"/>
    <x v="3"/>
    <x v="1"/>
    <x v="0"/>
    <x v="3"/>
    <x v="3"/>
    <x v="3"/>
    <x v="3"/>
    <x v="0"/>
    <x v="6"/>
  </r>
  <r>
    <x v="1"/>
    <x v="3"/>
    <x v="3"/>
    <x v="0"/>
    <x v="5"/>
    <x v="1229"/>
    <n v="0"/>
    <x v="1"/>
    <x v="3"/>
    <x v="1"/>
    <x v="0"/>
    <x v="3"/>
    <x v="3"/>
    <x v="3"/>
    <x v="3"/>
    <x v="0"/>
    <x v="4"/>
  </r>
  <r>
    <x v="1"/>
    <x v="3"/>
    <x v="3"/>
    <x v="0"/>
    <x v="12"/>
    <x v="12"/>
    <n v="460192.31"/>
    <x v="1"/>
    <x v="3"/>
    <x v="1"/>
    <x v="0"/>
    <x v="3"/>
    <x v="3"/>
    <x v="3"/>
    <x v="2"/>
    <x v="0"/>
    <x v="2"/>
  </r>
  <r>
    <x v="1"/>
    <x v="3"/>
    <x v="3"/>
    <x v="0"/>
    <x v="13"/>
    <x v="1103"/>
    <n v="0"/>
    <x v="1"/>
    <x v="3"/>
    <x v="1"/>
    <x v="0"/>
    <x v="3"/>
    <x v="3"/>
    <x v="3"/>
    <x v="3"/>
    <x v="0"/>
    <x v="7"/>
  </r>
  <r>
    <x v="1"/>
    <x v="3"/>
    <x v="3"/>
    <x v="0"/>
    <x v="1"/>
    <x v="122"/>
    <n v="0"/>
    <x v="1"/>
    <x v="3"/>
    <x v="1"/>
    <x v="0"/>
    <x v="3"/>
    <x v="3"/>
    <x v="3"/>
    <x v="3"/>
    <x v="0"/>
    <x v="0"/>
  </r>
  <r>
    <x v="1"/>
    <x v="3"/>
    <x v="3"/>
    <x v="0"/>
    <x v="57"/>
    <x v="64"/>
    <n v="0"/>
    <x v="1"/>
    <x v="3"/>
    <x v="1"/>
    <x v="0"/>
    <x v="3"/>
    <x v="3"/>
    <x v="3"/>
    <x v="0"/>
    <x v="0"/>
    <x v="7"/>
  </r>
  <r>
    <x v="1"/>
    <x v="3"/>
    <x v="3"/>
    <x v="0"/>
    <x v="13"/>
    <x v="261"/>
    <n v="0"/>
    <x v="1"/>
    <x v="3"/>
    <x v="1"/>
    <x v="0"/>
    <x v="3"/>
    <x v="3"/>
    <x v="3"/>
    <x v="3"/>
    <x v="0"/>
    <x v="7"/>
  </r>
  <r>
    <x v="1"/>
    <x v="3"/>
    <x v="3"/>
    <x v="0"/>
    <x v="323"/>
    <x v="524"/>
    <n v="3072854.5"/>
    <x v="1"/>
    <x v="3"/>
    <x v="1"/>
    <x v="0"/>
    <x v="3"/>
    <x v="3"/>
    <x v="3"/>
    <x v="4"/>
    <x v="2"/>
    <x v="2"/>
  </r>
  <r>
    <x v="1"/>
    <x v="3"/>
    <x v="3"/>
    <x v="0"/>
    <x v="327"/>
    <x v="528"/>
    <n v="0"/>
    <x v="1"/>
    <x v="3"/>
    <x v="1"/>
    <x v="0"/>
    <x v="3"/>
    <x v="3"/>
    <x v="3"/>
    <x v="3"/>
    <x v="0"/>
    <x v="6"/>
  </r>
  <r>
    <x v="1"/>
    <x v="3"/>
    <x v="3"/>
    <x v="0"/>
    <x v="13"/>
    <x v="425"/>
    <n v="0"/>
    <x v="1"/>
    <x v="3"/>
    <x v="1"/>
    <x v="0"/>
    <x v="3"/>
    <x v="3"/>
    <x v="3"/>
    <x v="3"/>
    <x v="0"/>
    <x v="1"/>
  </r>
  <r>
    <x v="1"/>
    <x v="3"/>
    <x v="3"/>
    <x v="0"/>
    <x v="18"/>
    <x v="837"/>
    <n v="12173888.74"/>
    <x v="1"/>
    <x v="3"/>
    <x v="1"/>
    <x v="0"/>
    <x v="3"/>
    <x v="3"/>
    <x v="3"/>
    <x v="3"/>
    <x v="0"/>
    <x v="6"/>
  </r>
  <r>
    <x v="1"/>
    <x v="3"/>
    <x v="3"/>
    <x v="0"/>
    <x v="614"/>
    <x v="1197"/>
    <n v="0"/>
    <x v="1"/>
    <x v="3"/>
    <x v="1"/>
    <x v="0"/>
    <x v="3"/>
    <x v="3"/>
    <x v="3"/>
    <x v="3"/>
    <x v="1"/>
    <x v="1"/>
  </r>
  <r>
    <x v="1"/>
    <x v="3"/>
    <x v="3"/>
    <x v="0"/>
    <x v="5"/>
    <x v="1316"/>
    <n v="0"/>
    <x v="1"/>
    <x v="3"/>
    <x v="1"/>
    <x v="0"/>
    <x v="3"/>
    <x v="3"/>
    <x v="3"/>
    <x v="3"/>
    <x v="0"/>
    <x v="7"/>
  </r>
  <r>
    <x v="1"/>
    <x v="3"/>
    <x v="3"/>
    <x v="0"/>
    <x v="44"/>
    <x v="559"/>
    <n v="412108.27"/>
    <x v="1"/>
    <x v="3"/>
    <x v="1"/>
    <x v="0"/>
    <x v="3"/>
    <x v="3"/>
    <x v="3"/>
    <x v="4"/>
    <x v="0"/>
    <x v="4"/>
  </r>
  <r>
    <x v="1"/>
    <x v="3"/>
    <x v="3"/>
    <x v="0"/>
    <x v="1"/>
    <x v="723"/>
    <n v="0"/>
    <x v="1"/>
    <x v="3"/>
    <x v="1"/>
    <x v="0"/>
    <x v="3"/>
    <x v="3"/>
    <x v="3"/>
    <x v="3"/>
    <x v="0"/>
    <x v="5"/>
  </r>
  <r>
    <x v="1"/>
    <x v="3"/>
    <x v="3"/>
    <x v="0"/>
    <x v="187"/>
    <x v="276"/>
    <n v="0"/>
    <x v="1"/>
    <x v="3"/>
    <x v="1"/>
    <x v="0"/>
    <x v="3"/>
    <x v="3"/>
    <x v="3"/>
    <x v="0"/>
    <x v="0"/>
    <x v="3"/>
  </r>
  <r>
    <x v="1"/>
    <x v="3"/>
    <x v="3"/>
    <x v="0"/>
    <x v="23"/>
    <x v="23"/>
    <n v="-369726.49"/>
    <x v="1"/>
    <x v="3"/>
    <x v="1"/>
    <x v="0"/>
    <x v="3"/>
    <x v="3"/>
    <x v="3"/>
    <x v="3"/>
    <x v="1"/>
    <x v="6"/>
  </r>
  <r>
    <x v="1"/>
    <x v="3"/>
    <x v="3"/>
    <x v="0"/>
    <x v="41"/>
    <x v="1109"/>
    <n v="0"/>
    <x v="1"/>
    <x v="3"/>
    <x v="1"/>
    <x v="0"/>
    <x v="3"/>
    <x v="3"/>
    <x v="3"/>
    <x v="3"/>
    <x v="0"/>
    <x v="5"/>
  </r>
  <r>
    <x v="1"/>
    <x v="3"/>
    <x v="3"/>
    <x v="0"/>
    <x v="222"/>
    <x v="333"/>
    <n v="0"/>
    <x v="1"/>
    <x v="3"/>
    <x v="1"/>
    <x v="0"/>
    <x v="3"/>
    <x v="3"/>
    <x v="3"/>
    <x v="5"/>
    <x v="1"/>
    <x v="0"/>
  </r>
  <r>
    <x v="1"/>
    <x v="3"/>
    <x v="3"/>
    <x v="0"/>
    <x v="41"/>
    <x v="1157"/>
    <n v="0"/>
    <x v="1"/>
    <x v="3"/>
    <x v="1"/>
    <x v="0"/>
    <x v="3"/>
    <x v="3"/>
    <x v="3"/>
    <x v="3"/>
    <x v="0"/>
    <x v="0"/>
  </r>
  <r>
    <x v="1"/>
    <x v="3"/>
    <x v="3"/>
    <x v="0"/>
    <x v="19"/>
    <x v="19"/>
    <n v="0"/>
    <x v="1"/>
    <x v="3"/>
    <x v="1"/>
    <x v="0"/>
    <x v="3"/>
    <x v="3"/>
    <x v="3"/>
    <x v="0"/>
    <x v="1"/>
    <x v="5"/>
  </r>
  <r>
    <x v="1"/>
    <x v="3"/>
    <x v="3"/>
    <x v="0"/>
    <x v="179"/>
    <x v="265"/>
    <n v="0"/>
    <x v="1"/>
    <x v="3"/>
    <x v="1"/>
    <x v="0"/>
    <x v="3"/>
    <x v="3"/>
    <x v="3"/>
    <x v="3"/>
    <x v="0"/>
    <x v="3"/>
  </r>
  <r>
    <x v="1"/>
    <x v="3"/>
    <x v="3"/>
    <x v="0"/>
    <x v="489"/>
    <x v="864"/>
    <n v="1288662.93"/>
    <x v="1"/>
    <x v="3"/>
    <x v="1"/>
    <x v="0"/>
    <x v="3"/>
    <x v="3"/>
    <x v="3"/>
    <x v="1"/>
    <x v="0"/>
    <x v="3"/>
  </r>
  <r>
    <x v="1"/>
    <x v="3"/>
    <x v="3"/>
    <x v="0"/>
    <x v="302"/>
    <x v="491"/>
    <n v="0"/>
    <x v="1"/>
    <x v="3"/>
    <x v="1"/>
    <x v="0"/>
    <x v="3"/>
    <x v="3"/>
    <x v="3"/>
    <x v="1"/>
    <x v="1"/>
    <x v="4"/>
  </r>
  <r>
    <x v="1"/>
    <x v="3"/>
    <x v="3"/>
    <x v="0"/>
    <x v="18"/>
    <x v="942"/>
    <n v="118705.64"/>
    <x v="1"/>
    <x v="3"/>
    <x v="1"/>
    <x v="0"/>
    <x v="3"/>
    <x v="3"/>
    <x v="3"/>
    <x v="3"/>
    <x v="0"/>
    <x v="4"/>
  </r>
  <r>
    <x v="1"/>
    <x v="3"/>
    <x v="3"/>
    <x v="0"/>
    <x v="653"/>
    <x v="1356"/>
    <n v="0"/>
    <x v="1"/>
    <x v="3"/>
    <x v="1"/>
    <x v="0"/>
    <x v="3"/>
    <x v="3"/>
    <x v="3"/>
    <x v="3"/>
    <x v="0"/>
    <x v="7"/>
  </r>
  <r>
    <x v="1"/>
    <x v="3"/>
    <x v="3"/>
    <x v="0"/>
    <x v="322"/>
    <x v="522"/>
    <n v="0"/>
    <x v="1"/>
    <x v="3"/>
    <x v="1"/>
    <x v="0"/>
    <x v="3"/>
    <x v="3"/>
    <x v="3"/>
    <x v="4"/>
    <x v="1"/>
    <x v="2"/>
  </r>
  <r>
    <x v="1"/>
    <x v="3"/>
    <x v="3"/>
    <x v="0"/>
    <x v="247"/>
    <x v="386"/>
    <n v="0"/>
    <x v="1"/>
    <x v="3"/>
    <x v="1"/>
    <x v="0"/>
    <x v="3"/>
    <x v="3"/>
    <x v="3"/>
    <x v="0"/>
    <x v="0"/>
    <x v="7"/>
  </r>
  <r>
    <x v="1"/>
    <x v="3"/>
    <x v="3"/>
    <x v="0"/>
    <x v="18"/>
    <x v="588"/>
    <n v="209154.37"/>
    <x v="1"/>
    <x v="3"/>
    <x v="1"/>
    <x v="0"/>
    <x v="3"/>
    <x v="3"/>
    <x v="3"/>
    <x v="3"/>
    <x v="0"/>
    <x v="5"/>
  </r>
  <r>
    <x v="1"/>
    <x v="3"/>
    <x v="3"/>
    <x v="0"/>
    <x v="354"/>
    <x v="582"/>
    <n v="55146.47"/>
    <x v="1"/>
    <x v="3"/>
    <x v="1"/>
    <x v="0"/>
    <x v="3"/>
    <x v="3"/>
    <x v="3"/>
    <x v="4"/>
    <x v="0"/>
    <x v="0"/>
  </r>
  <r>
    <x v="1"/>
    <x v="3"/>
    <x v="3"/>
    <x v="0"/>
    <x v="110"/>
    <x v="1041"/>
    <n v="1318643.1200000001"/>
    <x v="1"/>
    <x v="3"/>
    <x v="1"/>
    <x v="0"/>
    <x v="3"/>
    <x v="3"/>
    <x v="3"/>
    <x v="3"/>
    <x v="0"/>
    <x v="7"/>
  </r>
  <r>
    <x v="1"/>
    <x v="3"/>
    <x v="3"/>
    <x v="0"/>
    <x v="11"/>
    <x v="814"/>
    <n v="1899153.98"/>
    <x v="1"/>
    <x v="3"/>
    <x v="1"/>
    <x v="0"/>
    <x v="3"/>
    <x v="3"/>
    <x v="3"/>
    <x v="3"/>
    <x v="0"/>
    <x v="5"/>
  </r>
  <r>
    <x v="1"/>
    <x v="3"/>
    <x v="3"/>
    <x v="0"/>
    <x v="13"/>
    <x v="563"/>
    <n v="0"/>
    <x v="1"/>
    <x v="3"/>
    <x v="1"/>
    <x v="0"/>
    <x v="3"/>
    <x v="3"/>
    <x v="3"/>
    <x v="3"/>
    <x v="0"/>
    <x v="3"/>
  </r>
  <r>
    <x v="1"/>
    <x v="3"/>
    <x v="3"/>
    <x v="0"/>
    <x v="11"/>
    <x v="1270"/>
    <n v="6302997.2400000002"/>
    <x v="1"/>
    <x v="3"/>
    <x v="1"/>
    <x v="0"/>
    <x v="3"/>
    <x v="3"/>
    <x v="3"/>
    <x v="3"/>
    <x v="0"/>
    <x v="6"/>
  </r>
  <r>
    <x v="1"/>
    <x v="3"/>
    <x v="3"/>
    <x v="0"/>
    <x v="86"/>
    <x v="104"/>
    <n v="558.46"/>
    <x v="1"/>
    <x v="3"/>
    <x v="1"/>
    <x v="0"/>
    <x v="3"/>
    <x v="3"/>
    <x v="3"/>
    <x v="0"/>
    <x v="0"/>
    <x v="2"/>
  </r>
  <r>
    <x v="1"/>
    <x v="3"/>
    <x v="3"/>
    <x v="0"/>
    <x v="18"/>
    <x v="942"/>
    <n v="114047.99"/>
    <x v="1"/>
    <x v="3"/>
    <x v="1"/>
    <x v="0"/>
    <x v="3"/>
    <x v="3"/>
    <x v="3"/>
    <x v="3"/>
    <x v="0"/>
    <x v="5"/>
  </r>
  <r>
    <x v="1"/>
    <x v="3"/>
    <x v="3"/>
    <x v="0"/>
    <x v="595"/>
    <x v="1140"/>
    <n v="0"/>
    <x v="1"/>
    <x v="3"/>
    <x v="1"/>
    <x v="0"/>
    <x v="3"/>
    <x v="3"/>
    <x v="3"/>
    <x v="3"/>
    <x v="1"/>
    <x v="1"/>
  </r>
  <r>
    <x v="1"/>
    <x v="3"/>
    <x v="3"/>
    <x v="0"/>
    <x v="299"/>
    <x v="487"/>
    <n v="89615229.219999999"/>
    <x v="1"/>
    <x v="3"/>
    <x v="1"/>
    <x v="0"/>
    <x v="3"/>
    <x v="3"/>
    <x v="3"/>
    <x v="5"/>
    <x v="2"/>
    <x v="2"/>
  </r>
  <r>
    <x v="1"/>
    <x v="3"/>
    <x v="3"/>
    <x v="0"/>
    <x v="129"/>
    <x v="316"/>
    <n v="0"/>
    <x v="1"/>
    <x v="3"/>
    <x v="1"/>
    <x v="0"/>
    <x v="3"/>
    <x v="3"/>
    <x v="3"/>
    <x v="1"/>
    <x v="1"/>
    <x v="7"/>
  </r>
  <r>
    <x v="1"/>
    <x v="3"/>
    <x v="3"/>
    <x v="0"/>
    <x v="88"/>
    <x v="1352"/>
    <n v="0"/>
    <x v="1"/>
    <x v="3"/>
    <x v="1"/>
    <x v="0"/>
    <x v="3"/>
    <x v="3"/>
    <x v="3"/>
    <x v="3"/>
    <x v="0"/>
    <x v="0"/>
  </r>
  <r>
    <x v="1"/>
    <x v="3"/>
    <x v="3"/>
    <x v="0"/>
    <x v="266"/>
    <x v="655"/>
    <n v="0"/>
    <x v="1"/>
    <x v="3"/>
    <x v="1"/>
    <x v="0"/>
    <x v="3"/>
    <x v="3"/>
    <x v="3"/>
    <x v="0"/>
    <x v="0"/>
    <x v="4"/>
  </r>
  <r>
    <x v="1"/>
    <x v="3"/>
    <x v="3"/>
    <x v="0"/>
    <x v="650"/>
    <x v="1343"/>
    <n v="0"/>
    <x v="1"/>
    <x v="3"/>
    <x v="1"/>
    <x v="0"/>
    <x v="3"/>
    <x v="3"/>
    <x v="3"/>
    <x v="5"/>
    <x v="2"/>
    <x v="0"/>
  </r>
  <r>
    <x v="1"/>
    <x v="3"/>
    <x v="3"/>
    <x v="0"/>
    <x v="456"/>
    <x v="782"/>
    <n v="0"/>
    <x v="1"/>
    <x v="3"/>
    <x v="1"/>
    <x v="0"/>
    <x v="3"/>
    <x v="3"/>
    <x v="3"/>
    <x v="1"/>
    <x v="0"/>
    <x v="2"/>
  </r>
  <r>
    <x v="1"/>
    <x v="3"/>
    <x v="3"/>
    <x v="0"/>
    <x v="163"/>
    <x v="318"/>
    <n v="0"/>
    <x v="1"/>
    <x v="3"/>
    <x v="1"/>
    <x v="0"/>
    <x v="3"/>
    <x v="3"/>
    <x v="3"/>
    <x v="3"/>
    <x v="0"/>
    <x v="2"/>
  </r>
  <r>
    <x v="1"/>
    <x v="3"/>
    <x v="3"/>
    <x v="0"/>
    <x v="393"/>
    <x v="652"/>
    <n v="3686104.46"/>
    <x v="1"/>
    <x v="3"/>
    <x v="1"/>
    <x v="0"/>
    <x v="3"/>
    <x v="3"/>
    <x v="3"/>
    <x v="2"/>
    <x v="0"/>
    <x v="1"/>
  </r>
  <r>
    <x v="1"/>
    <x v="3"/>
    <x v="3"/>
    <x v="0"/>
    <x v="502"/>
    <x v="907"/>
    <n v="0"/>
    <x v="1"/>
    <x v="3"/>
    <x v="1"/>
    <x v="0"/>
    <x v="3"/>
    <x v="3"/>
    <x v="3"/>
    <x v="3"/>
    <x v="0"/>
    <x v="4"/>
  </r>
  <r>
    <x v="1"/>
    <x v="3"/>
    <x v="3"/>
    <x v="0"/>
    <x v="550"/>
    <x v="1011"/>
    <n v="-293815.51"/>
    <x v="1"/>
    <x v="3"/>
    <x v="1"/>
    <x v="0"/>
    <x v="3"/>
    <x v="3"/>
    <x v="3"/>
    <x v="3"/>
    <x v="0"/>
    <x v="7"/>
  </r>
  <r>
    <x v="1"/>
    <x v="3"/>
    <x v="3"/>
    <x v="0"/>
    <x v="41"/>
    <x v="636"/>
    <n v="0"/>
    <x v="1"/>
    <x v="3"/>
    <x v="1"/>
    <x v="0"/>
    <x v="3"/>
    <x v="3"/>
    <x v="3"/>
    <x v="3"/>
    <x v="0"/>
    <x v="1"/>
  </r>
  <r>
    <x v="1"/>
    <x v="3"/>
    <x v="3"/>
    <x v="0"/>
    <x v="413"/>
    <x v="684"/>
    <n v="265961.2"/>
    <x v="1"/>
    <x v="3"/>
    <x v="1"/>
    <x v="0"/>
    <x v="3"/>
    <x v="3"/>
    <x v="3"/>
    <x v="2"/>
    <x v="0"/>
    <x v="1"/>
  </r>
  <r>
    <x v="1"/>
    <x v="3"/>
    <x v="3"/>
    <x v="0"/>
    <x v="270"/>
    <x v="433"/>
    <n v="8287384.5"/>
    <x v="1"/>
    <x v="3"/>
    <x v="1"/>
    <x v="0"/>
    <x v="3"/>
    <x v="3"/>
    <x v="3"/>
    <x v="3"/>
    <x v="1"/>
    <x v="4"/>
  </r>
  <r>
    <x v="1"/>
    <x v="3"/>
    <x v="3"/>
    <x v="0"/>
    <x v="477"/>
    <x v="843"/>
    <n v="0"/>
    <x v="1"/>
    <x v="3"/>
    <x v="1"/>
    <x v="0"/>
    <x v="3"/>
    <x v="3"/>
    <x v="3"/>
    <x v="1"/>
    <x v="1"/>
    <x v="0"/>
  </r>
  <r>
    <x v="1"/>
    <x v="3"/>
    <x v="3"/>
    <x v="0"/>
    <x v="41"/>
    <x v="607"/>
    <n v="1010.22"/>
    <x v="1"/>
    <x v="3"/>
    <x v="1"/>
    <x v="0"/>
    <x v="3"/>
    <x v="3"/>
    <x v="3"/>
    <x v="3"/>
    <x v="0"/>
    <x v="7"/>
  </r>
  <r>
    <x v="1"/>
    <x v="3"/>
    <x v="3"/>
    <x v="0"/>
    <x v="53"/>
    <x v="346"/>
    <n v="0"/>
    <x v="1"/>
    <x v="3"/>
    <x v="1"/>
    <x v="0"/>
    <x v="3"/>
    <x v="3"/>
    <x v="3"/>
    <x v="1"/>
    <x v="0"/>
    <x v="6"/>
  </r>
  <r>
    <x v="1"/>
    <x v="3"/>
    <x v="3"/>
    <x v="0"/>
    <x v="567"/>
    <x v="1059"/>
    <n v="1070291.6200000001"/>
    <x v="1"/>
    <x v="3"/>
    <x v="1"/>
    <x v="0"/>
    <x v="3"/>
    <x v="3"/>
    <x v="3"/>
    <x v="3"/>
    <x v="0"/>
    <x v="4"/>
  </r>
  <r>
    <x v="1"/>
    <x v="3"/>
    <x v="3"/>
    <x v="0"/>
    <x v="44"/>
    <x v="136"/>
    <n v="48810.54"/>
    <x v="1"/>
    <x v="3"/>
    <x v="1"/>
    <x v="0"/>
    <x v="3"/>
    <x v="3"/>
    <x v="3"/>
    <x v="3"/>
    <x v="0"/>
    <x v="6"/>
  </r>
  <r>
    <x v="1"/>
    <x v="3"/>
    <x v="3"/>
    <x v="0"/>
    <x v="108"/>
    <x v="777"/>
    <n v="0"/>
    <x v="1"/>
    <x v="3"/>
    <x v="1"/>
    <x v="0"/>
    <x v="3"/>
    <x v="3"/>
    <x v="3"/>
    <x v="1"/>
    <x v="2"/>
    <x v="4"/>
  </r>
  <r>
    <x v="1"/>
    <x v="3"/>
    <x v="3"/>
    <x v="0"/>
    <x v="588"/>
    <x v="1117"/>
    <n v="0"/>
    <x v="1"/>
    <x v="3"/>
    <x v="1"/>
    <x v="0"/>
    <x v="3"/>
    <x v="3"/>
    <x v="3"/>
    <x v="4"/>
    <x v="1"/>
    <x v="1"/>
  </r>
  <r>
    <x v="1"/>
    <x v="3"/>
    <x v="3"/>
    <x v="0"/>
    <x v="0"/>
    <x v="269"/>
    <n v="342320"/>
    <x v="1"/>
    <x v="3"/>
    <x v="1"/>
    <x v="0"/>
    <x v="3"/>
    <x v="3"/>
    <x v="3"/>
    <x v="5"/>
    <x v="0"/>
    <x v="6"/>
  </r>
  <r>
    <x v="1"/>
    <x v="3"/>
    <x v="3"/>
    <x v="0"/>
    <x v="103"/>
    <x v="131"/>
    <n v="0"/>
    <x v="1"/>
    <x v="3"/>
    <x v="1"/>
    <x v="0"/>
    <x v="3"/>
    <x v="3"/>
    <x v="3"/>
    <x v="0"/>
    <x v="0"/>
    <x v="0"/>
  </r>
  <r>
    <x v="1"/>
    <x v="3"/>
    <x v="3"/>
    <x v="0"/>
    <x v="13"/>
    <x v="1042"/>
    <n v="0"/>
    <x v="1"/>
    <x v="3"/>
    <x v="1"/>
    <x v="0"/>
    <x v="3"/>
    <x v="3"/>
    <x v="3"/>
    <x v="3"/>
    <x v="0"/>
    <x v="6"/>
  </r>
  <r>
    <x v="1"/>
    <x v="3"/>
    <x v="3"/>
    <x v="0"/>
    <x v="11"/>
    <x v="510"/>
    <n v="9090.94"/>
    <x v="1"/>
    <x v="3"/>
    <x v="1"/>
    <x v="0"/>
    <x v="3"/>
    <x v="3"/>
    <x v="3"/>
    <x v="3"/>
    <x v="0"/>
    <x v="2"/>
  </r>
  <r>
    <x v="1"/>
    <x v="3"/>
    <x v="3"/>
    <x v="0"/>
    <x v="484"/>
    <x v="858"/>
    <n v="0"/>
    <x v="1"/>
    <x v="3"/>
    <x v="1"/>
    <x v="0"/>
    <x v="3"/>
    <x v="3"/>
    <x v="3"/>
    <x v="1"/>
    <x v="0"/>
    <x v="3"/>
  </r>
  <r>
    <x v="1"/>
    <x v="3"/>
    <x v="3"/>
    <x v="0"/>
    <x v="1"/>
    <x v="572"/>
    <n v="3341750.84"/>
    <x v="1"/>
    <x v="3"/>
    <x v="1"/>
    <x v="0"/>
    <x v="3"/>
    <x v="3"/>
    <x v="3"/>
    <x v="3"/>
    <x v="0"/>
    <x v="0"/>
  </r>
  <r>
    <x v="1"/>
    <x v="3"/>
    <x v="3"/>
    <x v="0"/>
    <x v="493"/>
    <x v="1363"/>
    <n v="0"/>
    <x v="1"/>
    <x v="3"/>
    <x v="1"/>
    <x v="0"/>
    <x v="3"/>
    <x v="3"/>
    <x v="3"/>
    <x v="1"/>
    <x v="1"/>
    <x v="7"/>
  </r>
  <r>
    <x v="1"/>
    <x v="3"/>
    <x v="3"/>
    <x v="0"/>
    <x v="18"/>
    <x v="339"/>
    <n v="2981.87"/>
    <x v="1"/>
    <x v="3"/>
    <x v="1"/>
    <x v="0"/>
    <x v="3"/>
    <x v="3"/>
    <x v="3"/>
    <x v="3"/>
    <x v="0"/>
    <x v="3"/>
  </r>
  <r>
    <x v="1"/>
    <x v="3"/>
    <x v="3"/>
    <x v="0"/>
    <x v="18"/>
    <x v="339"/>
    <n v="2452.3200000000002"/>
    <x v="1"/>
    <x v="3"/>
    <x v="1"/>
    <x v="0"/>
    <x v="3"/>
    <x v="3"/>
    <x v="3"/>
    <x v="3"/>
    <x v="0"/>
    <x v="1"/>
  </r>
  <r>
    <x v="1"/>
    <x v="3"/>
    <x v="3"/>
    <x v="0"/>
    <x v="139"/>
    <x v="388"/>
    <n v="2910699.8"/>
    <x v="1"/>
    <x v="3"/>
    <x v="1"/>
    <x v="0"/>
    <x v="3"/>
    <x v="3"/>
    <x v="3"/>
    <x v="2"/>
    <x v="1"/>
    <x v="4"/>
  </r>
  <r>
    <x v="1"/>
    <x v="3"/>
    <x v="3"/>
    <x v="0"/>
    <x v="107"/>
    <x v="135"/>
    <n v="-1106438.97"/>
    <x v="1"/>
    <x v="3"/>
    <x v="1"/>
    <x v="0"/>
    <x v="3"/>
    <x v="3"/>
    <x v="3"/>
    <x v="3"/>
    <x v="0"/>
    <x v="0"/>
  </r>
  <r>
    <x v="1"/>
    <x v="3"/>
    <x v="3"/>
    <x v="0"/>
    <x v="172"/>
    <x v="256"/>
    <n v="0"/>
    <x v="1"/>
    <x v="3"/>
    <x v="1"/>
    <x v="0"/>
    <x v="3"/>
    <x v="3"/>
    <x v="3"/>
    <x v="3"/>
    <x v="0"/>
    <x v="7"/>
  </r>
  <r>
    <x v="1"/>
    <x v="3"/>
    <x v="3"/>
    <x v="0"/>
    <x v="215"/>
    <x v="321"/>
    <n v="0"/>
    <x v="1"/>
    <x v="3"/>
    <x v="1"/>
    <x v="0"/>
    <x v="3"/>
    <x v="3"/>
    <x v="3"/>
    <x v="3"/>
    <x v="1"/>
    <x v="1"/>
  </r>
  <r>
    <x v="1"/>
    <x v="3"/>
    <x v="3"/>
    <x v="0"/>
    <x v="188"/>
    <x v="294"/>
    <n v="0"/>
    <x v="1"/>
    <x v="3"/>
    <x v="1"/>
    <x v="0"/>
    <x v="3"/>
    <x v="3"/>
    <x v="3"/>
    <x v="1"/>
    <x v="0"/>
    <x v="0"/>
  </r>
  <r>
    <x v="1"/>
    <x v="3"/>
    <x v="3"/>
    <x v="0"/>
    <x v="132"/>
    <x v="178"/>
    <n v="0"/>
    <x v="1"/>
    <x v="3"/>
    <x v="1"/>
    <x v="0"/>
    <x v="3"/>
    <x v="3"/>
    <x v="3"/>
    <x v="3"/>
    <x v="0"/>
    <x v="6"/>
  </r>
  <r>
    <x v="1"/>
    <x v="3"/>
    <x v="3"/>
    <x v="0"/>
    <x v="13"/>
    <x v="1300"/>
    <n v="241951.6"/>
    <x v="1"/>
    <x v="3"/>
    <x v="1"/>
    <x v="0"/>
    <x v="3"/>
    <x v="3"/>
    <x v="3"/>
    <x v="3"/>
    <x v="0"/>
    <x v="3"/>
  </r>
  <r>
    <x v="1"/>
    <x v="3"/>
    <x v="3"/>
    <x v="0"/>
    <x v="5"/>
    <x v="1229"/>
    <n v="0"/>
    <x v="1"/>
    <x v="3"/>
    <x v="1"/>
    <x v="0"/>
    <x v="3"/>
    <x v="3"/>
    <x v="3"/>
    <x v="3"/>
    <x v="0"/>
    <x v="2"/>
  </r>
  <r>
    <x v="1"/>
    <x v="3"/>
    <x v="3"/>
    <x v="0"/>
    <x v="56"/>
    <x v="63"/>
    <n v="0"/>
    <x v="1"/>
    <x v="3"/>
    <x v="1"/>
    <x v="0"/>
    <x v="3"/>
    <x v="3"/>
    <x v="3"/>
    <x v="6"/>
    <x v="1"/>
    <x v="0"/>
  </r>
  <r>
    <x v="1"/>
    <x v="3"/>
    <x v="3"/>
    <x v="0"/>
    <x v="13"/>
    <x v="993"/>
    <n v="0"/>
    <x v="1"/>
    <x v="3"/>
    <x v="1"/>
    <x v="0"/>
    <x v="3"/>
    <x v="3"/>
    <x v="3"/>
    <x v="3"/>
    <x v="0"/>
    <x v="5"/>
  </r>
  <r>
    <x v="1"/>
    <x v="3"/>
    <x v="3"/>
    <x v="0"/>
    <x v="53"/>
    <x v="1098"/>
    <n v="0"/>
    <x v="1"/>
    <x v="3"/>
    <x v="1"/>
    <x v="0"/>
    <x v="3"/>
    <x v="3"/>
    <x v="3"/>
    <x v="1"/>
    <x v="0"/>
    <x v="0"/>
  </r>
  <r>
    <x v="1"/>
    <x v="3"/>
    <x v="3"/>
    <x v="0"/>
    <x v="651"/>
    <x v="1345"/>
    <n v="0"/>
    <x v="1"/>
    <x v="3"/>
    <x v="1"/>
    <x v="0"/>
    <x v="3"/>
    <x v="3"/>
    <x v="3"/>
    <x v="3"/>
    <x v="0"/>
    <x v="5"/>
  </r>
  <r>
    <x v="1"/>
    <x v="3"/>
    <x v="3"/>
    <x v="0"/>
    <x v="624"/>
    <x v="1260"/>
    <n v="0"/>
    <x v="1"/>
    <x v="3"/>
    <x v="1"/>
    <x v="0"/>
    <x v="3"/>
    <x v="3"/>
    <x v="3"/>
    <x v="3"/>
    <x v="1"/>
    <x v="1"/>
  </r>
  <r>
    <x v="1"/>
    <x v="3"/>
    <x v="3"/>
    <x v="0"/>
    <x v="41"/>
    <x v="607"/>
    <n v="920.86"/>
    <x v="1"/>
    <x v="3"/>
    <x v="1"/>
    <x v="0"/>
    <x v="3"/>
    <x v="3"/>
    <x v="3"/>
    <x v="3"/>
    <x v="0"/>
    <x v="0"/>
  </r>
  <r>
    <x v="1"/>
    <x v="3"/>
    <x v="3"/>
    <x v="0"/>
    <x v="288"/>
    <x v="903"/>
    <n v="0"/>
    <x v="1"/>
    <x v="3"/>
    <x v="1"/>
    <x v="0"/>
    <x v="3"/>
    <x v="3"/>
    <x v="3"/>
    <x v="1"/>
    <x v="0"/>
    <x v="7"/>
  </r>
  <r>
    <x v="1"/>
    <x v="3"/>
    <x v="3"/>
    <x v="0"/>
    <x v="18"/>
    <x v="1201"/>
    <n v="0"/>
    <x v="1"/>
    <x v="3"/>
    <x v="1"/>
    <x v="0"/>
    <x v="3"/>
    <x v="3"/>
    <x v="3"/>
    <x v="3"/>
    <x v="0"/>
    <x v="5"/>
  </r>
  <r>
    <x v="1"/>
    <x v="3"/>
    <x v="3"/>
    <x v="0"/>
    <x v="556"/>
    <x v="1040"/>
    <n v="144752.32000000001"/>
    <x v="1"/>
    <x v="3"/>
    <x v="1"/>
    <x v="0"/>
    <x v="3"/>
    <x v="3"/>
    <x v="3"/>
    <x v="3"/>
    <x v="0"/>
    <x v="6"/>
  </r>
  <r>
    <x v="1"/>
    <x v="3"/>
    <x v="3"/>
    <x v="0"/>
    <x v="111"/>
    <x v="1181"/>
    <n v="98705.24"/>
    <x v="1"/>
    <x v="3"/>
    <x v="1"/>
    <x v="0"/>
    <x v="3"/>
    <x v="3"/>
    <x v="3"/>
    <x v="3"/>
    <x v="0"/>
    <x v="4"/>
  </r>
  <r>
    <x v="1"/>
    <x v="3"/>
    <x v="3"/>
    <x v="0"/>
    <x v="614"/>
    <x v="1197"/>
    <n v="0"/>
    <x v="1"/>
    <x v="3"/>
    <x v="1"/>
    <x v="0"/>
    <x v="3"/>
    <x v="3"/>
    <x v="3"/>
    <x v="3"/>
    <x v="1"/>
    <x v="2"/>
  </r>
  <r>
    <x v="1"/>
    <x v="3"/>
    <x v="3"/>
    <x v="0"/>
    <x v="11"/>
    <x v="647"/>
    <n v="5127080.25"/>
    <x v="1"/>
    <x v="3"/>
    <x v="1"/>
    <x v="0"/>
    <x v="3"/>
    <x v="3"/>
    <x v="3"/>
    <x v="3"/>
    <x v="0"/>
    <x v="1"/>
  </r>
  <r>
    <x v="1"/>
    <x v="3"/>
    <x v="3"/>
    <x v="0"/>
    <x v="163"/>
    <x v="242"/>
    <n v="42988815.25"/>
    <x v="1"/>
    <x v="3"/>
    <x v="1"/>
    <x v="0"/>
    <x v="3"/>
    <x v="3"/>
    <x v="3"/>
    <x v="3"/>
    <x v="2"/>
    <x v="0"/>
  </r>
  <r>
    <x v="1"/>
    <x v="3"/>
    <x v="3"/>
    <x v="0"/>
    <x v="41"/>
    <x v="157"/>
    <n v="712.54"/>
    <x v="1"/>
    <x v="3"/>
    <x v="1"/>
    <x v="0"/>
    <x v="3"/>
    <x v="3"/>
    <x v="3"/>
    <x v="3"/>
    <x v="0"/>
    <x v="0"/>
  </r>
  <r>
    <x v="1"/>
    <x v="3"/>
    <x v="3"/>
    <x v="0"/>
    <x v="438"/>
    <x v="745"/>
    <n v="0"/>
    <x v="1"/>
    <x v="3"/>
    <x v="1"/>
    <x v="0"/>
    <x v="3"/>
    <x v="3"/>
    <x v="3"/>
    <x v="6"/>
    <x v="1"/>
    <x v="2"/>
  </r>
  <r>
    <x v="1"/>
    <x v="3"/>
    <x v="3"/>
    <x v="0"/>
    <x v="632"/>
    <x v="1290"/>
    <n v="0"/>
    <x v="1"/>
    <x v="3"/>
    <x v="1"/>
    <x v="0"/>
    <x v="3"/>
    <x v="3"/>
    <x v="3"/>
    <x v="3"/>
    <x v="1"/>
    <x v="0"/>
  </r>
  <r>
    <x v="1"/>
    <x v="3"/>
    <x v="3"/>
    <x v="0"/>
    <x v="414"/>
    <x v="685"/>
    <n v="7057509.5599999996"/>
    <x v="1"/>
    <x v="3"/>
    <x v="1"/>
    <x v="0"/>
    <x v="3"/>
    <x v="3"/>
    <x v="3"/>
    <x v="2"/>
    <x v="2"/>
    <x v="7"/>
  </r>
  <r>
    <x v="1"/>
    <x v="3"/>
    <x v="3"/>
    <x v="0"/>
    <x v="367"/>
    <x v="606"/>
    <n v="250272.54"/>
    <x v="1"/>
    <x v="3"/>
    <x v="1"/>
    <x v="0"/>
    <x v="3"/>
    <x v="3"/>
    <x v="3"/>
    <x v="3"/>
    <x v="0"/>
    <x v="5"/>
  </r>
  <r>
    <x v="1"/>
    <x v="3"/>
    <x v="3"/>
    <x v="0"/>
    <x v="323"/>
    <x v="524"/>
    <n v="2406692.87"/>
    <x v="1"/>
    <x v="3"/>
    <x v="1"/>
    <x v="0"/>
    <x v="3"/>
    <x v="3"/>
    <x v="3"/>
    <x v="4"/>
    <x v="2"/>
    <x v="3"/>
  </r>
  <r>
    <x v="1"/>
    <x v="3"/>
    <x v="3"/>
    <x v="0"/>
    <x v="117"/>
    <x v="1359"/>
    <n v="351409.33"/>
    <x v="1"/>
    <x v="3"/>
    <x v="1"/>
    <x v="0"/>
    <x v="3"/>
    <x v="3"/>
    <x v="3"/>
    <x v="3"/>
    <x v="0"/>
    <x v="1"/>
  </r>
  <r>
    <x v="1"/>
    <x v="3"/>
    <x v="3"/>
    <x v="0"/>
    <x v="288"/>
    <x v="903"/>
    <n v="0"/>
    <x v="1"/>
    <x v="3"/>
    <x v="1"/>
    <x v="0"/>
    <x v="3"/>
    <x v="3"/>
    <x v="3"/>
    <x v="1"/>
    <x v="0"/>
    <x v="0"/>
  </r>
  <r>
    <x v="1"/>
    <x v="3"/>
    <x v="3"/>
    <x v="0"/>
    <x v="414"/>
    <x v="685"/>
    <n v="5074434.55"/>
    <x v="1"/>
    <x v="3"/>
    <x v="1"/>
    <x v="0"/>
    <x v="3"/>
    <x v="3"/>
    <x v="3"/>
    <x v="2"/>
    <x v="2"/>
    <x v="5"/>
  </r>
  <r>
    <x v="1"/>
    <x v="3"/>
    <x v="3"/>
    <x v="0"/>
    <x v="52"/>
    <x v="59"/>
    <n v="3214636.38"/>
    <x v="1"/>
    <x v="3"/>
    <x v="1"/>
    <x v="0"/>
    <x v="3"/>
    <x v="3"/>
    <x v="3"/>
    <x v="1"/>
    <x v="0"/>
    <x v="3"/>
  </r>
  <r>
    <x v="1"/>
    <x v="3"/>
    <x v="3"/>
    <x v="0"/>
    <x v="64"/>
    <x v="77"/>
    <n v="0"/>
    <x v="1"/>
    <x v="3"/>
    <x v="1"/>
    <x v="0"/>
    <x v="3"/>
    <x v="3"/>
    <x v="3"/>
    <x v="0"/>
    <x v="0"/>
    <x v="1"/>
  </r>
  <r>
    <x v="1"/>
    <x v="3"/>
    <x v="3"/>
    <x v="0"/>
    <x v="1"/>
    <x v="836"/>
    <n v="0"/>
    <x v="1"/>
    <x v="3"/>
    <x v="1"/>
    <x v="0"/>
    <x v="3"/>
    <x v="3"/>
    <x v="3"/>
    <x v="1"/>
    <x v="0"/>
    <x v="6"/>
  </r>
  <r>
    <x v="1"/>
    <x v="3"/>
    <x v="3"/>
    <x v="0"/>
    <x v="235"/>
    <x v="363"/>
    <n v="37778.379999999997"/>
    <x v="1"/>
    <x v="3"/>
    <x v="1"/>
    <x v="0"/>
    <x v="3"/>
    <x v="3"/>
    <x v="3"/>
    <x v="0"/>
    <x v="0"/>
    <x v="0"/>
  </r>
  <r>
    <x v="1"/>
    <x v="3"/>
    <x v="3"/>
    <x v="0"/>
    <x v="41"/>
    <x v="1084"/>
    <n v="0"/>
    <x v="1"/>
    <x v="3"/>
    <x v="1"/>
    <x v="0"/>
    <x v="3"/>
    <x v="3"/>
    <x v="3"/>
    <x v="3"/>
    <x v="0"/>
    <x v="5"/>
  </r>
  <r>
    <x v="1"/>
    <x v="3"/>
    <x v="3"/>
    <x v="0"/>
    <x v="16"/>
    <x v="16"/>
    <n v="0"/>
    <x v="1"/>
    <x v="3"/>
    <x v="1"/>
    <x v="0"/>
    <x v="3"/>
    <x v="3"/>
    <x v="3"/>
    <x v="0"/>
    <x v="0"/>
    <x v="6"/>
  </r>
  <r>
    <x v="1"/>
    <x v="3"/>
    <x v="3"/>
    <x v="0"/>
    <x v="44"/>
    <x v="460"/>
    <n v="0"/>
    <x v="1"/>
    <x v="3"/>
    <x v="1"/>
    <x v="0"/>
    <x v="3"/>
    <x v="3"/>
    <x v="3"/>
    <x v="5"/>
    <x v="0"/>
    <x v="2"/>
  </r>
  <r>
    <x v="1"/>
    <x v="3"/>
    <x v="3"/>
    <x v="0"/>
    <x v="41"/>
    <x v="158"/>
    <n v="9972870.5"/>
    <x v="1"/>
    <x v="3"/>
    <x v="1"/>
    <x v="0"/>
    <x v="3"/>
    <x v="3"/>
    <x v="3"/>
    <x v="3"/>
    <x v="0"/>
    <x v="5"/>
  </r>
  <r>
    <x v="1"/>
    <x v="3"/>
    <x v="3"/>
    <x v="0"/>
    <x v="13"/>
    <x v="923"/>
    <n v="0"/>
    <x v="1"/>
    <x v="3"/>
    <x v="1"/>
    <x v="0"/>
    <x v="3"/>
    <x v="3"/>
    <x v="3"/>
    <x v="3"/>
    <x v="0"/>
    <x v="4"/>
  </r>
  <r>
    <x v="1"/>
    <x v="3"/>
    <x v="3"/>
    <x v="0"/>
    <x v="18"/>
    <x v="790"/>
    <n v="0"/>
    <x v="1"/>
    <x v="3"/>
    <x v="1"/>
    <x v="0"/>
    <x v="3"/>
    <x v="3"/>
    <x v="3"/>
    <x v="3"/>
    <x v="0"/>
    <x v="2"/>
  </r>
  <r>
    <x v="1"/>
    <x v="3"/>
    <x v="3"/>
    <x v="0"/>
    <x v="13"/>
    <x v="583"/>
    <n v="0"/>
    <x v="1"/>
    <x v="3"/>
    <x v="1"/>
    <x v="0"/>
    <x v="3"/>
    <x v="3"/>
    <x v="3"/>
    <x v="3"/>
    <x v="0"/>
    <x v="3"/>
  </r>
  <r>
    <x v="1"/>
    <x v="3"/>
    <x v="3"/>
    <x v="0"/>
    <x v="11"/>
    <x v="816"/>
    <n v="0"/>
    <x v="1"/>
    <x v="3"/>
    <x v="1"/>
    <x v="0"/>
    <x v="3"/>
    <x v="3"/>
    <x v="3"/>
    <x v="1"/>
    <x v="0"/>
    <x v="1"/>
  </r>
  <r>
    <x v="1"/>
    <x v="3"/>
    <x v="3"/>
    <x v="0"/>
    <x v="13"/>
    <x v="619"/>
    <n v="0"/>
    <x v="1"/>
    <x v="3"/>
    <x v="1"/>
    <x v="0"/>
    <x v="3"/>
    <x v="3"/>
    <x v="3"/>
    <x v="3"/>
    <x v="0"/>
    <x v="0"/>
  </r>
  <r>
    <x v="1"/>
    <x v="3"/>
    <x v="3"/>
    <x v="0"/>
    <x v="656"/>
    <x v="1362"/>
    <n v="138424.87"/>
    <x v="1"/>
    <x v="3"/>
    <x v="1"/>
    <x v="0"/>
    <x v="3"/>
    <x v="3"/>
    <x v="3"/>
    <x v="3"/>
    <x v="1"/>
    <x v="0"/>
  </r>
  <r>
    <x v="1"/>
    <x v="3"/>
    <x v="3"/>
    <x v="0"/>
    <x v="566"/>
    <x v="1057"/>
    <n v="431750.22"/>
    <x v="1"/>
    <x v="3"/>
    <x v="1"/>
    <x v="0"/>
    <x v="3"/>
    <x v="3"/>
    <x v="3"/>
    <x v="3"/>
    <x v="0"/>
    <x v="6"/>
  </r>
  <r>
    <x v="1"/>
    <x v="3"/>
    <x v="3"/>
    <x v="0"/>
    <x v="267"/>
    <x v="429"/>
    <n v="0"/>
    <x v="1"/>
    <x v="3"/>
    <x v="1"/>
    <x v="0"/>
    <x v="3"/>
    <x v="3"/>
    <x v="3"/>
    <x v="2"/>
    <x v="1"/>
    <x v="3"/>
  </r>
  <r>
    <x v="1"/>
    <x v="3"/>
    <x v="3"/>
    <x v="0"/>
    <x v="515"/>
    <x v="939"/>
    <n v="1326052.32"/>
    <x v="1"/>
    <x v="3"/>
    <x v="1"/>
    <x v="0"/>
    <x v="3"/>
    <x v="3"/>
    <x v="3"/>
    <x v="3"/>
    <x v="0"/>
    <x v="1"/>
  </r>
  <r>
    <x v="1"/>
    <x v="3"/>
    <x v="3"/>
    <x v="0"/>
    <x v="421"/>
    <x v="1327"/>
    <n v="7884463"/>
    <x v="1"/>
    <x v="3"/>
    <x v="1"/>
    <x v="0"/>
    <x v="3"/>
    <x v="3"/>
    <x v="3"/>
    <x v="3"/>
    <x v="0"/>
    <x v="4"/>
  </r>
  <r>
    <x v="1"/>
    <x v="3"/>
    <x v="3"/>
    <x v="0"/>
    <x v="267"/>
    <x v="429"/>
    <n v="0"/>
    <x v="1"/>
    <x v="3"/>
    <x v="1"/>
    <x v="0"/>
    <x v="3"/>
    <x v="3"/>
    <x v="3"/>
    <x v="2"/>
    <x v="1"/>
    <x v="6"/>
  </r>
  <r>
    <x v="1"/>
    <x v="3"/>
    <x v="3"/>
    <x v="0"/>
    <x v="201"/>
    <x v="297"/>
    <n v="3099575.98"/>
    <x v="1"/>
    <x v="3"/>
    <x v="1"/>
    <x v="0"/>
    <x v="3"/>
    <x v="3"/>
    <x v="3"/>
    <x v="3"/>
    <x v="0"/>
    <x v="4"/>
  </r>
  <r>
    <x v="1"/>
    <x v="3"/>
    <x v="3"/>
    <x v="0"/>
    <x v="243"/>
    <x v="382"/>
    <n v="137929.4"/>
    <x v="1"/>
    <x v="3"/>
    <x v="1"/>
    <x v="0"/>
    <x v="3"/>
    <x v="3"/>
    <x v="3"/>
    <x v="3"/>
    <x v="0"/>
    <x v="6"/>
  </r>
  <r>
    <x v="1"/>
    <x v="3"/>
    <x v="3"/>
    <x v="0"/>
    <x v="332"/>
    <x v="535"/>
    <n v="0"/>
    <x v="1"/>
    <x v="3"/>
    <x v="1"/>
    <x v="0"/>
    <x v="3"/>
    <x v="3"/>
    <x v="3"/>
    <x v="2"/>
    <x v="1"/>
    <x v="2"/>
  </r>
  <r>
    <x v="1"/>
    <x v="3"/>
    <x v="3"/>
    <x v="0"/>
    <x v="267"/>
    <x v="429"/>
    <n v="0"/>
    <x v="1"/>
    <x v="3"/>
    <x v="1"/>
    <x v="0"/>
    <x v="3"/>
    <x v="3"/>
    <x v="3"/>
    <x v="2"/>
    <x v="1"/>
    <x v="4"/>
  </r>
  <r>
    <x v="1"/>
    <x v="3"/>
    <x v="3"/>
    <x v="0"/>
    <x v="1"/>
    <x v="870"/>
    <n v="0"/>
    <x v="1"/>
    <x v="3"/>
    <x v="1"/>
    <x v="0"/>
    <x v="3"/>
    <x v="3"/>
    <x v="3"/>
    <x v="3"/>
    <x v="0"/>
    <x v="7"/>
  </r>
  <r>
    <x v="1"/>
    <x v="3"/>
    <x v="3"/>
    <x v="0"/>
    <x v="96"/>
    <x v="115"/>
    <n v="0"/>
    <x v="1"/>
    <x v="3"/>
    <x v="1"/>
    <x v="0"/>
    <x v="3"/>
    <x v="3"/>
    <x v="3"/>
    <x v="6"/>
    <x v="1"/>
    <x v="6"/>
  </r>
  <r>
    <x v="1"/>
    <x v="3"/>
    <x v="3"/>
    <x v="0"/>
    <x v="267"/>
    <x v="429"/>
    <n v="0"/>
    <x v="1"/>
    <x v="3"/>
    <x v="1"/>
    <x v="0"/>
    <x v="3"/>
    <x v="3"/>
    <x v="3"/>
    <x v="2"/>
    <x v="1"/>
    <x v="2"/>
  </r>
  <r>
    <x v="1"/>
    <x v="3"/>
    <x v="3"/>
    <x v="0"/>
    <x v="262"/>
    <x v="417"/>
    <n v="5918905.3099999996"/>
    <x v="1"/>
    <x v="3"/>
    <x v="1"/>
    <x v="0"/>
    <x v="3"/>
    <x v="3"/>
    <x v="3"/>
    <x v="1"/>
    <x v="0"/>
    <x v="1"/>
  </r>
  <r>
    <x v="1"/>
    <x v="3"/>
    <x v="3"/>
    <x v="0"/>
    <x v="4"/>
    <x v="693"/>
    <n v="0"/>
    <x v="1"/>
    <x v="3"/>
    <x v="1"/>
    <x v="0"/>
    <x v="3"/>
    <x v="3"/>
    <x v="3"/>
    <x v="3"/>
    <x v="0"/>
    <x v="5"/>
  </r>
  <r>
    <x v="1"/>
    <x v="3"/>
    <x v="3"/>
    <x v="0"/>
    <x v="267"/>
    <x v="429"/>
    <n v="0"/>
    <x v="1"/>
    <x v="3"/>
    <x v="1"/>
    <x v="0"/>
    <x v="3"/>
    <x v="3"/>
    <x v="3"/>
    <x v="2"/>
    <x v="1"/>
    <x v="5"/>
  </r>
  <r>
    <x v="1"/>
    <x v="3"/>
    <x v="3"/>
    <x v="0"/>
    <x v="151"/>
    <x v="783"/>
    <n v="0"/>
    <x v="1"/>
    <x v="3"/>
    <x v="1"/>
    <x v="0"/>
    <x v="3"/>
    <x v="3"/>
    <x v="3"/>
    <x v="0"/>
    <x v="0"/>
    <x v="4"/>
  </r>
  <r>
    <x v="1"/>
    <x v="3"/>
    <x v="3"/>
    <x v="0"/>
    <x v="13"/>
    <x v="119"/>
    <n v="0"/>
    <x v="1"/>
    <x v="3"/>
    <x v="1"/>
    <x v="0"/>
    <x v="3"/>
    <x v="3"/>
    <x v="3"/>
    <x v="3"/>
    <x v="0"/>
    <x v="4"/>
  </r>
  <r>
    <x v="1"/>
    <x v="3"/>
    <x v="3"/>
    <x v="0"/>
    <x v="33"/>
    <x v="36"/>
    <n v="1952042.91"/>
    <x v="1"/>
    <x v="3"/>
    <x v="1"/>
    <x v="0"/>
    <x v="3"/>
    <x v="3"/>
    <x v="3"/>
    <x v="0"/>
    <x v="0"/>
    <x v="1"/>
  </r>
  <r>
    <x v="1"/>
    <x v="3"/>
    <x v="3"/>
    <x v="0"/>
    <x v="417"/>
    <x v="689"/>
    <n v="1297674.55"/>
    <x v="1"/>
    <x v="3"/>
    <x v="1"/>
    <x v="0"/>
    <x v="3"/>
    <x v="3"/>
    <x v="3"/>
    <x v="2"/>
    <x v="1"/>
    <x v="4"/>
  </r>
  <r>
    <x v="1"/>
    <x v="3"/>
    <x v="3"/>
    <x v="0"/>
    <x v="5"/>
    <x v="732"/>
    <n v="0"/>
    <x v="1"/>
    <x v="3"/>
    <x v="1"/>
    <x v="0"/>
    <x v="3"/>
    <x v="3"/>
    <x v="3"/>
    <x v="2"/>
    <x v="0"/>
    <x v="1"/>
  </r>
  <r>
    <x v="1"/>
    <x v="3"/>
    <x v="3"/>
    <x v="0"/>
    <x v="18"/>
    <x v="81"/>
    <n v="0"/>
    <x v="1"/>
    <x v="3"/>
    <x v="1"/>
    <x v="0"/>
    <x v="3"/>
    <x v="3"/>
    <x v="3"/>
    <x v="3"/>
    <x v="0"/>
    <x v="4"/>
  </r>
  <r>
    <x v="1"/>
    <x v="3"/>
    <x v="3"/>
    <x v="0"/>
    <x v="1"/>
    <x v="1185"/>
    <n v="668.63"/>
    <x v="1"/>
    <x v="3"/>
    <x v="1"/>
    <x v="0"/>
    <x v="3"/>
    <x v="3"/>
    <x v="3"/>
    <x v="3"/>
    <x v="0"/>
    <x v="2"/>
  </r>
  <r>
    <x v="1"/>
    <x v="3"/>
    <x v="3"/>
    <x v="0"/>
    <x v="15"/>
    <x v="1350"/>
    <n v="0"/>
    <x v="1"/>
    <x v="3"/>
    <x v="1"/>
    <x v="0"/>
    <x v="3"/>
    <x v="3"/>
    <x v="3"/>
    <x v="3"/>
    <x v="0"/>
    <x v="0"/>
  </r>
  <r>
    <x v="1"/>
    <x v="3"/>
    <x v="3"/>
    <x v="0"/>
    <x v="179"/>
    <x v="265"/>
    <n v="0"/>
    <x v="1"/>
    <x v="3"/>
    <x v="1"/>
    <x v="0"/>
    <x v="3"/>
    <x v="3"/>
    <x v="3"/>
    <x v="3"/>
    <x v="0"/>
    <x v="4"/>
  </r>
  <r>
    <x v="1"/>
    <x v="3"/>
    <x v="3"/>
    <x v="0"/>
    <x v="437"/>
    <x v="739"/>
    <n v="0"/>
    <x v="1"/>
    <x v="3"/>
    <x v="1"/>
    <x v="0"/>
    <x v="3"/>
    <x v="3"/>
    <x v="3"/>
    <x v="3"/>
    <x v="1"/>
    <x v="6"/>
  </r>
  <r>
    <x v="1"/>
    <x v="3"/>
    <x v="3"/>
    <x v="0"/>
    <x v="526"/>
    <x v="963"/>
    <n v="-1066508.07"/>
    <x v="1"/>
    <x v="3"/>
    <x v="1"/>
    <x v="0"/>
    <x v="3"/>
    <x v="3"/>
    <x v="3"/>
    <x v="3"/>
    <x v="0"/>
    <x v="5"/>
  </r>
  <r>
    <x v="1"/>
    <x v="3"/>
    <x v="3"/>
    <x v="0"/>
    <x v="655"/>
    <x v="1360"/>
    <n v="-965204.99"/>
    <x v="1"/>
    <x v="3"/>
    <x v="1"/>
    <x v="0"/>
    <x v="3"/>
    <x v="3"/>
    <x v="3"/>
    <x v="3"/>
    <x v="0"/>
    <x v="6"/>
  </r>
  <r>
    <x v="1"/>
    <x v="3"/>
    <x v="3"/>
    <x v="0"/>
    <x v="454"/>
    <x v="779"/>
    <n v="174520.47"/>
    <x v="1"/>
    <x v="3"/>
    <x v="1"/>
    <x v="0"/>
    <x v="3"/>
    <x v="3"/>
    <x v="3"/>
    <x v="1"/>
    <x v="1"/>
    <x v="2"/>
  </r>
  <r>
    <x v="1"/>
    <x v="3"/>
    <x v="3"/>
    <x v="0"/>
    <x v="41"/>
    <x v="1265"/>
    <n v="24213.25"/>
    <x v="1"/>
    <x v="3"/>
    <x v="1"/>
    <x v="0"/>
    <x v="3"/>
    <x v="3"/>
    <x v="3"/>
    <x v="3"/>
    <x v="0"/>
    <x v="0"/>
  </r>
  <r>
    <x v="1"/>
    <x v="3"/>
    <x v="3"/>
    <x v="0"/>
    <x v="0"/>
    <x v="581"/>
    <n v="0"/>
    <x v="1"/>
    <x v="3"/>
    <x v="1"/>
    <x v="0"/>
    <x v="3"/>
    <x v="3"/>
    <x v="3"/>
    <x v="2"/>
    <x v="0"/>
    <x v="1"/>
  </r>
  <r>
    <x v="1"/>
    <x v="3"/>
    <x v="3"/>
    <x v="0"/>
    <x v="296"/>
    <x v="484"/>
    <n v="0"/>
    <x v="1"/>
    <x v="3"/>
    <x v="1"/>
    <x v="0"/>
    <x v="3"/>
    <x v="3"/>
    <x v="3"/>
    <x v="5"/>
    <x v="0"/>
    <x v="0"/>
  </r>
  <r>
    <x v="1"/>
    <x v="3"/>
    <x v="3"/>
    <x v="0"/>
    <x v="32"/>
    <x v="196"/>
    <n v="15574460.67"/>
    <x v="1"/>
    <x v="3"/>
    <x v="1"/>
    <x v="0"/>
    <x v="3"/>
    <x v="3"/>
    <x v="3"/>
    <x v="0"/>
    <x v="0"/>
    <x v="0"/>
  </r>
  <r>
    <x v="1"/>
    <x v="3"/>
    <x v="3"/>
    <x v="0"/>
    <x v="41"/>
    <x v="523"/>
    <n v="0"/>
    <x v="1"/>
    <x v="3"/>
    <x v="1"/>
    <x v="0"/>
    <x v="3"/>
    <x v="3"/>
    <x v="3"/>
    <x v="3"/>
    <x v="0"/>
    <x v="5"/>
  </r>
  <r>
    <x v="1"/>
    <x v="3"/>
    <x v="3"/>
    <x v="0"/>
    <x v="504"/>
    <x v="912"/>
    <n v="0"/>
    <x v="1"/>
    <x v="3"/>
    <x v="1"/>
    <x v="0"/>
    <x v="3"/>
    <x v="3"/>
    <x v="3"/>
    <x v="3"/>
    <x v="0"/>
    <x v="1"/>
  </r>
  <r>
    <x v="1"/>
    <x v="3"/>
    <x v="3"/>
    <x v="0"/>
    <x v="212"/>
    <x v="314"/>
    <n v="0"/>
    <x v="1"/>
    <x v="3"/>
    <x v="1"/>
    <x v="0"/>
    <x v="3"/>
    <x v="3"/>
    <x v="3"/>
    <x v="0"/>
    <x v="0"/>
    <x v="0"/>
  </r>
  <r>
    <x v="1"/>
    <x v="3"/>
    <x v="3"/>
    <x v="0"/>
    <x v="11"/>
    <x v="38"/>
    <n v="0"/>
    <x v="1"/>
    <x v="3"/>
    <x v="1"/>
    <x v="0"/>
    <x v="3"/>
    <x v="3"/>
    <x v="3"/>
    <x v="3"/>
    <x v="0"/>
    <x v="6"/>
  </r>
  <r>
    <x v="1"/>
    <x v="3"/>
    <x v="3"/>
    <x v="0"/>
    <x v="388"/>
    <x v="642"/>
    <n v="349751.72"/>
    <x v="1"/>
    <x v="3"/>
    <x v="1"/>
    <x v="0"/>
    <x v="3"/>
    <x v="3"/>
    <x v="3"/>
    <x v="2"/>
    <x v="0"/>
    <x v="0"/>
  </r>
  <r>
    <x v="1"/>
    <x v="3"/>
    <x v="3"/>
    <x v="0"/>
    <x v="41"/>
    <x v="1369"/>
    <n v="0"/>
    <x v="1"/>
    <x v="3"/>
    <x v="1"/>
    <x v="0"/>
    <x v="3"/>
    <x v="3"/>
    <x v="3"/>
    <x v="3"/>
    <x v="0"/>
    <x v="0"/>
  </r>
  <r>
    <x v="1"/>
    <x v="3"/>
    <x v="3"/>
    <x v="0"/>
    <x v="559"/>
    <x v="1046"/>
    <n v="0"/>
    <x v="1"/>
    <x v="3"/>
    <x v="1"/>
    <x v="0"/>
    <x v="3"/>
    <x v="3"/>
    <x v="3"/>
    <x v="3"/>
    <x v="0"/>
    <x v="7"/>
  </r>
  <r>
    <x v="1"/>
    <x v="3"/>
    <x v="3"/>
    <x v="0"/>
    <x v="139"/>
    <x v="312"/>
    <n v="1179499.4099999999"/>
    <x v="1"/>
    <x v="3"/>
    <x v="1"/>
    <x v="0"/>
    <x v="3"/>
    <x v="3"/>
    <x v="3"/>
    <x v="4"/>
    <x v="1"/>
    <x v="0"/>
  </r>
  <r>
    <x v="1"/>
    <x v="3"/>
    <x v="3"/>
    <x v="0"/>
    <x v="13"/>
    <x v="464"/>
    <n v="1846.21"/>
    <x v="1"/>
    <x v="3"/>
    <x v="1"/>
    <x v="0"/>
    <x v="3"/>
    <x v="3"/>
    <x v="3"/>
    <x v="3"/>
    <x v="0"/>
    <x v="2"/>
  </r>
  <r>
    <x v="1"/>
    <x v="3"/>
    <x v="3"/>
    <x v="0"/>
    <x v="41"/>
    <x v="875"/>
    <n v="0"/>
    <x v="1"/>
    <x v="3"/>
    <x v="1"/>
    <x v="0"/>
    <x v="3"/>
    <x v="3"/>
    <x v="3"/>
    <x v="3"/>
    <x v="0"/>
    <x v="5"/>
  </r>
  <r>
    <x v="1"/>
    <x v="3"/>
    <x v="3"/>
    <x v="0"/>
    <x v="13"/>
    <x v="1153"/>
    <n v="0"/>
    <x v="1"/>
    <x v="3"/>
    <x v="1"/>
    <x v="0"/>
    <x v="3"/>
    <x v="3"/>
    <x v="3"/>
    <x v="3"/>
    <x v="0"/>
    <x v="3"/>
  </r>
  <r>
    <x v="1"/>
    <x v="3"/>
    <x v="3"/>
    <x v="0"/>
    <x v="458"/>
    <x v="785"/>
    <n v="526983.64"/>
    <x v="1"/>
    <x v="3"/>
    <x v="1"/>
    <x v="0"/>
    <x v="3"/>
    <x v="3"/>
    <x v="3"/>
    <x v="1"/>
    <x v="1"/>
    <x v="1"/>
  </r>
  <r>
    <x v="1"/>
    <x v="3"/>
    <x v="3"/>
    <x v="0"/>
    <x v="11"/>
    <x v="906"/>
    <n v="0"/>
    <x v="1"/>
    <x v="3"/>
    <x v="1"/>
    <x v="0"/>
    <x v="3"/>
    <x v="3"/>
    <x v="3"/>
    <x v="3"/>
    <x v="0"/>
    <x v="5"/>
  </r>
  <r>
    <x v="1"/>
    <x v="3"/>
    <x v="3"/>
    <x v="0"/>
    <x v="0"/>
    <x v="581"/>
    <n v="0"/>
    <x v="1"/>
    <x v="3"/>
    <x v="1"/>
    <x v="0"/>
    <x v="3"/>
    <x v="3"/>
    <x v="3"/>
    <x v="2"/>
    <x v="0"/>
    <x v="3"/>
  </r>
  <r>
    <x v="1"/>
    <x v="3"/>
    <x v="3"/>
    <x v="0"/>
    <x v="171"/>
    <x v="431"/>
    <n v="0"/>
    <x v="1"/>
    <x v="3"/>
    <x v="1"/>
    <x v="0"/>
    <x v="3"/>
    <x v="3"/>
    <x v="3"/>
    <x v="0"/>
    <x v="0"/>
    <x v="2"/>
  </r>
  <r>
    <x v="1"/>
    <x v="3"/>
    <x v="3"/>
    <x v="0"/>
    <x v="5"/>
    <x v="1156"/>
    <n v="0"/>
    <x v="1"/>
    <x v="3"/>
    <x v="1"/>
    <x v="0"/>
    <x v="3"/>
    <x v="3"/>
    <x v="3"/>
    <x v="3"/>
    <x v="0"/>
    <x v="6"/>
  </r>
  <r>
    <x v="1"/>
    <x v="3"/>
    <x v="3"/>
    <x v="0"/>
    <x v="541"/>
    <x v="989"/>
    <n v="0"/>
    <x v="1"/>
    <x v="3"/>
    <x v="1"/>
    <x v="0"/>
    <x v="3"/>
    <x v="3"/>
    <x v="3"/>
    <x v="3"/>
    <x v="1"/>
    <x v="5"/>
  </r>
  <r>
    <x v="1"/>
    <x v="3"/>
    <x v="3"/>
    <x v="0"/>
    <x v="331"/>
    <x v="1283"/>
    <n v="0"/>
    <x v="1"/>
    <x v="3"/>
    <x v="1"/>
    <x v="0"/>
    <x v="3"/>
    <x v="3"/>
    <x v="3"/>
    <x v="2"/>
    <x v="0"/>
    <x v="2"/>
  </r>
  <r>
    <x v="1"/>
    <x v="3"/>
    <x v="3"/>
    <x v="0"/>
    <x v="395"/>
    <x v="1285"/>
    <n v="0"/>
    <x v="1"/>
    <x v="3"/>
    <x v="1"/>
    <x v="0"/>
    <x v="3"/>
    <x v="3"/>
    <x v="3"/>
    <x v="3"/>
    <x v="0"/>
    <x v="5"/>
  </r>
  <r>
    <x v="1"/>
    <x v="3"/>
    <x v="3"/>
    <x v="0"/>
    <x v="73"/>
    <x v="376"/>
    <n v="0"/>
    <x v="1"/>
    <x v="3"/>
    <x v="1"/>
    <x v="0"/>
    <x v="3"/>
    <x v="3"/>
    <x v="3"/>
    <x v="0"/>
    <x v="0"/>
    <x v="5"/>
  </r>
  <r>
    <x v="1"/>
    <x v="3"/>
    <x v="3"/>
    <x v="0"/>
    <x v="229"/>
    <x v="348"/>
    <n v="29876128.100000001"/>
    <x v="1"/>
    <x v="3"/>
    <x v="1"/>
    <x v="0"/>
    <x v="3"/>
    <x v="3"/>
    <x v="3"/>
    <x v="3"/>
    <x v="1"/>
    <x v="5"/>
  </r>
  <r>
    <x v="1"/>
    <x v="3"/>
    <x v="3"/>
    <x v="0"/>
    <x v="11"/>
    <x v="1014"/>
    <n v="280189.90999999997"/>
    <x v="1"/>
    <x v="3"/>
    <x v="1"/>
    <x v="0"/>
    <x v="3"/>
    <x v="3"/>
    <x v="3"/>
    <x v="3"/>
    <x v="0"/>
    <x v="1"/>
  </r>
  <r>
    <x v="1"/>
    <x v="3"/>
    <x v="3"/>
    <x v="0"/>
    <x v="48"/>
    <x v="54"/>
    <n v="0"/>
    <x v="1"/>
    <x v="3"/>
    <x v="1"/>
    <x v="0"/>
    <x v="3"/>
    <x v="3"/>
    <x v="3"/>
    <x v="0"/>
    <x v="0"/>
    <x v="6"/>
  </r>
  <r>
    <x v="1"/>
    <x v="3"/>
    <x v="3"/>
    <x v="0"/>
    <x v="458"/>
    <x v="785"/>
    <n v="447624.13"/>
    <x v="1"/>
    <x v="3"/>
    <x v="1"/>
    <x v="0"/>
    <x v="3"/>
    <x v="3"/>
    <x v="3"/>
    <x v="1"/>
    <x v="1"/>
    <x v="3"/>
  </r>
  <r>
    <x v="1"/>
    <x v="3"/>
    <x v="3"/>
    <x v="0"/>
    <x v="331"/>
    <x v="1283"/>
    <n v="0"/>
    <x v="1"/>
    <x v="3"/>
    <x v="1"/>
    <x v="0"/>
    <x v="3"/>
    <x v="3"/>
    <x v="3"/>
    <x v="2"/>
    <x v="0"/>
    <x v="1"/>
  </r>
  <r>
    <x v="1"/>
    <x v="3"/>
    <x v="3"/>
    <x v="0"/>
    <x v="426"/>
    <x v="710"/>
    <n v="0"/>
    <x v="1"/>
    <x v="3"/>
    <x v="1"/>
    <x v="0"/>
    <x v="3"/>
    <x v="3"/>
    <x v="3"/>
    <x v="3"/>
    <x v="0"/>
    <x v="2"/>
  </r>
  <r>
    <x v="1"/>
    <x v="3"/>
    <x v="3"/>
    <x v="0"/>
    <x v="11"/>
    <x v="814"/>
    <n v="1774795.7"/>
    <x v="1"/>
    <x v="3"/>
    <x v="1"/>
    <x v="0"/>
    <x v="3"/>
    <x v="3"/>
    <x v="3"/>
    <x v="3"/>
    <x v="0"/>
    <x v="4"/>
  </r>
  <r>
    <x v="1"/>
    <x v="3"/>
    <x v="3"/>
    <x v="0"/>
    <x v="578"/>
    <x v="1091"/>
    <n v="2242.9299999999998"/>
    <x v="1"/>
    <x v="3"/>
    <x v="1"/>
    <x v="0"/>
    <x v="3"/>
    <x v="3"/>
    <x v="3"/>
    <x v="4"/>
    <x v="0"/>
    <x v="7"/>
  </r>
  <r>
    <x v="1"/>
    <x v="3"/>
    <x v="3"/>
    <x v="0"/>
    <x v="104"/>
    <x v="891"/>
    <n v="12933634.51"/>
    <x v="1"/>
    <x v="3"/>
    <x v="1"/>
    <x v="0"/>
    <x v="3"/>
    <x v="3"/>
    <x v="3"/>
    <x v="1"/>
    <x v="2"/>
    <x v="0"/>
  </r>
  <r>
    <x v="1"/>
    <x v="3"/>
    <x v="3"/>
    <x v="0"/>
    <x v="157"/>
    <x v="232"/>
    <n v="1387898.78"/>
    <x v="1"/>
    <x v="3"/>
    <x v="1"/>
    <x v="0"/>
    <x v="3"/>
    <x v="3"/>
    <x v="3"/>
    <x v="4"/>
    <x v="2"/>
    <x v="7"/>
  </r>
  <r>
    <x v="1"/>
    <x v="3"/>
    <x v="3"/>
    <x v="0"/>
    <x v="492"/>
    <x v="1146"/>
    <n v="0"/>
    <x v="1"/>
    <x v="3"/>
    <x v="1"/>
    <x v="0"/>
    <x v="3"/>
    <x v="3"/>
    <x v="3"/>
    <x v="4"/>
    <x v="0"/>
    <x v="0"/>
  </r>
  <r>
    <x v="1"/>
    <x v="3"/>
    <x v="3"/>
    <x v="0"/>
    <x v="41"/>
    <x v="1129"/>
    <n v="23197371.07"/>
    <x v="1"/>
    <x v="3"/>
    <x v="1"/>
    <x v="0"/>
    <x v="3"/>
    <x v="3"/>
    <x v="3"/>
    <x v="3"/>
    <x v="0"/>
    <x v="7"/>
  </r>
  <r>
    <x v="1"/>
    <x v="3"/>
    <x v="3"/>
    <x v="0"/>
    <x v="171"/>
    <x v="255"/>
    <n v="115935"/>
    <x v="1"/>
    <x v="3"/>
    <x v="1"/>
    <x v="0"/>
    <x v="3"/>
    <x v="3"/>
    <x v="3"/>
    <x v="0"/>
    <x v="0"/>
    <x v="0"/>
  </r>
  <r>
    <x v="1"/>
    <x v="3"/>
    <x v="3"/>
    <x v="0"/>
    <x v="37"/>
    <x v="42"/>
    <n v="422100"/>
    <x v="1"/>
    <x v="3"/>
    <x v="1"/>
    <x v="0"/>
    <x v="3"/>
    <x v="3"/>
    <x v="3"/>
    <x v="0"/>
    <x v="0"/>
    <x v="3"/>
  </r>
  <r>
    <x v="1"/>
    <x v="3"/>
    <x v="3"/>
    <x v="0"/>
    <x v="321"/>
    <x v="518"/>
    <n v="1026849.9"/>
    <x v="1"/>
    <x v="3"/>
    <x v="1"/>
    <x v="0"/>
    <x v="3"/>
    <x v="3"/>
    <x v="3"/>
    <x v="4"/>
    <x v="0"/>
    <x v="0"/>
  </r>
  <r>
    <x v="1"/>
    <x v="3"/>
    <x v="3"/>
    <x v="0"/>
    <x v="182"/>
    <x v="268"/>
    <n v="635334520.09000003"/>
    <x v="1"/>
    <x v="3"/>
    <x v="1"/>
    <x v="0"/>
    <x v="3"/>
    <x v="3"/>
    <x v="3"/>
    <x v="0"/>
    <x v="2"/>
    <x v="0"/>
  </r>
  <r>
    <x v="1"/>
    <x v="3"/>
    <x v="3"/>
    <x v="0"/>
    <x v="47"/>
    <x v="53"/>
    <n v="0"/>
    <x v="1"/>
    <x v="3"/>
    <x v="1"/>
    <x v="0"/>
    <x v="3"/>
    <x v="3"/>
    <x v="3"/>
    <x v="2"/>
    <x v="0"/>
    <x v="6"/>
  </r>
  <r>
    <x v="1"/>
    <x v="3"/>
    <x v="3"/>
    <x v="0"/>
    <x v="75"/>
    <x v="91"/>
    <n v="29352528.68"/>
    <x v="1"/>
    <x v="3"/>
    <x v="1"/>
    <x v="0"/>
    <x v="3"/>
    <x v="3"/>
    <x v="3"/>
    <x v="3"/>
    <x v="1"/>
    <x v="7"/>
  </r>
  <r>
    <x v="1"/>
    <x v="3"/>
    <x v="3"/>
    <x v="0"/>
    <x v="479"/>
    <x v="1366"/>
    <n v="0"/>
    <x v="1"/>
    <x v="3"/>
    <x v="1"/>
    <x v="0"/>
    <x v="3"/>
    <x v="3"/>
    <x v="3"/>
    <x v="3"/>
    <x v="0"/>
    <x v="6"/>
  </r>
  <r>
    <x v="1"/>
    <x v="3"/>
    <x v="3"/>
    <x v="0"/>
    <x v="103"/>
    <x v="758"/>
    <n v="23561278.699999999"/>
    <x v="1"/>
    <x v="3"/>
    <x v="1"/>
    <x v="0"/>
    <x v="3"/>
    <x v="3"/>
    <x v="3"/>
    <x v="1"/>
    <x v="2"/>
    <x v="0"/>
  </r>
  <r>
    <x v="1"/>
    <x v="3"/>
    <x v="3"/>
    <x v="0"/>
    <x v="160"/>
    <x v="236"/>
    <n v="0"/>
    <x v="1"/>
    <x v="3"/>
    <x v="1"/>
    <x v="0"/>
    <x v="3"/>
    <x v="3"/>
    <x v="3"/>
    <x v="0"/>
    <x v="0"/>
    <x v="6"/>
  </r>
  <r>
    <x v="1"/>
    <x v="3"/>
    <x v="3"/>
    <x v="0"/>
    <x v="13"/>
    <x v="767"/>
    <n v="0"/>
    <x v="1"/>
    <x v="3"/>
    <x v="1"/>
    <x v="0"/>
    <x v="3"/>
    <x v="3"/>
    <x v="3"/>
    <x v="3"/>
    <x v="0"/>
    <x v="5"/>
  </r>
  <r>
    <x v="1"/>
    <x v="3"/>
    <x v="3"/>
    <x v="0"/>
    <x v="18"/>
    <x v="1259"/>
    <n v="36067.339999999997"/>
    <x v="1"/>
    <x v="3"/>
    <x v="1"/>
    <x v="0"/>
    <x v="3"/>
    <x v="3"/>
    <x v="3"/>
    <x v="3"/>
    <x v="0"/>
    <x v="4"/>
  </r>
  <r>
    <x v="1"/>
    <x v="3"/>
    <x v="3"/>
    <x v="0"/>
    <x v="18"/>
    <x v="946"/>
    <n v="0"/>
    <x v="1"/>
    <x v="3"/>
    <x v="1"/>
    <x v="0"/>
    <x v="3"/>
    <x v="3"/>
    <x v="3"/>
    <x v="3"/>
    <x v="0"/>
    <x v="0"/>
  </r>
  <r>
    <x v="1"/>
    <x v="3"/>
    <x v="3"/>
    <x v="0"/>
    <x v="47"/>
    <x v="53"/>
    <n v="0"/>
    <x v="1"/>
    <x v="3"/>
    <x v="1"/>
    <x v="0"/>
    <x v="3"/>
    <x v="3"/>
    <x v="3"/>
    <x v="2"/>
    <x v="0"/>
    <x v="7"/>
  </r>
  <r>
    <x v="1"/>
    <x v="3"/>
    <x v="3"/>
    <x v="0"/>
    <x v="121"/>
    <x v="156"/>
    <n v="0"/>
    <x v="1"/>
    <x v="3"/>
    <x v="1"/>
    <x v="0"/>
    <x v="3"/>
    <x v="3"/>
    <x v="3"/>
    <x v="0"/>
    <x v="0"/>
    <x v="4"/>
  </r>
  <r>
    <x v="1"/>
    <x v="3"/>
    <x v="3"/>
    <x v="0"/>
    <x v="1"/>
    <x v="193"/>
    <n v="0"/>
    <x v="1"/>
    <x v="3"/>
    <x v="1"/>
    <x v="0"/>
    <x v="3"/>
    <x v="3"/>
    <x v="3"/>
    <x v="3"/>
    <x v="0"/>
    <x v="3"/>
  </r>
  <r>
    <x v="1"/>
    <x v="3"/>
    <x v="3"/>
    <x v="0"/>
    <x v="70"/>
    <x v="86"/>
    <n v="396005.19"/>
    <x v="1"/>
    <x v="3"/>
    <x v="1"/>
    <x v="0"/>
    <x v="3"/>
    <x v="3"/>
    <x v="3"/>
    <x v="3"/>
    <x v="1"/>
    <x v="2"/>
  </r>
  <r>
    <x v="1"/>
    <x v="3"/>
    <x v="3"/>
    <x v="0"/>
    <x v="382"/>
    <x v="1159"/>
    <n v="0"/>
    <x v="1"/>
    <x v="3"/>
    <x v="1"/>
    <x v="0"/>
    <x v="3"/>
    <x v="3"/>
    <x v="3"/>
    <x v="3"/>
    <x v="0"/>
    <x v="1"/>
  </r>
  <r>
    <x v="1"/>
    <x v="3"/>
    <x v="3"/>
    <x v="0"/>
    <x v="204"/>
    <x v="302"/>
    <n v="1958.48"/>
    <x v="1"/>
    <x v="3"/>
    <x v="1"/>
    <x v="0"/>
    <x v="3"/>
    <x v="3"/>
    <x v="3"/>
    <x v="3"/>
    <x v="1"/>
    <x v="0"/>
  </r>
  <r>
    <x v="1"/>
    <x v="3"/>
    <x v="3"/>
    <x v="0"/>
    <x v="11"/>
    <x v="46"/>
    <n v="0"/>
    <x v="1"/>
    <x v="3"/>
    <x v="1"/>
    <x v="0"/>
    <x v="3"/>
    <x v="3"/>
    <x v="3"/>
    <x v="3"/>
    <x v="0"/>
    <x v="3"/>
  </r>
  <r>
    <x v="1"/>
    <x v="3"/>
    <x v="3"/>
    <x v="0"/>
    <x v="532"/>
    <x v="969"/>
    <n v="0"/>
    <x v="1"/>
    <x v="3"/>
    <x v="1"/>
    <x v="0"/>
    <x v="3"/>
    <x v="3"/>
    <x v="3"/>
    <x v="3"/>
    <x v="0"/>
    <x v="4"/>
  </r>
  <r>
    <x v="1"/>
    <x v="3"/>
    <x v="3"/>
    <x v="0"/>
    <x v="13"/>
    <x v="271"/>
    <n v="0"/>
    <x v="1"/>
    <x v="3"/>
    <x v="1"/>
    <x v="0"/>
    <x v="3"/>
    <x v="3"/>
    <x v="3"/>
    <x v="3"/>
    <x v="0"/>
    <x v="7"/>
  </r>
  <r>
    <x v="1"/>
    <x v="3"/>
    <x v="3"/>
    <x v="0"/>
    <x v="338"/>
    <x v="545"/>
    <n v="0"/>
    <x v="1"/>
    <x v="3"/>
    <x v="1"/>
    <x v="0"/>
    <x v="3"/>
    <x v="3"/>
    <x v="3"/>
    <x v="3"/>
    <x v="0"/>
    <x v="3"/>
  </r>
  <r>
    <x v="1"/>
    <x v="3"/>
    <x v="3"/>
    <x v="0"/>
    <x v="18"/>
    <x v="676"/>
    <n v="0"/>
    <x v="1"/>
    <x v="3"/>
    <x v="1"/>
    <x v="0"/>
    <x v="3"/>
    <x v="3"/>
    <x v="3"/>
    <x v="3"/>
    <x v="0"/>
    <x v="0"/>
  </r>
  <r>
    <x v="1"/>
    <x v="3"/>
    <x v="3"/>
    <x v="0"/>
    <x v="523"/>
    <x v="956"/>
    <n v="0"/>
    <x v="1"/>
    <x v="3"/>
    <x v="1"/>
    <x v="0"/>
    <x v="3"/>
    <x v="3"/>
    <x v="3"/>
    <x v="3"/>
    <x v="1"/>
    <x v="1"/>
  </r>
  <r>
    <x v="1"/>
    <x v="3"/>
    <x v="3"/>
    <x v="0"/>
    <x v="611"/>
    <x v="1190"/>
    <n v="0"/>
    <x v="1"/>
    <x v="3"/>
    <x v="1"/>
    <x v="0"/>
    <x v="3"/>
    <x v="3"/>
    <x v="3"/>
    <x v="3"/>
    <x v="1"/>
    <x v="3"/>
  </r>
  <r>
    <x v="1"/>
    <x v="3"/>
    <x v="3"/>
    <x v="0"/>
    <x v="18"/>
    <x v="1200"/>
    <n v="0"/>
    <x v="1"/>
    <x v="3"/>
    <x v="1"/>
    <x v="0"/>
    <x v="3"/>
    <x v="3"/>
    <x v="3"/>
    <x v="3"/>
    <x v="0"/>
    <x v="7"/>
  </r>
  <r>
    <x v="1"/>
    <x v="3"/>
    <x v="3"/>
    <x v="0"/>
    <x v="1"/>
    <x v="122"/>
    <n v="0"/>
    <x v="1"/>
    <x v="3"/>
    <x v="1"/>
    <x v="0"/>
    <x v="3"/>
    <x v="3"/>
    <x v="3"/>
    <x v="3"/>
    <x v="0"/>
    <x v="7"/>
  </r>
  <r>
    <x v="1"/>
    <x v="3"/>
    <x v="3"/>
    <x v="0"/>
    <x v="1"/>
    <x v="1238"/>
    <n v="64613.08"/>
    <x v="1"/>
    <x v="3"/>
    <x v="1"/>
    <x v="0"/>
    <x v="3"/>
    <x v="3"/>
    <x v="3"/>
    <x v="3"/>
    <x v="0"/>
    <x v="6"/>
  </r>
  <r>
    <x v="1"/>
    <x v="3"/>
    <x v="3"/>
    <x v="0"/>
    <x v="1"/>
    <x v="1195"/>
    <n v="0"/>
    <x v="1"/>
    <x v="3"/>
    <x v="1"/>
    <x v="0"/>
    <x v="3"/>
    <x v="3"/>
    <x v="3"/>
    <x v="3"/>
    <x v="0"/>
    <x v="6"/>
  </r>
  <r>
    <x v="1"/>
    <x v="3"/>
    <x v="3"/>
    <x v="0"/>
    <x v="464"/>
    <x v="799"/>
    <n v="0"/>
    <x v="1"/>
    <x v="3"/>
    <x v="1"/>
    <x v="0"/>
    <x v="3"/>
    <x v="3"/>
    <x v="3"/>
    <x v="0"/>
    <x v="0"/>
    <x v="2"/>
  </r>
  <r>
    <x v="1"/>
    <x v="3"/>
    <x v="3"/>
    <x v="0"/>
    <x v="279"/>
    <x v="674"/>
    <n v="10033319.609999999"/>
    <x v="1"/>
    <x v="3"/>
    <x v="1"/>
    <x v="0"/>
    <x v="3"/>
    <x v="3"/>
    <x v="3"/>
    <x v="4"/>
    <x v="0"/>
    <x v="7"/>
  </r>
  <r>
    <x v="1"/>
    <x v="3"/>
    <x v="3"/>
    <x v="0"/>
    <x v="11"/>
    <x v="601"/>
    <n v="12674057.15"/>
    <x v="1"/>
    <x v="3"/>
    <x v="1"/>
    <x v="0"/>
    <x v="3"/>
    <x v="3"/>
    <x v="3"/>
    <x v="3"/>
    <x v="0"/>
    <x v="7"/>
  </r>
  <r>
    <x v="1"/>
    <x v="3"/>
    <x v="3"/>
    <x v="0"/>
    <x v="559"/>
    <x v="1046"/>
    <n v="0"/>
    <x v="1"/>
    <x v="3"/>
    <x v="1"/>
    <x v="0"/>
    <x v="3"/>
    <x v="3"/>
    <x v="3"/>
    <x v="3"/>
    <x v="0"/>
    <x v="4"/>
  </r>
  <r>
    <x v="1"/>
    <x v="3"/>
    <x v="3"/>
    <x v="0"/>
    <x v="220"/>
    <x v="330"/>
    <n v="0"/>
    <x v="1"/>
    <x v="3"/>
    <x v="1"/>
    <x v="0"/>
    <x v="3"/>
    <x v="3"/>
    <x v="3"/>
    <x v="1"/>
    <x v="1"/>
    <x v="1"/>
  </r>
  <r>
    <x v="1"/>
    <x v="3"/>
    <x v="3"/>
    <x v="0"/>
    <x v="41"/>
    <x v="598"/>
    <n v="0"/>
    <x v="1"/>
    <x v="3"/>
    <x v="1"/>
    <x v="0"/>
    <x v="3"/>
    <x v="3"/>
    <x v="3"/>
    <x v="3"/>
    <x v="0"/>
    <x v="2"/>
  </r>
  <r>
    <x v="1"/>
    <x v="3"/>
    <x v="3"/>
    <x v="0"/>
    <x v="491"/>
    <x v="868"/>
    <n v="96253.1"/>
    <x v="1"/>
    <x v="3"/>
    <x v="1"/>
    <x v="0"/>
    <x v="3"/>
    <x v="3"/>
    <x v="3"/>
    <x v="3"/>
    <x v="1"/>
    <x v="1"/>
  </r>
  <r>
    <x v="1"/>
    <x v="3"/>
    <x v="3"/>
    <x v="0"/>
    <x v="41"/>
    <x v="1157"/>
    <n v="0"/>
    <x v="1"/>
    <x v="3"/>
    <x v="1"/>
    <x v="0"/>
    <x v="3"/>
    <x v="3"/>
    <x v="3"/>
    <x v="3"/>
    <x v="0"/>
    <x v="5"/>
  </r>
  <r>
    <x v="1"/>
    <x v="3"/>
    <x v="3"/>
    <x v="0"/>
    <x v="41"/>
    <x v="234"/>
    <n v="72315.460000000006"/>
    <x v="1"/>
    <x v="3"/>
    <x v="1"/>
    <x v="0"/>
    <x v="3"/>
    <x v="3"/>
    <x v="3"/>
    <x v="3"/>
    <x v="0"/>
    <x v="4"/>
  </r>
  <r>
    <x v="1"/>
    <x v="3"/>
    <x v="3"/>
    <x v="0"/>
    <x v="18"/>
    <x v="1018"/>
    <n v="0"/>
    <x v="1"/>
    <x v="3"/>
    <x v="1"/>
    <x v="0"/>
    <x v="3"/>
    <x v="3"/>
    <x v="3"/>
    <x v="3"/>
    <x v="0"/>
    <x v="6"/>
  </r>
  <r>
    <x v="1"/>
    <x v="3"/>
    <x v="3"/>
    <x v="0"/>
    <x v="164"/>
    <x v="243"/>
    <n v="0"/>
    <x v="1"/>
    <x v="3"/>
    <x v="1"/>
    <x v="0"/>
    <x v="3"/>
    <x v="3"/>
    <x v="3"/>
    <x v="3"/>
    <x v="0"/>
    <x v="3"/>
  </r>
  <r>
    <x v="1"/>
    <x v="3"/>
    <x v="3"/>
    <x v="0"/>
    <x v="534"/>
    <x v="976"/>
    <n v="-3442350.4"/>
    <x v="1"/>
    <x v="3"/>
    <x v="1"/>
    <x v="0"/>
    <x v="3"/>
    <x v="3"/>
    <x v="3"/>
    <x v="3"/>
    <x v="0"/>
    <x v="3"/>
  </r>
  <r>
    <x v="1"/>
    <x v="3"/>
    <x v="3"/>
    <x v="0"/>
    <x v="250"/>
    <x v="390"/>
    <n v="0"/>
    <x v="1"/>
    <x v="3"/>
    <x v="1"/>
    <x v="0"/>
    <x v="3"/>
    <x v="3"/>
    <x v="3"/>
    <x v="3"/>
    <x v="0"/>
    <x v="0"/>
  </r>
  <r>
    <x v="1"/>
    <x v="3"/>
    <x v="3"/>
    <x v="0"/>
    <x v="288"/>
    <x v="911"/>
    <n v="0"/>
    <x v="1"/>
    <x v="3"/>
    <x v="1"/>
    <x v="0"/>
    <x v="3"/>
    <x v="3"/>
    <x v="3"/>
    <x v="1"/>
    <x v="0"/>
    <x v="3"/>
  </r>
  <r>
    <x v="1"/>
    <x v="3"/>
    <x v="3"/>
    <x v="0"/>
    <x v="171"/>
    <x v="255"/>
    <n v="696523.23"/>
    <x v="1"/>
    <x v="3"/>
    <x v="1"/>
    <x v="0"/>
    <x v="3"/>
    <x v="3"/>
    <x v="3"/>
    <x v="0"/>
    <x v="0"/>
    <x v="5"/>
  </r>
  <r>
    <x v="1"/>
    <x v="3"/>
    <x v="3"/>
    <x v="0"/>
    <x v="41"/>
    <x v="765"/>
    <n v="54721.17"/>
    <x v="1"/>
    <x v="3"/>
    <x v="1"/>
    <x v="0"/>
    <x v="3"/>
    <x v="3"/>
    <x v="3"/>
    <x v="3"/>
    <x v="0"/>
    <x v="0"/>
  </r>
  <r>
    <x v="1"/>
    <x v="3"/>
    <x v="3"/>
    <x v="0"/>
    <x v="479"/>
    <x v="1064"/>
    <n v="0"/>
    <x v="1"/>
    <x v="3"/>
    <x v="1"/>
    <x v="0"/>
    <x v="3"/>
    <x v="3"/>
    <x v="3"/>
    <x v="3"/>
    <x v="0"/>
    <x v="6"/>
  </r>
  <r>
    <x v="1"/>
    <x v="3"/>
    <x v="3"/>
    <x v="0"/>
    <x v="595"/>
    <x v="1140"/>
    <n v="0"/>
    <x v="1"/>
    <x v="3"/>
    <x v="1"/>
    <x v="0"/>
    <x v="3"/>
    <x v="3"/>
    <x v="3"/>
    <x v="3"/>
    <x v="1"/>
    <x v="5"/>
  </r>
  <r>
    <x v="1"/>
    <x v="3"/>
    <x v="3"/>
    <x v="0"/>
    <x v="333"/>
    <x v="698"/>
    <n v="11.13"/>
    <x v="1"/>
    <x v="3"/>
    <x v="1"/>
    <x v="0"/>
    <x v="3"/>
    <x v="3"/>
    <x v="3"/>
    <x v="2"/>
    <x v="1"/>
    <x v="7"/>
  </r>
  <r>
    <x v="1"/>
    <x v="3"/>
    <x v="3"/>
    <x v="0"/>
    <x v="411"/>
    <x v="681"/>
    <n v="0"/>
    <x v="1"/>
    <x v="3"/>
    <x v="1"/>
    <x v="0"/>
    <x v="3"/>
    <x v="3"/>
    <x v="3"/>
    <x v="1"/>
    <x v="0"/>
    <x v="5"/>
  </r>
  <r>
    <x v="1"/>
    <x v="3"/>
    <x v="3"/>
    <x v="0"/>
    <x v="11"/>
    <x v="1005"/>
    <n v="3045.62"/>
    <x v="1"/>
    <x v="3"/>
    <x v="1"/>
    <x v="0"/>
    <x v="3"/>
    <x v="3"/>
    <x v="3"/>
    <x v="3"/>
    <x v="0"/>
    <x v="6"/>
  </r>
  <r>
    <x v="1"/>
    <x v="3"/>
    <x v="3"/>
    <x v="0"/>
    <x v="368"/>
    <x v="608"/>
    <n v="0"/>
    <x v="1"/>
    <x v="3"/>
    <x v="1"/>
    <x v="0"/>
    <x v="3"/>
    <x v="3"/>
    <x v="3"/>
    <x v="0"/>
    <x v="0"/>
    <x v="2"/>
  </r>
  <r>
    <x v="1"/>
    <x v="3"/>
    <x v="3"/>
    <x v="0"/>
    <x v="1"/>
    <x v="434"/>
    <n v="0"/>
    <x v="1"/>
    <x v="3"/>
    <x v="1"/>
    <x v="0"/>
    <x v="3"/>
    <x v="3"/>
    <x v="3"/>
    <x v="3"/>
    <x v="0"/>
    <x v="7"/>
  </r>
  <r>
    <x v="1"/>
    <x v="3"/>
    <x v="3"/>
    <x v="0"/>
    <x v="525"/>
    <x v="1061"/>
    <n v="0"/>
    <x v="1"/>
    <x v="3"/>
    <x v="1"/>
    <x v="0"/>
    <x v="3"/>
    <x v="3"/>
    <x v="3"/>
    <x v="3"/>
    <x v="0"/>
    <x v="7"/>
  </r>
  <r>
    <x v="1"/>
    <x v="3"/>
    <x v="3"/>
    <x v="0"/>
    <x v="102"/>
    <x v="128"/>
    <n v="0"/>
    <x v="1"/>
    <x v="3"/>
    <x v="1"/>
    <x v="0"/>
    <x v="3"/>
    <x v="3"/>
    <x v="3"/>
    <x v="0"/>
    <x v="1"/>
    <x v="7"/>
  </r>
  <r>
    <x v="1"/>
    <x v="3"/>
    <x v="3"/>
    <x v="0"/>
    <x v="18"/>
    <x v="749"/>
    <n v="0"/>
    <x v="1"/>
    <x v="3"/>
    <x v="1"/>
    <x v="0"/>
    <x v="3"/>
    <x v="3"/>
    <x v="3"/>
    <x v="1"/>
    <x v="0"/>
    <x v="4"/>
  </r>
  <r>
    <x v="1"/>
    <x v="3"/>
    <x v="3"/>
    <x v="0"/>
    <x v="228"/>
    <x v="1068"/>
    <n v="1118467.48"/>
    <x v="1"/>
    <x v="3"/>
    <x v="1"/>
    <x v="0"/>
    <x v="3"/>
    <x v="3"/>
    <x v="3"/>
    <x v="3"/>
    <x v="0"/>
    <x v="5"/>
  </r>
  <r>
    <x v="1"/>
    <x v="3"/>
    <x v="3"/>
    <x v="0"/>
    <x v="156"/>
    <x v="224"/>
    <n v="11509206.390000001"/>
    <x v="1"/>
    <x v="3"/>
    <x v="1"/>
    <x v="0"/>
    <x v="3"/>
    <x v="3"/>
    <x v="3"/>
    <x v="3"/>
    <x v="1"/>
    <x v="4"/>
  </r>
  <r>
    <x v="1"/>
    <x v="3"/>
    <x v="3"/>
    <x v="0"/>
    <x v="643"/>
    <x v="1321"/>
    <n v="0"/>
    <x v="1"/>
    <x v="3"/>
    <x v="1"/>
    <x v="0"/>
    <x v="3"/>
    <x v="3"/>
    <x v="3"/>
    <x v="0"/>
    <x v="0"/>
    <x v="1"/>
  </r>
  <r>
    <x v="1"/>
    <x v="3"/>
    <x v="3"/>
    <x v="0"/>
    <x v="26"/>
    <x v="1334"/>
    <n v="0"/>
    <x v="1"/>
    <x v="3"/>
    <x v="1"/>
    <x v="0"/>
    <x v="3"/>
    <x v="3"/>
    <x v="3"/>
    <x v="0"/>
    <x v="0"/>
    <x v="0"/>
  </r>
  <r>
    <x v="1"/>
    <x v="3"/>
    <x v="3"/>
    <x v="0"/>
    <x v="11"/>
    <x v="1005"/>
    <n v="2915.56"/>
    <x v="1"/>
    <x v="3"/>
    <x v="1"/>
    <x v="0"/>
    <x v="3"/>
    <x v="3"/>
    <x v="3"/>
    <x v="3"/>
    <x v="0"/>
    <x v="5"/>
  </r>
  <r>
    <x v="1"/>
    <x v="3"/>
    <x v="3"/>
    <x v="0"/>
    <x v="326"/>
    <x v="527"/>
    <n v="5529710.7599999998"/>
    <x v="1"/>
    <x v="3"/>
    <x v="1"/>
    <x v="0"/>
    <x v="3"/>
    <x v="3"/>
    <x v="3"/>
    <x v="2"/>
    <x v="2"/>
    <x v="7"/>
  </r>
  <r>
    <x v="1"/>
    <x v="3"/>
    <x v="3"/>
    <x v="0"/>
    <x v="112"/>
    <x v="141"/>
    <n v="0"/>
    <x v="1"/>
    <x v="3"/>
    <x v="1"/>
    <x v="0"/>
    <x v="3"/>
    <x v="3"/>
    <x v="3"/>
    <x v="3"/>
    <x v="0"/>
    <x v="6"/>
  </r>
  <r>
    <x v="1"/>
    <x v="3"/>
    <x v="3"/>
    <x v="0"/>
    <x v="326"/>
    <x v="527"/>
    <n v="3757334.06"/>
    <x v="1"/>
    <x v="3"/>
    <x v="1"/>
    <x v="0"/>
    <x v="3"/>
    <x v="3"/>
    <x v="3"/>
    <x v="2"/>
    <x v="2"/>
    <x v="6"/>
  </r>
  <r>
    <x v="1"/>
    <x v="3"/>
    <x v="3"/>
    <x v="0"/>
    <x v="11"/>
    <x v="1270"/>
    <n v="5614526.8200000003"/>
    <x v="1"/>
    <x v="3"/>
    <x v="1"/>
    <x v="0"/>
    <x v="3"/>
    <x v="3"/>
    <x v="3"/>
    <x v="3"/>
    <x v="0"/>
    <x v="1"/>
  </r>
  <r>
    <x v="1"/>
    <x v="3"/>
    <x v="3"/>
    <x v="0"/>
    <x v="322"/>
    <x v="522"/>
    <n v="0"/>
    <x v="1"/>
    <x v="3"/>
    <x v="1"/>
    <x v="0"/>
    <x v="3"/>
    <x v="3"/>
    <x v="3"/>
    <x v="4"/>
    <x v="1"/>
    <x v="5"/>
  </r>
  <r>
    <x v="1"/>
    <x v="3"/>
    <x v="3"/>
    <x v="0"/>
    <x v="269"/>
    <x v="432"/>
    <n v="0"/>
    <x v="1"/>
    <x v="3"/>
    <x v="1"/>
    <x v="0"/>
    <x v="3"/>
    <x v="3"/>
    <x v="3"/>
    <x v="0"/>
    <x v="0"/>
    <x v="6"/>
  </r>
  <r>
    <x v="1"/>
    <x v="3"/>
    <x v="3"/>
    <x v="0"/>
    <x v="41"/>
    <x v="1085"/>
    <n v="7899.34"/>
    <x v="1"/>
    <x v="3"/>
    <x v="1"/>
    <x v="0"/>
    <x v="3"/>
    <x v="3"/>
    <x v="3"/>
    <x v="3"/>
    <x v="0"/>
    <x v="6"/>
  </r>
  <r>
    <x v="1"/>
    <x v="3"/>
    <x v="3"/>
    <x v="0"/>
    <x v="39"/>
    <x v="44"/>
    <n v="0"/>
    <x v="1"/>
    <x v="3"/>
    <x v="1"/>
    <x v="0"/>
    <x v="3"/>
    <x v="3"/>
    <x v="3"/>
    <x v="3"/>
    <x v="1"/>
    <x v="5"/>
  </r>
  <r>
    <x v="1"/>
    <x v="3"/>
    <x v="3"/>
    <x v="0"/>
    <x v="13"/>
    <x v="628"/>
    <n v="0"/>
    <x v="1"/>
    <x v="3"/>
    <x v="1"/>
    <x v="0"/>
    <x v="3"/>
    <x v="3"/>
    <x v="3"/>
    <x v="3"/>
    <x v="0"/>
    <x v="3"/>
  </r>
  <r>
    <x v="1"/>
    <x v="3"/>
    <x v="3"/>
    <x v="0"/>
    <x v="102"/>
    <x v="128"/>
    <n v="0"/>
    <x v="1"/>
    <x v="3"/>
    <x v="1"/>
    <x v="0"/>
    <x v="3"/>
    <x v="3"/>
    <x v="3"/>
    <x v="0"/>
    <x v="1"/>
    <x v="2"/>
  </r>
  <r>
    <x v="1"/>
    <x v="3"/>
    <x v="3"/>
    <x v="0"/>
    <x v="342"/>
    <x v="558"/>
    <n v="0"/>
    <x v="1"/>
    <x v="3"/>
    <x v="1"/>
    <x v="0"/>
    <x v="3"/>
    <x v="3"/>
    <x v="3"/>
    <x v="3"/>
    <x v="1"/>
    <x v="0"/>
  </r>
  <r>
    <x v="1"/>
    <x v="3"/>
    <x v="3"/>
    <x v="0"/>
    <x v="5"/>
    <x v="589"/>
    <n v="0"/>
    <x v="1"/>
    <x v="3"/>
    <x v="1"/>
    <x v="0"/>
    <x v="3"/>
    <x v="3"/>
    <x v="3"/>
    <x v="2"/>
    <x v="1"/>
    <x v="6"/>
  </r>
  <r>
    <x v="1"/>
    <x v="3"/>
    <x v="3"/>
    <x v="0"/>
    <x v="193"/>
    <x v="286"/>
    <n v="0"/>
    <x v="1"/>
    <x v="3"/>
    <x v="1"/>
    <x v="0"/>
    <x v="3"/>
    <x v="3"/>
    <x v="3"/>
    <x v="0"/>
    <x v="0"/>
    <x v="5"/>
  </r>
  <r>
    <x v="1"/>
    <x v="3"/>
    <x v="3"/>
    <x v="0"/>
    <x v="18"/>
    <x v="1104"/>
    <n v="0"/>
    <x v="1"/>
    <x v="3"/>
    <x v="1"/>
    <x v="0"/>
    <x v="3"/>
    <x v="3"/>
    <x v="3"/>
    <x v="3"/>
    <x v="0"/>
    <x v="3"/>
  </r>
  <r>
    <x v="1"/>
    <x v="3"/>
    <x v="3"/>
    <x v="0"/>
    <x v="13"/>
    <x v="1110"/>
    <n v="0"/>
    <x v="1"/>
    <x v="3"/>
    <x v="1"/>
    <x v="0"/>
    <x v="3"/>
    <x v="3"/>
    <x v="3"/>
    <x v="3"/>
    <x v="0"/>
    <x v="6"/>
  </r>
  <r>
    <x v="1"/>
    <x v="3"/>
    <x v="3"/>
    <x v="0"/>
    <x v="41"/>
    <x v="366"/>
    <n v="0"/>
    <x v="1"/>
    <x v="3"/>
    <x v="1"/>
    <x v="0"/>
    <x v="3"/>
    <x v="3"/>
    <x v="3"/>
    <x v="1"/>
    <x v="0"/>
    <x v="3"/>
  </r>
  <r>
    <x v="1"/>
    <x v="3"/>
    <x v="3"/>
    <x v="0"/>
    <x v="255"/>
    <x v="403"/>
    <n v="183613743.94999999"/>
    <x v="1"/>
    <x v="3"/>
    <x v="1"/>
    <x v="0"/>
    <x v="3"/>
    <x v="3"/>
    <x v="3"/>
    <x v="0"/>
    <x v="0"/>
    <x v="7"/>
  </r>
  <r>
    <x v="1"/>
    <x v="3"/>
    <x v="3"/>
    <x v="0"/>
    <x v="582"/>
    <x v="1100"/>
    <n v="0"/>
    <x v="1"/>
    <x v="3"/>
    <x v="1"/>
    <x v="0"/>
    <x v="3"/>
    <x v="3"/>
    <x v="3"/>
    <x v="0"/>
    <x v="0"/>
    <x v="0"/>
  </r>
  <r>
    <x v="1"/>
    <x v="3"/>
    <x v="3"/>
    <x v="0"/>
    <x v="274"/>
    <x v="729"/>
    <n v="4078"/>
    <x v="1"/>
    <x v="3"/>
    <x v="1"/>
    <x v="0"/>
    <x v="3"/>
    <x v="3"/>
    <x v="3"/>
    <x v="1"/>
    <x v="1"/>
    <x v="4"/>
  </r>
  <r>
    <x v="1"/>
    <x v="3"/>
    <x v="3"/>
    <x v="0"/>
    <x v="84"/>
    <x v="762"/>
    <n v="39900.15"/>
    <x v="1"/>
    <x v="3"/>
    <x v="1"/>
    <x v="0"/>
    <x v="3"/>
    <x v="3"/>
    <x v="3"/>
    <x v="3"/>
    <x v="0"/>
    <x v="4"/>
  </r>
  <r>
    <x v="1"/>
    <x v="3"/>
    <x v="3"/>
    <x v="0"/>
    <x v="108"/>
    <x v="613"/>
    <n v="0"/>
    <x v="1"/>
    <x v="3"/>
    <x v="1"/>
    <x v="0"/>
    <x v="3"/>
    <x v="3"/>
    <x v="3"/>
    <x v="2"/>
    <x v="1"/>
    <x v="4"/>
  </r>
  <r>
    <x v="1"/>
    <x v="3"/>
    <x v="3"/>
    <x v="0"/>
    <x v="34"/>
    <x v="37"/>
    <n v="0"/>
    <x v="1"/>
    <x v="3"/>
    <x v="1"/>
    <x v="0"/>
    <x v="3"/>
    <x v="3"/>
    <x v="3"/>
    <x v="4"/>
    <x v="0"/>
    <x v="0"/>
  </r>
  <r>
    <x v="1"/>
    <x v="3"/>
    <x v="3"/>
    <x v="0"/>
    <x v="602"/>
    <x v="1155"/>
    <n v="0"/>
    <x v="1"/>
    <x v="3"/>
    <x v="1"/>
    <x v="0"/>
    <x v="3"/>
    <x v="3"/>
    <x v="3"/>
    <x v="5"/>
    <x v="0"/>
    <x v="3"/>
  </r>
  <r>
    <x v="1"/>
    <x v="3"/>
    <x v="3"/>
    <x v="0"/>
    <x v="314"/>
    <x v="1323"/>
    <n v="0"/>
    <x v="1"/>
    <x v="3"/>
    <x v="1"/>
    <x v="0"/>
    <x v="3"/>
    <x v="3"/>
    <x v="3"/>
    <x v="3"/>
    <x v="0"/>
    <x v="7"/>
  </r>
  <r>
    <x v="1"/>
    <x v="3"/>
    <x v="3"/>
    <x v="0"/>
    <x v="274"/>
    <x v="729"/>
    <n v="4040"/>
    <x v="1"/>
    <x v="3"/>
    <x v="1"/>
    <x v="0"/>
    <x v="3"/>
    <x v="3"/>
    <x v="3"/>
    <x v="1"/>
    <x v="1"/>
    <x v="2"/>
  </r>
  <r>
    <x v="1"/>
    <x v="3"/>
    <x v="3"/>
    <x v="0"/>
    <x v="1"/>
    <x v="1183"/>
    <n v="514865.01"/>
    <x v="1"/>
    <x v="3"/>
    <x v="1"/>
    <x v="0"/>
    <x v="3"/>
    <x v="3"/>
    <x v="3"/>
    <x v="3"/>
    <x v="0"/>
    <x v="2"/>
  </r>
  <r>
    <x v="1"/>
    <x v="3"/>
    <x v="3"/>
    <x v="0"/>
    <x v="49"/>
    <x v="55"/>
    <n v="0"/>
    <x v="1"/>
    <x v="3"/>
    <x v="1"/>
    <x v="0"/>
    <x v="3"/>
    <x v="3"/>
    <x v="3"/>
    <x v="0"/>
    <x v="0"/>
    <x v="4"/>
  </r>
  <r>
    <x v="1"/>
    <x v="3"/>
    <x v="3"/>
    <x v="0"/>
    <x v="18"/>
    <x v="1273"/>
    <n v="0"/>
    <x v="1"/>
    <x v="3"/>
    <x v="1"/>
    <x v="0"/>
    <x v="3"/>
    <x v="3"/>
    <x v="3"/>
    <x v="3"/>
    <x v="0"/>
    <x v="2"/>
  </r>
  <r>
    <x v="1"/>
    <x v="3"/>
    <x v="3"/>
    <x v="0"/>
    <x v="41"/>
    <x v="797"/>
    <n v="533.07000000000005"/>
    <x v="1"/>
    <x v="3"/>
    <x v="1"/>
    <x v="0"/>
    <x v="3"/>
    <x v="3"/>
    <x v="3"/>
    <x v="3"/>
    <x v="0"/>
    <x v="4"/>
  </r>
  <r>
    <x v="1"/>
    <x v="3"/>
    <x v="3"/>
    <x v="0"/>
    <x v="257"/>
    <x v="405"/>
    <n v="0"/>
    <x v="1"/>
    <x v="3"/>
    <x v="1"/>
    <x v="0"/>
    <x v="3"/>
    <x v="3"/>
    <x v="3"/>
    <x v="6"/>
    <x v="0"/>
    <x v="7"/>
  </r>
  <r>
    <x v="1"/>
    <x v="3"/>
    <x v="3"/>
    <x v="0"/>
    <x v="410"/>
    <x v="680"/>
    <n v="466566.52"/>
    <x v="1"/>
    <x v="3"/>
    <x v="1"/>
    <x v="0"/>
    <x v="3"/>
    <x v="3"/>
    <x v="3"/>
    <x v="3"/>
    <x v="1"/>
    <x v="1"/>
  </r>
  <r>
    <x v="1"/>
    <x v="3"/>
    <x v="3"/>
    <x v="0"/>
    <x v="462"/>
    <x v="791"/>
    <n v="0"/>
    <x v="1"/>
    <x v="3"/>
    <x v="1"/>
    <x v="0"/>
    <x v="3"/>
    <x v="3"/>
    <x v="3"/>
    <x v="1"/>
    <x v="0"/>
    <x v="5"/>
  </r>
  <r>
    <x v="1"/>
    <x v="3"/>
    <x v="3"/>
    <x v="0"/>
    <x v="123"/>
    <x v="332"/>
    <n v="2586.77"/>
    <x v="1"/>
    <x v="3"/>
    <x v="1"/>
    <x v="0"/>
    <x v="3"/>
    <x v="3"/>
    <x v="3"/>
    <x v="0"/>
    <x v="0"/>
    <x v="4"/>
  </r>
  <r>
    <x v="1"/>
    <x v="3"/>
    <x v="3"/>
    <x v="0"/>
    <x v="297"/>
    <x v="485"/>
    <n v="0"/>
    <x v="1"/>
    <x v="3"/>
    <x v="1"/>
    <x v="0"/>
    <x v="3"/>
    <x v="3"/>
    <x v="3"/>
    <x v="5"/>
    <x v="0"/>
    <x v="4"/>
  </r>
  <r>
    <x v="1"/>
    <x v="3"/>
    <x v="3"/>
    <x v="0"/>
    <x v="506"/>
    <x v="925"/>
    <n v="0"/>
    <x v="1"/>
    <x v="3"/>
    <x v="1"/>
    <x v="0"/>
    <x v="3"/>
    <x v="3"/>
    <x v="3"/>
    <x v="1"/>
    <x v="0"/>
    <x v="0"/>
  </r>
  <r>
    <x v="1"/>
    <x v="3"/>
    <x v="3"/>
    <x v="0"/>
    <x v="347"/>
    <x v="570"/>
    <n v="0"/>
    <x v="1"/>
    <x v="3"/>
    <x v="1"/>
    <x v="0"/>
    <x v="3"/>
    <x v="3"/>
    <x v="3"/>
    <x v="2"/>
    <x v="1"/>
    <x v="4"/>
  </r>
  <r>
    <x v="1"/>
    <x v="3"/>
    <x v="3"/>
    <x v="0"/>
    <x v="263"/>
    <x v="418"/>
    <n v="2877029.41"/>
    <x v="1"/>
    <x v="3"/>
    <x v="1"/>
    <x v="0"/>
    <x v="3"/>
    <x v="3"/>
    <x v="3"/>
    <x v="5"/>
    <x v="0"/>
    <x v="1"/>
  </r>
  <r>
    <x v="1"/>
    <x v="3"/>
    <x v="3"/>
    <x v="0"/>
    <x v="199"/>
    <x v="295"/>
    <n v="0"/>
    <x v="1"/>
    <x v="3"/>
    <x v="1"/>
    <x v="0"/>
    <x v="3"/>
    <x v="3"/>
    <x v="3"/>
    <x v="0"/>
    <x v="1"/>
    <x v="4"/>
  </r>
  <r>
    <x v="1"/>
    <x v="3"/>
    <x v="3"/>
    <x v="0"/>
    <x v="218"/>
    <x v="325"/>
    <n v="0"/>
    <x v="1"/>
    <x v="3"/>
    <x v="1"/>
    <x v="0"/>
    <x v="3"/>
    <x v="3"/>
    <x v="3"/>
    <x v="3"/>
    <x v="0"/>
    <x v="1"/>
  </r>
  <r>
    <x v="1"/>
    <x v="3"/>
    <x v="3"/>
    <x v="0"/>
    <x v="347"/>
    <x v="570"/>
    <n v="0"/>
    <x v="1"/>
    <x v="3"/>
    <x v="1"/>
    <x v="0"/>
    <x v="3"/>
    <x v="3"/>
    <x v="3"/>
    <x v="2"/>
    <x v="1"/>
    <x v="0"/>
  </r>
  <r>
    <x v="1"/>
    <x v="3"/>
    <x v="3"/>
    <x v="0"/>
    <x v="348"/>
    <x v="571"/>
    <n v="0"/>
    <x v="1"/>
    <x v="3"/>
    <x v="1"/>
    <x v="0"/>
    <x v="3"/>
    <x v="3"/>
    <x v="3"/>
    <x v="4"/>
    <x v="0"/>
    <x v="1"/>
  </r>
  <r>
    <x v="1"/>
    <x v="3"/>
    <x v="3"/>
    <x v="0"/>
    <x v="1"/>
    <x v="833"/>
    <n v="1225388.4099999999"/>
    <x v="1"/>
    <x v="3"/>
    <x v="1"/>
    <x v="0"/>
    <x v="3"/>
    <x v="3"/>
    <x v="3"/>
    <x v="3"/>
    <x v="0"/>
    <x v="1"/>
  </r>
  <r>
    <x v="1"/>
    <x v="3"/>
    <x v="3"/>
    <x v="0"/>
    <x v="1"/>
    <x v="193"/>
    <n v="0"/>
    <x v="1"/>
    <x v="3"/>
    <x v="1"/>
    <x v="0"/>
    <x v="3"/>
    <x v="3"/>
    <x v="3"/>
    <x v="3"/>
    <x v="0"/>
    <x v="2"/>
  </r>
  <r>
    <x v="1"/>
    <x v="3"/>
    <x v="3"/>
    <x v="0"/>
    <x v="1"/>
    <x v="836"/>
    <n v="0"/>
    <x v="1"/>
    <x v="3"/>
    <x v="1"/>
    <x v="0"/>
    <x v="3"/>
    <x v="3"/>
    <x v="3"/>
    <x v="1"/>
    <x v="0"/>
    <x v="1"/>
  </r>
  <r>
    <x v="1"/>
    <x v="3"/>
    <x v="3"/>
    <x v="0"/>
    <x v="50"/>
    <x v="980"/>
    <n v="0"/>
    <x v="1"/>
    <x v="3"/>
    <x v="1"/>
    <x v="0"/>
    <x v="3"/>
    <x v="3"/>
    <x v="3"/>
    <x v="0"/>
    <x v="0"/>
    <x v="7"/>
  </r>
  <r>
    <x v="1"/>
    <x v="3"/>
    <x v="3"/>
    <x v="0"/>
    <x v="283"/>
    <x v="458"/>
    <n v="0"/>
    <x v="1"/>
    <x v="3"/>
    <x v="1"/>
    <x v="0"/>
    <x v="3"/>
    <x v="3"/>
    <x v="3"/>
    <x v="2"/>
    <x v="1"/>
    <x v="0"/>
  </r>
  <r>
    <x v="1"/>
    <x v="3"/>
    <x v="3"/>
    <x v="0"/>
    <x v="266"/>
    <x v="655"/>
    <n v="0"/>
    <x v="1"/>
    <x v="3"/>
    <x v="1"/>
    <x v="0"/>
    <x v="3"/>
    <x v="3"/>
    <x v="3"/>
    <x v="0"/>
    <x v="0"/>
    <x v="6"/>
  </r>
  <r>
    <x v="1"/>
    <x v="3"/>
    <x v="3"/>
    <x v="0"/>
    <x v="553"/>
    <x v="1294"/>
    <n v="717297.29"/>
    <x v="1"/>
    <x v="3"/>
    <x v="1"/>
    <x v="0"/>
    <x v="3"/>
    <x v="3"/>
    <x v="3"/>
    <x v="3"/>
    <x v="1"/>
    <x v="1"/>
  </r>
  <r>
    <x v="1"/>
    <x v="3"/>
    <x v="3"/>
    <x v="0"/>
    <x v="236"/>
    <x v="364"/>
    <n v="9761709.0299999993"/>
    <x v="1"/>
    <x v="3"/>
    <x v="1"/>
    <x v="0"/>
    <x v="3"/>
    <x v="3"/>
    <x v="3"/>
    <x v="3"/>
    <x v="0"/>
    <x v="4"/>
  </r>
  <r>
    <x v="1"/>
    <x v="3"/>
    <x v="3"/>
    <x v="0"/>
    <x v="199"/>
    <x v="295"/>
    <n v="0"/>
    <x v="1"/>
    <x v="3"/>
    <x v="1"/>
    <x v="0"/>
    <x v="3"/>
    <x v="3"/>
    <x v="3"/>
    <x v="0"/>
    <x v="1"/>
    <x v="0"/>
  </r>
  <r>
    <x v="1"/>
    <x v="3"/>
    <x v="3"/>
    <x v="0"/>
    <x v="13"/>
    <x v="401"/>
    <n v="0"/>
    <x v="1"/>
    <x v="3"/>
    <x v="1"/>
    <x v="0"/>
    <x v="3"/>
    <x v="3"/>
    <x v="3"/>
    <x v="1"/>
    <x v="0"/>
    <x v="5"/>
  </r>
  <r>
    <x v="1"/>
    <x v="3"/>
    <x v="3"/>
    <x v="0"/>
    <x v="513"/>
    <x v="934"/>
    <n v="-186564.6"/>
    <x v="1"/>
    <x v="3"/>
    <x v="1"/>
    <x v="0"/>
    <x v="3"/>
    <x v="3"/>
    <x v="3"/>
    <x v="3"/>
    <x v="0"/>
    <x v="4"/>
  </r>
  <r>
    <x v="1"/>
    <x v="3"/>
    <x v="3"/>
    <x v="0"/>
    <x v="531"/>
    <x v="968"/>
    <n v="0"/>
    <x v="1"/>
    <x v="3"/>
    <x v="1"/>
    <x v="0"/>
    <x v="3"/>
    <x v="3"/>
    <x v="3"/>
    <x v="3"/>
    <x v="0"/>
    <x v="6"/>
  </r>
  <r>
    <x v="1"/>
    <x v="3"/>
    <x v="3"/>
    <x v="0"/>
    <x v="612"/>
    <x v="1193"/>
    <n v="0"/>
    <x v="1"/>
    <x v="3"/>
    <x v="1"/>
    <x v="0"/>
    <x v="3"/>
    <x v="3"/>
    <x v="3"/>
    <x v="1"/>
    <x v="1"/>
    <x v="5"/>
  </r>
  <r>
    <x v="1"/>
    <x v="3"/>
    <x v="3"/>
    <x v="0"/>
    <x v="44"/>
    <x v="136"/>
    <n v="50584.800000000003"/>
    <x v="1"/>
    <x v="3"/>
    <x v="1"/>
    <x v="0"/>
    <x v="3"/>
    <x v="3"/>
    <x v="3"/>
    <x v="3"/>
    <x v="0"/>
    <x v="2"/>
  </r>
  <r>
    <x v="1"/>
    <x v="3"/>
    <x v="3"/>
    <x v="0"/>
    <x v="283"/>
    <x v="458"/>
    <n v="0"/>
    <x v="1"/>
    <x v="3"/>
    <x v="1"/>
    <x v="0"/>
    <x v="3"/>
    <x v="3"/>
    <x v="3"/>
    <x v="2"/>
    <x v="1"/>
    <x v="2"/>
  </r>
  <r>
    <x v="1"/>
    <x v="3"/>
    <x v="3"/>
    <x v="0"/>
    <x v="1"/>
    <x v="915"/>
    <n v="0"/>
    <x v="1"/>
    <x v="3"/>
    <x v="1"/>
    <x v="0"/>
    <x v="3"/>
    <x v="3"/>
    <x v="3"/>
    <x v="3"/>
    <x v="0"/>
    <x v="1"/>
  </r>
  <r>
    <x v="1"/>
    <x v="3"/>
    <x v="3"/>
    <x v="0"/>
    <x v="13"/>
    <x v="1125"/>
    <n v="0"/>
    <x v="1"/>
    <x v="3"/>
    <x v="1"/>
    <x v="0"/>
    <x v="3"/>
    <x v="3"/>
    <x v="3"/>
    <x v="3"/>
    <x v="0"/>
    <x v="7"/>
  </r>
  <r>
    <x v="1"/>
    <x v="3"/>
    <x v="3"/>
    <x v="0"/>
    <x v="425"/>
    <x v="708"/>
    <n v="95281.66"/>
    <x v="1"/>
    <x v="3"/>
    <x v="1"/>
    <x v="0"/>
    <x v="3"/>
    <x v="3"/>
    <x v="3"/>
    <x v="2"/>
    <x v="1"/>
    <x v="7"/>
  </r>
  <r>
    <x v="1"/>
    <x v="3"/>
    <x v="3"/>
    <x v="0"/>
    <x v="41"/>
    <x v="539"/>
    <n v="0"/>
    <x v="1"/>
    <x v="3"/>
    <x v="1"/>
    <x v="0"/>
    <x v="3"/>
    <x v="3"/>
    <x v="3"/>
    <x v="3"/>
    <x v="0"/>
    <x v="4"/>
  </r>
  <r>
    <x v="1"/>
    <x v="3"/>
    <x v="3"/>
    <x v="0"/>
    <x v="11"/>
    <x v="770"/>
    <n v="864495.79"/>
    <x v="1"/>
    <x v="3"/>
    <x v="1"/>
    <x v="0"/>
    <x v="3"/>
    <x v="3"/>
    <x v="3"/>
    <x v="3"/>
    <x v="0"/>
    <x v="6"/>
  </r>
  <r>
    <x v="1"/>
    <x v="3"/>
    <x v="3"/>
    <x v="0"/>
    <x v="297"/>
    <x v="485"/>
    <n v="0"/>
    <x v="1"/>
    <x v="3"/>
    <x v="1"/>
    <x v="0"/>
    <x v="3"/>
    <x v="3"/>
    <x v="3"/>
    <x v="5"/>
    <x v="0"/>
    <x v="5"/>
  </r>
  <r>
    <x v="1"/>
    <x v="3"/>
    <x v="3"/>
    <x v="0"/>
    <x v="140"/>
    <x v="400"/>
    <n v="8849.33"/>
    <x v="1"/>
    <x v="3"/>
    <x v="1"/>
    <x v="0"/>
    <x v="3"/>
    <x v="3"/>
    <x v="3"/>
    <x v="0"/>
    <x v="0"/>
    <x v="6"/>
  </r>
  <r>
    <x v="1"/>
    <x v="3"/>
    <x v="3"/>
    <x v="0"/>
    <x v="60"/>
    <x v="70"/>
    <n v="6655.8"/>
    <x v="1"/>
    <x v="3"/>
    <x v="1"/>
    <x v="0"/>
    <x v="3"/>
    <x v="3"/>
    <x v="3"/>
    <x v="2"/>
    <x v="1"/>
    <x v="2"/>
  </r>
  <r>
    <x v="1"/>
    <x v="3"/>
    <x v="3"/>
    <x v="0"/>
    <x v="158"/>
    <x v="233"/>
    <n v="197529.65"/>
    <x v="1"/>
    <x v="3"/>
    <x v="1"/>
    <x v="0"/>
    <x v="3"/>
    <x v="3"/>
    <x v="3"/>
    <x v="0"/>
    <x v="1"/>
    <x v="3"/>
  </r>
  <r>
    <x v="1"/>
    <x v="3"/>
    <x v="3"/>
    <x v="0"/>
    <x v="159"/>
    <x v="235"/>
    <n v="0"/>
    <x v="1"/>
    <x v="3"/>
    <x v="1"/>
    <x v="0"/>
    <x v="3"/>
    <x v="3"/>
    <x v="3"/>
    <x v="6"/>
    <x v="1"/>
    <x v="7"/>
  </r>
  <r>
    <x v="1"/>
    <x v="3"/>
    <x v="3"/>
    <x v="0"/>
    <x v="13"/>
    <x v="822"/>
    <n v="0"/>
    <x v="1"/>
    <x v="3"/>
    <x v="1"/>
    <x v="0"/>
    <x v="3"/>
    <x v="3"/>
    <x v="3"/>
    <x v="3"/>
    <x v="0"/>
    <x v="6"/>
  </r>
  <r>
    <x v="1"/>
    <x v="3"/>
    <x v="3"/>
    <x v="0"/>
    <x v="228"/>
    <x v="343"/>
    <n v="883915.98"/>
    <x v="1"/>
    <x v="3"/>
    <x v="1"/>
    <x v="0"/>
    <x v="3"/>
    <x v="3"/>
    <x v="3"/>
    <x v="0"/>
    <x v="0"/>
    <x v="6"/>
  </r>
  <r>
    <x v="1"/>
    <x v="3"/>
    <x v="3"/>
    <x v="0"/>
    <x v="638"/>
    <x v="1307"/>
    <n v="0"/>
    <x v="1"/>
    <x v="3"/>
    <x v="1"/>
    <x v="0"/>
    <x v="3"/>
    <x v="3"/>
    <x v="3"/>
    <x v="1"/>
    <x v="0"/>
    <x v="5"/>
  </r>
  <r>
    <x v="1"/>
    <x v="3"/>
    <x v="3"/>
    <x v="0"/>
    <x v="60"/>
    <x v="70"/>
    <n v="6655.8"/>
    <x v="1"/>
    <x v="3"/>
    <x v="1"/>
    <x v="0"/>
    <x v="3"/>
    <x v="3"/>
    <x v="3"/>
    <x v="2"/>
    <x v="1"/>
    <x v="5"/>
  </r>
  <r>
    <x v="1"/>
    <x v="3"/>
    <x v="3"/>
    <x v="0"/>
    <x v="433"/>
    <x v="726"/>
    <n v="0"/>
    <x v="1"/>
    <x v="3"/>
    <x v="1"/>
    <x v="0"/>
    <x v="3"/>
    <x v="3"/>
    <x v="3"/>
    <x v="0"/>
    <x v="0"/>
    <x v="0"/>
  </r>
  <r>
    <x v="1"/>
    <x v="3"/>
    <x v="3"/>
    <x v="0"/>
    <x v="450"/>
    <x v="771"/>
    <n v="7288200"/>
    <x v="1"/>
    <x v="3"/>
    <x v="1"/>
    <x v="0"/>
    <x v="3"/>
    <x v="3"/>
    <x v="3"/>
    <x v="6"/>
    <x v="1"/>
    <x v="4"/>
  </r>
  <r>
    <x v="1"/>
    <x v="3"/>
    <x v="3"/>
    <x v="0"/>
    <x v="18"/>
    <x v="1124"/>
    <n v="0"/>
    <x v="1"/>
    <x v="3"/>
    <x v="1"/>
    <x v="0"/>
    <x v="3"/>
    <x v="3"/>
    <x v="3"/>
    <x v="1"/>
    <x v="0"/>
    <x v="4"/>
  </r>
  <r>
    <x v="1"/>
    <x v="3"/>
    <x v="3"/>
    <x v="0"/>
    <x v="18"/>
    <x v="688"/>
    <n v="513478.94"/>
    <x v="1"/>
    <x v="3"/>
    <x v="1"/>
    <x v="0"/>
    <x v="3"/>
    <x v="3"/>
    <x v="3"/>
    <x v="3"/>
    <x v="0"/>
    <x v="3"/>
  </r>
  <r>
    <x v="1"/>
    <x v="3"/>
    <x v="3"/>
    <x v="0"/>
    <x v="19"/>
    <x v="19"/>
    <n v="0"/>
    <x v="1"/>
    <x v="3"/>
    <x v="1"/>
    <x v="0"/>
    <x v="3"/>
    <x v="3"/>
    <x v="3"/>
    <x v="0"/>
    <x v="1"/>
    <x v="0"/>
  </r>
  <r>
    <x v="1"/>
    <x v="3"/>
    <x v="3"/>
    <x v="0"/>
    <x v="5"/>
    <x v="159"/>
    <n v="0"/>
    <x v="1"/>
    <x v="3"/>
    <x v="1"/>
    <x v="0"/>
    <x v="3"/>
    <x v="3"/>
    <x v="3"/>
    <x v="3"/>
    <x v="0"/>
    <x v="3"/>
  </r>
  <r>
    <x v="1"/>
    <x v="3"/>
    <x v="3"/>
    <x v="0"/>
    <x v="4"/>
    <x v="4"/>
    <n v="524965.77"/>
    <x v="1"/>
    <x v="3"/>
    <x v="1"/>
    <x v="0"/>
    <x v="3"/>
    <x v="3"/>
    <x v="3"/>
    <x v="3"/>
    <x v="0"/>
    <x v="7"/>
  </r>
  <r>
    <x v="1"/>
    <x v="3"/>
    <x v="3"/>
    <x v="0"/>
    <x v="11"/>
    <x v="356"/>
    <n v="0"/>
    <x v="1"/>
    <x v="3"/>
    <x v="1"/>
    <x v="0"/>
    <x v="3"/>
    <x v="3"/>
    <x v="3"/>
    <x v="3"/>
    <x v="0"/>
    <x v="2"/>
  </r>
  <r>
    <x v="1"/>
    <x v="3"/>
    <x v="3"/>
    <x v="0"/>
    <x v="335"/>
    <x v="540"/>
    <n v="0"/>
    <x v="1"/>
    <x v="3"/>
    <x v="1"/>
    <x v="0"/>
    <x v="3"/>
    <x v="3"/>
    <x v="3"/>
    <x v="3"/>
    <x v="1"/>
    <x v="1"/>
  </r>
  <r>
    <x v="1"/>
    <x v="3"/>
    <x v="3"/>
    <x v="0"/>
    <x v="421"/>
    <x v="701"/>
    <n v="196385.4"/>
    <x v="1"/>
    <x v="3"/>
    <x v="1"/>
    <x v="0"/>
    <x v="3"/>
    <x v="3"/>
    <x v="3"/>
    <x v="2"/>
    <x v="1"/>
    <x v="2"/>
  </r>
  <r>
    <x v="1"/>
    <x v="3"/>
    <x v="3"/>
    <x v="0"/>
    <x v="408"/>
    <x v="678"/>
    <n v="1478308.72"/>
    <x v="1"/>
    <x v="3"/>
    <x v="1"/>
    <x v="0"/>
    <x v="3"/>
    <x v="3"/>
    <x v="3"/>
    <x v="2"/>
    <x v="0"/>
    <x v="3"/>
  </r>
  <r>
    <x v="1"/>
    <x v="3"/>
    <x v="3"/>
    <x v="0"/>
    <x v="18"/>
    <x v="502"/>
    <n v="0"/>
    <x v="1"/>
    <x v="3"/>
    <x v="1"/>
    <x v="0"/>
    <x v="3"/>
    <x v="3"/>
    <x v="3"/>
    <x v="3"/>
    <x v="0"/>
    <x v="5"/>
  </r>
  <r>
    <x v="1"/>
    <x v="3"/>
    <x v="3"/>
    <x v="0"/>
    <x v="201"/>
    <x v="1365"/>
    <n v="501505.98"/>
    <x v="1"/>
    <x v="3"/>
    <x v="1"/>
    <x v="0"/>
    <x v="3"/>
    <x v="3"/>
    <x v="3"/>
    <x v="2"/>
    <x v="0"/>
    <x v="3"/>
  </r>
  <r>
    <x v="1"/>
    <x v="3"/>
    <x v="3"/>
    <x v="0"/>
    <x v="124"/>
    <x v="166"/>
    <n v="0"/>
    <x v="1"/>
    <x v="3"/>
    <x v="1"/>
    <x v="0"/>
    <x v="3"/>
    <x v="3"/>
    <x v="3"/>
    <x v="3"/>
    <x v="1"/>
    <x v="0"/>
  </r>
  <r>
    <x v="1"/>
    <x v="3"/>
    <x v="3"/>
    <x v="0"/>
    <x v="30"/>
    <x v="32"/>
    <n v="0"/>
    <x v="1"/>
    <x v="3"/>
    <x v="1"/>
    <x v="0"/>
    <x v="3"/>
    <x v="3"/>
    <x v="3"/>
    <x v="0"/>
    <x v="0"/>
    <x v="3"/>
  </r>
  <r>
    <x v="1"/>
    <x v="3"/>
    <x v="3"/>
    <x v="0"/>
    <x v="166"/>
    <x v="246"/>
    <n v="0"/>
    <x v="1"/>
    <x v="3"/>
    <x v="1"/>
    <x v="0"/>
    <x v="3"/>
    <x v="3"/>
    <x v="3"/>
    <x v="3"/>
    <x v="0"/>
    <x v="3"/>
  </r>
  <r>
    <x v="1"/>
    <x v="3"/>
    <x v="3"/>
    <x v="0"/>
    <x v="139"/>
    <x v="191"/>
    <n v="0"/>
    <x v="1"/>
    <x v="3"/>
    <x v="1"/>
    <x v="0"/>
    <x v="3"/>
    <x v="3"/>
    <x v="3"/>
    <x v="0"/>
    <x v="0"/>
    <x v="1"/>
  </r>
  <r>
    <x v="1"/>
    <x v="3"/>
    <x v="3"/>
    <x v="0"/>
    <x v="602"/>
    <x v="1155"/>
    <n v="0"/>
    <x v="1"/>
    <x v="3"/>
    <x v="1"/>
    <x v="0"/>
    <x v="3"/>
    <x v="3"/>
    <x v="3"/>
    <x v="5"/>
    <x v="0"/>
    <x v="5"/>
  </r>
  <r>
    <x v="1"/>
    <x v="3"/>
    <x v="3"/>
    <x v="0"/>
    <x v="18"/>
    <x v="1247"/>
    <n v="20412.61"/>
    <x v="1"/>
    <x v="3"/>
    <x v="1"/>
    <x v="0"/>
    <x v="3"/>
    <x v="3"/>
    <x v="3"/>
    <x v="3"/>
    <x v="0"/>
    <x v="2"/>
  </r>
  <r>
    <x v="1"/>
    <x v="3"/>
    <x v="3"/>
    <x v="0"/>
    <x v="409"/>
    <x v="679"/>
    <n v="3946.71"/>
    <x v="1"/>
    <x v="3"/>
    <x v="1"/>
    <x v="0"/>
    <x v="3"/>
    <x v="3"/>
    <x v="3"/>
    <x v="2"/>
    <x v="0"/>
    <x v="4"/>
  </r>
  <r>
    <x v="1"/>
    <x v="3"/>
    <x v="3"/>
    <x v="0"/>
    <x v="43"/>
    <x v="345"/>
    <n v="139425.03"/>
    <x v="1"/>
    <x v="3"/>
    <x v="1"/>
    <x v="0"/>
    <x v="3"/>
    <x v="3"/>
    <x v="3"/>
    <x v="0"/>
    <x v="0"/>
    <x v="3"/>
  </r>
  <r>
    <x v="1"/>
    <x v="3"/>
    <x v="3"/>
    <x v="0"/>
    <x v="400"/>
    <x v="661"/>
    <n v="393689.09"/>
    <x v="1"/>
    <x v="3"/>
    <x v="1"/>
    <x v="0"/>
    <x v="3"/>
    <x v="3"/>
    <x v="3"/>
    <x v="2"/>
    <x v="0"/>
    <x v="0"/>
  </r>
  <r>
    <x v="1"/>
    <x v="3"/>
    <x v="3"/>
    <x v="0"/>
    <x v="510"/>
    <x v="930"/>
    <n v="-38257.11"/>
    <x v="1"/>
    <x v="3"/>
    <x v="1"/>
    <x v="0"/>
    <x v="3"/>
    <x v="3"/>
    <x v="3"/>
    <x v="3"/>
    <x v="0"/>
    <x v="2"/>
  </r>
  <r>
    <x v="1"/>
    <x v="3"/>
    <x v="3"/>
    <x v="0"/>
    <x v="1"/>
    <x v="1233"/>
    <n v="9773399.2599999998"/>
    <x v="1"/>
    <x v="3"/>
    <x v="1"/>
    <x v="0"/>
    <x v="3"/>
    <x v="3"/>
    <x v="3"/>
    <x v="3"/>
    <x v="0"/>
    <x v="3"/>
  </r>
  <r>
    <x v="1"/>
    <x v="3"/>
    <x v="3"/>
    <x v="0"/>
    <x v="18"/>
    <x v="737"/>
    <n v="0"/>
    <x v="1"/>
    <x v="3"/>
    <x v="1"/>
    <x v="0"/>
    <x v="3"/>
    <x v="3"/>
    <x v="3"/>
    <x v="3"/>
    <x v="0"/>
    <x v="3"/>
  </r>
  <r>
    <x v="1"/>
    <x v="3"/>
    <x v="3"/>
    <x v="0"/>
    <x v="11"/>
    <x v="511"/>
    <n v="6480510.4800000004"/>
    <x v="1"/>
    <x v="3"/>
    <x v="1"/>
    <x v="0"/>
    <x v="3"/>
    <x v="3"/>
    <x v="3"/>
    <x v="3"/>
    <x v="0"/>
    <x v="6"/>
  </r>
  <r>
    <x v="1"/>
    <x v="3"/>
    <x v="3"/>
    <x v="0"/>
    <x v="547"/>
    <x v="1006"/>
    <n v="203041.2"/>
    <x v="1"/>
    <x v="3"/>
    <x v="1"/>
    <x v="0"/>
    <x v="3"/>
    <x v="3"/>
    <x v="3"/>
    <x v="2"/>
    <x v="2"/>
    <x v="2"/>
  </r>
  <r>
    <x v="1"/>
    <x v="3"/>
    <x v="3"/>
    <x v="0"/>
    <x v="231"/>
    <x v="354"/>
    <n v="5317159.55"/>
    <x v="1"/>
    <x v="3"/>
    <x v="1"/>
    <x v="0"/>
    <x v="3"/>
    <x v="3"/>
    <x v="3"/>
    <x v="0"/>
    <x v="1"/>
    <x v="0"/>
  </r>
  <r>
    <x v="1"/>
    <x v="3"/>
    <x v="3"/>
    <x v="0"/>
    <x v="2"/>
    <x v="1348"/>
    <n v="0"/>
    <x v="1"/>
    <x v="3"/>
    <x v="1"/>
    <x v="0"/>
    <x v="3"/>
    <x v="3"/>
    <x v="3"/>
    <x v="0"/>
    <x v="0"/>
    <x v="1"/>
  </r>
  <r>
    <x v="1"/>
    <x v="3"/>
    <x v="3"/>
    <x v="0"/>
    <x v="5"/>
    <x v="971"/>
    <n v="87537.85"/>
    <x v="1"/>
    <x v="3"/>
    <x v="1"/>
    <x v="0"/>
    <x v="3"/>
    <x v="3"/>
    <x v="3"/>
    <x v="2"/>
    <x v="0"/>
    <x v="0"/>
  </r>
  <r>
    <x v="1"/>
    <x v="3"/>
    <x v="3"/>
    <x v="0"/>
    <x v="41"/>
    <x v="423"/>
    <n v="146726.37"/>
    <x v="1"/>
    <x v="3"/>
    <x v="1"/>
    <x v="0"/>
    <x v="3"/>
    <x v="3"/>
    <x v="3"/>
    <x v="3"/>
    <x v="0"/>
    <x v="4"/>
  </r>
  <r>
    <x v="1"/>
    <x v="3"/>
    <x v="3"/>
    <x v="0"/>
    <x v="106"/>
    <x v="134"/>
    <n v="0"/>
    <x v="1"/>
    <x v="3"/>
    <x v="1"/>
    <x v="0"/>
    <x v="3"/>
    <x v="3"/>
    <x v="3"/>
    <x v="0"/>
    <x v="0"/>
    <x v="6"/>
  </r>
  <r>
    <x v="1"/>
    <x v="3"/>
    <x v="3"/>
    <x v="0"/>
    <x v="539"/>
    <x v="985"/>
    <n v="0"/>
    <x v="1"/>
    <x v="3"/>
    <x v="1"/>
    <x v="0"/>
    <x v="3"/>
    <x v="3"/>
    <x v="3"/>
    <x v="3"/>
    <x v="0"/>
    <x v="1"/>
  </r>
  <r>
    <x v="1"/>
    <x v="3"/>
    <x v="3"/>
    <x v="0"/>
    <x v="493"/>
    <x v="1363"/>
    <n v="0"/>
    <x v="1"/>
    <x v="3"/>
    <x v="1"/>
    <x v="0"/>
    <x v="3"/>
    <x v="3"/>
    <x v="3"/>
    <x v="1"/>
    <x v="1"/>
    <x v="2"/>
  </r>
  <r>
    <x v="1"/>
    <x v="3"/>
    <x v="3"/>
    <x v="0"/>
    <x v="247"/>
    <x v="769"/>
    <n v="0"/>
    <x v="1"/>
    <x v="3"/>
    <x v="1"/>
    <x v="0"/>
    <x v="3"/>
    <x v="3"/>
    <x v="3"/>
    <x v="3"/>
    <x v="0"/>
    <x v="1"/>
  </r>
  <r>
    <x v="1"/>
    <x v="3"/>
    <x v="3"/>
    <x v="0"/>
    <x v="104"/>
    <x v="222"/>
    <n v="0"/>
    <x v="1"/>
    <x v="3"/>
    <x v="1"/>
    <x v="0"/>
    <x v="3"/>
    <x v="3"/>
    <x v="3"/>
    <x v="0"/>
    <x v="0"/>
    <x v="7"/>
  </r>
  <r>
    <x v="1"/>
    <x v="3"/>
    <x v="3"/>
    <x v="0"/>
    <x v="522"/>
    <x v="1308"/>
    <n v="0"/>
    <x v="1"/>
    <x v="3"/>
    <x v="1"/>
    <x v="0"/>
    <x v="3"/>
    <x v="3"/>
    <x v="3"/>
    <x v="2"/>
    <x v="0"/>
    <x v="7"/>
  </r>
  <r>
    <x v="1"/>
    <x v="3"/>
    <x v="3"/>
    <x v="0"/>
    <x v="266"/>
    <x v="655"/>
    <n v="0"/>
    <x v="1"/>
    <x v="3"/>
    <x v="1"/>
    <x v="0"/>
    <x v="3"/>
    <x v="3"/>
    <x v="3"/>
    <x v="0"/>
    <x v="0"/>
    <x v="5"/>
  </r>
  <r>
    <x v="1"/>
    <x v="3"/>
    <x v="3"/>
    <x v="0"/>
    <x v="136"/>
    <x v="671"/>
    <n v="2373401.61"/>
    <x v="1"/>
    <x v="3"/>
    <x v="1"/>
    <x v="0"/>
    <x v="3"/>
    <x v="3"/>
    <x v="3"/>
    <x v="2"/>
    <x v="1"/>
    <x v="5"/>
  </r>
  <r>
    <x v="1"/>
    <x v="3"/>
    <x v="3"/>
    <x v="0"/>
    <x v="84"/>
    <x v="1182"/>
    <n v="1658883.6"/>
    <x v="1"/>
    <x v="3"/>
    <x v="1"/>
    <x v="0"/>
    <x v="3"/>
    <x v="3"/>
    <x v="3"/>
    <x v="3"/>
    <x v="0"/>
    <x v="4"/>
  </r>
  <r>
    <x v="1"/>
    <x v="3"/>
    <x v="3"/>
    <x v="0"/>
    <x v="32"/>
    <x v="467"/>
    <n v="745630"/>
    <x v="1"/>
    <x v="3"/>
    <x v="1"/>
    <x v="0"/>
    <x v="3"/>
    <x v="3"/>
    <x v="3"/>
    <x v="5"/>
    <x v="0"/>
    <x v="0"/>
  </r>
  <r>
    <x v="1"/>
    <x v="3"/>
    <x v="3"/>
    <x v="0"/>
    <x v="192"/>
    <x v="913"/>
    <n v="0"/>
    <x v="1"/>
    <x v="3"/>
    <x v="1"/>
    <x v="0"/>
    <x v="3"/>
    <x v="3"/>
    <x v="3"/>
    <x v="1"/>
    <x v="0"/>
    <x v="2"/>
  </r>
  <r>
    <x v="1"/>
    <x v="3"/>
    <x v="3"/>
    <x v="0"/>
    <x v="18"/>
    <x v="706"/>
    <n v="5004421.8600000003"/>
    <x v="1"/>
    <x v="3"/>
    <x v="1"/>
    <x v="0"/>
    <x v="3"/>
    <x v="3"/>
    <x v="3"/>
    <x v="3"/>
    <x v="0"/>
    <x v="2"/>
  </r>
  <r>
    <x v="1"/>
    <x v="3"/>
    <x v="3"/>
    <x v="0"/>
    <x v="84"/>
    <x v="1182"/>
    <n v="2266077.7599999998"/>
    <x v="1"/>
    <x v="3"/>
    <x v="1"/>
    <x v="0"/>
    <x v="3"/>
    <x v="3"/>
    <x v="3"/>
    <x v="3"/>
    <x v="0"/>
    <x v="1"/>
  </r>
  <r>
    <x v="1"/>
    <x v="3"/>
    <x v="3"/>
    <x v="0"/>
    <x v="86"/>
    <x v="104"/>
    <n v="1102.28"/>
    <x v="1"/>
    <x v="3"/>
    <x v="1"/>
    <x v="0"/>
    <x v="3"/>
    <x v="3"/>
    <x v="3"/>
    <x v="0"/>
    <x v="0"/>
    <x v="0"/>
  </r>
  <r>
    <x v="1"/>
    <x v="3"/>
    <x v="3"/>
    <x v="0"/>
    <x v="216"/>
    <x v="323"/>
    <n v="2541922.77"/>
    <x v="1"/>
    <x v="3"/>
    <x v="1"/>
    <x v="0"/>
    <x v="3"/>
    <x v="3"/>
    <x v="3"/>
    <x v="0"/>
    <x v="0"/>
    <x v="6"/>
  </r>
  <r>
    <x v="1"/>
    <x v="3"/>
    <x v="3"/>
    <x v="0"/>
    <x v="121"/>
    <x v="156"/>
    <n v="0"/>
    <x v="1"/>
    <x v="3"/>
    <x v="1"/>
    <x v="0"/>
    <x v="3"/>
    <x v="3"/>
    <x v="3"/>
    <x v="0"/>
    <x v="0"/>
    <x v="7"/>
  </r>
  <r>
    <x v="1"/>
    <x v="3"/>
    <x v="3"/>
    <x v="0"/>
    <x v="174"/>
    <x v="258"/>
    <n v="-39174.35"/>
    <x v="1"/>
    <x v="3"/>
    <x v="1"/>
    <x v="0"/>
    <x v="3"/>
    <x v="3"/>
    <x v="3"/>
    <x v="3"/>
    <x v="0"/>
    <x v="3"/>
  </r>
  <r>
    <x v="1"/>
    <x v="3"/>
    <x v="3"/>
    <x v="0"/>
    <x v="1"/>
    <x v="116"/>
    <n v="211111.4"/>
    <x v="1"/>
    <x v="3"/>
    <x v="1"/>
    <x v="0"/>
    <x v="3"/>
    <x v="3"/>
    <x v="3"/>
    <x v="3"/>
    <x v="0"/>
    <x v="2"/>
  </r>
  <r>
    <x v="1"/>
    <x v="3"/>
    <x v="3"/>
    <x v="0"/>
    <x v="140"/>
    <x v="192"/>
    <n v="0"/>
    <x v="1"/>
    <x v="3"/>
    <x v="1"/>
    <x v="0"/>
    <x v="3"/>
    <x v="3"/>
    <x v="3"/>
    <x v="0"/>
    <x v="0"/>
    <x v="0"/>
  </r>
  <r>
    <x v="1"/>
    <x v="3"/>
    <x v="3"/>
    <x v="0"/>
    <x v="350"/>
    <x v="575"/>
    <n v="369366.07"/>
    <x v="1"/>
    <x v="3"/>
    <x v="1"/>
    <x v="0"/>
    <x v="3"/>
    <x v="3"/>
    <x v="3"/>
    <x v="2"/>
    <x v="0"/>
    <x v="0"/>
  </r>
  <r>
    <x v="1"/>
    <x v="3"/>
    <x v="3"/>
    <x v="0"/>
    <x v="570"/>
    <x v="1073"/>
    <n v="0"/>
    <x v="1"/>
    <x v="3"/>
    <x v="1"/>
    <x v="0"/>
    <x v="3"/>
    <x v="3"/>
    <x v="3"/>
    <x v="1"/>
    <x v="0"/>
    <x v="1"/>
  </r>
  <r>
    <x v="1"/>
    <x v="3"/>
    <x v="3"/>
    <x v="0"/>
    <x v="18"/>
    <x v="1211"/>
    <n v="42565.72"/>
    <x v="1"/>
    <x v="3"/>
    <x v="1"/>
    <x v="0"/>
    <x v="3"/>
    <x v="3"/>
    <x v="3"/>
    <x v="3"/>
    <x v="0"/>
    <x v="1"/>
  </r>
  <r>
    <x v="1"/>
    <x v="3"/>
    <x v="3"/>
    <x v="0"/>
    <x v="13"/>
    <x v="984"/>
    <n v="5788.1"/>
    <x v="1"/>
    <x v="3"/>
    <x v="1"/>
    <x v="0"/>
    <x v="3"/>
    <x v="3"/>
    <x v="3"/>
    <x v="3"/>
    <x v="0"/>
    <x v="5"/>
  </r>
  <r>
    <x v="1"/>
    <x v="3"/>
    <x v="3"/>
    <x v="0"/>
    <x v="493"/>
    <x v="877"/>
    <n v="0"/>
    <x v="1"/>
    <x v="3"/>
    <x v="1"/>
    <x v="0"/>
    <x v="3"/>
    <x v="3"/>
    <x v="3"/>
    <x v="1"/>
    <x v="0"/>
    <x v="7"/>
  </r>
  <r>
    <x v="1"/>
    <x v="3"/>
    <x v="3"/>
    <x v="0"/>
    <x v="493"/>
    <x v="877"/>
    <n v="0"/>
    <x v="1"/>
    <x v="3"/>
    <x v="1"/>
    <x v="0"/>
    <x v="3"/>
    <x v="3"/>
    <x v="3"/>
    <x v="1"/>
    <x v="0"/>
    <x v="6"/>
  </r>
  <r>
    <x v="1"/>
    <x v="3"/>
    <x v="3"/>
    <x v="0"/>
    <x v="341"/>
    <x v="552"/>
    <n v="368034.17"/>
    <x v="1"/>
    <x v="3"/>
    <x v="1"/>
    <x v="0"/>
    <x v="3"/>
    <x v="3"/>
    <x v="3"/>
    <x v="5"/>
    <x v="1"/>
    <x v="3"/>
  </r>
  <r>
    <x v="1"/>
    <x v="3"/>
    <x v="3"/>
    <x v="0"/>
    <x v="41"/>
    <x v="551"/>
    <n v="196517.53"/>
    <x v="1"/>
    <x v="3"/>
    <x v="1"/>
    <x v="0"/>
    <x v="3"/>
    <x v="3"/>
    <x v="3"/>
    <x v="3"/>
    <x v="0"/>
    <x v="6"/>
  </r>
  <r>
    <x v="1"/>
    <x v="3"/>
    <x v="3"/>
    <x v="0"/>
    <x v="411"/>
    <x v="1267"/>
    <n v="0"/>
    <x v="1"/>
    <x v="3"/>
    <x v="1"/>
    <x v="0"/>
    <x v="3"/>
    <x v="3"/>
    <x v="3"/>
    <x v="1"/>
    <x v="0"/>
    <x v="0"/>
  </r>
  <r>
    <x v="1"/>
    <x v="3"/>
    <x v="3"/>
    <x v="0"/>
    <x v="1"/>
    <x v="116"/>
    <n v="275995.43"/>
    <x v="1"/>
    <x v="3"/>
    <x v="1"/>
    <x v="0"/>
    <x v="3"/>
    <x v="3"/>
    <x v="3"/>
    <x v="3"/>
    <x v="0"/>
    <x v="5"/>
  </r>
  <r>
    <x v="1"/>
    <x v="3"/>
    <x v="3"/>
    <x v="0"/>
    <x v="328"/>
    <x v="529"/>
    <n v="52316.25"/>
    <x v="1"/>
    <x v="3"/>
    <x v="1"/>
    <x v="0"/>
    <x v="3"/>
    <x v="3"/>
    <x v="3"/>
    <x v="4"/>
    <x v="1"/>
    <x v="7"/>
  </r>
  <r>
    <x v="1"/>
    <x v="3"/>
    <x v="3"/>
    <x v="0"/>
    <x v="11"/>
    <x v="1058"/>
    <n v="0"/>
    <x v="1"/>
    <x v="3"/>
    <x v="1"/>
    <x v="0"/>
    <x v="3"/>
    <x v="3"/>
    <x v="3"/>
    <x v="3"/>
    <x v="0"/>
    <x v="7"/>
  </r>
  <r>
    <x v="1"/>
    <x v="3"/>
    <x v="3"/>
    <x v="0"/>
    <x v="228"/>
    <x v="470"/>
    <n v="26495279.710000001"/>
    <x v="1"/>
    <x v="3"/>
    <x v="1"/>
    <x v="0"/>
    <x v="3"/>
    <x v="3"/>
    <x v="3"/>
    <x v="5"/>
    <x v="0"/>
    <x v="3"/>
  </r>
  <r>
    <x v="1"/>
    <x v="3"/>
    <x v="3"/>
    <x v="0"/>
    <x v="192"/>
    <x v="913"/>
    <n v="0"/>
    <x v="1"/>
    <x v="3"/>
    <x v="1"/>
    <x v="0"/>
    <x v="3"/>
    <x v="3"/>
    <x v="3"/>
    <x v="1"/>
    <x v="0"/>
    <x v="0"/>
  </r>
  <r>
    <x v="1"/>
    <x v="3"/>
    <x v="3"/>
    <x v="0"/>
    <x v="1"/>
    <x v="1238"/>
    <n v="54104.160000000003"/>
    <x v="1"/>
    <x v="3"/>
    <x v="1"/>
    <x v="0"/>
    <x v="3"/>
    <x v="3"/>
    <x v="3"/>
    <x v="3"/>
    <x v="0"/>
    <x v="7"/>
  </r>
  <r>
    <x v="1"/>
    <x v="3"/>
    <x v="3"/>
    <x v="0"/>
    <x v="0"/>
    <x v="269"/>
    <n v="347035.9"/>
    <x v="1"/>
    <x v="3"/>
    <x v="1"/>
    <x v="0"/>
    <x v="3"/>
    <x v="3"/>
    <x v="3"/>
    <x v="5"/>
    <x v="0"/>
    <x v="1"/>
  </r>
  <r>
    <x v="1"/>
    <x v="3"/>
    <x v="3"/>
    <x v="0"/>
    <x v="192"/>
    <x v="810"/>
    <n v="0"/>
    <x v="1"/>
    <x v="3"/>
    <x v="1"/>
    <x v="0"/>
    <x v="3"/>
    <x v="3"/>
    <x v="3"/>
    <x v="3"/>
    <x v="0"/>
    <x v="5"/>
  </r>
  <r>
    <x v="1"/>
    <x v="3"/>
    <x v="3"/>
    <x v="0"/>
    <x v="411"/>
    <x v="1267"/>
    <n v="0"/>
    <x v="1"/>
    <x v="3"/>
    <x v="1"/>
    <x v="0"/>
    <x v="3"/>
    <x v="3"/>
    <x v="3"/>
    <x v="1"/>
    <x v="0"/>
    <x v="6"/>
  </r>
  <r>
    <x v="1"/>
    <x v="3"/>
    <x v="3"/>
    <x v="0"/>
    <x v="110"/>
    <x v="139"/>
    <n v="3069768.54"/>
    <x v="1"/>
    <x v="3"/>
    <x v="1"/>
    <x v="0"/>
    <x v="3"/>
    <x v="3"/>
    <x v="3"/>
    <x v="3"/>
    <x v="1"/>
    <x v="0"/>
  </r>
  <r>
    <x v="1"/>
    <x v="3"/>
    <x v="3"/>
    <x v="0"/>
    <x v="11"/>
    <x v="770"/>
    <n v="795648.25"/>
    <x v="1"/>
    <x v="3"/>
    <x v="1"/>
    <x v="0"/>
    <x v="3"/>
    <x v="3"/>
    <x v="3"/>
    <x v="3"/>
    <x v="0"/>
    <x v="0"/>
  </r>
  <r>
    <x v="1"/>
    <x v="3"/>
    <x v="3"/>
    <x v="0"/>
    <x v="589"/>
    <x v="1118"/>
    <n v="0"/>
    <x v="1"/>
    <x v="3"/>
    <x v="1"/>
    <x v="0"/>
    <x v="3"/>
    <x v="3"/>
    <x v="3"/>
    <x v="1"/>
    <x v="0"/>
    <x v="7"/>
  </r>
  <r>
    <x v="1"/>
    <x v="3"/>
    <x v="3"/>
    <x v="0"/>
    <x v="411"/>
    <x v="1267"/>
    <n v="0"/>
    <x v="1"/>
    <x v="3"/>
    <x v="1"/>
    <x v="0"/>
    <x v="3"/>
    <x v="3"/>
    <x v="3"/>
    <x v="1"/>
    <x v="0"/>
    <x v="1"/>
  </r>
  <r>
    <x v="1"/>
    <x v="3"/>
    <x v="3"/>
    <x v="0"/>
    <x v="574"/>
    <x v="1081"/>
    <n v="0"/>
    <x v="1"/>
    <x v="3"/>
    <x v="1"/>
    <x v="0"/>
    <x v="3"/>
    <x v="3"/>
    <x v="3"/>
    <x v="3"/>
    <x v="0"/>
    <x v="1"/>
  </r>
  <r>
    <x v="1"/>
    <x v="3"/>
    <x v="3"/>
    <x v="0"/>
    <x v="469"/>
    <x v="949"/>
    <n v="0"/>
    <x v="1"/>
    <x v="3"/>
    <x v="1"/>
    <x v="0"/>
    <x v="3"/>
    <x v="3"/>
    <x v="3"/>
    <x v="3"/>
    <x v="0"/>
    <x v="0"/>
  </r>
  <r>
    <x v="1"/>
    <x v="3"/>
    <x v="3"/>
    <x v="0"/>
    <x v="111"/>
    <x v="1181"/>
    <n v="90030.81"/>
    <x v="1"/>
    <x v="3"/>
    <x v="1"/>
    <x v="0"/>
    <x v="3"/>
    <x v="3"/>
    <x v="3"/>
    <x v="3"/>
    <x v="0"/>
    <x v="5"/>
  </r>
  <r>
    <x v="1"/>
    <x v="3"/>
    <x v="3"/>
    <x v="0"/>
    <x v="274"/>
    <x v="445"/>
    <n v="0"/>
    <x v="1"/>
    <x v="3"/>
    <x v="1"/>
    <x v="0"/>
    <x v="3"/>
    <x v="3"/>
    <x v="3"/>
    <x v="2"/>
    <x v="0"/>
    <x v="3"/>
  </r>
  <r>
    <x v="1"/>
    <x v="3"/>
    <x v="3"/>
    <x v="0"/>
    <x v="334"/>
    <x v="537"/>
    <n v="114236.21"/>
    <x v="1"/>
    <x v="3"/>
    <x v="1"/>
    <x v="0"/>
    <x v="3"/>
    <x v="3"/>
    <x v="3"/>
    <x v="1"/>
    <x v="0"/>
    <x v="5"/>
  </r>
  <r>
    <x v="1"/>
    <x v="3"/>
    <x v="3"/>
    <x v="0"/>
    <x v="53"/>
    <x v="468"/>
    <n v="0"/>
    <x v="1"/>
    <x v="3"/>
    <x v="1"/>
    <x v="0"/>
    <x v="3"/>
    <x v="3"/>
    <x v="3"/>
    <x v="1"/>
    <x v="0"/>
    <x v="0"/>
  </r>
  <r>
    <x v="1"/>
    <x v="3"/>
    <x v="3"/>
    <x v="0"/>
    <x v="345"/>
    <x v="566"/>
    <n v="27399991.48"/>
    <x v="1"/>
    <x v="3"/>
    <x v="1"/>
    <x v="0"/>
    <x v="3"/>
    <x v="3"/>
    <x v="3"/>
    <x v="4"/>
    <x v="1"/>
    <x v="6"/>
  </r>
  <r>
    <x v="1"/>
    <x v="3"/>
    <x v="3"/>
    <x v="0"/>
    <x v="53"/>
    <x v="468"/>
    <n v="0"/>
    <x v="1"/>
    <x v="3"/>
    <x v="1"/>
    <x v="0"/>
    <x v="3"/>
    <x v="3"/>
    <x v="3"/>
    <x v="1"/>
    <x v="0"/>
    <x v="2"/>
  </r>
  <r>
    <x v="1"/>
    <x v="3"/>
    <x v="3"/>
    <x v="0"/>
    <x v="194"/>
    <x v="287"/>
    <n v="49328.73"/>
    <x v="1"/>
    <x v="3"/>
    <x v="1"/>
    <x v="0"/>
    <x v="3"/>
    <x v="3"/>
    <x v="3"/>
    <x v="4"/>
    <x v="0"/>
    <x v="3"/>
  </r>
  <r>
    <x v="1"/>
    <x v="3"/>
    <x v="3"/>
    <x v="0"/>
    <x v="101"/>
    <x v="124"/>
    <n v="0"/>
    <x v="1"/>
    <x v="3"/>
    <x v="1"/>
    <x v="0"/>
    <x v="3"/>
    <x v="3"/>
    <x v="3"/>
    <x v="0"/>
    <x v="0"/>
    <x v="1"/>
  </r>
  <r>
    <x v="1"/>
    <x v="3"/>
    <x v="3"/>
    <x v="0"/>
    <x v="18"/>
    <x v="874"/>
    <n v="111488.79"/>
    <x v="1"/>
    <x v="3"/>
    <x v="1"/>
    <x v="0"/>
    <x v="3"/>
    <x v="3"/>
    <x v="3"/>
    <x v="3"/>
    <x v="0"/>
    <x v="2"/>
  </r>
  <r>
    <x v="1"/>
    <x v="3"/>
    <x v="3"/>
    <x v="0"/>
    <x v="11"/>
    <x v="1069"/>
    <n v="0"/>
    <x v="1"/>
    <x v="3"/>
    <x v="1"/>
    <x v="0"/>
    <x v="3"/>
    <x v="3"/>
    <x v="3"/>
    <x v="3"/>
    <x v="0"/>
    <x v="0"/>
  </r>
  <r>
    <x v="1"/>
    <x v="3"/>
    <x v="3"/>
    <x v="0"/>
    <x v="13"/>
    <x v="1340"/>
    <n v="0"/>
    <x v="1"/>
    <x v="3"/>
    <x v="1"/>
    <x v="0"/>
    <x v="3"/>
    <x v="3"/>
    <x v="3"/>
    <x v="3"/>
    <x v="0"/>
    <x v="3"/>
  </r>
  <r>
    <x v="1"/>
    <x v="3"/>
    <x v="3"/>
    <x v="0"/>
    <x v="392"/>
    <x v="651"/>
    <n v="0"/>
    <x v="1"/>
    <x v="3"/>
    <x v="1"/>
    <x v="0"/>
    <x v="3"/>
    <x v="3"/>
    <x v="3"/>
    <x v="3"/>
    <x v="0"/>
    <x v="5"/>
  </r>
  <r>
    <x v="1"/>
    <x v="3"/>
    <x v="3"/>
    <x v="0"/>
    <x v="53"/>
    <x v="468"/>
    <n v="0"/>
    <x v="1"/>
    <x v="3"/>
    <x v="1"/>
    <x v="0"/>
    <x v="3"/>
    <x v="3"/>
    <x v="3"/>
    <x v="1"/>
    <x v="0"/>
    <x v="6"/>
  </r>
  <r>
    <x v="1"/>
    <x v="3"/>
    <x v="3"/>
    <x v="0"/>
    <x v="41"/>
    <x v="830"/>
    <n v="0"/>
    <x v="1"/>
    <x v="3"/>
    <x v="1"/>
    <x v="0"/>
    <x v="3"/>
    <x v="3"/>
    <x v="3"/>
    <x v="3"/>
    <x v="0"/>
    <x v="7"/>
  </r>
  <r>
    <x v="1"/>
    <x v="3"/>
    <x v="3"/>
    <x v="0"/>
    <x v="13"/>
    <x v="1318"/>
    <n v="0"/>
    <x v="1"/>
    <x v="3"/>
    <x v="1"/>
    <x v="0"/>
    <x v="3"/>
    <x v="3"/>
    <x v="3"/>
    <x v="3"/>
    <x v="0"/>
    <x v="3"/>
  </r>
  <r>
    <x v="1"/>
    <x v="3"/>
    <x v="3"/>
    <x v="0"/>
    <x v="13"/>
    <x v="904"/>
    <n v="1260183.54"/>
    <x v="1"/>
    <x v="3"/>
    <x v="1"/>
    <x v="0"/>
    <x v="3"/>
    <x v="3"/>
    <x v="3"/>
    <x v="3"/>
    <x v="0"/>
    <x v="7"/>
  </r>
  <r>
    <x v="1"/>
    <x v="3"/>
    <x v="3"/>
    <x v="0"/>
    <x v="505"/>
    <x v="914"/>
    <n v="9660722.6899999995"/>
    <x v="1"/>
    <x v="3"/>
    <x v="1"/>
    <x v="0"/>
    <x v="3"/>
    <x v="3"/>
    <x v="3"/>
    <x v="1"/>
    <x v="1"/>
    <x v="7"/>
  </r>
  <r>
    <x v="1"/>
    <x v="3"/>
    <x v="3"/>
    <x v="0"/>
    <x v="375"/>
    <x v="620"/>
    <n v="504725.64"/>
    <x v="1"/>
    <x v="3"/>
    <x v="1"/>
    <x v="0"/>
    <x v="3"/>
    <x v="3"/>
    <x v="3"/>
    <x v="2"/>
    <x v="1"/>
    <x v="5"/>
  </r>
  <r>
    <x v="1"/>
    <x v="3"/>
    <x v="3"/>
    <x v="0"/>
    <x v="161"/>
    <x v="239"/>
    <n v="625415.32999999996"/>
    <x v="1"/>
    <x v="3"/>
    <x v="1"/>
    <x v="0"/>
    <x v="3"/>
    <x v="3"/>
    <x v="3"/>
    <x v="3"/>
    <x v="0"/>
    <x v="3"/>
  </r>
  <r>
    <x v="1"/>
    <x v="3"/>
    <x v="3"/>
    <x v="0"/>
    <x v="13"/>
    <x v="1227"/>
    <n v="609990.18000000005"/>
    <x v="1"/>
    <x v="3"/>
    <x v="1"/>
    <x v="0"/>
    <x v="3"/>
    <x v="3"/>
    <x v="3"/>
    <x v="3"/>
    <x v="0"/>
    <x v="1"/>
  </r>
  <r>
    <x v="1"/>
    <x v="3"/>
    <x v="3"/>
    <x v="0"/>
    <x v="471"/>
    <x v="818"/>
    <n v="0"/>
    <x v="1"/>
    <x v="3"/>
    <x v="1"/>
    <x v="0"/>
    <x v="3"/>
    <x v="3"/>
    <x v="3"/>
    <x v="0"/>
    <x v="1"/>
    <x v="4"/>
  </r>
  <r>
    <x v="1"/>
    <x v="3"/>
    <x v="3"/>
    <x v="0"/>
    <x v="13"/>
    <x v="100"/>
    <n v="179964.19"/>
    <x v="1"/>
    <x v="3"/>
    <x v="1"/>
    <x v="0"/>
    <x v="3"/>
    <x v="3"/>
    <x v="3"/>
    <x v="3"/>
    <x v="0"/>
    <x v="7"/>
  </r>
  <r>
    <x v="1"/>
    <x v="3"/>
    <x v="3"/>
    <x v="0"/>
    <x v="5"/>
    <x v="753"/>
    <n v="0"/>
    <x v="1"/>
    <x v="3"/>
    <x v="1"/>
    <x v="0"/>
    <x v="3"/>
    <x v="3"/>
    <x v="3"/>
    <x v="1"/>
    <x v="0"/>
    <x v="5"/>
  </r>
  <r>
    <x v="1"/>
    <x v="3"/>
    <x v="3"/>
    <x v="0"/>
    <x v="266"/>
    <x v="655"/>
    <n v="0"/>
    <x v="1"/>
    <x v="3"/>
    <x v="1"/>
    <x v="0"/>
    <x v="3"/>
    <x v="3"/>
    <x v="3"/>
    <x v="0"/>
    <x v="0"/>
    <x v="0"/>
  </r>
  <r>
    <x v="1"/>
    <x v="3"/>
    <x v="3"/>
    <x v="0"/>
    <x v="21"/>
    <x v="555"/>
    <n v="0"/>
    <x v="1"/>
    <x v="3"/>
    <x v="1"/>
    <x v="0"/>
    <x v="3"/>
    <x v="3"/>
    <x v="3"/>
    <x v="4"/>
    <x v="0"/>
    <x v="4"/>
  </r>
  <r>
    <x v="1"/>
    <x v="3"/>
    <x v="3"/>
    <x v="0"/>
    <x v="106"/>
    <x v="211"/>
    <n v="0"/>
    <x v="1"/>
    <x v="3"/>
    <x v="1"/>
    <x v="0"/>
    <x v="3"/>
    <x v="3"/>
    <x v="3"/>
    <x v="0"/>
    <x v="0"/>
    <x v="4"/>
  </r>
  <r>
    <x v="1"/>
    <x v="3"/>
    <x v="3"/>
    <x v="0"/>
    <x v="659"/>
    <x v="1370"/>
    <n v="0"/>
    <x v="1"/>
    <x v="3"/>
    <x v="1"/>
    <x v="0"/>
    <x v="3"/>
    <x v="3"/>
    <x v="3"/>
    <x v="3"/>
    <x v="0"/>
    <x v="5"/>
  </r>
  <r>
    <x v="1"/>
    <x v="3"/>
    <x v="3"/>
    <x v="0"/>
    <x v="353"/>
    <x v="580"/>
    <n v="2764153.06"/>
    <x v="1"/>
    <x v="3"/>
    <x v="1"/>
    <x v="0"/>
    <x v="3"/>
    <x v="3"/>
    <x v="3"/>
    <x v="4"/>
    <x v="2"/>
    <x v="2"/>
  </r>
  <r>
    <x v="1"/>
    <x v="3"/>
    <x v="3"/>
    <x v="0"/>
    <x v="1"/>
    <x v="1121"/>
    <n v="0"/>
    <x v="1"/>
    <x v="3"/>
    <x v="1"/>
    <x v="0"/>
    <x v="3"/>
    <x v="3"/>
    <x v="3"/>
    <x v="3"/>
    <x v="0"/>
    <x v="6"/>
  </r>
  <r>
    <x v="1"/>
    <x v="3"/>
    <x v="3"/>
    <x v="0"/>
    <x v="36"/>
    <x v="205"/>
    <n v="0"/>
    <x v="1"/>
    <x v="3"/>
    <x v="1"/>
    <x v="0"/>
    <x v="3"/>
    <x v="3"/>
    <x v="3"/>
    <x v="0"/>
    <x v="0"/>
    <x v="7"/>
  </r>
  <r>
    <x v="1"/>
    <x v="3"/>
    <x v="3"/>
    <x v="0"/>
    <x v="13"/>
    <x v="425"/>
    <n v="0"/>
    <x v="1"/>
    <x v="3"/>
    <x v="1"/>
    <x v="0"/>
    <x v="3"/>
    <x v="3"/>
    <x v="3"/>
    <x v="3"/>
    <x v="0"/>
    <x v="2"/>
  </r>
  <r>
    <x v="1"/>
    <x v="3"/>
    <x v="3"/>
    <x v="0"/>
    <x v="28"/>
    <x v="30"/>
    <n v="0"/>
    <x v="1"/>
    <x v="3"/>
    <x v="1"/>
    <x v="0"/>
    <x v="3"/>
    <x v="3"/>
    <x v="3"/>
    <x v="3"/>
    <x v="0"/>
    <x v="7"/>
  </r>
  <r>
    <x v="1"/>
    <x v="3"/>
    <x v="3"/>
    <x v="0"/>
    <x v="344"/>
    <x v="562"/>
    <n v="11124816.710000001"/>
    <x v="1"/>
    <x v="3"/>
    <x v="1"/>
    <x v="0"/>
    <x v="3"/>
    <x v="3"/>
    <x v="3"/>
    <x v="2"/>
    <x v="2"/>
    <x v="5"/>
  </r>
  <r>
    <x v="1"/>
    <x v="3"/>
    <x v="3"/>
    <x v="0"/>
    <x v="123"/>
    <x v="163"/>
    <n v="0"/>
    <x v="1"/>
    <x v="3"/>
    <x v="1"/>
    <x v="0"/>
    <x v="3"/>
    <x v="3"/>
    <x v="3"/>
    <x v="0"/>
    <x v="0"/>
    <x v="0"/>
  </r>
  <r>
    <x v="1"/>
    <x v="3"/>
    <x v="3"/>
    <x v="0"/>
    <x v="11"/>
    <x v="453"/>
    <n v="0"/>
    <x v="1"/>
    <x v="3"/>
    <x v="1"/>
    <x v="0"/>
    <x v="3"/>
    <x v="3"/>
    <x v="3"/>
    <x v="3"/>
    <x v="0"/>
    <x v="7"/>
  </r>
  <r>
    <x v="1"/>
    <x v="3"/>
    <x v="3"/>
    <x v="0"/>
    <x v="27"/>
    <x v="29"/>
    <n v="-3286411.65"/>
    <x v="1"/>
    <x v="3"/>
    <x v="1"/>
    <x v="0"/>
    <x v="3"/>
    <x v="3"/>
    <x v="3"/>
    <x v="3"/>
    <x v="0"/>
    <x v="1"/>
  </r>
  <r>
    <x v="1"/>
    <x v="3"/>
    <x v="3"/>
    <x v="0"/>
    <x v="457"/>
    <x v="784"/>
    <n v="0"/>
    <x v="1"/>
    <x v="3"/>
    <x v="1"/>
    <x v="0"/>
    <x v="3"/>
    <x v="3"/>
    <x v="3"/>
    <x v="1"/>
    <x v="1"/>
    <x v="3"/>
  </r>
  <r>
    <x v="1"/>
    <x v="3"/>
    <x v="3"/>
    <x v="0"/>
    <x v="110"/>
    <x v="1041"/>
    <n v="1318643.1200000001"/>
    <x v="1"/>
    <x v="3"/>
    <x v="1"/>
    <x v="0"/>
    <x v="3"/>
    <x v="3"/>
    <x v="3"/>
    <x v="3"/>
    <x v="0"/>
    <x v="5"/>
  </r>
  <r>
    <x v="1"/>
    <x v="3"/>
    <x v="3"/>
    <x v="0"/>
    <x v="558"/>
    <x v="1045"/>
    <n v="0"/>
    <x v="1"/>
    <x v="3"/>
    <x v="1"/>
    <x v="0"/>
    <x v="3"/>
    <x v="3"/>
    <x v="3"/>
    <x v="3"/>
    <x v="1"/>
    <x v="2"/>
  </r>
  <r>
    <x v="1"/>
    <x v="3"/>
    <x v="3"/>
    <x v="0"/>
    <x v="11"/>
    <x v="814"/>
    <n v="1506165.42"/>
    <x v="1"/>
    <x v="3"/>
    <x v="1"/>
    <x v="0"/>
    <x v="3"/>
    <x v="3"/>
    <x v="3"/>
    <x v="3"/>
    <x v="0"/>
    <x v="7"/>
  </r>
  <r>
    <x v="1"/>
    <x v="3"/>
    <x v="3"/>
    <x v="0"/>
    <x v="524"/>
    <x v="959"/>
    <n v="0"/>
    <x v="1"/>
    <x v="3"/>
    <x v="1"/>
    <x v="0"/>
    <x v="3"/>
    <x v="3"/>
    <x v="3"/>
    <x v="3"/>
    <x v="0"/>
    <x v="4"/>
  </r>
  <r>
    <x v="1"/>
    <x v="3"/>
    <x v="3"/>
    <x v="0"/>
    <x v="599"/>
    <x v="1148"/>
    <n v="0"/>
    <x v="1"/>
    <x v="3"/>
    <x v="1"/>
    <x v="0"/>
    <x v="3"/>
    <x v="3"/>
    <x v="3"/>
    <x v="3"/>
    <x v="1"/>
    <x v="5"/>
  </r>
  <r>
    <x v="1"/>
    <x v="3"/>
    <x v="3"/>
    <x v="0"/>
    <x v="11"/>
    <x v="647"/>
    <n v="4938214.9800000004"/>
    <x v="1"/>
    <x v="3"/>
    <x v="1"/>
    <x v="0"/>
    <x v="3"/>
    <x v="3"/>
    <x v="3"/>
    <x v="3"/>
    <x v="0"/>
    <x v="2"/>
  </r>
  <r>
    <x v="1"/>
    <x v="3"/>
    <x v="3"/>
    <x v="0"/>
    <x v="469"/>
    <x v="949"/>
    <n v="0"/>
    <x v="1"/>
    <x v="3"/>
    <x v="1"/>
    <x v="0"/>
    <x v="3"/>
    <x v="3"/>
    <x v="3"/>
    <x v="3"/>
    <x v="0"/>
    <x v="5"/>
  </r>
  <r>
    <x v="1"/>
    <x v="3"/>
    <x v="3"/>
    <x v="0"/>
    <x v="529"/>
    <x v="966"/>
    <n v="0"/>
    <x v="1"/>
    <x v="3"/>
    <x v="1"/>
    <x v="0"/>
    <x v="3"/>
    <x v="3"/>
    <x v="3"/>
    <x v="0"/>
    <x v="0"/>
    <x v="1"/>
  </r>
  <r>
    <x v="1"/>
    <x v="3"/>
    <x v="3"/>
    <x v="0"/>
    <x v="514"/>
    <x v="935"/>
    <n v="3784222.99"/>
    <x v="1"/>
    <x v="3"/>
    <x v="1"/>
    <x v="0"/>
    <x v="3"/>
    <x v="3"/>
    <x v="3"/>
    <x v="3"/>
    <x v="0"/>
    <x v="6"/>
  </r>
  <r>
    <x v="1"/>
    <x v="3"/>
    <x v="3"/>
    <x v="0"/>
    <x v="294"/>
    <x v="482"/>
    <n v="41020945.369999997"/>
    <x v="1"/>
    <x v="3"/>
    <x v="1"/>
    <x v="0"/>
    <x v="3"/>
    <x v="3"/>
    <x v="3"/>
    <x v="4"/>
    <x v="2"/>
    <x v="2"/>
  </r>
  <r>
    <x v="1"/>
    <x v="3"/>
    <x v="3"/>
    <x v="0"/>
    <x v="41"/>
    <x v="1071"/>
    <n v="0"/>
    <x v="1"/>
    <x v="3"/>
    <x v="1"/>
    <x v="0"/>
    <x v="3"/>
    <x v="3"/>
    <x v="3"/>
    <x v="3"/>
    <x v="0"/>
    <x v="7"/>
  </r>
  <r>
    <x v="1"/>
    <x v="3"/>
    <x v="3"/>
    <x v="0"/>
    <x v="18"/>
    <x v="1236"/>
    <n v="0"/>
    <x v="1"/>
    <x v="3"/>
    <x v="1"/>
    <x v="0"/>
    <x v="3"/>
    <x v="3"/>
    <x v="3"/>
    <x v="3"/>
    <x v="0"/>
    <x v="3"/>
  </r>
  <r>
    <x v="1"/>
    <x v="3"/>
    <x v="3"/>
    <x v="0"/>
    <x v="469"/>
    <x v="812"/>
    <n v="0"/>
    <x v="1"/>
    <x v="3"/>
    <x v="1"/>
    <x v="0"/>
    <x v="3"/>
    <x v="3"/>
    <x v="3"/>
    <x v="3"/>
    <x v="0"/>
    <x v="6"/>
  </r>
  <r>
    <x v="1"/>
    <x v="3"/>
    <x v="3"/>
    <x v="0"/>
    <x v="18"/>
    <x v="756"/>
    <n v="0"/>
    <x v="1"/>
    <x v="3"/>
    <x v="1"/>
    <x v="0"/>
    <x v="3"/>
    <x v="3"/>
    <x v="3"/>
    <x v="3"/>
    <x v="0"/>
    <x v="4"/>
  </r>
  <r>
    <x v="1"/>
    <x v="3"/>
    <x v="3"/>
    <x v="0"/>
    <x v="476"/>
    <x v="839"/>
    <n v="0"/>
    <x v="1"/>
    <x v="3"/>
    <x v="1"/>
    <x v="0"/>
    <x v="3"/>
    <x v="3"/>
    <x v="3"/>
    <x v="2"/>
    <x v="0"/>
    <x v="6"/>
  </r>
  <r>
    <x v="1"/>
    <x v="3"/>
    <x v="3"/>
    <x v="0"/>
    <x v="1"/>
    <x v="723"/>
    <n v="0"/>
    <x v="1"/>
    <x v="3"/>
    <x v="1"/>
    <x v="0"/>
    <x v="3"/>
    <x v="3"/>
    <x v="3"/>
    <x v="3"/>
    <x v="0"/>
    <x v="7"/>
  </r>
  <r>
    <x v="1"/>
    <x v="3"/>
    <x v="3"/>
    <x v="0"/>
    <x v="85"/>
    <x v="103"/>
    <n v="0"/>
    <x v="1"/>
    <x v="3"/>
    <x v="1"/>
    <x v="0"/>
    <x v="3"/>
    <x v="3"/>
    <x v="3"/>
    <x v="0"/>
    <x v="0"/>
    <x v="5"/>
  </r>
  <r>
    <x v="1"/>
    <x v="3"/>
    <x v="3"/>
    <x v="0"/>
    <x v="5"/>
    <x v="781"/>
    <n v="447624.13"/>
    <x v="1"/>
    <x v="3"/>
    <x v="1"/>
    <x v="0"/>
    <x v="3"/>
    <x v="3"/>
    <x v="3"/>
    <x v="1"/>
    <x v="0"/>
    <x v="5"/>
  </r>
  <r>
    <x v="1"/>
    <x v="3"/>
    <x v="3"/>
    <x v="0"/>
    <x v="142"/>
    <x v="212"/>
    <n v="0"/>
    <x v="1"/>
    <x v="3"/>
    <x v="1"/>
    <x v="0"/>
    <x v="3"/>
    <x v="3"/>
    <x v="3"/>
    <x v="0"/>
    <x v="0"/>
    <x v="5"/>
  </r>
  <r>
    <x v="1"/>
    <x v="3"/>
    <x v="3"/>
    <x v="0"/>
    <x v="117"/>
    <x v="1359"/>
    <n v="707389.81"/>
    <x v="1"/>
    <x v="3"/>
    <x v="1"/>
    <x v="0"/>
    <x v="3"/>
    <x v="3"/>
    <x v="3"/>
    <x v="3"/>
    <x v="0"/>
    <x v="3"/>
  </r>
  <r>
    <x v="1"/>
    <x v="3"/>
    <x v="3"/>
    <x v="0"/>
    <x v="1"/>
    <x v="880"/>
    <n v="8589.5499999999993"/>
    <x v="1"/>
    <x v="3"/>
    <x v="1"/>
    <x v="0"/>
    <x v="3"/>
    <x v="3"/>
    <x v="3"/>
    <x v="3"/>
    <x v="0"/>
    <x v="4"/>
  </r>
  <r>
    <x v="1"/>
    <x v="3"/>
    <x v="3"/>
    <x v="0"/>
    <x v="357"/>
    <x v="587"/>
    <n v="33501222.800000001"/>
    <x v="1"/>
    <x v="3"/>
    <x v="1"/>
    <x v="0"/>
    <x v="3"/>
    <x v="3"/>
    <x v="3"/>
    <x v="4"/>
    <x v="3"/>
    <x v="5"/>
  </r>
  <r>
    <x v="1"/>
    <x v="3"/>
    <x v="3"/>
    <x v="0"/>
    <x v="383"/>
    <x v="632"/>
    <n v="44085.13"/>
    <x v="1"/>
    <x v="3"/>
    <x v="1"/>
    <x v="0"/>
    <x v="3"/>
    <x v="3"/>
    <x v="3"/>
    <x v="2"/>
    <x v="0"/>
    <x v="1"/>
  </r>
  <r>
    <x v="1"/>
    <x v="3"/>
    <x v="3"/>
    <x v="0"/>
    <x v="1"/>
    <x v="886"/>
    <n v="0"/>
    <x v="1"/>
    <x v="3"/>
    <x v="1"/>
    <x v="0"/>
    <x v="3"/>
    <x v="3"/>
    <x v="3"/>
    <x v="3"/>
    <x v="0"/>
    <x v="3"/>
  </r>
  <r>
    <x v="1"/>
    <x v="3"/>
    <x v="3"/>
    <x v="0"/>
    <x v="589"/>
    <x v="1118"/>
    <n v="0"/>
    <x v="1"/>
    <x v="3"/>
    <x v="1"/>
    <x v="0"/>
    <x v="3"/>
    <x v="3"/>
    <x v="3"/>
    <x v="1"/>
    <x v="0"/>
    <x v="3"/>
  </r>
  <r>
    <x v="1"/>
    <x v="3"/>
    <x v="3"/>
    <x v="0"/>
    <x v="1"/>
    <x v="1088"/>
    <n v="0"/>
    <x v="1"/>
    <x v="3"/>
    <x v="1"/>
    <x v="0"/>
    <x v="3"/>
    <x v="3"/>
    <x v="3"/>
    <x v="3"/>
    <x v="0"/>
    <x v="4"/>
  </r>
  <r>
    <x v="1"/>
    <x v="3"/>
    <x v="3"/>
    <x v="0"/>
    <x v="531"/>
    <x v="968"/>
    <n v="0"/>
    <x v="1"/>
    <x v="3"/>
    <x v="1"/>
    <x v="0"/>
    <x v="3"/>
    <x v="3"/>
    <x v="3"/>
    <x v="3"/>
    <x v="0"/>
    <x v="7"/>
  </r>
  <r>
    <x v="1"/>
    <x v="3"/>
    <x v="3"/>
    <x v="0"/>
    <x v="48"/>
    <x v="54"/>
    <n v="0"/>
    <x v="1"/>
    <x v="3"/>
    <x v="1"/>
    <x v="0"/>
    <x v="3"/>
    <x v="3"/>
    <x v="3"/>
    <x v="0"/>
    <x v="0"/>
    <x v="2"/>
  </r>
  <r>
    <x v="1"/>
    <x v="3"/>
    <x v="3"/>
    <x v="0"/>
    <x v="13"/>
    <x v="165"/>
    <n v="0"/>
    <x v="1"/>
    <x v="3"/>
    <x v="1"/>
    <x v="0"/>
    <x v="3"/>
    <x v="3"/>
    <x v="3"/>
    <x v="3"/>
    <x v="0"/>
    <x v="5"/>
  </r>
  <r>
    <x v="1"/>
    <x v="3"/>
    <x v="3"/>
    <x v="0"/>
    <x v="29"/>
    <x v="31"/>
    <n v="5611071.3499999996"/>
    <x v="1"/>
    <x v="3"/>
    <x v="1"/>
    <x v="0"/>
    <x v="3"/>
    <x v="3"/>
    <x v="3"/>
    <x v="3"/>
    <x v="1"/>
    <x v="2"/>
  </r>
  <r>
    <x v="1"/>
    <x v="3"/>
    <x v="3"/>
    <x v="0"/>
    <x v="403"/>
    <x v="1346"/>
    <n v="606617.49"/>
    <x v="1"/>
    <x v="3"/>
    <x v="1"/>
    <x v="0"/>
    <x v="3"/>
    <x v="3"/>
    <x v="3"/>
    <x v="1"/>
    <x v="0"/>
    <x v="0"/>
  </r>
  <r>
    <x v="1"/>
    <x v="3"/>
    <x v="3"/>
    <x v="0"/>
    <x v="77"/>
    <x v="93"/>
    <n v="0"/>
    <x v="1"/>
    <x v="3"/>
    <x v="1"/>
    <x v="0"/>
    <x v="3"/>
    <x v="3"/>
    <x v="3"/>
    <x v="2"/>
    <x v="0"/>
    <x v="5"/>
  </r>
  <r>
    <x v="1"/>
    <x v="3"/>
    <x v="3"/>
    <x v="0"/>
    <x v="447"/>
    <x v="759"/>
    <n v="15546565.369999999"/>
    <x v="1"/>
    <x v="3"/>
    <x v="1"/>
    <x v="0"/>
    <x v="3"/>
    <x v="3"/>
    <x v="3"/>
    <x v="0"/>
    <x v="1"/>
    <x v="1"/>
  </r>
  <r>
    <x v="1"/>
    <x v="3"/>
    <x v="3"/>
    <x v="0"/>
    <x v="11"/>
    <x v="742"/>
    <n v="0"/>
    <x v="1"/>
    <x v="3"/>
    <x v="1"/>
    <x v="0"/>
    <x v="3"/>
    <x v="3"/>
    <x v="3"/>
    <x v="1"/>
    <x v="0"/>
    <x v="0"/>
  </r>
  <r>
    <x v="1"/>
    <x v="3"/>
    <x v="3"/>
    <x v="0"/>
    <x v="382"/>
    <x v="631"/>
    <n v="0"/>
    <x v="1"/>
    <x v="3"/>
    <x v="1"/>
    <x v="0"/>
    <x v="3"/>
    <x v="3"/>
    <x v="3"/>
    <x v="3"/>
    <x v="0"/>
    <x v="4"/>
  </r>
  <r>
    <x v="1"/>
    <x v="3"/>
    <x v="3"/>
    <x v="0"/>
    <x v="10"/>
    <x v="10"/>
    <n v="0"/>
    <x v="1"/>
    <x v="3"/>
    <x v="1"/>
    <x v="0"/>
    <x v="3"/>
    <x v="3"/>
    <x v="3"/>
    <x v="0"/>
    <x v="0"/>
    <x v="0"/>
  </r>
  <r>
    <x v="1"/>
    <x v="3"/>
    <x v="3"/>
    <x v="0"/>
    <x v="237"/>
    <x v="365"/>
    <n v="0"/>
    <x v="1"/>
    <x v="3"/>
    <x v="1"/>
    <x v="0"/>
    <x v="3"/>
    <x v="3"/>
    <x v="3"/>
    <x v="3"/>
    <x v="1"/>
    <x v="4"/>
  </r>
  <r>
    <x v="1"/>
    <x v="3"/>
    <x v="3"/>
    <x v="0"/>
    <x v="41"/>
    <x v="595"/>
    <n v="11280.27"/>
    <x v="1"/>
    <x v="3"/>
    <x v="1"/>
    <x v="0"/>
    <x v="3"/>
    <x v="3"/>
    <x v="3"/>
    <x v="3"/>
    <x v="0"/>
    <x v="7"/>
  </r>
  <r>
    <x v="1"/>
    <x v="3"/>
    <x v="3"/>
    <x v="0"/>
    <x v="1"/>
    <x v="833"/>
    <n v="0"/>
    <x v="1"/>
    <x v="3"/>
    <x v="1"/>
    <x v="0"/>
    <x v="3"/>
    <x v="3"/>
    <x v="3"/>
    <x v="3"/>
    <x v="0"/>
    <x v="7"/>
  </r>
  <r>
    <x v="1"/>
    <x v="3"/>
    <x v="3"/>
    <x v="0"/>
    <x v="16"/>
    <x v="905"/>
    <n v="0"/>
    <x v="1"/>
    <x v="3"/>
    <x v="1"/>
    <x v="0"/>
    <x v="3"/>
    <x v="3"/>
    <x v="3"/>
    <x v="3"/>
    <x v="0"/>
    <x v="7"/>
  </r>
  <r>
    <x v="1"/>
    <x v="3"/>
    <x v="3"/>
    <x v="0"/>
    <x v="73"/>
    <x v="1054"/>
    <n v="419710.09"/>
    <x v="1"/>
    <x v="3"/>
    <x v="1"/>
    <x v="0"/>
    <x v="3"/>
    <x v="3"/>
    <x v="3"/>
    <x v="2"/>
    <x v="1"/>
    <x v="2"/>
  </r>
  <r>
    <x v="1"/>
    <x v="3"/>
    <x v="3"/>
    <x v="0"/>
    <x v="11"/>
    <x v="1010"/>
    <n v="4531.49"/>
    <x v="1"/>
    <x v="3"/>
    <x v="1"/>
    <x v="0"/>
    <x v="3"/>
    <x v="3"/>
    <x v="3"/>
    <x v="3"/>
    <x v="0"/>
    <x v="5"/>
  </r>
  <r>
    <x v="1"/>
    <x v="3"/>
    <x v="3"/>
    <x v="0"/>
    <x v="1"/>
    <x v="1183"/>
    <n v="735468.81"/>
    <x v="1"/>
    <x v="3"/>
    <x v="1"/>
    <x v="0"/>
    <x v="3"/>
    <x v="3"/>
    <x v="3"/>
    <x v="3"/>
    <x v="0"/>
    <x v="4"/>
  </r>
  <r>
    <x v="1"/>
    <x v="3"/>
    <x v="3"/>
    <x v="0"/>
    <x v="26"/>
    <x v="1334"/>
    <n v="0"/>
    <x v="1"/>
    <x v="3"/>
    <x v="1"/>
    <x v="0"/>
    <x v="3"/>
    <x v="3"/>
    <x v="3"/>
    <x v="0"/>
    <x v="0"/>
    <x v="1"/>
  </r>
  <r>
    <x v="1"/>
    <x v="3"/>
    <x v="3"/>
    <x v="0"/>
    <x v="26"/>
    <x v="28"/>
    <n v="0"/>
    <x v="1"/>
    <x v="3"/>
    <x v="1"/>
    <x v="0"/>
    <x v="3"/>
    <x v="3"/>
    <x v="3"/>
    <x v="0"/>
    <x v="0"/>
    <x v="3"/>
  </r>
  <r>
    <x v="1"/>
    <x v="3"/>
    <x v="3"/>
    <x v="0"/>
    <x v="1"/>
    <x v="1183"/>
    <n v="1091971.81"/>
    <x v="1"/>
    <x v="3"/>
    <x v="1"/>
    <x v="0"/>
    <x v="3"/>
    <x v="3"/>
    <x v="3"/>
    <x v="3"/>
    <x v="0"/>
    <x v="5"/>
  </r>
  <r>
    <x v="1"/>
    <x v="3"/>
    <x v="3"/>
    <x v="0"/>
    <x v="18"/>
    <x v="1273"/>
    <n v="0"/>
    <x v="1"/>
    <x v="3"/>
    <x v="1"/>
    <x v="0"/>
    <x v="3"/>
    <x v="3"/>
    <x v="3"/>
    <x v="3"/>
    <x v="0"/>
    <x v="0"/>
  </r>
  <r>
    <x v="1"/>
    <x v="3"/>
    <x v="3"/>
    <x v="0"/>
    <x v="43"/>
    <x v="284"/>
    <n v="0"/>
    <x v="1"/>
    <x v="3"/>
    <x v="1"/>
    <x v="0"/>
    <x v="3"/>
    <x v="3"/>
    <x v="3"/>
    <x v="0"/>
    <x v="0"/>
    <x v="0"/>
  </r>
  <r>
    <x v="1"/>
    <x v="3"/>
    <x v="3"/>
    <x v="0"/>
    <x v="1"/>
    <x v="26"/>
    <n v="29067.63"/>
    <x v="1"/>
    <x v="3"/>
    <x v="1"/>
    <x v="0"/>
    <x v="3"/>
    <x v="3"/>
    <x v="3"/>
    <x v="3"/>
    <x v="0"/>
    <x v="3"/>
  </r>
  <r>
    <x v="1"/>
    <x v="3"/>
    <x v="3"/>
    <x v="0"/>
    <x v="242"/>
    <x v="392"/>
    <n v="0"/>
    <x v="1"/>
    <x v="3"/>
    <x v="1"/>
    <x v="0"/>
    <x v="3"/>
    <x v="3"/>
    <x v="3"/>
    <x v="0"/>
    <x v="0"/>
    <x v="4"/>
  </r>
  <r>
    <x v="1"/>
    <x v="3"/>
    <x v="3"/>
    <x v="0"/>
    <x v="250"/>
    <x v="390"/>
    <n v="0"/>
    <x v="1"/>
    <x v="3"/>
    <x v="1"/>
    <x v="0"/>
    <x v="3"/>
    <x v="3"/>
    <x v="3"/>
    <x v="3"/>
    <x v="0"/>
    <x v="6"/>
  </r>
  <r>
    <x v="1"/>
    <x v="3"/>
    <x v="3"/>
    <x v="0"/>
    <x v="1"/>
    <x v="434"/>
    <n v="0"/>
    <x v="1"/>
    <x v="3"/>
    <x v="1"/>
    <x v="0"/>
    <x v="3"/>
    <x v="3"/>
    <x v="3"/>
    <x v="3"/>
    <x v="0"/>
    <x v="4"/>
  </r>
  <r>
    <x v="1"/>
    <x v="3"/>
    <x v="3"/>
    <x v="0"/>
    <x v="452"/>
    <x v="1344"/>
    <n v="165655.81"/>
    <x v="1"/>
    <x v="3"/>
    <x v="1"/>
    <x v="0"/>
    <x v="3"/>
    <x v="3"/>
    <x v="3"/>
    <x v="1"/>
    <x v="0"/>
    <x v="2"/>
  </r>
  <r>
    <x v="1"/>
    <x v="3"/>
    <x v="3"/>
    <x v="0"/>
    <x v="136"/>
    <x v="394"/>
    <n v="596952.04"/>
    <x v="1"/>
    <x v="3"/>
    <x v="1"/>
    <x v="0"/>
    <x v="3"/>
    <x v="3"/>
    <x v="3"/>
    <x v="0"/>
    <x v="0"/>
    <x v="4"/>
  </r>
  <r>
    <x v="1"/>
    <x v="3"/>
    <x v="3"/>
    <x v="0"/>
    <x v="243"/>
    <x v="648"/>
    <n v="8865718.1899999995"/>
    <x v="1"/>
    <x v="3"/>
    <x v="1"/>
    <x v="0"/>
    <x v="3"/>
    <x v="3"/>
    <x v="3"/>
    <x v="3"/>
    <x v="1"/>
    <x v="3"/>
  </r>
  <r>
    <x v="1"/>
    <x v="3"/>
    <x v="3"/>
    <x v="0"/>
    <x v="308"/>
    <x v="499"/>
    <n v="223129.06"/>
    <x v="1"/>
    <x v="3"/>
    <x v="1"/>
    <x v="0"/>
    <x v="3"/>
    <x v="3"/>
    <x v="3"/>
    <x v="3"/>
    <x v="1"/>
    <x v="0"/>
  </r>
  <r>
    <x v="1"/>
    <x v="3"/>
    <x v="3"/>
    <x v="0"/>
    <x v="1"/>
    <x v="1235"/>
    <n v="0"/>
    <x v="1"/>
    <x v="3"/>
    <x v="1"/>
    <x v="0"/>
    <x v="3"/>
    <x v="3"/>
    <x v="3"/>
    <x v="3"/>
    <x v="0"/>
    <x v="0"/>
  </r>
  <r>
    <x v="1"/>
    <x v="3"/>
    <x v="3"/>
    <x v="0"/>
    <x v="610"/>
    <x v="1179"/>
    <n v="2231965.44"/>
    <x v="1"/>
    <x v="3"/>
    <x v="1"/>
    <x v="0"/>
    <x v="3"/>
    <x v="3"/>
    <x v="3"/>
    <x v="3"/>
    <x v="1"/>
    <x v="7"/>
  </r>
  <r>
    <x v="1"/>
    <x v="3"/>
    <x v="3"/>
    <x v="0"/>
    <x v="92"/>
    <x v="110"/>
    <n v="0"/>
    <x v="1"/>
    <x v="3"/>
    <x v="1"/>
    <x v="0"/>
    <x v="3"/>
    <x v="3"/>
    <x v="3"/>
    <x v="3"/>
    <x v="1"/>
    <x v="6"/>
  </r>
  <r>
    <x v="1"/>
    <x v="3"/>
    <x v="3"/>
    <x v="0"/>
    <x v="375"/>
    <x v="620"/>
    <n v="618045.63"/>
    <x v="1"/>
    <x v="3"/>
    <x v="1"/>
    <x v="0"/>
    <x v="3"/>
    <x v="3"/>
    <x v="3"/>
    <x v="2"/>
    <x v="1"/>
    <x v="4"/>
  </r>
  <r>
    <x v="1"/>
    <x v="3"/>
    <x v="3"/>
    <x v="0"/>
    <x v="452"/>
    <x v="1344"/>
    <n v="214744.32000000001"/>
    <x v="1"/>
    <x v="3"/>
    <x v="1"/>
    <x v="0"/>
    <x v="3"/>
    <x v="3"/>
    <x v="3"/>
    <x v="1"/>
    <x v="0"/>
    <x v="7"/>
  </r>
  <r>
    <x v="1"/>
    <x v="3"/>
    <x v="3"/>
    <x v="0"/>
    <x v="18"/>
    <x v="962"/>
    <n v="77093.009999999995"/>
    <x v="1"/>
    <x v="3"/>
    <x v="1"/>
    <x v="0"/>
    <x v="3"/>
    <x v="3"/>
    <x v="3"/>
    <x v="3"/>
    <x v="0"/>
    <x v="6"/>
  </r>
  <r>
    <x v="1"/>
    <x v="3"/>
    <x v="3"/>
    <x v="0"/>
    <x v="1"/>
    <x v="1121"/>
    <n v="0"/>
    <x v="1"/>
    <x v="3"/>
    <x v="1"/>
    <x v="0"/>
    <x v="3"/>
    <x v="3"/>
    <x v="3"/>
    <x v="3"/>
    <x v="0"/>
    <x v="5"/>
  </r>
  <r>
    <x v="1"/>
    <x v="3"/>
    <x v="3"/>
    <x v="0"/>
    <x v="395"/>
    <x v="1285"/>
    <n v="0"/>
    <x v="1"/>
    <x v="3"/>
    <x v="1"/>
    <x v="0"/>
    <x v="3"/>
    <x v="3"/>
    <x v="3"/>
    <x v="3"/>
    <x v="0"/>
    <x v="7"/>
  </r>
  <r>
    <x v="1"/>
    <x v="3"/>
    <x v="3"/>
    <x v="0"/>
    <x v="13"/>
    <x v="1245"/>
    <n v="0"/>
    <x v="1"/>
    <x v="3"/>
    <x v="1"/>
    <x v="0"/>
    <x v="3"/>
    <x v="3"/>
    <x v="3"/>
    <x v="3"/>
    <x v="0"/>
    <x v="3"/>
  </r>
  <r>
    <x v="1"/>
    <x v="3"/>
    <x v="3"/>
    <x v="0"/>
    <x v="13"/>
    <x v="1251"/>
    <n v="0"/>
    <x v="1"/>
    <x v="3"/>
    <x v="1"/>
    <x v="0"/>
    <x v="3"/>
    <x v="3"/>
    <x v="3"/>
    <x v="3"/>
    <x v="0"/>
    <x v="4"/>
  </r>
  <r>
    <x v="1"/>
    <x v="3"/>
    <x v="3"/>
    <x v="0"/>
    <x v="508"/>
    <x v="1281"/>
    <n v="0"/>
    <x v="1"/>
    <x v="3"/>
    <x v="1"/>
    <x v="0"/>
    <x v="3"/>
    <x v="3"/>
    <x v="3"/>
    <x v="0"/>
    <x v="0"/>
    <x v="6"/>
  </r>
  <r>
    <x v="1"/>
    <x v="3"/>
    <x v="3"/>
    <x v="0"/>
    <x v="111"/>
    <x v="1181"/>
    <n v="163939.17000000001"/>
    <x v="1"/>
    <x v="3"/>
    <x v="1"/>
    <x v="0"/>
    <x v="3"/>
    <x v="3"/>
    <x v="3"/>
    <x v="3"/>
    <x v="0"/>
    <x v="1"/>
  </r>
  <r>
    <x v="1"/>
    <x v="3"/>
    <x v="3"/>
    <x v="0"/>
    <x v="88"/>
    <x v="329"/>
    <n v="31.56"/>
    <x v="1"/>
    <x v="3"/>
    <x v="1"/>
    <x v="0"/>
    <x v="3"/>
    <x v="3"/>
    <x v="3"/>
    <x v="0"/>
    <x v="0"/>
    <x v="5"/>
  </r>
  <r>
    <x v="1"/>
    <x v="3"/>
    <x v="3"/>
    <x v="0"/>
    <x v="173"/>
    <x v="257"/>
    <n v="256225.98"/>
    <x v="1"/>
    <x v="3"/>
    <x v="1"/>
    <x v="0"/>
    <x v="3"/>
    <x v="3"/>
    <x v="3"/>
    <x v="0"/>
    <x v="0"/>
    <x v="1"/>
  </r>
  <r>
    <x v="1"/>
    <x v="3"/>
    <x v="3"/>
    <x v="0"/>
    <x v="592"/>
    <x v="1128"/>
    <n v="0"/>
    <x v="1"/>
    <x v="3"/>
    <x v="1"/>
    <x v="0"/>
    <x v="3"/>
    <x v="3"/>
    <x v="3"/>
    <x v="3"/>
    <x v="1"/>
    <x v="1"/>
  </r>
  <r>
    <x v="1"/>
    <x v="3"/>
    <x v="3"/>
    <x v="0"/>
    <x v="117"/>
    <x v="1359"/>
    <n v="597135.92000000004"/>
    <x v="1"/>
    <x v="3"/>
    <x v="1"/>
    <x v="0"/>
    <x v="3"/>
    <x v="3"/>
    <x v="3"/>
    <x v="3"/>
    <x v="0"/>
    <x v="5"/>
  </r>
  <r>
    <x v="1"/>
    <x v="3"/>
    <x v="3"/>
    <x v="0"/>
    <x v="128"/>
    <x v="172"/>
    <n v="176088.62"/>
    <x v="1"/>
    <x v="3"/>
    <x v="1"/>
    <x v="0"/>
    <x v="3"/>
    <x v="3"/>
    <x v="3"/>
    <x v="3"/>
    <x v="0"/>
    <x v="7"/>
  </r>
  <r>
    <x v="1"/>
    <x v="3"/>
    <x v="3"/>
    <x v="0"/>
    <x v="596"/>
    <x v="1141"/>
    <n v="0"/>
    <x v="1"/>
    <x v="3"/>
    <x v="1"/>
    <x v="0"/>
    <x v="3"/>
    <x v="3"/>
    <x v="3"/>
    <x v="3"/>
    <x v="0"/>
    <x v="6"/>
  </r>
  <r>
    <x v="1"/>
    <x v="3"/>
    <x v="3"/>
    <x v="0"/>
    <x v="1"/>
    <x v="1173"/>
    <n v="0"/>
    <x v="1"/>
    <x v="3"/>
    <x v="1"/>
    <x v="0"/>
    <x v="3"/>
    <x v="3"/>
    <x v="3"/>
    <x v="3"/>
    <x v="0"/>
    <x v="0"/>
  </r>
  <r>
    <x v="1"/>
    <x v="3"/>
    <x v="3"/>
    <x v="0"/>
    <x v="1"/>
    <x v="1263"/>
    <n v="580377.89"/>
    <x v="1"/>
    <x v="3"/>
    <x v="1"/>
    <x v="0"/>
    <x v="3"/>
    <x v="3"/>
    <x v="3"/>
    <x v="3"/>
    <x v="0"/>
    <x v="1"/>
  </r>
  <r>
    <x v="1"/>
    <x v="3"/>
    <x v="3"/>
    <x v="0"/>
    <x v="364"/>
    <x v="602"/>
    <n v="275046.96999999997"/>
    <x v="1"/>
    <x v="3"/>
    <x v="1"/>
    <x v="0"/>
    <x v="3"/>
    <x v="3"/>
    <x v="3"/>
    <x v="2"/>
    <x v="2"/>
    <x v="2"/>
  </r>
  <r>
    <x v="1"/>
    <x v="3"/>
    <x v="3"/>
    <x v="0"/>
    <x v="563"/>
    <x v="1051"/>
    <n v="15179035.35"/>
    <x v="1"/>
    <x v="3"/>
    <x v="1"/>
    <x v="0"/>
    <x v="3"/>
    <x v="3"/>
    <x v="3"/>
    <x v="3"/>
    <x v="1"/>
    <x v="2"/>
  </r>
  <r>
    <x v="1"/>
    <x v="3"/>
    <x v="3"/>
    <x v="0"/>
    <x v="376"/>
    <x v="1328"/>
    <n v="0"/>
    <x v="1"/>
    <x v="3"/>
    <x v="1"/>
    <x v="0"/>
    <x v="3"/>
    <x v="3"/>
    <x v="3"/>
    <x v="3"/>
    <x v="0"/>
    <x v="0"/>
  </r>
  <r>
    <x v="1"/>
    <x v="3"/>
    <x v="3"/>
    <x v="0"/>
    <x v="428"/>
    <x v="714"/>
    <n v="0"/>
    <x v="1"/>
    <x v="3"/>
    <x v="1"/>
    <x v="0"/>
    <x v="3"/>
    <x v="3"/>
    <x v="3"/>
    <x v="3"/>
    <x v="1"/>
    <x v="2"/>
  </r>
  <r>
    <x v="1"/>
    <x v="3"/>
    <x v="3"/>
    <x v="0"/>
    <x v="382"/>
    <x v="1296"/>
    <n v="0"/>
    <x v="1"/>
    <x v="3"/>
    <x v="1"/>
    <x v="0"/>
    <x v="3"/>
    <x v="3"/>
    <x v="3"/>
    <x v="3"/>
    <x v="0"/>
    <x v="7"/>
  </r>
  <r>
    <x v="1"/>
    <x v="3"/>
    <x v="3"/>
    <x v="0"/>
    <x v="1"/>
    <x v="1288"/>
    <n v="0"/>
    <x v="1"/>
    <x v="3"/>
    <x v="1"/>
    <x v="0"/>
    <x v="3"/>
    <x v="3"/>
    <x v="3"/>
    <x v="3"/>
    <x v="0"/>
    <x v="0"/>
  </r>
  <r>
    <x v="1"/>
    <x v="3"/>
    <x v="3"/>
    <x v="0"/>
    <x v="41"/>
    <x v="127"/>
    <n v="0"/>
    <x v="1"/>
    <x v="3"/>
    <x v="1"/>
    <x v="0"/>
    <x v="3"/>
    <x v="3"/>
    <x v="3"/>
    <x v="3"/>
    <x v="0"/>
    <x v="0"/>
  </r>
  <r>
    <x v="1"/>
    <x v="3"/>
    <x v="3"/>
    <x v="0"/>
    <x v="512"/>
    <x v="933"/>
    <n v="605101106.83000004"/>
    <x v="1"/>
    <x v="3"/>
    <x v="1"/>
    <x v="0"/>
    <x v="3"/>
    <x v="3"/>
    <x v="3"/>
    <x v="1"/>
    <x v="3"/>
    <x v="6"/>
  </r>
  <r>
    <x v="1"/>
    <x v="3"/>
    <x v="3"/>
    <x v="0"/>
    <x v="0"/>
    <x v="0"/>
    <n v="0"/>
    <x v="1"/>
    <x v="3"/>
    <x v="1"/>
    <x v="0"/>
    <x v="3"/>
    <x v="3"/>
    <x v="3"/>
    <x v="0"/>
    <x v="0"/>
    <x v="7"/>
  </r>
  <r>
    <x v="1"/>
    <x v="3"/>
    <x v="3"/>
    <x v="0"/>
    <x v="11"/>
    <x v="1314"/>
    <n v="14596.21"/>
    <x v="1"/>
    <x v="3"/>
    <x v="1"/>
    <x v="0"/>
    <x v="3"/>
    <x v="3"/>
    <x v="3"/>
    <x v="3"/>
    <x v="0"/>
    <x v="4"/>
  </r>
  <r>
    <x v="1"/>
    <x v="3"/>
    <x v="3"/>
    <x v="0"/>
    <x v="334"/>
    <x v="537"/>
    <n v="482311.79"/>
    <x v="1"/>
    <x v="3"/>
    <x v="1"/>
    <x v="0"/>
    <x v="3"/>
    <x v="3"/>
    <x v="3"/>
    <x v="1"/>
    <x v="0"/>
    <x v="1"/>
  </r>
  <r>
    <x v="1"/>
    <x v="3"/>
    <x v="3"/>
    <x v="0"/>
    <x v="345"/>
    <x v="566"/>
    <n v="34486759.840000004"/>
    <x v="1"/>
    <x v="3"/>
    <x v="1"/>
    <x v="0"/>
    <x v="3"/>
    <x v="3"/>
    <x v="3"/>
    <x v="4"/>
    <x v="1"/>
    <x v="0"/>
  </r>
  <r>
    <x v="1"/>
    <x v="3"/>
    <x v="3"/>
    <x v="0"/>
    <x v="210"/>
    <x v="988"/>
    <n v="77981032.969999999"/>
    <x v="1"/>
    <x v="3"/>
    <x v="1"/>
    <x v="0"/>
    <x v="3"/>
    <x v="3"/>
    <x v="3"/>
    <x v="3"/>
    <x v="1"/>
    <x v="1"/>
  </r>
  <r>
    <x v="1"/>
    <x v="3"/>
    <x v="3"/>
    <x v="0"/>
    <x v="50"/>
    <x v="57"/>
    <n v="0"/>
    <x v="1"/>
    <x v="3"/>
    <x v="1"/>
    <x v="0"/>
    <x v="3"/>
    <x v="3"/>
    <x v="3"/>
    <x v="0"/>
    <x v="0"/>
    <x v="0"/>
  </r>
  <r>
    <x v="1"/>
    <x v="3"/>
    <x v="3"/>
    <x v="0"/>
    <x v="334"/>
    <x v="537"/>
    <n v="500047.39"/>
    <x v="1"/>
    <x v="3"/>
    <x v="1"/>
    <x v="0"/>
    <x v="3"/>
    <x v="3"/>
    <x v="3"/>
    <x v="1"/>
    <x v="0"/>
    <x v="7"/>
  </r>
  <r>
    <x v="1"/>
    <x v="3"/>
    <x v="3"/>
    <x v="0"/>
    <x v="334"/>
    <x v="970"/>
    <n v="482290.04"/>
    <x v="1"/>
    <x v="3"/>
    <x v="1"/>
    <x v="0"/>
    <x v="3"/>
    <x v="3"/>
    <x v="3"/>
    <x v="2"/>
    <x v="1"/>
    <x v="1"/>
  </r>
  <r>
    <x v="1"/>
    <x v="3"/>
    <x v="3"/>
    <x v="0"/>
    <x v="232"/>
    <x v="358"/>
    <n v="0"/>
    <x v="1"/>
    <x v="3"/>
    <x v="1"/>
    <x v="0"/>
    <x v="3"/>
    <x v="3"/>
    <x v="3"/>
    <x v="0"/>
    <x v="0"/>
    <x v="5"/>
  </r>
  <r>
    <x v="1"/>
    <x v="3"/>
    <x v="3"/>
    <x v="0"/>
    <x v="41"/>
    <x v="130"/>
    <n v="923445.95"/>
    <x v="1"/>
    <x v="3"/>
    <x v="1"/>
    <x v="0"/>
    <x v="3"/>
    <x v="3"/>
    <x v="3"/>
    <x v="3"/>
    <x v="0"/>
    <x v="4"/>
  </r>
  <r>
    <x v="1"/>
    <x v="3"/>
    <x v="3"/>
    <x v="0"/>
    <x v="41"/>
    <x v="130"/>
    <n v="727124.39"/>
    <x v="1"/>
    <x v="3"/>
    <x v="1"/>
    <x v="0"/>
    <x v="3"/>
    <x v="3"/>
    <x v="3"/>
    <x v="3"/>
    <x v="0"/>
    <x v="6"/>
  </r>
  <r>
    <x v="1"/>
    <x v="3"/>
    <x v="3"/>
    <x v="0"/>
    <x v="18"/>
    <x v="496"/>
    <n v="17727706.59"/>
    <x v="1"/>
    <x v="3"/>
    <x v="1"/>
    <x v="0"/>
    <x v="3"/>
    <x v="3"/>
    <x v="3"/>
    <x v="3"/>
    <x v="0"/>
    <x v="4"/>
  </r>
  <r>
    <x v="1"/>
    <x v="3"/>
    <x v="3"/>
    <x v="0"/>
    <x v="334"/>
    <x v="537"/>
    <n v="451105.28000000003"/>
    <x v="1"/>
    <x v="3"/>
    <x v="1"/>
    <x v="0"/>
    <x v="3"/>
    <x v="3"/>
    <x v="3"/>
    <x v="1"/>
    <x v="0"/>
    <x v="0"/>
  </r>
  <r>
    <x v="1"/>
    <x v="3"/>
    <x v="3"/>
    <x v="0"/>
    <x v="18"/>
    <x v="837"/>
    <n v="12938415.689999999"/>
    <x v="1"/>
    <x v="3"/>
    <x v="1"/>
    <x v="0"/>
    <x v="3"/>
    <x v="3"/>
    <x v="3"/>
    <x v="3"/>
    <x v="0"/>
    <x v="0"/>
  </r>
  <r>
    <x v="1"/>
    <x v="3"/>
    <x v="3"/>
    <x v="0"/>
    <x v="349"/>
    <x v="574"/>
    <n v="7079668.4199999999"/>
    <x v="1"/>
    <x v="3"/>
    <x v="1"/>
    <x v="0"/>
    <x v="3"/>
    <x v="3"/>
    <x v="3"/>
    <x v="4"/>
    <x v="1"/>
    <x v="3"/>
  </r>
  <r>
    <x v="1"/>
    <x v="3"/>
    <x v="3"/>
    <x v="0"/>
    <x v="109"/>
    <x v="138"/>
    <n v="2783648.5"/>
    <x v="1"/>
    <x v="3"/>
    <x v="1"/>
    <x v="0"/>
    <x v="3"/>
    <x v="3"/>
    <x v="3"/>
    <x v="0"/>
    <x v="1"/>
    <x v="1"/>
  </r>
  <r>
    <x v="1"/>
    <x v="3"/>
    <x v="3"/>
    <x v="0"/>
    <x v="41"/>
    <x v="1203"/>
    <n v="0"/>
    <x v="1"/>
    <x v="3"/>
    <x v="1"/>
    <x v="0"/>
    <x v="3"/>
    <x v="3"/>
    <x v="3"/>
    <x v="3"/>
    <x v="0"/>
    <x v="4"/>
  </r>
  <r>
    <x v="1"/>
    <x v="3"/>
    <x v="3"/>
    <x v="0"/>
    <x v="256"/>
    <x v="1025"/>
    <n v="0"/>
    <x v="1"/>
    <x v="3"/>
    <x v="1"/>
    <x v="0"/>
    <x v="3"/>
    <x v="3"/>
    <x v="3"/>
    <x v="3"/>
    <x v="0"/>
    <x v="7"/>
  </r>
  <r>
    <x v="1"/>
    <x v="3"/>
    <x v="3"/>
    <x v="0"/>
    <x v="41"/>
    <x v="1134"/>
    <n v="0"/>
    <x v="1"/>
    <x v="3"/>
    <x v="1"/>
    <x v="0"/>
    <x v="3"/>
    <x v="3"/>
    <x v="3"/>
    <x v="3"/>
    <x v="0"/>
    <x v="7"/>
  </r>
  <r>
    <x v="1"/>
    <x v="3"/>
    <x v="3"/>
    <x v="0"/>
    <x v="11"/>
    <x v="439"/>
    <n v="0"/>
    <x v="1"/>
    <x v="3"/>
    <x v="1"/>
    <x v="0"/>
    <x v="3"/>
    <x v="3"/>
    <x v="3"/>
    <x v="3"/>
    <x v="0"/>
    <x v="0"/>
  </r>
  <r>
    <x v="1"/>
    <x v="3"/>
    <x v="3"/>
    <x v="0"/>
    <x v="358"/>
    <x v="590"/>
    <n v="941209.99"/>
    <x v="1"/>
    <x v="3"/>
    <x v="1"/>
    <x v="0"/>
    <x v="3"/>
    <x v="3"/>
    <x v="3"/>
    <x v="2"/>
    <x v="2"/>
    <x v="6"/>
  </r>
  <r>
    <x v="1"/>
    <x v="3"/>
    <x v="3"/>
    <x v="0"/>
    <x v="247"/>
    <x v="386"/>
    <n v="0"/>
    <x v="1"/>
    <x v="3"/>
    <x v="1"/>
    <x v="0"/>
    <x v="3"/>
    <x v="3"/>
    <x v="3"/>
    <x v="0"/>
    <x v="0"/>
    <x v="0"/>
  </r>
  <r>
    <x v="1"/>
    <x v="3"/>
    <x v="3"/>
    <x v="0"/>
    <x v="394"/>
    <x v="778"/>
    <n v="0"/>
    <x v="1"/>
    <x v="3"/>
    <x v="1"/>
    <x v="0"/>
    <x v="3"/>
    <x v="3"/>
    <x v="3"/>
    <x v="1"/>
    <x v="1"/>
    <x v="4"/>
  </r>
  <r>
    <x v="1"/>
    <x v="3"/>
    <x v="3"/>
    <x v="0"/>
    <x v="261"/>
    <x v="1038"/>
    <n v="0"/>
    <x v="1"/>
    <x v="3"/>
    <x v="1"/>
    <x v="0"/>
    <x v="3"/>
    <x v="3"/>
    <x v="3"/>
    <x v="3"/>
    <x v="0"/>
    <x v="4"/>
  </r>
  <r>
    <x v="1"/>
    <x v="3"/>
    <x v="3"/>
    <x v="0"/>
    <x v="604"/>
    <x v="1162"/>
    <n v="0"/>
    <x v="1"/>
    <x v="3"/>
    <x v="1"/>
    <x v="0"/>
    <x v="3"/>
    <x v="3"/>
    <x v="3"/>
    <x v="3"/>
    <x v="0"/>
    <x v="6"/>
  </r>
  <r>
    <x v="1"/>
    <x v="3"/>
    <x v="3"/>
    <x v="0"/>
    <x v="233"/>
    <x v="361"/>
    <n v="0"/>
    <x v="1"/>
    <x v="3"/>
    <x v="1"/>
    <x v="0"/>
    <x v="3"/>
    <x v="3"/>
    <x v="3"/>
    <x v="1"/>
    <x v="0"/>
    <x v="7"/>
  </r>
  <r>
    <x v="1"/>
    <x v="3"/>
    <x v="3"/>
    <x v="0"/>
    <x v="11"/>
    <x v="240"/>
    <n v="0"/>
    <x v="1"/>
    <x v="3"/>
    <x v="1"/>
    <x v="0"/>
    <x v="3"/>
    <x v="3"/>
    <x v="3"/>
    <x v="3"/>
    <x v="0"/>
    <x v="4"/>
  </r>
  <r>
    <x v="1"/>
    <x v="3"/>
    <x v="3"/>
    <x v="0"/>
    <x v="340"/>
    <x v="550"/>
    <n v="0"/>
    <x v="1"/>
    <x v="3"/>
    <x v="1"/>
    <x v="0"/>
    <x v="3"/>
    <x v="3"/>
    <x v="3"/>
    <x v="4"/>
    <x v="0"/>
    <x v="2"/>
  </r>
  <r>
    <x v="1"/>
    <x v="3"/>
    <x v="3"/>
    <x v="0"/>
    <x v="210"/>
    <x v="988"/>
    <n v="75584959.549999997"/>
    <x v="1"/>
    <x v="3"/>
    <x v="1"/>
    <x v="0"/>
    <x v="3"/>
    <x v="3"/>
    <x v="3"/>
    <x v="3"/>
    <x v="1"/>
    <x v="2"/>
  </r>
  <r>
    <x v="1"/>
    <x v="3"/>
    <x v="3"/>
    <x v="0"/>
    <x v="11"/>
    <x v="453"/>
    <n v="0"/>
    <x v="1"/>
    <x v="3"/>
    <x v="1"/>
    <x v="0"/>
    <x v="3"/>
    <x v="3"/>
    <x v="3"/>
    <x v="3"/>
    <x v="0"/>
    <x v="3"/>
  </r>
  <r>
    <x v="1"/>
    <x v="3"/>
    <x v="3"/>
    <x v="0"/>
    <x v="572"/>
    <x v="1077"/>
    <n v="0"/>
    <x v="1"/>
    <x v="3"/>
    <x v="1"/>
    <x v="0"/>
    <x v="3"/>
    <x v="3"/>
    <x v="3"/>
    <x v="3"/>
    <x v="0"/>
    <x v="4"/>
  </r>
  <r>
    <x v="1"/>
    <x v="3"/>
    <x v="3"/>
    <x v="0"/>
    <x v="136"/>
    <x v="671"/>
    <n v="3163681.02"/>
    <x v="1"/>
    <x v="3"/>
    <x v="1"/>
    <x v="0"/>
    <x v="3"/>
    <x v="3"/>
    <x v="3"/>
    <x v="2"/>
    <x v="1"/>
    <x v="6"/>
  </r>
  <r>
    <x v="1"/>
    <x v="3"/>
    <x v="3"/>
    <x v="0"/>
    <x v="0"/>
    <x v="344"/>
    <n v="57148.5"/>
    <x v="1"/>
    <x v="3"/>
    <x v="1"/>
    <x v="0"/>
    <x v="3"/>
    <x v="3"/>
    <x v="3"/>
    <x v="1"/>
    <x v="0"/>
    <x v="5"/>
  </r>
  <r>
    <x v="1"/>
    <x v="3"/>
    <x v="3"/>
    <x v="0"/>
    <x v="140"/>
    <x v="1219"/>
    <n v="101033188.27"/>
    <x v="1"/>
    <x v="3"/>
    <x v="1"/>
    <x v="0"/>
    <x v="3"/>
    <x v="3"/>
    <x v="3"/>
    <x v="3"/>
    <x v="2"/>
    <x v="7"/>
  </r>
  <r>
    <x v="1"/>
    <x v="3"/>
    <x v="3"/>
    <x v="0"/>
    <x v="0"/>
    <x v="344"/>
    <n v="47623.75"/>
    <x v="1"/>
    <x v="3"/>
    <x v="1"/>
    <x v="0"/>
    <x v="3"/>
    <x v="3"/>
    <x v="3"/>
    <x v="1"/>
    <x v="0"/>
    <x v="3"/>
  </r>
  <r>
    <x v="1"/>
    <x v="3"/>
    <x v="3"/>
    <x v="0"/>
    <x v="311"/>
    <x v="503"/>
    <n v="2729464.98"/>
    <x v="1"/>
    <x v="3"/>
    <x v="1"/>
    <x v="0"/>
    <x v="3"/>
    <x v="3"/>
    <x v="3"/>
    <x v="4"/>
    <x v="0"/>
    <x v="7"/>
  </r>
  <r>
    <x v="1"/>
    <x v="3"/>
    <x v="3"/>
    <x v="0"/>
    <x v="30"/>
    <x v="466"/>
    <n v="0"/>
    <x v="1"/>
    <x v="3"/>
    <x v="1"/>
    <x v="0"/>
    <x v="3"/>
    <x v="3"/>
    <x v="3"/>
    <x v="5"/>
    <x v="0"/>
    <x v="2"/>
  </r>
  <r>
    <x v="1"/>
    <x v="3"/>
    <x v="3"/>
    <x v="0"/>
    <x v="385"/>
    <x v="637"/>
    <n v="1741976.52"/>
    <x v="1"/>
    <x v="3"/>
    <x v="1"/>
    <x v="0"/>
    <x v="3"/>
    <x v="3"/>
    <x v="3"/>
    <x v="2"/>
    <x v="0"/>
    <x v="4"/>
  </r>
  <r>
    <x v="1"/>
    <x v="3"/>
    <x v="3"/>
    <x v="0"/>
    <x v="490"/>
    <x v="865"/>
    <n v="984338.91"/>
    <x v="1"/>
    <x v="3"/>
    <x v="1"/>
    <x v="0"/>
    <x v="3"/>
    <x v="3"/>
    <x v="3"/>
    <x v="1"/>
    <x v="1"/>
    <x v="7"/>
  </r>
  <r>
    <x v="1"/>
    <x v="3"/>
    <x v="3"/>
    <x v="0"/>
    <x v="533"/>
    <x v="975"/>
    <n v="0"/>
    <x v="1"/>
    <x v="3"/>
    <x v="1"/>
    <x v="0"/>
    <x v="3"/>
    <x v="3"/>
    <x v="3"/>
    <x v="3"/>
    <x v="0"/>
    <x v="1"/>
  </r>
  <r>
    <x v="1"/>
    <x v="3"/>
    <x v="3"/>
    <x v="0"/>
    <x v="1"/>
    <x v="870"/>
    <n v="22432811.940000001"/>
    <x v="1"/>
    <x v="3"/>
    <x v="1"/>
    <x v="0"/>
    <x v="3"/>
    <x v="3"/>
    <x v="3"/>
    <x v="3"/>
    <x v="0"/>
    <x v="5"/>
  </r>
  <r>
    <x v="1"/>
    <x v="3"/>
    <x v="3"/>
    <x v="0"/>
    <x v="18"/>
    <x v="942"/>
    <n v="121454.95"/>
    <x v="1"/>
    <x v="3"/>
    <x v="1"/>
    <x v="0"/>
    <x v="3"/>
    <x v="3"/>
    <x v="3"/>
    <x v="3"/>
    <x v="0"/>
    <x v="0"/>
  </r>
  <r>
    <x v="1"/>
    <x v="3"/>
    <x v="3"/>
    <x v="0"/>
    <x v="63"/>
    <x v="229"/>
    <n v="357678.74"/>
    <x v="1"/>
    <x v="3"/>
    <x v="1"/>
    <x v="0"/>
    <x v="3"/>
    <x v="3"/>
    <x v="3"/>
    <x v="3"/>
    <x v="0"/>
    <x v="6"/>
  </r>
  <r>
    <x v="1"/>
    <x v="3"/>
    <x v="3"/>
    <x v="0"/>
    <x v="286"/>
    <x v="472"/>
    <n v="82869318.099999994"/>
    <x v="1"/>
    <x v="3"/>
    <x v="1"/>
    <x v="0"/>
    <x v="3"/>
    <x v="3"/>
    <x v="3"/>
    <x v="5"/>
    <x v="1"/>
    <x v="0"/>
  </r>
  <r>
    <x v="1"/>
    <x v="3"/>
    <x v="3"/>
    <x v="0"/>
    <x v="327"/>
    <x v="528"/>
    <n v="0"/>
    <x v="1"/>
    <x v="3"/>
    <x v="1"/>
    <x v="0"/>
    <x v="3"/>
    <x v="3"/>
    <x v="3"/>
    <x v="3"/>
    <x v="0"/>
    <x v="2"/>
  </r>
  <r>
    <x v="1"/>
    <x v="3"/>
    <x v="3"/>
    <x v="0"/>
    <x v="13"/>
    <x v="568"/>
    <n v="0"/>
    <x v="1"/>
    <x v="3"/>
    <x v="1"/>
    <x v="0"/>
    <x v="3"/>
    <x v="3"/>
    <x v="3"/>
    <x v="3"/>
    <x v="0"/>
    <x v="1"/>
  </r>
  <r>
    <x v="1"/>
    <x v="3"/>
    <x v="3"/>
    <x v="0"/>
    <x v="253"/>
    <x v="397"/>
    <n v="51432.959999999999"/>
    <x v="1"/>
    <x v="3"/>
    <x v="1"/>
    <x v="0"/>
    <x v="3"/>
    <x v="3"/>
    <x v="3"/>
    <x v="3"/>
    <x v="0"/>
    <x v="5"/>
  </r>
  <r>
    <x v="1"/>
    <x v="3"/>
    <x v="3"/>
    <x v="0"/>
    <x v="1"/>
    <x v="1188"/>
    <n v="0"/>
    <x v="1"/>
    <x v="3"/>
    <x v="1"/>
    <x v="0"/>
    <x v="3"/>
    <x v="3"/>
    <x v="3"/>
    <x v="3"/>
    <x v="0"/>
    <x v="2"/>
  </r>
  <r>
    <x v="1"/>
    <x v="3"/>
    <x v="3"/>
    <x v="0"/>
    <x v="304"/>
    <x v="493"/>
    <n v="86084798.950000003"/>
    <x v="1"/>
    <x v="3"/>
    <x v="1"/>
    <x v="0"/>
    <x v="3"/>
    <x v="3"/>
    <x v="3"/>
    <x v="5"/>
    <x v="3"/>
    <x v="0"/>
  </r>
  <r>
    <x v="1"/>
    <x v="3"/>
    <x v="3"/>
    <x v="0"/>
    <x v="18"/>
    <x v="823"/>
    <n v="13245635.970000001"/>
    <x v="1"/>
    <x v="3"/>
    <x v="1"/>
    <x v="0"/>
    <x v="3"/>
    <x v="3"/>
    <x v="3"/>
    <x v="1"/>
    <x v="0"/>
    <x v="1"/>
  </r>
  <r>
    <x v="1"/>
    <x v="3"/>
    <x v="3"/>
    <x v="0"/>
    <x v="11"/>
    <x v="1169"/>
    <n v="0"/>
    <x v="1"/>
    <x v="3"/>
    <x v="1"/>
    <x v="0"/>
    <x v="3"/>
    <x v="3"/>
    <x v="3"/>
    <x v="3"/>
    <x v="0"/>
    <x v="1"/>
  </r>
  <r>
    <x v="1"/>
    <x v="3"/>
    <x v="3"/>
    <x v="0"/>
    <x v="80"/>
    <x v="96"/>
    <n v="-899156.3"/>
    <x v="1"/>
    <x v="3"/>
    <x v="1"/>
    <x v="0"/>
    <x v="3"/>
    <x v="3"/>
    <x v="3"/>
    <x v="6"/>
    <x v="2"/>
    <x v="2"/>
  </r>
  <r>
    <x v="1"/>
    <x v="3"/>
    <x v="3"/>
    <x v="0"/>
    <x v="485"/>
    <x v="860"/>
    <n v="0"/>
    <x v="1"/>
    <x v="3"/>
    <x v="1"/>
    <x v="0"/>
    <x v="3"/>
    <x v="3"/>
    <x v="3"/>
    <x v="3"/>
    <x v="1"/>
    <x v="3"/>
  </r>
  <r>
    <x v="1"/>
    <x v="3"/>
    <x v="3"/>
    <x v="0"/>
    <x v="18"/>
    <x v="788"/>
    <n v="4000000"/>
    <x v="1"/>
    <x v="3"/>
    <x v="1"/>
    <x v="0"/>
    <x v="3"/>
    <x v="3"/>
    <x v="3"/>
    <x v="1"/>
    <x v="0"/>
    <x v="7"/>
  </r>
  <r>
    <x v="1"/>
    <x v="3"/>
    <x v="3"/>
    <x v="0"/>
    <x v="66"/>
    <x v="80"/>
    <n v="0"/>
    <x v="1"/>
    <x v="3"/>
    <x v="1"/>
    <x v="0"/>
    <x v="3"/>
    <x v="3"/>
    <x v="3"/>
    <x v="0"/>
    <x v="0"/>
    <x v="3"/>
  </r>
  <r>
    <x v="1"/>
    <x v="3"/>
    <x v="3"/>
    <x v="0"/>
    <x v="147"/>
    <x v="203"/>
    <n v="-2832128.55"/>
    <x v="1"/>
    <x v="3"/>
    <x v="1"/>
    <x v="0"/>
    <x v="3"/>
    <x v="3"/>
    <x v="3"/>
    <x v="3"/>
    <x v="0"/>
    <x v="3"/>
  </r>
  <r>
    <x v="1"/>
    <x v="3"/>
    <x v="3"/>
    <x v="0"/>
    <x v="78"/>
    <x v="94"/>
    <n v="0"/>
    <x v="1"/>
    <x v="3"/>
    <x v="1"/>
    <x v="0"/>
    <x v="3"/>
    <x v="3"/>
    <x v="3"/>
    <x v="0"/>
    <x v="0"/>
    <x v="0"/>
  </r>
  <r>
    <x v="1"/>
    <x v="3"/>
    <x v="3"/>
    <x v="0"/>
    <x v="1"/>
    <x v="1029"/>
    <n v="0"/>
    <x v="1"/>
    <x v="3"/>
    <x v="1"/>
    <x v="0"/>
    <x v="3"/>
    <x v="3"/>
    <x v="3"/>
    <x v="3"/>
    <x v="0"/>
    <x v="3"/>
  </r>
  <r>
    <x v="1"/>
    <x v="3"/>
    <x v="3"/>
    <x v="0"/>
    <x v="581"/>
    <x v="1097"/>
    <n v="-6314148.0700000003"/>
    <x v="1"/>
    <x v="3"/>
    <x v="1"/>
    <x v="0"/>
    <x v="3"/>
    <x v="3"/>
    <x v="3"/>
    <x v="3"/>
    <x v="0"/>
    <x v="3"/>
  </r>
  <r>
    <x v="1"/>
    <x v="3"/>
    <x v="3"/>
    <x v="0"/>
    <x v="43"/>
    <x v="471"/>
    <n v="55951640.670000002"/>
    <x v="1"/>
    <x v="3"/>
    <x v="1"/>
    <x v="0"/>
    <x v="3"/>
    <x v="3"/>
    <x v="3"/>
    <x v="5"/>
    <x v="0"/>
    <x v="7"/>
  </r>
  <r>
    <x v="1"/>
    <x v="3"/>
    <x v="3"/>
    <x v="0"/>
    <x v="218"/>
    <x v="325"/>
    <n v="0"/>
    <x v="1"/>
    <x v="3"/>
    <x v="1"/>
    <x v="0"/>
    <x v="3"/>
    <x v="3"/>
    <x v="3"/>
    <x v="3"/>
    <x v="0"/>
    <x v="7"/>
  </r>
  <r>
    <x v="1"/>
    <x v="3"/>
    <x v="3"/>
    <x v="0"/>
    <x v="214"/>
    <x v="320"/>
    <n v="0"/>
    <x v="1"/>
    <x v="3"/>
    <x v="1"/>
    <x v="0"/>
    <x v="3"/>
    <x v="3"/>
    <x v="3"/>
    <x v="3"/>
    <x v="0"/>
    <x v="3"/>
  </r>
  <r>
    <x v="1"/>
    <x v="3"/>
    <x v="3"/>
    <x v="0"/>
    <x v="142"/>
    <x v="212"/>
    <n v="0"/>
    <x v="1"/>
    <x v="3"/>
    <x v="1"/>
    <x v="0"/>
    <x v="3"/>
    <x v="3"/>
    <x v="3"/>
    <x v="0"/>
    <x v="0"/>
    <x v="1"/>
  </r>
  <r>
    <x v="1"/>
    <x v="3"/>
    <x v="3"/>
    <x v="0"/>
    <x v="18"/>
    <x v="396"/>
    <n v="0"/>
    <x v="1"/>
    <x v="3"/>
    <x v="1"/>
    <x v="0"/>
    <x v="3"/>
    <x v="3"/>
    <x v="3"/>
    <x v="3"/>
    <x v="0"/>
    <x v="4"/>
  </r>
  <r>
    <x v="1"/>
    <x v="3"/>
    <x v="3"/>
    <x v="0"/>
    <x v="18"/>
    <x v="1201"/>
    <n v="70652.039999999994"/>
    <x v="1"/>
    <x v="3"/>
    <x v="1"/>
    <x v="0"/>
    <x v="3"/>
    <x v="3"/>
    <x v="3"/>
    <x v="3"/>
    <x v="0"/>
    <x v="0"/>
  </r>
  <r>
    <x v="1"/>
    <x v="3"/>
    <x v="3"/>
    <x v="0"/>
    <x v="331"/>
    <x v="1283"/>
    <n v="0"/>
    <x v="1"/>
    <x v="3"/>
    <x v="1"/>
    <x v="0"/>
    <x v="3"/>
    <x v="3"/>
    <x v="3"/>
    <x v="2"/>
    <x v="0"/>
    <x v="5"/>
  </r>
  <r>
    <x v="1"/>
    <x v="3"/>
    <x v="3"/>
    <x v="0"/>
    <x v="1"/>
    <x v="831"/>
    <n v="0"/>
    <x v="1"/>
    <x v="3"/>
    <x v="1"/>
    <x v="0"/>
    <x v="3"/>
    <x v="3"/>
    <x v="3"/>
    <x v="1"/>
    <x v="0"/>
    <x v="3"/>
  </r>
  <r>
    <x v="1"/>
    <x v="3"/>
    <x v="3"/>
    <x v="0"/>
    <x v="129"/>
    <x v="316"/>
    <n v="0"/>
    <x v="1"/>
    <x v="3"/>
    <x v="1"/>
    <x v="0"/>
    <x v="3"/>
    <x v="3"/>
    <x v="3"/>
    <x v="1"/>
    <x v="1"/>
    <x v="1"/>
  </r>
  <r>
    <x v="1"/>
    <x v="3"/>
    <x v="3"/>
    <x v="0"/>
    <x v="103"/>
    <x v="1231"/>
    <n v="0"/>
    <x v="1"/>
    <x v="3"/>
    <x v="1"/>
    <x v="0"/>
    <x v="3"/>
    <x v="3"/>
    <x v="3"/>
    <x v="0"/>
    <x v="0"/>
    <x v="7"/>
  </r>
  <r>
    <x v="1"/>
    <x v="3"/>
    <x v="3"/>
    <x v="0"/>
    <x v="288"/>
    <x v="668"/>
    <n v="0"/>
    <x v="1"/>
    <x v="3"/>
    <x v="1"/>
    <x v="0"/>
    <x v="3"/>
    <x v="3"/>
    <x v="3"/>
    <x v="3"/>
    <x v="0"/>
    <x v="4"/>
  </r>
  <r>
    <x v="1"/>
    <x v="3"/>
    <x v="3"/>
    <x v="0"/>
    <x v="84"/>
    <x v="1182"/>
    <n v="1995253.41"/>
    <x v="1"/>
    <x v="3"/>
    <x v="1"/>
    <x v="0"/>
    <x v="3"/>
    <x v="3"/>
    <x v="3"/>
    <x v="3"/>
    <x v="0"/>
    <x v="7"/>
  </r>
  <r>
    <x v="1"/>
    <x v="3"/>
    <x v="3"/>
    <x v="0"/>
    <x v="268"/>
    <x v="430"/>
    <n v="20788978.77"/>
    <x v="1"/>
    <x v="3"/>
    <x v="1"/>
    <x v="0"/>
    <x v="3"/>
    <x v="3"/>
    <x v="3"/>
    <x v="3"/>
    <x v="0"/>
    <x v="6"/>
  </r>
  <r>
    <x v="1"/>
    <x v="3"/>
    <x v="3"/>
    <x v="0"/>
    <x v="18"/>
    <x v="1028"/>
    <n v="0"/>
    <x v="1"/>
    <x v="3"/>
    <x v="1"/>
    <x v="0"/>
    <x v="3"/>
    <x v="3"/>
    <x v="3"/>
    <x v="3"/>
    <x v="0"/>
    <x v="3"/>
  </r>
  <r>
    <x v="1"/>
    <x v="3"/>
    <x v="3"/>
    <x v="0"/>
    <x v="430"/>
    <x v="1349"/>
    <n v="0"/>
    <x v="1"/>
    <x v="3"/>
    <x v="1"/>
    <x v="0"/>
    <x v="3"/>
    <x v="3"/>
    <x v="3"/>
    <x v="1"/>
    <x v="1"/>
    <x v="6"/>
  </r>
  <r>
    <x v="1"/>
    <x v="3"/>
    <x v="3"/>
    <x v="0"/>
    <x v="489"/>
    <x v="864"/>
    <n v="1236906.47"/>
    <x v="1"/>
    <x v="3"/>
    <x v="1"/>
    <x v="0"/>
    <x v="3"/>
    <x v="3"/>
    <x v="3"/>
    <x v="1"/>
    <x v="0"/>
    <x v="5"/>
  </r>
  <r>
    <x v="1"/>
    <x v="3"/>
    <x v="3"/>
    <x v="0"/>
    <x v="324"/>
    <x v="525"/>
    <n v="0"/>
    <x v="1"/>
    <x v="3"/>
    <x v="1"/>
    <x v="0"/>
    <x v="3"/>
    <x v="3"/>
    <x v="3"/>
    <x v="3"/>
    <x v="0"/>
    <x v="5"/>
  </r>
  <r>
    <x v="1"/>
    <x v="3"/>
    <x v="3"/>
    <x v="0"/>
    <x v="18"/>
    <x v="824"/>
    <n v="0"/>
    <x v="1"/>
    <x v="3"/>
    <x v="1"/>
    <x v="0"/>
    <x v="3"/>
    <x v="3"/>
    <x v="3"/>
    <x v="3"/>
    <x v="0"/>
    <x v="3"/>
  </r>
  <r>
    <x v="1"/>
    <x v="3"/>
    <x v="3"/>
    <x v="0"/>
    <x v="489"/>
    <x v="864"/>
    <n v="1297829.46"/>
    <x v="1"/>
    <x v="3"/>
    <x v="1"/>
    <x v="0"/>
    <x v="3"/>
    <x v="3"/>
    <x v="3"/>
    <x v="1"/>
    <x v="0"/>
    <x v="2"/>
  </r>
  <r>
    <x v="1"/>
    <x v="3"/>
    <x v="3"/>
    <x v="0"/>
    <x v="378"/>
    <x v="1253"/>
    <n v="457828.12"/>
    <x v="1"/>
    <x v="3"/>
    <x v="1"/>
    <x v="0"/>
    <x v="3"/>
    <x v="3"/>
    <x v="3"/>
    <x v="3"/>
    <x v="1"/>
    <x v="5"/>
  </r>
  <r>
    <x v="1"/>
    <x v="3"/>
    <x v="3"/>
    <x v="0"/>
    <x v="13"/>
    <x v="834"/>
    <n v="0"/>
    <x v="1"/>
    <x v="3"/>
    <x v="1"/>
    <x v="0"/>
    <x v="3"/>
    <x v="3"/>
    <x v="3"/>
    <x v="1"/>
    <x v="0"/>
    <x v="4"/>
  </r>
  <r>
    <x v="1"/>
    <x v="3"/>
    <x v="3"/>
    <x v="0"/>
    <x v="478"/>
    <x v="844"/>
    <n v="0"/>
    <x v="1"/>
    <x v="3"/>
    <x v="1"/>
    <x v="0"/>
    <x v="3"/>
    <x v="3"/>
    <x v="3"/>
    <x v="3"/>
    <x v="0"/>
    <x v="6"/>
  </r>
  <r>
    <x v="1"/>
    <x v="3"/>
    <x v="3"/>
    <x v="0"/>
    <x v="437"/>
    <x v="739"/>
    <n v="0"/>
    <x v="1"/>
    <x v="3"/>
    <x v="1"/>
    <x v="0"/>
    <x v="3"/>
    <x v="3"/>
    <x v="3"/>
    <x v="3"/>
    <x v="1"/>
    <x v="1"/>
  </r>
  <r>
    <x v="1"/>
    <x v="3"/>
    <x v="3"/>
    <x v="0"/>
    <x v="31"/>
    <x v="33"/>
    <n v="0"/>
    <x v="1"/>
    <x v="3"/>
    <x v="1"/>
    <x v="0"/>
    <x v="3"/>
    <x v="3"/>
    <x v="3"/>
    <x v="0"/>
    <x v="0"/>
    <x v="0"/>
  </r>
  <r>
    <x v="1"/>
    <x v="3"/>
    <x v="3"/>
    <x v="0"/>
    <x v="299"/>
    <x v="487"/>
    <n v="83936153.980000004"/>
    <x v="1"/>
    <x v="3"/>
    <x v="1"/>
    <x v="0"/>
    <x v="3"/>
    <x v="3"/>
    <x v="3"/>
    <x v="5"/>
    <x v="2"/>
    <x v="5"/>
  </r>
  <r>
    <x v="1"/>
    <x v="3"/>
    <x v="3"/>
    <x v="0"/>
    <x v="628"/>
    <x v="1272"/>
    <n v="-176626.51"/>
    <x v="1"/>
    <x v="3"/>
    <x v="1"/>
    <x v="0"/>
    <x v="3"/>
    <x v="3"/>
    <x v="3"/>
    <x v="3"/>
    <x v="1"/>
    <x v="3"/>
  </r>
  <r>
    <x v="1"/>
    <x v="3"/>
    <x v="3"/>
    <x v="0"/>
    <x v="41"/>
    <x v="876"/>
    <n v="0"/>
    <x v="1"/>
    <x v="3"/>
    <x v="1"/>
    <x v="0"/>
    <x v="3"/>
    <x v="3"/>
    <x v="3"/>
    <x v="3"/>
    <x v="0"/>
    <x v="6"/>
  </r>
  <r>
    <x v="1"/>
    <x v="3"/>
    <x v="3"/>
    <x v="0"/>
    <x v="625"/>
    <x v="1262"/>
    <n v="72297.06"/>
    <x v="1"/>
    <x v="3"/>
    <x v="1"/>
    <x v="0"/>
    <x v="3"/>
    <x v="3"/>
    <x v="3"/>
    <x v="3"/>
    <x v="1"/>
    <x v="4"/>
  </r>
  <r>
    <x v="1"/>
    <x v="3"/>
    <x v="3"/>
    <x v="0"/>
    <x v="11"/>
    <x v="816"/>
    <n v="0"/>
    <x v="1"/>
    <x v="3"/>
    <x v="1"/>
    <x v="0"/>
    <x v="3"/>
    <x v="3"/>
    <x v="3"/>
    <x v="1"/>
    <x v="0"/>
    <x v="3"/>
  </r>
  <r>
    <x v="1"/>
    <x v="3"/>
    <x v="3"/>
    <x v="0"/>
    <x v="13"/>
    <x v="189"/>
    <n v="329789.96000000002"/>
    <x v="1"/>
    <x v="3"/>
    <x v="1"/>
    <x v="0"/>
    <x v="3"/>
    <x v="3"/>
    <x v="3"/>
    <x v="3"/>
    <x v="0"/>
    <x v="2"/>
  </r>
  <r>
    <x v="1"/>
    <x v="3"/>
    <x v="3"/>
    <x v="0"/>
    <x v="13"/>
    <x v="628"/>
    <n v="0"/>
    <x v="1"/>
    <x v="3"/>
    <x v="1"/>
    <x v="0"/>
    <x v="3"/>
    <x v="3"/>
    <x v="3"/>
    <x v="3"/>
    <x v="0"/>
    <x v="0"/>
  </r>
  <r>
    <x v="1"/>
    <x v="3"/>
    <x v="3"/>
    <x v="0"/>
    <x v="609"/>
    <x v="1177"/>
    <n v="0"/>
    <x v="1"/>
    <x v="3"/>
    <x v="1"/>
    <x v="0"/>
    <x v="3"/>
    <x v="3"/>
    <x v="3"/>
    <x v="3"/>
    <x v="0"/>
    <x v="3"/>
  </r>
  <r>
    <x v="1"/>
    <x v="3"/>
    <x v="3"/>
    <x v="0"/>
    <x v="1"/>
    <x v="1187"/>
    <n v="34836.300000000003"/>
    <x v="1"/>
    <x v="3"/>
    <x v="1"/>
    <x v="0"/>
    <x v="3"/>
    <x v="3"/>
    <x v="3"/>
    <x v="3"/>
    <x v="0"/>
    <x v="1"/>
  </r>
  <r>
    <x v="1"/>
    <x v="3"/>
    <x v="3"/>
    <x v="0"/>
    <x v="1"/>
    <x v="1029"/>
    <n v="0"/>
    <x v="1"/>
    <x v="3"/>
    <x v="1"/>
    <x v="0"/>
    <x v="3"/>
    <x v="3"/>
    <x v="3"/>
    <x v="3"/>
    <x v="0"/>
    <x v="5"/>
  </r>
  <r>
    <x v="1"/>
    <x v="3"/>
    <x v="3"/>
    <x v="0"/>
    <x v="509"/>
    <x v="938"/>
    <n v="58300.7"/>
    <x v="1"/>
    <x v="3"/>
    <x v="1"/>
    <x v="0"/>
    <x v="3"/>
    <x v="3"/>
    <x v="3"/>
    <x v="3"/>
    <x v="1"/>
    <x v="2"/>
  </r>
  <r>
    <x v="1"/>
    <x v="3"/>
    <x v="3"/>
    <x v="0"/>
    <x v="593"/>
    <x v="1133"/>
    <n v="49119563.109999999"/>
    <x v="1"/>
    <x v="3"/>
    <x v="1"/>
    <x v="0"/>
    <x v="3"/>
    <x v="3"/>
    <x v="3"/>
    <x v="6"/>
    <x v="0"/>
    <x v="5"/>
  </r>
  <r>
    <x v="1"/>
    <x v="3"/>
    <x v="3"/>
    <x v="0"/>
    <x v="11"/>
    <x v="770"/>
    <n v="850884.31"/>
    <x v="1"/>
    <x v="3"/>
    <x v="1"/>
    <x v="0"/>
    <x v="3"/>
    <x v="3"/>
    <x v="3"/>
    <x v="3"/>
    <x v="0"/>
    <x v="4"/>
  </r>
  <r>
    <x v="1"/>
    <x v="3"/>
    <x v="3"/>
    <x v="0"/>
    <x v="1"/>
    <x v="1135"/>
    <n v="0"/>
    <x v="1"/>
    <x v="3"/>
    <x v="1"/>
    <x v="0"/>
    <x v="3"/>
    <x v="3"/>
    <x v="3"/>
    <x v="3"/>
    <x v="0"/>
    <x v="7"/>
  </r>
  <r>
    <x v="1"/>
    <x v="3"/>
    <x v="3"/>
    <x v="0"/>
    <x v="487"/>
    <x v="862"/>
    <n v="1021074.73"/>
    <x v="1"/>
    <x v="3"/>
    <x v="1"/>
    <x v="0"/>
    <x v="3"/>
    <x v="3"/>
    <x v="3"/>
    <x v="1"/>
    <x v="1"/>
    <x v="1"/>
  </r>
  <r>
    <x v="1"/>
    <x v="3"/>
    <x v="3"/>
    <x v="0"/>
    <x v="372"/>
    <x v="615"/>
    <n v="0"/>
    <x v="1"/>
    <x v="3"/>
    <x v="1"/>
    <x v="0"/>
    <x v="3"/>
    <x v="3"/>
    <x v="3"/>
    <x v="3"/>
    <x v="0"/>
    <x v="5"/>
  </r>
  <r>
    <x v="1"/>
    <x v="3"/>
    <x v="3"/>
    <x v="0"/>
    <x v="38"/>
    <x v="43"/>
    <n v="0"/>
    <x v="1"/>
    <x v="3"/>
    <x v="1"/>
    <x v="0"/>
    <x v="3"/>
    <x v="3"/>
    <x v="3"/>
    <x v="5"/>
    <x v="0"/>
    <x v="6"/>
  </r>
  <r>
    <x v="1"/>
    <x v="3"/>
    <x v="3"/>
    <x v="0"/>
    <x v="532"/>
    <x v="969"/>
    <n v="0"/>
    <x v="1"/>
    <x v="3"/>
    <x v="1"/>
    <x v="0"/>
    <x v="3"/>
    <x v="3"/>
    <x v="3"/>
    <x v="3"/>
    <x v="0"/>
    <x v="7"/>
  </r>
  <r>
    <x v="1"/>
    <x v="3"/>
    <x v="3"/>
    <x v="0"/>
    <x v="445"/>
    <x v="755"/>
    <n v="162.75"/>
    <x v="1"/>
    <x v="3"/>
    <x v="1"/>
    <x v="0"/>
    <x v="3"/>
    <x v="3"/>
    <x v="3"/>
    <x v="6"/>
    <x v="2"/>
    <x v="0"/>
  </r>
  <r>
    <x v="1"/>
    <x v="3"/>
    <x v="3"/>
    <x v="0"/>
    <x v="18"/>
    <x v="1124"/>
    <n v="0"/>
    <x v="1"/>
    <x v="3"/>
    <x v="1"/>
    <x v="0"/>
    <x v="3"/>
    <x v="3"/>
    <x v="3"/>
    <x v="1"/>
    <x v="0"/>
    <x v="2"/>
  </r>
  <r>
    <x v="1"/>
    <x v="3"/>
    <x v="3"/>
    <x v="0"/>
    <x v="225"/>
    <x v="338"/>
    <n v="-513.5"/>
    <x v="1"/>
    <x v="3"/>
    <x v="1"/>
    <x v="0"/>
    <x v="3"/>
    <x v="3"/>
    <x v="3"/>
    <x v="3"/>
    <x v="0"/>
    <x v="4"/>
  </r>
  <r>
    <x v="1"/>
    <x v="3"/>
    <x v="3"/>
    <x v="0"/>
    <x v="442"/>
    <x v="750"/>
    <n v="0"/>
    <x v="1"/>
    <x v="3"/>
    <x v="1"/>
    <x v="0"/>
    <x v="3"/>
    <x v="3"/>
    <x v="3"/>
    <x v="3"/>
    <x v="0"/>
    <x v="6"/>
  </r>
  <r>
    <x v="1"/>
    <x v="3"/>
    <x v="3"/>
    <x v="0"/>
    <x v="486"/>
    <x v="861"/>
    <n v="741219.67"/>
    <x v="1"/>
    <x v="3"/>
    <x v="1"/>
    <x v="0"/>
    <x v="3"/>
    <x v="3"/>
    <x v="3"/>
    <x v="1"/>
    <x v="0"/>
    <x v="6"/>
  </r>
  <r>
    <x v="1"/>
    <x v="3"/>
    <x v="3"/>
    <x v="0"/>
    <x v="13"/>
    <x v="894"/>
    <n v="0"/>
    <x v="1"/>
    <x v="3"/>
    <x v="1"/>
    <x v="0"/>
    <x v="3"/>
    <x v="3"/>
    <x v="3"/>
    <x v="3"/>
    <x v="0"/>
    <x v="2"/>
  </r>
  <r>
    <x v="1"/>
    <x v="3"/>
    <x v="3"/>
    <x v="0"/>
    <x v="18"/>
    <x v="740"/>
    <n v="0"/>
    <x v="1"/>
    <x v="3"/>
    <x v="1"/>
    <x v="0"/>
    <x v="3"/>
    <x v="3"/>
    <x v="3"/>
    <x v="3"/>
    <x v="0"/>
    <x v="5"/>
  </r>
  <r>
    <x v="1"/>
    <x v="3"/>
    <x v="3"/>
    <x v="0"/>
    <x v="81"/>
    <x v="97"/>
    <n v="755741.49"/>
    <x v="1"/>
    <x v="3"/>
    <x v="1"/>
    <x v="0"/>
    <x v="3"/>
    <x v="3"/>
    <x v="3"/>
    <x v="0"/>
    <x v="0"/>
    <x v="1"/>
  </r>
  <r>
    <x v="1"/>
    <x v="3"/>
    <x v="3"/>
    <x v="0"/>
    <x v="486"/>
    <x v="861"/>
    <n v="834504.69"/>
    <x v="1"/>
    <x v="3"/>
    <x v="1"/>
    <x v="0"/>
    <x v="3"/>
    <x v="3"/>
    <x v="3"/>
    <x v="1"/>
    <x v="0"/>
    <x v="2"/>
  </r>
  <r>
    <x v="1"/>
    <x v="3"/>
    <x v="3"/>
    <x v="0"/>
    <x v="439"/>
    <x v="746"/>
    <n v="22789748.07"/>
    <x v="1"/>
    <x v="3"/>
    <x v="1"/>
    <x v="0"/>
    <x v="3"/>
    <x v="3"/>
    <x v="3"/>
    <x v="3"/>
    <x v="1"/>
    <x v="3"/>
  </r>
  <r>
    <x v="1"/>
    <x v="3"/>
    <x v="3"/>
    <x v="0"/>
    <x v="11"/>
    <x v="1005"/>
    <n v="2954.03"/>
    <x v="1"/>
    <x v="3"/>
    <x v="1"/>
    <x v="0"/>
    <x v="3"/>
    <x v="3"/>
    <x v="3"/>
    <x v="3"/>
    <x v="0"/>
    <x v="4"/>
  </r>
  <r>
    <x v="1"/>
    <x v="3"/>
    <x v="3"/>
    <x v="0"/>
    <x v="18"/>
    <x v="837"/>
    <n v="12665396.07"/>
    <x v="1"/>
    <x v="3"/>
    <x v="1"/>
    <x v="0"/>
    <x v="3"/>
    <x v="3"/>
    <x v="3"/>
    <x v="3"/>
    <x v="0"/>
    <x v="1"/>
  </r>
  <r>
    <x v="1"/>
    <x v="3"/>
    <x v="3"/>
    <x v="0"/>
    <x v="7"/>
    <x v="1339"/>
    <n v="0"/>
    <x v="1"/>
    <x v="3"/>
    <x v="1"/>
    <x v="0"/>
    <x v="3"/>
    <x v="3"/>
    <x v="3"/>
    <x v="0"/>
    <x v="0"/>
    <x v="3"/>
  </r>
  <r>
    <x v="1"/>
    <x v="3"/>
    <x v="3"/>
    <x v="0"/>
    <x v="13"/>
    <x v="1164"/>
    <n v="813.23"/>
    <x v="1"/>
    <x v="3"/>
    <x v="1"/>
    <x v="0"/>
    <x v="3"/>
    <x v="3"/>
    <x v="3"/>
    <x v="3"/>
    <x v="0"/>
    <x v="1"/>
  </r>
  <r>
    <x v="1"/>
    <x v="3"/>
    <x v="3"/>
    <x v="0"/>
    <x v="450"/>
    <x v="771"/>
    <n v="7288200"/>
    <x v="1"/>
    <x v="3"/>
    <x v="1"/>
    <x v="0"/>
    <x v="3"/>
    <x v="3"/>
    <x v="3"/>
    <x v="6"/>
    <x v="1"/>
    <x v="0"/>
  </r>
  <r>
    <x v="1"/>
    <x v="3"/>
    <x v="3"/>
    <x v="0"/>
    <x v="443"/>
    <x v="751"/>
    <n v="93.15"/>
    <x v="1"/>
    <x v="3"/>
    <x v="1"/>
    <x v="0"/>
    <x v="3"/>
    <x v="3"/>
    <x v="3"/>
    <x v="6"/>
    <x v="1"/>
    <x v="6"/>
  </r>
  <r>
    <x v="1"/>
    <x v="3"/>
    <x v="3"/>
    <x v="0"/>
    <x v="18"/>
    <x v="1358"/>
    <n v="0"/>
    <x v="1"/>
    <x v="3"/>
    <x v="1"/>
    <x v="0"/>
    <x v="3"/>
    <x v="3"/>
    <x v="3"/>
    <x v="3"/>
    <x v="0"/>
    <x v="3"/>
  </r>
  <r>
    <x v="1"/>
    <x v="3"/>
    <x v="3"/>
    <x v="0"/>
    <x v="494"/>
    <x v="881"/>
    <n v="264"/>
    <x v="1"/>
    <x v="3"/>
    <x v="1"/>
    <x v="0"/>
    <x v="3"/>
    <x v="3"/>
    <x v="3"/>
    <x v="0"/>
    <x v="0"/>
    <x v="1"/>
  </r>
  <r>
    <x v="1"/>
    <x v="3"/>
    <x v="3"/>
    <x v="0"/>
    <x v="295"/>
    <x v="483"/>
    <n v="0"/>
    <x v="1"/>
    <x v="3"/>
    <x v="1"/>
    <x v="0"/>
    <x v="3"/>
    <x v="3"/>
    <x v="3"/>
    <x v="1"/>
    <x v="0"/>
    <x v="4"/>
  </r>
  <r>
    <x v="1"/>
    <x v="3"/>
    <x v="3"/>
    <x v="0"/>
    <x v="295"/>
    <x v="483"/>
    <n v="0"/>
    <x v="1"/>
    <x v="3"/>
    <x v="1"/>
    <x v="0"/>
    <x v="3"/>
    <x v="3"/>
    <x v="3"/>
    <x v="1"/>
    <x v="0"/>
    <x v="1"/>
  </r>
  <r>
    <x v="1"/>
    <x v="3"/>
    <x v="3"/>
    <x v="0"/>
    <x v="18"/>
    <x v="882"/>
    <n v="0"/>
    <x v="1"/>
    <x v="3"/>
    <x v="1"/>
    <x v="0"/>
    <x v="3"/>
    <x v="3"/>
    <x v="3"/>
    <x v="3"/>
    <x v="0"/>
    <x v="4"/>
  </r>
  <r>
    <x v="1"/>
    <x v="3"/>
    <x v="3"/>
    <x v="0"/>
    <x v="478"/>
    <x v="844"/>
    <n v="0"/>
    <x v="1"/>
    <x v="3"/>
    <x v="1"/>
    <x v="0"/>
    <x v="3"/>
    <x v="3"/>
    <x v="3"/>
    <x v="3"/>
    <x v="0"/>
    <x v="7"/>
  </r>
  <r>
    <x v="1"/>
    <x v="3"/>
    <x v="3"/>
    <x v="0"/>
    <x v="522"/>
    <x v="1308"/>
    <n v="0"/>
    <x v="1"/>
    <x v="3"/>
    <x v="1"/>
    <x v="0"/>
    <x v="3"/>
    <x v="3"/>
    <x v="3"/>
    <x v="2"/>
    <x v="0"/>
    <x v="4"/>
  </r>
  <r>
    <x v="1"/>
    <x v="3"/>
    <x v="3"/>
    <x v="0"/>
    <x v="255"/>
    <x v="403"/>
    <n v="184051630.03999999"/>
    <x v="1"/>
    <x v="3"/>
    <x v="1"/>
    <x v="0"/>
    <x v="3"/>
    <x v="3"/>
    <x v="3"/>
    <x v="0"/>
    <x v="0"/>
    <x v="1"/>
  </r>
  <r>
    <x v="1"/>
    <x v="3"/>
    <x v="3"/>
    <x v="0"/>
    <x v="487"/>
    <x v="862"/>
    <n v="927789.71"/>
    <x v="1"/>
    <x v="3"/>
    <x v="1"/>
    <x v="0"/>
    <x v="3"/>
    <x v="3"/>
    <x v="3"/>
    <x v="1"/>
    <x v="1"/>
    <x v="0"/>
  </r>
  <r>
    <x v="1"/>
    <x v="3"/>
    <x v="3"/>
    <x v="0"/>
    <x v="18"/>
    <x v="279"/>
    <n v="560800.62"/>
    <x v="1"/>
    <x v="3"/>
    <x v="1"/>
    <x v="0"/>
    <x v="3"/>
    <x v="3"/>
    <x v="3"/>
    <x v="3"/>
    <x v="0"/>
    <x v="6"/>
  </r>
  <r>
    <x v="1"/>
    <x v="3"/>
    <x v="3"/>
    <x v="0"/>
    <x v="4"/>
    <x v="693"/>
    <n v="0"/>
    <x v="1"/>
    <x v="3"/>
    <x v="1"/>
    <x v="0"/>
    <x v="3"/>
    <x v="3"/>
    <x v="3"/>
    <x v="3"/>
    <x v="0"/>
    <x v="0"/>
  </r>
  <r>
    <x v="1"/>
    <x v="3"/>
    <x v="3"/>
    <x v="0"/>
    <x v="320"/>
    <x v="516"/>
    <n v="0"/>
    <x v="1"/>
    <x v="3"/>
    <x v="1"/>
    <x v="0"/>
    <x v="3"/>
    <x v="3"/>
    <x v="3"/>
    <x v="0"/>
    <x v="0"/>
    <x v="5"/>
  </r>
  <r>
    <x v="1"/>
    <x v="3"/>
    <x v="3"/>
    <x v="0"/>
    <x v="484"/>
    <x v="858"/>
    <n v="0"/>
    <x v="1"/>
    <x v="3"/>
    <x v="1"/>
    <x v="0"/>
    <x v="3"/>
    <x v="3"/>
    <x v="3"/>
    <x v="1"/>
    <x v="0"/>
    <x v="5"/>
  </r>
  <r>
    <x v="1"/>
    <x v="3"/>
    <x v="3"/>
    <x v="0"/>
    <x v="528"/>
    <x v="965"/>
    <n v="0"/>
    <x v="1"/>
    <x v="3"/>
    <x v="1"/>
    <x v="0"/>
    <x v="3"/>
    <x v="3"/>
    <x v="3"/>
    <x v="3"/>
    <x v="0"/>
    <x v="4"/>
  </r>
  <r>
    <x v="1"/>
    <x v="3"/>
    <x v="3"/>
    <x v="0"/>
    <x v="41"/>
    <x v="1369"/>
    <n v="0"/>
    <x v="1"/>
    <x v="3"/>
    <x v="1"/>
    <x v="0"/>
    <x v="3"/>
    <x v="3"/>
    <x v="3"/>
    <x v="3"/>
    <x v="0"/>
    <x v="1"/>
  </r>
  <r>
    <x v="1"/>
    <x v="3"/>
    <x v="3"/>
    <x v="0"/>
    <x v="49"/>
    <x v="55"/>
    <n v="0"/>
    <x v="1"/>
    <x v="3"/>
    <x v="1"/>
    <x v="0"/>
    <x v="3"/>
    <x v="3"/>
    <x v="3"/>
    <x v="0"/>
    <x v="0"/>
    <x v="7"/>
  </r>
  <r>
    <x v="1"/>
    <x v="3"/>
    <x v="3"/>
    <x v="0"/>
    <x v="41"/>
    <x v="313"/>
    <n v="0"/>
    <x v="1"/>
    <x v="3"/>
    <x v="1"/>
    <x v="0"/>
    <x v="3"/>
    <x v="3"/>
    <x v="3"/>
    <x v="1"/>
    <x v="0"/>
    <x v="6"/>
  </r>
  <r>
    <x v="1"/>
    <x v="3"/>
    <x v="3"/>
    <x v="0"/>
    <x v="471"/>
    <x v="818"/>
    <n v="0"/>
    <x v="1"/>
    <x v="3"/>
    <x v="1"/>
    <x v="0"/>
    <x v="3"/>
    <x v="3"/>
    <x v="3"/>
    <x v="0"/>
    <x v="1"/>
    <x v="2"/>
  </r>
  <r>
    <x v="1"/>
    <x v="3"/>
    <x v="3"/>
    <x v="0"/>
    <x v="88"/>
    <x v="1352"/>
    <n v="0"/>
    <x v="1"/>
    <x v="3"/>
    <x v="1"/>
    <x v="0"/>
    <x v="3"/>
    <x v="3"/>
    <x v="3"/>
    <x v="3"/>
    <x v="0"/>
    <x v="4"/>
  </r>
  <r>
    <x v="1"/>
    <x v="3"/>
    <x v="3"/>
    <x v="0"/>
    <x v="142"/>
    <x v="231"/>
    <n v="197529.65"/>
    <x v="1"/>
    <x v="3"/>
    <x v="1"/>
    <x v="0"/>
    <x v="3"/>
    <x v="3"/>
    <x v="3"/>
    <x v="0"/>
    <x v="0"/>
    <x v="0"/>
  </r>
  <r>
    <x v="1"/>
    <x v="3"/>
    <x v="3"/>
    <x v="0"/>
    <x v="483"/>
    <x v="857"/>
    <n v="2159478.7799999998"/>
    <x v="1"/>
    <x v="3"/>
    <x v="1"/>
    <x v="0"/>
    <x v="3"/>
    <x v="3"/>
    <x v="3"/>
    <x v="1"/>
    <x v="1"/>
    <x v="0"/>
  </r>
  <r>
    <x v="1"/>
    <x v="3"/>
    <x v="3"/>
    <x v="0"/>
    <x v="104"/>
    <x v="132"/>
    <n v="0"/>
    <x v="1"/>
    <x v="3"/>
    <x v="1"/>
    <x v="0"/>
    <x v="3"/>
    <x v="3"/>
    <x v="3"/>
    <x v="0"/>
    <x v="0"/>
    <x v="1"/>
  </r>
  <r>
    <x v="1"/>
    <x v="3"/>
    <x v="3"/>
    <x v="0"/>
    <x v="111"/>
    <x v="1171"/>
    <n v="0"/>
    <x v="1"/>
    <x v="3"/>
    <x v="1"/>
    <x v="0"/>
    <x v="3"/>
    <x v="3"/>
    <x v="3"/>
    <x v="3"/>
    <x v="0"/>
    <x v="6"/>
  </r>
  <r>
    <x v="1"/>
    <x v="3"/>
    <x v="3"/>
    <x v="0"/>
    <x v="483"/>
    <x v="857"/>
    <n v="2287380.09"/>
    <x v="1"/>
    <x v="3"/>
    <x v="1"/>
    <x v="0"/>
    <x v="3"/>
    <x v="3"/>
    <x v="3"/>
    <x v="1"/>
    <x v="1"/>
    <x v="6"/>
  </r>
  <r>
    <x v="1"/>
    <x v="3"/>
    <x v="3"/>
    <x v="0"/>
    <x v="190"/>
    <x v="281"/>
    <n v="4855869.1399999997"/>
    <x v="1"/>
    <x v="3"/>
    <x v="1"/>
    <x v="0"/>
    <x v="3"/>
    <x v="3"/>
    <x v="3"/>
    <x v="0"/>
    <x v="1"/>
    <x v="0"/>
  </r>
  <r>
    <x v="1"/>
    <x v="3"/>
    <x v="3"/>
    <x v="0"/>
    <x v="13"/>
    <x v="984"/>
    <n v="4829.46"/>
    <x v="1"/>
    <x v="3"/>
    <x v="1"/>
    <x v="0"/>
    <x v="3"/>
    <x v="3"/>
    <x v="3"/>
    <x v="3"/>
    <x v="0"/>
    <x v="7"/>
  </r>
  <r>
    <x v="1"/>
    <x v="3"/>
    <x v="3"/>
    <x v="0"/>
    <x v="18"/>
    <x v="18"/>
    <n v="0"/>
    <x v="1"/>
    <x v="3"/>
    <x v="1"/>
    <x v="0"/>
    <x v="3"/>
    <x v="3"/>
    <x v="3"/>
    <x v="3"/>
    <x v="0"/>
    <x v="2"/>
  </r>
  <r>
    <x v="1"/>
    <x v="3"/>
    <x v="3"/>
    <x v="0"/>
    <x v="563"/>
    <x v="1051"/>
    <n v="14694378.970000001"/>
    <x v="1"/>
    <x v="3"/>
    <x v="1"/>
    <x v="0"/>
    <x v="3"/>
    <x v="3"/>
    <x v="3"/>
    <x v="3"/>
    <x v="1"/>
    <x v="3"/>
  </r>
  <r>
    <x v="1"/>
    <x v="3"/>
    <x v="3"/>
    <x v="0"/>
    <x v="53"/>
    <x v="60"/>
    <n v="0"/>
    <x v="1"/>
    <x v="3"/>
    <x v="1"/>
    <x v="0"/>
    <x v="3"/>
    <x v="3"/>
    <x v="3"/>
    <x v="1"/>
    <x v="1"/>
    <x v="7"/>
  </r>
  <r>
    <x v="1"/>
    <x v="3"/>
    <x v="3"/>
    <x v="0"/>
    <x v="13"/>
    <x v="353"/>
    <n v="81008106.969999999"/>
    <x v="1"/>
    <x v="3"/>
    <x v="1"/>
    <x v="0"/>
    <x v="3"/>
    <x v="3"/>
    <x v="3"/>
    <x v="1"/>
    <x v="0"/>
    <x v="5"/>
  </r>
  <r>
    <x v="1"/>
    <x v="3"/>
    <x v="3"/>
    <x v="0"/>
    <x v="290"/>
    <x v="477"/>
    <n v="0"/>
    <x v="1"/>
    <x v="3"/>
    <x v="1"/>
    <x v="0"/>
    <x v="3"/>
    <x v="3"/>
    <x v="3"/>
    <x v="5"/>
    <x v="1"/>
    <x v="0"/>
  </r>
  <r>
    <x v="1"/>
    <x v="3"/>
    <x v="3"/>
    <x v="0"/>
    <x v="1"/>
    <x v="723"/>
    <n v="0"/>
    <x v="1"/>
    <x v="3"/>
    <x v="1"/>
    <x v="0"/>
    <x v="3"/>
    <x v="3"/>
    <x v="3"/>
    <x v="3"/>
    <x v="0"/>
    <x v="0"/>
  </r>
  <r>
    <x v="1"/>
    <x v="3"/>
    <x v="3"/>
    <x v="0"/>
    <x v="41"/>
    <x v="595"/>
    <n v="12275.9"/>
    <x v="1"/>
    <x v="3"/>
    <x v="1"/>
    <x v="0"/>
    <x v="3"/>
    <x v="3"/>
    <x v="3"/>
    <x v="3"/>
    <x v="0"/>
    <x v="2"/>
  </r>
  <r>
    <x v="1"/>
    <x v="3"/>
    <x v="3"/>
    <x v="0"/>
    <x v="220"/>
    <x v="330"/>
    <n v="0"/>
    <x v="1"/>
    <x v="3"/>
    <x v="1"/>
    <x v="0"/>
    <x v="3"/>
    <x v="3"/>
    <x v="3"/>
    <x v="1"/>
    <x v="1"/>
    <x v="4"/>
  </r>
  <r>
    <x v="1"/>
    <x v="3"/>
    <x v="3"/>
    <x v="0"/>
    <x v="44"/>
    <x v="419"/>
    <n v="0"/>
    <x v="1"/>
    <x v="3"/>
    <x v="1"/>
    <x v="0"/>
    <x v="3"/>
    <x v="3"/>
    <x v="3"/>
    <x v="0"/>
    <x v="0"/>
    <x v="6"/>
  </r>
  <r>
    <x v="1"/>
    <x v="3"/>
    <x v="3"/>
    <x v="0"/>
    <x v="220"/>
    <x v="330"/>
    <n v="0"/>
    <x v="1"/>
    <x v="3"/>
    <x v="1"/>
    <x v="0"/>
    <x v="3"/>
    <x v="3"/>
    <x v="3"/>
    <x v="1"/>
    <x v="1"/>
    <x v="2"/>
  </r>
  <r>
    <x v="1"/>
    <x v="3"/>
    <x v="3"/>
    <x v="0"/>
    <x v="411"/>
    <x v="1267"/>
    <n v="0"/>
    <x v="1"/>
    <x v="3"/>
    <x v="1"/>
    <x v="0"/>
    <x v="3"/>
    <x v="3"/>
    <x v="3"/>
    <x v="1"/>
    <x v="0"/>
    <x v="7"/>
  </r>
  <r>
    <x v="1"/>
    <x v="3"/>
    <x v="3"/>
    <x v="0"/>
    <x v="295"/>
    <x v="483"/>
    <n v="0"/>
    <x v="1"/>
    <x v="3"/>
    <x v="1"/>
    <x v="0"/>
    <x v="3"/>
    <x v="3"/>
    <x v="3"/>
    <x v="1"/>
    <x v="0"/>
    <x v="0"/>
  </r>
  <r>
    <x v="1"/>
    <x v="3"/>
    <x v="3"/>
    <x v="0"/>
    <x v="530"/>
    <x v="967"/>
    <n v="0"/>
    <x v="1"/>
    <x v="3"/>
    <x v="1"/>
    <x v="0"/>
    <x v="3"/>
    <x v="3"/>
    <x v="3"/>
    <x v="3"/>
    <x v="0"/>
    <x v="7"/>
  </r>
  <r>
    <x v="1"/>
    <x v="3"/>
    <x v="3"/>
    <x v="0"/>
    <x v="258"/>
    <x v="408"/>
    <n v="0"/>
    <x v="1"/>
    <x v="3"/>
    <x v="1"/>
    <x v="0"/>
    <x v="3"/>
    <x v="3"/>
    <x v="3"/>
    <x v="2"/>
    <x v="1"/>
    <x v="1"/>
  </r>
  <r>
    <x v="1"/>
    <x v="3"/>
    <x v="3"/>
    <x v="0"/>
    <x v="474"/>
    <x v="829"/>
    <n v="13605.02"/>
    <x v="1"/>
    <x v="3"/>
    <x v="1"/>
    <x v="0"/>
    <x v="3"/>
    <x v="3"/>
    <x v="3"/>
    <x v="3"/>
    <x v="0"/>
    <x v="6"/>
  </r>
  <r>
    <x v="1"/>
    <x v="3"/>
    <x v="3"/>
    <x v="0"/>
    <x v="622"/>
    <x v="1255"/>
    <n v="0"/>
    <x v="1"/>
    <x v="3"/>
    <x v="1"/>
    <x v="0"/>
    <x v="3"/>
    <x v="3"/>
    <x v="3"/>
    <x v="3"/>
    <x v="1"/>
    <x v="7"/>
  </r>
  <r>
    <x v="1"/>
    <x v="3"/>
    <x v="3"/>
    <x v="0"/>
    <x v="197"/>
    <x v="292"/>
    <n v="0"/>
    <x v="1"/>
    <x v="3"/>
    <x v="1"/>
    <x v="0"/>
    <x v="3"/>
    <x v="3"/>
    <x v="3"/>
    <x v="3"/>
    <x v="0"/>
    <x v="4"/>
  </r>
  <r>
    <x v="1"/>
    <x v="3"/>
    <x v="3"/>
    <x v="0"/>
    <x v="116"/>
    <x v="146"/>
    <n v="0"/>
    <x v="1"/>
    <x v="3"/>
    <x v="1"/>
    <x v="0"/>
    <x v="3"/>
    <x v="3"/>
    <x v="3"/>
    <x v="0"/>
    <x v="1"/>
    <x v="6"/>
  </r>
  <r>
    <x v="1"/>
    <x v="3"/>
    <x v="3"/>
    <x v="0"/>
    <x v="301"/>
    <x v="1013"/>
    <n v="0"/>
    <x v="1"/>
    <x v="3"/>
    <x v="1"/>
    <x v="0"/>
    <x v="3"/>
    <x v="3"/>
    <x v="3"/>
    <x v="3"/>
    <x v="0"/>
    <x v="6"/>
  </r>
  <r>
    <x v="1"/>
    <x v="3"/>
    <x v="3"/>
    <x v="0"/>
    <x v="293"/>
    <x v="481"/>
    <n v="14160"/>
    <x v="1"/>
    <x v="3"/>
    <x v="1"/>
    <x v="0"/>
    <x v="3"/>
    <x v="3"/>
    <x v="3"/>
    <x v="2"/>
    <x v="0"/>
    <x v="0"/>
  </r>
  <r>
    <x v="1"/>
    <x v="3"/>
    <x v="3"/>
    <x v="0"/>
    <x v="55"/>
    <x v="62"/>
    <n v="0"/>
    <x v="1"/>
    <x v="3"/>
    <x v="1"/>
    <x v="0"/>
    <x v="3"/>
    <x v="3"/>
    <x v="3"/>
    <x v="0"/>
    <x v="0"/>
    <x v="1"/>
  </r>
  <r>
    <x v="1"/>
    <x v="3"/>
    <x v="3"/>
    <x v="0"/>
    <x v="13"/>
    <x v="1167"/>
    <n v="0"/>
    <x v="1"/>
    <x v="3"/>
    <x v="1"/>
    <x v="0"/>
    <x v="3"/>
    <x v="3"/>
    <x v="3"/>
    <x v="3"/>
    <x v="0"/>
    <x v="6"/>
  </r>
  <r>
    <x v="1"/>
    <x v="3"/>
    <x v="3"/>
    <x v="0"/>
    <x v="41"/>
    <x v="1226"/>
    <n v="928790.2"/>
    <x v="1"/>
    <x v="3"/>
    <x v="1"/>
    <x v="0"/>
    <x v="3"/>
    <x v="3"/>
    <x v="3"/>
    <x v="3"/>
    <x v="0"/>
    <x v="4"/>
  </r>
  <r>
    <x v="1"/>
    <x v="3"/>
    <x v="3"/>
    <x v="0"/>
    <x v="637"/>
    <x v="1304"/>
    <n v="0"/>
    <x v="1"/>
    <x v="3"/>
    <x v="1"/>
    <x v="0"/>
    <x v="3"/>
    <x v="3"/>
    <x v="3"/>
    <x v="0"/>
    <x v="0"/>
    <x v="4"/>
  </r>
  <r>
    <x v="1"/>
    <x v="3"/>
    <x v="3"/>
    <x v="0"/>
    <x v="41"/>
    <x v="1369"/>
    <n v="0"/>
    <x v="1"/>
    <x v="3"/>
    <x v="1"/>
    <x v="0"/>
    <x v="3"/>
    <x v="3"/>
    <x v="3"/>
    <x v="3"/>
    <x v="0"/>
    <x v="3"/>
  </r>
  <r>
    <x v="1"/>
    <x v="3"/>
    <x v="3"/>
    <x v="0"/>
    <x v="300"/>
    <x v="489"/>
    <n v="0"/>
    <x v="1"/>
    <x v="3"/>
    <x v="1"/>
    <x v="0"/>
    <x v="3"/>
    <x v="3"/>
    <x v="3"/>
    <x v="0"/>
    <x v="0"/>
    <x v="3"/>
  </r>
  <r>
    <x v="1"/>
    <x v="3"/>
    <x v="3"/>
    <x v="0"/>
    <x v="467"/>
    <x v="807"/>
    <n v="0"/>
    <x v="1"/>
    <x v="3"/>
    <x v="1"/>
    <x v="0"/>
    <x v="3"/>
    <x v="3"/>
    <x v="3"/>
    <x v="1"/>
    <x v="0"/>
    <x v="4"/>
  </r>
  <r>
    <x v="1"/>
    <x v="3"/>
    <x v="3"/>
    <x v="0"/>
    <x v="272"/>
    <x v="443"/>
    <n v="1270033.67"/>
    <x v="1"/>
    <x v="3"/>
    <x v="1"/>
    <x v="0"/>
    <x v="3"/>
    <x v="3"/>
    <x v="3"/>
    <x v="0"/>
    <x v="0"/>
    <x v="3"/>
  </r>
  <r>
    <x v="1"/>
    <x v="3"/>
    <x v="3"/>
    <x v="0"/>
    <x v="405"/>
    <x v="670"/>
    <n v="98611.62"/>
    <x v="1"/>
    <x v="3"/>
    <x v="1"/>
    <x v="0"/>
    <x v="3"/>
    <x v="3"/>
    <x v="3"/>
    <x v="2"/>
    <x v="1"/>
    <x v="1"/>
  </r>
  <r>
    <x v="1"/>
    <x v="3"/>
    <x v="3"/>
    <x v="0"/>
    <x v="205"/>
    <x v="303"/>
    <n v="0"/>
    <x v="1"/>
    <x v="3"/>
    <x v="1"/>
    <x v="0"/>
    <x v="3"/>
    <x v="3"/>
    <x v="3"/>
    <x v="6"/>
    <x v="1"/>
    <x v="1"/>
  </r>
  <r>
    <x v="1"/>
    <x v="3"/>
    <x v="3"/>
    <x v="0"/>
    <x v="18"/>
    <x v="1201"/>
    <n v="26719.17"/>
    <x v="1"/>
    <x v="3"/>
    <x v="1"/>
    <x v="0"/>
    <x v="3"/>
    <x v="3"/>
    <x v="3"/>
    <x v="3"/>
    <x v="0"/>
    <x v="6"/>
  </r>
  <r>
    <x v="1"/>
    <x v="3"/>
    <x v="3"/>
    <x v="0"/>
    <x v="1"/>
    <x v="1132"/>
    <n v="0"/>
    <x v="1"/>
    <x v="3"/>
    <x v="1"/>
    <x v="0"/>
    <x v="3"/>
    <x v="3"/>
    <x v="3"/>
    <x v="3"/>
    <x v="0"/>
    <x v="1"/>
  </r>
  <r>
    <x v="1"/>
    <x v="3"/>
    <x v="3"/>
    <x v="0"/>
    <x v="111"/>
    <x v="1286"/>
    <n v="0"/>
    <x v="1"/>
    <x v="3"/>
    <x v="1"/>
    <x v="0"/>
    <x v="3"/>
    <x v="3"/>
    <x v="3"/>
    <x v="3"/>
    <x v="0"/>
    <x v="3"/>
  </r>
  <r>
    <x v="1"/>
    <x v="3"/>
    <x v="3"/>
    <x v="0"/>
    <x v="11"/>
    <x v="1014"/>
    <n v="339134.82"/>
    <x v="1"/>
    <x v="3"/>
    <x v="1"/>
    <x v="0"/>
    <x v="3"/>
    <x v="3"/>
    <x v="3"/>
    <x v="3"/>
    <x v="0"/>
    <x v="3"/>
  </r>
  <r>
    <x v="1"/>
    <x v="3"/>
    <x v="3"/>
    <x v="0"/>
    <x v="9"/>
    <x v="855"/>
    <n v="0"/>
    <x v="1"/>
    <x v="3"/>
    <x v="1"/>
    <x v="0"/>
    <x v="3"/>
    <x v="3"/>
    <x v="3"/>
    <x v="1"/>
    <x v="0"/>
    <x v="1"/>
  </r>
  <r>
    <x v="1"/>
    <x v="3"/>
    <x v="3"/>
    <x v="0"/>
    <x v="9"/>
    <x v="855"/>
    <n v="0"/>
    <x v="1"/>
    <x v="3"/>
    <x v="1"/>
    <x v="0"/>
    <x v="3"/>
    <x v="3"/>
    <x v="3"/>
    <x v="1"/>
    <x v="0"/>
    <x v="7"/>
  </r>
  <r>
    <x v="1"/>
    <x v="3"/>
    <x v="3"/>
    <x v="0"/>
    <x v="18"/>
    <x v="35"/>
    <n v="0"/>
    <x v="1"/>
    <x v="3"/>
    <x v="1"/>
    <x v="0"/>
    <x v="3"/>
    <x v="3"/>
    <x v="3"/>
    <x v="3"/>
    <x v="0"/>
    <x v="5"/>
  </r>
  <r>
    <x v="1"/>
    <x v="3"/>
    <x v="3"/>
    <x v="0"/>
    <x v="110"/>
    <x v="920"/>
    <n v="11756496.060000001"/>
    <x v="1"/>
    <x v="3"/>
    <x v="1"/>
    <x v="0"/>
    <x v="3"/>
    <x v="3"/>
    <x v="3"/>
    <x v="3"/>
    <x v="0"/>
    <x v="6"/>
  </r>
  <r>
    <x v="1"/>
    <x v="3"/>
    <x v="3"/>
    <x v="0"/>
    <x v="511"/>
    <x v="931"/>
    <n v="0"/>
    <x v="1"/>
    <x v="3"/>
    <x v="1"/>
    <x v="0"/>
    <x v="3"/>
    <x v="3"/>
    <x v="3"/>
    <x v="3"/>
    <x v="1"/>
    <x v="7"/>
  </r>
  <r>
    <x v="1"/>
    <x v="3"/>
    <x v="3"/>
    <x v="0"/>
    <x v="123"/>
    <x v="554"/>
    <n v="71211.47"/>
    <x v="1"/>
    <x v="3"/>
    <x v="1"/>
    <x v="0"/>
    <x v="3"/>
    <x v="3"/>
    <x v="3"/>
    <x v="4"/>
    <x v="0"/>
    <x v="6"/>
  </r>
  <r>
    <x v="1"/>
    <x v="3"/>
    <x v="3"/>
    <x v="0"/>
    <x v="11"/>
    <x v="918"/>
    <n v="562648.84"/>
    <x v="1"/>
    <x v="3"/>
    <x v="1"/>
    <x v="0"/>
    <x v="3"/>
    <x v="3"/>
    <x v="3"/>
    <x v="3"/>
    <x v="0"/>
    <x v="2"/>
  </r>
  <r>
    <x v="1"/>
    <x v="3"/>
    <x v="3"/>
    <x v="0"/>
    <x v="563"/>
    <x v="1051"/>
    <n v="15007500.109999999"/>
    <x v="1"/>
    <x v="3"/>
    <x v="1"/>
    <x v="0"/>
    <x v="3"/>
    <x v="3"/>
    <x v="3"/>
    <x v="3"/>
    <x v="1"/>
    <x v="4"/>
  </r>
  <r>
    <x v="1"/>
    <x v="3"/>
    <x v="3"/>
    <x v="0"/>
    <x v="129"/>
    <x v="173"/>
    <n v="0"/>
    <x v="1"/>
    <x v="3"/>
    <x v="1"/>
    <x v="0"/>
    <x v="3"/>
    <x v="3"/>
    <x v="3"/>
    <x v="1"/>
    <x v="0"/>
    <x v="5"/>
  </r>
  <r>
    <x v="1"/>
    <x v="3"/>
    <x v="3"/>
    <x v="0"/>
    <x v="41"/>
    <x v="188"/>
    <n v="0"/>
    <x v="1"/>
    <x v="3"/>
    <x v="1"/>
    <x v="0"/>
    <x v="3"/>
    <x v="3"/>
    <x v="3"/>
    <x v="3"/>
    <x v="0"/>
    <x v="2"/>
  </r>
  <r>
    <x v="1"/>
    <x v="3"/>
    <x v="3"/>
    <x v="0"/>
    <x v="619"/>
    <x v="1222"/>
    <n v="1402440.95"/>
    <x v="1"/>
    <x v="3"/>
    <x v="1"/>
    <x v="0"/>
    <x v="3"/>
    <x v="3"/>
    <x v="3"/>
    <x v="3"/>
    <x v="1"/>
    <x v="1"/>
  </r>
  <r>
    <x v="1"/>
    <x v="3"/>
    <x v="3"/>
    <x v="0"/>
    <x v="462"/>
    <x v="791"/>
    <n v="0"/>
    <x v="1"/>
    <x v="3"/>
    <x v="1"/>
    <x v="0"/>
    <x v="3"/>
    <x v="3"/>
    <x v="3"/>
    <x v="1"/>
    <x v="0"/>
    <x v="1"/>
  </r>
  <r>
    <x v="1"/>
    <x v="3"/>
    <x v="3"/>
    <x v="0"/>
    <x v="1"/>
    <x v="1008"/>
    <n v="0"/>
    <x v="1"/>
    <x v="3"/>
    <x v="1"/>
    <x v="0"/>
    <x v="3"/>
    <x v="3"/>
    <x v="3"/>
    <x v="3"/>
    <x v="0"/>
    <x v="7"/>
  </r>
  <r>
    <x v="1"/>
    <x v="3"/>
    <x v="3"/>
    <x v="0"/>
    <x v="7"/>
    <x v="854"/>
    <n v="0"/>
    <x v="1"/>
    <x v="3"/>
    <x v="1"/>
    <x v="0"/>
    <x v="3"/>
    <x v="3"/>
    <x v="3"/>
    <x v="1"/>
    <x v="0"/>
    <x v="1"/>
  </r>
  <r>
    <x v="1"/>
    <x v="3"/>
    <x v="3"/>
    <x v="0"/>
    <x v="283"/>
    <x v="792"/>
    <n v="0"/>
    <x v="1"/>
    <x v="3"/>
    <x v="1"/>
    <x v="0"/>
    <x v="3"/>
    <x v="3"/>
    <x v="3"/>
    <x v="1"/>
    <x v="0"/>
    <x v="6"/>
  </r>
  <r>
    <x v="1"/>
    <x v="3"/>
    <x v="3"/>
    <x v="0"/>
    <x v="41"/>
    <x v="47"/>
    <n v="0"/>
    <x v="1"/>
    <x v="3"/>
    <x v="1"/>
    <x v="0"/>
    <x v="3"/>
    <x v="3"/>
    <x v="3"/>
    <x v="3"/>
    <x v="0"/>
    <x v="0"/>
  </r>
  <r>
    <x v="1"/>
    <x v="3"/>
    <x v="3"/>
    <x v="0"/>
    <x v="391"/>
    <x v="649"/>
    <n v="566373.47"/>
    <x v="1"/>
    <x v="3"/>
    <x v="1"/>
    <x v="0"/>
    <x v="3"/>
    <x v="3"/>
    <x v="3"/>
    <x v="2"/>
    <x v="0"/>
    <x v="0"/>
  </r>
  <r>
    <x v="1"/>
    <x v="3"/>
    <x v="3"/>
    <x v="0"/>
    <x v="232"/>
    <x v="358"/>
    <n v="0"/>
    <x v="1"/>
    <x v="3"/>
    <x v="1"/>
    <x v="0"/>
    <x v="3"/>
    <x v="3"/>
    <x v="3"/>
    <x v="0"/>
    <x v="0"/>
    <x v="0"/>
  </r>
  <r>
    <x v="1"/>
    <x v="3"/>
    <x v="3"/>
    <x v="0"/>
    <x v="503"/>
    <x v="909"/>
    <n v="6004381.1600000001"/>
    <x v="1"/>
    <x v="3"/>
    <x v="1"/>
    <x v="0"/>
    <x v="3"/>
    <x v="3"/>
    <x v="3"/>
    <x v="1"/>
    <x v="1"/>
    <x v="5"/>
  </r>
  <r>
    <x v="1"/>
    <x v="3"/>
    <x v="3"/>
    <x v="0"/>
    <x v="119"/>
    <x v="407"/>
    <n v="0"/>
    <x v="1"/>
    <x v="3"/>
    <x v="1"/>
    <x v="0"/>
    <x v="3"/>
    <x v="3"/>
    <x v="3"/>
    <x v="0"/>
    <x v="0"/>
    <x v="4"/>
  </r>
  <r>
    <x v="1"/>
    <x v="3"/>
    <x v="3"/>
    <x v="0"/>
    <x v="395"/>
    <x v="654"/>
    <n v="0"/>
    <x v="1"/>
    <x v="3"/>
    <x v="1"/>
    <x v="0"/>
    <x v="3"/>
    <x v="3"/>
    <x v="3"/>
    <x v="3"/>
    <x v="0"/>
    <x v="3"/>
  </r>
  <r>
    <x v="1"/>
    <x v="3"/>
    <x v="3"/>
    <x v="0"/>
    <x v="593"/>
    <x v="1133"/>
    <n v="44315814.560000002"/>
    <x v="1"/>
    <x v="3"/>
    <x v="1"/>
    <x v="0"/>
    <x v="3"/>
    <x v="3"/>
    <x v="3"/>
    <x v="6"/>
    <x v="0"/>
    <x v="1"/>
  </r>
  <r>
    <x v="1"/>
    <x v="3"/>
    <x v="3"/>
    <x v="0"/>
    <x v="32"/>
    <x v="467"/>
    <n v="894490"/>
    <x v="1"/>
    <x v="3"/>
    <x v="1"/>
    <x v="0"/>
    <x v="3"/>
    <x v="3"/>
    <x v="3"/>
    <x v="5"/>
    <x v="0"/>
    <x v="2"/>
  </r>
  <r>
    <x v="1"/>
    <x v="3"/>
    <x v="3"/>
    <x v="0"/>
    <x v="18"/>
    <x v="775"/>
    <n v="0"/>
    <x v="1"/>
    <x v="3"/>
    <x v="1"/>
    <x v="0"/>
    <x v="3"/>
    <x v="3"/>
    <x v="3"/>
    <x v="3"/>
    <x v="0"/>
    <x v="2"/>
  </r>
  <r>
    <x v="1"/>
    <x v="3"/>
    <x v="3"/>
    <x v="0"/>
    <x v="41"/>
    <x v="1244"/>
    <n v="0"/>
    <x v="1"/>
    <x v="3"/>
    <x v="1"/>
    <x v="0"/>
    <x v="3"/>
    <x v="3"/>
    <x v="3"/>
    <x v="3"/>
    <x v="0"/>
    <x v="3"/>
  </r>
  <r>
    <x v="1"/>
    <x v="3"/>
    <x v="3"/>
    <x v="0"/>
    <x v="643"/>
    <x v="1321"/>
    <n v="0"/>
    <x v="1"/>
    <x v="3"/>
    <x v="1"/>
    <x v="0"/>
    <x v="3"/>
    <x v="3"/>
    <x v="3"/>
    <x v="0"/>
    <x v="0"/>
    <x v="3"/>
  </r>
  <r>
    <x v="1"/>
    <x v="3"/>
    <x v="3"/>
    <x v="0"/>
    <x v="295"/>
    <x v="483"/>
    <n v="0"/>
    <x v="1"/>
    <x v="3"/>
    <x v="1"/>
    <x v="0"/>
    <x v="3"/>
    <x v="3"/>
    <x v="3"/>
    <x v="1"/>
    <x v="0"/>
    <x v="5"/>
  </r>
  <r>
    <x v="1"/>
    <x v="3"/>
    <x v="3"/>
    <x v="0"/>
    <x v="632"/>
    <x v="1290"/>
    <n v="0"/>
    <x v="1"/>
    <x v="3"/>
    <x v="1"/>
    <x v="0"/>
    <x v="3"/>
    <x v="3"/>
    <x v="3"/>
    <x v="3"/>
    <x v="1"/>
    <x v="2"/>
  </r>
  <r>
    <x v="1"/>
    <x v="3"/>
    <x v="3"/>
    <x v="0"/>
    <x v="620"/>
    <x v="1228"/>
    <n v="6881180.5999999996"/>
    <x v="1"/>
    <x v="3"/>
    <x v="1"/>
    <x v="0"/>
    <x v="3"/>
    <x v="3"/>
    <x v="3"/>
    <x v="3"/>
    <x v="1"/>
    <x v="1"/>
  </r>
  <r>
    <x v="1"/>
    <x v="3"/>
    <x v="3"/>
    <x v="0"/>
    <x v="647"/>
    <x v="1335"/>
    <n v="-194381.37"/>
    <x v="1"/>
    <x v="3"/>
    <x v="1"/>
    <x v="0"/>
    <x v="3"/>
    <x v="3"/>
    <x v="3"/>
    <x v="3"/>
    <x v="0"/>
    <x v="0"/>
  </r>
  <r>
    <x v="1"/>
    <x v="3"/>
    <x v="3"/>
    <x v="0"/>
    <x v="103"/>
    <x v="131"/>
    <n v="0"/>
    <x v="1"/>
    <x v="3"/>
    <x v="1"/>
    <x v="0"/>
    <x v="3"/>
    <x v="3"/>
    <x v="3"/>
    <x v="0"/>
    <x v="0"/>
    <x v="1"/>
  </r>
  <r>
    <x v="1"/>
    <x v="3"/>
    <x v="3"/>
    <x v="0"/>
    <x v="5"/>
    <x v="66"/>
    <n v="0"/>
    <x v="1"/>
    <x v="3"/>
    <x v="1"/>
    <x v="0"/>
    <x v="3"/>
    <x v="3"/>
    <x v="3"/>
    <x v="0"/>
    <x v="0"/>
    <x v="7"/>
  </r>
  <r>
    <x v="1"/>
    <x v="3"/>
    <x v="3"/>
    <x v="0"/>
    <x v="346"/>
    <x v="802"/>
    <n v="5594.82"/>
    <x v="1"/>
    <x v="3"/>
    <x v="1"/>
    <x v="0"/>
    <x v="3"/>
    <x v="3"/>
    <x v="3"/>
    <x v="3"/>
    <x v="0"/>
    <x v="3"/>
  </r>
  <r>
    <x v="1"/>
    <x v="3"/>
    <x v="3"/>
    <x v="0"/>
    <x v="314"/>
    <x v="1323"/>
    <n v="0"/>
    <x v="1"/>
    <x v="3"/>
    <x v="1"/>
    <x v="0"/>
    <x v="3"/>
    <x v="3"/>
    <x v="3"/>
    <x v="3"/>
    <x v="0"/>
    <x v="3"/>
  </r>
  <r>
    <x v="1"/>
    <x v="3"/>
    <x v="3"/>
    <x v="0"/>
    <x v="420"/>
    <x v="699"/>
    <n v="0"/>
    <x v="1"/>
    <x v="3"/>
    <x v="1"/>
    <x v="0"/>
    <x v="3"/>
    <x v="3"/>
    <x v="3"/>
    <x v="0"/>
    <x v="0"/>
    <x v="7"/>
  </r>
  <r>
    <x v="1"/>
    <x v="3"/>
    <x v="3"/>
    <x v="0"/>
    <x v="47"/>
    <x v="290"/>
    <n v="0"/>
    <x v="1"/>
    <x v="3"/>
    <x v="1"/>
    <x v="0"/>
    <x v="3"/>
    <x v="3"/>
    <x v="3"/>
    <x v="4"/>
    <x v="0"/>
    <x v="3"/>
  </r>
  <r>
    <x v="1"/>
    <x v="3"/>
    <x v="3"/>
    <x v="0"/>
    <x v="273"/>
    <x v="444"/>
    <n v="0"/>
    <x v="1"/>
    <x v="3"/>
    <x v="1"/>
    <x v="0"/>
    <x v="3"/>
    <x v="3"/>
    <x v="3"/>
    <x v="1"/>
    <x v="1"/>
    <x v="0"/>
  </r>
  <r>
    <x v="1"/>
    <x v="3"/>
    <x v="3"/>
    <x v="0"/>
    <x v="237"/>
    <x v="365"/>
    <n v="0"/>
    <x v="1"/>
    <x v="3"/>
    <x v="1"/>
    <x v="0"/>
    <x v="3"/>
    <x v="3"/>
    <x v="3"/>
    <x v="3"/>
    <x v="1"/>
    <x v="6"/>
  </r>
  <r>
    <x v="1"/>
    <x v="3"/>
    <x v="3"/>
    <x v="0"/>
    <x v="1"/>
    <x v="880"/>
    <n v="8848.2000000000007"/>
    <x v="1"/>
    <x v="3"/>
    <x v="1"/>
    <x v="0"/>
    <x v="3"/>
    <x v="3"/>
    <x v="3"/>
    <x v="3"/>
    <x v="0"/>
    <x v="2"/>
  </r>
  <r>
    <x v="1"/>
    <x v="3"/>
    <x v="3"/>
    <x v="0"/>
    <x v="495"/>
    <x v="884"/>
    <n v="4083820.89"/>
    <x v="1"/>
    <x v="3"/>
    <x v="1"/>
    <x v="0"/>
    <x v="3"/>
    <x v="3"/>
    <x v="3"/>
    <x v="3"/>
    <x v="1"/>
    <x v="0"/>
  </r>
  <r>
    <x v="1"/>
    <x v="3"/>
    <x v="3"/>
    <x v="0"/>
    <x v="18"/>
    <x v="591"/>
    <n v="0"/>
    <x v="1"/>
    <x v="3"/>
    <x v="1"/>
    <x v="0"/>
    <x v="3"/>
    <x v="3"/>
    <x v="3"/>
    <x v="1"/>
    <x v="0"/>
    <x v="7"/>
  </r>
  <r>
    <x v="1"/>
    <x v="3"/>
    <x v="3"/>
    <x v="0"/>
    <x v="636"/>
    <x v="1301"/>
    <n v="45734098.82"/>
    <x v="1"/>
    <x v="3"/>
    <x v="1"/>
    <x v="0"/>
    <x v="3"/>
    <x v="3"/>
    <x v="3"/>
    <x v="2"/>
    <x v="3"/>
    <x v="3"/>
  </r>
  <r>
    <x v="1"/>
    <x v="3"/>
    <x v="3"/>
    <x v="0"/>
    <x v="24"/>
    <x v="273"/>
    <n v="2366857.96"/>
    <x v="1"/>
    <x v="3"/>
    <x v="1"/>
    <x v="0"/>
    <x v="3"/>
    <x v="3"/>
    <x v="3"/>
    <x v="4"/>
    <x v="0"/>
    <x v="1"/>
  </r>
  <r>
    <x v="1"/>
    <x v="3"/>
    <x v="3"/>
    <x v="0"/>
    <x v="203"/>
    <x v="317"/>
    <n v="0"/>
    <x v="1"/>
    <x v="3"/>
    <x v="1"/>
    <x v="0"/>
    <x v="3"/>
    <x v="3"/>
    <x v="3"/>
    <x v="0"/>
    <x v="0"/>
    <x v="4"/>
  </r>
  <r>
    <x v="1"/>
    <x v="3"/>
    <x v="3"/>
    <x v="0"/>
    <x v="470"/>
    <x v="815"/>
    <n v="65581.350000000006"/>
    <x v="1"/>
    <x v="3"/>
    <x v="1"/>
    <x v="0"/>
    <x v="3"/>
    <x v="3"/>
    <x v="3"/>
    <x v="1"/>
    <x v="1"/>
    <x v="7"/>
  </r>
  <r>
    <x v="1"/>
    <x v="3"/>
    <x v="3"/>
    <x v="0"/>
    <x v="0"/>
    <x v="344"/>
    <n v="38099"/>
    <x v="1"/>
    <x v="3"/>
    <x v="1"/>
    <x v="0"/>
    <x v="3"/>
    <x v="3"/>
    <x v="3"/>
    <x v="1"/>
    <x v="0"/>
    <x v="6"/>
  </r>
  <r>
    <x v="1"/>
    <x v="3"/>
    <x v="3"/>
    <x v="0"/>
    <x v="470"/>
    <x v="815"/>
    <n v="71873.440000000002"/>
    <x v="1"/>
    <x v="3"/>
    <x v="1"/>
    <x v="0"/>
    <x v="3"/>
    <x v="3"/>
    <x v="3"/>
    <x v="1"/>
    <x v="1"/>
    <x v="0"/>
  </r>
  <r>
    <x v="1"/>
    <x v="3"/>
    <x v="3"/>
    <x v="0"/>
    <x v="31"/>
    <x v="1036"/>
    <n v="0"/>
    <x v="1"/>
    <x v="3"/>
    <x v="1"/>
    <x v="0"/>
    <x v="3"/>
    <x v="3"/>
    <x v="3"/>
    <x v="0"/>
    <x v="0"/>
    <x v="3"/>
  </r>
  <r>
    <x v="1"/>
    <x v="3"/>
    <x v="3"/>
    <x v="0"/>
    <x v="470"/>
    <x v="815"/>
    <n v="92132.98"/>
    <x v="1"/>
    <x v="3"/>
    <x v="1"/>
    <x v="0"/>
    <x v="3"/>
    <x v="3"/>
    <x v="3"/>
    <x v="1"/>
    <x v="1"/>
    <x v="5"/>
  </r>
  <r>
    <x v="1"/>
    <x v="3"/>
    <x v="3"/>
    <x v="0"/>
    <x v="119"/>
    <x v="407"/>
    <n v="0"/>
    <x v="1"/>
    <x v="3"/>
    <x v="1"/>
    <x v="0"/>
    <x v="3"/>
    <x v="3"/>
    <x v="3"/>
    <x v="0"/>
    <x v="0"/>
    <x v="0"/>
  </r>
  <r>
    <x v="1"/>
    <x v="3"/>
    <x v="3"/>
    <x v="0"/>
    <x v="21"/>
    <x v="372"/>
    <n v="0"/>
    <x v="1"/>
    <x v="3"/>
    <x v="1"/>
    <x v="0"/>
    <x v="3"/>
    <x v="3"/>
    <x v="3"/>
    <x v="3"/>
    <x v="0"/>
    <x v="4"/>
  </r>
  <r>
    <x v="1"/>
    <x v="3"/>
    <x v="3"/>
    <x v="0"/>
    <x v="13"/>
    <x v="993"/>
    <n v="0"/>
    <x v="1"/>
    <x v="3"/>
    <x v="1"/>
    <x v="0"/>
    <x v="3"/>
    <x v="3"/>
    <x v="3"/>
    <x v="3"/>
    <x v="0"/>
    <x v="1"/>
  </r>
  <r>
    <x v="1"/>
    <x v="3"/>
    <x v="3"/>
    <x v="0"/>
    <x v="357"/>
    <x v="587"/>
    <n v="65935273.25"/>
    <x v="1"/>
    <x v="3"/>
    <x v="1"/>
    <x v="0"/>
    <x v="3"/>
    <x v="3"/>
    <x v="3"/>
    <x v="4"/>
    <x v="3"/>
    <x v="0"/>
  </r>
  <r>
    <x v="1"/>
    <x v="3"/>
    <x v="3"/>
    <x v="0"/>
    <x v="551"/>
    <x v="1015"/>
    <n v="0"/>
    <x v="1"/>
    <x v="3"/>
    <x v="1"/>
    <x v="0"/>
    <x v="3"/>
    <x v="3"/>
    <x v="3"/>
    <x v="0"/>
    <x v="0"/>
    <x v="1"/>
  </r>
  <r>
    <x v="1"/>
    <x v="3"/>
    <x v="3"/>
    <x v="0"/>
    <x v="30"/>
    <x v="32"/>
    <n v="0"/>
    <x v="1"/>
    <x v="3"/>
    <x v="1"/>
    <x v="0"/>
    <x v="3"/>
    <x v="3"/>
    <x v="3"/>
    <x v="0"/>
    <x v="0"/>
    <x v="6"/>
  </r>
  <r>
    <x v="1"/>
    <x v="3"/>
    <x v="3"/>
    <x v="0"/>
    <x v="294"/>
    <x v="482"/>
    <n v="55711583.920000002"/>
    <x v="1"/>
    <x v="3"/>
    <x v="1"/>
    <x v="0"/>
    <x v="3"/>
    <x v="3"/>
    <x v="3"/>
    <x v="4"/>
    <x v="2"/>
    <x v="7"/>
  </r>
  <r>
    <x v="1"/>
    <x v="3"/>
    <x v="3"/>
    <x v="0"/>
    <x v="105"/>
    <x v="133"/>
    <n v="0"/>
    <x v="1"/>
    <x v="3"/>
    <x v="1"/>
    <x v="0"/>
    <x v="3"/>
    <x v="3"/>
    <x v="3"/>
    <x v="6"/>
    <x v="1"/>
    <x v="7"/>
  </r>
  <r>
    <x v="1"/>
    <x v="3"/>
    <x v="3"/>
    <x v="0"/>
    <x v="65"/>
    <x v="79"/>
    <n v="0"/>
    <x v="1"/>
    <x v="3"/>
    <x v="1"/>
    <x v="0"/>
    <x v="3"/>
    <x v="3"/>
    <x v="3"/>
    <x v="1"/>
    <x v="1"/>
    <x v="4"/>
  </r>
  <r>
    <x v="1"/>
    <x v="3"/>
    <x v="3"/>
    <x v="0"/>
    <x v="18"/>
    <x v="1225"/>
    <n v="3674581.09"/>
    <x v="1"/>
    <x v="3"/>
    <x v="1"/>
    <x v="0"/>
    <x v="3"/>
    <x v="3"/>
    <x v="3"/>
    <x v="3"/>
    <x v="0"/>
    <x v="5"/>
  </r>
  <r>
    <x v="1"/>
    <x v="3"/>
    <x v="3"/>
    <x v="0"/>
    <x v="41"/>
    <x v="908"/>
    <n v="6138.44"/>
    <x v="1"/>
    <x v="3"/>
    <x v="1"/>
    <x v="0"/>
    <x v="3"/>
    <x v="3"/>
    <x v="3"/>
    <x v="3"/>
    <x v="0"/>
    <x v="7"/>
  </r>
  <r>
    <x v="1"/>
    <x v="3"/>
    <x v="3"/>
    <x v="0"/>
    <x v="1"/>
    <x v="1218"/>
    <n v="0"/>
    <x v="1"/>
    <x v="3"/>
    <x v="1"/>
    <x v="0"/>
    <x v="3"/>
    <x v="3"/>
    <x v="3"/>
    <x v="3"/>
    <x v="0"/>
    <x v="3"/>
  </r>
  <r>
    <x v="1"/>
    <x v="3"/>
    <x v="3"/>
    <x v="0"/>
    <x v="79"/>
    <x v="95"/>
    <n v="0"/>
    <x v="1"/>
    <x v="3"/>
    <x v="1"/>
    <x v="0"/>
    <x v="3"/>
    <x v="3"/>
    <x v="3"/>
    <x v="0"/>
    <x v="0"/>
    <x v="6"/>
  </r>
  <r>
    <x v="1"/>
    <x v="3"/>
    <x v="3"/>
    <x v="0"/>
    <x v="126"/>
    <x v="168"/>
    <n v="0"/>
    <x v="1"/>
    <x v="3"/>
    <x v="1"/>
    <x v="0"/>
    <x v="3"/>
    <x v="3"/>
    <x v="3"/>
    <x v="0"/>
    <x v="0"/>
    <x v="3"/>
  </r>
  <r>
    <x v="1"/>
    <x v="3"/>
    <x v="3"/>
    <x v="0"/>
    <x v="119"/>
    <x v="407"/>
    <n v="0"/>
    <x v="1"/>
    <x v="3"/>
    <x v="1"/>
    <x v="0"/>
    <x v="3"/>
    <x v="3"/>
    <x v="3"/>
    <x v="0"/>
    <x v="0"/>
    <x v="6"/>
  </r>
  <r>
    <x v="1"/>
    <x v="3"/>
    <x v="3"/>
    <x v="0"/>
    <x v="290"/>
    <x v="538"/>
    <n v="16112.21"/>
    <x v="1"/>
    <x v="3"/>
    <x v="1"/>
    <x v="0"/>
    <x v="3"/>
    <x v="3"/>
    <x v="3"/>
    <x v="4"/>
    <x v="1"/>
    <x v="3"/>
  </r>
  <r>
    <x v="1"/>
    <x v="3"/>
    <x v="3"/>
    <x v="0"/>
    <x v="92"/>
    <x v="110"/>
    <n v="936.02"/>
    <x v="1"/>
    <x v="3"/>
    <x v="1"/>
    <x v="0"/>
    <x v="3"/>
    <x v="3"/>
    <x v="3"/>
    <x v="3"/>
    <x v="1"/>
    <x v="7"/>
  </r>
  <r>
    <x v="1"/>
    <x v="3"/>
    <x v="3"/>
    <x v="0"/>
    <x v="13"/>
    <x v="993"/>
    <n v="0"/>
    <x v="1"/>
    <x v="3"/>
    <x v="1"/>
    <x v="0"/>
    <x v="3"/>
    <x v="3"/>
    <x v="3"/>
    <x v="3"/>
    <x v="0"/>
    <x v="6"/>
  </r>
  <r>
    <x v="1"/>
    <x v="3"/>
    <x v="3"/>
    <x v="0"/>
    <x v="18"/>
    <x v="790"/>
    <n v="0"/>
    <x v="1"/>
    <x v="3"/>
    <x v="1"/>
    <x v="0"/>
    <x v="3"/>
    <x v="3"/>
    <x v="3"/>
    <x v="3"/>
    <x v="0"/>
    <x v="3"/>
  </r>
  <r>
    <x v="1"/>
    <x v="3"/>
    <x v="3"/>
    <x v="0"/>
    <x v="378"/>
    <x v="626"/>
    <n v="40011.68"/>
    <x v="1"/>
    <x v="3"/>
    <x v="1"/>
    <x v="0"/>
    <x v="3"/>
    <x v="3"/>
    <x v="3"/>
    <x v="2"/>
    <x v="0"/>
    <x v="0"/>
  </r>
  <r>
    <x v="1"/>
    <x v="3"/>
    <x v="3"/>
    <x v="0"/>
    <x v="521"/>
    <x v="954"/>
    <n v="564928336.22000003"/>
    <x v="1"/>
    <x v="3"/>
    <x v="1"/>
    <x v="0"/>
    <x v="3"/>
    <x v="3"/>
    <x v="3"/>
    <x v="0"/>
    <x v="0"/>
    <x v="1"/>
  </r>
  <r>
    <x v="1"/>
    <x v="3"/>
    <x v="3"/>
    <x v="0"/>
    <x v="151"/>
    <x v="658"/>
    <n v="0"/>
    <x v="1"/>
    <x v="3"/>
    <x v="1"/>
    <x v="0"/>
    <x v="3"/>
    <x v="3"/>
    <x v="3"/>
    <x v="1"/>
    <x v="2"/>
    <x v="6"/>
  </r>
  <r>
    <x v="1"/>
    <x v="3"/>
    <x v="3"/>
    <x v="0"/>
    <x v="5"/>
    <x v="754"/>
    <n v="3042502.44"/>
    <x v="1"/>
    <x v="3"/>
    <x v="1"/>
    <x v="0"/>
    <x v="3"/>
    <x v="3"/>
    <x v="3"/>
    <x v="3"/>
    <x v="0"/>
    <x v="0"/>
  </r>
  <r>
    <x v="1"/>
    <x v="3"/>
    <x v="3"/>
    <x v="0"/>
    <x v="18"/>
    <x v="1273"/>
    <n v="0"/>
    <x v="1"/>
    <x v="3"/>
    <x v="1"/>
    <x v="0"/>
    <x v="3"/>
    <x v="3"/>
    <x v="3"/>
    <x v="3"/>
    <x v="0"/>
    <x v="6"/>
  </r>
  <r>
    <x v="1"/>
    <x v="3"/>
    <x v="3"/>
    <x v="0"/>
    <x v="499"/>
    <x v="899"/>
    <n v="826"/>
    <x v="1"/>
    <x v="3"/>
    <x v="1"/>
    <x v="0"/>
    <x v="3"/>
    <x v="3"/>
    <x v="3"/>
    <x v="1"/>
    <x v="1"/>
    <x v="1"/>
  </r>
  <r>
    <x v="1"/>
    <x v="3"/>
    <x v="3"/>
    <x v="0"/>
    <x v="53"/>
    <x v="468"/>
    <n v="0"/>
    <x v="1"/>
    <x v="3"/>
    <x v="1"/>
    <x v="0"/>
    <x v="3"/>
    <x v="3"/>
    <x v="3"/>
    <x v="1"/>
    <x v="0"/>
    <x v="3"/>
  </r>
  <r>
    <x v="1"/>
    <x v="3"/>
    <x v="3"/>
    <x v="0"/>
    <x v="315"/>
    <x v="508"/>
    <n v="0"/>
    <x v="1"/>
    <x v="3"/>
    <x v="1"/>
    <x v="0"/>
    <x v="3"/>
    <x v="3"/>
    <x v="3"/>
    <x v="4"/>
    <x v="0"/>
    <x v="0"/>
  </r>
  <r>
    <x v="1"/>
    <x v="3"/>
    <x v="3"/>
    <x v="0"/>
    <x v="20"/>
    <x v="20"/>
    <n v="0"/>
    <x v="1"/>
    <x v="3"/>
    <x v="1"/>
    <x v="0"/>
    <x v="3"/>
    <x v="3"/>
    <x v="3"/>
    <x v="3"/>
    <x v="1"/>
    <x v="3"/>
  </r>
  <r>
    <x v="1"/>
    <x v="3"/>
    <x v="3"/>
    <x v="0"/>
    <x v="390"/>
    <x v="644"/>
    <n v="0"/>
    <x v="1"/>
    <x v="3"/>
    <x v="1"/>
    <x v="0"/>
    <x v="3"/>
    <x v="3"/>
    <x v="3"/>
    <x v="3"/>
    <x v="1"/>
    <x v="5"/>
  </r>
  <r>
    <x v="1"/>
    <x v="3"/>
    <x v="3"/>
    <x v="0"/>
    <x v="398"/>
    <x v="659"/>
    <n v="0"/>
    <x v="1"/>
    <x v="3"/>
    <x v="1"/>
    <x v="0"/>
    <x v="3"/>
    <x v="3"/>
    <x v="3"/>
    <x v="3"/>
    <x v="0"/>
    <x v="1"/>
  </r>
  <r>
    <x v="1"/>
    <x v="3"/>
    <x v="3"/>
    <x v="0"/>
    <x v="457"/>
    <x v="784"/>
    <n v="0"/>
    <x v="1"/>
    <x v="3"/>
    <x v="1"/>
    <x v="0"/>
    <x v="3"/>
    <x v="3"/>
    <x v="3"/>
    <x v="1"/>
    <x v="1"/>
    <x v="1"/>
  </r>
  <r>
    <x v="1"/>
    <x v="3"/>
    <x v="3"/>
    <x v="0"/>
    <x v="123"/>
    <x v="163"/>
    <n v="0"/>
    <x v="1"/>
    <x v="3"/>
    <x v="1"/>
    <x v="0"/>
    <x v="3"/>
    <x v="3"/>
    <x v="3"/>
    <x v="0"/>
    <x v="0"/>
    <x v="4"/>
  </r>
  <r>
    <x v="1"/>
    <x v="3"/>
    <x v="3"/>
    <x v="0"/>
    <x v="350"/>
    <x v="575"/>
    <n v="401550.66"/>
    <x v="1"/>
    <x v="3"/>
    <x v="1"/>
    <x v="0"/>
    <x v="3"/>
    <x v="3"/>
    <x v="3"/>
    <x v="2"/>
    <x v="0"/>
    <x v="1"/>
  </r>
  <r>
    <x v="1"/>
    <x v="3"/>
    <x v="3"/>
    <x v="0"/>
    <x v="202"/>
    <x v="463"/>
    <n v="0"/>
    <x v="1"/>
    <x v="3"/>
    <x v="1"/>
    <x v="0"/>
    <x v="3"/>
    <x v="3"/>
    <x v="3"/>
    <x v="5"/>
    <x v="0"/>
    <x v="7"/>
  </r>
  <r>
    <x v="1"/>
    <x v="3"/>
    <x v="3"/>
    <x v="0"/>
    <x v="481"/>
    <x v="849"/>
    <n v="246551.18"/>
    <x v="1"/>
    <x v="3"/>
    <x v="1"/>
    <x v="0"/>
    <x v="3"/>
    <x v="3"/>
    <x v="3"/>
    <x v="1"/>
    <x v="0"/>
    <x v="4"/>
  </r>
  <r>
    <x v="1"/>
    <x v="3"/>
    <x v="3"/>
    <x v="0"/>
    <x v="13"/>
    <x v="1174"/>
    <n v="0"/>
    <x v="1"/>
    <x v="3"/>
    <x v="1"/>
    <x v="0"/>
    <x v="3"/>
    <x v="3"/>
    <x v="3"/>
    <x v="3"/>
    <x v="0"/>
    <x v="4"/>
  </r>
  <r>
    <x v="1"/>
    <x v="3"/>
    <x v="3"/>
    <x v="0"/>
    <x v="104"/>
    <x v="891"/>
    <n v="11247666.880000001"/>
    <x v="1"/>
    <x v="3"/>
    <x v="1"/>
    <x v="0"/>
    <x v="3"/>
    <x v="3"/>
    <x v="3"/>
    <x v="1"/>
    <x v="2"/>
    <x v="3"/>
  </r>
  <r>
    <x v="1"/>
    <x v="3"/>
    <x v="3"/>
    <x v="0"/>
    <x v="570"/>
    <x v="1073"/>
    <n v="0"/>
    <x v="1"/>
    <x v="3"/>
    <x v="1"/>
    <x v="0"/>
    <x v="3"/>
    <x v="3"/>
    <x v="3"/>
    <x v="1"/>
    <x v="0"/>
    <x v="0"/>
  </r>
  <r>
    <x v="1"/>
    <x v="3"/>
    <x v="3"/>
    <x v="0"/>
    <x v="398"/>
    <x v="1284"/>
    <n v="0"/>
    <x v="1"/>
    <x v="3"/>
    <x v="1"/>
    <x v="0"/>
    <x v="3"/>
    <x v="3"/>
    <x v="3"/>
    <x v="3"/>
    <x v="0"/>
    <x v="2"/>
  </r>
  <r>
    <x v="1"/>
    <x v="3"/>
    <x v="3"/>
    <x v="0"/>
    <x v="540"/>
    <x v="986"/>
    <n v="0"/>
    <x v="1"/>
    <x v="3"/>
    <x v="1"/>
    <x v="0"/>
    <x v="3"/>
    <x v="3"/>
    <x v="3"/>
    <x v="3"/>
    <x v="0"/>
    <x v="6"/>
  </r>
  <r>
    <x v="1"/>
    <x v="3"/>
    <x v="3"/>
    <x v="0"/>
    <x v="111"/>
    <x v="924"/>
    <n v="0"/>
    <x v="1"/>
    <x v="3"/>
    <x v="1"/>
    <x v="0"/>
    <x v="3"/>
    <x v="3"/>
    <x v="3"/>
    <x v="3"/>
    <x v="0"/>
    <x v="4"/>
  </r>
  <r>
    <x v="1"/>
    <x v="3"/>
    <x v="3"/>
    <x v="0"/>
    <x v="18"/>
    <x v="1122"/>
    <n v="0"/>
    <x v="1"/>
    <x v="3"/>
    <x v="1"/>
    <x v="0"/>
    <x v="3"/>
    <x v="3"/>
    <x v="3"/>
    <x v="3"/>
    <x v="0"/>
    <x v="1"/>
  </r>
  <r>
    <x v="1"/>
    <x v="3"/>
    <x v="3"/>
    <x v="0"/>
    <x v="226"/>
    <x v="340"/>
    <n v="0"/>
    <x v="1"/>
    <x v="3"/>
    <x v="1"/>
    <x v="0"/>
    <x v="3"/>
    <x v="3"/>
    <x v="3"/>
    <x v="3"/>
    <x v="0"/>
    <x v="5"/>
  </r>
  <r>
    <x v="1"/>
    <x v="3"/>
    <x v="3"/>
    <x v="0"/>
    <x v="437"/>
    <x v="883"/>
    <n v="0"/>
    <x v="1"/>
    <x v="3"/>
    <x v="1"/>
    <x v="0"/>
    <x v="3"/>
    <x v="3"/>
    <x v="3"/>
    <x v="1"/>
    <x v="0"/>
    <x v="3"/>
  </r>
  <r>
    <x v="1"/>
    <x v="3"/>
    <x v="3"/>
    <x v="0"/>
    <x v="191"/>
    <x v="282"/>
    <n v="0"/>
    <x v="1"/>
    <x v="3"/>
    <x v="1"/>
    <x v="0"/>
    <x v="3"/>
    <x v="3"/>
    <x v="3"/>
    <x v="0"/>
    <x v="0"/>
    <x v="1"/>
  </r>
  <r>
    <x v="1"/>
    <x v="3"/>
    <x v="3"/>
    <x v="0"/>
    <x v="318"/>
    <x v="514"/>
    <n v="785301.41"/>
    <x v="1"/>
    <x v="3"/>
    <x v="1"/>
    <x v="0"/>
    <x v="3"/>
    <x v="3"/>
    <x v="3"/>
    <x v="4"/>
    <x v="1"/>
    <x v="0"/>
  </r>
  <r>
    <x v="1"/>
    <x v="3"/>
    <x v="3"/>
    <x v="0"/>
    <x v="68"/>
    <x v="83"/>
    <n v="0"/>
    <x v="1"/>
    <x v="3"/>
    <x v="1"/>
    <x v="0"/>
    <x v="3"/>
    <x v="3"/>
    <x v="3"/>
    <x v="0"/>
    <x v="0"/>
    <x v="3"/>
  </r>
  <r>
    <x v="1"/>
    <x v="3"/>
    <x v="3"/>
    <x v="0"/>
    <x v="618"/>
    <x v="1213"/>
    <n v="25631605.190000001"/>
    <x v="1"/>
    <x v="3"/>
    <x v="1"/>
    <x v="0"/>
    <x v="3"/>
    <x v="3"/>
    <x v="3"/>
    <x v="3"/>
    <x v="0"/>
    <x v="6"/>
  </r>
  <r>
    <x v="1"/>
    <x v="3"/>
    <x v="3"/>
    <x v="0"/>
    <x v="135"/>
    <x v="184"/>
    <n v="0"/>
    <x v="1"/>
    <x v="3"/>
    <x v="1"/>
    <x v="0"/>
    <x v="3"/>
    <x v="3"/>
    <x v="3"/>
    <x v="0"/>
    <x v="0"/>
    <x v="7"/>
  </r>
  <r>
    <x v="1"/>
    <x v="3"/>
    <x v="3"/>
    <x v="0"/>
    <x v="111"/>
    <x v="140"/>
    <n v="0"/>
    <x v="1"/>
    <x v="3"/>
    <x v="1"/>
    <x v="0"/>
    <x v="3"/>
    <x v="3"/>
    <x v="3"/>
    <x v="3"/>
    <x v="0"/>
    <x v="4"/>
  </r>
  <r>
    <x v="1"/>
    <x v="3"/>
    <x v="3"/>
    <x v="0"/>
    <x v="398"/>
    <x v="659"/>
    <n v="0"/>
    <x v="1"/>
    <x v="3"/>
    <x v="1"/>
    <x v="0"/>
    <x v="3"/>
    <x v="3"/>
    <x v="3"/>
    <x v="3"/>
    <x v="0"/>
    <x v="4"/>
  </r>
  <r>
    <x v="1"/>
    <x v="3"/>
    <x v="3"/>
    <x v="0"/>
    <x v="550"/>
    <x v="1011"/>
    <n v="-287041.14"/>
    <x v="1"/>
    <x v="3"/>
    <x v="1"/>
    <x v="0"/>
    <x v="3"/>
    <x v="3"/>
    <x v="3"/>
    <x v="3"/>
    <x v="0"/>
    <x v="3"/>
  </r>
  <r>
    <x v="1"/>
    <x v="3"/>
    <x v="3"/>
    <x v="0"/>
    <x v="319"/>
    <x v="515"/>
    <n v="1469868.51"/>
    <x v="1"/>
    <x v="3"/>
    <x v="1"/>
    <x v="0"/>
    <x v="3"/>
    <x v="3"/>
    <x v="3"/>
    <x v="4"/>
    <x v="1"/>
    <x v="0"/>
  </r>
  <r>
    <x v="1"/>
    <x v="3"/>
    <x v="3"/>
    <x v="0"/>
    <x v="1"/>
    <x v="880"/>
    <n v="9066.7099999999991"/>
    <x v="1"/>
    <x v="3"/>
    <x v="1"/>
    <x v="0"/>
    <x v="3"/>
    <x v="3"/>
    <x v="3"/>
    <x v="3"/>
    <x v="0"/>
    <x v="7"/>
  </r>
  <r>
    <x v="1"/>
    <x v="3"/>
    <x v="3"/>
    <x v="0"/>
    <x v="359"/>
    <x v="592"/>
    <n v="423944.55"/>
    <x v="1"/>
    <x v="3"/>
    <x v="1"/>
    <x v="0"/>
    <x v="3"/>
    <x v="3"/>
    <x v="3"/>
    <x v="2"/>
    <x v="1"/>
    <x v="4"/>
  </r>
  <r>
    <x v="1"/>
    <x v="3"/>
    <x v="3"/>
    <x v="0"/>
    <x v="398"/>
    <x v="1278"/>
    <n v="0"/>
    <x v="1"/>
    <x v="3"/>
    <x v="1"/>
    <x v="0"/>
    <x v="3"/>
    <x v="3"/>
    <x v="3"/>
    <x v="3"/>
    <x v="0"/>
    <x v="4"/>
  </r>
  <r>
    <x v="1"/>
    <x v="3"/>
    <x v="3"/>
    <x v="0"/>
    <x v="191"/>
    <x v="282"/>
    <n v="0"/>
    <x v="1"/>
    <x v="3"/>
    <x v="1"/>
    <x v="0"/>
    <x v="3"/>
    <x v="3"/>
    <x v="3"/>
    <x v="0"/>
    <x v="0"/>
    <x v="5"/>
  </r>
  <r>
    <x v="1"/>
    <x v="3"/>
    <x v="3"/>
    <x v="0"/>
    <x v="13"/>
    <x v="1199"/>
    <n v="0"/>
    <x v="1"/>
    <x v="3"/>
    <x v="1"/>
    <x v="0"/>
    <x v="3"/>
    <x v="3"/>
    <x v="3"/>
    <x v="3"/>
    <x v="0"/>
    <x v="2"/>
  </r>
  <r>
    <x v="1"/>
    <x v="3"/>
    <x v="3"/>
    <x v="0"/>
    <x v="41"/>
    <x v="595"/>
    <n v="10613.67"/>
    <x v="1"/>
    <x v="3"/>
    <x v="1"/>
    <x v="0"/>
    <x v="3"/>
    <x v="3"/>
    <x v="3"/>
    <x v="3"/>
    <x v="0"/>
    <x v="0"/>
  </r>
  <r>
    <x v="1"/>
    <x v="3"/>
    <x v="3"/>
    <x v="0"/>
    <x v="311"/>
    <x v="503"/>
    <n v="2332292.92"/>
    <x v="1"/>
    <x v="3"/>
    <x v="1"/>
    <x v="0"/>
    <x v="3"/>
    <x v="3"/>
    <x v="3"/>
    <x v="4"/>
    <x v="0"/>
    <x v="0"/>
  </r>
  <r>
    <x v="1"/>
    <x v="3"/>
    <x v="3"/>
    <x v="0"/>
    <x v="103"/>
    <x v="758"/>
    <n v="19803837.600000001"/>
    <x v="1"/>
    <x v="3"/>
    <x v="1"/>
    <x v="0"/>
    <x v="3"/>
    <x v="3"/>
    <x v="3"/>
    <x v="1"/>
    <x v="2"/>
    <x v="6"/>
  </r>
  <r>
    <x v="1"/>
    <x v="3"/>
    <x v="3"/>
    <x v="0"/>
    <x v="139"/>
    <x v="398"/>
    <n v="4700636.38"/>
    <x v="1"/>
    <x v="3"/>
    <x v="1"/>
    <x v="0"/>
    <x v="3"/>
    <x v="3"/>
    <x v="3"/>
    <x v="0"/>
    <x v="0"/>
    <x v="0"/>
  </r>
  <r>
    <x v="1"/>
    <x v="3"/>
    <x v="3"/>
    <x v="0"/>
    <x v="41"/>
    <x v="997"/>
    <n v="0"/>
    <x v="1"/>
    <x v="3"/>
    <x v="1"/>
    <x v="0"/>
    <x v="3"/>
    <x v="3"/>
    <x v="3"/>
    <x v="3"/>
    <x v="0"/>
    <x v="1"/>
  </r>
  <r>
    <x v="1"/>
    <x v="3"/>
    <x v="3"/>
    <x v="0"/>
    <x v="154"/>
    <x v="216"/>
    <n v="292975.46999999997"/>
    <x v="1"/>
    <x v="3"/>
    <x v="1"/>
    <x v="0"/>
    <x v="3"/>
    <x v="3"/>
    <x v="3"/>
    <x v="2"/>
    <x v="0"/>
    <x v="2"/>
  </r>
  <r>
    <x v="1"/>
    <x v="3"/>
    <x v="3"/>
    <x v="0"/>
    <x v="437"/>
    <x v="883"/>
    <n v="0"/>
    <x v="1"/>
    <x v="3"/>
    <x v="1"/>
    <x v="0"/>
    <x v="3"/>
    <x v="3"/>
    <x v="3"/>
    <x v="1"/>
    <x v="0"/>
    <x v="1"/>
  </r>
  <r>
    <x v="1"/>
    <x v="3"/>
    <x v="3"/>
    <x v="0"/>
    <x v="612"/>
    <x v="1193"/>
    <n v="0"/>
    <x v="1"/>
    <x v="3"/>
    <x v="1"/>
    <x v="0"/>
    <x v="3"/>
    <x v="3"/>
    <x v="3"/>
    <x v="1"/>
    <x v="1"/>
    <x v="6"/>
  </r>
  <r>
    <x v="1"/>
    <x v="3"/>
    <x v="3"/>
    <x v="0"/>
    <x v="41"/>
    <x v="972"/>
    <n v="0"/>
    <x v="1"/>
    <x v="3"/>
    <x v="1"/>
    <x v="0"/>
    <x v="3"/>
    <x v="3"/>
    <x v="3"/>
    <x v="3"/>
    <x v="0"/>
    <x v="1"/>
  </r>
  <r>
    <x v="1"/>
    <x v="3"/>
    <x v="3"/>
    <x v="0"/>
    <x v="130"/>
    <x v="929"/>
    <n v="254660.7"/>
    <x v="1"/>
    <x v="3"/>
    <x v="1"/>
    <x v="0"/>
    <x v="3"/>
    <x v="3"/>
    <x v="3"/>
    <x v="1"/>
    <x v="0"/>
    <x v="2"/>
  </r>
  <r>
    <x v="1"/>
    <x v="3"/>
    <x v="3"/>
    <x v="0"/>
    <x v="11"/>
    <x v="147"/>
    <n v="0"/>
    <x v="1"/>
    <x v="3"/>
    <x v="1"/>
    <x v="0"/>
    <x v="3"/>
    <x v="3"/>
    <x v="3"/>
    <x v="3"/>
    <x v="0"/>
    <x v="6"/>
  </r>
  <r>
    <x v="1"/>
    <x v="3"/>
    <x v="3"/>
    <x v="0"/>
    <x v="2"/>
    <x v="73"/>
    <n v="0"/>
    <x v="1"/>
    <x v="3"/>
    <x v="1"/>
    <x v="0"/>
    <x v="3"/>
    <x v="3"/>
    <x v="3"/>
    <x v="0"/>
    <x v="0"/>
    <x v="5"/>
  </r>
  <r>
    <x v="1"/>
    <x v="3"/>
    <x v="3"/>
    <x v="0"/>
    <x v="5"/>
    <x v="732"/>
    <n v="0"/>
    <x v="1"/>
    <x v="3"/>
    <x v="1"/>
    <x v="0"/>
    <x v="3"/>
    <x v="3"/>
    <x v="3"/>
    <x v="2"/>
    <x v="0"/>
    <x v="4"/>
  </r>
  <r>
    <x v="1"/>
    <x v="3"/>
    <x v="3"/>
    <x v="0"/>
    <x v="244"/>
    <x v="383"/>
    <n v="0"/>
    <x v="1"/>
    <x v="3"/>
    <x v="1"/>
    <x v="0"/>
    <x v="3"/>
    <x v="3"/>
    <x v="3"/>
    <x v="6"/>
    <x v="1"/>
    <x v="2"/>
  </r>
  <r>
    <x v="1"/>
    <x v="3"/>
    <x v="3"/>
    <x v="0"/>
    <x v="41"/>
    <x v="612"/>
    <n v="0"/>
    <x v="1"/>
    <x v="3"/>
    <x v="1"/>
    <x v="0"/>
    <x v="3"/>
    <x v="3"/>
    <x v="3"/>
    <x v="3"/>
    <x v="0"/>
    <x v="1"/>
  </r>
  <r>
    <x v="1"/>
    <x v="3"/>
    <x v="3"/>
    <x v="0"/>
    <x v="640"/>
    <x v="1312"/>
    <n v="0"/>
    <x v="1"/>
    <x v="3"/>
    <x v="1"/>
    <x v="0"/>
    <x v="3"/>
    <x v="3"/>
    <x v="3"/>
    <x v="6"/>
    <x v="1"/>
    <x v="1"/>
  </r>
  <r>
    <x v="1"/>
    <x v="3"/>
    <x v="3"/>
    <x v="0"/>
    <x v="373"/>
    <x v="617"/>
    <n v="-5340117.95"/>
    <x v="1"/>
    <x v="3"/>
    <x v="1"/>
    <x v="0"/>
    <x v="3"/>
    <x v="3"/>
    <x v="3"/>
    <x v="3"/>
    <x v="0"/>
    <x v="2"/>
  </r>
  <r>
    <x v="1"/>
    <x v="3"/>
    <x v="3"/>
    <x v="0"/>
    <x v="477"/>
    <x v="843"/>
    <n v="0"/>
    <x v="1"/>
    <x v="3"/>
    <x v="1"/>
    <x v="0"/>
    <x v="3"/>
    <x v="3"/>
    <x v="3"/>
    <x v="1"/>
    <x v="1"/>
    <x v="1"/>
  </r>
  <r>
    <x v="1"/>
    <x v="3"/>
    <x v="3"/>
    <x v="0"/>
    <x v="5"/>
    <x v="589"/>
    <n v="0"/>
    <x v="1"/>
    <x v="3"/>
    <x v="1"/>
    <x v="0"/>
    <x v="3"/>
    <x v="3"/>
    <x v="3"/>
    <x v="2"/>
    <x v="1"/>
    <x v="5"/>
  </r>
  <r>
    <x v="1"/>
    <x v="3"/>
    <x v="3"/>
    <x v="0"/>
    <x v="13"/>
    <x v="794"/>
    <n v="31323.57"/>
    <x v="1"/>
    <x v="3"/>
    <x v="1"/>
    <x v="0"/>
    <x v="3"/>
    <x v="3"/>
    <x v="3"/>
    <x v="3"/>
    <x v="0"/>
    <x v="0"/>
  </r>
  <r>
    <x v="1"/>
    <x v="3"/>
    <x v="3"/>
    <x v="0"/>
    <x v="206"/>
    <x v="304"/>
    <n v="821845.69"/>
    <x v="1"/>
    <x v="3"/>
    <x v="1"/>
    <x v="0"/>
    <x v="3"/>
    <x v="3"/>
    <x v="3"/>
    <x v="2"/>
    <x v="1"/>
    <x v="0"/>
  </r>
  <r>
    <x v="1"/>
    <x v="3"/>
    <x v="3"/>
    <x v="0"/>
    <x v="477"/>
    <x v="843"/>
    <n v="0"/>
    <x v="1"/>
    <x v="3"/>
    <x v="1"/>
    <x v="0"/>
    <x v="3"/>
    <x v="3"/>
    <x v="3"/>
    <x v="1"/>
    <x v="1"/>
    <x v="4"/>
  </r>
  <r>
    <x v="1"/>
    <x v="3"/>
    <x v="3"/>
    <x v="0"/>
    <x v="598"/>
    <x v="1145"/>
    <n v="-176626.51"/>
    <x v="1"/>
    <x v="3"/>
    <x v="1"/>
    <x v="0"/>
    <x v="3"/>
    <x v="3"/>
    <x v="3"/>
    <x v="3"/>
    <x v="0"/>
    <x v="6"/>
  </r>
  <r>
    <x v="1"/>
    <x v="3"/>
    <x v="3"/>
    <x v="0"/>
    <x v="532"/>
    <x v="1204"/>
    <n v="11876938.9"/>
    <x v="1"/>
    <x v="3"/>
    <x v="1"/>
    <x v="0"/>
    <x v="3"/>
    <x v="3"/>
    <x v="3"/>
    <x v="3"/>
    <x v="2"/>
    <x v="3"/>
  </r>
  <r>
    <x v="1"/>
    <x v="3"/>
    <x v="3"/>
    <x v="0"/>
    <x v="477"/>
    <x v="843"/>
    <n v="0"/>
    <x v="1"/>
    <x v="3"/>
    <x v="1"/>
    <x v="0"/>
    <x v="3"/>
    <x v="3"/>
    <x v="3"/>
    <x v="1"/>
    <x v="1"/>
    <x v="2"/>
  </r>
  <r>
    <x v="1"/>
    <x v="3"/>
    <x v="3"/>
    <x v="0"/>
    <x v="84"/>
    <x v="101"/>
    <n v="218555.81"/>
    <x v="1"/>
    <x v="3"/>
    <x v="1"/>
    <x v="0"/>
    <x v="3"/>
    <x v="3"/>
    <x v="3"/>
    <x v="3"/>
    <x v="0"/>
    <x v="6"/>
  </r>
  <r>
    <x v="1"/>
    <x v="3"/>
    <x v="3"/>
    <x v="0"/>
    <x v="41"/>
    <x v="908"/>
    <n v="7692.08"/>
    <x v="1"/>
    <x v="3"/>
    <x v="1"/>
    <x v="0"/>
    <x v="3"/>
    <x v="3"/>
    <x v="3"/>
    <x v="3"/>
    <x v="0"/>
    <x v="6"/>
  </r>
  <r>
    <x v="1"/>
    <x v="3"/>
    <x v="3"/>
    <x v="0"/>
    <x v="139"/>
    <x v="1271"/>
    <n v="341848000.38"/>
    <x v="1"/>
    <x v="3"/>
    <x v="1"/>
    <x v="0"/>
    <x v="3"/>
    <x v="3"/>
    <x v="3"/>
    <x v="3"/>
    <x v="2"/>
    <x v="1"/>
  </r>
  <r>
    <x v="1"/>
    <x v="3"/>
    <x v="3"/>
    <x v="0"/>
    <x v="13"/>
    <x v="842"/>
    <n v="0"/>
    <x v="1"/>
    <x v="3"/>
    <x v="1"/>
    <x v="0"/>
    <x v="3"/>
    <x v="3"/>
    <x v="3"/>
    <x v="1"/>
    <x v="0"/>
    <x v="6"/>
  </r>
  <r>
    <x v="1"/>
    <x v="3"/>
    <x v="3"/>
    <x v="0"/>
    <x v="13"/>
    <x v="100"/>
    <n v="176790.38"/>
    <x v="1"/>
    <x v="3"/>
    <x v="1"/>
    <x v="0"/>
    <x v="3"/>
    <x v="3"/>
    <x v="3"/>
    <x v="3"/>
    <x v="0"/>
    <x v="0"/>
  </r>
  <r>
    <x v="1"/>
    <x v="3"/>
    <x v="3"/>
    <x v="0"/>
    <x v="635"/>
    <x v="1299"/>
    <n v="3176104.99"/>
    <x v="1"/>
    <x v="3"/>
    <x v="1"/>
    <x v="0"/>
    <x v="3"/>
    <x v="3"/>
    <x v="3"/>
    <x v="3"/>
    <x v="0"/>
    <x v="4"/>
  </r>
  <r>
    <x v="1"/>
    <x v="3"/>
    <x v="3"/>
    <x v="0"/>
    <x v="11"/>
    <x v="1270"/>
    <n v="6318872.5199999996"/>
    <x v="1"/>
    <x v="3"/>
    <x v="1"/>
    <x v="0"/>
    <x v="3"/>
    <x v="3"/>
    <x v="3"/>
    <x v="3"/>
    <x v="0"/>
    <x v="3"/>
  </r>
  <r>
    <x v="1"/>
    <x v="3"/>
    <x v="3"/>
    <x v="0"/>
    <x v="13"/>
    <x v="170"/>
    <n v="0"/>
    <x v="1"/>
    <x v="3"/>
    <x v="1"/>
    <x v="0"/>
    <x v="3"/>
    <x v="3"/>
    <x v="3"/>
    <x v="3"/>
    <x v="0"/>
    <x v="5"/>
  </r>
  <r>
    <x v="1"/>
    <x v="3"/>
    <x v="3"/>
    <x v="0"/>
    <x v="476"/>
    <x v="839"/>
    <n v="0"/>
    <x v="1"/>
    <x v="3"/>
    <x v="1"/>
    <x v="0"/>
    <x v="3"/>
    <x v="3"/>
    <x v="3"/>
    <x v="2"/>
    <x v="0"/>
    <x v="5"/>
  </r>
  <r>
    <x v="1"/>
    <x v="3"/>
    <x v="3"/>
    <x v="0"/>
    <x v="4"/>
    <x v="693"/>
    <n v="0"/>
    <x v="1"/>
    <x v="3"/>
    <x v="1"/>
    <x v="0"/>
    <x v="3"/>
    <x v="3"/>
    <x v="3"/>
    <x v="3"/>
    <x v="0"/>
    <x v="7"/>
  </r>
  <r>
    <x v="1"/>
    <x v="3"/>
    <x v="3"/>
    <x v="0"/>
    <x v="13"/>
    <x v="842"/>
    <n v="0"/>
    <x v="1"/>
    <x v="3"/>
    <x v="1"/>
    <x v="0"/>
    <x v="3"/>
    <x v="3"/>
    <x v="3"/>
    <x v="1"/>
    <x v="0"/>
    <x v="4"/>
  </r>
  <r>
    <x v="1"/>
    <x v="3"/>
    <x v="3"/>
    <x v="0"/>
    <x v="318"/>
    <x v="514"/>
    <n v="439980.42"/>
    <x v="1"/>
    <x v="3"/>
    <x v="1"/>
    <x v="0"/>
    <x v="3"/>
    <x v="3"/>
    <x v="3"/>
    <x v="4"/>
    <x v="1"/>
    <x v="4"/>
  </r>
  <r>
    <x v="1"/>
    <x v="3"/>
    <x v="3"/>
    <x v="0"/>
    <x v="11"/>
    <x v="952"/>
    <n v="0"/>
    <x v="1"/>
    <x v="3"/>
    <x v="1"/>
    <x v="0"/>
    <x v="3"/>
    <x v="3"/>
    <x v="3"/>
    <x v="3"/>
    <x v="0"/>
    <x v="3"/>
  </r>
  <r>
    <x v="1"/>
    <x v="3"/>
    <x v="3"/>
    <x v="0"/>
    <x v="18"/>
    <x v="874"/>
    <n v="107520.75"/>
    <x v="1"/>
    <x v="3"/>
    <x v="1"/>
    <x v="0"/>
    <x v="3"/>
    <x v="3"/>
    <x v="3"/>
    <x v="3"/>
    <x v="0"/>
    <x v="0"/>
  </r>
  <r>
    <x v="1"/>
    <x v="3"/>
    <x v="3"/>
    <x v="0"/>
    <x v="41"/>
    <x v="838"/>
    <n v="0"/>
    <x v="1"/>
    <x v="3"/>
    <x v="1"/>
    <x v="0"/>
    <x v="3"/>
    <x v="3"/>
    <x v="3"/>
    <x v="1"/>
    <x v="0"/>
    <x v="6"/>
  </r>
  <r>
    <x v="1"/>
    <x v="3"/>
    <x v="3"/>
    <x v="0"/>
    <x v="0"/>
    <x v="957"/>
    <n v="14686631.939999999"/>
    <x v="1"/>
    <x v="3"/>
    <x v="1"/>
    <x v="0"/>
    <x v="3"/>
    <x v="3"/>
    <x v="3"/>
    <x v="3"/>
    <x v="0"/>
    <x v="6"/>
  </r>
  <r>
    <x v="1"/>
    <x v="3"/>
    <x v="3"/>
    <x v="0"/>
    <x v="41"/>
    <x v="595"/>
    <n v="12693.59"/>
    <x v="1"/>
    <x v="3"/>
    <x v="1"/>
    <x v="0"/>
    <x v="3"/>
    <x v="3"/>
    <x v="3"/>
    <x v="3"/>
    <x v="0"/>
    <x v="5"/>
  </r>
  <r>
    <x v="1"/>
    <x v="3"/>
    <x v="3"/>
    <x v="0"/>
    <x v="561"/>
    <x v="1049"/>
    <n v="0"/>
    <x v="1"/>
    <x v="3"/>
    <x v="1"/>
    <x v="0"/>
    <x v="3"/>
    <x v="3"/>
    <x v="3"/>
    <x v="3"/>
    <x v="0"/>
    <x v="3"/>
  </r>
  <r>
    <x v="1"/>
    <x v="3"/>
    <x v="3"/>
    <x v="0"/>
    <x v="13"/>
    <x v="13"/>
    <n v="11690.42"/>
    <x v="1"/>
    <x v="3"/>
    <x v="1"/>
    <x v="0"/>
    <x v="3"/>
    <x v="3"/>
    <x v="3"/>
    <x v="3"/>
    <x v="0"/>
    <x v="0"/>
  </r>
  <r>
    <x v="1"/>
    <x v="3"/>
    <x v="3"/>
    <x v="0"/>
    <x v="11"/>
    <x v="918"/>
    <n v="29819.43"/>
    <x v="1"/>
    <x v="3"/>
    <x v="1"/>
    <x v="0"/>
    <x v="3"/>
    <x v="3"/>
    <x v="3"/>
    <x v="3"/>
    <x v="0"/>
    <x v="5"/>
  </r>
  <r>
    <x v="1"/>
    <x v="3"/>
    <x v="3"/>
    <x v="0"/>
    <x v="142"/>
    <x v="743"/>
    <n v="19276769.059999999"/>
    <x v="1"/>
    <x v="3"/>
    <x v="1"/>
    <x v="0"/>
    <x v="3"/>
    <x v="3"/>
    <x v="3"/>
    <x v="2"/>
    <x v="1"/>
    <x v="2"/>
  </r>
  <r>
    <x v="1"/>
    <x v="3"/>
    <x v="3"/>
    <x v="0"/>
    <x v="18"/>
    <x v="859"/>
    <n v="153796"/>
    <x v="1"/>
    <x v="3"/>
    <x v="1"/>
    <x v="0"/>
    <x v="3"/>
    <x v="3"/>
    <x v="3"/>
    <x v="3"/>
    <x v="0"/>
    <x v="4"/>
  </r>
  <r>
    <x v="1"/>
    <x v="3"/>
    <x v="3"/>
    <x v="0"/>
    <x v="18"/>
    <x v="962"/>
    <n v="106187.33"/>
    <x v="1"/>
    <x v="3"/>
    <x v="1"/>
    <x v="0"/>
    <x v="3"/>
    <x v="3"/>
    <x v="3"/>
    <x v="3"/>
    <x v="0"/>
    <x v="1"/>
  </r>
  <r>
    <x v="1"/>
    <x v="3"/>
    <x v="3"/>
    <x v="0"/>
    <x v="164"/>
    <x v="243"/>
    <n v="0"/>
    <x v="1"/>
    <x v="3"/>
    <x v="1"/>
    <x v="0"/>
    <x v="3"/>
    <x v="3"/>
    <x v="3"/>
    <x v="3"/>
    <x v="0"/>
    <x v="7"/>
  </r>
  <r>
    <x v="1"/>
    <x v="3"/>
    <x v="3"/>
    <x v="0"/>
    <x v="18"/>
    <x v="859"/>
    <n v="147460.51999999999"/>
    <x v="1"/>
    <x v="3"/>
    <x v="1"/>
    <x v="0"/>
    <x v="3"/>
    <x v="3"/>
    <x v="3"/>
    <x v="3"/>
    <x v="0"/>
    <x v="5"/>
  </r>
  <r>
    <x v="1"/>
    <x v="3"/>
    <x v="3"/>
    <x v="0"/>
    <x v="11"/>
    <x v="1113"/>
    <n v="0"/>
    <x v="1"/>
    <x v="3"/>
    <x v="1"/>
    <x v="0"/>
    <x v="3"/>
    <x v="3"/>
    <x v="3"/>
    <x v="3"/>
    <x v="0"/>
    <x v="0"/>
  </r>
  <r>
    <x v="1"/>
    <x v="3"/>
    <x v="3"/>
    <x v="0"/>
    <x v="41"/>
    <x v="838"/>
    <n v="0"/>
    <x v="1"/>
    <x v="3"/>
    <x v="1"/>
    <x v="0"/>
    <x v="3"/>
    <x v="3"/>
    <x v="3"/>
    <x v="1"/>
    <x v="0"/>
    <x v="3"/>
  </r>
  <r>
    <x v="1"/>
    <x v="3"/>
    <x v="3"/>
    <x v="0"/>
    <x v="156"/>
    <x v="224"/>
    <n v="6980878.9000000004"/>
    <x v="1"/>
    <x v="3"/>
    <x v="1"/>
    <x v="0"/>
    <x v="3"/>
    <x v="3"/>
    <x v="3"/>
    <x v="3"/>
    <x v="1"/>
    <x v="2"/>
  </r>
  <r>
    <x v="1"/>
    <x v="3"/>
    <x v="3"/>
    <x v="0"/>
    <x v="363"/>
    <x v="599"/>
    <n v="224546.75"/>
    <x v="1"/>
    <x v="3"/>
    <x v="1"/>
    <x v="0"/>
    <x v="3"/>
    <x v="3"/>
    <x v="3"/>
    <x v="2"/>
    <x v="1"/>
    <x v="5"/>
  </r>
  <r>
    <x v="1"/>
    <x v="3"/>
    <x v="3"/>
    <x v="0"/>
    <x v="306"/>
    <x v="497"/>
    <n v="-3453671.14"/>
    <x v="1"/>
    <x v="3"/>
    <x v="1"/>
    <x v="0"/>
    <x v="3"/>
    <x v="3"/>
    <x v="3"/>
    <x v="3"/>
    <x v="0"/>
    <x v="0"/>
  </r>
  <r>
    <x v="1"/>
    <x v="3"/>
    <x v="3"/>
    <x v="0"/>
    <x v="1"/>
    <x v="836"/>
    <n v="0"/>
    <x v="1"/>
    <x v="3"/>
    <x v="1"/>
    <x v="0"/>
    <x v="3"/>
    <x v="3"/>
    <x v="3"/>
    <x v="1"/>
    <x v="0"/>
    <x v="5"/>
  </r>
  <r>
    <x v="1"/>
    <x v="3"/>
    <x v="3"/>
    <x v="0"/>
    <x v="147"/>
    <x v="203"/>
    <n v="-2817247.93"/>
    <x v="1"/>
    <x v="3"/>
    <x v="1"/>
    <x v="0"/>
    <x v="3"/>
    <x v="3"/>
    <x v="3"/>
    <x v="3"/>
    <x v="0"/>
    <x v="1"/>
  </r>
  <r>
    <x v="1"/>
    <x v="3"/>
    <x v="3"/>
    <x v="0"/>
    <x v="437"/>
    <x v="1289"/>
    <n v="0"/>
    <x v="1"/>
    <x v="3"/>
    <x v="1"/>
    <x v="0"/>
    <x v="3"/>
    <x v="3"/>
    <x v="3"/>
    <x v="1"/>
    <x v="1"/>
    <x v="6"/>
  </r>
  <r>
    <x v="1"/>
    <x v="3"/>
    <x v="3"/>
    <x v="0"/>
    <x v="399"/>
    <x v="1322"/>
    <n v="25809.86"/>
    <x v="1"/>
    <x v="3"/>
    <x v="1"/>
    <x v="0"/>
    <x v="3"/>
    <x v="3"/>
    <x v="3"/>
    <x v="1"/>
    <x v="0"/>
    <x v="4"/>
  </r>
  <r>
    <x v="1"/>
    <x v="3"/>
    <x v="3"/>
    <x v="0"/>
    <x v="656"/>
    <x v="1362"/>
    <n v="84424.11"/>
    <x v="1"/>
    <x v="3"/>
    <x v="1"/>
    <x v="0"/>
    <x v="3"/>
    <x v="3"/>
    <x v="3"/>
    <x v="3"/>
    <x v="1"/>
    <x v="6"/>
  </r>
  <r>
    <x v="1"/>
    <x v="3"/>
    <x v="3"/>
    <x v="0"/>
    <x v="1"/>
    <x v="720"/>
    <n v="0"/>
    <x v="1"/>
    <x v="3"/>
    <x v="1"/>
    <x v="0"/>
    <x v="3"/>
    <x v="3"/>
    <x v="3"/>
    <x v="3"/>
    <x v="0"/>
    <x v="0"/>
  </r>
  <r>
    <x v="1"/>
    <x v="3"/>
    <x v="3"/>
    <x v="0"/>
    <x v="242"/>
    <x v="377"/>
    <n v="0"/>
    <x v="1"/>
    <x v="3"/>
    <x v="1"/>
    <x v="0"/>
    <x v="3"/>
    <x v="3"/>
    <x v="3"/>
    <x v="0"/>
    <x v="0"/>
    <x v="5"/>
  </r>
  <r>
    <x v="1"/>
    <x v="3"/>
    <x v="3"/>
    <x v="0"/>
    <x v="7"/>
    <x v="854"/>
    <n v="0"/>
    <x v="1"/>
    <x v="3"/>
    <x v="1"/>
    <x v="0"/>
    <x v="3"/>
    <x v="3"/>
    <x v="3"/>
    <x v="1"/>
    <x v="0"/>
    <x v="3"/>
  </r>
  <r>
    <x v="1"/>
    <x v="3"/>
    <x v="3"/>
    <x v="0"/>
    <x v="18"/>
    <x v="279"/>
    <n v="1098208.6100000001"/>
    <x v="1"/>
    <x v="3"/>
    <x v="1"/>
    <x v="0"/>
    <x v="3"/>
    <x v="3"/>
    <x v="3"/>
    <x v="3"/>
    <x v="0"/>
    <x v="7"/>
  </r>
  <r>
    <x v="1"/>
    <x v="3"/>
    <x v="3"/>
    <x v="0"/>
    <x v="116"/>
    <x v="146"/>
    <n v="0"/>
    <x v="1"/>
    <x v="3"/>
    <x v="1"/>
    <x v="0"/>
    <x v="3"/>
    <x v="3"/>
    <x v="3"/>
    <x v="0"/>
    <x v="1"/>
    <x v="1"/>
  </r>
  <r>
    <x v="1"/>
    <x v="3"/>
    <x v="3"/>
    <x v="0"/>
    <x v="89"/>
    <x v="107"/>
    <n v="116161.92"/>
    <x v="1"/>
    <x v="3"/>
    <x v="1"/>
    <x v="0"/>
    <x v="3"/>
    <x v="3"/>
    <x v="3"/>
    <x v="0"/>
    <x v="0"/>
    <x v="1"/>
  </r>
  <r>
    <x v="1"/>
    <x v="3"/>
    <x v="3"/>
    <x v="0"/>
    <x v="1"/>
    <x v="1116"/>
    <n v="0"/>
    <x v="1"/>
    <x v="3"/>
    <x v="1"/>
    <x v="0"/>
    <x v="3"/>
    <x v="3"/>
    <x v="3"/>
    <x v="3"/>
    <x v="0"/>
    <x v="6"/>
  </r>
  <r>
    <x v="1"/>
    <x v="3"/>
    <x v="3"/>
    <x v="0"/>
    <x v="404"/>
    <x v="666"/>
    <n v="0"/>
    <x v="1"/>
    <x v="3"/>
    <x v="1"/>
    <x v="0"/>
    <x v="3"/>
    <x v="3"/>
    <x v="3"/>
    <x v="0"/>
    <x v="0"/>
    <x v="1"/>
  </r>
  <r>
    <x v="1"/>
    <x v="3"/>
    <x v="3"/>
    <x v="0"/>
    <x v="18"/>
    <x v="1259"/>
    <n v="29877.37"/>
    <x v="1"/>
    <x v="3"/>
    <x v="1"/>
    <x v="0"/>
    <x v="3"/>
    <x v="3"/>
    <x v="3"/>
    <x v="3"/>
    <x v="0"/>
    <x v="6"/>
  </r>
  <r>
    <x v="1"/>
    <x v="3"/>
    <x v="3"/>
    <x v="0"/>
    <x v="136"/>
    <x v="185"/>
    <n v="0"/>
    <x v="1"/>
    <x v="3"/>
    <x v="1"/>
    <x v="0"/>
    <x v="3"/>
    <x v="3"/>
    <x v="3"/>
    <x v="0"/>
    <x v="0"/>
    <x v="1"/>
  </r>
  <r>
    <x v="1"/>
    <x v="3"/>
    <x v="3"/>
    <x v="0"/>
    <x v="15"/>
    <x v="1350"/>
    <n v="0"/>
    <x v="1"/>
    <x v="3"/>
    <x v="1"/>
    <x v="0"/>
    <x v="3"/>
    <x v="3"/>
    <x v="3"/>
    <x v="3"/>
    <x v="0"/>
    <x v="5"/>
  </r>
  <r>
    <x v="1"/>
    <x v="3"/>
    <x v="3"/>
    <x v="0"/>
    <x v="41"/>
    <x v="908"/>
    <n v="6983.14"/>
    <x v="1"/>
    <x v="3"/>
    <x v="1"/>
    <x v="0"/>
    <x v="3"/>
    <x v="3"/>
    <x v="3"/>
    <x v="3"/>
    <x v="0"/>
    <x v="4"/>
  </r>
  <r>
    <x v="1"/>
    <x v="3"/>
    <x v="3"/>
    <x v="0"/>
    <x v="13"/>
    <x v="1239"/>
    <n v="57795.72"/>
    <x v="1"/>
    <x v="3"/>
    <x v="1"/>
    <x v="0"/>
    <x v="3"/>
    <x v="3"/>
    <x v="3"/>
    <x v="3"/>
    <x v="0"/>
    <x v="2"/>
  </r>
  <r>
    <x v="1"/>
    <x v="3"/>
    <x v="3"/>
    <x v="0"/>
    <x v="509"/>
    <x v="928"/>
    <n v="4115912.13"/>
    <x v="1"/>
    <x v="3"/>
    <x v="1"/>
    <x v="0"/>
    <x v="3"/>
    <x v="3"/>
    <x v="3"/>
    <x v="3"/>
    <x v="0"/>
    <x v="5"/>
  </r>
  <r>
    <x v="1"/>
    <x v="3"/>
    <x v="3"/>
    <x v="0"/>
    <x v="48"/>
    <x v="54"/>
    <n v="0"/>
    <x v="1"/>
    <x v="3"/>
    <x v="1"/>
    <x v="0"/>
    <x v="3"/>
    <x v="3"/>
    <x v="3"/>
    <x v="0"/>
    <x v="0"/>
    <x v="0"/>
  </r>
  <r>
    <x v="1"/>
    <x v="3"/>
    <x v="3"/>
    <x v="0"/>
    <x v="104"/>
    <x v="891"/>
    <n v="12221488.689999999"/>
    <x v="1"/>
    <x v="3"/>
    <x v="1"/>
    <x v="0"/>
    <x v="3"/>
    <x v="3"/>
    <x v="3"/>
    <x v="1"/>
    <x v="2"/>
    <x v="7"/>
  </r>
  <r>
    <x v="1"/>
    <x v="3"/>
    <x v="3"/>
    <x v="0"/>
    <x v="333"/>
    <x v="536"/>
    <n v="6.11"/>
    <x v="1"/>
    <x v="3"/>
    <x v="1"/>
    <x v="0"/>
    <x v="3"/>
    <x v="3"/>
    <x v="3"/>
    <x v="4"/>
    <x v="1"/>
    <x v="1"/>
  </r>
  <r>
    <x v="1"/>
    <x v="3"/>
    <x v="3"/>
    <x v="0"/>
    <x v="251"/>
    <x v="391"/>
    <n v="0"/>
    <x v="1"/>
    <x v="3"/>
    <x v="1"/>
    <x v="0"/>
    <x v="3"/>
    <x v="3"/>
    <x v="3"/>
    <x v="0"/>
    <x v="1"/>
    <x v="1"/>
  </r>
  <r>
    <x v="1"/>
    <x v="3"/>
    <x v="3"/>
    <x v="0"/>
    <x v="56"/>
    <x v="63"/>
    <n v="0"/>
    <x v="1"/>
    <x v="3"/>
    <x v="1"/>
    <x v="0"/>
    <x v="3"/>
    <x v="3"/>
    <x v="3"/>
    <x v="6"/>
    <x v="1"/>
    <x v="1"/>
  </r>
  <r>
    <x v="1"/>
    <x v="3"/>
    <x v="3"/>
    <x v="0"/>
    <x v="41"/>
    <x v="936"/>
    <n v="7196.52"/>
    <x v="1"/>
    <x v="3"/>
    <x v="1"/>
    <x v="0"/>
    <x v="3"/>
    <x v="3"/>
    <x v="3"/>
    <x v="3"/>
    <x v="0"/>
    <x v="5"/>
  </r>
  <r>
    <x v="1"/>
    <x v="3"/>
    <x v="3"/>
    <x v="0"/>
    <x v="41"/>
    <x v="838"/>
    <n v="0"/>
    <x v="1"/>
    <x v="3"/>
    <x v="1"/>
    <x v="0"/>
    <x v="3"/>
    <x v="3"/>
    <x v="3"/>
    <x v="1"/>
    <x v="0"/>
    <x v="5"/>
  </r>
  <r>
    <x v="1"/>
    <x v="3"/>
    <x v="3"/>
    <x v="0"/>
    <x v="140"/>
    <x v="553"/>
    <n v="0"/>
    <x v="1"/>
    <x v="3"/>
    <x v="1"/>
    <x v="0"/>
    <x v="3"/>
    <x v="3"/>
    <x v="3"/>
    <x v="0"/>
    <x v="0"/>
    <x v="0"/>
  </r>
  <r>
    <x v="1"/>
    <x v="3"/>
    <x v="3"/>
    <x v="0"/>
    <x v="11"/>
    <x v="742"/>
    <n v="0"/>
    <x v="1"/>
    <x v="3"/>
    <x v="1"/>
    <x v="0"/>
    <x v="3"/>
    <x v="3"/>
    <x v="3"/>
    <x v="1"/>
    <x v="0"/>
    <x v="5"/>
  </r>
  <r>
    <x v="1"/>
    <x v="3"/>
    <x v="3"/>
    <x v="0"/>
    <x v="11"/>
    <x v="11"/>
    <n v="53407.91"/>
    <x v="1"/>
    <x v="3"/>
    <x v="1"/>
    <x v="0"/>
    <x v="3"/>
    <x v="3"/>
    <x v="3"/>
    <x v="3"/>
    <x v="0"/>
    <x v="4"/>
  </r>
  <r>
    <x v="1"/>
    <x v="3"/>
    <x v="3"/>
    <x v="0"/>
    <x v="578"/>
    <x v="1091"/>
    <n v="0"/>
    <x v="1"/>
    <x v="3"/>
    <x v="1"/>
    <x v="0"/>
    <x v="3"/>
    <x v="3"/>
    <x v="3"/>
    <x v="4"/>
    <x v="0"/>
    <x v="1"/>
  </r>
  <r>
    <x v="1"/>
    <x v="3"/>
    <x v="3"/>
    <x v="0"/>
    <x v="1"/>
    <x v="801"/>
    <n v="0"/>
    <x v="1"/>
    <x v="3"/>
    <x v="1"/>
    <x v="0"/>
    <x v="3"/>
    <x v="3"/>
    <x v="3"/>
    <x v="1"/>
    <x v="0"/>
    <x v="1"/>
  </r>
  <r>
    <x v="1"/>
    <x v="3"/>
    <x v="3"/>
    <x v="0"/>
    <x v="370"/>
    <x v="821"/>
    <n v="0"/>
    <x v="1"/>
    <x v="3"/>
    <x v="1"/>
    <x v="0"/>
    <x v="3"/>
    <x v="3"/>
    <x v="3"/>
    <x v="1"/>
    <x v="1"/>
    <x v="1"/>
  </r>
  <r>
    <x v="1"/>
    <x v="3"/>
    <x v="3"/>
    <x v="0"/>
    <x v="18"/>
    <x v="749"/>
    <n v="0"/>
    <x v="1"/>
    <x v="3"/>
    <x v="1"/>
    <x v="0"/>
    <x v="3"/>
    <x v="3"/>
    <x v="3"/>
    <x v="1"/>
    <x v="0"/>
    <x v="6"/>
  </r>
  <r>
    <x v="1"/>
    <x v="3"/>
    <x v="3"/>
    <x v="0"/>
    <x v="152"/>
    <x v="213"/>
    <n v="0"/>
    <x v="1"/>
    <x v="3"/>
    <x v="1"/>
    <x v="0"/>
    <x v="3"/>
    <x v="3"/>
    <x v="3"/>
    <x v="0"/>
    <x v="1"/>
    <x v="1"/>
  </r>
  <r>
    <x v="1"/>
    <x v="3"/>
    <x v="3"/>
    <x v="0"/>
    <x v="493"/>
    <x v="877"/>
    <n v="0"/>
    <x v="1"/>
    <x v="3"/>
    <x v="1"/>
    <x v="0"/>
    <x v="3"/>
    <x v="3"/>
    <x v="3"/>
    <x v="1"/>
    <x v="0"/>
    <x v="0"/>
  </r>
  <r>
    <x v="1"/>
    <x v="3"/>
    <x v="3"/>
    <x v="0"/>
    <x v="123"/>
    <x v="332"/>
    <n v="4795.38"/>
    <x v="1"/>
    <x v="3"/>
    <x v="1"/>
    <x v="0"/>
    <x v="3"/>
    <x v="3"/>
    <x v="3"/>
    <x v="0"/>
    <x v="0"/>
    <x v="2"/>
  </r>
  <r>
    <x v="1"/>
    <x v="3"/>
    <x v="3"/>
    <x v="0"/>
    <x v="13"/>
    <x v="425"/>
    <n v="0"/>
    <x v="1"/>
    <x v="3"/>
    <x v="1"/>
    <x v="0"/>
    <x v="3"/>
    <x v="3"/>
    <x v="3"/>
    <x v="3"/>
    <x v="0"/>
    <x v="0"/>
  </r>
  <r>
    <x v="1"/>
    <x v="3"/>
    <x v="3"/>
    <x v="0"/>
    <x v="41"/>
    <x v="875"/>
    <n v="0"/>
    <x v="1"/>
    <x v="3"/>
    <x v="1"/>
    <x v="0"/>
    <x v="3"/>
    <x v="3"/>
    <x v="3"/>
    <x v="3"/>
    <x v="0"/>
    <x v="0"/>
  </r>
  <r>
    <x v="1"/>
    <x v="3"/>
    <x v="3"/>
    <x v="0"/>
    <x v="18"/>
    <x v="1075"/>
    <n v="121241752.56999999"/>
    <x v="1"/>
    <x v="3"/>
    <x v="1"/>
    <x v="0"/>
    <x v="3"/>
    <x v="3"/>
    <x v="3"/>
    <x v="3"/>
    <x v="0"/>
    <x v="7"/>
  </r>
  <r>
    <x v="1"/>
    <x v="3"/>
    <x v="3"/>
    <x v="0"/>
    <x v="140"/>
    <x v="553"/>
    <n v="0"/>
    <x v="1"/>
    <x v="3"/>
    <x v="1"/>
    <x v="0"/>
    <x v="3"/>
    <x v="3"/>
    <x v="3"/>
    <x v="0"/>
    <x v="0"/>
    <x v="1"/>
  </r>
  <r>
    <x v="1"/>
    <x v="3"/>
    <x v="3"/>
    <x v="0"/>
    <x v="16"/>
    <x v="380"/>
    <n v="0"/>
    <x v="1"/>
    <x v="3"/>
    <x v="1"/>
    <x v="0"/>
    <x v="3"/>
    <x v="3"/>
    <x v="3"/>
    <x v="0"/>
    <x v="0"/>
    <x v="3"/>
  </r>
  <r>
    <x v="1"/>
    <x v="3"/>
    <x v="3"/>
    <x v="0"/>
    <x v="21"/>
    <x v="21"/>
    <n v="0"/>
    <x v="1"/>
    <x v="3"/>
    <x v="1"/>
    <x v="0"/>
    <x v="3"/>
    <x v="3"/>
    <x v="3"/>
    <x v="0"/>
    <x v="0"/>
    <x v="6"/>
  </r>
  <r>
    <x v="1"/>
    <x v="3"/>
    <x v="3"/>
    <x v="0"/>
    <x v="413"/>
    <x v="684"/>
    <n v="253247.88"/>
    <x v="1"/>
    <x v="3"/>
    <x v="1"/>
    <x v="0"/>
    <x v="3"/>
    <x v="3"/>
    <x v="3"/>
    <x v="2"/>
    <x v="0"/>
    <x v="0"/>
  </r>
  <r>
    <x v="1"/>
    <x v="3"/>
    <x v="3"/>
    <x v="0"/>
    <x v="456"/>
    <x v="782"/>
    <n v="0"/>
    <x v="1"/>
    <x v="3"/>
    <x v="1"/>
    <x v="0"/>
    <x v="3"/>
    <x v="3"/>
    <x v="3"/>
    <x v="1"/>
    <x v="0"/>
    <x v="3"/>
  </r>
  <r>
    <x v="1"/>
    <x v="3"/>
    <x v="3"/>
    <x v="0"/>
    <x v="453"/>
    <x v="774"/>
    <n v="43245.56"/>
    <x v="1"/>
    <x v="3"/>
    <x v="1"/>
    <x v="0"/>
    <x v="3"/>
    <x v="3"/>
    <x v="3"/>
    <x v="1"/>
    <x v="0"/>
    <x v="5"/>
  </r>
  <r>
    <x v="1"/>
    <x v="3"/>
    <x v="3"/>
    <x v="0"/>
    <x v="110"/>
    <x v="920"/>
    <n v="11640482.890000001"/>
    <x v="1"/>
    <x v="3"/>
    <x v="1"/>
    <x v="0"/>
    <x v="3"/>
    <x v="3"/>
    <x v="3"/>
    <x v="3"/>
    <x v="0"/>
    <x v="2"/>
  </r>
  <r>
    <x v="1"/>
    <x v="3"/>
    <x v="3"/>
    <x v="0"/>
    <x v="492"/>
    <x v="871"/>
    <n v="11388984.4"/>
    <x v="1"/>
    <x v="3"/>
    <x v="1"/>
    <x v="0"/>
    <x v="3"/>
    <x v="3"/>
    <x v="3"/>
    <x v="3"/>
    <x v="1"/>
    <x v="7"/>
  </r>
  <r>
    <x v="1"/>
    <x v="3"/>
    <x v="3"/>
    <x v="0"/>
    <x v="41"/>
    <x v="838"/>
    <n v="0"/>
    <x v="1"/>
    <x v="3"/>
    <x v="1"/>
    <x v="0"/>
    <x v="3"/>
    <x v="3"/>
    <x v="3"/>
    <x v="1"/>
    <x v="0"/>
    <x v="0"/>
  </r>
  <r>
    <x v="1"/>
    <x v="3"/>
    <x v="3"/>
    <x v="0"/>
    <x v="321"/>
    <x v="518"/>
    <n v="1105974.2"/>
    <x v="1"/>
    <x v="3"/>
    <x v="1"/>
    <x v="0"/>
    <x v="3"/>
    <x v="3"/>
    <x v="3"/>
    <x v="4"/>
    <x v="0"/>
    <x v="1"/>
  </r>
  <r>
    <x v="1"/>
    <x v="3"/>
    <x v="3"/>
    <x v="0"/>
    <x v="140"/>
    <x v="285"/>
    <n v="0"/>
    <x v="1"/>
    <x v="3"/>
    <x v="1"/>
    <x v="0"/>
    <x v="3"/>
    <x v="3"/>
    <x v="3"/>
    <x v="2"/>
    <x v="1"/>
    <x v="6"/>
  </r>
  <r>
    <x v="1"/>
    <x v="3"/>
    <x v="3"/>
    <x v="0"/>
    <x v="18"/>
    <x v="396"/>
    <n v="0"/>
    <x v="1"/>
    <x v="3"/>
    <x v="1"/>
    <x v="0"/>
    <x v="3"/>
    <x v="3"/>
    <x v="3"/>
    <x v="3"/>
    <x v="0"/>
    <x v="3"/>
  </r>
  <r>
    <x v="1"/>
    <x v="3"/>
    <x v="3"/>
    <x v="0"/>
    <x v="460"/>
    <x v="787"/>
    <n v="0"/>
    <x v="1"/>
    <x v="3"/>
    <x v="1"/>
    <x v="0"/>
    <x v="3"/>
    <x v="3"/>
    <x v="3"/>
    <x v="1"/>
    <x v="1"/>
    <x v="1"/>
  </r>
  <r>
    <x v="1"/>
    <x v="3"/>
    <x v="3"/>
    <x v="0"/>
    <x v="1"/>
    <x v="669"/>
    <n v="13236285.449999999"/>
    <x v="1"/>
    <x v="3"/>
    <x v="1"/>
    <x v="0"/>
    <x v="3"/>
    <x v="3"/>
    <x v="3"/>
    <x v="3"/>
    <x v="0"/>
    <x v="2"/>
  </r>
  <r>
    <x v="1"/>
    <x v="3"/>
    <x v="3"/>
    <x v="0"/>
    <x v="595"/>
    <x v="1140"/>
    <n v="0"/>
    <x v="1"/>
    <x v="3"/>
    <x v="1"/>
    <x v="0"/>
    <x v="3"/>
    <x v="3"/>
    <x v="3"/>
    <x v="3"/>
    <x v="1"/>
    <x v="0"/>
  </r>
  <r>
    <x v="1"/>
    <x v="3"/>
    <x v="3"/>
    <x v="0"/>
    <x v="430"/>
    <x v="1349"/>
    <n v="0"/>
    <x v="1"/>
    <x v="3"/>
    <x v="1"/>
    <x v="0"/>
    <x v="3"/>
    <x v="3"/>
    <x v="3"/>
    <x v="1"/>
    <x v="1"/>
    <x v="4"/>
  </r>
  <r>
    <x v="1"/>
    <x v="3"/>
    <x v="3"/>
    <x v="0"/>
    <x v="146"/>
    <x v="200"/>
    <n v="0"/>
    <x v="1"/>
    <x v="3"/>
    <x v="1"/>
    <x v="0"/>
    <x v="3"/>
    <x v="3"/>
    <x v="3"/>
    <x v="0"/>
    <x v="0"/>
    <x v="7"/>
  </r>
  <r>
    <x v="1"/>
    <x v="3"/>
    <x v="3"/>
    <x v="0"/>
    <x v="41"/>
    <x v="1093"/>
    <n v="0"/>
    <x v="1"/>
    <x v="3"/>
    <x v="1"/>
    <x v="0"/>
    <x v="3"/>
    <x v="3"/>
    <x v="3"/>
    <x v="3"/>
    <x v="0"/>
    <x v="0"/>
  </r>
  <r>
    <x v="1"/>
    <x v="3"/>
    <x v="3"/>
    <x v="0"/>
    <x v="63"/>
    <x v="75"/>
    <n v="10127023.039999999"/>
    <x v="1"/>
    <x v="3"/>
    <x v="1"/>
    <x v="0"/>
    <x v="3"/>
    <x v="3"/>
    <x v="3"/>
    <x v="3"/>
    <x v="1"/>
    <x v="3"/>
  </r>
  <r>
    <x v="1"/>
    <x v="3"/>
    <x v="3"/>
    <x v="0"/>
    <x v="573"/>
    <x v="1078"/>
    <n v="0"/>
    <x v="1"/>
    <x v="3"/>
    <x v="1"/>
    <x v="0"/>
    <x v="3"/>
    <x v="3"/>
    <x v="3"/>
    <x v="3"/>
    <x v="1"/>
    <x v="4"/>
  </r>
  <r>
    <x v="1"/>
    <x v="3"/>
    <x v="3"/>
    <x v="0"/>
    <x v="15"/>
    <x v="634"/>
    <n v="0"/>
    <x v="1"/>
    <x v="3"/>
    <x v="1"/>
    <x v="0"/>
    <x v="3"/>
    <x v="3"/>
    <x v="3"/>
    <x v="1"/>
    <x v="0"/>
    <x v="3"/>
  </r>
  <r>
    <x v="1"/>
    <x v="3"/>
    <x v="3"/>
    <x v="0"/>
    <x v="296"/>
    <x v="484"/>
    <n v="0"/>
    <x v="1"/>
    <x v="3"/>
    <x v="1"/>
    <x v="0"/>
    <x v="3"/>
    <x v="3"/>
    <x v="3"/>
    <x v="5"/>
    <x v="0"/>
    <x v="2"/>
  </r>
  <r>
    <x v="1"/>
    <x v="3"/>
    <x v="3"/>
    <x v="0"/>
    <x v="13"/>
    <x v="464"/>
    <n v="1994.3"/>
    <x v="1"/>
    <x v="3"/>
    <x v="1"/>
    <x v="0"/>
    <x v="3"/>
    <x v="3"/>
    <x v="3"/>
    <x v="3"/>
    <x v="0"/>
    <x v="3"/>
  </r>
  <r>
    <x v="1"/>
    <x v="3"/>
    <x v="3"/>
    <x v="0"/>
    <x v="602"/>
    <x v="1155"/>
    <n v="0"/>
    <x v="1"/>
    <x v="3"/>
    <x v="1"/>
    <x v="0"/>
    <x v="3"/>
    <x v="3"/>
    <x v="3"/>
    <x v="5"/>
    <x v="0"/>
    <x v="7"/>
  </r>
  <r>
    <x v="1"/>
    <x v="3"/>
    <x v="3"/>
    <x v="0"/>
    <x v="95"/>
    <x v="114"/>
    <n v="0"/>
    <x v="1"/>
    <x v="3"/>
    <x v="1"/>
    <x v="0"/>
    <x v="3"/>
    <x v="3"/>
    <x v="3"/>
    <x v="0"/>
    <x v="0"/>
    <x v="7"/>
  </r>
  <r>
    <x v="1"/>
    <x v="3"/>
    <x v="3"/>
    <x v="0"/>
    <x v="657"/>
    <x v="1364"/>
    <n v="6173108.0899999999"/>
    <x v="1"/>
    <x v="3"/>
    <x v="1"/>
    <x v="0"/>
    <x v="3"/>
    <x v="3"/>
    <x v="3"/>
    <x v="0"/>
    <x v="0"/>
    <x v="6"/>
  </r>
  <r>
    <x v="1"/>
    <x v="3"/>
    <x v="3"/>
    <x v="0"/>
    <x v="487"/>
    <x v="862"/>
    <n v="647934.65"/>
    <x v="1"/>
    <x v="3"/>
    <x v="1"/>
    <x v="0"/>
    <x v="3"/>
    <x v="3"/>
    <x v="3"/>
    <x v="1"/>
    <x v="1"/>
    <x v="3"/>
  </r>
  <r>
    <x v="1"/>
    <x v="3"/>
    <x v="3"/>
    <x v="0"/>
    <x v="575"/>
    <x v="1086"/>
    <n v="-702651.18"/>
    <x v="1"/>
    <x v="3"/>
    <x v="1"/>
    <x v="0"/>
    <x v="3"/>
    <x v="3"/>
    <x v="3"/>
    <x v="3"/>
    <x v="0"/>
    <x v="5"/>
  </r>
  <r>
    <x v="1"/>
    <x v="3"/>
    <x v="3"/>
    <x v="0"/>
    <x v="401"/>
    <x v="663"/>
    <n v="0"/>
    <x v="1"/>
    <x v="3"/>
    <x v="1"/>
    <x v="0"/>
    <x v="3"/>
    <x v="3"/>
    <x v="3"/>
    <x v="2"/>
    <x v="0"/>
    <x v="0"/>
  </r>
  <r>
    <x v="1"/>
    <x v="3"/>
    <x v="3"/>
    <x v="0"/>
    <x v="158"/>
    <x v="233"/>
    <n v="197529.65"/>
    <x v="1"/>
    <x v="3"/>
    <x v="1"/>
    <x v="0"/>
    <x v="3"/>
    <x v="3"/>
    <x v="3"/>
    <x v="0"/>
    <x v="1"/>
    <x v="5"/>
  </r>
  <r>
    <x v="1"/>
    <x v="3"/>
    <x v="3"/>
    <x v="0"/>
    <x v="7"/>
    <x v="1339"/>
    <n v="0"/>
    <x v="1"/>
    <x v="3"/>
    <x v="1"/>
    <x v="0"/>
    <x v="3"/>
    <x v="3"/>
    <x v="3"/>
    <x v="0"/>
    <x v="0"/>
    <x v="1"/>
  </r>
  <r>
    <x v="1"/>
    <x v="3"/>
    <x v="3"/>
    <x v="0"/>
    <x v="30"/>
    <x v="310"/>
    <n v="0"/>
    <x v="1"/>
    <x v="3"/>
    <x v="1"/>
    <x v="0"/>
    <x v="3"/>
    <x v="3"/>
    <x v="3"/>
    <x v="0"/>
    <x v="0"/>
    <x v="5"/>
  </r>
  <r>
    <x v="1"/>
    <x v="3"/>
    <x v="3"/>
    <x v="0"/>
    <x v="1"/>
    <x v="1195"/>
    <n v="0"/>
    <x v="1"/>
    <x v="3"/>
    <x v="1"/>
    <x v="0"/>
    <x v="3"/>
    <x v="3"/>
    <x v="3"/>
    <x v="3"/>
    <x v="0"/>
    <x v="4"/>
  </r>
  <r>
    <x v="1"/>
    <x v="3"/>
    <x v="3"/>
    <x v="0"/>
    <x v="632"/>
    <x v="1290"/>
    <n v="0"/>
    <x v="1"/>
    <x v="3"/>
    <x v="1"/>
    <x v="0"/>
    <x v="3"/>
    <x v="3"/>
    <x v="3"/>
    <x v="3"/>
    <x v="1"/>
    <x v="3"/>
  </r>
  <r>
    <x v="1"/>
    <x v="3"/>
    <x v="3"/>
    <x v="0"/>
    <x v="290"/>
    <x v="538"/>
    <n v="16765.689999999999"/>
    <x v="1"/>
    <x v="3"/>
    <x v="1"/>
    <x v="0"/>
    <x v="3"/>
    <x v="3"/>
    <x v="3"/>
    <x v="4"/>
    <x v="1"/>
    <x v="2"/>
  </r>
  <r>
    <x v="1"/>
    <x v="3"/>
    <x v="3"/>
    <x v="0"/>
    <x v="15"/>
    <x v="322"/>
    <n v="0"/>
    <x v="1"/>
    <x v="3"/>
    <x v="1"/>
    <x v="0"/>
    <x v="3"/>
    <x v="3"/>
    <x v="3"/>
    <x v="3"/>
    <x v="0"/>
    <x v="4"/>
  </r>
  <r>
    <x v="1"/>
    <x v="3"/>
    <x v="3"/>
    <x v="0"/>
    <x v="139"/>
    <x v="381"/>
    <n v="0"/>
    <x v="1"/>
    <x v="3"/>
    <x v="1"/>
    <x v="0"/>
    <x v="3"/>
    <x v="3"/>
    <x v="3"/>
    <x v="0"/>
    <x v="0"/>
    <x v="6"/>
  </r>
  <r>
    <x v="1"/>
    <x v="3"/>
    <x v="3"/>
    <x v="0"/>
    <x v="41"/>
    <x v="832"/>
    <n v="0"/>
    <x v="1"/>
    <x v="3"/>
    <x v="1"/>
    <x v="0"/>
    <x v="3"/>
    <x v="3"/>
    <x v="3"/>
    <x v="1"/>
    <x v="0"/>
    <x v="1"/>
  </r>
  <r>
    <x v="1"/>
    <x v="3"/>
    <x v="3"/>
    <x v="0"/>
    <x v="433"/>
    <x v="726"/>
    <n v="0"/>
    <x v="1"/>
    <x v="3"/>
    <x v="1"/>
    <x v="0"/>
    <x v="3"/>
    <x v="3"/>
    <x v="3"/>
    <x v="0"/>
    <x v="0"/>
    <x v="6"/>
  </r>
  <r>
    <x v="1"/>
    <x v="3"/>
    <x v="3"/>
    <x v="0"/>
    <x v="602"/>
    <x v="1155"/>
    <n v="0"/>
    <x v="1"/>
    <x v="3"/>
    <x v="1"/>
    <x v="0"/>
    <x v="3"/>
    <x v="3"/>
    <x v="3"/>
    <x v="5"/>
    <x v="0"/>
    <x v="6"/>
  </r>
  <r>
    <x v="1"/>
    <x v="3"/>
    <x v="3"/>
    <x v="0"/>
    <x v="164"/>
    <x v="243"/>
    <n v="0"/>
    <x v="1"/>
    <x v="3"/>
    <x v="1"/>
    <x v="0"/>
    <x v="3"/>
    <x v="3"/>
    <x v="3"/>
    <x v="3"/>
    <x v="0"/>
    <x v="2"/>
  </r>
  <r>
    <x v="1"/>
    <x v="3"/>
    <x v="3"/>
    <x v="0"/>
    <x v="469"/>
    <x v="1280"/>
    <n v="0"/>
    <x v="1"/>
    <x v="3"/>
    <x v="1"/>
    <x v="0"/>
    <x v="3"/>
    <x v="3"/>
    <x v="3"/>
    <x v="3"/>
    <x v="0"/>
    <x v="6"/>
  </r>
  <r>
    <x v="1"/>
    <x v="3"/>
    <x v="3"/>
    <x v="0"/>
    <x v="1"/>
    <x v="915"/>
    <n v="0"/>
    <x v="1"/>
    <x v="3"/>
    <x v="1"/>
    <x v="0"/>
    <x v="3"/>
    <x v="3"/>
    <x v="3"/>
    <x v="3"/>
    <x v="0"/>
    <x v="0"/>
  </r>
  <r>
    <x v="1"/>
    <x v="3"/>
    <x v="3"/>
    <x v="0"/>
    <x v="1"/>
    <x v="488"/>
    <n v="0"/>
    <x v="1"/>
    <x v="3"/>
    <x v="1"/>
    <x v="0"/>
    <x v="3"/>
    <x v="3"/>
    <x v="3"/>
    <x v="3"/>
    <x v="0"/>
    <x v="2"/>
  </r>
  <r>
    <x v="1"/>
    <x v="3"/>
    <x v="3"/>
    <x v="0"/>
    <x v="606"/>
    <x v="1168"/>
    <n v="78044498.769999996"/>
    <x v="1"/>
    <x v="3"/>
    <x v="1"/>
    <x v="0"/>
    <x v="3"/>
    <x v="3"/>
    <x v="3"/>
    <x v="3"/>
    <x v="1"/>
    <x v="7"/>
  </r>
  <r>
    <x v="1"/>
    <x v="3"/>
    <x v="3"/>
    <x v="0"/>
    <x v="18"/>
    <x v="1247"/>
    <n v="19891.02"/>
    <x v="1"/>
    <x v="3"/>
    <x v="1"/>
    <x v="0"/>
    <x v="3"/>
    <x v="3"/>
    <x v="3"/>
    <x v="3"/>
    <x v="0"/>
    <x v="0"/>
  </r>
  <r>
    <x v="1"/>
    <x v="3"/>
    <x v="3"/>
    <x v="0"/>
    <x v="1"/>
    <x v="831"/>
    <n v="0"/>
    <x v="1"/>
    <x v="3"/>
    <x v="1"/>
    <x v="0"/>
    <x v="3"/>
    <x v="3"/>
    <x v="3"/>
    <x v="1"/>
    <x v="0"/>
    <x v="0"/>
  </r>
  <r>
    <x v="1"/>
    <x v="3"/>
    <x v="3"/>
    <x v="0"/>
    <x v="330"/>
    <x v="532"/>
    <n v="0"/>
    <x v="1"/>
    <x v="3"/>
    <x v="1"/>
    <x v="0"/>
    <x v="3"/>
    <x v="3"/>
    <x v="3"/>
    <x v="0"/>
    <x v="0"/>
    <x v="7"/>
  </r>
  <r>
    <x v="1"/>
    <x v="3"/>
    <x v="3"/>
    <x v="0"/>
    <x v="502"/>
    <x v="907"/>
    <n v="0"/>
    <x v="1"/>
    <x v="3"/>
    <x v="1"/>
    <x v="0"/>
    <x v="3"/>
    <x v="3"/>
    <x v="3"/>
    <x v="3"/>
    <x v="0"/>
    <x v="5"/>
  </r>
  <r>
    <x v="1"/>
    <x v="3"/>
    <x v="3"/>
    <x v="0"/>
    <x v="244"/>
    <x v="383"/>
    <n v="0"/>
    <x v="1"/>
    <x v="3"/>
    <x v="1"/>
    <x v="0"/>
    <x v="3"/>
    <x v="3"/>
    <x v="3"/>
    <x v="6"/>
    <x v="1"/>
    <x v="6"/>
  </r>
  <r>
    <x v="1"/>
    <x v="3"/>
    <x v="3"/>
    <x v="0"/>
    <x v="372"/>
    <x v="615"/>
    <n v="0"/>
    <x v="1"/>
    <x v="3"/>
    <x v="1"/>
    <x v="0"/>
    <x v="3"/>
    <x v="3"/>
    <x v="3"/>
    <x v="3"/>
    <x v="0"/>
    <x v="3"/>
  </r>
  <r>
    <x v="1"/>
    <x v="3"/>
    <x v="3"/>
    <x v="0"/>
    <x v="11"/>
    <x v="521"/>
    <n v="0"/>
    <x v="1"/>
    <x v="3"/>
    <x v="1"/>
    <x v="0"/>
    <x v="3"/>
    <x v="3"/>
    <x v="3"/>
    <x v="1"/>
    <x v="0"/>
    <x v="1"/>
  </r>
  <r>
    <x v="1"/>
    <x v="3"/>
    <x v="3"/>
    <x v="0"/>
    <x v="515"/>
    <x v="939"/>
    <n v="302303.19"/>
    <x v="1"/>
    <x v="3"/>
    <x v="1"/>
    <x v="0"/>
    <x v="3"/>
    <x v="3"/>
    <x v="3"/>
    <x v="3"/>
    <x v="0"/>
    <x v="5"/>
  </r>
  <r>
    <x v="1"/>
    <x v="3"/>
    <x v="3"/>
    <x v="0"/>
    <x v="34"/>
    <x v="37"/>
    <n v="0"/>
    <x v="1"/>
    <x v="3"/>
    <x v="1"/>
    <x v="0"/>
    <x v="3"/>
    <x v="3"/>
    <x v="3"/>
    <x v="4"/>
    <x v="0"/>
    <x v="5"/>
  </r>
  <r>
    <x v="1"/>
    <x v="3"/>
    <x v="3"/>
    <x v="0"/>
    <x v="11"/>
    <x v="521"/>
    <n v="0"/>
    <x v="1"/>
    <x v="3"/>
    <x v="1"/>
    <x v="0"/>
    <x v="3"/>
    <x v="3"/>
    <x v="3"/>
    <x v="1"/>
    <x v="0"/>
    <x v="2"/>
  </r>
  <r>
    <x v="1"/>
    <x v="3"/>
    <x v="3"/>
    <x v="0"/>
    <x v="437"/>
    <x v="883"/>
    <n v="0"/>
    <x v="1"/>
    <x v="3"/>
    <x v="1"/>
    <x v="0"/>
    <x v="3"/>
    <x v="3"/>
    <x v="3"/>
    <x v="1"/>
    <x v="0"/>
    <x v="6"/>
  </r>
  <r>
    <x v="1"/>
    <x v="3"/>
    <x v="3"/>
    <x v="0"/>
    <x v="382"/>
    <x v="974"/>
    <n v="78061.11"/>
    <x v="1"/>
    <x v="3"/>
    <x v="1"/>
    <x v="0"/>
    <x v="3"/>
    <x v="3"/>
    <x v="3"/>
    <x v="3"/>
    <x v="0"/>
    <x v="6"/>
  </r>
  <r>
    <x v="1"/>
    <x v="3"/>
    <x v="3"/>
    <x v="0"/>
    <x v="88"/>
    <x v="106"/>
    <n v="1312.95"/>
    <x v="1"/>
    <x v="3"/>
    <x v="1"/>
    <x v="0"/>
    <x v="3"/>
    <x v="3"/>
    <x v="3"/>
    <x v="4"/>
    <x v="0"/>
    <x v="6"/>
  </r>
  <r>
    <x v="1"/>
    <x v="3"/>
    <x v="3"/>
    <x v="0"/>
    <x v="1"/>
    <x v="1238"/>
    <n v="70236.45"/>
    <x v="1"/>
    <x v="3"/>
    <x v="1"/>
    <x v="0"/>
    <x v="3"/>
    <x v="3"/>
    <x v="3"/>
    <x v="3"/>
    <x v="0"/>
    <x v="5"/>
  </r>
  <r>
    <x v="1"/>
    <x v="3"/>
    <x v="3"/>
    <x v="0"/>
    <x v="18"/>
    <x v="1215"/>
    <n v="0"/>
    <x v="1"/>
    <x v="3"/>
    <x v="1"/>
    <x v="0"/>
    <x v="3"/>
    <x v="3"/>
    <x v="3"/>
    <x v="3"/>
    <x v="0"/>
    <x v="2"/>
  </r>
  <r>
    <x v="1"/>
    <x v="3"/>
    <x v="3"/>
    <x v="0"/>
    <x v="371"/>
    <x v="614"/>
    <n v="14946819.539999999"/>
    <x v="1"/>
    <x v="3"/>
    <x v="1"/>
    <x v="0"/>
    <x v="3"/>
    <x v="3"/>
    <x v="3"/>
    <x v="3"/>
    <x v="1"/>
    <x v="2"/>
  </r>
  <r>
    <x v="1"/>
    <x v="3"/>
    <x v="3"/>
    <x v="0"/>
    <x v="344"/>
    <x v="562"/>
    <n v="27012915.91"/>
    <x v="1"/>
    <x v="3"/>
    <x v="1"/>
    <x v="0"/>
    <x v="3"/>
    <x v="3"/>
    <x v="3"/>
    <x v="2"/>
    <x v="2"/>
    <x v="7"/>
  </r>
  <r>
    <x v="1"/>
    <x v="3"/>
    <x v="3"/>
    <x v="0"/>
    <x v="341"/>
    <x v="552"/>
    <n v="336022.58"/>
    <x v="1"/>
    <x v="3"/>
    <x v="1"/>
    <x v="0"/>
    <x v="3"/>
    <x v="3"/>
    <x v="3"/>
    <x v="5"/>
    <x v="1"/>
    <x v="0"/>
  </r>
  <r>
    <x v="1"/>
    <x v="3"/>
    <x v="3"/>
    <x v="0"/>
    <x v="432"/>
    <x v="722"/>
    <n v="-10174861.02"/>
    <x v="1"/>
    <x v="3"/>
    <x v="1"/>
    <x v="0"/>
    <x v="3"/>
    <x v="3"/>
    <x v="3"/>
    <x v="3"/>
    <x v="1"/>
    <x v="7"/>
  </r>
  <r>
    <x v="1"/>
    <x v="3"/>
    <x v="3"/>
    <x v="0"/>
    <x v="562"/>
    <x v="1050"/>
    <n v="0"/>
    <x v="1"/>
    <x v="3"/>
    <x v="1"/>
    <x v="0"/>
    <x v="3"/>
    <x v="3"/>
    <x v="3"/>
    <x v="3"/>
    <x v="0"/>
    <x v="0"/>
  </r>
  <r>
    <x v="1"/>
    <x v="3"/>
    <x v="3"/>
    <x v="0"/>
    <x v="47"/>
    <x v="290"/>
    <n v="0"/>
    <x v="1"/>
    <x v="3"/>
    <x v="1"/>
    <x v="0"/>
    <x v="3"/>
    <x v="3"/>
    <x v="3"/>
    <x v="4"/>
    <x v="0"/>
    <x v="6"/>
  </r>
  <r>
    <x v="1"/>
    <x v="3"/>
    <x v="3"/>
    <x v="0"/>
    <x v="585"/>
    <x v="1108"/>
    <n v="-13284567.800000001"/>
    <x v="1"/>
    <x v="3"/>
    <x v="1"/>
    <x v="0"/>
    <x v="3"/>
    <x v="3"/>
    <x v="3"/>
    <x v="3"/>
    <x v="1"/>
    <x v="5"/>
  </r>
  <r>
    <x v="1"/>
    <x v="3"/>
    <x v="3"/>
    <x v="0"/>
    <x v="21"/>
    <x v="555"/>
    <n v="0"/>
    <x v="1"/>
    <x v="3"/>
    <x v="1"/>
    <x v="0"/>
    <x v="3"/>
    <x v="3"/>
    <x v="3"/>
    <x v="4"/>
    <x v="0"/>
    <x v="7"/>
  </r>
  <r>
    <x v="1"/>
    <x v="3"/>
    <x v="3"/>
    <x v="0"/>
    <x v="228"/>
    <x v="895"/>
    <n v="11391849.02"/>
    <x v="1"/>
    <x v="3"/>
    <x v="1"/>
    <x v="0"/>
    <x v="3"/>
    <x v="3"/>
    <x v="3"/>
    <x v="4"/>
    <x v="0"/>
    <x v="1"/>
  </r>
  <r>
    <x v="1"/>
    <x v="3"/>
    <x v="3"/>
    <x v="0"/>
    <x v="481"/>
    <x v="849"/>
    <n v="241123.76"/>
    <x v="1"/>
    <x v="3"/>
    <x v="1"/>
    <x v="0"/>
    <x v="3"/>
    <x v="3"/>
    <x v="3"/>
    <x v="1"/>
    <x v="0"/>
    <x v="0"/>
  </r>
  <r>
    <x v="1"/>
    <x v="3"/>
    <x v="3"/>
    <x v="0"/>
    <x v="1"/>
    <x v="1263"/>
    <n v="528826.09"/>
    <x v="1"/>
    <x v="3"/>
    <x v="1"/>
    <x v="0"/>
    <x v="3"/>
    <x v="3"/>
    <x v="3"/>
    <x v="3"/>
    <x v="0"/>
    <x v="0"/>
  </r>
  <r>
    <x v="1"/>
    <x v="3"/>
    <x v="3"/>
    <x v="0"/>
    <x v="407"/>
    <x v="677"/>
    <n v="39947.53"/>
    <x v="1"/>
    <x v="3"/>
    <x v="1"/>
    <x v="0"/>
    <x v="3"/>
    <x v="3"/>
    <x v="3"/>
    <x v="2"/>
    <x v="0"/>
    <x v="1"/>
  </r>
  <r>
    <x v="1"/>
    <x v="3"/>
    <x v="3"/>
    <x v="0"/>
    <x v="622"/>
    <x v="1255"/>
    <n v="0"/>
    <x v="1"/>
    <x v="3"/>
    <x v="1"/>
    <x v="0"/>
    <x v="3"/>
    <x v="3"/>
    <x v="3"/>
    <x v="3"/>
    <x v="1"/>
    <x v="6"/>
  </r>
  <r>
    <x v="1"/>
    <x v="3"/>
    <x v="3"/>
    <x v="0"/>
    <x v="13"/>
    <x v="705"/>
    <n v="0"/>
    <x v="1"/>
    <x v="3"/>
    <x v="1"/>
    <x v="0"/>
    <x v="3"/>
    <x v="3"/>
    <x v="3"/>
    <x v="3"/>
    <x v="0"/>
    <x v="2"/>
  </r>
  <r>
    <x v="1"/>
    <x v="3"/>
    <x v="3"/>
    <x v="0"/>
    <x v="291"/>
    <x v="478"/>
    <n v="0"/>
    <x v="1"/>
    <x v="3"/>
    <x v="1"/>
    <x v="0"/>
    <x v="3"/>
    <x v="3"/>
    <x v="3"/>
    <x v="5"/>
    <x v="0"/>
    <x v="4"/>
  </r>
  <r>
    <x v="1"/>
    <x v="3"/>
    <x v="3"/>
    <x v="0"/>
    <x v="398"/>
    <x v="1278"/>
    <n v="0"/>
    <x v="1"/>
    <x v="3"/>
    <x v="1"/>
    <x v="0"/>
    <x v="3"/>
    <x v="3"/>
    <x v="3"/>
    <x v="3"/>
    <x v="0"/>
    <x v="3"/>
  </r>
  <r>
    <x v="1"/>
    <x v="3"/>
    <x v="3"/>
    <x v="0"/>
    <x v="0"/>
    <x v="0"/>
    <n v="0"/>
    <x v="1"/>
    <x v="3"/>
    <x v="1"/>
    <x v="0"/>
    <x v="3"/>
    <x v="3"/>
    <x v="3"/>
    <x v="0"/>
    <x v="0"/>
    <x v="1"/>
  </r>
  <r>
    <x v="1"/>
    <x v="3"/>
    <x v="3"/>
    <x v="0"/>
    <x v="240"/>
    <x v="828"/>
    <n v="16312728.310000001"/>
    <x v="1"/>
    <x v="3"/>
    <x v="1"/>
    <x v="0"/>
    <x v="3"/>
    <x v="3"/>
    <x v="3"/>
    <x v="1"/>
    <x v="1"/>
    <x v="5"/>
  </r>
  <r>
    <x v="1"/>
    <x v="3"/>
    <x v="3"/>
    <x v="0"/>
    <x v="22"/>
    <x v="728"/>
    <n v="0"/>
    <x v="1"/>
    <x v="3"/>
    <x v="1"/>
    <x v="0"/>
    <x v="3"/>
    <x v="3"/>
    <x v="3"/>
    <x v="5"/>
    <x v="0"/>
    <x v="5"/>
  </r>
  <r>
    <x v="1"/>
    <x v="3"/>
    <x v="3"/>
    <x v="0"/>
    <x v="243"/>
    <x v="648"/>
    <n v="8865718.1899999995"/>
    <x v="1"/>
    <x v="3"/>
    <x v="1"/>
    <x v="0"/>
    <x v="3"/>
    <x v="3"/>
    <x v="3"/>
    <x v="3"/>
    <x v="1"/>
    <x v="4"/>
  </r>
  <r>
    <x v="1"/>
    <x v="3"/>
    <x v="3"/>
    <x v="0"/>
    <x v="256"/>
    <x v="1025"/>
    <n v="0"/>
    <x v="1"/>
    <x v="3"/>
    <x v="1"/>
    <x v="0"/>
    <x v="3"/>
    <x v="3"/>
    <x v="3"/>
    <x v="3"/>
    <x v="0"/>
    <x v="4"/>
  </r>
  <r>
    <x v="1"/>
    <x v="3"/>
    <x v="3"/>
    <x v="0"/>
    <x v="594"/>
    <x v="1138"/>
    <n v="571254.38"/>
    <x v="1"/>
    <x v="3"/>
    <x v="1"/>
    <x v="0"/>
    <x v="3"/>
    <x v="3"/>
    <x v="3"/>
    <x v="2"/>
    <x v="0"/>
    <x v="1"/>
  </r>
  <r>
    <x v="1"/>
    <x v="3"/>
    <x v="3"/>
    <x v="0"/>
    <x v="252"/>
    <x v="395"/>
    <n v="1220259.82"/>
    <x v="1"/>
    <x v="3"/>
    <x v="1"/>
    <x v="0"/>
    <x v="3"/>
    <x v="3"/>
    <x v="3"/>
    <x v="1"/>
    <x v="1"/>
    <x v="1"/>
  </r>
  <r>
    <x v="1"/>
    <x v="3"/>
    <x v="3"/>
    <x v="0"/>
    <x v="41"/>
    <x v="523"/>
    <n v="2166.14"/>
    <x v="1"/>
    <x v="3"/>
    <x v="1"/>
    <x v="0"/>
    <x v="3"/>
    <x v="3"/>
    <x v="3"/>
    <x v="3"/>
    <x v="0"/>
    <x v="1"/>
  </r>
  <r>
    <x v="1"/>
    <x v="3"/>
    <x v="3"/>
    <x v="0"/>
    <x v="41"/>
    <x v="1017"/>
    <n v="58808.85"/>
    <x v="1"/>
    <x v="3"/>
    <x v="1"/>
    <x v="0"/>
    <x v="3"/>
    <x v="3"/>
    <x v="3"/>
    <x v="3"/>
    <x v="0"/>
    <x v="6"/>
  </r>
  <r>
    <x v="1"/>
    <x v="3"/>
    <x v="3"/>
    <x v="0"/>
    <x v="592"/>
    <x v="1128"/>
    <n v="0"/>
    <x v="1"/>
    <x v="3"/>
    <x v="1"/>
    <x v="0"/>
    <x v="3"/>
    <x v="3"/>
    <x v="3"/>
    <x v="3"/>
    <x v="1"/>
    <x v="4"/>
  </r>
  <r>
    <x v="1"/>
    <x v="3"/>
    <x v="3"/>
    <x v="0"/>
    <x v="356"/>
    <x v="585"/>
    <n v="0"/>
    <x v="1"/>
    <x v="3"/>
    <x v="1"/>
    <x v="0"/>
    <x v="3"/>
    <x v="3"/>
    <x v="3"/>
    <x v="1"/>
    <x v="1"/>
    <x v="4"/>
  </r>
  <r>
    <x v="1"/>
    <x v="3"/>
    <x v="3"/>
    <x v="0"/>
    <x v="314"/>
    <x v="1323"/>
    <n v="0"/>
    <x v="1"/>
    <x v="3"/>
    <x v="1"/>
    <x v="0"/>
    <x v="3"/>
    <x v="3"/>
    <x v="3"/>
    <x v="3"/>
    <x v="0"/>
    <x v="2"/>
  </r>
  <r>
    <x v="1"/>
    <x v="3"/>
    <x v="3"/>
    <x v="0"/>
    <x v="1"/>
    <x v="1008"/>
    <n v="0"/>
    <x v="1"/>
    <x v="3"/>
    <x v="1"/>
    <x v="0"/>
    <x v="3"/>
    <x v="3"/>
    <x v="3"/>
    <x v="3"/>
    <x v="0"/>
    <x v="4"/>
  </r>
  <r>
    <x v="1"/>
    <x v="3"/>
    <x v="3"/>
    <x v="0"/>
    <x v="111"/>
    <x v="924"/>
    <n v="0"/>
    <x v="1"/>
    <x v="3"/>
    <x v="1"/>
    <x v="0"/>
    <x v="3"/>
    <x v="3"/>
    <x v="3"/>
    <x v="3"/>
    <x v="0"/>
    <x v="5"/>
  </r>
  <r>
    <x v="1"/>
    <x v="3"/>
    <x v="3"/>
    <x v="0"/>
    <x v="639"/>
    <x v="1310"/>
    <n v="0"/>
    <x v="1"/>
    <x v="3"/>
    <x v="1"/>
    <x v="0"/>
    <x v="3"/>
    <x v="3"/>
    <x v="3"/>
    <x v="0"/>
    <x v="1"/>
    <x v="1"/>
  </r>
  <r>
    <x v="1"/>
    <x v="3"/>
    <x v="3"/>
    <x v="0"/>
    <x v="629"/>
    <x v="1275"/>
    <n v="23519545.27"/>
    <x v="1"/>
    <x v="3"/>
    <x v="1"/>
    <x v="0"/>
    <x v="3"/>
    <x v="3"/>
    <x v="3"/>
    <x v="3"/>
    <x v="0"/>
    <x v="3"/>
  </r>
  <r>
    <x v="1"/>
    <x v="3"/>
    <x v="3"/>
    <x v="0"/>
    <x v="218"/>
    <x v="325"/>
    <n v="0"/>
    <x v="1"/>
    <x v="3"/>
    <x v="1"/>
    <x v="0"/>
    <x v="3"/>
    <x v="3"/>
    <x v="3"/>
    <x v="3"/>
    <x v="0"/>
    <x v="2"/>
  </r>
  <r>
    <x v="1"/>
    <x v="3"/>
    <x v="3"/>
    <x v="0"/>
    <x v="2"/>
    <x v="228"/>
    <n v="368069066.14999998"/>
    <x v="1"/>
    <x v="3"/>
    <x v="1"/>
    <x v="0"/>
    <x v="3"/>
    <x v="3"/>
    <x v="3"/>
    <x v="1"/>
    <x v="1"/>
    <x v="7"/>
  </r>
  <r>
    <x v="1"/>
    <x v="3"/>
    <x v="3"/>
    <x v="0"/>
    <x v="556"/>
    <x v="1040"/>
    <n v="144752.32000000001"/>
    <x v="1"/>
    <x v="3"/>
    <x v="1"/>
    <x v="0"/>
    <x v="3"/>
    <x v="3"/>
    <x v="3"/>
    <x v="3"/>
    <x v="0"/>
    <x v="4"/>
  </r>
  <r>
    <x v="1"/>
    <x v="3"/>
    <x v="3"/>
    <x v="0"/>
    <x v="334"/>
    <x v="970"/>
    <n v="199990.32"/>
    <x v="1"/>
    <x v="3"/>
    <x v="1"/>
    <x v="0"/>
    <x v="3"/>
    <x v="3"/>
    <x v="3"/>
    <x v="2"/>
    <x v="1"/>
    <x v="6"/>
  </r>
  <r>
    <x v="1"/>
    <x v="3"/>
    <x v="3"/>
    <x v="0"/>
    <x v="426"/>
    <x v="710"/>
    <n v="0"/>
    <x v="1"/>
    <x v="3"/>
    <x v="1"/>
    <x v="0"/>
    <x v="3"/>
    <x v="3"/>
    <x v="3"/>
    <x v="3"/>
    <x v="0"/>
    <x v="7"/>
  </r>
  <r>
    <x v="1"/>
    <x v="3"/>
    <x v="3"/>
    <x v="0"/>
    <x v="281"/>
    <x v="456"/>
    <n v="2877029.41"/>
    <x v="1"/>
    <x v="3"/>
    <x v="1"/>
    <x v="0"/>
    <x v="3"/>
    <x v="3"/>
    <x v="3"/>
    <x v="5"/>
    <x v="1"/>
    <x v="1"/>
  </r>
  <r>
    <x v="1"/>
    <x v="3"/>
    <x v="3"/>
    <x v="0"/>
    <x v="13"/>
    <x v="822"/>
    <n v="0"/>
    <x v="1"/>
    <x v="3"/>
    <x v="1"/>
    <x v="0"/>
    <x v="3"/>
    <x v="3"/>
    <x v="3"/>
    <x v="3"/>
    <x v="0"/>
    <x v="2"/>
  </r>
  <r>
    <x v="1"/>
    <x v="3"/>
    <x v="3"/>
    <x v="0"/>
    <x v="274"/>
    <x v="729"/>
    <n v="4060"/>
    <x v="1"/>
    <x v="3"/>
    <x v="1"/>
    <x v="0"/>
    <x v="3"/>
    <x v="3"/>
    <x v="3"/>
    <x v="1"/>
    <x v="1"/>
    <x v="6"/>
  </r>
  <r>
    <x v="1"/>
    <x v="3"/>
    <x v="3"/>
    <x v="0"/>
    <x v="24"/>
    <x v="24"/>
    <n v="11362835.77"/>
    <x v="1"/>
    <x v="3"/>
    <x v="1"/>
    <x v="0"/>
    <x v="3"/>
    <x v="3"/>
    <x v="3"/>
    <x v="3"/>
    <x v="0"/>
    <x v="4"/>
  </r>
  <r>
    <x v="1"/>
    <x v="3"/>
    <x v="3"/>
    <x v="0"/>
    <x v="30"/>
    <x v="466"/>
    <n v="0"/>
    <x v="1"/>
    <x v="3"/>
    <x v="1"/>
    <x v="0"/>
    <x v="3"/>
    <x v="3"/>
    <x v="3"/>
    <x v="5"/>
    <x v="0"/>
    <x v="5"/>
  </r>
  <r>
    <x v="1"/>
    <x v="3"/>
    <x v="3"/>
    <x v="0"/>
    <x v="546"/>
    <x v="1002"/>
    <n v="15956709.210000001"/>
    <x v="1"/>
    <x v="3"/>
    <x v="1"/>
    <x v="0"/>
    <x v="3"/>
    <x v="3"/>
    <x v="3"/>
    <x v="2"/>
    <x v="2"/>
    <x v="4"/>
  </r>
  <r>
    <x v="1"/>
    <x v="3"/>
    <x v="3"/>
    <x v="0"/>
    <x v="358"/>
    <x v="590"/>
    <n v="688347.39"/>
    <x v="1"/>
    <x v="3"/>
    <x v="1"/>
    <x v="0"/>
    <x v="3"/>
    <x v="3"/>
    <x v="3"/>
    <x v="2"/>
    <x v="2"/>
    <x v="4"/>
  </r>
  <r>
    <x v="1"/>
    <x v="3"/>
    <x v="3"/>
    <x v="0"/>
    <x v="307"/>
    <x v="498"/>
    <n v="1354922.33"/>
    <x v="1"/>
    <x v="3"/>
    <x v="1"/>
    <x v="0"/>
    <x v="3"/>
    <x v="3"/>
    <x v="3"/>
    <x v="4"/>
    <x v="0"/>
    <x v="1"/>
  </r>
  <r>
    <x v="1"/>
    <x v="3"/>
    <x v="3"/>
    <x v="0"/>
    <x v="164"/>
    <x v="243"/>
    <n v="0"/>
    <x v="1"/>
    <x v="3"/>
    <x v="1"/>
    <x v="0"/>
    <x v="3"/>
    <x v="3"/>
    <x v="3"/>
    <x v="3"/>
    <x v="0"/>
    <x v="0"/>
  </r>
  <r>
    <x v="1"/>
    <x v="3"/>
    <x v="3"/>
    <x v="0"/>
    <x v="296"/>
    <x v="484"/>
    <n v="0"/>
    <x v="1"/>
    <x v="3"/>
    <x v="1"/>
    <x v="0"/>
    <x v="3"/>
    <x v="3"/>
    <x v="3"/>
    <x v="5"/>
    <x v="0"/>
    <x v="6"/>
  </r>
  <r>
    <x v="1"/>
    <x v="3"/>
    <x v="3"/>
    <x v="0"/>
    <x v="129"/>
    <x v="316"/>
    <n v="0"/>
    <x v="1"/>
    <x v="3"/>
    <x v="1"/>
    <x v="0"/>
    <x v="3"/>
    <x v="3"/>
    <x v="3"/>
    <x v="1"/>
    <x v="1"/>
    <x v="0"/>
  </r>
  <r>
    <x v="1"/>
    <x v="3"/>
    <x v="3"/>
    <x v="0"/>
    <x v="13"/>
    <x v="904"/>
    <n v="1140688.6599999999"/>
    <x v="1"/>
    <x v="3"/>
    <x v="1"/>
    <x v="0"/>
    <x v="3"/>
    <x v="3"/>
    <x v="3"/>
    <x v="3"/>
    <x v="0"/>
    <x v="4"/>
  </r>
  <r>
    <x v="1"/>
    <x v="3"/>
    <x v="3"/>
    <x v="0"/>
    <x v="329"/>
    <x v="530"/>
    <n v="4558902.09"/>
    <x v="1"/>
    <x v="3"/>
    <x v="1"/>
    <x v="0"/>
    <x v="3"/>
    <x v="3"/>
    <x v="3"/>
    <x v="3"/>
    <x v="0"/>
    <x v="5"/>
  </r>
  <r>
    <x v="1"/>
    <x v="3"/>
    <x v="3"/>
    <x v="0"/>
    <x v="204"/>
    <x v="302"/>
    <n v="2423.29"/>
    <x v="1"/>
    <x v="3"/>
    <x v="1"/>
    <x v="0"/>
    <x v="3"/>
    <x v="3"/>
    <x v="3"/>
    <x v="3"/>
    <x v="1"/>
    <x v="7"/>
  </r>
  <r>
    <x v="1"/>
    <x v="3"/>
    <x v="3"/>
    <x v="0"/>
    <x v="4"/>
    <x v="123"/>
    <n v="0"/>
    <x v="1"/>
    <x v="3"/>
    <x v="1"/>
    <x v="0"/>
    <x v="3"/>
    <x v="3"/>
    <x v="3"/>
    <x v="3"/>
    <x v="0"/>
    <x v="0"/>
  </r>
  <r>
    <x v="1"/>
    <x v="3"/>
    <x v="3"/>
    <x v="0"/>
    <x v="62"/>
    <x v="74"/>
    <n v="0"/>
    <x v="1"/>
    <x v="3"/>
    <x v="1"/>
    <x v="0"/>
    <x v="3"/>
    <x v="3"/>
    <x v="3"/>
    <x v="0"/>
    <x v="0"/>
    <x v="2"/>
  </r>
  <r>
    <x v="1"/>
    <x v="3"/>
    <x v="3"/>
    <x v="0"/>
    <x v="403"/>
    <x v="1346"/>
    <n v="601628.99"/>
    <x v="1"/>
    <x v="3"/>
    <x v="1"/>
    <x v="0"/>
    <x v="3"/>
    <x v="3"/>
    <x v="3"/>
    <x v="1"/>
    <x v="0"/>
    <x v="5"/>
  </r>
  <r>
    <x v="1"/>
    <x v="3"/>
    <x v="3"/>
    <x v="0"/>
    <x v="545"/>
    <x v="1000"/>
    <n v="-9537381.2799999993"/>
    <x v="1"/>
    <x v="3"/>
    <x v="1"/>
    <x v="0"/>
    <x v="3"/>
    <x v="3"/>
    <x v="3"/>
    <x v="3"/>
    <x v="1"/>
    <x v="1"/>
  </r>
  <r>
    <x v="1"/>
    <x v="3"/>
    <x v="3"/>
    <x v="0"/>
    <x v="421"/>
    <x v="701"/>
    <n v="125718.36"/>
    <x v="1"/>
    <x v="3"/>
    <x v="1"/>
    <x v="0"/>
    <x v="3"/>
    <x v="3"/>
    <x v="3"/>
    <x v="2"/>
    <x v="1"/>
    <x v="5"/>
  </r>
  <r>
    <x v="1"/>
    <x v="3"/>
    <x v="3"/>
    <x v="0"/>
    <x v="11"/>
    <x v="11"/>
    <n v="84032.08"/>
    <x v="1"/>
    <x v="3"/>
    <x v="1"/>
    <x v="0"/>
    <x v="3"/>
    <x v="3"/>
    <x v="3"/>
    <x v="3"/>
    <x v="0"/>
    <x v="7"/>
  </r>
  <r>
    <x v="1"/>
    <x v="3"/>
    <x v="3"/>
    <x v="0"/>
    <x v="399"/>
    <x v="1322"/>
    <n v="7536.92"/>
    <x v="1"/>
    <x v="3"/>
    <x v="1"/>
    <x v="0"/>
    <x v="3"/>
    <x v="3"/>
    <x v="3"/>
    <x v="1"/>
    <x v="0"/>
    <x v="3"/>
  </r>
  <r>
    <x v="1"/>
    <x v="3"/>
    <x v="3"/>
    <x v="0"/>
    <x v="569"/>
    <x v="1063"/>
    <n v="0"/>
    <x v="1"/>
    <x v="3"/>
    <x v="1"/>
    <x v="0"/>
    <x v="3"/>
    <x v="3"/>
    <x v="3"/>
    <x v="3"/>
    <x v="1"/>
    <x v="3"/>
  </r>
  <r>
    <x v="1"/>
    <x v="3"/>
    <x v="3"/>
    <x v="0"/>
    <x v="565"/>
    <x v="1055"/>
    <n v="286436.78999999998"/>
    <x v="1"/>
    <x v="3"/>
    <x v="1"/>
    <x v="0"/>
    <x v="3"/>
    <x v="3"/>
    <x v="3"/>
    <x v="2"/>
    <x v="0"/>
    <x v="6"/>
  </r>
  <r>
    <x v="1"/>
    <x v="3"/>
    <x v="3"/>
    <x v="0"/>
    <x v="72"/>
    <x v="88"/>
    <n v="0"/>
    <x v="1"/>
    <x v="3"/>
    <x v="1"/>
    <x v="0"/>
    <x v="3"/>
    <x v="3"/>
    <x v="3"/>
    <x v="0"/>
    <x v="0"/>
    <x v="6"/>
  </r>
  <r>
    <x v="1"/>
    <x v="3"/>
    <x v="3"/>
    <x v="0"/>
    <x v="115"/>
    <x v="226"/>
    <n v="190809950.65000001"/>
    <x v="1"/>
    <x v="3"/>
    <x v="1"/>
    <x v="0"/>
    <x v="3"/>
    <x v="3"/>
    <x v="3"/>
    <x v="1"/>
    <x v="1"/>
    <x v="1"/>
  </r>
  <r>
    <x v="1"/>
    <x v="3"/>
    <x v="3"/>
    <x v="0"/>
    <x v="438"/>
    <x v="745"/>
    <n v="0"/>
    <x v="1"/>
    <x v="3"/>
    <x v="1"/>
    <x v="0"/>
    <x v="3"/>
    <x v="3"/>
    <x v="3"/>
    <x v="6"/>
    <x v="1"/>
    <x v="6"/>
  </r>
  <r>
    <x v="1"/>
    <x v="3"/>
    <x v="3"/>
    <x v="0"/>
    <x v="195"/>
    <x v="288"/>
    <n v="107421.99"/>
    <x v="1"/>
    <x v="3"/>
    <x v="1"/>
    <x v="0"/>
    <x v="3"/>
    <x v="3"/>
    <x v="3"/>
    <x v="4"/>
    <x v="1"/>
    <x v="7"/>
  </r>
  <r>
    <x v="1"/>
    <x v="3"/>
    <x v="3"/>
    <x v="0"/>
    <x v="383"/>
    <x v="1030"/>
    <n v="4368608.34"/>
    <x v="1"/>
    <x v="3"/>
    <x v="1"/>
    <x v="0"/>
    <x v="3"/>
    <x v="3"/>
    <x v="3"/>
    <x v="3"/>
    <x v="1"/>
    <x v="2"/>
  </r>
  <r>
    <x v="1"/>
    <x v="3"/>
    <x v="3"/>
    <x v="0"/>
    <x v="18"/>
    <x v="946"/>
    <n v="0"/>
    <x v="1"/>
    <x v="3"/>
    <x v="1"/>
    <x v="0"/>
    <x v="3"/>
    <x v="3"/>
    <x v="3"/>
    <x v="3"/>
    <x v="0"/>
    <x v="4"/>
  </r>
  <r>
    <x v="1"/>
    <x v="3"/>
    <x v="3"/>
    <x v="0"/>
    <x v="13"/>
    <x v="1125"/>
    <n v="0"/>
    <x v="1"/>
    <x v="3"/>
    <x v="1"/>
    <x v="0"/>
    <x v="3"/>
    <x v="3"/>
    <x v="3"/>
    <x v="3"/>
    <x v="0"/>
    <x v="5"/>
  </r>
  <r>
    <x v="1"/>
    <x v="3"/>
    <x v="3"/>
    <x v="0"/>
    <x v="41"/>
    <x v="1295"/>
    <n v="1935.97"/>
    <x v="1"/>
    <x v="3"/>
    <x v="1"/>
    <x v="0"/>
    <x v="3"/>
    <x v="3"/>
    <x v="3"/>
    <x v="3"/>
    <x v="0"/>
    <x v="0"/>
  </r>
  <r>
    <x v="1"/>
    <x v="3"/>
    <x v="3"/>
    <x v="0"/>
    <x v="205"/>
    <x v="303"/>
    <n v="0"/>
    <x v="1"/>
    <x v="3"/>
    <x v="1"/>
    <x v="0"/>
    <x v="3"/>
    <x v="3"/>
    <x v="3"/>
    <x v="6"/>
    <x v="1"/>
    <x v="7"/>
  </r>
  <r>
    <x v="1"/>
    <x v="3"/>
    <x v="3"/>
    <x v="0"/>
    <x v="123"/>
    <x v="174"/>
    <n v="0"/>
    <x v="1"/>
    <x v="3"/>
    <x v="1"/>
    <x v="0"/>
    <x v="3"/>
    <x v="3"/>
    <x v="3"/>
    <x v="0"/>
    <x v="0"/>
    <x v="6"/>
  </r>
  <r>
    <x v="1"/>
    <x v="3"/>
    <x v="3"/>
    <x v="0"/>
    <x v="151"/>
    <x v="783"/>
    <n v="0"/>
    <x v="1"/>
    <x v="3"/>
    <x v="1"/>
    <x v="0"/>
    <x v="3"/>
    <x v="3"/>
    <x v="3"/>
    <x v="0"/>
    <x v="0"/>
    <x v="2"/>
  </r>
  <r>
    <x v="1"/>
    <x v="3"/>
    <x v="3"/>
    <x v="0"/>
    <x v="13"/>
    <x v="767"/>
    <n v="0"/>
    <x v="1"/>
    <x v="3"/>
    <x v="1"/>
    <x v="0"/>
    <x v="3"/>
    <x v="3"/>
    <x v="3"/>
    <x v="3"/>
    <x v="0"/>
    <x v="2"/>
  </r>
  <r>
    <x v="1"/>
    <x v="3"/>
    <x v="3"/>
    <x v="0"/>
    <x v="611"/>
    <x v="1190"/>
    <n v="0"/>
    <x v="1"/>
    <x v="3"/>
    <x v="1"/>
    <x v="0"/>
    <x v="3"/>
    <x v="3"/>
    <x v="3"/>
    <x v="3"/>
    <x v="1"/>
    <x v="7"/>
  </r>
  <r>
    <x v="1"/>
    <x v="3"/>
    <x v="3"/>
    <x v="0"/>
    <x v="1"/>
    <x v="349"/>
    <n v="0"/>
    <x v="1"/>
    <x v="3"/>
    <x v="1"/>
    <x v="0"/>
    <x v="3"/>
    <x v="3"/>
    <x v="3"/>
    <x v="3"/>
    <x v="0"/>
    <x v="6"/>
  </r>
  <r>
    <x v="1"/>
    <x v="3"/>
    <x v="3"/>
    <x v="0"/>
    <x v="485"/>
    <x v="860"/>
    <n v="0"/>
    <x v="1"/>
    <x v="3"/>
    <x v="1"/>
    <x v="0"/>
    <x v="3"/>
    <x v="3"/>
    <x v="3"/>
    <x v="3"/>
    <x v="1"/>
    <x v="5"/>
  </r>
  <r>
    <x v="1"/>
    <x v="3"/>
    <x v="3"/>
    <x v="0"/>
    <x v="370"/>
    <x v="821"/>
    <n v="0"/>
    <x v="1"/>
    <x v="3"/>
    <x v="1"/>
    <x v="0"/>
    <x v="3"/>
    <x v="3"/>
    <x v="3"/>
    <x v="1"/>
    <x v="1"/>
    <x v="5"/>
  </r>
  <r>
    <x v="1"/>
    <x v="3"/>
    <x v="3"/>
    <x v="0"/>
    <x v="11"/>
    <x v="578"/>
    <n v="0"/>
    <x v="1"/>
    <x v="3"/>
    <x v="1"/>
    <x v="0"/>
    <x v="3"/>
    <x v="3"/>
    <x v="3"/>
    <x v="1"/>
    <x v="0"/>
    <x v="4"/>
  </r>
  <r>
    <x v="1"/>
    <x v="3"/>
    <x v="3"/>
    <x v="0"/>
    <x v="349"/>
    <x v="574"/>
    <n v="12586966.689999999"/>
    <x v="1"/>
    <x v="3"/>
    <x v="1"/>
    <x v="0"/>
    <x v="3"/>
    <x v="3"/>
    <x v="3"/>
    <x v="4"/>
    <x v="1"/>
    <x v="7"/>
  </r>
  <r>
    <x v="1"/>
    <x v="3"/>
    <x v="3"/>
    <x v="0"/>
    <x v="102"/>
    <x v="128"/>
    <n v="0"/>
    <x v="1"/>
    <x v="3"/>
    <x v="1"/>
    <x v="0"/>
    <x v="3"/>
    <x v="3"/>
    <x v="3"/>
    <x v="0"/>
    <x v="1"/>
    <x v="6"/>
  </r>
  <r>
    <x v="1"/>
    <x v="3"/>
    <x v="3"/>
    <x v="0"/>
    <x v="657"/>
    <x v="1364"/>
    <n v="7890655.4800000004"/>
    <x v="1"/>
    <x v="3"/>
    <x v="1"/>
    <x v="0"/>
    <x v="3"/>
    <x v="3"/>
    <x v="3"/>
    <x v="0"/>
    <x v="0"/>
    <x v="1"/>
  </r>
  <r>
    <x v="1"/>
    <x v="3"/>
    <x v="3"/>
    <x v="0"/>
    <x v="41"/>
    <x v="347"/>
    <n v="0"/>
    <x v="1"/>
    <x v="3"/>
    <x v="1"/>
    <x v="0"/>
    <x v="3"/>
    <x v="3"/>
    <x v="3"/>
    <x v="3"/>
    <x v="0"/>
    <x v="5"/>
  </r>
  <r>
    <x v="1"/>
    <x v="3"/>
    <x v="3"/>
    <x v="0"/>
    <x v="256"/>
    <x v="1025"/>
    <n v="0"/>
    <x v="1"/>
    <x v="3"/>
    <x v="1"/>
    <x v="0"/>
    <x v="3"/>
    <x v="3"/>
    <x v="3"/>
    <x v="3"/>
    <x v="0"/>
    <x v="2"/>
  </r>
  <r>
    <x v="1"/>
    <x v="3"/>
    <x v="3"/>
    <x v="0"/>
    <x v="18"/>
    <x v="1217"/>
    <n v="0"/>
    <x v="1"/>
    <x v="3"/>
    <x v="1"/>
    <x v="0"/>
    <x v="3"/>
    <x v="3"/>
    <x v="3"/>
    <x v="3"/>
    <x v="0"/>
    <x v="5"/>
  </r>
  <r>
    <x v="1"/>
    <x v="3"/>
    <x v="3"/>
    <x v="0"/>
    <x v="1"/>
    <x v="978"/>
    <n v="17389.02"/>
    <x v="1"/>
    <x v="3"/>
    <x v="1"/>
    <x v="0"/>
    <x v="3"/>
    <x v="3"/>
    <x v="3"/>
    <x v="3"/>
    <x v="0"/>
    <x v="3"/>
  </r>
  <r>
    <x v="1"/>
    <x v="3"/>
    <x v="3"/>
    <x v="0"/>
    <x v="569"/>
    <x v="1063"/>
    <n v="0"/>
    <x v="1"/>
    <x v="3"/>
    <x v="1"/>
    <x v="0"/>
    <x v="3"/>
    <x v="3"/>
    <x v="3"/>
    <x v="3"/>
    <x v="1"/>
    <x v="4"/>
  </r>
  <r>
    <x v="1"/>
    <x v="3"/>
    <x v="3"/>
    <x v="0"/>
    <x v="129"/>
    <x v="173"/>
    <n v="0"/>
    <x v="1"/>
    <x v="3"/>
    <x v="1"/>
    <x v="0"/>
    <x v="3"/>
    <x v="3"/>
    <x v="3"/>
    <x v="1"/>
    <x v="0"/>
    <x v="7"/>
  </r>
  <r>
    <x v="1"/>
    <x v="3"/>
    <x v="3"/>
    <x v="0"/>
    <x v="139"/>
    <x v="398"/>
    <n v="4630769"/>
    <x v="1"/>
    <x v="3"/>
    <x v="1"/>
    <x v="0"/>
    <x v="3"/>
    <x v="3"/>
    <x v="3"/>
    <x v="0"/>
    <x v="0"/>
    <x v="5"/>
  </r>
  <r>
    <x v="1"/>
    <x v="3"/>
    <x v="3"/>
    <x v="0"/>
    <x v="370"/>
    <x v="821"/>
    <n v="0"/>
    <x v="1"/>
    <x v="3"/>
    <x v="1"/>
    <x v="0"/>
    <x v="3"/>
    <x v="3"/>
    <x v="3"/>
    <x v="1"/>
    <x v="1"/>
    <x v="2"/>
  </r>
  <r>
    <x v="1"/>
    <x v="3"/>
    <x v="3"/>
    <x v="0"/>
    <x v="301"/>
    <x v="490"/>
    <n v="0"/>
    <x v="1"/>
    <x v="3"/>
    <x v="1"/>
    <x v="0"/>
    <x v="3"/>
    <x v="3"/>
    <x v="3"/>
    <x v="2"/>
    <x v="0"/>
    <x v="3"/>
  </r>
  <r>
    <x v="1"/>
    <x v="3"/>
    <x v="3"/>
    <x v="0"/>
    <x v="465"/>
    <x v="800"/>
    <n v="742456.24"/>
    <x v="1"/>
    <x v="3"/>
    <x v="1"/>
    <x v="0"/>
    <x v="3"/>
    <x v="3"/>
    <x v="3"/>
    <x v="3"/>
    <x v="1"/>
    <x v="5"/>
  </r>
  <r>
    <x v="1"/>
    <x v="3"/>
    <x v="3"/>
    <x v="0"/>
    <x v="370"/>
    <x v="821"/>
    <n v="0"/>
    <x v="1"/>
    <x v="3"/>
    <x v="1"/>
    <x v="0"/>
    <x v="3"/>
    <x v="3"/>
    <x v="3"/>
    <x v="1"/>
    <x v="1"/>
    <x v="4"/>
  </r>
  <r>
    <x v="1"/>
    <x v="3"/>
    <x v="3"/>
    <x v="0"/>
    <x v="100"/>
    <x v="569"/>
    <n v="0"/>
    <x v="1"/>
    <x v="3"/>
    <x v="1"/>
    <x v="0"/>
    <x v="3"/>
    <x v="3"/>
    <x v="3"/>
    <x v="3"/>
    <x v="0"/>
    <x v="6"/>
  </r>
  <r>
    <x v="1"/>
    <x v="3"/>
    <x v="3"/>
    <x v="0"/>
    <x v="163"/>
    <x v="242"/>
    <n v="40053646.740000002"/>
    <x v="1"/>
    <x v="3"/>
    <x v="1"/>
    <x v="0"/>
    <x v="3"/>
    <x v="3"/>
    <x v="3"/>
    <x v="3"/>
    <x v="2"/>
    <x v="2"/>
  </r>
  <r>
    <x v="1"/>
    <x v="3"/>
    <x v="3"/>
    <x v="0"/>
    <x v="296"/>
    <x v="484"/>
    <n v="0"/>
    <x v="1"/>
    <x v="3"/>
    <x v="1"/>
    <x v="0"/>
    <x v="3"/>
    <x v="3"/>
    <x v="3"/>
    <x v="5"/>
    <x v="0"/>
    <x v="5"/>
  </r>
  <r>
    <x v="1"/>
    <x v="3"/>
    <x v="3"/>
    <x v="0"/>
    <x v="507"/>
    <x v="926"/>
    <n v="0"/>
    <x v="1"/>
    <x v="3"/>
    <x v="1"/>
    <x v="0"/>
    <x v="3"/>
    <x v="3"/>
    <x v="3"/>
    <x v="1"/>
    <x v="0"/>
    <x v="7"/>
  </r>
  <r>
    <x v="1"/>
    <x v="3"/>
    <x v="3"/>
    <x v="0"/>
    <x v="275"/>
    <x v="447"/>
    <n v="1188083.67"/>
    <x v="1"/>
    <x v="3"/>
    <x v="1"/>
    <x v="0"/>
    <x v="3"/>
    <x v="3"/>
    <x v="3"/>
    <x v="0"/>
    <x v="1"/>
    <x v="7"/>
  </r>
  <r>
    <x v="1"/>
    <x v="3"/>
    <x v="3"/>
    <x v="0"/>
    <x v="18"/>
    <x v="962"/>
    <n v="129307.62"/>
    <x v="1"/>
    <x v="3"/>
    <x v="1"/>
    <x v="0"/>
    <x v="3"/>
    <x v="3"/>
    <x v="3"/>
    <x v="3"/>
    <x v="0"/>
    <x v="0"/>
  </r>
  <r>
    <x v="1"/>
    <x v="3"/>
    <x v="3"/>
    <x v="0"/>
    <x v="13"/>
    <x v="1164"/>
    <n v="147.34"/>
    <x v="1"/>
    <x v="3"/>
    <x v="1"/>
    <x v="0"/>
    <x v="3"/>
    <x v="3"/>
    <x v="3"/>
    <x v="3"/>
    <x v="0"/>
    <x v="0"/>
  </r>
  <r>
    <x v="1"/>
    <x v="3"/>
    <x v="3"/>
    <x v="0"/>
    <x v="504"/>
    <x v="912"/>
    <n v="0"/>
    <x v="1"/>
    <x v="3"/>
    <x v="1"/>
    <x v="0"/>
    <x v="3"/>
    <x v="3"/>
    <x v="3"/>
    <x v="3"/>
    <x v="0"/>
    <x v="3"/>
  </r>
  <r>
    <x v="1"/>
    <x v="3"/>
    <x v="3"/>
    <x v="0"/>
    <x v="327"/>
    <x v="528"/>
    <n v="0"/>
    <x v="1"/>
    <x v="3"/>
    <x v="1"/>
    <x v="0"/>
    <x v="3"/>
    <x v="3"/>
    <x v="3"/>
    <x v="3"/>
    <x v="0"/>
    <x v="7"/>
  </r>
  <r>
    <x v="1"/>
    <x v="3"/>
    <x v="3"/>
    <x v="0"/>
    <x v="16"/>
    <x v="16"/>
    <n v="0"/>
    <x v="1"/>
    <x v="3"/>
    <x v="1"/>
    <x v="0"/>
    <x v="3"/>
    <x v="3"/>
    <x v="3"/>
    <x v="0"/>
    <x v="0"/>
    <x v="0"/>
  </r>
  <r>
    <x v="1"/>
    <x v="3"/>
    <x v="3"/>
    <x v="0"/>
    <x v="235"/>
    <x v="363"/>
    <n v="38214.68"/>
    <x v="1"/>
    <x v="3"/>
    <x v="1"/>
    <x v="0"/>
    <x v="3"/>
    <x v="3"/>
    <x v="3"/>
    <x v="0"/>
    <x v="0"/>
    <x v="5"/>
  </r>
  <r>
    <x v="1"/>
    <x v="3"/>
    <x v="3"/>
    <x v="0"/>
    <x v="309"/>
    <x v="500"/>
    <n v="0"/>
    <x v="1"/>
    <x v="3"/>
    <x v="1"/>
    <x v="0"/>
    <x v="3"/>
    <x v="3"/>
    <x v="3"/>
    <x v="2"/>
    <x v="0"/>
    <x v="5"/>
  </r>
  <r>
    <x v="1"/>
    <x v="3"/>
    <x v="3"/>
    <x v="0"/>
    <x v="13"/>
    <x v="84"/>
    <n v="0"/>
    <x v="1"/>
    <x v="3"/>
    <x v="1"/>
    <x v="0"/>
    <x v="3"/>
    <x v="3"/>
    <x v="3"/>
    <x v="1"/>
    <x v="0"/>
    <x v="7"/>
  </r>
  <r>
    <x v="1"/>
    <x v="3"/>
    <x v="3"/>
    <x v="0"/>
    <x v="312"/>
    <x v="504"/>
    <n v="4353002.7699999996"/>
    <x v="1"/>
    <x v="3"/>
    <x v="1"/>
    <x v="0"/>
    <x v="3"/>
    <x v="3"/>
    <x v="3"/>
    <x v="4"/>
    <x v="1"/>
    <x v="6"/>
  </r>
  <r>
    <x v="1"/>
    <x v="3"/>
    <x v="3"/>
    <x v="0"/>
    <x v="638"/>
    <x v="1307"/>
    <n v="0"/>
    <x v="1"/>
    <x v="3"/>
    <x v="1"/>
    <x v="0"/>
    <x v="3"/>
    <x v="3"/>
    <x v="3"/>
    <x v="1"/>
    <x v="0"/>
    <x v="0"/>
  </r>
  <r>
    <x v="1"/>
    <x v="3"/>
    <x v="3"/>
    <x v="0"/>
    <x v="1"/>
    <x v="1"/>
    <n v="0"/>
    <x v="1"/>
    <x v="3"/>
    <x v="1"/>
    <x v="0"/>
    <x v="3"/>
    <x v="3"/>
    <x v="3"/>
    <x v="1"/>
    <x v="0"/>
    <x v="1"/>
  </r>
  <r>
    <x v="1"/>
    <x v="3"/>
    <x v="3"/>
    <x v="0"/>
    <x v="347"/>
    <x v="570"/>
    <n v="0"/>
    <x v="1"/>
    <x v="3"/>
    <x v="1"/>
    <x v="0"/>
    <x v="3"/>
    <x v="3"/>
    <x v="3"/>
    <x v="2"/>
    <x v="1"/>
    <x v="6"/>
  </r>
  <r>
    <x v="1"/>
    <x v="3"/>
    <x v="3"/>
    <x v="0"/>
    <x v="366"/>
    <x v="605"/>
    <n v="0"/>
    <x v="1"/>
    <x v="3"/>
    <x v="1"/>
    <x v="0"/>
    <x v="3"/>
    <x v="3"/>
    <x v="3"/>
    <x v="1"/>
    <x v="1"/>
    <x v="1"/>
  </r>
  <r>
    <x v="1"/>
    <x v="3"/>
    <x v="3"/>
    <x v="0"/>
    <x v="364"/>
    <x v="602"/>
    <n v="263834.59999999998"/>
    <x v="1"/>
    <x v="3"/>
    <x v="1"/>
    <x v="0"/>
    <x v="3"/>
    <x v="3"/>
    <x v="3"/>
    <x v="2"/>
    <x v="2"/>
    <x v="3"/>
  </r>
  <r>
    <x v="1"/>
    <x v="3"/>
    <x v="3"/>
    <x v="0"/>
    <x v="468"/>
    <x v="809"/>
    <n v="0"/>
    <x v="1"/>
    <x v="3"/>
    <x v="1"/>
    <x v="0"/>
    <x v="3"/>
    <x v="3"/>
    <x v="3"/>
    <x v="1"/>
    <x v="1"/>
    <x v="2"/>
  </r>
  <r>
    <x v="1"/>
    <x v="3"/>
    <x v="3"/>
    <x v="0"/>
    <x v="18"/>
    <x v="591"/>
    <n v="0"/>
    <x v="1"/>
    <x v="3"/>
    <x v="1"/>
    <x v="0"/>
    <x v="3"/>
    <x v="3"/>
    <x v="3"/>
    <x v="1"/>
    <x v="0"/>
    <x v="3"/>
  </r>
  <r>
    <x v="1"/>
    <x v="3"/>
    <x v="3"/>
    <x v="0"/>
    <x v="426"/>
    <x v="710"/>
    <n v="0"/>
    <x v="1"/>
    <x v="3"/>
    <x v="1"/>
    <x v="0"/>
    <x v="3"/>
    <x v="3"/>
    <x v="3"/>
    <x v="3"/>
    <x v="0"/>
    <x v="6"/>
  </r>
  <r>
    <x v="1"/>
    <x v="3"/>
    <x v="3"/>
    <x v="0"/>
    <x v="192"/>
    <x v="1114"/>
    <n v="0"/>
    <x v="1"/>
    <x v="3"/>
    <x v="1"/>
    <x v="0"/>
    <x v="3"/>
    <x v="3"/>
    <x v="3"/>
    <x v="1"/>
    <x v="0"/>
    <x v="3"/>
  </r>
  <r>
    <x v="1"/>
    <x v="3"/>
    <x v="3"/>
    <x v="0"/>
    <x v="371"/>
    <x v="614"/>
    <n v="15103286.41"/>
    <x v="1"/>
    <x v="3"/>
    <x v="1"/>
    <x v="0"/>
    <x v="3"/>
    <x v="3"/>
    <x v="3"/>
    <x v="3"/>
    <x v="1"/>
    <x v="6"/>
  </r>
  <r>
    <x v="1"/>
    <x v="3"/>
    <x v="3"/>
    <x v="0"/>
    <x v="433"/>
    <x v="726"/>
    <n v="0"/>
    <x v="1"/>
    <x v="3"/>
    <x v="1"/>
    <x v="0"/>
    <x v="3"/>
    <x v="3"/>
    <x v="3"/>
    <x v="0"/>
    <x v="0"/>
    <x v="3"/>
  </r>
  <r>
    <x v="1"/>
    <x v="3"/>
    <x v="3"/>
    <x v="0"/>
    <x v="41"/>
    <x v="1329"/>
    <n v="0"/>
    <x v="1"/>
    <x v="3"/>
    <x v="1"/>
    <x v="0"/>
    <x v="3"/>
    <x v="3"/>
    <x v="3"/>
    <x v="1"/>
    <x v="0"/>
    <x v="6"/>
  </r>
  <r>
    <x v="1"/>
    <x v="3"/>
    <x v="3"/>
    <x v="0"/>
    <x v="479"/>
    <x v="1366"/>
    <n v="0"/>
    <x v="1"/>
    <x v="3"/>
    <x v="1"/>
    <x v="0"/>
    <x v="3"/>
    <x v="3"/>
    <x v="3"/>
    <x v="3"/>
    <x v="0"/>
    <x v="7"/>
  </r>
  <r>
    <x v="1"/>
    <x v="3"/>
    <x v="3"/>
    <x v="0"/>
    <x v="41"/>
    <x v="1329"/>
    <n v="0"/>
    <x v="1"/>
    <x v="3"/>
    <x v="1"/>
    <x v="0"/>
    <x v="3"/>
    <x v="3"/>
    <x v="3"/>
    <x v="1"/>
    <x v="0"/>
    <x v="7"/>
  </r>
  <r>
    <x v="1"/>
    <x v="3"/>
    <x v="3"/>
    <x v="0"/>
    <x v="13"/>
    <x v="1056"/>
    <n v="0"/>
    <x v="1"/>
    <x v="3"/>
    <x v="1"/>
    <x v="0"/>
    <x v="3"/>
    <x v="3"/>
    <x v="3"/>
    <x v="3"/>
    <x v="0"/>
    <x v="7"/>
  </r>
  <r>
    <x v="1"/>
    <x v="3"/>
    <x v="3"/>
    <x v="0"/>
    <x v="243"/>
    <x v="382"/>
    <n v="0"/>
    <x v="1"/>
    <x v="3"/>
    <x v="1"/>
    <x v="0"/>
    <x v="3"/>
    <x v="3"/>
    <x v="3"/>
    <x v="3"/>
    <x v="0"/>
    <x v="3"/>
  </r>
  <r>
    <x v="1"/>
    <x v="3"/>
    <x v="3"/>
    <x v="0"/>
    <x v="463"/>
    <x v="793"/>
    <n v="0"/>
    <x v="1"/>
    <x v="3"/>
    <x v="1"/>
    <x v="0"/>
    <x v="3"/>
    <x v="3"/>
    <x v="3"/>
    <x v="0"/>
    <x v="0"/>
    <x v="6"/>
  </r>
  <r>
    <x v="1"/>
    <x v="3"/>
    <x v="3"/>
    <x v="0"/>
    <x v="136"/>
    <x v="379"/>
    <n v="0"/>
    <x v="1"/>
    <x v="3"/>
    <x v="1"/>
    <x v="0"/>
    <x v="3"/>
    <x v="3"/>
    <x v="3"/>
    <x v="0"/>
    <x v="0"/>
    <x v="7"/>
  </r>
  <r>
    <x v="1"/>
    <x v="3"/>
    <x v="3"/>
    <x v="0"/>
    <x v="1"/>
    <x v="436"/>
    <n v="0"/>
    <x v="1"/>
    <x v="3"/>
    <x v="1"/>
    <x v="0"/>
    <x v="3"/>
    <x v="3"/>
    <x v="3"/>
    <x v="3"/>
    <x v="0"/>
    <x v="0"/>
  </r>
  <r>
    <x v="1"/>
    <x v="3"/>
    <x v="3"/>
    <x v="0"/>
    <x v="652"/>
    <x v="1347"/>
    <n v="0"/>
    <x v="1"/>
    <x v="3"/>
    <x v="1"/>
    <x v="0"/>
    <x v="3"/>
    <x v="3"/>
    <x v="3"/>
    <x v="3"/>
    <x v="0"/>
    <x v="7"/>
  </r>
  <r>
    <x v="1"/>
    <x v="3"/>
    <x v="3"/>
    <x v="0"/>
    <x v="7"/>
    <x v="7"/>
    <n v="0"/>
    <x v="1"/>
    <x v="3"/>
    <x v="1"/>
    <x v="0"/>
    <x v="3"/>
    <x v="3"/>
    <x v="3"/>
    <x v="0"/>
    <x v="0"/>
    <x v="0"/>
  </r>
  <r>
    <x v="1"/>
    <x v="3"/>
    <x v="3"/>
    <x v="0"/>
    <x v="22"/>
    <x v="728"/>
    <n v="0"/>
    <x v="1"/>
    <x v="3"/>
    <x v="1"/>
    <x v="0"/>
    <x v="3"/>
    <x v="3"/>
    <x v="3"/>
    <x v="5"/>
    <x v="0"/>
    <x v="1"/>
  </r>
  <r>
    <x v="1"/>
    <x v="3"/>
    <x v="3"/>
    <x v="0"/>
    <x v="602"/>
    <x v="1155"/>
    <n v="0"/>
    <x v="1"/>
    <x v="3"/>
    <x v="1"/>
    <x v="0"/>
    <x v="3"/>
    <x v="3"/>
    <x v="3"/>
    <x v="5"/>
    <x v="0"/>
    <x v="0"/>
  </r>
  <r>
    <x v="1"/>
    <x v="3"/>
    <x v="3"/>
    <x v="0"/>
    <x v="141"/>
    <x v="194"/>
    <n v="0"/>
    <x v="1"/>
    <x v="3"/>
    <x v="1"/>
    <x v="0"/>
    <x v="3"/>
    <x v="3"/>
    <x v="3"/>
    <x v="0"/>
    <x v="1"/>
    <x v="0"/>
  </r>
  <r>
    <x v="1"/>
    <x v="3"/>
    <x v="3"/>
    <x v="0"/>
    <x v="1"/>
    <x v="1188"/>
    <n v="0"/>
    <x v="1"/>
    <x v="3"/>
    <x v="1"/>
    <x v="0"/>
    <x v="3"/>
    <x v="3"/>
    <x v="3"/>
    <x v="3"/>
    <x v="0"/>
    <x v="3"/>
  </r>
  <r>
    <x v="1"/>
    <x v="3"/>
    <x v="3"/>
    <x v="0"/>
    <x v="401"/>
    <x v="663"/>
    <n v="0"/>
    <x v="1"/>
    <x v="3"/>
    <x v="1"/>
    <x v="0"/>
    <x v="3"/>
    <x v="3"/>
    <x v="3"/>
    <x v="2"/>
    <x v="0"/>
    <x v="1"/>
  </r>
  <r>
    <x v="1"/>
    <x v="3"/>
    <x v="3"/>
    <x v="0"/>
    <x v="198"/>
    <x v="293"/>
    <n v="0"/>
    <x v="1"/>
    <x v="3"/>
    <x v="1"/>
    <x v="0"/>
    <x v="3"/>
    <x v="3"/>
    <x v="3"/>
    <x v="2"/>
    <x v="0"/>
    <x v="4"/>
  </r>
  <r>
    <x v="1"/>
    <x v="3"/>
    <x v="3"/>
    <x v="0"/>
    <x v="5"/>
    <x v="704"/>
    <n v="0"/>
    <x v="1"/>
    <x v="3"/>
    <x v="1"/>
    <x v="0"/>
    <x v="3"/>
    <x v="3"/>
    <x v="3"/>
    <x v="4"/>
    <x v="1"/>
    <x v="7"/>
  </r>
  <r>
    <x v="1"/>
    <x v="3"/>
    <x v="3"/>
    <x v="0"/>
    <x v="11"/>
    <x v="1254"/>
    <n v="0"/>
    <x v="1"/>
    <x v="3"/>
    <x v="1"/>
    <x v="0"/>
    <x v="3"/>
    <x v="3"/>
    <x v="3"/>
    <x v="3"/>
    <x v="0"/>
    <x v="2"/>
  </r>
  <r>
    <x v="1"/>
    <x v="3"/>
    <x v="3"/>
    <x v="0"/>
    <x v="656"/>
    <x v="1362"/>
    <n v="118801.51"/>
    <x v="1"/>
    <x v="3"/>
    <x v="1"/>
    <x v="0"/>
    <x v="3"/>
    <x v="3"/>
    <x v="3"/>
    <x v="3"/>
    <x v="1"/>
    <x v="5"/>
  </r>
  <r>
    <x v="1"/>
    <x v="3"/>
    <x v="3"/>
    <x v="0"/>
    <x v="464"/>
    <x v="799"/>
    <n v="0"/>
    <x v="1"/>
    <x v="3"/>
    <x v="1"/>
    <x v="0"/>
    <x v="3"/>
    <x v="3"/>
    <x v="3"/>
    <x v="0"/>
    <x v="0"/>
    <x v="5"/>
  </r>
  <r>
    <x v="1"/>
    <x v="3"/>
    <x v="3"/>
    <x v="0"/>
    <x v="41"/>
    <x v="1084"/>
    <n v="0"/>
    <x v="1"/>
    <x v="3"/>
    <x v="1"/>
    <x v="0"/>
    <x v="3"/>
    <x v="3"/>
    <x v="3"/>
    <x v="3"/>
    <x v="0"/>
    <x v="0"/>
  </r>
  <r>
    <x v="1"/>
    <x v="3"/>
    <x v="3"/>
    <x v="0"/>
    <x v="43"/>
    <x v="565"/>
    <n v="6719383.6299999999"/>
    <x v="1"/>
    <x v="3"/>
    <x v="1"/>
    <x v="0"/>
    <x v="3"/>
    <x v="3"/>
    <x v="3"/>
    <x v="4"/>
    <x v="0"/>
    <x v="7"/>
  </r>
  <r>
    <x v="1"/>
    <x v="3"/>
    <x v="3"/>
    <x v="0"/>
    <x v="1"/>
    <x v="326"/>
    <n v="0"/>
    <x v="1"/>
    <x v="3"/>
    <x v="1"/>
    <x v="0"/>
    <x v="3"/>
    <x v="3"/>
    <x v="3"/>
    <x v="3"/>
    <x v="0"/>
    <x v="0"/>
  </r>
  <r>
    <x v="1"/>
    <x v="3"/>
    <x v="3"/>
    <x v="0"/>
    <x v="236"/>
    <x v="364"/>
    <n v="32997713.390000001"/>
    <x v="1"/>
    <x v="3"/>
    <x v="1"/>
    <x v="0"/>
    <x v="3"/>
    <x v="3"/>
    <x v="3"/>
    <x v="3"/>
    <x v="0"/>
    <x v="2"/>
  </r>
  <r>
    <x v="1"/>
    <x v="3"/>
    <x v="3"/>
    <x v="0"/>
    <x v="41"/>
    <x v="1329"/>
    <n v="0"/>
    <x v="1"/>
    <x v="3"/>
    <x v="1"/>
    <x v="0"/>
    <x v="3"/>
    <x v="3"/>
    <x v="3"/>
    <x v="1"/>
    <x v="0"/>
    <x v="2"/>
  </r>
  <r>
    <x v="1"/>
    <x v="3"/>
    <x v="3"/>
    <x v="0"/>
    <x v="13"/>
    <x v="1245"/>
    <n v="0"/>
    <x v="1"/>
    <x v="3"/>
    <x v="1"/>
    <x v="0"/>
    <x v="3"/>
    <x v="3"/>
    <x v="3"/>
    <x v="3"/>
    <x v="0"/>
    <x v="2"/>
  </r>
  <r>
    <x v="1"/>
    <x v="3"/>
    <x v="3"/>
    <x v="0"/>
    <x v="212"/>
    <x v="314"/>
    <n v="0"/>
    <x v="1"/>
    <x v="3"/>
    <x v="1"/>
    <x v="0"/>
    <x v="3"/>
    <x v="3"/>
    <x v="3"/>
    <x v="0"/>
    <x v="0"/>
    <x v="3"/>
  </r>
  <r>
    <x v="1"/>
    <x v="3"/>
    <x v="3"/>
    <x v="0"/>
    <x v="404"/>
    <x v="666"/>
    <n v="0"/>
    <x v="1"/>
    <x v="3"/>
    <x v="1"/>
    <x v="0"/>
    <x v="3"/>
    <x v="3"/>
    <x v="3"/>
    <x v="0"/>
    <x v="0"/>
    <x v="2"/>
  </r>
  <r>
    <x v="1"/>
    <x v="3"/>
    <x v="3"/>
    <x v="0"/>
    <x v="240"/>
    <x v="373"/>
    <n v="369384.63"/>
    <x v="1"/>
    <x v="3"/>
    <x v="1"/>
    <x v="0"/>
    <x v="3"/>
    <x v="3"/>
    <x v="3"/>
    <x v="2"/>
    <x v="0"/>
    <x v="7"/>
  </r>
  <r>
    <x v="1"/>
    <x v="3"/>
    <x v="3"/>
    <x v="0"/>
    <x v="303"/>
    <x v="761"/>
    <n v="0"/>
    <x v="1"/>
    <x v="3"/>
    <x v="1"/>
    <x v="0"/>
    <x v="3"/>
    <x v="3"/>
    <x v="3"/>
    <x v="6"/>
    <x v="2"/>
    <x v="3"/>
  </r>
  <r>
    <x v="1"/>
    <x v="3"/>
    <x v="3"/>
    <x v="0"/>
    <x v="53"/>
    <x v="60"/>
    <n v="0"/>
    <x v="1"/>
    <x v="3"/>
    <x v="1"/>
    <x v="0"/>
    <x v="3"/>
    <x v="3"/>
    <x v="3"/>
    <x v="1"/>
    <x v="1"/>
    <x v="0"/>
  </r>
  <r>
    <x v="1"/>
    <x v="3"/>
    <x v="3"/>
    <x v="0"/>
    <x v="0"/>
    <x v="102"/>
    <n v="0"/>
    <x v="1"/>
    <x v="3"/>
    <x v="1"/>
    <x v="0"/>
    <x v="3"/>
    <x v="3"/>
    <x v="3"/>
    <x v="2"/>
    <x v="1"/>
    <x v="5"/>
  </r>
  <r>
    <x v="1"/>
    <x v="3"/>
    <x v="3"/>
    <x v="0"/>
    <x v="93"/>
    <x v="202"/>
    <n v="0"/>
    <x v="1"/>
    <x v="3"/>
    <x v="1"/>
    <x v="0"/>
    <x v="3"/>
    <x v="3"/>
    <x v="3"/>
    <x v="0"/>
    <x v="0"/>
    <x v="1"/>
  </r>
  <r>
    <x v="1"/>
    <x v="3"/>
    <x v="3"/>
    <x v="0"/>
    <x v="24"/>
    <x v="273"/>
    <n v="1981052.16"/>
    <x v="1"/>
    <x v="3"/>
    <x v="1"/>
    <x v="0"/>
    <x v="3"/>
    <x v="3"/>
    <x v="3"/>
    <x v="4"/>
    <x v="0"/>
    <x v="2"/>
  </r>
  <r>
    <x v="1"/>
    <x v="3"/>
    <x v="3"/>
    <x v="0"/>
    <x v="202"/>
    <x v="717"/>
    <n v="2015.82"/>
    <x v="1"/>
    <x v="3"/>
    <x v="1"/>
    <x v="0"/>
    <x v="3"/>
    <x v="3"/>
    <x v="3"/>
    <x v="3"/>
    <x v="0"/>
    <x v="4"/>
  </r>
  <r>
    <x v="1"/>
    <x v="3"/>
    <x v="3"/>
    <x v="0"/>
    <x v="18"/>
    <x v="824"/>
    <n v="0"/>
    <x v="1"/>
    <x v="3"/>
    <x v="1"/>
    <x v="0"/>
    <x v="3"/>
    <x v="3"/>
    <x v="3"/>
    <x v="3"/>
    <x v="0"/>
    <x v="1"/>
  </r>
  <r>
    <x v="1"/>
    <x v="3"/>
    <x v="3"/>
    <x v="0"/>
    <x v="404"/>
    <x v="666"/>
    <n v="0"/>
    <x v="1"/>
    <x v="3"/>
    <x v="1"/>
    <x v="0"/>
    <x v="3"/>
    <x v="3"/>
    <x v="3"/>
    <x v="0"/>
    <x v="0"/>
    <x v="5"/>
  </r>
  <r>
    <x v="1"/>
    <x v="3"/>
    <x v="3"/>
    <x v="0"/>
    <x v="13"/>
    <x v="1258"/>
    <n v="30426"/>
    <x v="1"/>
    <x v="3"/>
    <x v="1"/>
    <x v="0"/>
    <x v="3"/>
    <x v="3"/>
    <x v="3"/>
    <x v="3"/>
    <x v="0"/>
    <x v="2"/>
  </r>
  <r>
    <x v="1"/>
    <x v="3"/>
    <x v="3"/>
    <x v="0"/>
    <x v="571"/>
    <x v="1074"/>
    <n v="194875.99"/>
    <x v="1"/>
    <x v="3"/>
    <x v="1"/>
    <x v="0"/>
    <x v="3"/>
    <x v="3"/>
    <x v="3"/>
    <x v="2"/>
    <x v="0"/>
    <x v="6"/>
  </r>
  <r>
    <x v="1"/>
    <x v="3"/>
    <x v="3"/>
    <x v="0"/>
    <x v="494"/>
    <x v="881"/>
    <n v="544.99"/>
    <x v="1"/>
    <x v="3"/>
    <x v="1"/>
    <x v="0"/>
    <x v="3"/>
    <x v="3"/>
    <x v="3"/>
    <x v="0"/>
    <x v="0"/>
    <x v="5"/>
  </r>
  <r>
    <x v="1"/>
    <x v="3"/>
    <x v="3"/>
    <x v="0"/>
    <x v="13"/>
    <x v="1258"/>
    <n v="29324.19"/>
    <x v="1"/>
    <x v="3"/>
    <x v="1"/>
    <x v="0"/>
    <x v="3"/>
    <x v="3"/>
    <x v="3"/>
    <x v="3"/>
    <x v="0"/>
    <x v="4"/>
  </r>
  <r>
    <x v="1"/>
    <x v="3"/>
    <x v="3"/>
    <x v="0"/>
    <x v="290"/>
    <x v="538"/>
    <n v="17410.169999999998"/>
    <x v="1"/>
    <x v="3"/>
    <x v="1"/>
    <x v="0"/>
    <x v="3"/>
    <x v="3"/>
    <x v="3"/>
    <x v="4"/>
    <x v="1"/>
    <x v="0"/>
  </r>
  <r>
    <x v="1"/>
    <x v="3"/>
    <x v="3"/>
    <x v="0"/>
    <x v="73"/>
    <x v="1054"/>
    <n v="692807.6"/>
    <x v="1"/>
    <x v="3"/>
    <x v="1"/>
    <x v="0"/>
    <x v="3"/>
    <x v="3"/>
    <x v="3"/>
    <x v="2"/>
    <x v="1"/>
    <x v="1"/>
  </r>
  <r>
    <x v="1"/>
    <x v="3"/>
    <x v="3"/>
    <x v="0"/>
    <x v="47"/>
    <x v="290"/>
    <n v="0"/>
    <x v="1"/>
    <x v="3"/>
    <x v="1"/>
    <x v="0"/>
    <x v="3"/>
    <x v="3"/>
    <x v="3"/>
    <x v="4"/>
    <x v="0"/>
    <x v="2"/>
  </r>
  <r>
    <x v="1"/>
    <x v="3"/>
    <x v="3"/>
    <x v="0"/>
    <x v="13"/>
    <x v="635"/>
    <n v="450.55"/>
    <x v="1"/>
    <x v="3"/>
    <x v="1"/>
    <x v="0"/>
    <x v="3"/>
    <x v="3"/>
    <x v="3"/>
    <x v="3"/>
    <x v="0"/>
    <x v="5"/>
  </r>
  <r>
    <x v="1"/>
    <x v="3"/>
    <x v="3"/>
    <x v="0"/>
    <x v="13"/>
    <x v="1239"/>
    <n v="63103.44"/>
    <x v="1"/>
    <x v="3"/>
    <x v="1"/>
    <x v="0"/>
    <x v="3"/>
    <x v="3"/>
    <x v="3"/>
    <x v="3"/>
    <x v="0"/>
    <x v="4"/>
  </r>
  <r>
    <x v="1"/>
    <x v="3"/>
    <x v="3"/>
    <x v="0"/>
    <x v="151"/>
    <x v="658"/>
    <n v="0"/>
    <x v="1"/>
    <x v="3"/>
    <x v="1"/>
    <x v="0"/>
    <x v="3"/>
    <x v="3"/>
    <x v="3"/>
    <x v="1"/>
    <x v="2"/>
    <x v="4"/>
  </r>
  <r>
    <x v="1"/>
    <x v="3"/>
    <x v="3"/>
    <x v="0"/>
    <x v="501"/>
    <x v="902"/>
    <n v="117819519.18000001"/>
    <x v="1"/>
    <x v="3"/>
    <x v="1"/>
    <x v="0"/>
    <x v="3"/>
    <x v="3"/>
    <x v="3"/>
    <x v="3"/>
    <x v="1"/>
    <x v="5"/>
  </r>
  <r>
    <x v="1"/>
    <x v="3"/>
    <x v="3"/>
    <x v="0"/>
    <x v="660"/>
    <x v="1371"/>
    <n v="11740120.539999999"/>
    <x v="1"/>
    <x v="3"/>
    <x v="1"/>
    <x v="0"/>
    <x v="3"/>
    <x v="3"/>
    <x v="3"/>
    <x v="3"/>
    <x v="1"/>
    <x v="5"/>
  </r>
  <r>
    <x v="1"/>
    <x v="3"/>
    <x v="3"/>
    <x v="0"/>
    <x v="579"/>
    <x v="1094"/>
    <n v="0"/>
    <x v="1"/>
    <x v="3"/>
    <x v="1"/>
    <x v="0"/>
    <x v="3"/>
    <x v="3"/>
    <x v="3"/>
    <x v="3"/>
    <x v="1"/>
    <x v="1"/>
  </r>
  <r>
    <x v="1"/>
    <x v="3"/>
    <x v="3"/>
    <x v="0"/>
    <x v="1"/>
    <x v="1183"/>
    <n v="563465.11"/>
    <x v="1"/>
    <x v="3"/>
    <x v="1"/>
    <x v="0"/>
    <x v="3"/>
    <x v="3"/>
    <x v="3"/>
    <x v="3"/>
    <x v="0"/>
    <x v="6"/>
  </r>
  <r>
    <x v="1"/>
    <x v="3"/>
    <x v="3"/>
    <x v="0"/>
    <x v="564"/>
    <x v="1053"/>
    <n v="0"/>
    <x v="1"/>
    <x v="3"/>
    <x v="1"/>
    <x v="0"/>
    <x v="3"/>
    <x v="3"/>
    <x v="3"/>
    <x v="0"/>
    <x v="0"/>
    <x v="4"/>
  </r>
  <r>
    <x v="1"/>
    <x v="3"/>
    <x v="3"/>
    <x v="0"/>
    <x v="77"/>
    <x v="609"/>
    <n v="5275000"/>
    <x v="1"/>
    <x v="3"/>
    <x v="1"/>
    <x v="0"/>
    <x v="3"/>
    <x v="3"/>
    <x v="3"/>
    <x v="1"/>
    <x v="1"/>
    <x v="7"/>
  </r>
  <r>
    <x v="1"/>
    <x v="3"/>
    <x v="3"/>
    <x v="0"/>
    <x v="77"/>
    <x v="609"/>
    <n v="5275000"/>
    <x v="1"/>
    <x v="3"/>
    <x v="1"/>
    <x v="0"/>
    <x v="3"/>
    <x v="3"/>
    <x v="3"/>
    <x v="1"/>
    <x v="1"/>
    <x v="5"/>
  </r>
  <r>
    <x v="1"/>
    <x v="3"/>
    <x v="3"/>
    <x v="0"/>
    <x v="624"/>
    <x v="1260"/>
    <n v="0"/>
    <x v="1"/>
    <x v="3"/>
    <x v="1"/>
    <x v="0"/>
    <x v="3"/>
    <x v="3"/>
    <x v="3"/>
    <x v="3"/>
    <x v="1"/>
    <x v="4"/>
  </r>
  <r>
    <x v="1"/>
    <x v="3"/>
    <x v="3"/>
    <x v="0"/>
    <x v="77"/>
    <x v="609"/>
    <n v="5275000"/>
    <x v="1"/>
    <x v="3"/>
    <x v="1"/>
    <x v="0"/>
    <x v="3"/>
    <x v="3"/>
    <x v="3"/>
    <x v="1"/>
    <x v="1"/>
    <x v="6"/>
  </r>
  <r>
    <x v="1"/>
    <x v="3"/>
    <x v="3"/>
    <x v="0"/>
    <x v="498"/>
    <x v="898"/>
    <n v="1221855.28"/>
    <x v="1"/>
    <x v="3"/>
    <x v="1"/>
    <x v="0"/>
    <x v="3"/>
    <x v="3"/>
    <x v="3"/>
    <x v="1"/>
    <x v="0"/>
    <x v="3"/>
  </r>
  <r>
    <x v="1"/>
    <x v="3"/>
    <x v="3"/>
    <x v="0"/>
    <x v="560"/>
    <x v="1047"/>
    <n v="51999.89"/>
    <x v="1"/>
    <x v="3"/>
    <x v="1"/>
    <x v="0"/>
    <x v="3"/>
    <x v="3"/>
    <x v="3"/>
    <x v="3"/>
    <x v="0"/>
    <x v="3"/>
  </r>
  <r>
    <x v="1"/>
    <x v="3"/>
    <x v="3"/>
    <x v="0"/>
    <x v="612"/>
    <x v="1333"/>
    <n v="0"/>
    <x v="1"/>
    <x v="3"/>
    <x v="1"/>
    <x v="0"/>
    <x v="3"/>
    <x v="3"/>
    <x v="3"/>
    <x v="2"/>
    <x v="0"/>
    <x v="4"/>
  </r>
  <r>
    <x v="1"/>
    <x v="3"/>
    <x v="3"/>
    <x v="0"/>
    <x v="591"/>
    <x v="1126"/>
    <n v="0"/>
    <x v="1"/>
    <x v="3"/>
    <x v="1"/>
    <x v="0"/>
    <x v="3"/>
    <x v="3"/>
    <x v="3"/>
    <x v="3"/>
    <x v="1"/>
    <x v="5"/>
  </r>
  <r>
    <x v="1"/>
    <x v="3"/>
    <x v="3"/>
    <x v="0"/>
    <x v="30"/>
    <x v="466"/>
    <n v="0"/>
    <x v="1"/>
    <x v="3"/>
    <x v="1"/>
    <x v="0"/>
    <x v="3"/>
    <x v="3"/>
    <x v="3"/>
    <x v="5"/>
    <x v="0"/>
    <x v="6"/>
  </r>
  <r>
    <x v="1"/>
    <x v="3"/>
    <x v="3"/>
    <x v="0"/>
    <x v="417"/>
    <x v="689"/>
    <n v="1672518.59"/>
    <x v="1"/>
    <x v="3"/>
    <x v="1"/>
    <x v="0"/>
    <x v="3"/>
    <x v="3"/>
    <x v="3"/>
    <x v="2"/>
    <x v="1"/>
    <x v="6"/>
  </r>
  <r>
    <x v="1"/>
    <x v="3"/>
    <x v="3"/>
    <x v="0"/>
    <x v="54"/>
    <x v="61"/>
    <n v="4438493.66"/>
    <x v="1"/>
    <x v="3"/>
    <x v="1"/>
    <x v="0"/>
    <x v="3"/>
    <x v="3"/>
    <x v="3"/>
    <x v="2"/>
    <x v="1"/>
    <x v="2"/>
  </r>
  <r>
    <x v="1"/>
    <x v="3"/>
    <x v="3"/>
    <x v="0"/>
    <x v="11"/>
    <x v="1069"/>
    <n v="0"/>
    <x v="1"/>
    <x v="3"/>
    <x v="1"/>
    <x v="0"/>
    <x v="3"/>
    <x v="3"/>
    <x v="3"/>
    <x v="3"/>
    <x v="0"/>
    <x v="2"/>
  </r>
  <r>
    <x v="1"/>
    <x v="3"/>
    <x v="3"/>
    <x v="0"/>
    <x v="423"/>
    <x v="703"/>
    <n v="0"/>
    <x v="1"/>
    <x v="3"/>
    <x v="1"/>
    <x v="0"/>
    <x v="3"/>
    <x v="3"/>
    <x v="3"/>
    <x v="2"/>
    <x v="1"/>
    <x v="4"/>
  </r>
  <r>
    <x v="1"/>
    <x v="3"/>
    <x v="3"/>
    <x v="0"/>
    <x v="169"/>
    <x v="252"/>
    <n v="0"/>
    <x v="1"/>
    <x v="3"/>
    <x v="1"/>
    <x v="0"/>
    <x v="3"/>
    <x v="3"/>
    <x v="3"/>
    <x v="0"/>
    <x v="0"/>
    <x v="4"/>
  </r>
  <r>
    <x v="1"/>
    <x v="3"/>
    <x v="3"/>
    <x v="0"/>
    <x v="43"/>
    <x v="284"/>
    <n v="0"/>
    <x v="1"/>
    <x v="3"/>
    <x v="1"/>
    <x v="0"/>
    <x v="3"/>
    <x v="3"/>
    <x v="3"/>
    <x v="0"/>
    <x v="0"/>
    <x v="6"/>
  </r>
  <r>
    <x v="1"/>
    <x v="3"/>
    <x v="3"/>
    <x v="0"/>
    <x v="41"/>
    <x v="690"/>
    <n v="1902131.97"/>
    <x v="1"/>
    <x v="3"/>
    <x v="1"/>
    <x v="0"/>
    <x v="3"/>
    <x v="3"/>
    <x v="3"/>
    <x v="3"/>
    <x v="0"/>
    <x v="0"/>
  </r>
  <r>
    <x v="1"/>
    <x v="3"/>
    <x v="3"/>
    <x v="0"/>
    <x v="444"/>
    <x v="752"/>
    <n v="0"/>
    <x v="1"/>
    <x v="3"/>
    <x v="1"/>
    <x v="0"/>
    <x v="3"/>
    <x v="3"/>
    <x v="3"/>
    <x v="3"/>
    <x v="0"/>
    <x v="5"/>
  </r>
  <r>
    <x v="1"/>
    <x v="3"/>
    <x v="3"/>
    <x v="0"/>
    <x v="19"/>
    <x v="19"/>
    <n v="0"/>
    <x v="1"/>
    <x v="3"/>
    <x v="1"/>
    <x v="0"/>
    <x v="3"/>
    <x v="3"/>
    <x v="3"/>
    <x v="0"/>
    <x v="1"/>
    <x v="7"/>
  </r>
  <r>
    <x v="1"/>
    <x v="3"/>
    <x v="3"/>
    <x v="0"/>
    <x v="499"/>
    <x v="899"/>
    <n v="1021401.55"/>
    <x v="1"/>
    <x v="3"/>
    <x v="1"/>
    <x v="0"/>
    <x v="3"/>
    <x v="3"/>
    <x v="3"/>
    <x v="1"/>
    <x v="1"/>
    <x v="7"/>
  </r>
  <r>
    <x v="1"/>
    <x v="3"/>
    <x v="3"/>
    <x v="0"/>
    <x v="73"/>
    <x v="1054"/>
    <n v="12341.35"/>
    <x v="1"/>
    <x v="3"/>
    <x v="1"/>
    <x v="0"/>
    <x v="3"/>
    <x v="3"/>
    <x v="3"/>
    <x v="2"/>
    <x v="1"/>
    <x v="3"/>
  </r>
  <r>
    <x v="1"/>
    <x v="3"/>
    <x v="3"/>
    <x v="0"/>
    <x v="432"/>
    <x v="722"/>
    <n v="-10805996.75"/>
    <x v="1"/>
    <x v="3"/>
    <x v="1"/>
    <x v="0"/>
    <x v="3"/>
    <x v="3"/>
    <x v="3"/>
    <x v="3"/>
    <x v="1"/>
    <x v="1"/>
  </r>
  <r>
    <x v="1"/>
    <x v="3"/>
    <x v="3"/>
    <x v="0"/>
    <x v="159"/>
    <x v="235"/>
    <n v="0"/>
    <x v="1"/>
    <x v="3"/>
    <x v="1"/>
    <x v="0"/>
    <x v="3"/>
    <x v="3"/>
    <x v="3"/>
    <x v="6"/>
    <x v="1"/>
    <x v="1"/>
  </r>
  <r>
    <x v="1"/>
    <x v="3"/>
    <x v="3"/>
    <x v="0"/>
    <x v="652"/>
    <x v="1347"/>
    <n v="0"/>
    <x v="1"/>
    <x v="3"/>
    <x v="1"/>
    <x v="0"/>
    <x v="3"/>
    <x v="3"/>
    <x v="3"/>
    <x v="3"/>
    <x v="0"/>
    <x v="6"/>
  </r>
  <r>
    <x v="1"/>
    <x v="3"/>
    <x v="3"/>
    <x v="0"/>
    <x v="648"/>
    <x v="1336"/>
    <n v="0"/>
    <x v="1"/>
    <x v="3"/>
    <x v="1"/>
    <x v="0"/>
    <x v="3"/>
    <x v="3"/>
    <x v="3"/>
    <x v="1"/>
    <x v="0"/>
    <x v="4"/>
  </r>
  <r>
    <x v="1"/>
    <x v="3"/>
    <x v="3"/>
    <x v="0"/>
    <x v="41"/>
    <x v="1293"/>
    <n v="3917.8"/>
    <x v="1"/>
    <x v="3"/>
    <x v="1"/>
    <x v="0"/>
    <x v="3"/>
    <x v="3"/>
    <x v="3"/>
    <x v="3"/>
    <x v="0"/>
    <x v="0"/>
  </r>
  <r>
    <x v="1"/>
    <x v="3"/>
    <x v="3"/>
    <x v="0"/>
    <x v="5"/>
    <x v="621"/>
    <n v="57380.78"/>
    <x v="1"/>
    <x v="3"/>
    <x v="1"/>
    <x v="0"/>
    <x v="3"/>
    <x v="3"/>
    <x v="3"/>
    <x v="2"/>
    <x v="0"/>
    <x v="3"/>
  </r>
  <r>
    <x v="1"/>
    <x v="3"/>
    <x v="3"/>
    <x v="0"/>
    <x v="71"/>
    <x v="87"/>
    <n v="0"/>
    <x v="1"/>
    <x v="3"/>
    <x v="1"/>
    <x v="0"/>
    <x v="3"/>
    <x v="3"/>
    <x v="3"/>
    <x v="2"/>
    <x v="0"/>
    <x v="3"/>
  </r>
  <r>
    <x v="1"/>
    <x v="3"/>
    <x v="3"/>
    <x v="0"/>
    <x v="73"/>
    <x v="368"/>
    <n v="12000"/>
    <x v="1"/>
    <x v="3"/>
    <x v="1"/>
    <x v="0"/>
    <x v="3"/>
    <x v="3"/>
    <x v="3"/>
    <x v="3"/>
    <x v="0"/>
    <x v="2"/>
  </r>
  <r>
    <x v="1"/>
    <x v="3"/>
    <x v="3"/>
    <x v="0"/>
    <x v="18"/>
    <x v="824"/>
    <n v="0"/>
    <x v="1"/>
    <x v="3"/>
    <x v="1"/>
    <x v="0"/>
    <x v="3"/>
    <x v="3"/>
    <x v="3"/>
    <x v="3"/>
    <x v="0"/>
    <x v="0"/>
  </r>
  <r>
    <x v="1"/>
    <x v="3"/>
    <x v="3"/>
    <x v="0"/>
    <x v="508"/>
    <x v="1186"/>
    <n v="0"/>
    <x v="1"/>
    <x v="3"/>
    <x v="1"/>
    <x v="0"/>
    <x v="3"/>
    <x v="3"/>
    <x v="3"/>
    <x v="1"/>
    <x v="0"/>
    <x v="7"/>
  </r>
  <r>
    <x v="1"/>
    <x v="3"/>
    <x v="3"/>
    <x v="0"/>
    <x v="580"/>
    <x v="1096"/>
    <n v="0"/>
    <x v="1"/>
    <x v="3"/>
    <x v="1"/>
    <x v="0"/>
    <x v="3"/>
    <x v="3"/>
    <x v="3"/>
    <x v="3"/>
    <x v="1"/>
    <x v="4"/>
  </r>
  <r>
    <x v="1"/>
    <x v="3"/>
    <x v="3"/>
    <x v="0"/>
    <x v="274"/>
    <x v="445"/>
    <n v="0"/>
    <x v="1"/>
    <x v="3"/>
    <x v="1"/>
    <x v="0"/>
    <x v="3"/>
    <x v="3"/>
    <x v="3"/>
    <x v="2"/>
    <x v="0"/>
    <x v="6"/>
  </r>
  <r>
    <x v="1"/>
    <x v="3"/>
    <x v="3"/>
    <x v="0"/>
    <x v="142"/>
    <x v="743"/>
    <n v="21495473.52"/>
    <x v="1"/>
    <x v="3"/>
    <x v="1"/>
    <x v="0"/>
    <x v="3"/>
    <x v="3"/>
    <x v="3"/>
    <x v="2"/>
    <x v="1"/>
    <x v="0"/>
  </r>
  <r>
    <x v="1"/>
    <x v="3"/>
    <x v="3"/>
    <x v="0"/>
    <x v="13"/>
    <x v="1192"/>
    <n v="0"/>
    <x v="1"/>
    <x v="3"/>
    <x v="1"/>
    <x v="0"/>
    <x v="3"/>
    <x v="3"/>
    <x v="3"/>
    <x v="3"/>
    <x v="0"/>
    <x v="7"/>
  </r>
  <r>
    <x v="1"/>
    <x v="3"/>
    <x v="3"/>
    <x v="0"/>
    <x v="1"/>
    <x v="805"/>
    <n v="0"/>
    <x v="1"/>
    <x v="3"/>
    <x v="1"/>
    <x v="0"/>
    <x v="3"/>
    <x v="3"/>
    <x v="3"/>
    <x v="3"/>
    <x v="0"/>
    <x v="5"/>
  </r>
  <r>
    <x v="1"/>
    <x v="3"/>
    <x v="3"/>
    <x v="0"/>
    <x v="365"/>
    <x v="604"/>
    <n v="550730.31000000006"/>
    <x v="1"/>
    <x v="3"/>
    <x v="1"/>
    <x v="0"/>
    <x v="3"/>
    <x v="3"/>
    <x v="3"/>
    <x v="2"/>
    <x v="0"/>
    <x v="6"/>
  </r>
  <r>
    <x v="1"/>
    <x v="3"/>
    <x v="3"/>
    <x v="0"/>
    <x v="13"/>
    <x v="271"/>
    <n v="0"/>
    <x v="1"/>
    <x v="3"/>
    <x v="1"/>
    <x v="0"/>
    <x v="3"/>
    <x v="3"/>
    <x v="3"/>
    <x v="3"/>
    <x v="0"/>
    <x v="1"/>
  </r>
  <r>
    <x v="1"/>
    <x v="3"/>
    <x v="3"/>
    <x v="0"/>
    <x v="11"/>
    <x v="1069"/>
    <n v="0"/>
    <x v="1"/>
    <x v="3"/>
    <x v="1"/>
    <x v="0"/>
    <x v="3"/>
    <x v="3"/>
    <x v="3"/>
    <x v="3"/>
    <x v="0"/>
    <x v="5"/>
  </r>
  <r>
    <x v="1"/>
    <x v="3"/>
    <x v="3"/>
    <x v="0"/>
    <x v="13"/>
    <x v="834"/>
    <n v="0"/>
    <x v="1"/>
    <x v="3"/>
    <x v="1"/>
    <x v="0"/>
    <x v="3"/>
    <x v="3"/>
    <x v="3"/>
    <x v="1"/>
    <x v="0"/>
    <x v="1"/>
  </r>
  <r>
    <x v="1"/>
    <x v="3"/>
    <x v="3"/>
    <x v="0"/>
    <x v="11"/>
    <x v="1069"/>
    <n v="0"/>
    <x v="1"/>
    <x v="3"/>
    <x v="1"/>
    <x v="0"/>
    <x v="3"/>
    <x v="3"/>
    <x v="3"/>
    <x v="3"/>
    <x v="0"/>
    <x v="1"/>
  </r>
  <r>
    <x v="1"/>
    <x v="3"/>
    <x v="3"/>
    <x v="0"/>
    <x v="41"/>
    <x v="393"/>
    <n v="0"/>
    <x v="1"/>
    <x v="3"/>
    <x v="1"/>
    <x v="0"/>
    <x v="3"/>
    <x v="3"/>
    <x v="3"/>
    <x v="3"/>
    <x v="0"/>
    <x v="5"/>
  </r>
  <r>
    <x v="1"/>
    <x v="3"/>
    <x v="3"/>
    <x v="0"/>
    <x v="1"/>
    <x v="1185"/>
    <n v="3413.07"/>
    <x v="1"/>
    <x v="3"/>
    <x v="1"/>
    <x v="0"/>
    <x v="3"/>
    <x v="3"/>
    <x v="3"/>
    <x v="3"/>
    <x v="0"/>
    <x v="1"/>
  </r>
  <r>
    <x v="1"/>
    <x v="3"/>
    <x v="3"/>
    <x v="0"/>
    <x v="112"/>
    <x v="141"/>
    <n v="0"/>
    <x v="1"/>
    <x v="3"/>
    <x v="1"/>
    <x v="0"/>
    <x v="3"/>
    <x v="3"/>
    <x v="3"/>
    <x v="3"/>
    <x v="0"/>
    <x v="5"/>
  </r>
  <r>
    <x v="1"/>
    <x v="3"/>
    <x v="3"/>
    <x v="0"/>
    <x v="137"/>
    <x v="186"/>
    <n v="0"/>
    <x v="1"/>
    <x v="3"/>
    <x v="1"/>
    <x v="0"/>
    <x v="3"/>
    <x v="3"/>
    <x v="3"/>
    <x v="5"/>
    <x v="0"/>
    <x v="4"/>
  </r>
  <r>
    <x v="1"/>
    <x v="3"/>
    <x v="3"/>
    <x v="0"/>
    <x v="139"/>
    <x v="388"/>
    <n v="3133974.63"/>
    <x v="1"/>
    <x v="3"/>
    <x v="1"/>
    <x v="0"/>
    <x v="3"/>
    <x v="3"/>
    <x v="3"/>
    <x v="2"/>
    <x v="1"/>
    <x v="3"/>
  </r>
  <r>
    <x v="1"/>
    <x v="3"/>
    <x v="3"/>
    <x v="0"/>
    <x v="1"/>
    <x v="1189"/>
    <n v="0"/>
    <x v="1"/>
    <x v="3"/>
    <x v="1"/>
    <x v="0"/>
    <x v="3"/>
    <x v="3"/>
    <x v="3"/>
    <x v="3"/>
    <x v="0"/>
    <x v="6"/>
  </r>
  <r>
    <x v="1"/>
    <x v="3"/>
    <x v="3"/>
    <x v="0"/>
    <x v="44"/>
    <x v="460"/>
    <n v="0"/>
    <x v="1"/>
    <x v="3"/>
    <x v="1"/>
    <x v="0"/>
    <x v="3"/>
    <x v="3"/>
    <x v="3"/>
    <x v="5"/>
    <x v="0"/>
    <x v="1"/>
  </r>
  <r>
    <x v="1"/>
    <x v="3"/>
    <x v="3"/>
    <x v="0"/>
    <x v="21"/>
    <x v="1087"/>
    <n v="0"/>
    <x v="1"/>
    <x v="3"/>
    <x v="1"/>
    <x v="0"/>
    <x v="3"/>
    <x v="3"/>
    <x v="3"/>
    <x v="0"/>
    <x v="0"/>
    <x v="3"/>
  </r>
  <r>
    <x v="1"/>
    <x v="3"/>
    <x v="3"/>
    <x v="0"/>
    <x v="130"/>
    <x v="929"/>
    <n v="222394.84"/>
    <x v="1"/>
    <x v="3"/>
    <x v="1"/>
    <x v="0"/>
    <x v="3"/>
    <x v="3"/>
    <x v="3"/>
    <x v="1"/>
    <x v="0"/>
    <x v="6"/>
  </r>
  <r>
    <x v="1"/>
    <x v="3"/>
    <x v="3"/>
    <x v="0"/>
    <x v="99"/>
    <x v="120"/>
    <n v="1200916.22"/>
    <x v="1"/>
    <x v="3"/>
    <x v="1"/>
    <x v="0"/>
    <x v="3"/>
    <x v="3"/>
    <x v="3"/>
    <x v="4"/>
    <x v="1"/>
    <x v="5"/>
  </r>
  <r>
    <x v="1"/>
    <x v="3"/>
    <x v="3"/>
    <x v="0"/>
    <x v="192"/>
    <x v="1114"/>
    <n v="0"/>
    <x v="1"/>
    <x v="3"/>
    <x v="1"/>
    <x v="0"/>
    <x v="3"/>
    <x v="3"/>
    <x v="3"/>
    <x v="1"/>
    <x v="0"/>
    <x v="7"/>
  </r>
  <r>
    <x v="1"/>
    <x v="3"/>
    <x v="3"/>
    <x v="0"/>
    <x v="247"/>
    <x v="769"/>
    <n v="0"/>
    <x v="1"/>
    <x v="3"/>
    <x v="1"/>
    <x v="0"/>
    <x v="3"/>
    <x v="3"/>
    <x v="3"/>
    <x v="3"/>
    <x v="0"/>
    <x v="2"/>
  </r>
  <r>
    <x v="1"/>
    <x v="3"/>
    <x v="3"/>
    <x v="0"/>
    <x v="11"/>
    <x v="770"/>
    <n v="855120.52"/>
    <x v="1"/>
    <x v="3"/>
    <x v="1"/>
    <x v="0"/>
    <x v="3"/>
    <x v="3"/>
    <x v="3"/>
    <x v="3"/>
    <x v="0"/>
    <x v="3"/>
  </r>
  <r>
    <x v="1"/>
    <x v="3"/>
    <x v="3"/>
    <x v="0"/>
    <x v="608"/>
    <x v="1176"/>
    <n v="0"/>
    <x v="1"/>
    <x v="3"/>
    <x v="1"/>
    <x v="0"/>
    <x v="3"/>
    <x v="3"/>
    <x v="3"/>
    <x v="3"/>
    <x v="1"/>
    <x v="5"/>
  </r>
  <r>
    <x v="1"/>
    <x v="3"/>
    <x v="3"/>
    <x v="0"/>
    <x v="202"/>
    <x v="300"/>
    <n v="0"/>
    <x v="1"/>
    <x v="3"/>
    <x v="1"/>
    <x v="0"/>
    <x v="3"/>
    <x v="3"/>
    <x v="3"/>
    <x v="0"/>
    <x v="0"/>
    <x v="4"/>
  </r>
  <r>
    <x v="1"/>
    <x v="3"/>
    <x v="3"/>
    <x v="0"/>
    <x v="200"/>
    <x v="296"/>
    <n v="0"/>
    <x v="1"/>
    <x v="3"/>
    <x v="1"/>
    <x v="0"/>
    <x v="3"/>
    <x v="3"/>
    <x v="3"/>
    <x v="3"/>
    <x v="0"/>
    <x v="0"/>
  </r>
  <r>
    <x v="1"/>
    <x v="3"/>
    <x v="3"/>
    <x v="0"/>
    <x v="331"/>
    <x v="1283"/>
    <n v="0"/>
    <x v="1"/>
    <x v="3"/>
    <x v="1"/>
    <x v="0"/>
    <x v="3"/>
    <x v="3"/>
    <x v="3"/>
    <x v="2"/>
    <x v="0"/>
    <x v="0"/>
  </r>
  <r>
    <x v="1"/>
    <x v="3"/>
    <x v="3"/>
    <x v="0"/>
    <x v="13"/>
    <x v="1042"/>
    <n v="0"/>
    <x v="1"/>
    <x v="3"/>
    <x v="1"/>
    <x v="0"/>
    <x v="3"/>
    <x v="3"/>
    <x v="3"/>
    <x v="3"/>
    <x v="0"/>
    <x v="2"/>
  </r>
  <r>
    <x v="1"/>
    <x v="3"/>
    <x v="3"/>
    <x v="0"/>
    <x v="5"/>
    <x v="776"/>
    <n v="3305833.57"/>
    <x v="1"/>
    <x v="3"/>
    <x v="1"/>
    <x v="0"/>
    <x v="3"/>
    <x v="3"/>
    <x v="3"/>
    <x v="1"/>
    <x v="1"/>
    <x v="7"/>
  </r>
  <r>
    <x v="1"/>
    <x v="3"/>
    <x v="3"/>
    <x v="0"/>
    <x v="11"/>
    <x v="1232"/>
    <n v="18099.919999999998"/>
    <x v="1"/>
    <x v="3"/>
    <x v="1"/>
    <x v="0"/>
    <x v="3"/>
    <x v="3"/>
    <x v="3"/>
    <x v="3"/>
    <x v="0"/>
    <x v="3"/>
  </r>
  <r>
    <x v="1"/>
    <x v="3"/>
    <x v="3"/>
    <x v="0"/>
    <x v="329"/>
    <x v="530"/>
    <n v="4558902.09"/>
    <x v="1"/>
    <x v="3"/>
    <x v="1"/>
    <x v="0"/>
    <x v="3"/>
    <x v="3"/>
    <x v="3"/>
    <x v="3"/>
    <x v="0"/>
    <x v="6"/>
  </r>
  <r>
    <x v="1"/>
    <x v="3"/>
    <x v="3"/>
    <x v="0"/>
    <x v="41"/>
    <x v="313"/>
    <n v="0"/>
    <x v="1"/>
    <x v="3"/>
    <x v="1"/>
    <x v="0"/>
    <x v="3"/>
    <x v="3"/>
    <x v="3"/>
    <x v="1"/>
    <x v="0"/>
    <x v="2"/>
  </r>
  <r>
    <x v="1"/>
    <x v="3"/>
    <x v="3"/>
    <x v="0"/>
    <x v="598"/>
    <x v="1145"/>
    <n v="-176626.51"/>
    <x v="1"/>
    <x v="3"/>
    <x v="1"/>
    <x v="0"/>
    <x v="3"/>
    <x v="3"/>
    <x v="3"/>
    <x v="3"/>
    <x v="0"/>
    <x v="0"/>
  </r>
  <r>
    <x v="1"/>
    <x v="3"/>
    <x v="3"/>
    <x v="0"/>
    <x v="480"/>
    <x v="848"/>
    <n v="105754.9"/>
    <x v="1"/>
    <x v="3"/>
    <x v="1"/>
    <x v="0"/>
    <x v="3"/>
    <x v="3"/>
    <x v="3"/>
    <x v="1"/>
    <x v="0"/>
    <x v="6"/>
  </r>
  <r>
    <x v="1"/>
    <x v="3"/>
    <x v="3"/>
    <x v="0"/>
    <x v="41"/>
    <x v="1198"/>
    <n v="0"/>
    <x v="1"/>
    <x v="3"/>
    <x v="1"/>
    <x v="0"/>
    <x v="3"/>
    <x v="3"/>
    <x v="3"/>
    <x v="3"/>
    <x v="0"/>
    <x v="6"/>
  </r>
  <r>
    <x v="1"/>
    <x v="3"/>
    <x v="3"/>
    <x v="0"/>
    <x v="156"/>
    <x v="224"/>
    <n v="11282119.140000001"/>
    <x v="1"/>
    <x v="3"/>
    <x v="1"/>
    <x v="0"/>
    <x v="3"/>
    <x v="3"/>
    <x v="3"/>
    <x v="3"/>
    <x v="1"/>
    <x v="3"/>
  </r>
  <r>
    <x v="1"/>
    <x v="3"/>
    <x v="3"/>
    <x v="0"/>
    <x v="139"/>
    <x v="312"/>
    <n v="881148.83"/>
    <x v="1"/>
    <x v="3"/>
    <x v="1"/>
    <x v="0"/>
    <x v="3"/>
    <x v="3"/>
    <x v="3"/>
    <x v="4"/>
    <x v="1"/>
    <x v="3"/>
  </r>
  <r>
    <x v="1"/>
    <x v="3"/>
    <x v="3"/>
    <x v="0"/>
    <x v="13"/>
    <x v="261"/>
    <n v="0"/>
    <x v="1"/>
    <x v="3"/>
    <x v="1"/>
    <x v="0"/>
    <x v="3"/>
    <x v="3"/>
    <x v="3"/>
    <x v="3"/>
    <x v="0"/>
    <x v="5"/>
  </r>
  <r>
    <x v="1"/>
    <x v="3"/>
    <x v="3"/>
    <x v="0"/>
    <x v="244"/>
    <x v="383"/>
    <n v="0"/>
    <x v="1"/>
    <x v="3"/>
    <x v="1"/>
    <x v="0"/>
    <x v="3"/>
    <x v="3"/>
    <x v="3"/>
    <x v="6"/>
    <x v="1"/>
    <x v="0"/>
  </r>
  <r>
    <x v="1"/>
    <x v="3"/>
    <x v="3"/>
    <x v="0"/>
    <x v="371"/>
    <x v="614"/>
    <n v="14852549.15"/>
    <x v="1"/>
    <x v="3"/>
    <x v="1"/>
    <x v="0"/>
    <x v="3"/>
    <x v="3"/>
    <x v="3"/>
    <x v="3"/>
    <x v="1"/>
    <x v="0"/>
  </r>
  <r>
    <x v="1"/>
    <x v="3"/>
    <x v="3"/>
    <x v="0"/>
    <x v="222"/>
    <x v="333"/>
    <n v="0"/>
    <x v="1"/>
    <x v="3"/>
    <x v="1"/>
    <x v="0"/>
    <x v="3"/>
    <x v="3"/>
    <x v="3"/>
    <x v="5"/>
    <x v="1"/>
    <x v="5"/>
  </r>
  <r>
    <x v="1"/>
    <x v="3"/>
    <x v="3"/>
    <x v="0"/>
    <x v="1"/>
    <x v="1189"/>
    <n v="0"/>
    <x v="1"/>
    <x v="3"/>
    <x v="1"/>
    <x v="0"/>
    <x v="3"/>
    <x v="3"/>
    <x v="3"/>
    <x v="3"/>
    <x v="0"/>
    <x v="5"/>
  </r>
  <r>
    <x v="1"/>
    <x v="3"/>
    <x v="3"/>
    <x v="0"/>
    <x v="1"/>
    <x v="1248"/>
    <n v="1373.6"/>
    <x v="1"/>
    <x v="3"/>
    <x v="1"/>
    <x v="0"/>
    <x v="3"/>
    <x v="3"/>
    <x v="3"/>
    <x v="3"/>
    <x v="0"/>
    <x v="5"/>
  </r>
  <r>
    <x v="1"/>
    <x v="3"/>
    <x v="3"/>
    <x v="0"/>
    <x v="468"/>
    <x v="809"/>
    <n v="0"/>
    <x v="1"/>
    <x v="3"/>
    <x v="1"/>
    <x v="0"/>
    <x v="3"/>
    <x v="3"/>
    <x v="3"/>
    <x v="1"/>
    <x v="1"/>
    <x v="4"/>
  </r>
  <r>
    <x v="1"/>
    <x v="3"/>
    <x v="3"/>
    <x v="0"/>
    <x v="468"/>
    <x v="809"/>
    <n v="0"/>
    <x v="1"/>
    <x v="3"/>
    <x v="1"/>
    <x v="0"/>
    <x v="3"/>
    <x v="3"/>
    <x v="3"/>
    <x v="1"/>
    <x v="1"/>
    <x v="6"/>
  </r>
  <r>
    <x v="1"/>
    <x v="3"/>
    <x v="3"/>
    <x v="0"/>
    <x v="613"/>
    <x v="1194"/>
    <n v="0"/>
    <x v="1"/>
    <x v="3"/>
    <x v="1"/>
    <x v="0"/>
    <x v="3"/>
    <x v="3"/>
    <x v="3"/>
    <x v="3"/>
    <x v="1"/>
    <x v="0"/>
  </r>
  <r>
    <x v="1"/>
    <x v="3"/>
    <x v="3"/>
    <x v="0"/>
    <x v="73"/>
    <x v="151"/>
    <n v="0"/>
    <x v="1"/>
    <x v="3"/>
    <x v="1"/>
    <x v="0"/>
    <x v="3"/>
    <x v="3"/>
    <x v="3"/>
    <x v="0"/>
    <x v="0"/>
    <x v="3"/>
  </r>
  <r>
    <x v="1"/>
    <x v="3"/>
    <x v="3"/>
    <x v="0"/>
    <x v="468"/>
    <x v="809"/>
    <n v="0"/>
    <x v="1"/>
    <x v="3"/>
    <x v="1"/>
    <x v="0"/>
    <x v="3"/>
    <x v="3"/>
    <x v="3"/>
    <x v="1"/>
    <x v="1"/>
    <x v="5"/>
  </r>
  <r>
    <x v="1"/>
    <x v="3"/>
    <x v="3"/>
    <x v="0"/>
    <x v="557"/>
    <x v="1043"/>
    <n v="1962373.89"/>
    <x v="1"/>
    <x v="3"/>
    <x v="1"/>
    <x v="0"/>
    <x v="3"/>
    <x v="3"/>
    <x v="3"/>
    <x v="3"/>
    <x v="0"/>
    <x v="1"/>
  </r>
  <r>
    <x v="1"/>
    <x v="3"/>
    <x v="3"/>
    <x v="0"/>
    <x v="268"/>
    <x v="430"/>
    <n v="19505406.510000002"/>
    <x v="1"/>
    <x v="3"/>
    <x v="1"/>
    <x v="0"/>
    <x v="3"/>
    <x v="3"/>
    <x v="3"/>
    <x v="3"/>
    <x v="0"/>
    <x v="7"/>
  </r>
  <r>
    <x v="1"/>
    <x v="3"/>
    <x v="3"/>
    <x v="0"/>
    <x v="41"/>
    <x v="393"/>
    <n v="0"/>
    <x v="1"/>
    <x v="3"/>
    <x v="1"/>
    <x v="0"/>
    <x v="3"/>
    <x v="3"/>
    <x v="3"/>
    <x v="3"/>
    <x v="0"/>
    <x v="2"/>
  </r>
  <r>
    <x v="1"/>
    <x v="3"/>
    <x v="3"/>
    <x v="0"/>
    <x v="11"/>
    <x v="578"/>
    <n v="0"/>
    <x v="1"/>
    <x v="3"/>
    <x v="1"/>
    <x v="0"/>
    <x v="3"/>
    <x v="3"/>
    <x v="3"/>
    <x v="1"/>
    <x v="0"/>
    <x v="7"/>
  </r>
  <r>
    <x v="1"/>
    <x v="3"/>
    <x v="3"/>
    <x v="0"/>
    <x v="63"/>
    <x v="126"/>
    <n v="181434.11"/>
    <x v="1"/>
    <x v="3"/>
    <x v="1"/>
    <x v="0"/>
    <x v="3"/>
    <x v="3"/>
    <x v="3"/>
    <x v="2"/>
    <x v="0"/>
    <x v="6"/>
  </r>
  <r>
    <x v="1"/>
    <x v="3"/>
    <x v="3"/>
    <x v="0"/>
    <x v="70"/>
    <x v="86"/>
    <n v="441003.39"/>
    <x v="1"/>
    <x v="3"/>
    <x v="1"/>
    <x v="0"/>
    <x v="3"/>
    <x v="3"/>
    <x v="3"/>
    <x v="3"/>
    <x v="1"/>
    <x v="4"/>
  </r>
  <r>
    <x v="1"/>
    <x v="3"/>
    <x v="3"/>
    <x v="0"/>
    <x v="144"/>
    <x v="198"/>
    <n v="0"/>
    <x v="1"/>
    <x v="3"/>
    <x v="1"/>
    <x v="0"/>
    <x v="3"/>
    <x v="3"/>
    <x v="3"/>
    <x v="0"/>
    <x v="1"/>
    <x v="7"/>
  </r>
  <r>
    <x v="1"/>
    <x v="3"/>
    <x v="3"/>
    <x v="0"/>
    <x v="1"/>
    <x v="801"/>
    <n v="0"/>
    <x v="1"/>
    <x v="3"/>
    <x v="1"/>
    <x v="0"/>
    <x v="3"/>
    <x v="3"/>
    <x v="3"/>
    <x v="1"/>
    <x v="0"/>
    <x v="5"/>
  </r>
  <r>
    <x v="1"/>
    <x v="3"/>
    <x v="3"/>
    <x v="0"/>
    <x v="509"/>
    <x v="938"/>
    <n v="58300.7"/>
    <x v="1"/>
    <x v="3"/>
    <x v="1"/>
    <x v="0"/>
    <x v="3"/>
    <x v="3"/>
    <x v="3"/>
    <x v="3"/>
    <x v="1"/>
    <x v="7"/>
  </r>
  <r>
    <x v="1"/>
    <x v="3"/>
    <x v="3"/>
    <x v="0"/>
    <x v="466"/>
    <x v="806"/>
    <n v="0"/>
    <x v="1"/>
    <x v="3"/>
    <x v="1"/>
    <x v="0"/>
    <x v="3"/>
    <x v="3"/>
    <x v="3"/>
    <x v="1"/>
    <x v="0"/>
    <x v="0"/>
  </r>
  <r>
    <x v="1"/>
    <x v="3"/>
    <x v="3"/>
    <x v="0"/>
    <x v="467"/>
    <x v="807"/>
    <n v="0"/>
    <x v="1"/>
    <x v="3"/>
    <x v="1"/>
    <x v="0"/>
    <x v="3"/>
    <x v="3"/>
    <x v="3"/>
    <x v="1"/>
    <x v="0"/>
    <x v="5"/>
  </r>
  <r>
    <x v="1"/>
    <x v="3"/>
    <x v="3"/>
    <x v="0"/>
    <x v="89"/>
    <x v="107"/>
    <n v="73417.47"/>
    <x v="1"/>
    <x v="3"/>
    <x v="1"/>
    <x v="0"/>
    <x v="3"/>
    <x v="3"/>
    <x v="3"/>
    <x v="0"/>
    <x v="0"/>
    <x v="3"/>
  </r>
  <r>
    <x v="1"/>
    <x v="3"/>
    <x v="3"/>
    <x v="0"/>
    <x v="1"/>
    <x v="795"/>
    <n v="0"/>
    <x v="1"/>
    <x v="3"/>
    <x v="1"/>
    <x v="0"/>
    <x v="3"/>
    <x v="3"/>
    <x v="3"/>
    <x v="1"/>
    <x v="0"/>
    <x v="7"/>
  </r>
  <r>
    <x v="1"/>
    <x v="3"/>
    <x v="3"/>
    <x v="0"/>
    <x v="467"/>
    <x v="807"/>
    <n v="0"/>
    <x v="1"/>
    <x v="3"/>
    <x v="1"/>
    <x v="0"/>
    <x v="3"/>
    <x v="3"/>
    <x v="3"/>
    <x v="1"/>
    <x v="0"/>
    <x v="0"/>
  </r>
  <r>
    <x v="1"/>
    <x v="3"/>
    <x v="3"/>
    <x v="0"/>
    <x v="139"/>
    <x v="191"/>
    <n v="0"/>
    <x v="1"/>
    <x v="3"/>
    <x v="1"/>
    <x v="0"/>
    <x v="3"/>
    <x v="3"/>
    <x v="3"/>
    <x v="0"/>
    <x v="0"/>
    <x v="2"/>
  </r>
  <r>
    <x v="1"/>
    <x v="3"/>
    <x v="3"/>
    <x v="0"/>
    <x v="261"/>
    <x v="1012"/>
    <n v="0"/>
    <x v="1"/>
    <x v="3"/>
    <x v="1"/>
    <x v="0"/>
    <x v="3"/>
    <x v="3"/>
    <x v="3"/>
    <x v="3"/>
    <x v="0"/>
    <x v="0"/>
  </r>
  <r>
    <x v="1"/>
    <x v="3"/>
    <x v="3"/>
    <x v="0"/>
    <x v="58"/>
    <x v="65"/>
    <n v="0"/>
    <x v="1"/>
    <x v="3"/>
    <x v="1"/>
    <x v="0"/>
    <x v="3"/>
    <x v="3"/>
    <x v="3"/>
    <x v="0"/>
    <x v="0"/>
    <x v="6"/>
  </r>
  <r>
    <x v="1"/>
    <x v="3"/>
    <x v="3"/>
    <x v="0"/>
    <x v="467"/>
    <x v="807"/>
    <n v="0"/>
    <x v="1"/>
    <x v="3"/>
    <x v="1"/>
    <x v="0"/>
    <x v="3"/>
    <x v="3"/>
    <x v="3"/>
    <x v="1"/>
    <x v="0"/>
    <x v="1"/>
  </r>
  <r>
    <x v="1"/>
    <x v="3"/>
    <x v="3"/>
    <x v="0"/>
    <x v="177"/>
    <x v="263"/>
    <n v="30042485.98"/>
    <x v="1"/>
    <x v="3"/>
    <x v="1"/>
    <x v="0"/>
    <x v="3"/>
    <x v="3"/>
    <x v="3"/>
    <x v="0"/>
    <x v="0"/>
    <x v="1"/>
  </r>
  <r>
    <x v="1"/>
    <x v="3"/>
    <x v="3"/>
    <x v="0"/>
    <x v="287"/>
    <x v="696"/>
    <n v="0"/>
    <x v="1"/>
    <x v="3"/>
    <x v="1"/>
    <x v="0"/>
    <x v="3"/>
    <x v="3"/>
    <x v="3"/>
    <x v="2"/>
    <x v="1"/>
    <x v="7"/>
  </r>
  <r>
    <x v="1"/>
    <x v="3"/>
    <x v="3"/>
    <x v="0"/>
    <x v="117"/>
    <x v="1359"/>
    <n v="358039.03999999998"/>
    <x v="1"/>
    <x v="3"/>
    <x v="1"/>
    <x v="0"/>
    <x v="3"/>
    <x v="3"/>
    <x v="3"/>
    <x v="3"/>
    <x v="0"/>
    <x v="0"/>
  </r>
  <r>
    <x v="1"/>
    <x v="3"/>
    <x v="3"/>
    <x v="0"/>
    <x v="403"/>
    <x v="665"/>
    <n v="900109.9"/>
    <x v="1"/>
    <x v="3"/>
    <x v="1"/>
    <x v="0"/>
    <x v="3"/>
    <x v="3"/>
    <x v="3"/>
    <x v="2"/>
    <x v="0"/>
    <x v="6"/>
  </r>
  <r>
    <x v="1"/>
    <x v="3"/>
    <x v="3"/>
    <x v="0"/>
    <x v="41"/>
    <x v="351"/>
    <n v="0"/>
    <x v="1"/>
    <x v="3"/>
    <x v="1"/>
    <x v="0"/>
    <x v="3"/>
    <x v="3"/>
    <x v="3"/>
    <x v="3"/>
    <x v="0"/>
    <x v="1"/>
  </r>
  <r>
    <x v="1"/>
    <x v="3"/>
    <x v="3"/>
    <x v="0"/>
    <x v="1"/>
    <x v="475"/>
    <n v="2036.18"/>
    <x v="1"/>
    <x v="3"/>
    <x v="1"/>
    <x v="0"/>
    <x v="3"/>
    <x v="3"/>
    <x v="3"/>
    <x v="3"/>
    <x v="0"/>
    <x v="3"/>
  </r>
  <r>
    <x v="1"/>
    <x v="3"/>
    <x v="3"/>
    <x v="0"/>
    <x v="600"/>
    <x v="1184"/>
    <n v="5877041.0899999999"/>
    <x v="1"/>
    <x v="3"/>
    <x v="1"/>
    <x v="0"/>
    <x v="3"/>
    <x v="3"/>
    <x v="3"/>
    <x v="3"/>
    <x v="0"/>
    <x v="6"/>
  </r>
  <r>
    <x v="1"/>
    <x v="3"/>
    <x v="3"/>
    <x v="0"/>
    <x v="1"/>
    <x v="880"/>
    <n v="8646.16"/>
    <x v="1"/>
    <x v="3"/>
    <x v="1"/>
    <x v="0"/>
    <x v="3"/>
    <x v="3"/>
    <x v="3"/>
    <x v="3"/>
    <x v="0"/>
    <x v="3"/>
  </r>
  <r>
    <x v="1"/>
    <x v="3"/>
    <x v="3"/>
    <x v="0"/>
    <x v="152"/>
    <x v="213"/>
    <n v="0"/>
    <x v="1"/>
    <x v="3"/>
    <x v="1"/>
    <x v="0"/>
    <x v="3"/>
    <x v="3"/>
    <x v="3"/>
    <x v="0"/>
    <x v="1"/>
    <x v="3"/>
  </r>
  <r>
    <x v="1"/>
    <x v="3"/>
    <x v="3"/>
    <x v="0"/>
    <x v="1"/>
    <x v="1189"/>
    <n v="0"/>
    <x v="1"/>
    <x v="3"/>
    <x v="1"/>
    <x v="0"/>
    <x v="3"/>
    <x v="3"/>
    <x v="3"/>
    <x v="3"/>
    <x v="0"/>
    <x v="4"/>
  </r>
  <r>
    <x v="1"/>
    <x v="3"/>
    <x v="3"/>
    <x v="0"/>
    <x v="466"/>
    <x v="806"/>
    <n v="0"/>
    <x v="1"/>
    <x v="3"/>
    <x v="1"/>
    <x v="0"/>
    <x v="3"/>
    <x v="3"/>
    <x v="3"/>
    <x v="1"/>
    <x v="0"/>
    <x v="7"/>
  </r>
  <r>
    <x v="1"/>
    <x v="3"/>
    <x v="3"/>
    <x v="0"/>
    <x v="301"/>
    <x v="490"/>
    <n v="0"/>
    <x v="1"/>
    <x v="3"/>
    <x v="1"/>
    <x v="0"/>
    <x v="3"/>
    <x v="3"/>
    <x v="3"/>
    <x v="2"/>
    <x v="0"/>
    <x v="7"/>
  </r>
  <r>
    <x v="1"/>
    <x v="3"/>
    <x v="3"/>
    <x v="0"/>
    <x v="13"/>
    <x v="1361"/>
    <n v="1161.03"/>
    <x v="1"/>
    <x v="3"/>
    <x v="1"/>
    <x v="0"/>
    <x v="3"/>
    <x v="3"/>
    <x v="3"/>
    <x v="3"/>
    <x v="0"/>
    <x v="6"/>
  </r>
  <r>
    <x v="1"/>
    <x v="3"/>
    <x v="3"/>
    <x v="0"/>
    <x v="18"/>
    <x v="339"/>
    <n v="0"/>
    <x v="1"/>
    <x v="3"/>
    <x v="1"/>
    <x v="0"/>
    <x v="3"/>
    <x v="3"/>
    <x v="3"/>
    <x v="3"/>
    <x v="0"/>
    <x v="6"/>
  </r>
  <r>
    <x v="1"/>
    <x v="3"/>
    <x v="3"/>
    <x v="0"/>
    <x v="84"/>
    <x v="101"/>
    <n v="240563.33"/>
    <x v="1"/>
    <x v="3"/>
    <x v="1"/>
    <x v="0"/>
    <x v="3"/>
    <x v="3"/>
    <x v="3"/>
    <x v="3"/>
    <x v="0"/>
    <x v="2"/>
  </r>
  <r>
    <x v="1"/>
    <x v="3"/>
    <x v="3"/>
    <x v="0"/>
    <x v="11"/>
    <x v="1142"/>
    <n v="0"/>
    <x v="1"/>
    <x v="3"/>
    <x v="1"/>
    <x v="0"/>
    <x v="3"/>
    <x v="3"/>
    <x v="3"/>
    <x v="3"/>
    <x v="0"/>
    <x v="2"/>
  </r>
  <r>
    <x v="1"/>
    <x v="3"/>
    <x v="3"/>
    <x v="0"/>
    <x v="11"/>
    <x v="1232"/>
    <n v="17760.72"/>
    <x v="1"/>
    <x v="3"/>
    <x v="1"/>
    <x v="0"/>
    <x v="3"/>
    <x v="3"/>
    <x v="3"/>
    <x v="3"/>
    <x v="0"/>
    <x v="5"/>
  </r>
  <r>
    <x v="1"/>
    <x v="3"/>
    <x v="3"/>
    <x v="0"/>
    <x v="140"/>
    <x v="285"/>
    <n v="0"/>
    <x v="1"/>
    <x v="3"/>
    <x v="1"/>
    <x v="0"/>
    <x v="3"/>
    <x v="3"/>
    <x v="3"/>
    <x v="2"/>
    <x v="1"/>
    <x v="7"/>
  </r>
  <r>
    <x v="1"/>
    <x v="3"/>
    <x v="3"/>
    <x v="0"/>
    <x v="452"/>
    <x v="773"/>
    <n v="972501.77"/>
    <x v="1"/>
    <x v="3"/>
    <x v="1"/>
    <x v="0"/>
    <x v="3"/>
    <x v="3"/>
    <x v="3"/>
    <x v="2"/>
    <x v="0"/>
    <x v="6"/>
  </r>
  <r>
    <x v="1"/>
    <x v="3"/>
    <x v="3"/>
    <x v="0"/>
    <x v="455"/>
    <x v="780"/>
    <n v="0"/>
    <x v="1"/>
    <x v="3"/>
    <x v="1"/>
    <x v="0"/>
    <x v="3"/>
    <x v="3"/>
    <x v="3"/>
    <x v="3"/>
    <x v="0"/>
    <x v="0"/>
  </r>
  <r>
    <x v="1"/>
    <x v="3"/>
    <x v="3"/>
    <x v="0"/>
    <x v="133"/>
    <x v="179"/>
    <n v="27198.86"/>
    <x v="1"/>
    <x v="3"/>
    <x v="1"/>
    <x v="0"/>
    <x v="3"/>
    <x v="3"/>
    <x v="3"/>
    <x v="3"/>
    <x v="1"/>
    <x v="6"/>
  </r>
  <r>
    <x v="1"/>
    <x v="3"/>
    <x v="3"/>
    <x v="0"/>
    <x v="254"/>
    <x v="402"/>
    <n v="0"/>
    <x v="1"/>
    <x v="3"/>
    <x v="1"/>
    <x v="0"/>
    <x v="3"/>
    <x v="3"/>
    <x v="3"/>
    <x v="3"/>
    <x v="1"/>
    <x v="1"/>
  </r>
  <r>
    <x v="1"/>
    <x v="3"/>
    <x v="3"/>
    <x v="0"/>
    <x v="312"/>
    <x v="504"/>
    <n v="4269882.83"/>
    <x v="1"/>
    <x v="3"/>
    <x v="1"/>
    <x v="0"/>
    <x v="3"/>
    <x v="3"/>
    <x v="3"/>
    <x v="4"/>
    <x v="1"/>
    <x v="4"/>
  </r>
  <r>
    <x v="1"/>
    <x v="3"/>
    <x v="3"/>
    <x v="0"/>
    <x v="465"/>
    <x v="800"/>
    <n v="2333997.36"/>
    <x v="1"/>
    <x v="3"/>
    <x v="1"/>
    <x v="0"/>
    <x v="3"/>
    <x v="3"/>
    <x v="3"/>
    <x v="3"/>
    <x v="1"/>
    <x v="3"/>
  </r>
  <r>
    <x v="1"/>
    <x v="3"/>
    <x v="3"/>
    <x v="0"/>
    <x v="11"/>
    <x v="578"/>
    <n v="0"/>
    <x v="1"/>
    <x v="3"/>
    <x v="1"/>
    <x v="0"/>
    <x v="3"/>
    <x v="3"/>
    <x v="3"/>
    <x v="1"/>
    <x v="0"/>
    <x v="1"/>
  </r>
  <r>
    <x v="1"/>
    <x v="3"/>
    <x v="3"/>
    <x v="0"/>
    <x v="177"/>
    <x v="263"/>
    <n v="30047703.890000001"/>
    <x v="1"/>
    <x v="3"/>
    <x v="1"/>
    <x v="0"/>
    <x v="3"/>
    <x v="3"/>
    <x v="3"/>
    <x v="0"/>
    <x v="0"/>
    <x v="7"/>
  </r>
  <r>
    <x v="1"/>
    <x v="3"/>
    <x v="3"/>
    <x v="0"/>
    <x v="221"/>
    <x v="331"/>
    <n v="5216822.71"/>
    <x v="1"/>
    <x v="3"/>
    <x v="1"/>
    <x v="0"/>
    <x v="3"/>
    <x v="3"/>
    <x v="3"/>
    <x v="3"/>
    <x v="0"/>
    <x v="4"/>
  </r>
  <r>
    <x v="1"/>
    <x v="3"/>
    <x v="3"/>
    <x v="0"/>
    <x v="95"/>
    <x v="114"/>
    <n v="0"/>
    <x v="1"/>
    <x v="3"/>
    <x v="1"/>
    <x v="0"/>
    <x v="3"/>
    <x v="3"/>
    <x v="3"/>
    <x v="0"/>
    <x v="0"/>
    <x v="1"/>
  </r>
  <r>
    <x v="1"/>
    <x v="3"/>
    <x v="3"/>
    <x v="0"/>
    <x v="456"/>
    <x v="782"/>
    <n v="0"/>
    <x v="1"/>
    <x v="3"/>
    <x v="1"/>
    <x v="0"/>
    <x v="3"/>
    <x v="3"/>
    <x v="3"/>
    <x v="1"/>
    <x v="0"/>
    <x v="4"/>
  </r>
  <r>
    <x v="1"/>
    <x v="3"/>
    <x v="3"/>
    <x v="0"/>
    <x v="429"/>
    <x v="804"/>
    <n v="0"/>
    <x v="1"/>
    <x v="3"/>
    <x v="1"/>
    <x v="0"/>
    <x v="3"/>
    <x v="3"/>
    <x v="3"/>
    <x v="1"/>
    <x v="1"/>
    <x v="6"/>
  </r>
  <r>
    <x v="1"/>
    <x v="3"/>
    <x v="3"/>
    <x v="0"/>
    <x v="429"/>
    <x v="804"/>
    <n v="0"/>
    <x v="1"/>
    <x v="3"/>
    <x v="1"/>
    <x v="0"/>
    <x v="3"/>
    <x v="3"/>
    <x v="3"/>
    <x v="1"/>
    <x v="1"/>
    <x v="7"/>
  </r>
  <r>
    <x v="1"/>
    <x v="3"/>
    <x v="3"/>
    <x v="0"/>
    <x v="1"/>
    <x v="1187"/>
    <n v="575798.52"/>
    <x v="1"/>
    <x v="3"/>
    <x v="1"/>
    <x v="0"/>
    <x v="3"/>
    <x v="3"/>
    <x v="3"/>
    <x v="3"/>
    <x v="0"/>
    <x v="3"/>
  </r>
  <r>
    <x v="1"/>
    <x v="3"/>
    <x v="3"/>
    <x v="0"/>
    <x v="65"/>
    <x v="79"/>
    <n v="0"/>
    <x v="1"/>
    <x v="3"/>
    <x v="1"/>
    <x v="0"/>
    <x v="3"/>
    <x v="3"/>
    <x v="3"/>
    <x v="1"/>
    <x v="1"/>
    <x v="6"/>
  </r>
  <r>
    <x v="1"/>
    <x v="3"/>
    <x v="3"/>
    <x v="0"/>
    <x v="11"/>
    <x v="147"/>
    <n v="0"/>
    <x v="1"/>
    <x v="3"/>
    <x v="1"/>
    <x v="0"/>
    <x v="3"/>
    <x v="3"/>
    <x v="3"/>
    <x v="3"/>
    <x v="0"/>
    <x v="3"/>
  </r>
  <r>
    <x v="1"/>
    <x v="3"/>
    <x v="3"/>
    <x v="0"/>
    <x v="396"/>
    <x v="656"/>
    <n v="3719043.13"/>
    <x v="1"/>
    <x v="3"/>
    <x v="1"/>
    <x v="0"/>
    <x v="3"/>
    <x v="3"/>
    <x v="3"/>
    <x v="2"/>
    <x v="1"/>
    <x v="0"/>
  </r>
  <r>
    <x v="1"/>
    <x v="3"/>
    <x v="3"/>
    <x v="0"/>
    <x v="11"/>
    <x v="1224"/>
    <n v="464295.49"/>
    <x v="1"/>
    <x v="3"/>
    <x v="1"/>
    <x v="0"/>
    <x v="3"/>
    <x v="3"/>
    <x v="3"/>
    <x v="3"/>
    <x v="0"/>
    <x v="6"/>
  </r>
  <r>
    <x v="1"/>
    <x v="3"/>
    <x v="3"/>
    <x v="0"/>
    <x v="248"/>
    <x v="893"/>
    <n v="0"/>
    <x v="1"/>
    <x v="3"/>
    <x v="1"/>
    <x v="0"/>
    <x v="3"/>
    <x v="3"/>
    <x v="3"/>
    <x v="1"/>
    <x v="1"/>
    <x v="7"/>
  </r>
  <r>
    <x v="1"/>
    <x v="3"/>
    <x v="3"/>
    <x v="0"/>
    <x v="18"/>
    <x v="744"/>
    <n v="0"/>
    <x v="1"/>
    <x v="3"/>
    <x v="1"/>
    <x v="0"/>
    <x v="3"/>
    <x v="3"/>
    <x v="3"/>
    <x v="3"/>
    <x v="0"/>
    <x v="7"/>
  </r>
  <r>
    <x v="1"/>
    <x v="3"/>
    <x v="3"/>
    <x v="0"/>
    <x v="13"/>
    <x v="1251"/>
    <n v="0"/>
    <x v="1"/>
    <x v="3"/>
    <x v="1"/>
    <x v="0"/>
    <x v="3"/>
    <x v="3"/>
    <x v="3"/>
    <x v="3"/>
    <x v="0"/>
    <x v="2"/>
  </r>
  <r>
    <x v="1"/>
    <x v="3"/>
    <x v="3"/>
    <x v="0"/>
    <x v="41"/>
    <x v="1017"/>
    <n v="46563.63"/>
    <x v="1"/>
    <x v="3"/>
    <x v="1"/>
    <x v="0"/>
    <x v="3"/>
    <x v="3"/>
    <x v="3"/>
    <x v="3"/>
    <x v="0"/>
    <x v="0"/>
  </r>
  <r>
    <x v="1"/>
    <x v="3"/>
    <x v="3"/>
    <x v="0"/>
    <x v="376"/>
    <x v="1003"/>
    <n v="1036067.02"/>
    <x v="1"/>
    <x v="3"/>
    <x v="1"/>
    <x v="0"/>
    <x v="3"/>
    <x v="3"/>
    <x v="3"/>
    <x v="3"/>
    <x v="1"/>
    <x v="1"/>
  </r>
  <r>
    <x v="1"/>
    <x v="3"/>
    <x v="3"/>
    <x v="0"/>
    <x v="11"/>
    <x v="38"/>
    <n v="0"/>
    <x v="1"/>
    <x v="3"/>
    <x v="1"/>
    <x v="0"/>
    <x v="3"/>
    <x v="3"/>
    <x v="3"/>
    <x v="3"/>
    <x v="0"/>
    <x v="4"/>
  </r>
  <r>
    <x v="1"/>
    <x v="3"/>
    <x v="3"/>
    <x v="0"/>
    <x v="72"/>
    <x v="88"/>
    <n v="0"/>
    <x v="1"/>
    <x v="3"/>
    <x v="1"/>
    <x v="0"/>
    <x v="3"/>
    <x v="3"/>
    <x v="3"/>
    <x v="0"/>
    <x v="0"/>
    <x v="0"/>
  </r>
  <r>
    <x v="1"/>
    <x v="3"/>
    <x v="3"/>
    <x v="0"/>
    <x v="304"/>
    <x v="493"/>
    <n v="86594634.950000003"/>
    <x v="1"/>
    <x v="3"/>
    <x v="1"/>
    <x v="0"/>
    <x v="3"/>
    <x v="3"/>
    <x v="3"/>
    <x v="5"/>
    <x v="3"/>
    <x v="7"/>
  </r>
  <r>
    <x v="1"/>
    <x v="3"/>
    <x v="3"/>
    <x v="0"/>
    <x v="343"/>
    <x v="561"/>
    <n v="-21129.16"/>
    <x v="1"/>
    <x v="3"/>
    <x v="1"/>
    <x v="0"/>
    <x v="3"/>
    <x v="3"/>
    <x v="3"/>
    <x v="3"/>
    <x v="0"/>
    <x v="2"/>
  </r>
  <r>
    <x v="1"/>
    <x v="3"/>
    <x v="3"/>
    <x v="0"/>
    <x v="1"/>
    <x v="122"/>
    <n v="0"/>
    <x v="1"/>
    <x v="3"/>
    <x v="1"/>
    <x v="0"/>
    <x v="3"/>
    <x v="3"/>
    <x v="3"/>
    <x v="3"/>
    <x v="0"/>
    <x v="4"/>
  </r>
  <r>
    <x v="1"/>
    <x v="3"/>
    <x v="3"/>
    <x v="0"/>
    <x v="412"/>
    <x v="682"/>
    <n v="1254692.56"/>
    <x v="1"/>
    <x v="3"/>
    <x v="1"/>
    <x v="0"/>
    <x v="3"/>
    <x v="3"/>
    <x v="3"/>
    <x v="2"/>
    <x v="0"/>
    <x v="1"/>
  </r>
  <r>
    <x v="1"/>
    <x v="3"/>
    <x v="3"/>
    <x v="0"/>
    <x v="469"/>
    <x v="1280"/>
    <n v="0"/>
    <x v="1"/>
    <x v="3"/>
    <x v="1"/>
    <x v="0"/>
    <x v="3"/>
    <x v="3"/>
    <x v="3"/>
    <x v="3"/>
    <x v="0"/>
    <x v="1"/>
  </r>
  <r>
    <x v="1"/>
    <x v="3"/>
    <x v="3"/>
    <x v="0"/>
    <x v="117"/>
    <x v="1359"/>
    <n v="334062.84999999998"/>
    <x v="1"/>
    <x v="3"/>
    <x v="1"/>
    <x v="0"/>
    <x v="3"/>
    <x v="3"/>
    <x v="3"/>
    <x v="3"/>
    <x v="0"/>
    <x v="7"/>
  </r>
  <r>
    <x v="1"/>
    <x v="3"/>
    <x v="3"/>
    <x v="0"/>
    <x v="1"/>
    <x v="1135"/>
    <n v="0"/>
    <x v="1"/>
    <x v="3"/>
    <x v="1"/>
    <x v="0"/>
    <x v="3"/>
    <x v="3"/>
    <x v="3"/>
    <x v="3"/>
    <x v="0"/>
    <x v="5"/>
  </r>
  <r>
    <x v="1"/>
    <x v="3"/>
    <x v="3"/>
    <x v="0"/>
    <x v="11"/>
    <x v="1314"/>
    <n v="14668.13"/>
    <x v="1"/>
    <x v="3"/>
    <x v="1"/>
    <x v="0"/>
    <x v="3"/>
    <x v="3"/>
    <x v="3"/>
    <x v="3"/>
    <x v="0"/>
    <x v="6"/>
  </r>
  <r>
    <x v="1"/>
    <x v="3"/>
    <x v="3"/>
    <x v="0"/>
    <x v="275"/>
    <x v="447"/>
    <n v="1359725.53"/>
    <x v="1"/>
    <x v="3"/>
    <x v="1"/>
    <x v="0"/>
    <x v="3"/>
    <x v="3"/>
    <x v="3"/>
    <x v="0"/>
    <x v="1"/>
    <x v="5"/>
  </r>
  <r>
    <x v="1"/>
    <x v="3"/>
    <x v="3"/>
    <x v="0"/>
    <x v="41"/>
    <x v="309"/>
    <n v="0"/>
    <x v="1"/>
    <x v="3"/>
    <x v="1"/>
    <x v="0"/>
    <x v="3"/>
    <x v="3"/>
    <x v="3"/>
    <x v="1"/>
    <x v="0"/>
    <x v="3"/>
  </r>
  <r>
    <x v="1"/>
    <x v="3"/>
    <x v="3"/>
    <x v="0"/>
    <x v="13"/>
    <x v="1210"/>
    <n v="0"/>
    <x v="1"/>
    <x v="3"/>
    <x v="1"/>
    <x v="0"/>
    <x v="3"/>
    <x v="3"/>
    <x v="3"/>
    <x v="1"/>
    <x v="0"/>
    <x v="6"/>
  </r>
  <r>
    <x v="1"/>
    <x v="3"/>
    <x v="3"/>
    <x v="0"/>
    <x v="395"/>
    <x v="1279"/>
    <n v="0"/>
    <x v="1"/>
    <x v="3"/>
    <x v="1"/>
    <x v="0"/>
    <x v="3"/>
    <x v="3"/>
    <x v="3"/>
    <x v="3"/>
    <x v="0"/>
    <x v="7"/>
  </r>
  <r>
    <x v="1"/>
    <x v="3"/>
    <x v="3"/>
    <x v="0"/>
    <x v="11"/>
    <x v="1131"/>
    <n v="0"/>
    <x v="1"/>
    <x v="3"/>
    <x v="1"/>
    <x v="0"/>
    <x v="3"/>
    <x v="3"/>
    <x v="3"/>
    <x v="3"/>
    <x v="0"/>
    <x v="7"/>
  </r>
  <r>
    <x v="1"/>
    <x v="3"/>
    <x v="3"/>
    <x v="0"/>
    <x v="354"/>
    <x v="582"/>
    <n v="83195.14"/>
    <x v="1"/>
    <x v="3"/>
    <x v="1"/>
    <x v="0"/>
    <x v="3"/>
    <x v="3"/>
    <x v="3"/>
    <x v="4"/>
    <x v="0"/>
    <x v="1"/>
  </r>
  <r>
    <x v="1"/>
    <x v="3"/>
    <x v="3"/>
    <x v="0"/>
    <x v="564"/>
    <x v="1053"/>
    <n v="0"/>
    <x v="1"/>
    <x v="3"/>
    <x v="1"/>
    <x v="0"/>
    <x v="3"/>
    <x v="3"/>
    <x v="3"/>
    <x v="0"/>
    <x v="0"/>
    <x v="1"/>
  </r>
  <r>
    <x v="1"/>
    <x v="3"/>
    <x v="3"/>
    <x v="0"/>
    <x v="1"/>
    <x v="801"/>
    <n v="0"/>
    <x v="1"/>
    <x v="3"/>
    <x v="1"/>
    <x v="0"/>
    <x v="3"/>
    <x v="3"/>
    <x v="3"/>
    <x v="1"/>
    <x v="0"/>
    <x v="6"/>
  </r>
  <r>
    <x v="1"/>
    <x v="3"/>
    <x v="3"/>
    <x v="0"/>
    <x v="136"/>
    <x v="394"/>
    <n v="596952.04"/>
    <x v="1"/>
    <x v="3"/>
    <x v="1"/>
    <x v="0"/>
    <x v="3"/>
    <x v="3"/>
    <x v="3"/>
    <x v="0"/>
    <x v="0"/>
    <x v="3"/>
  </r>
  <r>
    <x v="1"/>
    <x v="3"/>
    <x v="3"/>
    <x v="0"/>
    <x v="18"/>
    <x v="1120"/>
    <n v="0"/>
    <x v="1"/>
    <x v="3"/>
    <x v="1"/>
    <x v="0"/>
    <x v="3"/>
    <x v="3"/>
    <x v="3"/>
    <x v="3"/>
    <x v="0"/>
    <x v="6"/>
  </r>
  <r>
    <x v="1"/>
    <x v="3"/>
    <x v="3"/>
    <x v="0"/>
    <x v="41"/>
    <x v="1287"/>
    <n v="0"/>
    <x v="1"/>
    <x v="3"/>
    <x v="1"/>
    <x v="0"/>
    <x v="3"/>
    <x v="3"/>
    <x v="3"/>
    <x v="3"/>
    <x v="0"/>
    <x v="7"/>
  </r>
  <r>
    <x v="1"/>
    <x v="3"/>
    <x v="3"/>
    <x v="0"/>
    <x v="1"/>
    <x v="801"/>
    <n v="0"/>
    <x v="1"/>
    <x v="3"/>
    <x v="1"/>
    <x v="0"/>
    <x v="3"/>
    <x v="3"/>
    <x v="3"/>
    <x v="1"/>
    <x v="0"/>
    <x v="3"/>
  </r>
  <r>
    <x v="1"/>
    <x v="3"/>
    <x v="3"/>
    <x v="0"/>
    <x v="18"/>
    <x v="1120"/>
    <n v="19335.84"/>
    <x v="1"/>
    <x v="3"/>
    <x v="1"/>
    <x v="0"/>
    <x v="3"/>
    <x v="3"/>
    <x v="3"/>
    <x v="3"/>
    <x v="0"/>
    <x v="1"/>
  </r>
  <r>
    <x v="1"/>
    <x v="3"/>
    <x v="3"/>
    <x v="0"/>
    <x v="100"/>
    <x v="121"/>
    <n v="0"/>
    <x v="1"/>
    <x v="3"/>
    <x v="1"/>
    <x v="0"/>
    <x v="3"/>
    <x v="3"/>
    <x v="3"/>
    <x v="1"/>
    <x v="1"/>
    <x v="3"/>
  </r>
  <r>
    <x v="1"/>
    <x v="3"/>
    <x v="3"/>
    <x v="0"/>
    <x v="34"/>
    <x v="889"/>
    <n v="0"/>
    <x v="1"/>
    <x v="3"/>
    <x v="1"/>
    <x v="0"/>
    <x v="3"/>
    <x v="3"/>
    <x v="3"/>
    <x v="1"/>
    <x v="0"/>
    <x v="2"/>
  </r>
  <r>
    <x v="1"/>
    <x v="3"/>
    <x v="3"/>
    <x v="0"/>
    <x v="41"/>
    <x v="997"/>
    <n v="0"/>
    <x v="1"/>
    <x v="3"/>
    <x v="1"/>
    <x v="0"/>
    <x v="3"/>
    <x v="3"/>
    <x v="3"/>
    <x v="3"/>
    <x v="0"/>
    <x v="6"/>
  </r>
  <r>
    <x v="1"/>
    <x v="3"/>
    <x v="3"/>
    <x v="0"/>
    <x v="22"/>
    <x v="22"/>
    <n v="0"/>
    <x v="1"/>
    <x v="3"/>
    <x v="1"/>
    <x v="0"/>
    <x v="3"/>
    <x v="3"/>
    <x v="3"/>
    <x v="0"/>
    <x v="0"/>
    <x v="0"/>
  </r>
  <r>
    <x v="1"/>
    <x v="3"/>
    <x v="3"/>
    <x v="0"/>
    <x v="1"/>
    <x v="1268"/>
    <n v="0"/>
    <x v="1"/>
    <x v="3"/>
    <x v="1"/>
    <x v="0"/>
    <x v="3"/>
    <x v="3"/>
    <x v="3"/>
    <x v="3"/>
    <x v="0"/>
    <x v="7"/>
  </r>
  <r>
    <x v="1"/>
    <x v="3"/>
    <x v="3"/>
    <x v="0"/>
    <x v="41"/>
    <x v="997"/>
    <n v="0"/>
    <x v="1"/>
    <x v="3"/>
    <x v="1"/>
    <x v="0"/>
    <x v="3"/>
    <x v="3"/>
    <x v="3"/>
    <x v="3"/>
    <x v="0"/>
    <x v="5"/>
  </r>
  <r>
    <x v="1"/>
    <x v="3"/>
    <x v="3"/>
    <x v="0"/>
    <x v="41"/>
    <x v="997"/>
    <n v="0"/>
    <x v="1"/>
    <x v="3"/>
    <x v="1"/>
    <x v="0"/>
    <x v="3"/>
    <x v="3"/>
    <x v="3"/>
    <x v="3"/>
    <x v="0"/>
    <x v="3"/>
  </r>
  <r>
    <x v="1"/>
    <x v="3"/>
    <x v="3"/>
    <x v="0"/>
    <x v="201"/>
    <x v="297"/>
    <n v="3367734.32"/>
    <x v="1"/>
    <x v="3"/>
    <x v="1"/>
    <x v="0"/>
    <x v="3"/>
    <x v="3"/>
    <x v="3"/>
    <x v="3"/>
    <x v="0"/>
    <x v="0"/>
  </r>
  <r>
    <x v="1"/>
    <x v="3"/>
    <x v="3"/>
    <x v="0"/>
    <x v="41"/>
    <x v="997"/>
    <n v="0"/>
    <x v="1"/>
    <x v="3"/>
    <x v="1"/>
    <x v="0"/>
    <x v="3"/>
    <x v="3"/>
    <x v="3"/>
    <x v="3"/>
    <x v="0"/>
    <x v="7"/>
  </r>
  <r>
    <x v="1"/>
    <x v="3"/>
    <x v="3"/>
    <x v="0"/>
    <x v="41"/>
    <x v="595"/>
    <n v="13701.45"/>
    <x v="1"/>
    <x v="3"/>
    <x v="1"/>
    <x v="0"/>
    <x v="3"/>
    <x v="3"/>
    <x v="3"/>
    <x v="3"/>
    <x v="0"/>
    <x v="4"/>
  </r>
  <r>
    <x v="1"/>
    <x v="3"/>
    <x v="3"/>
    <x v="0"/>
    <x v="515"/>
    <x v="939"/>
    <n v="789576.53"/>
    <x v="1"/>
    <x v="3"/>
    <x v="1"/>
    <x v="0"/>
    <x v="3"/>
    <x v="3"/>
    <x v="3"/>
    <x v="3"/>
    <x v="0"/>
    <x v="3"/>
  </r>
  <r>
    <x v="1"/>
    <x v="3"/>
    <x v="3"/>
    <x v="0"/>
    <x v="261"/>
    <x v="1180"/>
    <n v="17787.32"/>
    <x v="1"/>
    <x v="3"/>
    <x v="1"/>
    <x v="0"/>
    <x v="3"/>
    <x v="3"/>
    <x v="3"/>
    <x v="3"/>
    <x v="0"/>
    <x v="2"/>
  </r>
  <r>
    <x v="1"/>
    <x v="3"/>
    <x v="3"/>
    <x v="0"/>
    <x v="18"/>
    <x v="1358"/>
    <n v="0"/>
    <x v="1"/>
    <x v="3"/>
    <x v="1"/>
    <x v="0"/>
    <x v="3"/>
    <x v="3"/>
    <x v="3"/>
    <x v="3"/>
    <x v="0"/>
    <x v="7"/>
  </r>
  <r>
    <x v="1"/>
    <x v="3"/>
    <x v="3"/>
    <x v="0"/>
    <x v="63"/>
    <x v="75"/>
    <n v="9669930.9000000004"/>
    <x v="1"/>
    <x v="3"/>
    <x v="1"/>
    <x v="0"/>
    <x v="3"/>
    <x v="3"/>
    <x v="3"/>
    <x v="3"/>
    <x v="1"/>
    <x v="7"/>
  </r>
  <r>
    <x v="1"/>
    <x v="3"/>
    <x v="3"/>
    <x v="0"/>
    <x v="18"/>
    <x v="591"/>
    <n v="0"/>
    <x v="1"/>
    <x v="3"/>
    <x v="1"/>
    <x v="0"/>
    <x v="3"/>
    <x v="3"/>
    <x v="3"/>
    <x v="1"/>
    <x v="0"/>
    <x v="5"/>
  </r>
  <r>
    <x v="1"/>
    <x v="3"/>
    <x v="3"/>
    <x v="0"/>
    <x v="41"/>
    <x v="897"/>
    <n v="994.55"/>
    <x v="1"/>
    <x v="3"/>
    <x v="1"/>
    <x v="0"/>
    <x v="3"/>
    <x v="3"/>
    <x v="3"/>
    <x v="3"/>
    <x v="0"/>
    <x v="7"/>
  </r>
  <r>
    <x v="1"/>
    <x v="3"/>
    <x v="3"/>
    <x v="0"/>
    <x v="1"/>
    <x v="434"/>
    <n v="0"/>
    <x v="1"/>
    <x v="3"/>
    <x v="1"/>
    <x v="0"/>
    <x v="3"/>
    <x v="3"/>
    <x v="3"/>
    <x v="3"/>
    <x v="0"/>
    <x v="6"/>
  </r>
  <r>
    <x v="1"/>
    <x v="3"/>
    <x v="3"/>
    <x v="0"/>
    <x v="32"/>
    <x v="299"/>
    <n v="0"/>
    <x v="1"/>
    <x v="3"/>
    <x v="1"/>
    <x v="0"/>
    <x v="3"/>
    <x v="3"/>
    <x v="3"/>
    <x v="0"/>
    <x v="0"/>
    <x v="7"/>
  </r>
  <r>
    <x v="1"/>
    <x v="3"/>
    <x v="3"/>
    <x v="0"/>
    <x v="123"/>
    <x v="163"/>
    <n v="0"/>
    <x v="1"/>
    <x v="3"/>
    <x v="1"/>
    <x v="0"/>
    <x v="3"/>
    <x v="3"/>
    <x v="3"/>
    <x v="0"/>
    <x v="0"/>
    <x v="5"/>
  </r>
  <r>
    <x v="1"/>
    <x v="3"/>
    <x v="3"/>
    <x v="0"/>
    <x v="657"/>
    <x v="1364"/>
    <n v="5420142.29"/>
    <x v="1"/>
    <x v="3"/>
    <x v="1"/>
    <x v="0"/>
    <x v="3"/>
    <x v="3"/>
    <x v="3"/>
    <x v="0"/>
    <x v="0"/>
    <x v="5"/>
  </r>
  <r>
    <x v="1"/>
    <x v="3"/>
    <x v="3"/>
    <x v="0"/>
    <x v="45"/>
    <x v="51"/>
    <n v="0"/>
    <x v="1"/>
    <x v="3"/>
    <x v="1"/>
    <x v="0"/>
    <x v="3"/>
    <x v="3"/>
    <x v="3"/>
    <x v="1"/>
    <x v="0"/>
    <x v="7"/>
  </r>
  <r>
    <x v="1"/>
    <x v="3"/>
    <x v="3"/>
    <x v="0"/>
    <x v="11"/>
    <x v="999"/>
    <n v="0"/>
    <x v="1"/>
    <x v="3"/>
    <x v="1"/>
    <x v="0"/>
    <x v="3"/>
    <x v="3"/>
    <x v="3"/>
    <x v="3"/>
    <x v="0"/>
    <x v="7"/>
  </r>
  <r>
    <x v="1"/>
    <x v="3"/>
    <x v="3"/>
    <x v="0"/>
    <x v="208"/>
    <x v="306"/>
    <n v="0"/>
    <x v="1"/>
    <x v="3"/>
    <x v="1"/>
    <x v="0"/>
    <x v="3"/>
    <x v="3"/>
    <x v="3"/>
    <x v="1"/>
    <x v="0"/>
    <x v="4"/>
  </r>
  <r>
    <x v="1"/>
    <x v="3"/>
    <x v="3"/>
    <x v="0"/>
    <x v="636"/>
    <x v="1301"/>
    <n v="33315372.140000001"/>
    <x v="1"/>
    <x v="3"/>
    <x v="1"/>
    <x v="0"/>
    <x v="3"/>
    <x v="3"/>
    <x v="3"/>
    <x v="2"/>
    <x v="3"/>
    <x v="5"/>
  </r>
  <r>
    <x v="1"/>
    <x v="3"/>
    <x v="3"/>
    <x v="0"/>
    <x v="41"/>
    <x v="936"/>
    <n v="6048.33"/>
    <x v="1"/>
    <x v="3"/>
    <x v="1"/>
    <x v="0"/>
    <x v="3"/>
    <x v="3"/>
    <x v="3"/>
    <x v="3"/>
    <x v="0"/>
    <x v="6"/>
  </r>
  <r>
    <x v="1"/>
    <x v="3"/>
    <x v="3"/>
    <x v="0"/>
    <x v="377"/>
    <x v="625"/>
    <n v="0"/>
    <x v="1"/>
    <x v="3"/>
    <x v="1"/>
    <x v="0"/>
    <x v="3"/>
    <x v="3"/>
    <x v="3"/>
    <x v="1"/>
    <x v="1"/>
    <x v="2"/>
  </r>
  <r>
    <x v="1"/>
    <x v="3"/>
    <x v="3"/>
    <x v="0"/>
    <x v="382"/>
    <x v="1149"/>
    <n v="0"/>
    <x v="1"/>
    <x v="3"/>
    <x v="1"/>
    <x v="0"/>
    <x v="3"/>
    <x v="3"/>
    <x v="3"/>
    <x v="3"/>
    <x v="0"/>
    <x v="3"/>
  </r>
  <r>
    <x v="1"/>
    <x v="3"/>
    <x v="3"/>
    <x v="0"/>
    <x v="36"/>
    <x v="41"/>
    <n v="0"/>
    <x v="1"/>
    <x v="3"/>
    <x v="1"/>
    <x v="0"/>
    <x v="3"/>
    <x v="3"/>
    <x v="3"/>
    <x v="1"/>
    <x v="2"/>
    <x v="0"/>
  </r>
  <r>
    <x v="1"/>
    <x v="3"/>
    <x v="3"/>
    <x v="0"/>
    <x v="37"/>
    <x v="42"/>
    <n v="417100"/>
    <x v="1"/>
    <x v="3"/>
    <x v="1"/>
    <x v="0"/>
    <x v="3"/>
    <x v="3"/>
    <x v="3"/>
    <x v="0"/>
    <x v="0"/>
    <x v="2"/>
  </r>
  <r>
    <x v="1"/>
    <x v="3"/>
    <x v="3"/>
    <x v="0"/>
    <x v="41"/>
    <x v="997"/>
    <n v="0"/>
    <x v="1"/>
    <x v="3"/>
    <x v="1"/>
    <x v="0"/>
    <x v="3"/>
    <x v="3"/>
    <x v="3"/>
    <x v="3"/>
    <x v="0"/>
    <x v="4"/>
  </r>
  <r>
    <x v="1"/>
    <x v="3"/>
    <x v="3"/>
    <x v="0"/>
    <x v="546"/>
    <x v="1002"/>
    <n v="34245212.93"/>
    <x v="1"/>
    <x v="3"/>
    <x v="1"/>
    <x v="0"/>
    <x v="3"/>
    <x v="3"/>
    <x v="3"/>
    <x v="2"/>
    <x v="2"/>
    <x v="7"/>
  </r>
  <r>
    <x v="1"/>
    <x v="3"/>
    <x v="3"/>
    <x v="0"/>
    <x v="67"/>
    <x v="82"/>
    <n v="0"/>
    <x v="1"/>
    <x v="3"/>
    <x v="1"/>
    <x v="0"/>
    <x v="3"/>
    <x v="3"/>
    <x v="3"/>
    <x v="0"/>
    <x v="0"/>
    <x v="6"/>
  </r>
  <r>
    <x v="1"/>
    <x v="3"/>
    <x v="3"/>
    <x v="0"/>
    <x v="117"/>
    <x v="1359"/>
    <n v="412396.88"/>
    <x v="1"/>
    <x v="3"/>
    <x v="1"/>
    <x v="0"/>
    <x v="3"/>
    <x v="3"/>
    <x v="3"/>
    <x v="3"/>
    <x v="0"/>
    <x v="2"/>
  </r>
  <r>
    <x v="1"/>
    <x v="3"/>
    <x v="3"/>
    <x v="0"/>
    <x v="13"/>
    <x v="803"/>
    <n v="0"/>
    <x v="1"/>
    <x v="3"/>
    <x v="1"/>
    <x v="0"/>
    <x v="3"/>
    <x v="3"/>
    <x v="3"/>
    <x v="1"/>
    <x v="0"/>
    <x v="1"/>
  </r>
  <r>
    <x v="1"/>
    <x v="3"/>
    <x v="3"/>
    <x v="0"/>
    <x v="41"/>
    <x v="1082"/>
    <n v="0"/>
    <x v="1"/>
    <x v="3"/>
    <x v="1"/>
    <x v="0"/>
    <x v="3"/>
    <x v="3"/>
    <x v="3"/>
    <x v="3"/>
    <x v="0"/>
    <x v="7"/>
  </r>
  <r>
    <x v="1"/>
    <x v="3"/>
    <x v="3"/>
    <x v="0"/>
    <x v="109"/>
    <x v="138"/>
    <n v="3057758.96"/>
    <x v="1"/>
    <x v="3"/>
    <x v="1"/>
    <x v="0"/>
    <x v="3"/>
    <x v="3"/>
    <x v="3"/>
    <x v="0"/>
    <x v="1"/>
    <x v="3"/>
  </r>
  <r>
    <x v="1"/>
    <x v="3"/>
    <x v="3"/>
    <x v="0"/>
    <x v="5"/>
    <x v="1316"/>
    <n v="0"/>
    <x v="1"/>
    <x v="3"/>
    <x v="1"/>
    <x v="0"/>
    <x v="3"/>
    <x v="3"/>
    <x v="3"/>
    <x v="3"/>
    <x v="0"/>
    <x v="6"/>
  </r>
  <r>
    <x v="1"/>
    <x v="3"/>
    <x v="3"/>
    <x v="0"/>
    <x v="493"/>
    <x v="1363"/>
    <n v="0"/>
    <x v="1"/>
    <x v="3"/>
    <x v="1"/>
    <x v="0"/>
    <x v="3"/>
    <x v="3"/>
    <x v="3"/>
    <x v="1"/>
    <x v="1"/>
    <x v="3"/>
  </r>
  <r>
    <x v="1"/>
    <x v="3"/>
    <x v="3"/>
    <x v="0"/>
    <x v="93"/>
    <x v="111"/>
    <n v="4020951.64"/>
    <x v="1"/>
    <x v="3"/>
    <x v="1"/>
    <x v="0"/>
    <x v="3"/>
    <x v="3"/>
    <x v="3"/>
    <x v="1"/>
    <x v="2"/>
    <x v="7"/>
  </r>
  <r>
    <x v="1"/>
    <x v="3"/>
    <x v="3"/>
    <x v="0"/>
    <x v="356"/>
    <x v="585"/>
    <n v="0"/>
    <x v="1"/>
    <x v="3"/>
    <x v="1"/>
    <x v="0"/>
    <x v="3"/>
    <x v="3"/>
    <x v="3"/>
    <x v="1"/>
    <x v="1"/>
    <x v="7"/>
  </r>
  <r>
    <x v="1"/>
    <x v="3"/>
    <x v="3"/>
    <x v="0"/>
    <x v="41"/>
    <x v="1293"/>
    <n v="0"/>
    <x v="1"/>
    <x v="3"/>
    <x v="1"/>
    <x v="0"/>
    <x v="3"/>
    <x v="3"/>
    <x v="3"/>
    <x v="3"/>
    <x v="0"/>
    <x v="4"/>
  </r>
  <r>
    <x v="1"/>
    <x v="3"/>
    <x v="3"/>
    <x v="0"/>
    <x v="71"/>
    <x v="1332"/>
    <n v="0"/>
    <x v="1"/>
    <x v="3"/>
    <x v="1"/>
    <x v="0"/>
    <x v="3"/>
    <x v="3"/>
    <x v="3"/>
    <x v="3"/>
    <x v="0"/>
    <x v="4"/>
  </r>
  <r>
    <x v="1"/>
    <x v="3"/>
    <x v="3"/>
    <x v="0"/>
    <x v="248"/>
    <x v="387"/>
    <n v="0"/>
    <x v="1"/>
    <x v="3"/>
    <x v="1"/>
    <x v="0"/>
    <x v="3"/>
    <x v="3"/>
    <x v="3"/>
    <x v="3"/>
    <x v="0"/>
    <x v="0"/>
  </r>
  <r>
    <x v="1"/>
    <x v="3"/>
    <x v="3"/>
    <x v="0"/>
    <x v="136"/>
    <x v="379"/>
    <n v="0"/>
    <x v="1"/>
    <x v="3"/>
    <x v="1"/>
    <x v="0"/>
    <x v="3"/>
    <x v="3"/>
    <x v="3"/>
    <x v="0"/>
    <x v="0"/>
    <x v="3"/>
  </r>
  <r>
    <x v="1"/>
    <x v="3"/>
    <x v="3"/>
    <x v="0"/>
    <x v="59"/>
    <x v="67"/>
    <n v="1579.03"/>
    <x v="1"/>
    <x v="3"/>
    <x v="1"/>
    <x v="0"/>
    <x v="3"/>
    <x v="3"/>
    <x v="3"/>
    <x v="0"/>
    <x v="0"/>
    <x v="1"/>
  </r>
  <r>
    <x v="1"/>
    <x v="3"/>
    <x v="3"/>
    <x v="0"/>
    <x v="64"/>
    <x v="77"/>
    <n v="0"/>
    <x v="1"/>
    <x v="3"/>
    <x v="1"/>
    <x v="0"/>
    <x v="3"/>
    <x v="3"/>
    <x v="3"/>
    <x v="0"/>
    <x v="0"/>
    <x v="7"/>
  </r>
  <r>
    <x v="1"/>
    <x v="3"/>
    <x v="3"/>
    <x v="0"/>
    <x v="648"/>
    <x v="1336"/>
    <n v="0"/>
    <x v="1"/>
    <x v="3"/>
    <x v="1"/>
    <x v="0"/>
    <x v="3"/>
    <x v="3"/>
    <x v="3"/>
    <x v="1"/>
    <x v="0"/>
    <x v="1"/>
  </r>
  <r>
    <x v="1"/>
    <x v="3"/>
    <x v="3"/>
    <x v="0"/>
    <x v="30"/>
    <x v="1330"/>
    <n v="385144.79"/>
    <x v="1"/>
    <x v="3"/>
    <x v="1"/>
    <x v="0"/>
    <x v="3"/>
    <x v="3"/>
    <x v="3"/>
    <x v="3"/>
    <x v="0"/>
    <x v="3"/>
  </r>
  <r>
    <x v="1"/>
    <x v="3"/>
    <x v="3"/>
    <x v="0"/>
    <x v="73"/>
    <x v="406"/>
    <n v="0"/>
    <x v="1"/>
    <x v="3"/>
    <x v="1"/>
    <x v="0"/>
    <x v="3"/>
    <x v="3"/>
    <x v="3"/>
    <x v="0"/>
    <x v="0"/>
    <x v="5"/>
  </r>
  <r>
    <x v="1"/>
    <x v="3"/>
    <x v="3"/>
    <x v="0"/>
    <x v="41"/>
    <x v="1196"/>
    <n v="0"/>
    <x v="1"/>
    <x v="3"/>
    <x v="1"/>
    <x v="0"/>
    <x v="3"/>
    <x v="3"/>
    <x v="3"/>
    <x v="3"/>
    <x v="0"/>
    <x v="4"/>
  </r>
  <r>
    <x v="1"/>
    <x v="3"/>
    <x v="3"/>
    <x v="0"/>
    <x v="13"/>
    <x v="1245"/>
    <n v="0"/>
    <x v="1"/>
    <x v="3"/>
    <x v="1"/>
    <x v="0"/>
    <x v="3"/>
    <x v="3"/>
    <x v="3"/>
    <x v="3"/>
    <x v="0"/>
    <x v="7"/>
  </r>
  <r>
    <x v="1"/>
    <x v="3"/>
    <x v="3"/>
    <x v="0"/>
    <x v="531"/>
    <x v="991"/>
    <n v="3703379.49"/>
    <x v="1"/>
    <x v="3"/>
    <x v="1"/>
    <x v="0"/>
    <x v="3"/>
    <x v="3"/>
    <x v="3"/>
    <x v="3"/>
    <x v="1"/>
    <x v="4"/>
  </r>
  <r>
    <x v="1"/>
    <x v="3"/>
    <x v="3"/>
    <x v="0"/>
    <x v="578"/>
    <x v="1091"/>
    <n v="0"/>
    <x v="1"/>
    <x v="3"/>
    <x v="1"/>
    <x v="0"/>
    <x v="3"/>
    <x v="3"/>
    <x v="3"/>
    <x v="4"/>
    <x v="0"/>
    <x v="0"/>
  </r>
  <r>
    <x v="1"/>
    <x v="3"/>
    <x v="3"/>
    <x v="0"/>
    <x v="13"/>
    <x v="1240"/>
    <n v="0"/>
    <x v="1"/>
    <x v="3"/>
    <x v="1"/>
    <x v="0"/>
    <x v="3"/>
    <x v="3"/>
    <x v="3"/>
    <x v="3"/>
    <x v="0"/>
    <x v="3"/>
  </r>
  <r>
    <x v="1"/>
    <x v="3"/>
    <x v="3"/>
    <x v="0"/>
    <x v="5"/>
    <x v="1367"/>
    <n v="1521410.56"/>
    <x v="1"/>
    <x v="3"/>
    <x v="1"/>
    <x v="0"/>
    <x v="3"/>
    <x v="3"/>
    <x v="3"/>
    <x v="2"/>
    <x v="0"/>
    <x v="0"/>
  </r>
  <r>
    <x v="1"/>
    <x v="3"/>
    <x v="3"/>
    <x v="0"/>
    <x v="115"/>
    <x v="145"/>
    <n v="0"/>
    <x v="1"/>
    <x v="3"/>
    <x v="1"/>
    <x v="0"/>
    <x v="3"/>
    <x v="3"/>
    <x v="3"/>
    <x v="0"/>
    <x v="0"/>
    <x v="4"/>
  </r>
  <r>
    <x v="1"/>
    <x v="3"/>
    <x v="3"/>
    <x v="0"/>
    <x v="316"/>
    <x v="509"/>
    <n v="0"/>
    <x v="1"/>
    <x v="3"/>
    <x v="1"/>
    <x v="0"/>
    <x v="3"/>
    <x v="3"/>
    <x v="3"/>
    <x v="4"/>
    <x v="1"/>
    <x v="3"/>
  </r>
  <r>
    <x v="1"/>
    <x v="3"/>
    <x v="3"/>
    <x v="0"/>
    <x v="507"/>
    <x v="926"/>
    <n v="0"/>
    <x v="1"/>
    <x v="3"/>
    <x v="1"/>
    <x v="0"/>
    <x v="3"/>
    <x v="3"/>
    <x v="3"/>
    <x v="1"/>
    <x v="0"/>
    <x v="4"/>
  </r>
  <r>
    <x v="1"/>
    <x v="3"/>
    <x v="3"/>
    <x v="0"/>
    <x v="508"/>
    <x v="1281"/>
    <n v="0"/>
    <x v="1"/>
    <x v="3"/>
    <x v="1"/>
    <x v="0"/>
    <x v="3"/>
    <x v="3"/>
    <x v="3"/>
    <x v="0"/>
    <x v="0"/>
    <x v="5"/>
  </r>
  <r>
    <x v="1"/>
    <x v="3"/>
    <x v="3"/>
    <x v="0"/>
    <x v="11"/>
    <x v="900"/>
    <n v="0"/>
    <x v="1"/>
    <x v="3"/>
    <x v="1"/>
    <x v="0"/>
    <x v="3"/>
    <x v="3"/>
    <x v="3"/>
    <x v="3"/>
    <x v="0"/>
    <x v="2"/>
  </r>
  <r>
    <x v="1"/>
    <x v="3"/>
    <x v="3"/>
    <x v="0"/>
    <x v="18"/>
    <x v="1067"/>
    <n v="20139285.800000001"/>
    <x v="1"/>
    <x v="3"/>
    <x v="1"/>
    <x v="0"/>
    <x v="3"/>
    <x v="3"/>
    <x v="3"/>
    <x v="3"/>
    <x v="0"/>
    <x v="1"/>
  </r>
  <r>
    <x v="1"/>
    <x v="3"/>
    <x v="3"/>
    <x v="0"/>
    <x v="11"/>
    <x v="1069"/>
    <n v="0"/>
    <x v="1"/>
    <x v="3"/>
    <x v="1"/>
    <x v="0"/>
    <x v="3"/>
    <x v="3"/>
    <x v="3"/>
    <x v="3"/>
    <x v="0"/>
    <x v="7"/>
  </r>
  <r>
    <x v="1"/>
    <x v="3"/>
    <x v="3"/>
    <x v="0"/>
    <x v="47"/>
    <x v="290"/>
    <n v="0"/>
    <x v="1"/>
    <x v="3"/>
    <x v="1"/>
    <x v="0"/>
    <x v="3"/>
    <x v="3"/>
    <x v="3"/>
    <x v="4"/>
    <x v="0"/>
    <x v="4"/>
  </r>
  <r>
    <x v="1"/>
    <x v="3"/>
    <x v="3"/>
    <x v="0"/>
    <x v="44"/>
    <x v="559"/>
    <n v="339536.33"/>
    <x v="1"/>
    <x v="3"/>
    <x v="1"/>
    <x v="0"/>
    <x v="3"/>
    <x v="3"/>
    <x v="3"/>
    <x v="4"/>
    <x v="0"/>
    <x v="5"/>
  </r>
  <r>
    <x v="1"/>
    <x v="3"/>
    <x v="3"/>
    <x v="0"/>
    <x v="542"/>
    <x v="990"/>
    <n v="-87743.19"/>
    <x v="1"/>
    <x v="3"/>
    <x v="1"/>
    <x v="0"/>
    <x v="3"/>
    <x v="3"/>
    <x v="3"/>
    <x v="3"/>
    <x v="0"/>
    <x v="7"/>
  </r>
  <r>
    <x v="1"/>
    <x v="3"/>
    <x v="3"/>
    <x v="0"/>
    <x v="462"/>
    <x v="791"/>
    <n v="0"/>
    <x v="1"/>
    <x v="3"/>
    <x v="1"/>
    <x v="0"/>
    <x v="3"/>
    <x v="3"/>
    <x v="3"/>
    <x v="1"/>
    <x v="0"/>
    <x v="2"/>
  </r>
  <r>
    <x v="1"/>
    <x v="3"/>
    <x v="3"/>
    <x v="0"/>
    <x v="469"/>
    <x v="949"/>
    <n v="0"/>
    <x v="1"/>
    <x v="3"/>
    <x v="1"/>
    <x v="0"/>
    <x v="3"/>
    <x v="3"/>
    <x v="3"/>
    <x v="3"/>
    <x v="0"/>
    <x v="2"/>
  </r>
  <r>
    <x v="1"/>
    <x v="3"/>
    <x v="3"/>
    <x v="0"/>
    <x v="11"/>
    <x v="601"/>
    <n v="13379831.380000001"/>
    <x v="1"/>
    <x v="3"/>
    <x v="1"/>
    <x v="0"/>
    <x v="3"/>
    <x v="3"/>
    <x v="3"/>
    <x v="3"/>
    <x v="0"/>
    <x v="3"/>
  </r>
  <r>
    <x v="1"/>
    <x v="3"/>
    <x v="3"/>
    <x v="0"/>
    <x v="41"/>
    <x v="603"/>
    <n v="317370.55"/>
    <x v="1"/>
    <x v="3"/>
    <x v="1"/>
    <x v="0"/>
    <x v="3"/>
    <x v="3"/>
    <x v="3"/>
    <x v="3"/>
    <x v="0"/>
    <x v="6"/>
  </r>
  <r>
    <x v="1"/>
    <x v="3"/>
    <x v="3"/>
    <x v="0"/>
    <x v="279"/>
    <x v="454"/>
    <n v="518714.03"/>
    <x v="1"/>
    <x v="3"/>
    <x v="1"/>
    <x v="0"/>
    <x v="3"/>
    <x v="3"/>
    <x v="3"/>
    <x v="3"/>
    <x v="0"/>
    <x v="2"/>
  </r>
  <r>
    <x v="1"/>
    <x v="3"/>
    <x v="3"/>
    <x v="0"/>
    <x v="228"/>
    <x v="424"/>
    <n v="0"/>
    <x v="1"/>
    <x v="3"/>
    <x v="1"/>
    <x v="0"/>
    <x v="3"/>
    <x v="3"/>
    <x v="3"/>
    <x v="0"/>
    <x v="0"/>
    <x v="3"/>
  </r>
  <r>
    <x v="1"/>
    <x v="3"/>
    <x v="3"/>
    <x v="0"/>
    <x v="1"/>
    <x v="1135"/>
    <n v="0"/>
    <x v="1"/>
    <x v="3"/>
    <x v="1"/>
    <x v="0"/>
    <x v="3"/>
    <x v="3"/>
    <x v="3"/>
    <x v="3"/>
    <x v="0"/>
    <x v="4"/>
  </r>
  <r>
    <x v="1"/>
    <x v="3"/>
    <x v="3"/>
    <x v="0"/>
    <x v="13"/>
    <x v="1167"/>
    <n v="0"/>
    <x v="1"/>
    <x v="3"/>
    <x v="1"/>
    <x v="0"/>
    <x v="3"/>
    <x v="3"/>
    <x v="3"/>
    <x v="3"/>
    <x v="0"/>
    <x v="4"/>
  </r>
  <r>
    <x v="1"/>
    <x v="3"/>
    <x v="3"/>
    <x v="0"/>
    <x v="41"/>
    <x v="1105"/>
    <n v="0"/>
    <x v="1"/>
    <x v="3"/>
    <x v="1"/>
    <x v="0"/>
    <x v="3"/>
    <x v="3"/>
    <x v="3"/>
    <x v="3"/>
    <x v="0"/>
    <x v="6"/>
  </r>
  <r>
    <x v="1"/>
    <x v="3"/>
    <x v="3"/>
    <x v="0"/>
    <x v="346"/>
    <x v="567"/>
    <n v="17806.59"/>
    <x v="1"/>
    <x v="3"/>
    <x v="1"/>
    <x v="0"/>
    <x v="3"/>
    <x v="3"/>
    <x v="3"/>
    <x v="4"/>
    <x v="0"/>
    <x v="7"/>
  </r>
  <r>
    <x v="1"/>
    <x v="3"/>
    <x v="3"/>
    <x v="0"/>
    <x v="13"/>
    <x v="119"/>
    <n v="0"/>
    <x v="1"/>
    <x v="3"/>
    <x v="1"/>
    <x v="0"/>
    <x v="3"/>
    <x v="3"/>
    <x v="3"/>
    <x v="3"/>
    <x v="0"/>
    <x v="2"/>
  </r>
  <r>
    <x v="1"/>
    <x v="3"/>
    <x v="3"/>
    <x v="0"/>
    <x v="11"/>
    <x v="900"/>
    <n v="0"/>
    <x v="1"/>
    <x v="3"/>
    <x v="1"/>
    <x v="0"/>
    <x v="3"/>
    <x v="3"/>
    <x v="3"/>
    <x v="3"/>
    <x v="0"/>
    <x v="5"/>
  </r>
  <r>
    <x v="1"/>
    <x v="3"/>
    <x v="3"/>
    <x v="0"/>
    <x v="98"/>
    <x v="118"/>
    <n v="0"/>
    <x v="1"/>
    <x v="3"/>
    <x v="1"/>
    <x v="0"/>
    <x v="3"/>
    <x v="3"/>
    <x v="3"/>
    <x v="0"/>
    <x v="0"/>
    <x v="2"/>
  </r>
  <r>
    <x v="1"/>
    <x v="3"/>
    <x v="3"/>
    <x v="0"/>
    <x v="18"/>
    <x v="1028"/>
    <n v="0"/>
    <x v="1"/>
    <x v="3"/>
    <x v="1"/>
    <x v="0"/>
    <x v="3"/>
    <x v="3"/>
    <x v="3"/>
    <x v="3"/>
    <x v="0"/>
    <x v="5"/>
  </r>
  <r>
    <x v="1"/>
    <x v="3"/>
    <x v="3"/>
    <x v="0"/>
    <x v="53"/>
    <x v="60"/>
    <n v="0"/>
    <x v="1"/>
    <x v="3"/>
    <x v="1"/>
    <x v="0"/>
    <x v="3"/>
    <x v="3"/>
    <x v="3"/>
    <x v="1"/>
    <x v="1"/>
    <x v="6"/>
  </r>
  <r>
    <x v="1"/>
    <x v="3"/>
    <x v="3"/>
    <x v="0"/>
    <x v="443"/>
    <x v="751"/>
    <n v="233.35"/>
    <x v="1"/>
    <x v="3"/>
    <x v="1"/>
    <x v="0"/>
    <x v="3"/>
    <x v="3"/>
    <x v="3"/>
    <x v="6"/>
    <x v="1"/>
    <x v="7"/>
  </r>
  <r>
    <x v="1"/>
    <x v="3"/>
    <x v="3"/>
    <x v="0"/>
    <x v="17"/>
    <x v="17"/>
    <n v="0"/>
    <x v="1"/>
    <x v="3"/>
    <x v="1"/>
    <x v="0"/>
    <x v="3"/>
    <x v="3"/>
    <x v="3"/>
    <x v="5"/>
    <x v="0"/>
    <x v="5"/>
  </r>
  <r>
    <x v="1"/>
    <x v="3"/>
    <x v="3"/>
    <x v="0"/>
    <x v="553"/>
    <x v="1026"/>
    <n v="956443.19"/>
    <x v="1"/>
    <x v="3"/>
    <x v="1"/>
    <x v="0"/>
    <x v="3"/>
    <x v="3"/>
    <x v="3"/>
    <x v="3"/>
    <x v="0"/>
    <x v="2"/>
  </r>
  <r>
    <x v="1"/>
    <x v="3"/>
    <x v="3"/>
    <x v="0"/>
    <x v="181"/>
    <x v="267"/>
    <n v="3948805.81"/>
    <x v="1"/>
    <x v="3"/>
    <x v="1"/>
    <x v="0"/>
    <x v="3"/>
    <x v="3"/>
    <x v="3"/>
    <x v="4"/>
    <x v="2"/>
    <x v="7"/>
  </r>
  <r>
    <x v="1"/>
    <x v="3"/>
    <x v="3"/>
    <x v="0"/>
    <x v="18"/>
    <x v="1319"/>
    <n v="0"/>
    <x v="1"/>
    <x v="3"/>
    <x v="1"/>
    <x v="0"/>
    <x v="3"/>
    <x v="3"/>
    <x v="3"/>
    <x v="3"/>
    <x v="0"/>
    <x v="4"/>
  </r>
  <r>
    <x v="1"/>
    <x v="3"/>
    <x v="3"/>
    <x v="0"/>
    <x v="162"/>
    <x v="241"/>
    <n v="0"/>
    <x v="1"/>
    <x v="3"/>
    <x v="1"/>
    <x v="0"/>
    <x v="3"/>
    <x v="3"/>
    <x v="3"/>
    <x v="3"/>
    <x v="1"/>
    <x v="7"/>
  </r>
  <r>
    <x v="1"/>
    <x v="3"/>
    <x v="3"/>
    <x v="0"/>
    <x v="382"/>
    <x v="974"/>
    <n v="89281.72"/>
    <x v="1"/>
    <x v="3"/>
    <x v="1"/>
    <x v="0"/>
    <x v="3"/>
    <x v="3"/>
    <x v="3"/>
    <x v="3"/>
    <x v="0"/>
    <x v="1"/>
  </r>
  <r>
    <x v="1"/>
    <x v="3"/>
    <x v="3"/>
    <x v="0"/>
    <x v="567"/>
    <x v="1305"/>
    <n v="318170.25"/>
    <x v="1"/>
    <x v="3"/>
    <x v="1"/>
    <x v="0"/>
    <x v="3"/>
    <x v="3"/>
    <x v="3"/>
    <x v="2"/>
    <x v="0"/>
    <x v="1"/>
  </r>
  <r>
    <x v="1"/>
    <x v="3"/>
    <x v="3"/>
    <x v="0"/>
    <x v="300"/>
    <x v="489"/>
    <n v="0"/>
    <x v="1"/>
    <x v="3"/>
    <x v="1"/>
    <x v="0"/>
    <x v="3"/>
    <x v="3"/>
    <x v="3"/>
    <x v="0"/>
    <x v="0"/>
    <x v="5"/>
  </r>
  <r>
    <x v="1"/>
    <x v="3"/>
    <x v="3"/>
    <x v="0"/>
    <x v="53"/>
    <x v="60"/>
    <n v="0"/>
    <x v="1"/>
    <x v="3"/>
    <x v="1"/>
    <x v="0"/>
    <x v="3"/>
    <x v="3"/>
    <x v="3"/>
    <x v="1"/>
    <x v="1"/>
    <x v="1"/>
  </r>
  <r>
    <x v="1"/>
    <x v="3"/>
    <x v="3"/>
    <x v="0"/>
    <x v="336"/>
    <x v="543"/>
    <n v="39770.400000000001"/>
    <x v="1"/>
    <x v="3"/>
    <x v="1"/>
    <x v="0"/>
    <x v="3"/>
    <x v="3"/>
    <x v="3"/>
    <x v="3"/>
    <x v="1"/>
    <x v="1"/>
  </r>
  <r>
    <x v="1"/>
    <x v="3"/>
    <x v="3"/>
    <x v="0"/>
    <x v="51"/>
    <x v="58"/>
    <n v="0"/>
    <x v="1"/>
    <x v="3"/>
    <x v="1"/>
    <x v="0"/>
    <x v="3"/>
    <x v="3"/>
    <x v="3"/>
    <x v="0"/>
    <x v="0"/>
    <x v="2"/>
  </r>
  <r>
    <x v="1"/>
    <x v="3"/>
    <x v="3"/>
    <x v="0"/>
    <x v="0"/>
    <x v="102"/>
    <n v="0"/>
    <x v="1"/>
    <x v="3"/>
    <x v="1"/>
    <x v="0"/>
    <x v="3"/>
    <x v="3"/>
    <x v="3"/>
    <x v="2"/>
    <x v="1"/>
    <x v="7"/>
  </r>
  <r>
    <x v="1"/>
    <x v="3"/>
    <x v="3"/>
    <x v="0"/>
    <x v="13"/>
    <x v="1062"/>
    <n v="10052394"/>
    <x v="1"/>
    <x v="3"/>
    <x v="1"/>
    <x v="0"/>
    <x v="3"/>
    <x v="3"/>
    <x v="3"/>
    <x v="3"/>
    <x v="0"/>
    <x v="4"/>
  </r>
  <r>
    <x v="1"/>
    <x v="3"/>
    <x v="3"/>
    <x v="0"/>
    <x v="1"/>
    <x v="831"/>
    <n v="0"/>
    <x v="1"/>
    <x v="3"/>
    <x v="1"/>
    <x v="0"/>
    <x v="3"/>
    <x v="3"/>
    <x v="3"/>
    <x v="1"/>
    <x v="0"/>
    <x v="4"/>
  </r>
  <r>
    <x v="1"/>
    <x v="3"/>
    <x v="3"/>
    <x v="0"/>
    <x v="397"/>
    <x v="657"/>
    <n v="44332447.380000003"/>
    <x v="1"/>
    <x v="3"/>
    <x v="1"/>
    <x v="0"/>
    <x v="3"/>
    <x v="3"/>
    <x v="3"/>
    <x v="6"/>
    <x v="1"/>
    <x v="0"/>
  </r>
  <r>
    <x v="1"/>
    <x v="3"/>
    <x v="3"/>
    <x v="0"/>
    <x v="166"/>
    <x v="246"/>
    <n v="0"/>
    <x v="1"/>
    <x v="3"/>
    <x v="1"/>
    <x v="0"/>
    <x v="3"/>
    <x v="3"/>
    <x v="3"/>
    <x v="3"/>
    <x v="0"/>
    <x v="7"/>
  </r>
  <r>
    <x v="1"/>
    <x v="3"/>
    <x v="3"/>
    <x v="0"/>
    <x v="63"/>
    <x v="229"/>
    <n v="357678.74"/>
    <x v="1"/>
    <x v="3"/>
    <x v="1"/>
    <x v="0"/>
    <x v="3"/>
    <x v="3"/>
    <x v="3"/>
    <x v="3"/>
    <x v="0"/>
    <x v="3"/>
  </r>
  <r>
    <x v="1"/>
    <x v="3"/>
    <x v="3"/>
    <x v="0"/>
    <x v="398"/>
    <x v="659"/>
    <n v="0"/>
    <x v="1"/>
    <x v="3"/>
    <x v="1"/>
    <x v="0"/>
    <x v="3"/>
    <x v="3"/>
    <x v="3"/>
    <x v="3"/>
    <x v="0"/>
    <x v="7"/>
  </r>
  <r>
    <x v="1"/>
    <x v="3"/>
    <x v="3"/>
    <x v="0"/>
    <x v="73"/>
    <x v="840"/>
    <n v="10721.8"/>
    <x v="1"/>
    <x v="3"/>
    <x v="1"/>
    <x v="0"/>
    <x v="3"/>
    <x v="3"/>
    <x v="3"/>
    <x v="0"/>
    <x v="0"/>
    <x v="3"/>
  </r>
  <r>
    <x v="1"/>
    <x v="3"/>
    <x v="3"/>
    <x v="0"/>
    <x v="493"/>
    <x v="1363"/>
    <n v="0"/>
    <x v="1"/>
    <x v="3"/>
    <x v="1"/>
    <x v="0"/>
    <x v="3"/>
    <x v="3"/>
    <x v="3"/>
    <x v="1"/>
    <x v="1"/>
    <x v="0"/>
  </r>
  <r>
    <x v="1"/>
    <x v="3"/>
    <x v="3"/>
    <x v="0"/>
    <x v="77"/>
    <x v="609"/>
    <n v="5275000"/>
    <x v="1"/>
    <x v="3"/>
    <x v="1"/>
    <x v="0"/>
    <x v="3"/>
    <x v="3"/>
    <x v="3"/>
    <x v="1"/>
    <x v="1"/>
    <x v="2"/>
  </r>
  <r>
    <x v="1"/>
    <x v="3"/>
    <x v="3"/>
    <x v="0"/>
    <x v="30"/>
    <x v="1330"/>
    <n v="358021.82"/>
    <x v="1"/>
    <x v="3"/>
    <x v="1"/>
    <x v="0"/>
    <x v="3"/>
    <x v="3"/>
    <x v="3"/>
    <x v="3"/>
    <x v="0"/>
    <x v="4"/>
  </r>
  <r>
    <x v="1"/>
    <x v="3"/>
    <x v="3"/>
    <x v="0"/>
    <x v="11"/>
    <x v="900"/>
    <n v="0"/>
    <x v="1"/>
    <x v="3"/>
    <x v="1"/>
    <x v="0"/>
    <x v="3"/>
    <x v="3"/>
    <x v="3"/>
    <x v="3"/>
    <x v="0"/>
    <x v="6"/>
  </r>
  <r>
    <x v="1"/>
    <x v="3"/>
    <x v="3"/>
    <x v="0"/>
    <x v="295"/>
    <x v="483"/>
    <n v="0"/>
    <x v="1"/>
    <x v="3"/>
    <x v="1"/>
    <x v="0"/>
    <x v="3"/>
    <x v="3"/>
    <x v="3"/>
    <x v="1"/>
    <x v="0"/>
    <x v="7"/>
  </r>
  <r>
    <x v="1"/>
    <x v="3"/>
    <x v="3"/>
    <x v="0"/>
    <x v="89"/>
    <x v="107"/>
    <n v="104886.85"/>
    <x v="1"/>
    <x v="3"/>
    <x v="1"/>
    <x v="0"/>
    <x v="3"/>
    <x v="3"/>
    <x v="3"/>
    <x v="0"/>
    <x v="0"/>
    <x v="2"/>
  </r>
  <r>
    <x v="1"/>
    <x v="3"/>
    <x v="3"/>
    <x v="0"/>
    <x v="13"/>
    <x v="834"/>
    <n v="0"/>
    <x v="1"/>
    <x v="3"/>
    <x v="1"/>
    <x v="0"/>
    <x v="3"/>
    <x v="3"/>
    <x v="3"/>
    <x v="1"/>
    <x v="0"/>
    <x v="0"/>
  </r>
  <r>
    <x v="1"/>
    <x v="3"/>
    <x v="3"/>
    <x v="0"/>
    <x v="1"/>
    <x v="399"/>
    <n v="0"/>
    <x v="1"/>
    <x v="3"/>
    <x v="1"/>
    <x v="0"/>
    <x v="3"/>
    <x v="3"/>
    <x v="3"/>
    <x v="3"/>
    <x v="0"/>
    <x v="4"/>
  </r>
  <r>
    <x v="1"/>
    <x v="3"/>
    <x v="3"/>
    <x v="0"/>
    <x v="553"/>
    <x v="1294"/>
    <n v="998795.35"/>
    <x v="1"/>
    <x v="3"/>
    <x v="1"/>
    <x v="0"/>
    <x v="3"/>
    <x v="3"/>
    <x v="3"/>
    <x v="3"/>
    <x v="1"/>
    <x v="7"/>
  </r>
  <r>
    <x v="1"/>
    <x v="3"/>
    <x v="3"/>
    <x v="0"/>
    <x v="221"/>
    <x v="331"/>
    <n v="523548.35"/>
    <x v="1"/>
    <x v="3"/>
    <x v="1"/>
    <x v="0"/>
    <x v="3"/>
    <x v="3"/>
    <x v="3"/>
    <x v="3"/>
    <x v="0"/>
    <x v="0"/>
  </r>
  <r>
    <x v="1"/>
    <x v="3"/>
    <x v="3"/>
    <x v="0"/>
    <x v="394"/>
    <x v="778"/>
    <n v="0"/>
    <x v="1"/>
    <x v="3"/>
    <x v="1"/>
    <x v="0"/>
    <x v="3"/>
    <x v="3"/>
    <x v="3"/>
    <x v="1"/>
    <x v="1"/>
    <x v="1"/>
  </r>
  <r>
    <x v="1"/>
    <x v="3"/>
    <x v="3"/>
    <x v="0"/>
    <x v="169"/>
    <x v="252"/>
    <n v="0"/>
    <x v="1"/>
    <x v="3"/>
    <x v="1"/>
    <x v="0"/>
    <x v="3"/>
    <x v="3"/>
    <x v="3"/>
    <x v="0"/>
    <x v="0"/>
    <x v="6"/>
  </r>
  <r>
    <x v="1"/>
    <x v="3"/>
    <x v="3"/>
    <x v="0"/>
    <x v="491"/>
    <x v="868"/>
    <n v="55953.53"/>
    <x v="1"/>
    <x v="3"/>
    <x v="1"/>
    <x v="0"/>
    <x v="3"/>
    <x v="3"/>
    <x v="3"/>
    <x v="3"/>
    <x v="1"/>
    <x v="2"/>
  </r>
  <r>
    <x v="1"/>
    <x v="3"/>
    <x v="3"/>
    <x v="0"/>
    <x v="489"/>
    <x v="864"/>
    <n v="631966.43000000005"/>
    <x v="1"/>
    <x v="3"/>
    <x v="1"/>
    <x v="0"/>
    <x v="3"/>
    <x v="3"/>
    <x v="3"/>
    <x v="1"/>
    <x v="0"/>
    <x v="7"/>
  </r>
  <r>
    <x v="1"/>
    <x v="3"/>
    <x v="3"/>
    <x v="0"/>
    <x v="123"/>
    <x v="1066"/>
    <n v="6041.34"/>
    <x v="1"/>
    <x v="3"/>
    <x v="1"/>
    <x v="0"/>
    <x v="3"/>
    <x v="3"/>
    <x v="3"/>
    <x v="3"/>
    <x v="0"/>
    <x v="6"/>
  </r>
  <r>
    <x v="1"/>
    <x v="3"/>
    <x v="3"/>
    <x v="0"/>
    <x v="446"/>
    <x v="757"/>
    <n v="0"/>
    <x v="1"/>
    <x v="3"/>
    <x v="1"/>
    <x v="0"/>
    <x v="3"/>
    <x v="3"/>
    <x v="3"/>
    <x v="3"/>
    <x v="0"/>
    <x v="3"/>
  </r>
  <r>
    <x v="1"/>
    <x v="3"/>
    <x v="3"/>
    <x v="0"/>
    <x v="84"/>
    <x v="1182"/>
    <n v="1787330.09"/>
    <x v="1"/>
    <x v="3"/>
    <x v="1"/>
    <x v="0"/>
    <x v="3"/>
    <x v="3"/>
    <x v="3"/>
    <x v="3"/>
    <x v="0"/>
    <x v="3"/>
  </r>
  <r>
    <x v="1"/>
    <x v="3"/>
    <x v="3"/>
    <x v="0"/>
    <x v="41"/>
    <x v="1065"/>
    <n v="0"/>
    <x v="1"/>
    <x v="3"/>
    <x v="1"/>
    <x v="0"/>
    <x v="3"/>
    <x v="3"/>
    <x v="3"/>
    <x v="3"/>
    <x v="0"/>
    <x v="6"/>
  </r>
  <r>
    <x v="1"/>
    <x v="3"/>
    <x v="3"/>
    <x v="0"/>
    <x v="228"/>
    <x v="470"/>
    <n v="26658258.18"/>
    <x v="1"/>
    <x v="3"/>
    <x v="1"/>
    <x v="0"/>
    <x v="3"/>
    <x v="3"/>
    <x v="3"/>
    <x v="5"/>
    <x v="0"/>
    <x v="7"/>
  </r>
  <r>
    <x v="1"/>
    <x v="3"/>
    <x v="3"/>
    <x v="0"/>
    <x v="392"/>
    <x v="651"/>
    <n v="0"/>
    <x v="1"/>
    <x v="3"/>
    <x v="1"/>
    <x v="0"/>
    <x v="3"/>
    <x v="3"/>
    <x v="3"/>
    <x v="3"/>
    <x v="0"/>
    <x v="1"/>
  </r>
  <r>
    <x v="1"/>
    <x v="3"/>
    <x v="3"/>
    <x v="0"/>
    <x v="63"/>
    <x v="75"/>
    <n v="10127023.039999999"/>
    <x v="1"/>
    <x v="3"/>
    <x v="1"/>
    <x v="0"/>
    <x v="3"/>
    <x v="3"/>
    <x v="3"/>
    <x v="3"/>
    <x v="1"/>
    <x v="5"/>
  </r>
  <r>
    <x v="1"/>
    <x v="3"/>
    <x v="3"/>
    <x v="0"/>
    <x v="11"/>
    <x v="147"/>
    <n v="0"/>
    <x v="1"/>
    <x v="3"/>
    <x v="1"/>
    <x v="0"/>
    <x v="3"/>
    <x v="3"/>
    <x v="3"/>
    <x v="3"/>
    <x v="0"/>
    <x v="4"/>
  </r>
  <r>
    <x v="1"/>
    <x v="3"/>
    <x v="3"/>
    <x v="0"/>
    <x v="13"/>
    <x v="1062"/>
    <n v="8256207.2800000003"/>
    <x v="1"/>
    <x v="3"/>
    <x v="1"/>
    <x v="0"/>
    <x v="3"/>
    <x v="3"/>
    <x v="3"/>
    <x v="3"/>
    <x v="0"/>
    <x v="5"/>
  </r>
  <r>
    <x v="1"/>
    <x v="3"/>
    <x v="3"/>
    <x v="0"/>
    <x v="11"/>
    <x v="439"/>
    <n v="0"/>
    <x v="1"/>
    <x v="3"/>
    <x v="1"/>
    <x v="0"/>
    <x v="3"/>
    <x v="3"/>
    <x v="3"/>
    <x v="3"/>
    <x v="0"/>
    <x v="1"/>
  </r>
  <r>
    <x v="1"/>
    <x v="3"/>
    <x v="3"/>
    <x v="0"/>
    <x v="415"/>
    <x v="686"/>
    <n v="1484344.25"/>
    <x v="1"/>
    <x v="3"/>
    <x v="1"/>
    <x v="0"/>
    <x v="3"/>
    <x v="3"/>
    <x v="3"/>
    <x v="2"/>
    <x v="1"/>
    <x v="4"/>
  </r>
  <r>
    <x v="1"/>
    <x v="3"/>
    <x v="3"/>
    <x v="0"/>
    <x v="528"/>
    <x v="965"/>
    <n v="14772.53"/>
    <x v="1"/>
    <x v="3"/>
    <x v="1"/>
    <x v="0"/>
    <x v="3"/>
    <x v="3"/>
    <x v="3"/>
    <x v="3"/>
    <x v="0"/>
    <x v="1"/>
  </r>
  <r>
    <x v="1"/>
    <x v="3"/>
    <x v="3"/>
    <x v="0"/>
    <x v="624"/>
    <x v="1260"/>
    <n v="0"/>
    <x v="1"/>
    <x v="3"/>
    <x v="1"/>
    <x v="0"/>
    <x v="3"/>
    <x v="3"/>
    <x v="3"/>
    <x v="3"/>
    <x v="1"/>
    <x v="0"/>
  </r>
  <r>
    <x v="1"/>
    <x v="3"/>
    <x v="3"/>
    <x v="0"/>
    <x v="18"/>
    <x v="594"/>
    <n v="0"/>
    <x v="1"/>
    <x v="3"/>
    <x v="1"/>
    <x v="0"/>
    <x v="3"/>
    <x v="3"/>
    <x v="3"/>
    <x v="3"/>
    <x v="0"/>
    <x v="0"/>
  </r>
  <r>
    <x v="1"/>
    <x v="3"/>
    <x v="3"/>
    <x v="0"/>
    <x v="93"/>
    <x v="111"/>
    <n v="4017934.55"/>
    <x v="1"/>
    <x v="3"/>
    <x v="1"/>
    <x v="0"/>
    <x v="3"/>
    <x v="3"/>
    <x v="3"/>
    <x v="1"/>
    <x v="2"/>
    <x v="5"/>
  </r>
  <r>
    <x v="1"/>
    <x v="3"/>
    <x v="3"/>
    <x v="0"/>
    <x v="435"/>
    <x v="731"/>
    <n v="-291.5"/>
    <x v="1"/>
    <x v="3"/>
    <x v="1"/>
    <x v="0"/>
    <x v="3"/>
    <x v="3"/>
    <x v="3"/>
    <x v="3"/>
    <x v="0"/>
    <x v="7"/>
  </r>
  <r>
    <x v="1"/>
    <x v="3"/>
    <x v="3"/>
    <x v="0"/>
    <x v="197"/>
    <x v="292"/>
    <n v="0"/>
    <x v="1"/>
    <x v="3"/>
    <x v="1"/>
    <x v="0"/>
    <x v="3"/>
    <x v="3"/>
    <x v="3"/>
    <x v="3"/>
    <x v="0"/>
    <x v="6"/>
  </r>
  <r>
    <x v="1"/>
    <x v="3"/>
    <x v="3"/>
    <x v="0"/>
    <x v="136"/>
    <x v="394"/>
    <n v="596952.04"/>
    <x v="1"/>
    <x v="3"/>
    <x v="1"/>
    <x v="0"/>
    <x v="3"/>
    <x v="3"/>
    <x v="3"/>
    <x v="0"/>
    <x v="0"/>
    <x v="2"/>
  </r>
  <r>
    <x v="1"/>
    <x v="3"/>
    <x v="3"/>
    <x v="0"/>
    <x v="93"/>
    <x v="111"/>
    <n v="4124955.49"/>
    <x v="1"/>
    <x v="3"/>
    <x v="1"/>
    <x v="0"/>
    <x v="3"/>
    <x v="3"/>
    <x v="3"/>
    <x v="1"/>
    <x v="2"/>
    <x v="6"/>
  </r>
  <r>
    <x v="1"/>
    <x v="3"/>
    <x v="3"/>
    <x v="0"/>
    <x v="335"/>
    <x v="540"/>
    <n v="0"/>
    <x v="1"/>
    <x v="3"/>
    <x v="1"/>
    <x v="0"/>
    <x v="3"/>
    <x v="3"/>
    <x v="3"/>
    <x v="3"/>
    <x v="1"/>
    <x v="0"/>
  </r>
  <r>
    <x v="1"/>
    <x v="3"/>
    <x v="3"/>
    <x v="0"/>
    <x v="41"/>
    <x v="1105"/>
    <n v="0"/>
    <x v="1"/>
    <x v="3"/>
    <x v="1"/>
    <x v="0"/>
    <x v="3"/>
    <x v="3"/>
    <x v="3"/>
    <x v="3"/>
    <x v="0"/>
    <x v="5"/>
  </r>
  <r>
    <x v="1"/>
    <x v="3"/>
    <x v="3"/>
    <x v="0"/>
    <x v="378"/>
    <x v="626"/>
    <n v="30331.279999999999"/>
    <x v="1"/>
    <x v="3"/>
    <x v="1"/>
    <x v="0"/>
    <x v="3"/>
    <x v="3"/>
    <x v="3"/>
    <x v="2"/>
    <x v="0"/>
    <x v="3"/>
  </r>
  <r>
    <x v="1"/>
    <x v="3"/>
    <x v="3"/>
    <x v="0"/>
    <x v="233"/>
    <x v="361"/>
    <n v="0"/>
    <x v="1"/>
    <x v="3"/>
    <x v="1"/>
    <x v="0"/>
    <x v="3"/>
    <x v="3"/>
    <x v="3"/>
    <x v="1"/>
    <x v="0"/>
    <x v="5"/>
  </r>
  <r>
    <x v="1"/>
    <x v="3"/>
    <x v="3"/>
    <x v="0"/>
    <x v="531"/>
    <x v="991"/>
    <n v="4225832.0199999996"/>
    <x v="1"/>
    <x v="3"/>
    <x v="1"/>
    <x v="0"/>
    <x v="3"/>
    <x v="3"/>
    <x v="3"/>
    <x v="3"/>
    <x v="1"/>
    <x v="2"/>
  </r>
  <r>
    <x v="1"/>
    <x v="3"/>
    <x v="3"/>
    <x v="0"/>
    <x v="173"/>
    <x v="257"/>
    <n v="242254.55"/>
    <x v="1"/>
    <x v="3"/>
    <x v="1"/>
    <x v="0"/>
    <x v="3"/>
    <x v="3"/>
    <x v="3"/>
    <x v="0"/>
    <x v="0"/>
    <x v="0"/>
  </r>
  <r>
    <x v="1"/>
    <x v="3"/>
    <x v="3"/>
    <x v="0"/>
    <x v="11"/>
    <x v="78"/>
    <n v="0"/>
    <x v="1"/>
    <x v="3"/>
    <x v="1"/>
    <x v="0"/>
    <x v="3"/>
    <x v="3"/>
    <x v="3"/>
    <x v="3"/>
    <x v="0"/>
    <x v="3"/>
  </r>
  <r>
    <x v="1"/>
    <x v="3"/>
    <x v="3"/>
    <x v="0"/>
    <x v="321"/>
    <x v="518"/>
    <n v="666353.93999999994"/>
    <x v="1"/>
    <x v="3"/>
    <x v="1"/>
    <x v="0"/>
    <x v="3"/>
    <x v="3"/>
    <x v="3"/>
    <x v="4"/>
    <x v="0"/>
    <x v="3"/>
  </r>
  <r>
    <x v="1"/>
    <x v="3"/>
    <x v="3"/>
    <x v="0"/>
    <x v="150"/>
    <x v="208"/>
    <n v="44794293.710000001"/>
    <x v="1"/>
    <x v="3"/>
    <x v="1"/>
    <x v="0"/>
    <x v="3"/>
    <x v="3"/>
    <x v="3"/>
    <x v="6"/>
    <x v="2"/>
    <x v="0"/>
  </r>
  <r>
    <x v="1"/>
    <x v="3"/>
    <x v="3"/>
    <x v="0"/>
    <x v="379"/>
    <x v="1355"/>
    <n v="1573770.98"/>
    <x v="1"/>
    <x v="3"/>
    <x v="1"/>
    <x v="0"/>
    <x v="3"/>
    <x v="3"/>
    <x v="3"/>
    <x v="3"/>
    <x v="1"/>
    <x v="3"/>
  </r>
  <r>
    <x v="1"/>
    <x v="3"/>
    <x v="3"/>
    <x v="0"/>
    <x v="563"/>
    <x v="1051"/>
    <n v="15142983.01"/>
    <x v="1"/>
    <x v="3"/>
    <x v="1"/>
    <x v="0"/>
    <x v="3"/>
    <x v="3"/>
    <x v="3"/>
    <x v="3"/>
    <x v="1"/>
    <x v="1"/>
  </r>
  <r>
    <x v="1"/>
    <x v="3"/>
    <x v="3"/>
    <x v="0"/>
    <x v="78"/>
    <x v="94"/>
    <n v="0"/>
    <x v="1"/>
    <x v="3"/>
    <x v="1"/>
    <x v="0"/>
    <x v="3"/>
    <x v="3"/>
    <x v="3"/>
    <x v="0"/>
    <x v="0"/>
    <x v="4"/>
  </r>
  <r>
    <x v="1"/>
    <x v="3"/>
    <x v="3"/>
    <x v="0"/>
    <x v="13"/>
    <x v="13"/>
    <n v="10723.66"/>
    <x v="1"/>
    <x v="3"/>
    <x v="1"/>
    <x v="0"/>
    <x v="3"/>
    <x v="3"/>
    <x v="3"/>
    <x v="3"/>
    <x v="0"/>
    <x v="2"/>
  </r>
  <r>
    <x v="1"/>
    <x v="3"/>
    <x v="3"/>
    <x v="0"/>
    <x v="11"/>
    <x v="439"/>
    <n v="0"/>
    <x v="1"/>
    <x v="3"/>
    <x v="1"/>
    <x v="0"/>
    <x v="3"/>
    <x v="3"/>
    <x v="3"/>
    <x v="3"/>
    <x v="0"/>
    <x v="6"/>
  </r>
  <r>
    <x v="1"/>
    <x v="3"/>
    <x v="3"/>
    <x v="0"/>
    <x v="458"/>
    <x v="785"/>
    <n v="540597.6"/>
    <x v="1"/>
    <x v="3"/>
    <x v="1"/>
    <x v="0"/>
    <x v="3"/>
    <x v="3"/>
    <x v="3"/>
    <x v="1"/>
    <x v="1"/>
    <x v="7"/>
  </r>
  <r>
    <x v="1"/>
    <x v="3"/>
    <x v="3"/>
    <x v="0"/>
    <x v="13"/>
    <x v="271"/>
    <n v="0"/>
    <x v="1"/>
    <x v="3"/>
    <x v="1"/>
    <x v="0"/>
    <x v="3"/>
    <x v="3"/>
    <x v="3"/>
    <x v="3"/>
    <x v="0"/>
    <x v="5"/>
  </r>
  <r>
    <x v="1"/>
    <x v="3"/>
    <x v="3"/>
    <x v="0"/>
    <x v="59"/>
    <x v="67"/>
    <n v="507.98"/>
    <x v="1"/>
    <x v="3"/>
    <x v="1"/>
    <x v="0"/>
    <x v="3"/>
    <x v="3"/>
    <x v="3"/>
    <x v="0"/>
    <x v="0"/>
    <x v="7"/>
  </r>
  <r>
    <x v="1"/>
    <x v="3"/>
    <x v="3"/>
    <x v="0"/>
    <x v="558"/>
    <x v="1045"/>
    <n v="0"/>
    <x v="1"/>
    <x v="3"/>
    <x v="1"/>
    <x v="0"/>
    <x v="3"/>
    <x v="3"/>
    <x v="3"/>
    <x v="3"/>
    <x v="1"/>
    <x v="3"/>
  </r>
  <r>
    <x v="1"/>
    <x v="3"/>
    <x v="3"/>
    <x v="0"/>
    <x v="82"/>
    <x v="98"/>
    <n v="0"/>
    <x v="1"/>
    <x v="3"/>
    <x v="1"/>
    <x v="0"/>
    <x v="3"/>
    <x v="3"/>
    <x v="3"/>
    <x v="0"/>
    <x v="0"/>
    <x v="1"/>
  </r>
  <r>
    <x v="1"/>
    <x v="3"/>
    <x v="3"/>
    <x v="0"/>
    <x v="225"/>
    <x v="338"/>
    <n v="-513.5"/>
    <x v="1"/>
    <x v="3"/>
    <x v="1"/>
    <x v="0"/>
    <x v="3"/>
    <x v="3"/>
    <x v="3"/>
    <x v="3"/>
    <x v="0"/>
    <x v="6"/>
  </r>
  <r>
    <x v="1"/>
    <x v="3"/>
    <x v="3"/>
    <x v="0"/>
    <x v="551"/>
    <x v="1037"/>
    <n v="0"/>
    <x v="1"/>
    <x v="3"/>
    <x v="1"/>
    <x v="0"/>
    <x v="3"/>
    <x v="3"/>
    <x v="3"/>
    <x v="0"/>
    <x v="0"/>
    <x v="3"/>
  </r>
  <r>
    <x v="1"/>
    <x v="3"/>
    <x v="3"/>
    <x v="0"/>
    <x v="570"/>
    <x v="1073"/>
    <n v="0"/>
    <x v="1"/>
    <x v="3"/>
    <x v="1"/>
    <x v="0"/>
    <x v="3"/>
    <x v="3"/>
    <x v="3"/>
    <x v="1"/>
    <x v="0"/>
    <x v="4"/>
  </r>
  <r>
    <x v="1"/>
    <x v="3"/>
    <x v="3"/>
    <x v="0"/>
    <x v="381"/>
    <x v="630"/>
    <n v="0"/>
    <x v="1"/>
    <x v="3"/>
    <x v="1"/>
    <x v="0"/>
    <x v="3"/>
    <x v="3"/>
    <x v="3"/>
    <x v="6"/>
    <x v="1"/>
    <x v="0"/>
  </r>
  <r>
    <x v="1"/>
    <x v="3"/>
    <x v="3"/>
    <x v="0"/>
    <x v="41"/>
    <x v="1216"/>
    <n v="1283.6600000000001"/>
    <x v="1"/>
    <x v="3"/>
    <x v="1"/>
    <x v="0"/>
    <x v="3"/>
    <x v="3"/>
    <x v="3"/>
    <x v="3"/>
    <x v="0"/>
    <x v="0"/>
  </r>
  <r>
    <x v="1"/>
    <x v="3"/>
    <x v="3"/>
    <x v="0"/>
    <x v="5"/>
    <x v="495"/>
    <n v="4463079.8499999996"/>
    <x v="1"/>
    <x v="3"/>
    <x v="1"/>
    <x v="0"/>
    <x v="3"/>
    <x v="3"/>
    <x v="3"/>
    <x v="4"/>
    <x v="1"/>
    <x v="0"/>
  </r>
  <r>
    <x v="1"/>
    <x v="3"/>
    <x v="3"/>
    <x v="0"/>
    <x v="634"/>
    <x v="1298"/>
    <n v="276548.25"/>
    <x v="1"/>
    <x v="3"/>
    <x v="1"/>
    <x v="0"/>
    <x v="3"/>
    <x v="3"/>
    <x v="3"/>
    <x v="1"/>
    <x v="0"/>
    <x v="6"/>
  </r>
  <r>
    <x v="1"/>
    <x v="3"/>
    <x v="3"/>
    <x v="0"/>
    <x v="221"/>
    <x v="1023"/>
    <n v="0"/>
    <x v="1"/>
    <x v="3"/>
    <x v="1"/>
    <x v="0"/>
    <x v="3"/>
    <x v="3"/>
    <x v="3"/>
    <x v="3"/>
    <x v="0"/>
    <x v="0"/>
  </r>
  <r>
    <x v="1"/>
    <x v="3"/>
    <x v="3"/>
    <x v="0"/>
    <x v="18"/>
    <x v="1211"/>
    <n v="16407.02"/>
    <x v="1"/>
    <x v="3"/>
    <x v="1"/>
    <x v="0"/>
    <x v="3"/>
    <x v="3"/>
    <x v="3"/>
    <x v="3"/>
    <x v="0"/>
    <x v="0"/>
  </r>
  <r>
    <x v="1"/>
    <x v="3"/>
    <x v="3"/>
    <x v="0"/>
    <x v="18"/>
    <x v="688"/>
    <n v="496157"/>
    <x v="1"/>
    <x v="3"/>
    <x v="1"/>
    <x v="0"/>
    <x v="3"/>
    <x v="3"/>
    <x v="3"/>
    <x v="3"/>
    <x v="0"/>
    <x v="7"/>
  </r>
  <r>
    <x v="1"/>
    <x v="3"/>
    <x v="3"/>
    <x v="0"/>
    <x v="0"/>
    <x v="0"/>
    <n v="0"/>
    <x v="1"/>
    <x v="3"/>
    <x v="1"/>
    <x v="0"/>
    <x v="3"/>
    <x v="3"/>
    <x v="3"/>
    <x v="0"/>
    <x v="0"/>
    <x v="6"/>
  </r>
  <r>
    <x v="1"/>
    <x v="3"/>
    <x v="3"/>
    <x v="0"/>
    <x v="11"/>
    <x v="906"/>
    <n v="0"/>
    <x v="1"/>
    <x v="3"/>
    <x v="1"/>
    <x v="0"/>
    <x v="3"/>
    <x v="3"/>
    <x v="3"/>
    <x v="3"/>
    <x v="0"/>
    <x v="4"/>
  </r>
  <r>
    <x v="1"/>
    <x v="3"/>
    <x v="3"/>
    <x v="0"/>
    <x v="121"/>
    <x v="156"/>
    <n v="0"/>
    <x v="1"/>
    <x v="3"/>
    <x v="1"/>
    <x v="0"/>
    <x v="3"/>
    <x v="3"/>
    <x v="3"/>
    <x v="0"/>
    <x v="0"/>
    <x v="5"/>
  </r>
  <r>
    <x v="1"/>
    <x v="3"/>
    <x v="3"/>
    <x v="0"/>
    <x v="430"/>
    <x v="1349"/>
    <n v="4000000"/>
    <x v="1"/>
    <x v="3"/>
    <x v="1"/>
    <x v="0"/>
    <x v="3"/>
    <x v="3"/>
    <x v="3"/>
    <x v="1"/>
    <x v="1"/>
    <x v="0"/>
  </r>
  <r>
    <x v="1"/>
    <x v="3"/>
    <x v="3"/>
    <x v="0"/>
    <x v="648"/>
    <x v="1336"/>
    <n v="0"/>
    <x v="1"/>
    <x v="3"/>
    <x v="1"/>
    <x v="0"/>
    <x v="3"/>
    <x v="3"/>
    <x v="3"/>
    <x v="1"/>
    <x v="0"/>
    <x v="2"/>
  </r>
  <r>
    <x v="1"/>
    <x v="3"/>
    <x v="3"/>
    <x v="0"/>
    <x v="235"/>
    <x v="363"/>
    <n v="37778.379999999997"/>
    <x v="1"/>
    <x v="3"/>
    <x v="1"/>
    <x v="0"/>
    <x v="3"/>
    <x v="3"/>
    <x v="3"/>
    <x v="0"/>
    <x v="0"/>
    <x v="4"/>
  </r>
  <r>
    <x v="1"/>
    <x v="3"/>
    <x v="3"/>
    <x v="0"/>
    <x v="13"/>
    <x v="69"/>
    <n v="81266.48"/>
    <x v="1"/>
    <x v="3"/>
    <x v="1"/>
    <x v="0"/>
    <x v="3"/>
    <x v="3"/>
    <x v="3"/>
    <x v="3"/>
    <x v="0"/>
    <x v="3"/>
  </r>
  <r>
    <x v="1"/>
    <x v="3"/>
    <x v="3"/>
    <x v="0"/>
    <x v="11"/>
    <x v="742"/>
    <n v="0"/>
    <x v="1"/>
    <x v="3"/>
    <x v="1"/>
    <x v="0"/>
    <x v="3"/>
    <x v="3"/>
    <x v="3"/>
    <x v="1"/>
    <x v="0"/>
    <x v="2"/>
  </r>
  <r>
    <x v="1"/>
    <x v="3"/>
    <x v="3"/>
    <x v="0"/>
    <x v="43"/>
    <x v="426"/>
    <n v="0"/>
    <x v="1"/>
    <x v="3"/>
    <x v="1"/>
    <x v="0"/>
    <x v="3"/>
    <x v="3"/>
    <x v="3"/>
    <x v="0"/>
    <x v="0"/>
    <x v="4"/>
  </r>
  <r>
    <x v="1"/>
    <x v="3"/>
    <x v="3"/>
    <x v="0"/>
    <x v="346"/>
    <x v="802"/>
    <n v="7482.66"/>
    <x v="1"/>
    <x v="3"/>
    <x v="1"/>
    <x v="0"/>
    <x v="3"/>
    <x v="3"/>
    <x v="3"/>
    <x v="3"/>
    <x v="0"/>
    <x v="2"/>
  </r>
  <r>
    <x v="1"/>
    <x v="3"/>
    <x v="3"/>
    <x v="0"/>
    <x v="115"/>
    <x v="226"/>
    <n v="195868117.5"/>
    <x v="1"/>
    <x v="3"/>
    <x v="1"/>
    <x v="0"/>
    <x v="3"/>
    <x v="3"/>
    <x v="3"/>
    <x v="1"/>
    <x v="1"/>
    <x v="6"/>
  </r>
  <r>
    <x v="1"/>
    <x v="3"/>
    <x v="3"/>
    <x v="0"/>
    <x v="18"/>
    <x v="1236"/>
    <n v="0"/>
    <x v="1"/>
    <x v="3"/>
    <x v="1"/>
    <x v="0"/>
    <x v="3"/>
    <x v="3"/>
    <x v="3"/>
    <x v="3"/>
    <x v="0"/>
    <x v="5"/>
  </r>
  <r>
    <x v="1"/>
    <x v="3"/>
    <x v="3"/>
    <x v="0"/>
    <x v="11"/>
    <x v="254"/>
    <n v="0"/>
    <x v="1"/>
    <x v="3"/>
    <x v="1"/>
    <x v="0"/>
    <x v="3"/>
    <x v="3"/>
    <x v="3"/>
    <x v="1"/>
    <x v="0"/>
    <x v="3"/>
  </r>
  <r>
    <x v="1"/>
    <x v="3"/>
    <x v="3"/>
    <x v="0"/>
    <x v="21"/>
    <x v="459"/>
    <n v="0"/>
    <x v="1"/>
    <x v="3"/>
    <x v="1"/>
    <x v="0"/>
    <x v="3"/>
    <x v="3"/>
    <x v="3"/>
    <x v="5"/>
    <x v="0"/>
    <x v="6"/>
  </r>
  <r>
    <x v="1"/>
    <x v="3"/>
    <x v="3"/>
    <x v="0"/>
    <x v="5"/>
    <x v="781"/>
    <n v="526983.64"/>
    <x v="1"/>
    <x v="3"/>
    <x v="1"/>
    <x v="0"/>
    <x v="3"/>
    <x v="3"/>
    <x v="3"/>
    <x v="1"/>
    <x v="0"/>
    <x v="0"/>
  </r>
  <r>
    <x v="1"/>
    <x v="3"/>
    <x v="3"/>
    <x v="0"/>
    <x v="11"/>
    <x v="760"/>
    <n v="0"/>
    <x v="1"/>
    <x v="3"/>
    <x v="1"/>
    <x v="0"/>
    <x v="3"/>
    <x v="3"/>
    <x v="3"/>
    <x v="3"/>
    <x v="0"/>
    <x v="4"/>
  </r>
  <r>
    <x v="1"/>
    <x v="3"/>
    <x v="3"/>
    <x v="0"/>
    <x v="71"/>
    <x v="87"/>
    <n v="0"/>
    <x v="1"/>
    <x v="3"/>
    <x v="1"/>
    <x v="0"/>
    <x v="3"/>
    <x v="3"/>
    <x v="3"/>
    <x v="2"/>
    <x v="0"/>
    <x v="6"/>
  </r>
  <r>
    <x v="1"/>
    <x v="3"/>
    <x v="3"/>
    <x v="0"/>
    <x v="18"/>
    <x v="998"/>
    <n v="0"/>
    <x v="1"/>
    <x v="3"/>
    <x v="1"/>
    <x v="0"/>
    <x v="3"/>
    <x v="3"/>
    <x v="3"/>
    <x v="3"/>
    <x v="0"/>
    <x v="7"/>
  </r>
  <r>
    <x v="1"/>
    <x v="3"/>
    <x v="3"/>
    <x v="0"/>
    <x v="661"/>
    <x v="1372"/>
    <n v="0"/>
    <x v="1"/>
    <x v="3"/>
    <x v="1"/>
    <x v="0"/>
    <x v="3"/>
    <x v="3"/>
    <x v="3"/>
    <x v="3"/>
    <x v="1"/>
    <x v="6"/>
  </r>
  <r>
    <x v="1"/>
    <x v="3"/>
    <x v="3"/>
    <x v="0"/>
    <x v="188"/>
    <x v="294"/>
    <n v="0"/>
    <x v="1"/>
    <x v="3"/>
    <x v="1"/>
    <x v="0"/>
    <x v="3"/>
    <x v="3"/>
    <x v="3"/>
    <x v="1"/>
    <x v="0"/>
    <x v="3"/>
  </r>
  <r>
    <x v="1"/>
    <x v="3"/>
    <x v="3"/>
    <x v="0"/>
    <x v="659"/>
    <x v="1370"/>
    <n v="0"/>
    <x v="1"/>
    <x v="3"/>
    <x v="1"/>
    <x v="0"/>
    <x v="3"/>
    <x v="3"/>
    <x v="3"/>
    <x v="3"/>
    <x v="0"/>
    <x v="7"/>
  </r>
  <r>
    <x v="1"/>
    <x v="3"/>
    <x v="3"/>
    <x v="0"/>
    <x v="505"/>
    <x v="914"/>
    <n v="10138113.550000001"/>
    <x v="1"/>
    <x v="3"/>
    <x v="1"/>
    <x v="0"/>
    <x v="3"/>
    <x v="3"/>
    <x v="3"/>
    <x v="1"/>
    <x v="1"/>
    <x v="2"/>
  </r>
  <r>
    <x v="1"/>
    <x v="3"/>
    <x v="3"/>
    <x v="0"/>
    <x v="382"/>
    <x v="960"/>
    <n v="142.69999999999999"/>
    <x v="1"/>
    <x v="3"/>
    <x v="1"/>
    <x v="0"/>
    <x v="3"/>
    <x v="3"/>
    <x v="3"/>
    <x v="3"/>
    <x v="0"/>
    <x v="6"/>
  </r>
  <r>
    <x v="1"/>
    <x v="3"/>
    <x v="3"/>
    <x v="0"/>
    <x v="640"/>
    <x v="1312"/>
    <n v="0"/>
    <x v="1"/>
    <x v="3"/>
    <x v="1"/>
    <x v="0"/>
    <x v="3"/>
    <x v="3"/>
    <x v="3"/>
    <x v="6"/>
    <x v="1"/>
    <x v="6"/>
  </r>
  <r>
    <x v="1"/>
    <x v="3"/>
    <x v="3"/>
    <x v="0"/>
    <x v="310"/>
    <x v="501"/>
    <n v="3150295.61"/>
    <x v="1"/>
    <x v="3"/>
    <x v="1"/>
    <x v="0"/>
    <x v="3"/>
    <x v="3"/>
    <x v="3"/>
    <x v="4"/>
    <x v="0"/>
    <x v="7"/>
  </r>
  <r>
    <x v="1"/>
    <x v="3"/>
    <x v="3"/>
    <x v="0"/>
    <x v="474"/>
    <x v="829"/>
    <n v="10327.59"/>
    <x v="1"/>
    <x v="3"/>
    <x v="1"/>
    <x v="0"/>
    <x v="3"/>
    <x v="3"/>
    <x v="3"/>
    <x v="3"/>
    <x v="0"/>
    <x v="5"/>
  </r>
  <r>
    <x v="1"/>
    <x v="3"/>
    <x v="3"/>
    <x v="0"/>
    <x v="395"/>
    <x v="654"/>
    <n v="0"/>
    <x v="1"/>
    <x v="3"/>
    <x v="1"/>
    <x v="0"/>
    <x v="3"/>
    <x v="3"/>
    <x v="3"/>
    <x v="3"/>
    <x v="0"/>
    <x v="6"/>
  </r>
  <r>
    <x v="1"/>
    <x v="3"/>
    <x v="3"/>
    <x v="0"/>
    <x v="297"/>
    <x v="485"/>
    <n v="0"/>
    <x v="1"/>
    <x v="3"/>
    <x v="1"/>
    <x v="0"/>
    <x v="3"/>
    <x v="3"/>
    <x v="3"/>
    <x v="5"/>
    <x v="0"/>
    <x v="6"/>
  </r>
  <r>
    <x v="1"/>
    <x v="3"/>
    <x v="3"/>
    <x v="0"/>
    <x v="30"/>
    <x v="1099"/>
    <n v="2451780.77"/>
    <x v="1"/>
    <x v="3"/>
    <x v="1"/>
    <x v="0"/>
    <x v="3"/>
    <x v="3"/>
    <x v="3"/>
    <x v="4"/>
    <x v="0"/>
    <x v="5"/>
  </r>
  <r>
    <x v="1"/>
    <x v="3"/>
    <x v="3"/>
    <x v="0"/>
    <x v="507"/>
    <x v="926"/>
    <n v="0"/>
    <x v="1"/>
    <x v="3"/>
    <x v="1"/>
    <x v="0"/>
    <x v="3"/>
    <x v="3"/>
    <x v="3"/>
    <x v="1"/>
    <x v="0"/>
    <x v="5"/>
  </r>
  <r>
    <x v="1"/>
    <x v="3"/>
    <x v="3"/>
    <x v="0"/>
    <x v="14"/>
    <x v="14"/>
    <n v="0"/>
    <x v="1"/>
    <x v="3"/>
    <x v="1"/>
    <x v="0"/>
    <x v="3"/>
    <x v="3"/>
    <x v="3"/>
    <x v="0"/>
    <x v="0"/>
    <x v="6"/>
  </r>
  <r>
    <x v="1"/>
    <x v="3"/>
    <x v="3"/>
    <x v="0"/>
    <x v="461"/>
    <x v="789"/>
    <n v="0"/>
    <x v="1"/>
    <x v="3"/>
    <x v="1"/>
    <x v="0"/>
    <x v="3"/>
    <x v="3"/>
    <x v="3"/>
    <x v="3"/>
    <x v="0"/>
    <x v="5"/>
  </r>
  <r>
    <x v="1"/>
    <x v="3"/>
    <x v="3"/>
    <x v="0"/>
    <x v="448"/>
    <x v="766"/>
    <n v="461846.33"/>
    <x v="1"/>
    <x v="3"/>
    <x v="1"/>
    <x v="0"/>
    <x v="3"/>
    <x v="3"/>
    <x v="3"/>
    <x v="6"/>
    <x v="1"/>
    <x v="7"/>
  </r>
  <r>
    <x v="1"/>
    <x v="3"/>
    <x v="3"/>
    <x v="0"/>
    <x v="1"/>
    <x v="1288"/>
    <n v="0"/>
    <x v="1"/>
    <x v="3"/>
    <x v="1"/>
    <x v="0"/>
    <x v="3"/>
    <x v="3"/>
    <x v="3"/>
    <x v="3"/>
    <x v="0"/>
    <x v="7"/>
  </r>
  <r>
    <x v="1"/>
    <x v="3"/>
    <x v="3"/>
    <x v="0"/>
    <x v="127"/>
    <x v="171"/>
    <n v="0"/>
    <x v="1"/>
    <x v="3"/>
    <x v="1"/>
    <x v="0"/>
    <x v="3"/>
    <x v="3"/>
    <x v="3"/>
    <x v="0"/>
    <x v="0"/>
    <x v="3"/>
  </r>
  <r>
    <x v="1"/>
    <x v="3"/>
    <x v="3"/>
    <x v="0"/>
    <x v="43"/>
    <x v="471"/>
    <n v="54725338.729999997"/>
    <x v="1"/>
    <x v="3"/>
    <x v="1"/>
    <x v="0"/>
    <x v="3"/>
    <x v="3"/>
    <x v="3"/>
    <x v="5"/>
    <x v="0"/>
    <x v="0"/>
  </r>
  <r>
    <x v="1"/>
    <x v="3"/>
    <x v="3"/>
    <x v="0"/>
    <x v="41"/>
    <x v="1369"/>
    <n v="0"/>
    <x v="1"/>
    <x v="3"/>
    <x v="1"/>
    <x v="0"/>
    <x v="3"/>
    <x v="3"/>
    <x v="3"/>
    <x v="3"/>
    <x v="0"/>
    <x v="7"/>
  </r>
  <r>
    <x v="1"/>
    <x v="3"/>
    <x v="3"/>
    <x v="0"/>
    <x v="454"/>
    <x v="779"/>
    <n v="174520.47"/>
    <x v="1"/>
    <x v="3"/>
    <x v="1"/>
    <x v="0"/>
    <x v="3"/>
    <x v="3"/>
    <x v="3"/>
    <x v="1"/>
    <x v="1"/>
    <x v="7"/>
  </r>
  <r>
    <x v="1"/>
    <x v="3"/>
    <x v="3"/>
    <x v="0"/>
    <x v="41"/>
    <x v="1303"/>
    <n v="91941.21"/>
    <x v="1"/>
    <x v="3"/>
    <x v="1"/>
    <x v="0"/>
    <x v="3"/>
    <x v="3"/>
    <x v="3"/>
    <x v="3"/>
    <x v="0"/>
    <x v="3"/>
  </r>
  <r>
    <x v="1"/>
    <x v="3"/>
    <x v="3"/>
    <x v="0"/>
    <x v="127"/>
    <x v="171"/>
    <n v="0"/>
    <x v="1"/>
    <x v="3"/>
    <x v="1"/>
    <x v="0"/>
    <x v="3"/>
    <x v="3"/>
    <x v="3"/>
    <x v="0"/>
    <x v="0"/>
    <x v="1"/>
  </r>
  <r>
    <x v="1"/>
    <x v="3"/>
    <x v="3"/>
    <x v="0"/>
    <x v="11"/>
    <x v="1142"/>
    <n v="0"/>
    <x v="1"/>
    <x v="3"/>
    <x v="1"/>
    <x v="0"/>
    <x v="3"/>
    <x v="3"/>
    <x v="3"/>
    <x v="3"/>
    <x v="0"/>
    <x v="3"/>
  </r>
  <r>
    <x v="1"/>
    <x v="3"/>
    <x v="3"/>
    <x v="0"/>
    <x v="18"/>
    <x v="1236"/>
    <n v="0"/>
    <x v="1"/>
    <x v="3"/>
    <x v="1"/>
    <x v="0"/>
    <x v="3"/>
    <x v="3"/>
    <x v="3"/>
    <x v="3"/>
    <x v="0"/>
    <x v="4"/>
  </r>
  <r>
    <x v="1"/>
    <x v="3"/>
    <x v="3"/>
    <x v="0"/>
    <x v="41"/>
    <x v="1082"/>
    <n v="0"/>
    <x v="1"/>
    <x v="3"/>
    <x v="1"/>
    <x v="0"/>
    <x v="3"/>
    <x v="3"/>
    <x v="3"/>
    <x v="3"/>
    <x v="0"/>
    <x v="2"/>
  </r>
  <r>
    <x v="1"/>
    <x v="3"/>
    <x v="3"/>
    <x v="0"/>
    <x v="108"/>
    <x v="613"/>
    <n v="0"/>
    <x v="1"/>
    <x v="3"/>
    <x v="1"/>
    <x v="0"/>
    <x v="3"/>
    <x v="3"/>
    <x v="3"/>
    <x v="2"/>
    <x v="1"/>
    <x v="3"/>
  </r>
  <r>
    <x v="1"/>
    <x v="3"/>
    <x v="3"/>
    <x v="0"/>
    <x v="1"/>
    <x v="122"/>
    <n v="0"/>
    <x v="1"/>
    <x v="3"/>
    <x v="1"/>
    <x v="0"/>
    <x v="3"/>
    <x v="3"/>
    <x v="3"/>
    <x v="3"/>
    <x v="0"/>
    <x v="2"/>
  </r>
  <r>
    <x v="1"/>
    <x v="3"/>
    <x v="3"/>
    <x v="0"/>
    <x v="557"/>
    <x v="1043"/>
    <n v="2027245"/>
    <x v="1"/>
    <x v="3"/>
    <x v="1"/>
    <x v="0"/>
    <x v="3"/>
    <x v="3"/>
    <x v="3"/>
    <x v="3"/>
    <x v="0"/>
    <x v="0"/>
  </r>
  <r>
    <x v="1"/>
    <x v="3"/>
    <x v="3"/>
    <x v="0"/>
    <x v="88"/>
    <x v="161"/>
    <n v="0"/>
    <x v="1"/>
    <x v="3"/>
    <x v="1"/>
    <x v="0"/>
    <x v="3"/>
    <x v="3"/>
    <x v="3"/>
    <x v="0"/>
    <x v="0"/>
    <x v="7"/>
  </r>
  <r>
    <x v="1"/>
    <x v="3"/>
    <x v="3"/>
    <x v="0"/>
    <x v="11"/>
    <x v="147"/>
    <n v="0"/>
    <x v="1"/>
    <x v="3"/>
    <x v="1"/>
    <x v="0"/>
    <x v="3"/>
    <x v="3"/>
    <x v="3"/>
    <x v="3"/>
    <x v="0"/>
    <x v="5"/>
  </r>
  <r>
    <x v="1"/>
    <x v="3"/>
    <x v="3"/>
    <x v="0"/>
    <x v="73"/>
    <x v="151"/>
    <n v="0"/>
    <x v="1"/>
    <x v="3"/>
    <x v="1"/>
    <x v="0"/>
    <x v="3"/>
    <x v="3"/>
    <x v="3"/>
    <x v="0"/>
    <x v="0"/>
    <x v="7"/>
  </r>
  <r>
    <x v="1"/>
    <x v="3"/>
    <x v="3"/>
    <x v="0"/>
    <x v="1"/>
    <x v="122"/>
    <n v="0"/>
    <x v="1"/>
    <x v="3"/>
    <x v="1"/>
    <x v="0"/>
    <x v="3"/>
    <x v="3"/>
    <x v="3"/>
    <x v="3"/>
    <x v="0"/>
    <x v="3"/>
  </r>
  <r>
    <x v="1"/>
    <x v="3"/>
    <x v="3"/>
    <x v="0"/>
    <x v="0"/>
    <x v="957"/>
    <n v="14858063.23"/>
    <x v="1"/>
    <x v="3"/>
    <x v="1"/>
    <x v="0"/>
    <x v="3"/>
    <x v="3"/>
    <x v="3"/>
    <x v="3"/>
    <x v="0"/>
    <x v="0"/>
  </r>
  <r>
    <x v="1"/>
    <x v="3"/>
    <x v="3"/>
    <x v="0"/>
    <x v="11"/>
    <x v="152"/>
    <n v="9095.09"/>
    <x v="1"/>
    <x v="3"/>
    <x v="1"/>
    <x v="0"/>
    <x v="3"/>
    <x v="3"/>
    <x v="3"/>
    <x v="3"/>
    <x v="0"/>
    <x v="6"/>
  </r>
  <r>
    <x v="1"/>
    <x v="3"/>
    <x v="3"/>
    <x v="0"/>
    <x v="15"/>
    <x v="1350"/>
    <n v="0"/>
    <x v="1"/>
    <x v="3"/>
    <x v="1"/>
    <x v="0"/>
    <x v="3"/>
    <x v="3"/>
    <x v="3"/>
    <x v="3"/>
    <x v="0"/>
    <x v="2"/>
  </r>
  <r>
    <x v="1"/>
    <x v="3"/>
    <x v="3"/>
    <x v="0"/>
    <x v="18"/>
    <x v="591"/>
    <n v="0"/>
    <x v="1"/>
    <x v="3"/>
    <x v="1"/>
    <x v="0"/>
    <x v="3"/>
    <x v="3"/>
    <x v="3"/>
    <x v="1"/>
    <x v="0"/>
    <x v="0"/>
  </r>
  <r>
    <x v="1"/>
    <x v="3"/>
    <x v="3"/>
    <x v="0"/>
    <x v="153"/>
    <x v="214"/>
    <n v="0"/>
    <x v="1"/>
    <x v="3"/>
    <x v="1"/>
    <x v="0"/>
    <x v="3"/>
    <x v="3"/>
    <x v="3"/>
    <x v="0"/>
    <x v="0"/>
    <x v="4"/>
  </r>
  <r>
    <x v="1"/>
    <x v="3"/>
    <x v="3"/>
    <x v="0"/>
    <x v="509"/>
    <x v="928"/>
    <n v="4091667.13"/>
    <x v="1"/>
    <x v="3"/>
    <x v="1"/>
    <x v="0"/>
    <x v="3"/>
    <x v="3"/>
    <x v="3"/>
    <x v="3"/>
    <x v="0"/>
    <x v="0"/>
  </r>
  <r>
    <x v="1"/>
    <x v="3"/>
    <x v="3"/>
    <x v="0"/>
    <x v="21"/>
    <x v="1087"/>
    <n v="0"/>
    <x v="1"/>
    <x v="3"/>
    <x v="1"/>
    <x v="0"/>
    <x v="3"/>
    <x v="3"/>
    <x v="3"/>
    <x v="0"/>
    <x v="0"/>
    <x v="0"/>
  </r>
  <r>
    <x v="1"/>
    <x v="3"/>
    <x v="3"/>
    <x v="0"/>
    <x v="81"/>
    <x v="97"/>
    <n v="737063.31"/>
    <x v="1"/>
    <x v="3"/>
    <x v="1"/>
    <x v="0"/>
    <x v="3"/>
    <x v="3"/>
    <x v="3"/>
    <x v="0"/>
    <x v="0"/>
    <x v="6"/>
  </r>
  <r>
    <x v="1"/>
    <x v="3"/>
    <x v="3"/>
    <x v="0"/>
    <x v="13"/>
    <x v="1199"/>
    <n v="0"/>
    <x v="1"/>
    <x v="3"/>
    <x v="1"/>
    <x v="0"/>
    <x v="3"/>
    <x v="3"/>
    <x v="3"/>
    <x v="3"/>
    <x v="0"/>
    <x v="1"/>
  </r>
  <r>
    <x v="1"/>
    <x v="3"/>
    <x v="3"/>
    <x v="0"/>
    <x v="1"/>
    <x v="180"/>
    <n v="0"/>
    <x v="1"/>
    <x v="3"/>
    <x v="1"/>
    <x v="0"/>
    <x v="3"/>
    <x v="3"/>
    <x v="3"/>
    <x v="3"/>
    <x v="0"/>
    <x v="5"/>
  </r>
  <r>
    <x v="1"/>
    <x v="3"/>
    <x v="3"/>
    <x v="0"/>
    <x v="170"/>
    <x v="1019"/>
    <n v="1216641.94"/>
    <x v="1"/>
    <x v="3"/>
    <x v="1"/>
    <x v="0"/>
    <x v="3"/>
    <x v="3"/>
    <x v="3"/>
    <x v="3"/>
    <x v="1"/>
    <x v="1"/>
  </r>
  <r>
    <x v="1"/>
    <x v="3"/>
    <x v="3"/>
    <x v="0"/>
    <x v="356"/>
    <x v="585"/>
    <n v="0"/>
    <x v="1"/>
    <x v="3"/>
    <x v="1"/>
    <x v="0"/>
    <x v="3"/>
    <x v="3"/>
    <x v="3"/>
    <x v="1"/>
    <x v="1"/>
    <x v="6"/>
  </r>
  <r>
    <x v="1"/>
    <x v="3"/>
    <x v="3"/>
    <x v="0"/>
    <x v="645"/>
    <x v="1326"/>
    <n v="4801652.18"/>
    <x v="1"/>
    <x v="3"/>
    <x v="1"/>
    <x v="0"/>
    <x v="3"/>
    <x v="3"/>
    <x v="3"/>
    <x v="3"/>
    <x v="1"/>
    <x v="4"/>
  </r>
  <r>
    <x v="1"/>
    <x v="3"/>
    <x v="3"/>
    <x v="0"/>
    <x v="13"/>
    <x v="842"/>
    <n v="0"/>
    <x v="1"/>
    <x v="3"/>
    <x v="1"/>
    <x v="0"/>
    <x v="3"/>
    <x v="3"/>
    <x v="3"/>
    <x v="1"/>
    <x v="0"/>
    <x v="3"/>
  </r>
  <r>
    <x v="1"/>
    <x v="3"/>
    <x v="3"/>
    <x v="0"/>
    <x v="5"/>
    <x v="704"/>
    <n v="0"/>
    <x v="1"/>
    <x v="3"/>
    <x v="1"/>
    <x v="0"/>
    <x v="3"/>
    <x v="3"/>
    <x v="3"/>
    <x v="4"/>
    <x v="1"/>
    <x v="4"/>
  </r>
  <r>
    <x v="1"/>
    <x v="3"/>
    <x v="3"/>
    <x v="0"/>
    <x v="307"/>
    <x v="498"/>
    <n v="1375477.56"/>
    <x v="1"/>
    <x v="3"/>
    <x v="1"/>
    <x v="0"/>
    <x v="3"/>
    <x v="3"/>
    <x v="3"/>
    <x v="4"/>
    <x v="0"/>
    <x v="7"/>
  </r>
  <r>
    <x v="1"/>
    <x v="3"/>
    <x v="3"/>
    <x v="0"/>
    <x v="16"/>
    <x v="380"/>
    <n v="0"/>
    <x v="1"/>
    <x v="3"/>
    <x v="1"/>
    <x v="0"/>
    <x v="3"/>
    <x v="3"/>
    <x v="3"/>
    <x v="0"/>
    <x v="0"/>
    <x v="5"/>
  </r>
  <r>
    <x v="1"/>
    <x v="3"/>
    <x v="3"/>
    <x v="0"/>
    <x v="356"/>
    <x v="585"/>
    <n v="0"/>
    <x v="1"/>
    <x v="3"/>
    <x v="1"/>
    <x v="0"/>
    <x v="3"/>
    <x v="3"/>
    <x v="3"/>
    <x v="1"/>
    <x v="1"/>
    <x v="0"/>
  </r>
  <r>
    <x v="1"/>
    <x v="3"/>
    <x v="3"/>
    <x v="0"/>
    <x v="540"/>
    <x v="986"/>
    <n v="0"/>
    <x v="1"/>
    <x v="3"/>
    <x v="1"/>
    <x v="0"/>
    <x v="3"/>
    <x v="3"/>
    <x v="3"/>
    <x v="3"/>
    <x v="0"/>
    <x v="5"/>
  </r>
  <r>
    <x v="1"/>
    <x v="3"/>
    <x v="3"/>
    <x v="0"/>
    <x v="396"/>
    <x v="656"/>
    <n v="4087655.12"/>
    <x v="1"/>
    <x v="3"/>
    <x v="1"/>
    <x v="0"/>
    <x v="3"/>
    <x v="3"/>
    <x v="3"/>
    <x v="2"/>
    <x v="1"/>
    <x v="1"/>
  </r>
  <r>
    <x v="1"/>
    <x v="3"/>
    <x v="3"/>
    <x v="0"/>
    <x v="603"/>
    <x v="1158"/>
    <n v="0"/>
    <x v="1"/>
    <x v="3"/>
    <x v="1"/>
    <x v="0"/>
    <x v="3"/>
    <x v="3"/>
    <x v="3"/>
    <x v="3"/>
    <x v="1"/>
    <x v="2"/>
  </r>
  <r>
    <x v="1"/>
    <x v="3"/>
    <x v="3"/>
    <x v="0"/>
    <x v="73"/>
    <x v="151"/>
    <n v="0"/>
    <x v="1"/>
    <x v="3"/>
    <x v="1"/>
    <x v="0"/>
    <x v="3"/>
    <x v="3"/>
    <x v="3"/>
    <x v="0"/>
    <x v="0"/>
    <x v="2"/>
  </r>
  <r>
    <x v="1"/>
    <x v="3"/>
    <x v="3"/>
    <x v="0"/>
    <x v="411"/>
    <x v="713"/>
    <n v="0"/>
    <x v="1"/>
    <x v="3"/>
    <x v="1"/>
    <x v="0"/>
    <x v="3"/>
    <x v="3"/>
    <x v="3"/>
    <x v="2"/>
    <x v="0"/>
    <x v="6"/>
  </r>
  <r>
    <x v="1"/>
    <x v="3"/>
    <x v="3"/>
    <x v="0"/>
    <x v="11"/>
    <x v="46"/>
    <n v="0"/>
    <x v="1"/>
    <x v="3"/>
    <x v="1"/>
    <x v="0"/>
    <x v="3"/>
    <x v="3"/>
    <x v="3"/>
    <x v="3"/>
    <x v="0"/>
    <x v="6"/>
  </r>
  <r>
    <x v="1"/>
    <x v="3"/>
    <x v="3"/>
    <x v="0"/>
    <x v="41"/>
    <x v="1198"/>
    <n v="0"/>
    <x v="1"/>
    <x v="3"/>
    <x v="1"/>
    <x v="0"/>
    <x v="3"/>
    <x v="3"/>
    <x v="3"/>
    <x v="3"/>
    <x v="0"/>
    <x v="0"/>
  </r>
  <r>
    <x v="1"/>
    <x v="3"/>
    <x v="3"/>
    <x v="0"/>
    <x v="13"/>
    <x v="271"/>
    <n v="0"/>
    <x v="1"/>
    <x v="3"/>
    <x v="1"/>
    <x v="0"/>
    <x v="3"/>
    <x v="3"/>
    <x v="3"/>
    <x v="3"/>
    <x v="0"/>
    <x v="4"/>
  </r>
  <r>
    <x v="1"/>
    <x v="3"/>
    <x v="3"/>
    <x v="0"/>
    <x v="5"/>
    <x v="230"/>
    <n v="9469.0499999999993"/>
    <x v="1"/>
    <x v="3"/>
    <x v="1"/>
    <x v="0"/>
    <x v="3"/>
    <x v="3"/>
    <x v="3"/>
    <x v="2"/>
    <x v="0"/>
    <x v="4"/>
  </r>
  <r>
    <x v="1"/>
    <x v="3"/>
    <x v="3"/>
    <x v="0"/>
    <x v="11"/>
    <x v="78"/>
    <n v="0"/>
    <x v="1"/>
    <x v="3"/>
    <x v="1"/>
    <x v="0"/>
    <x v="3"/>
    <x v="3"/>
    <x v="3"/>
    <x v="3"/>
    <x v="0"/>
    <x v="1"/>
  </r>
  <r>
    <x v="1"/>
    <x v="3"/>
    <x v="3"/>
    <x v="0"/>
    <x v="212"/>
    <x v="314"/>
    <n v="0"/>
    <x v="1"/>
    <x v="3"/>
    <x v="1"/>
    <x v="0"/>
    <x v="3"/>
    <x v="3"/>
    <x v="3"/>
    <x v="0"/>
    <x v="0"/>
    <x v="7"/>
  </r>
  <r>
    <x v="1"/>
    <x v="3"/>
    <x v="3"/>
    <x v="0"/>
    <x v="73"/>
    <x v="1054"/>
    <n v="0"/>
    <x v="1"/>
    <x v="3"/>
    <x v="1"/>
    <x v="0"/>
    <x v="3"/>
    <x v="3"/>
    <x v="3"/>
    <x v="2"/>
    <x v="1"/>
    <x v="5"/>
  </r>
  <r>
    <x v="1"/>
    <x v="3"/>
    <x v="3"/>
    <x v="0"/>
    <x v="439"/>
    <x v="746"/>
    <n v="22683907.059999999"/>
    <x v="1"/>
    <x v="3"/>
    <x v="1"/>
    <x v="0"/>
    <x v="3"/>
    <x v="3"/>
    <x v="3"/>
    <x v="3"/>
    <x v="1"/>
    <x v="4"/>
  </r>
  <r>
    <x v="1"/>
    <x v="3"/>
    <x v="3"/>
    <x v="0"/>
    <x v="108"/>
    <x v="777"/>
    <n v="0"/>
    <x v="1"/>
    <x v="3"/>
    <x v="1"/>
    <x v="0"/>
    <x v="3"/>
    <x v="3"/>
    <x v="3"/>
    <x v="1"/>
    <x v="2"/>
    <x v="5"/>
  </r>
  <r>
    <x v="1"/>
    <x v="3"/>
    <x v="3"/>
    <x v="0"/>
    <x v="41"/>
    <x v="1065"/>
    <n v="0"/>
    <x v="1"/>
    <x v="3"/>
    <x v="1"/>
    <x v="0"/>
    <x v="3"/>
    <x v="3"/>
    <x v="3"/>
    <x v="3"/>
    <x v="0"/>
    <x v="7"/>
  </r>
  <r>
    <x v="1"/>
    <x v="3"/>
    <x v="3"/>
    <x v="0"/>
    <x v="13"/>
    <x v="1318"/>
    <n v="0"/>
    <x v="1"/>
    <x v="3"/>
    <x v="1"/>
    <x v="0"/>
    <x v="3"/>
    <x v="3"/>
    <x v="3"/>
    <x v="3"/>
    <x v="0"/>
    <x v="4"/>
  </r>
  <r>
    <x v="1"/>
    <x v="3"/>
    <x v="3"/>
    <x v="0"/>
    <x v="374"/>
    <x v="618"/>
    <n v="0"/>
    <x v="1"/>
    <x v="3"/>
    <x v="1"/>
    <x v="0"/>
    <x v="3"/>
    <x v="3"/>
    <x v="3"/>
    <x v="3"/>
    <x v="0"/>
    <x v="5"/>
  </r>
  <r>
    <x v="1"/>
    <x v="3"/>
    <x v="3"/>
    <x v="0"/>
    <x v="5"/>
    <x v="776"/>
    <n v="3304748.61"/>
    <x v="1"/>
    <x v="3"/>
    <x v="1"/>
    <x v="0"/>
    <x v="3"/>
    <x v="3"/>
    <x v="3"/>
    <x v="1"/>
    <x v="1"/>
    <x v="0"/>
  </r>
  <r>
    <x v="1"/>
    <x v="3"/>
    <x v="3"/>
    <x v="0"/>
    <x v="13"/>
    <x v="170"/>
    <n v="0"/>
    <x v="1"/>
    <x v="3"/>
    <x v="1"/>
    <x v="0"/>
    <x v="3"/>
    <x v="3"/>
    <x v="3"/>
    <x v="3"/>
    <x v="0"/>
    <x v="7"/>
  </r>
  <r>
    <x v="1"/>
    <x v="3"/>
    <x v="3"/>
    <x v="0"/>
    <x v="41"/>
    <x v="639"/>
    <n v="0"/>
    <x v="1"/>
    <x v="3"/>
    <x v="1"/>
    <x v="0"/>
    <x v="3"/>
    <x v="3"/>
    <x v="3"/>
    <x v="3"/>
    <x v="0"/>
    <x v="3"/>
  </r>
  <r>
    <x v="1"/>
    <x v="3"/>
    <x v="3"/>
    <x v="0"/>
    <x v="281"/>
    <x v="456"/>
    <n v="2951425.76"/>
    <x v="1"/>
    <x v="3"/>
    <x v="1"/>
    <x v="0"/>
    <x v="3"/>
    <x v="3"/>
    <x v="3"/>
    <x v="5"/>
    <x v="1"/>
    <x v="5"/>
  </r>
  <r>
    <x v="1"/>
    <x v="3"/>
    <x v="3"/>
    <x v="0"/>
    <x v="139"/>
    <x v="1271"/>
    <n v="341369247.24000001"/>
    <x v="1"/>
    <x v="3"/>
    <x v="1"/>
    <x v="0"/>
    <x v="3"/>
    <x v="3"/>
    <x v="3"/>
    <x v="3"/>
    <x v="2"/>
    <x v="0"/>
  </r>
  <r>
    <x v="1"/>
    <x v="3"/>
    <x v="3"/>
    <x v="0"/>
    <x v="13"/>
    <x v="794"/>
    <n v="30195.17"/>
    <x v="1"/>
    <x v="3"/>
    <x v="1"/>
    <x v="0"/>
    <x v="3"/>
    <x v="3"/>
    <x v="3"/>
    <x v="3"/>
    <x v="0"/>
    <x v="1"/>
  </r>
  <r>
    <x v="1"/>
    <x v="3"/>
    <x v="3"/>
    <x v="0"/>
    <x v="543"/>
    <x v="992"/>
    <n v="9060"/>
    <x v="1"/>
    <x v="3"/>
    <x v="1"/>
    <x v="0"/>
    <x v="3"/>
    <x v="3"/>
    <x v="3"/>
    <x v="3"/>
    <x v="0"/>
    <x v="6"/>
  </r>
  <r>
    <x v="1"/>
    <x v="3"/>
    <x v="3"/>
    <x v="0"/>
    <x v="21"/>
    <x v="555"/>
    <n v="0"/>
    <x v="1"/>
    <x v="3"/>
    <x v="1"/>
    <x v="0"/>
    <x v="3"/>
    <x v="3"/>
    <x v="3"/>
    <x v="4"/>
    <x v="0"/>
    <x v="3"/>
  </r>
  <r>
    <x v="1"/>
    <x v="3"/>
    <x v="3"/>
    <x v="0"/>
    <x v="410"/>
    <x v="680"/>
    <n v="460922.44"/>
    <x v="1"/>
    <x v="3"/>
    <x v="1"/>
    <x v="0"/>
    <x v="3"/>
    <x v="3"/>
    <x v="3"/>
    <x v="3"/>
    <x v="1"/>
    <x v="2"/>
  </r>
  <r>
    <x v="1"/>
    <x v="3"/>
    <x v="3"/>
    <x v="0"/>
    <x v="453"/>
    <x v="774"/>
    <n v="65248.92"/>
    <x v="1"/>
    <x v="3"/>
    <x v="1"/>
    <x v="0"/>
    <x v="3"/>
    <x v="3"/>
    <x v="3"/>
    <x v="1"/>
    <x v="0"/>
    <x v="7"/>
  </r>
  <r>
    <x v="1"/>
    <x v="3"/>
    <x v="3"/>
    <x v="0"/>
    <x v="30"/>
    <x v="1099"/>
    <n v="2973726.18"/>
    <x v="1"/>
    <x v="3"/>
    <x v="1"/>
    <x v="0"/>
    <x v="3"/>
    <x v="3"/>
    <x v="3"/>
    <x v="4"/>
    <x v="0"/>
    <x v="4"/>
  </r>
  <r>
    <x v="1"/>
    <x v="3"/>
    <x v="3"/>
    <x v="0"/>
    <x v="95"/>
    <x v="114"/>
    <n v="0"/>
    <x v="1"/>
    <x v="3"/>
    <x v="1"/>
    <x v="0"/>
    <x v="3"/>
    <x v="3"/>
    <x v="3"/>
    <x v="0"/>
    <x v="0"/>
    <x v="6"/>
  </r>
  <r>
    <x v="1"/>
    <x v="3"/>
    <x v="3"/>
    <x v="0"/>
    <x v="378"/>
    <x v="1253"/>
    <n v="404256.69"/>
    <x v="1"/>
    <x v="3"/>
    <x v="1"/>
    <x v="0"/>
    <x v="3"/>
    <x v="3"/>
    <x v="3"/>
    <x v="3"/>
    <x v="1"/>
    <x v="0"/>
  </r>
  <r>
    <x v="1"/>
    <x v="3"/>
    <x v="3"/>
    <x v="0"/>
    <x v="571"/>
    <x v="1074"/>
    <n v="155566.16"/>
    <x v="1"/>
    <x v="3"/>
    <x v="1"/>
    <x v="0"/>
    <x v="3"/>
    <x v="3"/>
    <x v="3"/>
    <x v="2"/>
    <x v="0"/>
    <x v="4"/>
  </r>
  <r>
    <x v="1"/>
    <x v="3"/>
    <x v="3"/>
    <x v="0"/>
    <x v="326"/>
    <x v="527"/>
    <n v="5012522.7300000004"/>
    <x v="1"/>
    <x v="3"/>
    <x v="1"/>
    <x v="0"/>
    <x v="3"/>
    <x v="3"/>
    <x v="3"/>
    <x v="2"/>
    <x v="2"/>
    <x v="1"/>
  </r>
  <r>
    <x v="1"/>
    <x v="3"/>
    <x v="3"/>
    <x v="0"/>
    <x v="13"/>
    <x v="1220"/>
    <n v="0"/>
    <x v="1"/>
    <x v="3"/>
    <x v="1"/>
    <x v="0"/>
    <x v="3"/>
    <x v="3"/>
    <x v="3"/>
    <x v="3"/>
    <x v="0"/>
    <x v="3"/>
  </r>
  <r>
    <x v="1"/>
    <x v="3"/>
    <x v="3"/>
    <x v="0"/>
    <x v="43"/>
    <x v="284"/>
    <n v="0"/>
    <x v="1"/>
    <x v="3"/>
    <x v="1"/>
    <x v="0"/>
    <x v="3"/>
    <x v="3"/>
    <x v="3"/>
    <x v="0"/>
    <x v="0"/>
    <x v="4"/>
  </r>
  <r>
    <x v="1"/>
    <x v="3"/>
    <x v="3"/>
    <x v="0"/>
    <x v="11"/>
    <x v="958"/>
    <n v="0"/>
    <x v="1"/>
    <x v="3"/>
    <x v="1"/>
    <x v="0"/>
    <x v="3"/>
    <x v="3"/>
    <x v="3"/>
    <x v="3"/>
    <x v="0"/>
    <x v="7"/>
  </r>
  <r>
    <x v="1"/>
    <x v="3"/>
    <x v="3"/>
    <x v="0"/>
    <x v="18"/>
    <x v="749"/>
    <n v="0"/>
    <x v="1"/>
    <x v="3"/>
    <x v="1"/>
    <x v="0"/>
    <x v="3"/>
    <x v="3"/>
    <x v="3"/>
    <x v="1"/>
    <x v="0"/>
    <x v="2"/>
  </r>
  <r>
    <x v="1"/>
    <x v="3"/>
    <x v="3"/>
    <x v="0"/>
    <x v="13"/>
    <x v="1239"/>
    <n v="65535.79"/>
    <x v="1"/>
    <x v="3"/>
    <x v="1"/>
    <x v="0"/>
    <x v="3"/>
    <x v="3"/>
    <x v="3"/>
    <x v="3"/>
    <x v="0"/>
    <x v="5"/>
  </r>
  <r>
    <x v="1"/>
    <x v="3"/>
    <x v="3"/>
    <x v="0"/>
    <x v="353"/>
    <x v="580"/>
    <n v="3088401.02"/>
    <x v="1"/>
    <x v="3"/>
    <x v="1"/>
    <x v="0"/>
    <x v="3"/>
    <x v="3"/>
    <x v="3"/>
    <x v="4"/>
    <x v="2"/>
    <x v="0"/>
  </r>
  <r>
    <x v="1"/>
    <x v="3"/>
    <x v="3"/>
    <x v="0"/>
    <x v="16"/>
    <x v="905"/>
    <n v="0"/>
    <x v="1"/>
    <x v="3"/>
    <x v="1"/>
    <x v="0"/>
    <x v="3"/>
    <x v="3"/>
    <x v="3"/>
    <x v="3"/>
    <x v="0"/>
    <x v="2"/>
  </r>
  <r>
    <x v="1"/>
    <x v="3"/>
    <x v="3"/>
    <x v="0"/>
    <x v="249"/>
    <x v="1191"/>
    <n v="3545060.44"/>
    <x v="1"/>
    <x v="3"/>
    <x v="1"/>
    <x v="0"/>
    <x v="3"/>
    <x v="3"/>
    <x v="3"/>
    <x v="3"/>
    <x v="0"/>
    <x v="2"/>
  </r>
  <r>
    <x v="1"/>
    <x v="3"/>
    <x v="3"/>
    <x v="0"/>
    <x v="56"/>
    <x v="63"/>
    <n v="0"/>
    <x v="1"/>
    <x v="3"/>
    <x v="1"/>
    <x v="0"/>
    <x v="3"/>
    <x v="3"/>
    <x v="3"/>
    <x v="6"/>
    <x v="1"/>
    <x v="2"/>
  </r>
  <r>
    <x v="1"/>
    <x v="3"/>
    <x v="3"/>
    <x v="0"/>
    <x v="11"/>
    <x v="227"/>
    <n v="0"/>
    <x v="1"/>
    <x v="3"/>
    <x v="1"/>
    <x v="0"/>
    <x v="3"/>
    <x v="3"/>
    <x v="3"/>
    <x v="3"/>
    <x v="0"/>
    <x v="2"/>
  </r>
  <r>
    <x v="1"/>
    <x v="3"/>
    <x v="3"/>
    <x v="0"/>
    <x v="13"/>
    <x v="563"/>
    <n v="0"/>
    <x v="1"/>
    <x v="3"/>
    <x v="1"/>
    <x v="0"/>
    <x v="3"/>
    <x v="3"/>
    <x v="3"/>
    <x v="3"/>
    <x v="0"/>
    <x v="7"/>
  </r>
  <r>
    <x v="1"/>
    <x v="3"/>
    <x v="3"/>
    <x v="0"/>
    <x v="596"/>
    <x v="1141"/>
    <n v="0"/>
    <x v="1"/>
    <x v="3"/>
    <x v="1"/>
    <x v="0"/>
    <x v="3"/>
    <x v="3"/>
    <x v="3"/>
    <x v="3"/>
    <x v="0"/>
    <x v="2"/>
  </r>
  <r>
    <x v="1"/>
    <x v="3"/>
    <x v="3"/>
    <x v="0"/>
    <x v="227"/>
    <x v="341"/>
    <n v="36774679.469999999"/>
    <x v="1"/>
    <x v="3"/>
    <x v="1"/>
    <x v="0"/>
    <x v="3"/>
    <x v="3"/>
    <x v="3"/>
    <x v="3"/>
    <x v="0"/>
    <x v="5"/>
  </r>
  <r>
    <x v="1"/>
    <x v="3"/>
    <x v="3"/>
    <x v="0"/>
    <x v="203"/>
    <x v="317"/>
    <n v="0"/>
    <x v="1"/>
    <x v="3"/>
    <x v="1"/>
    <x v="0"/>
    <x v="3"/>
    <x v="3"/>
    <x v="3"/>
    <x v="0"/>
    <x v="0"/>
    <x v="1"/>
  </r>
  <r>
    <x v="1"/>
    <x v="3"/>
    <x v="3"/>
    <x v="0"/>
    <x v="41"/>
    <x v="832"/>
    <n v="0"/>
    <x v="1"/>
    <x v="3"/>
    <x v="1"/>
    <x v="0"/>
    <x v="3"/>
    <x v="3"/>
    <x v="3"/>
    <x v="1"/>
    <x v="0"/>
    <x v="2"/>
  </r>
  <r>
    <x v="1"/>
    <x v="3"/>
    <x v="3"/>
    <x v="0"/>
    <x v="291"/>
    <x v="478"/>
    <n v="0"/>
    <x v="1"/>
    <x v="3"/>
    <x v="1"/>
    <x v="0"/>
    <x v="3"/>
    <x v="3"/>
    <x v="3"/>
    <x v="5"/>
    <x v="0"/>
    <x v="7"/>
  </r>
  <r>
    <x v="1"/>
    <x v="3"/>
    <x v="3"/>
    <x v="0"/>
    <x v="1"/>
    <x v="180"/>
    <n v="0"/>
    <x v="1"/>
    <x v="3"/>
    <x v="1"/>
    <x v="0"/>
    <x v="3"/>
    <x v="3"/>
    <x v="3"/>
    <x v="3"/>
    <x v="0"/>
    <x v="2"/>
  </r>
  <r>
    <x v="1"/>
    <x v="3"/>
    <x v="3"/>
    <x v="0"/>
    <x v="13"/>
    <x v="734"/>
    <n v="0"/>
    <x v="1"/>
    <x v="3"/>
    <x v="1"/>
    <x v="0"/>
    <x v="3"/>
    <x v="3"/>
    <x v="3"/>
    <x v="3"/>
    <x v="0"/>
    <x v="3"/>
  </r>
  <r>
    <x v="1"/>
    <x v="3"/>
    <x v="3"/>
    <x v="0"/>
    <x v="26"/>
    <x v="1334"/>
    <n v="0"/>
    <x v="1"/>
    <x v="3"/>
    <x v="1"/>
    <x v="0"/>
    <x v="3"/>
    <x v="3"/>
    <x v="3"/>
    <x v="0"/>
    <x v="0"/>
    <x v="6"/>
  </r>
  <r>
    <x v="1"/>
    <x v="3"/>
    <x v="3"/>
    <x v="0"/>
    <x v="91"/>
    <x v="109"/>
    <n v="840187.25"/>
    <x v="1"/>
    <x v="3"/>
    <x v="1"/>
    <x v="0"/>
    <x v="3"/>
    <x v="3"/>
    <x v="3"/>
    <x v="0"/>
    <x v="1"/>
    <x v="4"/>
  </r>
  <r>
    <x v="1"/>
    <x v="3"/>
    <x v="3"/>
    <x v="0"/>
    <x v="532"/>
    <x v="1204"/>
    <n v="11457752.99"/>
    <x v="1"/>
    <x v="3"/>
    <x v="1"/>
    <x v="0"/>
    <x v="3"/>
    <x v="3"/>
    <x v="3"/>
    <x v="3"/>
    <x v="2"/>
    <x v="7"/>
  </r>
  <r>
    <x v="1"/>
    <x v="3"/>
    <x v="3"/>
    <x v="0"/>
    <x v="600"/>
    <x v="1184"/>
    <n v="5378281.6399999997"/>
    <x v="1"/>
    <x v="3"/>
    <x v="1"/>
    <x v="0"/>
    <x v="3"/>
    <x v="3"/>
    <x v="3"/>
    <x v="3"/>
    <x v="0"/>
    <x v="0"/>
  </r>
  <r>
    <x v="1"/>
    <x v="3"/>
    <x v="3"/>
    <x v="0"/>
    <x v="1"/>
    <x v="1263"/>
    <n v="448434.02"/>
    <x v="1"/>
    <x v="3"/>
    <x v="1"/>
    <x v="0"/>
    <x v="3"/>
    <x v="3"/>
    <x v="3"/>
    <x v="3"/>
    <x v="0"/>
    <x v="4"/>
  </r>
  <r>
    <x v="1"/>
    <x v="3"/>
    <x v="3"/>
    <x v="0"/>
    <x v="412"/>
    <x v="682"/>
    <n v="1040191.42"/>
    <x v="1"/>
    <x v="3"/>
    <x v="1"/>
    <x v="0"/>
    <x v="3"/>
    <x v="3"/>
    <x v="3"/>
    <x v="2"/>
    <x v="0"/>
    <x v="5"/>
  </r>
  <r>
    <x v="1"/>
    <x v="3"/>
    <x v="3"/>
    <x v="0"/>
    <x v="13"/>
    <x v="1241"/>
    <n v="0"/>
    <x v="1"/>
    <x v="3"/>
    <x v="1"/>
    <x v="0"/>
    <x v="3"/>
    <x v="3"/>
    <x v="3"/>
    <x v="3"/>
    <x v="0"/>
    <x v="7"/>
  </r>
  <r>
    <x v="1"/>
    <x v="3"/>
    <x v="3"/>
    <x v="0"/>
    <x v="617"/>
    <x v="1212"/>
    <n v="7288200"/>
    <x v="1"/>
    <x v="3"/>
    <x v="1"/>
    <x v="0"/>
    <x v="3"/>
    <x v="3"/>
    <x v="3"/>
    <x v="6"/>
    <x v="2"/>
    <x v="5"/>
  </r>
  <r>
    <x v="1"/>
    <x v="3"/>
    <x v="3"/>
    <x v="0"/>
    <x v="184"/>
    <x v="272"/>
    <n v="4337135.99"/>
    <x v="1"/>
    <x v="3"/>
    <x v="1"/>
    <x v="0"/>
    <x v="3"/>
    <x v="3"/>
    <x v="3"/>
    <x v="0"/>
    <x v="0"/>
    <x v="4"/>
  </r>
  <r>
    <x v="1"/>
    <x v="3"/>
    <x v="3"/>
    <x v="0"/>
    <x v="288"/>
    <x v="911"/>
    <n v="0"/>
    <x v="1"/>
    <x v="3"/>
    <x v="1"/>
    <x v="0"/>
    <x v="3"/>
    <x v="3"/>
    <x v="3"/>
    <x v="1"/>
    <x v="0"/>
    <x v="0"/>
  </r>
  <r>
    <x v="1"/>
    <x v="3"/>
    <x v="3"/>
    <x v="0"/>
    <x v="617"/>
    <x v="1212"/>
    <n v="7288200"/>
    <x v="1"/>
    <x v="3"/>
    <x v="1"/>
    <x v="0"/>
    <x v="3"/>
    <x v="3"/>
    <x v="3"/>
    <x v="6"/>
    <x v="2"/>
    <x v="4"/>
  </r>
  <r>
    <x v="1"/>
    <x v="3"/>
    <x v="3"/>
    <x v="0"/>
    <x v="18"/>
    <x v="823"/>
    <n v="13876711.189999999"/>
    <x v="1"/>
    <x v="3"/>
    <x v="1"/>
    <x v="0"/>
    <x v="3"/>
    <x v="3"/>
    <x v="3"/>
    <x v="1"/>
    <x v="0"/>
    <x v="7"/>
  </r>
  <r>
    <x v="1"/>
    <x v="3"/>
    <x v="3"/>
    <x v="0"/>
    <x v="617"/>
    <x v="1212"/>
    <n v="7288200"/>
    <x v="1"/>
    <x v="3"/>
    <x v="1"/>
    <x v="0"/>
    <x v="3"/>
    <x v="3"/>
    <x v="3"/>
    <x v="6"/>
    <x v="2"/>
    <x v="0"/>
  </r>
  <r>
    <x v="1"/>
    <x v="3"/>
    <x v="3"/>
    <x v="0"/>
    <x v="44"/>
    <x v="542"/>
    <n v="20.73"/>
    <x v="1"/>
    <x v="3"/>
    <x v="1"/>
    <x v="0"/>
    <x v="3"/>
    <x v="3"/>
    <x v="3"/>
    <x v="0"/>
    <x v="0"/>
    <x v="5"/>
  </r>
  <r>
    <x v="1"/>
    <x v="3"/>
    <x v="3"/>
    <x v="0"/>
    <x v="376"/>
    <x v="1328"/>
    <n v="0"/>
    <x v="1"/>
    <x v="3"/>
    <x v="1"/>
    <x v="0"/>
    <x v="3"/>
    <x v="3"/>
    <x v="3"/>
    <x v="3"/>
    <x v="0"/>
    <x v="4"/>
  </r>
  <r>
    <x v="1"/>
    <x v="3"/>
    <x v="3"/>
    <x v="0"/>
    <x v="13"/>
    <x v="1241"/>
    <n v="0"/>
    <x v="1"/>
    <x v="3"/>
    <x v="1"/>
    <x v="0"/>
    <x v="3"/>
    <x v="3"/>
    <x v="3"/>
    <x v="3"/>
    <x v="0"/>
    <x v="0"/>
  </r>
  <r>
    <x v="1"/>
    <x v="3"/>
    <x v="3"/>
    <x v="0"/>
    <x v="13"/>
    <x v="1042"/>
    <n v="0"/>
    <x v="1"/>
    <x v="3"/>
    <x v="1"/>
    <x v="0"/>
    <x v="3"/>
    <x v="3"/>
    <x v="3"/>
    <x v="3"/>
    <x v="0"/>
    <x v="5"/>
  </r>
  <r>
    <x v="1"/>
    <x v="3"/>
    <x v="3"/>
    <x v="0"/>
    <x v="110"/>
    <x v="1041"/>
    <n v="1318643.1200000001"/>
    <x v="1"/>
    <x v="3"/>
    <x v="1"/>
    <x v="0"/>
    <x v="3"/>
    <x v="3"/>
    <x v="3"/>
    <x v="3"/>
    <x v="0"/>
    <x v="6"/>
  </r>
  <r>
    <x v="1"/>
    <x v="3"/>
    <x v="3"/>
    <x v="0"/>
    <x v="41"/>
    <x v="852"/>
    <n v="0"/>
    <x v="1"/>
    <x v="3"/>
    <x v="1"/>
    <x v="0"/>
    <x v="3"/>
    <x v="3"/>
    <x v="3"/>
    <x v="3"/>
    <x v="0"/>
    <x v="0"/>
  </r>
  <r>
    <x v="1"/>
    <x v="3"/>
    <x v="3"/>
    <x v="0"/>
    <x v="11"/>
    <x v="922"/>
    <n v="0"/>
    <x v="1"/>
    <x v="3"/>
    <x v="1"/>
    <x v="0"/>
    <x v="3"/>
    <x v="3"/>
    <x v="3"/>
    <x v="3"/>
    <x v="0"/>
    <x v="4"/>
  </r>
  <r>
    <x v="1"/>
    <x v="3"/>
    <x v="3"/>
    <x v="0"/>
    <x v="13"/>
    <x v="1241"/>
    <n v="0"/>
    <x v="1"/>
    <x v="3"/>
    <x v="1"/>
    <x v="0"/>
    <x v="3"/>
    <x v="3"/>
    <x v="3"/>
    <x v="3"/>
    <x v="0"/>
    <x v="4"/>
  </r>
  <r>
    <x v="1"/>
    <x v="3"/>
    <x v="3"/>
    <x v="0"/>
    <x v="1"/>
    <x v="1033"/>
    <n v="0"/>
    <x v="1"/>
    <x v="3"/>
    <x v="1"/>
    <x v="0"/>
    <x v="3"/>
    <x v="3"/>
    <x v="3"/>
    <x v="3"/>
    <x v="0"/>
    <x v="1"/>
  </r>
  <r>
    <x v="1"/>
    <x v="3"/>
    <x v="3"/>
    <x v="0"/>
    <x v="41"/>
    <x v="852"/>
    <n v="0"/>
    <x v="1"/>
    <x v="3"/>
    <x v="1"/>
    <x v="0"/>
    <x v="3"/>
    <x v="3"/>
    <x v="3"/>
    <x v="3"/>
    <x v="0"/>
    <x v="4"/>
  </r>
  <r>
    <x v="1"/>
    <x v="3"/>
    <x v="3"/>
    <x v="0"/>
    <x v="101"/>
    <x v="124"/>
    <n v="0"/>
    <x v="1"/>
    <x v="3"/>
    <x v="1"/>
    <x v="0"/>
    <x v="3"/>
    <x v="3"/>
    <x v="3"/>
    <x v="0"/>
    <x v="0"/>
    <x v="2"/>
  </r>
  <r>
    <x v="1"/>
    <x v="3"/>
    <x v="3"/>
    <x v="0"/>
    <x v="200"/>
    <x v="296"/>
    <n v="0"/>
    <x v="1"/>
    <x v="3"/>
    <x v="1"/>
    <x v="0"/>
    <x v="3"/>
    <x v="3"/>
    <x v="3"/>
    <x v="3"/>
    <x v="0"/>
    <x v="6"/>
  </r>
  <r>
    <x v="1"/>
    <x v="3"/>
    <x v="3"/>
    <x v="0"/>
    <x v="289"/>
    <x v="476"/>
    <n v="350897.17"/>
    <x v="1"/>
    <x v="3"/>
    <x v="1"/>
    <x v="0"/>
    <x v="3"/>
    <x v="3"/>
    <x v="3"/>
    <x v="0"/>
    <x v="0"/>
    <x v="6"/>
  </r>
  <r>
    <x v="1"/>
    <x v="3"/>
    <x v="3"/>
    <x v="0"/>
    <x v="34"/>
    <x v="738"/>
    <n v="0"/>
    <x v="1"/>
    <x v="3"/>
    <x v="1"/>
    <x v="0"/>
    <x v="3"/>
    <x v="3"/>
    <x v="3"/>
    <x v="2"/>
    <x v="0"/>
    <x v="3"/>
  </r>
  <r>
    <x v="1"/>
    <x v="3"/>
    <x v="3"/>
    <x v="0"/>
    <x v="2"/>
    <x v="2"/>
    <n v="5500000"/>
    <x v="1"/>
    <x v="3"/>
    <x v="1"/>
    <x v="0"/>
    <x v="3"/>
    <x v="3"/>
    <x v="3"/>
    <x v="0"/>
    <x v="0"/>
    <x v="6"/>
  </r>
  <r>
    <x v="1"/>
    <x v="3"/>
    <x v="3"/>
    <x v="0"/>
    <x v="50"/>
    <x v="164"/>
    <n v="0"/>
    <x v="1"/>
    <x v="3"/>
    <x v="1"/>
    <x v="0"/>
    <x v="3"/>
    <x v="3"/>
    <x v="3"/>
    <x v="0"/>
    <x v="0"/>
    <x v="7"/>
  </r>
  <r>
    <x v="1"/>
    <x v="3"/>
    <x v="3"/>
    <x v="0"/>
    <x v="13"/>
    <x v="1192"/>
    <n v="0"/>
    <x v="1"/>
    <x v="3"/>
    <x v="1"/>
    <x v="0"/>
    <x v="3"/>
    <x v="3"/>
    <x v="3"/>
    <x v="3"/>
    <x v="0"/>
    <x v="2"/>
  </r>
  <r>
    <x v="1"/>
    <x v="3"/>
    <x v="3"/>
    <x v="0"/>
    <x v="21"/>
    <x v="372"/>
    <n v="0"/>
    <x v="1"/>
    <x v="3"/>
    <x v="1"/>
    <x v="0"/>
    <x v="3"/>
    <x v="3"/>
    <x v="3"/>
    <x v="3"/>
    <x v="0"/>
    <x v="0"/>
  </r>
  <r>
    <x v="1"/>
    <x v="3"/>
    <x v="3"/>
    <x v="0"/>
    <x v="535"/>
    <x v="977"/>
    <n v="4333579.47"/>
    <x v="1"/>
    <x v="3"/>
    <x v="1"/>
    <x v="0"/>
    <x v="3"/>
    <x v="3"/>
    <x v="3"/>
    <x v="3"/>
    <x v="1"/>
    <x v="2"/>
  </r>
  <r>
    <x v="1"/>
    <x v="3"/>
    <x v="3"/>
    <x v="0"/>
    <x v="398"/>
    <x v="1284"/>
    <n v="0"/>
    <x v="1"/>
    <x v="3"/>
    <x v="1"/>
    <x v="0"/>
    <x v="3"/>
    <x v="3"/>
    <x v="3"/>
    <x v="3"/>
    <x v="0"/>
    <x v="6"/>
  </r>
  <r>
    <x v="1"/>
    <x v="3"/>
    <x v="3"/>
    <x v="0"/>
    <x v="13"/>
    <x v="1373"/>
    <n v="0"/>
    <x v="1"/>
    <x v="3"/>
    <x v="1"/>
    <x v="0"/>
    <x v="3"/>
    <x v="3"/>
    <x v="3"/>
    <x v="3"/>
    <x v="0"/>
    <x v="4"/>
  </r>
  <r>
    <x v="1"/>
    <x v="3"/>
    <x v="3"/>
    <x v="0"/>
    <x v="41"/>
    <x v="1287"/>
    <n v="0"/>
    <x v="1"/>
    <x v="3"/>
    <x v="1"/>
    <x v="0"/>
    <x v="3"/>
    <x v="3"/>
    <x v="3"/>
    <x v="3"/>
    <x v="0"/>
    <x v="5"/>
  </r>
  <r>
    <x v="1"/>
    <x v="3"/>
    <x v="3"/>
    <x v="0"/>
    <x v="13"/>
    <x v="894"/>
    <n v="0"/>
    <x v="1"/>
    <x v="3"/>
    <x v="1"/>
    <x v="0"/>
    <x v="3"/>
    <x v="3"/>
    <x v="3"/>
    <x v="3"/>
    <x v="0"/>
    <x v="5"/>
  </r>
  <r>
    <x v="1"/>
    <x v="3"/>
    <x v="3"/>
    <x v="0"/>
    <x v="96"/>
    <x v="416"/>
    <n v="0"/>
    <x v="1"/>
    <x v="3"/>
    <x v="1"/>
    <x v="0"/>
    <x v="3"/>
    <x v="3"/>
    <x v="3"/>
    <x v="6"/>
    <x v="2"/>
    <x v="1"/>
  </r>
  <r>
    <x v="1"/>
    <x v="3"/>
    <x v="3"/>
    <x v="0"/>
    <x v="13"/>
    <x v="1220"/>
    <n v="0"/>
    <x v="1"/>
    <x v="3"/>
    <x v="1"/>
    <x v="0"/>
    <x v="3"/>
    <x v="3"/>
    <x v="3"/>
    <x v="3"/>
    <x v="0"/>
    <x v="1"/>
  </r>
  <r>
    <x v="1"/>
    <x v="3"/>
    <x v="3"/>
    <x v="0"/>
    <x v="278"/>
    <x v="451"/>
    <n v="0"/>
    <x v="1"/>
    <x v="3"/>
    <x v="1"/>
    <x v="0"/>
    <x v="3"/>
    <x v="3"/>
    <x v="3"/>
    <x v="5"/>
    <x v="0"/>
    <x v="1"/>
  </r>
  <r>
    <x v="1"/>
    <x v="3"/>
    <x v="3"/>
    <x v="0"/>
    <x v="533"/>
    <x v="975"/>
    <n v="0"/>
    <x v="1"/>
    <x v="3"/>
    <x v="1"/>
    <x v="0"/>
    <x v="3"/>
    <x v="3"/>
    <x v="3"/>
    <x v="3"/>
    <x v="0"/>
    <x v="7"/>
  </r>
  <r>
    <x v="1"/>
    <x v="3"/>
    <x v="3"/>
    <x v="0"/>
    <x v="491"/>
    <x v="868"/>
    <n v="59816.85"/>
    <x v="1"/>
    <x v="3"/>
    <x v="1"/>
    <x v="0"/>
    <x v="3"/>
    <x v="3"/>
    <x v="3"/>
    <x v="3"/>
    <x v="1"/>
    <x v="5"/>
  </r>
  <r>
    <x v="1"/>
    <x v="3"/>
    <x v="3"/>
    <x v="0"/>
    <x v="376"/>
    <x v="623"/>
    <n v="62325.35"/>
    <x v="1"/>
    <x v="3"/>
    <x v="1"/>
    <x v="0"/>
    <x v="3"/>
    <x v="3"/>
    <x v="3"/>
    <x v="2"/>
    <x v="0"/>
    <x v="0"/>
  </r>
  <r>
    <x v="1"/>
    <x v="3"/>
    <x v="3"/>
    <x v="0"/>
    <x v="18"/>
    <x v="712"/>
    <n v="0"/>
    <x v="1"/>
    <x v="3"/>
    <x v="1"/>
    <x v="0"/>
    <x v="3"/>
    <x v="3"/>
    <x v="3"/>
    <x v="3"/>
    <x v="0"/>
    <x v="2"/>
  </r>
  <r>
    <x v="1"/>
    <x v="3"/>
    <x v="3"/>
    <x v="0"/>
    <x v="11"/>
    <x v="760"/>
    <n v="0"/>
    <x v="1"/>
    <x v="3"/>
    <x v="1"/>
    <x v="0"/>
    <x v="3"/>
    <x v="3"/>
    <x v="3"/>
    <x v="3"/>
    <x v="0"/>
    <x v="5"/>
  </r>
  <r>
    <x v="1"/>
    <x v="3"/>
    <x v="3"/>
    <x v="0"/>
    <x v="303"/>
    <x v="761"/>
    <n v="0"/>
    <x v="1"/>
    <x v="3"/>
    <x v="1"/>
    <x v="0"/>
    <x v="3"/>
    <x v="3"/>
    <x v="3"/>
    <x v="6"/>
    <x v="2"/>
    <x v="7"/>
  </r>
  <r>
    <x v="1"/>
    <x v="3"/>
    <x v="3"/>
    <x v="0"/>
    <x v="1"/>
    <x v="399"/>
    <n v="0"/>
    <x v="1"/>
    <x v="3"/>
    <x v="1"/>
    <x v="0"/>
    <x v="3"/>
    <x v="3"/>
    <x v="3"/>
    <x v="3"/>
    <x v="0"/>
    <x v="2"/>
  </r>
  <r>
    <x v="1"/>
    <x v="3"/>
    <x v="3"/>
    <x v="0"/>
    <x v="59"/>
    <x v="67"/>
    <n v="526.34"/>
    <x v="1"/>
    <x v="3"/>
    <x v="1"/>
    <x v="0"/>
    <x v="3"/>
    <x v="3"/>
    <x v="3"/>
    <x v="0"/>
    <x v="0"/>
    <x v="0"/>
  </r>
  <r>
    <x v="1"/>
    <x v="3"/>
    <x v="3"/>
    <x v="0"/>
    <x v="76"/>
    <x v="92"/>
    <n v="0"/>
    <x v="1"/>
    <x v="3"/>
    <x v="1"/>
    <x v="0"/>
    <x v="3"/>
    <x v="3"/>
    <x v="3"/>
    <x v="0"/>
    <x v="0"/>
    <x v="6"/>
  </r>
  <r>
    <x v="1"/>
    <x v="3"/>
    <x v="3"/>
    <x v="0"/>
    <x v="108"/>
    <x v="169"/>
    <n v="0"/>
    <x v="1"/>
    <x v="3"/>
    <x v="1"/>
    <x v="0"/>
    <x v="3"/>
    <x v="3"/>
    <x v="3"/>
    <x v="4"/>
    <x v="1"/>
    <x v="4"/>
  </r>
  <r>
    <x v="1"/>
    <x v="3"/>
    <x v="3"/>
    <x v="0"/>
    <x v="1"/>
    <x v="1152"/>
    <n v="0"/>
    <x v="1"/>
    <x v="3"/>
    <x v="1"/>
    <x v="0"/>
    <x v="3"/>
    <x v="3"/>
    <x v="3"/>
    <x v="3"/>
    <x v="0"/>
    <x v="3"/>
  </r>
  <r>
    <x v="1"/>
    <x v="3"/>
    <x v="3"/>
    <x v="0"/>
    <x v="106"/>
    <x v="225"/>
    <n v="0"/>
    <x v="1"/>
    <x v="3"/>
    <x v="1"/>
    <x v="0"/>
    <x v="3"/>
    <x v="3"/>
    <x v="3"/>
    <x v="0"/>
    <x v="0"/>
    <x v="6"/>
  </r>
  <r>
    <x v="1"/>
    <x v="3"/>
    <x v="3"/>
    <x v="0"/>
    <x v="493"/>
    <x v="1363"/>
    <n v="0"/>
    <x v="1"/>
    <x v="3"/>
    <x v="1"/>
    <x v="0"/>
    <x v="3"/>
    <x v="3"/>
    <x v="3"/>
    <x v="1"/>
    <x v="1"/>
    <x v="1"/>
  </r>
  <r>
    <x v="1"/>
    <x v="3"/>
    <x v="3"/>
    <x v="0"/>
    <x v="1"/>
    <x v="1116"/>
    <n v="0"/>
    <x v="1"/>
    <x v="3"/>
    <x v="1"/>
    <x v="0"/>
    <x v="3"/>
    <x v="3"/>
    <x v="3"/>
    <x v="3"/>
    <x v="0"/>
    <x v="4"/>
  </r>
  <r>
    <x v="1"/>
    <x v="3"/>
    <x v="3"/>
    <x v="0"/>
    <x v="274"/>
    <x v="729"/>
    <n v="4020"/>
    <x v="1"/>
    <x v="3"/>
    <x v="1"/>
    <x v="0"/>
    <x v="3"/>
    <x v="3"/>
    <x v="3"/>
    <x v="1"/>
    <x v="1"/>
    <x v="1"/>
  </r>
  <r>
    <x v="1"/>
    <x v="3"/>
    <x v="3"/>
    <x v="0"/>
    <x v="47"/>
    <x v="53"/>
    <n v="0"/>
    <x v="1"/>
    <x v="3"/>
    <x v="1"/>
    <x v="0"/>
    <x v="3"/>
    <x v="3"/>
    <x v="3"/>
    <x v="2"/>
    <x v="0"/>
    <x v="3"/>
  </r>
  <r>
    <x v="1"/>
    <x v="3"/>
    <x v="3"/>
    <x v="0"/>
    <x v="199"/>
    <x v="295"/>
    <n v="0"/>
    <x v="1"/>
    <x v="3"/>
    <x v="1"/>
    <x v="0"/>
    <x v="3"/>
    <x v="3"/>
    <x v="3"/>
    <x v="0"/>
    <x v="1"/>
    <x v="5"/>
  </r>
  <r>
    <x v="1"/>
    <x v="3"/>
    <x v="3"/>
    <x v="0"/>
    <x v="346"/>
    <x v="995"/>
    <n v="455530"/>
    <x v="1"/>
    <x v="3"/>
    <x v="1"/>
    <x v="0"/>
    <x v="3"/>
    <x v="3"/>
    <x v="3"/>
    <x v="3"/>
    <x v="1"/>
    <x v="0"/>
  </r>
  <r>
    <x v="1"/>
    <x v="3"/>
    <x v="3"/>
    <x v="0"/>
    <x v="41"/>
    <x v="158"/>
    <n v="8963110.9600000009"/>
    <x v="1"/>
    <x v="3"/>
    <x v="1"/>
    <x v="0"/>
    <x v="3"/>
    <x v="3"/>
    <x v="3"/>
    <x v="3"/>
    <x v="0"/>
    <x v="6"/>
  </r>
  <r>
    <x v="1"/>
    <x v="3"/>
    <x v="3"/>
    <x v="0"/>
    <x v="18"/>
    <x v="1104"/>
    <n v="0"/>
    <x v="1"/>
    <x v="3"/>
    <x v="1"/>
    <x v="0"/>
    <x v="3"/>
    <x v="3"/>
    <x v="3"/>
    <x v="3"/>
    <x v="0"/>
    <x v="6"/>
  </r>
  <r>
    <x v="1"/>
    <x v="3"/>
    <x v="3"/>
    <x v="0"/>
    <x v="440"/>
    <x v="747"/>
    <n v="0"/>
    <x v="1"/>
    <x v="3"/>
    <x v="1"/>
    <x v="0"/>
    <x v="3"/>
    <x v="3"/>
    <x v="3"/>
    <x v="6"/>
    <x v="1"/>
    <x v="2"/>
  </r>
  <r>
    <x v="1"/>
    <x v="3"/>
    <x v="3"/>
    <x v="0"/>
    <x v="1"/>
    <x v="125"/>
    <n v="5618"/>
    <x v="1"/>
    <x v="3"/>
    <x v="1"/>
    <x v="0"/>
    <x v="3"/>
    <x v="3"/>
    <x v="3"/>
    <x v="3"/>
    <x v="0"/>
    <x v="1"/>
  </r>
  <r>
    <x v="1"/>
    <x v="3"/>
    <x v="3"/>
    <x v="0"/>
    <x v="203"/>
    <x v="317"/>
    <n v="0"/>
    <x v="1"/>
    <x v="3"/>
    <x v="1"/>
    <x v="0"/>
    <x v="3"/>
    <x v="3"/>
    <x v="3"/>
    <x v="0"/>
    <x v="0"/>
    <x v="7"/>
  </r>
  <r>
    <x v="1"/>
    <x v="3"/>
    <x v="3"/>
    <x v="0"/>
    <x v="41"/>
    <x v="551"/>
    <n v="289861.96000000002"/>
    <x v="1"/>
    <x v="3"/>
    <x v="1"/>
    <x v="0"/>
    <x v="3"/>
    <x v="3"/>
    <x v="3"/>
    <x v="3"/>
    <x v="0"/>
    <x v="4"/>
  </r>
  <r>
    <x v="1"/>
    <x v="3"/>
    <x v="3"/>
    <x v="0"/>
    <x v="102"/>
    <x v="128"/>
    <n v="0"/>
    <x v="1"/>
    <x v="3"/>
    <x v="1"/>
    <x v="0"/>
    <x v="3"/>
    <x v="3"/>
    <x v="3"/>
    <x v="0"/>
    <x v="1"/>
    <x v="4"/>
  </r>
  <r>
    <x v="1"/>
    <x v="3"/>
    <x v="3"/>
    <x v="0"/>
    <x v="633"/>
    <x v="1291"/>
    <n v="0"/>
    <x v="1"/>
    <x v="3"/>
    <x v="1"/>
    <x v="0"/>
    <x v="3"/>
    <x v="3"/>
    <x v="3"/>
    <x v="3"/>
    <x v="1"/>
    <x v="2"/>
  </r>
  <r>
    <x v="1"/>
    <x v="3"/>
    <x v="3"/>
    <x v="0"/>
    <x v="471"/>
    <x v="818"/>
    <n v="0"/>
    <x v="1"/>
    <x v="3"/>
    <x v="1"/>
    <x v="0"/>
    <x v="3"/>
    <x v="3"/>
    <x v="3"/>
    <x v="0"/>
    <x v="1"/>
    <x v="6"/>
  </r>
  <r>
    <x v="1"/>
    <x v="3"/>
    <x v="3"/>
    <x v="0"/>
    <x v="150"/>
    <x v="208"/>
    <n v="49598042.259999998"/>
    <x v="1"/>
    <x v="3"/>
    <x v="1"/>
    <x v="0"/>
    <x v="3"/>
    <x v="3"/>
    <x v="3"/>
    <x v="6"/>
    <x v="2"/>
    <x v="6"/>
  </r>
  <r>
    <x v="1"/>
    <x v="3"/>
    <x v="3"/>
    <x v="0"/>
    <x v="13"/>
    <x v="170"/>
    <n v="0"/>
    <x v="1"/>
    <x v="3"/>
    <x v="1"/>
    <x v="0"/>
    <x v="3"/>
    <x v="3"/>
    <x v="3"/>
    <x v="3"/>
    <x v="0"/>
    <x v="2"/>
  </r>
  <r>
    <x v="1"/>
    <x v="3"/>
    <x v="3"/>
    <x v="0"/>
    <x v="14"/>
    <x v="14"/>
    <n v="0"/>
    <x v="1"/>
    <x v="3"/>
    <x v="1"/>
    <x v="0"/>
    <x v="3"/>
    <x v="3"/>
    <x v="3"/>
    <x v="0"/>
    <x v="0"/>
    <x v="3"/>
  </r>
  <r>
    <x v="1"/>
    <x v="3"/>
    <x v="3"/>
    <x v="0"/>
    <x v="1"/>
    <x v="1029"/>
    <n v="0"/>
    <x v="1"/>
    <x v="3"/>
    <x v="1"/>
    <x v="0"/>
    <x v="3"/>
    <x v="3"/>
    <x v="3"/>
    <x v="3"/>
    <x v="0"/>
    <x v="7"/>
  </r>
  <r>
    <x v="1"/>
    <x v="3"/>
    <x v="3"/>
    <x v="0"/>
    <x v="559"/>
    <x v="1046"/>
    <n v="0"/>
    <x v="1"/>
    <x v="3"/>
    <x v="1"/>
    <x v="0"/>
    <x v="3"/>
    <x v="3"/>
    <x v="3"/>
    <x v="3"/>
    <x v="0"/>
    <x v="6"/>
  </r>
  <r>
    <x v="1"/>
    <x v="3"/>
    <x v="3"/>
    <x v="0"/>
    <x v="1"/>
    <x v="1268"/>
    <n v="0"/>
    <x v="1"/>
    <x v="3"/>
    <x v="1"/>
    <x v="0"/>
    <x v="3"/>
    <x v="3"/>
    <x v="3"/>
    <x v="3"/>
    <x v="0"/>
    <x v="0"/>
  </r>
  <r>
    <x v="1"/>
    <x v="3"/>
    <x v="3"/>
    <x v="0"/>
    <x v="1"/>
    <x v="548"/>
    <n v="0"/>
    <x v="1"/>
    <x v="3"/>
    <x v="1"/>
    <x v="0"/>
    <x v="3"/>
    <x v="3"/>
    <x v="3"/>
    <x v="3"/>
    <x v="0"/>
    <x v="0"/>
  </r>
  <r>
    <x v="1"/>
    <x v="3"/>
    <x v="3"/>
    <x v="0"/>
    <x v="397"/>
    <x v="657"/>
    <n v="49136195.93"/>
    <x v="1"/>
    <x v="3"/>
    <x v="1"/>
    <x v="0"/>
    <x v="3"/>
    <x v="3"/>
    <x v="3"/>
    <x v="6"/>
    <x v="1"/>
    <x v="5"/>
  </r>
  <r>
    <x v="1"/>
    <x v="3"/>
    <x v="3"/>
    <x v="0"/>
    <x v="5"/>
    <x v="513"/>
    <n v="671696.8"/>
    <x v="1"/>
    <x v="3"/>
    <x v="1"/>
    <x v="0"/>
    <x v="3"/>
    <x v="3"/>
    <x v="3"/>
    <x v="4"/>
    <x v="1"/>
    <x v="0"/>
  </r>
  <r>
    <x v="1"/>
    <x v="3"/>
    <x v="3"/>
    <x v="0"/>
    <x v="18"/>
    <x v="68"/>
    <n v="37001639.259999998"/>
    <x v="1"/>
    <x v="3"/>
    <x v="1"/>
    <x v="0"/>
    <x v="3"/>
    <x v="3"/>
    <x v="3"/>
    <x v="3"/>
    <x v="0"/>
    <x v="3"/>
  </r>
  <r>
    <x v="1"/>
    <x v="3"/>
    <x v="3"/>
    <x v="0"/>
    <x v="53"/>
    <x v="435"/>
    <n v="0"/>
    <x v="1"/>
    <x v="3"/>
    <x v="1"/>
    <x v="0"/>
    <x v="3"/>
    <x v="3"/>
    <x v="3"/>
    <x v="2"/>
    <x v="0"/>
    <x v="0"/>
  </r>
  <r>
    <x v="1"/>
    <x v="3"/>
    <x v="3"/>
    <x v="0"/>
    <x v="18"/>
    <x v="1067"/>
    <n v="20481255.289999999"/>
    <x v="1"/>
    <x v="3"/>
    <x v="1"/>
    <x v="0"/>
    <x v="3"/>
    <x v="3"/>
    <x v="3"/>
    <x v="3"/>
    <x v="0"/>
    <x v="6"/>
  </r>
  <r>
    <x v="1"/>
    <x v="3"/>
    <x v="3"/>
    <x v="0"/>
    <x v="5"/>
    <x v="753"/>
    <n v="0"/>
    <x v="1"/>
    <x v="3"/>
    <x v="1"/>
    <x v="0"/>
    <x v="3"/>
    <x v="3"/>
    <x v="3"/>
    <x v="1"/>
    <x v="0"/>
    <x v="7"/>
  </r>
  <r>
    <x v="1"/>
    <x v="3"/>
    <x v="3"/>
    <x v="0"/>
    <x v="399"/>
    <x v="1322"/>
    <n v="45148.88"/>
    <x v="1"/>
    <x v="3"/>
    <x v="1"/>
    <x v="0"/>
    <x v="3"/>
    <x v="3"/>
    <x v="3"/>
    <x v="1"/>
    <x v="0"/>
    <x v="7"/>
  </r>
  <r>
    <x v="1"/>
    <x v="3"/>
    <x v="3"/>
    <x v="0"/>
    <x v="214"/>
    <x v="320"/>
    <n v="0"/>
    <x v="1"/>
    <x v="3"/>
    <x v="1"/>
    <x v="0"/>
    <x v="3"/>
    <x v="3"/>
    <x v="3"/>
    <x v="3"/>
    <x v="0"/>
    <x v="5"/>
  </r>
  <r>
    <x v="1"/>
    <x v="3"/>
    <x v="3"/>
    <x v="0"/>
    <x v="13"/>
    <x v="464"/>
    <n v="1527.59"/>
    <x v="1"/>
    <x v="3"/>
    <x v="1"/>
    <x v="0"/>
    <x v="3"/>
    <x v="3"/>
    <x v="3"/>
    <x v="3"/>
    <x v="0"/>
    <x v="6"/>
  </r>
  <r>
    <x v="1"/>
    <x v="3"/>
    <x v="3"/>
    <x v="0"/>
    <x v="13"/>
    <x v="378"/>
    <n v="3087.27"/>
    <x v="1"/>
    <x v="3"/>
    <x v="1"/>
    <x v="0"/>
    <x v="3"/>
    <x v="3"/>
    <x v="3"/>
    <x v="3"/>
    <x v="0"/>
    <x v="7"/>
  </r>
  <r>
    <x v="1"/>
    <x v="3"/>
    <x v="3"/>
    <x v="0"/>
    <x v="626"/>
    <x v="1264"/>
    <n v="0"/>
    <x v="1"/>
    <x v="3"/>
    <x v="1"/>
    <x v="0"/>
    <x v="3"/>
    <x v="3"/>
    <x v="3"/>
    <x v="0"/>
    <x v="1"/>
    <x v="6"/>
  </r>
  <r>
    <x v="1"/>
    <x v="3"/>
    <x v="3"/>
    <x v="0"/>
    <x v="28"/>
    <x v="30"/>
    <n v="0"/>
    <x v="1"/>
    <x v="3"/>
    <x v="1"/>
    <x v="0"/>
    <x v="3"/>
    <x v="3"/>
    <x v="3"/>
    <x v="3"/>
    <x v="0"/>
    <x v="5"/>
  </r>
  <r>
    <x v="1"/>
    <x v="3"/>
    <x v="3"/>
    <x v="0"/>
    <x v="11"/>
    <x v="152"/>
    <n v="15465.78"/>
    <x v="1"/>
    <x v="3"/>
    <x v="1"/>
    <x v="0"/>
    <x v="3"/>
    <x v="3"/>
    <x v="3"/>
    <x v="3"/>
    <x v="0"/>
    <x v="5"/>
  </r>
  <r>
    <x v="1"/>
    <x v="3"/>
    <x v="3"/>
    <x v="0"/>
    <x v="555"/>
    <x v="1039"/>
    <n v="0"/>
    <x v="1"/>
    <x v="3"/>
    <x v="1"/>
    <x v="0"/>
    <x v="3"/>
    <x v="3"/>
    <x v="3"/>
    <x v="3"/>
    <x v="0"/>
    <x v="7"/>
  </r>
  <r>
    <x v="1"/>
    <x v="3"/>
    <x v="3"/>
    <x v="0"/>
    <x v="492"/>
    <x v="871"/>
    <n v="11067427.92"/>
    <x v="1"/>
    <x v="3"/>
    <x v="1"/>
    <x v="0"/>
    <x v="3"/>
    <x v="3"/>
    <x v="3"/>
    <x v="3"/>
    <x v="1"/>
    <x v="0"/>
  </r>
  <r>
    <x v="1"/>
    <x v="3"/>
    <x v="3"/>
    <x v="0"/>
    <x v="13"/>
    <x v="1192"/>
    <n v="0"/>
    <x v="1"/>
    <x v="3"/>
    <x v="1"/>
    <x v="0"/>
    <x v="3"/>
    <x v="3"/>
    <x v="3"/>
    <x v="3"/>
    <x v="0"/>
    <x v="1"/>
  </r>
  <r>
    <x v="1"/>
    <x v="3"/>
    <x v="3"/>
    <x v="0"/>
    <x v="520"/>
    <x v="950"/>
    <n v="0"/>
    <x v="1"/>
    <x v="3"/>
    <x v="1"/>
    <x v="0"/>
    <x v="3"/>
    <x v="3"/>
    <x v="3"/>
    <x v="3"/>
    <x v="0"/>
    <x v="0"/>
  </r>
  <r>
    <x v="1"/>
    <x v="3"/>
    <x v="3"/>
    <x v="0"/>
    <x v="73"/>
    <x v="183"/>
    <n v="0"/>
    <x v="1"/>
    <x v="3"/>
    <x v="1"/>
    <x v="0"/>
    <x v="3"/>
    <x v="3"/>
    <x v="3"/>
    <x v="0"/>
    <x v="0"/>
    <x v="1"/>
  </r>
  <r>
    <x v="1"/>
    <x v="3"/>
    <x v="3"/>
    <x v="0"/>
    <x v="7"/>
    <x v="1339"/>
    <n v="0"/>
    <x v="1"/>
    <x v="3"/>
    <x v="1"/>
    <x v="0"/>
    <x v="3"/>
    <x v="3"/>
    <x v="3"/>
    <x v="0"/>
    <x v="0"/>
    <x v="0"/>
  </r>
  <r>
    <x v="1"/>
    <x v="3"/>
    <x v="3"/>
    <x v="0"/>
    <x v="525"/>
    <x v="961"/>
    <n v="0"/>
    <x v="1"/>
    <x v="3"/>
    <x v="1"/>
    <x v="0"/>
    <x v="3"/>
    <x v="3"/>
    <x v="3"/>
    <x v="3"/>
    <x v="0"/>
    <x v="0"/>
  </r>
  <r>
    <x v="1"/>
    <x v="3"/>
    <x v="3"/>
    <x v="0"/>
    <x v="379"/>
    <x v="627"/>
    <n v="84302.09"/>
    <x v="1"/>
    <x v="3"/>
    <x v="1"/>
    <x v="0"/>
    <x v="3"/>
    <x v="3"/>
    <x v="3"/>
    <x v="2"/>
    <x v="0"/>
    <x v="0"/>
  </r>
  <r>
    <x v="1"/>
    <x v="3"/>
    <x v="3"/>
    <x v="0"/>
    <x v="424"/>
    <x v="707"/>
    <n v="0"/>
    <x v="1"/>
    <x v="3"/>
    <x v="1"/>
    <x v="0"/>
    <x v="3"/>
    <x v="3"/>
    <x v="3"/>
    <x v="3"/>
    <x v="1"/>
    <x v="0"/>
  </r>
  <r>
    <x v="1"/>
    <x v="3"/>
    <x v="3"/>
    <x v="0"/>
    <x v="11"/>
    <x v="879"/>
    <n v="182117.95"/>
    <x v="1"/>
    <x v="3"/>
    <x v="1"/>
    <x v="0"/>
    <x v="3"/>
    <x v="3"/>
    <x v="3"/>
    <x v="3"/>
    <x v="0"/>
    <x v="5"/>
  </r>
  <r>
    <x v="1"/>
    <x v="3"/>
    <x v="3"/>
    <x v="0"/>
    <x v="2"/>
    <x v="885"/>
    <n v="5895432.9000000004"/>
    <x v="1"/>
    <x v="3"/>
    <x v="1"/>
    <x v="0"/>
    <x v="3"/>
    <x v="3"/>
    <x v="3"/>
    <x v="1"/>
    <x v="0"/>
    <x v="5"/>
  </r>
  <r>
    <x v="1"/>
    <x v="3"/>
    <x v="3"/>
    <x v="0"/>
    <x v="278"/>
    <x v="451"/>
    <n v="0"/>
    <x v="1"/>
    <x v="3"/>
    <x v="1"/>
    <x v="0"/>
    <x v="3"/>
    <x v="3"/>
    <x v="3"/>
    <x v="5"/>
    <x v="0"/>
    <x v="4"/>
  </r>
  <r>
    <x v="1"/>
    <x v="3"/>
    <x v="3"/>
    <x v="0"/>
    <x v="11"/>
    <x v="1232"/>
    <n v="16912.39"/>
    <x v="1"/>
    <x v="3"/>
    <x v="1"/>
    <x v="0"/>
    <x v="3"/>
    <x v="3"/>
    <x v="3"/>
    <x v="3"/>
    <x v="0"/>
    <x v="7"/>
  </r>
  <r>
    <x v="1"/>
    <x v="3"/>
    <x v="3"/>
    <x v="0"/>
    <x v="641"/>
    <x v="1315"/>
    <n v="0"/>
    <x v="1"/>
    <x v="3"/>
    <x v="1"/>
    <x v="0"/>
    <x v="3"/>
    <x v="3"/>
    <x v="3"/>
    <x v="3"/>
    <x v="0"/>
    <x v="0"/>
  </r>
  <r>
    <x v="1"/>
    <x v="3"/>
    <x v="3"/>
    <x v="0"/>
    <x v="290"/>
    <x v="477"/>
    <n v="0"/>
    <x v="1"/>
    <x v="3"/>
    <x v="1"/>
    <x v="0"/>
    <x v="3"/>
    <x v="3"/>
    <x v="3"/>
    <x v="5"/>
    <x v="1"/>
    <x v="7"/>
  </r>
  <r>
    <x v="1"/>
    <x v="3"/>
    <x v="3"/>
    <x v="0"/>
    <x v="13"/>
    <x v="1153"/>
    <n v="0"/>
    <x v="1"/>
    <x v="3"/>
    <x v="1"/>
    <x v="0"/>
    <x v="3"/>
    <x v="3"/>
    <x v="3"/>
    <x v="3"/>
    <x v="0"/>
    <x v="5"/>
  </r>
  <r>
    <x v="1"/>
    <x v="3"/>
    <x v="3"/>
    <x v="0"/>
    <x v="337"/>
    <x v="544"/>
    <n v="0"/>
    <x v="1"/>
    <x v="3"/>
    <x v="1"/>
    <x v="0"/>
    <x v="3"/>
    <x v="3"/>
    <x v="3"/>
    <x v="3"/>
    <x v="0"/>
    <x v="0"/>
  </r>
  <r>
    <x v="1"/>
    <x v="3"/>
    <x v="3"/>
    <x v="0"/>
    <x v="537"/>
    <x v="981"/>
    <n v="0"/>
    <x v="1"/>
    <x v="3"/>
    <x v="1"/>
    <x v="0"/>
    <x v="3"/>
    <x v="3"/>
    <x v="3"/>
    <x v="3"/>
    <x v="0"/>
    <x v="6"/>
  </r>
  <r>
    <x v="1"/>
    <x v="3"/>
    <x v="3"/>
    <x v="0"/>
    <x v="43"/>
    <x v="49"/>
    <n v="1008261.25"/>
    <x v="1"/>
    <x v="3"/>
    <x v="1"/>
    <x v="0"/>
    <x v="3"/>
    <x v="3"/>
    <x v="3"/>
    <x v="3"/>
    <x v="0"/>
    <x v="1"/>
  </r>
  <r>
    <x v="1"/>
    <x v="3"/>
    <x v="3"/>
    <x v="0"/>
    <x v="256"/>
    <x v="1004"/>
    <n v="3749336.05"/>
    <x v="1"/>
    <x v="3"/>
    <x v="1"/>
    <x v="0"/>
    <x v="3"/>
    <x v="3"/>
    <x v="3"/>
    <x v="3"/>
    <x v="1"/>
    <x v="0"/>
  </r>
  <r>
    <x v="1"/>
    <x v="3"/>
    <x v="3"/>
    <x v="0"/>
    <x v="170"/>
    <x v="1019"/>
    <n v="1221765.6399999999"/>
    <x v="1"/>
    <x v="3"/>
    <x v="1"/>
    <x v="0"/>
    <x v="3"/>
    <x v="3"/>
    <x v="3"/>
    <x v="3"/>
    <x v="1"/>
    <x v="5"/>
  </r>
  <r>
    <x v="1"/>
    <x v="3"/>
    <x v="3"/>
    <x v="0"/>
    <x v="293"/>
    <x v="700"/>
    <n v="16632.82"/>
    <x v="1"/>
    <x v="3"/>
    <x v="1"/>
    <x v="0"/>
    <x v="3"/>
    <x v="3"/>
    <x v="3"/>
    <x v="6"/>
    <x v="0"/>
    <x v="2"/>
  </r>
  <r>
    <x v="1"/>
    <x v="3"/>
    <x v="3"/>
    <x v="0"/>
    <x v="279"/>
    <x v="674"/>
    <n v="7282072.71"/>
    <x v="1"/>
    <x v="3"/>
    <x v="1"/>
    <x v="0"/>
    <x v="3"/>
    <x v="3"/>
    <x v="3"/>
    <x v="4"/>
    <x v="0"/>
    <x v="2"/>
  </r>
  <r>
    <x v="1"/>
    <x v="3"/>
    <x v="3"/>
    <x v="0"/>
    <x v="104"/>
    <x v="891"/>
    <n v="12044293.789999999"/>
    <x v="1"/>
    <x v="3"/>
    <x v="1"/>
    <x v="0"/>
    <x v="3"/>
    <x v="3"/>
    <x v="3"/>
    <x v="1"/>
    <x v="2"/>
    <x v="6"/>
  </r>
  <r>
    <x v="1"/>
    <x v="3"/>
    <x v="3"/>
    <x v="0"/>
    <x v="331"/>
    <x v="534"/>
    <n v="0.83"/>
    <x v="1"/>
    <x v="3"/>
    <x v="1"/>
    <x v="0"/>
    <x v="3"/>
    <x v="3"/>
    <x v="3"/>
    <x v="4"/>
    <x v="0"/>
    <x v="1"/>
  </r>
  <r>
    <x v="1"/>
    <x v="3"/>
    <x v="3"/>
    <x v="0"/>
    <x v="257"/>
    <x v="405"/>
    <n v="0"/>
    <x v="1"/>
    <x v="3"/>
    <x v="1"/>
    <x v="0"/>
    <x v="3"/>
    <x v="3"/>
    <x v="3"/>
    <x v="6"/>
    <x v="0"/>
    <x v="6"/>
  </r>
  <r>
    <x v="1"/>
    <x v="3"/>
    <x v="3"/>
    <x v="0"/>
    <x v="382"/>
    <x v="974"/>
    <n v="92747.37"/>
    <x v="1"/>
    <x v="3"/>
    <x v="1"/>
    <x v="0"/>
    <x v="3"/>
    <x v="3"/>
    <x v="3"/>
    <x v="3"/>
    <x v="0"/>
    <x v="7"/>
  </r>
  <r>
    <x v="1"/>
    <x v="3"/>
    <x v="3"/>
    <x v="0"/>
    <x v="596"/>
    <x v="1141"/>
    <n v="0"/>
    <x v="1"/>
    <x v="3"/>
    <x v="1"/>
    <x v="0"/>
    <x v="3"/>
    <x v="3"/>
    <x v="3"/>
    <x v="3"/>
    <x v="0"/>
    <x v="0"/>
  </r>
  <r>
    <x v="1"/>
    <x v="3"/>
    <x v="3"/>
    <x v="0"/>
    <x v="351"/>
    <x v="576"/>
    <n v="51089.87"/>
    <x v="1"/>
    <x v="3"/>
    <x v="1"/>
    <x v="0"/>
    <x v="3"/>
    <x v="3"/>
    <x v="3"/>
    <x v="2"/>
    <x v="1"/>
    <x v="1"/>
  </r>
  <r>
    <x v="1"/>
    <x v="3"/>
    <x v="3"/>
    <x v="0"/>
    <x v="36"/>
    <x v="219"/>
    <n v="0"/>
    <x v="1"/>
    <x v="3"/>
    <x v="1"/>
    <x v="0"/>
    <x v="3"/>
    <x v="3"/>
    <x v="3"/>
    <x v="0"/>
    <x v="0"/>
    <x v="7"/>
  </r>
  <r>
    <x v="1"/>
    <x v="3"/>
    <x v="3"/>
    <x v="0"/>
    <x v="87"/>
    <x v="105"/>
    <n v="0"/>
    <x v="1"/>
    <x v="3"/>
    <x v="1"/>
    <x v="0"/>
    <x v="3"/>
    <x v="3"/>
    <x v="3"/>
    <x v="0"/>
    <x v="0"/>
    <x v="2"/>
  </r>
  <r>
    <x v="1"/>
    <x v="3"/>
    <x v="3"/>
    <x v="0"/>
    <x v="293"/>
    <x v="481"/>
    <n v="13660"/>
    <x v="1"/>
    <x v="3"/>
    <x v="1"/>
    <x v="0"/>
    <x v="3"/>
    <x v="3"/>
    <x v="3"/>
    <x v="2"/>
    <x v="0"/>
    <x v="6"/>
  </r>
  <r>
    <x v="1"/>
    <x v="3"/>
    <x v="3"/>
    <x v="0"/>
    <x v="41"/>
    <x v="1287"/>
    <n v="0"/>
    <x v="1"/>
    <x v="3"/>
    <x v="1"/>
    <x v="0"/>
    <x v="3"/>
    <x v="3"/>
    <x v="3"/>
    <x v="3"/>
    <x v="0"/>
    <x v="6"/>
  </r>
  <r>
    <x v="1"/>
    <x v="3"/>
    <x v="3"/>
    <x v="0"/>
    <x v="257"/>
    <x v="405"/>
    <n v="0"/>
    <x v="1"/>
    <x v="3"/>
    <x v="1"/>
    <x v="0"/>
    <x v="3"/>
    <x v="3"/>
    <x v="3"/>
    <x v="6"/>
    <x v="0"/>
    <x v="5"/>
  </r>
  <r>
    <x v="1"/>
    <x v="3"/>
    <x v="3"/>
    <x v="0"/>
    <x v="11"/>
    <x v="879"/>
    <n v="183740.2"/>
    <x v="1"/>
    <x v="3"/>
    <x v="1"/>
    <x v="0"/>
    <x v="3"/>
    <x v="3"/>
    <x v="3"/>
    <x v="3"/>
    <x v="0"/>
    <x v="3"/>
  </r>
  <r>
    <x v="1"/>
    <x v="3"/>
    <x v="3"/>
    <x v="0"/>
    <x v="257"/>
    <x v="405"/>
    <n v="0"/>
    <x v="1"/>
    <x v="3"/>
    <x v="1"/>
    <x v="0"/>
    <x v="3"/>
    <x v="3"/>
    <x v="3"/>
    <x v="6"/>
    <x v="0"/>
    <x v="3"/>
  </r>
  <r>
    <x v="1"/>
    <x v="3"/>
    <x v="3"/>
    <x v="0"/>
    <x v="296"/>
    <x v="484"/>
    <n v="0"/>
    <x v="1"/>
    <x v="3"/>
    <x v="1"/>
    <x v="0"/>
    <x v="3"/>
    <x v="3"/>
    <x v="3"/>
    <x v="5"/>
    <x v="0"/>
    <x v="3"/>
  </r>
  <r>
    <x v="1"/>
    <x v="3"/>
    <x v="3"/>
    <x v="0"/>
    <x v="13"/>
    <x v="923"/>
    <n v="0"/>
    <x v="1"/>
    <x v="3"/>
    <x v="1"/>
    <x v="0"/>
    <x v="3"/>
    <x v="3"/>
    <x v="3"/>
    <x v="3"/>
    <x v="0"/>
    <x v="5"/>
  </r>
  <r>
    <x v="1"/>
    <x v="3"/>
    <x v="3"/>
    <x v="0"/>
    <x v="448"/>
    <x v="766"/>
    <n v="461846.33"/>
    <x v="1"/>
    <x v="3"/>
    <x v="1"/>
    <x v="0"/>
    <x v="3"/>
    <x v="3"/>
    <x v="3"/>
    <x v="6"/>
    <x v="1"/>
    <x v="4"/>
  </r>
  <r>
    <x v="1"/>
    <x v="3"/>
    <x v="3"/>
    <x v="0"/>
    <x v="261"/>
    <x v="1012"/>
    <n v="0"/>
    <x v="1"/>
    <x v="3"/>
    <x v="1"/>
    <x v="0"/>
    <x v="3"/>
    <x v="3"/>
    <x v="3"/>
    <x v="3"/>
    <x v="0"/>
    <x v="3"/>
  </r>
  <r>
    <x v="1"/>
    <x v="3"/>
    <x v="3"/>
    <x v="0"/>
    <x v="486"/>
    <x v="861"/>
    <n v="647934.65"/>
    <x v="1"/>
    <x v="3"/>
    <x v="1"/>
    <x v="0"/>
    <x v="3"/>
    <x v="3"/>
    <x v="3"/>
    <x v="1"/>
    <x v="0"/>
    <x v="3"/>
  </r>
  <r>
    <x v="1"/>
    <x v="3"/>
    <x v="3"/>
    <x v="0"/>
    <x v="18"/>
    <x v="947"/>
    <n v="0"/>
    <x v="1"/>
    <x v="3"/>
    <x v="1"/>
    <x v="0"/>
    <x v="3"/>
    <x v="3"/>
    <x v="3"/>
    <x v="3"/>
    <x v="0"/>
    <x v="1"/>
  </r>
  <r>
    <x v="1"/>
    <x v="3"/>
    <x v="3"/>
    <x v="0"/>
    <x v="11"/>
    <x v="879"/>
    <n v="145298.74"/>
    <x v="1"/>
    <x v="3"/>
    <x v="1"/>
    <x v="0"/>
    <x v="3"/>
    <x v="3"/>
    <x v="3"/>
    <x v="3"/>
    <x v="0"/>
    <x v="7"/>
  </r>
  <r>
    <x v="1"/>
    <x v="3"/>
    <x v="3"/>
    <x v="0"/>
    <x v="13"/>
    <x v="993"/>
    <n v="0"/>
    <x v="1"/>
    <x v="3"/>
    <x v="1"/>
    <x v="0"/>
    <x v="3"/>
    <x v="3"/>
    <x v="3"/>
    <x v="3"/>
    <x v="0"/>
    <x v="4"/>
  </r>
  <r>
    <x v="1"/>
    <x v="3"/>
    <x v="3"/>
    <x v="0"/>
    <x v="151"/>
    <x v="658"/>
    <n v="0"/>
    <x v="1"/>
    <x v="3"/>
    <x v="1"/>
    <x v="0"/>
    <x v="3"/>
    <x v="3"/>
    <x v="3"/>
    <x v="1"/>
    <x v="2"/>
    <x v="7"/>
  </r>
  <r>
    <x v="1"/>
    <x v="3"/>
    <x v="3"/>
    <x v="0"/>
    <x v="279"/>
    <x v="674"/>
    <n v="8194857.4800000004"/>
    <x v="1"/>
    <x v="3"/>
    <x v="1"/>
    <x v="0"/>
    <x v="3"/>
    <x v="3"/>
    <x v="3"/>
    <x v="4"/>
    <x v="0"/>
    <x v="0"/>
  </r>
  <r>
    <x v="1"/>
    <x v="3"/>
    <x v="3"/>
    <x v="0"/>
    <x v="448"/>
    <x v="766"/>
    <n v="461846.33"/>
    <x v="1"/>
    <x v="3"/>
    <x v="1"/>
    <x v="0"/>
    <x v="3"/>
    <x v="3"/>
    <x v="3"/>
    <x v="6"/>
    <x v="1"/>
    <x v="1"/>
  </r>
  <r>
    <x v="1"/>
    <x v="3"/>
    <x v="3"/>
    <x v="0"/>
    <x v="376"/>
    <x v="623"/>
    <n v="30957.69"/>
    <x v="1"/>
    <x v="3"/>
    <x v="1"/>
    <x v="0"/>
    <x v="3"/>
    <x v="3"/>
    <x v="3"/>
    <x v="2"/>
    <x v="0"/>
    <x v="5"/>
  </r>
  <r>
    <x v="1"/>
    <x v="3"/>
    <x v="3"/>
    <x v="0"/>
    <x v="575"/>
    <x v="1086"/>
    <n v="-771069.45"/>
    <x v="1"/>
    <x v="3"/>
    <x v="1"/>
    <x v="0"/>
    <x v="3"/>
    <x v="3"/>
    <x v="3"/>
    <x v="3"/>
    <x v="0"/>
    <x v="0"/>
  </r>
  <r>
    <x v="1"/>
    <x v="3"/>
    <x v="3"/>
    <x v="0"/>
    <x v="311"/>
    <x v="503"/>
    <n v="156267.72"/>
    <x v="1"/>
    <x v="3"/>
    <x v="1"/>
    <x v="0"/>
    <x v="3"/>
    <x v="3"/>
    <x v="3"/>
    <x v="4"/>
    <x v="0"/>
    <x v="5"/>
  </r>
  <r>
    <x v="1"/>
    <x v="3"/>
    <x v="3"/>
    <x v="0"/>
    <x v="244"/>
    <x v="383"/>
    <n v="0"/>
    <x v="1"/>
    <x v="3"/>
    <x v="1"/>
    <x v="0"/>
    <x v="3"/>
    <x v="3"/>
    <x v="3"/>
    <x v="6"/>
    <x v="1"/>
    <x v="7"/>
  </r>
  <r>
    <x v="1"/>
    <x v="3"/>
    <x v="3"/>
    <x v="0"/>
    <x v="1"/>
    <x v="870"/>
    <n v="0"/>
    <x v="1"/>
    <x v="3"/>
    <x v="1"/>
    <x v="0"/>
    <x v="3"/>
    <x v="3"/>
    <x v="3"/>
    <x v="3"/>
    <x v="0"/>
    <x v="0"/>
  </r>
  <r>
    <x v="1"/>
    <x v="3"/>
    <x v="3"/>
    <x v="0"/>
    <x v="11"/>
    <x v="910"/>
    <n v="70930176.980000004"/>
    <x v="1"/>
    <x v="3"/>
    <x v="1"/>
    <x v="0"/>
    <x v="3"/>
    <x v="3"/>
    <x v="3"/>
    <x v="1"/>
    <x v="0"/>
    <x v="5"/>
  </r>
  <r>
    <x v="1"/>
    <x v="3"/>
    <x v="3"/>
    <x v="0"/>
    <x v="660"/>
    <x v="1371"/>
    <n v="12316991.279999999"/>
    <x v="1"/>
    <x v="3"/>
    <x v="1"/>
    <x v="0"/>
    <x v="3"/>
    <x v="3"/>
    <x v="3"/>
    <x v="3"/>
    <x v="1"/>
    <x v="2"/>
  </r>
  <r>
    <x v="1"/>
    <x v="3"/>
    <x v="3"/>
    <x v="0"/>
    <x v="41"/>
    <x v="852"/>
    <n v="0"/>
    <x v="1"/>
    <x v="3"/>
    <x v="1"/>
    <x v="0"/>
    <x v="3"/>
    <x v="3"/>
    <x v="3"/>
    <x v="3"/>
    <x v="0"/>
    <x v="6"/>
  </r>
  <r>
    <x v="1"/>
    <x v="3"/>
    <x v="3"/>
    <x v="0"/>
    <x v="299"/>
    <x v="487"/>
    <n v="84292251.159999996"/>
    <x v="1"/>
    <x v="3"/>
    <x v="1"/>
    <x v="0"/>
    <x v="3"/>
    <x v="3"/>
    <x v="3"/>
    <x v="5"/>
    <x v="2"/>
    <x v="4"/>
  </r>
  <r>
    <x v="1"/>
    <x v="3"/>
    <x v="3"/>
    <x v="0"/>
    <x v="41"/>
    <x v="872"/>
    <n v="0"/>
    <x v="1"/>
    <x v="3"/>
    <x v="1"/>
    <x v="0"/>
    <x v="3"/>
    <x v="3"/>
    <x v="3"/>
    <x v="3"/>
    <x v="0"/>
    <x v="7"/>
  </r>
  <r>
    <x v="1"/>
    <x v="3"/>
    <x v="3"/>
    <x v="0"/>
    <x v="532"/>
    <x v="969"/>
    <n v="0"/>
    <x v="1"/>
    <x v="3"/>
    <x v="1"/>
    <x v="0"/>
    <x v="3"/>
    <x v="3"/>
    <x v="3"/>
    <x v="3"/>
    <x v="0"/>
    <x v="0"/>
  </r>
  <r>
    <x v="1"/>
    <x v="3"/>
    <x v="3"/>
    <x v="0"/>
    <x v="41"/>
    <x v="612"/>
    <n v="0"/>
    <x v="1"/>
    <x v="3"/>
    <x v="1"/>
    <x v="0"/>
    <x v="3"/>
    <x v="3"/>
    <x v="3"/>
    <x v="3"/>
    <x v="0"/>
    <x v="5"/>
  </r>
  <r>
    <x v="1"/>
    <x v="3"/>
    <x v="3"/>
    <x v="0"/>
    <x v="41"/>
    <x v="1265"/>
    <n v="23767.5"/>
    <x v="1"/>
    <x v="3"/>
    <x v="1"/>
    <x v="0"/>
    <x v="3"/>
    <x v="3"/>
    <x v="3"/>
    <x v="3"/>
    <x v="0"/>
    <x v="2"/>
  </r>
  <r>
    <x v="1"/>
    <x v="3"/>
    <x v="3"/>
    <x v="0"/>
    <x v="381"/>
    <x v="630"/>
    <n v="0"/>
    <x v="1"/>
    <x v="3"/>
    <x v="1"/>
    <x v="0"/>
    <x v="3"/>
    <x v="3"/>
    <x v="3"/>
    <x v="6"/>
    <x v="1"/>
    <x v="6"/>
  </r>
  <r>
    <x v="1"/>
    <x v="3"/>
    <x v="3"/>
    <x v="0"/>
    <x v="221"/>
    <x v="331"/>
    <n v="1932254.53"/>
    <x v="1"/>
    <x v="3"/>
    <x v="1"/>
    <x v="0"/>
    <x v="3"/>
    <x v="3"/>
    <x v="3"/>
    <x v="3"/>
    <x v="0"/>
    <x v="3"/>
  </r>
  <r>
    <x v="1"/>
    <x v="3"/>
    <x v="3"/>
    <x v="0"/>
    <x v="31"/>
    <x v="33"/>
    <n v="0"/>
    <x v="1"/>
    <x v="3"/>
    <x v="1"/>
    <x v="0"/>
    <x v="3"/>
    <x v="3"/>
    <x v="3"/>
    <x v="0"/>
    <x v="0"/>
    <x v="2"/>
  </r>
  <r>
    <x v="1"/>
    <x v="3"/>
    <x v="3"/>
    <x v="0"/>
    <x v="381"/>
    <x v="630"/>
    <n v="0"/>
    <x v="1"/>
    <x v="3"/>
    <x v="1"/>
    <x v="0"/>
    <x v="3"/>
    <x v="3"/>
    <x v="3"/>
    <x v="6"/>
    <x v="1"/>
    <x v="2"/>
  </r>
  <r>
    <x v="1"/>
    <x v="3"/>
    <x v="3"/>
    <x v="0"/>
    <x v="233"/>
    <x v="361"/>
    <n v="0"/>
    <x v="1"/>
    <x v="3"/>
    <x v="1"/>
    <x v="0"/>
    <x v="3"/>
    <x v="3"/>
    <x v="3"/>
    <x v="1"/>
    <x v="0"/>
    <x v="1"/>
  </r>
  <r>
    <x v="1"/>
    <x v="3"/>
    <x v="3"/>
    <x v="0"/>
    <x v="411"/>
    <x v="681"/>
    <n v="0"/>
    <x v="1"/>
    <x v="3"/>
    <x v="1"/>
    <x v="0"/>
    <x v="3"/>
    <x v="3"/>
    <x v="3"/>
    <x v="1"/>
    <x v="0"/>
    <x v="0"/>
  </r>
  <r>
    <x v="1"/>
    <x v="3"/>
    <x v="3"/>
    <x v="0"/>
    <x v="381"/>
    <x v="630"/>
    <n v="0"/>
    <x v="1"/>
    <x v="3"/>
    <x v="1"/>
    <x v="0"/>
    <x v="3"/>
    <x v="3"/>
    <x v="3"/>
    <x v="6"/>
    <x v="1"/>
    <x v="4"/>
  </r>
  <r>
    <x v="1"/>
    <x v="3"/>
    <x v="3"/>
    <x v="0"/>
    <x v="560"/>
    <x v="1047"/>
    <n v="51999.89"/>
    <x v="1"/>
    <x v="3"/>
    <x v="1"/>
    <x v="0"/>
    <x v="3"/>
    <x v="3"/>
    <x v="3"/>
    <x v="3"/>
    <x v="0"/>
    <x v="4"/>
  </r>
  <r>
    <x v="1"/>
    <x v="3"/>
    <x v="3"/>
    <x v="0"/>
    <x v="5"/>
    <x v="220"/>
    <n v="1310618.18"/>
    <x v="1"/>
    <x v="3"/>
    <x v="1"/>
    <x v="0"/>
    <x v="3"/>
    <x v="3"/>
    <x v="3"/>
    <x v="2"/>
    <x v="0"/>
    <x v="7"/>
  </r>
  <r>
    <x v="1"/>
    <x v="3"/>
    <x v="3"/>
    <x v="0"/>
    <x v="550"/>
    <x v="1011"/>
    <n v="-277376.38"/>
    <x v="1"/>
    <x v="3"/>
    <x v="1"/>
    <x v="0"/>
    <x v="3"/>
    <x v="3"/>
    <x v="3"/>
    <x v="3"/>
    <x v="0"/>
    <x v="5"/>
  </r>
  <r>
    <x v="1"/>
    <x v="3"/>
    <x v="3"/>
    <x v="0"/>
    <x v="93"/>
    <x v="111"/>
    <n v="3983990.02"/>
    <x v="1"/>
    <x v="3"/>
    <x v="1"/>
    <x v="0"/>
    <x v="3"/>
    <x v="3"/>
    <x v="3"/>
    <x v="1"/>
    <x v="2"/>
    <x v="4"/>
  </r>
  <r>
    <x v="1"/>
    <x v="3"/>
    <x v="3"/>
    <x v="0"/>
    <x v="381"/>
    <x v="630"/>
    <n v="0"/>
    <x v="1"/>
    <x v="3"/>
    <x v="1"/>
    <x v="0"/>
    <x v="3"/>
    <x v="3"/>
    <x v="3"/>
    <x v="6"/>
    <x v="1"/>
    <x v="3"/>
  </r>
  <r>
    <x v="1"/>
    <x v="3"/>
    <x v="3"/>
    <x v="0"/>
    <x v="13"/>
    <x v="469"/>
    <n v="86627.93"/>
    <x v="1"/>
    <x v="3"/>
    <x v="1"/>
    <x v="0"/>
    <x v="3"/>
    <x v="3"/>
    <x v="3"/>
    <x v="3"/>
    <x v="0"/>
    <x v="2"/>
  </r>
  <r>
    <x v="1"/>
    <x v="3"/>
    <x v="3"/>
    <x v="0"/>
    <x v="228"/>
    <x v="1068"/>
    <n v="1946586.63"/>
    <x v="1"/>
    <x v="3"/>
    <x v="1"/>
    <x v="0"/>
    <x v="3"/>
    <x v="3"/>
    <x v="3"/>
    <x v="3"/>
    <x v="0"/>
    <x v="0"/>
  </r>
  <r>
    <x v="1"/>
    <x v="3"/>
    <x v="3"/>
    <x v="0"/>
    <x v="385"/>
    <x v="637"/>
    <n v="3266169.12"/>
    <x v="1"/>
    <x v="3"/>
    <x v="1"/>
    <x v="0"/>
    <x v="3"/>
    <x v="3"/>
    <x v="3"/>
    <x v="2"/>
    <x v="0"/>
    <x v="1"/>
  </r>
  <r>
    <x v="1"/>
    <x v="3"/>
    <x v="3"/>
    <x v="0"/>
    <x v="18"/>
    <x v="1215"/>
    <n v="0"/>
    <x v="1"/>
    <x v="3"/>
    <x v="1"/>
    <x v="0"/>
    <x v="3"/>
    <x v="3"/>
    <x v="3"/>
    <x v="3"/>
    <x v="0"/>
    <x v="7"/>
  </r>
  <r>
    <x v="1"/>
    <x v="3"/>
    <x v="3"/>
    <x v="0"/>
    <x v="261"/>
    <x v="414"/>
    <n v="0"/>
    <x v="1"/>
    <x v="3"/>
    <x v="1"/>
    <x v="0"/>
    <x v="3"/>
    <x v="3"/>
    <x v="3"/>
    <x v="3"/>
    <x v="0"/>
    <x v="6"/>
  </r>
  <r>
    <x v="1"/>
    <x v="3"/>
    <x v="3"/>
    <x v="0"/>
    <x v="13"/>
    <x v="13"/>
    <n v="9288.2000000000007"/>
    <x v="1"/>
    <x v="3"/>
    <x v="1"/>
    <x v="0"/>
    <x v="3"/>
    <x v="3"/>
    <x v="3"/>
    <x v="3"/>
    <x v="0"/>
    <x v="3"/>
  </r>
  <r>
    <x v="1"/>
    <x v="3"/>
    <x v="3"/>
    <x v="0"/>
    <x v="508"/>
    <x v="927"/>
    <n v="643344.6"/>
    <x v="1"/>
    <x v="3"/>
    <x v="1"/>
    <x v="0"/>
    <x v="3"/>
    <x v="3"/>
    <x v="3"/>
    <x v="1"/>
    <x v="0"/>
    <x v="5"/>
  </r>
  <r>
    <x v="1"/>
    <x v="3"/>
    <x v="3"/>
    <x v="0"/>
    <x v="36"/>
    <x v="219"/>
    <n v="0"/>
    <x v="1"/>
    <x v="3"/>
    <x v="1"/>
    <x v="0"/>
    <x v="3"/>
    <x v="3"/>
    <x v="3"/>
    <x v="0"/>
    <x v="0"/>
    <x v="6"/>
  </r>
  <r>
    <x v="1"/>
    <x v="3"/>
    <x v="3"/>
    <x v="0"/>
    <x v="651"/>
    <x v="1345"/>
    <n v="0"/>
    <x v="1"/>
    <x v="3"/>
    <x v="1"/>
    <x v="0"/>
    <x v="3"/>
    <x v="3"/>
    <x v="3"/>
    <x v="3"/>
    <x v="0"/>
    <x v="1"/>
  </r>
  <r>
    <x v="1"/>
    <x v="3"/>
    <x v="3"/>
    <x v="0"/>
    <x v="630"/>
    <x v="1276"/>
    <n v="0"/>
    <x v="1"/>
    <x v="3"/>
    <x v="1"/>
    <x v="0"/>
    <x v="3"/>
    <x v="3"/>
    <x v="3"/>
    <x v="3"/>
    <x v="0"/>
    <x v="2"/>
  </r>
  <r>
    <x v="1"/>
    <x v="3"/>
    <x v="3"/>
    <x v="0"/>
    <x v="245"/>
    <x v="384"/>
    <n v="1344813.95"/>
    <x v="1"/>
    <x v="3"/>
    <x v="1"/>
    <x v="0"/>
    <x v="3"/>
    <x v="3"/>
    <x v="3"/>
    <x v="4"/>
    <x v="0"/>
    <x v="1"/>
  </r>
  <r>
    <x v="1"/>
    <x v="3"/>
    <x v="3"/>
    <x v="0"/>
    <x v="18"/>
    <x v="1122"/>
    <n v="0"/>
    <x v="1"/>
    <x v="3"/>
    <x v="1"/>
    <x v="0"/>
    <x v="3"/>
    <x v="3"/>
    <x v="3"/>
    <x v="3"/>
    <x v="0"/>
    <x v="4"/>
  </r>
  <r>
    <x v="1"/>
    <x v="3"/>
    <x v="3"/>
    <x v="0"/>
    <x v="1"/>
    <x v="116"/>
    <n v="173599.95"/>
    <x v="1"/>
    <x v="3"/>
    <x v="1"/>
    <x v="0"/>
    <x v="3"/>
    <x v="3"/>
    <x v="3"/>
    <x v="3"/>
    <x v="0"/>
    <x v="7"/>
  </r>
  <r>
    <x v="1"/>
    <x v="3"/>
    <x v="3"/>
    <x v="0"/>
    <x v="205"/>
    <x v="303"/>
    <n v="0"/>
    <x v="1"/>
    <x v="3"/>
    <x v="1"/>
    <x v="0"/>
    <x v="3"/>
    <x v="3"/>
    <x v="3"/>
    <x v="6"/>
    <x v="1"/>
    <x v="6"/>
  </r>
  <r>
    <x v="1"/>
    <x v="3"/>
    <x v="3"/>
    <x v="0"/>
    <x v="73"/>
    <x v="89"/>
    <n v="0"/>
    <x v="1"/>
    <x v="3"/>
    <x v="1"/>
    <x v="0"/>
    <x v="3"/>
    <x v="3"/>
    <x v="3"/>
    <x v="0"/>
    <x v="0"/>
    <x v="2"/>
  </r>
  <r>
    <x v="1"/>
    <x v="3"/>
    <x v="3"/>
    <x v="0"/>
    <x v="1"/>
    <x v="1088"/>
    <n v="0"/>
    <x v="1"/>
    <x v="3"/>
    <x v="1"/>
    <x v="0"/>
    <x v="3"/>
    <x v="3"/>
    <x v="3"/>
    <x v="3"/>
    <x v="0"/>
    <x v="6"/>
  </r>
  <r>
    <x v="1"/>
    <x v="3"/>
    <x v="3"/>
    <x v="0"/>
    <x v="205"/>
    <x v="303"/>
    <n v="0"/>
    <x v="1"/>
    <x v="3"/>
    <x v="1"/>
    <x v="0"/>
    <x v="3"/>
    <x v="3"/>
    <x v="3"/>
    <x v="6"/>
    <x v="1"/>
    <x v="4"/>
  </r>
  <r>
    <x v="1"/>
    <x v="3"/>
    <x v="3"/>
    <x v="0"/>
    <x v="18"/>
    <x v="1217"/>
    <n v="0"/>
    <x v="1"/>
    <x v="3"/>
    <x v="1"/>
    <x v="0"/>
    <x v="3"/>
    <x v="3"/>
    <x v="3"/>
    <x v="3"/>
    <x v="0"/>
    <x v="7"/>
  </r>
  <r>
    <x v="1"/>
    <x v="3"/>
    <x v="3"/>
    <x v="0"/>
    <x v="1"/>
    <x v="869"/>
    <n v="0"/>
    <x v="1"/>
    <x v="3"/>
    <x v="1"/>
    <x v="0"/>
    <x v="3"/>
    <x v="3"/>
    <x v="3"/>
    <x v="3"/>
    <x v="0"/>
    <x v="7"/>
  </r>
  <r>
    <x v="1"/>
    <x v="3"/>
    <x v="3"/>
    <x v="0"/>
    <x v="430"/>
    <x v="719"/>
    <n v="93125.32"/>
    <x v="1"/>
    <x v="3"/>
    <x v="1"/>
    <x v="0"/>
    <x v="3"/>
    <x v="3"/>
    <x v="3"/>
    <x v="2"/>
    <x v="0"/>
    <x v="4"/>
  </r>
  <r>
    <x v="1"/>
    <x v="3"/>
    <x v="3"/>
    <x v="0"/>
    <x v="69"/>
    <x v="85"/>
    <n v="0"/>
    <x v="1"/>
    <x v="3"/>
    <x v="1"/>
    <x v="0"/>
    <x v="3"/>
    <x v="3"/>
    <x v="3"/>
    <x v="0"/>
    <x v="0"/>
    <x v="4"/>
  </r>
  <r>
    <x v="1"/>
    <x v="3"/>
    <x v="3"/>
    <x v="0"/>
    <x v="1"/>
    <x v="1173"/>
    <n v="0"/>
    <x v="1"/>
    <x v="3"/>
    <x v="1"/>
    <x v="0"/>
    <x v="3"/>
    <x v="3"/>
    <x v="3"/>
    <x v="3"/>
    <x v="0"/>
    <x v="7"/>
  </r>
  <r>
    <x v="1"/>
    <x v="3"/>
    <x v="3"/>
    <x v="0"/>
    <x v="41"/>
    <x v="127"/>
    <n v="0"/>
    <x v="1"/>
    <x v="3"/>
    <x v="1"/>
    <x v="0"/>
    <x v="3"/>
    <x v="3"/>
    <x v="3"/>
    <x v="3"/>
    <x v="0"/>
    <x v="7"/>
  </r>
  <r>
    <x v="1"/>
    <x v="3"/>
    <x v="3"/>
    <x v="0"/>
    <x v="13"/>
    <x v="583"/>
    <n v="0"/>
    <x v="1"/>
    <x v="3"/>
    <x v="1"/>
    <x v="0"/>
    <x v="3"/>
    <x v="3"/>
    <x v="3"/>
    <x v="3"/>
    <x v="0"/>
    <x v="5"/>
  </r>
  <r>
    <x v="1"/>
    <x v="3"/>
    <x v="3"/>
    <x v="0"/>
    <x v="11"/>
    <x v="879"/>
    <n v="144592.01999999999"/>
    <x v="1"/>
    <x v="3"/>
    <x v="1"/>
    <x v="0"/>
    <x v="3"/>
    <x v="3"/>
    <x v="3"/>
    <x v="3"/>
    <x v="0"/>
    <x v="0"/>
  </r>
  <r>
    <x v="1"/>
    <x v="3"/>
    <x v="3"/>
    <x v="0"/>
    <x v="56"/>
    <x v="63"/>
    <n v="0"/>
    <x v="1"/>
    <x v="3"/>
    <x v="1"/>
    <x v="0"/>
    <x v="3"/>
    <x v="3"/>
    <x v="3"/>
    <x v="6"/>
    <x v="1"/>
    <x v="4"/>
  </r>
  <r>
    <x v="1"/>
    <x v="3"/>
    <x v="3"/>
    <x v="0"/>
    <x v="2"/>
    <x v="228"/>
    <n v="357214702.44999999"/>
    <x v="1"/>
    <x v="3"/>
    <x v="1"/>
    <x v="0"/>
    <x v="3"/>
    <x v="3"/>
    <x v="3"/>
    <x v="1"/>
    <x v="1"/>
    <x v="3"/>
  </r>
  <r>
    <x v="1"/>
    <x v="3"/>
    <x v="3"/>
    <x v="0"/>
    <x v="11"/>
    <x v="1131"/>
    <n v="0"/>
    <x v="1"/>
    <x v="3"/>
    <x v="1"/>
    <x v="0"/>
    <x v="3"/>
    <x v="3"/>
    <x v="3"/>
    <x v="3"/>
    <x v="0"/>
    <x v="3"/>
  </r>
  <r>
    <x v="1"/>
    <x v="3"/>
    <x v="3"/>
    <x v="0"/>
    <x v="38"/>
    <x v="43"/>
    <n v="0"/>
    <x v="1"/>
    <x v="3"/>
    <x v="1"/>
    <x v="0"/>
    <x v="3"/>
    <x v="3"/>
    <x v="3"/>
    <x v="5"/>
    <x v="0"/>
    <x v="2"/>
  </r>
  <r>
    <x v="1"/>
    <x v="3"/>
    <x v="3"/>
    <x v="0"/>
    <x v="303"/>
    <x v="761"/>
    <n v="0"/>
    <x v="1"/>
    <x v="3"/>
    <x v="1"/>
    <x v="0"/>
    <x v="3"/>
    <x v="3"/>
    <x v="3"/>
    <x v="6"/>
    <x v="2"/>
    <x v="5"/>
  </r>
  <r>
    <x v="1"/>
    <x v="3"/>
    <x v="3"/>
    <x v="0"/>
    <x v="382"/>
    <x v="1159"/>
    <n v="0"/>
    <x v="1"/>
    <x v="3"/>
    <x v="1"/>
    <x v="0"/>
    <x v="3"/>
    <x v="3"/>
    <x v="3"/>
    <x v="3"/>
    <x v="0"/>
    <x v="7"/>
  </r>
  <r>
    <x v="1"/>
    <x v="3"/>
    <x v="3"/>
    <x v="0"/>
    <x v="88"/>
    <x v="1352"/>
    <n v="0"/>
    <x v="1"/>
    <x v="3"/>
    <x v="1"/>
    <x v="0"/>
    <x v="3"/>
    <x v="3"/>
    <x v="3"/>
    <x v="3"/>
    <x v="0"/>
    <x v="6"/>
  </r>
  <r>
    <x v="1"/>
    <x v="3"/>
    <x v="3"/>
    <x v="0"/>
    <x v="41"/>
    <x v="838"/>
    <n v="0"/>
    <x v="1"/>
    <x v="3"/>
    <x v="1"/>
    <x v="0"/>
    <x v="3"/>
    <x v="3"/>
    <x v="3"/>
    <x v="1"/>
    <x v="0"/>
    <x v="2"/>
  </r>
  <r>
    <x v="1"/>
    <x v="3"/>
    <x v="3"/>
    <x v="0"/>
    <x v="296"/>
    <x v="484"/>
    <n v="0"/>
    <x v="1"/>
    <x v="3"/>
    <x v="1"/>
    <x v="0"/>
    <x v="3"/>
    <x v="3"/>
    <x v="3"/>
    <x v="5"/>
    <x v="0"/>
    <x v="7"/>
  </r>
  <r>
    <x v="1"/>
    <x v="3"/>
    <x v="3"/>
    <x v="0"/>
    <x v="1"/>
    <x v="434"/>
    <n v="0"/>
    <x v="1"/>
    <x v="3"/>
    <x v="1"/>
    <x v="0"/>
    <x v="3"/>
    <x v="3"/>
    <x v="3"/>
    <x v="3"/>
    <x v="0"/>
    <x v="2"/>
  </r>
  <r>
    <x v="1"/>
    <x v="3"/>
    <x v="3"/>
    <x v="0"/>
    <x v="261"/>
    <x v="520"/>
    <n v="0"/>
    <x v="1"/>
    <x v="3"/>
    <x v="1"/>
    <x v="0"/>
    <x v="3"/>
    <x v="3"/>
    <x v="3"/>
    <x v="3"/>
    <x v="0"/>
    <x v="1"/>
  </r>
  <r>
    <x v="1"/>
    <x v="3"/>
    <x v="3"/>
    <x v="0"/>
    <x v="192"/>
    <x v="810"/>
    <n v="0"/>
    <x v="1"/>
    <x v="3"/>
    <x v="1"/>
    <x v="0"/>
    <x v="3"/>
    <x v="3"/>
    <x v="3"/>
    <x v="3"/>
    <x v="0"/>
    <x v="4"/>
  </r>
  <r>
    <x v="1"/>
    <x v="3"/>
    <x v="3"/>
    <x v="0"/>
    <x v="510"/>
    <x v="930"/>
    <n v="-33943.58"/>
    <x v="1"/>
    <x v="3"/>
    <x v="1"/>
    <x v="0"/>
    <x v="3"/>
    <x v="3"/>
    <x v="3"/>
    <x v="3"/>
    <x v="0"/>
    <x v="4"/>
  </r>
  <r>
    <x v="1"/>
    <x v="3"/>
    <x v="3"/>
    <x v="0"/>
    <x v="303"/>
    <x v="492"/>
    <n v="0"/>
    <x v="1"/>
    <x v="3"/>
    <x v="1"/>
    <x v="0"/>
    <x v="3"/>
    <x v="3"/>
    <x v="3"/>
    <x v="6"/>
    <x v="1"/>
    <x v="4"/>
  </r>
  <r>
    <x v="1"/>
    <x v="3"/>
    <x v="3"/>
    <x v="0"/>
    <x v="18"/>
    <x v="1223"/>
    <n v="7231393.6699999999"/>
    <x v="1"/>
    <x v="3"/>
    <x v="1"/>
    <x v="0"/>
    <x v="3"/>
    <x v="3"/>
    <x v="3"/>
    <x v="3"/>
    <x v="0"/>
    <x v="6"/>
  </r>
  <r>
    <x v="1"/>
    <x v="3"/>
    <x v="3"/>
    <x v="0"/>
    <x v="488"/>
    <x v="863"/>
    <n v="0"/>
    <x v="1"/>
    <x v="3"/>
    <x v="1"/>
    <x v="0"/>
    <x v="3"/>
    <x v="3"/>
    <x v="3"/>
    <x v="0"/>
    <x v="0"/>
    <x v="4"/>
  </r>
  <r>
    <x v="1"/>
    <x v="3"/>
    <x v="3"/>
    <x v="0"/>
    <x v="592"/>
    <x v="1128"/>
    <n v="0"/>
    <x v="1"/>
    <x v="3"/>
    <x v="1"/>
    <x v="0"/>
    <x v="3"/>
    <x v="3"/>
    <x v="3"/>
    <x v="3"/>
    <x v="1"/>
    <x v="7"/>
  </r>
  <r>
    <x v="1"/>
    <x v="3"/>
    <x v="3"/>
    <x v="0"/>
    <x v="378"/>
    <x v="1031"/>
    <n v="0"/>
    <x v="1"/>
    <x v="3"/>
    <x v="1"/>
    <x v="0"/>
    <x v="3"/>
    <x v="3"/>
    <x v="3"/>
    <x v="3"/>
    <x v="0"/>
    <x v="0"/>
  </r>
  <r>
    <x v="1"/>
    <x v="3"/>
    <x v="3"/>
    <x v="0"/>
    <x v="18"/>
    <x v="396"/>
    <n v="0"/>
    <x v="1"/>
    <x v="3"/>
    <x v="1"/>
    <x v="0"/>
    <x v="3"/>
    <x v="3"/>
    <x v="3"/>
    <x v="3"/>
    <x v="0"/>
    <x v="1"/>
  </r>
  <r>
    <x v="1"/>
    <x v="3"/>
    <x v="3"/>
    <x v="0"/>
    <x v="18"/>
    <x v="1215"/>
    <n v="0"/>
    <x v="1"/>
    <x v="3"/>
    <x v="1"/>
    <x v="0"/>
    <x v="3"/>
    <x v="3"/>
    <x v="3"/>
    <x v="3"/>
    <x v="0"/>
    <x v="0"/>
  </r>
  <r>
    <x v="1"/>
    <x v="3"/>
    <x v="3"/>
    <x v="0"/>
    <x v="164"/>
    <x v="547"/>
    <n v="0"/>
    <x v="1"/>
    <x v="3"/>
    <x v="1"/>
    <x v="0"/>
    <x v="3"/>
    <x v="3"/>
    <x v="3"/>
    <x v="3"/>
    <x v="0"/>
    <x v="0"/>
  </r>
  <r>
    <x v="1"/>
    <x v="3"/>
    <x v="3"/>
    <x v="0"/>
    <x v="13"/>
    <x v="948"/>
    <n v="0"/>
    <x v="1"/>
    <x v="3"/>
    <x v="1"/>
    <x v="0"/>
    <x v="3"/>
    <x v="3"/>
    <x v="3"/>
    <x v="3"/>
    <x v="0"/>
    <x v="6"/>
  </r>
  <r>
    <x v="1"/>
    <x v="3"/>
    <x v="3"/>
    <x v="0"/>
    <x v="445"/>
    <x v="755"/>
    <n v="93.15"/>
    <x v="1"/>
    <x v="3"/>
    <x v="1"/>
    <x v="0"/>
    <x v="3"/>
    <x v="3"/>
    <x v="3"/>
    <x v="6"/>
    <x v="2"/>
    <x v="6"/>
  </r>
  <r>
    <x v="1"/>
    <x v="3"/>
    <x v="3"/>
    <x v="0"/>
    <x v="41"/>
    <x v="450"/>
    <n v="0"/>
    <x v="1"/>
    <x v="3"/>
    <x v="1"/>
    <x v="0"/>
    <x v="3"/>
    <x v="3"/>
    <x v="3"/>
    <x v="3"/>
    <x v="0"/>
    <x v="4"/>
  </r>
  <r>
    <x v="1"/>
    <x v="3"/>
    <x v="3"/>
    <x v="0"/>
    <x v="13"/>
    <x v="1110"/>
    <n v="0"/>
    <x v="1"/>
    <x v="3"/>
    <x v="1"/>
    <x v="0"/>
    <x v="3"/>
    <x v="3"/>
    <x v="3"/>
    <x v="3"/>
    <x v="0"/>
    <x v="4"/>
  </r>
  <r>
    <x v="1"/>
    <x v="3"/>
    <x v="3"/>
    <x v="0"/>
    <x v="126"/>
    <x v="248"/>
    <n v="0"/>
    <x v="1"/>
    <x v="3"/>
    <x v="1"/>
    <x v="0"/>
    <x v="3"/>
    <x v="3"/>
    <x v="3"/>
    <x v="0"/>
    <x v="0"/>
    <x v="5"/>
  </r>
  <r>
    <x v="1"/>
    <x v="3"/>
    <x v="3"/>
    <x v="0"/>
    <x v="13"/>
    <x v="84"/>
    <n v="0"/>
    <x v="1"/>
    <x v="3"/>
    <x v="1"/>
    <x v="0"/>
    <x v="3"/>
    <x v="3"/>
    <x v="3"/>
    <x v="1"/>
    <x v="0"/>
    <x v="4"/>
  </r>
  <r>
    <x v="1"/>
    <x v="3"/>
    <x v="3"/>
    <x v="0"/>
    <x v="640"/>
    <x v="1312"/>
    <n v="0"/>
    <x v="1"/>
    <x v="3"/>
    <x v="1"/>
    <x v="0"/>
    <x v="3"/>
    <x v="3"/>
    <x v="3"/>
    <x v="6"/>
    <x v="1"/>
    <x v="7"/>
  </r>
  <r>
    <x v="1"/>
    <x v="3"/>
    <x v="3"/>
    <x v="0"/>
    <x v="18"/>
    <x v="706"/>
    <n v="5251702.37"/>
    <x v="1"/>
    <x v="3"/>
    <x v="1"/>
    <x v="0"/>
    <x v="3"/>
    <x v="3"/>
    <x v="3"/>
    <x v="3"/>
    <x v="0"/>
    <x v="0"/>
  </r>
  <r>
    <x v="1"/>
    <x v="3"/>
    <x v="3"/>
    <x v="0"/>
    <x v="96"/>
    <x v="416"/>
    <n v="0"/>
    <x v="1"/>
    <x v="3"/>
    <x v="1"/>
    <x v="0"/>
    <x v="3"/>
    <x v="3"/>
    <x v="3"/>
    <x v="6"/>
    <x v="2"/>
    <x v="3"/>
  </r>
  <r>
    <x v="1"/>
    <x v="3"/>
    <x v="3"/>
    <x v="0"/>
    <x v="624"/>
    <x v="1260"/>
    <n v="0"/>
    <x v="1"/>
    <x v="3"/>
    <x v="1"/>
    <x v="0"/>
    <x v="3"/>
    <x v="3"/>
    <x v="3"/>
    <x v="3"/>
    <x v="1"/>
    <x v="2"/>
  </r>
  <r>
    <x v="1"/>
    <x v="3"/>
    <x v="3"/>
    <x v="0"/>
    <x v="640"/>
    <x v="1312"/>
    <n v="0"/>
    <x v="1"/>
    <x v="3"/>
    <x v="1"/>
    <x v="0"/>
    <x v="3"/>
    <x v="3"/>
    <x v="3"/>
    <x v="6"/>
    <x v="1"/>
    <x v="4"/>
  </r>
  <r>
    <x v="1"/>
    <x v="3"/>
    <x v="3"/>
    <x v="0"/>
    <x v="18"/>
    <x v="396"/>
    <n v="0"/>
    <x v="1"/>
    <x v="3"/>
    <x v="1"/>
    <x v="0"/>
    <x v="3"/>
    <x v="3"/>
    <x v="3"/>
    <x v="3"/>
    <x v="0"/>
    <x v="5"/>
  </r>
  <r>
    <x v="1"/>
    <x v="3"/>
    <x v="3"/>
    <x v="0"/>
    <x v="640"/>
    <x v="1312"/>
    <n v="0"/>
    <x v="1"/>
    <x v="3"/>
    <x v="1"/>
    <x v="0"/>
    <x v="3"/>
    <x v="3"/>
    <x v="3"/>
    <x v="6"/>
    <x v="1"/>
    <x v="3"/>
  </r>
  <r>
    <x v="1"/>
    <x v="3"/>
    <x v="3"/>
    <x v="0"/>
    <x v="16"/>
    <x v="187"/>
    <n v="0"/>
    <x v="1"/>
    <x v="3"/>
    <x v="1"/>
    <x v="0"/>
    <x v="3"/>
    <x v="3"/>
    <x v="3"/>
    <x v="0"/>
    <x v="0"/>
    <x v="2"/>
  </r>
  <r>
    <x v="1"/>
    <x v="3"/>
    <x v="3"/>
    <x v="0"/>
    <x v="70"/>
    <x v="86"/>
    <n v="413233.5"/>
    <x v="1"/>
    <x v="3"/>
    <x v="1"/>
    <x v="0"/>
    <x v="3"/>
    <x v="3"/>
    <x v="3"/>
    <x v="3"/>
    <x v="1"/>
    <x v="6"/>
  </r>
  <r>
    <x v="1"/>
    <x v="3"/>
    <x v="3"/>
    <x v="0"/>
    <x v="450"/>
    <x v="771"/>
    <n v="7288200"/>
    <x v="1"/>
    <x v="3"/>
    <x v="1"/>
    <x v="0"/>
    <x v="3"/>
    <x v="3"/>
    <x v="3"/>
    <x v="6"/>
    <x v="1"/>
    <x v="2"/>
  </r>
  <r>
    <x v="1"/>
    <x v="3"/>
    <x v="3"/>
    <x v="0"/>
    <x v="316"/>
    <x v="509"/>
    <n v="0"/>
    <x v="1"/>
    <x v="3"/>
    <x v="1"/>
    <x v="0"/>
    <x v="3"/>
    <x v="3"/>
    <x v="3"/>
    <x v="4"/>
    <x v="1"/>
    <x v="6"/>
  </r>
  <r>
    <x v="1"/>
    <x v="3"/>
    <x v="3"/>
    <x v="0"/>
    <x v="145"/>
    <x v="199"/>
    <n v="2847742.74"/>
    <x v="1"/>
    <x v="3"/>
    <x v="1"/>
    <x v="0"/>
    <x v="3"/>
    <x v="3"/>
    <x v="3"/>
    <x v="0"/>
    <x v="1"/>
    <x v="7"/>
  </r>
  <r>
    <x v="1"/>
    <x v="3"/>
    <x v="3"/>
    <x v="0"/>
    <x v="387"/>
    <x v="641"/>
    <n v="242109.61"/>
    <x v="1"/>
    <x v="3"/>
    <x v="1"/>
    <x v="0"/>
    <x v="3"/>
    <x v="3"/>
    <x v="3"/>
    <x v="2"/>
    <x v="0"/>
    <x v="5"/>
  </r>
  <r>
    <x v="1"/>
    <x v="3"/>
    <x v="3"/>
    <x v="0"/>
    <x v="175"/>
    <x v="260"/>
    <n v="0"/>
    <x v="1"/>
    <x v="3"/>
    <x v="1"/>
    <x v="0"/>
    <x v="3"/>
    <x v="3"/>
    <x v="3"/>
    <x v="4"/>
    <x v="2"/>
    <x v="4"/>
  </r>
  <r>
    <x v="1"/>
    <x v="3"/>
    <x v="3"/>
    <x v="0"/>
    <x v="276"/>
    <x v="448"/>
    <n v="35789727.75"/>
    <x v="1"/>
    <x v="3"/>
    <x v="1"/>
    <x v="0"/>
    <x v="3"/>
    <x v="3"/>
    <x v="3"/>
    <x v="0"/>
    <x v="2"/>
    <x v="5"/>
  </r>
  <r>
    <x v="1"/>
    <x v="3"/>
    <x v="3"/>
    <x v="0"/>
    <x v="451"/>
    <x v="772"/>
    <n v="0"/>
    <x v="1"/>
    <x v="3"/>
    <x v="1"/>
    <x v="0"/>
    <x v="3"/>
    <x v="3"/>
    <x v="3"/>
    <x v="2"/>
    <x v="1"/>
    <x v="2"/>
  </r>
  <r>
    <x v="1"/>
    <x v="3"/>
    <x v="3"/>
    <x v="0"/>
    <x v="105"/>
    <x v="133"/>
    <n v="0"/>
    <x v="1"/>
    <x v="3"/>
    <x v="1"/>
    <x v="0"/>
    <x v="3"/>
    <x v="3"/>
    <x v="3"/>
    <x v="6"/>
    <x v="1"/>
    <x v="1"/>
  </r>
  <r>
    <x v="1"/>
    <x v="3"/>
    <x v="3"/>
    <x v="0"/>
    <x v="1"/>
    <x v="798"/>
    <n v="1063173.8"/>
    <x v="1"/>
    <x v="3"/>
    <x v="1"/>
    <x v="0"/>
    <x v="3"/>
    <x v="3"/>
    <x v="3"/>
    <x v="3"/>
    <x v="0"/>
    <x v="0"/>
  </r>
  <r>
    <x v="1"/>
    <x v="3"/>
    <x v="3"/>
    <x v="0"/>
    <x v="411"/>
    <x v="713"/>
    <n v="0"/>
    <x v="1"/>
    <x v="3"/>
    <x v="1"/>
    <x v="0"/>
    <x v="3"/>
    <x v="3"/>
    <x v="3"/>
    <x v="2"/>
    <x v="0"/>
    <x v="3"/>
  </r>
  <r>
    <x v="1"/>
    <x v="3"/>
    <x v="3"/>
    <x v="0"/>
    <x v="114"/>
    <x v="144"/>
    <n v="181376.54"/>
    <x v="1"/>
    <x v="3"/>
    <x v="1"/>
    <x v="0"/>
    <x v="3"/>
    <x v="3"/>
    <x v="3"/>
    <x v="3"/>
    <x v="1"/>
    <x v="1"/>
  </r>
  <r>
    <x v="1"/>
    <x v="3"/>
    <x v="3"/>
    <x v="0"/>
    <x v="493"/>
    <x v="1092"/>
    <n v="0"/>
    <x v="1"/>
    <x v="3"/>
    <x v="1"/>
    <x v="0"/>
    <x v="3"/>
    <x v="3"/>
    <x v="3"/>
    <x v="2"/>
    <x v="0"/>
    <x v="0"/>
  </r>
  <r>
    <x v="1"/>
    <x v="3"/>
    <x v="3"/>
    <x v="0"/>
    <x v="159"/>
    <x v="235"/>
    <n v="-899156.3"/>
    <x v="1"/>
    <x v="3"/>
    <x v="1"/>
    <x v="0"/>
    <x v="3"/>
    <x v="3"/>
    <x v="3"/>
    <x v="6"/>
    <x v="1"/>
    <x v="4"/>
  </r>
  <r>
    <x v="1"/>
    <x v="3"/>
    <x v="3"/>
    <x v="0"/>
    <x v="105"/>
    <x v="133"/>
    <n v="0"/>
    <x v="1"/>
    <x v="3"/>
    <x v="1"/>
    <x v="0"/>
    <x v="3"/>
    <x v="3"/>
    <x v="3"/>
    <x v="6"/>
    <x v="1"/>
    <x v="3"/>
  </r>
  <r>
    <x v="1"/>
    <x v="3"/>
    <x v="3"/>
    <x v="0"/>
    <x v="13"/>
    <x v="56"/>
    <n v="0"/>
    <x v="1"/>
    <x v="3"/>
    <x v="1"/>
    <x v="0"/>
    <x v="3"/>
    <x v="3"/>
    <x v="3"/>
    <x v="3"/>
    <x v="0"/>
    <x v="5"/>
  </r>
  <r>
    <x v="1"/>
    <x v="3"/>
    <x v="3"/>
    <x v="0"/>
    <x v="597"/>
    <x v="1143"/>
    <n v="346734.25"/>
    <x v="1"/>
    <x v="3"/>
    <x v="1"/>
    <x v="0"/>
    <x v="3"/>
    <x v="3"/>
    <x v="3"/>
    <x v="3"/>
    <x v="1"/>
    <x v="0"/>
  </r>
  <r>
    <x v="1"/>
    <x v="3"/>
    <x v="3"/>
    <x v="0"/>
    <x v="588"/>
    <x v="1117"/>
    <n v="0"/>
    <x v="1"/>
    <x v="3"/>
    <x v="1"/>
    <x v="0"/>
    <x v="3"/>
    <x v="3"/>
    <x v="3"/>
    <x v="4"/>
    <x v="1"/>
    <x v="5"/>
  </r>
  <r>
    <x v="1"/>
    <x v="3"/>
    <x v="3"/>
    <x v="0"/>
    <x v="599"/>
    <x v="1148"/>
    <n v="0"/>
    <x v="1"/>
    <x v="3"/>
    <x v="1"/>
    <x v="0"/>
    <x v="3"/>
    <x v="3"/>
    <x v="3"/>
    <x v="3"/>
    <x v="1"/>
    <x v="0"/>
  </r>
  <r>
    <x v="1"/>
    <x v="3"/>
    <x v="3"/>
    <x v="0"/>
    <x v="496"/>
    <x v="888"/>
    <n v="0"/>
    <x v="1"/>
    <x v="3"/>
    <x v="1"/>
    <x v="0"/>
    <x v="3"/>
    <x v="3"/>
    <x v="3"/>
    <x v="3"/>
    <x v="1"/>
    <x v="3"/>
  </r>
  <r>
    <x v="1"/>
    <x v="3"/>
    <x v="3"/>
    <x v="0"/>
    <x v="239"/>
    <x v="371"/>
    <n v="398063.5"/>
    <x v="1"/>
    <x v="3"/>
    <x v="1"/>
    <x v="0"/>
    <x v="3"/>
    <x v="3"/>
    <x v="3"/>
    <x v="2"/>
    <x v="0"/>
    <x v="6"/>
  </r>
  <r>
    <x v="1"/>
    <x v="3"/>
    <x v="3"/>
    <x v="0"/>
    <x v="1"/>
    <x v="1263"/>
    <n v="439782.18"/>
    <x v="1"/>
    <x v="3"/>
    <x v="1"/>
    <x v="0"/>
    <x v="3"/>
    <x v="3"/>
    <x v="3"/>
    <x v="3"/>
    <x v="0"/>
    <x v="5"/>
  </r>
  <r>
    <x v="1"/>
    <x v="3"/>
    <x v="3"/>
    <x v="0"/>
    <x v="622"/>
    <x v="1255"/>
    <n v="0"/>
    <x v="1"/>
    <x v="3"/>
    <x v="1"/>
    <x v="0"/>
    <x v="3"/>
    <x v="3"/>
    <x v="3"/>
    <x v="3"/>
    <x v="1"/>
    <x v="3"/>
  </r>
  <r>
    <x v="1"/>
    <x v="3"/>
    <x v="3"/>
    <x v="0"/>
    <x v="1"/>
    <x v="180"/>
    <n v="0"/>
    <x v="1"/>
    <x v="3"/>
    <x v="1"/>
    <x v="0"/>
    <x v="3"/>
    <x v="3"/>
    <x v="3"/>
    <x v="3"/>
    <x v="0"/>
    <x v="3"/>
  </r>
  <r>
    <x v="1"/>
    <x v="3"/>
    <x v="3"/>
    <x v="0"/>
    <x v="120"/>
    <x v="155"/>
    <n v="661480344.75"/>
    <x v="1"/>
    <x v="3"/>
    <x v="1"/>
    <x v="0"/>
    <x v="3"/>
    <x v="3"/>
    <x v="3"/>
    <x v="3"/>
    <x v="3"/>
    <x v="6"/>
  </r>
  <r>
    <x v="1"/>
    <x v="3"/>
    <x v="3"/>
    <x v="0"/>
    <x v="331"/>
    <x v="534"/>
    <n v="2.14"/>
    <x v="1"/>
    <x v="3"/>
    <x v="1"/>
    <x v="0"/>
    <x v="3"/>
    <x v="3"/>
    <x v="3"/>
    <x v="4"/>
    <x v="0"/>
    <x v="7"/>
  </r>
  <r>
    <x v="1"/>
    <x v="3"/>
    <x v="3"/>
    <x v="0"/>
    <x v="13"/>
    <x v="469"/>
    <n v="60125.41"/>
    <x v="1"/>
    <x v="3"/>
    <x v="1"/>
    <x v="0"/>
    <x v="3"/>
    <x v="3"/>
    <x v="3"/>
    <x v="3"/>
    <x v="0"/>
    <x v="7"/>
  </r>
  <r>
    <x v="1"/>
    <x v="3"/>
    <x v="3"/>
    <x v="0"/>
    <x v="1"/>
    <x v="1288"/>
    <n v="0"/>
    <x v="1"/>
    <x v="3"/>
    <x v="1"/>
    <x v="0"/>
    <x v="3"/>
    <x v="3"/>
    <x v="3"/>
    <x v="3"/>
    <x v="0"/>
    <x v="4"/>
  </r>
  <r>
    <x v="1"/>
    <x v="3"/>
    <x v="3"/>
    <x v="0"/>
    <x v="343"/>
    <x v="561"/>
    <n v="-21388.12"/>
    <x v="1"/>
    <x v="3"/>
    <x v="1"/>
    <x v="0"/>
    <x v="3"/>
    <x v="3"/>
    <x v="3"/>
    <x v="3"/>
    <x v="0"/>
    <x v="7"/>
  </r>
  <r>
    <x v="1"/>
    <x v="3"/>
    <x v="3"/>
    <x v="0"/>
    <x v="192"/>
    <x v="1114"/>
    <n v="0"/>
    <x v="1"/>
    <x v="3"/>
    <x v="1"/>
    <x v="0"/>
    <x v="3"/>
    <x v="3"/>
    <x v="3"/>
    <x v="1"/>
    <x v="0"/>
    <x v="1"/>
  </r>
  <r>
    <x v="1"/>
    <x v="3"/>
    <x v="3"/>
    <x v="0"/>
    <x v="11"/>
    <x v="76"/>
    <n v="1028380.83"/>
    <x v="1"/>
    <x v="3"/>
    <x v="1"/>
    <x v="0"/>
    <x v="3"/>
    <x v="3"/>
    <x v="3"/>
    <x v="3"/>
    <x v="0"/>
    <x v="2"/>
  </r>
  <r>
    <x v="1"/>
    <x v="3"/>
    <x v="3"/>
    <x v="0"/>
    <x v="13"/>
    <x v="1103"/>
    <n v="0"/>
    <x v="1"/>
    <x v="3"/>
    <x v="1"/>
    <x v="0"/>
    <x v="3"/>
    <x v="3"/>
    <x v="3"/>
    <x v="3"/>
    <x v="0"/>
    <x v="6"/>
  </r>
  <r>
    <x v="1"/>
    <x v="3"/>
    <x v="3"/>
    <x v="0"/>
    <x v="80"/>
    <x v="96"/>
    <n v="1807421.84"/>
    <x v="1"/>
    <x v="3"/>
    <x v="1"/>
    <x v="0"/>
    <x v="3"/>
    <x v="3"/>
    <x v="3"/>
    <x v="6"/>
    <x v="2"/>
    <x v="7"/>
  </r>
  <r>
    <x v="1"/>
    <x v="3"/>
    <x v="3"/>
    <x v="0"/>
    <x v="11"/>
    <x v="521"/>
    <n v="0"/>
    <x v="1"/>
    <x v="3"/>
    <x v="1"/>
    <x v="0"/>
    <x v="3"/>
    <x v="3"/>
    <x v="3"/>
    <x v="1"/>
    <x v="0"/>
    <x v="4"/>
  </r>
  <r>
    <x v="1"/>
    <x v="3"/>
    <x v="3"/>
    <x v="0"/>
    <x v="196"/>
    <x v="289"/>
    <n v="0"/>
    <x v="1"/>
    <x v="3"/>
    <x v="1"/>
    <x v="0"/>
    <x v="3"/>
    <x v="3"/>
    <x v="3"/>
    <x v="0"/>
    <x v="0"/>
    <x v="3"/>
  </r>
  <r>
    <x v="1"/>
    <x v="3"/>
    <x v="3"/>
    <x v="0"/>
    <x v="18"/>
    <x v="1112"/>
    <n v="0"/>
    <x v="1"/>
    <x v="3"/>
    <x v="1"/>
    <x v="0"/>
    <x v="3"/>
    <x v="3"/>
    <x v="3"/>
    <x v="3"/>
    <x v="0"/>
    <x v="4"/>
  </r>
  <r>
    <x v="1"/>
    <x v="3"/>
    <x v="3"/>
    <x v="0"/>
    <x v="13"/>
    <x v="904"/>
    <n v="1168234.3"/>
    <x v="1"/>
    <x v="3"/>
    <x v="1"/>
    <x v="0"/>
    <x v="3"/>
    <x v="3"/>
    <x v="3"/>
    <x v="3"/>
    <x v="0"/>
    <x v="6"/>
  </r>
  <r>
    <x v="1"/>
    <x v="3"/>
    <x v="3"/>
    <x v="0"/>
    <x v="599"/>
    <x v="1148"/>
    <n v="0"/>
    <x v="1"/>
    <x v="3"/>
    <x v="1"/>
    <x v="0"/>
    <x v="3"/>
    <x v="3"/>
    <x v="3"/>
    <x v="3"/>
    <x v="1"/>
    <x v="2"/>
  </r>
  <r>
    <x v="1"/>
    <x v="3"/>
    <x v="3"/>
    <x v="0"/>
    <x v="138"/>
    <x v="190"/>
    <n v="0"/>
    <x v="1"/>
    <x v="3"/>
    <x v="1"/>
    <x v="0"/>
    <x v="3"/>
    <x v="3"/>
    <x v="3"/>
    <x v="3"/>
    <x v="0"/>
    <x v="7"/>
  </r>
  <r>
    <x v="1"/>
    <x v="3"/>
    <x v="3"/>
    <x v="0"/>
    <x v="532"/>
    <x v="969"/>
    <n v="0"/>
    <x v="1"/>
    <x v="3"/>
    <x v="1"/>
    <x v="0"/>
    <x v="3"/>
    <x v="3"/>
    <x v="3"/>
    <x v="3"/>
    <x v="0"/>
    <x v="6"/>
  </r>
  <r>
    <x v="1"/>
    <x v="3"/>
    <x v="3"/>
    <x v="0"/>
    <x v="73"/>
    <x v="1054"/>
    <n v="234603.12"/>
    <x v="1"/>
    <x v="3"/>
    <x v="1"/>
    <x v="0"/>
    <x v="3"/>
    <x v="3"/>
    <x v="3"/>
    <x v="2"/>
    <x v="1"/>
    <x v="7"/>
  </r>
  <r>
    <x v="1"/>
    <x v="3"/>
    <x v="3"/>
    <x v="0"/>
    <x v="13"/>
    <x v="1192"/>
    <n v="0"/>
    <x v="1"/>
    <x v="3"/>
    <x v="1"/>
    <x v="0"/>
    <x v="3"/>
    <x v="3"/>
    <x v="3"/>
    <x v="3"/>
    <x v="0"/>
    <x v="5"/>
  </r>
  <r>
    <x v="1"/>
    <x v="3"/>
    <x v="3"/>
    <x v="0"/>
    <x v="65"/>
    <x v="79"/>
    <n v="0"/>
    <x v="1"/>
    <x v="3"/>
    <x v="1"/>
    <x v="0"/>
    <x v="3"/>
    <x v="3"/>
    <x v="3"/>
    <x v="1"/>
    <x v="1"/>
    <x v="2"/>
  </r>
  <r>
    <x v="1"/>
    <x v="3"/>
    <x v="3"/>
    <x v="0"/>
    <x v="434"/>
    <x v="730"/>
    <n v="0"/>
    <x v="1"/>
    <x v="3"/>
    <x v="1"/>
    <x v="0"/>
    <x v="3"/>
    <x v="3"/>
    <x v="3"/>
    <x v="2"/>
    <x v="0"/>
    <x v="6"/>
  </r>
  <r>
    <x v="1"/>
    <x v="3"/>
    <x v="3"/>
    <x v="0"/>
    <x v="402"/>
    <x v="664"/>
    <n v="0"/>
    <x v="1"/>
    <x v="3"/>
    <x v="1"/>
    <x v="0"/>
    <x v="3"/>
    <x v="3"/>
    <x v="3"/>
    <x v="3"/>
    <x v="1"/>
    <x v="5"/>
  </r>
  <r>
    <x v="1"/>
    <x v="3"/>
    <x v="3"/>
    <x v="0"/>
    <x v="13"/>
    <x v="619"/>
    <n v="0"/>
    <x v="1"/>
    <x v="3"/>
    <x v="1"/>
    <x v="0"/>
    <x v="3"/>
    <x v="3"/>
    <x v="3"/>
    <x v="3"/>
    <x v="0"/>
    <x v="5"/>
  </r>
  <r>
    <x v="1"/>
    <x v="3"/>
    <x v="3"/>
    <x v="0"/>
    <x v="18"/>
    <x v="396"/>
    <n v="0"/>
    <x v="1"/>
    <x v="3"/>
    <x v="1"/>
    <x v="0"/>
    <x v="3"/>
    <x v="3"/>
    <x v="3"/>
    <x v="3"/>
    <x v="0"/>
    <x v="2"/>
  </r>
  <r>
    <x v="1"/>
    <x v="3"/>
    <x v="3"/>
    <x v="0"/>
    <x v="121"/>
    <x v="156"/>
    <n v="0"/>
    <x v="1"/>
    <x v="3"/>
    <x v="1"/>
    <x v="0"/>
    <x v="3"/>
    <x v="3"/>
    <x v="3"/>
    <x v="0"/>
    <x v="0"/>
    <x v="3"/>
  </r>
  <r>
    <x v="1"/>
    <x v="3"/>
    <x v="3"/>
    <x v="0"/>
    <x v="240"/>
    <x v="828"/>
    <n v="14528837.6"/>
    <x v="1"/>
    <x v="3"/>
    <x v="1"/>
    <x v="0"/>
    <x v="3"/>
    <x v="3"/>
    <x v="3"/>
    <x v="1"/>
    <x v="1"/>
    <x v="6"/>
  </r>
  <r>
    <x v="1"/>
    <x v="3"/>
    <x v="3"/>
    <x v="0"/>
    <x v="376"/>
    <x v="1003"/>
    <n v="1036067.02"/>
    <x v="1"/>
    <x v="3"/>
    <x v="1"/>
    <x v="0"/>
    <x v="3"/>
    <x v="3"/>
    <x v="3"/>
    <x v="3"/>
    <x v="1"/>
    <x v="7"/>
  </r>
  <r>
    <x v="1"/>
    <x v="3"/>
    <x v="3"/>
    <x v="0"/>
    <x v="41"/>
    <x v="1157"/>
    <n v="0"/>
    <x v="1"/>
    <x v="3"/>
    <x v="1"/>
    <x v="0"/>
    <x v="3"/>
    <x v="3"/>
    <x v="3"/>
    <x v="3"/>
    <x v="0"/>
    <x v="4"/>
  </r>
  <r>
    <x v="1"/>
    <x v="3"/>
    <x v="3"/>
    <x v="0"/>
    <x v="209"/>
    <x v="307"/>
    <n v="52082620.5"/>
    <x v="1"/>
    <x v="3"/>
    <x v="1"/>
    <x v="0"/>
    <x v="3"/>
    <x v="3"/>
    <x v="3"/>
    <x v="6"/>
    <x v="3"/>
    <x v="2"/>
  </r>
  <r>
    <x v="1"/>
    <x v="3"/>
    <x v="3"/>
    <x v="0"/>
    <x v="523"/>
    <x v="956"/>
    <n v="0"/>
    <x v="1"/>
    <x v="3"/>
    <x v="1"/>
    <x v="0"/>
    <x v="3"/>
    <x v="3"/>
    <x v="3"/>
    <x v="3"/>
    <x v="1"/>
    <x v="0"/>
  </r>
  <r>
    <x v="1"/>
    <x v="3"/>
    <x v="3"/>
    <x v="0"/>
    <x v="407"/>
    <x v="677"/>
    <n v="29546.91"/>
    <x v="1"/>
    <x v="3"/>
    <x v="1"/>
    <x v="0"/>
    <x v="3"/>
    <x v="3"/>
    <x v="3"/>
    <x v="2"/>
    <x v="0"/>
    <x v="3"/>
  </r>
  <r>
    <x v="1"/>
    <x v="3"/>
    <x v="3"/>
    <x v="0"/>
    <x v="13"/>
    <x v="1021"/>
    <n v="0"/>
    <x v="1"/>
    <x v="3"/>
    <x v="1"/>
    <x v="0"/>
    <x v="3"/>
    <x v="3"/>
    <x v="3"/>
    <x v="3"/>
    <x v="0"/>
    <x v="1"/>
  </r>
  <r>
    <x v="1"/>
    <x v="3"/>
    <x v="3"/>
    <x v="0"/>
    <x v="632"/>
    <x v="1290"/>
    <n v="0"/>
    <x v="1"/>
    <x v="3"/>
    <x v="1"/>
    <x v="0"/>
    <x v="3"/>
    <x v="3"/>
    <x v="3"/>
    <x v="3"/>
    <x v="1"/>
    <x v="4"/>
  </r>
  <r>
    <x v="1"/>
    <x v="3"/>
    <x v="3"/>
    <x v="0"/>
    <x v="348"/>
    <x v="571"/>
    <n v="0"/>
    <x v="1"/>
    <x v="3"/>
    <x v="1"/>
    <x v="0"/>
    <x v="3"/>
    <x v="3"/>
    <x v="3"/>
    <x v="4"/>
    <x v="0"/>
    <x v="5"/>
  </r>
  <r>
    <x v="1"/>
    <x v="3"/>
    <x v="3"/>
    <x v="0"/>
    <x v="13"/>
    <x v="1062"/>
    <n v="14980528.35"/>
    <x v="1"/>
    <x v="3"/>
    <x v="1"/>
    <x v="0"/>
    <x v="3"/>
    <x v="3"/>
    <x v="3"/>
    <x v="3"/>
    <x v="0"/>
    <x v="0"/>
  </r>
  <r>
    <x v="1"/>
    <x v="3"/>
    <x v="3"/>
    <x v="0"/>
    <x v="227"/>
    <x v="341"/>
    <n v="38347451.420000002"/>
    <x v="1"/>
    <x v="3"/>
    <x v="1"/>
    <x v="0"/>
    <x v="3"/>
    <x v="3"/>
    <x v="3"/>
    <x v="3"/>
    <x v="0"/>
    <x v="4"/>
  </r>
  <r>
    <x v="1"/>
    <x v="3"/>
    <x v="3"/>
    <x v="0"/>
    <x v="520"/>
    <x v="1070"/>
    <n v="0"/>
    <x v="1"/>
    <x v="3"/>
    <x v="1"/>
    <x v="0"/>
    <x v="3"/>
    <x v="3"/>
    <x v="3"/>
    <x v="2"/>
    <x v="0"/>
    <x v="0"/>
  </r>
  <r>
    <x v="1"/>
    <x v="3"/>
    <x v="3"/>
    <x v="0"/>
    <x v="1"/>
    <x v="1233"/>
    <n v="9477215.2899999991"/>
    <x v="1"/>
    <x v="3"/>
    <x v="1"/>
    <x v="0"/>
    <x v="3"/>
    <x v="3"/>
    <x v="3"/>
    <x v="3"/>
    <x v="0"/>
    <x v="4"/>
  </r>
  <r>
    <x v="1"/>
    <x v="3"/>
    <x v="3"/>
    <x v="0"/>
    <x v="292"/>
    <x v="479"/>
    <n v="0"/>
    <x v="1"/>
    <x v="3"/>
    <x v="1"/>
    <x v="0"/>
    <x v="3"/>
    <x v="3"/>
    <x v="3"/>
    <x v="5"/>
    <x v="0"/>
    <x v="7"/>
  </r>
  <r>
    <x v="1"/>
    <x v="3"/>
    <x v="3"/>
    <x v="0"/>
    <x v="126"/>
    <x v="168"/>
    <n v="0"/>
    <x v="1"/>
    <x v="3"/>
    <x v="1"/>
    <x v="0"/>
    <x v="3"/>
    <x v="3"/>
    <x v="3"/>
    <x v="0"/>
    <x v="0"/>
    <x v="4"/>
  </r>
  <r>
    <x v="1"/>
    <x v="3"/>
    <x v="3"/>
    <x v="0"/>
    <x v="208"/>
    <x v="306"/>
    <n v="0"/>
    <x v="1"/>
    <x v="3"/>
    <x v="1"/>
    <x v="0"/>
    <x v="3"/>
    <x v="3"/>
    <x v="3"/>
    <x v="1"/>
    <x v="0"/>
    <x v="0"/>
  </r>
  <r>
    <x v="1"/>
    <x v="3"/>
    <x v="3"/>
    <x v="0"/>
    <x v="386"/>
    <x v="638"/>
    <n v="0"/>
    <x v="1"/>
    <x v="3"/>
    <x v="1"/>
    <x v="0"/>
    <x v="3"/>
    <x v="3"/>
    <x v="3"/>
    <x v="3"/>
    <x v="1"/>
    <x v="7"/>
  </r>
  <r>
    <x v="1"/>
    <x v="3"/>
    <x v="3"/>
    <x v="0"/>
    <x v="1"/>
    <x v="624"/>
    <n v="0"/>
    <x v="1"/>
    <x v="3"/>
    <x v="1"/>
    <x v="0"/>
    <x v="3"/>
    <x v="3"/>
    <x v="3"/>
    <x v="3"/>
    <x v="0"/>
    <x v="3"/>
  </r>
  <r>
    <x v="1"/>
    <x v="3"/>
    <x v="3"/>
    <x v="0"/>
    <x v="165"/>
    <x v="244"/>
    <n v="0"/>
    <x v="1"/>
    <x v="3"/>
    <x v="1"/>
    <x v="0"/>
    <x v="3"/>
    <x v="3"/>
    <x v="3"/>
    <x v="0"/>
    <x v="0"/>
    <x v="7"/>
  </r>
  <r>
    <x v="1"/>
    <x v="3"/>
    <x v="3"/>
    <x v="0"/>
    <x v="1"/>
    <x v="1288"/>
    <n v="0"/>
    <x v="1"/>
    <x v="3"/>
    <x v="1"/>
    <x v="0"/>
    <x v="3"/>
    <x v="3"/>
    <x v="3"/>
    <x v="3"/>
    <x v="0"/>
    <x v="1"/>
  </r>
  <r>
    <x v="1"/>
    <x v="3"/>
    <x v="3"/>
    <x v="0"/>
    <x v="31"/>
    <x v="1036"/>
    <n v="0"/>
    <x v="1"/>
    <x v="3"/>
    <x v="1"/>
    <x v="0"/>
    <x v="3"/>
    <x v="3"/>
    <x v="3"/>
    <x v="0"/>
    <x v="0"/>
    <x v="2"/>
  </r>
  <r>
    <x v="1"/>
    <x v="3"/>
    <x v="3"/>
    <x v="0"/>
    <x v="62"/>
    <x v="74"/>
    <n v="0"/>
    <x v="1"/>
    <x v="3"/>
    <x v="1"/>
    <x v="0"/>
    <x v="3"/>
    <x v="3"/>
    <x v="3"/>
    <x v="0"/>
    <x v="0"/>
    <x v="7"/>
  </r>
  <r>
    <x v="1"/>
    <x v="3"/>
    <x v="3"/>
    <x v="0"/>
    <x v="18"/>
    <x v="1018"/>
    <n v="0"/>
    <x v="1"/>
    <x v="3"/>
    <x v="1"/>
    <x v="0"/>
    <x v="3"/>
    <x v="3"/>
    <x v="3"/>
    <x v="3"/>
    <x v="0"/>
    <x v="0"/>
  </r>
  <r>
    <x v="1"/>
    <x v="3"/>
    <x v="3"/>
    <x v="0"/>
    <x v="129"/>
    <x v="173"/>
    <n v="0"/>
    <x v="1"/>
    <x v="3"/>
    <x v="1"/>
    <x v="0"/>
    <x v="3"/>
    <x v="3"/>
    <x v="3"/>
    <x v="1"/>
    <x v="0"/>
    <x v="3"/>
  </r>
  <r>
    <x v="1"/>
    <x v="3"/>
    <x v="3"/>
    <x v="0"/>
    <x v="1"/>
    <x v="1195"/>
    <n v="0"/>
    <x v="1"/>
    <x v="3"/>
    <x v="1"/>
    <x v="0"/>
    <x v="3"/>
    <x v="3"/>
    <x v="3"/>
    <x v="3"/>
    <x v="0"/>
    <x v="0"/>
  </r>
  <r>
    <x v="1"/>
    <x v="3"/>
    <x v="3"/>
    <x v="0"/>
    <x v="261"/>
    <x v="1012"/>
    <n v="0"/>
    <x v="1"/>
    <x v="3"/>
    <x v="1"/>
    <x v="0"/>
    <x v="3"/>
    <x v="3"/>
    <x v="3"/>
    <x v="3"/>
    <x v="0"/>
    <x v="6"/>
  </r>
  <r>
    <x v="1"/>
    <x v="3"/>
    <x v="3"/>
    <x v="0"/>
    <x v="13"/>
    <x v="763"/>
    <n v="0"/>
    <x v="1"/>
    <x v="3"/>
    <x v="1"/>
    <x v="0"/>
    <x v="3"/>
    <x v="3"/>
    <x v="3"/>
    <x v="3"/>
    <x v="0"/>
    <x v="7"/>
  </r>
  <r>
    <x v="1"/>
    <x v="3"/>
    <x v="3"/>
    <x v="0"/>
    <x v="261"/>
    <x v="1106"/>
    <n v="0"/>
    <x v="1"/>
    <x v="3"/>
    <x v="1"/>
    <x v="0"/>
    <x v="3"/>
    <x v="3"/>
    <x v="3"/>
    <x v="3"/>
    <x v="0"/>
    <x v="2"/>
  </r>
  <r>
    <x v="1"/>
    <x v="3"/>
    <x v="3"/>
    <x v="0"/>
    <x v="192"/>
    <x v="913"/>
    <n v="0"/>
    <x v="1"/>
    <x v="3"/>
    <x v="1"/>
    <x v="0"/>
    <x v="3"/>
    <x v="3"/>
    <x v="3"/>
    <x v="1"/>
    <x v="0"/>
    <x v="5"/>
  </r>
  <r>
    <x v="1"/>
    <x v="3"/>
    <x v="3"/>
    <x v="0"/>
    <x v="11"/>
    <x v="254"/>
    <n v="0"/>
    <x v="1"/>
    <x v="3"/>
    <x v="1"/>
    <x v="0"/>
    <x v="3"/>
    <x v="3"/>
    <x v="3"/>
    <x v="1"/>
    <x v="0"/>
    <x v="7"/>
  </r>
  <r>
    <x v="1"/>
    <x v="3"/>
    <x v="3"/>
    <x v="0"/>
    <x v="273"/>
    <x v="444"/>
    <n v="0"/>
    <x v="1"/>
    <x v="3"/>
    <x v="1"/>
    <x v="0"/>
    <x v="3"/>
    <x v="3"/>
    <x v="3"/>
    <x v="1"/>
    <x v="1"/>
    <x v="7"/>
  </r>
  <r>
    <x v="1"/>
    <x v="3"/>
    <x v="3"/>
    <x v="0"/>
    <x v="57"/>
    <x v="64"/>
    <n v="0"/>
    <x v="1"/>
    <x v="3"/>
    <x v="1"/>
    <x v="0"/>
    <x v="3"/>
    <x v="3"/>
    <x v="3"/>
    <x v="0"/>
    <x v="0"/>
    <x v="2"/>
  </r>
  <r>
    <x v="1"/>
    <x v="3"/>
    <x v="3"/>
    <x v="0"/>
    <x v="204"/>
    <x v="302"/>
    <n v="1980.12"/>
    <x v="1"/>
    <x v="3"/>
    <x v="1"/>
    <x v="0"/>
    <x v="3"/>
    <x v="3"/>
    <x v="3"/>
    <x v="3"/>
    <x v="1"/>
    <x v="2"/>
  </r>
  <r>
    <x v="1"/>
    <x v="3"/>
    <x v="3"/>
    <x v="0"/>
    <x v="195"/>
    <x v="288"/>
    <n v="107421.99"/>
    <x v="1"/>
    <x v="3"/>
    <x v="1"/>
    <x v="0"/>
    <x v="3"/>
    <x v="3"/>
    <x v="3"/>
    <x v="4"/>
    <x v="1"/>
    <x v="1"/>
  </r>
  <r>
    <x v="1"/>
    <x v="3"/>
    <x v="3"/>
    <x v="0"/>
    <x v="18"/>
    <x v="942"/>
    <n v="108878.59"/>
    <x v="1"/>
    <x v="3"/>
    <x v="1"/>
    <x v="0"/>
    <x v="3"/>
    <x v="3"/>
    <x v="3"/>
    <x v="3"/>
    <x v="0"/>
    <x v="7"/>
  </r>
  <r>
    <x v="1"/>
    <x v="3"/>
    <x v="3"/>
    <x v="0"/>
    <x v="154"/>
    <x v="819"/>
    <n v="1964813.16"/>
    <x v="1"/>
    <x v="3"/>
    <x v="1"/>
    <x v="0"/>
    <x v="3"/>
    <x v="3"/>
    <x v="3"/>
    <x v="3"/>
    <x v="0"/>
    <x v="5"/>
  </r>
  <r>
    <x v="1"/>
    <x v="3"/>
    <x v="3"/>
    <x v="0"/>
    <x v="11"/>
    <x v="1242"/>
    <n v="0"/>
    <x v="1"/>
    <x v="3"/>
    <x v="1"/>
    <x v="0"/>
    <x v="3"/>
    <x v="3"/>
    <x v="3"/>
    <x v="3"/>
    <x v="0"/>
    <x v="2"/>
  </r>
  <r>
    <x v="1"/>
    <x v="3"/>
    <x v="3"/>
    <x v="0"/>
    <x v="399"/>
    <x v="660"/>
    <n v="0"/>
    <x v="1"/>
    <x v="3"/>
    <x v="1"/>
    <x v="0"/>
    <x v="3"/>
    <x v="3"/>
    <x v="3"/>
    <x v="2"/>
    <x v="0"/>
    <x v="1"/>
  </r>
  <r>
    <x v="1"/>
    <x v="3"/>
    <x v="3"/>
    <x v="0"/>
    <x v="32"/>
    <x v="299"/>
    <n v="0"/>
    <x v="1"/>
    <x v="3"/>
    <x v="1"/>
    <x v="0"/>
    <x v="3"/>
    <x v="3"/>
    <x v="3"/>
    <x v="0"/>
    <x v="0"/>
    <x v="3"/>
  </r>
  <r>
    <x v="1"/>
    <x v="3"/>
    <x v="3"/>
    <x v="0"/>
    <x v="288"/>
    <x v="911"/>
    <n v="0"/>
    <x v="1"/>
    <x v="3"/>
    <x v="1"/>
    <x v="0"/>
    <x v="3"/>
    <x v="3"/>
    <x v="3"/>
    <x v="1"/>
    <x v="0"/>
    <x v="6"/>
  </r>
  <r>
    <x v="1"/>
    <x v="3"/>
    <x v="3"/>
    <x v="0"/>
    <x v="293"/>
    <x v="481"/>
    <n v="22160"/>
    <x v="1"/>
    <x v="3"/>
    <x v="1"/>
    <x v="0"/>
    <x v="3"/>
    <x v="3"/>
    <x v="3"/>
    <x v="2"/>
    <x v="0"/>
    <x v="7"/>
  </r>
  <r>
    <x v="1"/>
    <x v="3"/>
    <x v="3"/>
    <x v="0"/>
    <x v="18"/>
    <x v="573"/>
    <n v="0"/>
    <x v="1"/>
    <x v="3"/>
    <x v="1"/>
    <x v="0"/>
    <x v="3"/>
    <x v="3"/>
    <x v="3"/>
    <x v="3"/>
    <x v="0"/>
    <x v="4"/>
  </r>
  <r>
    <x v="1"/>
    <x v="3"/>
    <x v="3"/>
    <x v="0"/>
    <x v="11"/>
    <x v="1242"/>
    <n v="0"/>
    <x v="1"/>
    <x v="3"/>
    <x v="1"/>
    <x v="0"/>
    <x v="3"/>
    <x v="3"/>
    <x v="3"/>
    <x v="3"/>
    <x v="0"/>
    <x v="1"/>
  </r>
  <r>
    <x v="1"/>
    <x v="3"/>
    <x v="3"/>
    <x v="0"/>
    <x v="578"/>
    <x v="1091"/>
    <n v="0"/>
    <x v="1"/>
    <x v="3"/>
    <x v="1"/>
    <x v="0"/>
    <x v="3"/>
    <x v="3"/>
    <x v="3"/>
    <x v="4"/>
    <x v="0"/>
    <x v="6"/>
  </r>
  <r>
    <x v="1"/>
    <x v="3"/>
    <x v="3"/>
    <x v="0"/>
    <x v="370"/>
    <x v="611"/>
    <n v="0"/>
    <x v="1"/>
    <x v="3"/>
    <x v="1"/>
    <x v="0"/>
    <x v="3"/>
    <x v="3"/>
    <x v="3"/>
    <x v="2"/>
    <x v="0"/>
    <x v="6"/>
  </r>
  <r>
    <x v="1"/>
    <x v="3"/>
    <x v="3"/>
    <x v="0"/>
    <x v="479"/>
    <x v="1064"/>
    <n v="0"/>
    <x v="1"/>
    <x v="3"/>
    <x v="1"/>
    <x v="0"/>
    <x v="3"/>
    <x v="3"/>
    <x v="3"/>
    <x v="3"/>
    <x v="0"/>
    <x v="5"/>
  </r>
  <r>
    <x v="1"/>
    <x v="3"/>
    <x v="3"/>
    <x v="0"/>
    <x v="13"/>
    <x v="189"/>
    <n v="338481.43"/>
    <x v="1"/>
    <x v="3"/>
    <x v="1"/>
    <x v="0"/>
    <x v="3"/>
    <x v="3"/>
    <x v="3"/>
    <x v="3"/>
    <x v="0"/>
    <x v="1"/>
  </r>
  <r>
    <x v="1"/>
    <x v="3"/>
    <x v="3"/>
    <x v="0"/>
    <x v="1"/>
    <x v="709"/>
    <n v="28500.05"/>
    <x v="1"/>
    <x v="3"/>
    <x v="1"/>
    <x v="0"/>
    <x v="3"/>
    <x v="3"/>
    <x v="3"/>
    <x v="3"/>
    <x v="0"/>
    <x v="6"/>
  </r>
  <r>
    <x v="1"/>
    <x v="3"/>
    <x v="3"/>
    <x v="0"/>
    <x v="321"/>
    <x v="518"/>
    <n v="466565.96"/>
    <x v="1"/>
    <x v="3"/>
    <x v="1"/>
    <x v="0"/>
    <x v="3"/>
    <x v="3"/>
    <x v="3"/>
    <x v="4"/>
    <x v="0"/>
    <x v="5"/>
  </r>
  <r>
    <x v="1"/>
    <x v="3"/>
    <x v="3"/>
    <x v="0"/>
    <x v="11"/>
    <x v="1069"/>
    <n v="0"/>
    <x v="1"/>
    <x v="3"/>
    <x v="1"/>
    <x v="0"/>
    <x v="3"/>
    <x v="3"/>
    <x v="3"/>
    <x v="3"/>
    <x v="0"/>
    <x v="4"/>
  </r>
  <r>
    <x v="1"/>
    <x v="3"/>
    <x v="3"/>
    <x v="0"/>
    <x v="134"/>
    <x v="181"/>
    <n v="5500000"/>
    <x v="1"/>
    <x v="3"/>
    <x v="1"/>
    <x v="0"/>
    <x v="3"/>
    <x v="3"/>
    <x v="3"/>
    <x v="0"/>
    <x v="1"/>
    <x v="1"/>
  </r>
  <r>
    <x v="1"/>
    <x v="3"/>
    <x v="3"/>
    <x v="0"/>
    <x v="363"/>
    <x v="599"/>
    <n v="225087.16"/>
    <x v="1"/>
    <x v="3"/>
    <x v="1"/>
    <x v="0"/>
    <x v="3"/>
    <x v="3"/>
    <x v="3"/>
    <x v="2"/>
    <x v="1"/>
    <x v="2"/>
  </r>
  <r>
    <x v="1"/>
    <x v="3"/>
    <x v="3"/>
    <x v="0"/>
    <x v="150"/>
    <x v="208"/>
    <n v="44794293.710000001"/>
    <x v="1"/>
    <x v="3"/>
    <x v="1"/>
    <x v="0"/>
    <x v="3"/>
    <x v="3"/>
    <x v="3"/>
    <x v="6"/>
    <x v="2"/>
    <x v="7"/>
  </r>
  <r>
    <x v="1"/>
    <x v="3"/>
    <x v="3"/>
    <x v="0"/>
    <x v="192"/>
    <x v="913"/>
    <n v="0"/>
    <x v="1"/>
    <x v="3"/>
    <x v="1"/>
    <x v="0"/>
    <x v="3"/>
    <x v="3"/>
    <x v="3"/>
    <x v="1"/>
    <x v="0"/>
    <x v="3"/>
  </r>
  <r>
    <x v="1"/>
    <x v="3"/>
    <x v="3"/>
    <x v="0"/>
    <x v="249"/>
    <x v="389"/>
    <n v="0"/>
    <x v="1"/>
    <x v="3"/>
    <x v="1"/>
    <x v="0"/>
    <x v="3"/>
    <x v="3"/>
    <x v="3"/>
    <x v="0"/>
    <x v="0"/>
    <x v="0"/>
  </r>
  <r>
    <x v="1"/>
    <x v="3"/>
    <x v="3"/>
    <x v="0"/>
    <x v="73"/>
    <x v="217"/>
    <n v="117837268.54000001"/>
    <x v="1"/>
    <x v="3"/>
    <x v="1"/>
    <x v="0"/>
    <x v="3"/>
    <x v="3"/>
    <x v="3"/>
    <x v="3"/>
    <x v="2"/>
    <x v="1"/>
  </r>
  <r>
    <x v="1"/>
    <x v="3"/>
    <x v="3"/>
    <x v="0"/>
    <x v="194"/>
    <x v="287"/>
    <n v="176469.91"/>
    <x v="1"/>
    <x v="3"/>
    <x v="1"/>
    <x v="0"/>
    <x v="3"/>
    <x v="3"/>
    <x v="3"/>
    <x v="4"/>
    <x v="0"/>
    <x v="0"/>
  </r>
  <r>
    <x v="1"/>
    <x v="3"/>
    <x v="3"/>
    <x v="0"/>
    <x v="13"/>
    <x v="1110"/>
    <n v="0"/>
    <x v="1"/>
    <x v="3"/>
    <x v="1"/>
    <x v="0"/>
    <x v="3"/>
    <x v="3"/>
    <x v="3"/>
    <x v="3"/>
    <x v="0"/>
    <x v="7"/>
  </r>
  <r>
    <x v="1"/>
    <x v="3"/>
    <x v="3"/>
    <x v="0"/>
    <x v="636"/>
    <x v="1301"/>
    <n v="58309096.219999999"/>
    <x v="1"/>
    <x v="3"/>
    <x v="1"/>
    <x v="0"/>
    <x v="3"/>
    <x v="3"/>
    <x v="3"/>
    <x v="2"/>
    <x v="3"/>
    <x v="2"/>
  </r>
  <r>
    <x v="1"/>
    <x v="3"/>
    <x v="3"/>
    <x v="0"/>
    <x v="1"/>
    <x v="692"/>
    <n v="252669.91"/>
    <x v="1"/>
    <x v="3"/>
    <x v="1"/>
    <x v="0"/>
    <x v="3"/>
    <x v="3"/>
    <x v="3"/>
    <x v="3"/>
    <x v="0"/>
    <x v="7"/>
  </r>
  <r>
    <x v="1"/>
    <x v="3"/>
    <x v="3"/>
    <x v="0"/>
    <x v="11"/>
    <x v="11"/>
    <n v="57343.09"/>
    <x v="1"/>
    <x v="3"/>
    <x v="1"/>
    <x v="0"/>
    <x v="3"/>
    <x v="3"/>
    <x v="3"/>
    <x v="3"/>
    <x v="0"/>
    <x v="3"/>
  </r>
  <r>
    <x v="1"/>
    <x v="3"/>
    <x v="3"/>
    <x v="0"/>
    <x v="548"/>
    <x v="1007"/>
    <n v="20000"/>
    <x v="1"/>
    <x v="3"/>
    <x v="1"/>
    <x v="0"/>
    <x v="3"/>
    <x v="3"/>
    <x v="3"/>
    <x v="3"/>
    <x v="0"/>
    <x v="4"/>
  </r>
  <r>
    <x v="1"/>
    <x v="3"/>
    <x v="3"/>
    <x v="0"/>
    <x v="18"/>
    <x v="775"/>
    <n v="0"/>
    <x v="1"/>
    <x v="3"/>
    <x v="1"/>
    <x v="0"/>
    <x v="3"/>
    <x v="3"/>
    <x v="3"/>
    <x v="3"/>
    <x v="0"/>
    <x v="6"/>
  </r>
  <r>
    <x v="1"/>
    <x v="3"/>
    <x v="3"/>
    <x v="0"/>
    <x v="636"/>
    <x v="1301"/>
    <n v="64306922.960000001"/>
    <x v="1"/>
    <x v="3"/>
    <x v="1"/>
    <x v="0"/>
    <x v="3"/>
    <x v="3"/>
    <x v="3"/>
    <x v="2"/>
    <x v="3"/>
    <x v="0"/>
  </r>
  <r>
    <x v="1"/>
    <x v="3"/>
    <x v="3"/>
    <x v="0"/>
    <x v="600"/>
    <x v="1184"/>
    <n v="4992008.8499999996"/>
    <x v="1"/>
    <x v="3"/>
    <x v="1"/>
    <x v="0"/>
    <x v="3"/>
    <x v="3"/>
    <x v="3"/>
    <x v="3"/>
    <x v="0"/>
    <x v="7"/>
  </r>
  <r>
    <x v="1"/>
    <x v="3"/>
    <x v="3"/>
    <x v="0"/>
    <x v="254"/>
    <x v="402"/>
    <n v="0"/>
    <x v="1"/>
    <x v="3"/>
    <x v="1"/>
    <x v="0"/>
    <x v="3"/>
    <x v="3"/>
    <x v="3"/>
    <x v="3"/>
    <x v="1"/>
    <x v="3"/>
  </r>
  <r>
    <x v="1"/>
    <x v="3"/>
    <x v="3"/>
    <x v="0"/>
    <x v="169"/>
    <x v="252"/>
    <n v="0"/>
    <x v="1"/>
    <x v="3"/>
    <x v="1"/>
    <x v="0"/>
    <x v="3"/>
    <x v="3"/>
    <x v="3"/>
    <x v="0"/>
    <x v="0"/>
    <x v="2"/>
  </r>
  <r>
    <x v="1"/>
    <x v="3"/>
    <x v="3"/>
    <x v="0"/>
    <x v="41"/>
    <x v="450"/>
    <n v="943.78"/>
    <x v="1"/>
    <x v="3"/>
    <x v="1"/>
    <x v="0"/>
    <x v="3"/>
    <x v="3"/>
    <x v="3"/>
    <x v="3"/>
    <x v="0"/>
    <x v="1"/>
  </r>
  <r>
    <x v="1"/>
    <x v="3"/>
    <x v="3"/>
    <x v="0"/>
    <x v="205"/>
    <x v="303"/>
    <n v="0"/>
    <x v="1"/>
    <x v="3"/>
    <x v="1"/>
    <x v="0"/>
    <x v="3"/>
    <x v="3"/>
    <x v="3"/>
    <x v="6"/>
    <x v="1"/>
    <x v="2"/>
  </r>
  <r>
    <x v="1"/>
    <x v="3"/>
    <x v="3"/>
    <x v="0"/>
    <x v="179"/>
    <x v="1282"/>
    <n v="0"/>
    <x v="1"/>
    <x v="3"/>
    <x v="1"/>
    <x v="0"/>
    <x v="3"/>
    <x v="3"/>
    <x v="3"/>
    <x v="3"/>
    <x v="0"/>
    <x v="3"/>
  </r>
  <r>
    <x v="1"/>
    <x v="3"/>
    <x v="3"/>
    <x v="0"/>
    <x v="646"/>
    <x v="1331"/>
    <n v="69485846.920000002"/>
    <x v="1"/>
    <x v="3"/>
    <x v="1"/>
    <x v="0"/>
    <x v="3"/>
    <x v="3"/>
    <x v="3"/>
    <x v="0"/>
    <x v="0"/>
    <x v="6"/>
  </r>
  <r>
    <x v="1"/>
    <x v="3"/>
    <x v="3"/>
    <x v="0"/>
    <x v="31"/>
    <x v="1036"/>
    <n v="0"/>
    <x v="1"/>
    <x v="3"/>
    <x v="1"/>
    <x v="0"/>
    <x v="3"/>
    <x v="3"/>
    <x v="3"/>
    <x v="0"/>
    <x v="0"/>
    <x v="0"/>
  </r>
  <r>
    <x v="1"/>
    <x v="3"/>
    <x v="3"/>
    <x v="0"/>
    <x v="29"/>
    <x v="31"/>
    <n v="5610464.9900000002"/>
    <x v="1"/>
    <x v="3"/>
    <x v="1"/>
    <x v="0"/>
    <x v="3"/>
    <x v="3"/>
    <x v="3"/>
    <x v="3"/>
    <x v="1"/>
    <x v="0"/>
  </r>
  <r>
    <x v="1"/>
    <x v="3"/>
    <x v="3"/>
    <x v="0"/>
    <x v="344"/>
    <x v="562"/>
    <n v="13347423.58"/>
    <x v="1"/>
    <x v="3"/>
    <x v="1"/>
    <x v="0"/>
    <x v="3"/>
    <x v="3"/>
    <x v="3"/>
    <x v="2"/>
    <x v="2"/>
    <x v="4"/>
  </r>
  <r>
    <x v="1"/>
    <x v="3"/>
    <x v="3"/>
    <x v="0"/>
    <x v="374"/>
    <x v="618"/>
    <n v="0"/>
    <x v="1"/>
    <x v="3"/>
    <x v="1"/>
    <x v="0"/>
    <x v="3"/>
    <x v="3"/>
    <x v="3"/>
    <x v="3"/>
    <x v="0"/>
    <x v="6"/>
  </r>
  <r>
    <x v="1"/>
    <x v="3"/>
    <x v="3"/>
    <x v="0"/>
    <x v="390"/>
    <x v="644"/>
    <n v="0"/>
    <x v="1"/>
    <x v="3"/>
    <x v="1"/>
    <x v="0"/>
    <x v="3"/>
    <x v="3"/>
    <x v="3"/>
    <x v="3"/>
    <x v="1"/>
    <x v="2"/>
  </r>
  <r>
    <x v="1"/>
    <x v="3"/>
    <x v="3"/>
    <x v="0"/>
    <x v="140"/>
    <x v="553"/>
    <n v="0"/>
    <x v="1"/>
    <x v="3"/>
    <x v="1"/>
    <x v="0"/>
    <x v="3"/>
    <x v="3"/>
    <x v="3"/>
    <x v="0"/>
    <x v="0"/>
    <x v="2"/>
  </r>
  <r>
    <x v="1"/>
    <x v="3"/>
    <x v="3"/>
    <x v="0"/>
    <x v="41"/>
    <x v="315"/>
    <n v="0"/>
    <x v="1"/>
    <x v="3"/>
    <x v="1"/>
    <x v="0"/>
    <x v="3"/>
    <x v="3"/>
    <x v="3"/>
    <x v="3"/>
    <x v="0"/>
    <x v="4"/>
  </r>
  <r>
    <x v="1"/>
    <x v="3"/>
    <x v="3"/>
    <x v="0"/>
    <x v="11"/>
    <x v="1224"/>
    <n v="462190.37"/>
    <x v="1"/>
    <x v="3"/>
    <x v="1"/>
    <x v="0"/>
    <x v="3"/>
    <x v="3"/>
    <x v="3"/>
    <x v="3"/>
    <x v="0"/>
    <x v="5"/>
  </r>
  <r>
    <x v="1"/>
    <x v="3"/>
    <x v="3"/>
    <x v="0"/>
    <x v="409"/>
    <x v="679"/>
    <n v="3727.98"/>
    <x v="1"/>
    <x v="3"/>
    <x v="1"/>
    <x v="0"/>
    <x v="3"/>
    <x v="3"/>
    <x v="3"/>
    <x v="2"/>
    <x v="0"/>
    <x v="5"/>
  </r>
  <r>
    <x v="1"/>
    <x v="3"/>
    <x v="3"/>
    <x v="0"/>
    <x v="57"/>
    <x v="64"/>
    <n v="0"/>
    <x v="1"/>
    <x v="3"/>
    <x v="1"/>
    <x v="0"/>
    <x v="3"/>
    <x v="3"/>
    <x v="3"/>
    <x v="0"/>
    <x v="0"/>
    <x v="6"/>
  </r>
  <r>
    <x v="1"/>
    <x v="3"/>
    <x v="3"/>
    <x v="0"/>
    <x v="276"/>
    <x v="448"/>
    <n v="35436292.560000002"/>
    <x v="1"/>
    <x v="3"/>
    <x v="1"/>
    <x v="0"/>
    <x v="3"/>
    <x v="3"/>
    <x v="3"/>
    <x v="0"/>
    <x v="2"/>
    <x v="2"/>
  </r>
  <r>
    <x v="1"/>
    <x v="3"/>
    <x v="3"/>
    <x v="0"/>
    <x v="18"/>
    <x v="847"/>
    <n v="370063.83"/>
    <x v="1"/>
    <x v="3"/>
    <x v="1"/>
    <x v="0"/>
    <x v="3"/>
    <x v="3"/>
    <x v="3"/>
    <x v="3"/>
    <x v="0"/>
    <x v="2"/>
  </r>
  <r>
    <x v="1"/>
    <x v="3"/>
    <x v="3"/>
    <x v="0"/>
    <x v="1"/>
    <x v="709"/>
    <n v="35559.94"/>
    <x v="1"/>
    <x v="3"/>
    <x v="1"/>
    <x v="0"/>
    <x v="3"/>
    <x v="3"/>
    <x v="3"/>
    <x v="3"/>
    <x v="0"/>
    <x v="3"/>
  </r>
  <r>
    <x v="1"/>
    <x v="3"/>
    <x v="3"/>
    <x v="0"/>
    <x v="7"/>
    <x v="201"/>
    <n v="0"/>
    <x v="1"/>
    <x v="3"/>
    <x v="1"/>
    <x v="0"/>
    <x v="3"/>
    <x v="3"/>
    <x v="3"/>
    <x v="0"/>
    <x v="0"/>
    <x v="1"/>
  </r>
  <r>
    <x v="1"/>
    <x v="3"/>
    <x v="3"/>
    <x v="0"/>
    <x v="147"/>
    <x v="203"/>
    <n v="-2856702.79"/>
    <x v="1"/>
    <x v="3"/>
    <x v="1"/>
    <x v="0"/>
    <x v="3"/>
    <x v="3"/>
    <x v="3"/>
    <x v="3"/>
    <x v="0"/>
    <x v="7"/>
  </r>
  <r>
    <x v="1"/>
    <x v="3"/>
    <x v="3"/>
    <x v="0"/>
    <x v="80"/>
    <x v="96"/>
    <n v="-899156.3"/>
    <x v="1"/>
    <x v="3"/>
    <x v="1"/>
    <x v="0"/>
    <x v="3"/>
    <x v="3"/>
    <x v="3"/>
    <x v="6"/>
    <x v="2"/>
    <x v="3"/>
  </r>
  <r>
    <x v="1"/>
    <x v="3"/>
    <x v="3"/>
    <x v="0"/>
    <x v="60"/>
    <x v="182"/>
    <n v="0"/>
    <x v="1"/>
    <x v="3"/>
    <x v="1"/>
    <x v="0"/>
    <x v="3"/>
    <x v="3"/>
    <x v="3"/>
    <x v="0"/>
    <x v="0"/>
    <x v="4"/>
  </r>
  <r>
    <x v="1"/>
    <x v="3"/>
    <x v="3"/>
    <x v="0"/>
    <x v="41"/>
    <x v="852"/>
    <n v="0"/>
    <x v="1"/>
    <x v="3"/>
    <x v="1"/>
    <x v="0"/>
    <x v="3"/>
    <x v="3"/>
    <x v="3"/>
    <x v="3"/>
    <x v="0"/>
    <x v="2"/>
  </r>
  <r>
    <x v="1"/>
    <x v="3"/>
    <x v="3"/>
    <x v="0"/>
    <x v="142"/>
    <x v="743"/>
    <n v="14933230.58"/>
    <x v="1"/>
    <x v="3"/>
    <x v="1"/>
    <x v="0"/>
    <x v="3"/>
    <x v="3"/>
    <x v="3"/>
    <x v="2"/>
    <x v="1"/>
    <x v="3"/>
  </r>
  <r>
    <x v="1"/>
    <x v="3"/>
    <x v="3"/>
    <x v="0"/>
    <x v="334"/>
    <x v="970"/>
    <n v="154227.07"/>
    <x v="1"/>
    <x v="3"/>
    <x v="1"/>
    <x v="0"/>
    <x v="3"/>
    <x v="3"/>
    <x v="3"/>
    <x v="2"/>
    <x v="1"/>
    <x v="3"/>
  </r>
  <r>
    <x v="1"/>
    <x v="3"/>
    <x v="3"/>
    <x v="0"/>
    <x v="30"/>
    <x v="1330"/>
    <n v="418055.97"/>
    <x v="1"/>
    <x v="3"/>
    <x v="1"/>
    <x v="0"/>
    <x v="3"/>
    <x v="3"/>
    <x v="3"/>
    <x v="3"/>
    <x v="0"/>
    <x v="7"/>
  </r>
  <r>
    <x v="1"/>
    <x v="3"/>
    <x v="3"/>
    <x v="0"/>
    <x v="479"/>
    <x v="1366"/>
    <n v="0"/>
    <x v="1"/>
    <x v="3"/>
    <x v="1"/>
    <x v="0"/>
    <x v="3"/>
    <x v="3"/>
    <x v="3"/>
    <x v="3"/>
    <x v="0"/>
    <x v="2"/>
  </r>
  <r>
    <x v="1"/>
    <x v="3"/>
    <x v="3"/>
    <x v="0"/>
    <x v="583"/>
    <x v="1102"/>
    <n v="0"/>
    <x v="1"/>
    <x v="3"/>
    <x v="1"/>
    <x v="0"/>
    <x v="3"/>
    <x v="3"/>
    <x v="3"/>
    <x v="1"/>
    <x v="0"/>
    <x v="0"/>
  </r>
  <r>
    <x v="1"/>
    <x v="3"/>
    <x v="3"/>
    <x v="0"/>
    <x v="18"/>
    <x v="517"/>
    <n v="67312.899999999994"/>
    <x v="1"/>
    <x v="3"/>
    <x v="1"/>
    <x v="0"/>
    <x v="3"/>
    <x v="3"/>
    <x v="3"/>
    <x v="3"/>
    <x v="0"/>
    <x v="4"/>
  </r>
  <r>
    <x v="1"/>
    <x v="3"/>
    <x v="3"/>
    <x v="0"/>
    <x v="635"/>
    <x v="1299"/>
    <n v="2732477.55"/>
    <x v="1"/>
    <x v="3"/>
    <x v="1"/>
    <x v="0"/>
    <x v="3"/>
    <x v="3"/>
    <x v="3"/>
    <x v="3"/>
    <x v="0"/>
    <x v="2"/>
  </r>
  <r>
    <x v="1"/>
    <x v="3"/>
    <x v="3"/>
    <x v="0"/>
    <x v="427"/>
    <x v="711"/>
    <n v="0"/>
    <x v="1"/>
    <x v="3"/>
    <x v="1"/>
    <x v="0"/>
    <x v="3"/>
    <x v="3"/>
    <x v="3"/>
    <x v="3"/>
    <x v="1"/>
    <x v="4"/>
  </r>
  <r>
    <x v="1"/>
    <x v="3"/>
    <x v="3"/>
    <x v="0"/>
    <x v="13"/>
    <x v="13"/>
    <n v="9494.01"/>
    <x v="1"/>
    <x v="3"/>
    <x v="1"/>
    <x v="0"/>
    <x v="3"/>
    <x v="3"/>
    <x v="3"/>
    <x v="3"/>
    <x v="0"/>
    <x v="6"/>
  </r>
  <r>
    <x v="1"/>
    <x v="3"/>
    <x v="3"/>
    <x v="0"/>
    <x v="153"/>
    <x v="741"/>
    <n v="921793.16"/>
    <x v="1"/>
    <x v="3"/>
    <x v="1"/>
    <x v="0"/>
    <x v="3"/>
    <x v="3"/>
    <x v="3"/>
    <x v="2"/>
    <x v="0"/>
    <x v="4"/>
  </r>
  <r>
    <x v="1"/>
    <x v="3"/>
    <x v="3"/>
    <x v="0"/>
    <x v="11"/>
    <x v="147"/>
    <n v="0"/>
    <x v="1"/>
    <x v="3"/>
    <x v="1"/>
    <x v="0"/>
    <x v="3"/>
    <x v="3"/>
    <x v="3"/>
    <x v="3"/>
    <x v="0"/>
    <x v="1"/>
  </r>
  <r>
    <x v="1"/>
    <x v="3"/>
    <x v="3"/>
    <x v="0"/>
    <x v="371"/>
    <x v="973"/>
    <n v="32343854.390000001"/>
    <x v="1"/>
    <x v="3"/>
    <x v="1"/>
    <x v="0"/>
    <x v="3"/>
    <x v="3"/>
    <x v="3"/>
    <x v="3"/>
    <x v="0"/>
    <x v="2"/>
  </r>
  <r>
    <x v="1"/>
    <x v="3"/>
    <x v="3"/>
    <x v="0"/>
    <x v="364"/>
    <x v="602"/>
    <n v="275046.96999999997"/>
    <x v="1"/>
    <x v="3"/>
    <x v="1"/>
    <x v="0"/>
    <x v="3"/>
    <x v="3"/>
    <x v="3"/>
    <x v="2"/>
    <x v="2"/>
    <x v="0"/>
  </r>
  <r>
    <x v="1"/>
    <x v="3"/>
    <x v="3"/>
    <x v="0"/>
    <x v="153"/>
    <x v="741"/>
    <n v="1744049.76"/>
    <x v="1"/>
    <x v="3"/>
    <x v="1"/>
    <x v="0"/>
    <x v="3"/>
    <x v="3"/>
    <x v="3"/>
    <x v="2"/>
    <x v="0"/>
    <x v="1"/>
  </r>
  <r>
    <x v="1"/>
    <x v="3"/>
    <x v="3"/>
    <x v="0"/>
    <x v="32"/>
    <x v="564"/>
    <n v="8231923.7400000002"/>
    <x v="1"/>
    <x v="3"/>
    <x v="1"/>
    <x v="0"/>
    <x v="3"/>
    <x v="3"/>
    <x v="3"/>
    <x v="4"/>
    <x v="0"/>
    <x v="6"/>
  </r>
  <r>
    <x v="1"/>
    <x v="3"/>
    <x v="3"/>
    <x v="0"/>
    <x v="13"/>
    <x v="635"/>
    <n v="917.25"/>
    <x v="1"/>
    <x v="3"/>
    <x v="1"/>
    <x v="0"/>
    <x v="3"/>
    <x v="3"/>
    <x v="3"/>
    <x v="3"/>
    <x v="0"/>
    <x v="2"/>
  </r>
  <r>
    <x v="1"/>
    <x v="3"/>
    <x v="3"/>
    <x v="0"/>
    <x v="41"/>
    <x v="1196"/>
    <n v="0"/>
    <x v="1"/>
    <x v="3"/>
    <x v="1"/>
    <x v="0"/>
    <x v="3"/>
    <x v="3"/>
    <x v="3"/>
    <x v="3"/>
    <x v="0"/>
    <x v="0"/>
  </r>
  <r>
    <x v="1"/>
    <x v="3"/>
    <x v="3"/>
    <x v="0"/>
    <x v="11"/>
    <x v="952"/>
    <n v="0"/>
    <x v="1"/>
    <x v="3"/>
    <x v="1"/>
    <x v="0"/>
    <x v="3"/>
    <x v="3"/>
    <x v="3"/>
    <x v="3"/>
    <x v="0"/>
    <x v="5"/>
  </r>
  <r>
    <x v="1"/>
    <x v="3"/>
    <x v="3"/>
    <x v="0"/>
    <x v="406"/>
    <x v="673"/>
    <n v="0"/>
    <x v="1"/>
    <x v="3"/>
    <x v="1"/>
    <x v="0"/>
    <x v="3"/>
    <x v="3"/>
    <x v="3"/>
    <x v="3"/>
    <x v="1"/>
    <x v="0"/>
  </r>
  <r>
    <x v="1"/>
    <x v="3"/>
    <x v="3"/>
    <x v="0"/>
    <x v="25"/>
    <x v="27"/>
    <n v="974364.93"/>
    <x v="1"/>
    <x v="3"/>
    <x v="1"/>
    <x v="0"/>
    <x v="3"/>
    <x v="3"/>
    <x v="3"/>
    <x v="3"/>
    <x v="1"/>
    <x v="6"/>
  </r>
  <r>
    <x v="1"/>
    <x v="3"/>
    <x v="3"/>
    <x v="0"/>
    <x v="292"/>
    <x v="479"/>
    <n v="0"/>
    <x v="1"/>
    <x v="3"/>
    <x v="1"/>
    <x v="0"/>
    <x v="3"/>
    <x v="3"/>
    <x v="3"/>
    <x v="5"/>
    <x v="0"/>
    <x v="5"/>
  </r>
  <r>
    <x v="1"/>
    <x v="3"/>
    <x v="3"/>
    <x v="0"/>
    <x v="24"/>
    <x v="273"/>
    <n v="1168226"/>
    <x v="1"/>
    <x v="3"/>
    <x v="1"/>
    <x v="0"/>
    <x v="3"/>
    <x v="3"/>
    <x v="3"/>
    <x v="4"/>
    <x v="0"/>
    <x v="5"/>
  </r>
  <r>
    <x v="1"/>
    <x v="3"/>
    <x v="3"/>
    <x v="0"/>
    <x v="179"/>
    <x v="265"/>
    <n v="0"/>
    <x v="1"/>
    <x v="3"/>
    <x v="1"/>
    <x v="0"/>
    <x v="3"/>
    <x v="3"/>
    <x v="3"/>
    <x v="3"/>
    <x v="0"/>
    <x v="5"/>
  </r>
  <r>
    <x v="1"/>
    <x v="3"/>
    <x v="3"/>
    <x v="0"/>
    <x v="0"/>
    <x v="102"/>
    <n v="0"/>
    <x v="1"/>
    <x v="3"/>
    <x v="1"/>
    <x v="0"/>
    <x v="3"/>
    <x v="3"/>
    <x v="3"/>
    <x v="2"/>
    <x v="1"/>
    <x v="4"/>
  </r>
  <r>
    <x v="1"/>
    <x v="3"/>
    <x v="3"/>
    <x v="0"/>
    <x v="94"/>
    <x v="113"/>
    <n v="0"/>
    <x v="1"/>
    <x v="3"/>
    <x v="1"/>
    <x v="0"/>
    <x v="3"/>
    <x v="3"/>
    <x v="3"/>
    <x v="0"/>
    <x v="0"/>
    <x v="3"/>
  </r>
  <r>
    <x v="1"/>
    <x v="3"/>
    <x v="3"/>
    <x v="0"/>
    <x v="369"/>
    <x v="610"/>
    <n v="1758972.92"/>
    <x v="1"/>
    <x v="3"/>
    <x v="1"/>
    <x v="0"/>
    <x v="3"/>
    <x v="3"/>
    <x v="3"/>
    <x v="2"/>
    <x v="1"/>
    <x v="2"/>
  </r>
  <r>
    <x v="1"/>
    <x v="3"/>
    <x v="3"/>
    <x v="0"/>
    <x v="13"/>
    <x v="1174"/>
    <n v="0"/>
    <x v="1"/>
    <x v="3"/>
    <x v="1"/>
    <x v="0"/>
    <x v="3"/>
    <x v="3"/>
    <x v="3"/>
    <x v="3"/>
    <x v="0"/>
    <x v="0"/>
  </r>
  <r>
    <x v="1"/>
    <x v="3"/>
    <x v="3"/>
    <x v="0"/>
    <x v="0"/>
    <x v="957"/>
    <n v="14634057.91"/>
    <x v="1"/>
    <x v="3"/>
    <x v="1"/>
    <x v="0"/>
    <x v="3"/>
    <x v="3"/>
    <x v="3"/>
    <x v="3"/>
    <x v="0"/>
    <x v="5"/>
  </r>
  <r>
    <x v="1"/>
    <x v="3"/>
    <x v="3"/>
    <x v="0"/>
    <x v="256"/>
    <x v="1025"/>
    <n v="0"/>
    <x v="1"/>
    <x v="3"/>
    <x v="1"/>
    <x v="0"/>
    <x v="3"/>
    <x v="3"/>
    <x v="3"/>
    <x v="3"/>
    <x v="0"/>
    <x v="6"/>
  </r>
  <r>
    <x v="1"/>
    <x v="3"/>
    <x v="3"/>
    <x v="0"/>
    <x v="333"/>
    <x v="536"/>
    <n v="0"/>
    <x v="1"/>
    <x v="3"/>
    <x v="1"/>
    <x v="0"/>
    <x v="3"/>
    <x v="3"/>
    <x v="3"/>
    <x v="4"/>
    <x v="1"/>
    <x v="2"/>
  </r>
  <r>
    <x v="1"/>
    <x v="3"/>
    <x v="3"/>
    <x v="0"/>
    <x v="123"/>
    <x v="174"/>
    <n v="0"/>
    <x v="1"/>
    <x v="3"/>
    <x v="1"/>
    <x v="0"/>
    <x v="3"/>
    <x v="3"/>
    <x v="3"/>
    <x v="0"/>
    <x v="0"/>
    <x v="2"/>
  </r>
  <r>
    <x v="1"/>
    <x v="3"/>
    <x v="3"/>
    <x v="0"/>
    <x v="41"/>
    <x v="1287"/>
    <n v="0"/>
    <x v="1"/>
    <x v="3"/>
    <x v="1"/>
    <x v="0"/>
    <x v="3"/>
    <x v="3"/>
    <x v="3"/>
    <x v="3"/>
    <x v="0"/>
    <x v="3"/>
  </r>
  <r>
    <x v="1"/>
    <x v="3"/>
    <x v="3"/>
    <x v="0"/>
    <x v="1"/>
    <x v="915"/>
    <n v="0"/>
    <x v="1"/>
    <x v="3"/>
    <x v="1"/>
    <x v="0"/>
    <x v="3"/>
    <x v="3"/>
    <x v="3"/>
    <x v="3"/>
    <x v="0"/>
    <x v="2"/>
  </r>
  <r>
    <x v="1"/>
    <x v="3"/>
    <x v="3"/>
    <x v="0"/>
    <x v="11"/>
    <x v="227"/>
    <n v="0"/>
    <x v="1"/>
    <x v="3"/>
    <x v="1"/>
    <x v="0"/>
    <x v="3"/>
    <x v="3"/>
    <x v="3"/>
    <x v="3"/>
    <x v="0"/>
    <x v="3"/>
  </r>
  <r>
    <x v="1"/>
    <x v="3"/>
    <x v="3"/>
    <x v="0"/>
    <x v="11"/>
    <x v="645"/>
    <n v="0"/>
    <x v="1"/>
    <x v="3"/>
    <x v="1"/>
    <x v="0"/>
    <x v="3"/>
    <x v="3"/>
    <x v="3"/>
    <x v="3"/>
    <x v="0"/>
    <x v="6"/>
  </r>
  <r>
    <x v="1"/>
    <x v="3"/>
    <x v="3"/>
    <x v="0"/>
    <x v="469"/>
    <x v="1280"/>
    <n v="0"/>
    <x v="1"/>
    <x v="3"/>
    <x v="1"/>
    <x v="0"/>
    <x v="3"/>
    <x v="3"/>
    <x v="3"/>
    <x v="3"/>
    <x v="0"/>
    <x v="7"/>
  </r>
  <r>
    <x v="1"/>
    <x v="3"/>
    <x v="3"/>
    <x v="0"/>
    <x v="427"/>
    <x v="711"/>
    <n v="0"/>
    <x v="1"/>
    <x v="3"/>
    <x v="1"/>
    <x v="0"/>
    <x v="3"/>
    <x v="3"/>
    <x v="3"/>
    <x v="3"/>
    <x v="1"/>
    <x v="6"/>
  </r>
  <r>
    <x v="1"/>
    <x v="3"/>
    <x v="3"/>
    <x v="0"/>
    <x v="11"/>
    <x v="249"/>
    <n v="87891.04"/>
    <x v="1"/>
    <x v="3"/>
    <x v="1"/>
    <x v="0"/>
    <x v="3"/>
    <x v="3"/>
    <x v="3"/>
    <x v="3"/>
    <x v="0"/>
    <x v="6"/>
  </r>
  <r>
    <x v="1"/>
    <x v="3"/>
    <x v="3"/>
    <x v="0"/>
    <x v="1"/>
    <x v="1188"/>
    <n v="0"/>
    <x v="1"/>
    <x v="3"/>
    <x v="1"/>
    <x v="0"/>
    <x v="3"/>
    <x v="3"/>
    <x v="3"/>
    <x v="3"/>
    <x v="0"/>
    <x v="4"/>
  </r>
  <r>
    <x v="1"/>
    <x v="3"/>
    <x v="3"/>
    <x v="0"/>
    <x v="45"/>
    <x v="951"/>
    <n v="0"/>
    <x v="1"/>
    <x v="3"/>
    <x v="1"/>
    <x v="0"/>
    <x v="3"/>
    <x v="3"/>
    <x v="3"/>
    <x v="3"/>
    <x v="0"/>
    <x v="0"/>
  </r>
  <r>
    <x v="1"/>
    <x v="3"/>
    <x v="3"/>
    <x v="0"/>
    <x v="231"/>
    <x v="354"/>
    <n v="5247292.17"/>
    <x v="1"/>
    <x v="3"/>
    <x v="1"/>
    <x v="0"/>
    <x v="3"/>
    <x v="3"/>
    <x v="3"/>
    <x v="0"/>
    <x v="1"/>
    <x v="5"/>
  </r>
  <r>
    <x v="1"/>
    <x v="3"/>
    <x v="3"/>
    <x v="0"/>
    <x v="70"/>
    <x v="86"/>
    <n v="439302.47"/>
    <x v="1"/>
    <x v="3"/>
    <x v="1"/>
    <x v="0"/>
    <x v="3"/>
    <x v="3"/>
    <x v="3"/>
    <x v="3"/>
    <x v="1"/>
    <x v="5"/>
  </r>
  <r>
    <x v="1"/>
    <x v="3"/>
    <x v="3"/>
    <x v="0"/>
    <x v="522"/>
    <x v="955"/>
    <n v="0"/>
    <x v="1"/>
    <x v="3"/>
    <x v="1"/>
    <x v="0"/>
    <x v="3"/>
    <x v="3"/>
    <x v="3"/>
    <x v="3"/>
    <x v="0"/>
    <x v="0"/>
  </r>
  <r>
    <x v="1"/>
    <x v="3"/>
    <x v="3"/>
    <x v="0"/>
    <x v="32"/>
    <x v="34"/>
    <n v="0"/>
    <x v="1"/>
    <x v="3"/>
    <x v="1"/>
    <x v="0"/>
    <x v="3"/>
    <x v="3"/>
    <x v="3"/>
    <x v="0"/>
    <x v="0"/>
    <x v="2"/>
  </r>
  <r>
    <x v="1"/>
    <x v="3"/>
    <x v="3"/>
    <x v="0"/>
    <x v="41"/>
    <x v="1196"/>
    <n v="0"/>
    <x v="1"/>
    <x v="3"/>
    <x v="1"/>
    <x v="0"/>
    <x v="3"/>
    <x v="3"/>
    <x v="3"/>
    <x v="3"/>
    <x v="0"/>
    <x v="3"/>
  </r>
  <r>
    <x v="1"/>
    <x v="3"/>
    <x v="3"/>
    <x v="0"/>
    <x v="1"/>
    <x v="1187"/>
    <n v="580091.32999999996"/>
    <x v="1"/>
    <x v="3"/>
    <x v="1"/>
    <x v="0"/>
    <x v="3"/>
    <x v="3"/>
    <x v="3"/>
    <x v="3"/>
    <x v="0"/>
    <x v="5"/>
  </r>
  <r>
    <x v="1"/>
    <x v="3"/>
    <x v="3"/>
    <x v="0"/>
    <x v="325"/>
    <x v="526"/>
    <n v="0"/>
    <x v="1"/>
    <x v="3"/>
    <x v="1"/>
    <x v="0"/>
    <x v="3"/>
    <x v="3"/>
    <x v="3"/>
    <x v="3"/>
    <x v="1"/>
    <x v="7"/>
  </r>
  <r>
    <x v="1"/>
    <x v="3"/>
    <x v="3"/>
    <x v="0"/>
    <x v="252"/>
    <x v="395"/>
    <n v="1218328.6399999999"/>
    <x v="1"/>
    <x v="3"/>
    <x v="1"/>
    <x v="0"/>
    <x v="3"/>
    <x v="3"/>
    <x v="3"/>
    <x v="1"/>
    <x v="1"/>
    <x v="4"/>
  </r>
  <r>
    <x v="1"/>
    <x v="3"/>
    <x v="3"/>
    <x v="0"/>
    <x v="250"/>
    <x v="390"/>
    <n v="0"/>
    <x v="1"/>
    <x v="3"/>
    <x v="1"/>
    <x v="0"/>
    <x v="3"/>
    <x v="3"/>
    <x v="3"/>
    <x v="3"/>
    <x v="0"/>
    <x v="4"/>
  </r>
  <r>
    <x v="1"/>
    <x v="3"/>
    <x v="3"/>
    <x v="0"/>
    <x v="357"/>
    <x v="587"/>
    <n v="39601987.609999999"/>
    <x v="1"/>
    <x v="3"/>
    <x v="1"/>
    <x v="0"/>
    <x v="3"/>
    <x v="3"/>
    <x v="3"/>
    <x v="4"/>
    <x v="3"/>
    <x v="4"/>
  </r>
  <r>
    <x v="1"/>
    <x v="3"/>
    <x v="3"/>
    <x v="0"/>
    <x v="653"/>
    <x v="1356"/>
    <n v="0"/>
    <x v="1"/>
    <x v="3"/>
    <x v="1"/>
    <x v="0"/>
    <x v="3"/>
    <x v="3"/>
    <x v="3"/>
    <x v="3"/>
    <x v="0"/>
    <x v="1"/>
  </r>
  <r>
    <x v="1"/>
    <x v="3"/>
    <x v="3"/>
    <x v="0"/>
    <x v="28"/>
    <x v="30"/>
    <n v="0"/>
    <x v="1"/>
    <x v="3"/>
    <x v="1"/>
    <x v="0"/>
    <x v="3"/>
    <x v="3"/>
    <x v="3"/>
    <x v="3"/>
    <x v="0"/>
    <x v="1"/>
  </r>
  <r>
    <x v="1"/>
    <x v="3"/>
    <x v="3"/>
    <x v="0"/>
    <x v="210"/>
    <x v="308"/>
    <n v="7402322.75"/>
    <x v="1"/>
    <x v="3"/>
    <x v="1"/>
    <x v="0"/>
    <x v="3"/>
    <x v="3"/>
    <x v="3"/>
    <x v="3"/>
    <x v="0"/>
    <x v="5"/>
  </r>
  <r>
    <x v="1"/>
    <x v="3"/>
    <x v="3"/>
    <x v="0"/>
    <x v="41"/>
    <x v="832"/>
    <n v="0"/>
    <x v="1"/>
    <x v="3"/>
    <x v="1"/>
    <x v="0"/>
    <x v="3"/>
    <x v="3"/>
    <x v="3"/>
    <x v="1"/>
    <x v="0"/>
    <x v="7"/>
  </r>
  <r>
    <x v="1"/>
    <x v="3"/>
    <x v="3"/>
    <x v="0"/>
    <x v="2"/>
    <x v="736"/>
    <n v="23958949.629999999"/>
    <x v="1"/>
    <x v="3"/>
    <x v="1"/>
    <x v="0"/>
    <x v="3"/>
    <x v="3"/>
    <x v="3"/>
    <x v="2"/>
    <x v="0"/>
    <x v="7"/>
  </r>
  <r>
    <x v="1"/>
    <x v="3"/>
    <x v="3"/>
    <x v="0"/>
    <x v="45"/>
    <x v="51"/>
    <n v="0"/>
    <x v="1"/>
    <x v="3"/>
    <x v="1"/>
    <x v="0"/>
    <x v="3"/>
    <x v="3"/>
    <x v="3"/>
    <x v="1"/>
    <x v="0"/>
    <x v="1"/>
  </r>
  <r>
    <x v="1"/>
    <x v="3"/>
    <x v="3"/>
    <x v="0"/>
    <x v="520"/>
    <x v="950"/>
    <n v="0"/>
    <x v="1"/>
    <x v="3"/>
    <x v="1"/>
    <x v="0"/>
    <x v="3"/>
    <x v="3"/>
    <x v="3"/>
    <x v="3"/>
    <x v="0"/>
    <x v="5"/>
  </r>
  <r>
    <x v="1"/>
    <x v="3"/>
    <x v="3"/>
    <x v="0"/>
    <x v="163"/>
    <x v="318"/>
    <n v="0"/>
    <x v="1"/>
    <x v="3"/>
    <x v="1"/>
    <x v="0"/>
    <x v="3"/>
    <x v="3"/>
    <x v="3"/>
    <x v="3"/>
    <x v="0"/>
    <x v="5"/>
  </r>
  <r>
    <x v="1"/>
    <x v="3"/>
    <x v="3"/>
    <x v="0"/>
    <x v="337"/>
    <x v="544"/>
    <n v="0"/>
    <x v="1"/>
    <x v="3"/>
    <x v="1"/>
    <x v="0"/>
    <x v="3"/>
    <x v="3"/>
    <x v="3"/>
    <x v="3"/>
    <x v="0"/>
    <x v="4"/>
  </r>
  <r>
    <x v="1"/>
    <x v="3"/>
    <x v="3"/>
    <x v="0"/>
    <x v="2"/>
    <x v="736"/>
    <n v="13828664.279999999"/>
    <x v="1"/>
    <x v="3"/>
    <x v="1"/>
    <x v="0"/>
    <x v="3"/>
    <x v="3"/>
    <x v="3"/>
    <x v="2"/>
    <x v="0"/>
    <x v="3"/>
  </r>
  <r>
    <x v="1"/>
    <x v="3"/>
    <x v="3"/>
    <x v="0"/>
    <x v="649"/>
    <x v="1337"/>
    <n v="8707533.6300000008"/>
    <x v="1"/>
    <x v="3"/>
    <x v="1"/>
    <x v="0"/>
    <x v="3"/>
    <x v="3"/>
    <x v="3"/>
    <x v="3"/>
    <x v="1"/>
    <x v="7"/>
  </r>
  <r>
    <x v="1"/>
    <x v="3"/>
    <x v="3"/>
    <x v="0"/>
    <x v="419"/>
    <x v="697"/>
    <n v="-70345.600000000006"/>
    <x v="1"/>
    <x v="3"/>
    <x v="1"/>
    <x v="0"/>
    <x v="3"/>
    <x v="3"/>
    <x v="3"/>
    <x v="3"/>
    <x v="0"/>
    <x v="4"/>
  </r>
  <r>
    <x v="1"/>
    <x v="3"/>
    <x v="3"/>
    <x v="0"/>
    <x v="2"/>
    <x v="736"/>
    <n v="11799005"/>
    <x v="1"/>
    <x v="3"/>
    <x v="1"/>
    <x v="0"/>
    <x v="3"/>
    <x v="3"/>
    <x v="3"/>
    <x v="2"/>
    <x v="0"/>
    <x v="4"/>
  </r>
  <r>
    <x v="1"/>
    <x v="3"/>
    <x v="3"/>
    <x v="0"/>
    <x v="46"/>
    <x v="52"/>
    <n v="0"/>
    <x v="1"/>
    <x v="3"/>
    <x v="1"/>
    <x v="0"/>
    <x v="3"/>
    <x v="3"/>
    <x v="3"/>
    <x v="0"/>
    <x v="0"/>
    <x v="6"/>
  </r>
  <r>
    <x v="1"/>
    <x v="3"/>
    <x v="3"/>
    <x v="0"/>
    <x v="137"/>
    <x v="186"/>
    <n v="0"/>
    <x v="1"/>
    <x v="3"/>
    <x v="1"/>
    <x v="0"/>
    <x v="3"/>
    <x v="3"/>
    <x v="3"/>
    <x v="5"/>
    <x v="0"/>
    <x v="2"/>
  </r>
  <r>
    <x v="1"/>
    <x v="3"/>
    <x v="3"/>
    <x v="0"/>
    <x v="100"/>
    <x v="569"/>
    <n v="0"/>
    <x v="1"/>
    <x v="3"/>
    <x v="1"/>
    <x v="0"/>
    <x v="3"/>
    <x v="3"/>
    <x v="3"/>
    <x v="3"/>
    <x v="0"/>
    <x v="5"/>
  </r>
  <r>
    <x v="1"/>
    <x v="3"/>
    <x v="3"/>
    <x v="0"/>
    <x v="198"/>
    <x v="293"/>
    <n v="0"/>
    <x v="1"/>
    <x v="3"/>
    <x v="1"/>
    <x v="0"/>
    <x v="3"/>
    <x v="3"/>
    <x v="3"/>
    <x v="2"/>
    <x v="0"/>
    <x v="1"/>
  </r>
  <r>
    <x v="1"/>
    <x v="3"/>
    <x v="3"/>
    <x v="0"/>
    <x v="332"/>
    <x v="535"/>
    <n v="0"/>
    <x v="1"/>
    <x v="3"/>
    <x v="1"/>
    <x v="0"/>
    <x v="3"/>
    <x v="3"/>
    <x v="3"/>
    <x v="2"/>
    <x v="1"/>
    <x v="0"/>
  </r>
  <r>
    <x v="1"/>
    <x v="3"/>
    <x v="3"/>
    <x v="0"/>
    <x v="63"/>
    <x v="75"/>
    <n v="10127023.039999999"/>
    <x v="1"/>
    <x v="3"/>
    <x v="1"/>
    <x v="0"/>
    <x v="3"/>
    <x v="3"/>
    <x v="3"/>
    <x v="3"/>
    <x v="1"/>
    <x v="6"/>
  </r>
  <r>
    <x v="1"/>
    <x v="3"/>
    <x v="3"/>
    <x v="0"/>
    <x v="11"/>
    <x v="900"/>
    <n v="0"/>
    <x v="1"/>
    <x v="3"/>
    <x v="1"/>
    <x v="0"/>
    <x v="3"/>
    <x v="3"/>
    <x v="3"/>
    <x v="3"/>
    <x v="0"/>
    <x v="7"/>
  </r>
  <r>
    <x v="1"/>
    <x v="3"/>
    <x v="3"/>
    <x v="0"/>
    <x v="274"/>
    <x v="445"/>
    <n v="0"/>
    <x v="1"/>
    <x v="3"/>
    <x v="1"/>
    <x v="0"/>
    <x v="3"/>
    <x v="3"/>
    <x v="3"/>
    <x v="2"/>
    <x v="0"/>
    <x v="7"/>
  </r>
  <r>
    <x v="1"/>
    <x v="3"/>
    <x v="3"/>
    <x v="0"/>
    <x v="482"/>
    <x v="850"/>
    <n v="305633.15000000002"/>
    <x v="1"/>
    <x v="3"/>
    <x v="1"/>
    <x v="0"/>
    <x v="3"/>
    <x v="3"/>
    <x v="3"/>
    <x v="1"/>
    <x v="1"/>
    <x v="5"/>
  </r>
  <r>
    <x v="1"/>
    <x v="3"/>
    <x v="3"/>
    <x v="0"/>
    <x v="18"/>
    <x v="775"/>
    <n v="0"/>
    <x v="1"/>
    <x v="3"/>
    <x v="1"/>
    <x v="0"/>
    <x v="3"/>
    <x v="3"/>
    <x v="3"/>
    <x v="3"/>
    <x v="0"/>
    <x v="3"/>
  </r>
  <r>
    <x v="1"/>
    <x v="3"/>
    <x v="3"/>
    <x v="0"/>
    <x v="13"/>
    <x v="1361"/>
    <n v="1912.47"/>
    <x v="1"/>
    <x v="3"/>
    <x v="1"/>
    <x v="0"/>
    <x v="3"/>
    <x v="3"/>
    <x v="3"/>
    <x v="3"/>
    <x v="0"/>
    <x v="2"/>
  </r>
  <r>
    <x v="1"/>
    <x v="3"/>
    <x v="3"/>
    <x v="0"/>
    <x v="274"/>
    <x v="445"/>
    <n v="0"/>
    <x v="1"/>
    <x v="3"/>
    <x v="1"/>
    <x v="0"/>
    <x v="3"/>
    <x v="3"/>
    <x v="3"/>
    <x v="2"/>
    <x v="0"/>
    <x v="2"/>
  </r>
  <r>
    <x v="1"/>
    <x v="3"/>
    <x v="3"/>
    <x v="0"/>
    <x v="13"/>
    <x v="691"/>
    <n v="0"/>
    <x v="1"/>
    <x v="3"/>
    <x v="1"/>
    <x v="0"/>
    <x v="3"/>
    <x v="3"/>
    <x v="3"/>
    <x v="3"/>
    <x v="0"/>
    <x v="4"/>
  </r>
  <r>
    <x v="1"/>
    <x v="3"/>
    <x v="3"/>
    <x v="0"/>
    <x v="640"/>
    <x v="1312"/>
    <n v="0"/>
    <x v="1"/>
    <x v="3"/>
    <x v="1"/>
    <x v="0"/>
    <x v="3"/>
    <x v="3"/>
    <x v="3"/>
    <x v="6"/>
    <x v="1"/>
    <x v="5"/>
  </r>
  <r>
    <x v="1"/>
    <x v="3"/>
    <x v="3"/>
    <x v="0"/>
    <x v="458"/>
    <x v="785"/>
    <n v="447624.13"/>
    <x v="1"/>
    <x v="3"/>
    <x v="1"/>
    <x v="0"/>
    <x v="3"/>
    <x v="3"/>
    <x v="3"/>
    <x v="1"/>
    <x v="1"/>
    <x v="5"/>
  </r>
  <r>
    <x v="1"/>
    <x v="3"/>
    <x v="3"/>
    <x v="0"/>
    <x v="617"/>
    <x v="1212"/>
    <n v="7288200"/>
    <x v="1"/>
    <x v="3"/>
    <x v="1"/>
    <x v="0"/>
    <x v="3"/>
    <x v="3"/>
    <x v="3"/>
    <x v="6"/>
    <x v="2"/>
    <x v="1"/>
  </r>
  <r>
    <x v="1"/>
    <x v="3"/>
    <x v="3"/>
    <x v="0"/>
    <x v="538"/>
    <x v="983"/>
    <n v="0"/>
    <x v="1"/>
    <x v="3"/>
    <x v="1"/>
    <x v="0"/>
    <x v="3"/>
    <x v="3"/>
    <x v="3"/>
    <x v="3"/>
    <x v="0"/>
    <x v="6"/>
  </r>
  <r>
    <x v="1"/>
    <x v="3"/>
    <x v="3"/>
    <x v="0"/>
    <x v="11"/>
    <x v="1058"/>
    <n v="0"/>
    <x v="1"/>
    <x v="3"/>
    <x v="1"/>
    <x v="0"/>
    <x v="3"/>
    <x v="3"/>
    <x v="3"/>
    <x v="3"/>
    <x v="0"/>
    <x v="6"/>
  </r>
  <r>
    <x v="1"/>
    <x v="3"/>
    <x v="3"/>
    <x v="0"/>
    <x v="293"/>
    <x v="481"/>
    <n v="14160"/>
    <x v="1"/>
    <x v="3"/>
    <x v="1"/>
    <x v="0"/>
    <x v="3"/>
    <x v="3"/>
    <x v="3"/>
    <x v="2"/>
    <x v="0"/>
    <x v="2"/>
  </r>
  <r>
    <x v="1"/>
    <x v="3"/>
    <x v="3"/>
    <x v="0"/>
    <x v="188"/>
    <x v="277"/>
    <n v="0"/>
    <x v="1"/>
    <x v="3"/>
    <x v="1"/>
    <x v="0"/>
    <x v="3"/>
    <x v="3"/>
    <x v="3"/>
    <x v="2"/>
    <x v="0"/>
    <x v="4"/>
  </r>
  <r>
    <x v="1"/>
    <x v="3"/>
    <x v="3"/>
    <x v="0"/>
    <x v="46"/>
    <x v="52"/>
    <n v="0"/>
    <x v="1"/>
    <x v="3"/>
    <x v="1"/>
    <x v="0"/>
    <x v="3"/>
    <x v="3"/>
    <x v="3"/>
    <x v="0"/>
    <x v="0"/>
    <x v="0"/>
  </r>
  <r>
    <x v="1"/>
    <x v="3"/>
    <x v="3"/>
    <x v="0"/>
    <x v="41"/>
    <x v="1244"/>
    <n v="0"/>
    <x v="1"/>
    <x v="3"/>
    <x v="1"/>
    <x v="0"/>
    <x v="3"/>
    <x v="3"/>
    <x v="3"/>
    <x v="3"/>
    <x v="0"/>
    <x v="6"/>
  </r>
  <r>
    <x v="1"/>
    <x v="3"/>
    <x v="3"/>
    <x v="0"/>
    <x v="371"/>
    <x v="973"/>
    <n v="34808191.009999998"/>
    <x v="1"/>
    <x v="3"/>
    <x v="1"/>
    <x v="0"/>
    <x v="3"/>
    <x v="3"/>
    <x v="3"/>
    <x v="3"/>
    <x v="0"/>
    <x v="1"/>
  </r>
  <r>
    <x v="1"/>
    <x v="3"/>
    <x v="3"/>
    <x v="0"/>
    <x v="115"/>
    <x v="1354"/>
    <n v="6400.92"/>
    <x v="1"/>
    <x v="3"/>
    <x v="1"/>
    <x v="0"/>
    <x v="3"/>
    <x v="3"/>
    <x v="3"/>
    <x v="1"/>
    <x v="0"/>
    <x v="2"/>
  </r>
  <r>
    <x v="1"/>
    <x v="3"/>
    <x v="3"/>
    <x v="0"/>
    <x v="18"/>
    <x v="737"/>
    <n v="0"/>
    <x v="1"/>
    <x v="3"/>
    <x v="1"/>
    <x v="0"/>
    <x v="3"/>
    <x v="3"/>
    <x v="3"/>
    <x v="3"/>
    <x v="0"/>
    <x v="6"/>
  </r>
  <r>
    <x v="1"/>
    <x v="3"/>
    <x v="3"/>
    <x v="0"/>
    <x v="5"/>
    <x v="732"/>
    <n v="0"/>
    <x v="1"/>
    <x v="3"/>
    <x v="1"/>
    <x v="0"/>
    <x v="3"/>
    <x v="3"/>
    <x v="3"/>
    <x v="2"/>
    <x v="0"/>
    <x v="3"/>
  </r>
  <r>
    <x v="1"/>
    <x v="3"/>
    <x v="3"/>
    <x v="0"/>
    <x v="18"/>
    <x v="1035"/>
    <n v="0"/>
    <x v="1"/>
    <x v="3"/>
    <x v="1"/>
    <x v="0"/>
    <x v="3"/>
    <x v="3"/>
    <x v="3"/>
    <x v="3"/>
    <x v="0"/>
    <x v="3"/>
  </r>
  <r>
    <x v="1"/>
    <x v="3"/>
    <x v="3"/>
    <x v="0"/>
    <x v="106"/>
    <x v="211"/>
    <n v="0"/>
    <x v="1"/>
    <x v="3"/>
    <x v="1"/>
    <x v="0"/>
    <x v="3"/>
    <x v="3"/>
    <x v="3"/>
    <x v="0"/>
    <x v="0"/>
    <x v="1"/>
  </r>
  <r>
    <x v="1"/>
    <x v="3"/>
    <x v="3"/>
    <x v="0"/>
    <x v="170"/>
    <x v="916"/>
    <n v="7652.75"/>
    <x v="1"/>
    <x v="3"/>
    <x v="1"/>
    <x v="0"/>
    <x v="3"/>
    <x v="3"/>
    <x v="3"/>
    <x v="2"/>
    <x v="0"/>
    <x v="2"/>
  </r>
  <r>
    <x v="1"/>
    <x v="3"/>
    <x v="3"/>
    <x v="0"/>
    <x v="387"/>
    <x v="641"/>
    <n v="300031.92"/>
    <x v="1"/>
    <x v="3"/>
    <x v="1"/>
    <x v="0"/>
    <x v="3"/>
    <x v="3"/>
    <x v="3"/>
    <x v="2"/>
    <x v="0"/>
    <x v="4"/>
  </r>
  <r>
    <x v="1"/>
    <x v="3"/>
    <x v="3"/>
    <x v="0"/>
    <x v="612"/>
    <x v="1193"/>
    <n v="0"/>
    <x v="1"/>
    <x v="3"/>
    <x v="1"/>
    <x v="0"/>
    <x v="3"/>
    <x v="3"/>
    <x v="3"/>
    <x v="1"/>
    <x v="1"/>
    <x v="7"/>
  </r>
  <r>
    <x v="1"/>
    <x v="3"/>
    <x v="3"/>
    <x v="0"/>
    <x v="398"/>
    <x v="659"/>
    <n v="0"/>
    <x v="1"/>
    <x v="3"/>
    <x v="1"/>
    <x v="0"/>
    <x v="3"/>
    <x v="3"/>
    <x v="3"/>
    <x v="3"/>
    <x v="0"/>
    <x v="6"/>
  </r>
  <r>
    <x v="1"/>
    <x v="3"/>
    <x v="3"/>
    <x v="0"/>
    <x v="41"/>
    <x v="1244"/>
    <n v="0"/>
    <x v="1"/>
    <x v="3"/>
    <x v="1"/>
    <x v="0"/>
    <x v="3"/>
    <x v="3"/>
    <x v="3"/>
    <x v="3"/>
    <x v="0"/>
    <x v="1"/>
  </r>
  <r>
    <x v="1"/>
    <x v="3"/>
    <x v="3"/>
    <x v="0"/>
    <x v="217"/>
    <x v="324"/>
    <n v="2700877.89"/>
    <x v="1"/>
    <x v="3"/>
    <x v="1"/>
    <x v="0"/>
    <x v="3"/>
    <x v="3"/>
    <x v="3"/>
    <x v="0"/>
    <x v="1"/>
    <x v="2"/>
  </r>
  <r>
    <x v="1"/>
    <x v="3"/>
    <x v="3"/>
    <x v="0"/>
    <x v="93"/>
    <x v="218"/>
    <n v="0"/>
    <x v="1"/>
    <x v="3"/>
    <x v="1"/>
    <x v="0"/>
    <x v="3"/>
    <x v="3"/>
    <x v="3"/>
    <x v="0"/>
    <x v="0"/>
    <x v="7"/>
  </r>
  <r>
    <x v="1"/>
    <x v="3"/>
    <x v="3"/>
    <x v="0"/>
    <x v="13"/>
    <x v="1313"/>
    <n v="2158.5300000000002"/>
    <x v="1"/>
    <x v="3"/>
    <x v="1"/>
    <x v="0"/>
    <x v="3"/>
    <x v="3"/>
    <x v="3"/>
    <x v="3"/>
    <x v="0"/>
    <x v="3"/>
  </r>
  <r>
    <x v="1"/>
    <x v="3"/>
    <x v="3"/>
    <x v="0"/>
    <x v="137"/>
    <x v="186"/>
    <n v="0"/>
    <x v="1"/>
    <x v="3"/>
    <x v="1"/>
    <x v="0"/>
    <x v="3"/>
    <x v="3"/>
    <x v="3"/>
    <x v="5"/>
    <x v="0"/>
    <x v="6"/>
  </r>
  <r>
    <x v="1"/>
    <x v="3"/>
    <x v="3"/>
    <x v="0"/>
    <x v="1"/>
    <x v="237"/>
    <n v="227497.18"/>
    <x v="1"/>
    <x v="3"/>
    <x v="1"/>
    <x v="0"/>
    <x v="3"/>
    <x v="3"/>
    <x v="3"/>
    <x v="3"/>
    <x v="0"/>
    <x v="4"/>
  </r>
  <r>
    <x v="1"/>
    <x v="3"/>
    <x v="3"/>
    <x v="0"/>
    <x v="660"/>
    <x v="1371"/>
    <n v="12167078.15"/>
    <x v="1"/>
    <x v="3"/>
    <x v="1"/>
    <x v="0"/>
    <x v="3"/>
    <x v="3"/>
    <x v="3"/>
    <x v="3"/>
    <x v="1"/>
    <x v="6"/>
  </r>
  <r>
    <x v="1"/>
    <x v="3"/>
    <x v="3"/>
    <x v="0"/>
    <x v="1"/>
    <x v="116"/>
    <n v="205269.5"/>
    <x v="1"/>
    <x v="3"/>
    <x v="1"/>
    <x v="0"/>
    <x v="3"/>
    <x v="3"/>
    <x v="3"/>
    <x v="3"/>
    <x v="0"/>
    <x v="1"/>
  </r>
  <r>
    <x v="1"/>
    <x v="3"/>
    <x v="3"/>
    <x v="0"/>
    <x v="13"/>
    <x v="1174"/>
    <n v="0"/>
    <x v="1"/>
    <x v="3"/>
    <x v="1"/>
    <x v="0"/>
    <x v="3"/>
    <x v="3"/>
    <x v="3"/>
    <x v="3"/>
    <x v="0"/>
    <x v="6"/>
  </r>
  <r>
    <x v="1"/>
    <x v="3"/>
    <x v="3"/>
    <x v="0"/>
    <x v="643"/>
    <x v="1321"/>
    <n v="0"/>
    <x v="1"/>
    <x v="3"/>
    <x v="1"/>
    <x v="0"/>
    <x v="3"/>
    <x v="3"/>
    <x v="3"/>
    <x v="0"/>
    <x v="0"/>
    <x v="6"/>
  </r>
  <r>
    <x v="1"/>
    <x v="3"/>
    <x v="3"/>
    <x v="0"/>
    <x v="539"/>
    <x v="985"/>
    <n v="0"/>
    <x v="1"/>
    <x v="3"/>
    <x v="1"/>
    <x v="0"/>
    <x v="3"/>
    <x v="3"/>
    <x v="3"/>
    <x v="3"/>
    <x v="0"/>
    <x v="3"/>
  </r>
  <r>
    <x v="1"/>
    <x v="3"/>
    <x v="3"/>
    <x v="0"/>
    <x v="183"/>
    <x v="270"/>
    <n v="0"/>
    <x v="1"/>
    <x v="3"/>
    <x v="1"/>
    <x v="0"/>
    <x v="3"/>
    <x v="3"/>
    <x v="3"/>
    <x v="3"/>
    <x v="1"/>
    <x v="4"/>
  </r>
  <r>
    <x v="1"/>
    <x v="3"/>
    <x v="3"/>
    <x v="0"/>
    <x v="18"/>
    <x v="1035"/>
    <n v="0"/>
    <x v="1"/>
    <x v="3"/>
    <x v="1"/>
    <x v="0"/>
    <x v="3"/>
    <x v="3"/>
    <x v="3"/>
    <x v="3"/>
    <x v="0"/>
    <x v="7"/>
  </r>
  <r>
    <x v="1"/>
    <x v="3"/>
    <x v="3"/>
    <x v="0"/>
    <x v="242"/>
    <x v="392"/>
    <n v="0"/>
    <x v="1"/>
    <x v="3"/>
    <x v="1"/>
    <x v="0"/>
    <x v="3"/>
    <x v="3"/>
    <x v="3"/>
    <x v="0"/>
    <x v="0"/>
    <x v="1"/>
  </r>
  <r>
    <x v="1"/>
    <x v="3"/>
    <x v="3"/>
    <x v="0"/>
    <x v="551"/>
    <x v="1037"/>
    <n v="0"/>
    <x v="1"/>
    <x v="3"/>
    <x v="1"/>
    <x v="0"/>
    <x v="3"/>
    <x v="3"/>
    <x v="3"/>
    <x v="0"/>
    <x v="0"/>
    <x v="5"/>
  </r>
  <r>
    <x v="1"/>
    <x v="3"/>
    <x v="3"/>
    <x v="0"/>
    <x v="13"/>
    <x v="948"/>
    <n v="0"/>
    <x v="1"/>
    <x v="3"/>
    <x v="1"/>
    <x v="0"/>
    <x v="3"/>
    <x v="3"/>
    <x v="3"/>
    <x v="3"/>
    <x v="0"/>
    <x v="2"/>
  </r>
  <r>
    <x v="1"/>
    <x v="3"/>
    <x v="3"/>
    <x v="0"/>
    <x v="630"/>
    <x v="1276"/>
    <n v="0"/>
    <x v="1"/>
    <x v="3"/>
    <x v="1"/>
    <x v="0"/>
    <x v="3"/>
    <x v="3"/>
    <x v="3"/>
    <x v="3"/>
    <x v="0"/>
    <x v="0"/>
  </r>
  <r>
    <x v="1"/>
    <x v="3"/>
    <x v="3"/>
    <x v="0"/>
    <x v="192"/>
    <x v="283"/>
    <n v="0"/>
    <x v="1"/>
    <x v="3"/>
    <x v="1"/>
    <x v="0"/>
    <x v="3"/>
    <x v="3"/>
    <x v="3"/>
    <x v="3"/>
    <x v="0"/>
    <x v="2"/>
  </r>
  <r>
    <x v="1"/>
    <x v="3"/>
    <x v="3"/>
    <x v="0"/>
    <x v="543"/>
    <x v="992"/>
    <n v="9060"/>
    <x v="1"/>
    <x v="3"/>
    <x v="1"/>
    <x v="0"/>
    <x v="3"/>
    <x v="3"/>
    <x v="3"/>
    <x v="3"/>
    <x v="0"/>
    <x v="7"/>
  </r>
  <r>
    <x v="1"/>
    <x v="3"/>
    <x v="3"/>
    <x v="0"/>
    <x v="13"/>
    <x v="1110"/>
    <n v="0"/>
    <x v="1"/>
    <x v="3"/>
    <x v="1"/>
    <x v="0"/>
    <x v="3"/>
    <x v="3"/>
    <x v="3"/>
    <x v="3"/>
    <x v="0"/>
    <x v="5"/>
  </r>
  <r>
    <x v="1"/>
    <x v="3"/>
    <x v="3"/>
    <x v="0"/>
    <x v="434"/>
    <x v="730"/>
    <n v="0"/>
    <x v="1"/>
    <x v="3"/>
    <x v="1"/>
    <x v="0"/>
    <x v="3"/>
    <x v="3"/>
    <x v="3"/>
    <x v="2"/>
    <x v="0"/>
    <x v="0"/>
  </r>
  <r>
    <x v="1"/>
    <x v="3"/>
    <x v="3"/>
    <x v="0"/>
    <x v="106"/>
    <x v="134"/>
    <n v="0"/>
    <x v="1"/>
    <x v="3"/>
    <x v="1"/>
    <x v="0"/>
    <x v="3"/>
    <x v="3"/>
    <x v="3"/>
    <x v="0"/>
    <x v="0"/>
    <x v="4"/>
  </r>
  <r>
    <x v="1"/>
    <x v="3"/>
    <x v="3"/>
    <x v="0"/>
    <x v="7"/>
    <x v="201"/>
    <n v="0"/>
    <x v="1"/>
    <x v="3"/>
    <x v="1"/>
    <x v="0"/>
    <x v="3"/>
    <x v="3"/>
    <x v="3"/>
    <x v="0"/>
    <x v="0"/>
    <x v="5"/>
  </r>
  <r>
    <x v="1"/>
    <x v="3"/>
    <x v="3"/>
    <x v="0"/>
    <x v="11"/>
    <x v="298"/>
    <n v="0"/>
    <x v="1"/>
    <x v="3"/>
    <x v="1"/>
    <x v="0"/>
    <x v="3"/>
    <x v="3"/>
    <x v="3"/>
    <x v="3"/>
    <x v="0"/>
    <x v="6"/>
  </r>
  <r>
    <x v="1"/>
    <x v="3"/>
    <x v="3"/>
    <x v="0"/>
    <x v="24"/>
    <x v="24"/>
    <n v="12112316.130000001"/>
    <x v="1"/>
    <x v="3"/>
    <x v="1"/>
    <x v="0"/>
    <x v="3"/>
    <x v="3"/>
    <x v="3"/>
    <x v="3"/>
    <x v="0"/>
    <x v="7"/>
  </r>
  <r>
    <x v="1"/>
    <x v="3"/>
    <x v="3"/>
    <x v="0"/>
    <x v="151"/>
    <x v="209"/>
    <n v="0"/>
    <x v="1"/>
    <x v="3"/>
    <x v="1"/>
    <x v="0"/>
    <x v="3"/>
    <x v="3"/>
    <x v="3"/>
    <x v="0"/>
    <x v="0"/>
    <x v="6"/>
  </r>
  <r>
    <x v="1"/>
    <x v="3"/>
    <x v="3"/>
    <x v="0"/>
    <x v="347"/>
    <x v="570"/>
    <n v="0"/>
    <x v="1"/>
    <x v="3"/>
    <x v="1"/>
    <x v="0"/>
    <x v="3"/>
    <x v="3"/>
    <x v="3"/>
    <x v="2"/>
    <x v="1"/>
    <x v="1"/>
  </r>
  <r>
    <x v="1"/>
    <x v="3"/>
    <x v="3"/>
    <x v="0"/>
    <x v="437"/>
    <x v="987"/>
    <n v="0"/>
    <x v="1"/>
    <x v="3"/>
    <x v="1"/>
    <x v="0"/>
    <x v="3"/>
    <x v="3"/>
    <x v="3"/>
    <x v="2"/>
    <x v="0"/>
    <x v="5"/>
  </r>
  <r>
    <x v="1"/>
    <x v="3"/>
    <x v="3"/>
    <x v="0"/>
    <x v="650"/>
    <x v="1343"/>
    <n v="0"/>
    <x v="1"/>
    <x v="3"/>
    <x v="1"/>
    <x v="0"/>
    <x v="3"/>
    <x v="3"/>
    <x v="3"/>
    <x v="5"/>
    <x v="2"/>
    <x v="1"/>
  </r>
  <r>
    <x v="1"/>
    <x v="3"/>
    <x v="3"/>
    <x v="0"/>
    <x v="370"/>
    <x v="611"/>
    <n v="0"/>
    <x v="1"/>
    <x v="3"/>
    <x v="1"/>
    <x v="0"/>
    <x v="3"/>
    <x v="3"/>
    <x v="3"/>
    <x v="2"/>
    <x v="0"/>
    <x v="2"/>
  </r>
  <r>
    <x v="1"/>
    <x v="3"/>
    <x v="3"/>
    <x v="0"/>
    <x v="169"/>
    <x v="252"/>
    <n v="0"/>
    <x v="1"/>
    <x v="3"/>
    <x v="1"/>
    <x v="0"/>
    <x v="3"/>
    <x v="3"/>
    <x v="3"/>
    <x v="0"/>
    <x v="0"/>
    <x v="5"/>
  </r>
  <r>
    <x v="1"/>
    <x v="3"/>
    <x v="3"/>
    <x v="0"/>
    <x v="124"/>
    <x v="166"/>
    <n v="0"/>
    <x v="1"/>
    <x v="3"/>
    <x v="1"/>
    <x v="0"/>
    <x v="3"/>
    <x v="3"/>
    <x v="3"/>
    <x v="3"/>
    <x v="1"/>
    <x v="1"/>
  </r>
  <r>
    <x v="1"/>
    <x v="3"/>
    <x v="3"/>
    <x v="0"/>
    <x v="360"/>
    <x v="593"/>
    <n v="0"/>
    <x v="1"/>
    <x v="3"/>
    <x v="1"/>
    <x v="0"/>
    <x v="3"/>
    <x v="3"/>
    <x v="3"/>
    <x v="3"/>
    <x v="1"/>
    <x v="7"/>
  </r>
  <r>
    <x v="1"/>
    <x v="3"/>
    <x v="3"/>
    <x v="0"/>
    <x v="437"/>
    <x v="987"/>
    <n v="0"/>
    <x v="1"/>
    <x v="3"/>
    <x v="1"/>
    <x v="0"/>
    <x v="3"/>
    <x v="3"/>
    <x v="3"/>
    <x v="2"/>
    <x v="0"/>
    <x v="0"/>
  </r>
  <r>
    <x v="1"/>
    <x v="3"/>
    <x v="3"/>
    <x v="0"/>
    <x v="1"/>
    <x v="1187"/>
    <n v="32243.58"/>
    <x v="1"/>
    <x v="3"/>
    <x v="1"/>
    <x v="0"/>
    <x v="3"/>
    <x v="3"/>
    <x v="3"/>
    <x v="3"/>
    <x v="0"/>
    <x v="0"/>
  </r>
  <r>
    <x v="1"/>
    <x v="3"/>
    <x v="3"/>
    <x v="0"/>
    <x v="415"/>
    <x v="686"/>
    <n v="2621347.81"/>
    <x v="1"/>
    <x v="3"/>
    <x v="1"/>
    <x v="0"/>
    <x v="3"/>
    <x v="3"/>
    <x v="3"/>
    <x v="2"/>
    <x v="1"/>
    <x v="0"/>
  </r>
  <r>
    <x v="1"/>
    <x v="3"/>
    <x v="3"/>
    <x v="0"/>
    <x v="248"/>
    <x v="893"/>
    <n v="0"/>
    <x v="1"/>
    <x v="3"/>
    <x v="1"/>
    <x v="0"/>
    <x v="3"/>
    <x v="3"/>
    <x v="3"/>
    <x v="1"/>
    <x v="1"/>
    <x v="1"/>
  </r>
  <r>
    <x v="1"/>
    <x v="3"/>
    <x v="3"/>
    <x v="0"/>
    <x v="53"/>
    <x v="60"/>
    <n v="0"/>
    <x v="1"/>
    <x v="3"/>
    <x v="1"/>
    <x v="0"/>
    <x v="3"/>
    <x v="3"/>
    <x v="3"/>
    <x v="1"/>
    <x v="1"/>
    <x v="2"/>
  </r>
  <r>
    <x v="1"/>
    <x v="3"/>
    <x v="3"/>
    <x v="0"/>
    <x v="103"/>
    <x v="724"/>
    <n v="1058017.1299999999"/>
    <x v="1"/>
    <x v="3"/>
    <x v="1"/>
    <x v="0"/>
    <x v="3"/>
    <x v="3"/>
    <x v="3"/>
    <x v="2"/>
    <x v="1"/>
    <x v="7"/>
  </r>
  <r>
    <x v="1"/>
    <x v="3"/>
    <x v="3"/>
    <x v="0"/>
    <x v="11"/>
    <x v="1058"/>
    <n v="0"/>
    <x v="1"/>
    <x v="3"/>
    <x v="1"/>
    <x v="0"/>
    <x v="3"/>
    <x v="3"/>
    <x v="3"/>
    <x v="3"/>
    <x v="0"/>
    <x v="4"/>
  </r>
  <r>
    <x v="1"/>
    <x v="3"/>
    <x v="3"/>
    <x v="0"/>
    <x v="1"/>
    <x v="193"/>
    <n v="0"/>
    <x v="1"/>
    <x v="3"/>
    <x v="1"/>
    <x v="0"/>
    <x v="3"/>
    <x v="3"/>
    <x v="3"/>
    <x v="3"/>
    <x v="0"/>
    <x v="1"/>
  </r>
  <r>
    <x v="1"/>
    <x v="3"/>
    <x v="3"/>
    <x v="0"/>
    <x v="339"/>
    <x v="549"/>
    <n v="0"/>
    <x v="1"/>
    <x v="3"/>
    <x v="1"/>
    <x v="0"/>
    <x v="3"/>
    <x v="3"/>
    <x v="3"/>
    <x v="0"/>
    <x v="0"/>
    <x v="2"/>
  </r>
  <r>
    <x v="1"/>
    <x v="3"/>
    <x v="3"/>
    <x v="0"/>
    <x v="1"/>
    <x v="1183"/>
    <n v="637325.30000000005"/>
    <x v="1"/>
    <x v="3"/>
    <x v="1"/>
    <x v="0"/>
    <x v="3"/>
    <x v="3"/>
    <x v="3"/>
    <x v="3"/>
    <x v="0"/>
    <x v="3"/>
  </r>
  <r>
    <x v="1"/>
    <x v="3"/>
    <x v="3"/>
    <x v="0"/>
    <x v="549"/>
    <x v="1009"/>
    <n v="0"/>
    <x v="1"/>
    <x v="3"/>
    <x v="1"/>
    <x v="0"/>
    <x v="3"/>
    <x v="3"/>
    <x v="3"/>
    <x v="3"/>
    <x v="0"/>
    <x v="6"/>
  </r>
  <r>
    <x v="1"/>
    <x v="3"/>
    <x v="3"/>
    <x v="0"/>
    <x v="22"/>
    <x v="557"/>
    <n v="237175.07"/>
    <x v="1"/>
    <x v="3"/>
    <x v="1"/>
    <x v="0"/>
    <x v="3"/>
    <x v="3"/>
    <x v="3"/>
    <x v="4"/>
    <x v="0"/>
    <x v="4"/>
  </r>
  <r>
    <x v="1"/>
    <x v="3"/>
    <x v="3"/>
    <x v="0"/>
    <x v="285"/>
    <x v="465"/>
    <n v="37596.730000000003"/>
    <x v="1"/>
    <x v="3"/>
    <x v="1"/>
    <x v="0"/>
    <x v="3"/>
    <x v="3"/>
    <x v="3"/>
    <x v="4"/>
    <x v="1"/>
    <x v="4"/>
  </r>
  <r>
    <x v="1"/>
    <x v="3"/>
    <x v="3"/>
    <x v="0"/>
    <x v="378"/>
    <x v="1022"/>
    <n v="0"/>
    <x v="1"/>
    <x v="3"/>
    <x v="1"/>
    <x v="0"/>
    <x v="3"/>
    <x v="3"/>
    <x v="3"/>
    <x v="3"/>
    <x v="0"/>
    <x v="0"/>
  </r>
  <r>
    <x v="1"/>
    <x v="3"/>
    <x v="3"/>
    <x v="0"/>
    <x v="9"/>
    <x v="9"/>
    <n v="0"/>
    <x v="1"/>
    <x v="3"/>
    <x v="1"/>
    <x v="0"/>
    <x v="3"/>
    <x v="3"/>
    <x v="3"/>
    <x v="0"/>
    <x v="0"/>
    <x v="4"/>
  </r>
  <r>
    <x v="1"/>
    <x v="3"/>
    <x v="3"/>
    <x v="0"/>
    <x v="288"/>
    <x v="1292"/>
    <n v="0"/>
    <x v="1"/>
    <x v="3"/>
    <x v="1"/>
    <x v="0"/>
    <x v="3"/>
    <x v="3"/>
    <x v="3"/>
    <x v="3"/>
    <x v="0"/>
    <x v="7"/>
  </r>
  <r>
    <x v="1"/>
    <x v="3"/>
    <x v="3"/>
    <x v="0"/>
    <x v="598"/>
    <x v="1145"/>
    <n v="-176626.51"/>
    <x v="1"/>
    <x v="3"/>
    <x v="1"/>
    <x v="0"/>
    <x v="3"/>
    <x v="3"/>
    <x v="3"/>
    <x v="3"/>
    <x v="0"/>
    <x v="5"/>
  </r>
  <r>
    <x v="1"/>
    <x v="3"/>
    <x v="3"/>
    <x v="0"/>
    <x v="1"/>
    <x v="1188"/>
    <n v="0"/>
    <x v="1"/>
    <x v="3"/>
    <x v="1"/>
    <x v="0"/>
    <x v="3"/>
    <x v="3"/>
    <x v="3"/>
    <x v="3"/>
    <x v="0"/>
    <x v="0"/>
  </r>
  <r>
    <x v="1"/>
    <x v="3"/>
    <x v="3"/>
    <x v="0"/>
    <x v="18"/>
    <x v="740"/>
    <n v="0"/>
    <x v="1"/>
    <x v="3"/>
    <x v="1"/>
    <x v="0"/>
    <x v="3"/>
    <x v="3"/>
    <x v="3"/>
    <x v="3"/>
    <x v="0"/>
    <x v="7"/>
  </r>
  <r>
    <x v="1"/>
    <x v="3"/>
    <x v="3"/>
    <x v="0"/>
    <x v="476"/>
    <x v="839"/>
    <n v="0"/>
    <x v="1"/>
    <x v="3"/>
    <x v="1"/>
    <x v="0"/>
    <x v="3"/>
    <x v="3"/>
    <x v="3"/>
    <x v="2"/>
    <x v="0"/>
    <x v="7"/>
  </r>
  <r>
    <x v="1"/>
    <x v="3"/>
    <x v="3"/>
    <x v="0"/>
    <x v="272"/>
    <x v="443"/>
    <n v="1324533.67"/>
    <x v="1"/>
    <x v="3"/>
    <x v="1"/>
    <x v="0"/>
    <x v="3"/>
    <x v="3"/>
    <x v="3"/>
    <x v="0"/>
    <x v="0"/>
    <x v="4"/>
  </r>
  <r>
    <x v="1"/>
    <x v="3"/>
    <x v="3"/>
    <x v="0"/>
    <x v="405"/>
    <x v="670"/>
    <n v="293548.93"/>
    <x v="1"/>
    <x v="3"/>
    <x v="1"/>
    <x v="0"/>
    <x v="3"/>
    <x v="3"/>
    <x v="3"/>
    <x v="2"/>
    <x v="1"/>
    <x v="7"/>
  </r>
  <r>
    <x v="1"/>
    <x v="3"/>
    <x v="3"/>
    <x v="0"/>
    <x v="513"/>
    <x v="934"/>
    <n v="-211741.59"/>
    <x v="1"/>
    <x v="3"/>
    <x v="1"/>
    <x v="0"/>
    <x v="3"/>
    <x v="3"/>
    <x v="3"/>
    <x v="3"/>
    <x v="0"/>
    <x v="0"/>
  </r>
  <r>
    <x v="1"/>
    <x v="3"/>
    <x v="3"/>
    <x v="0"/>
    <x v="564"/>
    <x v="1053"/>
    <n v="0"/>
    <x v="1"/>
    <x v="3"/>
    <x v="1"/>
    <x v="0"/>
    <x v="3"/>
    <x v="3"/>
    <x v="3"/>
    <x v="0"/>
    <x v="0"/>
    <x v="6"/>
  </r>
  <r>
    <x v="1"/>
    <x v="3"/>
    <x v="3"/>
    <x v="0"/>
    <x v="13"/>
    <x v="948"/>
    <n v="0"/>
    <x v="1"/>
    <x v="3"/>
    <x v="1"/>
    <x v="0"/>
    <x v="3"/>
    <x v="3"/>
    <x v="3"/>
    <x v="3"/>
    <x v="0"/>
    <x v="3"/>
  </r>
  <r>
    <x v="1"/>
    <x v="3"/>
    <x v="3"/>
    <x v="0"/>
    <x v="361"/>
    <x v="596"/>
    <n v="1040414.92"/>
    <x v="1"/>
    <x v="3"/>
    <x v="1"/>
    <x v="0"/>
    <x v="3"/>
    <x v="3"/>
    <x v="3"/>
    <x v="2"/>
    <x v="2"/>
    <x v="2"/>
  </r>
  <r>
    <x v="1"/>
    <x v="3"/>
    <x v="3"/>
    <x v="0"/>
    <x v="437"/>
    <x v="987"/>
    <n v="0"/>
    <x v="1"/>
    <x v="3"/>
    <x v="1"/>
    <x v="0"/>
    <x v="3"/>
    <x v="3"/>
    <x v="3"/>
    <x v="2"/>
    <x v="0"/>
    <x v="7"/>
  </r>
  <r>
    <x v="1"/>
    <x v="3"/>
    <x v="3"/>
    <x v="0"/>
    <x v="11"/>
    <x v="1314"/>
    <n v="0"/>
    <x v="1"/>
    <x v="3"/>
    <x v="1"/>
    <x v="0"/>
    <x v="3"/>
    <x v="3"/>
    <x v="3"/>
    <x v="3"/>
    <x v="0"/>
    <x v="5"/>
  </r>
  <r>
    <x v="1"/>
    <x v="3"/>
    <x v="3"/>
    <x v="0"/>
    <x v="18"/>
    <x v="1217"/>
    <n v="0"/>
    <x v="1"/>
    <x v="3"/>
    <x v="1"/>
    <x v="0"/>
    <x v="3"/>
    <x v="3"/>
    <x v="3"/>
    <x v="3"/>
    <x v="0"/>
    <x v="1"/>
  </r>
  <r>
    <x v="1"/>
    <x v="3"/>
    <x v="3"/>
    <x v="0"/>
    <x v="136"/>
    <x v="1079"/>
    <n v="25596546.600000001"/>
    <x v="1"/>
    <x v="3"/>
    <x v="1"/>
    <x v="0"/>
    <x v="3"/>
    <x v="3"/>
    <x v="3"/>
    <x v="3"/>
    <x v="2"/>
    <x v="4"/>
  </r>
  <r>
    <x v="1"/>
    <x v="3"/>
    <x v="3"/>
    <x v="0"/>
    <x v="1"/>
    <x v="805"/>
    <n v="0"/>
    <x v="1"/>
    <x v="3"/>
    <x v="1"/>
    <x v="0"/>
    <x v="3"/>
    <x v="3"/>
    <x v="3"/>
    <x v="3"/>
    <x v="0"/>
    <x v="4"/>
  </r>
  <r>
    <x v="1"/>
    <x v="3"/>
    <x v="3"/>
    <x v="0"/>
    <x v="431"/>
    <x v="721"/>
    <n v="224720.31"/>
    <x v="1"/>
    <x v="3"/>
    <x v="1"/>
    <x v="0"/>
    <x v="3"/>
    <x v="3"/>
    <x v="3"/>
    <x v="2"/>
    <x v="0"/>
    <x v="5"/>
  </r>
  <r>
    <x v="1"/>
    <x v="3"/>
    <x v="3"/>
    <x v="0"/>
    <x v="383"/>
    <x v="632"/>
    <n v="40129.25"/>
    <x v="1"/>
    <x v="3"/>
    <x v="1"/>
    <x v="0"/>
    <x v="3"/>
    <x v="3"/>
    <x v="3"/>
    <x v="2"/>
    <x v="0"/>
    <x v="0"/>
  </r>
  <r>
    <x v="1"/>
    <x v="3"/>
    <x v="3"/>
    <x v="0"/>
    <x v="21"/>
    <x v="1087"/>
    <n v="0"/>
    <x v="1"/>
    <x v="3"/>
    <x v="1"/>
    <x v="0"/>
    <x v="3"/>
    <x v="3"/>
    <x v="3"/>
    <x v="0"/>
    <x v="0"/>
    <x v="7"/>
  </r>
  <r>
    <x v="1"/>
    <x v="3"/>
    <x v="3"/>
    <x v="0"/>
    <x v="123"/>
    <x v="163"/>
    <n v="0"/>
    <x v="1"/>
    <x v="3"/>
    <x v="1"/>
    <x v="0"/>
    <x v="3"/>
    <x v="3"/>
    <x v="3"/>
    <x v="0"/>
    <x v="0"/>
    <x v="3"/>
  </r>
  <r>
    <x v="1"/>
    <x v="3"/>
    <x v="3"/>
    <x v="0"/>
    <x v="13"/>
    <x v="422"/>
    <n v="3738.19"/>
    <x v="1"/>
    <x v="3"/>
    <x v="1"/>
    <x v="0"/>
    <x v="3"/>
    <x v="3"/>
    <x v="3"/>
    <x v="3"/>
    <x v="0"/>
    <x v="6"/>
  </r>
  <r>
    <x v="1"/>
    <x v="3"/>
    <x v="3"/>
    <x v="0"/>
    <x v="41"/>
    <x v="1203"/>
    <n v="0"/>
    <x v="1"/>
    <x v="3"/>
    <x v="1"/>
    <x v="0"/>
    <x v="3"/>
    <x v="3"/>
    <x v="3"/>
    <x v="3"/>
    <x v="0"/>
    <x v="6"/>
  </r>
  <r>
    <x v="1"/>
    <x v="3"/>
    <x v="3"/>
    <x v="0"/>
    <x v="134"/>
    <x v="181"/>
    <n v="5500833.6500000004"/>
    <x v="1"/>
    <x v="3"/>
    <x v="1"/>
    <x v="0"/>
    <x v="3"/>
    <x v="3"/>
    <x v="3"/>
    <x v="0"/>
    <x v="1"/>
    <x v="2"/>
  </r>
  <r>
    <x v="1"/>
    <x v="3"/>
    <x v="3"/>
    <x v="0"/>
    <x v="32"/>
    <x v="1353"/>
    <n v="908072.71"/>
    <x v="1"/>
    <x v="3"/>
    <x v="1"/>
    <x v="0"/>
    <x v="3"/>
    <x v="3"/>
    <x v="3"/>
    <x v="3"/>
    <x v="0"/>
    <x v="2"/>
  </r>
  <r>
    <x v="1"/>
    <x v="3"/>
    <x v="3"/>
    <x v="0"/>
    <x v="111"/>
    <x v="1171"/>
    <n v="0"/>
    <x v="1"/>
    <x v="3"/>
    <x v="1"/>
    <x v="0"/>
    <x v="3"/>
    <x v="3"/>
    <x v="3"/>
    <x v="3"/>
    <x v="0"/>
    <x v="3"/>
  </r>
  <r>
    <x v="1"/>
    <x v="3"/>
    <x v="3"/>
    <x v="0"/>
    <x v="431"/>
    <x v="721"/>
    <n v="527173.85"/>
    <x v="1"/>
    <x v="3"/>
    <x v="1"/>
    <x v="0"/>
    <x v="3"/>
    <x v="3"/>
    <x v="3"/>
    <x v="2"/>
    <x v="0"/>
    <x v="7"/>
  </r>
  <r>
    <x v="1"/>
    <x v="3"/>
    <x v="3"/>
    <x v="0"/>
    <x v="382"/>
    <x v="960"/>
    <n v="27.22"/>
    <x v="1"/>
    <x v="3"/>
    <x v="1"/>
    <x v="0"/>
    <x v="3"/>
    <x v="3"/>
    <x v="3"/>
    <x v="3"/>
    <x v="0"/>
    <x v="5"/>
  </r>
  <r>
    <x v="1"/>
    <x v="3"/>
    <x v="3"/>
    <x v="0"/>
    <x v="11"/>
    <x v="1306"/>
    <n v="0"/>
    <x v="1"/>
    <x v="3"/>
    <x v="1"/>
    <x v="0"/>
    <x v="3"/>
    <x v="3"/>
    <x v="3"/>
    <x v="3"/>
    <x v="0"/>
    <x v="0"/>
  </r>
  <r>
    <x v="1"/>
    <x v="3"/>
    <x v="3"/>
    <x v="0"/>
    <x v="11"/>
    <x v="78"/>
    <n v="0"/>
    <x v="1"/>
    <x v="3"/>
    <x v="1"/>
    <x v="0"/>
    <x v="3"/>
    <x v="3"/>
    <x v="3"/>
    <x v="3"/>
    <x v="0"/>
    <x v="5"/>
  </r>
  <r>
    <x v="1"/>
    <x v="3"/>
    <x v="3"/>
    <x v="0"/>
    <x v="18"/>
    <x v="1209"/>
    <n v="0"/>
    <x v="1"/>
    <x v="3"/>
    <x v="1"/>
    <x v="0"/>
    <x v="3"/>
    <x v="3"/>
    <x v="3"/>
    <x v="3"/>
    <x v="0"/>
    <x v="6"/>
  </r>
  <r>
    <x v="1"/>
    <x v="3"/>
    <x v="3"/>
    <x v="0"/>
    <x v="84"/>
    <x v="101"/>
    <n v="261956.1"/>
    <x v="1"/>
    <x v="3"/>
    <x v="1"/>
    <x v="0"/>
    <x v="3"/>
    <x v="3"/>
    <x v="3"/>
    <x v="3"/>
    <x v="0"/>
    <x v="0"/>
  </r>
  <r>
    <x v="1"/>
    <x v="3"/>
    <x v="3"/>
    <x v="0"/>
    <x v="11"/>
    <x v="1127"/>
    <n v="0"/>
    <x v="1"/>
    <x v="3"/>
    <x v="1"/>
    <x v="0"/>
    <x v="3"/>
    <x v="3"/>
    <x v="3"/>
    <x v="3"/>
    <x v="0"/>
    <x v="5"/>
  </r>
  <r>
    <x v="1"/>
    <x v="3"/>
    <x v="3"/>
    <x v="0"/>
    <x v="500"/>
    <x v="901"/>
    <n v="0"/>
    <x v="1"/>
    <x v="3"/>
    <x v="1"/>
    <x v="0"/>
    <x v="3"/>
    <x v="3"/>
    <x v="3"/>
    <x v="3"/>
    <x v="1"/>
    <x v="6"/>
  </r>
  <r>
    <x v="1"/>
    <x v="3"/>
    <x v="3"/>
    <x v="0"/>
    <x v="170"/>
    <x v="1019"/>
    <n v="1217481.8899999999"/>
    <x v="1"/>
    <x v="3"/>
    <x v="1"/>
    <x v="0"/>
    <x v="3"/>
    <x v="3"/>
    <x v="3"/>
    <x v="3"/>
    <x v="1"/>
    <x v="0"/>
  </r>
  <r>
    <x v="1"/>
    <x v="3"/>
    <x v="3"/>
    <x v="0"/>
    <x v="118"/>
    <x v="149"/>
    <n v="107962.85"/>
    <x v="1"/>
    <x v="3"/>
    <x v="1"/>
    <x v="0"/>
    <x v="3"/>
    <x v="3"/>
    <x v="3"/>
    <x v="3"/>
    <x v="0"/>
    <x v="5"/>
  </r>
  <r>
    <x v="1"/>
    <x v="3"/>
    <x v="3"/>
    <x v="0"/>
    <x v="21"/>
    <x v="1087"/>
    <n v="0"/>
    <x v="1"/>
    <x v="3"/>
    <x v="1"/>
    <x v="0"/>
    <x v="3"/>
    <x v="3"/>
    <x v="3"/>
    <x v="0"/>
    <x v="0"/>
    <x v="2"/>
  </r>
  <r>
    <x v="1"/>
    <x v="3"/>
    <x v="3"/>
    <x v="0"/>
    <x v="1"/>
    <x v="462"/>
    <n v="8321.7999999999993"/>
    <x v="1"/>
    <x v="3"/>
    <x v="1"/>
    <x v="0"/>
    <x v="3"/>
    <x v="3"/>
    <x v="3"/>
    <x v="3"/>
    <x v="0"/>
    <x v="3"/>
  </r>
  <r>
    <x v="1"/>
    <x v="3"/>
    <x v="3"/>
    <x v="0"/>
    <x v="514"/>
    <x v="935"/>
    <n v="3451360.08"/>
    <x v="1"/>
    <x v="3"/>
    <x v="1"/>
    <x v="0"/>
    <x v="3"/>
    <x v="3"/>
    <x v="3"/>
    <x v="3"/>
    <x v="0"/>
    <x v="4"/>
  </r>
  <r>
    <x v="1"/>
    <x v="3"/>
    <x v="3"/>
    <x v="0"/>
    <x v="286"/>
    <x v="472"/>
    <n v="82945975.799999997"/>
    <x v="1"/>
    <x v="3"/>
    <x v="1"/>
    <x v="0"/>
    <x v="3"/>
    <x v="3"/>
    <x v="3"/>
    <x v="5"/>
    <x v="1"/>
    <x v="3"/>
  </r>
  <r>
    <x v="1"/>
    <x v="3"/>
    <x v="3"/>
    <x v="0"/>
    <x v="5"/>
    <x v="971"/>
    <n v="92141.32"/>
    <x v="1"/>
    <x v="3"/>
    <x v="1"/>
    <x v="0"/>
    <x v="3"/>
    <x v="3"/>
    <x v="3"/>
    <x v="2"/>
    <x v="0"/>
    <x v="1"/>
  </r>
  <r>
    <x v="1"/>
    <x v="3"/>
    <x v="3"/>
    <x v="0"/>
    <x v="104"/>
    <x v="891"/>
    <n v="11233407.07"/>
    <x v="1"/>
    <x v="3"/>
    <x v="1"/>
    <x v="0"/>
    <x v="3"/>
    <x v="3"/>
    <x v="3"/>
    <x v="1"/>
    <x v="2"/>
    <x v="5"/>
  </r>
  <r>
    <x v="1"/>
    <x v="3"/>
    <x v="3"/>
    <x v="0"/>
    <x v="63"/>
    <x v="229"/>
    <n v="357678.74"/>
    <x v="1"/>
    <x v="3"/>
    <x v="1"/>
    <x v="0"/>
    <x v="3"/>
    <x v="3"/>
    <x v="3"/>
    <x v="3"/>
    <x v="0"/>
    <x v="7"/>
  </r>
  <r>
    <x v="1"/>
    <x v="3"/>
    <x v="3"/>
    <x v="0"/>
    <x v="11"/>
    <x v="1306"/>
    <n v="0"/>
    <x v="1"/>
    <x v="3"/>
    <x v="1"/>
    <x v="0"/>
    <x v="3"/>
    <x v="3"/>
    <x v="3"/>
    <x v="3"/>
    <x v="0"/>
    <x v="4"/>
  </r>
  <r>
    <x v="1"/>
    <x v="3"/>
    <x v="3"/>
    <x v="0"/>
    <x v="13"/>
    <x v="1192"/>
    <n v="0"/>
    <x v="1"/>
    <x v="3"/>
    <x v="1"/>
    <x v="0"/>
    <x v="3"/>
    <x v="3"/>
    <x v="3"/>
    <x v="3"/>
    <x v="0"/>
    <x v="6"/>
  </r>
  <r>
    <x v="1"/>
    <x v="3"/>
    <x v="3"/>
    <x v="0"/>
    <x v="506"/>
    <x v="925"/>
    <n v="0"/>
    <x v="1"/>
    <x v="3"/>
    <x v="1"/>
    <x v="0"/>
    <x v="3"/>
    <x v="3"/>
    <x v="3"/>
    <x v="1"/>
    <x v="0"/>
    <x v="4"/>
  </r>
  <r>
    <x v="1"/>
    <x v="3"/>
    <x v="3"/>
    <x v="0"/>
    <x v="119"/>
    <x v="153"/>
    <n v="0"/>
    <x v="1"/>
    <x v="3"/>
    <x v="1"/>
    <x v="0"/>
    <x v="3"/>
    <x v="3"/>
    <x v="3"/>
    <x v="0"/>
    <x v="0"/>
    <x v="6"/>
  </r>
  <r>
    <x v="1"/>
    <x v="3"/>
    <x v="3"/>
    <x v="0"/>
    <x v="631"/>
    <x v="1277"/>
    <n v="0"/>
    <x v="1"/>
    <x v="3"/>
    <x v="1"/>
    <x v="0"/>
    <x v="3"/>
    <x v="3"/>
    <x v="3"/>
    <x v="3"/>
    <x v="0"/>
    <x v="0"/>
  </r>
  <r>
    <x v="1"/>
    <x v="3"/>
    <x v="3"/>
    <x v="0"/>
    <x v="13"/>
    <x v="794"/>
    <n v="28945.67"/>
    <x v="1"/>
    <x v="3"/>
    <x v="1"/>
    <x v="0"/>
    <x v="3"/>
    <x v="3"/>
    <x v="3"/>
    <x v="3"/>
    <x v="0"/>
    <x v="4"/>
  </r>
  <r>
    <x v="1"/>
    <x v="3"/>
    <x v="3"/>
    <x v="0"/>
    <x v="382"/>
    <x v="1159"/>
    <n v="0"/>
    <x v="1"/>
    <x v="3"/>
    <x v="1"/>
    <x v="0"/>
    <x v="3"/>
    <x v="3"/>
    <x v="3"/>
    <x v="3"/>
    <x v="0"/>
    <x v="6"/>
  </r>
  <r>
    <x v="1"/>
    <x v="3"/>
    <x v="3"/>
    <x v="0"/>
    <x v="586"/>
    <x v="1111"/>
    <n v="0"/>
    <x v="1"/>
    <x v="3"/>
    <x v="1"/>
    <x v="0"/>
    <x v="3"/>
    <x v="3"/>
    <x v="3"/>
    <x v="3"/>
    <x v="1"/>
    <x v="0"/>
  </r>
  <r>
    <x v="1"/>
    <x v="3"/>
    <x v="3"/>
    <x v="0"/>
    <x v="41"/>
    <x v="811"/>
    <n v="0"/>
    <x v="1"/>
    <x v="3"/>
    <x v="1"/>
    <x v="0"/>
    <x v="3"/>
    <x v="3"/>
    <x v="3"/>
    <x v="3"/>
    <x v="0"/>
    <x v="5"/>
  </r>
  <r>
    <x v="1"/>
    <x v="3"/>
    <x v="3"/>
    <x v="0"/>
    <x v="18"/>
    <x v="215"/>
    <n v="0"/>
    <x v="1"/>
    <x v="3"/>
    <x v="1"/>
    <x v="0"/>
    <x v="3"/>
    <x v="3"/>
    <x v="3"/>
    <x v="3"/>
    <x v="0"/>
    <x v="5"/>
  </r>
  <r>
    <x v="1"/>
    <x v="3"/>
    <x v="3"/>
    <x v="0"/>
    <x v="36"/>
    <x v="219"/>
    <n v="0"/>
    <x v="1"/>
    <x v="3"/>
    <x v="1"/>
    <x v="0"/>
    <x v="3"/>
    <x v="3"/>
    <x v="3"/>
    <x v="0"/>
    <x v="0"/>
    <x v="2"/>
  </r>
  <r>
    <x v="1"/>
    <x v="3"/>
    <x v="3"/>
    <x v="0"/>
    <x v="240"/>
    <x v="373"/>
    <n v="342607.62"/>
    <x v="1"/>
    <x v="3"/>
    <x v="1"/>
    <x v="0"/>
    <x v="3"/>
    <x v="3"/>
    <x v="3"/>
    <x v="2"/>
    <x v="0"/>
    <x v="1"/>
  </r>
  <r>
    <x v="1"/>
    <x v="3"/>
    <x v="3"/>
    <x v="0"/>
    <x v="379"/>
    <x v="1355"/>
    <n v="1551093.86"/>
    <x v="1"/>
    <x v="3"/>
    <x v="1"/>
    <x v="0"/>
    <x v="3"/>
    <x v="3"/>
    <x v="3"/>
    <x v="3"/>
    <x v="1"/>
    <x v="5"/>
  </r>
  <r>
    <x v="1"/>
    <x v="3"/>
    <x v="3"/>
    <x v="0"/>
    <x v="635"/>
    <x v="1299"/>
    <n v="2744991.52"/>
    <x v="1"/>
    <x v="3"/>
    <x v="1"/>
    <x v="0"/>
    <x v="3"/>
    <x v="3"/>
    <x v="3"/>
    <x v="3"/>
    <x v="0"/>
    <x v="3"/>
  </r>
  <r>
    <x v="1"/>
    <x v="3"/>
    <x v="3"/>
    <x v="0"/>
    <x v="11"/>
    <x v="958"/>
    <n v="0"/>
    <x v="1"/>
    <x v="3"/>
    <x v="1"/>
    <x v="0"/>
    <x v="3"/>
    <x v="3"/>
    <x v="3"/>
    <x v="3"/>
    <x v="0"/>
    <x v="3"/>
  </r>
  <r>
    <x v="1"/>
    <x v="3"/>
    <x v="3"/>
    <x v="0"/>
    <x v="240"/>
    <x v="373"/>
    <n v="231185.87"/>
    <x v="1"/>
    <x v="3"/>
    <x v="1"/>
    <x v="0"/>
    <x v="3"/>
    <x v="3"/>
    <x v="3"/>
    <x v="2"/>
    <x v="0"/>
    <x v="3"/>
  </r>
  <r>
    <x v="1"/>
    <x v="3"/>
    <x v="3"/>
    <x v="0"/>
    <x v="41"/>
    <x v="1202"/>
    <n v="62109.91"/>
    <x v="1"/>
    <x v="3"/>
    <x v="1"/>
    <x v="0"/>
    <x v="3"/>
    <x v="3"/>
    <x v="3"/>
    <x v="3"/>
    <x v="0"/>
    <x v="2"/>
  </r>
  <r>
    <x v="1"/>
    <x v="3"/>
    <x v="3"/>
    <x v="0"/>
    <x v="79"/>
    <x v="95"/>
    <n v="0"/>
    <x v="1"/>
    <x v="3"/>
    <x v="1"/>
    <x v="0"/>
    <x v="3"/>
    <x v="3"/>
    <x v="3"/>
    <x v="0"/>
    <x v="0"/>
    <x v="1"/>
  </r>
  <r>
    <x v="1"/>
    <x v="3"/>
    <x v="3"/>
    <x v="0"/>
    <x v="490"/>
    <x v="865"/>
    <n v="1693187.55"/>
    <x v="1"/>
    <x v="3"/>
    <x v="1"/>
    <x v="0"/>
    <x v="3"/>
    <x v="3"/>
    <x v="3"/>
    <x v="1"/>
    <x v="1"/>
    <x v="0"/>
  </r>
  <r>
    <x v="1"/>
    <x v="3"/>
    <x v="3"/>
    <x v="0"/>
    <x v="240"/>
    <x v="373"/>
    <n v="168865.31"/>
    <x v="1"/>
    <x v="3"/>
    <x v="1"/>
    <x v="0"/>
    <x v="3"/>
    <x v="3"/>
    <x v="3"/>
    <x v="2"/>
    <x v="0"/>
    <x v="5"/>
  </r>
  <r>
    <x v="1"/>
    <x v="3"/>
    <x v="3"/>
    <x v="0"/>
    <x v="18"/>
    <x v="517"/>
    <n v="67964.78"/>
    <x v="1"/>
    <x v="3"/>
    <x v="1"/>
    <x v="0"/>
    <x v="3"/>
    <x v="3"/>
    <x v="3"/>
    <x v="3"/>
    <x v="0"/>
    <x v="6"/>
  </r>
  <r>
    <x v="1"/>
    <x v="3"/>
    <x v="3"/>
    <x v="0"/>
    <x v="658"/>
    <x v="1368"/>
    <n v="0"/>
    <x v="1"/>
    <x v="3"/>
    <x v="1"/>
    <x v="0"/>
    <x v="3"/>
    <x v="3"/>
    <x v="3"/>
    <x v="0"/>
    <x v="0"/>
    <x v="1"/>
  </r>
  <r>
    <x v="1"/>
    <x v="3"/>
    <x v="3"/>
    <x v="0"/>
    <x v="136"/>
    <x v="1311"/>
    <n v="4944673.59"/>
    <x v="1"/>
    <x v="3"/>
    <x v="1"/>
    <x v="0"/>
    <x v="3"/>
    <x v="3"/>
    <x v="3"/>
    <x v="3"/>
    <x v="0"/>
    <x v="6"/>
  </r>
  <r>
    <x v="1"/>
    <x v="3"/>
    <x v="3"/>
    <x v="0"/>
    <x v="436"/>
    <x v="735"/>
    <n v="0"/>
    <x v="1"/>
    <x v="3"/>
    <x v="1"/>
    <x v="0"/>
    <x v="3"/>
    <x v="3"/>
    <x v="3"/>
    <x v="3"/>
    <x v="0"/>
    <x v="1"/>
  </r>
  <r>
    <x v="1"/>
    <x v="3"/>
    <x v="3"/>
    <x v="0"/>
    <x v="136"/>
    <x v="394"/>
    <n v="602348.96"/>
    <x v="1"/>
    <x v="3"/>
    <x v="1"/>
    <x v="0"/>
    <x v="3"/>
    <x v="3"/>
    <x v="3"/>
    <x v="0"/>
    <x v="0"/>
    <x v="7"/>
  </r>
  <r>
    <x v="1"/>
    <x v="3"/>
    <x v="3"/>
    <x v="0"/>
    <x v="194"/>
    <x v="287"/>
    <n v="48686.57"/>
    <x v="1"/>
    <x v="3"/>
    <x v="1"/>
    <x v="0"/>
    <x v="3"/>
    <x v="3"/>
    <x v="3"/>
    <x v="4"/>
    <x v="0"/>
    <x v="5"/>
  </r>
  <r>
    <x v="1"/>
    <x v="3"/>
    <x v="3"/>
    <x v="0"/>
    <x v="1"/>
    <x v="326"/>
    <n v="0"/>
    <x v="1"/>
    <x v="3"/>
    <x v="1"/>
    <x v="0"/>
    <x v="3"/>
    <x v="3"/>
    <x v="3"/>
    <x v="3"/>
    <x v="0"/>
    <x v="2"/>
  </r>
  <r>
    <x v="1"/>
    <x v="3"/>
    <x v="3"/>
    <x v="0"/>
    <x v="605"/>
    <x v="1166"/>
    <n v="566.66"/>
    <x v="1"/>
    <x v="3"/>
    <x v="1"/>
    <x v="0"/>
    <x v="3"/>
    <x v="3"/>
    <x v="3"/>
    <x v="2"/>
    <x v="0"/>
    <x v="3"/>
  </r>
  <r>
    <x v="1"/>
    <x v="3"/>
    <x v="3"/>
    <x v="0"/>
    <x v="41"/>
    <x v="908"/>
    <n v="6332.77"/>
    <x v="1"/>
    <x v="3"/>
    <x v="1"/>
    <x v="0"/>
    <x v="3"/>
    <x v="3"/>
    <x v="3"/>
    <x v="3"/>
    <x v="0"/>
    <x v="0"/>
  </r>
  <r>
    <x v="1"/>
    <x v="3"/>
    <x v="3"/>
    <x v="0"/>
    <x v="526"/>
    <x v="963"/>
    <n v="-1091819.23"/>
    <x v="1"/>
    <x v="3"/>
    <x v="1"/>
    <x v="0"/>
    <x v="3"/>
    <x v="3"/>
    <x v="3"/>
    <x v="3"/>
    <x v="0"/>
    <x v="6"/>
  </r>
  <r>
    <x v="1"/>
    <x v="3"/>
    <x v="3"/>
    <x v="0"/>
    <x v="128"/>
    <x v="172"/>
    <n v="0"/>
    <x v="1"/>
    <x v="3"/>
    <x v="1"/>
    <x v="0"/>
    <x v="3"/>
    <x v="3"/>
    <x v="3"/>
    <x v="3"/>
    <x v="0"/>
    <x v="5"/>
  </r>
  <r>
    <x v="1"/>
    <x v="3"/>
    <x v="3"/>
    <x v="0"/>
    <x v="337"/>
    <x v="544"/>
    <n v="0"/>
    <x v="1"/>
    <x v="3"/>
    <x v="1"/>
    <x v="0"/>
    <x v="3"/>
    <x v="3"/>
    <x v="3"/>
    <x v="3"/>
    <x v="0"/>
    <x v="6"/>
  </r>
  <r>
    <x v="1"/>
    <x v="3"/>
    <x v="3"/>
    <x v="0"/>
    <x v="16"/>
    <x v="16"/>
    <n v="0"/>
    <x v="1"/>
    <x v="3"/>
    <x v="1"/>
    <x v="0"/>
    <x v="3"/>
    <x v="3"/>
    <x v="3"/>
    <x v="0"/>
    <x v="0"/>
    <x v="1"/>
  </r>
  <r>
    <x v="1"/>
    <x v="3"/>
    <x v="3"/>
    <x v="0"/>
    <x v="123"/>
    <x v="332"/>
    <n v="5839.84"/>
    <x v="1"/>
    <x v="3"/>
    <x v="1"/>
    <x v="0"/>
    <x v="3"/>
    <x v="3"/>
    <x v="3"/>
    <x v="0"/>
    <x v="0"/>
    <x v="0"/>
  </r>
  <r>
    <x v="1"/>
    <x v="3"/>
    <x v="3"/>
    <x v="0"/>
    <x v="5"/>
    <x v="513"/>
    <n v="893651.37"/>
    <x v="1"/>
    <x v="3"/>
    <x v="1"/>
    <x v="0"/>
    <x v="3"/>
    <x v="3"/>
    <x v="3"/>
    <x v="4"/>
    <x v="1"/>
    <x v="1"/>
  </r>
  <r>
    <x v="1"/>
    <x v="3"/>
    <x v="3"/>
    <x v="0"/>
    <x v="18"/>
    <x v="1120"/>
    <n v="0"/>
    <x v="1"/>
    <x v="3"/>
    <x v="1"/>
    <x v="0"/>
    <x v="3"/>
    <x v="3"/>
    <x v="3"/>
    <x v="3"/>
    <x v="0"/>
    <x v="7"/>
  </r>
  <r>
    <x v="1"/>
    <x v="3"/>
    <x v="3"/>
    <x v="0"/>
    <x v="13"/>
    <x v="1258"/>
    <n v="28400.1"/>
    <x v="1"/>
    <x v="3"/>
    <x v="1"/>
    <x v="0"/>
    <x v="3"/>
    <x v="3"/>
    <x v="3"/>
    <x v="3"/>
    <x v="0"/>
    <x v="0"/>
  </r>
  <r>
    <x v="1"/>
    <x v="3"/>
    <x v="3"/>
    <x v="0"/>
    <x v="13"/>
    <x v="1240"/>
    <n v="0"/>
    <x v="1"/>
    <x v="3"/>
    <x v="1"/>
    <x v="0"/>
    <x v="3"/>
    <x v="3"/>
    <x v="3"/>
    <x v="3"/>
    <x v="0"/>
    <x v="4"/>
  </r>
  <r>
    <x v="1"/>
    <x v="3"/>
    <x v="3"/>
    <x v="0"/>
    <x v="422"/>
    <x v="702"/>
    <n v="0"/>
    <x v="1"/>
    <x v="3"/>
    <x v="1"/>
    <x v="0"/>
    <x v="3"/>
    <x v="3"/>
    <x v="3"/>
    <x v="3"/>
    <x v="1"/>
    <x v="2"/>
  </r>
  <r>
    <x v="1"/>
    <x v="3"/>
    <x v="3"/>
    <x v="0"/>
    <x v="486"/>
    <x v="861"/>
    <n v="461364.61"/>
    <x v="1"/>
    <x v="3"/>
    <x v="1"/>
    <x v="0"/>
    <x v="3"/>
    <x v="3"/>
    <x v="3"/>
    <x v="1"/>
    <x v="0"/>
    <x v="5"/>
  </r>
  <r>
    <x v="1"/>
    <x v="3"/>
    <x v="3"/>
    <x v="0"/>
    <x v="146"/>
    <x v="200"/>
    <n v="0"/>
    <x v="1"/>
    <x v="3"/>
    <x v="1"/>
    <x v="0"/>
    <x v="3"/>
    <x v="3"/>
    <x v="3"/>
    <x v="0"/>
    <x v="0"/>
    <x v="3"/>
  </r>
  <r>
    <x v="1"/>
    <x v="3"/>
    <x v="3"/>
    <x v="0"/>
    <x v="1"/>
    <x v="326"/>
    <n v="0"/>
    <x v="1"/>
    <x v="3"/>
    <x v="1"/>
    <x v="0"/>
    <x v="3"/>
    <x v="3"/>
    <x v="3"/>
    <x v="3"/>
    <x v="0"/>
    <x v="5"/>
  </r>
  <r>
    <x v="1"/>
    <x v="3"/>
    <x v="3"/>
    <x v="0"/>
    <x v="425"/>
    <x v="708"/>
    <n v="64644.35"/>
    <x v="1"/>
    <x v="3"/>
    <x v="1"/>
    <x v="0"/>
    <x v="3"/>
    <x v="3"/>
    <x v="3"/>
    <x v="2"/>
    <x v="1"/>
    <x v="4"/>
  </r>
  <r>
    <x v="1"/>
    <x v="3"/>
    <x v="3"/>
    <x v="0"/>
    <x v="15"/>
    <x v="15"/>
    <n v="0"/>
    <x v="1"/>
    <x v="3"/>
    <x v="1"/>
    <x v="0"/>
    <x v="3"/>
    <x v="3"/>
    <x v="3"/>
    <x v="1"/>
    <x v="0"/>
    <x v="5"/>
  </r>
  <r>
    <x v="1"/>
    <x v="3"/>
    <x v="3"/>
    <x v="0"/>
    <x v="1"/>
    <x v="326"/>
    <n v="0"/>
    <x v="1"/>
    <x v="3"/>
    <x v="1"/>
    <x v="0"/>
    <x v="3"/>
    <x v="3"/>
    <x v="3"/>
    <x v="3"/>
    <x v="0"/>
    <x v="4"/>
  </r>
  <r>
    <x v="1"/>
    <x v="3"/>
    <x v="3"/>
    <x v="0"/>
    <x v="13"/>
    <x v="1240"/>
    <n v="0"/>
    <x v="1"/>
    <x v="3"/>
    <x v="1"/>
    <x v="0"/>
    <x v="3"/>
    <x v="3"/>
    <x v="3"/>
    <x v="3"/>
    <x v="0"/>
    <x v="7"/>
  </r>
  <r>
    <x v="1"/>
    <x v="3"/>
    <x v="3"/>
    <x v="0"/>
    <x v="77"/>
    <x v="93"/>
    <n v="0"/>
    <x v="1"/>
    <x v="3"/>
    <x v="1"/>
    <x v="0"/>
    <x v="3"/>
    <x v="3"/>
    <x v="3"/>
    <x v="2"/>
    <x v="0"/>
    <x v="7"/>
  </r>
  <r>
    <x v="1"/>
    <x v="3"/>
    <x v="3"/>
    <x v="0"/>
    <x v="41"/>
    <x v="313"/>
    <n v="0"/>
    <x v="1"/>
    <x v="3"/>
    <x v="1"/>
    <x v="0"/>
    <x v="3"/>
    <x v="3"/>
    <x v="3"/>
    <x v="1"/>
    <x v="0"/>
    <x v="7"/>
  </r>
  <r>
    <x v="1"/>
    <x v="3"/>
    <x v="3"/>
    <x v="0"/>
    <x v="77"/>
    <x v="93"/>
    <n v="0"/>
    <x v="1"/>
    <x v="3"/>
    <x v="1"/>
    <x v="0"/>
    <x v="3"/>
    <x v="3"/>
    <x v="3"/>
    <x v="2"/>
    <x v="0"/>
    <x v="0"/>
  </r>
  <r>
    <x v="1"/>
    <x v="3"/>
    <x v="3"/>
    <x v="0"/>
    <x v="11"/>
    <x v="1254"/>
    <n v="0"/>
    <x v="1"/>
    <x v="3"/>
    <x v="1"/>
    <x v="0"/>
    <x v="3"/>
    <x v="3"/>
    <x v="3"/>
    <x v="3"/>
    <x v="0"/>
    <x v="3"/>
  </r>
  <r>
    <x v="1"/>
    <x v="3"/>
    <x v="3"/>
    <x v="0"/>
    <x v="140"/>
    <x v="553"/>
    <n v="0"/>
    <x v="1"/>
    <x v="3"/>
    <x v="1"/>
    <x v="0"/>
    <x v="3"/>
    <x v="3"/>
    <x v="3"/>
    <x v="0"/>
    <x v="0"/>
    <x v="4"/>
  </r>
  <r>
    <x v="1"/>
    <x v="3"/>
    <x v="3"/>
    <x v="0"/>
    <x v="429"/>
    <x v="716"/>
    <n v="0"/>
    <x v="1"/>
    <x v="3"/>
    <x v="1"/>
    <x v="0"/>
    <x v="3"/>
    <x v="3"/>
    <x v="3"/>
    <x v="2"/>
    <x v="0"/>
    <x v="4"/>
  </r>
  <r>
    <x v="1"/>
    <x v="3"/>
    <x v="3"/>
    <x v="0"/>
    <x v="534"/>
    <x v="976"/>
    <n v="-3414807.08"/>
    <x v="1"/>
    <x v="3"/>
    <x v="1"/>
    <x v="0"/>
    <x v="3"/>
    <x v="3"/>
    <x v="3"/>
    <x v="3"/>
    <x v="0"/>
    <x v="4"/>
  </r>
  <r>
    <x v="1"/>
    <x v="3"/>
    <x v="3"/>
    <x v="0"/>
    <x v="322"/>
    <x v="522"/>
    <n v="0"/>
    <x v="1"/>
    <x v="3"/>
    <x v="1"/>
    <x v="0"/>
    <x v="3"/>
    <x v="3"/>
    <x v="3"/>
    <x v="4"/>
    <x v="1"/>
    <x v="7"/>
  </r>
  <r>
    <x v="1"/>
    <x v="3"/>
    <x v="3"/>
    <x v="0"/>
    <x v="271"/>
    <x v="440"/>
    <n v="1054077.55"/>
    <x v="1"/>
    <x v="3"/>
    <x v="1"/>
    <x v="0"/>
    <x v="3"/>
    <x v="3"/>
    <x v="3"/>
    <x v="3"/>
    <x v="1"/>
    <x v="5"/>
  </r>
  <r>
    <x v="1"/>
    <x v="3"/>
    <x v="3"/>
    <x v="0"/>
    <x v="493"/>
    <x v="1092"/>
    <n v="0"/>
    <x v="1"/>
    <x v="3"/>
    <x v="1"/>
    <x v="0"/>
    <x v="3"/>
    <x v="3"/>
    <x v="3"/>
    <x v="2"/>
    <x v="0"/>
    <x v="5"/>
  </r>
  <r>
    <x v="1"/>
    <x v="3"/>
    <x v="3"/>
    <x v="0"/>
    <x v="609"/>
    <x v="1177"/>
    <n v="0"/>
    <x v="1"/>
    <x v="3"/>
    <x v="1"/>
    <x v="0"/>
    <x v="3"/>
    <x v="3"/>
    <x v="3"/>
    <x v="3"/>
    <x v="0"/>
    <x v="2"/>
  </r>
  <r>
    <x v="1"/>
    <x v="3"/>
    <x v="3"/>
    <x v="0"/>
    <x v="115"/>
    <x v="1354"/>
    <n v="5944.32"/>
    <x v="1"/>
    <x v="3"/>
    <x v="1"/>
    <x v="0"/>
    <x v="3"/>
    <x v="3"/>
    <x v="3"/>
    <x v="1"/>
    <x v="0"/>
    <x v="1"/>
  </r>
  <r>
    <x v="1"/>
    <x v="3"/>
    <x v="3"/>
    <x v="0"/>
    <x v="18"/>
    <x v="676"/>
    <n v="0"/>
    <x v="1"/>
    <x v="3"/>
    <x v="1"/>
    <x v="0"/>
    <x v="3"/>
    <x v="3"/>
    <x v="3"/>
    <x v="3"/>
    <x v="0"/>
    <x v="6"/>
  </r>
  <r>
    <x v="1"/>
    <x v="3"/>
    <x v="3"/>
    <x v="0"/>
    <x v="136"/>
    <x v="352"/>
    <n v="0"/>
    <x v="1"/>
    <x v="3"/>
    <x v="1"/>
    <x v="0"/>
    <x v="3"/>
    <x v="3"/>
    <x v="3"/>
    <x v="0"/>
    <x v="0"/>
    <x v="7"/>
  </r>
  <r>
    <x v="1"/>
    <x v="3"/>
    <x v="3"/>
    <x v="0"/>
    <x v="18"/>
    <x v="1018"/>
    <n v="0"/>
    <x v="1"/>
    <x v="3"/>
    <x v="1"/>
    <x v="0"/>
    <x v="3"/>
    <x v="3"/>
    <x v="3"/>
    <x v="3"/>
    <x v="0"/>
    <x v="4"/>
  </r>
  <r>
    <x v="1"/>
    <x v="3"/>
    <x v="3"/>
    <x v="0"/>
    <x v="136"/>
    <x v="352"/>
    <n v="0"/>
    <x v="1"/>
    <x v="3"/>
    <x v="1"/>
    <x v="0"/>
    <x v="3"/>
    <x v="3"/>
    <x v="3"/>
    <x v="0"/>
    <x v="0"/>
    <x v="1"/>
  </r>
  <r>
    <x v="1"/>
    <x v="3"/>
    <x v="3"/>
    <x v="0"/>
    <x v="11"/>
    <x v="254"/>
    <n v="0"/>
    <x v="1"/>
    <x v="3"/>
    <x v="1"/>
    <x v="0"/>
    <x v="3"/>
    <x v="3"/>
    <x v="3"/>
    <x v="1"/>
    <x v="0"/>
    <x v="1"/>
  </r>
  <r>
    <x v="1"/>
    <x v="3"/>
    <x v="3"/>
    <x v="0"/>
    <x v="219"/>
    <x v="921"/>
    <n v="281989.77"/>
    <x v="1"/>
    <x v="3"/>
    <x v="1"/>
    <x v="0"/>
    <x v="3"/>
    <x v="3"/>
    <x v="3"/>
    <x v="3"/>
    <x v="0"/>
    <x v="0"/>
  </r>
  <r>
    <x v="1"/>
    <x v="3"/>
    <x v="3"/>
    <x v="0"/>
    <x v="571"/>
    <x v="1074"/>
    <n v="180238.39"/>
    <x v="1"/>
    <x v="3"/>
    <x v="1"/>
    <x v="0"/>
    <x v="3"/>
    <x v="3"/>
    <x v="3"/>
    <x v="2"/>
    <x v="0"/>
    <x v="3"/>
  </r>
  <r>
    <x v="1"/>
    <x v="3"/>
    <x v="3"/>
    <x v="0"/>
    <x v="451"/>
    <x v="772"/>
    <n v="0"/>
    <x v="1"/>
    <x v="3"/>
    <x v="1"/>
    <x v="0"/>
    <x v="3"/>
    <x v="3"/>
    <x v="3"/>
    <x v="2"/>
    <x v="1"/>
    <x v="4"/>
  </r>
  <r>
    <x v="1"/>
    <x v="3"/>
    <x v="3"/>
    <x v="0"/>
    <x v="93"/>
    <x v="218"/>
    <n v="0"/>
    <x v="1"/>
    <x v="3"/>
    <x v="1"/>
    <x v="0"/>
    <x v="3"/>
    <x v="3"/>
    <x v="3"/>
    <x v="0"/>
    <x v="0"/>
    <x v="3"/>
  </r>
  <r>
    <x v="1"/>
    <x v="3"/>
    <x v="3"/>
    <x v="0"/>
    <x v="352"/>
    <x v="579"/>
    <n v="0"/>
    <x v="1"/>
    <x v="3"/>
    <x v="1"/>
    <x v="0"/>
    <x v="3"/>
    <x v="3"/>
    <x v="3"/>
    <x v="4"/>
    <x v="0"/>
    <x v="2"/>
  </r>
  <r>
    <x v="1"/>
    <x v="3"/>
    <x v="3"/>
    <x v="0"/>
    <x v="378"/>
    <x v="1022"/>
    <n v="0"/>
    <x v="1"/>
    <x v="3"/>
    <x v="1"/>
    <x v="0"/>
    <x v="3"/>
    <x v="3"/>
    <x v="3"/>
    <x v="3"/>
    <x v="0"/>
    <x v="1"/>
  </r>
  <r>
    <x v="1"/>
    <x v="3"/>
    <x v="3"/>
    <x v="0"/>
    <x v="451"/>
    <x v="772"/>
    <n v="0"/>
    <x v="1"/>
    <x v="3"/>
    <x v="1"/>
    <x v="0"/>
    <x v="3"/>
    <x v="3"/>
    <x v="3"/>
    <x v="2"/>
    <x v="1"/>
    <x v="6"/>
  </r>
  <r>
    <x v="1"/>
    <x v="3"/>
    <x v="3"/>
    <x v="0"/>
    <x v="312"/>
    <x v="504"/>
    <n v="4558336.04"/>
    <x v="1"/>
    <x v="3"/>
    <x v="1"/>
    <x v="0"/>
    <x v="3"/>
    <x v="3"/>
    <x v="3"/>
    <x v="4"/>
    <x v="1"/>
    <x v="1"/>
  </r>
  <r>
    <x v="1"/>
    <x v="3"/>
    <x v="3"/>
    <x v="0"/>
    <x v="41"/>
    <x v="1196"/>
    <n v="0"/>
    <x v="1"/>
    <x v="3"/>
    <x v="1"/>
    <x v="0"/>
    <x v="3"/>
    <x v="3"/>
    <x v="3"/>
    <x v="3"/>
    <x v="0"/>
    <x v="1"/>
  </r>
  <r>
    <x v="1"/>
    <x v="3"/>
    <x v="3"/>
    <x v="0"/>
    <x v="41"/>
    <x v="315"/>
    <n v="0"/>
    <x v="1"/>
    <x v="3"/>
    <x v="1"/>
    <x v="0"/>
    <x v="3"/>
    <x v="3"/>
    <x v="3"/>
    <x v="3"/>
    <x v="0"/>
    <x v="5"/>
  </r>
  <r>
    <x v="1"/>
    <x v="3"/>
    <x v="3"/>
    <x v="0"/>
    <x v="630"/>
    <x v="1276"/>
    <n v="0"/>
    <x v="1"/>
    <x v="3"/>
    <x v="1"/>
    <x v="0"/>
    <x v="3"/>
    <x v="3"/>
    <x v="3"/>
    <x v="3"/>
    <x v="0"/>
    <x v="3"/>
  </r>
  <r>
    <x v="1"/>
    <x v="3"/>
    <x v="3"/>
    <x v="0"/>
    <x v="5"/>
    <x v="621"/>
    <n v="82339.75"/>
    <x v="1"/>
    <x v="3"/>
    <x v="1"/>
    <x v="0"/>
    <x v="3"/>
    <x v="3"/>
    <x v="3"/>
    <x v="2"/>
    <x v="0"/>
    <x v="0"/>
  </r>
  <r>
    <x v="1"/>
    <x v="3"/>
    <x v="3"/>
    <x v="0"/>
    <x v="481"/>
    <x v="849"/>
    <n v="242057.38"/>
    <x v="1"/>
    <x v="3"/>
    <x v="1"/>
    <x v="0"/>
    <x v="3"/>
    <x v="3"/>
    <x v="3"/>
    <x v="1"/>
    <x v="0"/>
    <x v="1"/>
  </r>
  <r>
    <x v="1"/>
    <x v="3"/>
    <x v="3"/>
    <x v="0"/>
    <x v="539"/>
    <x v="985"/>
    <n v="0"/>
    <x v="1"/>
    <x v="3"/>
    <x v="1"/>
    <x v="0"/>
    <x v="3"/>
    <x v="3"/>
    <x v="3"/>
    <x v="3"/>
    <x v="0"/>
    <x v="0"/>
  </r>
  <r>
    <x v="1"/>
    <x v="3"/>
    <x v="3"/>
    <x v="0"/>
    <x v="502"/>
    <x v="907"/>
    <n v="0"/>
    <x v="1"/>
    <x v="3"/>
    <x v="1"/>
    <x v="0"/>
    <x v="3"/>
    <x v="3"/>
    <x v="3"/>
    <x v="3"/>
    <x v="0"/>
    <x v="0"/>
  </r>
  <r>
    <x v="1"/>
    <x v="3"/>
    <x v="3"/>
    <x v="0"/>
    <x v="31"/>
    <x v="1036"/>
    <n v="0"/>
    <x v="1"/>
    <x v="3"/>
    <x v="1"/>
    <x v="0"/>
    <x v="3"/>
    <x v="3"/>
    <x v="3"/>
    <x v="0"/>
    <x v="0"/>
    <x v="6"/>
  </r>
  <r>
    <x v="1"/>
    <x v="3"/>
    <x v="3"/>
    <x v="0"/>
    <x v="478"/>
    <x v="844"/>
    <n v="0"/>
    <x v="1"/>
    <x v="3"/>
    <x v="1"/>
    <x v="0"/>
    <x v="3"/>
    <x v="3"/>
    <x v="3"/>
    <x v="3"/>
    <x v="0"/>
    <x v="2"/>
  </r>
  <r>
    <x v="1"/>
    <x v="3"/>
    <x v="3"/>
    <x v="0"/>
    <x v="41"/>
    <x v="830"/>
    <n v="0"/>
    <x v="1"/>
    <x v="3"/>
    <x v="1"/>
    <x v="0"/>
    <x v="3"/>
    <x v="3"/>
    <x v="3"/>
    <x v="3"/>
    <x v="0"/>
    <x v="0"/>
  </r>
  <r>
    <x v="1"/>
    <x v="3"/>
    <x v="3"/>
    <x v="0"/>
    <x v="493"/>
    <x v="1092"/>
    <n v="0"/>
    <x v="1"/>
    <x v="3"/>
    <x v="1"/>
    <x v="0"/>
    <x v="3"/>
    <x v="3"/>
    <x v="3"/>
    <x v="2"/>
    <x v="0"/>
    <x v="7"/>
  </r>
  <r>
    <x v="1"/>
    <x v="3"/>
    <x v="3"/>
    <x v="0"/>
    <x v="321"/>
    <x v="518"/>
    <n v="561188.11"/>
    <x v="1"/>
    <x v="3"/>
    <x v="1"/>
    <x v="0"/>
    <x v="3"/>
    <x v="3"/>
    <x v="3"/>
    <x v="4"/>
    <x v="0"/>
    <x v="4"/>
  </r>
  <r>
    <x v="1"/>
    <x v="3"/>
    <x v="3"/>
    <x v="0"/>
    <x v="44"/>
    <x v="136"/>
    <n v="47579.519999999997"/>
    <x v="1"/>
    <x v="3"/>
    <x v="1"/>
    <x v="0"/>
    <x v="3"/>
    <x v="3"/>
    <x v="3"/>
    <x v="3"/>
    <x v="0"/>
    <x v="5"/>
  </r>
  <r>
    <x v="1"/>
    <x v="3"/>
    <x v="3"/>
    <x v="0"/>
    <x v="493"/>
    <x v="1092"/>
    <n v="0"/>
    <x v="1"/>
    <x v="3"/>
    <x v="1"/>
    <x v="0"/>
    <x v="3"/>
    <x v="3"/>
    <x v="3"/>
    <x v="2"/>
    <x v="0"/>
    <x v="2"/>
  </r>
  <r>
    <x v="1"/>
    <x v="3"/>
    <x v="3"/>
    <x v="0"/>
    <x v="34"/>
    <x v="37"/>
    <n v="0"/>
    <x v="1"/>
    <x v="3"/>
    <x v="1"/>
    <x v="0"/>
    <x v="3"/>
    <x v="3"/>
    <x v="3"/>
    <x v="4"/>
    <x v="0"/>
    <x v="7"/>
  </r>
  <r>
    <x v="1"/>
    <x v="3"/>
    <x v="3"/>
    <x v="0"/>
    <x v="11"/>
    <x v="439"/>
    <n v="0"/>
    <x v="1"/>
    <x v="3"/>
    <x v="1"/>
    <x v="0"/>
    <x v="3"/>
    <x v="3"/>
    <x v="3"/>
    <x v="3"/>
    <x v="0"/>
    <x v="3"/>
  </r>
  <r>
    <x v="1"/>
    <x v="3"/>
    <x v="3"/>
    <x v="0"/>
    <x v="341"/>
    <x v="552"/>
    <n v="417627.23"/>
    <x v="1"/>
    <x v="3"/>
    <x v="1"/>
    <x v="0"/>
    <x v="3"/>
    <x v="3"/>
    <x v="3"/>
    <x v="5"/>
    <x v="1"/>
    <x v="4"/>
  </r>
  <r>
    <x v="1"/>
    <x v="3"/>
    <x v="3"/>
    <x v="0"/>
    <x v="521"/>
    <x v="954"/>
    <n v="568843455.03999996"/>
    <x v="1"/>
    <x v="3"/>
    <x v="1"/>
    <x v="0"/>
    <x v="3"/>
    <x v="3"/>
    <x v="3"/>
    <x v="0"/>
    <x v="0"/>
    <x v="7"/>
  </r>
  <r>
    <x v="1"/>
    <x v="3"/>
    <x v="3"/>
    <x v="0"/>
    <x v="600"/>
    <x v="1151"/>
    <n v="0"/>
    <x v="1"/>
    <x v="3"/>
    <x v="1"/>
    <x v="0"/>
    <x v="3"/>
    <x v="3"/>
    <x v="3"/>
    <x v="3"/>
    <x v="0"/>
    <x v="7"/>
  </r>
  <r>
    <x v="1"/>
    <x v="3"/>
    <x v="3"/>
    <x v="0"/>
    <x v="41"/>
    <x v="872"/>
    <n v="0"/>
    <x v="1"/>
    <x v="3"/>
    <x v="1"/>
    <x v="0"/>
    <x v="3"/>
    <x v="3"/>
    <x v="3"/>
    <x v="3"/>
    <x v="0"/>
    <x v="1"/>
  </r>
  <r>
    <x v="1"/>
    <x v="3"/>
    <x v="3"/>
    <x v="0"/>
    <x v="202"/>
    <x v="717"/>
    <n v="2898.25"/>
    <x v="1"/>
    <x v="3"/>
    <x v="1"/>
    <x v="0"/>
    <x v="3"/>
    <x v="3"/>
    <x v="3"/>
    <x v="3"/>
    <x v="0"/>
    <x v="0"/>
  </r>
  <r>
    <x v="1"/>
    <x v="3"/>
    <x v="3"/>
    <x v="0"/>
    <x v="240"/>
    <x v="828"/>
    <n v="14762286.359999999"/>
    <x v="1"/>
    <x v="3"/>
    <x v="1"/>
    <x v="0"/>
    <x v="3"/>
    <x v="3"/>
    <x v="3"/>
    <x v="1"/>
    <x v="1"/>
    <x v="4"/>
  </r>
  <r>
    <x v="1"/>
    <x v="3"/>
    <x v="3"/>
    <x v="0"/>
    <x v="30"/>
    <x v="32"/>
    <n v="0"/>
    <x v="1"/>
    <x v="3"/>
    <x v="1"/>
    <x v="0"/>
    <x v="3"/>
    <x v="3"/>
    <x v="3"/>
    <x v="0"/>
    <x v="0"/>
    <x v="4"/>
  </r>
  <r>
    <x v="1"/>
    <x v="3"/>
    <x v="3"/>
    <x v="0"/>
    <x v="329"/>
    <x v="994"/>
    <n v="58300.7"/>
    <x v="1"/>
    <x v="3"/>
    <x v="1"/>
    <x v="0"/>
    <x v="3"/>
    <x v="3"/>
    <x v="3"/>
    <x v="3"/>
    <x v="0"/>
    <x v="6"/>
  </r>
  <r>
    <x v="1"/>
    <x v="3"/>
    <x v="3"/>
    <x v="0"/>
    <x v="11"/>
    <x v="866"/>
    <n v="0"/>
    <x v="1"/>
    <x v="3"/>
    <x v="1"/>
    <x v="0"/>
    <x v="3"/>
    <x v="3"/>
    <x v="3"/>
    <x v="3"/>
    <x v="0"/>
    <x v="2"/>
  </r>
  <r>
    <x v="1"/>
    <x v="3"/>
    <x v="3"/>
    <x v="0"/>
    <x v="340"/>
    <x v="550"/>
    <n v="0"/>
    <x v="1"/>
    <x v="3"/>
    <x v="1"/>
    <x v="0"/>
    <x v="3"/>
    <x v="3"/>
    <x v="3"/>
    <x v="4"/>
    <x v="0"/>
    <x v="1"/>
  </r>
  <r>
    <x v="1"/>
    <x v="3"/>
    <x v="3"/>
    <x v="0"/>
    <x v="538"/>
    <x v="983"/>
    <n v="0"/>
    <x v="1"/>
    <x v="3"/>
    <x v="1"/>
    <x v="0"/>
    <x v="3"/>
    <x v="3"/>
    <x v="3"/>
    <x v="3"/>
    <x v="0"/>
    <x v="3"/>
  </r>
  <r>
    <x v="1"/>
    <x v="3"/>
    <x v="3"/>
    <x v="0"/>
    <x v="32"/>
    <x v="34"/>
    <n v="0"/>
    <x v="1"/>
    <x v="3"/>
    <x v="1"/>
    <x v="0"/>
    <x v="3"/>
    <x v="3"/>
    <x v="3"/>
    <x v="0"/>
    <x v="0"/>
    <x v="7"/>
  </r>
  <r>
    <x v="1"/>
    <x v="3"/>
    <x v="3"/>
    <x v="0"/>
    <x v="13"/>
    <x v="1042"/>
    <n v="0"/>
    <x v="1"/>
    <x v="3"/>
    <x v="1"/>
    <x v="0"/>
    <x v="3"/>
    <x v="3"/>
    <x v="3"/>
    <x v="3"/>
    <x v="0"/>
    <x v="1"/>
  </r>
  <r>
    <x v="1"/>
    <x v="3"/>
    <x v="3"/>
    <x v="0"/>
    <x v="149"/>
    <x v="207"/>
    <n v="0"/>
    <x v="1"/>
    <x v="3"/>
    <x v="1"/>
    <x v="0"/>
    <x v="3"/>
    <x v="3"/>
    <x v="3"/>
    <x v="4"/>
    <x v="0"/>
    <x v="0"/>
  </r>
  <r>
    <x v="1"/>
    <x v="3"/>
    <x v="3"/>
    <x v="0"/>
    <x v="18"/>
    <x v="823"/>
    <n v="16312728.310000001"/>
    <x v="1"/>
    <x v="3"/>
    <x v="1"/>
    <x v="0"/>
    <x v="3"/>
    <x v="3"/>
    <x v="3"/>
    <x v="1"/>
    <x v="0"/>
    <x v="5"/>
  </r>
  <r>
    <x v="1"/>
    <x v="3"/>
    <x v="3"/>
    <x v="0"/>
    <x v="0"/>
    <x v="533"/>
    <n v="0"/>
    <x v="1"/>
    <x v="3"/>
    <x v="1"/>
    <x v="0"/>
    <x v="3"/>
    <x v="3"/>
    <x v="3"/>
    <x v="4"/>
    <x v="0"/>
    <x v="0"/>
  </r>
  <r>
    <x v="1"/>
    <x v="3"/>
    <x v="3"/>
    <x v="0"/>
    <x v="635"/>
    <x v="1299"/>
    <n v="4204648.7699999996"/>
    <x v="1"/>
    <x v="3"/>
    <x v="1"/>
    <x v="0"/>
    <x v="3"/>
    <x v="3"/>
    <x v="3"/>
    <x v="3"/>
    <x v="0"/>
    <x v="7"/>
  </r>
  <r>
    <x v="1"/>
    <x v="3"/>
    <x v="3"/>
    <x v="0"/>
    <x v="186"/>
    <x v="275"/>
    <n v="0"/>
    <x v="1"/>
    <x v="3"/>
    <x v="1"/>
    <x v="0"/>
    <x v="3"/>
    <x v="3"/>
    <x v="3"/>
    <x v="2"/>
    <x v="0"/>
    <x v="0"/>
  </r>
  <r>
    <x v="1"/>
    <x v="3"/>
    <x v="3"/>
    <x v="0"/>
    <x v="411"/>
    <x v="713"/>
    <n v="0"/>
    <x v="1"/>
    <x v="3"/>
    <x v="1"/>
    <x v="0"/>
    <x v="3"/>
    <x v="3"/>
    <x v="3"/>
    <x v="2"/>
    <x v="0"/>
    <x v="7"/>
  </r>
  <r>
    <x v="1"/>
    <x v="3"/>
    <x v="3"/>
    <x v="0"/>
    <x v="18"/>
    <x v="846"/>
    <n v="0"/>
    <x v="1"/>
    <x v="3"/>
    <x v="1"/>
    <x v="0"/>
    <x v="3"/>
    <x v="3"/>
    <x v="3"/>
    <x v="3"/>
    <x v="0"/>
    <x v="6"/>
  </r>
  <r>
    <x v="1"/>
    <x v="3"/>
    <x v="3"/>
    <x v="0"/>
    <x v="33"/>
    <x v="36"/>
    <n v="2149853.37"/>
    <x v="1"/>
    <x v="3"/>
    <x v="1"/>
    <x v="0"/>
    <x v="3"/>
    <x v="3"/>
    <x v="3"/>
    <x v="0"/>
    <x v="0"/>
    <x v="5"/>
  </r>
  <r>
    <x v="1"/>
    <x v="3"/>
    <x v="3"/>
    <x v="0"/>
    <x v="53"/>
    <x v="435"/>
    <n v="0"/>
    <x v="1"/>
    <x v="3"/>
    <x v="1"/>
    <x v="0"/>
    <x v="3"/>
    <x v="3"/>
    <x v="3"/>
    <x v="2"/>
    <x v="0"/>
    <x v="1"/>
  </r>
  <r>
    <x v="1"/>
    <x v="3"/>
    <x v="3"/>
    <x v="0"/>
    <x v="5"/>
    <x v="781"/>
    <n v="447624.13"/>
    <x v="1"/>
    <x v="3"/>
    <x v="1"/>
    <x v="0"/>
    <x v="3"/>
    <x v="3"/>
    <x v="3"/>
    <x v="1"/>
    <x v="0"/>
    <x v="4"/>
  </r>
  <r>
    <x v="1"/>
    <x v="3"/>
    <x v="3"/>
    <x v="0"/>
    <x v="64"/>
    <x v="77"/>
    <n v="0"/>
    <x v="1"/>
    <x v="3"/>
    <x v="1"/>
    <x v="0"/>
    <x v="3"/>
    <x v="3"/>
    <x v="3"/>
    <x v="0"/>
    <x v="0"/>
    <x v="3"/>
  </r>
  <r>
    <x v="1"/>
    <x v="3"/>
    <x v="3"/>
    <x v="0"/>
    <x v="13"/>
    <x v="1199"/>
    <n v="0"/>
    <x v="1"/>
    <x v="3"/>
    <x v="1"/>
    <x v="0"/>
    <x v="3"/>
    <x v="3"/>
    <x v="3"/>
    <x v="3"/>
    <x v="0"/>
    <x v="3"/>
  </r>
  <r>
    <x v="1"/>
    <x v="3"/>
    <x v="3"/>
    <x v="0"/>
    <x v="112"/>
    <x v="141"/>
    <n v="0"/>
    <x v="1"/>
    <x v="3"/>
    <x v="1"/>
    <x v="0"/>
    <x v="3"/>
    <x v="3"/>
    <x v="3"/>
    <x v="3"/>
    <x v="0"/>
    <x v="0"/>
  </r>
  <r>
    <x v="1"/>
    <x v="3"/>
    <x v="3"/>
    <x v="0"/>
    <x v="53"/>
    <x v="435"/>
    <n v="0"/>
    <x v="1"/>
    <x v="3"/>
    <x v="1"/>
    <x v="0"/>
    <x v="3"/>
    <x v="3"/>
    <x v="3"/>
    <x v="2"/>
    <x v="0"/>
    <x v="3"/>
  </r>
  <r>
    <x v="1"/>
    <x v="3"/>
    <x v="3"/>
    <x v="0"/>
    <x v="13"/>
    <x v="1199"/>
    <n v="0"/>
    <x v="1"/>
    <x v="3"/>
    <x v="1"/>
    <x v="0"/>
    <x v="3"/>
    <x v="3"/>
    <x v="3"/>
    <x v="3"/>
    <x v="0"/>
    <x v="5"/>
  </r>
  <r>
    <x v="1"/>
    <x v="3"/>
    <x v="3"/>
    <x v="0"/>
    <x v="0"/>
    <x v="581"/>
    <n v="0"/>
    <x v="1"/>
    <x v="3"/>
    <x v="1"/>
    <x v="0"/>
    <x v="3"/>
    <x v="3"/>
    <x v="3"/>
    <x v="2"/>
    <x v="0"/>
    <x v="4"/>
  </r>
  <r>
    <x v="1"/>
    <x v="3"/>
    <x v="3"/>
    <x v="0"/>
    <x v="41"/>
    <x v="1044"/>
    <n v="0"/>
    <x v="1"/>
    <x v="3"/>
    <x v="1"/>
    <x v="0"/>
    <x v="3"/>
    <x v="3"/>
    <x v="3"/>
    <x v="3"/>
    <x v="0"/>
    <x v="3"/>
  </r>
  <r>
    <x v="1"/>
    <x v="3"/>
    <x v="3"/>
    <x v="0"/>
    <x v="41"/>
    <x v="851"/>
    <n v="0"/>
    <x v="1"/>
    <x v="3"/>
    <x v="1"/>
    <x v="0"/>
    <x v="3"/>
    <x v="3"/>
    <x v="3"/>
    <x v="3"/>
    <x v="0"/>
    <x v="0"/>
  </r>
  <r>
    <x v="1"/>
    <x v="3"/>
    <x v="3"/>
    <x v="0"/>
    <x v="366"/>
    <x v="605"/>
    <n v="0"/>
    <x v="1"/>
    <x v="3"/>
    <x v="1"/>
    <x v="0"/>
    <x v="3"/>
    <x v="3"/>
    <x v="3"/>
    <x v="1"/>
    <x v="1"/>
    <x v="2"/>
  </r>
  <r>
    <x v="1"/>
    <x v="3"/>
    <x v="3"/>
    <x v="0"/>
    <x v="425"/>
    <x v="708"/>
    <n v="83453.22"/>
    <x v="1"/>
    <x v="3"/>
    <x v="1"/>
    <x v="0"/>
    <x v="3"/>
    <x v="3"/>
    <x v="3"/>
    <x v="2"/>
    <x v="1"/>
    <x v="2"/>
  </r>
  <r>
    <x v="1"/>
    <x v="3"/>
    <x v="3"/>
    <x v="0"/>
    <x v="243"/>
    <x v="648"/>
    <n v="6381744.7599999998"/>
    <x v="1"/>
    <x v="3"/>
    <x v="1"/>
    <x v="0"/>
    <x v="3"/>
    <x v="3"/>
    <x v="3"/>
    <x v="3"/>
    <x v="1"/>
    <x v="1"/>
  </r>
  <r>
    <x v="1"/>
    <x v="3"/>
    <x v="3"/>
    <x v="0"/>
    <x v="13"/>
    <x v="1199"/>
    <n v="0"/>
    <x v="1"/>
    <x v="3"/>
    <x v="1"/>
    <x v="0"/>
    <x v="3"/>
    <x v="3"/>
    <x v="3"/>
    <x v="3"/>
    <x v="0"/>
    <x v="0"/>
  </r>
  <r>
    <x v="1"/>
    <x v="3"/>
    <x v="3"/>
    <x v="0"/>
    <x v="219"/>
    <x v="328"/>
    <n v="0"/>
    <x v="1"/>
    <x v="3"/>
    <x v="1"/>
    <x v="0"/>
    <x v="3"/>
    <x v="3"/>
    <x v="3"/>
    <x v="3"/>
    <x v="0"/>
    <x v="3"/>
  </r>
  <r>
    <x v="1"/>
    <x v="3"/>
    <x v="3"/>
    <x v="0"/>
    <x v="13"/>
    <x v="1199"/>
    <n v="0"/>
    <x v="1"/>
    <x v="3"/>
    <x v="1"/>
    <x v="0"/>
    <x v="3"/>
    <x v="3"/>
    <x v="3"/>
    <x v="3"/>
    <x v="0"/>
    <x v="7"/>
  </r>
  <r>
    <x v="1"/>
    <x v="3"/>
    <x v="3"/>
    <x v="0"/>
    <x v="18"/>
    <x v="1259"/>
    <n v="21371.84"/>
    <x v="1"/>
    <x v="3"/>
    <x v="1"/>
    <x v="0"/>
    <x v="3"/>
    <x v="3"/>
    <x v="3"/>
    <x v="3"/>
    <x v="0"/>
    <x v="1"/>
  </r>
  <r>
    <x v="1"/>
    <x v="3"/>
    <x v="3"/>
    <x v="0"/>
    <x v="52"/>
    <x v="59"/>
    <n v="3389465.61"/>
    <x v="1"/>
    <x v="3"/>
    <x v="1"/>
    <x v="0"/>
    <x v="3"/>
    <x v="3"/>
    <x v="3"/>
    <x v="1"/>
    <x v="0"/>
    <x v="2"/>
  </r>
  <r>
    <x v="1"/>
    <x v="3"/>
    <x v="3"/>
    <x v="0"/>
    <x v="73"/>
    <x v="217"/>
    <n v="90628685.140000001"/>
    <x v="1"/>
    <x v="3"/>
    <x v="1"/>
    <x v="0"/>
    <x v="3"/>
    <x v="3"/>
    <x v="3"/>
    <x v="3"/>
    <x v="2"/>
    <x v="4"/>
  </r>
  <r>
    <x v="1"/>
    <x v="3"/>
    <x v="3"/>
    <x v="0"/>
    <x v="314"/>
    <x v="646"/>
    <n v="1389556.02"/>
    <x v="1"/>
    <x v="3"/>
    <x v="1"/>
    <x v="0"/>
    <x v="3"/>
    <x v="3"/>
    <x v="3"/>
    <x v="2"/>
    <x v="0"/>
    <x v="7"/>
  </r>
  <r>
    <x v="1"/>
    <x v="3"/>
    <x v="3"/>
    <x v="0"/>
    <x v="18"/>
    <x v="790"/>
    <n v="0"/>
    <x v="1"/>
    <x v="3"/>
    <x v="1"/>
    <x v="0"/>
    <x v="3"/>
    <x v="3"/>
    <x v="3"/>
    <x v="3"/>
    <x v="0"/>
    <x v="4"/>
  </r>
  <r>
    <x v="1"/>
    <x v="3"/>
    <x v="3"/>
    <x v="0"/>
    <x v="324"/>
    <x v="525"/>
    <n v="0"/>
    <x v="1"/>
    <x v="3"/>
    <x v="1"/>
    <x v="0"/>
    <x v="3"/>
    <x v="3"/>
    <x v="3"/>
    <x v="3"/>
    <x v="0"/>
    <x v="0"/>
  </r>
  <r>
    <x v="1"/>
    <x v="3"/>
    <x v="3"/>
    <x v="0"/>
    <x v="140"/>
    <x v="553"/>
    <n v="0"/>
    <x v="1"/>
    <x v="3"/>
    <x v="1"/>
    <x v="0"/>
    <x v="3"/>
    <x v="3"/>
    <x v="3"/>
    <x v="0"/>
    <x v="0"/>
    <x v="5"/>
  </r>
  <r>
    <x v="1"/>
    <x v="3"/>
    <x v="3"/>
    <x v="0"/>
    <x v="1"/>
    <x v="125"/>
    <n v="4104.18"/>
    <x v="1"/>
    <x v="3"/>
    <x v="1"/>
    <x v="0"/>
    <x v="3"/>
    <x v="3"/>
    <x v="3"/>
    <x v="3"/>
    <x v="0"/>
    <x v="5"/>
  </r>
  <r>
    <x v="1"/>
    <x v="3"/>
    <x v="3"/>
    <x v="0"/>
    <x v="18"/>
    <x v="998"/>
    <n v="0"/>
    <x v="1"/>
    <x v="3"/>
    <x v="1"/>
    <x v="0"/>
    <x v="3"/>
    <x v="3"/>
    <x v="3"/>
    <x v="3"/>
    <x v="0"/>
    <x v="4"/>
  </r>
  <r>
    <x v="1"/>
    <x v="3"/>
    <x v="3"/>
    <x v="0"/>
    <x v="16"/>
    <x v="187"/>
    <n v="0"/>
    <x v="1"/>
    <x v="3"/>
    <x v="1"/>
    <x v="0"/>
    <x v="3"/>
    <x v="3"/>
    <x v="3"/>
    <x v="0"/>
    <x v="0"/>
    <x v="4"/>
  </r>
  <r>
    <x v="1"/>
    <x v="3"/>
    <x v="3"/>
    <x v="0"/>
    <x v="121"/>
    <x v="156"/>
    <n v="0"/>
    <x v="1"/>
    <x v="3"/>
    <x v="1"/>
    <x v="0"/>
    <x v="3"/>
    <x v="3"/>
    <x v="3"/>
    <x v="0"/>
    <x v="0"/>
    <x v="1"/>
  </r>
  <r>
    <x v="1"/>
    <x v="3"/>
    <x v="3"/>
    <x v="0"/>
    <x v="103"/>
    <x v="441"/>
    <n v="777.78"/>
    <x v="1"/>
    <x v="3"/>
    <x v="1"/>
    <x v="0"/>
    <x v="3"/>
    <x v="3"/>
    <x v="3"/>
    <x v="2"/>
    <x v="1"/>
    <x v="0"/>
  </r>
  <r>
    <x v="1"/>
    <x v="3"/>
    <x v="3"/>
    <x v="0"/>
    <x v="554"/>
    <x v="1034"/>
    <n v="0"/>
    <x v="1"/>
    <x v="3"/>
    <x v="1"/>
    <x v="0"/>
    <x v="3"/>
    <x v="3"/>
    <x v="3"/>
    <x v="3"/>
    <x v="0"/>
    <x v="0"/>
  </r>
  <r>
    <x v="1"/>
    <x v="3"/>
    <x v="3"/>
    <x v="0"/>
    <x v="594"/>
    <x v="1138"/>
    <n v="413336.95"/>
    <x v="1"/>
    <x v="3"/>
    <x v="1"/>
    <x v="0"/>
    <x v="3"/>
    <x v="3"/>
    <x v="3"/>
    <x v="2"/>
    <x v="0"/>
    <x v="6"/>
  </r>
  <r>
    <x v="1"/>
    <x v="3"/>
    <x v="3"/>
    <x v="0"/>
    <x v="18"/>
    <x v="1075"/>
    <n v="110459978.29000001"/>
    <x v="1"/>
    <x v="3"/>
    <x v="1"/>
    <x v="0"/>
    <x v="3"/>
    <x v="3"/>
    <x v="3"/>
    <x v="3"/>
    <x v="0"/>
    <x v="3"/>
  </r>
  <r>
    <x v="1"/>
    <x v="3"/>
    <x v="3"/>
    <x v="0"/>
    <x v="5"/>
    <x v="1316"/>
    <n v="0"/>
    <x v="1"/>
    <x v="3"/>
    <x v="1"/>
    <x v="0"/>
    <x v="3"/>
    <x v="3"/>
    <x v="3"/>
    <x v="3"/>
    <x v="0"/>
    <x v="5"/>
  </r>
  <r>
    <x v="1"/>
    <x v="3"/>
    <x v="3"/>
    <x v="0"/>
    <x v="346"/>
    <x v="802"/>
    <n v="6354.45"/>
    <x v="1"/>
    <x v="3"/>
    <x v="1"/>
    <x v="0"/>
    <x v="3"/>
    <x v="3"/>
    <x v="3"/>
    <x v="3"/>
    <x v="0"/>
    <x v="1"/>
  </r>
  <r>
    <x v="1"/>
    <x v="3"/>
    <x v="3"/>
    <x v="0"/>
    <x v="73"/>
    <x v="183"/>
    <n v="0"/>
    <x v="1"/>
    <x v="3"/>
    <x v="1"/>
    <x v="0"/>
    <x v="3"/>
    <x v="3"/>
    <x v="3"/>
    <x v="0"/>
    <x v="0"/>
    <x v="0"/>
  </r>
  <r>
    <x v="1"/>
    <x v="3"/>
    <x v="3"/>
    <x v="0"/>
    <x v="297"/>
    <x v="485"/>
    <n v="0"/>
    <x v="1"/>
    <x v="3"/>
    <x v="1"/>
    <x v="0"/>
    <x v="3"/>
    <x v="3"/>
    <x v="3"/>
    <x v="5"/>
    <x v="0"/>
    <x v="2"/>
  </r>
  <r>
    <x v="1"/>
    <x v="3"/>
    <x v="3"/>
    <x v="0"/>
    <x v="11"/>
    <x v="25"/>
    <n v="0"/>
    <x v="1"/>
    <x v="3"/>
    <x v="1"/>
    <x v="0"/>
    <x v="3"/>
    <x v="3"/>
    <x v="3"/>
    <x v="3"/>
    <x v="0"/>
    <x v="3"/>
  </r>
  <r>
    <x v="1"/>
    <x v="3"/>
    <x v="3"/>
    <x v="0"/>
    <x v="100"/>
    <x v="569"/>
    <n v="0"/>
    <x v="1"/>
    <x v="3"/>
    <x v="1"/>
    <x v="0"/>
    <x v="3"/>
    <x v="3"/>
    <x v="3"/>
    <x v="3"/>
    <x v="0"/>
    <x v="7"/>
  </r>
  <r>
    <x v="1"/>
    <x v="3"/>
    <x v="3"/>
    <x v="0"/>
    <x v="1"/>
    <x v="1218"/>
    <n v="4322.4399999999996"/>
    <x v="1"/>
    <x v="3"/>
    <x v="1"/>
    <x v="0"/>
    <x v="3"/>
    <x v="3"/>
    <x v="3"/>
    <x v="3"/>
    <x v="0"/>
    <x v="2"/>
  </r>
  <r>
    <x v="1"/>
    <x v="3"/>
    <x v="3"/>
    <x v="0"/>
    <x v="275"/>
    <x v="447"/>
    <n v="1270033.67"/>
    <x v="1"/>
    <x v="3"/>
    <x v="1"/>
    <x v="0"/>
    <x v="3"/>
    <x v="3"/>
    <x v="3"/>
    <x v="0"/>
    <x v="1"/>
    <x v="3"/>
  </r>
  <r>
    <x v="1"/>
    <x v="3"/>
    <x v="3"/>
    <x v="0"/>
    <x v="171"/>
    <x v="255"/>
    <n v="101054"/>
    <x v="1"/>
    <x v="3"/>
    <x v="1"/>
    <x v="0"/>
    <x v="3"/>
    <x v="3"/>
    <x v="3"/>
    <x v="0"/>
    <x v="0"/>
    <x v="7"/>
  </r>
  <r>
    <x v="1"/>
    <x v="3"/>
    <x v="3"/>
    <x v="0"/>
    <x v="270"/>
    <x v="433"/>
    <n v="8286443.9400000004"/>
    <x v="1"/>
    <x v="3"/>
    <x v="1"/>
    <x v="0"/>
    <x v="3"/>
    <x v="3"/>
    <x v="3"/>
    <x v="3"/>
    <x v="1"/>
    <x v="0"/>
  </r>
  <r>
    <x v="1"/>
    <x v="3"/>
    <x v="3"/>
    <x v="0"/>
    <x v="1"/>
    <x v="1248"/>
    <n v="1457.33"/>
    <x v="1"/>
    <x v="3"/>
    <x v="1"/>
    <x v="0"/>
    <x v="3"/>
    <x v="3"/>
    <x v="3"/>
    <x v="3"/>
    <x v="0"/>
    <x v="2"/>
  </r>
  <r>
    <x v="1"/>
    <x v="4"/>
    <x v="4"/>
    <x v="0"/>
    <x v="483"/>
    <x v="857"/>
    <n v="9833.02"/>
    <x v="1"/>
    <x v="4"/>
    <x v="1"/>
    <x v="0"/>
    <x v="4"/>
    <x v="4"/>
    <x v="4"/>
    <x v="1"/>
    <x v="1"/>
    <x v="7"/>
  </r>
  <r>
    <x v="1"/>
    <x v="4"/>
    <x v="4"/>
    <x v="0"/>
    <x v="519"/>
    <x v="945"/>
    <n v="9466.2800000000007"/>
    <x v="1"/>
    <x v="4"/>
    <x v="1"/>
    <x v="0"/>
    <x v="4"/>
    <x v="4"/>
    <x v="4"/>
    <x v="3"/>
    <x v="0"/>
    <x v="6"/>
  </r>
  <r>
    <x v="1"/>
    <x v="4"/>
    <x v="4"/>
    <x v="0"/>
    <x v="235"/>
    <x v="363"/>
    <n v="0"/>
    <x v="1"/>
    <x v="4"/>
    <x v="1"/>
    <x v="0"/>
    <x v="4"/>
    <x v="4"/>
    <x v="4"/>
    <x v="0"/>
    <x v="0"/>
    <x v="2"/>
  </r>
  <r>
    <x v="1"/>
    <x v="4"/>
    <x v="4"/>
    <x v="0"/>
    <x v="327"/>
    <x v="528"/>
    <n v="0"/>
    <x v="1"/>
    <x v="4"/>
    <x v="1"/>
    <x v="0"/>
    <x v="4"/>
    <x v="4"/>
    <x v="4"/>
    <x v="3"/>
    <x v="0"/>
    <x v="2"/>
  </r>
  <r>
    <x v="1"/>
    <x v="4"/>
    <x v="4"/>
    <x v="0"/>
    <x v="618"/>
    <x v="1213"/>
    <n v="894129.22"/>
    <x v="1"/>
    <x v="4"/>
    <x v="1"/>
    <x v="0"/>
    <x v="4"/>
    <x v="4"/>
    <x v="4"/>
    <x v="3"/>
    <x v="0"/>
    <x v="6"/>
  </r>
  <r>
    <x v="1"/>
    <x v="4"/>
    <x v="4"/>
    <x v="0"/>
    <x v="646"/>
    <x v="1331"/>
    <n v="0"/>
    <x v="1"/>
    <x v="4"/>
    <x v="1"/>
    <x v="0"/>
    <x v="4"/>
    <x v="4"/>
    <x v="4"/>
    <x v="0"/>
    <x v="0"/>
    <x v="6"/>
  </r>
  <r>
    <x v="1"/>
    <x v="4"/>
    <x v="4"/>
    <x v="0"/>
    <x v="13"/>
    <x v="672"/>
    <n v="0"/>
    <x v="1"/>
    <x v="4"/>
    <x v="1"/>
    <x v="0"/>
    <x v="4"/>
    <x v="4"/>
    <x v="4"/>
    <x v="3"/>
    <x v="0"/>
    <x v="7"/>
  </r>
  <r>
    <x v="1"/>
    <x v="4"/>
    <x v="4"/>
    <x v="0"/>
    <x v="307"/>
    <x v="498"/>
    <n v="33930.93"/>
    <x v="1"/>
    <x v="4"/>
    <x v="1"/>
    <x v="0"/>
    <x v="4"/>
    <x v="4"/>
    <x v="4"/>
    <x v="4"/>
    <x v="0"/>
    <x v="0"/>
  </r>
  <r>
    <x v="1"/>
    <x v="4"/>
    <x v="4"/>
    <x v="0"/>
    <x v="276"/>
    <x v="448"/>
    <n v="2165381.5699999998"/>
    <x v="1"/>
    <x v="4"/>
    <x v="1"/>
    <x v="0"/>
    <x v="4"/>
    <x v="4"/>
    <x v="4"/>
    <x v="0"/>
    <x v="2"/>
    <x v="2"/>
  </r>
  <r>
    <x v="1"/>
    <x v="4"/>
    <x v="4"/>
    <x v="0"/>
    <x v="41"/>
    <x v="393"/>
    <n v="0"/>
    <x v="1"/>
    <x v="4"/>
    <x v="1"/>
    <x v="0"/>
    <x v="4"/>
    <x v="4"/>
    <x v="4"/>
    <x v="3"/>
    <x v="0"/>
    <x v="6"/>
  </r>
  <r>
    <x v="1"/>
    <x v="4"/>
    <x v="4"/>
    <x v="0"/>
    <x v="320"/>
    <x v="516"/>
    <n v="0"/>
    <x v="1"/>
    <x v="4"/>
    <x v="1"/>
    <x v="0"/>
    <x v="4"/>
    <x v="4"/>
    <x v="4"/>
    <x v="0"/>
    <x v="0"/>
    <x v="1"/>
  </r>
  <r>
    <x v="1"/>
    <x v="4"/>
    <x v="4"/>
    <x v="0"/>
    <x v="120"/>
    <x v="155"/>
    <n v="23392704.18"/>
    <x v="1"/>
    <x v="4"/>
    <x v="1"/>
    <x v="0"/>
    <x v="4"/>
    <x v="4"/>
    <x v="4"/>
    <x v="3"/>
    <x v="3"/>
    <x v="5"/>
  </r>
  <r>
    <x v="1"/>
    <x v="4"/>
    <x v="4"/>
    <x v="0"/>
    <x v="16"/>
    <x v="808"/>
    <n v="0"/>
    <x v="1"/>
    <x v="4"/>
    <x v="1"/>
    <x v="0"/>
    <x v="4"/>
    <x v="4"/>
    <x v="4"/>
    <x v="3"/>
    <x v="0"/>
    <x v="5"/>
  </r>
  <r>
    <x v="1"/>
    <x v="4"/>
    <x v="4"/>
    <x v="0"/>
    <x v="18"/>
    <x v="874"/>
    <n v="345140.89"/>
    <x v="1"/>
    <x v="4"/>
    <x v="1"/>
    <x v="0"/>
    <x v="4"/>
    <x v="4"/>
    <x v="4"/>
    <x v="3"/>
    <x v="0"/>
    <x v="0"/>
  </r>
  <r>
    <x v="1"/>
    <x v="4"/>
    <x v="4"/>
    <x v="0"/>
    <x v="1"/>
    <x v="801"/>
    <n v="0"/>
    <x v="1"/>
    <x v="4"/>
    <x v="1"/>
    <x v="0"/>
    <x v="4"/>
    <x v="4"/>
    <x v="4"/>
    <x v="1"/>
    <x v="0"/>
    <x v="3"/>
  </r>
  <r>
    <x v="1"/>
    <x v="4"/>
    <x v="4"/>
    <x v="0"/>
    <x v="11"/>
    <x v="1234"/>
    <n v="0"/>
    <x v="1"/>
    <x v="4"/>
    <x v="1"/>
    <x v="0"/>
    <x v="4"/>
    <x v="4"/>
    <x v="4"/>
    <x v="3"/>
    <x v="0"/>
    <x v="2"/>
  </r>
  <r>
    <x v="1"/>
    <x v="4"/>
    <x v="4"/>
    <x v="0"/>
    <x v="283"/>
    <x v="458"/>
    <n v="0"/>
    <x v="1"/>
    <x v="4"/>
    <x v="1"/>
    <x v="0"/>
    <x v="4"/>
    <x v="4"/>
    <x v="4"/>
    <x v="2"/>
    <x v="1"/>
    <x v="2"/>
  </r>
  <r>
    <x v="1"/>
    <x v="4"/>
    <x v="4"/>
    <x v="0"/>
    <x v="501"/>
    <x v="902"/>
    <n v="3794864.88"/>
    <x v="1"/>
    <x v="4"/>
    <x v="1"/>
    <x v="0"/>
    <x v="4"/>
    <x v="4"/>
    <x v="4"/>
    <x v="3"/>
    <x v="1"/>
    <x v="0"/>
  </r>
  <r>
    <x v="1"/>
    <x v="4"/>
    <x v="4"/>
    <x v="0"/>
    <x v="1"/>
    <x v="795"/>
    <n v="0"/>
    <x v="1"/>
    <x v="4"/>
    <x v="1"/>
    <x v="0"/>
    <x v="4"/>
    <x v="4"/>
    <x v="4"/>
    <x v="1"/>
    <x v="0"/>
    <x v="6"/>
  </r>
  <r>
    <x v="1"/>
    <x v="4"/>
    <x v="4"/>
    <x v="0"/>
    <x v="567"/>
    <x v="1305"/>
    <n v="16692.73"/>
    <x v="1"/>
    <x v="4"/>
    <x v="1"/>
    <x v="0"/>
    <x v="4"/>
    <x v="4"/>
    <x v="4"/>
    <x v="2"/>
    <x v="0"/>
    <x v="1"/>
  </r>
  <r>
    <x v="1"/>
    <x v="4"/>
    <x v="4"/>
    <x v="0"/>
    <x v="266"/>
    <x v="428"/>
    <n v="0"/>
    <x v="1"/>
    <x v="4"/>
    <x v="1"/>
    <x v="0"/>
    <x v="4"/>
    <x v="4"/>
    <x v="4"/>
    <x v="0"/>
    <x v="0"/>
    <x v="7"/>
  </r>
  <r>
    <x v="1"/>
    <x v="4"/>
    <x v="4"/>
    <x v="0"/>
    <x v="576"/>
    <x v="1089"/>
    <n v="0"/>
    <x v="1"/>
    <x v="4"/>
    <x v="1"/>
    <x v="0"/>
    <x v="4"/>
    <x v="4"/>
    <x v="4"/>
    <x v="3"/>
    <x v="0"/>
    <x v="5"/>
  </r>
  <r>
    <x v="1"/>
    <x v="4"/>
    <x v="4"/>
    <x v="0"/>
    <x v="13"/>
    <x v="210"/>
    <n v="0"/>
    <x v="1"/>
    <x v="4"/>
    <x v="1"/>
    <x v="0"/>
    <x v="4"/>
    <x v="4"/>
    <x v="4"/>
    <x v="3"/>
    <x v="0"/>
    <x v="7"/>
  </r>
  <r>
    <x v="1"/>
    <x v="4"/>
    <x v="4"/>
    <x v="0"/>
    <x v="219"/>
    <x v="328"/>
    <n v="0"/>
    <x v="1"/>
    <x v="4"/>
    <x v="1"/>
    <x v="0"/>
    <x v="4"/>
    <x v="4"/>
    <x v="4"/>
    <x v="3"/>
    <x v="0"/>
    <x v="7"/>
  </r>
  <r>
    <x v="1"/>
    <x v="4"/>
    <x v="4"/>
    <x v="0"/>
    <x v="104"/>
    <x v="222"/>
    <n v="0"/>
    <x v="1"/>
    <x v="4"/>
    <x v="1"/>
    <x v="0"/>
    <x v="4"/>
    <x v="4"/>
    <x v="4"/>
    <x v="0"/>
    <x v="0"/>
    <x v="7"/>
  </r>
  <r>
    <x v="1"/>
    <x v="4"/>
    <x v="4"/>
    <x v="0"/>
    <x v="228"/>
    <x v="1068"/>
    <n v="34950.21"/>
    <x v="1"/>
    <x v="4"/>
    <x v="1"/>
    <x v="0"/>
    <x v="4"/>
    <x v="4"/>
    <x v="4"/>
    <x v="3"/>
    <x v="0"/>
    <x v="4"/>
  </r>
  <r>
    <x v="1"/>
    <x v="4"/>
    <x v="4"/>
    <x v="0"/>
    <x v="89"/>
    <x v="107"/>
    <n v="38954.19"/>
    <x v="1"/>
    <x v="4"/>
    <x v="1"/>
    <x v="0"/>
    <x v="4"/>
    <x v="4"/>
    <x v="4"/>
    <x v="0"/>
    <x v="0"/>
    <x v="1"/>
  </r>
  <r>
    <x v="1"/>
    <x v="4"/>
    <x v="4"/>
    <x v="0"/>
    <x v="120"/>
    <x v="155"/>
    <n v="24768202.050000001"/>
    <x v="1"/>
    <x v="4"/>
    <x v="1"/>
    <x v="0"/>
    <x v="4"/>
    <x v="4"/>
    <x v="4"/>
    <x v="3"/>
    <x v="3"/>
    <x v="1"/>
  </r>
  <r>
    <x v="1"/>
    <x v="4"/>
    <x v="4"/>
    <x v="0"/>
    <x v="41"/>
    <x v="908"/>
    <n v="0"/>
    <x v="1"/>
    <x v="4"/>
    <x v="1"/>
    <x v="0"/>
    <x v="4"/>
    <x v="4"/>
    <x v="4"/>
    <x v="3"/>
    <x v="0"/>
    <x v="7"/>
  </r>
  <r>
    <x v="1"/>
    <x v="4"/>
    <x v="4"/>
    <x v="0"/>
    <x v="618"/>
    <x v="1213"/>
    <n v="833347.02"/>
    <x v="1"/>
    <x v="4"/>
    <x v="1"/>
    <x v="0"/>
    <x v="4"/>
    <x v="4"/>
    <x v="4"/>
    <x v="3"/>
    <x v="0"/>
    <x v="4"/>
  </r>
  <r>
    <x v="1"/>
    <x v="4"/>
    <x v="4"/>
    <x v="0"/>
    <x v="219"/>
    <x v="1160"/>
    <n v="0"/>
    <x v="1"/>
    <x v="4"/>
    <x v="1"/>
    <x v="0"/>
    <x v="4"/>
    <x v="4"/>
    <x v="4"/>
    <x v="3"/>
    <x v="0"/>
    <x v="5"/>
  </r>
  <r>
    <x v="1"/>
    <x v="4"/>
    <x v="4"/>
    <x v="0"/>
    <x v="98"/>
    <x v="118"/>
    <n v="0"/>
    <x v="1"/>
    <x v="4"/>
    <x v="1"/>
    <x v="0"/>
    <x v="4"/>
    <x v="4"/>
    <x v="4"/>
    <x v="0"/>
    <x v="0"/>
    <x v="1"/>
  </r>
  <r>
    <x v="1"/>
    <x v="4"/>
    <x v="4"/>
    <x v="0"/>
    <x v="1"/>
    <x v="1088"/>
    <n v="0"/>
    <x v="1"/>
    <x v="4"/>
    <x v="1"/>
    <x v="0"/>
    <x v="4"/>
    <x v="4"/>
    <x v="4"/>
    <x v="3"/>
    <x v="0"/>
    <x v="5"/>
  </r>
  <r>
    <x v="1"/>
    <x v="4"/>
    <x v="4"/>
    <x v="0"/>
    <x v="21"/>
    <x v="334"/>
    <n v="0"/>
    <x v="1"/>
    <x v="4"/>
    <x v="1"/>
    <x v="0"/>
    <x v="4"/>
    <x v="4"/>
    <x v="4"/>
    <x v="0"/>
    <x v="0"/>
    <x v="5"/>
  </r>
  <r>
    <x v="1"/>
    <x v="4"/>
    <x v="4"/>
    <x v="0"/>
    <x v="13"/>
    <x v="563"/>
    <n v="0"/>
    <x v="1"/>
    <x v="4"/>
    <x v="1"/>
    <x v="0"/>
    <x v="4"/>
    <x v="4"/>
    <x v="4"/>
    <x v="3"/>
    <x v="0"/>
    <x v="2"/>
  </r>
  <r>
    <x v="1"/>
    <x v="4"/>
    <x v="4"/>
    <x v="0"/>
    <x v="597"/>
    <x v="1143"/>
    <n v="0"/>
    <x v="1"/>
    <x v="4"/>
    <x v="1"/>
    <x v="0"/>
    <x v="4"/>
    <x v="4"/>
    <x v="4"/>
    <x v="3"/>
    <x v="1"/>
    <x v="1"/>
  </r>
  <r>
    <x v="1"/>
    <x v="4"/>
    <x v="4"/>
    <x v="0"/>
    <x v="592"/>
    <x v="1128"/>
    <n v="0"/>
    <x v="1"/>
    <x v="4"/>
    <x v="1"/>
    <x v="0"/>
    <x v="4"/>
    <x v="4"/>
    <x v="4"/>
    <x v="3"/>
    <x v="1"/>
    <x v="2"/>
  </r>
  <r>
    <x v="1"/>
    <x v="4"/>
    <x v="4"/>
    <x v="0"/>
    <x v="31"/>
    <x v="1036"/>
    <n v="0"/>
    <x v="1"/>
    <x v="4"/>
    <x v="1"/>
    <x v="0"/>
    <x v="4"/>
    <x v="4"/>
    <x v="4"/>
    <x v="0"/>
    <x v="0"/>
    <x v="1"/>
  </r>
  <r>
    <x v="1"/>
    <x v="4"/>
    <x v="4"/>
    <x v="0"/>
    <x v="542"/>
    <x v="990"/>
    <n v="-144166.92000000001"/>
    <x v="1"/>
    <x v="4"/>
    <x v="1"/>
    <x v="0"/>
    <x v="4"/>
    <x v="4"/>
    <x v="4"/>
    <x v="3"/>
    <x v="0"/>
    <x v="0"/>
  </r>
  <r>
    <x v="1"/>
    <x v="4"/>
    <x v="4"/>
    <x v="0"/>
    <x v="228"/>
    <x v="343"/>
    <n v="5967.31"/>
    <x v="1"/>
    <x v="4"/>
    <x v="1"/>
    <x v="0"/>
    <x v="4"/>
    <x v="4"/>
    <x v="4"/>
    <x v="0"/>
    <x v="0"/>
    <x v="4"/>
  </r>
  <r>
    <x v="1"/>
    <x v="4"/>
    <x v="4"/>
    <x v="0"/>
    <x v="539"/>
    <x v="985"/>
    <n v="0"/>
    <x v="1"/>
    <x v="4"/>
    <x v="1"/>
    <x v="0"/>
    <x v="4"/>
    <x v="4"/>
    <x v="4"/>
    <x v="3"/>
    <x v="0"/>
    <x v="7"/>
  </r>
  <r>
    <x v="1"/>
    <x v="4"/>
    <x v="4"/>
    <x v="0"/>
    <x v="469"/>
    <x v="949"/>
    <n v="0"/>
    <x v="1"/>
    <x v="4"/>
    <x v="1"/>
    <x v="0"/>
    <x v="4"/>
    <x v="4"/>
    <x v="4"/>
    <x v="3"/>
    <x v="0"/>
    <x v="1"/>
  </r>
  <r>
    <x v="1"/>
    <x v="4"/>
    <x v="4"/>
    <x v="0"/>
    <x v="488"/>
    <x v="863"/>
    <n v="0"/>
    <x v="1"/>
    <x v="4"/>
    <x v="1"/>
    <x v="0"/>
    <x v="4"/>
    <x v="4"/>
    <x v="4"/>
    <x v="0"/>
    <x v="0"/>
    <x v="7"/>
  </r>
  <r>
    <x v="1"/>
    <x v="4"/>
    <x v="4"/>
    <x v="0"/>
    <x v="13"/>
    <x v="628"/>
    <n v="0"/>
    <x v="1"/>
    <x v="4"/>
    <x v="1"/>
    <x v="0"/>
    <x v="4"/>
    <x v="4"/>
    <x v="4"/>
    <x v="3"/>
    <x v="0"/>
    <x v="5"/>
  </r>
  <r>
    <x v="1"/>
    <x v="4"/>
    <x v="4"/>
    <x v="0"/>
    <x v="167"/>
    <x v="250"/>
    <n v="0"/>
    <x v="1"/>
    <x v="4"/>
    <x v="1"/>
    <x v="0"/>
    <x v="4"/>
    <x v="4"/>
    <x v="4"/>
    <x v="3"/>
    <x v="1"/>
    <x v="6"/>
  </r>
  <r>
    <x v="1"/>
    <x v="4"/>
    <x v="4"/>
    <x v="0"/>
    <x v="522"/>
    <x v="1308"/>
    <n v="0"/>
    <x v="1"/>
    <x v="4"/>
    <x v="1"/>
    <x v="0"/>
    <x v="4"/>
    <x v="4"/>
    <x v="4"/>
    <x v="2"/>
    <x v="0"/>
    <x v="6"/>
  </r>
  <r>
    <x v="1"/>
    <x v="4"/>
    <x v="4"/>
    <x v="0"/>
    <x v="41"/>
    <x v="1093"/>
    <n v="0"/>
    <x v="1"/>
    <x v="4"/>
    <x v="1"/>
    <x v="0"/>
    <x v="4"/>
    <x v="4"/>
    <x v="4"/>
    <x v="3"/>
    <x v="0"/>
    <x v="5"/>
  </r>
  <r>
    <x v="1"/>
    <x v="4"/>
    <x v="4"/>
    <x v="0"/>
    <x v="254"/>
    <x v="402"/>
    <n v="0"/>
    <x v="1"/>
    <x v="4"/>
    <x v="1"/>
    <x v="0"/>
    <x v="4"/>
    <x v="4"/>
    <x v="4"/>
    <x v="3"/>
    <x v="1"/>
    <x v="2"/>
  </r>
  <r>
    <x v="1"/>
    <x v="4"/>
    <x v="4"/>
    <x v="0"/>
    <x v="351"/>
    <x v="576"/>
    <n v="0"/>
    <x v="1"/>
    <x v="4"/>
    <x v="1"/>
    <x v="0"/>
    <x v="4"/>
    <x v="4"/>
    <x v="4"/>
    <x v="2"/>
    <x v="1"/>
    <x v="0"/>
  </r>
  <r>
    <x v="1"/>
    <x v="4"/>
    <x v="4"/>
    <x v="0"/>
    <x v="398"/>
    <x v="1284"/>
    <n v="853156.48"/>
    <x v="1"/>
    <x v="4"/>
    <x v="1"/>
    <x v="0"/>
    <x v="4"/>
    <x v="4"/>
    <x v="4"/>
    <x v="3"/>
    <x v="0"/>
    <x v="2"/>
  </r>
  <r>
    <x v="1"/>
    <x v="4"/>
    <x v="4"/>
    <x v="0"/>
    <x v="138"/>
    <x v="190"/>
    <n v="0"/>
    <x v="1"/>
    <x v="4"/>
    <x v="1"/>
    <x v="0"/>
    <x v="4"/>
    <x v="4"/>
    <x v="4"/>
    <x v="3"/>
    <x v="0"/>
    <x v="1"/>
  </r>
  <r>
    <x v="1"/>
    <x v="4"/>
    <x v="4"/>
    <x v="0"/>
    <x v="530"/>
    <x v="967"/>
    <n v="0"/>
    <x v="1"/>
    <x v="4"/>
    <x v="1"/>
    <x v="0"/>
    <x v="4"/>
    <x v="4"/>
    <x v="4"/>
    <x v="3"/>
    <x v="0"/>
    <x v="0"/>
  </r>
  <r>
    <x v="1"/>
    <x v="4"/>
    <x v="4"/>
    <x v="0"/>
    <x v="536"/>
    <x v="979"/>
    <n v="-49275.25"/>
    <x v="1"/>
    <x v="4"/>
    <x v="1"/>
    <x v="0"/>
    <x v="4"/>
    <x v="4"/>
    <x v="4"/>
    <x v="3"/>
    <x v="0"/>
    <x v="6"/>
  </r>
  <r>
    <x v="1"/>
    <x v="4"/>
    <x v="4"/>
    <x v="0"/>
    <x v="1"/>
    <x v="125"/>
    <n v="169.88"/>
    <x v="1"/>
    <x v="4"/>
    <x v="1"/>
    <x v="0"/>
    <x v="4"/>
    <x v="4"/>
    <x v="4"/>
    <x v="3"/>
    <x v="0"/>
    <x v="6"/>
  </r>
  <r>
    <x v="1"/>
    <x v="4"/>
    <x v="4"/>
    <x v="0"/>
    <x v="127"/>
    <x v="171"/>
    <n v="0"/>
    <x v="1"/>
    <x v="4"/>
    <x v="1"/>
    <x v="0"/>
    <x v="4"/>
    <x v="4"/>
    <x v="4"/>
    <x v="0"/>
    <x v="0"/>
    <x v="0"/>
  </r>
  <r>
    <x v="1"/>
    <x v="4"/>
    <x v="4"/>
    <x v="0"/>
    <x v="376"/>
    <x v="1328"/>
    <n v="0"/>
    <x v="1"/>
    <x v="4"/>
    <x v="1"/>
    <x v="0"/>
    <x v="4"/>
    <x v="4"/>
    <x v="4"/>
    <x v="3"/>
    <x v="0"/>
    <x v="3"/>
  </r>
  <r>
    <x v="1"/>
    <x v="4"/>
    <x v="4"/>
    <x v="0"/>
    <x v="237"/>
    <x v="365"/>
    <n v="0"/>
    <x v="1"/>
    <x v="4"/>
    <x v="1"/>
    <x v="0"/>
    <x v="4"/>
    <x v="4"/>
    <x v="4"/>
    <x v="3"/>
    <x v="1"/>
    <x v="2"/>
  </r>
  <r>
    <x v="1"/>
    <x v="4"/>
    <x v="4"/>
    <x v="0"/>
    <x v="526"/>
    <x v="963"/>
    <n v="-28076.48"/>
    <x v="1"/>
    <x v="4"/>
    <x v="1"/>
    <x v="0"/>
    <x v="4"/>
    <x v="4"/>
    <x v="4"/>
    <x v="3"/>
    <x v="0"/>
    <x v="1"/>
  </r>
  <r>
    <x v="1"/>
    <x v="4"/>
    <x v="4"/>
    <x v="0"/>
    <x v="18"/>
    <x v="706"/>
    <n v="0"/>
    <x v="1"/>
    <x v="4"/>
    <x v="1"/>
    <x v="0"/>
    <x v="4"/>
    <x v="4"/>
    <x v="4"/>
    <x v="3"/>
    <x v="0"/>
    <x v="7"/>
  </r>
  <r>
    <x v="1"/>
    <x v="4"/>
    <x v="4"/>
    <x v="0"/>
    <x v="1"/>
    <x v="801"/>
    <n v="0"/>
    <x v="1"/>
    <x v="4"/>
    <x v="1"/>
    <x v="0"/>
    <x v="4"/>
    <x v="4"/>
    <x v="4"/>
    <x v="1"/>
    <x v="0"/>
    <x v="6"/>
  </r>
  <r>
    <x v="1"/>
    <x v="4"/>
    <x v="4"/>
    <x v="0"/>
    <x v="1"/>
    <x v="836"/>
    <n v="0"/>
    <x v="1"/>
    <x v="4"/>
    <x v="1"/>
    <x v="0"/>
    <x v="4"/>
    <x v="4"/>
    <x v="4"/>
    <x v="1"/>
    <x v="0"/>
    <x v="6"/>
  </r>
  <r>
    <x v="1"/>
    <x v="4"/>
    <x v="4"/>
    <x v="0"/>
    <x v="43"/>
    <x v="345"/>
    <n v="0"/>
    <x v="1"/>
    <x v="4"/>
    <x v="1"/>
    <x v="0"/>
    <x v="4"/>
    <x v="4"/>
    <x v="4"/>
    <x v="0"/>
    <x v="0"/>
    <x v="3"/>
  </r>
  <r>
    <x v="1"/>
    <x v="4"/>
    <x v="4"/>
    <x v="0"/>
    <x v="1"/>
    <x v="1195"/>
    <n v="0"/>
    <x v="1"/>
    <x v="4"/>
    <x v="1"/>
    <x v="0"/>
    <x v="4"/>
    <x v="4"/>
    <x v="4"/>
    <x v="3"/>
    <x v="0"/>
    <x v="7"/>
  </r>
  <r>
    <x v="1"/>
    <x v="4"/>
    <x v="4"/>
    <x v="0"/>
    <x v="13"/>
    <x v="245"/>
    <n v="4266.91"/>
    <x v="1"/>
    <x v="4"/>
    <x v="1"/>
    <x v="0"/>
    <x v="4"/>
    <x v="4"/>
    <x v="4"/>
    <x v="3"/>
    <x v="0"/>
    <x v="1"/>
  </r>
  <r>
    <x v="1"/>
    <x v="4"/>
    <x v="4"/>
    <x v="0"/>
    <x v="559"/>
    <x v="1046"/>
    <n v="0"/>
    <x v="1"/>
    <x v="4"/>
    <x v="1"/>
    <x v="0"/>
    <x v="4"/>
    <x v="4"/>
    <x v="4"/>
    <x v="3"/>
    <x v="0"/>
    <x v="2"/>
  </r>
  <r>
    <x v="1"/>
    <x v="4"/>
    <x v="4"/>
    <x v="0"/>
    <x v="41"/>
    <x v="936"/>
    <n v="11654.72"/>
    <x v="1"/>
    <x v="4"/>
    <x v="1"/>
    <x v="0"/>
    <x v="4"/>
    <x v="4"/>
    <x v="4"/>
    <x v="3"/>
    <x v="0"/>
    <x v="2"/>
  </r>
  <r>
    <x v="1"/>
    <x v="4"/>
    <x v="4"/>
    <x v="0"/>
    <x v="266"/>
    <x v="428"/>
    <n v="0"/>
    <x v="1"/>
    <x v="4"/>
    <x v="1"/>
    <x v="0"/>
    <x v="4"/>
    <x v="4"/>
    <x v="4"/>
    <x v="0"/>
    <x v="0"/>
    <x v="3"/>
  </r>
  <r>
    <x v="1"/>
    <x v="4"/>
    <x v="4"/>
    <x v="0"/>
    <x v="121"/>
    <x v="156"/>
    <n v="0"/>
    <x v="1"/>
    <x v="4"/>
    <x v="1"/>
    <x v="0"/>
    <x v="4"/>
    <x v="4"/>
    <x v="4"/>
    <x v="0"/>
    <x v="0"/>
    <x v="2"/>
  </r>
  <r>
    <x v="1"/>
    <x v="4"/>
    <x v="4"/>
    <x v="0"/>
    <x v="649"/>
    <x v="1337"/>
    <n v="0"/>
    <x v="1"/>
    <x v="4"/>
    <x v="1"/>
    <x v="0"/>
    <x v="4"/>
    <x v="4"/>
    <x v="4"/>
    <x v="3"/>
    <x v="1"/>
    <x v="4"/>
  </r>
  <r>
    <x v="1"/>
    <x v="4"/>
    <x v="4"/>
    <x v="0"/>
    <x v="218"/>
    <x v="325"/>
    <n v="0"/>
    <x v="1"/>
    <x v="4"/>
    <x v="1"/>
    <x v="0"/>
    <x v="4"/>
    <x v="4"/>
    <x v="4"/>
    <x v="3"/>
    <x v="0"/>
    <x v="2"/>
  </r>
  <r>
    <x v="1"/>
    <x v="4"/>
    <x v="4"/>
    <x v="0"/>
    <x v="5"/>
    <x v="66"/>
    <n v="0"/>
    <x v="1"/>
    <x v="4"/>
    <x v="1"/>
    <x v="0"/>
    <x v="4"/>
    <x v="4"/>
    <x v="4"/>
    <x v="0"/>
    <x v="0"/>
    <x v="2"/>
  </r>
  <r>
    <x v="1"/>
    <x v="4"/>
    <x v="4"/>
    <x v="0"/>
    <x v="459"/>
    <x v="786"/>
    <n v="0"/>
    <x v="1"/>
    <x v="4"/>
    <x v="1"/>
    <x v="0"/>
    <x v="4"/>
    <x v="4"/>
    <x v="4"/>
    <x v="3"/>
    <x v="0"/>
    <x v="6"/>
  </r>
  <r>
    <x v="1"/>
    <x v="4"/>
    <x v="4"/>
    <x v="0"/>
    <x v="421"/>
    <x v="1327"/>
    <n v="0"/>
    <x v="1"/>
    <x v="4"/>
    <x v="1"/>
    <x v="0"/>
    <x v="4"/>
    <x v="4"/>
    <x v="4"/>
    <x v="3"/>
    <x v="0"/>
    <x v="2"/>
  </r>
  <r>
    <x v="1"/>
    <x v="4"/>
    <x v="4"/>
    <x v="0"/>
    <x v="18"/>
    <x v="1120"/>
    <n v="0"/>
    <x v="1"/>
    <x v="4"/>
    <x v="1"/>
    <x v="0"/>
    <x v="4"/>
    <x v="4"/>
    <x v="4"/>
    <x v="3"/>
    <x v="0"/>
    <x v="4"/>
  </r>
  <r>
    <x v="1"/>
    <x v="4"/>
    <x v="4"/>
    <x v="0"/>
    <x v="18"/>
    <x v="1217"/>
    <n v="0"/>
    <x v="1"/>
    <x v="4"/>
    <x v="1"/>
    <x v="0"/>
    <x v="4"/>
    <x v="4"/>
    <x v="4"/>
    <x v="3"/>
    <x v="0"/>
    <x v="7"/>
  </r>
  <r>
    <x v="1"/>
    <x v="4"/>
    <x v="4"/>
    <x v="0"/>
    <x v="41"/>
    <x v="238"/>
    <n v="0"/>
    <x v="1"/>
    <x v="4"/>
    <x v="1"/>
    <x v="0"/>
    <x v="4"/>
    <x v="4"/>
    <x v="4"/>
    <x v="3"/>
    <x v="0"/>
    <x v="0"/>
  </r>
  <r>
    <x v="1"/>
    <x v="4"/>
    <x v="4"/>
    <x v="0"/>
    <x v="592"/>
    <x v="1128"/>
    <n v="0"/>
    <x v="1"/>
    <x v="4"/>
    <x v="1"/>
    <x v="0"/>
    <x v="4"/>
    <x v="4"/>
    <x v="4"/>
    <x v="3"/>
    <x v="1"/>
    <x v="7"/>
  </r>
  <r>
    <x v="1"/>
    <x v="4"/>
    <x v="4"/>
    <x v="0"/>
    <x v="343"/>
    <x v="561"/>
    <n v="0"/>
    <x v="1"/>
    <x v="4"/>
    <x v="1"/>
    <x v="0"/>
    <x v="4"/>
    <x v="4"/>
    <x v="4"/>
    <x v="3"/>
    <x v="0"/>
    <x v="5"/>
  </r>
  <r>
    <x v="1"/>
    <x v="4"/>
    <x v="4"/>
    <x v="0"/>
    <x v="193"/>
    <x v="286"/>
    <n v="0"/>
    <x v="1"/>
    <x v="4"/>
    <x v="1"/>
    <x v="0"/>
    <x v="4"/>
    <x v="4"/>
    <x v="4"/>
    <x v="0"/>
    <x v="0"/>
    <x v="6"/>
  </r>
  <r>
    <x v="1"/>
    <x v="4"/>
    <x v="4"/>
    <x v="0"/>
    <x v="13"/>
    <x v="1300"/>
    <n v="1882.96"/>
    <x v="1"/>
    <x v="4"/>
    <x v="1"/>
    <x v="0"/>
    <x v="4"/>
    <x v="4"/>
    <x v="4"/>
    <x v="3"/>
    <x v="0"/>
    <x v="2"/>
  </r>
  <r>
    <x v="1"/>
    <x v="4"/>
    <x v="4"/>
    <x v="0"/>
    <x v="317"/>
    <x v="512"/>
    <n v="142870.81"/>
    <x v="1"/>
    <x v="4"/>
    <x v="1"/>
    <x v="0"/>
    <x v="4"/>
    <x v="4"/>
    <x v="4"/>
    <x v="4"/>
    <x v="2"/>
    <x v="4"/>
  </r>
  <r>
    <x v="1"/>
    <x v="4"/>
    <x v="4"/>
    <x v="0"/>
    <x v="534"/>
    <x v="976"/>
    <n v="-87791.17"/>
    <x v="1"/>
    <x v="4"/>
    <x v="1"/>
    <x v="0"/>
    <x v="4"/>
    <x v="4"/>
    <x v="4"/>
    <x v="3"/>
    <x v="0"/>
    <x v="1"/>
  </r>
  <r>
    <x v="1"/>
    <x v="4"/>
    <x v="4"/>
    <x v="0"/>
    <x v="11"/>
    <x v="298"/>
    <n v="0"/>
    <x v="1"/>
    <x v="4"/>
    <x v="1"/>
    <x v="0"/>
    <x v="4"/>
    <x v="4"/>
    <x v="4"/>
    <x v="3"/>
    <x v="0"/>
    <x v="1"/>
  </r>
  <r>
    <x v="1"/>
    <x v="4"/>
    <x v="4"/>
    <x v="0"/>
    <x v="334"/>
    <x v="537"/>
    <n v="0"/>
    <x v="1"/>
    <x v="4"/>
    <x v="1"/>
    <x v="0"/>
    <x v="4"/>
    <x v="4"/>
    <x v="4"/>
    <x v="1"/>
    <x v="0"/>
    <x v="6"/>
  </r>
  <r>
    <x v="1"/>
    <x v="4"/>
    <x v="4"/>
    <x v="0"/>
    <x v="442"/>
    <x v="750"/>
    <n v="0"/>
    <x v="1"/>
    <x v="4"/>
    <x v="1"/>
    <x v="0"/>
    <x v="4"/>
    <x v="4"/>
    <x v="4"/>
    <x v="3"/>
    <x v="0"/>
    <x v="3"/>
  </r>
  <r>
    <x v="1"/>
    <x v="4"/>
    <x v="4"/>
    <x v="0"/>
    <x v="505"/>
    <x v="914"/>
    <n v="253468.97"/>
    <x v="1"/>
    <x v="4"/>
    <x v="1"/>
    <x v="0"/>
    <x v="4"/>
    <x v="4"/>
    <x v="4"/>
    <x v="1"/>
    <x v="1"/>
    <x v="0"/>
  </r>
  <r>
    <x v="1"/>
    <x v="4"/>
    <x v="4"/>
    <x v="0"/>
    <x v="139"/>
    <x v="312"/>
    <n v="0"/>
    <x v="1"/>
    <x v="4"/>
    <x v="1"/>
    <x v="0"/>
    <x v="4"/>
    <x v="4"/>
    <x v="4"/>
    <x v="4"/>
    <x v="1"/>
    <x v="5"/>
  </r>
  <r>
    <x v="1"/>
    <x v="4"/>
    <x v="4"/>
    <x v="0"/>
    <x v="11"/>
    <x v="1142"/>
    <n v="0"/>
    <x v="1"/>
    <x v="4"/>
    <x v="1"/>
    <x v="0"/>
    <x v="4"/>
    <x v="4"/>
    <x v="4"/>
    <x v="3"/>
    <x v="0"/>
    <x v="2"/>
  </r>
  <r>
    <x v="1"/>
    <x v="4"/>
    <x v="4"/>
    <x v="0"/>
    <x v="165"/>
    <x v="244"/>
    <n v="0"/>
    <x v="1"/>
    <x v="4"/>
    <x v="1"/>
    <x v="0"/>
    <x v="4"/>
    <x v="4"/>
    <x v="4"/>
    <x v="0"/>
    <x v="0"/>
    <x v="2"/>
  </r>
  <r>
    <x v="1"/>
    <x v="4"/>
    <x v="4"/>
    <x v="0"/>
    <x v="552"/>
    <x v="1024"/>
    <n v="0"/>
    <x v="1"/>
    <x v="4"/>
    <x v="1"/>
    <x v="0"/>
    <x v="4"/>
    <x v="4"/>
    <x v="4"/>
    <x v="3"/>
    <x v="1"/>
    <x v="6"/>
  </r>
  <r>
    <x v="1"/>
    <x v="4"/>
    <x v="4"/>
    <x v="0"/>
    <x v="41"/>
    <x v="1257"/>
    <n v="6213.27"/>
    <x v="1"/>
    <x v="4"/>
    <x v="1"/>
    <x v="0"/>
    <x v="4"/>
    <x v="4"/>
    <x v="4"/>
    <x v="3"/>
    <x v="0"/>
    <x v="5"/>
  </r>
  <r>
    <x v="1"/>
    <x v="4"/>
    <x v="4"/>
    <x v="0"/>
    <x v="123"/>
    <x v="1066"/>
    <n v="21845.83"/>
    <x v="1"/>
    <x v="4"/>
    <x v="1"/>
    <x v="0"/>
    <x v="4"/>
    <x v="4"/>
    <x v="4"/>
    <x v="3"/>
    <x v="0"/>
    <x v="3"/>
  </r>
  <r>
    <x v="1"/>
    <x v="4"/>
    <x v="4"/>
    <x v="0"/>
    <x v="84"/>
    <x v="101"/>
    <n v="0"/>
    <x v="1"/>
    <x v="4"/>
    <x v="1"/>
    <x v="0"/>
    <x v="4"/>
    <x v="4"/>
    <x v="4"/>
    <x v="3"/>
    <x v="0"/>
    <x v="1"/>
  </r>
  <r>
    <x v="1"/>
    <x v="4"/>
    <x v="4"/>
    <x v="0"/>
    <x v="358"/>
    <x v="590"/>
    <n v="1634.46"/>
    <x v="1"/>
    <x v="4"/>
    <x v="1"/>
    <x v="0"/>
    <x v="4"/>
    <x v="4"/>
    <x v="4"/>
    <x v="2"/>
    <x v="2"/>
    <x v="3"/>
  </r>
  <r>
    <x v="1"/>
    <x v="4"/>
    <x v="4"/>
    <x v="0"/>
    <x v="13"/>
    <x v="1125"/>
    <n v="0"/>
    <x v="1"/>
    <x v="4"/>
    <x v="1"/>
    <x v="0"/>
    <x v="4"/>
    <x v="4"/>
    <x v="4"/>
    <x v="3"/>
    <x v="0"/>
    <x v="3"/>
  </r>
  <r>
    <x v="1"/>
    <x v="4"/>
    <x v="4"/>
    <x v="0"/>
    <x v="11"/>
    <x v="439"/>
    <n v="0"/>
    <x v="1"/>
    <x v="4"/>
    <x v="1"/>
    <x v="0"/>
    <x v="4"/>
    <x v="4"/>
    <x v="4"/>
    <x v="3"/>
    <x v="0"/>
    <x v="3"/>
  </r>
  <r>
    <x v="1"/>
    <x v="4"/>
    <x v="4"/>
    <x v="0"/>
    <x v="231"/>
    <x v="354"/>
    <n v="50824.959999999999"/>
    <x v="1"/>
    <x v="4"/>
    <x v="1"/>
    <x v="0"/>
    <x v="4"/>
    <x v="4"/>
    <x v="4"/>
    <x v="0"/>
    <x v="1"/>
    <x v="6"/>
  </r>
  <r>
    <x v="1"/>
    <x v="4"/>
    <x v="4"/>
    <x v="0"/>
    <x v="382"/>
    <x v="1149"/>
    <n v="0"/>
    <x v="1"/>
    <x v="4"/>
    <x v="1"/>
    <x v="0"/>
    <x v="4"/>
    <x v="4"/>
    <x v="4"/>
    <x v="3"/>
    <x v="0"/>
    <x v="6"/>
  </r>
  <r>
    <x v="1"/>
    <x v="4"/>
    <x v="4"/>
    <x v="0"/>
    <x v="1"/>
    <x v="795"/>
    <n v="0"/>
    <x v="1"/>
    <x v="4"/>
    <x v="1"/>
    <x v="0"/>
    <x v="4"/>
    <x v="4"/>
    <x v="4"/>
    <x v="1"/>
    <x v="0"/>
    <x v="5"/>
  </r>
  <r>
    <x v="1"/>
    <x v="4"/>
    <x v="4"/>
    <x v="0"/>
    <x v="633"/>
    <x v="1291"/>
    <n v="0"/>
    <x v="1"/>
    <x v="4"/>
    <x v="1"/>
    <x v="0"/>
    <x v="4"/>
    <x v="4"/>
    <x v="4"/>
    <x v="3"/>
    <x v="1"/>
    <x v="6"/>
  </r>
  <r>
    <x v="1"/>
    <x v="4"/>
    <x v="4"/>
    <x v="0"/>
    <x v="37"/>
    <x v="42"/>
    <n v="0"/>
    <x v="1"/>
    <x v="4"/>
    <x v="1"/>
    <x v="0"/>
    <x v="4"/>
    <x v="4"/>
    <x v="4"/>
    <x v="0"/>
    <x v="0"/>
    <x v="1"/>
  </r>
  <r>
    <x v="1"/>
    <x v="4"/>
    <x v="4"/>
    <x v="0"/>
    <x v="290"/>
    <x v="538"/>
    <n v="0"/>
    <x v="1"/>
    <x v="4"/>
    <x v="1"/>
    <x v="0"/>
    <x v="4"/>
    <x v="4"/>
    <x v="4"/>
    <x v="4"/>
    <x v="1"/>
    <x v="6"/>
  </r>
  <r>
    <x v="1"/>
    <x v="4"/>
    <x v="4"/>
    <x v="0"/>
    <x v="11"/>
    <x v="770"/>
    <n v="10535.38"/>
    <x v="1"/>
    <x v="4"/>
    <x v="1"/>
    <x v="0"/>
    <x v="4"/>
    <x v="4"/>
    <x v="4"/>
    <x v="3"/>
    <x v="0"/>
    <x v="0"/>
  </r>
  <r>
    <x v="1"/>
    <x v="4"/>
    <x v="4"/>
    <x v="0"/>
    <x v="288"/>
    <x v="911"/>
    <n v="0"/>
    <x v="1"/>
    <x v="4"/>
    <x v="1"/>
    <x v="0"/>
    <x v="4"/>
    <x v="4"/>
    <x v="4"/>
    <x v="1"/>
    <x v="0"/>
    <x v="5"/>
  </r>
  <r>
    <x v="1"/>
    <x v="4"/>
    <x v="4"/>
    <x v="0"/>
    <x v="382"/>
    <x v="1149"/>
    <n v="0"/>
    <x v="1"/>
    <x v="4"/>
    <x v="1"/>
    <x v="0"/>
    <x v="4"/>
    <x v="4"/>
    <x v="4"/>
    <x v="3"/>
    <x v="0"/>
    <x v="1"/>
  </r>
  <r>
    <x v="1"/>
    <x v="4"/>
    <x v="4"/>
    <x v="0"/>
    <x v="488"/>
    <x v="863"/>
    <n v="0"/>
    <x v="1"/>
    <x v="4"/>
    <x v="1"/>
    <x v="0"/>
    <x v="4"/>
    <x v="4"/>
    <x v="4"/>
    <x v="0"/>
    <x v="0"/>
    <x v="0"/>
  </r>
  <r>
    <x v="1"/>
    <x v="4"/>
    <x v="4"/>
    <x v="0"/>
    <x v="1"/>
    <x v="624"/>
    <n v="0"/>
    <x v="1"/>
    <x v="4"/>
    <x v="1"/>
    <x v="0"/>
    <x v="4"/>
    <x v="4"/>
    <x v="4"/>
    <x v="3"/>
    <x v="0"/>
    <x v="4"/>
  </r>
  <r>
    <x v="1"/>
    <x v="4"/>
    <x v="4"/>
    <x v="0"/>
    <x v="171"/>
    <x v="431"/>
    <n v="0"/>
    <x v="1"/>
    <x v="4"/>
    <x v="1"/>
    <x v="0"/>
    <x v="4"/>
    <x v="4"/>
    <x v="4"/>
    <x v="0"/>
    <x v="0"/>
    <x v="2"/>
  </r>
  <r>
    <x v="1"/>
    <x v="4"/>
    <x v="4"/>
    <x v="0"/>
    <x v="11"/>
    <x v="25"/>
    <n v="0"/>
    <x v="1"/>
    <x v="4"/>
    <x v="1"/>
    <x v="0"/>
    <x v="4"/>
    <x v="4"/>
    <x v="4"/>
    <x v="3"/>
    <x v="0"/>
    <x v="6"/>
  </r>
  <r>
    <x v="1"/>
    <x v="4"/>
    <x v="4"/>
    <x v="0"/>
    <x v="189"/>
    <x v="278"/>
    <n v="0"/>
    <x v="1"/>
    <x v="4"/>
    <x v="1"/>
    <x v="0"/>
    <x v="4"/>
    <x v="4"/>
    <x v="4"/>
    <x v="0"/>
    <x v="0"/>
    <x v="0"/>
  </r>
  <r>
    <x v="1"/>
    <x v="4"/>
    <x v="4"/>
    <x v="0"/>
    <x v="495"/>
    <x v="884"/>
    <n v="12852.53"/>
    <x v="1"/>
    <x v="4"/>
    <x v="1"/>
    <x v="0"/>
    <x v="4"/>
    <x v="4"/>
    <x v="4"/>
    <x v="3"/>
    <x v="1"/>
    <x v="4"/>
  </r>
  <r>
    <x v="1"/>
    <x v="4"/>
    <x v="4"/>
    <x v="0"/>
    <x v="479"/>
    <x v="1064"/>
    <n v="0"/>
    <x v="1"/>
    <x v="4"/>
    <x v="1"/>
    <x v="0"/>
    <x v="4"/>
    <x v="4"/>
    <x v="4"/>
    <x v="3"/>
    <x v="0"/>
    <x v="1"/>
  </r>
  <r>
    <x v="1"/>
    <x v="4"/>
    <x v="4"/>
    <x v="0"/>
    <x v="11"/>
    <x v="922"/>
    <n v="0"/>
    <x v="1"/>
    <x v="4"/>
    <x v="1"/>
    <x v="0"/>
    <x v="4"/>
    <x v="4"/>
    <x v="4"/>
    <x v="3"/>
    <x v="0"/>
    <x v="7"/>
  </r>
  <r>
    <x v="1"/>
    <x v="4"/>
    <x v="4"/>
    <x v="0"/>
    <x v="1"/>
    <x v="1317"/>
    <n v="8382.74"/>
    <x v="1"/>
    <x v="4"/>
    <x v="1"/>
    <x v="0"/>
    <x v="4"/>
    <x v="4"/>
    <x v="4"/>
    <x v="3"/>
    <x v="0"/>
    <x v="6"/>
  </r>
  <r>
    <x v="1"/>
    <x v="4"/>
    <x v="4"/>
    <x v="0"/>
    <x v="85"/>
    <x v="103"/>
    <n v="0"/>
    <x v="1"/>
    <x v="4"/>
    <x v="1"/>
    <x v="0"/>
    <x v="4"/>
    <x v="4"/>
    <x v="4"/>
    <x v="0"/>
    <x v="0"/>
    <x v="6"/>
  </r>
  <r>
    <x v="1"/>
    <x v="4"/>
    <x v="4"/>
    <x v="0"/>
    <x v="41"/>
    <x v="1216"/>
    <n v="0"/>
    <x v="1"/>
    <x v="4"/>
    <x v="1"/>
    <x v="0"/>
    <x v="4"/>
    <x v="4"/>
    <x v="4"/>
    <x v="3"/>
    <x v="0"/>
    <x v="4"/>
  </r>
  <r>
    <x v="1"/>
    <x v="4"/>
    <x v="4"/>
    <x v="0"/>
    <x v="127"/>
    <x v="171"/>
    <n v="0"/>
    <x v="1"/>
    <x v="4"/>
    <x v="1"/>
    <x v="0"/>
    <x v="4"/>
    <x v="4"/>
    <x v="4"/>
    <x v="0"/>
    <x v="0"/>
    <x v="3"/>
  </r>
  <r>
    <x v="1"/>
    <x v="4"/>
    <x v="4"/>
    <x v="0"/>
    <x v="21"/>
    <x v="154"/>
    <n v="0"/>
    <x v="1"/>
    <x v="4"/>
    <x v="1"/>
    <x v="0"/>
    <x v="4"/>
    <x v="4"/>
    <x v="4"/>
    <x v="0"/>
    <x v="0"/>
    <x v="5"/>
  </r>
  <r>
    <x v="1"/>
    <x v="4"/>
    <x v="4"/>
    <x v="0"/>
    <x v="18"/>
    <x v="823"/>
    <n v="254953.96"/>
    <x v="1"/>
    <x v="4"/>
    <x v="1"/>
    <x v="0"/>
    <x v="4"/>
    <x v="4"/>
    <x v="4"/>
    <x v="1"/>
    <x v="0"/>
    <x v="5"/>
  </r>
  <r>
    <x v="1"/>
    <x v="4"/>
    <x v="4"/>
    <x v="0"/>
    <x v="11"/>
    <x v="1127"/>
    <n v="0"/>
    <x v="1"/>
    <x v="4"/>
    <x v="1"/>
    <x v="0"/>
    <x v="4"/>
    <x v="4"/>
    <x v="4"/>
    <x v="3"/>
    <x v="0"/>
    <x v="4"/>
  </r>
  <r>
    <x v="1"/>
    <x v="4"/>
    <x v="4"/>
    <x v="0"/>
    <x v="103"/>
    <x v="724"/>
    <n v="21796.15"/>
    <x v="1"/>
    <x v="4"/>
    <x v="1"/>
    <x v="0"/>
    <x v="4"/>
    <x v="4"/>
    <x v="4"/>
    <x v="2"/>
    <x v="1"/>
    <x v="4"/>
  </r>
  <r>
    <x v="1"/>
    <x v="4"/>
    <x v="4"/>
    <x v="0"/>
    <x v="41"/>
    <x v="393"/>
    <n v="0"/>
    <x v="1"/>
    <x v="4"/>
    <x v="1"/>
    <x v="0"/>
    <x v="4"/>
    <x v="4"/>
    <x v="4"/>
    <x v="3"/>
    <x v="0"/>
    <x v="2"/>
  </r>
  <r>
    <x v="1"/>
    <x v="4"/>
    <x v="4"/>
    <x v="0"/>
    <x v="41"/>
    <x v="523"/>
    <n v="6560.11"/>
    <x v="1"/>
    <x v="4"/>
    <x v="1"/>
    <x v="0"/>
    <x v="4"/>
    <x v="4"/>
    <x v="4"/>
    <x v="3"/>
    <x v="0"/>
    <x v="3"/>
  </r>
  <r>
    <x v="1"/>
    <x v="4"/>
    <x v="4"/>
    <x v="0"/>
    <x v="133"/>
    <x v="179"/>
    <n v="0"/>
    <x v="1"/>
    <x v="4"/>
    <x v="1"/>
    <x v="0"/>
    <x v="4"/>
    <x v="4"/>
    <x v="4"/>
    <x v="3"/>
    <x v="1"/>
    <x v="5"/>
  </r>
  <r>
    <x v="1"/>
    <x v="4"/>
    <x v="4"/>
    <x v="0"/>
    <x v="210"/>
    <x v="308"/>
    <n v="0"/>
    <x v="1"/>
    <x v="4"/>
    <x v="1"/>
    <x v="0"/>
    <x v="4"/>
    <x v="4"/>
    <x v="4"/>
    <x v="3"/>
    <x v="0"/>
    <x v="7"/>
  </r>
  <r>
    <x v="1"/>
    <x v="4"/>
    <x v="4"/>
    <x v="0"/>
    <x v="428"/>
    <x v="714"/>
    <n v="0"/>
    <x v="1"/>
    <x v="4"/>
    <x v="1"/>
    <x v="0"/>
    <x v="4"/>
    <x v="4"/>
    <x v="4"/>
    <x v="3"/>
    <x v="1"/>
    <x v="6"/>
  </r>
  <r>
    <x v="1"/>
    <x v="4"/>
    <x v="4"/>
    <x v="0"/>
    <x v="411"/>
    <x v="1267"/>
    <n v="0"/>
    <x v="1"/>
    <x v="4"/>
    <x v="1"/>
    <x v="0"/>
    <x v="4"/>
    <x v="4"/>
    <x v="4"/>
    <x v="1"/>
    <x v="0"/>
    <x v="7"/>
  </r>
  <r>
    <x v="1"/>
    <x v="4"/>
    <x v="4"/>
    <x v="0"/>
    <x v="599"/>
    <x v="1148"/>
    <n v="0"/>
    <x v="1"/>
    <x v="4"/>
    <x v="1"/>
    <x v="0"/>
    <x v="4"/>
    <x v="4"/>
    <x v="4"/>
    <x v="3"/>
    <x v="1"/>
    <x v="4"/>
  </r>
  <r>
    <x v="1"/>
    <x v="4"/>
    <x v="4"/>
    <x v="0"/>
    <x v="430"/>
    <x v="1349"/>
    <n v="0"/>
    <x v="1"/>
    <x v="4"/>
    <x v="1"/>
    <x v="0"/>
    <x v="4"/>
    <x v="4"/>
    <x v="4"/>
    <x v="1"/>
    <x v="1"/>
    <x v="2"/>
  </r>
  <r>
    <x v="1"/>
    <x v="4"/>
    <x v="4"/>
    <x v="0"/>
    <x v="108"/>
    <x v="777"/>
    <n v="0"/>
    <x v="1"/>
    <x v="4"/>
    <x v="1"/>
    <x v="0"/>
    <x v="4"/>
    <x v="4"/>
    <x v="4"/>
    <x v="1"/>
    <x v="2"/>
    <x v="2"/>
  </r>
  <r>
    <x v="1"/>
    <x v="4"/>
    <x v="4"/>
    <x v="0"/>
    <x v="2"/>
    <x v="736"/>
    <n v="1120798.1499999999"/>
    <x v="1"/>
    <x v="4"/>
    <x v="1"/>
    <x v="0"/>
    <x v="4"/>
    <x v="4"/>
    <x v="4"/>
    <x v="2"/>
    <x v="0"/>
    <x v="0"/>
  </r>
  <r>
    <x v="1"/>
    <x v="4"/>
    <x v="4"/>
    <x v="0"/>
    <x v="111"/>
    <x v="841"/>
    <n v="0"/>
    <x v="1"/>
    <x v="4"/>
    <x v="1"/>
    <x v="0"/>
    <x v="4"/>
    <x v="4"/>
    <x v="4"/>
    <x v="3"/>
    <x v="0"/>
    <x v="4"/>
  </r>
  <r>
    <x v="1"/>
    <x v="4"/>
    <x v="4"/>
    <x v="0"/>
    <x v="369"/>
    <x v="610"/>
    <n v="26409.31"/>
    <x v="1"/>
    <x v="4"/>
    <x v="1"/>
    <x v="0"/>
    <x v="4"/>
    <x v="4"/>
    <x v="4"/>
    <x v="2"/>
    <x v="1"/>
    <x v="5"/>
  </r>
  <r>
    <x v="1"/>
    <x v="4"/>
    <x v="4"/>
    <x v="0"/>
    <x v="300"/>
    <x v="489"/>
    <n v="0"/>
    <x v="1"/>
    <x v="4"/>
    <x v="1"/>
    <x v="0"/>
    <x v="4"/>
    <x v="4"/>
    <x v="4"/>
    <x v="0"/>
    <x v="0"/>
    <x v="5"/>
  </r>
  <r>
    <x v="1"/>
    <x v="4"/>
    <x v="4"/>
    <x v="0"/>
    <x v="486"/>
    <x v="861"/>
    <n v="52.56"/>
    <x v="1"/>
    <x v="4"/>
    <x v="1"/>
    <x v="0"/>
    <x v="4"/>
    <x v="4"/>
    <x v="4"/>
    <x v="1"/>
    <x v="0"/>
    <x v="3"/>
  </r>
  <r>
    <x v="1"/>
    <x v="4"/>
    <x v="4"/>
    <x v="0"/>
    <x v="11"/>
    <x v="873"/>
    <n v="0"/>
    <x v="1"/>
    <x v="4"/>
    <x v="1"/>
    <x v="0"/>
    <x v="4"/>
    <x v="4"/>
    <x v="4"/>
    <x v="3"/>
    <x v="0"/>
    <x v="7"/>
  </r>
  <r>
    <x v="1"/>
    <x v="4"/>
    <x v="4"/>
    <x v="0"/>
    <x v="137"/>
    <x v="186"/>
    <n v="0"/>
    <x v="1"/>
    <x v="4"/>
    <x v="1"/>
    <x v="0"/>
    <x v="4"/>
    <x v="4"/>
    <x v="4"/>
    <x v="5"/>
    <x v="0"/>
    <x v="0"/>
  </r>
  <r>
    <x v="1"/>
    <x v="4"/>
    <x v="4"/>
    <x v="0"/>
    <x v="18"/>
    <x v="517"/>
    <n v="0"/>
    <x v="1"/>
    <x v="4"/>
    <x v="1"/>
    <x v="0"/>
    <x v="4"/>
    <x v="4"/>
    <x v="4"/>
    <x v="3"/>
    <x v="0"/>
    <x v="7"/>
  </r>
  <r>
    <x v="1"/>
    <x v="4"/>
    <x v="4"/>
    <x v="0"/>
    <x v="313"/>
    <x v="506"/>
    <n v="71329.149999999994"/>
    <x v="1"/>
    <x v="4"/>
    <x v="1"/>
    <x v="0"/>
    <x v="4"/>
    <x v="4"/>
    <x v="4"/>
    <x v="3"/>
    <x v="1"/>
    <x v="3"/>
  </r>
  <r>
    <x v="1"/>
    <x v="4"/>
    <x v="4"/>
    <x v="0"/>
    <x v="219"/>
    <x v="921"/>
    <n v="4229.42"/>
    <x v="1"/>
    <x v="4"/>
    <x v="1"/>
    <x v="0"/>
    <x v="4"/>
    <x v="4"/>
    <x v="4"/>
    <x v="3"/>
    <x v="0"/>
    <x v="4"/>
  </r>
  <r>
    <x v="1"/>
    <x v="4"/>
    <x v="4"/>
    <x v="0"/>
    <x v="430"/>
    <x v="719"/>
    <n v="0"/>
    <x v="1"/>
    <x v="4"/>
    <x v="1"/>
    <x v="0"/>
    <x v="4"/>
    <x v="4"/>
    <x v="4"/>
    <x v="2"/>
    <x v="0"/>
    <x v="5"/>
  </r>
  <r>
    <x v="1"/>
    <x v="4"/>
    <x v="4"/>
    <x v="0"/>
    <x v="41"/>
    <x v="607"/>
    <n v="0"/>
    <x v="1"/>
    <x v="4"/>
    <x v="1"/>
    <x v="0"/>
    <x v="4"/>
    <x v="4"/>
    <x v="4"/>
    <x v="3"/>
    <x v="0"/>
    <x v="4"/>
  </r>
  <r>
    <x v="1"/>
    <x v="4"/>
    <x v="4"/>
    <x v="0"/>
    <x v="235"/>
    <x v="363"/>
    <n v="0"/>
    <x v="1"/>
    <x v="4"/>
    <x v="1"/>
    <x v="0"/>
    <x v="4"/>
    <x v="4"/>
    <x v="4"/>
    <x v="0"/>
    <x v="0"/>
    <x v="7"/>
  </r>
  <r>
    <x v="1"/>
    <x v="4"/>
    <x v="4"/>
    <x v="0"/>
    <x v="267"/>
    <x v="429"/>
    <n v="0"/>
    <x v="1"/>
    <x v="4"/>
    <x v="1"/>
    <x v="0"/>
    <x v="4"/>
    <x v="4"/>
    <x v="4"/>
    <x v="2"/>
    <x v="1"/>
    <x v="0"/>
  </r>
  <r>
    <x v="1"/>
    <x v="4"/>
    <x v="4"/>
    <x v="0"/>
    <x v="329"/>
    <x v="530"/>
    <n v="0"/>
    <x v="1"/>
    <x v="4"/>
    <x v="1"/>
    <x v="0"/>
    <x v="4"/>
    <x v="4"/>
    <x v="4"/>
    <x v="3"/>
    <x v="0"/>
    <x v="7"/>
  </r>
  <r>
    <x v="1"/>
    <x v="4"/>
    <x v="4"/>
    <x v="0"/>
    <x v="241"/>
    <x v="375"/>
    <n v="0"/>
    <x v="1"/>
    <x v="4"/>
    <x v="1"/>
    <x v="0"/>
    <x v="4"/>
    <x v="4"/>
    <x v="4"/>
    <x v="3"/>
    <x v="1"/>
    <x v="2"/>
  </r>
  <r>
    <x v="1"/>
    <x v="4"/>
    <x v="4"/>
    <x v="0"/>
    <x v="583"/>
    <x v="1102"/>
    <n v="0"/>
    <x v="1"/>
    <x v="4"/>
    <x v="1"/>
    <x v="0"/>
    <x v="4"/>
    <x v="4"/>
    <x v="4"/>
    <x v="1"/>
    <x v="0"/>
    <x v="3"/>
  </r>
  <r>
    <x v="1"/>
    <x v="4"/>
    <x v="4"/>
    <x v="0"/>
    <x v="376"/>
    <x v="733"/>
    <n v="0"/>
    <x v="1"/>
    <x v="4"/>
    <x v="1"/>
    <x v="0"/>
    <x v="4"/>
    <x v="4"/>
    <x v="4"/>
    <x v="3"/>
    <x v="0"/>
    <x v="6"/>
  </r>
  <r>
    <x v="1"/>
    <x v="4"/>
    <x v="4"/>
    <x v="0"/>
    <x v="41"/>
    <x v="838"/>
    <n v="0"/>
    <x v="1"/>
    <x v="4"/>
    <x v="1"/>
    <x v="0"/>
    <x v="4"/>
    <x v="4"/>
    <x v="4"/>
    <x v="1"/>
    <x v="0"/>
    <x v="2"/>
  </r>
  <r>
    <x v="1"/>
    <x v="4"/>
    <x v="4"/>
    <x v="0"/>
    <x v="489"/>
    <x v="864"/>
    <n v="19685.23"/>
    <x v="1"/>
    <x v="4"/>
    <x v="1"/>
    <x v="0"/>
    <x v="4"/>
    <x v="4"/>
    <x v="4"/>
    <x v="1"/>
    <x v="0"/>
    <x v="0"/>
  </r>
  <r>
    <x v="1"/>
    <x v="4"/>
    <x v="4"/>
    <x v="0"/>
    <x v="250"/>
    <x v="390"/>
    <n v="0"/>
    <x v="1"/>
    <x v="4"/>
    <x v="1"/>
    <x v="0"/>
    <x v="4"/>
    <x v="4"/>
    <x v="4"/>
    <x v="3"/>
    <x v="0"/>
    <x v="1"/>
  </r>
  <r>
    <x v="1"/>
    <x v="4"/>
    <x v="4"/>
    <x v="0"/>
    <x v="511"/>
    <x v="931"/>
    <n v="0"/>
    <x v="1"/>
    <x v="4"/>
    <x v="1"/>
    <x v="0"/>
    <x v="4"/>
    <x v="4"/>
    <x v="4"/>
    <x v="3"/>
    <x v="1"/>
    <x v="4"/>
  </r>
  <r>
    <x v="1"/>
    <x v="4"/>
    <x v="4"/>
    <x v="0"/>
    <x v="16"/>
    <x v="905"/>
    <n v="0"/>
    <x v="1"/>
    <x v="4"/>
    <x v="1"/>
    <x v="0"/>
    <x v="4"/>
    <x v="4"/>
    <x v="4"/>
    <x v="3"/>
    <x v="0"/>
    <x v="6"/>
  </r>
  <r>
    <x v="1"/>
    <x v="4"/>
    <x v="4"/>
    <x v="0"/>
    <x v="545"/>
    <x v="1000"/>
    <n v="-916491.72"/>
    <x v="1"/>
    <x v="4"/>
    <x v="1"/>
    <x v="0"/>
    <x v="4"/>
    <x v="4"/>
    <x v="4"/>
    <x v="3"/>
    <x v="1"/>
    <x v="6"/>
  </r>
  <r>
    <x v="1"/>
    <x v="4"/>
    <x v="4"/>
    <x v="0"/>
    <x v="308"/>
    <x v="499"/>
    <n v="8901.58"/>
    <x v="1"/>
    <x v="4"/>
    <x v="1"/>
    <x v="0"/>
    <x v="4"/>
    <x v="4"/>
    <x v="4"/>
    <x v="3"/>
    <x v="1"/>
    <x v="1"/>
  </r>
  <r>
    <x v="1"/>
    <x v="4"/>
    <x v="4"/>
    <x v="0"/>
    <x v="1"/>
    <x v="326"/>
    <n v="0"/>
    <x v="1"/>
    <x v="4"/>
    <x v="1"/>
    <x v="0"/>
    <x v="4"/>
    <x v="4"/>
    <x v="4"/>
    <x v="3"/>
    <x v="0"/>
    <x v="3"/>
  </r>
  <r>
    <x v="1"/>
    <x v="4"/>
    <x v="4"/>
    <x v="0"/>
    <x v="313"/>
    <x v="506"/>
    <n v="96725.85"/>
    <x v="1"/>
    <x v="4"/>
    <x v="1"/>
    <x v="0"/>
    <x v="4"/>
    <x v="4"/>
    <x v="4"/>
    <x v="3"/>
    <x v="1"/>
    <x v="7"/>
  </r>
  <r>
    <x v="1"/>
    <x v="4"/>
    <x v="4"/>
    <x v="0"/>
    <x v="11"/>
    <x v="866"/>
    <n v="0"/>
    <x v="1"/>
    <x v="4"/>
    <x v="1"/>
    <x v="0"/>
    <x v="4"/>
    <x v="4"/>
    <x v="4"/>
    <x v="3"/>
    <x v="0"/>
    <x v="3"/>
  </r>
  <r>
    <x v="1"/>
    <x v="4"/>
    <x v="4"/>
    <x v="0"/>
    <x v="11"/>
    <x v="1252"/>
    <n v="39310.870000000003"/>
    <x v="1"/>
    <x v="4"/>
    <x v="1"/>
    <x v="0"/>
    <x v="4"/>
    <x v="4"/>
    <x v="4"/>
    <x v="3"/>
    <x v="0"/>
    <x v="6"/>
  </r>
  <r>
    <x v="1"/>
    <x v="4"/>
    <x v="4"/>
    <x v="0"/>
    <x v="150"/>
    <x v="208"/>
    <n v="1550268.82"/>
    <x v="1"/>
    <x v="4"/>
    <x v="1"/>
    <x v="0"/>
    <x v="4"/>
    <x v="4"/>
    <x v="4"/>
    <x v="6"/>
    <x v="2"/>
    <x v="3"/>
  </r>
  <r>
    <x v="1"/>
    <x v="4"/>
    <x v="4"/>
    <x v="0"/>
    <x v="177"/>
    <x v="446"/>
    <n v="0"/>
    <x v="1"/>
    <x v="4"/>
    <x v="1"/>
    <x v="0"/>
    <x v="4"/>
    <x v="4"/>
    <x v="4"/>
    <x v="0"/>
    <x v="0"/>
    <x v="0"/>
  </r>
  <r>
    <x v="1"/>
    <x v="4"/>
    <x v="4"/>
    <x v="0"/>
    <x v="1"/>
    <x v="548"/>
    <n v="0"/>
    <x v="1"/>
    <x v="4"/>
    <x v="1"/>
    <x v="0"/>
    <x v="4"/>
    <x v="4"/>
    <x v="4"/>
    <x v="3"/>
    <x v="0"/>
    <x v="0"/>
  </r>
  <r>
    <x v="1"/>
    <x v="4"/>
    <x v="4"/>
    <x v="0"/>
    <x v="551"/>
    <x v="1015"/>
    <n v="0"/>
    <x v="1"/>
    <x v="4"/>
    <x v="1"/>
    <x v="0"/>
    <x v="4"/>
    <x v="4"/>
    <x v="4"/>
    <x v="0"/>
    <x v="0"/>
    <x v="4"/>
  </r>
  <r>
    <x v="1"/>
    <x v="4"/>
    <x v="4"/>
    <x v="0"/>
    <x v="18"/>
    <x v="725"/>
    <n v="0"/>
    <x v="1"/>
    <x v="4"/>
    <x v="1"/>
    <x v="0"/>
    <x v="4"/>
    <x v="4"/>
    <x v="4"/>
    <x v="1"/>
    <x v="0"/>
    <x v="1"/>
  </r>
  <r>
    <x v="1"/>
    <x v="4"/>
    <x v="4"/>
    <x v="0"/>
    <x v="15"/>
    <x v="15"/>
    <n v="0"/>
    <x v="1"/>
    <x v="4"/>
    <x v="1"/>
    <x v="0"/>
    <x v="4"/>
    <x v="4"/>
    <x v="4"/>
    <x v="1"/>
    <x v="0"/>
    <x v="6"/>
  </r>
  <r>
    <x v="1"/>
    <x v="4"/>
    <x v="4"/>
    <x v="0"/>
    <x v="219"/>
    <x v="1160"/>
    <n v="0"/>
    <x v="1"/>
    <x v="4"/>
    <x v="1"/>
    <x v="0"/>
    <x v="4"/>
    <x v="4"/>
    <x v="4"/>
    <x v="3"/>
    <x v="0"/>
    <x v="4"/>
  </r>
  <r>
    <x v="1"/>
    <x v="4"/>
    <x v="4"/>
    <x v="0"/>
    <x v="554"/>
    <x v="1034"/>
    <n v="0"/>
    <x v="1"/>
    <x v="4"/>
    <x v="1"/>
    <x v="0"/>
    <x v="4"/>
    <x v="4"/>
    <x v="4"/>
    <x v="3"/>
    <x v="0"/>
    <x v="5"/>
  </r>
  <r>
    <x v="1"/>
    <x v="4"/>
    <x v="4"/>
    <x v="0"/>
    <x v="13"/>
    <x v="767"/>
    <n v="0"/>
    <x v="1"/>
    <x v="4"/>
    <x v="1"/>
    <x v="0"/>
    <x v="4"/>
    <x v="4"/>
    <x v="4"/>
    <x v="3"/>
    <x v="0"/>
    <x v="4"/>
  </r>
  <r>
    <x v="1"/>
    <x v="4"/>
    <x v="4"/>
    <x v="0"/>
    <x v="427"/>
    <x v="711"/>
    <n v="0"/>
    <x v="1"/>
    <x v="4"/>
    <x v="1"/>
    <x v="0"/>
    <x v="4"/>
    <x v="4"/>
    <x v="4"/>
    <x v="3"/>
    <x v="1"/>
    <x v="2"/>
  </r>
  <r>
    <x v="1"/>
    <x v="4"/>
    <x v="4"/>
    <x v="0"/>
    <x v="573"/>
    <x v="1078"/>
    <n v="0"/>
    <x v="1"/>
    <x v="4"/>
    <x v="1"/>
    <x v="0"/>
    <x v="4"/>
    <x v="4"/>
    <x v="4"/>
    <x v="3"/>
    <x v="1"/>
    <x v="7"/>
  </r>
  <r>
    <x v="1"/>
    <x v="4"/>
    <x v="4"/>
    <x v="0"/>
    <x v="26"/>
    <x v="291"/>
    <n v="0"/>
    <x v="1"/>
    <x v="4"/>
    <x v="1"/>
    <x v="0"/>
    <x v="4"/>
    <x v="4"/>
    <x v="4"/>
    <x v="0"/>
    <x v="0"/>
    <x v="7"/>
  </r>
  <r>
    <x v="1"/>
    <x v="4"/>
    <x v="4"/>
    <x v="0"/>
    <x v="336"/>
    <x v="543"/>
    <n v="0"/>
    <x v="1"/>
    <x v="4"/>
    <x v="1"/>
    <x v="0"/>
    <x v="4"/>
    <x v="4"/>
    <x v="4"/>
    <x v="3"/>
    <x v="1"/>
    <x v="5"/>
  </r>
  <r>
    <x v="1"/>
    <x v="4"/>
    <x v="4"/>
    <x v="0"/>
    <x v="104"/>
    <x v="132"/>
    <n v="0"/>
    <x v="1"/>
    <x v="4"/>
    <x v="1"/>
    <x v="0"/>
    <x v="4"/>
    <x v="4"/>
    <x v="4"/>
    <x v="0"/>
    <x v="0"/>
    <x v="6"/>
  </r>
  <r>
    <x v="1"/>
    <x v="4"/>
    <x v="4"/>
    <x v="0"/>
    <x v="0"/>
    <x v="344"/>
    <n v="0"/>
    <x v="1"/>
    <x v="4"/>
    <x v="1"/>
    <x v="0"/>
    <x v="4"/>
    <x v="4"/>
    <x v="4"/>
    <x v="1"/>
    <x v="0"/>
    <x v="0"/>
  </r>
  <r>
    <x v="1"/>
    <x v="4"/>
    <x v="4"/>
    <x v="0"/>
    <x v="11"/>
    <x v="918"/>
    <n v="0"/>
    <x v="1"/>
    <x v="4"/>
    <x v="1"/>
    <x v="0"/>
    <x v="4"/>
    <x v="4"/>
    <x v="4"/>
    <x v="3"/>
    <x v="0"/>
    <x v="7"/>
  </r>
  <r>
    <x v="1"/>
    <x v="4"/>
    <x v="4"/>
    <x v="0"/>
    <x v="411"/>
    <x v="713"/>
    <n v="0"/>
    <x v="1"/>
    <x v="4"/>
    <x v="1"/>
    <x v="0"/>
    <x v="4"/>
    <x v="4"/>
    <x v="4"/>
    <x v="2"/>
    <x v="0"/>
    <x v="4"/>
  </r>
  <r>
    <x v="1"/>
    <x v="4"/>
    <x v="4"/>
    <x v="0"/>
    <x v="1"/>
    <x v="1263"/>
    <n v="0"/>
    <x v="1"/>
    <x v="4"/>
    <x v="1"/>
    <x v="0"/>
    <x v="4"/>
    <x v="4"/>
    <x v="4"/>
    <x v="3"/>
    <x v="0"/>
    <x v="2"/>
  </r>
  <r>
    <x v="1"/>
    <x v="4"/>
    <x v="4"/>
    <x v="0"/>
    <x v="13"/>
    <x v="672"/>
    <n v="0"/>
    <x v="1"/>
    <x v="4"/>
    <x v="1"/>
    <x v="0"/>
    <x v="4"/>
    <x v="4"/>
    <x v="4"/>
    <x v="3"/>
    <x v="0"/>
    <x v="0"/>
  </r>
  <r>
    <x v="1"/>
    <x v="4"/>
    <x v="4"/>
    <x v="0"/>
    <x v="5"/>
    <x v="704"/>
    <n v="0"/>
    <x v="1"/>
    <x v="4"/>
    <x v="1"/>
    <x v="0"/>
    <x v="4"/>
    <x v="4"/>
    <x v="4"/>
    <x v="4"/>
    <x v="1"/>
    <x v="2"/>
  </r>
  <r>
    <x v="1"/>
    <x v="4"/>
    <x v="4"/>
    <x v="0"/>
    <x v="139"/>
    <x v="381"/>
    <n v="94135.24"/>
    <x v="1"/>
    <x v="4"/>
    <x v="1"/>
    <x v="0"/>
    <x v="4"/>
    <x v="4"/>
    <x v="4"/>
    <x v="0"/>
    <x v="0"/>
    <x v="6"/>
  </r>
  <r>
    <x v="1"/>
    <x v="4"/>
    <x v="4"/>
    <x v="0"/>
    <x v="269"/>
    <x v="432"/>
    <n v="0"/>
    <x v="1"/>
    <x v="4"/>
    <x v="1"/>
    <x v="0"/>
    <x v="4"/>
    <x v="4"/>
    <x v="4"/>
    <x v="0"/>
    <x v="0"/>
    <x v="2"/>
  </r>
  <r>
    <x v="1"/>
    <x v="4"/>
    <x v="4"/>
    <x v="0"/>
    <x v="139"/>
    <x v="1271"/>
    <n v="15513782.02"/>
    <x v="1"/>
    <x v="4"/>
    <x v="1"/>
    <x v="0"/>
    <x v="4"/>
    <x v="4"/>
    <x v="4"/>
    <x v="3"/>
    <x v="2"/>
    <x v="1"/>
  </r>
  <r>
    <x v="1"/>
    <x v="4"/>
    <x v="4"/>
    <x v="0"/>
    <x v="220"/>
    <x v="330"/>
    <n v="0"/>
    <x v="1"/>
    <x v="4"/>
    <x v="1"/>
    <x v="0"/>
    <x v="4"/>
    <x v="4"/>
    <x v="4"/>
    <x v="1"/>
    <x v="1"/>
    <x v="4"/>
  </r>
  <r>
    <x v="1"/>
    <x v="4"/>
    <x v="4"/>
    <x v="0"/>
    <x v="0"/>
    <x v="369"/>
    <n v="0"/>
    <x v="1"/>
    <x v="4"/>
    <x v="1"/>
    <x v="0"/>
    <x v="4"/>
    <x v="4"/>
    <x v="4"/>
    <x v="3"/>
    <x v="0"/>
    <x v="6"/>
  </r>
  <r>
    <x v="1"/>
    <x v="4"/>
    <x v="4"/>
    <x v="0"/>
    <x v="66"/>
    <x v="80"/>
    <n v="0"/>
    <x v="1"/>
    <x v="4"/>
    <x v="1"/>
    <x v="0"/>
    <x v="4"/>
    <x v="4"/>
    <x v="4"/>
    <x v="0"/>
    <x v="0"/>
    <x v="1"/>
  </r>
  <r>
    <x v="1"/>
    <x v="4"/>
    <x v="4"/>
    <x v="0"/>
    <x v="11"/>
    <x v="25"/>
    <n v="0"/>
    <x v="1"/>
    <x v="4"/>
    <x v="1"/>
    <x v="0"/>
    <x v="4"/>
    <x v="4"/>
    <x v="4"/>
    <x v="3"/>
    <x v="0"/>
    <x v="4"/>
  </r>
  <r>
    <x v="1"/>
    <x v="4"/>
    <x v="4"/>
    <x v="0"/>
    <x v="638"/>
    <x v="1307"/>
    <n v="13245.89"/>
    <x v="1"/>
    <x v="4"/>
    <x v="1"/>
    <x v="0"/>
    <x v="4"/>
    <x v="4"/>
    <x v="4"/>
    <x v="1"/>
    <x v="0"/>
    <x v="6"/>
  </r>
  <r>
    <x v="1"/>
    <x v="4"/>
    <x v="4"/>
    <x v="0"/>
    <x v="140"/>
    <x v="400"/>
    <n v="0"/>
    <x v="1"/>
    <x v="4"/>
    <x v="1"/>
    <x v="0"/>
    <x v="4"/>
    <x v="4"/>
    <x v="4"/>
    <x v="0"/>
    <x v="0"/>
    <x v="3"/>
  </r>
  <r>
    <x v="1"/>
    <x v="4"/>
    <x v="4"/>
    <x v="0"/>
    <x v="328"/>
    <x v="529"/>
    <n v="0"/>
    <x v="1"/>
    <x v="4"/>
    <x v="1"/>
    <x v="0"/>
    <x v="4"/>
    <x v="4"/>
    <x v="4"/>
    <x v="4"/>
    <x v="1"/>
    <x v="3"/>
  </r>
  <r>
    <x v="1"/>
    <x v="4"/>
    <x v="4"/>
    <x v="0"/>
    <x v="139"/>
    <x v="1048"/>
    <n v="0"/>
    <x v="1"/>
    <x v="4"/>
    <x v="1"/>
    <x v="0"/>
    <x v="4"/>
    <x v="4"/>
    <x v="4"/>
    <x v="3"/>
    <x v="0"/>
    <x v="2"/>
  </r>
  <r>
    <x v="1"/>
    <x v="4"/>
    <x v="4"/>
    <x v="0"/>
    <x v="11"/>
    <x v="38"/>
    <n v="0"/>
    <x v="1"/>
    <x v="4"/>
    <x v="1"/>
    <x v="0"/>
    <x v="4"/>
    <x v="4"/>
    <x v="4"/>
    <x v="3"/>
    <x v="0"/>
    <x v="7"/>
  </r>
  <r>
    <x v="1"/>
    <x v="4"/>
    <x v="4"/>
    <x v="0"/>
    <x v="115"/>
    <x v="145"/>
    <n v="0"/>
    <x v="1"/>
    <x v="4"/>
    <x v="1"/>
    <x v="0"/>
    <x v="4"/>
    <x v="4"/>
    <x v="4"/>
    <x v="0"/>
    <x v="0"/>
    <x v="2"/>
  </r>
  <r>
    <x v="1"/>
    <x v="4"/>
    <x v="4"/>
    <x v="0"/>
    <x v="41"/>
    <x v="1105"/>
    <n v="0"/>
    <x v="1"/>
    <x v="4"/>
    <x v="1"/>
    <x v="0"/>
    <x v="4"/>
    <x v="4"/>
    <x v="4"/>
    <x v="3"/>
    <x v="0"/>
    <x v="0"/>
  </r>
  <r>
    <x v="1"/>
    <x v="4"/>
    <x v="4"/>
    <x v="0"/>
    <x v="223"/>
    <x v="335"/>
    <n v="0"/>
    <x v="1"/>
    <x v="4"/>
    <x v="1"/>
    <x v="0"/>
    <x v="4"/>
    <x v="4"/>
    <x v="4"/>
    <x v="3"/>
    <x v="0"/>
    <x v="3"/>
  </r>
  <r>
    <x v="1"/>
    <x v="4"/>
    <x v="4"/>
    <x v="0"/>
    <x v="341"/>
    <x v="552"/>
    <n v="0"/>
    <x v="1"/>
    <x v="4"/>
    <x v="1"/>
    <x v="0"/>
    <x v="4"/>
    <x v="4"/>
    <x v="4"/>
    <x v="5"/>
    <x v="1"/>
    <x v="4"/>
  </r>
  <r>
    <x v="1"/>
    <x v="4"/>
    <x v="4"/>
    <x v="0"/>
    <x v="124"/>
    <x v="166"/>
    <n v="0"/>
    <x v="1"/>
    <x v="4"/>
    <x v="1"/>
    <x v="0"/>
    <x v="4"/>
    <x v="4"/>
    <x v="4"/>
    <x v="3"/>
    <x v="1"/>
    <x v="0"/>
  </r>
  <r>
    <x v="1"/>
    <x v="4"/>
    <x v="4"/>
    <x v="0"/>
    <x v="453"/>
    <x v="774"/>
    <n v="627.64"/>
    <x v="1"/>
    <x v="4"/>
    <x v="1"/>
    <x v="0"/>
    <x v="4"/>
    <x v="4"/>
    <x v="4"/>
    <x v="1"/>
    <x v="0"/>
    <x v="7"/>
  </r>
  <r>
    <x v="1"/>
    <x v="4"/>
    <x v="4"/>
    <x v="0"/>
    <x v="261"/>
    <x v="520"/>
    <n v="0"/>
    <x v="1"/>
    <x v="4"/>
    <x v="1"/>
    <x v="0"/>
    <x v="4"/>
    <x v="4"/>
    <x v="4"/>
    <x v="3"/>
    <x v="0"/>
    <x v="5"/>
  </r>
  <r>
    <x v="1"/>
    <x v="4"/>
    <x v="4"/>
    <x v="0"/>
    <x v="13"/>
    <x v="563"/>
    <n v="0"/>
    <x v="1"/>
    <x v="4"/>
    <x v="1"/>
    <x v="0"/>
    <x v="4"/>
    <x v="4"/>
    <x v="4"/>
    <x v="3"/>
    <x v="0"/>
    <x v="6"/>
  </r>
  <r>
    <x v="1"/>
    <x v="4"/>
    <x v="4"/>
    <x v="0"/>
    <x v="233"/>
    <x v="361"/>
    <n v="0"/>
    <x v="1"/>
    <x v="4"/>
    <x v="1"/>
    <x v="0"/>
    <x v="4"/>
    <x v="4"/>
    <x v="4"/>
    <x v="1"/>
    <x v="0"/>
    <x v="4"/>
  </r>
  <r>
    <x v="1"/>
    <x v="4"/>
    <x v="4"/>
    <x v="0"/>
    <x v="41"/>
    <x v="636"/>
    <n v="0"/>
    <x v="1"/>
    <x v="4"/>
    <x v="1"/>
    <x v="0"/>
    <x v="4"/>
    <x v="4"/>
    <x v="4"/>
    <x v="3"/>
    <x v="0"/>
    <x v="4"/>
  </r>
  <r>
    <x v="1"/>
    <x v="4"/>
    <x v="4"/>
    <x v="0"/>
    <x v="16"/>
    <x v="905"/>
    <n v="0"/>
    <x v="1"/>
    <x v="4"/>
    <x v="1"/>
    <x v="0"/>
    <x v="4"/>
    <x v="4"/>
    <x v="4"/>
    <x v="3"/>
    <x v="0"/>
    <x v="4"/>
  </r>
  <r>
    <x v="1"/>
    <x v="4"/>
    <x v="4"/>
    <x v="0"/>
    <x v="312"/>
    <x v="504"/>
    <n v="152177.87"/>
    <x v="1"/>
    <x v="4"/>
    <x v="1"/>
    <x v="0"/>
    <x v="4"/>
    <x v="4"/>
    <x v="4"/>
    <x v="4"/>
    <x v="1"/>
    <x v="7"/>
  </r>
  <r>
    <x v="1"/>
    <x v="4"/>
    <x v="4"/>
    <x v="0"/>
    <x v="11"/>
    <x v="742"/>
    <n v="0"/>
    <x v="1"/>
    <x v="4"/>
    <x v="1"/>
    <x v="0"/>
    <x v="4"/>
    <x v="4"/>
    <x v="4"/>
    <x v="1"/>
    <x v="0"/>
    <x v="3"/>
  </r>
  <r>
    <x v="1"/>
    <x v="4"/>
    <x v="4"/>
    <x v="0"/>
    <x v="1"/>
    <x v="1137"/>
    <n v="0"/>
    <x v="1"/>
    <x v="4"/>
    <x v="1"/>
    <x v="0"/>
    <x v="4"/>
    <x v="4"/>
    <x v="4"/>
    <x v="3"/>
    <x v="0"/>
    <x v="6"/>
  </r>
  <r>
    <x v="1"/>
    <x v="4"/>
    <x v="4"/>
    <x v="0"/>
    <x v="111"/>
    <x v="1286"/>
    <n v="0"/>
    <x v="1"/>
    <x v="4"/>
    <x v="1"/>
    <x v="0"/>
    <x v="4"/>
    <x v="4"/>
    <x v="4"/>
    <x v="3"/>
    <x v="0"/>
    <x v="5"/>
  </r>
  <r>
    <x v="1"/>
    <x v="4"/>
    <x v="4"/>
    <x v="0"/>
    <x v="374"/>
    <x v="618"/>
    <n v="0"/>
    <x v="1"/>
    <x v="4"/>
    <x v="1"/>
    <x v="0"/>
    <x v="4"/>
    <x v="4"/>
    <x v="4"/>
    <x v="3"/>
    <x v="0"/>
    <x v="1"/>
  </r>
  <r>
    <x v="1"/>
    <x v="4"/>
    <x v="4"/>
    <x v="0"/>
    <x v="1"/>
    <x v="978"/>
    <n v="5230.29"/>
    <x v="1"/>
    <x v="4"/>
    <x v="1"/>
    <x v="0"/>
    <x v="4"/>
    <x v="4"/>
    <x v="4"/>
    <x v="3"/>
    <x v="0"/>
    <x v="0"/>
  </r>
  <r>
    <x v="1"/>
    <x v="4"/>
    <x v="4"/>
    <x v="0"/>
    <x v="34"/>
    <x v="175"/>
    <n v="0"/>
    <x v="1"/>
    <x v="4"/>
    <x v="1"/>
    <x v="0"/>
    <x v="4"/>
    <x v="4"/>
    <x v="4"/>
    <x v="0"/>
    <x v="0"/>
    <x v="3"/>
  </r>
  <r>
    <x v="1"/>
    <x v="4"/>
    <x v="4"/>
    <x v="0"/>
    <x v="174"/>
    <x v="258"/>
    <n v="0"/>
    <x v="1"/>
    <x v="4"/>
    <x v="1"/>
    <x v="0"/>
    <x v="4"/>
    <x v="4"/>
    <x v="4"/>
    <x v="3"/>
    <x v="0"/>
    <x v="4"/>
  </r>
  <r>
    <x v="1"/>
    <x v="4"/>
    <x v="4"/>
    <x v="0"/>
    <x v="41"/>
    <x v="127"/>
    <n v="0"/>
    <x v="1"/>
    <x v="4"/>
    <x v="1"/>
    <x v="0"/>
    <x v="4"/>
    <x v="4"/>
    <x v="4"/>
    <x v="3"/>
    <x v="0"/>
    <x v="2"/>
  </r>
  <r>
    <x v="1"/>
    <x v="4"/>
    <x v="4"/>
    <x v="0"/>
    <x v="163"/>
    <x v="242"/>
    <n v="1381106.42"/>
    <x v="1"/>
    <x v="4"/>
    <x v="1"/>
    <x v="0"/>
    <x v="4"/>
    <x v="4"/>
    <x v="4"/>
    <x v="3"/>
    <x v="2"/>
    <x v="5"/>
  </r>
  <r>
    <x v="1"/>
    <x v="4"/>
    <x v="4"/>
    <x v="0"/>
    <x v="114"/>
    <x v="144"/>
    <n v="571592.12"/>
    <x v="1"/>
    <x v="4"/>
    <x v="1"/>
    <x v="0"/>
    <x v="4"/>
    <x v="4"/>
    <x v="4"/>
    <x v="3"/>
    <x v="1"/>
    <x v="6"/>
  </r>
  <r>
    <x v="1"/>
    <x v="4"/>
    <x v="4"/>
    <x v="0"/>
    <x v="275"/>
    <x v="447"/>
    <n v="0"/>
    <x v="1"/>
    <x v="4"/>
    <x v="1"/>
    <x v="0"/>
    <x v="4"/>
    <x v="4"/>
    <x v="4"/>
    <x v="0"/>
    <x v="1"/>
    <x v="6"/>
  </r>
  <r>
    <x v="1"/>
    <x v="4"/>
    <x v="4"/>
    <x v="0"/>
    <x v="630"/>
    <x v="1276"/>
    <n v="0"/>
    <x v="1"/>
    <x v="4"/>
    <x v="1"/>
    <x v="0"/>
    <x v="4"/>
    <x v="4"/>
    <x v="4"/>
    <x v="3"/>
    <x v="0"/>
    <x v="1"/>
  </r>
  <r>
    <x v="1"/>
    <x v="4"/>
    <x v="4"/>
    <x v="0"/>
    <x v="26"/>
    <x v="1334"/>
    <n v="0"/>
    <x v="1"/>
    <x v="4"/>
    <x v="1"/>
    <x v="0"/>
    <x v="4"/>
    <x v="4"/>
    <x v="4"/>
    <x v="0"/>
    <x v="0"/>
    <x v="5"/>
  </r>
  <r>
    <x v="1"/>
    <x v="4"/>
    <x v="4"/>
    <x v="0"/>
    <x v="298"/>
    <x v="486"/>
    <n v="0"/>
    <x v="1"/>
    <x v="4"/>
    <x v="1"/>
    <x v="0"/>
    <x v="4"/>
    <x v="4"/>
    <x v="4"/>
    <x v="5"/>
    <x v="1"/>
    <x v="1"/>
  </r>
  <r>
    <x v="1"/>
    <x v="4"/>
    <x v="4"/>
    <x v="0"/>
    <x v="123"/>
    <x v="174"/>
    <n v="0"/>
    <x v="1"/>
    <x v="4"/>
    <x v="1"/>
    <x v="0"/>
    <x v="4"/>
    <x v="4"/>
    <x v="4"/>
    <x v="0"/>
    <x v="0"/>
    <x v="2"/>
  </r>
  <r>
    <x v="1"/>
    <x v="4"/>
    <x v="4"/>
    <x v="0"/>
    <x v="548"/>
    <x v="1297"/>
    <n v="532203.06999999995"/>
    <x v="1"/>
    <x v="4"/>
    <x v="1"/>
    <x v="0"/>
    <x v="4"/>
    <x v="4"/>
    <x v="4"/>
    <x v="3"/>
    <x v="0"/>
    <x v="7"/>
  </r>
  <r>
    <x v="1"/>
    <x v="4"/>
    <x v="4"/>
    <x v="0"/>
    <x v="221"/>
    <x v="1023"/>
    <n v="0"/>
    <x v="1"/>
    <x v="4"/>
    <x v="1"/>
    <x v="0"/>
    <x v="4"/>
    <x v="4"/>
    <x v="4"/>
    <x v="3"/>
    <x v="0"/>
    <x v="2"/>
  </r>
  <r>
    <x v="1"/>
    <x v="4"/>
    <x v="4"/>
    <x v="0"/>
    <x v="176"/>
    <x v="262"/>
    <n v="-1236.02"/>
    <x v="1"/>
    <x v="4"/>
    <x v="1"/>
    <x v="0"/>
    <x v="4"/>
    <x v="4"/>
    <x v="4"/>
    <x v="3"/>
    <x v="1"/>
    <x v="4"/>
  </r>
  <r>
    <x v="1"/>
    <x v="4"/>
    <x v="4"/>
    <x v="0"/>
    <x v="51"/>
    <x v="58"/>
    <n v="0"/>
    <x v="1"/>
    <x v="4"/>
    <x v="1"/>
    <x v="0"/>
    <x v="4"/>
    <x v="4"/>
    <x v="4"/>
    <x v="0"/>
    <x v="0"/>
    <x v="3"/>
  </r>
  <r>
    <x v="1"/>
    <x v="4"/>
    <x v="4"/>
    <x v="0"/>
    <x v="246"/>
    <x v="385"/>
    <n v="9257.09"/>
    <x v="1"/>
    <x v="4"/>
    <x v="1"/>
    <x v="0"/>
    <x v="4"/>
    <x v="4"/>
    <x v="4"/>
    <x v="2"/>
    <x v="0"/>
    <x v="2"/>
  </r>
  <r>
    <x v="1"/>
    <x v="4"/>
    <x v="4"/>
    <x v="0"/>
    <x v="439"/>
    <x v="746"/>
    <n v="2868.88"/>
    <x v="1"/>
    <x v="4"/>
    <x v="1"/>
    <x v="0"/>
    <x v="4"/>
    <x v="4"/>
    <x v="4"/>
    <x v="3"/>
    <x v="1"/>
    <x v="6"/>
  </r>
  <r>
    <x v="1"/>
    <x v="4"/>
    <x v="4"/>
    <x v="0"/>
    <x v="53"/>
    <x v="346"/>
    <n v="0"/>
    <x v="1"/>
    <x v="4"/>
    <x v="1"/>
    <x v="0"/>
    <x v="4"/>
    <x v="4"/>
    <x v="4"/>
    <x v="1"/>
    <x v="0"/>
    <x v="3"/>
  </r>
  <r>
    <x v="1"/>
    <x v="4"/>
    <x v="4"/>
    <x v="0"/>
    <x v="268"/>
    <x v="430"/>
    <n v="10830.92"/>
    <x v="1"/>
    <x v="4"/>
    <x v="1"/>
    <x v="0"/>
    <x v="4"/>
    <x v="4"/>
    <x v="4"/>
    <x v="3"/>
    <x v="0"/>
    <x v="4"/>
  </r>
  <r>
    <x v="1"/>
    <x v="4"/>
    <x v="4"/>
    <x v="0"/>
    <x v="11"/>
    <x v="1242"/>
    <n v="0"/>
    <x v="1"/>
    <x v="4"/>
    <x v="1"/>
    <x v="0"/>
    <x v="4"/>
    <x v="4"/>
    <x v="4"/>
    <x v="3"/>
    <x v="0"/>
    <x v="3"/>
  </r>
  <r>
    <x v="1"/>
    <x v="4"/>
    <x v="4"/>
    <x v="0"/>
    <x v="73"/>
    <x v="840"/>
    <n v="0"/>
    <x v="1"/>
    <x v="4"/>
    <x v="1"/>
    <x v="0"/>
    <x v="4"/>
    <x v="4"/>
    <x v="4"/>
    <x v="0"/>
    <x v="0"/>
    <x v="6"/>
  </r>
  <r>
    <x v="1"/>
    <x v="4"/>
    <x v="4"/>
    <x v="0"/>
    <x v="381"/>
    <x v="630"/>
    <n v="0"/>
    <x v="1"/>
    <x v="4"/>
    <x v="1"/>
    <x v="0"/>
    <x v="4"/>
    <x v="4"/>
    <x v="4"/>
    <x v="6"/>
    <x v="1"/>
    <x v="7"/>
  </r>
  <r>
    <x v="1"/>
    <x v="4"/>
    <x v="4"/>
    <x v="0"/>
    <x v="18"/>
    <x v="688"/>
    <n v="259353.63"/>
    <x v="1"/>
    <x v="4"/>
    <x v="1"/>
    <x v="0"/>
    <x v="4"/>
    <x v="4"/>
    <x v="4"/>
    <x v="3"/>
    <x v="0"/>
    <x v="4"/>
  </r>
  <r>
    <x v="1"/>
    <x v="4"/>
    <x v="4"/>
    <x v="0"/>
    <x v="1"/>
    <x v="326"/>
    <n v="0"/>
    <x v="1"/>
    <x v="4"/>
    <x v="1"/>
    <x v="0"/>
    <x v="4"/>
    <x v="4"/>
    <x v="4"/>
    <x v="3"/>
    <x v="0"/>
    <x v="7"/>
  </r>
  <r>
    <x v="1"/>
    <x v="4"/>
    <x v="4"/>
    <x v="0"/>
    <x v="520"/>
    <x v="1070"/>
    <n v="0"/>
    <x v="1"/>
    <x v="4"/>
    <x v="1"/>
    <x v="0"/>
    <x v="4"/>
    <x v="4"/>
    <x v="4"/>
    <x v="2"/>
    <x v="0"/>
    <x v="2"/>
  </r>
  <r>
    <x v="1"/>
    <x v="4"/>
    <x v="4"/>
    <x v="0"/>
    <x v="13"/>
    <x v="469"/>
    <n v="8200.8799999999992"/>
    <x v="1"/>
    <x v="4"/>
    <x v="1"/>
    <x v="0"/>
    <x v="4"/>
    <x v="4"/>
    <x v="4"/>
    <x v="3"/>
    <x v="0"/>
    <x v="6"/>
  </r>
  <r>
    <x v="1"/>
    <x v="4"/>
    <x v="4"/>
    <x v="0"/>
    <x v="478"/>
    <x v="844"/>
    <n v="0"/>
    <x v="1"/>
    <x v="4"/>
    <x v="1"/>
    <x v="0"/>
    <x v="4"/>
    <x v="4"/>
    <x v="4"/>
    <x v="3"/>
    <x v="0"/>
    <x v="1"/>
  </r>
  <r>
    <x v="1"/>
    <x v="4"/>
    <x v="4"/>
    <x v="0"/>
    <x v="125"/>
    <x v="167"/>
    <n v="0"/>
    <x v="1"/>
    <x v="4"/>
    <x v="1"/>
    <x v="0"/>
    <x v="4"/>
    <x v="4"/>
    <x v="4"/>
    <x v="0"/>
    <x v="0"/>
    <x v="7"/>
  </r>
  <r>
    <x v="1"/>
    <x v="4"/>
    <x v="4"/>
    <x v="0"/>
    <x v="426"/>
    <x v="710"/>
    <n v="0"/>
    <x v="1"/>
    <x v="4"/>
    <x v="1"/>
    <x v="0"/>
    <x v="4"/>
    <x v="4"/>
    <x v="4"/>
    <x v="3"/>
    <x v="0"/>
    <x v="2"/>
  </r>
  <r>
    <x v="1"/>
    <x v="4"/>
    <x v="4"/>
    <x v="0"/>
    <x v="469"/>
    <x v="812"/>
    <n v="435458.76"/>
    <x v="1"/>
    <x v="4"/>
    <x v="1"/>
    <x v="0"/>
    <x v="4"/>
    <x v="4"/>
    <x v="4"/>
    <x v="3"/>
    <x v="0"/>
    <x v="0"/>
  </r>
  <r>
    <x v="1"/>
    <x v="4"/>
    <x v="4"/>
    <x v="0"/>
    <x v="16"/>
    <x v="808"/>
    <n v="0"/>
    <x v="1"/>
    <x v="4"/>
    <x v="1"/>
    <x v="0"/>
    <x v="4"/>
    <x v="4"/>
    <x v="4"/>
    <x v="3"/>
    <x v="0"/>
    <x v="2"/>
  </r>
  <r>
    <x v="1"/>
    <x v="4"/>
    <x v="4"/>
    <x v="0"/>
    <x v="139"/>
    <x v="312"/>
    <n v="0"/>
    <x v="1"/>
    <x v="4"/>
    <x v="1"/>
    <x v="0"/>
    <x v="4"/>
    <x v="4"/>
    <x v="4"/>
    <x v="4"/>
    <x v="1"/>
    <x v="1"/>
  </r>
  <r>
    <x v="1"/>
    <x v="4"/>
    <x v="4"/>
    <x v="0"/>
    <x v="74"/>
    <x v="90"/>
    <n v="0"/>
    <x v="1"/>
    <x v="4"/>
    <x v="1"/>
    <x v="0"/>
    <x v="4"/>
    <x v="4"/>
    <x v="4"/>
    <x v="0"/>
    <x v="0"/>
    <x v="2"/>
  </r>
  <r>
    <x v="1"/>
    <x v="4"/>
    <x v="4"/>
    <x v="0"/>
    <x v="559"/>
    <x v="1046"/>
    <n v="0"/>
    <x v="1"/>
    <x v="4"/>
    <x v="1"/>
    <x v="0"/>
    <x v="4"/>
    <x v="4"/>
    <x v="4"/>
    <x v="3"/>
    <x v="0"/>
    <x v="3"/>
  </r>
  <r>
    <x v="1"/>
    <x v="4"/>
    <x v="4"/>
    <x v="0"/>
    <x v="559"/>
    <x v="1046"/>
    <n v="0"/>
    <x v="1"/>
    <x v="4"/>
    <x v="1"/>
    <x v="0"/>
    <x v="4"/>
    <x v="4"/>
    <x v="4"/>
    <x v="3"/>
    <x v="0"/>
    <x v="7"/>
  </r>
  <r>
    <x v="1"/>
    <x v="4"/>
    <x v="4"/>
    <x v="0"/>
    <x v="440"/>
    <x v="747"/>
    <n v="0"/>
    <x v="1"/>
    <x v="4"/>
    <x v="1"/>
    <x v="0"/>
    <x v="4"/>
    <x v="4"/>
    <x v="4"/>
    <x v="6"/>
    <x v="1"/>
    <x v="3"/>
  </r>
  <r>
    <x v="1"/>
    <x v="4"/>
    <x v="4"/>
    <x v="0"/>
    <x v="129"/>
    <x v="316"/>
    <n v="0"/>
    <x v="1"/>
    <x v="4"/>
    <x v="1"/>
    <x v="0"/>
    <x v="4"/>
    <x v="4"/>
    <x v="4"/>
    <x v="1"/>
    <x v="1"/>
    <x v="0"/>
  </r>
  <r>
    <x v="1"/>
    <x v="4"/>
    <x v="4"/>
    <x v="0"/>
    <x v="13"/>
    <x v="1062"/>
    <n v="0"/>
    <x v="1"/>
    <x v="4"/>
    <x v="1"/>
    <x v="0"/>
    <x v="4"/>
    <x v="4"/>
    <x v="4"/>
    <x v="3"/>
    <x v="0"/>
    <x v="0"/>
  </r>
  <r>
    <x v="1"/>
    <x v="4"/>
    <x v="4"/>
    <x v="0"/>
    <x v="18"/>
    <x v="824"/>
    <n v="0"/>
    <x v="1"/>
    <x v="4"/>
    <x v="1"/>
    <x v="0"/>
    <x v="4"/>
    <x v="4"/>
    <x v="4"/>
    <x v="3"/>
    <x v="0"/>
    <x v="4"/>
  </r>
  <r>
    <x v="1"/>
    <x v="4"/>
    <x v="4"/>
    <x v="0"/>
    <x v="149"/>
    <x v="207"/>
    <n v="0"/>
    <x v="1"/>
    <x v="4"/>
    <x v="1"/>
    <x v="0"/>
    <x v="4"/>
    <x v="4"/>
    <x v="4"/>
    <x v="4"/>
    <x v="0"/>
    <x v="0"/>
  </r>
  <r>
    <x v="1"/>
    <x v="4"/>
    <x v="4"/>
    <x v="0"/>
    <x v="316"/>
    <x v="509"/>
    <n v="0"/>
    <x v="1"/>
    <x v="4"/>
    <x v="1"/>
    <x v="0"/>
    <x v="4"/>
    <x v="4"/>
    <x v="4"/>
    <x v="4"/>
    <x v="1"/>
    <x v="2"/>
  </r>
  <r>
    <x v="1"/>
    <x v="4"/>
    <x v="4"/>
    <x v="0"/>
    <x v="18"/>
    <x v="1130"/>
    <n v="0"/>
    <x v="1"/>
    <x v="4"/>
    <x v="1"/>
    <x v="0"/>
    <x v="4"/>
    <x v="4"/>
    <x v="4"/>
    <x v="3"/>
    <x v="0"/>
    <x v="1"/>
  </r>
  <r>
    <x v="1"/>
    <x v="4"/>
    <x v="4"/>
    <x v="0"/>
    <x v="467"/>
    <x v="807"/>
    <n v="0"/>
    <x v="1"/>
    <x v="4"/>
    <x v="1"/>
    <x v="0"/>
    <x v="4"/>
    <x v="4"/>
    <x v="4"/>
    <x v="1"/>
    <x v="0"/>
    <x v="2"/>
  </r>
  <r>
    <x v="1"/>
    <x v="4"/>
    <x v="4"/>
    <x v="0"/>
    <x v="18"/>
    <x v="756"/>
    <n v="0"/>
    <x v="1"/>
    <x v="4"/>
    <x v="1"/>
    <x v="0"/>
    <x v="4"/>
    <x v="4"/>
    <x v="4"/>
    <x v="3"/>
    <x v="0"/>
    <x v="6"/>
  </r>
  <r>
    <x v="1"/>
    <x v="4"/>
    <x v="4"/>
    <x v="0"/>
    <x v="18"/>
    <x v="859"/>
    <n v="0"/>
    <x v="1"/>
    <x v="4"/>
    <x v="1"/>
    <x v="0"/>
    <x v="4"/>
    <x v="4"/>
    <x v="4"/>
    <x v="3"/>
    <x v="0"/>
    <x v="2"/>
  </r>
  <r>
    <x v="1"/>
    <x v="4"/>
    <x v="4"/>
    <x v="0"/>
    <x v="104"/>
    <x v="662"/>
    <n v="0"/>
    <x v="1"/>
    <x v="4"/>
    <x v="1"/>
    <x v="0"/>
    <x v="4"/>
    <x v="4"/>
    <x v="4"/>
    <x v="0"/>
    <x v="0"/>
    <x v="6"/>
  </r>
  <r>
    <x v="1"/>
    <x v="4"/>
    <x v="4"/>
    <x v="0"/>
    <x v="436"/>
    <x v="735"/>
    <n v="0"/>
    <x v="1"/>
    <x v="4"/>
    <x v="1"/>
    <x v="0"/>
    <x v="4"/>
    <x v="4"/>
    <x v="4"/>
    <x v="3"/>
    <x v="0"/>
    <x v="6"/>
  </r>
  <r>
    <x v="1"/>
    <x v="4"/>
    <x v="4"/>
    <x v="0"/>
    <x v="111"/>
    <x v="140"/>
    <n v="0"/>
    <x v="1"/>
    <x v="4"/>
    <x v="1"/>
    <x v="0"/>
    <x v="4"/>
    <x v="4"/>
    <x v="4"/>
    <x v="3"/>
    <x v="0"/>
    <x v="1"/>
  </r>
  <r>
    <x v="1"/>
    <x v="4"/>
    <x v="4"/>
    <x v="0"/>
    <x v="5"/>
    <x v="732"/>
    <n v="829.58"/>
    <x v="1"/>
    <x v="4"/>
    <x v="1"/>
    <x v="0"/>
    <x v="4"/>
    <x v="4"/>
    <x v="4"/>
    <x v="2"/>
    <x v="0"/>
    <x v="0"/>
  </r>
  <r>
    <x v="1"/>
    <x v="4"/>
    <x v="4"/>
    <x v="0"/>
    <x v="30"/>
    <x v="466"/>
    <n v="0"/>
    <x v="1"/>
    <x v="4"/>
    <x v="1"/>
    <x v="0"/>
    <x v="4"/>
    <x v="4"/>
    <x v="4"/>
    <x v="5"/>
    <x v="0"/>
    <x v="2"/>
  </r>
  <r>
    <x v="1"/>
    <x v="4"/>
    <x v="4"/>
    <x v="0"/>
    <x v="30"/>
    <x v="1099"/>
    <n v="994391.34"/>
    <x v="1"/>
    <x v="4"/>
    <x v="1"/>
    <x v="0"/>
    <x v="4"/>
    <x v="4"/>
    <x v="4"/>
    <x v="4"/>
    <x v="0"/>
    <x v="7"/>
  </r>
  <r>
    <x v="1"/>
    <x v="4"/>
    <x v="4"/>
    <x v="0"/>
    <x v="96"/>
    <x v="115"/>
    <n v="0"/>
    <x v="1"/>
    <x v="4"/>
    <x v="1"/>
    <x v="0"/>
    <x v="4"/>
    <x v="4"/>
    <x v="4"/>
    <x v="6"/>
    <x v="1"/>
    <x v="3"/>
  </r>
  <r>
    <x v="1"/>
    <x v="4"/>
    <x v="4"/>
    <x v="0"/>
    <x v="379"/>
    <x v="1032"/>
    <n v="0"/>
    <x v="1"/>
    <x v="4"/>
    <x v="1"/>
    <x v="0"/>
    <x v="4"/>
    <x v="4"/>
    <x v="4"/>
    <x v="3"/>
    <x v="0"/>
    <x v="2"/>
  </r>
  <r>
    <x v="1"/>
    <x v="4"/>
    <x v="4"/>
    <x v="0"/>
    <x v="36"/>
    <x v="205"/>
    <n v="0"/>
    <x v="1"/>
    <x v="4"/>
    <x v="1"/>
    <x v="0"/>
    <x v="4"/>
    <x v="4"/>
    <x v="4"/>
    <x v="0"/>
    <x v="0"/>
    <x v="3"/>
  </r>
  <r>
    <x v="1"/>
    <x v="4"/>
    <x v="4"/>
    <x v="0"/>
    <x v="537"/>
    <x v="981"/>
    <n v="0"/>
    <x v="1"/>
    <x v="4"/>
    <x v="1"/>
    <x v="0"/>
    <x v="4"/>
    <x v="4"/>
    <x v="4"/>
    <x v="3"/>
    <x v="0"/>
    <x v="7"/>
  </r>
  <r>
    <x v="1"/>
    <x v="4"/>
    <x v="4"/>
    <x v="0"/>
    <x v="13"/>
    <x v="767"/>
    <n v="0"/>
    <x v="1"/>
    <x v="4"/>
    <x v="1"/>
    <x v="0"/>
    <x v="4"/>
    <x v="4"/>
    <x v="4"/>
    <x v="3"/>
    <x v="0"/>
    <x v="5"/>
  </r>
  <r>
    <x v="1"/>
    <x v="4"/>
    <x v="4"/>
    <x v="0"/>
    <x v="134"/>
    <x v="181"/>
    <n v="0"/>
    <x v="1"/>
    <x v="4"/>
    <x v="1"/>
    <x v="0"/>
    <x v="4"/>
    <x v="4"/>
    <x v="4"/>
    <x v="0"/>
    <x v="1"/>
    <x v="6"/>
  </r>
  <r>
    <x v="1"/>
    <x v="4"/>
    <x v="4"/>
    <x v="0"/>
    <x v="333"/>
    <x v="536"/>
    <n v="0"/>
    <x v="1"/>
    <x v="4"/>
    <x v="1"/>
    <x v="0"/>
    <x v="4"/>
    <x v="4"/>
    <x v="4"/>
    <x v="4"/>
    <x v="1"/>
    <x v="5"/>
  </r>
  <r>
    <x v="1"/>
    <x v="4"/>
    <x v="4"/>
    <x v="0"/>
    <x v="177"/>
    <x v="446"/>
    <n v="0"/>
    <x v="1"/>
    <x v="4"/>
    <x v="1"/>
    <x v="0"/>
    <x v="4"/>
    <x v="4"/>
    <x v="4"/>
    <x v="0"/>
    <x v="0"/>
    <x v="2"/>
  </r>
  <r>
    <x v="1"/>
    <x v="4"/>
    <x v="4"/>
    <x v="0"/>
    <x v="36"/>
    <x v="205"/>
    <n v="0"/>
    <x v="1"/>
    <x v="4"/>
    <x v="1"/>
    <x v="0"/>
    <x v="4"/>
    <x v="4"/>
    <x v="4"/>
    <x v="0"/>
    <x v="0"/>
    <x v="0"/>
  </r>
  <r>
    <x v="1"/>
    <x v="4"/>
    <x v="4"/>
    <x v="0"/>
    <x v="533"/>
    <x v="975"/>
    <n v="0"/>
    <x v="1"/>
    <x v="4"/>
    <x v="1"/>
    <x v="0"/>
    <x v="4"/>
    <x v="4"/>
    <x v="4"/>
    <x v="3"/>
    <x v="0"/>
    <x v="5"/>
  </r>
  <r>
    <x v="1"/>
    <x v="4"/>
    <x v="4"/>
    <x v="0"/>
    <x v="624"/>
    <x v="1260"/>
    <n v="0"/>
    <x v="1"/>
    <x v="4"/>
    <x v="1"/>
    <x v="0"/>
    <x v="4"/>
    <x v="4"/>
    <x v="4"/>
    <x v="3"/>
    <x v="1"/>
    <x v="1"/>
  </r>
  <r>
    <x v="1"/>
    <x v="4"/>
    <x v="4"/>
    <x v="0"/>
    <x v="41"/>
    <x v="523"/>
    <n v="4232.97"/>
    <x v="1"/>
    <x v="4"/>
    <x v="1"/>
    <x v="0"/>
    <x v="4"/>
    <x v="4"/>
    <x v="4"/>
    <x v="3"/>
    <x v="0"/>
    <x v="4"/>
  </r>
  <r>
    <x v="1"/>
    <x v="4"/>
    <x v="4"/>
    <x v="0"/>
    <x v="228"/>
    <x v="343"/>
    <n v="11488.13"/>
    <x v="1"/>
    <x v="4"/>
    <x v="1"/>
    <x v="0"/>
    <x v="4"/>
    <x v="4"/>
    <x v="4"/>
    <x v="0"/>
    <x v="0"/>
    <x v="1"/>
  </r>
  <r>
    <x v="1"/>
    <x v="4"/>
    <x v="4"/>
    <x v="0"/>
    <x v="43"/>
    <x v="471"/>
    <n v="0"/>
    <x v="1"/>
    <x v="4"/>
    <x v="1"/>
    <x v="0"/>
    <x v="4"/>
    <x v="4"/>
    <x v="4"/>
    <x v="5"/>
    <x v="0"/>
    <x v="5"/>
  </r>
  <r>
    <x v="1"/>
    <x v="4"/>
    <x v="4"/>
    <x v="0"/>
    <x v="110"/>
    <x v="139"/>
    <n v="165838.44"/>
    <x v="1"/>
    <x v="4"/>
    <x v="1"/>
    <x v="0"/>
    <x v="4"/>
    <x v="4"/>
    <x v="4"/>
    <x v="3"/>
    <x v="1"/>
    <x v="2"/>
  </r>
  <r>
    <x v="1"/>
    <x v="4"/>
    <x v="4"/>
    <x v="0"/>
    <x v="476"/>
    <x v="839"/>
    <n v="0"/>
    <x v="1"/>
    <x v="4"/>
    <x v="1"/>
    <x v="0"/>
    <x v="4"/>
    <x v="4"/>
    <x v="4"/>
    <x v="2"/>
    <x v="0"/>
    <x v="7"/>
  </r>
  <r>
    <x v="1"/>
    <x v="4"/>
    <x v="4"/>
    <x v="0"/>
    <x v="13"/>
    <x v="600"/>
    <n v="0"/>
    <x v="1"/>
    <x v="4"/>
    <x v="1"/>
    <x v="0"/>
    <x v="4"/>
    <x v="4"/>
    <x v="4"/>
    <x v="3"/>
    <x v="0"/>
    <x v="7"/>
  </r>
  <r>
    <x v="1"/>
    <x v="4"/>
    <x v="4"/>
    <x v="0"/>
    <x v="69"/>
    <x v="85"/>
    <n v="0"/>
    <x v="1"/>
    <x v="4"/>
    <x v="1"/>
    <x v="0"/>
    <x v="4"/>
    <x v="4"/>
    <x v="4"/>
    <x v="0"/>
    <x v="0"/>
    <x v="5"/>
  </r>
  <r>
    <x v="1"/>
    <x v="4"/>
    <x v="4"/>
    <x v="0"/>
    <x v="543"/>
    <x v="992"/>
    <n v="500"/>
    <x v="1"/>
    <x v="4"/>
    <x v="1"/>
    <x v="0"/>
    <x v="4"/>
    <x v="4"/>
    <x v="4"/>
    <x v="3"/>
    <x v="0"/>
    <x v="5"/>
  </r>
  <r>
    <x v="1"/>
    <x v="4"/>
    <x v="4"/>
    <x v="0"/>
    <x v="647"/>
    <x v="1335"/>
    <n v="0"/>
    <x v="1"/>
    <x v="4"/>
    <x v="1"/>
    <x v="0"/>
    <x v="4"/>
    <x v="4"/>
    <x v="4"/>
    <x v="3"/>
    <x v="0"/>
    <x v="4"/>
  </r>
  <r>
    <x v="1"/>
    <x v="4"/>
    <x v="4"/>
    <x v="0"/>
    <x v="2"/>
    <x v="736"/>
    <n v="671896.04"/>
    <x v="1"/>
    <x v="4"/>
    <x v="1"/>
    <x v="0"/>
    <x v="4"/>
    <x v="4"/>
    <x v="4"/>
    <x v="2"/>
    <x v="0"/>
    <x v="4"/>
  </r>
  <r>
    <x v="1"/>
    <x v="4"/>
    <x v="4"/>
    <x v="0"/>
    <x v="132"/>
    <x v="178"/>
    <n v="0"/>
    <x v="1"/>
    <x v="4"/>
    <x v="1"/>
    <x v="0"/>
    <x v="4"/>
    <x v="4"/>
    <x v="4"/>
    <x v="3"/>
    <x v="0"/>
    <x v="4"/>
  </r>
  <r>
    <x v="1"/>
    <x v="4"/>
    <x v="4"/>
    <x v="0"/>
    <x v="102"/>
    <x v="128"/>
    <n v="0"/>
    <x v="1"/>
    <x v="4"/>
    <x v="1"/>
    <x v="0"/>
    <x v="4"/>
    <x v="4"/>
    <x v="4"/>
    <x v="0"/>
    <x v="1"/>
    <x v="3"/>
  </r>
  <r>
    <x v="1"/>
    <x v="4"/>
    <x v="4"/>
    <x v="0"/>
    <x v="13"/>
    <x v="803"/>
    <n v="0"/>
    <x v="1"/>
    <x v="4"/>
    <x v="1"/>
    <x v="0"/>
    <x v="4"/>
    <x v="4"/>
    <x v="4"/>
    <x v="1"/>
    <x v="0"/>
    <x v="1"/>
  </r>
  <r>
    <x v="1"/>
    <x v="4"/>
    <x v="4"/>
    <x v="0"/>
    <x v="654"/>
    <x v="1357"/>
    <n v="780750.61"/>
    <x v="1"/>
    <x v="4"/>
    <x v="1"/>
    <x v="0"/>
    <x v="4"/>
    <x v="4"/>
    <x v="4"/>
    <x v="3"/>
    <x v="1"/>
    <x v="3"/>
  </r>
  <r>
    <x v="1"/>
    <x v="4"/>
    <x v="4"/>
    <x v="0"/>
    <x v="456"/>
    <x v="782"/>
    <n v="0"/>
    <x v="1"/>
    <x v="4"/>
    <x v="1"/>
    <x v="0"/>
    <x v="4"/>
    <x v="4"/>
    <x v="4"/>
    <x v="1"/>
    <x v="0"/>
    <x v="7"/>
  </r>
  <r>
    <x v="1"/>
    <x v="4"/>
    <x v="4"/>
    <x v="0"/>
    <x v="370"/>
    <x v="821"/>
    <n v="0"/>
    <x v="1"/>
    <x v="4"/>
    <x v="1"/>
    <x v="0"/>
    <x v="4"/>
    <x v="4"/>
    <x v="4"/>
    <x v="1"/>
    <x v="1"/>
    <x v="7"/>
  </r>
  <r>
    <x v="1"/>
    <x v="4"/>
    <x v="4"/>
    <x v="0"/>
    <x v="221"/>
    <x v="796"/>
    <n v="0"/>
    <x v="1"/>
    <x v="4"/>
    <x v="1"/>
    <x v="0"/>
    <x v="4"/>
    <x v="4"/>
    <x v="4"/>
    <x v="3"/>
    <x v="0"/>
    <x v="0"/>
  </r>
  <r>
    <x v="1"/>
    <x v="4"/>
    <x v="4"/>
    <x v="0"/>
    <x v="32"/>
    <x v="1353"/>
    <n v="32131.439999999999"/>
    <x v="1"/>
    <x v="4"/>
    <x v="1"/>
    <x v="0"/>
    <x v="4"/>
    <x v="4"/>
    <x v="4"/>
    <x v="3"/>
    <x v="0"/>
    <x v="3"/>
  </r>
  <r>
    <x v="1"/>
    <x v="4"/>
    <x v="4"/>
    <x v="0"/>
    <x v="198"/>
    <x v="293"/>
    <n v="0"/>
    <x v="1"/>
    <x v="4"/>
    <x v="1"/>
    <x v="0"/>
    <x v="4"/>
    <x v="4"/>
    <x v="4"/>
    <x v="2"/>
    <x v="0"/>
    <x v="4"/>
  </r>
  <r>
    <x v="1"/>
    <x v="4"/>
    <x v="4"/>
    <x v="0"/>
    <x v="597"/>
    <x v="1143"/>
    <n v="0"/>
    <x v="1"/>
    <x v="4"/>
    <x v="1"/>
    <x v="0"/>
    <x v="4"/>
    <x v="4"/>
    <x v="4"/>
    <x v="3"/>
    <x v="1"/>
    <x v="2"/>
  </r>
  <r>
    <x v="1"/>
    <x v="4"/>
    <x v="4"/>
    <x v="0"/>
    <x v="560"/>
    <x v="1047"/>
    <n v="10413.5"/>
    <x v="1"/>
    <x v="4"/>
    <x v="1"/>
    <x v="0"/>
    <x v="4"/>
    <x v="4"/>
    <x v="4"/>
    <x v="3"/>
    <x v="0"/>
    <x v="6"/>
  </r>
  <r>
    <x v="1"/>
    <x v="4"/>
    <x v="4"/>
    <x v="0"/>
    <x v="5"/>
    <x v="704"/>
    <n v="0"/>
    <x v="1"/>
    <x v="4"/>
    <x v="1"/>
    <x v="0"/>
    <x v="4"/>
    <x v="4"/>
    <x v="4"/>
    <x v="4"/>
    <x v="1"/>
    <x v="1"/>
  </r>
  <r>
    <x v="1"/>
    <x v="4"/>
    <x v="4"/>
    <x v="0"/>
    <x v="2"/>
    <x v="1348"/>
    <n v="0"/>
    <x v="1"/>
    <x v="4"/>
    <x v="1"/>
    <x v="0"/>
    <x v="4"/>
    <x v="4"/>
    <x v="4"/>
    <x v="0"/>
    <x v="0"/>
    <x v="2"/>
  </r>
  <r>
    <x v="1"/>
    <x v="4"/>
    <x v="4"/>
    <x v="0"/>
    <x v="263"/>
    <x v="418"/>
    <n v="0"/>
    <x v="1"/>
    <x v="4"/>
    <x v="1"/>
    <x v="0"/>
    <x v="4"/>
    <x v="4"/>
    <x v="4"/>
    <x v="5"/>
    <x v="0"/>
    <x v="3"/>
  </r>
  <r>
    <x v="1"/>
    <x v="4"/>
    <x v="4"/>
    <x v="0"/>
    <x v="421"/>
    <x v="1327"/>
    <n v="0"/>
    <x v="1"/>
    <x v="4"/>
    <x v="1"/>
    <x v="0"/>
    <x v="4"/>
    <x v="4"/>
    <x v="4"/>
    <x v="3"/>
    <x v="0"/>
    <x v="4"/>
  </r>
  <r>
    <x v="1"/>
    <x v="4"/>
    <x v="4"/>
    <x v="0"/>
    <x v="1"/>
    <x v="692"/>
    <n v="7867.47"/>
    <x v="1"/>
    <x v="4"/>
    <x v="1"/>
    <x v="0"/>
    <x v="4"/>
    <x v="4"/>
    <x v="4"/>
    <x v="3"/>
    <x v="0"/>
    <x v="0"/>
  </r>
  <r>
    <x v="1"/>
    <x v="4"/>
    <x v="4"/>
    <x v="0"/>
    <x v="13"/>
    <x v="422"/>
    <n v="0"/>
    <x v="1"/>
    <x v="4"/>
    <x v="1"/>
    <x v="0"/>
    <x v="4"/>
    <x v="4"/>
    <x v="4"/>
    <x v="3"/>
    <x v="0"/>
    <x v="3"/>
  </r>
  <r>
    <x v="1"/>
    <x v="4"/>
    <x v="4"/>
    <x v="0"/>
    <x v="13"/>
    <x v="767"/>
    <n v="0"/>
    <x v="1"/>
    <x v="4"/>
    <x v="1"/>
    <x v="0"/>
    <x v="4"/>
    <x v="4"/>
    <x v="4"/>
    <x v="3"/>
    <x v="0"/>
    <x v="6"/>
  </r>
  <r>
    <x v="1"/>
    <x v="4"/>
    <x v="4"/>
    <x v="0"/>
    <x v="0"/>
    <x v="0"/>
    <n v="0"/>
    <x v="1"/>
    <x v="4"/>
    <x v="1"/>
    <x v="0"/>
    <x v="4"/>
    <x v="4"/>
    <x v="4"/>
    <x v="0"/>
    <x v="0"/>
    <x v="6"/>
  </r>
  <r>
    <x v="1"/>
    <x v="4"/>
    <x v="4"/>
    <x v="0"/>
    <x v="240"/>
    <x v="373"/>
    <n v="27812.99"/>
    <x v="1"/>
    <x v="4"/>
    <x v="1"/>
    <x v="0"/>
    <x v="4"/>
    <x v="4"/>
    <x v="4"/>
    <x v="2"/>
    <x v="0"/>
    <x v="6"/>
  </r>
  <r>
    <x v="1"/>
    <x v="4"/>
    <x v="4"/>
    <x v="0"/>
    <x v="161"/>
    <x v="239"/>
    <n v="0"/>
    <x v="1"/>
    <x v="4"/>
    <x v="1"/>
    <x v="0"/>
    <x v="4"/>
    <x v="4"/>
    <x v="4"/>
    <x v="3"/>
    <x v="0"/>
    <x v="1"/>
  </r>
  <r>
    <x v="1"/>
    <x v="4"/>
    <x v="4"/>
    <x v="0"/>
    <x v="336"/>
    <x v="543"/>
    <n v="0"/>
    <x v="1"/>
    <x v="4"/>
    <x v="1"/>
    <x v="0"/>
    <x v="4"/>
    <x v="4"/>
    <x v="4"/>
    <x v="3"/>
    <x v="1"/>
    <x v="0"/>
  </r>
  <r>
    <x v="1"/>
    <x v="4"/>
    <x v="4"/>
    <x v="0"/>
    <x v="127"/>
    <x v="171"/>
    <n v="0"/>
    <x v="1"/>
    <x v="4"/>
    <x v="1"/>
    <x v="0"/>
    <x v="4"/>
    <x v="4"/>
    <x v="4"/>
    <x v="0"/>
    <x v="0"/>
    <x v="4"/>
  </r>
  <r>
    <x v="1"/>
    <x v="4"/>
    <x v="4"/>
    <x v="0"/>
    <x v="256"/>
    <x v="1175"/>
    <n v="0"/>
    <x v="1"/>
    <x v="4"/>
    <x v="1"/>
    <x v="0"/>
    <x v="4"/>
    <x v="4"/>
    <x v="4"/>
    <x v="3"/>
    <x v="0"/>
    <x v="4"/>
  </r>
  <r>
    <x v="1"/>
    <x v="4"/>
    <x v="4"/>
    <x v="0"/>
    <x v="177"/>
    <x v="446"/>
    <n v="0"/>
    <x v="1"/>
    <x v="4"/>
    <x v="1"/>
    <x v="0"/>
    <x v="4"/>
    <x v="4"/>
    <x v="4"/>
    <x v="0"/>
    <x v="0"/>
    <x v="4"/>
  </r>
  <r>
    <x v="1"/>
    <x v="4"/>
    <x v="4"/>
    <x v="0"/>
    <x v="13"/>
    <x v="1373"/>
    <n v="0"/>
    <x v="1"/>
    <x v="4"/>
    <x v="1"/>
    <x v="0"/>
    <x v="4"/>
    <x v="4"/>
    <x v="4"/>
    <x v="3"/>
    <x v="0"/>
    <x v="2"/>
  </r>
  <r>
    <x v="1"/>
    <x v="4"/>
    <x v="4"/>
    <x v="0"/>
    <x v="430"/>
    <x v="1349"/>
    <n v="0"/>
    <x v="1"/>
    <x v="4"/>
    <x v="1"/>
    <x v="0"/>
    <x v="4"/>
    <x v="4"/>
    <x v="4"/>
    <x v="1"/>
    <x v="1"/>
    <x v="7"/>
  </r>
  <r>
    <x v="1"/>
    <x v="4"/>
    <x v="4"/>
    <x v="0"/>
    <x v="13"/>
    <x v="563"/>
    <n v="0"/>
    <x v="1"/>
    <x v="4"/>
    <x v="1"/>
    <x v="0"/>
    <x v="4"/>
    <x v="4"/>
    <x v="4"/>
    <x v="3"/>
    <x v="0"/>
    <x v="4"/>
  </r>
  <r>
    <x v="1"/>
    <x v="4"/>
    <x v="4"/>
    <x v="0"/>
    <x v="210"/>
    <x v="988"/>
    <n v="329701.15999999997"/>
    <x v="1"/>
    <x v="4"/>
    <x v="1"/>
    <x v="0"/>
    <x v="4"/>
    <x v="4"/>
    <x v="4"/>
    <x v="3"/>
    <x v="1"/>
    <x v="5"/>
  </r>
  <r>
    <x v="1"/>
    <x v="4"/>
    <x v="4"/>
    <x v="0"/>
    <x v="13"/>
    <x v="189"/>
    <n v="2636.34"/>
    <x v="1"/>
    <x v="4"/>
    <x v="1"/>
    <x v="0"/>
    <x v="4"/>
    <x v="4"/>
    <x v="4"/>
    <x v="3"/>
    <x v="0"/>
    <x v="6"/>
  </r>
  <r>
    <x v="1"/>
    <x v="4"/>
    <x v="4"/>
    <x v="0"/>
    <x v="486"/>
    <x v="861"/>
    <n v="52.56"/>
    <x v="1"/>
    <x v="4"/>
    <x v="1"/>
    <x v="0"/>
    <x v="4"/>
    <x v="4"/>
    <x v="4"/>
    <x v="1"/>
    <x v="0"/>
    <x v="4"/>
  </r>
  <r>
    <x v="1"/>
    <x v="4"/>
    <x v="4"/>
    <x v="0"/>
    <x v="31"/>
    <x v="1036"/>
    <n v="0"/>
    <x v="1"/>
    <x v="4"/>
    <x v="1"/>
    <x v="0"/>
    <x v="4"/>
    <x v="4"/>
    <x v="4"/>
    <x v="0"/>
    <x v="0"/>
    <x v="5"/>
  </r>
  <r>
    <x v="1"/>
    <x v="4"/>
    <x v="4"/>
    <x v="0"/>
    <x v="249"/>
    <x v="389"/>
    <n v="0"/>
    <x v="1"/>
    <x v="4"/>
    <x v="1"/>
    <x v="0"/>
    <x v="4"/>
    <x v="4"/>
    <x v="4"/>
    <x v="0"/>
    <x v="0"/>
    <x v="7"/>
  </r>
  <r>
    <x v="1"/>
    <x v="4"/>
    <x v="4"/>
    <x v="0"/>
    <x v="492"/>
    <x v="871"/>
    <n v="540124.21"/>
    <x v="1"/>
    <x v="4"/>
    <x v="1"/>
    <x v="0"/>
    <x v="4"/>
    <x v="4"/>
    <x v="4"/>
    <x v="3"/>
    <x v="1"/>
    <x v="5"/>
  </r>
  <r>
    <x v="1"/>
    <x v="4"/>
    <x v="4"/>
    <x v="0"/>
    <x v="115"/>
    <x v="1354"/>
    <n v="13.01"/>
    <x v="1"/>
    <x v="4"/>
    <x v="1"/>
    <x v="0"/>
    <x v="4"/>
    <x v="4"/>
    <x v="4"/>
    <x v="1"/>
    <x v="0"/>
    <x v="7"/>
  </r>
  <r>
    <x v="1"/>
    <x v="4"/>
    <x v="4"/>
    <x v="0"/>
    <x v="287"/>
    <x v="473"/>
    <n v="0"/>
    <x v="1"/>
    <x v="4"/>
    <x v="1"/>
    <x v="0"/>
    <x v="4"/>
    <x v="4"/>
    <x v="4"/>
    <x v="4"/>
    <x v="1"/>
    <x v="6"/>
  </r>
  <r>
    <x v="1"/>
    <x v="4"/>
    <x v="4"/>
    <x v="0"/>
    <x v="548"/>
    <x v="1297"/>
    <n v="503812.59"/>
    <x v="1"/>
    <x v="4"/>
    <x v="1"/>
    <x v="0"/>
    <x v="4"/>
    <x v="4"/>
    <x v="4"/>
    <x v="3"/>
    <x v="0"/>
    <x v="1"/>
  </r>
  <r>
    <x v="1"/>
    <x v="4"/>
    <x v="4"/>
    <x v="0"/>
    <x v="41"/>
    <x v="551"/>
    <n v="11064.31"/>
    <x v="1"/>
    <x v="4"/>
    <x v="1"/>
    <x v="0"/>
    <x v="4"/>
    <x v="4"/>
    <x v="4"/>
    <x v="3"/>
    <x v="0"/>
    <x v="4"/>
  </r>
  <r>
    <x v="1"/>
    <x v="4"/>
    <x v="4"/>
    <x v="0"/>
    <x v="295"/>
    <x v="483"/>
    <n v="0"/>
    <x v="1"/>
    <x v="4"/>
    <x v="1"/>
    <x v="0"/>
    <x v="4"/>
    <x v="4"/>
    <x v="4"/>
    <x v="1"/>
    <x v="0"/>
    <x v="6"/>
  </r>
  <r>
    <x v="1"/>
    <x v="4"/>
    <x v="4"/>
    <x v="0"/>
    <x v="1"/>
    <x v="488"/>
    <n v="0"/>
    <x v="1"/>
    <x v="4"/>
    <x v="1"/>
    <x v="0"/>
    <x v="4"/>
    <x v="4"/>
    <x v="4"/>
    <x v="3"/>
    <x v="0"/>
    <x v="2"/>
  </r>
  <r>
    <x v="1"/>
    <x v="4"/>
    <x v="4"/>
    <x v="0"/>
    <x v="198"/>
    <x v="1302"/>
    <n v="0"/>
    <x v="1"/>
    <x v="4"/>
    <x v="1"/>
    <x v="0"/>
    <x v="4"/>
    <x v="4"/>
    <x v="4"/>
    <x v="3"/>
    <x v="0"/>
    <x v="5"/>
  </r>
  <r>
    <x v="1"/>
    <x v="4"/>
    <x v="4"/>
    <x v="0"/>
    <x v="441"/>
    <x v="1095"/>
    <n v="0"/>
    <x v="1"/>
    <x v="4"/>
    <x v="1"/>
    <x v="0"/>
    <x v="4"/>
    <x v="4"/>
    <x v="4"/>
    <x v="2"/>
    <x v="0"/>
    <x v="2"/>
  </r>
  <r>
    <x v="1"/>
    <x v="4"/>
    <x v="4"/>
    <x v="0"/>
    <x v="11"/>
    <x v="511"/>
    <n v="606525.41"/>
    <x v="1"/>
    <x v="4"/>
    <x v="1"/>
    <x v="0"/>
    <x v="4"/>
    <x v="4"/>
    <x v="4"/>
    <x v="3"/>
    <x v="0"/>
    <x v="3"/>
  </r>
  <r>
    <x v="1"/>
    <x v="4"/>
    <x v="4"/>
    <x v="0"/>
    <x v="654"/>
    <x v="1357"/>
    <n v="910977.53"/>
    <x v="1"/>
    <x v="4"/>
    <x v="1"/>
    <x v="0"/>
    <x v="4"/>
    <x v="4"/>
    <x v="4"/>
    <x v="3"/>
    <x v="1"/>
    <x v="1"/>
  </r>
  <r>
    <x v="1"/>
    <x v="4"/>
    <x v="4"/>
    <x v="0"/>
    <x v="338"/>
    <x v="545"/>
    <n v="0"/>
    <x v="1"/>
    <x v="4"/>
    <x v="1"/>
    <x v="0"/>
    <x v="4"/>
    <x v="4"/>
    <x v="4"/>
    <x v="3"/>
    <x v="0"/>
    <x v="2"/>
  </r>
  <r>
    <x v="1"/>
    <x v="4"/>
    <x v="4"/>
    <x v="0"/>
    <x v="18"/>
    <x v="1104"/>
    <n v="0"/>
    <x v="1"/>
    <x v="4"/>
    <x v="1"/>
    <x v="0"/>
    <x v="4"/>
    <x v="4"/>
    <x v="4"/>
    <x v="3"/>
    <x v="0"/>
    <x v="7"/>
  </r>
  <r>
    <x v="1"/>
    <x v="4"/>
    <x v="4"/>
    <x v="0"/>
    <x v="166"/>
    <x v="246"/>
    <n v="0"/>
    <x v="1"/>
    <x v="4"/>
    <x v="1"/>
    <x v="0"/>
    <x v="4"/>
    <x v="4"/>
    <x v="4"/>
    <x v="3"/>
    <x v="0"/>
    <x v="5"/>
  </r>
  <r>
    <x v="1"/>
    <x v="4"/>
    <x v="4"/>
    <x v="0"/>
    <x v="41"/>
    <x v="830"/>
    <n v="0"/>
    <x v="1"/>
    <x v="4"/>
    <x v="1"/>
    <x v="0"/>
    <x v="4"/>
    <x v="4"/>
    <x v="4"/>
    <x v="3"/>
    <x v="0"/>
    <x v="2"/>
  </r>
  <r>
    <x v="1"/>
    <x v="4"/>
    <x v="4"/>
    <x v="0"/>
    <x v="610"/>
    <x v="1179"/>
    <n v="57575.23"/>
    <x v="1"/>
    <x v="4"/>
    <x v="1"/>
    <x v="0"/>
    <x v="4"/>
    <x v="4"/>
    <x v="4"/>
    <x v="3"/>
    <x v="1"/>
    <x v="0"/>
  </r>
  <r>
    <x v="1"/>
    <x v="4"/>
    <x v="4"/>
    <x v="0"/>
    <x v="274"/>
    <x v="445"/>
    <n v="0"/>
    <x v="1"/>
    <x v="4"/>
    <x v="1"/>
    <x v="0"/>
    <x v="4"/>
    <x v="4"/>
    <x v="4"/>
    <x v="2"/>
    <x v="0"/>
    <x v="0"/>
  </r>
  <r>
    <x v="1"/>
    <x v="4"/>
    <x v="4"/>
    <x v="0"/>
    <x v="115"/>
    <x v="226"/>
    <n v="4502554.5999999996"/>
    <x v="1"/>
    <x v="4"/>
    <x v="1"/>
    <x v="0"/>
    <x v="4"/>
    <x v="4"/>
    <x v="4"/>
    <x v="1"/>
    <x v="1"/>
    <x v="2"/>
  </r>
  <r>
    <x v="1"/>
    <x v="4"/>
    <x v="4"/>
    <x v="0"/>
    <x v="151"/>
    <x v="783"/>
    <n v="0"/>
    <x v="1"/>
    <x v="4"/>
    <x v="1"/>
    <x v="0"/>
    <x v="4"/>
    <x v="4"/>
    <x v="4"/>
    <x v="0"/>
    <x v="0"/>
    <x v="6"/>
  </r>
  <r>
    <x v="1"/>
    <x v="4"/>
    <x v="4"/>
    <x v="0"/>
    <x v="374"/>
    <x v="618"/>
    <n v="0"/>
    <x v="1"/>
    <x v="4"/>
    <x v="1"/>
    <x v="0"/>
    <x v="4"/>
    <x v="4"/>
    <x v="4"/>
    <x v="3"/>
    <x v="0"/>
    <x v="2"/>
  </r>
  <r>
    <x v="1"/>
    <x v="4"/>
    <x v="4"/>
    <x v="0"/>
    <x v="185"/>
    <x v="274"/>
    <n v="0"/>
    <x v="1"/>
    <x v="4"/>
    <x v="1"/>
    <x v="0"/>
    <x v="4"/>
    <x v="4"/>
    <x v="4"/>
    <x v="0"/>
    <x v="0"/>
    <x v="6"/>
  </r>
  <r>
    <x v="1"/>
    <x v="4"/>
    <x v="4"/>
    <x v="0"/>
    <x v="103"/>
    <x v="441"/>
    <n v="0"/>
    <x v="1"/>
    <x v="4"/>
    <x v="1"/>
    <x v="0"/>
    <x v="4"/>
    <x v="4"/>
    <x v="4"/>
    <x v="2"/>
    <x v="1"/>
    <x v="6"/>
  </r>
  <r>
    <x v="1"/>
    <x v="4"/>
    <x v="4"/>
    <x v="0"/>
    <x v="108"/>
    <x v="137"/>
    <n v="0"/>
    <x v="1"/>
    <x v="4"/>
    <x v="1"/>
    <x v="0"/>
    <x v="4"/>
    <x v="4"/>
    <x v="4"/>
    <x v="0"/>
    <x v="0"/>
    <x v="6"/>
  </r>
  <r>
    <x v="1"/>
    <x v="4"/>
    <x v="4"/>
    <x v="0"/>
    <x v="13"/>
    <x v="834"/>
    <n v="0"/>
    <x v="1"/>
    <x v="4"/>
    <x v="1"/>
    <x v="0"/>
    <x v="4"/>
    <x v="4"/>
    <x v="4"/>
    <x v="1"/>
    <x v="0"/>
    <x v="5"/>
  </r>
  <r>
    <x v="1"/>
    <x v="4"/>
    <x v="4"/>
    <x v="0"/>
    <x v="18"/>
    <x v="725"/>
    <n v="0"/>
    <x v="1"/>
    <x v="4"/>
    <x v="1"/>
    <x v="0"/>
    <x v="4"/>
    <x v="4"/>
    <x v="4"/>
    <x v="1"/>
    <x v="0"/>
    <x v="5"/>
  </r>
  <r>
    <x v="1"/>
    <x v="4"/>
    <x v="4"/>
    <x v="0"/>
    <x v="13"/>
    <x v="822"/>
    <n v="0"/>
    <x v="1"/>
    <x v="4"/>
    <x v="1"/>
    <x v="0"/>
    <x v="4"/>
    <x v="4"/>
    <x v="4"/>
    <x v="3"/>
    <x v="0"/>
    <x v="4"/>
  </r>
  <r>
    <x v="1"/>
    <x v="4"/>
    <x v="4"/>
    <x v="0"/>
    <x v="382"/>
    <x v="960"/>
    <n v="0"/>
    <x v="1"/>
    <x v="4"/>
    <x v="1"/>
    <x v="0"/>
    <x v="4"/>
    <x v="4"/>
    <x v="4"/>
    <x v="3"/>
    <x v="0"/>
    <x v="3"/>
  </r>
  <r>
    <x v="1"/>
    <x v="4"/>
    <x v="4"/>
    <x v="0"/>
    <x v="348"/>
    <x v="571"/>
    <n v="0"/>
    <x v="1"/>
    <x v="4"/>
    <x v="1"/>
    <x v="0"/>
    <x v="4"/>
    <x v="4"/>
    <x v="4"/>
    <x v="4"/>
    <x v="0"/>
    <x v="7"/>
  </r>
  <r>
    <x v="1"/>
    <x v="4"/>
    <x v="4"/>
    <x v="0"/>
    <x v="385"/>
    <x v="637"/>
    <n v="71567.850000000006"/>
    <x v="1"/>
    <x v="4"/>
    <x v="1"/>
    <x v="0"/>
    <x v="4"/>
    <x v="4"/>
    <x v="4"/>
    <x v="2"/>
    <x v="0"/>
    <x v="1"/>
  </r>
  <r>
    <x v="1"/>
    <x v="4"/>
    <x v="4"/>
    <x v="0"/>
    <x v="464"/>
    <x v="799"/>
    <n v="0"/>
    <x v="1"/>
    <x v="4"/>
    <x v="1"/>
    <x v="0"/>
    <x v="4"/>
    <x v="4"/>
    <x v="4"/>
    <x v="0"/>
    <x v="0"/>
    <x v="4"/>
  </r>
  <r>
    <x v="1"/>
    <x v="4"/>
    <x v="4"/>
    <x v="0"/>
    <x v="387"/>
    <x v="641"/>
    <n v="11148"/>
    <x v="1"/>
    <x v="4"/>
    <x v="1"/>
    <x v="0"/>
    <x v="4"/>
    <x v="4"/>
    <x v="4"/>
    <x v="2"/>
    <x v="0"/>
    <x v="0"/>
  </r>
  <r>
    <x v="1"/>
    <x v="4"/>
    <x v="4"/>
    <x v="0"/>
    <x v="13"/>
    <x v="734"/>
    <n v="0"/>
    <x v="1"/>
    <x v="4"/>
    <x v="1"/>
    <x v="0"/>
    <x v="4"/>
    <x v="4"/>
    <x v="4"/>
    <x v="3"/>
    <x v="0"/>
    <x v="6"/>
  </r>
  <r>
    <x v="1"/>
    <x v="4"/>
    <x v="4"/>
    <x v="0"/>
    <x v="18"/>
    <x v="1209"/>
    <n v="0"/>
    <x v="1"/>
    <x v="4"/>
    <x v="1"/>
    <x v="0"/>
    <x v="4"/>
    <x v="4"/>
    <x v="4"/>
    <x v="3"/>
    <x v="0"/>
    <x v="5"/>
  </r>
  <r>
    <x v="1"/>
    <x v="4"/>
    <x v="4"/>
    <x v="0"/>
    <x v="382"/>
    <x v="1159"/>
    <n v="0"/>
    <x v="1"/>
    <x v="4"/>
    <x v="1"/>
    <x v="0"/>
    <x v="4"/>
    <x v="4"/>
    <x v="4"/>
    <x v="3"/>
    <x v="0"/>
    <x v="0"/>
  </r>
  <r>
    <x v="1"/>
    <x v="4"/>
    <x v="4"/>
    <x v="0"/>
    <x v="179"/>
    <x v="265"/>
    <n v="0"/>
    <x v="1"/>
    <x v="4"/>
    <x v="1"/>
    <x v="0"/>
    <x v="4"/>
    <x v="4"/>
    <x v="4"/>
    <x v="3"/>
    <x v="0"/>
    <x v="5"/>
  </r>
  <r>
    <x v="1"/>
    <x v="4"/>
    <x v="4"/>
    <x v="0"/>
    <x v="179"/>
    <x v="265"/>
    <n v="0"/>
    <x v="1"/>
    <x v="4"/>
    <x v="1"/>
    <x v="0"/>
    <x v="4"/>
    <x v="4"/>
    <x v="4"/>
    <x v="3"/>
    <x v="0"/>
    <x v="1"/>
  </r>
  <r>
    <x v="1"/>
    <x v="4"/>
    <x v="4"/>
    <x v="0"/>
    <x v="199"/>
    <x v="295"/>
    <n v="0"/>
    <x v="1"/>
    <x v="4"/>
    <x v="1"/>
    <x v="0"/>
    <x v="4"/>
    <x v="4"/>
    <x v="4"/>
    <x v="0"/>
    <x v="1"/>
    <x v="2"/>
  </r>
  <r>
    <x v="1"/>
    <x v="4"/>
    <x v="4"/>
    <x v="0"/>
    <x v="357"/>
    <x v="587"/>
    <n v="1523988.44"/>
    <x v="1"/>
    <x v="4"/>
    <x v="1"/>
    <x v="0"/>
    <x v="4"/>
    <x v="4"/>
    <x v="4"/>
    <x v="4"/>
    <x v="3"/>
    <x v="3"/>
  </r>
  <r>
    <x v="1"/>
    <x v="4"/>
    <x v="4"/>
    <x v="0"/>
    <x v="221"/>
    <x v="331"/>
    <n v="202707.64"/>
    <x v="1"/>
    <x v="4"/>
    <x v="1"/>
    <x v="0"/>
    <x v="4"/>
    <x v="4"/>
    <x v="4"/>
    <x v="3"/>
    <x v="0"/>
    <x v="6"/>
  </r>
  <r>
    <x v="1"/>
    <x v="4"/>
    <x v="4"/>
    <x v="0"/>
    <x v="41"/>
    <x v="1329"/>
    <n v="0"/>
    <x v="1"/>
    <x v="4"/>
    <x v="1"/>
    <x v="0"/>
    <x v="4"/>
    <x v="4"/>
    <x v="4"/>
    <x v="1"/>
    <x v="0"/>
    <x v="4"/>
  </r>
  <r>
    <x v="1"/>
    <x v="4"/>
    <x v="4"/>
    <x v="0"/>
    <x v="18"/>
    <x v="946"/>
    <n v="0"/>
    <x v="1"/>
    <x v="4"/>
    <x v="1"/>
    <x v="0"/>
    <x v="4"/>
    <x v="4"/>
    <x v="4"/>
    <x v="3"/>
    <x v="0"/>
    <x v="5"/>
  </r>
  <r>
    <x v="1"/>
    <x v="4"/>
    <x v="4"/>
    <x v="0"/>
    <x v="548"/>
    <x v="1297"/>
    <n v="540124.21"/>
    <x v="1"/>
    <x v="4"/>
    <x v="1"/>
    <x v="0"/>
    <x v="4"/>
    <x v="4"/>
    <x v="4"/>
    <x v="3"/>
    <x v="0"/>
    <x v="5"/>
  </r>
  <r>
    <x v="1"/>
    <x v="4"/>
    <x v="4"/>
    <x v="0"/>
    <x v="5"/>
    <x v="754"/>
    <n v="0"/>
    <x v="1"/>
    <x v="4"/>
    <x v="1"/>
    <x v="0"/>
    <x v="4"/>
    <x v="4"/>
    <x v="4"/>
    <x v="3"/>
    <x v="0"/>
    <x v="4"/>
  </r>
  <r>
    <x v="1"/>
    <x v="4"/>
    <x v="4"/>
    <x v="0"/>
    <x v="224"/>
    <x v="337"/>
    <n v="0"/>
    <x v="1"/>
    <x v="4"/>
    <x v="1"/>
    <x v="0"/>
    <x v="4"/>
    <x v="4"/>
    <x v="4"/>
    <x v="4"/>
    <x v="1"/>
    <x v="0"/>
  </r>
  <r>
    <x v="1"/>
    <x v="4"/>
    <x v="4"/>
    <x v="0"/>
    <x v="53"/>
    <x v="346"/>
    <n v="0"/>
    <x v="1"/>
    <x v="4"/>
    <x v="1"/>
    <x v="0"/>
    <x v="4"/>
    <x v="4"/>
    <x v="4"/>
    <x v="1"/>
    <x v="0"/>
    <x v="6"/>
  </r>
  <r>
    <x v="1"/>
    <x v="4"/>
    <x v="4"/>
    <x v="0"/>
    <x v="70"/>
    <x v="86"/>
    <n v="0"/>
    <x v="1"/>
    <x v="4"/>
    <x v="1"/>
    <x v="0"/>
    <x v="4"/>
    <x v="4"/>
    <x v="4"/>
    <x v="3"/>
    <x v="1"/>
    <x v="2"/>
  </r>
  <r>
    <x v="1"/>
    <x v="4"/>
    <x v="4"/>
    <x v="0"/>
    <x v="83"/>
    <x v="99"/>
    <n v="0"/>
    <x v="1"/>
    <x v="4"/>
    <x v="1"/>
    <x v="0"/>
    <x v="4"/>
    <x v="4"/>
    <x v="4"/>
    <x v="3"/>
    <x v="0"/>
    <x v="3"/>
  </r>
  <r>
    <x v="1"/>
    <x v="4"/>
    <x v="4"/>
    <x v="0"/>
    <x v="148"/>
    <x v="204"/>
    <n v="730921.96"/>
    <x v="1"/>
    <x v="4"/>
    <x v="1"/>
    <x v="0"/>
    <x v="4"/>
    <x v="4"/>
    <x v="4"/>
    <x v="3"/>
    <x v="1"/>
    <x v="6"/>
  </r>
  <r>
    <x v="1"/>
    <x v="4"/>
    <x v="4"/>
    <x v="0"/>
    <x v="147"/>
    <x v="203"/>
    <n v="-146813.13"/>
    <x v="1"/>
    <x v="4"/>
    <x v="1"/>
    <x v="0"/>
    <x v="4"/>
    <x v="4"/>
    <x v="4"/>
    <x v="3"/>
    <x v="0"/>
    <x v="0"/>
  </r>
  <r>
    <x v="1"/>
    <x v="4"/>
    <x v="4"/>
    <x v="0"/>
    <x v="5"/>
    <x v="1001"/>
    <n v="78001.11"/>
    <x v="1"/>
    <x v="4"/>
    <x v="1"/>
    <x v="0"/>
    <x v="4"/>
    <x v="4"/>
    <x v="4"/>
    <x v="3"/>
    <x v="1"/>
    <x v="7"/>
  </r>
  <r>
    <x v="1"/>
    <x v="4"/>
    <x v="4"/>
    <x v="0"/>
    <x v="292"/>
    <x v="479"/>
    <n v="0"/>
    <x v="1"/>
    <x v="4"/>
    <x v="1"/>
    <x v="0"/>
    <x v="4"/>
    <x v="4"/>
    <x v="4"/>
    <x v="5"/>
    <x v="0"/>
    <x v="1"/>
  </r>
  <r>
    <x v="1"/>
    <x v="4"/>
    <x v="4"/>
    <x v="0"/>
    <x v="348"/>
    <x v="571"/>
    <n v="0"/>
    <x v="1"/>
    <x v="4"/>
    <x v="1"/>
    <x v="0"/>
    <x v="4"/>
    <x v="4"/>
    <x v="4"/>
    <x v="4"/>
    <x v="0"/>
    <x v="4"/>
  </r>
  <r>
    <x v="1"/>
    <x v="4"/>
    <x v="4"/>
    <x v="0"/>
    <x v="565"/>
    <x v="1055"/>
    <n v="3065.24"/>
    <x v="1"/>
    <x v="4"/>
    <x v="1"/>
    <x v="0"/>
    <x v="4"/>
    <x v="4"/>
    <x v="4"/>
    <x v="2"/>
    <x v="0"/>
    <x v="6"/>
  </r>
  <r>
    <x v="1"/>
    <x v="4"/>
    <x v="4"/>
    <x v="0"/>
    <x v="538"/>
    <x v="983"/>
    <n v="0"/>
    <x v="1"/>
    <x v="4"/>
    <x v="1"/>
    <x v="0"/>
    <x v="4"/>
    <x v="4"/>
    <x v="4"/>
    <x v="3"/>
    <x v="0"/>
    <x v="0"/>
  </r>
  <r>
    <x v="1"/>
    <x v="4"/>
    <x v="4"/>
    <x v="0"/>
    <x v="73"/>
    <x v="406"/>
    <n v="79190.11"/>
    <x v="1"/>
    <x v="4"/>
    <x v="1"/>
    <x v="0"/>
    <x v="4"/>
    <x v="4"/>
    <x v="4"/>
    <x v="0"/>
    <x v="0"/>
    <x v="6"/>
  </r>
  <r>
    <x v="1"/>
    <x v="4"/>
    <x v="4"/>
    <x v="0"/>
    <x v="397"/>
    <x v="657"/>
    <n v="1547960.29"/>
    <x v="1"/>
    <x v="4"/>
    <x v="1"/>
    <x v="0"/>
    <x v="4"/>
    <x v="4"/>
    <x v="4"/>
    <x v="6"/>
    <x v="1"/>
    <x v="4"/>
  </r>
  <r>
    <x v="1"/>
    <x v="4"/>
    <x v="4"/>
    <x v="0"/>
    <x v="486"/>
    <x v="932"/>
    <n v="1634.46"/>
    <x v="1"/>
    <x v="4"/>
    <x v="1"/>
    <x v="0"/>
    <x v="4"/>
    <x v="4"/>
    <x v="4"/>
    <x v="2"/>
    <x v="1"/>
    <x v="3"/>
  </r>
  <r>
    <x v="1"/>
    <x v="4"/>
    <x v="4"/>
    <x v="0"/>
    <x v="0"/>
    <x v="369"/>
    <n v="0"/>
    <x v="1"/>
    <x v="4"/>
    <x v="1"/>
    <x v="0"/>
    <x v="4"/>
    <x v="4"/>
    <x v="4"/>
    <x v="3"/>
    <x v="0"/>
    <x v="4"/>
  </r>
  <r>
    <x v="1"/>
    <x v="4"/>
    <x v="4"/>
    <x v="0"/>
    <x v="279"/>
    <x v="674"/>
    <n v="750"/>
    <x v="1"/>
    <x v="4"/>
    <x v="1"/>
    <x v="0"/>
    <x v="4"/>
    <x v="4"/>
    <x v="4"/>
    <x v="4"/>
    <x v="0"/>
    <x v="6"/>
  </r>
  <r>
    <x v="1"/>
    <x v="4"/>
    <x v="4"/>
    <x v="0"/>
    <x v="46"/>
    <x v="52"/>
    <n v="0"/>
    <x v="1"/>
    <x v="4"/>
    <x v="1"/>
    <x v="0"/>
    <x v="4"/>
    <x v="4"/>
    <x v="4"/>
    <x v="0"/>
    <x v="0"/>
    <x v="0"/>
  </r>
  <r>
    <x v="1"/>
    <x v="4"/>
    <x v="4"/>
    <x v="0"/>
    <x v="41"/>
    <x v="1129"/>
    <n v="0"/>
    <x v="1"/>
    <x v="4"/>
    <x v="1"/>
    <x v="0"/>
    <x v="4"/>
    <x v="4"/>
    <x v="4"/>
    <x v="3"/>
    <x v="0"/>
    <x v="3"/>
  </r>
  <r>
    <x v="1"/>
    <x v="4"/>
    <x v="4"/>
    <x v="0"/>
    <x v="313"/>
    <x v="506"/>
    <n v="69955.05"/>
    <x v="1"/>
    <x v="4"/>
    <x v="1"/>
    <x v="0"/>
    <x v="4"/>
    <x v="4"/>
    <x v="4"/>
    <x v="3"/>
    <x v="1"/>
    <x v="5"/>
  </r>
  <r>
    <x v="1"/>
    <x v="4"/>
    <x v="4"/>
    <x v="0"/>
    <x v="429"/>
    <x v="804"/>
    <n v="0"/>
    <x v="1"/>
    <x v="4"/>
    <x v="1"/>
    <x v="0"/>
    <x v="4"/>
    <x v="4"/>
    <x v="4"/>
    <x v="1"/>
    <x v="1"/>
    <x v="0"/>
  </r>
  <r>
    <x v="1"/>
    <x v="4"/>
    <x v="4"/>
    <x v="0"/>
    <x v="221"/>
    <x v="796"/>
    <n v="0"/>
    <x v="1"/>
    <x v="4"/>
    <x v="1"/>
    <x v="0"/>
    <x v="4"/>
    <x v="4"/>
    <x v="4"/>
    <x v="3"/>
    <x v="0"/>
    <x v="4"/>
  </r>
  <r>
    <x v="1"/>
    <x v="4"/>
    <x v="4"/>
    <x v="0"/>
    <x v="560"/>
    <x v="1047"/>
    <n v="11691.01"/>
    <x v="1"/>
    <x v="4"/>
    <x v="1"/>
    <x v="0"/>
    <x v="4"/>
    <x v="4"/>
    <x v="4"/>
    <x v="3"/>
    <x v="0"/>
    <x v="0"/>
  </r>
  <r>
    <x v="1"/>
    <x v="4"/>
    <x v="4"/>
    <x v="0"/>
    <x v="372"/>
    <x v="615"/>
    <n v="0"/>
    <x v="1"/>
    <x v="4"/>
    <x v="1"/>
    <x v="0"/>
    <x v="4"/>
    <x v="4"/>
    <x v="4"/>
    <x v="3"/>
    <x v="0"/>
    <x v="6"/>
  </r>
  <r>
    <x v="1"/>
    <x v="4"/>
    <x v="4"/>
    <x v="0"/>
    <x v="2"/>
    <x v="736"/>
    <n v="784711.43"/>
    <x v="1"/>
    <x v="4"/>
    <x v="1"/>
    <x v="0"/>
    <x v="4"/>
    <x v="4"/>
    <x v="4"/>
    <x v="2"/>
    <x v="0"/>
    <x v="3"/>
  </r>
  <r>
    <x v="1"/>
    <x v="4"/>
    <x v="4"/>
    <x v="0"/>
    <x v="649"/>
    <x v="1337"/>
    <n v="0"/>
    <x v="1"/>
    <x v="4"/>
    <x v="1"/>
    <x v="0"/>
    <x v="4"/>
    <x v="4"/>
    <x v="4"/>
    <x v="3"/>
    <x v="1"/>
    <x v="1"/>
  </r>
  <r>
    <x v="1"/>
    <x v="4"/>
    <x v="4"/>
    <x v="0"/>
    <x v="1"/>
    <x v="1238"/>
    <n v="0"/>
    <x v="1"/>
    <x v="4"/>
    <x v="1"/>
    <x v="0"/>
    <x v="4"/>
    <x v="4"/>
    <x v="4"/>
    <x v="3"/>
    <x v="0"/>
    <x v="0"/>
  </r>
  <r>
    <x v="1"/>
    <x v="4"/>
    <x v="4"/>
    <x v="0"/>
    <x v="11"/>
    <x v="906"/>
    <n v="0"/>
    <x v="1"/>
    <x v="4"/>
    <x v="1"/>
    <x v="0"/>
    <x v="4"/>
    <x v="4"/>
    <x v="4"/>
    <x v="3"/>
    <x v="0"/>
    <x v="4"/>
  </r>
  <r>
    <x v="1"/>
    <x v="4"/>
    <x v="4"/>
    <x v="0"/>
    <x v="327"/>
    <x v="528"/>
    <n v="0"/>
    <x v="1"/>
    <x v="4"/>
    <x v="1"/>
    <x v="0"/>
    <x v="4"/>
    <x v="4"/>
    <x v="4"/>
    <x v="3"/>
    <x v="0"/>
    <x v="1"/>
  </r>
  <r>
    <x v="1"/>
    <x v="4"/>
    <x v="4"/>
    <x v="0"/>
    <x v="13"/>
    <x v="469"/>
    <n v="5188.18"/>
    <x v="1"/>
    <x v="4"/>
    <x v="1"/>
    <x v="0"/>
    <x v="4"/>
    <x v="4"/>
    <x v="4"/>
    <x v="3"/>
    <x v="0"/>
    <x v="7"/>
  </r>
  <r>
    <x v="1"/>
    <x v="4"/>
    <x v="4"/>
    <x v="0"/>
    <x v="32"/>
    <x v="467"/>
    <n v="0"/>
    <x v="1"/>
    <x v="4"/>
    <x v="1"/>
    <x v="0"/>
    <x v="4"/>
    <x v="4"/>
    <x v="4"/>
    <x v="5"/>
    <x v="0"/>
    <x v="6"/>
  </r>
  <r>
    <x v="1"/>
    <x v="4"/>
    <x v="4"/>
    <x v="0"/>
    <x v="219"/>
    <x v="1160"/>
    <n v="0"/>
    <x v="1"/>
    <x v="4"/>
    <x v="1"/>
    <x v="0"/>
    <x v="4"/>
    <x v="4"/>
    <x v="4"/>
    <x v="3"/>
    <x v="0"/>
    <x v="6"/>
  </r>
  <r>
    <x v="1"/>
    <x v="4"/>
    <x v="4"/>
    <x v="0"/>
    <x v="439"/>
    <x v="746"/>
    <n v="2187.8000000000002"/>
    <x v="1"/>
    <x v="4"/>
    <x v="1"/>
    <x v="0"/>
    <x v="4"/>
    <x v="4"/>
    <x v="4"/>
    <x v="3"/>
    <x v="1"/>
    <x v="5"/>
  </r>
  <r>
    <x v="1"/>
    <x v="4"/>
    <x v="4"/>
    <x v="0"/>
    <x v="59"/>
    <x v="67"/>
    <n v="0"/>
    <x v="1"/>
    <x v="4"/>
    <x v="1"/>
    <x v="0"/>
    <x v="4"/>
    <x v="4"/>
    <x v="4"/>
    <x v="0"/>
    <x v="0"/>
    <x v="7"/>
  </r>
  <r>
    <x v="1"/>
    <x v="4"/>
    <x v="4"/>
    <x v="0"/>
    <x v="52"/>
    <x v="59"/>
    <n v="683756.28"/>
    <x v="1"/>
    <x v="4"/>
    <x v="1"/>
    <x v="0"/>
    <x v="4"/>
    <x v="4"/>
    <x v="4"/>
    <x v="1"/>
    <x v="0"/>
    <x v="5"/>
  </r>
  <r>
    <x v="1"/>
    <x v="4"/>
    <x v="4"/>
    <x v="0"/>
    <x v="18"/>
    <x v="588"/>
    <n v="0"/>
    <x v="1"/>
    <x v="4"/>
    <x v="1"/>
    <x v="0"/>
    <x v="4"/>
    <x v="4"/>
    <x v="4"/>
    <x v="3"/>
    <x v="0"/>
    <x v="0"/>
  </r>
  <r>
    <x v="1"/>
    <x v="4"/>
    <x v="4"/>
    <x v="0"/>
    <x v="609"/>
    <x v="1177"/>
    <n v="0"/>
    <x v="1"/>
    <x v="4"/>
    <x v="1"/>
    <x v="0"/>
    <x v="4"/>
    <x v="4"/>
    <x v="4"/>
    <x v="3"/>
    <x v="0"/>
    <x v="1"/>
  </r>
  <r>
    <x v="1"/>
    <x v="4"/>
    <x v="4"/>
    <x v="0"/>
    <x v="593"/>
    <x v="1133"/>
    <n v="1468066.55"/>
    <x v="1"/>
    <x v="4"/>
    <x v="1"/>
    <x v="0"/>
    <x v="4"/>
    <x v="4"/>
    <x v="4"/>
    <x v="6"/>
    <x v="0"/>
    <x v="1"/>
  </r>
  <r>
    <x v="1"/>
    <x v="4"/>
    <x v="4"/>
    <x v="0"/>
    <x v="11"/>
    <x v="1178"/>
    <n v="0"/>
    <x v="1"/>
    <x v="4"/>
    <x v="1"/>
    <x v="0"/>
    <x v="4"/>
    <x v="4"/>
    <x v="4"/>
    <x v="3"/>
    <x v="0"/>
    <x v="4"/>
  </r>
  <r>
    <x v="1"/>
    <x v="4"/>
    <x v="4"/>
    <x v="0"/>
    <x v="41"/>
    <x v="875"/>
    <n v="0"/>
    <x v="1"/>
    <x v="4"/>
    <x v="1"/>
    <x v="0"/>
    <x v="4"/>
    <x v="4"/>
    <x v="4"/>
    <x v="3"/>
    <x v="0"/>
    <x v="1"/>
  </r>
  <r>
    <x v="1"/>
    <x v="4"/>
    <x v="4"/>
    <x v="0"/>
    <x v="440"/>
    <x v="747"/>
    <n v="0"/>
    <x v="1"/>
    <x v="4"/>
    <x v="1"/>
    <x v="0"/>
    <x v="4"/>
    <x v="4"/>
    <x v="4"/>
    <x v="6"/>
    <x v="1"/>
    <x v="1"/>
  </r>
  <r>
    <x v="1"/>
    <x v="4"/>
    <x v="4"/>
    <x v="0"/>
    <x v="173"/>
    <x v="257"/>
    <n v="63406.01"/>
    <x v="1"/>
    <x v="4"/>
    <x v="1"/>
    <x v="0"/>
    <x v="4"/>
    <x v="4"/>
    <x v="4"/>
    <x v="0"/>
    <x v="0"/>
    <x v="7"/>
  </r>
  <r>
    <x v="1"/>
    <x v="4"/>
    <x v="4"/>
    <x v="0"/>
    <x v="226"/>
    <x v="340"/>
    <n v="0"/>
    <x v="1"/>
    <x v="4"/>
    <x v="1"/>
    <x v="0"/>
    <x v="4"/>
    <x v="4"/>
    <x v="4"/>
    <x v="3"/>
    <x v="0"/>
    <x v="3"/>
  </r>
  <r>
    <x v="1"/>
    <x v="4"/>
    <x v="4"/>
    <x v="0"/>
    <x v="13"/>
    <x v="1167"/>
    <n v="0"/>
    <x v="1"/>
    <x v="4"/>
    <x v="1"/>
    <x v="0"/>
    <x v="4"/>
    <x v="4"/>
    <x v="4"/>
    <x v="3"/>
    <x v="0"/>
    <x v="0"/>
  </r>
  <r>
    <x v="1"/>
    <x v="4"/>
    <x v="4"/>
    <x v="0"/>
    <x v="457"/>
    <x v="784"/>
    <n v="0"/>
    <x v="1"/>
    <x v="4"/>
    <x v="1"/>
    <x v="0"/>
    <x v="4"/>
    <x v="4"/>
    <x v="4"/>
    <x v="1"/>
    <x v="1"/>
    <x v="5"/>
  </r>
  <r>
    <x v="1"/>
    <x v="4"/>
    <x v="4"/>
    <x v="0"/>
    <x v="553"/>
    <x v="1294"/>
    <n v="12217.81"/>
    <x v="1"/>
    <x v="4"/>
    <x v="1"/>
    <x v="0"/>
    <x v="4"/>
    <x v="4"/>
    <x v="4"/>
    <x v="3"/>
    <x v="1"/>
    <x v="7"/>
  </r>
  <r>
    <x v="1"/>
    <x v="4"/>
    <x v="4"/>
    <x v="0"/>
    <x v="246"/>
    <x v="519"/>
    <n v="9424.4"/>
    <x v="1"/>
    <x v="4"/>
    <x v="1"/>
    <x v="0"/>
    <x v="4"/>
    <x v="4"/>
    <x v="4"/>
    <x v="4"/>
    <x v="1"/>
    <x v="0"/>
  </r>
  <r>
    <x v="1"/>
    <x v="4"/>
    <x v="4"/>
    <x v="0"/>
    <x v="161"/>
    <x v="239"/>
    <n v="0"/>
    <x v="1"/>
    <x v="4"/>
    <x v="1"/>
    <x v="0"/>
    <x v="4"/>
    <x v="4"/>
    <x v="4"/>
    <x v="3"/>
    <x v="0"/>
    <x v="6"/>
  </r>
  <r>
    <x v="1"/>
    <x v="4"/>
    <x v="4"/>
    <x v="0"/>
    <x v="118"/>
    <x v="149"/>
    <n v="1299.33"/>
    <x v="1"/>
    <x v="4"/>
    <x v="1"/>
    <x v="0"/>
    <x v="4"/>
    <x v="4"/>
    <x v="4"/>
    <x v="3"/>
    <x v="0"/>
    <x v="5"/>
  </r>
  <r>
    <x v="1"/>
    <x v="4"/>
    <x v="4"/>
    <x v="0"/>
    <x v="11"/>
    <x v="694"/>
    <n v="0"/>
    <x v="1"/>
    <x v="4"/>
    <x v="1"/>
    <x v="0"/>
    <x v="4"/>
    <x v="4"/>
    <x v="4"/>
    <x v="3"/>
    <x v="0"/>
    <x v="6"/>
  </r>
  <r>
    <x v="1"/>
    <x v="4"/>
    <x v="4"/>
    <x v="0"/>
    <x v="210"/>
    <x v="308"/>
    <n v="0"/>
    <x v="1"/>
    <x v="4"/>
    <x v="1"/>
    <x v="0"/>
    <x v="4"/>
    <x v="4"/>
    <x v="4"/>
    <x v="3"/>
    <x v="0"/>
    <x v="2"/>
  </r>
  <r>
    <x v="1"/>
    <x v="4"/>
    <x v="4"/>
    <x v="0"/>
    <x v="441"/>
    <x v="1095"/>
    <n v="0"/>
    <x v="1"/>
    <x v="4"/>
    <x v="1"/>
    <x v="0"/>
    <x v="4"/>
    <x v="4"/>
    <x v="4"/>
    <x v="2"/>
    <x v="0"/>
    <x v="0"/>
  </r>
  <r>
    <x v="1"/>
    <x v="4"/>
    <x v="4"/>
    <x v="0"/>
    <x v="11"/>
    <x v="298"/>
    <n v="622.16999999999996"/>
    <x v="1"/>
    <x v="4"/>
    <x v="1"/>
    <x v="0"/>
    <x v="4"/>
    <x v="4"/>
    <x v="4"/>
    <x v="3"/>
    <x v="0"/>
    <x v="3"/>
  </r>
  <r>
    <x v="1"/>
    <x v="4"/>
    <x v="4"/>
    <x v="0"/>
    <x v="555"/>
    <x v="1039"/>
    <n v="0"/>
    <x v="1"/>
    <x v="4"/>
    <x v="1"/>
    <x v="0"/>
    <x v="4"/>
    <x v="4"/>
    <x v="4"/>
    <x v="3"/>
    <x v="0"/>
    <x v="6"/>
  </r>
  <r>
    <x v="1"/>
    <x v="4"/>
    <x v="4"/>
    <x v="0"/>
    <x v="450"/>
    <x v="771"/>
    <n v="665150"/>
    <x v="1"/>
    <x v="4"/>
    <x v="1"/>
    <x v="0"/>
    <x v="4"/>
    <x v="4"/>
    <x v="4"/>
    <x v="6"/>
    <x v="1"/>
    <x v="0"/>
  </r>
  <r>
    <x v="1"/>
    <x v="4"/>
    <x v="4"/>
    <x v="0"/>
    <x v="11"/>
    <x v="999"/>
    <n v="17189.18"/>
    <x v="1"/>
    <x v="4"/>
    <x v="1"/>
    <x v="0"/>
    <x v="4"/>
    <x v="4"/>
    <x v="4"/>
    <x v="3"/>
    <x v="0"/>
    <x v="5"/>
  </r>
  <r>
    <x v="1"/>
    <x v="4"/>
    <x v="4"/>
    <x v="0"/>
    <x v="21"/>
    <x v="555"/>
    <n v="0"/>
    <x v="1"/>
    <x v="4"/>
    <x v="1"/>
    <x v="0"/>
    <x v="4"/>
    <x v="4"/>
    <x v="4"/>
    <x v="4"/>
    <x v="0"/>
    <x v="5"/>
  </r>
  <r>
    <x v="1"/>
    <x v="4"/>
    <x v="4"/>
    <x v="0"/>
    <x v="138"/>
    <x v="190"/>
    <n v="0"/>
    <x v="1"/>
    <x v="4"/>
    <x v="1"/>
    <x v="0"/>
    <x v="4"/>
    <x v="4"/>
    <x v="4"/>
    <x v="3"/>
    <x v="0"/>
    <x v="0"/>
  </r>
  <r>
    <x v="1"/>
    <x v="4"/>
    <x v="4"/>
    <x v="0"/>
    <x v="219"/>
    <x v="1160"/>
    <n v="0"/>
    <x v="1"/>
    <x v="4"/>
    <x v="1"/>
    <x v="0"/>
    <x v="4"/>
    <x v="4"/>
    <x v="4"/>
    <x v="3"/>
    <x v="0"/>
    <x v="1"/>
  </r>
  <r>
    <x v="1"/>
    <x v="4"/>
    <x v="4"/>
    <x v="0"/>
    <x v="373"/>
    <x v="617"/>
    <n v="-53409.440000000002"/>
    <x v="1"/>
    <x v="4"/>
    <x v="1"/>
    <x v="0"/>
    <x v="4"/>
    <x v="4"/>
    <x v="4"/>
    <x v="3"/>
    <x v="0"/>
    <x v="1"/>
  </r>
  <r>
    <x v="1"/>
    <x v="4"/>
    <x v="4"/>
    <x v="0"/>
    <x v="138"/>
    <x v="190"/>
    <n v="0"/>
    <x v="1"/>
    <x v="4"/>
    <x v="1"/>
    <x v="0"/>
    <x v="4"/>
    <x v="4"/>
    <x v="4"/>
    <x v="3"/>
    <x v="0"/>
    <x v="5"/>
  </r>
  <r>
    <x v="1"/>
    <x v="4"/>
    <x v="4"/>
    <x v="0"/>
    <x v="78"/>
    <x v="94"/>
    <n v="0"/>
    <x v="1"/>
    <x v="4"/>
    <x v="1"/>
    <x v="0"/>
    <x v="4"/>
    <x v="4"/>
    <x v="4"/>
    <x v="0"/>
    <x v="0"/>
    <x v="5"/>
  </r>
  <r>
    <x v="1"/>
    <x v="4"/>
    <x v="4"/>
    <x v="0"/>
    <x v="262"/>
    <x v="417"/>
    <n v="1349713.3"/>
    <x v="1"/>
    <x v="4"/>
    <x v="1"/>
    <x v="0"/>
    <x v="4"/>
    <x v="4"/>
    <x v="4"/>
    <x v="1"/>
    <x v="0"/>
    <x v="7"/>
  </r>
  <r>
    <x v="1"/>
    <x v="4"/>
    <x v="4"/>
    <x v="0"/>
    <x v="93"/>
    <x v="218"/>
    <n v="0"/>
    <x v="1"/>
    <x v="4"/>
    <x v="1"/>
    <x v="0"/>
    <x v="4"/>
    <x v="4"/>
    <x v="4"/>
    <x v="0"/>
    <x v="0"/>
    <x v="6"/>
  </r>
  <r>
    <x v="1"/>
    <x v="4"/>
    <x v="4"/>
    <x v="0"/>
    <x v="256"/>
    <x v="404"/>
    <n v="16939.439999999999"/>
    <x v="1"/>
    <x v="4"/>
    <x v="1"/>
    <x v="0"/>
    <x v="4"/>
    <x v="4"/>
    <x v="4"/>
    <x v="2"/>
    <x v="0"/>
    <x v="6"/>
  </r>
  <r>
    <x v="1"/>
    <x v="4"/>
    <x v="4"/>
    <x v="0"/>
    <x v="18"/>
    <x v="874"/>
    <n v="505755.41"/>
    <x v="1"/>
    <x v="4"/>
    <x v="1"/>
    <x v="0"/>
    <x v="4"/>
    <x v="4"/>
    <x v="4"/>
    <x v="3"/>
    <x v="0"/>
    <x v="7"/>
  </r>
  <r>
    <x v="1"/>
    <x v="4"/>
    <x v="4"/>
    <x v="0"/>
    <x v="13"/>
    <x v="1153"/>
    <n v="0"/>
    <x v="1"/>
    <x v="4"/>
    <x v="1"/>
    <x v="0"/>
    <x v="4"/>
    <x v="4"/>
    <x v="4"/>
    <x v="3"/>
    <x v="0"/>
    <x v="2"/>
  </r>
  <r>
    <x v="1"/>
    <x v="4"/>
    <x v="4"/>
    <x v="0"/>
    <x v="77"/>
    <x v="93"/>
    <n v="0"/>
    <x v="1"/>
    <x v="4"/>
    <x v="1"/>
    <x v="0"/>
    <x v="4"/>
    <x v="4"/>
    <x v="4"/>
    <x v="2"/>
    <x v="0"/>
    <x v="6"/>
  </r>
  <r>
    <x v="1"/>
    <x v="4"/>
    <x v="4"/>
    <x v="0"/>
    <x v="1"/>
    <x v="1008"/>
    <n v="0"/>
    <x v="1"/>
    <x v="4"/>
    <x v="1"/>
    <x v="0"/>
    <x v="4"/>
    <x v="4"/>
    <x v="4"/>
    <x v="3"/>
    <x v="0"/>
    <x v="5"/>
  </r>
  <r>
    <x v="1"/>
    <x v="4"/>
    <x v="4"/>
    <x v="0"/>
    <x v="5"/>
    <x v="39"/>
    <n v="0"/>
    <x v="1"/>
    <x v="4"/>
    <x v="1"/>
    <x v="0"/>
    <x v="4"/>
    <x v="4"/>
    <x v="4"/>
    <x v="2"/>
    <x v="1"/>
    <x v="7"/>
  </r>
  <r>
    <x v="1"/>
    <x v="4"/>
    <x v="4"/>
    <x v="0"/>
    <x v="153"/>
    <x v="214"/>
    <n v="0"/>
    <x v="1"/>
    <x v="4"/>
    <x v="1"/>
    <x v="0"/>
    <x v="4"/>
    <x v="4"/>
    <x v="4"/>
    <x v="0"/>
    <x v="0"/>
    <x v="7"/>
  </r>
  <r>
    <x v="1"/>
    <x v="4"/>
    <x v="4"/>
    <x v="0"/>
    <x v="171"/>
    <x v="255"/>
    <n v="0"/>
    <x v="1"/>
    <x v="4"/>
    <x v="1"/>
    <x v="0"/>
    <x v="4"/>
    <x v="4"/>
    <x v="4"/>
    <x v="0"/>
    <x v="0"/>
    <x v="3"/>
  </r>
  <r>
    <x v="1"/>
    <x v="4"/>
    <x v="4"/>
    <x v="0"/>
    <x v="256"/>
    <x v="1025"/>
    <n v="0"/>
    <x v="1"/>
    <x v="4"/>
    <x v="1"/>
    <x v="0"/>
    <x v="4"/>
    <x v="4"/>
    <x v="4"/>
    <x v="3"/>
    <x v="0"/>
    <x v="5"/>
  </r>
  <r>
    <x v="1"/>
    <x v="4"/>
    <x v="4"/>
    <x v="0"/>
    <x v="375"/>
    <x v="620"/>
    <n v="40156.06"/>
    <x v="1"/>
    <x v="4"/>
    <x v="1"/>
    <x v="0"/>
    <x v="4"/>
    <x v="4"/>
    <x v="4"/>
    <x v="2"/>
    <x v="1"/>
    <x v="4"/>
  </r>
  <r>
    <x v="1"/>
    <x v="4"/>
    <x v="4"/>
    <x v="0"/>
    <x v="358"/>
    <x v="590"/>
    <n v="2280.56"/>
    <x v="1"/>
    <x v="4"/>
    <x v="1"/>
    <x v="0"/>
    <x v="4"/>
    <x v="4"/>
    <x v="4"/>
    <x v="2"/>
    <x v="2"/>
    <x v="5"/>
  </r>
  <r>
    <x v="1"/>
    <x v="4"/>
    <x v="4"/>
    <x v="0"/>
    <x v="230"/>
    <x v="350"/>
    <n v="0"/>
    <x v="1"/>
    <x v="4"/>
    <x v="1"/>
    <x v="0"/>
    <x v="4"/>
    <x v="4"/>
    <x v="4"/>
    <x v="0"/>
    <x v="0"/>
    <x v="1"/>
  </r>
  <r>
    <x v="1"/>
    <x v="4"/>
    <x v="4"/>
    <x v="0"/>
    <x v="5"/>
    <x v="220"/>
    <n v="5548.36"/>
    <x v="1"/>
    <x v="4"/>
    <x v="1"/>
    <x v="0"/>
    <x v="4"/>
    <x v="4"/>
    <x v="4"/>
    <x v="2"/>
    <x v="0"/>
    <x v="2"/>
  </r>
  <r>
    <x v="1"/>
    <x v="4"/>
    <x v="4"/>
    <x v="0"/>
    <x v="55"/>
    <x v="62"/>
    <n v="0"/>
    <x v="1"/>
    <x v="4"/>
    <x v="1"/>
    <x v="0"/>
    <x v="4"/>
    <x v="4"/>
    <x v="4"/>
    <x v="0"/>
    <x v="0"/>
    <x v="3"/>
  </r>
  <r>
    <x v="1"/>
    <x v="4"/>
    <x v="4"/>
    <x v="0"/>
    <x v="288"/>
    <x v="474"/>
    <n v="0"/>
    <x v="1"/>
    <x v="4"/>
    <x v="1"/>
    <x v="0"/>
    <x v="4"/>
    <x v="4"/>
    <x v="4"/>
    <x v="3"/>
    <x v="0"/>
    <x v="5"/>
  </r>
  <r>
    <x v="1"/>
    <x v="4"/>
    <x v="4"/>
    <x v="0"/>
    <x v="493"/>
    <x v="1092"/>
    <n v="0"/>
    <x v="1"/>
    <x v="4"/>
    <x v="1"/>
    <x v="0"/>
    <x v="4"/>
    <x v="4"/>
    <x v="4"/>
    <x v="2"/>
    <x v="0"/>
    <x v="3"/>
  </r>
  <r>
    <x v="1"/>
    <x v="4"/>
    <x v="4"/>
    <x v="0"/>
    <x v="202"/>
    <x v="300"/>
    <n v="0"/>
    <x v="1"/>
    <x v="4"/>
    <x v="1"/>
    <x v="0"/>
    <x v="4"/>
    <x v="4"/>
    <x v="4"/>
    <x v="0"/>
    <x v="0"/>
    <x v="2"/>
  </r>
  <r>
    <x v="1"/>
    <x v="4"/>
    <x v="4"/>
    <x v="0"/>
    <x v="1"/>
    <x v="720"/>
    <n v="0"/>
    <x v="1"/>
    <x v="4"/>
    <x v="1"/>
    <x v="0"/>
    <x v="4"/>
    <x v="4"/>
    <x v="4"/>
    <x v="3"/>
    <x v="0"/>
    <x v="2"/>
  </r>
  <r>
    <x v="1"/>
    <x v="4"/>
    <x v="4"/>
    <x v="0"/>
    <x v="645"/>
    <x v="1326"/>
    <n v="375098.52"/>
    <x v="1"/>
    <x v="4"/>
    <x v="1"/>
    <x v="0"/>
    <x v="4"/>
    <x v="4"/>
    <x v="4"/>
    <x v="3"/>
    <x v="1"/>
    <x v="3"/>
  </r>
  <r>
    <x v="1"/>
    <x v="4"/>
    <x v="4"/>
    <x v="0"/>
    <x v="200"/>
    <x v="296"/>
    <n v="0"/>
    <x v="1"/>
    <x v="4"/>
    <x v="1"/>
    <x v="0"/>
    <x v="4"/>
    <x v="4"/>
    <x v="4"/>
    <x v="3"/>
    <x v="0"/>
    <x v="6"/>
  </r>
  <r>
    <x v="1"/>
    <x v="4"/>
    <x v="4"/>
    <x v="0"/>
    <x v="236"/>
    <x v="364"/>
    <n v="372058.11"/>
    <x v="1"/>
    <x v="4"/>
    <x v="1"/>
    <x v="0"/>
    <x v="4"/>
    <x v="4"/>
    <x v="4"/>
    <x v="3"/>
    <x v="0"/>
    <x v="7"/>
  </r>
  <r>
    <x v="1"/>
    <x v="4"/>
    <x v="4"/>
    <x v="0"/>
    <x v="298"/>
    <x v="486"/>
    <n v="0"/>
    <x v="1"/>
    <x v="4"/>
    <x v="1"/>
    <x v="0"/>
    <x v="4"/>
    <x v="4"/>
    <x v="4"/>
    <x v="5"/>
    <x v="1"/>
    <x v="5"/>
  </r>
  <r>
    <x v="1"/>
    <x v="4"/>
    <x v="4"/>
    <x v="0"/>
    <x v="503"/>
    <x v="909"/>
    <n v="362968.34"/>
    <x v="1"/>
    <x v="4"/>
    <x v="1"/>
    <x v="0"/>
    <x v="4"/>
    <x v="4"/>
    <x v="4"/>
    <x v="1"/>
    <x v="1"/>
    <x v="1"/>
  </r>
  <r>
    <x v="1"/>
    <x v="4"/>
    <x v="4"/>
    <x v="0"/>
    <x v="480"/>
    <x v="848"/>
    <n v="60657.9"/>
    <x v="1"/>
    <x v="4"/>
    <x v="1"/>
    <x v="0"/>
    <x v="4"/>
    <x v="4"/>
    <x v="4"/>
    <x v="1"/>
    <x v="0"/>
    <x v="5"/>
  </r>
  <r>
    <x v="1"/>
    <x v="4"/>
    <x v="4"/>
    <x v="0"/>
    <x v="507"/>
    <x v="926"/>
    <n v="0"/>
    <x v="1"/>
    <x v="4"/>
    <x v="1"/>
    <x v="0"/>
    <x v="4"/>
    <x v="4"/>
    <x v="4"/>
    <x v="1"/>
    <x v="0"/>
    <x v="5"/>
  </r>
  <r>
    <x v="1"/>
    <x v="4"/>
    <x v="4"/>
    <x v="0"/>
    <x v="111"/>
    <x v="841"/>
    <n v="0"/>
    <x v="1"/>
    <x v="4"/>
    <x v="1"/>
    <x v="0"/>
    <x v="4"/>
    <x v="4"/>
    <x v="4"/>
    <x v="3"/>
    <x v="0"/>
    <x v="7"/>
  </r>
  <r>
    <x v="1"/>
    <x v="4"/>
    <x v="4"/>
    <x v="0"/>
    <x v="510"/>
    <x v="930"/>
    <n v="0"/>
    <x v="1"/>
    <x v="4"/>
    <x v="1"/>
    <x v="0"/>
    <x v="4"/>
    <x v="4"/>
    <x v="4"/>
    <x v="3"/>
    <x v="0"/>
    <x v="2"/>
  </r>
  <r>
    <x v="1"/>
    <x v="4"/>
    <x v="4"/>
    <x v="0"/>
    <x v="479"/>
    <x v="1366"/>
    <n v="0"/>
    <x v="1"/>
    <x v="4"/>
    <x v="1"/>
    <x v="0"/>
    <x v="4"/>
    <x v="4"/>
    <x v="4"/>
    <x v="3"/>
    <x v="0"/>
    <x v="6"/>
  </r>
  <r>
    <x v="1"/>
    <x v="4"/>
    <x v="4"/>
    <x v="0"/>
    <x v="454"/>
    <x v="779"/>
    <n v="0"/>
    <x v="1"/>
    <x v="4"/>
    <x v="1"/>
    <x v="0"/>
    <x v="4"/>
    <x v="4"/>
    <x v="4"/>
    <x v="1"/>
    <x v="1"/>
    <x v="2"/>
  </r>
  <r>
    <x v="1"/>
    <x v="4"/>
    <x v="4"/>
    <x v="0"/>
    <x v="115"/>
    <x v="226"/>
    <n v="4806689.34"/>
    <x v="1"/>
    <x v="4"/>
    <x v="1"/>
    <x v="0"/>
    <x v="4"/>
    <x v="4"/>
    <x v="4"/>
    <x v="1"/>
    <x v="1"/>
    <x v="7"/>
  </r>
  <r>
    <x v="1"/>
    <x v="4"/>
    <x v="4"/>
    <x v="0"/>
    <x v="403"/>
    <x v="665"/>
    <n v="20530.669999999998"/>
    <x v="1"/>
    <x v="4"/>
    <x v="1"/>
    <x v="0"/>
    <x v="4"/>
    <x v="4"/>
    <x v="4"/>
    <x v="2"/>
    <x v="0"/>
    <x v="4"/>
  </r>
  <r>
    <x v="1"/>
    <x v="4"/>
    <x v="4"/>
    <x v="0"/>
    <x v="112"/>
    <x v="141"/>
    <n v="0"/>
    <x v="1"/>
    <x v="4"/>
    <x v="1"/>
    <x v="0"/>
    <x v="4"/>
    <x v="4"/>
    <x v="4"/>
    <x v="3"/>
    <x v="0"/>
    <x v="0"/>
  </r>
  <r>
    <x v="1"/>
    <x v="4"/>
    <x v="4"/>
    <x v="0"/>
    <x v="180"/>
    <x v="266"/>
    <n v="0"/>
    <x v="1"/>
    <x v="4"/>
    <x v="1"/>
    <x v="0"/>
    <x v="4"/>
    <x v="4"/>
    <x v="4"/>
    <x v="3"/>
    <x v="1"/>
    <x v="5"/>
  </r>
  <r>
    <x v="1"/>
    <x v="4"/>
    <x v="4"/>
    <x v="0"/>
    <x v="13"/>
    <x v="189"/>
    <n v="3322"/>
    <x v="1"/>
    <x v="4"/>
    <x v="1"/>
    <x v="0"/>
    <x v="4"/>
    <x v="4"/>
    <x v="4"/>
    <x v="3"/>
    <x v="0"/>
    <x v="4"/>
  </r>
  <r>
    <x v="1"/>
    <x v="4"/>
    <x v="4"/>
    <x v="0"/>
    <x v="73"/>
    <x v="183"/>
    <n v="0"/>
    <x v="1"/>
    <x v="4"/>
    <x v="1"/>
    <x v="0"/>
    <x v="4"/>
    <x v="4"/>
    <x v="4"/>
    <x v="0"/>
    <x v="0"/>
    <x v="0"/>
  </r>
  <r>
    <x v="1"/>
    <x v="4"/>
    <x v="4"/>
    <x v="0"/>
    <x v="607"/>
    <x v="1172"/>
    <n v="0"/>
    <x v="1"/>
    <x v="4"/>
    <x v="1"/>
    <x v="0"/>
    <x v="4"/>
    <x v="4"/>
    <x v="4"/>
    <x v="3"/>
    <x v="0"/>
    <x v="1"/>
  </r>
  <r>
    <x v="1"/>
    <x v="4"/>
    <x v="4"/>
    <x v="0"/>
    <x v="53"/>
    <x v="346"/>
    <n v="0"/>
    <x v="1"/>
    <x v="4"/>
    <x v="1"/>
    <x v="0"/>
    <x v="4"/>
    <x v="4"/>
    <x v="4"/>
    <x v="1"/>
    <x v="0"/>
    <x v="4"/>
  </r>
  <r>
    <x v="1"/>
    <x v="4"/>
    <x v="4"/>
    <x v="0"/>
    <x v="13"/>
    <x v="583"/>
    <n v="0"/>
    <x v="1"/>
    <x v="4"/>
    <x v="1"/>
    <x v="0"/>
    <x v="4"/>
    <x v="4"/>
    <x v="4"/>
    <x v="3"/>
    <x v="0"/>
    <x v="5"/>
  </r>
  <r>
    <x v="1"/>
    <x v="4"/>
    <x v="4"/>
    <x v="0"/>
    <x v="1"/>
    <x v="1033"/>
    <n v="0"/>
    <x v="1"/>
    <x v="4"/>
    <x v="1"/>
    <x v="0"/>
    <x v="4"/>
    <x v="4"/>
    <x v="4"/>
    <x v="3"/>
    <x v="0"/>
    <x v="2"/>
  </r>
  <r>
    <x v="1"/>
    <x v="4"/>
    <x v="4"/>
    <x v="0"/>
    <x v="553"/>
    <x v="1294"/>
    <n v="12757"/>
    <x v="1"/>
    <x v="4"/>
    <x v="1"/>
    <x v="0"/>
    <x v="4"/>
    <x v="4"/>
    <x v="4"/>
    <x v="3"/>
    <x v="1"/>
    <x v="1"/>
  </r>
  <r>
    <x v="1"/>
    <x v="4"/>
    <x v="4"/>
    <x v="0"/>
    <x v="521"/>
    <x v="954"/>
    <n v="62727954.990000002"/>
    <x v="1"/>
    <x v="4"/>
    <x v="1"/>
    <x v="0"/>
    <x v="4"/>
    <x v="4"/>
    <x v="4"/>
    <x v="0"/>
    <x v="0"/>
    <x v="3"/>
  </r>
  <r>
    <x v="1"/>
    <x v="4"/>
    <x v="4"/>
    <x v="0"/>
    <x v="396"/>
    <x v="656"/>
    <n v="167719.70000000001"/>
    <x v="1"/>
    <x v="4"/>
    <x v="1"/>
    <x v="0"/>
    <x v="4"/>
    <x v="4"/>
    <x v="4"/>
    <x v="2"/>
    <x v="1"/>
    <x v="7"/>
  </r>
  <r>
    <x v="1"/>
    <x v="4"/>
    <x v="4"/>
    <x v="0"/>
    <x v="140"/>
    <x v="553"/>
    <n v="0"/>
    <x v="1"/>
    <x v="4"/>
    <x v="1"/>
    <x v="0"/>
    <x v="4"/>
    <x v="4"/>
    <x v="4"/>
    <x v="0"/>
    <x v="0"/>
    <x v="6"/>
  </r>
  <r>
    <x v="1"/>
    <x v="4"/>
    <x v="4"/>
    <x v="0"/>
    <x v="493"/>
    <x v="1363"/>
    <n v="0"/>
    <x v="1"/>
    <x v="4"/>
    <x v="1"/>
    <x v="0"/>
    <x v="4"/>
    <x v="4"/>
    <x v="4"/>
    <x v="1"/>
    <x v="1"/>
    <x v="4"/>
  </r>
  <r>
    <x v="1"/>
    <x v="4"/>
    <x v="4"/>
    <x v="0"/>
    <x v="179"/>
    <x v="265"/>
    <n v="0"/>
    <x v="1"/>
    <x v="4"/>
    <x v="1"/>
    <x v="0"/>
    <x v="4"/>
    <x v="4"/>
    <x v="4"/>
    <x v="3"/>
    <x v="0"/>
    <x v="3"/>
  </r>
  <r>
    <x v="1"/>
    <x v="4"/>
    <x v="4"/>
    <x v="0"/>
    <x v="18"/>
    <x v="215"/>
    <n v="0"/>
    <x v="1"/>
    <x v="4"/>
    <x v="1"/>
    <x v="0"/>
    <x v="4"/>
    <x v="4"/>
    <x v="4"/>
    <x v="3"/>
    <x v="0"/>
    <x v="3"/>
  </r>
  <r>
    <x v="1"/>
    <x v="4"/>
    <x v="4"/>
    <x v="0"/>
    <x v="604"/>
    <x v="1162"/>
    <n v="0"/>
    <x v="1"/>
    <x v="4"/>
    <x v="1"/>
    <x v="0"/>
    <x v="4"/>
    <x v="4"/>
    <x v="4"/>
    <x v="3"/>
    <x v="0"/>
    <x v="6"/>
  </r>
  <r>
    <x v="1"/>
    <x v="4"/>
    <x v="4"/>
    <x v="0"/>
    <x v="5"/>
    <x v="1156"/>
    <n v="0"/>
    <x v="1"/>
    <x v="4"/>
    <x v="1"/>
    <x v="0"/>
    <x v="4"/>
    <x v="4"/>
    <x v="4"/>
    <x v="3"/>
    <x v="0"/>
    <x v="3"/>
  </r>
  <r>
    <x v="1"/>
    <x v="4"/>
    <x v="4"/>
    <x v="0"/>
    <x v="11"/>
    <x v="866"/>
    <n v="0"/>
    <x v="1"/>
    <x v="4"/>
    <x v="1"/>
    <x v="0"/>
    <x v="4"/>
    <x v="4"/>
    <x v="4"/>
    <x v="3"/>
    <x v="0"/>
    <x v="2"/>
  </r>
  <r>
    <x v="1"/>
    <x v="4"/>
    <x v="4"/>
    <x v="0"/>
    <x v="41"/>
    <x v="639"/>
    <n v="0"/>
    <x v="1"/>
    <x v="4"/>
    <x v="1"/>
    <x v="0"/>
    <x v="4"/>
    <x v="4"/>
    <x v="4"/>
    <x v="3"/>
    <x v="0"/>
    <x v="1"/>
  </r>
  <r>
    <x v="1"/>
    <x v="4"/>
    <x v="4"/>
    <x v="0"/>
    <x v="7"/>
    <x v="1339"/>
    <n v="0"/>
    <x v="1"/>
    <x v="4"/>
    <x v="1"/>
    <x v="0"/>
    <x v="4"/>
    <x v="4"/>
    <x v="4"/>
    <x v="0"/>
    <x v="0"/>
    <x v="7"/>
  </r>
  <r>
    <x v="1"/>
    <x v="4"/>
    <x v="4"/>
    <x v="0"/>
    <x v="605"/>
    <x v="1166"/>
    <n v="0"/>
    <x v="1"/>
    <x v="4"/>
    <x v="1"/>
    <x v="0"/>
    <x v="4"/>
    <x v="4"/>
    <x v="4"/>
    <x v="2"/>
    <x v="0"/>
    <x v="5"/>
  </r>
  <r>
    <x v="1"/>
    <x v="4"/>
    <x v="4"/>
    <x v="0"/>
    <x v="41"/>
    <x v="897"/>
    <n v="0"/>
    <x v="1"/>
    <x v="4"/>
    <x v="1"/>
    <x v="0"/>
    <x v="4"/>
    <x v="4"/>
    <x v="4"/>
    <x v="3"/>
    <x v="0"/>
    <x v="5"/>
  </r>
  <r>
    <x v="1"/>
    <x v="4"/>
    <x v="4"/>
    <x v="0"/>
    <x v="193"/>
    <x v="286"/>
    <n v="0"/>
    <x v="1"/>
    <x v="4"/>
    <x v="1"/>
    <x v="0"/>
    <x v="4"/>
    <x v="4"/>
    <x v="4"/>
    <x v="0"/>
    <x v="0"/>
    <x v="5"/>
  </r>
  <r>
    <x v="1"/>
    <x v="4"/>
    <x v="4"/>
    <x v="0"/>
    <x v="117"/>
    <x v="148"/>
    <n v="0"/>
    <x v="1"/>
    <x v="4"/>
    <x v="1"/>
    <x v="0"/>
    <x v="4"/>
    <x v="4"/>
    <x v="4"/>
    <x v="3"/>
    <x v="0"/>
    <x v="5"/>
  </r>
  <r>
    <x v="1"/>
    <x v="4"/>
    <x v="4"/>
    <x v="0"/>
    <x v="593"/>
    <x v="1133"/>
    <n v="1468066.55"/>
    <x v="1"/>
    <x v="4"/>
    <x v="1"/>
    <x v="0"/>
    <x v="4"/>
    <x v="4"/>
    <x v="4"/>
    <x v="6"/>
    <x v="0"/>
    <x v="6"/>
  </r>
  <r>
    <x v="1"/>
    <x v="4"/>
    <x v="4"/>
    <x v="0"/>
    <x v="525"/>
    <x v="961"/>
    <n v="0"/>
    <x v="1"/>
    <x v="4"/>
    <x v="1"/>
    <x v="0"/>
    <x v="4"/>
    <x v="4"/>
    <x v="4"/>
    <x v="3"/>
    <x v="0"/>
    <x v="0"/>
  </r>
  <r>
    <x v="1"/>
    <x v="4"/>
    <x v="4"/>
    <x v="0"/>
    <x v="1"/>
    <x v="180"/>
    <n v="0"/>
    <x v="1"/>
    <x v="4"/>
    <x v="1"/>
    <x v="0"/>
    <x v="4"/>
    <x v="4"/>
    <x v="4"/>
    <x v="3"/>
    <x v="0"/>
    <x v="1"/>
  </r>
  <r>
    <x v="1"/>
    <x v="4"/>
    <x v="4"/>
    <x v="0"/>
    <x v="1"/>
    <x v="1261"/>
    <n v="17264.47"/>
    <x v="1"/>
    <x v="4"/>
    <x v="1"/>
    <x v="0"/>
    <x v="4"/>
    <x v="4"/>
    <x v="4"/>
    <x v="3"/>
    <x v="0"/>
    <x v="7"/>
  </r>
  <r>
    <x v="1"/>
    <x v="4"/>
    <x v="4"/>
    <x v="0"/>
    <x v="437"/>
    <x v="867"/>
    <n v="0"/>
    <x v="1"/>
    <x v="4"/>
    <x v="1"/>
    <x v="0"/>
    <x v="4"/>
    <x v="4"/>
    <x v="4"/>
    <x v="3"/>
    <x v="0"/>
    <x v="1"/>
  </r>
  <r>
    <x v="1"/>
    <x v="4"/>
    <x v="4"/>
    <x v="0"/>
    <x v="11"/>
    <x v="922"/>
    <n v="0"/>
    <x v="1"/>
    <x v="4"/>
    <x v="1"/>
    <x v="0"/>
    <x v="4"/>
    <x v="4"/>
    <x v="4"/>
    <x v="3"/>
    <x v="0"/>
    <x v="6"/>
  </r>
  <r>
    <x v="1"/>
    <x v="4"/>
    <x v="4"/>
    <x v="0"/>
    <x v="553"/>
    <x v="1026"/>
    <n v="8868"/>
    <x v="1"/>
    <x v="4"/>
    <x v="1"/>
    <x v="0"/>
    <x v="4"/>
    <x v="4"/>
    <x v="4"/>
    <x v="3"/>
    <x v="0"/>
    <x v="0"/>
  </r>
  <r>
    <x v="1"/>
    <x v="4"/>
    <x v="4"/>
    <x v="0"/>
    <x v="591"/>
    <x v="1126"/>
    <n v="0"/>
    <x v="1"/>
    <x v="4"/>
    <x v="1"/>
    <x v="0"/>
    <x v="4"/>
    <x v="4"/>
    <x v="4"/>
    <x v="3"/>
    <x v="1"/>
    <x v="2"/>
  </r>
  <r>
    <x v="1"/>
    <x v="4"/>
    <x v="4"/>
    <x v="0"/>
    <x v="288"/>
    <x v="668"/>
    <n v="0"/>
    <x v="1"/>
    <x v="4"/>
    <x v="1"/>
    <x v="0"/>
    <x v="4"/>
    <x v="4"/>
    <x v="4"/>
    <x v="3"/>
    <x v="0"/>
    <x v="5"/>
  </r>
  <r>
    <x v="1"/>
    <x v="4"/>
    <x v="4"/>
    <x v="0"/>
    <x v="13"/>
    <x v="1241"/>
    <n v="0"/>
    <x v="1"/>
    <x v="4"/>
    <x v="1"/>
    <x v="0"/>
    <x v="4"/>
    <x v="4"/>
    <x v="4"/>
    <x v="3"/>
    <x v="0"/>
    <x v="3"/>
  </r>
  <r>
    <x v="1"/>
    <x v="4"/>
    <x v="4"/>
    <x v="0"/>
    <x v="1"/>
    <x v="1101"/>
    <n v="0"/>
    <x v="1"/>
    <x v="4"/>
    <x v="1"/>
    <x v="0"/>
    <x v="4"/>
    <x v="4"/>
    <x v="4"/>
    <x v="3"/>
    <x v="0"/>
    <x v="2"/>
  </r>
  <r>
    <x v="1"/>
    <x v="4"/>
    <x v="4"/>
    <x v="0"/>
    <x v="321"/>
    <x v="518"/>
    <n v="3437.2"/>
    <x v="1"/>
    <x v="4"/>
    <x v="1"/>
    <x v="0"/>
    <x v="4"/>
    <x v="4"/>
    <x v="4"/>
    <x v="4"/>
    <x v="0"/>
    <x v="3"/>
  </r>
  <r>
    <x v="1"/>
    <x v="4"/>
    <x v="4"/>
    <x v="0"/>
    <x v="553"/>
    <x v="1026"/>
    <n v="7234"/>
    <x v="1"/>
    <x v="4"/>
    <x v="1"/>
    <x v="0"/>
    <x v="4"/>
    <x v="4"/>
    <x v="4"/>
    <x v="3"/>
    <x v="0"/>
    <x v="6"/>
  </r>
  <r>
    <x v="1"/>
    <x v="4"/>
    <x v="4"/>
    <x v="0"/>
    <x v="137"/>
    <x v="186"/>
    <n v="0"/>
    <x v="1"/>
    <x v="4"/>
    <x v="1"/>
    <x v="0"/>
    <x v="4"/>
    <x v="4"/>
    <x v="4"/>
    <x v="5"/>
    <x v="0"/>
    <x v="5"/>
  </r>
  <r>
    <x v="1"/>
    <x v="4"/>
    <x v="4"/>
    <x v="0"/>
    <x v="256"/>
    <x v="1004"/>
    <n v="72990.759999999995"/>
    <x v="1"/>
    <x v="4"/>
    <x v="1"/>
    <x v="0"/>
    <x v="4"/>
    <x v="4"/>
    <x v="4"/>
    <x v="3"/>
    <x v="1"/>
    <x v="4"/>
  </r>
  <r>
    <x v="1"/>
    <x v="4"/>
    <x v="4"/>
    <x v="0"/>
    <x v="13"/>
    <x v="1373"/>
    <n v="0"/>
    <x v="1"/>
    <x v="4"/>
    <x v="1"/>
    <x v="0"/>
    <x v="4"/>
    <x v="4"/>
    <x v="4"/>
    <x v="3"/>
    <x v="0"/>
    <x v="3"/>
  </r>
  <r>
    <x v="1"/>
    <x v="4"/>
    <x v="4"/>
    <x v="0"/>
    <x v="41"/>
    <x v="1071"/>
    <n v="0"/>
    <x v="1"/>
    <x v="4"/>
    <x v="1"/>
    <x v="0"/>
    <x v="4"/>
    <x v="4"/>
    <x v="4"/>
    <x v="3"/>
    <x v="0"/>
    <x v="7"/>
  </r>
  <r>
    <x v="1"/>
    <x v="4"/>
    <x v="4"/>
    <x v="0"/>
    <x v="11"/>
    <x v="1242"/>
    <n v="0"/>
    <x v="1"/>
    <x v="4"/>
    <x v="1"/>
    <x v="0"/>
    <x v="4"/>
    <x v="4"/>
    <x v="4"/>
    <x v="3"/>
    <x v="0"/>
    <x v="4"/>
  </r>
  <r>
    <x v="1"/>
    <x v="4"/>
    <x v="4"/>
    <x v="0"/>
    <x v="539"/>
    <x v="985"/>
    <n v="0"/>
    <x v="1"/>
    <x v="4"/>
    <x v="1"/>
    <x v="0"/>
    <x v="4"/>
    <x v="4"/>
    <x v="4"/>
    <x v="3"/>
    <x v="0"/>
    <x v="1"/>
  </r>
  <r>
    <x v="1"/>
    <x v="4"/>
    <x v="4"/>
    <x v="0"/>
    <x v="300"/>
    <x v="489"/>
    <n v="0"/>
    <x v="1"/>
    <x v="4"/>
    <x v="1"/>
    <x v="0"/>
    <x v="4"/>
    <x v="4"/>
    <x v="4"/>
    <x v="0"/>
    <x v="0"/>
    <x v="1"/>
  </r>
  <r>
    <x v="1"/>
    <x v="4"/>
    <x v="4"/>
    <x v="0"/>
    <x v="13"/>
    <x v="1199"/>
    <n v="0"/>
    <x v="1"/>
    <x v="4"/>
    <x v="1"/>
    <x v="0"/>
    <x v="4"/>
    <x v="4"/>
    <x v="4"/>
    <x v="3"/>
    <x v="0"/>
    <x v="5"/>
  </r>
  <r>
    <x v="1"/>
    <x v="4"/>
    <x v="4"/>
    <x v="0"/>
    <x v="655"/>
    <x v="1360"/>
    <n v="0"/>
    <x v="1"/>
    <x v="4"/>
    <x v="1"/>
    <x v="0"/>
    <x v="4"/>
    <x v="4"/>
    <x v="4"/>
    <x v="3"/>
    <x v="0"/>
    <x v="1"/>
  </r>
  <r>
    <x v="1"/>
    <x v="4"/>
    <x v="4"/>
    <x v="0"/>
    <x v="11"/>
    <x v="742"/>
    <n v="0"/>
    <x v="1"/>
    <x v="4"/>
    <x v="1"/>
    <x v="0"/>
    <x v="4"/>
    <x v="4"/>
    <x v="4"/>
    <x v="1"/>
    <x v="0"/>
    <x v="5"/>
  </r>
  <r>
    <x v="1"/>
    <x v="4"/>
    <x v="4"/>
    <x v="0"/>
    <x v="340"/>
    <x v="550"/>
    <n v="0"/>
    <x v="1"/>
    <x v="4"/>
    <x v="1"/>
    <x v="0"/>
    <x v="4"/>
    <x v="4"/>
    <x v="4"/>
    <x v="4"/>
    <x v="0"/>
    <x v="3"/>
  </r>
  <r>
    <x v="1"/>
    <x v="4"/>
    <x v="4"/>
    <x v="0"/>
    <x v="74"/>
    <x v="90"/>
    <n v="0"/>
    <x v="1"/>
    <x v="4"/>
    <x v="1"/>
    <x v="0"/>
    <x v="4"/>
    <x v="4"/>
    <x v="4"/>
    <x v="0"/>
    <x v="0"/>
    <x v="1"/>
  </r>
  <r>
    <x v="1"/>
    <x v="4"/>
    <x v="4"/>
    <x v="0"/>
    <x v="553"/>
    <x v="1026"/>
    <n v="12217.81"/>
    <x v="1"/>
    <x v="4"/>
    <x v="1"/>
    <x v="0"/>
    <x v="4"/>
    <x v="4"/>
    <x v="4"/>
    <x v="3"/>
    <x v="0"/>
    <x v="7"/>
  </r>
  <r>
    <x v="1"/>
    <x v="4"/>
    <x v="4"/>
    <x v="0"/>
    <x v="631"/>
    <x v="1277"/>
    <n v="0"/>
    <x v="1"/>
    <x v="4"/>
    <x v="1"/>
    <x v="0"/>
    <x v="4"/>
    <x v="4"/>
    <x v="4"/>
    <x v="3"/>
    <x v="0"/>
    <x v="1"/>
  </r>
  <r>
    <x v="1"/>
    <x v="4"/>
    <x v="4"/>
    <x v="0"/>
    <x v="479"/>
    <x v="845"/>
    <n v="0"/>
    <x v="1"/>
    <x v="4"/>
    <x v="1"/>
    <x v="0"/>
    <x v="4"/>
    <x v="4"/>
    <x v="4"/>
    <x v="3"/>
    <x v="0"/>
    <x v="7"/>
  </r>
  <r>
    <x v="1"/>
    <x v="4"/>
    <x v="4"/>
    <x v="0"/>
    <x v="145"/>
    <x v="199"/>
    <n v="0"/>
    <x v="1"/>
    <x v="4"/>
    <x v="1"/>
    <x v="0"/>
    <x v="4"/>
    <x v="4"/>
    <x v="4"/>
    <x v="0"/>
    <x v="1"/>
    <x v="6"/>
  </r>
  <r>
    <x v="1"/>
    <x v="4"/>
    <x v="4"/>
    <x v="0"/>
    <x v="395"/>
    <x v="1279"/>
    <n v="0"/>
    <x v="1"/>
    <x v="4"/>
    <x v="1"/>
    <x v="0"/>
    <x v="4"/>
    <x v="4"/>
    <x v="4"/>
    <x v="3"/>
    <x v="0"/>
    <x v="4"/>
  </r>
  <r>
    <x v="1"/>
    <x v="4"/>
    <x v="4"/>
    <x v="0"/>
    <x v="5"/>
    <x v="1229"/>
    <n v="0"/>
    <x v="1"/>
    <x v="4"/>
    <x v="1"/>
    <x v="0"/>
    <x v="4"/>
    <x v="4"/>
    <x v="4"/>
    <x v="3"/>
    <x v="0"/>
    <x v="5"/>
  </r>
  <r>
    <x v="1"/>
    <x v="4"/>
    <x v="4"/>
    <x v="0"/>
    <x v="208"/>
    <x v="306"/>
    <n v="0"/>
    <x v="1"/>
    <x v="4"/>
    <x v="1"/>
    <x v="0"/>
    <x v="4"/>
    <x v="4"/>
    <x v="4"/>
    <x v="1"/>
    <x v="0"/>
    <x v="4"/>
  </r>
  <r>
    <x v="1"/>
    <x v="4"/>
    <x v="4"/>
    <x v="0"/>
    <x v="7"/>
    <x v="854"/>
    <n v="0"/>
    <x v="1"/>
    <x v="4"/>
    <x v="1"/>
    <x v="0"/>
    <x v="4"/>
    <x v="4"/>
    <x v="4"/>
    <x v="1"/>
    <x v="0"/>
    <x v="3"/>
  </r>
  <r>
    <x v="1"/>
    <x v="4"/>
    <x v="4"/>
    <x v="0"/>
    <x v="135"/>
    <x v="184"/>
    <n v="0"/>
    <x v="1"/>
    <x v="4"/>
    <x v="1"/>
    <x v="0"/>
    <x v="4"/>
    <x v="4"/>
    <x v="4"/>
    <x v="0"/>
    <x v="0"/>
    <x v="7"/>
  </r>
  <r>
    <x v="1"/>
    <x v="4"/>
    <x v="4"/>
    <x v="0"/>
    <x v="13"/>
    <x v="803"/>
    <n v="0"/>
    <x v="1"/>
    <x v="4"/>
    <x v="1"/>
    <x v="0"/>
    <x v="4"/>
    <x v="4"/>
    <x v="4"/>
    <x v="1"/>
    <x v="0"/>
    <x v="2"/>
  </r>
  <r>
    <x v="1"/>
    <x v="4"/>
    <x v="4"/>
    <x v="0"/>
    <x v="13"/>
    <x v="1083"/>
    <n v="0"/>
    <x v="1"/>
    <x v="4"/>
    <x v="1"/>
    <x v="0"/>
    <x v="4"/>
    <x v="4"/>
    <x v="4"/>
    <x v="3"/>
    <x v="0"/>
    <x v="7"/>
  </r>
  <r>
    <x v="1"/>
    <x v="4"/>
    <x v="4"/>
    <x v="0"/>
    <x v="501"/>
    <x v="902"/>
    <n v="3495179.24"/>
    <x v="1"/>
    <x v="4"/>
    <x v="1"/>
    <x v="0"/>
    <x v="4"/>
    <x v="4"/>
    <x v="4"/>
    <x v="3"/>
    <x v="1"/>
    <x v="6"/>
  </r>
  <r>
    <x v="1"/>
    <x v="4"/>
    <x v="4"/>
    <x v="0"/>
    <x v="11"/>
    <x v="1306"/>
    <n v="0"/>
    <x v="1"/>
    <x v="4"/>
    <x v="1"/>
    <x v="0"/>
    <x v="4"/>
    <x v="4"/>
    <x v="4"/>
    <x v="3"/>
    <x v="0"/>
    <x v="6"/>
  </r>
  <r>
    <x v="1"/>
    <x v="4"/>
    <x v="4"/>
    <x v="0"/>
    <x v="357"/>
    <x v="587"/>
    <n v="2191502.14"/>
    <x v="1"/>
    <x v="4"/>
    <x v="1"/>
    <x v="0"/>
    <x v="4"/>
    <x v="4"/>
    <x v="4"/>
    <x v="4"/>
    <x v="3"/>
    <x v="0"/>
  </r>
  <r>
    <x v="1"/>
    <x v="4"/>
    <x v="4"/>
    <x v="0"/>
    <x v="143"/>
    <x v="197"/>
    <n v="0"/>
    <x v="1"/>
    <x v="4"/>
    <x v="1"/>
    <x v="0"/>
    <x v="4"/>
    <x v="4"/>
    <x v="4"/>
    <x v="3"/>
    <x v="1"/>
    <x v="4"/>
  </r>
  <r>
    <x v="1"/>
    <x v="4"/>
    <x v="4"/>
    <x v="0"/>
    <x v="13"/>
    <x v="984"/>
    <n v="1607.61"/>
    <x v="1"/>
    <x v="4"/>
    <x v="1"/>
    <x v="0"/>
    <x v="4"/>
    <x v="4"/>
    <x v="4"/>
    <x v="3"/>
    <x v="0"/>
    <x v="1"/>
  </r>
  <r>
    <x v="1"/>
    <x v="4"/>
    <x v="4"/>
    <x v="0"/>
    <x v="202"/>
    <x v="717"/>
    <n v="0"/>
    <x v="1"/>
    <x v="4"/>
    <x v="1"/>
    <x v="0"/>
    <x v="4"/>
    <x v="4"/>
    <x v="4"/>
    <x v="3"/>
    <x v="0"/>
    <x v="3"/>
  </r>
  <r>
    <x v="1"/>
    <x v="4"/>
    <x v="4"/>
    <x v="0"/>
    <x v="13"/>
    <x v="1062"/>
    <n v="0"/>
    <x v="1"/>
    <x v="4"/>
    <x v="1"/>
    <x v="0"/>
    <x v="4"/>
    <x v="4"/>
    <x v="4"/>
    <x v="3"/>
    <x v="0"/>
    <x v="4"/>
  </r>
  <r>
    <x v="1"/>
    <x v="4"/>
    <x v="4"/>
    <x v="0"/>
    <x v="41"/>
    <x v="1202"/>
    <n v="0"/>
    <x v="1"/>
    <x v="4"/>
    <x v="1"/>
    <x v="0"/>
    <x v="4"/>
    <x v="4"/>
    <x v="4"/>
    <x v="3"/>
    <x v="0"/>
    <x v="5"/>
  </r>
  <r>
    <x v="1"/>
    <x v="4"/>
    <x v="4"/>
    <x v="0"/>
    <x v="100"/>
    <x v="569"/>
    <n v="0"/>
    <x v="1"/>
    <x v="4"/>
    <x v="1"/>
    <x v="0"/>
    <x v="4"/>
    <x v="4"/>
    <x v="4"/>
    <x v="3"/>
    <x v="0"/>
    <x v="7"/>
  </r>
  <r>
    <x v="1"/>
    <x v="4"/>
    <x v="4"/>
    <x v="0"/>
    <x v="11"/>
    <x v="227"/>
    <n v="0"/>
    <x v="1"/>
    <x v="4"/>
    <x v="1"/>
    <x v="0"/>
    <x v="4"/>
    <x v="4"/>
    <x v="4"/>
    <x v="3"/>
    <x v="0"/>
    <x v="1"/>
  </r>
  <r>
    <x v="1"/>
    <x v="4"/>
    <x v="4"/>
    <x v="0"/>
    <x v="177"/>
    <x v="263"/>
    <n v="0"/>
    <x v="1"/>
    <x v="4"/>
    <x v="1"/>
    <x v="0"/>
    <x v="4"/>
    <x v="4"/>
    <x v="4"/>
    <x v="0"/>
    <x v="0"/>
    <x v="3"/>
  </r>
  <r>
    <x v="1"/>
    <x v="4"/>
    <x v="4"/>
    <x v="0"/>
    <x v="18"/>
    <x v="706"/>
    <n v="0"/>
    <x v="1"/>
    <x v="4"/>
    <x v="1"/>
    <x v="0"/>
    <x v="4"/>
    <x v="4"/>
    <x v="4"/>
    <x v="3"/>
    <x v="0"/>
    <x v="1"/>
  </r>
  <r>
    <x v="1"/>
    <x v="4"/>
    <x v="4"/>
    <x v="0"/>
    <x v="104"/>
    <x v="222"/>
    <n v="0"/>
    <x v="1"/>
    <x v="4"/>
    <x v="1"/>
    <x v="0"/>
    <x v="4"/>
    <x v="4"/>
    <x v="4"/>
    <x v="0"/>
    <x v="0"/>
    <x v="1"/>
  </r>
  <r>
    <x v="1"/>
    <x v="4"/>
    <x v="4"/>
    <x v="0"/>
    <x v="246"/>
    <x v="519"/>
    <n v="4203.9799999999996"/>
    <x v="1"/>
    <x v="4"/>
    <x v="1"/>
    <x v="0"/>
    <x v="4"/>
    <x v="4"/>
    <x v="4"/>
    <x v="4"/>
    <x v="1"/>
    <x v="6"/>
  </r>
  <r>
    <x v="1"/>
    <x v="4"/>
    <x v="4"/>
    <x v="0"/>
    <x v="117"/>
    <x v="221"/>
    <n v="0"/>
    <x v="1"/>
    <x v="4"/>
    <x v="1"/>
    <x v="0"/>
    <x v="4"/>
    <x v="4"/>
    <x v="4"/>
    <x v="3"/>
    <x v="0"/>
    <x v="1"/>
  </r>
  <r>
    <x v="1"/>
    <x v="4"/>
    <x v="4"/>
    <x v="0"/>
    <x v="345"/>
    <x v="566"/>
    <n v="1277297.1499999999"/>
    <x v="1"/>
    <x v="4"/>
    <x v="1"/>
    <x v="0"/>
    <x v="4"/>
    <x v="4"/>
    <x v="4"/>
    <x v="4"/>
    <x v="1"/>
    <x v="3"/>
  </r>
  <r>
    <x v="1"/>
    <x v="4"/>
    <x v="4"/>
    <x v="0"/>
    <x v="517"/>
    <x v="943"/>
    <n v="0"/>
    <x v="1"/>
    <x v="4"/>
    <x v="1"/>
    <x v="0"/>
    <x v="4"/>
    <x v="4"/>
    <x v="4"/>
    <x v="3"/>
    <x v="1"/>
    <x v="2"/>
  </r>
  <r>
    <x v="1"/>
    <x v="4"/>
    <x v="4"/>
    <x v="0"/>
    <x v="88"/>
    <x v="1352"/>
    <n v="0"/>
    <x v="1"/>
    <x v="4"/>
    <x v="1"/>
    <x v="0"/>
    <x v="4"/>
    <x v="4"/>
    <x v="4"/>
    <x v="3"/>
    <x v="0"/>
    <x v="3"/>
  </r>
  <r>
    <x v="1"/>
    <x v="4"/>
    <x v="4"/>
    <x v="0"/>
    <x v="394"/>
    <x v="778"/>
    <n v="0"/>
    <x v="1"/>
    <x v="4"/>
    <x v="1"/>
    <x v="0"/>
    <x v="4"/>
    <x v="4"/>
    <x v="4"/>
    <x v="1"/>
    <x v="1"/>
    <x v="3"/>
  </r>
  <r>
    <x v="1"/>
    <x v="4"/>
    <x v="4"/>
    <x v="0"/>
    <x v="621"/>
    <x v="1250"/>
    <n v="0"/>
    <x v="1"/>
    <x v="4"/>
    <x v="1"/>
    <x v="0"/>
    <x v="4"/>
    <x v="4"/>
    <x v="4"/>
    <x v="3"/>
    <x v="1"/>
    <x v="6"/>
  </r>
  <r>
    <x v="1"/>
    <x v="4"/>
    <x v="4"/>
    <x v="0"/>
    <x v="41"/>
    <x v="838"/>
    <n v="0"/>
    <x v="1"/>
    <x v="4"/>
    <x v="1"/>
    <x v="0"/>
    <x v="4"/>
    <x v="4"/>
    <x v="4"/>
    <x v="1"/>
    <x v="0"/>
    <x v="0"/>
  </r>
  <r>
    <x v="1"/>
    <x v="4"/>
    <x v="4"/>
    <x v="0"/>
    <x v="18"/>
    <x v="1211"/>
    <n v="48847.9"/>
    <x v="1"/>
    <x v="4"/>
    <x v="1"/>
    <x v="0"/>
    <x v="4"/>
    <x v="4"/>
    <x v="4"/>
    <x v="3"/>
    <x v="0"/>
    <x v="7"/>
  </r>
  <r>
    <x v="1"/>
    <x v="4"/>
    <x v="4"/>
    <x v="0"/>
    <x v="631"/>
    <x v="1277"/>
    <n v="0"/>
    <x v="1"/>
    <x v="4"/>
    <x v="1"/>
    <x v="0"/>
    <x v="4"/>
    <x v="4"/>
    <x v="4"/>
    <x v="3"/>
    <x v="0"/>
    <x v="2"/>
  </r>
  <r>
    <x v="1"/>
    <x v="4"/>
    <x v="4"/>
    <x v="0"/>
    <x v="11"/>
    <x v="578"/>
    <n v="116819.63"/>
    <x v="1"/>
    <x v="4"/>
    <x v="1"/>
    <x v="0"/>
    <x v="4"/>
    <x v="4"/>
    <x v="4"/>
    <x v="1"/>
    <x v="0"/>
    <x v="2"/>
  </r>
  <r>
    <x v="1"/>
    <x v="4"/>
    <x v="4"/>
    <x v="0"/>
    <x v="419"/>
    <x v="697"/>
    <n v="0"/>
    <x v="1"/>
    <x v="4"/>
    <x v="1"/>
    <x v="0"/>
    <x v="4"/>
    <x v="4"/>
    <x v="4"/>
    <x v="3"/>
    <x v="0"/>
    <x v="6"/>
  </r>
  <r>
    <x v="1"/>
    <x v="4"/>
    <x v="4"/>
    <x v="0"/>
    <x v="625"/>
    <x v="1262"/>
    <n v="0"/>
    <x v="1"/>
    <x v="4"/>
    <x v="1"/>
    <x v="0"/>
    <x v="4"/>
    <x v="4"/>
    <x v="4"/>
    <x v="3"/>
    <x v="1"/>
    <x v="2"/>
  </r>
  <r>
    <x v="1"/>
    <x v="4"/>
    <x v="4"/>
    <x v="0"/>
    <x v="133"/>
    <x v="179"/>
    <n v="0"/>
    <x v="1"/>
    <x v="4"/>
    <x v="1"/>
    <x v="0"/>
    <x v="4"/>
    <x v="4"/>
    <x v="4"/>
    <x v="3"/>
    <x v="1"/>
    <x v="3"/>
  </r>
  <r>
    <x v="1"/>
    <x v="4"/>
    <x v="4"/>
    <x v="0"/>
    <x v="228"/>
    <x v="1068"/>
    <n v="34756.449999999997"/>
    <x v="1"/>
    <x v="4"/>
    <x v="1"/>
    <x v="0"/>
    <x v="4"/>
    <x v="4"/>
    <x v="4"/>
    <x v="3"/>
    <x v="0"/>
    <x v="0"/>
  </r>
  <r>
    <x v="1"/>
    <x v="4"/>
    <x v="4"/>
    <x v="0"/>
    <x v="382"/>
    <x v="1159"/>
    <n v="0"/>
    <x v="1"/>
    <x v="4"/>
    <x v="1"/>
    <x v="0"/>
    <x v="4"/>
    <x v="4"/>
    <x v="4"/>
    <x v="3"/>
    <x v="0"/>
    <x v="2"/>
  </r>
  <r>
    <x v="1"/>
    <x v="4"/>
    <x v="4"/>
    <x v="0"/>
    <x v="515"/>
    <x v="939"/>
    <n v="19417.64"/>
    <x v="1"/>
    <x v="4"/>
    <x v="1"/>
    <x v="0"/>
    <x v="4"/>
    <x v="4"/>
    <x v="4"/>
    <x v="3"/>
    <x v="0"/>
    <x v="6"/>
  </r>
  <r>
    <x v="1"/>
    <x v="4"/>
    <x v="4"/>
    <x v="0"/>
    <x v="587"/>
    <x v="1115"/>
    <n v="0"/>
    <x v="1"/>
    <x v="4"/>
    <x v="1"/>
    <x v="0"/>
    <x v="4"/>
    <x v="4"/>
    <x v="4"/>
    <x v="3"/>
    <x v="1"/>
    <x v="0"/>
  </r>
  <r>
    <x v="1"/>
    <x v="4"/>
    <x v="4"/>
    <x v="0"/>
    <x v="11"/>
    <x v="1010"/>
    <n v="0"/>
    <x v="1"/>
    <x v="4"/>
    <x v="1"/>
    <x v="0"/>
    <x v="4"/>
    <x v="4"/>
    <x v="4"/>
    <x v="3"/>
    <x v="0"/>
    <x v="2"/>
  </r>
  <r>
    <x v="1"/>
    <x v="4"/>
    <x v="4"/>
    <x v="0"/>
    <x v="41"/>
    <x v="876"/>
    <n v="0"/>
    <x v="1"/>
    <x v="4"/>
    <x v="1"/>
    <x v="0"/>
    <x v="4"/>
    <x v="4"/>
    <x v="4"/>
    <x v="3"/>
    <x v="0"/>
    <x v="7"/>
  </r>
  <r>
    <x v="1"/>
    <x v="4"/>
    <x v="4"/>
    <x v="0"/>
    <x v="261"/>
    <x v="414"/>
    <n v="0"/>
    <x v="1"/>
    <x v="4"/>
    <x v="1"/>
    <x v="0"/>
    <x v="4"/>
    <x v="4"/>
    <x v="4"/>
    <x v="3"/>
    <x v="0"/>
    <x v="3"/>
  </r>
  <r>
    <x v="1"/>
    <x v="4"/>
    <x v="4"/>
    <x v="0"/>
    <x v="139"/>
    <x v="398"/>
    <n v="44363.35"/>
    <x v="1"/>
    <x v="4"/>
    <x v="1"/>
    <x v="0"/>
    <x v="4"/>
    <x v="4"/>
    <x v="4"/>
    <x v="0"/>
    <x v="0"/>
    <x v="1"/>
  </r>
  <r>
    <x v="1"/>
    <x v="4"/>
    <x v="4"/>
    <x v="0"/>
    <x v="376"/>
    <x v="1328"/>
    <n v="0"/>
    <x v="1"/>
    <x v="4"/>
    <x v="1"/>
    <x v="0"/>
    <x v="4"/>
    <x v="4"/>
    <x v="4"/>
    <x v="3"/>
    <x v="0"/>
    <x v="5"/>
  </r>
  <r>
    <x v="1"/>
    <x v="4"/>
    <x v="4"/>
    <x v="0"/>
    <x v="88"/>
    <x v="161"/>
    <n v="0"/>
    <x v="1"/>
    <x v="4"/>
    <x v="1"/>
    <x v="0"/>
    <x v="4"/>
    <x v="4"/>
    <x v="4"/>
    <x v="0"/>
    <x v="0"/>
    <x v="5"/>
  </r>
  <r>
    <x v="1"/>
    <x v="4"/>
    <x v="4"/>
    <x v="0"/>
    <x v="30"/>
    <x v="1330"/>
    <n v="55640.78"/>
    <x v="1"/>
    <x v="4"/>
    <x v="1"/>
    <x v="0"/>
    <x v="4"/>
    <x v="4"/>
    <x v="4"/>
    <x v="3"/>
    <x v="0"/>
    <x v="1"/>
  </r>
  <r>
    <x v="1"/>
    <x v="4"/>
    <x v="4"/>
    <x v="0"/>
    <x v="296"/>
    <x v="484"/>
    <n v="0"/>
    <x v="1"/>
    <x v="4"/>
    <x v="1"/>
    <x v="0"/>
    <x v="4"/>
    <x v="4"/>
    <x v="4"/>
    <x v="5"/>
    <x v="0"/>
    <x v="3"/>
  </r>
  <r>
    <x v="1"/>
    <x v="4"/>
    <x v="4"/>
    <x v="0"/>
    <x v="621"/>
    <x v="1250"/>
    <n v="0"/>
    <x v="1"/>
    <x v="4"/>
    <x v="1"/>
    <x v="0"/>
    <x v="4"/>
    <x v="4"/>
    <x v="4"/>
    <x v="3"/>
    <x v="1"/>
    <x v="1"/>
  </r>
  <r>
    <x v="1"/>
    <x v="4"/>
    <x v="4"/>
    <x v="0"/>
    <x v="249"/>
    <x v="1191"/>
    <n v="0"/>
    <x v="1"/>
    <x v="4"/>
    <x v="1"/>
    <x v="0"/>
    <x v="4"/>
    <x v="4"/>
    <x v="4"/>
    <x v="3"/>
    <x v="0"/>
    <x v="7"/>
  </r>
  <r>
    <x v="1"/>
    <x v="4"/>
    <x v="4"/>
    <x v="0"/>
    <x v="334"/>
    <x v="537"/>
    <n v="1274.04"/>
    <x v="1"/>
    <x v="4"/>
    <x v="1"/>
    <x v="0"/>
    <x v="4"/>
    <x v="4"/>
    <x v="4"/>
    <x v="1"/>
    <x v="0"/>
    <x v="7"/>
  </r>
  <r>
    <x v="1"/>
    <x v="4"/>
    <x v="4"/>
    <x v="0"/>
    <x v="437"/>
    <x v="867"/>
    <n v="0"/>
    <x v="1"/>
    <x v="4"/>
    <x v="1"/>
    <x v="0"/>
    <x v="4"/>
    <x v="4"/>
    <x v="4"/>
    <x v="3"/>
    <x v="0"/>
    <x v="0"/>
  </r>
  <r>
    <x v="1"/>
    <x v="4"/>
    <x v="4"/>
    <x v="0"/>
    <x v="508"/>
    <x v="1186"/>
    <n v="0"/>
    <x v="1"/>
    <x v="4"/>
    <x v="1"/>
    <x v="0"/>
    <x v="4"/>
    <x v="4"/>
    <x v="4"/>
    <x v="1"/>
    <x v="0"/>
    <x v="2"/>
  </r>
  <r>
    <x v="1"/>
    <x v="4"/>
    <x v="4"/>
    <x v="0"/>
    <x v="202"/>
    <x v="560"/>
    <n v="0"/>
    <x v="1"/>
    <x v="4"/>
    <x v="1"/>
    <x v="0"/>
    <x v="4"/>
    <x v="4"/>
    <x v="4"/>
    <x v="4"/>
    <x v="0"/>
    <x v="0"/>
  </r>
  <r>
    <x v="1"/>
    <x v="4"/>
    <x v="4"/>
    <x v="0"/>
    <x v="11"/>
    <x v="298"/>
    <n v="0"/>
    <x v="1"/>
    <x v="4"/>
    <x v="1"/>
    <x v="0"/>
    <x v="4"/>
    <x v="4"/>
    <x v="4"/>
    <x v="3"/>
    <x v="0"/>
    <x v="6"/>
  </r>
  <r>
    <x v="1"/>
    <x v="4"/>
    <x v="4"/>
    <x v="0"/>
    <x v="104"/>
    <x v="662"/>
    <n v="0"/>
    <x v="1"/>
    <x v="4"/>
    <x v="1"/>
    <x v="0"/>
    <x v="4"/>
    <x v="4"/>
    <x v="4"/>
    <x v="0"/>
    <x v="0"/>
    <x v="3"/>
  </r>
  <r>
    <x v="1"/>
    <x v="4"/>
    <x v="4"/>
    <x v="0"/>
    <x v="341"/>
    <x v="552"/>
    <n v="0"/>
    <x v="1"/>
    <x v="4"/>
    <x v="1"/>
    <x v="0"/>
    <x v="4"/>
    <x v="4"/>
    <x v="4"/>
    <x v="5"/>
    <x v="1"/>
    <x v="5"/>
  </r>
  <r>
    <x v="1"/>
    <x v="4"/>
    <x v="4"/>
    <x v="0"/>
    <x v="13"/>
    <x v="56"/>
    <n v="0"/>
    <x v="1"/>
    <x v="4"/>
    <x v="1"/>
    <x v="0"/>
    <x v="4"/>
    <x v="4"/>
    <x v="4"/>
    <x v="3"/>
    <x v="0"/>
    <x v="0"/>
  </r>
  <r>
    <x v="1"/>
    <x v="4"/>
    <x v="4"/>
    <x v="0"/>
    <x v="11"/>
    <x v="694"/>
    <n v="0"/>
    <x v="1"/>
    <x v="4"/>
    <x v="1"/>
    <x v="0"/>
    <x v="4"/>
    <x v="4"/>
    <x v="4"/>
    <x v="3"/>
    <x v="0"/>
    <x v="3"/>
  </r>
  <r>
    <x v="1"/>
    <x v="4"/>
    <x v="4"/>
    <x v="0"/>
    <x v="136"/>
    <x v="1311"/>
    <n v="0"/>
    <x v="1"/>
    <x v="4"/>
    <x v="1"/>
    <x v="0"/>
    <x v="4"/>
    <x v="4"/>
    <x v="4"/>
    <x v="3"/>
    <x v="0"/>
    <x v="1"/>
  </r>
  <r>
    <x v="1"/>
    <x v="4"/>
    <x v="4"/>
    <x v="0"/>
    <x v="77"/>
    <x v="609"/>
    <n v="0"/>
    <x v="1"/>
    <x v="4"/>
    <x v="1"/>
    <x v="0"/>
    <x v="4"/>
    <x v="4"/>
    <x v="4"/>
    <x v="1"/>
    <x v="1"/>
    <x v="1"/>
  </r>
  <r>
    <x v="1"/>
    <x v="4"/>
    <x v="4"/>
    <x v="0"/>
    <x v="108"/>
    <x v="169"/>
    <n v="0"/>
    <x v="1"/>
    <x v="4"/>
    <x v="1"/>
    <x v="0"/>
    <x v="4"/>
    <x v="4"/>
    <x v="4"/>
    <x v="4"/>
    <x v="1"/>
    <x v="6"/>
  </r>
  <r>
    <x v="1"/>
    <x v="4"/>
    <x v="4"/>
    <x v="0"/>
    <x v="554"/>
    <x v="1034"/>
    <n v="0"/>
    <x v="1"/>
    <x v="4"/>
    <x v="1"/>
    <x v="0"/>
    <x v="4"/>
    <x v="4"/>
    <x v="4"/>
    <x v="3"/>
    <x v="0"/>
    <x v="1"/>
  </r>
  <r>
    <x v="1"/>
    <x v="4"/>
    <x v="4"/>
    <x v="0"/>
    <x v="616"/>
    <x v="1207"/>
    <n v="286627.11"/>
    <x v="1"/>
    <x v="4"/>
    <x v="1"/>
    <x v="0"/>
    <x v="4"/>
    <x v="4"/>
    <x v="4"/>
    <x v="3"/>
    <x v="1"/>
    <x v="1"/>
  </r>
  <r>
    <x v="1"/>
    <x v="4"/>
    <x v="4"/>
    <x v="0"/>
    <x v="41"/>
    <x v="1226"/>
    <n v="10102.030000000001"/>
    <x v="1"/>
    <x v="4"/>
    <x v="1"/>
    <x v="0"/>
    <x v="4"/>
    <x v="4"/>
    <x v="4"/>
    <x v="3"/>
    <x v="0"/>
    <x v="6"/>
  </r>
  <r>
    <x v="1"/>
    <x v="4"/>
    <x v="4"/>
    <x v="0"/>
    <x v="164"/>
    <x v="243"/>
    <n v="0"/>
    <x v="1"/>
    <x v="4"/>
    <x v="1"/>
    <x v="0"/>
    <x v="4"/>
    <x v="4"/>
    <x v="4"/>
    <x v="3"/>
    <x v="0"/>
    <x v="4"/>
  </r>
  <r>
    <x v="1"/>
    <x v="4"/>
    <x v="4"/>
    <x v="0"/>
    <x v="131"/>
    <x v="177"/>
    <n v="0"/>
    <x v="1"/>
    <x v="4"/>
    <x v="1"/>
    <x v="0"/>
    <x v="4"/>
    <x v="4"/>
    <x v="4"/>
    <x v="0"/>
    <x v="0"/>
    <x v="7"/>
  </r>
  <r>
    <x v="1"/>
    <x v="4"/>
    <x v="4"/>
    <x v="0"/>
    <x v="41"/>
    <x v="607"/>
    <n v="0"/>
    <x v="1"/>
    <x v="4"/>
    <x v="1"/>
    <x v="0"/>
    <x v="4"/>
    <x v="4"/>
    <x v="4"/>
    <x v="3"/>
    <x v="0"/>
    <x v="2"/>
  </r>
  <r>
    <x v="1"/>
    <x v="4"/>
    <x v="4"/>
    <x v="0"/>
    <x v="200"/>
    <x v="296"/>
    <n v="0"/>
    <x v="1"/>
    <x v="4"/>
    <x v="1"/>
    <x v="0"/>
    <x v="4"/>
    <x v="4"/>
    <x v="4"/>
    <x v="3"/>
    <x v="0"/>
    <x v="7"/>
  </r>
  <r>
    <x v="1"/>
    <x v="4"/>
    <x v="4"/>
    <x v="0"/>
    <x v="93"/>
    <x v="129"/>
    <n v="0"/>
    <x v="1"/>
    <x v="4"/>
    <x v="1"/>
    <x v="0"/>
    <x v="4"/>
    <x v="4"/>
    <x v="4"/>
    <x v="0"/>
    <x v="0"/>
    <x v="6"/>
  </r>
  <r>
    <x v="1"/>
    <x v="4"/>
    <x v="4"/>
    <x v="0"/>
    <x v="365"/>
    <x v="604"/>
    <n v="21538.23"/>
    <x v="1"/>
    <x v="4"/>
    <x v="1"/>
    <x v="0"/>
    <x v="4"/>
    <x v="4"/>
    <x v="4"/>
    <x v="2"/>
    <x v="0"/>
    <x v="6"/>
  </r>
  <r>
    <x v="1"/>
    <x v="4"/>
    <x v="4"/>
    <x v="0"/>
    <x v="249"/>
    <x v="1191"/>
    <n v="0"/>
    <x v="1"/>
    <x v="4"/>
    <x v="1"/>
    <x v="0"/>
    <x v="4"/>
    <x v="4"/>
    <x v="4"/>
    <x v="3"/>
    <x v="0"/>
    <x v="6"/>
  </r>
  <r>
    <x v="1"/>
    <x v="4"/>
    <x v="4"/>
    <x v="0"/>
    <x v="177"/>
    <x v="446"/>
    <n v="0"/>
    <x v="1"/>
    <x v="4"/>
    <x v="1"/>
    <x v="0"/>
    <x v="4"/>
    <x v="4"/>
    <x v="4"/>
    <x v="0"/>
    <x v="0"/>
    <x v="3"/>
  </r>
  <r>
    <x v="1"/>
    <x v="4"/>
    <x v="4"/>
    <x v="0"/>
    <x v="44"/>
    <x v="50"/>
    <n v="0"/>
    <x v="1"/>
    <x v="4"/>
    <x v="1"/>
    <x v="0"/>
    <x v="4"/>
    <x v="4"/>
    <x v="4"/>
    <x v="0"/>
    <x v="0"/>
    <x v="7"/>
  </r>
  <r>
    <x v="1"/>
    <x v="4"/>
    <x v="4"/>
    <x v="0"/>
    <x v="338"/>
    <x v="545"/>
    <n v="0"/>
    <x v="1"/>
    <x v="4"/>
    <x v="1"/>
    <x v="0"/>
    <x v="4"/>
    <x v="4"/>
    <x v="4"/>
    <x v="3"/>
    <x v="0"/>
    <x v="4"/>
  </r>
  <r>
    <x v="1"/>
    <x v="4"/>
    <x v="4"/>
    <x v="0"/>
    <x v="106"/>
    <x v="225"/>
    <n v="0"/>
    <x v="1"/>
    <x v="4"/>
    <x v="1"/>
    <x v="0"/>
    <x v="4"/>
    <x v="4"/>
    <x v="4"/>
    <x v="0"/>
    <x v="0"/>
    <x v="1"/>
  </r>
  <r>
    <x v="1"/>
    <x v="4"/>
    <x v="4"/>
    <x v="0"/>
    <x v="13"/>
    <x v="953"/>
    <n v="52320.61"/>
    <x v="1"/>
    <x v="4"/>
    <x v="1"/>
    <x v="0"/>
    <x v="4"/>
    <x v="4"/>
    <x v="4"/>
    <x v="3"/>
    <x v="0"/>
    <x v="6"/>
  </r>
  <r>
    <x v="1"/>
    <x v="4"/>
    <x v="4"/>
    <x v="0"/>
    <x v="18"/>
    <x v="1247"/>
    <n v="0"/>
    <x v="1"/>
    <x v="4"/>
    <x v="1"/>
    <x v="0"/>
    <x v="4"/>
    <x v="4"/>
    <x v="4"/>
    <x v="3"/>
    <x v="0"/>
    <x v="2"/>
  </r>
  <r>
    <x v="1"/>
    <x v="4"/>
    <x v="4"/>
    <x v="0"/>
    <x v="249"/>
    <x v="389"/>
    <n v="0"/>
    <x v="1"/>
    <x v="4"/>
    <x v="1"/>
    <x v="0"/>
    <x v="4"/>
    <x v="4"/>
    <x v="4"/>
    <x v="0"/>
    <x v="0"/>
    <x v="4"/>
  </r>
  <r>
    <x v="1"/>
    <x v="4"/>
    <x v="4"/>
    <x v="0"/>
    <x v="5"/>
    <x v="513"/>
    <n v="0"/>
    <x v="1"/>
    <x v="4"/>
    <x v="1"/>
    <x v="0"/>
    <x v="4"/>
    <x v="4"/>
    <x v="4"/>
    <x v="4"/>
    <x v="1"/>
    <x v="4"/>
  </r>
  <r>
    <x v="1"/>
    <x v="4"/>
    <x v="4"/>
    <x v="0"/>
    <x v="548"/>
    <x v="1007"/>
    <n v="0"/>
    <x v="1"/>
    <x v="4"/>
    <x v="1"/>
    <x v="0"/>
    <x v="4"/>
    <x v="4"/>
    <x v="4"/>
    <x v="3"/>
    <x v="0"/>
    <x v="7"/>
  </r>
  <r>
    <x v="1"/>
    <x v="4"/>
    <x v="4"/>
    <x v="0"/>
    <x v="127"/>
    <x v="171"/>
    <n v="0"/>
    <x v="1"/>
    <x v="4"/>
    <x v="1"/>
    <x v="0"/>
    <x v="4"/>
    <x v="4"/>
    <x v="4"/>
    <x v="0"/>
    <x v="0"/>
    <x v="6"/>
  </r>
  <r>
    <x v="1"/>
    <x v="4"/>
    <x v="4"/>
    <x v="0"/>
    <x v="41"/>
    <x v="598"/>
    <n v="0"/>
    <x v="1"/>
    <x v="4"/>
    <x v="1"/>
    <x v="0"/>
    <x v="4"/>
    <x v="4"/>
    <x v="4"/>
    <x v="3"/>
    <x v="0"/>
    <x v="0"/>
  </r>
  <r>
    <x v="1"/>
    <x v="4"/>
    <x v="4"/>
    <x v="0"/>
    <x v="1"/>
    <x v="488"/>
    <n v="0"/>
    <x v="1"/>
    <x v="4"/>
    <x v="1"/>
    <x v="0"/>
    <x v="4"/>
    <x v="4"/>
    <x v="4"/>
    <x v="3"/>
    <x v="0"/>
    <x v="5"/>
  </r>
  <r>
    <x v="1"/>
    <x v="4"/>
    <x v="4"/>
    <x v="0"/>
    <x v="360"/>
    <x v="593"/>
    <n v="0"/>
    <x v="1"/>
    <x v="4"/>
    <x v="1"/>
    <x v="0"/>
    <x v="4"/>
    <x v="4"/>
    <x v="4"/>
    <x v="3"/>
    <x v="1"/>
    <x v="2"/>
  </r>
  <r>
    <x v="1"/>
    <x v="4"/>
    <x v="4"/>
    <x v="0"/>
    <x v="647"/>
    <x v="1335"/>
    <n v="0"/>
    <x v="1"/>
    <x v="4"/>
    <x v="1"/>
    <x v="0"/>
    <x v="4"/>
    <x v="4"/>
    <x v="4"/>
    <x v="3"/>
    <x v="0"/>
    <x v="1"/>
  </r>
  <r>
    <x v="1"/>
    <x v="4"/>
    <x v="4"/>
    <x v="0"/>
    <x v="1"/>
    <x v="436"/>
    <n v="0"/>
    <x v="1"/>
    <x v="4"/>
    <x v="1"/>
    <x v="0"/>
    <x v="4"/>
    <x v="4"/>
    <x v="4"/>
    <x v="3"/>
    <x v="0"/>
    <x v="0"/>
  </r>
  <r>
    <x v="1"/>
    <x v="4"/>
    <x v="4"/>
    <x v="0"/>
    <x v="162"/>
    <x v="241"/>
    <n v="0"/>
    <x v="1"/>
    <x v="4"/>
    <x v="1"/>
    <x v="0"/>
    <x v="4"/>
    <x v="4"/>
    <x v="4"/>
    <x v="3"/>
    <x v="1"/>
    <x v="6"/>
  </r>
  <r>
    <x v="1"/>
    <x v="4"/>
    <x v="4"/>
    <x v="0"/>
    <x v="105"/>
    <x v="133"/>
    <n v="0"/>
    <x v="1"/>
    <x v="4"/>
    <x v="1"/>
    <x v="0"/>
    <x v="4"/>
    <x v="4"/>
    <x v="4"/>
    <x v="6"/>
    <x v="1"/>
    <x v="5"/>
  </r>
  <r>
    <x v="1"/>
    <x v="4"/>
    <x v="4"/>
    <x v="0"/>
    <x v="62"/>
    <x v="74"/>
    <n v="0"/>
    <x v="1"/>
    <x v="4"/>
    <x v="1"/>
    <x v="0"/>
    <x v="4"/>
    <x v="4"/>
    <x v="4"/>
    <x v="0"/>
    <x v="0"/>
    <x v="6"/>
  </r>
  <r>
    <x v="1"/>
    <x v="4"/>
    <x v="4"/>
    <x v="0"/>
    <x v="11"/>
    <x v="760"/>
    <n v="0"/>
    <x v="1"/>
    <x v="4"/>
    <x v="1"/>
    <x v="0"/>
    <x v="4"/>
    <x v="4"/>
    <x v="4"/>
    <x v="3"/>
    <x v="0"/>
    <x v="1"/>
  </r>
  <r>
    <x v="1"/>
    <x v="4"/>
    <x v="4"/>
    <x v="0"/>
    <x v="522"/>
    <x v="1308"/>
    <n v="0"/>
    <x v="1"/>
    <x v="4"/>
    <x v="1"/>
    <x v="0"/>
    <x v="4"/>
    <x v="4"/>
    <x v="4"/>
    <x v="2"/>
    <x v="0"/>
    <x v="2"/>
  </r>
  <r>
    <x v="1"/>
    <x v="4"/>
    <x v="4"/>
    <x v="0"/>
    <x v="454"/>
    <x v="779"/>
    <n v="0"/>
    <x v="1"/>
    <x v="4"/>
    <x v="1"/>
    <x v="0"/>
    <x v="4"/>
    <x v="4"/>
    <x v="4"/>
    <x v="1"/>
    <x v="1"/>
    <x v="7"/>
  </r>
  <r>
    <x v="1"/>
    <x v="4"/>
    <x v="4"/>
    <x v="0"/>
    <x v="18"/>
    <x v="594"/>
    <n v="0"/>
    <x v="1"/>
    <x v="4"/>
    <x v="1"/>
    <x v="0"/>
    <x v="4"/>
    <x v="4"/>
    <x v="4"/>
    <x v="3"/>
    <x v="0"/>
    <x v="1"/>
  </r>
  <r>
    <x v="1"/>
    <x v="4"/>
    <x v="4"/>
    <x v="0"/>
    <x v="73"/>
    <x v="1054"/>
    <n v="0"/>
    <x v="1"/>
    <x v="4"/>
    <x v="1"/>
    <x v="0"/>
    <x v="4"/>
    <x v="4"/>
    <x v="4"/>
    <x v="2"/>
    <x v="1"/>
    <x v="1"/>
  </r>
  <r>
    <x v="1"/>
    <x v="4"/>
    <x v="4"/>
    <x v="0"/>
    <x v="13"/>
    <x v="1083"/>
    <n v="0"/>
    <x v="1"/>
    <x v="4"/>
    <x v="1"/>
    <x v="0"/>
    <x v="4"/>
    <x v="4"/>
    <x v="4"/>
    <x v="3"/>
    <x v="0"/>
    <x v="3"/>
  </r>
  <r>
    <x v="1"/>
    <x v="4"/>
    <x v="4"/>
    <x v="0"/>
    <x v="252"/>
    <x v="395"/>
    <n v="36653"/>
    <x v="1"/>
    <x v="4"/>
    <x v="1"/>
    <x v="0"/>
    <x v="4"/>
    <x v="4"/>
    <x v="4"/>
    <x v="1"/>
    <x v="1"/>
    <x v="0"/>
  </r>
  <r>
    <x v="1"/>
    <x v="4"/>
    <x v="4"/>
    <x v="0"/>
    <x v="55"/>
    <x v="62"/>
    <n v="0"/>
    <x v="1"/>
    <x v="4"/>
    <x v="1"/>
    <x v="0"/>
    <x v="4"/>
    <x v="4"/>
    <x v="4"/>
    <x v="0"/>
    <x v="0"/>
    <x v="5"/>
  </r>
  <r>
    <x v="1"/>
    <x v="4"/>
    <x v="4"/>
    <x v="0"/>
    <x v="13"/>
    <x v="464"/>
    <n v="0"/>
    <x v="1"/>
    <x v="4"/>
    <x v="1"/>
    <x v="0"/>
    <x v="4"/>
    <x v="4"/>
    <x v="4"/>
    <x v="3"/>
    <x v="0"/>
    <x v="4"/>
  </r>
  <r>
    <x v="1"/>
    <x v="4"/>
    <x v="4"/>
    <x v="0"/>
    <x v="88"/>
    <x v="1352"/>
    <n v="0"/>
    <x v="1"/>
    <x v="4"/>
    <x v="1"/>
    <x v="0"/>
    <x v="4"/>
    <x v="4"/>
    <x v="4"/>
    <x v="3"/>
    <x v="0"/>
    <x v="7"/>
  </r>
  <r>
    <x v="1"/>
    <x v="4"/>
    <x v="4"/>
    <x v="0"/>
    <x v="18"/>
    <x v="396"/>
    <n v="0"/>
    <x v="1"/>
    <x v="4"/>
    <x v="1"/>
    <x v="0"/>
    <x v="4"/>
    <x v="4"/>
    <x v="4"/>
    <x v="3"/>
    <x v="0"/>
    <x v="3"/>
  </r>
  <r>
    <x v="1"/>
    <x v="4"/>
    <x v="4"/>
    <x v="0"/>
    <x v="136"/>
    <x v="352"/>
    <n v="0"/>
    <x v="1"/>
    <x v="4"/>
    <x v="1"/>
    <x v="0"/>
    <x v="4"/>
    <x v="4"/>
    <x v="4"/>
    <x v="0"/>
    <x v="0"/>
    <x v="3"/>
  </r>
  <r>
    <x v="1"/>
    <x v="4"/>
    <x v="4"/>
    <x v="0"/>
    <x v="287"/>
    <x v="473"/>
    <n v="0"/>
    <x v="1"/>
    <x v="4"/>
    <x v="1"/>
    <x v="0"/>
    <x v="4"/>
    <x v="4"/>
    <x v="4"/>
    <x v="4"/>
    <x v="1"/>
    <x v="3"/>
  </r>
  <r>
    <x v="1"/>
    <x v="4"/>
    <x v="4"/>
    <x v="0"/>
    <x v="41"/>
    <x v="315"/>
    <n v="0"/>
    <x v="1"/>
    <x v="4"/>
    <x v="1"/>
    <x v="0"/>
    <x v="4"/>
    <x v="4"/>
    <x v="4"/>
    <x v="3"/>
    <x v="0"/>
    <x v="5"/>
  </r>
  <r>
    <x v="1"/>
    <x v="4"/>
    <x v="4"/>
    <x v="0"/>
    <x v="228"/>
    <x v="343"/>
    <n v="12598.42"/>
    <x v="1"/>
    <x v="4"/>
    <x v="1"/>
    <x v="0"/>
    <x v="4"/>
    <x v="4"/>
    <x v="4"/>
    <x v="0"/>
    <x v="0"/>
    <x v="0"/>
  </r>
  <r>
    <x v="1"/>
    <x v="4"/>
    <x v="4"/>
    <x v="0"/>
    <x v="379"/>
    <x v="1032"/>
    <n v="0"/>
    <x v="1"/>
    <x v="4"/>
    <x v="1"/>
    <x v="0"/>
    <x v="4"/>
    <x v="4"/>
    <x v="4"/>
    <x v="3"/>
    <x v="0"/>
    <x v="7"/>
  </r>
  <r>
    <x v="1"/>
    <x v="4"/>
    <x v="4"/>
    <x v="0"/>
    <x v="250"/>
    <x v="390"/>
    <n v="0"/>
    <x v="1"/>
    <x v="4"/>
    <x v="1"/>
    <x v="0"/>
    <x v="4"/>
    <x v="4"/>
    <x v="4"/>
    <x v="3"/>
    <x v="0"/>
    <x v="3"/>
  </r>
  <r>
    <x v="1"/>
    <x v="4"/>
    <x v="4"/>
    <x v="0"/>
    <x v="1"/>
    <x v="890"/>
    <n v="0"/>
    <x v="1"/>
    <x v="4"/>
    <x v="1"/>
    <x v="0"/>
    <x v="4"/>
    <x v="4"/>
    <x v="4"/>
    <x v="3"/>
    <x v="0"/>
    <x v="7"/>
  </r>
  <r>
    <x v="1"/>
    <x v="4"/>
    <x v="4"/>
    <x v="0"/>
    <x v="13"/>
    <x v="1174"/>
    <n v="0"/>
    <x v="1"/>
    <x v="4"/>
    <x v="1"/>
    <x v="0"/>
    <x v="4"/>
    <x v="4"/>
    <x v="4"/>
    <x v="3"/>
    <x v="0"/>
    <x v="6"/>
  </r>
  <r>
    <x v="1"/>
    <x v="4"/>
    <x v="4"/>
    <x v="0"/>
    <x v="508"/>
    <x v="1281"/>
    <n v="0"/>
    <x v="1"/>
    <x v="4"/>
    <x v="1"/>
    <x v="0"/>
    <x v="4"/>
    <x v="4"/>
    <x v="4"/>
    <x v="0"/>
    <x v="0"/>
    <x v="3"/>
  </r>
  <r>
    <x v="1"/>
    <x v="4"/>
    <x v="4"/>
    <x v="0"/>
    <x v="545"/>
    <x v="1000"/>
    <n v="-907407.45"/>
    <x v="1"/>
    <x v="4"/>
    <x v="1"/>
    <x v="0"/>
    <x v="4"/>
    <x v="4"/>
    <x v="4"/>
    <x v="3"/>
    <x v="1"/>
    <x v="5"/>
  </r>
  <r>
    <x v="1"/>
    <x v="4"/>
    <x v="4"/>
    <x v="0"/>
    <x v="13"/>
    <x v="1110"/>
    <n v="0"/>
    <x v="1"/>
    <x v="4"/>
    <x v="1"/>
    <x v="0"/>
    <x v="4"/>
    <x v="4"/>
    <x v="4"/>
    <x v="3"/>
    <x v="0"/>
    <x v="5"/>
  </r>
  <r>
    <x v="1"/>
    <x v="4"/>
    <x v="4"/>
    <x v="0"/>
    <x v="416"/>
    <x v="687"/>
    <n v="0"/>
    <x v="1"/>
    <x v="4"/>
    <x v="1"/>
    <x v="0"/>
    <x v="4"/>
    <x v="4"/>
    <x v="4"/>
    <x v="1"/>
    <x v="0"/>
    <x v="3"/>
  </r>
  <r>
    <x v="1"/>
    <x v="4"/>
    <x v="4"/>
    <x v="0"/>
    <x v="11"/>
    <x v="1058"/>
    <n v="0"/>
    <x v="1"/>
    <x v="4"/>
    <x v="1"/>
    <x v="0"/>
    <x v="4"/>
    <x v="4"/>
    <x v="4"/>
    <x v="3"/>
    <x v="0"/>
    <x v="7"/>
  </r>
  <r>
    <x v="1"/>
    <x v="4"/>
    <x v="4"/>
    <x v="0"/>
    <x v="44"/>
    <x v="136"/>
    <n v="0"/>
    <x v="1"/>
    <x v="4"/>
    <x v="1"/>
    <x v="0"/>
    <x v="4"/>
    <x v="4"/>
    <x v="4"/>
    <x v="3"/>
    <x v="0"/>
    <x v="6"/>
  </r>
  <r>
    <x v="1"/>
    <x v="4"/>
    <x v="4"/>
    <x v="0"/>
    <x v="126"/>
    <x v="248"/>
    <n v="0"/>
    <x v="1"/>
    <x v="4"/>
    <x v="1"/>
    <x v="0"/>
    <x v="4"/>
    <x v="4"/>
    <x v="4"/>
    <x v="0"/>
    <x v="0"/>
    <x v="0"/>
  </r>
  <r>
    <x v="1"/>
    <x v="4"/>
    <x v="4"/>
    <x v="0"/>
    <x v="228"/>
    <x v="343"/>
    <n v="7259.37"/>
    <x v="1"/>
    <x v="4"/>
    <x v="1"/>
    <x v="0"/>
    <x v="4"/>
    <x v="4"/>
    <x v="4"/>
    <x v="0"/>
    <x v="0"/>
    <x v="2"/>
  </r>
  <r>
    <x v="1"/>
    <x v="4"/>
    <x v="4"/>
    <x v="0"/>
    <x v="15"/>
    <x v="15"/>
    <n v="0"/>
    <x v="1"/>
    <x v="4"/>
    <x v="1"/>
    <x v="0"/>
    <x v="4"/>
    <x v="4"/>
    <x v="4"/>
    <x v="1"/>
    <x v="0"/>
    <x v="3"/>
  </r>
  <r>
    <x v="1"/>
    <x v="4"/>
    <x v="4"/>
    <x v="0"/>
    <x v="563"/>
    <x v="1051"/>
    <n v="75034.77"/>
    <x v="1"/>
    <x v="4"/>
    <x v="1"/>
    <x v="0"/>
    <x v="4"/>
    <x v="4"/>
    <x v="4"/>
    <x v="3"/>
    <x v="1"/>
    <x v="5"/>
  </r>
  <r>
    <x v="1"/>
    <x v="4"/>
    <x v="4"/>
    <x v="0"/>
    <x v="467"/>
    <x v="807"/>
    <n v="0"/>
    <x v="1"/>
    <x v="4"/>
    <x v="1"/>
    <x v="0"/>
    <x v="4"/>
    <x v="4"/>
    <x v="4"/>
    <x v="1"/>
    <x v="0"/>
    <x v="1"/>
  </r>
  <r>
    <x v="1"/>
    <x v="4"/>
    <x v="4"/>
    <x v="0"/>
    <x v="13"/>
    <x v="993"/>
    <n v="0"/>
    <x v="1"/>
    <x v="4"/>
    <x v="1"/>
    <x v="0"/>
    <x v="4"/>
    <x v="4"/>
    <x v="4"/>
    <x v="3"/>
    <x v="0"/>
    <x v="4"/>
  </r>
  <r>
    <x v="1"/>
    <x v="4"/>
    <x v="4"/>
    <x v="0"/>
    <x v="517"/>
    <x v="943"/>
    <n v="0"/>
    <x v="1"/>
    <x v="4"/>
    <x v="1"/>
    <x v="0"/>
    <x v="4"/>
    <x v="4"/>
    <x v="4"/>
    <x v="3"/>
    <x v="1"/>
    <x v="0"/>
  </r>
  <r>
    <x v="1"/>
    <x v="4"/>
    <x v="4"/>
    <x v="0"/>
    <x v="126"/>
    <x v="168"/>
    <n v="0"/>
    <x v="1"/>
    <x v="4"/>
    <x v="1"/>
    <x v="0"/>
    <x v="4"/>
    <x v="4"/>
    <x v="4"/>
    <x v="0"/>
    <x v="0"/>
    <x v="2"/>
  </r>
  <r>
    <x v="1"/>
    <x v="4"/>
    <x v="4"/>
    <x v="0"/>
    <x v="269"/>
    <x v="432"/>
    <n v="0"/>
    <x v="1"/>
    <x v="4"/>
    <x v="1"/>
    <x v="0"/>
    <x v="4"/>
    <x v="4"/>
    <x v="4"/>
    <x v="0"/>
    <x v="0"/>
    <x v="4"/>
  </r>
  <r>
    <x v="1"/>
    <x v="4"/>
    <x v="4"/>
    <x v="0"/>
    <x v="99"/>
    <x v="120"/>
    <n v="2711.33"/>
    <x v="1"/>
    <x v="4"/>
    <x v="1"/>
    <x v="0"/>
    <x v="4"/>
    <x v="4"/>
    <x v="4"/>
    <x v="4"/>
    <x v="1"/>
    <x v="4"/>
  </r>
  <r>
    <x v="1"/>
    <x v="4"/>
    <x v="4"/>
    <x v="0"/>
    <x v="28"/>
    <x v="30"/>
    <n v="0"/>
    <x v="1"/>
    <x v="4"/>
    <x v="1"/>
    <x v="0"/>
    <x v="4"/>
    <x v="4"/>
    <x v="4"/>
    <x v="3"/>
    <x v="0"/>
    <x v="2"/>
  </r>
  <r>
    <x v="1"/>
    <x v="4"/>
    <x v="4"/>
    <x v="0"/>
    <x v="75"/>
    <x v="91"/>
    <n v="430763.59"/>
    <x v="1"/>
    <x v="4"/>
    <x v="1"/>
    <x v="0"/>
    <x v="4"/>
    <x v="4"/>
    <x v="4"/>
    <x v="3"/>
    <x v="1"/>
    <x v="7"/>
  </r>
  <r>
    <x v="1"/>
    <x v="4"/>
    <x v="4"/>
    <x v="0"/>
    <x v="18"/>
    <x v="279"/>
    <n v="9625.43"/>
    <x v="1"/>
    <x v="4"/>
    <x v="1"/>
    <x v="0"/>
    <x v="4"/>
    <x v="4"/>
    <x v="4"/>
    <x v="3"/>
    <x v="0"/>
    <x v="5"/>
  </r>
  <r>
    <x v="1"/>
    <x v="4"/>
    <x v="4"/>
    <x v="0"/>
    <x v="1"/>
    <x v="1189"/>
    <n v="0"/>
    <x v="1"/>
    <x v="4"/>
    <x v="1"/>
    <x v="0"/>
    <x v="4"/>
    <x v="4"/>
    <x v="4"/>
    <x v="3"/>
    <x v="0"/>
    <x v="3"/>
  </r>
  <r>
    <x v="1"/>
    <x v="4"/>
    <x v="4"/>
    <x v="0"/>
    <x v="13"/>
    <x v="1251"/>
    <n v="0"/>
    <x v="1"/>
    <x v="4"/>
    <x v="1"/>
    <x v="0"/>
    <x v="4"/>
    <x v="4"/>
    <x v="4"/>
    <x v="3"/>
    <x v="0"/>
    <x v="3"/>
  </r>
  <r>
    <x v="1"/>
    <x v="4"/>
    <x v="4"/>
    <x v="0"/>
    <x v="611"/>
    <x v="1190"/>
    <n v="0"/>
    <x v="1"/>
    <x v="4"/>
    <x v="1"/>
    <x v="0"/>
    <x v="4"/>
    <x v="4"/>
    <x v="4"/>
    <x v="3"/>
    <x v="1"/>
    <x v="5"/>
  </r>
  <r>
    <x v="1"/>
    <x v="4"/>
    <x v="4"/>
    <x v="0"/>
    <x v="34"/>
    <x v="889"/>
    <n v="0"/>
    <x v="1"/>
    <x v="4"/>
    <x v="1"/>
    <x v="0"/>
    <x v="4"/>
    <x v="4"/>
    <x v="4"/>
    <x v="1"/>
    <x v="0"/>
    <x v="5"/>
  </r>
  <r>
    <x v="1"/>
    <x v="4"/>
    <x v="4"/>
    <x v="0"/>
    <x v="541"/>
    <x v="989"/>
    <n v="0"/>
    <x v="1"/>
    <x v="4"/>
    <x v="1"/>
    <x v="0"/>
    <x v="4"/>
    <x v="4"/>
    <x v="4"/>
    <x v="3"/>
    <x v="1"/>
    <x v="0"/>
  </r>
  <r>
    <x v="1"/>
    <x v="4"/>
    <x v="4"/>
    <x v="0"/>
    <x v="41"/>
    <x v="1105"/>
    <n v="0"/>
    <x v="1"/>
    <x v="4"/>
    <x v="1"/>
    <x v="0"/>
    <x v="4"/>
    <x v="4"/>
    <x v="4"/>
    <x v="3"/>
    <x v="0"/>
    <x v="1"/>
  </r>
  <r>
    <x v="1"/>
    <x v="4"/>
    <x v="4"/>
    <x v="0"/>
    <x v="108"/>
    <x v="640"/>
    <n v="0"/>
    <x v="1"/>
    <x v="4"/>
    <x v="1"/>
    <x v="0"/>
    <x v="4"/>
    <x v="4"/>
    <x v="4"/>
    <x v="3"/>
    <x v="2"/>
    <x v="0"/>
  </r>
  <r>
    <x v="1"/>
    <x v="4"/>
    <x v="4"/>
    <x v="0"/>
    <x v="509"/>
    <x v="938"/>
    <n v="0"/>
    <x v="1"/>
    <x v="4"/>
    <x v="1"/>
    <x v="0"/>
    <x v="4"/>
    <x v="4"/>
    <x v="4"/>
    <x v="3"/>
    <x v="1"/>
    <x v="2"/>
  </r>
  <r>
    <x v="1"/>
    <x v="4"/>
    <x v="4"/>
    <x v="0"/>
    <x v="306"/>
    <x v="497"/>
    <n v="-120269.97"/>
    <x v="1"/>
    <x v="4"/>
    <x v="1"/>
    <x v="0"/>
    <x v="4"/>
    <x v="4"/>
    <x v="4"/>
    <x v="3"/>
    <x v="0"/>
    <x v="7"/>
  </r>
  <r>
    <x v="1"/>
    <x v="4"/>
    <x v="4"/>
    <x v="0"/>
    <x v="455"/>
    <x v="780"/>
    <n v="0"/>
    <x v="1"/>
    <x v="4"/>
    <x v="1"/>
    <x v="0"/>
    <x v="4"/>
    <x v="4"/>
    <x v="4"/>
    <x v="3"/>
    <x v="0"/>
    <x v="6"/>
  </r>
  <r>
    <x v="1"/>
    <x v="4"/>
    <x v="4"/>
    <x v="0"/>
    <x v="77"/>
    <x v="609"/>
    <n v="0"/>
    <x v="1"/>
    <x v="4"/>
    <x v="1"/>
    <x v="0"/>
    <x v="4"/>
    <x v="4"/>
    <x v="4"/>
    <x v="1"/>
    <x v="1"/>
    <x v="0"/>
  </r>
  <r>
    <x v="1"/>
    <x v="4"/>
    <x v="4"/>
    <x v="0"/>
    <x v="11"/>
    <x v="814"/>
    <n v="24271.55"/>
    <x v="1"/>
    <x v="4"/>
    <x v="1"/>
    <x v="0"/>
    <x v="4"/>
    <x v="4"/>
    <x v="4"/>
    <x v="3"/>
    <x v="0"/>
    <x v="2"/>
  </r>
  <r>
    <x v="1"/>
    <x v="4"/>
    <x v="4"/>
    <x v="0"/>
    <x v="5"/>
    <x v="230"/>
    <n v="0"/>
    <x v="1"/>
    <x v="4"/>
    <x v="1"/>
    <x v="0"/>
    <x v="4"/>
    <x v="4"/>
    <x v="4"/>
    <x v="2"/>
    <x v="0"/>
    <x v="7"/>
  </r>
  <r>
    <x v="1"/>
    <x v="4"/>
    <x v="4"/>
    <x v="0"/>
    <x v="34"/>
    <x v="889"/>
    <n v="0"/>
    <x v="1"/>
    <x v="4"/>
    <x v="1"/>
    <x v="0"/>
    <x v="4"/>
    <x v="4"/>
    <x v="4"/>
    <x v="1"/>
    <x v="0"/>
    <x v="3"/>
  </r>
  <r>
    <x v="1"/>
    <x v="4"/>
    <x v="4"/>
    <x v="0"/>
    <x v="18"/>
    <x v="947"/>
    <n v="0"/>
    <x v="1"/>
    <x v="4"/>
    <x v="1"/>
    <x v="0"/>
    <x v="4"/>
    <x v="4"/>
    <x v="4"/>
    <x v="3"/>
    <x v="0"/>
    <x v="3"/>
  </r>
  <r>
    <x v="1"/>
    <x v="4"/>
    <x v="4"/>
    <x v="0"/>
    <x v="18"/>
    <x v="215"/>
    <n v="0"/>
    <x v="1"/>
    <x v="4"/>
    <x v="1"/>
    <x v="0"/>
    <x v="4"/>
    <x v="4"/>
    <x v="4"/>
    <x v="3"/>
    <x v="0"/>
    <x v="0"/>
  </r>
  <r>
    <x v="1"/>
    <x v="4"/>
    <x v="4"/>
    <x v="0"/>
    <x v="410"/>
    <x v="680"/>
    <n v="0"/>
    <x v="1"/>
    <x v="4"/>
    <x v="1"/>
    <x v="0"/>
    <x v="4"/>
    <x v="4"/>
    <x v="4"/>
    <x v="3"/>
    <x v="1"/>
    <x v="0"/>
  </r>
  <r>
    <x v="1"/>
    <x v="4"/>
    <x v="4"/>
    <x v="0"/>
    <x v="261"/>
    <x v="1180"/>
    <n v="5661.7"/>
    <x v="1"/>
    <x v="4"/>
    <x v="1"/>
    <x v="0"/>
    <x v="4"/>
    <x v="4"/>
    <x v="4"/>
    <x v="3"/>
    <x v="0"/>
    <x v="0"/>
  </r>
  <r>
    <x v="1"/>
    <x v="4"/>
    <x v="4"/>
    <x v="0"/>
    <x v="12"/>
    <x v="12"/>
    <n v="8101.7"/>
    <x v="1"/>
    <x v="4"/>
    <x v="1"/>
    <x v="0"/>
    <x v="4"/>
    <x v="4"/>
    <x v="4"/>
    <x v="2"/>
    <x v="0"/>
    <x v="0"/>
  </r>
  <r>
    <x v="1"/>
    <x v="4"/>
    <x v="4"/>
    <x v="0"/>
    <x v="471"/>
    <x v="818"/>
    <n v="0"/>
    <x v="1"/>
    <x v="4"/>
    <x v="1"/>
    <x v="0"/>
    <x v="4"/>
    <x v="4"/>
    <x v="4"/>
    <x v="0"/>
    <x v="1"/>
    <x v="5"/>
  </r>
  <r>
    <x v="1"/>
    <x v="4"/>
    <x v="4"/>
    <x v="0"/>
    <x v="250"/>
    <x v="390"/>
    <n v="0"/>
    <x v="1"/>
    <x v="4"/>
    <x v="1"/>
    <x v="0"/>
    <x v="4"/>
    <x v="4"/>
    <x v="4"/>
    <x v="3"/>
    <x v="0"/>
    <x v="4"/>
  </r>
  <r>
    <x v="1"/>
    <x v="4"/>
    <x v="4"/>
    <x v="0"/>
    <x v="41"/>
    <x v="1265"/>
    <n v="0"/>
    <x v="1"/>
    <x v="4"/>
    <x v="1"/>
    <x v="0"/>
    <x v="4"/>
    <x v="4"/>
    <x v="4"/>
    <x v="3"/>
    <x v="0"/>
    <x v="2"/>
  </r>
  <r>
    <x v="1"/>
    <x v="4"/>
    <x v="4"/>
    <x v="0"/>
    <x v="46"/>
    <x v="52"/>
    <n v="0"/>
    <x v="1"/>
    <x v="4"/>
    <x v="1"/>
    <x v="0"/>
    <x v="4"/>
    <x v="4"/>
    <x v="4"/>
    <x v="0"/>
    <x v="0"/>
    <x v="3"/>
  </r>
  <r>
    <x v="1"/>
    <x v="4"/>
    <x v="4"/>
    <x v="0"/>
    <x v="41"/>
    <x v="72"/>
    <n v="3153700.62"/>
    <x v="1"/>
    <x v="4"/>
    <x v="1"/>
    <x v="0"/>
    <x v="4"/>
    <x v="4"/>
    <x v="4"/>
    <x v="1"/>
    <x v="0"/>
    <x v="4"/>
  </r>
  <r>
    <x v="1"/>
    <x v="4"/>
    <x v="4"/>
    <x v="0"/>
    <x v="1"/>
    <x v="1233"/>
    <n v="322350.09000000003"/>
    <x v="1"/>
    <x v="4"/>
    <x v="1"/>
    <x v="0"/>
    <x v="4"/>
    <x v="4"/>
    <x v="4"/>
    <x v="3"/>
    <x v="0"/>
    <x v="6"/>
  </r>
  <r>
    <x v="1"/>
    <x v="4"/>
    <x v="4"/>
    <x v="0"/>
    <x v="198"/>
    <x v="1302"/>
    <n v="0"/>
    <x v="1"/>
    <x v="4"/>
    <x v="1"/>
    <x v="0"/>
    <x v="4"/>
    <x v="4"/>
    <x v="4"/>
    <x v="3"/>
    <x v="0"/>
    <x v="1"/>
  </r>
  <r>
    <x v="1"/>
    <x v="4"/>
    <x v="4"/>
    <x v="0"/>
    <x v="493"/>
    <x v="1363"/>
    <n v="0"/>
    <x v="1"/>
    <x v="4"/>
    <x v="1"/>
    <x v="0"/>
    <x v="4"/>
    <x v="4"/>
    <x v="4"/>
    <x v="1"/>
    <x v="1"/>
    <x v="2"/>
  </r>
  <r>
    <x v="1"/>
    <x v="4"/>
    <x v="4"/>
    <x v="0"/>
    <x v="192"/>
    <x v="810"/>
    <n v="0"/>
    <x v="1"/>
    <x v="4"/>
    <x v="1"/>
    <x v="0"/>
    <x v="4"/>
    <x v="4"/>
    <x v="4"/>
    <x v="3"/>
    <x v="0"/>
    <x v="6"/>
  </r>
  <r>
    <x v="1"/>
    <x v="4"/>
    <x v="4"/>
    <x v="0"/>
    <x v="202"/>
    <x v="560"/>
    <n v="0"/>
    <x v="1"/>
    <x v="4"/>
    <x v="1"/>
    <x v="0"/>
    <x v="4"/>
    <x v="4"/>
    <x v="4"/>
    <x v="4"/>
    <x v="0"/>
    <x v="2"/>
  </r>
  <r>
    <x v="1"/>
    <x v="4"/>
    <x v="4"/>
    <x v="0"/>
    <x v="531"/>
    <x v="968"/>
    <n v="0"/>
    <x v="1"/>
    <x v="4"/>
    <x v="1"/>
    <x v="0"/>
    <x v="4"/>
    <x v="4"/>
    <x v="4"/>
    <x v="3"/>
    <x v="0"/>
    <x v="0"/>
  </r>
  <r>
    <x v="1"/>
    <x v="4"/>
    <x v="4"/>
    <x v="0"/>
    <x v="236"/>
    <x v="364"/>
    <n v="329701.15999999997"/>
    <x v="1"/>
    <x v="4"/>
    <x v="1"/>
    <x v="0"/>
    <x v="4"/>
    <x v="4"/>
    <x v="4"/>
    <x v="3"/>
    <x v="0"/>
    <x v="5"/>
  </r>
  <r>
    <x v="1"/>
    <x v="4"/>
    <x v="4"/>
    <x v="0"/>
    <x v="459"/>
    <x v="786"/>
    <n v="0"/>
    <x v="1"/>
    <x v="4"/>
    <x v="1"/>
    <x v="0"/>
    <x v="4"/>
    <x v="4"/>
    <x v="4"/>
    <x v="3"/>
    <x v="0"/>
    <x v="2"/>
  </r>
  <r>
    <x v="1"/>
    <x v="4"/>
    <x v="4"/>
    <x v="0"/>
    <x v="318"/>
    <x v="514"/>
    <n v="14999.77"/>
    <x v="1"/>
    <x v="4"/>
    <x v="1"/>
    <x v="0"/>
    <x v="4"/>
    <x v="4"/>
    <x v="4"/>
    <x v="4"/>
    <x v="1"/>
    <x v="2"/>
  </r>
  <r>
    <x v="1"/>
    <x v="4"/>
    <x v="4"/>
    <x v="0"/>
    <x v="250"/>
    <x v="390"/>
    <n v="0"/>
    <x v="1"/>
    <x v="4"/>
    <x v="1"/>
    <x v="0"/>
    <x v="4"/>
    <x v="4"/>
    <x v="4"/>
    <x v="3"/>
    <x v="0"/>
    <x v="0"/>
  </r>
  <r>
    <x v="1"/>
    <x v="4"/>
    <x v="4"/>
    <x v="0"/>
    <x v="13"/>
    <x v="794"/>
    <n v="0"/>
    <x v="1"/>
    <x v="4"/>
    <x v="1"/>
    <x v="0"/>
    <x v="4"/>
    <x v="4"/>
    <x v="4"/>
    <x v="3"/>
    <x v="0"/>
    <x v="0"/>
  </r>
  <r>
    <x v="1"/>
    <x v="4"/>
    <x v="4"/>
    <x v="0"/>
    <x v="13"/>
    <x v="1110"/>
    <n v="0"/>
    <x v="1"/>
    <x v="4"/>
    <x v="1"/>
    <x v="0"/>
    <x v="4"/>
    <x v="4"/>
    <x v="4"/>
    <x v="3"/>
    <x v="0"/>
    <x v="0"/>
  </r>
  <r>
    <x v="1"/>
    <x v="4"/>
    <x v="4"/>
    <x v="0"/>
    <x v="1"/>
    <x v="116"/>
    <n v="27995.15"/>
    <x v="1"/>
    <x v="4"/>
    <x v="1"/>
    <x v="0"/>
    <x v="4"/>
    <x v="4"/>
    <x v="4"/>
    <x v="3"/>
    <x v="0"/>
    <x v="7"/>
  </r>
  <r>
    <x v="1"/>
    <x v="4"/>
    <x v="4"/>
    <x v="0"/>
    <x v="376"/>
    <x v="1328"/>
    <n v="0"/>
    <x v="1"/>
    <x v="4"/>
    <x v="1"/>
    <x v="0"/>
    <x v="4"/>
    <x v="4"/>
    <x v="4"/>
    <x v="3"/>
    <x v="0"/>
    <x v="6"/>
  </r>
  <r>
    <x v="1"/>
    <x v="4"/>
    <x v="4"/>
    <x v="0"/>
    <x v="78"/>
    <x v="94"/>
    <n v="0"/>
    <x v="1"/>
    <x v="4"/>
    <x v="1"/>
    <x v="0"/>
    <x v="4"/>
    <x v="4"/>
    <x v="4"/>
    <x v="0"/>
    <x v="0"/>
    <x v="4"/>
  </r>
  <r>
    <x v="1"/>
    <x v="4"/>
    <x v="4"/>
    <x v="0"/>
    <x v="1"/>
    <x v="692"/>
    <n v="6499.63"/>
    <x v="1"/>
    <x v="4"/>
    <x v="1"/>
    <x v="0"/>
    <x v="4"/>
    <x v="4"/>
    <x v="4"/>
    <x v="3"/>
    <x v="0"/>
    <x v="6"/>
  </r>
  <r>
    <x v="1"/>
    <x v="4"/>
    <x v="4"/>
    <x v="0"/>
    <x v="106"/>
    <x v="225"/>
    <n v="0"/>
    <x v="1"/>
    <x v="4"/>
    <x v="1"/>
    <x v="0"/>
    <x v="4"/>
    <x v="4"/>
    <x v="4"/>
    <x v="0"/>
    <x v="0"/>
    <x v="3"/>
  </r>
  <r>
    <x v="1"/>
    <x v="4"/>
    <x v="4"/>
    <x v="0"/>
    <x v="18"/>
    <x v="1124"/>
    <n v="0"/>
    <x v="1"/>
    <x v="4"/>
    <x v="1"/>
    <x v="0"/>
    <x v="4"/>
    <x v="4"/>
    <x v="4"/>
    <x v="1"/>
    <x v="0"/>
    <x v="5"/>
  </r>
  <r>
    <x v="1"/>
    <x v="4"/>
    <x v="4"/>
    <x v="0"/>
    <x v="530"/>
    <x v="967"/>
    <n v="0"/>
    <x v="1"/>
    <x v="4"/>
    <x v="1"/>
    <x v="0"/>
    <x v="4"/>
    <x v="4"/>
    <x v="4"/>
    <x v="3"/>
    <x v="0"/>
    <x v="1"/>
  </r>
  <r>
    <x v="1"/>
    <x v="4"/>
    <x v="4"/>
    <x v="0"/>
    <x v="1"/>
    <x v="546"/>
    <n v="0"/>
    <x v="1"/>
    <x v="4"/>
    <x v="1"/>
    <x v="0"/>
    <x v="4"/>
    <x v="4"/>
    <x v="4"/>
    <x v="3"/>
    <x v="0"/>
    <x v="1"/>
  </r>
  <r>
    <x v="1"/>
    <x v="4"/>
    <x v="4"/>
    <x v="0"/>
    <x v="649"/>
    <x v="1337"/>
    <n v="0"/>
    <x v="1"/>
    <x v="4"/>
    <x v="1"/>
    <x v="0"/>
    <x v="4"/>
    <x v="4"/>
    <x v="4"/>
    <x v="3"/>
    <x v="1"/>
    <x v="3"/>
  </r>
  <r>
    <x v="1"/>
    <x v="4"/>
    <x v="4"/>
    <x v="0"/>
    <x v="13"/>
    <x v="1239"/>
    <n v="0"/>
    <x v="1"/>
    <x v="4"/>
    <x v="1"/>
    <x v="0"/>
    <x v="4"/>
    <x v="4"/>
    <x v="4"/>
    <x v="3"/>
    <x v="0"/>
    <x v="5"/>
  </r>
  <r>
    <x v="1"/>
    <x v="4"/>
    <x v="4"/>
    <x v="0"/>
    <x v="1"/>
    <x v="624"/>
    <n v="0"/>
    <x v="1"/>
    <x v="4"/>
    <x v="1"/>
    <x v="0"/>
    <x v="4"/>
    <x v="4"/>
    <x v="4"/>
    <x v="3"/>
    <x v="0"/>
    <x v="2"/>
  </r>
  <r>
    <x v="1"/>
    <x v="4"/>
    <x v="4"/>
    <x v="0"/>
    <x v="13"/>
    <x v="112"/>
    <n v="0"/>
    <x v="1"/>
    <x v="4"/>
    <x v="1"/>
    <x v="0"/>
    <x v="4"/>
    <x v="4"/>
    <x v="4"/>
    <x v="3"/>
    <x v="0"/>
    <x v="0"/>
  </r>
  <r>
    <x v="1"/>
    <x v="4"/>
    <x v="4"/>
    <x v="0"/>
    <x v="261"/>
    <x v="1106"/>
    <n v="0"/>
    <x v="1"/>
    <x v="4"/>
    <x v="1"/>
    <x v="0"/>
    <x v="4"/>
    <x v="4"/>
    <x v="4"/>
    <x v="3"/>
    <x v="0"/>
    <x v="5"/>
  </r>
  <r>
    <x v="1"/>
    <x v="4"/>
    <x v="4"/>
    <x v="0"/>
    <x v="436"/>
    <x v="735"/>
    <n v="0"/>
    <x v="1"/>
    <x v="4"/>
    <x v="1"/>
    <x v="0"/>
    <x v="4"/>
    <x v="4"/>
    <x v="4"/>
    <x v="3"/>
    <x v="0"/>
    <x v="3"/>
  </r>
  <r>
    <x v="1"/>
    <x v="4"/>
    <x v="4"/>
    <x v="0"/>
    <x v="393"/>
    <x v="652"/>
    <n v="78457.63"/>
    <x v="1"/>
    <x v="4"/>
    <x v="1"/>
    <x v="0"/>
    <x v="4"/>
    <x v="4"/>
    <x v="4"/>
    <x v="2"/>
    <x v="0"/>
    <x v="6"/>
  </r>
  <r>
    <x v="1"/>
    <x v="4"/>
    <x v="4"/>
    <x v="0"/>
    <x v="15"/>
    <x v="322"/>
    <n v="0"/>
    <x v="1"/>
    <x v="4"/>
    <x v="1"/>
    <x v="0"/>
    <x v="4"/>
    <x v="4"/>
    <x v="4"/>
    <x v="3"/>
    <x v="0"/>
    <x v="4"/>
  </r>
  <r>
    <x v="1"/>
    <x v="4"/>
    <x v="4"/>
    <x v="0"/>
    <x v="518"/>
    <x v="944"/>
    <n v="0"/>
    <x v="1"/>
    <x v="4"/>
    <x v="1"/>
    <x v="0"/>
    <x v="4"/>
    <x v="4"/>
    <x v="4"/>
    <x v="3"/>
    <x v="0"/>
    <x v="2"/>
  </r>
  <r>
    <x v="1"/>
    <x v="4"/>
    <x v="4"/>
    <x v="0"/>
    <x v="597"/>
    <x v="1143"/>
    <n v="0"/>
    <x v="1"/>
    <x v="4"/>
    <x v="1"/>
    <x v="0"/>
    <x v="4"/>
    <x v="4"/>
    <x v="4"/>
    <x v="3"/>
    <x v="1"/>
    <x v="7"/>
  </r>
  <r>
    <x v="1"/>
    <x v="4"/>
    <x v="4"/>
    <x v="0"/>
    <x v="58"/>
    <x v="65"/>
    <n v="0"/>
    <x v="1"/>
    <x v="4"/>
    <x v="1"/>
    <x v="0"/>
    <x v="4"/>
    <x v="4"/>
    <x v="4"/>
    <x v="0"/>
    <x v="0"/>
    <x v="2"/>
  </r>
  <r>
    <x v="1"/>
    <x v="4"/>
    <x v="4"/>
    <x v="0"/>
    <x v="398"/>
    <x v="1278"/>
    <n v="0"/>
    <x v="1"/>
    <x v="4"/>
    <x v="1"/>
    <x v="0"/>
    <x v="4"/>
    <x v="4"/>
    <x v="4"/>
    <x v="3"/>
    <x v="0"/>
    <x v="5"/>
  </r>
  <r>
    <x v="1"/>
    <x v="4"/>
    <x v="4"/>
    <x v="0"/>
    <x v="15"/>
    <x v="322"/>
    <n v="0"/>
    <x v="1"/>
    <x v="4"/>
    <x v="1"/>
    <x v="0"/>
    <x v="4"/>
    <x v="4"/>
    <x v="4"/>
    <x v="3"/>
    <x v="0"/>
    <x v="3"/>
  </r>
  <r>
    <x v="1"/>
    <x v="4"/>
    <x v="4"/>
    <x v="0"/>
    <x v="284"/>
    <x v="461"/>
    <n v="100000"/>
    <x v="1"/>
    <x v="4"/>
    <x v="1"/>
    <x v="0"/>
    <x v="4"/>
    <x v="4"/>
    <x v="4"/>
    <x v="3"/>
    <x v="0"/>
    <x v="1"/>
  </r>
  <r>
    <x v="1"/>
    <x v="4"/>
    <x v="4"/>
    <x v="0"/>
    <x v="34"/>
    <x v="37"/>
    <n v="0"/>
    <x v="1"/>
    <x v="4"/>
    <x v="1"/>
    <x v="0"/>
    <x v="4"/>
    <x v="4"/>
    <x v="4"/>
    <x v="4"/>
    <x v="0"/>
    <x v="3"/>
  </r>
  <r>
    <x v="1"/>
    <x v="4"/>
    <x v="4"/>
    <x v="0"/>
    <x v="163"/>
    <x v="318"/>
    <n v="0"/>
    <x v="1"/>
    <x v="4"/>
    <x v="1"/>
    <x v="0"/>
    <x v="4"/>
    <x v="4"/>
    <x v="4"/>
    <x v="3"/>
    <x v="0"/>
    <x v="7"/>
  </r>
  <r>
    <x v="1"/>
    <x v="4"/>
    <x v="4"/>
    <x v="0"/>
    <x v="261"/>
    <x v="1012"/>
    <n v="0"/>
    <x v="1"/>
    <x v="4"/>
    <x v="1"/>
    <x v="0"/>
    <x v="4"/>
    <x v="4"/>
    <x v="4"/>
    <x v="3"/>
    <x v="0"/>
    <x v="5"/>
  </r>
  <r>
    <x v="1"/>
    <x v="4"/>
    <x v="4"/>
    <x v="0"/>
    <x v="379"/>
    <x v="1355"/>
    <n v="55781.33"/>
    <x v="1"/>
    <x v="4"/>
    <x v="1"/>
    <x v="0"/>
    <x v="4"/>
    <x v="4"/>
    <x v="4"/>
    <x v="3"/>
    <x v="1"/>
    <x v="4"/>
  </r>
  <r>
    <x v="1"/>
    <x v="4"/>
    <x v="4"/>
    <x v="0"/>
    <x v="22"/>
    <x v="557"/>
    <n v="0"/>
    <x v="1"/>
    <x v="4"/>
    <x v="1"/>
    <x v="0"/>
    <x v="4"/>
    <x v="4"/>
    <x v="4"/>
    <x v="4"/>
    <x v="0"/>
    <x v="2"/>
  </r>
  <r>
    <x v="1"/>
    <x v="4"/>
    <x v="4"/>
    <x v="0"/>
    <x v="15"/>
    <x v="322"/>
    <n v="0"/>
    <x v="1"/>
    <x v="4"/>
    <x v="1"/>
    <x v="0"/>
    <x v="4"/>
    <x v="4"/>
    <x v="4"/>
    <x v="3"/>
    <x v="0"/>
    <x v="0"/>
  </r>
  <r>
    <x v="1"/>
    <x v="4"/>
    <x v="4"/>
    <x v="0"/>
    <x v="632"/>
    <x v="1290"/>
    <n v="0"/>
    <x v="1"/>
    <x v="4"/>
    <x v="1"/>
    <x v="0"/>
    <x v="4"/>
    <x v="4"/>
    <x v="4"/>
    <x v="3"/>
    <x v="1"/>
    <x v="0"/>
  </r>
  <r>
    <x v="1"/>
    <x v="4"/>
    <x v="4"/>
    <x v="0"/>
    <x v="261"/>
    <x v="520"/>
    <n v="0"/>
    <x v="1"/>
    <x v="4"/>
    <x v="1"/>
    <x v="0"/>
    <x v="4"/>
    <x v="4"/>
    <x v="4"/>
    <x v="3"/>
    <x v="0"/>
    <x v="3"/>
  </r>
  <r>
    <x v="1"/>
    <x v="4"/>
    <x v="4"/>
    <x v="0"/>
    <x v="54"/>
    <x v="61"/>
    <n v="41514.660000000003"/>
    <x v="1"/>
    <x v="4"/>
    <x v="1"/>
    <x v="0"/>
    <x v="4"/>
    <x v="4"/>
    <x v="4"/>
    <x v="2"/>
    <x v="1"/>
    <x v="5"/>
  </r>
  <r>
    <x v="1"/>
    <x v="4"/>
    <x v="4"/>
    <x v="0"/>
    <x v="1"/>
    <x v="1116"/>
    <n v="0"/>
    <x v="1"/>
    <x v="4"/>
    <x v="1"/>
    <x v="0"/>
    <x v="4"/>
    <x v="4"/>
    <x v="4"/>
    <x v="3"/>
    <x v="0"/>
    <x v="4"/>
  </r>
  <r>
    <x v="1"/>
    <x v="4"/>
    <x v="4"/>
    <x v="0"/>
    <x v="270"/>
    <x v="433"/>
    <n v="68888.02"/>
    <x v="1"/>
    <x v="4"/>
    <x v="1"/>
    <x v="0"/>
    <x v="4"/>
    <x v="4"/>
    <x v="4"/>
    <x v="3"/>
    <x v="1"/>
    <x v="4"/>
  </r>
  <r>
    <x v="1"/>
    <x v="4"/>
    <x v="4"/>
    <x v="0"/>
    <x v="139"/>
    <x v="1271"/>
    <n v="13893819.140000001"/>
    <x v="1"/>
    <x v="4"/>
    <x v="1"/>
    <x v="0"/>
    <x v="4"/>
    <x v="4"/>
    <x v="4"/>
    <x v="3"/>
    <x v="2"/>
    <x v="5"/>
  </r>
  <r>
    <x v="1"/>
    <x v="4"/>
    <x v="4"/>
    <x v="0"/>
    <x v="60"/>
    <x v="667"/>
    <n v="0"/>
    <x v="1"/>
    <x v="4"/>
    <x v="1"/>
    <x v="0"/>
    <x v="4"/>
    <x v="4"/>
    <x v="4"/>
    <x v="2"/>
    <x v="1"/>
    <x v="1"/>
  </r>
  <r>
    <x v="1"/>
    <x v="4"/>
    <x v="4"/>
    <x v="0"/>
    <x v="1"/>
    <x v="836"/>
    <n v="0"/>
    <x v="1"/>
    <x v="4"/>
    <x v="1"/>
    <x v="0"/>
    <x v="4"/>
    <x v="4"/>
    <x v="4"/>
    <x v="1"/>
    <x v="0"/>
    <x v="2"/>
  </r>
  <r>
    <x v="1"/>
    <x v="4"/>
    <x v="4"/>
    <x v="0"/>
    <x v="22"/>
    <x v="557"/>
    <n v="0"/>
    <x v="1"/>
    <x v="4"/>
    <x v="1"/>
    <x v="0"/>
    <x v="4"/>
    <x v="4"/>
    <x v="4"/>
    <x v="4"/>
    <x v="0"/>
    <x v="5"/>
  </r>
  <r>
    <x v="1"/>
    <x v="4"/>
    <x v="4"/>
    <x v="0"/>
    <x v="346"/>
    <x v="802"/>
    <n v="494.17"/>
    <x v="1"/>
    <x v="4"/>
    <x v="1"/>
    <x v="0"/>
    <x v="4"/>
    <x v="4"/>
    <x v="4"/>
    <x v="3"/>
    <x v="0"/>
    <x v="5"/>
  </r>
  <r>
    <x v="1"/>
    <x v="4"/>
    <x v="4"/>
    <x v="0"/>
    <x v="228"/>
    <x v="1068"/>
    <n v="33682.019999999997"/>
    <x v="1"/>
    <x v="4"/>
    <x v="1"/>
    <x v="0"/>
    <x v="4"/>
    <x v="4"/>
    <x v="4"/>
    <x v="3"/>
    <x v="0"/>
    <x v="5"/>
  </r>
  <r>
    <x v="1"/>
    <x v="4"/>
    <x v="4"/>
    <x v="0"/>
    <x v="5"/>
    <x v="66"/>
    <n v="0"/>
    <x v="1"/>
    <x v="4"/>
    <x v="1"/>
    <x v="0"/>
    <x v="4"/>
    <x v="4"/>
    <x v="4"/>
    <x v="0"/>
    <x v="0"/>
    <x v="4"/>
  </r>
  <r>
    <x v="1"/>
    <x v="4"/>
    <x v="4"/>
    <x v="0"/>
    <x v="314"/>
    <x v="1323"/>
    <n v="0"/>
    <x v="1"/>
    <x v="4"/>
    <x v="1"/>
    <x v="0"/>
    <x v="4"/>
    <x v="4"/>
    <x v="4"/>
    <x v="3"/>
    <x v="0"/>
    <x v="6"/>
  </r>
  <r>
    <x v="1"/>
    <x v="4"/>
    <x v="4"/>
    <x v="0"/>
    <x v="261"/>
    <x v="1180"/>
    <n v="6003.62"/>
    <x v="1"/>
    <x v="4"/>
    <x v="1"/>
    <x v="0"/>
    <x v="4"/>
    <x v="4"/>
    <x v="4"/>
    <x v="3"/>
    <x v="0"/>
    <x v="1"/>
  </r>
  <r>
    <x v="1"/>
    <x v="4"/>
    <x v="4"/>
    <x v="0"/>
    <x v="203"/>
    <x v="317"/>
    <n v="0"/>
    <x v="1"/>
    <x v="4"/>
    <x v="1"/>
    <x v="0"/>
    <x v="4"/>
    <x v="4"/>
    <x v="4"/>
    <x v="0"/>
    <x v="0"/>
    <x v="3"/>
  </r>
  <r>
    <x v="1"/>
    <x v="4"/>
    <x v="4"/>
    <x v="0"/>
    <x v="172"/>
    <x v="256"/>
    <n v="0"/>
    <x v="1"/>
    <x v="4"/>
    <x v="1"/>
    <x v="0"/>
    <x v="4"/>
    <x v="4"/>
    <x v="4"/>
    <x v="3"/>
    <x v="0"/>
    <x v="3"/>
  </r>
  <r>
    <x v="1"/>
    <x v="4"/>
    <x v="4"/>
    <x v="0"/>
    <x v="18"/>
    <x v="1130"/>
    <n v="0"/>
    <x v="1"/>
    <x v="4"/>
    <x v="1"/>
    <x v="0"/>
    <x v="4"/>
    <x v="4"/>
    <x v="4"/>
    <x v="3"/>
    <x v="0"/>
    <x v="4"/>
  </r>
  <r>
    <x v="1"/>
    <x v="4"/>
    <x v="4"/>
    <x v="0"/>
    <x v="108"/>
    <x v="137"/>
    <n v="0"/>
    <x v="1"/>
    <x v="4"/>
    <x v="1"/>
    <x v="0"/>
    <x v="4"/>
    <x v="4"/>
    <x v="4"/>
    <x v="0"/>
    <x v="0"/>
    <x v="5"/>
  </r>
  <r>
    <x v="1"/>
    <x v="4"/>
    <x v="4"/>
    <x v="0"/>
    <x v="59"/>
    <x v="67"/>
    <n v="0"/>
    <x v="1"/>
    <x v="4"/>
    <x v="1"/>
    <x v="0"/>
    <x v="4"/>
    <x v="4"/>
    <x v="4"/>
    <x v="0"/>
    <x v="0"/>
    <x v="1"/>
  </r>
  <r>
    <x v="1"/>
    <x v="4"/>
    <x v="4"/>
    <x v="0"/>
    <x v="192"/>
    <x v="810"/>
    <n v="0"/>
    <x v="1"/>
    <x v="4"/>
    <x v="1"/>
    <x v="0"/>
    <x v="4"/>
    <x v="4"/>
    <x v="4"/>
    <x v="3"/>
    <x v="0"/>
    <x v="1"/>
  </r>
  <r>
    <x v="1"/>
    <x v="4"/>
    <x v="4"/>
    <x v="0"/>
    <x v="642"/>
    <x v="1320"/>
    <n v="3896.8"/>
    <x v="1"/>
    <x v="4"/>
    <x v="1"/>
    <x v="0"/>
    <x v="4"/>
    <x v="4"/>
    <x v="4"/>
    <x v="3"/>
    <x v="1"/>
    <x v="5"/>
  </r>
  <r>
    <x v="1"/>
    <x v="4"/>
    <x v="4"/>
    <x v="0"/>
    <x v="1"/>
    <x v="1263"/>
    <n v="0"/>
    <x v="1"/>
    <x v="4"/>
    <x v="1"/>
    <x v="0"/>
    <x v="4"/>
    <x v="4"/>
    <x v="4"/>
    <x v="3"/>
    <x v="0"/>
    <x v="1"/>
  </r>
  <r>
    <x v="1"/>
    <x v="4"/>
    <x v="4"/>
    <x v="0"/>
    <x v="1"/>
    <x v="1261"/>
    <n v="15319.36"/>
    <x v="1"/>
    <x v="4"/>
    <x v="1"/>
    <x v="0"/>
    <x v="4"/>
    <x v="4"/>
    <x v="4"/>
    <x v="3"/>
    <x v="0"/>
    <x v="2"/>
  </r>
  <r>
    <x v="1"/>
    <x v="4"/>
    <x v="4"/>
    <x v="0"/>
    <x v="16"/>
    <x v="380"/>
    <n v="0"/>
    <x v="1"/>
    <x v="4"/>
    <x v="1"/>
    <x v="0"/>
    <x v="4"/>
    <x v="4"/>
    <x v="4"/>
    <x v="0"/>
    <x v="0"/>
    <x v="4"/>
  </r>
  <r>
    <x v="1"/>
    <x v="4"/>
    <x v="4"/>
    <x v="0"/>
    <x v="21"/>
    <x v="459"/>
    <n v="0"/>
    <x v="1"/>
    <x v="4"/>
    <x v="1"/>
    <x v="0"/>
    <x v="4"/>
    <x v="4"/>
    <x v="4"/>
    <x v="5"/>
    <x v="0"/>
    <x v="4"/>
  </r>
  <r>
    <x v="1"/>
    <x v="4"/>
    <x v="4"/>
    <x v="0"/>
    <x v="11"/>
    <x v="1254"/>
    <n v="0"/>
    <x v="1"/>
    <x v="4"/>
    <x v="1"/>
    <x v="0"/>
    <x v="4"/>
    <x v="4"/>
    <x v="4"/>
    <x v="3"/>
    <x v="0"/>
    <x v="3"/>
  </r>
  <r>
    <x v="1"/>
    <x v="4"/>
    <x v="4"/>
    <x v="0"/>
    <x v="41"/>
    <x v="897"/>
    <n v="0"/>
    <x v="1"/>
    <x v="4"/>
    <x v="1"/>
    <x v="0"/>
    <x v="4"/>
    <x v="4"/>
    <x v="4"/>
    <x v="3"/>
    <x v="0"/>
    <x v="6"/>
  </r>
  <r>
    <x v="1"/>
    <x v="4"/>
    <x v="4"/>
    <x v="0"/>
    <x v="1"/>
    <x v="1268"/>
    <n v="0"/>
    <x v="1"/>
    <x v="4"/>
    <x v="1"/>
    <x v="0"/>
    <x v="4"/>
    <x v="4"/>
    <x v="4"/>
    <x v="3"/>
    <x v="0"/>
    <x v="3"/>
  </r>
  <r>
    <x v="1"/>
    <x v="4"/>
    <x v="4"/>
    <x v="0"/>
    <x v="153"/>
    <x v="214"/>
    <n v="0"/>
    <x v="1"/>
    <x v="4"/>
    <x v="1"/>
    <x v="0"/>
    <x v="4"/>
    <x v="4"/>
    <x v="4"/>
    <x v="0"/>
    <x v="0"/>
    <x v="2"/>
  </r>
  <r>
    <x v="1"/>
    <x v="4"/>
    <x v="4"/>
    <x v="0"/>
    <x v="204"/>
    <x v="302"/>
    <n v="0"/>
    <x v="1"/>
    <x v="4"/>
    <x v="1"/>
    <x v="0"/>
    <x v="4"/>
    <x v="4"/>
    <x v="4"/>
    <x v="3"/>
    <x v="1"/>
    <x v="3"/>
  </r>
  <r>
    <x v="1"/>
    <x v="4"/>
    <x v="4"/>
    <x v="0"/>
    <x v="35"/>
    <x v="40"/>
    <n v="0"/>
    <x v="1"/>
    <x v="4"/>
    <x v="1"/>
    <x v="0"/>
    <x v="4"/>
    <x v="4"/>
    <x v="4"/>
    <x v="0"/>
    <x v="0"/>
    <x v="7"/>
  </r>
  <r>
    <x v="1"/>
    <x v="4"/>
    <x v="4"/>
    <x v="0"/>
    <x v="92"/>
    <x v="110"/>
    <n v="0"/>
    <x v="1"/>
    <x v="4"/>
    <x v="1"/>
    <x v="0"/>
    <x v="4"/>
    <x v="4"/>
    <x v="4"/>
    <x v="3"/>
    <x v="1"/>
    <x v="0"/>
  </r>
  <r>
    <x v="1"/>
    <x v="4"/>
    <x v="4"/>
    <x v="0"/>
    <x v="15"/>
    <x v="1350"/>
    <n v="0"/>
    <x v="1"/>
    <x v="4"/>
    <x v="1"/>
    <x v="0"/>
    <x v="4"/>
    <x v="4"/>
    <x v="4"/>
    <x v="3"/>
    <x v="0"/>
    <x v="3"/>
  </r>
  <r>
    <x v="1"/>
    <x v="4"/>
    <x v="4"/>
    <x v="0"/>
    <x v="581"/>
    <x v="1097"/>
    <n v="-6313.92"/>
    <x v="1"/>
    <x v="4"/>
    <x v="1"/>
    <x v="0"/>
    <x v="4"/>
    <x v="4"/>
    <x v="4"/>
    <x v="3"/>
    <x v="0"/>
    <x v="1"/>
  </r>
  <r>
    <x v="1"/>
    <x v="4"/>
    <x v="4"/>
    <x v="0"/>
    <x v="34"/>
    <x v="413"/>
    <n v="0"/>
    <x v="1"/>
    <x v="4"/>
    <x v="1"/>
    <x v="0"/>
    <x v="4"/>
    <x v="4"/>
    <x v="4"/>
    <x v="1"/>
    <x v="1"/>
    <x v="7"/>
  </r>
  <r>
    <x v="1"/>
    <x v="4"/>
    <x v="4"/>
    <x v="0"/>
    <x v="516"/>
    <x v="941"/>
    <n v="0"/>
    <x v="1"/>
    <x v="4"/>
    <x v="1"/>
    <x v="0"/>
    <x v="4"/>
    <x v="4"/>
    <x v="4"/>
    <x v="3"/>
    <x v="0"/>
    <x v="1"/>
  </r>
  <r>
    <x v="1"/>
    <x v="4"/>
    <x v="4"/>
    <x v="0"/>
    <x v="395"/>
    <x v="1285"/>
    <n v="132522.07"/>
    <x v="1"/>
    <x v="4"/>
    <x v="1"/>
    <x v="0"/>
    <x v="4"/>
    <x v="4"/>
    <x v="4"/>
    <x v="3"/>
    <x v="0"/>
    <x v="3"/>
  </r>
  <r>
    <x v="1"/>
    <x v="4"/>
    <x v="4"/>
    <x v="0"/>
    <x v="41"/>
    <x v="908"/>
    <n v="0"/>
    <x v="1"/>
    <x v="4"/>
    <x v="1"/>
    <x v="0"/>
    <x v="4"/>
    <x v="4"/>
    <x v="4"/>
    <x v="3"/>
    <x v="0"/>
    <x v="4"/>
  </r>
  <r>
    <x v="1"/>
    <x v="4"/>
    <x v="4"/>
    <x v="0"/>
    <x v="310"/>
    <x v="501"/>
    <n v="102741.28"/>
    <x v="1"/>
    <x v="4"/>
    <x v="1"/>
    <x v="0"/>
    <x v="4"/>
    <x v="4"/>
    <x v="4"/>
    <x v="4"/>
    <x v="0"/>
    <x v="4"/>
  </r>
  <r>
    <x v="1"/>
    <x v="4"/>
    <x v="4"/>
    <x v="0"/>
    <x v="106"/>
    <x v="134"/>
    <n v="0"/>
    <x v="1"/>
    <x v="4"/>
    <x v="1"/>
    <x v="0"/>
    <x v="4"/>
    <x v="4"/>
    <x v="4"/>
    <x v="0"/>
    <x v="0"/>
    <x v="2"/>
  </r>
  <r>
    <x v="1"/>
    <x v="4"/>
    <x v="4"/>
    <x v="0"/>
    <x v="18"/>
    <x v="279"/>
    <n v="18188.7"/>
    <x v="1"/>
    <x v="4"/>
    <x v="1"/>
    <x v="0"/>
    <x v="4"/>
    <x v="4"/>
    <x v="4"/>
    <x v="3"/>
    <x v="0"/>
    <x v="0"/>
  </r>
  <r>
    <x v="1"/>
    <x v="4"/>
    <x v="4"/>
    <x v="0"/>
    <x v="552"/>
    <x v="1024"/>
    <n v="0"/>
    <x v="1"/>
    <x v="4"/>
    <x v="1"/>
    <x v="0"/>
    <x v="4"/>
    <x v="4"/>
    <x v="4"/>
    <x v="3"/>
    <x v="1"/>
    <x v="0"/>
  </r>
  <r>
    <x v="1"/>
    <x v="4"/>
    <x v="4"/>
    <x v="0"/>
    <x v="192"/>
    <x v="810"/>
    <n v="0"/>
    <x v="1"/>
    <x v="4"/>
    <x v="1"/>
    <x v="0"/>
    <x v="4"/>
    <x v="4"/>
    <x v="4"/>
    <x v="3"/>
    <x v="0"/>
    <x v="0"/>
  </r>
  <r>
    <x v="1"/>
    <x v="4"/>
    <x v="4"/>
    <x v="0"/>
    <x v="41"/>
    <x v="1287"/>
    <n v="0"/>
    <x v="1"/>
    <x v="4"/>
    <x v="1"/>
    <x v="0"/>
    <x v="4"/>
    <x v="4"/>
    <x v="4"/>
    <x v="3"/>
    <x v="0"/>
    <x v="1"/>
  </r>
  <r>
    <x v="1"/>
    <x v="4"/>
    <x v="4"/>
    <x v="0"/>
    <x v="26"/>
    <x v="28"/>
    <n v="0"/>
    <x v="1"/>
    <x v="4"/>
    <x v="1"/>
    <x v="0"/>
    <x v="4"/>
    <x v="4"/>
    <x v="4"/>
    <x v="0"/>
    <x v="0"/>
    <x v="6"/>
  </r>
  <r>
    <x v="1"/>
    <x v="4"/>
    <x v="4"/>
    <x v="0"/>
    <x v="1"/>
    <x v="978"/>
    <n v="1829.9"/>
    <x v="1"/>
    <x v="4"/>
    <x v="1"/>
    <x v="0"/>
    <x v="4"/>
    <x v="4"/>
    <x v="4"/>
    <x v="3"/>
    <x v="0"/>
    <x v="2"/>
  </r>
  <r>
    <x v="1"/>
    <x v="4"/>
    <x v="4"/>
    <x v="0"/>
    <x v="288"/>
    <x v="474"/>
    <n v="0"/>
    <x v="1"/>
    <x v="4"/>
    <x v="1"/>
    <x v="0"/>
    <x v="4"/>
    <x v="4"/>
    <x v="4"/>
    <x v="3"/>
    <x v="0"/>
    <x v="6"/>
  </r>
  <r>
    <x v="1"/>
    <x v="4"/>
    <x v="4"/>
    <x v="0"/>
    <x v="634"/>
    <x v="1298"/>
    <n v="5791.48"/>
    <x v="1"/>
    <x v="4"/>
    <x v="1"/>
    <x v="0"/>
    <x v="4"/>
    <x v="4"/>
    <x v="4"/>
    <x v="1"/>
    <x v="0"/>
    <x v="7"/>
  </r>
  <r>
    <x v="1"/>
    <x v="4"/>
    <x v="4"/>
    <x v="0"/>
    <x v="572"/>
    <x v="1077"/>
    <n v="0"/>
    <x v="1"/>
    <x v="4"/>
    <x v="1"/>
    <x v="0"/>
    <x v="4"/>
    <x v="4"/>
    <x v="4"/>
    <x v="3"/>
    <x v="0"/>
    <x v="6"/>
  </r>
  <r>
    <x v="1"/>
    <x v="4"/>
    <x v="4"/>
    <x v="0"/>
    <x v="76"/>
    <x v="92"/>
    <n v="65392.33"/>
    <x v="1"/>
    <x v="4"/>
    <x v="1"/>
    <x v="0"/>
    <x v="4"/>
    <x v="4"/>
    <x v="4"/>
    <x v="0"/>
    <x v="0"/>
    <x v="5"/>
  </r>
  <r>
    <x v="1"/>
    <x v="4"/>
    <x v="4"/>
    <x v="0"/>
    <x v="468"/>
    <x v="809"/>
    <n v="0"/>
    <x v="1"/>
    <x v="4"/>
    <x v="1"/>
    <x v="0"/>
    <x v="4"/>
    <x v="4"/>
    <x v="4"/>
    <x v="1"/>
    <x v="1"/>
    <x v="3"/>
  </r>
  <r>
    <x v="1"/>
    <x v="4"/>
    <x v="4"/>
    <x v="0"/>
    <x v="13"/>
    <x v="1164"/>
    <n v="311.60000000000002"/>
    <x v="1"/>
    <x v="4"/>
    <x v="1"/>
    <x v="0"/>
    <x v="4"/>
    <x v="4"/>
    <x v="4"/>
    <x v="3"/>
    <x v="0"/>
    <x v="4"/>
  </r>
  <r>
    <x v="1"/>
    <x v="4"/>
    <x v="4"/>
    <x v="0"/>
    <x v="598"/>
    <x v="1145"/>
    <n v="0"/>
    <x v="1"/>
    <x v="4"/>
    <x v="1"/>
    <x v="0"/>
    <x v="4"/>
    <x v="4"/>
    <x v="4"/>
    <x v="3"/>
    <x v="0"/>
    <x v="0"/>
  </r>
  <r>
    <x v="1"/>
    <x v="4"/>
    <x v="4"/>
    <x v="0"/>
    <x v="176"/>
    <x v="262"/>
    <n v="-1226.7"/>
    <x v="1"/>
    <x v="4"/>
    <x v="1"/>
    <x v="0"/>
    <x v="4"/>
    <x v="4"/>
    <x v="4"/>
    <x v="3"/>
    <x v="1"/>
    <x v="3"/>
  </r>
  <r>
    <x v="1"/>
    <x v="4"/>
    <x v="4"/>
    <x v="0"/>
    <x v="41"/>
    <x v="1109"/>
    <n v="0"/>
    <x v="1"/>
    <x v="4"/>
    <x v="1"/>
    <x v="0"/>
    <x v="4"/>
    <x v="4"/>
    <x v="4"/>
    <x v="3"/>
    <x v="0"/>
    <x v="7"/>
  </r>
  <r>
    <x v="1"/>
    <x v="4"/>
    <x v="4"/>
    <x v="0"/>
    <x v="418"/>
    <x v="695"/>
    <n v="0"/>
    <x v="1"/>
    <x v="4"/>
    <x v="1"/>
    <x v="0"/>
    <x v="4"/>
    <x v="4"/>
    <x v="4"/>
    <x v="3"/>
    <x v="0"/>
    <x v="7"/>
  </r>
  <r>
    <x v="1"/>
    <x v="4"/>
    <x v="4"/>
    <x v="0"/>
    <x v="109"/>
    <x v="138"/>
    <n v="706418.32"/>
    <x v="1"/>
    <x v="4"/>
    <x v="1"/>
    <x v="0"/>
    <x v="4"/>
    <x v="4"/>
    <x v="4"/>
    <x v="0"/>
    <x v="1"/>
    <x v="3"/>
  </r>
  <r>
    <x v="1"/>
    <x v="4"/>
    <x v="4"/>
    <x v="0"/>
    <x v="73"/>
    <x v="183"/>
    <n v="0"/>
    <x v="1"/>
    <x v="4"/>
    <x v="1"/>
    <x v="0"/>
    <x v="4"/>
    <x v="4"/>
    <x v="4"/>
    <x v="0"/>
    <x v="0"/>
    <x v="2"/>
  </r>
  <r>
    <x v="1"/>
    <x v="4"/>
    <x v="4"/>
    <x v="0"/>
    <x v="496"/>
    <x v="888"/>
    <n v="0"/>
    <x v="1"/>
    <x v="4"/>
    <x v="1"/>
    <x v="0"/>
    <x v="4"/>
    <x v="4"/>
    <x v="4"/>
    <x v="3"/>
    <x v="1"/>
    <x v="1"/>
  </r>
  <r>
    <x v="1"/>
    <x v="4"/>
    <x v="4"/>
    <x v="0"/>
    <x v="495"/>
    <x v="884"/>
    <n v="12085.43"/>
    <x v="1"/>
    <x v="4"/>
    <x v="1"/>
    <x v="0"/>
    <x v="4"/>
    <x v="4"/>
    <x v="4"/>
    <x v="3"/>
    <x v="1"/>
    <x v="5"/>
  </r>
  <r>
    <x v="1"/>
    <x v="4"/>
    <x v="4"/>
    <x v="0"/>
    <x v="0"/>
    <x v="102"/>
    <n v="0"/>
    <x v="1"/>
    <x v="4"/>
    <x v="1"/>
    <x v="0"/>
    <x v="4"/>
    <x v="4"/>
    <x v="4"/>
    <x v="2"/>
    <x v="1"/>
    <x v="7"/>
  </r>
  <r>
    <x v="1"/>
    <x v="4"/>
    <x v="4"/>
    <x v="0"/>
    <x v="314"/>
    <x v="646"/>
    <n v="15693.47"/>
    <x v="1"/>
    <x v="4"/>
    <x v="1"/>
    <x v="0"/>
    <x v="4"/>
    <x v="4"/>
    <x v="4"/>
    <x v="2"/>
    <x v="0"/>
    <x v="0"/>
  </r>
  <r>
    <x v="1"/>
    <x v="4"/>
    <x v="4"/>
    <x v="0"/>
    <x v="11"/>
    <x v="1237"/>
    <n v="0"/>
    <x v="1"/>
    <x v="4"/>
    <x v="1"/>
    <x v="0"/>
    <x v="4"/>
    <x v="4"/>
    <x v="4"/>
    <x v="3"/>
    <x v="0"/>
    <x v="1"/>
  </r>
  <r>
    <x v="1"/>
    <x v="4"/>
    <x v="4"/>
    <x v="0"/>
    <x v="642"/>
    <x v="1320"/>
    <n v="4108.37"/>
    <x v="1"/>
    <x v="4"/>
    <x v="1"/>
    <x v="0"/>
    <x v="4"/>
    <x v="4"/>
    <x v="4"/>
    <x v="3"/>
    <x v="1"/>
    <x v="1"/>
  </r>
  <r>
    <x v="1"/>
    <x v="4"/>
    <x v="4"/>
    <x v="0"/>
    <x v="21"/>
    <x v="555"/>
    <n v="0"/>
    <x v="1"/>
    <x v="4"/>
    <x v="1"/>
    <x v="0"/>
    <x v="4"/>
    <x v="4"/>
    <x v="4"/>
    <x v="4"/>
    <x v="0"/>
    <x v="6"/>
  </r>
  <r>
    <x v="1"/>
    <x v="4"/>
    <x v="4"/>
    <x v="0"/>
    <x v="186"/>
    <x v="275"/>
    <n v="0"/>
    <x v="1"/>
    <x v="4"/>
    <x v="1"/>
    <x v="0"/>
    <x v="4"/>
    <x v="4"/>
    <x v="4"/>
    <x v="2"/>
    <x v="0"/>
    <x v="3"/>
  </r>
  <r>
    <x v="1"/>
    <x v="4"/>
    <x v="4"/>
    <x v="0"/>
    <x v="82"/>
    <x v="98"/>
    <n v="0"/>
    <x v="1"/>
    <x v="4"/>
    <x v="1"/>
    <x v="0"/>
    <x v="4"/>
    <x v="4"/>
    <x v="4"/>
    <x v="0"/>
    <x v="0"/>
    <x v="0"/>
  </r>
  <r>
    <x v="1"/>
    <x v="4"/>
    <x v="4"/>
    <x v="0"/>
    <x v="607"/>
    <x v="1172"/>
    <n v="0"/>
    <x v="1"/>
    <x v="4"/>
    <x v="1"/>
    <x v="0"/>
    <x v="4"/>
    <x v="4"/>
    <x v="4"/>
    <x v="3"/>
    <x v="0"/>
    <x v="5"/>
  </r>
  <r>
    <x v="1"/>
    <x v="4"/>
    <x v="4"/>
    <x v="0"/>
    <x v="512"/>
    <x v="933"/>
    <n v="21882743.719999999"/>
    <x v="1"/>
    <x v="4"/>
    <x v="1"/>
    <x v="0"/>
    <x v="4"/>
    <x v="4"/>
    <x v="4"/>
    <x v="1"/>
    <x v="3"/>
    <x v="3"/>
  </r>
  <r>
    <x v="1"/>
    <x v="4"/>
    <x v="4"/>
    <x v="0"/>
    <x v="437"/>
    <x v="739"/>
    <n v="0"/>
    <x v="1"/>
    <x v="4"/>
    <x v="1"/>
    <x v="0"/>
    <x v="4"/>
    <x v="4"/>
    <x v="4"/>
    <x v="3"/>
    <x v="1"/>
    <x v="4"/>
  </r>
  <r>
    <x v="1"/>
    <x v="4"/>
    <x v="4"/>
    <x v="0"/>
    <x v="203"/>
    <x v="301"/>
    <n v="0"/>
    <x v="1"/>
    <x v="4"/>
    <x v="1"/>
    <x v="0"/>
    <x v="4"/>
    <x v="4"/>
    <x v="4"/>
    <x v="0"/>
    <x v="0"/>
    <x v="7"/>
  </r>
  <r>
    <x v="1"/>
    <x v="4"/>
    <x v="4"/>
    <x v="0"/>
    <x v="378"/>
    <x v="1253"/>
    <n v="25450.5"/>
    <x v="1"/>
    <x v="4"/>
    <x v="1"/>
    <x v="0"/>
    <x v="4"/>
    <x v="4"/>
    <x v="4"/>
    <x v="3"/>
    <x v="1"/>
    <x v="5"/>
  </r>
  <r>
    <x v="1"/>
    <x v="4"/>
    <x v="4"/>
    <x v="0"/>
    <x v="41"/>
    <x v="442"/>
    <n v="0"/>
    <x v="1"/>
    <x v="4"/>
    <x v="1"/>
    <x v="0"/>
    <x v="4"/>
    <x v="4"/>
    <x v="4"/>
    <x v="3"/>
    <x v="0"/>
    <x v="4"/>
  </r>
  <r>
    <x v="1"/>
    <x v="4"/>
    <x v="4"/>
    <x v="0"/>
    <x v="437"/>
    <x v="739"/>
    <n v="0"/>
    <x v="1"/>
    <x v="4"/>
    <x v="1"/>
    <x v="0"/>
    <x v="4"/>
    <x v="4"/>
    <x v="4"/>
    <x v="3"/>
    <x v="1"/>
    <x v="1"/>
  </r>
  <r>
    <x v="1"/>
    <x v="4"/>
    <x v="4"/>
    <x v="0"/>
    <x v="108"/>
    <x v="613"/>
    <n v="0"/>
    <x v="1"/>
    <x v="4"/>
    <x v="1"/>
    <x v="0"/>
    <x v="4"/>
    <x v="4"/>
    <x v="4"/>
    <x v="2"/>
    <x v="1"/>
    <x v="0"/>
  </r>
  <r>
    <x v="1"/>
    <x v="4"/>
    <x v="4"/>
    <x v="0"/>
    <x v="68"/>
    <x v="83"/>
    <n v="0"/>
    <x v="1"/>
    <x v="4"/>
    <x v="1"/>
    <x v="0"/>
    <x v="4"/>
    <x v="4"/>
    <x v="4"/>
    <x v="0"/>
    <x v="0"/>
    <x v="0"/>
  </r>
  <r>
    <x v="1"/>
    <x v="4"/>
    <x v="4"/>
    <x v="0"/>
    <x v="341"/>
    <x v="552"/>
    <n v="0"/>
    <x v="1"/>
    <x v="4"/>
    <x v="1"/>
    <x v="0"/>
    <x v="4"/>
    <x v="4"/>
    <x v="4"/>
    <x v="5"/>
    <x v="1"/>
    <x v="7"/>
  </r>
  <r>
    <x v="1"/>
    <x v="4"/>
    <x v="4"/>
    <x v="0"/>
    <x v="209"/>
    <x v="307"/>
    <n v="2081851.74"/>
    <x v="1"/>
    <x v="4"/>
    <x v="1"/>
    <x v="0"/>
    <x v="4"/>
    <x v="4"/>
    <x v="4"/>
    <x v="6"/>
    <x v="3"/>
    <x v="2"/>
  </r>
  <r>
    <x v="1"/>
    <x v="4"/>
    <x v="4"/>
    <x v="0"/>
    <x v="11"/>
    <x v="1252"/>
    <n v="38905.82"/>
    <x v="1"/>
    <x v="4"/>
    <x v="1"/>
    <x v="0"/>
    <x v="4"/>
    <x v="4"/>
    <x v="4"/>
    <x v="3"/>
    <x v="0"/>
    <x v="0"/>
  </r>
  <r>
    <x v="1"/>
    <x v="4"/>
    <x v="4"/>
    <x v="0"/>
    <x v="519"/>
    <x v="945"/>
    <n v="9472"/>
    <x v="1"/>
    <x v="4"/>
    <x v="1"/>
    <x v="0"/>
    <x v="4"/>
    <x v="4"/>
    <x v="4"/>
    <x v="3"/>
    <x v="0"/>
    <x v="5"/>
  </r>
  <r>
    <x v="1"/>
    <x v="4"/>
    <x v="4"/>
    <x v="0"/>
    <x v="1"/>
    <x v="720"/>
    <n v="0"/>
    <x v="1"/>
    <x v="4"/>
    <x v="1"/>
    <x v="0"/>
    <x v="4"/>
    <x v="4"/>
    <x v="4"/>
    <x v="3"/>
    <x v="0"/>
    <x v="1"/>
  </r>
  <r>
    <x v="1"/>
    <x v="4"/>
    <x v="4"/>
    <x v="0"/>
    <x v="13"/>
    <x v="1110"/>
    <n v="0"/>
    <x v="1"/>
    <x v="4"/>
    <x v="1"/>
    <x v="0"/>
    <x v="4"/>
    <x v="4"/>
    <x v="4"/>
    <x v="3"/>
    <x v="0"/>
    <x v="6"/>
  </r>
  <r>
    <x v="1"/>
    <x v="4"/>
    <x v="4"/>
    <x v="0"/>
    <x v="13"/>
    <x v="13"/>
    <n v="0"/>
    <x v="1"/>
    <x v="4"/>
    <x v="1"/>
    <x v="0"/>
    <x v="4"/>
    <x v="4"/>
    <x v="4"/>
    <x v="3"/>
    <x v="0"/>
    <x v="0"/>
  </r>
  <r>
    <x v="1"/>
    <x v="4"/>
    <x v="4"/>
    <x v="0"/>
    <x v="103"/>
    <x v="441"/>
    <n v="0"/>
    <x v="1"/>
    <x v="4"/>
    <x v="1"/>
    <x v="0"/>
    <x v="4"/>
    <x v="4"/>
    <x v="4"/>
    <x v="2"/>
    <x v="1"/>
    <x v="2"/>
  </r>
  <r>
    <x v="1"/>
    <x v="4"/>
    <x v="4"/>
    <x v="0"/>
    <x v="465"/>
    <x v="800"/>
    <n v="0"/>
    <x v="1"/>
    <x v="4"/>
    <x v="1"/>
    <x v="0"/>
    <x v="4"/>
    <x v="4"/>
    <x v="4"/>
    <x v="3"/>
    <x v="1"/>
    <x v="4"/>
  </r>
  <r>
    <x v="1"/>
    <x v="4"/>
    <x v="4"/>
    <x v="0"/>
    <x v="240"/>
    <x v="828"/>
    <n v="408593.19"/>
    <x v="1"/>
    <x v="4"/>
    <x v="1"/>
    <x v="0"/>
    <x v="4"/>
    <x v="4"/>
    <x v="4"/>
    <x v="1"/>
    <x v="1"/>
    <x v="0"/>
  </r>
  <r>
    <x v="1"/>
    <x v="4"/>
    <x v="4"/>
    <x v="0"/>
    <x v="13"/>
    <x v="69"/>
    <n v="0"/>
    <x v="1"/>
    <x v="4"/>
    <x v="1"/>
    <x v="0"/>
    <x v="4"/>
    <x v="4"/>
    <x v="4"/>
    <x v="3"/>
    <x v="0"/>
    <x v="4"/>
  </r>
  <r>
    <x v="1"/>
    <x v="4"/>
    <x v="4"/>
    <x v="0"/>
    <x v="142"/>
    <x v="212"/>
    <n v="0"/>
    <x v="1"/>
    <x v="4"/>
    <x v="1"/>
    <x v="0"/>
    <x v="4"/>
    <x v="4"/>
    <x v="4"/>
    <x v="0"/>
    <x v="0"/>
    <x v="7"/>
  </r>
  <r>
    <x v="1"/>
    <x v="4"/>
    <x v="4"/>
    <x v="0"/>
    <x v="97"/>
    <x v="117"/>
    <n v="0"/>
    <x v="1"/>
    <x v="4"/>
    <x v="1"/>
    <x v="0"/>
    <x v="4"/>
    <x v="4"/>
    <x v="4"/>
    <x v="0"/>
    <x v="0"/>
    <x v="6"/>
  </r>
  <r>
    <x v="1"/>
    <x v="4"/>
    <x v="4"/>
    <x v="0"/>
    <x v="437"/>
    <x v="987"/>
    <n v="0"/>
    <x v="1"/>
    <x v="4"/>
    <x v="1"/>
    <x v="0"/>
    <x v="4"/>
    <x v="4"/>
    <x v="4"/>
    <x v="2"/>
    <x v="0"/>
    <x v="3"/>
  </r>
  <r>
    <x v="1"/>
    <x v="4"/>
    <x v="4"/>
    <x v="0"/>
    <x v="309"/>
    <x v="500"/>
    <n v="0"/>
    <x v="1"/>
    <x v="4"/>
    <x v="1"/>
    <x v="0"/>
    <x v="4"/>
    <x v="4"/>
    <x v="4"/>
    <x v="2"/>
    <x v="0"/>
    <x v="6"/>
  </r>
  <r>
    <x v="1"/>
    <x v="4"/>
    <x v="4"/>
    <x v="0"/>
    <x v="0"/>
    <x v="533"/>
    <n v="0"/>
    <x v="1"/>
    <x v="4"/>
    <x v="1"/>
    <x v="0"/>
    <x v="4"/>
    <x v="4"/>
    <x v="4"/>
    <x v="4"/>
    <x v="0"/>
    <x v="3"/>
  </r>
  <r>
    <x v="1"/>
    <x v="4"/>
    <x v="4"/>
    <x v="0"/>
    <x v="611"/>
    <x v="1190"/>
    <n v="0"/>
    <x v="1"/>
    <x v="4"/>
    <x v="1"/>
    <x v="0"/>
    <x v="4"/>
    <x v="4"/>
    <x v="4"/>
    <x v="3"/>
    <x v="1"/>
    <x v="0"/>
  </r>
  <r>
    <x v="1"/>
    <x v="4"/>
    <x v="4"/>
    <x v="0"/>
    <x v="11"/>
    <x v="1058"/>
    <n v="0"/>
    <x v="1"/>
    <x v="4"/>
    <x v="1"/>
    <x v="0"/>
    <x v="4"/>
    <x v="4"/>
    <x v="4"/>
    <x v="3"/>
    <x v="0"/>
    <x v="1"/>
  </r>
  <r>
    <x v="1"/>
    <x v="4"/>
    <x v="4"/>
    <x v="0"/>
    <x v="153"/>
    <x v="741"/>
    <n v="42474.64"/>
    <x v="1"/>
    <x v="4"/>
    <x v="1"/>
    <x v="0"/>
    <x v="4"/>
    <x v="4"/>
    <x v="4"/>
    <x v="2"/>
    <x v="0"/>
    <x v="2"/>
  </r>
  <r>
    <x v="1"/>
    <x v="4"/>
    <x v="4"/>
    <x v="0"/>
    <x v="378"/>
    <x v="853"/>
    <n v="0"/>
    <x v="1"/>
    <x v="4"/>
    <x v="1"/>
    <x v="0"/>
    <x v="4"/>
    <x v="4"/>
    <x v="4"/>
    <x v="3"/>
    <x v="0"/>
    <x v="7"/>
  </r>
  <r>
    <x v="1"/>
    <x v="4"/>
    <x v="4"/>
    <x v="0"/>
    <x v="437"/>
    <x v="739"/>
    <n v="0"/>
    <x v="1"/>
    <x v="4"/>
    <x v="1"/>
    <x v="0"/>
    <x v="4"/>
    <x v="4"/>
    <x v="4"/>
    <x v="3"/>
    <x v="1"/>
    <x v="3"/>
  </r>
  <r>
    <x v="1"/>
    <x v="4"/>
    <x v="4"/>
    <x v="0"/>
    <x v="41"/>
    <x v="1257"/>
    <n v="8389.9500000000007"/>
    <x v="1"/>
    <x v="4"/>
    <x v="1"/>
    <x v="0"/>
    <x v="4"/>
    <x v="4"/>
    <x v="4"/>
    <x v="3"/>
    <x v="0"/>
    <x v="3"/>
  </r>
  <r>
    <x v="1"/>
    <x v="4"/>
    <x v="4"/>
    <x v="0"/>
    <x v="493"/>
    <x v="877"/>
    <n v="0"/>
    <x v="1"/>
    <x v="4"/>
    <x v="1"/>
    <x v="0"/>
    <x v="4"/>
    <x v="4"/>
    <x v="4"/>
    <x v="1"/>
    <x v="0"/>
    <x v="1"/>
  </r>
  <r>
    <x v="1"/>
    <x v="4"/>
    <x v="4"/>
    <x v="0"/>
    <x v="449"/>
    <x v="768"/>
    <n v="0"/>
    <x v="1"/>
    <x v="4"/>
    <x v="1"/>
    <x v="0"/>
    <x v="4"/>
    <x v="4"/>
    <x v="4"/>
    <x v="3"/>
    <x v="1"/>
    <x v="0"/>
  </r>
  <r>
    <x v="1"/>
    <x v="4"/>
    <x v="4"/>
    <x v="0"/>
    <x v="297"/>
    <x v="485"/>
    <n v="0"/>
    <x v="1"/>
    <x v="4"/>
    <x v="1"/>
    <x v="0"/>
    <x v="4"/>
    <x v="4"/>
    <x v="4"/>
    <x v="5"/>
    <x v="0"/>
    <x v="7"/>
  </r>
  <r>
    <x v="1"/>
    <x v="4"/>
    <x v="4"/>
    <x v="0"/>
    <x v="293"/>
    <x v="481"/>
    <n v="0"/>
    <x v="1"/>
    <x v="4"/>
    <x v="1"/>
    <x v="0"/>
    <x v="4"/>
    <x v="4"/>
    <x v="4"/>
    <x v="2"/>
    <x v="0"/>
    <x v="6"/>
  </r>
  <r>
    <x v="1"/>
    <x v="4"/>
    <x v="4"/>
    <x v="0"/>
    <x v="1"/>
    <x v="1137"/>
    <n v="0"/>
    <x v="1"/>
    <x v="4"/>
    <x v="1"/>
    <x v="0"/>
    <x v="4"/>
    <x v="4"/>
    <x v="4"/>
    <x v="3"/>
    <x v="0"/>
    <x v="0"/>
  </r>
  <r>
    <x v="1"/>
    <x v="4"/>
    <x v="4"/>
    <x v="0"/>
    <x v="225"/>
    <x v="338"/>
    <n v="0"/>
    <x v="1"/>
    <x v="4"/>
    <x v="1"/>
    <x v="0"/>
    <x v="4"/>
    <x v="4"/>
    <x v="4"/>
    <x v="3"/>
    <x v="0"/>
    <x v="6"/>
  </r>
  <r>
    <x v="1"/>
    <x v="4"/>
    <x v="4"/>
    <x v="0"/>
    <x v="60"/>
    <x v="667"/>
    <n v="0"/>
    <x v="1"/>
    <x v="4"/>
    <x v="1"/>
    <x v="0"/>
    <x v="4"/>
    <x v="4"/>
    <x v="4"/>
    <x v="2"/>
    <x v="1"/>
    <x v="6"/>
  </r>
  <r>
    <x v="1"/>
    <x v="4"/>
    <x v="4"/>
    <x v="0"/>
    <x v="13"/>
    <x v="763"/>
    <n v="0"/>
    <x v="1"/>
    <x v="4"/>
    <x v="1"/>
    <x v="0"/>
    <x v="4"/>
    <x v="4"/>
    <x v="4"/>
    <x v="3"/>
    <x v="0"/>
    <x v="5"/>
  </r>
  <r>
    <x v="1"/>
    <x v="4"/>
    <x v="4"/>
    <x v="0"/>
    <x v="203"/>
    <x v="301"/>
    <n v="0"/>
    <x v="1"/>
    <x v="4"/>
    <x v="1"/>
    <x v="0"/>
    <x v="4"/>
    <x v="4"/>
    <x v="4"/>
    <x v="0"/>
    <x v="0"/>
    <x v="3"/>
  </r>
  <r>
    <x v="1"/>
    <x v="4"/>
    <x v="4"/>
    <x v="0"/>
    <x v="371"/>
    <x v="614"/>
    <n v="3670521.4"/>
    <x v="1"/>
    <x v="4"/>
    <x v="1"/>
    <x v="0"/>
    <x v="4"/>
    <x v="4"/>
    <x v="4"/>
    <x v="3"/>
    <x v="1"/>
    <x v="6"/>
  </r>
  <r>
    <x v="1"/>
    <x v="4"/>
    <x v="4"/>
    <x v="0"/>
    <x v="11"/>
    <x v="770"/>
    <n v="11355.84"/>
    <x v="1"/>
    <x v="4"/>
    <x v="1"/>
    <x v="0"/>
    <x v="4"/>
    <x v="4"/>
    <x v="4"/>
    <x v="3"/>
    <x v="0"/>
    <x v="7"/>
  </r>
  <r>
    <x v="1"/>
    <x v="4"/>
    <x v="4"/>
    <x v="0"/>
    <x v="122"/>
    <x v="162"/>
    <n v="116898.98"/>
    <x v="1"/>
    <x v="4"/>
    <x v="1"/>
    <x v="0"/>
    <x v="4"/>
    <x v="4"/>
    <x v="4"/>
    <x v="0"/>
    <x v="0"/>
    <x v="3"/>
  </r>
  <r>
    <x v="1"/>
    <x v="4"/>
    <x v="4"/>
    <x v="0"/>
    <x v="315"/>
    <x v="508"/>
    <n v="0"/>
    <x v="1"/>
    <x v="4"/>
    <x v="1"/>
    <x v="0"/>
    <x v="4"/>
    <x v="4"/>
    <x v="4"/>
    <x v="4"/>
    <x v="0"/>
    <x v="0"/>
  </r>
  <r>
    <x v="1"/>
    <x v="4"/>
    <x v="4"/>
    <x v="0"/>
    <x v="223"/>
    <x v="335"/>
    <n v="0"/>
    <x v="1"/>
    <x v="4"/>
    <x v="1"/>
    <x v="0"/>
    <x v="4"/>
    <x v="4"/>
    <x v="4"/>
    <x v="3"/>
    <x v="0"/>
    <x v="0"/>
  </r>
  <r>
    <x v="1"/>
    <x v="4"/>
    <x v="4"/>
    <x v="0"/>
    <x v="13"/>
    <x v="628"/>
    <n v="0"/>
    <x v="1"/>
    <x v="4"/>
    <x v="1"/>
    <x v="0"/>
    <x v="4"/>
    <x v="4"/>
    <x v="4"/>
    <x v="3"/>
    <x v="0"/>
    <x v="6"/>
  </r>
  <r>
    <x v="1"/>
    <x v="4"/>
    <x v="4"/>
    <x v="0"/>
    <x v="11"/>
    <x v="1142"/>
    <n v="0"/>
    <x v="1"/>
    <x v="4"/>
    <x v="1"/>
    <x v="0"/>
    <x v="4"/>
    <x v="4"/>
    <x v="4"/>
    <x v="3"/>
    <x v="0"/>
    <x v="4"/>
  </r>
  <r>
    <x v="1"/>
    <x v="4"/>
    <x v="4"/>
    <x v="0"/>
    <x v="18"/>
    <x v="591"/>
    <n v="0"/>
    <x v="1"/>
    <x v="4"/>
    <x v="1"/>
    <x v="0"/>
    <x v="4"/>
    <x v="4"/>
    <x v="4"/>
    <x v="1"/>
    <x v="0"/>
    <x v="6"/>
  </r>
  <r>
    <x v="1"/>
    <x v="4"/>
    <x v="4"/>
    <x v="0"/>
    <x v="364"/>
    <x v="602"/>
    <n v="88.97"/>
    <x v="1"/>
    <x v="4"/>
    <x v="1"/>
    <x v="0"/>
    <x v="4"/>
    <x v="4"/>
    <x v="4"/>
    <x v="2"/>
    <x v="2"/>
    <x v="7"/>
  </r>
  <r>
    <x v="1"/>
    <x v="4"/>
    <x v="4"/>
    <x v="0"/>
    <x v="11"/>
    <x v="577"/>
    <n v="0"/>
    <x v="1"/>
    <x v="4"/>
    <x v="1"/>
    <x v="0"/>
    <x v="4"/>
    <x v="4"/>
    <x v="4"/>
    <x v="3"/>
    <x v="0"/>
    <x v="0"/>
  </r>
  <r>
    <x v="1"/>
    <x v="4"/>
    <x v="4"/>
    <x v="0"/>
    <x v="314"/>
    <x v="1323"/>
    <n v="0"/>
    <x v="1"/>
    <x v="4"/>
    <x v="1"/>
    <x v="0"/>
    <x v="4"/>
    <x v="4"/>
    <x v="4"/>
    <x v="3"/>
    <x v="0"/>
    <x v="7"/>
  </r>
  <r>
    <x v="1"/>
    <x v="4"/>
    <x v="4"/>
    <x v="0"/>
    <x v="179"/>
    <x v="1282"/>
    <n v="0"/>
    <x v="1"/>
    <x v="4"/>
    <x v="1"/>
    <x v="0"/>
    <x v="4"/>
    <x v="4"/>
    <x v="4"/>
    <x v="3"/>
    <x v="0"/>
    <x v="0"/>
  </r>
  <r>
    <x v="1"/>
    <x v="4"/>
    <x v="4"/>
    <x v="0"/>
    <x v="18"/>
    <x v="1236"/>
    <n v="0"/>
    <x v="1"/>
    <x v="4"/>
    <x v="1"/>
    <x v="0"/>
    <x v="4"/>
    <x v="4"/>
    <x v="4"/>
    <x v="3"/>
    <x v="0"/>
    <x v="5"/>
  </r>
  <r>
    <x v="1"/>
    <x v="4"/>
    <x v="4"/>
    <x v="0"/>
    <x v="41"/>
    <x v="811"/>
    <n v="0"/>
    <x v="1"/>
    <x v="4"/>
    <x v="1"/>
    <x v="0"/>
    <x v="4"/>
    <x v="4"/>
    <x v="4"/>
    <x v="3"/>
    <x v="0"/>
    <x v="7"/>
  </r>
  <r>
    <x v="1"/>
    <x v="4"/>
    <x v="4"/>
    <x v="0"/>
    <x v="430"/>
    <x v="719"/>
    <n v="0"/>
    <x v="1"/>
    <x v="4"/>
    <x v="1"/>
    <x v="0"/>
    <x v="4"/>
    <x v="4"/>
    <x v="4"/>
    <x v="2"/>
    <x v="0"/>
    <x v="7"/>
  </r>
  <r>
    <x v="1"/>
    <x v="4"/>
    <x v="4"/>
    <x v="0"/>
    <x v="1"/>
    <x v="1008"/>
    <n v="0"/>
    <x v="1"/>
    <x v="4"/>
    <x v="1"/>
    <x v="0"/>
    <x v="4"/>
    <x v="4"/>
    <x v="4"/>
    <x v="3"/>
    <x v="0"/>
    <x v="4"/>
  </r>
  <r>
    <x v="1"/>
    <x v="4"/>
    <x v="4"/>
    <x v="0"/>
    <x v="216"/>
    <x v="323"/>
    <n v="0"/>
    <x v="1"/>
    <x v="4"/>
    <x v="1"/>
    <x v="0"/>
    <x v="4"/>
    <x v="4"/>
    <x v="4"/>
    <x v="0"/>
    <x v="0"/>
    <x v="1"/>
  </r>
  <r>
    <x v="1"/>
    <x v="4"/>
    <x v="4"/>
    <x v="0"/>
    <x v="1"/>
    <x v="247"/>
    <n v="0"/>
    <x v="1"/>
    <x v="4"/>
    <x v="1"/>
    <x v="0"/>
    <x v="4"/>
    <x v="4"/>
    <x v="4"/>
    <x v="3"/>
    <x v="0"/>
    <x v="3"/>
  </r>
  <r>
    <x v="1"/>
    <x v="4"/>
    <x v="4"/>
    <x v="0"/>
    <x v="21"/>
    <x v="334"/>
    <n v="0"/>
    <x v="1"/>
    <x v="4"/>
    <x v="1"/>
    <x v="0"/>
    <x v="4"/>
    <x v="4"/>
    <x v="4"/>
    <x v="0"/>
    <x v="0"/>
    <x v="2"/>
  </r>
  <r>
    <x v="1"/>
    <x v="4"/>
    <x v="4"/>
    <x v="0"/>
    <x v="454"/>
    <x v="779"/>
    <n v="0"/>
    <x v="1"/>
    <x v="4"/>
    <x v="1"/>
    <x v="0"/>
    <x v="4"/>
    <x v="4"/>
    <x v="4"/>
    <x v="1"/>
    <x v="1"/>
    <x v="4"/>
  </r>
  <r>
    <x v="1"/>
    <x v="4"/>
    <x v="4"/>
    <x v="0"/>
    <x v="350"/>
    <x v="575"/>
    <n v="34294.74"/>
    <x v="1"/>
    <x v="4"/>
    <x v="1"/>
    <x v="0"/>
    <x v="4"/>
    <x v="4"/>
    <x v="4"/>
    <x v="2"/>
    <x v="0"/>
    <x v="2"/>
  </r>
  <r>
    <x v="1"/>
    <x v="4"/>
    <x v="4"/>
    <x v="0"/>
    <x v="164"/>
    <x v="243"/>
    <n v="0"/>
    <x v="1"/>
    <x v="4"/>
    <x v="1"/>
    <x v="0"/>
    <x v="4"/>
    <x v="4"/>
    <x v="4"/>
    <x v="3"/>
    <x v="0"/>
    <x v="6"/>
  </r>
  <r>
    <x v="1"/>
    <x v="4"/>
    <x v="4"/>
    <x v="0"/>
    <x v="21"/>
    <x v="459"/>
    <n v="0"/>
    <x v="1"/>
    <x v="4"/>
    <x v="1"/>
    <x v="0"/>
    <x v="4"/>
    <x v="4"/>
    <x v="4"/>
    <x v="5"/>
    <x v="0"/>
    <x v="7"/>
  </r>
  <r>
    <x v="1"/>
    <x v="4"/>
    <x v="4"/>
    <x v="0"/>
    <x v="658"/>
    <x v="1368"/>
    <n v="0"/>
    <x v="1"/>
    <x v="4"/>
    <x v="1"/>
    <x v="0"/>
    <x v="4"/>
    <x v="4"/>
    <x v="4"/>
    <x v="0"/>
    <x v="0"/>
    <x v="2"/>
  </r>
  <r>
    <x v="1"/>
    <x v="4"/>
    <x v="4"/>
    <x v="0"/>
    <x v="41"/>
    <x v="897"/>
    <n v="0"/>
    <x v="1"/>
    <x v="4"/>
    <x v="1"/>
    <x v="0"/>
    <x v="4"/>
    <x v="4"/>
    <x v="4"/>
    <x v="3"/>
    <x v="0"/>
    <x v="1"/>
  </r>
  <r>
    <x v="1"/>
    <x v="4"/>
    <x v="4"/>
    <x v="0"/>
    <x v="1"/>
    <x v="462"/>
    <n v="17921.34"/>
    <x v="1"/>
    <x v="4"/>
    <x v="1"/>
    <x v="0"/>
    <x v="4"/>
    <x v="4"/>
    <x v="4"/>
    <x v="3"/>
    <x v="0"/>
    <x v="6"/>
  </r>
  <r>
    <x v="1"/>
    <x v="4"/>
    <x v="4"/>
    <x v="0"/>
    <x v="18"/>
    <x v="847"/>
    <n v="0"/>
    <x v="1"/>
    <x v="4"/>
    <x v="1"/>
    <x v="0"/>
    <x v="4"/>
    <x v="4"/>
    <x v="4"/>
    <x v="3"/>
    <x v="0"/>
    <x v="1"/>
  </r>
  <r>
    <x v="1"/>
    <x v="4"/>
    <x v="4"/>
    <x v="0"/>
    <x v="50"/>
    <x v="980"/>
    <n v="0"/>
    <x v="1"/>
    <x v="4"/>
    <x v="1"/>
    <x v="0"/>
    <x v="4"/>
    <x v="4"/>
    <x v="4"/>
    <x v="0"/>
    <x v="0"/>
    <x v="3"/>
  </r>
  <r>
    <x v="1"/>
    <x v="4"/>
    <x v="4"/>
    <x v="0"/>
    <x v="378"/>
    <x v="1022"/>
    <n v="0"/>
    <x v="1"/>
    <x v="4"/>
    <x v="1"/>
    <x v="0"/>
    <x v="4"/>
    <x v="4"/>
    <x v="4"/>
    <x v="3"/>
    <x v="0"/>
    <x v="3"/>
  </r>
  <r>
    <x v="1"/>
    <x v="4"/>
    <x v="4"/>
    <x v="0"/>
    <x v="561"/>
    <x v="1049"/>
    <n v="-150041.94"/>
    <x v="1"/>
    <x v="4"/>
    <x v="1"/>
    <x v="0"/>
    <x v="4"/>
    <x v="4"/>
    <x v="4"/>
    <x v="3"/>
    <x v="0"/>
    <x v="2"/>
  </r>
  <r>
    <x v="1"/>
    <x v="4"/>
    <x v="4"/>
    <x v="0"/>
    <x v="395"/>
    <x v="1279"/>
    <n v="0"/>
    <x v="1"/>
    <x v="4"/>
    <x v="1"/>
    <x v="0"/>
    <x v="4"/>
    <x v="4"/>
    <x v="4"/>
    <x v="3"/>
    <x v="0"/>
    <x v="0"/>
  </r>
  <r>
    <x v="1"/>
    <x v="4"/>
    <x v="4"/>
    <x v="0"/>
    <x v="41"/>
    <x v="551"/>
    <n v="13002.84"/>
    <x v="1"/>
    <x v="4"/>
    <x v="1"/>
    <x v="0"/>
    <x v="4"/>
    <x v="4"/>
    <x v="4"/>
    <x v="3"/>
    <x v="0"/>
    <x v="7"/>
  </r>
  <r>
    <x v="1"/>
    <x v="4"/>
    <x v="4"/>
    <x v="0"/>
    <x v="547"/>
    <x v="1006"/>
    <n v="4642.8999999999996"/>
    <x v="1"/>
    <x v="4"/>
    <x v="1"/>
    <x v="0"/>
    <x v="4"/>
    <x v="4"/>
    <x v="4"/>
    <x v="2"/>
    <x v="2"/>
    <x v="7"/>
  </r>
  <r>
    <x v="1"/>
    <x v="4"/>
    <x v="4"/>
    <x v="0"/>
    <x v="13"/>
    <x v="794"/>
    <n v="0"/>
    <x v="1"/>
    <x v="4"/>
    <x v="1"/>
    <x v="0"/>
    <x v="4"/>
    <x v="4"/>
    <x v="4"/>
    <x v="3"/>
    <x v="0"/>
    <x v="1"/>
  </r>
  <r>
    <x v="1"/>
    <x v="4"/>
    <x v="4"/>
    <x v="0"/>
    <x v="5"/>
    <x v="753"/>
    <n v="3032.65"/>
    <x v="1"/>
    <x v="4"/>
    <x v="1"/>
    <x v="0"/>
    <x v="4"/>
    <x v="4"/>
    <x v="4"/>
    <x v="1"/>
    <x v="0"/>
    <x v="2"/>
  </r>
  <r>
    <x v="1"/>
    <x v="4"/>
    <x v="4"/>
    <x v="0"/>
    <x v="115"/>
    <x v="145"/>
    <n v="0"/>
    <x v="1"/>
    <x v="4"/>
    <x v="1"/>
    <x v="0"/>
    <x v="4"/>
    <x v="4"/>
    <x v="4"/>
    <x v="0"/>
    <x v="0"/>
    <x v="6"/>
  </r>
  <r>
    <x v="1"/>
    <x v="4"/>
    <x v="4"/>
    <x v="0"/>
    <x v="15"/>
    <x v="1350"/>
    <n v="0"/>
    <x v="1"/>
    <x v="4"/>
    <x v="1"/>
    <x v="0"/>
    <x v="4"/>
    <x v="4"/>
    <x v="4"/>
    <x v="3"/>
    <x v="0"/>
    <x v="5"/>
  </r>
  <r>
    <x v="1"/>
    <x v="4"/>
    <x v="4"/>
    <x v="0"/>
    <x v="13"/>
    <x v="1062"/>
    <n v="0"/>
    <x v="1"/>
    <x v="4"/>
    <x v="1"/>
    <x v="0"/>
    <x v="4"/>
    <x v="4"/>
    <x v="4"/>
    <x v="3"/>
    <x v="0"/>
    <x v="7"/>
  </r>
  <r>
    <x v="1"/>
    <x v="4"/>
    <x v="4"/>
    <x v="0"/>
    <x v="163"/>
    <x v="242"/>
    <n v="1042507.77"/>
    <x v="1"/>
    <x v="4"/>
    <x v="1"/>
    <x v="0"/>
    <x v="4"/>
    <x v="4"/>
    <x v="4"/>
    <x v="3"/>
    <x v="2"/>
    <x v="0"/>
  </r>
  <r>
    <x v="1"/>
    <x v="4"/>
    <x v="4"/>
    <x v="0"/>
    <x v="543"/>
    <x v="992"/>
    <n v="500"/>
    <x v="1"/>
    <x v="4"/>
    <x v="1"/>
    <x v="0"/>
    <x v="4"/>
    <x v="4"/>
    <x v="4"/>
    <x v="3"/>
    <x v="0"/>
    <x v="4"/>
  </r>
  <r>
    <x v="1"/>
    <x v="4"/>
    <x v="4"/>
    <x v="0"/>
    <x v="9"/>
    <x v="9"/>
    <n v="0"/>
    <x v="1"/>
    <x v="4"/>
    <x v="1"/>
    <x v="0"/>
    <x v="4"/>
    <x v="4"/>
    <x v="4"/>
    <x v="0"/>
    <x v="0"/>
    <x v="4"/>
  </r>
  <r>
    <x v="1"/>
    <x v="4"/>
    <x v="4"/>
    <x v="0"/>
    <x v="13"/>
    <x v="1056"/>
    <n v="0"/>
    <x v="1"/>
    <x v="4"/>
    <x v="1"/>
    <x v="0"/>
    <x v="4"/>
    <x v="4"/>
    <x v="4"/>
    <x v="3"/>
    <x v="0"/>
    <x v="6"/>
  </r>
  <r>
    <x v="1"/>
    <x v="4"/>
    <x v="4"/>
    <x v="0"/>
    <x v="555"/>
    <x v="1039"/>
    <n v="0"/>
    <x v="1"/>
    <x v="4"/>
    <x v="1"/>
    <x v="0"/>
    <x v="4"/>
    <x v="4"/>
    <x v="4"/>
    <x v="3"/>
    <x v="0"/>
    <x v="5"/>
  </r>
  <r>
    <x v="1"/>
    <x v="4"/>
    <x v="4"/>
    <x v="0"/>
    <x v="13"/>
    <x v="1221"/>
    <n v="16600.45"/>
    <x v="1"/>
    <x v="4"/>
    <x v="1"/>
    <x v="0"/>
    <x v="4"/>
    <x v="4"/>
    <x v="4"/>
    <x v="3"/>
    <x v="0"/>
    <x v="4"/>
  </r>
  <r>
    <x v="1"/>
    <x v="4"/>
    <x v="4"/>
    <x v="0"/>
    <x v="453"/>
    <x v="774"/>
    <n v="576.64"/>
    <x v="1"/>
    <x v="4"/>
    <x v="1"/>
    <x v="0"/>
    <x v="4"/>
    <x v="4"/>
    <x v="4"/>
    <x v="1"/>
    <x v="0"/>
    <x v="5"/>
  </r>
  <r>
    <x v="1"/>
    <x v="4"/>
    <x v="4"/>
    <x v="0"/>
    <x v="16"/>
    <x v="808"/>
    <n v="0"/>
    <x v="1"/>
    <x v="4"/>
    <x v="1"/>
    <x v="0"/>
    <x v="4"/>
    <x v="4"/>
    <x v="4"/>
    <x v="3"/>
    <x v="0"/>
    <x v="1"/>
  </r>
  <r>
    <x v="1"/>
    <x v="4"/>
    <x v="4"/>
    <x v="0"/>
    <x v="15"/>
    <x v="1350"/>
    <n v="0"/>
    <x v="1"/>
    <x v="4"/>
    <x v="1"/>
    <x v="0"/>
    <x v="4"/>
    <x v="4"/>
    <x v="4"/>
    <x v="3"/>
    <x v="0"/>
    <x v="1"/>
  </r>
  <r>
    <x v="1"/>
    <x v="4"/>
    <x v="4"/>
    <x v="0"/>
    <x v="1"/>
    <x v="1"/>
    <n v="0"/>
    <x v="1"/>
    <x v="4"/>
    <x v="1"/>
    <x v="0"/>
    <x v="4"/>
    <x v="4"/>
    <x v="4"/>
    <x v="1"/>
    <x v="0"/>
    <x v="2"/>
  </r>
  <r>
    <x v="1"/>
    <x v="4"/>
    <x v="4"/>
    <x v="0"/>
    <x v="264"/>
    <x v="420"/>
    <n v="0"/>
    <x v="1"/>
    <x v="4"/>
    <x v="1"/>
    <x v="0"/>
    <x v="4"/>
    <x v="4"/>
    <x v="4"/>
    <x v="3"/>
    <x v="1"/>
    <x v="0"/>
  </r>
  <r>
    <x v="1"/>
    <x v="4"/>
    <x v="4"/>
    <x v="0"/>
    <x v="38"/>
    <x v="43"/>
    <n v="0"/>
    <x v="1"/>
    <x v="4"/>
    <x v="1"/>
    <x v="0"/>
    <x v="4"/>
    <x v="4"/>
    <x v="4"/>
    <x v="5"/>
    <x v="0"/>
    <x v="0"/>
  </r>
  <r>
    <x v="1"/>
    <x v="4"/>
    <x v="4"/>
    <x v="0"/>
    <x v="265"/>
    <x v="427"/>
    <n v="356742.56"/>
    <x v="1"/>
    <x v="4"/>
    <x v="1"/>
    <x v="0"/>
    <x v="4"/>
    <x v="4"/>
    <x v="4"/>
    <x v="2"/>
    <x v="1"/>
    <x v="6"/>
  </r>
  <r>
    <x v="1"/>
    <x v="4"/>
    <x v="4"/>
    <x v="0"/>
    <x v="153"/>
    <x v="586"/>
    <n v="4573880.4400000004"/>
    <x v="1"/>
    <x v="4"/>
    <x v="1"/>
    <x v="0"/>
    <x v="4"/>
    <x v="4"/>
    <x v="4"/>
    <x v="1"/>
    <x v="0"/>
    <x v="1"/>
  </r>
  <r>
    <x v="1"/>
    <x v="4"/>
    <x v="4"/>
    <x v="0"/>
    <x v="117"/>
    <x v="221"/>
    <n v="0"/>
    <x v="1"/>
    <x v="4"/>
    <x v="1"/>
    <x v="0"/>
    <x v="4"/>
    <x v="4"/>
    <x v="4"/>
    <x v="3"/>
    <x v="0"/>
    <x v="7"/>
  </r>
  <r>
    <x v="1"/>
    <x v="4"/>
    <x v="4"/>
    <x v="0"/>
    <x v="13"/>
    <x v="767"/>
    <n v="0"/>
    <x v="1"/>
    <x v="4"/>
    <x v="1"/>
    <x v="0"/>
    <x v="4"/>
    <x v="4"/>
    <x v="4"/>
    <x v="3"/>
    <x v="0"/>
    <x v="0"/>
  </r>
  <r>
    <x v="1"/>
    <x v="4"/>
    <x v="4"/>
    <x v="0"/>
    <x v="41"/>
    <x v="315"/>
    <n v="0"/>
    <x v="1"/>
    <x v="4"/>
    <x v="1"/>
    <x v="0"/>
    <x v="4"/>
    <x v="4"/>
    <x v="4"/>
    <x v="3"/>
    <x v="0"/>
    <x v="7"/>
  </r>
  <r>
    <x v="1"/>
    <x v="4"/>
    <x v="4"/>
    <x v="0"/>
    <x v="279"/>
    <x v="454"/>
    <n v="0"/>
    <x v="1"/>
    <x v="4"/>
    <x v="1"/>
    <x v="0"/>
    <x v="4"/>
    <x v="4"/>
    <x v="4"/>
    <x v="3"/>
    <x v="0"/>
    <x v="3"/>
  </r>
  <r>
    <x v="1"/>
    <x v="4"/>
    <x v="4"/>
    <x v="0"/>
    <x v="70"/>
    <x v="86"/>
    <n v="0"/>
    <x v="1"/>
    <x v="4"/>
    <x v="1"/>
    <x v="0"/>
    <x v="4"/>
    <x v="4"/>
    <x v="4"/>
    <x v="3"/>
    <x v="1"/>
    <x v="3"/>
  </r>
  <r>
    <x v="1"/>
    <x v="4"/>
    <x v="4"/>
    <x v="0"/>
    <x v="606"/>
    <x v="1168"/>
    <n v="4092108.51"/>
    <x v="1"/>
    <x v="4"/>
    <x v="1"/>
    <x v="0"/>
    <x v="4"/>
    <x v="4"/>
    <x v="4"/>
    <x v="3"/>
    <x v="1"/>
    <x v="2"/>
  </r>
  <r>
    <x v="1"/>
    <x v="4"/>
    <x v="4"/>
    <x v="0"/>
    <x v="13"/>
    <x v="1027"/>
    <n v="0"/>
    <x v="1"/>
    <x v="4"/>
    <x v="1"/>
    <x v="0"/>
    <x v="4"/>
    <x v="4"/>
    <x v="4"/>
    <x v="3"/>
    <x v="0"/>
    <x v="0"/>
  </r>
  <r>
    <x v="1"/>
    <x v="4"/>
    <x v="4"/>
    <x v="0"/>
    <x v="15"/>
    <x v="1350"/>
    <n v="0"/>
    <x v="1"/>
    <x v="4"/>
    <x v="1"/>
    <x v="0"/>
    <x v="4"/>
    <x v="4"/>
    <x v="4"/>
    <x v="3"/>
    <x v="0"/>
    <x v="0"/>
  </r>
  <r>
    <x v="1"/>
    <x v="4"/>
    <x v="4"/>
    <x v="0"/>
    <x v="93"/>
    <x v="202"/>
    <n v="0"/>
    <x v="1"/>
    <x v="4"/>
    <x v="1"/>
    <x v="0"/>
    <x v="4"/>
    <x v="4"/>
    <x v="4"/>
    <x v="0"/>
    <x v="0"/>
    <x v="3"/>
  </r>
  <r>
    <x v="1"/>
    <x v="4"/>
    <x v="4"/>
    <x v="0"/>
    <x v="508"/>
    <x v="1281"/>
    <n v="0"/>
    <x v="1"/>
    <x v="4"/>
    <x v="1"/>
    <x v="0"/>
    <x v="4"/>
    <x v="4"/>
    <x v="4"/>
    <x v="0"/>
    <x v="0"/>
    <x v="5"/>
  </r>
  <r>
    <x v="1"/>
    <x v="4"/>
    <x v="4"/>
    <x v="0"/>
    <x v="471"/>
    <x v="818"/>
    <n v="0"/>
    <x v="1"/>
    <x v="4"/>
    <x v="1"/>
    <x v="0"/>
    <x v="4"/>
    <x v="4"/>
    <x v="4"/>
    <x v="0"/>
    <x v="1"/>
    <x v="7"/>
  </r>
  <r>
    <x v="1"/>
    <x v="4"/>
    <x v="4"/>
    <x v="0"/>
    <x v="451"/>
    <x v="772"/>
    <n v="0"/>
    <x v="1"/>
    <x v="4"/>
    <x v="1"/>
    <x v="0"/>
    <x v="4"/>
    <x v="4"/>
    <x v="4"/>
    <x v="2"/>
    <x v="1"/>
    <x v="6"/>
  </r>
  <r>
    <x v="1"/>
    <x v="4"/>
    <x v="4"/>
    <x v="0"/>
    <x v="659"/>
    <x v="1370"/>
    <n v="0"/>
    <x v="1"/>
    <x v="4"/>
    <x v="1"/>
    <x v="0"/>
    <x v="4"/>
    <x v="4"/>
    <x v="4"/>
    <x v="3"/>
    <x v="0"/>
    <x v="2"/>
  </r>
  <r>
    <x v="1"/>
    <x v="4"/>
    <x v="4"/>
    <x v="0"/>
    <x v="18"/>
    <x v="744"/>
    <n v="0"/>
    <x v="1"/>
    <x v="4"/>
    <x v="1"/>
    <x v="0"/>
    <x v="4"/>
    <x v="4"/>
    <x v="4"/>
    <x v="3"/>
    <x v="0"/>
    <x v="2"/>
  </r>
  <r>
    <x v="1"/>
    <x v="4"/>
    <x v="4"/>
    <x v="0"/>
    <x v="99"/>
    <x v="120"/>
    <n v="2711.33"/>
    <x v="1"/>
    <x v="4"/>
    <x v="1"/>
    <x v="0"/>
    <x v="4"/>
    <x v="4"/>
    <x v="4"/>
    <x v="4"/>
    <x v="1"/>
    <x v="5"/>
  </r>
  <r>
    <x v="1"/>
    <x v="4"/>
    <x v="4"/>
    <x v="0"/>
    <x v="41"/>
    <x v="765"/>
    <n v="0"/>
    <x v="1"/>
    <x v="4"/>
    <x v="1"/>
    <x v="0"/>
    <x v="4"/>
    <x v="4"/>
    <x v="4"/>
    <x v="3"/>
    <x v="0"/>
    <x v="3"/>
  </r>
  <r>
    <x v="1"/>
    <x v="4"/>
    <x v="4"/>
    <x v="0"/>
    <x v="1"/>
    <x v="870"/>
    <n v="810977.53"/>
    <x v="1"/>
    <x v="4"/>
    <x v="1"/>
    <x v="0"/>
    <x v="4"/>
    <x v="4"/>
    <x v="4"/>
    <x v="3"/>
    <x v="0"/>
    <x v="1"/>
  </r>
  <r>
    <x v="1"/>
    <x v="4"/>
    <x v="4"/>
    <x v="0"/>
    <x v="623"/>
    <x v="1256"/>
    <n v="421448.45"/>
    <x v="1"/>
    <x v="4"/>
    <x v="1"/>
    <x v="0"/>
    <x v="4"/>
    <x v="4"/>
    <x v="4"/>
    <x v="3"/>
    <x v="1"/>
    <x v="0"/>
  </r>
  <r>
    <x v="1"/>
    <x v="4"/>
    <x v="4"/>
    <x v="0"/>
    <x v="579"/>
    <x v="1094"/>
    <n v="0"/>
    <x v="1"/>
    <x v="4"/>
    <x v="1"/>
    <x v="0"/>
    <x v="4"/>
    <x v="4"/>
    <x v="4"/>
    <x v="3"/>
    <x v="1"/>
    <x v="7"/>
  </r>
  <r>
    <x v="1"/>
    <x v="4"/>
    <x v="4"/>
    <x v="0"/>
    <x v="11"/>
    <x v="152"/>
    <n v="3538.21"/>
    <x v="1"/>
    <x v="4"/>
    <x v="1"/>
    <x v="0"/>
    <x v="4"/>
    <x v="4"/>
    <x v="4"/>
    <x v="3"/>
    <x v="0"/>
    <x v="3"/>
  </r>
  <r>
    <x v="1"/>
    <x v="4"/>
    <x v="4"/>
    <x v="0"/>
    <x v="190"/>
    <x v="281"/>
    <n v="1168132.8700000001"/>
    <x v="1"/>
    <x v="4"/>
    <x v="1"/>
    <x v="0"/>
    <x v="4"/>
    <x v="4"/>
    <x v="4"/>
    <x v="0"/>
    <x v="1"/>
    <x v="4"/>
  </r>
  <r>
    <x v="1"/>
    <x v="4"/>
    <x v="4"/>
    <x v="0"/>
    <x v="106"/>
    <x v="211"/>
    <n v="0"/>
    <x v="1"/>
    <x v="4"/>
    <x v="1"/>
    <x v="0"/>
    <x v="4"/>
    <x v="4"/>
    <x v="4"/>
    <x v="0"/>
    <x v="0"/>
    <x v="0"/>
  </r>
  <r>
    <x v="1"/>
    <x v="4"/>
    <x v="4"/>
    <x v="0"/>
    <x v="463"/>
    <x v="793"/>
    <n v="0"/>
    <x v="1"/>
    <x v="4"/>
    <x v="1"/>
    <x v="0"/>
    <x v="4"/>
    <x v="4"/>
    <x v="4"/>
    <x v="0"/>
    <x v="0"/>
    <x v="0"/>
  </r>
  <r>
    <x v="1"/>
    <x v="4"/>
    <x v="4"/>
    <x v="0"/>
    <x v="111"/>
    <x v="924"/>
    <n v="0"/>
    <x v="1"/>
    <x v="4"/>
    <x v="1"/>
    <x v="0"/>
    <x v="4"/>
    <x v="4"/>
    <x v="4"/>
    <x v="3"/>
    <x v="0"/>
    <x v="6"/>
  </r>
  <r>
    <x v="1"/>
    <x v="4"/>
    <x v="4"/>
    <x v="0"/>
    <x v="88"/>
    <x v="106"/>
    <n v="0"/>
    <x v="1"/>
    <x v="4"/>
    <x v="1"/>
    <x v="0"/>
    <x v="4"/>
    <x v="4"/>
    <x v="4"/>
    <x v="4"/>
    <x v="0"/>
    <x v="3"/>
  </r>
  <r>
    <x v="1"/>
    <x v="4"/>
    <x v="4"/>
    <x v="0"/>
    <x v="232"/>
    <x v="358"/>
    <n v="0"/>
    <x v="1"/>
    <x v="4"/>
    <x v="1"/>
    <x v="0"/>
    <x v="4"/>
    <x v="4"/>
    <x v="4"/>
    <x v="0"/>
    <x v="0"/>
    <x v="1"/>
  </r>
  <r>
    <x v="1"/>
    <x v="4"/>
    <x v="4"/>
    <x v="0"/>
    <x v="557"/>
    <x v="1043"/>
    <n v="59472.76"/>
    <x v="1"/>
    <x v="4"/>
    <x v="1"/>
    <x v="0"/>
    <x v="4"/>
    <x v="4"/>
    <x v="4"/>
    <x v="3"/>
    <x v="0"/>
    <x v="6"/>
  </r>
  <r>
    <x v="1"/>
    <x v="4"/>
    <x v="4"/>
    <x v="0"/>
    <x v="449"/>
    <x v="768"/>
    <n v="0"/>
    <x v="1"/>
    <x v="4"/>
    <x v="1"/>
    <x v="0"/>
    <x v="4"/>
    <x v="4"/>
    <x v="4"/>
    <x v="3"/>
    <x v="1"/>
    <x v="6"/>
  </r>
  <r>
    <x v="1"/>
    <x v="4"/>
    <x v="4"/>
    <x v="0"/>
    <x v="192"/>
    <x v="283"/>
    <n v="0"/>
    <x v="1"/>
    <x v="4"/>
    <x v="1"/>
    <x v="0"/>
    <x v="4"/>
    <x v="4"/>
    <x v="4"/>
    <x v="3"/>
    <x v="0"/>
    <x v="2"/>
  </r>
  <r>
    <x v="1"/>
    <x v="4"/>
    <x v="4"/>
    <x v="0"/>
    <x v="11"/>
    <x v="1254"/>
    <n v="0"/>
    <x v="1"/>
    <x v="4"/>
    <x v="1"/>
    <x v="0"/>
    <x v="4"/>
    <x v="4"/>
    <x v="4"/>
    <x v="3"/>
    <x v="0"/>
    <x v="1"/>
  </r>
  <r>
    <x v="1"/>
    <x v="4"/>
    <x v="4"/>
    <x v="0"/>
    <x v="605"/>
    <x v="1166"/>
    <n v="0"/>
    <x v="1"/>
    <x v="4"/>
    <x v="1"/>
    <x v="0"/>
    <x v="4"/>
    <x v="4"/>
    <x v="4"/>
    <x v="2"/>
    <x v="0"/>
    <x v="4"/>
  </r>
  <r>
    <x v="1"/>
    <x v="4"/>
    <x v="4"/>
    <x v="0"/>
    <x v="468"/>
    <x v="809"/>
    <n v="0"/>
    <x v="1"/>
    <x v="4"/>
    <x v="1"/>
    <x v="0"/>
    <x v="4"/>
    <x v="4"/>
    <x v="4"/>
    <x v="1"/>
    <x v="1"/>
    <x v="6"/>
  </r>
  <r>
    <x v="1"/>
    <x v="4"/>
    <x v="4"/>
    <x v="0"/>
    <x v="11"/>
    <x v="254"/>
    <n v="0"/>
    <x v="1"/>
    <x v="4"/>
    <x v="1"/>
    <x v="0"/>
    <x v="4"/>
    <x v="4"/>
    <x v="4"/>
    <x v="1"/>
    <x v="0"/>
    <x v="2"/>
  </r>
  <r>
    <x v="1"/>
    <x v="4"/>
    <x v="4"/>
    <x v="0"/>
    <x v="18"/>
    <x v="502"/>
    <n v="0"/>
    <x v="1"/>
    <x v="4"/>
    <x v="1"/>
    <x v="0"/>
    <x v="4"/>
    <x v="4"/>
    <x v="4"/>
    <x v="3"/>
    <x v="0"/>
    <x v="2"/>
  </r>
  <r>
    <x v="1"/>
    <x v="4"/>
    <x v="4"/>
    <x v="0"/>
    <x v="13"/>
    <x v="923"/>
    <n v="2213.3200000000002"/>
    <x v="1"/>
    <x v="4"/>
    <x v="1"/>
    <x v="0"/>
    <x v="4"/>
    <x v="4"/>
    <x v="4"/>
    <x v="3"/>
    <x v="0"/>
    <x v="5"/>
  </r>
  <r>
    <x v="1"/>
    <x v="4"/>
    <x v="4"/>
    <x v="0"/>
    <x v="1"/>
    <x v="825"/>
    <n v="60240.2"/>
    <x v="1"/>
    <x v="4"/>
    <x v="1"/>
    <x v="0"/>
    <x v="4"/>
    <x v="4"/>
    <x v="4"/>
    <x v="1"/>
    <x v="0"/>
    <x v="3"/>
  </r>
  <r>
    <x v="1"/>
    <x v="4"/>
    <x v="4"/>
    <x v="0"/>
    <x v="531"/>
    <x v="968"/>
    <n v="0"/>
    <x v="1"/>
    <x v="4"/>
    <x v="1"/>
    <x v="0"/>
    <x v="4"/>
    <x v="4"/>
    <x v="4"/>
    <x v="3"/>
    <x v="0"/>
    <x v="5"/>
  </r>
  <r>
    <x v="1"/>
    <x v="4"/>
    <x v="4"/>
    <x v="0"/>
    <x v="18"/>
    <x v="962"/>
    <n v="0"/>
    <x v="1"/>
    <x v="4"/>
    <x v="1"/>
    <x v="0"/>
    <x v="4"/>
    <x v="4"/>
    <x v="4"/>
    <x v="3"/>
    <x v="0"/>
    <x v="6"/>
  </r>
  <r>
    <x v="1"/>
    <x v="4"/>
    <x v="4"/>
    <x v="0"/>
    <x v="519"/>
    <x v="945"/>
    <n v="8715.83"/>
    <x v="1"/>
    <x v="4"/>
    <x v="1"/>
    <x v="0"/>
    <x v="4"/>
    <x v="4"/>
    <x v="4"/>
    <x v="3"/>
    <x v="0"/>
    <x v="4"/>
  </r>
  <r>
    <x v="1"/>
    <x v="4"/>
    <x v="4"/>
    <x v="0"/>
    <x v="291"/>
    <x v="478"/>
    <n v="0"/>
    <x v="1"/>
    <x v="4"/>
    <x v="1"/>
    <x v="0"/>
    <x v="4"/>
    <x v="4"/>
    <x v="4"/>
    <x v="5"/>
    <x v="0"/>
    <x v="7"/>
  </r>
  <r>
    <x v="1"/>
    <x v="4"/>
    <x v="4"/>
    <x v="0"/>
    <x v="229"/>
    <x v="348"/>
    <n v="4369991.7"/>
    <x v="1"/>
    <x v="4"/>
    <x v="1"/>
    <x v="0"/>
    <x v="4"/>
    <x v="4"/>
    <x v="4"/>
    <x v="3"/>
    <x v="1"/>
    <x v="3"/>
  </r>
  <r>
    <x v="1"/>
    <x v="4"/>
    <x v="4"/>
    <x v="0"/>
    <x v="643"/>
    <x v="1321"/>
    <n v="0"/>
    <x v="1"/>
    <x v="4"/>
    <x v="1"/>
    <x v="0"/>
    <x v="4"/>
    <x v="4"/>
    <x v="4"/>
    <x v="0"/>
    <x v="0"/>
    <x v="5"/>
  </r>
  <r>
    <x v="1"/>
    <x v="4"/>
    <x v="4"/>
    <x v="0"/>
    <x v="165"/>
    <x v="244"/>
    <n v="0"/>
    <x v="1"/>
    <x v="4"/>
    <x v="1"/>
    <x v="0"/>
    <x v="4"/>
    <x v="4"/>
    <x v="4"/>
    <x v="0"/>
    <x v="0"/>
    <x v="5"/>
  </r>
  <r>
    <x v="1"/>
    <x v="4"/>
    <x v="4"/>
    <x v="0"/>
    <x v="11"/>
    <x v="280"/>
    <n v="35813.919999999998"/>
    <x v="1"/>
    <x v="4"/>
    <x v="1"/>
    <x v="0"/>
    <x v="4"/>
    <x v="4"/>
    <x v="4"/>
    <x v="3"/>
    <x v="0"/>
    <x v="7"/>
  </r>
  <r>
    <x v="1"/>
    <x v="4"/>
    <x v="4"/>
    <x v="0"/>
    <x v="11"/>
    <x v="1252"/>
    <n v="46767.55"/>
    <x v="1"/>
    <x v="4"/>
    <x v="1"/>
    <x v="0"/>
    <x v="4"/>
    <x v="4"/>
    <x v="4"/>
    <x v="3"/>
    <x v="0"/>
    <x v="1"/>
  </r>
  <r>
    <x v="1"/>
    <x v="4"/>
    <x v="4"/>
    <x v="0"/>
    <x v="541"/>
    <x v="989"/>
    <n v="0"/>
    <x v="1"/>
    <x v="4"/>
    <x v="1"/>
    <x v="0"/>
    <x v="4"/>
    <x v="4"/>
    <x v="4"/>
    <x v="3"/>
    <x v="1"/>
    <x v="2"/>
  </r>
  <r>
    <x v="1"/>
    <x v="4"/>
    <x v="4"/>
    <x v="0"/>
    <x v="41"/>
    <x v="1157"/>
    <n v="0"/>
    <x v="1"/>
    <x v="4"/>
    <x v="1"/>
    <x v="0"/>
    <x v="4"/>
    <x v="4"/>
    <x v="4"/>
    <x v="3"/>
    <x v="0"/>
    <x v="5"/>
  </r>
  <r>
    <x v="1"/>
    <x v="4"/>
    <x v="4"/>
    <x v="0"/>
    <x v="398"/>
    <x v="659"/>
    <n v="0"/>
    <x v="1"/>
    <x v="4"/>
    <x v="1"/>
    <x v="0"/>
    <x v="4"/>
    <x v="4"/>
    <x v="4"/>
    <x v="3"/>
    <x v="0"/>
    <x v="4"/>
  </r>
  <r>
    <x v="1"/>
    <x v="4"/>
    <x v="4"/>
    <x v="0"/>
    <x v="298"/>
    <x v="486"/>
    <n v="0"/>
    <x v="1"/>
    <x v="4"/>
    <x v="1"/>
    <x v="0"/>
    <x v="4"/>
    <x v="4"/>
    <x v="4"/>
    <x v="5"/>
    <x v="1"/>
    <x v="4"/>
  </r>
  <r>
    <x v="1"/>
    <x v="4"/>
    <x v="4"/>
    <x v="0"/>
    <x v="241"/>
    <x v="375"/>
    <n v="0"/>
    <x v="1"/>
    <x v="4"/>
    <x v="1"/>
    <x v="0"/>
    <x v="4"/>
    <x v="4"/>
    <x v="4"/>
    <x v="3"/>
    <x v="1"/>
    <x v="0"/>
  </r>
  <r>
    <x v="1"/>
    <x v="4"/>
    <x v="4"/>
    <x v="0"/>
    <x v="303"/>
    <x v="761"/>
    <n v="0"/>
    <x v="1"/>
    <x v="4"/>
    <x v="1"/>
    <x v="0"/>
    <x v="4"/>
    <x v="4"/>
    <x v="4"/>
    <x v="6"/>
    <x v="2"/>
    <x v="3"/>
  </r>
  <r>
    <x v="1"/>
    <x v="4"/>
    <x v="4"/>
    <x v="0"/>
    <x v="41"/>
    <x v="1085"/>
    <n v="0"/>
    <x v="1"/>
    <x v="4"/>
    <x v="1"/>
    <x v="0"/>
    <x v="4"/>
    <x v="4"/>
    <x v="4"/>
    <x v="3"/>
    <x v="0"/>
    <x v="3"/>
  </r>
  <r>
    <x v="1"/>
    <x v="4"/>
    <x v="4"/>
    <x v="0"/>
    <x v="72"/>
    <x v="88"/>
    <n v="84649.61"/>
    <x v="1"/>
    <x v="4"/>
    <x v="1"/>
    <x v="0"/>
    <x v="4"/>
    <x v="4"/>
    <x v="4"/>
    <x v="0"/>
    <x v="0"/>
    <x v="3"/>
  </r>
  <r>
    <x v="1"/>
    <x v="4"/>
    <x v="4"/>
    <x v="0"/>
    <x v="522"/>
    <x v="955"/>
    <n v="0"/>
    <x v="1"/>
    <x v="4"/>
    <x v="1"/>
    <x v="0"/>
    <x v="4"/>
    <x v="4"/>
    <x v="4"/>
    <x v="3"/>
    <x v="0"/>
    <x v="3"/>
  </r>
  <r>
    <x v="1"/>
    <x v="4"/>
    <x v="4"/>
    <x v="0"/>
    <x v="182"/>
    <x v="268"/>
    <n v="95216180.040000007"/>
    <x v="1"/>
    <x v="4"/>
    <x v="1"/>
    <x v="0"/>
    <x v="4"/>
    <x v="4"/>
    <x v="4"/>
    <x v="0"/>
    <x v="2"/>
    <x v="7"/>
  </r>
  <r>
    <x v="1"/>
    <x v="4"/>
    <x v="4"/>
    <x v="0"/>
    <x v="115"/>
    <x v="415"/>
    <n v="0"/>
    <x v="1"/>
    <x v="4"/>
    <x v="1"/>
    <x v="0"/>
    <x v="4"/>
    <x v="4"/>
    <x v="4"/>
    <x v="0"/>
    <x v="0"/>
    <x v="3"/>
  </r>
  <r>
    <x v="1"/>
    <x v="4"/>
    <x v="4"/>
    <x v="0"/>
    <x v="41"/>
    <x v="852"/>
    <n v="0"/>
    <x v="1"/>
    <x v="4"/>
    <x v="1"/>
    <x v="0"/>
    <x v="4"/>
    <x v="4"/>
    <x v="4"/>
    <x v="3"/>
    <x v="0"/>
    <x v="6"/>
  </r>
  <r>
    <x v="1"/>
    <x v="4"/>
    <x v="4"/>
    <x v="0"/>
    <x v="1"/>
    <x v="869"/>
    <n v="0"/>
    <x v="1"/>
    <x v="4"/>
    <x v="1"/>
    <x v="0"/>
    <x v="4"/>
    <x v="4"/>
    <x v="4"/>
    <x v="3"/>
    <x v="0"/>
    <x v="6"/>
  </r>
  <r>
    <x v="1"/>
    <x v="4"/>
    <x v="4"/>
    <x v="0"/>
    <x v="1"/>
    <x v="624"/>
    <n v="0"/>
    <x v="1"/>
    <x v="4"/>
    <x v="1"/>
    <x v="0"/>
    <x v="4"/>
    <x v="4"/>
    <x v="4"/>
    <x v="3"/>
    <x v="0"/>
    <x v="5"/>
  </r>
  <r>
    <x v="1"/>
    <x v="4"/>
    <x v="4"/>
    <x v="0"/>
    <x v="1"/>
    <x v="833"/>
    <n v="101378.55"/>
    <x v="1"/>
    <x v="4"/>
    <x v="1"/>
    <x v="0"/>
    <x v="4"/>
    <x v="4"/>
    <x v="4"/>
    <x v="3"/>
    <x v="0"/>
    <x v="1"/>
  </r>
  <r>
    <x v="1"/>
    <x v="4"/>
    <x v="4"/>
    <x v="0"/>
    <x v="18"/>
    <x v="1230"/>
    <n v="0"/>
    <x v="1"/>
    <x v="4"/>
    <x v="1"/>
    <x v="0"/>
    <x v="4"/>
    <x v="4"/>
    <x v="4"/>
    <x v="3"/>
    <x v="0"/>
    <x v="3"/>
  </r>
  <r>
    <x v="1"/>
    <x v="4"/>
    <x v="4"/>
    <x v="0"/>
    <x v="639"/>
    <x v="1310"/>
    <n v="0"/>
    <x v="1"/>
    <x v="4"/>
    <x v="1"/>
    <x v="0"/>
    <x v="4"/>
    <x v="4"/>
    <x v="4"/>
    <x v="0"/>
    <x v="1"/>
    <x v="5"/>
  </r>
  <r>
    <x v="1"/>
    <x v="4"/>
    <x v="4"/>
    <x v="0"/>
    <x v="88"/>
    <x v="161"/>
    <n v="0"/>
    <x v="1"/>
    <x v="4"/>
    <x v="1"/>
    <x v="0"/>
    <x v="4"/>
    <x v="4"/>
    <x v="4"/>
    <x v="0"/>
    <x v="0"/>
    <x v="3"/>
  </r>
  <r>
    <x v="1"/>
    <x v="4"/>
    <x v="4"/>
    <x v="0"/>
    <x v="391"/>
    <x v="649"/>
    <n v="1553.19"/>
    <x v="1"/>
    <x v="4"/>
    <x v="1"/>
    <x v="0"/>
    <x v="4"/>
    <x v="4"/>
    <x v="4"/>
    <x v="2"/>
    <x v="0"/>
    <x v="1"/>
  </r>
  <r>
    <x v="1"/>
    <x v="4"/>
    <x v="4"/>
    <x v="0"/>
    <x v="11"/>
    <x v="958"/>
    <n v="0"/>
    <x v="1"/>
    <x v="4"/>
    <x v="1"/>
    <x v="0"/>
    <x v="4"/>
    <x v="4"/>
    <x v="4"/>
    <x v="3"/>
    <x v="0"/>
    <x v="2"/>
  </r>
  <r>
    <x v="1"/>
    <x v="4"/>
    <x v="4"/>
    <x v="0"/>
    <x v="546"/>
    <x v="1002"/>
    <n v="795899.81"/>
    <x v="1"/>
    <x v="4"/>
    <x v="1"/>
    <x v="0"/>
    <x v="4"/>
    <x v="4"/>
    <x v="4"/>
    <x v="2"/>
    <x v="2"/>
    <x v="2"/>
  </r>
  <r>
    <x v="1"/>
    <x v="4"/>
    <x v="4"/>
    <x v="0"/>
    <x v="125"/>
    <x v="167"/>
    <n v="0"/>
    <x v="1"/>
    <x v="4"/>
    <x v="1"/>
    <x v="0"/>
    <x v="4"/>
    <x v="4"/>
    <x v="4"/>
    <x v="0"/>
    <x v="0"/>
    <x v="6"/>
  </r>
  <r>
    <x v="1"/>
    <x v="4"/>
    <x v="4"/>
    <x v="0"/>
    <x v="1"/>
    <x v="870"/>
    <n v="788535.54"/>
    <x v="1"/>
    <x v="4"/>
    <x v="1"/>
    <x v="0"/>
    <x v="4"/>
    <x v="4"/>
    <x v="4"/>
    <x v="3"/>
    <x v="0"/>
    <x v="6"/>
  </r>
  <r>
    <x v="1"/>
    <x v="4"/>
    <x v="4"/>
    <x v="0"/>
    <x v="5"/>
    <x v="513"/>
    <n v="0"/>
    <x v="1"/>
    <x v="4"/>
    <x v="1"/>
    <x v="0"/>
    <x v="4"/>
    <x v="4"/>
    <x v="4"/>
    <x v="4"/>
    <x v="1"/>
    <x v="0"/>
  </r>
  <r>
    <x v="1"/>
    <x v="4"/>
    <x v="4"/>
    <x v="0"/>
    <x v="106"/>
    <x v="225"/>
    <n v="0"/>
    <x v="1"/>
    <x v="4"/>
    <x v="1"/>
    <x v="0"/>
    <x v="4"/>
    <x v="4"/>
    <x v="4"/>
    <x v="0"/>
    <x v="0"/>
    <x v="7"/>
  </r>
  <r>
    <x v="1"/>
    <x v="4"/>
    <x v="4"/>
    <x v="0"/>
    <x v="18"/>
    <x v="1223"/>
    <n v="52870"/>
    <x v="1"/>
    <x v="4"/>
    <x v="1"/>
    <x v="0"/>
    <x v="4"/>
    <x v="4"/>
    <x v="4"/>
    <x v="3"/>
    <x v="0"/>
    <x v="3"/>
  </r>
  <r>
    <x v="1"/>
    <x v="4"/>
    <x v="4"/>
    <x v="0"/>
    <x v="0"/>
    <x v="581"/>
    <n v="0"/>
    <x v="1"/>
    <x v="4"/>
    <x v="1"/>
    <x v="0"/>
    <x v="4"/>
    <x v="4"/>
    <x v="4"/>
    <x v="2"/>
    <x v="0"/>
    <x v="0"/>
  </r>
  <r>
    <x v="1"/>
    <x v="4"/>
    <x v="4"/>
    <x v="0"/>
    <x v="13"/>
    <x v="170"/>
    <n v="0"/>
    <x v="1"/>
    <x v="4"/>
    <x v="1"/>
    <x v="0"/>
    <x v="4"/>
    <x v="4"/>
    <x v="4"/>
    <x v="3"/>
    <x v="0"/>
    <x v="1"/>
  </r>
  <r>
    <x v="1"/>
    <x v="4"/>
    <x v="4"/>
    <x v="0"/>
    <x v="314"/>
    <x v="646"/>
    <n v="18831.349999999999"/>
    <x v="1"/>
    <x v="4"/>
    <x v="1"/>
    <x v="0"/>
    <x v="4"/>
    <x v="4"/>
    <x v="4"/>
    <x v="2"/>
    <x v="0"/>
    <x v="7"/>
  </r>
  <r>
    <x v="1"/>
    <x v="4"/>
    <x v="4"/>
    <x v="0"/>
    <x v="232"/>
    <x v="358"/>
    <n v="0"/>
    <x v="1"/>
    <x v="4"/>
    <x v="1"/>
    <x v="0"/>
    <x v="4"/>
    <x v="4"/>
    <x v="4"/>
    <x v="0"/>
    <x v="0"/>
    <x v="0"/>
  </r>
  <r>
    <x v="1"/>
    <x v="4"/>
    <x v="4"/>
    <x v="0"/>
    <x v="288"/>
    <x v="1292"/>
    <n v="0"/>
    <x v="1"/>
    <x v="4"/>
    <x v="1"/>
    <x v="0"/>
    <x v="4"/>
    <x v="4"/>
    <x v="4"/>
    <x v="3"/>
    <x v="0"/>
    <x v="7"/>
  </r>
  <r>
    <x v="1"/>
    <x v="4"/>
    <x v="4"/>
    <x v="0"/>
    <x v="18"/>
    <x v="1259"/>
    <n v="0"/>
    <x v="1"/>
    <x v="4"/>
    <x v="1"/>
    <x v="0"/>
    <x v="4"/>
    <x v="4"/>
    <x v="4"/>
    <x v="3"/>
    <x v="0"/>
    <x v="1"/>
  </r>
  <r>
    <x v="1"/>
    <x v="4"/>
    <x v="4"/>
    <x v="0"/>
    <x v="383"/>
    <x v="632"/>
    <n v="0"/>
    <x v="1"/>
    <x v="4"/>
    <x v="1"/>
    <x v="0"/>
    <x v="4"/>
    <x v="4"/>
    <x v="4"/>
    <x v="2"/>
    <x v="0"/>
    <x v="2"/>
  </r>
  <r>
    <x v="1"/>
    <x v="4"/>
    <x v="4"/>
    <x v="0"/>
    <x v="382"/>
    <x v="1296"/>
    <n v="0"/>
    <x v="1"/>
    <x v="4"/>
    <x v="1"/>
    <x v="0"/>
    <x v="4"/>
    <x v="4"/>
    <x v="4"/>
    <x v="3"/>
    <x v="0"/>
    <x v="2"/>
  </r>
  <r>
    <x v="1"/>
    <x v="4"/>
    <x v="4"/>
    <x v="0"/>
    <x v="292"/>
    <x v="479"/>
    <n v="0"/>
    <x v="1"/>
    <x v="4"/>
    <x v="1"/>
    <x v="0"/>
    <x v="4"/>
    <x v="4"/>
    <x v="4"/>
    <x v="5"/>
    <x v="0"/>
    <x v="6"/>
  </r>
  <r>
    <x v="1"/>
    <x v="4"/>
    <x v="4"/>
    <x v="0"/>
    <x v="18"/>
    <x v="676"/>
    <n v="0"/>
    <x v="1"/>
    <x v="4"/>
    <x v="1"/>
    <x v="0"/>
    <x v="4"/>
    <x v="4"/>
    <x v="4"/>
    <x v="3"/>
    <x v="0"/>
    <x v="6"/>
  </r>
  <r>
    <x v="1"/>
    <x v="4"/>
    <x v="4"/>
    <x v="0"/>
    <x v="71"/>
    <x v="87"/>
    <n v="0"/>
    <x v="1"/>
    <x v="4"/>
    <x v="1"/>
    <x v="0"/>
    <x v="4"/>
    <x v="4"/>
    <x v="4"/>
    <x v="2"/>
    <x v="0"/>
    <x v="3"/>
  </r>
  <r>
    <x v="1"/>
    <x v="4"/>
    <x v="4"/>
    <x v="0"/>
    <x v="503"/>
    <x v="909"/>
    <n v="307728.14"/>
    <x v="1"/>
    <x v="4"/>
    <x v="1"/>
    <x v="0"/>
    <x v="4"/>
    <x v="4"/>
    <x v="4"/>
    <x v="1"/>
    <x v="1"/>
    <x v="4"/>
  </r>
  <r>
    <x v="1"/>
    <x v="4"/>
    <x v="4"/>
    <x v="0"/>
    <x v="89"/>
    <x v="107"/>
    <n v="20883.64"/>
    <x v="1"/>
    <x v="4"/>
    <x v="1"/>
    <x v="0"/>
    <x v="4"/>
    <x v="4"/>
    <x v="4"/>
    <x v="0"/>
    <x v="0"/>
    <x v="3"/>
  </r>
  <r>
    <x v="1"/>
    <x v="4"/>
    <x v="4"/>
    <x v="0"/>
    <x v="11"/>
    <x v="1306"/>
    <n v="0"/>
    <x v="1"/>
    <x v="4"/>
    <x v="1"/>
    <x v="0"/>
    <x v="4"/>
    <x v="4"/>
    <x v="4"/>
    <x v="3"/>
    <x v="0"/>
    <x v="7"/>
  </r>
  <r>
    <x v="1"/>
    <x v="4"/>
    <x v="4"/>
    <x v="0"/>
    <x v="1"/>
    <x v="805"/>
    <n v="0"/>
    <x v="1"/>
    <x v="4"/>
    <x v="1"/>
    <x v="0"/>
    <x v="4"/>
    <x v="4"/>
    <x v="4"/>
    <x v="3"/>
    <x v="0"/>
    <x v="0"/>
  </r>
  <r>
    <x v="1"/>
    <x v="4"/>
    <x v="4"/>
    <x v="0"/>
    <x v="347"/>
    <x v="570"/>
    <n v="0"/>
    <x v="1"/>
    <x v="4"/>
    <x v="1"/>
    <x v="0"/>
    <x v="4"/>
    <x v="4"/>
    <x v="4"/>
    <x v="2"/>
    <x v="1"/>
    <x v="7"/>
  </r>
  <r>
    <x v="1"/>
    <x v="4"/>
    <x v="4"/>
    <x v="0"/>
    <x v="103"/>
    <x v="131"/>
    <n v="0"/>
    <x v="1"/>
    <x v="4"/>
    <x v="1"/>
    <x v="0"/>
    <x v="4"/>
    <x v="4"/>
    <x v="4"/>
    <x v="0"/>
    <x v="0"/>
    <x v="2"/>
  </r>
  <r>
    <x v="1"/>
    <x v="4"/>
    <x v="4"/>
    <x v="0"/>
    <x v="1"/>
    <x v="723"/>
    <n v="854.39"/>
    <x v="1"/>
    <x v="4"/>
    <x v="1"/>
    <x v="0"/>
    <x v="4"/>
    <x v="4"/>
    <x v="4"/>
    <x v="3"/>
    <x v="0"/>
    <x v="2"/>
  </r>
  <r>
    <x v="1"/>
    <x v="4"/>
    <x v="4"/>
    <x v="0"/>
    <x v="201"/>
    <x v="297"/>
    <n v="287233.40000000002"/>
    <x v="1"/>
    <x v="4"/>
    <x v="1"/>
    <x v="0"/>
    <x v="4"/>
    <x v="4"/>
    <x v="4"/>
    <x v="3"/>
    <x v="0"/>
    <x v="1"/>
  </r>
  <r>
    <x v="1"/>
    <x v="4"/>
    <x v="4"/>
    <x v="0"/>
    <x v="1"/>
    <x v="833"/>
    <n v="0"/>
    <x v="1"/>
    <x v="4"/>
    <x v="1"/>
    <x v="0"/>
    <x v="4"/>
    <x v="4"/>
    <x v="4"/>
    <x v="3"/>
    <x v="0"/>
    <x v="4"/>
  </r>
  <r>
    <x v="1"/>
    <x v="4"/>
    <x v="4"/>
    <x v="0"/>
    <x v="421"/>
    <x v="1327"/>
    <n v="0"/>
    <x v="1"/>
    <x v="4"/>
    <x v="1"/>
    <x v="0"/>
    <x v="4"/>
    <x v="4"/>
    <x v="4"/>
    <x v="3"/>
    <x v="0"/>
    <x v="5"/>
  </r>
  <r>
    <x v="1"/>
    <x v="4"/>
    <x v="4"/>
    <x v="0"/>
    <x v="364"/>
    <x v="602"/>
    <n v="88.97"/>
    <x v="1"/>
    <x v="4"/>
    <x v="1"/>
    <x v="0"/>
    <x v="4"/>
    <x v="4"/>
    <x v="4"/>
    <x v="2"/>
    <x v="2"/>
    <x v="3"/>
  </r>
  <r>
    <x v="1"/>
    <x v="4"/>
    <x v="4"/>
    <x v="0"/>
    <x v="18"/>
    <x v="1147"/>
    <n v="557603.81999999995"/>
    <x v="1"/>
    <x v="4"/>
    <x v="1"/>
    <x v="0"/>
    <x v="4"/>
    <x v="4"/>
    <x v="4"/>
    <x v="3"/>
    <x v="0"/>
    <x v="3"/>
  </r>
  <r>
    <x v="1"/>
    <x v="4"/>
    <x v="4"/>
    <x v="0"/>
    <x v="144"/>
    <x v="198"/>
    <n v="956393.27"/>
    <x v="1"/>
    <x v="4"/>
    <x v="1"/>
    <x v="0"/>
    <x v="4"/>
    <x v="4"/>
    <x v="4"/>
    <x v="0"/>
    <x v="1"/>
    <x v="1"/>
  </r>
  <r>
    <x v="1"/>
    <x v="4"/>
    <x v="4"/>
    <x v="0"/>
    <x v="293"/>
    <x v="700"/>
    <n v="0"/>
    <x v="1"/>
    <x v="4"/>
    <x v="1"/>
    <x v="0"/>
    <x v="4"/>
    <x v="4"/>
    <x v="4"/>
    <x v="6"/>
    <x v="0"/>
    <x v="0"/>
  </r>
  <r>
    <x v="1"/>
    <x v="4"/>
    <x v="4"/>
    <x v="0"/>
    <x v="18"/>
    <x v="788"/>
    <n v="0"/>
    <x v="1"/>
    <x v="4"/>
    <x v="1"/>
    <x v="0"/>
    <x v="4"/>
    <x v="4"/>
    <x v="4"/>
    <x v="1"/>
    <x v="0"/>
    <x v="6"/>
  </r>
  <r>
    <x v="1"/>
    <x v="4"/>
    <x v="4"/>
    <x v="0"/>
    <x v="41"/>
    <x v="830"/>
    <n v="0"/>
    <x v="1"/>
    <x v="4"/>
    <x v="1"/>
    <x v="0"/>
    <x v="4"/>
    <x v="4"/>
    <x v="4"/>
    <x v="3"/>
    <x v="0"/>
    <x v="1"/>
  </r>
  <r>
    <x v="1"/>
    <x v="4"/>
    <x v="4"/>
    <x v="0"/>
    <x v="394"/>
    <x v="653"/>
    <n v="0"/>
    <x v="1"/>
    <x v="4"/>
    <x v="1"/>
    <x v="0"/>
    <x v="4"/>
    <x v="4"/>
    <x v="4"/>
    <x v="3"/>
    <x v="1"/>
    <x v="0"/>
  </r>
  <r>
    <x v="1"/>
    <x v="4"/>
    <x v="4"/>
    <x v="0"/>
    <x v="82"/>
    <x v="98"/>
    <n v="0"/>
    <x v="1"/>
    <x v="4"/>
    <x v="1"/>
    <x v="0"/>
    <x v="4"/>
    <x v="4"/>
    <x v="4"/>
    <x v="0"/>
    <x v="0"/>
    <x v="6"/>
  </r>
  <r>
    <x v="1"/>
    <x v="4"/>
    <x v="4"/>
    <x v="0"/>
    <x v="13"/>
    <x v="1062"/>
    <n v="0"/>
    <x v="1"/>
    <x v="4"/>
    <x v="1"/>
    <x v="0"/>
    <x v="4"/>
    <x v="4"/>
    <x v="4"/>
    <x v="3"/>
    <x v="0"/>
    <x v="2"/>
  </r>
  <r>
    <x v="1"/>
    <x v="4"/>
    <x v="4"/>
    <x v="0"/>
    <x v="41"/>
    <x v="1244"/>
    <n v="0"/>
    <x v="1"/>
    <x v="4"/>
    <x v="1"/>
    <x v="0"/>
    <x v="4"/>
    <x v="4"/>
    <x v="4"/>
    <x v="3"/>
    <x v="0"/>
    <x v="4"/>
  </r>
  <r>
    <x v="1"/>
    <x v="4"/>
    <x v="4"/>
    <x v="0"/>
    <x v="13"/>
    <x v="1056"/>
    <n v="0"/>
    <x v="1"/>
    <x v="4"/>
    <x v="1"/>
    <x v="0"/>
    <x v="4"/>
    <x v="4"/>
    <x v="4"/>
    <x v="3"/>
    <x v="0"/>
    <x v="2"/>
  </r>
  <r>
    <x v="1"/>
    <x v="4"/>
    <x v="4"/>
    <x v="0"/>
    <x v="478"/>
    <x v="844"/>
    <n v="0"/>
    <x v="1"/>
    <x v="4"/>
    <x v="1"/>
    <x v="0"/>
    <x v="4"/>
    <x v="4"/>
    <x v="4"/>
    <x v="3"/>
    <x v="0"/>
    <x v="7"/>
  </r>
  <r>
    <x v="1"/>
    <x v="4"/>
    <x v="4"/>
    <x v="0"/>
    <x v="351"/>
    <x v="576"/>
    <n v="0"/>
    <x v="1"/>
    <x v="4"/>
    <x v="1"/>
    <x v="0"/>
    <x v="4"/>
    <x v="4"/>
    <x v="4"/>
    <x v="2"/>
    <x v="1"/>
    <x v="5"/>
  </r>
  <r>
    <x v="1"/>
    <x v="4"/>
    <x v="4"/>
    <x v="0"/>
    <x v="273"/>
    <x v="444"/>
    <n v="0"/>
    <x v="1"/>
    <x v="4"/>
    <x v="1"/>
    <x v="0"/>
    <x v="4"/>
    <x v="4"/>
    <x v="4"/>
    <x v="1"/>
    <x v="1"/>
    <x v="3"/>
  </r>
  <r>
    <x v="1"/>
    <x v="4"/>
    <x v="4"/>
    <x v="0"/>
    <x v="426"/>
    <x v="710"/>
    <n v="0"/>
    <x v="1"/>
    <x v="4"/>
    <x v="1"/>
    <x v="0"/>
    <x v="4"/>
    <x v="4"/>
    <x v="4"/>
    <x v="3"/>
    <x v="0"/>
    <x v="4"/>
  </r>
  <r>
    <x v="1"/>
    <x v="4"/>
    <x v="4"/>
    <x v="0"/>
    <x v="91"/>
    <x v="109"/>
    <n v="235058.59"/>
    <x v="1"/>
    <x v="4"/>
    <x v="1"/>
    <x v="0"/>
    <x v="4"/>
    <x v="4"/>
    <x v="4"/>
    <x v="0"/>
    <x v="1"/>
    <x v="4"/>
  </r>
  <r>
    <x v="1"/>
    <x v="4"/>
    <x v="4"/>
    <x v="0"/>
    <x v="600"/>
    <x v="1151"/>
    <n v="0"/>
    <x v="1"/>
    <x v="4"/>
    <x v="1"/>
    <x v="0"/>
    <x v="4"/>
    <x v="4"/>
    <x v="4"/>
    <x v="3"/>
    <x v="0"/>
    <x v="1"/>
  </r>
  <r>
    <x v="1"/>
    <x v="4"/>
    <x v="4"/>
    <x v="0"/>
    <x v="36"/>
    <x v="41"/>
    <n v="0"/>
    <x v="1"/>
    <x v="4"/>
    <x v="1"/>
    <x v="0"/>
    <x v="4"/>
    <x v="4"/>
    <x v="4"/>
    <x v="1"/>
    <x v="2"/>
    <x v="7"/>
  </r>
  <r>
    <x v="1"/>
    <x v="4"/>
    <x v="4"/>
    <x v="0"/>
    <x v="56"/>
    <x v="63"/>
    <n v="0"/>
    <x v="1"/>
    <x v="4"/>
    <x v="1"/>
    <x v="0"/>
    <x v="4"/>
    <x v="4"/>
    <x v="4"/>
    <x v="6"/>
    <x v="1"/>
    <x v="6"/>
  </r>
  <r>
    <x v="1"/>
    <x v="4"/>
    <x v="4"/>
    <x v="0"/>
    <x v="108"/>
    <x v="169"/>
    <n v="0"/>
    <x v="1"/>
    <x v="4"/>
    <x v="1"/>
    <x v="0"/>
    <x v="4"/>
    <x v="4"/>
    <x v="4"/>
    <x v="4"/>
    <x v="1"/>
    <x v="1"/>
  </r>
  <r>
    <x v="1"/>
    <x v="4"/>
    <x v="4"/>
    <x v="0"/>
    <x v="1"/>
    <x v="1185"/>
    <n v="10606.18"/>
    <x v="1"/>
    <x v="4"/>
    <x v="1"/>
    <x v="0"/>
    <x v="4"/>
    <x v="4"/>
    <x v="4"/>
    <x v="3"/>
    <x v="0"/>
    <x v="0"/>
  </r>
  <r>
    <x v="1"/>
    <x v="4"/>
    <x v="4"/>
    <x v="0"/>
    <x v="426"/>
    <x v="710"/>
    <n v="0"/>
    <x v="1"/>
    <x v="4"/>
    <x v="1"/>
    <x v="0"/>
    <x v="4"/>
    <x v="4"/>
    <x v="4"/>
    <x v="3"/>
    <x v="0"/>
    <x v="0"/>
  </r>
  <r>
    <x v="1"/>
    <x v="4"/>
    <x v="4"/>
    <x v="0"/>
    <x v="5"/>
    <x v="1001"/>
    <n v="78001.11"/>
    <x v="1"/>
    <x v="4"/>
    <x v="1"/>
    <x v="0"/>
    <x v="4"/>
    <x v="4"/>
    <x v="4"/>
    <x v="3"/>
    <x v="1"/>
    <x v="3"/>
  </r>
  <r>
    <x v="1"/>
    <x v="4"/>
    <x v="4"/>
    <x v="0"/>
    <x v="22"/>
    <x v="360"/>
    <n v="0"/>
    <x v="1"/>
    <x v="4"/>
    <x v="1"/>
    <x v="0"/>
    <x v="4"/>
    <x v="4"/>
    <x v="4"/>
    <x v="0"/>
    <x v="0"/>
    <x v="2"/>
  </r>
  <r>
    <x v="1"/>
    <x v="4"/>
    <x v="4"/>
    <x v="0"/>
    <x v="5"/>
    <x v="715"/>
    <n v="0"/>
    <x v="1"/>
    <x v="4"/>
    <x v="1"/>
    <x v="0"/>
    <x v="4"/>
    <x v="4"/>
    <x v="4"/>
    <x v="3"/>
    <x v="0"/>
    <x v="1"/>
  </r>
  <r>
    <x v="1"/>
    <x v="4"/>
    <x v="4"/>
    <x v="0"/>
    <x v="430"/>
    <x v="719"/>
    <n v="0"/>
    <x v="1"/>
    <x v="4"/>
    <x v="1"/>
    <x v="0"/>
    <x v="4"/>
    <x v="4"/>
    <x v="4"/>
    <x v="2"/>
    <x v="0"/>
    <x v="1"/>
  </r>
  <r>
    <x v="1"/>
    <x v="4"/>
    <x v="4"/>
    <x v="0"/>
    <x v="93"/>
    <x v="202"/>
    <n v="0"/>
    <x v="1"/>
    <x v="4"/>
    <x v="1"/>
    <x v="0"/>
    <x v="4"/>
    <x v="4"/>
    <x v="4"/>
    <x v="0"/>
    <x v="0"/>
    <x v="5"/>
  </r>
  <r>
    <x v="1"/>
    <x v="4"/>
    <x v="4"/>
    <x v="0"/>
    <x v="426"/>
    <x v="710"/>
    <n v="0"/>
    <x v="1"/>
    <x v="4"/>
    <x v="1"/>
    <x v="0"/>
    <x v="4"/>
    <x v="4"/>
    <x v="4"/>
    <x v="3"/>
    <x v="0"/>
    <x v="7"/>
  </r>
  <r>
    <x v="1"/>
    <x v="4"/>
    <x v="4"/>
    <x v="0"/>
    <x v="11"/>
    <x v="1010"/>
    <n v="0"/>
    <x v="1"/>
    <x v="4"/>
    <x v="1"/>
    <x v="0"/>
    <x v="4"/>
    <x v="4"/>
    <x v="4"/>
    <x v="3"/>
    <x v="0"/>
    <x v="4"/>
  </r>
  <r>
    <x v="1"/>
    <x v="4"/>
    <x v="4"/>
    <x v="0"/>
    <x v="307"/>
    <x v="498"/>
    <n v="33930.93"/>
    <x v="1"/>
    <x v="4"/>
    <x v="1"/>
    <x v="0"/>
    <x v="4"/>
    <x v="4"/>
    <x v="4"/>
    <x v="4"/>
    <x v="0"/>
    <x v="3"/>
  </r>
  <r>
    <x v="1"/>
    <x v="4"/>
    <x v="4"/>
    <x v="0"/>
    <x v="530"/>
    <x v="967"/>
    <n v="0"/>
    <x v="1"/>
    <x v="4"/>
    <x v="1"/>
    <x v="0"/>
    <x v="4"/>
    <x v="4"/>
    <x v="4"/>
    <x v="3"/>
    <x v="0"/>
    <x v="3"/>
  </r>
  <r>
    <x v="1"/>
    <x v="4"/>
    <x v="4"/>
    <x v="0"/>
    <x v="178"/>
    <x v="264"/>
    <n v="83125150.959999993"/>
    <x v="1"/>
    <x v="4"/>
    <x v="1"/>
    <x v="0"/>
    <x v="4"/>
    <x v="4"/>
    <x v="4"/>
    <x v="0"/>
    <x v="1"/>
    <x v="2"/>
  </r>
  <r>
    <x v="1"/>
    <x v="4"/>
    <x v="4"/>
    <x v="0"/>
    <x v="34"/>
    <x v="142"/>
    <n v="0"/>
    <x v="1"/>
    <x v="4"/>
    <x v="1"/>
    <x v="0"/>
    <x v="4"/>
    <x v="4"/>
    <x v="4"/>
    <x v="0"/>
    <x v="0"/>
    <x v="2"/>
  </r>
  <r>
    <x v="1"/>
    <x v="4"/>
    <x v="4"/>
    <x v="0"/>
    <x v="1"/>
    <x v="1185"/>
    <n v="6251.86"/>
    <x v="1"/>
    <x v="4"/>
    <x v="1"/>
    <x v="0"/>
    <x v="4"/>
    <x v="4"/>
    <x v="4"/>
    <x v="3"/>
    <x v="0"/>
    <x v="6"/>
  </r>
  <r>
    <x v="1"/>
    <x v="4"/>
    <x v="4"/>
    <x v="0"/>
    <x v="5"/>
    <x v="940"/>
    <n v="2083.33"/>
    <x v="1"/>
    <x v="4"/>
    <x v="1"/>
    <x v="0"/>
    <x v="4"/>
    <x v="4"/>
    <x v="4"/>
    <x v="3"/>
    <x v="1"/>
    <x v="5"/>
  </r>
  <r>
    <x v="1"/>
    <x v="4"/>
    <x v="4"/>
    <x v="0"/>
    <x v="21"/>
    <x v="555"/>
    <n v="0"/>
    <x v="1"/>
    <x v="4"/>
    <x v="1"/>
    <x v="0"/>
    <x v="4"/>
    <x v="4"/>
    <x v="4"/>
    <x v="4"/>
    <x v="0"/>
    <x v="0"/>
  </r>
  <r>
    <x v="1"/>
    <x v="4"/>
    <x v="4"/>
    <x v="0"/>
    <x v="54"/>
    <x v="61"/>
    <n v="73519.95"/>
    <x v="1"/>
    <x v="4"/>
    <x v="1"/>
    <x v="0"/>
    <x v="4"/>
    <x v="4"/>
    <x v="4"/>
    <x v="2"/>
    <x v="1"/>
    <x v="2"/>
  </r>
  <r>
    <x v="1"/>
    <x v="4"/>
    <x v="4"/>
    <x v="0"/>
    <x v="234"/>
    <x v="362"/>
    <n v="0"/>
    <x v="1"/>
    <x v="4"/>
    <x v="1"/>
    <x v="0"/>
    <x v="4"/>
    <x v="4"/>
    <x v="4"/>
    <x v="3"/>
    <x v="0"/>
    <x v="5"/>
  </r>
  <r>
    <x v="1"/>
    <x v="4"/>
    <x v="4"/>
    <x v="0"/>
    <x v="1"/>
    <x v="880"/>
    <n v="0"/>
    <x v="1"/>
    <x v="4"/>
    <x v="1"/>
    <x v="0"/>
    <x v="4"/>
    <x v="4"/>
    <x v="4"/>
    <x v="3"/>
    <x v="0"/>
    <x v="3"/>
  </r>
  <r>
    <x v="1"/>
    <x v="4"/>
    <x v="4"/>
    <x v="0"/>
    <x v="11"/>
    <x v="816"/>
    <n v="0"/>
    <x v="1"/>
    <x v="4"/>
    <x v="1"/>
    <x v="0"/>
    <x v="4"/>
    <x v="4"/>
    <x v="4"/>
    <x v="1"/>
    <x v="0"/>
    <x v="6"/>
  </r>
  <r>
    <x v="1"/>
    <x v="4"/>
    <x v="4"/>
    <x v="0"/>
    <x v="322"/>
    <x v="522"/>
    <n v="0"/>
    <x v="1"/>
    <x v="4"/>
    <x v="1"/>
    <x v="0"/>
    <x v="4"/>
    <x v="4"/>
    <x v="4"/>
    <x v="4"/>
    <x v="1"/>
    <x v="5"/>
  </r>
  <r>
    <x v="1"/>
    <x v="4"/>
    <x v="4"/>
    <x v="0"/>
    <x v="11"/>
    <x v="510"/>
    <n v="0"/>
    <x v="1"/>
    <x v="4"/>
    <x v="1"/>
    <x v="0"/>
    <x v="4"/>
    <x v="4"/>
    <x v="4"/>
    <x v="3"/>
    <x v="0"/>
    <x v="4"/>
  </r>
  <r>
    <x v="1"/>
    <x v="4"/>
    <x v="4"/>
    <x v="0"/>
    <x v="9"/>
    <x v="9"/>
    <n v="0"/>
    <x v="1"/>
    <x v="4"/>
    <x v="1"/>
    <x v="0"/>
    <x v="4"/>
    <x v="4"/>
    <x v="4"/>
    <x v="0"/>
    <x v="0"/>
    <x v="0"/>
  </r>
  <r>
    <x v="1"/>
    <x v="4"/>
    <x v="4"/>
    <x v="0"/>
    <x v="589"/>
    <x v="1118"/>
    <n v="0"/>
    <x v="1"/>
    <x v="4"/>
    <x v="1"/>
    <x v="0"/>
    <x v="4"/>
    <x v="4"/>
    <x v="4"/>
    <x v="1"/>
    <x v="0"/>
    <x v="5"/>
  </r>
  <r>
    <x v="1"/>
    <x v="4"/>
    <x v="4"/>
    <x v="0"/>
    <x v="18"/>
    <x v="1273"/>
    <n v="0"/>
    <x v="1"/>
    <x v="4"/>
    <x v="1"/>
    <x v="0"/>
    <x v="4"/>
    <x v="4"/>
    <x v="4"/>
    <x v="3"/>
    <x v="0"/>
    <x v="0"/>
  </r>
  <r>
    <x v="1"/>
    <x v="4"/>
    <x v="4"/>
    <x v="0"/>
    <x v="13"/>
    <x v="619"/>
    <n v="0"/>
    <x v="1"/>
    <x v="4"/>
    <x v="1"/>
    <x v="0"/>
    <x v="4"/>
    <x v="4"/>
    <x v="4"/>
    <x v="3"/>
    <x v="0"/>
    <x v="0"/>
  </r>
  <r>
    <x v="1"/>
    <x v="4"/>
    <x v="4"/>
    <x v="0"/>
    <x v="122"/>
    <x v="675"/>
    <n v="91759.89"/>
    <x v="1"/>
    <x v="4"/>
    <x v="1"/>
    <x v="0"/>
    <x v="4"/>
    <x v="4"/>
    <x v="4"/>
    <x v="2"/>
    <x v="0"/>
    <x v="7"/>
  </r>
  <r>
    <x v="1"/>
    <x v="4"/>
    <x v="4"/>
    <x v="0"/>
    <x v="18"/>
    <x v="215"/>
    <n v="0"/>
    <x v="1"/>
    <x v="4"/>
    <x v="1"/>
    <x v="0"/>
    <x v="4"/>
    <x v="4"/>
    <x v="4"/>
    <x v="3"/>
    <x v="0"/>
    <x v="2"/>
  </r>
  <r>
    <x v="1"/>
    <x v="4"/>
    <x v="4"/>
    <x v="0"/>
    <x v="221"/>
    <x v="796"/>
    <n v="0"/>
    <x v="1"/>
    <x v="4"/>
    <x v="1"/>
    <x v="0"/>
    <x v="4"/>
    <x v="4"/>
    <x v="4"/>
    <x v="3"/>
    <x v="0"/>
    <x v="6"/>
  </r>
  <r>
    <x v="1"/>
    <x v="4"/>
    <x v="4"/>
    <x v="0"/>
    <x v="41"/>
    <x v="347"/>
    <n v="0"/>
    <x v="1"/>
    <x v="4"/>
    <x v="1"/>
    <x v="0"/>
    <x v="4"/>
    <x v="4"/>
    <x v="4"/>
    <x v="3"/>
    <x v="0"/>
    <x v="0"/>
  </r>
  <r>
    <x v="1"/>
    <x v="4"/>
    <x v="4"/>
    <x v="0"/>
    <x v="192"/>
    <x v="913"/>
    <n v="0"/>
    <x v="1"/>
    <x v="4"/>
    <x v="1"/>
    <x v="0"/>
    <x v="4"/>
    <x v="4"/>
    <x v="4"/>
    <x v="1"/>
    <x v="0"/>
    <x v="3"/>
  </r>
  <r>
    <x v="1"/>
    <x v="4"/>
    <x v="4"/>
    <x v="0"/>
    <x v="175"/>
    <x v="260"/>
    <n v="0"/>
    <x v="1"/>
    <x v="4"/>
    <x v="1"/>
    <x v="0"/>
    <x v="4"/>
    <x v="4"/>
    <x v="4"/>
    <x v="4"/>
    <x v="2"/>
    <x v="3"/>
  </r>
  <r>
    <x v="1"/>
    <x v="4"/>
    <x v="4"/>
    <x v="0"/>
    <x v="41"/>
    <x v="603"/>
    <n v="0"/>
    <x v="1"/>
    <x v="4"/>
    <x v="1"/>
    <x v="0"/>
    <x v="4"/>
    <x v="4"/>
    <x v="4"/>
    <x v="3"/>
    <x v="0"/>
    <x v="6"/>
  </r>
  <r>
    <x v="1"/>
    <x v="4"/>
    <x v="4"/>
    <x v="0"/>
    <x v="5"/>
    <x v="1229"/>
    <n v="0"/>
    <x v="1"/>
    <x v="4"/>
    <x v="1"/>
    <x v="0"/>
    <x v="4"/>
    <x v="4"/>
    <x v="4"/>
    <x v="3"/>
    <x v="0"/>
    <x v="4"/>
  </r>
  <r>
    <x v="1"/>
    <x v="4"/>
    <x v="4"/>
    <x v="0"/>
    <x v="18"/>
    <x v="588"/>
    <n v="0"/>
    <x v="1"/>
    <x v="4"/>
    <x v="1"/>
    <x v="0"/>
    <x v="4"/>
    <x v="4"/>
    <x v="4"/>
    <x v="3"/>
    <x v="0"/>
    <x v="2"/>
  </r>
  <r>
    <x v="1"/>
    <x v="4"/>
    <x v="4"/>
    <x v="0"/>
    <x v="41"/>
    <x v="838"/>
    <n v="0"/>
    <x v="1"/>
    <x v="4"/>
    <x v="1"/>
    <x v="0"/>
    <x v="4"/>
    <x v="4"/>
    <x v="4"/>
    <x v="1"/>
    <x v="0"/>
    <x v="7"/>
  </r>
  <r>
    <x v="1"/>
    <x v="4"/>
    <x v="4"/>
    <x v="0"/>
    <x v="364"/>
    <x v="602"/>
    <n v="88.97"/>
    <x v="1"/>
    <x v="4"/>
    <x v="1"/>
    <x v="0"/>
    <x v="4"/>
    <x v="4"/>
    <x v="4"/>
    <x v="2"/>
    <x v="2"/>
    <x v="4"/>
  </r>
  <r>
    <x v="1"/>
    <x v="4"/>
    <x v="4"/>
    <x v="0"/>
    <x v="1"/>
    <x v="1152"/>
    <n v="0"/>
    <x v="1"/>
    <x v="4"/>
    <x v="1"/>
    <x v="0"/>
    <x v="4"/>
    <x v="4"/>
    <x v="4"/>
    <x v="3"/>
    <x v="0"/>
    <x v="6"/>
  </r>
  <r>
    <x v="1"/>
    <x v="4"/>
    <x v="4"/>
    <x v="0"/>
    <x v="41"/>
    <x v="1134"/>
    <n v="0"/>
    <x v="1"/>
    <x v="4"/>
    <x v="1"/>
    <x v="0"/>
    <x v="4"/>
    <x v="4"/>
    <x v="4"/>
    <x v="3"/>
    <x v="0"/>
    <x v="0"/>
  </r>
  <r>
    <x v="1"/>
    <x v="4"/>
    <x v="4"/>
    <x v="0"/>
    <x v="100"/>
    <x v="569"/>
    <n v="0"/>
    <x v="1"/>
    <x v="4"/>
    <x v="1"/>
    <x v="0"/>
    <x v="4"/>
    <x v="4"/>
    <x v="4"/>
    <x v="3"/>
    <x v="0"/>
    <x v="2"/>
  </r>
  <r>
    <x v="1"/>
    <x v="4"/>
    <x v="4"/>
    <x v="0"/>
    <x v="596"/>
    <x v="1141"/>
    <n v="100248.42"/>
    <x v="1"/>
    <x v="4"/>
    <x v="1"/>
    <x v="0"/>
    <x v="4"/>
    <x v="4"/>
    <x v="4"/>
    <x v="3"/>
    <x v="0"/>
    <x v="6"/>
  </r>
  <r>
    <x v="1"/>
    <x v="4"/>
    <x v="4"/>
    <x v="0"/>
    <x v="241"/>
    <x v="375"/>
    <n v="0"/>
    <x v="1"/>
    <x v="4"/>
    <x v="1"/>
    <x v="0"/>
    <x v="4"/>
    <x v="4"/>
    <x v="4"/>
    <x v="3"/>
    <x v="1"/>
    <x v="6"/>
  </r>
  <r>
    <x v="1"/>
    <x v="4"/>
    <x v="4"/>
    <x v="0"/>
    <x v="130"/>
    <x v="929"/>
    <n v="0"/>
    <x v="1"/>
    <x v="4"/>
    <x v="1"/>
    <x v="0"/>
    <x v="4"/>
    <x v="4"/>
    <x v="4"/>
    <x v="1"/>
    <x v="0"/>
    <x v="0"/>
  </r>
  <r>
    <x v="1"/>
    <x v="4"/>
    <x v="4"/>
    <x v="0"/>
    <x v="5"/>
    <x v="589"/>
    <n v="0"/>
    <x v="1"/>
    <x v="4"/>
    <x v="1"/>
    <x v="0"/>
    <x v="4"/>
    <x v="4"/>
    <x v="4"/>
    <x v="2"/>
    <x v="1"/>
    <x v="4"/>
  </r>
  <r>
    <x v="1"/>
    <x v="4"/>
    <x v="4"/>
    <x v="0"/>
    <x v="41"/>
    <x v="1109"/>
    <n v="0"/>
    <x v="1"/>
    <x v="4"/>
    <x v="1"/>
    <x v="0"/>
    <x v="4"/>
    <x v="4"/>
    <x v="4"/>
    <x v="3"/>
    <x v="0"/>
    <x v="1"/>
  </r>
  <r>
    <x v="1"/>
    <x v="4"/>
    <x v="4"/>
    <x v="0"/>
    <x v="13"/>
    <x v="1125"/>
    <n v="0"/>
    <x v="1"/>
    <x v="4"/>
    <x v="1"/>
    <x v="0"/>
    <x v="4"/>
    <x v="4"/>
    <x v="4"/>
    <x v="3"/>
    <x v="0"/>
    <x v="1"/>
  </r>
  <r>
    <x v="1"/>
    <x v="4"/>
    <x v="4"/>
    <x v="0"/>
    <x v="261"/>
    <x v="520"/>
    <n v="0"/>
    <x v="1"/>
    <x v="4"/>
    <x v="1"/>
    <x v="0"/>
    <x v="4"/>
    <x v="4"/>
    <x v="4"/>
    <x v="3"/>
    <x v="0"/>
    <x v="7"/>
  </r>
  <r>
    <x v="1"/>
    <x v="4"/>
    <x v="4"/>
    <x v="0"/>
    <x v="622"/>
    <x v="1255"/>
    <n v="0"/>
    <x v="1"/>
    <x v="4"/>
    <x v="1"/>
    <x v="0"/>
    <x v="4"/>
    <x v="4"/>
    <x v="4"/>
    <x v="3"/>
    <x v="1"/>
    <x v="6"/>
  </r>
  <r>
    <x v="1"/>
    <x v="4"/>
    <x v="4"/>
    <x v="0"/>
    <x v="363"/>
    <x v="599"/>
    <n v="88.97"/>
    <x v="1"/>
    <x v="4"/>
    <x v="1"/>
    <x v="0"/>
    <x v="4"/>
    <x v="4"/>
    <x v="4"/>
    <x v="2"/>
    <x v="1"/>
    <x v="0"/>
  </r>
  <r>
    <x v="1"/>
    <x v="4"/>
    <x v="4"/>
    <x v="0"/>
    <x v="13"/>
    <x v="422"/>
    <n v="0"/>
    <x v="1"/>
    <x v="4"/>
    <x v="1"/>
    <x v="0"/>
    <x v="4"/>
    <x v="4"/>
    <x v="4"/>
    <x v="3"/>
    <x v="0"/>
    <x v="4"/>
  </r>
  <r>
    <x v="1"/>
    <x v="4"/>
    <x v="4"/>
    <x v="0"/>
    <x v="394"/>
    <x v="653"/>
    <n v="0"/>
    <x v="1"/>
    <x v="4"/>
    <x v="1"/>
    <x v="0"/>
    <x v="4"/>
    <x v="4"/>
    <x v="4"/>
    <x v="3"/>
    <x v="1"/>
    <x v="5"/>
  </r>
  <r>
    <x v="1"/>
    <x v="4"/>
    <x v="4"/>
    <x v="0"/>
    <x v="1"/>
    <x v="801"/>
    <n v="0"/>
    <x v="1"/>
    <x v="4"/>
    <x v="1"/>
    <x v="0"/>
    <x v="4"/>
    <x v="4"/>
    <x v="4"/>
    <x v="1"/>
    <x v="0"/>
    <x v="2"/>
  </r>
  <r>
    <x v="1"/>
    <x v="4"/>
    <x v="4"/>
    <x v="0"/>
    <x v="1"/>
    <x v="880"/>
    <n v="0"/>
    <x v="1"/>
    <x v="4"/>
    <x v="1"/>
    <x v="0"/>
    <x v="4"/>
    <x v="4"/>
    <x v="4"/>
    <x v="3"/>
    <x v="0"/>
    <x v="5"/>
  </r>
  <r>
    <x v="1"/>
    <x v="4"/>
    <x v="4"/>
    <x v="0"/>
    <x v="63"/>
    <x v="229"/>
    <n v="0"/>
    <x v="1"/>
    <x v="4"/>
    <x v="1"/>
    <x v="0"/>
    <x v="4"/>
    <x v="4"/>
    <x v="4"/>
    <x v="3"/>
    <x v="0"/>
    <x v="1"/>
  </r>
  <r>
    <x v="1"/>
    <x v="4"/>
    <x v="4"/>
    <x v="0"/>
    <x v="504"/>
    <x v="912"/>
    <n v="0"/>
    <x v="1"/>
    <x v="4"/>
    <x v="1"/>
    <x v="0"/>
    <x v="4"/>
    <x v="4"/>
    <x v="4"/>
    <x v="3"/>
    <x v="0"/>
    <x v="2"/>
  </r>
  <r>
    <x v="1"/>
    <x v="4"/>
    <x v="4"/>
    <x v="0"/>
    <x v="447"/>
    <x v="759"/>
    <n v="79190.11"/>
    <x v="1"/>
    <x v="4"/>
    <x v="1"/>
    <x v="0"/>
    <x v="4"/>
    <x v="4"/>
    <x v="4"/>
    <x v="0"/>
    <x v="1"/>
    <x v="1"/>
  </r>
  <r>
    <x v="1"/>
    <x v="4"/>
    <x v="4"/>
    <x v="0"/>
    <x v="106"/>
    <x v="1325"/>
    <n v="0"/>
    <x v="1"/>
    <x v="4"/>
    <x v="1"/>
    <x v="0"/>
    <x v="4"/>
    <x v="4"/>
    <x v="4"/>
    <x v="1"/>
    <x v="2"/>
    <x v="3"/>
  </r>
  <r>
    <x v="1"/>
    <x v="4"/>
    <x v="4"/>
    <x v="0"/>
    <x v="365"/>
    <x v="604"/>
    <n v="28483.98"/>
    <x v="1"/>
    <x v="4"/>
    <x v="1"/>
    <x v="0"/>
    <x v="4"/>
    <x v="4"/>
    <x v="4"/>
    <x v="2"/>
    <x v="0"/>
    <x v="1"/>
  </r>
  <r>
    <x v="1"/>
    <x v="4"/>
    <x v="4"/>
    <x v="0"/>
    <x v="198"/>
    <x v="1302"/>
    <n v="0"/>
    <x v="1"/>
    <x v="4"/>
    <x v="1"/>
    <x v="0"/>
    <x v="4"/>
    <x v="4"/>
    <x v="4"/>
    <x v="3"/>
    <x v="0"/>
    <x v="6"/>
  </r>
  <r>
    <x v="1"/>
    <x v="4"/>
    <x v="4"/>
    <x v="0"/>
    <x v="18"/>
    <x v="1236"/>
    <n v="0"/>
    <x v="1"/>
    <x v="4"/>
    <x v="1"/>
    <x v="0"/>
    <x v="4"/>
    <x v="4"/>
    <x v="4"/>
    <x v="3"/>
    <x v="0"/>
    <x v="1"/>
  </r>
  <r>
    <x v="1"/>
    <x v="4"/>
    <x v="4"/>
    <x v="0"/>
    <x v="41"/>
    <x v="1196"/>
    <n v="0"/>
    <x v="1"/>
    <x v="4"/>
    <x v="1"/>
    <x v="0"/>
    <x v="4"/>
    <x v="4"/>
    <x v="4"/>
    <x v="3"/>
    <x v="0"/>
    <x v="0"/>
  </r>
  <r>
    <x v="1"/>
    <x v="4"/>
    <x v="4"/>
    <x v="0"/>
    <x v="5"/>
    <x v="1001"/>
    <n v="78001.11"/>
    <x v="1"/>
    <x v="4"/>
    <x v="1"/>
    <x v="0"/>
    <x v="4"/>
    <x v="4"/>
    <x v="4"/>
    <x v="3"/>
    <x v="1"/>
    <x v="6"/>
  </r>
  <r>
    <x v="1"/>
    <x v="4"/>
    <x v="4"/>
    <x v="0"/>
    <x v="13"/>
    <x v="1221"/>
    <n v="23699.1"/>
    <x v="1"/>
    <x v="4"/>
    <x v="1"/>
    <x v="0"/>
    <x v="4"/>
    <x v="4"/>
    <x v="4"/>
    <x v="3"/>
    <x v="0"/>
    <x v="3"/>
  </r>
  <r>
    <x v="1"/>
    <x v="4"/>
    <x v="4"/>
    <x v="0"/>
    <x v="95"/>
    <x v="114"/>
    <n v="0"/>
    <x v="1"/>
    <x v="4"/>
    <x v="1"/>
    <x v="0"/>
    <x v="4"/>
    <x v="4"/>
    <x v="4"/>
    <x v="0"/>
    <x v="0"/>
    <x v="0"/>
  </r>
  <r>
    <x v="1"/>
    <x v="4"/>
    <x v="4"/>
    <x v="0"/>
    <x v="293"/>
    <x v="481"/>
    <n v="0"/>
    <x v="1"/>
    <x v="4"/>
    <x v="1"/>
    <x v="0"/>
    <x v="4"/>
    <x v="4"/>
    <x v="4"/>
    <x v="2"/>
    <x v="0"/>
    <x v="1"/>
  </r>
  <r>
    <x v="1"/>
    <x v="4"/>
    <x v="4"/>
    <x v="0"/>
    <x v="13"/>
    <x v="1167"/>
    <n v="0"/>
    <x v="1"/>
    <x v="4"/>
    <x v="1"/>
    <x v="0"/>
    <x v="4"/>
    <x v="4"/>
    <x v="4"/>
    <x v="3"/>
    <x v="0"/>
    <x v="2"/>
  </r>
  <r>
    <x v="1"/>
    <x v="4"/>
    <x v="4"/>
    <x v="0"/>
    <x v="311"/>
    <x v="503"/>
    <n v="0"/>
    <x v="1"/>
    <x v="4"/>
    <x v="1"/>
    <x v="0"/>
    <x v="4"/>
    <x v="4"/>
    <x v="4"/>
    <x v="4"/>
    <x v="0"/>
    <x v="0"/>
  </r>
  <r>
    <x v="1"/>
    <x v="4"/>
    <x v="4"/>
    <x v="0"/>
    <x v="479"/>
    <x v="1064"/>
    <n v="0"/>
    <x v="1"/>
    <x v="4"/>
    <x v="1"/>
    <x v="0"/>
    <x v="4"/>
    <x v="4"/>
    <x v="4"/>
    <x v="3"/>
    <x v="0"/>
    <x v="3"/>
  </r>
  <r>
    <x v="1"/>
    <x v="4"/>
    <x v="4"/>
    <x v="0"/>
    <x v="144"/>
    <x v="198"/>
    <n v="956393.27"/>
    <x v="1"/>
    <x v="4"/>
    <x v="1"/>
    <x v="0"/>
    <x v="4"/>
    <x v="4"/>
    <x v="4"/>
    <x v="0"/>
    <x v="1"/>
    <x v="7"/>
  </r>
  <r>
    <x v="1"/>
    <x v="4"/>
    <x v="4"/>
    <x v="0"/>
    <x v="1"/>
    <x v="869"/>
    <n v="0"/>
    <x v="1"/>
    <x v="4"/>
    <x v="1"/>
    <x v="0"/>
    <x v="4"/>
    <x v="4"/>
    <x v="4"/>
    <x v="3"/>
    <x v="0"/>
    <x v="3"/>
  </r>
  <r>
    <x v="1"/>
    <x v="4"/>
    <x v="4"/>
    <x v="0"/>
    <x v="428"/>
    <x v="714"/>
    <n v="0"/>
    <x v="1"/>
    <x v="4"/>
    <x v="1"/>
    <x v="0"/>
    <x v="4"/>
    <x v="4"/>
    <x v="4"/>
    <x v="3"/>
    <x v="1"/>
    <x v="5"/>
  </r>
  <r>
    <x v="1"/>
    <x v="4"/>
    <x v="4"/>
    <x v="0"/>
    <x v="449"/>
    <x v="768"/>
    <n v="0"/>
    <x v="1"/>
    <x v="4"/>
    <x v="1"/>
    <x v="0"/>
    <x v="4"/>
    <x v="4"/>
    <x v="4"/>
    <x v="3"/>
    <x v="1"/>
    <x v="5"/>
  </r>
  <r>
    <x v="1"/>
    <x v="4"/>
    <x v="4"/>
    <x v="0"/>
    <x v="316"/>
    <x v="509"/>
    <n v="0"/>
    <x v="1"/>
    <x v="4"/>
    <x v="1"/>
    <x v="0"/>
    <x v="4"/>
    <x v="4"/>
    <x v="4"/>
    <x v="4"/>
    <x v="1"/>
    <x v="5"/>
  </r>
  <r>
    <x v="1"/>
    <x v="4"/>
    <x v="4"/>
    <x v="0"/>
    <x v="447"/>
    <x v="759"/>
    <n v="79190.11"/>
    <x v="1"/>
    <x v="4"/>
    <x v="1"/>
    <x v="0"/>
    <x v="4"/>
    <x v="4"/>
    <x v="4"/>
    <x v="0"/>
    <x v="1"/>
    <x v="4"/>
  </r>
  <r>
    <x v="1"/>
    <x v="4"/>
    <x v="4"/>
    <x v="0"/>
    <x v="146"/>
    <x v="200"/>
    <n v="0"/>
    <x v="1"/>
    <x v="4"/>
    <x v="1"/>
    <x v="0"/>
    <x v="4"/>
    <x v="4"/>
    <x v="4"/>
    <x v="0"/>
    <x v="0"/>
    <x v="3"/>
  </r>
  <r>
    <x v="1"/>
    <x v="4"/>
    <x v="4"/>
    <x v="0"/>
    <x v="634"/>
    <x v="1298"/>
    <n v="4414.6499999999996"/>
    <x v="1"/>
    <x v="4"/>
    <x v="1"/>
    <x v="0"/>
    <x v="4"/>
    <x v="4"/>
    <x v="4"/>
    <x v="1"/>
    <x v="0"/>
    <x v="2"/>
  </r>
  <r>
    <x v="1"/>
    <x v="4"/>
    <x v="4"/>
    <x v="0"/>
    <x v="608"/>
    <x v="1176"/>
    <n v="0"/>
    <x v="1"/>
    <x v="4"/>
    <x v="1"/>
    <x v="0"/>
    <x v="4"/>
    <x v="4"/>
    <x v="4"/>
    <x v="3"/>
    <x v="1"/>
    <x v="5"/>
  </r>
  <r>
    <x v="1"/>
    <x v="4"/>
    <x v="4"/>
    <x v="0"/>
    <x v="140"/>
    <x v="192"/>
    <n v="0"/>
    <x v="1"/>
    <x v="4"/>
    <x v="1"/>
    <x v="0"/>
    <x v="4"/>
    <x v="4"/>
    <x v="4"/>
    <x v="0"/>
    <x v="0"/>
    <x v="7"/>
  </r>
  <r>
    <x v="1"/>
    <x v="4"/>
    <x v="4"/>
    <x v="0"/>
    <x v="660"/>
    <x v="1371"/>
    <n v="41937.1"/>
    <x v="1"/>
    <x v="4"/>
    <x v="1"/>
    <x v="0"/>
    <x v="4"/>
    <x v="4"/>
    <x v="4"/>
    <x v="3"/>
    <x v="1"/>
    <x v="1"/>
  </r>
  <r>
    <x v="1"/>
    <x v="4"/>
    <x v="4"/>
    <x v="0"/>
    <x v="566"/>
    <x v="1057"/>
    <n v="3971.58"/>
    <x v="1"/>
    <x v="4"/>
    <x v="1"/>
    <x v="0"/>
    <x v="4"/>
    <x v="4"/>
    <x v="4"/>
    <x v="3"/>
    <x v="0"/>
    <x v="0"/>
  </r>
  <r>
    <x v="1"/>
    <x v="4"/>
    <x v="4"/>
    <x v="0"/>
    <x v="11"/>
    <x v="601"/>
    <n v="494906.75"/>
    <x v="1"/>
    <x v="4"/>
    <x v="1"/>
    <x v="0"/>
    <x v="4"/>
    <x v="4"/>
    <x v="4"/>
    <x v="3"/>
    <x v="0"/>
    <x v="5"/>
  </r>
  <r>
    <x v="1"/>
    <x v="4"/>
    <x v="4"/>
    <x v="0"/>
    <x v="186"/>
    <x v="275"/>
    <n v="0"/>
    <x v="1"/>
    <x v="4"/>
    <x v="1"/>
    <x v="0"/>
    <x v="4"/>
    <x v="4"/>
    <x v="4"/>
    <x v="2"/>
    <x v="0"/>
    <x v="0"/>
  </r>
  <r>
    <x v="1"/>
    <x v="4"/>
    <x v="4"/>
    <x v="0"/>
    <x v="609"/>
    <x v="1177"/>
    <n v="0"/>
    <x v="1"/>
    <x v="4"/>
    <x v="1"/>
    <x v="0"/>
    <x v="4"/>
    <x v="4"/>
    <x v="4"/>
    <x v="3"/>
    <x v="0"/>
    <x v="7"/>
  </r>
  <r>
    <x v="1"/>
    <x v="4"/>
    <x v="4"/>
    <x v="0"/>
    <x v="395"/>
    <x v="1279"/>
    <n v="0"/>
    <x v="1"/>
    <x v="4"/>
    <x v="1"/>
    <x v="0"/>
    <x v="4"/>
    <x v="4"/>
    <x v="4"/>
    <x v="3"/>
    <x v="0"/>
    <x v="5"/>
  </r>
  <r>
    <x v="1"/>
    <x v="4"/>
    <x v="4"/>
    <x v="0"/>
    <x v="46"/>
    <x v="52"/>
    <n v="0"/>
    <x v="1"/>
    <x v="4"/>
    <x v="1"/>
    <x v="0"/>
    <x v="4"/>
    <x v="4"/>
    <x v="4"/>
    <x v="0"/>
    <x v="0"/>
    <x v="5"/>
  </r>
  <r>
    <x v="1"/>
    <x v="4"/>
    <x v="4"/>
    <x v="0"/>
    <x v="128"/>
    <x v="172"/>
    <n v="0"/>
    <x v="1"/>
    <x v="4"/>
    <x v="1"/>
    <x v="0"/>
    <x v="4"/>
    <x v="4"/>
    <x v="4"/>
    <x v="3"/>
    <x v="0"/>
    <x v="3"/>
  </r>
  <r>
    <x v="1"/>
    <x v="4"/>
    <x v="4"/>
    <x v="0"/>
    <x v="11"/>
    <x v="813"/>
    <n v="0"/>
    <x v="1"/>
    <x v="4"/>
    <x v="1"/>
    <x v="0"/>
    <x v="4"/>
    <x v="4"/>
    <x v="4"/>
    <x v="1"/>
    <x v="0"/>
    <x v="6"/>
  </r>
  <r>
    <x v="1"/>
    <x v="4"/>
    <x v="4"/>
    <x v="0"/>
    <x v="314"/>
    <x v="507"/>
    <n v="0"/>
    <x v="1"/>
    <x v="4"/>
    <x v="1"/>
    <x v="0"/>
    <x v="4"/>
    <x v="4"/>
    <x v="4"/>
    <x v="4"/>
    <x v="1"/>
    <x v="6"/>
  </r>
  <r>
    <x v="1"/>
    <x v="4"/>
    <x v="4"/>
    <x v="0"/>
    <x v="18"/>
    <x v="339"/>
    <n v="247675.33"/>
    <x v="1"/>
    <x v="4"/>
    <x v="1"/>
    <x v="0"/>
    <x v="4"/>
    <x v="4"/>
    <x v="4"/>
    <x v="3"/>
    <x v="0"/>
    <x v="5"/>
  </r>
  <r>
    <x v="1"/>
    <x v="4"/>
    <x v="4"/>
    <x v="0"/>
    <x v="576"/>
    <x v="1089"/>
    <n v="0"/>
    <x v="1"/>
    <x v="4"/>
    <x v="1"/>
    <x v="0"/>
    <x v="4"/>
    <x v="4"/>
    <x v="4"/>
    <x v="3"/>
    <x v="0"/>
    <x v="2"/>
  </r>
  <r>
    <x v="1"/>
    <x v="4"/>
    <x v="4"/>
    <x v="0"/>
    <x v="115"/>
    <x v="226"/>
    <n v="4511169.08"/>
    <x v="1"/>
    <x v="4"/>
    <x v="1"/>
    <x v="0"/>
    <x v="4"/>
    <x v="4"/>
    <x v="4"/>
    <x v="1"/>
    <x v="1"/>
    <x v="3"/>
  </r>
  <r>
    <x v="1"/>
    <x v="4"/>
    <x v="4"/>
    <x v="0"/>
    <x v="508"/>
    <x v="1186"/>
    <n v="0"/>
    <x v="1"/>
    <x v="4"/>
    <x v="1"/>
    <x v="0"/>
    <x v="4"/>
    <x v="4"/>
    <x v="4"/>
    <x v="1"/>
    <x v="0"/>
    <x v="4"/>
  </r>
  <r>
    <x v="1"/>
    <x v="4"/>
    <x v="4"/>
    <x v="0"/>
    <x v="13"/>
    <x v="904"/>
    <n v="97065.32"/>
    <x v="1"/>
    <x v="4"/>
    <x v="1"/>
    <x v="0"/>
    <x v="4"/>
    <x v="4"/>
    <x v="4"/>
    <x v="3"/>
    <x v="0"/>
    <x v="3"/>
  </r>
  <r>
    <x v="1"/>
    <x v="4"/>
    <x v="4"/>
    <x v="0"/>
    <x v="215"/>
    <x v="321"/>
    <n v="0"/>
    <x v="1"/>
    <x v="4"/>
    <x v="1"/>
    <x v="0"/>
    <x v="4"/>
    <x v="4"/>
    <x v="4"/>
    <x v="3"/>
    <x v="1"/>
    <x v="5"/>
  </r>
  <r>
    <x v="1"/>
    <x v="4"/>
    <x v="4"/>
    <x v="0"/>
    <x v="148"/>
    <x v="204"/>
    <n v="761530.85"/>
    <x v="1"/>
    <x v="4"/>
    <x v="1"/>
    <x v="0"/>
    <x v="4"/>
    <x v="4"/>
    <x v="4"/>
    <x v="3"/>
    <x v="1"/>
    <x v="5"/>
  </r>
  <r>
    <x v="1"/>
    <x v="4"/>
    <x v="4"/>
    <x v="0"/>
    <x v="10"/>
    <x v="10"/>
    <n v="0"/>
    <x v="1"/>
    <x v="4"/>
    <x v="1"/>
    <x v="0"/>
    <x v="4"/>
    <x v="4"/>
    <x v="4"/>
    <x v="0"/>
    <x v="0"/>
    <x v="6"/>
  </r>
  <r>
    <x v="1"/>
    <x v="4"/>
    <x v="4"/>
    <x v="0"/>
    <x v="18"/>
    <x v="946"/>
    <n v="0"/>
    <x v="1"/>
    <x v="4"/>
    <x v="1"/>
    <x v="0"/>
    <x v="4"/>
    <x v="4"/>
    <x v="4"/>
    <x v="3"/>
    <x v="0"/>
    <x v="2"/>
  </r>
  <r>
    <x v="1"/>
    <x v="4"/>
    <x v="4"/>
    <x v="0"/>
    <x v="139"/>
    <x v="388"/>
    <n v="57033.31"/>
    <x v="1"/>
    <x v="4"/>
    <x v="1"/>
    <x v="0"/>
    <x v="4"/>
    <x v="4"/>
    <x v="4"/>
    <x v="2"/>
    <x v="1"/>
    <x v="3"/>
  </r>
  <r>
    <x v="1"/>
    <x v="4"/>
    <x v="4"/>
    <x v="0"/>
    <x v="13"/>
    <x v="469"/>
    <n v="7967.24"/>
    <x v="1"/>
    <x v="4"/>
    <x v="1"/>
    <x v="0"/>
    <x v="4"/>
    <x v="4"/>
    <x v="4"/>
    <x v="3"/>
    <x v="0"/>
    <x v="0"/>
  </r>
  <r>
    <x v="1"/>
    <x v="4"/>
    <x v="4"/>
    <x v="0"/>
    <x v="5"/>
    <x v="754"/>
    <n v="0"/>
    <x v="1"/>
    <x v="4"/>
    <x v="1"/>
    <x v="0"/>
    <x v="4"/>
    <x v="4"/>
    <x v="4"/>
    <x v="3"/>
    <x v="0"/>
    <x v="2"/>
  </r>
  <r>
    <x v="1"/>
    <x v="4"/>
    <x v="4"/>
    <x v="0"/>
    <x v="44"/>
    <x v="419"/>
    <n v="0"/>
    <x v="1"/>
    <x v="4"/>
    <x v="1"/>
    <x v="0"/>
    <x v="4"/>
    <x v="4"/>
    <x v="4"/>
    <x v="0"/>
    <x v="0"/>
    <x v="7"/>
  </r>
  <r>
    <x v="1"/>
    <x v="4"/>
    <x v="4"/>
    <x v="0"/>
    <x v="26"/>
    <x v="1334"/>
    <n v="0"/>
    <x v="1"/>
    <x v="4"/>
    <x v="1"/>
    <x v="0"/>
    <x v="4"/>
    <x v="4"/>
    <x v="4"/>
    <x v="0"/>
    <x v="0"/>
    <x v="1"/>
  </r>
  <r>
    <x v="1"/>
    <x v="4"/>
    <x v="4"/>
    <x v="0"/>
    <x v="41"/>
    <x v="1303"/>
    <n v="0"/>
    <x v="1"/>
    <x v="4"/>
    <x v="1"/>
    <x v="0"/>
    <x v="4"/>
    <x v="4"/>
    <x v="4"/>
    <x v="3"/>
    <x v="0"/>
    <x v="1"/>
  </r>
  <r>
    <x v="1"/>
    <x v="4"/>
    <x v="4"/>
    <x v="0"/>
    <x v="13"/>
    <x v="984"/>
    <n v="2986.12"/>
    <x v="1"/>
    <x v="4"/>
    <x v="1"/>
    <x v="0"/>
    <x v="4"/>
    <x v="4"/>
    <x v="4"/>
    <x v="3"/>
    <x v="0"/>
    <x v="0"/>
  </r>
  <r>
    <x v="1"/>
    <x v="4"/>
    <x v="4"/>
    <x v="0"/>
    <x v="35"/>
    <x v="40"/>
    <n v="0"/>
    <x v="1"/>
    <x v="4"/>
    <x v="1"/>
    <x v="0"/>
    <x v="4"/>
    <x v="4"/>
    <x v="4"/>
    <x v="0"/>
    <x v="0"/>
    <x v="6"/>
  </r>
  <r>
    <x v="1"/>
    <x v="4"/>
    <x v="4"/>
    <x v="0"/>
    <x v="13"/>
    <x v="84"/>
    <n v="0"/>
    <x v="1"/>
    <x v="4"/>
    <x v="1"/>
    <x v="0"/>
    <x v="4"/>
    <x v="4"/>
    <x v="4"/>
    <x v="1"/>
    <x v="0"/>
    <x v="3"/>
  </r>
  <r>
    <x v="1"/>
    <x v="4"/>
    <x v="4"/>
    <x v="0"/>
    <x v="287"/>
    <x v="473"/>
    <n v="0"/>
    <x v="1"/>
    <x v="4"/>
    <x v="1"/>
    <x v="0"/>
    <x v="4"/>
    <x v="4"/>
    <x v="4"/>
    <x v="4"/>
    <x v="1"/>
    <x v="5"/>
  </r>
  <r>
    <x v="1"/>
    <x v="4"/>
    <x v="4"/>
    <x v="0"/>
    <x v="622"/>
    <x v="1255"/>
    <n v="0"/>
    <x v="1"/>
    <x v="4"/>
    <x v="1"/>
    <x v="0"/>
    <x v="4"/>
    <x v="4"/>
    <x v="4"/>
    <x v="3"/>
    <x v="1"/>
    <x v="3"/>
  </r>
  <r>
    <x v="1"/>
    <x v="4"/>
    <x v="4"/>
    <x v="0"/>
    <x v="36"/>
    <x v="41"/>
    <n v="0"/>
    <x v="1"/>
    <x v="4"/>
    <x v="1"/>
    <x v="0"/>
    <x v="4"/>
    <x v="4"/>
    <x v="4"/>
    <x v="1"/>
    <x v="2"/>
    <x v="4"/>
  </r>
  <r>
    <x v="1"/>
    <x v="4"/>
    <x v="4"/>
    <x v="0"/>
    <x v="616"/>
    <x v="1207"/>
    <n v="430826.19"/>
    <x v="1"/>
    <x v="4"/>
    <x v="1"/>
    <x v="0"/>
    <x v="4"/>
    <x v="4"/>
    <x v="4"/>
    <x v="3"/>
    <x v="1"/>
    <x v="3"/>
  </r>
  <r>
    <x v="1"/>
    <x v="4"/>
    <x v="4"/>
    <x v="0"/>
    <x v="535"/>
    <x v="977"/>
    <n v="148469.32999999999"/>
    <x v="1"/>
    <x v="4"/>
    <x v="1"/>
    <x v="0"/>
    <x v="4"/>
    <x v="4"/>
    <x v="4"/>
    <x v="3"/>
    <x v="1"/>
    <x v="0"/>
  </r>
  <r>
    <x v="1"/>
    <x v="4"/>
    <x v="4"/>
    <x v="0"/>
    <x v="41"/>
    <x v="595"/>
    <n v="1172.2"/>
    <x v="1"/>
    <x v="4"/>
    <x v="1"/>
    <x v="0"/>
    <x v="4"/>
    <x v="4"/>
    <x v="4"/>
    <x v="3"/>
    <x v="0"/>
    <x v="2"/>
  </r>
  <r>
    <x v="1"/>
    <x v="4"/>
    <x v="4"/>
    <x v="0"/>
    <x v="228"/>
    <x v="343"/>
    <n v="7537.75"/>
    <x v="1"/>
    <x v="4"/>
    <x v="1"/>
    <x v="0"/>
    <x v="4"/>
    <x v="4"/>
    <x v="4"/>
    <x v="0"/>
    <x v="0"/>
    <x v="5"/>
  </r>
  <r>
    <x v="1"/>
    <x v="4"/>
    <x v="4"/>
    <x v="0"/>
    <x v="339"/>
    <x v="549"/>
    <n v="0"/>
    <x v="1"/>
    <x v="4"/>
    <x v="1"/>
    <x v="0"/>
    <x v="4"/>
    <x v="4"/>
    <x v="4"/>
    <x v="0"/>
    <x v="0"/>
    <x v="5"/>
  </r>
  <r>
    <x v="1"/>
    <x v="4"/>
    <x v="4"/>
    <x v="0"/>
    <x v="383"/>
    <x v="632"/>
    <n v="0"/>
    <x v="1"/>
    <x v="4"/>
    <x v="1"/>
    <x v="0"/>
    <x v="4"/>
    <x v="4"/>
    <x v="4"/>
    <x v="2"/>
    <x v="0"/>
    <x v="6"/>
  </r>
  <r>
    <x v="1"/>
    <x v="4"/>
    <x v="4"/>
    <x v="0"/>
    <x v="10"/>
    <x v="10"/>
    <n v="0"/>
    <x v="1"/>
    <x v="4"/>
    <x v="1"/>
    <x v="0"/>
    <x v="4"/>
    <x v="4"/>
    <x v="4"/>
    <x v="0"/>
    <x v="0"/>
    <x v="4"/>
  </r>
  <r>
    <x v="1"/>
    <x v="4"/>
    <x v="4"/>
    <x v="0"/>
    <x v="41"/>
    <x v="876"/>
    <n v="0"/>
    <x v="1"/>
    <x v="4"/>
    <x v="1"/>
    <x v="0"/>
    <x v="4"/>
    <x v="4"/>
    <x v="4"/>
    <x v="3"/>
    <x v="0"/>
    <x v="5"/>
  </r>
  <r>
    <x v="1"/>
    <x v="4"/>
    <x v="4"/>
    <x v="0"/>
    <x v="353"/>
    <x v="580"/>
    <n v="8358.84"/>
    <x v="1"/>
    <x v="4"/>
    <x v="1"/>
    <x v="0"/>
    <x v="4"/>
    <x v="4"/>
    <x v="4"/>
    <x v="4"/>
    <x v="2"/>
    <x v="1"/>
  </r>
  <r>
    <x v="1"/>
    <x v="4"/>
    <x v="4"/>
    <x v="0"/>
    <x v="71"/>
    <x v="87"/>
    <n v="0"/>
    <x v="1"/>
    <x v="4"/>
    <x v="1"/>
    <x v="0"/>
    <x v="4"/>
    <x v="4"/>
    <x v="4"/>
    <x v="2"/>
    <x v="0"/>
    <x v="5"/>
  </r>
  <r>
    <x v="1"/>
    <x v="4"/>
    <x v="4"/>
    <x v="0"/>
    <x v="11"/>
    <x v="1234"/>
    <n v="0"/>
    <x v="1"/>
    <x v="4"/>
    <x v="1"/>
    <x v="0"/>
    <x v="4"/>
    <x v="4"/>
    <x v="4"/>
    <x v="3"/>
    <x v="0"/>
    <x v="7"/>
  </r>
  <r>
    <x v="1"/>
    <x v="4"/>
    <x v="4"/>
    <x v="0"/>
    <x v="60"/>
    <x v="667"/>
    <n v="0"/>
    <x v="1"/>
    <x v="4"/>
    <x v="1"/>
    <x v="0"/>
    <x v="4"/>
    <x v="4"/>
    <x v="4"/>
    <x v="2"/>
    <x v="1"/>
    <x v="7"/>
  </r>
  <r>
    <x v="1"/>
    <x v="4"/>
    <x v="4"/>
    <x v="0"/>
    <x v="136"/>
    <x v="185"/>
    <n v="0"/>
    <x v="1"/>
    <x v="4"/>
    <x v="1"/>
    <x v="0"/>
    <x v="4"/>
    <x v="4"/>
    <x v="4"/>
    <x v="0"/>
    <x v="0"/>
    <x v="4"/>
  </r>
  <r>
    <x v="1"/>
    <x v="4"/>
    <x v="4"/>
    <x v="0"/>
    <x v="13"/>
    <x v="948"/>
    <n v="0"/>
    <x v="1"/>
    <x v="4"/>
    <x v="1"/>
    <x v="0"/>
    <x v="4"/>
    <x v="4"/>
    <x v="4"/>
    <x v="3"/>
    <x v="0"/>
    <x v="3"/>
  </r>
  <r>
    <x v="1"/>
    <x v="4"/>
    <x v="4"/>
    <x v="0"/>
    <x v="1"/>
    <x v="546"/>
    <n v="0"/>
    <x v="1"/>
    <x v="4"/>
    <x v="1"/>
    <x v="0"/>
    <x v="4"/>
    <x v="4"/>
    <x v="4"/>
    <x v="3"/>
    <x v="0"/>
    <x v="7"/>
  </r>
  <r>
    <x v="1"/>
    <x v="4"/>
    <x v="4"/>
    <x v="0"/>
    <x v="588"/>
    <x v="1117"/>
    <n v="0"/>
    <x v="1"/>
    <x v="4"/>
    <x v="1"/>
    <x v="0"/>
    <x v="4"/>
    <x v="4"/>
    <x v="4"/>
    <x v="4"/>
    <x v="1"/>
    <x v="1"/>
  </r>
  <r>
    <x v="1"/>
    <x v="4"/>
    <x v="4"/>
    <x v="0"/>
    <x v="373"/>
    <x v="617"/>
    <n v="-47598.94"/>
    <x v="1"/>
    <x v="4"/>
    <x v="1"/>
    <x v="0"/>
    <x v="4"/>
    <x v="4"/>
    <x v="4"/>
    <x v="3"/>
    <x v="0"/>
    <x v="3"/>
  </r>
  <r>
    <x v="1"/>
    <x v="4"/>
    <x v="4"/>
    <x v="0"/>
    <x v="244"/>
    <x v="383"/>
    <n v="2308.5300000000002"/>
    <x v="1"/>
    <x v="4"/>
    <x v="1"/>
    <x v="0"/>
    <x v="4"/>
    <x v="4"/>
    <x v="4"/>
    <x v="6"/>
    <x v="1"/>
    <x v="5"/>
  </r>
  <r>
    <x v="1"/>
    <x v="4"/>
    <x v="4"/>
    <x v="0"/>
    <x v="26"/>
    <x v="1334"/>
    <n v="0"/>
    <x v="1"/>
    <x v="4"/>
    <x v="1"/>
    <x v="0"/>
    <x v="4"/>
    <x v="4"/>
    <x v="4"/>
    <x v="0"/>
    <x v="0"/>
    <x v="2"/>
  </r>
  <r>
    <x v="1"/>
    <x v="4"/>
    <x v="4"/>
    <x v="0"/>
    <x v="609"/>
    <x v="1177"/>
    <n v="0"/>
    <x v="1"/>
    <x v="4"/>
    <x v="1"/>
    <x v="0"/>
    <x v="4"/>
    <x v="4"/>
    <x v="4"/>
    <x v="3"/>
    <x v="0"/>
    <x v="2"/>
  </r>
  <r>
    <x v="1"/>
    <x v="4"/>
    <x v="4"/>
    <x v="0"/>
    <x v="117"/>
    <x v="221"/>
    <n v="167.64"/>
    <x v="1"/>
    <x v="4"/>
    <x v="1"/>
    <x v="0"/>
    <x v="4"/>
    <x v="4"/>
    <x v="4"/>
    <x v="3"/>
    <x v="0"/>
    <x v="0"/>
  </r>
  <r>
    <x v="1"/>
    <x v="4"/>
    <x v="4"/>
    <x v="0"/>
    <x v="568"/>
    <x v="1060"/>
    <n v="0"/>
    <x v="1"/>
    <x v="4"/>
    <x v="1"/>
    <x v="0"/>
    <x v="4"/>
    <x v="4"/>
    <x v="4"/>
    <x v="0"/>
    <x v="0"/>
    <x v="4"/>
  </r>
  <r>
    <x v="1"/>
    <x v="4"/>
    <x v="4"/>
    <x v="0"/>
    <x v="4"/>
    <x v="123"/>
    <n v="0"/>
    <x v="1"/>
    <x v="4"/>
    <x v="1"/>
    <x v="0"/>
    <x v="4"/>
    <x v="4"/>
    <x v="4"/>
    <x v="3"/>
    <x v="0"/>
    <x v="0"/>
  </r>
  <r>
    <x v="1"/>
    <x v="4"/>
    <x v="4"/>
    <x v="0"/>
    <x v="18"/>
    <x v="1236"/>
    <n v="0"/>
    <x v="1"/>
    <x v="4"/>
    <x v="1"/>
    <x v="0"/>
    <x v="4"/>
    <x v="4"/>
    <x v="4"/>
    <x v="3"/>
    <x v="0"/>
    <x v="6"/>
  </r>
  <r>
    <x v="1"/>
    <x v="4"/>
    <x v="4"/>
    <x v="0"/>
    <x v="34"/>
    <x v="37"/>
    <n v="0"/>
    <x v="1"/>
    <x v="4"/>
    <x v="1"/>
    <x v="0"/>
    <x v="4"/>
    <x v="4"/>
    <x v="4"/>
    <x v="4"/>
    <x v="0"/>
    <x v="6"/>
  </r>
  <r>
    <x v="1"/>
    <x v="4"/>
    <x v="4"/>
    <x v="0"/>
    <x v="382"/>
    <x v="1296"/>
    <n v="0"/>
    <x v="1"/>
    <x v="4"/>
    <x v="1"/>
    <x v="0"/>
    <x v="4"/>
    <x v="4"/>
    <x v="4"/>
    <x v="3"/>
    <x v="0"/>
    <x v="7"/>
  </r>
  <r>
    <x v="1"/>
    <x v="4"/>
    <x v="4"/>
    <x v="0"/>
    <x v="637"/>
    <x v="1304"/>
    <n v="0"/>
    <x v="1"/>
    <x v="4"/>
    <x v="1"/>
    <x v="0"/>
    <x v="4"/>
    <x v="4"/>
    <x v="4"/>
    <x v="0"/>
    <x v="0"/>
    <x v="3"/>
  </r>
  <r>
    <x v="1"/>
    <x v="4"/>
    <x v="4"/>
    <x v="0"/>
    <x v="465"/>
    <x v="800"/>
    <n v="0"/>
    <x v="1"/>
    <x v="4"/>
    <x v="1"/>
    <x v="0"/>
    <x v="4"/>
    <x v="4"/>
    <x v="4"/>
    <x v="3"/>
    <x v="1"/>
    <x v="5"/>
  </r>
  <r>
    <x v="1"/>
    <x v="4"/>
    <x v="4"/>
    <x v="0"/>
    <x v="63"/>
    <x v="75"/>
    <n v="803974.67"/>
    <x v="1"/>
    <x v="4"/>
    <x v="1"/>
    <x v="0"/>
    <x v="4"/>
    <x v="4"/>
    <x v="4"/>
    <x v="3"/>
    <x v="1"/>
    <x v="2"/>
  </r>
  <r>
    <x v="1"/>
    <x v="4"/>
    <x v="4"/>
    <x v="0"/>
    <x v="54"/>
    <x v="61"/>
    <n v="49526.76"/>
    <x v="1"/>
    <x v="4"/>
    <x v="1"/>
    <x v="0"/>
    <x v="4"/>
    <x v="4"/>
    <x v="4"/>
    <x v="2"/>
    <x v="1"/>
    <x v="4"/>
  </r>
  <r>
    <x v="1"/>
    <x v="4"/>
    <x v="4"/>
    <x v="0"/>
    <x v="638"/>
    <x v="1307"/>
    <n v="8626.27"/>
    <x v="1"/>
    <x v="4"/>
    <x v="1"/>
    <x v="0"/>
    <x v="4"/>
    <x v="4"/>
    <x v="4"/>
    <x v="1"/>
    <x v="0"/>
    <x v="5"/>
  </r>
  <r>
    <x v="1"/>
    <x v="4"/>
    <x v="4"/>
    <x v="0"/>
    <x v="571"/>
    <x v="1074"/>
    <n v="14124.46"/>
    <x v="1"/>
    <x v="4"/>
    <x v="1"/>
    <x v="0"/>
    <x v="4"/>
    <x v="4"/>
    <x v="4"/>
    <x v="2"/>
    <x v="0"/>
    <x v="0"/>
  </r>
  <r>
    <x v="1"/>
    <x v="4"/>
    <x v="4"/>
    <x v="0"/>
    <x v="214"/>
    <x v="320"/>
    <n v="0"/>
    <x v="1"/>
    <x v="4"/>
    <x v="1"/>
    <x v="0"/>
    <x v="4"/>
    <x v="4"/>
    <x v="4"/>
    <x v="3"/>
    <x v="0"/>
    <x v="0"/>
  </r>
  <r>
    <x v="1"/>
    <x v="4"/>
    <x v="4"/>
    <x v="0"/>
    <x v="287"/>
    <x v="696"/>
    <n v="0"/>
    <x v="1"/>
    <x v="4"/>
    <x v="1"/>
    <x v="0"/>
    <x v="4"/>
    <x v="4"/>
    <x v="4"/>
    <x v="2"/>
    <x v="1"/>
    <x v="1"/>
  </r>
  <r>
    <x v="1"/>
    <x v="4"/>
    <x v="4"/>
    <x v="0"/>
    <x v="195"/>
    <x v="288"/>
    <n v="254.92"/>
    <x v="1"/>
    <x v="4"/>
    <x v="1"/>
    <x v="0"/>
    <x v="4"/>
    <x v="4"/>
    <x v="4"/>
    <x v="4"/>
    <x v="1"/>
    <x v="3"/>
  </r>
  <r>
    <x v="1"/>
    <x v="4"/>
    <x v="4"/>
    <x v="0"/>
    <x v="18"/>
    <x v="1067"/>
    <n v="0"/>
    <x v="1"/>
    <x v="4"/>
    <x v="1"/>
    <x v="0"/>
    <x v="4"/>
    <x v="4"/>
    <x v="4"/>
    <x v="3"/>
    <x v="0"/>
    <x v="1"/>
  </r>
  <r>
    <x v="1"/>
    <x v="4"/>
    <x v="4"/>
    <x v="0"/>
    <x v="410"/>
    <x v="680"/>
    <n v="0"/>
    <x v="1"/>
    <x v="4"/>
    <x v="1"/>
    <x v="0"/>
    <x v="4"/>
    <x v="4"/>
    <x v="4"/>
    <x v="3"/>
    <x v="1"/>
    <x v="2"/>
  </r>
  <r>
    <x v="1"/>
    <x v="4"/>
    <x v="4"/>
    <x v="0"/>
    <x v="63"/>
    <x v="229"/>
    <n v="0"/>
    <x v="1"/>
    <x v="4"/>
    <x v="1"/>
    <x v="0"/>
    <x v="4"/>
    <x v="4"/>
    <x v="4"/>
    <x v="3"/>
    <x v="0"/>
    <x v="4"/>
  </r>
  <r>
    <x v="1"/>
    <x v="4"/>
    <x v="4"/>
    <x v="0"/>
    <x v="257"/>
    <x v="405"/>
    <n v="79893.740000000005"/>
    <x v="1"/>
    <x v="4"/>
    <x v="1"/>
    <x v="0"/>
    <x v="4"/>
    <x v="4"/>
    <x v="4"/>
    <x v="6"/>
    <x v="0"/>
    <x v="1"/>
  </r>
  <r>
    <x v="1"/>
    <x v="4"/>
    <x v="4"/>
    <x v="0"/>
    <x v="122"/>
    <x v="162"/>
    <n v="116980.77"/>
    <x v="1"/>
    <x v="4"/>
    <x v="1"/>
    <x v="0"/>
    <x v="4"/>
    <x v="4"/>
    <x v="4"/>
    <x v="0"/>
    <x v="0"/>
    <x v="5"/>
  </r>
  <r>
    <x v="1"/>
    <x v="4"/>
    <x v="4"/>
    <x v="0"/>
    <x v="164"/>
    <x v="547"/>
    <n v="337027.61"/>
    <x v="1"/>
    <x v="4"/>
    <x v="1"/>
    <x v="0"/>
    <x v="4"/>
    <x v="4"/>
    <x v="4"/>
    <x v="3"/>
    <x v="0"/>
    <x v="4"/>
  </r>
  <r>
    <x v="1"/>
    <x v="4"/>
    <x v="4"/>
    <x v="0"/>
    <x v="576"/>
    <x v="1089"/>
    <n v="0"/>
    <x v="1"/>
    <x v="4"/>
    <x v="1"/>
    <x v="0"/>
    <x v="4"/>
    <x v="4"/>
    <x v="4"/>
    <x v="3"/>
    <x v="0"/>
    <x v="7"/>
  </r>
  <r>
    <x v="1"/>
    <x v="4"/>
    <x v="4"/>
    <x v="0"/>
    <x v="116"/>
    <x v="146"/>
    <n v="0"/>
    <x v="1"/>
    <x v="4"/>
    <x v="1"/>
    <x v="0"/>
    <x v="4"/>
    <x v="4"/>
    <x v="4"/>
    <x v="0"/>
    <x v="1"/>
    <x v="3"/>
  </r>
  <r>
    <x v="1"/>
    <x v="4"/>
    <x v="4"/>
    <x v="0"/>
    <x v="203"/>
    <x v="317"/>
    <n v="0"/>
    <x v="1"/>
    <x v="4"/>
    <x v="1"/>
    <x v="0"/>
    <x v="4"/>
    <x v="4"/>
    <x v="4"/>
    <x v="0"/>
    <x v="0"/>
    <x v="2"/>
  </r>
  <r>
    <x v="1"/>
    <x v="4"/>
    <x v="4"/>
    <x v="0"/>
    <x v="123"/>
    <x v="163"/>
    <n v="0"/>
    <x v="1"/>
    <x v="4"/>
    <x v="1"/>
    <x v="0"/>
    <x v="4"/>
    <x v="4"/>
    <x v="4"/>
    <x v="0"/>
    <x v="0"/>
    <x v="6"/>
  </r>
  <r>
    <x v="1"/>
    <x v="4"/>
    <x v="4"/>
    <x v="0"/>
    <x v="99"/>
    <x v="120"/>
    <n v="5415.04"/>
    <x v="1"/>
    <x v="4"/>
    <x v="1"/>
    <x v="0"/>
    <x v="4"/>
    <x v="4"/>
    <x v="4"/>
    <x v="4"/>
    <x v="1"/>
    <x v="2"/>
  </r>
  <r>
    <x v="1"/>
    <x v="4"/>
    <x v="4"/>
    <x v="0"/>
    <x v="41"/>
    <x v="1052"/>
    <n v="193832.71"/>
    <x v="1"/>
    <x v="4"/>
    <x v="1"/>
    <x v="0"/>
    <x v="4"/>
    <x v="4"/>
    <x v="4"/>
    <x v="3"/>
    <x v="0"/>
    <x v="3"/>
  </r>
  <r>
    <x v="1"/>
    <x v="4"/>
    <x v="4"/>
    <x v="0"/>
    <x v="352"/>
    <x v="579"/>
    <n v="0"/>
    <x v="1"/>
    <x v="4"/>
    <x v="1"/>
    <x v="0"/>
    <x v="4"/>
    <x v="4"/>
    <x v="4"/>
    <x v="4"/>
    <x v="0"/>
    <x v="5"/>
  </r>
  <r>
    <x v="1"/>
    <x v="4"/>
    <x v="4"/>
    <x v="0"/>
    <x v="102"/>
    <x v="128"/>
    <n v="0"/>
    <x v="1"/>
    <x v="4"/>
    <x v="1"/>
    <x v="0"/>
    <x v="4"/>
    <x v="4"/>
    <x v="4"/>
    <x v="0"/>
    <x v="1"/>
    <x v="6"/>
  </r>
  <r>
    <x v="1"/>
    <x v="4"/>
    <x v="4"/>
    <x v="0"/>
    <x v="13"/>
    <x v="672"/>
    <n v="0"/>
    <x v="1"/>
    <x v="4"/>
    <x v="1"/>
    <x v="0"/>
    <x v="4"/>
    <x v="4"/>
    <x v="4"/>
    <x v="3"/>
    <x v="0"/>
    <x v="5"/>
  </r>
  <r>
    <x v="1"/>
    <x v="4"/>
    <x v="4"/>
    <x v="0"/>
    <x v="508"/>
    <x v="927"/>
    <n v="7528.84"/>
    <x v="1"/>
    <x v="4"/>
    <x v="1"/>
    <x v="0"/>
    <x v="4"/>
    <x v="4"/>
    <x v="4"/>
    <x v="1"/>
    <x v="0"/>
    <x v="4"/>
  </r>
  <r>
    <x v="1"/>
    <x v="4"/>
    <x v="4"/>
    <x v="0"/>
    <x v="63"/>
    <x v="75"/>
    <n v="803974.67"/>
    <x v="1"/>
    <x v="4"/>
    <x v="1"/>
    <x v="0"/>
    <x v="4"/>
    <x v="4"/>
    <x v="4"/>
    <x v="3"/>
    <x v="1"/>
    <x v="4"/>
  </r>
  <r>
    <x v="1"/>
    <x v="4"/>
    <x v="4"/>
    <x v="0"/>
    <x v="312"/>
    <x v="504"/>
    <n v="136692.22"/>
    <x v="1"/>
    <x v="4"/>
    <x v="1"/>
    <x v="0"/>
    <x v="4"/>
    <x v="4"/>
    <x v="4"/>
    <x v="4"/>
    <x v="1"/>
    <x v="6"/>
  </r>
  <r>
    <x v="1"/>
    <x v="4"/>
    <x v="4"/>
    <x v="0"/>
    <x v="15"/>
    <x v="15"/>
    <n v="0"/>
    <x v="1"/>
    <x v="4"/>
    <x v="1"/>
    <x v="0"/>
    <x v="4"/>
    <x v="4"/>
    <x v="4"/>
    <x v="1"/>
    <x v="0"/>
    <x v="2"/>
  </r>
  <r>
    <x v="1"/>
    <x v="4"/>
    <x v="4"/>
    <x v="0"/>
    <x v="41"/>
    <x v="872"/>
    <n v="0"/>
    <x v="1"/>
    <x v="4"/>
    <x v="1"/>
    <x v="0"/>
    <x v="4"/>
    <x v="4"/>
    <x v="4"/>
    <x v="3"/>
    <x v="0"/>
    <x v="5"/>
  </r>
  <r>
    <x v="1"/>
    <x v="4"/>
    <x v="4"/>
    <x v="0"/>
    <x v="18"/>
    <x v="339"/>
    <n v="230390.65"/>
    <x v="1"/>
    <x v="4"/>
    <x v="1"/>
    <x v="0"/>
    <x v="4"/>
    <x v="4"/>
    <x v="4"/>
    <x v="3"/>
    <x v="0"/>
    <x v="2"/>
  </r>
  <r>
    <x v="1"/>
    <x v="4"/>
    <x v="4"/>
    <x v="0"/>
    <x v="21"/>
    <x v="334"/>
    <n v="0"/>
    <x v="1"/>
    <x v="4"/>
    <x v="1"/>
    <x v="0"/>
    <x v="4"/>
    <x v="4"/>
    <x v="4"/>
    <x v="0"/>
    <x v="0"/>
    <x v="0"/>
  </r>
  <r>
    <x v="1"/>
    <x v="4"/>
    <x v="4"/>
    <x v="0"/>
    <x v="30"/>
    <x v="32"/>
    <n v="123813.47"/>
    <x v="1"/>
    <x v="4"/>
    <x v="1"/>
    <x v="0"/>
    <x v="4"/>
    <x v="4"/>
    <x v="4"/>
    <x v="0"/>
    <x v="0"/>
    <x v="1"/>
  </r>
  <r>
    <x v="1"/>
    <x v="4"/>
    <x v="4"/>
    <x v="0"/>
    <x v="143"/>
    <x v="197"/>
    <n v="0"/>
    <x v="1"/>
    <x v="4"/>
    <x v="1"/>
    <x v="0"/>
    <x v="4"/>
    <x v="4"/>
    <x v="4"/>
    <x v="3"/>
    <x v="1"/>
    <x v="5"/>
  </r>
  <r>
    <x v="1"/>
    <x v="4"/>
    <x v="4"/>
    <x v="0"/>
    <x v="387"/>
    <x v="641"/>
    <n v="7198.29"/>
    <x v="1"/>
    <x v="4"/>
    <x v="1"/>
    <x v="0"/>
    <x v="4"/>
    <x v="4"/>
    <x v="4"/>
    <x v="2"/>
    <x v="0"/>
    <x v="3"/>
  </r>
  <r>
    <x v="1"/>
    <x v="4"/>
    <x v="4"/>
    <x v="0"/>
    <x v="84"/>
    <x v="101"/>
    <n v="0"/>
    <x v="1"/>
    <x v="4"/>
    <x v="1"/>
    <x v="0"/>
    <x v="4"/>
    <x v="4"/>
    <x v="4"/>
    <x v="3"/>
    <x v="0"/>
    <x v="2"/>
  </r>
  <r>
    <x v="1"/>
    <x v="4"/>
    <x v="4"/>
    <x v="0"/>
    <x v="13"/>
    <x v="531"/>
    <n v="0"/>
    <x v="1"/>
    <x v="4"/>
    <x v="1"/>
    <x v="0"/>
    <x v="4"/>
    <x v="4"/>
    <x v="4"/>
    <x v="3"/>
    <x v="0"/>
    <x v="0"/>
  </r>
  <r>
    <x v="1"/>
    <x v="4"/>
    <x v="4"/>
    <x v="0"/>
    <x v="41"/>
    <x v="851"/>
    <n v="0"/>
    <x v="1"/>
    <x v="4"/>
    <x v="1"/>
    <x v="0"/>
    <x v="4"/>
    <x v="4"/>
    <x v="4"/>
    <x v="3"/>
    <x v="0"/>
    <x v="1"/>
  </r>
  <r>
    <x v="1"/>
    <x v="4"/>
    <x v="4"/>
    <x v="0"/>
    <x v="1"/>
    <x v="1317"/>
    <n v="8046.59"/>
    <x v="1"/>
    <x v="4"/>
    <x v="1"/>
    <x v="0"/>
    <x v="4"/>
    <x v="4"/>
    <x v="4"/>
    <x v="3"/>
    <x v="0"/>
    <x v="3"/>
  </r>
  <r>
    <x v="1"/>
    <x v="4"/>
    <x v="4"/>
    <x v="0"/>
    <x v="267"/>
    <x v="429"/>
    <n v="0"/>
    <x v="1"/>
    <x v="4"/>
    <x v="1"/>
    <x v="0"/>
    <x v="4"/>
    <x v="4"/>
    <x v="4"/>
    <x v="2"/>
    <x v="1"/>
    <x v="4"/>
  </r>
  <r>
    <x v="1"/>
    <x v="4"/>
    <x v="4"/>
    <x v="0"/>
    <x v="73"/>
    <x v="151"/>
    <n v="0"/>
    <x v="1"/>
    <x v="4"/>
    <x v="1"/>
    <x v="0"/>
    <x v="4"/>
    <x v="4"/>
    <x v="4"/>
    <x v="0"/>
    <x v="0"/>
    <x v="2"/>
  </r>
  <r>
    <x v="1"/>
    <x v="4"/>
    <x v="4"/>
    <x v="0"/>
    <x v="11"/>
    <x v="147"/>
    <n v="0"/>
    <x v="1"/>
    <x v="4"/>
    <x v="1"/>
    <x v="0"/>
    <x v="4"/>
    <x v="4"/>
    <x v="4"/>
    <x v="3"/>
    <x v="0"/>
    <x v="1"/>
  </r>
  <r>
    <x v="1"/>
    <x v="4"/>
    <x v="4"/>
    <x v="0"/>
    <x v="548"/>
    <x v="1297"/>
    <n v="619380.4"/>
    <x v="1"/>
    <x v="4"/>
    <x v="1"/>
    <x v="0"/>
    <x v="4"/>
    <x v="4"/>
    <x v="4"/>
    <x v="3"/>
    <x v="0"/>
    <x v="3"/>
  </r>
  <r>
    <x v="1"/>
    <x v="4"/>
    <x v="4"/>
    <x v="0"/>
    <x v="479"/>
    <x v="1366"/>
    <n v="0"/>
    <x v="1"/>
    <x v="4"/>
    <x v="1"/>
    <x v="0"/>
    <x v="4"/>
    <x v="4"/>
    <x v="4"/>
    <x v="3"/>
    <x v="0"/>
    <x v="1"/>
  </r>
  <r>
    <x v="1"/>
    <x v="4"/>
    <x v="4"/>
    <x v="0"/>
    <x v="531"/>
    <x v="968"/>
    <n v="0"/>
    <x v="1"/>
    <x v="4"/>
    <x v="1"/>
    <x v="0"/>
    <x v="4"/>
    <x v="4"/>
    <x v="4"/>
    <x v="3"/>
    <x v="0"/>
    <x v="7"/>
  </r>
  <r>
    <x v="1"/>
    <x v="4"/>
    <x v="4"/>
    <x v="0"/>
    <x v="1"/>
    <x v="624"/>
    <n v="0"/>
    <x v="1"/>
    <x v="4"/>
    <x v="1"/>
    <x v="0"/>
    <x v="4"/>
    <x v="4"/>
    <x v="4"/>
    <x v="3"/>
    <x v="0"/>
    <x v="7"/>
  </r>
  <r>
    <x v="1"/>
    <x v="4"/>
    <x v="4"/>
    <x v="0"/>
    <x v="343"/>
    <x v="561"/>
    <n v="0"/>
    <x v="1"/>
    <x v="4"/>
    <x v="1"/>
    <x v="0"/>
    <x v="4"/>
    <x v="4"/>
    <x v="4"/>
    <x v="3"/>
    <x v="0"/>
    <x v="7"/>
  </r>
  <r>
    <x v="1"/>
    <x v="4"/>
    <x v="4"/>
    <x v="0"/>
    <x v="631"/>
    <x v="1277"/>
    <n v="0"/>
    <x v="1"/>
    <x v="4"/>
    <x v="1"/>
    <x v="0"/>
    <x v="4"/>
    <x v="4"/>
    <x v="4"/>
    <x v="3"/>
    <x v="0"/>
    <x v="4"/>
  </r>
  <r>
    <x v="1"/>
    <x v="4"/>
    <x v="4"/>
    <x v="0"/>
    <x v="479"/>
    <x v="1366"/>
    <n v="0"/>
    <x v="1"/>
    <x v="4"/>
    <x v="1"/>
    <x v="0"/>
    <x v="4"/>
    <x v="4"/>
    <x v="4"/>
    <x v="3"/>
    <x v="0"/>
    <x v="2"/>
  </r>
  <r>
    <x v="1"/>
    <x v="4"/>
    <x v="4"/>
    <x v="0"/>
    <x v="358"/>
    <x v="590"/>
    <n v="1634.46"/>
    <x v="1"/>
    <x v="4"/>
    <x v="1"/>
    <x v="0"/>
    <x v="4"/>
    <x v="4"/>
    <x v="4"/>
    <x v="2"/>
    <x v="2"/>
    <x v="6"/>
  </r>
  <r>
    <x v="1"/>
    <x v="4"/>
    <x v="4"/>
    <x v="0"/>
    <x v="563"/>
    <x v="1051"/>
    <n v="90119.7"/>
    <x v="1"/>
    <x v="4"/>
    <x v="1"/>
    <x v="0"/>
    <x v="4"/>
    <x v="4"/>
    <x v="4"/>
    <x v="3"/>
    <x v="1"/>
    <x v="7"/>
  </r>
  <r>
    <x v="1"/>
    <x v="4"/>
    <x v="4"/>
    <x v="0"/>
    <x v="153"/>
    <x v="586"/>
    <n v="4802170.1399999997"/>
    <x v="1"/>
    <x v="4"/>
    <x v="1"/>
    <x v="0"/>
    <x v="4"/>
    <x v="4"/>
    <x v="4"/>
    <x v="1"/>
    <x v="0"/>
    <x v="7"/>
  </r>
  <r>
    <x v="1"/>
    <x v="4"/>
    <x v="4"/>
    <x v="0"/>
    <x v="271"/>
    <x v="440"/>
    <n v="9466.2800000000007"/>
    <x v="1"/>
    <x v="4"/>
    <x v="1"/>
    <x v="0"/>
    <x v="4"/>
    <x v="4"/>
    <x v="4"/>
    <x v="3"/>
    <x v="1"/>
    <x v="6"/>
  </r>
  <r>
    <x v="1"/>
    <x v="4"/>
    <x v="4"/>
    <x v="0"/>
    <x v="589"/>
    <x v="1118"/>
    <n v="0"/>
    <x v="1"/>
    <x v="4"/>
    <x v="1"/>
    <x v="0"/>
    <x v="4"/>
    <x v="4"/>
    <x v="4"/>
    <x v="1"/>
    <x v="0"/>
    <x v="3"/>
  </r>
  <r>
    <x v="1"/>
    <x v="4"/>
    <x v="4"/>
    <x v="0"/>
    <x v="196"/>
    <x v="289"/>
    <n v="0"/>
    <x v="1"/>
    <x v="4"/>
    <x v="1"/>
    <x v="0"/>
    <x v="4"/>
    <x v="4"/>
    <x v="4"/>
    <x v="0"/>
    <x v="0"/>
    <x v="3"/>
  </r>
  <r>
    <x v="1"/>
    <x v="4"/>
    <x v="4"/>
    <x v="0"/>
    <x v="331"/>
    <x v="534"/>
    <n v="0"/>
    <x v="1"/>
    <x v="4"/>
    <x v="1"/>
    <x v="0"/>
    <x v="4"/>
    <x v="4"/>
    <x v="4"/>
    <x v="4"/>
    <x v="0"/>
    <x v="1"/>
  </r>
  <r>
    <x v="1"/>
    <x v="4"/>
    <x v="4"/>
    <x v="0"/>
    <x v="585"/>
    <x v="1108"/>
    <n v="-542970.49"/>
    <x v="1"/>
    <x v="4"/>
    <x v="1"/>
    <x v="0"/>
    <x v="4"/>
    <x v="4"/>
    <x v="4"/>
    <x v="3"/>
    <x v="1"/>
    <x v="7"/>
  </r>
  <r>
    <x v="1"/>
    <x v="4"/>
    <x v="4"/>
    <x v="0"/>
    <x v="117"/>
    <x v="221"/>
    <n v="0"/>
    <x v="1"/>
    <x v="4"/>
    <x v="1"/>
    <x v="0"/>
    <x v="4"/>
    <x v="4"/>
    <x v="4"/>
    <x v="3"/>
    <x v="0"/>
    <x v="3"/>
  </r>
  <r>
    <x v="1"/>
    <x v="4"/>
    <x v="4"/>
    <x v="0"/>
    <x v="11"/>
    <x v="918"/>
    <n v="0"/>
    <x v="1"/>
    <x v="4"/>
    <x v="1"/>
    <x v="0"/>
    <x v="4"/>
    <x v="4"/>
    <x v="4"/>
    <x v="3"/>
    <x v="0"/>
    <x v="6"/>
  </r>
  <r>
    <x v="1"/>
    <x v="4"/>
    <x v="4"/>
    <x v="0"/>
    <x v="97"/>
    <x v="117"/>
    <n v="0"/>
    <x v="1"/>
    <x v="4"/>
    <x v="1"/>
    <x v="0"/>
    <x v="4"/>
    <x v="4"/>
    <x v="4"/>
    <x v="0"/>
    <x v="0"/>
    <x v="4"/>
  </r>
  <r>
    <x v="1"/>
    <x v="4"/>
    <x v="4"/>
    <x v="0"/>
    <x v="18"/>
    <x v="1112"/>
    <n v="0"/>
    <x v="1"/>
    <x v="4"/>
    <x v="1"/>
    <x v="0"/>
    <x v="4"/>
    <x v="4"/>
    <x v="4"/>
    <x v="3"/>
    <x v="0"/>
    <x v="2"/>
  </r>
  <r>
    <x v="1"/>
    <x v="4"/>
    <x v="4"/>
    <x v="0"/>
    <x v="601"/>
    <x v="1154"/>
    <n v="0"/>
    <x v="1"/>
    <x v="4"/>
    <x v="1"/>
    <x v="0"/>
    <x v="4"/>
    <x v="4"/>
    <x v="4"/>
    <x v="3"/>
    <x v="1"/>
    <x v="3"/>
  </r>
  <r>
    <x v="1"/>
    <x v="4"/>
    <x v="4"/>
    <x v="0"/>
    <x v="261"/>
    <x v="414"/>
    <n v="0"/>
    <x v="1"/>
    <x v="4"/>
    <x v="1"/>
    <x v="0"/>
    <x v="4"/>
    <x v="4"/>
    <x v="4"/>
    <x v="3"/>
    <x v="0"/>
    <x v="0"/>
  </r>
  <r>
    <x v="1"/>
    <x v="4"/>
    <x v="4"/>
    <x v="0"/>
    <x v="11"/>
    <x v="511"/>
    <n v="641197.78"/>
    <x v="1"/>
    <x v="4"/>
    <x v="1"/>
    <x v="0"/>
    <x v="4"/>
    <x v="4"/>
    <x v="4"/>
    <x v="3"/>
    <x v="0"/>
    <x v="6"/>
  </r>
  <r>
    <x v="1"/>
    <x v="4"/>
    <x v="4"/>
    <x v="0"/>
    <x v="11"/>
    <x v="1123"/>
    <n v="0"/>
    <x v="1"/>
    <x v="4"/>
    <x v="1"/>
    <x v="0"/>
    <x v="4"/>
    <x v="4"/>
    <x v="4"/>
    <x v="3"/>
    <x v="0"/>
    <x v="6"/>
  </r>
  <r>
    <x v="1"/>
    <x v="4"/>
    <x v="4"/>
    <x v="0"/>
    <x v="13"/>
    <x v="1258"/>
    <n v="5941.12"/>
    <x v="1"/>
    <x v="4"/>
    <x v="1"/>
    <x v="0"/>
    <x v="4"/>
    <x v="4"/>
    <x v="4"/>
    <x v="3"/>
    <x v="0"/>
    <x v="2"/>
  </r>
  <r>
    <x v="1"/>
    <x v="4"/>
    <x v="4"/>
    <x v="0"/>
    <x v="11"/>
    <x v="645"/>
    <n v="0"/>
    <x v="1"/>
    <x v="4"/>
    <x v="1"/>
    <x v="0"/>
    <x v="4"/>
    <x v="4"/>
    <x v="4"/>
    <x v="3"/>
    <x v="0"/>
    <x v="2"/>
  </r>
  <r>
    <x v="1"/>
    <x v="4"/>
    <x v="4"/>
    <x v="0"/>
    <x v="553"/>
    <x v="1026"/>
    <n v="5095"/>
    <x v="1"/>
    <x v="4"/>
    <x v="1"/>
    <x v="0"/>
    <x v="4"/>
    <x v="4"/>
    <x v="4"/>
    <x v="3"/>
    <x v="0"/>
    <x v="3"/>
  </r>
  <r>
    <x v="1"/>
    <x v="4"/>
    <x v="4"/>
    <x v="0"/>
    <x v="498"/>
    <x v="898"/>
    <n v="0"/>
    <x v="1"/>
    <x v="4"/>
    <x v="1"/>
    <x v="0"/>
    <x v="4"/>
    <x v="4"/>
    <x v="4"/>
    <x v="1"/>
    <x v="0"/>
    <x v="7"/>
  </r>
  <r>
    <x v="1"/>
    <x v="4"/>
    <x v="4"/>
    <x v="0"/>
    <x v="213"/>
    <x v="319"/>
    <n v="0"/>
    <x v="1"/>
    <x v="4"/>
    <x v="1"/>
    <x v="0"/>
    <x v="4"/>
    <x v="4"/>
    <x v="4"/>
    <x v="0"/>
    <x v="1"/>
    <x v="1"/>
  </r>
  <r>
    <x v="1"/>
    <x v="4"/>
    <x v="4"/>
    <x v="0"/>
    <x v="243"/>
    <x v="648"/>
    <n v="210081.9"/>
    <x v="1"/>
    <x v="4"/>
    <x v="1"/>
    <x v="0"/>
    <x v="4"/>
    <x v="4"/>
    <x v="4"/>
    <x v="3"/>
    <x v="1"/>
    <x v="6"/>
  </r>
  <r>
    <x v="1"/>
    <x v="4"/>
    <x v="4"/>
    <x v="0"/>
    <x v="537"/>
    <x v="981"/>
    <n v="0"/>
    <x v="1"/>
    <x v="4"/>
    <x v="1"/>
    <x v="0"/>
    <x v="4"/>
    <x v="4"/>
    <x v="4"/>
    <x v="3"/>
    <x v="0"/>
    <x v="2"/>
  </r>
  <r>
    <x v="1"/>
    <x v="4"/>
    <x v="4"/>
    <x v="0"/>
    <x v="18"/>
    <x v="744"/>
    <n v="0"/>
    <x v="1"/>
    <x v="4"/>
    <x v="1"/>
    <x v="0"/>
    <x v="4"/>
    <x v="4"/>
    <x v="4"/>
    <x v="3"/>
    <x v="0"/>
    <x v="7"/>
  </r>
  <r>
    <x v="1"/>
    <x v="4"/>
    <x v="4"/>
    <x v="0"/>
    <x v="1"/>
    <x v="247"/>
    <n v="0"/>
    <x v="1"/>
    <x v="4"/>
    <x v="1"/>
    <x v="0"/>
    <x v="4"/>
    <x v="4"/>
    <x v="4"/>
    <x v="3"/>
    <x v="0"/>
    <x v="4"/>
  </r>
  <r>
    <x v="1"/>
    <x v="4"/>
    <x v="4"/>
    <x v="0"/>
    <x v="106"/>
    <x v="134"/>
    <n v="0"/>
    <x v="1"/>
    <x v="4"/>
    <x v="1"/>
    <x v="0"/>
    <x v="4"/>
    <x v="4"/>
    <x v="4"/>
    <x v="0"/>
    <x v="0"/>
    <x v="1"/>
  </r>
  <r>
    <x v="1"/>
    <x v="4"/>
    <x v="4"/>
    <x v="0"/>
    <x v="250"/>
    <x v="390"/>
    <n v="0"/>
    <x v="1"/>
    <x v="4"/>
    <x v="1"/>
    <x v="0"/>
    <x v="4"/>
    <x v="4"/>
    <x v="4"/>
    <x v="3"/>
    <x v="0"/>
    <x v="7"/>
  </r>
  <r>
    <x v="1"/>
    <x v="4"/>
    <x v="4"/>
    <x v="0"/>
    <x v="70"/>
    <x v="86"/>
    <n v="0"/>
    <x v="1"/>
    <x v="4"/>
    <x v="1"/>
    <x v="0"/>
    <x v="4"/>
    <x v="4"/>
    <x v="4"/>
    <x v="3"/>
    <x v="1"/>
    <x v="7"/>
  </r>
  <r>
    <x v="1"/>
    <x v="4"/>
    <x v="4"/>
    <x v="0"/>
    <x v="280"/>
    <x v="455"/>
    <n v="0"/>
    <x v="1"/>
    <x v="4"/>
    <x v="1"/>
    <x v="0"/>
    <x v="4"/>
    <x v="4"/>
    <x v="4"/>
    <x v="5"/>
    <x v="0"/>
    <x v="6"/>
  </r>
  <r>
    <x v="1"/>
    <x v="4"/>
    <x v="4"/>
    <x v="0"/>
    <x v="136"/>
    <x v="1311"/>
    <n v="0"/>
    <x v="1"/>
    <x v="4"/>
    <x v="1"/>
    <x v="0"/>
    <x v="4"/>
    <x v="4"/>
    <x v="4"/>
    <x v="3"/>
    <x v="0"/>
    <x v="0"/>
  </r>
  <r>
    <x v="1"/>
    <x v="4"/>
    <x v="4"/>
    <x v="0"/>
    <x v="139"/>
    <x v="1271"/>
    <n v="14522541.17"/>
    <x v="1"/>
    <x v="4"/>
    <x v="1"/>
    <x v="0"/>
    <x v="4"/>
    <x v="4"/>
    <x v="4"/>
    <x v="3"/>
    <x v="2"/>
    <x v="6"/>
  </r>
  <r>
    <x v="1"/>
    <x v="4"/>
    <x v="4"/>
    <x v="0"/>
    <x v="650"/>
    <x v="1343"/>
    <n v="27442"/>
    <x v="1"/>
    <x v="4"/>
    <x v="1"/>
    <x v="0"/>
    <x v="4"/>
    <x v="4"/>
    <x v="4"/>
    <x v="5"/>
    <x v="2"/>
    <x v="4"/>
  </r>
  <r>
    <x v="1"/>
    <x v="4"/>
    <x v="4"/>
    <x v="0"/>
    <x v="653"/>
    <x v="1356"/>
    <n v="0"/>
    <x v="1"/>
    <x v="4"/>
    <x v="1"/>
    <x v="0"/>
    <x v="4"/>
    <x v="4"/>
    <x v="4"/>
    <x v="3"/>
    <x v="0"/>
    <x v="4"/>
  </r>
  <r>
    <x v="1"/>
    <x v="4"/>
    <x v="4"/>
    <x v="0"/>
    <x v="565"/>
    <x v="1055"/>
    <n v="1053.23"/>
    <x v="1"/>
    <x v="4"/>
    <x v="1"/>
    <x v="0"/>
    <x v="4"/>
    <x v="4"/>
    <x v="4"/>
    <x v="2"/>
    <x v="0"/>
    <x v="5"/>
  </r>
  <r>
    <x v="1"/>
    <x v="4"/>
    <x v="4"/>
    <x v="0"/>
    <x v="18"/>
    <x v="1249"/>
    <n v="0"/>
    <x v="1"/>
    <x v="4"/>
    <x v="1"/>
    <x v="0"/>
    <x v="4"/>
    <x v="4"/>
    <x v="4"/>
    <x v="3"/>
    <x v="0"/>
    <x v="6"/>
  </r>
  <r>
    <x v="1"/>
    <x v="4"/>
    <x v="4"/>
    <x v="0"/>
    <x v="18"/>
    <x v="1273"/>
    <n v="0"/>
    <x v="1"/>
    <x v="4"/>
    <x v="1"/>
    <x v="0"/>
    <x v="4"/>
    <x v="4"/>
    <x v="4"/>
    <x v="3"/>
    <x v="0"/>
    <x v="2"/>
  </r>
  <r>
    <x v="1"/>
    <x v="4"/>
    <x v="4"/>
    <x v="0"/>
    <x v="484"/>
    <x v="858"/>
    <n v="0"/>
    <x v="1"/>
    <x v="4"/>
    <x v="1"/>
    <x v="0"/>
    <x v="4"/>
    <x v="4"/>
    <x v="4"/>
    <x v="1"/>
    <x v="0"/>
    <x v="0"/>
  </r>
  <r>
    <x v="1"/>
    <x v="4"/>
    <x v="4"/>
    <x v="0"/>
    <x v="553"/>
    <x v="1294"/>
    <n v="6820"/>
    <x v="1"/>
    <x v="4"/>
    <x v="1"/>
    <x v="0"/>
    <x v="4"/>
    <x v="4"/>
    <x v="4"/>
    <x v="3"/>
    <x v="1"/>
    <x v="5"/>
  </r>
  <r>
    <x v="1"/>
    <x v="4"/>
    <x v="4"/>
    <x v="0"/>
    <x v="163"/>
    <x v="242"/>
    <n v="1301598.02"/>
    <x v="1"/>
    <x v="4"/>
    <x v="1"/>
    <x v="0"/>
    <x v="4"/>
    <x v="4"/>
    <x v="4"/>
    <x v="3"/>
    <x v="2"/>
    <x v="1"/>
  </r>
  <r>
    <x v="1"/>
    <x v="4"/>
    <x v="4"/>
    <x v="0"/>
    <x v="600"/>
    <x v="1151"/>
    <n v="0"/>
    <x v="1"/>
    <x v="4"/>
    <x v="1"/>
    <x v="0"/>
    <x v="4"/>
    <x v="4"/>
    <x v="4"/>
    <x v="3"/>
    <x v="0"/>
    <x v="4"/>
  </r>
  <r>
    <x v="1"/>
    <x v="4"/>
    <x v="4"/>
    <x v="0"/>
    <x v="456"/>
    <x v="782"/>
    <n v="0"/>
    <x v="1"/>
    <x v="4"/>
    <x v="1"/>
    <x v="0"/>
    <x v="4"/>
    <x v="4"/>
    <x v="4"/>
    <x v="1"/>
    <x v="0"/>
    <x v="3"/>
  </r>
  <r>
    <x v="1"/>
    <x v="4"/>
    <x v="4"/>
    <x v="0"/>
    <x v="211"/>
    <x v="311"/>
    <n v="0"/>
    <x v="1"/>
    <x v="4"/>
    <x v="1"/>
    <x v="0"/>
    <x v="4"/>
    <x v="4"/>
    <x v="4"/>
    <x v="0"/>
    <x v="1"/>
    <x v="4"/>
  </r>
  <r>
    <x v="1"/>
    <x v="4"/>
    <x v="4"/>
    <x v="0"/>
    <x v="13"/>
    <x v="464"/>
    <n v="0"/>
    <x v="1"/>
    <x v="4"/>
    <x v="1"/>
    <x v="0"/>
    <x v="4"/>
    <x v="4"/>
    <x v="4"/>
    <x v="3"/>
    <x v="0"/>
    <x v="0"/>
  </r>
  <r>
    <x v="1"/>
    <x v="4"/>
    <x v="4"/>
    <x v="0"/>
    <x v="605"/>
    <x v="1166"/>
    <n v="0"/>
    <x v="1"/>
    <x v="4"/>
    <x v="1"/>
    <x v="0"/>
    <x v="4"/>
    <x v="4"/>
    <x v="4"/>
    <x v="2"/>
    <x v="0"/>
    <x v="7"/>
  </r>
  <r>
    <x v="1"/>
    <x v="4"/>
    <x v="4"/>
    <x v="0"/>
    <x v="139"/>
    <x v="1048"/>
    <n v="0"/>
    <x v="1"/>
    <x v="4"/>
    <x v="1"/>
    <x v="0"/>
    <x v="4"/>
    <x v="4"/>
    <x v="4"/>
    <x v="3"/>
    <x v="0"/>
    <x v="6"/>
  </r>
  <r>
    <x v="1"/>
    <x v="4"/>
    <x v="4"/>
    <x v="0"/>
    <x v="18"/>
    <x v="1319"/>
    <n v="0"/>
    <x v="1"/>
    <x v="4"/>
    <x v="1"/>
    <x v="0"/>
    <x v="4"/>
    <x v="4"/>
    <x v="4"/>
    <x v="3"/>
    <x v="0"/>
    <x v="1"/>
  </r>
  <r>
    <x v="1"/>
    <x v="4"/>
    <x v="4"/>
    <x v="0"/>
    <x v="193"/>
    <x v="286"/>
    <n v="0"/>
    <x v="1"/>
    <x v="4"/>
    <x v="1"/>
    <x v="0"/>
    <x v="4"/>
    <x v="4"/>
    <x v="4"/>
    <x v="0"/>
    <x v="0"/>
    <x v="1"/>
  </r>
  <r>
    <x v="1"/>
    <x v="4"/>
    <x v="4"/>
    <x v="0"/>
    <x v="614"/>
    <x v="1197"/>
    <n v="0"/>
    <x v="1"/>
    <x v="4"/>
    <x v="1"/>
    <x v="0"/>
    <x v="4"/>
    <x v="4"/>
    <x v="4"/>
    <x v="3"/>
    <x v="1"/>
    <x v="0"/>
  </r>
  <r>
    <x v="1"/>
    <x v="4"/>
    <x v="4"/>
    <x v="0"/>
    <x v="56"/>
    <x v="63"/>
    <n v="0"/>
    <x v="1"/>
    <x v="4"/>
    <x v="1"/>
    <x v="0"/>
    <x v="4"/>
    <x v="4"/>
    <x v="4"/>
    <x v="6"/>
    <x v="1"/>
    <x v="2"/>
  </r>
  <r>
    <x v="1"/>
    <x v="4"/>
    <x v="4"/>
    <x v="0"/>
    <x v="139"/>
    <x v="388"/>
    <n v="98379.82"/>
    <x v="1"/>
    <x v="4"/>
    <x v="1"/>
    <x v="0"/>
    <x v="4"/>
    <x v="4"/>
    <x v="4"/>
    <x v="2"/>
    <x v="1"/>
    <x v="6"/>
  </r>
  <r>
    <x v="1"/>
    <x v="4"/>
    <x v="4"/>
    <x v="0"/>
    <x v="629"/>
    <x v="1275"/>
    <n v="0"/>
    <x v="1"/>
    <x v="4"/>
    <x v="1"/>
    <x v="0"/>
    <x v="4"/>
    <x v="4"/>
    <x v="4"/>
    <x v="3"/>
    <x v="0"/>
    <x v="7"/>
  </r>
  <r>
    <x v="1"/>
    <x v="4"/>
    <x v="4"/>
    <x v="0"/>
    <x v="391"/>
    <x v="649"/>
    <n v="1416.38"/>
    <x v="1"/>
    <x v="4"/>
    <x v="1"/>
    <x v="0"/>
    <x v="4"/>
    <x v="4"/>
    <x v="4"/>
    <x v="2"/>
    <x v="0"/>
    <x v="2"/>
  </r>
  <r>
    <x v="1"/>
    <x v="4"/>
    <x v="4"/>
    <x v="0"/>
    <x v="57"/>
    <x v="64"/>
    <n v="0"/>
    <x v="1"/>
    <x v="4"/>
    <x v="1"/>
    <x v="0"/>
    <x v="4"/>
    <x v="4"/>
    <x v="4"/>
    <x v="0"/>
    <x v="0"/>
    <x v="3"/>
  </r>
  <r>
    <x v="1"/>
    <x v="4"/>
    <x v="4"/>
    <x v="0"/>
    <x v="187"/>
    <x v="276"/>
    <n v="0"/>
    <x v="1"/>
    <x v="4"/>
    <x v="1"/>
    <x v="0"/>
    <x v="4"/>
    <x v="4"/>
    <x v="4"/>
    <x v="0"/>
    <x v="0"/>
    <x v="7"/>
  </r>
  <r>
    <x v="1"/>
    <x v="4"/>
    <x v="4"/>
    <x v="0"/>
    <x v="242"/>
    <x v="377"/>
    <n v="0"/>
    <x v="1"/>
    <x v="4"/>
    <x v="1"/>
    <x v="0"/>
    <x v="4"/>
    <x v="4"/>
    <x v="4"/>
    <x v="0"/>
    <x v="0"/>
    <x v="1"/>
  </r>
  <r>
    <x v="1"/>
    <x v="4"/>
    <x v="4"/>
    <x v="0"/>
    <x v="29"/>
    <x v="31"/>
    <n v="101378.55"/>
    <x v="1"/>
    <x v="4"/>
    <x v="1"/>
    <x v="0"/>
    <x v="4"/>
    <x v="4"/>
    <x v="4"/>
    <x v="3"/>
    <x v="1"/>
    <x v="6"/>
  </r>
  <r>
    <x v="1"/>
    <x v="4"/>
    <x v="4"/>
    <x v="0"/>
    <x v="21"/>
    <x v="372"/>
    <n v="0"/>
    <x v="1"/>
    <x v="4"/>
    <x v="1"/>
    <x v="0"/>
    <x v="4"/>
    <x v="4"/>
    <x v="4"/>
    <x v="3"/>
    <x v="0"/>
    <x v="2"/>
  </r>
  <r>
    <x v="1"/>
    <x v="4"/>
    <x v="4"/>
    <x v="0"/>
    <x v="478"/>
    <x v="844"/>
    <n v="0"/>
    <x v="1"/>
    <x v="4"/>
    <x v="1"/>
    <x v="0"/>
    <x v="4"/>
    <x v="4"/>
    <x v="4"/>
    <x v="3"/>
    <x v="0"/>
    <x v="3"/>
  </r>
  <r>
    <x v="1"/>
    <x v="4"/>
    <x v="4"/>
    <x v="0"/>
    <x v="1"/>
    <x v="869"/>
    <n v="0"/>
    <x v="1"/>
    <x v="4"/>
    <x v="1"/>
    <x v="0"/>
    <x v="4"/>
    <x v="4"/>
    <x v="4"/>
    <x v="3"/>
    <x v="0"/>
    <x v="2"/>
  </r>
  <r>
    <x v="1"/>
    <x v="4"/>
    <x v="4"/>
    <x v="0"/>
    <x v="18"/>
    <x v="756"/>
    <n v="0"/>
    <x v="1"/>
    <x v="4"/>
    <x v="1"/>
    <x v="0"/>
    <x v="4"/>
    <x v="4"/>
    <x v="4"/>
    <x v="3"/>
    <x v="0"/>
    <x v="0"/>
  </r>
  <r>
    <x v="1"/>
    <x v="4"/>
    <x v="4"/>
    <x v="0"/>
    <x v="378"/>
    <x v="1031"/>
    <n v="0"/>
    <x v="1"/>
    <x v="4"/>
    <x v="1"/>
    <x v="0"/>
    <x v="4"/>
    <x v="4"/>
    <x v="4"/>
    <x v="3"/>
    <x v="0"/>
    <x v="3"/>
  </r>
  <r>
    <x v="1"/>
    <x v="4"/>
    <x v="4"/>
    <x v="0"/>
    <x v="47"/>
    <x v="53"/>
    <n v="0"/>
    <x v="1"/>
    <x v="4"/>
    <x v="1"/>
    <x v="0"/>
    <x v="4"/>
    <x v="4"/>
    <x v="4"/>
    <x v="2"/>
    <x v="0"/>
    <x v="3"/>
  </r>
  <r>
    <x v="1"/>
    <x v="4"/>
    <x v="4"/>
    <x v="0"/>
    <x v="1"/>
    <x v="880"/>
    <n v="0"/>
    <x v="1"/>
    <x v="4"/>
    <x v="1"/>
    <x v="0"/>
    <x v="4"/>
    <x v="4"/>
    <x v="4"/>
    <x v="3"/>
    <x v="0"/>
    <x v="4"/>
  </r>
  <r>
    <x v="1"/>
    <x v="4"/>
    <x v="4"/>
    <x v="0"/>
    <x v="476"/>
    <x v="839"/>
    <n v="0"/>
    <x v="1"/>
    <x v="4"/>
    <x v="1"/>
    <x v="0"/>
    <x v="4"/>
    <x v="4"/>
    <x v="4"/>
    <x v="2"/>
    <x v="0"/>
    <x v="1"/>
  </r>
  <r>
    <x v="1"/>
    <x v="4"/>
    <x v="4"/>
    <x v="0"/>
    <x v="205"/>
    <x v="303"/>
    <n v="0"/>
    <x v="1"/>
    <x v="4"/>
    <x v="1"/>
    <x v="0"/>
    <x v="4"/>
    <x v="4"/>
    <x v="4"/>
    <x v="6"/>
    <x v="1"/>
    <x v="6"/>
  </r>
  <r>
    <x v="1"/>
    <x v="4"/>
    <x v="4"/>
    <x v="0"/>
    <x v="600"/>
    <x v="1151"/>
    <n v="0"/>
    <x v="1"/>
    <x v="4"/>
    <x v="1"/>
    <x v="0"/>
    <x v="4"/>
    <x v="4"/>
    <x v="4"/>
    <x v="3"/>
    <x v="0"/>
    <x v="6"/>
  </r>
  <r>
    <x v="1"/>
    <x v="4"/>
    <x v="4"/>
    <x v="0"/>
    <x v="153"/>
    <x v="586"/>
    <n v="4357136.88"/>
    <x v="1"/>
    <x v="4"/>
    <x v="1"/>
    <x v="0"/>
    <x v="4"/>
    <x v="4"/>
    <x v="4"/>
    <x v="1"/>
    <x v="0"/>
    <x v="4"/>
  </r>
  <r>
    <x v="1"/>
    <x v="4"/>
    <x v="4"/>
    <x v="0"/>
    <x v="1"/>
    <x v="1170"/>
    <n v="0"/>
    <x v="1"/>
    <x v="4"/>
    <x v="1"/>
    <x v="0"/>
    <x v="4"/>
    <x v="4"/>
    <x v="4"/>
    <x v="3"/>
    <x v="0"/>
    <x v="4"/>
  </r>
  <r>
    <x v="1"/>
    <x v="4"/>
    <x v="4"/>
    <x v="0"/>
    <x v="32"/>
    <x v="564"/>
    <n v="189439.69"/>
    <x v="1"/>
    <x v="4"/>
    <x v="1"/>
    <x v="0"/>
    <x v="4"/>
    <x v="4"/>
    <x v="4"/>
    <x v="4"/>
    <x v="0"/>
    <x v="4"/>
  </r>
  <r>
    <x v="1"/>
    <x v="4"/>
    <x v="4"/>
    <x v="0"/>
    <x v="138"/>
    <x v="190"/>
    <n v="0"/>
    <x v="1"/>
    <x v="4"/>
    <x v="1"/>
    <x v="0"/>
    <x v="4"/>
    <x v="4"/>
    <x v="4"/>
    <x v="3"/>
    <x v="0"/>
    <x v="4"/>
  </r>
  <r>
    <x v="1"/>
    <x v="4"/>
    <x v="4"/>
    <x v="0"/>
    <x v="614"/>
    <x v="1197"/>
    <n v="0"/>
    <x v="1"/>
    <x v="4"/>
    <x v="1"/>
    <x v="0"/>
    <x v="4"/>
    <x v="4"/>
    <x v="4"/>
    <x v="3"/>
    <x v="1"/>
    <x v="3"/>
  </r>
  <r>
    <x v="1"/>
    <x v="4"/>
    <x v="4"/>
    <x v="0"/>
    <x v="298"/>
    <x v="541"/>
    <n v="0"/>
    <x v="1"/>
    <x v="4"/>
    <x v="1"/>
    <x v="0"/>
    <x v="4"/>
    <x v="4"/>
    <x v="4"/>
    <x v="4"/>
    <x v="1"/>
    <x v="1"/>
  </r>
  <r>
    <x v="1"/>
    <x v="4"/>
    <x v="4"/>
    <x v="0"/>
    <x v="577"/>
    <x v="1090"/>
    <n v="0"/>
    <x v="1"/>
    <x v="4"/>
    <x v="1"/>
    <x v="0"/>
    <x v="4"/>
    <x v="4"/>
    <x v="4"/>
    <x v="0"/>
    <x v="0"/>
    <x v="1"/>
  </r>
  <r>
    <x v="1"/>
    <x v="4"/>
    <x v="4"/>
    <x v="0"/>
    <x v="234"/>
    <x v="362"/>
    <n v="0"/>
    <x v="1"/>
    <x v="4"/>
    <x v="1"/>
    <x v="0"/>
    <x v="4"/>
    <x v="4"/>
    <x v="4"/>
    <x v="3"/>
    <x v="0"/>
    <x v="4"/>
  </r>
  <r>
    <x v="1"/>
    <x v="4"/>
    <x v="4"/>
    <x v="0"/>
    <x v="248"/>
    <x v="917"/>
    <n v="0"/>
    <x v="1"/>
    <x v="4"/>
    <x v="1"/>
    <x v="0"/>
    <x v="4"/>
    <x v="4"/>
    <x v="4"/>
    <x v="3"/>
    <x v="1"/>
    <x v="3"/>
  </r>
  <r>
    <x v="1"/>
    <x v="4"/>
    <x v="4"/>
    <x v="0"/>
    <x v="207"/>
    <x v="305"/>
    <n v="0"/>
    <x v="1"/>
    <x v="4"/>
    <x v="1"/>
    <x v="0"/>
    <x v="4"/>
    <x v="4"/>
    <x v="4"/>
    <x v="0"/>
    <x v="1"/>
    <x v="2"/>
  </r>
  <r>
    <x v="1"/>
    <x v="4"/>
    <x v="4"/>
    <x v="0"/>
    <x v="472"/>
    <x v="820"/>
    <n v="0"/>
    <x v="1"/>
    <x v="4"/>
    <x v="1"/>
    <x v="0"/>
    <x v="4"/>
    <x v="4"/>
    <x v="4"/>
    <x v="3"/>
    <x v="0"/>
    <x v="6"/>
  </r>
  <r>
    <x v="1"/>
    <x v="4"/>
    <x v="4"/>
    <x v="0"/>
    <x v="209"/>
    <x v="307"/>
    <n v="2046941.74"/>
    <x v="1"/>
    <x v="4"/>
    <x v="1"/>
    <x v="0"/>
    <x v="4"/>
    <x v="4"/>
    <x v="4"/>
    <x v="6"/>
    <x v="3"/>
    <x v="4"/>
  </r>
  <r>
    <x v="1"/>
    <x v="4"/>
    <x v="4"/>
    <x v="0"/>
    <x v="13"/>
    <x v="1110"/>
    <n v="0"/>
    <x v="1"/>
    <x v="4"/>
    <x v="1"/>
    <x v="0"/>
    <x v="4"/>
    <x v="4"/>
    <x v="4"/>
    <x v="3"/>
    <x v="0"/>
    <x v="2"/>
  </r>
  <r>
    <x v="1"/>
    <x v="4"/>
    <x v="4"/>
    <x v="0"/>
    <x v="5"/>
    <x v="452"/>
    <n v="61194.14"/>
    <x v="1"/>
    <x v="4"/>
    <x v="1"/>
    <x v="0"/>
    <x v="4"/>
    <x v="4"/>
    <x v="4"/>
    <x v="3"/>
    <x v="0"/>
    <x v="0"/>
  </r>
  <r>
    <x v="1"/>
    <x v="4"/>
    <x v="4"/>
    <x v="0"/>
    <x v="517"/>
    <x v="943"/>
    <n v="0"/>
    <x v="1"/>
    <x v="4"/>
    <x v="1"/>
    <x v="0"/>
    <x v="4"/>
    <x v="4"/>
    <x v="4"/>
    <x v="3"/>
    <x v="1"/>
    <x v="1"/>
  </r>
  <r>
    <x v="1"/>
    <x v="4"/>
    <x v="4"/>
    <x v="0"/>
    <x v="363"/>
    <x v="599"/>
    <n v="88.97"/>
    <x v="1"/>
    <x v="4"/>
    <x v="1"/>
    <x v="0"/>
    <x v="4"/>
    <x v="4"/>
    <x v="4"/>
    <x v="2"/>
    <x v="1"/>
    <x v="7"/>
  </r>
  <r>
    <x v="1"/>
    <x v="4"/>
    <x v="4"/>
    <x v="0"/>
    <x v="202"/>
    <x v="717"/>
    <n v="0"/>
    <x v="1"/>
    <x v="4"/>
    <x v="1"/>
    <x v="0"/>
    <x v="4"/>
    <x v="4"/>
    <x v="4"/>
    <x v="3"/>
    <x v="0"/>
    <x v="7"/>
  </r>
  <r>
    <x v="1"/>
    <x v="4"/>
    <x v="4"/>
    <x v="0"/>
    <x v="281"/>
    <x v="456"/>
    <n v="0"/>
    <x v="1"/>
    <x v="4"/>
    <x v="1"/>
    <x v="0"/>
    <x v="4"/>
    <x v="4"/>
    <x v="4"/>
    <x v="5"/>
    <x v="1"/>
    <x v="2"/>
  </r>
  <r>
    <x v="1"/>
    <x v="4"/>
    <x v="4"/>
    <x v="0"/>
    <x v="11"/>
    <x v="510"/>
    <n v="0"/>
    <x v="1"/>
    <x v="4"/>
    <x v="1"/>
    <x v="0"/>
    <x v="4"/>
    <x v="4"/>
    <x v="4"/>
    <x v="3"/>
    <x v="0"/>
    <x v="1"/>
  </r>
  <r>
    <x v="1"/>
    <x v="4"/>
    <x v="4"/>
    <x v="0"/>
    <x v="17"/>
    <x v="17"/>
    <n v="0"/>
    <x v="1"/>
    <x v="4"/>
    <x v="1"/>
    <x v="0"/>
    <x v="4"/>
    <x v="4"/>
    <x v="4"/>
    <x v="5"/>
    <x v="0"/>
    <x v="3"/>
  </r>
  <r>
    <x v="1"/>
    <x v="4"/>
    <x v="4"/>
    <x v="0"/>
    <x v="18"/>
    <x v="1147"/>
    <n v="670967.85"/>
    <x v="1"/>
    <x v="4"/>
    <x v="1"/>
    <x v="0"/>
    <x v="4"/>
    <x v="4"/>
    <x v="4"/>
    <x v="3"/>
    <x v="0"/>
    <x v="4"/>
  </r>
  <r>
    <x v="1"/>
    <x v="4"/>
    <x v="4"/>
    <x v="0"/>
    <x v="41"/>
    <x v="875"/>
    <n v="0"/>
    <x v="1"/>
    <x v="4"/>
    <x v="1"/>
    <x v="0"/>
    <x v="4"/>
    <x v="4"/>
    <x v="4"/>
    <x v="3"/>
    <x v="0"/>
    <x v="5"/>
  </r>
  <r>
    <x v="1"/>
    <x v="4"/>
    <x v="4"/>
    <x v="0"/>
    <x v="13"/>
    <x v="672"/>
    <n v="0"/>
    <x v="1"/>
    <x v="4"/>
    <x v="1"/>
    <x v="0"/>
    <x v="4"/>
    <x v="4"/>
    <x v="4"/>
    <x v="3"/>
    <x v="0"/>
    <x v="2"/>
  </r>
  <r>
    <x v="1"/>
    <x v="4"/>
    <x v="4"/>
    <x v="0"/>
    <x v="269"/>
    <x v="432"/>
    <n v="0"/>
    <x v="1"/>
    <x v="4"/>
    <x v="1"/>
    <x v="0"/>
    <x v="4"/>
    <x v="4"/>
    <x v="4"/>
    <x v="0"/>
    <x v="0"/>
    <x v="7"/>
  </r>
  <r>
    <x v="1"/>
    <x v="4"/>
    <x v="4"/>
    <x v="0"/>
    <x v="60"/>
    <x v="1342"/>
    <n v="0"/>
    <x v="1"/>
    <x v="4"/>
    <x v="1"/>
    <x v="0"/>
    <x v="4"/>
    <x v="4"/>
    <x v="4"/>
    <x v="3"/>
    <x v="0"/>
    <x v="6"/>
  </r>
  <r>
    <x v="1"/>
    <x v="4"/>
    <x v="4"/>
    <x v="0"/>
    <x v="95"/>
    <x v="114"/>
    <n v="0"/>
    <x v="1"/>
    <x v="4"/>
    <x v="1"/>
    <x v="0"/>
    <x v="4"/>
    <x v="4"/>
    <x v="4"/>
    <x v="0"/>
    <x v="0"/>
    <x v="7"/>
  </r>
  <r>
    <x v="1"/>
    <x v="4"/>
    <x v="4"/>
    <x v="0"/>
    <x v="303"/>
    <x v="761"/>
    <n v="0"/>
    <x v="1"/>
    <x v="4"/>
    <x v="1"/>
    <x v="0"/>
    <x v="4"/>
    <x v="4"/>
    <x v="4"/>
    <x v="6"/>
    <x v="2"/>
    <x v="0"/>
  </r>
  <r>
    <x v="1"/>
    <x v="4"/>
    <x v="4"/>
    <x v="0"/>
    <x v="234"/>
    <x v="362"/>
    <n v="0"/>
    <x v="1"/>
    <x v="4"/>
    <x v="1"/>
    <x v="0"/>
    <x v="4"/>
    <x v="4"/>
    <x v="4"/>
    <x v="3"/>
    <x v="0"/>
    <x v="0"/>
  </r>
  <r>
    <x v="1"/>
    <x v="4"/>
    <x v="4"/>
    <x v="0"/>
    <x v="324"/>
    <x v="525"/>
    <n v="0"/>
    <x v="1"/>
    <x v="4"/>
    <x v="1"/>
    <x v="0"/>
    <x v="4"/>
    <x v="4"/>
    <x v="4"/>
    <x v="3"/>
    <x v="0"/>
    <x v="5"/>
  </r>
  <r>
    <x v="1"/>
    <x v="4"/>
    <x v="4"/>
    <x v="0"/>
    <x v="243"/>
    <x v="648"/>
    <n v="208081.9"/>
    <x v="1"/>
    <x v="4"/>
    <x v="1"/>
    <x v="0"/>
    <x v="4"/>
    <x v="4"/>
    <x v="4"/>
    <x v="3"/>
    <x v="1"/>
    <x v="3"/>
  </r>
  <r>
    <x v="1"/>
    <x v="4"/>
    <x v="4"/>
    <x v="0"/>
    <x v="469"/>
    <x v="949"/>
    <n v="0"/>
    <x v="1"/>
    <x v="4"/>
    <x v="1"/>
    <x v="0"/>
    <x v="4"/>
    <x v="4"/>
    <x v="4"/>
    <x v="3"/>
    <x v="0"/>
    <x v="0"/>
  </r>
  <r>
    <x v="1"/>
    <x v="4"/>
    <x v="4"/>
    <x v="0"/>
    <x v="13"/>
    <x v="583"/>
    <n v="0"/>
    <x v="1"/>
    <x v="4"/>
    <x v="1"/>
    <x v="0"/>
    <x v="4"/>
    <x v="4"/>
    <x v="4"/>
    <x v="3"/>
    <x v="0"/>
    <x v="6"/>
  </r>
  <r>
    <x v="1"/>
    <x v="4"/>
    <x v="4"/>
    <x v="0"/>
    <x v="303"/>
    <x v="492"/>
    <n v="0"/>
    <x v="1"/>
    <x v="4"/>
    <x v="1"/>
    <x v="0"/>
    <x v="4"/>
    <x v="4"/>
    <x v="4"/>
    <x v="6"/>
    <x v="1"/>
    <x v="6"/>
  </r>
  <r>
    <x v="1"/>
    <x v="4"/>
    <x v="4"/>
    <x v="0"/>
    <x v="553"/>
    <x v="1294"/>
    <n v="7593.04"/>
    <x v="1"/>
    <x v="4"/>
    <x v="1"/>
    <x v="0"/>
    <x v="4"/>
    <x v="4"/>
    <x v="4"/>
    <x v="3"/>
    <x v="1"/>
    <x v="4"/>
  </r>
  <r>
    <x v="1"/>
    <x v="4"/>
    <x v="4"/>
    <x v="0"/>
    <x v="2"/>
    <x v="228"/>
    <n v="14452234.32"/>
    <x v="1"/>
    <x v="4"/>
    <x v="1"/>
    <x v="0"/>
    <x v="4"/>
    <x v="4"/>
    <x v="4"/>
    <x v="1"/>
    <x v="1"/>
    <x v="4"/>
  </r>
  <r>
    <x v="1"/>
    <x v="4"/>
    <x v="4"/>
    <x v="0"/>
    <x v="136"/>
    <x v="671"/>
    <n v="9318.3799999999992"/>
    <x v="1"/>
    <x v="4"/>
    <x v="1"/>
    <x v="0"/>
    <x v="4"/>
    <x v="4"/>
    <x v="4"/>
    <x v="2"/>
    <x v="1"/>
    <x v="4"/>
  </r>
  <r>
    <x v="1"/>
    <x v="4"/>
    <x v="4"/>
    <x v="0"/>
    <x v="41"/>
    <x v="1203"/>
    <n v="0"/>
    <x v="1"/>
    <x v="4"/>
    <x v="1"/>
    <x v="0"/>
    <x v="4"/>
    <x v="4"/>
    <x v="4"/>
    <x v="3"/>
    <x v="0"/>
    <x v="6"/>
  </r>
  <r>
    <x v="1"/>
    <x v="4"/>
    <x v="4"/>
    <x v="0"/>
    <x v="447"/>
    <x v="759"/>
    <n v="79190.11"/>
    <x v="1"/>
    <x v="4"/>
    <x v="1"/>
    <x v="0"/>
    <x v="4"/>
    <x v="4"/>
    <x v="4"/>
    <x v="0"/>
    <x v="1"/>
    <x v="0"/>
  </r>
  <r>
    <x v="1"/>
    <x v="4"/>
    <x v="4"/>
    <x v="0"/>
    <x v="13"/>
    <x v="1103"/>
    <n v="0"/>
    <x v="1"/>
    <x v="4"/>
    <x v="1"/>
    <x v="0"/>
    <x v="4"/>
    <x v="4"/>
    <x v="4"/>
    <x v="3"/>
    <x v="0"/>
    <x v="6"/>
  </r>
  <r>
    <x v="1"/>
    <x v="4"/>
    <x v="4"/>
    <x v="0"/>
    <x v="500"/>
    <x v="901"/>
    <n v="0"/>
    <x v="1"/>
    <x v="4"/>
    <x v="1"/>
    <x v="0"/>
    <x v="4"/>
    <x v="4"/>
    <x v="4"/>
    <x v="3"/>
    <x v="1"/>
    <x v="5"/>
  </r>
  <r>
    <x v="1"/>
    <x v="4"/>
    <x v="4"/>
    <x v="0"/>
    <x v="11"/>
    <x v="1014"/>
    <n v="56867.65"/>
    <x v="1"/>
    <x v="4"/>
    <x v="1"/>
    <x v="0"/>
    <x v="4"/>
    <x v="4"/>
    <x v="4"/>
    <x v="3"/>
    <x v="0"/>
    <x v="2"/>
  </r>
  <r>
    <x v="1"/>
    <x v="4"/>
    <x v="4"/>
    <x v="0"/>
    <x v="86"/>
    <x v="104"/>
    <n v="74928.070000000007"/>
    <x v="1"/>
    <x v="4"/>
    <x v="1"/>
    <x v="0"/>
    <x v="4"/>
    <x v="4"/>
    <x v="4"/>
    <x v="0"/>
    <x v="0"/>
    <x v="6"/>
  </r>
  <r>
    <x v="1"/>
    <x v="4"/>
    <x v="4"/>
    <x v="0"/>
    <x v="18"/>
    <x v="1209"/>
    <n v="0"/>
    <x v="1"/>
    <x v="4"/>
    <x v="1"/>
    <x v="0"/>
    <x v="4"/>
    <x v="4"/>
    <x v="4"/>
    <x v="3"/>
    <x v="0"/>
    <x v="4"/>
  </r>
  <r>
    <x v="1"/>
    <x v="4"/>
    <x v="4"/>
    <x v="0"/>
    <x v="469"/>
    <x v="949"/>
    <n v="0"/>
    <x v="1"/>
    <x v="4"/>
    <x v="1"/>
    <x v="0"/>
    <x v="4"/>
    <x v="4"/>
    <x v="4"/>
    <x v="3"/>
    <x v="0"/>
    <x v="5"/>
  </r>
  <r>
    <x v="1"/>
    <x v="4"/>
    <x v="4"/>
    <x v="0"/>
    <x v="78"/>
    <x v="94"/>
    <n v="0"/>
    <x v="1"/>
    <x v="4"/>
    <x v="1"/>
    <x v="0"/>
    <x v="4"/>
    <x v="4"/>
    <x v="4"/>
    <x v="0"/>
    <x v="0"/>
    <x v="6"/>
  </r>
  <r>
    <x v="1"/>
    <x v="4"/>
    <x v="4"/>
    <x v="0"/>
    <x v="1"/>
    <x v="326"/>
    <n v="0"/>
    <x v="1"/>
    <x v="4"/>
    <x v="1"/>
    <x v="0"/>
    <x v="4"/>
    <x v="4"/>
    <x v="4"/>
    <x v="3"/>
    <x v="0"/>
    <x v="0"/>
  </r>
  <r>
    <x v="1"/>
    <x v="4"/>
    <x v="4"/>
    <x v="0"/>
    <x v="644"/>
    <x v="1324"/>
    <n v="3112892.55"/>
    <x v="1"/>
    <x v="4"/>
    <x v="1"/>
    <x v="0"/>
    <x v="4"/>
    <x v="4"/>
    <x v="4"/>
    <x v="3"/>
    <x v="0"/>
    <x v="4"/>
  </r>
  <r>
    <x v="1"/>
    <x v="4"/>
    <x v="4"/>
    <x v="0"/>
    <x v="13"/>
    <x v="628"/>
    <n v="0"/>
    <x v="1"/>
    <x v="4"/>
    <x v="1"/>
    <x v="0"/>
    <x v="4"/>
    <x v="4"/>
    <x v="4"/>
    <x v="3"/>
    <x v="0"/>
    <x v="4"/>
  </r>
  <r>
    <x v="1"/>
    <x v="4"/>
    <x v="4"/>
    <x v="0"/>
    <x v="5"/>
    <x v="220"/>
    <n v="4465.41"/>
    <x v="1"/>
    <x v="4"/>
    <x v="1"/>
    <x v="0"/>
    <x v="4"/>
    <x v="4"/>
    <x v="4"/>
    <x v="2"/>
    <x v="0"/>
    <x v="4"/>
  </r>
  <r>
    <x v="1"/>
    <x v="4"/>
    <x v="4"/>
    <x v="0"/>
    <x v="13"/>
    <x v="691"/>
    <n v="0"/>
    <x v="1"/>
    <x v="4"/>
    <x v="1"/>
    <x v="0"/>
    <x v="4"/>
    <x v="4"/>
    <x v="4"/>
    <x v="3"/>
    <x v="0"/>
    <x v="0"/>
  </r>
  <r>
    <x v="1"/>
    <x v="4"/>
    <x v="4"/>
    <x v="0"/>
    <x v="13"/>
    <x v="705"/>
    <n v="0"/>
    <x v="1"/>
    <x v="4"/>
    <x v="1"/>
    <x v="0"/>
    <x v="4"/>
    <x v="4"/>
    <x v="4"/>
    <x v="3"/>
    <x v="0"/>
    <x v="0"/>
  </r>
  <r>
    <x v="1"/>
    <x v="4"/>
    <x v="4"/>
    <x v="0"/>
    <x v="88"/>
    <x v="412"/>
    <n v="0"/>
    <x v="1"/>
    <x v="4"/>
    <x v="1"/>
    <x v="0"/>
    <x v="4"/>
    <x v="4"/>
    <x v="4"/>
    <x v="0"/>
    <x v="0"/>
    <x v="7"/>
  </r>
  <r>
    <x v="1"/>
    <x v="4"/>
    <x v="4"/>
    <x v="0"/>
    <x v="272"/>
    <x v="443"/>
    <n v="0"/>
    <x v="1"/>
    <x v="4"/>
    <x v="1"/>
    <x v="0"/>
    <x v="4"/>
    <x v="4"/>
    <x v="4"/>
    <x v="0"/>
    <x v="0"/>
    <x v="2"/>
  </r>
  <r>
    <x v="1"/>
    <x v="4"/>
    <x v="4"/>
    <x v="0"/>
    <x v="358"/>
    <x v="590"/>
    <n v="1634.46"/>
    <x v="1"/>
    <x v="4"/>
    <x v="1"/>
    <x v="0"/>
    <x v="4"/>
    <x v="4"/>
    <x v="4"/>
    <x v="2"/>
    <x v="2"/>
    <x v="1"/>
  </r>
  <r>
    <x v="1"/>
    <x v="4"/>
    <x v="4"/>
    <x v="0"/>
    <x v="57"/>
    <x v="64"/>
    <n v="0"/>
    <x v="1"/>
    <x v="4"/>
    <x v="1"/>
    <x v="0"/>
    <x v="4"/>
    <x v="4"/>
    <x v="4"/>
    <x v="0"/>
    <x v="0"/>
    <x v="5"/>
  </r>
  <r>
    <x v="1"/>
    <x v="4"/>
    <x v="4"/>
    <x v="0"/>
    <x v="41"/>
    <x v="1085"/>
    <n v="0"/>
    <x v="1"/>
    <x v="4"/>
    <x v="1"/>
    <x v="0"/>
    <x v="4"/>
    <x v="4"/>
    <x v="4"/>
    <x v="3"/>
    <x v="0"/>
    <x v="4"/>
  </r>
  <r>
    <x v="1"/>
    <x v="4"/>
    <x v="4"/>
    <x v="0"/>
    <x v="395"/>
    <x v="654"/>
    <n v="0"/>
    <x v="1"/>
    <x v="4"/>
    <x v="1"/>
    <x v="0"/>
    <x v="4"/>
    <x v="4"/>
    <x v="4"/>
    <x v="3"/>
    <x v="0"/>
    <x v="4"/>
  </r>
  <r>
    <x v="1"/>
    <x v="4"/>
    <x v="4"/>
    <x v="0"/>
    <x v="41"/>
    <x v="876"/>
    <n v="0"/>
    <x v="1"/>
    <x v="4"/>
    <x v="1"/>
    <x v="0"/>
    <x v="4"/>
    <x v="4"/>
    <x v="4"/>
    <x v="3"/>
    <x v="0"/>
    <x v="3"/>
  </r>
  <r>
    <x v="1"/>
    <x v="4"/>
    <x v="4"/>
    <x v="0"/>
    <x v="13"/>
    <x v="734"/>
    <n v="0"/>
    <x v="1"/>
    <x v="4"/>
    <x v="1"/>
    <x v="0"/>
    <x v="4"/>
    <x v="4"/>
    <x v="4"/>
    <x v="3"/>
    <x v="0"/>
    <x v="7"/>
  </r>
  <r>
    <x v="1"/>
    <x v="4"/>
    <x v="4"/>
    <x v="0"/>
    <x v="17"/>
    <x v="17"/>
    <n v="0"/>
    <x v="1"/>
    <x v="4"/>
    <x v="1"/>
    <x v="0"/>
    <x v="4"/>
    <x v="4"/>
    <x v="4"/>
    <x v="5"/>
    <x v="0"/>
    <x v="0"/>
  </r>
  <r>
    <x v="1"/>
    <x v="4"/>
    <x v="4"/>
    <x v="0"/>
    <x v="1"/>
    <x v="1132"/>
    <n v="0"/>
    <x v="1"/>
    <x v="4"/>
    <x v="1"/>
    <x v="0"/>
    <x v="4"/>
    <x v="4"/>
    <x v="4"/>
    <x v="3"/>
    <x v="0"/>
    <x v="0"/>
  </r>
  <r>
    <x v="1"/>
    <x v="4"/>
    <x v="4"/>
    <x v="0"/>
    <x v="127"/>
    <x v="171"/>
    <n v="0"/>
    <x v="1"/>
    <x v="4"/>
    <x v="1"/>
    <x v="0"/>
    <x v="4"/>
    <x v="4"/>
    <x v="4"/>
    <x v="0"/>
    <x v="0"/>
    <x v="2"/>
  </r>
  <r>
    <x v="1"/>
    <x v="4"/>
    <x v="4"/>
    <x v="0"/>
    <x v="153"/>
    <x v="586"/>
    <n v="4551265.33"/>
    <x v="1"/>
    <x v="4"/>
    <x v="1"/>
    <x v="0"/>
    <x v="4"/>
    <x v="4"/>
    <x v="4"/>
    <x v="1"/>
    <x v="0"/>
    <x v="6"/>
  </r>
  <r>
    <x v="1"/>
    <x v="4"/>
    <x v="4"/>
    <x v="0"/>
    <x v="136"/>
    <x v="1311"/>
    <n v="0"/>
    <x v="1"/>
    <x v="4"/>
    <x v="1"/>
    <x v="0"/>
    <x v="4"/>
    <x v="4"/>
    <x v="4"/>
    <x v="3"/>
    <x v="0"/>
    <x v="4"/>
  </r>
  <r>
    <x v="1"/>
    <x v="4"/>
    <x v="4"/>
    <x v="0"/>
    <x v="11"/>
    <x v="952"/>
    <n v="0"/>
    <x v="1"/>
    <x v="4"/>
    <x v="1"/>
    <x v="0"/>
    <x v="4"/>
    <x v="4"/>
    <x v="4"/>
    <x v="3"/>
    <x v="0"/>
    <x v="4"/>
  </r>
  <r>
    <x v="1"/>
    <x v="4"/>
    <x v="4"/>
    <x v="0"/>
    <x v="481"/>
    <x v="849"/>
    <n v="0"/>
    <x v="1"/>
    <x v="4"/>
    <x v="1"/>
    <x v="0"/>
    <x v="4"/>
    <x v="4"/>
    <x v="4"/>
    <x v="1"/>
    <x v="0"/>
    <x v="1"/>
  </r>
  <r>
    <x v="1"/>
    <x v="4"/>
    <x v="4"/>
    <x v="0"/>
    <x v="538"/>
    <x v="983"/>
    <n v="0"/>
    <x v="1"/>
    <x v="4"/>
    <x v="1"/>
    <x v="0"/>
    <x v="4"/>
    <x v="4"/>
    <x v="4"/>
    <x v="3"/>
    <x v="0"/>
    <x v="2"/>
  </r>
  <r>
    <x v="1"/>
    <x v="4"/>
    <x v="4"/>
    <x v="0"/>
    <x v="93"/>
    <x v="111"/>
    <n v="678464.86"/>
    <x v="1"/>
    <x v="4"/>
    <x v="1"/>
    <x v="0"/>
    <x v="4"/>
    <x v="4"/>
    <x v="4"/>
    <x v="1"/>
    <x v="2"/>
    <x v="0"/>
  </r>
  <r>
    <x v="1"/>
    <x v="4"/>
    <x v="4"/>
    <x v="0"/>
    <x v="388"/>
    <x v="642"/>
    <n v="0"/>
    <x v="1"/>
    <x v="4"/>
    <x v="1"/>
    <x v="0"/>
    <x v="4"/>
    <x v="4"/>
    <x v="4"/>
    <x v="2"/>
    <x v="0"/>
    <x v="5"/>
  </r>
  <r>
    <x v="1"/>
    <x v="4"/>
    <x v="4"/>
    <x v="0"/>
    <x v="234"/>
    <x v="362"/>
    <n v="0"/>
    <x v="1"/>
    <x v="4"/>
    <x v="1"/>
    <x v="0"/>
    <x v="4"/>
    <x v="4"/>
    <x v="4"/>
    <x v="3"/>
    <x v="0"/>
    <x v="6"/>
  </r>
  <r>
    <x v="1"/>
    <x v="4"/>
    <x v="4"/>
    <x v="0"/>
    <x v="11"/>
    <x v="249"/>
    <n v="0"/>
    <x v="1"/>
    <x v="4"/>
    <x v="1"/>
    <x v="0"/>
    <x v="4"/>
    <x v="4"/>
    <x v="4"/>
    <x v="3"/>
    <x v="0"/>
    <x v="3"/>
  </r>
  <r>
    <x v="1"/>
    <x v="4"/>
    <x v="4"/>
    <x v="0"/>
    <x v="41"/>
    <x v="830"/>
    <n v="0"/>
    <x v="1"/>
    <x v="4"/>
    <x v="1"/>
    <x v="0"/>
    <x v="4"/>
    <x v="4"/>
    <x v="4"/>
    <x v="3"/>
    <x v="0"/>
    <x v="7"/>
  </r>
  <r>
    <x v="1"/>
    <x v="4"/>
    <x v="4"/>
    <x v="0"/>
    <x v="342"/>
    <x v="558"/>
    <n v="0"/>
    <x v="1"/>
    <x v="4"/>
    <x v="1"/>
    <x v="0"/>
    <x v="4"/>
    <x v="4"/>
    <x v="4"/>
    <x v="3"/>
    <x v="1"/>
    <x v="5"/>
  </r>
  <r>
    <x v="1"/>
    <x v="4"/>
    <x v="4"/>
    <x v="0"/>
    <x v="28"/>
    <x v="30"/>
    <n v="0"/>
    <x v="1"/>
    <x v="4"/>
    <x v="1"/>
    <x v="0"/>
    <x v="4"/>
    <x v="4"/>
    <x v="4"/>
    <x v="3"/>
    <x v="0"/>
    <x v="3"/>
  </r>
  <r>
    <x v="1"/>
    <x v="4"/>
    <x v="4"/>
    <x v="0"/>
    <x v="41"/>
    <x v="1293"/>
    <n v="0"/>
    <x v="1"/>
    <x v="4"/>
    <x v="1"/>
    <x v="0"/>
    <x v="4"/>
    <x v="4"/>
    <x v="4"/>
    <x v="3"/>
    <x v="0"/>
    <x v="7"/>
  </r>
  <r>
    <x v="1"/>
    <x v="4"/>
    <x v="4"/>
    <x v="0"/>
    <x v="395"/>
    <x v="654"/>
    <n v="0"/>
    <x v="1"/>
    <x v="4"/>
    <x v="1"/>
    <x v="0"/>
    <x v="4"/>
    <x v="4"/>
    <x v="4"/>
    <x v="3"/>
    <x v="0"/>
    <x v="1"/>
  </r>
  <r>
    <x v="1"/>
    <x v="4"/>
    <x v="4"/>
    <x v="0"/>
    <x v="19"/>
    <x v="19"/>
    <n v="0"/>
    <x v="1"/>
    <x v="4"/>
    <x v="1"/>
    <x v="0"/>
    <x v="4"/>
    <x v="4"/>
    <x v="4"/>
    <x v="0"/>
    <x v="1"/>
    <x v="6"/>
  </r>
  <r>
    <x v="1"/>
    <x v="4"/>
    <x v="4"/>
    <x v="0"/>
    <x v="146"/>
    <x v="200"/>
    <n v="0"/>
    <x v="1"/>
    <x v="4"/>
    <x v="1"/>
    <x v="0"/>
    <x v="4"/>
    <x v="4"/>
    <x v="4"/>
    <x v="0"/>
    <x v="0"/>
    <x v="1"/>
  </r>
  <r>
    <x v="1"/>
    <x v="4"/>
    <x v="4"/>
    <x v="0"/>
    <x v="594"/>
    <x v="1138"/>
    <n v="5803.68"/>
    <x v="1"/>
    <x v="4"/>
    <x v="1"/>
    <x v="0"/>
    <x v="4"/>
    <x v="4"/>
    <x v="4"/>
    <x v="2"/>
    <x v="0"/>
    <x v="4"/>
  </r>
  <r>
    <x v="1"/>
    <x v="4"/>
    <x v="4"/>
    <x v="0"/>
    <x v="653"/>
    <x v="1356"/>
    <n v="0"/>
    <x v="1"/>
    <x v="4"/>
    <x v="1"/>
    <x v="0"/>
    <x v="4"/>
    <x v="4"/>
    <x v="4"/>
    <x v="3"/>
    <x v="0"/>
    <x v="0"/>
  </r>
  <r>
    <x v="1"/>
    <x v="4"/>
    <x v="4"/>
    <x v="0"/>
    <x v="41"/>
    <x v="188"/>
    <n v="0"/>
    <x v="1"/>
    <x v="4"/>
    <x v="1"/>
    <x v="0"/>
    <x v="4"/>
    <x v="4"/>
    <x v="4"/>
    <x v="3"/>
    <x v="0"/>
    <x v="2"/>
  </r>
  <r>
    <x v="1"/>
    <x v="4"/>
    <x v="4"/>
    <x v="0"/>
    <x v="2"/>
    <x v="73"/>
    <n v="0"/>
    <x v="1"/>
    <x v="4"/>
    <x v="1"/>
    <x v="0"/>
    <x v="4"/>
    <x v="4"/>
    <x v="4"/>
    <x v="0"/>
    <x v="0"/>
    <x v="0"/>
  </r>
  <r>
    <x v="1"/>
    <x v="4"/>
    <x v="4"/>
    <x v="0"/>
    <x v="382"/>
    <x v="631"/>
    <n v="0"/>
    <x v="1"/>
    <x v="4"/>
    <x v="1"/>
    <x v="0"/>
    <x v="4"/>
    <x v="4"/>
    <x v="4"/>
    <x v="3"/>
    <x v="0"/>
    <x v="5"/>
  </r>
  <r>
    <x v="1"/>
    <x v="4"/>
    <x v="4"/>
    <x v="0"/>
    <x v="411"/>
    <x v="1267"/>
    <n v="0"/>
    <x v="1"/>
    <x v="4"/>
    <x v="1"/>
    <x v="0"/>
    <x v="4"/>
    <x v="4"/>
    <x v="4"/>
    <x v="1"/>
    <x v="0"/>
    <x v="2"/>
  </r>
  <r>
    <x v="1"/>
    <x v="4"/>
    <x v="4"/>
    <x v="0"/>
    <x v="51"/>
    <x v="58"/>
    <n v="0"/>
    <x v="1"/>
    <x v="4"/>
    <x v="1"/>
    <x v="0"/>
    <x v="4"/>
    <x v="4"/>
    <x v="4"/>
    <x v="0"/>
    <x v="0"/>
    <x v="7"/>
  </r>
  <r>
    <x v="1"/>
    <x v="4"/>
    <x v="4"/>
    <x v="0"/>
    <x v="41"/>
    <x v="157"/>
    <n v="1311.33"/>
    <x v="1"/>
    <x v="4"/>
    <x v="1"/>
    <x v="0"/>
    <x v="4"/>
    <x v="4"/>
    <x v="4"/>
    <x v="3"/>
    <x v="0"/>
    <x v="5"/>
  </r>
  <r>
    <x v="1"/>
    <x v="4"/>
    <x v="4"/>
    <x v="0"/>
    <x v="571"/>
    <x v="1074"/>
    <n v="14985.56"/>
    <x v="1"/>
    <x v="4"/>
    <x v="1"/>
    <x v="0"/>
    <x v="4"/>
    <x v="4"/>
    <x v="4"/>
    <x v="2"/>
    <x v="0"/>
    <x v="1"/>
  </r>
  <r>
    <x v="1"/>
    <x v="4"/>
    <x v="4"/>
    <x v="0"/>
    <x v="7"/>
    <x v="7"/>
    <n v="0"/>
    <x v="1"/>
    <x v="4"/>
    <x v="1"/>
    <x v="0"/>
    <x v="4"/>
    <x v="4"/>
    <x v="4"/>
    <x v="0"/>
    <x v="0"/>
    <x v="3"/>
  </r>
  <r>
    <x v="1"/>
    <x v="4"/>
    <x v="4"/>
    <x v="0"/>
    <x v="333"/>
    <x v="536"/>
    <n v="0"/>
    <x v="1"/>
    <x v="4"/>
    <x v="1"/>
    <x v="0"/>
    <x v="4"/>
    <x v="4"/>
    <x v="4"/>
    <x v="4"/>
    <x v="1"/>
    <x v="6"/>
  </r>
  <r>
    <x v="1"/>
    <x v="4"/>
    <x v="4"/>
    <x v="0"/>
    <x v="327"/>
    <x v="528"/>
    <n v="0"/>
    <x v="1"/>
    <x v="4"/>
    <x v="1"/>
    <x v="0"/>
    <x v="4"/>
    <x v="4"/>
    <x v="4"/>
    <x v="3"/>
    <x v="0"/>
    <x v="4"/>
  </r>
  <r>
    <x v="1"/>
    <x v="4"/>
    <x v="4"/>
    <x v="0"/>
    <x v="228"/>
    <x v="424"/>
    <n v="0"/>
    <x v="1"/>
    <x v="4"/>
    <x v="1"/>
    <x v="0"/>
    <x v="4"/>
    <x v="4"/>
    <x v="4"/>
    <x v="0"/>
    <x v="0"/>
    <x v="2"/>
  </r>
  <r>
    <x v="1"/>
    <x v="4"/>
    <x v="4"/>
    <x v="0"/>
    <x v="333"/>
    <x v="698"/>
    <n v="0"/>
    <x v="1"/>
    <x v="4"/>
    <x v="1"/>
    <x v="0"/>
    <x v="4"/>
    <x v="4"/>
    <x v="4"/>
    <x v="2"/>
    <x v="1"/>
    <x v="5"/>
  </r>
  <r>
    <x v="1"/>
    <x v="4"/>
    <x v="4"/>
    <x v="0"/>
    <x v="81"/>
    <x v="97"/>
    <n v="0"/>
    <x v="1"/>
    <x v="4"/>
    <x v="1"/>
    <x v="0"/>
    <x v="4"/>
    <x v="4"/>
    <x v="4"/>
    <x v="0"/>
    <x v="0"/>
    <x v="4"/>
  </r>
  <r>
    <x v="1"/>
    <x v="4"/>
    <x v="4"/>
    <x v="0"/>
    <x v="41"/>
    <x v="1203"/>
    <n v="0"/>
    <x v="1"/>
    <x v="4"/>
    <x v="1"/>
    <x v="0"/>
    <x v="4"/>
    <x v="4"/>
    <x v="4"/>
    <x v="3"/>
    <x v="0"/>
    <x v="7"/>
  </r>
  <r>
    <x v="1"/>
    <x v="4"/>
    <x v="4"/>
    <x v="0"/>
    <x v="389"/>
    <x v="643"/>
    <n v="68285.78"/>
    <x v="1"/>
    <x v="4"/>
    <x v="1"/>
    <x v="0"/>
    <x v="4"/>
    <x v="4"/>
    <x v="4"/>
    <x v="2"/>
    <x v="1"/>
    <x v="2"/>
  </r>
  <r>
    <x v="1"/>
    <x v="4"/>
    <x v="4"/>
    <x v="0"/>
    <x v="611"/>
    <x v="1190"/>
    <n v="0"/>
    <x v="1"/>
    <x v="4"/>
    <x v="1"/>
    <x v="0"/>
    <x v="4"/>
    <x v="4"/>
    <x v="4"/>
    <x v="3"/>
    <x v="1"/>
    <x v="2"/>
  </r>
  <r>
    <x v="1"/>
    <x v="4"/>
    <x v="4"/>
    <x v="0"/>
    <x v="11"/>
    <x v="152"/>
    <n v="11377.64"/>
    <x v="1"/>
    <x v="4"/>
    <x v="1"/>
    <x v="0"/>
    <x v="4"/>
    <x v="4"/>
    <x v="4"/>
    <x v="3"/>
    <x v="0"/>
    <x v="0"/>
  </r>
  <r>
    <x v="1"/>
    <x v="4"/>
    <x v="4"/>
    <x v="0"/>
    <x v="493"/>
    <x v="1092"/>
    <n v="0"/>
    <x v="1"/>
    <x v="4"/>
    <x v="1"/>
    <x v="0"/>
    <x v="4"/>
    <x v="4"/>
    <x v="4"/>
    <x v="2"/>
    <x v="0"/>
    <x v="4"/>
  </r>
  <r>
    <x v="1"/>
    <x v="4"/>
    <x v="4"/>
    <x v="0"/>
    <x v="13"/>
    <x v="261"/>
    <n v="0"/>
    <x v="1"/>
    <x v="4"/>
    <x v="1"/>
    <x v="0"/>
    <x v="4"/>
    <x v="4"/>
    <x v="4"/>
    <x v="3"/>
    <x v="0"/>
    <x v="5"/>
  </r>
  <r>
    <x v="1"/>
    <x v="4"/>
    <x v="4"/>
    <x v="0"/>
    <x v="13"/>
    <x v="803"/>
    <n v="0"/>
    <x v="1"/>
    <x v="4"/>
    <x v="1"/>
    <x v="0"/>
    <x v="4"/>
    <x v="4"/>
    <x v="4"/>
    <x v="1"/>
    <x v="0"/>
    <x v="4"/>
  </r>
  <r>
    <x v="1"/>
    <x v="4"/>
    <x v="4"/>
    <x v="0"/>
    <x v="84"/>
    <x v="101"/>
    <n v="0"/>
    <x v="1"/>
    <x v="4"/>
    <x v="1"/>
    <x v="0"/>
    <x v="4"/>
    <x v="4"/>
    <x v="4"/>
    <x v="3"/>
    <x v="0"/>
    <x v="7"/>
  </r>
  <r>
    <x v="1"/>
    <x v="4"/>
    <x v="4"/>
    <x v="0"/>
    <x v="13"/>
    <x v="100"/>
    <n v="0"/>
    <x v="1"/>
    <x v="4"/>
    <x v="1"/>
    <x v="0"/>
    <x v="4"/>
    <x v="4"/>
    <x v="4"/>
    <x v="3"/>
    <x v="0"/>
    <x v="1"/>
  </r>
  <r>
    <x v="1"/>
    <x v="4"/>
    <x v="4"/>
    <x v="0"/>
    <x v="555"/>
    <x v="1039"/>
    <n v="0"/>
    <x v="1"/>
    <x v="4"/>
    <x v="1"/>
    <x v="0"/>
    <x v="4"/>
    <x v="4"/>
    <x v="4"/>
    <x v="3"/>
    <x v="0"/>
    <x v="1"/>
  </r>
  <r>
    <x v="1"/>
    <x v="4"/>
    <x v="4"/>
    <x v="0"/>
    <x v="174"/>
    <x v="258"/>
    <n v="0"/>
    <x v="1"/>
    <x v="4"/>
    <x v="1"/>
    <x v="0"/>
    <x v="4"/>
    <x v="4"/>
    <x v="4"/>
    <x v="3"/>
    <x v="0"/>
    <x v="0"/>
  </r>
  <r>
    <x v="1"/>
    <x v="4"/>
    <x v="4"/>
    <x v="0"/>
    <x v="225"/>
    <x v="338"/>
    <n v="0"/>
    <x v="1"/>
    <x v="4"/>
    <x v="1"/>
    <x v="0"/>
    <x v="4"/>
    <x v="4"/>
    <x v="4"/>
    <x v="3"/>
    <x v="0"/>
    <x v="2"/>
  </r>
  <r>
    <x v="1"/>
    <x v="4"/>
    <x v="4"/>
    <x v="0"/>
    <x v="507"/>
    <x v="926"/>
    <n v="0"/>
    <x v="1"/>
    <x v="4"/>
    <x v="1"/>
    <x v="0"/>
    <x v="4"/>
    <x v="4"/>
    <x v="4"/>
    <x v="1"/>
    <x v="0"/>
    <x v="3"/>
  </r>
  <r>
    <x v="1"/>
    <x v="4"/>
    <x v="4"/>
    <x v="0"/>
    <x v="296"/>
    <x v="484"/>
    <n v="0"/>
    <x v="1"/>
    <x v="4"/>
    <x v="1"/>
    <x v="0"/>
    <x v="4"/>
    <x v="4"/>
    <x v="4"/>
    <x v="5"/>
    <x v="0"/>
    <x v="0"/>
  </r>
  <r>
    <x v="1"/>
    <x v="4"/>
    <x v="4"/>
    <x v="0"/>
    <x v="5"/>
    <x v="1076"/>
    <n v="0"/>
    <x v="1"/>
    <x v="4"/>
    <x v="1"/>
    <x v="0"/>
    <x v="4"/>
    <x v="4"/>
    <x v="4"/>
    <x v="3"/>
    <x v="0"/>
    <x v="4"/>
  </r>
  <r>
    <x v="1"/>
    <x v="4"/>
    <x v="4"/>
    <x v="0"/>
    <x v="555"/>
    <x v="1039"/>
    <n v="0"/>
    <x v="1"/>
    <x v="4"/>
    <x v="1"/>
    <x v="0"/>
    <x v="4"/>
    <x v="4"/>
    <x v="4"/>
    <x v="3"/>
    <x v="0"/>
    <x v="2"/>
  </r>
  <r>
    <x v="1"/>
    <x v="4"/>
    <x v="4"/>
    <x v="0"/>
    <x v="274"/>
    <x v="445"/>
    <n v="0"/>
    <x v="1"/>
    <x v="4"/>
    <x v="1"/>
    <x v="0"/>
    <x v="4"/>
    <x v="4"/>
    <x v="4"/>
    <x v="2"/>
    <x v="0"/>
    <x v="3"/>
  </r>
  <r>
    <x v="1"/>
    <x v="4"/>
    <x v="4"/>
    <x v="0"/>
    <x v="306"/>
    <x v="497"/>
    <n v="-82518.03"/>
    <x v="1"/>
    <x v="4"/>
    <x v="1"/>
    <x v="0"/>
    <x v="4"/>
    <x v="4"/>
    <x v="4"/>
    <x v="3"/>
    <x v="0"/>
    <x v="4"/>
  </r>
  <r>
    <x v="1"/>
    <x v="4"/>
    <x v="4"/>
    <x v="0"/>
    <x v="13"/>
    <x v="119"/>
    <n v="0"/>
    <x v="1"/>
    <x v="4"/>
    <x v="1"/>
    <x v="0"/>
    <x v="4"/>
    <x v="4"/>
    <x v="4"/>
    <x v="3"/>
    <x v="0"/>
    <x v="4"/>
  </r>
  <r>
    <x v="1"/>
    <x v="4"/>
    <x v="4"/>
    <x v="0"/>
    <x v="13"/>
    <x v="635"/>
    <n v="0"/>
    <x v="1"/>
    <x v="4"/>
    <x v="1"/>
    <x v="0"/>
    <x v="4"/>
    <x v="4"/>
    <x v="4"/>
    <x v="3"/>
    <x v="0"/>
    <x v="3"/>
  </r>
  <r>
    <x v="1"/>
    <x v="4"/>
    <x v="4"/>
    <x v="0"/>
    <x v="41"/>
    <x v="797"/>
    <n v="0"/>
    <x v="1"/>
    <x v="4"/>
    <x v="1"/>
    <x v="0"/>
    <x v="4"/>
    <x v="4"/>
    <x v="4"/>
    <x v="3"/>
    <x v="0"/>
    <x v="6"/>
  </r>
  <r>
    <x v="1"/>
    <x v="4"/>
    <x v="4"/>
    <x v="0"/>
    <x v="281"/>
    <x v="456"/>
    <n v="0"/>
    <x v="1"/>
    <x v="4"/>
    <x v="1"/>
    <x v="0"/>
    <x v="4"/>
    <x v="4"/>
    <x v="4"/>
    <x v="5"/>
    <x v="1"/>
    <x v="4"/>
  </r>
  <r>
    <x v="1"/>
    <x v="4"/>
    <x v="4"/>
    <x v="0"/>
    <x v="121"/>
    <x v="411"/>
    <n v="0"/>
    <x v="1"/>
    <x v="4"/>
    <x v="1"/>
    <x v="0"/>
    <x v="4"/>
    <x v="4"/>
    <x v="4"/>
    <x v="0"/>
    <x v="0"/>
    <x v="4"/>
  </r>
  <r>
    <x v="1"/>
    <x v="4"/>
    <x v="4"/>
    <x v="0"/>
    <x v="497"/>
    <x v="892"/>
    <n v="14748.3"/>
    <x v="1"/>
    <x v="4"/>
    <x v="1"/>
    <x v="0"/>
    <x v="4"/>
    <x v="4"/>
    <x v="4"/>
    <x v="3"/>
    <x v="1"/>
    <x v="4"/>
  </r>
  <r>
    <x v="1"/>
    <x v="4"/>
    <x v="4"/>
    <x v="0"/>
    <x v="219"/>
    <x v="650"/>
    <n v="0"/>
    <x v="1"/>
    <x v="4"/>
    <x v="1"/>
    <x v="0"/>
    <x v="4"/>
    <x v="4"/>
    <x v="4"/>
    <x v="3"/>
    <x v="0"/>
    <x v="3"/>
  </r>
  <r>
    <x v="1"/>
    <x v="4"/>
    <x v="4"/>
    <x v="0"/>
    <x v="453"/>
    <x v="774"/>
    <n v="607.64"/>
    <x v="1"/>
    <x v="4"/>
    <x v="1"/>
    <x v="0"/>
    <x v="4"/>
    <x v="4"/>
    <x v="4"/>
    <x v="1"/>
    <x v="0"/>
    <x v="6"/>
  </r>
  <r>
    <x v="1"/>
    <x v="4"/>
    <x v="4"/>
    <x v="0"/>
    <x v="183"/>
    <x v="270"/>
    <n v="0"/>
    <x v="1"/>
    <x v="4"/>
    <x v="1"/>
    <x v="0"/>
    <x v="4"/>
    <x v="4"/>
    <x v="4"/>
    <x v="3"/>
    <x v="1"/>
    <x v="7"/>
  </r>
  <r>
    <x v="1"/>
    <x v="4"/>
    <x v="4"/>
    <x v="0"/>
    <x v="13"/>
    <x v="1125"/>
    <n v="0"/>
    <x v="1"/>
    <x v="4"/>
    <x v="1"/>
    <x v="0"/>
    <x v="4"/>
    <x v="4"/>
    <x v="4"/>
    <x v="3"/>
    <x v="0"/>
    <x v="6"/>
  </r>
  <r>
    <x v="1"/>
    <x v="4"/>
    <x v="4"/>
    <x v="0"/>
    <x v="425"/>
    <x v="708"/>
    <n v="0"/>
    <x v="1"/>
    <x v="4"/>
    <x v="1"/>
    <x v="0"/>
    <x v="4"/>
    <x v="4"/>
    <x v="4"/>
    <x v="2"/>
    <x v="1"/>
    <x v="7"/>
  </r>
  <r>
    <x v="1"/>
    <x v="4"/>
    <x v="4"/>
    <x v="0"/>
    <x v="558"/>
    <x v="1045"/>
    <n v="0"/>
    <x v="1"/>
    <x v="4"/>
    <x v="1"/>
    <x v="0"/>
    <x v="4"/>
    <x v="4"/>
    <x v="4"/>
    <x v="3"/>
    <x v="1"/>
    <x v="0"/>
  </r>
  <r>
    <x v="1"/>
    <x v="4"/>
    <x v="4"/>
    <x v="0"/>
    <x v="164"/>
    <x v="243"/>
    <n v="0"/>
    <x v="1"/>
    <x v="4"/>
    <x v="1"/>
    <x v="0"/>
    <x v="4"/>
    <x v="4"/>
    <x v="4"/>
    <x v="3"/>
    <x v="0"/>
    <x v="3"/>
  </r>
  <r>
    <x v="1"/>
    <x v="4"/>
    <x v="4"/>
    <x v="0"/>
    <x v="18"/>
    <x v="823"/>
    <n v="139714.51"/>
    <x v="1"/>
    <x v="4"/>
    <x v="1"/>
    <x v="0"/>
    <x v="4"/>
    <x v="4"/>
    <x v="4"/>
    <x v="1"/>
    <x v="0"/>
    <x v="1"/>
  </r>
  <r>
    <x v="1"/>
    <x v="4"/>
    <x v="4"/>
    <x v="0"/>
    <x v="62"/>
    <x v="74"/>
    <n v="0"/>
    <x v="1"/>
    <x v="4"/>
    <x v="1"/>
    <x v="0"/>
    <x v="4"/>
    <x v="4"/>
    <x v="4"/>
    <x v="0"/>
    <x v="0"/>
    <x v="0"/>
  </r>
  <r>
    <x v="1"/>
    <x v="4"/>
    <x v="4"/>
    <x v="0"/>
    <x v="1"/>
    <x v="1183"/>
    <n v="1521.38"/>
    <x v="1"/>
    <x v="4"/>
    <x v="1"/>
    <x v="0"/>
    <x v="4"/>
    <x v="4"/>
    <x v="4"/>
    <x v="3"/>
    <x v="0"/>
    <x v="1"/>
  </r>
  <r>
    <x v="1"/>
    <x v="4"/>
    <x v="4"/>
    <x v="0"/>
    <x v="531"/>
    <x v="991"/>
    <n v="13840.86"/>
    <x v="1"/>
    <x v="4"/>
    <x v="1"/>
    <x v="0"/>
    <x v="4"/>
    <x v="4"/>
    <x v="4"/>
    <x v="3"/>
    <x v="1"/>
    <x v="5"/>
  </r>
  <r>
    <x v="1"/>
    <x v="4"/>
    <x v="4"/>
    <x v="0"/>
    <x v="21"/>
    <x v="21"/>
    <n v="0"/>
    <x v="1"/>
    <x v="4"/>
    <x v="1"/>
    <x v="0"/>
    <x v="4"/>
    <x v="4"/>
    <x v="4"/>
    <x v="0"/>
    <x v="0"/>
    <x v="7"/>
  </r>
  <r>
    <x v="1"/>
    <x v="4"/>
    <x v="4"/>
    <x v="0"/>
    <x v="26"/>
    <x v="291"/>
    <n v="0"/>
    <x v="1"/>
    <x v="4"/>
    <x v="1"/>
    <x v="0"/>
    <x v="4"/>
    <x v="4"/>
    <x v="4"/>
    <x v="0"/>
    <x v="0"/>
    <x v="4"/>
  </r>
  <r>
    <x v="1"/>
    <x v="4"/>
    <x v="4"/>
    <x v="0"/>
    <x v="41"/>
    <x v="636"/>
    <n v="0"/>
    <x v="1"/>
    <x v="4"/>
    <x v="1"/>
    <x v="0"/>
    <x v="4"/>
    <x v="4"/>
    <x v="4"/>
    <x v="3"/>
    <x v="0"/>
    <x v="7"/>
  </r>
  <r>
    <x v="1"/>
    <x v="4"/>
    <x v="4"/>
    <x v="0"/>
    <x v="256"/>
    <x v="404"/>
    <n v="10308.879999999999"/>
    <x v="1"/>
    <x v="4"/>
    <x v="1"/>
    <x v="0"/>
    <x v="4"/>
    <x v="4"/>
    <x v="4"/>
    <x v="2"/>
    <x v="0"/>
    <x v="5"/>
  </r>
  <r>
    <x v="1"/>
    <x v="4"/>
    <x v="4"/>
    <x v="0"/>
    <x v="13"/>
    <x v="984"/>
    <n v="901.63"/>
    <x v="1"/>
    <x v="4"/>
    <x v="1"/>
    <x v="0"/>
    <x v="4"/>
    <x v="4"/>
    <x v="4"/>
    <x v="3"/>
    <x v="0"/>
    <x v="4"/>
  </r>
  <r>
    <x v="1"/>
    <x v="4"/>
    <x v="4"/>
    <x v="0"/>
    <x v="81"/>
    <x v="97"/>
    <n v="0"/>
    <x v="1"/>
    <x v="4"/>
    <x v="1"/>
    <x v="0"/>
    <x v="4"/>
    <x v="4"/>
    <x v="4"/>
    <x v="0"/>
    <x v="0"/>
    <x v="1"/>
  </r>
  <r>
    <x v="1"/>
    <x v="4"/>
    <x v="4"/>
    <x v="0"/>
    <x v="511"/>
    <x v="931"/>
    <n v="0"/>
    <x v="1"/>
    <x v="4"/>
    <x v="1"/>
    <x v="0"/>
    <x v="4"/>
    <x v="4"/>
    <x v="4"/>
    <x v="3"/>
    <x v="1"/>
    <x v="0"/>
  </r>
  <r>
    <x v="1"/>
    <x v="4"/>
    <x v="4"/>
    <x v="0"/>
    <x v="2"/>
    <x v="73"/>
    <n v="0"/>
    <x v="1"/>
    <x v="4"/>
    <x v="1"/>
    <x v="0"/>
    <x v="4"/>
    <x v="4"/>
    <x v="4"/>
    <x v="0"/>
    <x v="0"/>
    <x v="7"/>
  </r>
  <r>
    <x v="1"/>
    <x v="4"/>
    <x v="4"/>
    <x v="0"/>
    <x v="11"/>
    <x v="922"/>
    <n v="0"/>
    <x v="1"/>
    <x v="4"/>
    <x v="1"/>
    <x v="0"/>
    <x v="4"/>
    <x v="4"/>
    <x v="4"/>
    <x v="3"/>
    <x v="0"/>
    <x v="1"/>
  </r>
  <r>
    <x v="1"/>
    <x v="4"/>
    <x v="4"/>
    <x v="0"/>
    <x v="41"/>
    <x v="351"/>
    <n v="0"/>
    <x v="1"/>
    <x v="4"/>
    <x v="1"/>
    <x v="0"/>
    <x v="4"/>
    <x v="4"/>
    <x v="4"/>
    <x v="3"/>
    <x v="0"/>
    <x v="0"/>
  </r>
  <r>
    <x v="1"/>
    <x v="4"/>
    <x v="4"/>
    <x v="0"/>
    <x v="281"/>
    <x v="456"/>
    <n v="0"/>
    <x v="1"/>
    <x v="4"/>
    <x v="1"/>
    <x v="0"/>
    <x v="4"/>
    <x v="4"/>
    <x v="4"/>
    <x v="5"/>
    <x v="1"/>
    <x v="0"/>
  </r>
  <r>
    <x v="1"/>
    <x v="4"/>
    <x v="4"/>
    <x v="0"/>
    <x v="18"/>
    <x v="1230"/>
    <n v="0"/>
    <x v="1"/>
    <x v="4"/>
    <x v="1"/>
    <x v="0"/>
    <x v="4"/>
    <x v="4"/>
    <x v="4"/>
    <x v="3"/>
    <x v="0"/>
    <x v="1"/>
  </r>
  <r>
    <x v="1"/>
    <x v="4"/>
    <x v="4"/>
    <x v="0"/>
    <x v="18"/>
    <x v="706"/>
    <n v="0"/>
    <x v="1"/>
    <x v="4"/>
    <x v="1"/>
    <x v="0"/>
    <x v="4"/>
    <x v="4"/>
    <x v="4"/>
    <x v="3"/>
    <x v="0"/>
    <x v="5"/>
  </r>
  <r>
    <x v="1"/>
    <x v="4"/>
    <x v="4"/>
    <x v="0"/>
    <x v="507"/>
    <x v="926"/>
    <n v="0"/>
    <x v="1"/>
    <x v="4"/>
    <x v="1"/>
    <x v="0"/>
    <x v="4"/>
    <x v="4"/>
    <x v="4"/>
    <x v="1"/>
    <x v="0"/>
    <x v="7"/>
  </r>
  <r>
    <x v="1"/>
    <x v="4"/>
    <x v="4"/>
    <x v="0"/>
    <x v="164"/>
    <x v="243"/>
    <n v="0"/>
    <x v="1"/>
    <x v="4"/>
    <x v="1"/>
    <x v="0"/>
    <x v="4"/>
    <x v="4"/>
    <x v="4"/>
    <x v="3"/>
    <x v="0"/>
    <x v="5"/>
  </r>
  <r>
    <x v="1"/>
    <x v="4"/>
    <x v="4"/>
    <x v="0"/>
    <x v="18"/>
    <x v="1209"/>
    <n v="0"/>
    <x v="1"/>
    <x v="4"/>
    <x v="1"/>
    <x v="0"/>
    <x v="4"/>
    <x v="4"/>
    <x v="4"/>
    <x v="3"/>
    <x v="0"/>
    <x v="2"/>
  </r>
  <r>
    <x v="1"/>
    <x v="4"/>
    <x v="4"/>
    <x v="0"/>
    <x v="18"/>
    <x v="874"/>
    <n v="367221.74"/>
    <x v="1"/>
    <x v="4"/>
    <x v="1"/>
    <x v="0"/>
    <x v="4"/>
    <x v="4"/>
    <x v="4"/>
    <x v="3"/>
    <x v="0"/>
    <x v="5"/>
  </r>
  <r>
    <x v="1"/>
    <x v="4"/>
    <x v="4"/>
    <x v="0"/>
    <x v="73"/>
    <x v="217"/>
    <n v="782490.71"/>
    <x v="1"/>
    <x v="4"/>
    <x v="1"/>
    <x v="0"/>
    <x v="4"/>
    <x v="4"/>
    <x v="4"/>
    <x v="3"/>
    <x v="2"/>
    <x v="3"/>
  </r>
  <r>
    <x v="1"/>
    <x v="4"/>
    <x v="4"/>
    <x v="0"/>
    <x v="11"/>
    <x v="873"/>
    <n v="0"/>
    <x v="1"/>
    <x v="4"/>
    <x v="1"/>
    <x v="0"/>
    <x v="4"/>
    <x v="4"/>
    <x v="4"/>
    <x v="3"/>
    <x v="0"/>
    <x v="2"/>
  </r>
  <r>
    <x v="1"/>
    <x v="4"/>
    <x v="4"/>
    <x v="0"/>
    <x v="498"/>
    <x v="898"/>
    <n v="0"/>
    <x v="1"/>
    <x v="4"/>
    <x v="1"/>
    <x v="0"/>
    <x v="4"/>
    <x v="4"/>
    <x v="4"/>
    <x v="1"/>
    <x v="0"/>
    <x v="3"/>
  </r>
  <r>
    <x v="1"/>
    <x v="4"/>
    <x v="4"/>
    <x v="0"/>
    <x v="461"/>
    <x v="789"/>
    <n v="0"/>
    <x v="1"/>
    <x v="4"/>
    <x v="1"/>
    <x v="0"/>
    <x v="4"/>
    <x v="4"/>
    <x v="4"/>
    <x v="3"/>
    <x v="0"/>
    <x v="4"/>
  </r>
  <r>
    <x v="1"/>
    <x v="4"/>
    <x v="4"/>
    <x v="0"/>
    <x v="41"/>
    <x v="158"/>
    <n v="183757.19"/>
    <x v="1"/>
    <x v="4"/>
    <x v="1"/>
    <x v="0"/>
    <x v="4"/>
    <x v="4"/>
    <x v="4"/>
    <x v="3"/>
    <x v="0"/>
    <x v="3"/>
  </r>
  <r>
    <x v="1"/>
    <x v="4"/>
    <x v="4"/>
    <x v="0"/>
    <x v="5"/>
    <x v="66"/>
    <n v="0"/>
    <x v="1"/>
    <x v="4"/>
    <x v="1"/>
    <x v="0"/>
    <x v="4"/>
    <x v="4"/>
    <x v="4"/>
    <x v="0"/>
    <x v="0"/>
    <x v="6"/>
  </r>
  <r>
    <x v="1"/>
    <x v="4"/>
    <x v="4"/>
    <x v="0"/>
    <x v="479"/>
    <x v="1064"/>
    <n v="0"/>
    <x v="1"/>
    <x v="4"/>
    <x v="1"/>
    <x v="0"/>
    <x v="4"/>
    <x v="4"/>
    <x v="4"/>
    <x v="3"/>
    <x v="0"/>
    <x v="6"/>
  </r>
  <r>
    <x v="1"/>
    <x v="4"/>
    <x v="4"/>
    <x v="0"/>
    <x v="337"/>
    <x v="544"/>
    <n v="0"/>
    <x v="1"/>
    <x v="4"/>
    <x v="1"/>
    <x v="0"/>
    <x v="4"/>
    <x v="4"/>
    <x v="4"/>
    <x v="3"/>
    <x v="0"/>
    <x v="0"/>
  </r>
  <r>
    <x v="1"/>
    <x v="4"/>
    <x v="4"/>
    <x v="0"/>
    <x v="515"/>
    <x v="939"/>
    <n v="38835.279999999999"/>
    <x v="1"/>
    <x v="4"/>
    <x v="1"/>
    <x v="0"/>
    <x v="4"/>
    <x v="4"/>
    <x v="4"/>
    <x v="3"/>
    <x v="0"/>
    <x v="0"/>
  </r>
  <r>
    <x v="1"/>
    <x v="4"/>
    <x v="4"/>
    <x v="0"/>
    <x v="11"/>
    <x v="1306"/>
    <n v="0"/>
    <x v="1"/>
    <x v="4"/>
    <x v="1"/>
    <x v="0"/>
    <x v="4"/>
    <x v="4"/>
    <x v="4"/>
    <x v="3"/>
    <x v="0"/>
    <x v="3"/>
  </r>
  <r>
    <x v="1"/>
    <x v="4"/>
    <x v="4"/>
    <x v="0"/>
    <x v="142"/>
    <x v="887"/>
    <n v="19860784.059999999"/>
    <x v="1"/>
    <x v="4"/>
    <x v="1"/>
    <x v="0"/>
    <x v="4"/>
    <x v="4"/>
    <x v="4"/>
    <x v="1"/>
    <x v="2"/>
    <x v="4"/>
  </r>
  <r>
    <x v="1"/>
    <x v="4"/>
    <x v="4"/>
    <x v="0"/>
    <x v="71"/>
    <x v="87"/>
    <n v="0"/>
    <x v="1"/>
    <x v="4"/>
    <x v="1"/>
    <x v="0"/>
    <x v="4"/>
    <x v="4"/>
    <x v="4"/>
    <x v="2"/>
    <x v="0"/>
    <x v="6"/>
  </r>
  <r>
    <x v="1"/>
    <x v="4"/>
    <x v="4"/>
    <x v="0"/>
    <x v="150"/>
    <x v="208"/>
    <n v="1550268.82"/>
    <x v="1"/>
    <x v="4"/>
    <x v="1"/>
    <x v="0"/>
    <x v="4"/>
    <x v="4"/>
    <x v="4"/>
    <x v="6"/>
    <x v="2"/>
    <x v="0"/>
  </r>
  <r>
    <x v="1"/>
    <x v="4"/>
    <x v="4"/>
    <x v="0"/>
    <x v="100"/>
    <x v="569"/>
    <n v="0"/>
    <x v="1"/>
    <x v="4"/>
    <x v="1"/>
    <x v="0"/>
    <x v="4"/>
    <x v="4"/>
    <x v="4"/>
    <x v="3"/>
    <x v="0"/>
    <x v="6"/>
  </r>
  <r>
    <x v="1"/>
    <x v="4"/>
    <x v="4"/>
    <x v="0"/>
    <x v="1"/>
    <x v="462"/>
    <n v="18479.849999999999"/>
    <x v="1"/>
    <x v="4"/>
    <x v="1"/>
    <x v="0"/>
    <x v="4"/>
    <x v="4"/>
    <x v="4"/>
    <x v="3"/>
    <x v="0"/>
    <x v="5"/>
  </r>
  <r>
    <x v="1"/>
    <x v="4"/>
    <x v="4"/>
    <x v="0"/>
    <x v="30"/>
    <x v="466"/>
    <n v="0"/>
    <x v="1"/>
    <x v="4"/>
    <x v="1"/>
    <x v="0"/>
    <x v="4"/>
    <x v="4"/>
    <x v="4"/>
    <x v="5"/>
    <x v="0"/>
    <x v="6"/>
  </r>
  <r>
    <x v="1"/>
    <x v="4"/>
    <x v="4"/>
    <x v="0"/>
    <x v="41"/>
    <x v="450"/>
    <n v="0"/>
    <x v="1"/>
    <x v="4"/>
    <x v="1"/>
    <x v="0"/>
    <x v="4"/>
    <x v="4"/>
    <x v="4"/>
    <x v="3"/>
    <x v="0"/>
    <x v="2"/>
  </r>
  <r>
    <x v="1"/>
    <x v="4"/>
    <x v="4"/>
    <x v="0"/>
    <x v="41"/>
    <x v="234"/>
    <n v="1328.55"/>
    <x v="1"/>
    <x v="4"/>
    <x v="1"/>
    <x v="0"/>
    <x v="4"/>
    <x v="4"/>
    <x v="4"/>
    <x v="3"/>
    <x v="0"/>
    <x v="2"/>
  </r>
  <r>
    <x v="1"/>
    <x v="4"/>
    <x v="4"/>
    <x v="0"/>
    <x v="111"/>
    <x v="1171"/>
    <n v="0"/>
    <x v="1"/>
    <x v="4"/>
    <x v="1"/>
    <x v="0"/>
    <x v="4"/>
    <x v="4"/>
    <x v="4"/>
    <x v="3"/>
    <x v="0"/>
    <x v="4"/>
  </r>
  <r>
    <x v="1"/>
    <x v="4"/>
    <x v="4"/>
    <x v="0"/>
    <x v="41"/>
    <x v="188"/>
    <n v="0"/>
    <x v="1"/>
    <x v="4"/>
    <x v="1"/>
    <x v="0"/>
    <x v="4"/>
    <x v="4"/>
    <x v="4"/>
    <x v="3"/>
    <x v="0"/>
    <x v="7"/>
  </r>
  <r>
    <x v="1"/>
    <x v="4"/>
    <x v="4"/>
    <x v="0"/>
    <x v="45"/>
    <x v="951"/>
    <n v="0"/>
    <x v="1"/>
    <x v="4"/>
    <x v="1"/>
    <x v="0"/>
    <x v="4"/>
    <x v="4"/>
    <x v="4"/>
    <x v="3"/>
    <x v="0"/>
    <x v="2"/>
  </r>
  <r>
    <x v="1"/>
    <x v="4"/>
    <x v="4"/>
    <x v="0"/>
    <x v="265"/>
    <x v="427"/>
    <n v="271522.13"/>
    <x v="1"/>
    <x v="4"/>
    <x v="1"/>
    <x v="0"/>
    <x v="4"/>
    <x v="4"/>
    <x v="4"/>
    <x v="2"/>
    <x v="1"/>
    <x v="4"/>
  </r>
  <r>
    <x v="1"/>
    <x v="4"/>
    <x v="4"/>
    <x v="0"/>
    <x v="0"/>
    <x v="581"/>
    <n v="0"/>
    <x v="1"/>
    <x v="4"/>
    <x v="1"/>
    <x v="0"/>
    <x v="4"/>
    <x v="4"/>
    <x v="4"/>
    <x v="2"/>
    <x v="0"/>
    <x v="4"/>
  </r>
  <r>
    <x v="1"/>
    <x v="4"/>
    <x v="4"/>
    <x v="0"/>
    <x v="22"/>
    <x v="22"/>
    <n v="0"/>
    <x v="1"/>
    <x v="4"/>
    <x v="1"/>
    <x v="0"/>
    <x v="4"/>
    <x v="4"/>
    <x v="4"/>
    <x v="0"/>
    <x v="0"/>
    <x v="2"/>
  </r>
  <r>
    <x v="1"/>
    <x v="4"/>
    <x v="4"/>
    <x v="0"/>
    <x v="5"/>
    <x v="971"/>
    <n v="0"/>
    <x v="1"/>
    <x v="4"/>
    <x v="1"/>
    <x v="0"/>
    <x v="4"/>
    <x v="4"/>
    <x v="4"/>
    <x v="2"/>
    <x v="0"/>
    <x v="5"/>
  </r>
  <r>
    <x v="1"/>
    <x v="4"/>
    <x v="4"/>
    <x v="0"/>
    <x v="5"/>
    <x v="1076"/>
    <n v="0"/>
    <x v="1"/>
    <x v="4"/>
    <x v="1"/>
    <x v="0"/>
    <x v="4"/>
    <x v="4"/>
    <x v="4"/>
    <x v="3"/>
    <x v="0"/>
    <x v="0"/>
  </r>
  <r>
    <x v="1"/>
    <x v="4"/>
    <x v="4"/>
    <x v="0"/>
    <x v="270"/>
    <x v="433"/>
    <n v="64934.34"/>
    <x v="1"/>
    <x v="4"/>
    <x v="1"/>
    <x v="0"/>
    <x v="4"/>
    <x v="4"/>
    <x v="4"/>
    <x v="3"/>
    <x v="1"/>
    <x v="2"/>
  </r>
  <r>
    <x v="1"/>
    <x v="4"/>
    <x v="4"/>
    <x v="0"/>
    <x v="519"/>
    <x v="945"/>
    <n v="11684.16"/>
    <x v="1"/>
    <x v="4"/>
    <x v="1"/>
    <x v="0"/>
    <x v="4"/>
    <x v="4"/>
    <x v="4"/>
    <x v="3"/>
    <x v="0"/>
    <x v="7"/>
  </r>
  <r>
    <x v="1"/>
    <x v="4"/>
    <x v="4"/>
    <x v="0"/>
    <x v="221"/>
    <x v="796"/>
    <n v="0"/>
    <x v="1"/>
    <x v="4"/>
    <x v="1"/>
    <x v="0"/>
    <x v="4"/>
    <x v="4"/>
    <x v="4"/>
    <x v="3"/>
    <x v="0"/>
    <x v="2"/>
  </r>
  <r>
    <x v="1"/>
    <x v="4"/>
    <x v="4"/>
    <x v="0"/>
    <x v="11"/>
    <x v="453"/>
    <n v="0"/>
    <x v="1"/>
    <x v="4"/>
    <x v="1"/>
    <x v="0"/>
    <x v="4"/>
    <x v="4"/>
    <x v="4"/>
    <x v="3"/>
    <x v="0"/>
    <x v="5"/>
  </r>
  <r>
    <x v="1"/>
    <x v="4"/>
    <x v="4"/>
    <x v="0"/>
    <x v="34"/>
    <x v="37"/>
    <n v="0"/>
    <x v="1"/>
    <x v="4"/>
    <x v="1"/>
    <x v="0"/>
    <x v="4"/>
    <x v="4"/>
    <x v="4"/>
    <x v="4"/>
    <x v="0"/>
    <x v="2"/>
  </r>
  <r>
    <x v="1"/>
    <x v="4"/>
    <x v="4"/>
    <x v="0"/>
    <x v="586"/>
    <x v="1111"/>
    <n v="0"/>
    <x v="1"/>
    <x v="4"/>
    <x v="1"/>
    <x v="0"/>
    <x v="4"/>
    <x v="4"/>
    <x v="4"/>
    <x v="3"/>
    <x v="1"/>
    <x v="3"/>
  </r>
  <r>
    <x v="1"/>
    <x v="4"/>
    <x v="4"/>
    <x v="0"/>
    <x v="11"/>
    <x v="577"/>
    <n v="0"/>
    <x v="1"/>
    <x v="4"/>
    <x v="1"/>
    <x v="0"/>
    <x v="4"/>
    <x v="4"/>
    <x v="4"/>
    <x v="3"/>
    <x v="0"/>
    <x v="5"/>
  </r>
  <r>
    <x v="1"/>
    <x v="4"/>
    <x v="4"/>
    <x v="0"/>
    <x v="198"/>
    <x v="293"/>
    <n v="0"/>
    <x v="1"/>
    <x v="4"/>
    <x v="1"/>
    <x v="0"/>
    <x v="4"/>
    <x v="4"/>
    <x v="4"/>
    <x v="2"/>
    <x v="0"/>
    <x v="1"/>
  </r>
  <r>
    <x v="1"/>
    <x v="4"/>
    <x v="4"/>
    <x v="0"/>
    <x v="556"/>
    <x v="1040"/>
    <n v="207938.74"/>
    <x v="1"/>
    <x v="4"/>
    <x v="1"/>
    <x v="0"/>
    <x v="4"/>
    <x v="4"/>
    <x v="4"/>
    <x v="3"/>
    <x v="0"/>
    <x v="0"/>
  </r>
  <r>
    <x v="1"/>
    <x v="4"/>
    <x v="4"/>
    <x v="0"/>
    <x v="346"/>
    <x v="995"/>
    <n v="0"/>
    <x v="1"/>
    <x v="4"/>
    <x v="1"/>
    <x v="0"/>
    <x v="4"/>
    <x v="4"/>
    <x v="4"/>
    <x v="3"/>
    <x v="1"/>
    <x v="0"/>
  </r>
  <r>
    <x v="1"/>
    <x v="4"/>
    <x v="4"/>
    <x v="0"/>
    <x v="41"/>
    <x v="598"/>
    <n v="0"/>
    <x v="1"/>
    <x v="4"/>
    <x v="1"/>
    <x v="0"/>
    <x v="4"/>
    <x v="4"/>
    <x v="4"/>
    <x v="3"/>
    <x v="0"/>
    <x v="6"/>
  </r>
  <r>
    <x v="1"/>
    <x v="4"/>
    <x v="4"/>
    <x v="0"/>
    <x v="330"/>
    <x v="532"/>
    <n v="338664.58"/>
    <x v="1"/>
    <x v="4"/>
    <x v="1"/>
    <x v="0"/>
    <x v="4"/>
    <x v="4"/>
    <x v="4"/>
    <x v="0"/>
    <x v="0"/>
    <x v="5"/>
  </r>
  <r>
    <x v="1"/>
    <x v="4"/>
    <x v="4"/>
    <x v="0"/>
    <x v="468"/>
    <x v="809"/>
    <n v="0"/>
    <x v="1"/>
    <x v="4"/>
    <x v="1"/>
    <x v="0"/>
    <x v="4"/>
    <x v="4"/>
    <x v="4"/>
    <x v="1"/>
    <x v="1"/>
    <x v="5"/>
  </r>
  <r>
    <x v="1"/>
    <x v="4"/>
    <x v="4"/>
    <x v="0"/>
    <x v="15"/>
    <x v="15"/>
    <n v="0"/>
    <x v="1"/>
    <x v="4"/>
    <x v="1"/>
    <x v="0"/>
    <x v="4"/>
    <x v="4"/>
    <x v="4"/>
    <x v="1"/>
    <x v="0"/>
    <x v="5"/>
  </r>
  <r>
    <x v="1"/>
    <x v="4"/>
    <x v="4"/>
    <x v="0"/>
    <x v="380"/>
    <x v="629"/>
    <n v="0"/>
    <x v="1"/>
    <x v="4"/>
    <x v="1"/>
    <x v="0"/>
    <x v="4"/>
    <x v="4"/>
    <x v="4"/>
    <x v="3"/>
    <x v="1"/>
    <x v="6"/>
  </r>
  <r>
    <x v="1"/>
    <x v="4"/>
    <x v="4"/>
    <x v="0"/>
    <x v="545"/>
    <x v="1000"/>
    <n v="-922215.14"/>
    <x v="1"/>
    <x v="4"/>
    <x v="1"/>
    <x v="0"/>
    <x v="4"/>
    <x v="4"/>
    <x v="4"/>
    <x v="3"/>
    <x v="1"/>
    <x v="0"/>
  </r>
  <r>
    <x v="1"/>
    <x v="4"/>
    <x v="4"/>
    <x v="0"/>
    <x v="142"/>
    <x v="212"/>
    <n v="0"/>
    <x v="1"/>
    <x v="4"/>
    <x v="1"/>
    <x v="0"/>
    <x v="4"/>
    <x v="4"/>
    <x v="4"/>
    <x v="0"/>
    <x v="0"/>
    <x v="2"/>
  </r>
  <r>
    <x v="1"/>
    <x v="4"/>
    <x v="4"/>
    <x v="0"/>
    <x v="13"/>
    <x v="1220"/>
    <n v="0"/>
    <x v="1"/>
    <x v="4"/>
    <x v="1"/>
    <x v="0"/>
    <x v="4"/>
    <x v="4"/>
    <x v="4"/>
    <x v="3"/>
    <x v="0"/>
    <x v="5"/>
  </r>
  <r>
    <x v="1"/>
    <x v="4"/>
    <x v="4"/>
    <x v="0"/>
    <x v="106"/>
    <x v="134"/>
    <n v="0"/>
    <x v="1"/>
    <x v="4"/>
    <x v="1"/>
    <x v="0"/>
    <x v="4"/>
    <x v="4"/>
    <x v="4"/>
    <x v="0"/>
    <x v="0"/>
    <x v="4"/>
  </r>
  <r>
    <x v="1"/>
    <x v="4"/>
    <x v="4"/>
    <x v="0"/>
    <x v="625"/>
    <x v="1262"/>
    <n v="0"/>
    <x v="1"/>
    <x v="4"/>
    <x v="1"/>
    <x v="0"/>
    <x v="4"/>
    <x v="4"/>
    <x v="4"/>
    <x v="3"/>
    <x v="1"/>
    <x v="1"/>
  </r>
  <r>
    <x v="1"/>
    <x v="4"/>
    <x v="4"/>
    <x v="0"/>
    <x v="570"/>
    <x v="1073"/>
    <n v="0"/>
    <x v="1"/>
    <x v="4"/>
    <x v="1"/>
    <x v="0"/>
    <x v="4"/>
    <x v="4"/>
    <x v="4"/>
    <x v="1"/>
    <x v="0"/>
    <x v="6"/>
  </r>
  <r>
    <x v="1"/>
    <x v="4"/>
    <x v="4"/>
    <x v="0"/>
    <x v="103"/>
    <x v="131"/>
    <n v="0"/>
    <x v="1"/>
    <x v="4"/>
    <x v="1"/>
    <x v="0"/>
    <x v="4"/>
    <x v="4"/>
    <x v="4"/>
    <x v="0"/>
    <x v="0"/>
    <x v="1"/>
  </r>
  <r>
    <x v="1"/>
    <x v="4"/>
    <x v="4"/>
    <x v="0"/>
    <x v="322"/>
    <x v="522"/>
    <n v="0"/>
    <x v="1"/>
    <x v="4"/>
    <x v="1"/>
    <x v="0"/>
    <x v="4"/>
    <x v="4"/>
    <x v="4"/>
    <x v="4"/>
    <x v="1"/>
    <x v="1"/>
  </r>
  <r>
    <x v="1"/>
    <x v="4"/>
    <x v="4"/>
    <x v="0"/>
    <x v="612"/>
    <x v="1193"/>
    <n v="0"/>
    <x v="1"/>
    <x v="4"/>
    <x v="1"/>
    <x v="0"/>
    <x v="4"/>
    <x v="4"/>
    <x v="4"/>
    <x v="1"/>
    <x v="1"/>
    <x v="3"/>
  </r>
  <r>
    <x v="1"/>
    <x v="4"/>
    <x v="4"/>
    <x v="0"/>
    <x v="156"/>
    <x v="224"/>
    <n v="1699728.11"/>
    <x v="1"/>
    <x v="4"/>
    <x v="1"/>
    <x v="0"/>
    <x v="4"/>
    <x v="4"/>
    <x v="4"/>
    <x v="3"/>
    <x v="1"/>
    <x v="0"/>
  </r>
  <r>
    <x v="1"/>
    <x v="4"/>
    <x v="4"/>
    <x v="0"/>
    <x v="266"/>
    <x v="428"/>
    <n v="0"/>
    <x v="1"/>
    <x v="4"/>
    <x v="1"/>
    <x v="0"/>
    <x v="4"/>
    <x v="4"/>
    <x v="4"/>
    <x v="0"/>
    <x v="0"/>
    <x v="6"/>
  </r>
  <r>
    <x v="1"/>
    <x v="4"/>
    <x v="4"/>
    <x v="0"/>
    <x v="0"/>
    <x v="0"/>
    <n v="0"/>
    <x v="1"/>
    <x v="4"/>
    <x v="1"/>
    <x v="0"/>
    <x v="4"/>
    <x v="4"/>
    <x v="4"/>
    <x v="0"/>
    <x v="0"/>
    <x v="3"/>
  </r>
  <r>
    <x v="1"/>
    <x v="4"/>
    <x v="4"/>
    <x v="0"/>
    <x v="102"/>
    <x v="128"/>
    <n v="0"/>
    <x v="1"/>
    <x v="4"/>
    <x v="1"/>
    <x v="0"/>
    <x v="4"/>
    <x v="4"/>
    <x v="4"/>
    <x v="0"/>
    <x v="1"/>
    <x v="4"/>
  </r>
  <r>
    <x v="1"/>
    <x v="4"/>
    <x v="4"/>
    <x v="0"/>
    <x v="614"/>
    <x v="1197"/>
    <n v="0"/>
    <x v="1"/>
    <x v="4"/>
    <x v="1"/>
    <x v="0"/>
    <x v="4"/>
    <x v="4"/>
    <x v="4"/>
    <x v="3"/>
    <x v="1"/>
    <x v="4"/>
  </r>
  <r>
    <x v="1"/>
    <x v="4"/>
    <x v="4"/>
    <x v="0"/>
    <x v="129"/>
    <x v="316"/>
    <n v="0"/>
    <x v="1"/>
    <x v="4"/>
    <x v="1"/>
    <x v="0"/>
    <x v="4"/>
    <x v="4"/>
    <x v="4"/>
    <x v="1"/>
    <x v="1"/>
    <x v="1"/>
  </r>
  <r>
    <x v="1"/>
    <x v="4"/>
    <x v="4"/>
    <x v="0"/>
    <x v="235"/>
    <x v="363"/>
    <n v="0"/>
    <x v="1"/>
    <x v="4"/>
    <x v="1"/>
    <x v="0"/>
    <x v="4"/>
    <x v="4"/>
    <x v="4"/>
    <x v="0"/>
    <x v="0"/>
    <x v="6"/>
  </r>
  <r>
    <x v="1"/>
    <x v="4"/>
    <x v="4"/>
    <x v="0"/>
    <x v="287"/>
    <x v="696"/>
    <n v="0"/>
    <x v="1"/>
    <x v="4"/>
    <x v="1"/>
    <x v="0"/>
    <x v="4"/>
    <x v="4"/>
    <x v="4"/>
    <x v="2"/>
    <x v="1"/>
    <x v="2"/>
  </r>
  <r>
    <x v="1"/>
    <x v="4"/>
    <x v="4"/>
    <x v="0"/>
    <x v="134"/>
    <x v="181"/>
    <n v="0"/>
    <x v="1"/>
    <x v="4"/>
    <x v="1"/>
    <x v="0"/>
    <x v="4"/>
    <x v="4"/>
    <x v="4"/>
    <x v="0"/>
    <x v="1"/>
    <x v="5"/>
  </r>
  <r>
    <x v="1"/>
    <x v="4"/>
    <x v="4"/>
    <x v="0"/>
    <x v="1"/>
    <x v="870"/>
    <n v="822824.47"/>
    <x v="1"/>
    <x v="4"/>
    <x v="1"/>
    <x v="0"/>
    <x v="4"/>
    <x v="4"/>
    <x v="4"/>
    <x v="3"/>
    <x v="0"/>
    <x v="7"/>
  </r>
  <r>
    <x v="1"/>
    <x v="4"/>
    <x v="4"/>
    <x v="0"/>
    <x v="192"/>
    <x v="283"/>
    <n v="0"/>
    <x v="1"/>
    <x v="4"/>
    <x v="1"/>
    <x v="0"/>
    <x v="4"/>
    <x v="4"/>
    <x v="4"/>
    <x v="3"/>
    <x v="0"/>
    <x v="0"/>
  </r>
  <r>
    <x v="1"/>
    <x v="4"/>
    <x v="4"/>
    <x v="0"/>
    <x v="13"/>
    <x v="1373"/>
    <n v="0"/>
    <x v="1"/>
    <x v="4"/>
    <x v="1"/>
    <x v="0"/>
    <x v="4"/>
    <x v="4"/>
    <x v="4"/>
    <x v="3"/>
    <x v="0"/>
    <x v="4"/>
  </r>
  <r>
    <x v="1"/>
    <x v="4"/>
    <x v="4"/>
    <x v="0"/>
    <x v="499"/>
    <x v="899"/>
    <n v="0"/>
    <x v="1"/>
    <x v="4"/>
    <x v="1"/>
    <x v="0"/>
    <x v="4"/>
    <x v="4"/>
    <x v="4"/>
    <x v="1"/>
    <x v="1"/>
    <x v="6"/>
  </r>
  <r>
    <x v="1"/>
    <x v="4"/>
    <x v="4"/>
    <x v="0"/>
    <x v="41"/>
    <x v="797"/>
    <n v="0"/>
    <x v="1"/>
    <x v="4"/>
    <x v="1"/>
    <x v="0"/>
    <x v="4"/>
    <x v="4"/>
    <x v="4"/>
    <x v="3"/>
    <x v="0"/>
    <x v="4"/>
  </r>
  <r>
    <x v="1"/>
    <x v="4"/>
    <x v="4"/>
    <x v="0"/>
    <x v="18"/>
    <x v="1035"/>
    <n v="0"/>
    <x v="1"/>
    <x v="4"/>
    <x v="1"/>
    <x v="0"/>
    <x v="4"/>
    <x v="4"/>
    <x v="4"/>
    <x v="3"/>
    <x v="0"/>
    <x v="1"/>
  </r>
  <r>
    <x v="1"/>
    <x v="4"/>
    <x v="4"/>
    <x v="0"/>
    <x v="1"/>
    <x v="399"/>
    <n v="0"/>
    <x v="1"/>
    <x v="4"/>
    <x v="1"/>
    <x v="0"/>
    <x v="4"/>
    <x v="4"/>
    <x v="4"/>
    <x v="3"/>
    <x v="0"/>
    <x v="5"/>
  </r>
  <r>
    <x v="1"/>
    <x v="4"/>
    <x v="4"/>
    <x v="0"/>
    <x v="243"/>
    <x v="382"/>
    <n v="0"/>
    <x v="1"/>
    <x v="4"/>
    <x v="1"/>
    <x v="0"/>
    <x v="4"/>
    <x v="4"/>
    <x v="4"/>
    <x v="3"/>
    <x v="0"/>
    <x v="1"/>
  </r>
  <r>
    <x v="1"/>
    <x v="4"/>
    <x v="4"/>
    <x v="0"/>
    <x v="441"/>
    <x v="748"/>
    <n v="0"/>
    <x v="1"/>
    <x v="4"/>
    <x v="1"/>
    <x v="0"/>
    <x v="4"/>
    <x v="4"/>
    <x v="4"/>
    <x v="1"/>
    <x v="0"/>
    <x v="7"/>
  </r>
  <r>
    <x v="1"/>
    <x v="4"/>
    <x v="4"/>
    <x v="0"/>
    <x v="429"/>
    <x v="804"/>
    <n v="0"/>
    <x v="1"/>
    <x v="4"/>
    <x v="1"/>
    <x v="0"/>
    <x v="4"/>
    <x v="4"/>
    <x v="4"/>
    <x v="1"/>
    <x v="1"/>
    <x v="6"/>
  </r>
  <r>
    <x v="1"/>
    <x v="4"/>
    <x v="4"/>
    <x v="0"/>
    <x v="315"/>
    <x v="508"/>
    <n v="0"/>
    <x v="1"/>
    <x v="4"/>
    <x v="1"/>
    <x v="0"/>
    <x v="4"/>
    <x v="4"/>
    <x v="4"/>
    <x v="4"/>
    <x v="0"/>
    <x v="3"/>
  </r>
  <r>
    <x v="1"/>
    <x v="4"/>
    <x v="4"/>
    <x v="0"/>
    <x v="315"/>
    <x v="508"/>
    <n v="0"/>
    <x v="1"/>
    <x v="4"/>
    <x v="1"/>
    <x v="0"/>
    <x v="4"/>
    <x v="4"/>
    <x v="4"/>
    <x v="4"/>
    <x v="0"/>
    <x v="2"/>
  </r>
  <r>
    <x v="1"/>
    <x v="4"/>
    <x v="4"/>
    <x v="0"/>
    <x v="213"/>
    <x v="319"/>
    <n v="0"/>
    <x v="1"/>
    <x v="4"/>
    <x v="1"/>
    <x v="0"/>
    <x v="4"/>
    <x v="4"/>
    <x v="4"/>
    <x v="0"/>
    <x v="1"/>
    <x v="0"/>
  </r>
  <r>
    <x v="1"/>
    <x v="4"/>
    <x v="4"/>
    <x v="0"/>
    <x v="486"/>
    <x v="861"/>
    <n v="411.08"/>
    <x v="1"/>
    <x v="4"/>
    <x v="1"/>
    <x v="0"/>
    <x v="4"/>
    <x v="4"/>
    <x v="4"/>
    <x v="1"/>
    <x v="0"/>
    <x v="5"/>
  </r>
  <r>
    <x v="1"/>
    <x v="4"/>
    <x v="4"/>
    <x v="0"/>
    <x v="538"/>
    <x v="983"/>
    <n v="0"/>
    <x v="1"/>
    <x v="4"/>
    <x v="1"/>
    <x v="0"/>
    <x v="4"/>
    <x v="4"/>
    <x v="4"/>
    <x v="3"/>
    <x v="0"/>
    <x v="1"/>
  </r>
  <r>
    <x v="1"/>
    <x v="4"/>
    <x v="4"/>
    <x v="0"/>
    <x v="141"/>
    <x v="194"/>
    <n v="0"/>
    <x v="1"/>
    <x v="4"/>
    <x v="1"/>
    <x v="0"/>
    <x v="4"/>
    <x v="4"/>
    <x v="4"/>
    <x v="0"/>
    <x v="1"/>
    <x v="1"/>
  </r>
  <r>
    <x v="1"/>
    <x v="4"/>
    <x v="4"/>
    <x v="0"/>
    <x v="111"/>
    <x v="841"/>
    <n v="0"/>
    <x v="1"/>
    <x v="4"/>
    <x v="1"/>
    <x v="0"/>
    <x v="4"/>
    <x v="4"/>
    <x v="4"/>
    <x v="3"/>
    <x v="0"/>
    <x v="5"/>
  </r>
  <r>
    <x v="1"/>
    <x v="4"/>
    <x v="4"/>
    <x v="0"/>
    <x v="13"/>
    <x v="953"/>
    <n v="58888.37"/>
    <x v="1"/>
    <x v="4"/>
    <x v="1"/>
    <x v="0"/>
    <x v="4"/>
    <x v="4"/>
    <x v="4"/>
    <x v="3"/>
    <x v="0"/>
    <x v="5"/>
  </r>
  <r>
    <x v="1"/>
    <x v="4"/>
    <x v="4"/>
    <x v="0"/>
    <x v="325"/>
    <x v="526"/>
    <n v="0"/>
    <x v="1"/>
    <x v="4"/>
    <x v="1"/>
    <x v="0"/>
    <x v="4"/>
    <x v="4"/>
    <x v="4"/>
    <x v="3"/>
    <x v="1"/>
    <x v="2"/>
  </r>
  <r>
    <x v="1"/>
    <x v="4"/>
    <x v="4"/>
    <x v="0"/>
    <x v="202"/>
    <x v="463"/>
    <n v="0"/>
    <x v="1"/>
    <x v="4"/>
    <x v="1"/>
    <x v="0"/>
    <x v="4"/>
    <x v="4"/>
    <x v="4"/>
    <x v="5"/>
    <x v="0"/>
    <x v="2"/>
  </r>
  <r>
    <x v="1"/>
    <x v="4"/>
    <x v="4"/>
    <x v="0"/>
    <x v="41"/>
    <x v="1044"/>
    <n v="0"/>
    <x v="1"/>
    <x v="4"/>
    <x v="1"/>
    <x v="0"/>
    <x v="4"/>
    <x v="4"/>
    <x v="4"/>
    <x v="3"/>
    <x v="0"/>
    <x v="1"/>
  </r>
  <r>
    <x v="1"/>
    <x v="4"/>
    <x v="4"/>
    <x v="0"/>
    <x v="68"/>
    <x v="83"/>
    <n v="0"/>
    <x v="1"/>
    <x v="4"/>
    <x v="1"/>
    <x v="0"/>
    <x v="4"/>
    <x v="4"/>
    <x v="4"/>
    <x v="0"/>
    <x v="0"/>
    <x v="2"/>
  </r>
  <r>
    <x v="1"/>
    <x v="4"/>
    <x v="4"/>
    <x v="0"/>
    <x v="421"/>
    <x v="701"/>
    <n v="0"/>
    <x v="1"/>
    <x v="4"/>
    <x v="1"/>
    <x v="0"/>
    <x v="4"/>
    <x v="4"/>
    <x v="4"/>
    <x v="2"/>
    <x v="1"/>
    <x v="4"/>
  </r>
  <r>
    <x v="1"/>
    <x v="4"/>
    <x v="4"/>
    <x v="0"/>
    <x v="11"/>
    <x v="1127"/>
    <n v="0"/>
    <x v="1"/>
    <x v="4"/>
    <x v="1"/>
    <x v="0"/>
    <x v="4"/>
    <x v="4"/>
    <x v="4"/>
    <x v="3"/>
    <x v="0"/>
    <x v="2"/>
  </r>
  <r>
    <x v="1"/>
    <x v="4"/>
    <x v="4"/>
    <x v="0"/>
    <x v="47"/>
    <x v="53"/>
    <n v="0"/>
    <x v="1"/>
    <x v="4"/>
    <x v="1"/>
    <x v="0"/>
    <x v="4"/>
    <x v="4"/>
    <x v="4"/>
    <x v="2"/>
    <x v="0"/>
    <x v="0"/>
  </r>
  <r>
    <x v="1"/>
    <x v="4"/>
    <x v="4"/>
    <x v="0"/>
    <x v="41"/>
    <x v="997"/>
    <n v="0"/>
    <x v="1"/>
    <x v="4"/>
    <x v="1"/>
    <x v="0"/>
    <x v="4"/>
    <x v="4"/>
    <x v="4"/>
    <x v="3"/>
    <x v="0"/>
    <x v="4"/>
  </r>
  <r>
    <x v="1"/>
    <x v="4"/>
    <x v="4"/>
    <x v="0"/>
    <x v="378"/>
    <x v="626"/>
    <n v="2524.0300000000002"/>
    <x v="1"/>
    <x v="4"/>
    <x v="1"/>
    <x v="0"/>
    <x v="4"/>
    <x v="4"/>
    <x v="4"/>
    <x v="2"/>
    <x v="0"/>
    <x v="4"/>
  </r>
  <r>
    <x v="1"/>
    <x v="4"/>
    <x v="4"/>
    <x v="0"/>
    <x v="106"/>
    <x v="211"/>
    <n v="0"/>
    <x v="1"/>
    <x v="4"/>
    <x v="1"/>
    <x v="0"/>
    <x v="4"/>
    <x v="4"/>
    <x v="4"/>
    <x v="0"/>
    <x v="0"/>
    <x v="1"/>
  </r>
  <r>
    <x v="1"/>
    <x v="4"/>
    <x v="4"/>
    <x v="0"/>
    <x v="11"/>
    <x v="578"/>
    <n v="151947.21"/>
    <x v="1"/>
    <x v="4"/>
    <x v="1"/>
    <x v="0"/>
    <x v="4"/>
    <x v="4"/>
    <x v="4"/>
    <x v="1"/>
    <x v="0"/>
    <x v="3"/>
  </r>
  <r>
    <x v="1"/>
    <x v="4"/>
    <x v="4"/>
    <x v="0"/>
    <x v="1"/>
    <x v="831"/>
    <n v="0"/>
    <x v="1"/>
    <x v="4"/>
    <x v="1"/>
    <x v="0"/>
    <x v="4"/>
    <x v="4"/>
    <x v="4"/>
    <x v="1"/>
    <x v="0"/>
    <x v="3"/>
  </r>
  <r>
    <x v="1"/>
    <x v="4"/>
    <x v="4"/>
    <x v="0"/>
    <x v="283"/>
    <x v="792"/>
    <n v="0"/>
    <x v="1"/>
    <x v="4"/>
    <x v="1"/>
    <x v="0"/>
    <x v="4"/>
    <x v="4"/>
    <x v="4"/>
    <x v="1"/>
    <x v="0"/>
    <x v="1"/>
  </r>
  <r>
    <x v="1"/>
    <x v="4"/>
    <x v="4"/>
    <x v="0"/>
    <x v="18"/>
    <x v="823"/>
    <n v="182113.15"/>
    <x v="1"/>
    <x v="4"/>
    <x v="1"/>
    <x v="0"/>
    <x v="4"/>
    <x v="4"/>
    <x v="4"/>
    <x v="1"/>
    <x v="0"/>
    <x v="6"/>
  </r>
  <r>
    <x v="1"/>
    <x v="4"/>
    <x v="4"/>
    <x v="0"/>
    <x v="22"/>
    <x v="22"/>
    <n v="0"/>
    <x v="1"/>
    <x v="4"/>
    <x v="1"/>
    <x v="0"/>
    <x v="4"/>
    <x v="4"/>
    <x v="4"/>
    <x v="0"/>
    <x v="0"/>
    <x v="3"/>
  </r>
  <r>
    <x v="1"/>
    <x v="4"/>
    <x v="4"/>
    <x v="0"/>
    <x v="602"/>
    <x v="1155"/>
    <n v="0"/>
    <x v="1"/>
    <x v="4"/>
    <x v="1"/>
    <x v="0"/>
    <x v="4"/>
    <x v="4"/>
    <x v="4"/>
    <x v="5"/>
    <x v="0"/>
    <x v="5"/>
  </r>
  <r>
    <x v="1"/>
    <x v="4"/>
    <x v="4"/>
    <x v="0"/>
    <x v="298"/>
    <x v="486"/>
    <n v="0"/>
    <x v="1"/>
    <x v="4"/>
    <x v="1"/>
    <x v="0"/>
    <x v="4"/>
    <x v="4"/>
    <x v="4"/>
    <x v="5"/>
    <x v="1"/>
    <x v="0"/>
  </r>
  <r>
    <x v="1"/>
    <x v="4"/>
    <x v="4"/>
    <x v="0"/>
    <x v="41"/>
    <x v="72"/>
    <n v="3860440.44"/>
    <x v="1"/>
    <x v="4"/>
    <x v="1"/>
    <x v="0"/>
    <x v="4"/>
    <x v="4"/>
    <x v="4"/>
    <x v="1"/>
    <x v="0"/>
    <x v="2"/>
  </r>
  <r>
    <x v="1"/>
    <x v="4"/>
    <x v="4"/>
    <x v="0"/>
    <x v="64"/>
    <x v="77"/>
    <n v="0"/>
    <x v="1"/>
    <x v="4"/>
    <x v="1"/>
    <x v="0"/>
    <x v="4"/>
    <x v="4"/>
    <x v="4"/>
    <x v="0"/>
    <x v="0"/>
    <x v="3"/>
  </r>
  <r>
    <x v="1"/>
    <x v="4"/>
    <x v="4"/>
    <x v="0"/>
    <x v="13"/>
    <x v="1258"/>
    <n v="4998.5200000000004"/>
    <x v="1"/>
    <x v="4"/>
    <x v="1"/>
    <x v="0"/>
    <x v="4"/>
    <x v="4"/>
    <x v="4"/>
    <x v="3"/>
    <x v="0"/>
    <x v="3"/>
  </r>
  <r>
    <x v="1"/>
    <x v="4"/>
    <x v="4"/>
    <x v="0"/>
    <x v="1"/>
    <x v="1268"/>
    <n v="0"/>
    <x v="1"/>
    <x v="4"/>
    <x v="1"/>
    <x v="0"/>
    <x v="4"/>
    <x v="4"/>
    <x v="4"/>
    <x v="3"/>
    <x v="0"/>
    <x v="5"/>
  </r>
  <r>
    <x v="1"/>
    <x v="4"/>
    <x v="4"/>
    <x v="0"/>
    <x v="380"/>
    <x v="629"/>
    <n v="0"/>
    <x v="1"/>
    <x v="4"/>
    <x v="1"/>
    <x v="0"/>
    <x v="4"/>
    <x v="4"/>
    <x v="4"/>
    <x v="3"/>
    <x v="1"/>
    <x v="3"/>
  </r>
  <r>
    <x v="1"/>
    <x v="4"/>
    <x v="4"/>
    <x v="0"/>
    <x v="11"/>
    <x v="160"/>
    <n v="0"/>
    <x v="1"/>
    <x v="4"/>
    <x v="1"/>
    <x v="0"/>
    <x v="4"/>
    <x v="4"/>
    <x v="4"/>
    <x v="3"/>
    <x v="0"/>
    <x v="3"/>
  </r>
  <r>
    <x v="1"/>
    <x v="4"/>
    <x v="4"/>
    <x v="0"/>
    <x v="11"/>
    <x v="1058"/>
    <n v="0"/>
    <x v="1"/>
    <x v="4"/>
    <x v="1"/>
    <x v="0"/>
    <x v="4"/>
    <x v="4"/>
    <x v="4"/>
    <x v="3"/>
    <x v="0"/>
    <x v="5"/>
  </r>
  <r>
    <x v="1"/>
    <x v="4"/>
    <x v="4"/>
    <x v="0"/>
    <x v="318"/>
    <x v="514"/>
    <n v="29907.78"/>
    <x v="1"/>
    <x v="4"/>
    <x v="1"/>
    <x v="0"/>
    <x v="4"/>
    <x v="4"/>
    <x v="4"/>
    <x v="4"/>
    <x v="1"/>
    <x v="7"/>
  </r>
  <r>
    <x v="1"/>
    <x v="4"/>
    <x v="4"/>
    <x v="0"/>
    <x v="526"/>
    <x v="963"/>
    <n v="-27679.88"/>
    <x v="1"/>
    <x v="4"/>
    <x v="1"/>
    <x v="0"/>
    <x v="4"/>
    <x v="4"/>
    <x v="4"/>
    <x v="3"/>
    <x v="0"/>
    <x v="0"/>
  </r>
  <r>
    <x v="1"/>
    <x v="4"/>
    <x v="4"/>
    <x v="0"/>
    <x v="13"/>
    <x v="271"/>
    <n v="0"/>
    <x v="1"/>
    <x v="4"/>
    <x v="1"/>
    <x v="0"/>
    <x v="4"/>
    <x v="4"/>
    <x v="4"/>
    <x v="3"/>
    <x v="0"/>
    <x v="5"/>
  </r>
  <r>
    <x v="1"/>
    <x v="4"/>
    <x v="4"/>
    <x v="0"/>
    <x v="13"/>
    <x v="271"/>
    <n v="0"/>
    <x v="1"/>
    <x v="4"/>
    <x v="1"/>
    <x v="0"/>
    <x v="4"/>
    <x v="4"/>
    <x v="4"/>
    <x v="3"/>
    <x v="0"/>
    <x v="2"/>
  </r>
  <r>
    <x v="1"/>
    <x v="4"/>
    <x v="4"/>
    <x v="0"/>
    <x v="538"/>
    <x v="983"/>
    <n v="0"/>
    <x v="1"/>
    <x v="4"/>
    <x v="1"/>
    <x v="0"/>
    <x v="4"/>
    <x v="4"/>
    <x v="4"/>
    <x v="3"/>
    <x v="0"/>
    <x v="5"/>
  </r>
  <r>
    <x v="1"/>
    <x v="4"/>
    <x v="4"/>
    <x v="0"/>
    <x v="41"/>
    <x v="1287"/>
    <n v="0"/>
    <x v="1"/>
    <x v="4"/>
    <x v="1"/>
    <x v="0"/>
    <x v="4"/>
    <x v="4"/>
    <x v="4"/>
    <x v="3"/>
    <x v="0"/>
    <x v="6"/>
  </r>
  <r>
    <x v="1"/>
    <x v="4"/>
    <x v="4"/>
    <x v="0"/>
    <x v="340"/>
    <x v="550"/>
    <n v="0"/>
    <x v="1"/>
    <x v="4"/>
    <x v="1"/>
    <x v="0"/>
    <x v="4"/>
    <x v="4"/>
    <x v="4"/>
    <x v="4"/>
    <x v="0"/>
    <x v="4"/>
  </r>
  <r>
    <x v="1"/>
    <x v="4"/>
    <x v="4"/>
    <x v="0"/>
    <x v="349"/>
    <x v="574"/>
    <n v="64168.47"/>
    <x v="1"/>
    <x v="4"/>
    <x v="1"/>
    <x v="0"/>
    <x v="4"/>
    <x v="4"/>
    <x v="4"/>
    <x v="4"/>
    <x v="1"/>
    <x v="4"/>
  </r>
  <r>
    <x v="1"/>
    <x v="4"/>
    <x v="4"/>
    <x v="0"/>
    <x v="13"/>
    <x v="1153"/>
    <n v="0"/>
    <x v="1"/>
    <x v="4"/>
    <x v="1"/>
    <x v="0"/>
    <x v="4"/>
    <x v="4"/>
    <x v="4"/>
    <x v="3"/>
    <x v="0"/>
    <x v="4"/>
  </r>
  <r>
    <x v="1"/>
    <x v="4"/>
    <x v="4"/>
    <x v="0"/>
    <x v="18"/>
    <x v="846"/>
    <n v="0"/>
    <x v="1"/>
    <x v="4"/>
    <x v="1"/>
    <x v="0"/>
    <x v="4"/>
    <x v="4"/>
    <x v="4"/>
    <x v="3"/>
    <x v="0"/>
    <x v="5"/>
  </r>
  <r>
    <x v="1"/>
    <x v="4"/>
    <x v="4"/>
    <x v="0"/>
    <x v="642"/>
    <x v="1320"/>
    <n v="4217.97"/>
    <x v="1"/>
    <x v="4"/>
    <x v="1"/>
    <x v="0"/>
    <x v="4"/>
    <x v="4"/>
    <x v="4"/>
    <x v="3"/>
    <x v="1"/>
    <x v="7"/>
  </r>
  <r>
    <x v="1"/>
    <x v="4"/>
    <x v="4"/>
    <x v="0"/>
    <x v="11"/>
    <x v="577"/>
    <n v="0"/>
    <x v="1"/>
    <x v="4"/>
    <x v="1"/>
    <x v="0"/>
    <x v="4"/>
    <x v="4"/>
    <x v="4"/>
    <x v="3"/>
    <x v="0"/>
    <x v="7"/>
  </r>
  <r>
    <x v="1"/>
    <x v="4"/>
    <x v="4"/>
    <x v="0"/>
    <x v="2"/>
    <x v="736"/>
    <n v="1231528.6299999999"/>
    <x v="1"/>
    <x v="4"/>
    <x v="1"/>
    <x v="0"/>
    <x v="4"/>
    <x v="4"/>
    <x v="4"/>
    <x v="2"/>
    <x v="0"/>
    <x v="1"/>
  </r>
  <r>
    <x v="1"/>
    <x v="4"/>
    <x v="4"/>
    <x v="0"/>
    <x v="105"/>
    <x v="133"/>
    <n v="0"/>
    <x v="1"/>
    <x v="4"/>
    <x v="1"/>
    <x v="0"/>
    <x v="4"/>
    <x v="4"/>
    <x v="4"/>
    <x v="6"/>
    <x v="1"/>
    <x v="0"/>
  </r>
  <r>
    <x v="1"/>
    <x v="4"/>
    <x v="4"/>
    <x v="0"/>
    <x v="202"/>
    <x v="717"/>
    <n v="0"/>
    <x v="1"/>
    <x v="4"/>
    <x v="1"/>
    <x v="0"/>
    <x v="4"/>
    <x v="4"/>
    <x v="4"/>
    <x v="3"/>
    <x v="0"/>
    <x v="1"/>
  </r>
  <r>
    <x v="1"/>
    <x v="4"/>
    <x v="4"/>
    <x v="0"/>
    <x v="344"/>
    <x v="562"/>
    <n v="607448.13"/>
    <x v="1"/>
    <x v="4"/>
    <x v="1"/>
    <x v="0"/>
    <x v="4"/>
    <x v="4"/>
    <x v="4"/>
    <x v="2"/>
    <x v="2"/>
    <x v="5"/>
  </r>
  <r>
    <x v="1"/>
    <x v="4"/>
    <x v="4"/>
    <x v="0"/>
    <x v="142"/>
    <x v="195"/>
    <n v="956393.27"/>
    <x v="1"/>
    <x v="4"/>
    <x v="1"/>
    <x v="0"/>
    <x v="4"/>
    <x v="4"/>
    <x v="4"/>
    <x v="0"/>
    <x v="0"/>
    <x v="4"/>
  </r>
  <r>
    <x v="1"/>
    <x v="4"/>
    <x v="4"/>
    <x v="0"/>
    <x v="201"/>
    <x v="297"/>
    <n v="270227.32"/>
    <x v="1"/>
    <x v="4"/>
    <x v="1"/>
    <x v="0"/>
    <x v="4"/>
    <x v="4"/>
    <x v="4"/>
    <x v="3"/>
    <x v="0"/>
    <x v="5"/>
  </r>
  <r>
    <x v="1"/>
    <x v="4"/>
    <x v="4"/>
    <x v="0"/>
    <x v="564"/>
    <x v="1053"/>
    <n v="0"/>
    <x v="1"/>
    <x v="4"/>
    <x v="1"/>
    <x v="0"/>
    <x v="4"/>
    <x v="4"/>
    <x v="4"/>
    <x v="0"/>
    <x v="0"/>
    <x v="4"/>
  </r>
  <r>
    <x v="1"/>
    <x v="4"/>
    <x v="4"/>
    <x v="0"/>
    <x v="201"/>
    <x v="297"/>
    <n v="287233.40000000002"/>
    <x v="1"/>
    <x v="4"/>
    <x v="1"/>
    <x v="0"/>
    <x v="4"/>
    <x v="4"/>
    <x v="4"/>
    <x v="3"/>
    <x v="0"/>
    <x v="4"/>
  </r>
  <r>
    <x v="1"/>
    <x v="4"/>
    <x v="4"/>
    <x v="0"/>
    <x v="464"/>
    <x v="799"/>
    <n v="0"/>
    <x v="1"/>
    <x v="4"/>
    <x v="1"/>
    <x v="0"/>
    <x v="4"/>
    <x v="4"/>
    <x v="4"/>
    <x v="0"/>
    <x v="0"/>
    <x v="2"/>
  </r>
  <r>
    <x v="1"/>
    <x v="4"/>
    <x v="4"/>
    <x v="0"/>
    <x v="350"/>
    <x v="575"/>
    <n v="20130.59"/>
    <x v="1"/>
    <x v="4"/>
    <x v="1"/>
    <x v="0"/>
    <x v="4"/>
    <x v="4"/>
    <x v="4"/>
    <x v="2"/>
    <x v="0"/>
    <x v="5"/>
  </r>
  <r>
    <x v="1"/>
    <x v="4"/>
    <x v="4"/>
    <x v="0"/>
    <x v="552"/>
    <x v="1024"/>
    <n v="0"/>
    <x v="1"/>
    <x v="4"/>
    <x v="1"/>
    <x v="0"/>
    <x v="4"/>
    <x v="4"/>
    <x v="4"/>
    <x v="3"/>
    <x v="1"/>
    <x v="4"/>
  </r>
  <r>
    <x v="1"/>
    <x v="4"/>
    <x v="4"/>
    <x v="0"/>
    <x v="442"/>
    <x v="750"/>
    <n v="0"/>
    <x v="1"/>
    <x v="4"/>
    <x v="1"/>
    <x v="0"/>
    <x v="4"/>
    <x v="4"/>
    <x v="4"/>
    <x v="3"/>
    <x v="0"/>
    <x v="6"/>
  </r>
  <r>
    <x v="1"/>
    <x v="4"/>
    <x v="4"/>
    <x v="0"/>
    <x v="1"/>
    <x v="978"/>
    <n v="1759.47"/>
    <x v="1"/>
    <x v="4"/>
    <x v="1"/>
    <x v="0"/>
    <x v="4"/>
    <x v="4"/>
    <x v="4"/>
    <x v="3"/>
    <x v="0"/>
    <x v="4"/>
  </r>
  <r>
    <x v="1"/>
    <x v="4"/>
    <x v="4"/>
    <x v="0"/>
    <x v="18"/>
    <x v="859"/>
    <n v="0"/>
    <x v="1"/>
    <x v="4"/>
    <x v="1"/>
    <x v="0"/>
    <x v="4"/>
    <x v="4"/>
    <x v="4"/>
    <x v="3"/>
    <x v="0"/>
    <x v="0"/>
  </r>
  <r>
    <x v="1"/>
    <x v="4"/>
    <x v="4"/>
    <x v="0"/>
    <x v="1"/>
    <x v="1266"/>
    <n v="332887.92"/>
    <x v="1"/>
    <x v="4"/>
    <x v="1"/>
    <x v="0"/>
    <x v="4"/>
    <x v="4"/>
    <x v="4"/>
    <x v="3"/>
    <x v="0"/>
    <x v="7"/>
  </r>
  <r>
    <x v="1"/>
    <x v="4"/>
    <x v="4"/>
    <x v="0"/>
    <x v="106"/>
    <x v="1338"/>
    <n v="0"/>
    <x v="1"/>
    <x v="4"/>
    <x v="1"/>
    <x v="0"/>
    <x v="4"/>
    <x v="4"/>
    <x v="4"/>
    <x v="0"/>
    <x v="0"/>
    <x v="1"/>
  </r>
  <r>
    <x v="1"/>
    <x v="4"/>
    <x v="4"/>
    <x v="0"/>
    <x v="98"/>
    <x v="118"/>
    <n v="0"/>
    <x v="1"/>
    <x v="4"/>
    <x v="1"/>
    <x v="0"/>
    <x v="4"/>
    <x v="4"/>
    <x v="4"/>
    <x v="0"/>
    <x v="0"/>
    <x v="5"/>
  </r>
  <r>
    <x v="1"/>
    <x v="4"/>
    <x v="4"/>
    <x v="0"/>
    <x v="551"/>
    <x v="1037"/>
    <n v="0"/>
    <x v="1"/>
    <x v="4"/>
    <x v="1"/>
    <x v="0"/>
    <x v="4"/>
    <x v="4"/>
    <x v="4"/>
    <x v="0"/>
    <x v="0"/>
    <x v="2"/>
  </r>
  <r>
    <x v="1"/>
    <x v="4"/>
    <x v="4"/>
    <x v="0"/>
    <x v="593"/>
    <x v="1133"/>
    <n v="1468066.55"/>
    <x v="1"/>
    <x v="4"/>
    <x v="1"/>
    <x v="0"/>
    <x v="4"/>
    <x v="4"/>
    <x v="4"/>
    <x v="6"/>
    <x v="0"/>
    <x v="2"/>
  </r>
  <r>
    <x v="1"/>
    <x v="4"/>
    <x v="4"/>
    <x v="0"/>
    <x v="634"/>
    <x v="1298"/>
    <n v="4752.33"/>
    <x v="1"/>
    <x v="4"/>
    <x v="1"/>
    <x v="0"/>
    <x v="4"/>
    <x v="4"/>
    <x v="4"/>
    <x v="1"/>
    <x v="0"/>
    <x v="0"/>
  </r>
  <r>
    <x v="1"/>
    <x v="4"/>
    <x v="4"/>
    <x v="0"/>
    <x v="169"/>
    <x v="252"/>
    <n v="0"/>
    <x v="1"/>
    <x v="4"/>
    <x v="1"/>
    <x v="0"/>
    <x v="4"/>
    <x v="4"/>
    <x v="4"/>
    <x v="0"/>
    <x v="0"/>
    <x v="4"/>
  </r>
  <r>
    <x v="1"/>
    <x v="4"/>
    <x v="4"/>
    <x v="0"/>
    <x v="131"/>
    <x v="177"/>
    <n v="0"/>
    <x v="1"/>
    <x v="4"/>
    <x v="1"/>
    <x v="0"/>
    <x v="4"/>
    <x v="4"/>
    <x v="4"/>
    <x v="0"/>
    <x v="0"/>
    <x v="4"/>
  </r>
  <r>
    <x v="1"/>
    <x v="4"/>
    <x v="4"/>
    <x v="0"/>
    <x v="18"/>
    <x v="688"/>
    <n v="259869.95"/>
    <x v="1"/>
    <x v="4"/>
    <x v="1"/>
    <x v="0"/>
    <x v="4"/>
    <x v="4"/>
    <x v="4"/>
    <x v="3"/>
    <x v="0"/>
    <x v="6"/>
  </r>
  <r>
    <x v="1"/>
    <x v="4"/>
    <x v="4"/>
    <x v="0"/>
    <x v="304"/>
    <x v="493"/>
    <n v="27442"/>
    <x v="1"/>
    <x v="4"/>
    <x v="1"/>
    <x v="0"/>
    <x v="4"/>
    <x v="4"/>
    <x v="4"/>
    <x v="5"/>
    <x v="3"/>
    <x v="2"/>
  </r>
  <r>
    <x v="1"/>
    <x v="4"/>
    <x v="4"/>
    <x v="0"/>
    <x v="1"/>
    <x v="869"/>
    <n v="0"/>
    <x v="1"/>
    <x v="4"/>
    <x v="1"/>
    <x v="0"/>
    <x v="4"/>
    <x v="4"/>
    <x v="4"/>
    <x v="3"/>
    <x v="0"/>
    <x v="1"/>
  </r>
  <r>
    <x v="1"/>
    <x v="4"/>
    <x v="4"/>
    <x v="0"/>
    <x v="5"/>
    <x v="1367"/>
    <n v="76082.539999999994"/>
    <x v="1"/>
    <x v="4"/>
    <x v="1"/>
    <x v="0"/>
    <x v="4"/>
    <x v="4"/>
    <x v="4"/>
    <x v="2"/>
    <x v="0"/>
    <x v="1"/>
  </r>
  <r>
    <x v="1"/>
    <x v="4"/>
    <x v="4"/>
    <x v="0"/>
    <x v="41"/>
    <x v="1085"/>
    <n v="0"/>
    <x v="1"/>
    <x v="4"/>
    <x v="1"/>
    <x v="0"/>
    <x v="4"/>
    <x v="4"/>
    <x v="4"/>
    <x v="3"/>
    <x v="0"/>
    <x v="7"/>
  </r>
  <r>
    <x v="1"/>
    <x v="4"/>
    <x v="4"/>
    <x v="0"/>
    <x v="313"/>
    <x v="506"/>
    <n v="58902.76"/>
    <x v="1"/>
    <x v="4"/>
    <x v="1"/>
    <x v="0"/>
    <x v="4"/>
    <x v="4"/>
    <x v="4"/>
    <x v="3"/>
    <x v="1"/>
    <x v="6"/>
  </r>
  <r>
    <x v="1"/>
    <x v="4"/>
    <x v="4"/>
    <x v="0"/>
    <x v="93"/>
    <x v="111"/>
    <n v="676974.42"/>
    <x v="1"/>
    <x v="4"/>
    <x v="1"/>
    <x v="0"/>
    <x v="4"/>
    <x v="4"/>
    <x v="4"/>
    <x v="1"/>
    <x v="2"/>
    <x v="4"/>
  </r>
  <r>
    <x v="1"/>
    <x v="4"/>
    <x v="4"/>
    <x v="0"/>
    <x v="436"/>
    <x v="735"/>
    <n v="0"/>
    <x v="1"/>
    <x v="4"/>
    <x v="1"/>
    <x v="0"/>
    <x v="4"/>
    <x v="4"/>
    <x v="4"/>
    <x v="3"/>
    <x v="0"/>
    <x v="5"/>
  </r>
  <r>
    <x v="1"/>
    <x v="4"/>
    <x v="4"/>
    <x v="0"/>
    <x v="5"/>
    <x v="1229"/>
    <n v="0"/>
    <x v="1"/>
    <x v="4"/>
    <x v="1"/>
    <x v="0"/>
    <x v="4"/>
    <x v="4"/>
    <x v="4"/>
    <x v="3"/>
    <x v="0"/>
    <x v="2"/>
  </r>
  <r>
    <x v="1"/>
    <x v="4"/>
    <x v="4"/>
    <x v="0"/>
    <x v="41"/>
    <x v="1203"/>
    <n v="0"/>
    <x v="1"/>
    <x v="4"/>
    <x v="1"/>
    <x v="0"/>
    <x v="4"/>
    <x v="4"/>
    <x v="4"/>
    <x v="3"/>
    <x v="0"/>
    <x v="3"/>
  </r>
  <r>
    <x v="1"/>
    <x v="4"/>
    <x v="4"/>
    <x v="0"/>
    <x v="268"/>
    <x v="430"/>
    <n v="2187.8000000000002"/>
    <x v="1"/>
    <x v="4"/>
    <x v="1"/>
    <x v="0"/>
    <x v="4"/>
    <x v="4"/>
    <x v="4"/>
    <x v="3"/>
    <x v="0"/>
    <x v="5"/>
  </r>
  <r>
    <x v="1"/>
    <x v="4"/>
    <x v="4"/>
    <x v="0"/>
    <x v="169"/>
    <x v="252"/>
    <n v="0"/>
    <x v="1"/>
    <x v="4"/>
    <x v="1"/>
    <x v="0"/>
    <x v="4"/>
    <x v="4"/>
    <x v="4"/>
    <x v="0"/>
    <x v="0"/>
    <x v="2"/>
  </r>
  <r>
    <x v="1"/>
    <x v="4"/>
    <x v="4"/>
    <x v="0"/>
    <x v="41"/>
    <x v="636"/>
    <n v="0"/>
    <x v="1"/>
    <x v="4"/>
    <x v="1"/>
    <x v="0"/>
    <x v="4"/>
    <x v="4"/>
    <x v="4"/>
    <x v="3"/>
    <x v="0"/>
    <x v="0"/>
  </r>
  <r>
    <x v="1"/>
    <x v="4"/>
    <x v="4"/>
    <x v="0"/>
    <x v="58"/>
    <x v="65"/>
    <n v="0"/>
    <x v="1"/>
    <x v="4"/>
    <x v="1"/>
    <x v="0"/>
    <x v="4"/>
    <x v="4"/>
    <x v="4"/>
    <x v="0"/>
    <x v="0"/>
    <x v="4"/>
  </r>
  <r>
    <x v="1"/>
    <x v="4"/>
    <x v="4"/>
    <x v="0"/>
    <x v="18"/>
    <x v="396"/>
    <n v="0"/>
    <x v="1"/>
    <x v="4"/>
    <x v="1"/>
    <x v="0"/>
    <x v="4"/>
    <x v="4"/>
    <x v="4"/>
    <x v="3"/>
    <x v="0"/>
    <x v="0"/>
  </r>
  <r>
    <x v="1"/>
    <x v="4"/>
    <x v="4"/>
    <x v="0"/>
    <x v="655"/>
    <x v="1360"/>
    <n v="0"/>
    <x v="1"/>
    <x v="4"/>
    <x v="1"/>
    <x v="0"/>
    <x v="4"/>
    <x v="4"/>
    <x v="4"/>
    <x v="3"/>
    <x v="0"/>
    <x v="0"/>
  </r>
  <r>
    <x v="1"/>
    <x v="4"/>
    <x v="4"/>
    <x v="0"/>
    <x v="400"/>
    <x v="661"/>
    <n v="0"/>
    <x v="1"/>
    <x v="4"/>
    <x v="1"/>
    <x v="0"/>
    <x v="4"/>
    <x v="4"/>
    <x v="4"/>
    <x v="2"/>
    <x v="0"/>
    <x v="4"/>
  </r>
  <r>
    <x v="1"/>
    <x v="4"/>
    <x v="4"/>
    <x v="0"/>
    <x v="18"/>
    <x v="1122"/>
    <n v="0"/>
    <x v="1"/>
    <x v="4"/>
    <x v="1"/>
    <x v="0"/>
    <x v="4"/>
    <x v="4"/>
    <x v="4"/>
    <x v="3"/>
    <x v="0"/>
    <x v="5"/>
  </r>
  <r>
    <x v="1"/>
    <x v="4"/>
    <x v="4"/>
    <x v="0"/>
    <x v="1"/>
    <x v="1288"/>
    <n v="0"/>
    <x v="1"/>
    <x v="4"/>
    <x v="1"/>
    <x v="0"/>
    <x v="4"/>
    <x v="4"/>
    <x v="4"/>
    <x v="3"/>
    <x v="0"/>
    <x v="2"/>
  </r>
  <r>
    <x v="1"/>
    <x v="4"/>
    <x v="4"/>
    <x v="0"/>
    <x v="110"/>
    <x v="920"/>
    <n v="495154.45"/>
    <x v="1"/>
    <x v="4"/>
    <x v="1"/>
    <x v="0"/>
    <x v="4"/>
    <x v="4"/>
    <x v="4"/>
    <x v="3"/>
    <x v="0"/>
    <x v="5"/>
  </r>
  <r>
    <x v="1"/>
    <x v="4"/>
    <x v="4"/>
    <x v="0"/>
    <x v="1"/>
    <x v="1116"/>
    <n v="0"/>
    <x v="1"/>
    <x v="4"/>
    <x v="1"/>
    <x v="0"/>
    <x v="4"/>
    <x v="4"/>
    <x v="4"/>
    <x v="3"/>
    <x v="0"/>
    <x v="5"/>
  </r>
  <r>
    <x v="1"/>
    <x v="4"/>
    <x v="4"/>
    <x v="0"/>
    <x v="140"/>
    <x v="259"/>
    <n v="0"/>
    <x v="1"/>
    <x v="4"/>
    <x v="1"/>
    <x v="0"/>
    <x v="4"/>
    <x v="4"/>
    <x v="4"/>
    <x v="3"/>
    <x v="0"/>
    <x v="4"/>
  </r>
  <r>
    <x v="1"/>
    <x v="4"/>
    <x v="4"/>
    <x v="0"/>
    <x v="256"/>
    <x v="1004"/>
    <n v="77807.69"/>
    <x v="1"/>
    <x v="4"/>
    <x v="1"/>
    <x v="0"/>
    <x v="4"/>
    <x v="4"/>
    <x v="4"/>
    <x v="3"/>
    <x v="1"/>
    <x v="7"/>
  </r>
  <r>
    <x v="1"/>
    <x v="4"/>
    <x v="4"/>
    <x v="0"/>
    <x v="140"/>
    <x v="553"/>
    <n v="0"/>
    <x v="1"/>
    <x v="4"/>
    <x v="1"/>
    <x v="0"/>
    <x v="4"/>
    <x v="4"/>
    <x v="4"/>
    <x v="0"/>
    <x v="0"/>
    <x v="7"/>
  </r>
  <r>
    <x v="1"/>
    <x v="4"/>
    <x v="4"/>
    <x v="0"/>
    <x v="103"/>
    <x v="131"/>
    <n v="0"/>
    <x v="1"/>
    <x v="4"/>
    <x v="1"/>
    <x v="0"/>
    <x v="4"/>
    <x v="4"/>
    <x v="4"/>
    <x v="0"/>
    <x v="0"/>
    <x v="4"/>
  </r>
  <r>
    <x v="1"/>
    <x v="4"/>
    <x v="4"/>
    <x v="0"/>
    <x v="41"/>
    <x v="639"/>
    <n v="0"/>
    <x v="1"/>
    <x v="4"/>
    <x v="1"/>
    <x v="0"/>
    <x v="4"/>
    <x v="4"/>
    <x v="4"/>
    <x v="3"/>
    <x v="0"/>
    <x v="0"/>
  </r>
  <r>
    <x v="1"/>
    <x v="4"/>
    <x v="4"/>
    <x v="0"/>
    <x v="565"/>
    <x v="1055"/>
    <n v="4631.8599999999997"/>
    <x v="1"/>
    <x v="4"/>
    <x v="1"/>
    <x v="0"/>
    <x v="4"/>
    <x v="4"/>
    <x v="4"/>
    <x v="2"/>
    <x v="0"/>
    <x v="7"/>
  </r>
  <r>
    <x v="1"/>
    <x v="4"/>
    <x v="4"/>
    <x v="0"/>
    <x v="155"/>
    <x v="223"/>
    <n v="911.67"/>
    <x v="1"/>
    <x v="4"/>
    <x v="1"/>
    <x v="0"/>
    <x v="4"/>
    <x v="4"/>
    <x v="4"/>
    <x v="2"/>
    <x v="0"/>
    <x v="7"/>
  </r>
  <r>
    <x v="1"/>
    <x v="4"/>
    <x v="4"/>
    <x v="0"/>
    <x v="13"/>
    <x v="100"/>
    <n v="0"/>
    <x v="1"/>
    <x v="4"/>
    <x v="1"/>
    <x v="0"/>
    <x v="4"/>
    <x v="4"/>
    <x v="4"/>
    <x v="3"/>
    <x v="0"/>
    <x v="5"/>
  </r>
  <r>
    <x v="1"/>
    <x v="4"/>
    <x v="4"/>
    <x v="0"/>
    <x v="11"/>
    <x v="1123"/>
    <n v="0"/>
    <x v="1"/>
    <x v="4"/>
    <x v="1"/>
    <x v="0"/>
    <x v="4"/>
    <x v="4"/>
    <x v="4"/>
    <x v="3"/>
    <x v="0"/>
    <x v="0"/>
  </r>
  <r>
    <x v="1"/>
    <x v="4"/>
    <x v="4"/>
    <x v="0"/>
    <x v="1"/>
    <x v="805"/>
    <n v="0"/>
    <x v="1"/>
    <x v="4"/>
    <x v="1"/>
    <x v="0"/>
    <x v="4"/>
    <x v="4"/>
    <x v="4"/>
    <x v="3"/>
    <x v="0"/>
    <x v="1"/>
  </r>
  <r>
    <x v="1"/>
    <x v="4"/>
    <x v="4"/>
    <x v="0"/>
    <x v="469"/>
    <x v="812"/>
    <n v="535691.31999999995"/>
    <x v="1"/>
    <x v="4"/>
    <x v="1"/>
    <x v="0"/>
    <x v="4"/>
    <x v="4"/>
    <x v="4"/>
    <x v="3"/>
    <x v="0"/>
    <x v="4"/>
  </r>
  <r>
    <x v="1"/>
    <x v="4"/>
    <x v="4"/>
    <x v="0"/>
    <x v="225"/>
    <x v="338"/>
    <n v="0"/>
    <x v="1"/>
    <x v="4"/>
    <x v="1"/>
    <x v="0"/>
    <x v="4"/>
    <x v="4"/>
    <x v="4"/>
    <x v="3"/>
    <x v="0"/>
    <x v="4"/>
  </r>
  <r>
    <x v="1"/>
    <x v="4"/>
    <x v="4"/>
    <x v="0"/>
    <x v="323"/>
    <x v="524"/>
    <n v="22410.23"/>
    <x v="1"/>
    <x v="4"/>
    <x v="1"/>
    <x v="0"/>
    <x v="4"/>
    <x v="4"/>
    <x v="4"/>
    <x v="4"/>
    <x v="2"/>
    <x v="7"/>
  </r>
  <r>
    <x v="1"/>
    <x v="4"/>
    <x v="4"/>
    <x v="0"/>
    <x v="132"/>
    <x v="178"/>
    <n v="0"/>
    <x v="1"/>
    <x v="4"/>
    <x v="1"/>
    <x v="0"/>
    <x v="4"/>
    <x v="4"/>
    <x v="4"/>
    <x v="3"/>
    <x v="0"/>
    <x v="7"/>
  </r>
  <r>
    <x v="1"/>
    <x v="4"/>
    <x v="4"/>
    <x v="0"/>
    <x v="33"/>
    <x v="36"/>
    <n v="538007.31000000006"/>
    <x v="1"/>
    <x v="4"/>
    <x v="1"/>
    <x v="0"/>
    <x v="4"/>
    <x v="4"/>
    <x v="4"/>
    <x v="0"/>
    <x v="0"/>
    <x v="3"/>
  </r>
  <r>
    <x v="1"/>
    <x v="4"/>
    <x v="4"/>
    <x v="0"/>
    <x v="11"/>
    <x v="760"/>
    <n v="0"/>
    <x v="1"/>
    <x v="4"/>
    <x v="1"/>
    <x v="0"/>
    <x v="4"/>
    <x v="4"/>
    <x v="4"/>
    <x v="3"/>
    <x v="0"/>
    <x v="0"/>
  </r>
  <r>
    <x v="1"/>
    <x v="4"/>
    <x v="4"/>
    <x v="0"/>
    <x v="18"/>
    <x v="947"/>
    <n v="0"/>
    <x v="1"/>
    <x v="4"/>
    <x v="1"/>
    <x v="0"/>
    <x v="4"/>
    <x v="4"/>
    <x v="4"/>
    <x v="3"/>
    <x v="0"/>
    <x v="0"/>
  </r>
  <r>
    <x v="1"/>
    <x v="4"/>
    <x v="4"/>
    <x v="0"/>
    <x v="21"/>
    <x v="372"/>
    <n v="0"/>
    <x v="1"/>
    <x v="4"/>
    <x v="1"/>
    <x v="0"/>
    <x v="4"/>
    <x v="4"/>
    <x v="4"/>
    <x v="3"/>
    <x v="0"/>
    <x v="7"/>
  </r>
  <r>
    <x v="1"/>
    <x v="4"/>
    <x v="4"/>
    <x v="0"/>
    <x v="1"/>
    <x v="870"/>
    <n v="783033.53"/>
    <x v="1"/>
    <x v="4"/>
    <x v="1"/>
    <x v="0"/>
    <x v="4"/>
    <x v="4"/>
    <x v="4"/>
    <x v="3"/>
    <x v="0"/>
    <x v="4"/>
  </r>
  <r>
    <x v="1"/>
    <x v="4"/>
    <x v="4"/>
    <x v="0"/>
    <x v="462"/>
    <x v="791"/>
    <n v="0"/>
    <x v="1"/>
    <x v="4"/>
    <x v="1"/>
    <x v="0"/>
    <x v="4"/>
    <x v="4"/>
    <x v="4"/>
    <x v="1"/>
    <x v="0"/>
    <x v="4"/>
  </r>
  <r>
    <x v="1"/>
    <x v="4"/>
    <x v="4"/>
    <x v="0"/>
    <x v="5"/>
    <x v="704"/>
    <n v="0"/>
    <x v="1"/>
    <x v="4"/>
    <x v="1"/>
    <x v="0"/>
    <x v="4"/>
    <x v="4"/>
    <x v="4"/>
    <x v="4"/>
    <x v="1"/>
    <x v="5"/>
  </r>
  <r>
    <x v="1"/>
    <x v="4"/>
    <x v="4"/>
    <x v="0"/>
    <x v="13"/>
    <x v="1240"/>
    <n v="0"/>
    <x v="1"/>
    <x v="4"/>
    <x v="1"/>
    <x v="0"/>
    <x v="4"/>
    <x v="4"/>
    <x v="4"/>
    <x v="3"/>
    <x v="0"/>
    <x v="7"/>
  </r>
  <r>
    <x v="1"/>
    <x v="4"/>
    <x v="4"/>
    <x v="0"/>
    <x v="1"/>
    <x v="116"/>
    <n v="37530.89"/>
    <x v="1"/>
    <x v="4"/>
    <x v="1"/>
    <x v="0"/>
    <x v="4"/>
    <x v="4"/>
    <x v="4"/>
    <x v="3"/>
    <x v="0"/>
    <x v="4"/>
  </r>
  <r>
    <x v="1"/>
    <x v="4"/>
    <x v="4"/>
    <x v="0"/>
    <x v="130"/>
    <x v="176"/>
    <n v="0"/>
    <x v="1"/>
    <x v="4"/>
    <x v="1"/>
    <x v="0"/>
    <x v="4"/>
    <x v="4"/>
    <x v="4"/>
    <x v="0"/>
    <x v="0"/>
    <x v="7"/>
  </r>
  <r>
    <x v="1"/>
    <x v="4"/>
    <x v="4"/>
    <x v="0"/>
    <x v="41"/>
    <x v="539"/>
    <n v="0"/>
    <x v="1"/>
    <x v="4"/>
    <x v="1"/>
    <x v="0"/>
    <x v="4"/>
    <x v="4"/>
    <x v="4"/>
    <x v="3"/>
    <x v="0"/>
    <x v="0"/>
  </r>
  <r>
    <x v="1"/>
    <x v="4"/>
    <x v="4"/>
    <x v="0"/>
    <x v="290"/>
    <x v="477"/>
    <n v="0"/>
    <x v="1"/>
    <x v="4"/>
    <x v="1"/>
    <x v="0"/>
    <x v="4"/>
    <x v="4"/>
    <x v="4"/>
    <x v="5"/>
    <x v="1"/>
    <x v="6"/>
  </r>
  <r>
    <x v="1"/>
    <x v="4"/>
    <x v="4"/>
    <x v="0"/>
    <x v="453"/>
    <x v="774"/>
    <n v="617.64"/>
    <x v="1"/>
    <x v="4"/>
    <x v="1"/>
    <x v="0"/>
    <x v="4"/>
    <x v="4"/>
    <x v="4"/>
    <x v="1"/>
    <x v="0"/>
    <x v="3"/>
  </r>
  <r>
    <x v="1"/>
    <x v="4"/>
    <x v="4"/>
    <x v="0"/>
    <x v="364"/>
    <x v="602"/>
    <n v="88.97"/>
    <x v="1"/>
    <x v="4"/>
    <x v="1"/>
    <x v="0"/>
    <x v="4"/>
    <x v="4"/>
    <x v="4"/>
    <x v="2"/>
    <x v="2"/>
    <x v="5"/>
  </r>
  <r>
    <x v="1"/>
    <x v="4"/>
    <x v="4"/>
    <x v="0"/>
    <x v="411"/>
    <x v="681"/>
    <n v="0"/>
    <x v="1"/>
    <x v="4"/>
    <x v="1"/>
    <x v="0"/>
    <x v="4"/>
    <x v="4"/>
    <x v="4"/>
    <x v="1"/>
    <x v="0"/>
    <x v="3"/>
  </r>
  <r>
    <x v="1"/>
    <x v="4"/>
    <x v="4"/>
    <x v="0"/>
    <x v="409"/>
    <x v="679"/>
    <n v="0"/>
    <x v="1"/>
    <x v="4"/>
    <x v="1"/>
    <x v="0"/>
    <x v="4"/>
    <x v="4"/>
    <x v="4"/>
    <x v="2"/>
    <x v="0"/>
    <x v="1"/>
  </r>
  <r>
    <x v="1"/>
    <x v="4"/>
    <x v="4"/>
    <x v="0"/>
    <x v="525"/>
    <x v="1061"/>
    <n v="0"/>
    <x v="1"/>
    <x v="4"/>
    <x v="1"/>
    <x v="0"/>
    <x v="4"/>
    <x v="4"/>
    <x v="4"/>
    <x v="3"/>
    <x v="0"/>
    <x v="7"/>
  </r>
  <r>
    <x v="1"/>
    <x v="4"/>
    <x v="4"/>
    <x v="0"/>
    <x v="439"/>
    <x v="746"/>
    <n v="10830.92"/>
    <x v="1"/>
    <x v="4"/>
    <x v="1"/>
    <x v="0"/>
    <x v="4"/>
    <x v="4"/>
    <x v="4"/>
    <x v="3"/>
    <x v="1"/>
    <x v="4"/>
  </r>
  <r>
    <x v="1"/>
    <x v="4"/>
    <x v="4"/>
    <x v="0"/>
    <x v="532"/>
    <x v="969"/>
    <n v="0"/>
    <x v="1"/>
    <x v="4"/>
    <x v="1"/>
    <x v="0"/>
    <x v="4"/>
    <x v="4"/>
    <x v="4"/>
    <x v="3"/>
    <x v="0"/>
    <x v="6"/>
  </r>
  <r>
    <x v="1"/>
    <x v="4"/>
    <x v="4"/>
    <x v="0"/>
    <x v="57"/>
    <x v="64"/>
    <n v="0"/>
    <x v="1"/>
    <x v="4"/>
    <x v="1"/>
    <x v="0"/>
    <x v="4"/>
    <x v="4"/>
    <x v="4"/>
    <x v="0"/>
    <x v="0"/>
    <x v="2"/>
  </r>
  <r>
    <x v="1"/>
    <x v="4"/>
    <x v="4"/>
    <x v="0"/>
    <x v="140"/>
    <x v="1219"/>
    <n v="3020147.12"/>
    <x v="1"/>
    <x v="4"/>
    <x v="1"/>
    <x v="0"/>
    <x v="4"/>
    <x v="4"/>
    <x v="4"/>
    <x v="3"/>
    <x v="2"/>
    <x v="5"/>
  </r>
  <r>
    <x v="1"/>
    <x v="4"/>
    <x v="4"/>
    <x v="0"/>
    <x v="131"/>
    <x v="177"/>
    <n v="0"/>
    <x v="1"/>
    <x v="4"/>
    <x v="1"/>
    <x v="0"/>
    <x v="4"/>
    <x v="4"/>
    <x v="4"/>
    <x v="0"/>
    <x v="0"/>
    <x v="2"/>
  </r>
  <r>
    <x v="1"/>
    <x v="4"/>
    <x v="4"/>
    <x v="0"/>
    <x v="11"/>
    <x v="227"/>
    <n v="0"/>
    <x v="1"/>
    <x v="4"/>
    <x v="1"/>
    <x v="0"/>
    <x v="4"/>
    <x v="4"/>
    <x v="4"/>
    <x v="3"/>
    <x v="0"/>
    <x v="7"/>
  </r>
  <r>
    <x v="1"/>
    <x v="4"/>
    <x v="4"/>
    <x v="0"/>
    <x v="1"/>
    <x v="436"/>
    <n v="0"/>
    <x v="1"/>
    <x v="4"/>
    <x v="1"/>
    <x v="0"/>
    <x v="4"/>
    <x v="4"/>
    <x v="4"/>
    <x v="3"/>
    <x v="0"/>
    <x v="7"/>
  </r>
  <r>
    <x v="1"/>
    <x v="4"/>
    <x v="4"/>
    <x v="0"/>
    <x v="47"/>
    <x v="53"/>
    <n v="0"/>
    <x v="1"/>
    <x v="4"/>
    <x v="1"/>
    <x v="0"/>
    <x v="4"/>
    <x v="4"/>
    <x v="4"/>
    <x v="2"/>
    <x v="0"/>
    <x v="5"/>
  </r>
  <r>
    <x v="1"/>
    <x v="4"/>
    <x v="4"/>
    <x v="0"/>
    <x v="123"/>
    <x v="1066"/>
    <n v="25874.93"/>
    <x v="1"/>
    <x v="4"/>
    <x v="1"/>
    <x v="0"/>
    <x v="4"/>
    <x v="4"/>
    <x v="4"/>
    <x v="3"/>
    <x v="0"/>
    <x v="2"/>
  </r>
  <r>
    <x v="1"/>
    <x v="4"/>
    <x v="4"/>
    <x v="0"/>
    <x v="41"/>
    <x v="370"/>
    <n v="0"/>
    <x v="1"/>
    <x v="4"/>
    <x v="1"/>
    <x v="0"/>
    <x v="4"/>
    <x v="4"/>
    <x v="4"/>
    <x v="3"/>
    <x v="0"/>
    <x v="4"/>
  </r>
  <r>
    <x v="1"/>
    <x v="4"/>
    <x v="4"/>
    <x v="0"/>
    <x v="237"/>
    <x v="365"/>
    <n v="0"/>
    <x v="1"/>
    <x v="4"/>
    <x v="1"/>
    <x v="0"/>
    <x v="4"/>
    <x v="4"/>
    <x v="4"/>
    <x v="3"/>
    <x v="1"/>
    <x v="3"/>
  </r>
  <r>
    <x v="1"/>
    <x v="4"/>
    <x v="4"/>
    <x v="0"/>
    <x v="80"/>
    <x v="96"/>
    <n v="-119297.08"/>
    <x v="1"/>
    <x v="4"/>
    <x v="1"/>
    <x v="0"/>
    <x v="4"/>
    <x v="4"/>
    <x v="4"/>
    <x v="6"/>
    <x v="2"/>
    <x v="3"/>
  </r>
  <r>
    <x v="1"/>
    <x v="4"/>
    <x v="4"/>
    <x v="0"/>
    <x v="48"/>
    <x v="54"/>
    <n v="0"/>
    <x v="1"/>
    <x v="4"/>
    <x v="1"/>
    <x v="0"/>
    <x v="4"/>
    <x v="4"/>
    <x v="4"/>
    <x v="0"/>
    <x v="0"/>
    <x v="5"/>
  </r>
  <r>
    <x v="1"/>
    <x v="4"/>
    <x v="4"/>
    <x v="0"/>
    <x v="1"/>
    <x v="880"/>
    <n v="0"/>
    <x v="1"/>
    <x v="4"/>
    <x v="1"/>
    <x v="0"/>
    <x v="4"/>
    <x v="4"/>
    <x v="4"/>
    <x v="3"/>
    <x v="0"/>
    <x v="0"/>
  </r>
  <r>
    <x v="1"/>
    <x v="4"/>
    <x v="4"/>
    <x v="0"/>
    <x v="1"/>
    <x v="548"/>
    <n v="0"/>
    <x v="1"/>
    <x v="4"/>
    <x v="1"/>
    <x v="0"/>
    <x v="4"/>
    <x v="4"/>
    <x v="4"/>
    <x v="3"/>
    <x v="0"/>
    <x v="7"/>
  </r>
  <r>
    <x v="1"/>
    <x v="4"/>
    <x v="4"/>
    <x v="0"/>
    <x v="354"/>
    <x v="582"/>
    <n v="2645.92"/>
    <x v="1"/>
    <x v="4"/>
    <x v="1"/>
    <x v="0"/>
    <x v="4"/>
    <x v="4"/>
    <x v="4"/>
    <x v="4"/>
    <x v="0"/>
    <x v="6"/>
  </r>
  <r>
    <x v="1"/>
    <x v="4"/>
    <x v="4"/>
    <x v="0"/>
    <x v="590"/>
    <x v="1119"/>
    <n v="0"/>
    <x v="1"/>
    <x v="4"/>
    <x v="1"/>
    <x v="0"/>
    <x v="4"/>
    <x v="4"/>
    <x v="4"/>
    <x v="3"/>
    <x v="0"/>
    <x v="7"/>
  </r>
  <r>
    <x v="1"/>
    <x v="4"/>
    <x v="4"/>
    <x v="0"/>
    <x v="122"/>
    <x v="162"/>
    <n v="116898.98"/>
    <x v="1"/>
    <x v="4"/>
    <x v="1"/>
    <x v="0"/>
    <x v="4"/>
    <x v="4"/>
    <x v="4"/>
    <x v="0"/>
    <x v="0"/>
    <x v="4"/>
  </r>
  <r>
    <x v="1"/>
    <x v="4"/>
    <x v="4"/>
    <x v="0"/>
    <x v="53"/>
    <x v="1098"/>
    <n v="0"/>
    <x v="1"/>
    <x v="4"/>
    <x v="1"/>
    <x v="0"/>
    <x v="4"/>
    <x v="4"/>
    <x v="4"/>
    <x v="1"/>
    <x v="0"/>
    <x v="5"/>
  </r>
  <r>
    <x v="1"/>
    <x v="4"/>
    <x v="4"/>
    <x v="0"/>
    <x v="205"/>
    <x v="303"/>
    <n v="0"/>
    <x v="1"/>
    <x v="4"/>
    <x v="1"/>
    <x v="0"/>
    <x v="4"/>
    <x v="4"/>
    <x v="4"/>
    <x v="6"/>
    <x v="1"/>
    <x v="0"/>
  </r>
  <r>
    <x v="1"/>
    <x v="4"/>
    <x v="4"/>
    <x v="0"/>
    <x v="301"/>
    <x v="490"/>
    <n v="0"/>
    <x v="1"/>
    <x v="4"/>
    <x v="1"/>
    <x v="0"/>
    <x v="4"/>
    <x v="4"/>
    <x v="4"/>
    <x v="2"/>
    <x v="0"/>
    <x v="0"/>
  </r>
  <r>
    <x v="1"/>
    <x v="4"/>
    <x v="4"/>
    <x v="0"/>
    <x v="661"/>
    <x v="1372"/>
    <n v="0"/>
    <x v="1"/>
    <x v="4"/>
    <x v="1"/>
    <x v="0"/>
    <x v="4"/>
    <x v="4"/>
    <x v="4"/>
    <x v="3"/>
    <x v="1"/>
    <x v="1"/>
  </r>
  <r>
    <x v="1"/>
    <x v="4"/>
    <x v="4"/>
    <x v="0"/>
    <x v="57"/>
    <x v="64"/>
    <n v="0"/>
    <x v="1"/>
    <x v="4"/>
    <x v="1"/>
    <x v="0"/>
    <x v="4"/>
    <x v="4"/>
    <x v="4"/>
    <x v="0"/>
    <x v="0"/>
    <x v="1"/>
  </r>
  <r>
    <x v="1"/>
    <x v="4"/>
    <x v="4"/>
    <x v="0"/>
    <x v="652"/>
    <x v="1347"/>
    <n v="0"/>
    <x v="1"/>
    <x v="4"/>
    <x v="1"/>
    <x v="0"/>
    <x v="4"/>
    <x v="4"/>
    <x v="4"/>
    <x v="3"/>
    <x v="0"/>
    <x v="1"/>
  </r>
  <r>
    <x v="1"/>
    <x v="4"/>
    <x v="4"/>
    <x v="0"/>
    <x v="41"/>
    <x v="639"/>
    <n v="0"/>
    <x v="1"/>
    <x v="4"/>
    <x v="1"/>
    <x v="0"/>
    <x v="4"/>
    <x v="4"/>
    <x v="4"/>
    <x v="3"/>
    <x v="0"/>
    <x v="3"/>
  </r>
  <r>
    <x v="1"/>
    <x v="4"/>
    <x v="4"/>
    <x v="0"/>
    <x v="1"/>
    <x v="1185"/>
    <n v="6950.73"/>
    <x v="1"/>
    <x v="4"/>
    <x v="1"/>
    <x v="0"/>
    <x v="4"/>
    <x v="4"/>
    <x v="4"/>
    <x v="3"/>
    <x v="0"/>
    <x v="4"/>
  </r>
  <r>
    <x v="1"/>
    <x v="4"/>
    <x v="4"/>
    <x v="0"/>
    <x v="43"/>
    <x v="345"/>
    <n v="0"/>
    <x v="1"/>
    <x v="4"/>
    <x v="1"/>
    <x v="0"/>
    <x v="4"/>
    <x v="4"/>
    <x v="4"/>
    <x v="0"/>
    <x v="0"/>
    <x v="7"/>
  </r>
  <r>
    <x v="1"/>
    <x v="4"/>
    <x v="4"/>
    <x v="0"/>
    <x v="78"/>
    <x v="94"/>
    <n v="0"/>
    <x v="1"/>
    <x v="4"/>
    <x v="1"/>
    <x v="0"/>
    <x v="4"/>
    <x v="4"/>
    <x v="4"/>
    <x v="0"/>
    <x v="0"/>
    <x v="0"/>
  </r>
  <r>
    <x v="1"/>
    <x v="4"/>
    <x v="4"/>
    <x v="0"/>
    <x v="104"/>
    <x v="132"/>
    <n v="0"/>
    <x v="1"/>
    <x v="4"/>
    <x v="1"/>
    <x v="0"/>
    <x v="4"/>
    <x v="4"/>
    <x v="4"/>
    <x v="0"/>
    <x v="0"/>
    <x v="2"/>
  </r>
  <r>
    <x v="1"/>
    <x v="4"/>
    <x v="4"/>
    <x v="0"/>
    <x v="313"/>
    <x v="506"/>
    <n v="79590.89"/>
    <x v="1"/>
    <x v="4"/>
    <x v="1"/>
    <x v="0"/>
    <x v="4"/>
    <x v="4"/>
    <x v="4"/>
    <x v="3"/>
    <x v="1"/>
    <x v="1"/>
  </r>
  <r>
    <x v="1"/>
    <x v="4"/>
    <x v="4"/>
    <x v="0"/>
    <x v="11"/>
    <x v="900"/>
    <n v="0"/>
    <x v="1"/>
    <x v="4"/>
    <x v="1"/>
    <x v="0"/>
    <x v="4"/>
    <x v="4"/>
    <x v="4"/>
    <x v="3"/>
    <x v="0"/>
    <x v="6"/>
  </r>
  <r>
    <x v="1"/>
    <x v="4"/>
    <x v="4"/>
    <x v="0"/>
    <x v="21"/>
    <x v="459"/>
    <n v="0"/>
    <x v="1"/>
    <x v="4"/>
    <x v="1"/>
    <x v="0"/>
    <x v="4"/>
    <x v="4"/>
    <x v="4"/>
    <x v="5"/>
    <x v="0"/>
    <x v="2"/>
  </r>
  <r>
    <x v="1"/>
    <x v="4"/>
    <x v="4"/>
    <x v="0"/>
    <x v="111"/>
    <x v="1286"/>
    <n v="0"/>
    <x v="1"/>
    <x v="4"/>
    <x v="1"/>
    <x v="0"/>
    <x v="4"/>
    <x v="4"/>
    <x v="4"/>
    <x v="3"/>
    <x v="0"/>
    <x v="2"/>
  </r>
  <r>
    <x v="1"/>
    <x v="4"/>
    <x v="4"/>
    <x v="0"/>
    <x v="1"/>
    <x v="1101"/>
    <n v="0"/>
    <x v="1"/>
    <x v="4"/>
    <x v="1"/>
    <x v="0"/>
    <x v="4"/>
    <x v="4"/>
    <x v="4"/>
    <x v="3"/>
    <x v="0"/>
    <x v="7"/>
  </r>
  <r>
    <x v="1"/>
    <x v="4"/>
    <x v="4"/>
    <x v="0"/>
    <x v="437"/>
    <x v="1289"/>
    <n v="0"/>
    <x v="1"/>
    <x v="4"/>
    <x v="1"/>
    <x v="0"/>
    <x v="4"/>
    <x v="4"/>
    <x v="4"/>
    <x v="1"/>
    <x v="1"/>
    <x v="3"/>
  </r>
  <r>
    <x v="1"/>
    <x v="4"/>
    <x v="4"/>
    <x v="0"/>
    <x v="504"/>
    <x v="912"/>
    <n v="0"/>
    <x v="1"/>
    <x v="4"/>
    <x v="1"/>
    <x v="0"/>
    <x v="4"/>
    <x v="4"/>
    <x v="4"/>
    <x v="3"/>
    <x v="0"/>
    <x v="0"/>
  </r>
  <r>
    <x v="1"/>
    <x v="4"/>
    <x v="4"/>
    <x v="0"/>
    <x v="1"/>
    <x v="1268"/>
    <n v="0"/>
    <x v="1"/>
    <x v="4"/>
    <x v="1"/>
    <x v="0"/>
    <x v="4"/>
    <x v="4"/>
    <x v="4"/>
    <x v="3"/>
    <x v="0"/>
    <x v="6"/>
  </r>
  <r>
    <x v="1"/>
    <x v="4"/>
    <x v="4"/>
    <x v="0"/>
    <x v="583"/>
    <x v="1102"/>
    <n v="0"/>
    <x v="1"/>
    <x v="4"/>
    <x v="1"/>
    <x v="0"/>
    <x v="4"/>
    <x v="4"/>
    <x v="4"/>
    <x v="1"/>
    <x v="0"/>
    <x v="7"/>
  </r>
  <r>
    <x v="1"/>
    <x v="4"/>
    <x v="4"/>
    <x v="0"/>
    <x v="18"/>
    <x v="1028"/>
    <n v="0"/>
    <x v="1"/>
    <x v="4"/>
    <x v="1"/>
    <x v="0"/>
    <x v="4"/>
    <x v="4"/>
    <x v="4"/>
    <x v="3"/>
    <x v="0"/>
    <x v="6"/>
  </r>
  <r>
    <x v="1"/>
    <x v="4"/>
    <x v="4"/>
    <x v="0"/>
    <x v="301"/>
    <x v="490"/>
    <n v="0"/>
    <x v="1"/>
    <x v="4"/>
    <x v="1"/>
    <x v="0"/>
    <x v="4"/>
    <x v="4"/>
    <x v="4"/>
    <x v="2"/>
    <x v="0"/>
    <x v="4"/>
  </r>
  <r>
    <x v="1"/>
    <x v="4"/>
    <x v="4"/>
    <x v="0"/>
    <x v="13"/>
    <x v="1027"/>
    <n v="0"/>
    <x v="1"/>
    <x v="4"/>
    <x v="1"/>
    <x v="0"/>
    <x v="4"/>
    <x v="4"/>
    <x v="4"/>
    <x v="3"/>
    <x v="0"/>
    <x v="7"/>
  </r>
  <r>
    <x v="1"/>
    <x v="4"/>
    <x v="4"/>
    <x v="0"/>
    <x v="13"/>
    <x v="1192"/>
    <n v="0"/>
    <x v="1"/>
    <x v="4"/>
    <x v="1"/>
    <x v="0"/>
    <x v="4"/>
    <x v="4"/>
    <x v="4"/>
    <x v="3"/>
    <x v="0"/>
    <x v="4"/>
  </r>
  <r>
    <x v="1"/>
    <x v="4"/>
    <x v="4"/>
    <x v="0"/>
    <x v="1"/>
    <x v="805"/>
    <n v="0"/>
    <x v="1"/>
    <x v="4"/>
    <x v="1"/>
    <x v="0"/>
    <x v="4"/>
    <x v="4"/>
    <x v="4"/>
    <x v="3"/>
    <x v="0"/>
    <x v="4"/>
  </r>
  <r>
    <x v="1"/>
    <x v="4"/>
    <x v="4"/>
    <x v="0"/>
    <x v="11"/>
    <x v="46"/>
    <n v="0"/>
    <x v="1"/>
    <x v="4"/>
    <x v="1"/>
    <x v="0"/>
    <x v="4"/>
    <x v="4"/>
    <x v="4"/>
    <x v="3"/>
    <x v="0"/>
    <x v="3"/>
  </r>
  <r>
    <x v="1"/>
    <x v="4"/>
    <x v="4"/>
    <x v="0"/>
    <x v="206"/>
    <x v="304"/>
    <n v="23217.23"/>
    <x v="1"/>
    <x v="4"/>
    <x v="1"/>
    <x v="0"/>
    <x v="4"/>
    <x v="4"/>
    <x v="4"/>
    <x v="2"/>
    <x v="1"/>
    <x v="6"/>
  </r>
  <r>
    <x v="1"/>
    <x v="4"/>
    <x v="4"/>
    <x v="0"/>
    <x v="504"/>
    <x v="912"/>
    <n v="0"/>
    <x v="1"/>
    <x v="4"/>
    <x v="1"/>
    <x v="0"/>
    <x v="4"/>
    <x v="4"/>
    <x v="4"/>
    <x v="3"/>
    <x v="0"/>
    <x v="5"/>
  </r>
  <r>
    <x v="1"/>
    <x v="4"/>
    <x v="4"/>
    <x v="0"/>
    <x v="47"/>
    <x v="290"/>
    <n v="0"/>
    <x v="1"/>
    <x v="4"/>
    <x v="1"/>
    <x v="0"/>
    <x v="4"/>
    <x v="4"/>
    <x v="4"/>
    <x v="4"/>
    <x v="0"/>
    <x v="5"/>
  </r>
  <r>
    <x v="1"/>
    <x v="4"/>
    <x v="4"/>
    <x v="0"/>
    <x v="523"/>
    <x v="956"/>
    <n v="0"/>
    <x v="1"/>
    <x v="4"/>
    <x v="1"/>
    <x v="0"/>
    <x v="4"/>
    <x v="4"/>
    <x v="4"/>
    <x v="3"/>
    <x v="1"/>
    <x v="5"/>
  </r>
  <r>
    <x v="1"/>
    <x v="4"/>
    <x v="4"/>
    <x v="0"/>
    <x v="11"/>
    <x v="879"/>
    <n v="0"/>
    <x v="1"/>
    <x v="4"/>
    <x v="1"/>
    <x v="0"/>
    <x v="4"/>
    <x v="4"/>
    <x v="4"/>
    <x v="3"/>
    <x v="0"/>
    <x v="6"/>
  </r>
  <r>
    <x v="1"/>
    <x v="4"/>
    <x v="4"/>
    <x v="0"/>
    <x v="584"/>
    <x v="1107"/>
    <n v="0"/>
    <x v="1"/>
    <x v="4"/>
    <x v="1"/>
    <x v="0"/>
    <x v="4"/>
    <x v="4"/>
    <x v="4"/>
    <x v="3"/>
    <x v="0"/>
    <x v="0"/>
  </r>
  <r>
    <x v="1"/>
    <x v="4"/>
    <x v="4"/>
    <x v="0"/>
    <x v="44"/>
    <x v="419"/>
    <n v="0"/>
    <x v="1"/>
    <x v="4"/>
    <x v="1"/>
    <x v="0"/>
    <x v="4"/>
    <x v="4"/>
    <x v="4"/>
    <x v="0"/>
    <x v="0"/>
    <x v="6"/>
  </r>
  <r>
    <x v="1"/>
    <x v="4"/>
    <x v="4"/>
    <x v="0"/>
    <x v="115"/>
    <x v="226"/>
    <n v="4364665.72"/>
    <x v="1"/>
    <x v="4"/>
    <x v="1"/>
    <x v="0"/>
    <x v="4"/>
    <x v="4"/>
    <x v="4"/>
    <x v="1"/>
    <x v="1"/>
    <x v="4"/>
  </r>
  <r>
    <x v="1"/>
    <x v="4"/>
    <x v="4"/>
    <x v="0"/>
    <x v="293"/>
    <x v="700"/>
    <n v="0"/>
    <x v="1"/>
    <x v="4"/>
    <x v="1"/>
    <x v="0"/>
    <x v="4"/>
    <x v="4"/>
    <x v="4"/>
    <x v="6"/>
    <x v="0"/>
    <x v="2"/>
  </r>
  <r>
    <x v="1"/>
    <x v="4"/>
    <x v="4"/>
    <x v="0"/>
    <x v="13"/>
    <x v="1027"/>
    <n v="0"/>
    <x v="1"/>
    <x v="4"/>
    <x v="1"/>
    <x v="0"/>
    <x v="4"/>
    <x v="4"/>
    <x v="4"/>
    <x v="3"/>
    <x v="0"/>
    <x v="3"/>
  </r>
  <r>
    <x v="1"/>
    <x v="4"/>
    <x v="4"/>
    <x v="0"/>
    <x v="11"/>
    <x v="866"/>
    <n v="0"/>
    <x v="1"/>
    <x v="4"/>
    <x v="1"/>
    <x v="0"/>
    <x v="4"/>
    <x v="4"/>
    <x v="4"/>
    <x v="3"/>
    <x v="0"/>
    <x v="1"/>
  </r>
  <r>
    <x v="1"/>
    <x v="4"/>
    <x v="4"/>
    <x v="0"/>
    <x v="546"/>
    <x v="1002"/>
    <n v="1092232.76"/>
    <x v="1"/>
    <x v="4"/>
    <x v="1"/>
    <x v="0"/>
    <x v="4"/>
    <x v="4"/>
    <x v="4"/>
    <x v="2"/>
    <x v="2"/>
    <x v="7"/>
  </r>
  <r>
    <x v="1"/>
    <x v="4"/>
    <x v="4"/>
    <x v="0"/>
    <x v="18"/>
    <x v="790"/>
    <n v="0"/>
    <x v="1"/>
    <x v="4"/>
    <x v="1"/>
    <x v="0"/>
    <x v="4"/>
    <x v="4"/>
    <x v="4"/>
    <x v="3"/>
    <x v="0"/>
    <x v="4"/>
  </r>
  <r>
    <x v="1"/>
    <x v="4"/>
    <x v="4"/>
    <x v="0"/>
    <x v="11"/>
    <x v="1314"/>
    <n v="0"/>
    <x v="1"/>
    <x v="4"/>
    <x v="1"/>
    <x v="0"/>
    <x v="4"/>
    <x v="4"/>
    <x v="4"/>
    <x v="3"/>
    <x v="0"/>
    <x v="0"/>
  </r>
  <r>
    <x v="1"/>
    <x v="4"/>
    <x v="4"/>
    <x v="0"/>
    <x v="1"/>
    <x v="919"/>
    <n v="3686732.32"/>
    <x v="1"/>
    <x v="4"/>
    <x v="1"/>
    <x v="0"/>
    <x v="4"/>
    <x v="4"/>
    <x v="4"/>
    <x v="1"/>
    <x v="0"/>
    <x v="0"/>
  </r>
  <r>
    <x v="1"/>
    <x v="4"/>
    <x v="4"/>
    <x v="0"/>
    <x v="214"/>
    <x v="556"/>
    <n v="0"/>
    <x v="1"/>
    <x v="4"/>
    <x v="1"/>
    <x v="0"/>
    <x v="4"/>
    <x v="4"/>
    <x v="4"/>
    <x v="3"/>
    <x v="0"/>
    <x v="6"/>
  </r>
  <r>
    <x v="1"/>
    <x v="4"/>
    <x v="4"/>
    <x v="0"/>
    <x v="650"/>
    <x v="1343"/>
    <n v="27442"/>
    <x v="1"/>
    <x v="4"/>
    <x v="1"/>
    <x v="0"/>
    <x v="4"/>
    <x v="4"/>
    <x v="4"/>
    <x v="5"/>
    <x v="2"/>
    <x v="1"/>
  </r>
  <r>
    <x v="1"/>
    <x v="4"/>
    <x v="4"/>
    <x v="0"/>
    <x v="11"/>
    <x v="1169"/>
    <n v="0"/>
    <x v="1"/>
    <x v="4"/>
    <x v="1"/>
    <x v="0"/>
    <x v="4"/>
    <x v="4"/>
    <x v="4"/>
    <x v="3"/>
    <x v="0"/>
    <x v="5"/>
  </r>
  <r>
    <x v="1"/>
    <x v="4"/>
    <x v="4"/>
    <x v="0"/>
    <x v="1"/>
    <x v="1029"/>
    <n v="0"/>
    <x v="1"/>
    <x v="4"/>
    <x v="1"/>
    <x v="0"/>
    <x v="4"/>
    <x v="4"/>
    <x v="4"/>
    <x v="3"/>
    <x v="0"/>
    <x v="2"/>
  </r>
  <r>
    <x v="1"/>
    <x v="4"/>
    <x v="4"/>
    <x v="0"/>
    <x v="440"/>
    <x v="747"/>
    <n v="7219.53"/>
    <x v="1"/>
    <x v="4"/>
    <x v="1"/>
    <x v="0"/>
    <x v="4"/>
    <x v="4"/>
    <x v="4"/>
    <x v="6"/>
    <x v="1"/>
    <x v="7"/>
  </r>
  <r>
    <x v="1"/>
    <x v="4"/>
    <x v="4"/>
    <x v="0"/>
    <x v="489"/>
    <x v="864"/>
    <n v="17907.97"/>
    <x v="1"/>
    <x v="4"/>
    <x v="1"/>
    <x v="0"/>
    <x v="4"/>
    <x v="4"/>
    <x v="4"/>
    <x v="1"/>
    <x v="0"/>
    <x v="3"/>
  </r>
  <r>
    <x v="1"/>
    <x v="4"/>
    <x v="4"/>
    <x v="0"/>
    <x v="13"/>
    <x v="635"/>
    <n v="0"/>
    <x v="1"/>
    <x v="4"/>
    <x v="1"/>
    <x v="0"/>
    <x v="4"/>
    <x v="4"/>
    <x v="4"/>
    <x v="3"/>
    <x v="0"/>
    <x v="7"/>
  </r>
  <r>
    <x v="1"/>
    <x v="4"/>
    <x v="4"/>
    <x v="0"/>
    <x v="11"/>
    <x v="1178"/>
    <n v="0"/>
    <x v="1"/>
    <x v="4"/>
    <x v="1"/>
    <x v="0"/>
    <x v="4"/>
    <x v="4"/>
    <x v="4"/>
    <x v="3"/>
    <x v="0"/>
    <x v="2"/>
  </r>
  <r>
    <x v="1"/>
    <x v="4"/>
    <x v="4"/>
    <x v="0"/>
    <x v="543"/>
    <x v="992"/>
    <n v="500"/>
    <x v="1"/>
    <x v="4"/>
    <x v="1"/>
    <x v="0"/>
    <x v="4"/>
    <x v="4"/>
    <x v="4"/>
    <x v="3"/>
    <x v="0"/>
    <x v="0"/>
  </r>
  <r>
    <x v="1"/>
    <x v="4"/>
    <x v="4"/>
    <x v="0"/>
    <x v="510"/>
    <x v="930"/>
    <n v="0"/>
    <x v="1"/>
    <x v="4"/>
    <x v="1"/>
    <x v="0"/>
    <x v="4"/>
    <x v="4"/>
    <x v="4"/>
    <x v="3"/>
    <x v="0"/>
    <x v="3"/>
  </r>
  <r>
    <x v="1"/>
    <x v="4"/>
    <x v="4"/>
    <x v="0"/>
    <x v="41"/>
    <x v="612"/>
    <n v="0"/>
    <x v="1"/>
    <x v="4"/>
    <x v="1"/>
    <x v="0"/>
    <x v="4"/>
    <x v="4"/>
    <x v="4"/>
    <x v="3"/>
    <x v="0"/>
    <x v="3"/>
  </r>
  <r>
    <x v="1"/>
    <x v="4"/>
    <x v="4"/>
    <x v="0"/>
    <x v="18"/>
    <x v="1104"/>
    <n v="0"/>
    <x v="1"/>
    <x v="4"/>
    <x v="1"/>
    <x v="0"/>
    <x v="4"/>
    <x v="4"/>
    <x v="4"/>
    <x v="3"/>
    <x v="0"/>
    <x v="6"/>
  </r>
  <r>
    <x v="1"/>
    <x v="4"/>
    <x v="4"/>
    <x v="0"/>
    <x v="16"/>
    <x v="808"/>
    <n v="0"/>
    <x v="1"/>
    <x v="4"/>
    <x v="1"/>
    <x v="0"/>
    <x v="4"/>
    <x v="4"/>
    <x v="4"/>
    <x v="3"/>
    <x v="0"/>
    <x v="0"/>
  </r>
  <r>
    <x v="1"/>
    <x v="4"/>
    <x v="4"/>
    <x v="0"/>
    <x v="18"/>
    <x v="790"/>
    <n v="0"/>
    <x v="1"/>
    <x v="4"/>
    <x v="1"/>
    <x v="0"/>
    <x v="4"/>
    <x v="4"/>
    <x v="4"/>
    <x v="3"/>
    <x v="0"/>
    <x v="0"/>
  </r>
  <r>
    <x v="1"/>
    <x v="4"/>
    <x v="4"/>
    <x v="0"/>
    <x v="41"/>
    <x v="450"/>
    <n v="0"/>
    <x v="1"/>
    <x v="4"/>
    <x v="1"/>
    <x v="0"/>
    <x v="4"/>
    <x v="4"/>
    <x v="4"/>
    <x v="3"/>
    <x v="0"/>
    <x v="1"/>
  </r>
  <r>
    <x v="1"/>
    <x v="4"/>
    <x v="4"/>
    <x v="0"/>
    <x v="203"/>
    <x v="317"/>
    <n v="0"/>
    <x v="1"/>
    <x v="4"/>
    <x v="1"/>
    <x v="0"/>
    <x v="4"/>
    <x v="4"/>
    <x v="4"/>
    <x v="0"/>
    <x v="0"/>
    <x v="5"/>
  </r>
  <r>
    <x v="1"/>
    <x v="4"/>
    <x v="4"/>
    <x v="0"/>
    <x v="498"/>
    <x v="898"/>
    <n v="0"/>
    <x v="1"/>
    <x v="4"/>
    <x v="1"/>
    <x v="0"/>
    <x v="4"/>
    <x v="4"/>
    <x v="4"/>
    <x v="1"/>
    <x v="0"/>
    <x v="4"/>
  </r>
  <r>
    <x v="1"/>
    <x v="4"/>
    <x v="4"/>
    <x v="0"/>
    <x v="77"/>
    <x v="93"/>
    <n v="0"/>
    <x v="1"/>
    <x v="4"/>
    <x v="1"/>
    <x v="0"/>
    <x v="4"/>
    <x v="4"/>
    <x v="4"/>
    <x v="2"/>
    <x v="0"/>
    <x v="1"/>
  </r>
  <r>
    <x v="1"/>
    <x v="4"/>
    <x v="4"/>
    <x v="0"/>
    <x v="1"/>
    <x v="1268"/>
    <n v="0"/>
    <x v="1"/>
    <x v="4"/>
    <x v="1"/>
    <x v="0"/>
    <x v="4"/>
    <x v="4"/>
    <x v="4"/>
    <x v="3"/>
    <x v="0"/>
    <x v="1"/>
  </r>
  <r>
    <x v="1"/>
    <x v="4"/>
    <x v="4"/>
    <x v="0"/>
    <x v="196"/>
    <x v="289"/>
    <n v="0"/>
    <x v="1"/>
    <x v="4"/>
    <x v="1"/>
    <x v="0"/>
    <x v="4"/>
    <x v="4"/>
    <x v="4"/>
    <x v="0"/>
    <x v="0"/>
    <x v="2"/>
  </r>
  <r>
    <x v="1"/>
    <x v="4"/>
    <x v="4"/>
    <x v="0"/>
    <x v="647"/>
    <x v="1335"/>
    <n v="0"/>
    <x v="1"/>
    <x v="4"/>
    <x v="1"/>
    <x v="0"/>
    <x v="4"/>
    <x v="4"/>
    <x v="4"/>
    <x v="3"/>
    <x v="0"/>
    <x v="6"/>
  </r>
  <r>
    <x v="1"/>
    <x v="4"/>
    <x v="4"/>
    <x v="0"/>
    <x v="5"/>
    <x v="1076"/>
    <n v="0"/>
    <x v="1"/>
    <x v="4"/>
    <x v="1"/>
    <x v="0"/>
    <x v="4"/>
    <x v="4"/>
    <x v="4"/>
    <x v="3"/>
    <x v="0"/>
    <x v="5"/>
  </r>
  <r>
    <x v="1"/>
    <x v="4"/>
    <x v="4"/>
    <x v="0"/>
    <x v="429"/>
    <x v="804"/>
    <n v="0"/>
    <x v="1"/>
    <x v="4"/>
    <x v="1"/>
    <x v="0"/>
    <x v="4"/>
    <x v="4"/>
    <x v="4"/>
    <x v="1"/>
    <x v="1"/>
    <x v="3"/>
  </r>
  <r>
    <x v="1"/>
    <x v="4"/>
    <x v="4"/>
    <x v="0"/>
    <x v="277"/>
    <x v="449"/>
    <n v="98281932.700000003"/>
    <x v="1"/>
    <x v="4"/>
    <x v="1"/>
    <x v="0"/>
    <x v="4"/>
    <x v="4"/>
    <x v="4"/>
    <x v="0"/>
    <x v="3"/>
    <x v="7"/>
  </r>
  <r>
    <x v="1"/>
    <x v="4"/>
    <x v="4"/>
    <x v="0"/>
    <x v="18"/>
    <x v="1075"/>
    <n v="2866723.2"/>
    <x v="1"/>
    <x v="4"/>
    <x v="1"/>
    <x v="0"/>
    <x v="4"/>
    <x v="4"/>
    <x v="4"/>
    <x v="3"/>
    <x v="0"/>
    <x v="4"/>
  </r>
  <r>
    <x v="1"/>
    <x v="4"/>
    <x v="4"/>
    <x v="0"/>
    <x v="94"/>
    <x v="113"/>
    <n v="0"/>
    <x v="1"/>
    <x v="4"/>
    <x v="1"/>
    <x v="0"/>
    <x v="4"/>
    <x v="4"/>
    <x v="4"/>
    <x v="0"/>
    <x v="0"/>
    <x v="3"/>
  </r>
  <r>
    <x v="1"/>
    <x v="4"/>
    <x v="4"/>
    <x v="0"/>
    <x v="41"/>
    <x v="1071"/>
    <n v="0"/>
    <x v="1"/>
    <x v="4"/>
    <x v="1"/>
    <x v="0"/>
    <x v="4"/>
    <x v="4"/>
    <x v="4"/>
    <x v="3"/>
    <x v="0"/>
    <x v="5"/>
  </r>
  <r>
    <x v="1"/>
    <x v="4"/>
    <x v="4"/>
    <x v="0"/>
    <x v="288"/>
    <x v="903"/>
    <n v="0"/>
    <x v="1"/>
    <x v="4"/>
    <x v="1"/>
    <x v="0"/>
    <x v="4"/>
    <x v="4"/>
    <x v="4"/>
    <x v="1"/>
    <x v="0"/>
    <x v="7"/>
  </r>
  <r>
    <x v="1"/>
    <x v="4"/>
    <x v="4"/>
    <x v="0"/>
    <x v="333"/>
    <x v="536"/>
    <n v="0"/>
    <x v="1"/>
    <x v="4"/>
    <x v="1"/>
    <x v="0"/>
    <x v="4"/>
    <x v="4"/>
    <x v="4"/>
    <x v="4"/>
    <x v="1"/>
    <x v="3"/>
  </r>
  <r>
    <x v="1"/>
    <x v="4"/>
    <x v="4"/>
    <x v="0"/>
    <x v="191"/>
    <x v="282"/>
    <n v="0"/>
    <x v="1"/>
    <x v="4"/>
    <x v="1"/>
    <x v="0"/>
    <x v="4"/>
    <x v="4"/>
    <x v="4"/>
    <x v="0"/>
    <x v="0"/>
    <x v="4"/>
  </r>
  <r>
    <x v="1"/>
    <x v="4"/>
    <x v="4"/>
    <x v="0"/>
    <x v="470"/>
    <x v="815"/>
    <n v="0"/>
    <x v="1"/>
    <x v="4"/>
    <x v="1"/>
    <x v="0"/>
    <x v="4"/>
    <x v="4"/>
    <x v="4"/>
    <x v="1"/>
    <x v="1"/>
    <x v="7"/>
  </r>
  <r>
    <x v="1"/>
    <x v="4"/>
    <x v="4"/>
    <x v="0"/>
    <x v="80"/>
    <x v="96"/>
    <n v="-119297.08"/>
    <x v="1"/>
    <x v="4"/>
    <x v="1"/>
    <x v="0"/>
    <x v="4"/>
    <x v="4"/>
    <x v="4"/>
    <x v="6"/>
    <x v="2"/>
    <x v="4"/>
  </r>
  <r>
    <x v="1"/>
    <x v="4"/>
    <x v="4"/>
    <x v="0"/>
    <x v="1"/>
    <x v="919"/>
    <n v="3713560.57"/>
    <x v="1"/>
    <x v="4"/>
    <x v="1"/>
    <x v="0"/>
    <x v="4"/>
    <x v="4"/>
    <x v="4"/>
    <x v="1"/>
    <x v="0"/>
    <x v="1"/>
  </r>
  <r>
    <x v="1"/>
    <x v="4"/>
    <x v="4"/>
    <x v="0"/>
    <x v="527"/>
    <x v="964"/>
    <n v="0"/>
    <x v="1"/>
    <x v="4"/>
    <x v="1"/>
    <x v="0"/>
    <x v="4"/>
    <x v="4"/>
    <x v="4"/>
    <x v="3"/>
    <x v="0"/>
    <x v="3"/>
  </r>
  <r>
    <x v="1"/>
    <x v="4"/>
    <x v="4"/>
    <x v="0"/>
    <x v="163"/>
    <x v="242"/>
    <n v="1409087.66"/>
    <x v="1"/>
    <x v="4"/>
    <x v="1"/>
    <x v="0"/>
    <x v="4"/>
    <x v="4"/>
    <x v="4"/>
    <x v="3"/>
    <x v="2"/>
    <x v="3"/>
  </r>
  <r>
    <x v="1"/>
    <x v="4"/>
    <x v="4"/>
    <x v="0"/>
    <x v="470"/>
    <x v="815"/>
    <n v="0"/>
    <x v="1"/>
    <x v="4"/>
    <x v="1"/>
    <x v="0"/>
    <x v="4"/>
    <x v="4"/>
    <x v="4"/>
    <x v="1"/>
    <x v="1"/>
    <x v="4"/>
  </r>
  <r>
    <x v="1"/>
    <x v="4"/>
    <x v="4"/>
    <x v="0"/>
    <x v="509"/>
    <x v="938"/>
    <n v="0"/>
    <x v="1"/>
    <x v="4"/>
    <x v="1"/>
    <x v="0"/>
    <x v="4"/>
    <x v="4"/>
    <x v="4"/>
    <x v="3"/>
    <x v="1"/>
    <x v="6"/>
  </r>
  <r>
    <x v="1"/>
    <x v="4"/>
    <x v="4"/>
    <x v="0"/>
    <x v="18"/>
    <x v="1144"/>
    <n v="0"/>
    <x v="1"/>
    <x v="4"/>
    <x v="1"/>
    <x v="0"/>
    <x v="4"/>
    <x v="4"/>
    <x v="4"/>
    <x v="3"/>
    <x v="0"/>
    <x v="5"/>
  </r>
  <r>
    <x v="1"/>
    <x v="4"/>
    <x v="4"/>
    <x v="0"/>
    <x v="18"/>
    <x v="1028"/>
    <n v="0"/>
    <x v="1"/>
    <x v="4"/>
    <x v="1"/>
    <x v="0"/>
    <x v="4"/>
    <x v="4"/>
    <x v="4"/>
    <x v="3"/>
    <x v="0"/>
    <x v="7"/>
  </r>
  <r>
    <x v="1"/>
    <x v="4"/>
    <x v="4"/>
    <x v="0"/>
    <x v="153"/>
    <x v="214"/>
    <n v="0"/>
    <x v="1"/>
    <x v="4"/>
    <x v="1"/>
    <x v="0"/>
    <x v="4"/>
    <x v="4"/>
    <x v="4"/>
    <x v="0"/>
    <x v="0"/>
    <x v="1"/>
  </r>
  <r>
    <x v="1"/>
    <x v="4"/>
    <x v="4"/>
    <x v="0"/>
    <x v="13"/>
    <x v="568"/>
    <n v="0"/>
    <x v="1"/>
    <x v="4"/>
    <x v="1"/>
    <x v="0"/>
    <x v="4"/>
    <x v="4"/>
    <x v="4"/>
    <x v="3"/>
    <x v="0"/>
    <x v="2"/>
  </r>
  <r>
    <x v="1"/>
    <x v="4"/>
    <x v="4"/>
    <x v="0"/>
    <x v="156"/>
    <x v="224"/>
    <n v="1524376.51"/>
    <x v="1"/>
    <x v="4"/>
    <x v="1"/>
    <x v="0"/>
    <x v="4"/>
    <x v="4"/>
    <x v="4"/>
    <x v="3"/>
    <x v="1"/>
    <x v="7"/>
  </r>
  <r>
    <x v="1"/>
    <x v="4"/>
    <x v="4"/>
    <x v="0"/>
    <x v="50"/>
    <x v="980"/>
    <n v="0"/>
    <x v="1"/>
    <x v="4"/>
    <x v="1"/>
    <x v="0"/>
    <x v="4"/>
    <x v="4"/>
    <x v="4"/>
    <x v="0"/>
    <x v="0"/>
    <x v="7"/>
  </r>
  <r>
    <x v="1"/>
    <x v="4"/>
    <x v="4"/>
    <x v="0"/>
    <x v="201"/>
    <x v="297"/>
    <n v="287233.40000000002"/>
    <x v="1"/>
    <x v="4"/>
    <x v="1"/>
    <x v="0"/>
    <x v="4"/>
    <x v="4"/>
    <x v="4"/>
    <x v="3"/>
    <x v="0"/>
    <x v="6"/>
  </r>
  <r>
    <x v="1"/>
    <x v="4"/>
    <x v="4"/>
    <x v="0"/>
    <x v="129"/>
    <x v="173"/>
    <n v="0"/>
    <x v="1"/>
    <x v="4"/>
    <x v="1"/>
    <x v="0"/>
    <x v="4"/>
    <x v="4"/>
    <x v="4"/>
    <x v="1"/>
    <x v="0"/>
    <x v="6"/>
  </r>
  <r>
    <x v="1"/>
    <x v="4"/>
    <x v="4"/>
    <x v="0"/>
    <x v="41"/>
    <x v="1105"/>
    <n v="0"/>
    <x v="1"/>
    <x v="4"/>
    <x v="1"/>
    <x v="0"/>
    <x v="4"/>
    <x v="4"/>
    <x v="4"/>
    <x v="3"/>
    <x v="0"/>
    <x v="2"/>
  </r>
  <r>
    <x v="1"/>
    <x v="4"/>
    <x v="4"/>
    <x v="0"/>
    <x v="33"/>
    <x v="36"/>
    <n v="730843.62"/>
    <x v="1"/>
    <x v="4"/>
    <x v="1"/>
    <x v="0"/>
    <x v="4"/>
    <x v="4"/>
    <x v="4"/>
    <x v="0"/>
    <x v="0"/>
    <x v="1"/>
  </r>
  <r>
    <x v="1"/>
    <x v="4"/>
    <x v="4"/>
    <x v="0"/>
    <x v="219"/>
    <x v="683"/>
    <n v="0"/>
    <x v="1"/>
    <x v="4"/>
    <x v="1"/>
    <x v="0"/>
    <x v="4"/>
    <x v="4"/>
    <x v="4"/>
    <x v="3"/>
    <x v="0"/>
    <x v="0"/>
  </r>
  <r>
    <x v="1"/>
    <x v="4"/>
    <x v="4"/>
    <x v="0"/>
    <x v="418"/>
    <x v="695"/>
    <n v="0"/>
    <x v="1"/>
    <x v="4"/>
    <x v="1"/>
    <x v="0"/>
    <x v="4"/>
    <x v="4"/>
    <x v="4"/>
    <x v="3"/>
    <x v="0"/>
    <x v="3"/>
  </r>
  <r>
    <x v="1"/>
    <x v="4"/>
    <x v="4"/>
    <x v="0"/>
    <x v="156"/>
    <x v="224"/>
    <n v="2010736.8"/>
    <x v="1"/>
    <x v="4"/>
    <x v="1"/>
    <x v="0"/>
    <x v="4"/>
    <x v="4"/>
    <x v="4"/>
    <x v="3"/>
    <x v="1"/>
    <x v="3"/>
  </r>
  <r>
    <x v="1"/>
    <x v="4"/>
    <x v="4"/>
    <x v="0"/>
    <x v="111"/>
    <x v="1286"/>
    <n v="0"/>
    <x v="1"/>
    <x v="4"/>
    <x v="1"/>
    <x v="0"/>
    <x v="4"/>
    <x v="4"/>
    <x v="4"/>
    <x v="3"/>
    <x v="0"/>
    <x v="1"/>
  </r>
  <r>
    <x v="1"/>
    <x v="4"/>
    <x v="4"/>
    <x v="0"/>
    <x v="212"/>
    <x v="1309"/>
    <n v="0"/>
    <x v="1"/>
    <x v="4"/>
    <x v="1"/>
    <x v="0"/>
    <x v="4"/>
    <x v="4"/>
    <x v="4"/>
    <x v="0"/>
    <x v="0"/>
    <x v="1"/>
  </r>
  <r>
    <x v="1"/>
    <x v="4"/>
    <x v="4"/>
    <x v="0"/>
    <x v="261"/>
    <x v="1038"/>
    <n v="0"/>
    <x v="1"/>
    <x v="4"/>
    <x v="1"/>
    <x v="0"/>
    <x v="4"/>
    <x v="4"/>
    <x v="4"/>
    <x v="3"/>
    <x v="0"/>
    <x v="5"/>
  </r>
  <r>
    <x v="1"/>
    <x v="4"/>
    <x v="4"/>
    <x v="0"/>
    <x v="282"/>
    <x v="457"/>
    <n v="0"/>
    <x v="1"/>
    <x v="4"/>
    <x v="1"/>
    <x v="0"/>
    <x v="4"/>
    <x v="4"/>
    <x v="4"/>
    <x v="3"/>
    <x v="0"/>
    <x v="4"/>
  </r>
  <r>
    <x v="1"/>
    <x v="4"/>
    <x v="4"/>
    <x v="0"/>
    <x v="18"/>
    <x v="1225"/>
    <n v="72710.22"/>
    <x v="1"/>
    <x v="4"/>
    <x v="1"/>
    <x v="0"/>
    <x v="4"/>
    <x v="4"/>
    <x v="4"/>
    <x v="3"/>
    <x v="0"/>
    <x v="6"/>
  </r>
  <r>
    <x v="1"/>
    <x v="4"/>
    <x v="4"/>
    <x v="0"/>
    <x v="191"/>
    <x v="282"/>
    <n v="0"/>
    <x v="1"/>
    <x v="4"/>
    <x v="1"/>
    <x v="0"/>
    <x v="4"/>
    <x v="4"/>
    <x v="4"/>
    <x v="0"/>
    <x v="0"/>
    <x v="6"/>
  </r>
  <r>
    <x v="1"/>
    <x v="4"/>
    <x v="4"/>
    <x v="0"/>
    <x v="41"/>
    <x v="851"/>
    <n v="0"/>
    <x v="1"/>
    <x v="4"/>
    <x v="1"/>
    <x v="0"/>
    <x v="4"/>
    <x v="4"/>
    <x v="4"/>
    <x v="3"/>
    <x v="0"/>
    <x v="3"/>
  </r>
  <r>
    <x v="1"/>
    <x v="4"/>
    <x v="4"/>
    <x v="0"/>
    <x v="103"/>
    <x v="878"/>
    <n v="1021.41"/>
    <x v="1"/>
    <x v="4"/>
    <x v="1"/>
    <x v="0"/>
    <x v="4"/>
    <x v="4"/>
    <x v="4"/>
    <x v="1"/>
    <x v="0"/>
    <x v="4"/>
  </r>
  <r>
    <x v="1"/>
    <x v="4"/>
    <x v="4"/>
    <x v="0"/>
    <x v="437"/>
    <x v="883"/>
    <n v="0"/>
    <x v="1"/>
    <x v="4"/>
    <x v="1"/>
    <x v="0"/>
    <x v="4"/>
    <x v="4"/>
    <x v="4"/>
    <x v="1"/>
    <x v="0"/>
    <x v="0"/>
  </r>
  <r>
    <x v="1"/>
    <x v="4"/>
    <x v="4"/>
    <x v="0"/>
    <x v="73"/>
    <x v="89"/>
    <n v="0"/>
    <x v="1"/>
    <x v="4"/>
    <x v="1"/>
    <x v="0"/>
    <x v="4"/>
    <x v="4"/>
    <x v="4"/>
    <x v="0"/>
    <x v="0"/>
    <x v="5"/>
  </r>
  <r>
    <x v="1"/>
    <x v="4"/>
    <x v="4"/>
    <x v="0"/>
    <x v="218"/>
    <x v="325"/>
    <n v="0"/>
    <x v="1"/>
    <x v="4"/>
    <x v="1"/>
    <x v="0"/>
    <x v="4"/>
    <x v="4"/>
    <x v="4"/>
    <x v="3"/>
    <x v="0"/>
    <x v="6"/>
  </r>
  <r>
    <x v="1"/>
    <x v="4"/>
    <x v="4"/>
    <x v="0"/>
    <x v="1"/>
    <x v="475"/>
    <n v="0"/>
    <x v="1"/>
    <x v="4"/>
    <x v="1"/>
    <x v="0"/>
    <x v="4"/>
    <x v="4"/>
    <x v="4"/>
    <x v="3"/>
    <x v="0"/>
    <x v="7"/>
  </r>
  <r>
    <x v="1"/>
    <x v="4"/>
    <x v="4"/>
    <x v="0"/>
    <x v="660"/>
    <x v="1371"/>
    <n v="29380"/>
    <x v="1"/>
    <x v="4"/>
    <x v="1"/>
    <x v="0"/>
    <x v="4"/>
    <x v="4"/>
    <x v="4"/>
    <x v="3"/>
    <x v="1"/>
    <x v="2"/>
  </r>
  <r>
    <x v="1"/>
    <x v="4"/>
    <x v="4"/>
    <x v="0"/>
    <x v="104"/>
    <x v="132"/>
    <n v="0"/>
    <x v="1"/>
    <x v="4"/>
    <x v="1"/>
    <x v="0"/>
    <x v="4"/>
    <x v="4"/>
    <x v="4"/>
    <x v="0"/>
    <x v="0"/>
    <x v="5"/>
  </r>
  <r>
    <x v="1"/>
    <x v="4"/>
    <x v="4"/>
    <x v="0"/>
    <x v="441"/>
    <x v="748"/>
    <n v="0"/>
    <x v="1"/>
    <x v="4"/>
    <x v="1"/>
    <x v="0"/>
    <x v="4"/>
    <x v="4"/>
    <x v="4"/>
    <x v="1"/>
    <x v="0"/>
    <x v="2"/>
  </r>
  <r>
    <x v="1"/>
    <x v="4"/>
    <x v="4"/>
    <x v="0"/>
    <x v="2"/>
    <x v="228"/>
    <n v="14999019.720000001"/>
    <x v="1"/>
    <x v="4"/>
    <x v="1"/>
    <x v="0"/>
    <x v="4"/>
    <x v="4"/>
    <x v="4"/>
    <x v="1"/>
    <x v="1"/>
    <x v="6"/>
  </r>
  <r>
    <x v="1"/>
    <x v="4"/>
    <x v="4"/>
    <x v="0"/>
    <x v="148"/>
    <x v="204"/>
    <n v="815725.68"/>
    <x v="1"/>
    <x v="4"/>
    <x v="1"/>
    <x v="0"/>
    <x v="4"/>
    <x v="4"/>
    <x v="4"/>
    <x v="3"/>
    <x v="1"/>
    <x v="2"/>
  </r>
  <r>
    <x v="1"/>
    <x v="4"/>
    <x v="4"/>
    <x v="0"/>
    <x v="475"/>
    <x v="835"/>
    <n v="0"/>
    <x v="1"/>
    <x v="4"/>
    <x v="1"/>
    <x v="0"/>
    <x v="4"/>
    <x v="4"/>
    <x v="4"/>
    <x v="3"/>
    <x v="0"/>
    <x v="1"/>
  </r>
  <r>
    <x v="1"/>
    <x v="4"/>
    <x v="4"/>
    <x v="0"/>
    <x v="156"/>
    <x v="224"/>
    <n v="1668850.21"/>
    <x v="1"/>
    <x v="4"/>
    <x v="1"/>
    <x v="0"/>
    <x v="4"/>
    <x v="4"/>
    <x v="4"/>
    <x v="3"/>
    <x v="1"/>
    <x v="1"/>
  </r>
  <r>
    <x v="1"/>
    <x v="4"/>
    <x v="4"/>
    <x v="0"/>
    <x v="202"/>
    <x v="463"/>
    <n v="0"/>
    <x v="1"/>
    <x v="4"/>
    <x v="1"/>
    <x v="0"/>
    <x v="4"/>
    <x v="4"/>
    <x v="4"/>
    <x v="5"/>
    <x v="0"/>
    <x v="0"/>
  </r>
  <r>
    <x v="1"/>
    <x v="4"/>
    <x v="4"/>
    <x v="0"/>
    <x v="92"/>
    <x v="110"/>
    <n v="0"/>
    <x v="1"/>
    <x v="4"/>
    <x v="1"/>
    <x v="0"/>
    <x v="4"/>
    <x v="4"/>
    <x v="4"/>
    <x v="3"/>
    <x v="1"/>
    <x v="7"/>
  </r>
  <r>
    <x v="1"/>
    <x v="4"/>
    <x v="4"/>
    <x v="0"/>
    <x v="259"/>
    <x v="409"/>
    <n v="0"/>
    <x v="1"/>
    <x v="4"/>
    <x v="1"/>
    <x v="0"/>
    <x v="4"/>
    <x v="4"/>
    <x v="4"/>
    <x v="2"/>
    <x v="1"/>
    <x v="0"/>
  </r>
  <r>
    <x v="1"/>
    <x v="4"/>
    <x v="4"/>
    <x v="0"/>
    <x v="88"/>
    <x v="329"/>
    <n v="0"/>
    <x v="1"/>
    <x v="4"/>
    <x v="1"/>
    <x v="0"/>
    <x v="4"/>
    <x v="4"/>
    <x v="4"/>
    <x v="0"/>
    <x v="0"/>
    <x v="3"/>
  </r>
  <r>
    <x v="1"/>
    <x v="4"/>
    <x v="4"/>
    <x v="0"/>
    <x v="32"/>
    <x v="564"/>
    <n v="331101.89"/>
    <x v="1"/>
    <x v="4"/>
    <x v="1"/>
    <x v="0"/>
    <x v="4"/>
    <x v="4"/>
    <x v="4"/>
    <x v="4"/>
    <x v="0"/>
    <x v="1"/>
  </r>
  <r>
    <x v="1"/>
    <x v="4"/>
    <x v="4"/>
    <x v="0"/>
    <x v="32"/>
    <x v="34"/>
    <n v="0"/>
    <x v="1"/>
    <x v="4"/>
    <x v="1"/>
    <x v="0"/>
    <x v="4"/>
    <x v="4"/>
    <x v="4"/>
    <x v="0"/>
    <x v="0"/>
    <x v="0"/>
  </r>
  <r>
    <x v="1"/>
    <x v="4"/>
    <x v="4"/>
    <x v="0"/>
    <x v="213"/>
    <x v="319"/>
    <n v="0"/>
    <x v="1"/>
    <x v="4"/>
    <x v="1"/>
    <x v="0"/>
    <x v="4"/>
    <x v="4"/>
    <x v="4"/>
    <x v="0"/>
    <x v="1"/>
    <x v="5"/>
  </r>
  <r>
    <x v="1"/>
    <x v="4"/>
    <x v="4"/>
    <x v="0"/>
    <x v="113"/>
    <x v="143"/>
    <n v="2263.64"/>
    <x v="1"/>
    <x v="4"/>
    <x v="1"/>
    <x v="0"/>
    <x v="4"/>
    <x v="4"/>
    <x v="4"/>
    <x v="3"/>
    <x v="1"/>
    <x v="1"/>
  </r>
  <r>
    <x v="1"/>
    <x v="4"/>
    <x v="4"/>
    <x v="0"/>
    <x v="212"/>
    <x v="1309"/>
    <n v="0"/>
    <x v="1"/>
    <x v="4"/>
    <x v="1"/>
    <x v="0"/>
    <x v="4"/>
    <x v="4"/>
    <x v="4"/>
    <x v="0"/>
    <x v="0"/>
    <x v="3"/>
  </r>
  <r>
    <x v="1"/>
    <x v="4"/>
    <x v="4"/>
    <x v="0"/>
    <x v="41"/>
    <x v="1044"/>
    <n v="0"/>
    <x v="1"/>
    <x v="4"/>
    <x v="1"/>
    <x v="0"/>
    <x v="4"/>
    <x v="4"/>
    <x v="4"/>
    <x v="3"/>
    <x v="0"/>
    <x v="3"/>
  </r>
  <r>
    <x v="1"/>
    <x v="4"/>
    <x v="4"/>
    <x v="0"/>
    <x v="21"/>
    <x v="372"/>
    <n v="0"/>
    <x v="1"/>
    <x v="4"/>
    <x v="1"/>
    <x v="0"/>
    <x v="4"/>
    <x v="4"/>
    <x v="4"/>
    <x v="3"/>
    <x v="0"/>
    <x v="4"/>
  </r>
  <r>
    <x v="1"/>
    <x v="4"/>
    <x v="4"/>
    <x v="0"/>
    <x v="240"/>
    <x v="828"/>
    <n v="433761.3"/>
    <x v="1"/>
    <x v="4"/>
    <x v="1"/>
    <x v="0"/>
    <x v="4"/>
    <x v="4"/>
    <x v="4"/>
    <x v="1"/>
    <x v="1"/>
    <x v="2"/>
  </r>
  <r>
    <x v="1"/>
    <x v="4"/>
    <x v="4"/>
    <x v="0"/>
    <x v="607"/>
    <x v="1172"/>
    <n v="0"/>
    <x v="1"/>
    <x v="4"/>
    <x v="1"/>
    <x v="0"/>
    <x v="4"/>
    <x v="4"/>
    <x v="4"/>
    <x v="3"/>
    <x v="0"/>
    <x v="2"/>
  </r>
  <r>
    <x v="1"/>
    <x v="4"/>
    <x v="4"/>
    <x v="0"/>
    <x v="18"/>
    <x v="1144"/>
    <n v="0"/>
    <x v="1"/>
    <x v="4"/>
    <x v="1"/>
    <x v="0"/>
    <x v="4"/>
    <x v="4"/>
    <x v="4"/>
    <x v="3"/>
    <x v="0"/>
    <x v="4"/>
  </r>
  <r>
    <x v="1"/>
    <x v="4"/>
    <x v="4"/>
    <x v="0"/>
    <x v="497"/>
    <x v="892"/>
    <n v="17053.29"/>
    <x v="1"/>
    <x v="4"/>
    <x v="1"/>
    <x v="0"/>
    <x v="4"/>
    <x v="4"/>
    <x v="4"/>
    <x v="3"/>
    <x v="1"/>
    <x v="2"/>
  </r>
  <r>
    <x v="1"/>
    <x v="4"/>
    <x v="4"/>
    <x v="0"/>
    <x v="4"/>
    <x v="4"/>
    <n v="202707.64"/>
    <x v="1"/>
    <x v="4"/>
    <x v="1"/>
    <x v="0"/>
    <x v="4"/>
    <x v="4"/>
    <x v="4"/>
    <x v="3"/>
    <x v="0"/>
    <x v="3"/>
  </r>
  <r>
    <x v="1"/>
    <x v="4"/>
    <x v="4"/>
    <x v="0"/>
    <x v="221"/>
    <x v="331"/>
    <n v="0"/>
    <x v="1"/>
    <x v="4"/>
    <x v="1"/>
    <x v="0"/>
    <x v="4"/>
    <x v="4"/>
    <x v="4"/>
    <x v="3"/>
    <x v="0"/>
    <x v="0"/>
  </r>
  <r>
    <x v="1"/>
    <x v="4"/>
    <x v="4"/>
    <x v="0"/>
    <x v="18"/>
    <x v="676"/>
    <n v="0"/>
    <x v="1"/>
    <x v="4"/>
    <x v="1"/>
    <x v="0"/>
    <x v="4"/>
    <x v="4"/>
    <x v="4"/>
    <x v="3"/>
    <x v="0"/>
    <x v="1"/>
  </r>
  <r>
    <x v="1"/>
    <x v="4"/>
    <x v="4"/>
    <x v="0"/>
    <x v="430"/>
    <x v="1349"/>
    <n v="0"/>
    <x v="1"/>
    <x v="4"/>
    <x v="1"/>
    <x v="0"/>
    <x v="4"/>
    <x v="4"/>
    <x v="4"/>
    <x v="1"/>
    <x v="1"/>
    <x v="6"/>
  </r>
  <r>
    <x v="1"/>
    <x v="4"/>
    <x v="4"/>
    <x v="0"/>
    <x v="288"/>
    <x v="911"/>
    <n v="0"/>
    <x v="1"/>
    <x v="4"/>
    <x v="1"/>
    <x v="0"/>
    <x v="4"/>
    <x v="4"/>
    <x v="4"/>
    <x v="1"/>
    <x v="0"/>
    <x v="1"/>
  </r>
  <r>
    <x v="1"/>
    <x v="4"/>
    <x v="4"/>
    <x v="0"/>
    <x v="123"/>
    <x v="174"/>
    <n v="0"/>
    <x v="1"/>
    <x v="4"/>
    <x v="1"/>
    <x v="0"/>
    <x v="4"/>
    <x v="4"/>
    <x v="4"/>
    <x v="0"/>
    <x v="0"/>
    <x v="5"/>
  </r>
  <r>
    <x v="1"/>
    <x v="4"/>
    <x v="4"/>
    <x v="0"/>
    <x v="171"/>
    <x v="431"/>
    <n v="0"/>
    <x v="1"/>
    <x v="4"/>
    <x v="1"/>
    <x v="0"/>
    <x v="4"/>
    <x v="4"/>
    <x v="4"/>
    <x v="0"/>
    <x v="0"/>
    <x v="4"/>
  </r>
  <r>
    <x v="1"/>
    <x v="4"/>
    <x v="4"/>
    <x v="0"/>
    <x v="509"/>
    <x v="928"/>
    <n v="0"/>
    <x v="1"/>
    <x v="4"/>
    <x v="1"/>
    <x v="0"/>
    <x v="4"/>
    <x v="4"/>
    <x v="4"/>
    <x v="3"/>
    <x v="0"/>
    <x v="1"/>
  </r>
  <r>
    <x v="1"/>
    <x v="4"/>
    <x v="4"/>
    <x v="0"/>
    <x v="228"/>
    <x v="470"/>
    <n v="0"/>
    <x v="1"/>
    <x v="4"/>
    <x v="1"/>
    <x v="0"/>
    <x v="4"/>
    <x v="4"/>
    <x v="4"/>
    <x v="5"/>
    <x v="0"/>
    <x v="5"/>
  </r>
  <r>
    <x v="1"/>
    <x v="4"/>
    <x v="4"/>
    <x v="0"/>
    <x v="201"/>
    <x v="1365"/>
    <n v="46266.85"/>
    <x v="1"/>
    <x v="4"/>
    <x v="1"/>
    <x v="0"/>
    <x v="4"/>
    <x v="4"/>
    <x v="4"/>
    <x v="2"/>
    <x v="0"/>
    <x v="2"/>
  </r>
  <r>
    <x v="1"/>
    <x v="4"/>
    <x v="4"/>
    <x v="0"/>
    <x v="573"/>
    <x v="1078"/>
    <n v="0"/>
    <x v="1"/>
    <x v="4"/>
    <x v="1"/>
    <x v="0"/>
    <x v="4"/>
    <x v="4"/>
    <x v="4"/>
    <x v="3"/>
    <x v="1"/>
    <x v="5"/>
  </r>
  <r>
    <x v="1"/>
    <x v="4"/>
    <x v="4"/>
    <x v="0"/>
    <x v="558"/>
    <x v="1045"/>
    <n v="0"/>
    <x v="1"/>
    <x v="4"/>
    <x v="1"/>
    <x v="0"/>
    <x v="4"/>
    <x v="4"/>
    <x v="4"/>
    <x v="3"/>
    <x v="1"/>
    <x v="3"/>
  </r>
  <r>
    <x v="1"/>
    <x v="4"/>
    <x v="4"/>
    <x v="0"/>
    <x v="53"/>
    <x v="435"/>
    <n v="0"/>
    <x v="1"/>
    <x v="4"/>
    <x v="1"/>
    <x v="0"/>
    <x v="4"/>
    <x v="4"/>
    <x v="4"/>
    <x v="2"/>
    <x v="0"/>
    <x v="1"/>
  </r>
  <r>
    <x v="1"/>
    <x v="4"/>
    <x v="4"/>
    <x v="0"/>
    <x v="11"/>
    <x v="1136"/>
    <n v="0"/>
    <x v="1"/>
    <x v="4"/>
    <x v="1"/>
    <x v="0"/>
    <x v="4"/>
    <x v="4"/>
    <x v="4"/>
    <x v="3"/>
    <x v="0"/>
    <x v="1"/>
  </r>
  <r>
    <x v="1"/>
    <x v="4"/>
    <x v="4"/>
    <x v="0"/>
    <x v="11"/>
    <x v="1270"/>
    <n v="0"/>
    <x v="1"/>
    <x v="4"/>
    <x v="1"/>
    <x v="0"/>
    <x v="4"/>
    <x v="4"/>
    <x v="4"/>
    <x v="3"/>
    <x v="0"/>
    <x v="5"/>
  </r>
  <r>
    <x v="1"/>
    <x v="4"/>
    <x v="4"/>
    <x v="0"/>
    <x v="636"/>
    <x v="1301"/>
    <n v="1112705.8"/>
    <x v="1"/>
    <x v="4"/>
    <x v="1"/>
    <x v="0"/>
    <x v="4"/>
    <x v="4"/>
    <x v="4"/>
    <x v="2"/>
    <x v="3"/>
    <x v="5"/>
  </r>
  <r>
    <x v="1"/>
    <x v="4"/>
    <x v="4"/>
    <x v="0"/>
    <x v="30"/>
    <x v="1099"/>
    <n v="370006.28"/>
    <x v="1"/>
    <x v="4"/>
    <x v="1"/>
    <x v="0"/>
    <x v="4"/>
    <x v="4"/>
    <x v="4"/>
    <x v="4"/>
    <x v="0"/>
    <x v="5"/>
  </r>
  <r>
    <x v="1"/>
    <x v="4"/>
    <x v="4"/>
    <x v="0"/>
    <x v="103"/>
    <x v="206"/>
    <n v="0"/>
    <x v="1"/>
    <x v="4"/>
    <x v="1"/>
    <x v="0"/>
    <x v="4"/>
    <x v="4"/>
    <x v="4"/>
    <x v="0"/>
    <x v="0"/>
    <x v="3"/>
  </r>
  <r>
    <x v="1"/>
    <x v="4"/>
    <x v="4"/>
    <x v="0"/>
    <x v="259"/>
    <x v="409"/>
    <n v="0"/>
    <x v="1"/>
    <x v="4"/>
    <x v="1"/>
    <x v="0"/>
    <x v="4"/>
    <x v="4"/>
    <x v="4"/>
    <x v="2"/>
    <x v="1"/>
    <x v="7"/>
  </r>
  <r>
    <x v="1"/>
    <x v="4"/>
    <x v="4"/>
    <x v="0"/>
    <x v="41"/>
    <x v="811"/>
    <n v="0"/>
    <x v="1"/>
    <x v="4"/>
    <x v="1"/>
    <x v="0"/>
    <x v="4"/>
    <x v="4"/>
    <x v="4"/>
    <x v="3"/>
    <x v="0"/>
    <x v="6"/>
  </r>
  <r>
    <x v="1"/>
    <x v="4"/>
    <x v="4"/>
    <x v="0"/>
    <x v="124"/>
    <x v="166"/>
    <n v="0"/>
    <x v="1"/>
    <x v="4"/>
    <x v="1"/>
    <x v="0"/>
    <x v="4"/>
    <x v="4"/>
    <x v="4"/>
    <x v="3"/>
    <x v="1"/>
    <x v="5"/>
  </r>
  <r>
    <x v="1"/>
    <x v="4"/>
    <x v="4"/>
    <x v="0"/>
    <x v="324"/>
    <x v="525"/>
    <n v="0"/>
    <x v="1"/>
    <x v="4"/>
    <x v="1"/>
    <x v="0"/>
    <x v="4"/>
    <x v="4"/>
    <x v="4"/>
    <x v="3"/>
    <x v="0"/>
    <x v="6"/>
  </r>
  <r>
    <x v="1"/>
    <x v="4"/>
    <x v="4"/>
    <x v="0"/>
    <x v="485"/>
    <x v="860"/>
    <n v="0"/>
    <x v="1"/>
    <x v="4"/>
    <x v="1"/>
    <x v="0"/>
    <x v="4"/>
    <x v="4"/>
    <x v="4"/>
    <x v="3"/>
    <x v="1"/>
    <x v="7"/>
  </r>
  <r>
    <x v="1"/>
    <x v="4"/>
    <x v="4"/>
    <x v="0"/>
    <x v="226"/>
    <x v="340"/>
    <n v="0"/>
    <x v="1"/>
    <x v="4"/>
    <x v="1"/>
    <x v="0"/>
    <x v="4"/>
    <x v="4"/>
    <x v="4"/>
    <x v="3"/>
    <x v="0"/>
    <x v="1"/>
  </r>
  <r>
    <x v="1"/>
    <x v="4"/>
    <x v="4"/>
    <x v="0"/>
    <x v="1"/>
    <x v="1"/>
    <n v="0"/>
    <x v="1"/>
    <x v="4"/>
    <x v="1"/>
    <x v="0"/>
    <x v="4"/>
    <x v="4"/>
    <x v="4"/>
    <x v="1"/>
    <x v="0"/>
    <x v="0"/>
  </r>
  <r>
    <x v="1"/>
    <x v="4"/>
    <x v="4"/>
    <x v="0"/>
    <x v="11"/>
    <x v="922"/>
    <n v="0"/>
    <x v="1"/>
    <x v="4"/>
    <x v="1"/>
    <x v="0"/>
    <x v="4"/>
    <x v="4"/>
    <x v="4"/>
    <x v="3"/>
    <x v="0"/>
    <x v="0"/>
  </r>
  <r>
    <x v="1"/>
    <x v="4"/>
    <x v="4"/>
    <x v="0"/>
    <x v="290"/>
    <x v="538"/>
    <n v="0"/>
    <x v="1"/>
    <x v="4"/>
    <x v="1"/>
    <x v="0"/>
    <x v="4"/>
    <x v="4"/>
    <x v="4"/>
    <x v="4"/>
    <x v="1"/>
    <x v="2"/>
  </r>
  <r>
    <x v="1"/>
    <x v="4"/>
    <x v="4"/>
    <x v="0"/>
    <x v="43"/>
    <x v="49"/>
    <n v="0"/>
    <x v="1"/>
    <x v="4"/>
    <x v="1"/>
    <x v="0"/>
    <x v="4"/>
    <x v="4"/>
    <x v="4"/>
    <x v="3"/>
    <x v="0"/>
    <x v="0"/>
  </r>
  <r>
    <x v="1"/>
    <x v="4"/>
    <x v="4"/>
    <x v="0"/>
    <x v="11"/>
    <x v="910"/>
    <n v="3934465.52"/>
    <x v="1"/>
    <x v="4"/>
    <x v="1"/>
    <x v="0"/>
    <x v="4"/>
    <x v="4"/>
    <x v="4"/>
    <x v="1"/>
    <x v="0"/>
    <x v="7"/>
  </r>
  <r>
    <x v="1"/>
    <x v="4"/>
    <x v="4"/>
    <x v="0"/>
    <x v="504"/>
    <x v="912"/>
    <n v="0"/>
    <x v="1"/>
    <x v="4"/>
    <x v="1"/>
    <x v="0"/>
    <x v="4"/>
    <x v="4"/>
    <x v="4"/>
    <x v="3"/>
    <x v="0"/>
    <x v="7"/>
  </r>
  <r>
    <x v="1"/>
    <x v="4"/>
    <x v="4"/>
    <x v="0"/>
    <x v="100"/>
    <x v="1080"/>
    <n v="0"/>
    <x v="1"/>
    <x v="4"/>
    <x v="1"/>
    <x v="0"/>
    <x v="4"/>
    <x v="4"/>
    <x v="4"/>
    <x v="3"/>
    <x v="1"/>
    <x v="2"/>
  </r>
  <r>
    <x v="1"/>
    <x v="4"/>
    <x v="4"/>
    <x v="0"/>
    <x v="3"/>
    <x v="3"/>
    <n v="0"/>
    <x v="1"/>
    <x v="4"/>
    <x v="1"/>
    <x v="0"/>
    <x v="4"/>
    <x v="4"/>
    <x v="4"/>
    <x v="2"/>
    <x v="0"/>
    <x v="2"/>
  </r>
  <r>
    <x v="1"/>
    <x v="4"/>
    <x v="4"/>
    <x v="0"/>
    <x v="22"/>
    <x v="817"/>
    <n v="0"/>
    <x v="1"/>
    <x v="4"/>
    <x v="1"/>
    <x v="0"/>
    <x v="4"/>
    <x v="4"/>
    <x v="4"/>
    <x v="0"/>
    <x v="0"/>
    <x v="1"/>
  </r>
  <r>
    <x v="1"/>
    <x v="4"/>
    <x v="4"/>
    <x v="0"/>
    <x v="135"/>
    <x v="184"/>
    <n v="0"/>
    <x v="1"/>
    <x v="4"/>
    <x v="1"/>
    <x v="0"/>
    <x v="4"/>
    <x v="4"/>
    <x v="4"/>
    <x v="0"/>
    <x v="0"/>
    <x v="0"/>
  </r>
  <r>
    <x v="1"/>
    <x v="4"/>
    <x v="4"/>
    <x v="0"/>
    <x v="219"/>
    <x v="328"/>
    <n v="0"/>
    <x v="1"/>
    <x v="4"/>
    <x v="1"/>
    <x v="0"/>
    <x v="4"/>
    <x v="4"/>
    <x v="4"/>
    <x v="3"/>
    <x v="0"/>
    <x v="5"/>
  </r>
  <r>
    <x v="1"/>
    <x v="4"/>
    <x v="4"/>
    <x v="0"/>
    <x v="404"/>
    <x v="666"/>
    <n v="0"/>
    <x v="1"/>
    <x v="4"/>
    <x v="1"/>
    <x v="0"/>
    <x v="4"/>
    <x v="4"/>
    <x v="4"/>
    <x v="0"/>
    <x v="0"/>
    <x v="6"/>
  </r>
  <r>
    <x v="1"/>
    <x v="4"/>
    <x v="4"/>
    <x v="0"/>
    <x v="13"/>
    <x v="1164"/>
    <n v="263.60000000000002"/>
    <x v="1"/>
    <x v="4"/>
    <x v="1"/>
    <x v="0"/>
    <x v="4"/>
    <x v="4"/>
    <x v="4"/>
    <x v="3"/>
    <x v="0"/>
    <x v="1"/>
  </r>
  <r>
    <x v="1"/>
    <x v="4"/>
    <x v="4"/>
    <x v="0"/>
    <x v="18"/>
    <x v="947"/>
    <n v="0"/>
    <x v="1"/>
    <x v="4"/>
    <x v="1"/>
    <x v="0"/>
    <x v="4"/>
    <x v="4"/>
    <x v="4"/>
    <x v="3"/>
    <x v="0"/>
    <x v="6"/>
  </r>
  <r>
    <x v="1"/>
    <x v="4"/>
    <x v="4"/>
    <x v="0"/>
    <x v="18"/>
    <x v="1358"/>
    <n v="0"/>
    <x v="1"/>
    <x v="4"/>
    <x v="1"/>
    <x v="0"/>
    <x v="4"/>
    <x v="4"/>
    <x v="4"/>
    <x v="3"/>
    <x v="0"/>
    <x v="3"/>
  </r>
  <r>
    <x v="1"/>
    <x v="4"/>
    <x v="4"/>
    <x v="0"/>
    <x v="100"/>
    <x v="569"/>
    <n v="0"/>
    <x v="1"/>
    <x v="4"/>
    <x v="1"/>
    <x v="0"/>
    <x v="4"/>
    <x v="4"/>
    <x v="4"/>
    <x v="3"/>
    <x v="0"/>
    <x v="4"/>
  </r>
  <r>
    <x v="1"/>
    <x v="4"/>
    <x v="4"/>
    <x v="0"/>
    <x v="11"/>
    <x v="521"/>
    <n v="0"/>
    <x v="1"/>
    <x v="4"/>
    <x v="1"/>
    <x v="0"/>
    <x v="4"/>
    <x v="4"/>
    <x v="4"/>
    <x v="1"/>
    <x v="0"/>
    <x v="2"/>
  </r>
  <r>
    <x v="1"/>
    <x v="4"/>
    <x v="4"/>
    <x v="0"/>
    <x v="43"/>
    <x v="565"/>
    <n v="0"/>
    <x v="1"/>
    <x v="4"/>
    <x v="1"/>
    <x v="0"/>
    <x v="4"/>
    <x v="4"/>
    <x v="4"/>
    <x v="4"/>
    <x v="0"/>
    <x v="0"/>
  </r>
  <r>
    <x v="1"/>
    <x v="4"/>
    <x v="4"/>
    <x v="0"/>
    <x v="221"/>
    <x v="331"/>
    <n v="202707.64"/>
    <x v="1"/>
    <x v="4"/>
    <x v="1"/>
    <x v="0"/>
    <x v="4"/>
    <x v="4"/>
    <x v="4"/>
    <x v="3"/>
    <x v="0"/>
    <x v="5"/>
  </r>
  <r>
    <x v="1"/>
    <x v="4"/>
    <x v="4"/>
    <x v="0"/>
    <x v="221"/>
    <x v="1023"/>
    <n v="0"/>
    <x v="1"/>
    <x v="4"/>
    <x v="1"/>
    <x v="0"/>
    <x v="4"/>
    <x v="4"/>
    <x v="4"/>
    <x v="3"/>
    <x v="0"/>
    <x v="3"/>
  </r>
  <r>
    <x v="1"/>
    <x v="4"/>
    <x v="4"/>
    <x v="0"/>
    <x v="128"/>
    <x v="172"/>
    <n v="0"/>
    <x v="1"/>
    <x v="4"/>
    <x v="1"/>
    <x v="0"/>
    <x v="4"/>
    <x v="4"/>
    <x v="4"/>
    <x v="3"/>
    <x v="0"/>
    <x v="0"/>
  </r>
  <r>
    <x v="1"/>
    <x v="4"/>
    <x v="4"/>
    <x v="0"/>
    <x v="201"/>
    <x v="1365"/>
    <n v="35501.910000000003"/>
    <x v="1"/>
    <x v="4"/>
    <x v="1"/>
    <x v="0"/>
    <x v="4"/>
    <x v="4"/>
    <x v="4"/>
    <x v="2"/>
    <x v="0"/>
    <x v="3"/>
  </r>
  <r>
    <x v="1"/>
    <x v="4"/>
    <x v="4"/>
    <x v="0"/>
    <x v="615"/>
    <x v="1205"/>
    <n v="0"/>
    <x v="1"/>
    <x v="4"/>
    <x v="1"/>
    <x v="0"/>
    <x v="4"/>
    <x v="4"/>
    <x v="4"/>
    <x v="3"/>
    <x v="1"/>
    <x v="0"/>
  </r>
  <r>
    <x v="1"/>
    <x v="4"/>
    <x v="4"/>
    <x v="0"/>
    <x v="188"/>
    <x v="277"/>
    <n v="0"/>
    <x v="1"/>
    <x v="4"/>
    <x v="1"/>
    <x v="0"/>
    <x v="4"/>
    <x v="4"/>
    <x v="4"/>
    <x v="2"/>
    <x v="0"/>
    <x v="7"/>
  </r>
  <r>
    <x v="1"/>
    <x v="4"/>
    <x v="4"/>
    <x v="0"/>
    <x v="380"/>
    <x v="629"/>
    <n v="0"/>
    <x v="1"/>
    <x v="4"/>
    <x v="1"/>
    <x v="0"/>
    <x v="4"/>
    <x v="4"/>
    <x v="4"/>
    <x v="3"/>
    <x v="1"/>
    <x v="5"/>
  </r>
  <r>
    <x v="1"/>
    <x v="4"/>
    <x v="4"/>
    <x v="0"/>
    <x v="156"/>
    <x v="224"/>
    <n v="1976443.76"/>
    <x v="1"/>
    <x v="4"/>
    <x v="1"/>
    <x v="0"/>
    <x v="4"/>
    <x v="4"/>
    <x v="4"/>
    <x v="3"/>
    <x v="1"/>
    <x v="4"/>
  </r>
  <r>
    <x v="1"/>
    <x v="4"/>
    <x v="4"/>
    <x v="0"/>
    <x v="79"/>
    <x v="95"/>
    <n v="0"/>
    <x v="1"/>
    <x v="4"/>
    <x v="1"/>
    <x v="0"/>
    <x v="4"/>
    <x v="4"/>
    <x v="4"/>
    <x v="0"/>
    <x v="0"/>
    <x v="4"/>
  </r>
  <r>
    <x v="1"/>
    <x v="4"/>
    <x v="4"/>
    <x v="0"/>
    <x v="197"/>
    <x v="292"/>
    <n v="0"/>
    <x v="1"/>
    <x v="4"/>
    <x v="1"/>
    <x v="0"/>
    <x v="4"/>
    <x v="4"/>
    <x v="4"/>
    <x v="3"/>
    <x v="0"/>
    <x v="1"/>
  </r>
  <r>
    <x v="1"/>
    <x v="4"/>
    <x v="4"/>
    <x v="0"/>
    <x v="457"/>
    <x v="784"/>
    <n v="0"/>
    <x v="1"/>
    <x v="4"/>
    <x v="1"/>
    <x v="0"/>
    <x v="4"/>
    <x v="4"/>
    <x v="4"/>
    <x v="1"/>
    <x v="1"/>
    <x v="4"/>
  </r>
  <r>
    <x v="1"/>
    <x v="4"/>
    <x v="4"/>
    <x v="0"/>
    <x v="438"/>
    <x v="745"/>
    <n v="0"/>
    <x v="1"/>
    <x v="4"/>
    <x v="1"/>
    <x v="0"/>
    <x v="4"/>
    <x v="4"/>
    <x v="4"/>
    <x v="6"/>
    <x v="1"/>
    <x v="0"/>
  </r>
  <r>
    <x v="1"/>
    <x v="4"/>
    <x v="4"/>
    <x v="0"/>
    <x v="41"/>
    <x v="1071"/>
    <n v="0"/>
    <x v="1"/>
    <x v="4"/>
    <x v="1"/>
    <x v="0"/>
    <x v="4"/>
    <x v="4"/>
    <x v="4"/>
    <x v="3"/>
    <x v="0"/>
    <x v="4"/>
  </r>
  <r>
    <x v="1"/>
    <x v="4"/>
    <x v="4"/>
    <x v="0"/>
    <x v="536"/>
    <x v="979"/>
    <n v="-63094.35"/>
    <x v="1"/>
    <x v="4"/>
    <x v="1"/>
    <x v="0"/>
    <x v="4"/>
    <x v="4"/>
    <x v="4"/>
    <x v="3"/>
    <x v="0"/>
    <x v="7"/>
  </r>
  <r>
    <x v="1"/>
    <x v="4"/>
    <x v="4"/>
    <x v="0"/>
    <x v="5"/>
    <x v="513"/>
    <n v="0"/>
    <x v="1"/>
    <x v="4"/>
    <x v="1"/>
    <x v="0"/>
    <x v="4"/>
    <x v="4"/>
    <x v="4"/>
    <x v="4"/>
    <x v="1"/>
    <x v="3"/>
  </r>
  <r>
    <x v="1"/>
    <x v="4"/>
    <x v="4"/>
    <x v="0"/>
    <x v="1"/>
    <x v="890"/>
    <n v="0"/>
    <x v="1"/>
    <x v="4"/>
    <x v="1"/>
    <x v="0"/>
    <x v="4"/>
    <x v="4"/>
    <x v="4"/>
    <x v="3"/>
    <x v="0"/>
    <x v="4"/>
  </r>
  <r>
    <x v="1"/>
    <x v="4"/>
    <x v="4"/>
    <x v="0"/>
    <x v="102"/>
    <x v="128"/>
    <n v="0"/>
    <x v="1"/>
    <x v="4"/>
    <x v="1"/>
    <x v="0"/>
    <x v="4"/>
    <x v="4"/>
    <x v="4"/>
    <x v="0"/>
    <x v="1"/>
    <x v="0"/>
  </r>
  <r>
    <x v="1"/>
    <x v="4"/>
    <x v="4"/>
    <x v="0"/>
    <x v="132"/>
    <x v="178"/>
    <n v="0"/>
    <x v="1"/>
    <x v="4"/>
    <x v="1"/>
    <x v="0"/>
    <x v="4"/>
    <x v="4"/>
    <x v="4"/>
    <x v="3"/>
    <x v="0"/>
    <x v="2"/>
  </r>
  <r>
    <x v="1"/>
    <x v="4"/>
    <x v="4"/>
    <x v="0"/>
    <x v="5"/>
    <x v="781"/>
    <n v="0"/>
    <x v="1"/>
    <x v="4"/>
    <x v="1"/>
    <x v="0"/>
    <x v="4"/>
    <x v="4"/>
    <x v="4"/>
    <x v="1"/>
    <x v="0"/>
    <x v="3"/>
  </r>
  <r>
    <x v="1"/>
    <x v="4"/>
    <x v="4"/>
    <x v="0"/>
    <x v="13"/>
    <x v="165"/>
    <n v="1386.51"/>
    <x v="1"/>
    <x v="4"/>
    <x v="1"/>
    <x v="0"/>
    <x v="4"/>
    <x v="4"/>
    <x v="4"/>
    <x v="3"/>
    <x v="0"/>
    <x v="0"/>
  </r>
  <r>
    <x v="1"/>
    <x v="4"/>
    <x v="4"/>
    <x v="0"/>
    <x v="55"/>
    <x v="62"/>
    <n v="0"/>
    <x v="1"/>
    <x v="4"/>
    <x v="1"/>
    <x v="0"/>
    <x v="4"/>
    <x v="4"/>
    <x v="4"/>
    <x v="0"/>
    <x v="0"/>
    <x v="0"/>
  </r>
  <r>
    <x v="1"/>
    <x v="4"/>
    <x v="4"/>
    <x v="0"/>
    <x v="13"/>
    <x v="767"/>
    <n v="0"/>
    <x v="1"/>
    <x v="4"/>
    <x v="1"/>
    <x v="0"/>
    <x v="4"/>
    <x v="4"/>
    <x v="4"/>
    <x v="3"/>
    <x v="0"/>
    <x v="2"/>
  </r>
  <r>
    <x v="1"/>
    <x v="4"/>
    <x v="4"/>
    <x v="0"/>
    <x v="5"/>
    <x v="327"/>
    <n v="0"/>
    <x v="1"/>
    <x v="4"/>
    <x v="1"/>
    <x v="0"/>
    <x v="4"/>
    <x v="4"/>
    <x v="4"/>
    <x v="0"/>
    <x v="0"/>
    <x v="1"/>
  </r>
  <r>
    <x v="1"/>
    <x v="4"/>
    <x v="4"/>
    <x v="0"/>
    <x v="11"/>
    <x v="227"/>
    <n v="0"/>
    <x v="1"/>
    <x v="4"/>
    <x v="1"/>
    <x v="0"/>
    <x v="4"/>
    <x v="4"/>
    <x v="4"/>
    <x v="3"/>
    <x v="0"/>
    <x v="2"/>
  </r>
  <r>
    <x v="1"/>
    <x v="4"/>
    <x v="4"/>
    <x v="0"/>
    <x v="177"/>
    <x v="446"/>
    <n v="0"/>
    <x v="1"/>
    <x v="4"/>
    <x v="1"/>
    <x v="0"/>
    <x v="4"/>
    <x v="4"/>
    <x v="4"/>
    <x v="0"/>
    <x v="0"/>
    <x v="6"/>
  </r>
  <r>
    <x v="1"/>
    <x v="4"/>
    <x v="4"/>
    <x v="0"/>
    <x v="303"/>
    <x v="761"/>
    <n v="0"/>
    <x v="1"/>
    <x v="4"/>
    <x v="1"/>
    <x v="0"/>
    <x v="4"/>
    <x v="4"/>
    <x v="4"/>
    <x v="6"/>
    <x v="2"/>
    <x v="7"/>
  </r>
  <r>
    <x v="1"/>
    <x v="4"/>
    <x v="4"/>
    <x v="0"/>
    <x v="100"/>
    <x v="1080"/>
    <n v="0"/>
    <x v="1"/>
    <x v="4"/>
    <x v="1"/>
    <x v="0"/>
    <x v="4"/>
    <x v="4"/>
    <x v="4"/>
    <x v="3"/>
    <x v="1"/>
    <x v="5"/>
  </r>
  <r>
    <x v="1"/>
    <x v="4"/>
    <x v="4"/>
    <x v="0"/>
    <x v="573"/>
    <x v="1078"/>
    <n v="0"/>
    <x v="1"/>
    <x v="4"/>
    <x v="1"/>
    <x v="0"/>
    <x v="4"/>
    <x v="4"/>
    <x v="4"/>
    <x v="3"/>
    <x v="1"/>
    <x v="0"/>
  </r>
  <r>
    <x v="1"/>
    <x v="4"/>
    <x v="4"/>
    <x v="0"/>
    <x v="11"/>
    <x v="46"/>
    <n v="0"/>
    <x v="1"/>
    <x v="4"/>
    <x v="1"/>
    <x v="0"/>
    <x v="4"/>
    <x v="4"/>
    <x v="4"/>
    <x v="3"/>
    <x v="0"/>
    <x v="5"/>
  </r>
  <r>
    <x v="1"/>
    <x v="4"/>
    <x v="4"/>
    <x v="0"/>
    <x v="9"/>
    <x v="9"/>
    <n v="0"/>
    <x v="1"/>
    <x v="4"/>
    <x v="1"/>
    <x v="0"/>
    <x v="4"/>
    <x v="4"/>
    <x v="4"/>
    <x v="0"/>
    <x v="0"/>
    <x v="2"/>
  </r>
  <r>
    <x v="1"/>
    <x v="4"/>
    <x v="4"/>
    <x v="0"/>
    <x v="288"/>
    <x v="911"/>
    <n v="0"/>
    <x v="1"/>
    <x v="4"/>
    <x v="1"/>
    <x v="0"/>
    <x v="4"/>
    <x v="4"/>
    <x v="4"/>
    <x v="1"/>
    <x v="0"/>
    <x v="2"/>
  </r>
  <r>
    <x v="1"/>
    <x v="4"/>
    <x v="4"/>
    <x v="0"/>
    <x v="278"/>
    <x v="451"/>
    <n v="0"/>
    <x v="1"/>
    <x v="4"/>
    <x v="1"/>
    <x v="0"/>
    <x v="4"/>
    <x v="4"/>
    <x v="4"/>
    <x v="5"/>
    <x v="0"/>
    <x v="5"/>
  </r>
  <r>
    <x v="1"/>
    <x v="4"/>
    <x v="4"/>
    <x v="0"/>
    <x v="582"/>
    <x v="1100"/>
    <n v="0"/>
    <x v="1"/>
    <x v="4"/>
    <x v="1"/>
    <x v="0"/>
    <x v="4"/>
    <x v="4"/>
    <x v="4"/>
    <x v="0"/>
    <x v="0"/>
    <x v="6"/>
  </r>
  <r>
    <x v="1"/>
    <x v="4"/>
    <x v="4"/>
    <x v="0"/>
    <x v="18"/>
    <x v="517"/>
    <n v="0"/>
    <x v="1"/>
    <x v="4"/>
    <x v="1"/>
    <x v="0"/>
    <x v="4"/>
    <x v="4"/>
    <x v="4"/>
    <x v="3"/>
    <x v="0"/>
    <x v="0"/>
  </r>
  <r>
    <x v="1"/>
    <x v="4"/>
    <x v="4"/>
    <x v="0"/>
    <x v="467"/>
    <x v="807"/>
    <n v="0"/>
    <x v="1"/>
    <x v="4"/>
    <x v="1"/>
    <x v="0"/>
    <x v="4"/>
    <x v="4"/>
    <x v="4"/>
    <x v="1"/>
    <x v="0"/>
    <x v="5"/>
  </r>
  <r>
    <x v="1"/>
    <x v="4"/>
    <x v="4"/>
    <x v="0"/>
    <x v="173"/>
    <x v="257"/>
    <n v="63406.01"/>
    <x v="1"/>
    <x v="4"/>
    <x v="1"/>
    <x v="0"/>
    <x v="4"/>
    <x v="4"/>
    <x v="4"/>
    <x v="0"/>
    <x v="0"/>
    <x v="0"/>
  </r>
  <r>
    <x v="1"/>
    <x v="4"/>
    <x v="4"/>
    <x v="0"/>
    <x v="162"/>
    <x v="241"/>
    <n v="0"/>
    <x v="1"/>
    <x v="4"/>
    <x v="1"/>
    <x v="0"/>
    <x v="4"/>
    <x v="4"/>
    <x v="4"/>
    <x v="3"/>
    <x v="1"/>
    <x v="7"/>
  </r>
  <r>
    <x v="1"/>
    <x v="4"/>
    <x v="4"/>
    <x v="0"/>
    <x v="136"/>
    <x v="394"/>
    <n v="4643.57"/>
    <x v="1"/>
    <x v="4"/>
    <x v="1"/>
    <x v="0"/>
    <x v="4"/>
    <x v="4"/>
    <x v="4"/>
    <x v="0"/>
    <x v="0"/>
    <x v="2"/>
  </r>
  <r>
    <x v="1"/>
    <x v="4"/>
    <x v="4"/>
    <x v="0"/>
    <x v="60"/>
    <x v="667"/>
    <n v="0"/>
    <x v="1"/>
    <x v="4"/>
    <x v="1"/>
    <x v="0"/>
    <x v="4"/>
    <x v="4"/>
    <x v="4"/>
    <x v="2"/>
    <x v="1"/>
    <x v="3"/>
  </r>
  <r>
    <x v="1"/>
    <x v="4"/>
    <x v="4"/>
    <x v="0"/>
    <x v="41"/>
    <x v="130"/>
    <n v="7200.25"/>
    <x v="1"/>
    <x v="4"/>
    <x v="1"/>
    <x v="0"/>
    <x v="4"/>
    <x v="4"/>
    <x v="4"/>
    <x v="3"/>
    <x v="0"/>
    <x v="1"/>
  </r>
  <r>
    <x v="1"/>
    <x v="4"/>
    <x v="4"/>
    <x v="0"/>
    <x v="1"/>
    <x v="434"/>
    <n v="0"/>
    <x v="1"/>
    <x v="4"/>
    <x v="1"/>
    <x v="0"/>
    <x v="4"/>
    <x v="4"/>
    <x v="4"/>
    <x v="3"/>
    <x v="0"/>
    <x v="0"/>
  </r>
  <r>
    <x v="1"/>
    <x v="4"/>
    <x v="4"/>
    <x v="0"/>
    <x v="101"/>
    <x v="124"/>
    <n v="0"/>
    <x v="1"/>
    <x v="4"/>
    <x v="1"/>
    <x v="0"/>
    <x v="4"/>
    <x v="4"/>
    <x v="4"/>
    <x v="0"/>
    <x v="0"/>
    <x v="0"/>
  </r>
  <r>
    <x v="1"/>
    <x v="4"/>
    <x v="4"/>
    <x v="0"/>
    <x v="93"/>
    <x v="129"/>
    <n v="0"/>
    <x v="1"/>
    <x v="4"/>
    <x v="1"/>
    <x v="0"/>
    <x v="4"/>
    <x v="4"/>
    <x v="4"/>
    <x v="0"/>
    <x v="0"/>
    <x v="4"/>
  </r>
  <r>
    <x v="1"/>
    <x v="4"/>
    <x v="4"/>
    <x v="0"/>
    <x v="460"/>
    <x v="787"/>
    <n v="0"/>
    <x v="1"/>
    <x v="4"/>
    <x v="1"/>
    <x v="0"/>
    <x v="4"/>
    <x v="4"/>
    <x v="4"/>
    <x v="1"/>
    <x v="1"/>
    <x v="7"/>
  </r>
  <r>
    <x v="1"/>
    <x v="4"/>
    <x v="4"/>
    <x v="0"/>
    <x v="108"/>
    <x v="613"/>
    <n v="0"/>
    <x v="1"/>
    <x v="4"/>
    <x v="1"/>
    <x v="0"/>
    <x v="4"/>
    <x v="4"/>
    <x v="4"/>
    <x v="2"/>
    <x v="1"/>
    <x v="3"/>
  </r>
  <r>
    <x v="1"/>
    <x v="4"/>
    <x v="4"/>
    <x v="0"/>
    <x v="14"/>
    <x v="14"/>
    <n v="0"/>
    <x v="1"/>
    <x v="4"/>
    <x v="1"/>
    <x v="0"/>
    <x v="4"/>
    <x v="4"/>
    <x v="4"/>
    <x v="0"/>
    <x v="0"/>
    <x v="6"/>
  </r>
  <r>
    <x v="1"/>
    <x v="4"/>
    <x v="4"/>
    <x v="0"/>
    <x v="321"/>
    <x v="518"/>
    <n v="2489.52"/>
    <x v="1"/>
    <x v="4"/>
    <x v="1"/>
    <x v="0"/>
    <x v="4"/>
    <x v="4"/>
    <x v="4"/>
    <x v="4"/>
    <x v="0"/>
    <x v="5"/>
  </r>
  <r>
    <x v="1"/>
    <x v="4"/>
    <x v="4"/>
    <x v="0"/>
    <x v="541"/>
    <x v="989"/>
    <n v="0"/>
    <x v="1"/>
    <x v="4"/>
    <x v="1"/>
    <x v="0"/>
    <x v="4"/>
    <x v="4"/>
    <x v="4"/>
    <x v="3"/>
    <x v="1"/>
    <x v="6"/>
  </r>
  <r>
    <x v="1"/>
    <x v="4"/>
    <x v="4"/>
    <x v="0"/>
    <x v="416"/>
    <x v="687"/>
    <n v="0"/>
    <x v="1"/>
    <x v="4"/>
    <x v="1"/>
    <x v="0"/>
    <x v="4"/>
    <x v="4"/>
    <x v="4"/>
    <x v="1"/>
    <x v="0"/>
    <x v="0"/>
  </r>
  <r>
    <x v="1"/>
    <x v="4"/>
    <x v="4"/>
    <x v="0"/>
    <x v="304"/>
    <x v="493"/>
    <n v="27442"/>
    <x v="1"/>
    <x v="4"/>
    <x v="1"/>
    <x v="0"/>
    <x v="4"/>
    <x v="4"/>
    <x v="4"/>
    <x v="5"/>
    <x v="3"/>
    <x v="1"/>
  </r>
  <r>
    <x v="1"/>
    <x v="4"/>
    <x v="4"/>
    <x v="0"/>
    <x v="457"/>
    <x v="784"/>
    <n v="0"/>
    <x v="1"/>
    <x v="4"/>
    <x v="1"/>
    <x v="0"/>
    <x v="4"/>
    <x v="4"/>
    <x v="4"/>
    <x v="1"/>
    <x v="1"/>
    <x v="6"/>
  </r>
  <r>
    <x v="1"/>
    <x v="4"/>
    <x v="4"/>
    <x v="0"/>
    <x v="41"/>
    <x v="852"/>
    <n v="0"/>
    <x v="1"/>
    <x v="4"/>
    <x v="1"/>
    <x v="0"/>
    <x v="4"/>
    <x v="4"/>
    <x v="4"/>
    <x v="3"/>
    <x v="0"/>
    <x v="4"/>
  </r>
  <r>
    <x v="1"/>
    <x v="4"/>
    <x v="4"/>
    <x v="0"/>
    <x v="269"/>
    <x v="432"/>
    <n v="0"/>
    <x v="1"/>
    <x v="4"/>
    <x v="1"/>
    <x v="0"/>
    <x v="4"/>
    <x v="4"/>
    <x v="4"/>
    <x v="0"/>
    <x v="0"/>
    <x v="0"/>
  </r>
  <r>
    <x v="1"/>
    <x v="4"/>
    <x v="4"/>
    <x v="0"/>
    <x v="6"/>
    <x v="6"/>
    <n v="136000"/>
    <x v="1"/>
    <x v="4"/>
    <x v="1"/>
    <x v="0"/>
    <x v="4"/>
    <x v="4"/>
    <x v="4"/>
    <x v="0"/>
    <x v="1"/>
    <x v="3"/>
  </r>
  <r>
    <x v="1"/>
    <x v="4"/>
    <x v="4"/>
    <x v="0"/>
    <x v="285"/>
    <x v="465"/>
    <n v="2379.3200000000002"/>
    <x v="1"/>
    <x v="4"/>
    <x v="1"/>
    <x v="0"/>
    <x v="4"/>
    <x v="4"/>
    <x v="4"/>
    <x v="4"/>
    <x v="1"/>
    <x v="3"/>
  </r>
  <r>
    <x v="1"/>
    <x v="4"/>
    <x v="4"/>
    <x v="0"/>
    <x v="139"/>
    <x v="398"/>
    <n v="46181.39"/>
    <x v="1"/>
    <x v="4"/>
    <x v="1"/>
    <x v="0"/>
    <x v="4"/>
    <x v="4"/>
    <x v="4"/>
    <x v="0"/>
    <x v="0"/>
    <x v="3"/>
  </r>
  <r>
    <x v="1"/>
    <x v="4"/>
    <x v="4"/>
    <x v="0"/>
    <x v="357"/>
    <x v="587"/>
    <n v="2730174.28"/>
    <x v="1"/>
    <x v="4"/>
    <x v="1"/>
    <x v="0"/>
    <x v="4"/>
    <x v="4"/>
    <x v="4"/>
    <x v="4"/>
    <x v="3"/>
    <x v="7"/>
  </r>
  <r>
    <x v="1"/>
    <x v="4"/>
    <x v="4"/>
    <x v="0"/>
    <x v="247"/>
    <x v="769"/>
    <n v="0"/>
    <x v="1"/>
    <x v="4"/>
    <x v="1"/>
    <x v="0"/>
    <x v="4"/>
    <x v="4"/>
    <x v="4"/>
    <x v="3"/>
    <x v="0"/>
    <x v="6"/>
  </r>
  <r>
    <x v="1"/>
    <x v="4"/>
    <x v="4"/>
    <x v="0"/>
    <x v="212"/>
    <x v="314"/>
    <n v="0"/>
    <x v="1"/>
    <x v="4"/>
    <x v="1"/>
    <x v="0"/>
    <x v="4"/>
    <x v="4"/>
    <x v="4"/>
    <x v="0"/>
    <x v="0"/>
    <x v="7"/>
  </r>
  <r>
    <x v="1"/>
    <x v="4"/>
    <x v="4"/>
    <x v="0"/>
    <x v="486"/>
    <x v="932"/>
    <n v="1634.46"/>
    <x v="1"/>
    <x v="4"/>
    <x v="1"/>
    <x v="0"/>
    <x v="4"/>
    <x v="4"/>
    <x v="4"/>
    <x v="2"/>
    <x v="1"/>
    <x v="2"/>
  </r>
  <r>
    <x v="1"/>
    <x v="4"/>
    <x v="4"/>
    <x v="0"/>
    <x v="242"/>
    <x v="392"/>
    <n v="0"/>
    <x v="1"/>
    <x v="4"/>
    <x v="1"/>
    <x v="0"/>
    <x v="4"/>
    <x v="4"/>
    <x v="4"/>
    <x v="0"/>
    <x v="0"/>
    <x v="2"/>
  </r>
  <r>
    <x v="1"/>
    <x v="4"/>
    <x v="4"/>
    <x v="0"/>
    <x v="142"/>
    <x v="195"/>
    <n v="956393.27"/>
    <x v="1"/>
    <x v="4"/>
    <x v="1"/>
    <x v="0"/>
    <x v="4"/>
    <x v="4"/>
    <x v="4"/>
    <x v="0"/>
    <x v="0"/>
    <x v="6"/>
  </r>
  <r>
    <x v="1"/>
    <x v="4"/>
    <x v="4"/>
    <x v="0"/>
    <x v="495"/>
    <x v="884"/>
    <n v="12020.04"/>
    <x v="1"/>
    <x v="4"/>
    <x v="1"/>
    <x v="0"/>
    <x v="4"/>
    <x v="4"/>
    <x v="4"/>
    <x v="3"/>
    <x v="1"/>
    <x v="6"/>
  </r>
  <r>
    <x v="1"/>
    <x v="4"/>
    <x v="4"/>
    <x v="0"/>
    <x v="452"/>
    <x v="773"/>
    <n v="22340.59"/>
    <x v="1"/>
    <x v="4"/>
    <x v="1"/>
    <x v="0"/>
    <x v="4"/>
    <x v="4"/>
    <x v="4"/>
    <x v="2"/>
    <x v="0"/>
    <x v="4"/>
  </r>
  <r>
    <x v="1"/>
    <x v="4"/>
    <x v="4"/>
    <x v="0"/>
    <x v="5"/>
    <x v="781"/>
    <n v="0"/>
    <x v="1"/>
    <x v="4"/>
    <x v="1"/>
    <x v="0"/>
    <x v="4"/>
    <x v="4"/>
    <x v="4"/>
    <x v="1"/>
    <x v="0"/>
    <x v="2"/>
  </r>
  <r>
    <x v="1"/>
    <x v="4"/>
    <x v="4"/>
    <x v="0"/>
    <x v="374"/>
    <x v="618"/>
    <n v="0"/>
    <x v="1"/>
    <x v="4"/>
    <x v="1"/>
    <x v="0"/>
    <x v="4"/>
    <x v="4"/>
    <x v="4"/>
    <x v="3"/>
    <x v="0"/>
    <x v="4"/>
  </r>
  <r>
    <x v="1"/>
    <x v="4"/>
    <x v="4"/>
    <x v="0"/>
    <x v="288"/>
    <x v="903"/>
    <n v="0"/>
    <x v="1"/>
    <x v="4"/>
    <x v="1"/>
    <x v="0"/>
    <x v="4"/>
    <x v="4"/>
    <x v="4"/>
    <x v="1"/>
    <x v="0"/>
    <x v="3"/>
  </r>
  <r>
    <x v="1"/>
    <x v="4"/>
    <x v="4"/>
    <x v="0"/>
    <x v="41"/>
    <x v="1295"/>
    <n v="559.36"/>
    <x v="1"/>
    <x v="4"/>
    <x v="1"/>
    <x v="0"/>
    <x v="4"/>
    <x v="4"/>
    <x v="4"/>
    <x v="3"/>
    <x v="0"/>
    <x v="6"/>
  </r>
  <r>
    <x v="1"/>
    <x v="4"/>
    <x v="4"/>
    <x v="0"/>
    <x v="18"/>
    <x v="962"/>
    <n v="0"/>
    <x v="1"/>
    <x v="4"/>
    <x v="1"/>
    <x v="0"/>
    <x v="4"/>
    <x v="4"/>
    <x v="4"/>
    <x v="3"/>
    <x v="0"/>
    <x v="5"/>
  </r>
  <r>
    <x v="1"/>
    <x v="4"/>
    <x v="4"/>
    <x v="0"/>
    <x v="600"/>
    <x v="1184"/>
    <n v="0"/>
    <x v="1"/>
    <x v="4"/>
    <x v="1"/>
    <x v="0"/>
    <x v="4"/>
    <x v="4"/>
    <x v="4"/>
    <x v="3"/>
    <x v="0"/>
    <x v="7"/>
  </r>
  <r>
    <x v="1"/>
    <x v="4"/>
    <x v="4"/>
    <x v="0"/>
    <x v="578"/>
    <x v="1091"/>
    <n v="0"/>
    <x v="1"/>
    <x v="4"/>
    <x v="1"/>
    <x v="0"/>
    <x v="4"/>
    <x v="4"/>
    <x v="4"/>
    <x v="4"/>
    <x v="0"/>
    <x v="3"/>
  </r>
  <r>
    <x v="1"/>
    <x v="4"/>
    <x v="4"/>
    <x v="0"/>
    <x v="41"/>
    <x v="1226"/>
    <n v="8409.83"/>
    <x v="1"/>
    <x v="4"/>
    <x v="1"/>
    <x v="0"/>
    <x v="4"/>
    <x v="4"/>
    <x v="4"/>
    <x v="3"/>
    <x v="0"/>
    <x v="7"/>
  </r>
  <r>
    <x v="1"/>
    <x v="4"/>
    <x v="4"/>
    <x v="0"/>
    <x v="185"/>
    <x v="274"/>
    <n v="0"/>
    <x v="1"/>
    <x v="4"/>
    <x v="1"/>
    <x v="0"/>
    <x v="4"/>
    <x v="4"/>
    <x v="4"/>
    <x v="0"/>
    <x v="0"/>
    <x v="3"/>
  </r>
  <r>
    <x v="1"/>
    <x v="4"/>
    <x v="4"/>
    <x v="0"/>
    <x v="360"/>
    <x v="593"/>
    <n v="0"/>
    <x v="1"/>
    <x v="4"/>
    <x v="1"/>
    <x v="0"/>
    <x v="4"/>
    <x v="4"/>
    <x v="4"/>
    <x v="3"/>
    <x v="1"/>
    <x v="7"/>
  </r>
  <r>
    <x v="1"/>
    <x v="4"/>
    <x v="4"/>
    <x v="0"/>
    <x v="572"/>
    <x v="1077"/>
    <n v="0"/>
    <x v="1"/>
    <x v="4"/>
    <x v="1"/>
    <x v="0"/>
    <x v="4"/>
    <x v="4"/>
    <x v="4"/>
    <x v="3"/>
    <x v="0"/>
    <x v="7"/>
  </r>
  <r>
    <x v="1"/>
    <x v="4"/>
    <x v="4"/>
    <x v="0"/>
    <x v="435"/>
    <x v="731"/>
    <n v="0"/>
    <x v="1"/>
    <x v="4"/>
    <x v="1"/>
    <x v="0"/>
    <x v="4"/>
    <x v="4"/>
    <x v="4"/>
    <x v="3"/>
    <x v="0"/>
    <x v="3"/>
  </r>
  <r>
    <x v="1"/>
    <x v="4"/>
    <x v="4"/>
    <x v="0"/>
    <x v="1"/>
    <x v="1152"/>
    <n v="0"/>
    <x v="1"/>
    <x v="4"/>
    <x v="1"/>
    <x v="0"/>
    <x v="4"/>
    <x v="4"/>
    <x v="4"/>
    <x v="3"/>
    <x v="0"/>
    <x v="3"/>
  </r>
  <r>
    <x v="1"/>
    <x v="4"/>
    <x v="4"/>
    <x v="0"/>
    <x v="82"/>
    <x v="98"/>
    <n v="0"/>
    <x v="1"/>
    <x v="4"/>
    <x v="1"/>
    <x v="0"/>
    <x v="4"/>
    <x v="4"/>
    <x v="4"/>
    <x v="0"/>
    <x v="0"/>
    <x v="2"/>
  </r>
  <r>
    <x v="1"/>
    <x v="4"/>
    <x v="4"/>
    <x v="0"/>
    <x v="130"/>
    <x v="929"/>
    <n v="0"/>
    <x v="1"/>
    <x v="4"/>
    <x v="1"/>
    <x v="0"/>
    <x v="4"/>
    <x v="4"/>
    <x v="4"/>
    <x v="1"/>
    <x v="0"/>
    <x v="1"/>
  </r>
  <r>
    <x v="1"/>
    <x v="4"/>
    <x v="4"/>
    <x v="0"/>
    <x v="622"/>
    <x v="1255"/>
    <n v="0"/>
    <x v="1"/>
    <x v="4"/>
    <x v="1"/>
    <x v="0"/>
    <x v="4"/>
    <x v="4"/>
    <x v="4"/>
    <x v="3"/>
    <x v="1"/>
    <x v="0"/>
  </r>
  <r>
    <x v="1"/>
    <x v="4"/>
    <x v="4"/>
    <x v="0"/>
    <x v="130"/>
    <x v="929"/>
    <n v="0"/>
    <x v="1"/>
    <x v="4"/>
    <x v="1"/>
    <x v="0"/>
    <x v="4"/>
    <x v="4"/>
    <x v="4"/>
    <x v="1"/>
    <x v="0"/>
    <x v="4"/>
  </r>
  <r>
    <x v="1"/>
    <x v="4"/>
    <x v="4"/>
    <x v="0"/>
    <x v="106"/>
    <x v="1325"/>
    <n v="0"/>
    <x v="1"/>
    <x v="4"/>
    <x v="1"/>
    <x v="0"/>
    <x v="4"/>
    <x v="4"/>
    <x v="4"/>
    <x v="1"/>
    <x v="2"/>
    <x v="2"/>
  </r>
  <r>
    <x v="1"/>
    <x v="4"/>
    <x v="4"/>
    <x v="0"/>
    <x v="600"/>
    <x v="1184"/>
    <n v="0"/>
    <x v="1"/>
    <x v="4"/>
    <x v="1"/>
    <x v="0"/>
    <x v="4"/>
    <x v="4"/>
    <x v="4"/>
    <x v="3"/>
    <x v="0"/>
    <x v="5"/>
  </r>
  <r>
    <x v="1"/>
    <x v="4"/>
    <x v="4"/>
    <x v="0"/>
    <x v="5"/>
    <x v="327"/>
    <n v="0"/>
    <x v="1"/>
    <x v="4"/>
    <x v="1"/>
    <x v="0"/>
    <x v="4"/>
    <x v="4"/>
    <x v="4"/>
    <x v="0"/>
    <x v="0"/>
    <x v="7"/>
  </r>
  <r>
    <x v="1"/>
    <x v="4"/>
    <x v="4"/>
    <x v="0"/>
    <x v="73"/>
    <x v="840"/>
    <n v="0"/>
    <x v="1"/>
    <x v="4"/>
    <x v="1"/>
    <x v="0"/>
    <x v="4"/>
    <x v="4"/>
    <x v="4"/>
    <x v="0"/>
    <x v="0"/>
    <x v="3"/>
  </r>
  <r>
    <x v="1"/>
    <x v="4"/>
    <x v="4"/>
    <x v="0"/>
    <x v="331"/>
    <x v="1283"/>
    <n v="0"/>
    <x v="1"/>
    <x v="4"/>
    <x v="1"/>
    <x v="0"/>
    <x v="4"/>
    <x v="4"/>
    <x v="4"/>
    <x v="2"/>
    <x v="0"/>
    <x v="5"/>
  </r>
  <r>
    <x v="1"/>
    <x v="4"/>
    <x v="4"/>
    <x v="0"/>
    <x v="600"/>
    <x v="1184"/>
    <n v="0"/>
    <x v="1"/>
    <x v="4"/>
    <x v="1"/>
    <x v="0"/>
    <x v="4"/>
    <x v="4"/>
    <x v="4"/>
    <x v="3"/>
    <x v="0"/>
    <x v="3"/>
  </r>
  <r>
    <x v="1"/>
    <x v="4"/>
    <x v="4"/>
    <x v="0"/>
    <x v="211"/>
    <x v="311"/>
    <n v="0"/>
    <x v="1"/>
    <x v="4"/>
    <x v="1"/>
    <x v="0"/>
    <x v="4"/>
    <x v="4"/>
    <x v="4"/>
    <x v="0"/>
    <x v="1"/>
    <x v="1"/>
  </r>
  <r>
    <x v="1"/>
    <x v="4"/>
    <x v="4"/>
    <x v="0"/>
    <x v="411"/>
    <x v="713"/>
    <n v="0"/>
    <x v="1"/>
    <x v="4"/>
    <x v="1"/>
    <x v="0"/>
    <x v="4"/>
    <x v="4"/>
    <x v="4"/>
    <x v="2"/>
    <x v="0"/>
    <x v="7"/>
  </r>
  <r>
    <x v="1"/>
    <x v="4"/>
    <x v="4"/>
    <x v="0"/>
    <x v="18"/>
    <x v="1230"/>
    <n v="0"/>
    <x v="1"/>
    <x v="4"/>
    <x v="1"/>
    <x v="0"/>
    <x v="4"/>
    <x v="4"/>
    <x v="4"/>
    <x v="3"/>
    <x v="0"/>
    <x v="5"/>
  </r>
  <r>
    <x v="1"/>
    <x v="4"/>
    <x v="4"/>
    <x v="0"/>
    <x v="155"/>
    <x v="223"/>
    <n v="911.67"/>
    <x v="1"/>
    <x v="4"/>
    <x v="1"/>
    <x v="0"/>
    <x v="4"/>
    <x v="4"/>
    <x v="4"/>
    <x v="2"/>
    <x v="0"/>
    <x v="6"/>
  </r>
  <r>
    <x v="1"/>
    <x v="4"/>
    <x v="4"/>
    <x v="0"/>
    <x v="521"/>
    <x v="954"/>
    <n v="60248159.740000002"/>
    <x v="1"/>
    <x v="4"/>
    <x v="1"/>
    <x v="0"/>
    <x v="4"/>
    <x v="4"/>
    <x v="4"/>
    <x v="0"/>
    <x v="0"/>
    <x v="5"/>
  </r>
  <r>
    <x v="1"/>
    <x v="4"/>
    <x v="4"/>
    <x v="0"/>
    <x v="108"/>
    <x v="777"/>
    <n v="0"/>
    <x v="1"/>
    <x v="4"/>
    <x v="1"/>
    <x v="0"/>
    <x v="4"/>
    <x v="4"/>
    <x v="4"/>
    <x v="1"/>
    <x v="2"/>
    <x v="1"/>
  </r>
  <r>
    <x v="1"/>
    <x v="4"/>
    <x v="4"/>
    <x v="0"/>
    <x v="228"/>
    <x v="895"/>
    <n v="236786.58"/>
    <x v="1"/>
    <x v="4"/>
    <x v="1"/>
    <x v="0"/>
    <x v="4"/>
    <x v="4"/>
    <x v="4"/>
    <x v="4"/>
    <x v="0"/>
    <x v="5"/>
  </r>
  <r>
    <x v="1"/>
    <x v="4"/>
    <x v="4"/>
    <x v="0"/>
    <x v="550"/>
    <x v="1011"/>
    <n v="-2961.9"/>
    <x v="1"/>
    <x v="4"/>
    <x v="1"/>
    <x v="0"/>
    <x v="4"/>
    <x v="4"/>
    <x v="4"/>
    <x v="3"/>
    <x v="0"/>
    <x v="0"/>
  </r>
  <r>
    <x v="1"/>
    <x v="4"/>
    <x v="4"/>
    <x v="0"/>
    <x v="640"/>
    <x v="1312"/>
    <n v="0"/>
    <x v="1"/>
    <x v="4"/>
    <x v="1"/>
    <x v="0"/>
    <x v="4"/>
    <x v="4"/>
    <x v="4"/>
    <x v="6"/>
    <x v="1"/>
    <x v="4"/>
  </r>
  <r>
    <x v="1"/>
    <x v="4"/>
    <x v="4"/>
    <x v="0"/>
    <x v="522"/>
    <x v="955"/>
    <n v="0"/>
    <x v="1"/>
    <x v="4"/>
    <x v="1"/>
    <x v="0"/>
    <x v="4"/>
    <x v="4"/>
    <x v="4"/>
    <x v="3"/>
    <x v="0"/>
    <x v="1"/>
  </r>
  <r>
    <x v="1"/>
    <x v="4"/>
    <x v="4"/>
    <x v="0"/>
    <x v="18"/>
    <x v="1249"/>
    <n v="0"/>
    <x v="1"/>
    <x v="4"/>
    <x v="1"/>
    <x v="0"/>
    <x v="4"/>
    <x v="4"/>
    <x v="4"/>
    <x v="3"/>
    <x v="0"/>
    <x v="2"/>
  </r>
  <r>
    <x v="1"/>
    <x v="4"/>
    <x v="4"/>
    <x v="0"/>
    <x v="600"/>
    <x v="1184"/>
    <n v="0"/>
    <x v="1"/>
    <x v="4"/>
    <x v="1"/>
    <x v="0"/>
    <x v="4"/>
    <x v="4"/>
    <x v="4"/>
    <x v="3"/>
    <x v="0"/>
    <x v="4"/>
  </r>
  <r>
    <x v="1"/>
    <x v="4"/>
    <x v="4"/>
    <x v="0"/>
    <x v="635"/>
    <x v="1299"/>
    <n v="82336.94"/>
    <x v="1"/>
    <x v="4"/>
    <x v="1"/>
    <x v="0"/>
    <x v="4"/>
    <x v="4"/>
    <x v="4"/>
    <x v="3"/>
    <x v="0"/>
    <x v="4"/>
  </r>
  <r>
    <x v="1"/>
    <x v="4"/>
    <x v="4"/>
    <x v="0"/>
    <x v="633"/>
    <x v="1291"/>
    <n v="0"/>
    <x v="1"/>
    <x v="4"/>
    <x v="1"/>
    <x v="0"/>
    <x v="4"/>
    <x v="4"/>
    <x v="4"/>
    <x v="3"/>
    <x v="1"/>
    <x v="7"/>
  </r>
  <r>
    <x v="1"/>
    <x v="4"/>
    <x v="4"/>
    <x v="0"/>
    <x v="219"/>
    <x v="1139"/>
    <n v="0"/>
    <x v="1"/>
    <x v="4"/>
    <x v="1"/>
    <x v="0"/>
    <x v="4"/>
    <x v="4"/>
    <x v="4"/>
    <x v="3"/>
    <x v="0"/>
    <x v="1"/>
  </r>
  <r>
    <x v="1"/>
    <x v="4"/>
    <x v="4"/>
    <x v="0"/>
    <x v="41"/>
    <x v="309"/>
    <n v="0"/>
    <x v="1"/>
    <x v="4"/>
    <x v="1"/>
    <x v="0"/>
    <x v="4"/>
    <x v="4"/>
    <x v="4"/>
    <x v="1"/>
    <x v="0"/>
    <x v="4"/>
  </r>
  <r>
    <x v="1"/>
    <x v="4"/>
    <x v="4"/>
    <x v="0"/>
    <x v="41"/>
    <x v="827"/>
    <n v="6328.83"/>
    <x v="1"/>
    <x v="4"/>
    <x v="1"/>
    <x v="0"/>
    <x v="4"/>
    <x v="4"/>
    <x v="4"/>
    <x v="3"/>
    <x v="0"/>
    <x v="3"/>
  </r>
  <r>
    <x v="1"/>
    <x v="4"/>
    <x v="4"/>
    <x v="0"/>
    <x v="578"/>
    <x v="1091"/>
    <n v="0"/>
    <x v="1"/>
    <x v="4"/>
    <x v="1"/>
    <x v="0"/>
    <x v="4"/>
    <x v="4"/>
    <x v="4"/>
    <x v="4"/>
    <x v="0"/>
    <x v="4"/>
  </r>
  <r>
    <x v="1"/>
    <x v="4"/>
    <x v="4"/>
    <x v="0"/>
    <x v="22"/>
    <x v="336"/>
    <n v="0"/>
    <x v="1"/>
    <x v="4"/>
    <x v="1"/>
    <x v="0"/>
    <x v="4"/>
    <x v="4"/>
    <x v="4"/>
    <x v="0"/>
    <x v="0"/>
    <x v="2"/>
  </r>
  <r>
    <x v="1"/>
    <x v="4"/>
    <x v="4"/>
    <x v="0"/>
    <x v="171"/>
    <x v="255"/>
    <n v="0"/>
    <x v="1"/>
    <x v="4"/>
    <x v="1"/>
    <x v="0"/>
    <x v="4"/>
    <x v="4"/>
    <x v="4"/>
    <x v="0"/>
    <x v="0"/>
    <x v="4"/>
  </r>
  <r>
    <x v="1"/>
    <x v="4"/>
    <x v="4"/>
    <x v="0"/>
    <x v="117"/>
    <x v="221"/>
    <n v="111.02"/>
    <x v="1"/>
    <x v="4"/>
    <x v="1"/>
    <x v="0"/>
    <x v="4"/>
    <x v="4"/>
    <x v="4"/>
    <x v="3"/>
    <x v="0"/>
    <x v="2"/>
  </r>
  <r>
    <x v="1"/>
    <x v="4"/>
    <x v="4"/>
    <x v="0"/>
    <x v="439"/>
    <x v="746"/>
    <n v="3531.14"/>
    <x v="1"/>
    <x v="4"/>
    <x v="1"/>
    <x v="0"/>
    <x v="4"/>
    <x v="4"/>
    <x v="4"/>
    <x v="3"/>
    <x v="1"/>
    <x v="1"/>
  </r>
  <r>
    <x v="1"/>
    <x v="4"/>
    <x v="4"/>
    <x v="0"/>
    <x v="1"/>
    <x v="26"/>
    <n v="0"/>
    <x v="1"/>
    <x v="4"/>
    <x v="1"/>
    <x v="0"/>
    <x v="4"/>
    <x v="4"/>
    <x v="4"/>
    <x v="3"/>
    <x v="0"/>
    <x v="3"/>
  </r>
  <r>
    <x v="1"/>
    <x v="4"/>
    <x v="4"/>
    <x v="0"/>
    <x v="214"/>
    <x v="320"/>
    <n v="0"/>
    <x v="1"/>
    <x v="4"/>
    <x v="1"/>
    <x v="0"/>
    <x v="4"/>
    <x v="4"/>
    <x v="4"/>
    <x v="3"/>
    <x v="0"/>
    <x v="3"/>
  </r>
  <r>
    <x v="1"/>
    <x v="4"/>
    <x v="4"/>
    <x v="0"/>
    <x v="11"/>
    <x v="1314"/>
    <n v="101378.55"/>
    <x v="1"/>
    <x v="4"/>
    <x v="1"/>
    <x v="0"/>
    <x v="4"/>
    <x v="4"/>
    <x v="4"/>
    <x v="3"/>
    <x v="0"/>
    <x v="4"/>
  </r>
  <r>
    <x v="1"/>
    <x v="4"/>
    <x v="4"/>
    <x v="0"/>
    <x v="330"/>
    <x v="532"/>
    <n v="338664.58"/>
    <x v="1"/>
    <x v="4"/>
    <x v="1"/>
    <x v="0"/>
    <x v="4"/>
    <x v="4"/>
    <x v="4"/>
    <x v="0"/>
    <x v="0"/>
    <x v="4"/>
  </r>
  <r>
    <x v="1"/>
    <x v="4"/>
    <x v="4"/>
    <x v="0"/>
    <x v="470"/>
    <x v="815"/>
    <n v="0"/>
    <x v="1"/>
    <x v="4"/>
    <x v="1"/>
    <x v="0"/>
    <x v="4"/>
    <x v="4"/>
    <x v="4"/>
    <x v="1"/>
    <x v="1"/>
    <x v="6"/>
  </r>
  <r>
    <x v="1"/>
    <x v="4"/>
    <x v="4"/>
    <x v="0"/>
    <x v="51"/>
    <x v="58"/>
    <n v="0"/>
    <x v="1"/>
    <x v="4"/>
    <x v="1"/>
    <x v="0"/>
    <x v="4"/>
    <x v="4"/>
    <x v="4"/>
    <x v="0"/>
    <x v="0"/>
    <x v="5"/>
  </r>
  <r>
    <x v="1"/>
    <x v="4"/>
    <x v="4"/>
    <x v="0"/>
    <x v="290"/>
    <x v="477"/>
    <n v="0"/>
    <x v="1"/>
    <x v="4"/>
    <x v="1"/>
    <x v="0"/>
    <x v="4"/>
    <x v="4"/>
    <x v="4"/>
    <x v="5"/>
    <x v="1"/>
    <x v="7"/>
  </r>
  <r>
    <x v="1"/>
    <x v="4"/>
    <x v="4"/>
    <x v="0"/>
    <x v="63"/>
    <x v="229"/>
    <n v="0"/>
    <x v="1"/>
    <x v="4"/>
    <x v="1"/>
    <x v="0"/>
    <x v="4"/>
    <x v="4"/>
    <x v="4"/>
    <x v="3"/>
    <x v="0"/>
    <x v="3"/>
  </r>
  <r>
    <x v="1"/>
    <x v="4"/>
    <x v="4"/>
    <x v="0"/>
    <x v="647"/>
    <x v="1335"/>
    <n v="0"/>
    <x v="1"/>
    <x v="4"/>
    <x v="1"/>
    <x v="0"/>
    <x v="4"/>
    <x v="4"/>
    <x v="4"/>
    <x v="3"/>
    <x v="0"/>
    <x v="2"/>
  </r>
  <r>
    <x v="1"/>
    <x v="4"/>
    <x v="4"/>
    <x v="0"/>
    <x v="472"/>
    <x v="820"/>
    <n v="0"/>
    <x v="1"/>
    <x v="4"/>
    <x v="1"/>
    <x v="0"/>
    <x v="4"/>
    <x v="4"/>
    <x v="4"/>
    <x v="3"/>
    <x v="0"/>
    <x v="5"/>
  </r>
  <r>
    <x v="1"/>
    <x v="4"/>
    <x v="4"/>
    <x v="0"/>
    <x v="570"/>
    <x v="1073"/>
    <n v="0"/>
    <x v="1"/>
    <x v="4"/>
    <x v="1"/>
    <x v="0"/>
    <x v="4"/>
    <x v="4"/>
    <x v="4"/>
    <x v="1"/>
    <x v="0"/>
    <x v="7"/>
  </r>
  <r>
    <x v="1"/>
    <x v="4"/>
    <x v="4"/>
    <x v="0"/>
    <x v="18"/>
    <x v="874"/>
    <n v="509298.53"/>
    <x v="1"/>
    <x v="4"/>
    <x v="1"/>
    <x v="0"/>
    <x v="4"/>
    <x v="4"/>
    <x v="4"/>
    <x v="3"/>
    <x v="0"/>
    <x v="6"/>
  </r>
  <r>
    <x v="1"/>
    <x v="4"/>
    <x v="4"/>
    <x v="0"/>
    <x v="140"/>
    <x v="259"/>
    <n v="0"/>
    <x v="1"/>
    <x v="4"/>
    <x v="1"/>
    <x v="0"/>
    <x v="4"/>
    <x v="4"/>
    <x v="4"/>
    <x v="3"/>
    <x v="0"/>
    <x v="6"/>
  </r>
  <r>
    <x v="1"/>
    <x v="4"/>
    <x v="4"/>
    <x v="0"/>
    <x v="307"/>
    <x v="498"/>
    <n v="33930.93"/>
    <x v="1"/>
    <x v="4"/>
    <x v="1"/>
    <x v="0"/>
    <x v="4"/>
    <x v="4"/>
    <x v="4"/>
    <x v="4"/>
    <x v="0"/>
    <x v="6"/>
  </r>
  <r>
    <x v="1"/>
    <x v="4"/>
    <x v="4"/>
    <x v="0"/>
    <x v="41"/>
    <x v="47"/>
    <n v="0"/>
    <x v="1"/>
    <x v="4"/>
    <x v="1"/>
    <x v="0"/>
    <x v="4"/>
    <x v="4"/>
    <x v="4"/>
    <x v="3"/>
    <x v="0"/>
    <x v="2"/>
  </r>
  <r>
    <x v="1"/>
    <x v="4"/>
    <x v="4"/>
    <x v="0"/>
    <x v="18"/>
    <x v="1018"/>
    <n v="0"/>
    <x v="1"/>
    <x v="4"/>
    <x v="1"/>
    <x v="0"/>
    <x v="4"/>
    <x v="4"/>
    <x v="4"/>
    <x v="3"/>
    <x v="0"/>
    <x v="4"/>
  </r>
  <r>
    <x v="1"/>
    <x v="4"/>
    <x v="4"/>
    <x v="0"/>
    <x v="411"/>
    <x v="727"/>
    <n v="0"/>
    <x v="1"/>
    <x v="4"/>
    <x v="1"/>
    <x v="0"/>
    <x v="4"/>
    <x v="4"/>
    <x v="4"/>
    <x v="1"/>
    <x v="1"/>
    <x v="1"/>
  </r>
  <r>
    <x v="1"/>
    <x v="4"/>
    <x v="4"/>
    <x v="0"/>
    <x v="261"/>
    <x v="414"/>
    <n v="0"/>
    <x v="1"/>
    <x v="4"/>
    <x v="1"/>
    <x v="0"/>
    <x v="4"/>
    <x v="4"/>
    <x v="4"/>
    <x v="3"/>
    <x v="0"/>
    <x v="1"/>
  </r>
  <r>
    <x v="1"/>
    <x v="4"/>
    <x v="4"/>
    <x v="0"/>
    <x v="641"/>
    <x v="1315"/>
    <n v="0"/>
    <x v="1"/>
    <x v="4"/>
    <x v="1"/>
    <x v="0"/>
    <x v="4"/>
    <x v="4"/>
    <x v="4"/>
    <x v="3"/>
    <x v="0"/>
    <x v="7"/>
  </r>
  <r>
    <x v="1"/>
    <x v="4"/>
    <x v="4"/>
    <x v="0"/>
    <x v="217"/>
    <x v="324"/>
    <n v="68823.58"/>
    <x v="1"/>
    <x v="4"/>
    <x v="1"/>
    <x v="0"/>
    <x v="4"/>
    <x v="4"/>
    <x v="4"/>
    <x v="0"/>
    <x v="1"/>
    <x v="6"/>
  </r>
  <r>
    <x v="1"/>
    <x v="4"/>
    <x v="4"/>
    <x v="0"/>
    <x v="18"/>
    <x v="573"/>
    <n v="0"/>
    <x v="1"/>
    <x v="4"/>
    <x v="1"/>
    <x v="0"/>
    <x v="4"/>
    <x v="4"/>
    <x v="4"/>
    <x v="3"/>
    <x v="0"/>
    <x v="2"/>
  </r>
  <r>
    <x v="1"/>
    <x v="4"/>
    <x v="4"/>
    <x v="0"/>
    <x v="11"/>
    <x v="1314"/>
    <n v="101378.55"/>
    <x v="1"/>
    <x v="4"/>
    <x v="1"/>
    <x v="0"/>
    <x v="4"/>
    <x v="4"/>
    <x v="4"/>
    <x v="3"/>
    <x v="0"/>
    <x v="6"/>
  </r>
  <r>
    <x v="1"/>
    <x v="4"/>
    <x v="4"/>
    <x v="0"/>
    <x v="11"/>
    <x v="1314"/>
    <n v="101378.55"/>
    <x v="1"/>
    <x v="4"/>
    <x v="1"/>
    <x v="0"/>
    <x v="4"/>
    <x v="4"/>
    <x v="4"/>
    <x v="3"/>
    <x v="0"/>
    <x v="2"/>
  </r>
  <r>
    <x v="1"/>
    <x v="4"/>
    <x v="4"/>
    <x v="0"/>
    <x v="424"/>
    <x v="707"/>
    <n v="0"/>
    <x v="1"/>
    <x v="4"/>
    <x v="1"/>
    <x v="0"/>
    <x v="4"/>
    <x v="4"/>
    <x v="4"/>
    <x v="3"/>
    <x v="1"/>
    <x v="4"/>
  </r>
  <r>
    <x v="1"/>
    <x v="4"/>
    <x v="4"/>
    <x v="0"/>
    <x v="455"/>
    <x v="780"/>
    <n v="0"/>
    <x v="1"/>
    <x v="4"/>
    <x v="1"/>
    <x v="0"/>
    <x v="4"/>
    <x v="4"/>
    <x v="4"/>
    <x v="3"/>
    <x v="0"/>
    <x v="3"/>
  </r>
  <r>
    <x v="1"/>
    <x v="4"/>
    <x v="4"/>
    <x v="0"/>
    <x v="378"/>
    <x v="1253"/>
    <n v="25450.5"/>
    <x v="1"/>
    <x v="4"/>
    <x v="1"/>
    <x v="0"/>
    <x v="4"/>
    <x v="4"/>
    <x v="4"/>
    <x v="3"/>
    <x v="1"/>
    <x v="7"/>
  </r>
  <r>
    <x v="1"/>
    <x v="4"/>
    <x v="4"/>
    <x v="0"/>
    <x v="1"/>
    <x v="869"/>
    <n v="0"/>
    <x v="1"/>
    <x v="4"/>
    <x v="1"/>
    <x v="0"/>
    <x v="4"/>
    <x v="4"/>
    <x v="4"/>
    <x v="3"/>
    <x v="0"/>
    <x v="4"/>
  </r>
  <r>
    <x v="1"/>
    <x v="4"/>
    <x v="4"/>
    <x v="0"/>
    <x v="53"/>
    <x v="468"/>
    <n v="0"/>
    <x v="1"/>
    <x v="4"/>
    <x v="1"/>
    <x v="0"/>
    <x v="4"/>
    <x v="4"/>
    <x v="4"/>
    <x v="1"/>
    <x v="0"/>
    <x v="5"/>
  </r>
  <r>
    <x v="1"/>
    <x v="4"/>
    <x v="4"/>
    <x v="0"/>
    <x v="11"/>
    <x v="249"/>
    <n v="0"/>
    <x v="1"/>
    <x v="4"/>
    <x v="1"/>
    <x v="0"/>
    <x v="4"/>
    <x v="4"/>
    <x v="4"/>
    <x v="3"/>
    <x v="0"/>
    <x v="2"/>
  </r>
  <r>
    <x v="1"/>
    <x v="4"/>
    <x v="4"/>
    <x v="0"/>
    <x v="478"/>
    <x v="844"/>
    <n v="0"/>
    <x v="1"/>
    <x v="4"/>
    <x v="1"/>
    <x v="0"/>
    <x v="4"/>
    <x v="4"/>
    <x v="4"/>
    <x v="3"/>
    <x v="0"/>
    <x v="5"/>
  </r>
  <r>
    <x v="1"/>
    <x v="4"/>
    <x v="4"/>
    <x v="0"/>
    <x v="50"/>
    <x v="164"/>
    <n v="0"/>
    <x v="1"/>
    <x v="4"/>
    <x v="1"/>
    <x v="0"/>
    <x v="4"/>
    <x v="4"/>
    <x v="4"/>
    <x v="0"/>
    <x v="0"/>
    <x v="7"/>
  </r>
  <r>
    <x v="1"/>
    <x v="4"/>
    <x v="4"/>
    <x v="0"/>
    <x v="4"/>
    <x v="693"/>
    <n v="0"/>
    <x v="1"/>
    <x v="4"/>
    <x v="1"/>
    <x v="0"/>
    <x v="4"/>
    <x v="4"/>
    <x v="4"/>
    <x v="3"/>
    <x v="0"/>
    <x v="6"/>
  </r>
  <r>
    <x v="1"/>
    <x v="4"/>
    <x v="4"/>
    <x v="0"/>
    <x v="442"/>
    <x v="750"/>
    <n v="0"/>
    <x v="1"/>
    <x v="4"/>
    <x v="1"/>
    <x v="0"/>
    <x v="4"/>
    <x v="4"/>
    <x v="4"/>
    <x v="3"/>
    <x v="0"/>
    <x v="0"/>
  </r>
  <r>
    <x v="1"/>
    <x v="4"/>
    <x v="4"/>
    <x v="0"/>
    <x v="261"/>
    <x v="520"/>
    <n v="0"/>
    <x v="1"/>
    <x v="4"/>
    <x v="1"/>
    <x v="0"/>
    <x v="4"/>
    <x v="4"/>
    <x v="4"/>
    <x v="3"/>
    <x v="0"/>
    <x v="6"/>
  </r>
  <r>
    <x v="1"/>
    <x v="4"/>
    <x v="4"/>
    <x v="0"/>
    <x v="5"/>
    <x v="1156"/>
    <n v="0"/>
    <x v="1"/>
    <x v="4"/>
    <x v="1"/>
    <x v="0"/>
    <x v="4"/>
    <x v="4"/>
    <x v="4"/>
    <x v="3"/>
    <x v="0"/>
    <x v="5"/>
  </r>
  <r>
    <x v="1"/>
    <x v="4"/>
    <x v="4"/>
    <x v="0"/>
    <x v="11"/>
    <x v="1208"/>
    <n v="0"/>
    <x v="1"/>
    <x v="4"/>
    <x v="1"/>
    <x v="0"/>
    <x v="4"/>
    <x v="4"/>
    <x v="4"/>
    <x v="3"/>
    <x v="0"/>
    <x v="6"/>
  </r>
  <r>
    <x v="1"/>
    <x v="4"/>
    <x v="4"/>
    <x v="0"/>
    <x v="190"/>
    <x v="281"/>
    <n v="1169025.3700000001"/>
    <x v="1"/>
    <x v="4"/>
    <x v="1"/>
    <x v="0"/>
    <x v="4"/>
    <x v="4"/>
    <x v="4"/>
    <x v="0"/>
    <x v="1"/>
    <x v="0"/>
  </r>
  <r>
    <x v="1"/>
    <x v="4"/>
    <x v="4"/>
    <x v="0"/>
    <x v="36"/>
    <x v="41"/>
    <n v="0"/>
    <x v="1"/>
    <x v="4"/>
    <x v="1"/>
    <x v="0"/>
    <x v="4"/>
    <x v="4"/>
    <x v="4"/>
    <x v="1"/>
    <x v="2"/>
    <x v="3"/>
  </r>
  <r>
    <x v="1"/>
    <x v="4"/>
    <x v="4"/>
    <x v="0"/>
    <x v="13"/>
    <x v="1027"/>
    <n v="0"/>
    <x v="1"/>
    <x v="4"/>
    <x v="1"/>
    <x v="0"/>
    <x v="4"/>
    <x v="4"/>
    <x v="4"/>
    <x v="3"/>
    <x v="0"/>
    <x v="1"/>
  </r>
  <r>
    <x v="1"/>
    <x v="4"/>
    <x v="4"/>
    <x v="0"/>
    <x v="307"/>
    <x v="498"/>
    <n v="34280.379999999997"/>
    <x v="1"/>
    <x v="4"/>
    <x v="1"/>
    <x v="0"/>
    <x v="4"/>
    <x v="4"/>
    <x v="4"/>
    <x v="4"/>
    <x v="0"/>
    <x v="7"/>
  </r>
  <r>
    <x v="1"/>
    <x v="4"/>
    <x v="4"/>
    <x v="0"/>
    <x v="22"/>
    <x v="336"/>
    <n v="0"/>
    <x v="1"/>
    <x v="4"/>
    <x v="1"/>
    <x v="0"/>
    <x v="4"/>
    <x v="4"/>
    <x v="4"/>
    <x v="0"/>
    <x v="0"/>
    <x v="7"/>
  </r>
  <r>
    <x v="1"/>
    <x v="4"/>
    <x v="4"/>
    <x v="0"/>
    <x v="106"/>
    <x v="225"/>
    <n v="0"/>
    <x v="1"/>
    <x v="4"/>
    <x v="1"/>
    <x v="0"/>
    <x v="4"/>
    <x v="4"/>
    <x v="4"/>
    <x v="0"/>
    <x v="0"/>
    <x v="0"/>
  </r>
  <r>
    <x v="1"/>
    <x v="4"/>
    <x v="4"/>
    <x v="0"/>
    <x v="41"/>
    <x v="598"/>
    <n v="0"/>
    <x v="1"/>
    <x v="4"/>
    <x v="1"/>
    <x v="0"/>
    <x v="4"/>
    <x v="4"/>
    <x v="4"/>
    <x v="3"/>
    <x v="0"/>
    <x v="2"/>
  </r>
  <r>
    <x v="1"/>
    <x v="4"/>
    <x v="4"/>
    <x v="0"/>
    <x v="288"/>
    <x v="474"/>
    <n v="0"/>
    <x v="1"/>
    <x v="4"/>
    <x v="1"/>
    <x v="0"/>
    <x v="4"/>
    <x v="4"/>
    <x v="4"/>
    <x v="3"/>
    <x v="0"/>
    <x v="0"/>
  </r>
  <r>
    <x v="1"/>
    <x v="4"/>
    <x v="4"/>
    <x v="0"/>
    <x v="11"/>
    <x v="718"/>
    <n v="0"/>
    <x v="1"/>
    <x v="4"/>
    <x v="1"/>
    <x v="0"/>
    <x v="4"/>
    <x v="4"/>
    <x v="4"/>
    <x v="3"/>
    <x v="0"/>
    <x v="4"/>
  </r>
  <r>
    <x v="1"/>
    <x v="4"/>
    <x v="4"/>
    <x v="0"/>
    <x v="1"/>
    <x v="915"/>
    <n v="0"/>
    <x v="1"/>
    <x v="4"/>
    <x v="1"/>
    <x v="0"/>
    <x v="4"/>
    <x v="4"/>
    <x v="4"/>
    <x v="3"/>
    <x v="0"/>
    <x v="2"/>
  </r>
  <r>
    <x v="1"/>
    <x v="4"/>
    <x v="4"/>
    <x v="0"/>
    <x v="248"/>
    <x v="387"/>
    <n v="0"/>
    <x v="1"/>
    <x v="4"/>
    <x v="1"/>
    <x v="0"/>
    <x v="4"/>
    <x v="4"/>
    <x v="4"/>
    <x v="3"/>
    <x v="0"/>
    <x v="0"/>
  </r>
  <r>
    <x v="1"/>
    <x v="4"/>
    <x v="4"/>
    <x v="0"/>
    <x v="581"/>
    <x v="1097"/>
    <n v="-26844.47"/>
    <x v="1"/>
    <x v="4"/>
    <x v="1"/>
    <x v="0"/>
    <x v="4"/>
    <x v="4"/>
    <x v="4"/>
    <x v="3"/>
    <x v="0"/>
    <x v="5"/>
  </r>
  <r>
    <x v="1"/>
    <x v="4"/>
    <x v="4"/>
    <x v="0"/>
    <x v="44"/>
    <x v="542"/>
    <n v="0"/>
    <x v="1"/>
    <x v="4"/>
    <x v="1"/>
    <x v="0"/>
    <x v="4"/>
    <x v="4"/>
    <x v="4"/>
    <x v="0"/>
    <x v="0"/>
    <x v="7"/>
  </r>
  <r>
    <x v="1"/>
    <x v="4"/>
    <x v="4"/>
    <x v="0"/>
    <x v="214"/>
    <x v="556"/>
    <n v="0"/>
    <x v="1"/>
    <x v="4"/>
    <x v="1"/>
    <x v="0"/>
    <x v="4"/>
    <x v="4"/>
    <x v="4"/>
    <x v="3"/>
    <x v="0"/>
    <x v="1"/>
  </r>
  <r>
    <x v="1"/>
    <x v="4"/>
    <x v="4"/>
    <x v="0"/>
    <x v="13"/>
    <x v="353"/>
    <n v="2248283"/>
    <x v="1"/>
    <x v="4"/>
    <x v="1"/>
    <x v="0"/>
    <x v="4"/>
    <x v="4"/>
    <x v="4"/>
    <x v="1"/>
    <x v="0"/>
    <x v="6"/>
  </r>
  <r>
    <x v="1"/>
    <x v="4"/>
    <x v="4"/>
    <x v="0"/>
    <x v="324"/>
    <x v="525"/>
    <n v="0"/>
    <x v="1"/>
    <x v="4"/>
    <x v="1"/>
    <x v="0"/>
    <x v="4"/>
    <x v="4"/>
    <x v="4"/>
    <x v="3"/>
    <x v="0"/>
    <x v="1"/>
  </r>
  <r>
    <x v="1"/>
    <x v="4"/>
    <x v="4"/>
    <x v="0"/>
    <x v="41"/>
    <x v="1105"/>
    <n v="0"/>
    <x v="1"/>
    <x v="4"/>
    <x v="1"/>
    <x v="0"/>
    <x v="4"/>
    <x v="4"/>
    <x v="4"/>
    <x v="3"/>
    <x v="0"/>
    <x v="5"/>
  </r>
  <r>
    <x v="1"/>
    <x v="4"/>
    <x v="4"/>
    <x v="0"/>
    <x v="87"/>
    <x v="105"/>
    <n v="5552.13"/>
    <x v="1"/>
    <x v="4"/>
    <x v="1"/>
    <x v="0"/>
    <x v="4"/>
    <x v="4"/>
    <x v="4"/>
    <x v="0"/>
    <x v="0"/>
    <x v="2"/>
  </r>
  <r>
    <x v="1"/>
    <x v="4"/>
    <x v="4"/>
    <x v="0"/>
    <x v="291"/>
    <x v="478"/>
    <n v="0"/>
    <x v="1"/>
    <x v="4"/>
    <x v="1"/>
    <x v="0"/>
    <x v="4"/>
    <x v="4"/>
    <x v="4"/>
    <x v="5"/>
    <x v="0"/>
    <x v="0"/>
  </r>
  <r>
    <x v="1"/>
    <x v="4"/>
    <x v="4"/>
    <x v="0"/>
    <x v="5"/>
    <x v="39"/>
    <n v="0"/>
    <x v="1"/>
    <x v="4"/>
    <x v="1"/>
    <x v="0"/>
    <x v="4"/>
    <x v="4"/>
    <x v="4"/>
    <x v="2"/>
    <x v="1"/>
    <x v="6"/>
  </r>
  <r>
    <x v="1"/>
    <x v="4"/>
    <x v="4"/>
    <x v="0"/>
    <x v="597"/>
    <x v="1143"/>
    <n v="0"/>
    <x v="1"/>
    <x v="4"/>
    <x v="1"/>
    <x v="0"/>
    <x v="4"/>
    <x v="4"/>
    <x v="4"/>
    <x v="3"/>
    <x v="1"/>
    <x v="5"/>
  </r>
  <r>
    <x v="1"/>
    <x v="4"/>
    <x v="4"/>
    <x v="0"/>
    <x v="1"/>
    <x v="1233"/>
    <n v="338258.87"/>
    <x v="1"/>
    <x v="4"/>
    <x v="1"/>
    <x v="0"/>
    <x v="4"/>
    <x v="4"/>
    <x v="4"/>
    <x v="3"/>
    <x v="0"/>
    <x v="2"/>
  </r>
  <r>
    <x v="1"/>
    <x v="4"/>
    <x v="4"/>
    <x v="0"/>
    <x v="67"/>
    <x v="82"/>
    <n v="0"/>
    <x v="1"/>
    <x v="4"/>
    <x v="1"/>
    <x v="0"/>
    <x v="4"/>
    <x v="4"/>
    <x v="4"/>
    <x v="0"/>
    <x v="0"/>
    <x v="6"/>
  </r>
  <r>
    <x v="1"/>
    <x v="4"/>
    <x v="4"/>
    <x v="0"/>
    <x v="13"/>
    <x v="894"/>
    <n v="0"/>
    <x v="1"/>
    <x v="4"/>
    <x v="1"/>
    <x v="0"/>
    <x v="4"/>
    <x v="4"/>
    <x v="4"/>
    <x v="3"/>
    <x v="0"/>
    <x v="1"/>
  </r>
  <r>
    <x v="1"/>
    <x v="4"/>
    <x v="4"/>
    <x v="0"/>
    <x v="41"/>
    <x v="690"/>
    <n v="94207.63"/>
    <x v="1"/>
    <x v="4"/>
    <x v="1"/>
    <x v="0"/>
    <x v="4"/>
    <x v="4"/>
    <x v="4"/>
    <x v="3"/>
    <x v="0"/>
    <x v="2"/>
  </r>
  <r>
    <x v="1"/>
    <x v="4"/>
    <x v="4"/>
    <x v="0"/>
    <x v="455"/>
    <x v="780"/>
    <n v="0"/>
    <x v="1"/>
    <x v="4"/>
    <x v="1"/>
    <x v="0"/>
    <x v="4"/>
    <x v="4"/>
    <x v="4"/>
    <x v="3"/>
    <x v="0"/>
    <x v="4"/>
  </r>
  <r>
    <x v="1"/>
    <x v="4"/>
    <x v="4"/>
    <x v="0"/>
    <x v="626"/>
    <x v="1264"/>
    <n v="0"/>
    <x v="1"/>
    <x v="4"/>
    <x v="1"/>
    <x v="0"/>
    <x v="4"/>
    <x v="4"/>
    <x v="4"/>
    <x v="0"/>
    <x v="1"/>
    <x v="5"/>
  </r>
  <r>
    <x v="1"/>
    <x v="4"/>
    <x v="4"/>
    <x v="0"/>
    <x v="13"/>
    <x v="948"/>
    <n v="0"/>
    <x v="1"/>
    <x v="4"/>
    <x v="1"/>
    <x v="0"/>
    <x v="4"/>
    <x v="4"/>
    <x v="4"/>
    <x v="3"/>
    <x v="0"/>
    <x v="0"/>
  </r>
  <r>
    <x v="1"/>
    <x v="4"/>
    <x v="4"/>
    <x v="0"/>
    <x v="13"/>
    <x v="894"/>
    <n v="0"/>
    <x v="1"/>
    <x v="4"/>
    <x v="1"/>
    <x v="0"/>
    <x v="4"/>
    <x v="4"/>
    <x v="4"/>
    <x v="3"/>
    <x v="0"/>
    <x v="0"/>
  </r>
  <r>
    <x v="1"/>
    <x v="4"/>
    <x v="4"/>
    <x v="0"/>
    <x v="393"/>
    <x v="652"/>
    <n v="66703.19"/>
    <x v="1"/>
    <x v="4"/>
    <x v="1"/>
    <x v="0"/>
    <x v="4"/>
    <x v="4"/>
    <x v="4"/>
    <x v="2"/>
    <x v="0"/>
    <x v="3"/>
  </r>
  <r>
    <x v="1"/>
    <x v="4"/>
    <x v="4"/>
    <x v="0"/>
    <x v="220"/>
    <x v="330"/>
    <n v="0"/>
    <x v="1"/>
    <x v="4"/>
    <x v="1"/>
    <x v="0"/>
    <x v="4"/>
    <x v="4"/>
    <x v="4"/>
    <x v="1"/>
    <x v="1"/>
    <x v="6"/>
  </r>
  <r>
    <x v="1"/>
    <x v="4"/>
    <x v="4"/>
    <x v="0"/>
    <x v="50"/>
    <x v="57"/>
    <n v="0"/>
    <x v="1"/>
    <x v="4"/>
    <x v="1"/>
    <x v="0"/>
    <x v="4"/>
    <x v="4"/>
    <x v="4"/>
    <x v="0"/>
    <x v="0"/>
    <x v="2"/>
  </r>
  <r>
    <x v="1"/>
    <x v="4"/>
    <x v="4"/>
    <x v="0"/>
    <x v="41"/>
    <x v="1369"/>
    <n v="0"/>
    <x v="1"/>
    <x v="4"/>
    <x v="1"/>
    <x v="0"/>
    <x v="4"/>
    <x v="4"/>
    <x v="4"/>
    <x v="3"/>
    <x v="0"/>
    <x v="3"/>
  </r>
  <r>
    <x v="1"/>
    <x v="4"/>
    <x v="4"/>
    <x v="0"/>
    <x v="60"/>
    <x v="70"/>
    <n v="0"/>
    <x v="1"/>
    <x v="4"/>
    <x v="1"/>
    <x v="0"/>
    <x v="4"/>
    <x v="4"/>
    <x v="4"/>
    <x v="2"/>
    <x v="1"/>
    <x v="7"/>
  </r>
  <r>
    <x v="1"/>
    <x v="4"/>
    <x v="4"/>
    <x v="0"/>
    <x v="461"/>
    <x v="789"/>
    <n v="0"/>
    <x v="1"/>
    <x v="4"/>
    <x v="1"/>
    <x v="0"/>
    <x v="4"/>
    <x v="4"/>
    <x v="4"/>
    <x v="3"/>
    <x v="0"/>
    <x v="1"/>
  </r>
  <r>
    <x v="1"/>
    <x v="4"/>
    <x v="4"/>
    <x v="0"/>
    <x v="11"/>
    <x v="521"/>
    <n v="0"/>
    <x v="1"/>
    <x v="4"/>
    <x v="1"/>
    <x v="0"/>
    <x v="4"/>
    <x v="4"/>
    <x v="4"/>
    <x v="1"/>
    <x v="0"/>
    <x v="4"/>
  </r>
  <r>
    <x v="1"/>
    <x v="4"/>
    <x v="4"/>
    <x v="0"/>
    <x v="639"/>
    <x v="1310"/>
    <n v="0"/>
    <x v="1"/>
    <x v="4"/>
    <x v="1"/>
    <x v="0"/>
    <x v="4"/>
    <x v="4"/>
    <x v="4"/>
    <x v="0"/>
    <x v="1"/>
    <x v="6"/>
  </r>
  <r>
    <x v="1"/>
    <x v="4"/>
    <x v="4"/>
    <x v="0"/>
    <x v="34"/>
    <x v="175"/>
    <n v="0"/>
    <x v="1"/>
    <x v="4"/>
    <x v="1"/>
    <x v="0"/>
    <x v="4"/>
    <x v="4"/>
    <x v="4"/>
    <x v="0"/>
    <x v="0"/>
    <x v="7"/>
  </r>
  <r>
    <x v="1"/>
    <x v="4"/>
    <x v="4"/>
    <x v="0"/>
    <x v="41"/>
    <x v="811"/>
    <n v="0"/>
    <x v="1"/>
    <x v="4"/>
    <x v="1"/>
    <x v="0"/>
    <x v="4"/>
    <x v="4"/>
    <x v="4"/>
    <x v="3"/>
    <x v="0"/>
    <x v="1"/>
  </r>
  <r>
    <x v="1"/>
    <x v="4"/>
    <x v="4"/>
    <x v="0"/>
    <x v="13"/>
    <x v="1221"/>
    <n v="15267.59"/>
    <x v="1"/>
    <x v="4"/>
    <x v="1"/>
    <x v="0"/>
    <x v="4"/>
    <x v="4"/>
    <x v="4"/>
    <x v="3"/>
    <x v="0"/>
    <x v="5"/>
  </r>
  <r>
    <x v="1"/>
    <x v="4"/>
    <x v="4"/>
    <x v="0"/>
    <x v="0"/>
    <x v="269"/>
    <n v="0"/>
    <x v="1"/>
    <x v="4"/>
    <x v="1"/>
    <x v="0"/>
    <x v="4"/>
    <x v="4"/>
    <x v="4"/>
    <x v="5"/>
    <x v="0"/>
    <x v="6"/>
  </r>
  <r>
    <x v="1"/>
    <x v="4"/>
    <x v="4"/>
    <x v="0"/>
    <x v="41"/>
    <x v="598"/>
    <n v="0"/>
    <x v="1"/>
    <x v="4"/>
    <x v="1"/>
    <x v="0"/>
    <x v="4"/>
    <x v="4"/>
    <x v="4"/>
    <x v="3"/>
    <x v="0"/>
    <x v="7"/>
  </r>
  <r>
    <x v="1"/>
    <x v="4"/>
    <x v="4"/>
    <x v="0"/>
    <x v="348"/>
    <x v="571"/>
    <n v="0"/>
    <x v="1"/>
    <x v="4"/>
    <x v="1"/>
    <x v="0"/>
    <x v="4"/>
    <x v="4"/>
    <x v="4"/>
    <x v="4"/>
    <x v="0"/>
    <x v="1"/>
  </r>
  <r>
    <x v="1"/>
    <x v="4"/>
    <x v="4"/>
    <x v="0"/>
    <x v="557"/>
    <x v="1043"/>
    <n v="3376759.92"/>
    <x v="1"/>
    <x v="4"/>
    <x v="1"/>
    <x v="0"/>
    <x v="4"/>
    <x v="4"/>
    <x v="4"/>
    <x v="3"/>
    <x v="0"/>
    <x v="0"/>
  </r>
  <r>
    <x v="1"/>
    <x v="4"/>
    <x v="4"/>
    <x v="0"/>
    <x v="433"/>
    <x v="726"/>
    <n v="0"/>
    <x v="1"/>
    <x v="4"/>
    <x v="1"/>
    <x v="0"/>
    <x v="4"/>
    <x v="4"/>
    <x v="4"/>
    <x v="0"/>
    <x v="0"/>
    <x v="3"/>
  </r>
  <r>
    <x v="1"/>
    <x v="4"/>
    <x v="4"/>
    <x v="0"/>
    <x v="514"/>
    <x v="935"/>
    <n v="0"/>
    <x v="1"/>
    <x v="4"/>
    <x v="1"/>
    <x v="0"/>
    <x v="4"/>
    <x v="4"/>
    <x v="4"/>
    <x v="3"/>
    <x v="0"/>
    <x v="5"/>
  </r>
  <r>
    <x v="1"/>
    <x v="4"/>
    <x v="4"/>
    <x v="0"/>
    <x v="404"/>
    <x v="666"/>
    <n v="0"/>
    <x v="1"/>
    <x v="4"/>
    <x v="1"/>
    <x v="0"/>
    <x v="4"/>
    <x v="4"/>
    <x v="4"/>
    <x v="0"/>
    <x v="0"/>
    <x v="3"/>
  </r>
  <r>
    <x v="1"/>
    <x v="4"/>
    <x v="4"/>
    <x v="0"/>
    <x v="325"/>
    <x v="526"/>
    <n v="0"/>
    <x v="1"/>
    <x v="4"/>
    <x v="1"/>
    <x v="0"/>
    <x v="4"/>
    <x v="4"/>
    <x v="4"/>
    <x v="3"/>
    <x v="1"/>
    <x v="4"/>
  </r>
  <r>
    <x v="1"/>
    <x v="4"/>
    <x v="4"/>
    <x v="0"/>
    <x v="13"/>
    <x v="1300"/>
    <n v="2646.42"/>
    <x v="1"/>
    <x v="4"/>
    <x v="1"/>
    <x v="0"/>
    <x v="4"/>
    <x v="4"/>
    <x v="4"/>
    <x v="3"/>
    <x v="0"/>
    <x v="4"/>
  </r>
  <r>
    <x v="1"/>
    <x v="4"/>
    <x v="4"/>
    <x v="0"/>
    <x v="41"/>
    <x v="908"/>
    <n v="0"/>
    <x v="1"/>
    <x v="4"/>
    <x v="1"/>
    <x v="0"/>
    <x v="4"/>
    <x v="4"/>
    <x v="4"/>
    <x v="3"/>
    <x v="0"/>
    <x v="3"/>
  </r>
  <r>
    <x v="1"/>
    <x v="4"/>
    <x v="4"/>
    <x v="0"/>
    <x v="203"/>
    <x v="301"/>
    <n v="0"/>
    <x v="1"/>
    <x v="4"/>
    <x v="1"/>
    <x v="0"/>
    <x v="4"/>
    <x v="4"/>
    <x v="4"/>
    <x v="0"/>
    <x v="0"/>
    <x v="4"/>
  </r>
  <r>
    <x v="1"/>
    <x v="4"/>
    <x v="4"/>
    <x v="0"/>
    <x v="41"/>
    <x v="1161"/>
    <n v="0"/>
    <x v="1"/>
    <x v="4"/>
    <x v="1"/>
    <x v="0"/>
    <x v="4"/>
    <x v="4"/>
    <x v="4"/>
    <x v="3"/>
    <x v="0"/>
    <x v="0"/>
  </r>
  <r>
    <x v="1"/>
    <x v="4"/>
    <x v="4"/>
    <x v="0"/>
    <x v="192"/>
    <x v="283"/>
    <n v="0"/>
    <x v="1"/>
    <x v="4"/>
    <x v="1"/>
    <x v="0"/>
    <x v="4"/>
    <x v="4"/>
    <x v="4"/>
    <x v="3"/>
    <x v="0"/>
    <x v="5"/>
  </r>
  <r>
    <x v="1"/>
    <x v="4"/>
    <x v="4"/>
    <x v="0"/>
    <x v="137"/>
    <x v="186"/>
    <n v="0"/>
    <x v="1"/>
    <x v="4"/>
    <x v="1"/>
    <x v="0"/>
    <x v="4"/>
    <x v="4"/>
    <x v="4"/>
    <x v="5"/>
    <x v="0"/>
    <x v="1"/>
  </r>
  <r>
    <x v="1"/>
    <x v="4"/>
    <x v="4"/>
    <x v="0"/>
    <x v="164"/>
    <x v="547"/>
    <n v="337027.61"/>
    <x v="1"/>
    <x v="4"/>
    <x v="1"/>
    <x v="0"/>
    <x v="4"/>
    <x v="4"/>
    <x v="4"/>
    <x v="3"/>
    <x v="0"/>
    <x v="3"/>
  </r>
  <r>
    <x v="1"/>
    <x v="4"/>
    <x v="4"/>
    <x v="0"/>
    <x v="382"/>
    <x v="974"/>
    <n v="1476.26"/>
    <x v="1"/>
    <x v="4"/>
    <x v="1"/>
    <x v="0"/>
    <x v="4"/>
    <x v="4"/>
    <x v="4"/>
    <x v="3"/>
    <x v="0"/>
    <x v="2"/>
  </r>
  <r>
    <x v="1"/>
    <x v="4"/>
    <x v="4"/>
    <x v="0"/>
    <x v="422"/>
    <x v="702"/>
    <n v="0"/>
    <x v="1"/>
    <x v="4"/>
    <x v="1"/>
    <x v="0"/>
    <x v="4"/>
    <x v="4"/>
    <x v="4"/>
    <x v="3"/>
    <x v="1"/>
    <x v="4"/>
  </r>
  <r>
    <x v="1"/>
    <x v="4"/>
    <x v="4"/>
    <x v="0"/>
    <x v="41"/>
    <x v="450"/>
    <n v="0"/>
    <x v="1"/>
    <x v="4"/>
    <x v="1"/>
    <x v="0"/>
    <x v="4"/>
    <x v="4"/>
    <x v="4"/>
    <x v="3"/>
    <x v="0"/>
    <x v="7"/>
  </r>
  <r>
    <x v="1"/>
    <x v="4"/>
    <x v="4"/>
    <x v="0"/>
    <x v="41"/>
    <x v="1105"/>
    <n v="0"/>
    <x v="1"/>
    <x v="4"/>
    <x v="1"/>
    <x v="0"/>
    <x v="4"/>
    <x v="4"/>
    <x v="4"/>
    <x v="3"/>
    <x v="0"/>
    <x v="3"/>
  </r>
  <r>
    <x v="1"/>
    <x v="4"/>
    <x v="4"/>
    <x v="0"/>
    <x v="5"/>
    <x v="452"/>
    <n v="51124.08"/>
    <x v="1"/>
    <x v="4"/>
    <x v="1"/>
    <x v="0"/>
    <x v="4"/>
    <x v="4"/>
    <x v="4"/>
    <x v="3"/>
    <x v="0"/>
    <x v="4"/>
  </r>
  <r>
    <x v="1"/>
    <x v="4"/>
    <x v="4"/>
    <x v="0"/>
    <x v="382"/>
    <x v="1296"/>
    <n v="0"/>
    <x v="1"/>
    <x v="4"/>
    <x v="1"/>
    <x v="0"/>
    <x v="4"/>
    <x v="4"/>
    <x v="4"/>
    <x v="3"/>
    <x v="0"/>
    <x v="5"/>
  </r>
  <r>
    <x v="1"/>
    <x v="4"/>
    <x v="4"/>
    <x v="0"/>
    <x v="9"/>
    <x v="9"/>
    <n v="0"/>
    <x v="1"/>
    <x v="4"/>
    <x v="1"/>
    <x v="0"/>
    <x v="4"/>
    <x v="4"/>
    <x v="4"/>
    <x v="0"/>
    <x v="0"/>
    <x v="5"/>
  </r>
  <r>
    <x v="1"/>
    <x v="4"/>
    <x v="4"/>
    <x v="0"/>
    <x v="143"/>
    <x v="197"/>
    <n v="0"/>
    <x v="1"/>
    <x v="4"/>
    <x v="1"/>
    <x v="0"/>
    <x v="4"/>
    <x v="4"/>
    <x v="4"/>
    <x v="3"/>
    <x v="1"/>
    <x v="7"/>
  </r>
  <r>
    <x v="1"/>
    <x v="4"/>
    <x v="4"/>
    <x v="0"/>
    <x v="18"/>
    <x v="847"/>
    <n v="0"/>
    <x v="1"/>
    <x v="4"/>
    <x v="1"/>
    <x v="0"/>
    <x v="4"/>
    <x v="4"/>
    <x v="4"/>
    <x v="3"/>
    <x v="0"/>
    <x v="2"/>
  </r>
  <r>
    <x v="1"/>
    <x v="4"/>
    <x v="4"/>
    <x v="0"/>
    <x v="7"/>
    <x v="7"/>
    <n v="0"/>
    <x v="1"/>
    <x v="4"/>
    <x v="1"/>
    <x v="0"/>
    <x v="4"/>
    <x v="4"/>
    <x v="4"/>
    <x v="0"/>
    <x v="0"/>
    <x v="2"/>
  </r>
  <r>
    <x v="1"/>
    <x v="4"/>
    <x v="4"/>
    <x v="0"/>
    <x v="228"/>
    <x v="1068"/>
    <n v="37767"/>
    <x v="1"/>
    <x v="4"/>
    <x v="1"/>
    <x v="0"/>
    <x v="4"/>
    <x v="4"/>
    <x v="4"/>
    <x v="3"/>
    <x v="0"/>
    <x v="2"/>
  </r>
  <r>
    <x v="1"/>
    <x v="4"/>
    <x v="4"/>
    <x v="0"/>
    <x v="618"/>
    <x v="1213"/>
    <n v="764207.16"/>
    <x v="1"/>
    <x v="4"/>
    <x v="1"/>
    <x v="0"/>
    <x v="4"/>
    <x v="4"/>
    <x v="4"/>
    <x v="3"/>
    <x v="0"/>
    <x v="5"/>
  </r>
  <r>
    <x v="1"/>
    <x v="4"/>
    <x v="4"/>
    <x v="0"/>
    <x v="44"/>
    <x v="136"/>
    <n v="0"/>
    <x v="1"/>
    <x v="4"/>
    <x v="1"/>
    <x v="0"/>
    <x v="4"/>
    <x v="4"/>
    <x v="4"/>
    <x v="3"/>
    <x v="0"/>
    <x v="7"/>
  </r>
  <r>
    <x v="1"/>
    <x v="4"/>
    <x v="4"/>
    <x v="0"/>
    <x v="11"/>
    <x v="1169"/>
    <n v="0"/>
    <x v="1"/>
    <x v="4"/>
    <x v="1"/>
    <x v="0"/>
    <x v="4"/>
    <x v="4"/>
    <x v="4"/>
    <x v="3"/>
    <x v="0"/>
    <x v="1"/>
  </r>
  <r>
    <x v="1"/>
    <x v="4"/>
    <x v="4"/>
    <x v="0"/>
    <x v="11"/>
    <x v="1010"/>
    <n v="0"/>
    <x v="1"/>
    <x v="4"/>
    <x v="1"/>
    <x v="0"/>
    <x v="4"/>
    <x v="4"/>
    <x v="4"/>
    <x v="3"/>
    <x v="0"/>
    <x v="3"/>
  </r>
  <r>
    <x v="1"/>
    <x v="4"/>
    <x v="4"/>
    <x v="0"/>
    <x v="224"/>
    <x v="337"/>
    <n v="0"/>
    <x v="1"/>
    <x v="4"/>
    <x v="1"/>
    <x v="0"/>
    <x v="4"/>
    <x v="4"/>
    <x v="4"/>
    <x v="4"/>
    <x v="1"/>
    <x v="4"/>
  </r>
  <r>
    <x v="1"/>
    <x v="4"/>
    <x v="4"/>
    <x v="0"/>
    <x v="1"/>
    <x v="488"/>
    <n v="0"/>
    <x v="1"/>
    <x v="4"/>
    <x v="1"/>
    <x v="0"/>
    <x v="4"/>
    <x v="4"/>
    <x v="4"/>
    <x v="3"/>
    <x v="0"/>
    <x v="6"/>
  </r>
  <r>
    <x v="1"/>
    <x v="4"/>
    <x v="4"/>
    <x v="0"/>
    <x v="561"/>
    <x v="1049"/>
    <n v="-150041.94"/>
    <x v="1"/>
    <x v="4"/>
    <x v="1"/>
    <x v="0"/>
    <x v="4"/>
    <x v="4"/>
    <x v="4"/>
    <x v="3"/>
    <x v="0"/>
    <x v="6"/>
  </r>
  <r>
    <x v="1"/>
    <x v="4"/>
    <x v="4"/>
    <x v="0"/>
    <x v="38"/>
    <x v="43"/>
    <n v="0"/>
    <x v="1"/>
    <x v="4"/>
    <x v="1"/>
    <x v="0"/>
    <x v="4"/>
    <x v="4"/>
    <x v="4"/>
    <x v="5"/>
    <x v="0"/>
    <x v="6"/>
  </r>
  <r>
    <x v="1"/>
    <x v="4"/>
    <x v="4"/>
    <x v="0"/>
    <x v="282"/>
    <x v="457"/>
    <n v="0"/>
    <x v="1"/>
    <x v="4"/>
    <x v="1"/>
    <x v="0"/>
    <x v="4"/>
    <x v="4"/>
    <x v="4"/>
    <x v="3"/>
    <x v="0"/>
    <x v="2"/>
  </r>
  <r>
    <x v="1"/>
    <x v="4"/>
    <x v="4"/>
    <x v="0"/>
    <x v="198"/>
    <x v="1302"/>
    <n v="0"/>
    <x v="1"/>
    <x v="4"/>
    <x v="1"/>
    <x v="0"/>
    <x v="4"/>
    <x v="4"/>
    <x v="4"/>
    <x v="3"/>
    <x v="0"/>
    <x v="2"/>
  </r>
  <r>
    <x v="1"/>
    <x v="4"/>
    <x v="4"/>
    <x v="0"/>
    <x v="1"/>
    <x v="915"/>
    <n v="0"/>
    <x v="1"/>
    <x v="4"/>
    <x v="1"/>
    <x v="0"/>
    <x v="4"/>
    <x v="4"/>
    <x v="4"/>
    <x v="3"/>
    <x v="0"/>
    <x v="6"/>
  </r>
  <r>
    <x v="1"/>
    <x v="4"/>
    <x v="4"/>
    <x v="0"/>
    <x v="570"/>
    <x v="1073"/>
    <n v="0"/>
    <x v="1"/>
    <x v="4"/>
    <x v="1"/>
    <x v="0"/>
    <x v="4"/>
    <x v="4"/>
    <x v="4"/>
    <x v="1"/>
    <x v="0"/>
    <x v="3"/>
  </r>
  <r>
    <x v="1"/>
    <x v="4"/>
    <x v="4"/>
    <x v="0"/>
    <x v="557"/>
    <x v="1043"/>
    <n v="59472.76"/>
    <x v="1"/>
    <x v="4"/>
    <x v="1"/>
    <x v="0"/>
    <x v="4"/>
    <x v="4"/>
    <x v="4"/>
    <x v="3"/>
    <x v="0"/>
    <x v="5"/>
  </r>
  <r>
    <x v="1"/>
    <x v="4"/>
    <x v="4"/>
    <x v="0"/>
    <x v="382"/>
    <x v="631"/>
    <n v="0"/>
    <x v="1"/>
    <x v="4"/>
    <x v="1"/>
    <x v="0"/>
    <x v="4"/>
    <x v="4"/>
    <x v="4"/>
    <x v="3"/>
    <x v="0"/>
    <x v="4"/>
  </r>
  <r>
    <x v="1"/>
    <x v="4"/>
    <x v="4"/>
    <x v="0"/>
    <x v="551"/>
    <x v="1037"/>
    <n v="0"/>
    <x v="1"/>
    <x v="4"/>
    <x v="1"/>
    <x v="0"/>
    <x v="4"/>
    <x v="4"/>
    <x v="4"/>
    <x v="0"/>
    <x v="0"/>
    <x v="4"/>
  </r>
  <r>
    <x v="1"/>
    <x v="4"/>
    <x v="4"/>
    <x v="0"/>
    <x v="506"/>
    <x v="925"/>
    <n v="0"/>
    <x v="1"/>
    <x v="4"/>
    <x v="1"/>
    <x v="0"/>
    <x v="4"/>
    <x v="4"/>
    <x v="4"/>
    <x v="1"/>
    <x v="0"/>
    <x v="4"/>
  </r>
  <r>
    <x v="1"/>
    <x v="4"/>
    <x v="4"/>
    <x v="0"/>
    <x v="106"/>
    <x v="1338"/>
    <n v="0"/>
    <x v="1"/>
    <x v="4"/>
    <x v="1"/>
    <x v="0"/>
    <x v="4"/>
    <x v="4"/>
    <x v="4"/>
    <x v="0"/>
    <x v="0"/>
    <x v="5"/>
  </r>
  <r>
    <x v="1"/>
    <x v="4"/>
    <x v="4"/>
    <x v="0"/>
    <x v="121"/>
    <x v="411"/>
    <n v="0"/>
    <x v="1"/>
    <x v="4"/>
    <x v="1"/>
    <x v="0"/>
    <x v="4"/>
    <x v="4"/>
    <x v="4"/>
    <x v="0"/>
    <x v="0"/>
    <x v="7"/>
  </r>
  <r>
    <x v="1"/>
    <x v="4"/>
    <x v="4"/>
    <x v="0"/>
    <x v="16"/>
    <x v="16"/>
    <n v="0"/>
    <x v="1"/>
    <x v="4"/>
    <x v="1"/>
    <x v="0"/>
    <x v="4"/>
    <x v="4"/>
    <x v="4"/>
    <x v="0"/>
    <x v="0"/>
    <x v="5"/>
  </r>
  <r>
    <x v="1"/>
    <x v="4"/>
    <x v="4"/>
    <x v="0"/>
    <x v="18"/>
    <x v="837"/>
    <n v="0"/>
    <x v="1"/>
    <x v="4"/>
    <x v="1"/>
    <x v="0"/>
    <x v="4"/>
    <x v="4"/>
    <x v="4"/>
    <x v="3"/>
    <x v="0"/>
    <x v="5"/>
  </r>
  <r>
    <x v="1"/>
    <x v="4"/>
    <x v="4"/>
    <x v="0"/>
    <x v="13"/>
    <x v="378"/>
    <n v="8038.12"/>
    <x v="1"/>
    <x v="4"/>
    <x v="1"/>
    <x v="0"/>
    <x v="4"/>
    <x v="4"/>
    <x v="4"/>
    <x v="3"/>
    <x v="0"/>
    <x v="2"/>
  </r>
  <r>
    <x v="1"/>
    <x v="4"/>
    <x v="4"/>
    <x v="0"/>
    <x v="11"/>
    <x v="453"/>
    <n v="0"/>
    <x v="1"/>
    <x v="4"/>
    <x v="1"/>
    <x v="0"/>
    <x v="4"/>
    <x v="4"/>
    <x v="4"/>
    <x v="3"/>
    <x v="0"/>
    <x v="2"/>
  </r>
  <r>
    <x v="1"/>
    <x v="4"/>
    <x v="4"/>
    <x v="0"/>
    <x v="11"/>
    <x v="578"/>
    <n v="153766.04"/>
    <x v="1"/>
    <x v="4"/>
    <x v="1"/>
    <x v="0"/>
    <x v="4"/>
    <x v="4"/>
    <x v="4"/>
    <x v="1"/>
    <x v="0"/>
    <x v="4"/>
  </r>
  <r>
    <x v="1"/>
    <x v="4"/>
    <x v="4"/>
    <x v="0"/>
    <x v="590"/>
    <x v="1119"/>
    <n v="0"/>
    <x v="1"/>
    <x v="4"/>
    <x v="1"/>
    <x v="0"/>
    <x v="4"/>
    <x v="4"/>
    <x v="4"/>
    <x v="3"/>
    <x v="0"/>
    <x v="5"/>
  </r>
  <r>
    <x v="1"/>
    <x v="4"/>
    <x v="4"/>
    <x v="0"/>
    <x v="413"/>
    <x v="684"/>
    <n v="0"/>
    <x v="1"/>
    <x v="4"/>
    <x v="1"/>
    <x v="0"/>
    <x v="4"/>
    <x v="4"/>
    <x v="4"/>
    <x v="2"/>
    <x v="0"/>
    <x v="2"/>
  </r>
  <r>
    <x v="1"/>
    <x v="4"/>
    <x v="4"/>
    <x v="0"/>
    <x v="410"/>
    <x v="680"/>
    <n v="0"/>
    <x v="1"/>
    <x v="4"/>
    <x v="1"/>
    <x v="0"/>
    <x v="4"/>
    <x v="4"/>
    <x v="4"/>
    <x v="3"/>
    <x v="1"/>
    <x v="3"/>
  </r>
  <r>
    <x v="1"/>
    <x v="4"/>
    <x v="4"/>
    <x v="0"/>
    <x v="290"/>
    <x v="538"/>
    <n v="0"/>
    <x v="1"/>
    <x v="4"/>
    <x v="1"/>
    <x v="0"/>
    <x v="4"/>
    <x v="4"/>
    <x v="4"/>
    <x v="4"/>
    <x v="1"/>
    <x v="1"/>
  </r>
  <r>
    <x v="1"/>
    <x v="4"/>
    <x v="4"/>
    <x v="0"/>
    <x v="608"/>
    <x v="1176"/>
    <n v="0"/>
    <x v="1"/>
    <x v="4"/>
    <x v="1"/>
    <x v="0"/>
    <x v="4"/>
    <x v="4"/>
    <x v="4"/>
    <x v="3"/>
    <x v="1"/>
    <x v="0"/>
  </r>
  <r>
    <x v="1"/>
    <x v="4"/>
    <x v="4"/>
    <x v="0"/>
    <x v="582"/>
    <x v="1100"/>
    <n v="0"/>
    <x v="1"/>
    <x v="4"/>
    <x v="1"/>
    <x v="0"/>
    <x v="4"/>
    <x v="4"/>
    <x v="4"/>
    <x v="0"/>
    <x v="0"/>
    <x v="4"/>
  </r>
  <r>
    <x v="1"/>
    <x v="4"/>
    <x v="4"/>
    <x v="0"/>
    <x v="112"/>
    <x v="141"/>
    <n v="0"/>
    <x v="1"/>
    <x v="4"/>
    <x v="1"/>
    <x v="0"/>
    <x v="4"/>
    <x v="4"/>
    <x v="4"/>
    <x v="3"/>
    <x v="0"/>
    <x v="3"/>
  </r>
  <r>
    <x v="1"/>
    <x v="4"/>
    <x v="4"/>
    <x v="0"/>
    <x v="73"/>
    <x v="151"/>
    <n v="0"/>
    <x v="1"/>
    <x v="4"/>
    <x v="1"/>
    <x v="0"/>
    <x v="4"/>
    <x v="4"/>
    <x v="4"/>
    <x v="0"/>
    <x v="0"/>
    <x v="0"/>
  </r>
  <r>
    <x v="1"/>
    <x v="4"/>
    <x v="4"/>
    <x v="0"/>
    <x v="160"/>
    <x v="236"/>
    <n v="0"/>
    <x v="1"/>
    <x v="4"/>
    <x v="1"/>
    <x v="0"/>
    <x v="4"/>
    <x v="4"/>
    <x v="4"/>
    <x v="0"/>
    <x v="0"/>
    <x v="7"/>
  </r>
  <r>
    <x v="1"/>
    <x v="4"/>
    <x v="4"/>
    <x v="0"/>
    <x v="108"/>
    <x v="640"/>
    <n v="0"/>
    <x v="1"/>
    <x v="4"/>
    <x v="1"/>
    <x v="0"/>
    <x v="4"/>
    <x v="4"/>
    <x v="4"/>
    <x v="3"/>
    <x v="2"/>
    <x v="7"/>
  </r>
  <r>
    <x v="1"/>
    <x v="4"/>
    <x v="4"/>
    <x v="0"/>
    <x v="420"/>
    <x v="699"/>
    <n v="136000"/>
    <x v="1"/>
    <x v="4"/>
    <x v="1"/>
    <x v="0"/>
    <x v="4"/>
    <x v="4"/>
    <x v="4"/>
    <x v="0"/>
    <x v="0"/>
    <x v="4"/>
  </r>
  <r>
    <x v="1"/>
    <x v="4"/>
    <x v="4"/>
    <x v="0"/>
    <x v="13"/>
    <x v="1167"/>
    <n v="0"/>
    <x v="1"/>
    <x v="4"/>
    <x v="1"/>
    <x v="0"/>
    <x v="4"/>
    <x v="4"/>
    <x v="4"/>
    <x v="3"/>
    <x v="0"/>
    <x v="5"/>
  </r>
  <r>
    <x v="1"/>
    <x v="4"/>
    <x v="4"/>
    <x v="0"/>
    <x v="368"/>
    <x v="608"/>
    <n v="0"/>
    <x v="1"/>
    <x v="4"/>
    <x v="1"/>
    <x v="0"/>
    <x v="4"/>
    <x v="4"/>
    <x v="4"/>
    <x v="0"/>
    <x v="0"/>
    <x v="3"/>
  </r>
  <r>
    <x v="1"/>
    <x v="4"/>
    <x v="4"/>
    <x v="0"/>
    <x v="288"/>
    <x v="911"/>
    <n v="0"/>
    <x v="1"/>
    <x v="4"/>
    <x v="1"/>
    <x v="0"/>
    <x v="4"/>
    <x v="4"/>
    <x v="4"/>
    <x v="1"/>
    <x v="0"/>
    <x v="0"/>
  </r>
  <r>
    <x v="1"/>
    <x v="4"/>
    <x v="4"/>
    <x v="0"/>
    <x v="177"/>
    <x v="263"/>
    <n v="0"/>
    <x v="1"/>
    <x v="4"/>
    <x v="1"/>
    <x v="0"/>
    <x v="4"/>
    <x v="4"/>
    <x v="4"/>
    <x v="0"/>
    <x v="0"/>
    <x v="2"/>
  </r>
  <r>
    <x v="1"/>
    <x v="4"/>
    <x v="4"/>
    <x v="0"/>
    <x v="174"/>
    <x v="258"/>
    <n v="0"/>
    <x v="1"/>
    <x v="4"/>
    <x v="1"/>
    <x v="0"/>
    <x v="4"/>
    <x v="4"/>
    <x v="4"/>
    <x v="3"/>
    <x v="0"/>
    <x v="7"/>
  </r>
  <r>
    <x v="1"/>
    <x v="4"/>
    <x v="4"/>
    <x v="0"/>
    <x v="0"/>
    <x v="344"/>
    <n v="0"/>
    <x v="1"/>
    <x v="4"/>
    <x v="1"/>
    <x v="0"/>
    <x v="4"/>
    <x v="4"/>
    <x v="4"/>
    <x v="1"/>
    <x v="0"/>
    <x v="6"/>
  </r>
  <r>
    <x v="1"/>
    <x v="4"/>
    <x v="4"/>
    <x v="0"/>
    <x v="249"/>
    <x v="1191"/>
    <n v="0"/>
    <x v="1"/>
    <x v="4"/>
    <x v="1"/>
    <x v="0"/>
    <x v="4"/>
    <x v="4"/>
    <x v="4"/>
    <x v="3"/>
    <x v="0"/>
    <x v="5"/>
  </r>
  <r>
    <x v="1"/>
    <x v="4"/>
    <x v="4"/>
    <x v="0"/>
    <x v="454"/>
    <x v="779"/>
    <n v="0"/>
    <x v="1"/>
    <x v="4"/>
    <x v="1"/>
    <x v="0"/>
    <x v="4"/>
    <x v="4"/>
    <x v="4"/>
    <x v="1"/>
    <x v="1"/>
    <x v="3"/>
  </r>
  <r>
    <x v="1"/>
    <x v="4"/>
    <x v="4"/>
    <x v="0"/>
    <x v="41"/>
    <x v="1293"/>
    <n v="0"/>
    <x v="1"/>
    <x v="4"/>
    <x v="1"/>
    <x v="0"/>
    <x v="4"/>
    <x v="4"/>
    <x v="4"/>
    <x v="3"/>
    <x v="0"/>
    <x v="0"/>
  </r>
  <r>
    <x v="1"/>
    <x v="4"/>
    <x v="4"/>
    <x v="0"/>
    <x v="118"/>
    <x v="149"/>
    <n v="1698.23"/>
    <x v="1"/>
    <x v="4"/>
    <x v="1"/>
    <x v="0"/>
    <x v="4"/>
    <x v="4"/>
    <x v="4"/>
    <x v="3"/>
    <x v="0"/>
    <x v="0"/>
  </r>
  <r>
    <x v="1"/>
    <x v="4"/>
    <x v="4"/>
    <x v="0"/>
    <x v="32"/>
    <x v="342"/>
    <n v="6334.71"/>
    <x v="1"/>
    <x v="4"/>
    <x v="1"/>
    <x v="0"/>
    <x v="4"/>
    <x v="4"/>
    <x v="4"/>
    <x v="0"/>
    <x v="0"/>
    <x v="4"/>
  </r>
  <r>
    <x v="1"/>
    <x v="4"/>
    <x v="4"/>
    <x v="0"/>
    <x v="5"/>
    <x v="66"/>
    <n v="0"/>
    <x v="1"/>
    <x v="4"/>
    <x v="1"/>
    <x v="0"/>
    <x v="4"/>
    <x v="4"/>
    <x v="4"/>
    <x v="0"/>
    <x v="0"/>
    <x v="0"/>
  </r>
  <r>
    <x v="1"/>
    <x v="4"/>
    <x v="4"/>
    <x v="0"/>
    <x v="223"/>
    <x v="335"/>
    <n v="0"/>
    <x v="1"/>
    <x v="4"/>
    <x v="1"/>
    <x v="0"/>
    <x v="4"/>
    <x v="4"/>
    <x v="4"/>
    <x v="3"/>
    <x v="0"/>
    <x v="6"/>
  </r>
  <r>
    <x v="1"/>
    <x v="4"/>
    <x v="4"/>
    <x v="0"/>
    <x v="545"/>
    <x v="1000"/>
    <n v="-913431.72"/>
    <x v="1"/>
    <x v="4"/>
    <x v="1"/>
    <x v="0"/>
    <x v="4"/>
    <x v="4"/>
    <x v="4"/>
    <x v="3"/>
    <x v="1"/>
    <x v="3"/>
  </r>
  <r>
    <x v="1"/>
    <x v="4"/>
    <x v="4"/>
    <x v="0"/>
    <x v="1"/>
    <x v="1008"/>
    <n v="0"/>
    <x v="1"/>
    <x v="4"/>
    <x v="1"/>
    <x v="0"/>
    <x v="4"/>
    <x v="4"/>
    <x v="4"/>
    <x v="3"/>
    <x v="0"/>
    <x v="7"/>
  </r>
  <r>
    <x v="1"/>
    <x v="4"/>
    <x v="4"/>
    <x v="0"/>
    <x v="179"/>
    <x v="1282"/>
    <n v="0"/>
    <x v="1"/>
    <x v="4"/>
    <x v="1"/>
    <x v="0"/>
    <x v="4"/>
    <x v="4"/>
    <x v="4"/>
    <x v="3"/>
    <x v="0"/>
    <x v="1"/>
  </r>
  <r>
    <x v="1"/>
    <x v="4"/>
    <x v="4"/>
    <x v="0"/>
    <x v="284"/>
    <x v="461"/>
    <n v="0"/>
    <x v="1"/>
    <x v="4"/>
    <x v="1"/>
    <x v="0"/>
    <x v="4"/>
    <x v="4"/>
    <x v="4"/>
    <x v="3"/>
    <x v="0"/>
    <x v="5"/>
  </r>
  <r>
    <x v="1"/>
    <x v="4"/>
    <x v="4"/>
    <x v="0"/>
    <x v="572"/>
    <x v="1077"/>
    <n v="0"/>
    <x v="1"/>
    <x v="4"/>
    <x v="1"/>
    <x v="0"/>
    <x v="4"/>
    <x v="4"/>
    <x v="4"/>
    <x v="3"/>
    <x v="0"/>
    <x v="4"/>
  </r>
  <r>
    <x v="1"/>
    <x v="4"/>
    <x v="4"/>
    <x v="0"/>
    <x v="367"/>
    <x v="606"/>
    <n v="14727.55"/>
    <x v="1"/>
    <x v="4"/>
    <x v="1"/>
    <x v="0"/>
    <x v="4"/>
    <x v="4"/>
    <x v="4"/>
    <x v="3"/>
    <x v="0"/>
    <x v="7"/>
  </r>
  <r>
    <x v="1"/>
    <x v="4"/>
    <x v="4"/>
    <x v="0"/>
    <x v="13"/>
    <x v="856"/>
    <n v="102849.13"/>
    <x v="1"/>
    <x v="4"/>
    <x v="1"/>
    <x v="0"/>
    <x v="4"/>
    <x v="4"/>
    <x v="4"/>
    <x v="3"/>
    <x v="0"/>
    <x v="3"/>
  </r>
  <r>
    <x v="1"/>
    <x v="4"/>
    <x v="4"/>
    <x v="0"/>
    <x v="573"/>
    <x v="1078"/>
    <n v="0"/>
    <x v="1"/>
    <x v="4"/>
    <x v="1"/>
    <x v="0"/>
    <x v="4"/>
    <x v="4"/>
    <x v="4"/>
    <x v="3"/>
    <x v="1"/>
    <x v="1"/>
  </r>
  <r>
    <x v="1"/>
    <x v="4"/>
    <x v="4"/>
    <x v="0"/>
    <x v="18"/>
    <x v="594"/>
    <n v="0"/>
    <x v="1"/>
    <x v="4"/>
    <x v="1"/>
    <x v="0"/>
    <x v="4"/>
    <x v="4"/>
    <x v="4"/>
    <x v="3"/>
    <x v="0"/>
    <x v="2"/>
  </r>
  <r>
    <x v="1"/>
    <x v="4"/>
    <x v="4"/>
    <x v="0"/>
    <x v="84"/>
    <x v="762"/>
    <n v="0"/>
    <x v="1"/>
    <x v="4"/>
    <x v="1"/>
    <x v="0"/>
    <x v="4"/>
    <x v="4"/>
    <x v="4"/>
    <x v="3"/>
    <x v="0"/>
    <x v="7"/>
  </r>
  <r>
    <x v="1"/>
    <x v="4"/>
    <x v="4"/>
    <x v="0"/>
    <x v="324"/>
    <x v="525"/>
    <n v="0"/>
    <x v="1"/>
    <x v="4"/>
    <x v="1"/>
    <x v="0"/>
    <x v="4"/>
    <x v="4"/>
    <x v="4"/>
    <x v="3"/>
    <x v="0"/>
    <x v="4"/>
  </r>
  <r>
    <x v="1"/>
    <x v="4"/>
    <x v="4"/>
    <x v="0"/>
    <x v="0"/>
    <x v="957"/>
    <n v="111377.86"/>
    <x v="1"/>
    <x v="4"/>
    <x v="1"/>
    <x v="0"/>
    <x v="4"/>
    <x v="4"/>
    <x v="4"/>
    <x v="3"/>
    <x v="0"/>
    <x v="0"/>
  </r>
  <r>
    <x v="1"/>
    <x v="4"/>
    <x v="4"/>
    <x v="0"/>
    <x v="188"/>
    <x v="277"/>
    <n v="0"/>
    <x v="1"/>
    <x v="4"/>
    <x v="1"/>
    <x v="0"/>
    <x v="4"/>
    <x v="4"/>
    <x v="4"/>
    <x v="2"/>
    <x v="0"/>
    <x v="2"/>
  </r>
  <r>
    <x v="1"/>
    <x v="4"/>
    <x v="4"/>
    <x v="0"/>
    <x v="29"/>
    <x v="31"/>
    <n v="101378.55"/>
    <x v="1"/>
    <x v="4"/>
    <x v="1"/>
    <x v="0"/>
    <x v="4"/>
    <x v="4"/>
    <x v="4"/>
    <x v="3"/>
    <x v="1"/>
    <x v="3"/>
  </r>
  <r>
    <x v="1"/>
    <x v="4"/>
    <x v="4"/>
    <x v="0"/>
    <x v="11"/>
    <x v="816"/>
    <n v="0"/>
    <x v="1"/>
    <x v="4"/>
    <x v="1"/>
    <x v="0"/>
    <x v="4"/>
    <x v="4"/>
    <x v="4"/>
    <x v="1"/>
    <x v="0"/>
    <x v="0"/>
  </r>
  <r>
    <x v="1"/>
    <x v="4"/>
    <x v="4"/>
    <x v="0"/>
    <x v="16"/>
    <x v="187"/>
    <n v="0"/>
    <x v="1"/>
    <x v="4"/>
    <x v="1"/>
    <x v="0"/>
    <x v="4"/>
    <x v="4"/>
    <x v="4"/>
    <x v="0"/>
    <x v="0"/>
    <x v="2"/>
  </r>
  <r>
    <x v="1"/>
    <x v="4"/>
    <x v="4"/>
    <x v="0"/>
    <x v="29"/>
    <x v="31"/>
    <n v="101378.55"/>
    <x v="1"/>
    <x v="4"/>
    <x v="1"/>
    <x v="0"/>
    <x v="4"/>
    <x v="4"/>
    <x v="4"/>
    <x v="3"/>
    <x v="1"/>
    <x v="7"/>
  </r>
  <r>
    <x v="1"/>
    <x v="4"/>
    <x v="4"/>
    <x v="0"/>
    <x v="115"/>
    <x v="415"/>
    <n v="0"/>
    <x v="1"/>
    <x v="4"/>
    <x v="1"/>
    <x v="0"/>
    <x v="4"/>
    <x v="4"/>
    <x v="4"/>
    <x v="0"/>
    <x v="0"/>
    <x v="6"/>
  </r>
  <r>
    <x v="1"/>
    <x v="4"/>
    <x v="4"/>
    <x v="0"/>
    <x v="651"/>
    <x v="1345"/>
    <n v="0"/>
    <x v="1"/>
    <x v="4"/>
    <x v="1"/>
    <x v="0"/>
    <x v="4"/>
    <x v="4"/>
    <x v="4"/>
    <x v="3"/>
    <x v="0"/>
    <x v="2"/>
  </r>
  <r>
    <x v="1"/>
    <x v="4"/>
    <x v="4"/>
    <x v="0"/>
    <x v="18"/>
    <x v="496"/>
    <n v="3174542.13"/>
    <x v="1"/>
    <x v="4"/>
    <x v="1"/>
    <x v="0"/>
    <x v="4"/>
    <x v="4"/>
    <x v="4"/>
    <x v="3"/>
    <x v="0"/>
    <x v="3"/>
  </r>
  <r>
    <x v="1"/>
    <x v="4"/>
    <x v="4"/>
    <x v="0"/>
    <x v="267"/>
    <x v="429"/>
    <n v="0"/>
    <x v="1"/>
    <x v="4"/>
    <x v="1"/>
    <x v="0"/>
    <x v="4"/>
    <x v="4"/>
    <x v="4"/>
    <x v="2"/>
    <x v="1"/>
    <x v="6"/>
  </r>
  <r>
    <x v="1"/>
    <x v="4"/>
    <x v="4"/>
    <x v="0"/>
    <x v="18"/>
    <x v="824"/>
    <n v="0"/>
    <x v="1"/>
    <x v="4"/>
    <x v="1"/>
    <x v="0"/>
    <x v="4"/>
    <x v="4"/>
    <x v="4"/>
    <x v="3"/>
    <x v="0"/>
    <x v="5"/>
  </r>
  <r>
    <x v="1"/>
    <x v="4"/>
    <x v="4"/>
    <x v="0"/>
    <x v="192"/>
    <x v="810"/>
    <n v="0"/>
    <x v="1"/>
    <x v="4"/>
    <x v="1"/>
    <x v="0"/>
    <x v="4"/>
    <x v="4"/>
    <x v="4"/>
    <x v="3"/>
    <x v="0"/>
    <x v="3"/>
  </r>
  <r>
    <x v="1"/>
    <x v="4"/>
    <x v="4"/>
    <x v="0"/>
    <x v="1"/>
    <x v="1263"/>
    <n v="0"/>
    <x v="1"/>
    <x v="4"/>
    <x v="1"/>
    <x v="0"/>
    <x v="4"/>
    <x v="4"/>
    <x v="4"/>
    <x v="3"/>
    <x v="0"/>
    <x v="5"/>
  </r>
  <r>
    <x v="1"/>
    <x v="4"/>
    <x v="4"/>
    <x v="0"/>
    <x v="41"/>
    <x v="1295"/>
    <n v="840.23"/>
    <x v="1"/>
    <x v="4"/>
    <x v="1"/>
    <x v="0"/>
    <x v="4"/>
    <x v="4"/>
    <x v="4"/>
    <x v="3"/>
    <x v="0"/>
    <x v="7"/>
  </r>
  <r>
    <x v="1"/>
    <x v="4"/>
    <x v="4"/>
    <x v="0"/>
    <x v="53"/>
    <x v="1098"/>
    <n v="0"/>
    <x v="1"/>
    <x v="4"/>
    <x v="1"/>
    <x v="0"/>
    <x v="4"/>
    <x v="4"/>
    <x v="4"/>
    <x v="1"/>
    <x v="0"/>
    <x v="0"/>
  </r>
  <r>
    <x v="1"/>
    <x v="4"/>
    <x v="4"/>
    <x v="0"/>
    <x v="228"/>
    <x v="470"/>
    <n v="0"/>
    <x v="1"/>
    <x v="4"/>
    <x v="1"/>
    <x v="0"/>
    <x v="4"/>
    <x v="4"/>
    <x v="4"/>
    <x v="5"/>
    <x v="0"/>
    <x v="6"/>
  </r>
  <r>
    <x v="1"/>
    <x v="4"/>
    <x v="4"/>
    <x v="0"/>
    <x v="441"/>
    <x v="1095"/>
    <n v="0"/>
    <x v="1"/>
    <x v="4"/>
    <x v="1"/>
    <x v="0"/>
    <x v="4"/>
    <x v="4"/>
    <x v="4"/>
    <x v="2"/>
    <x v="0"/>
    <x v="3"/>
  </r>
  <r>
    <x v="1"/>
    <x v="4"/>
    <x v="4"/>
    <x v="0"/>
    <x v="1"/>
    <x v="880"/>
    <n v="0"/>
    <x v="1"/>
    <x v="4"/>
    <x v="1"/>
    <x v="0"/>
    <x v="4"/>
    <x v="4"/>
    <x v="4"/>
    <x v="3"/>
    <x v="0"/>
    <x v="7"/>
  </r>
  <r>
    <x v="1"/>
    <x v="4"/>
    <x v="4"/>
    <x v="0"/>
    <x v="13"/>
    <x v="1318"/>
    <n v="0"/>
    <x v="1"/>
    <x v="4"/>
    <x v="1"/>
    <x v="0"/>
    <x v="4"/>
    <x v="4"/>
    <x v="4"/>
    <x v="3"/>
    <x v="0"/>
    <x v="5"/>
  </r>
  <r>
    <x v="1"/>
    <x v="4"/>
    <x v="4"/>
    <x v="0"/>
    <x v="30"/>
    <x v="32"/>
    <n v="131359.18"/>
    <x v="1"/>
    <x v="4"/>
    <x v="1"/>
    <x v="0"/>
    <x v="4"/>
    <x v="4"/>
    <x v="4"/>
    <x v="0"/>
    <x v="0"/>
    <x v="0"/>
  </r>
  <r>
    <x v="1"/>
    <x v="4"/>
    <x v="4"/>
    <x v="0"/>
    <x v="376"/>
    <x v="623"/>
    <n v="0"/>
    <x v="1"/>
    <x v="4"/>
    <x v="1"/>
    <x v="0"/>
    <x v="4"/>
    <x v="4"/>
    <x v="4"/>
    <x v="2"/>
    <x v="0"/>
    <x v="4"/>
  </r>
  <r>
    <x v="1"/>
    <x v="4"/>
    <x v="4"/>
    <x v="0"/>
    <x v="595"/>
    <x v="1140"/>
    <n v="0"/>
    <x v="1"/>
    <x v="4"/>
    <x v="1"/>
    <x v="0"/>
    <x v="4"/>
    <x v="4"/>
    <x v="4"/>
    <x v="3"/>
    <x v="1"/>
    <x v="3"/>
  </r>
  <r>
    <x v="1"/>
    <x v="4"/>
    <x v="4"/>
    <x v="0"/>
    <x v="448"/>
    <x v="766"/>
    <n v="0"/>
    <x v="1"/>
    <x v="4"/>
    <x v="1"/>
    <x v="0"/>
    <x v="4"/>
    <x v="4"/>
    <x v="4"/>
    <x v="6"/>
    <x v="1"/>
    <x v="4"/>
  </r>
  <r>
    <x v="1"/>
    <x v="4"/>
    <x v="4"/>
    <x v="0"/>
    <x v="443"/>
    <x v="751"/>
    <n v="0"/>
    <x v="1"/>
    <x v="4"/>
    <x v="1"/>
    <x v="0"/>
    <x v="4"/>
    <x v="4"/>
    <x v="4"/>
    <x v="6"/>
    <x v="1"/>
    <x v="0"/>
  </r>
  <r>
    <x v="1"/>
    <x v="4"/>
    <x v="4"/>
    <x v="0"/>
    <x v="192"/>
    <x v="913"/>
    <n v="0"/>
    <x v="1"/>
    <x v="4"/>
    <x v="1"/>
    <x v="0"/>
    <x v="4"/>
    <x v="4"/>
    <x v="4"/>
    <x v="1"/>
    <x v="0"/>
    <x v="4"/>
  </r>
  <r>
    <x v="1"/>
    <x v="4"/>
    <x v="4"/>
    <x v="0"/>
    <x v="249"/>
    <x v="389"/>
    <n v="0"/>
    <x v="1"/>
    <x v="4"/>
    <x v="1"/>
    <x v="0"/>
    <x v="4"/>
    <x v="4"/>
    <x v="4"/>
    <x v="0"/>
    <x v="0"/>
    <x v="2"/>
  </r>
  <r>
    <x v="1"/>
    <x v="4"/>
    <x v="4"/>
    <x v="0"/>
    <x v="29"/>
    <x v="31"/>
    <n v="101378.55"/>
    <x v="1"/>
    <x v="4"/>
    <x v="1"/>
    <x v="0"/>
    <x v="4"/>
    <x v="4"/>
    <x v="4"/>
    <x v="3"/>
    <x v="1"/>
    <x v="1"/>
  </r>
  <r>
    <x v="1"/>
    <x v="4"/>
    <x v="4"/>
    <x v="0"/>
    <x v="7"/>
    <x v="201"/>
    <n v="0"/>
    <x v="1"/>
    <x v="4"/>
    <x v="1"/>
    <x v="0"/>
    <x v="4"/>
    <x v="4"/>
    <x v="4"/>
    <x v="0"/>
    <x v="0"/>
    <x v="2"/>
  </r>
  <r>
    <x v="1"/>
    <x v="4"/>
    <x v="4"/>
    <x v="0"/>
    <x v="256"/>
    <x v="1004"/>
    <n v="76060.490000000005"/>
    <x v="1"/>
    <x v="4"/>
    <x v="1"/>
    <x v="0"/>
    <x v="4"/>
    <x v="4"/>
    <x v="4"/>
    <x v="3"/>
    <x v="1"/>
    <x v="0"/>
  </r>
  <r>
    <x v="1"/>
    <x v="4"/>
    <x v="4"/>
    <x v="0"/>
    <x v="192"/>
    <x v="283"/>
    <n v="0"/>
    <x v="1"/>
    <x v="4"/>
    <x v="1"/>
    <x v="0"/>
    <x v="4"/>
    <x v="4"/>
    <x v="4"/>
    <x v="3"/>
    <x v="0"/>
    <x v="3"/>
  </r>
  <r>
    <x v="1"/>
    <x v="4"/>
    <x v="4"/>
    <x v="0"/>
    <x v="115"/>
    <x v="226"/>
    <n v="4509760.38"/>
    <x v="1"/>
    <x v="4"/>
    <x v="1"/>
    <x v="0"/>
    <x v="4"/>
    <x v="4"/>
    <x v="4"/>
    <x v="1"/>
    <x v="1"/>
    <x v="0"/>
  </r>
  <r>
    <x v="1"/>
    <x v="4"/>
    <x v="4"/>
    <x v="0"/>
    <x v="584"/>
    <x v="1107"/>
    <n v="0"/>
    <x v="1"/>
    <x v="4"/>
    <x v="1"/>
    <x v="0"/>
    <x v="4"/>
    <x v="4"/>
    <x v="4"/>
    <x v="3"/>
    <x v="0"/>
    <x v="3"/>
  </r>
  <r>
    <x v="1"/>
    <x v="4"/>
    <x v="4"/>
    <x v="0"/>
    <x v="574"/>
    <x v="1081"/>
    <n v="0"/>
    <x v="1"/>
    <x v="4"/>
    <x v="1"/>
    <x v="0"/>
    <x v="4"/>
    <x v="4"/>
    <x v="4"/>
    <x v="3"/>
    <x v="0"/>
    <x v="6"/>
  </r>
  <r>
    <x v="1"/>
    <x v="4"/>
    <x v="4"/>
    <x v="0"/>
    <x v="272"/>
    <x v="443"/>
    <n v="0"/>
    <x v="1"/>
    <x v="4"/>
    <x v="1"/>
    <x v="0"/>
    <x v="4"/>
    <x v="4"/>
    <x v="4"/>
    <x v="0"/>
    <x v="0"/>
    <x v="7"/>
  </r>
  <r>
    <x v="1"/>
    <x v="4"/>
    <x v="4"/>
    <x v="0"/>
    <x v="657"/>
    <x v="1364"/>
    <n v="3671410.18"/>
    <x v="1"/>
    <x v="4"/>
    <x v="1"/>
    <x v="0"/>
    <x v="4"/>
    <x v="4"/>
    <x v="4"/>
    <x v="0"/>
    <x v="0"/>
    <x v="2"/>
  </r>
  <r>
    <x v="1"/>
    <x v="4"/>
    <x v="4"/>
    <x v="0"/>
    <x v="335"/>
    <x v="540"/>
    <n v="0"/>
    <x v="1"/>
    <x v="4"/>
    <x v="1"/>
    <x v="0"/>
    <x v="4"/>
    <x v="4"/>
    <x v="4"/>
    <x v="3"/>
    <x v="1"/>
    <x v="3"/>
  </r>
  <r>
    <x v="1"/>
    <x v="4"/>
    <x v="4"/>
    <x v="0"/>
    <x v="47"/>
    <x v="290"/>
    <n v="0"/>
    <x v="1"/>
    <x v="4"/>
    <x v="1"/>
    <x v="0"/>
    <x v="4"/>
    <x v="4"/>
    <x v="4"/>
    <x v="4"/>
    <x v="0"/>
    <x v="3"/>
  </r>
  <r>
    <x v="1"/>
    <x v="4"/>
    <x v="4"/>
    <x v="0"/>
    <x v="11"/>
    <x v="816"/>
    <n v="0"/>
    <x v="1"/>
    <x v="4"/>
    <x v="1"/>
    <x v="0"/>
    <x v="4"/>
    <x v="4"/>
    <x v="4"/>
    <x v="1"/>
    <x v="0"/>
    <x v="7"/>
  </r>
  <r>
    <x v="1"/>
    <x v="4"/>
    <x v="4"/>
    <x v="0"/>
    <x v="1"/>
    <x v="1008"/>
    <n v="0"/>
    <x v="1"/>
    <x v="4"/>
    <x v="1"/>
    <x v="0"/>
    <x v="4"/>
    <x v="4"/>
    <x v="4"/>
    <x v="3"/>
    <x v="0"/>
    <x v="3"/>
  </r>
  <r>
    <x v="1"/>
    <x v="4"/>
    <x v="4"/>
    <x v="0"/>
    <x v="33"/>
    <x v="36"/>
    <n v="731730.46"/>
    <x v="1"/>
    <x v="4"/>
    <x v="1"/>
    <x v="0"/>
    <x v="4"/>
    <x v="4"/>
    <x v="4"/>
    <x v="0"/>
    <x v="0"/>
    <x v="0"/>
  </r>
  <r>
    <x v="1"/>
    <x v="4"/>
    <x v="4"/>
    <x v="0"/>
    <x v="83"/>
    <x v="99"/>
    <n v="0"/>
    <x v="1"/>
    <x v="4"/>
    <x v="1"/>
    <x v="0"/>
    <x v="4"/>
    <x v="4"/>
    <x v="4"/>
    <x v="3"/>
    <x v="0"/>
    <x v="5"/>
  </r>
  <r>
    <x v="1"/>
    <x v="4"/>
    <x v="4"/>
    <x v="0"/>
    <x v="11"/>
    <x v="298"/>
    <n v="0"/>
    <x v="1"/>
    <x v="4"/>
    <x v="1"/>
    <x v="0"/>
    <x v="4"/>
    <x v="4"/>
    <x v="4"/>
    <x v="3"/>
    <x v="0"/>
    <x v="0"/>
  </r>
  <r>
    <x v="1"/>
    <x v="4"/>
    <x v="4"/>
    <x v="0"/>
    <x v="518"/>
    <x v="944"/>
    <n v="0"/>
    <x v="1"/>
    <x v="4"/>
    <x v="1"/>
    <x v="0"/>
    <x v="4"/>
    <x v="4"/>
    <x v="4"/>
    <x v="3"/>
    <x v="0"/>
    <x v="4"/>
  </r>
  <r>
    <x v="1"/>
    <x v="4"/>
    <x v="4"/>
    <x v="0"/>
    <x v="11"/>
    <x v="76"/>
    <n v="0"/>
    <x v="1"/>
    <x v="4"/>
    <x v="1"/>
    <x v="0"/>
    <x v="4"/>
    <x v="4"/>
    <x v="4"/>
    <x v="3"/>
    <x v="0"/>
    <x v="4"/>
  </r>
  <r>
    <x v="1"/>
    <x v="4"/>
    <x v="4"/>
    <x v="0"/>
    <x v="1"/>
    <x v="890"/>
    <n v="0"/>
    <x v="1"/>
    <x v="4"/>
    <x v="1"/>
    <x v="0"/>
    <x v="4"/>
    <x v="4"/>
    <x v="4"/>
    <x v="3"/>
    <x v="0"/>
    <x v="2"/>
  </r>
  <r>
    <x v="1"/>
    <x v="4"/>
    <x v="4"/>
    <x v="0"/>
    <x v="571"/>
    <x v="1074"/>
    <n v="8784.24"/>
    <x v="1"/>
    <x v="4"/>
    <x v="1"/>
    <x v="0"/>
    <x v="4"/>
    <x v="4"/>
    <x v="4"/>
    <x v="2"/>
    <x v="0"/>
    <x v="4"/>
  </r>
  <r>
    <x v="1"/>
    <x v="4"/>
    <x v="4"/>
    <x v="0"/>
    <x v="11"/>
    <x v="816"/>
    <n v="0"/>
    <x v="1"/>
    <x v="4"/>
    <x v="1"/>
    <x v="0"/>
    <x v="4"/>
    <x v="4"/>
    <x v="4"/>
    <x v="1"/>
    <x v="0"/>
    <x v="5"/>
  </r>
  <r>
    <x v="1"/>
    <x v="4"/>
    <x v="4"/>
    <x v="0"/>
    <x v="216"/>
    <x v="323"/>
    <n v="0"/>
    <x v="1"/>
    <x v="4"/>
    <x v="1"/>
    <x v="0"/>
    <x v="4"/>
    <x v="4"/>
    <x v="4"/>
    <x v="0"/>
    <x v="0"/>
    <x v="0"/>
  </r>
  <r>
    <x v="1"/>
    <x v="4"/>
    <x v="4"/>
    <x v="0"/>
    <x v="112"/>
    <x v="141"/>
    <n v="0"/>
    <x v="1"/>
    <x v="4"/>
    <x v="1"/>
    <x v="0"/>
    <x v="4"/>
    <x v="4"/>
    <x v="4"/>
    <x v="3"/>
    <x v="0"/>
    <x v="4"/>
  </r>
  <r>
    <x v="1"/>
    <x v="4"/>
    <x v="4"/>
    <x v="0"/>
    <x v="556"/>
    <x v="1040"/>
    <n v="205000"/>
    <x v="1"/>
    <x v="4"/>
    <x v="1"/>
    <x v="0"/>
    <x v="4"/>
    <x v="4"/>
    <x v="4"/>
    <x v="3"/>
    <x v="0"/>
    <x v="3"/>
  </r>
  <r>
    <x v="1"/>
    <x v="4"/>
    <x v="4"/>
    <x v="0"/>
    <x v="13"/>
    <x v="1373"/>
    <n v="0"/>
    <x v="1"/>
    <x v="4"/>
    <x v="1"/>
    <x v="0"/>
    <x v="4"/>
    <x v="4"/>
    <x v="4"/>
    <x v="3"/>
    <x v="0"/>
    <x v="0"/>
  </r>
  <r>
    <x v="1"/>
    <x v="4"/>
    <x v="4"/>
    <x v="0"/>
    <x v="505"/>
    <x v="914"/>
    <n v="258527.29"/>
    <x v="1"/>
    <x v="4"/>
    <x v="1"/>
    <x v="0"/>
    <x v="4"/>
    <x v="4"/>
    <x v="4"/>
    <x v="1"/>
    <x v="1"/>
    <x v="6"/>
  </r>
  <r>
    <x v="1"/>
    <x v="4"/>
    <x v="4"/>
    <x v="0"/>
    <x v="18"/>
    <x v="81"/>
    <n v="0"/>
    <x v="1"/>
    <x v="4"/>
    <x v="1"/>
    <x v="0"/>
    <x v="4"/>
    <x v="4"/>
    <x v="4"/>
    <x v="3"/>
    <x v="0"/>
    <x v="2"/>
  </r>
  <r>
    <x v="1"/>
    <x v="4"/>
    <x v="4"/>
    <x v="0"/>
    <x v="556"/>
    <x v="1040"/>
    <n v="207938.74"/>
    <x v="1"/>
    <x v="4"/>
    <x v="1"/>
    <x v="0"/>
    <x v="4"/>
    <x v="4"/>
    <x v="4"/>
    <x v="3"/>
    <x v="0"/>
    <x v="1"/>
  </r>
  <r>
    <x v="1"/>
    <x v="4"/>
    <x v="4"/>
    <x v="0"/>
    <x v="11"/>
    <x v="240"/>
    <n v="0"/>
    <x v="1"/>
    <x v="4"/>
    <x v="1"/>
    <x v="0"/>
    <x v="4"/>
    <x v="4"/>
    <x v="4"/>
    <x v="3"/>
    <x v="0"/>
    <x v="1"/>
  </r>
  <r>
    <x v="1"/>
    <x v="4"/>
    <x v="4"/>
    <x v="0"/>
    <x v="129"/>
    <x v="173"/>
    <n v="0"/>
    <x v="1"/>
    <x v="4"/>
    <x v="1"/>
    <x v="0"/>
    <x v="4"/>
    <x v="4"/>
    <x v="4"/>
    <x v="1"/>
    <x v="0"/>
    <x v="2"/>
  </r>
  <r>
    <x v="1"/>
    <x v="4"/>
    <x v="4"/>
    <x v="0"/>
    <x v="202"/>
    <x v="421"/>
    <n v="0"/>
    <x v="1"/>
    <x v="4"/>
    <x v="1"/>
    <x v="0"/>
    <x v="4"/>
    <x v="4"/>
    <x v="4"/>
    <x v="0"/>
    <x v="0"/>
    <x v="1"/>
  </r>
  <r>
    <x v="1"/>
    <x v="4"/>
    <x v="4"/>
    <x v="0"/>
    <x v="26"/>
    <x v="1334"/>
    <n v="0"/>
    <x v="1"/>
    <x v="4"/>
    <x v="1"/>
    <x v="0"/>
    <x v="4"/>
    <x v="4"/>
    <x v="4"/>
    <x v="0"/>
    <x v="0"/>
    <x v="0"/>
  </r>
  <r>
    <x v="1"/>
    <x v="4"/>
    <x v="4"/>
    <x v="0"/>
    <x v="530"/>
    <x v="967"/>
    <n v="0"/>
    <x v="1"/>
    <x v="4"/>
    <x v="1"/>
    <x v="0"/>
    <x v="4"/>
    <x v="4"/>
    <x v="4"/>
    <x v="3"/>
    <x v="0"/>
    <x v="2"/>
  </r>
  <r>
    <x v="1"/>
    <x v="4"/>
    <x v="4"/>
    <x v="0"/>
    <x v="115"/>
    <x v="415"/>
    <n v="0"/>
    <x v="1"/>
    <x v="4"/>
    <x v="1"/>
    <x v="0"/>
    <x v="4"/>
    <x v="4"/>
    <x v="4"/>
    <x v="0"/>
    <x v="0"/>
    <x v="5"/>
  </r>
  <r>
    <x v="1"/>
    <x v="4"/>
    <x v="4"/>
    <x v="0"/>
    <x v="417"/>
    <x v="689"/>
    <n v="0"/>
    <x v="1"/>
    <x v="4"/>
    <x v="1"/>
    <x v="0"/>
    <x v="4"/>
    <x v="4"/>
    <x v="4"/>
    <x v="2"/>
    <x v="1"/>
    <x v="5"/>
  </r>
  <r>
    <x v="1"/>
    <x v="4"/>
    <x v="4"/>
    <x v="0"/>
    <x v="125"/>
    <x v="167"/>
    <n v="0"/>
    <x v="1"/>
    <x v="4"/>
    <x v="1"/>
    <x v="0"/>
    <x v="4"/>
    <x v="4"/>
    <x v="4"/>
    <x v="0"/>
    <x v="0"/>
    <x v="3"/>
  </r>
  <r>
    <x v="1"/>
    <x v="4"/>
    <x v="4"/>
    <x v="0"/>
    <x v="352"/>
    <x v="579"/>
    <n v="0"/>
    <x v="1"/>
    <x v="4"/>
    <x v="1"/>
    <x v="0"/>
    <x v="4"/>
    <x v="4"/>
    <x v="4"/>
    <x v="4"/>
    <x v="0"/>
    <x v="6"/>
  </r>
  <r>
    <x v="1"/>
    <x v="4"/>
    <x v="4"/>
    <x v="0"/>
    <x v="442"/>
    <x v="750"/>
    <n v="0"/>
    <x v="1"/>
    <x v="4"/>
    <x v="1"/>
    <x v="0"/>
    <x v="4"/>
    <x v="4"/>
    <x v="4"/>
    <x v="3"/>
    <x v="0"/>
    <x v="1"/>
  </r>
  <r>
    <x v="1"/>
    <x v="4"/>
    <x v="4"/>
    <x v="0"/>
    <x v="11"/>
    <x v="1058"/>
    <n v="0"/>
    <x v="1"/>
    <x v="4"/>
    <x v="1"/>
    <x v="0"/>
    <x v="4"/>
    <x v="4"/>
    <x v="4"/>
    <x v="3"/>
    <x v="0"/>
    <x v="6"/>
  </r>
  <r>
    <x v="1"/>
    <x v="4"/>
    <x v="4"/>
    <x v="0"/>
    <x v="557"/>
    <x v="1043"/>
    <n v="3256667.93"/>
    <x v="1"/>
    <x v="4"/>
    <x v="1"/>
    <x v="0"/>
    <x v="4"/>
    <x v="4"/>
    <x v="4"/>
    <x v="3"/>
    <x v="0"/>
    <x v="7"/>
  </r>
  <r>
    <x v="1"/>
    <x v="4"/>
    <x v="4"/>
    <x v="0"/>
    <x v="402"/>
    <x v="664"/>
    <n v="0"/>
    <x v="1"/>
    <x v="4"/>
    <x v="1"/>
    <x v="0"/>
    <x v="4"/>
    <x v="4"/>
    <x v="4"/>
    <x v="3"/>
    <x v="1"/>
    <x v="2"/>
  </r>
  <r>
    <x v="1"/>
    <x v="4"/>
    <x v="4"/>
    <x v="0"/>
    <x v="13"/>
    <x v="822"/>
    <n v="0"/>
    <x v="1"/>
    <x v="4"/>
    <x v="1"/>
    <x v="0"/>
    <x v="4"/>
    <x v="4"/>
    <x v="4"/>
    <x v="3"/>
    <x v="0"/>
    <x v="6"/>
  </r>
  <r>
    <x v="1"/>
    <x v="4"/>
    <x v="4"/>
    <x v="0"/>
    <x v="502"/>
    <x v="907"/>
    <n v="0"/>
    <x v="1"/>
    <x v="4"/>
    <x v="1"/>
    <x v="0"/>
    <x v="4"/>
    <x v="4"/>
    <x v="4"/>
    <x v="3"/>
    <x v="0"/>
    <x v="5"/>
  </r>
  <r>
    <x v="1"/>
    <x v="4"/>
    <x v="4"/>
    <x v="0"/>
    <x v="401"/>
    <x v="663"/>
    <n v="0"/>
    <x v="1"/>
    <x v="4"/>
    <x v="1"/>
    <x v="0"/>
    <x v="4"/>
    <x v="4"/>
    <x v="4"/>
    <x v="2"/>
    <x v="0"/>
    <x v="2"/>
  </r>
  <r>
    <x v="1"/>
    <x v="4"/>
    <x v="4"/>
    <x v="0"/>
    <x v="108"/>
    <x v="640"/>
    <n v="0"/>
    <x v="1"/>
    <x v="4"/>
    <x v="1"/>
    <x v="0"/>
    <x v="4"/>
    <x v="4"/>
    <x v="4"/>
    <x v="3"/>
    <x v="2"/>
    <x v="1"/>
  </r>
  <r>
    <x v="1"/>
    <x v="4"/>
    <x v="4"/>
    <x v="0"/>
    <x v="41"/>
    <x v="366"/>
    <n v="50781.32"/>
    <x v="1"/>
    <x v="4"/>
    <x v="1"/>
    <x v="0"/>
    <x v="4"/>
    <x v="4"/>
    <x v="4"/>
    <x v="1"/>
    <x v="0"/>
    <x v="7"/>
  </r>
  <r>
    <x v="1"/>
    <x v="4"/>
    <x v="4"/>
    <x v="0"/>
    <x v="140"/>
    <x v="285"/>
    <n v="0"/>
    <x v="1"/>
    <x v="4"/>
    <x v="1"/>
    <x v="0"/>
    <x v="4"/>
    <x v="4"/>
    <x v="4"/>
    <x v="2"/>
    <x v="1"/>
    <x v="0"/>
  </r>
  <r>
    <x v="1"/>
    <x v="4"/>
    <x v="4"/>
    <x v="0"/>
    <x v="16"/>
    <x v="187"/>
    <n v="0"/>
    <x v="1"/>
    <x v="4"/>
    <x v="1"/>
    <x v="0"/>
    <x v="4"/>
    <x v="4"/>
    <x v="4"/>
    <x v="0"/>
    <x v="0"/>
    <x v="1"/>
  </r>
  <r>
    <x v="1"/>
    <x v="4"/>
    <x v="4"/>
    <x v="0"/>
    <x v="532"/>
    <x v="1204"/>
    <n v="449252.97"/>
    <x v="1"/>
    <x v="4"/>
    <x v="1"/>
    <x v="0"/>
    <x v="4"/>
    <x v="4"/>
    <x v="4"/>
    <x v="3"/>
    <x v="2"/>
    <x v="7"/>
  </r>
  <r>
    <x v="1"/>
    <x v="4"/>
    <x v="4"/>
    <x v="0"/>
    <x v="413"/>
    <x v="684"/>
    <n v="0"/>
    <x v="1"/>
    <x v="4"/>
    <x v="1"/>
    <x v="0"/>
    <x v="4"/>
    <x v="4"/>
    <x v="4"/>
    <x v="2"/>
    <x v="0"/>
    <x v="7"/>
  </r>
  <r>
    <x v="1"/>
    <x v="4"/>
    <x v="4"/>
    <x v="0"/>
    <x v="73"/>
    <x v="217"/>
    <n v="796945.19"/>
    <x v="1"/>
    <x v="4"/>
    <x v="1"/>
    <x v="0"/>
    <x v="4"/>
    <x v="4"/>
    <x v="4"/>
    <x v="3"/>
    <x v="2"/>
    <x v="2"/>
  </r>
  <r>
    <x v="1"/>
    <x v="4"/>
    <x v="4"/>
    <x v="0"/>
    <x v="43"/>
    <x v="565"/>
    <n v="0"/>
    <x v="1"/>
    <x v="4"/>
    <x v="1"/>
    <x v="0"/>
    <x v="4"/>
    <x v="4"/>
    <x v="4"/>
    <x v="4"/>
    <x v="0"/>
    <x v="5"/>
  </r>
  <r>
    <x v="1"/>
    <x v="4"/>
    <x v="4"/>
    <x v="0"/>
    <x v="539"/>
    <x v="985"/>
    <n v="0"/>
    <x v="1"/>
    <x v="4"/>
    <x v="1"/>
    <x v="0"/>
    <x v="4"/>
    <x v="4"/>
    <x v="4"/>
    <x v="3"/>
    <x v="0"/>
    <x v="5"/>
  </r>
  <r>
    <x v="1"/>
    <x v="4"/>
    <x v="4"/>
    <x v="0"/>
    <x v="18"/>
    <x v="725"/>
    <n v="0"/>
    <x v="1"/>
    <x v="4"/>
    <x v="1"/>
    <x v="0"/>
    <x v="4"/>
    <x v="4"/>
    <x v="4"/>
    <x v="1"/>
    <x v="0"/>
    <x v="2"/>
  </r>
  <r>
    <x v="1"/>
    <x v="4"/>
    <x v="4"/>
    <x v="0"/>
    <x v="85"/>
    <x v="103"/>
    <n v="0"/>
    <x v="1"/>
    <x v="4"/>
    <x v="1"/>
    <x v="0"/>
    <x v="4"/>
    <x v="4"/>
    <x v="4"/>
    <x v="0"/>
    <x v="0"/>
    <x v="5"/>
  </r>
  <r>
    <x v="1"/>
    <x v="4"/>
    <x v="4"/>
    <x v="0"/>
    <x v="656"/>
    <x v="1362"/>
    <n v="0"/>
    <x v="1"/>
    <x v="4"/>
    <x v="1"/>
    <x v="0"/>
    <x v="4"/>
    <x v="4"/>
    <x v="4"/>
    <x v="3"/>
    <x v="1"/>
    <x v="6"/>
  </r>
  <r>
    <x v="1"/>
    <x v="4"/>
    <x v="4"/>
    <x v="0"/>
    <x v="84"/>
    <x v="101"/>
    <n v="0"/>
    <x v="1"/>
    <x v="4"/>
    <x v="1"/>
    <x v="0"/>
    <x v="4"/>
    <x v="4"/>
    <x v="4"/>
    <x v="3"/>
    <x v="0"/>
    <x v="0"/>
  </r>
  <r>
    <x v="1"/>
    <x v="4"/>
    <x v="4"/>
    <x v="0"/>
    <x v="20"/>
    <x v="20"/>
    <n v="0"/>
    <x v="1"/>
    <x v="4"/>
    <x v="1"/>
    <x v="0"/>
    <x v="4"/>
    <x v="4"/>
    <x v="4"/>
    <x v="3"/>
    <x v="1"/>
    <x v="3"/>
  </r>
  <r>
    <x v="1"/>
    <x v="4"/>
    <x v="4"/>
    <x v="0"/>
    <x v="326"/>
    <x v="527"/>
    <n v="0"/>
    <x v="1"/>
    <x v="4"/>
    <x v="1"/>
    <x v="0"/>
    <x v="4"/>
    <x v="4"/>
    <x v="4"/>
    <x v="2"/>
    <x v="2"/>
    <x v="7"/>
  </r>
  <r>
    <x v="1"/>
    <x v="4"/>
    <x v="4"/>
    <x v="0"/>
    <x v="11"/>
    <x v="1208"/>
    <n v="0"/>
    <x v="1"/>
    <x v="4"/>
    <x v="1"/>
    <x v="0"/>
    <x v="4"/>
    <x v="4"/>
    <x v="4"/>
    <x v="3"/>
    <x v="0"/>
    <x v="4"/>
  </r>
  <r>
    <x v="1"/>
    <x v="4"/>
    <x v="4"/>
    <x v="0"/>
    <x v="441"/>
    <x v="748"/>
    <n v="0"/>
    <x v="1"/>
    <x v="4"/>
    <x v="1"/>
    <x v="0"/>
    <x v="4"/>
    <x v="4"/>
    <x v="4"/>
    <x v="1"/>
    <x v="0"/>
    <x v="0"/>
  </r>
  <r>
    <x v="1"/>
    <x v="4"/>
    <x v="4"/>
    <x v="0"/>
    <x v="611"/>
    <x v="1190"/>
    <n v="0"/>
    <x v="1"/>
    <x v="4"/>
    <x v="1"/>
    <x v="0"/>
    <x v="4"/>
    <x v="4"/>
    <x v="4"/>
    <x v="3"/>
    <x v="1"/>
    <x v="3"/>
  </r>
  <r>
    <x v="1"/>
    <x v="4"/>
    <x v="4"/>
    <x v="0"/>
    <x v="303"/>
    <x v="761"/>
    <n v="0"/>
    <x v="1"/>
    <x v="4"/>
    <x v="1"/>
    <x v="0"/>
    <x v="4"/>
    <x v="4"/>
    <x v="4"/>
    <x v="6"/>
    <x v="2"/>
    <x v="6"/>
  </r>
  <r>
    <x v="1"/>
    <x v="4"/>
    <x v="4"/>
    <x v="0"/>
    <x v="8"/>
    <x v="8"/>
    <n v="94135.24"/>
    <x v="1"/>
    <x v="4"/>
    <x v="1"/>
    <x v="0"/>
    <x v="4"/>
    <x v="4"/>
    <x v="4"/>
    <x v="0"/>
    <x v="1"/>
    <x v="0"/>
  </r>
  <r>
    <x v="1"/>
    <x v="4"/>
    <x v="4"/>
    <x v="0"/>
    <x v="25"/>
    <x v="27"/>
    <n v="0"/>
    <x v="1"/>
    <x v="4"/>
    <x v="1"/>
    <x v="0"/>
    <x v="4"/>
    <x v="4"/>
    <x v="4"/>
    <x v="3"/>
    <x v="1"/>
    <x v="4"/>
  </r>
  <r>
    <x v="1"/>
    <x v="4"/>
    <x v="4"/>
    <x v="0"/>
    <x v="288"/>
    <x v="1292"/>
    <n v="0"/>
    <x v="1"/>
    <x v="4"/>
    <x v="1"/>
    <x v="0"/>
    <x v="4"/>
    <x v="4"/>
    <x v="4"/>
    <x v="3"/>
    <x v="0"/>
    <x v="6"/>
  </r>
  <r>
    <x v="1"/>
    <x v="4"/>
    <x v="4"/>
    <x v="0"/>
    <x v="371"/>
    <x v="973"/>
    <n v="0"/>
    <x v="1"/>
    <x v="4"/>
    <x v="1"/>
    <x v="0"/>
    <x v="4"/>
    <x v="4"/>
    <x v="4"/>
    <x v="3"/>
    <x v="0"/>
    <x v="2"/>
  </r>
  <r>
    <x v="1"/>
    <x v="4"/>
    <x v="4"/>
    <x v="0"/>
    <x v="639"/>
    <x v="1310"/>
    <n v="0"/>
    <x v="1"/>
    <x v="4"/>
    <x v="1"/>
    <x v="0"/>
    <x v="4"/>
    <x v="4"/>
    <x v="4"/>
    <x v="0"/>
    <x v="1"/>
    <x v="1"/>
  </r>
  <r>
    <x v="1"/>
    <x v="4"/>
    <x v="4"/>
    <x v="0"/>
    <x v="428"/>
    <x v="714"/>
    <n v="0"/>
    <x v="1"/>
    <x v="4"/>
    <x v="1"/>
    <x v="0"/>
    <x v="4"/>
    <x v="4"/>
    <x v="4"/>
    <x v="3"/>
    <x v="1"/>
    <x v="4"/>
  </r>
  <r>
    <x v="1"/>
    <x v="4"/>
    <x v="4"/>
    <x v="0"/>
    <x v="13"/>
    <x v="1199"/>
    <n v="0"/>
    <x v="1"/>
    <x v="4"/>
    <x v="1"/>
    <x v="0"/>
    <x v="4"/>
    <x v="4"/>
    <x v="4"/>
    <x v="3"/>
    <x v="0"/>
    <x v="0"/>
  </r>
  <r>
    <x v="1"/>
    <x v="4"/>
    <x v="4"/>
    <x v="0"/>
    <x v="136"/>
    <x v="1079"/>
    <n v="288793.53999999998"/>
    <x v="1"/>
    <x v="4"/>
    <x v="1"/>
    <x v="0"/>
    <x v="4"/>
    <x v="4"/>
    <x v="4"/>
    <x v="3"/>
    <x v="2"/>
    <x v="1"/>
  </r>
  <r>
    <x v="1"/>
    <x v="4"/>
    <x v="4"/>
    <x v="0"/>
    <x v="18"/>
    <x v="942"/>
    <n v="0"/>
    <x v="1"/>
    <x v="4"/>
    <x v="1"/>
    <x v="0"/>
    <x v="4"/>
    <x v="4"/>
    <x v="4"/>
    <x v="3"/>
    <x v="0"/>
    <x v="4"/>
  </r>
  <r>
    <x v="1"/>
    <x v="4"/>
    <x v="4"/>
    <x v="0"/>
    <x v="242"/>
    <x v="377"/>
    <n v="0"/>
    <x v="1"/>
    <x v="4"/>
    <x v="1"/>
    <x v="0"/>
    <x v="4"/>
    <x v="4"/>
    <x v="4"/>
    <x v="0"/>
    <x v="0"/>
    <x v="5"/>
  </r>
  <r>
    <x v="1"/>
    <x v="4"/>
    <x v="4"/>
    <x v="0"/>
    <x v="1"/>
    <x v="180"/>
    <n v="0"/>
    <x v="1"/>
    <x v="4"/>
    <x v="1"/>
    <x v="0"/>
    <x v="4"/>
    <x v="4"/>
    <x v="4"/>
    <x v="3"/>
    <x v="0"/>
    <x v="0"/>
  </r>
  <r>
    <x v="1"/>
    <x v="4"/>
    <x v="4"/>
    <x v="0"/>
    <x v="437"/>
    <x v="987"/>
    <n v="0"/>
    <x v="1"/>
    <x v="4"/>
    <x v="1"/>
    <x v="0"/>
    <x v="4"/>
    <x v="4"/>
    <x v="4"/>
    <x v="2"/>
    <x v="0"/>
    <x v="5"/>
  </r>
  <r>
    <x v="1"/>
    <x v="4"/>
    <x v="4"/>
    <x v="0"/>
    <x v="221"/>
    <x v="796"/>
    <n v="0"/>
    <x v="1"/>
    <x v="4"/>
    <x v="1"/>
    <x v="0"/>
    <x v="4"/>
    <x v="4"/>
    <x v="4"/>
    <x v="3"/>
    <x v="0"/>
    <x v="1"/>
  </r>
  <r>
    <x v="1"/>
    <x v="4"/>
    <x v="4"/>
    <x v="0"/>
    <x v="41"/>
    <x v="442"/>
    <n v="0"/>
    <x v="1"/>
    <x v="4"/>
    <x v="1"/>
    <x v="0"/>
    <x v="4"/>
    <x v="4"/>
    <x v="4"/>
    <x v="3"/>
    <x v="0"/>
    <x v="3"/>
  </r>
  <r>
    <x v="1"/>
    <x v="4"/>
    <x v="4"/>
    <x v="0"/>
    <x v="32"/>
    <x v="564"/>
    <n v="303553.37"/>
    <x v="1"/>
    <x v="4"/>
    <x v="1"/>
    <x v="0"/>
    <x v="4"/>
    <x v="4"/>
    <x v="4"/>
    <x v="4"/>
    <x v="0"/>
    <x v="0"/>
  </r>
  <r>
    <x v="1"/>
    <x v="4"/>
    <x v="4"/>
    <x v="0"/>
    <x v="543"/>
    <x v="992"/>
    <n v="500"/>
    <x v="1"/>
    <x v="4"/>
    <x v="1"/>
    <x v="0"/>
    <x v="4"/>
    <x v="4"/>
    <x v="4"/>
    <x v="3"/>
    <x v="0"/>
    <x v="2"/>
  </r>
  <r>
    <x v="1"/>
    <x v="4"/>
    <x v="4"/>
    <x v="0"/>
    <x v="89"/>
    <x v="107"/>
    <n v="36290.239999999998"/>
    <x v="1"/>
    <x v="4"/>
    <x v="1"/>
    <x v="0"/>
    <x v="4"/>
    <x v="4"/>
    <x v="4"/>
    <x v="0"/>
    <x v="0"/>
    <x v="0"/>
  </r>
  <r>
    <x v="1"/>
    <x v="4"/>
    <x v="4"/>
    <x v="0"/>
    <x v="269"/>
    <x v="432"/>
    <n v="0"/>
    <x v="1"/>
    <x v="4"/>
    <x v="1"/>
    <x v="0"/>
    <x v="4"/>
    <x v="4"/>
    <x v="4"/>
    <x v="0"/>
    <x v="0"/>
    <x v="6"/>
  </r>
  <r>
    <x v="1"/>
    <x v="4"/>
    <x v="4"/>
    <x v="0"/>
    <x v="103"/>
    <x v="878"/>
    <n v="1111.9100000000001"/>
    <x v="1"/>
    <x v="4"/>
    <x v="1"/>
    <x v="0"/>
    <x v="4"/>
    <x v="4"/>
    <x v="4"/>
    <x v="1"/>
    <x v="0"/>
    <x v="5"/>
  </r>
  <r>
    <x v="1"/>
    <x v="4"/>
    <x v="4"/>
    <x v="0"/>
    <x v="41"/>
    <x v="1226"/>
    <n v="11364.4"/>
    <x v="1"/>
    <x v="4"/>
    <x v="1"/>
    <x v="0"/>
    <x v="4"/>
    <x v="4"/>
    <x v="4"/>
    <x v="3"/>
    <x v="0"/>
    <x v="3"/>
  </r>
  <r>
    <x v="1"/>
    <x v="4"/>
    <x v="4"/>
    <x v="0"/>
    <x v="13"/>
    <x v="100"/>
    <n v="0"/>
    <x v="1"/>
    <x v="4"/>
    <x v="1"/>
    <x v="0"/>
    <x v="4"/>
    <x v="4"/>
    <x v="4"/>
    <x v="3"/>
    <x v="0"/>
    <x v="7"/>
  </r>
  <r>
    <x v="1"/>
    <x v="4"/>
    <x v="4"/>
    <x v="0"/>
    <x v="5"/>
    <x v="220"/>
    <n v="4297.4399999999996"/>
    <x v="1"/>
    <x v="4"/>
    <x v="1"/>
    <x v="0"/>
    <x v="4"/>
    <x v="4"/>
    <x v="4"/>
    <x v="2"/>
    <x v="0"/>
    <x v="5"/>
  </r>
  <r>
    <x v="1"/>
    <x v="4"/>
    <x v="4"/>
    <x v="0"/>
    <x v="1"/>
    <x v="1088"/>
    <n v="0"/>
    <x v="1"/>
    <x v="4"/>
    <x v="1"/>
    <x v="0"/>
    <x v="4"/>
    <x v="4"/>
    <x v="4"/>
    <x v="3"/>
    <x v="0"/>
    <x v="7"/>
  </r>
  <r>
    <x v="1"/>
    <x v="4"/>
    <x v="4"/>
    <x v="0"/>
    <x v="446"/>
    <x v="757"/>
    <n v="0"/>
    <x v="1"/>
    <x v="4"/>
    <x v="1"/>
    <x v="0"/>
    <x v="4"/>
    <x v="4"/>
    <x v="4"/>
    <x v="3"/>
    <x v="0"/>
    <x v="1"/>
  </r>
  <r>
    <x v="1"/>
    <x v="4"/>
    <x v="4"/>
    <x v="0"/>
    <x v="117"/>
    <x v="221"/>
    <n v="0"/>
    <x v="1"/>
    <x v="4"/>
    <x v="1"/>
    <x v="0"/>
    <x v="4"/>
    <x v="4"/>
    <x v="4"/>
    <x v="3"/>
    <x v="0"/>
    <x v="4"/>
  </r>
  <r>
    <x v="1"/>
    <x v="4"/>
    <x v="4"/>
    <x v="0"/>
    <x v="5"/>
    <x v="327"/>
    <n v="0"/>
    <x v="1"/>
    <x v="4"/>
    <x v="1"/>
    <x v="0"/>
    <x v="4"/>
    <x v="4"/>
    <x v="4"/>
    <x v="0"/>
    <x v="0"/>
    <x v="4"/>
  </r>
  <r>
    <x v="1"/>
    <x v="4"/>
    <x v="4"/>
    <x v="0"/>
    <x v="157"/>
    <x v="232"/>
    <n v="0"/>
    <x v="1"/>
    <x v="4"/>
    <x v="1"/>
    <x v="0"/>
    <x v="4"/>
    <x v="4"/>
    <x v="4"/>
    <x v="4"/>
    <x v="2"/>
    <x v="7"/>
  </r>
  <r>
    <x v="1"/>
    <x v="4"/>
    <x v="4"/>
    <x v="0"/>
    <x v="41"/>
    <x v="1017"/>
    <n v="0"/>
    <x v="1"/>
    <x v="4"/>
    <x v="1"/>
    <x v="0"/>
    <x v="4"/>
    <x v="4"/>
    <x v="4"/>
    <x v="3"/>
    <x v="0"/>
    <x v="1"/>
  </r>
  <r>
    <x v="1"/>
    <x v="4"/>
    <x v="4"/>
    <x v="0"/>
    <x v="525"/>
    <x v="1061"/>
    <n v="0"/>
    <x v="1"/>
    <x v="4"/>
    <x v="1"/>
    <x v="0"/>
    <x v="4"/>
    <x v="4"/>
    <x v="4"/>
    <x v="3"/>
    <x v="0"/>
    <x v="4"/>
  </r>
  <r>
    <x v="1"/>
    <x v="4"/>
    <x v="4"/>
    <x v="0"/>
    <x v="11"/>
    <x v="46"/>
    <n v="0"/>
    <x v="1"/>
    <x v="4"/>
    <x v="1"/>
    <x v="0"/>
    <x v="4"/>
    <x v="4"/>
    <x v="4"/>
    <x v="3"/>
    <x v="0"/>
    <x v="4"/>
  </r>
  <r>
    <x v="1"/>
    <x v="4"/>
    <x v="4"/>
    <x v="0"/>
    <x v="563"/>
    <x v="1051"/>
    <n v="69615.05"/>
    <x v="1"/>
    <x v="4"/>
    <x v="1"/>
    <x v="0"/>
    <x v="4"/>
    <x v="4"/>
    <x v="4"/>
    <x v="3"/>
    <x v="1"/>
    <x v="6"/>
  </r>
  <r>
    <x v="1"/>
    <x v="4"/>
    <x v="4"/>
    <x v="0"/>
    <x v="129"/>
    <x v="316"/>
    <n v="0"/>
    <x v="1"/>
    <x v="4"/>
    <x v="1"/>
    <x v="0"/>
    <x v="4"/>
    <x v="4"/>
    <x v="4"/>
    <x v="1"/>
    <x v="1"/>
    <x v="2"/>
  </r>
  <r>
    <x v="1"/>
    <x v="4"/>
    <x v="4"/>
    <x v="0"/>
    <x v="393"/>
    <x v="652"/>
    <n v="108212.08"/>
    <x v="1"/>
    <x v="4"/>
    <x v="1"/>
    <x v="0"/>
    <x v="4"/>
    <x v="4"/>
    <x v="4"/>
    <x v="2"/>
    <x v="0"/>
    <x v="1"/>
  </r>
  <r>
    <x v="1"/>
    <x v="4"/>
    <x v="4"/>
    <x v="0"/>
    <x v="140"/>
    <x v="285"/>
    <n v="0"/>
    <x v="1"/>
    <x v="4"/>
    <x v="1"/>
    <x v="0"/>
    <x v="4"/>
    <x v="4"/>
    <x v="4"/>
    <x v="2"/>
    <x v="1"/>
    <x v="1"/>
  </r>
  <r>
    <x v="1"/>
    <x v="4"/>
    <x v="4"/>
    <x v="0"/>
    <x v="314"/>
    <x v="507"/>
    <n v="0"/>
    <x v="1"/>
    <x v="4"/>
    <x v="1"/>
    <x v="0"/>
    <x v="4"/>
    <x v="4"/>
    <x v="4"/>
    <x v="4"/>
    <x v="1"/>
    <x v="0"/>
  </r>
  <r>
    <x v="1"/>
    <x v="4"/>
    <x v="4"/>
    <x v="0"/>
    <x v="41"/>
    <x v="157"/>
    <n v="3369.72"/>
    <x v="1"/>
    <x v="4"/>
    <x v="1"/>
    <x v="0"/>
    <x v="4"/>
    <x v="4"/>
    <x v="4"/>
    <x v="3"/>
    <x v="0"/>
    <x v="3"/>
  </r>
  <r>
    <x v="1"/>
    <x v="4"/>
    <x v="4"/>
    <x v="0"/>
    <x v="1"/>
    <x v="836"/>
    <n v="0"/>
    <x v="1"/>
    <x v="4"/>
    <x v="1"/>
    <x v="0"/>
    <x v="4"/>
    <x v="4"/>
    <x v="4"/>
    <x v="1"/>
    <x v="0"/>
    <x v="1"/>
  </r>
  <r>
    <x v="1"/>
    <x v="4"/>
    <x v="4"/>
    <x v="0"/>
    <x v="93"/>
    <x v="218"/>
    <n v="0"/>
    <x v="1"/>
    <x v="4"/>
    <x v="1"/>
    <x v="0"/>
    <x v="4"/>
    <x v="4"/>
    <x v="4"/>
    <x v="0"/>
    <x v="0"/>
    <x v="2"/>
  </r>
  <r>
    <x v="1"/>
    <x v="4"/>
    <x v="4"/>
    <x v="0"/>
    <x v="41"/>
    <x v="1065"/>
    <n v="0"/>
    <x v="1"/>
    <x v="4"/>
    <x v="1"/>
    <x v="0"/>
    <x v="4"/>
    <x v="4"/>
    <x v="4"/>
    <x v="3"/>
    <x v="0"/>
    <x v="1"/>
  </r>
  <r>
    <x v="1"/>
    <x v="4"/>
    <x v="4"/>
    <x v="0"/>
    <x v="198"/>
    <x v="293"/>
    <n v="0"/>
    <x v="1"/>
    <x v="4"/>
    <x v="1"/>
    <x v="0"/>
    <x v="4"/>
    <x v="4"/>
    <x v="4"/>
    <x v="2"/>
    <x v="0"/>
    <x v="0"/>
  </r>
  <r>
    <x v="1"/>
    <x v="4"/>
    <x v="4"/>
    <x v="0"/>
    <x v="263"/>
    <x v="418"/>
    <n v="0"/>
    <x v="1"/>
    <x v="4"/>
    <x v="1"/>
    <x v="0"/>
    <x v="4"/>
    <x v="4"/>
    <x v="4"/>
    <x v="5"/>
    <x v="0"/>
    <x v="4"/>
  </r>
  <r>
    <x v="1"/>
    <x v="4"/>
    <x v="4"/>
    <x v="0"/>
    <x v="41"/>
    <x v="1161"/>
    <n v="107.36"/>
    <x v="1"/>
    <x v="4"/>
    <x v="1"/>
    <x v="0"/>
    <x v="4"/>
    <x v="4"/>
    <x v="4"/>
    <x v="3"/>
    <x v="0"/>
    <x v="3"/>
  </r>
  <r>
    <x v="1"/>
    <x v="4"/>
    <x v="4"/>
    <x v="0"/>
    <x v="1"/>
    <x v="475"/>
    <n v="0"/>
    <x v="1"/>
    <x v="4"/>
    <x v="1"/>
    <x v="0"/>
    <x v="4"/>
    <x v="4"/>
    <x v="4"/>
    <x v="3"/>
    <x v="0"/>
    <x v="1"/>
  </r>
  <r>
    <x v="1"/>
    <x v="4"/>
    <x v="4"/>
    <x v="0"/>
    <x v="342"/>
    <x v="558"/>
    <n v="0"/>
    <x v="1"/>
    <x v="4"/>
    <x v="1"/>
    <x v="0"/>
    <x v="4"/>
    <x v="4"/>
    <x v="4"/>
    <x v="3"/>
    <x v="1"/>
    <x v="1"/>
  </r>
  <r>
    <x v="1"/>
    <x v="4"/>
    <x v="4"/>
    <x v="0"/>
    <x v="273"/>
    <x v="444"/>
    <n v="0"/>
    <x v="1"/>
    <x v="4"/>
    <x v="1"/>
    <x v="0"/>
    <x v="4"/>
    <x v="4"/>
    <x v="4"/>
    <x v="1"/>
    <x v="1"/>
    <x v="4"/>
  </r>
  <r>
    <x v="1"/>
    <x v="4"/>
    <x v="4"/>
    <x v="0"/>
    <x v="18"/>
    <x v="594"/>
    <n v="0"/>
    <x v="1"/>
    <x v="4"/>
    <x v="1"/>
    <x v="0"/>
    <x v="4"/>
    <x v="4"/>
    <x v="4"/>
    <x v="3"/>
    <x v="0"/>
    <x v="4"/>
  </r>
  <r>
    <x v="1"/>
    <x v="4"/>
    <x v="4"/>
    <x v="0"/>
    <x v="520"/>
    <x v="1070"/>
    <n v="0"/>
    <x v="1"/>
    <x v="4"/>
    <x v="1"/>
    <x v="0"/>
    <x v="4"/>
    <x v="4"/>
    <x v="4"/>
    <x v="2"/>
    <x v="0"/>
    <x v="4"/>
  </r>
  <r>
    <x v="1"/>
    <x v="4"/>
    <x v="4"/>
    <x v="0"/>
    <x v="188"/>
    <x v="277"/>
    <n v="0"/>
    <x v="1"/>
    <x v="4"/>
    <x v="1"/>
    <x v="0"/>
    <x v="4"/>
    <x v="4"/>
    <x v="4"/>
    <x v="2"/>
    <x v="0"/>
    <x v="4"/>
  </r>
  <r>
    <x v="1"/>
    <x v="4"/>
    <x v="4"/>
    <x v="0"/>
    <x v="111"/>
    <x v="1286"/>
    <n v="0"/>
    <x v="1"/>
    <x v="4"/>
    <x v="1"/>
    <x v="0"/>
    <x v="4"/>
    <x v="4"/>
    <x v="4"/>
    <x v="3"/>
    <x v="0"/>
    <x v="4"/>
  </r>
  <r>
    <x v="1"/>
    <x v="4"/>
    <x v="4"/>
    <x v="0"/>
    <x v="314"/>
    <x v="507"/>
    <n v="0"/>
    <x v="1"/>
    <x v="4"/>
    <x v="1"/>
    <x v="0"/>
    <x v="4"/>
    <x v="4"/>
    <x v="4"/>
    <x v="4"/>
    <x v="1"/>
    <x v="4"/>
  </r>
  <r>
    <x v="1"/>
    <x v="4"/>
    <x v="4"/>
    <x v="0"/>
    <x v="1"/>
    <x v="831"/>
    <n v="0"/>
    <x v="1"/>
    <x v="4"/>
    <x v="1"/>
    <x v="0"/>
    <x v="4"/>
    <x v="4"/>
    <x v="4"/>
    <x v="1"/>
    <x v="0"/>
    <x v="1"/>
  </r>
  <r>
    <x v="1"/>
    <x v="4"/>
    <x v="4"/>
    <x v="0"/>
    <x v="41"/>
    <x v="1150"/>
    <n v="27651.54"/>
    <x v="1"/>
    <x v="4"/>
    <x v="1"/>
    <x v="0"/>
    <x v="4"/>
    <x v="4"/>
    <x v="4"/>
    <x v="3"/>
    <x v="0"/>
    <x v="6"/>
  </r>
  <r>
    <x v="1"/>
    <x v="4"/>
    <x v="4"/>
    <x v="0"/>
    <x v="1"/>
    <x v="1261"/>
    <n v="14665.84"/>
    <x v="1"/>
    <x v="4"/>
    <x v="1"/>
    <x v="0"/>
    <x v="4"/>
    <x v="4"/>
    <x v="4"/>
    <x v="3"/>
    <x v="0"/>
    <x v="6"/>
  </r>
  <r>
    <x v="1"/>
    <x v="4"/>
    <x v="4"/>
    <x v="0"/>
    <x v="123"/>
    <x v="554"/>
    <n v="150358.22"/>
    <x v="1"/>
    <x v="4"/>
    <x v="1"/>
    <x v="0"/>
    <x v="4"/>
    <x v="4"/>
    <x v="4"/>
    <x v="4"/>
    <x v="0"/>
    <x v="4"/>
  </r>
  <r>
    <x v="1"/>
    <x v="4"/>
    <x v="4"/>
    <x v="0"/>
    <x v="252"/>
    <x v="395"/>
    <n v="33099.1"/>
    <x v="1"/>
    <x v="4"/>
    <x v="1"/>
    <x v="0"/>
    <x v="4"/>
    <x v="4"/>
    <x v="4"/>
    <x v="1"/>
    <x v="1"/>
    <x v="2"/>
  </r>
  <r>
    <x v="1"/>
    <x v="4"/>
    <x v="4"/>
    <x v="0"/>
    <x v="73"/>
    <x v="217"/>
    <n v="780464.75"/>
    <x v="1"/>
    <x v="4"/>
    <x v="1"/>
    <x v="0"/>
    <x v="4"/>
    <x v="4"/>
    <x v="4"/>
    <x v="3"/>
    <x v="2"/>
    <x v="6"/>
  </r>
  <r>
    <x v="1"/>
    <x v="4"/>
    <x v="4"/>
    <x v="0"/>
    <x v="41"/>
    <x v="603"/>
    <n v="0"/>
    <x v="1"/>
    <x v="4"/>
    <x v="1"/>
    <x v="0"/>
    <x v="4"/>
    <x v="4"/>
    <x v="4"/>
    <x v="3"/>
    <x v="0"/>
    <x v="0"/>
  </r>
  <r>
    <x v="1"/>
    <x v="4"/>
    <x v="4"/>
    <x v="0"/>
    <x v="13"/>
    <x v="1125"/>
    <n v="0"/>
    <x v="1"/>
    <x v="4"/>
    <x v="1"/>
    <x v="0"/>
    <x v="4"/>
    <x v="4"/>
    <x v="4"/>
    <x v="3"/>
    <x v="0"/>
    <x v="5"/>
  </r>
  <r>
    <x v="1"/>
    <x v="4"/>
    <x v="4"/>
    <x v="0"/>
    <x v="489"/>
    <x v="864"/>
    <n v="19115.12"/>
    <x v="1"/>
    <x v="4"/>
    <x v="1"/>
    <x v="0"/>
    <x v="4"/>
    <x v="4"/>
    <x v="4"/>
    <x v="1"/>
    <x v="0"/>
    <x v="5"/>
  </r>
  <r>
    <x v="1"/>
    <x v="4"/>
    <x v="4"/>
    <x v="0"/>
    <x v="437"/>
    <x v="987"/>
    <n v="0"/>
    <x v="1"/>
    <x v="4"/>
    <x v="1"/>
    <x v="0"/>
    <x v="4"/>
    <x v="4"/>
    <x v="4"/>
    <x v="2"/>
    <x v="0"/>
    <x v="2"/>
  </r>
  <r>
    <x v="1"/>
    <x v="4"/>
    <x v="4"/>
    <x v="0"/>
    <x v="136"/>
    <x v="1079"/>
    <n v="319585.53999999998"/>
    <x v="1"/>
    <x v="4"/>
    <x v="1"/>
    <x v="0"/>
    <x v="4"/>
    <x v="4"/>
    <x v="4"/>
    <x v="3"/>
    <x v="2"/>
    <x v="2"/>
  </r>
  <r>
    <x v="1"/>
    <x v="4"/>
    <x v="4"/>
    <x v="0"/>
    <x v="43"/>
    <x v="426"/>
    <n v="0"/>
    <x v="1"/>
    <x v="4"/>
    <x v="1"/>
    <x v="0"/>
    <x v="4"/>
    <x v="4"/>
    <x v="4"/>
    <x v="0"/>
    <x v="0"/>
    <x v="5"/>
  </r>
  <r>
    <x v="1"/>
    <x v="4"/>
    <x v="4"/>
    <x v="0"/>
    <x v="41"/>
    <x v="972"/>
    <n v="0"/>
    <x v="1"/>
    <x v="4"/>
    <x v="1"/>
    <x v="0"/>
    <x v="4"/>
    <x v="4"/>
    <x v="4"/>
    <x v="3"/>
    <x v="0"/>
    <x v="5"/>
  </r>
  <r>
    <x v="1"/>
    <x v="4"/>
    <x v="4"/>
    <x v="0"/>
    <x v="11"/>
    <x v="1314"/>
    <n v="0"/>
    <x v="1"/>
    <x v="4"/>
    <x v="1"/>
    <x v="0"/>
    <x v="4"/>
    <x v="4"/>
    <x v="4"/>
    <x v="3"/>
    <x v="0"/>
    <x v="1"/>
  </r>
  <r>
    <x v="1"/>
    <x v="4"/>
    <x v="4"/>
    <x v="0"/>
    <x v="11"/>
    <x v="718"/>
    <n v="0"/>
    <x v="1"/>
    <x v="4"/>
    <x v="1"/>
    <x v="0"/>
    <x v="4"/>
    <x v="4"/>
    <x v="4"/>
    <x v="3"/>
    <x v="0"/>
    <x v="3"/>
  </r>
  <r>
    <x v="1"/>
    <x v="4"/>
    <x v="4"/>
    <x v="0"/>
    <x v="18"/>
    <x v="35"/>
    <n v="0"/>
    <x v="1"/>
    <x v="4"/>
    <x v="1"/>
    <x v="0"/>
    <x v="4"/>
    <x v="4"/>
    <x v="4"/>
    <x v="3"/>
    <x v="0"/>
    <x v="1"/>
  </r>
  <r>
    <x v="1"/>
    <x v="4"/>
    <x v="4"/>
    <x v="0"/>
    <x v="41"/>
    <x v="852"/>
    <n v="0"/>
    <x v="1"/>
    <x v="4"/>
    <x v="1"/>
    <x v="0"/>
    <x v="4"/>
    <x v="4"/>
    <x v="4"/>
    <x v="3"/>
    <x v="0"/>
    <x v="1"/>
  </r>
  <r>
    <x v="1"/>
    <x v="4"/>
    <x v="4"/>
    <x v="0"/>
    <x v="511"/>
    <x v="931"/>
    <n v="0"/>
    <x v="1"/>
    <x v="4"/>
    <x v="1"/>
    <x v="0"/>
    <x v="4"/>
    <x v="4"/>
    <x v="4"/>
    <x v="3"/>
    <x v="1"/>
    <x v="1"/>
  </r>
  <r>
    <x v="1"/>
    <x v="4"/>
    <x v="4"/>
    <x v="0"/>
    <x v="234"/>
    <x v="362"/>
    <n v="0"/>
    <x v="1"/>
    <x v="4"/>
    <x v="1"/>
    <x v="0"/>
    <x v="4"/>
    <x v="4"/>
    <x v="4"/>
    <x v="3"/>
    <x v="0"/>
    <x v="7"/>
  </r>
  <r>
    <x v="1"/>
    <x v="4"/>
    <x v="4"/>
    <x v="0"/>
    <x v="445"/>
    <x v="755"/>
    <n v="0"/>
    <x v="1"/>
    <x v="4"/>
    <x v="1"/>
    <x v="0"/>
    <x v="4"/>
    <x v="4"/>
    <x v="4"/>
    <x v="6"/>
    <x v="2"/>
    <x v="2"/>
  </r>
  <r>
    <x v="1"/>
    <x v="4"/>
    <x v="4"/>
    <x v="0"/>
    <x v="35"/>
    <x v="40"/>
    <n v="0"/>
    <x v="1"/>
    <x v="4"/>
    <x v="1"/>
    <x v="0"/>
    <x v="4"/>
    <x v="4"/>
    <x v="4"/>
    <x v="0"/>
    <x v="0"/>
    <x v="5"/>
  </r>
  <r>
    <x v="1"/>
    <x v="4"/>
    <x v="4"/>
    <x v="0"/>
    <x v="261"/>
    <x v="520"/>
    <n v="0"/>
    <x v="1"/>
    <x v="4"/>
    <x v="1"/>
    <x v="0"/>
    <x v="4"/>
    <x v="4"/>
    <x v="4"/>
    <x v="3"/>
    <x v="0"/>
    <x v="0"/>
  </r>
  <r>
    <x v="1"/>
    <x v="4"/>
    <x v="4"/>
    <x v="0"/>
    <x v="4"/>
    <x v="4"/>
    <n v="0"/>
    <x v="1"/>
    <x v="4"/>
    <x v="1"/>
    <x v="0"/>
    <x v="4"/>
    <x v="4"/>
    <x v="4"/>
    <x v="3"/>
    <x v="0"/>
    <x v="2"/>
  </r>
  <r>
    <x v="1"/>
    <x v="4"/>
    <x v="4"/>
    <x v="0"/>
    <x v="13"/>
    <x v="1227"/>
    <n v="8063.36"/>
    <x v="1"/>
    <x v="4"/>
    <x v="1"/>
    <x v="0"/>
    <x v="4"/>
    <x v="4"/>
    <x v="4"/>
    <x v="3"/>
    <x v="0"/>
    <x v="5"/>
  </r>
  <r>
    <x v="1"/>
    <x v="4"/>
    <x v="4"/>
    <x v="0"/>
    <x v="116"/>
    <x v="146"/>
    <n v="0"/>
    <x v="1"/>
    <x v="4"/>
    <x v="1"/>
    <x v="0"/>
    <x v="4"/>
    <x v="4"/>
    <x v="4"/>
    <x v="0"/>
    <x v="1"/>
    <x v="6"/>
  </r>
  <r>
    <x v="1"/>
    <x v="4"/>
    <x v="4"/>
    <x v="0"/>
    <x v="41"/>
    <x v="1052"/>
    <n v="198380.48"/>
    <x v="1"/>
    <x v="4"/>
    <x v="1"/>
    <x v="0"/>
    <x v="4"/>
    <x v="4"/>
    <x v="4"/>
    <x v="3"/>
    <x v="0"/>
    <x v="4"/>
  </r>
  <r>
    <x v="1"/>
    <x v="4"/>
    <x v="4"/>
    <x v="0"/>
    <x v="479"/>
    <x v="845"/>
    <n v="0"/>
    <x v="1"/>
    <x v="4"/>
    <x v="1"/>
    <x v="0"/>
    <x v="4"/>
    <x v="4"/>
    <x v="4"/>
    <x v="3"/>
    <x v="0"/>
    <x v="4"/>
  </r>
  <r>
    <x v="1"/>
    <x v="4"/>
    <x v="4"/>
    <x v="0"/>
    <x v="284"/>
    <x v="461"/>
    <n v="100000"/>
    <x v="1"/>
    <x v="4"/>
    <x v="1"/>
    <x v="0"/>
    <x v="4"/>
    <x v="4"/>
    <x v="4"/>
    <x v="3"/>
    <x v="0"/>
    <x v="0"/>
  </r>
  <r>
    <x v="1"/>
    <x v="4"/>
    <x v="4"/>
    <x v="0"/>
    <x v="469"/>
    <x v="812"/>
    <n v="498434.44"/>
    <x v="1"/>
    <x v="4"/>
    <x v="1"/>
    <x v="0"/>
    <x v="4"/>
    <x v="4"/>
    <x v="4"/>
    <x v="3"/>
    <x v="0"/>
    <x v="7"/>
  </r>
  <r>
    <x v="1"/>
    <x v="4"/>
    <x v="4"/>
    <x v="0"/>
    <x v="123"/>
    <x v="1066"/>
    <n v="24007.46"/>
    <x v="1"/>
    <x v="4"/>
    <x v="1"/>
    <x v="0"/>
    <x v="4"/>
    <x v="4"/>
    <x v="4"/>
    <x v="3"/>
    <x v="0"/>
    <x v="6"/>
  </r>
  <r>
    <x v="1"/>
    <x v="4"/>
    <x v="4"/>
    <x v="0"/>
    <x v="41"/>
    <x v="875"/>
    <n v="0"/>
    <x v="1"/>
    <x v="4"/>
    <x v="1"/>
    <x v="0"/>
    <x v="4"/>
    <x v="4"/>
    <x v="4"/>
    <x v="3"/>
    <x v="0"/>
    <x v="4"/>
  </r>
  <r>
    <x v="1"/>
    <x v="4"/>
    <x v="4"/>
    <x v="0"/>
    <x v="11"/>
    <x v="770"/>
    <n v="10703"/>
    <x v="1"/>
    <x v="4"/>
    <x v="1"/>
    <x v="0"/>
    <x v="4"/>
    <x v="4"/>
    <x v="4"/>
    <x v="3"/>
    <x v="0"/>
    <x v="2"/>
  </r>
  <r>
    <x v="1"/>
    <x v="4"/>
    <x v="4"/>
    <x v="0"/>
    <x v="13"/>
    <x v="112"/>
    <n v="0"/>
    <x v="1"/>
    <x v="4"/>
    <x v="1"/>
    <x v="0"/>
    <x v="4"/>
    <x v="4"/>
    <x v="4"/>
    <x v="3"/>
    <x v="0"/>
    <x v="7"/>
  </r>
  <r>
    <x v="1"/>
    <x v="4"/>
    <x v="4"/>
    <x v="0"/>
    <x v="4"/>
    <x v="693"/>
    <n v="0"/>
    <x v="1"/>
    <x v="4"/>
    <x v="1"/>
    <x v="0"/>
    <x v="4"/>
    <x v="4"/>
    <x v="4"/>
    <x v="3"/>
    <x v="0"/>
    <x v="3"/>
  </r>
  <r>
    <x v="1"/>
    <x v="4"/>
    <x v="4"/>
    <x v="0"/>
    <x v="559"/>
    <x v="1046"/>
    <n v="0"/>
    <x v="1"/>
    <x v="4"/>
    <x v="1"/>
    <x v="0"/>
    <x v="4"/>
    <x v="4"/>
    <x v="4"/>
    <x v="3"/>
    <x v="0"/>
    <x v="5"/>
  </r>
  <r>
    <x v="1"/>
    <x v="4"/>
    <x v="4"/>
    <x v="0"/>
    <x v="637"/>
    <x v="1304"/>
    <n v="0"/>
    <x v="1"/>
    <x v="4"/>
    <x v="1"/>
    <x v="0"/>
    <x v="4"/>
    <x v="4"/>
    <x v="4"/>
    <x v="0"/>
    <x v="0"/>
    <x v="4"/>
  </r>
  <r>
    <x v="1"/>
    <x v="4"/>
    <x v="4"/>
    <x v="0"/>
    <x v="128"/>
    <x v="172"/>
    <n v="0"/>
    <x v="1"/>
    <x v="4"/>
    <x v="1"/>
    <x v="0"/>
    <x v="4"/>
    <x v="4"/>
    <x v="4"/>
    <x v="3"/>
    <x v="0"/>
    <x v="1"/>
  </r>
  <r>
    <x v="1"/>
    <x v="4"/>
    <x v="4"/>
    <x v="0"/>
    <x v="100"/>
    <x v="569"/>
    <n v="0"/>
    <x v="1"/>
    <x v="4"/>
    <x v="1"/>
    <x v="0"/>
    <x v="4"/>
    <x v="4"/>
    <x v="4"/>
    <x v="3"/>
    <x v="0"/>
    <x v="3"/>
  </r>
  <r>
    <x v="1"/>
    <x v="4"/>
    <x v="4"/>
    <x v="0"/>
    <x v="23"/>
    <x v="23"/>
    <n v="-2961.9"/>
    <x v="1"/>
    <x v="4"/>
    <x v="1"/>
    <x v="0"/>
    <x v="4"/>
    <x v="4"/>
    <x v="4"/>
    <x v="3"/>
    <x v="1"/>
    <x v="3"/>
  </r>
  <r>
    <x v="1"/>
    <x v="4"/>
    <x v="4"/>
    <x v="0"/>
    <x v="394"/>
    <x v="653"/>
    <n v="0"/>
    <x v="1"/>
    <x v="4"/>
    <x v="1"/>
    <x v="0"/>
    <x v="4"/>
    <x v="4"/>
    <x v="4"/>
    <x v="3"/>
    <x v="1"/>
    <x v="2"/>
  </r>
  <r>
    <x v="1"/>
    <x v="4"/>
    <x v="4"/>
    <x v="0"/>
    <x v="362"/>
    <x v="597"/>
    <n v="0"/>
    <x v="1"/>
    <x v="4"/>
    <x v="1"/>
    <x v="0"/>
    <x v="4"/>
    <x v="4"/>
    <x v="4"/>
    <x v="3"/>
    <x v="0"/>
    <x v="2"/>
  </r>
  <r>
    <x v="1"/>
    <x v="4"/>
    <x v="4"/>
    <x v="0"/>
    <x v="274"/>
    <x v="729"/>
    <n v="785031.88"/>
    <x v="1"/>
    <x v="4"/>
    <x v="1"/>
    <x v="0"/>
    <x v="4"/>
    <x v="4"/>
    <x v="4"/>
    <x v="1"/>
    <x v="1"/>
    <x v="6"/>
  </r>
  <r>
    <x v="1"/>
    <x v="4"/>
    <x v="4"/>
    <x v="0"/>
    <x v="13"/>
    <x v="568"/>
    <n v="0"/>
    <x v="1"/>
    <x v="4"/>
    <x v="1"/>
    <x v="0"/>
    <x v="4"/>
    <x v="4"/>
    <x v="4"/>
    <x v="3"/>
    <x v="0"/>
    <x v="4"/>
  </r>
  <r>
    <x v="1"/>
    <x v="4"/>
    <x v="4"/>
    <x v="0"/>
    <x v="605"/>
    <x v="1166"/>
    <n v="0"/>
    <x v="1"/>
    <x v="4"/>
    <x v="1"/>
    <x v="0"/>
    <x v="4"/>
    <x v="4"/>
    <x v="4"/>
    <x v="2"/>
    <x v="0"/>
    <x v="0"/>
  </r>
  <r>
    <x v="1"/>
    <x v="4"/>
    <x v="4"/>
    <x v="0"/>
    <x v="476"/>
    <x v="839"/>
    <n v="0"/>
    <x v="1"/>
    <x v="4"/>
    <x v="1"/>
    <x v="0"/>
    <x v="4"/>
    <x v="4"/>
    <x v="4"/>
    <x v="2"/>
    <x v="0"/>
    <x v="5"/>
  </r>
  <r>
    <x v="1"/>
    <x v="4"/>
    <x v="4"/>
    <x v="0"/>
    <x v="11"/>
    <x v="280"/>
    <n v="24857.48"/>
    <x v="1"/>
    <x v="4"/>
    <x v="1"/>
    <x v="0"/>
    <x v="4"/>
    <x v="4"/>
    <x v="4"/>
    <x v="3"/>
    <x v="0"/>
    <x v="0"/>
  </r>
  <r>
    <x v="1"/>
    <x v="4"/>
    <x v="4"/>
    <x v="0"/>
    <x v="362"/>
    <x v="597"/>
    <n v="0"/>
    <x v="1"/>
    <x v="4"/>
    <x v="1"/>
    <x v="0"/>
    <x v="4"/>
    <x v="4"/>
    <x v="4"/>
    <x v="3"/>
    <x v="0"/>
    <x v="6"/>
  </r>
  <r>
    <x v="1"/>
    <x v="4"/>
    <x v="4"/>
    <x v="0"/>
    <x v="362"/>
    <x v="597"/>
    <n v="0"/>
    <x v="1"/>
    <x v="4"/>
    <x v="1"/>
    <x v="0"/>
    <x v="4"/>
    <x v="4"/>
    <x v="4"/>
    <x v="3"/>
    <x v="0"/>
    <x v="7"/>
  </r>
  <r>
    <x v="1"/>
    <x v="4"/>
    <x v="4"/>
    <x v="0"/>
    <x v="13"/>
    <x v="1240"/>
    <n v="0"/>
    <x v="1"/>
    <x v="4"/>
    <x v="1"/>
    <x v="0"/>
    <x v="4"/>
    <x v="4"/>
    <x v="4"/>
    <x v="3"/>
    <x v="0"/>
    <x v="3"/>
  </r>
  <r>
    <x v="1"/>
    <x v="4"/>
    <x v="4"/>
    <x v="0"/>
    <x v="452"/>
    <x v="1344"/>
    <n v="6972.29"/>
    <x v="1"/>
    <x v="4"/>
    <x v="1"/>
    <x v="0"/>
    <x v="4"/>
    <x v="4"/>
    <x v="4"/>
    <x v="1"/>
    <x v="0"/>
    <x v="5"/>
  </r>
  <r>
    <x v="1"/>
    <x v="4"/>
    <x v="4"/>
    <x v="0"/>
    <x v="18"/>
    <x v="823"/>
    <n v="230829.18"/>
    <x v="1"/>
    <x v="4"/>
    <x v="1"/>
    <x v="0"/>
    <x v="4"/>
    <x v="4"/>
    <x v="4"/>
    <x v="1"/>
    <x v="0"/>
    <x v="4"/>
  </r>
  <r>
    <x v="1"/>
    <x v="4"/>
    <x v="4"/>
    <x v="0"/>
    <x v="520"/>
    <x v="1070"/>
    <n v="0"/>
    <x v="1"/>
    <x v="4"/>
    <x v="1"/>
    <x v="0"/>
    <x v="4"/>
    <x v="4"/>
    <x v="4"/>
    <x v="2"/>
    <x v="0"/>
    <x v="1"/>
  </r>
  <r>
    <x v="1"/>
    <x v="4"/>
    <x v="4"/>
    <x v="0"/>
    <x v="429"/>
    <x v="804"/>
    <n v="0"/>
    <x v="1"/>
    <x v="4"/>
    <x v="1"/>
    <x v="0"/>
    <x v="4"/>
    <x v="4"/>
    <x v="4"/>
    <x v="1"/>
    <x v="1"/>
    <x v="1"/>
  </r>
  <r>
    <x v="1"/>
    <x v="4"/>
    <x v="4"/>
    <x v="0"/>
    <x v="139"/>
    <x v="398"/>
    <n v="46181.39"/>
    <x v="1"/>
    <x v="4"/>
    <x v="1"/>
    <x v="0"/>
    <x v="4"/>
    <x v="4"/>
    <x v="4"/>
    <x v="0"/>
    <x v="0"/>
    <x v="0"/>
  </r>
  <r>
    <x v="1"/>
    <x v="4"/>
    <x v="4"/>
    <x v="0"/>
    <x v="13"/>
    <x v="1300"/>
    <n v="1927.09"/>
    <x v="1"/>
    <x v="4"/>
    <x v="1"/>
    <x v="0"/>
    <x v="4"/>
    <x v="4"/>
    <x v="4"/>
    <x v="3"/>
    <x v="0"/>
    <x v="7"/>
  </r>
  <r>
    <x v="1"/>
    <x v="4"/>
    <x v="4"/>
    <x v="0"/>
    <x v="411"/>
    <x v="1267"/>
    <n v="0"/>
    <x v="1"/>
    <x v="4"/>
    <x v="1"/>
    <x v="0"/>
    <x v="4"/>
    <x v="4"/>
    <x v="4"/>
    <x v="1"/>
    <x v="0"/>
    <x v="4"/>
  </r>
  <r>
    <x v="1"/>
    <x v="4"/>
    <x v="4"/>
    <x v="0"/>
    <x v="455"/>
    <x v="780"/>
    <n v="0"/>
    <x v="1"/>
    <x v="4"/>
    <x v="1"/>
    <x v="0"/>
    <x v="4"/>
    <x v="4"/>
    <x v="4"/>
    <x v="3"/>
    <x v="0"/>
    <x v="2"/>
  </r>
  <r>
    <x v="1"/>
    <x v="4"/>
    <x v="4"/>
    <x v="0"/>
    <x v="188"/>
    <x v="277"/>
    <n v="0"/>
    <x v="1"/>
    <x v="4"/>
    <x v="1"/>
    <x v="0"/>
    <x v="4"/>
    <x v="4"/>
    <x v="4"/>
    <x v="2"/>
    <x v="0"/>
    <x v="0"/>
  </r>
  <r>
    <x v="1"/>
    <x v="4"/>
    <x v="4"/>
    <x v="0"/>
    <x v="379"/>
    <x v="627"/>
    <n v="4504.9799999999996"/>
    <x v="1"/>
    <x v="4"/>
    <x v="1"/>
    <x v="0"/>
    <x v="4"/>
    <x v="4"/>
    <x v="4"/>
    <x v="2"/>
    <x v="0"/>
    <x v="7"/>
  </r>
  <r>
    <x v="1"/>
    <x v="4"/>
    <x v="4"/>
    <x v="0"/>
    <x v="77"/>
    <x v="93"/>
    <n v="0"/>
    <x v="1"/>
    <x v="4"/>
    <x v="1"/>
    <x v="0"/>
    <x v="4"/>
    <x v="4"/>
    <x v="4"/>
    <x v="2"/>
    <x v="0"/>
    <x v="4"/>
  </r>
  <r>
    <x v="1"/>
    <x v="4"/>
    <x v="4"/>
    <x v="0"/>
    <x v="490"/>
    <x v="865"/>
    <n v="23830.28"/>
    <x v="1"/>
    <x v="4"/>
    <x v="1"/>
    <x v="0"/>
    <x v="4"/>
    <x v="4"/>
    <x v="4"/>
    <x v="1"/>
    <x v="1"/>
    <x v="5"/>
  </r>
  <r>
    <x v="1"/>
    <x v="4"/>
    <x v="4"/>
    <x v="0"/>
    <x v="450"/>
    <x v="771"/>
    <n v="615970"/>
    <x v="1"/>
    <x v="4"/>
    <x v="1"/>
    <x v="0"/>
    <x v="4"/>
    <x v="4"/>
    <x v="4"/>
    <x v="6"/>
    <x v="1"/>
    <x v="4"/>
  </r>
  <r>
    <x v="1"/>
    <x v="4"/>
    <x v="4"/>
    <x v="0"/>
    <x v="13"/>
    <x v="635"/>
    <n v="0"/>
    <x v="1"/>
    <x v="4"/>
    <x v="1"/>
    <x v="0"/>
    <x v="4"/>
    <x v="4"/>
    <x v="4"/>
    <x v="3"/>
    <x v="0"/>
    <x v="5"/>
  </r>
  <r>
    <x v="1"/>
    <x v="4"/>
    <x v="4"/>
    <x v="0"/>
    <x v="65"/>
    <x v="79"/>
    <n v="0"/>
    <x v="1"/>
    <x v="4"/>
    <x v="1"/>
    <x v="0"/>
    <x v="4"/>
    <x v="4"/>
    <x v="4"/>
    <x v="1"/>
    <x v="1"/>
    <x v="6"/>
  </r>
  <r>
    <x v="1"/>
    <x v="4"/>
    <x v="4"/>
    <x v="0"/>
    <x v="115"/>
    <x v="1354"/>
    <n v="20.260000000000002"/>
    <x v="1"/>
    <x v="4"/>
    <x v="1"/>
    <x v="0"/>
    <x v="4"/>
    <x v="4"/>
    <x v="4"/>
    <x v="1"/>
    <x v="0"/>
    <x v="2"/>
  </r>
  <r>
    <x v="1"/>
    <x v="4"/>
    <x v="4"/>
    <x v="0"/>
    <x v="623"/>
    <x v="1256"/>
    <n v="424683.73"/>
    <x v="1"/>
    <x v="4"/>
    <x v="1"/>
    <x v="0"/>
    <x v="4"/>
    <x v="4"/>
    <x v="4"/>
    <x v="3"/>
    <x v="1"/>
    <x v="2"/>
  </r>
  <r>
    <x v="1"/>
    <x v="4"/>
    <x v="4"/>
    <x v="0"/>
    <x v="520"/>
    <x v="950"/>
    <n v="0"/>
    <x v="1"/>
    <x v="4"/>
    <x v="1"/>
    <x v="0"/>
    <x v="4"/>
    <x v="4"/>
    <x v="4"/>
    <x v="3"/>
    <x v="0"/>
    <x v="2"/>
  </r>
  <r>
    <x v="1"/>
    <x v="4"/>
    <x v="4"/>
    <x v="0"/>
    <x v="18"/>
    <x v="18"/>
    <n v="0"/>
    <x v="1"/>
    <x v="4"/>
    <x v="1"/>
    <x v="0"/>
    <x v="4"/>
    <x v="4"/>
    <x v="4"/>
    <x v="3"/>
    <x v="0"/>
    <x v="4"/>
  </r>
  <r>
    <x v="1"/>
    <x v="4"/>
    <x v="4"/>
    <x v="0"/>
    <x v="440"/>
    <x v="747"/>
    <n v="0"/>
    <x v="1"/>
    <x v="4"/>
    <x v="1"/>
    <x v="0"/>
    <x v="4"/>
    <x v="4"/>
    <x v="4"/>
    <x v="6"/>
    <x v="1"/>
    <x v="6"/>
  </r>
  <r>
    <x v="1"/>
    <x v="4"/>
    <x v="4"/>
    <x v="0"/>
    <x v="18"/>
    <x v="18"/>
    <n v="0"/>
    <x v="1"/>
    <x v="4"/>
    <x v="1"/>
    <x v="0"/>
    <x v="4"/>
    <x v="4"/>
    <x v="4"/>
    <x v="3"/>
    <x v="0"/>
    <x v="3"/>
  </r>
  <r>
    <x v="1"/>
    <x v="4"/>
    <x v="4"/>
    <x v="0"/>
    <x v="103"/>
    <x v="1231"/>
    <n v="0"/>
    <x v="1"/>
    <x v="4"/>
    <x v="1"/>
    <x v="0"/>
    <x v="4"/>
    <x v="4"/>
    <x v="4"/>
    <x v="0"/>
    <x v="0"/>
    <x v="2"/>
  </r>
  <r>
    <x v="1"/>
    <x v="4"/>
    <x v="4"/>
    <x v="0"/>
    <x v="11"/>
    <x v="922"/>
    <n v="0"/>
    <x v="1"/>
    <x v="4"/>
    <x v="1"/>
    <x v="0"/>
    <x v="4"/>
    <x v="4"/>
    <x v="4"/>
    <x v="3"/>
    <x v="0"/>
    <x v="2"/>
  </r>
  <r>
    <x v="1"/>
    <x v="4"/>
    <x v="4"/>
    <x v="0"/>
    <x v="13"/>
    <x v="245"/>
    <n v="3952"/>
    <x v="1"/>
    <x v="4"/>
    <x v="1"/>
    <x v="0"/>
    <x v="4"/>
    <x v="4"/>
    <x v="4"/>
    <x v="3"/>
    <x v="0"/>
    <x v="3"/>
  </r>
  <r>
    <x v="1"/>
    <x v="4"/>
    <x v="4"/>
    <x v="0"/>
    <x v="18"/>
    <x v="1200"/>
    <n v="0"/>
    <x v="1"/>
    <x v="4"/>
    <x v="1"/>
    <x v="0"/>
    <x v="4"/>
    <x v="4"/>
    <x v="4"/>
    <x v="3"/>
    <x v="0"/>
    <x v="2"/>
  </r>
  <r>
    <x v="1"/>
    <x v="4"/>
    <x v="4"/>
    <x v="0"/>
    <x v="5"/>
    <x v="150"/>
    <n v="0"/>
    <x v="1"/>
    <x v="4"/>
    <x v="1"/>
    <x v="0"/>
    <x v="4"/>
    <x v="4"/>
    <x v="4"/>
    <x v="0"/>
    <x v="0"/>
    <x v="1"/>
  </r>
  <r>
    <x v="1"/>
    <x v="4"/>
    <x v="4"/>
    <x v="0"/>
    <x v="13"/>
    <x v="1300"/>
    <n v="4708.41"/>
    <x v="1"/>
    <x v="4"/>
    <x v="1"/>
    <x v="0"/>
    <x v="4"/>
    <x v="4"/>
    <x v="4"/>
    <x v="3"/>
    <x v="0"/>
    <x v="5"/>
  </r>
  <r>
    <x v="1"/>
    <x v="4"/>
    <x v="4"/>
    <x v="0"/>
    <x v="108"/>
    <x v="613"/>
    <n v="0"/>
    <x v="1"/>
    <x v="4"/>
    <x v="1"/>
    <x v="0"/>
    <x v="4"/>
    <x v="4"/>
    <x v="4"/>
    <x v="2"/>
    <x v="1"/>
    <x v="1"/>
  </r>
  <r>
    <x v="1"/>
    <x v="4"/>
    <x v="4"/>
    <x v="0"/>
    <x v="13"/>
    <x v="69"/>
    <n v="0"/>
    <x v="1"/>
    <x v="4"/>
    <x v="1"/>
    <x v="0"/>
    <x v="4"/>
    <x v="4"/>
    <x v="4"/>
    <x v="3"/>
    <x v="0"/>
    <x v="5"/>
  </r>
  <r>
    <x v="1"/>
    <x v="4"/>
    <x v="4"/>
    <x v="0"/>
    <x v="219"/>
    <x v="1139"/>
    <n v="0"/>
    <x v="1"/>
    <x v="4"/>
    <x v="1"/>
    <x v="0"/>
    <x v="4"/>
    <x v="4"/>
    <x v="4"/>
    <x v="3"/>
    <x v="0"/>
    <x v="7"/>
  </r>
  <r>
    <x v="1"/>
    <x v="4"/>
    <x v="4"/>
    <x v="0"/>
    <x v="534"/>
    <x v="976"/>
    <n v="-83757.070000000007"/>
    <x v="1"/>
    <x v="4"/>
    <x v="1"/>
    <x v="0"/>
    <x v="4"/>
    <x v="4"/>
    <x v="4"/>
    <x v="3"/>
    <x v="0"/>
    <x v="2"/>
  </r>
  <r>
    <x v="1"/>
    <x v="4"/>
    <x v="4"/>
    <x v="0"/>
    <x v="21"/>
    <x v="372"/>
    <n v="0"/>
    <x v="1"/>
    <x v="4"/>
    <x v="1"/>
    <x v="0"/>
    <x v="4"/>
    <x v="4"/>
    <x v="4"/>
    <x v="3"/>
    <x v="0"/>
    <x v="3"/>
  </r>
  <r>
    <x v="1"/>
    <x v="4"/>
    <x v="4"/>
    <x v="0"/>
    <x v="379"/>
    <x v="627"/>
    <n v="4097.0600000000004"/>
    <x v="1"/>
    <x v="4"/>
    <x v="1"/>
    <x v="0"/>
    <x v="4"/>
    <x v="4"/>
    <x v="4"/>
    <x v="2"/>
    <x v="0"/>
    <x v="1"/>
  </r>
  <r>
    <x v="1"/>
    <x v="4"/>
    <x v="4"/>
    <x v="0"/>
    <x v="89"/>
    <x v="107"/>
    <n v="19778.650000000001"/>
    <x v="1"/>
    <x v="4"/>
    <x v="1"/>
    <x v="0"/>
    <x v="4"/>
    <x v="4"/>
    <x v="4"/>
    <x v="0"/>
    <x v="0"/>
    <x v="5"/>
  </r>
  <r>
    <x v="1"/>
    <x v="4"/>
    <x v="4"/>
    <x v="0"/>
    <x v="354"/>
    <x v="582"/>
    <n v="3649.12"/>
    <x v="1"/>
    <x v="4"/>
    <x v="1"/>
    <x v="0"/>
    <x v="4"/>
    <x v="4"/>
    <x v="4"/>
    <x v="4"/>
    <x v="0"/>
    <x v="7"/>
  </r>
  <r>
    <x v="1"/>
    <x v="4"/>
    <x v="4"/>
    <x v="0"/>
    <x v="256"/>
    <x v="1004"/>
    <n v="74040.009999999995"/>
    <x v="1"/>
    <x v="4"/>
    <x v="1"/>
    <x v="0"/>
    <x v="4"/>
    <x v="4"/>
    <x v="4"/>
    <x v="3"/>
    <x v="1"/>
    <x v="2"/>
  </r>
  <r>
    <x v="1"/>
    <x v="4"/>
    <x v="4"/>
    <x v="0"/>
    <x v="636"/>
    <x v="1301"/>
    <n v="2030585.45"/>
    <x v="1"/>
    <x v="4"/>
    <x v="1"/>
    <x v="0"/>
    <x v="4"/>
    <x v="4"/>
    <x v="4"/>
    <x v="2"/>
    <x v="3"/>
    <x v="2"/>
  </r>
  <r>
    <x v="1"/>
    <x v="4"/>
    <x v="4"/>
    <x v="0"/>
    <x v="163"/>
    <x v="242"/>
    <n v="1212084.3400000001"/>
    <x v="1"/>
    <x v="4"/>
    <x v="1"/>
    <x v="0"/>
    <x v="4"/>
    <x v="4"/>
    <x v="4"/>
    <x v="3"/>
    <x v="2"/>
    <x v="2"/>
  </r>
  <r>
    <x v="1"/>
    <x v="4"/>
    <x v="4"/>
    <x v="0"/>
    <x v="430"/>
    <x v="1349"/>
    <n v="0"/>
    <x v="1"/>
    <x v="4"/>
    <x v="1"/>
    <x v="0"/>
    <x v="4"/>
    <x v="4"/>
    <x v="4"/>
    <x v="1"/>
    <x v="1"/>
    <x v="0"/>
  </r>
  <r>
    <x v="1"/>
    <x v="4"/>
    <x v="4"/>
    <x v="0"/>
    <x v="171"/>
    <x v="255"/>
    <n v="0"/>
    <x v="1"/>
    <x v="4"/>
    <x v="1"/>
    <x v="0"/>
    <x v="4"/>
    <x v="4"/>
    <x v="4"/>
    <x v="0"/>
    <x v="0"/>
    <x v="0"/>
  </r>
  <r>
    <x v="1"/>
    <x v="4"/>
    <x v="4"/>
    <x v="0"/>
    <x v="169"/>
    <x v="438"/>
    <n v="0"/>
    <x v="1"/>
    <x v="4"/>
    <x v="1"/>
    <x v="0"/>
    <x v="4"/>
    <x v="4"/>
    <x v="4"/>
    <x v="0"/>
    <x v="0"/>
    <x v="1"/>
  </r>
  <r>
    <x v="1"/>
    <x v="4"/>
    <x v="4"/>
    <x v="0"/>
    <x v="41"/>
    <x v="370"/>
    <n v="0"/>
    <x v="1"/>
    <x v="4"/>
    <x v="1"/>
    <x v="0"/>
    <x v="4"/>
    <x v="4"/>
    <x v="4"/>
    <x v="3"/>
    <x v="0"/>
    <x v="7"/>
  </r>
  <r>
    <x v="1"/>
    <x v="4"/>
    <x v="4"/>
    <x v="0"/>
    <x v="0"/>
    <x v="0"/>
    <n v="0"/>
    <x v="1"/>
    <x v="4"/>
    <x v="1"/>
    <x v="0"/>
    <x v="4"/>
    <x v="4"/>
    <x v="4"/>
    <x v="0"/>
    <x v="0"/>
    <x v="0"/>
  </r>
  <r>
    <x v="1"/>
    <x v="4"/>
    <x v="4"/>
    <x v="0"/>
    <x v="309"/>
    <x v="500"/>
    <n v="0"/>
    <x v="1"/>
    <x v="4"/>
    <x v="1"/>
    <x v="0"/>
    <x v="4"/>
    <x v="4"/>
    <x v="4"/>
    <x v="2"/>
    <x v="0"/>
    <x v="5"/>
  </r>
  <r>
    <x v="1"/>
    <x v="4"/>
    <x v="4"/>
    <x v="0"/>
    <x v="178"/>
    <x v="264"/>
    <n v="80864419.040000007"/>
    <x v="1"/>
    <x v="4"/>
    <x v="1"/>
    <x v="0"/>
    <x v="4"/>
    <x v="4"/>
    <x v="4"/>
    <x v="0"/>
    <x v="1"/>
    <x v="6"/>
  </r>
  <r>
    <x v="1"/>
    <x v="4"/>
    <x v="4"/>
    <x v="0"/>
    <x v="227"/>
    <x v="341"/>
    <n v="0"/>
    <x v="1"/>
    <x v="4"/>
    <x v="1"/>
    <x v="0"/>
    <x v="4"/>
    <x v="4"/>
    <x v="4"/>
    <x v="3"/>
    <x v="0"/>
    <x v="0"/>
  </r>
  <r>
    <x v="1"/>
    <x v="4"/>
    <x v="4"/>
    <x v="0"/>
    <x v="13"/>
    <x v="1361"/>
    <n v="0"/>
    <x v="1"/>
    <x v="4"/>
    <x v="1"/>
    <x v="0"/>
    <x v="4"/>
    <x v="4"/>
    <x v="4"/>
    <x v="3"/>
    <x v="0"/>
    <x v="3"/>
  </r>
  <r>
    <x v="1"/>
    <x v="4"/>
    <x v="4"/>
    <x v="0"/>
    <x v="57"/>
    <x v="64"/>
    <n v="0"/>
    <x v="1"/>
    <x v="4"/>
    <x v="1"/>
    <x v="0"/>
    <x v="4"/>
    <x v="4"/>
    <x v="4"/>
    <x v="0"/>
    <x v="0"/>
    <x v="6"/>
  </r>
  <r>
    <x v="1"/>
    <x v="4"/>
    <x v="4"/>
    <x v="0"/>
    <x v="299"/>
    <x v="487"/>
    <n v="0"/>
    <x v="1"/>
    <x v="4"/>
    <x v="1"/>
    <x v="0"/>
    <x v="4"/>
    <x v="4"/>
    <x v="4"/>
    <x v="5"/>
    <x v="2"/>
    <x v="5"/>
  </r>
  <r>
    <x v="1"/>
    <x v="4"/>
    <x v="4"/>
    <x v="0"/>
    <x v="129"/>
    <x v="173"/>
    <n v="0"/>
    <x v="1"/>
    <x v="4"/>
    <x v="1"/>
    <x v="0"/>
    <x v="4"/>
    <x v="4"/>
    <x v="4"/>
    <x v="1"/>
    <x v="0"/>
    <x v="5"/>
  </r>
  <r>
    <x v="1"/>
    <x v="4"/>
    <x v="4"/>
    <x v="0"/>
    <x v="551"/>
    <x v="1037"/>
    <n v="0"/>
    <x v="1"/>
    <x v="4"/>
    <x v="1"/>
    <x v="0"/>
    <x v="4"/>
    <x v="4"/>
    <x v="4"/>
    <x v="0"/>
    <x v="0"/>
    <x v="1"/>
  </r>
  <r>
    <x v="1"/>
    <x v="4"/>
    <x v="4"/>
    <x v="0"/>
    <x v="227"/>
    <x v="341"/>
    <n v="0"/>
    <x v="1"/>
    <x v="4"/>
    <x v="1"/>
    <x v="0"/>
    <x v="4"/>
    <x v="4"/>
    <x v="4"/>
    <x v="3"/>
    <x v="0"/>
    <x v="2"/>
  </r>
  <r>
    <x v="1"/>
    <x v="4"/>
    <x v="4"/>
    <x v="0"/>
    <x v="13"/>
    <x v="764"/>
    <n v="0"/>
    <x v="1"/>
    <x v="4"/>
    <x v="1"/>
    <x v="0"/>
    <x v="4"/>
    <x v="4"/>
    <x v="4"/>
    <x v="3"/>
    <x v="0"/>
    <x v="7"/>
  </r>
  <r>
    <x v="1"/>
    <x v="4"/>
    <x v="4"/>
    <x v="0"/>
    <x v="30"/>
    <x v="310"/>
    <n v="0"/>
    <x v="1"/>
    <x v="4"/>
    <x v="1"/>
    <x v="0"/>
    <x v="4"/>
    <x v="4"/>
    <x v="4"/>
    <x v="0"/>
    <x v="0"/>
    <x v="0"/>
  </r>
  <r>
    <x v="1"/>
    <x v="4"/>
    <x v="4"/>
    <x v="0"/>
    <x v="5"/>
    <x v="1156"/>
    <n v="0"/>
    <x v="1"/>
    <x v="4"/>
    <x v="1"/>
    <x v="0"/>
    <x v="4"/>
    <x v="4"/>
    <x v="4"/>
    <x v="3"/>
    <x v="0"/>
    <x v="2"/>
  </r>
  <r>
    <x v="1"/>
    <x v="4"/>
    <x v="4"/>
    <x v="0"/>
    <x v="387"/>
    <x v="641"/>
    <n v="13788.31"/>
    <x v="1"/>
    <x v="4"/>
    <x v="1"/>
    <x v="0"/>
    <x v="4"/>
    <x v="4"/>
    <x v="4"/>
    <x v="2"/>
    <x v="0"/>
    <x v="7"/>
  </r>
  <r>
    <x v="1"/>
    <x v="4"/>
    <x v="4"/>
    <x v="0"/>
    <x v="528"/>
    <x v="965"/>
    <n v="0"/>
    <x v="1"/>
    <x v="4"/>
    <x v="1"/>
    <x v="0"/>
    <x v="4"/>
    <x v="4"/>
    <x v="4"/>
    <x v="3"/>
    <x v="0"/>
    <x v="0"/>
  </r>
  <r>
    <x v="1"/>
    <x v="4"/>
    <x v="4"/>
    <x v="0"/>
    <x v="278"/>
    <x v="451"/>
    <n v="0"/>
    <x v="1"/>
    <x v="4"/>
    <x v="1"/>
    <x v="0"/>
    <x v="4"/>
    <x v="4"/>
    <x v="4"/>
    <x v="5"/>
    <x v="0"/>
    <x v="7"/>
  </r>
  <r>
    <x v="1"/>
    <x v="4"/>
    <x v="4"/>
    <x v="0"/>
    <x v="284"/>
    <x v="461"/>
    <n v="100000"/>
    <x v="1"/>
    <x v="4"/>
    <x v="1"/>
    <x v="0"/>
    <x v="4"/>
    <x v="4"/>
    <x v="4"/>
    <x v="3"/>
    <x v="0"/>
    <x v="7"/>
  </r>
  <r>
    <x v="1"/>
    <x v="4"/>
    <x v="4"/>
    <x v="0"/>
    <x v="506"/>
    <x v="925"/>
    <n v="0"/>
    <x v="1"/>
    <x v="4"/>
    <x v="1"/>
    <x v="0"/>
    <x v="4"/>
    <x v="4"/>
    <x v="4"/>
    <x v="1"/>
    <x v="0"/>
    <x v="2"/>
  </r>
  <r>
    <x v="1"/>
    <x v="4"/>
    <x v="4"/>
    <x v="0"/>
    <x v="437"/>
    <x v="987"/>
    <n v="0"/>
    <x v="1"/>
    <x v="4"/>
    <x v="1"/>
    <x v="0"/>
    <x v="4"/>
    <x v="4"/>
    <x v="4"/>
    <x v="2"/>
    <x v="0"/>
    <x v="1"/>
  </r>
  <r>
    <x v="1"/>
    <x v="4"/>
    <x v="4"/>
    <x v="0"/>
    <x v="11"/>
    <x v="1169"/>
    <n v="0"/>
    <x v="1"/>
    <x v="4"/>
    <x v="1"/>
    <x v="0"/>
    <x v="4"/>
    <x v="4"/>
    <x v="4"/>
    <x v="3"/>
    <x v="0"/>
    <x v="7"/>
  </r>
  <r>
    <x v="1"/>
    <x v="4"/>
    <x v="4"/>
    <x v="0"/>
    <x v="23"/>
    <x v="23"/>
    <n v="-2961.9"/>
    <x v="1"/>
    <x v="4"/>
    <x v="1"/>
    <x v="0"/>
    <x v="4"/>
    <x v="4"/>
    <x v="4"/>
    <x v="3"/>
    <x v="1"/>
    <x v="1"/>
  </r>
  <r>
    <x v="1"/>
    <x v="4"/>
    <x v="4"/>
    <x v="0"/>
    <x v="13"/>
    <x v="84"/>
    <n v="0"/>
    <x v="1"/>
    <x v="4"/>
    <x v="1"/>
    <x v="0"/>
    <x v="4"/>
    <x v="4"/>
    <x v="4"/>
    <x v="1"/>
    <x v="0"/>
    <x v="6"/>
  </r>
  <r>
    <x v="1"/>
    <x v="4"/>
    <x v="4"/>
    <x v="0"/>
    <x v="18"/>
    <x v="756"/>
    <n v="0"/>
    <x v="1"/>
    <x v="4"/>
    <x v="1"/>
    <x v="0"/>
    <x v="4"/>
    <x v="4"/>
    <x v="4"/>
    <x v="3"/>
    <x v="0"/>
    <x v="1"/>
  </r>
  <r>
    <x v="1"/>
    <x v="4"/>
    <x v="4"/>
    <x v="0"/>
    <x v="105"/>
    <x v="133"/>
    <n v="0"/>
    <x v="1"/>
    <x v="4"/>
    <x v="1"/>
    <x v="0"/>
    <x v="4"/>
    <x v="4"/>
    <x v="4"/>
    <x v="6"/>
    <x v="1"/>
    <x v="6"/>
  </r>
  <r>
    <x v="1"/>
    <x v="4"/>
    <x v="4"/>
    <x v="0"/>
    <x v="34"/>
    <x v="37"/>
    <n v="0"/>
    <x v="1"/>
    <x v="4"/>
    <x v="1"/>
    <x v="0"/>
    <x v="4"/>
    <x v="4"/>
    <x v="4"/>
    <x v="4"/>
    <x v="0"/>
    <x v="4"/>
  </r>
  <r>
    <x v="1"/>
    <x v="4"/>
    <x v="4"/>
    <x v="0"/>
    <x v="188"/>
    <x v="277"/>
    <n v="0"/>
    <x v="1"/>
    <x v="4"/>
    <x v="1"/>
    <x v="0"/>
    <x v="4"/>
    <x v="4"/>
    <x v="4"/>
    <x v="2"/>
    <x v="0"/>
    <x v="1"/>
  </r>
  <r>
    <x v="1"/>
    <x v="4"/>
    <x v="4"/>
    <x v="0"/>
    <x v="41"/>
    <x v="423"/>
    <n v="2909.54"/>
    <x v="1"/>
    <x v="4"/>
    <x v="1"/>
    <x v="0"/>
    <x v="4"/>
    <x v="4"/>
    <x v="4"/>
    <x v="3"/>
    <x v="0"/>
    <x v="7"/>
  </r>
  <r>
    <x v="1"/>
    <x v="4"/>
    <x v="4"/>
    <x v="0"/>
    <x v="21"/>
    <x v="334"/>
    <n v="0"/>
    <x v="1"/>
    <x v="4"/>
    <x v="1"/>
    <x v="0"/>
    <x v="4"/>
    <x v="4"/>
    <x v="4"/>
    <x v="0"/>
    <x v="0"/>
    <x v="6"/>
  </r>
  <r>
    <x v="1"/>
    <x v="4"/>
    <x v="4"/>
    <x v="0"/>
    <x v="217"/>
    <x v="324"/>
    <n v="96098.74"/>
    <x v="1"/>
    <x v="4"/>
    <x v="1"/>
    <x v="0"/>
    <x v="4"/>
    <x v="4"/>
    <x v="4"/>
    <x v="0"/>
    <x v="1"/>
    <x v="1"/>
  </r>
  <r>
    <x v="1"/>
    <x v="4"/>
    <x v="4"/>
    <x v="0"/>
    <x v="18"/>
    <x v="1211"/>
    <n v="170236.34"/>
    <x v="1"/>
    <x v="4"/>
    <x v="1"/>
    <x v="0"/>
    <x v="4"/>
    <x v="4"/>
    <x v="4"/>
    <x v="3"/>
    <x v="0"/>
    <x v="0"/>
  </r>
  <r>
    <x v="1"/>
    <x v="4"/>
    <x v="4"/>
    <x v="0"/>
    <x v="508"/>
    <x v="1281"/>
    <n v="0"/>
    <x v="1"/>
    <x v="4"/>
    <x v="1"/>
    <x v="0"/>
    <x v="4"/>
    <x v="4"/>
    <x v="4"/>
    <x v="0"/>
    <x v="0"/>
    <x v="4"/>
  </r>
  <r>
    <x v="1"/>
    <x v="4"/>
    <x v="4"/>
    <x v="0"/>
    <x v="11"/>
    <x v="1127"/>
    <n v="0"/>
    <x v="1"/>
    <x v="4"/>
    <x v="1"/>
    <x v="0"/>
    <x v="4"/>
    <x v="4"/>
    <x v="4"/>
    <x v="3"/>
    <x v="0"/>
    <x v="3"/>
  </r>
  <r>
    <x v="1"/>
    <x v="4"/>
    <x v="4"/>
    <x v="0"/>
    <x v="13"/>
    <x v="1300"/>
    <n v="4142.72"/>
    <x v="1"/>
    <x v="4"/>
    <x v="1"/>
    <x v="0"/>
    <x v="4"/>
    <x v="4"/>
    <x v="4"/>
    <x v="3"/>
    <x v="0"/>
    <x v="6"/>
  </r>
  <r>
    <x v="1"/>
    <x v="4"/>
    <x v="4"/>
    <x v="0"/>
    <x v="41"/>
    <x v="690"/>
    <n v="100180.16"/>
    <x v="1"/>
    <x v="4"/>
    <x v="1"/>
    <x v="0"/>
    <x v="4"/>
    <x v="4"/>
    <x v="4"/>
    <x v="3"/>
    <x v="0"/>
    <x v="4"/>
  </r>
  <r>
    <x v="1"/>
    <x v="4"/>
    <x v="4"/>
    <x v="0"/>
    <x v="248"/>
    <x v="917"/>
    <n v="0"/>
    <x v="1"/>
    <x v="4"/>
    <x v="1"/>
    <x v="0"/>
    <x v="4"/>
    <x v="4"/>
    <x v="4"/>
    <x v="3"/>
    <x v="1"/>
    <x v="7"/>
  </r>
  <r>
    <x v="1"/>
    <x v="4"/>
    <x v="4"/>
    <x v="0"/>
    <x v="53"/>
    <x v="346"/>
    <n v="0"/>
    <x v="1"/>
    <x v="4"/>
    <x v="1"/>
    <x v="0"/>
    <x v="4"/>
    <x v="4"/>
    <x v="4"/>
    <x v="1"/>
    <x v="0"/>
    <x v="1"/>
  </r>
  <r>
    <x v="1"/>
    <x v="4"/>
    <x v="4"/>
    <x v="0"/>
    <x v="423"/>
    <x v="703"/>
    <n v="3232.48"/>
    <x v="1"/>
    <x v="4"/>
    <x v="1"/>
    <x v="0"/>
    <x v="4"/>
    <x v="4"/>
    <x v="4"/>
    <x v="2"/>
    <x v="1"/>
    <x v="1"/>
  </r>
  <r>
    <x v="1"/>
    <x v="4"/>
    <x v="4"/>
    <x v="0"/>
    <x v="5"/>
    <x v="1076"/>
    <n v="0"/>
    <x v="1"/>
    <x v="4"/>
    <x v="1"/>
    <x v="0"/>
    <x v="4"/>
    <x v="4"/>
    <x v="4"/>
    <x v="3"/>
    <x v="0"/>
    <x v="6"/>
  </r>
  <r>
    <x v="1"/>
    <x v="4"/>
    <x v="4"/>
    <x v="0"/>
    <x v="35"/>
    <x v="40"/>
    <n v="0"/>
    <x v="1"/>
    <x v="4"/>
    <x v="1"/>
    <x v="0"/>
    <x v="4"/>
    <x v="4"/>
    <x v="4"/>
    <x v="0"/>
    <x v="0"/>
    <x v="1"/>
  </r>
  <r>
    <x v="1"/>
    <x v="4"/>
    <x v="4"/>
    <x v="0"/>
    <x v="41"/>
    <x v="1134"/>
    <n v="0"/>
    <x v="1"/>
    <x v="4"/>
    <x v="1"/>
    <x v="0"/>
    <x v="4"/>
    <x v="4"/>
    <x v="4"/>
    <x v="3"/>
    <x v="0"/>
    <x v="2"/>
  </r>
  <r>
    <x v="1"/>
    <x v="4"/>
    <x v="4"/>
    <x v="0"/>
    <x v="611"/>
    <x v="1190"/>
    <n v="0"/>
    <x v="1"/>
    <x v="4"/>
    <x v="1"/>
    <x v="0"/>
    <x v="4"/>
    <x v="4"/>
    <x v="4"/>
    <x v="3"/>
    <x v="1"/>
    <x v="1"/>
  </r>
  <r>
    <x v="1"/>
    <x v="4"/>
    <x v="4"/>
    <x v="0"/>
    <x v="248"/>
    <x v="917"/>
    <n v="0"/>
    <x v="1"/>
    <x v="4"/>
    <x v="1"/>
    <x v="0"/>
    <x v="4"/>
    <x v="4"/>
    <x v="4"/>
    <x v="3"/>
    <x v="1"/>
    <x v="0"/>
  </r>
  <r>
    <x v="1"/>
    <x v="4"/>
    <x v="4"/>
    <x v="0"/>
    <x v="430"/>
    <x v="1349"/>
    <n v="0"/>
    <x v="1"/>
    <x v="4"/>
    <x v="1"/>
    <x v="0"/>
    <x v="4"/>
    <x v="4"/>
    <x v="4"/>
    <x v="1"/>
    <x v="1"/>
    <x v="4"/>
  </r>
  <r>
    <x v="1"/>
    <x v="4"/>
    <x v="4"/>
    <x v="0"/>
    <x v="121"/>
    <x v="156"/>
    <n v="0"/>
    <x v="1"/>
    <x v="4"/>
    <x v="1"/>
    <x v="0"/>
    <x v="4"/>
    <x v="4"/>
    <x v="4"/>
    <x v="0"/>
    <x v="0"/>
    <x v="7"/>
  </r>
  <r>
    <x v="1"/>
    <x v="4"/>
    <x v="4"/>
    <x v="0"/>
    <x v="18"/>
    <x v="1120"/>
    <n v="0"/>
    <x v="1"/>
    <x v="4"/>
    <x v="1"/>
    <x v="0"/>
    <x v="4"/>
    <x v="4"/>
    <x v="4"/>
    <x v="3"/>
    <x v="0"/>
    <x v="3"/>
  </r>
  <r>
    <x v="1"/>
    <x v="4"/>
    <x v="4"/>
    <x v="0"/>
    <x v="73"/>
    <x v="368"/>
    <n v="0"/>
    <x v="1"/>
    <x v="4"/>
    <x v="1"/>
    <x v="0"/>
    <x v="4"/>
    <x v="4"/>
    <x v="4"/>
    <x v="3"/>
    <x v="0"/>
    <x v="5"/>
  </r>
  <r>
    <x v="1"/>
    <x v="4"/>
    <x v="4"/>
    <x v="0"/>
    <x v="13"/>
    <x v="1042"/>
    <n v="0"/>
    <x v="1"/>
    <x v="4"/>
    <x v="1"/>
    <x v="0"/>
    <x v="4"/>
    <x v="4"/>
    <x v="4"/>
    <x v="3"/>
    <x v="0"/>
    <x v="3"/>
  </r>
  <r>
    <x v="1"/>
    <x v="4"/>
    <x v="4"/>
    <x v="0"/>
    <x v="486"/>
    <x v="932"/>
    <n v="1634.46"/>
    <x v="1"/>
    <x v="4"/>
    <x v="1"/>
    <x v="0"/>
    <x v="4"/>
    <x v="4"/>
    <x v="4"/>
    <x v="2"/>
    <x v="1"/>
    <x v="6"/>
  </r>
  <r>
    <x v="1"/>
    <x v="4"/>
    <x v="4"/>
    <x v="0"/>
    <x v="5"/>
    <x v="940"/>
    <n v="41394.089999999997"/>
    <x v="1"/>
    <x v="4"/>
    <x v="1"/>
    <x v="0"/>
    <x v="4"/>
    <x v="4"/>
    <x v="4"/>
    <x v="3"/>
    <x v="1"/>
    <x v="1"/>
  </r>
  <r>
    <x v="1"/>
    <x v="4"/>
    <x v="4"/>
    <x v="0"/>
    <x v="390"/>
    <x v="644"/>
    <n v="0"/>
    <x v="1"/>
    <x v="4"/>
    <x v="1"/>
    <x v="0"/>
    <x v="4"/>
    <x v="4"/>
    <x v="4"/>
    <x v="3"/>
    <x v="1"/>
    <x v="4"/>
  </r>
  <r>
    <x v="1"/>
    <x v="4"/>
    <x v="4"/>
    <x v="0"/>
    <x v="469"/>
    <x v="1280"/>
    <n v="0"/>
    <x v="1"/>
    <x v="4"/>
    <x v="1"/>
    <x v="0"/>
    <x v="4"/>
    <x v="4"/>
    <x v="4"/>
    <x v="3"/>
    <x v="0"/>
    <x v="4"/>
  </r>
  <r>
    <x v="1"/>
    <x v="4"/>
    <x v="4"/>
    <x v="0"/>
    <x v="382"/>
    <x v="974"/>
    <n v="1111.53"/>
    <x v="1"/>
    <x v="4"/>
    <x v="1"/>
    <x v="0"/>
    <x v="4"/>
    <x v="4"/>
    <x v="4"/>
    <x v="3"/>
    <x v="0"/>
    <x v="3"/>
  </r>
  <r>
    <x v="1"/>
    <x v="4"/>
    <x v="4"/>
    <x v="0"/>
    <x v="472"/>
    <x v="820"/>
    <n v="0"/>
    <x v="1"/>
    <x v="4"/>
    <x v="1"/>
    <x v="0"/>
    <x v="4"/>
    <x v="4"/>
    <x v="4"/>
    <x v="3"/>
    <x v="0"/>
    <x v="0"/>
  </r>
  <r>
    <x v="1"/>
    <x v="4"/>
    <x v="4"/>
    <x v="0"/>
    <x v="529"/>
    <x v="966"/>
    <n v="0"/>
    <x v="1"/>
    <x v="4"/>
    <x v="1"/>
    <x v="0"/>
    <x v="4"/>
    <x v="4"/>
    <x v="4"/>
    <x v="0"/>
    <x v="0"/>
    <x v="6"/>
  </r>
  <r>
    <x v="1"/>
    <x v="4"/>
    <x v="4"/>
    <x v="0"/>
    <x v="173"/>
    <x v="257"/>
    <n v="1025"/>
    <x v="1"/>
    <x v="4"/>
    <x v="1"/>
    <x v="0"/>
    <x v="4"/>
    <x v="4"/>
    <x v="4"/>
    <x v="0"/>
    <x v="0"/>
    <x v="5"/>
  </r>
  <r>
    <x v="1"/>
    <x v="4"/>
    <x v="4"/>
    <x v="0"/>
    <x v="372"/>
    <x v="615"/>
    <n v="0"/>
    <x v="1"/>
    <x v="4"/>
    <x v="1"/>
    <x v="0"/>
    <x v="4"/>
    <x v="4"/>
    <x v="4"/>
    <x v="3"/>
    <x v="0"/>
    <x v="3"/>
  </r>
  <r>
    <x v="1"/>
    <x v="4"/>
    <x v="4"/>
    <x v="0"/>
    <x v="567"/>
    <x v="1059"/>
    <n v="0"/>
    <x v="1"/>
    <x v="4"/>
    <x v="1"/>
    <x v="0"/>
    <x v="4"/>
    <x v="4"/>
    <x v="4"/>
    <x v="3"/>
    <x v="0"/>
    <x v="5"/>
  </r>
  <r>
    <x v="1"/>
    <x v="4"/>
    <x v="4"/>
    <x v="0"/>
    <x v="41"/>
    <x v="875"/>
    <n v="0"/>
    <x v="1"/>
    <x v="4"/>
    <x v="1"/>
    <x v="0"/>
    <x v="4"/>
    <x v="4"/>
    <x v="4"/>
    <x v="3"/>
    <x v="0"/>
    <x v="7"/>
  </r>
  <r>
    <x v="1"/>
    <x v="4"/>
    <x v="4"/>
    <x v="0"/>
    <x v="346"/>
    <x v="995"/>
    <n v="100248.42"/>
    <x v="1"/>
    <x v="4"/>
    <x v="1"/>
    <x v="0"/>
    <x v="4"/>
    <x v="4"/>
    <x v="4"/>
    <x v="3"/>
    <x v="1"/>
    <x v="4"/>
  </r>
  <r>
    <x v="1"/>
    <x v="4"/>
    <x v="4"/>
    <x v="0"/>
    <x v="231"/>
    <x v="354"/>
    <n v="49006.92"/>
    <x v="1"/>
    <x v="4"/>
    <x v="1"/>
    <x v="0"/>
    <x v="4"/>
    <x v="4"/>
    <x v="4"/>
    <x v="0"/>
    <x v="1"/>
    <x v="1"/>
  </r>
  <r>
    <x v="1"/>
    <x v="4"/>
    <x v="4"/>
    <x v="0"/>
    <x v="274"/>
    <x v="445"/>
    <n v="0"/>
    <x v="1"/>
    <x v="4"/>
    <x v="1"/>
    <x v="0"/>
    <x v="4"/>
    <x v="4"/>
    <x v="4"/>
    <x v="2"/>
    <x v="0"/>
    <x v="4"/>
  </r>
  <r>
    <x v="1"/>
    <x v="4"/>
    <x v="4"/>
    <x v="0"/>
    <x v="658"/>
    <x v="1368"/>
    <n v="0"/>
    <x v="1"/>
    <x v="4"/>
    <x v="1"/>
    <x v="0"/>
    <x v="4"/>
    <x v="4"/>
    <x v="4"/>
    <x v="0"/>
    <x v="0"/>
    <x v="7"/>
  </r>
  <r>
    <x v="1"/>
    <x v="4"/>
    <x v="4"/>
    <x v="0"/>
    <x v="7"/>
    <x v="201"/>
    <n v="0"/>
    <x v="1"/>
    <x v="4"/>
    <x v="1"/>
    <x v="0"/>
    <x v="4"/>
    <x v="4"/>
    <x v="4"/>
    <x v="0"/>
    <x v="0"/>
    <x v="4"/>
  </r>
  <r>
    <x v="1"/>
    <x v="4"/>
    <x v="4"/>
    <x v="0"/>
    <x v="514"/>
    <x v="935"/>
    <n v="0"/>
    <x v="1"/>
    <x v="4"/>
    <x v="1"/>
    <x v="0"/>
    <x v="4"/>
    <x v="4"/>
    <x v="4"/>
    <x v="3"/>
    <x v="0"/>
    <x v="1"/>
  </r>
  <r>
    <x v="1"/>
    <x v="4"/>
    <x v="4"/>
    <x v="0"/>
    <x v="18"/>
    <x v="1075"/>
    <n v="3205185.32"/>
    <x v="1"/>
    <x v="4"/>
    <x v="1"/>
    <x v="0"/>
    <x v="4"/>
    <x v="4"/>
    <x v="4"/>
    <x v="3"/>
    <x v="0"/>
    <x v="1"/>
  </r>
  <r>
    <x v="1"/>
    <x v="4"/>
    <x v="4"/>
    <x v="0"/>
    <x v="386"/>
    <x v="638"/>
    <n v="0"/>
    <x v="1"/>
    <x v="4"/>
    <x v="1"/>
    <x v="0"/>
    <x v="4"/>
    <x v="4"/>
    <x v="4"/>
    <x v="3"/>
    <x v="1"/>
    <x v="0"/>
  </r>
  <r>
    <x v="1"/>
    <x v="4"/>
    <x v="4"/>
    <x v="0"/>
    <x v="329"/>
    <x v="994"/>
    <n v="0"/>
    <x v="1"/>
    <x v="4"/>
    <x v="1"/>
    <x v="0"/>
    <x v="4"/>
    <x v="4"/>
    <x v="4"/>
    <x v="3"/>
    <x v="0"/>
    <x v="4"/>
  </r>
  <r>
    <x v="1"/>
    <x v="4"/>
    <x v="4"/>
    <x v="0"/>
    <x v="5"/>
    <x v="1001"/>
    <n v="78001.11"/>
    <x v="1"/>
    <x v="4"/>
    <x v="1"/>
    <x v="0"/>
    <x v="4"/>
    <x v="4"/>
    <x v="4"/>
    <x v="3"/>
    <x v="1"/>
    <x v="1"/>
  </r>
  <r>
    <x v="1"/>
    <x v="4"/>
    <x v="4"/>
    <x v="0"/>
    <x v="117"/>
    <x v="148"/>
    <n v="0"/>
    <x v="1"/>
    <x v="4"/>
    <x v="1"/>
    <x v="0"/>
    <x v="4"/>
    <x v="4"/>
    <x v="4"/>
    <x v="3"/>
    <x v="0"/>
    <x v="4"/>
  </r>
  <r>
    <x v="1"/>
    <x v="4"/>
    <x v="4"/>
    <x v="0"/>
    <x v="41"/>
    <x v="616"/>
    <n v="0"/>
    <x v="1"/>
    <x v="4"/>
    <x v="1"/>
    <x v="0"/>
    <x v="4"/>
    <x v="4"/>
    <x v="4"/>
    <x v="3"/>
    <x v="0"/>
    <x v="4"/>
  </r>
  <r>
    <x v="1"/>
    <x v="4"/>
    <x v="4"/>
    <x v="0"/>
    <x v="346"/>
    <x v="995"/>
    <n v="100248.42"/>
    <x v="1"/>
    <x v="4"/>
    <x v="1"/>
    <x v="0"/>
    <x v="4"/>
    <x v="4"/>
    <x v="4"/>
    <x v="3"/>
    <x v="1"/>
    <x v="5"/>
  </r>
  <r>
    <x v="1"/>
    <x v="4"/>
    <x v="4"/>
    <x v="0"/>
    <x v="18"/>
    <x v="18"/>
    <n v="0"/>
    <x v="1"/>
    <x v="4"/>
    <x v="1"/>
    <x v="0"/>
    <x v="4"/>
    <x v="4"/>
    <x v="4"/>
    <x v="3"/>
    <x v="0"/>
    <x v="2"/>
  </r>
  <r>
    <x v="1"/>
    <x v="4"/>
    <x v="4"/>
    <x v="0"/>
    <x v="460"/>
    <x v="787"/>
    <n v="0"/>
    <x v="1"/>
    <x v="4"/>
    <x v="1"/>
    <x v="0"/>
    <x v="4"/>
    <x v="4"/>
    <x v="4"/>
    <x v="1"/>
    <x v="1"/>
    <x v="2"/>
  </r>
  <r>
    <x v="1"/>
    <x v="4"/>
    <x v="4"/>
    <x v="0"/>
    <x v="544"/>
    <x v="996"/>
    <n v="-4324.49"/>
    <x v="1"/>
    <x v="4"/>
    <x v="1"/>
    <x v="0"/>
    <x v="4"/>
    <x v="4"/>
    <x v="4"/>
    <x v="3"/>
    <x v="0"/>
    <x v="2"/>
  </r>
  <r>
    <x v="1"/>
    <x v="4"/>
    <x v="4"/>
    <x v="0"/>
    <x v="416"/>
    <x v="687"/>
    <n v="0"/>
    <x v="1"/>
    <x v="4"/>
    <x v="1"/>
    <x v="0"/>
    <x v="4"/>
    <x v="4"/>
    <x v="4"/>
    <x v="1"/>
    <x v="0"/>
    <x v="4"/>
  </r>
  <r>
    <x v="1"/>
    <x v="4"/>
    <x v="4"/>
    <x v="0"/>
    <x v="284"/>
    <x v="461"/>
    <n v="0"/>
    <x v="1"/>
    <x v="4"/>
    <x v="1"/>
    <x v="0"/>
    <x v="4"/>
    <x v="4"/>
    <x v="4"/>
    <x v="3"/>
    <x v="0"/>
    <x v="6"/>
  </r>
  <r>
    <x v="1"/>
    <x v="4"/>
    <x v="4"/>
    <x v="0"/>
    <x v="395"/>
    <x v="654"/>
    <n v="0"/>
    <x v="1"/>
    <x v="4"/>
    <x v="1"/>
    <x v="0"/>
    <x v="4"/>
    <x v="4"/>
    <x v="4"/>
    <x v="3"/>
    <x v="0"/>
    <x v="0"/>
  </r>
  <r>
    <x v="1"/>
    <x v="4"/>
    <x v="4"/>
    <x v="0"/>
    <x v="606"/>
    <x v="1168"/>
    <n v="4055952.98"/>
    <x v="1"/>
    <x v="4"/>
    <x v="1"/>
    <x v="0"/>
    <x v="4"/>
    <x v="4"/>
    <x v="4"/>
    <x v="3"/>
    <x v="1"/>
    <x v="6"/>
  </r>
  <r>
    <x v="1"/>
    <x v="4"/>
    <x v="4"/>
    <x v="0"/>
    <x v="463"/>
    <x v="793"/>
    <n v="0"/>
    <x v="1"/>
    <x v="4"/>
    <x v="1"/>
    <x v="0"/>
    <x v="4"/>
    <x v="4"/>
    <x v="4"/>
    <x v="0"/>
    <x v="0"/>
    <x v="4"/>
  </r>
  <r>
    <x v="1"/>
    <x v="4"/>
    <x v="4"/>
    <x v="0"/>
    <x v="461"/>
    <x v="789"/>
    <n v="0"/>
    <x v="1"/>
    <x v="4"/>
    <x v="1"/>
    <x v="0"/>
    <x v="4"/>
    <x v="4"/>
    <x v="4"/>
    <x v="3"/>
    <x v="0"/>
    <x v="0"/>
  </r>
  <r>
    <x v="1"/>
    <x v="4"/>
    <x v="4"/>
    <x v="0"/>
    <x v="169"/>
    <x v="252"/>
    <n v="0"/>
    <x v="1"/>
    <x v="4"/>
    <x v="1"/>
    <x v="0"/>
    <x v="4"/>
    <x v="4"/>
    <x v="4"/>
    <x v="0"/>
    <x v="0"/>
    <x v="3"/>
  </r>
  <r>
    <x v="1"/>
    <x v="4"/>
    <x v="4"/>
    <x v="0"/>
    <x v="216"/>
    <x v="323"/>
    <n v="0"/>
    <x v="1"/>
    <x v="4"/>
    <x v="1"/>
    <x v="0"/>
    <x v="4"/>
    <x v="4"/>
    <x v="4"/>
    <x v="0"/>
    <x v="0"/>
    <x v="4"/>
  </r>
  <r>
    <x v="1"/>
    <x v="4"/>
    <x v="4"/>
    <x v="0"/>
    <x v="496"/>
    <x v="888"/>
    <n v="0"/>
    <x v="1"/>
    <x v="4"/>
    <x v="1"/>
    <x v="0"/>
    <x v="4"/>
    <x v="4"/>
    <x v="4"/>
    <x v="3"/>
    <x v="1"/>
    <x v="7"/>
  </r>
  <r>
    <x v="1"/>
    <x v="4"/>
    <x v="4"/>
    <x v="0"/>
    <x v="18"/>
    <x v="1215"/>
    <n v="0"/>
    <x v="1"/>
    <x v="4"/>
    <x v="1"/>
    <x v="0"/>
    <x v="4"/>
    <x v="4"/>
    <x v="4"/>
    <x v="3"/>
    <x v="0"/>
    <x v="4"/>
  </r>
  <r>
    <x v="1"/>
    <x v="4"/>
    <x v="4"/>
    <x v="0"/>
    <x v="475"/>
    <x v="835"/>
    <n v="0"/>
    <x v="1"/>
    <x v="4"/>
    <x v="1"/>
    <x v="0"/>
    <x v="4"/>
    <x v="4"/>
    <x v="4"/>
    <x v="3"/>
    <x v="0"/>
    <x v="4"/>
  </r>
  <r>
    <x v="1"/>
    <x v="4"/>
    <x v="4"/>
    <x v="0"/>
    <x v="430"/>
    <x v="1349"/>
    <n v="0"/>
    <x v="1"/>
    <x v="4"/>
    <x v="1"/>
    <x v="0"/>
    <x v="4"/>
    <x v="4"/>
    <x v="4"/>
    <x v="1"/>
    <x v="1"/>
    <x v="1"/>
  </r>
  <r>
    <x v="1"/>
    <x v="4"/>
    <x v="4"/>
    <x v="0"/>
    <x v="426"/>
    <x v="710"/>
    <n v="0"/>
    <x v="1"/>
    <x v="4"/>
    <x v="1"/>
    <x v="0"/>
    <x v="4"/>
    <x v="4"/>
    <x v="4"/>
    <x v="3"/>
    <x v="0"/>
    <x v="6"/>
  </r>
  <r>
    <x v="1"/>
    <x v="4"/>
    <x v="4"/>
    <x v="0"/>
    <x v="461"/>
    <x v="789"/>
    <n v="0"/>
    <x v="1"/>
    <x v="4"/>
    <x v="1"/>
    <x v="0"/>
    <x v="4"/>
    <x v="4"/>
    <x v="4"/>
    <x v="3"/>
    <x v="0"/>
    <x v="3"/>
  </r>
  <r>
    <x v="1"/>
    <x v="4"/>
    <x v="4"/>
    <x v="0"/>
    <x v="44"/>
    <x v="460"/>
    <n v="0"/>
    <x v="1"/>
    <x v="4"/>
    <x v="1"/>
    <x v="0"/>
    <x v="4"/>
    <x v="4"/>
    <x v="4"/>
    <x v="5"/>
    <x v="0"/>
    <x v="7"/>
  </r>
  <r>
    <x v="1"/>
    <x v="4"/>
    <x v="4"/>
    <x v="0"/>
    <x v="5"/>
    <x v="1076"/>
    <n v="0"/>
    <x v="1"/>
    <x v="4"/>
    <x v="1"/>
    <x v="0"/>
    <x v="4"/>
    <x v="4"/>
    <x v="4"/>
    <x v="3"/>
    <x v="0"/>
    <x v="1"/>
  </r>
  <r>
    <x v="1"/>
    <x v="4"/>
    <x v="4"/>
    <x v="0"/>
    <x v="273"/>
    <x v="444"/>
    <n v="0"/>
    <x v="1"/>
    <x v="4"/>
    <x v="1"/>
    <x v="0"/>
    <x v="4"/>
    <x v="4"/>
    <x v="4"/>
    <x v="1"/>
    <x v="1"/>
    <x v="0"/>
  </r>
  <r>
    <x v="1"/>
    <x v="4"/>
    <x v="4"/>
    <x v="0"/>
    <x v="41"/>
    <x v="157"/>
    <n v="3826.34"/>
    <x v="1"/>
    <x v="4"/>
    <x v="1"/>
    <x v="0"/>
    <x v="4"/>
    <x v="4"/>
    <x v="4"/>
    <x v="3"/>
    <x v="0"/>
    <x v="1"/>
  </r>
  <r>
    <x v="1"/>
    <x v="4"/>
    <x v="4"/>
    <x v="0"/>
    <x v="0"/>
    <x v="533"/>
    <n v="0"/>
    <x v="1"/>
    <x v="4"/>
    <x v="1"/>
    <x v="0"/>
    <x v="4"/>
    <x v="4"/>
    <x v="4"/>
    <x v="4"/>
    <x v="0"/>
    <x v="7"/>
  </r>
  <r>
    <x v="1"/>
    <x v="4"/>
    <x v="4"/>
    <x v="0"/>
    <x v="73"/>
    <x v="406"/>
    <n v="79190.11"/>
    <x v="1"/>
    <x v="4"/>
    <x v="1"/>
    <x v="0"/>
    <x v="4"/>
    <x v="4"/>
    <x v="4"/>
    <x v="0"/>
    <x v="0"/>
    <x v="0"/>
  </r>
  <r>
    <x v="1"/>
    <x v="4"/>
    <x v="4"/>
    <x v="0"/>
    <x v="13"/>
    <x v="1239"/>
    <n v="0"/>
    <x v="1"/>
    <x v="4"/>
    <x v="1"/>
    <x v="0"/>
    <x v="4"/>
    <x v="4"/>
    <x v="4"/>
    <x v="3"/>
    <x v="0"/>
    <x v="1"/>
  </r>
  <r>
    <x v="1"/>
    <x v="4"/>
    <x v="4"/>
    <x v="0"/>
    <x v="202"/>
    <x v="421"/>
    <n v="0"/>
    <x v="1"/>
    <x v="4"/>
    <x v="1"/>
    <x v="0"/>
    <x v="4"/>
    <x v="4"/>
    <x v="4"/>
    <x v="0"/>
    <x v="0"/>
    <x v="5"/>
  </r>
  <r>
    <x v="1"/>
    <x v="4"/>
    <x v="4"/>
    <x v="0"/>
    <x v="299"/>
    <x v="487"/>
    <n v="0"/>
    <x v="1"/>
    <x v="4"/>
    <x v="1"/>
    <x v="0"/>
    <x v="4"/>
    <x v="4"/>
    <x v="4"/>
    <x v="5"/>
    <x v="2"/>
    <x v="0"/>
  </r>
  <r>
    <x v="1"/>
    <x v="4"/>
    <x v="4"/>
    <x v="0"/>
    <x v="11"/>
    <x v="577"/>
    <n v="0"/>
    <x v="1"/>
    <x v="4"/>
    <x v="1"/>
    <x v="0"/>
    <x v="4"/>
    <x v="4"/>
    <x v="4"/>
    <x v="3"/>
    <x v="0"/>
    <x v="4"/>
  </r>
  <r>
    <x v="1"/>
    <x v="4"/>
    <x v="4"/>
    <x v="0"/>
    <x v="160"/>
    <x v="236"/>
    <n v="0"/>
    <x v="1"/>
    <x v="4"/>
    <x v="1"/>
    <x v="0"/>
    <x v="4"/>
    <x v="4"/>
    <x v="4"/>
    <x v="0"/>
    <x v="0"/>
    <x v="0"/>
  </r>
  <r>
    <x v="1"/>
    <x v="4"/>
    <x v="4"/>
    <x v="0"/>
    <x v="11"/>
    <x v="1136"/>
    <n v="0"/>
    <x v="1"/>
    <x v="4"/>
    <x v="1"/>
    <x v="0"/>
    <x v="4"/>
    <x v="4"/>
    <x v="4"/>
    <x v="3"/>
    <x v="0"/>
    <x v="5"/>
  </r>
  <r>
    <x v="1"/>
    <x v="4"/>
    <x v="4"/>
    <x v="0"/>
    <x v="613"/>
    <x v="1194"/>
    <n v="0"/>
    <x v="1"/>
    <x v="4"/>
    <x v="1"/>
    <x v="0"/>
    <x v="4"/>
    <x v="4"/>
    <x v="4"/>
    <x v="3"/>
    <x v="1"/>
    <x v="6"/>
  </r>
  <r>
    <x v="1"/>
    <x v="4"/>
    <x v="4"/>
    <x v="0"/>
    <x v="123"/>
    <x v="332"/>
    <n v="25905.58"/>
    <x v="1"/>
    <x v="4"/>
    <x v="1"/>
    <x v="0"/>
    <x v="4"/>
    <x v="4"/>
    <x v="4"/>
    <x v="0"/>
    <x v="0"/>
    <x v="1"/>
  </r>
  <r>
    <x v="1"/>
    <x v="4"/>
    <x v="4"/>
    <x v="0"/>
    <x v="452"/>
    <x v="773"/>
    <n v="25798.86"/>
    <x v="1"/>
    <x v="4"/>
    <x v="1"/>
    <x v="0"/>
    <x v="4"/>
    <x v="4"/>
    <x v="4"/>
    <x v="2"/>
    <x v="0"/>
    <x v="3"/>
  </r>
  <r>
    <x v="1"/>
    <x v="4"/>
    <x v="4"/>
    <x v="0"/>
    <x v="1"/>
    <x v="1233"/>
    <n v="259738.23999999999"/>
    <x v="1"/>
    <x v="4"/>
    <x v="1"/>
    <x v="0"/>
    <x v="4"/>
    <x v="4"/>
    <x v="4"/>
    <x v="3"/>
    <x v="0"/>
    <x v="4"/>
  </r>
  <r>
    <x v="1"/>
    <x v="4"/>
    <x v="4"/>
    <x v="0"/>
    <x v="22"/>
    <x v="557"/>
    <n v="0"/>
    <x v="1"/>
    <x v="4"/>
    <x v="1"/>
    <x v="0"/>
    <x v="4"/>
    <x v="4"/>
    <x v="4"/>
    <x v="4"/>
    <x v="0"/>
    <x v="1"/>
  </r>
  <r>
    <x v="1"/>
    <x v="4"/>
    <x v="4"/>
    <x v="0"/>
    <x v="83"/>
    <x v="99"/>
    <n v="0"/>
    <x v="1"/>
    <x v="4"/>
    <x v="1"/>
    <x v="0"/>
    <x v="4"/>
    <x v="4"/>
    <x v="4"/>
    <x v="3"/>
    <x v="0"/>
    <x v="0"/>
  </r>
  <r>
    <x v="1"/>
    <x v="4"/>
    <x v="4"/>
    <x v="0"/>
    <x v="624"/>
    <x v="1260"/>
    <n v="0"/>
    <x v="1"/>
    <x v="4"/>
    <x v="1"/>
    <x v="0"/>
    <x v="4"/>
    <x v="4"/>
    <x v="4"/>
    <x v="3"/>
    <x v="1"/>
    <x v="7"/>
  </r>
  <r>
    <x v="1"/>
    <x v="4"/>
    <x v="4"/>
    <x v="0"/>
    <x v="18"/>
    <x v="517"/>
    <n v="0"/>
    <x v="1"/>
    <x v="4"/>
    <x v="1"/>
    <x v="0"/>
    <x v="4"/>
    <x v="4"/>
    <x v="4"/>
    <x v="3"/>
    <x v="0"/>
    <x v="4"/>
  </r>
  <r>
    <x v="1"/>
    <x v="4"/>
    <x v="4"/>
    <x v="0"/>
    <x v="497"/>
    <x v="892"/>
    <n v="19813.25"/>
    <x v="1"/>
    <x v="4"/>
    <x v="1"/>
    <x v="0"/>
    <x v="4"/>
    <x v="4"/>
    <x v="4"/>
    <x v="3"/>
    <x v="1"/>
    <x v="1"/>
  </r>
  <r>
    <x v="1"/>
    <x v="4"/>
    <x v="4"/>
    <x v="0"/>
    <x v="11"/>
    <x v="814"/>
    <n v="26620.639999999999"/>
    <x v="1"/>
    <x v="4"/>
    <x v="1"/>
    <x v="0"/>
    <x v="4"/>
    <x v="4"/>
    <x v="4"/>
    <x v="3"/>
    <x v="0"/>
    <x v="0"/>
  </r>
  <r>
    <x v="1"/>
    <x v="4"/>
    <x v="4"/>
    <x v="0"/>
    <x v="1"/>
    <x v="1317"/>
    <n v="9172.93"/>
    <x v="1"/>
    <x v="4"/>
    <x v="1"/>
    <x v="0"/>
    <x v="4"/>
    <x v="4"/>
    <x v="4"/>
    <x v="3"/>
    <x v="0"/>
    <x v="1"/>
  </r>
  <r>
    <x v="1"/>
    <x v="4"/>
    <x v="4"/>
    <x v="0"/>
    <x v="403"/>
    <x v="665"/>
    <n v="27223.47"/>
    <x v="1"/>
    <x v="4"/>
    <x v="1"/>
    <x v="0"/>
    <x v="4"/>
    <x v="4"/>
    <x v="4"/>
    <x v="2"/>
    <x v="0"/>
    <x v="6"/>
  </r>
  <r>
    <x v="1"/>
    <x v="4"/>
    <x v="4"/>
    <x v="0"/>
    <x v="26"/>
    <x v="28"/>
    <n v="0"/>
    <x v="1"/>
    <x v="4"/>
    <x v="1"/>
    <x v="0"/>
    <x v="4"/>
    <x v="4"/>
    <x v="4"/>
    <x v="0"/>
    <x v="0"/>
    <x v="2"/>
  </r>
  <r>
    <x v="1"/>
    <x v="4"/>
    <x v="4"/>
    <x v="0"/>
    <x v="509"/>
    <x v="938"/>
    <n v="0"/>
    <x v="1"/>
    <x v="4"/>
    <x v="1"/>
    <x v="0"/>
    <x v="4"/>
    <x v="4"/>
    <x v="4"/>
    <x v="3"/>
    <x v="1"/>
    <x v="4"/>
  </r>
  <r>
    <x v="1"/>
    <x v="4"/>
    <x v="4"/>
    <x v="0"/>
    <x v="1"/>
    <x v="805"/>
    <n v="0"/>
    <x v="1"/>
    <x v="4"/>
    <x v="1"/>
    <x v="0"/>
    <x v="4"/>
    <x v="4"/>
    <x v="4"/>
    <x v="3"/>
    <x v="0"/>
    <x v="7"/>
  </r>
  <r>
    <x v="1"/>
    <x v="4"/>
    <x v="4"/>
    <x v="0"/>
    <x v="11"/>
    <x v="1224"/>
    <n v="8489.2000000000007"/>
    <x v="1"/>
    <x v="4"/>
    <x v="1"/>
    <x v="0"/>
    <x v="4"/>
    <x v="4"/>
    <x v="4"/>
    <x v="3"/>
    <x v="0"/>
    <x v="5"/>
  </r>
  <r>
    <x v="1"/>
    <x v="4"/>
    <x v="4"/>
    <x v="0"/>
    <x v="5"/>
    <x v="327"/>
    <n v="0"/>
    <x v="1"/>
    <x v="4"/>
    <x v="1"/>
    <x v="0"/>
    <x v="4"/>
    <x v="4"/>
    <x v="4"/>
    <x v="0"/>
    <x v="0"/>
    <x v="2"/>
  </r>
  <r>
    <x v="1"/>
    <x v="4"/>
    <x v="4"/>
    <x v="0"/>
    <x v="657"/>
    <x v="1364"/>
    <n v="3728781.3"/>
    <x v="1"/>
    <x v="4"/>
    <x v="1"/>
    <x v="0"/>
    <x v="4"/>
    <x v="4"/>
    <x v="4"/>
    <x v="0"/>
    <x v="0"/>
    <x v="6"/>
  </r>
  <r>
    <x v="1"/>
    <x v="4"/>
    <x v="4"/>
    <x v="0"/>
    <x v="109"/>
    <x v="138"/>
    <n v="1112845.95"/>
    <x v="1"/>
    <x v="4"/>
    <x v="1"/>
    <x v="0"/>
    <x v="4"/>
    <x v="4"/>
    <x v="4"/>
    <x v="0"/>
    <x v="1"/>
    <x v="0"/>
  </r>
  <r>
    <x v="1"/>
    <x v="4"/>
    <x v="4"/>
    <x v="0"/>
    <x v="34"/>
    <x v="175"/>
    <n v="0"/>
    <x v="1"/>
    <x v="4"/>
    <x v="1"/>
    <x v="0"/>
    <x v="4"/>
    <x v="4"/>
    <x v="4"/>
    <x v="0"/>
    <x v="0"/>
    <x v="2"/>
  </r>
  <r>
    <x v="1"/>
    <x v="4"/>
    <x v="4"/>
    <x v="0"/>
    <x v="142"/>
    <x v="887"/>
    <n v="20295836.140000001"/>
    <x v="1"/>
    <x v="4"/>
    <x v="1"/>
    <x v="0"/>
    <x v="4"/>
    <x v="4"/>
    <x v="4"/>
    <x v="1"/>
    <x v="2"/>
    <x v="3"/>
  </r>
  <r>
    <x v="1"/>
    <x v="4"/>
    <x v="4"/>
    <x v="0"/>
    <x v="13"/>
    <x v="437"/>
    <n v="0"/>
    <x v="1"/>
    <x v="4"/>
    <x v="1"/>
    <x v="0"/>
    <x v="4"/>
    <x v="4"/>
    <x v="4"/>
    <x v="3"/>
    <x v="0"/>
    <x v="4"/>
  </r>
  <r>
    <x v="1"/>
    <x v="4"/>
    <x v="4"/>
    <x v="0"/>
    <x v="378"/>
    <x v="1031"/>
    <n v="0"/>
    <x v="1"/>
    <x v="4"/>
    <x v="1"/>
    <x v="0"/>
    <x v="4"/>
    <x v="4"/>
    <x v="4"/>
    <x v="3"/>
    <x v="0"/>
    <x v="0"/>
  </r>
  <r>
    <x v="1"/>
    <x v="4"/>
    <x v="4"/>
    <x v="0"/>
    <x v="374"/>
    <x v="618"/>
    <n v="0"/>
    <x v="1"/>
    <x v="4"/>
    <x v="1"/>
    <x v="0"/>
    <x v="4"/>
    <x v="4"/>
    <x v="4"/>
    <x v="3"/>
    <x v="0"/>
    <x v="6"/>
  </r>
  <r>
    <x v="1"/>
    <x v="4"/>
    <x v="4"/>
    <x v="0"/>
    <x v="18"/>
    <x v="946"/>
    <n v="0"/>
    <x v="1"/>
    <x v="4"/>
    <x v="1"/>
    <x v="0"/>
    <x v="4"/>
    <x v="4"/>
    <x v="4"/>
    <x v="3"/>
    <x v="0"/>
    <x v="1"/>
  </r>
  <r>
    <x v="1"/>
    <x v="4"/>
    <x v="4"/>
    <x v="0"/>
    <x v="11"/>
    <x v="1005"/>
    <n v="0"/>
    <x v="1"/>
    <x v="4"/>
    <x v="1"/>
    <x v="0"/>
    <x v="4"/>
    <x v="4"/>
    <x v="4"/>
    <x v="3"/>
    <x v="0"/>
    <x v="2"/>
  </r>
  <r>
    <x v="1"/>
    <x v="4"/>
    <x v="4"/>
    <x v="0"/>
    <x v="615"/>
    <x v="1205"/>
    <n v="0"/>
    <x v="1"/>
    <x v="4"/>
    <x v="1"/>
    <x v="0"/>
    <x v="4"/>
    <x v="4"/>
    <x v="4"/>
    <x v="3"/>
    <x v="1"/>
    <x v="5"/>
  </r>
  <r>
    <x v="1"/>
    <x v="4"/>
    <x v="4"/>
    <x v="0"/>
    <x v="60"/>
    <x v="374"/>
    <n v="0"/>
    <x v="1"/>
    <x v="4"/>
    <x v="1"/>
    <x v="0"/>
    <x v="4"/>
    <x v="4"/>
    <x v="4"/>
    <x v="0"/>
    <x v="0"/>
    <x v="7"/>
  </r>
  <r>
    <x v="1"/>
    <x v="4"/>
    <x v="4"/>
    <x v="0"/>
    <x v="86"/>
    <x v="104"/>
    <n v="103211.34"/>
    <x v="1"/>
    <x v="4"/>
    <x v="1"/>
    <x v="0"/>
    <x v="4"/>
    <x v="4"/>
    <x v="4"/>
    <x v="0"/>
    <x v="0"/>
    <x v="7"/>
  </r>
  <r>
    <x v="1"/>
    <x v="4"/>
    <x v="4"/>
    <x v="0"/>
    <x v="73"/>
    <x v="376"/>
    <n v="0"/>
    <x v="1"/>
    <x v="4"/>
    <x v="1"/>
    <x v="0"/>
    <x v="4"/>
    <x v="4"/>
    <x v="4"/>
    <x v="0"/>
    <x v="0"/>
    <x v="4"/>
  </r>
  <r>
    <x v="1"/>
    <x v="4"/>
    <x v="4"/>
    <x v="0"/>
    <x v="373"/>
    <x v="617"/>
    <n v="-64819.22"/>
    <x v="1"/>
    <x v="4"/>
    <x v="1"/>
    <x v="0"/>
    <x v="4"/>
    <x v="4"/>
    <x v="4"/>
    <x v="3"/>
    <x v="0"/>
    <x v="2"/>
  </r>
  <r>
    <x v="1"/>
    <x v="4"/>
    <x v="4"/>
    <x v="0"/>
    <x v="41"/>
    <x v="851"/>
    <n v="0"/>
    <x v="1"/>
    <x v="4"/>
    <x v="1"/>
    <x v="0"/>
    <x v="4"/>
    <x v="4"/>
    <x v="4"/>
    <x v="3"/>
    <x v="0"/>
    <x v="5"/>
  </r>
  <r>
    <x v="1"/>
    <x v="4"/>
    <x v="4"/>
    <x v="0"/>
    <x v="181"/>
    <x v="267"/>
    <n v="17363.29"/>
    <x v="1"/>
    <x v="4"/>
    <x v="1"/>
    <x v="0"/>
    <x v="4"/>
    <x v="4"/>
    <x v="4"/>
    <x v="4"/>
    <x v="2"/>
    <x v="3"/>
  </r>
  <r>
    <x v="1"/>
    <x v="4"/>
    <x v="4"/>
    <x v="0"/>
    <x v="521"/>
    <x v="954"/>
    <n v="67559588.540000007"/>
    <x v="1"/>
    <x v="4"/>
    <x v="1"/>
    <x v="0"/>
    <x v="4"/>
    <x v="4"/>
    <x v="4"/>
    <x v="0"/>
    <x v="0"/>
    <x v="0"/>
  </r>
  <r>
    <x v="1"/>
    <x v="4"/>
    <x v="4"/>
    <x v="0"/>
    <x v="41"/>
    <x v="1244"/>
    <n v="0"/>
    <x v="1"/>
    <x v="4"/>
    <x v="1"/>
    <x v="0"/>
    <x v="4"/>
    <x v="4"/>
    <x v="4"/>
    <x v="3"/>
    <x v="0"/>
    <x v="3"/>
  </r>
  <r>
    <x v="1"/>
    <x v="4"/>
    <x v="4"/>
    <x v="0"/>
    <x v="185"/>
    <x v="274"/>
    <n v="0"/>
    <x v="1"/>
    <x v="4"/>
    <x v="1"/>
    <x v="0"/>
    <x v="4"/>
    <x v="4"/>
    <x v="4"/>
    <x v="0"/>
    <x v="0"/>
    <x v="2"/>
  </r>
  <r>
    <x v="1"/>
    <x v="4"/>
    <x v="4"/>
    <x v="0"/>
    <x v="411"/>
    <x v="713"/>
    <n v="0"/>
    <x v="1"/>
    <x v="4"/>
    <x v="1"/>
    <x v="0"/>
    <x v="4"/>
    <x v="4"/>
    <x v="4"/>
    <x v="2"/>
    <x v="0"/>
    <x v="5"/>
  </r>
  <r>
    <x v="1"/>
    <x v="4"/>
    <x v="4"/>
    <x v="0"/>
    <x v="251"/>
    <x v="391"/>
    <n v="0"/>
    <x v="1"/>
    <x v="4"/>
    <x v="1"/>
    <x v="0"/>
    <x v="4"/>
    <x v="4"/>
    <x v="4"/>
    <x v="0"/>
    <x v="1"/>
    <x v="7"/>
  </r>
  <r>
    <x v="1"/>
    <x v="4"/>
    <x v="4"/>
    <x v="0"/>
    <x v="619"/>
    <x v="1222"/>
    <n v="316418.08"/>
    <x v="1"/>
    <x v="4"/>
    <x v="1"/>
    <x v="0"/>
    <x v="4"/>
    <x v="4"/>
    <x v="4"/>
    <x v="3"/>
    <x v="1"/>
    <x v="2"/>
  </r>
  <r>
    <x v="1"/>
    <x v="4"/>
    <x v="4"/>
    <x v="0"/>
    <x v="115"/>
    <x v="145"/>
    <n v="0"/>
    <x v="1"/>
    <x v="4"/>
    <x v="1"/>
    <x v="0"/>
    <x v="4"/>
    <x v="4"/>
    <x v="4"/>
    <x v="0"/>
    <x v="0"/>
    <x v="3"/>
  </r>
  <r>
    <x v="1"/>
    <x v="4"/>
    <x v="4"/>
    <x v="0"/>
    <x v="596"/>
    <x v="1141"/>
    <n v="0"/>
    <x v="1"/>
    <x v="4"/>
    <x v="1"/>
    <x v="0"/>
    <x v="4"/>
    <x v="4"/>
    <x v="4"/>
    <x v="3"/>
    <x v="0"/>
    <x v="0"/>
  </r>
  <r>
    <x v="1"/>
    <x v="4"/>
    <x v="4"/>
    <x v="0"/>
    <x v="243"/>
    <x v="648"/>
    <n v="247631.79"/>
    <x v="1"/>
    <x v="4"/>
    <x v="1"/>
    <x v="0"/>
    <x v="4"/>
    <x v="4"/>
    <x v="4"/>
    <x v="3"/>
    <x v="1"/>
    <x v="7"/>
  </r>
  <r>
    <x v="1"/>
    <x v="4"/>
    <x v="4"/>
    <x v="0"/>
    <x v="346"/>
    <x v="567"/>
    <n v="494.17"/>
    <x v="1"/>
    <x v="4"/>
    <x v="1"/>
    <x v="0"/>
    <x v="4"/>
    <x v="4"/>
    <x v="4"/>
    <x v="4"/>
    <x v="0"/>
    <x v="5"/>
  </r>
  <r>
    <x v="1"/>
    <x v="4"/>
    <x v="4"/>
    <x v="0"/>
    <x v="174"/>
    <x v="258"/>
    <n v="0"/>
    <x v="1"/>
    <x v="4"/>
    <x v="1"/>
    <x v="0"/>
    <x v="4"/>
    <x v="4"/>
    <x v="4"/>
    <x v="3"/>
    <x v="0"/>
    <x v="2"/>
  </r>
  <r>
    <x v="1"/>
    <x v="4"/>
    <x v="4"/>
    <x v="0"/>
    <x v="326"/>
    <x v="527"/>
    <n v="0"/>
    <x v="1"/>
    <x v="4"/>
    <x v="1"/>
    <x v="0"/>
    <x v="4"/>
    <x v="4"/>
    <x v="4"/>
    <x v="2"/>
    <x v="2"/>
    <x v="1"/>
  </r>
  <r>
    <x v="1"/>
    <x v="4"/>
    <x v="4"/>
    <x v="0"/>
    <x v="169"/>
    <x v="252"/>
    <n v="0"/>
    <x v="1"/>
    <x v="4"/>
    <x v="1"/>
    <x v="0"/>
    <x v="4"/>
    <x v="4"/>
    <x v="4"/>
    <x v="0"/>
    <x v="0"/>
    <x v="1"/>
  </r>
  <r>
    <x v="1"/>
    <x v="4"/>
    <x v="4"/>
    <x v="0"/>
    <x v="103"/>
    <x v="878"/>
    <n v="844.81"/>
    <x v="1"/>
    <x v="4"/>
    <x v="1"/>
    <x v="0"/>
    <x v="4"/>
    <x v="4"/>
    <x v="4"/>
    <x v="1"/>
    <x v="0"/>
    <x v="2"/>
  </r>
  <r>
    <x v="1"/>
    <x v="4"/>
    <x v="4"/>
    <x v="0"/>
    <x v="121"/>
    <x v="411"/>
    <n v="0"/>
    <x v="1"/>
    <x v="4"/>
    <x v="1"/>
    <x v="0"/>
    <x v="4"/>
    <x v="4"/>
    <x v="4"/>
    <x v="0"/>
    <x v="0"/>
    <x v="2"/>
  </r>
  <r>
    <x v="1"/>
    <x v="4"/>
    <x v="4"/>
    <x v="0"/>
    <x v="346"/>
    <x v="567"/>
    <n v="1260.01"/>
    <x v="1"/>
    <x v="4"/>
    <x v="1"/>
    <x v="0"/>
    <x v="4"/>
    <x v="4"/>
    <x v="4"/>
    <x v="4"/>
    <x v="0"/>
    <x v="1"/>
  </r>
  <r>
    <x v="1"/>
    <x v="4"/>
    <x v="4"/>
    <x v="0"/>
    <x v="133"/>
    <x v="179"/>
    <n v="0"/>
    <x v="1"/>
    <x v="4"/>
    <x v="1"/>
    <x v="0"/>
    <x v="4"/>
    <x v="4"/>
    <x v="4"/>
    <x v="3"/>
    <x v="1"/>
    <x v="2"/>
  </r>
  <r>
    <x v="1"/>
    <x v="4"/>
    <x v="4"/>
    <x v="0"/>
    <x v="53"/>
    <x v="60"/>
    <n v="0"/>
    <x v="1"/>
    <x v="4"/>
    <x v="1"/>
    <x v="0"/>
    <x v="4"/>
    <x v="4"/>
    <x v="4"/>
    <x v="1"/>
    <x v="1"/>
    <x v="2"/>
  </r>
  <r>
    <x v="1"/>
    <x v="4"/>
    <x v="4"/>
    <x v="0"/>
    <x v="1"/>
    <x v="399"/>
    <n v="0"/>
    <x v="1"/>
    <x v="4"/>
    <x v="1"/>
    <x v="0"/>
    <x v="4"/>
    <x v="4"/>
    <x v="4"/>
    <x v="3"/>
    <x v="0"/>
    <x v="6"/>
  </r>
  <r>
    <x v="1"/>
    <x v="4"/>
    <x v="4"/>
    <x v="0"/>
    <x v="1"/>
    <x v="125"/>
    <n v="349.01"/>
    <x v="1"/>
    <x v="4"/>
    <x v="1"/>
    <x v="0"/>
    <x v="4"/>
    <x v="4"/>
    <x v="4"/>
    <x v="3"/>
    <x v="0"/>
    <x v="7"/>
  </r>
  <r>
    <x v="1"/>
    <x v="4"/>
    <x v="4"/>
    <x v="0"/>
    <x v="77"/>
    <x v="609"/>
    <n v="0"/>
    <x v="1"/>
    <x v="4"/>
    <x v="1"/>
    <x v="0"/>
    <x v="4"/>
    <x v="4"/>
    <x v="4"/>
    <x v="1"/>
    <x v="1"/>
    <x v="6"/>
  </r>
  <r>
    <x v="1"/>
    <x v="4"/>
    <x v="4"/>
    <x v="0"/>
    <x v="13"/>
    <x v="894"/>
    <n v="0"/>
    <x v="1"/>
    <x v="4"/>
    <x v="1"/>
    <x v="0"/>
    <x v="4"/>
    <x v="4"/>
    <x v="4"/>
    <x v="3"/>
    <x v="0"/>
    <x v="3"/>
  </r>
  <r>
    <x v="1"/>
    <x v="4"/>
    <x v="4"/>
    <x v="0"/>
    <x v="565"/>
    <x v="1055"/>
    <n v="3813.9"/>
    <x v="1"/>
    <x v="4"/>
    <x v="1"/>
    <x v="0"/>
    <x v="4"/>
    <x v="4"/>
    <x v="4"/>
    <x v="2"/>
    <x v="0"/>
    <x v="0"/>
  </r>
  <r>
    <x v="1"/>
    <x v="4"/>
    <x v="4"/>
    <x v="0"/>
    <x v="633"/>
    <x v="1291"/>
    <n v="0"/>
    <x v="1"/>
    <x v="4"/>
    <x v="1"/>
    <x v="0"/>
    <x v="4"/>
    <x v="4"/>
    <x v="4"/>
    <x v="3"/>
    <x v="1"/>
    <x v="3"/>
  </r>
  <r>
    <x v="1"/>
    <x v="4"/>
    <x v="4"/>
    <x v="0"/>
    <x v="307"/>
    <x v="498"/>
    <n v="34273.1"/>
    <x v="1"/>
    <x v="4"/>
    <x v="1"/>
    <x v="0"/>
    <x v="4"/>
    <x v="4"/>
    <x v="4"/>
    <x v="4"/>
    <x v="0"/>
    <x v="1"/>
  </r>
  <r>
    <x v="1"/>
    <x v="4"/>
    <x v="4"/>
    <x v="0"/>
    <x v="11"/>
    <x v="453"/>
    <n v="0"/>
    <x v="1"/>
    <x v="4"/>
    <x v="1"/>
    <x v="0"/>
    <x v="4"/>
    <x v="4"/>
    <x v="4"/>
    <x v="3"/>
    <x v="0"/>
    <x v="0"/>
  </r>
  <r>
    <x v="1"/>
    <x v="4"/>
    <x v="4"/>
    <x v="0"/>
    <x v="598"/>
    <x v="1145"/>
    <n v="0"/>
    <x v="1"/>
    <x v="4"/>
    <x v="1"/>
    <x v="0"/>
    <x v="4"/>
    <x v="4"/>
    <x v="4"/>
    <x v="3"/>
    <x v="0"/>
    <x v="7"/>
  </r>
  <r>
    <x v="1"/>
    <x v="4"/>
    <x v="4"/>
    <x v="0"/>
    <x v="101"/>
    <x v="124"/>
    <n v="0"/>
    <x v="1"/>
    <x v="4"/>
    <x v="1"/>
    <x v="0"/>
    <x v="4"/>
    <x v="4"/>
    <x v="4"/>
    <x v="0"/>
    <x v="0"/>
    <x v="2"/>
  </r>
  <r>
    <x v="1"/>
    <x v="4"/>
    <x v="4"/>
    <x v="0"/>
    <x v="123"/>
    <x v="554"/>
    <n v="259486.78"/>
    <x v="1"/>
    <x v="4"/>
    <x v="1"/>
    <x v="0"/>
    <x v="4"/>
    <x v="4"/>
    <x v="4"/>
    <x v="4"/>
    <x v="0"/>
    <x v="0"/>
  </r>
  <r>
    <x v="1"/>
    <x v="4"/>
    <x v="4"/>
    <x v="0"/>
    <x v="240"/>
    <x v="828"/>
    <n v="549155.26"/>
    <x v="1"/>
    <x v="4"/>
    <x v="1"/>
    <x v="0"/>
    <x v="4"/>
    <x v="4"/>
    <x v="4"/>
    <x v="1"/>
    <x v="1"/>
    <x v="5"/>
  </r>
  <r>
    <x v="1"/>
    <x v="4"/>
    <x v="4"/>
    <x v="0"/>
    <x v="140"/>
    <x v="192"/>
    <n v="0"/>
    <x v="1"/>
    <x v="4"/>
    <x v="1"/>
    <x v="0"/>
    <x v="4"/>
    <x v="4"/>
    <x v="4"/>
    <x v="0"/>
    <x v="0"/>
    <x v="0"/>
  </r>
  <r>
    <x v="1"/>
    <x v="4"/>
    <x v="4"/>
    <x v="0"/>
    <x v="557"/>
    <x v="1043"/>
    <n v="3376759.92"/>
    <x v="1"/>
    <x v="4"/>
    <x v="1"/>
    <x v="0"/>
    <x v="4"/>
    <x v="4"/>
    <x v="4"/>
    <x v="3"/>
    <x v="0"/>
    <x v="2"/>
  </r>
  <r>
    <x v="1"/>
    <x v="4"/>
    <x v="4"/>
    <x v="0"/>
    <x v="155"/>
    <x v="223"/>
    <n v="911.67"/>
    <x v="1"/>
    <x v="4"/>
    <x v="1"/>
    <x v="0"/>
    <x v="4"/>
    <x v="4"/>
    <x v="4"/>
    <x v="2"/>
    <x v="0"/>
    <x v="0"/>
  </r>
  <r>
    <x v="1"/>
    <x v="4"/>
    <x v="4"/>
    <x v="0"/>
    <x v="582"/>
    <x v="1100"/>
    <n v="0"/>
    <x v="1"/>
    <x v="4"/>
    <x v="1"/>
    <x v="0"/>
    <x v="4"/>
    <x v="4"/>
    <x v="4"/>
    <x v="0"/>
    <x v="0"/>
    <x v="7"/>
  </r>
  <r>
    <x v="1"/>
    <x v="4"/>
    <x v="4"/>
    <x v="0"/>
    <x v="641"/>
    <x v="1315"/>
    <n v="0"/>
    <x v="1"/>
    <x v="4"/>
    <x v="1"/>
    <x v="0"/>
    <x v="4"/>
    <x v="4"/>
    <x v="4"/>
    <x v="3"/>
    <x v="0"/>
    <x v="5"/>
  </r>
  <r>
    <x v="1"/>
    <x v="4"/>
    <x v="4"/>
    <x v="0"/>
    <x v="13"/>
    <x v="1258"/>
    <n v="7644.55"/>
    <x v="1"/>
    <x v="4"/>
    <x v="1"/>
    <x v="0"/>
    <x v="4"/>
    <x v="4"/>
    <x v="4"/>
    <x v="3"/>
    <x v="0"/>
    <x v="7"/>
  </r>
  <r>
    <x v="1"/>
    <x v="4"/>
    <x v="4"/>
    <x v="0"/>
    <x v="267"/>
    <x v="429"/>
    <n v="0"/>
    <x v="1"/>
    <x v="4"/>
    <x v="1"/>
    <x v="0"/>
    <x v="4"/>
    <x v="4"/>
    <x v="4"/>
    <x v="2"/>
    <x v="1"/>
    <x v="5"/>
  </r>
  <r>
    <x v="1"/>
    <x v="4"/>
    <x v="4"/>
    <x v="0"/>
    <x v="449"/>
    <x v="768"/>
    <n v="0"/>
    <x v="1"/>
    <x v="4"/>
    <x v="1"/>
    <x v="0"/>
    <x v="4"/>
    <x v="4"/>
    <x v="4"/>
    <x v="3"/>
    <x v="1"/>
    <x v="4"/>
  </r>
  <r>
    <x v="1"/>
    <x v="4"/>
    <x v="4"/>
    <x v="0"/>
    <x v="41"/>
    <x v="238"/>
    <n v="0"/>
    <x v="1"/>
    <x v="4"/>
    <x v="1"/>
    <x v="0"/>
    <x v="4"/>
    <x v="4"/>
    <x v="4"/>
    <x v="3"/>
    <x v="0"/>
    <x v="3"/>
  </r>
  <r>
    <x v="1"/>
    <x v="4"/>
    <x v="4"/>
    <x v="0"/>
    <x v="13"/>
    <x v="165"/>
    <n v="1470.79"/>
    <x v="1"/>
    <x v="4"/>
    <x v="1"/>
    <x v="0"/>
    <x v="4"/>
    <x v="4"/>
    <x v="4"/>
    <x v="3"/>
    <x v="0"/>
    <x v="3"/>
  </r>
  <r>
    <x v="1"/>
    <x v="4"/>
    <x v="4"/>
    <x v="0"/>
    <x v="17"/>
    <x v="17"/>
    <n v="0"/>
    <x v="1"/>
    <x v="4"/>
    <x v="1"/>
    <x v="0"/>
    <x v="4"/>
    <x v="4"/>
    <x v="4"/>
    <x v="5"/>
    <x v="0"/>
    <x v="5"/>
  </r>
  <r>
    <x v="1"/>
    <x v="4"/>
    <x v="4"/>
    <x v="0"/>
    <x v="483"/>
    <x v="857"/>
    <n v="533.4"/>
    <x v="1"/>
    <x v="4"/>
    <x v="1"/>
    <x v="0"/>
    <x v="4"/>
    <x v="4"/>
    <x v="4"/>
    <x v="1"/>
    <x v="1"/>
    <x v="6"/>
  </r>
  <r>
    <x v="1"/>
    <x v="4"/>
    <x v="4"/>
    <x v="0"/>
    <x v="508"/>
    <x v="927"/>
    <n v="4904.3900000000003"/>
    <x v="1"/>
    <x v="4"/>
    <x v="1"/>
    <x v="0"/>
    <x v="4"/>
    <x v="4"/>
    <x v="4"/>
    <x v="1"/>
    <x v="0"/>
    <x v="3"/>
  </r>
  <r>
    <x v="1"/>
    <x v="4"/>
    <x v="4"/>
    <x v="0"/>
    <x v="1"/>
    <x v="193"/>
    <n v="0"/>
    <x v="1"/>
    <x v="4"/>
    <x v="1"/>
    <x v="0"/>
    <x v="4"/>
    <x v="4"/>
    <x v="4"/>
    <x v="3"/>
    <x v="0"/>
    <x v="6"/>
  </r>
  <r>
    <x v="1"/>
    <x v="4"/>
    <x v="4"/>
    <x v="0"/>
    <x v="274"/>
    <x v="729"/>
    <n v="831545.45"/>
    <x v="1"/>
    <x v="4"/>
    <x v="1"/>
    <x v="0"/>
    <x v="4"/>
    <x v="4"/>
    <x v="4"/>
    <x v="1"/>
    <x v="1"/>
    <x v="1"/>
  </r>
  <r>
    <x v="1"/>
    <x v="4"/>
    <x v="4"/>
    <x v="0"/>
    <x v="111"/>
    <x v="1171"/>
    <n v="0"/>
    <x v="1"/>
    <x v="4"/>
    <x v="1"/>
    <x v="0"/>
    <x v="4"/>
    <x v="4"/>
    <x v="4"/>
    <x v="3"/>
    <x v="0"/>
    <x v="0"/>
  </r>
  <r>
    <x v="1"/>
    <x v="4"/>
    <x v="4"/>
    <x v="0"/>
    <x v="41"/>
    <x v="1109"/>
    <n v="0"/>
    <x v="1"/>
    <x v="4"/>
    <x v="1"/>
    <x v="0"/>
    <x v="4"/>
    <x v="4"/>
    <x v="4"/>
    <x v="3"/>
    <x v="0"/>
    <x v="0"/>
  </r>
  <r>
    <x v="1"/>
    <x v="4"/>
    <x v="4"/>
    <x v="0"/>
    <x v="422"/>
    <x v="702"/>
    <n v="0"/>
    <x v="1"/>
    <x v="4"/>
    <x v="1"/>
    <x v="0"/>
    <x v="4"/>
    <x v="4"/>
    <x v="4"/>
    <x v="3"/>
    <x v="1"/>
    <x v="1"/>
  </r>
  <r>
    <x v="1"/>
    <x v="4"/>
    <x v="4"/>
    <x v="0"/>
    <x v="384"/>
    <x v="633"/>
    <n v="0"/>
    <x v="1"/>
    <x v="4"/>
    <x v="1"/>
    <x v="0"/>
    <x v="4"/>
    <x v="4"/>
    <x v="4"/>
    <x v="2"/>
    <x v="0"/>
    <x v="7"/>
  </r>
  <r>
    <x v="1"/>
    <x v="4"/>
    <x v="4"/>
    <x v="0"/>
    <x v="654"/>
    <x v="1357"/>
    <n v="769302.72"/>
    <x v="1"/>
    <x v="4"/>
    <x v="1"/>
    <x v="0"/>
    <x v="4"/>
    <x v="4"/>
    <x v="4"/>
    <x v="3"/>
    <x v="1"/>
    <x v="5"/>
  </r>
  <r>
    <x v="1"/>
    <x v="4"/>
    <x v="4"/>
    <x v="0"/>
    <x v="528"/>
    <x v="965"/>
    <n v="0"/>
    <x v="1"/>
    <x v="4"/>
    <x v="1"/>
    <x v="0"/>
    <x v="4"/>
    <x v="4"/>
    <x v="4"/>
    <x v="3"/>
    <x v="0"/>
    <x v="2"/>
  </r>
  <r>
    <x v="1"/>
    <x v="4"/>
    <x v="4"/>
    <x v="0"/>
    <x v="152"/>
    <x v="213"/>
    <n v="0"/>
    <x v="1"/>
    <x v="4"/>
    <x v="1"/>
    <x v="0"/>
    <x v="4"/>
    <x v="4"/>
    <x v="4"/>
    <x v="0"/>
    <x v="1"/>
    <x v="6"/>
  </r>
  <r>
    <x v="1"/>
    <x v="4"/>
    <x v="4"/>
    <x v="0"/>
    <x v="41"/>
    <x v="1369"/>
    <n v="0"/>
    <x v="1"/>
    <x v="4"/>
    <x v="1"/>
    <x v="0"/>
    <x v="4"/>
    <x v="4"/>
    <x v="4"/>
    <x v="3"/>
    <x v="0"/>
    <x v="2"/>
  </r>
  <r>
    <x v="1"/>
    <x v="4"/>
    <x v="4"/>
    <x v="0"/>
    <x v="1"/>
    <x v="831"/>
    <n v="0"/>
    <x v="1"/>
    <x v="4"/>
    <x v="1"/>
    <x v="0"/>
    <x v="4"/>
    <x v="4"/>
    <x v="4"/>
    <x v="1"/>
    <x v="0"/>
    <x v="4"/>
  </r>
  <r>
    <x v="1"/>
    <x v="4"/>
    <x v="4"/>
    <x v="0"/>
    <x v="599"/>
    <x v="1148"/>
    <n v="0"/>
    <x v="1"/>
    <x v="4"/>
    <x v="1"/>
    <x v="0"/>
    <x v="4"/>
    <x v="4"/>
    <x v="4"/>
    <x v="3"/>
    <x v="1"/>
    <x v="6"/>
  </r>
  <r>
    <x v="1"/>
    <x v="4"/>
    <x v="4"/>
    <x v="0"/>
    <x v="544"/>
    <x v="996"/>
    <n v="-3473.85"/>
    <x v="1"/>
    <x v="4"/>
    <x v="1"/>
    <x v="0"/>
    <x v="4"/>
    <x v="4"/>
    <x v="4"/>
    <x v="3"/>
    <x v="0"/>
    <x v="3"/>
  </r>
  <r>
    <x v="1"/>
    <x v="4"/>
    <x v="4"/>
    <x v="0"/>
    <x v="18"/>
    <x v="1200"/>
    <n v="0"/>
    <x v="1"/>
    <x v="4"/>
    <x v="1"/>
    <x v="0"/>
    <x v="4"/>
    <x v="4"/>
    <x v="4"/>
    <x v="3"/>
    <x v="0"/>
    <x v="6"/>
  </r>
  <r>
    <x v="1"/>
    <x v="4"/>
    <x v="4"/>
    <x v="0"/>
    <x v="11"/>
    <x v="900"/>
    <n v="0"/>
    <x v="1"/>
    <x v="4"/>
    <x v="1"/>
    <x v="0"/>
    <x v="4"/>
    <x v="4"/>
    <x v="4"/>
    <x v="3"/>
    <x v="0"/>
    <x v="7"/>
  </r>
  <r>
    <x v="1"/>
    <x v="4"/>
    <x v="4"/>
    <x v="0"/>
    <x v="311"/>
    <x v="503"/>
    <n v="14.21"/>
    <x v="1"/>
    <x v="4"/>
    <x v="1"/>
    <x v="0"/>
    <x v="4"/>
    <x v="4"/>
    <x v="4"/>
    <x v="4"/>
    <x v="0"/>
    <x v="5"/>
  </r>
  <r>
    <x v="1"/>
    <x v="4"/>
    <x v="4"/>
    <x v="0"/>
    <x v="300"/>
    <x v="489"/>
    <n v="0"/>
    <x v="1"/>
    <x v="4"/>
    <x v="1"/>
    <x v="0"/>
    <x v="4"/>
    <x v="4"/>
    <x v="4"/>
    <x v="0"/>
    <x v="0"/>
    <x v="0"/>
  </r>
  <r>
    <x v="1"/>
    <x v="4"/>
    <x v="4"/>
    <x v="0"/>
    <x v="179"/>
    <x v="1282"/>
    <n v="0"/>
    <x v="1"/>
    <x v="4"/>
    <x v="1"/>
    <x v="0"/>
    <x v="4"/>
    <x v="4"/>
    <x v="4"/>
    <x v="3"/>
    <x v="0"/>
    <x v="7"/>
  </r>
  <r>
    <x v="1"/>
    <x v="4"/>
    <x v="4"/>
    <x v="0"/>
    <x v="492"/>
    <x v="1146"/>
    <n v="0"/>
    <x v="1"/>
    <x v="4"/>
    <x v="1"/>
    <x v="0"/>
    <x v="4"/>
    <x v="4"/>
    <x v="4"/>
    <x v="4"/>
    <x v="0"/>
    <x v="6"/>
  </r>
  <r>
    <x v="1"/>
    <x v="4"/>
    <x v="4"/>
    <x v="0"/>
    <x v="214"/>
    <x v="556"/>
    <n v="0"/>
    <x v="1"/>
    <x v="4"/>
    <x v="1"/>
    <x v="0"/>
    <x v="4"/>
    <x v="4"/>
    <x v="4"/>
    <x v="3"/>
    <x v="0"/>
    <x v="5"/>
  </r>
  <r>
    <x v="1"/>
    <x v="4"/>
    <x v="4"/>
    <x v="0"/>
    <x v="18"/>
    <x v="279"/>
    <n v="20108.05"/>
    <x v="1"/>
    <x v="4"/>
    <x v="1"/>
    <x v="0"/>
    <x v="4"/>
    <x v="4"/>
    <x v="4"/>
    <x v="3"/>
    <x v="0"/>
    <x v="1"/>
  </r>
  <r>
    <x v="1"/>
    <x v="4"/>
    <x v="4"/>
    <x v="0"/>
    <x v="144"/>
    <x v="198"/>
    <n v="956393.27"/>
    <x v="1"/>
    <x v="4"/>
    <x v="1"/>
    <x v="0"/>
    <x v="4"/>
    <x v="4"/>
    <x v="4"/>
    <x v="0"/>
    <x v="1"/>
    <x v="0"/>
  </r>
  <r>
    <x v="1"/>
    <x v="4"/>
    <x v="4"/>
    <x v="0"/>
    <x v="27"/>
    <x v="29"/>
    <n v="-803974.67"/>
    <x v="1"/>
    <x v="4"/>
    <x v="1"/>
    <x v="0"/>
    <x v="4"/>
    <x v="4"/>
    <x v="4"/>
    <x v="3"/>
    <x v="0"/>
    <x v="0"/>
  </r>
  <r>
    <x v="1"/>
    <x v="4"/>
    <x v="4"/>
    <x v="0"/>
    <x v="88"/>
    <x v="106"/>
    <n v="0"/>
    <x v="1"/>
    <x v="4"/>
    <x v="1"/>
    <x v="0"/>
    <x v="4"/>
    <x v="4"/>
    <x v="4"/>
    <x v="4"/>
    <x v="0"/>
    <x v="0"/>
  </r>
  <r>
    <x v="1"/>
    <x v="4"/>
    <x v="4"/>
    <x v="0"/>
    <x v="11"/>
    <x v="298"/>
    <n v="0"/>
    <x v="1"/>
    <x v="4"/>
    <x v="1"/>
    <x v="0"/>
    <x v="4"/>
    <x v="4"/>
    <x v="4"/>
    <x v="3"/>
    <x v="0"/>
    <x v="5"/>
  </r>
  <r>
    <x v="1"/>
    <x v="4"/>
    <x v="4"/>
    <x v="0"/>
    <x v="647"/>
    <x v="1335"/>
    <n v="0"/>
    <x v="1"/>
    <x v="4"/>
    <x v="1"/>
    <x v="0"/>
    <x v="4"/>
    <x v="4"/>
    <x v="4"/>
    <x v="3"/>
    <x v="0"/>
    <x v="0"/>
  </r>
  <r>
    <x v="1"/>
    <x v="4"/>
    <x v="4"/>
    <x v="0"/>
    <x v="13"/>
    <x v="1239"/>
    <n v="0"/>
    <x v="1"/>
    <x v="4"/>
    <x v="1"/>
    <x v="0"/>
    <x v="4"/>
    <x v="4"/>
    <x v="4"/>
    <x v="3"/>
    <x v="0"/>
    <x v="2"/>
  </r>
  <r>
    <x v="1"/>
    <x v="4"/>
    <x v="4"/>
    <x v="0"/>
    <x v="5"/>
    <x v="1316"/>
    <n v="0"/>
    <x v="1"/>
    <x v="4"/>
    <x v="1"/>
    <x v="0"/>
    <x v="4"/>
    <x v="4"/>
    <x v="4"/>
    <x v="3"/>
    <x v="0"/>
    <x v="1"/>
  </r>
  <r>
    <x v="1"/>
    <x v="4"/>
    <x v="4"/>
    <x v="0"/>
    <x v="397"/>
    <x v="657"/>
    <n v="1547960.29"/>
    <x v="1"/>
    <x v="4"/>
    <x v="1"/>
    <x v="0"/>
    <x v="4"/>
    <x v="4"/>
    <x v="4"/>
    <x v="6"/>
    <x v="1"/>
    <x v="1"/>
  </r>
  <r>
    <x v="1"/>
    <x v="4"/>
    <x v="4"/>
    <x v="0"/>
    <x v="154"/>
    <x v="216"/>
    <n v="15536.55"/>
    <x v="1"/>
    <x v="4"/>
    <x v="1"/>
    <x v="0"/>
    <x v="4"/>
    <x v="4"/>
    <x v="4"/>
    <x v="2"/>
    <x v="0"/>
    <x v="2"/>
  </r>
  <r>
    <x v="1"/>
    <x v="4"/>
    <x v="4"/>
    <x v="0"/>
    <x v="41"/>
    <x v="1202"/>
    <n v="0"/>
    <x v="1"/>
    <x v="4"/>
    <x v="1"/>
    <x v="0"/>
    <x v="4"/>
    <x v="4"/>
    <x v="4"/>
    <x v="3"/>
    <x v="0"/>
    <x v="0"/>
  </r>
  <r>
    <x v="1"/>
    <x v="4"/>
    <x v="4"/>
    <x v="0"/>
    <x v="5"/>
    <x v="1316"/>
    <n v="0"/>
    <x v="1"/>
    <x v="4"/>
    <x v="1"/>
    <x v="0"/>
    <x v="4"/>
    <x v="4"/>
    <x v="4"/>
    <x v="3"/>
    <x v="0"/>
    <x v="7"/>
  </r>
  <r>
    <x v="1"/>
    <x v="4"/>
    <x v="4"/>
    <x v="0"/>
    <x v="605"/>
    <x v="1166"/>
    <n v="0"/>
    <x v="1"/>
    <x v="4"/>
    <x v="1"/>
    <x v="0"/>
    <x v="4"/>
    <x v="4"/>
    <x v="4"/>
    <x v="2"/>
    <x v="0"/>
    <x v="1"/>
  </r>
  <r>
    <x v="1"/>
    <x v="4"/>
    <x v="4"/>
    <x v="0"/>
    <x v="214"/>
    <x v="556"/>
    <n v="0"/>
    <x v="1"/>
    <x v="4"/>
    <x v="1"/>
    <x v="0"/>
    <x v="4"/>
    <x v="4"/>
    <x v="4"/>
    <x v="3"/>
    <x v="0"/>
    <x v="4"/>
  </r>
  <r>
    <x v="1"/>
    <x v="4"/>
    <x v="4"/>
    <x v="0"/>
    <x v="399"/>
    <x v="1322"/>
    <n v="996.94"/>
    <x v="1"/>
    <x v="4"/>
    <x v="1"/>
    <x v="0"/>
    <x v="4"/>
    <x v="4"/>
    <x v="4"/>
    <x v="1"/>
    <x v="0"/>
    <x v="5"/>
  </r>
  <r>
    <x v="1"/>
    <x v="4"/>
    <x v="4"/>
    <x v="0"/>
    <x v="1"/>
    <x v="669"/>
    <n v="0"/>
    <x v="1"/>
    <x v="4"/>
    <x v="1"/>
    <x v="0"/>
    <x v="4"/>
    <x v="4"/>
    <x v="4"/>
    <x v="3"/>
    <x v="0"/>
    <x v="1"/>
  </r>
  <r>
    <x v="1"/>
    <x v="4"/>
    <x v="4"/>
    <x v="0"/>
    <x v="142"/>
    <x v="887"/>
    <n v="21159803.309999999"/>
    <x v="1"/>
    <x v="4"/>
    <x v="1"/>
    <x v="0"/>
    <x v="4"/>
    <x v="4"/>
    <x v="4"/>
    <x v="1"/>
    <x v="2"/>
    <x v="1"/>
  </r>
  <r>
    <x v="1"/>
    <x v="4"/>
    <x v="4"/>
    <x v="0"/>
    <x v="612"/>
    <x v="1193"/>
    <n v="0"/>
    <x v="1"/>
    <x v="4"/>
    <x v="1"/>
    <x v="0"/>
    <x v="4"/>
    <x v="4"/>
    <x v="4"/>
    <x v="1"/>
    <x v="1"/>
    <x v="0"/>
  </r>
  <r>
    <x v="1"/>
    <x v="4"/>
    <x v="4"/>
    <x v="0"/>
    <x v="171"/>
    <x v="255"/>
    <n v="0"/>
    <x v="1"/>
    <x v="4"/>
    <x v="1"/>
    <x v="0"/>
    <x v="4"/>
    <x v="4"/>
    <x v="4"/>
    <x v="0"/>
    <x v="0"/>
    <x v="5"/>
  </r>
  <r>
    <x v="1"/>
    <x v="4"/>
    <x v="4"/>
    <x v="0"/>
    <x v="151"/>
    <x v="658"/>
    <n v="0"/>
    <x v="1"/>
    <x v="4"/>
    <x v="1"/>
    <x v="0"/>
    <x v="4"/>
    <x v="4"/>
    <x v="4"/>
    <x v="1"/>
    <x v="2"/>
    <x v="3"/>
  </r>
  <r>
    <x v="1"/>
    <x v="4"/>
    <x v="4"/>
    <x v="0"/>
    <x v="121"/>
    <x v="411"/>
    <n v="0"/>
    <x v="1"/>
    <x v="4"/>
    <x v="1"/>
    <x v="0"/>
    <x v="4"/>
    <x v="4"/>
    <x v="4"/>
    <x v="0"/>
    <x v="0"/>
    <x v="0"/>
  </r>
  <r>
    <x v="1"/>
    <x v="4"/>
    <x v="4"/>
    <x v="0"/>
    <x v="434"/>
    <x v="730"/>
    <n v="0"/>
    <x v="1"/>
    <x v="4"/>
    <x v="1"/>
    <x v="0"/>
    <x v="4"/>
    <x v="4"/>
    <x v="4"/>
    <x v="2"/>
    <x v="0"/>
    <x v="2"/>
  </r>
  <r>
    <x v="1"/>
    <x v="4"/>
    <x v="4"/>
    <x v="0"/>
    <x v="5"/>
    <x v="1316"/>
    <n v="0"/>
    <x v="1"/>
    <x v="4"/>
    <x v="1"/>
    <x v="0"/>
    <x v="4"/>
    <x v="4"/>
    <x v="4"/>
    <x v="3"/>
    <x v="0"/>
    <x v="2"/>
  </r>
  <r>
    <x v="1"/>
    <x v="4"/>
    <x v="4"/>
    <x v="0"/>
    <x v="440"/>
    <x v="747"/>
    <n v="0"/>
    <x v="1"/>
    <x v="4"/>
    <x v="1"/>
    <x v="0"/>
    <x v="4"/>
    <x v="4"/>
    <x v="4"/>
    <x v="6"/>
    <x v="1"/>
    <x v="4"/>
  </r>
  <r>
    <x v="1"/>
    <x v="4"/>
    <x v="4"/>
    <x v="0"/>
    <x v="5"/>
    <x v="1316"/>
    <n v="0"/>
    <x v="1"/>
    <x v="4"/>
    <x v="1"/>
    <x v="0"/>
    <x v="4"/>
    <x v="4"/>
    <x v="4"/>
    <x v="3"/>
    <x v="0"/>
    <x v="3"/>
  </r>
  <r>
    <x v="1"/>
    <x v="4"/>
    <x v="4"/>
    <x v="0"/>
    <x v="108"/>
    <x v="169"/>
    <n v="0"/>
    <x v="1"/>
    <x v="4"/>
    <x v="1"/>
    <x v="0"/>
    <x v="4"/>
    <x v="4"/>
    <x v="4"/>
    <x v="4"/>
    <x v="1"/>
    <x v="2"/>
  </r>
  <r>
    <x v="1"/>
    <x v="4"/>
    <x v="4"/>
    <x v="0"/>
    <x v="522"/>
    <x v="955"/>
    <n v="0"/>
    <x v="1"/>
    <x v="4"/>
    <x v="1"/>
    <x v="0"/>
    <x v="4"/>
    <x v="4"/>
    <x v="4"/>
    <x v="3"/>
    <x v="0"/>
    <x v="0"/>
  </r>
  <r>
    <x v="1"/>
    <x v="4"/>
    <x v="4"/>
    <x v="0"/>
    <x v="66"/>
    <x v="80"/>
    <n v="0"/>
    <x v="1"/>
    <x v="4"/>
    <x v="1"/>
    <x v="0"/>
    <x v="4"/>
    <x v="4"/>
    <x v="4"/>
    <x v="0"/>
    <x v="0"/>
    <x v="3"/>
  </r>
  <r>
    <x v="1"/>
    <x v="4"/>
    <x v="4"/>
    <x v="0"/>
    <x v="18"/>
    <x v="846"/>
    <n v="0"/>
    <x v="1"/>
    <x v="4"/>
    <x v="1"/>
    <x v="0"/>
    <x v="4"/>
    <x v="4"/>
    <x v="4"/>
    <x v="3"/>
    <x v="0"/>
    <x v="1"/>
  </r>
  <r>
    <x v="1"/>
    <x v="4"/>
    <x v="4"/>
    <x v="0"/>
    <x v="404"/>
    <x v="666"/>
    <n v="0"/>
    <x v="1"/>
    <x v="4"/>
    <x v="1"/>
    <x v="0"/>
    <x v="4"/>
    <x v="4"/>
    <x v="4"/>
    <x v="0"/>
    <x v="0"/>
    <x v="7"/>
  </r>
  <r>
    <x v="1"/>
    <x v="4"/>
    <x v="4"/>
    <x v="0"/>
    <x v="13"/>
    <x v="1241"/>
    <n v="0"/>
    <x v="1"/>
    <x v="4"/>
    <x v="1"/>
    <x v="0"/>
    <x v="4"/>
    <x v="4"/>
    <x v="4"/>
    <x v="3"/>
    <x v="0"/>
    <x v="2"/>
  </r>
  <r>
    <x v="1"/>
    <x v="4"/>
    <x v="4"/>
    <x v="0"/>
    <x v="261"/>
    <x v="1180"/>
    <n v="4324.09"/>
    <x v="1"/>
    <x v="4"/>
    <x v="1"/>
    <x v="0"/>
    <x v="4"/>
    <x v="4"/>
    <x v="4"/>
    <x v="3"/>
    <x v="0"/>
    <x v="4"/>
  </r>
  <r>
    <x v="1"/>
    <x v="4"/>
    <x v="4"/>
    <x v="0"/>
    <x v="279"/>
    <x v="674"/>
    <n v="1129.26"/>
    <x v="1"/>
    <x v="4"/>
    <x v="1"/>
    <x v="0"/>
    <x v="4"/>
    <x v="4"/>
    <x v="4"/>
    <x v="4"/>
    <x v="0"/>
    <x v="0"/>
  </r>
  <r>
    <x v="1"/>
    <x v="4"/>
    <x v="4"/>
    <x v="0"/>
    <x v="591"/>
    <x v="1126"/>
    <n v="0"/>
    <x v="1"/>
    <x v="4"/>
    <x v="1"/>
    <x v="0"/>
    <x v="4"/>
    <x v="4"/>
    <x v="4"/>
    <x v="3"/>
    <x v="1"/>
    <x v="5"/>
  </r>
  <r>
    <x v="1"/>
    <x v="4"/>
    <x v="4"/>
    <x v="0"/>
    <x v="41"/>
    <x v="393"/>
    <n v="0"/>
    <x v="1"/>
    <x v="4"/>
    <x v="1"/>
    <x v="0"/>
    <x v="4"/>
    <x v="4"/>
    <x v="4"/>
    <x v="3"/>
    <x v="0"/>
    <x v="4"/>
  </r>
  <r>
    <x v="1"/>
    <x v="4"/>
    <x v="4"/>
    <x v="0"/>
    <x v="617"/>
    <x v="1212"/>
    <n v="625730"/>
    <x v="1"/>
    <x v="4"/>
    <x v="1"/>
    <x v="0"/>
    <x v="4"/>
    <x v="4"/>
    <x v="4"/>
    <x v="6"/>
    <x v="2"/>
    <x v="3"/>
  </r>
  <r>
    <x v="1"/>
    <x v="4"/>
    <x v="4"/>
    <x v="0"/>
    <x v="13"/>
    <x v="480"/>
    <n v="0"/>
    <x v="1"/>
    <x v="4"/>
    <x v="1"/>
    <x v="0"/>
    <x v="4"/>
    <x v="4"/>
    <x v="4"/>
    <x v="3"/>
    <x v="0"/>
    <x v="4"/>
  </r>
  <r>
    <x v="1"/>
    <x v="4"/>
    <x v="4"/>
    <x v="0"/>
    <x v="482"/>
    <x v="850"/>
    <n v="60657.9"/>
    <x v="1"/>
    <x v="4"/>
    <x v="1"/>
    <x v="0"/>
    <x v="4"/>
    <x v="4"/>
    <x v="4"/>
    <x v="1"/>
    <x v="1"/>
    <x v="5"/>
  </r>
  <r>
    <x v="1"/>
    <x v="4"/>
    <x v="4"/>
    <x v="0"/>
    <x v="571"/>
    <x v="1074"/>
    <n v="7314.33"/>
    <x v="1"/>
    <x v="4"/>
    <x v="1"/>
    <x v="0"/>
    <x v="4"/>
    <x v="4"/>
    <x v="4"/>
    <x v="2"/>
    <x v="0"/>
    <x v="5"/>
  </r>
  <r>
    <x v="1"/>
    <x v="4"/>
    <x v="4"/>
    <x v="0"/>
    <x v="41"/>
    <x v="1196"/>
    <n v="0"/>
    <x v="1"/>
    <x v="4"/>
    <x v="1"/>
    <x v="0"/>
    <x v="4"/>
    <x v="4"/>
    <x v="4"/>
    <x v="3"/>
    <x v="0"/>
    <x v="3"/>
  </r>
  <r>
    <x v="1"/>
    <x v="4"/>
    <x v="4"/>
    <x v="0"/>
    <x v="238"/>
    <x v="367"/>
    <n v="51201.89"/>
    <x v="1"/>
    <x v="4"/>
    <x v="1"/>
    <x v="0"/>
    <x v="4"/>
    <x v="4"/>
    <x v="4"/>
    <x v="0"/>
    <x v="0"/>
    <x v="6"/>
  </r>
  <r>
    <x v="1"/>
    <x v="4"/>
    <x v="4"/>
    <x v="0"/>
    <x v="11"/>
    <x v="1113"/>
    <n v="0"/>
    <x v="1"/>
    <x v="4"/>
    <x v="1"/>
    <x v="0"/>
    <x v="4"/>
    <x v="4"/>
    <x v="4"/>
    <x v="3"/>
    <x v="0"/>
    <x v="5"/>
  </r>
  <r>
    <x v="1"/>
    <x v="4"/>
    <x v="4"/>
    <x v="0"/>
    <x v="467"/>
    <x v="807"/>
    <n v="0"/>
    <x v="1"/>
    <x v="4"/>
    <x v="1"/>
    <x v="0"/>
    <x v="4"/>
    <x v="4"/>
    <x v="4"/>
    <x v="1"/>
    <x v="0"/>
    <x v="4"/>
  </r>
  <r>
    <x v="1"/>
    <x v="4"/>
    <x v="4"/>
    <x v="0"/>
    <x v="13"/>
    <x v="261"/>
    <n v="0"/>
    <x v="1"/>
    <x v="4"/>
    <x v="1"/>
    <x v="0"/>
    <x v="4"/>
    <x v="4"/>
    <x v="4"/>
    <x v="3"/>
    <x v="0"/>
    <x v="4"/>
  </r>
  <r>
    <x v="1"/>
    <x v="4"/>
    <x v="4"/>
    <x v="0"/>
    <x v="177"/>
    <x v="263"/>
    <n v="0"/>
    <x v="1"/>
    <x v="4"/>
    <x v="1"/>
    <x v="0"/>
    <x v="4"/>
    <x v="4"/>
    <x v="4"/>
    <x v="0"/>
    <x v="0"/>
    <x v="6"/>
  </r>
  <r>
    <x v="1"/>
    <x v="4"/>
    <x v="4"/>
    <x v="0"/>
    <x v="43"/>
    <x v="284"/>
    <n v="0"/>
    <x v="1"/>
    <x v="4"/>
    <x v="1"/>
    <x v="0"/>
    <x v="4"/>
    <x v="4"/>
    <x v="4"/>
    <x v="0"/>
    <x v="0"/>
    <x v="4"/>
  </r>
  <r>
    <x v="1"/>
    <x v="4"/>
    <x v="4"/>
    <x v="0"/>
    <x v="18"/>
    <x v="1028"/>
    <n v="0"/>
    <x v="1"/>
    <x v="4"/>
    <x v="1"/>
    <x v="0"/>
    <x v="4"/>
    <x v="4"/>
    <x v="4"/>
    <x v="3"/>
    <x v="0"/>
    <x v="4"/>
  </r>
  <r>
    <x v="1"/>
    <x v="4"/>
    <x v="4"/>
    <x v="0"/>
    <x v="650"/>
    <x v="1343"/>
    <n v="27442"/>
    <x v="1"/>
    <x v="4"/>
    <x v="1"/>
    <x v="0"/>
    <x v="4"/>
    <x v="4"/>
    <x v="4"/>
    <x v="5"/>
    <x v="2"/>
    <x v="3"/>
  </r>
  <r>
    <x v="1"/>
    <x v="4"/>
    <x v="4"/>
    <x v="0"/>
    <x v="628"/>
    <x v="1272"/>
    <n v="0"/>
    <x v="1"/>
    <x v="4"/>
    <x v="1"/>
    <x v="0"/>
    <x v="4"/>
    <x v="4"/>
    <x v="4"/>
    <x v="3"/>
    <x v="1"/>
    <x v="5"/>
  </r>
  <r>
    <x v="1"/>
    <x v="4"/>
    <x v="4"/>
    <x v="0"/>
    <x v="31"/>
    <x v="1036"/>
    <n v="0"/>
    <x v="1"/>
    <x v="4"/>
    <x v="1"/>
    <x v="0"/>
    <x v="4"/>
    <x v="4"/>
    <x v="4"/>
    <x v="0"/>
    <x v="0"/>
    <x v="2"/>
  </r>
  <r>
    <x v="1"/>
    <x v="4"/>
    <x v="4"/>
    <x v="0"/>
    <x v="44"/>
    <x v="559"/>
    <n v="0"/>
    <x v="1"/>
    <x v="4"/>
    <x v="1"/>
    <x v="0"/>
    <x v="4"/>
    <x v="4"/>
    <x v="4"/>
    <x v="4"/>
    <x v="0"/>
    <x v="5"/>
  </r>
  <r>
    <x v="1"/>
    <x v="4"/>
    <x v="4"/>
    <x v="0"/>
    <x v="221"/>
    <x v="1023"/>
    <n v="0"/>
    <x v="1"/>
    <x v="4"/>
    <x v="1"/>
    <x v="0"/>
    <x v="4"/>
    <x v="4"/>
    <x v="4"/>
    <x v="3"/>
    <x v="0"/>
    <x v="6"/>
  </r>
  <r>
    <x v="1"/>
    <x v="4"/>
    <x v="4"/>
    <x v="0"/>
    <x v="103"/>
    <x v="441"/>
    <n v="0"/>
    <x v="1"/>
    <x v="4"/>
    <x v="1"/>
    <x v="0"/>
    <x v="4"/>
    <x v="4"/>
    <x v="4"/>
    <x v="2"/>
    <x v="1"/>
    <x v="5"/>
  </r>
  <r>
    <x v="1"/>
    <x v="4"/>
    <x v="4"/>
    <x v="0"/>
    <x v="25"/>
    <x v="27"/>
    <n v="0"/>
    <x v="1"/>
    <x v="4"/>
    <x v="1"/>
    <x v="0"/>
    <x v="4"/>
    <x v="4"/>
    <x v="4"/>
    <x v="3"/>
    <x v="1"/>
    <x v="5"/>
  </r>
  <r>
    <x v="1"/>
    <x v="4"/>
    <x v="4"/>
    <x v="0"/>
    <x v="11"/>
    <x v="1058"/>
    <n v="0"/>
    <x v="1"/>
    <x v="4"/>
    <x v="1"/>
    <x v="0"/>
    <x v="4"/>
    <x v="4"/>
    <x v="4"/>
    <x v="3"/>
    <x v="0"/>
    <x v="4"/>
  </r>
  <r>
    <x v="1"/>
    <x v="4"/>
    <x v="4"/>
    <x v="0"/>
    <x v="41"/>
    <x v="313"/>
    <n v="0"/>
    <x v="1"/>
    <x v="4"/>
    <x v="1"/>
    <x v="0"/>
    <x v="4"/>
    <x v="4"/>
    <x v="4"/>
    <x v="1"/>
    <x v="0"/>
    <x v="1"/>
  </r>
  <r>
    <x v="1"/>
    <x v="4"/>
    <x v="4"/>
    <x v="0"/>
    <x v="3"/>
    <x v="3"/>
    <n v="0"/>
    <x v="1"/>
    <x v="4"/>
    <x v="1"/>
    <x v="0"/>
    <x v="4"/>
    <x v="4"/>
    <x v="4"/>
    <x v="2"/>
    <x v="0"/>
    <x v="7"/>
  </r>
  <r>
    <x v="1"/>
    <x v="4"/>
    <x v="4"/>
    <x v="0"/>
    <x v="240"/>
    <x v="828"/>
    <n v="467114.82"/>
    <x v="1"/>
    <x v="4"/>
    <x v="1"/>
    <x v="0"/>
    <x v="4"/>
    <x v="4"/>
    <x v="4"/>
    <x v="1"/>
    <x v="1"/>
    <x v="6"/>
  </r>
  <r>
    <x v="1"/>
    <x v="4"/>
    <x v="4"/>
    <x v="0"/>
    <x v="175"/>
    <x v="260"/>
    <n v="0"/>
    <x v="1"/>
    <x v="4"/>
    <x v="1"/>
    <x v="0"/>
    <x v="4"/>
    <x v="4"/>
    <x v="4"/>
    <x v="4"/>
    <x v="2"/>
    <x v="1"/>
  </r>
  <r>
    <x v="1"/>
    <x v="4"/>
    <x v="4"/>
    <x v="0"/>
    <x v="31"/>
    <x v="33"/>
    <n v="0"/>
    <x v="1"/>
    <x v="4"/>
    <x v="1"/>
    <x v="0"/>
    <x v="4"/>
    <x v="4"/>
    <x v="4"/>
    <x v="0"/>
    <x v="0"/>
    <x v="2"/>
  </r>
  <r>
    <x v="1"/>
    <x v="4"/>
    <x v="4"/>
    <x v="0"/>
    <x v="380"/>
    <x v="629"/>
    <n v="0"/>
    <x v="1"/>
    <x v="4"/>
    <x v="1"/>
    <x v="0"/>
    <x v="4"/>
    <x v="4"/>
    <x v="4"/>
    <x v="3"/>
    <x v="1"/>
    <x v="0"/>
  </r>
  <r>
    <x v="1"/>
    <x v="4"/>
    <x v="4"/>
    <x v="0"/>
    <x v="116"/>
    <x v="146"/>
    <n v="0"/>
    <x v="1"/>
    <x v="4"/>
    <x v="1"/>
    <x v="0"/>
    <x v="4"/>
    <x v="4"/>
    <x v="4"/>
    <x v="0"/>
    <x v="1"/>
    <x v="4"/>
  </r>
  <r>
    <x v="1"/>
    <x v="4"/>
    <x v="4"/>
    <x v="0"/>
    <x v="13"/>
    <x v="1240"/>
    <n v="0"/>
    <x v="1"/>
    <x v="4"/>
    <x v="1"/>
    <x v="0"/>
    <x v="4"/>
    <x v="4"/>
    <x v="4"/>
    <x v="3"/>
    <x v="0"/>
    <x v="1"/>
  </r>
  <r>
    <x v="1"/>
    <x v="4"/>
    <x v="4"/>
    <x v="0"/>
    <x v="470"/>
    <x v="815"/>
    <n v="0"/>
    <x v="1"/>
    <x v="4"/>
    <x v="1"/>
    <x v="0"/>
    <x v="4"/>
    <x v="4"/>
    <x v="4"/>
    <x v="1"/>
    <x v="1"/>
    <x v="1"/>
  </r>
  <r>
    <x v="1"/>
    <x v="4"/>
    <x v="4"/>
    <x v="0"/>
    <x v="513"/>
    <x v="934"/>
    <n v="0"/>
    <x v="1"/>
    <x v="4"/>
    <x v="1"/>
    <x v="0"/>
    <x v="4"/>
    <x v="4"/>
    <x v="4"/>
    <x v="3"/>
    <x v="0"/>
    <x v="3"/>
  </r>
  <r>
    <x v="1"/>
    <x v="4"/>
    <x v="4"/>
    <x v="0"/>
    <x v="13"/>
    <x v="904"/>
    <n v="110666.92"/>
    <x v="1"/>
    <x v="4"/>
    <x v="1"/>
    <x v="0"/>
    <x v="4"/>
    <x v="4"/>
    <x v="4"/>
    <x v="3"/>
    <x v="0"/>
    <x v="0"/>
  </r>
  <r>
    <x v="1"/>
    <x v="4"/>
    <x v="4"/>
    <x v="0"/>
    <x v="178"/>
    <x v="264"/>
    <n v="79617626.790000007"/>
    <x v="1"/>
    <x v="4"/>
    <x v="1"/>
    <x v="0"/>
    <x v="4"/>
    <x v="4"/>
    <x v="4"/>
    <x v="0"/>
    <x v="1"/>
    <x v="3"/>
  </r>
  <r>
    <x v="1"/>
    <x v="4"/>
    <x v="4"/>
    <x v="0"/>
    <x v="246"/>
    <x v="519"/>
    <n v="16159.36"/>
    <x v="1"/>
    <x v="4"/>
    <x v="1"/>
    <x v="0"/>
    <x v="4"/>
    <x v="4"/>
    <x v="4"/>
    <x v="4"/>
    <x v="1"/>
    <x v="1"/>
  </r>
  <r>
    <x v="1"/>
    <x v="4"/>
    <x v="4"/>
    <x v="0"/>
    <x v="379"/>
    <x v="627"/>
    <n v="2476.36"/>
    <x v="1"/>
    <x v="4"/>
    <x v="1"/>
    <x v="0"/>
    <x v="4"/>
    <x v="4"/>
    <x v="4"/>
    <x v="2"/>
    <x v="0"/>
    <x v="3"/>
  </r>
  <r>
    <x v="1"/>
    <x v="4"/>
    <x v="4"/>
    <x v="0"/>
    <x v="253"/>
    <x v="397"/>
    <n v="784"/>
    <x v="1"/>
    <x v="4"/>
    <x v="1"/>
    <x v="0"/>
    <x v="4"/>
    <x v="4"/>
    <x v="4"/>
    <x v="3"/>
    <x v="0"/>
    <x v="0"/>
  </r>
  <r>
    <x v="1"/>
    <x v="4"/>
    <x v="4"/>
    <x v="0"/>
    <x v="11"/>
    <x v="1142"/>
    <n v="0"/>
    <x v="1"/>
    <x v="4"/>
    <x v="1"/>
    <x v="0"/>
    <x v="4"/>
    <x v="4"/>
    <x v="4"/>
    <x v="3"/>
    <x v="0"/>
    <x v="6"/>
  </r>
  <r>
    <x v="1"/>
    <x v="4"/>
    <x v="4"/>
    <x v="0"/>
    <x v="487"/>
    <x v="862"/>
    <n v="52.56"/>
    <x v="1"/>
    <x v="4"/>
    <x v="1"/>
    <x v="0"/>
    <x v="4"/>
    <x v="4"/>
    <x v="4"/>
    <x v="1"/>
    <x v="1"/>
    <x v="4"/>
  </r>
  <r>
    <x v="1"/>
    <x v="4"/>
    <x v="4"/>
    <x v="0"/>
    <x v="53"/>
    <x v="468"/>
    <n v="0"/>
    <x v="1"/>
    <x v="4"/>
    <x v="1"/>
    <x v="0"/>
    <x v="4"/>
    <x v="4"/>
    <x v="4"/>
    <x v="1"/>
    <x v="0"/>
    <x v="3"/>
  </r>
  <r>
    <x v="1"/>
    <x v="4"/>
    <x v="4"/>
    <x v="0"/>
    <x v="526"/>
    <x v="963"/>
    <n v="-26065.599999999999"/>
    <x v="1"/>
    <x v="4"/>
    <x v="1"/>
    <x v="0"/>
    <x v="4"/>
    <x v="4"/>
    <x v="4"/>
    <x v="3"/>
    <x v="0"/>
    <x v="4"/>
  </r>
  <r>
    <x v="1"/>
    <x v="4"/>
    <x v="4"/>
    <x v="0"/>
    <x v="278"/>
    <x v="451"/>
    <n v="0"/>
    <x v="1"/>
    <x v="4"/>
    <x v="1"/>
    <x v="0"/>
    <x v="4"/>
    <x v="4"/>
    <x v="4"/>
    <x v="5"/>
    <x v="0"/>
    <x v="6"/>
  </r>
  <r>
    <x v="1"/>
    <x v="4"/>
    <x v="4"/>
    <x v="0"/>
    <x v="41"/>
    <x v="1244"/>
    <n v="0"/>
    <x v="1"/>
    <x v="4"/>
    <x v="1"/>
    <x v="0"/>
    <x v="4"/>
    <x v="4"/>
    <x v="4"/>
    <x v="3"/>
    <x v="0"/>
    <x v="6"/>
  </r>
  <r>
    <x v="1"/>
    <x v="4"/>
    <x v="4"/>
    <x v="0"/>
    <x v="15"/>
    <x v="1350"/>
    <n v="0"/>
    <x v="1"/>
    <x v="4"/>
    <x v="1"/>
    <x v="0"/>
    <x v="4"/>
    <x v="4"/>
    <x v="4"/>
    <x v="3"/>
    <x v="0"/>
    <x v="6"/>
  </r>
  <r>
    <x v="1"/>
    <x v="4"/>
    <x v="4"/>
    <x v="0"/>
    <x v="1"/>
    <x v="1266"/>
    <n v="298026.13"/>
    <x v="1"/>
    <x v="4"/>
    <x v="1"/>
    <x v="0"/>
    <x v="4"/>
    <x v="4"/>
    <x v="4"/>
    <x v="3"/>
    <x v="0"/>
    <x v="3"/>
  </r>
  <r>
    <x v="1"/>
    <x v="4"/>
    <x v="4"/>
    <x v="0"/>
    <x v="11"/>
    <x v="38"/>
    <n v="0"/>
    <x v="1"/>
    <x v="4"/>
    <x v="1"/>
    <x v="0"/>
    <x v="4"/>
    <x v="4"/>
    <x v="4"/>
    <x v="3"/>
    <x v="0"/>
    <x v="2"/>
  </r>
  <r>
    <x v="1"/>
    <x v="4"/>
    <x v="4"/>
    <x v="0"/>
    <x v="214"/>
    <x v="556"/>
    <n v="0"/>
    <x v="1"/>
    <x v="4"/>
    <x v="1"/>
    <x v="0"/>
    <x v="4"/>
    <x v="4"/>
    <x v="4"/>
    <x v="3"/>
    <x v="0"/>
    <x v="3"/>
  </r>
  <r>
    <x v="1"/>
    <x v="4"/>
    <x v="4"/>
    <x v="0"/>
    <x v="123"/>
    <x v="174"/>
    <n v="0"/>
    <x v="1"/>
    <x v="4"/>
    <x v="1"/>
    <x v="0"/>
    <x v="4"/>
    <x v="4"/>
    <x v="4"/>
    <x v="0"/>
    <x v="0"/>
    <x v="0"/>
  </r>
  <r>
    <x v="1"/>
    <x v="4"/>
    <x v="4"/>
    <x v="0"/>
    <x v="66"/>
    <x v="80"/>
    <n v="0"/>
    <x v="1"/>
    <x v="4"/>
    <x v="1"/>
    <x v="0"/>
    <x v="4"/>
    <x v="4"/>
    <x v="4"/>
    <x v="0"/>
    <x v="0"/>
    <x v="4"/>
  </r>
  <r>
    <x v="1"/>
    <x v="4"/>
    <x v="4"/>
    <x v="0"/>
    <x v="5"/>
    <x v="230"/>
    <n v="0"/>
    <x v="1"/>
    <x v="4"/>
    <x v="1"/>
    <x v="0"/>
    <x v="4"/>
    <x v="4"/>
    <x v="4"/>
    <x v="2"/>
    <x v="0"/>
    <x v="4"/>
  </r>
  <r>
    <x v="1"/>
    <x v="4"/>
    <x v="4"/>
    <x v="0"/>
    <x v="245"/>
    <x v="384"/>
    <n v="15676.28"/>
    <x v="1"/>
    <x v="4"/>
    <x v="1"/>
    <x v="0"/>
    <x v="4"/>
    <x v="4"/>
    <x v="4"/>
    <x v="4"/>
    <x v="0"/>
    <x v="0"/>
  </r>
  <r>
    <x v="1"/>
    <x v="4"/>
    <x v="4"/>
    <x v="0"/>
    <x v="91"/>
    <x v="109"/>
    <n v="296204.5"/>
    <x v="1"/>
    <x v="4"/>
    <x v="1"/>
    <x v="0"/>
    <x v="4"/>
    <x v="4"/>
    <x v="4"/>
    <x v="0"/>
    <x v="1"/>
    <x v="1"/>
  </r>
  <r>
    <x v="1"/>
    <x v="4"/>
    <x v="4"/>
    <x v="0"/>
    <x v="613"/>
    <x v="1194"/>
    <n v="0"/>
    <x v="1"/>
    <x v="4"/>
    <x v="1"/>
    <x v="0"/>
    <x v="4"/>
    <x v="4"/>
    <x v="4"/>
    <x v="3"/>
    <x v="1"/>
    <x v="2"/>
  </r>
  <r>
    <x v="1"/>
    <x v="4"/>
    <x v="4"/>
    <x v="0"/>
    <x v="18"/>
    <x v="688"/>
    <n v="174287.61"/>
    <x v="1"/>
    <x v="4"/>
    <x v="1"/>
    <x v="0"/>
    <x v="4"/>
    <x v="4"/>
    <x v="4"/>
    <x v="3"/>
    <x v="0"/>
    <x v="7"/>
  </r>
  <r>
    <x v="1"/>
    <x v="4"/>
    <x v="4"/>
    <x v="0"/>
    <x v="355"/>
    <x v="584"/>
    <n v="171862.28"/>
    <x v="1"/>
    <x v="4"/>
    <x v="1"/>
    <x v="0"/>
    <x v="4"/>
    <x v="4"/>
    <x v="4"/>
    <x v="2"/>
    <x v="0"/>
    <x v="4"/>
  </r>
  <r>
    <x v="1"/>
    <x v="4"/>
    <x v="4"/>
    <x v="0"/>
    <x v="540"/>
    <x v="986"/>
    <n v="0"/>
    <x v="1"/>
    <x v="4"/>
    <x v="1"/>
    <x v="0"/>
    <x v="4"/>
    <x v="4"/>
    <x v="4"/>
    <x v="3"/>
    <x v="0"/>
    <x v="0"/>
  </r>
  <r>
    <x v="1"/>
    <x v="4"/>
    <x v="4"/>
    <x v="0"/>
    <x v="30"/>
    <x v="1274"/>
    <n v="35721.99"/>
    <x v="1"/>
    <x v="4"/>
    <x v="1"/>
    <x v="0"/>
    <x v="4"/>
    <x v="4"/>
    <x v="4"/>
    <x v="0"/>
    <x v="0"/>
    <x v="1"/>
  </r>
  <r>
    <x v="1"/>
    <x v="4"/>
    <x v="4"/>
    <x v="0"/>
    <x v="594"/>
    <x v="1138"/>
    <n v="4820.32"/>
    <x v="1"/>
    <x v="4"/>
    <x v="1"/>
    <x v="0"/>
    <x v="4"/>
    <x v="4"/>
    <x v="4"/>
    <x v="2"/>
    <x v="0"/>
    <x v="5"/>
  </r>
  <r>
    <x v="1"/>
    <x v="4"/>
    <x v="4"/>
    <x v="0"/>
    <x v="0"/>
    <x v="369"/>
    <n v="0"/>
    <x v="1"/>
    <x v="4"/>
    <x v="1"/>
    <x v="0"/>
    <x v="4"/>
    <x v="4"/>
    <x v="4"/>
    <x v="3"/>
    <x v="0"/>
    <x v="3"/>
  </r>
  <r>
    <x v="1"/>
    <x v="4"/>
    <x v="4"/>
    <x v="0"/>
    <x v="479"/>
    <x v="1366"/>
    <n v="0"/>
    <x v="1"/>
    <x v="4"/>
    <x v="1"/>
    <x v="0"/>
    <x v="4"/>
    <x v="4"/>
    <x v="4"/>
    <x v="3"/>
    <x v="0"/>
    <x v="5"/>
  </r>
  <r>
    <x v="1"/>
    <x v="4"/>
    <x v="4"/>
    <x v="0"/>
    <x v="139"/>
    <x v="381"/>
    <n v="94135.24"/>
    <x v="1"/>
    <x v="4"/>
    <x v="1"/>
    <x v="0"/>
    <x v="4"/>
    <x v="4"/>
    <x v="4"/>
    <x v="0"/>
    <x v="0"/>
    <x v="7"/>
  </r>
  <r>
    <x v="1"/>
    <x v="4"/>
    <x v="4"/>
    <x v="0"/>
    <x v="5"/>
    <x v="1316"/>
    <n v="0"/>
    <x v="1"/>
    <x v="4"/>
    <x v="1"/>
    <x v="0"/>
    <x v="4"/>
    <x v="4"/>
    <x v="4"/>
    <x v="3"/>
    <x v="0"/>
    <x v="6"/>
  </r>
  <r>
    <x v="1"/>
    <x v="4"/>
    <x v="4"/>
    <x v="0"/>
    <x v="1"/>
    <x v="1261"/>
    <n v="15202.82"/>
    <x v="1"/>
    <x v="4"/>
    <x v="1"/>
    <x v="0"/>
    <x v="4"/>
    <x v="4"/>
    <x v="4"/>
    <x v="3"/>
    <x v="0"/>
    <x v="1"/>
  </r>
  <r>
    <x v="1"/>
    <x v="4"/>
    <x v="4"/>
    <x v="0"/>
    <x v="41"/>
    <x v="1226"/>
    <n v="10808.67"/>
    <x v="1"/>
    <x v="4"/>
    <x v="1"/>
    <x v="0"/>
    <x v="4"/>
    <x v="4"/>
    <x v="4"/>
    <x v="3"/>
    <x v="0"/>
    <x v="1"/>
  </r>
  <r>
    <x v="1"/>
    <x v="4"/>
    <x v="4"/>
    <x v="0"/>
    <x v="41"/>
    <x v="238"/>
    <n v="0"/>
    <x v="1"/>
    <x v="4"/>
    <x v="1"/>
    <x v="0"/>
    <x v="4"/>
    <x v="4"/>
    <x v="4"/>
    <x v="3"/>
    <x v="0"/>
    <x v="5"/>
  </r>
  <r>
    <x v="1"/>
    <x v="4"/>
    <x v="4"/>
    <x v="0"/>
    <x v="41"/>
    <x v="607"/>
    <n v="0"/>
    <x v="1"/>
    <x v="4"/>
    <x v="1"/>
    <x v="0"/>
    <x v="4"/>
    <x v="4"/>
    <x v="4"/>
    <x v="3"/>
    <x v="0"/>
    <x v="0"/>
  </r>
  <r>
    <x v="1"/>
    <x v="4"/>
    <x v="4"/>
    <x v="0"/>
    <x v="18"/>
    <x v="1223"/>
    <n v="53883.21"/>
    <x v="1"/>
    <x v="4"/>
    <x v="1"/>
    <x v="0"/>
    <x v="4"/>
    <x v="4"/>
    <x v="4"/>
    <x v="3"/>
    <x v="0"/>
    <x v="4"/>
  </r>
  <r>
    <x v="1"/>
    <x v="4"/>
    <x v="4"/>
    <x v="0"/>
    <x v="334"/>
    <x v="970"/>
    <n v="0"/>
    <x v="1"/>
    <x v="4"/>
    <x v="1"/>
    <x v="0"/>
    <x v="4"/>
    <x v="4"/>
    <x v="4"/>
    <x v="2"/>
    <x v="1"/>
    <x v="3"/>
  </r>
  <r>
    <x v="1"/>
    <x v="4"/>
    <x v="4"/>
    <x v="0"/>
    <x v="359"/>
    <x v="592"/>
    <n v="8919.32"/>
    <x v="1"/>
    <x v="4"/>
    <x v="1"/>
    <x v="0"/>
    <x v="4"/>
    <x v="4"/>
    <x v="4"/>
    <x v="2"/>
    <x v="1"/>
    <x v="5"/>
  </r>
  <r>
    <x v="1"/>
    <x v="4"/>
    <x v="4"/>
    <x v="0"/>
    <x v="1"/>
    <x v="836"/>
    <n v="0"/>
    <x v="1"/>
    <x v="4"/>
    <x v="1"/>
    <x v="0"/>
    <x v="4"/>
    <x v="4"/>
    <x v="4"/>
    <x v="1"/>
    <x v="0"/>
    <x v="3"/>
  </r>
  <r>
    <x v="1"/>
    <x v="4"/>
    <x v="4"/>
    <x v="0"/>
    <x v="349"/>
    <x v="574"/>
    <n v="130036.16"/>
    <x v="1"/>
    <x v="4"/>
    <x v="1"/>
    <x v="0"/>
    <x v="4"/>
    <x v="4"/>
    <x v="4"/>
    <x v="4"/>
    <x v="1"/>
    <x v="7"/>
  </r>
  <r>
    <x v="1"/>
    <x v="4"/>
    <x v="4"/>
    <x v="0"/>
    <x v="493"/>
    <x v="1363"/>
    <n v="0"/>
    <x v="1"/>
    <x v="4"/>
    <x v="1"/>
    <x v="0"/>
    <x v="4"/>
    <x v="4"/>
    <x v="4"/>
    <x v="1"/>
    <x v="1"/>
    <x v="6"/>
  </r>
  <r>
    <x v="1"/>
    <x v="4"/>
    <x v="4"/>
    <x v="0"/>
    <x v="379"/>
    <x v="1351"/>
    <n v="0"/>
    <x v="1"/>
    <x v="4"/>
    <x v="1"/>
    <x v="0"/>
    <x v="4"/>
    <x v="4"/>
    <x v="4"/>
    <x v="3"/>
    <x v="0"/>
    <x v="1"/>
  </r>
  <r>
    <x v="1"/>
    <x v="4"/>
    <x v="4"/>
    <x v="0"/>
    <x v="7"/>
    <x v="201"/>
    <n v="0"/>
    <x v="1"/>
    <x v="4"/>
    <x v="1"/>
    <x v="0"/>
    <x v="4"/>
    <x v="4"/>
    <x v="4"/>
    <x v="0"/>
    <x v="0"/>
    <x v="7"/>
  </r>
  <r>
    <x v="1"/>
    <x v="4"/>
    <x v="4"/>
    <x v="0"/>
    <x v="11"/>
    <x v="873"/>
    <n v="0"/>
    <x v="1"/>
    <x v="4"/>
    <x v="1"/>
    <x v="0"/>
    <x v="4"/>
    <x v="4"/>
    <x v="4"/>
    <x v="3"/>
    <x v="0"/>
    <x v="6"/>
  </r>
  <r>
    <x v="1"/>
    <x v="4"/>
    <x v="4"/>
    <x v="0"/>
    <x v="41"/>
    <x v="972"/>
    <n v="0"/>
    <x v="1"/>
    <x v="4"/>
    <x v="1"/>
    <x v="0"/>
    <x v="4"/>
    <x v="4"/>
    <x v="4"/>
    <x v="3"/>
    <x v="0"/>
    <x v="3"/>
  </r>
  <r>
    <x v="1"/>
    <x v="4"/>
    <x v="4"/>
    <x v="0"/>
    <x v="141"/>
    <x v="194"/>
    <n v="0"/>
    <x v="1"/>
    <x v="4"/>
    <x v="1"/>
    <x v="0"/>
    <x v="4"/>
    <x v="4"/>
    <x v="4"/>
    <x v="0"/>
    <x v="1"/>
    <x v="0"/>
  </r>
  <r>
    <x v="1"/>
    <x v="4"/>
    <x v="4"/>
    <x v="0"/>
    <x v="521"/>
    <x v="954"/>
    <n v="69621015.980000004"/>
    <x v="1"/>
    <x v="4"/>
    <x v="1"/>
    <x v="0"/>
    <x v="4"/>
    <x v="4"/>
    <x v="4"/>
    <x v="0"/>
    <x v="0"/>
    <x v="1"/>
  </r>
  <r>
    <x v="1"/>
    <x v="4"/>
    <x v="4"/>
    <x v="0"/>
    <x v="388"/>
    <x v="642"/>
    <n v="0"/>
    <x v="1"/>
    <x v="4"/>
    <x v="1"/>
    <x v="0"/>
    <x v="4"/>
    <x v="4"/>
    <x v="4"/>
    <x v="2"/>
    <x v="0"/>
    <x v="1"/>
  </r>
  <r>
    <x v="1"/>
    <x v="4"/>
    <x v="4"/>
    <x v="0"/>
    <x v="437"/>
    <x v="1289"/>
    <n v="0"/>
    <x v="1"/>
    <x v="4"/>
    <x v="1"/>
    <x v="0"/>
    <x v="4"/>
    <x v="4"/>
    <x v="4"/>
    <x v="1"/>
    <x v="1"/>
    <x v="0"/>
  </r>
  <r>
    <x v="1"/>
    <x v="4"/>
    <x v="4"/>
    <x v="0"/>
    <x v="50"/>
    <x v="57"/>
    <n v="0"/>
    <x v="1"/>
    <x v="4"/>
    <x v="1"/>
    <x v="0"/>
    <x v="4"/>
    <x v="4"/>
    <x v="4"/>
    <x v="0"/>
    <x v="0"/>
    <x v="0"/>
  </r>
  <r>
    <x v="1"/>
    <x v="4"/>
    <x v="4"/>
    <x v="0"/>
    <x v="217"/>
    <x v="324"/>
    <n v="96657.49"/>
    <x v="1"/>
    <x v="4"/>
    <x v="1"/>
    <x v="0"/>
    <x v="4"/>
    <x v="4"/>
    <x v="4"/>
    <x v="0"/>
    <x v="1"/>
    <x v="0"/>
  </r>
  <r>
    <x v="1"/>
    <x v="4"/>
    <x v="4"/>
    <x v="0"/>
    <x v="11"/>
    <x v="922"/>
    <n v="0"/>
    <x v="1"/>
    <x v="4"/>
    <x v="1"/>
    <x v="0"/>
    <x v="4"/>
    <x v="4"/>
    <x v="4"/>
    <x v="3"/>
    <x v="0"/>
    <x v="3"/>
  </r>
  <r>
    <x v="1"/>
    <x v="4"/>
    <x v="4"/>
    <x v="0"/>
    <x v="450"/>
    <x v="771"/>
    <n v="607460"/>
    <x v="1"/>
    <x v="4"/>
    <x v="1"/>
    <x v="0"/>
    <x v="4"/>
    <x v="4"/>
    <x v="4"/>
    <x v="6"/>
    <x v="1"/>
    <x v="5"/>
  </r>
  <r>
    <x v="1"/>
    <x v="4"/>
    <x v="4"/>
    <x v="0"/>
    <x v="1"/>
    <x v="1288"/>
    <n v="0"/>
    <x v="1"/>
    <x v="4"/>
    <x v="1"/>
    <x v="0"/>
    <x v="4"/>
    <x v="4"/>
    <x v="4"/>
    <x v="3"/>
    <x v="0"/>
    <x v="0"/>
  </r>
  <r>
    <x v="1"/>
    <x v="4"/>
    <x v="4"/>
    <x v="0"/>
    <x v="228"/>
    <x v="424"/>
    <n v="0"/>
    <x v="1"/>
    <x v="4"/>
    <x v="1"/>
    <x v="0"/>
    <x v="4"/>
    <x v="4"/>
    <x v="4"/>
    <x v="0"/>
    <x v="0"/>
    <x v="4"/>
  </r>
  <r>
    <x v="1"/>
    <x v="4"/>
    <x v="4"/>
    <x v="0"/>
    <x v="1"/>
    <x v="890"/>
    <n v="0"/>
    <x v="1"/>
    <x v="4"/>
    <x v="1"/>
    <x v="0"/>
    <x v="4"/>
    <x v="4"/>
    <x v="4"/>
    <x v="3"/>
    <x v="0"/>
    <x v="1"/>
  </r>
  <r>
    <x v="1"/>
    <x v="4"/>
    <x v="4"/>
    <x v="0"/>
    <x v="420"/>
    <x v="699"/>
    <n v="136000"/>
    <x v="1"/>
    <x v="4"/>
    <x v="1"/>
    <x v="0"/>
    <x v="4"/>
    <x v="4"/>
    <x v="4"/>
    <x v="0"/>
    <x v="0"/>
    <x v="2"/>
  </r>
  <r>
    <x v="1"/>
    <x v="4"/>
    <x v="4"/>
    <x v="0"/>
    <x v="126"/>
    <x v="248"/>
    <n v="0"/>
    <x v="1"/>
    <x v="4"/>
    <x v="1"/>
    <x v="0"/>
    <x v="4"/>
    <x v="4"/>
    <x v="4"/>
    <x v="0"/>
    <x v="0"/>
    <x v="7"/>
  </r>
  <r>
    <x v="1"/>
    <x v="4"/>
    <x v="4"/>
    <x v="0"/>
    <x v="608"/>
    <x v="1176"/>
    <n v="0"/>
    <x v="1"/>
    <x v="4"/>
    <x v="1"/>
    <x v="0"/>
    <x v="4"/>
    <x v="4"/>
    <x v="4"/>
    <x v="3"/>
    <x v="1"/>
    <x v="7"/>
  </r>
  <r>
    <x v="1"/>
    <x v="4"/>
    <x v="4"/>
    <x v="0"/>
    <x v="246"/>
    <x v="385"/>
    <n v="8173.67"/>
    <x v="1"/>
    <x v="4"/>
    <x v="1"/>
    <x v="0"/>
    <x v="4"/>
    <x v="4"/>
    <x v="4"/>
    <x v="2"/>
    <x v="0"/>
    <x v="6"/>
  </r>
  <r>
    <x v="1"/>
    <x v="4"/>
    <x v="4"/>
    <x v="0"/>
    <x v="22"/>
    <x v="336"/>
    <n v="0"/>
    <x v="1"/>
    <x v="4"/>
    <x v="1"/>
    <x v="0"/>
    <x v="4"/>
    <x v="4"/>
    <x v="4"/>
    <x v="0"/>
    <x v="0"/>
    <x v="1"/>
  </r>
  <r>
    <x v="1"/>
    <x v="4"/>
    <x v="4"/>
    <x v="0"/>
    <x v="108"/>
    <x v="777"/>
    <n v="0"/>
    <x v="1"/>
    <x v="4"/>
    <x v="1"/>
    <x v="0"/>
    <x v="4"/>
    <x v="4"/>
    <x v="4"/>
    <x v="1"/>
    <x v="2"/>
    <x v="3"/>
  </r>
  <r>
    <x v="1"/>
    <x v="4"/>
    <x v="4"/>
    <x v="0"/>
    <x v="180"/>
    <x v="266"/>
    <n v="0"/>
    <x v="1"/>
    <x v="4"/>
    <x v="1"/>
    <x v="0"/>
    <x v="4"/>
    <x v="4"/>
    <x v="4"/>
    <x v="3"/>
    <x v="1"/>
    <x v="6"/>
  </r>
  <r>
    <x v="1"/>
    <x v="4"/>
    <x v="4"/>
    <x v="0"/>
    <x v="246"/>
    <x v="519"/>
    <n v="2503.73"/>
    <x v="1"/>
    <x v="4"/>
    <x v="1"/>
    <x v="0"/>
    <x v="4"/>
    <x v="4"/>
    <x v="4"/>
    <x v="4"/>
    <x v="1"/>
    <x v="5"/>
  </r>
  <r>
    <x v="1"/>
    <x v="4"/>
    <x v="4"/>
    <x v="0"/>
    <x v="180"/>
    <x v="266"/>
    <n v="0"/>
    <x v="1"/>
    <x v="4"/>
    <x v="1"/>
    <x v="0"/>
    <x v="4"/>
    <x v="4"/>
    <x v="4"/>
    <x v="3"/>
    <x v="1"/>
    <x v="0"/>
  </r>
  <r>
    <x v="1"/>
    <x v="4"/>
    <x v="4"/>
    <x v="0"/>
    <x v="242"/>
    <x v="377"/>
    <n v="0"/>
    <x v="1"/>
    <x v="4"/>
    <x v="1"/>
    <x v="0"/>
    <x v="4"/>
    <x v="4"/>
    <x v="4"/>
    <x v="0"/>
    <x v="0"/>
    <x v="4"/>
  </r>
  <r>
    <x v="1"/>
    <x v="4"/>
    <x v="4"/>
    <x v="0"/>
    <x v="575"/>
    <x v="1086"/>
    <n v="0"/>
    <x v="1"/>
    <x v="4"/>
    <x v="1"/>
    <x v="0"/>
    <x v="4"/>
    <x v="4"/>
    <x v="4"/>
    <x v="3"/>
    <x v="0"/>
    <x v="5"/>
  </r>
  <r>
    <x v="1"/>
    <x v="4"/>
    <x v="4"/>
    <x v="0"/>
    <x v="11"/>
    <x v="160"/>
    <n v="0"/>
    <x v="1"/>
    <x v="4"/>
    <x v="1"/>
    <x v="0"/>
    <x v="4"/>
    <x v="4"/>
    <x v="4"/>
    <x v="3"/>
    <x v="0"/>
    <x v="4"/>
  </r>
  <r>
    <x v="1"/>
    <x v="4"/>
    <x v="4"/>
    <x v="0"/>
    <x v="197"/>
    <x v="292"/>
    <n v="0"/>
    <x v="1"/>
    <x v="4"/>
    <x v="1"/>
    <x v="0"/>
    <x v="4"/>
    <x v="4"/>
    <x v="4"/>
    <x v="3"/>
    <x v="0"/>
    <x v="2"/>
  </r>
  <r>
    <x v="1"/>
    <x v="4"/>
    <x v="4"/>
    <x v="0"/>
    <x v="385"/>
    <x v="637"/>
    <n v="23668.97"/>
    <x v="1"/>
    <x v="4"/>
    <x v="1"/>
    <x v="0"/>
    <x v="4"/>
    <x v="4"/>
    <x v="4"/>
    <x v="2"/>
    <x v="0"/>
    <x v="4"/>
  </r>
  <r>
    <x v="1"/>
    <x v="4"/>
    <x v="4"/>
    <x v="0"/>
    <x v="486"/>
    <x v="861"/>
    <n v="52.56"/>
    <x v="1"/>
    <x v="4"/>
    <x v="1"/>
    <x v="0"/>
    <x v="4"/>
    <x v="4"/>
    <x v="4"/>
    <x v="1"/>
    <x v="0"/>
    <x v="2"/>
  </r>
  <r>
    <x v="1"/>
    <x v="4"/>
    <x v="4"/>
    <x v="0"/>
    <x v="617"/>
    <x v="1212"/>
    <n v="637700"/>
    <x v="1"/>
    <x v="4"/>
    <x v="1"/>
    <x v="0"/>
    <x v="4"/>
    <x v="4"/>
    <x v="4"/>
    <x v="6"/>
    <x v="2"/>
    <x v="6"/>
  </r>
  <r>
    <x v="1"/>
    <x v="4"/>
    <x v="4"/>
    <x v="0"/>
    <x v="529"/>
    <x v="966"/>
    <n v="0"/>
    <x v="1"/>
    <x v="4"/>
    <x v="1"/>
    <x v="0"/>
    <x v="4"/>
    <x v="4"/>
    <x v="4"/>
    <x v="0"/>
    <x v="0"/>
    <x v="4"/>
  </r>
  <r>
    <x v="1"/>
    <x v="4"/>
    <x v="4"/>
    <x v="0"/>
    <x v="389"/>
    <x v="643"/>
    <n v="80636.990000000005"/>
    <x v="1"/>
    <x v="4"/>
    <x v="1"/>
    <x v="0"/>
    <x v="4"/>
    <x v="4"/>
    <x v="4"/>
    <x v="2"/>
    <x v="1"/>
    <x v="0"/>
  </r>
  <r>
    <x v="1"/>
    <x v="4"/>
    <x v="4"/>
    <x v="0"/>
    <x v="13"/>
    <x v="1103"/>
    <n v="0"/>
    <x v="1"/>
    <x v="4"/>
    <x v="1"/>
    <x v="0"/>
    <x v="4"/>
    <x v="4"/>
    <x v="4"/>
    <x v="3"/>
    <x v="0"/>
    <x v="1"/>
  </r>
  <r>
    <x v="1"/>
    <x v="4"/>
    <x v="4"/>
    <x v="0"/>
    <x v="627"/>
    <x v="1269"/>
    <n v="0"/>
    <x v="1"/>
    <x v="4"/>
    <x v="1"/>
    <x v="0"/>
    <x v="4"/>
    <x v="4"/>
    <x v="4"/>
    <x v="3"/>
    <x v="1"/>
    <x v="6"/>
  </r>
  <r>
    <x v="1"/>
    <x v="4"/>
    <x v="4"/>
    <x v="0"/>
    <x v="18"/>
    <x v="1163"/>
    <n v="0"/>
    <x v="1"/>
    <x v="4"/>
    <x v="1"/>
    <x v="0"/>
    <x v="4"/>
    <x v="4"/>
    <x v="4"/>
    <x v="3"/>
    <x v="0"/>
    <x v="1"/>
  </r>
  <r>
    <x v="1"/>
    <x v="4"/>
    <x v="4"/>
    <x v="0"/>
    <x v="11"/>
    <x v="46"/>
    <n v="0"/>
    <x v="1"/>
    <x v="4"/>
    <x v="1"/>
    <x v="0"/>
    <x v="4"/>
    <x v="4"/>
    <x v="4"/>
    <x v="3"/>
    <x v="0"/>
    <x v="2"/>
  </r>
  <r>
    <x v="1"/>
    <x v="4"/>
    <x v="4"/>
    <x v="0"/>
    <x v="1"/>
    <x v="1121"/>
    <n v="0"/>
    <x v="1"/>
    <x v="4"/>
    <x v="1"/>
    <x v="0"/>
    <x v="4"/>
    <x v="4"/>
    <x v="4"/>
    <x v="3"/>
    <x v="0"/>
    <x v="6"/>
  </r>
  <r>
    <x v="1"/>
    <x v="4"/>
    <x v="4"/>
    <x v="0"/>
    <x v="1"/>
    <x v="805"/>
    <n v="0"/>
    <x v="1"/>
    <x v="4"/>
    <x v="1"/>
    <x v="0"/>
    <x v="4"/>
    <x v="4"/>
    <x v="4"/>
    <x v="3"/>
    <x v="0"/>
    <x v="2"/>
  </r>
  <r>
    <x v="1"/>
    <x v="4"/>
    <x v="4"/>
    <x v="0"/>
    <x v="247"/>
    <x v="769"/>
    <n v="0"/>
    <x v="1"/>
    <x v="4"/>
    <x v="1"/>
    <x v="0"/>
    <x v="4"/>
    <x v="4"/>
    <x v="4"/>
    <x v="3"/>
    <x v="0"/>
    <x v="4"/>
  </r>
  <r>
    <x v="1"/>
    <x v="4"/>
    <x v="4"/>
    <x v="0"/>
    <x v="13"/>
    <x v="948"/>
    <n v="0"/>
    <x v="1"/>
    <x v="4"/>
    <x v="1"/>
    <x v="0"/>
    <x v="4"/>
    <x v="4"/>
    <x v="4"/>
    <x v="3"/>
    <x v="0"/>
    <x v="1"/>
  </r>
  <r>
    <x v="1"/>
    <x v="4"/>
    <x v="4"/>
    <x v="0"/>
    <x v="385"/>
    <x v="637"/>
    <n v="82843.53"/>
    <x v="1"/>
    <x v="4"/>
    <x v="1"/>
    <x v="0"/>
    <x v="4"/>
    <x v="4"/>
    <x v="4"/>
    <x v="2"/>
    <x v="0"/>
    <x v="7"/>
  </r>
  <r>
    <x v="1"/>
    <x v="4"/>
    <x v="4"/>
    <x v="0"/>
    <x v="397"/>
    <x v="657"/>
    <n v="1547960.29"/>
    <x v="1"/>
    <x v="4"/>
    <x v="1"/>
    <x v="0"/>
    <x v="4"/>
    <x v="4"/>
    <x v="4"/>
    <x v="6"/>
    <x v="1"/>
    <x v="7"/>
  </r>
  <r>
    <x v="1"/>
    <x v="4"/>
    <x v="4"/>
    <x v="0"/>
    <x v="56"/>
    <x v="63"/>
    <n v="0"/>
    <x v="1"/>
    <x v="4"/>
    <x v="1"/>
    <x v="0"/>
    <x v="4"/>
    <x v="4"/>
    <x v="4"/>
    <x v="6"/>
    <x v="1"/>
    <x v="5"/>
  </r>
  <r>
    <x v="1"/>
    <x v="4"/>
    <x v="4"/>
    <x v="0"/>
    <x v="13"/>
    <x v="1110"/>
    <n v="0"/>
    <x v="1"/>
    <x v="4"/>
    <x v="1"/>
    <x v="0"/>
    <x v="4"/>
    <x v="4"/>
    <x v="4"/>
    <x v="3"/>
    <x v="0"/>
    <x v="1"/>
  </r>
  <r>
    <x v="1"/>
    <x v="4"/>
    <x v="4"/>
    <x v="0"/>
    <x v="18"/>
    <x v="1200"/>
    <n v="0"/>
    <x v="1"/>
    <x v="4"/>
    <x v="1"/>
    <x v="0"/>
    <x v="4"/>
    <x v="4"/>
    <x v="4"/>
    <x v="3"/>
    <x v="0"/>
    <x v="3"/>
  </r>
  <r>
    <x v="1"/>
    <x v="4"/>
    <x v="4"/>
    <x v="0"/>
    <x v="11"/>
    <x v="1208"/>
    <n v="0"/>
    <x v="1"/>
    <x v="4"/>
    <x v="1"/>
    <x v="0"/>
    <x v="4"/>
    <x v="4"/>
    <x v="4"/>
    <x v="3"/>
    <x v="0"/>
    <x v="1"/>
  </r>
  <r>
    <x v="1"/>
    <x v="4"/>
    <x v="4"/>
    <x v="0"/>
    <x v="407"/>
    <x v="677"/>
    <n v="0"/>
    <x v="1"/>
    <x v="4"/>
    <x v="1"/>
    <x v="0"/>
    <x v="4"/>
    <x v="4"/>
    <x v="4"/>
    <x v="2"/>
    <x v="0"/>
    <x v="1"/>
  </r>
  <r>
    <x v="1"/>
    <x v="4"/>
    <x v="4"/>
    <x v="0"/>
    <x v="525"/>
    <x v="1061"/>
    <n v="0"/>
    <x v="1"/>
    <x v="4"/>
    <x v="1"/>
    <x v="0"/>
    <x v="4"/>
    <x v="4"/>
    <x v="4"/>
    <x v="3"/>
    <x v="0"/>
    <x v="6"/>
  </r>
  <r>
    <x v="1"/>
    <x v="4"/>
    <x v="4"/>
    <x v="0"/>
    <x v="134"/>
    <x v="181"/>
    <n v="0"/>
    <x v="1"/>
    <x v="4"/>
    <x v="1"/>
    <x v="0"/>
    <x v="4"/>
    <x v="4"/>
    <x v="4"/>
    <x v="0"/>
    <x v="1"/>
    <x v="3"/>
  </r>
  <r>
    <x v="1"/>
    <x v="4"/>
    <x v="4"/>
    <x v="0"/>
    <x v="601"/>
    <x v="1154"/>
    <n v="0"/>
    <x v="1"/>
    <x v="4"/>
    <x v="1"/>
    <x v="0"/>
    <x v="4"/>
    <x v="4"/>
    <x v="4"/>
    <x v="3"/>
    <x v="1"/>
    <x v="1"/>
  </r>
  <r>
    <x v="1"/>
    <x v="4"/>
    <x v="4"/>
    <x v="0"/>
    <x v="281"/>
    <x v="456"/>
    <n v="0"/>
    <x v="1"/>
    <x v="4"/>
    <x v="1"/>
    <x v="0"/>
    <x v="4"/>
    <x v="4"/>
    <x v="4"/>
    <x v="5"/>
    <x v="1"/>
    <x v="3"/>
  </r>
  <r>
    <x v="1"/>
    <x v="4"/>
    <x v="4"/>
    <x v="0"/>
    <x v="18"/>
    <x v="215"/>
    <n v="0"/>
    <x v="1"/>
    <x v="4"/>
    <x v="1"/>
    <x v="0"/>
    <x v="4"/>
    <x v="4"/>
    <x v="4"/>
    <x v="3"/>
    <x v="0"/>
    <x v="1"/>
  </r>
  <r>
    <x v="1"/>
    <x v="4"/>
    <x v="4"/>
    <x v="0"/>
    <x v="337"/>
    <x v="544"/>
    <n v="0"/>
    <x v="1"/>
    <x v="4"/>
    <x v="1"/>
    <x v="0"/>
    <x v="4"/>
    <x v="4"/>
    <x v="4"/>
    <x v="3"/>
    <x v="0"/>
    <x v="4"/>
  </r>
  <r>
    <x v="1"/>
    <x v="4"/>
    <x v="4"/>
    <x v="0"/>
    <x v="256"/>
    <x v="404"/>
    <n v="22988.3"/>
    <x v="1"/>
    <x v="4"/>
    <x v="1"/>
    <x v="0"/>
    <x v="4"/>
    <x v="4"/>
    <x v="4"/>
    <x v="2"/>
    <x v="0"/>
    <x v="1"/>
  </r>
  <r>
    <x v="1"/>
    <x v="4"/>
    <x v="4"/>
    <x v="0"/>
    <x v="485"/>
    <x v="860"/>
    <n v="0"/>
    <x v="1"/>
    <x v="4"/>
    <x v="1"/>
    <x v="0"/>
    <x v="4"/>
    <x v="4"/>
    <x v="4"/>
    <x v="3"/>
    <x v="1"/>
    <x v="0"/>
  </r>
  <r>
    <x v="1"/>
    <x v="4"/>
    <x v="4"/>
    <x v="0"/>
    <x v="63"/>
    <x v="75"/>
    <n v="910063.61"/>
    <x v="1"/>
    <x v="4"/>
    <x v="1"/>
    <x v="0"/>
    <x v="4"/>
    <x v="4"/>
    <x v="4"/>
    <x v="3"/>
    <x v="1"/>
    <x v="7"/>
  </r>
  <r>
    <x v="1"/>
    <x v="4"/>
    <x v="4"/>
    <x v="0"/>
    <x v="339"/>
    <x v="549"/>
    <n v="0"/>
    <x v="1"/>
    <x v="4"/>
    <x v="1"/>
    <x v="0"/>
    <x v="4"/>
    <x v="4"/>
    <x v="4"/>
    <x v="0"/>
    <x v="0"/>
    <x v="7"/>
  </r>
  <r>
    <x v="1"/>
    <x v="4"/>
    <x v="4"/>
    <x v="0"/>
    <x v="207"/>
    <x v="305"/>
    <n v="0"/>
    <x v="1"/>
    <x v="4"/>
    <x v="1"/>
    <x v="0"/>
    <x v="4"/>
    <x v="4"/>
    <x v="4"/>
    <x v="0"/>
    <x v="1"/>
    <x v="4"/>
  </r>
  <r>
    <x v="1"/>
    <x v="4"/>
    <x v="4"/>
    <x v="0"/>
    <x v="1"/>
    <x v="116"/>
    <n v="30066.85"/>
    <x v="1"/>
    <x v="4"/>
    <x v="1"/>
    <x v="0"/>
    <x v="4"/>
    <x v="4"/>
    <x v="4"/>
    <x v="3"/>
    <x v="0"/>
    <x v="1"/>
  </r>
  <r>
    <x v="1"/>
    <x v="4"/>
    <x v="4"/>
    <x v="0"/>
    <x v="382"/>
    <x v="631"/>
    <n v="0"/>
    <x v="1"/>
    <x v="4"/>
    <x v="1"/>
    <x v="0"/>
    <x v="4"/>
    <x v="4"/>
    <x v="4"/>
    <x v="3"/>
    <x v="0"/>
    <x v="0"/>
  </r>
  <r>
    <x v="1"/>
    <x v="4"/>
    <x v="4"/>
    <x v="0"/>
    <x v="301"/>
    <x v="490"/>
    <n v="0"/>
    <x v="1"/>
    <x v="4"/>
    <x v="1"/>
    <x v="0"/>
    <x v="4"/>
    <x v="4"/>
    <x v="4"/>
    <x v="2"/>
    <x v="0"/>
    <x v="2"/>
  </r>
  <r>
    <x v="1"/>
    <x v="4"/>
    <x v="4"/>
    <x v="0"/>
    <x v="328"/>
    <x v="529"/>
    <n v="0"/>
    <x v="1"/>
    <x v="4"/>
    <x v="1"/>
    <x v="0"/>
    <x v="4"/>
    <x v="4"/>
    <x v="4"/>
    <x v="4"/>
    <x v="1"/>
    <x v="4"/>
  </r>
  <r>
    <x v="1"/>
    <x v="4"/>
    <x v="4"/>
    <x v="0"/>
    <x v="34"/>
    <x v="889"/>
    <n v="0"/>
    <x v="1"/>
    <x v="4"/>
    <x v="1"/>
    <x v="0"/>
    <x v="4"/>
    <x v="4"/>
    <x v="4"/>
    <x v="1"/>
    <x v="0"/>
    <x v="2"/>
  </r>
  <r>
    <x v="1"/>
    <x v="4"/>
    <x v="4"/>
    <x v="0"/>
    <x v="13"/>
    <x v="767"/>
    <n v="0"/>
    <x v="1"/>
    <x v="4"/>
    <x v="1"/>
    <x v="0"/>
    <x v="4"/>
    <x v="4"/>
    <x v="4"/>
    <x v="3"/>
    <x v="0"/>
    <x v="1"/>
  </r>
  <r>
    <x v="1"/>
    <x v="4"/>
    <x v="4"/>
    <x v="0"/>
    <x v="323"/>
    <x v="524"/>
    <n v="4860.1499999999996"/>
    <x v="1"/>
    <x v="4"/>
    <x v="1"/>
    <x v="0"/>
    <x v="4"/>
    <x v="4"/>
    <x v="4"/>
    <x v="4"/>
    <x v="2"/>
    <x v="2"/>
  </r>
  <r>
    <x v="1"/>
    <x v="4"/>
    <x v="4"/>
    <x v="0"/>
    <x v="197"/>
    <x v="292"/>
    <n v="0"/>
    <x v="1"/>
    <x v="4"/>
    <x v="1"/>
    <x v="0"/>
    <x v="4"/>
    <x v="4"/>
    <x v="4"/>
    <x v="3"/>
    <x v="0"/>
    <x v="6"/>
  </r>
  <r>
    <x v="1"/>
    <x v="4"/>
    <x v="4"/>
    <x v="0"/>
    <x v="11"/>
    <x v="1010"/>
    <n v="0"/>
    <x v="1"/>
    <x v="4"/>
    <x v="1"/>
    <x v="0"/>
    <x v="4"/>
    <x v="4"/>
    <x v="4"/>
    <x v="3"/>
    <x v="0"/>
    <x v="6"/>
  </r>
  <r>
    <x v="1"/>
    <x v="4"/>
    <x v="4"/>
    <x v="0"/>
    <x v="41"/>
    <x v="811"/>
    <n v="0"/>
    <x v="1"/>
    <x v="4"/>
    <x v="1"/>
    <x v="0"/>
    <x v="4"/>
    <x v="4"/>
    <x v="4"/>
    <x v="3"/>
    <x v="0"/>
    <x v="3"/>
  </r>
  <r>
    <x v="1"/>
    <x v="4"/>
    <x v="4"/>
    <x v="0"/>
    <x v="22"/>
    <x v="360"/>
    <n v="0"/>
    <x v="1"/>
    <x v="4"/>
    <x v="1"/>
    <x v="0"/>
    <x v="4"/>
    <x v="4"/>
    <x v="4"/>
    <x v="0"/>
    <x v="0"/>
    <x v="0"/>
  </r>
  <r>
    <x v="1"/>
    <x v="4"/>
    <x v="4"/>
    <x v="0"/>
    <x v="0"/>
    <x v="581"/>
    <n v="0"/>
    <x v="1"/>
    <x v="4"/>
    <x v="1"/>
    <x v="0"/>
    <x v="4"/>
    <x v="4"/>
    <x v="4"/>
    <x v="2"/>
    <x v="0"/>
    <x v="2"/>
  </r>
  <r>
    <x v="1"/>
    <x v="4"/>
    <x v="4"/>
    <x v="0"/>
    <x v="659"/>
    <x v="1370"/>
    <n v="0"/>
    <x v="1"/>
    <x v="4"/>
    <x v="1"/>
    <x v="0"/>
    <x v="4"/>
    <x v="4"/>
    <x v="4"/>
    <x v="3"/>
    <x v="0"/>
    <x v="5"/>
  </r>
  <r>
    <x v="1"/>
    <x v="4"/>
    <x v="4"/>
    <x v="0"/>
    <x v="108"/>
    <x v="777"/>
    <n v="0"/>
    <x v="1"/>
    <x v="4"/>
    <x v="1"/>
    <x v="0"/>
    <x v="4"/>
    <x v="4"/>
    <x v="4"/>
    <x v="1"/>
    <x v="2"/>
    <x v="5"/>
  </r>
  <r>
    <x v="1"/>
    <x v="4"/>
    <x v="4"/>
    <x v="0"/>
    <x v="491"/>
    <x v="868"/>
    <n v="75324.429999999993"/>
    <x v="1"/>
    <x v="4"/>
    <x v="1"/>
    <x v="0"/>
    <x v="4"/>
    <x v="4"/>
    <x v="4"/>
    <x v="3"/>
    <x v="1"/>
    <x v="4"/>
  </r>
  <r>
    <x v="1"/>
    <x v="4"/>
    <x v="4"/>
    <x v="0"/>
    <x v="60"/>
    <x v="667"/>
    <n v="0"/>
    <x v="1"/>
    <x v="4"/>
    <x v="1"/>
    <x v="0"/>
    <x v="4"/>
    <x v="4"/>
    <x v="4"/>
    <x v="2"/>
    <x v="1"/>
    <x v="5"/>
  </r>
  <r>
    <x v="1"/>
    <x v="4"/>
    <x v="4"/>
    <x v="0"/>
    <x v="41"/>
    <x v="351"/>
    <n v="0"/>
    <x v="1"/>
    <x v="4"/>
    <x v="1"/>
    <x v="0"/>
    <x v="4"/>
    <x v="4"/>
    <x v="4"/>
    <x v="3"/>
    <x v="0"/>
    <x v="1"/>
  </r>
  <r>
    <x v="1"/>
    <x v="4"/>
    <x v="4"/>
    <x v="0"/>
    <x v="72"/>
    <x v="88"/>
    <n v="84649.61"/>
    <x v="1"/>
    <x v="4"/>
    <x v="1"/>
    <x v="0"/>
    <x v="4"/>
    <x v="4"/>
    <x v="4"/>
    <x v="0"/>
    <x v="0"/>
    <x v="6"/>
  </r>
  <r>
    <x v="1"/>
    <x v="4"/>
    <x v="4"/>
    <x v="0"/>
    <x v="350"/>
    <x v="575"/>
    <n v="41421.74"/>
    <x v="1"/>
    <x v="4"/>
    <x v="1"/>
    <x v="0"/>
    <x v="4"/>
    <x v="4"/>
    <x v="4"/>
    <x v="2"/>
    <x v="0"/>
    <x v="1"/>
  </r>
  <r>
    <x v="1"/>
    <x v="4"/>
    <x v="4"/>
    <x v="0"/>
    <x v="460"/>
    <x v="787"/>
    <n v="0"/>
    <x v="1"/>
    <x v="4"/>
    <x v="1"/>
    <x v="0"/>
    <x v="4"/>
    <x v="4"/>
    <x v="4"/>
    <x v="1"/>
    <x v="1"/>
    <x v="5"/>
  </r>
  <r>
    <x v="1"/>
    <x v="4"/>
    <x v="4"/>
    <x v="0"/>
    <x v="511"/>
    <x v="931"/>
    <n v="0"/>
    <x v="1"/>
    <x v="4"/>
    <x v="1"/>
    <x v="0"/>
    <x v="4"/>
    <x v="4"/>
    <x v="4"/>
    <x v="3"/>
    <x v="1"/>
    <x v="3"/>
  </r>
  <r>
    <x v="1"/>
    <x v="4"/>
    <x v="4"/>
    <x v="0"/>
    <x v="41"/>
    <x v="1129"/>
    <n v="0"/>
    <x v="1"/>
    <x v="4"/>
    <x v="1"/>
    <x v="0"/>
    <x v="4"/>
    <x v="4"/>
    <x v="4"/>
    <x v="3"/>
    <x v="0"/>
    <x v="0"/>
  </r>
  <r>
    <x v="1"/>
    <x v="4"/>
    <x v="4"/>
    <x v="0"/>
    <x v="11"/>
    <x v="645"/>
    <n v="0"/>
    <x v="1"/>
    <x v="4"/>
    <x v="1"/>
    <x v="0"/>
    <x v="4"/>
    <x v="4"/>
    <x v="4"/>
    <x v="3"/>
    <x v="0"/>
    <x v="0"/>
  </r>
  <r>
    <x v="1"/>
    <x v="4"/>
    <x v="4"/>
    <x v="0"/>
    <x v="22"/>
    <x v="360"/>
    <n v="0"/>
    <x v="1"/>
    <x v="4"/>
    <x v="1"/>
    <x v="0"/>
    <x v="4"/>
    <x v="4"/>
    <x v="4"/>
    <x v="0"/>
    <x v="0"/>
    <x v="5"/>
  </r>
  <r>
    <x v="1"/>
    <x v="4"/>
    <x v="4"/>
    <x v="0"/>
    <x v="13"/>
    <x v="1167"/>
    <n v="0"/>
    <x v="1"/>
    <x v="4"/>
    <x v="1"/>
    <x v="0"/>
    <x v="4"/>
    <x v="4"/>
    <x v="4"/>
    <x v="3"/>
    <x v="0"/>
    <x v="3"/>
  </r>
  <r>
    <x v="1"/>
    <x v="4"/>
    <x v="4"/>
    <x v="0"/>
    <x v="1"/>
    <x v="488"/>
    <n v="0"/>
    <x v="1"/>
    <x v="4"/>
    <x v="1"/>
    <x v="0"/>
    <x v="4"/>
    <x v="4"/>
    <x v="4"/>
    <x v="3"/>
    <x v="0"/>
    <x v="7"/>
  </r>
  <r>
    <x v="1"/>
    <x v="4"/>
    <x v="4"/>
    <x v="0"/>
    <x v="468"/>
    <x v="809"/>
    <n v="0"/>
    <x v="1"/>
    <x v="4"/>
    <x v="1"/>
    <x v="0"/>
    <x v="4"/>
    <x v="4"/>
    <x v="4"/>
    <x v="1"/>
    <x v="1"/>
    <x v="4"/>
  </r>
  <r>
    <x v="1"/>
    <x v="4"/>
    <x v="4"/>
    <x v="0"/>
    <x v="11"/>
    <x v="1234"/>
    <n v="0"/>
    <x v="1"/>
    <x v="4"/>
    <x v="1"/>
    <x v="0"/>
    <x v="4"/>
    <x v="4"/>
    <x v="4"/>
    <x v="3"/>
    <x v="0"/>
    <x v="5"/>
  </r>
  <r>
    <x v="1"/>
    <x v="4"/>
    <x v="4"/>
    <x v="0"/>
    <x v="378"/>
    <x v="853"/>
    <n v="0"/>
    <x v="1"/>
    <x v="4"/>
    <x v="1"/>
    <x v="0"/>
    <x v="4"/>
    <x v="4"/>
    <x v="4"/>
    <x v="3"/>
    <x v="0"/>
    <x v="6"/>
  </r>
  <r>
    <x v="1"/>
    <x v="4"/>
    <x v="4"/>
    <x v="0"/>
    <x v="339"/>
    <x v="549"/>
    <n v="0"/>
    <x v="1"/>
    <x v="4"/>
    <x v="1"/>
    <x v="0"/>
    <x v="4"/>
    <x v="4"/>
    <x v="4"/>
    <x v="0"/>
    <x v="0"/>
    <x v="2"/>
  </r>
  <r>
    <x v="1"/>
    <x v="4"/>
    <x v="4"/>
    <x v="0"/>
    <x v="636"/>
    <x v="1301"/>
    <n v="1339595.01"/>
    <x v="1"/>
    <x v="4"/>
    <x v="1"/>
    <x v="0"/>
    <x v="4"/>
    <x v="4"/>
    <x v="4"/>
    <x v="2"/>
    <x v="3"/>
    <x v="4"/>
  </r>
  <r>
    <x v="1"/>
    <x v="4"/>
    <x v="4"/>
    <x v="0"/>
    <x v="242"/>
    <x v="622"/>
    <n v="3877641.4"/>
    <x v="1"/>
    <x v="4"/>
    <x v="1"/>
    <x v="0"/>
    <x v="4"/>
    <x v="4"/>
    <x v="4"/>
    <x v="3"/>
    <x v="2"/>
    <x v="6"/>
  </r>
  <r>
    <x v="1"/>
    <x v="4"/>
    <x v="4"/>
    <x v="0"/>
    <x v="1"/>
    <x v="548"/>
    <n v="0"/>
    <x v="1"/>
    <x v="4"/>
    <x v="1"/>
    <x v="0"/>
    <x v="4"/>
    <x v="4"/>
    <x v="4"/>
    <x v="3"/>
    <x v="0"/>
    <x v="5"/>
  </r>
  <r>
    <x v="1"/>
    <x v="4"/>
    <x v="4"/>
    <x v="0"/>
    <x v="126"/>
    <x v="248"/>
    <n v="0"/>
    <x v="1"/>
    <x v="4"/>
    <x v="1"/>
    <x v="0"/>
    <x v="4"/>
    <x v="4"/>
    <x v="4"/>
    <x v="0"/>
    <x v="0"/>
    <x v="1"/>
  </r>
  <r>
    <x v="1"/>
    <x v="4"/>
    <x v="4"/>
    <x v="0"/>
    <x v="339"/>
    <x v="549"/>
    <n v="0"/>
    <x v="1"/>
    <x v="4"/>
    <x v="1"/>
    <x v="0"/>
    <x v="4"/>
    <x v="4"/>
    <x v="4"/>
    <x v="0"/>
    <x v="0"/>
    <x v="6"/>
  </r>
  <r>
    <x v="1"/>
    <x v="4"/>
    <x v="4"/>
    <x v="0"/>
    <x v="18"/>
    <x v="962"/>
    <n v="0"/>
    <x v="1"/>
    <x v="4"/>
    <x v="1"/>
    <x v="0"/>
    <x v="4"/>
    <x v="4"/>
    <x v="4"/>
    <x v="3"/>
    <x v="0"/>
    <x v="3"/>
  </r>
  <r>
    <x v="1"/>
    <x v="4"/>
    <x v="4"/>
    <x v="0"/>
    <x v="339"/>
    <x v="549"/>
    <n v="0"/>
    <x v="1"/>
    <x v="4"/>
    <x v="1"/>
    <x v="0"/>
    <x v="4"/>
    <x v="4"/>
    <x v="4"/>
    <x v="0"/>
    <x v="0"/>
    <x v="1"/>
  </r>
  <r>
    <x v="1"/>
    <x v="4"/>
    <x v="4"/>
    <x v="0"/>
    <x v="534"/>
    <x v="976"/>
    <n v="-81742.31"/>
    <x v="1"/>
    <x v="4"/>
    <x v="1"/>
    <x v="0"/>
    <x v="4"/>
    <x v="4"/>
    <x v="4"/>
    <x v="3"/>
    <x v="0"/>
    <x v="6"/>
  </r>
  <r>
    <x v="1"/>
    <x v="4"/>
    <x v="4"/>
    <x v="0"/>
    <x v="303"/>
    <x v="761"/>
    <n v="0"/>
    <x v="1"/>
    <x v="4"/>
    <x v="1"/>
    <x v="0"/>
    <x v="4"/>
    <x v="4"/>
    <x v="4"/>
    <x v="6"/>
    <x v="2"/>
    <x v="4"/>
  </r>
  <r>
    <x v="1"/>
    <x v="4"/>
    <x v="4"/>
    <x v="0"/>
    <x v="18"/>
    <x v="846"/>
    <n v="0"/>
    <x v="1"/>
    <x v="4"/>
    <x v="1"/>
    <x v="0"/>
    <x v="4"/>
    <x v="4"/>
    <x v="4"/>
    <x v="3"/>
    <x v="0"/>
    <x v="3"/>
  </r>
  <r>
    <x v="1"/>
    <x v="4"/>
    <x v="4"/>
    <x v="0"/>
    <x v="18"/>
    <x v="594"/>
    <n v="0"/>
    <x v="1"/>
    <x v="4"/>
    <x v="1"/>
    <x v="0"/>
    <x v="4"/>
    <x v="4"/>
    <x v="4"/>
    <x v="3"/>
    <x v="0"/>
    <x v="7"/>
  </r>
  <r>
    <x v="1"/>
    <x v="4"/>
    <x v="4"/>
    <x v="0"/>
    <x v="1"/>
    <x v="669"/>
    <n v="0"/>
    <x v="1"/>
    <x v="4"/>
    <x v="1"/>
    <x v="0"/>
    <x v="4"/>
    <x v="4"/>
    <x v="4"/>
    <x v="3"/>
    <x v="0"/>
    <x v="7"/>
  </r>
  <r>
    <x v="1"/>
    <x v="4"/>
    <x v="4"/>
    <x v="0"/>
    <x v="295"/>
    <x v="483"/>
    <n v="0"/>
    <x v="1"/>
    <x v="4"/>
    <x v="1"/>
    <x v="0"/>
    <x v="4"/>
    <x v="4"/>
    <x v="4"/>
    <x v="1"/>
    <x v="0"/>
    <x v="1"/>
  </r>
  <r>
    <x v="1"/>
    <x v="4"/>
    <x v="4"/>
    <x v="0"/>
    <x v="41"/>
    <x v="1082"/>
    <n v="0"/>
    <x v="1"/>
    <x v="4"/>
    <x v="1"/>
    <x v="0"/>
    <x v="4"/>
    <x v="4"/>
    <x v="4"/>
    <x v="3"/>
    <x v="0"/>
    <x v="2"/>
  </r>
  <r>
    <x v="1"/>
    <x v="4"/>
    <x v="4"/>
    <x v="0"/>
    <x v="6"/>
    <x v="6"/>
    <n v="136000"/>
    <x v="1"/>
    <x v="4"/>
    <x v="1"/>
    <x v="0"/>
    <x v="4"/>
    <x v="4"/>
    <x v="4"/>
    <x v="0"/>
    <x v="1"/>
    <x v="2"/>
  </r>
  <r>
    <x v="1"/>
    <x v="4"/>
    <x v="4"/>
    <x v="0"/>
    <x v="63"/>
    <x v="126"/>
    <n v="0"/>
    <x v="1"/>
    <x v="4"/>
    <x v="1"/>
    <x v="0"/>
    <x v="4"/>
    <x v="4"/>
    <x v="4"/>
    <x v="2"/>
    <x v="0"/>
    <x v="2"/>
  </r>
  <r>
    <x v="1"/>
    <x v="4"/>
    <x v="4"/>
    <x v="0"/>
    <x v="6"/>
    <x v="6"/>
    <n v="131000"/>
    <x v="1"/>
    <x v="4"/>
    <x v="1"/>
    <x v="0"/>
    <x v="4"/>
    <x v="4"/>
    <x v="4"/>
    <x v="0"/>
    <x v="1"/>
    <x v="7"/>
  </r>
  <r>
    <x v="1"/>
    <x v="4"/>
    <x v="4"/>
    <x v="0"/>
    <x v="288"/>
    <x v="668"/>
    <n v="0"/>
    <x v="1"/>
    <x v="4"/>
    <x v="1"/>
    <x v="0"/>
    <x v="4"/>
    <x v="4"/>
    <x v="4"/>
    <x v="3"/>
    <x v="0"/>
    <x v="4"/>
  </r>
  <r>
    <x v="1"/>
    <x v="4"/>
    <x v="4"/>
    <x v="0"/>
    <x v="1"/>
    <x v="1263"/>
    <n v="0"/>
    <x v="1"/>
    <x v="4"/>
    <x v="1"/>
    <x v="0"/>
    <x v="4"/>
    <x v="4"/>
    <x v="4"/>
    <x v="3"/>
    <x v="0"/>
    <x v="3"/>
  </r>
  <r>
    <x v="1"/>
    <x v="4"/>
    <x v="4"/>
    <x v="0"/>
    <x v="180"/>
    <x v="266"/>
    <n v="0"/>
    <x v="1"/>
    <x v="4"/>
    <x v="1"/>
    <x v="0"/>
    <x v="4"/>
    <x v="4"/>
    <x v="4"/>
    <x v="3"/>
    <x v="1"/>
    <x v="4"/>
  </r>
  <r>
    <x v="1"/>
    <x v="4"/>
    <x v="4"/>
    <x v="0"/>
    <x v="24"/>
    <x v="24"/>
    <n v="37632.78"/>
    <x v="1"/>
    <x v="4"/>
    <x v="1"/>
    <x v="0"/>
    <x v="4"/>
    <x v="4"/>
    <x v="4"/>
    <x v="3"/>
    <x v="0"/>
    <x v="0"/>
  </r>
  <r>
    <x v="1"/>
    <x v="4"/>
    <x v="4"/>
    <x v="0"/>
    <x v="93"/>
    <x v="129"/>
    <n v="0"/>
    <x v="1"/>
    <x v="4"/>
    <x v="1"/>
    <x v="0"/>
    <x v="4"/>
    <x v="4"/>
    <x v="4"/>
    <x v="0"/>
    <x v="0"/>
    <x v="1"/>
  </r>
  <r>
    <x v="1"/>
    <x v="4"/>
    <x v="4"/>
    <x v="0"/>
    <x v="18"/>
    <x v="215"/>
    <n v="0"/>
    <x v="1"/>
    <x v="4"/>
    <x v="1"/>
    <x v="0"/>
    <x v="4"/>
    <x v="4"/>
    <x v="4"/>
    <x v="3"/>
    <x v="0"/>
    <x v="7"/>
  </r>
  <r>
    <x v="1"/>
    <x v="4"/>
    <x v="4"/>
    <x v="0"/>
    <x v="378"/>
    <x v="1022"/>
    <n v="0"/>
    <x v="1"/>
    <x v="4"/>
    <x v="1"/>
    <x v="0"/>
    <x v="4"/>
    <x v="4"/>
    <x v="4"/>
    <x v="3"/>
    <x v="0"/>
    <x v="7"/>
  </r>
  <r>
    <x v="1"/>
    <x v="4"/>
    <x v="4"/>
    <x v="0"/>
    <x v="42"/>
    <x v="48"/>
    <n v="0"/>
    <x v="1"/>
    <x v="4"/>
    <x v="1"/>
    <x v="0"/>
    <x v="4"/>
    <x v="4"/>
    <x v="4"/>
    <x v="0"/>
    <x v="0"/>
    <x v="4"/>
  </r>
  <r>
    <x v="1"/>
    <x v="4"/>
    <x v="4"/>
    <x v="0"/>
    <x v="429"/>
    <x v="716"/>
    <n v="0"/>
    <x v="1"/>
    <x v="4"/>
    <x v="1"/>
    <x v="0"/>
    <x v="4"/>
    <x v="4"/>
    <x v="4"/>
    <x v="2"/>
    <x v="0"/>
    <x v="3"/>
  </r>
  <r>
    <x v="1"/>
    <x v="4"/>
    <x v="4"/>
    <x v="0"/>
    <x v="188"/>
    <x v="277"/>
    <n v="0"/>
    <x v="1"/>
    <x v="4"/>
    <x v="1"/>
    <x v="0"/>
    <x v="4"/>
    <x v="4"/>
    <x v="4"/>
    <x v="2"/>
    <x v="0"/>
    <x v="6"/>
  </r>
  <r>
    <x v="1"/>
    <x v="4"/>
    <x v="4"/>
    <x v="0"/>
    <x v="620"/>
    <x v="1228"/>
    <n v="128672.81"/>
    <x v="1"/>
    <x v="4"/>
    <x v="1"/>
    <x v="0"/>
    <x v="4"/>
    <x v="4"/>
    <x v="4"/>
    <x v="3"/>
    <x v="1"/>
    <x v="6"/>
  </r>
  <r>
    <x v="1"/>
    <x v="4"/>
    <x v="4"/>
    <x v="0"/>
    <x v="493"/>
    <x v="1363"/>
    <n v="0"/>
    <x v="1"/>
    <x v="4"/>
    <x v="1"/>
    <x v="0"/>
    <x v="4"/>
    <x v="4"/>
    <x v="4"/>
    <x v="1"/>
    <x v="1"/>
    <x v="3"/>
  </r>
  <r>
    <x v="1"/>
    <x v="4"/>
    <x v="4"/>
    <x v="0"/>
    <x v="508"/>
    <x v="1281"/>
    <n v="0"/>
    <x v="1"/>
    <x v="4"/>
    <x v="1"/>
    <x v="0"/>
    <x v="4"/>
    <x v="4"/>
    <x v="4"/>
    <x v="0"/>
    <x v="0"/>
    <x v="2"/>
  </r>
  <r>
    <x v="1"/>
    <x v="4"/>
    <x v="4"/>
    <x v="0"/>
    <x v="142"/>
    <x v="231"/>
    <n v="151891.20000000001"/>
    <x v="1"/>
    <x v="4"/>
    <x v="1"/>
    <x v="0"/>
    <x v="4"/>
    <x v="4"/>
    <x v="4"/>
    <x v="0"/>
    <x v="0"/>
    <x v="7"/>
  </r>
  <r>
    <x v="1"/>
    <x v="4"/>
    <x v="4"/>
    <x v="0"/>
    <x v="343"/>
    <x v="561"/>
    <n v="0"/>
    <x v="1"/>
    <x v="4"/>
    <x v="1"/>
    <x v="0"/>
    <x v="4"/>
    <x v="4"/>
    <x v="4"/>
    <x v="3"/>
    <x v="0"/>
    <x v="1"/>
  </r>
  <r>
    <x v="1"/>
    <x v="4"/>
    <x v="4"/>
    <x v="0"/>
    <x v="626"/>
    <x v="1264"/>
    <n v="0"/>
    <x v="1"/>
    <x v="4"/>
    <x v="1"/>
    <x v="0"/>
    <x v="4"/>
    <x v="4"/>
    <x v="4"/>
    <x v="0"/>
    <x v="1"/>
    <x v="4"/>
  </r>
  <r>
    <x v="1"/>
    <x v="4"/>
    <x v="4"/>
    <x v="0"/>
    <x v="575"/>
    <x v="1086"/>
    <n v="0"/>
    <x v="1"/>
    <x v="4"/>
    <x v="1"/>
    <x v="0"/>
    <x v="4"/>
    <x v="4"/>
    <x v="4"/>
    <x v="3"/>
    <x v="0"/>
    <x v="0"/>
  </r>
  <r>
    <x v="1"/>
    <x v="4"/>
    <x v="4"/>
    <x v="0"/>
    <x v="626"/>
    <x v="1264"/>
    <n v="0"/>
    <x v="1"/>
    <x v="4"/>
    <x v="1"/>
    <x v="0"/>
    <x v="4"/>
    <x v="4"/>
    <x v="4"/>
    <x v="0"/>
    <x v="1"/>
    <x v="7"/>
  </r>
  <r>
    <x v="1"/>
    <x v="4"/>
    <x v="4"/>
    <x v="0"/>
    <x v="41"/>
    <x v="830"/>
    <n v="0"/>
    <x v="1"/>
    <x v="4"/>
    <x v="1"/>
    <x v="0"/>
    <x v="4"/>
    <x v="4"/>
    <x v="4"/>
    <x v="3"/>
    <x v="0"/>
    <x v="4"/>
  </r>
  <r>
    <x v="1"/>
    <x v="4"/>
    <x v="4"/>
    <x v="0"/>
    <x v="41"/>
    <x v="347"/>
    <n v="0"/>
    <x v="1"/>
    <x v="4"/>
    <x v="1"/>
    <x v="0"/>
    <x v="4"/>
    <x v="4"/>
    <x v="4"/>
    <x v="3"/>
    <x v="0"/>
    <x v="5"/>
  </r>
  <r>
    <x v="1"/>
    <x v="4"/>
    <x v="4"/>
    <x v="0"/>
    <x v="1"/>
    <x v="669"/>
    <n v="0"/>
    <x v="1"/>
    <x v="4"/>
    <x v="1"/>
    <x v="0"/>
    <x v="4"/>
    <x v="4"/>
    <x v="4"/>
    <x v="3"/>
    <x v="0"/>
    <x v="5"/>
  </r>
  <r>
    <x v="1"/>
    <x v="4"/>
    <x v="4"/>
    <x v="0"/>
    <x v="11"/>
    <x v="1131"/>
    <n v="0"/>
    <x v="1"/>
    <x v="4"/>
    <x v="1"/>
    <x v="0"/>
    <x v="4"/>
    <x v="4"/>
    <x v="4"/>
    <x v="3"/>
    <x v="0"/>
    <x v="3"/>
  </r>
  <r>
    <x v="1"/>
    <x v="4"/>
    <x v="4"/>
    <x v="0"/>
    <x v="533"/>
    <x v="975"/>
    <n v="0"/>
    <x v="1"/>
    <x v="4"/>
    <x v="1"/>
    <x v="0"/>
    <x v="4"/>
    <x v="4"/>
    <x v="4"/>
    <x v="3"/>
    <x v="0"/>
    <x v="0"/>
  </r>
  <r>
    <x v="1"/>
    <x v="4"/>
    <x v="4"/>
    <x v="0"/>
    <x v="106"/>
    <x v="225"/>
    <n v="0"/>
    <x v="1"/>
    <x v="4"/>
    <x v="1"/>
    <x v="0"/>
    <x v="4"/>
    <x v="4"/>
    <x v="4"/>
    <x v="0"/>
    <x v="0"/>
    <x v="6"/>
  </r>
  <r>
    <x v="1"/>
    <x v="4"/>
    <x v="4"/>
    <x v="0"/>
    <x v="386"/>
    <x v="638"/>
    <n v="0"/>
    <x v="1"/>
    <x v="4"/>
    <x v="1"/>
    <x v="0"/>
    <x v="4"/>
    <x v="4"/>
    <x v="4"/>
    <x v="3"/>
    <x v="1"/>
    <x v="7"/>
  </r>
  <r>
    <x v="1"/>
    <x v="4"/>
    <x v="4"/>
    <x v="0"/>
    <x v="11"/>
    <x v="356"/>
    <n v="0"/>
    <x v="1"/>
    <x v="4"/>
    <x v="1"/>
    <x v="0"/>
    <x v="4"/>
    <x v="4"/>
    <x v="4"/>
    <x v="3"/>
    <x v="0"/>
    <x v="1"/>
  </r>
  <r>
    <x v="1"/>
    <x v="4"/>
    <x v="4"/>
    <x v="0"/>
    <x v="64"/>
    <x v="77"/>
    <n v="0"/>
    <x v="1"/>
    <x v="4"/>
    <x v="1"/>
    <x v="0"/>
    <x v="4"/>
    <x v="4"/>
    <x v="4"/>
    <x v="0"/>
    <x v="0"/>
    <x v="7"/>
  </r>
  <r>
    <x v="1"/>
    <x v="4"/>
    <x v="4"/>
    <x v="0"/>
    <x v="115"/>
    <x v="415"/>
    <n v="0"/>
    <x v="1"/>
    <x v="4"/>
    <x v="1"/>
    <x v="0"/>
    <x v="4"/>
    <x v="4"/>
    <x v="4"/>
    <x v="0"/>
    <x v="0"/>
    <x v="1"/>
  </r>
  <r>
    <x v="1"/>
    <x v="4"/>
    <x v="4"/>
    <x v="0"/>
    <x v="408"/>
    <x v="678"/>
    <n v="8201.7900000000009"/>
    <x v="1"/>
    <x v="4"/>
    <x v="1"/>
    <x v="0"/>
    <x v="4"/>
    <x v="4"/>
    <x v="4"/>
    <x v="2"/>
    <x v="0"/>
    <x v="6"/>
  </r>
  <r>
    <x v="1"/>
    <x v="4"/>
    <x v="4"/>
    <x v="0"/>
    <x v="139"/>
    <x v="381"/>
    <n v="94135.24"/>
    <x v="1"/>
    <x v="4"/>
    <x v="1"/>
    <x v="0"/>
    <x v="4"/>
    <x v="4"/>
    <x v="4"/>
    <x v="0"/>
    <x v="0"/>
    <x v="4"/>
  </r>
  <r>
    <x v="1"/>
    <x v="4"/>
    <x v="4"/>
    <x v="0"/>
    <x v="254"/>
    <x v="402"/>
    <n v="38861.11"/>
    <x v="1"/>
    <x v="4"/>
    <x v="1"/>
    <x v="0"/>
    <x v="4"/>
    <x v="4"/>
    <x v="4"/>
    <x v="3"/>
    <x v="1"/>
    <x v="3"/>
  </r>
  <r>
    <x v="1"/>
    <x v="4"/>
    <x v="4"/>
    <x v="0"/>
    <x v="13"/>
    <x v="401"/>
    <n v="0"/>
    <x v="1"/>
    <x v="4"/>
    <x v="1"/>
    <x v="0"/>
    <x v="4"/>
    <x v="4"/>
    <x v="4"/>
    <x v="1"/>
    <x v="0"/>
    <x v="3"/>
  </r>
  <r>
    <x v="1"/>
    <x v="4"/>
    <x v="4"/>
    <x v="0"/>
    <x v="139"/>
    <x v="381"/>
    <n v="94135.24"/>
    <x v="1"/>
    <x v="4"/>
    <x v="1"/>
    <x v="0"/>
    <x v="4"/>
    <x v="4"/>
    <x v="4"/>
    <x v="0"/>
    <x v="0"/>
    <x v="0"/>
  </r>
  <r>
    <x v="1"/>
    <x v="4"/>
    <x v="4"/>
    <x v="0"/>
    <x v="22"/>
    <x v="360"/>
    <n v="0"/>
    <x v="1"/>
    <x v="4"/>
    <x v="1"/>
    <x v="0"/>
    <x v="4"/>
    <x v="4"/>
    <x v="4"/>
    <x v="0"/>
    <x v="0"/>
    <x v="4"/>
  </r>
  <r>
    <x v="1"/>
    <x v="4"/>
    <x v="4"/>
    <x v="0"/>
    <x v="593"/>
    <x v="1133"/>
    <n v="1468066.55"/>
    <x v="1"/>
    <x v="4"/>
    <x v="1"/>
    <x v="0"/>
    <x v="4"/>
    <x v="4"/>
    <x v="4"/>
    <x v="6"/>
    <x v="0"/>
    <x v="5"/>
  </r>
  <r>
    <x v="1"/>
    <x v="4"/>
    <x v="4"/>
    <x v="0"/>
    <x v="41"/>
    <x v="616"/>
    <n v="0"/>
    <x v="1"/>
    <x v="4"/>
    <x v="1"/>
    <x v="0"/>
    <x v="4"/>
    <x v="4"/>
    <x v="4"/>
    <x v="3"/>
    <x v="0"/>
    <x v="3"/>
  </r>
  <r>
    <x v="1"/>
    <x v="4"/>
    <x v="4"/>
    <x v="0"/>
    <x v="18"/>
    <x v="712"/>
    <n v="0"/>
    <x v="1"/>
    <x v="4"/>
    <x v="1"/>
    <x v="0"/>
    <x v="4"/>
    <x v="4"/>
    <x v="4"/>
    <x v="3"/>
    <x v="0"/>
    <x v="7"/>
  </r>
  <r>
    <x v="1"/>
    <x v="4"/>
    <x v="4"/>
    <x v="0"/>
    <x v="6"/>
    <x v="6"/>
    <n v="136000"/>
    <x v="1"/>
    <x v="4"/>
    <x v="1"/>
    <x v="0"/>
    <x v="4"/>
    <x v="4"/>
    <x v="4"/>
    <x v="0"/>
    <x v="1"/>
    <x v="4"/>
  </r>
  <r>
    <x v="1"/>
    <x v="4"/>
    <x v="4"/>
    <x v="0"/>
    <x v="106"/>
    <x v="211"/>
    <n v="0"/>
    <x v="1"/>
    <x v="4"/>
    <x v="1"/>
    <x v="0"/>
    <x v="4"/>
    <x v="4"/>
    <x v="4"/>
    <x v="0"/>
    <x v="0"/>
    <x v="2"/>
  </r>
  <r>
    <x v="1"/>
    <x v="4"/>
    <x v="4"/>
    <x v="0"/>
    <x v="18"/>
    <x v="749"/>
    <n v="0"/>
    <x v="1"/>
    <x v="4"/>
    <x v="1"/>
    <x v="0"/>
    <x v="4"/>
    <x v="4"/>
    <x v="4"/>
    <x v="1"/>
    <x v="0"/>
    <x v="5"/>
  </r>
  <r>
    <x v="1"/>
    <x v="4"/>
    <x v="4"/>
    <x v="0"/>
    <x v="111"/>
    <x v="1286"/>
    <n v="0"/>
    <x v="1"/>
    <x v="4"/>
    <x v="1"/>
    <x v="0"/>
    <x v="4"/>
    <x v="4"/>
    <x v="4"/>
    <x v="3"/>
    <x v="0"/>
    <x v="0"/>
  </r>
  <r>
    <x v="1"/>
    <x v="4"/>
    <x v="4"/>
    <x v="0"/>
    <x v="460"/>
    <x v="787"/>
    <n v="0"/>
    <x v="1"/>
    <x v="4"/>
    <x v="1"/>
    <x v="0"/>
    <x v="4"/>
    <x v="4"/>
    <x v="4"/>
    <x v="1"/>
    <x v="1"/>
    <x v="4"/>
  </r>
  <r>
    <x v="1"/>
    <x v="4"/>
    <x v="4"/>
    <x v="0"/>
    <x v="19"/>
    <x v="19"/>
    <n v="0"/>
    <x v="1"/>
    <x v="4"/>
    <x v="1"/>
    <x v="0"/>
    <x v="4"/>
    <x v="4"/>
    <x v="4"/>
    <x v="0"/>
    <x v="1"/>
    <x v="1"/>
  </r>
  <r>
    <x v="1"/>
    <x v="4"/>
    <x v="4"/>
    <x v="0"/>
    <x v="19"/>
    <x v="19"/>
    <n v="0"/>
    <x v="1"/>
    <x v="4"/>
    <x v="1"/>
    <x v="0"/>
    <x v="4"/>
    <x v="4"/>
    <x v="4"/>
    <x v="0"/>
    <x v="1"/>
    <x v="7"/>
  </r>
  <r>
    <x v="1"/>
    <x v="4"/>
    <x v="4"/>
    <x v="0"/>
    <x v="195"/>
    <x v="288"/>
    <n v="0"/>
    <x v="1"/>
    <x v="4"/>
    <x v="1"/>
    <x v="0"/>
    <x v="4"/>
    <x v="4"/>
    <x v="4"/>
    <x v="4"/>
    <x v="1"/>
    <x v="5"/>
  </r>
  <r>
    <x v="1"/>
    <x v="4"/>
    <x v="4"/>
    <x v="0"/>
    <x v="519"/>
    <x v="945"/>
    <n v="8992.0499999999993"/>
    <x v="1"/>
    <x v="4"/>
    <x v="1"/>
    <x v="0"/>
    <x v="4"/>
    <x v="4"/>
    <x v="4"/>
    <x v="3"/>
    <x v="0"/>
    <x v="2"/>
  </r>
  <r>
    <x v="1"/>
    <x v="4"/>
    <x v="4"/>
    <x v="0"/>
    <x v="458"/>
    <x v="785"/>
    <n v="0"/>
    <x v="1"/>
    <x v="4"/>
    <x v="1"/>
    <x v="0"/>
    <x v="4"/>
    <x v="4"/>
    <x v="4"/>
    <x v="1"/>
    <x v="1"/>
    <x v="4"/>
  </r>
  <r>
    <x v="1"/>
    <x v="4"/>
    <x v="4"/>
    <x v="0"/>
    <x v="11"/>
    <x v="510"/>
    <n v="0"/>
    <x v="1"/>
    <x v="4"/>
    <x v="1"/>
    <x v="0"/>
    <x v="4"/>
    <x v="4"/>
    <x v="4"/>
    <x v="3"/>
    <x v="0"/>
    <x v="2"/>
  </r>
  <r>
    <x v="1"/>
    <x v="4"/>
    <x v="4"/>
    <x v="0"/>
    <x v="50"/>
    <x v="980"/>
    <n v="0"/>
    <x v="1"/>
    <x v="4"/>
    <x v="1"/>
    <x v="0"/>
    <x v="4"/>
    <x v="4"/>
    <x v="4"/>
    <x v="0"/>
    <x v="0"/>
    <x v="5"/>
  </r>
  <r>
    <x v="1"/>
    <x v="4"/>
    <x v="4"/>
    <x v="0"/>
    <x v="44"/>
    <x v="419"/>
    <n v="0"/>
    <x v="1"/>
    <x v="4"/>
    <x v="1"/>
    <x v="0"/>
    <x v="4"/>
    <x v="4"/>
    <x v="4"/>
    <x v="0"/>
    <x v="0"/>
    <x v="1"/>
  </r>
  <r>
    <x v="1"/>
    <x v="4"/>
    <x v="4"/>
    <x v="0"/>
    <x v="379"/>
    <x v="1351"/>
    <n v="0"/>
    <x v="1"/>
    <x v="4"/>
    <x v="1"/>
    <x v="0"/>
    <x v="4"/>
    <x v="4"/>
    <x v="4"/>
    <x v="3"/>
    <x v="0"/>
    <x v="0"/>
  </r>
  <r>
    <x v="1"/>
    <x v="4"/>
    <x v="4"/>
    <x v="0"/>
    <x v="1"/>
    <x v="915"/>
    <n v="0"/>
    <x v="1"/>
    <x v="4"/>
    <x v="1"/>
    <x v="0"/>
    <x v="4"/>
    <x v="4"/>
    <x v="4"/>
    <x v="3"/>
    <x v="0"/>
    <x v="0"/>
  </r>
  <r>
    <x v="1"/>
    <x v="4"/>
    <x v="4"/>
    <x v="0"/>
    <x v="21"/>
    <x v="21"/>
    <n v="0"/>
    <x v="1"/>
    <x v="4"/>
    <x v="1"/>
    <x v="0"/>
    <x v="4"/>
    <x v="4"/>
    <x v="4"/>
    <x v="0"/>
    <x v="0"/>
    <x v="3"/>
  </r>
  <r>
    <x v="1"/>
    <x v="4"/>
    <x v="4"/>
    <x v="0"/>
    <x v="592"/>
    <x v="1128"/>
    <n v="0"/>
    <x v="1"/>
    <x v="4"/>
    <x v="1"/>
    <x v="0"/>
    <x v="4"/>
    <x v="4"/>
    <x v="4"/>
    <x v="3"/>
    <x v="1"/>
    <x v="4"/>
  </r>
  <r>
    <x v="1"/>
    <x v="4"/>
    <x v="4"/>
    <x v="0"/>
    <x v="230"/>
    <x v="350"/>
    <n v="0"/>
    <x v="1"/>
    <x v="4"/>
    <x v="1"/>
    <x v="0"/>
    <x v="4"/>
    <x v="4"/>
    <x v="4"/>
    <x v="0"/>
    <x v="0"/>
    <x v="2"/>
  </r>
  <r>
    <x v="1"/>
    <x v="4"/>
    <x v="4"/>
    <x v="0"/>
    <x v="11"/>
    <x v="1270"/>
    <n v="0"/>
    <x v="1"/>
    <x v="4"/>
    <x v="1"/>
    <x v="0"/>
    <x v="4"/>
    <x v="4"/>
    <x v="4"/>
    <x v="3"/>
    <x v="0"/>
    <x v="7"/>
  </r>
  <r>
    <x v="1"/>
    <x v="4"/>
    <x v="4"/>
    <x v="0"/>
    <x v="123"/>
    <x v="332"/>
    <n v="18653.04"/>
    <x v="1"/>
    <x v="4"/>
    <x v="1"/>
    <x v="0"/>
    <x v="4"/>
    <x v="4"/>
    <x v="4"/>
    <x v="0"/>
    <x v="0"/>
    <x v="6"/>
  </r>
  <r>
    <x v="1"/>
    <x v="4"/>
    <x v="4"/>
    <x v="0"/>
    <x v="651"/>
    <x v="1345"/>
    <n v="0"/>
    <x v="1"/>
    <x v="4"/>
    <x v="1"/>
    <x v="0"/>
    <x v="4"/>
    <x v="4"/>
    <x v="4"/>
    <x v="3"/>
    <x v="0"/>
    <x v="7"/>
  </r>
  <r>
    <x v="1"/>
    <x v="4"/>
    <x v="4"/>
    <x v="0"/>
    <x v="587"/>
    <x v="1115"/>
    <n v="0"/>
    <x v="1"/>
    <x v="4"/>
    <x v="1"/>
    <x v="0"/>
    <x v="4"/>
    <x v="4"/>
    <x v="4"/>
    <x v="3"/>
    <x v="1"/>
    <x v="4"/>
  </r>
  <r>
    <x v="1"/>
    <x v="4"/>
    <x v="4"/>
    <x v="0"/>
    <x v="123"/>
    <x v="1066"/>
    <n v="24062.83"/>
    <x v="1"/>
    <x v="4"/>
    <x v="1"/>
    <x v="0"/>
    <x v="4"/>
    <x v="4"/>
    <x v="4"/>
    <x v="3"/>
    <x v="0"/>
    <x v="1"/>
  </r>
  <r>
    <x v="1"/>
    <x v="4"/>
    <x v="4"/>
    <x v="0"/>
    <x v="345"/>
    <x v="566"/>
    <n v="2331823.7000000002"/>
    <x v="1"/>
    <x v="4"/>
    <x v="1"/>
    <x v="0"/>
    <x v="4"/>
    <x v="4"/>
    <x v="4"/>
    <x v="4"/>
    <x v="1"/>
    <x v="7"/>
  </r>
  <r>
    <x v="1"/>
    <x v="4"/>
    <x v="4"/>
    <x v="0"/>
    <x v="5"/>
    <x v="159"/>
    <n v="0"/>
    <x v="1"/>
    <x v="4"/>
    <x v="1"/>
    <x v="0"/>
    <x v="4"/>
    <x v="4"/>
    <x v="4"/>
    <x v="3"/>
    <x v="0"/>
    <x v="0"/>
  </r>
  <r>
    <x v="1"/>
    <x v="4"/>
    <x v="4"/>
    <x v="0"/>
    <x v="179"/>
    <x v="1282"/>
    <n v="0"/>
    <x v="1"/>
    <x v="4"/>
    <x v="1"/>
    <x v="0"/>
    <x v="4"/>
    <x v="4"/>
    <x v="4"/>
    <x v="3"/>
    <x v="0"/>
    <x v="5"/>
  </r>
  <r>
    <x v="1"/>
    <x v="4"/>
    <x v="4"/>
    <x v="0"/>
    <x v="22"/>
    <x v="22"/>
    <n v="0"/>
    <x v="1"/>
    <x v="4"/>
    <x v="1"/>
    <x v="0"/>
    <x v="4"/>
    <x v="4"/>
    <x v="4"/>
    <x v="0"/>
    <x v="0"/>
    <x v="6"/>
  </r>
  <r>
    <x v="1"/>
    <x v="4"/>
    <x v="4"/>
    <x v="0"/>
    <x v="215"/>
    <x v="321"/>
    <n v="0"/>
    <x v="1"/>
    <x v="4"/>
    <x v="1"/>
    <x v="0"/>
    <x v="4"/>
    <x v="4"/>
    <x v="4"/>
    <x v="3"/>
    <x v="1"/>
    <x v="3"/>
  </r>
  <r>
    <x v="1"/>
    <x v="4"/>
    <x v="4"/>
    <x v="0"/>
    <x v="18"/>
    <x v="1215"/>
    <n v="0"/>
    <x v="1"/>
    <x v="4"/>
    <x v="1"/>
    <x v="0"/>
    <x v="4"/>
    <x v="4"/>
    <x v="4"/>
    <x v="3"/>
    <x v="0"/>
    <x v="0"/>
  </r>
  <r>
    <x v="1"/>
    <x v="4"/>
    <x v="4"/>
    <x v="0"/>
    <x v="41"/>
    <x v="1129"/>
    <n v="0"/>
    <x v="1"/>
    <x v="4"/>
    <x v="1"/>
    <x v="0"/>
    <x v="4"/>
    <x v="4"/>
    <x v="4"/>
    <x v="3"/>
    <x v="0"/>
    <x v="5"/>
  </r>
  <r>
    <x v="1"/>
    <x v="4"/>
    <x v="4"/>
    <x v="0"/>
    <x v="11"/>
    <x v="1270"/>
    <n v="0"/>
    <x v="1"/>
    <x v="4"/>
    <x v="1"/>
    <x v="0"/>
    <x v="4"/>
    <x v="4"/>
    <x v="4"/>
    <x v="3"/>
    <x v="0"/>
    <x v="3"/>
  </r>
  <r>
    <x v="1"/>
    <x v="4"/>
    <x v="4"/>
    <x v="0"/>
    <x v="73"/>
    <x v="217"/>
    <n v="748290.44"/>
    <x v="1"/>
    <x v="4"/>
    <x v="1"/>
    <x v="0"/>
    <x v="4"/>
    <x v="4"/>
    <x v="4"/>
    <x v="3"/>
    <x v="2"/>
    <x v="7"/>
  </r>
  <r>
    <x v="1"/>
    <x v="4"/>
    <x v="4"/>
    <x v="0"/>
    <x v="488"/>
    <x v="863"/>
    <n v="0"/>
    <x v="1"/>
    <x v="4"/>
    <x v="1"/>
    <x v="0"/>
    <x v="4"/>
    <x v="4"/>
    <x v="4"/>
    <x v="0"/>
    <x v="0"/>
    <x v="3"/>
  </r>
  <r>
    <x v="1"/>
    <x v="4"/>
    <x v="4"/>
    <x v="0"/>
    <x v="525"/>
    <x v="961"/>
    <n v="0"/>
    <x v="1"/>
    <x v="4"/>
    <x v="1"/>
    <x v="0"/>
    <x v="4"/>
    <x v="4"/>
    <x v="4"/>
    <x v="3"/>
    <x v="0"/>
    <x v="3"/>
  </r>
  <r>
    <x v="1"/>
    <x v="4"/>
    <x v="4"/>
    <x v="0"/>
    <x v="1"/>
    <x v="937"/>
    <n v="0"/>
    <x v="1"/>
    <x v="4"/>
    <x v="1"/>
    <x v="0"/>
    <x v="4"/>
    <x v="4"/>
    <x v="4"/>
    <x v="3"/>
    <x v="0"/>
    <x v="0"/>
  </r>
  <r>
    <x v="1"/>
    <x v="4"/>
    <x v="4"/>
    <x v="0"/>
    <x v="195"/>
    <x v="288"/>
    <n v="721.19"/>
    <x v="1"/>
    <x v="4"/>
    <x v="1"/>
    <x v="0"/>
    <x v="4"/>
    <x v="4"/>
    <x v="4"/>
    <x v="4"/>
    <x v="1"/>
    <x v="1"/>
  </r>
  <r>
    <x v="1"/>
    <x v="4"/>
    <x v="4"/>
    <x v="0"/>
    <x v="614"/>
    <x v="1197"/>
    <n v="0"/>
    <x v="1"/>
    <x v="4"/>
    <x v="1"/>
    <x v="0"/>
    <x v="4"/>
    <x v="4"/>
    <x v="4"/>
    <x v="3"/>
    <x v="1"/>
    <x v="5"/>
  </r>
  <r>
    <x v="1"/>
    <x v="4"/>
    <x v="4"/>
    <x v="0"/>
    <x v="121"/>
    <x v="411"/>
    <n v="0"/>
    <x v="1"/>
    <x v="4"/>
    <x v="1"/>
    <x v="0"/>
    <x v="4"/>
    <x v="4"/>
    <x v="4"/>
    <x v="0"/>
    <x v="0"/>
    <x v="6"/>
  </r>
  <r>
    <x v="1"/>
    <x v="4"/>
    <x v="4"/>
    <x v="0"/>
    <x v="11"/>
    <x v="1306"/>
    <n v="0"/>
    <x v="1"/>
    <x v="4"/>
    <x v="1"/>
    <x v="0"/>
    <x v="4"/>
    <x v="4"/>
    <x v="4"/>
    <x v="3"/>
    <x v="0"/>
    <x v="5"/>
  </r>
  <r>
    <x v="1"/>
    <x v="4"/>
    <x v="4"/>
    <x v="0"/>
    <x v="219"/>
    <x v="650"/>
    <n v="0"/>
    <x v="1"/>
    <x v="4"/>
    <x v="1"/>
    <x v="0"/>
    <x v="4"/>
    <x v="4"/>
    <x v="4"/>
    <x v="3"/>
    <x v="0"/>
    <x v="1"/>
  </r>
  <r>
    <x v="1"/>
    <x v="4"/>
    <x v="4"/>
    <x v="0"/>
    <x v="26"/>
    <x v="28"/>
    <n v="0"/>
    <x v="1"/>
    <x v="4"/>
    <x v="1"/>
    <x v="0"/>
    <x v="4"/>
    <x v="4"/>
    <x v="4"/>
    <x v="0"/>
    <x v="0"/>
    <x v="1"/>
  </r>
  <r>
    <x v="1"/>
    <x v="4"/>
    <x v="4"/>
    <x v="0"/>
    <x v="411"/>
    <x v="681"/>
    <n v="0"/>
    <x v="1"/>
    <x v="4"/>
    <x v="1"/>
    <x v="0"/>
    <x v="4"/>
    <x v="4"/>
    <x v="4"/>
    <x v="1"/>
    <x v="0"/>
    <x v="6"/>
  </r>
  <r>
    <x v="1"/>
    <x v="4"/>
    <x v="4"/>
    <x v="0"/>
    <x v="309"/>
    <x v="500"/>
    <n v="0"/>
    <x v="1"/>
    <x v="4"/>
    <x v="1"/>
    <x v="0"/>
    <x v="4"/>
    <x v="4"/>
    <x v="4"/>
    <x v="2"/>
    <x v="0"/>
    <x v="7"/>
  </r>
  <r>
    <x v="1"/>
    <x v="4"/>
    <x v="4"/>
    <x v="0"/>
    <x v="11"/>
    <x v="718"/>
    <n v="0"/>
    <x v="1"/>
    <x v="4"/>
    <x v="1"/>
    <x v="0"/>
    <x v="4"/>
    <x v="4"/>
    <x v="4"/>
    <x v="3"/>
    <x v="0"/>
    <x v="2"/>
  </r>
  <r>
    <x v="1"/>
    <x v="4"/>
    <x v="4"/>
    <x v="0"/>
    <x v="32"/>
    <x v="34"/>
    <n v="0"/>
    <x v="1"/>
    <x v="4"/>
    <x v="1"/>
    <x v="0"/>
    <x v="4"/>
    <x v="4"/>
    <x v="4"/>
    <x v="0"/>
    <x v="0"/>
    <x v="4"/>
  </r>
  <r>
    <x v="1"/>
    <x v="4"/>
    <x v="4"/>
    <x v="0"/>
    <x v="142"/>
    <x v="743"/>
    <n v="818804.42"/>
    <x v="1"/>
    <x v="4"/>
    <x v="1"/>
    <x v="0"/>
    <x v="4"/>
    <x v="4"/>
    <x v="4"/>
    <x v="2"/>
    <x v="1"/>
    <x v="3"/>
  </r>
  <r>
    <x v="1"/>
    <x v="4"/>
    <x v="4"/>
    <x v="0"/>
    <x v="496"/>
    <x v="888"/>
    <n v="0"/>
    <x v="1"/>
    <x v="4"/>
    <x v="1"/>
    <x v="0"/>
    <x v="4"/>
    <x v="4"/>
    <x v="4"/>
    <x v="3"/>
    <x v="1"/>
    <x v="2"/>
  </r>
  <r>
    <x v="1"/>
    <x v="4"/>
    <x v="4"/>
    <x v="0"/>
    <x v="169"/>
    <x v="438"/>
    <n v="0"/>
    <x v="1"/>
    <x v="4"/>
    <x v="1"/>
    <x v="0"/>
    <x v="4"/>
    <x v="4"/>
    <x v="4"/>
    <x v="0"/>
    <x v="0"/>
    <x v="7"/>
  </r>
  <r>
    <x v="1"/>
    <x v="4"/>
    <x v="4"/>
    <x v="0"/>
    <x v="382"/>
    <x v="960"/>
    <n v="0"/>
    <x v="1"/>
    <x v="4"/>
    <x v="1"/>
    <x v="0"/>
    <x v="4"/>
    <x v="4"/>
    <x v="4"/>
    <x v="3"/>
    <x v="0"/>
    <x v="1"/>
  </r>
  <r>
    <x v="1"/>
    <x v="4"/>
    <x v="4"/>
    <x v="0"/>
    <x v="1"/>
    <x v="1170"/>
    <n v="0"/>
    <x v="1"/>
    <x v="4"/>
    <x v="1"/>
    <x v="0"/>
    <x v="4"/>
    <x v="4"/>
    <x v="4"/>
    <x v="3"/>
    <x v="0"/>
    <x v="3"/>
  </r>
  <r>
    <x v="1"/>
    <x v="4"/>
    <x v="4"/>
    <x v="0"/>
    <x v="260"/>
    <x v="410"/>
    <n v="0"/>
    <x v="1"/>
    <x v="4"/>
    <x v="1"/>
    <x v="0"/>
    <x v="4"/>
    <x v="4"/>
    <x v="4"/>
    <x v="3"/>
    <x v="0"/>
    <x v="1"/>
  </r>
  <r>
    <x v="1"/>
    <x v="4"/>
    <x v="4"/>
    <x v="0"/>
    <x v="50"/>
    <x v="980"/>
    <n v="0"/>
    <x v="1"/>
    <x v="4"/>
    <x v="1"/>
    <x v="0"/>
    <x v="4"/>
    <x v="4"/>
    <x v="4"/>
    <x v="0"/>
    <x v="0"/>
    <x v="6"/>
  </r>
  <r>
    <x v="1"/>
    <x v="4"/>
    <x v="4"/>
    <x v="0"/>
    <x v="220"/>
    <x v="330"/>
    <n v="0"/>
    <x v="1"/>
    <x v="4"/>
    <x v="1"/>
    <x v="0"/>
    <x v="4"/>
    <x v="4"/>
    <x v="4"/>
    <x v="1"/>
    <x v="1"/>
    <x v="7"/>
  </r>
  <r>
    <x v="1"/>
    <x v="4"/>
    <x v="4"/>
    <x v="0"/>
    <x v="30"/>
    <x v="310"/>
    <n v="0"/>
    <x v="1"/>
    <x v="4"/>
    <x v="1"/>
    <x v="0"/>
    <x v="4"/>
    <x v="4"/>
    <x v="4"/>
    <x v="0"/>
    <x v="0"/>
    <x v="1"/>
  </r>
  <r>
    <x v="1"/>
    <x v="4"/>
    <x v="4"/>
    <x v="0"/>
    <x v="657"/>
    <x v="1364"/>
    <n v="3197503.56"/>
    <x v="1"/>
    <x v="4"/>
    <x v="1"/>
    <x v="0"/>
    <x v="4"/>
    <x v="4"/>
    <x v="4"/>
    <x v="0"/>
    <x v="0"/>
    <x v="5"/>
  </r>
  <r>
    <x v="1"/>
    <x v="4"/>
    <x v="4"/>
    <x v="0"/>
    <x v="448"/>
    <x v="766"/>
    <n v="0"/>
    <x v="1"/>
    <x v="4"/>
    <x v="1"/>
    <x v="0"/>
    <x v="4"/>
    <x v="4"/>
    <x v="4"/>
    <x v="6"/>
    <x v="1"/>
    <x v="1"/>
  </r>
  <r>
    <x v="1"/>
    <x v="4"/>
    <x v="4"/>
    <x v="0"/>
    <x v="479"/>
    <x v="1366"/>
    <n v="0"/>
    <x v="1"/>
    <x v="4"/>
    <x v="1"/>
    <x v="0"/>
    <x v="4"/>
    <x v="4"/>
    <x v="4"/>
    <x v="3"/>
    <x v="0"/>
    <x v="0"/>
  </r>
  <r>
    <x v="1"/>
    <x v="4"/>
    <x v="4"/>
    <x v="0"/>
    <x v="33"/>
    <x v="36"/>
    <n v="540153.99"/>
    <x v="1"/>
    <x v="4"/>
    <x v="1"/>
    <x v="0"/>
    <x v="4"/>
    <x v="4"/>
    <x v="4"/>
    <x v="0"/>
    <x v="0"/>
    <x v="5"/>
  </r>
  <r>
    <x v="1"/>
    <x v="4"/>
    <x v="4"/>
    <x v="0"/>
    <x v="35"/>
    <x v="40"/>
    <n v="0"/>
    <x v="1"/>
    <x v="4"/>
    <x v="1"/>
    <x v="0"/>
    <x v="4"/>
    <x v="4"/>
    <x v="4"/>
    <x v="0"/>
    <x v="0"/>
    <x v="2"/>
  </r>
  <r>
    <x v="1"/>
    <x v="4"/>
    <x v="4"/>
    <x v="0"/>
    <x v="493"/>
    <x v="1092"/>
    <n v="0"/>
    <x v="1"/>
    <x v="4"/>
    <x v="1"/>
    <x v="0"/>
    <x v="4"/>
    <x v="4"/>
    <x v="4"/>
    <x v="2"/>
    <x v="0"/>
    <x v="1"/>
  </r>
  <r>
    <x v="1"/>
    <x v="4"/>
    <x v="4"/>
    <x v="0"/>
    <x v="18"/>
    <x v="1067"/>
    <n v="0"/>
    <x v="1"/>
    <x v="4"/>
    <x v="1"/>
    <x v="0"/>
    <x v="4"/>
    <x v="4"/>
    <x v="4"/>
    <x v="3"/>
    <x v="0"/>
    <x v="3"/>
  </r>
  <r>
    <x v="1"/>
    <x v="4"/>
    <x v="4"/>
    <x v="0"/>
    <x v="18"/>
    <x v="1067"/>
    <n v="0"/>
    <x v="1"/>
    <x v="4"/>
    <x v="1"/>
    <x v="0"/>
    <x v="4"/>
    <x v="4"/>
    <x v="4"/>
    <x v="3"/>
    <x v="0"/>
    <x v="0"/>
  </r>
  <r>
    <x v="1"/>
    <x v="4"/>
    <x v="4"/>
    <x v="0"/>
    <x v="606"/>
    <x v="1168"/>
    <n v="4309888.38"/>
    <x v="1"/>
    <x v="4"/>
    <x v="1"/>
    <x v="0"/>
    <x v="4"/>
    <x v="4"/>
    <x v="4"/>
    <x v="3"/>
    <x v="1"/>
    <x v="1"/>
  </r>
  <r>
    <x v="1"/>
    <x v="4"/>
    <x v="4"/>
    <x v="0"/>
    <x v="1"/>
    <x v="692"/>
    <n v="8186.07"/>
    <x v="1"/>
    <x v="4"/>
    <x v="1"/>
    <x v="0"/>
    <x v="4"/>
    <x v="4"/>
    <x v="4"/>
    <x v="3"/>
    <x v="0"/>
    <x v="4"/>
  </r>
  <r>
    <x v="1"/>
    <x v="4"/>
    <x v="4"/>
    <x v="0"/>
    <x v="18"/>
    <x v="573"/>
    <n v="0"/>
    <x v="1"/>
    <x v="4"/>
    <x v="1"/>
    <x v="0"/>
    <x v="4"/>
    <x v="4"/>
    <x v="4"/>
    <x v="3"/>
    <x v="0"/>
    <x v="7"/>
  </r>
  <r>
    <x v="1"/>
    <x v="4"/>
    <x v="4"/>
    <x v="0"/>
    <x v="88"/>
    <x v="106"/>
    <n v="0"/>
    <x v="1"/>
    <x v="4"/>
    <x v="1"/>
    <x v="0"/>
    <x v="4"/>
    <x v="4"/>
    <x v="4"/>
    <x v="4"/>
    <x v="0"/>
    <x v="6"/>
  </r>
  <r>
    <x v="1"/>
    <x v="4"/>
    <x v="4"/>
    <x v="0"/>
    <x v="40"/>
    <x v="45"/>
    <n v="3867081.11"/>
    <x v="1"/>
    <x v="4"/>
    <x v="1"/>
    <x v="0"/>
    <x v="4"/>
    <x v="4"/>
    <x v="4"/>
    <x v="0"/>
    <x v="1"/>
    <x v="6"/>
  </r>
  <r>
    <x v="1"/>
    <x v="4"/>
    <x v="4"/>
    <x v="0"/>
    <x v="40"/>
    <x v="45"/>
    <n v="3970247.44"/>
    <x v="1"/>
    <x v="4"/>
    <x v="1"/>
    <x v="0"/>
    <x v="4"/>
    <x v="4"/>
    <x v="4"/>
    <x v="0"/>
    <x v="1"/>
    <x v="1"/>
  </r>
  <r>
    <x v="1"/>
    <x v="4"/>
    <x v="4"/>
    <x v="0"/>
    <x v="13"/>
    <x v="842"/>
    <n v="0"/>
    <x v="1"/>
    <x v="4"/>
    <x v="1"/>
    <x v="0"/>
    <x v="4"/>
    <x v="4"/>
    <x v="4"/>
    <x v="1"/>
    <x v="0"/>
    <x v="0"/>
  </r>
  <r>
    <x v="1"/>
    <x v="4"/>
    <x v="4"/>
    <x v="0"/>
    <x v="275"/>
    <x v="447"/>
    <n v="0"/>
    <x v="1"/>
    <x v="4"/>
    <x v="1"/>
    <x v="0"/>
    <x v="4"/>
    <x v="4"/>
    <x v="4"/>
    <x v="0"/>
    <x v="1"/>
    <x v="7"/>
  </r>
  <r>
    <x v="1"/>
    <x v="4"/>
    <x v="4"/>
    <x v="0"/>
    <x v="205"/>
    <x v="303"/>
    <n v="0"/>
    <x v="1"/>
    <x v="4"/>
    <x v="1"/>
    <x v="0"/>
    <x v="4"/>
    <x v="4"/>
    <x v="4"/>
    <x v="6"/>
    <x v="1"/>
    <x v="2"/>
  </r>
  <r>
    <x v="1"/>
    <x v="4"/>
    <x v="4"/>
    <x v="0"/>
    <x v="221"/>
    <x v="1023"/>
    <n v="0"/>
    <x v="1"/>
    <x v="4"/>
    <x v="1"/>
    <x v="0"/>
    <x v="4"/>
    <x v="4"/>
    <x v="4"/>
    <x v="3"/>
    <x v="0"/>
    <x v="0"/>
  </r>
  <r>
    <x v="1"/>
    <x v="4"/>
    <x v="4"/>
    <x v="0"/>
    <x v="13"/>
    <x v="56"/>
    <n v="0"/>
    <x v="1"/>
    <x v="4"/>
    <x v="1"/>
    <x v="0"/>
    <x v="4"/>
    <x v="4"/>
    <x v="4"/>
    <x v="3"/>
    <x v="0"/>
    <x v="1"/>
  </r>
  <r>
    <x v="1"/>
    <x v="4"/>
    <x v="4"/>
    <x v="0"/>
    <x v="281"/>
    <x v="456"/>
    <n v="0"/>
    <x v="1"/>
    <x v="4"/>
    <x v="1"/>
    <x v="0"/>
    <x v="4"/>
    <x v="4"/>
    <x v="4"/>
    <x v="5"/>
    <x v="1"/>
    <x v="1"/>
  </r>
  <r>
    <x v="1"/>
    <x v="4"/>
    <x v="4"/>
    <x v="0"/>
    <x v="18"/>
    <x v="874"/>
    <n v="431887.51"/>
    <x v="1"/>
    <x v="4"/>
    <x v="1"/>
    <x v="0"/>
    <x v="4"/>
    <x v="4"/>
    <x v="4"/>
    <x v="3"/>
    <x v="0"/>
    <x v="4"/>
  </r>
  <r>
    <x v="1"/>
    <x v="4"/>
    <x v="4"/>
    <x v="0"/>
    <x v="42"/>
    <x v="48"/>
    <n v="0"/>
    <x v="1"/>
    <x v="4"/>
    <x v="1"/>
    <x v="0"/>
    <x v="4"/>
    <x v="4"/>
    <x v="4"/>
    <x v="0"/>
    <x v="0"/>
    <x v="7"/>
  </r>
  <r>
    <x v="1"/>
    <x v="4"/>
    <x v="4"/>
    <x v="0"/>
    <x v="18"/>
    <x v="676"/>
    <n v="0"/>
    <x v="1"/>
    <x v="4"/>
    <x v="1"/>
    <x v="0"/>
    <x v="4"/>
    <x v="4"/>
    <x v="4"/>
    <x v="3"/>
    <x v="0"/>
    <x v="3"/>
  </r>
  <r>
    <x v="1"/>
    <x v="4"/>
    <x v="4"/>
    <x v="0"/>
    <x v="13"/>
    <x v="842"/>
    <n v="0"/>
    <x v="1"/>
    <x v="4"/>
    <x v="1"/>
    <x v="0"/>
    <x v="4"/>
    <x v="4"/>
    <x v="4"/>
    <x v="1"/>
    <x v="0"/>
    <x v="3"/>
  </r>
  <r>
    <x v="1"/>
    <x v="4"/>
    <x v="4"/>
    <x v="0"/>
    <x v="376"/>
    <x v="1003"/>
    <n v="0"/>
    <x v="1"/>
    <x v="4"/>
    <x v="1"/>
    <x v="0"/>
    <x v="4"/>
    <x v="4"/>
    <x v="4"/>
    <x v="3"/>
    <x v="1"/>
    <x v="2"/>
  </r>
  <r>
    <x v="1"/>
    <x v="4"/>
    <x v="4"/>
    <x v="0"/>
    <x v="9"/>
    <x v="855"/>
    <n v="0"/>
    <x v="1"/>
    <x v="4"/>
    <x v="1"/>
    <x v="0"/>
    <x v="4"/>
    <x v="4"/>
    <x v="4"/>
    <x v="1"/>
    <x v="0"/>
    <x v="4"/>
  </r>
  <r>
    <x v="1"/>
    <x v="4"/>
    <x v="4"/>
    <x v="0"/>
    <x v="13"/>
    <x v="69"/>
    <n v="0"/>
    <x v="1"/>
    <x v="4"/>
    <x v="1"/>
    <x v="0"/>
    <x v="4"/>
    <x v="4"/>
    <x v="4"/>
    <x v="3"/>
    <x v="0"/>
    <x v="1"/>
  </r>
  <r>
    <x v="1"/>
    <x v="4"/>
    <x v="4"/>
    <x v="0"/>
    <x v="304"/>
    <x v="493"/>
    <n v="27442"/>
    <x v="1"/>
    <x v="4"/>
    <x v="1"/>
    <x v="0"/>
    <x v="4"/>
    <x v="4"/>
    <x v="4"/>
    <x v="5"/>
    <x v="3"/>
    <x v="0"/>
  </r>
  <r>
    <x v="1"/>
    <x v="4"/>
    <x v="4"/>
    <x v="0"/>
    <x v="18"/>
    <x v="998"/>
    <n v="385368.73"/>
    <x v="1"/>
    <x v="4"/>
    <x v="1"/>
    <x v="0"/>
    <x v="4"/>
    <x v="4"/>
    <x v="4"/>
    <x v="3"/>
    <x v="0"/>
    <x v="2"/>
  </r>
  <r>
    <x v="1"/>
    <x v="4"/>
    <x v="4"/>
    <x v="0"/>
    <x v="42"/>
    <x v="48"/>
    <n v="0"/>
    <x v="1"/>
    <x v="4"/>
    <x v="1"/>
    <x v="0"/>
    <x v="4"/>
    <x v="4"/>
    <x v="4"/>
    <x v="0"/>
    <x v="0"/>
    <x v="2"/>
  </r>
  <r>
    <x v="1"/>
    <x v="4"/>
    <x v="4"/>
    <x v="0"/>
    <x v="409"/>
    <x v="679"/>
    <n v="0"/>
    <x v="1"/>
    <x v="4"/>
    <x v="1"/>
    <x v="0"/>
    <x v="4"/>
    <x v="4"/>
    <x v="4"/>
    <x v="2"/>
    <x v="0"/>
    <x v="3"/>
  </r>
  <r>
    <x v="1"/>
    <x v="4"/>
    <x v="4"/>
    <x v="0"/>
    <x v="11"/>
    <x v="76"/>
    <n v="0"/>
    <x v="1"/>
    <x v="4"/>
    <x v="1"/>
    <x v="0"/>
    <x v="4"/>
    <x v="4"/>
    <x v="4"/>
    <x v="3"/>
    <x v="0"/>
    <x v="0"/>
  </r>
  <r>
    <x v="1"/>
    <x v="4"/>
    <x v="4"/>
    <x v="0"/>
    <x v="1"/>
    <x v="180"/>
    <n v="0"/>
    <x v="1"/>
    <x v="4"/>
    <x v="1"/>
    <x v="0"/>
    <x v="4"/>
    <x v="4"/>
    <x v="4"/>
    <x v="3"/>
    <x v="0"/>
    <x v="5"/>
  </r>
  <r>
    <x v="1"/>
    <x v="4"/>
    <x v="4"/>
    <x v="0"/>
    <x v="55"/>
    <x v="62"/>
    <n v="0"/>
    <x v="1"/>
    <x v="4"/>
    <x v="1"/>
    <x v="0"/>
    <x v="4"/>
    <x v="4"/>
    <x v="4"/>
    <x v="0"/>
    <x v="0"/>
    <x v="1"/>
  </r>
  <r>
    <x v="1"/>
    <x v="4"/>
    <x v="4"/>
    <x v="0"/>
    <x v="41"/>
    <x v="1287"/>
    <n v="0"/>
    <x v="1"/>
    <x v="4"/>
    <x v="1"/>
    <x v="0"/>
    <x v="4"/>
    <x v="4"/>
    <x v="4"/>
    <x v="3"/>
    <x v="0"/>
    <x v="0"/>
  </r>
  <r>
    <x v="1"/>
    <x v="4"/>
    <x v="4"/>
    <x v="0"/>
    <x v="582"/>
    <x v="1100"/>
    <n v="0"/>
    <x v="1"/>
    <x v="4"/>
    <x v="1"/>
    <x v="0"/>
    <x v="4"/>
    <x v="4"/>
    <x v="4"/>
    <x v="0"/>
    <x v="0"/>
    <x v="0"/>
  </r>
  <r>
    <x v="1"/>
    <x v="4"/>
    <x v="4"/>
    <x v="0"/>
    <x v="59"/>
    <x v="67"/>
    <n v="0"/>
    <x v="1"/>
    <x v="4"/>
    <x v="1"/>
    <x v="0"/>
    <x v="4"/>
    <x v="4"/>
    <x v="4"/>
    <x v="0"/>
    <x v="0"/>
    <x v="4"/>
  </r>
  <r>
    <x v="1"/>
    <x v="4"/>
    <x v="4"/>
    <x v="0"/>
    <x v="383"/>
    <x v="1030"/>
    <n v="0"/>
    <x v="1"/>
    <x v="4"/>
    <x v="1"/>
    <x v="0"/>
    <x v="4"/>
    <x v="4"/>
    <x v="4"/>
    <x v="3"/>
    <x v="1"/>
    <x v="0"/>
  </r>
  <r>
    <x v="1"/>
    <x v="4"/>
    <x v="4"/>
    <x v="0"/>
    <x v="382"/>
    <x v="1296"/>
    <n v="0"/>
    <x v="1"/>
    <x v="4"/>
    <x v="1"/>
    <x v="0"/>
    <x v="4"/>
    <x v="4"/>
    <x v="4"/>
    <x v="3"/>
    <x v="0"/>
    <x v="6"/>
  </r>
  <r>
    <x v="1"/>
    <x v="4"/>
    <x v="4"/>
    <x v="0"/>
    <x v="46"/>
    <x v="52"/>
    <n v="0"/>
    <x v="1"/>
    <x v="4"/>
    <x v="1"/>
    <x v="0"/>
    <x v="4"/>
    <x v="4"/>
    <x v="4"/>
    <x v="0"/>
    <x v="0"/>
    <x v="7"/>
  </r>
  <r>
    <x v="1"/>
    <x v="4"/>
    <x v="4"/>
    <x v="0"/>
    <x v="555"/>
    <x v="1039"/>
    <n v="0"/>
    <x v="1"/>
    <x v="4"/>
    <x v="1"/>
    <x v="0"/>
    <x v="4"/>
    <x v="4"/>
    <x v="4"/>
    <x v="3"/>
    <x v="0"/>
    <x v="3"/>
  </r>
  <r>
    <x v="1"/>
    <x v="4"/>
    <x v="4"/>
    <x v="0"/>
    <x v="163"/>
    <x v="318"/>
    <n v="0"/>
    <x v="1"/>
    <x v="4"/>
    <x v="1"/>
    <x v="0"/>
    <x v="4"/>
    <x v="4"/>
    <x v="4"/>
    <x v="3"/>
    <x v="0"/>
    <x v="3"/>
  </r>
  <r>
    <x v="1"/>
    <x v="4"/>
    <x v="4"/>
    <x v="0"/>
    <x v="609"/>
    <x v="1177"/>
    <n v="0"/>
    <x v="1"/>
    <x v="4"/>
    <x v="1"/>
    <x v="0"/>
    <x v="4"/>
    <x v="4"/>
    <x v="4"/>
    <x v="3"/>
    <x v="0"/>
    <x v="4"/>
  </r>
  <r>
    <x v="1"/>
    <x v="4"/>
    <x v="4"/>
    <x v="0"/>
    <x v="18"/>
    <x v="1319"/>
    <n v="0"/>
    <x v="1"/>
    <x v="4"/>
    <x v="1"/>
    <x v="0"/>
    <x v="4"/>
    <x v="4"/>
    <x v="4"/>
    <x v="3"/>
    <x v="0"/>
    <x v="5"/>
  </r>
  <r>
    <x v="1"/>
    <x v="4"/>
    <x v="4"/>
    <x v="0"/>
    <x v="265"/>
    <x v="427"/>
    <n v="232971.79"/>
    <x v="1"/>
    <x v="4"/>
    <x v="1"/>
    <x v="0"/>
    <x v="4"/>
    <x v="4"/>
    <x v="4"/>
    <x v="2"/>
    <x v="1"/>
    <x v="5"/>
  </r>
  <r>
    <x v="1"/>
    <x v="4"/>
    <x v="4"/>
    <x v="0"/>
    <x v="139"/>
    <x v="191"/>
    <n v="0"/>
    <x v="1"/>
    <x v="4"/>
    <x v="1"/>
    <x v="0"/>
    <x v="4"/>
    <x v="4"/>
    <x v="4"/>
    <x v="0"/>
    <x v="0"/>
    <x v="2"/>
  </r>
  <r>
    <x v="1"/>
    <x v="4"/>
    <x v="4"/>
    <x v="0"/>
    <x v="13"/>
    <x v="923"/>
    <n v="3080.03"/>
    <x v="1"/>
    <x v="4"/>
    <x v="1"/>
    <x v="0"/>
    <x v="4"/>
    <x v="4"/>
    <x v="4"/>
    <x v="3"/>
    <x v="0"/>
    <x v="7"/>
  </r>
  <r>
    <x v="1"/>
    <x v="4"/>
    <x v="4"/>
    <x v="0"/>
    <x v="48"/>
    <x v="54"/>
    <n v="0"/>
    <x v="1"/>
    <x v="4"/>
    <x v="1"/>
    <x v="0"/>
    <x v="4"/>
    <x v="4"/>
    <x v="4"/>
    <x v="0"/>
    <x v="0"/>
    <x v="2"/>
  </r>
  <r>
    <x v="1"/>
    <x v="4"/>
    <x v="4"/>
    <x v="0"/>
    <x v="48"/>
    <x v="54"/>
    <n v="0"/>
    <x v="1"/>
    <x v="4"/>
    <x v="1"/>
    <x v="0"/>
    <x v="4"/>
    <x v="4"/>
    <x v="4"/>
    <x v="0"/>
    <x v="0"/>
    <x v="6"/>
  </r>
  <r>
    <x v="1"/>
    <x v="4"/>
    <x v="4"/>
    <x v="0"/>
    <x v="531"/>
    <x v="991"/>
    <n v="14095.78"/>
    <x v="1"/>
    <x v="4"/>
    <x v="1"/>
    <x v="0"/>
    <x v="4"/>
    <x v="4"/>
    <x v="4"/>
    <x v="3"/>
    <x v="1"/>
    <x v="3"/>
  </r>
  <r>
    <x v="1"/>
    <x v="4"/>
    <x v="4"/>
    <x v="0"/>
    <x v="41"/>
    <x v="1052"/>
    <n v="221475.6"/>
    <x v="1"/>
    <x v="4"/>
    <x v="1"/>
    <x v="0"/>
    <x v="4"/>
    <x v="4"/>
    <x v="4"/>
    <x v="3"/>
    <x v="0"/>
    <x v="7"/>
  </r>
  <r>
    <x v="1"/>
    <x v="4"/>
    <x v="4"/>
    <x v="0"/>
    <x v="24"/>
    <x v="273"/>
    <n v="87527.12"/>
    <x v="1"/>
    <x v="4"/>
    <x v="1"/>
    <x v="0"/>
    <x v="4"/>
    <x v="4"/>
    <x v="4"/>
    <x v="4"/>
    <x v="0"/>
    <x v="6"/>
  </r>
  <r>
    <x v="1"/>
    <x v="4"/>
    <x v="4"/>
    <x v="0"/>
    <x v="439"/>
    <x v="746"/>
    <n v="4044.2"/>
    <x v="1"/>
    <x v="4"/>
    <x v="1"/>
    <x v="0"/>
    <x v="4"/>
    <x v="4"/>
    <x v="4"/>
    <x v="3"/>
    <x v="1"/>
    <x v="7"/>
  </r>
  <r>
    <x v="1"/>
    <x v="4"/>
    <x v="4"/>
    <x v="0"/>
    <x v="49"/>
    <x v="55"/>
    <n v="0"/>
    <x v="1"/>
    <x v="4"/>
    <x v="1"/>
    <x v="0"/>
    <x v="4"/>
    <x v="4"/>
    <x v="4"/>
    <x v="0"/>
    <x v="0"/>
    <x v="1"/>
  </r>
  <r>
    <x v="1"/>
    <x v="4"/>
    <x v="4"/>
    <x v="0"/>
    <x v="1"/>
    <x v="434"/>
    <n v="0"/>
    <x v="1"/>
    <x v="4"/>
    <x v="1"/>
    <x v="0"/>
    <x v="4"/>
    <x v="4"/>
    <x v="4"/>
    <x v="3"/>
    <x v="0"/>
    <x v="2"/>
  </r>
  <r>
    <x v="1"/>
    <x v="4"/>
    <x v="4"/>
    <x v="0"/>
    <x v="49"/>
    <x v="55"/>
    <n v="0"/>
    <x v="1"/>
    <x v="4"/>
    <x v="1"/>
    <x v="0"/>
    <x v="4"/>
    <x v="4"/>
    <x v="4"/>
    <x v="0"/>
    <x v="0"/>
    <x v="2"/>
  </r>
  <r>
    <x v="1"/>
    <x v="4"/>
    <x v="4"/>
    <x v="0"/>
    <x v="110"/>
    <x v="1016"/>
    <n v="0"/>
    <x v="1"/>
    <x v="4"/>
    <x v="1"/>
    <x v="0"/>
    <x v="4"/>
    <x v="4"/>
    <x v="4"/>
    <x v="3"/>
    <x v="0"/>
    <x v="1"/>
  </r>
  <r>
    <x v="1"/>
    <x v="4"/>
    <x v="4"/>
    <x v="0"/>
    <x v="656"/>
    <x v="1362"/>
    <n v="0"/>
    <x v="1"/>
    <x v="4"/>
    <x v="1"/>
    <x v="0"/>
    <x v="4"/>
    <x v="4"/>
    <x v="4"/>
    <x v="3"/>
    <x v="1"/>
    <x v="5"/>
  </r>
  <r>
    <x v="1"/>
    <x v="4"/>
    <x v="4"/>
    <x v="0"/>
    <x v="503"/>
    <x v="909"/>
    <n v="313616.53999999998"/>
    <x v="1"/>
    <x v="4"/>
    <x v="1"/>
    <x v="0"/>
    <x v="4"/>
    <x v="4"/>
    <x v="4"/>
    <x v="1"/>
    <x v="1"/>
    <x v="3"/>
  </r>
  <r>
    <x v="1"/>
    <x v="4"/>
    <x v="4"/>
    <x v="0"/>
    <x v="130"/>
    <x v="176"/>
    <n v="0"/>
    <x v="1"/>
    <x v="4"/>
    <x v="1"/>
    <x v="0"/>
    <x v="4"/>
    <x v="4"/>
    <x v="4"/>
    <x v="0"/>
    <x v="0"/>
    <x v="5"/>
  </r>
  <r>
    <x v="1"/>
    <x v="4"/>
    <x v="4"/>
    <x v="0"/>
    <x v="63"/>
    <x v="126"/>
    <n v="0"/>
    <x v="1"/>
    <x v="4"/>
    <x v="1"/>
    <x v="0"/>
    <x v="4"/>
    <x v="4"/>
    <x v="4"/>
    <x v="2"/>
    <x v="0"/>
    <x v="4"/>
  </r>
  <r>
    <x v="1"/>
    <x v="4"/>
    <x v="4"/>
    <x v="0"/>
    <x v="139"/>
    <x v="1271"/>
    <n v="14358255.82"/>
    <x v="1"/>
    <x v="4"/>
    <x v="1"/>
    <x v="0"/>
    <x v="4"/>
    <x v="4"/>
    <x v="4"/>
    <x v="3"/>
    <x v="2"/>
    <x v="3"/>
  </r>
  <r>
    <x v="1"/>
    <x v="4"/>
    <x v="4"/>
    <x v="0"/>
    <x v="7"/>
    <x v="201"/>
    <n v="0"/>
    <x v="1"/>
    <x v="4"/>
    <x v="1"/>
    <x v="0"/>
    <x v="4"/>
    <x v="4"/>
    <x v="4"/>
    <x v="0"/>
    <x v="0"/>
    <x v="0"/>
  </r>
  <r>
    <x v="1"/>
    <x v="4"/>
    <x v="4"/>
    <x v="0"/>
    <x v="175"/>
    <x v="260"/>
    <n v="0"/>
    <x v="1"/>
    <x v="4"/>
    <x v="1"/>
    <x v="0"/>
    <x v="4"/>
    <x v="4"/>
    <x v="4"/>
    <x v="4"/>
    <x v="2"/>
    <x v="0"/>
  </r>
  <r>
    <x v="1"/>
    <x v="4"/>
    <x v="4"/>
    <x v="0"/>
    <x v="190"/>
    <x v="281"/>
    <n v="1168260.42"/>
    <x v="1"/>
    <x v="4"/>
    <x v="1"/>
    <x v="0"/>
    <x v="4"/>
    <x v="4"/>
    <x v="4"/>
    <x v="0"/>
    <x v="1"/>
    <x v="1"/>
  </r>
  <r>
    <x v="1"/>
    <x v="4"/>
    <x v="4"/>
    <x v="0"/>
    <x v="351"/>
    <x v="576"/>
    <n v="0"/>
    <x v="1"/>
    <x v="4"/>
    <x v="1"/>
    <x v="0"/>
    <x v="4"/>
    <x v="4"/>
    <x v="4"/>
    <x v="2"/>
    <x v="1"/>
    <x v="4"/>
  </r>
  <r>
    <x v="1"/>
    <x v="4"/>
    <x v="4"/>
    <x v="0"/>
    <x v="51"/>
    <x v="58"/>
    <n v="0"/>
    <x v="1"/>
    <x v="4"/>
    <x v="1"/>
    <x v="0"/>
    <x v="4"/>
    <x v="4"/>
    <x v="4"/>
    <x v="0"/>
    <x v="0"/>
    <x v="6"/>
  </r>
  <r>
    <x v="1"/>
    <x v="4"/>
    <x v="4"/>
    <x v="0"/>
    <x v="1"/>
    <x v="572"/>
    <n v="132300.4"/>
    <x v="1"/>
    <x v="4"/>
    <x v="1"/>
    <x v="0"/>
    <x v="4"/>
    <x v="4"/>
    <x v="4"/>
    <x v="3"/>
    <x v="0"/>
    <x v="7"/>
  </r>
  <r>
    <x v="1"/>
    <x v="4"/>
    <x v="4"/>
    <x v="0"/>
    <x v="120"/>
    <x v="155"/>
    <n v="23998796.84"/>
    <x v="1"/>
    <x v="4"/>
    <x v="1"/>
    <x v="0"/>
    <x v="4"/>
    <x v="4"/>
    <x v="4"/>
    <x v="3"/>
    <x v="3"/>
    <x v="2"/>
  </r>
  <r>
    <x v="1"/>
    <x v="4"/>
    <x v="4"/>
    <x v="0"/>
    <x v="73"/>
    <x v="376"/>
    <n v="0"/>
    <x v="1"/>
    <x v="4"/>
    <x v="1"/>
    <x v="0"/>
    <x v="4"/>
    <x v="4"/>
    <x v="4"/>
    <x v="0"/>
    <x v="0"/>
    <x v="0"/>
  </r>
  <r>
    <x v="1"/>
    <x v="4"/>
    <x v="4"/>
    <x v="0"/>
    <x v="155"/>
    <x v="223"/>
    <n v="911.67"/>
    <x v="1"/>
    <x v="4"/>
    <x v="1"/>
    <x v="0"/>
    <x v="4"/>
    <x v="4"/>
    <x v="4"/>
    <x v="2"/>
    <x v="0"/>
    <x v="3"/>
  </r>
  <r>
    <x v="1"/>
    <x v="4"/>
    <x v="4"/>
    <x v="0"/>
    <x v="378"/>
    <x v="853"/>
    <n v="0"/>
    <x v="1"/>
    <x v="4"/>
    <x v="1"/>
    <x v="0"/>
    <x v="4"/>
    <x v="4"/>
    <x v="4"/>
    <x v="3"/>
    <x v="0"/>
    <x v="5"/>
  </r>
  <r>
    <x v="1"/>
    <x v="4"/>
    <x v="4"/>
    <x v="0"/>
    <x v="202"/>
    <x v="421"/>
    <n v="0"/>
    <x v="1"/>
    <x v="4"/>
    <x v="1"/>
    <x v="0"/>
    <x v="4"/>
    <x v="4"/>
    <x v="4"/>
    <x v="0"/>
    <x v="0"/>
    <x v="2"/>
  </r>
  <r>
    <x v="1"/>
    <x v="4"/>
    <x v="4"/>
    <x v="0"/>
    <x v="49"/>
    <x v="55"/>
    <n v="0"/>
    <x v="1"/>
    <x v="4"/>
    <x v="1"/>
    <x v="0"/>
    <x v="4"/>
    <x v="4"/>
    <x v="4"/>
    <x v="0"/>
    <x v="0"/>
    <x v="7"/>
  </r>
  <r>
    <x v="1"/>
    <x v="4"/>
    <x v="4"/>
    <x v="0"/>
    <x v="130"/>
    <x v="176"/>
    <n v="0"/>
    <x v="1"/>
    <x v="4"/>
    <x v="1"/>
    <x v="0"/>
    <x v="4"/>
    <x v="4"/>
    <x v="4"/>
    <x v="0"/>
    <x v="0"/>
    <x v="6"/>
  </r>
  <r>
    <x v="1"/>
    <x v="4"/>
    <x v="4"/>
    <x v="0"/>
    <x v="335"/>
    <x v="540"/>
    <n v="0"/>
    <x v="1"/>
    <x v="4"/>
    <x v="1"/>
    <x v="0"/>
    <x v="4"/>
    <x v="4"/>
    <x v="4"/>
    <x v="3"/>
    <x v="1"/>
    <x v="6"/>
  </r>
  <r>
    <x v="1"/>
    <x v="4"/>
    <x v="4"/>
    <x v="0"/>
    <x v="382"/>
    <x v="960"/>
    <n v="0"/>
    <x v="1"/>
    <x v="4"/>
    <x v="1"/>
    <x v="0"/>
    <x v="4"/>
    <x v="4"/>
    <x v="4"/>
    <x v="3"/>
    <x v="0"/>
    <x v="6"/>
  </r>
  <r>
    <x v="1"/>
    <x v="4"/>
    <x v="4"/>
    <x v="0"/>
    <x v="13"/>
    <x v="822"/>
    <n v="0"/>
    <x v="1"/>
    <x v="4"/>
    <x v="1"/>
    <x v="0"/>
    <x v="4"/>
    <x v="4"/>
    <x v="4"/>
    <x v="3"/>
    <x v="0"/>
    <x v="7"/>
  </r>
  <r>
    <x v="1"/>
    <x v="4"/>
    <x v="4"/>
    <x v="0"/>
    <x v="7"/>
    <x v="1339"/>
    <n v="0"/>
    <x v="1"/>
    <x v="4"/>
    <x v="1"/>
    <x v="0"/>
    <x v="4"/>
    <x v="4"/>
    <x v="4"/>
    <x v="0"/>
    <x v="0"/>
    <x v="1"/>
  </r>
  <r>
    <x v="1"/>
    <x v="4"/>
    <x v="4"/>
    <x v="0"/>
    <x v="55"/>
    <x v="62"/>
    <n v="0"/>
    <x v="1"/>
    <x v="4"/>
    <x v="1"/>
    <x v="0"/>
    <x v="4"/>
    <x v="4"/>
    <x v="4"/>
    <x v="0"/>
    <x v="0"/>
    <x v="7"/>
  </r>
  <r>
    <x v="1"/>
    <x v="4"/>
    <x v="4"/>
    <x v="0"/>
    <x v="5"/>
    <x v="5"/>
    <n v="0"/>
    <x v="1"/>
    <x v="4"/>
    <x v="1"/>
    <x v="0"/>
    <x v="4"/>
    <x v="4"/>
    <x v="4"/>
    <x v="4"/>
    <x v="0"/>
    <x v="6"/>
  </r>
  <r>
    <x v="1"/>
    <x v="4"/>
    <x v="4"/>
    <x v="0"/>
    <x v="498"/>
    <x v="898"/>
    <n v="0"/>
    <x v="1"/>
    <x v="4"/>
    <x v="1"/>
    <x v="0"/>
    <x v="4"/>
    <x v="4"/>
    <x v="4"/>
    <x v="1"/>
    <x v="0"/>
    <x v="6"/>
  </r>
  <r>
    <x v="1"/>
    <x v="4"/>
    <x v="4"/>
    <x v="0"/>
    <x v="323"/>
    <x v="524"/>
    <n v="2921.32"/>
    <x v="1"/>
    <x v="4"/>
    <x v="1"/>
    <x v="0"/>
    <x v="4"/>
    <x v="4"/>
    <x v="4"/>
    <x v="4"/>
    <x v="2"/>
    <x v="4"/>
  </r>
  <r>
    <x v="1"/>
    <x v="4"/>
    <x v="4"/>
    <x v="0"/>
    <x v="245"/>
    <x v="384"/>
    <n v="7949.45"/>
    <x v="1"/>
    <x v="4"/>
    <x v="1"/>
    <x v="0"/>
    <x v="4"/>
    <x v="4"/>
    <x v="4"/>
    <x v="4"/>
    <x v="0"/>
    <x v="5"/>
  </r>
  <r>
    <x v="1"/>
    <x v="4"/>
    <x v="4"/>
    <x v="0"/>
    <x v="377"/>
    <x v="625"/>
    <n v="0"/>
    <x v="1"/>
    <x v="4"/>
    <x v="1"/>
    <x v="0"/>
    <x v="4"/>
    <x v="4"/>
    <x v="4"/>
    <x v="1"/>
    <x v="1"/>
    <x v="7"/>
  </r>
  <r>
    <x v="1"/>
    <x v="4"/>
    <x v="4"/>
    <x v="0"/>
    <x v="1"/>
    <x v="237"/>
    <n v="2857.38"/>
    <x v="1"/>
    <x v="4"/>
    <x v="1"/>
    <x v="0"/>
    <x v="4"/>
    <x v="4"/>
    <x v="4"/>
    <x v="3"/>
    <x v="0"/>
    <x v="4"/>
  </r>
  <r>
    <x v="1"/>
    <x v="4"/>
    <x v="4"/>
    <x v="0"/>
    <x v="41"/>
    <x v="309"/>
    <n v="0"/>
    <x v="1"/>
    <x v="4"/>
    <x v="1"/>
    <x v="0"/>
    <x v="4"/>
    <x v="4"/>
    <x v="4"/>
    <x v="1"/>
    <x v="0"/>
    <x v="2"/>
  </r>
  <r>
    <x v="1"/>
    <x v="4"/>
    <x v="4"/>
    <x v="0"/>
    <x v="387"/>
    <x v="641"/>
    <n v="8514.86"/>
    <x v="1"/>
    <x v="4"/>
    <x v="1"/>
    <x v="0"/>
    <x v="4"/>
    <x v="4"/>
    <x v="4"/>
    <x v="2"/>
    <x v="0"/>
    <x v="6"/>
  </r>
  <r>
    <x v="1"/>
    <x v="4"/>
    <x v="4"/>
    <x v="0"/>
    <x v="377"/>
    <x v="625"/>
    <n v="0"/>
    <x v="1"/>
    <x v="4"/>
    <x v="1"/>
    <x v="0"/>
    <x v="4"/>
    <x v="4"/>
    <x v="4"/>
    <x v="1"/>
    <x v="1"/>
    <x v="3"/>
  </r>
  <r>
    <x v="1"/>
    <x v="4"/>
    <x v="4"/>
    <x v="0"/>
    <x v="18"/>
    <x v="756"/>
    <n v="0"/>
    <x v="1"/>
    <x v="4"/>
    <x v="1"/>
    <x v="0"/>
    <x v="4"/>
    <x v="4"/>
    <x v="4"/>
    <x v="3"/>
    <x v="0"/>
    <x v="4"/>
  </r>
  <r>
    <x v="1"/>
    <x v="4"/>
    <x v="4"/>
    <x v="0"/>
    <x v="376"/>
    <x v="733"/>
    <n v="0"/>
    <x v="1"/>
    <x v="4"/>
    <x v="1"/>
    <x v="0"/>
    <x v="4"/>
    <x v="4"/>
    <x v="4"/>
    <x v="3"/>
    <x v="0"/>
    <x v="3"/>
  </r>
  <r>
    <x v="1"/>
    <x v="4"/>
    <x v="4"/>
    <x v="0"/>
    <x v="93"/>
    <x v="218"/>
    <n v="0"/>
    <x v="1"/>
    <x v="4"/>
    <x v="1"/>
    <x v="0"/>
    <x v="4"/>
    <x v="4"/>
    <x v="4"/>
    <x v="0"/>
    <x v="0"/>
    <x v="0"/>
  </r>
  <r>
    <x v="1"/>
    <x v="4"/>
    <x v="4"/>
    <x v="0"/>
    <x v="58"/>
    <x v="65"/>
    <n v="0"/>
    <x v="1"/>
    <x v="4"/>
    <x v="1"/>
    <x v="0"/>
    <x v="4"/>
    <x v="4"/>
    <x v="4"/>
    <x v="0"/>
    <x v="0"/>
    <x v="6"/>
  </r>
  <r>
    <x v="1"/>
    <x v="4"/>
    <x v="4"/>
    <x v="0"/>
    <x v="13"/>
    <x v="464"/>
    <n v="0"/>
    <x v="1"/>
    <x v="4"/>
    <x v="1"/>
    <x v="0"/>
    <x v="4"/>
    <x v="4"/>
    <x v="4"/>
    <x v="3"/>
    <x v="0"/>
    <x v="1"/>
  </r>
  <r>
    <x v="1"/>
    <x v="4"/>
    <x v="4"/>
    <x v="0"/>
    <x v="0"/>
    <x v="0"/>
    <n v="0"/>
    <x v="1"/>
    <x v="4"/>
    <x v="1"/>
    <x v="0"/>
    <x v="4"/>
    <x v="4"/>
    <x v="4"/>
    <x v="0"/>
    <x v="0"/>
    <x v="4"/>
  </r>
  <r>
    <x v="1"/>
    <x v="4"/>
    <x v="4"/>
    <x v="0"/>
    <x v="41"/>
    <x v="851"/>
    <n v="0"/>
    <x v="1"/>
    <x v="4"/>
    <x v="1"/>
    <x v="0"/>
    <x v="4"/>
    <x v="4"/>
    <x v="4"/>
    <x v="3"/>
    <x v="0"/>
    <x v="4"/>
  </r>
  <r>
    <x v="1"/>
    <x v="4"/>
    <x v="4"/>
    <x v="0"/>
    <x v="551"/>
    <x v="1015"/>
    <n v="0"/>
    <x v="1"/>
    <x v="4"/>
    <x v="1"/>
    <x v="0"/>
    <x v="4"/>
    <x v="4"/>
    <x v="4"/>
    <x v="0"/>
    <x v="0"/>
    <x v="0"/>
  </r>
  <r>
    <x v="1"/>
    <x v="4"/>
    <x v="4"/>
    <x v="0"/>
    <x v="533"/>
    <x v="975"/>
    <n v="0"/>
    <x v="1"/>
    <x v="4"/>
    <x v="1"/>
    <x v="0"/>
    <x v="4"/>
    <x v="4"/>
    <x v="4"/>
    <x v="3"/>
    <x v="0"/>
    <x v="6"/>
  </r>
  <r>
    <x v="1"/>
    <x v="4"/>
    <x v="4"/>
    <x v="0"/>
    <x v="13"/>
    <x v="480"/>
    <n v="0"/>
    <x v="1"/>
    <x v="4"/>
    <x v="1"/>
    <x v="0"/>
    <x v="4"/>
    <x v="4"/>
    <x v="4"/>
    <x v="3"/>
    <x v="0"/>
    <x v="6"/>
  </r>
  <r>
    <x v="1"/>
    <x v="4"/>
    <x v="4"/>
    <x v="0"/>
    <x v="232"/>
    <x v="358"/>
    <n v="324188.62"/>
    <x v="1"/>
    <x v="4"/>
    <x v="1"/>
    <x v="0"/>
    <x v="4"/>
    <x v="4"/>
    <x v="4"/>
    <x v="0"/>
    <x v="0"/>
    <x v="7"/>
  </r>
  <r>
    <x v="1"/>
    <x v="4"/>
    <x v="4"/>
    <x v="0"/>
    <x v="492"/>
    <x v="871"/>
    <n v="619380.4"/>
    <x v="1"/>
    <x v="4"/>
    <x v="1"/>
    <x v="0"/>
    <x v="4"/>
    <x v="4"/>
    <x v="4"/>
    <x v="3"/>
    <x v="1"/>
    <x v="3"/>
  </r>
  <r>
    <x v="1"/>
    <x v="4"/>
    <x v="4"/>
    <x v="0"/>
    <x v="106"/>
    <x v="1338"/>
    <n v="0"/>
    <x v="1"/>
    <x v="4"/>
    <x v="1"/>
    <x v="0"/>
    <x v="4"/>
    <x v="4"/>
    <x v="4"/>
    <x v="0"/>
    <x v="0"/>
    <x v="3"/>
  </r>
  <r>
    <x v="1"/>
    <x v="4"/>
    <x v="4"/>
    <x v="0"/>
    <x v="52"/>
    <x v="59"/>
    <n v="671287.46"/>
    <x v="1"/>
    <x v="4"/>
    <x v="1"/>
    <x v="0"/>
    <x v="4"/>
    <x v="4"/>
    <x v="4"/>
    <x v="1"/>
    <x v="0"/>
    <x v="1"/>
  </r>
  <r>
    <x v="1"/>
    <x v="4"/>
    <x v="4"/>
    <x v="0"/>
    <x v="261"/>
    <x v="1106"/>
    <n v="0"/>
    <x v="1"/>
    <x v="4"/>
    <x v="1"/>
    <x v="0"/>
    <x v="4"/>
    <x v="4"/>
    <x v="4"/>
    <x v="3"/>
    <x v="0"/>
    <x v="3"/>
  </r>
  <r>
    <x v="1"/>
    <x v="4"/>
    <x v="4"/>
    <x v="0"/>
    <x v="41"/>
    <x v="852"/>
    <n v="0"/>
    <x v="1"/>
    <x v="4"/>
    <x v="1"/>
    <x v="0"/>
    <x v="4"/>
    <x v="4"/>
    <x v="4"/>
    <x v="3"/>
    <x v="0"/>
    <x v="7"/>
  </r>
  <r>
    <x v="1"/>
    <x v="4"/>
    <x v="4"/>
    <x v="0"/>
    <x v="516"/>
    <x v="941"/>
    <n v="0"/>
    <x v="1"/>
    <x v="4"/>
    <x v="1"/>
    <x v="0"/>
    <x v="4"/>
    <x v="4"/>
    <x v="4"/>
    <x v="3"/>
    <x v="0"/>
    <x v="4"/>
  </r>
  <r>
    <x v="1"/>
    <x v="4"/>
    <x v="4"/>
    <x v="0"/>
    <x v="41"/>
    <x v="188"/>
    <n v="0"/>
    <x v="1"/>
    <x v="4"/>
    <x v="1"/>
    <x v="0"/>
    <x v="4"/>
    <x v="4"/>
    <x v="4"/>
    <x v="3"/>
    <x v="0"/>
    <x v="3"/>
  </r>
  <r>
    <x v="1"/>
    <x v="4"/>
    <x v="4"/>
    <x v="0"/>
    <x v="378"/>
    <x v="1022"/>
    <n v="0"/>
    <x v="1"/>
    <x v="4"/>
    <x v="1"/>
    <x v="0"/>
    <x v="4"/>
    <x v="4"/>
    <x v="4"/>
    <x v="3"/>
    <x v="0"/>
    <x v="2"/>
  </r>
  <r>
    <x v="1"/>
    <x v="4"/>
    <x v="4"/>
    <x v="0"/>
    <x v="18"/>
    <x v="1223"/>
    <n v="54977.1"/>
    <x v="1"/>
    <x v="4"/>
    <x v="1"/>
    <x v="0"/>
    <x v="4"/>
    <x v="4"/>
    <x v="4"/>
    <x v="3"/>
    <x v="0"/>
    <x v="6"/>
  </r>
  <r>
    <x v="1"/>
    <x v="4"/>
    <x v="4"/>
    <x v="0"/>
    <x v="651"/>
    <x v="1345"/>
    <n v="0"/>
    <x v="1"/>
    <x v="4"/>
    <x v="1"/>
    <x v="0"/>
    <x v="4"/>
    <x v="4"/>
    <x v="4"/>
    <x v="3"/>
    <x v="0"/>
    <x v="1"/>
  </r>
  <r>
    <x v="1"/>
    <x v="4"/>
    <x v="4"/>
    <x v="0"/>
    <x v="18"/>
    <x v="591"/>
    <n v="0"/>
    <x v="1"/>
    <x v="4"/>
    <x v="1"/>
    <x v="0"/>
    <x v="4"/>
    <x v="4"/>
    <x v="4"/>
    <x v="1"/>
    <x v="0"/>
    <x v="2"/>
  </r>
  <r>
    <x v="1"/>
    <x v="4"/>
    <x v="4"/>
    <x v="0"/>
    <x v="111"/>
    <x v="1171"/>
    <n v="0"/>
    <x v="1"/>
    <x v="4"/>
    <x v="1"/>
    <x v="0"/>
    <x v="4"/>
    <x v="4"/>
    <x v="4"/>
    <x v="3"/>
    <x v="0"/>
    <x v="6"/>
  </r>
  <r>
    <x v="1"/>
    <x v="4"/>
    <x v="4"/>
    <x v="0"/>
    <x v="61"/>
    <x v="71"/>
    <n v="0"/>
    <x v="1"/>
    <x v="4"/>
    <x v="1"/>
    <x v="0"/>
    <x v="4"/>
    <x v="4"/>
    <x v="4"/>
    <x v="0"/>
    <x v="0"/>
    <x v="5"/>
  </r>
  <r>
    <x v="1"/>
    <x v="4"/>
    <x v="4"/>
    <x v="0"/>
    <x v="508"/>
    <x v="927"/>
    <n v="4519.2"/>
    <x v="1"/>
    <x v="4"/>
    <x v="1"/>
    <x v="0"/>
    <x v="4"/>
    <x v="4"/>
    <x v="4"/>
    <x v="1"/>
    <x v="0"/>
    <x v="7"/>
  </r>
  <r>
    <x v="1"/>
    <x v="4"/>
    <x v="4"/>
    <x v="0"/>
    <x v="111"/>
    <x v="1181"/>
    <n v="3830.39"/>
    <x v="1"/>
    <x v="4"/>
    <x v="1"/>
    <x v="0"/>
    <x v="4"/>
    <x v="4"/>
    <x v="4"/>
    <x v="3"/>
    <x v="0"/>
    <x v="3"/>
  </r>
  <r>
    <x v="1"/>
    <x v="4"/>
    <x v="4"/>
    <x v="0"/>
    <x v="61"/>
    <x v="71"/>
    <n v="0"/>
    <x v="1"/>
    <x v="4"/>
    <x v="1"/>
    <x v="0"/>
    <x v="4"/>
    <x v="4"/>
    <x v="4"/>
    <x v="0"/>
    <x v="0"/>
    <x v="4"/>
  </r>
  <r>
    <x v="1"/>
    <x v="4"/>
    <x v="4"/>
    <x v="0"/>
    <x v="62"/>
    <x v="74"/>
    <n v="0"/>
    <x v="1"/>
    <x v="4"/>
    <x v="1"/>
    <x v="0"/>
    <x v="4"/>
    <x v="4"/>
    <x v="4"/>
    <x v="0"/>
    <x v="0"/>
    <x v="3"/>
  </r>
  <r>
    <x v="1"/>
    <x v="4"/>
    <x v="4"/>
    <x v="0"/>
    <x v="533"/>
    <x v="975"/>
    <n v="0"/>
    <x v="1"/>
    <x v="4"/>
    <x v="1"/>
    <x v="0"/>
    <x v="4"/>
    <x v="4"/>
    <x v="4"/>
    <x v="3"/>
    <x v="0"/>
    <x v="2"/>
  </r>
  <r>
    <x v="1"/>
    <x v="4"/>
    <x v="4"/>
    <x v="0"/>
    <x v="1"/>
    <x v="1235"/>
    <n v="0"/>
    <x v="1"/>
    <x v="4"/>
    <x v="1"/>
    <x v="0"/>
    <x v="4"/>
    <x v="4"/>
    <x v="4"/>
    <x v="3"/>
    <x v="0"/>
    <x v="2"/>
  </r>
  <r>
    <x v="1"/>
    <x v="4"/>
    <x v="4"/>
    <x v="0"/>
    <x v="329"/>
    <x v="994"/>
    <n v="0"/>
    <x v="1"/>
    <x v="4"/>
    <x v="1"/>
    <x v="0"/>
    <x v="4"/>
    <x v="4"/>
    <x v="4"/>
    <x v="3"/>
    <x v="0"/>
    <x v="0"/>
  </r>
  <r>
    <x v="1"/>
    <x v="4"/>
    <x v="4"/>
    <x v="0"/>
    <x v="171"/>
    <x v="431"/>
    <n v="0"/>
    <x v="1"/>
    <x v="4"/>
    <x v="1"/>
    <x v="0"/>
    <x v="4"/>
    <x v="4"/>
    <x v="4"/>
    <x v="0"/>
    <x v="0"/>
    <x v="1"/>
  </r>
  <r>
    <x v="1"/>
    <x v="4"/>
    <x v="4"/>
    <x v="0"/>
    <x v="7"/>
    <x v="854"/>
    <n v="0"/>
    <x v="1"/>
    <x v="4"/>
    <x v="1"/>
    <x v="0"/>
    <x v="4"/>
    <x v="4"/>
    <x v="4"/>
    <x v="1"/>
    <x v="0"/>
    <x v="2"/>
  </r>
  <r>
    <x v="1"/>
    <x v="4"/>
    <x v="4"/>
    <x v="0"/>
    <x v="217"/>
    <x v="324"/>
    <n v="66013.850000000006"/>
    <x v="1"/>
    <x v="4"/>
    <x v="1"/>
    <x v="0"/>
    <x v="4"/>
    <x v="4"/>
    <x v="4"/>
    <x v="0"/>
    <x v="1"/>
    <x v="4"/>
  </r>
  <r>
    <x v="1"/>
    <x v="4"/>
    <x v="4"/>
    <x v="0"/>
    <x v="160"/>
    <x v="236"/>
    <n v="0"/>
    <x v="1"/>
    <x v="4"/>
    <x v="1"/>
    <x v="0"/>
    <x v="4"/>
    <x v="4"/>
    <x v="4"/>
    <x v="0"/>
    <x v="0"/>
    <x v="5"/>
  </r>
  <r>
    <x v="1"/>
    <x v="4"/>
    <x v="4"/>
    <x v="0"/>
    <x v="41"/>
    <x v="797"/>
    <n v="0"/>
    <x v="1"/>
    <x v="4"/>
    <x v="1"/>
    <x v="0"/>
    <x v="4"/>
    <x v="4"/>
    <x v="4"/>
    <x v="3"/>
    <x v="0"/>
    <x v="1"/>
  </r>
  <r>
    <x v="1"/>
    <x v="4"/>
    <x v="4"/>
    <x v="0"/>
    <x v="423"/>
    <x v="703"/>
    <n v="96.48"/>
    <x v="1"/>
    <x v="4"/>
    <x v="1"/>
    <x v="0"/>
    <x v="4"/>
    <x v="4"/>
    <x v="4"/>
    <x v="2"/>
    <x v="1"/>
    <x v="6"/>
  </r>
  <r>
    <x v="1"/>
    <x v="4"/>
    <x v="4"/>
    <x v="0"/>
    <x v="392"/>
    <x v="651"/>
    <n v="0"/>
    <x v="1"/>
    <x v="4"/>
    <x v="1"/>
    <x v="0"/>
    <x v="4"/>
    <x v="4"/>
    <x v="4"/>
    <x v="3"/>
    <x v="0"/>
    <x v="6"/>
  </r>
  <r>
    <x v="1"/>
    <x v="4"/>
    <x v="4"/>
    <x v="0"/>
    <x v="11"/>
    <x v="694"/>
    <n v="0"/>
    <x v="1"/>
    <x v="4"/>
    <x v="1"/>
    <x v="0"/>
    <x v="4"/>
    <x v="4"/>
    <x v="4"/>
    <x v="3"/>
    <x v="0"/>
    <x v="2"/>
  </r>
  <r>
    <x v="1"/>
    <x v="4"/>
    <x v="4"/>
    <x v="0"/>
    <x v="361"/>
    <x v="596"/>
    <n v="8919.32"/>
    <x v="1"/>
    <x v="4"/>
    <x v="1"/>
    <x v="0"/>
    <x v="4"/>
    <x v="4"/>
    <x v="4"/>
    <x v="2"/>
    <x v="2"/>
    <x v="5"/>
  </r>
  <r>
    <x v="1"/>
    <x v="4"/>
    <x v="4"/>
    <x v="0"/>
    <x v="70"/>
    <x v="86"/>
    <n v="0"/>
    <x v="1"/>
    <x v="4"/>
    <x v="1"/>
    <x v="0"/>
    <x v="4"/>
    <x v="4"/>
    <x v="4"/>
    <x v="3"/>
    <x v="1"/>
    <x v="4"/>
  </r>
  <r>
    <x v="1"/>
    <x v="4"/>
    <x v="4"/>
    <x v="0"/>
    <x v="11"/>
    <x v="38"/>
    <n v="0"/>
    <x v="1"/>
    <x v="4"/>
    <x v="1"/>
    <x v="0"/>
    <x v="4"/>
    <x v="4"/>
    <x v="4"/>
    <x v="3"/>
    <x v="0"/>
    <x v="4"/>
  </r>
  <r>
    <x v="1"/>
    <x v="4"/>
    <x v="4"/>
    <x v="0"/>
    <x v="137"/>
    <x v="186"/>
    <n v="0"/>
    <x v="1"/>
    <x v="4"/>
    <x v="1"/>
    <x v="0"/>
    <x v="4"/>
    <x v="4"/>
    <x v="4"/>
    <x v="5"/>
    <x v="0"/>
    <x v="2"/>
  </r>
  <r>
    <x v="1"/>
    <x v="4"/>
    <x v="4"/>
    <x v="0"/>
    <x v="647"/>
    <x v="1335"/>
    <n v="0"/>
    <x v="1"/>
    <x v="4"/>
    <x v="1"/>
    <x v="0"/>
    <x v="4"/>
    <x v="4"/>
    <x v="4"/>
    <x v="3"/>
    <x v="0"/>
    <x v="7"/>
  </r>
  <r>
    <x v="1"/>
    <x v="4"/>
    <x v="4"/>
    <x v="0"/>
    <x v="18"/>
    <x v="1230"/>
    <n v="0"/>
    <x v="1"/>
    <x v="4"/>
    <x v="1"/>
    <x v="0"/>
    <x v="4"/>
    <x v="4"/>
    <x v="4"/>
    <x v="3"/>
    <x v="0"/>
    <x v="2"/>
  </r>
  <r>
    <x v="1"/>
    <x v="4"/>
    <x v="4"/>
    <x v="0"/>
    <x v="18"/>
    <x v="1259"/>
    <n v="0"/>
    <x v="1"/>
    <x v="4"/>
    <x v="1"/>
    <x v="0"/>
    <x v="4"/>
    <x v="4"/>
    <x v="4"/>
    <x v="3"/>
    <x v="0"/>
    <x v="5"/>
  </r>
  <r>
    <x v="1"/>
    <x v="4"/>
    <x v="4"/>
    <x v="0"/>
    <x v="356"/>
    <x v="585"/>
    <n v="0"/>
    <x v="1"/>
    <x v="4"/>
    <x v="1"/>
    <x v="0"/>
    <x v="4"/>
    <x v="4"/>
    <x v="4"/>
    <x v="1"/>
    <x v="1"/>
    <x v="4"/>
  </r>
  <r>
    <x v="1"/>
    <x v="4"/>
    <x v="4"/>
    <x v="0"/>
    <x v="1"/>
    <x v="1116"/>
    <n v="0"/>
    <x v="1"/>
    <x v="4"/>
    <x v="1"/>
    <x v="0"/>
    <x v="4"/>
    <x v="4"/>
    <x v="4"/>
    <x v="3"/>
    <x v="0"/>
    <x v="6"/>
  </r>
  <r>
    <x v="1"/>
    <x v="4"/>
    <x v="4"/>
    <x v="0"/>
    <x v="5"/>
    <x v="1156"/>
    <n v="0"/>
    <x v="1"/>
    <x v="4"/>
    <x v="1"/>
    <x v="0"/>
    <x v="4"/>
    <x v="4"/>
    <x v="4"/>
    <x v="3"/>
    <x v="0"/>
    <x v="7"/>
  </r>
  <r>
    <x v="1"/>
    <x v="4"/>
    <x v="4"/>
    <x v="0"/>
    <x v="120"/>
    <x v="155"/>
    <n v="23500794.780000001"/>
    <x v="1"/>
    <x v="4"/>
    <x v="1"/>
    <x v="0"/>
    <x v="4"/>
    <x v="4"/>
    <x v="4"/>
    <x v="3"/>
    <x v="3"/>
    <x v="4"/>
  </r>
  <r>
    <x v="1"/>
    <x v="4"/>
    <x v="4"/>
    <x v="0"/>
    <x v="616"/>
    <x v="1207"/>
    <n v="261662.09"/>
    <x v="1"/>
    <x v="4"/>
    <x v="1"/>
    <x v="0"/>
    <x v="4"/>
    <x v="4"/>
    <x v="4"/>
    <x v="3"/>
    <x v="1"/>
    <x v="6"/>
  </r>
  <r>
    <x v="1"/>
    <x v="4"/>
    <x v="4"/>
    <x v="0"/>
    <x v="468"/>
    <x v="809"/>
    <n v="0"/>
    <x v="1"/>
    <x v="4"/>
    <x v="1"/>
    <x v="0"/>
    <x v="4"/>
    <x v="4"/>
    <x v="4"/>
    <x v="1"/>
    <x v="1"/>
    <x v="0"/>
  </r>
  <r>
    <x v="1"/>
    <x v="4"/>
    <x v="4"/>
    <x v="0"/>
    <x v="198"/>
    <x v="293"/>
    <n v="0"/>
    <x v="1"/>
    <x v="4"/>
    <x v="1"/>
    <x v="0"/>
    <x v="4"/>
    <x v="4"/>
    <x v="4"/>
    <x v="2"/>
    <x v="0"/>
    <x v="7"/>
  </r>
  <r>
    <x v="1"/>
    <x v="4"/>
    <x v="4"/>
    <x v="0"/>
    <x v="96"/>
    <x v="416"/>
    <n v="0"/>
    <x v="1"/>
    <x v="4"/>
    <x v="1"/>
    <x v="0"/>
    <x v="4"/>
    <x v="4"/>
    <x v="4"/>
    <x v="6"/>
    <x v="2"/>
    <x v="7"/>
  </r>
  <r>
    <x v="1"/>
    <x v="4"/>
    <x v="4"/>
    <x v="0"/>
    <x v="575"/>
    <x v="1086"/>
    <n v="0"/>
    <x v="1"/>
    <x v="4"/>
    <x v="1"/>
    <x v="0"/>
    <x v="4"/>
    <x v="4"/>
    <x v="4"/>
    <x v="3"/>
    <x v="0"/>
    <x v="4"/>
  </r>
  <r>
    <x v="1"/>
    <x v="4"/>
    <x v="4"/>
    <x v="0"/>
    <x v="41"/>
    <x v="158"/>
    <n v="183210.93"/>
    <x v="1"/>
    <x v="4"/>
    <x v="1"/>
    <x v="0"/>
    <x v="4"/>
    <x v="4"/>
    <x v="4"/>
    <x v="3"/>
    <x v="0"/>
    <x v="4"/>
  </r>
  <r>
    <x v="1"/>
    <x v="4"/>
    <x v="4"/>
    <x v="0"/>
    <x v="122"/>
    <x v="162"/>
    <n v="263747.52"/>
    <x v="1"/>
    <x v="4"/>
    <x v="1"/>
    <x v="0"/>
    <x v="4"/>
    <x v="4"/>
    <x v="4"/>
    <x v="0"/>
    <x v="0"/>
    <x v="1"/>
  </r>
  <r>
    <x v="1"/>
    <x v="4"/>
    <x v="4"/>
    <x v="0"/>
    <x v="41"/>
    <x v="127"/>
    <n v="0"/>
    <x v="1"/>
    <x v="4"/>
    <x v="1"/>
    <x v="0"/>
    <x v="4"/>
    <x v="4"/>
    <x v="4"/>
    <x v="3"/>
    <x v="0"/>
    <x v="4"/>
  </r>
  <r>
    <x v="1"/>
    <x v="4"/>
    <x v="4"/>
    <x v="0"/>
    <x v="136"/>
    <x v="394"/>
    <n v="4643.57"/>
    <x v="1"/>
    <x v="4"/>
    <x v="1"/>
    <x v="0"/>
    <x v="4"/>
    <x v="4"/>
    <x v="4"/>
    <x v="0"/>
    <x v="0"/>
    <x v="3"/>
  </r>
  <r>
    <x v="1"/>
    <x v="4"/>
    <x v="4"/>
    <x v="0"/>
    <x v="400"/>
    <x v="661"/>
    <n v="0"/>
    <x v="1"/>
    <x v="4"/>
    <x v="1"/>
    <x v="0"/>
    <x v="4"/>
    <x v="4"/>
    <x v="4"/>
    <x v="2"/>
    <x v="0"/>
    <x v="5"/>
  </r>
  <r>
    <x v="1"/>
    <x v="4"/>
    <x v="4"/>
    <x v="0"/>
    <x v="525"/>
    <x v="961"/>
    <n v="0"/>
    <x v="1"/>
    <x v="4"/>
    <x v="1"/>
    <x v="0"/>
    <x v="4"/>
    <x v="4"/>
    <x v="4"/>
    <x v="3"/>
    <x v="0"/>
    <x v="6"/>
  </r>
  <r>
    <x v="1"/>
    <x v="4"/>
    <x v="4"/>
    <x v="0"/>
    <x v="108"/>
    <x v="137"/>
    <n v="0"/>
    <x v="1"/>
    <x v="4"/>
    <x v="1"/>
    <x v="0"/>
    <x v="4"/>
    <x v="4"/>
    <x v="4"/>
    <x v="0"/>
    <x v="0"/>
    <x v="0"/>
  </r>
  <r>
    <x v="1"/>
    <x v="4"/>
    <x v="4"/>
    <x v="0"/>
    <x v="66"/>
    <x v="80"/>
    <n v="0"/>
    <x v="1"/>
    <x v="4"/>
    <x v="1"/>
    <x v="0"/>
    <x v="4"/>
    <x v="4"/>
    <x v="4"/>
    <x v="0"/>
    <x v="0"/>
    <x v="5"/>
  </r>
  <r>
    <x v="1"/>
    <x v="4"/>
    <x v="4"/>
    <x v="0"/>
    <x v="514"/>
    <x v="935"/>
    <n v="0"/>
    <x v="1"/>
    <x v="4"/>
    <x v="1"/>
    <x v="0"/>
    <x v="4"/>
    <x v="4"/>
    <x v="4"/>
    <x v="3"/>
    <x v="0"/>
    <x v="7"/>
  </r>
  <r>
    <x v="1"/>
    <x v="4"/>
    <x v="4"/>
    <x v="0"/>
    <x v="99"/>
    <x v="120"/>
    <n v="4445.5600000000004"/>
    <x v="1"/>
    <x v="4"/>
    <x v="1"/>
    <x v="0"/>
    <x v="4"/>
    <x v="4"/>
    <x v="4"/>
    <x v="4"/>
    <x v="1"/>
    <x v="3"/>
  </r>
  <r>
    <x v="1"/>
    <x v="4"/>
    <x v="4"/>
    <x v="0"/>
    <x v="100"/>
    <x v="121"/>
    <n v="0"/>
    <x v="1"/>
    <x v="4"/>
    <x v="1"/>
    <x v="0"/>
    <x v="4"/>
    <x v="4"/>
    <x v="4"/>
    <x v="1"/>
    <x v="1"/>
    <x v="0"/>
  </r>
  <r>
    <x v="1"/>
    <x v="4"/>
    <x v="4"/>
    <x v="0"/>
    <x v="41"/>
    <x v="47"/>
    <n v="0"/>
    <x v="1"/>
    <x v="4"/>
    <x v="1"/>
    <x v="0"/>
    <x v="4"/>
    <x v="4"/>
    <x v="4"/>
    <x v="3"/>
    <x v="0"/>
    <x v="0"/>
  </r>
  <r>
    <x v="1"/>
    <x v="4"/>
    <x v="4"/>
    <x v="0"/>
    <x v="0"/>
    <x v="957"/>
    <n v="50908.41"/>
    <x v="1"/>
    <x v="4"/>
    <x v="1"/>
    <x v="0"/>
    <x v="4"/>
    <x v="4"/>
    <x v="4"/>
    <x v="3"/>
    <x v="0"/>
    <x v="6"/>
  </r>
  <r>
    <x v="1"/>
    <x v="4"/>
    <x v="4"/>
    <x v="0"/>
    <x v="300"/>
    <x v="489"/>
    <n v="0"/>
    <x v="1"/>
    <x v="4"/>
    <x v="1"/>
    <x v="0"/>
    <x v="4"/>
    <x v="4"/>
    <x v="4"/>
    <x v="0"/>
    <x v="0"/>
    <x v="7"/>
  </r>
  <r>
    <x v="1"/>
    <x v="4"/>
    <x v="4"/>
    <x v="0"/>
    <x v="67"/>
    <x v="82"/>
    <n v="0"/>
    <x v="1"/>
    <x v="4"/>
    <x v="1"/>
    <x v="0"/>
    <x v="4"/>
    <x v="4"/>
    <x v="4"/>
    <x v="0"/>
    <x v="0"/>
    <x v="5"/>
  </r>
  <r>
    <x v="1"/>
    <x v="4"/>
    <x v="4"/>
    <x v="0"/>
    <x v="513"/>
    <x v="934"/>
    <n v="0"/>
    <x v="1"/>
    <x v="4"/>
    <x v="1"/>
    <x v="0"/>
    <x v="4"/>
    <x v="4"/>
    <x v="4"/>
    <x v="3"/>
    <x v="0"/>
    <x v="0"/>
  </r>
  <r>
    <x v="1"/>
    <x v="4"/>
    <x v="4"/>
    <x v="0"/>
    <x v="18"/>
    <x v="712"/>
    <n v="0"/>
    <x v="1"/>
    <x v="4"/>
    <x v="1"/>
    <x v="0"/>
    <x v="4"/>
    <x v="4"/>
    <x v="4"/>
    <x v="3"/>
    <x v="0"/>
    <x v="6"/>
  </r>
  <r>
    <x v="1"/>
    <x v="4"/>
    <x v="4"/>
    <x v="0"/>
    <x v="285"/>
    <x v="465"/>
    <n v="2930.06"/>
    <x v="1"/>
    <x v="4"/>
    <x v="1"/>
    <x v="0"/>
    <x v="4"/>
    <x v="4"/>
    <x v="4"/>
    <x v="4"/>
    <x v="1"/>
    <x v="2"/>
  </r>
  <r>
    <x v="1"/>
    <x v="4"/>
    <x v="4"/>
    <x v="0"/>
    <x v="167"/>
    <x v="250"/>
    <n v="0"/>
    <x v="1"/>
    <x v="4"/>
    <x v="1"/>
    <x v="0"/>
    <x v="4"/>
    <x v="4"/>
    <x v="4"/>
    <x v="3"/>
    <x v="1"/>
    <x v="0"/>
  </r>
  <r>
    <x v="1"/>
    <x v="4"/>
    <x v="4"/>
    <x v="0"/>
    <x v="54"/>
    <x v="61"/>
    <n v="89198.96"/>
    <x v="1"/>
    <x v="4"/>
    <x v="1"/>
    <x v="0"/>
    <x v="4"/>
    <x v="4"/>
    <x v="4"/>
    <x v="2"/>
    <x v="1"/>
    <x v="1"/>
  </r>
  <r>
    <x v="1"/>
    <x v="4"/>
    <x v="4"/>
    <x v="0"/>
    <x v="298"/>
    <x v="541"/>
    <n v="0"/>
    <x v="1"/>
    <x v="4"/>
    <x v="1"/>
    <x v="0"/>
    <x v="4"/>
    <x v="4"/>
    <x v="4"/>
    <x v="4"/>
    <x v="1"/>
    <x v="2"/>
  </r>
  <r>
    <x v="1"/>
    <x v="4"/>
    <x v="4"/>
    <x v="0"/>
    <x v="68"/>
    <x v="83"/>
    <n v="0"/>
    <x v="1"/>
    <x v="4"/>
    <x v="1"/>
    <x v="0"/>
    <x v="4"/>
    <x v="4"/>
    <x v="4"/>
    <x v="0"/>
    <x v="0"/>
    <x v="1"/>
  </r>
  <r>
    <x v="1"/>
    <x v="4"/>
    <x v="4"/>
    <x v="0"/>
    <x v="253"/>
    <x v="397"/>
    <n v="784"/>
    <x v="1"/>
    <x v="4"/>
    <x v="1"/>
    <x v="0"/>
    <x v="4"/>
    <x v="4"/>
    <x v="4"/>
    <x v="3"/>
    <x v="0"/>
    <x v="7"/>
  </r>
  <r>
    <x v="1"/>
    <x v="4"/>
    <x v="4"/>
    <x v="0"/>
    <x v="658"/>
    <x v="1368"/>
    <n v="0"/>
    <x v="1"/>
    <x v="4"/>
    <x v="1"/>
    <x v="0"/>
    <x v="4"/>
    <x v="4"/>
    <x v="4"/>
    <x v="0"/>
    <x v="0"/>
    <x v="6"/>
  </r>
  <r>
    <x v="1"/>
    <x v="4"/>
    <x v="4"/>
    <x v="0"/>
    <x v="41"/>
    <x v="765"/>
    <n v="0"/>
    <x v="1"/>
    <x v="4"/>
    <x v="1"/>
    <x v="0"/>
    <x v="4"/>
    <x v="4"/>
    <x v="4"/>
    <x v="3"/>
    <x v="0"/>
    <x v="4"/>
  </r>
  <r>
    <x v="1"/>
    <x v="4"/>
    <x v="4"/>
    <x v="0"/>
    <x v="455"/>
    <x v="780"/>
    <n v="0"/>
    <x v="1"/>
    <x v="4"/>
    <x v="1"/>
    <x v="0"/>
    <x v="4"/>
    <x v="4"/>
    <x v="4"/>
    <x v="3"/>
    <x v="0"/>
    <x v="1"/>
  </r>
  <r>
    <x v="1"/>
    <x v="4"/>
    <x v="4"/>
    <x v="0"/>
    <x v="279"/>
    <x v="674"/>
    <n v="750"/>
    <x v="1"/>
    <x v="4"/>
    <x v="1"/>
    <x v="0"/>
    <x v="4"/>
    <x v="4"/>
    <x v="4"/>
    <x v="4"/>
    <x v="0"/>
    <x v="5"/>
  </r>
  <r>
    <x v="1"/>
    <x v="4"/>
    <x v="4"/>
    <x v="0"/>
    <x v="2"/>
    <x v="73"/>
    <n v="0"/>
    <x v="1"/>
    <x v="4"/>
    <x v="1"/>
    <x v="0"/>
    <x v="4"/>
    <x v="4"/>
    <x v="4"/>
    <x v="0"/>
    <x v="0"/>
    <x v="2"/>
  </r>
  <r>
    <x v="1"/>
    <x v="4"/>
    <x v="4"/>
    <x v="0"/>
    <x v="69"/>
    <x v="85"/>
    <n v="0"/>
    <x v="1"/>
    <x v="4"/>
    <x v="1"/>
    <x v="0"/>
    <x v="4"/>
    <x v="4"/>
    <x v="4"/>
    <x v="0"/>
    <x v="0"/>
    <x v="4"/>
  </r>
  <r>
    <x v="1"/>
    <x v="4"/>
    <x v="4"/>
    <x v="0"/>
    <x v="539"/>
    <x v="985"/>
    <n v="0"/>
    <x v="1"/>
    <x v="4"/>
    <x v="1"/>
    <x v="0"/>
    <x v="4"/>
    <x v="4"/>
    <x v="4"/>
    <x v="3"/>
    <x v="0"/>
    <x v="6"/>
  </r>
  <r>
    <x v="1"/>
    <x v="4"/>
    <x v="4"/>
    <x v="0"/>
    <x v="41"/>
    <x v="157"/>
    <n v="3359.35"/>
    <x v="1"/>
    <x v="4"/>
    <x v="1"/>
    <x v="0"/>
    <x v="4"/>
    <x v="4"/>
    <x v="4"/>
    <x v="3"/>
    <x v="0"/>
    <x v="7"/>
  </r>
  <r>
    <x v="1"/>
    <x v="4"/>
    <x v="4"/>
    <x v="0"/>
    <x v="85"/>
    <x v="103"/>
    <n v="0"/>
    <x v="1"/>
    <x v="4"/>
    <x v="1"/>
    <x v="0"/>
    <x v="4"/>
    <x v="4"/>
    <x v="4"/>
    <x v="0"/>
    <x v="0"/>
    <x v="3"/>
  </r>
  <r>
    <x v="1"/>
    <x v="4"/>
    <x v="4"/>
    <x v="0"/>
    <x v="268"/>
    <x v="430"/>
    <n v="1356.26"/>
    <x v="1"/>
    <x v="4"/>
    <x v="1"/>
    <x v="0"/>
    <x v="4"/>
    <x v="4"/>
    <x v="4"/>
    <x v="3"/>
    <x v="0"/>
    <x v="2"/>
  </r>
  <r>
    <x v="1"/>
    <x v="4"/>
    <x v="4"/>
    <x v="0"/>
    <x v="1"/>
    <x v="1233"/>
    <n v="276146.34000000003"/>
    <x v="1"/>
    <x v="4"/>
    <x v="1"/>
    <x v="0"/>
    <x v="4"/>
    <x v="4"/>
    <x v="4"/>
    <x v="3"/>
    <x v="0"/>
    <x v="7"/>
  </r>
  <r>
    <x v="1"/>
    <x v="4"/>
    <x v="4"/>
    <x v="0"/>
    <x v="345"/>
    <x v="566"/>
    <n v="1887245.09"/>
    <x v="1"/>
    <x v="4"/>
    <x v="1"/>
    <x v="0"/>
    <x v="4"/>
    <x v="4"/>
    <x v="4"/>
    <x v="4"/>
    <x v="1"/>
    <x v="0"/>
  </r>
  <r>
    <x v="1"/>
    <x v="4"/>
    <x v="4"/>
    <x v="0"/>
    <x v="588"/>
    <x v="1117"/>
    <n v="0"/>
    <x v="1"/>
    <x v="4"/>
    <x v="1"/>
    <x v="0"/>
    <x v="4"/>
    <x v="4"/>
    <x v="4"/>
    <x v="4"/>
    <x v="1"/>
    <x v="7"/>
  </r>
  <r>
    <x v="1"/>
    <x v="4"/>
    <x v="4"/>
    <x v="0"/>
    <x v="224"/>
    <x v="337"/>
    <n v="0"/>
    <x v="1"/>
    <x v="4"/>
    <x v="1"/>
    <x v="0"/>
    <x v="4"/>
    <x v="4"/>
    <x v="4"/>
    <x v="4"/>
    <x v="1"/>
    <x v="6"/>
  </r>
  <r>
    <x v="1"/>
    <x v="4"/>
    <x v="4"/>
    <x v="0"/>
    <x v="542"/>
    <x v="990"/>
    <n v="-85016.65"/>
    <x v="1"/>
    <x v="4"/>
    <x v="1"/>
    <x v="0"/>
    <x v="4"/>
    <x v="4"/>
    <x v="4"/>
    <x v="3"/>
    <x v="0"/>
    <x v="4"/>
  </r>
  <r>
    <x v="1"/>
    <x v="4"/>
    <x v="4"/>
    <x v="0"/>
    <x v="623"/>
    <x v="1256"/>
    <n v="416901.29"/>
    <x v="1"/>
    <x v="4"/>
    <x v="1"/>
    <x v="0"/>
    <x v="4"/>
    <x v="4"/>
    <x v="4"/>
    <x v="3"/>
    <x v="1"/>
    <x v="5"/>
  </r>
  <r>
    <x v="1"/>
    <x v="4"/>
    <x v="4"/>
    <x v="0"/>
    <x v="224"/>
    <x v="337"/>
    <n v="0"/>
    <x v="1"/>
    <x v="4"/>
    <x v="1"/>
    <x v="0"/>
    <x v="4"/>
    <x v="4"/>
    <x v="4"/>
    <x v="4"/>
    <x v="1"/>
    <x v="7"/>
  </r>
  <r>
    <x v="1"/>
    <x v="4"/>
    <x v="4"/>
    <x v="0"/>
    <x v="1"/>
    <x v="1233"/>
    <n v="252571.46"/>
    <x v="1"/>
    <x v="4"/>
    <x v="1"/>
    <x v="0"/>
    <x v="4"/>
    <x v="4"/>
    <x v="4"/>
    <x v="3"/>
    <x v="0"/>
    <x v="5"/>
  </r>
  <r>
    <x v="1"/>
    <x v="4"/>
    <x v="4"/>
    <x v="0"/>
    <x v="32"/>
    <x v="34"/>
    <n v="0"/>
    <x v="1"/>
    <x v="4"/>
    <x v="1"/>
    <x v="0"/>
    <x v="4"/>
    <x v="4"/>
    <x v="4"/>
    <x v="0"/>
    <x v="0"/>
    <x v="6"/>
  </r>
  <r>
    <x v="1"/>
    <x v="4"/>
    <x v="4"/>
    <x v="0"/>
    <x v="27"/>
    <x v="29"/>
    <n v="-803974.67"/>
    <x v="1"/>
    <x v="4"/>
    <x v="1"/>
    <x v="0"/>
    <x v="4"/>
    <x v="4"/>
    <x v="4"/>
    <x v="3"/>
    <x v="0"/>
    <x v="6"/>
  </r>
  <r>
    <x v="1"/>
    <x v="4"/>
    <x v="4"/>
    <x v="0"/>
    <x v="41"/>
    <x v="1084"/>
    <n v="0"/>
    <x v="1"/>
    <x v="4"/>
    <x v="1"/>
    <x v="0"/>
    <x v="4"/>
    <x v="4"/>
    <x v="4"/>
    <x v="3"/>
    <x v="0"/>
    <x v="2"/>
  </r>
  <r>
    <x v="1"/>
    <x v="4"/>
    <x v="4"/>
    <x v="0"/>
    <x v="13"/>
    <x v="894"/>
    <n v="0"/>
    <x v="1"/>
    <x v="4"/>
    <x v="1"/>
    <x v="0"/>
    <x v="4"/>
    <x v="4"/>
    <x v="4"/>
    <x v="3"/>
    <x v="0"/>
    <x v="5"/>
  </r>
  <r>
    <x v="1"/>
    <x v="4"/>
    <x v="4"/>
    <x v="0"/>
    <x v="18"/>
    <x v="1112"/>
    <n v="0"/>
    <x v="1"/>
    <x v="4"/>
    <x v="1"/>
    <x v="0"/>
    <x v="4"/>
    <x v="4"/>
    <x v="4"/>
    <x v="3"/>
    <x v="0"/>
    <x v="4"/>
  </r>
  <r>
    <x v="1"/>
    <x v="4"/>
    <x v="4"/>
    <x v="0"/>
    <x v="170"/>
    <x v="916"/>
    <n v="0"/>
    <x v="1"/>
    <x v="4"/>
    <x v="1"/>
    <x v="0"/>
    <x v="4"/>
    <x v="4"/>
    <x v="4"/>
    <x v="2"/>
    <x v="0"/>
    <x v="7"/>
  </r>
  <r>
    <x v="1"/>
    <x v="4"/>
    <x v="4"/>
    <x v="0"/>
    <x v="16"/>
    <x v="357"/>
    <n v="0"/>
    <x v="1"/>
    <x v="4"/>
    <x v="1"/>
    <x v="0"/>
    <x v="4"/>
    <x v="4"/>
    <x v="4"/>
    <x v="3"/>
    <x v="2"/>
    <x v="2"/>
  </r>
  <r>
    <x v="1"/>
    <x v="4"/>
    <x v="4"/>
    <x v="0"/>
    <x v="130"/>
    <x v="929"/>
    <n v="0"/>
    <x v="1"/>
    <x v="4"/>
    <x v="1"/>
    <x v="0"/>
    <x v="4"/>
    <x v="4"/>
    <x v="4"/>
    <x v="1"/>
    <x v="0"/>
    <x v="3"/>
  </r>
  <r>
    <x v="1"/>
    <x v="4"/>
    <x v="4"/>
    <x v="0"/>
    <x v="251"/>
    <x v="391"/>
    <n v="0"/>
    <x v="1"/>
    <x v="4"/>
    <x v="1"/>
    <x v="0"/>
    <x v="4"/>
    <x v="4"/>
    <x v="4"/>
    <x v="0"/>
    <x v="1"/>
    <x v="0"/>
  </r>
  <r>
    <x v="1"/>
    <x v="4"/>
    <x v="4"/>
    <x v="0"/>
    <x v="18"/>
    <x v="1067"/>
    <n v="0"/>
    <x v="1"/>
    <x v="4"/>
    <x v="1"/>
    <x v="0"/>
    <x v="4"/>
    <x v="4"/>
    <x v="4"/>
    <x v="3"/>
    <x v="0"/>
    <x v="4"/>
  </r>
  <r>
    <x v="1"/>
    <x v="4"/>
    <x v="4"/>
    <x v="0"/>
    <x v="513"/>
    <x v="934"/>
    <n v="0"/>
    <x v="1"/>
    <x v="4"/>
    <x v="1"/>
    <x v="0"/>
    <x v="4"/>
    <x v="4"/>
    <x v="4"/>
    <x v="3"/>
    <x v="0"/>
    <x v="5"/>
  </r>
  <r>
    <x v="1"/>
    <x v="4"/>
    <x v="4"/>
    <x v="0"/>
    <x v="76"/>
    <x v="92"/>
    <n v="65392.33"/>
    <x v="1"/>
    <x v="4"/>
    <x v="1"/>
    <x v="0"/>
    <x v="4"/>
    <x v="4"/>
    <x v="4"/>
    <x v="0"/>
    <x v="0"/>
    <x v="4"/>
  </r>
  <r>
    <x v="1"/>
    <x v="4"/>
    <x v="4"/>
    <x v="0"/>
    <x v="528"/>
    <x v="965"/>
    <n v="0"/>
    <x v="1"/>
    <x v="4"/>
    <x v="1"/>
    <x v="0"/>
    <x v="4"/>
    <x v="4"/>
    <x v="4"/>
    <x v="3"/>
    <x v="0"/>
    <x v="7"/>
  </r>
  <r>
    <x v="1"/>
    <x v="4"/>
    <x v="4"/>
    <x v="0"/>
    <x v="92"/>
    <x v="110"/>
    <n v="0"/>
    <x v="1"/>
    <x v="4"/>
    <x v="1"/>
    <x v="0"/>
    <x v="4"/>
    <x v="4"/>
    <x v="4"/>
    <x v="3"/>
    <x v="1"/>
    <x v="3"/>
  </r>
  <r>
    <x v="1"/>
    <x v="4"/>
    <x v="4"/>
    <x v="0"/>
    <x v="595"/>
    <x v="1140"/>
    <n v="0"/>
    <x v="1"/>
    <x v="4"/>
    <x v="1"/>
    <x v="0"/>
    <x v="4"/>
    <x v="4"/>
    <x v="4"/>
    <x v="3"/>
    <x v="1"/>
    <x v="4"/>
  </r>
  <r>
    <x v="1"/>
    <x v="4"/>
    <x v="4"/>
    <x v="0"/>
    <x v="73"/>
    <x v="89"/>
    <n v="0"/>
    <x v="1"/>
    <x v="4"/>
    <x v="1"/>
    <x v="0"/>
    <x v="4"/>
    <x v="4"/>
    <x v="4"/>
    <x v="0"/>
    <x v="0"/>
    <x v="4"/>
  </r>
  <r>
    <x v="1"/>
    <x v="4"/>
    <x v="4"/>
    <x v="0"/>
    <x v="10"/>
    <x v="10"/>
    <n v="0"/>
    <x v="1"/>
    <x v="4"/>
    <x v="1"/>
    <x v="0"/>
    <x v="4"/>
    <x v="4"/>
    <x v="4"/>
    <x v="0"/>
    <x v="0"/>
    <x v="5"/>
  </r>
  <r>
    <x v="1"/>
    <x v="4"/>
    <x v="4"/>
    <x v="0"/>
    <x v="419"/>
    <x v="697"/>
    <n v="0"/>
    <x v="1"/>
    <x v="4"/>
    <x v="1"/>
    <x v="0"/>
    <x v="4"/>
    <x v="4"/>
    <x v="4"/>
    <x v="3"/>
    <x v="0"/>
    <x v="5"/>
  </r>
  <r>
    <x v="1"/>
    <x v="4"/>
    <x v="4"/>
    <x v="0"/>
    <x v="1"/>
    <x v="546"/>
    <n v="0"/>
    <x v="1"/>
    <x v="4"/>
    <x v="1"/>
    <x v="0"/>
    <x v="4"/>
    <x v="4"/>
    <x v="4"/>
    <x v="3"/>
    <x v="0"/>
    <x v="5"/>
  </r>
  <r>
    <x v="1"/>
    <x v="4"/>
    <x v="4"/>
    <x v="0"/>
    <x v="87"/>
    <x v="105"/>
    <n v="4580.6099999999997"/>
    <x v="1"/>
    <x v="4"/>
    <x v="1"/>
    <x v="0"/>
    <x v="4"/>
    <x v="4"/>
    <x v="4"/>
    <x v="0"/>
    <x v="0"/>
    <x v="5"/>
  </r>
  <r>
    <x v="1"/>
    <x v="4"/>
    <x v="4"/>
    <x v="0"/>
    <x v="535"/>
    <x v="977"/>
    <n v="146270.59"/>
    <x v="1"/>
    <x v="4"/>
    <x v="1"/>
    <x v="0"/>
    <x v="4"/>
    <x v="4"/>
    <x v="4"/>
    <x v="3"/>
    <x v="1"/>
    <x v="7"/>
  </r>
  <r>
    <x v="1"/>
    <x v="4"/>
    <x v="4"/>
    <x v="0"/>
    <x v="658"/>
    <x v="1368"/>
    <n v="0"/>
    <x v="1"/>
    <x v="4"/>
    <x v="1"/>
    <x v="0"/>
    <x v="4"/>
    <x v="4"/>
    <x v="4"/>
    <x v="0"/>
    <x v="0"/>
    <x v="0"/>
  </r>
  <r>
    <x v="1"/>
    <x v="4"/>
    <x v="4"/>
    <x v="0"/>
    <x v="91"/>
    <x v="109"/>
    <n v="231048.95999999999"/>
    <x v="1"/>
    <x v="4"/>
    <x v="1"/>
    <x v="0"/>
    <x v="4"/>
    <x v="4"/>
    <x v="4"/>
    <x v="0"/>
    <x v="1"/>
    <x v="3"/>
  </r>
  <r>
    <x v="1"/>
    <x v="4"/>
    <x v="4"/>
    <x v="0"/>
    <x v="391"/>
    <x v="649"/>
    <n v="1614.79"/>
    <x v="1"/>
    <x v="4"/>
    <x v="1"/>
    <x v="0"/>
    <x v="4"/>
    <x v="4"/>
    <x v="4"/>
    <x v="2"/>
    <x v="0"/>
    <x v="7"/>
  </r>
  <r>
    <x v="1"/>
    <x v="4"/>
    <x v="4"/>
    <x v="0"/>
    <x v="107"/>
    <x v="135"/>
    <n v="-1226.7"/>
    <x v="1"/>
    <x v="4"/>
    <x v="1"/>
    <x v="0"/>
    <x v="4"/>
    <x v="4"/>
    <x v="4"/>
    <x v="3"/>
    <x v="0"/>
    <x v="3"/>
  </r>
  <r>
    <x v="1"/>
    <x v="4"/>
    <x v="4"/>
    <x v="0"/>
    <x v="366"/>
    <x v="605"/>
    <n v="0"/>
    <x v="1"/>
    <x v="4"/>
    <x v="1"/>
    <x v="0"/>
    <x v="4"/>
    <x v="4"/>
    <x v="4"/>
    <x v="1"/>
    <x v="1"/>
    <x v="4"/>
  </r>
  <r>
    <x v="1"/>
    <x v="4"/>
    <x v="4"/>
    <x v="0"/>
    <x v="482"/>
    <x v="850"/>
    <n v="42267.32"/>
    <x v="1"/>
    <x v="4"/>
    <x v="1"/>
    <x v="0"/>
    <x v="4"/>
    <x v="4"/>
    <x v="4"/>
    <x v="1"/>
    <x v="1"/>
    <x v="4"/>
  </r>
  <r>
    <x v="1"/>
    <x v="4"/>
    <x v="4"/>
    <x v="0"/>
    <x v="367"/>
    <x v="606"/>
    <n v="13937.46"/>
    <x v="1"/>
    <x v="4"/>
    <x v="1"/>
    <x v="0"/>
    <x v="4"/>
    <x v="4"/>
    <x v="4"/>
    <x v="3"/>
    <x v="0"/>
    <x v="4"/>
  </r>
  <r>
    <x v="1"/>
    <x v="4"/>
    <x v="4"/>
    <x v="0"/>
    <x v="200"/>
    <x v="296"/>
    <n v="0"/>
    <x v="1"/>
    <x v="4"/>
    <x v="1"/>
    <x v="0"/>
    <x v="4"/>
    <x v="4"/>
    <x v="4"/>
    <x v="3"/>
    <x v="0"/>
    <x v="3"/>
  </r>
  <r>
    <x v="1"/>
    <x v="4"/>
    <x v="4"/>
    <x v="0"/>
    <x v="417"/>
    <x v="689"/>
    <n v="0"/>
    <x v="1"/>
    <x v="4"/>
    <x v="1"/>
    <x v="0"/>
    <x v="4"/>
    <x v="4"/>
    <x v="4"/>
    <x v="2"/>
    <x v="1"/>
    <x v="7"/>
  </r>
  <r>
    <x v="1"/>
    <x v="4"/>
    <x v="4"/>
    <x v="0"/>
    <x v="11"/>
    <x v="601"/>
    <n v="513050.44"/>
    <x v="1"/>
    <x v="4"/>
    <x v="1"/>
    <x v="0"/>
    <x v="4"/>
    <x v="4"/>
    <x v="4"/>
    <x v="3"/>
    <x v="0"/>
    <x v="3"/>
  </r>
  <r>
    <x v="1"/>
    <x v="4"/>
    <x v="4"/>
    <x v="0"/>
    <x v="82"/>
    <x v="98"/>
    <n v="0"/>
    <x v="1"/>
    <x v="4"/>
    <x v="1"/>
    <x v="0"/>
    <x v="4"/>
    <x v="4"/>
    <x v="4"/>
    <x v="0"/>
    <x v="0"/>
    <x v="4"/>
  </r>
  <r>
    <x v="1"/>
    <x v="4"/>
    <x v="4"/>
    <x v="0"/>
    <x v="82"/>
    <x v="98"/>
    <n v="0"/>
    <x v="1"/>
    <x v="4"/>
    <x v="1"/>
    <x v="0"/>
    <x v="4"/>
    <x v="4"/>
    <x v="4"/>
    <x v="0"/>
    <x v="0"/>
    <x v="5"/>
  </r>
  <r>
    <x v="1"/>
    <x v="4"/>
    <x v="4"/>
    <x v="0"/>
    <x v="18"/>
    <x v="68"/>
    <n v="2990590.98"/>
    <x v="1"/>
    <x v="4"/>
    <x v="1"/>
    <x v="0"/>
    <x v="4"/>
    <x v="4"/>
    <x v="4"/>
    <x v="3"/>
    <x v="0"/>
    <x v="2"/>
  </r>
  <r>
    <x v="1"/>
    <x v="4"/>
    <x v="4"/>
    <x v="0"/>
    <x v="394"/>
    <x v="653"/>
    <n v="0"/>
    <x v="1"/>
    <x v="4"/>
    <x v="1"/>
    <x v="0"/>
    <x v="4"/>
    <x v="4"/>
    <x v="4"/>
    <x v="3"/>
    <x v="1"/>
    <x v="7"/>
  </r>
  <r>
    <x v="1"/>
    <x v="4"/>
    <x v="4"/>
    <x v="0"/>
    <x v="524"/>
    <x v="959"/>
    <n v="0"/>
    <x v="1"/>
    <x v="4"/>
    <x v="1"/>
    <x v="0"/>
    <x v="4"/>
    <x v="4"/>
    <x v="4"/>
    <x v="3"/>
    <x v="0"/>
    <x v="2"/>
  </r>
  <r>
    <x v="1"/>
    <x v="4"/>
    <x v="4"/>
    <x v="0"/>
    <x v="32"/>
    <x v="34"/>
    <n v="0"/>
    <x v="1"/>
    <x v="4"/>
    <x v="1"/>
    <x v="0"/>
    <x v="4"/>
    <x v="4"/>
    <x v="4"/>
    <x v="0"/>
    <x v="0"/>
    <x v="1"/>
  </r>
  <r>
    <x v="1"/>
    <x v="4"/>
    <x v="4"/>
    <x v="0"/>
    <x v="199"/>
    <x v="295"/>
    <n v="0"/>
    <x v="1"/>
    <x v="4"/>
    <x v="1"/>
    <x v="0"/>
    <x v="4"/>
    <x v="4"/>
    <x v="4"/>
    <x v="0"/>
    <x v="1"/>
    <x v="4"/>
  </r>
  <r>
    <x v="1"/>
    <x v="4"/>
    <x v="4"/>
    <x v="0"/>
    <x v="82"/>
    <x v="98"/>
    <n v="0"/>
    <x v="1"/>
    <x v="4"/>
    <x v="1"/>
    <x v="0"/>
    <x v="4"/>
    <x v="4"/>
    <x v="4"/>
    <x v="0"/>
    <x v="0"/>
    <x v="7"/>
  </r>
  <r>
    <x v="1"/>
    <x v="4"/>
    <x v="4"/>
    <x v="0"/>
    <x v="243"/>
    <x v="648"/>
    <n v="246511.79"/>
    <x v="1"/>
    <x v="4"/>
    <x v="1"/>
    <x v="0"/>
    <x v="4"/>
    <x v="4"/>
    <x v="4"/>
    <x v="3"/>
    <x v="1"/>
    <x v="2"/>
  </r>
  <r>
    <x v="1"/>
    <x v="4"/>
    <x v="4"/>
    <x v="0"/>
    <x v="18"/>
    <x v="1075"/>
    <n v="3131730.75"/>
    <x v="1"/>
    <x v="4"/>
    <x v="1"/>
    <x v="0"/>
    <x v="4"/>
    <x v="4"/>
    <x v="4"/>
    <x v="3"/>
    <x v="0"/>
    <x v="2"/>
  </r>
  <r>
    <x v="1"/>
    <x v="4"/>
    <x v="4"/>
    <x v="0"/>
    <x v="110"/>
    <x v="1041"/>
    <n v="39693.050000000003"/>
    <x v="1"/>
    <x v="4"/>
    <x v="1"/>
    <x v="0"/>
    <x v="4"/>
    <x v="4"/>
    <x v="4"/>
    <x v="3"/>
    <x v="0"/>
    <x v="7"/>
  </r>
  <r>
    <x v="1"/>
    <x v="4"/>
    <x v="4"/>
    <x v="0"/>
    <x v="251"/>
    <x v="391"/>
    <n v="0"/>
    <x v="1"/>
    <x v="4"/>
    <x v="1"/>
    <x v="0"/>
    <x v="4"/>
    <x v="4"/>
    <x v="4"/>
    <x v="0"/>
    <x v="1"/>
    <x v="2"/>
  </r>
  <r>
    <x v="1"/>
    <x v="4"/>
    <x v="4"/>
    <x v="0"/>
    <x v="11"/>
    <x v="1237"/>
    <n v="0"/>
    <x v="1"/>
    <x v="4"/>
    <x v="1"/>
    <x v="0"/>
    <x v="4"/>
    <x v="4"/>
    <x v="4"/>
    <x v="3"/>
    <x v="0"/>
    <x v="0"/>
  </r>
  <r>
    <x v="1"/>
    <x v="4"/>
    <x v="4"/>
    <x v="0"/>
    <x v="11"/>
    <x v="1254"/>
    <n v="0"/>
    <x v="1"/>
    <x v="4"/>
    <x v="1"/>
    <x v="0"/>
    <x v="4"/>
    <x v="4"/>
    <x v="4"/>
    <x v="3"/>
    <x v="0"/>
    <x v="6"/>
  </r>
  <r>
    <x v="1"/>
    <x v="4"/>
    <x v="4"/>
    <x v="0"/>
    <x v="18"/>
    <x v="591"/>
    <n v="0"/>
    <x v="1"/>
    <x v="4"/>
    <x v="1"/>
    <x v="0"/>
    <x v="4"/>
    <x v="4"/>
    <x v="4"/>
    <x v="1"/>
    <x v="0"/>
    <x v="0"/>
  </r>
  <r>
    <x v="1"/>
    <x v="4"/>
    <x v="4"/>
    <x v="0"/>
    <x v="528"/>
    <x v="965"/>
    <n v="0"/>
    <x v="1"/>
    <x v="4"/>
    <x v="1"/>
    <x v="0"/>
    <x v="4"/>
    <x v="4"/>
    <x v="4"/>
    <x v="3"/>
    <x v="0"/>
    <x v="3"/>
  </r>
  <r>
    <x v="1"/>
    <x v="4"/>
    <x v="4"/>
    <x v="0"/>
    <x v="13"/>
    <x v="1027"/>
    <n v="0"/>
    <x v="1"/>
    <x v="4"/>
    <x v="1"/>
    <x v="0"/>
    <x v="4"/>
    <x v="4"/>
    <x v="4"/>
    <x v="3"/>
    <x v="0"/>
    <x v="6"/>
  </r>
  <r>
    <x v="1"/>
    <x v="4"/>
    <x v="4"/>
    <x v="0"/>
    <x v="5"/>
    <x v="230"/>
    <n v="0"/>
    <x v="1"/>
    <x v="4"/>
    <x v="1"/>
    <x v="0"/>
    <x v="4"/>
    <x v="4"/>
    <x v="4"/>
    <x v="2"/>
    <x v="0"/>
    <x v="0"/>
  </r>
  <r>
    <x v="1"/>
    <x v="4"/>
    <x v="4"/>
    <x v="0"/>
    <x v="5"/>
    <x v="1076"/>
    <n v="0"/>
    <x v="1"/>
    <x v="4"/>
    <x v="1"/>
    <x v="0"/>
    <x v="4"/>
    <x v="4"/>
    <x v="4"/>
    <x v="3"/>
    <x v="0"/>
    <x v="7"/>
  </r>
  <r>
    <x v="1"/>
    <x v="4"/>
    <x v="4"/>
    <x v="0"/>
    <x v="41"/>
    <x v="690"/>
    <n v="100504.58"/>
    <x v="1"/>
    <x v="4"/>
    <x v="1"/>
    <x v="0"/>
    <x v="4"/>
    <x v="4"/>
    <x v="4"/>
    <x v="3"/>
    <x v="0"/>
    <x v="3"/>
  </r>
  <r>
    <x v="1"/>
    <x v="4"/>
    <x v="4"/>
    <x v="0"/>
    <x v="15"/>
    <x v="1350"/>
    <n v="0"/>
    <x v="1"/>
    <x v="4"/>
    <x v="1"/>
    <x v="0"/>
    <x v="4"/>
    <x v="4"/>
    <x v="4"/>
    <x v="3"/>
    <x v="0"/>
    <x v="7"/>
  </r>
  <r>
    <x v="1"/>
    <x v="4"/>
    <x v="4"/>
    <x v="0"/>
    <x v="104"/>
    <x v="891"/>
    <n v="487730.94"/>
    <x v="1"/>
    <x v="4"/>
    <x v="1"/>
    <x v="0"/>
    <x v="4"/>
    <x v="4"/>
    <x v="4"/>
    <x v="1"/>
    <x v="2"/>
    <x v="1"/>
  </r>
  <r>
    <x v="1"/>
    <x v="4"/>
    <x v="4"/>
    <x v="0"/>
    <x v="123"/>
    <x v="554"/>
    <n v="124260.1"/>
    <x v="1"/>
    <x v="4"/>
    <x v="1"/>
    <x v="0"/>
    <x v="4"/>
    <x v="4"/>
    <x v="4"/>
    <x v="4"/>
    <x v="0"/>
    <x v="5"/>
  </r>
  <r>
    <x v="1"/>
    <x v="4"/>
    <x v="4"/>
    <x v="0"/>
    <x v="16"/>
    <x v="16"/>
    <n v="0"/>
    <x v="1"/>
    <x v="4"/>
    <x v="1"/>
    <x v="0"/>
    <x v="4"/>
    <x v="4"/>
    <x v="4"/>
    <x v="0"/>
    <x v="0"/>
    <x v="2"/>
  </r>
  <r>
    <x v="1"/>
    <x v="4"/>
    <x v="4"/>
    <x v="0"/>
    <x v="549"/>
    <x v="1009"/>
    <n v="0"/>
    <x v="1"/>
    <x v="4"/>
    <x v="1"/>
    <x v="0"/>
    <x v="4"/>
    <x v="4"/>
    <x v="4"/>
    <x v="3"/>
    <x v="0"/>
    <x v="0"/>
  </r>
  <r>
    <x v="1"/>
    <x v="4"/>
    <x v="4"/>
    <x v="0"/>
    <x v="379"/>
    <x v="1355"/>
    <n v="58573.91"/>
    <x v="1"/>
    <x v="4"/>
    <x v="1"/>
    <x v="0"/>
    <x v="4"/>
    <x v="4"/>
    <x v="4"/>
    <x v="3"/>
    <x v="1"/>
    <x v="1"/>
  </r>
  <r>
    <x v="1"/>
    <x v="4"/>
    <x v="4"/>
    <x v="0"/>
    <x v="25"/>
    <x v="27"/>
    <n v="0"/>
    <x v="1"/>
    <x v="4"/>
    <x v="1"/>
    <x v="0"/>
    <x v="4"/>
    <x v="4"/>
    <x v="4"/>
    <x v="3"/>
    <x v="1"/>
    <x v="2"/>
  </r>
  <r>
    <x v="1"/>
    <x v="4"/>
    <x v="4"/>
    <x v="0"/>
    <x v="13"/>
    <x v="1210"/>
    <n v="25016.12"/>
    <x v="1"/>
    <x v="4"/>
    <x v="1"/>
    <x v="0"/>
    <x v="4"/>
    <x v="4"/>
    <x v="4"/>
    <x v="1"/>
    <x v="0"/>
    <x v="0"/>
  </r>
  <r>
    <x v="1"/>
    <x v="4"/>
    <x v="4"/>
    <x v="0"/>
    <x v="648"/>
    <x v="1336"/>
    <n v="0"/>
    <x v="1"/>
    <x v="4"/>
    <x v="1"/>
    <x v="0"/>
    <x v="4"/>
    <x v="4"/>
    <x v="4"/>
    <x v="1"/>
    <x v="0"/>
    <x v="2"/>
  </r>
  <r>
    <x v="1"/>
    <x v="4"/>
    <x v="4"/>
    <x v="0"/>
    <x v="201"/>
    <x v="1365"/>
    <n v="57031.79"/>
    <x v="1"/>
    <x v="4"/>
    <x v="1"/>
    <x v="0"/>
    <x v="4"/>
    <x v="4"/>
    <x v="4"/>
    <x v="2"/>
    <x v="0"/>
    <x v="1"/>
  </r>
  <r>
    <x v="1"/>
    <x v="4"/>
    <x v="4"/>
    <x v="0"/>
    <x v="11"/>
    <x v="78"/>
    <n v="0"/>
    <x v="1"/>
    <x v="4"/>
    <x v="1"/>
    <x v="0"/>
    <x v="4"/>
    <x v="4"/>
    <x v="4"/>
    <x v="3"/>
    <x v="0"/>
    <x v="5"/>
  </r>
  <r>
    <x v="1"/>
    <x v="4"/>
    <x v="4"/>
    <x v="0"/>
    <x v="5"/>
    <x v="971"/>
    <n v="0"/>
    <x v="1"/>
    <x v="4"/>
    <x v="1"/>
    <x v="0"/>
    <x v="4"/>
    <x v="4"/>
    <x v="4"/>
    <x v="2"/>
    <x v="0"/>
    <x v="7"/>
  </r>
  <r>
    <x v="1"/>
    <x v="4"/>
    <x v="4"/>
    <x v="0"/>
    <x v="81"/>
    <x v="97"/>
    <n v="0"/>
    <x v="1"/>
    <x v="4"/>
    <x v="1"/>
    <x v="0"/>
    <x v="4"/>
    <x v="4"/>
    <x v="4"/>
    <x v="0"/>
    <x v="0"/>
    <x v="5"/>
  </r>
  <r>
    <x v="1"/>
    <x v="4"/>
    <x v="4"/>
    <x v="0"/>
    <x v="13"/>
    <x v="1110"/>
    <n v="0"/>
    <x v="1"/>
    <x v="4"/>
    <x v="1"/>
    <x v="0"/>
    <x v="4"/>
    <x v="4"/>
    <x v="4"/>
    <x v="3"/>
    <x v="0"/>
    <x v="4"/>
  </r>
  <r>
    <x v="1"/>
    <x v="4"/>
    <x v="4"/>
    <x v="0"/>
    <x v="382"/>
    <x v="974"/>
    <n v="2192.11"/>
    <x v="1"/>
    <x v="4"/>
    <x v="1"/>
    <x v="0"/>
    <x v="4"/>
    <x v="4"/>
    <x v="4"/>
    <x v="3"/>
    <x v="0"/>
    <x v="1"/>
  </r>
  <r>
    <x v="1"/>
    <x v="4"/>
    <x v="4"/>
    <x v="0"/>
    <x v="11"/>
    <x v="1014"/>
    <n v="49658.93"/>
    <x v="1"/>
    <x v="4"/>
    <x v="1"/>
    <x v="0"/>
    <x v="4"/>
    <x v="4"/>
    <x v="4"/>
    <x v="3"/>
    <x v="0"/>
    <x v="1"/>
  </r>
  <r>
    <x v="1"/>
    <x v="4"/>
    <x v="4"/>
    <x v="0"/>
    <x v="494"/>
    <x v="881"/>
    <n v="0"/>
    <x v="1"/>
    <x v="4"/>
    <x v="1"/>
    <x v="0"/>
    <x v="4"/>
    <x v="4"/>
    <x v="4"/>
    <x v="0"/>
    <x v="0"/>
    <x v="0"/>
  </r>
  <r>
    <x v="1"/>
    <x v="4"/>
    <x v="4"/>
    <x v="0"/>
    <x v="494"/>
    <x v="881"/>
    <n v="0"/>
    <x v="1"/>
    <x v="4"/>
    <x v="1"/>
    <x v="0"/>
    <x v="4"/>
    <x v="4"/>
    <x v="4"/>
    <x v="0"/>
    <x v="0"/>
    <x v="3"/>
  </r>
  <r>
    <x v="1"/>
    <x v="4"/>
    <x v="4"/>
    <x v="0"/>
    <x v="11"/>
    <x v="1178"/>
    <n v="0"/>
    <x v="1"/>
    <x v="4"/>
    <x v="1"/>
    <x v="0"/>
    <x v="4"/>
    <x v="4"/>
    <x v="4"/>
    <x v="3"/>
    <x v="0"/>
    <x v="5"/>
  </r>
  <r>
    <x v="1"/>
    <x v="4"/>
    <x v="4"/>
    <x v="0"/>
    <x v="482"/>
    <x v="850"/>
    <n v="39343.24"/>
    <x v="1"/>
    <x v="4"/>
    <x v="1"/>
    <x v="0"/>
    <x v="4"/>
    <x v="4"/>
    <x v="4"/>
    <x v="1"/>
    <x v="1"/>
    <x v="7"/>
  </r>
  <r>
    <x v="1"/>
    <x v="4"/>
    <x v="4"/>
    <x v="0"/>
    <x v="443"/>
    <x v="751"/>
    <n v="0"/>
    <x v="1"/>
    <x v="4"/>
    <x v="1"/>
    <x v="0"/>
    <x v="4"/>
    <x v="4"/>
    <x v="4"/>
    <x v="6"/>
    <x v="1"/>
    <x v="2"/>
  </r>
  <r>
    <x v="1"/>
    <x v="4"/>
    <x v="4"/>
    <x v="0"/>
    <x v="1"/>
    <x v="546"/>
    <n v="0"/>
    <x v="1"/>
    <x v="4"/>
    <x v="1"/>
    <x v="0"/>
    <x v="4"/>
    <x v="4"/>
    <x v="4"/>
    <x v="3"/>
    <x v="0"/>
    <x v="4"/>
  </r>
  <r>
    <x v="1"/>
    <x v="4"/>
    <x v="4"/>
    <x v="0"/>
    <x v="648"/>
    <x v="1336"/>
    <n v="0"/>
    <x v="1"/>
    <x v="4"/>
    <x v="1"/>
    <x v="0"/>
    <x v="4"/>
    <x v="4"/>
    <x v="4"/>
    <x v="1"/>
    <x v="0"/>
    <x v="6"/>
  </r>
  <r>
    <x v="1"/>
    <x v="4"/>
    <x v="4"/>
    <x v="0"/>
    <x v="2"/>
    <x v="885"/>
    <n v="348045.36"/>
    <x v="1"/>
    <x v="4"/>
    <x v="1"/>
    <x v="0"/>
    <x v="4"/>
    <x v="4"/>
    <x v="4"/>
    <x v="1"/>
    <x v="0"/>
    <x v="1"/>
  </r>
  <r>
    <x v="1"/>
    <x v="4"/>
    <x v="4"/>
    <x v="0"/>
    <x v="501"/>
    <x v="902"/>
    <n v="3432196.39"/>
    <x v="1"/>
    <x v="4"/>
    <x v="1"/>
    <x v="0"/>
    <x v="4"/>
    <x v="4"/>
    <x v="4"/>
    <x v="3"/>
    <x v="1"/>
    <x v="4"/>
  </r>
  <r>
    <x v="1"/>
    <x v="4"/>
    <x v="4"/>
    <x v="0"/>
    <x v="338"/>
    <x v="545"/>
    <n v="0"/>
    <x v="1"/>
    <x v="4"/>
    <x v="1"/>
    <x v="0"/>
    <x v="4"/>
    <x v="4"/>
    <x v="4"/>
    <x v="3"/>
    <x v="0"/>
    <x v="6"/>
  </r>
  <r>
    <x v="1"/>
    <x v="4"/>
    <x v="4"/>
    <x v="0"/>
    <x v="192"/>
    <x v="1114"/>
    <n v="0"/>
    <x v="1"/>
    <x v="4"/>
    <x v="1"/>
    <x v="0"/>
    <x v="4"/>
    <x v="4"/>
    <x v="4"/>
    <x v="1"/>
    <x v="0"/>
    <x v="6"/>
  </r>
  <r>
    <x v="1"/>
    <x v="4"/>
    <x v="4"/>
    <x v="0"/>
    <x v="9"/>
    <x v="855"/>
    <n v="0"/>
    <x v="1"/>
    <x v="4"/>
    <x v="1"/>
    <x v="0"/>
    <x v="4"/>
    <x v="4"/>
    <x v="4"/>
    <x v="1"/>
    <x v="0"/>
    <x v="5"/>
  </r>
  <r>
    <x v="1"/>
    <x v="4"/>
    <x v="4"/>
    <x v="0"/>
    <x v="301"/>
    <x v="1020"/>
    <n v="0"/>
    <x v="1"/>
    <x v="4"/>
    <x v="1"/>
    <x v="0"/>
    <x v="4"/>
    <x v="4"/>
    <x v="4"/>
    <x v="3"/>
    <x v="1"/>
    <x v="4"/>
  </r>
  <r>
    <x v="1"/>
    <x v="4"/>
    <x v="4"/>
    <x v="0"/>
    <x v="451"/>
    <x v="772"/>
    <n v="0"/>
    <x v="1"/>
    <x v="4"/>
    <x v="1"/>
    <x v="0"/>
    <x v="4"/>
    <x v="4"/>
    <x v="4"/>
    <x v="2"/>
    <x v="1"/>
    <x v="5"/>
  </r>
  <r>
    <x v="1"/>
    <x v="4"/>
    <x v="4"/>
    <x v="0"/>
    <x v="567"/>
    <x v="1059"/>
    <n v="0"/>
    <x v="1"/>
    <x v="4"/>
    <x v="1"/>
    <x v="0"/>
    <x v="4"/>
    <x v="4"/>
    <x v="4"/>
    <x v="3"/>
    <x v="0"/>
    <x v="2"/>
  </r>
  <r>
    <x v="1"/>
    <x v="4"/>
    <x v="4"/>
    <x v="0"/>
    <x v="156"/>
    <x v="224"/>
    <n v="1697619.56"/>
    <x v="1"/>
    <x v="4"/>
    <x v="1"/>
    <x v="0"/>
    <x v="4"/>
    <x v="4"/>
    <x v="4"/>
    <x v="3"/>
    <x v="1"/>
    <x v="2"/>
  </r>
  <r>
    <x v="1"/>
    <x v="4"/>
    <x v="4"/>
    <x v="0"/>
    <x v="18"/>
    <x v="1067"/>
    <n v="0"/>
    <x v="1"/>
    <x v="4"/>
    <x v="1"/>
    <x v="0"/>
    <x v="4"/>
    <x v="4"/>
    <x v="4"/>
    <x v="3"/>
    <x v="0"/>
    <x v="6"/>
  </r>
  <r>
    <x v="1"/>
    <x v="4"/>
    <x v="4"/>
    <x v="0"/>
    <x v="519"/>
    <x v="945"/>
    <n v="10939.64"/>
    <x v="1"/>
    <x v="4"/>
    <x v="1"/>
    <x v="0"/>
    <x v="4"/>
    <x v="4"/>
    <x v="4"/>
    <x v="3"/>
    <x v="0"/>
    <x v="1"/>
  </r>
  <r>
    <x v="1"/>
    <x v="4"/>
    <x v="4"/>
    <x v="0"/>
    <x v="400"/>
    <x v="661"/>
    <n v="0"/>
    <x v="1"/>
    <x v="4"/>
    <x v="1"/>
    <x v="0"/>
    <x v="4"/>
    <x v="4"/>
    <x v="4"/>
    <x v="2"/>
    <x v="0"/>
    <x v="1"/>
  </r>
  <r>
    <x v="1"/>
    <x v="4"/>
    <x v="4"/>
    <x v="0"/>
    <x v="256"/>
    <x v="404"/>
    <n v="21000.94"/>
    <x v="1"/>
    <x v="4"/>
    <x v="1"/>
    <x v="0"/>
    <x v="4"/>
    <x v="4"/>
    <x v="4"/>
    <x v="2"/>
    <x v="0"/>
    <x v="0"/>
  </r>
  <r>
    <x v="1"/>
    <x v="4"/>
    <x v="4"/>
    <x v="0"/>
    <x v="270"/>
    <x v="433"/>
    <n v="61712.83"/>
    <x v="1"/>
    <x v="4"/>
    <x v="1"/>
    <x v="0"/>
    <x v="4"/>
    <x v="4"/>
    <x v="4"/>
    <x v="3"/>
    <x v="1"/>
    <x v="7"/>
  </r>
  <r>
    <x v="1"/>
    <x v="4"/>
    <x v="4"/>
    <x v="0"/>
    <x v="95"/>
    <x v="114"/>
    <n v="0"/>
    <x v="1"/>
    <x v="4"/>
    <x v="1"/>
    <x v="0"/>
    <x v="4"/>
    <x v="4"/>
    <x v="4"/>
    <x v="0"/>
    <x v="0"/>
    <x v="6"/>
  </r>
  <r>
    <x v="1"/>
    <x v="4"/>
    <x v="4"/>
    <x v="0"/>
    <x v="219"/>
    <x v="1139"/>
    <n v="0"/>
    <x v="1"/>
    <x v="4"/>
    <x v="1"/>
    <x v="0"/>
    <x v="4"/>
    <x v="4"/>
    <x v="4"/>
    <x v="3"/>
    <x v="0"/>
    <x v="5"/>
  </r>
  <r>
    <x v="1"/>
    <x v="4"/>
    <x v="4"/>
    <x v="0"/>
    <x v="34"/>
    <x v="889"/>
    <n v="0"/>
    <x v="1"/>
    <x v="4"/>
    <x v="1"/>
    <x v="0"/>
    <x v="4"/>
    <x v="4"/>
    <x v="4"/>
    <x v="1"/>
    <x v="0"/>
    <x v="6"/>
  </r>
  <r>
    <x v="1"/>
    <x v="4"/>
    <x v="4"/>
    <x v="0"/>
    <x v="255"/>
    <x v="403"/>
    <n v="17077901.800000001"/>
    <x v="1"/>
    <x v="4"/>
    <x v="1"/>
    <x v="0"/>
    <x v="4"/>
    <x v="4"/>
    <x v="4"/>
    <x v="0"/>
    <x v="0"/>
    <x v="6"/>
  </r>
  <r>
    <x v="1"/>
    <x v="4"/>
    <x v="4"/>
    <x v="0"/>
    <x v="1"/>
    <x v="26"/>
    <n v="0"/>
    <x v="1"/>
    <x v="4"/>
    <x v="1"/>
    <x v="0"/>
    <x v="4"/>
    <x v="4"/>
    <x v="4"/>
    <x v="3"/>
    <x v="0"/>
    <x v="2"/>
  </r>
  <r>
    <x v="1"/>
    <x v="4"/>
    <x v="4"/>
    <x v="0"/>
    <x v="97"/>
    <x v="117"/>
    <n v="0"/>
    <x v="1"/>
    <x v="4"/>
    <x v="1"/>
    <x v="0"/>
    <x v="4"/>
    <x v="4"/>
    <x v="4"/>
    <x v="0"/>
    <x v="0"/>
    <x v="3"/>
  </r>
  <r>
    <x v="1"/>
    <x v="4"/>
    <x v="4"/>
    <x v="0"/>
    <x v="97"/>
    <x v="117"/>
    <n v="0"/>
    <x v="1"/>
    <x v="4"/>
    <x v="1"/>
    <x v="0"/>
    <x v="4"/>
    <x v="4"/>
    <x v="4"/>
    <x v="0"/>
    <x v="0"/>
    <x v="7"/>
  </r>
  <r>
    <x v="1"/>
    <x v="4"/>
    <x v="4"/>
    <x v="0"/>
    <x v="97"/>
    <x v="117"/>
    <n v="0"/>
    <x v="1"/>
    <x v="4"/>
    <x v="1"/>
    <x v="0"/>
    <x v="4"/>
    <x v="4"/>
    <x v="4"/>
    <x v="0"/>
    <x v="0"/>
    <x v="0"/>
  </r>
  <r>
    <x v="1"/>
    <x v="4"/>
    <x v="4"/>
    <x v="0"/>
    <x v="654"/>
    <x v="1357"/>
    <n v="905683.98"/>
    <x v="1"/>
    <x v="4"/>
    <x v="1"/>
    <x v="0"/>
    <x v="4"/>
    <x v="4"/>
    <x v="4"/>
    <x v="3"/>
    <x v="1"/>
    <x v="0"/>
  </r>
  <r>
    <x v="1"/>
    <x v="4"/>
    <x v="4"/>
    <x v="0"/>
    <x v="230"/>
    <x v="350"/>
    <n v="0"/>
    <x v="1"/>
    <x v="4"/>
    <x v="1"/>
    <x v="0"/>
    <x v="4"/>
    <x v="4"/>
    <x v="4"/>
    <x v="0"/>
    <x v="0"/>
    <x v="7"/>
  </r>
  <r>
    <x v="1"/>
    <x v="4"/>
    <x v="4"/>
    <x v="0"/>
    <x v="313"/>
    <x v="506"/>
    <n v="57815.15"/>
    <x v="1"/>
    <x v="4"/>
    <x v="1"/>
    <x v="0"/>
    <x v="4"/>
    <x v="4"/>
    <x v="4"/>
    <x v="3"/>
    <x v="1"/>
    <x v="0"/>
  </r>
  <r>
    <x v="1"/>
    <x v="4"/>
    <x v="4"/>
    <x v="0"/>
    <x v="13"/>
    <x v="691"/>
    <n v="0"/>
    <x v="1"/>
    <x v="4"/>
    <x v="1"/>
    <x v="0"/>
    <x v="4"/>
    <x v="4"/>
    <x v="4"/>
    <x v="3"/>
    <x v="0"/>
    <x v="4"/>
  </r>
  <r>
    <x v="1"/>
    <x v="4"/>
    <x v="4"/>
    <x v="0"/>
    <x v="11"/>
    <x v="770"/>
    <n v="10400.84"/>
    <x v="1"/>
    <x v="4"/>
    <x v="1"/>
    <x v="0"/>
    <x v="4"/>
    <x v="4"/>
    <x v="4"/>
    <x v="3"/>
    <x v="0"/>
    <x v="1"/>
  </r>
  <r>
    <x v="1"/>
    <x v="4"/>
    <x v="4"/>
    <x v="0"/>
    <x v="98"/>
    <x v="118"/>
    <n v="0"/>
    <x v="1"/>
    <x v="4"/>
    <x v="1"/>
    <x v="0"/>
    <x v="4"/>
    <x v="4"/>
    <x v="4"/>
    <x v="0"/>
    <x v="0"/>
    <x v="7"/>
  </r>
  <r>
    <x v="1"/>
    <x v="4"/>
    <x v="4"/>
    <x v="0"/>
    <x v="332"/>
    <x v="535"/>
    <n v="0"/>
    <x v="1"/>
    <x v="4"/>
    <x v="1"/>
    <x v="0"/>
    <x v="4"/>
    <x v="4"/>
    <x v="4"/>
    <x v="2"/>
    <x v="1"/>
    <x v="7"/>
  </r>
  <r>
    <x v="1"/>
    <x v="4"/>
    <x v="4"/>
    <x v="0"/>
    <x v="13"/>
    <x v="119"/>
    <n v="0"/>
    <x v="1"/>
    <x v="4"/>
    <x v="1"/>
    <x v="0"/>
    <x v="4"/>
    <x v="4"/>
    <x v="4"/>
    <x v="3"/>
    <x v="0"/>
    <x v="1"/>
  </r>
  <r>
    <x v="1"/>
    <x v="4"/>
    <x v="4"/>
    <x v="0"/>
    <x v="371"/>
    <x v="614"/>
    <n v="3667519.76"/>
    <x v="1"/>
    <x v="4"/>
    <x v="1"/>
    <x v="0"/>
    <x v="4"/>
    <x v="4"/>
    <x v="4"/>
    <x v="3"/>
    <x v="1"/>
    <x v="4"/>
  </r>
  <r>
    <x v="1"/>
    <x v="4"/>
    <x v="4"/>
    <x v="0"/>
    <x v="277"/>
    <x v="449"/>
    <n v="83643272.890000001"/>
    <x v="1"/>
    <x v="4"/>
    <x v="1"/>
    <x v="0"/>
    <x v="4"/>
    <x v="4"/>
    <x v="4"/>
    <x v="0"/>
    <x v="3"/>
    <x v="5"/>
  </r>
  <r>
    <x v="1"/>
    <x v="4"/>
    <x v="4"/>
    <x v="0"/>
    <x v="320"/>
    <x v="516"/>
    <n v="0"/>
    <x v="1"/>
    <x v="4"/>
    <x v="1"/>
    <x v="0"/>
    <x v="4"/>
    <x v="4"/>
    <x v="4"/>
    <x v="0"/>
    <x v="0"/>
    <x v="4"/>
  </r>
  <r>
    <x v="1"/>
    <x v="4"/>
    <x v="4"/>
    <x v="0"/>
    <x v="41"/>
    <x v="1295"/>
    <n v="752.94"/>
    <x v="1"/>
    <x v="4"/>
    <x v="1"/>
    <x v="0"/>
    <x v="4"/>
    <x v="4"/>
    <x v="4"/>
    <x v="3"/>
    <x v="0"/>
    <x v="4"/>
  </r>
  <r>
    <x v="1"/>
    <x v="4"/>
    <x v="4"/>
    <x v="0"/>
    <x v="490"/>
    <x v="865"/>
    <n v="26977.18"/>
    <x v="1"/>
    <x v="4"/>
    <x v="1"/>
    <x v="0"/>
    <x v="4"/>
    <x v="4"/>
    <x v="4"/>
    <x v="1"/>
    <x v="1"/>
    <x v="7"/>
  </r>
  <r>
    <x v="1"/>
    <x v="4"/>
    <x v="4"/>
    <x v="0"/>
    <x v="1"/>
    <x v="1132"/>
    <n v="0"/>
    <x v="1"/>
    <x v="4"/>
    <x v="1"/>
    <x v="0"/>
    <x v="4"/>
    <x v="4"/>
    <x v="4"/>
    <x v="3"/>
    <x v="0"/>
    <x v="6"/>
  </r>
  <r>
    <x v="1"/>
    <x v="4"/>
    <x v="4"/>
    <x v="0"/>
    <x v="226"/>
    <x v="340"/>
    <n v="0"/>
    <x v="1"/>
    <x v="4"/>
    <x v="1"/>
    <x v="0"/>
    <x v="4"/>
    <x v="4"/>
    <x v="4"/>
    <x v="3"/>
    <x v="0"/>
    <x v="6"/>
  </r>
  <r>
    <x v="1"/>
    <x v="4"/>
    <x v="4"/>
    <x v="0"/>
    <x v="13"/>
    <x v="953"/>
    <n v="54329.41"/>
    <x v="1"/>
    <x v="4"/>
    <x v="1"/>
    <x v="0"/>
    <x v="4"/>
    <x v="4"/>
    <x v="4"/>
    <x v="3"/>
    <x v="0"/>
    <x v="2"/>
  </r>
  <r>
    <x v="1"/>
    <x v="4"/>
    <x v="4"/>
    <x v="0"/>
    <x v="41"/>
    <x v="1226"/>
    <n v="10026.780000000001"/>
    <x v="1"/>
    <x v="4"/>
    <x v="1"/>
    <x v="0"/>
    <x v="4"/>
    <x v="4"/>
    <x v="4"/>
    <x v="3"/>
    <x v="0"/>
    <x v="4"/>
  </r>
  <r>
    <x v="1"/>
    <x v="4"/>
    <x v="4"/>
    <x v="0"/>
    <x v="43"/>
    <x v="426"/>
    <n v="0"/>
    <x v="1"/>
    <x v="4"/>
    <x v="1"/>
    <x v="0"/>
    <x v="4"/>
    <x v="4"/>
    <x v="4"/>
    <x v="0"/>
    <x v="0"/>
    <x v="4"/>
  </r>
  <r>
    <x v="1"/>
    <x v="4"/>
    <x v="4"/>
    <x v="0"/>
    <x v="1"/>
    <x v="880"/>
    <n v="0"/>
    <x v="1"/>
    <x v="4"/>
    <x v="1"/>
    <x v="0"/>
    <x v="4"/>
    <x v="4"/>
    <x v="4"/>
    <x v="3"/>
    <x v="0"/>
    <x v="6"/>
  </r>
  <r>
    <x v="1"/>
    <x v="4"/>
    <x v="4"/>
    <x v="0"/>
    <x v="314"/>
    <x v="646"/>
    <n v="9993.92"/>
    <x v="1"/>
    <x v="4"/>
    <x v="1"/>
    <x v="0"/>
    <x v="4"/>
    <x v="4"/>
    <x v="4"/>
    <x v="2"/>
    <x v="0"/>
    <x v="3"/>
  </r>
  <r>
    <x v="1"/>
    <x v="4"/>
    <x v="4"/>
    <x v="0"/>
    <x v="13"/>
    <x v="1210"/>
    <n v="24991.279999999999"/>
    <x v="1"/>
    <x v="4"/>
    <x v="1"/>
    <x v="0"/>
    <x v="4"/>
    <x v="4"/>
    <x v="4"/>
    <x v="1"/>
    <x v="0"/>
    <x v="2"/>
  </r>
  <r>
    <x v="1"/>
    <x v="4"/>
    <x v="4"/>
    <x v="0"/>
    <x v="620"/>
    <x v="1228"/>
    <n v="195890.25"/>
    <x v="1"/>
    <x v="4"/>
    <x v="1"/>
    <x v="0"/>
    <x v="4"/>
    <x v="4"/>
    <x v="4"/>
    <x v="3"/>
    <x v="1"/>
    <x v="5"/>
  </r>
  <r>
    <x v="1"/>
    <x v="4"/>
    <x v="4"/>
    <x v="0"/>
    <x v="416"/>
    <x v="687"/>
    <n v="0"/>
    <x v="1"/>
    <x v="4"/>
    <x v="1"/>
    <x v="0"/>
    <x v="4"/>
    <x v="4"/>
    <x v="4"/>
    <x v="1"/>
    <x v="0"/>
    <x v="1"/>
  </r>
  <r>
    <x v="1"/>
    <x v="4"/>
    <x v="4"/>
    <x v="0"/>
    <x v="643"/>
    <x v="1321"/>
    <n v="0"/>
    <x v="1"/>
    <x v="4"/>
    <x v="1"/>
    <x v="0"/>
    <x v="4"/>
    <x v="4"/>
    <x v="4"/>
    <x v="0"/>
    <x v="0"/>
    <x v="2"/>
  </r>
  <r>
    <x v="1"/>
    <x v="4"/>
    <x v="4"/>
    <x v="0"/>
    <x v="391"/>
    <x v="649"/>
    <n v="1067.33"/>
    <x v="1"/>
    <x v="4"/>
    <x v="1"/>
    <x v="0"/>
    <x v="4"/>
    <x v="4"/>
    <x v="4"/>
    <x v="2"/>
    <x v="0"/>
    <x v="5"/>
  </r>
  <r>
    <x v="1"/>
    <x v="4"/>
    <x v="4"/>
    <x v="0"/>
    <x v="378"/>
    <x v="853"/>
    <n v="0"/>
    <x v="1"/>
    <x v="4"/>
    <x v="1"/>
    <x v="0"/>
    <x v="4"/>
    <x v="4"/>
    <x v="4"/>
    <x v="3"/>
    <x v="0"/>
    <x v="3"/>
  </r>
  <r>
    <x v="1"/>
    <x v="4"/>
    <x v="4"/>
    <x v="0"/>
    <x v="643"/>
    <x v="1321"/>
    <n v="0"/>
    <x v="1"/>
    <x v="4"/>
    <x v="1"/>
    <x v="0"/>
    <x v="4"/>
    <x v="4"/>
    <x v="4"/>
    <x v="0"/>
    <x v="0"/>
    <x v="6"/>
  </r>
  <r>
    <x v="1"/>
    <x v="4"/>
    <x v="4"/>
    <x v="0"/>
    <x v="201"/>
    <x v="297"/>
    <n v="287233.40000000002"/>
    <x v="1"/>
    <x v="4"/>
    <x v="1"/>
    <x v="0"/>
    <x v="4"/>
    <x v="4"/>
    <x v="4"/>
    <x v="3"/>
    <x v="0"/>
    <x v="2"/>
  </r>
  <r>
    <x v="1"/>
    <x v="4"/>
    <x v="4"/>
    <x v="0"/>
    <x v="340"/>
    <x v="550"/>
    <n v="0"/>
    <x v="1"/>
    <x v="4"/>
    <x v="1"/>
    <x v="0"/>
    <x v="4"/>
    <x v="4"/>
    <x v="4"/>
    <x v="4"/>
    <x v="0"/>
    <x v="1"/>
  </r>
  <r>
    <x v="1"/>
    <x v="4"/>
    <x v="4"/>
    <x v="0"/>
    <x v="41"/>
    <x v="505"/>
    <n v="0"/>
    <x v="1"/>
    <x v="4"/>
    <x v="1"/>
    <x v="0"/>
    <x v="4"/>
    <x v="4"/>
    <x v="4"/>
    <x v="3"/>
    <x v="0"/>
    <x v="5"/>
  </r>
  <r>
    <x v="1"/>
    <x v="4"/>
    <x v="4"/>
    <x v="0"/>
    <x v="104"/>
    <x v="132"/>
    <n v="0"/>
    <x v="1"/>
    <x v="4"/>
    <x v="1"/>
    <x v="0"/>
    <x v="4"/>
    <x v="4"/>
    <x v="4"/>
    <x v="0"/>
    <x v="0"/>
    <x v="0"/>
  </r>
  <r>
    <x v="1"/>
    <x v="4"/>
    <x v="4"/>
    <x v="0"/>
    <x v="215"/>
    <x v="321"/>
    <n v="0"/>
    <x v="1"/>
    <x v="4"/>
    <x v="1"/>
    <x v="0"/>
    <x v="4"/>
    <x v="4"/>
    <x v="4"/>
    <x v="3"/>
    <x v="1"/>
    <x v="1"/>
  </r>
  <r>
    <x v="1"/>
    <x v="4"/>
    <x v="4"/>
    <x v="0"/>
    <x v="304"/>
    <x v="493"/>
    <n v="27442"/>
    <x v="1"/>
    <x v="4"/>
    <x v="1"/>
    <x v="0"/>
    <x v="4"/>
    <x v="4"/>
    <x v="4"/>
    <x v="5"/>
    <x v="3"/>
    <x v="3"/>
  </r>
  <r>
    <x v="1"/>
    <x v="4"/>
    <x v="4"/>
    <x v="0"/>
    <x v="18"/>
    <x v="1358"/>
    <n v="0"/>
    <x v="1"/>
    <x v="4"/>
    <x v="1"/>
    <x v="0"/>
    <x v="4"/>
    <x v="4"/>
    <x v="4"/>
    <x v="3"/>
    <x v="0"/>
    <x v="5"/>
  </r>
  <r>
    <x v="1"/>
    <x v="4"/>
    <x v="4"/>
    <x v="0"/>
    <x v="5"/>
    <x v="1229"/>
    <n v="0"/>
    <x v="1"/>
    <x v="4"/>
    <x v="1"/>
    <x v="0"/>
    <x v="4"/>
    <x v="4"/>
    <x v="4"/>
    <x v="3"/>
    <x v="0"/>
    <x v="3"/>
  </r>
  <r>
    <x v="1"/>
    <x v="4"/>
    <x v="4"/>
    <x v="0"/>
    <x v="11"/>
    <x v="1131"/>
    <n v="0"/>
    <x v="1"/>
    <x v="4"/>
    <x v="1"/>
    <x v="0"/>
    <x v="4"/>
    <x v="4"/>
    <x v="4"/>
    <x v="3"/>
    <x v="0"/>
    <x v="1"/>
  </r>
  <r>
    <x v="1"/>
    <x v="4"/>
    <x v="4"/>
    <x v="0"/>
    <x v="4"/>
    <x v="123"/>
    <n v="0"/>
    <x v="1"/>
    <x v="4"/>
    <x v="1"/>
    <x v="0"/>
    <x v="4"/>
    <x v="4"/>
    <x v="4"/>
    <x v="3"/>
    <x v="0"/>
    <x v="6"/>
  </r>
  <r>
    <x v="1"/>
    <x v="4"/>
    <x v="4"/>
    <x v="0"/>
    <x v="238"/>
    <x v="367"/>
    <n v="116554.75"/>
    <x v="1"/>
    <x v="4"/>
    <x v="1"/>
    <x v="0"/>
    <x v="4"/>
    <x v="4"/>
    <x v="4"/>
    <x v="0"/>
    <x v="0"/>
    <x v="0"/>
  </r>
  <r>
    <x v="1"/>
    <x v="4"/>
    <x v="4"/>
    <x v="0"/>
    <x v="279"/>
    <x v="674"/>
    <n v="1680.09"/>
    <x v="1"/>
    <x v="4"/>
    <x v="1"/>
    <x v="0"/>
    <x v="4"/>
    <x v="4"/>
    <x v="4"/>
    <x v="4"/>
    <x v="0"/>
    <x v="7"/>
  </r>
  <r>
    <x v="1"/>
    <x v="4"/>
    <x v="4"/>
    <x v="0"/>
    <x v="425"/>
    <x v="708"/>
    <n v="0"/>
    <x v="1"/>
    <x v="4"/>
    <x v="1"/>
    <x v="0"/>
    <x v="4"/>
    <x v="4"/>
    <x v="4"/>
    <x v="2"/>
    <x v="1"/>
    <x v="4"/>
  </r>
  <r>
    <x v="1"/>
    <x v="4"/>
    <x v="4"/>
    <x v="0"/>
    <x v="102"/>
    <x v="128"/>
    <n v="0"/>
    <x v="1"/>
    <x v="4"/>
    <x v="1"/>
    <x v="0"/>
    <x v="4"/>
    <x v="4"/>
    <x v="4"/>
    <x v="0"/>
    <x v="1"/>
    <x v="5"/>
  </r>
  <r>
    <x v="1"/>
    <x v="4"/>
    <x v="4"/>
    <x v="0"/>
    <x v="395"/>
    <x v="1285"/>
    <n v="380344.65"/>
    <x v="1"/>
    <x v="4"/>
    <x v="1"/>
    <x v="0"/>
    <x v="4"/>
    <x v="4"/>
    <x v="4"/>
    <x v="3"/>
    <x v="0"/>
    <x v="2"/>
  </r>
  <r>
    <x v="1"/>
    <x v="4"/>
    <x v="4"/>
    <x v="0"/>
    <x v="457"/>
    <x v="784"/>
    <n v="0"/>
    <x v="1"/>
    <x v="4"/>
    <x v="1"/>
    <x v="0"/>
    <x v="4"/>
    <x v="4"/>
    <x v="4"/>
    <x v="1"/>
    <x v="1"/>
    <x v="1"/>
  </r>
  <r>
    <x v="1"/>
    <x v="4"/>
    <x v="4"/>
    <x v="0"/>
    <x v="152"/>
    <x v="213"/>
    <n v="0"/>
    <x v="1"/>
    <x v="4"/>
    <x v="1"/>
    <x v="0"/>
    <x v="4"/>
    <x v="4"/>
    <x v="4"/>
    <x v="0"/>
    <x v="1"/>
    <x v="1"/>
  </r>
  <r>
    <x v="1"/>
    <x v="4"/>
    <x v="4"/>
    <x v="0"/>
    <x v="13"/>
    <x v="189"/>
    <n v="2841.51"/>
    <x v="1"/>
    <x v="4"/>
    <x v="1"/>
    <x v="0"/>
    <x v="4"/>
    <x v="4"/>
    <x v="4"/>
    <x v="3"/>
    <x v="0"/>
    <x v="2"/>
  </r>
  <r>
    <x v="1"/>
    <x v="4"/>
    <x v="4"/>
    <x v="0"/>
    <x v="93"/>
    <x v="129"/>
    <n v="0"/>
    <x v="1"/>
    <x v="4"/>
    <x v="1"/>
    <x v="0"/>
    <x v="4"/>
    <x v="4"/>
    <x v="4"/>
    <x v="0"/>
    <x v="0"/>
    <x v="0"/>
  </r>
  <r>
    <x v="1"/>
    <x v="4"/>
    <x v="4"/>
    <x v="0"/>
    <x v="346"/>
    <x v="802"/>
    <n v="0"/>
    <x v="1"/>
    <x v="4"/>
    <x v="1"/>
    <x v="0"/>
    <x v="4"/>
    <x v="4"/>
    <x v="4"/>
    <x v="3"/>
    <x v="0"/>
    <x v="2"/>
  </r>
  <r>
    <x v="1"/>
    <x v="4"/>
    <x v="4"/>
    <x v="0"/>
    <x v="24"/>
    <x v="273"/>
    <n v="74221.37"/>
    <x v="1"/>
    <x v="4"/>
    <x v="1"/>
    <x v="0"/>
    <x v="4"/>
    <x v="4"/>
    <x v="4"/>
    <x v="4"/>
    <x v="0"/>
    <x v="3"/>
  </r>
  <r>
    <x v="1"/>
    <x v="4"/>
    <x v="4"/>
    <x v="0"/>
    <x v="452"/>
    <x v="773"/>
    <n v="39982.51"/>
    <x v="1"/>
    <x v="4"/>
    <x v="1"/>
    <x v="0"/>
    <x v="4"/>
    <x v="4"/>
    <x v="4"/>
    <x v="2"/>
    <x v="0"/>
    <x v="1"/>
  </r>
  <r>
    <x v="1"/>
    <x v="4"/>
    <x v="4"/>
    <x v="0"/>
    <x v="103"/>
    <x v="131"/>
    <n v="0"/>
    <x v="1"/>
    <x v="4"/>
    <x v="1"/>
    <x v="0"/>
    <x v="4"/>
    <x v="4"/>
    <x v="4"/>
    <x v="0"/>
    <x v="0"/>
    <x v="0"/>
  </r>
  <r>
    <x v="1"/>
    <x v="4"/>
    <x v="4"/>
    <x v="0"/>
    <x v="41"/>
    <x v="347"/>
    <n v="0"/>
    <x v="1"/>
    <x v="4"/>
    <x v="1"/>
    <x v="0"/>
    <x v="4"/>
    <x v="4"/>
    <x v="4"/>
    <x v="3"/>
    <x v="0"/>
    <x v="2"/>
  </r>
  <r>
    <x v="1"/>
    <x v="4"/>
    <x v="4"/>
    <x v="0"/>
    <x v="13"/>
    <x v="953"/>
    <n v="49818.38"/>
    <x v="1"/>
    <x v="4"/>
    <x v="1"/>
    <x v="0"/>
    <x v="4"/>
    <x v="4"/>
    <x v="4"/>
    <x v="3"/>
    <x v="0"/>
    <x v="1"/>
  </r>
  <r>
    <x v="1"/>
    <x v="4"/>
    <x v="4"/>
    <x v="0"/>
    <x v="640"/>
    <x v="1312"/>
    <n v="0"/>
    <x v="1"/>
    <x v="4"/>
    <x v="1"/>
    <x v="0"/>
    <x v="4"/>
    <x v="4"/>
    <x v="4"/>
    <x v="6"/>
    <x v="1"/>
    <x v="0"/>
  </r>
  <r>
    <x v="1"/>
    <x v="4"/>
    <x v="4"/>
    <x v="0"/>
    <x v="319"/>
    <x v="515"/>
    <n v="2363.52"/>
    <x v="1"/>
    <x v="4"/>
    <x v="1"/>
    <x v="0"/>
    <x v="4"/>
    <x v="4"/>
    <x v="4"/>
    <x v="4"/>
    <x v="1"/>
    <x v="5"/>
  </r>
  <r>
    <x v="1"/>
    <x v="4"/>
    <x v="4"/>
    <x v="0"/>
    <x v="119"/>
    <x v="153"/>
    <n v="0"/>
    <x v="1"/>
    <x v="4"/>
    <x v="1"/>
    <x v="0"/>
    <x v="4"/>
    <x v="4"/>
    <x v="4"/>
    <x v="0"/>
    <x v="0"/>
    <x v="7"/>
  </r>
  <r>
    <x v="1"/>
    <x v="4"/>
    <x v="4"/>
    <x v="0"/>
    <x v="61"/>
    <x v="71"/>
    <n v="0"/>
    <x v="1"/>
    <x v="4"/>
    <x v="1"/>
    <x v="0"/>
    <x v="4"/>
    <x v="4"/>
    <x v="4"/>
    <x v="0"/>
    <x v="0"/>
    <x v="6"/>
  </r>
  <r>
    <x v="1"/>
    <x v="4"/>
    <x v="4"/>
    <x v="0"/>
    <x v="100"/>
    <x v="121"/>
    <n v="0"/>
    <x v="1"/>
    <x v="4"/>
    <x v="1"/>
    <x v="0"/>
    <x v="4"/>
    <x v="4"/>
    <x v="4"/>
    <x v="1"/>
    <x v="1"/>
    <x v="7"/>
  </r>
  <r>
    <x v="1"/>
    <x v="4"/>
    <x v="4"/>
    <x v="0"/>
    <x v="629"/>
    <x v="1275"/>
    <n v="0"/>
    <x v="1"/>
    <x v="4"/>
    <x v="1"/>
    <x v="0"/>
    <x v="4"/>
    <x v="4"/>
    <x v="4"/>
    <x v="3"/>
    <x v="0"/>
    <x v="4"/>
  </r>
  <r>
    <x v="1"/>
    <x v="4"/>
    <x v="4"/>
    <x v="0"/>
    <x v="376"/>
    <x v="733"/>
    <n v="0"/>
    <x v="1"/>
    <x v="4"/>
    <x v="1"/>
    <x v="0"/>
    <x v="4"/>
    <x v="4"/>
    <x v="4"/>
    <x v="3"/>
    <x v="0"/>
    <x v="0"/>
  </r>
  <r>
    <x v="1"/>
    <x v="4"/>
    <x v="4"/>
    <x v="0"/>
    <x v="11"/>
    <x v="510"/>
    <n v="0"/>
    <x v="1"/>
    <x v="4"/>
    <x v="1"/>
    <x v="0"/>
    <x v="4"/>
    <x v="4"/>
    <x v="4"/>
    <x v="3"/>
    <x v="0"/>
    <x v="7"/>
  </r>
  <r>
    <x v="1"/>
    <x v="4"/>
    <x v="4"/>
    <x v="0"/>
    <x v="461"/>
    <x v="789"/>
    <n v="0"/>
    <x v="1"/>
    <x v="4"/>
    <x v="1"/>
    <x v="0"/>
    <x v="4"/>
    <x v="4"/>
    <x v="4"/>
    <x v="3"/>
    <x v="0"/>
    <x v="6"/>
  </r>
  <r>
    <x v="1"/>
    <x v="4"/>
    <x v="4"/>
    <x v="0"/>
    <x v="104"/>
    <x v="132"/>
    <n v="0"/>
    <x v="1"/>
    <x v="4"/>
    <x v="1"/>
    <x v="0"/>
    <x v="4"/>
    <x v="4"/>
    <x v="4"/>
    <x v="0"/>
    <x v="0"/>
    <x v="7"/>
  </r>
  <r>
    <x v="1"/>
    <x v="4"/>
    <x v="4"/>
    <x v="0"/>
    <x v="104"/>
    <x v="132"/>
    <n v="0"/>
    <x v="1"/>
    <x v="4"/>
    <x v="1"/>
    <x v="0"/>
    <x v="4"/>
    <x v="4"/>
    <x v="4"/>
    <x v="0"/>
    <x v="0"/>
    <x v="1"/>
  </r>
  <r>
    <x v="1"/>
    <x v="4"/>
    <x v="4"/>
    <x v="0"/>
    <x v="9"/>
    <x v="9"/>
    <n v="0"/>
    <x v="1"/>
    <x v="4"/>
    <x v="1"/>
    <x v="0"/>
    <x v="4"/>
    <x v="4"/>
    <x v="4"/>
    <x v="0"/>
    <x v="0"/>
    <x v="1"/>
  </r>
  <r>
    <x v="1"/>
    <x v="4"/>
    <x v="4"/>
    <x v="0"/>
    <x v="612"/>
    <x v="1333"/>
    <n v="0"/>
    <x v="1"/>
    <x v="4"/>
    <x v="1"/>
    <x v="0"/>
    <x v="4"/>
    <x v="4"/>
    <x v="4"/>
    <x v="2"/>
    <x v="0"/>
    <x v="3"/>
  </r>
  <r>
    <x v="1"/>
    <x v="4"/>
    <x v="4"/>
    <x v="0"/>
    <x v="1"/>
    <x v="1235"/>
    <n v="0"/>
    <x v="1"/>
    <x v="4"/>
    <x v="1"/>
    <x v="0"/>
    <x v="4"/>
    <x v="4"/>
    <x v="4"/>
    <x v="3"/>
    <x v="0"/>
    <x v="3"/>
  </r>
  <r>
    <x v="1"/>
    <x v="4"/>
    <x v="4"/>
    <x v="0"/>
    <x v="1"/>
    <x v="795"/>
    <n v="0"/>
    <x v="1"/>
    <x v="4"/>
    <x v="1"/>
    <x v="0"/>
    <x v="4"/>
    <x v="4"/>
    <x v="4"/>
    <x v="1"/>
    <x v="0"/>
    <x v="0"/>
  </r>
  <r>
    <x v="1"/>
    <x v="4"/>
    <x v="4"/>
    <x v="0"/>
    <x v="5"/>
    <x v="704"/>
    <n v="0"/>
    <x v="1"/>
    <x v="4"/>
    <x v="1"/>
    <x v="0"/>
    <x v="4"/>
    <x v="4"/>
    <x v="4"/>
    <x v="4"/>
    <x v="1"/>
    <x v="3"/>
  </r>
  <r>
    <x v="1"/>
    <x v="4"/>
    <x v="4"/>
    <x v="0"/>
    <x v="41"/>
    <x v="690"/>
    <n v="96359.96"/>
    <x v="1"/>
    <x v="4"/>
    <x v="1"/>
    <x v="0"/>
    <x v="4"/>
    <x v="4"/>
    <x v="4"/>
    <x v="3"/>
    <x v="0"/>
    <x v="6"/>
  </r>
  <r>
    <x v="1"/>
    <x v="4"/>
    <x v="4"/>
    <x v="0"/>
    <x v="316"/>
    <x v="509"/>
    <n v="0"/>
    <x v="1"/>
    <x v="4"/>
    <x v="1"/>
    <x v="0"/>
    <x v="4"/>
    <x v="4"/>
    <x v="4"/>
    <x v="4"/>
    <x v="1"/>
    <x v="0"/>
  </r>
  <r>
    <x v="1"/>
    <x v="4"/>
    <x v="4"/>
    <x v="0"/>
    <x v="151"/>
    <x v="209"/>
    <n v="0"/>
    <x v="1"/>
    <x v="4"/>
    <x v="1"/>
    <x v="0"/>
    <x v="4"/>
    <x v="4"/>
    <x v="4"/>
    <x v="0"/>
    <x v="0"/>
    <x v="4"/>
  </r>
  <r>
    <x v="1"/>
    <x v="4"/>
    <x v="4"/>
    <x v="0"/>
    <x v="22"/>
    <x v="22"/>
    <n v="0"/>
    <x v="1"/>
    <x v="4"/>
    <x v="1"/>
    <x v="0"/>
    <x v="4"/>
    <x v="4"/>
    <x v="4"/>
    <x v="0"/>
    <x v="0"/>
    <x v="7"/>
  </r>
  <r>
    <x v="1"/>
    <x v="4"/>
    <x v="4"/>
    <x v="0"/>
    <x v="1"/>
    <x v="434"/>
    <n v="0"/>
    <x v="1"/>
    <x v="4"/>
    <x v="1"/>
    <x v="0"/>
    <x v="4"/>
    <x v="4"/>
    <x v="4"/>
    <x v="3"/>
    <x v="0"/>
    <x v="7"/>
  </r>
  <r>
    <x v="1"/>
    <x v="4"/>
    <x v="4"/>
    <x v="0"/>
    <x v="64"/>
    <x v="77"/>
    <n v="0"/>
    <x v="1"/>
    <x v="4"/>
    <x v="1"/>
    <x v="0"/>
    <x v="4"/>
    <x v="4"/>
    <x v="4"/>
    <x v="0"/>
    <x v="0"/>
    <x v="0"/>
  </r>
  <r>
    <x v="1"/>
    <x v="4"/>
    <x v="4"/>
    <x v="0"/>
    <x v="568"/>
    <x v="1060"/>
    <n v="0"/>
    <x v="1"/>
    <x v="4"/>
    <x v="1"/>
    <x v="0"/>
    <x v="4"/>
    <x v="4"/>
    <x v="4"/>
    <x v="0"/>
    <x v="0"/>
    <x v="3"/>
  </r>
  <r>
    <x v="1"/>
    <x v="4"/>
    <x v="4"/>
    <x v="0"/>
    <x v="41"/>
    <x v="603"/>
    <n v="0"/>
    <x v="1"/>
    <x v="4"/>
    <x v="1"/>
    <x v="0"/>
    <x v="4"/>
    <x v="4"/>
    <x v="4"/>
    <x v="3"/>
    <x v="0"/>
    <x v="1"/>
  </r>
  <r>
    <x v="1"/>
    <x v="4"/>
    <x v="4"/>
    <x v="0"/>
    <x v="11"/>
    <x v="11"/>
    <n v="0"/>
    <x v="1"/>
    <x v="4"/>
    <x v="1"/>
    <x v="0"/>
    <x v="4"/>
    <x v="4"/>
    <x v="4"/>
    <x v="3"/>
    <x v="0"/>
    <x v="6"/>
  </r>
  <r>
    <x v="1"/>
    <x v="4"/>
    <x v="4"/>
    <x v="0"/>
    <x v="479"/>
    <x v="845"/>
    <n v="0"/>
    <x v="1"/>
    <x v="4"/>
    <x v="1"/>
    <x v="0"/>
    <x v="4"/>
    <x v="4"/>
    <x v="4"/>
    <x v="3"/>
    <x v="0"/>
    <x v="0"/>
  </r>
  <r>
    <x v="1"/>
    <x v="4"/>
    <x v="4"/>
    <x v="0"/>
    <x v="108"/>
    <x v="137"/>
    <n v="0"/>
    <x v="1"/>
    <x v="4"/>
    <x v="1"/>
    <x v="0"/>
    <x v="4"/>
    <x v="4"/>
    <x v="4"/>
    <x v="0"/>
    <x v="0"/>
    <x v="1"/>
  </r>
  <r>
    <x v="1"/>
    <x v="4"/>
    <x v="4"/>
    <x v="0"/>
    <x v="36"/>
    <x v="41"/>
    <n v="0"/>
    <x v="1"/>
    <x v="4"/>
    <x v="1"/>
    <x v="0"/>
    <x v="4"/>
    <x v="4"/>
    <x v="4"/>
    <x v="1"/>
    <x v="2"/>
    <x v="6"/>
  </r>
  <r>
    <x v="1"/>
    <x v="4"/>
    <x v="4"/>
    <x v="0"/>
    <x v="653"/>
    <x v="1356"/>
    <n v="0"/>
    <x v="1"/>
    <x v="4"/>
    <x v="1"/>
    <x v="0"/>
    <x v="4"/>
    <x v="4"/>
    <x v="4"/>
    <x v="3"/>
    <x v="0"/>
    <x v="3"/>
  </r>
  <r>
    <x v="1"/>
    <x v="4"/>
    <x v="4"/>
    <x v="0"/>
    <x v="151"/>
    <x v="209"/>
    <n v="0"/>
    <x v="1"/>
    <x v="4"/>
    <x v="1"/>
    <x v="0"/>
    <x v="4"/>
    <x v="4"/>
    <x v="4"/>
    <x v="0"/>
    <x v="0"/>
    <x v="7"/>
  </r>
  <r>
    <x v="1"/>
    <x v="4"/>
    <x v="4"/>
    <x v="0"/>
    <x v="388"/>
    <x v="642"/>
    <n v="0"/>
    <x v="1"/>
    <x v="4"/>
    <x v="1"/>
    <x v="0"/>
    <x v="4"/>
    <x v="4"/>
    <x v="4"/>
    <x v="2"/>
    <x v="0"/>
    <x v="4"/>
  </r>
  <r>
    <x v="1"/>
    <x v="4"/>
    <x v="4"/>
    <x v="0"/>
    <x v="7"/>
    <x v="854"/>
    <n v="0"/>
    <x v="1"/>
    <x v="4"/>
    <x v="1"/>
    <x v="0"/>
    <x v="4"/>
    <x v="4"/>
    <x v="4"/>
    <x v="1"/>
    <x v="0"/>
    <x v="4"/>
  </r>
  <r>
    <x v="1"/>
    <x v="4"/>
    <x v="4"/>
    <x v="0"/>
    <x v="644"/>
    <x v="1324"/>
    <n v="1120"/>
    <x v="1"/>
    <x v="4"/>
    <x v="1"/>
    <x v="0"/>
    <x v="4"/>
    <x v="4"/>
    <x v="4"/>
    <x v="3"/>
    <x v="0"/>
    <x v="0"/>
  </r>
  <r>
    <x v="1"/>
    <x v="4"/>
    <x v="4"/>
    <x v="0"/>
    <x v="544"/>
    <x v="996"/>
    <n v="-5175.13"/>
    <x v="1"/>
    <x v="4"/>
    <x v="1"/>
    <x v="0"/>
    <x v="4"/>
    <x v="4"/>
    <x v="4"/>
    <x v="3"/>
    <x v="0"/>
    <x v="1"/>
  </r>
  <r>
    <x v="1"/>
    <x v="4"/>
    <x v="4"/>
    <x v="0"/>
    <x v="5"/>
    <x v="159"/>
    <n v="0"/>
    <x v="1"/>
    <x v="4"/>
    <x v="1"/>
    <x v="0"/>
    <x v="4"/>
    <x v="4"/>
    <x v="4"/>
    <x v="3"/>
    <x v="0"/>
    <x v="1"/>
  </r>
  <r>
    <x v="1"/>
    <x v="4"/>
    <x v="4"/>
    <x v="0"/>
    <x v="264"/>
    <x v="420"/>
    <n v="0"/>
    <x v="1"/>
    <x v="4"/>
    <x v="1"/>
    <x v="0"/>
    <x v="4"/>
    <x v="4"/>
    <x v="4"/>
    <x v="3"/>
    <x v="1"/>
    <x v="3"/>
  </r>
  <r>
    <x v="1"/>
    <x v="4"/>
    <x v="4"/>
    <x v="0"/>
    <x v="2"/>
    <x v="1348"/>
    <n v="0"/>
    <x v="1"/>
    <x v="4"/>
    <x v="1"/>
    <x v="0"/>
    <x v="4"/>
    <x v="4"/>
    <x v="4"/>
    <x v="0"/>
    <x v="0"/>
    <x v="0"/>
  </r>
  <r>
    <x v="1"/>
    <x v="4"/>
    <x v="4"/>
    <x v="0"/>
    <x v="272"/>
    <x v="443"/>
    <n v="0"/>
    <x v="1"/>
    <x v="4"/>
    <x v="1"/>
    <x v="0"/>
    <x v="4"/>
    <x v="4"/>
    <x v="4"/>
    <x v="0"/>
    <x v="0"/>
    <x v="1"/>
  </r>
  <r>
    <x v="1"/>
    <x v="4"/>
    <x v="4"/>
    <x v="0"/>
    <x v="11"/>
    <x v="1136"/>
    <n v="0"/>
    <x v="1"/>
    <x v="4"/>
    <x v="1"/>
    <x v="0"/>
    <x v="4"/>
    <x v="4"/>
    <x v="4"/>
    <x v="3"/>
    <x v="0"/>
    <x v="2"/>
  </r>
  <r>
    <x v="1"/>
    <x v="4"/>
    <x v="4"/>
    <x v="0"/>
    <x v="219"/>
    <x v="683"/>
    <n v="0"/>
    <x v="1"/>
    <x v="4"/>
    <x v="1"/>
    <x v="0"/>
    <x v="4"/>
    <x v="4"/>
    <x v="4"/>
    <x v="3"/>
    <x v="0"/>
    <x v="5"/>
  </r>
  <r>
    <x v="1"/>
    <x v="4"/>
    <x v="4"/>
    <x v="0"/>
    <x v="18"/>
    <x v="947"/>
    <n v="0"/>
    <x v="1"/>
    <x v="4"/>
    <x v="1"/>
    <x v="0"/>
    <x v="4"/>
    <x v="4"/>
    <x v="4"/>
    <x v="3"/>
    <x v="0"/>
    <x v="7"/>
  </r>
  <r>
    <x v="1"/>
    <x v="4"/>
    <x v="4"/>
    <x v="0"/>
    <x v="13"/>
    <x v="1174"/>
    <n v="0"/>
    <x v="1"/>
    <x v="4"/>
    <x v="1"/>
    <x v="0"/>
    <x v="4"/>
    <x v="4"/>
    <x v="4"/>
    <x v="3"/>
    <x v="0"/>
    <x v="1"/>
  </r>
  <r>
    <x v="1"/>
    <x v="4"/>
    <x v="4"/>
    <x v="0"/>
    <x v="140"/>
    <x v="1219"/>
    <n v="2699365.52"/>
    <x v="1"/>
    <x v="4"/>
    <x v="1"/>
    <x v="0"/>
    <x v="4"/>
    <x v="4"/>
    <x v="4"/>
    <x v="3"/>
    <x v="2"/>
    <x v="2"/>
  </r>
  <r>
    <x v="1"/>
    <x v="4"/>
    <x v="4"/>
    <x v="0"/>
    <x v="89"/>
    <x v="107"/>
    <n v="22581.69"/>
    <x v="1"/>
    <x v="4"/>
    <x v="1"/>
    <x v="0"/>
    <x v="4"/>
    <x v="4"/>
    <x v="4"/>
    <x v="0"/>
    <x v="0"/>
    <x v="7"/>
  </r>
  <r>
    <x v="1"/>
    <x v="4"/>
    <x v="4"/>
    <x v="0"/>
    <x v="102"/>
    <x v="128"/>
    <n v="0"/>
    <x v="1"/>
    <x v="4"/>
    <x v="1"/>
    <x v="0"/>
    <x v="4"/>
    <x v="4"/>
    <x v="4"/>
    <x v="0"/>
    <x v="1"/>
    <x v="1"/>
  </r>
  <r>
    <x v="1"/>
    <x v="4"/>
    <x v="4"/>
    <x v="0"/>
    <x v="123"/>
    <x v="554"/>
    <n v="295779"/>
    <x v="1"/>
    <x v="4"/>
    <x v="1"/>
    <x v="0"/>
    <x v="4"/>
    <x v="4"/>
    <x v="4"/>
    <x v="4"/>
    <x v="0"/>
    <x v="1"/>
  </r>
  <r>
    <x v="1"/>
    <x v="4"/>
    <x v="4"/>
    <x v="0"/>
    <x v="34"/>
    <x v="142"/>
    <n v="0"/>
    <x v="1"/>
    <x v="4"/>
    <x v="1"/>
    <x v="0"/>
    <x v="4"/>
    <x v="4"/>
    <x v="4"/>
    <x v="0"/>
    <x v="0"/>
    <x v="4"/>
  </r>
  <r>
    <x v="1"/>
    <x v="4"/>
    <x v="4"/>
    <x v="0"/>
    <x v="84"/>
    <x v="101"/>
    <n v="0"/>
    <x v="1"/>
    <x v="4"/>
    <x v="1"/>
    <x v="0"/>
    <x v="4"/>
    <x v="4"/>
    <x v="4"/>
    <x v="3"/>
    <x v="0"/>
    <x v="6"/>
  </r>
  <r>
    <x v="1"/>
    <x v="4"/>
    <x v="4"/>
    <x v="0"/>
    <x v="466"/>
    <x v="806"/>
    <n v="0"/>
    <x v="1"/>
    <x v="4"/>
    <x v="1"/>
    <x v="0"/>
    <x v="4"/>
    <x v="4"/>
    <x v="4"/>
    <x v="1"/>
    <x v="0"/>
    <x v="3"/>
  </r>
  <r>
    <x v="1"/>
    <x v="4"/>
    <x v="4"/>
    <x v="0"/>
    <x v="34"/>
    <x v="142"/>
    <n v="0"/>
    <x v="1"/>
    <x v="4"/>
    <x v="1"/>
    <x v="0"/>
    <x v="4"/>
    <x v="4"/>
    <x v="4"/>
    <x v="0"/>
    <x v="0"/>
    <x v="1"/>
  </r>
  <r>
    <x v="1"/>
    <x v="4"/>
    <x v="4"/>
    <x v="0"/>
    <x v="603"/>
    <x v="1158"/>
    <n v="0"/>
    <x v="1"/>
    <x v="4"/>
    <x v="1"/>
    <x v="0"/>
    <x v="4"/>
    <x v="4"/>
    <x v="4"/>
    <x v="3"/>
    <x v="1"/>
    <x v="1"/>
  </r>
  <r>
    <x v="1"/>
    <x v="4"/>
    <x v="4"/>
    <x v="0"/>
    <x v="13"/>
    <x v="1042"/>
    <n v="0"/>
    <x v="1"/>
    <x v="4"/>
    <x v="1"/>
    <x v="0"/>
    <x v="4"/>
    <x v="4"/>
    <x v="4"/>
    <x v="3"/>
    <x v="0"/>
    <x v="6"/>
  </r>
  <r>
    <x v="1"/>
    <x v="4"/>
    <x v="4"/>
    <x v="0"/>
    <x v="366"/>
    <x v="605"/>
    <n v="0"/>
    <x v="1"/>
    <x v="4"/>
    <x v="1"/>
    <x v="0"/>
    <x v="4"/>
    <x v="4"/>
    <x v="4"/>
    <x v="1"/>
    <x v="1"/>
    <x v="2"/>
  </r>
  <r>
    <x v="1"/>
    <x v="4"/>
    <x v="4"/>
    <x v="0"/>
    <x v="612"/>
    <x v="1333"/>
    <n v="0"/>
    <x v="1"/>
    <x v="4"/>
    <x v="1"/>
    <x v="0"/>
    <x v="4"/>
    <x v="4"/>
    <x v="4"/>
    <x v="2"/>
    <x v="0"/>
    <x v="7"/>
  </r>
  <r>
    <x v="1"/>
    <x v="4"/>
    <x v="4"/>
    <x v="0"/>
    <x v="13"/>
    <x v="794"/>
    <n v="0"/>
    <x v="1"/>
    <x v="4"/>
    <x v="1"/>
    <x v="0"/>
    <x v="4"/>
    <x v="4"/>
    <x v="4"/>
    <x v="3"/>
    <x v="0"/>
    <x v="5"/>
  </r>
  <r>
    <x v="1"/>
    <x v="4"/>
    <x v="4"/>
    <x v="0"/>
    <x v="289"/>
    <x v="476"/>
    <n v="0"/>
    <x v="1"/>
    <x v="4"/>
    <x v="1"/>
    <x v="0"/>
    <x v="4"/>
    <x v="4"/>
    <x v="4"/>
    <x v="0"/>
    <x v="0"/>
    <x v="1"/>
  </r>
  <r>
    <x v="1"/>
    <x v="4"/>
    <x v="4"/>
    <x v="0"/>
    <x v="237"/>
    <x v="365"/>
    <n v="0"/>
    <x v="1"/>
    <x v="4"/>
    <x v="1"/>
    <x v="0"/>
    <x v="4"/>
    <x v="4"/>
    <x v="4"/>
    <x v="3"/>
    <x v="1"/>
    <x v="0"/>
  </r>
  <r>
    <x v="1"/>
    <x v="4"/>
    <x v="4"/>
    <x v="0"/>
    <x v="41"/>
    <x v="690"/>
    <n v="90445.06"/>
    <x v="1"/>
    <x v="4"/>
    <x v="1"/>
    <x v="0"/>
    <x v="4"/>
    <x v="4"/>
    <x v="4"/>
    <x v="3"/>
    <x v="0"/>
    <x v="0"/>
  </r>
  <r>
    <x v="1"/>
    <x v="4"/>
    <x v="4"/>
    <x v="0"/>
    <x v="5"/>
    <x v="452"/>
    <n v="65842.539999999994"/>
    <x v="1"/>
    <x v="4"/>
    <x v="1"/>
    <x v="0"/>
    <x v="4"/>
    <x v="4"/>
    <x v="4"/>
    <x v="3"/>
    <x v="0"/>
    <x v="6"/>
  </r>
  <r>
    <x v="1"/>
    <x v="4"/>
    <x v="4"/>
    <x v="0"/>
    <x v="71"/>
    <x v="87"/>
    <n v="0"/>
    <x v="1"/>
    <x v="4"/>
    <x v="1"/>
    <x v="0"/>
    <x v="4"/>
    <x v="4"/>
    <x v="4"/>
    <x v="2"/>
    <x v="0"/>
    <x v="7"/>
  </r>
  <r>
    <x v="1"/>
    <x v="4"/>
    <x v="4"/>
    <x v="0"/>
    <x v="407"/>
    <x v="677"/>
    <n v="0"/>
    <x v="1"/>
    <x v="4"/>
    <x v="1"/>
    <x v="0"/>
    <x v="4"/>
    <x v="4"/>
    <x v="4"/>
    <x v="2"/>
    <x v="0"/>
    <x v="6"/>
  </r>
  <r>
    <x v="1"/>
    <x v="4"/>
    <x v="4"/>
    <x v="0"/>
    <x v="629"/>
    <x v="1275"/>
    <n v="0"/>
    <x v="1"/>
    <x v="4"/>
    <x v="1"/>
    <x v="0"/>
    <x v="4"/>
    <x v="4"/>
    <x v="4"/>
    <x v="3"/>
    <x v="0"/>
    <x v="6"/>
  </r>
  <r>
    <x v="1"/>
    <x v="4"/>
    <x v="4"/>
    <x v="0"/>
    <x v="485"/>
    <x v="860"/>
    <n v="0"/>
    <x v="1"/>
    <x v="4"/>
    <x v="1"/>
    <x v="0"/>
    <x v="4"/>
    <x v="4"/>
    <x v="4"/>
    <x v="3"/>
    <x v="1"/>
    <x v="2"/>
  </r>
  <r>
    <x v="1"/>
    <x v="4"/>
    <x v="4"/>
    <x v="0"/>
    <x v="182"/>
    <x v="268"/>
    <n v="88435755.299999997"/>
    <x v="1"/>
    <x v="4"/>
    <x v="1"/>
    <x v="0"/>
    <x v="4"/>
    <x v="4"/>
    <x v="4"/>
    <x v="0"/>
    <x v="2"/>
    <x v="2"/>
  </r>
  <r>
    <x v="1"/>
    <x v="4"/>
    <x v="4"/>
    <x v="0"/>
    <x v="18"/>
    <x v="1319"/>
    <n v="0"/>
    <x v="1"/>
    <x v="4"/>
    <x v="1"/>
    <x v="0"/>
    <x v="4"/>
    <x v="4"/>
    <x v="4"/>
    <x v="3"/>
    <x v="0"/>
    <x v="0"/>
  </r>
  <r>
    <x v="1"/>
    <x v="4"/>
    <x v="4"/>
    <x v="0"/>
    <x v="0"/>
    <x v="344"/>
    <n v="0"/>
    <x v="1"/>
    <x v="4"/>
    <x v="1"/>
    <x v="0"/>
    <x v="4"/>
    <x v="4"/>
    <x v="4"/>
    <x v="1"/>
    <x v="0"/>
    <x v="5"/>
  </r>
  <r>
    <x v="1"/>
    <x v="4"/>
    <x v="4"/>
    <x v="0"/>
    <x v="11"/>
    <x v="760"/>
    <n v="0"/>
    <x v="1"/>
    <x v="4"/>
    <x v="1"/>
    <x v="0"/>
    <x v="4"/>
    <x v="4"/>
    <x v="4"/>
    <x v="3"/>
    <x v="0"/>
    <x v="6"/>
  </r>
  <r>
    <x v="1"/>
    <x v="4"/>
    <x v="4"/>
    <x v="0"/>
    <x v="88"/>
    <x v="412"/>
    <n v="0"/>
    <x v="1"/>
    <x v="4"/>
    <x v="1"/>
    <x v="0"/>
    <x v="4"/>
    <x v="4"/>
    <x v="4"/>
    <x v="0"/>
    <x v="0"/>
    <x v="1"/>
  </r>
  <r>
    <x v="1"/>
    <x v="4"/>
    <x v="4"/>
    <x v="0"/>
    <x v="26"/>
    <x v="28"/>
    <n v="0"/>
    <x v="1"/>
    <x v="4"/>
    <x v="1"/>
    <x v="0"/>
    <x v="4"/>
    <x v="4"/>
    <x v="4"/>
    <x v="0"/>
    <x v="0"/>
    <x v="3"/>
  </r>
  <r>
    <x v="1"/>
    <x v="4"/>
    <x v="4"/>
    <x v="0"/>
    <x v="577"/>
    <x v="1090"/>
    <n v="0"/>
    <x v="1"/>
    <x v="4"/>
    <x v="1"/>
    <x v="0"/>
    <x v="4"/>
    <x v="4"/>
    <x v="4"/>
    <x v="0"/>
    <x v="0"/>
    <x v="3"/>
  </r>
  <r>
    <x v="1"/>
    <x v="4"/>
    <x v="4"/>
    <x v="0"/>
    <x v="11"/>
    <x v="1306"/>
    <n v="0"/>
    <x v="1"/>
    <x v="4"/>
    <x v="1"/>
    <x v="0"/>
    <x v="4"/>
    <x v="4"/>
    <x v="4"/>
    <x v="3"/>
    <x v="0"/>
    <x v="2"/>
  </r>
  <r>
    <x v="1"/>
    <x v="4"/>
    <x v="4"/>
    <x v="0"/>
    <x v="25"/>
    <x v="27"/>
    <n v="0"/>
    <x v="1"/>
    <x v="4"/>
    <x v="1"/>
    <x v="0"/>
    <x v="4"/>
    <x v="4"/>
    <x v="4"/>
    <x v="3"/>
    <x v="1"/>
    <x v="3"/>
  </r>
  <r>
    <x v="1"/>
    <x v="4"/>
    <x v="4"/>
    <x v="0"/>
    <x v="530"/>
    <x v="967"/>
    <n v="0"/>
    <x v="1"/>
    <x v="4"/>
    <x v="1"/>
    <x v="0"/>
    <x v="4"/>
    <x v="4"/>
    <x v="4"/>
    <x v="3"/>
    <x v="0"/>
    <x v="5"/>
  </r>
  <r>
    <x v="1"/>
    <x v="4"/>
    <x v="4"/>
    <x v="0"/>
    <x v="41"/>
    <x v="1071"/>
    <n v="0"/>
    <x v="1"/>
    <x v="4"/>
    <x v="1"/>
    <x v="0"/>
    <x v="4"/>
    <x v="4"/>
    <x v="4"/>
    <x v="3"/>
    <x v="0"/>
    <x v="3"/>
  </r>
  <r>
    <x v="1"/>
    <x v="4"/>
    <x v="4"/>
    <x v="0"/>
    <x v="5"/>
    <x v="150"/>
    <n v="0"/>
    <x v="1"/>
    <x v="4"/>
    <x v="1"/>
    <x v="0"/>
    <x v="4"/>
    <x v="4"/>
    <x v="4"/>
    <x v="0"/>
    <x v="0"/>
    <x v="3"/>
  </r>
  <r>
    <x v="1"/>
    <x v="4"/>
    <x v="4"/>
    <x v="0"/>
    <x v="289"/>
    <x v="476"/>
    <n v="0"/>
    <x v="1"/>
    <x v="4"/>
    <x v="1"/>
    <x v="0"/>
    <x v="4"/>
    <x v="4"/>
    <x v="4"/>
    <x v="0"/>
    <x v="0"/>
    <x v="4"/>
  </r>
  <r>
    <x v="1"/>
    <x v="4"/>
    <x v="4"/>
    <x v="0"/>
    <x v="13"/>
    <x v="794"/>
    <n v="0"/>
    <x v="1"/>
    <x v="4"/>
    <x v="1"/>
    <x v="0"/>
    <x v="4"/>
    <x v="4"/>
    <x v="4"/>
    <x v="3"/>
    <x v="0"/>
    <x v="3"/>
  </r>
  <r>
    <x v="1"/>
    <x v="4"/>
    <x v="4"/>
    <x v="0"/>
    <x v="442"/>
    <x v="750"/>
    <n v="0"/>
    <x v="1"/>
    <x v="4"/>
    <x v="1"/>
    <x v="0"/>
    <x v="4"/>
    <x v="4"/>
    <x v="4"/>
    <x v="3"/>
    <x v="0"/>
    <x v="5"/>
  </r>
  <r>
    <x v="1"/>
    <x v="4"/>
    <x v="4"/>
    <x v="0"/>
    <x v="13"/>
    <x v="1164"/>
    <n v="445.68"/>
    <x v="1"/>
    <x v="4"/>
    <x v="1"/>
    <x v="0"/>
    <x v="4"/>
    <x v="4"/>
    <x v="4"/>
    <x v="3"/>
    <x v="0"/>
    <x v="5"/>
  </r>
  <r>
    <x v="1"/>
    <x v="4"/>
    <x v="4"/>
    <x v="0"/>
    <x v="13"/>
    <x v="353"/>
    <n v="2429493.5699999998"/>
    <x v="1"/>
    <x v="4"/>
    <x v="1"/>
    <x v="0"/>
    <x v="4"/>
    <x v="4"/>
    <x v="4"/>
    <x v="1"/>
    <x v="0"/>
    <x v="3"/>
  </r>
  <r>
    <x v="1"/>
    <x v="4"/>
    <x v="4"/>
    <x v="0"/>
    <x v="5"/>
    <x v="150"/>
    <n v="0"/>
    <x v="1"/>
    <x v="4"/>
    <x v="1"/>
    <x v="0"/>
    <x v="4"/>
    <x v="4"/>
    <x v="4"/>
    <x v="0"/>
    <x v="0"/>
    <x v="2"/>
  </r>
  <r>
    <x v="1"/>
    <x v="4"/>
    <x v="4"/>
    <x v="0"/>
    <x v="5"/>
    <x v="715"/>
    <n v="0"/>
    <x v="1"/>
    <x v="4"/>
    <x v="1"/>
    <x v="0"/>
    <x v="4"/>
    <x v="4"/>
    <x v="4"/>
    <x v="3"/>
    <x v="0"/>
    <x v="6"/>
  </r>
  <r>
    <x v="1"/>
    <x v="4"/>
    <x v="4"/>
    <x v="0"/>
    <x v="5"/>
    <x v="150"/>
    <n v="0"/>
    <x v="1"/>
    <x v="4"/>
    <x v="1"/>
    <x v="0"/>
    <x v="4"/>
    <x v="4"/>
    <x v="4"/>
    <x v="0"/>
    <x v="0"/>
    <x v="0"/>
  </r>
  <r>
    <x v="1"/>
    <x v="4"/>
    <x v="4"/>
    <x v="0"/>
    <x v="31"/>
    <x v="33"/>
    <n v="0"/>
    <x v="1"/>
    <x v="4"/>
    <x v="1"/>
    <x v="0"/>
    <x v="4"/>
    <x v="4"/>
    <x v="4"/>
    <x v="0"/>
    <x v="0"/>
    <x v="3"/>
  </r>
  <r>
    <x v="1"/>
    <x v="4"/>
    <x v="4"/>
    <x v="0"/>
    <x v="365"/>
    <x v="604"/>
    <n v="23268.74"/>
    <x v="1"/>
    <x v="4"/>
    <x v="1"/>
    <x v="0"/>
    <x v="4"/>
    <x v="4"/>
    <x v="4"/>
    <x v="2"/>
    <x v="0"/>
    <x v="2"/>
  </r>
  <r>
    <x v="1"/>
    <x v="4"/>
    <x v="4"/>
    <x v="0"/>
    <x v="22"/>
    <x v="557"/>
    <n v="0"/>
    <x v="1"/>
    <x v="4"/>
    <x v="1"/>
    <x v="0"/>
    <x v="4"/>
    <x v="4"/>
    <x v="4"/>
    <x v="4"/>
    <x v="0"/>
    <x v="0"/>
  </r>
  <r>
    <x v="1"/>
    <x v="4"/>
    <x v="4"/>
    <x v="0"/>
    <x v="110"/>
    <x v="1041"/>
    <n v="3081.9"/>
    <x v="1"/>
    <x v="4"/>
    <x v="1"/>
    <x v="0"/>
    <x v="4"/>
    <x v="4"/>
    <x v="4"/>
    <x v="3"/>
    <x v="0"/>
    <x v="3"/>
  </r>
  <r>
    <x v="1"/>
    <x v="4"/>
    <x v="4"/>
    <x v="0"/>
    <x v="41"/>
    <x v="347"/>
    <n v="0"/>
    <x v="1"/>
    <x v="4"/>
    <x v="1"/>
    <x v="0"/>
    <x v="4"/>
    <x v="4"/>
    <x v="4"/>
    <x v="3"/>
    <x v="0"/>
    <x v="3"/>
  </r>
  <r>
    <x v="1"/>
    <x v="4"/>
    <x v="4"/>
    <x v="0"/>
    <x v="301"/>
    <x v="1020"/>
    <n v="0"/>
    <x v="1"/>
    <x v="4"/>
    <x v="1"/>
    <x v="0"/>
    <x v="4"/>
    <x v="4"/>
    <x v="4"/>
    <x v="3"/>
    <x v="1"/>
    <x v="7"/>
  </r>
  <r>
    <x v="1"/>
    <x v="4"/>
    <x v="4"/>
    <x v="0"/>
    <x v="41"/>
    <x v="1082"/>
    <n v="0"/>
    <x v="1"/>
    <x v="4"/>
    <x v="1"/>
    <x v="0"/>
    <x v="4"/>
    <x v="4"/>
    <x v="4"/>
    <x v="3"/>
    <x v="0"/>
    <x v="7"/>
  </r>
  <r>
    <x v="1"/>
    <x v="4"/>
    <x v="4"/>
    <x v="0"/>
    <x v="18"/>
    <x v="859"/>
    <n v="0"/>
    <x v="1"/>
    <x v="4"/>
    <x v="1"/>
    <x v="0"/>
    <x v="4"/>
    <x v="4"/>
    <x v="4"/>
    <x v="3"/>
    <x v="0"/>
    <x v="3"/>
  </r>
  <r>
    <x v="1"/>
    <x v="4"/>
    <x v="4"/>
    <x v="0"/>
    <x v="398"/>
    <x v="659"/>
    <n v="0"/>
    <x v="1"/>
    <x v="4"/>
    <x v="1"/>
    <x v="0"/>
    <x v="4"/>
    <x v="4"/>
    <x v="4"/>
    <x v="3"/>
    <x v="0"/>
    <x v="2"/>
  </r>
  <r>
    <x v="1"/>
    <x v="4"/>
    <x v="4"/>
    <x v="0"/>
    <x v="76"/>
    <x v="92"/>
    <n v="65392.33"/>
    <x v="1"/>
    <x v="4"/>
    <x v="1"/>
    <x v="0"/>
    <x v="4"/>
    <x v="4"/>
    <x v="4"/>
    <x v="0"/>
    <x v="0"/>
    <x v="7"/>
  </r>
  <r>
    <x v="1"/>
    <x v="4"/>
    <x v="4"/>
    <x v="0"/>
    <x v="121"/>
    <x v="156"/>
    <n v="0"/>
    <x v="1"/>
    <x v="4"/>
    <x v="1"/>
    <x v="0"/>
    <x v="4"/>
    <x v="4"/>
    <x v="4"/>
    <x v="0"/>
    <x v="0"/>
    <x v="4"/>
  </r>
  <r>
    <x v="1"/>
    <x v="4"/>
    <x v="4"/>
    <x v="0"/>
    <x v="388"/>
    <x v="642"/>
    <n v="0"/>
    <x v="1"/>
    <x v="4"/>
    <x v="1"/>
    <x v="0"/>
    <x v="4"/>
    <x v="4"/>
    <x v="4"/>
    <x v="2"/>
    <x v="0"/>
    <x v="0"/>
  </r>
  <r>
    <x v="1"/>
    <x v="4"/>
    <x v="4"/>
    <x v="0"/>
    <x v="100"/>
    <x v="569"/>
    <n v="0"/>
    <x v="1"/>
    <x v="4"/>
    <x v="1"/>
    <x v="0"/>
    <x v="4"/>
    <x v="4"/>
    <x v="4"/>
    <x v="3"/>
    <x v="0"/>
    <x v="1"/>
  </r>
  <r>
    <x v="1"/>
    <x v="4"/>
    <x v="4"/>
    <x v="0"/>
    <x v="119"/>
    <x v="153"/>
    <n v="0"/>
    <x v="1"/>
    <x v="4"/>
    <x v="1"/>
    <x v="0"/>
    <x v="4"/>
    <x v="4"/>
    <x v="4"/>
    <x v="0"/>
    <x v="0"/>
    <x v="0"/>
  </r>
  <r>
    <x v="1"/>
    <x v="4"/>
    <x v="4"/>
    <x v="0"/>
    <x v="435"/>
    <x v="731"/>
    <n v="0"/>
    <x v="1"/>
    <x v="4"/>
    <x v="1"/>
    <x v="0"/>
    <x v="4"/>
    <x v="4"/>
    <x v="4"/>
    <x v="3"/>
    <x v="0"/>
    <x v="5"/>
  </r>
  <r>
    <x v="1"/>
    <x v="4"/>
    <x v="4"/>
    <x v="0"/>
    <x v="11"/>
    <x v="1214"/>
    <n v="0"/>
    <x v="1"/>
    <x v="4"/>
    <x v="1"/>
    <x v="0"/>
    <x v="4"/>
    <x v="4"/>
    <x v="4"/>
    <x v="3"/>
    <x v="0"/>
    <x v="6"/>
  </r>
  <r>
    <x v="1"/>
    <x v="4"/>
    <x v="4"/>
    <x v="0"/>
    <x v="657"/>
    <x v="1364"/>
    <n v="3703156.03"/>
    <x v="1"/>
    <x v="4"/>
    <x v="1"/>
    <x v="0"/>
    <x v="4"/>
    <x v="4"/>
    <x v="4"/>
    <x v="0"/>
    <x v="0"/>
    <x v="0"/>
  </r>
  <r>
    <x v="1"/>
    <x v="4"/>
    <x v="4"/>
    <x v="0"/>
    <x v="301"/>
    <x v="1020"/>
    <n v="0"/>
    <x v="1"/>
    <x v="4"/>
    <x v="1"/>
    <x v="0"/>
    <x v="4"/>
    <x v="4"/>
    <x v="4"/>
    <x v="3"/>
    <x v="1"/>
    <x v="3"/>
  </r>
  <r>
    <x v="1"/>
    <x v="4"/>
    <x v="4"/>
    <x v="0"/>
    <x v="140"/>
    <x v="400"/>
    <n v="0"/>
    <x v="1"/>
    <x v="4"/>
    <x v="1"/>
    <x v="0"/>
    <x v="4"/>
    <x v="4"/>
    <x v="4"/>
    <x v="0"/>
    <x v="0"/>
    <x v="6"/>
  </r>
  <r>
    <x v="1"/>
    <x v="4"/>
    <x v="4"/>
    <x v="0"/>
    <x v="130"/>
    <x v="176"/>
    <n v="0"/>
    <x v="1"/>
    <x v="4"/>
    <x v="1"/>
    <x v="0"/>
    <x v="4"/>
    <x v="4"/>
    <x v="4"/>
    <x v="0"/>
    <x v="0"/>
    <x v="3"/>
  </r>
  <r>
    <x v="1"/>
    <x v="4"/>
    <x v="4"/>
    <x v="0"/>
    <x v="142"/>
    <x v="195"/>
    <n v="956393.27"/>
    <x v="1"/>
    <x v="4"/>
    <x v="1"/>
    <x v="0"/>
    <x v="4"/>
    <x v="4"/>
    <x v="4"/>
    <x v="0"/>
    <x v="0"/>
    <x v="1"/>
  </r>
  <r>
    <x v="1"/>
    <x v="4"/>
    <x v="4"/>
    <x v="0"/>
    <x v="1"/>
    <x v="572"/>
    <n v="129520.45"/>
    <x v="1"/>
    <x v="4"/>
    <x v="1"/>
    <x v="0"/>
    <x v="4"/>
    <x v="4"/>
    <x v="4"/>
    <x v="3"/>
    <x v="0"/>
    <x v="0"/>
  </r>
  <r>
    <x v="1"/>
    <x v="4"/>
    <x v="4"/>
    <x v="0"/>
    <x v="163"/>
    <x v="318"/>
    <n v="0"/>
    <x v="1"/>
    <x v="4"/>
    <x v="1"/>
    <x v="0"/>
    <x v="4"/>
    <x v="4"/>
    <x v="4"/>
    <x v="3"/>
    <x v="0"/>
    <x v="1"/>
  </r>
  <r>
    <x v="1"/>
    <x v="4"/>
    <x v="4"/>
    <x v="0"/>
    <x v="430"/>
    <x v="719"/>
    <n v="0"/>
    <x v="1"/>
    <x v="4"/>
    <x v="1"/>
    <x v="0"/>
    <x v="4"/>
    <x v="4"/>
    <x v="4"/>
    <x v="2"/>
    <x v="0"/>
    <x v="2"/>
  </r>
  <r>
    <x v="1"/>
    <x v="4"/>
    <x v="4"/>
    <x v="0"/>
    <x v="21"/>
    <x v="555"/>
    <n v="0"/>
    <x v="1"/>
    <x v="4"/>
    <x v="1"/>
    <x v="0"/>
    <x v="4"/>
    <x v="4"/>
    <x v="4"/>
    <x v="4"/>
    <x v="0"/>
    <x v="7"/>
  </r>
  <r>
    <x v="1"/>
    <x v="4"/>
    <x v="4"/>
    <x v="0"/>
    <x v="493"/>
    <x v="1092"/>
    <n v="0"/>
    <x v="1"/>
    <x v="4"/>
    <x v="1"/>
    <x v="0"/>
    <x v="4"/>
    <x v="4"/>
    <x v="4"/>
    <x v="2"/>
    <x v="0"/>
    <x v="7"/>
  </r>
  <r>
    <x v="1"/>
    <x v="4"/>
    <x v="4"/>
    <x v="0"/>
    <x v="646"/>
    <x v="1331"/>
    <n v="0"/>
    <x v="1"/>
    <x v="4"/>
    <x v="1"/>
    <x v="0"/>
    <x v="4"/>
    <x v="4"/>
    <x v="4"/>
    <x v="0"/>
    <x v="0"/>
    <x v="7"/>
  </r>
  <r>
    <x v="1"/>
    <x v="4"/>
    <x v="4"/>
    <x v="0"/>
    <x v="121"/>
    <x v="156"/>
    <n v="0"/>
    <x v="1"/>
    <x v="4"/>
    <x v="1"/>
    <x v="0"/>
    <x v="4"/>
    <x v="4"/>
    <x v="4"/>
    <x v="0"/>
    <x v="0"/>
    <x v="6"/>
  </r>
  <r>
    <x v="1"/>
    <x v="4"/>
    <x v="4"/>
    <x v="0"/>
    <x v="41"/>
    <x v="1329"/>
    <n v="0"/>
    <x v="1"/>
    <x v="4"/>
    <x v="1"/>
    <x v="0"/>
    <x v="4"/>
    <x v="4"/>
    <x v="4"/>
    <x v="1"/>
    <x v="0"/>
    <x v="3"/>
  </r>
  <r>
    <x v="1"/>
    <x v="4"/>
    <x v="4"/>
    <x v="0"/>
    <x v="11"/>
    <x v="645"/>
    <n v="0"/>
    <x v="1"/>
    <x v="4"/>
    <x v="1"/>
    <x v="0"/>
    <x v="4"/>
    <x v="4"/>
    <x v="4"/>
    <x v="3"/>
    <x v="0"/>
    <x v="3"/>
  </r>
  <r>
    <x v="1"/>
    <x v="4"/>
    <x v="4"/>
    <x v="0"/>
    <x v="192"/>
    <x v="283"/>
    <n v="0"/>
    <x v="1"/>
    <x v="4"/>
    <x v="1"/>
    <x v="0"/>
    <x v="4"/>
    <x v="4"/>
    <x v="4"/>
    <x v="3"/>
    <x v="0"/>
    <x v="1"/>
  </r>
  <r>
    <x v="1"/>
    <x v="4"/>
    <x v="4"/>
    <x v="0"/>
    <x v="281"/>
    <x v="456"/>
    <n v="0"/>
    <x v="1"/>
    <x v="4"/>
    <x v="1"/>
    <x v="0"/>
    <x v="4"/>
    <x v="4"/>
    <x v="4"/>
    <x v="5"/>
    <x v="1"/>
    <x v="6"/>
  </r>
  <r>
    <x v="1"/>
    <x v="4"/>
    <x v="4"/>
    <x v="0"/>
    <x v="41"/>
    <x v="1129"/>
    <n v="0"/>
    <x v="1"/>
    <x v="4"/>
    <x v="1"/>
    <x v="0"/>
    <x v="4"/>
    <x v="4"/>
    <x v="4"/>
    <x v="3"/>
    <x v="0"/>
    <x v="4"/>
  </r>
  <r>
    <x v="1"/>
    <x v="4"/>
    <x v="4"/>
    <x v="0"/>
    <x v="11"/>
    <x v="1127"/>
    <n v="0"/>
    <x v="1"/>
    <x v="4"/>
    <x v="1"/>
    <x v="0"/>
    <x v="4"/>
    <x v="4"/>
    <x v="4"/>
    <x v="3"/>
    <x v="0"/>
    <x v="5"/>
  </r>
  <r>
    <x v="1"/>
    <x v="4"/>
    <x v="4"/>
    <x v="0"/>
    <x v="457"/>
    <x v="784"/>
    <n v="0"/>
    <x v="1"/>
    <x v="4"/>
    <x v="1"/>
    <x v="0"/>
    <x v="4"/>
    <x v="4"/>
    <x v="4"/>
    <x v="1"/>
    <x v="1"/>
    <x v="3"/>
  </r>
  <r>
    <x v="1"/>
    <x v="4"/>
    <x v="4"/>
    <x v="0"/>
    <x v="13"/>
    <x v="119"/>
    <n v="0"/>
    <x v="1"/>
    <x v="4"/>
    <x v="1"/>
    <x v="0"/>
    <x v="4"/>
    <x v="4"/>
    <x v="4"/>
    <x v="3"/>
    <x v="0"/>
    <x v="6"/>
  </r>
  <r>
    <x v="1"/>
    <x v="4"/>
    <x v="4"/>
    <x v="0"/>
    <x v="290"/>
    <x v="477"/>
    <n v="0"/>
    <x v="1"/>
    <x v="4"/>
    <x v="1"/>
    <x v="0"/>
    <x v="4"/>
    <x v="4"/>
    <x v="4"/>
    <x v="5"/>
    <x v="1"/>
    <x v="1"/>
  </r>
  <r>
    <x v="1"/>
    <x v="4"/>
    <x v="4"/>
    <x v="0"/>
    <x v="41"/>
    <x v="690"/>
    <n v="90526.71"/>
    <x v="1"/>
    <x v="4"/>
    <x v="1"/>
    <x v="0"/>
    <x v="4"/>
    <x v="4"/>
    <x v="4"/>
    <x v="3"/>
    <x v="0"/>
    <x v="7"/>
  </r>
  <r>
    <x v="1"/>
    <x v="4"/>
    <x v="4"/>
    <x v="0"/>
    <x v="382"/>
    <x v="631"/>
    <n v="0"/>
    <x v="1"/>
    <x v="4"/>
    <x v="1"/>
    <x v="0"/>
    <x v="4"/>
    <x v="4"/>
    <x v="4"/>
    <x v="3"/>
    <x v="0"/>
    <x v="7"/>
  </r>
  <r>
    <x v="1"/>
    <x v="4"/>
    <x v="4"/>
    <x v="0"/>
    <x v="0"/>
    <x v="344"/>
    <n v="0"/>
    <x v="1"/>
    <x v="4"/>
    <x v="1"/>
    <x v="0"/>
    <x v="4"/>
    <x v="4"/>
    <x v="4"/>
    <x v="1"/>
    <x v="0"/>
    <x v="2"/>
  </r>
  <r>
    <x v="1"/>
    <x v="4"/>
    <x v="4"/>
    <x v="0"/>
    <x v="50"/>
    <x v="164"/>
    <n v="0"/>
    <x v="1"/>
    <x v="4"/>
    <x v="1"/>
    <x v="0"/>
    <x v="4"/>
    <x v="4"/>
    <x v="4"/>
    <x v="0"/>
    <x v="0"/>
    <x v="3"/>
  </r>
  <r>
    <x v="1"/>
    <x v="4"/>
    <x v="4"/>
    <x v="0"/>
    <x v="50"/>
    <x v="164"/>
    <n v="0"/>
    <x v="1"/>
    <x v="4"/>
    <x v="1"/>
    <x v="0"/>
    <x v="4"/>
    <x v="4"/>
    <x v="4"/>
    <x v="0"/>
    <x v="0"/>
    <x v="0"/>
  </r>
  <r>
    <x v="1"/>
    <x v="4"/>
    <x v="4"/>
    <x v="0"/>
    <x v="30"/>
    <x v="466"/>
    <n v="0"/>
    <x v="1"/>
    <x v="4"/>
    <x v="1"/>
    <x v="0"/>
    <x v="4"/>
    <x v="4"/>
    <x v="4"/>
    <x v="5"/>
    <x v="0"/>
    <x v="0"/>
  </r>
  <r>
    <x v="1"/>
    <x v="4"/>
    <x v="4"/>
    <x v="0"/>
    <x v="50"/>
    <x v="164"/>
    <n v="0"/>
    <x v="1"/>
    <x v="4"/>
    <x v="1"/>
    <x v="0"/>
    <x v="4"/>
    <x v="4"/>
    <x v="4"/>
    <x v="0"/>
    <x v="0"/>
    <x v="4"/>
  </r>
  <r>
    <x v="1"/>
    <x v="4"/>
    <x v="4"/>
    <x v="0"/>
    <x v="614"/>
    <x v="1197"/>
    <n v="0"/>
    <x v="1"/>
    <x v="4"/>
    <x v="1"/>
    <x v="0"/>
    <x v="4"/>
    <x v="4"/>
    <x v="4"/>
    <x v="3"/>
    <x v="1"/>
    <x v="7"/>
  </r>
  <r>
    <x v="1"/>
    <x v="4"/>
    <x v="4"/>
    <x v="0"/>
    <x v="198"/>
    <x v="293"/>
    <n v="0"/>
    <x v="1"/>
    <x v="4"/>
    <x v="1"/>
    <x v="0"/>
    <x v="4"/>
    <x v="4"/>
    <x v="4"/>
    <x v="2"/>
    <x v="0"/>
    <x v="5"/>
  </r>
  <r>
    <x v="1"/>
    <x v="4"/>
    <x v="4"/>
    <x v="0"/>
    <x v="459"/>
    <x v="786"/>
    <n v="0"/>
    <x v="1"/>
    <x v="4"/>
    <x v="1"/>
    <x v="0"/>
    <x v="4"/>
    <x v="4"/>
    <x v="4"/>
    <x v="3"/>
    <x v="0"/>
    <x v="4"/>
  </r>
  <r>
    <x v="1"/>
    <x v="4"/>
    <x v="4"/>
    <x v="0"/>
    <x v="376"/>
    <x v="733"/>
    <n v="0"/>
    <x v="1"/>
    <x v="4"/>
    <x v="1"/>
    <x v="0"/>
    <x v="4"/>
    <x v="4"/>
    <x v="4"/>
    <x v="3"/>
    <x v="0"/>
    <x v="5"/>
  </r>
  <r>
    <x v="1"/>
    <x v="4"/>
    <x v="4"/>
    <x v="0"/>
    <x v="266"/>
    <x v="655"/>
    <n v="0"/>
    <x v="1"/>
    <x v="4"/>
    <x v="1"/>
    <x v="0"/>
    <x v="4"/>
    <x v="4"/>
    <x v="4"/>
    <x v="0"/>
    <x v="0"/>
    <x v="0"/>
  </r>
  <r>
    <x v="1"/>
    <x v="4"/>
    <x v="4"/>
    <x v="0"/>
    <x v="1"/>
    <x v="886"/>
    <n v="0"/>
    <x v="1"/>
    <x v="4"/>
    <x v="1"/>
    <x v="0"/>
    <x v="4"/>
    <x v="4"/>
    <x v="4"/>
    <x v="3"/>
    <x v="0"/>
    <x v="5"/>
  </r>
  <r>
    <x v="1"/>
    <x v="4"/>
    <x v="4"/>
    <x v="0"/>
    <x v="583"/>
    <x v="1102"/>
    <n v="0"/>
    <x v="1"/>
    <x v="4"/>
    <x v="1"/>
    <x v="0"/>
    <x v="4"/>
    <x v="4"/>
    <x v="4"/>
    <x v="1"/>
    <x v="0"/>
    <x v="4"/>
  </r>
  <r>
    <x v="1"/>
    <x v="4"/>
    <x v="4"/>
    <x v="0"/>
    <x v="47"/>
    <x v="290"/>
    <n v="0"/>
    <x v="1"/>
    <x v="4"/>
    <x v="1"/>
    <x v="0"/>
    <x v="4"/>
    <x v="4"/>
    <x v="4"/>
    <x v="4"/>
    <x v="0"/>
    <x v="4"/>
  </r>
  <r>
    <x v="1"/>
    <x v="4"/>
    <x v="4"/>
    <x v="0"/>
    <x v="41"/>
    <x v="1226"/>
    <n v="12025.94"/>
    <x v="1"/>
    <x v="4"/>
    <x v="1"/>
    <x v="0"/>
    <x v="4"/>
    <x v="4"/>
    <x v="4"/>
    <x v="3"/>
    <x v="0"/>
    <x v="5"/>
  </r>
  <r>
    <x v="1"/>
    <x v="4"/>
    <x v="4"/>
    <x v="0"/>
    <x v="223"/>
    <x v="335"/>
    <n v="0"/>
    <x v="1"/>
    <x v="4"/>
    <x v="1"/>
    <x v="0"/>
    <x v="4"/>
    <x v="4"/>
    <x v="4"/>
    <x v="3"/>
    <x v="0"/>
    <x v="4"/>
  </r>
  <r>
    <x v="1"/>
    <x v="4"/>
    <x v="4"/>
    <x v="0"/>
    <x v="279"/>
    <x v="674"/>
    <n v="750"/>
    <x v="1"/>
    <x v="4"/>
    <x v="1"/>
    <x v="0"/>
    <x v="4"/>
    <x v="4"/>
    <x v="4"/>
    <x v="4"/>
    <x v="0"/>
    <x v="4"/>
  </r>
  <r>
    <x v="1"/>
    <x v="4"/>
    <x v="4"/>
    <x v="0"/>
    <x v="430"/>
    <x v="719"/>
    <n v="0"/>
    <x v="1"/>
    <x v="4"/>
    <x v="1"/>
    <x v="0"/>
    <x v="4"/>
    <x v="4"/>
    <x v="4"/>
    <x v="2"/>
    <x v="0"/>
    <x v="3"/>
  </r>
  <r>
    <x v="1"/>
    <x v="4"/>
    <x v="4"/>
    <x v="0"/>
    <x v="370"/>
    <x v="611"/>
    <n v="0"/>
    <x v="1"/>
    <x v="4"/>
    <x v="1"/>
    <x v="0"/>
    <x v="4"/>
    <x v="4"/>
    <x v="4"/>
    <x v="2"/>
    <x v="0"/>
    <x v="1"/>
  </r>
  <r>
    <x v="1"/>
    <x v="4"/>
    <x v="4"/>
    <x v="0"/>
    <x v="493"/>
    <x v="877"/>
    <n v="0"/>
    <x v="1"/>
    <x v="4"/>
    <x v="1"/>
    <x v="0"/>
    <x v="4"/>
    <x v="4"/>
    <x v="4"/>
    <x v="1"/>
    <x v="0"/>
    <x v="3"/>
  </r>
  <r>
    <x v="1"/>
    <x v="4"/>
    <x v="4"/>
    <x v="0"/>
    <x v="123"/>
    <x v="332"/>
    <n v="16170.14"/>
    <x v="1"/>
    <x v="4"/>
    <x v="1"/>
    <x v="0"/>
    <x v="4"/>
    <x v="4"/>
    <x v="4"/>
    <x v="0"/>
    <x v="0"/>
    <x v="5"/>
  </r>
  <r>
    <x v="1"/>
    <x v="4"/>
    <x v="4"/>
    <x v="0"/>
    <x v="125"/>
    <x v="167"/>
    <n v="0"/>
    <x v="1"/>
    <x v="4"/>
    <x v="1"/>
    <x v="0"/>
    <x v="4"/>
    <x v="4"/>
    <x v="4"/>
    <x v="0"/>
    <x v="0"/>
    <x v="0"/>
  </r>
  <r>
    <x v="1"/>
    <x v="4"/>
    <x v="4"/>
    <x v="0"/>
    <x v="41"/>
    <x v="827"/>
    <n v="5641.79"/>
    <x v="1"/>
    <x v="4"/>
    <x v="1"/>
    <x v="0"/>
    <x v="4"/>
    <x v="4"/>
    <x v="4"/>
    <x v="3"/>
    <x v="0"/>
    <x v="5"/>
  </r>
  <r>
    <x v="1"/>
    <x v="4"/>
    <x v="4"/>
    <x v="0"/>
    <x v="39"/>
    <x v="44"/>
    <n v="0"/>
    <x v="1"/>
    <x v="4"/>
    <x v="1"/>
    <x v="0"/>
    <x v="4"/>
    <x v="4"/>
    <x v="4"/>
    <x v="3"/>
    <x v="1"/>
    <x v="5"/>
  </r>
  <r>
    <x v="1"/>
    <x v="4"/>
    <x v="4"/>
    <x v="0"/>
    <x v="553"/>
    <x v="1294"/>
    <n v="8830.9"/>
    <x v="1"/>
    <x v="4"/>
    <x v="1"/>
    <x v="0"/>
    <x v="4"/>
    <x v="4"/>
    <x v="4"/>
    <x v="3"/>
    <x v="1"/>
    <x v="2"/>
  </r>
  <r>
    <x v="1"/>
    <x v="4"/>
    <x v="4"/>
    <x v="0"/>
    <x v="11"/>
    <x v="814"/>
    <n v="29482.36"/>
    <x v="1"/>
    <x v="4"/>
    <x v="1"/>
    <x v="0"/>
    <x v="4"/>
    <x v="4"/>
    <x v="4"/>
    <x v="3"/>
    <x v="0"/>
    <x v="3"/>
  </r>
  <r>
    <x v="1"/>
    <x v="4"/>
    <x v="4"/>
    <x v="0"/>
    <x v="11"/>
    <x v="647"/>
    <n v="267918.45"/>
    <x v="1"/>
    <x v="4"/>
    <x v="1"/>
    <x v="0"/>
    <x v="4"/>
    <x v="4"/>
    <x v="4"/>
    <x v="3"/>
    <x v="0"/>
    <x v="3"/>
  </r>
  <r>
    <x v="1"/>
    <x v="4"/>
    <x v="4"/>
    <x v="0"/>
    <x v="18"/>
    <x v="947"/>
    <n v="0"/>
    <x v="1"/>
    <x v="4"/>
    <x v="1"/>
    <x v="0"/>
    <x v="4"/>
    <x v="4"/>
    <x v="4"/>
    <x v="3"/>
    <x v="0"/>
    <x v="1"/>
  </r>
  <r>
    <x v="1"/>
    <x v="4"/>
    <x v="4"/>
    <x v="0"/>
    <x v="486"/>
    <x v="861"/>
    <n v="38887.839999999997"/>
    <x v="1"/>
    <x v="4"/>
    <x v="1"/>
    <x v="0"/>
    <x v="4"/>
    <x v="4"/>
    <x v="4"/>
    <x v="1"/>
    <x v="0"/>
    <x v="7"/>
  </r>
  <r>
    <x v="1"/>
    <x v="4"/>
    <x v="4"/>
    <x v="0"/>
    <x v="354"/>
    <x v="582"/>
    <n v="1727.8"/>
    <x v="1"/>
    <x v="4"/>
    <x v="1"/>
    <x v="0"/>
    <x v="4"/>
    <x v="4"/>
    <x v="4"/>
    <x v="4"/>
    <x v="0"/>
    <x v="5"/>
  </r>
  <r>
    <x v="1"/>
    <x v="4"/>
    <x v="4"/>
    <x v="0"/>
    <x v="240"/>
    <x v="373"/>
    <n v="37787.54"/>
    <x v="1"/>
    <x v="4"/>
    <x v="1"/>
    <x v="0"/>
    <x v="4"/>
    <x v="4"/>
    <x v="4"/>
    <x v="2"/>
    <x v="0"/>
    <x v="7"/>
  </r>
  <r>
    <x v="1"/>
    <x v="4"/>
    <x v="4"/>
    <x v="0"/>
    <x v="193"/>
    <x v="286"/>
    <n v="0"/>
    <x v="1"/>
    <x v="4"/>
    <x v="1"/>
    <x v="0"/>
    <x v="4"/>
    <x v="4"/>
    <x v="4"/>
    <x v="0"/>
    <x v="0"/>
    <x v="7"/>
  </r>
  <r>
    <x v="1"/>
    <x v="4"/>
    <x v="4"/>
    <x v="0"/>
    <x v="13"/>
    <x v="165"/>
    <n v="888.53"/>
    <x v="1"/>
    <x v="4"/>
    <x v="1"/>
    <x v="0"/>
    <x v="4"/>
    <x v="4"/>
    <x v="4"/>
    <x v="3"/>
    <x v="0"/>
    <x v="7"/>
  </r>
  <r>
    <x v="1"/>
    <x v="4"/>
    <x v="4"/>
    <x v="0"/>
    <x v="126"/>
    <x v="168"/>
    <n v="0"/>
    <x v="1"/>
    <x v="4"/>
    <x v="1"/>
    <x v="0"/>
    <x v="4"/>
    <x v="4"/>
    <x v="4"/>
    <x v="0"/>
    <x v="0"/>
    <x v="1"/>
  </r>
  <r>
    <x v="1"/>
    <x v="4"/>
    <x v="4"/>
    <x v="0"/>
    <x v="13"/>
    <x v="1056"/>
    <n v="0"/>
    <x v="1"/>
    <x v="4"/>
    <x v="1"/>
    <x v="0"/>
    <x v="4"/>
    <x v="4"/>
    <x v="4"/>
    <x v="3"/>
    <x v="0"/>
    <x v="5"/>
  </r>
  <r>
    <x v="1"/>
    <x v="4"/>
    <x v="4"/>
    <x v="0"/>
    <x v="11"/>
    <x v="647"/>
    <n v="259218.88"/>
    <x v="1"/>
    <x v="4"/>
    <x v="1"/>
    <x v="0"/>
    <x v="4"/>
    <x v="4"/>
    <x v="4"/>
    <x v="3"/>
    <x v="0"/>
    <x v="1"/>
  </r>
  <r>
    <x v="1"/>
    <x v="4"/>
    <x v="4"/>
    <x v="0"/>
    <x v="44"/>
    <x v="460"/>
    <n v="0"/>
    <x v="1"/>
    <x v="4"/>
    <x v="1"/>
    <x v="0"/>
    <x v="4"/>
    <x v="4"/>
    <x v="4"/>
    <x v="5"/>
    <x v="0"/>
    <x v="1"/>
  </r>
  <r>
    <x v="1"/>
    <x v="4"/>
    <x v="4"/>
    <x v="0"/>
    <x v="104"/>
    <x v="891"/>
    <n v="418214.62"/>
    <x v="1"/>
    <x v="4"/>
    <x v="1"/>
    <x v="0"/>
    <x v="4"/>
    <x v="4"/>
    <x v="4"/>
    <x v="1"/>
    <x v="2"/>
    <x v="6"/>
  </r>
  <r>
    <x v="1"/>
    <x v="4"/>
    <x v="4"/>
    <x v="0"/>
    <x v="43"/>
    <x v="284"/>
    <n v="0"/>
    <x v="1"/>
    <x v="4"/>
    <x v="1"/>
    <x v="0"/>
    <x v="4"/>
    <x v="4"/>
    <x v="4"/>
    <x v="0"/>
    <x v="0"/>
    <x v="2"/>
  </r>
  <r>
    <x v="1"/>
    <x v="4"/>
    <x v="4"/>
    <x v="0"/>
    <x v="13"/>
    <x v="1373"/>
    <n v="0"/>
    <x v="1"/>
    <x v="4"/>
    <x v="1"/>
    <x v="0"/>
    <x v="4"/>
    <x v="4"/>
    <x v="4"/>
    <x v="3"/>
    <x v="0"/>
    <x v="1"/>
  </r>
  <r>
    <x v="1"/>
    <x v="4"/>
    <x v="4"/>
    <x v="0"/>
    <x v="11"/>
    <x v="601"/>
    <n v="488579.69"/>
    <x v="1"/>
    <x v="4"/>
    <x v="1"/>
    <x v="0"/>
    <x v="4"/>
    <x v="4"/>
    <x v="4"/>
    <x v="3"/>
    <x v="0"/>
    <x v="2"/>
  </r>
  <r>
    <x v="1"/>
    <x v="4"/>
    <x v="4"/>
    <x v="0"/>
    <x v="506"/>
    <x v="925"/>
    <n v="0"/>
    <x v="1"/>
    <x v="4"/>
    <x v="1"/>
    <x v="0"/>
    <x v="4"/>
    <x v="4"/>
    <x v="4"/>
    <x v="1"/>
    <x v="0"/>
    <x v="3"/>
  </r>
  <r>
    <x v="1"/>
    <x v="4"/>
    <x v="4"/>
    <x v="0"/>
    <x v="515"/>
    <x v="939"/>
    <n v="19417.64"/>
    <x v="1"/>
    <x v="4"/>
    <x v="1"/>
    <x v="0"/>
    <x v="4"/>
    <x v="4"/>
    <x v="4"/>
    <x v="3"/>
    <x v="0"/>
    <x v="3"/>
  </r>
  <r>
    <x v="1"/>
    <x v="4"/>
    <x v="4"/>
    <x v="0"/>
    <x v="5"/>
    <x v="513"/>
    <n v="0"/>
    <x v="1"/>
    <x v="4"/>
    <x v="1"/>
    <x v="0"/>
    <x v="4"/>
    <x v="4"/>
    <x v="4"/>
    <x v="4"/>
    <x v="1"/>
    <x v="7"/>
  </r>
  <r>
    <x v="1"/>
    <x v="4"/>
    <x v="4"/>
    <x v="0"/>
    <x v="152"/>
    <x v="213"/>
    <n v="0"/>
    <x v="1"/>
    <x v="4"/>
    <x v="1"/>
    <x v="0"/>
    <x v="4"/>
    <x v="4"/>
    <x v="4"/>
    <x v="0"/>
    <x v="1"/>
    <x v="5"/>
  </r>
  <r>
    <x v="1"/>
    <x v="4"/>
    <x v="4"/>
    <x v="0"/>
    <x v="637"/>
    <x v="1304"/>
    <n v="0"/>
    <x v="1"/>
    <x v="4"/>
    <x v="1"/>
    <x v="0"/>
    <x v="4"/>
    <x v="4"/>
    <x v="4"/>
    <x v="0"/>
    <x v="0"/>
    <x v="6"/>
  </r>
  <r>
    <x v="1"/>
    <x v="4"/>
    <x v="4"/>
    <x v="0"/>
    <x v="18"/>
    <x v="882"/>
    <n v="0"/>
    <x v="1"/>
    <x v="4"/>
    <x v="1"/>
    <x v="0"/>
    <x v="4"/>
    <x v="4"/>
    <x v="4"/>
    <x v="3"/>
    <x v="0"/>
    <x v="6"/>
  </r>
  <r>
    <x v="1"/>
    <x v="4"/>
    <x v="4"/>
    <x v="0"/>
    <x v="330"/>
    <x v="532"/>
    <n v="338664.58"/>
    <x v="1"/>
    <x v="4"/>
    <x v="1"/>
    <x v="0"/>
    <x v="4"/>
    <x v="4"/>
    <x v="4"/>
    <x v="0"/>
    <x v="0"/>
    <x v="3"/>
  </r>
  <r>
    <x v="1"/>
    <x v="4"/>
    <x v="4"/>
    <x v="0"/>
    <x v="11"/>
    <x v="11"/>
    <n v="0"/>
    <x v="1"/>
    <x v="4"/>
    <x v="1"/>
    <x v="0"/>
    <x v="4"/>
    <x v="4"/>
    <x v="4"/>
    <x v="3"/>
    <x v="0"/>
    <x v="7"/>
  </r>
  <r>
    <x v="1"/>
    <x v="4"/>
    <x v="4"/>
    <x v="0"/>
    <x v="36"/>
    <x v="205"/>
    <n v="0"/>
    <x v="1"/>
    <x v="4"/>
    <x v="1"/>
    <x v="0"/>
    <x v="4"/>
    <x v="4"/>
    <x v="4"/>
    <x v="0"/>
    <x v="0"/>
    <x v="6"/>
  </r>
  <r>
    <x v="1"/>
    <x v="4"/>
    <x v="4"/>
    <x v="0"/>
    <x v="438"/>
    <x v="745"/>
    <n v="0"/>
    <x v="1"/>
    <x v="4"/>
    <x v="1"/>
    <x v="0"/>
    <x v="4"/>
    <x v="4"/>
    <x v="4"/>
    <x v="6"/>
    <x v="1"/>
    <x v="7"/>
  </r>
  <r>
    <x v="1"/>
    <x v="4"/>
    <x v="4"/>
    <x v="0"/>
    <x v="14"/>
    <x v="14"/>
    <n v="0"/>
    <x v="1"/>
    <x v="4"/>
    <x v="1"/>
    <x v="0"/>
    <x v="4"/>
    <x v="4"/>
    <x v="4"/>
    <x v="0"/>
    <x v="0"/>
    <x v="4"/>
  </r>
  <r>
    <x v="1"/>
    <x v="4"/>
    <x v="4"/>
    <x v="0"/>
    <x v="13"/>
    <x v="1220"/>
    <n v="0"/>
    <x v="1"/>
    <x v="4"/>
    <x v="1"/>
    <x v="0"/>
    <x v="4"/>
    <x v="4"/>
    <x v="4"/>
    <x v="3"/>
    <x v="0"/>
    <x v="0"/>
  </r>
  <r>
    <x v="1"/>
    <x v="4"/>
    <x v="4"/>
    <x v="0"/>
    <x v="66"/>
    <x v="80"/>
    <n v="0"/>
    <x v="1"/>
    <x v="4"/>
    <x v="1"/>
    <x v="0"/>
    <x v="4"/>
    <x v="4"/>
    <x v="4"/>
    <x v="0"/>
    <x v="0"/>
    <x v="6"/>
  </r>
  <r>
    <x v="1"/>
    <x v="4"/>
    <x v="4"/>
    <x v="0"/>
    <x v="471"/>
    <x v="818"/>
    <n v="0"/>
    <x v="1"/>
    <x v="4"/>
    <x v="1"/>
    <x v="0"/>
    <x v="4"/>
    <x v="4"/>
    <x v="4"/>
    <x v="0"/>
    <x v="1"/>
    <x v="3"/>
  </r>
  <r>
    <x v="1"/>
    <x v="4"/>
    <x v="4"/>
    <x v="0"/>
    <x v="614"/>
    <x v="1197"/>
    <n v="0"/>
    <x v="1"/>
    <x v="4"/>
    <x v="1"/>
    <x v="0"/>
    <x v="4"/>
    <x v="4"/>
    <x v="4"/>
    <x v="3"/>
    <x v="1"/>
    <x v="6"/>
  </r>
  <r>
    <x v="1"/>
    <x v="4"/>
    <x v="4"/>
    <x v="0"/>
    <x v="117"/>
    <x v="1359"/>
    <n v="797.77"/>
    <x v="1"/>
    <x v="4"/>
    <x v="1"/>
    <x v="0"/>
    <x v="4"/>
    <x v="4"/>
    <x v="4"/>
    <x v="3"/>
    <x v="0"/>
    <x v="4"/>
  </r>
  <r>
    <x v="1"/>
    <x v="4"/>
    <x v="4"/>
    <x v="0"/>
    <x v="28"/>
    <x v="30"/>
    <n v="0"/>
    <x v="1"/>
    <x v="4"/>
    <x v="1"/>
    <x v="0"/>
    <x v="4"/>
    <x v="4"/>
    <x v="4"/>
    <x v="3"/>
    <x v="0"/>
    <x v="6"/>
  </r>
  <r>
    <x v="1"/>
    <x v="4"/>
    <x v="4"/>
    <x v="0"/>
    <x v="315"/>
    <x v="508"/>
    <n v="0"/>
    <x v="1"/>
    <x v="4"/>
    <x v="1"/>
    <x v="0"/>
    <x v="4"/>
    <x v="4"/>
    <x v="4"/>
    <x v="4"/>
    <x v="0"/>
    <x v="7"/>
  </r>
  <r>
    <x v="1"/>
    <x v="4"/>
    <x v="4"/>
    <x v="0"/>
    <x v="340"/>
    <x v="550"/>
    <n v="0"/>
    <x v="1"/>
    <x v="4"/>
    <x v="1"/>
    <x v="0"/>
    <x v="4"/>
    <x v="4"/>
    <x v="4"/>
    <x v="4"/>
    <x v="0"/>
    <x v="2"/>
  </r>
  <r>
    <x v="1"/>
    <x v="4"/>
    <x v="4"/>
    <x v="0"/>
    <x v="209"/>
    <x v="307"/>
    <n v="2109561.7400000002"/>
    <x v="1"/>
    <x v="4"/>
    <x v="1"/>
    <x v="0"/>
    <x v="4"/>
    <x v="4"/>
    <x v="4"/>
    <x v="6"/>
    <x v="3"/>
    <x v="1"/>
  </r>
  <r>
    <x v="1"/>
    <x v="4"/>
    <x v="4"/>
    <x v="0"/>
    <x v="13"/>
    <x v="1313"/>
    <n v="0"/>
    <x v="1"/>
    <x v="4"/>
    <x v="1"/>
    <x v="0"/>
    <x v="4"/>
    <x v="4"/>
    <x v="4"/>
    <x v="3"/>
    <x v="0"/>
    <x v="2"/>
  </r>
  <r>
    <x v="1"/>
    <x v="4"/>
    <x v="4"/>
    <x v="0"/>
    <x v="13"/>
    <x v="691"/>
    <n v="0"/>
    <x v="1"/>
    <x v="4"/>
    <x v="1"/>
    <x v="0"/>
    <x v="4"/>
    <x v="4"/>
    <x v="4"/>
    <x v="3"/>
    <x v="0"/>
    <x v="3"/>
  </r>
  <r>
    <x v="1"/>
    <x v="4"/>
    <x v="4"/>
    <x v="0"/>
    <x v="1"/>
    <x v="1266"/>
    <n v="331366.67"/>
    <x v="1"/>
    <x v="4"/>
    <x v="1"/>
    <x v="0"/>
    <x v="4"/>
    <x v="4"/>
    <x v="4"/>
    <x v="3"/>
    <x v="0"/>
    <x v="1"/>
  </r>
  <r>
    <x v="1"/>
    <x v="4"/>
    <x v="4"/>
    <x v="0"/>
    <x v="13"/>
    <x v="84"/>
    <n v="0"/>
    <x v="1"/>
    <x v="4"/>
    <x v="1"/>
    <x v="0"/>
    <x v="4"/>
    <x v="4"/>
    <x v="4"/>
    <x v="1"/>
    <x v="0"/>
    <x v="2"/>
  </r>
  <r>
    <x v="1"/>
    <x v="4"/>
    <x v="4"/>
    <x v="0"/>
    <x v="30"/>
    <x v="466"/>
    <n v="0"/>
    <x v="1"/>
    <x v="4"/>
    <x v="1"/>
    <x v="0"/>
    <x v="4"/>
    <x v="4"/>
    <x v="4"/>
    <x v="5"/>
    <x v="0"/>
    <x v="7"/>
  </r>
  <r>
    <x v="1"/>
    <x v="4"/>
    <x v="4"/>
    <x v="0"/>
    <x v="163"/>
    <x v="242"/>
    <n v="1407378.32"/>
    <x v="1"/>
    <x v="4"/>
    <x v="1"/>
    <x v="0"/>
    <x v="4"/>
    <x v="4"/>
    <x v="4"/>
    <x v="3"/>
    <x v="2"/>
    <x v="4"/>
  </r>
  <r>
    <x v="1"/>
    <x v="4"/>
    <x v="4"/>
    <x v="0"/>
    <x v="13"/>
    <x v="628"/>
    <n v="0"/>
    <x v="1"/>
    <x v="4"/>
    <x v="1"/>
    <x v="0"/>
    <x v="4"/>
    <x v="4"/>
    <x v="4"/>
    <x v="3"/>
    <x v="0"/>
    <x v="3"/>
  </r>
  <r>
    <x v="1"/>
    <x v="4"/>
    <x v="4"/>
    <x v="0"/>
    <x v="2"/>
    <x v="2"/>
    <n v="0"/>
    <x v="1"/>
    <x v="4"/>
    <x v="1"/>
    <x v="0"/>
    <x v="4"/>
    <x v="4"/>
    <x v="4"/>
    <x v="0"/>
    <x v="0"/>
    <x v="0"/>
  </r>
  <r>
    <x v="1"/>
    <x v="4"/>
    <x v="4"/>
    <x v="0"/>
    <x v="331"/>
    <x v="534"/>
    <n v="0"/>
    <x v="1"/>
    <x v="4"/>
    <x v="1"/>
    <x v="0"/>
    <x v="4"/>
    <x v="4"/>
    <x v="4"/>
    <x v="4"/>
    <x v="0"/>
    <x v="3"/>
  </r>
  <r>
    <x v="1"/>
    <x v="4"/>
    <x v="4"/>
    <x v="0"/>
    <x v="222"/>
    <x v="333"/>
    <n v="27442"/>
    <x v="1"/>
    <x v="4"/>
    <x v="1"/>
    <x v="0"/>
    <x v="4"/>
    <x v="4"/>
    <x v="4"/>
    <x v="5"/>
    <x v="1"/>
    <x v="7"/>
  </r>
  <r>
    <x v="1"/>
    <x v="4"/>
    <x v="4"/>
    <x v="0"/>
    <x v="136"/>
    <x v="352"/>
    <n v="0"/>
    <x v="1"/>
    <x v="4"/>
    <x v="1"/>
    <x v="0"/>
    <x v="4"/>
    <x v="4"/>
    <x v="4"/>
    <x v="0"/>
    <x v="0"/>
    <x v="2"/>
  </r>
  <r>
    <x v="1"/>
    <x v="4"/>
    <x v="4"/>
    <x v="0"/>
    <x v="2"/>
    <x v="2"/>
    <n v="0"/>
    <x v="1"/>
    <x v="4"/>
    <x v="1"/>
    <x v="0"/>
    <x v="4"/>
    <x v="4"/>
    <x v="4"/>
    <x v="0"/>
    <x v="0"/>
    <x v="7"/>
  </r>
  <r>
    <x v="1"/>
    <x v="4"/>
    <x v="4"/>
    <x v="0"/>
    <x v="2"/>
    <x v="2"/>
    <n v="0"/>
    <x v="1"/>
    <x v="4"/>
    <x v="1"/>
    <x v="0"/>
    <x v="4"/>
    <x v="4"/>
    <x v="4"/>
    <x v="0"/>
    <x v="0"/>
    <x v="5"/>
  </r>
  <r>
    <x v="1"/>
    <x v="4"/>
    <x v="4"/>
    <x v="0"/>
    <x v="191"/>
    <x v="282"/>
    <n v="0"/>
    <x v="1"/>
    <x v="4"/>
    <x v="1"/>
    <x v="0"/>
    <x v="4"/>
    <x v="4"/>
    <x v="4"/>
    <x v="0"/>
    <x v="0"/>
    <x v="0"/>
  </r>
  <r>
    <x v="1"/>
    <x v="4"/>
    <x v="4"/>
    <x v="0"/>
    <x v="508"/>
    <x v="1186"/>
    <n v="0"/>
    <x v="1"/>
    <x v="4"/>
    <x v="1"/>
    <x v="0"/>
    <x v="4"/>
    <x v="4"/>
    <x v="4"/>
    <x v="1"/>
    <x v="0"/>
    <x v="3"/>
  </r>
  <r>
    <x v="1"/>
    <x v="4"/>
    <x v="4"/>
    <x v="0"/>
    <x v="126"/>
    <x v="168"/>
    <n v="0"/>
    <x v="1"/>
    <x v="4"/>
    <x v="1"/>
    <x v="0"/>
    <x v="4"/>
    <x v="4"/>
    <x v="4"/>
    <x v="0"/>
    <x v="0"/>
    <x v="3"/>
  </r>
  <r>
    <x v="1"/>
    <x v="4"/>
    <x v="4"/>
    <x v="0"/>
    <x v="149"/>
    <x v="207"/>
    <n v="0"/>
    <x v="1"/>
    <x v="4"/>
    <x v="1"/>
    <x v="0"/>
    <x v="4"/>
    <x v="4"/>
    <x v="4"/>
    <x v="4"/>
    <x v="0"/>
    <x v="4"/>
  </r>
  <r>
    <x v="1"/>
    <x v="4"/>
    <x v="4"/>
    <x v="0"/>
    <x v="469"/>
    <x v="1280"/>
    <n v="0"/>
    <x v="1"/>
    <x v="4"/>
    <x v="1"/>
    <x v="0"/>
    <x v="4"/>
    <x v="4"/>
    <x v="4"/>
    <x v="3"/>
    <x v="0"/>
    <x v="0"/>
  </r>
  <r>
    <x v="1"/>
    <x v="4"/>
    <x v="4"/>
    <x v="0"/>
    <x v="41"/>
    <x v="1303"/>
    <n v="0"/>
    <x v="1"/>
    <x v="4"/>
    <x v="1"/>
    <x v="0"/>
    <x v="4"/>
    <x v="4"/>
    <x v="4"/>
    <x v="3"/>
    <x v="0"/>
    <x v="4"/>
  </r>
  <r>
    <x v="1"/>
    <x v="4"/>
    <x v="4"/>
    <x v="0"/>
    <x v="508"/>
    <x v="1186"/>
    <n v="0"/>
    <x v="1"/>
    <x v="4"/>
    <x v="1"/>
    <x v="0"/>
    <x v="4"/>
    <x v="4"/>
    <x v="4"/>
    <x v="1"/>
    <x v="0"/>
    <x v="6"/>
  </r>
  <r>
    <x v="1"/>
    <x v="4"/>
    <x v="4"/>
    <x v="0"/>
    <x v="13"/>
    <x v="1125"/>
    <n v="0"/>
    <x v="1"/>
    <x v="4"/>
    <x v="1"/>
    <x v="0"/>
    <x v="4"/>
    <x v="4"/>
    <x v="4"/>
    <x v="3"/>
    <x v="0"/>
    <x v="0"/>
  </r>
  <r>
    <x v="1"/>
    <x v="4"/>
    <x v="4"/>
    <x v="0"/>
    <x v="130"/>
    <x v="176"/>
    <n v="0"/>
    <x v="1"/>
    <x v="4"/>
    <x v="1"/>
    <x v="0"/>
    <x v="4"/>
    <x v="4"/>
    <x v="4"/>
    <x v="0"/>
    <x v="0"/>
    <x v="4"/>
  </r>
  <r>
    <x v="1"/>
    <x v="4"/>
    <x v="4"/>
    <x v="0"/>
    <x v="130"/>
    <x v="176"/>
    <n v="0"/>
    <x v="1"/>
    <x v="4"/>
    <x v="1"/>
    <x v="0"/>
    <x v="4"/>
    <x v="4"/>
    <x v="4"/>
    <x v="0"/>
    <x v="0"/>
    <x v="2"/>
  </r>
  <r>
    <x v="1"/>
    <x v="4"/>
    <x v="4"/>
    <x v="0"/>
    <x v="587"/>
    <x v="1115"/>
    <n v="0"/>
    <x v="1"/>
    <x v="4"/>
    <x v="1"/>
    <x v="0"/>
    <x v="4"/>
    <x v="4"/>
    <x v="4"/>
    <x v="3"/>
    <x v="1"/>
    <x v="7"/>
  </r>
  <r>
    <x v="1"/>
    <x v="4"/>
    <x v="4"/>
    <x v="0"/>
    <x v="27"/>
    <x v="29"/>
    <n v="-816506.51"/>
    <x v="1"/>
    <x v="4"/>
    <x v="1"/>
    <x v="0"/>
    <x v="4"/>
    <x v="4"/>
    <x v="4"/>
    <x v="3"/>
    <x v="0"/>
    <x v="7"/>
  </r>
  <r>
    <x v="1"/>
    <x v="4"/>
    <x v="4"/>
    <x v="0"/>
    <x v="5"/>
    <x v="452"/>
    <n v="34366.660000000003"/>
    <x v="1"/>
    <x v="4"/>
    <x v="1"/>
    <x v="0"/>
    <x v="4"/>
    <x v="4"/>
    <x v="4"/>
    <x v="3"/>
    <x v="0"/>
    <x v="7"/>
  </r>
  <r>
    <x v="1"/>
    <x v="4"/>
    <x v="4"/>
    <x v="0"/>
    <x v="1"/>
    <x v="1"/>
    <n v="0"/>
    <x v="1"/>
    <x v="4"/>
    <x v="1"/>
    <x v="0"/>
    <x v="4"/>
    <x v="4"/>
    <x v="4"/>
    <x v="1"/>
    <x v="0"/>
    <x v="5"/>
  </r>
  <r>
    <x v="1"/>
    <x v="4"/>
    <x v="4"/>
    <x v="0"/>
    <x v="31"/>
    <x v="33"/>
    <n v="0"/>
    <x v="1"/>
    <x v="4"/>
    <x v="1"/>
    <x v="0"/>
    <x v="4"/>
    <x v="4"/>
    <x v="4"/>
    <x v="0"/>
    <x v="0"/>
    <x v="6"/>
  </r>
  <r>
    <x v="1"/>
    <x v="4"/>
    <x v="4"/>
    <x v="0"/>
    <x v="398"/>
    <x v="1284"/>
    <n v="182481.78"/>
    <x v="1"/>
    <x v="4"/>
    <x v="1"/>
    <x v="0"/>
    <x v="4"/>
    <x v="4"/>
    <x v="4"/>
    <x v="3"/>
    <x v="0"/>
    <x v="5"/>
  </r>
  <r>
    <x v="1"/>
    <x v="4"/>
    <x v="4"/>
    <x v="0"/>
    <x v="41"/>
    <x v="347"/>
    <n v="0"/>
    <x v="1"/>
    <x v="4"/>
    <x v="1"/>
    <x v="0"/>
    <x v="4"/>
    <x v="4"/>
    <x v="4"/>
    <x v="3"/>
    <x v="0"/>
    <x v="7"/>
  </r>
  <r>
    <x v="1"/>
    <x v="4"/>
    <x v="4"/>
    <x v="0"/>
    <x v="73"/>
    <x v="151"/>
    <n v="0"/>
    <x v="1"/>
    <x v="4"/>
    <x v="1"/>
    <x v="0"/>
    <x v="4"/>
    <x v="4"/>
    <x v="4"/>
    <x v="0"/>
    <x v="0"/>
    <x v="6"/>
  </r>
  <r>
    <x v="1"/>
    <x v="4"/>
    <x v="4"/>
    <x v="0"/>
    <x v="278"/>
    <x v="451"/>
    <n v="0"/>
    <x v="1"/>
    <x v="4"/>
    <x v="1"/>
    <x v="0"/>
    <x v="4"/>
    <x v="4"/>
    <x v="4"/>
    <x v="5"/>
    <x v="0"/>
    <x v="0"/>
  </r>
  <r>
    <x v="1"/>
    <x v="4"/>
    <x v="4"/>
    <x v="0"/>
    <x v="17"/>
    <x v="17"/>
    <n v="0"/>
    <x v="1"/>
    <x v="4"/>
    <x v="1"/>
    <x v="0"/>
    <x v="4"/>
    <x v="4"/>
    <x v="4"/>
    <x v="5"/>
    <x v="0"/>
    <x v="4"/>
  </r>
  <r>
    <x v="1"/>
    <x v="4"/>
    <x v="4"/>
    <x v="0"/>
    <x v="41"/>
    <x v="595"/>
    <n v="1915.86"/>
    <x v="1"/>
    <x v="4"/>
    <x v="1"/>
    <x v="0"/>
    <x v="4"/>
    <x v="4"/>
    <x v="4"/>
    <x v="3"/>
    <x v="0"/>
    <x v="1"/>
  </r>
  <r>
    <x v="1"/>
    <x v="4"/>
    <x v="4"/>
    <x v="0"/>
    <x v="135"/>
    <x v="184"/>
    <n v="0"/>
    <x v="1"/>
    <x v="4"/>
    <x v="1"/>
    <x v="0"/>
    <x v="4"/>
    <x v="4"/>
    <x v="4"/>
    <x v="0"/>
    <x v="0"/>
    <x v="6"/>
  </r>
  <r>
    <x v="1"/>
    <x v="4"/>
    <x v="4"/>
    <x v="0"/>
    <x v="60"/>
    <x v="182"/>
    <n v="0"/>
    <x v="1"/>
    <x v="4"/>
    <x v="1"/>
    <x v="0"/>
    <x v="4"/>
    <x v="4"/>
    <x v="4"/>
    <x v="0"/>
    <x v="0"/>
    <x v="1"/>
  </r>
  <r>
    <x v="1"/>
    <x v="4"/>
    <x v="4"/>
    <x v="0"/>
    <x v="375"/>
    <x v="620"/>
    <n v="69019.179999999993"/>
    <x v="1"/>
    <x v="4"/>
    <x v="1"/>
    <x v="0"/>
    <x v="4"/>
    <x v="4"/>
    <x v="4"/>
    <x v="2"/>
    <x v="1"/>
    <x v="0"/>
  </r>
  <r>
    <x v="1"/>
    <x v="4"/>
    <x v="4"/>
    <x v="0"/>
    <x v="431"/>
    <x v="721"/>
    <n v="0"/>
    <x v="1"/>
    <x v="4"/>
    <x v="1"/>
    <x v="0"/>
    <x v="4"/>
    <x v="4"/>
    <x v="4"/>
    <x v="2"/>
    <x v="0"/>
    <x v="0"/>
  </r>
  <r>
    <x v="1"/>
    <x v="4"/>
    <x v="4"/>
    <x v="0"/>
    <x v="170"/>
    <x v="253"/>
    <n v="0"/>
    <x v="1"/>
    <x v="4"/>
    <x v="1"/>
    <x v="0"/>
    <x v="4"/>
    <x v="4"/>
    <x v="4"/>
    <x v="3"/>
    <x v="0"/>
    <x v="6"/>
  </r>
  <r>
    <x v="1"/>
    <x v="4"/>
    <x v="4"/>
    <x v="0"/>
    <x v="9"/>
    <x v="9"/>
    <n v="0"/>
    <x v="1"/>
    <x v="4"/>
    <x v="1"/>
    <x v="0"/>
    <x v="4"/>
    <x v="4"/>
    <x v="4"/>
    <x v="0"/>
    <x v="0"/>
    <x v="3"/>
  </r>
  <r>
    <x v="1"/>
    <x v="4"/>
    <x v="4"/>
    <x v="0"/>
    <x v="136"/>
    <x v="394"/>
    <n v="4643.57"/>
    <x v="1"/>
    <x v="4"/>
    <x v="1"/>
    <x v="0"/>
    <x v="4"/>
    <x v="4"/>
    <x v="4"/>
    <x v="0"/>
    <x v="0"/>
    <x v="4"/>
  </r>
  <r>
    <x v="1"/>
    <x v="4"/>
    <x v="4"/>
    <x v="0"/>
    <x v="181"/>
    <x v="267"/>
    <n v="17363.29"/>
    <x v="1"/>
    <x v="4"/>
    <x v="1"/>
    <x v="0"/>
    <x v="4"/>
    <x v="4"/>
    <x v="4"/>
    <x v="4"/>
    <x v="2"/>
    <x v="0"/>
  </r>
  <r>
    <x v="1"/>
    <x v="4"/>
    <x v="4"/>
    <x v="0"/>
    <x v="11"/>
    <x v="1234"/>
    <n v="0"/>
    <x v="1"/>
    <x v="4"/>
    <x v="1"/>
    <x v="0"/>
    <x v="4"/>
    <x v="4"/>
    <x v="4"/>
    <x v="3"/>
    <x v="0"/>
    <x v="1"/>
  </r>
  <r>
    <x v="1"/>
    <x v="4"/>
    <x v="4"/>
    <x v="0"/>
    <x v="5"/>
    <x v="1367"/>
    <n v="63929.94"/>
    <x v="1"/>
    <x v="4"/>
    <x v="1"/>
    <x v="0"/>
    <x v="4"/>
    <x v="4"/>
    <x v="4"/>
    <x v="2"/>
    <x v="0"/>
    <x v="2"/>
  </r>
  <r>
    <x v="1"/>
    <x v="4"/>
    <x v="4"/>
    <x v="0"/>
    <x v="73"/>
    <x v="183"/>
    <n v="0"/>
    <x v="1"/>
    <x v="4"/>
    <x v="1"/>
    <x v="0"/>
    <x v="4"/>
    <x v="4"/>
    <x v="4"/>
    <x v="0"/>
    <x v="0"/>
    <x v="5"/>
  </r>
  <r>
    <x v="1"/>
    <x v="4"/>
    <x v="4"/>
    <x v="0"/>
    <x v="73"/>
    <x v="183"/>
    <n v="0"/>
    <x v="1"/>
    <x v="4"/>
    <x v="1"/>
    <x v="0"/>
    <x v="4"/>
    <x v="4"/>
    <x v="4"/>
    <x v="0"/>
    <x v="0"/>
    <x v="7"/>
  </r>
  <r>
    <x v="1"/>
    <x v="4"/>
    <x v="4"/>
    <x v="0"/>
    <x v="534"/>
    <x v="976"/>
    <n v="-77316.259999999995"/>
    <x v="1"/>
    <x v="4"/>
    <x v="1"/>
    <x v="0"/>
    <x v="4"/>
    <x v="4"/>
    <x v="4"/>
    <x v="3"/>
    <x v="0"/>
    <x v="4"/>
  </r>
  <r>
    <x v="1"/>
    <x v="4"/>
    <x v="4"/>
    <x v="0"/>
    <x v="39"/>
    <x v="44"/>
    <n v="0"/>
    <x v="1"/>
    <x v="4"/>
    <x v="1"/>
    <x v="0"/>
    <x v="4"/>
    <x v="4"/>
    <x v="4"/>
    <x v="3"/>
    <x v="1"/>
    <x v="3"/>
  </r>
  <r>
    <x v="1"/>
    <x v="4"/>
    <x v="4"/>
    <x v="0"/>
    <x v="41"/>
    <x v="851"/>
    <n v="0"/>
    <x v="1"/>
    <x v="4"/>
    <x v="1"/>
    <x v="0"/>
    <x v="4"/>
    <x v="4"/>
    <x v="4"/>
    <x v="3"/>
    <x v="0"/>
    <x v="0"/>
  </r>
  <r>
    <x v="1"/>
    <x v="4"/>
    <x v="4"/>
    <x v="0"/>
    <x v="41"/>
    <x v="523"/>
    <n v="3493.13"/>
    <x v="1"/>
    <x v="4"/>
    <x v="1"/>
    <x v="0"/>
    <x v="4"/>
    <x v="4"/>
    <x v="4"/>
    <x v="3"/>
    <x v="0"/>
    <x v="5"/>
  </r>
  <r>
    <x v="1"/>
    <x v="4"/>
    <x v="4"/>
    <x v="0"/>
    <x v="290"/>
    <x v="538"/>
    <n v="0"/>
    <x v="1"/>
    <x v="4"/>
    <x v="1"/>
    <x v="0"/>
    <x v="4"/>
    <x v="4"/>
    <x v="4"/>
    <x v="4"/>
    <x v="1"/>
    <x v="3"/>
  </r>
  <r>
    <x v="1"/>
    <x v="4"/>
    <x v="4"/>
    <x v="0"/>
    <x v="413"/>
    <x v="684"/>
    <n v="0"/>
    <x v="1"/>
    <x v="4"/>
    <x v="1"/>
    <x v="0"/>
    <x v="4"/>
    <x v="4"/>
    <x v="4"/>
    <x v="2"/>
    <x v="0"/>
    <x v="3"/>
  </r>
  <r>
    <x v="1"/>
    <x v="4"/>
    <x v="4"/>
    <x v="0"/>
    <x v="257"/>
    <x v="405"/>
    <n v="79893.740000000005"/>
    <x v="1"/>
    <x v="4"/>
    <x v="1"/>
    <x v="0"/>
    <x v="4"/>
    <x v="4"/>
    <x v="4"/>
    <x v="6"/>
    <x v="0"/>
    <x v="7"/>
  </r>
  <r>
    <x v="1"/>
    <x v="4"/>
    <x v="4"/>
    <x v="0"/>
    <x v="13"/>
    <x v="568"/>
    <n v="0"/>
    <x v="1"/>
    <x v="4"/>
    <x v="1"/>
    <x v="0"/>
    <x v="4"/>
    <x v="4"/>
    <x v="4"/>
    <x v="3"/>
    <x v="0"/>
    <x v="7"/>
  </r>
  <r>
    <x v="1"/>
    <x v="4"/>
    <x v="4"/>
    <x v="0"/>
    <x v="248"/>
    <x v="387"/>
    <n v="0"/>
    <x v="1"/>
    <x v="4"/>
    <x v="1"/>
    <x v="0"/>
    <x v="4"/>
    <x v="4"/>
    <x v="4"/>
    <x v="3"/>
    <x v="0"/>
    <x v="4"/>
  </r>
  <r>
    <x v="1"/>
    <x v="4"/>
    <x v="4"/>
    <x v="0"/>
    <x v="60"/>
    <x v="1342"/>
    <n v="0"/>
    <x v="1"/>
    <x v="4"/>
    <x v="1"/>
    <x v="0"/>
    <x v="4"/>
    <x v="4"/>
    <x v="4"/>
    <x v="3"/>
    <x v="0"/>
    <x v="7"/>
  </r>
  <r>
    <x v="1"/>
    <x v="4"/>
    <x v="4"/>
    <x v="0"/>
    <x v="400"/>
    <x v="661"/>
    <n v="0"/>
    <x v="1"/>
    <x v="4"/>
    <x v="1"/>
    <x v="0"/>
    <x v="4"/>
    <x v="4"/>
    <x v="4"/>
    <x v="2"/>
    <x v="0"/>
    <x v="7"/>
  </r>
  <r>
    <x v="1"/>
    <x v="4"/>
    <x v="4"/>
    <x v="0"/>
    <x v="235"/>
    <x v="363"/>
    <n v="0"/>
    <x v="1"/>
    <x v="4"/>
    <x v="1"/>
    <x v="0"/>
    <x v="4"/>
    <x v="4"/>
    <x v="4"/>
    <x v="0"/>
    <x v="0"/>
    <x v="4"/>
  </r>
  <r>
    <x v="1"/>
    <x v="4"/>
    <x v="4"/>
    <x v="0"/>
    <x v="261"/>
    <x v="1038"/>
    <n v="0"/>
    <x v="1"/>
    <x v="4"/>
    <x v="1"/>
    <x v="0"/>
    <x v="4"/>
    <x v="4"/>
    <x v="4"/>
    <x v="3"/>
    <x v="0"/>
    <x v="3"/>
  </r>
  <r>
    <x v="1"/>
    <x v="4"/>
    <x v="4"/>
    <x v="0"/>
    <x v="535"/>
    <x v="977"/>
    <n v="139945.87"/>
    <x v="1"/>
    <x v="4"/>
    <x v="1"/>
    <x v="0"/>
    <x v="4"/>
    <x v="4"/>
    <x v="4"/>
    <x v="3"/>
    <x v="1"/>
    <x v="5"/>
  </r>
  <r>
    <x v="1"/>
    <x v="4"/>
    <x v="4"/>
    <x v="0"/>
    <x v="275"/>
    <x v="447"/>
    <n v="0"/>
    <x v="1"/>
    <x v="4"/>
    <x v="1"/>
    <x v="0"/>
    <x v="4"/>
    <x v="4"/>
    <x v="4"/>
    <x v="0"/>
    <x v="1"/>
    <x v="4"/>
  </r>
  <r>
    <x v="1"/>
    <x v="4"/>
    <x v="4"/>
    <x v="0"/>
    <x v="136"/>
    <x v="185"/>
    <n v="0"/>
    <x v="1"/>
    <x v="4"/>
    <x v="1"/>
    <x v="0"/>
    <x v="4"/>
    <x v="4"/>
    <x v="4"/>
    <x v="0"/>
    <x v="0"/>
    <x v="0"/>
  </r>
  <r>
    <x v="1"/>
    <x v="4"/>
    <x v="4"/>
    <x v="0"/>
    <x v="346"/>
    <x v="802"/>
    <n v="1134.76"/>
    <x v="1"/>
    <x v="4"/>
    <x v="1"/>
    <x v="0"/>
    <x v="4"/>
    <x v="4"/>
    <x v="4"/>
    <x v="3"/>
    <x v="0"/>
    <x v="6"/>
  </r>
  <r>
    <x v="1"/>
    <x v="4"/>
    <x v="4"/>
    <x v="0"/>
    <x v="140"/>
    <x v="400"/>
    <n v="0"/>
    <x v="1"/>
    <x v="4"/>
    <x v="1"/>
    <x v="0"/>
    <x v="4"/>
    <x v="4"/>
    <x v="4"/>
    <x v="0"/>
    <x v="0"/>
    <x v="7"/>
  </r>
  <r>
    <x v="1"/>
    <x v="4"/>
    <x v="4"/>
    <x v="0"/>
    <x v="258"/>
    <x v="408"/>
    <n v="0"/>
    <x v="1"/>
    <x v="4"/>
    <x v="1"/>
    <x v="0"/>
    <x v="4"/>
    <x v="4"/>
    <x v="4"/>
    <x v="2"/>
    <x v="1"/>
    <x v="3"/>
  </r>
  <r>
    <x v="1"/>
    <x v="4"/>
    <x v="4"/>
    <x v="0"/>
    <x v="123"/>
    <x v="174"/>
    <n v="0"/>
    <x v="1"/>
    <x v="4"/>
    <x v="1"/>
    <x v="0"/>
    <x v="4"/>
    <x v="4"/>
    <x v="4"/>
    <x v="0"/>
    <x v="0"/>
    <x v="7"/>
  </r>
  <r>
    <x v="1"/>
    <x v="4"/>
    <x v="4"/>
    <x v="0"/>
    <x v="41"/>
    <x v="1082"/>
    <n v="0"/>
    <x v="1"/>
    <x v="4"/>
    <x v="1"/>
    <x v="0"/>
    <x v="4"/>
    <x v="4"/>
    <x v="4"/>
    <x v="3"/>
    <x v="0"/>
    <x v="5"/>
  </r>
  <r>
    <x v="1"/>
    <x v="4"/>
    <x v="4"/>
    <x v="0"/>
    <x v="379"/>
    <x v="627"/>
    <n v="2889.18"/>
    <x v="1"/>
    <x v="4"/>
    <x v="1"/>
    <x v="0"/>
    <x v="4"/>
    <x v="4"/>
    <x v="4"/>
    <x v="2"/>
    <x v="0"/>
    <x v="6"/>
  </r>
  <r>
    <x v="1"/>
    <x v="4"/>
    <x v="4"/>
    <x v="0"/>
    <x v="457"/>
    <x v="784"/>
    <n v="0"/>
    <x v="1"/>
    <x v="4"/>
    <x v="1"/>
    <x v="0"/>
    <x v="4"/>
    <x v="4"/>
    <x v="4"/>
    <x v="1"/>
    <x v="1"/>
    <x v="7"/>
  </r>
  <r>
    <x v="1"/>
    <x v="4"/>
    <x v="4"/>
    <x v="0"/>
    <x v="343"/>
    <x v="561"/>
    <n v="0"/>
    <x v="1"/>
    <x v="4"/>
    <x v="1"/>
    <x v="0"/>
    <x v="4"/>
    <x v="4"/>
    <x v="4"/>
    <x v="3"/>
    <x v="0"/>
    <x v="3"/>
  </r>
  <r>
    <x v="1"/>
    <x v="4"/>
    <x v="4"/>
    <x v="0"/>
    <x v="16"/>
    <x v="187"/>
    <n v="0"/>
    <x v="1"/>
    <x v="4"/>
    <x v="1"/>
    <x v="0"/>
    <x v="4"/>
    <x v="4"/>
    <x v="4"/>
    <x v="0"/>
    <x v="0"/>
    <x v="3"/>
  </r>
  <r>
    <x v="1"/>
    <x v="4"/>
    <x v="4"/>
    <x v="0"/>
    <x v="472"/>
    <x v="820"/>
    <n v="0"/>
    <x v="1"/>
    <x v="4"/>
    <x v="1"/>
    <x v="0"/>
    <x v="4"/>
    <x v="4"/>
    <x v="4"/>
    <x v="3"/>
    <x v="0"/>
    <x v="1"/>
  </r>
  <r>
    <x v="1"/>
    <x v="4"/>
    <x v="4"/>
    <x v="0"/>
    <x v="60"/>
    <x v="374"/>
    <n v="0"/>
    <x v="1"/>
    <x v="4"/>
    <x v="1"/>
    <x v="0"/>
    <x v="4"/>
    <x v="4"/>
    <x v="4"/>
    <x v="0"/>
    <x v="0"/>
    <x v="5"/>
  </r>
  <r>
    <x v="1"/>
    <x v="4"/>
    <x v="4"/>
    <x v="0"/>
    <x v="41"/>
    <x v="1369"/>
    <n v="0"/>
    <x v="1"/>
    <x v="4"/>
    <x v="1"/>
    <x v="0"/>
    <x v="4"/>
    <x v="4"/>
    <x v="4"/>
    <x v="3"/>
    <x v="0"/>
    <x v="7"/>
  </r>
  <r>
    <x v="1"/>
    <x v="4"/>
    <x v="4"/>
    <x v="0"/>
    <x v="13"/>
    <x v="1062"/>
    <n v="0"/>
    <x v="1"/>
    <x v="4"/>
    <x v="1"/>
    <x v="0"/>
    <x v="4"/>
    <x v="4"/>
    <x v="4"/>
    <x v="3"/>
    <x v="0"/>
    <x v="6"/>
  </r>
  <r>
    <x v="1"/>
    <x v="4"/>
    <x v="4"/>
    <x v="0"/>
    <x v="18"/>
    <x v="788"/>
    <n v="0"/>
    <x v="1"/>
    <x v="4"/>
    <x v="1"/>
    <x v="0"/>
    <x v="4"/>
    <x v="4"/>
    <x v="4"/>
    <x v="1"/>
    <x v="0"/>
    <x v="0"/>
  </r>
  <r>
    <x v="1"/>
    <x v="4"/>
    <x v="4"/>
    <x v="0"/>
    <x v="11"/>
    <x v="1206"/>
    <n v="16775.55"/>
    <x v="1"/>
    <x v="4"/>
    <x v="1"/>
    <x v="0"/>
    <x v="4"/>
    <x v="4"/>
    <x v="4"/>
    <x v="3"/>
    <x v="0"/>
    <x v="1"/>
  </r>
  <r>
    <x v="1"/>
    <x v="4"/>
    <x v="4"/>
    <x v="0"/>
    <x v="229"/>
    <x v="348"/>
    <n v="4743359.21"/>
    <x v="1"/>
    <x v="4"/>
    <x v="1"/>
    <x v="0"/>
    <x v="4"/>
    <x v="4"/>
    <x v="4"/>
    <x v="3"/>
    <x v="1"/>
    <x v="6"/>
  </r>
  <r>
    <x v="1"/>
    <x v="4"/>
    <x v="4"/>
    <x v="0"/>
    <x v="139"/>
    <x v="191"/>
    <n v="0"/>
    <x v="1"/>
    <x v="4"/>
    <x v="1"/>
    <x v="0"/>
    <x v="4"/>
    <x v="4"/>
    <x v="4"/>
    <x v="0"/>
    <x v="0"/>
    <x v="0"/>
  </r>
  <r>
    <x v="1"/>
    <x v="4"/>
    <x v="4"/>
    <x v="0"/>
    <x v="58"/>
    <x v="65"/>
    <n v="0"/>
    <x v="1"/>
    <x v="4"/>
    <x v="1"/>
    <x v="0"/>
    <x v="4"/>
    <x v="4"/>
    <x v="4"/>
    <x v="0"/>
    <x v="0"/>
    <x v="0"/>
  </r>
  <r>
    <x v="1"/>
    <x v="4"/>
    <x v="4"/>
    <x v="0"/>
    <x v="37"/>
    <x v="42"/>
    <n v="0"/>
    <x v="1"/>
    <x v="4"/>
    <x v="1"/>
    <x v="0"/>
    <x v="4"/>
    <x v="4"/>
    <x v="4"/>
    <x v="0"/>
    <x v="0"/>
    <x v="2"/>
  </r>
  <r>
    <x v="1"/>
    <x v="4"/>
    <x v="4"/>
    <x v="0"/>
    <x v="11"/>
    <x v="1113"/>
    <n v="0"/>
    <x v="1"/>
    <x v="4"/>
    <x v="1"/>
    <x v="0"/>
    <x v="4"/>
    <x v="4"/>
    <x v="4"/>
    <x v="3"/>
    <x v="0"/>
    <x v="6"/>
  </r>
  <r>
    <x v="1"/>
    <x v="4"/>
    <x v="4"/>
    <x v="0"/>
    <x v="510"/>
    <x v="930"/>
    <n v="0"/>
    <x v="1"/>
    <x v="4"/>
    <x v="1"/>
    <x v="0"/>
    <x v="4"/>
    <x v="4"/>
    <x v="4"/>
    <x v="3"/>
    <x v="0"/>
    <x v="4"/>
  </r>
  <r>
    <x v="1"/>
    <x v="4"/>
    <x v="4"/>
    <x v="0"/>
    <x v="457"/>
    <x v="784"/>
    <n v="0"/>
    <x v="1"/>
    <x v="4"/>
    <x v="1"/>
    <x v="0"/>
    <x v="4"/>
    <x v="4"/>
    <x v="4"/>
    <x v="1"/>
    <x v="1"/>
    <x v="2"/>
  </r>
  <r>
    <x v="1"/>
    <x v="4"/>
    <x v="4"/>
    <x v="0"/>
    <x v="219"/>
    <x v="328"/>
    <n v="0"/>
    <x v="1"/>
    <x v="4"/>
    <x v="1"/>
    <x v="0"/>
    <x v="4"/>
    <x v="4"/>
    <x v="4"/>
    <x v="3"/>
    <x v="0"/>
    <x v="4"/>
  </r>
  <r>
    <x v="1"/>
    <x v="4"/>
    <x v="4"/>
    <x v="0"/>
    <x v="301"/>
    <x v="490"/>
    <n v="0"/>
    <x v="1"/>
    <x v="4"/>
    <x v="1"/>
    <x v="0"/>
    <x v="4"/>
    <x v="4"/>
    <x v="4"/>
    <x v="2"/>
    <x v="0"/>
    <x v="5"/>
  </r>
  <r>
    <x v="1"/>
    <x v="4"/>
    <x v="4"/>
    <x v="0"/>
    <x v="140"/>
    <x v="192"/>
    <n v="0"/>
    <x v="1"/>
    <x v="4"/>
    <x v="1"/>
    <x v="0"/>
    <x v="4"/>
    <x v="4"/>
    <x v="4"/>
    <x v="0"/>
    <x v="0"/>
    <x v="6"/>
  </r>
  <r>
    <x v="1"/>
    <x v="4"/>
    <x v="4"/>
    <x v="0"/>
    <x v="380"/>
    <x v="629"/>
    <n v="0"/>
    <x v="1"/>
    <x v="4"/>
    <x v="1"/>
    <x v="0"/>
    <x v="4"/>
    <x v="4"/>
    <x v="4"/>
    <x v="3"/>
    <x v="1"/>
    <x v="1"/>
  </r>
  <r>
    <x v="1"/>
    <x v="4"/>
    <x v="4"/>
    <x v="0"/>
    <x v="484"/>
    <x v="858"/>
    <n v="0"/>
    <x v="1"/>
    <x v="4"/>
    <x v="1"/>
    <x v="0"/>
    <x v="4"/>
    <x v="4"/>
    <x v="4"/>
    <x v="1"/>
    <x v="0"/>
    <x v="4"/>
  </r>
  <r>
    <x v="1"/>
    <x v="4"/>
    <x v="4"/>
    <x v="0"/>
    <x v="76"/>
    <x v="92"/>
    <n v="65392.33"/>
    <x v="1"/>
    <x v="4"/>
    <x v="1"/>
    <x v="0"/>
    <x v="4"/>
    <x v="4"/>
    <x v="4"/>
    <x v="0"/>
    <x v="0"/>
    <x v="3"/>
  </r>
  <r>
    <x v="1"/>
    <x v="4"/>
    <x v="4"/>
    <x v="0"/>
    <x v="197"/>
    <x v="292"/>
    <n v="0"/>
    <x v="1"/>
    <x v="4"/>
    <x v="1"/>
    <x v="0"/>
    <x v="4"/>
    <x v="4"/>
    <x v="4"/>
    <x v="3"/>
    <x v="0"/>
    <x v="7"/>
  </r>
  <r>
    <x v="1"/>
    <x v="4"/>
    <x v="4"/>
    <x v="0"/>
    <x v="140"/>
    <x v="192"/>
    <n v="0"/>
    <x v="1"/>
    <x v="4"/>
    <x v="1"/>
    <x v="0"/>
    <x v="4"/>
    <x v="4"/>
    <x v="4"/>
    <x v="0"/>
    <x v="0"/>
    <x v="1"/>
  </r>
  <r>
    <x v="1"/>
    <x v="4"/>
    <x v="4"/>
    <x v="0"/>
    <x v="41"/>
    <x v="313"/>
    <n v="0"/>
    <x v="1"/>
    <x v="4"/>
    <x v="1"/>
    <x v="0"/>
    <x v="4"/>
    <x v="4"/>
    <x v="4"/>
    <x v="1"/>
    <x v="0"/>
    <x v="0"/>
  </r>
  <r>
    <x v="1"/>
    <x v="4"/>
    <x v="4"/>
    <x v="0"/>
    <x v="13"/>
    <x v="568"/>
    <n v="0"/>
    <x v="1"/>
    <x v="4"/>
    <x v="1"/>
    <x v="0"/>
    <x v="4"/>
    <x v="4"/>
    <x v="4"/>
    <x v="3"/>
    <x v="0"/>
    <x v="0"/>
  </r>
  <r>
    <x v="1"/>
    <x v="4"/>
    <x v="4"/>
    <x v="0"/>
    <x v="13"/>
    <x v="1361"/>
    <n v="0"/>
    <x v="1"/>
    <x v="4"/>
    <x v="1"/>
    <x v="0"/>
    <x v="4"/>
    <x v="4"/>
    <x v="4"/>
    <x v="3"/>
    <x v="0"/>
    <x v="7"/>
  </r>
  <r>
    <x v="1"/>
    <x v="4"/>
    <x v="4"/>
    <x v="0"/>
    <x v="250"/>
    <x v="390"/>
    <n v="0"/>
    <x v="1"/>
    <x v="4"/>
    <x v="1"/>
    <x v="0"/>
    <x v="4"/>
    <x v="4"/>
    <x v="4"/>
    <x v="3"/>
    <x v="0"/>
    <x v="2"/>
  </r>
  <r>
    <x v="1"/>
    <x v="4"/>
    <x v="4"/>
    <x v="0"/>
    <x v="11"/>
    <x v="694"/>
    <n v="0"/>
    <x v="1"/>
    <x v="4"/>
    <x v="1"/>
    <x v="0"/>
    <x v="4"/>
    <x v="4"/>
    <x v="4"/>
    <x v="3"/>
    <x v="0"/>
    <x v="5"/>
  </r>
  <r>
    <x v="1"/>
    <x v="4"/>
    <x v="4"/>
    <x v="0"/>
    <x v="1"/>
    <x v="475"/>
    <n v="0"/>
    <x v="1"/>
    <x v="4"/>
    <x v="1"/>
    <x v="0"/>
    <x v="4"/>
    <x v="4"/>
    <x v="4"/>
    <x v="3"/>
    <x v="0"/>
    <x v="3"/>
  </r>
  <r>
    <x v="1"/>
    <x v="4"/>
    <x v="4"/>
    <x v="0"/>
    <x v="41"/>
    <x v="1329"/>
    <n v="0"/>
    <x v="1"/>
    <x v="4"/>
    <x v="1"/>
    <x v="0"/>
    <x v="4"/>
    <x v="4"/>
    <x v="4"/>
    <x v="1"/>
    <x v="0"/>
    <x v="5"/>
  </r>
  <r>
    <x v="1"/>
    <x v="4"/>
    <x v="4"/>
    <x v="0"/>
    <x v="186"/>
    <x v="275"/>
    <n v="0"/>
    <x v="1"/>
    <x v="4"/>
    <x v="1"/>
    <x v="0"/>
    <x v="4"/>
    <x v="4"/>
    <x v="4"/>
    <x v="2"/>
    <x v="0"/>
    <x v="4"/>
  </r>
  <r>
    <x v="1"/>
    <x v="4"/>
    <x v="4"/>
    <x v="0"/>
    <x v="522"/>
    <x v="1308"/>
    <n v="0"/>
    <x v="1"/>
    <x v="4"/>
    <x v="1"/>
    <x v="0"/>
    <x v="4"/>
    <x v="4"/>
    <x v="4"/>
    <x v="2"/>
    <x v="0"/>
    <x v="1"/>
  </r>
  <r>
    <x v="1"/>
    <x v="4"/>
    <x v="4"/>
    <x v="0"/>
    <x v="476"/>
    <x v="839"/>
    <n v="0"/>
    <x v="1"/>
    <x v="4"/>
    <x v="1"/>
    <x v="0"/>
    <x v="4"/>
    <x v="4"/>
    <x v="4"/>
    <x v="2"/>
    <x v="0"/>
    <x v="0"/>
  </r>
  <r>
    <x v="1"/>
    <x v="4"/>
    <x v="4"/>
    <x v="0"/>
    <x v="5"/>
    <x v="754"/>
    <n v="0"/>
    <x v="1"/>
    <x v="4"/>
    <x v="1"/>
    <x v="0"/>
    <x v="4"/>
    <x v="4"/>
    <x v="4"/>
    <x v="3"/>
    <x v="0"/>
    <x v="5"/>
  </r>
  <r>
    <x v="1"/>
    <x v="4"/>
    <x v="4"/>
    <x v="0"/>
    <x v="18"/>
    <x v="688"/>
    <n v="188576.23"/>
    <x v="1"/>
    <x v="4"/>
    <x v="1"/>
    <x v="0"/>
    <x v="4"/>
    <x v="4"/>
    <x v="4"/>
    <x v="3"/>
    <x v="0"/>
    <x v="1"/>
  </r>
  <r>
    <x v="1"/>
    <x v="4"/>
    <x v="4"/>
    <x v="0"/>
    <x v="602"/>
    <x v="1155"/>
    <n v="0"/>
    <x v="1"/>
    <x v="4"/>
    <x v="1"/>
    <x v="0"/>
    <x v="4"/>
    <x v="4"/>
    <x v="4"/>
    <x v="5"/>
    <x v="0"/>
    <x v="6"/>
  </r>
  <r>
    <x v="1"/>
    <x v="4"/>
    <x v="4"/>
    <x v="0"/>
    <x v="4"/>
    <x v="693"/>
    <n v="0"/>
    <x v="1"/>
    <x v="4"/>
    <x v="1"/>
    <x v="0"/>
    <x v="4"/>
    <x v="4"/>
    <x v="4"/>
    <x v="3"/>
    <x v="0"/>
    <x v="1"/>
  </r>
  <r>
    <x v="1"/>
    <x v="4"/>
    <x v="4"/>
    <x v="0"/>
    <x v="15"/>
    <x v="15"/>
    <n v="0"/>
    <x v="1"/>
    <x v="4"/>
    <x v="1"/>
    <x v="0"/>
    <x v="4"/>
    <x v="4"/>
    <x v="4"/>
    <x v="1"/>
    <x v="0"/>
    <x v="1"/>
  </r>
  <r>
    <x v="1"/>
    <x v="4"/>
    <x v="4"/>
    <x v="0"/>
    <x v="298"/>
    <x v="541"/>
    <n v="0"/>
    <x v="1"/>
    <x v="4"/>
    <x v="1"/>
    <x v="0"/>
    <x v="4"/>
    <x v="4"/>
    <x v="4"/>
    <x v="4"/>
    <x v="1"/>
    <x v="4"/>
  </r>
  <r>
    <x v="1"/>
    <x v="4"/>
    <x v="4"/>
    <x v="0"/>
    <x v="264"/>
    <x v="420"/>
    <n v="0"/>
    <x v="1"/>
    <x v="4"/>
    <x v="1"/>
    <x v="0"/>
    <x v="4"/>
    <x v="4"/>
    <x v="4"/>
    <x v="3"/>
    <x v="1"/>
    <x v="2"/>
  </r>
  <r>
    <x v="1"/>
    <x v="4"/>
    <x v="4"/>
    <x v="0"/>
    <x v="615"/>
    <x v="1205"/>
    <n v="0"/>
    <x v="1"/>
    <x v="4"/>
    <x v="1"/>
    <x v="0"/>
    <x v="4"/>
    <x v="4"/>
    <x v="4"/>
    <x v="3"/>
    <x v="1"/>
    <x v="1"/>
  </r>
  <r>
    <x v="1"/>
    <x v="4"/>
    <x v="4"/>
    <x v="0"/>
    <x v="604"/>
    <x v="1162"/>
    <n v="0"/>
    <x v="1"/>
    <x v="4"/>
    <x v="1"/>
    <x v="0"/>
    <x v="4"/>
    <x v="4"/>
    <x v="4"/>
    <x v="3"/>
    <x v="0"/>
    <x v="0"/>
  </r>
  <r>
    <x v="1"/>
    <x v="4"/>
    <x v="4"/>
    <x v="0"/>
    <x v="210"/>
    <x v="988"/>
    <n v="362433.65"/>
    <x v="1"/>
    <x v="4"/>
    <x v="1"/>
    <x v="0"/>
    <x v="4"/>
    <x v="4"/>
    <x v="4"/>
    <x v="3"/>
    <x v="1"/>
    <x v="2"/>
  </r>
  <r>
    <x v="1"/>
    <x v="4"/>
    <x v="4"/>
    <x v="0"/>
    <x v="13"/>
    <x v="904"/>
    <n v="116123.58"/>
    <x v="1"/>
    <x v="4"/>
    <x v="1"/>
    <x v="0"/>
    <x v="4"/>
    <x v="4"/>
    <x v="4"/>
    <x v="3"/>
    <x v="0"/>
    <x v="7"/>
  </r>
  <r>
    <x v="1"/>
    <x v="4"/>
    <x v="4"/>
    <x v="0"/>
    <x v="310"/>
    <x v="501"/>
    <n v="115597.57"/>
    <x v="1"/>
    <x v="4"/>
    <x v="1"/>
    <x v="0"/>
    <x v="4"/>
    <x v="4"/>
    <x v="4"/>
    <x v="4"/>
    <x v="0"/>
    <x v="2"/>
  </r>
  <r>
    <x v="1"/>
    <x v="4"/>
    <x v="4"/>
    <x v="0"/>
    <x v="289"/>
    <x v="476"/>
    <n v="0"/>
    <x v="1"/>
    <x v="4"/>
    <x v="1"/>
    <x v="0"/>
    <x v="4"/>
    <x v="4"/>
    <x v="4"/>
    <x v="0"/>
    <x v="0"/>
    <x v="6"/>
  </r>
  <r>
    <x v="1"/>
    <x v="4"/>
    <x v="4"/>
    <x v="0"/>
    <x v="107"/>
    <x v="135"/>
    <n v="-20.22"/>
    <x v="1"/>
    <x v="4"/>
    <x v="1"/>
    <x v="0"/>
    <x v="4"/>
    <x v="4"/>
    <x v="4"/>
    <x v="3"/>
    <x v="0"/>
    <x v="7"/>
  </r>
  <r>
    <x v="1"/>
    <x v="4"/>
    <x v="4"/>
    <x v="0"/>
    <x v="13"/>
    <x v="904"/>
    <n v="101179.56"/>
    <x v="1"/>
    <x v="4"/>
    <x v="1"/>
    <x v="0"/>
    <x v="4"/>
    <x v="4"/>
    <x v="4"/>
    <x v="3"/>
    <x v="0"/>
    <x v="4"/>
  </r>
  <r>
    <x v="1"/>
    <x v="4"/>
    <x v="4"/>
    <x v="0"/>
    <x v="242"/>
    <x v="392"/>
    <n v="0"/>
    <x v="1"/>
    <x v="4"/>
    <x v="1"/>
    <x v="0"/>
    <x v="4"/>
    <x v="4"/>
    <x v="4"/>
    <x v="0"/>
    <x v="0"/>
    <x v="1"/>
  </r>
  <r>
    <x v="1"/>
    <x v="4"/>
    <x v="4"/>
    <x v="0"/>
    <x v="13"/>
    <x v="1174"/>
    <n v="0"/>
    <x v="1"/>
    <x v="4"/>
    <x v="1"/>
    <x v="0"/>
    <x v="4"/>
    <x v="4"/>
    <x v="4"/>
    <x v="3"/>
    <x v="0"/>
    <x v="5"/>
  </r>
  <r>
    <x v="1"/>
    <x v="4"/>
    <x v="4"/>
    <x v="0"/>
    <x v="72"/>
    <x v="88"/>
    <n v="84649.61"/>
    <x v="1"/>
    <x v="4"/>
    <x v="1"/>
    <x v="0"/>
    <x v="4"/>
    <x v="4"/>
    <x v="4"/>
    <x v="0"/>
    <x v="0"/>
    <x v="2"/>
  </r>
  <r>
    <x v="1"/>
    <x v="4"/>
    <x v="4"/>
    <x v="0"/>
    <x v="18"/>
    <x v="1147"/>
    <n v="653999.67000000004"/>
    <x v="1"/>
    <x v="4"/>
    <x v="1"/>
    <x v="0"/>
    <x v="4"/>
    <x v="4"/>
    <x v="4"/>
    <x v="3"/>
    <x v="0"/>
    <x v="6"/>
  </r>
  <r>
    <x v="1"/>
    <x v="4"/>
    <x v="4"/>
    <x v="0"/>
    <x v="474"/>
    <x v="829"/>
    <n v="0"/>
    <x v="1"/>
    <x v="4"/>
    <x v="1"/>
    <x v="0"/>
    <x v="4"/>
    <x v="4"/>
    <x v="4"/>
    <x v="3"/>
    <x v="0"/>
    <x v="6"/>
  </r>
  <r>
    <x v="1"/>
    <x v="4"/>
    <x v="4"/>
    <x v="0"/>
    <x v="34"/>
    <x v="738"/>
    <n v="0"/>
    <x v="1"/>
    <x v="4"/>
    <x v="1"/>
    <x v="0"/>
    <x v="4"/>
    <x v="4"/>
    <x v="4"/>
    <x v="2"/>
    <x v="0"/>
    <x v="6"/>
  </r>
  <r>
    <x v="1"/>
    <x v="4"/>
    <x v="4"/>
    <x v="0"/>
    <x v="554"/>
    <x v="1034"/>
    <n v="0"/>
    <x v="1"/>
    <x v="4"/>
    <x v="1"/>
    <x v="0"/>
    <x v="4"/>
    <x v="4"/>
    <x v="4"/>
    <x v="3"/>
    <x v="0"/>
    <x v="4"/>
  </r>
  <r>
    <x v="1"/>
    <x v="4"/>
    <x v="4"/>
    <x v="0"/>
    <x v="475"/>
    <x v="835"/>
    <n v="0"/>
    <x v="1"/>
    <x v="4"/>
    <x v="1"/>
    <x v="0"/>
    <x v="4"/>
    <x v="4"/>
    <x v="4"/>
    <x v="3"/>
    <x v="0"/>
    <x v="2"/>
  </r>
  <r>
    <x v="1"/>
    <x v="4"/>
    <x v="4"/>
    <x v="0"/>
    <x v="100"/>
    <x v="121"/>
    <n v="0"/>
    <x v="1"/>
    <x v="4"/>
    <x v="1"/>
    <x v="0"/>
    <x v="4"/>
    <x v="4"/>
    <x v="4"/>
    <x v="1"/>
    <x v="1"/>
    <x v="6"/>
  </r>
  <r>
    <x v="1"/>
    <x v="4"/>
    <x v="4"/>
    <x v="0"/>
    <x v="7"/>
    <x v="201"/>
    <n v="0"/>
    <x v="1"/>
    <x v="4"/>
    <x v="1"/>
    <x v="0"/>
    <x v="4"/>
    <x v="4"/>
    <x v="4"/>
    <x v="0"/>
    <x v="0"/>
    <x v="5"/>
  </r>
  <r>
    <x v="1"/>
    <x v="4"/>
    <x v="4"/>
    <x v="0"/>
    <x v="310"/>
    <x v="501"/>
    <n v="102741.28"/>
    <x v="1"/>
    <x v="4"/>
    <x v="1"/>
    <x v="0"/>
    <x v="4"/>
    <x v="4"/>
    <x v="4"/>
    <x v="4"/>
    <x v="0"/>
    <x v="5"/>
  </r>
  <r>
    <x v="1"/>
    <x v="4"/>
    <x v="4"/>
    <x v="0"/>
    <x v="41"/>
    <x v="523"/>
    <n v="4196.53"/>
    <x v="1"/>
    <x v="4"/>
    <x v="1"/>
    <x v="0"/>
    <x v="4"/>
    <x v="4"/>
    <x v="4"/>
    <x v="3"/>
    <x v="0"/>
    <x v="7"/>
  </r>
  <r>
    <x v="1"/>
    <x v="4"/>
    <x v="4"/>
    <x v="0"/>
    <x v="13"/>
    <x v="1220"/>
    <n v="0"/>
    <x v="1"/>
    <x v="4"/>
    <x v="1"/>
    <x v="0"/>
    <x v="4"/>
    <x v="4"/>
    <x v="4"/>
    <x v="3"/>
    <x v="0"/>
    <x v="2"/>
  </r>
  <r>
    <x v="1"/>
    <x v="4"/>
    <x v="4"/>
    <x v="0"/>
    <x v="221"/>
    <x v="331"/>
    <n v="100000"/>
    <x v="1"/>
    <x v="4"/>
    <x v="1"/>
    <x v="0"/>
    <x v="4"/>
    <x v="4"/>
    <x v="4"/>
    <x v="3"/>
    <x v="0"/>
    <x v="3"/>
  </r>
  <r>
    <x v="1"/>
    <x v="4"/>
    <x v="4"/>
    <x v="0"/>
    <x v="314"/>
    <x v="507"/>
    <n v="0"/>
    <x v="1"/>
    <x v="4"/>
    <x v="1"/>
    <x v="0"/>
    <x v="4"/>
    <x v="4"/>
    <x v="4"/>
    <x v="4"/>
    <x v="1"/>
    <x v="1"/>
  </r>
  <r>
    <x v="1"/>
    <x v="4"/>
    <x v="4"/>
    <x v="0"/>
    <x v="93"/>
    <x v="202"/>
    <n v="0"/>
    <x v="1"/>
    <x v="4"/>
    <x v="1"/>
    <x v="0"/>
    <x v="4"/>
    <x v="4"/>
    <x v="4"/>
    <x v="0"/>
    <x v="0"/>
    <x v="0"/>
  </r>
  <r>
    <x v="1"/>
    <x v="4"/>
    <x v="4"/>
    <x v="0"/>
    <x v="11"/>
    <x v="356"/>
    <n v="0"/>
    <x v="1"/>
    <x v="4"/>
    <x v="1"/>
    <x v="0"/>
    <x v="4"/>
    <x v="4"/>
    <x v="4"/>
    <x v="3"/>
    <x v="0"/>
    <x v="4"/>
  </r>
  <r>
    <x v="1"/>
    <x v="4"/>
    <x v="4"/>
    <x v="0"/>
    <x v="504"/>
    <x v="912"/>
    <n v="0"/>
    <x v="1"/>
    <x v="4"/>
    <x v="1"/>
    <x v="0"/>
    <x v="4"/>
    <x v="4"/>
    <x v="4"/>
    <x v="3"/>
    <x v="0"/>
    <x v="4"/>
  </r>
  <r>
    <x v="1"/>
    <x v="4"/>
    <x v="4"/>
    <x v="0"/>
    <x v="13"/>
    <x v="1221"/>
    <n v="18297.64"/>
    <x v="1"/>
    <x v="4"/>
    <x v="1"/>
    <x v="0"/>
    <x v="4"/>
    <x v="4"/>
    <x v="4"/>
    <x v="3"/>
    <x v="0"/>
    <x v="0"/>
  </r>
  <r>
    <x v="1"/>
    <x v="4"/>
    <x v="4"/>
    <x v="0"/>
    <x v="93"/>
    <x v="202"/>
    <n v="0"/>
    <x v="1"/>
    <x v="4"/>
    <x v="1"/>
    <x v="0"/>
    <x v="4"/>
    <x v="4"/>
    <x v="4"/>
    <x v="0"/>
    <x v="0"/>
    <x v="1"/>
  </r>
  <r>
    <x v="1"/>
    <x v="4"/>
    <x v="4"/>
    <x v="0"/>
    <x v="15"/>
    <x v="322"/>
    <n v="0"/>
    <x v="1"/>
    <x v="4"/>
    <x v="1"/>
    <x v="0"/>
    <x v="4"/>
    <x v="4"/>
    <x v="4"/>
    <x v="3"/>
    <x v="0"/>
    <x v="5"/>
  </r>
  <r>
    <x v="1"/>
    <x v="4"/>
    <x v="4"/>
    <x v="0"/>
    <x v="13"/>
    <x v="84"/>
    <n v="0"/>
    <x v="1"/>
    <x v="4"/>
    <x v="1"/>
    <x v="0"/>
    <x v="4"/>
    <x v="4"/>
    <x v="4"/>
    <x v="1"/>
    <x v="0"/>
    <x v="7"/>
  </r>
  <r>
    <x v="1"/>
    <x v="4"/>
    <x v="4"/>
    <x v="0"/>
    <x v="13"/>
    <x v="583"/>
    <n v="0"/>
    <x v="1"/>
    <x v="4"/>
    <x v="1"/>
    <x v="0"/>
    <x v="4"/>
    <x v="4"/>
    <x v="4"/>
    <x v="3"/>
    <x v="0"/>
    <x v="2"/>
  </r>
  <r>
    <x v="1"/>
    <x v="4"/>
    <x v="4"/>
    <x v="0"/>
    <x v="30"/>
    <x v="1274"/>
    <n v="31490.36"/>
    <x v="1"/>
    <x v="4"/>
    <x v="1"/>
    <x v="0"/>
    <x v="4"/>
    <x v="4"/>
    <x v="4"/>
    <x v="0"/>
    <x v="0"/>
    <x v="5"/>
  </r>
  <r>
    <x v="1"/>
    <x v="4"/>
    <x v="4"/>
    <x v="0"/>
    <x v="18"/>
    <x v="1217"/>
    <n v="0"/>
    <x v="1"/>
    <x v="4"/>
    <x v="1"/>
    <x v="0"/>
    <x v="4"/>
    <x v="4"/>
    <x v="4"/>
    <x v="3"/>
    <x v="0"/>
    <x v="3"/>
  </r>
  <r>
    <x v="1"/>
    <x v="4"/>
    <x v="4"/>
    <x v="0"/>
    <x v="22"/>
    <x v="728"/>
    <n v="0"/>
    <x v="1"/>
    <x v="4"/>
    <x v="1"/>
    <x v="0"/>
    <x v="4"/>
    <x v="4"/>
    <x v="4"/>
    <x v="5"/>
    <x v="0"/>
    <x v="3"/>
  </r>
  <r>
    <x v="1"/>
    <x v="4"/>
    <x v="4"/>
    <x v="0"/>
    <x v="249"/>
    <x v="389"/>
    <n v="0"/>
    <x v="1"/>
    <x v="4"/>
    <x v="1"/>
    <x v="0"/>
    <x v="4"/>
    <x v="4"/>
    <x v="4"/>
    <x v="0"/>
    <x v="0"/>
    <x v="5"/>
  </r>
  <r>
    <x v="1"/>
    <x v="4"/>
    <x v="4"/>
    <x v="0"/>
    <x v="104"/>
    <x v="891"/>
    <n v="419735.35"/>
    <x v="1"/>
    <x v="4"/>
    <x v="1"/>
    <x v="0"/>
    <x v="4"/>
    <x v="4"/>
    <x v="4"/>
    <x v="1"/>
    <x v="2"/>
    <x v="3"/>
  </r>
  <r>
    <x v="1"/>
    <x v="4"/>
    <x v="4"/>
    <x v="0"/>
    <x v="601"/>
    <x v="1154"/>
    <n v="0"/>
    <x v="1"/>
    <x v="4"/>
    <x v="1"/>
    <x v="0"/>
    <x v="4"/>
    <x v="4"/>
    <x v="4"/>
    <x v="3"/>
    <x v="1"/>
    <x v="0"/>
  </r>
  <r>
    <x v="1"/>
    <x v="4"/>
    <x v="4"/>
    <x v="0"/>
    <x v="41"/>
    <x v="1052"/>
    <n v="195752.15"/>
    <x v="1"/>
    <x v="4"/>
    <x v="1"/>
    <x v="0"/>
    <x v="4"/>
    <x v="4"/>
    <x v="4"/>
    <x v="3"/>
    <x v="0"/>
    <x v="5"/>
  </r>
  <r>
    <x v="1"/>
    <x v="4"/>
    <x v="4"/>
    <x v="0"/>
    <x v="103"/>
    <x v="206"/>
    <n v="0"/>
    <x v="1"/>
    <x v="4"/>
    <x v="1"/>
    <x v="0"/>
    <x v="4"/>
    <x v="4"/>
    <x v="4"/>
    <x v="0"/>
    <x v="0"/>
    <x v="4"/>
  </r>
  <r>
    <x v="1"/>
    <x v="4"/>
    <x v="4"/>
    <x v="0"/>
    <x v="103"/>
    <x v="206"/>
    <n v="0"/>
    <x v="1"/>
    <x v="4"/>
    <x v="1"/>
    <x v="0"/>
    <x v="4"/>
    <x v="4"/>
    <x v="4"/>
    <x v="0"/>
    <x v="0"/>
    <x v="7"/>
  </r>
  <r>
    <x v="1"/>
    <x v="4"/>
    <x v="4"/>
    <x v="0"/>
    <x v="626"/>
    <x v="1264"/>
    <n v="0"/>
    <x v="1"/>
    <x v="4"/>
    <x v="1"/>
    <x v="0"/>
    <x v="4"/>
    <x v="4"/>
    <x v="4"/>
    <x v="0"/>
    <x v="1"/>
    <x v="2"/>
  </r>
  <r>
    <x v="1"/>
    <x v="4"/>
    <x v="4"/>
    <x v="0"/>
    <x v="469"/>
    <x v="949"/>
    <n v="0"/>
    <x v="1"/>
    <x v="4"/>
    <x v="1"/>
    <x v="0"/>
    <x v="4"/>
    <x v="4"/>
    <x v="4"/>
    <x v="3"/>
    <x v="0"/>
    <x v="7"/>
  </r>
  <r>
    <x v="1"/>
    <x v="4"/>
    <x v="4"/>
    <x v="0"/>
    <x v="103"/>
    <x v="206"/>
    <n v="0"/>
    <x v="1"/>
    <x v="4"/>
    <x v="1"/>
    <x v="0"/>
    <x v="4"/>
    <x v="4"/>
    <x v="4"/>
    <x v="0"/>
    <x v="0"/>
    <x v="5"/>
  </r>
  <r>
    <x v="1"/>
    <x v="4"/>
    <x v="4"/>
    <x v="0"/>
    <x v="170"/>
    <x v="916"/>
    <n v="0"/>
    <x v="1"/>
    <x v="4"/>
    <x v="1"/>
    <x v="0"/>
    <x v="4"/>
    <x v="4"/>
    <x v="4"/>
    <x v="2"/>
    <x v="0"/>
    <x v="0"/>
  </r>
  <r>
    <x v="1"/>
    <x v="4"/>
    <x v="4"/>
    <x v="0"/>
    <x v="459"/>
    <x v="786"/>
    <n v="0"/>
    <x v="1"/>
    <x v="4"/>
    <x v="1"/>
    <x v="0"/>
    <x v="4"/>
    <x v="4"/>
    <x v="4"/>
    <x v="3"/>
    <x v="0"/>
    <x v="5"/>
  </r>
  <r>
    <x v="1"/>
    <x v="4"/>
    <x v="4"/>
    <x v="0"/>
    <x v="325"/>
    <x v="526"/>
    <n v="0"/>
    <x v="1"/>
    <x v="4"/>
    <x v="1"/>
    <x v="0"/>
    <x v="4"/>
    <x v="4"/>
    <x v="4"/>
    <x v="3"/>
    <x v="1"/>
    <x v="6"/>
  </r>
  <r>
    <x v="1"/>
    <x v="4"/>
    <x v="4"/>
    <x v="0"/>
    <x v="1"/>
    <x v="624"/>
    <n v="0"/>
    <x v="1"/>
    <x v="4"/>
    <x v="1"/>
    <x v="0"/>
    <x v="4"/>
    <x v="4"/>
    <x v="4"/>
    <x v="3"/>
    <x v="0"/>
    <x v="1"/>
  </r>
  <r>
    <x v="1"/>
    <x v="4"/>
    <x v="4"/>
    <x v="0"/>
    <x v="596"/>
    <x v="1141"/>
    <n v="100248.42"/>
    <x v="1"/>
    <x v="4"/>
    <x v="1"/>
    <x v="0"/>
    <x v="4"/>
    <x v="4"/>
    <x v="4"/>
    <x v="3"/>
    <x v="0"/>
    <x v="3"/>
  </r>
  <r>
    <x v="1"/>
    <x v="4"/>
    <x v="4"/>
    <x v="0"/>
    <x v="104"/>
    <x v="662"/>
    <n v="0"/>
    <x v="1"/>
    <x v="4"/>
    <x v="1"/>
    <x v="0"/>
    <x v="4"/>
    <x v="4"/>
    <x v="4"/>
    <x v="0"/>
    <x v="0"/>
    <x v="0"/>
  </r>
  <r>
    <x v="1"/>
    <x v="4"/>
    <x v="4"/>
    <x v="0"/>
    <x v="116"/>
    <x v="146"/>
    <n v="0"/>
    <x v="1"/>
    <x v="4"/>
    <x v="1"/>
    <x v="0"/>
    <x v="4"/>
    <x v="4"/>
    <x v="4"/>
    <x v="0"/>
    <x v="1"/>
    <x v="7"/>
  </r>
  <r>
    <x v="1"/>
    <x v="4"/>
    <x v="4"/>
    <x v="0"/>
    <x v="553"/>
    <x v="1026"/>
    <n v="12757"/>
    <x v="1"/>
    <x v="4"/>
    <x v="1"/>
    <x v="0"/>
    <x v="4"/>
    <x v="4"/>
    <x v="4"/>
    <x v="3"/>
    <x v="0"/>
    <x v="1"/>
  </r>
  <r>
    <x v="1"/>
    <x v="4"/>
    <x v="4"/>
    <x v="0"/>
    <x v="13"/>
    <x v="480"/>
    <n v="0"/>
    <x v="1"/>
    <x v="4"/>
    <x v="1"/>
    <x v="0"/>
    <x v="4"/>
    <x v="4"/>
    <x v="4"/>
    <x v="3"/>
    <x v="0"/>
    <x v="0"/>
  </r>
  <r>
    <x v="1"/>
    <x v="4"/>
    <x v="4"/>
    <x v="0"/>
    <x v="13"/>
    <x v="245"/>
    <n v="4266.05"/>
    <x v="1"/>
    <x v="4"/>
    <x v="1"/>
    <x v="0"/>
    <x v="4"/>
    <x v="4"/>
    <x v="4"/>
    <x v="3"/>
    <x v="0"/>
    <x v="7"/>
  </r>
  <r>
    <x v="1"/>
    <x v="4"/>
    <x v="4"/>
    <x v="0"/>
    <x v="104"/>
    <x v="662"/>
    <n v="0"/>
    <x v="1"/>
    <x v="4"/>
    <x v="1"/>
    <x v="0"/>
    <x v="4"/>
    <x v="4"/>
    <x v="4"/>
    <x v="0"/>
    <x v="0"/>
    <x v="2"/>
  </r>
  <r>
    <x v="1"/>
    <x v="4"/>
    <x v="4"/>
    <x v="0"/>
    <x v="432"/>
    <x v="722"/>
    <n v="-4924.1099999999997"/>
    <x v="1"/>
    <x v="4"/>
    <x v="1"/>
    <x v="0"/>
    <x v="4"/>
    <x v="4"/>
    <x v="4"/>
    <x v="3"/>
    <x v="1"/>
    <x v="2"/>
  </r>
  <r>
    <x v="1"/>
    <x v="4"/>
    <x v="4"/>
    <x v="0"/>
    <x v="104"/>
    <x v="662"/>
    <n v="0"/>
    <x v="1"/>
    <x v="4"/>
    <x v="1"/>
    <x v="0"/>
    <x v="4"/>
    <x v="4"/>
    <x v="4"/>
    <x v="0"/>
    <x v="0"/>
    <x v="1"/>
  </r>
  <r>
    <x v="1"/>
    <x v="4"/>
    <x v="4"/>
    <x v="0"/>
    <x v="104"/>
    <x v="662"/>
    <n v="0"/>
    <x v="1"/>
    <x v="4"/>
    <x v="1"/>
    <x v="0"/>
    <x v="4"/>
    <x v="4"/>
    <x v="4"/>
    <x v="0"/>
    <x v="0"/>
    <x v="7"/>
  </r>
  <r>
    <x v="1"/>
    <x v="4"/>
    <x v="4"/>
    <x v="0"/>
    <x v="18"/>
    <x v="1018"/>
    <n v="0"/>
    <x v="1"/>
    <x v="4"/>
    <x v="1"/>
    <x v="0"/>
    <x v="4"/>
    <x v="4"/>
    <x v="4"/>
    <x v="3"/>
    <x v="0"/>
    <x v="6"/>
  </r>
  <r>
    <x v="1"/>
    <x v="4"/>
    <x v="4"/>
    <x v="0"/>
    <x v="104"/>
    <x v="662"/>
    <n v="0"/>
    <x v="1"/>
    <x v="4"/>
    <x v="1"/>
    <x v="0"/>
    <x v="4"/>
    <x v="4"/>
    <x v="4"/>
    <x v="0"/>
    <x v="0"/>
    <x v="4"/>
  </r>
  <r>
    <x v="1"/>
    <x v="4"/>
    <x v="4"/>
    <x v="0"/>
    <x v="151"/>
    <x v="209"/>
    <n v="0"/>
    <x v="1"/>
    <x v="4"/>
    <x v="1"/>
    <x v="0"/>
    <x v="4"/>
    <x v="4"/>
    <x v="4"/>
    <x v="0"/>
    <x v="0"/>
    <x v="0"/>
  </r>
  <r>
    <x v="1"/>
    <x v="4"/>
    <x v="4"/>
    <x v="0"/>
    <x v="255"/>
    <x v="403"/>
    <n v="17627331.800000001"/>
    <x v="1"/>
    <x v="4"/>
    <x v="1"/>
    <x v="0"/>
    <x v="4"/>
    <x v="4"/>
    <x v="4"/>
    <x v="0"/>
    <x v="0"/>
    <x v="0"/>
  </r>
  <r>
    <x v="1"/>
    <x v="4"/>
    <x v="4"/>
    <x v="0"/>
    <x v="312"/>
    <x v="504"/>
    <n v="152170.59"/>
    <x v="1"/>
    <x v="4"/>
    <x v="1"/>
    <x v="0"/>
    <x v="4"/>
    <x v="4"/>
    <x v="4"/>
    <x v="4"/>
    <x v="1"/>
    <x v="1"/>
  </r>
  <r>
    <x v="1"/>
    <x v="4"/>
    <x v="4"/>
    <x v="0"/>
    <x v="151"/>
    <x v="209"/>
    <n v="0"/>
    <x v="1"/>
    <x v="4"/>
    <x v="1"/>
    <x v="0"/>
    <x v="4"/>
    <x v="4"/>
    <x v="4"/>
    <x v="0"/>
    <x v="0"/>
    <x v="1"/>
  </r>
  <r>
    <x v="1"/>
    <x v="4"/>
    <x v="4"/>
    <x v="0"/>
    <x v="18"/>
    <x v="1018"/>
    <n v="0"/>
    <x v="1"/>
    <x v="4"/>
    <x v="1"/>
    <x v="0"/>
    <x v="4"/>
    <x v="4"/>
    <x v="4"/>
    <x v="3"/>
    <x v="0"/>
    <x v="7"/>
  </r>
  <r>
    <x v="1"/>
    <x v="4"/>
    <x v="4"/>
    <x v="0"/>
    <x v="41"/>
    <x v="1093"/>
    <n v="0"/>
    <x v="1"/>
    <x v="4"/>
    <x v="1"/>
    <x v="0"/>
    <x v="4"/>
    <x v="4"/>
    <x v="4"/>
    <x v="3"/>
    <x v="0"/>
    <x v="1"/>
  </r>
  <r>
    <x v="1"/>
    <x v="4"/>
    <x v="4"/>
    <x v="0"/>
    <x v="638"/>
    <x v="1307"/>
    <n v="11481.35"/>
    <x v="1"/>
    <x v="4"/>
    <x v="1"/>
    <x v="0"/>
    <x v="4"/>
    <x v="4"/>
    <x v="4"/>
    <x v="1"/>
    <x v="0"/>
    <x v="0"/>
  </r>
  <r>
    <x v="1"/>
    <x v="4"/>
    <x v="4"/>
    <x v="0"/>
    <x v="11"/>
    <x v="1178"/>
    <n v="0"/>
    <x v="1"/>
    <x v="4"/>
    <x v="1"/>
    <x v="0"/>
    <x v="4"/>
    <x v="4"/>
    <x v="4"/>
    <x v="3"/>
    <x v="0"/>
    <x v="6"/>
  </r>
  <r>
    <x v="1"/>
    <x v="4"/>
    <x v="4"/>
    <x v="0"/>
    <x v="151"/>
    <x v="209"/>
    <n v="0"/>
    <x v="1"/>
    <x v="4"/>
    <x v="1"/>
    <x v="0"/>
    <x v="4"/>
    <x v="4"/>
    <x v="4"/>
    <x v="0"/>
    <x v="0"/>
    <x v="5"/>
  </r>
  <r>
    <x v="1"/>
    <x v="4"/>
    <x v="4"/>
    <x v="0"/>
    <x v="60"/>
    <x v="1342"/>
    <n v="0"/>
    <x v="1"/>
    <x v="4"/>
    <x v="1"/>
    <x v="0"/>
    <x v="4"/>
    <x v="4"/>
    <x v="4"/>
    <x v="3"/>
    <x v="0"/>
    <x v="3"/>
  </r>
  <r>
    <x v="1"/>
    <x v="4"/>
    <x v="4"/>
    <x v="0"/>
    <x v="106"/>
    <x v="211"/>
    <n v="0"/>
    <x v="1"/>
    <x v="4"/>
    <x v="1"/>
    <x v="0"/>
    <x v="4"/>
    <x v="4"/>
    <x v="4"/>
    <x v="0"/>
    <x v="0"/>
    <x v="3"/>
  </r>
  <r>
    <x v="1"/>
    <x v="4"/>
    <x v="4"/>
    <x v="0"/>
    <x v="409"/>
    <x v="679"/>
    <n v="0"/>
    <x v="1"/>
    <x v="4"/>
    <x v="1"/>
    <x v="0"/>
    <x v="4"/>
    <x v="4"/>
    <x v="4"/>
    <x v="2"/>
    <x v="0"/>
    <x v="5"/>
  </r>
  <r>
    <x v="1"/>
    <x v="4"/>
    <x v="4"/>
    <x v="0"/>
    <x v="41"/>
    <x v="1052"/>
    <n v="204944.36"/>
    <x v="1"/>
    <x v="4"/>
    <x v="1"/>
    <x v="0"/>
    <x v="4"/>
    <x v="4"/>
    <x v="4"/>
    <x v="3"/>
    <x v="0"/>
    <x v="6"/>
  </r>
  <r>
    <x v="1"/>
    <x v="4"/>
    <x v="4"/>
    <x v="0"/>
    <x v="620"/>
    <x v="1228"/>
    <n v="142060.15"/>
    <x v="1"/>
    <x v="4"/>
    <x v="1"/>
    <x v="0"/>
    <x v="4"/>
    <x v="4"/>
    <x v="4"/>
    <x v="3"/>
    <x v="1"/>
    <x v="1"/>
  </r>
  <r>
    <x v="1"/>
    <x v="4"/>
    <x v="4"/>
    <x v="0"/>
    <x v="481"/>
    <x v="849"/>
    <n v="0"/>
    <x v="1"/>
    <x v="4"/>
    <x v="1"/>
    <x v="0"/>
    <x v="4"/>
    <x v="4"/>
    <x v="4"/>
    <x v="1"/>
    <x v="0"/>
    <x v="7"/>
  </r>
  <r>
    <x v="1"/>
    <x v="4"/>
    <x v="4"/>
    <x v="0"/>
    <x v="13"/>
    <x v="619"/>
    <n v="0"/>
    <x v="1"/>
    <x v="4"/>
    <x v="1"/>
    <x v="0"/>
    <x v="4"/>
    <x v="4"/>
    <x v="4"/>
    <x v="3"/>
    <x v="0"/>
    <x v="3"/>
  </r>
  <r>
    <x v="1"/>
    <x v="4"/>
    <x v="4"/>
    <x v="0"/>
    <x v="512"/>
    <x v="933"/>
    <n v="22712581.739999998"/>
    <x v="1"/>
    <x v="4"/>
    <x v="1"/>
    <x v="0"/>
    <x v="4"/>
    <x v="4"/>
    <x v="4"/>
    <x v="1"/>
    <x v="3"/>
    <x v="7"/>
  </r>
  <r>
    <x v="1"/>
    <x v="4"/>
    <x v="4"/>
    <x v="0"/>
    <x v="106"/>
    <x v="211"/>
    <n v="0"/>
    <x v="1"/>
    <x v="4"/>
    <x v="1"/>
    <x v="0"/>
    <x v="4"/>
    <x v="4"/>
    <x v="4"/>
    <x v="0"/>
    <x v="0"/>
    <x v="6"/>
  </r>
  <r>
    <x v="1"/>
    <x v="4"/>
    <x v="4"/>
    <x v="0"/>
    <x v="16"/>
    <x v="187"/>
    <n v="0"/>
    <x v="1"/>
    <x v="4"/>
    <x v="1"/>
    <x v="0"/>
    <x v="4"/>
    <x v="4"/>
    <x v="4"/>
    <x v="0"/>
    <x v="0"/>
    <x v="7"/>
  </r>
  <r>
    <x v="1"/>
    <x v="4"/>
    <x v="4"/>
    <x v="0"/>
    <x v="41"/>
    <x v="359"/>
    <n v="0"/>
    <x v="1"/>
    <x v="4"/>
    <x v="1"/>
    <x v="0"/>
    <x v="4"/>
    <x v="4"/>
    <x v="4"/>
    <x v="3"/>
    <x v="0"/>
    <x v="3"/>
  </r>
  <r>
    <x v="1"/>
    <x v="4"/>
    <x v="4"/>
    <x v="0"/>
    <x v="18"/>
    <x v="824"/>
    <n v="0"/>
    <x v="1"/>
    <x v="4"/>
    <x v="1"/>
    <x v="0"/>
    <x v="4"/>
    <x v="4"/>
    <x v="4"/>
    <x v="3"/>
    <x v="0"/>
    <x v="0"/>
  </r>
  <r>
    <x v="1"/>
    <x v="4"/>
    <x v="4"/>
    <x v="0"/>
    <x v="589"/>
    <x v="1118"/>
    <n v="0"/>
    <x v="1"/>
    <x v="4"/>
    <x v="1"/>
    <x v="0"/>
    <x v="4"/>
    <x v="4"/>
    <x v="4"/>
    <x v="1"/>
    <x v="0"/>
    <x v="7"/>
  </r>
  <r>
    <x v="1"/>
    <x v="4"/>
    <x v="4"/>
    <x v="0"/>
    <x v="516"/>
    <x v="941"/>
    <n v="0"/>
    <x v="1"/>
    <x v="4"/>
    <x v="1"/>
    <x v="0"/>
    <x v="4"/>
    <x v="4"/>
    <x v="4"/>
    <x v="3"/>
    <x v="0"/>
    <x v="0"/>
  </r>
  <r>
    <x v="1"/>
    <x v="4"/>
    <x v="4"/>
    <x v="0"/>
    <x v="11"/>
    <x v="511"/>
    <n v="616932.35"/>
    <x v="1"/>
    <x v="4"/>
    <x v="1"/>
    <x v="0"/>
    <x v="4"/>
    <x v="4"/>
    <x v="4"/>
    <x v="3"/>
    <x v="0"/>
    <x v="4"/>
  </r>
  <r>
    <x v="1"/>
    <x v="4"/>
    <x v="4"/>
    <x v="0"/>
    <x v="115"/>
    <x v="1354"/>
    <n v="25.88"/>
    <x v="1"/>
    <x v="4"/>
    <x v="1"/>
    <x v="0"/>
    <x v="4"/>
    <x v="4"/>
    <x v="4"/>
    <x v="1"/>
    <x v="0"/>
    <x v="1"/>
  </r>
  <r>
    <x v="1"/>
    <x v="4"/>
    <x v="4"/>
    <x v="0"/>
    <x v="13"/>
    <x v="189"/>
    <n v="3479.38"/>
    <x v="1"/>
    <x v="4"/>
    <x v="1"/>
    <x v="0"/>
    <x v="4"/>
    <x v="4"/>
    <x v="4"/>
    <x v="3"/>
    <x v="0"/>
    <x v="3"/>
  </r>
  <r>
    <x v="1"/>
    <x v="4"/>
    <x v="4"/>
    <x v="0"/>
    <x v="106"/>
    <x v="1338"/>
    <n v="0"/>
    <x v="1"/>
    <x v="4"/>
    <x v="1"/>
    <x v="0"/>
    <x v="4"/>
    <x v="4"/>
    <x v="4"/>
    <x v="0"/>
    <x v="0"/>
    <x v="6"/>
  </r>
  <r>
    <x v="1"/>
    <x v="4"/>
    <x v="4"/>
    <x v="0"/>
    <x v="310"/>
    <x v="501"/>
    <n v="116059.38"/>
    <x v="1"/>
    <x v="4"/>
    <x v="1"/>
    <x v="0"/>
    <x v="4"/>
    <x v="4"/>
    <x v="4"/>
    <x v="4"/>
    <x v="0"/>
    <x v="0"/>
  </r>
  <r>
    <x v="1"/>
    <x v="4"/>
    <x v="4"/>
    <x v="0"/>
    <x v="452"/>
    <x v="773"/>
    <n v="32663.69"/>
    <x v="1"/>
    <x v="4"/>
    <x v="1"/>
    <x v="0"/>
    <x v="4"/>
    <x v="4"/>
    <x v="4"/>
    <x v="2"/>
    <x v="0"/>
    <x v="2"/>
  </r>
  <r>
    <x v="1"/>
    <x v="4"/>
    <x v="4"/>
    <x v="0"/>
    <x v="246"/>
    <x v="385"/>
    <n v="6672.76"/>
    <x v="1"/>
    <x v="4"/>
    <x v="1"/>
    <x v="0"/>
    <x v="4"/>
    <x v="4"/>
    <x v="4"/>
    <x v="2"/>
    <x v="0"/>
    <x v="3"/>
  </r>
  <r>
    <x v="1"/>
    <x v="4"/>
    <x v="4"/>
    <x v="0"/>
    <x v="215"/>
    <x v="321"/>
    <n v="0"/>
    <x v="1"/>
    <x v="4"/>
    <x v="1"/>
    <x v="0"/>
    <x v="4"/>
    <x v="4"/>
    <x v="4"/>
    <x v="3"/>
    <x v="1"/>
    <x v="4"/>
  </r>
  <r>
    <x v="1"/>
    <x v="4"/>
    <x v="4"/>
    <x v="0"/>
    <x v="115"/>
    <x v="145"/>
    <n v="0"/>
    <x v="1"/>
    <x v="4"/>
    <x v="1"/>
    <x v="0"/>
    <x v="4"/>
    <x v="4"/>
    <x v="4"/>
    <x v="0"/>
    <x v="0"/>
    <x v="5"/>
  </r>
  <r>
    <x v="1"/>
    <x v="4"/>
    <x v="4"/>
    <x v="0"/>
    <x v="310"/>
    <x v="501"/>
    <n v="102741.28"/>
    <x v="1"/>
    <x v="4"/>
    <x v="1"/>
    <x v="0"/>
    <x v="4"/>
    <x v="4"/>
    <x v="4"/>
    <x v="4"/>
    <x v="0"/>
    <x v="3"/>
  </r>
  <r>
    <x v="1"/>
    <x v="4"/>
    <x v="4"/>
    <x v="0"/>
    <x v="41"/>
    <x v="315"/>
    <n v="0"/>
    <x v="1"/>
    <x v="4"/>
    <x v="1"/>
    <x v="0"/>
    <x v="4"/>
    <x v="4"/>
    <x v="4"/>
    <x v="3"/>
    <x v="0"/>
    <x v="3"/>
  </r>
  <r>
    <x v="1"/>
    <x v="4"/>
    <x v="4"/>
    <x v="0"/>
    <x v="142"/>
    <x v="212"/>
    <n v="0"/>
    <x v="1"/>
    <x v="4"/>
    <x v="1"/>
    <x v="0"/>
    <x v="4"/>
    <x v="4"/>
    <x v="4"/>
    <x v="0"/>
    <x v="0"/>
    <x v="5"/>
  </r>
  <r>
    <x v="1"/>
    <x v="4"/>
    <x v="4"/>
    <x v="0"/>
    <x v="13"/>
    <x v="1227"/>
    <n v="7732.6"/>
    <x v="1"/>
    <x v="4"/>
    <x v="1"/>
    <x v="0"/>
    <x v="4"/>
    <x v="4"/>
    <x v="4"/>
    <x v="3"/>
    <x v="0"/>
    <x v="3"/>
  </r>
  <r>
    <x v="1"/>
    <x v="4"/>
    <x v="4"/>
    <x v="0"/>
    <x v="308"/>
    <x v="499"/>
    <n v="5957.78"/>
    <x v="1"/>
    <x v="4"/>
    <x v="1"/>
    <x v="0"/>
    <x v="4"/>
    <x v="4"/>
    <x v="4"/>
    <x v="3"/>
    <x v="1"/>
    <x v="6"/>
  </r>
  <r>
    <x v="1"/>
    <x v="4"/>
    <x v="4"/>
    <x v="0"/>
    <x v="13"/>
    <x v="1245"/>
    <n v="0"/>
    <x v="1"/>
    <x v="4"/>
    <x v="1"/>
    <x v="0"/>
    <x v="4"/>
    <x v="4"/>
    <x v="4"/>
    <x v="3"/>
    <x v="0"/>
    <x v="4"/>
  </r>
  <r>
    <x v="1"/>
    <x v="4"/>
    <x v="4"/>
    <x v="0"/>
    <x v="11"/>
    <x v="249"/>
    <n v="0"/>
    <x v="1"/>
    <x v="4"/>
    <x v="1"/>
    <x v="0"/>
    <x v="4"/>
    <x v="4"/>
    <x v="4"/>
    <x v="3"/>
    <x v="0"/>
    <x v="6"/>
  </r>
  <r>
    <x v="1"/>
    <x v="4"/>
    <x v="4"/>
    <x v="0"/>
    <x v="152"/>
    <x v="213"/>
    <n v="0"/>
    <x v="1"/>
    <x v="4"/>
    <x v="1"/>
    <x v="0"/>
    <x v="4"/>
    <x v="4"/>
    <x v="4"/>
    <x v="0"/>
    <x v="1"/>
    <x v="7"/>
  </r>
  <r>
    <x v="1"/>
    <x v="4"/>
    <x v="4"/>
    <x v="0"/>
    <x v="329"/>
    <x v="994"/>
    <n v="0"/>
    <x v="1"/>
    <x v="4"/>
    <x v="1"/>
    <x v="0"/>
    <x v="4"/>
    <x v="4"/>
    <x v="4"/>
    <x v="3"/>
    <x v="0"/>
    <x v="2"/>
  </r>
  <r>
    <x v="1"/>
    <x v="4"/>
    <x v="4"/>
    <x v="0"/>
    <x v="1"/>
    <x v="1266"/>
    <n v="316368.76"/>
    <x v="1"/>
    <x v="4"/>
    <x v="1"/>
    <x v="0"/>
    <x v="4"/>
    <x v="4"/>
    <x v="4"/>
    <x v="3"/>
    <x v="0"/>
    <x v="6"/>
  </r>
  <r>
    <x v="1"/>
    <x v="4"/>
    <x v="4"/>
    <x v="0"/>
    <x v="111"/>
    <x v="924"/>
    <n v="0"/>
    <x v="1"/>
    <x v="4"/>
    <x v="1"/>
    <x v="0"/>
    <x v="4"/>
    <x v="4"/>
    <x v="4"/>
    <x v="3"/>
    <x v="0"/>
    <x v="3"/>
  </r>
  <r>
    <x v="1"/>
    <x v="4"/>
    <x v="4"/>
    <x v="0"/>
    <x v="13"/>
    <x v="170"/>
    <n v="0"/>
    <x v="1"/>
    <x v="4"/>
    <x v="1"/>
    <x v="0"/>
    <x v="4"/>
    <x v="4"/>
    <x v="4"/>
    <x v="3"/>
    <x v="0"/>
    <x v="7"/>
  </r>
  <r>
    <x v="1"/>
    <x v="4"/>
    <x v="4"/>
    <x v="0"/>
    <x v="558"/>
    <x v="1045"/>
    <n v="0"/>
    <x v="1"/>
    <x v="4"/>
    <x v="1"/>
    <x v="0"/>
    <x v="4"/>
    <x v="4"/>
    <x v="4"/>
    <x v="3"/>
    <x v="1"/>
    <x v="5"/>
  </r>
  <r>
    <x v="1"/>
    <x v="4"/>
    <x v="4"/>
    <x v="0"/>
    <x v="1"/>
    <x v="825"/>
    <n v="76273.45"/>
    <x v="1"/>
    <x v="4"/>
    <x v="1"/>
    <x v="0"/>
    <x v="4"/>
    <x v="4"/>
    <x v="4"/>
    <x v="1"/>
    <x v="0"/>
    <x v="0"/>
  </r>
  <r>
    <x v="1"/>
    <x v="4"/>
    <x v="4"/>
    <x v="0"/>
    <x v="235"/>
    <x v="363"/>
    <n v="0"/>
    <x v="1"/>
    <x v="4"/>
    <x v="1"/>
    <x v="0"/>
    <x v="4"/>
    <x v="4"/>
    <x v="4"/>
    <x v="0"/>
    <x v="0"/>
    <x v="1"/>
  </r>
  <r>
    <x v="1"/>
    <x v="4"/>
    <x v="4"/>
    <x v="0"/>
    <x v="123"/>
    <x v="1066"/>
    <n v="25484.01"/>
    <x v="1"/>
    <x v="4"/>
    <x v="1"/>
    <x v="0"/>
    <x v="4"/>
    <x v="4"/>
    <x v="4"/>
    <x v="3"/>
    <x v="0"/>
    <x v="5"/>
  </r>
  <r>
    <x v="1"/>
    <x v="4"/>
    <x v="4"/>
    <x v="0"/>
    <x v="268"/>
    <x v="430"/>
    <n v="2868.88"/>
    <x v="1"/>
    <x v="4"/>
    <x v="1"/>
    <x v="0"/>
    <x v="4"/>
    <x v="4"/>
    <x v="4"/>
    <x v="3"/>
    <x v="0"/>
    <x v="6"/>
  </r>
  <r>
    <x v="1"/>
    <x v="4"/>
    <x v="4"/>
    <x v="0"/>
    <x v="73"/>
    <x v="217"/>
    <n v="784749.22"/>
    <x v="1"/>
    <x v="4"/>
    <x v="1"/>
    <x v="0"/>
    <x v="4"/>
    <x v="4"/>
    <x v="4"/>
    <x v="3"/>
    <x v="2"/>
    <x v="1"/>
  </r>
  <r>
    <x v="1"/>
    <x v="4"/>
    <x v="4"/>
    <x v="0"/>
    <x v="41"/>
    <x v="1303"/>
    <n v="0"/>
    <x v="1"/>
    <x v="4"/>
    <x v="1"/>
    <x v="0"/>
    <x v="4"/>
    <x v="4"/>
    <x v="4"/>
    <x v="3"/>
    <x v="0"/>
    <x v="7"/>
  </r>
  <r>
    <x v="1"/>
    <x v="4"/>
    <x v="4"/>
    <x v="0"/>
    <x v="93"/>
    <x v="218"/>
    <n v="0"/>
    <x v="1"/>
    <x v="4"/>
    <x v="1"/>
    <x v="0"/>
    <x v="4"/>
    <x v="4"/>
    <x v="4"/>
    <x v="0"/>
    <x v="0"/>
    <x v="7"/>
  </r>
  <r>
    <x v="1"/>
    <x v="4"/>
    <x v="4"/>
    <x v="0"/>
    <x v="123"/>
    <x v="174"/>
    <n v="0"/>
    <x v="1"/>
    <x v="4"/>
    <x v="1"/>
    <x v="0"/>
    <x v="4"/>
    <x v="4"/>
    <x v="4"/>
    <x v="0"/>
    <x v="0"/>
    <x v="6"/>
  </r>
  <r>
    <x v="1"/>
    <x v="4"/>
    <x v="4"/>
    <x v="0"/>
    <x v="93"/>
    <x v="218"/>
    <n v="0"/>
    <x v="1"/>
    <x v="4"/>
    <x v="1"/>
    <x v="0"/>
    <x v="4"/>
    <x v="4"/>
    <x v="4"/>
    <x v="0"/>
    <x v="0"/>
    <x v="3"/>
  </r>
  <r>
    <x v="1"/>
    <x v="4"/>
    <x v="4"/>
    <x v="0"/>
    <x v="93"/>
    <x v="218"/>
    <n v="0"/>
    <x v="1"/>
    <x v="4"/>
    <x v="1"/>
    <x v="0"/>
    <x v="4"/>
    <x v="4"/>
    <x v="4"/>
    <x v="0"/>
    <x v="0"/>
    <x v="5"/>
  </r>
  <r>
    <x v="1"/>
    <x v="4"/>
    <x v="4"/>
    <x v="0"/>
    <x v="30"/>
    <x v="1330"/>
    <n v="54091.91"/>
    <x v="1"/>
    <x v="4"/>
    <x v="1"/>
    <x v="0"/>
    <x v="4"/>
    <x v="4"/>
    <x v="4"/>
    <x v="3"/>
    <x v="0"/>
    <x v="2"/>
  </r>
  <r>
    <x v="1"/>
    <x v="4"/>
    <x v="4"/>
    <x v="0"/>
    <x v="11"/>
    <x v="879"/>
    <n v="0"/>
    <x v="1"/>
    <x v="4"/>
    <x v="1"/>
    <x v="0"/>
    <x v="4"/>
    <x v="4"/>
    <x v="4"/>
    <x v="3"/>
    <x v="0"/>
    <x v="4"/>
  </r>
  <r>
    <x v="1"/>
    <x v="4"/>
    <x v="4"/>
    <x v="0"/>
    <x v="610"/>
    <x v="1179"/>
    <n v="50032.65"/>
    <x v="1"/>
    <x v="4"/>
    <x v="1"/>
    <x v="0"/>
    <x v="4"/>
    <x v="4"/>
    <x v="4"/>
    <x v="3"/>
    <x v="1"/>
    <x v="4"/>
  </r>
  <r>
    <x v="1"/>
    <x v="4"/>
    <x v="4"/>
    <x v="0"/>
    <x v="36"/>
    <x v="219"/>
    <n v="0"/>
    <x v="1"/>
    <x v="4"/>
    <x v="1"/>
    <x v="0"/>
    <x v="4"/>
    <x v="4"/>
    <x v="4"/>
    <x v="0"/>
    <x v="0"/>
    <x v="7"/>
  </r>
  <r>
    <x v="1"/>
    <x v="4"/>
    <x v="4"/>
    <x v="0"/>
    <x v="226"/>
    <x v="340"/>
    <n v="0"/>
    <x v="1"/>
    <x v="4"/>
    <x v="1"/>
    <x v="0"/>
    <x v="4"/>
    <x v="4"/>
    <x v="4"/>
    <x v="3"/>
    <x v="0"/>
    <x v="2"/>
  </r>
  <r>
    <x v="1"/>
    <x v="4"/>
    <x v="4"/>
    <x v="0"/>
    <x v="60"/>
    <x v="182"/>
    <n v="0"/>
    <x v="1"/>
    <x v="4"/>
    <x v="1"/>
    <x v="0"/>
    <x v="4"/>
    <x v="4"/>
    <x v="4"/>
    <x v="0"/>
    <x v="0"/>
    <x v="0"/>
  </r>
  <r>
    <x v="1"/>
    <x v="4"/>
    <x v="4"/>
    <x v="0"/>
    <x v="136"/>
    <x v="671"/>
    <n v="12387.94"/>
    <x v="1"/>
    <x v="4"/>
    <x v="1"/>
    <x v="0"/>
    <x v="4"/>
    <x v="4"/>
    <x v="4"/>
    <x v="2"/>
    <x v="1"/>
    <x v="6"/>
  </r>
  <r>
    <x v="1"/>
    <x v="4"/>
    <x v="4"/>
    <x v="0"/>
    <x v="11"/>
    <x v="982"/>
    <n v="0"/>
    <x v="1"/>
    <x v="4"/>
    <x v="1"/>
    <x v="0"/>
    <x v="4"/>
    <x v="4"/>
    <x v="4"/>
    <x v="3"/>
    <x v="0"/>
    <x v="6"/>
  </r>
  <r>
    <x v="1"/>
    <x v="4"/>
    <x v="4"/>
    <x v="0"/>
    <x v="487"/>
    <x v="862"/>
    <n v="52.56"/>
    <x v="1"/>
    <x v="4"/>
    <x v="1"/>
    <x v="0"/>
    <x v="4"/>
    <x v="4"/>
    <x v="4"/>
    <x v="1"/>
    <x v="1"/>
    <x v="1"/>
  </r>
  <r>
    <x v="1"/>
    <x v="4"/>
    <x v="4"/>
    <x v="0"/>
    <x v="406"/>
    <x v="673"/>
    <n v="0"/>
    <x v="1"/>
    <x v="4"/>
    <x v="1"/>
    <x v="0"/>
    <x v="4"/>
    <x v="4"/>
    <x v="4"/>
    <x v="3"/>
    <x v="1"/>
    <x v="5"/>
  </r>
  <r>
    <x v="1"/>
    <x v="4"/>
    <x v="4"/>
    <x v="0"/>
    <x v="521"/>
    <x v="954"/>
    <n v="71017002.849999994"/>
    <x v="1"/>
    <x v="4"/>
    <x v="1"/>
    <x v="0"/>
    <x v="4"/>
    <x v="4"/>
    <x v="4"/>
    <x v="0"/>
    <x v="0"/>
    <x v="7"/>
  </r>
  <r>
    <x v="1"/>
    <x v="4"/>
    <x v="4"/>
    <x v="0"/>
    <x v="429"/>
    <x v="716"/>
    <n v="0"/>
    <x v="1"/>
    <x v="4"/>
    <x v="1"/>
    <x v="0"/>
    <x v="4"/>
    <x v="4"/>
    <x v="4"/>
    <x v="2"/>
    <x v="0"/>
    <x v="0"/>
  </r>
  <r>
    <x v="1"/>
    <x v="4"/>
    <x v="4"/>
    <x v="0"/>
    <x v="13"/>
    <x v="13"/>
    <n v="0"/>
    <x v="1"/>
    <x v="4"/>
    <x v="1"/>
    <x v="0"/>
    <x v="4"/>
    <x v="4"/>
    <x v="4"/>
    <x v="3"/>
    <x v="0"/>
    <x v="3"/>
  </r>
  <r>
    <x v="1"/>
    <x v="4"/>
    <x v="4"/>
    <x v="0"/>
    <x v="443"/>
    <x v="751"/>
    <n v="0"/>
    <x v="1"/>
    <x v="4"/>
    <x v="1"/>
    <x v="0"/>
    <x v="4"/>
    <x v="4"/>
    <x v="4"/>
    <x v="6"/>
    <x v="1"/>
    <x v="6"/>
  </r>
  <r>
    <x v="1"/>
    <x v="4"/>
    <x v="4"/>
    <x v="0"/>
    <x v="152"/>
    <x v="213"/>
    <n v="0"/>
    <x v="1"/>
    <x v="4"/>
    <x v="1"/>
    <x v="0"/>
    <x v="4"/>
    <x v="4"/>
    <x v="4"/>
    <x v="0"/>
    <x v="1"/>
    <x v="0"/>
  </r>
  <r>
    <x v="1"/>
    <x v="4"/>
    <x v="4"/>
    <x v="0"/>
    <x v="367"/>
    <x v="606"/>
    <n v="13840.86"/>
    <x v="1"/>
    <x v="4"/>
    <x v="1"/>
    <x v="0"/>
    <x v="4"/>
    <x v="4"/>
    <x v="4"/>
    <x v="3"/>
    <x v="0"/>
    <x v="5"/>
  </r>
  <r>
    <x v="1"/>
    <x v="4"/>
    <x v="4"/>
    <x v="0"/>
    <x v="104"/>
    <x v="222"/>
    <n v="0"/>
    <x v="1"/>
    <x v="4"/>
    <x v="1"/>
    <x v="0"/>
    <x v="4"/>
    <x v="4"/>
    <x v="4"/>
    <x v="0"/>
    <x v="0"/>
    <x v="6"/>
  </r>
  <r>
    <x v="1"/>
    <x v="4"/>
    <x v="4"/>
    <x v="0"/>
    <x v="18"/>
    <x v="1247"/>
    <n v="0"/>
    <x v="1"/>
    <x v="4"/>
    <x v="1"/>
    <x v="0"/>
    <x v="4"/>
    <x v="4"/>
    <x v="4"/>
    <x v="3"/>
    <x v="0"/>
    <x v="4"/>
  </r>
  <r>
    <x v="1"/>
    <x v="4"/>
    <x v="4"/>
    <x v="0"/>
    <x v="13"/>
    <x v="635"/>
    <n v="0"/>
    <x v="1"/>
    <x v="4"/>
    <x v="1"/>
    <x v="0"/>
    <x v="4"/>
    <x v="4"/>
    <x v="4"/>
    <x v="3"/>
    <x v="0"/>
    <x v="1"/>
  </r>
  <r>
    <x v="1"/>
    <x v="4"/>
    <x v="4"/>
    <x v="0"/>
    <x v="21"/>
    <x v="334"/>
    <n v="0"/>
    <x v="1"/>
    <x v="4"/>
    <x v="1"/>
    <x v="0"/>
    <x v="4"/>
    <x v="4"/>
    <x v="4"/>
    <x v="0"/>
    <x v="0"/>
    <x v="3"/>
  </r>
  <r>
    <x v="1"/>
    <x v="4"/>
    <x v="4"/>
    <x v="0"/>
    <x v="151"/>
    <x v="783"/>
    <n v="0"/>
    <x v="1"/>
    <x v="4"/>
    <x v="1"/>
    <x v="0"/>
    <x v="4"/>
    <x v="4"/>
    <x v="4"/>
    <x v="0"/>
    <x v="0"/>
    <x v="5"/>
  </r>
  <r>
    <x v="1"/>
    <x v="4"/>
    <x v="4"/>
    <x v="0"/>
    <x v="394"/>
    <x v="653"/>
    <n v="0"/>
    <x v="1"/>
    <x v="4"/>
    <x v="1"/>
    <x v="0"/>
    <x v="4"/>
    <x v="4"/>
    <x v="4"/>
    <x v="3"/>
    <x v="1"/>
    <x v="1"/>
  </r>
  <r>
    <x v="1"/>
    <x v="4"/>
    <x v="4"/>
    <x v="0"/>
    <x v="13"/>
    <x v="1192"/>
    <n v="0"/>
    <x v="1"/>
    <x v="4"/>
    <x v="1"/>
    <x v="0"/>
    <x v="4"/>
    <x v="4"/>
    <x v="4"/>
    <x v="3"/>
    <x v="0"/>
    <x v="3"/>
  </r>
  <r>
    <x v="1"/>
    <x v="4"/>
    <x v="4"/>
    <x v="0"/>
    <x v="144"/>
    <x v="198"/>
    <n v="956393.27"/>
    <x v="1"/>
    <x v="4"/>
    <x v="1"/>
    <x v="0"/>
    <x v="4"/>
    <x v="4"/>
    <x v="4"/>
    <x v="0"/>
    <x v="1"/>
    <x v="2"/>
  </r>
  <r>
    <x v="1"/>
    <x v="4"/>
    <x v="4"/>
    <x v="0"/>
    <x v="151"/>
    <x v="783"/>
    <n v="0"/>
    <x v="1"/>
    <x v="4"/>
    <x v="1"/>
    <x v="0"/>
    <x v="4"/>
    <x v="4"/>
    <x v="4"/>
    <x v="0"/>
    <x v="0"/>
    <x v="2"/>
  </r>
  <r>
    <x v="1"/>
    <x v="4"/>
    <x v="4"/>
    <x v="0"/>
    <x v="492"/>
    <x v="871"/>
    <n v="520513.71"/>
    <x v="1"/>
    <x v="4"/>
    <x v="1"/>
    <x v="0"/>
    <x v="4"/>
    <x v="4"/>
    <x v="4"/>
    <x v="3"/>
    <x v="1"/>
    <x v="6"/>
  </r>
  <r>
    <x v="1"/>
    <x v="4"/>
    <x v="4"/>
    <x v="0"/>
    <x v="621"/>
    <x v="1250"/>
    <n v="0"/>
    <x v="1"/>
    <x v="4"/>
    <x v="1"/>
    <x v="0"/>
    <x v="4"/>
    <x v="4"/>
    <x v="4"/>
    <x v="3"/>
    <x v="1"/>
    <x v="4"/>
  </r>
  <r>
    <x v="1"/>
    <x v="4"/>
    <x v="4"/>
    <x v="0"/>
    <x v="16"/>
    <x v="808"/>
    <n v="0"/>
    <x v="1"/>
    <x v="4"/>
    <x v="1"/>
    <x v="0"/>
    <x v="4"/>
    <x v="4"/>
    <x v="4"/>
    <x v="3"/>
    <x v="0"/>
    <x v="7"/>
  </r>
  <r>
    <x v="1"/>
    <x v="4"/>
    <x v="4"/>
    <x v="0"/>
    <x v="84"/>
    <x v="1182"/>
    <n v="2594.27"/>
    <x v="1"/>
    <x v="4"/>
    <x v="1"/>
    <x v="0"/>
    <x v="4"/>
    <x v="4"/>
    <x v="4"/>
    <x v="3"/>
    <x v="0"/>
    <x v="2"/>
  </r>
  <r>
    <x v="1"/>
    <x v="4"/>
    <x v="4"/>
    <x v="0"/>
    <x v="197"/>
    <x v="292"/>
    <n v="0"/>
    <x v="1"/>
    <x v="4"/>
    <x v="1"/>
    <x v="0"/>
    <x v="4"/>
    <x v="4"/>
    <x v="4"/>
    <x v="3"/>
    <x v="0"/>
    <x v="3"/>
  </r>
  <r>
    <x v="1"/>
    <x v="4"/>
    <x v="4"/>
    <x v="0"/>
    <x v="458"/>
    <x v="785"/>
    <n v="0"/>
    <x v="1"/>
    <x v="4"/>
    <x v="1"/>
    <x v="0"/>
    <x v="4"/>
    <x v="4"/>
    <x v="4"/>
    <x v="1"/>
    <x v="1"/>
    <x v="1"/>
  </r>
  <r>
    <x v="1"/>
    <x v="4"/>
    <x v="4"/>
    <x v="0"/>
    <x v="30"/>
    <x v="466"/>
    <n v="0"/>
    <x v="1"/>
    <x v="4"/>
    <x v="1"/>
    <x v="0"/>
    <x v="4"/>
    <x v="4"/>
    <x v="4"/>
    <x v="5"/>
    <x v="0"/>
    <x v="1"/>
  </r>
  <r>
    <x v="1"/>
    <x v="4"/>
    <x v="4"/>
    <x v="0"/>
    <x v="551"/>
    <x v="1015"/>
    <n v="0"/>
    <x v="1"/>
    <x v="4"/>
    <x v="1"/>
    <x v="0"/>
    <x v="4"/>
    <x v="4"/>
    <x v="4"/>
    <x v="0"/>
    <x v="0"/>
    <x v="1"/>
  </r>
  <r>
    <x v="1"/>
    <x v="4"/>
    <x v="4"/>
    <x v="0"/>
    <x v="384"/>
    <x v="633"/>
    <n v="0"/>
    <x v="1"/>
    <x v="4"/>
    <x v="1"/>
    <x v="0"/>
    <x v="4"/>
    <x v="4"/>
    <x v="4"/>
    <x v="2"/>
    <x v="0"/>
    <x v="3"/>
  </r>
  <r>
    <x v="1"/>
    <x v="4"/>
    <x v="4"/>
    <x v="0"/>
    <x v="551"/>
    <x v="1015"/>
    <n v="0"/>
    <x v="1"/>
    <x v="4"/>
    <x v="1"/>
    <x v="0"/>
    <x v="4"/>
    <x v="4"/>
    <x v="4"/>
    <x v="0"/>
    <x v="0"/>
    <x v="6"/>
  </r>
  <r>
    <x v="1"/>
    <x v="4"/>
    <x v="4"/>
    <x v="0"/>
    <x v="8"/>
    <x v="8"/>
    <n v="94135.24"/>
    <x v="1"/>
    <x v="4"/>
    <x v="1"/>
    <x v="0"/>
    <x v="4"/>
    <x v="4"/>
    <x v="4"/>
    <x v="0"/>
    <x v="1"/>
    <x v="1"/>
  </r>
  <r>
    <x v="1"/>
    <x v="4"/>
    <x v="4"/>
    <x v="0"/>
    <x v="192"/>
    <x v="913"/>
    <n v="0"/>
    <x v="1"/>
    <x v="4"/>
    <x v="1"/>
    <x v="0"/>
    <x v="4"/>
    <x v="4"/>
    <x v="4"/>
    <x v="1"/>
    <x v="0"/>
    <x v="5"/>
  </r>
  <r>
    <x v="1"/>
    <x v="4"/>
    <x v="4"/>
    <x v="0"/>
    <x v="13"/>
    <x v="672"/>
    <n v="0"/>
    <x v="1"/>
    <x v="4"/>
    <x v="1"/>
    <x v="0"/>
    <x v="4"/>
    <x v="4"/>
    <x v="4"/>
    <x v="3"/>
    <x v="0"/>
    <x v="1"/>
  </r>
  <r>
    <x v="1"/>
    <x v="4"/>
    <x v="4"/>
    <x v="0"/>
    <x v="142"/>
    <x v="231"/>
    <n v="151891.20000000001"/>
    <x v="1"/>
    <x v="4"/>
    <x v="1"/>
    <x v="0"/>
    <x v="4"/>
    <x v="4"/>
    <x v="4"/>
    <x v="0"/>
    <x v="0"/>
    <x v="2"/>
  </r>
  <r>
    <x v="1"/>
    <x v="4"/>
    <x v="4"/>
    <x v="0"/>
    <x v="18"/>
    <x v="749"/>
    <n v="0"/>
    <x v="1"/>
    <x v="4"/>
    <x v="1"/>
    <x v="0"/>
    <x v="4"/>
    <x v="4"/>
    <x v="4"/>
    <x v="1"/>
    <x v="0"/>
    <x v="7"/>
  </r>
  <r>
    <x v="1"/>
    <x v="4"/>
    <x v="4"/>
    <x v="0"/>
    <x v="136"/>
    <x v="352"/>
    <n v="0"/>
    <x v="1"/>
    <x v="4"/>
    <x v="1"/>
    <x v="0"/>
    <x v="4"/>
    <x v="4"/>
    <x v="4"/>
    <x v="0"/>
    <x v="0"/>
    <x v="1"/>
  </r>
  <r>
    <x v="1"/>
    <x v="4"/>
    <x v="4"/>
    <x v="0"/>
    <x v="142"/>
    <x v="231"/>
    <n v="151891.20000000001"/>
    <x v="1"/>
    <x v="4"/>
    <x v="1"/>
    <x v="0"/>
    <x v="4"/>
    <x v="4"/>
    <x v="4"/>
    <x v="0"/>
    <x v="0"/>
    <x v="0"/>
  </r>
  <r>
    <x v="1"/>
    <x v="4"/>
    <x v="4"/>
    <x v="0"/>
    <x v="370"/>
    <x v="821"/>
    <n v="0"/>
    <x v="1"/>
    <x v="4"/>
    <x v="1"/>
    <x v="0"/>
    <x v="4"/>
    <x v="4"/>
    <x v="4"/>
    <x v="1"/>
    <x v="1"/>
    <x v="3"/>
  </r>
  <r>
    <x v="1"/>
    <x v="4"/>
    <x v="4"/>
    <x v="0"/>
    <x v="84"/>
    <x v="1182"/>
    <n v="2152.96"/>
    <x v="1"/>
    <x v="4"/>
    <x v="1"/>
    <x v="0"/>
    <x v="4"/>
    <x v="4"/>
    <x v="4"/>
    <x v="3"/>
    <x v="0"/>
    <x v="6"/>
  </r>
  <r>
    <x v="1"/>
    <x v="4"/>
    <x v="4"/>
    <x v="0"/>
    <x v="158"/>
    <x v="233"/>
    <n v="151891.20000000001"/>
    <x v="1"/>
    <x v="4"/>
    <x v="1"/>
    <x v="0"/>
    <x v="4"/>
    <x v="4"/>
    <x v="4"/>
    <x v="0"/>
    <x v="1"/>
    <x v="0"/>
  </r>
  <r>
    <x v="1"/>
    <x v="4"/>
    <x v="4"/>
    <x v="0"/>
    <x v="158"/>
    <x v="233"/>
    <n v="151891.20000000001"/>
    <x v="1"/>
    <x v="4"/>
    <x v="1"/>
    <x v="0"/>
    <x v="4"/>
    <x v="4"/>
    <x v="4"/>
    <x v="0"/>
    <x v="1"/>
    <x v="5"/>
  </r>
  <r>
    <x v="1"/>
    <x v="4"/>
    <x v="4"/>
    <x v="0"/>
    <x v="11"/>
    <x v="1005"/>
    <n v="0"/>
    <x v="1"/>
    <x v="4"/>
    <x v="1"/>
    <x v="0"/>
    <x v="4"/>
    <x v="4"/>
    <x v="4"/>
    <x v="3"/>
    <x v="0"/>
    <x v="1"/>
  </r>
  <r>
    <x v="1"/>
    <x v="4"/>
    <x v="4"/>
    <x v="0"/>
    <x v="158"/>
    <x v="233"/>
    <n v="151891.20000000001"/>
    <x v="1"/>
    <x v="4"/>
    <x v="1"/>
    <x v="0"/>
    <x v="4"/>
    <x v="4"/>
    <x v="4"/>
    <x v="0"/>
    <x v="1"/>
    <x v="7"/>
  </r>
  <r>
    <x v="1"/>
    <x v="4"/>
    <x v="4"/>
    <x v="0"/>
    <x v="136"/>
    <x v="394"/>
    <n v="4643.57"/>
    <x v="1"/>
    <x v="4"/>
    <x v="1"/>
    <x v="0"/>
    <x v="4"/>
    <x v="4"/>
    <x v="4"/>
    <x v="0"/>
    <x v="0"/>
    <x v="5"/>
  </r>
  <r>
    <x v="1"/>
    <x v="4"/>
    <x v="4"/>
    <x v="0"/>
    <x v="500"/>
    <x v="901"/>
    <n v="0"/>
    <x v="1"/>
    <x v="4"/>
    <x v="1"/>
    <x v="0"/>
    <x v="4"/>
    <x v="4"/>
    <x v="4"/>
    <x v="3"/>
    <x v="1"/>
    <x v="0"/>
  </r>
  <r>
    <x v="1"/>
    <x v="4"/>
    <x v="4"/>
    <x v="0"/>
    <x v="461"/>
    <x v="789"/>
    <n v="0"/>
    <x v="1"/>
    <x v="4"/>
    <x v="1"/>
    <x v="0"/>
    <x v="4"/>
    <x v="4"/>
    <x v="4"/>
    <x v="3"/>
    <x v="0"/>
    <x v="5"/>
  </r>
  <r>
    <x v="1"/>
    <x v="4"/>
    <x v="4"/>
    <x v="0"/>
    <x v="53"/>
    <x v="346"/>
    <n v="0"/>
    <x v="1"/>
    <x v="4"/>
    <x v="1"/>
    <x v="0"/>
    <x v="4"/>
    <x v="4"/>
    <x v="4"/>
    <x v="1"/>
    <x v="0"/>
    <x v="0"/>
  </r>
  <r>
    <x v="1"/>
    <x v="4"/>
    <x v="4"/>
    <x v="0"/>
    <x v="13"/>
    <x v="1056"/>
    <n v="0"/>
    <x v="1"/>
    <x v="4"/>
    <x v="1"/>
    <x v="0"/>
    <x v="4"/>
    <x v="4"/>
    <x v="4"/>
    <x v="3"/>
    <x v="0"/>
    <x v="1"/>
  </r>
  <r>
    <x v="1"/>
    <x v="4"/>
    <x v="4"/>
    <x v="0"/>
    <x v="5"/>
    <x v="1367"/>
    <n v="41552.480000000003"/>
    <x v="1"/>
    <x v="4"/>
    <x v="1"/>
    <x v="0"/>
    <x v="4"/>
    <x v="4"/>
    <x v="4"/>
    <x v="2"/>
    <x v="0"/>
    <x v="5"/>
  </r>
  <r>
    <x v="1"/>
    <x v="4"/>
    <x v="4"/>
    <x v="0"/>
    <x v="268"/>
    <x v="430"/>
    <n v="4044.2"/>
    <x v="1"/>
    <x v="4"/>
    <x v="1"/>
    <x v="0"/>
    <x v="4"/>
    <x v="4"/>
    <x v="4"/>
    <x v="3"/>
    <x v="0"/>
    <x v="7"/>
  </r>
  <r>
    <x v="1"/>
    <x v="4"/>
    <x v="4"/>
    <x v="0"/>
    <x v="568"/>
    <x v="1060"/>
    <n v="0"/>
    <x v="1"/>
    <x v="4"/>
    <x v="1"/>
    <x v="0"/>
    <x v="4"/>
    <x v="4"/>
    <x v="4"/>
    <x v="0"/>
    <x v="0"/>
    <x v="1"/>
  </r>
  <r>
    <x v="1"/>
    <x v="4"/>
    <x v="4"/>
    <x v="0"/>
    <x v="584"/>
    <x v="1107"/>
    <n v="0"/>
    <x v="1"/>
    <x v="4"/>
    <x v="1"/>
    <x v="0"/>
    <x v="4"/>
    <x v="4"/>
    <x v="4"/>
    <x v="3"/>
    <x v="0"/>
    <x v="2"/>
  </r>
  <r>
    <x v="1"/>
    <x v="4"/>
    <x v="4"/>
    <x v="0"/>
    <x v="13"/>
    <x v="1318"/>
    <n v="0"/>
    <x v="1"/>
    <x v="4"/>
    <x v="1"/>
    <x v="0"/>
    <x v="4"/>
    <x v="4"/>
    <x v="4"/>
    <x v="3"/>
    <x v="0"/>
    <x v="4"/>
  </r>
  <r>
    <x v="1"/>
    <x v="4"/>
    <x v="4"/>
    <x v="0"/>
    <x v="540"/>
    <x v="986"/>
    <n v="0"/>
    <x v="1"/>
    <x v="4"/>
    <x v="1"/>
    <x v="0"/>
    <x v="4"/>
    <x v="4"/>
    <x v="4"/>
    <x v="3"/>
    <x v="0"/>
    <x v="7"/>
  </r>
  <r>
    <x v="1"/>
    <x v="4"/>
    <x v="4"/>
    <x v="0"/>
    <x v="1"/>
    <x v="1218"/>
    <n v="0"/>
    <x v="1"/>
    <x v="4"/>
    <x v="1"/>
    <x v="0"/>
    <x v="4"/>
    <x v="4"/>
    <x v="4"/>
    <x v="3"/>
    <x v="0"/>
    <x v="2"/>
  </r>
  <r>
    <x v="1"/>
    <x v="4"/>
    <x v="4"/>
    <x v="0"/>
    <x v="160"/>
    <x v="236"/>
    <n v="0"/>
    <x v="1"/>
    <x v="4"/>
    <x v="1"/>
    <x v="0"/>
    <x v="4"/>
    <x v="4"/>
    <x v="4"/>
    <x v="0"/>
    <x v="0"/>
    <x v="6"/>
  </r>
  <r>
    <x v="1"/>
    <x v="4"/>
    <x v="4"/>
    <x v="0"/>
    <x v="77"/>
    <x v="93"/>
    <n v="0"/>
    <x v="1"/>
    <x v="4"/>
    <x v="1"/>
    <x v="0"/>
    <x v="4"/>
    <x v="4"/>
    <x v="4"/>
    <x v="2"/>
    <x v="0"/>
    <x v="3"/>
  </r>
  <r>
    <x v="1"/>
    <x v="4"/>
    <x v="4"/>
    <x v="0"/>
    <x v="160"/>
    <x v="236"/>
    <n v="0"/>
    <x v="1"/>
    <x v="4"/>
    <x v="1"/>
    <x v="0"/>
    <x v="4"/>
    <x v="4"/>
    <x v="4"/>
    <x v="0"/>
    <x v="0"/>
    <x v="2"/>
  </r>
  <r>
    <x v="1"/>
    <x v="4"/>
    <x v="4"/>
    <x v="0"/>
    <x v="110"/>
    <x v="139"/>
    <n v="165838.44"/>
    <x v="1"/>
    <x v="4"/>
    <x v="1"/>
    <x v="0"/>
    <x v="4"/>
    <x v="4"/>
    <x v="4"/>
    <x v="3"/>
    <x v="1"/>
    <x v="0"/>
  </r>
  <r>
    <x v="1"/>
    <x v="4"/>
    <x v="4"/>
    <x v="0"/>
    <x v="18"/>
    <x v="496"/>
    <n v="3117579.76"/>
    <x v="1"/>
    <x v="4"/>
    <x v="1"/>
    <x v="0"/>
    <x v="4"/>
    <x v="4"/>
    <x v="4"/>
    <x v="3"/>
    <x v="0"/>
    <x v="5"/>
  </r>
  <r>
    <x v="1"/>
    <x v="4"/>
    <x v="4"/>
    <x v="0"/>
    <x v="18"/>
    <x v="946"/>
    <n v="0"/>
    <x v="1"/>
    <x v="4"/>
    <x v="1"/>
    <x v="0"/>
    <x v="4"/>
    <x v="4"/>
    <x v="4"/>
    <x v="3"/>
    <x v="0"/>
    <x v="3"/>
  </r>
  <r>
    <x v="1"/>
    <x v="4"/>
    <x v="4"/>
    <x v="0"/>
    <x v="119"/>
    <x v="153"/>
    <n v="0"/>
    <x v="1"/>
    <x v="4"/>
    <x v="1"/>
    <x v="0"/>
    <x v="4"/>
    <x v="4"/>
    <x v="4"/>
    <x v="0"/>
    <x v="0"/>
    <x v="6"/>
  </r>
  <r>
    <x v="1"/>
    <x v="4"/>
    <x v="4"/>
    <x v="0"/>
    <x v="395"/>
    <x v="654"/>
    <n v="0"/>
    <x v="1"/>
    <x v="4"/>
    <x v="1"/>
    <x v="0"/>
    <x v="4"/>
    <x v="4"/>
    <x v="4"/>
    <x v="3"/>
    <x v="0"/>
    <x v="3"/>
  </r>
  <r>
    <x v="1"/>
    <x v="4"/>
    <x v="4"/>
    <x v="0"/>
    <x v="43"/>
    <x v="49"/>
    <n v="0"/>
    <x v="1"/>
    <x v="4"/>
    <x v="1"/>
    <x v="0"/>
    <x v="4"/>
    <x v="4"/>
    <x v="4"/>
    <x v="3"/>
    <x v="0"/>
    <x v="1"/>
  </r>
  <r>
    <x v="1"/>
    <x v="4"/>
    <x v="4"/>
    <x v="0"/>
    <x v="246"/>
    <x v="519"/>
    <n v="22410.23"/>
    <x v="1"/>
    <x v="4"/>
    <x v="1"/>
    <x v="0"/>
    <x v="4"/>
    <x v="4"/>
    <x v="4"/>
    <x v="4"/>
    <x v="1"/>
    <x v="7"/>
  </r>
  <r>
    <x v="1"/>
    <x v="4"/>
    <x v="4"/>
    <x v="0"/>
    <x v="11"/>
    <x v="577"/>
    <n v="0"/>
    <x v="1"/>
    <x v="4"/>
    <x v="1"/>
    <x v="0"/>
    <x v="4"/>
    <x v="4"/>
    <x v="4"/>
    <x v="3"/>
    <x v="0"/>
    <x v="1"/>
  </r>
  <r>
    <x v="1"/>
    <x v="4"/>
    <x v="4"/>
    <x v="0"/>
    <x v="637"/>
    <x v="1304"/>
    <n v="0"/>
    <x v="1"/>
    <x v="4"/>
    <x v="1"/>
    <x v="0"/>
    <x v="4"/>
    <x v="4"/>
    <x v="4"/>
    <x v="0"/>
    <x v="0"/>
    <x v="7"/>
  </r>
  <r>
    <x v="1"/>
    <x v="4"/>
    <x v="4"/>
    <x v="0"/>
    <x v="637"/>
    <x v="1304"/>
    <n v="0"/>
    <x v="1"/>
    <x v="4"/>
    <x v="1"/>
    <x v="0"/>
    <x v="4"/>
    <x v="4"/>
    <x v="4"/>
    <x v="0"/>
    <x v="0"/>
    <x v="0"/>
  </r>
  <r>
    <x v="1"/>
    <x v="4"/>
    <x v="4"/>
    <x v="0"/>
    <x v="637"/>
    <x v="1304"/>
    <n v="0"/>
    <x v="1"/>
    <x v="4"/>
    <x v="1"/>
    <x v="0"/>
    <x v="4"/>
    <x v="4"/>
    <x v="4"/>
    <x v="0"/>
    <x v="0"/>
    <x v="1"/>
  </r>
  <r>
    <x v="1"/>
    <x v="4"/>
    <x v="4"/>
    <x v="0"/>
    <x v="402"/>
    <x v="664"/>
    <n v="0"/>
    <x v="1"/>
    <x v="4"/>
    <x v="1"/>
    <x v="0"/>
    <x v="4"/>
    <x v="4"/>
    <x v="4"/>
    <x v="3"/>
    <x v="1"/>
    <x v="3"/>
  </r>
  <r>
    <x v="1"/>
    <x v="4"/>
    <x v="4"/>
    <x v="0"/>
    <x v="646"/>
    <x v="1331"/>
    <n v="0"/>
    <x v="1"/>
    <x v="4"/>
    <x v="1"/>
    <x v="0"/>
    <x v="4"/>
    <x v="4"/>
    <x v="4"/>
    <x v="0"/>
    <x v="0"/>
    <x v="4"/>
  </r>
  <r>
    <x v="1"/>
    <x v="4"/>
    <x v="4"/>
    <x v="0"/>
    <x v="168"/>
    <x v="251"/>
    <n v="0"/>
    <x v="1"/>
    <x v="4"/>
    <x v="1"/>
    <x v="0"/>
    <x v="4"/>
    <x v="4"/>
    <x v="4"/>
    <x v="0"/>
    <x v="0"/>
    <x v="1"/>
  </r>
  <r>
    <x v="1"/>
    <x v="4"/>
    <x v="4"/>
    <x v="0"/>
    <x v="203"/>
    <x v="317"/>
    <n v="0"/>
    <x v="1"/>
    <x v="4"/>
    <x v="1"/>
    <x v="0"/>
    <x v="4"/>
    <x v="4"/>
    <x v="4"/>
    <x v="0"/>
    <x v="0"/>
    <x v="6"/>
  </r>
  <r>
    <x v="1"/>
    <x v="4"/>
    <x v="4"/>
    <x v="0"/>
    <x v="1"/>
    <x v="1243"/>
    <n v="0"/>
    <x v="1"/>
    <x v="4"/>
    <x v="1"/>
    <x v="0"/>
    <x v="4"/>
    <x v="4"/>
    <x v="4"/>
    <x v="3"/>
    <x v="0"/>
    <x v="2"/>
  </r>
  <r>
    <x v="1"/>
    <x v="4"/>
    <x v="4"/>
    <x v="0"/>
    <x v="35"/>
    <x v="40"/>
    <n v="0"/>
    <x v="1"/>
    <x v="4"/>
    <x v="1"/>
    <x v="0"/>
    <x v="4"/>
    <x v="4"/>
    <x v="4"/>
    <x v="0"/>
    <x v="0"/>
    <x v="0"/>
  </r>
  <r>
    <x v="1"/>
    <x v="4"/>
    <x v="4"/>
    <x v="0"/>
    <x v="646"/>
    <x v="1331"/>
    <n v="0"/>
    <x v="1"/>
    <x v="4"/>
    <x v="1"/>
    <x v="0"/>
    <x v="4"/>
    <x v="4"/>
    <x v="4"/>
    <x v="0"/>
    <x v="0"/>
    <x v="5"/>
  </r>
  <r>
    <x v="1"/>
    <x v="4"/>
    <x v="4"/>
    <x v="0"/>
    <x v="379"/>
    <x v="1355"/>
    <n v="53619.18"/>
    <x v="1"/>
    <x v="4"/>
    <x v="1"/>
    <x v="0"/>
    <x v="4"/>
    <x v="4"/>
    <x v="4"/>
    <x v="3"/>
    <x v="1"/>
    <x v="5"/>
  </r>
  <r>
    <x v="1"/>
    <x v="4"/>
    <x v="4"/>
    <x v="0"/>
    <x v="558"/>
    <x v="1045"/>
    <n v="0"/>
    <x v="1"/>
    <x v="4"/>
    <x v="1"/>
    <x v="0"/>
    <x v="4"/>
    <x v="4"/>
    <x v="4"/>
    <x v="3"/>
    <x v="1"/>
    <x v="2"/>
  </r>
  <r>
    <x v="1"/>
    <x v="4"/>
    <x v="4"/>
    <x v="0"/>
    <x v="18"/>
    <x v="496"/>
    <n v="3692765.78"/>
    <x v="1"/>
    <x v="4"/>
    <x v="1"/>
    <x v="0"/>
    <x v="4"/>
    <x v="4"/>
    <x v="4"/>
    <x v="3"/>
    <x v="0"/>
    <x v="0"/>
  </r>
  <r>
    <x v="1"/>
    <x v="4"/>
    <x v="4"/>
    <x v="0"/>
    <x v="167"/>
    <x v="250"/>
    <n v="0"/>
    <x v="1"/>
    <x v="4"/>
    <x v="1"/>
    <x v="0"/>
    <x v="4"/>
    <x v="4"/>
    <x v="4"/>
    <x v="3"/>
    <x v="1"/>
    <x v="4"/>
  </r>
  <r>
    <x v="1"/>
    <x v="4"/>
    <x v="4"/>
    <x v="0"/>
    <x v="368"/>
    <x v="608"/>
    <n v="0"/>
    <x v="1"/>
    <x v="4"/>
    <x v="1"/>
    <x v="0"/>
    <x v="4"/>
    <x v="4"/>
    <x v="4"/>
    <x v="0"/>
    <x v="0"/>
    <x v="7"/>
  </r>
  <r>
    <x v="1"/>
    <x v="4"/>
    <x v="4"/>
    <x v="0"/>
    <x v="18"/>
    <x v="68"/>
    <n v="3056431.25"/>
    <x v="1"/>
    <x v="4"/>
    <x v="1"/>
    <x v="0"/>
    <x v="4"/>
    <x v="4"/>
    <x v="4"/>
    <x v="3"/>
    <x v="0"/>
    <x v="0"/>
  </r>
  <r>
    <x v="1"/>
    <x v="4"/>
    <x v="4"/>
    <x v="0"/>
    <x v="13"/>
    <x v="803"/>
    <n v="0"/>
    <x v="1"/>
    <x v="4"/>
    <x v="1"/>
    <x v="0"/>
    <x v="4"/>
    <x v="4"/>
    <x v="4"/>
    <x v="1"/>
    <x v="0"/>
    <x v="5"/>
  </r>
  <r>
    <x v="1"/>
    <x v="4"/>
    <x v="4"/>
    <x v="0"/>
    <x v="41"/>
    <x v="442"/>
    <n v="0"/>
    <x v="1"/>
    <x v="4"/>
    <x v="1"/>
    <x v="0"/>
    <x v="4"/>
    <x v="4"/>
    <x v="4"/>
    <x v="3"/>
    <x v="0"/>
    <x v="0"/>
  </r>
  <r>
    <x v="1"/>
    <x v="4"/>
    <x v="4"/>
    <x v="0"/>
    <x v="248"/>
    <x v="387"/>
    <n v="0"/>
    <x v="1"/>
    <x v="4"/>
    <x v="1"/>
    <x v="0"/>
    <x v="4"/>
    <x v="4"/>
    <x v="4"/>
    <x v="3"/>
    <x v="0"/>
    <x v="2"/>
  </r>
  <r>
    <x v="1"/>
    <x v="4"/>
    <x v="4"/>
    <x v="0"/>
    <x v="346"/>
    <x v="567"/>
    <n v="1134.7"/>
    <x v="1"/>
    <x v="4"/>
    <x v="1"/>
    <x v="0"/>
    <x v="4"/>
    <x v="4"/>
    <x v="4"/>
    <x v="4"/>
    <x v="0"/>
    <x v="6"/>
  </r>
  <r>
    <x v="1"/>
    <x v="4"/>
    <x v="4"/>
    <x v="0"/>
    <x v="331"/>
    <x v="534"/>
    <n v="0"/>
    <x v="1"/>
    <x v="4"/>
    <x v="1"/>
    <x v="0"/>
    <x v="4"/>
    <x v="4"/>
    <x v="4"/>
    <x v="4"/>
    <x v="0"/>
    <x v="6"/>
  </r>
  <r>
    <x v="1"/>
    <x v="4"/>
    <x v="4"/>
    <x v="0"/>
    <x v="270"/>
    <x v="433"/>
    <n v="83010.52"/>
    <x v="1"/>
    <x v="4"/>
    <x v="1"/>
    <x v="0"/>
    <x v="4"/>
    <x v="4"/>
    <x v="4"/>
    <x v="3"/>
    <x v="1"/>
    <x v="6"/>
  </r>
  <r>
    <x v="1"/>
    <x v="4"/>
    <x v="4"/>
    <x v="0"/>
    <x v="13"/>
    <x v="261"/>
    <n v="0"/>
    <x v="1"/>
    <x v="4"/>
    <x v="1"/>
    <x v="0"/>
    <x v="4"/>
    <x v="4"/>
    <x v="4"/>
    <x v="3"/>
    <x v="0"/>
    <x v="0"/>
  </r>
  <r>
    <x v="1"/>
    <x v="4"/>
    <x v="4"/>
    <x v="0"/>
    <x v="32"/>
    <x v="564"/>
    <n v="249015.38"/>
    <x v="1"/>
    <x v="4"/>
    <x v="1"/>
    <x v="0"/>
    <x v="4"/>
    <x v="4"/>
    <x v="4"/>
    <x v="4"/>
    <x v="0"/>
    <x v="6"/>
  </r>
  <r>
    <x v="1"/>
    <x v="4"/>
    <x v="4"/>
    <x v="0"/>
    <x v="433"/>
    <x v="726"/>
    <n v="0"/>
    <x v="1"/>
    <x v="4"/>
    <x v="1"/>
    <x v="0"/>
    <x v="4"/>
    <x v="4"/>
    <x v="4"/>
    <x v="0"/>
    <x v="0"/>
    <x v="7"/>
  </r>
  <r>
    <x v="1"/>
    <x v="4"/>
    <x v="4"/>
    <x v="0"/>
    <x v="11"/>
    <x v="647"/>
    <n v="263556.67"/>
    <x v="1"/>
    <x v="4"/>
    <x v="1"/>
    <x v="0"/>
    <x v="4"/>
    <x v="4"/>
    <x v="4"/>
    <x v="3"/>
    <x v="0"/>
    <x v="7"/>
  </r>
  <r>
    <x v="1"/>
    <x v="4"/>
    <x v="4"/>
    <x v="0"/>
    <x v="13"/>
    <x v="56"/>
    <n v="0"/>
    <x v="1"/>
    <x v="4"/>
    <x v="1"/>
    <x v="0"/>
    <x v="4"/>
    <x v="4"/>
    <x v="4"/>
    <x v="3"/>
    <x v="0"/>
    <x v="6"/>
  </r>
  <r>
    <x v="1"/>
    <x v="4"/>
    <x v="4"/>
    <x v="0"/>
    <x v="31"/>
    <x v="1036"/>
    <n v="0"/>
    <x v="1"/>
    <x v="4"/>
    <x v="1"/>
    <x v="0"/>
    <x v="4"/>
    <x v="4"/>
    <x v="4"/>
    <x v="0"/>
    <x v="0"/>
    <x v="0"/>
  </r>
  <r>
    <x v="1"/>
    <x v="4"/>
    <x v="4"/>
    <x v="0"/>
    <x v="165"/>
    <x v="244"/>
    <n v="0"/>
    <x v="1"/>
    <x v="4"/>
    <x v="1"/>
    <x v="0"/>
    <x v="4"/>
    <x v="4"/>
    <x v="4"/>
    <x v="0"/>
    <x v="0"/>
    <x v="4"/>
  </r>
  <r>
    <x v="1"/>
    <x v="4"/>
    <x v="4"/>
    <x v="0"/>
    <x v="186"/>
    <x v="275"/>
    <n v="0"/>
    <x v="1"/>
    <x v="4"/>
    <x v="1"/>
    <x v="0"/>
    <x v="4"/>
    <x v="4"/>
    <x v="4"/>
    <x v="2"/>
    <x v="0"/>
    <x v="2"/>
  </r>
  <r>
    <x v="1"/>
    <x v="4"/>
    <x v="4"/>
    <x v="0"/>
    <x v="165"/>
    <x v="244"/>
    <n v="0"/>
    <x v="1"/>
    <x v="4"/>
    <x v="1"/>
    <x v="0"/>
    <x v="4"/>
    <x v="4"/>
    <x v="4"/>
    <x v="0"/>
    <x v="0"/>
    <x v="7"/>
  </r>
  <r>
    <x v="1"/>
    <x v="4"/>
    <x v="4"/>
    <x v="0"/>
    <x v="280"/>
    <x v="455"/>
    <n v="0"/>
    <x v="1"/>
    <x v="4"/>
    <x v="1"/>
    <x v="0"/>
    <x v="4"/>
    <x v="4"/>
    <x v="4"/>
    <x v="5"/>
    <x v="0"/>
    <x v="1"/>
  </r>
  <r>
    <x v="1"/>
    <x v="4"/>
    <x v="4"/>
    <x v="0"/>
    <x v="18"/>
    <x v="846"/>
    <n v="0"/>
    <x v="1"/>
    <x v="4"/>
    <x v="1"/>
    <x v="0"/>
    <x v="4"/>
    <x v="4"/>
    <x v="4"/>
    <x v="3"/>
    <x v="0"/>
    <x v="4"/>
  </r>
  <r>
    <x v="1"/>
    <x v="4"/>
    <x v="4"/>
    <x v="0"/>
    <x v="542"/>
    <x v="990"/>
    <n v="-81007.02"/>
    <x v="1"/>
    <x v="4"/>
    <x v="1"/>
    <x v="0"/>
    <x v="4"/>
    <x v="4"/>
    <x v="4"/>
    <x v="3"/>
    <x v="0"/>
    <x v="3"/>
  </r>
  <r>
    <x v="1"/>
    <x v="4"/>
    <x v="4"/>
    <x v="0"/>
    <x v="138"/>
    <x v="190"/>
    <n v="0"/>
    <x v="1"/>
    <x v="4"/>
    <x v="1"/>
    <x v="0"/>
    <x v="4"/>
    <x v="4"/>
    <x v="4"/>
    <x v="3"/>
    <x v="0"/>
    <x v="6"/>
  </r>
  <r>
    <x v="1"/>
    <x v="4"/>
    <x v="4"/>
    <x v="0"/>
    <x v="11"/>
    <x v="647"/>
    <n v="267093.40000000002"/>
    <x v="1"/>
    <x v="4"/>
    <x v="1"/>
    <x v="0"/>
    <x v="4"/>
    <x v="4"/>
    <x v="4"/>
    <x v="3"/>
    <x v="0"/>
    <x v="0"/>
  </r>
  <r>
    <x v="1"/>
    <x v="4"/>
    <x v="4"/>
    <x v="0"/>
    <x v="87"/>
    <x v="105"/>
    <n v="5349.03"/>
    <x v="1"/>
    <x v="4"/>
    <x v="1"/>
    <x v="0"/>
    <x v="4"/>
    <x v="4"/>
    <x v="4"/>
    <x v="0"/>
    <x v="0"/>
    <x v="4"/>
  </r>
  <r>
    <x v="1"/>
    <x v="4"/>
    <x v="4"/>
    <x v="0"/>
    <x v="464"/>
    <x v="799"/>
    <n v="0"/>
    <x v="1"/>
    <x v="4"/>
    <x v="1"/>
    <x v="0"/>
    <x v="4"/>
    <x v="4"/>
    <x v="4"/>
    <x v="0"/>
    <x v="0"/>
    <x v="6"/>
  </r>
  <r>
    <x v="1"/>
    <x v="4"/>
    <x v="4"/>
    <x v="0"/>
    <x v="53"/>
    <x v="468"/>
    <n v="0"/>
    <x v="1"/>
    <x v="4"/>
    <x v="1"/>
    <x v="0"/>
    <x v="4"/>
    <x v="4"/>
    <x v="4"/>
    <x v="1"/>
    <x v="0"/>
    <x v="0"/>
  </r>
  <r>
    <x v="1"/>
    <x v="4"/>
    <x v="4"/>
    <x v="0"/>
    <x v="401"/>
    <x v="663"/>
    <n v="0"/>
    <x v="1"/>
    <x v="4"/>
    <x v="1"/>
    <x v="0"/>
    <x v="4"/>
    <x v="4"/>
    <x v="4"/>
    <x v="2"/>
    <x v="0"/>
    <x v="7"/>
  </r>
  <r>
    <x v="1"/>
    <x v="4"/>
    <x v="4"/>
    <x v="0"/>
    <x v="136"/>
    <x v="671"/>
    <n v="1389.81"/>
    <x v="1"/>
    <x v="4"/>
    <x v="1"/>
    <x v="0"/>
    <x v="4"/>
    <x v="4"/>
    <x v="4"/>
    <x v="2"/>
    <x v="1"/>
    <x v="1"/>
  </r>
  <r>
    <x v="1"/>
    <x v="4"/>
    <x v="4"/>
    <x v="0"/>
    <x v="598"/>
    <x v="1145"/>
    <n v="0"/>
    <x v="1"/>
    <x v="4"/>
    <x v="1"/>
    <x v="0"/>
    <x v="4"/>
    <x v="4"/>
    <x v="4"/>
    <x v="3"/>
    <x v="0"/>
    <x v="4"/>
  </r>
  <r>
    <x v="1"/>
    <x v="4"/>
    <x v="4"/>
    <x v="0"/>
    <x v="229"/>
    <x v="348"/>
    <n v="4821946.12"/>
    <x v="1"/>
    <x v="4"/>
    <x v="1"/>
    <x v="0"/>
    <x v="4"/>
    <x v="4"/>
    <x v="4"/>
    <x v="3"/>
    <x v="1"/>
    <x v="2"/>
  </r>
  <r>
    <x v="1"/>
    <x v="4"/>
    <x v="4"/>
    <x v="0"/>
    <x v="168"/>
    <x v="251"/>
    <n v="0"/>
    <x v="1"/>
    <x v="4"/>
    <x v="1"/>
    <x v="0"/>
    <x v="4"/>
    <x v="4"/>
    <x v="4"/>
    <x v="0"/>
    <x v="0"/>
    <x v="5"/>
  </r>
  <r>
    <x v="1"/>
    <x v="4"/>
    <x v="4"/>
    <x v="0"/>
    <x v="11"/>
    <x v="814"/>
    <n v="26167.72"/>
    <x v="1"/>
    <x v="4"/>
    <x v="1"/>
    <x v="0"/>
    <x v="4"/>
    <x v="4"/>
    <x v="4"/>
    <x v="3"/>
    <x v="0"/>
    <x v="4"/>
  </r>
  <r>
    <x v="1"/>
    <x v="4"/>
    <x v="4"/>
    <x v="0"/>
    <x v="142"/>
    <x v="195"/>
    <n v="956393.27"/>
    <x v="1"/>
    <x v="4"/>
    <x v="1"/>
    <x v="0"/>
    <x v="4"/>
    <x v="4"/>
    <x v="4"/>
    <x v="0"/>
    <x v="0"/>
    <x v="2"/>
  </r>
  <r>
    <x v="1"/>
    <x v="4"/>
    <x v="4"/>
    <x v="0"/>
    <x v="11"/>
    <x v="1113"/>
    <n v="0"/>
    <x v="1"/>
    <x v="4"/>
    <x v="1"/>
    <x v="0"/>
    <x v="4"/>
    <x v="4"/>
    <x v="4"/>
    <x v="3"/>
    <x v="0"/>
    <x v="3"/>
  </r>
  <r>
    <x v="1"/>
    <x v="4"/>
    <x v="4"/>
    <x v="0"/>
    <x v="41"/>
    <x v="359"/>
    <n v="0"/>
    <x v="1"/>
    <x v="4"/>
    <x v="1"/>
    <x v="0"/>
    <x v="4"/>
    <x v="4"/>
    <x v="4"/>
    <x v="3"/>
    <x v="0"/>
    <x v="1"/>
  </r>
  <r>
    <x v="1"/>
    <x v="4"/>
    <x v="4"/>
    <x v="0"/>
    <x v="41"/>
    <x v="309"/>
    <n v="0"/>
    <x v="1"/>
    <x v="4"/>
    <x v="1"/>
    <x v="0"/>
    <x v="4"/>
    <x v="4"/>
    <x v="4"/>
    <x v="1"/>
    <x v="0"/>
    <x v="7"/>
  </r>
  <r>
    <x v="1"/>
    <x v="4"/>
    <x v="4"/>
    <x v="0"/>
    <x v="140"/>
    <x v="285"/>
    <n v="0"/>
    <x v="1"/>
    <x v="4"/>
    <x v="1"/>
    <x v="0"/>
    <x v="4"/>
    <x v="4"/>
    <x v="4"/>
    <x v="2"/>
    <x v="1"/>
    <x v="2"/>
  </r>
  <r>
    <x v="1"/>
    <x v="4"/>
    <x v="4"/>
    <x v="0"/>
    <x v="131"/>
    <x v="177"/>
    <n v="0"/>
    <x v="1"/>
    <x v="4"/>
    <x v="1"/>
    <x v="0"/>
    <x v="4"/>
    <x v="4"/>
    <x v="4"/>
    <x v="0"/>
    <x v="0"/>
    <x v="5"/>
  </r>
  <r>
    <x v="1"/>
    <x v="4"/>
    <x v="4"/>
    <x v="0"/>
    <x v="40"/>
    <x v="45"/>
    <n v="3834515.21"/>
    <x v="1"/>
    <x v="4"/>
    <x v="1"/>
    <x v="0"/>
    <x v="4"/>
    <x v="4"/>
    <x v="4"/>
    <x v="0"/>
    <x v="1"/>
    <x v="0"/>
  </r>
  <r>
    <x v="1"/>
    <x v="4"/>
    <x v="4"/>
    <x v="0"/>
    <x v="218"/>
    <x v="325"/>
    <n v="0"/>
    <x v="1"/>
    <x v="4"/>
    <x v="1"/>
    <x v="0"/>
    <x v="4"/>
    <x v="4"/>
    <x v="4"/>
    <x v="3"/>
    <x v="0"/>
    <x v="3"/>
  </r>
  <r>
    <x v="1"/>
    <x v="4"/>
    <x v="4"/>
    <x v="0"/>
    <x v="17"/>
    <x v="17"/>
    <n v="0"/>
    <x v="1"/>
    <x v="4"/>
    <x v="1"/>
    <x v="0"/>
    <x v="4"/>
    <x v="4"/>
    <x v="4"/>
    <x v="5"/>
    <x v="0"/>
    <x v="7"/>
  </r>
  <r>
    <x v="1"/>
    <x v="4"/>
    <x v="4"/>
    <x v="0"/>
    <x v="38"/>
    <x v="43"/>
    <n v="0"/>
    <x v="1"/>
    <x v="4"/>
    <x v="1"/>
    <x v="0"/>
    <x v="4"/>
    <x v="4"/>
    <x v="4"/>
    <x v="5"/>
    <x v="0"/>
    <x v="2"/>
  </r>
  <r>
    <x v="1"/>
    <x v="4"/>
    <x v="4"/>
    <x v="0"/>
    <x v="31"/>
    <x v="33"/>
    <n v="0"/>
    <x v="1"/>
    <x v="4"/>
    <x v="1"/>
    <x v="0"/>
    <x v="4"/>
    <x v="4"/>
    <x v="4"/>
    <x v="0"/>
    <x v="0"/>
    <x v="1"/>
  </r>
  <r>
    <x v="1"/>
    <x v="4"/>
    <x v="4"/>
    <x v="0"/>
    <x v="1"/>
    <x v="833"/>
    <n v="0"/>
    <x v="1"/>
    <x v="4"/>
    <x v="1"/>
    <x v="0"/>
    <x v="4"/>
    <x v="4"/>
    <x v="4"/>
    <x v="3"/>
    <x v="0"/>
    <x v="3"/>
  </r>
  <r>
    <x v="1"/>
    <x v="4"/>
    <x v="4"/>
    <x v="0"/>
    <x v="126"/>
    <x v="248"/>
    <n v="0"/>
    <x v="1"/>
    <x v="4"/>
    <x v="1"/>
    <x v="0"/>
    <x v="4"/>
    <x v="4"/>
    <x v="4"/>
    <x v="0"/>
    <x v="0"/>
    <x v="4"/>
  </r>
  <r>
    <x v="1"/>
    <x v="4"/>
    <x v="4"/>
    <x v="0"/>
    <x v="346"/>
    <x v="567"/>
    <n v="1260.01"/>
    <x v="1"/>
    <x v="4"/>
    <x v="1"/>
    <x v="0"/>
    <x v="4"/>
    <x v="4"/>
    <x v="4"/>
    <x v="4"/>
    <x v="0"/>
    <x v="7"/>
  </r>
  <r>
    <x v="1"/>
    <x v="4"/>
    <x v="4"/>
    <x v="0"/>
    <x v="534"/>
    <x v="976"/>
    <n v="-85803.81"/>
    <x v="1"/>
    <x v="4"/>
    <x v="1"/>
    <x v="0"/>
    <x v="4"/>
    <x v="4"/>
    <x v="4"/>
    <x v="3"/>
    <x v="0"/>
    <x v="0"/>
  </r>
  <r>
    <x v="1"/>
    <x v="4"/>
    <x v="4"/>
    <x v="0"/>
    <x v="126"/>
    <x v="248"/>
    <n v="0"/>
    <x v="1"/>
    <x v="4"/>
    <x v="1"/>
    <x v="0"/>
    <x v="4"/>
    <x v="4"/>
    <x v="4"/>
    <x v="0"/>
    <x v="0"/>
    <x v="6"/>
  </r>
  <r>
    <x v="1"/>
    <x v="4"/>
    <x v="4"/>
    <x v="0"/>
    <x v="68"/>
    <x v="83"/>
    <n v="0"/>
    <x v="1"/>
    <x v="4"/>
    <x v="1"/>
    <x v="0"/>
    <x v="4"/>
    <x v="4"/>
    <x v="4"/>
    <x v="0"/>
    <x v="0"/>
    <x v="7"/>
  </r>
  <r>
    <x v="1"/>
    <x v="4"/>
    <x v="4"/>
    <x v="0"/>
    <x v="182"/>
    <x v="268"/>
    <n v="93085390.200000003"/>
    <x v="1"/>
    <x v="4"/>
    <x v="1"/>
    <x v="0"/>
    <x v="4"/>
    <x v="4"/>
    <x v="4"/>
    <x v="0"/>
    <x v="2"/>
    <x v="1"/>
  </r>
  <r>
    <x v="1"/>
    <x v="4"/>
    <x v="4"/>
    <x v="0"/>
    <x v="13"/>
    <x v="856"/>
    <n v="80859.5"/>
    <x v="1"/>
    <x v="4"/>
    <x v="1"/>
    <x v="0"/>
    <x v="4"/>
    <x v="4"/>
    <x v="4"/>
    <x v="3"/>
    <x v="0"/>
    <x v="5"/>
  </r>
  <r>
    <x v="1"/>
    <x v="4"/>
    <x v="4"/>
    <x v="0"/>
    <x v="77"/>
    <x v="609"/>
    <n v="0"/>
    <x v="1"/>
    <x v="4"/>
    <x v="1"/>
    <x v="0"/>
    <x v="4"/>
    <x v="4"/>
    <x v="4"/>
    <x v="1"/>
    <x v="1"/>
    <x v="7"/>
  </r>
  <r>
    <x v="1"/>
    <x v="4"/>
    <x v="4"/>
    <x v="0"/>
    <x v="620"/>
    <x v="1228"/>
    <n v="138715.48000000001"/>
    <x v="1"/>
    <x v="4"/>
    <x v="1"/>
    <x v="0"/>
    <x v="4"/>
    <x v="4"/>
    <x v="4"/>
    <x v="3"/>
    <x v="1"/>
    <x v="4"/>
  </r>
  <r>
    <x v="1"/>
    <x v="4"/>
    <x v="4"/>
    <x v="0"/>
    <x v="526"/>
    <x v="963"/>
    <n v="-28484.400000000001"/>
    <x v="1"/>
    <x v="4"/>
    <x v="1"/>
    <x v="0"/>
    <x v="4"/>
    <x v="4"/>
    <x v="4"/>
    <x v="3"/>
    <x v="0"/>
    <x v="7"/>
  </r>
  <r>
    <x v="1"/>
    <x v="4"/>
    <x v="4"/>
    <x v="0"/>
    <x v="318"/>
    <x v="514"/>
    <n v="14999.77"/>
    <x v="1"/>
    <x v="4"/>
    <x v="1"/>
    <x v="0"/>
    <x v="4"/>
    <x v="4"/>
    <x v="4"/>
    <x v="4"/>
    <x v="1"/>
    <x v="4"/>
  </r>
  <r>
    <x v="1"/>
    <x v="4"/>
    <x v="4"/>
    <x v="0"/>
    <x v="482"/>
    <x v="850"/>
    <n v="45148.61"/>
    <x v="1"/>
    <x v="4"/>
    <x v="1"/>
    <x v="0"/>
    <x v="4"/>
    <x v="4"/>
    <x v="4"/>
    <x v="1"/>
    <x v="1"/>
    <x v="2"/>
  </r>
  <r>
    <x v="1"/>
    <x v="4"/>
    <x v="4"/>
    <x v="0"/>
    <x v="73"/>
    <x v="151"/>
    <n v="0"/>
    <x v="1"/>
    <x v="4"/>
    <x v="1"/>
    <x v="0"/>
    <x v="4"/>
    <x v="4"/>
    <x v="4"/>
    <x v="0"/>
    <x v="0"/>
    <x v="5"/>
  </r>
  <r>
    <x v="1"/>
    <x v="4"/>
    <x v="4"/>
    <x v="0"/>
    <x v="142"/>
    <x v="887"/>
    <n v="21229428.469999999"/>
    <x v="1"/>
    <x v="4"/>
    <x v="1"/>
    <x v="0"/>
    <x v="4"/>
    <x v="4"/>
    <x v="4"/>
    <x v="1"/>
    <x v="2"/>
    <x v="7"/>
  </r>
  <r>
    <x v="1"/>
    <x v="4"/>
    <x v="4"/>
    <x v="0"/>
    <x v="2"/>
    <x v="736"/>
    <n v="1007634.42"/>
    <x v="1"/>
    <x v="4"/>
    <x v="1"/>
    <x v="0"/>
    <x v="4"/>
    <x v="4"/>
    <x v="4"/>
    <x v="2"/>
    <x v="0"/>
    <x v="2"/>
  </r>
  <r>
    <x v="1"/>
    <x v="4"/>
    <x v="4"/>
    <x v="0"/>
    <x v="1"/>
    <x v="349"/>
    <n v="0"/>
    <x v="1"/>
    <x v="4"/>
    <x v="1"/>
    <x v="0"/>
    <x v="4"/>
    <x v="4"/>
    <x v="4"/>
    <x v="3"/>
    <x v="0"/>
    <x v="7"/>
  </r>
  <r>
    <x v="1"/>
    <x v="4"/>
    <x v="4"/>
    <x v="0"/>
    <x v="173"/>
    <x v="257"/>
    <n v="63406.01"/>
    <x v="1"/>
    <x v="4"/>
    <x v="1"/>
    <x v="0"/>
    <x v="4"/>
    <x v="4"/>
    <x v="4"/>
    <x v="0"/>
    <x v="0"/>
    <x v="1"/>
  </r>
  <r>
    <x v="1"/>
    <x v="4"/>
    <x v="4"/>
    <x v="0"/>
    <x v="521"/>
    <x v="954"/>
    <n v="65787413.149999999"/>
    <x v="1"/>
    <x v="4"/>
    <x v="1"/>
    <x v="0"/>
    <x v="4"/>
    <x v="4"/>
    <x v="4"/>
    <x v="0"/>
    <x v="0"/>
    <x v="2"/>
  </r>
  <r>
    <x v="1"/>
    <x v="4"/>
    <x v="4"/>
    <x v="0"/>
    <x v="13"/>
    <x v="563"/>
    <n v="0"/>
    <x v="1"/>
    <x v="4"/>
    <x v="1"/>
    <x v="0"/>
    <x v="4"/>
    <x v="4"/>
    <x v="4"/>
    <x v="3"/>
    <x v="0"/>
    <x v="0"/>
  </r>
  <r>
    <x v="1"/>
    <x v="4"/>
    <x v="4"/>
    <x v="0"/>
    <x v="421"/>
    <x v="701"/>
    <n v="0"/>
    <x v="1"/>
    <x v="4"/>
    <x v="1"/>
    <x v="0"/>
    <x v="4"/>
    <x v="4"/>
    <x v="4"/>
    <x v="2"/>
    <x v="1"/>
    <x v="3"/>
  </r>
  <r>
    <x v="1"/>
    <x v="4"/>
    <x v="4"/>
    <x v="0"/>
    <x v="41"/>
    <x v="1085"/>
    <n v="0"/>
    <x v="1"/>
    <x v="4"/>
    <x v="1"/>
    <x v="0"/>
    <x v="4"/>
    <x v="4"/>
    <x v="4"/>
    <x v="3"/>
    <x v="0"/>
    <x v="1"/>
  </r>
  <r>
    <x v="1"/>
    <x v="4"/>
    <x v="4"/>
    <x v="0"/>
    <x v="1"/>
    <x v="548"/>
    <n v="0"/>
    <x v="1"/>
    <x v="4"/>
    <x v="1"/>
    <x v="0"/>
    <x v="4"/>
    <x v="4"/>
    <x v="4"/>
    <x v="3"/>
    <x v="0"/>
    <x v="3"/>
  </r>
  <r>
    <x v="1"/>
    <x v="4"/>
    <x v="4"/>
    <x v="0"/>
    <x v="23"/>
    <x v="23"/>
    <n v="-2961.9"/>
    <x v="1"/>
    <x v="4"/>
    <x v="1"/>
    <x v="0"/>
    <x v="4"/>
    <x v="4"/>
    <x v="4"/>
    <x v="3"/>
    <x v="1"/>
    <x v="0"/>
  </r>
  <r>
    <x v="1"/>
    <x v="4"/>
    <x v="4"/>
    <x v="0"/>
    <x v="146"/>
    <x v="200"/>
    <n v="0"/>
    <x v="1"/>
    <x v="4"/>
    <x v="1"/>
    <x v="0"/>
    <x v="4"/>
    <x v="4"/>
    <x v="4"/>
    <x v="0"/>
    <x v="0"/>
    <x v="5"/>
  </r>
  <r>
    <x v="1"/>
    <x v="4"/>
    <x v="4"/>
    <x v="0"/>
    <x v="41"/>
    <x v="127"/>
    <n v="0"/>
    <x v="1"/>
    <x v="4"/>
    <x v="1"/>
    <x v="0"/>
    <x v="4"/>
    <x v="4"/>
    <x v="4"/>
    <x v="3"/>
    <x v="0"/>
    <x v="3"/>
  </r>
  <r>
    <x v="1"/>
    <x v="4"/>
    <x v="4"/>
    <x v="0"/>
    <x v="146"/>
    <x v="200"/>
    <n v="0"/>
    <x v="1"/>
    <x v="4"/>
    <x v="1"/>
    <x v="0"/>
    <x v="4"/>
    <x v="4"/>
    <x v="4"/>
    <x v="0"/>
    <x v="0"/>
    <x v="6"/>
  </r>
  <r>
    <x v="1"/>
    <x v="4"/>
    <x v="4"/>
    <x v="0"/>
    <x v="363"/>
    <x v="599"/>
    <n v="88.97"/>
    <x v="1"/>
    <x v="4"/>
    <x v="1"/>
    <x v="0"/>
    <x v="4"/>
    <x v="4"/>
    <x v="4"/>
    <x v="2"/>
    <x v="1"/>
    <x v="1"/>
  </r>
  <r>
    <x v="1"/>
    <x v="4"/>
    <x v="4"/>
    <x v="0"/>
    <x v="219"/>
    <x v="1139"/>
    <n v="0"/>
    <x v="1"/>
    <x v="4"/>
    <x v="1"/>
    <x v="0"/>
    <x v="4"/>
    <x v="4"/>
    <x v="4"/>
    <x v="3"/>
    <x v="0"/>
    <x v="2"/>
  </r>
  <r>
    <x v="1"/>
    <x v="4"/>
    <x v="4"/>
    <x v="0"/>
    <x v="403"/>
    <x v="665"/>
    <n v="23779.47"/>
    <x v="1"/>
    <x v="4"/>
    <x v="1"/>
    <x v="0"/>
    <x v="4"/>
    <x v="4"/>
    <x v="4"/>
    <x v="2"/>
    <x v="0"/>
    <x v="3"/>
  </r>
  <r>
    <x v="1"/>
    <x v="4"/>
    <x v="4"/>
    <x v="0"/>
    <x v="632"/>
    <x v="1290"/>
    <n v="0"/>
    <x v="1"/>
    <x v="4"/>
    <x v="1"/>
    <x v="0"/>
    <x v="4"/>
    <x v="4"/>
    <x v="4"/>
    <x v="3"/>
    <x v="1"/>
    <x v="5"/>
  </r>
  <r>
    <x v="1"/>
    <x v="4"/>
    <x v="4"/>
    <x v="0"/>
    <x v="581"/>
    <x v="1097"/>
    <n v="-30167.75"/>
    <x v="1"/>
    <x v="4"/>
    <x v="1"/>
    <x v="0"/>
    <x v="4"/>
    <x v="4"/>
    <x v="4"/>
    <x v="3"/>
    <x v="0"/>
    <x v="6"/>
  </r>
  <r>
    <x v="1"/>
    <x v="4"/>
    <x v="4"/>
    <x v="0"/>
    <x v="207"/>
    <x v="305"/>
    <n v="0"/>
    <x v="1"/>
    <x v="4"/>
    <x v="1"/>
    <x v="0"/>
    <x v="4"/>
    <x v="4"/>
    <x v="4"/>
    <x v="0"/>
    <x v="1"/>
    <x v="5"/>
  </r>
  <r>
    <x v="1"/>
    <x v="4"/>
    <x v="4"/>
    <x v="0"/>
    <x v="642"/>
    <x v="1320"/>
    <n v="3971.58"/>
    <x v="1"/>
    <x v="4"/>
    <x v="1"/>
    <x v="0"/>
    <x v="4"/>
    <x v="4"/>
    <x v="4"/>
    <x v="3"/>
    <x v="1"/>
    <x v="2"/>
  </r>
  <r>
    <x v="1"/>
    <x v="4"/>
    <x v="4"/>
    <x v="0"/>
    <x v="453"/>
    <x v="774"/>
    <n v="887.64"/>
    <x v="1"/>
    <x v="4"/>
    <x v="1"/>
    <x v="0"/>
    <x v="4"/>
    <x v="4"/>
    <x v="4"/>
    <x v="1"/>
    <x v="0"/>
    <x v="1"/>
  </r>
  <r>
    <x v="1"/>
    <x v="4"/>
    <x v="4"/>
    <x v="0"/>
    <x v="553"/>
    <x v="1026"/>
    <n v="6820"/>
    <x v="1"/>
    <x v="4"/>
    <x v="1"/>
    <x v="0"/>
    <x v="4"/>
    <x v="4"/>
    <x v="4"/>
    <x v="3"/>
    <x v="0"/>
    <x v="5"/>
  </r>
  <r>
    <x v="1"/>
    <x v="4"/>
    <x v="4"/>
    <x v="0"/>
    <x v="177"/>
    <x v="263"/>
    <n v="0"/>
    <x v="1"/>
    <x v="4"/>
    <x v="1"/>
    <x v="0"/>
    <x v="4"/>
    <x v="4"/>
    <x v="4"/>
    <x v="0"/>
    <x v="0"/>
    <x v="4"/>
  </r>
  <r>
    <x v="1"/>
    <x v="4"/>
    <x v="4"/>
    <x v="0"/>
    <x v="13"/>
    <x v="834"/>
    <n v="0"/>
    <x v="1"/>
    <x v="4"/>
    <x v="1"/>
    <x v="0"/>
    <x v="4"/>
    <x v="4"/>
    <x v="4"/>
    <x v="1"/>
    <x v="0"/>
    <x v="1"/>
  </r>
  <r>
    <x v="1"/>
    <x v="4"/>
    <x v="4"/>
    <x v="0"/>
    <x v="177"/>
    <x v="263"/>
    <n v="0"/>
    <x v="1"/>
    <x v="4"/>
    <x v="1"/>
    <x v="0"/>
    <x v="4"/>
    <x v="4"/>
    <x v="4"/>
    <x v="0"/>
    <x v="0"/>
    <x v="7"/>
  </r>
  <r>
    <x v="1"/>
    <x v="4"/>
    <x v="4"/>
    <x v="0"/>
    <x v="315"/>
    <x v="508"/>
    <n v="0"/>
    <x v="1"/>
    <x v="4"/>
    <x v="1"/>
    <x v="0"/>
    <x v="4"/>
    <x v="4"/>
    <x v="4"/>
    <x v="4"/>
    <x v="0"/>
    <x v="1"/>
  </r>
  <r>
    <x v="1"/>
    <x v="4"/>
    <x v="4"/>
    <x v="0"/>
    <x v="11"/>
    <x v="78"/>
    <n v="0"/>
    <x v="1"/>
    <x v="4"/>
    <x v="1"/>
    <x v="0"/>
    <x v="4"/>
    <x v="4"/>
    <x v="4"/>
    <x v="3"/>
    <x v="0"/>
    <x v="3"/>
  </r>
  <r>
    <x v="1"/>
    <x v="4"/>
    <x v="4"/>
    <x v="0"/>
    <x v="136"/>
    <x v="1079"/>
    <n v="222169.49"/>
    <x v="1"/>
    <x v="4"/>
    <x v="1"/>
    <x v="0"/>
    <x v="4"/>
    <x v="4"/>
    <x v="4"/>
    <x v="3"/>
    <x v="2"/>
    <x v="6"/>
  </r>
  <r>
    <x v="1"/>
    <x v="4"/>
    <x v="4"/>
    <x v="0"/>
    <x v="178"/>
    <x v="264"/>
    <n v="87574653.790000007"/>
    <x v="1"/>
    <x v="4"/>
    <x v="1"/>
    <x v="0"/>
    <x v="4"/>
    <x v="4"/>
    <x v="4"/>
    <x v="0"/>
    <x v="1"/>
    <x v="1"/>
  </r>
  <r>
    <x v="1"/>
    <x v="4"/>
    <x v="4"/>
    <x v="0"/>
    <x v="178"/>
    <x v="264"/>
    <n v="89493785.659999996"/>
    <x v="1"/>
    <x v="4"/>
    <x v="1"/>
    <x v="0"/>
    <x v="4"/>
    <x v="4"/>
    <x v="4"/>
    <x v="0"/>
    <x v="1"/>
    <x v="7"/>
  </r>
  <r>
    <x v="1"/>
    <x v="4"/>
    <x v="4"/>
    <x v="0"/>
    <x v="247"/>
    <x v="769"/>
    <n v="0"/>
    <x v="1"/>
    <x v="4"/>
    <x v="1"/>
    <x v="0"/>
    <x v="4"/>
    <x v="4"/>
    <x v="4"/>
    <x v="3"/>
    <x v="0"/>
    <x v="1"/>
  </r>
  <r>
    <x v="1"/>
    <x v="4"/>
    <x v="4"/>
    <x v="0"/>
    <x v="13"/>
    <x v="923"/>
    <n v="4144.82"/>
    <x v="1"/>
    <x v="4"/>
    <x v="1"/>
    <x v="0"/>
    <x v="4"/>
    <x v="4"/>
    <x v="4"/>
    <x v="3"/>
    <x v="0"/>
    <x v="1"/>
  </r>
  <r>
    <x v="1"/>
    <x v="4"/>
    <x v="4"/>
    <x v="0"/>
    <x v="178"/>
    <x v="264"/>
    <n v="76675531.540000007"/>
    <x v="1"/>
    <x v="4"/>
    <x v="1"/>
    <x v="0"/>
    <x v="4"/>
    <x v="4"/>
    <x v="4"/>
    <x v="0"/>
    <x v="1"/>
    <x v="5"/>
  </r>
  <r>
    <x v="1"/>
    <x v="4"/>
    <x v="4"/>
    <x v="0"/>
    <x v="140"/>
    <x v="355"/>
    <n v="0"/>
    <x v="1"/>
    <x v="4"/>
    <x v="1"/>
    <x v="0"/>
    <x v="4"/>
    <x v="4"/>
    <x v="4"/>
    <x v="0"/>
    <x v="0"/>
    <x v="3"/>
  </r>
  <r>
    <x v="1"/>
    <x v="4"/>
    <x v="4"/>
    <x v="0"/>
    <x v="211"/>
    <x v="311"/>
    <n v="0"/>
    <x v="1"/>
    <x v="4"/>
    <x v="1"/>
    <x v="0"/>
    <x v="4"/>
    <x v="4"/>
    <x v="4"/>
    <x v="0"/>
    <x v="1"/>
    <x v="3"/>
  </r>
  <r>
    <x v="1"/>
    <x v="4"/>
    <x v="4"/>
    <x v="0"/>
    <x v="13"/>
    <x v="165"/>
    <n v="1246.18"/>
    <x v="1"/>
    <x v="4"/>
    <x v="1"/>
    <x v="0"/>
    <x v="4"/>
    <x v="4"/>
    <x v="4"/>
    <x v="3"/>
    <x v="0"/>
    <x v="5"/>
  </r>
  <r>
    <x v="1"/>
    <x v="4"/>
    <x v="4"/>
    <x v="0"/>
    <x v="13"/>
    <x v="763"/>
    <n v="0"/>
    <x v="1"/>
    <x v="4"/>
    <x v="1"/>
    <x v="0"/>
    <x v="4"/>
    <x v="4"/>
    <x v="4"/>
    <x v="3"/>
    <x v="0"/>
    <x v="2"/>
  </r>
  <r>
    <x v="1"/>
    <x v="4"/>
    <x v="4"/>
    <x v="0"/>
    <x v="41"/>
    <x v="827"/>
    <n v="6083.64"/>
    <x v="1"/>
    <x v="4"/>
    <x v="1"/>
    <x v="0"/>
    <x v="4"/>
    <x v="4"/>
    <x v="4"/>
    <x v="3"/>
    <x v="0"/>
    <x v="4"/>
  </r>
  <r>
    <x v="1"/>
    <x v="4"/>
    <x v="4"/>
    <x v="0"/>
    <x v="41"/>
    <x v="551"/>
    <n v="13219.8"/>
    <x v="1"/>
    <x v="4"/>
    <x v="1"/>
    <x v="0"/>
    <x v="4"/>
    <x v="4"/>
    <x v="4"/>
    <x v="3"/>
    <x v="0"/>
    <x v="2"/>
  </r>
  <r>
    <x v="1"/>
    <x v="4"/>
    <x v="4"/>
    <x v="0"/>
    <x v="182"/>
    <x v="268"/>
    <n v="90623334.890000001"/>
    <x v="1"/>
    <x v="4"/>
    <x v="1"/>
    <x v="0"/>
    <x v="4"/>
    <x v="4"/>
    <x v="4"/>
    <x v="0"/>
    <x v="2"/>
    <x v="0"/>
  </r>
  <r>
    <x v="1"/>
    <x v="4"/>
    <x v="4"/>
    <x v="0"/>
    <x v="182"/>
    <x v="268"/>
    <n v="82659453.609999999"/>
    <x v="1"/>
    <x v="4"/>
    <x v="1"/>
    <x v="0"/>
    <x v="4"/>
    <x v="4"/>
    <x v="4"/>
    <x v="0"/>
    <x v="2"/>
    <x v="4"/>
  </r>
  <r>
    <x v="1"/>
    <x v="4"/>
    <x v="4"/>
    <x v="0"/>
    <x v="94"/>
    <x v="113"/>
    <n v="0"/>
    <x v="1"/>
    <x v="4"/>
    <x v="1"/>
    <x v="0"/>
    <x v="4"/>
    <x v="4"/>
    <x v="4"/>
    <x v="0"/>
    <x v="0"/>
    <x v="6"/>
  </r>
  <r>
    <x v="1"/>
    <x v="4"/>
    <x v="4"/>
    <x v="0"/>
    <x v="71"/>
    <x v="1332"/>
    <n v="0"/>
    <x v="1"/>
    <x v="4"/>
    <x v="1"/>
    <x v="0"/>
    <x v="4"/>
    <x v="4"/>
    <x v="4"/>
    <x v="3"/>
    <x v="0"/>
    <x v="6"/>
  </r>
  <r>
    <x v="1"/>
    <x v="4"/>
    <x v="4"/>
    <x v="0"/>
    <x v="52"/>
    <x v="59"/>
    <n v="676377.78"/>
    <x v="1"/>
    <x v="4"/>
    <x v="1"/>
    <x v="0"/>
    <x v="4"/>
    <x v="4"/>
    <x v="4"/>
    <x v="1"/>
    <x v="0"/>
    <x v="4"/>
  </r>
  <r>
    <x v="1"/>
    <x v="4"/>
    <x v="4"/>
    <x v="0"/>
    <x v="7"/>
    <x v="854"/>
    <n v="0"/>
    <x v="1"/>
    <x v="4"/>
    <x v="1"/>
    <x v="0"/>
    <x v="4"/>
    <x v="4"/>
    <x v="4"/>
    <x v="1"/>
    <x v="0"/>
    <x v="5"/>
  </r>
  <r>
    <x v="1"/>
    <x v="4"/>
    <x v="4"/>
    <x v="0"/>
    <x v="586"/>
    <x v="1111"/>
    <n v="0"/>
    <x v="1"/>
    <x v="4"/>
    <x v="1"/>
    <x v="0"/>
    <x v="4"/>
    <x v="4"/>
    <x v="4"/>
    <x v="3"/>
    <x v="1"/>
    <x v="7"/>
  </r>
  <r>
    <x v="1"/>
    <x v="4"/>
    <x v="4"/>
    <x v="0"/>
    <x v="176"/>
    <x v="262"/>
    <n v="-20.22"/>
    <x v="1"/>
    <x v="4"/>
    <x v="1"/>
    <x v="0"/>
    <x v="4"/>
    <x v="4"/>
    <x v="4"/>
    <x v="3"/>
    <x v="1"/>
    <x v="7"/>
  </r>
  <r>
    <x v="1"/>
    <x v="4"/>
    <x v="4"/>
    <x v="0"/>
    <x v="259"/>
    <x v="409"/>
    <n v="0"/>
    <x v="1"/>
    <x v="4"/>
    <x v="1"/>
    <x v="0"/>
    <x v="4"/>
    <x v="4"/>
    <x v="4"/>
    <x v="2"/>
    <x v="1"/>
    <x v="1"/>
  </r>
  <r>
    <x v="1"/>
    <x v="4"/>
    <x v="4"/>
    <x v="0"/>
    <x v="454"/>
    <x v="779"/>
    <n v="0"/>
    <x v="1"/>
    <x v="4"/>
    <x v="1"/>
    <x v="0"/>
    <x v="4"/>
    <x v="4"/>
    <x v="4"/>
    <x v="1"/>
    <x v="1"/>
    <x v="5"/>
  </r>
  <r>
    <x v="1"/>
    <x v="4"/>
    <x v="4"/>
    <x v="0"/>
    <x v="483"/>
    <x v="857"/>
    <n v="9446.5400000000009"/>
    <x v="1"/>
    <x v="4"/>
    <x v="1"/>
    <x v="0"/>
    <x v="4"/>
    <x v="4"/>
    <x v="4"/>
    <x v="1"/>
    <x v="1"/>
    <x v="4"/>
  </r>
  <r>
    <x v="1"/>
    <x v="4"/>
    <x v="4"/>
    <x v="0"/>
    <x v="207"/>
    <x v="305"/>
    <n v="0"/>
    <x v="1"/>
    <x v="4"/>
    <x v="1"/>
    <x v="0"/>
    <x v="4"/>
    <x v="4"/>
    <x v="4"/>
    <x v="0"/>
    <x v="1"/>
    <x v="0"/>
  </r>
  <r>
    <x v="1"/>
    <x v="4"/>
    <x v="4"/>
    <x v="0"/>
    <x v="115"/>
    <x v="415"/>
    <n v="0"/>
    <x v="1"/>
    <x v="4"/>
    <x v="1"/>
    <x v="0"/>
    <x v="4"/>
    <x v="4"/>
    <x v="4"/>
    <x v="0"/>
    <x v="0"/>
    <x v="7"/>
  </r>
  <r>
    <x v="1"/>
    <x v="4"/>
    <x v="4"/>
    <x v="0"/>
    <x v="11"/>
    <x v="1169"/>
    <n v="0"/>
    <x v="1"/>
    <x v="4"/>
    <x v="1"/>
    <x v="0"/>
    <x v="4"/>
    <x v="4"/>
    <x v="4"/>
    <x v="3"/>
    <x v="0"/>
    <x v="3"/>
  </r>
  <r>
    <x v="1"/>
    <x v="4"/>
    <x v="4"/>
    <x v="0"/>
    <x v="119"/>
    <x v="407"/>
    <n v="0"/>
    <x v="1"/>
    <x v="4"/>
    <x v="1"/>
    <x v="0"/>
    <x v="4"/>
    <x v="4"/>
    <x v="4"/>
    <x v="0"/>
    <x v="0"/>
    <x v="0"/>
  </r>
  <r>
    <x v="1"/>
    <x v="4"/>
    <x v="4"/>
    <x v="0"/>
    <x v="484"/>
    <x v="858"/>
    <n v="0"/>
    <x v="1"/>
    <x v="4"/>
    <x v="1"/>
    <x v="0"/>
    <x v="4"/>
    <x v="4"/>
    <x v="4"/>
    <x v="1"/>
    <x v="0"/>
    <x v="7"/>
  </r>
  <r>
    <x v="1"/>
    <x v="4"/>
    <x v="4"/>
    <x v="0"/>
    <x v="142"/>
    <x v="887"/>
    <n v="19660559.550000001"/>
    <x v="1"/>
    <x v="4"/>
    <x v="1"/>
    <x v="0"/>
    <x v="4"/>
    <x v="4"/>
    <x v="4"/>
    <x v="1"/>
    <x v="2"/>
    <x v="5"/>
  </r>
  <r>
    <x v="1"/>
    <x v="4"/>
    <x v="4"/>
    <x v="0"/>
    <x v="163"/>
    <x v="318"/>
    <n v="0"/>
    <x v="1"/>
    <x v="4"/>
    <x v="1"/>
    <x v="0"/>
    <x v="4"/>
    <x v="4"/>
    <x v="4"/>
    <x v="3"/>
    <x v="0"/>
    <x v="2"/>
  </r>
  <r>
    <x v="1"/>
    <x v="4"/>
    <x v="4"/>
    <x v="0"/>
    <x v="367"/>
    <x v="606"/>
    <n v="14095.78"/>
    <x v="1"/>
    <x v="4"/>
    <x v="1"/>
    <x v="0"/>
    <x v="4"/>
    <x v="4"/>
    <x v="4"/>
    <x v="3"/>
    <x v="0"/>
    <x v="3"/>
  </r>
  <r>
    <x v="1"/>
    <x v="4"/>
    <x v="4"/>
    <x v="0"/>
    <x v="1"/>
    <x v="1"/>
    <n v="0"/>
    <x v="1"/>
    <x v="4"/>
    <x v="1"/>
    <x v="0"/>
    <x v="4"/>
    <x v="4"/>
    <x v="4"/>
    <x v="1"/>
    <x v="0"/>
    <x v="7"/>
  </r>
  <r>
    <x v="1"/>
    <x v="4"/>
    <x v="4"/>
    <x v="0"/>
    <x v="13"/>
    <x v="1199"/>
    <n v="0"/>
    <x v="1"/>
    <x v="4"/>
    <x v="1"/>
    <x v="0"/>
    <x v="4"/>
    <x v="4"/>
    <x v="4"/>
    <x v="3"/>
    <x v="0"/>
    <x v="4"/>
  </r>
  <r>
    <x v="1"/>
    <x v="4"/>
    <x v="4"/>
    <x v="0"/>
    <x v="13"/>
    <x v="993"/>
    <n v="0"/>
    <x v="1"/>
    <x v="4"/>
    <x v="1"/>
    <x v="0"/>
    <x v="4"/>
    <x v="4"/>
    <x v="4"/>
    <x v="3"/>
    <x v="0"/>
    <x v="1"/>
  </r>
  <r>
    <x v="1"/>
    <x v="4"/>
    <x v="4"/>
    <x v="0"/>
    <x v="551"/>
    <x v="1037"/>
    <n v="0"/>
    <x v="1"/>
    <x v="4"/>
    <x v="1"/>
    <x v="0"/>
    <x v="4"/>
    <x v="4"/>
    <x v="4"/>
    <x v="0"/>
    <x v="0"/>
    <x v="7"/>
  </r>
  <r>
    <x v="1"/>
    <x v="4"/>
    <x v="4"/>
    <x v="0"/>
    <x v="111"/>
    <x v="1171"/>
    <n v="0"/>
    <x v="1"/>
    <x v="4"/>
    <x v="1"/>
    <x v="0"/>
    <x v="4"/>
    <x v="4"/>
    <x v="4"/>
    <x v="3"/>
    <x v="0"/>
    <x v="2"/>
  </r>
  <r>
    <x v="1"/>
    <x v="4"/>
    <x v="4"/>
    <x v="0"/>
    <x v="263"/>
    <x v="418"/>
    <n v="0"/>
    <x v="1"/>
    <x v="4"/>
    <x v="1"/>
    <x v="0"/>
    <x v="4"/>
    <x v="4"/>
    <x v="4"/>
    <x v="5"/>
    <x v="0"/>
    <x v="6"/>
  </r>
  <r>
    <x v="1"/>
    <x v="4"/>
    <x v="4"/>
    <x v="0"/>
    <x v="137"/>
    <x v="186"/>
    <n v="0"/>
    <x v="1"/>
    <x v="4"/>
    <x v="1"/>
    <x v="0"/>
    <x v="4"/>
    <x v="4"/>
    <x v="4"/>
    <x v="5"/>
    <x v="0"/>
    <x v="4"/>
  </r>
  <r>
    <x v="1"/>
    <x v="4"/>
    <x v="4"/>
    <x v="0"/>
    <x v="646"/>
    <x v="1331"/>
    <n v="0"/>
    <x v="1"/>
    <x v="4"/>
    <x v="1"/>
    <x v="0"/>
    <x v="4"/>
    <x v="4"/>
    <x v="4"/>
    <x v="0"/>
    <x v="0"/>
    <x v="1"/>
  </r>
  <r>
    <x v="1"/>
    <x v="4"/>
    <x v="4"/>
    <x v="0"/>
    <x v="187"/>
    <x v="276"/>
    <n v="0"/>
    <x v="1"/>
    <x v="4"/>
    <x v="1"/>
    <x v="0"/>
    <x v="4"/>
    <x v="4"/>
    <x v="4"/>
    <x v="0"/>
    <x v="0"/>
    <x v="4"/>
  </r>
  <r>
    <x v="1"/>
    <x v="4"/>
    <x v="4"/>
    <x v="0"/>
    <x v="183"/>
    <x v="270"/>
    <n v="0"/>
    <x v="1"/>
    <x v="4"/>
    <x v="1"/>
    <x v="0"/>
    <x v="4"/>
    <x v="4"/>
    <x v="4"/>
    <x v="3"/>
    <x v="1"/>
    <x v="2"/>
  </r>
  <r>
    <x v="1"/>
    <x v="4"/>
    <x v="4"/>
    <x v="0"/>
    <x v="179"/>
    <x v="1282"/>
    <n v="0"/>
    <x v="1"/>
    <x v="4"/>
    <x v="1"/>
    <x v="0"/>
    <x v="4"/>
    <x v="4"/>
    <x v="4"/>
    <x v="3"/>
    <x v="0"/>
    <x v="2"/>
  </r>
  <r>
    <x v="1"/>
    <x v="4"/>
    <x v="4"/>
    <x v="0"/>
    <x v="1"/>
    <x v="1101"/>
    <n v="0"/>
    <x v="1"/>
    <x v="4"/>
    <x v="1"/>
    <x v="0"/>
    <x v="4"/>
    <x v="4"/>
    <x v="4"/>
    <x v="3"/>
    <x v="0"/>
    <x v="0"/>
  </r>
  <r>
    <x v="1"/>
    <x v="4"/>
    <x v="4"/>
    <x v="0"/>
    <x v="187"/>
    <x v="276"/>
    <n v="0"/>
    <x v="1"/>
    <x v="4"/>
    <x v="1"/>
    <x v="0"/>
    <x v="4"/>
    <x v="4"/>
    <x v="4"/>
    <x v="0"/>
    <x v="0"/>
    <x v="1"/>
  </r>
  <r>
    <x v="1"/>
    <x v="4"/>
    <x v="4"/>
    <x v="0"/>
    <x v="2"/>
    <x v="228"/>
    <n v="15342266.380000001"/>
    <x v="1"/>
    <x v="4"/>
    <x v="1"/>
    <x v="0"/>
    <x v="4"/>
    <x v="4"/>
    <x v="4"/>
    <x v="1"/>
    <x v="1"/>
    <x v="7"/>
  </r>
  <r>
    <x v="1"/>
    <x v="4"/>
    <x v="4"/>
    <x v="0"/>
    <x v="202"/>
    <x v="421"/>
    <n v="0"/>
    <x v="1"/>
    <x v="4"/>
    <x v="1"/>
    <x v="0"/>
    <x v="4"/>
    <x v="4"/>
    <x v="4"/>
    <x v="0"/>
    <x v="0"/>
    <x v="0"/>
  </r>
  <r>
    <x v="1"/>
    <x v="4"/>
    <x v="4"/>
    <x v="0"/>
    <x v="189"/>
    <x v="278"/>
    <n v="0"/>
    <x v="1"/>
    <x v="4"/>
    <x v="1"/>
    <x v="0"/>
    <x v="4"/>
    <x v="4"/>
    <x v="4"/>
    <x v="0"/>
    <x v="0"/>
    <x v="3"/>
  </r>
  <r>
    <x v="1"/>
    <x v="4"/>
    <x v="4"/>
    <x v="0"/>
    <x v="189"/>
    <x v="278"/>
    <n v="0"/>
    <x v="1"/>
    <x v="4"/>
    <x v="1"/>
    <x v="0"/>
    <x v="4"/>
    <x v="4"/>
    <x v="4"/>
    <x v="0"/>
    <x v="0"/>
    <x v="1"/>
  </r>
  <r>
    <x v="1"/>
    <x v="4"/>
    <x v="4"/>
    <x v="0"/>
    <x v="211"/>
    <x v="311"/>
    <n v="0"/>
    <x v="1"/>
    <x v="4"/>
    <x v="1"/>
    <x v="0"/>
    <x v="4"/>
    <x v="4"/>
    <x v="4"/>
    <x v="0"/>
    <x v="1"/>
    <x v="5"/>
  </r>
  <r>
    <x v="1"/>
    <x v="4"/>
    <x v="4"/>
    <x v="0"/>
    <x v="494"/>
    <x v="881"/>
    <n v="0"/>
    <x v="1"/>
    <x v="4"/>
    <x v="1"/>
    <x v="0"/>
    <x v="4"/>
    <x v="4"/>
    <x v="4"/>
    <x v="0"/>
    <x v="0"/>
    <x v="6"/>
  </r>
  <r>
    <x v="1"/>
    <x v="4"/>
    <x v="4"/>
    <x v="0"/>
    <x v="189"/>
    <x v="278"/>
    <n v="0"/>
    <x v="1"/>
    <x v="4"/>
    <x v="1"/>
    <x v="0"/>
    <x v="4"/>
    <x v="4"/>
    <x v="4"/>
    <x v="0"/>
    <x v="0"/>
    <x v="5"/>
  </r>
  <r>
    <x v="1"/>
    <x v="4"/>
    <x v="4"/>
    <x v="0"/>
    <x v="233"/>
    <x v="361"/>
    <n v="0"/>
    <x v="1"/>
    <x v="4"/>
    <x v="1"/>
    <x v="0"/>
    <x v="4"/>
    <x v="4"/>
    <x v="4"/>
    <x v="1"/>
    <x v="0"/>
    <x v="2"/>
  </r>
  <r>
    <x v="1"/>
    <x v="4"/>
    <x v="4"/>
    <x v="0"/>
    <x v="609"/>
    <x v="1177"/>
    <n v="0"/>
    <x v="1"/>
    <x v="4"/>
    <x v="1"/>
    <x v="0"/>
    <x v="4"/>
    <x v="4"/>
    <x v="4"/>
    <x v="3"/>
    <x v="0"/>
    <x v="6"/>
  </r>
  <r>
    <x v="1"/>
    <x v="4"/>
    <x v="4"/>
    <x v="0"/>
    <x v="333"/>
    <x v="698"/>
    <n v="0"/>
    <x v="1"/>
    <x v="4"/>
    <x v="1"/>
    <x v="0"/>
    <x v="4"/>
    <x v="4"/>
    <x v="4"/>
    <x v="2"/>
    <x v="1"/>
    <x v="2"/>
  </r>
  <r>
    <x v="1"/>
    <x v="4"/>
    <x v="4"/>
    <x v="0"/>
    <x v="636"/>
    <x v="1301"/>
    <n v="1531079.18"/>
    <x v="1"/>
    <x v="4"/>
    <x v="1"/>
    <x v="0"/>
    <x v="4"/>
    <x v="4"/>
    <x v="4"/>
    <x v="2"/>
    <x v="3"/>
    <x v="3"/>
  </r>
  <r>
    <x v="1"/>
    <x v="4"/>
    <x v="4"/>
    <x v="0"/>
    <x v="13"/>
    <x v="1340"/>
    <n v="0"/>
    <x v="1"/>
    <x v="4"/>
    <x v="1"/>
    <x v="0"/>
    <x v="4"/>
    <x v="4"/>
    <x v="4"/>
    <x v="3"/>
    <x v="0"/>
    <x v="0"/>
  </r>
  <r>
    <x v="1"/>
    <x v="4"/>
    <x v="4"/>
    <x v="0"/>
    <x v="335"/>
    <x v="540"/>
    <n v="0"/>
    <x v="1"/>
    <x v="4"/>
    <x v="1"/>
    <x v="0"/>
    <x v="4"/>
    <x v="4"/>
    <x v="4"/>
    <x v="3"/>
    <x v="1"/>
    <x v="1"/>
  </r>
  <r>
    <x v="1"/>
    <x v="4"/>
    <x v="4"/>
    <x v="0"/>
    <x v="41"/>
    <x v="370"/>
    <n v="0"/>
    <x v="1"/>
    <x v="4"/>
    <x v="1"/>
    <x v="0"/>
    <x v="4"/>
    <x v="4"/>
    <x v="4"/>
    <x v="3"/>
    <x v="0"/>
    <x v="5"/>
  </r>
  <r>
    <x v="1"/>
    <x v="4"/>
    <x v="4"/>
    <x v="0"/>
    <x v="529"/>
    <x v="966"/>
    <n v="0"/>
    <x v="1"/>
    <x v="4"/>
    <x v="1"/>
    <x v="0"/>
    <x v="4"/>
    <x v="4"/>
    <x v="4"/>
    <x v="0"/>
    <x v="0"/>
    <x v="2"/>
  </r>
  <r>
    <x v="1"/>
    <x v="4"/>
    <x v="4"/>
    <x v="0"/>
    <x v="18"/>
    <x v="1259"/>
    <n v="0"/>
    <x v="1"/>
    <x v="4"/>
    <x v="1"/>
    <x v="0"/>
    <x v="4"/>
    <x v="4"/>
    <x v="4"/>
    <x v="3"/>
    <x v="0"/>
    <x v="4"/>
  </r>
  <r>
    <x v="1"/>
    <x v="4"/>
    <x v="4"/>
    <x v="0"/>
    <x v="327"/>
    <x v="528"/>
    <n v="0"/>
    <x v="1"/>
    <x v="4"/>
    <x v="1"/>
    <x v="0"/>
    <x v="4"/>
    <x v="4"/>
    <x v="4"/>
    <x v="3"/>
    <x v="0"/>
    <x v="3"/>
  </r>
  <r>
    <x v="1"/>
    <x v="4"/>
    <x v="4"/>
    <x v="0"/>
    <x v="73"/>
    <x v="840"/>
    <n v="0"/>
    <x v="1"/>
    <x v="4"/>
    <x v="1"/>
    <x v="0"/>
    <x v="4"/>
    <x v="4"/>
    <x v="4"/>
    <x v="0"/>
    <x v="0"/>
    <x v="5"/>
  </r>
  <r>
    <x v="1"/>
    <x v="4"/>
    <x v="4"/>
    <x v="0"/>
    <x v="509"/>
    <x v="938"/>
    <n v="0"/>
    <x v="1"/>
    <x v="4"/>
    <x v="1"/>
    <x v="0"/>
    <x v="4"/>
    <x v="4"/>
    <x v="4"/>
    <x v="3"/>
    <x v="1"/>
    <x v="3"/>
  </r>
  <r>
    <x v="1"/>
    <x v="4"/>
    <x v="4"/>
    <x v="0"/>
    <x v="468"/>
    <x v="809"/>
    <n v="0"/>
    <x v="1"/>
    <x v="4"/>
    <x v="1"/>
    <x v="0"/>
    <x v="4"/>
    <x v="4"/>
    <x v="4"/>
    <x v="1"/>
    <x v="1"/>
    <x v="7"/>
  </r>
  <r>
    <x v="1"/>
    <x v="4"/>
    <x v="4"/>
    <x v="0"/>
    <x v="591"/>
    <x v="1126"/>
    <n v="0"/>
    <x v="1"/>
    <x v="4"/>
    <x v="1"/>
    <x v="0"/>
    <x v="4"/>
    <x v="4"/>
    <x v="4"/>
    <x v="3"/>
    <x v="1"/>
    <x v="6"/>
  </r>
  <r>
    <x v="1"/>
    <x v="4"/>
    <x v="4"/>
    <x v="0"/>
    <x v="44"/>
    <x v="542"/>
    <n v="0"/>
    <x v="1"/>
    <x v="4"/>
    <x v="1"/>
    <x v="0"/>
    <x v="4"/>
    <x v="4"/>
    <x v="4"/>
    <x v="0"/>
    <x v="0"/>
    <x v="6"/>
  </r>
  <r>
    <x v="1"/>
    <x v="4"/>
    <x v="4"/>
    <x v="0"/>
    <x v="11"/>
    <x v="280"/>
    <n v="31637.22"/>
    <x v="1"/>
    <x v="4"/>
    <x v="1"/>
    <x v="0"/>
    <x v="4"/>
    <x v="4"/>
    <x v="4"/>
    <x v="3"/>
    <x v="0"/>
    <x v="2"/>
  </r>
  <r>
    <x v="1"/>
    <x v="4"/>
    <x v="4"/>
    <x v="0"/>
    <x v="16"/>
    <x v="1246"/>
    <n v="0"/>
    <x v="1"/>
    <x v="4"/>
    <x v="1"/>
    <x v="0"/>
    <x v="4"/>
    <x v="4"/>
    <x v="4"/>
    <x v="4"/>
    <x v="1"/>
    <x v="6"/>
  </r>
  <r>
    <x v="1"/>
    <x v="4"/>
    <x v="4"/>
    <x v="0"/>
    <x v="11"/>
    <x v="1224"/>
    <n v="7189.32"/>
    <x v="1"/>
    <x v="4"/>
    <x v="1"/>
    <x v="0"/>
    <x v="4"/>
    <x v="4"/>
    <x v="4"/>
    <x v="3"/>
    <x v="0"/>
    <x v="0"/>
  </r>
  <r>
    <x v="1"/>
    <x v="4"/>
    <x v="4"/>
    <x v="0"/>
    <x v="13"/>
    <x v="1361"/>
    <n v="0"/>
    <x v="1"/>
    <x v="4"/>
    <x v="1"/>
    <x v="0"/>
    <x v="4"/>
    <x v="4"/>
    <x v="4"/>
    <x v="3"/>
    <x v="0"/>
    <x v="0"/>
  </r>
  <r>
    <x v="1"/>
    <x v="4"/>
    <x v="4"/>
    <x v="0"/>
    <x v="93"/>
    <x v="129"/>
    <n v="0"/>
    <x v="1"/>
    <x v="4"/>
    <x v="1"/>
    <x v="0"/>
    <x v="4"/>
    <x v="4"/>
    <x v="4"/>
    <x v="0"/>
    <x v="0"/>
    <x v="7"/>
  </r>
  <r>
    <x v="1"/>
    <x v="4"/>
    <x v="4"/>
    <x v="0"/>
    <x v="322"/>
    <x v="522"/>
    <n v="0"/>
    <x v="1"/>
    <x v="4"/>
    <x v="1"/>
    <x v="0"/>
    <x v="4"/>
    <x v="4"/>
    <x v="4"/>
    <x v="4"/>
    <x v="1"/>
    <x v="3"/>
  </r>
  <r>
    <x v="1"/>
    <x v="4"/>
    <x v="4"/>
    <x v="0"/>
    <x v="293"/>
    <x v="481"/>
    <n v="0"/>
    <x v="1"/>
    <x v="4"/>
    <x v="1"/>
    <x v="0"/>
    <x v="4"/>
    <x v="4"/>
    <x v="4"/>
    <x v="2"/>
    <x v="0"/>
    <x v="4"/>
  </r>
  <r>
    <x v="1"/>
    <x v="4"/>
    <x v="4"/>
    <x v="0"/>
    <x v="465"/>
    <x v="800"/>
    <n v="0"/>
    <x v="1"/>
    <x v="4"/>
    <x v="1"/>
    <x v="0"/>
    <x v="4"/>
    <x v="4"/>
    <x v="4"/>
    <x v="3"/>
    <x v="1"/>
    <x v="6"/>
  </r>
  <r>
    <x v="1"/>
    <x v="4"/>
    <x v="4"/>
    <x v="0"/>
    <x v="383"/>
    <x v="632"/>
    <n v="0"/>
    <x v="1"/>
    <x v="4"/>
    <x v="1"/>
    <x v="0"/>
    <x v="4"/>
    <x v="4"/>
    <x v="4"/>
    <x v="2"/>
    <x v="0"/>
    <x v="3"/>
  </r>
  <r>
    <x v="1"/>
    <x v="4"/>
    <x v="4"/>
    <x v="0"/>
    <x v="41"/>
    <x v="832"/>
    <n v="0"/>
    <x v="1"/>
    <x v="4"/>
    <x v="1"/>
    <x v="0"/>
    <x v="4"/>
    <x v="4"/>
    <x v="4"/>
    <x v="1"/>
    <x v="0"/>
    <x v="4"/>
  </r>
  <r>
    <x v="1"/>
    <x v="4"/>
    <x v="4"/>
    <x v="0"/>
    <x v="330"/>
    <x v="532"/>
    <n v="338664.58"/>
    <x v="1"/>
    <x v="4"/>
    <x v="1"/>
    <x v="0"/>
    <x v="4"/>
    <x v="4"/>
    <x v="4"/>
    <x v="0"/>
    <x v="0"/>
    <x v="0"/>
  </r>
  <r>
    <x v="1"/>
    <x v="4"/>
    <x v="4"/>
    <x v="0"/>
    <x v="84"/>
    <x v="1182"/>
    <n v="3040.86"/>
    <x v="1"/>
    <x v="4"/>
    <x v="1"/>
    <x v="0"/>
    <x v="4"/>
    <x v="4"/>
    <x v="4"/>
    <x v="3"/>
    <x v="0"/>
    <x v="0"/>
  </r>
  <r>
    <x v="1"/>
    <x v="4"/>
    <x v="4"/>
    <x v="0"/>
    <x v="525"/>
    <x v="961"/>
    <n v="0"/>
    <x v="1"/>
    <x v="4"/>
    <x v="1"/>
    <x v="0"/>
    <x v="4"/>
    <x v="4"/>
    <x v="4"/>
    <x v="3"/>
    <x v="0"/>
    <x v="4"/>
  </r>
  <r>
    <x v="1"/>
    <x v="4"/>
    <x v="4"/>
    <x v="0"/>
    <x v="41"/>
    <x v="370"/>
    <n v="0"/>
    <x v="1"/>
    <x v="4"/>
    <x v="1"/>
    <x v="0"/>
    <x v="4"/>
    <x v="4"/>
    <x v="4"/>
    <x v="3"/>
    <x v="0"/>
    <x v="2"/>
  </r>
  <r>
    <x v="1"/>
    <x v="4"/>
    <x v="4"/>
    <x v="0"/>
    <x v="376"/>
    <x v="1003"/>
    <n v="0"/>
    <x v="1"/>
    <x v="4"/>
    <x v="1"/>
    <x v="0"/>
    <x v="4"/>
    <x v="4"/>
    <x v="4"/>
    <x v="3"/>
    <x v="1"/>
    <x v="3"/>
  </r>
  <r>
    <x v="1"/>
    <x v="4"/>
    <x v="4"/>
    <x v="0"/>
    <x v="464"/>
    <x v="799"/>
    <n v="0"/>
    <x v="1"/>
    <x v="4"/>
    <x v="1"/>
    <x v="0"/>
    <x v="4"/>
    <x v="4"/>
    <x v="4"/>
    <x v="0"/>
    <x v="0"/>
    <x v="5"/>
  </r>
  <r>
    <x v="1"/>
    <x v="4"/>
    <x v="4"/>
    <x v="0"/>
    <x v="508"/>
    <x v="1186"/>
    <n v="0"/>
    <x v="1"/>
    <x v="4"/>
    <x v="1"/>
    <x v="0"/>
    <x v="4"/>
    <x v="4"/>
    <x v="4"/>
    <x v="1"/>
    <x v="0"/>
    <x v="7"/>
  </r>
  <r>
    <x v="1"/>
    <x v="4"/>
    <x v="4"/>
    <x v="0"/>
    <x v="5"/>
    <x v="753"/>
    <n v="3307.11"/>
    <x v="1"/>
    <x v="4"/>
    <x v="1"/>
    <x v="0"/>
    <x v="4"/>
    <x v="4"/>
    <x v="4"/>
    <x v="1"/>
    <x v="0"/>
    <x v="5"/>
  </r>
  <r>
    <x v="1"/>
    <x v="4"/>
    <x v="4"/>
    <x v="0"/>
    <x v="171"/>
    <x v="255"/>
    <n v="0"/>
    <x v="1"/>
    <x v="4"/>
    <x v="1"/>
    <x v="0"/>
    <x v="4"/>
    <x v="4"/>
    <x v="4"/>
    <x v="0"/>
    <x v="0"/>
    <x v="6"/>
  </r>
  <r>
    <x v="1"/>
    <x v="4"/>
    <x v="4"/>
    <x v="0"/>
    <x v="244"/>
    <x v="383"/>
    <n v="2308.5300000000002"/>
    <x v="1"/>
    <x v="4"/>
    <x v="1"/>
    <x v="0"/>
    <x v="4"/>
    <x v="4"/>
    <x v="4"/>
    <x v="6"/>
    <x v="1"/>
    <x v="0"/>
  </r>
  <r>
    <x v="1"/>
    <x v="4"/>
    <x v="4"/>
    <x v="0"/>
    <x v="190"/>
    <x v="281"/>
    <n v="1168132.8700000001"/>
    <x v="1"/>
    <x v="4"/>
    <x v="1"/>
    <x v="0"/>
    <x v="4"/>
    <x v="4"/>
    <x v="4"/>
    <x v="0"/>
    <x v="1"/>
    <x v="2"/>
  </r>
  <r>
    <x v="1"/>
    <x v="4"/>
    <x v="4"/>
    <x v="0"/>
    <x v="183"/>
    <x v="270"/>
    <n v="0"/>
    <x v="1"/>
    <x v="4"/>
    <x v="1"/>
    <x v="0"/>
    <x v="4"/>
    <x v="4"/>
    <x v="4"/>
    <x v="3"/>
    <x v="1"/>
    <x v="4"/>
  </r>
  <r>
    <x v="1"/>
    <x v="4"/>
    <x v="4"/>
    <x v="0"/>
    <x v="398"/>
    <x v="659"/>
    <n v="0"/>
    <x v="1"/>
    <x v="4"/>
    <x v="1"/>
    <x v="0"/>
    <x v="4"/>
    <x v="4"/>
    <x v="4"/>
    <x v="3"/>
    <x v="0"/>
    <x v="3"/>
  </r>
  <r>
    <x v="1"/>
    <x v="4"/>
    <x v="4"/>
    <x v="0"/>
    <x v="13"/>
    <x v="1164"/>
    <n v="242.36"/>
    <x v="1"/>
    <x v="4"/>
    <x v="1"/>
    <x v="0"/>
    <x v="4"/>
    <x v="4"/>
    <x v="4"/>
    <x v="3"/>
    <x v="0"/>
    <x v="2"/>
  </r>
  <r>
    <x v="1"/>
    <x v="4"/>
    <x v="4"/>
    <x v="0"/>
    <x v="202"/>
    <x v="463"/>
    <n v="0"/>
    <x v="1"/>
    <x v="4"/>
    <x v="1"/>
    <x v="0"/>
    <x v="4"/>
    <x v="4"/>
    <x v="4"/>
    <x v="5"/>
    <x v="0"/>
    <x v="5"/>
  </r>
  <r>
    <x v="1"/>
    <x v="4"/>
    <x v="4"/>
    <x v="0"/>
    <x v="642"/>
    <x v="1320"/>
    <n v="4086.73"/>
    <x v="1"/>
    <x v="4"/>
    <x v="1"/>
    <x v="0"/>
    <x v="4"/>
    <x v="4"/>
    <x v="4"/>
    <x v="3"/>
    <x v="1"/>
    <x v="4"/>
  </r>
  <r>
    <x v="1"/>
    <x v="4"/>
    <x v="4"/>
    <x v="0"/>
    <x v="191"/>
    <x v="282"/>
    <n v="0"/>
    <x v="1"/>
    <x v="4"/>
    <x v="1"/>
    <x v="0"/>
    <x v="4"/>
    <x v="4"/>
    <x v="4"/>
    <x v="0"/>
    <x v="0"/>
    <x v="3"/>
  </r>
  <r>
    <x v="1"/>
    <x v="4"/>
    <x v="4"/>
    <x v="0"/>
    <x v="36"/>
    <x v="219"/>
    <n v="0"/>
    <x v="1"/>
    <x v="4"/>
    <x v="1"/>
    <x v="0"/>
    <x v="4"/>
    <x v="4"/>
    <x v="4"/>
    <x v="0"/>
    <x v="0"/>
    <x v="1"/>
  </r>
  <r>
    <x v="1"/>
    <x v="4"/>
    <x v="4"/>
    <x v="0"/>
    <x v="41"/>
    <x v="47"/>
    <n v="0"/>
    <x v="1"/>
    <x v="4"/>
    <x v="1"/>
    <x v="0"/>
    <x v="4"/>
    <x v="4"/>
    <x v="4"/>
    <x v="3"/>
    <x v="0"/>
    <x v="3"/>
  </r>
  <r>
    <x v="1"/>
    <x v="4"/>
    <x v="4"/>
    <x v="0"/>
    <x v="386"/>
    <x v="638"/>
    <n v="0"/>
    <x v="1"/>
    <x v="4"/>
    <x v="1"/>
    <x v="0"/>
    <x v="4"/>
    <x v="4"/>
    <x v="4"/>
    <x v="3"/>
    <x v="1"/>
    <x v="2"/>
  </r>
  <r>
    <x v="1"/>
    <x v="4"/>
    <x v="4"/>
    <x v="0"/>
    <x v="441"/>
    <x v="748"/>
    <n v="0"/>
    <x v="1"/>
    <x v="4"/>
    <x v="1"/>
    <x v="0"/>
    <x v="4"/>
    <x v="4"/>
    <x v="4"/>
    <x v="1"/>
    <x v="0"/>
    <x v="3"/>
  </r>
  <r>
    <x v="1"/>
    <x v="4"/>
    <x v="4"/>
    <x v="0"/>
    <x v="103"/>
    <x v="1231"/>
    <n v="0"/>
    <x v="1"/>
    <x v="4"/>
    <x v="1"/>
    <x v="0"/>
    <x v="4"/>
    <x v="4"/>
    <x v="4"/>
    <x v="0"/>
    <x v="0"/>
    <x v="3"/>
  </r>
  <r>
    <x v="1"/>
    <x v="4"/>
    <x v="4"/>
    <x v="0"/>
    <x v="18"/>
    <x v="947"/>
    <n v="0"/>
    <x v="1"/>
    <x v="4"/>
    <x v="1"/>
    <x v="0"/>
    <x v="4"/>
    <x v="4"/>
    <x v="4"/>
    <x v="3"/>
    <x v="0"/>
    <x v="5"/>
  </r>
  <r>
    <x v="1"/>
    <x v="4"/>
    <x v="4"/>
    <x v="0"/>
    <x v="191"/>
    <x v="282"/>
    <n v="0"/>
    <x v="1"/>
    <x v="4"/>
    <x v="1"/>
    <x v="0"/>
    <x v="4"/>
    <x v="4"/>
    <x v="4"/>
    <x v="0"/>
    <x v="0"/>
    <x v="7"/>
  </r>
  <r>
    <x v="1"/>
    <x v="4"/>
    <x v="4"/>
    <x v="0"/>
    <x v="191"/>
    <x v="282"/>
    <n v="0"/>
    <x v="1"/>
    <x v="4"/>
    <x v="1"/>
    <x v="0"/>
    <x v="4"/>
    <x v="4"/>
    <x v="4"/>
    <x v="0"/>
    <x v="0"/>
    <x v="2"/>
  </r>
  <r>
    <x v="1"/>
    <x v="4"/>
    <x v="4"/>
    <x v="0"/>
    <x v="333"/>
    <x v="698"/>
    <n v="0"/>
    <x v="1"/>
    <x v="4"/>
    <x v="1"/>
    <x v="0"/>
    <x v="4"/>
    <x v="4"/>
    <x v="4"/>
    <x v="2"/>
    <x v="1"/>
    <x v="3"/>
  </r>
  <r>
    <x v="1"/>
    <x v="4"/>
    <x v="4"/>
    <x v="0"/>
    <x v="11"/>
    <x v="813"/>
    <n v="0"/>
    <x v="1"/>
    <x v="4"/>
    <x v="1"/>
    <x v="0"/>
    <x v="4"/>
    <x v="4"/>
    <x v="4"/>
    <x v="1"/>
    <x v="0"/>
    <x v="5"/>
  </r>
  <r>
    <x v="1"/>
    <x v="4"/>
    <x v="4"/>
    <x v="0"/>
    <x v="11"/>
    <x v="439"/>
    <n v="0"/>
    <x v="1"/>
    <x v="4"/>
    <x v="1"/>
    <x v="0"/>
    <x v="4"/>
    <x v="4"/>
    <x v="4"/>
    <x v="3"/>
    <x v="0"/>
    <x v="2"/>
  </r>
  <r>
    <x v="1"/>
    <x v="4"/>
    <x v="4"/>
    <x v="0"/>
    <x v="26"/>
    <x v="291"/>
    <n v="0"/>
    <x v="1"/>
    <x v="4"/>
    <x v="1"/>
    <x v="0"/>
    <x v="4"/>
    <x v="4"/>
    <x v="4"/>
    <x v="0"/>
    <x v="0"/>
    <x v="0"/>
  </r>
  <r>
    <x v="1"/>
    <x v="4"/>
    <x v="4"/>
    <x v="0"/>
    <x v="11"/>
    <x v="254"/>
    <n v="0"/>
    <x v="1"/>
    <x v="4"/>
    <x v="1"/>
    <x v="0"/>
    <x v="4"/>
    <x v="4"/>
    <x v="4"/>
    <x v="1"/>
    <x v="0"/>
    <x v="0"/>
  </r>
  <r>
    <x v="1"/>
    <x v="4"/>
    <x v="4"/>
    <x v="0"/>
    <x v="154"/>
    <x v="216"/>
    <n v="19203.169999999998"/>
    <x v="1"/>
    <x v="4"/>
    <x v="1"/>
    <x v="0"/>
    <x v="4"/>
    <x v="4"/>
    <x v="4"/>
    <x v="2"/>
    <x v="0"/>
    <x v="1"/>
  </r>
  <r>
    <x v="1"/>
    <x v="4"/>
    <x v="4"/>
    <x v="0"/>
    <x v="309"/>
    <x v="500"/>
    <n v="0"/>
    <x v="1"/>
    <x v="4"/>
    <x v="1"/>
    <x v="0"/>
    <x v="4"/>
    <x v="4"/>
    <x v="4"/>
    <x v="2"/>
    <x v="0"/>
    <x v="1"/>
  </r>
  <r>
    <x v="1"/>
    <x v="4"/>
    <x v="4"/>
    <x v="0"/>
    <x v="11"/>
    <x v="11"/>
    <n v="0"/>
    <x v="1"/>
    <x v="4"/>
    <x v="1"/>
    <x v="0"/>
    <x v="4"/>
    <x v="4"/>
    <x v="4"/>
    <x v="3"/>
    <x v="0"/>
    <x v="2"/>
  </r>
  <r>
    <x v="1"/>
    <x v="4"/>
    <x v="4"/>
    <x v="0"/>
    <x v="441"/>
    <x v="748"/>
    <n v="0"/>
    <x v="1"/>
    <x v="4"/>
    <x v="1"/>
    <x v="0"/>
    <x v="4"/>
    <x v="4"/>
    <x v="4"/>
    <x v="1"/>
    <x v="0"/>
    <x v="5"/>
  </r>
  <r>
    <x v="1"/>
    <x v="4"/>
    <x v="4"/>
    <x v="0"/>
    <x v="11"/>
    <x v="298"/>
    <n v="0"/>
    <x v="1"/>
    <x v="4"/>
    <x v="1"/>
    <x v="0"/>
    <x v="4"/>
    <x v="4"/>
    <x v="4"/>
    <x v="3"/>
    <x v="0"/>
    <x v="4"/>
  </r>
  <r>
    <x v="1"/>
    <x v="4"/>
    <x v="4"/>
    <x v="0"/>
    <x v="0"/>
    <x v="581"/>
    <n v="0"/>
    <x v="1"/>
    <x v="4"/>
    <x v="1"/>
    <x v="0"/>
    <x v="4"/>
    <x v="4"/>
    <x v="4"/>
    <x v="2"/>
    <x v="0"/>
    <x v="1"/>
  </r>
  <r>
    <x v="1"/>
    <x v="4"/>
    <x v="4"/>
    <x v="0"/>
    <x v="13"/>
    <x v="1251"/>
    <n v="0"/>
    <x v="1"/>
    <x v="4"/>
    <x v="1"/>
    <x v="0"/>
    <x v="4"/>
    <x v="4"/>
    <x v="4"/>
    <x v="3"/>
    <x v="0"/>
    <x v="7"/>
  </r>
  <r>
    <x v="1"/>
    <x v="4"/>
    <x v="4"/>
    <x v="0"/>
    <x v="106"/>
    <x v="1338"/>
    <n v="0"/>
    <x v="1"/>
    <x v="4"/>
    <x v="1"/>
    <x v="0"/>
    <x v="4"/>
    <x v="4"/>
    <x v="4"/>
    <x v="0"/>
    <x v="0"/>
    <x v="2"/>
  </r>
  <r>
    <x v="1"/>
    <x v="4"/>
    <x v="4"/>
    <x v="0"/>
    <x v="451"/>
    <x v="772"/>
    <n v="0"/>
    <x v="1"/>
    <x v="4"/>
    <x v="1"/>
    <x v="0"/>
    <x v="4"/>
    <x v="4"/>
    <x v="4"/>
    <x v="2"/>
    <x v="1"/>
    <x v="7"/>
  </r>
  <r>
    <x v="1"/>
    <x v="4"/>
    <x v="4"/>
    <x v="0"/>
    <x v="13"/>
    <x v="1027"/>
    <n v="0"/>
    <x v="1"/>
    <x v="4"/>
    <x v="1"/>
    <x v="0"/>
    <x v="4"/>
    <x v="4"/>
    <x v="4"/>
    <x v="3"/>
    <x v="0"/>
    <x v="5"/>
  </r>
  <r>
    <x v="1"/>
    <x v="4"/>
    <x v="4"/>
    <x v="0"/>
    <x v="11"/>
    <x v="1242"/>
    <n v="0"/>
    <x v="1"/>
    <x v="4"/>
    <x v="1"/>
    <x v="0"/>
    <x v="4"/>
    <x v="4"/>
    <x v="4"/>
    <x v="3"/>
    <x v="0"/>
    <x v="6"/>
  </r>
  <r>
    <x v="1"/>
    <x v="4"/>
    <x v="4"/>
    <x v="0"/>
    <x v="127"/>
    <x v="171"/>
    <n v="0"/>
    <x v="1"/>
    <x v="4"/>
    <x v="1"/>
    <x v="0"/>
    <x v="4"/>
    <x v="4"/>
    <x v="4"/>
    <x v="0"/>
    <x v="0"/>
    <x v="7"/>
  </r>
  <r>
    <x v="1"/>
    <x v="4"/>
    <x v="4"/>
    <x v="0"/>
    <x v="152"/>
    <x v="213"/>
    <n v="0"/>
    <x v="1"/>
    <x v="4"/>
    <x v="1"/>
    <x v="0"/>
    <x v="4"/>
    <x v="4"/>
    <x v="4"/>
    <x v="0"/>
    <x v="1"/>
    <x v="2"/>
  </r>
  <r>
    <x v="1"/>
    <x v="4"/>
    <x v="4"/>
    <x v="0"/>
    <x v="31"/>
    <x v="33"/>
    <n v="0"/>
    <x v="1"/>
    <x v="4"/>
    <x v="1"/>
    <x v="0"/>
    <x v="4"/>
    <x v="4"/>
    <x v="4"/>
    <x v="0"/>
    <x v="0"/>
    <x v="7"/>
  </r>
  <r>
    <x v="1"/>
    <x v="4"/>
    <x v="4"/>
    <x v="0"/>
    <x v="623"/>
    <x v="1256"/>
    <n v="454483.63"/>
    <x v="1"/>
    <x v="4"/>
    <x v="1"/>
    <x v="0"/>
    <x v="4"/>
    <x v="4"/>
    <x v="4"/>
    <x v="3"/>
    <x v="1"/>
    <x v="1"/>
  </r>
  <r>
    <x v="1"/>
    <x v="4"/>
    <x v="4"/>
    <x v="0"/>
    <x v="60"/>
    <x v="1342"/>
    <n v="0"/>
    <x v="1"/>
    <x v="4"/>
    <x v="1"/>
    <x v="0"/>
    <x v="4"/>
    <x v="4"/>
    <x v="4"/>
    <x v="3"/>
    <x v="0"/>
    <x v="1"/>
  </r>
  <r>
    <x v="1"/>
    <x v="4"/>
    <x v="4"/>
    <x v="0"/>
    <x v="11"/>
    <x v="38"/>
    <n v="0"/>
    <x v="1"/>
    <x v="4"/>
    <x v="1"/>
    <x v="0"/>
    <x v="4"/>
    <x v="4"/>
    <x v="4"/>
    <x v="3"/>
    <x v="0"/>
    <x v="1"/>
  </r>
  <r>
    <x v="1"/>
    <x v="4"/>
    <x v="4"/>
    <x v="0"/>
    <x v="386"/>
    <x v="638"/>
    <n v="0"/>
    <x v="1"/>
    <x v="4"/>
    <x v="1"/>
    <x v="0"/>
    <x v="4"/>
    <x v="4"/>
    <x v="4"/>
    <x v="3"/>
    <x v="1"/>
    <x v="5"/>
  </r>
  <r>
    <x v="1"/>
    <x v="4"/>
    <x v="4"/>
    <x v="0"/>
    <x v="72"/>
    <x v="88"/>
    <n v="84649.61"/>
    <x v="1"/>
    <x v="4"/>
    <x v="1"/>
    <x v="0"/>
    <x v="4"/>
    <x v="4"/>
    <x v="4"/>
    <x v="0"/>
    <x v="0"/>
    <x v="4"/>
  </r>
  <r>
    <x v="1"/>
    <x v="4"/>
    <x v="4"/>
    <x v="0"/>
    <x v="41"/>
    <x v="313"/>
    <n v="0"/>
    <x v="1"/>
    <x v="4"/>
    <x v="1"/>
    <x v="0"/>
    <x v="4"/>
    <x v="4"/>
    <x v="4"/>
    <x v="1"/>
    <x v="0"/>
    <x v="6"/>
  </r>
  <r>
    <x v="1"/>
    <x v="4"/>
    <x v="4"/>
    <x v="0"/>
    <x v="180"/>
    <x v="266"/>
    <n v="0"/>
    <x v="1"/>
    <x v="4"/>
    <x v="1"/>
    <x v="0"/>
    <x v="4"/>
    <x v="4"/>
    <x v="4"/>
    <x v="3"/>
    <x v="1"/>
    <x v="2"/>
  </r>
  <r>
    <x v="1"/>
    <x v="4"/>
    <x v="4"/>
    <x v="0"/>
    <x v="11"/>
    <x v="11"/>
    <n v="0"/>
    <x v="1"/>
    <x v="4"/>
    <x v="1"/>
    <x v="0"/>
    <x v="4"/>
    <x v="4"/>
    <x v="4"/>
    <x v="3"/>
    <x v="0"/>
    <x v="1"/>
  </r>
  <r>
    <x v="1"/>
    <x v="4"/>
    <x v="4"/>
    <x v="0"/>
    <x v="558"/>
    <x v="1045"/>
    <n v="0"/>
    <x v="1"/>
    <x v="4"/>
    <x v="1"/>
    <x v="0"/>
    <x v="4"/>
    <x v="4"/>
    <x v="4"/>
    <x v="3"/>
    <x v="1"/>
    <x v="6"/>
  </r>
  <r>
    <x v="1"/>
    <x v="4"/>
    <x v="4"/>
    <x v="0"/>
    <x v="221"/>
    <x v="331"/>
    <n v="0"/>
    <x v="1"/>
    <x v="4"/>
    <x v="1"/>
    <x v="0"/>
    <x v="4"/>
    <x v="4"/>
    <x v="4"/>
    <x v="3"/>
    <x v="0"/>
    <x v="1"/>
  </r>
  <r>
    <x v="1"/>
    <x v="4"/>
    <x v="4"/>
    <x v="0"/>
    <x v="424"/>
    <x v="707"/>
    <n v="0"/>
    <x v="1"/>
    <x v="4"/>
    <x v="1"/>
    <x v="0"/>
    <x v="4"/>
    <x v="4"/>
    <x v="4"/>
    <x v="3"/>
    <x v="1"/>
    <x v="6"/>
  </r>
  <r>
    <x v="1"/>
    <x v="4"/>
    <x v="4"/>
    <x v="0"/>
    <x v="320"/>
    <x v="516"/>
    <n v="0"/>
    <x v="1"/>
    <x v="4"/>
    <x v="1"/>
    <x v="0"/>
    <x v="4"/>
    <x v="4"/>
    <x v="4"/>
    <x v="0"/>
    <x v="0"/>
    <x v="7"/>
  </r>
  <r>
    <x v="1"/>
    <x v="4"/>
    <x v="4"/>
    <x v="0"/>
    <x v="13"/>
    <x v="628"/>
    <n v="0"/>
    <x v="1"/>
    <x v="4"/>
    <x v="1"/>
    <x v="0"/>
    <x v="4"/>
    <x v="4"/>
    <x v="4"/>
    <x v="3"/>
    <x v="0"/>
    <x v="2"/>
  </r>
  <r>
    <x v="1"/>
    <x v="4"/>
    <x v="4"/>
    <x v="0"/>
    <x v="513"/>
    <x v="934"/>
    <n v="0"/>
    <x v="1"/>
    <x v="4"/>
    <x v="1"/>
    <x v="0"/>
    <x v="4"/>
    <x v="4"/>
    <x v="4"/>
    <x v="3"/>
    <x v="0"/>
    <x v="1"/>
  </r>
  <r>
    <x v="1"/>
    <x v="4"/>
    <x v="4"/>
    <x v="0"/>
    <x v="509"/>
    <x v="928"/>
    <n v="0"/>
    <x v="1"/>
    <x v="4"/>
    <x v="1"/>
    <x v="0"/>
    <x v="4"/>
    <x v="4"/>
    <x v="4"/>
    <x v="3"/>
    <x v="0"/>
    <x v="4"/>
  </r>
  <r>
    <x v="1"/>
    <x v="4"/>
    <x v="4"/>
    <x v="0"/>
    <x v="196"/>
    <x v="289"/>
    <n v="0"/>
    <x v="1"/>
    <x v="4"/>
    <x v="1"/>
    <x v="0"/>
    <x v="4"/>
    <x v="4"/>
    <x v="4"/>
    <x v="0"/>
    <x v="0"/>
    <x v="7"/>
  </r>
  <r>
    <x v="1"/>
    <x v="4"/>
    <x v="4"/>
    <x v="0"/>
    <x v="69"/>
    <x v="85"/>
    <n v="0"/>
    <x v="1"/>
    <x v="4"/>
    <x v="1"/>
    <x v="0"/>
    <x v="4"/>
    <x v="4"/>
    <x v="4"/>
    <x v="0"/>
    <x v="0"/>
    <x v="0"/>
  </r>
  <r>
    <x v="1"/>
    <x v="4"/>
    <x v="4"/>
    <x v="0"/>
    <x v="11"/>
    <x v="601"/>
    <n v="535973.79"/>
    <x v="1"/>
    <x v="4"/>
    <x v="1"/>
    <x v="0"/>
    <x v="4"/>
    <x v="4"/>
    <x v="4"/>
    <x v="3"/>
    <x v="0"/>
    <x v="4"/>
  </r>
  <r>
    <x v="1"/>
    <x v="4"/>
    <x v="4"/>
    <x v="0"/>
    <x v="81"/>
    <x v="97"/>
    <n v="0"/>
    <x v="1"/>
    <x v="4"/>
    <x v="1"/>
    <x v="0"/>
    <x v="4"/>
    <x v="4"/>
    <x v="4"/>
    <x v="0"/>
    <x v="0"/>
    <x v="3"/>
  </r>
  <r>
    <x v="1"/>
    <x v="4"/>
    <x v="4"/>
    <x v="0"/>
    <x v="41"/>
    <x v="1161"/>
    <n v="0"/>
    <x v="1"/>
    <x v="4"/>
    <x v="1"/>
    <x v="0"/>
    <x v="4"/>
    <x v="4"/>
    <x v="4"/>
    <x v="3"/>
    <x v="0"/>
    <x v="5"/>
  </r>
  <r>
    <x v="1"/>
    <x v="4"/>
    <x v="4"/>
    <x v="0"/>
    <x v="18"/>
    <x v="706"/>
    <n v="0"/>
    <x v="1"/>
    <x v="4"/>
    <x v="1"/>
    <x v="0"/>
    <x v="4"/>
    <x v="4"/>
    <x v="4"/>
    <x v="3"/>
    <x v="0"/>
    <x v="2"/>
  </r>
  <r>
    <x v="1"/>
    <x v="4"/>
    <x v="4"/>
    <x v="0"/>
    <x v="340"/>
    <x v="550"/>
    <n v="0"/>
    <x v="1"/>
    <x v="4"/>
    <x v="1"/>
    <x v="0"/>
    <x v="4"/>
    <x v="4"/>
    <x v="4"/>
    <x v="4"/>
    <x v="0"/>
    <x v="5"/>
  </r>
  <r>
    <x v="1"/>
    <x v="4"/>
    <x v="4"/>
    <x v="0"/>
    <x v="419"/>
    <x v="697"/>
    <n v="0"/>
    <x v="1"/>
    <x v="4"/>
    <x v="1"/>
    <x v="0"/>
    <x v="4"/>
    <x v="4"/>
    <x v="4"/>
    <x v="3"/>
    <x v="0"/>
    <x v="4"/>
  </r>
  <r>
    <x v="1"/>
    <x v="4"/>
    <x v="4"/>
    <x v="0"/>
    <x v="13"/>
    <x v="1021"/>
    <n v="0"/>
    <x v="1"/>
    <x v="4"/>
    <x v="1"/>
    <x v="0"/>
    <x v="4"/>
    <x v="4"/>
    <x v="4"/>
    <x v="3"/>
    <x v="0"/>
    <x v="6"/>
  </r>
  <r>
    <x v="1"/>
    <x v="4"/>
    <x v="4"/>
    <x v="0"/>
    <x v="115"/>
    <x v="226"/>
    <n v="4555971.87"/>
    <x v="1"/>
    <x v="4"/>
    <x v="1"/>
    <x v="0"/>
    <x v="4"/>
    <x v="4"/>
    <x v="4"/>
    <x v="1"/>
    <x v="1"/>
    <x v="6"/>
  </r>
  <r>
    <x v="1"/>
    <x v="4"/>
    <x v="4"/>
    <x v="0"/>
    <x v="231"/>
    <x v="354"/>
    <n v="50824.959999999999"/>
    <x v="1"/>
    <x v="4"/>
    <x v="1"/>
    <x v="0"/>
    <x v="4"/>
    <x v="4"/>
    <x v="4"/>
    <x v="0"/>
    <x v="1"/>
    <x v="0"/>
  </r>
  <r>
    <x v="1"/>
    <x v="4"/>
    <x v="4"/>
    <x v="0"/>
    <x v="351"/>
    <x v="576"/>
    <n v="0"/>
    <x v="1"/>
    <x v="4"/>
    <x v="1"/>
    <x v="0"/>
    <x v="4"/>
    <x v="4"/>
    <x v="4"/>
    <x v="2"/>
    <x v="1"/>
    <x v="7"/>
  </r>
  <r>
    <x v="1"/>
    <x v="4"/>
    <x v="4"/>
    <x v="0"/>
    <x v="257"/>
    <x v="405"/>
    <n v="79893.740000000005"/>
    <x v="1"/>
    <x v="4"/>
    <x v="1"/>
    <x v="0"/>
    <x v="4"/>
    <x v="4"/>
    <x v="4"/>
    <x v="6"/>
    <x v="0"/>
    <x v="6"/>
  </r>
  <r>
    <x v="1"/>
    <x v="4"/>
    <x v="4"/>
    <x v="0"/>
    <x v="43"/>
    <x v="284"/>
    <n v="0"/>
    <x v="1"/>
    <x v="4"/>
    <x v="1"/>
    <x v="0"/>
    <x v="4"/>
    <x v="4"/>
    <x v="4"/>
    <x v="0"/>
    <x v="0"/>
    <x v="7"/>
  </r>
  <r>
    <x v="1"/>
    <x v="4"/>
    <x v="4"/>
    <x v="0"/>
    <x v="376"/>
    <x v="1328"/>
    <n v="0"/>
    <x v="1"/>
    <x v="4"/>
    <x v="1"/>
    <x v="0"/>
    <x v="4"/>
    <x v="4"/>
    <x v="4"/>
    <x v="3"/>
    <x v="0"/>
    <x v="0"/>
  </r>
  <r>
    <x v="1"/>
    <x v="4"/>
    <x v="4"/>
    <x v="0"/>
    <x v="41"/>
    <x v="1085"/>
    <n v="0"/>
    <x v="1"/>
    <x v="4"/>
    <x v="1"/>
    <x v="0"/>
    <x v="4"/>
    <x v="4"/>
    <x v="4"/>
    <x v="3"/>
    <x v="0"/>
    <x v="2"/>
  </r>
  <r>
    <x v="1"/>
    <x v="4"/>
    <x v="4"/>
    <x v="0"/>
    <x v="157"/>
    <x v="232"/>
    <n v="0"/>
    <x v="1"/>
    <x v="4"/>
    <x v="1"/>
    <x v="0"/>
    <x v="4"/>
    <x v="4"/>
    <x v="4"/>
    <x v="4"/>
    <x v="2"/>
    <x v="4"/>
  </r>
  <r>
    <x v="1"/>
    <x v="4"/>
    <x v="4"/>
    <x v="0"/>
    <x v="32"/>
    <x v="467"/>
    <n v="0"/>
    <x v="1"/>
    <x v="4"/>
    <x v="1"/>
    <x v="0"/>
    <x v="4"/>
    <x v="4"/>
    <x v="4"/>
    <x v="5"/>
    <x v="0"/>
    <x v="5"/>
  </r>
  <r>
    <x v="1"/>
    <x v="4"/>
    <x v="4"/>
    <x v="0"/>
    <x v="18"/>
    <x v="1124"/>
    <n v="0"/>
    <x v="1"/>
    <x v="4"/>
    <x v="1"/>
    <x v="0"/>
    <x v="4"/>
    <x v="4"/>
    <x v="4"/>
    <x v="1"/>
    <x v="0"/>
    <x v="2"/>
  </r>
  <r>
    <x v="1"/>
    <x v="4"/>
    <x v="4"/>
    <x v="0"/>
    <x v="128"/>
    <x v="172"/>
    <n v="0"/>
    <x v="1"/>
    <x v="4"/>
    <x v="1"/>
    <x v="0"/>
    <x v="4"/>
    <x v="4"/>
    <x v="4"/>
    <x v="3"/>
    <x v="0"/>
    <x v="6"/>
  </r>
  <r>
    <x v="1"/>
    <x v="4"/>
    <x v="4"/>
    <x v="0"/>
    <x v="139"/>
    <x v="381"/>
    <n v="94135.24"/>
    <x v="1"/>
    <x v="4"/>
    <x v="1"/>
    <x v="0"/>
    <x v="4"/>
    <x v="4"/>
    <x v="4"/>
    <x v="0"/>
    <x v="0"/>
    <x v="3"/>
  </r>
  <r>
    <x v="1"/>
    <x v="4"/>
    <x v="4"/>
    <x v="0"/>
    <x v="355"/>
    <x v="584"/>
    <n v="312818.46000000002"/>
    <x v="1"/>
    <x v="4"/>
    <x v="1"/>
    <x v="0"/>
    <x v="4"/>
    <x v="4"/>
    <x v="4"/>
    <x v="2"/>
    <x v="0"/>
    <x v="1"/>
  </r>
  <r>
    <x v="1"/>
    <x v="4"/>
    <x v="4"/>
    <x v="0"/>
    <x v="140"/>
    <x v="259"/>
    <n v="0"/>
    <x v="1"/>
    <x v="4"/>
    <x v="1"/>
    <x v="0"/>
    <x v="4"/>
    <x v="4"/>
    <x v="4"/>
    <x v="3"/>
    <x v="0"/>
    <x v="5"/>
  </r>
  <r>
    <x v="1"/>
    <x v="4"/>
    <x v="4"/>
    <x v="0"/>
    <x v="106"/>
    <x v="1325"/>
    <n v="0"/>
    <x v="1"/>
    <x v="4"/>
    <x v="1"/>
    <x v="0"/>
    <x v="4"/>
    <x v="4"/>
    <x v="4"/>
    <x v="1"/>
    <x v="2"/>
    <x v="1"/>
  </r>
  <r>
    <x v="1"/>
    <x v="4"/>
    <x v="4"/>
    <x v="0"/>
    <x v="32"/>
    <x v="299"/>
    <n v="0"/>
    <x v="1"/>
    <x v="4"/>
    <x v="1"/>
    <x v="0"/>
    <x v="4"/>
    <x v="4"/>
    <x v="4"/>
    <x v="0"/>
    <x v="0"/>
    <x v="0"/>
  </r>
  <r>
    <x v="1"/>
    <x v="4"/>
    <x v="4"/>
    <x v="0"/>
    <x v="0"/>
    <x v="102"/>
    <n v="0"/>
    <x v="1"/>
    <x v="4"/>
    <x v="1"/>
    <x v="0"/>
    <x v="4"/>
    <x v="4"/>
    <x v="4"/>
    <x v="2"/>
    <x v="1"/>
    <x v="2"/>
  </r>
  <r>
    <x v="1"/>
    <x v="4"/>
    <x v="4"/>
    <x v="0"/>
    <x v="13"/>
    <x v="1361"/>
    <n v="0"/>
    <x v="1"/>
    <x v="4"/>
    <x v="1"/>
    <x v="0"/>
    <x v="4"/>
    <x v="4"/>
    <x v="4"/>
    <x v="3"/>
    <x v="0"/>
    <x v="4"/>
  </r>
  <r>
    <x v="1"/>
    <x v="4"/>
    <x v="4"/>
    <x v="0"/>
    <x v="11"/>
    <x v="521"/>
    <n v="0"/>
    <x v="1"/>
    <x v="4"/>
    <x v="1"/>
    <x v="0"/>
    <x v="4"/>
    <x v="4"/>
    <x v="4"/>
    <x v="1"/>
    <x v="0"/>
    <x v="6"/>
  </r>
  <r>
    <x v="1"/>
    <x v="4"/>
    <x v="4"/>
    <x v="0"/>
    <x v="32"/>
    <x v="299"/>
    <n v="0"/>
    <x v="1"/>
    <x v="4"/>
    <x v="1"/>
    <x v="0"/>
    <x v="4"/>
    <x v="4"/>
    <x v="4"/>
    <x v="0"/>
    <x v="0"/>
    <x v="2"/>
  </r>
  <r>
    <x v="1"/>
    <x v="4"/>
    <x v="4"/>
    <x v="0"/>
    <x v="532"/>
    <x v="969"/>
    <n v="0"/>
    <x v="1"/>
    <x v="4"/>
    <x v="1"/>
    <x v="0"/>
    <x v="4"/>
    <x v="4"/>
    <x v="4"/>
    <x v="3"/>
    <x v="0"/>
    <x v="4"/>
  </r>
  <r>
    <x v="1"/>
    <x v="4"/>
    <x v="4"/>
    <x v="0"/>
    <x v="610"/>
    <x v="1179"/>
    <n v="60164.15"/>
    <x v="1"/>
    <x v="4"/>
    <x v="1"/>
    <x v="0"/>
    <x v="4"/>
    <x v="4"/>
    <x v="4"/>
    <x v="3"/>
    <x v="1"/>
    <x v="1"/>
  </r>
  <r>
    <x v="1"/>
    <x v="4"/>
    <x v="4"/>
    <x v="0"/>
    <x v="320"/>
    <x v="516"/>
    <n v="0"/>
    <x v="1"/>
    <x v="4"/>
    <x v="1"/>
    <x v="0"/>
    <x v="4"/>
    <x v="4"/>
    <x v="4"/>
    <x v="0"/>
    <x v="0"/>
    <x v="0"/>
  </r>
  <r>
    <x v="1"/>
    <x v="4"/>
    <x v="4"/>
    <x v="0"/>
    <x v="30"/>
    <x v="310"/>
    <n v="0"/>
    <x v="1"/>
    <x v="4"/>
    <x v="1"/>
    <x v="0"/>
    <x v="4"/>
    <x v="4"/>
    <x v="4"/>
    <x v="0"/>
    <x v="0"/>
    <x v="4"/>
  </r>
  <r>
    <x v="1"/>
    <x v="4"/>
    <x v="4"/>
    <x v="0"/>
    <x v="1"/>
    <x v="1165"/>
    <n v="0"/>
    <x v="1"/>
    <x v="4"/>
    <x v="1"/>
    <x v="0"/>
    <x v="4"/>
    <x v="4"/>
    <x v="4"/>
    <x v="3"/>
    <x v="0"/>
    <x v="5"/>
  </r>
  <r>
    <x v="1"/>
    <x v="4"/>
    <x v="4"/>
    <x v="0"/>
    <x v="1"/>
    <x v="709"/>
    <n v="0"/>
    <x v="1"/>
    <x v="4"/>
    <x v="1"/>
    <x v="0"/>
    <x v="4"/>
    <x v="4"/>
    <x v="4"/>
    <x v="3"/>
    <x v="0"/>
    <x v="3"/>
  </r>
  <r>
    <x v="1"/>
    <x v="4"/>
    <x v="4"/>
    <x v="0"/>
    <x v="18"/>
    <x v="1249"/>
    <n v="0"/>
    <x v="1"/>
    <x v="4"/>
    <x v="1"/>
    <x v="0"/>
    <x v="4"/>
    <x v="4"/>
    <x v="4"/>
    <x v="3"/>
    <x v="0"/>
    <x v="3"/>
  </r>
  <r>
    <x v="1"/>
    <x v="4"/>
    <x v="4"/>
    <x v="0"/>
    <x v="648"/>
    <x v="1336"/>
    <n v="0"/>
    <x v="1"/>
    <x v="4"/>
    <x v="1"/>
    <x v="0"/>
    <x v="4"/>
    <x v="4"/>
    <x v="4"/>
    <x v="1"/>
    <x v="0"/>
    <x v="7"/>
  </r>
  <r>
    <x v="1"/>
    <x v="4"/>
    <x v="4"/>
    <x v="0"/>
    <x v="203"/>
    <x v="301"/>
    <n v="0"/>
    <x v="1"/>
    <x v="4"/>
    <x v="1"/>
    <x v="0"/>
    <x v="4"/>
    <x v="4"/>
    <x v="4"/>
    <x v="0"/>
    <x v="0"/>
    <x v="6"/>
  </r>
  <r>
    <x v="1"/>
    <x v="4"/>
    <x v="4"/>
    <x v="0"/>
    <x v="203"/>
    <x v="301"/>
    <n v="0"/>
    <x v="1"/>
    <x v="4"/>
    <x v="1"/>
    <x v="0"/>
    <x v="4"/>
    <x v="4"/>
    <x v="4"/>
    <x v="0"/>
    <x v="0"/>
    <x v="5"/>
  </r>
  <r>
    <x v="1"/>
    <x v="4"/>
    <x v="4"/>
    <x v="0"/>
    <x v="203"/>
    <x v="301"/>
    <n v="0"/>
    <x v="1"/>
    <x v="4"/>
    <x v="1"/>
    <x v="0"/>
    <x v="4"/>
    <x v="4"/>
    <x v="4"/>
    <x v="0"/>
    <x v="0"/>
    <x v="0"/>
  </r>
  <r>
    <x v="1"/>
    <x v="4"/>
    <x v="4"/>
    <x v="0"/>
    <x v="256"/>
    <x v="1025"/>
    <n v="0"/>
    <x v="1"/>
    <x v="4"/>
    <x v="1"/>
    <x v="0"/>
    <x v="4"/>
    <x v="4"/>
    <x v="4"/>
    <x v="3"/>
    <x v="0"/>
    <x v="6"/>
  </r>
  <r>
    <x v="1"/>
    <x v="4"/>
    <x v="4"/>
    <x v="0"/>
    <x v="203"/>
    <x v="301"/>
    <n v="0"/>
    <x v="1"/>
    <x v="4"/>
    <x v="1"/>
    <x v="0"/>
    <x v="4"/>
    <x v="4"/>
    <x v="4"/>
    <x v="0"/>
    <x v="0"/>
    <x v="1"/>
  </r>
  <r>
    <x v="1"/>
    <x v="4"/>
    <x v="4"/>
    <x v="0"/>
    <x v="41"/>
    <x v="636"/>
    <n v="0"/>
    <x v="1"/>
    <x v="4"/>
    <x v="1"/>
    <x v="0"/>
    <x v="4"/>
    <x v="4"/>
    <x v="4"/>
    <x v="3"/>
    <x v="0"/>
    <x v="1"/>
  </r>
  <r>
    <x v="1"/>
    <x v="4"/>
    <x v="4"/>
    <x v="0"/>
    <x v="22"/>
    <x v="360"/>
    <n v="0"/>
    <x v="1"/>
    <x v="4"/>
    <x v="1"/>
    <x v="0"/>
    <x v="4"/>
    <x v="4"/>
    <x v="4"/>
    <x v="0"/>
    <x v="0"/>
    <x v="3"/>
  </r>
  <r>
    <x v="1"/>
    <x v="4"/>
    <x v="4"/>
    <x v="0"/>
    <x v="496"/>
    <x v="888"/>
    <n v="0"/>
    <x v="1"/>
    <x v="4"/>
    <x v="1"/>
    <x v="0"/>
    <x v="4"/>
    <x v="4"/>
    <x v="4"/>
    <x v="3"/>
    <x v="1"/>
    <x v="5"/>
  </r>
  <r>
    <x v="1"/>
    <x v="4"/>
    <x v="4"/>
    <x v="0"/>
    <x v="390"/>
    <x v="644"/>
    <n v="0"/>
    <x v="1"/>
    <x v="4"/>
    <x v="1"/>
    <x v="0"/>
    <x v="4"/>
    <x v="4"/>
    <x v="4"/>
    <x v="3"/>
    <x v="1"/>
    <x v="1"/>
  </r>
  <r>
    <x v="1"/>
    <x v="4"/>
    <x v="4"/>
    <x v="0"/>
    <x v="1"/>
    <x v="26"/>
    <n v="0"/>
    <x v="1"/>
    <x v="4"/>
    <x v="1"/>
    <x v="0"/>
    <x v="4"/>
    <x v="4"/>
    <x v="4"/>
    <x v="3"/>
    <x v="0"/>
    <x v="1"/>
  </r>
  <r>
    <x v="1"/>
    <x v="4"/>
    <x v="4"/>
    <x v="0"/>
    <x v="449"/>
    <x v="768"/>
    <n v="0"/>
    <x v="1"/>
    <x v="4"/>
    <x v="1"/>
    <x v="0"/>
    <x v="4"/>
    <x v="4"/>
    <x v="4"/>
    <x v="3"/>
    <x v="1"/>
    <x v="7"/>
  </r>
  <r>
    <x v="1"/>
    <x v="4"/>
    <x v="4"/>
    <x v="0"/>
    <x v="415"/>
    <x v="686"/>
    <n v="0"/>
    <x v="1"/>
    <x v="4"/>
    <x v="1"/>
    <x v="0"/>
    <x v="4"/>
    <x v="4"/>
    <x v="4"/>
    <x v="2"/>
    <x v="1"/>
    <x v="3"/>
  </r>
  <r>
    <x v="1"/>
    <x v="4"/>
    <x v="4"/>
    <x v="0"/>
    <x v="13"/>
    <x v="1340"/>
    <n v="0"/>
    <x v="1"/>
    <x v="4"/>
    <x v="1"/>
    <x v="0"/>
    <x v="4"/>
    <x v="4"/>
    <x v="4"/>
    <x v="3"/>
    <x v="0"/>
    <x v="4"/>
  </r>
  <r>
    <x v="1"/>
    <x v="4"/>
    <x v="4"/>
    <x v="0"/>
    <x v="613"/>
    <x v="1194"/>
    <n v="0"/>
    <x v="1"/>
    <x v="4"/>
    <x v="1"/>
    <x v="0"/>
    <x v="4"/>
    <x v="4"/>
    <x v="4"/>
    <x v="3"/>
    <x v="1"/>
    <x v="1"/>
  </r>
  <r>
    <x v="1"/>
    <x v="4"/>
    <x v="4"/>
    <x v="0"/>
    <x v="84"/>
    <x v="1182"/>
    <n v="3292.4"/>
    <x v="1"/>
    <x v="4"/>
    <x v="1"/>
    <x v="0"/>
    <x v="4"/>
    <x v="4"/>
    <x v="4"/>
    <x v="3"/>
    <x v="0"/>
    <x v="1"/>
  </r>
  <r>
    <x v="1"/>
    <x v="4"/>
    <x v="4"/>
    <x v="0"/>
    <x v="332"/>
    <x v="535"/>
    <n v="0"/>
    <x v="1"/>
    <x v="4"/>
    <x v="1"/>
    <x v="0"/>
    <x v="4"/>
    <x v="4"/>
    <x v="4"/>
    <x v="2"/>
    <x v="1"/>
    <x v="4"/>
  </r>
  <r>
    <x v="1"/>
    <x v="4"/>
    <x v="4"/>
    <x v="0"/>
    <x v="31"/>
    <x v="1036"/>
    <n v="0"/>
    <x v="1"/>
    <x v="4"/>
    <x v="1"/>
    <x v="0"/>
    <x v="4"/>
    <x v="4"/>
    <x v="4"/>
    <x v="0"/>
    <x v="0"/>
    <x v="4"/>
  </r>
  <r>
    <x v="1"/>
    <x v="4"/>
    <x v="4"/>
    <x v="0"/>
    <x v="181"/>
    <x v="267"/>
    <n v="17363.29"/>
    <x v="1"/>
    <x v="4"/>
    <x v="1"/>
    <x v="0"/>
    <x v="4"/>
    <x v="4"/>
    <x v="4"/>
    <x v="4"/>
    <x v="2"/>
    <x v="5"/>
  </r>
  <r>
    <x v="1"/>
    <x v="4"/>
    <x v="4"/>
    <x v="0"/>
    <x v="11"/>
    <x v="1014"/>
    <n v="74616.14"/>
    <x v="1"/>
    <x v="4"/>
    <x v="1"/>
    <x v="0"/>
    <x v="4"/>
    <x v="4"/>
    <x v="4"/>
    <x v="3"/>
    <x v="0"/>
    <x v="4"/>
  </r>
  <r>
    <x v="1"/>
    <x v="4"/>
    <x v="4"/>
    <x v="0"/>
    <x v="514"/>
    <x v="935"/>
    <n v="0"/>
    <x v="1"/>
    <x v="4"/>
    <x v="1"/>
    <x v="0"/>
    <x v="4"/>
    <x v="4"/>
    <x v="4"/>
    <x v="3"/>
    <x v="0"/>
    <x v="4"/>
  </r>
  <r>
    <x v="1"/>
    <x v="4"/>
    <x v="4"/>
    <x v="0"/>
    <x v="395"/>
    <x v="1285"/>
    <n v="215003.85"/>
    <x v="1"/>
    <x v="4"/>
    <x v="1"/>
    <x v="0"/>
    <x v="4"/>
    <x v="4"/>
    <x v="4"/>
    <x v="3"/>
    <x v="0"/>
    <x v="6"/>
  </r>
  <r>
    <x v="1"/>
    <x v="4"/>
    <x v="4"/>
    <x v="0"/>
    <x v="41"/>
    <x v="450"/>
    <n v="0"/>
    <x v="1"/>
    <x v="4"/>
    <x v="1"/>
    <x v="0"/>
    <x v="4"/>
    <x v="4"/>
    <x v="4"/>
    <x v="3"/>
    <x v="0"/>
    <x v="0"/>
  </r>
  <r>
    <x v="1"/>
    <x v="4"/>
    <x v="4"/>
    <x v="0"/>
    <x v="1"/>
    <x v="1263"/>
    <n v="0"/>
    <x v="1"/>
    <x v="4"/>
    <x v="1"/>
    <x v="0"/>
    <x v="4"/>
    <x v="4"/>
    <x v="4"/>
    <x v="3"/>
    <x v="0"/>
    <x v="6"/>
  </r>
  <r>
    <x v="1"/>
    <x v="4"/>
    <x v="4"/>
    <x v="0"/>
    <x v="347"/>
    <x v="570"/>
    <n v="0"/>
    <x v="1"/>
    <x v="4"/>
    <x v="1"/>
    <x v="0"/>
    <x v="4"/>
    <x v="4"/>
    <x v="4"/>
    <x v="2"/>
    <x v="1"/>
    <x v="6"/>
  </r>
  <r>
    <x v="1"/>
    <x v="4"/>
    <x v="4"/>
    <x v="0"/>
    <x v="168"/>
    <x v="251"/>
    <n v="0"/>
    <x v="1"/>
    <x v="4"/>
    <x v="1"/>
    <x v="0"/>
    <x v="4"/>
    <x v="4"/>
    <x v="4"/>
    <x v="0"/>
    <x v="0"/>
    <x v="4"/>
  </r>
  <r>
    <x v="1"/>
    <x v="4"/>
    <x v="4"/>
    <x v="0"/>
    <x v="0"/>
    <x v="269"/>
    <n v="0"/>
    <x v="1"/>
    <x v="4"/>
    <x v="1"/>
    <x v="0"/>
    <x v="4"/>
    <x v="4"/>
    <x v="4"/>
    <x v="5"/>
    <x v="0"/>
    <x v="4"/>
  </r>
  <r>
    <x v="1"/>
    <x v="4"/>
    <x v="4"/>
    <x v="0"/>
    <x v="279"/>
    <x v="454"/>
    <n v="99.33"/>
    <x v="1"/>
    <x v="4"/>
    <x v="1"/>
    <x v="0"/>
    <x v="4"/>
    <x v="4"/>
    <x v="4"/>
    <x v="3"/>
    <x v="0"/>
    <x v="2"/>
  </r>
  <r>
    <x v="1"/>
    <x v="4"/>
    <x v="4"/>
    <x v="0"/>
    <x v="18"/>
    <x v="18"/>
    <n v="0"/>
    <x v="1"/>
    <x v="4"/>
    <x v="1"/>
    <x v="0"/>
    <x v="4"/>
    <x v="4"/>
    <x v="4"/>
    <x v="3"/>
    <x v="0"/>
    <x v="1"/>
  </r>
  <r>
    <x v="1"/>
    <x v="4"/>
    <x v="4"/>
    <x v="0"/>
    <x v="577"/>
    <x v="1090"/>
    <n v="0"/>
    <x v="1"/>
    <x v="4"/>
    <x v="1"/>
    <x v="0"/>
    <x v="4"/>
    <x v="4"/>
    <x v="4"/>
    <x v="0"/>
    <x v="0"/>
    <x v="2"/>
  </r>
  <r>
    <x v="1"/>
    <x v="4"/>
    <x v="4"/>
    <x v="0"/>
    <x v="21"/>
    <x v="334"/>
    <n v="0"/>
    <x v="1"/>
    <x v="4"/>
    <x v="1"/>
    <x v="0"/>
    <x v="4"/>
    <x v="4"/>
    <x v="4"/>
    <x v="0"/>
    <x v="0"/>
    <x v="4"/>
  </r>
  <r>
    <x v="1"/>
    <x v="4"/>
    <x v="4"/>
    <x v="0"/>
    <x v="11"/>
    <x v="1127"/>
    <n v="0"/>
    <x v="1"/>
    <x v="4"/>
    <x v="1"/>
    <x v="0"/>
    <x v="4"/>
    <x v="4"/>
    <x v="4"/>
    <x v="3"/>
    <x v="0"/>
    <x v="1"/>
  </r>
  <r>
    <x v="1"/>
    <x v="4"/>
    <x v="4"/>
    <x v="0"/>
    <x v="184"/>
    <x v="272"/>
    <n v="830360.79"/>
    <x v="1"/>
    <x v="4"/>
    <x v="1"/>
    <x v="0"/>
    <x v="4"/>
    <x v="4"/>
    <x v="4"/>
    <x v="0"/>
    <x v="0"/>
    <x v="0"/>
  </r>
  <r>
    <x v="1"/>
    <x v="4"/>
    <x v="4"/>
    <x v="0"/>
    <x v="1"/>
    <x v="193"/>
    <n v="0"/>
    <x v="1"/>
    <x v="4"/>
    <x v="1"/>
    <x v="0"/>
    <x v="4"/>
    <x v="4"/>
    <x v="4"/>
    <x v="3"/>
    <x v="0"/>
    <x v="7"/>
  </r>
  <r>
    <x v="1"/>
    <x v="4"/>
    <x v="4"/>
    <x v="0"/>
    <x v="1"/>
    <x v="1116"/>
    <n v="0"/>
    <x v="1"/>
    <x v="4"/>
    <x v="1"/>
    <x v="0"/>
    <x v="4"/>
    <x v="4"/>
    <x v="4"/>
    <x v="3"/>
    <x v="0"/>
    <x v="3"/>
  </r>
  <r>
    <x v="1"/>
    <x v="4"/>
    <x v="4"/>
    <x v="0"/>
    <x v="136"/>
    <x v="394"/>
    <n v="4643.57"/>
    <x v="1"/>
    <x v="4"/>
    <x v="1"/>
    <x v="0"/>
    <x v="4"/>
    <x v="4"/>
    <x v="4"/>
    <x v="0"/>
    <x v="0"/>
    <x v="0"/>
  </r>
  <r>
    <x v="1"/>
    <x v="4"/>
    <x v="4"/>
    <x v="0"/>
    <x v="523"/>
    <x v="956"/>
    <n v="0"/>
    <x v="1"/>
    <x v="4"/>
    <x v="1"/>
    <x v="0"/>
    <x v="4"/>
    <x v="4"/>
    <x v="4"/>
    <x v="3"/>
    <x v="1"/>
    <x v="4"/>
  </r>
  <r>
    <x v="1"/>
    <x v="4"/>
    <x v="4"/>
    <x v="0"/>
    <x v="1"/>
    <x v="546"/>
    <n v="0"/>
    <x v="1"/>
    <x v="4"/>
    <x v="1"/>
    <x v="0"/>
    <x v="4"/>
    <x v="4"/>
    <x v="4"/>
    <x v="3"/>
    <x v="0"/>
    <x v="3"/>
  </r>
  <r>
    <x v="1"/>
    <x v="4"/>
    <x v="4"/>
    <x v="0"/>
    <x v="11"/>
    <x v="958"/>
    <n v="0"/>
    <x v="1"/>
    <x v="4"/>
    <x v="1"/>
    <x v="0"/>
    <x v="4"/>
    <x v="4"/>
    <x v="4"/>
    <x v="3"/>
    <x v="0"/>
    <x v="7"/>
  </r>
  <r>
    <x v="1"/>
    <x v="4"/>
    <x v="4"/>
    <x v="0"/>
    <x v="177"/>
    <x v="446"/>
    <n v="0"/>
    <x v="1"/>
    <x v="4"/>
    <x v="1"/>
    <x v="0"/>
    <x v="4"/>
    <x v="4"/>
    <x v="4"/>
    <x v="0"/>
    <x v="0"/>
    <x v="1"/>
  </r>
  <r>
    <x v="1"/>
    <x v="4"/>
    <x v="4"/>
    <x v="0"/>
    <x v="106"/>
    <x v="1338"/>
    <n v="0"/>
    <x v="1"/>
    <x v="4"/>
    <x v="1"/>
    <x v="0"/>
    <x v="4"/>
    <x v="4"/>
    <x v="4"/>
    <x v="0"/>
    <x v="0"/>
    <x v="4"/>
  </r>
  <r>
    <x v="1"/>
    <x v="4"/>
    <x v="4"/>
    <x v="0"/>
    <x v="398"/>
    <x v="1284"/>
    <n v="369016.44"/>
    <x v="1"/>
    <x v="4"/>
    <x v="1"/>
    <x v="0"/>
    <x v="4"/>
    <x v="4"/>
    <x v="4"/>
    <x v="3"/>
    <x v="0"/>
    <x v="3"/>
  </r>
  <r>
    <x v="1"/>
    <x v="4"/>
    <x v="4"/>
    <x v="0"/>
    <x v="649"/>
    <x v="1337"/>
    <n v="0"/>
    <x v="1"/>
    <x v="4"/>
    <x v="1"/>
    <x v="0"/>
    <x v="4"/>
    <x v="4"/>
    <x v="4"/>
    <x v="3"/>
    <x v="1"/>
    <x v="5"/>
  </r>
  <r>
    <x v="1"/>
    <x v="4"/>
    <x v="4"/>
    <x v="0"/>
    <x v="211"/>
    <x v="311"/>
    <n v="0"/>
    <x v="1"/>
    <x v="4"/>
    <x v="1"/>
    <x v="0"/>
    <x v="4"/>
    <x v="4"/>
    <x v="4"/>
    <x v="0"/>
    <x v="1"/>
    <x v="0"/>
  </r>
  <r>
    <x v="1"/>
    <x v="4"/>
    <x v="4"/>
    <x v="0"/>
    <x v="9"/>
    <x v="855"/>
    <n v="0"/>
    <x v="1"/>
    <x v="4"/>
    <x v="1"/>
    <x v="0"/>
    <x v="4"/>
    <x v="4"/>
    <x v="4"/>
    <x v="1"/>
    <x v="0"/>
    <x v="3"/>
  </r>
  <r>
    <x v="1"/>
    <x v="4"/>
    <x v="4"/>
    <x v="0"/>
    <x v="1"/>
    <x v="125"/>
    <n v="306.91000000000003"/>
    <x v="1"/>
    <x v="4"/>
    <x v="1"/>
    <x v="0"/>
    <x v="4"/>
    <x v="4"/>
    <x v="4"/>
    <x v="3"/>
    <x v="0"/>
    <x v="2"/>
  </r>
  <r>
    <x v="1"/>
    <x v="4"/>
    <x v="4"/>
    <x v="0"/>
    <x v="96"/>
    <x v="416"/>
    <n v="0"/>
    <x v="1"/>
    <x v="4"/>
    <x v="1"/>
    <x v="0"/>
    <x v="4"/>
    <x v="4"/>
    <x v="4"/>
    <x v="6"/>
    <x v="2"/>
    <x v="3"/>
  </r>
  <r>
    <x v="1"/>
    <x v="4"/>
    <x v="4"/>
    <x v="0"/>
    <x v="169"/>
    <x v="438"/>
    <n v="0"/>
    <x v="1"/>
    <x v="4"/>
    <x v="1"/>
    <x v="0"/>
    <x v="4"/>
    <x v="4"/>
    <x v="4"/>
    <x v="0"/>
    <x v="0"/>
    <x v="0"/>
  </r>
  <r>
    <x v="1"/>
    <x v="4"/>
    <x v="4"/>
    <x v="0"/>
    <x v="361"/>
    <x v="596"/>
    <n v="8381.2999999999993"/>
    <x v="1"/>
    <x v="4"/>
    <x v="1"/>
    <x v="0"/>
    <x v="4"/>
    <x v="4"/>
    <x v="4"/>
    <x v="2"/>
    <x v="2"/>
    <x v="4"/>
  </r>
  <r>
    <x v="1"/>
    <x v="4"/>
    <x v="4"/>
    <x v="0"/>
    <x v="11"/>
    <x v="742"/>
    <n v="0"/>
    <x v="1"/>
    <x v="4"/>
    <x v="1"/>
    <x v="0"/>
    <x v="4"/>
    <x v="4"/>
    <x v="4"/>
    <x v="1"/>
    <x v="0"/>
    <x v="7"/>
  </r>
  <r>
    <x v="1"/>
    <x v="4"/>
    <x v="4"/>
    <x v="0"/>
    <x v="11"/>
    <x v="76"/>
    <n v="0"/>
    <x v="1"/>
    <x v="4"/>
    <x v="1"/>
    <x v="0"/>
    <x v="4"/>
    <x v="4"/>
    <x v="4"/>
    <x v="3"/>
    <x v="0"/>
    <x v="6"/>
  </r>
  <r>
    <x v="1"/>
    <x v="4"/>
    <x v="4"/>
    <x v="0"/>
    <x v="212"/>
    <x v="314"/>
    <n v="0"/>
    <x v="1"/>
    <x v="4"/>
    <x v="1"/>
    <x v="0"/>
    <x v="4"/>
    <x v="4"/>
    <x v="4"/>
    <x v="0"/>
    <x v="0"/>
    <x v="5"/>
  </r>
  <r>
    <x v="1"/>
    <x v="4"/>
    <x v="4"/>
    <x v="0"/>
    <x v="63"/>
    <x v="229"/>
    <n v="0"/>
    <x v="1"/>
    <x v="4"/>
    <x v="1"/>
    <x v="0"/>
    <x v="4"/>
    <x v="4"/>
    <x v="4"/>
    <x v="3"/>
    <x v="0"/>
    <x v="0"/>
  </r>
  <r>
    <x v="1"/>
    <x v="4"/>
    <x v="4"/>
    <x v="0"/>
    <x v="20"/>
    <x v="20"/>
    <n v="0"/>
    <x v="1"/>
    <x v="4"/>
    <x v="1"/>
    <x v="0"/>
    <x v="4"/>
    <x v="4"/>
    <x v="4"/>
    <x v="3"/>
    <x v="1"/>
    <x v="0"/>
  </r>
  <r>
    <x v="1"/>
    <x v="4"/>
    <x v="4"/>
    <x v="0"/>
    <x v="15"/>
    <x v="322"/>
    <n v="0"/>
    <x v="1"/>
    <x v="4"/>
    <x v="1"/>
    <x v="0"/>
    <x v="4"/>
    <x v="4"/>
    <x v="4"/>
    <x v="3"/>
    <x v="0"/>
    <x v="7"/>
  </r>
  <r>
    <x v="1"/>
    <x v="4"/>
    <x v="4"/>
    <x v="0"/>
    <x v="18"/>
    <x v="1236"/>
    <n v="0"/>
    <x v="1"/>
    <x v="4"/>
    <x v="1"/>
    <x v="0"/>
    <x v="4"/>
    <x v="4"/>
    <x v="4"/>
    <x v="3"/>
    <x v="0"/>
    <x v="0"/>
  </r>
  <r>
    <x v="1"/>
    <x v="4"/>
    <x v="4"/>
    <x v="0"/>
    <x v="2"/>
    <x v="736"/>
    <n v="897823.93"/>
    <x v="1"/>
    <x v="4"/>
    <x v="1"/>
    <x v="0"/>
    <x v="4"/>
    <x v="4"/>
    <x v="4"/>
    <x v="2"/>
    <x v="0"/>
    <x v="6"/>
  </r>
  <r>
    <x v="1"/>
    <x v="4"/>
    <x v="4"/>
    <x v="0"/>
    <x v="4"/>
    <x v="693"/>
    <n v="0"/>
    <x v="1"/>
    <x v="4"/>
    <x v="1"/>
    <x v="0"/>
    <x v="4"/>
    <x v="4"/>
    <x v="4"/>
    <x v="3"/>
    <x v="0"/>
    <x v="7"/>
  </r>
  <r>
    <x v="1"/>
    <x v="4"/>
    <x v="4"/>
    <x v="0"/>
    <x v="115"/>
    <x v="415"/>
    <n v="0"/>
    <x v="1"/>
    <x v="4"/>
    <x v="1"/>
    <x v="0"/>
    <x v="4"/>
    <x v="4"/>
    <x v="4"/>
    <x v="0"/>
    <x v="0"/>
    <x v="4"/>
  </r>
  <r>
    <x v="1"/>
    <x v="4"/>
    <x v="4"/>
    <x v="0"/>
    <x v="1"/>
    <x v="886"/>
    <n v="0"/>
    <x v="1"/>
    <x v="4"/>
    <x v="1"/>
    <x v="0"/>
    <x v="4"/>
    <x v="4"/>
    <x v="4"/>
    <x v="3"/>
    <x v="0"/>
    <x v="4"/>
  </r>
  <r>
    <x v="1"/>
    <x v="4"/>
    <x v="4"/>
    <x v="0"/>
    <x v="230"/>
    <x v="350"/>
    <n v="0"/>
    <x v="1"/>
    <x v="4"/>
    <x v="1"/>
    <x v="0"/>
    <x v="4"/>
    <x v="4"/>
    <x v="4"/>
    <x v="0"/>
    <x v="0"/>
    <x v="5"/>
  </r>
  <r>
    <x v="1"/>
    <x v="4"/>
    <x v="4"/>
    <x v="0"/>
    <x v="462"/>
    <x v="791"/>
    <n v="0"/>
    <x v="1"/>
    <x v="4"/>
    <x v="1"/>
    <x v="0"/>
    <x v="4"/>
    <x v="4"/>
    <x v="4"/>
    <x v="1"/>
    <x v="0"/>
    <x v="3"/>
  </r>
  <r>
    <x v="1"/>
    <x v="4"/>
    <x v="4"/>
    <x v="0"/>
    <x v="41"/>
    <x v="47"/>
    <n v="0"/>
    <x v="1"/>
    <x v="4"/>
    <x v="1"/>
    <x v="0"/>
    <x v="4"/>
    <x v="4"/>
    <x v="4"/>
    <x v="3"/>
    <x v="0"/>
    <x v="5"/>
  </r>
  <r>
    <x v="1"/>
    <x v="4"/>
    <x v="4"/>
    <x v="0"/>
    <x v="246"/>
    <x v="385"/>
    <n v="3705.27"/>
    <x v="1"/>
    <x v="4"/>
    <x v="1"/>
    <x v="0"/>
    <x v="4"/>
    <x v="4"/>
    <x v="4"/>
    <x v="2"/>
    <x v="0"/>
    <x v="5"/>
  </r>
  <r>
    <x v="1"/>
    <x v="4"/>
    <x v="4"/>
    <x v="0"/>
    <x v="588"/>
    <x v="1117"/>
    <n v="0"/>
    <x v="1"/>
    <x v="4"/>
    <x v="1"/>
    <x v="0"/>
    <x v="4"/>
    <x v="4"/>
    <x v="4"/>
    <x v="4"/>
    <x v="1"/>
    <x v="6"/>
  </r>
  <r>
    <x v="1"/>
    <x v="4"/>
    <x v="4"/>
    <x v="0"/>
    <x v="111"/>
    <x v="841"/>
    <n v="0"/>
    <x v="1"/>
    <x v="4"/>
    <x v="1"/>
    <x v="0"/>
    <x v="4"/>
    <x v="4"/>
    <x v="4"/>
    <x v="3"/>
    <x v="0"/>
    <x v="3"/>
  </r>
  <r>
    <x v="1"/>
    <x v="4"/>
    <x v="4"/>
    <x v="0"/>
    <x v="585"/>
    <x v="1108"/>
    <n v="-506769.75"/>
    <x v="1"/>
    <x v="4"/>
    <x v="1"/>
    <x v="0"/>
    <x v="4"/>
    <x v="4"/>
    <x v="4"/>
    <x v="3"/>
    <x v="1"/>
    <x v="6"/>
  </r>
  <r>
    <x v="1"/>
    <x v="4"/>
    <x v="4"/>
    <x v="0"/>
    <x v="213"/>
    <x v="319"/>
    <n v="0"/>
    <x v="1"/>
    <x v="4"/>
    <x v="1"/>
    <x v="0"/>
    <x v="4"/>
    <x v="4"/>
    <x v="4"/>
    <x v="0"/>
    <x v="1"/>
    <x v="4"/>
  </r>
  <r>
    <x v="1"/>
    <x v="4"/>
    <x v="4"/>
    <x v="0"/>
    <x v="140"/>
    <x v="400"/>
    <n v="0"/>
    <x v="1"/>
    <x v="4"/>
    <x v="1"/>
    <x v="0"/>
    <x v="4"/>
    <x v="4"/>
    <x v="4"/>
    <x v="0"/>
    <x v="0"/>
    <x v="0"/>
  </r>
  <r>
    <x v="1"/>
    <x v="4"/>
    <x v="4"/>
    <x v="0"/>
    <x v="308"/>
    <x v="499"/>
    <n v="10013.370000000001"/>
    <x v="1"/>
    <x v="4"/>
    <x v="1"/>
    <x v="0"/>
    <x v="4"/>
    <x v="4"/>
    <x v="4"/>
    <x v="3"/>
    <x v="1"/>
    <x v="7"/>
  </r>
  <r>
    <x v="1"/>
    <x v="4"/>
    <x v="4"/>
    <x v="0"/>
    <x v="18"/>
    <x v="1028"/>
    <n v="0"/>
    <x v="1"/>
    <x v="4"/>
    <x v="1"/>
    <x v="0"/>
    <x v="4"/>
    <x v="4"/>
    <x v="4"/>
    <x v="3"/>
    <x v="0"/>
    <x v="3"/>
  </r>
  <r>
    <x v="1"/>
    <x v="4"/>
    <x v="4"/>
    <x v="0"/>
    <x v="202"/>
    <x v="560"/>
    <n v="0"/>
    <x v="1"/>
    <x v="4"/>
    <x v="1"/>
    <x v="0"/>
    <x v="4"/>
    <x v="4"/>
    <x v="4"/>
    <x v="4"/>
    <x v="0"/>
    <x v="3"/>
  </r>
  <r>
    <x v="1"/>
    <x v="4"/>
    <x v="4"/>
    <x v="0"/>
    <x v="219"/>
    <x v="328"/>
    <n v="0"/>
    <x v="1"/>
    <x v="4"/>
    <x v="1"/>
    <x v="0"/>
    <x v="4"/>
    <x v="4"/>
    <x v="4"/>
    <x v="3"/>
    <x v="0"/>
    <x v="0"/>
  </r>
  <r>
    <x v="1"/>
    <x v="4"/>
    <x v="4"/>
    <x v="0"/>
    <x v="51"/>
    <x v="58"/>
    <n v="0"/>
    <x v="1"/>
    <x v="4"/>
    <x v="1"/>
    <x v="0"/>
    <x v="4"/>
    <x v="4"/>
    <x v="4"/>
    <x v="0"/>
    <x v="0"/>
    <x v="2"/>
  </r>
  <r>
    <x v="1"/>
    <x v="4"/>
    <x v="4"/>
    <x v="0"/>
    <x v="18"/>
    <x v="1200"/>
    <n v="0"/>
    <x v="1"/>
    <x v="4"/>
    <x v="1"/>
    <x v="0"/>
    <x v="4"/>
    <x v="4"/>
    <x v="4"/>
    <x v="3"/>
    <x v="0"/>
    <x v="0"/>
  </r>
  <r>
    <x v="1"/>
    <x v="4"/>
    <x v="4"/>
    <x v="0"/>
    <x v="365"/>
    <x v="604"/>
    <n v="16249.63"/>
    <x v="1"/>
    <x v="4"/>
    <x v="1"/>
    <x v="0"/>
    <x v="4"/>
    <x v="4"/>
    <x v="4"/>
    <x v="2"/>
    <x v="0"/>
    <x v="4"/>
  </r>
  <r>
    <x v="1"/>
    <x v="4"/>
    <x v="4"/>
    <x v="0"/>
    <x v="219"/>
    <x v="328"/>
    <n v="0"/>
    <x v="1"/>
    <x v="4"/>
    <x v="1"/>
    <x v="0"/>
    <x v="4"/>
    <x v="4"/>
    <x v="4"/>
    <x v="3"/>
    <x v="0"/>
    <x v="3"/>
  </r>
  <r>
    <x v="1"/>
    <x v="4"/>
    <x v="4"/>
    <x v="0"/>
    <x v="486"/>
    <x v="861"/>
    <n v="52.56"/>
    <x v="1"/>
    <x v="4"/>
    <x v="1"/>
    <x v="0"/>
    <x v="4"/>
    <x v="4"/>
    <x v="4"/>
    <x v="1"/>
    <x v="0"/>
    <x v="1"/>
  </r>
  <r>
    <x v="1"/>
    <x v="4"/>
    <x v="4"/>
    <x v="0"/>
    <x v="16"/>
    <x v="380"/>
    <n v="0"/>
    <x v="1"/>
    <x v="4"/>
    <x v="1"/>
    <x v="0"/>
    <x v="4"/>
    <x v="4"/>
    <x v="4"/>
    <x v="0"/>
    <x v="0"/>
    <x v="7"/>
  </r>
  <r>
    <x v="1"/>
    <x v="4"/>
    <x v="4"/>
    <x v="0"/>
    <x v="109"/>
    <x v="138"/>
    <n v="707026.41"/>
    <x v="1"/>
    <x v="4"/>
    <x v="1"/>
    <x v="0"/>
    <x v="4"/>
    <x v="4"/>
    <x v="4"/>
    <x v="0"/>
    <x v="1"/>
    <x v="4"/>
  </r>
  <r>
    <x v="1"/>
    <x v="4"/>
    <x v="4"/>
    <x v="0"/>
    <x v="228"/>
    <x v="895"/>
    <n v="397360.61"/>
    <x v="1"/>
    <x v="4"/>
    <x v="1"/>
    <x v="0"/>
    <x v="4"/>
    <x v="4"/>
    <x v="4"/>
    <x v="4"/>
    <x v="0"/>
    <x v="6"/>
  </r>
  <r>
    <x v="1"/>
    <x v="4"/>
    <x v="4"/>
    <x v="0"/>
    <x v="41"/>
    <x v="997"/>
    <n v="0"/>
    <x v="1"/>
    <x v="4"/>
    <x v="1"/>
    <x v="0"/>
    <x v="4"/>
    <x v="4"/>
    <x v="4"/>
    <x v="3"/>
    <x v="0"/>
    <x v="3"/>
  </r>
  <r>
    <x v="1"/>
    <x v="4"/>
    <x v="4"/>
    <x v="0"/>
    <x v="6"/>
    <x v="6"/>
    <n v="136000"/>
    <x v="1"/>
    <x v="4"/>
    <x v="1"/>
    <x v="0"/>
    <x v="4"/>
    <x v="4"/>
    <x v="4"/>
    <x v="0"/>
    <x v="1"/>
    <x v="6"/>
  </r>
  <r>
    <x v="1"/>
    <x v="4"/>
    <x v="4"/>
    <x v="0"/>
    <x v="41"/>
    <x v="551"/>
    <n v="11304.16"/>
    <x v="1"/>
    <x v="4"/>
    <x v="1"/>
    <x v="0"/>
    <x v="4"/>
    <x v="4"/>
    <x v="4"/>
    <x v="3"/>
    <x v="0"/>
    <x v="5"/>
  </r>
  <r>
    <x v="1"/>
    <x v="4"/>
    <x v="4"/>
    <x v="0"/>
    <x v="21"/>
    <x v="555"/>
    <n v="0"/>
    <x v="1"/>
    <x v="4"/>
    <x v="1"/>
    <x v="0"/>
    <x v="4"/>
    <x v="4"/>
    <x v="4"/>
    <x v="4"/>
    <x v="0"/>
    <x v="3"/>
  </r>
  <r>
    <x v="1"/>
    <x v="4"/>
    <x v="4"/>
    <x v="0"/>
    <x v="104"/>
    <x v="222"/>
    <n v="0"/>
    <x v="1"/>
    <x v="4"/>
    <x v="1"/>
    <x v="0"/>
    <x v="4"/>
    <x v="4"/>
    <x v="4"/>
    <x v="0"/>
    <x v="0"/>
    <x v="4"/>
  </r>
  <r>
    <x v="1"/>
    <x v="4"/>
    <x v="4"/>
    <x v="0"/>
    <x v="235"/>
    <x v="363"/>
    <n v="0"/>
    <x v="1"/>
    <x v="4"/>
    <x v="1"/>
    <x v="0"/>
    <x v="4"/>
    <x v="4"/>
    <x v="4"/>
    <x v="0"/>
    <x v="0"/>
    <x v="5"/>
  </r>
  <r>
    <x v="1"/>
    <x v="4"/>
    <x v="4"/>
    <x v="0"/>
    <x v="553"/>
    <x v="1294"/>
    <n v="7234"/>
    <x v="1"/>
    <x v="4"/>
    <x v="1"/>
    <x v="0"/>
    <x v="4"/>
    <x v="4"/>
    <x v="4"/>
    <x v="3"/>
    <x v="1"/>
    <x v="6"/>
  </r>
  <r>
    <x v="1"/>
    <x v="4"/>
    <x v="4"/>
    <x v="0"/>
    <x v="235"/>
    <x v="363"/>
    <n v="0"/>
    <x v="1"/>
    <x v="4"/>
    <x v="1"/>
    <x v="0"/>
    <x v="4"/>
    <x v="4"/>
    <x v="4"/>
    <x v="0"/>
    <x v="0"/>
    <x v="0"/>
  </r>
  <r>
    <x v="1"/>
    <x v="4"/>
    <x v="4"/>
    <x v="0"/>
    <x v="331"/>
    <x v="534"/>
    <n v="0"/>
    <x v="1"/>
    <x v="4"/>
    <x v="1"/>
    <x v="0"/>
    <x v="4"/>
    <x v="4"/>
    <x v="4"/>
    <x v="4"/>
    <x v="0"/>
    <x v="0"/>
  </r>
  <r>
    <x v="1"/>
    <x v="4"/>
    <x v="4"/>
    <x v="0"/>
    <x v="235"/>
    <x v="363"/>
    <n v="0"/>
    <x v="1"/>
    <x v="4"/>
    <x v="1"/>
    <x v="0"/>
    <x v="4"/>
    <x v="4"/>
    <x v="4"/>
    <x v="0"/>
    <x v="0"/>
    <x v="3"/>
  </r>
  <r>
    <x v="1"/>
    <x v="4"/>
    <x v="4"/>
    <x v="0"/>
    <x v="11"/>
    <x v="578"/>
    <n v="155529.95000000001"/>
    <x v="1"/>
    <x v="4"/>
    <x v="1"/>
    <x v="0"/>
    <x v="4"/>
    <x v="4"/>
    <x v="4"/>
    <x v="1"/>
    <x v="0"/>
    <x v="5"/>
  </r>
  <r>
    <x v="1"/>
    <x v="4"/>
    <x v="4"/>
    <x v="0"/>
    <x v="11"/>
    <x v="439"/>
    <n v="0"/>
    <x v="1"/>
    <x v="4"/>
    <x v="1"/>
    <x v="0"/>
    <x v="4"/>
    <x v="4"/>
    <x v="4"/>
    <x v="3"/>
    <x v="0"/>
    <x v="0"/>
  </r>
  <r>
    <x v="1"/>
    <x v="4"/>
    <x v="4"/>
    <x v="0"/>
    <x v="44"/>
    <x v="50"/>
    <n v="0"/>
    <x v="1"/>
    <x v="4"/>
    <x v="1"/>
    <x v="0"/>
    <x v="4"/>
    <x v="4"/>
    <x v="4"/>
    <x v="0"/>
    <x v="0"/>
    <x v="2"/>
  </r>
  <r>
    <x v="1"/>
    <x v="4"/>
    <x v="4"/>
    <x v="0"/>
    <x v="111"/>
    <x v="841"/>
    <n v="0"/>
    <x v="1"/>
    <x v="4"/>
    <x v="1"/>
    <x v="0"/>
    <x v="4"/>
    <x v="4"/>
    <x v="4"/>
    <x v="3"/>
    <x v="0"/>
    <x v="6"/>
  </r>
  <r>
    <x v="1"/>
    <x v="4"/>
    <x v="4"/>
    <x v="0"/>
    <x v="330"/>
    <x v="532"/>
    <n v="338664.58"/>
    <x v="1"/>
    <x v="4"/>
    <x v="1"/>
    <x v="0"/>
    <x v="4"/>
    <x v="4"/>
    <x v="4"/>
    <x v="0"/>
    <x v="0"/>
    <x v="2"/>
  </r>
  <r>
    <x v="1"/>
    <x v="4"/>
    <x v="4"/>
    <x v="0"/>
    <x v="216"/>
    <x v="323"/>
    <n v="0"/>
    <x v="1"/>
    <x v="4"/>
    <x v="1"/>
    <x v="0"/>
    <x v="4"/>
    <x v="4"/>
    <x v="4"/>
    <x v="0"/>
    <x v="0"/>
    <x v="5"/>
  </r>
  <r>
    <x v="1"/>
    <x v="4"/>
    <x v="4"/>
    <x v="0"/>
    <x v="1"/>
    <x v="825"/>
    <n v="59931.57"/>
    <x v="1"/>
    <x v="4"/>
    <x v="1"/>
    <x v="0"/>
    <x v="4"/>
    <x v="4"/>
    <x v="4"/>
    <x v="1"/>
    <x v="0"/>
    <x v="4"/>
  </r>
  <r>
    <x v="1"/>
    <x v="4"/>
    <x v="4"/>
    <x v="0"/>
    <x v="13"/>
    <x v="422"/>
    <n v="0"/>
    <x v="1"/>
    <x v="4"/>
    <x v="1"/>
    <x v="0"/>
    <x v="4"/>
    <x v="4"/>
    <x v="4"/>
    <x v="3"/>
    <x v="0"/>
    <x v="6"/>
  </r>
  <r>
    <x v="1"/>
    <x v="4"/>
    <x v="4"/>
    <x v="0"/>
    <x v="13"/>
    <x v="100"/>
    <n v="0"/>
    <x v="1"/>
    <x v="4"/>
    <x v="1"/>
    <x v="0"/>
    <x v="4"/>
    <x v="4"/>
    <x v="4"/>
    <x v="3"/>
    <x v="0"/>
    <x v="6"/>
  </r>
  <r>
    <x v="1"/>
    <x v="4"/>
    <x v="4"/>
    <x v="0"/>
    <x v="601"/>
    <x v="1154"/>
    <n v="0"/>
    <x v="1"/>
    <x v="4"/>
    <x v="1"/>
    <x v="0"/>
    <x v="4"/>
    <x v="4"/>
    <x v="4"/>
    <x v="3"/>
    <x v="1"/>
    <x v="7"/>
  </r>
  <r>
    <x v="1"/>
    <x v="4"/>
    <x v="4"/>
    <x v="0"/>
    <x v="145"/>
    <x v="199"/>
    <n v="0"/>
    <x v="1"/>
    <x v="4"/>
    <x v="1"/>
    <x v="0"/>
    <x v="4"/>
    <x v="4"/>
    <x v="4"/>
    <x v="0"/>
    <x v="1"/>
    <x v="1"/>
  </r>
  <r>
    <x v="1"/>
    <x v="4"/>
    <x v="4"/>
    <x v="0"/>
    <x v="145"/>
    <x v="199"/>
    <n v="0"/>
    <x v="1"/>
    <x v="4"/>
    <x v="1"/>
    <x v="0"/>
    <x v="4"/>
    <x v="4"/>
    <x v="4"/>
    <x v="0"/>
    <x v="1"/>
    <x v="7"/>
  </r>
  <r>
    <x v="1"/>
    <x v="4"/>
    <x v="4"/>
    <x v="0"/>
    <x v="41"/>
    <x v="603"/>
    <n v="0"/>
    <x v="1"/>
    <x v="4"/>
    <x v="1"/>
    <x v="0"/>
    <x v="4"/>
    <x v="4"/>
    <x v="4"/>
    <x v="3"/>
    <x v="0"/>
    <x v="5"/>
  </r>
  <r>
    <x v="1"/>
    <x v="4"/>
    <x v="4"/>
    <x v="0"/>
    <x v="145"/>
    <x v="199"/>
    <n v="0"/>
    <x v="1"/>
    <x v="4"/>
    <x v="1"/>
    <x v="0"/>
    <x v="4"/>
    <x v="4"/>
    <x v="4"/>
    <x v="0"/>
    <x v="1"/>
    <x v="3"/>
  </r>
  <r>
    <x v="1"/>
    <x v="4"/>
    <x v="4"/>
    <x v="0"/>
    <x v="559"/>
    <x v="1046"/>
    <n v="0"/>
    <x v="1"/>
    <x v="4"/>
    <x v="1"/>
    <x v="0"/>
    <x v="4"/>
    <x v="4"/>
    <x v="4"/>
    <x v="3"/>
    <x v="0"/>
    <x v="0"/>
  </r>
  <r>
    <x v="1"/>
    <x v="4"/>
    <x v="4"/>
    <x v="0"/>
    <x v="100"/>
    <x v="1080"/>
    <n v="0"/>
    <x v="1"/>
    <x v="4"/>
    <x v="1"/>
    <x v="0"/>
    <x v="4"/>
    <x v="4"/>
    <x v="4"/>
    <x v="3"/>
    <x v="1"/>
    <x v="0"/>
  </r>
  <r>
    <x v="1"/>
    <x v="4"/>
    <x v="4"/>
    <x v="0"/>
    <x v="332"/>
    <x v="535"/>
    <n v="0"/>
    <x v="1"/>
    <x v="4"/>
    <x v="1"/>
    <x v="0"/>
    <x v="4"/>
    <x v="4"/>
    <x v="4"/>
    <x v="2"/>
    <x v="1"/>
    <x v="2"/>
  </r>
  <r>
    <x v="1"/>
    <x v="4"/>
    <x v="4"/>
    <x v="0"/>
    <x v="301"/>
    <x v="490"/>
    <n v="0"/>
    <x v="1"/>
    <x v="4"/>
    <x v="1"/>
    <x v="0"/>
    <x v="4"/>
    <x v="4"/>
    <x v="4"/>
    <x v="2"/>
    <x v="0"/>
    <x v="1"/>
  </r>
  <r>
    <x v="1"/>
    <x v="4"/>
    <x v="4"/>
    <x v="0"/>
    <x v="49"/>
    <x v="55"/>
    <n v="0"/>
    <x v="1"/>
    <x v="4"/>
    <x v="1"/>
    <x v="0"/>
    <x v="4"/>
    <x v="4"/>
    <x v="4"/>
    <x v="0"/>
    <x v="0"/>
    <x v="5"/>
  </r>
  <r>
    <x v="1"/>
    <x v="4"/>
    <x v="4"/>
    <x v="0"/>
    <x v="41"/>
    <x v="188"/>
    <n v="0"/>
    <x v="1"/>
    <x v="4"/>
    <x v="1"/>
    <x v="0"/>
    <x v="4"/>
    <x v="4"/>
    <x v="4"/>
    <x v="3"/>
    <x v="0"/>
    <x v="0"/>
  </r>
  <r>
    <x v="1"/>
    <x v="4"/>
    <x v="4"/>
    <x v="0"/>
    <x v="169"/>
    <x v="438"/>
    <n v="0"/>
    <x v="1"/>
    <x v="4"/>
    <x v="1"/>
    <x v="0"/>
    <x v="4"/>
    <x v="4"/>
    <x v="4"/>
    <x v="0"/>
    <x v="0"/>
    <x v="4"/>
  </r>
  <r>
    <x v="1"/>
    <x v="4"/>
    <x v="4"/>
    <x v="0"/>
    <x v="41"/>
    <x v="603"/>
    <n v="0"/>
    <x v="1"/>
    <x v="4"/>
    <x v="1"/>
    <x v="0"/>
    <x v="4"/>
    <x v="4"/>
    <x v="4"/>
    <x v="3"/>
    <x v="0"/>
    <x v="7"/>
  </r>
  <r>
    <x v="1"/>
    <x v="4"/>
    <x v="4"/>
    <x v="0"/>
    <x v="106"/>
    <x v="134"/>
    <n v="0"/>
    <x v="1"/>
    <x v="4"/>
    <x v="1"/>
    <x v="0"/>
    <x v="4"/>
    <x v="4"/>
    <x v="4"/>
    <x v="0"/>
    <x v="0"/>
    <x v="0"/>
  </r>
  <r>
    <x v="1"/>
    <x v="4"/>
    <x v="4"/>
    <x v="0"/>
    <x v="41"/>
    <x v="1052"/>
    <n v="209964.24"/>
    <x v="1"/>
    <x v="4"/>
    <x v="1"/>
    <x v="0"/>
    <x v="4"/>
    <x v="4"/>
    <x v="4"/>
    <x v="3"/>
    <x v="0"/>
    <x v="0"/>
  </r>
  <r>
    <x v="1"/>
    <x v="4"/>
    <x v="4"/>
    <x v="0"/>
    <x v="378"/>
    <x v="626"/>
    <n v="5089.8900000000003"/>
    <x v="1"/>
    <x v="4"/>
    <x v="1"/>
    <x v="0"/>
    <x v="4"/>
    <x v="4"/>
    <x v="4"/>
    <x v="2"/>
    <x v="0"/>
    <x v="7"/>
  </r>
  <r>
    <x v="1"/>
    <x v="4"/>
    <x v="4"/>
    <x v="0"/>
    <x v="13"/>
    <x v="1192"/>
    <n v="0"/>
    <x v="1"/>
    <x v="4"/>
    <x v="1"/>
    <x v="0"/>
    <x v="4"/>
    <x v="4"/>
    <x v="4"/>
    <x v="3"/>
    <x v="0"/>
    <x v="2"/>
  </r>
  <r>
    <x v="1"/>
    <x v="4"/>
    <x v="4"/>
    <x v="0"/>
    <x v="53"/>
    <x v="468"/>
    <n v="0"/>
    <x v="1"/>
    <x v="4"/>
    <x v="1"/>
    <x v="0"/>
    <x v="4"/>
    <x v="4"/>
    <x v="4"/>
    <x v="1"/>
    <x v="0"/>
    <x v="1"/>
  </r>
  <r>
    <x v="1"/>
    <x v="4"/>
    <x v="4"/>
    <x v="0"/>
    <x v="88"/>
    <x v="329"/>
    <n v="0"/>
    <x v="1"/>
    <x v="4"/>
    <x v="1"/>
    <x v="0"/>
    <x v="4"/>
    <x v="4"/>
    <x v="4"/>
    <x v="0"/>
    <x v="0"/>
    <x v="7"/>
  </r>
  <r>
    <x v="1"/>
    <x v="4"/>
    <x v="4"/>
    <x v="0"/>
    <x v="128"/>
    <x v="172"/>
    <n v="0"/>
    <x v="1"/>
    <x v="4"/>
    <x v="1"/>
    <x v="0"/>
    <x v="4"/>
    <x v="4"/>
    <x v="4"/>
    <x v="3"/>
    <x v="0"/>
    <x v="2"/>
  </r>
  <r>
    <x v="1"/>
    <x v="4"/>
    <x v="4"/>
    <x v="0"/>
    <x v="304"/>
    <x v="493"/>
    <n v="27442"/>
    <x v="1"/>
    <x v="4"/>
    <x v="1"/>
    <x v="0"/>
    <x v="4"/>
    <x v="4"/>
    <x v="4"/>
    <x v="5"/>
    <x v="3"/>
    <x v="6"/>
  </r>
  <r>
    <x v="1"/>
    <x v="4"/>
    <x v="4"/>
    <x v="0"/>
    <x v="18"/>
    <x v="712"/>
    <n v="0"/>
    <x v="1"/>
    <x v="4"/>
    <x v="1"/>
    <x v="0"/>
    <x v="4"/>
    <x v="4"/>
    <x v="4"/>
    <x v="3"/>
    <x v="0"/>
    <x v="5"/>
  </r>
  <r>
    <x v="1"/>
    <x v="4"/>
    <x v="4"/>
    <x v="0"/>
    <x v="158"/>
    <x v="233"/>
    <n v="151891.20000000001"/>
    <x v="1"/>
    <x v="4"/>
    <x v="1"/>
    <x v="0"/>
    <x v="4"/>
    <x v="4"/>
    <x v="4"/>
    <x v="0"/>
    <x v="1"/>
    <x v="6"/>
  </r>
  <r>
    <x v="1"/>
    <x v="4"/>
    <x v="4"/>
    <x v="0"/>
    <x v="105"/>
    <x v="133"/>
    <n v="0"/>
    <x v="1"/>
    <x v="4"/>
    <x v="1"/>
    <x v="0"/>
    <x v="4"/>
    <x v="4"/>
    <x v="4"/>
    <x v="6"/>
    <x v="1"/>
    <x v="3"/>
  </r>
  <r>
    <x v="1"/>
    <x v="4"/>
    <x v="4"/>
    <x v="0"/>
    <x v="88"/>
    <x v="329"/>
    <n v="0"/>
    <x v="1"/>
    <x v="4"/>
    <x v="1"/>
    <x v="0"/>
    <x v="4"/>
    <x v="4"/>
    <x v="4"/>
    <x v="0"/>
    <x v="0"/>
    <x v="6"/>
  </r>
  <r>
    <x v="1"/>
    <x v="4"/>
    <x v="4"/>
    <x v="0"/>
    <x v="161"/>
    <x v="239"/>
    <n v="0"/>
    <x v="1"/>
    <x v="4"/>
    <x v="1"/>
    <x v="0"/>
    <x v="4"/>
    <x v="4"/>
    <x v="4"/>
    <x v="3"/>
    <x v="0"/>
    <x v="5"/>
  </r>
  <r>
    <x v="1"/>
    <x v="4"/>
    <x v="4"/>
    <x v="0"/>
    <x v="13"/>
    <x v="1227"/>
    <n v="5429.25"/>
    <x v="1"/>
    <x v="4"/>
    <x v="1"/>
    <x v="0"/>
    <x v="4"/>
    <x v="4"/>
    <x v="4"/>
    <x v="3"/>
    <x v="0"/>
    <x v="7"/>
  </r>
  <r>
    <x v="1"/>
    <x v="4"/>
    <x v="4"/>
    <x v="0"/>
    <x v="123"/>
    <x v="332"/>
    <n v="19638.5"/>
    <x v="1"/>
    <x v="4"/>
    <x v="1"/>
    <x v="0"/>
    <x v="4"/>
    <x v="4"/>
    <x v="4"/>
    <x v="0"/>
    <x v="0"/>
    <x v="2"/>
  </r>
  <r>
    <x v="1"/>
    <x v="4"/>
    <x v="4"/>
    <x v="0"/>
    <x v="387"/>
    <x v="641"/>
    <n v="5881.72"/>
    <x v="1"/>
    <x v="4"/>
    <x v="1"/>
    <x v="0"/>
    <x v="4"/>
    <x v="4"/>
    <x v="4"/>
    <x v="2"/>
    <x v="0"/>
    <x v="4"/>
  </r>
  <r>
    <x v="1"/>
    <x v="4"/>
    <x v="4"/>
    <x v="0"/>
    <x v="240"/>
    <x v="828"/>
    <n v="383450.74"/>
    <x v="1"/>
    <x v="4"/>
    <x v="1"/>
    <x v="0"/>
    <x v="4"/>
    <x v="4"/>
    <x v="4"/>
    <x v="1"/>
    <x v="1"/>
    <x v="1"/>
  </r>
  <r>
    <x v="1"/>
    <x v="4"/>
    <x v="4"/>
    <x v="0"/>
    <x v="181"/>
    <x v="267"/>
    <n v="32271.3"/>
    <x v="1"/>
    <x v="4"/>
    <x v="1"/>
    <x v="0"/>
    <x v="4"/>
    <x v="4"/>
    <x v="4"/>
    <x v="4"/>
    <x v="2"/>
    <x v="7"/>
  </r>
  <r>
    <x v="1"/>
    <x v="4"/>
    <x v="4"/>
    <x v="0"/>
    <x v="77"/>
    <x v="609"/>
    <n v="0"/>
    <x v="1"/>
    <x v="4"/>
    <x v="1"/>
    <x v="0"/>
    <x v="4"/>
    <x v="4"/>
    <x v="4"/>
    <x v="1"/>
    <x v="1"/>
    <x v="3"/>
  </r>
  <r>
    <x v="1"/>
    <x v="4"/>
    <x v="4"/>
    <x v="0"/>
    <x v="411"/>
    <x v="1267"/>
    <n v="0"/>
    <x v="1"/>
    <x v="4"/>
    <x v="1"/>
    <x v="0"/>
    <x v="4"/>
    <x v="4"/>
    <x v="4"/>
    <x v="1"/>
    <x v="0"/>
    <x v="6"/>
  </r>
  <r>
    <x v="1"/>
    <x v="4"/>
    <x v="4"/>
    <x v="0"/>
    <x v="41"/>
    <x v="1226"/>
    <n v="10251.99"/>
    <x v="1"/>
    <x v="4"/>
    <x v="1"/>
    <x v="0"/>
    <x v="4"/>
    <x v="4"/>
    <x v="4"/>
    <x v="3"/>
    <x v="0"/>
    <x v="0"/>
  </r>
  <r>
    <x v="1"/>
    <x v="4"/>
    <x v="4"/>
    <x v="0"/>
    <x v="462"/>
    <x v="791"/>
    <n v="0"/>
    <x v="1"/>
    <x v="4"/>
    <x v="1"/>
    <x v="0"/>
    <x v="4"/>
    <x v="4"/>
    <x v="4"/>
    <x v="1"/>
    <x v="0"/>
    <x v="0"/>
  </r>
  <r>
    <x v="1"/>
    <x v="4"/>
    <x v="4"/>
    <x v="0"/>
    <x v="90"/>
    <x v="108"/>
    <n v="5228.6499999999996"/>
    <x v="1"/>
    <x v="4"/>
    <x v="1"/>
    <x v="0"/>
    <x v="4"/>
    <x v="4"/>
    <x v="4"/>
    <x v="3"/>
    <x v="1"/>
    <x v="2"/>
  </r>
  <r>
    <x v="1"/>
    <x v="4"/>
    <x v="4"/>
    <x v="0"/>
    <x v="1"/>
    <x v="831"/>
    <n v="0"/>
    <x v="1"/>
    <x v="4"/>
    <x v="1"/>
    <x v="0"/>
    <x v="4"/>
    <x v="4"/>
    <x v="4"/>
    <x v="1"/>
    <x v="0"/>
    <x v="5"/>
  </r>
  <r>
    <x v="1"/>
    <x v="4"/>
    <x v="4"/>
    <x v="0"/>
    <x v="252"/>
    <x v="395"/>
    <n v="32010.17"/>
    <x v="1"/>
    <x v="4"/>
    <x v="1"/>
    <x v="0"/>
    <x v="4"/>
    <x v="4"/>
    <x v="4"/>
    <x v="1"/>
    <x v="1"/>
    <x v="4"/>
  </r>
  <r>
    <x v="1"/>
    <x v="4"/>
    <x v="4"/>
    <x v="0"/>
    <x v="22"/>
    <x v="336"/>
    <n v="0"/>
    <x v="1"/>
    <x v="4"/>
    <x v="1"/>
    <x v="0"/>
    <x v="4"/>
    <x v="4"/>
    <x v="4"/>
    <x v="0"/>
    <x v="0"/>
    <x v="4"/>
  </r>
  <r>
    <x v="1"/>
    <x v="4"/>
    <x v="4"/>
    <x v="0"/>
    <x v="13"/>
    <x v="353"/>
    <n v="3134352.33"/>
    <x v="1"/>
    <x v="4"/>
    <x v="1"/>
    <x v="0"/>
    <x v="4"/>
    <x v="4"/>
    <x v="4"/>
    <x v="1"/>
    <x v="0"/>
    <x v="1"/>
  </r>
  <r>
    <x v="1"/>
    <x v="4"/>
    <x v="4"/>
    <x v="0"/>
    <x v="15"/>
    <x v="1350"/>
    <n v="0"/>
    <x v="1"/>
    <x v="4"/>
    <x v="1"/>
    <x v="0"/>
    <x v="4"/>
    <x v="4"/>
    <x v="4"/>
    <x v="3"/>
    <x v="0"/>
    <x v="2"/>
  </r>
  <r>
    <x v="1"/>
    <x v="4"/>
    <x v="4"/>
    <x v="0"/>
    <x v="221"/>
    <x v="331"/>
    <n v="0"/>
    <x v="1"/>
    <x v="4"/>
    <x v="1"/>
    <x v="0"/>
    <x v="4"/>
    <x v="4"/>
    <x v="4"/>
    <x v="3"/>
    <x v="0"/>
    <x v="2"/>
  </r>
  <r>
    <x v="1"/>
    <x v="4"/>
    <x v="4"/>
    <x v="0"/>
    <x v="11"/>
    <x v="900"/>
    <n v="0"/>
    <x v="1"/>
    <x v="4"/>
    <x v="1"/>
    <x v="0"/>
    <x v="4"/>
    <x v="4"/>
    <x v="4"/>
    <x v="3"/>
    <x v="0"/>
    <x v="5"/>
  </r>
  <r>
    <x v="1"/>
    <x v="4"/>
    <x v="4"/>
    <x v="0"/>
    <x v="91"/>
    <x v="109"/>
    <n v="219951.64"/>
    <x v="1"/>
    <x v="4"/>
    <x v="1"/>
    <x v="0"/>
    <x v="4"/>
    <x v="4"/>
    <x v="4"/>
    <x v="0"/>
    <x v="1"/>
    <x v="5"/>
  </r>
  <r>
    <x v="1"/>
    <x v="4"/>
    <x v="4"/>
    <x v="0"/>
    <x v="568"/>
    <x v="1060"/>
    <n v="0"/>
    <x v="1"/>
    <x v="4"/>
    <x v="1"/>
    <x v="0"/>
    <x v="4"/>
    <x v="4"/>
    <x v="4"/>
    <x v="0"/>
    <x v="0"/>
    <x v="7"/>
  </r>
  <r>
    <x v="1"/>
    <x v="4"/>
    <x v="4"/>
    <x v="0"/>
    <x v="29"/>
    <x v="31"/>
    <n v="101378.55"/>
    <x v="1"/>
    <x v="4"/>
    <x v="1"/>
    <x v="0"/>
    <x v="4"/>
    <x v="4"/>
    <x v="4"/>
    <x v="3"/>
    <x v="1"/>
    <x v="2"/>
  </r>
  <r>
    <x v="1"/>
    <x v="4"/>
    <x v="4"/>
    <x v="0"/>
    <x v="1"/>
    <x v="1263"/>
    <n v="0"/>
    <x v="1"/>
    <x v="4"/>
    <x v="1"/>
    <x v="0"/>
    <x v="4"/>
    <x v="4"/>
    <x v="4"/>
    <x v="3"/>
    <x v="0"/>
    <x v="4"/>
  </r>
  <r>
    <x v="1"/>
    <x v="4"/>
    <x v="4"/>
    <x v="0"/>
    <x v="44"/>
    <x v="542"/>
    <n v="0"/>
    <x v="1"/>
    <x v="4"/>
    <x v="1"/>
    <x v="0"/>
    <x v="4"/>
    <x v="4"/>
    <x v="4"/>
    <x v="0"/>
    <x v="0"/>
    <x v="2"/>
  </r>
  <r>
    <x v="1"/>
    <x v="4"/>
    <x v="4"/>
    <x v="0"/>
    <x v="382"/>
    <x v="631"/>
    <n v="0"/>
    <x v="1"/>
    <x v="4"/>
    <x v="1"/>
    <x v="0"/>
    <x v="4"/>
    <x v="4"/>
    <x v="4"/>
    <x v="3"/>
    <x v="0"/>
    <x v="3"/>
  </r>
  <r>
    <x v="1"/>
    <x v="4"/>
    <x v="4"/>
    <x v="0"/>
    <x v="11"/>
    <x v="982"/>
    <n v="0"/>
    <x v="1"/>
    <x v="4"/>
    <x v="1"/>
    <x v="0"/>
    <x v="4"/>
    <x v="4"/>
    <x v="4"/>
    <x v="3"/>
    <x v="0"/>
    <x v="3"/>
  </r>
  <r>
    <x v="1"/>
    <x v="4"/>
    <x v="4"/>
    <x v="0"/>
    <x v="543"/>
    <x v="992"/>
    <n v="500"/>
    <x v="1"/>
    <x v="4"/>
    <x v="1"/>
    <x v="0"/>
    <x v="4"/>
    <x v="4"/>
    <x v="4"/>
    <x v="3"/>
    <x v="0"/>
    <x v="3"/>
  </r>
  <r>
    <x v="1"/>
    <x v="4"/>
    <x v="4"/>
    <x v="0"/>
    <x v="653"/>
    <x v="1356"/>
    <n v="0"/>
    <x v="1"/>
    <x v="4"/>
    <x v="1"/>
    <x v="0"/>
    <x v="4"/>
    <x v="4"/>
    <x v="4"/>
    <x v="3"/>
    <x v="0"/>
    <x v="7"/>
  </r>
  <r>
    <x v="1"/>
    <x v="4"/>
    <x v="4"/>
    <x v="0"/>
    <x v="392"/>
    <x v="651"/>
    <n v="0"/>
    <x v="1"/>
    <x v="4"/>
    <x v="1"/>
    <x v="0"/>
    <x v="4"/>
    <x v="4"/>
    <x v="4"/>
    <x v="3"/>
    <x v="0"/>
    <x v="1"/>
  </r>
  <r>
    <x v="1"/>
    <x v="4"/>
    <x v="4"/>
    <x v="0"/>
    <x v="18"/>
    <x v="1259"/>
    <n v="0"/>
    <x v="1"/>
    <x v="4"/>
    <x v="1"/>
    <x v="0"/>
    <x v="4"/>
    <x v="4"/>
    <x v="4"/>
    <x v="3"/>
    <x v="0"/>
    <x v="7"/>
  </r>
  <r>
    <x v="1"/>
    <x v="4"/>
    <x v="4"/>
    <x v="0"/>
    <x v="643"/>
    <x v="1321"/>
    <n v="0"/>
    <x v="1"/>
    <x v="4"/>
    <x v="1"/>
    <x v="0"/>
    <x v="4"/>
    <x v="4"/>
    <x v="4"/>
    <x v="0"/>
    <x v="0"/>
    <x v="4"/>
  </r>
  <r>
    <x v="1"/>
    <x v="4"/>
    <x v="4"/>
    <x v="0"/>
    <x v="129"/>
    <x v="173"/>
    <n v="0"/>
    <x v="1"/>
    <x v="4"/>
    <x v="1"/>
    <x v="0"/>
    <x v="4"/>
    <x v="4"/>
    <x v="4"/>
    <x v="1"/>
    <x v="0"/>
    <x v="7"/>
  </r>
  <r>
    <x v="1"/>
    <x v="4"/>
    <x v="4"/>
    <x v="0"/>
    <x v="32"/>
    <x v="1353"/>
    <n v="37526.83"/>
    <x v="1"/>
    <x v="4"/>
    <x v="1"/>
    <x v="0"/>
    <x v="4"/>
    <x v="4"/>
    <x v="4"/>
    <x v="3"/>
    <x v="0"/>
    <x v="2"/>
  </r>
  <r>
    <x v="1"/>
    <x v="4"/>
    <x v="4"/>
    <x v="0"/>
    <x v="13"/>
    <x v="923"/>
    <n v="4887.84"/>
    <x v="1"/>
    <x v="4"/>
    <x v="1"/>
    <x v="0"/>
    <x v="4"/>
    <x v="4"/>
    <x v="4"/>
    <x v="3"/>
    <x v="0"/>
    <x v="3"/>
  </r>
  <r>
    <x v="1"/>
    <x v="4"/>
    <x v="4"/>
    <x v="0"/>
    <x v="13"/>
    <x v="1258"/>
    <n v="4115.78"/>
    <x v="1"/>
    <x v="4"/>
    <x v="1"/>
    <x v="0"/>
    <x v="4"/>
    <x v="4"/>
    <x v="4"/>
    <x v="3"/>
    <x v="0"/>
    <x v="4"/>
  </r>
  <r>
    <x v="1"/>
    <x v="4"/>
    <x v="4"/>
    <x v="0"/>
    <x v="1"/>
    <x v="915"/>
    <n v="0"/>
    <x v="1"/>
    <x v="4"/>
    <x v="1"/>
    <x v="0"/>
    <x v="4"/>
    <x v="4"/>
    <x v="4"/>
    <x v="3"/>
    <x v="0"/>
    <x v="4"/>
  </r>
  <r>
    <x v="1"/>
    <x v="4"/>
    <x v="4"/>
    <x v="0"/>
    <x v="11"/>
    <x v="816"/>
    <n v="0"/>
    <x v="1"/>
    <x v="4"/>
    <x v="1"/>
    <x v="0"/>
    <x v="4"/>
    <x v="4"/>
    <x v="4"/>
    <x v="1"/>
    <x v="0"/>
    <x v="4"/>
  </r>
  <r>
    <x v="1"/>
    <x v="4"/>
    <x v="4"/>
    <x v="0"/>
    <x v="1"/>
    <x v="434"/>
    <n v="0"/>
    <x v="1"/>
    <x v="4"/>
    <x v="1"/>
    <x v="0"/>
    <x v="4"/>
    <x v="4"/>
    <x v="4"/>
    <x v="3"/>
    <x v="0"/>
    <x v="4"/>
  </r>
  <r>
    <x v="1"/>
    <x v="4"/>
    <x v="4"/>
    <x v="0"/>
    <x v="5"/>
    <x v="327"/>
    <n v="0"/>
    <x v="1"/>
    <x v="4"/>
    <x v="1"/>
    <x v="0"/>
    <x v="4"/>
    <x v="4"/>
    <x v="4"/>
    <x v="0"/>
    <x v="0"/>
    <x v="3"/>
  </r>
  <r>
    <x v="1"/>
    <x v="4"/>
    <x v="4"/>
    <x v="0"/>
    <x v="202"/>
    <x v="300"/>
    <n v="0"/>
    <x v="1"/>
    <x v="4"/>
    <x v="1"/>
    <x v="0"/>
    <x v="4"/>
    <x v="4"/>
    <x v="4"/>
    <x v="0"/>
    <x v="0"/>
    <x v="0"/>
  </r>
  <r>
    <x v="1"/>
    <x v="4"/>
    <x v="4"/>
    <x v="0"/>
    <x v="202"/>
    <x v="300"/>
    <n v="0"/>
    <x v="1"/>
    <x v="4"/>
    <x v="1"/>
    <x v="0"/>
    <x v="4"/>
    <x v="4"/>
    <x v="4"/>
    <x v="0"/>
    <x v="0"/>
    <x v="1"/>
  </r>
  <r>
    <x v="1"/>
    <x v="4"/>
    <x v="4"/>
    <x v="0"/>
    <x v="600"/>
    <x v="1184"/>
    <n v="0"/>
    <x v="1"/>
    <x v="4"/>
    <x v="1"/>
    <x v="0"/>
    <x v="4"/>
    <x v="4"/>
    <x v="4"/>
    <x v="3"/>
    <x v="0"/>
    <x v="1"/>
  </r>
  <r>
    <x v="1"/>
    <x v="4"/>
    <x v="4"/>
    <x v="0"/>
    <x v="591"/>
    <x v="1126"/>
    <n v="0"/>
    <x v="1"/>
    <x v="4"/>
    <x v="1"/>
    <x v="0"/>
    <x v="4"/>
    <x v="4"/>
    <x v="4"/>
    <x v="3"/>
    <x v="1"/>
    <x v="4"/>
  </r>
  <r>
    <x v="1"/>
    <x v="4"/>
    <x v="4"/>
    <x v="0"/>
    <x v="30"/>
    <x v="1274"/>
    <n v="35407.879999999997"/>
    <x v="1"/>
    <x v="4"/>
    <x v="1"/>
    <x v="0"/>
    <x v="4"/>
    <x v="4"/>
    <x v="4"/>
    <x v="0"/>
    <x v="0"/>
    <x v="0"/>
  </r>
  <r>
    <x v="1"/>
    <x v="4"/>
    <x v="4"/>
    <x v="0"/>
    <x v="360"/>
    <x v="593"/>
    <n v="0"/>
    <x v="1"/>
    <x v="4"/>
    <x v="1"/>
    <x v="0"/>
    <x v="4"/>
    <x v="4"/>
    <x v="4"/>
    <x v="3"/>
    <x v="1"/>
    <x v="3"/>
  </r>
  <r>
    <x v="1"/>
    <x v="4"/>
    <x v="4"/>
    <x v="0"/>
    <x v="30"/>
    <x v="1274"/>
    <n v="33981.269999999997"/>
    <x v="1"/>
    <x v="4"/>
    <x v="1"/>
    <x v="0"/>
    <x v="4"/>
    <x v="4"/>
    <x v="4"/>
    <x v="0"/>
    <x v="0"/>
    <x v="2"/>
  </r>
  <r>
    <x v="1"/>
    <x v="4"/>
    <x v="4"/>
    <x v="0"/>
    <x v="30"/>
    <x v="1274"/>
    <n v="35388.81"/>
    <x v="1"/>
    <x v="4"/>
    <x v="1"/>
    <x v="0"/>
    <x v="4"/>
    <x v="4"/>
    <x v="4"/>
    <x v="0"/>
    <x v="0"/>
    <x v="4"/>
  </r>
  <r>
    <x v="1"/>
    <x v="4"/>
    <x v="4"/>
    <x v="0"/>
    <x v="11"/>
    <x v="46"/>
    <n v="0"/>
    <x v="1"/>
    <x v="4"/>
    <x v="1"/>
    <x v="0"/>
    <x v="4"/>
    <x v="4"/>
    <x v="4"/>
    <x v="3"/>
    <x v="0"/>
    <x v="7"/>
  </r>
  <r>
    <x v="1"/>
    <x v="4"/>
    <x v="4"/>
    <x v="0"/>
    <x v="13"/>
    <x v="842"/>
    <n v="0"/>
    <x v="1"/>
    <x v="4"/>
    <x v="1"/>
    <x v="0"/>
    <x v="4"/>
    <x v="4"/>
    <x v="4"/>
    <x v="1"/>
    <x v="0"/>
    <x v="2"/>
  </r>
  <r>
    <x v="1"/>
    <x v="4"/>
    <x v="4"/>
    <x v="0"/>
    <x v="467"/>
    <x v="807"/>
    <n v="0"/>
    <x v="1"/>
    <x v="4"/>
    <x v="1"/>
    <x v="0"/>
    <x v="4"/>
    <x v="4"/>
    <x v="4"/>
    <x v="1"/>
    <x v="0"/>
    <x v="0"/>
  </r>
  <r>
    <x v="1"/>
    <x v="4"/>
    <x v="4"/>
    <x v="0"/>
    <x v="294"/>
    <x v="482"/>
    <n v="1586789.63"/>
    <x v="1"/>
    <x v="4"/>
    <x v="1"/>
    <x v="0"/>
    <x v="4"/>
    <x v="4"/>
    <x v="4"/>
    <x v="4"/>
    <x v="2"/>
    <x v="6"/>
  </r>
  <r>
    <x v="1"/>
    <x v="4"/>
    <x v="4"/>
    <x v="0"/>
    <x v="183"/>
    <x v="270"/>
    <n v="0"/>
    <x v="1"/>
    <x v="4"/>
    <x v="1"/>
    <x v="0"/>
    <x v="4"/>
    <x v="4"/>
    <x v="4"/>
    <x v="3"/>
    <x v="1"/>
    <x v="0"/>
  </r>
  <r>
    <x v="1"/>
    <x v="4"/>
    <x v="4"/>
    <x v="0"/>
    <x v="567"/>
    <x v="1059"/>
    <n v="0"/>
    <x v="1"/>
    <x v="4"/>
    <x v="1"/>
    <x v="0"/>
    <x v="4"/>
    <x v="4"/>
    <x v="4"/>
    <x v="3"/>
    <x v="0"/>
    <x v="3"/>
  </r>
  <r>
    <x v="1"/>
    <x v="4"/>
    <x v="4"/>
    <x v="0"/>
    <x v="573"/>
    <x v="1078"/>
    <n v="0"/>
    <x v="1"/>
    <x v="4"/>
    <x v="1"/>
    <x v="0"/>
    <x v="4"/>
    <x v="4"/>
    <x v="4"/>
    <x v="3"/>
    <x v="1"/>
    <x v="6"/>
  </r>
  <r>
    <x v="1"/>
    <x v="4"/>
    <x v="4"/>
    <x v="0"/>
    <x v="352"/>
    <x v="579"/>
    <n v="0"/>
    <x v="1"/>
    <x v="4"/>
    <x v="1"/>
    <x v="0"/>
    <x v="4"/>
    <x v="4"/>
    <x v="4"/>
    <x v="4"/>
    <x v="0"/>
    <x v="0"/>
  </r>
  <r>
    <x v="1"/>
    <x v="4"/>
    <x v="4"/>
    <x v="0"/>
    <x v="11"/>
    <x v="1242"/>
    <n v="0"/>
    <x v="1"/>
    <x v="4"/>
    <x v="1"/>
    <x v="0"/>
    <x v="4"/>
    <x v="4"/>
    <x v="4"/>
    <x v="3"/>
    <x v="0"/>
    <x v="2"/>
  </r>
  <r>
    <x v="1"/>
    <x v="4"/>
    <x v="4"/>
    <x v="0"/>
    <x v="98"/>
    <x v="118"/>
    <n v="0"/>
    <x v="1"/>
    <x v="4"/>
    <x v="1"/>
    <x v="0"/>
    <x v="4"/>
    <x v="4"/>
    <x v="4"/>
    <x v="0"/>
    <x v="0"/>
    <x v="6"/>
  </r>
  <r>
    <x v="1"/>
    <x v="4"/>
    <x v="4"/>
    <x v="0"/>
    <x v="108"/>
    <x v="137"/>
    <n v="0"/>
    <x v="1"/>
    <x v="4"/>
    <x v="1"/>
    <x v="0"/>
    <x v="4"/>
    <x v="4"/>
    <x v="4"/>
    <x v="0"/>
    <x v="0"/>
    <x v="7"/>
  </r>
  <r>
    <x v="1"/>
    <x v="4"/>
    <x v="4"/>
    <x v="0"/>
    <x v="329"/>
    <x v="530"/>
    <n v="0"/>
    <x v="1"/>
    <x v="4"/>
    <x v="1"/>
    <x v="0"/>
    <x v="4"/>
    <x v="4"/>
    <x v="4"/>
    <x v="3"/>
    <x v="0"/>
    <x v="0"/>
  </r>
  <r>
    <x v="1"/>
    <x v="4"/>
    <x v="4"/>
    <x v="0"/>
    <x v="334"/>
    <x v="970"/>
    <n v="1274.04"/>
    <x v="1"/>
    <x v="4"/>
    <x v="1"/>
    <x v="0"/>
    <x v="4"/>
    <x v="4"/>
    <x v="4"/>
    <x v="2"/>
    <x v="1"/>
    <x v="7"/>
  </r>
  <r>
    <x v="1"/>
    <x v="4"/>
    <x v="4"/>
    <x v="0"/>
    <x v="84"/>
    <x v="762"/>
    <n v="0"/>
    <x v="1"/>
    <x v="4"/>
    <x v="1"/>
    <x v="0"/>
    <x v="4"/>
    <x v="4"/>
    <x v="4"/>
    <x v="3"/>
    <x v="0"/>
    <x v="6"/>
  </r>
  <r>
    <x v="1"/>
    <x v="4"/>
    <x v="4"/>
    <x v="0"/>
    <x v="32"/>
    <x v="342"/>
    <n v="7217.72"/>
    <x v="1"/>
    <x v="4"/>
    <x v="1"/>
    <x v="0"/>
    <x v="4"/>
    <x v="4"/>
    <x v="4"/>
    <x v="0"/>
    <x v="0"/>
    <x v="2"/>
  </r>
  <r>
    <x v="1"/>
    <x v="4"/>
    <x v="4"/>
    <x v="0"/>
    <x v="32"/>
    <x v="342"/>
    <n v="6811.23"/>
    <x v="1"/>
    <x v="4"/>
    <x v="1"/>
    <x v="0"/>
    <x v="4"/>
    <x v="4"/>
    <x v="4"/>
    <x v="0"/>
    <x v="0"/>
    <x v="3"/>
  </r>
  <r>
    <x v="1"/>
    <x v="4"/>
    <x v="4"/>
    <x v="0"/>
    <x v="32"/>
    <x v="342"/>
    <n v="22983.040000000001"/>
    <x v="1"/>
    <x v="4"/>
    <x v="1"/>
    <x v="0"/>
    <x v="4"/>
    <x v="4"/>
    <x v="4"/>
    <x v="0"/>
    <x v="0"/>
    <x v="1"/>
  </r>
  <r>
    <x v="1"/>
    <x v="4"/>
    <x v="4"/>
    <x v="0"/>
    <x v="11"/>
    <x v="11"/>
    <n v="0"/>
    <x v="1"/>
    <x v="4"/>
    <x v="1"/>
    <x v="0"/>
    <x v="4"/>
    <x v="4"/>
    <x v="4"/>
    <x v="3"/>
    <x v="0"/>
    <x v="0"/>
  </r>
  <r>
    <x v="1"/>
    <x v="4"/>
    <x v="4"/>
    <x v="0"/>
    <x v="18"/>
    <x v="1120"/>
    <n v="0"/>
    <x v="1"/>
    <x v="4"/>
    <x v="1"/>
    <x v="0"/>
    <x v="4"/>
    <x v="4"/>
    <x v="4"/>
    <x v="3"/>
    <x v="0"/>
    <x v="1"/>
  </r>
  <r>
    <x v="1"/>
    <x v="4"/>
    <x v="4"/>
    <x v="0"/>
    <x v="332"/>
    <x v="535"/>
    <n v="0"/>
    <x v="1"/>
    <x v="4"/>
    <x v="1"/>
    <x v="0"/>
    <x v="4"/>
    <x v="4"/>
    <x v="4"/>
    <x v="2"/>
    <x v="1"/>
    <x v="1"/>
  </r>
  <r>
    <x v="1"/>
    <x v="4"/>
    <x v="4"/>
    <x v="0"/>
    <x v="612"/>
    <x v="1333"/>
    <n v="0"/>
    <x v="1"/>
    <x v="4"/>
    <x v="1"/>
    <x v="0"/>
    <x v="4"/>
    <x v="4"/>
    <x v="4"/>
    <x v="2"/>
    <x v="0"/>
    <x v="2"/>
  </r>
  <r>
    <x v="1"/>
    <x v="4"/>
    <x v="4"/>
    <x v="0"/>
    <x v="433"/>
    <x v="726"/>
    <n v="0"/>
    <x v="1"/>
    <x v="4"/>
    <x v="1"/>
    <x v="0"/>
    <x v="4"/>
    <x v="4"/>
    <x v="4"/>
    <x v="0"/>
    <x v="0"/>
    <x v="0"/>
  </r>
  <r>
    <x v="1"/>
    <x v="4"/>
    <x v="4"/>
    <x v="0"/>
    <x v="13"/>
    <x v="271"/>
    <n v="0"/>
    <x v="1"/>
    <x v="4"/>
    <x v="1"/>
    <x v="0"/>
    <x v="4"/>
    <x v="4"/>
    <x v="4"/>
    <x v="3"/>
    <x v="0"/>
    <x v="0"/>
  </r>
  <r>
    <x v="1"/>
    <x v="4"/>
    <x v="4"/>
    <x v="0"/>
    <x v="188"/>
    <x v="294"/>
    <n v="0"/>
    <x v="1"/>
    <x v="4"/>
    <x v="1"/>
    <x v="0"/>
    <x v="4"/>
    <x v="4"/>
    <x v="4"/>
    <x v="1"/>
    <x v="0"/>
    <x v="6"/>
  </r>
  <r>
    <x v="1"/>
    <x v="4"/>
    <x v="4"/>
    <x v="0"/>
    <x v="169"/>
    <x v="252"/>
    <n v="0"/>
    <x v="1"/>
    <x v="4"/>
    <x v="1"/>
    <x v="0"/>
    <x v="4"/>
    <x v="4"/>
    <x v="4"/>
    <x v="0"/>
    <x v="0"/>
    <x v="6"/>
  </r>
  <r>
    <x v="1"/>
    <x v="4"/>
    <x v="4"/>
    <x v="0"/>
    <x v="41"/>
    <x v="598"/>
    <n v="0"/>
    <x v="1"/>
    <x v="4"/>
    <x v="1"/>
    <x v="0"/>
    <x v="4"/>
    <x v="4"/>
    <x v="4"/>
    <x v="3"/>
    <x v="0"/>
    <x v="3"/>
  </r>
  <r>
    <x v="1"/>
    <x v="4"/>
    <x v="4"/>
    <x v="0"/>
    <x v="13"/>
    <x v="1153"/>
    <n v="0"/>
    <x v="1"/>
    <x v="4"/>
    <x v="1"/>
    <x v="0"/>
    <x v="4"/>
    <x v="4"/>
    <x v="4"/>
    <x v="3"/>
    <x v="0"/>
    <x v="7"/>
  </r>
  <r>
    <x v="1"/>
    <x v="4"/>
    <x v="4"/>
    <x v="0"/>
    <x v="238"/>
    <x v="367"/>
    <n v="52120.12"/>
    <x v="1"/>
    <x v="4"/>
    <x v="1"/>
    <x v="0"/>
    <x v="4"/>
    <x v="4"/>
    <x v="4"/>
    <x v="0"/>
    <x v="0"/>
    <x v="5"/>
  </r>
  <r>
    <x v="1"/>
    <x v="4"/>
    <x v="4"/>
    <x v="0"/>
    <x v="378"/>
    <x v="626"/>
    <n v="2105.6799999999998"/>
    <x v="1"/>
    <x v="4"/>
    <x v="1"/>
    <x v="0"/>
    <x v="4"/>
    <x v="4"/>
    <x v="4"/>
    <x v="2"/>
    <x v="0"/>
    <x v="5"/>
  </r>
  <r>
    <x v="1"/>
    <x v="4"/>
    <x v="4"/>
    <x v="0"/>
    <x v="1"/>
    <x v="462"/>
    <n v="22412.99"/>
    <x v="1"/>
    <x v="4"/>
    <x v="1"/>
    <x v="0"/>
    <x v="4"/>
    <x v="4"/>
    <x v="4"/>
    <x v="3"/>
    <x v="0"/>
    <x v="1"/>
  </r>
  <r>
    <x v="1"/>
    <x v="4"/>
    <x v="4"/>
    <x v="0"/>
    <x v="43"/>
    <x v="345"/>
    <n v="0"/>
    <x v="1"/>
    <x v="4"/>
    <x v="1"/>
    <x v="0"/>
    <x v="4"/>
    <x v="4"/>
    <x v="4"/>
    <x v="0"/>
    <x v="0"/>
    <x v="5"/>
  </r>
  <r>
    <x v="1"/>
    <x v="4"/>
    <x v="4"/>
    <x v="0"/>
    <x v="11"/>
    <x v="1113"/>
    <n v="0"/>
    <x v="1"/>
    <x v="4"/>
    <x v="1"/>
    <x v="0"/>
    <x v="4"/>
    <x v="4"/>
    <x v="4"/>
    <x v="3"/>
    <x v="0"/>
    <x v="1"/>
  </r>
  <r>
    <x v="1"/>
    <x v="4"/>
    <x v="4"/>
    <x v="0"/>
    <x v="41"/>
    <x v="595"/>
    <n v="741.66"/>
    <x v="1"/>
    <x v="4"/>
    <x v="1"/>
    <x v="0"/>
    <x v="4"/>
    <x v="4"/>
    <x v="4"/>
    <x v="3"/>
    <x v="0"/>
    <x v="6"/>
  </r>
  <r>
    <x v="1"/>
    <x v="4"/>
    <x v="4"/>
    <x v="0"/>
    <x v="108"/>
    <x v="169"/>
    <n v="0"/>
    <x v="1"/>
    <x v="4"/>
    <x v="1"/>
    <x v="0"/>
    <x v="4"/>
    <x v="4"/>
    <x v="4"/>
    <x v="4"/>
    <x v="1"/>
    <x v="7"/>
  </r>
  <r>
    <x v="1"/>
    <x v="4"/>
    <x v="4"/>
    <x v="0"/>
    <x v="258"/>
    <x v="408"/>
    <n v="0"/>
    <x v="1"/>
    <x v="4"/>
    <x v="1"/>
    <x v="0"/>
    <x v="4"/>
    <x v="4"/>
    <x v="4"/>
    <x v="2"/>
    <x v="1"/>
    <x v="6"/>
  </r>
  <r>
    <x v="1"/>
    <x v="4"/>
    <x v="4"/>
    <x v="0"/>
    <x v="43"/>
    <x v="345"/>
    <n v="0"/>
    <x v="1"/>
    <x v="4"/>
    <x v="1"/>
    <x v="0"/>
    <x v="4"/>
    <x v="4"/>
    <x v="4"/>
    <x v="0"/>
    <x v="0"/>
    <x v="2"/>
  </r>
  <r>
    <x v="1"/>
    <x v="4"/>
    <x v="4"/>
    <x v="0"/>
    <x v="378"/>
    <x v="1022"/>
    <n v="0"/>
    <x v="1"/>
    <x v="4"/>
    <x v="1"/>
    <x v="0"/>
    <x v="4"/>
    <x v="4"/>
    <x v="4"/>
    <x v="3"/>
    <x v="0"/>
    <x v="0"/>
  </r>
  <r>
    <x v="1"/>
    <x v="4"/>
    <x v="4"/>
    <x v="0"/>
    <x v="45"/>
    <x v="951"/>
    <n v="0"/>
    <x v="1"/>
    <x v="4"/>
    <x v="1"/>
    <x v="0"/>
    <x v="4"/>
    <x v="4"/>
    <x v="4"/>
    <x v="3"/>
    <x v="0"/>
    <x v="5"/>
  </r>
  <r>
    <x v="1"/>
    <x v="4"/>
    <x v="4"/>
    <x v="0"/>
    <x v="41"/>
    <x v="551"/>
    <n v="14091.92"/>
    <x v="1"/>
    <x v="4"/>
    <x v="1"/>
    <x v="0"/>
    <x v="4"/>
    <x v="4"/>
    <x v="4"/>
    <x v="3"/>
    <x v="0"/>
    <x v="6"/>
  </r>
  <r>
    <x v="1"/>
    <x v="4"/>
    <x v="4"/>
    <x v="0"/>
    <x v="548"/>
    <x v="1007"/>
    <n v="0"/>
    <x v="1"/>
    <x v="4"/>
    <x v="1"/>
    <x v="0"/>
    <x v="4"/>
    <x v="4"/>
    <x v="4"/>
    <x v="3"/>
    <x v="0"/>
    <x v="6"/>
  </r>
  <r>
    <x v="1"/>
    <x v="4"/>
    <x v="4"/>
    <x v="0"/>
    <x v="73"/>
    <x v="89"/>
    <n v="0"/>
    <x v="1"/>
    <x v="4"/>
    <x v="1"/>
    <x v="0"/>
    <x v="4"/>
    <x v="4"/>
    <x v="4"/>
    <x v="0"/>
    <x v="0"/>
    <x v="3"/>
  </r>
  <r>
    <x v="1"/>
    <x v="4"/>
    <x v="4"/>
    <x v="0"/>
    <x v="73"/>
    <x v="89"/>
    <n v="0"/>
    <x v="1"/>
    <x v="4"/>
    <x v="1"/>
    <x v="0"/>
    <x v="4"/>
    <x v="4"/>
    <x v="4"/>
    <x v="0"/>
    <x v="0"/>
    <x v="1"/>
  </r>
  <r>
    <x v="1"/>
    <x v="4"/>
    <x v="4"/>
    <x v="0"/>
    <x v="146"/>
    <x v="200"/>
    <n v="0"/>
    <x v="1"/>
    <x v="4"/>
    <x v="1"/>
    <x v="0"/>
    <x v="4"/>
    <x v="4"/>
    <x v="4"/>
    <x v="0"/>
    <x v="0"/>
    <x v="0"/>
  </r>
  <r>
    <x v="1"/>
    <x v="4"/>
    <x v="4"/>
    <x v="0"/>
    <x v="43"/>
    <x v="345"/>
    <n v="0"/>
    <x v="1"/>
    <x v="4"/>
    <x v="1"/>
    <x v="0"/>
    <x v="4"/>
    <x v="4"/>
    <x v="4"/>
    <x v="0"/>
    <x v="0"/>
    <x v="1"/>
  </r>
  <r>
    <x v="1"/>
    <x v="4"/>
    <x v="4"/>
    <x v="0"/>
    <x v="136"/>
    <x v="379"/>
    <n v="0"/>
    <x v="1"/>
    <x v="4"/>
    <x v="1"/>
    <x v="0"/>
    <x v="4"/>
    <x v="4"/>
    <x v="4"/>
    <x v="0"/>
    <x v="0"/>
    <x v="1"/>
  </r>
  <r>
    <x v="1"/>
    <x v="4"/>
    <x v="4"/>
    <x v="0"/>
    <x v="118"/>
    <x v="149"/>
    <n v="1807.94"/>
    <x v="1"/>
    <x v="4"/>
    <x v="1"/>
    <x v="0"/>
    <x v="4"/>
    <x v="4"/>
    <x v="4"/>
    <x v="3"/>
    <x v="0"/>
    <x v="7"/>
  </r>
  <r>
    <x v="1"/>
    <x v="4"/>
    <x v="4"/>
    <x v="0"/>
    <x v="70"/>
    <x v="86"/>
    <n v="0"/>
    <x v="1"/>
    <x v="4"/>
    <x v="1"/>
    <x v="0"/>
    <x v="4"/>
    <x v="4"/>
    <x v="4"/>
    <x v="3"/>
    <x v="1"/>
    <x v="1"/>
  </r>
  <r>
    <x v="1"/>
    <x v="4"/>
    <x v="4"/>
    <x v="0"/>
    <x v="266"/>
    <x v="428"/>
    <n v="0"/>
    <x v="1"/>
    <x v="4"/>
    <x v="1"/>
    <x v="0"/>
    <x v="4"/>
    <x v="4"/>
    <x v="4"/>
    <x v="0"/>
    <x v="0"/>
    <x v="5"/>
  </r>
  <r>
    <x v="1"/>
    <x v="4"/>
    <x v="4"/>
    <x v="0"/>
    <x v="5"/>
    <x v="715"/>
    <n v="0"/>
    <x v="1"/>
    <x v="4"/>
    <x v="1"/>
    <x v="0"/>
    <x v="4"/>
    <x v="4"/>
    <x v="4"/>
    <x v="3"/>
    <x v="0"/>
    <x v="2"/>
  </r>
  <r>
    <x v="1"/>
    <x v="4"/>
    <x v="4"/>
    <x v="0"/>
    <x v="22"/>
    <x v="22"/>
    <n v="0"/>
    <x v="1"/>
    <x v="4"/>
    <x v="1"/>
    <x v="0"/>
    <x v="4"/>
    <x v="4"/>
    <x v="4"/>
    <x v="0"/>
    <x v="0"/>
    <x v="1"/>
  </r>
  <r>
    <x v="1"/>
    <x v="4"/>
    <x v="4"/>
    <x v="0"/>
    <x v="1"/>
    <x v="825"/>
    <n v="75533"/>
    <x v="1"/>
    <x v="4"/>
    <x v="1"/>
    <x v="0"/>
    <x v="4"/>
    <x v="4"/>
    <x v="4"/>
    <x v="1"/>
    <x v="0"/>
    <x v="1"/>
  </r>
  <r>
    <x v="1"/>
    <x v="4"/>
    <x v="4"/>
    <x v="0"/>
    <x v="392"/>
    <x v="651"/>
    <n v="0"/>
    <x v="1"/>
    <x v="4"/>
    <x v="1"/>
    <x v="0"/>
    <x v="4"/>
    <x v="4"/>
    <x v="4"/>
    <x v="3"/>
    <x v="0"/>
    <x v="7"/>
  </r>
  <r>
    <x v="1"/>
    <x v="4"/>
    <x v="4"/>
    <x v="0"/>
    <x v="13"/>
    <x v="763"/>
    <n v="0"/>
    <x v="1"/>
    <x v="4"/>
    <x v="1"/>
    <x v="0"/>
    <x v="4"/>
    <x v="4"/>
    <x v="4"/>
    <x v="3"/>
    <x v="0"/>
    <x v="6"/>
  </r>
  <r>
    <x v="1"/>
    <x v="4"/>
    <x v="4"/>
    <x v="0"/>
    <x v="293"/>
    <x v="700"/>
    <n v="0"/>
    <x v="1"/>
    <x v="4"/>
    <x v="1"/>
    <x v="0"/>
    <x v="4"/>
    <x v="4"/>
    <x v="4"/>
    <x v="6"/>
    <x v="0"/>
    <x v="7"/>
  </r>
  <r>
    <x v="1"/>
    <x v="4"/>
    <x v="4"/>
    <x v="0"/>
    <x v="358"/>
    <x v="590"/>
    <n v="1634.46"/>
    <x v="1"/>
    <x v="4"/>
    <x v="1"/>
    <x v="0"/>
    <x v="4"/>
    <x v="4"/>
    <x v="4"/>
    <x v="2"/>
    <x v="2"/>
    <x v="2"/>
  </r>
  <r>
    <x v="1"/>
    <x v="4"/>
    <x v="4"/>
    <x v="0"/>
    <x v="26"/>
    <x v="28"/>
    <n v="0"/>
    <x v="1"/>
    <x v="4"/>
    <x v="1"/>
    <x v="0"/>
    <x v="4"/>
    <x v="4"/>
    <x v="4"/>
    <x v="0"/>
    <x v="0"/>
    <x v="4"/>
  </r>
  <r>
    <x v="1"/>
    <x v="4"/>
    <x v="4"/>
    <x v="0"/>
    <x v="13"/>
    <x v="56"/>
    <n v="0"/>
    <x v="1"/>
    <x v="4"/>
    <x v="1"/>
    <x v="0"/>
    <x v="4"/>
    <x v="4"/>
    <x v="4"/>
    <x v="3"/>
    <x v="0"/>
    <x v="2"/>
  </r>
  <r>
    <x v="1"/>
    <x v="4"/>
    <x v="4"/>
    <x v="0"/>
    <x v="1"/>
    <x v="1165"/>
    <n v="0"/>
    <x v="1"/>
    <x v="4"/>
    <x v="1"/>
    <x v="0"/>
    <x v="4"/>
    <x v="4"/>
    <x v="4"/>
    <x v="3"/>
    <x v="0"/>
    <x v="1"/>
  </r>
  <r>
    <x v="1"/>
    <x v="4"/>
    <x v="4"/>
    <x v="0"/>
    <x v="140"/>
    <x v="355"/>
    <n v="0"/>
    <x v="1"/>
    <x v="4"/>
    <x v="1"/>
    <x v="0"/>
    <x v="4"/>
    <x v="4"/>
    <x v="4"/>
    <x v="0"/>
    <x v="0"/>
    <x v="0"/>
  </r>
  <r>
    <x v="1"/>
    <x v="4"/>
    <x v="4"/>
    <x v="0"/>
    <x v="195"/>
    <x v="288"/>
    <n v="608.59"/>
    <x v="1"/>
    <x v="4"/>
    <x v="1"/>
    <x v="0"/>
    <x v="4"/>
    <x v="4"/>
    <x v="4"/>
    <x v="4"/>
    <x v="1"/>
    <x v="0"/>
  </r>
  <r>
    <x v="1"/>
    <x v="4"/>
    <x v="4"/>
    <x v="0"/>
    <x v="18"/>
    <x v="279"/>
    <n v="12557.28"/>
    <x v="1"/>
    <x v="4"/>
    <x v="1"/>
    <x v="0"/>
    <x v="4"/>
    <x v="4"/>
    <x v="4"/>
    <x v="3"/>
    <x v="0"/>
    <x v="3"/>
  </r>
  <r>
    <x v="1"/>
    <x v="4"/>
    <x v="4"/>
    <x v="0"/>
    <x v="24"/>
    <x v="24"/>
    <n v="41286.94"/>
    <x v="1"/>
    <x v="4"/>
    <x v="1"/>
    <x v="0"/>
    <x v="4"/>
    <x v="4"/>
    <x v="4"/>
    <x v="3"/>
    <x v="0"/>
    <x v="1"/>
  </r>
  <r>
    <x v="1"/>
    <x v="4"/>
    <x v="4"/>
    <x v="0"/>
    <x v="516"/>
    <x v="941"/>
    <n v="0"/>
    <x v="1"/>
    <x v="4"/>
    <x v="1"/>
    <x v="0"/>
    <x v="4"/>
    <x v="4"/>
    <x v="4"/>
    <x v="3"/>
    <x v="0"/>
    <x v="7"/>
  </r>
  <r>
    <x v="1"/>
    <x v="4"/>
    <x v="4"/>
    <x v="0"/>
    <x v="158"/>
    <x v="233"/>
    <n v="151891.20000000001"/>
    <x v="1"/>
    <x v="4"/>
    <x v="1"/>
    <x v="0"/>
    <x v="4"/>
    <x v="4"/>
    <x v="4"/>
    <x v="0"/>
    <x v="1"/>
    <x v="1"/>
  </r>
  <r>
    <x v="1"/>
    <x v="4"/>
    <x v="4"/>
    <x v="0"/>
    <x v="50"/>
    <x v="980"/>
    <n v="0"/>
    <x v="1"/>
    <x v="4"/>
    <x v="1"/>
    <x v="0"/>
    <x v="4"/>
    <x v="4"/>
    <x v="4"/>
    <x v="0"/>
    <x v="0"/>
    <x v="1"/>
  </r>
  <r>
    <x v="1"/>
    <x v="4"/>
    <x v="4"/>
    <x v="0"/>
    <x v="18"/>
    <x v="740"/>
    <n v="0"/>
    <x v="1"/>
    <x v="4"/>
    <x v="1"/>
    <x v="0"/>
    <x v="4"/>
    <x v="4"/>
    <x v="4"/>
    <x v="3"/>
    <x v="0"/>
    <x v="1"/>
  </r>
  <r>
    <x v="1"/>
    <x v="4"/>
    <x v="4"/>
    <x v="0"/>
    <x v="326"/>
    <x v="527"/>
    <n v="0"/>
    <x v="1"/>
    <x v="4"/>
    <x v="1"/>
    <x v="0"/>
    <x v="4"/>
    <x v="4"/>
    <x v="4"/>
    <x v="2"/>
    <x v="2"/>
    <x v="0"/>
  </r>
  <r>
    <x v="1"/>
    <x v="4"/>
    <x v="4"/>
    <x v="0"/>
    <x v="317"/>
    <x v="512"/>
    <n v="200513.14"/>
    <x v="1"/>
    <x v="4"/>
    <x v="1"/>
    <x v="0"/>
    <x v="4"/>
    <x v="4"/>
    <x v="4"/>
    <x v="4"/>
    <x v="2"/>
    <x v="7"/>
  </r>
  <r>
    <x v="1"/>
    <x v="4"/>
    <x v="4"/>
    <x v="0"/>
    <x v="475"/>
    <x v="835"/>
    <n v="0"/>
    <x v="1"/>
    <x v="4"/>
    <x v="1"/>
    <x v="0"/>
    <x v="4"/>
    <x v="4"/>
    <x v="4"/>
    <x v="3"/>
    <x v="0"/>
    <x v="6"/>
  </r>
  <r>
    <x v="1"/>
    <x v="4"/>
    <x v="4"/>
    <x v="0"/>
    <x v="41"/>
    <x v="997"/>
    <n v="0"/>
    <x v="1"/>
    <x v="4"/>
    <x v="1"/>
    <x v="0"/>
    <x v="4"/>
    <x v="4"/>
    <x v="4"/>
    <x v="3"/>
    <x v="0"/>
    <x v="6"/>
  </r>
  <r>
    <x v="1"/>
    <x v="4"/>
    <x v="4"/>
    <x v="0"/>
    <x v="230"/>
    <x v="350"/>
    <n v="0"/>
    <x v="1"/>
    <x v="4"/>
    <x v="1"/>
    <x v="0"/>
    <x v="4"/>
    <x v="4"/>
    <x v="4"/>
    <x v="0"/>
    <x v="0"/>
    <x v="6"/>
  </r>
  <r>
    <x v="1"/>
    <x v="4"/>
    <x v="4"/>
    <x v="0"/>
    <x v="13"/>
    <x v="568"/>
    <n v="0"/>
    <x v="1"/>
    <x v="4"/>
    <x v="1"/>
    <x v="0"/>
    <x v="4"/>
    <x v="4"/>
    <x v="4"/>
    <x v="3"/>
    <x v="0"/>
    <x v="3"/>
  </r>
  <r>
    <x v="1"/>
    <x v="4"/>
    <x v="4"/>
    <x v="0"/>
    <x v="144"/>
    <x v="198"/>
    <n v="956393.27"/>
    <x v="1"/>
    <x v="4"/>
    <x v="1"/>
    <x v="0"/>
    <x v="4"/>
    <x v="4"/>
    <x v="4"/>
    <x v="0"/>
    <x v="1"/>
    <x v="5"/>
  </r>
  <r>
    <x v="1"/>
    <x v="4"/>
    <x v="4"/>
    <x v="0"/>
    <x v="620"/>
    <x v="1228"/>
    <n v="152692.29999999999"/>
    <x v="1"/>
    <x v="4"/>
    <x v="1"/>
    <x v="0"/>
    <x v="4"/>
    <x v="4"/>
    <x v="4"/>
    <x v="3"/>
    <x v="1"/>
    <x v="2"/>
  </r>
  <r>
    <x v="1"/>
    <x v="4"/>
    <x v="4"/>
    <x v="0"/>
    <x v="11"/>
    <x v="76"/>
    <n v="0"/>
    <x v="1"/>
    <x v="4"/>
    <x v="1"/>
    <x v="0"/>
    <x v="4"/>
    <x v="4"/>
    <x v="4"/>
    <x v="3"/>
    <x v="0"/>
    <x v="3"/>
  </r>
  <r>
    <x v="1"/>
    <x v="4"/>
    <x v="4"/>
    <x v="0"/>
    <x v="13"/>
    <x v="1199"/>
    <n v="0"/>
    <x v="1"/>
    <x v="4"/>
    <x v="1"/>
    <x v="0"/>
    <x v="4"/>
    <x v="4"/>
    <x v="4"/>
    <x v="3"/>
    <x v="0"/>
    <x v="3"/>
  </r>
  <r>
    <x v="1"/>
    <x v="4"/>
    <x v="4"/>
    <x v="0"/>
    <x v="576"/>
    <x v="1089"/>
    <n v="0"/>
    <x v="1"/>
    <x v="4"/>
    <x v="1"/>
    <x v="0"/>
    <x v="4"/>
    <x v="4"/>
    <x v="4"/>
    <x v="3"/>
    <x v="0"/>
    <x v="4"/>
  </r>
  <r>
    <x v="1"/>
    <x v="4"/>
    <x v="4"/>
    <x v="0"/>
    <x v="1"/>
    <x v="1029"/>
    <n v="0"/>
    <x v="1"/>
    <x v="4"/>
    <x v="1"/>
    <x v="0"/>
    <x v="4"/>
    <x v="4"/>
    <x v="4"/>
    <x v="3"/>
    <x v="0"/>
    <x v="6"/>
  </r>
  <r>
    <x v="1"/>
    <x v="4"/>
    <x v="4"/>
    <x v="0"/>
    <x v="335"/>
    <x v="540"/>
    <n v="0"/>
    <x v="1"/>
    <x v="4"/>
    <x v="1"/>
    <x v="0"/>
    <x v="4"/>
    <x v="4"/>
    <x v="4"/>
    <x v="3"/>
    <x v="1"/>
    <x v="4"/>
  </r>
  <r>
    <x v="1"/>
    <x v="4"/>
    <x v="4"/>
    <x v="0"/>
    <x v="41"/>
    <x v="393"/>
    <n v="0"/>
    <x v="1"/>
    <x v="4"/>
    <x v="1"/>
    <x v="0"/>
    <x v="4"/>
    <x v="4"/>
    <x v="4"/>
    <x v="3"/>
    <x v="0"/>
    <x v="1"/>
  </r>
  <r>
    <x v="1"/>
    <x v="4"/>
    <x v="4"/>
    <x v="0"/>
    <x v="256"/>
    <x v="1175"/>
    <n v="0"/>
    <x v="1"/>
    <x v="4"/>
    <x v="1"/>
    <x v="0"/>
    <x v="4"/>
    <x v="4"/>
    <x v="4"/>
    <x v="3"/>
    <x v="0"/>
    <x v="7"/>
  </r>
  <r>
    <x v="1"/>
    <x v="4"/>
    <x v="4"/>
    <x v="0"/>
    <x v="204"/>
    <x v="302"/>
    <n v="0"/>
    <x v="1"/>
    <x v="4"/>
    <x v="1"/>
    <x v="0"/>
    <x v="4"/>
    <x v="4"/>
    <x v="4"/>
    <x v="3"/>
    <x v="1"/>
    <x v="2"/>
  </r>
  <r>
    <x v="1"/>
    <x v="4"/>
    <x v="4"/>
    <x v="0"/>
    <x v="106"/>
    <x v="134"/>
    <n v="0"/>
    <x v="1"/>
    <x v="4"/>
    <x v="1"/>
    <x v="0"/>
    <x v="4"/>
    <x v="4"/>
    <x v="4"/>
    <x v="0"/>
    <x v="0"/>
    <x v="7"/>
  </r>
  <r>
    <x v="1"/>
    <x v="4"/>
    <x v="4"/>
    <x v="0"/>
    <x v="395"/>
    <x v="654"/>
    <n v="0"/>
    <x v="1"/>
    <x v="4"/>
    <x v="1"/>
    <x v="0"/>
    <x v="4"/>
    <x v="4"/>
    <x v="4"/>
    <x v="3"/>
    <x v="0"/>
    <x v="2"/>
  </r>
  <r>
    <x v="1"/>
    <x v="4"/>
    <x v="4"/>
    <x v="0"/>
    <x v="11"/>
    <x v="76"/>
    <n v="0"/>
    <x v="1"/>
    <x v="4"/>
    <x v="1"/>
    <x v="0"/>
    <x v="4"/>
    <x v="4"/>
    <x v="4"/>
    <x v="3"/>
    <x v="0"/>
    <x v="7"/>
  </r>
  <r>
    <x v="1"/>
    <x v="4"/>
    <x v="4"/>
    <x v="0"/>
    <x v="458"/>
    <x v="785"/>
    <n v="0"/>
    <x v="1"/>
    <x v="4"/>
    <x v="1"/>
    <x v="0"/>
    <x v="4"/>
    <x v="4"/>
    <x v="4"/>
    <x v="1"/>
    <x v="1"/>
    <x v="2"/>
  </r>
  <r>
    <x v="1"/>
    <x v="4"/>
    <x v="4"/>
    <x v="0"/>
    <x v="288"/>
    <x v="474"/>
    <n v="0"/>
    <x v="1"/>
    <x v="4"/>
    <x v="1"/>
    <x v="0"/>
    <x v="4"/>
    <x v="4"/>
    <x v="4"/>
    <x v="3"/>
    <x v="0"/>
    <x v="2"/>
  </r>
  <r>
    <x v="1"/>
    <x v="4"/>
    <x v="4"/>
    <x v="0"/>
    <x v="60"/>
    <x v="1342"/>
    <n v="0"/>
    <x v="1"/>
    <x v="4"/>
    <x v="1"/>
    <x v="0"/>
    <x v="4"/>
    <x v="4"/>
    <x v="4"/>
    <x v="3"/>
    <x v="0"/>
    <x v="0"/>
  </r>
  <r>
    <x v="1"/>
    <x v="4"/>
    <x v="4"/>
    <x v="0"/>
    <x v="490"/>
    <x v="865"/>
    <n v="23493.17"/>
    <x v="1"/>
    <x v="4"/>
    <x v="1"/>
    <x v="0"/>
    <x v="4"/>
    <x v="4"/>
    <x v="4"/>
    <x v="1"/>
    <x v="1"/>
    <x v="6"/>
  </r>
  <r>
    <x v="1"/>
    <x v="4"/>
    <x v="4"/>
    <x v="0"/>
    <x v="476"/>
    <x v="839"/>
    <n v="0"/>
    <x v="1"/>
    <x v="4"/>
    <x v="1"/>
    <x v="0"/>
    <x v="4"/>
    <x v="4"/>
    <x v="4"/>
    <x v="2"/>
    <x v="0"/>
    <x v="3"/>
  </r>
  <r>
    <x v="1"/>
    <x v="4"/>
    <x v="4"/>
    <x v="0"/>
    <x v="541"/>
    <x v="989"/>
    <n v="0"/>
    <x v="1"/>
    <x v="4"/>
    <x v="1"/>
    <x v="0"/>
    <x v="4"/>
    <x v="4"/>
    <x v="4"/>
    <x v="3"/>
    <x v="1"/>
    <x v="7"/>
  </r>
  <r>
    <x v="1"/>
    <x v="4"/>
    <x v="4"/>
    <x v="0"/>
    <x v="1"/>
    <x v="116"/>
    <n v="51041.14"/>
    <x v="1"/>
    <x v="4"/>
    <x v="1"/>
    <x v="0"/>
    <x v="4"/>
    <x v="4"/>
    <x v="4"/>
    <x v="3"/>
    <x v="0"/>
    <x v="3"/>
  </r>
  <r>
    <x v="1"/>
    <x v="4"/>
    <x v="4"/>
    <x v="0"/>
    <x v="18"/>
    <x v="279"/>
    <n v="11078.32"/>
    <x v="1"/>
    <x v="4"/>
    <x v="1"/>
    <x v="0"/>
    <x v="4"/>
    <x v="4"/>
    <x v="4"/>
    <x v="3"/>
    <x v="0"/>
    <x v="4"/>
  </r>
  <r>
    <x v="1"/>
    <x v="4"/>
    <x v="4"/>
    <x v="0"/>
    <x v="22"/>
    <x v="360"/>
    <n v="0"/>
    <x v="1"/>
    <x v="4"/>
    <x v="1"/>
    <x v="0"/>
    <x v="4"/>
    <x v="4"/>
    <x v="4"/>
    <x v="0"/>
    <x v="0"/>
    <x v="1"/>
  </r>
  <r>
    <x v="1"/>
    <x v="4"/>
    <x v="4"/>
    <x v="0"/>
    <x v="41"/>
    <x v="539"/>
    <n v="0"/>
    <x v="1"/>
    <x v="4"/>
    <x v="1"/>
    <x v="0"/>
    <x v="4"/>
    <x v="4"/>
    <x v="4"/>
    <x v="3"/>
    <x v="0"/>
    <x v="2"/>
  </r>
  <r>
    <x v="1"/>
    <x v="4"/>
    <x v="4"/>
    <x v="0"/>
    <x v="13"/>
    <x v="170"/>
    <n v="0"/>
    <x v="1"/>
    <x v="4"/>
    <x v="1"/>
    <x v="0"/>
    <x v="4"/>
    <x v="4"/>
    <x v="4"/>
    <x v="3"/>
    <x v="0"/>
    <x v="3"/>
  </r>
  <r>
    <x v="1"/>
    <x v="4"/>
    <x v="4"/>
    <x v="0"/>
    <x v="346"/>
    <x v="802"/>
    <n v="0"/>
    <x v="1"/>
    <x v="4"/>
    <x v="1"/>
    <x v="0"/>
    <x v="4"/>
    <x v="4"/>
    <x v="4"/>
    <x v="3"/>
    <x v="0"/>
    <x v="0"/>
  </r>
  <r>
    <x v="1"/>
    <x v="4"/>
    <x v="4"/>
    <x v="0"/>
    <x v="41"/>
    <x v="1129"/>
    <n v="0"/>
    <x v="1"/>
    <x v="4"/>
    <x v="1"/>
    <x v="0"/>
    <x v="4"/>
    <x v="4"/>
    <x v="4"/>
    <x v="3"/>
    <x v="0"/>
    <x v="6"/>
  </r>
  <r>
    <x v="1"/>
    <x v="4"/>
    <x v="4"/>
    <x v="0"/>
    <x v="535"/>
    <x v="977"/>
    <n v="147405.68"/>
    <x v="1"/>
    <x v="4"/>
    <x v="1"/>
    <x v="0"/>
    <x v="4"/>
    <x v="4"/>
    <x v="4"/>
    <x v="3"/>
    <x v="1"/>
    <x v="6"/>
  </r>
  <r>
    <x v="1"/>
    <x v="4"/>
    <x v="4"/>
    <x v="0"/>
    <x v="493"/>
    <x v="896"/>
    <n v="0"/>
    <x v="1"/>
    <x v="4"/>
    <x v="1"/>
    <x v="0"/>
    <x v="4"/>
    <x v="4"/>
    <x v="4"/>
    <x v="1"/>
    <x v="0"/>
    <x v="3"/>
  </r>
  <r>
    <x v="1"/>
    <x v="4"/>
    <x v="4"/>
    <x v="0"/>
    <x v="205"/>
    <x v="303"/>
    <n v="0"/>
    <x v="1"/>
    <x v="4"/>
    <x v="1"/>
    <x v="0"/>
    <x v="4"/>
    <x v="4"/>
    <x v="4"/>
    <x v="6"/>
    <x v="1"/>
    <x v="7"/>
  </r>
  <r>
    <x v="1"/>
    <x v="4"/>
    <x v="4"/>
    <x v="0"/>
    <x v="158"/>
    <x v="233"/>
    <n v="151891.20000000001"/>
    <x v="1"/>
    <x v="4"/>
    <x v="1"/>
    <x v="0"/>
    <x v="4"/>
    <x v="4"/>
    <x v="4"/>
    <x v="0"/>
    <x v="1"/>
    <x v="2"/>
  </r>
  <r>
    <x v="1"/>
    <x v="4"/>
    <x v="4"/>
    <x v="0"/>
    <x v="140"/>
    <x v="259"/>
    <n v="0"/>
    <x v="1"/>
    <x v="4"/>
    <x v="1"/>
    <x v="0"/>
    <x v="4"/>
    <x v="4"/>
    <x v="4"/>
    <x v="3"/>
    <x v="0"/>
    <x v="2"/>
  </r>
  <r>
    <x v="1"/>
    <x v="4"/>
    <x v="4"/>
    <x v="0"/>
    <x v="214"/>
    <x v="556"/>
    <n v="0"/>
    <x v="1"/>
    <x v="4"/>
    <x v="1"/>
    <x v="0"/>
    <x v="4"/>
    <x v="4"/>
    <x v="4"/>
    <x v="3"/>
    <x v="0"/>
    <x v="0"/>
  </r>
  <r>
    <x v="1"/>
    <x v="4"/>
    <x v="4"/>
    <x v="0"/>
    <x v="11"/>
    <x v="1254"/>
    <n v="0"/>
    <x v="1"/>
    <x v="4"/>
    <x v="1"/>
    <x v="0"/>
    <x v="4"/>
    <x v="4"/>
    <x v="4"/>
    <x v="3"/>
    <x v="0"/>
    <x v="2"/>
  </r>
  <r>
    <x v="1"/>
    <x v="4"/>
    <x v="4"/>
    <x v="0"/>
    <x v="5"/>
    <x v="66"/>
    <n v="0"/>
    <x v="1"/>
    <x v="4"/>
    <x v="1"/>
    <x v="0"/>
    <x v="4"/>
    <x v="4"/>
    <x v="4"/>
    <x v="0"/>
    <x v="0"/>
    <x v="7"/>
  </r>
  <r>
    <x v="1"/>
    <x v="4"/>
    <x v="4"/>
    <x v="0"/>
    <x v="13"/>
    <x v="1125"/>
    <n v="0"/>
    <x v="1"/>
    <x v="4"/>
    <x v="1"/>
    <x v="0"/>
    <x v="4"/>
    <x v="4"/>
    <x v="4"/>
    <x v="3"/>
    <x v="0"/>
    <x v="4"/>
  </r>
  <r>
    <x v="1"/>
    <x v="4"/>
    <x v="4"/>
    <x v="0"/>
    <x v="44"/>
    <x v="50"/>
    <n v="0"/>
    <x v="1"/>
    <x v="4"/>
    <x v="1"/>
    <x v="0"/>
    <x v="4"/>
    <x v="4"/>
    <x v="4"/>
    <x v="0"/>
    <x v="0"/>
    <x v="5"/>
  </r>
  <r>
    <x v="1"/>
    <x v="4"/>
    <x v="4"/>
    <x v="0"/>
    <x v="10"/>
    <x v="10"/>
    <n v="0"/>
    <x v="1"/>
    <x v="4"/>
    <x v="1"/>
    <x v="0"/>
    <x v="4"/>
    <x v="4"/>
    <x v="4"/>
    <x v="0"/>
    <x v="0"/>
    <x v="2"/>
  </r>
  <r>
    <x v="1"/>
    <x v="4"/>
    <x v="4"/>
    <x v="0"/>
    <x v="41"/>
    <x v="1293"/>
    <n v="0"/>
    <x v="1"/>
    <x v="4"/>
    <x v="1"/>
    <x v="0"/>
    <x v="4"/>
    <x v="4"/>
    <x v="4"/>
    <x v="3"/>
    <x v="0"/>
    <x v="5"/>
  </r>
  <r>
    <x v="1"/>
    <x v="4"/>
    <x v="4"/>
    <x v="0"/>
    <x v="648"/>
    <x v="1336"/>
    <n v="0"/>
    <x v="1"/>
    <x v="4"/>
    <x v="1"/>
    <x v="0"/>
    <x v="4"/>
    <x v="4"/>
    <x v="4"/>
    <x v="1"/>
    <x v="0"/>
    <x v="5"/>
  </r>
  <r>
    <x v="1"/>
    <x v="4"/>
    <x v="4"/>
    <x v="0"/>
    <x v="26"/>
    <x v="1334"/>
    <n v="0"/>
    <x v="1"/>
    <x v="4"/>
    <x v="1"/>
    <x v="0"/>
    <x v="4"/>
    <x v="4"/>
    <x v="4"/>
    <x v="0"/>
    <x v="0"/>
    <x v="7"/>
  </r>
  <r>
    <x v="1"/>
    <x v="4"/>
    <x v="4"/>
    <x v="0"/>
    <x v="1"/>
    <x v="1189"/>
    <n v="0"/>
    <x v="1"/>
    <x v="4"/>
    <x v="1"/>
    <x v="0"/>
    <x v="4"/>
    <x v="4"/>
    <x v="4"/>
    <x v="3"/>
    <x v="0"/>
    <x v="2"/>
  </r>
  <r>
    <x v="1"/>
    <x v="4"/>
    <x v="4"/>
    <x v="0"/>
    <x v="80"/>
    <x v="96"/>
    <n v="-119297.08"/>
    <x v="1"/>
    <x v="4"/>
    <x v="1"/>
    <x v="0"/>
    <x v="4"/>
    <x v="4"/>
    <x v="4"/>
    <x v="6"/>
    <x v="2"/>
    <x v="0"/>
  </r>
  <r>
    <x v="1"/>
    <x v="4"/>
    <x v="4"/>
    <x v="0"/>
    <x v="11"/>
    <x v="1010"/>
    <n v="0"/>
    <x v="1"/>
    <x v="4"/>
    <x v="1"/>
    <x v="0"/>
    <x v="4"/>
    <x v="4"/>
    <x v="4"/>
    <x v="3"/>
    <x v="0"/>
    <x v="0"/>
  </r>
  <r>
    <x v="1"/>
    <x v="4"/>
    <x v="4"/>
    <x v="0"/>
    <x v="41"/>
    <x v="1265"/>
    <n v="0"/>
    <x v="1"/>
    <x v="4"/>
    <x v="1"/>
    <x v="0"/>
    <x v="4"/>
    <x v="4"/>
    <x v="4"/>
    <x v="3"/>
    <x v="0"/>
    <x v="7"/>
  </r>
  <r>
    <x v="1"/>
    <x v="4"/>
    <x v="4"/>
    <x v="0"/>
    <x v="122"/>
    <x v="162"/>
    <n v="116775.81"/>
    <x v="1"/>
    <x v="4"/>
    <x v="1"/>
    <x v="0"/>
    <x v="4"/>
    <x v="4"/>
    <x v="4"/>
    <x v="0"/>
    <x v="0"/>
    <x v="6"/>
  </r>
  <r>
    <x v="1"/>
    <x v="4"/>
    <x v="4"/>
    <x v="0"/>
    <x v="140"/>
    <x v="553"/>
    <n v="0"/>
    <x v="1"/>
    <x v="4"/>
    <x v="1"/>
    <x v="0"/>
    <x v="4"/>
    <x v="4"/>
    <x v="4"/>
    <x v="0"/>
    <x v="0"/>
    <x v="5"/>
  </r>
  <r>
    <x v="1"/>
    <x v="4"/>
    <x v="4"/>
    <x v="0"/>
    <x v="157"/>
    <x v="232"/>
    <n v="0"/>
    <x v="1"/>
    <x v="4"/>
    <x v="1"/>
    <x v="0"/>
    <x v="4"/>
    <x v="4"/>
    <x v="4"/>
    <x v="4"/>
    <x v="2"/>
    <x v="3"/>
  </r>
  <r>
    <x v="1"/>
    <x v="4"/>
    <x v="4"/>
    <x v="0"/>
    <x v="139"/>
    <x v="1048"/>
    <n v="0"/>
    <x v="1"/>
    <x v="4"/>
    <x v="1"/>
    <x v="0"/>
    <x v="4"/>
    <x v="4"/>
    <x v="4"/>
    <x v="3"/>
    <x v="0"/>
    <x v="4"/>
  </r>
  <r>
    <x v="1"/>
    <x v="4"/>
    <x v="4"/>
    <x v="0"/>
    <x v="11"/>
    <x v="918"/>
    <n v="0"/>
    <x v="1"/>
    <x v="4"/>
    <x v="1"/>
    <x v="0"/>
    <x v="4"/>
    <x v="4"/>
    <x v="4"/>
    <x v="3"/>
    <x v="0"/>
    <x v="4"/>
  </r>
  <r>
    <x v="1"/>
    <x v="4"/>
    <x v="4"/>
    <x v="0"/>
    <x v="1"/>
    <x v="886"/>
    <n v="0"/>
    <x v="1"/>
    <x v="4"/>
    <x v="1"/>
    <x v="0"/>
    <x v="4"/>
    <x v="4"/>
    <x v="4"/>
    <x v="3"/>
    <x v="0"/>
    <x v="3"/>
  </r>
  <r>
    <x v="1"/>
    <x v="4"/>
    <x v="4"/>
    <x v="0"/>
    <x v="30"/>
    <x v="1330"/>
    <n v="52398.3"/>
    <x v="1"/>
    <x v="4"/>
    <x v="1"/>
    <x v="0"/>
    <x v="4"/>
    <x v="4"/>
    <x v="4"/>
    <x v="3"/>
    <x v="0"/>
    <x v="5"/>
  </r>
  <r>
    <x v="1"/>
    <x v="4"/>
    <x v="4"/>
    <x v="0"/>
    <x v="153"/>
    <x v="741"/>
    <n v="51554.400000000001"/>
    <x v="1"/>
    <x v="4"/>
    <x v="1"/>
    <x v="0"/>
    <x v="4"/>
    <x v="4"/>
    <x v="4"/>
    <x v="2"/>
    <x v="0"/>
    <x v="1"/>
  </r>
  <r>
    <x v="1"/>
    <x v="4"/>
    <x v="4"/>
    <x v="0"/>
    <x v="192"/>
    <x v="913"/>
    <n v="0"/>
    <x v="1"/>
    <x v="4"/>
    <x v="1"/>
    <x v="0"/>
    <x v="4"/>
    <x v="4"/>
    <x v="4"/>
    <x v="1"/>
    <x v="0"/>
    <x v="6"/>
  </r>
  <r>
    <x v="1"/>
    <x v="4"/>
    <x v="4"/>
    <x v="0"/>
    <x v="90"/>
    <x v="108"/>
    <n v="2909.79"/>
    <x v="1"/>
    <x v="4"/>
    <x v="1"/>
    <x v="0"/>
    <x v="4"/>
    <x v="4"/>
    <x v="4"/>
    <x v="3"/>
    <x v="1"/>
    <x v="5"/>
  </r>
  <r>
    <x v="1"/>
    <x v="4"/>
    <x v="4"/>
    <x v="0"/>
    <x v="18"/>
    <x v="712"/>
    <n v="0"/>
    <x v="1"/>
    <x v="4"/>
    <x v="1"/>
    <x v="0"/>
    <x v="4"/>
    <x v="4"/>
    <x v="4"/>
    <x v="3"/>
    <x v="0"/>
    <x v="3"/>
  </r>
  <r>
    <x v="1"/>
    <x v="4"/>
    <x v="4"/>
    <x v="0"/>
    <x v="50"/>
    <x v="164"/>
    <n v="0"/>
    <x v="1"/>
    <x v="4"/>
    <x v="1"/>
    <x v="0"/>
    <x v="4"/>
    <x v="4"/>
    <x v="4"/>
    <x v="0"/>
    <x v="0"/>
    <x v="1"/>
  </r>
  <r>
    <x v="1"/>
    <x v="4"/>
    <x v="4"/>
    <x v="0"/>
    <x v="328"/>
    <x v="529"/>
    <n v="0"/>
    <x v="1"/>
    <x v="4"/>
    <x v="1"/>
    <x v="0"/>
    <x v="4"/>
    <x v="4"/>
    <x v="4"/>
    <x v="4"/>
    <x v="1"/>
    <x v="1"/>
  </r>
  <r>
    <x v="1"/>
    <x v="4"/>
    <x v="4"/>
    <x v="0"/>
    <x v="11"/>
    <x v="1214"/>
    <n v="0"/>
    <x v="1"/>
    <x v="4"/>
    <x v="1"/>
    <x v="0"/>
    <x v="4"/>
    <x v="4"/>
    <x v="4"/>
    <x v="3"/>
    <x v="0"/>
    <x v="4"/>
  </r>
  <r>
    <x v="1"/>
    <x v="4"/>
    <x v="4"/>
    <x v="0"/>
    <x v="585"/>
    <x v="1108"/>
    <n v="-478933.61"/>
    <x v="1"/>
    <x v="4"/>
    <x v="1"/>
    <x v="0"/>
    <x v="4"/>
    <x v="4"/>
    <x v="4"/>
    <x v="3"/>
    <x v="1"/>
    <x v="4"/>
  </r>
  <r>
    <x v="1"/>
    <x v="4"/>
    <x v="4"/>
    <x v="0"/>
    <x v="139"/>
    <x v="1271"/>
    <n v="14770188.91"/>
    <x v="1"/>
    <x v="4"/>
    <x v="1"/>
    <x v="0"/>
    <x v="4"/>
    <x v="4"/>
    <x v="4"/>
    <x v="3"/>
    <x v="2"/>
    <x v="2"/>
  </r>
  <r>
    <x v="1"/>
    <x v="4"/>
    <x v="4"/>
    <x v="0"/>
    <x v="33"/>
    <x v="36"/>
    <n v="537670.07999999996"/>
    <x v="1"/>
    <x v="4"/>
    <x v="1"/>
    <x v="0"/>
    <x v="4"/>
    <x v="4"/>
    <x v="4"/>
    <x v="0"/>
    <x v="0"/>
    <x v="6"/>
  </r>
  <r>
    <x v="1"/>
    <x v="4"/>
    <x v="4"/>
    <x v="0"/>
    <x v="37"/>
    <x v="42"/>
    <n v="0"/>
    <x v="1"/>
    <x v="4"/>
    <x v="1"/>
    <x v="0"/>
    <x v="4"/>
    <x v="4"/>
    <x v="4"/>
    <x v="0"/>
    <x v="0"/>
    <x v="7"/>
  </r>
  <r>
    <x v="1"/>
    <x v="4"/>
    <x v="4"/>
    <x v="0"/>
    <x v="55"/>
    <x v="62"/>
    <n v="0"/>
    <x v="1"/>
    <x v="4"/>
    <x v="1"/>
    <x v="0"/>
    <x v="4"/>
    <x v="4"/>
    <x v="4"/>
    <x v="0"/>
    <x v="0"/>
    <x v="4"/>
  </r>
  <r>
    <x v="1"/>
    <x v="4"/>
    <x v="4"/>
    <x v="0"/>
    <x v="190"/>
    <x v="281"/>
    <n v="1168271.43"/>
    <x v="1"/>
    <x v="4"/>
    <x v="1"/>
    <x v="0"/>
    <x v="4"/>
    <x v="4"/>
    <x v="4"/>
    <x v="0"/>
    <x v="1"/>
    <x v="7"/>
  </r>
  <r>
    <x v="1"/>
    <x v="4"/>
    <x v="4"/>
    <x v="0"/>
    <x v="1"/>
    <x v="1170"/>
    <n v="0"/>
    <x v="1"/>
    <x v="4"/>
    <x v="1"/>
    <x v="0"/>
    <x v="4"/>
    <x v="4"/>
    <x v="4"/>
    <x v="3"/>
    <x v="0"/>
    <x v="1"/>
  </r>
  <r>
    <x v="1"/>
    <x v="4"/>
    <x v="4"/>
    <x v="0"/>
    <x v="4"/>
    <x v="4"/>
    <n v="0"/>
    <x v="1"/>
    <x v="4"/>
    <x v="1"/>
    <x v="0"/>
    <x v="4"/>
    <x v="4"/>
    <x v="4"/>
    <x v="3"/>
    <x v="0"/>
    <x v="1"/>
  </r>
  <r>
    <x v="1"/>
    <x v="4"/>
    <x v="4"/>
    <x v="0"/>
    <x v="1"/>
    <x v="1238"/>
    <n v="0"/>
    <x v="1"/>
    <x v="4"/>
    <x v="1"/>
    <x v="0"/>
    <x v="4"/>
    <x v="4"/>
    <x v="4"/>
    <x v="3"/>
    <x v="0"/>
    <x v="1"/>
  </r>
  <r>
    <x v="1"/>
    <x v="4"/>
    <x v="4"/>
    <x v="0"/>
    <x v="44"/>
    <x v="136"/>
    <n v="0"/>
    <x v="1"/>
    <x v="4"/>
    <x v="1"/>
    <x v="0"/>
    <x v="4"/>
    <x v="4"/>
    <x v="4"/>
    <x v="3"/>
    <x v="0"/>
    <x v="0"/>
  </r>
  <r>
    <x v="1"/>
    <x v="4"/>
    <x v="4"/>
    <x v="0"/>
    <x v="212"/>
    <x v="1309"/>
    <n v="0"/>
    <x v="1"/>
    <x v="4"/>
    <x v="1"/>
    <x v="0"/>
    <x v="4"/>
    <x v="4"/>
    <x v="4"/>
    <x v="0"/>
    <x v="0"/>
    <x v="6"/>
  </r>
  <r>
    <x v="1"/>
    <x v="4"/>
    <x v="4"/>
    <x v="0"/>
    <x v="13"/>
    <x v="1239"/>
    <n v="0"/>
    <x v="1"/>
    <x v="4"/>
    <x v="1"/>
    <x v="0"/>
    <x v="4"/>
    <x v="4"/>
    <x v="4"/>
    <x v="3"/>
    <x v="0"/>
    <x v="3"/>
  </r>
  <r>
    <x v="1"/>
    <x v="4"/>
    <x v="4"/>
    <x v="0"/>
    <x v="371"/>
    <x v="973"/>
    <n v="0"/>
    <x v="1"/>
    <x v="4"/>
    <x v="1"/>
    <x v="0"/>
    <x v="4"/>
    <x v="4"/>
    <x v="4"/>
    <x v="3"/>
    <x v="0"/>
    <x v="4"/>
  </r>
  <r>
    <x v="1"/>
    <x v="4"/>
    <x v="4"/>
    <x v="0"/>
    <x v="41"/>
    <x v="238"/>
    <n v="0"/>
    <x v="1"/>
    <x v="4"/>
    <x v="1"/>
    <x v="0"/>
    <x v="4"/>
    <x v="4"/>
    <x v="4"/>
    <x v="3"/>
    <x v="0"/>
    <x v="4"/>
  </r>
  <r>
    <x v="1"/>
    <x v="4"/>
    <x v="4"/>
    <x v="0"/>
    <x v="540"/>
    <x v="986"/>
    <n v="0"/>
    <x v="1"/>
    <x v="4"/>
    <x v="1"/>
    <x v="0"/>
    <x v="4"/>
    <x v="4"/>
    <x v="4"/>
    <x v="3"/>
    <x v="0"/>
    <x v="3"/>
  </r>
  <r>
    <x v="1"/>
    <x v="4"/>
    <x v="4"/>
    <x v="0"/>
    <x v="109"/>
    <x v="138"/>
    <n v="1582462.44"/>
    <x v="1"/>
    <x v="4"/>
    <x v="1"/>
    <x v="0"/>
    <x v="4"/>
    <x v="4"/>
    <x v="4"/>
    <x v="0"/>
    <x v="1"/>
    <x v="7"/>
  </r>
  <r>
    <x v="1"/>
    <x v="4"/>
    <x v="4"/>
    <x v="0"/>
    <x v="60"/>
    <x v="374"/>
    <n v="0"/>
    <x v="1"/>
    <x v="4"/>
    <x v="1"/>
    <x v="0"/>
    <x v="4"/>
    <x v="4"/>
    <x v="4"/>
    <x v="0"/>
    <x v="0"/>
    <x v="0"/>
  </r>
  <r>
    <x v="1"/>
    <x v="4"/>
    <x v="4"/>
    <x v="0"/>
    <x v="653"/>
    <x v="1356"/>
    <n v="0"/>
    <x v="1"/>
    <x v="4"/>
    <x v="1"/>
    <x v="0"/>
    <x v="4"/>
    <x v="4"/>
    <x v="4"/>
    <x v="3"/>
    <x v="0"/>
    <x v="5"/>
  </r>
  <r>
    <x v="1"/>
    <x v="4"/>
    <x v="4"/>
    <x v="0"/>
    <x v="154"/>
    <x v="819"/>
    <n v="103039.33"/>
    <x v="1"/>
    <x v="4"/>
    <x v="1"/>
    <x v="0"/>
    <x v="4"/>
    <x v="4"/>
    <x v="4"/>
    <x v="3"/>
    <x v="0"/>
    <x v="7"/>
  </r>
  <r>
    <x v="1"/>
    <x v="4"/>
    <x v="4"/>
    <x v="0"/>
    <x v="18"/>
    <x v="1067"/>
    <n v="0"/>
    <x v="1"/>
    <x v="4"/>
    <x v="1"/>
    <x v="0"/>
    <x v="4"/>
    <x v="4"/>
    <x v="4"/>
    <x v="3"/>
    <x v="0"/>
    <x v="2"/>
  </r>
  <r>
    <x v="1"/>
    <x v="4"/>
    <x v="4"/>
    <x v="0"/>
    <x v="652"/>
    <x v="1347"/>
    <n v="0"/>
    <x v="1"/>
    <x v="4"/>
    <x v="1"/>
    <x v="0"/>
    <x v="4"/>
    <x v="4"/>
    <x v="4"/>
    <x v="3"/>
    <x v="0"/>
    <x v="2"/>
  </r>
  <r>
    <x v="1"/>
    <x v="4"/>
    <x v="4"/>
    <x v="0"/>
    <x v="11"/>
    <x v="906"/>
    <n v="0"/>
    <x v="1"/>
    <x v="4"/>
    <x v="1"/>
    <x v="0"/>
    <x v="4"/>
    <x v="4"/>
    <x v="4"/>
    <x v="3"/>
    <x v="0"/>
    <x v="0"/>
  </r>
  <r>
    <x v="1"/>
    <x v="4"/>
    <x v="4"/>
    <x v="0"/>
    <x v="13"/>
    <x v="1221"/>
    <n v="14366.91"/>
    <x v="1"/>
    <x v="4"/>
    <x v="1"/>
    <x v="0"/>
    <x v="4"/>
    <x v="4"/>
    <x v="4"/>
    <x v="3"/>
    <x v="0"/>
    <x v="7"/>
  </r>
  <r>
    <x v="1"/>
    <x v="4"/>
    <x v="4"/>
    <x v="0"/>
    <x v="56"/>
    <x v="63"/>
    <n v="0"/>
    <x v="1"/>
    <x v="4"/>
    <x v="1"/>
    <x v="0"/>
    <x v="4"/>
    <x v="4"/>
    <x v="4"/>
    <x v="6"/>
    <x v="1"/>
    <x v="7"/>
  </r>
  <r>
    <x v="1"/>
    <x v="4"/>
    <x v="4"/>
    <x v="0"/>
    <x v="621"/>
    <x v="1250"/>
    <n v="0"/>
    <x v="1"/>
    <x v="4"/>
    <x v="1"/>
    <x v="0"/>
    <x v="4"/>
    <x v="4"/>
    <x v="4"/>
    <x v="3"/>
    <x v="1"/>
    <x v="7"/>
  </r>
  <r>
    <x v="1"/>
    <x v="4"/>
    <x v="4"/>
    <x v="0"/>
    <x v="197"/>
    <x v="292"/>
    <n v="0"/>
    <x v="1"/>
    <x v="4"/>
    <x v="1"/>
    <x v="0"/>
    <x v="4"/>
    <x v="4"/>
    <x v="4"/>
    <x v="3"/>
    <x v="0"/>
    <x v="0"/>
  </r>
  <r>
    <x v="1"/>
    <x v="4"/>
    <x v="4"/>
    <x v="0"/>
    <x v="73"/>
    <x v="376"/>
    <n v="0"/>
    <x v="1"/>
    <x v="4"/>
    <x v="1"/>
    <x v="0"/>
    <x v="4"/>
    <x v="4"/>
    <x v="4"/>
    <x v="0"/>
    <x v="0"/>
    <x v="2"/>
  </r>
  <r>
    <x v="1"/>
    <x v="4"/>
    <x v="4"/>
    <x v="0"/>
    <x v="13"/>
    <x v="764"/>
    <n v="0"/>
    <x v="1"/>
    <x v="4"/>
    <x v="1"/>
    <x v="0"/>
    <x v="4"/>
    <x v="4"/>
    <x v="4"/>
    <x v="3"/>
    <x v="0"/>
    <x v="5"/>
  </r>
  <r>
    <x v="1"/>
    <x v="4"/>
    <x v="4"/>
    <x v="0"/>
    <x v="13"/>
    <x v="353"/>
    <n v="2618110.19"/>
    <x v="1"/>
    <x v="4"/>
    <x v="1"/>
    <x v="0"/>
    <x v="4"/>
    <x v="4"/>
    <x v="4"/>
    <x v="1"/>
    <x v="0"/>
    <x v="7"/>
  </r>
  <r>
    <x v="1"/>
    <x v="4"/>
    <x v="4"/>
    <x v="0"/>
    <x v="79"/>
    <x v="95"/>
    <n v="0"/>
    <x v="1"/>
    <x v="4"/>
    <x v="1"/>
    <x v="0"/>
    <x v="4"/>
    <x v="4"/>
    <x v="4"/>
    <x v="0"/>
    <x v="0"/>
    <x v="5"/>
  </r>
  <r>
    <x v="1"/>
    <x v="4"/>
    <x v="4"/>
    <x v="0"/>
    <x v="88"/>
    <x v="161"/>
    <n v="0"/>
    <x v="1"/>
    <x v="4"/>
    <x v="1"/>
    <x v="0"/>
    <x v="4"/>
    <x v="4"/>
    <x v="4"/>
    <x v="0"/>
    <x v="0"/>
    <x v="4"/>
  </r>
  <r>
    <x v="1"/>
    <x v="4"/>
    <x v="4"/>
    <x v="0"/>
    <x v="18"/>
    <x v="1028"/>
    <n v="0"/>
    <x v="1"/>
    <x v="4"/>
    <x v="1"/>
    <x v="0"/>
    <x v="4"/>
    <x v="4"/>
    <x v="4"/>
    <x v="3"/>
    <x v="0"/>
    <x v="5"/>
  </r>
  <r>
    <x v="1"/>
    <x v="4"/>
    <x v="4"/>
    <x v="0"/>
    <x v="13"/>
    <x v="705"/>
    <n v="0"/>
    <x v="1"/>
    <x v="4"/>
    <x v="1"/>
    <x v="0"/>
    <x v="4"/>
    <x v="4"/>
    <x v="4"/>
    <x v="3"/>
    <x v="0"/>
    <x v="2"/>
  </r>
  <r>
    <x v="1"/>
    <x v="4"/>
    <x v="4"/>
    <x v="0"/>
    <x v="136"/>
    <x v="394"/>
    <n v="4643.57"/>
    <x v="1"/>
    <x v="4"/>
    <x v="1"/>
    <x v="0"/>
    <x v="4"/>
    <x v="4"/>
    <x v="4"/>
    <x v="0"/>
    <x v="0"/>
    <x v="7"/>
  </r>
  <r>
    <x v="1"/>
    <x v="4"/>
    <x v="4"/>
    <x v="0"/>
    <x v="329"/>
    <x v="530"/>
    <n v="0"/>
    <x v="1"/>
    <x v="4"/>
    <x v="1"/>
    <x v="0"/>
    <x v="4"/>
    <x v="4"/>
    <x v="4"/>
    <x v="3"/>
    <x v="0"/>
    <x v="4"/>
  </r>
  <r>
    <x v="1"/>
    <x v="4"/>
    <x v="4"/>
    <x v="0"/>
    <x v="242"/>
    <x v="377"/>
    <n v="0"/>
    <x v="1"/>
    <x v="4"/>
    <x v="1"/>
    <x v="0"/>
    <x v="4"/>
    <x v="4"/>
    <x v="4"/>
    <x v="0"/>
    <x v="0"/>
    <x v="0"/>
  </r>
  <r>
    <x v="1"/>
    <x v="4"/>
    <x v="4"/>
    <x v="0"/>
    <x v="422"/>
    <x v="702"/>
    <n v="0"/>
    <x v="1"/>
    <x v="4"/>
    <x v="1"/>
    <x v="0"/>
    <x v="4"/>
    <x v="4"/>
    <x v="4"/>
    <x v="3"/>
    <x v="1"/>
    <x v="0"/>
  </r>
  <r>
    <x v="1"/>
    <x v="4"/>
    <x v="4"/>
    <x v="0"/>
    <x v="192"/>
    <x v="283"/>
    <n v="0"/>
    <x v="1"/>
    <x v="4"/>
    <x v="1"/>
    <x v="0"/>
    <x v="4"/>
    <x v="4"/>
    <x v="4"/>
    <x v="3"/>
    <x v="0"/>
    <x v="7"/>
  </r>
  <r>
    <x v="1"/>
    <x v="4"/>
    <x v="4"/>
    <x v="0"/>
    <x v="361"/>
    <x v="596"/>
    <n v="8190.41"/>
    <x v="1"/>
    <x v="4"/>
    <x v="1"/>
    <x v="0"/>
    <x v="4"/>
    <x v="4"/>
    <x v="4"/>
    <x v="2"/>
    <x v="2"/>
    <x v="6"/>
  </r>
  <r>
    <x v="1"/>
    <x v="4"/>
    <x v="4"/>
    <x v="0"/>
    <x v="200"/>
    <x v="296"/>
    <n v="0"/>
    <x v="1"/>
    <x v="4"/>
    <x v="1"/>
    <x v="0"/>
    <x v="4"/>
    <x v="4"/>
    <x v="4"/>
    <x v="3"/>
    <x v="0"/>
    <x v="4"/>
  </r>
  <r>
    <x v="1"/>
    <x v="4"/>
    <x v="4"/>
    <x v="0"/>
    <x v="0"/>
    <x v="957"/>
    <n v="50409.48"/>
    <x v="1"/>
    <x v="4"/>
    <x v="1"/>
    <x v="0"/>
    <x v="4"/>
    <x v="4"/>
    <x v="4"/>
    <x v="3"/>
    <x v="0"/>
    <x v="3"/>
  </r>
  <r>
    <x v="1"/>
    <x v="4"/>
    <x v="4"/>
    <x v="0"/>
    <x v="228"/>
    <x v="895"/>
    <n v="613976.37"/>
    <x v="1"/>
    <x v="4"/>
    <x v="1"/>
    <x v="0"/>
    <x v="4"/>
    <x v="4"/>
    <x v="4"/>
    <x v="4"/>
    <x v="0"/>
    <x v="7"/>
  </r>
  <r>
    <x v="1"/>
    <x v="4"/>
    <x v="4"/>
    <x v="0"/>
    <x v="18"/>
    <x v="81"/>
    <n v="0"/>
    <x v="1"/>
    <x v="4"/>
    <x v="1"/>
    <x v="0"/>
    <x v="4"/>
    <x v="4"/>
    <x v="4"/>
    <x v="3"/>
    <x v="0"/>
    <x v="7"/>
  </r>
  <r>
    <x v="1"/>
    <x v="4"/>
    <x v="4"/>
    <x v="0"/>
    <x v="136"/>
    <x v="379"/>
    <n v="0"/>
    <x v="1"/>
    <x v="4"/>
    <x v="1"/>
    <x v="0"/>
    <x v="4"/>
    <x v="4"/>
    <x v="4"/>
    <x v="0"/>
    <x v="0"/>
    <x v="6"/>
  </r>
  <r>
    <x v="1"/>
    <x v="4"/>
    <x v="4"/>
    <x v="0"/>
    <x v="103"/>
    <x v="878"/>
    <n v="981.59"/>
    <x v="1"/>
    <x v="4"/>
    <x v="1"/>
    <x v="0"/>
    <x v="4"/>
    <x v="4"/>
    <x v="4"/>
    <x v="1"/>
    <x v="0"/>
    <x v="6"/>
  </r>
  <r>
    <x v="1"/>
    <x v="4"/>
    <x v="4"/>
    <x v="0"/>
    <x v="13"/>
    <x v="1192"/>
    <n v="0"/>
    <x v="1"/>
    <x v="4"/>
    <x v="1"/>
    <x v="0"/>
    <x v="4"/>
    <x v="4"/>
    <x v="4"/>
    <x v="3"/>
    <x v="0"/>
    <x v="0"/>
  </r>
  <r>
    <x v="1"/>
    <x v="4"/>
    <x v="4"/>
    <x v="0"/>
    <x v="136"/>
    <x v="379"/>
    <n v="0"/>
    <x v="1"/>
    <x v="4"/>
    <x v="1"/>
    <x v="0"/>
    <x v="4"/>
    <x v="4"/>
    <x v="4"/>
    <x v="0"/>
    <x v="0"/>
    <x v="2"/>
  </r>
  <r>
    <x v="1"/>
    <x v="4"/>
    <x v="4"/>
    <x v="0"/>
    <x v="11"/>
    <x v="298"/>
    <n v="0"/>
    <x v="1"/>
    <x v="4"/>
    <x v="1"/>
    <x v="0"/>
    <x v="4"/>
    <x v="4"/>
    <x v="4"/>
    <x v="3"/>
    <x v="0"/>
    <x v="2"/>
  </r>
  <r>
    <x v="1"/>
    <x v="4"/>
    <x v="4"/>
    <x v="0"/>
    <x v="13"/>
    <x v="635"/>
    <n v="0"/>
    <x v="1"/>
    <x v="4"/>
    <x v="1"/>
    <x v="0"/>
    <x v="4"/>
    <x v="4"/>
    <x v="4"/>
    <x v="3"/>
    <x v="0"/>
    <x v="6"/>
  </r>
  <r>
    <x v="1"/>
    <x v="4"/>
    <x v="4"/>
    <x v="0"/>
    <x v="314"/>
    <x v="646"/>
    <n v="17238.830000000002"/>
    <x v="1"/>
    <x v="4"/>
    <x v="1"/>
    <x v="0"/>
    <x v="4"/>
    <x v="4"/>
    <x v="4"/>
    <x v="2"/>
    <x v="0"/>
    <x v="1"/>
  </r>
  <r>
    <x v="1"/>
    <x v="4"/>
    <x v="4"/>
    <x v="0"/>
    <x v="103"/>
    <x v="1231"/>
    <n v="0"/>
    <x v="1"/>
    <x v="4"/>
    <x v="1"/>
    <x v="0"/>
    <x v="4"/>
    <x v="4"/>
    <x v="4"/>
    <x v="0"/>
    <x v="0"/>
    <x v="0"/>
  </r>
  <r>
    <x v="1"/>
    <x v="4"/>
    <x v="4"/>
    <x v="0"/>
    <x v="87"/>
    <x v="105"/>
    <n v="4845.2299999999996"/>
    <x v="1"/>
    <x v="4"/>
    <x v="1"/>
    <x v="0"/>
    <x v="4"/>
    <x v="4"/>
    <x v="4"/>
    <x v="0"/>
    <x v="0"/>
    <x v="1"/>
  </r>
  <r>
    <x v="1"/>
    <x v="4"/>
    <x v="4"/>
    <x v="0"/>
    <x v="20"/>
    <x v="20"/>
    <n v="0"/>
    <x v="1"/>
    <x v="4"/>
    <x v="1"/>
    <x v="0"/>
    <x v="4"/>
    <x v="4"/>
    <x v="4"/>
    <x v="3"/>
    <x v="1"/>
    <x v="1"/>
  </r>
  <r>
    <x v="1"/>
    <x v="4"/>
    <x v="4"/>
    <x v="0"/>
    <x v="418"/>
    <x v="695"/>
    <n v="0"/>
    <x v="1"/>
    <x v="4"/>
    <x v="1"/>
    <x v="0"/>
    <x v="4"/>
    <x v="4"/>
    <x v="4"/>
    <x v="3"/>
    <x v="0"/>
    <x v="5"/>
  </r>
  <r>
    <x v="1"/>
    <x v="4"/>
    <x v="4"/>
    <x v="0"/>
    <x v="103"/>
    <x v="206"/>
    <n v="0"/>
    <x v="1"/>
    <x v="4"/>
    <x v="1"/>
    <x v="0"/>
    <x v="4"/>
    <x v="4"/>
    <x v="4"/>
    <x v="0"/>
    <x v="0"/>
    <x v="6"/>
  </r>
  <r>
    <x v="1"/>
    <x v="4"/>
    <x v="4"/>
    <x v="0"/>
    <x v="597"/>
    <x v="1143"/>
    <n v="0"/>
    <x v="1"/>
    <x v="4"/>
    <x v="1"/>
    <x v="0"/>
    <x v="4"/>
    <x v="4"/>
    <x v="4"/>
    <x v="3"/>
    <x v="1"/>
    <x v="0"/>
  </r>
  <r>
    <x v="1"/>
    <x v="4"/>
    <x v="4"/>
    <x v="0"/>
    <x v="13"/>
    <x v="1027"/>
    <n v="0"/>
    <x v="1"/>
    <x v="4"/>
    <x v="1"/>
    <x v="0"/>
    <x v="4"/>
    <x v="4"/>
    <x v="4"/>
    <x v="3"/>
    <x v="0"/>
    <x v="4"/>
  </r>
  <r>
    <x v="1"/>
    <x v="4"/>
    <x v="4"/>
    <x v="0"/>
    <x v="271"/>
    <x v="440"/>
    <n v="8992.0499999999993"/>
    <x v="1"/>
    <x v="4"/>
    <x v="1"/>
    <x v="0"/>
    <x v="4"/>
    <x v="4"/>
    <x v="4"/>
    <x v="3"/>
    <x v="1"/>
    <x v="2"/>
  </r>
  <r>
    <x v="1"/>
    <x v="4"/>
    <x v="4"/>
    <x v="0"/>
    <x v="602"/>
    <x v="1155"/>
    <n v="0"/>
    <x v="1"/>
    <x v="4"/>
    <x v="1"/>
    <x v="0"/>
    <x v="4"/>
    <x v="4"/>
    <x v="4"/>
    <x v="5"/>
    <x v="0"/>
    <x v="4"/>
  </r>
  <r>
    <x v="1"/>
    <x v="4"/>
    <x v="4"/>
    <x v="0"/>
    <x v="140"/>
    <x v="553"/>
    <n v="0"/>
    <x v="1"/>
    <x v="4"/>
    <x v="1"/>
    <x v="0"/>
    <x v="4"/>
    <x v="4"/>
    <x v="4"/>
    <x v="0"/>
    <x v="0"/>
    <x v="1"/>
  </r>
  <r>
    <x v="1"/>
    <x v="4"/>
    <x v="4"/>
    <x v="0"/>
    <x v="241"/>
    <x v="375"/>
    <n v="0"/>
    <x v="1"/>
    <x v="4"/>
    <x v="1"/>
    <x v="0"/>
    <x v="4"/>
    <x v="4"/>
    <x v="4"/>
    <x v="3"/>
    <x v="1"/>
    <x v="1"/>
  </r>
  <r>
    <x v="1"/>
    <x v="4"/>
    <x v="4"/>
    <x v="0"/>
    <x v="403"/>
    <x v="1346"/>
    <n v="24102.14"/>
    <x v="1"/>
    <x v="4"/>
    <x v="1"/>
    <x v="0"/>
    <x v="4"/>
    <x v="4"/>
    <x v="4"/>
    <x v="1"/>
    <x v="0"/>
    <x v="4"/>
  </r>
  <r>
    <x v="1"/>
    <x v="4"/>
    <x v="4"/>
    <x v="0"/>
    <x v="172"/>
    <x v="256"/>
    <n v="0"/>
    <x v="1"/>
    <x v="4"/>
    <x v="1"/>
    <x v="0"/>
    <x v="4"/>
    <x v="4"/>
    <x v="4"/>
    <x v="3"/>
    <x v="0"/>
    <x v="0"/>
  </r>
  <r>
    <x v="1"/>
    <x v="4"/>
    <x v="4"/>
    <x v="0"/>
    <x v="13"/>
    <x v="619"/>
    <n v="0"/>
    <x v="1"/>
    <x v="4"/>
    <x v="1"/>
    <x v="0"/>
    <x v="4"/>
    <x v="4"/>
    <x v="4"/>
    <x v="3"/>
    <x v="0"/>
    <x v="4"/>
  </r>
  <r>
    <x v="1"/>
    <x v="4"/>
    <x v="4"/>
    <x v="0"/>
    <x v="399"/>
    <x v="1322"/>
    <n v="999.31"/>
    <x v="1"/>
    <x v="4"/>
    <x v="1"/>
    <x v="0"/>
    <x v="4"/>
    <x v="4"/>
    <x v="4"/>
    <x v="1"/>
    <x v="0"/>
    <x v="4"/>
  </r>
  <r>
    <x v="1"/>
    <x v="4"/>
    <x v="4"/>
    <x v="0"/>
    <x v="564"/>
    <x v="1053"/>
    <n v="0"/>
    <x v="1"/>
    <x v="4"/>
    <x v="1"/>
    <x v="0"/>
    <x v="4"/>
    <x v="4"/>
    <x v="4"/>
    <x v="0"/>
    <x v="0"/>
    <x v="7"/>
  </r>
  <r>
    <x v="1"/>
    <x v="4"/>
    <x v="4"/>
    <x v="0"/>
    <x v="384"/>
    <x v="633"/>
    <n v="0"/>
    <x v="1"/>
    <x v="4"/>
    <x v="1"/>
    <x v="0"/>
    <x v="4"/>
    <x v="4"/>
    <x v="4"/>
    <x v="2"/>
    <x v="0"/>
    <x v="5"/>
  </r>
  <r>
    <x v="1"/>
    <x v="4"/>
    <x v="4"/>
    <x v="0"/>
    <x v="18"/>
    <x v="1147"/>
    <n v="667618.69999999995"/>
    <x v="1"/>
    <x v="4"/>
    <x v="1"/>
    <x v="0"/>
    <x v="4"/>
    <x v="4"/>
    <x v="4"/>
    <x v="3"/>
    <x v="0"/>
    <x v="0"/>
  </r>
  <r>
    <x v="1"/>
    <x v="4"/>
    <x v="4"/>
    <x v="0"/>
    <x v="108"/>
    <x v="777"/>
    <n v="0"/>
    <x v="1"/>
    <x v="4"/>
    <x v="1"/>
    <x v="0"/>
    <x v="4"/>
    <x v="4"/>
    <x v="4"/>
    <x v="1"/>
    <x v="2"/>
    <x v="6"/>
  </r>
  <r>
    <x v="1"/>
    <x v="4"/>
    <x v="4"/>
    <x v="0"/>
    <x v="362"/>
    <x v="597"/>
    <n v="0"/>
    <x v="1"/>
    <x v="4"/>
    <x v="1"/>
    <x v="0"/>
    <x v="4"/>
    <x v="4"/>
    <x v="4"/>
    <x v="3"/>
    <x v="0"/>
    <x v="4"/>
  </r>
  <r>
    <x v="1"/>
    <x v="4"/>
    <x v="4"/>
    <x v="0"/>
    <x v="5"/>
    <x v="754"/>
    <n v="0"/>
    <x v="1"/>
    <x v="4"/>
    <x v="1"/>
    <x v="0"/>
    <x v="4"/>
    <x v="4"/>
    <x v="4"/>
    <x v="3"/>
    <x v="0"/>
    <x v="6"/>
  </r>
  <r>
    <x v="1"/>
    <x v="4"/>
    <x v="4"/>
    <x v="0"/>
    <x v="247"/>
    <x v="386"/>
    <n v="0"/>
    <x v="1"/>
    <x v="4"/>
    <x v="1"/>
    <x v="0"/>
    <x v="4"/>
    <x v="4"/>
    <x v="4"/>
    <x v="0"/>
    <x v="0"/>
    <x v="3"/>
  </r>
  <r>
    <x v="1"/>
    <x v="4"/>
    <x v="4"/>
    <x v="0"/>
    <x v="41"/>
    <x v="811"/>
    <n v="0"/>
    <x v="1"/>
    <x v="4"/>
    <x v="1"/>
    <x v="0"/>
    <x v="4"/>
    <x v="4"/>
    <x v="4"/>
    <x v="3"/>
    <x v="0"/>
    <x v="4"/>
  </r>
  <r>
    <x v="1"/>
    <x v="4"/>
    <x v="4"/>
    <x v="0"/>
    <x v="414"/>
    <x v="685"/>
    <n v="163364.73000000001"/>
    <x v="1"/>
    <x v="4"/>
    <x v="1"/>
    <x v="0"/>
    <x v="4"/>
    <x v="4"/>
    <x v="4"/>
    <x v="2"/>
    <x v="2"/>
    <x v="0"/>
  </r>
  <r>
    <x v="1"/>
    <x v="4"/>
    <x v="4"/>
    <x v="0"/>
    <x v="247"/>
    <x v="386"/>
    <n v="0"/>
    <x v="1"/>
    <x v="4"/>
    <x v="1"/>
    <x v="0"/>
    <x v="4"/>
    <x v="4"/>
    <x v="4"/>
    <x v="0"/>
    <x v="0"/>
    <x v="5"/>
  </r>
  <r>
    <x v="1"/>
    <x v="4"/>
    <x v="4"/>
    <x v="0"/>
    <x v="152"/>
    <x v="213"/>
    <n v="0"/>
    <x v="1"/>
    <x v="4"/>
    <x v="1"/>
    <x v="0"/>
    <x v="4"/>
    <x v="4"/>
    <x v="4"/>
    <x v="0"/>
    <x v="1"/>
    <x v="4"/>
  </r>
  <r>
    <x v="1"/>
    <x v="4"/>
    <x v="4"/>
    <x v="0"/>
    <x v="110"/>
    <x v="139"/>
    <n v="165838.44"/>
    <x v="1"/>
    <x v="4"/>
    <x v="1"/>
    <x v="0"/>
    <x v="4"/>
    <x v="4"/>
    <x v="4"/>
    <x v="3"/>
    <x v="1"/>
    <x v="4"/>
  </r>
  <r>
    <x v="1"/>
    <x v="4"/>
    <x v="4"/>
    <x v="0"/>
    <x v="395"/>
    <x v="654"/>
    <n v="0"/>
    <x v="1"/>
    <x v="4"/>
    <x v="1"/>
    <x v="0"/>
    <x v="4"/>
    <x v="4"/>
    <x v="4"/>
    <x v="3"/>
    <x v="0"/>
    <x v="5"/>
  </r>
  <r>
    <x v="1"/>
    <x v="4"/>
    <x v="4"/>
    <x v="0"/>
    <x v="379"/>
    <x v="1032"/>
    <n v="0"/>
    <x v="1"/>
    <x v="4"/>
    <x v="1"/>
    <x v="0"/>
    <x v="4"/>
    <x v="4"/>
    <x v="4"/>
    <x v="3"/>
    <x v="0"/>
    <x v="1"/>
  </r>
  <r>
    <x v="1"/>
    <x v="4"/>
    <x v="4"/>
    <x v="0"/>
    <x v="151"/>
    <x v="783"/>
    <n v="0"/>
    <x v="1"/>
    <x v="4"/>
    <x v="1"/>
    <x v="0"/>
    <x v="4"/>
    <x v="4"/>
    <x v="4"/>
    <x v="0"/>
    <x v="0"/>
    <x v="7"/>
  </r>
  <r>
    <x v="1"/>
    <x v="4"/>
    <x v="4"/>
    <x v="0"/>
    <x v="247"/>
    <x v="386"/>
    <n v="0"/>
    <x v="1"/>
    <x v="4"/>
    <x v="1"/>
    <x v="0"/>
    <x v="4"/>
    <x v="4"/>
    <x v="4"/>
    <x v="0"/>
    <x v="0"/>
    <x v="6"/>
  </r>
  <r>
    <x v="1"/>
    <x v="4"/>
    <x v="4"/>
    <x v="0"/>
    <x v="625"/>
    <x v="1262"/>
    <n v="0"/>
    <x v="1"/>
    <x v="4"/>
    <x v="1"/>
    <x v="0"/>
    <x v="4"/>
    <x v="4"/>
    <x v="4"/>
    <x v="3"/>
    <x v="1"/>
    <x v="3"/>
  </r>
  <r>
    <x v="1"/>
    <x v="4"/>
    <x v="4"/>
    <x v="0"/>
    <x v="41"/>
    <x v="639"/>
    <n v="0"/>
    <x v="1"/>
    <x v="4"/>
    <x v="1"/>
    <x v="0"/>
    <x v="4"/>
    <x v="4"/>
    <x v="4"/>
    <x v="3"/>
    <x v="0"/>
    <x v="4"/>
  </r>
  <r>
    <x v="1"/>
    <x v="4"/>
    <x v="4"/>
    <x v="0"/>
    <x v="249"/>
    <x v="389"/>
    <n v="0"/>
    <x v="1"/>
    <x v="4"/>
    <x v="1"/>
    <x v="0"/>
    <x v="4"/>
    <x v="4"/>
    <x v="4"/>
    <x v="0"/>
    <x v="0"/>
    <x v="3"/>
  </r>
  <r>
    <x v="1"/>
    <x v="4"/>
    <x v="4"/>
    <x v="0"/>
    <x v="140"/>
    <x v="400"/>
    <n v="0"/>
    <x v="1"/>
    <x v="4"/>
    <x v="1"/>
    <x v="0"/>
    <x v="4"/>
    <x v="4"/>
    <x v="4"/>
    <x v="0"/>
    <x v="0"/>
    <x v="4"/>
  </r>
  <r>
    <x v="1"/>
    <x v="4"/>
    <x v="4"/>
    <x v="0"/>
    <x v="120"/>
    <x v="155"/>
    <n v="24245902.629999999"/>
    <x v="1"/>
    <x v="4"/>
    <x v="1"/>
    <x v="0"/>
    <x v="4"/>
    <x v="4"/>
    <x v="4"/>
    <x v="3"/>
    <x v="3"/>
    <x v="0"/>
  </r>
  <r>
    <x v="1"/>
    <x v="4"/>
    <x v="4"/>
    <x v="0"/>
    <x v="204"/>
    <x v="302"/>
    <n v="0"/>
    <x v="1"/>
    <x v="4"/>
    <x v="1"/>
    <x v="0"/>
    <x v="4"/>
    <x v="4"/>
    <x v="4"/>
    <x v="3"/>
    <x v="1"/>
    <x v="5"/>
  </r>
  <r>
    <x v="1"/>
    <x v="4"/>
    <x v="4"/>
    <x v="0"/>
    <x v="24"/>
    <x v="24"/>
    <n v="27064.7"/>
    <x v="1"/>
    <x v="4"/>
    <x v="1"/>
    <x v="0"/>
    <x v="4"/>
    <x v="4"/>
    <x v="4"/>
    <x v="3"/>
    <x v="0"/>
    <x v="5"/>
  </r>
  <r>
    <x v="1"/>
    <x v="4"/>
    <x v="4"/>
    <x v="0"/>
    <x v="222"/>
    <x v="333"/>
    <n v="27442"/>
    <x v="1"/>
    <x v="4"/>
    <x v="1"/>
    <x v="0"/>
    <x v="4"/>
    <x v="4"/>
    <x v="4"/>
    <x v="5"/>
    <x v="1"/>
    <x v="0"/>
  </r>
  <r>
    <x v="1"/>
    <x v="4"/>
    <x v="4"/>
    <x v="0"/>
    <x v="337"/>
    <x v="544"/>
    <n v="0"/>
    <x v="1"/>
    <x v="4"/>
    <x v="1"/>
    <x v="0"/>
    <x v="4"/>
    <x v="4"/>
    <x v="4"/>
    <x v="3"/>
    <x v="0"/>
    <x v="6"/>
  </r>
  <r>
    <x v="1"/>
    <x v="4"/>
    <x v="4"/>
    <x v="0"/>
    <x v="1"/>
    <x v="836"/>
    <n v="0"/>
    <x v="1"/>
    <x v="4"/>
    <x v="1"/>
    <x v="0"/>
    <x v="4"/>
    <x v="4"/>
    <x v="4"/>
    <x v="1"/>
    <x v="0"/>
    <x v="0"/>
  </r>
  <r>
    <x v="1"/>
    <x v="4"/>
    <x v="4"/>
    <x v="0"/>
    <x v="1"/>
    <x v="669"/>
    <n v="0"/>
    <x v="1"/>
    <x v="4"/>
    <x v="1"/>
    <x v="0"/>
    <x v="4"/>
    <x v="4"/>
    <x v="4"/>
    <x v="3"/>
    <x v="0"/>
    <x v="0"/>
  </r>
  <r>
    <x v="1"/>
    <x v="4"/>
    <x v="4"/>
    <x v="0"/>
    <x v="21"/>
    <x v="334"/>
    <n v="0"/>
    <x v="1"/>
    <x v="4"/>
    <x v="1"/>
    <x v="0"/>
    <x v="4"/>
    <x v="4"/>
    <x v="4"/>
    <x v="0"/>
    <x v="0"/>
    <x v="7"/>
  </r>
  <r>
    <x v="1"/>
    <x v="4"/>
    <x v="4"/>
    <x v="0"/>
    <x v="11"/>
    <x v="1010"/>
    <n v="0"/>
    <x v="1"/>
    <x v="4"/>
    <x v="1"/>
    <x v="0"/>
    <x v="4"/>
    <x v="4"/>
    <x v="4"/>
    <x v="3"/>
    <x v="0"/>
    <x v="7"/>
  </r>
  <r>
    <x v="1"/>
    <x v="4"/>
    <x v="4"/>
    <x v="0"/>
    <x v="18"/>
    <x v="496"/>
    <n v="3813488.52"/>
    <x v="1"/>
    <x v="4"/>
    <x v="1"/>
    <x v="0"/>
    <x v="4"/>
    <x v="4"/>
    <x v="4"/>
    <x v="3"/>
    <x v="0"/>
    <x v="7"/>
  </r>
  <r>
    <x v="1"/>
    <x v="4"/>
    <x v="4"/>
    <x v="0"/>
    <x v="57"/>
    <x v="64"/>
    <n v="0"/>
    <x v="1"/>
    <x v="4"/>
    <x v="1"/>
    <x v="0"/>
    <x v="4"/>
    <x v="4"/>
    <x v="4"/>
    <x v="0"/>
    <x v="0"/>
    <x v="7"/>
  </r>
  <r>
    <x v="1"/>
    <x v="4"/>
    <x v="4"/>
    <x v="0"/>
    <x v="218"/>
    <x v="325"/>
    <n v="0"/>
    <x v="1"/>
    <x v="4"/>
    <x v="1"/>
    <x v="0"/>
    <x v="4"/>
    <x v="4"/>
    <x v="4"/>
    <x v="3"/>
    <x v="0"/>
    <x v="4"/>
  </r>
  <r>
    <x v="1"/>
    <x v="4"/>
    <x v="4"/>
    <x v="0"/>
    <x v="441"/>
    <x v="1095"/>
    <n v="0"/>
    <x v="1"/>
    <x v="4"/>
    <x v="1"/>
    <x v="0"/>
    <x v="4"/>
    <x v="4"/>
    <x v="4"/>
    <x v="2"/>
    <x v="0"/>
    <x v="4"/>
  </r>
  <r>
    <x v="1"/>
    <x v="4"/>
    <x v="4"/>
    <x v="0"/>
    <x v="32"/>
    <x v="196"/>
    <n v="0"/>
    <x v="1"/>
    <x v="4"/>
    <x v="1"/>
    <x v="0"/>
    <x v="4"/>
    <x v="4"/>
    <x v="4"/>
    <x v="0"/>
    <x v="0"/>
    <x v="1"/>
  </r>
  <r>
    <x v="1"/>
    <x v="4"/>
    <x v="4"/>
    <x v="0"/>
    <x v="333"/>
    <x v="536"/>
    <n v="0"/>
    <x v="1"/>
    <x v="4"/>
    <x v="1"/>
    <x v="0"/>
    <x v="4"/>
    <x v="4"/>
    <x v="4"/>
    <x v="4"/>
    <x v="1"/>
    <x v="0"/>
  </r>
  <r>
    <x v="1"/>
    <x v="4"/>
    <x v="4"/>
    <x v="0"/>
    <x v="213"/>
    <x v="319"/>
    <n v="0"/>
    <x v="1"/>
    <x v="4"/>
    <x v="1"/>
    <x v="0"/>
    <x v="4"/>
    <x v="4"/>
    <x v="4"/>
    <x v="0"/>
    <x v="1"/>
    <x v="7"/>
  </r>
  <r>
    <x v="1"/>
    <x v="4"/>
    <x v="4"/>
    <x v="0"/>
    <x v="96"/>
    <x v="115"/>
    <n v="0"/>
    <x v="1"/>
    <x v="4"/>
    <x v="1"/>
    <x v="0"/>
    <x v="4"/>
    <x v="4"/>
    <x v="4"/>
    <x v="6"/>
    <x v="1"/>
    <x v="6"/>
  </r>
  <r>
    <x v="1"/>
    <x v="4"/>
    <x v="4"/>
    <x v="0"/>
    <x v="254"/>
    <x v="402"/>
    <n v="0"/>
    <x v="1"/>
    <x v="4"/>
    <x v="1"/>
    <x v="0"/>
    <x v="4"/>
    <x v="4"/>
    <x v="4"/>
    <x v="3"/>
    <x v="1"/>
    <x v="1"/>
  </r>
  <r>
    <x v="1"/>
    <x v="4"/>
    <x v="4"/>
    <x v="0"/>
    <x v="40"/>
    <x v="45"/>
    <n v="3339744.46"/>
    <x v="1"/>
    <x v="4"/>
    <x v="1"/>
    <x v="0"/>
    <x v="4"/>
    <x v="4"/>
    <x v="4"/>
    <x v="0"/>
    <x v="1"/>
    <x v="5"/>
  </r>
  <r>
    <x v="1"/>
    <x v="4"/>
    <x v="4"/>
    <x v="0"/>
    <x v="4"/>
    <x v="123"/>
    <n v="0"/>
    <x v="1"/>
    <x v="4"/>
    <x v="1"/>
    <x v="0"/>
    <x v="4"/>
    <x v="4"/>
    <x v="4"/>
    <x v="3"/>
    <x v="0"/>
    <x v="1"/>
  </r>
  <r>
    <x v="1"/>
    <x v="4"/>
    <x v="4"/>
    <x v="0"/>
    <x v="73"/>
    <x v="840"/>
    <n v="0"/>
    <x v="1"/>
    <x v="4"/>
    <x v="1"/>
    <x v="0"/>
    <x v="4"/>
    <x v="4"/>
    <x v="4"/>
    <x v="0"/>
    <x v="0"/>
    <x v="2"/>
  </r>
  <r>
    <x v="1"/>
    <x v="4"/>
    <x v="4"/>
    <x v="0"/>
    <x v="106"/>
    <x v="1325"/>
    <n v="0"/>
    <x v="1"/>
    <x v="4"/>
    <x v="1"/>
    <x v="0"/>
    <x v="4"/>
    <x v="4"/>
    <x v="4"/>
    <x v="1"/>
    <x v="2"/>
    <x v="5"/>
  </r>
  <r>
    <x v="1"/>
    <x v="4"/>
    <x v="4"/>
    <x v="0"/>
    <x v="73"/>
    <x v="183"/>
    <n v="0"/>
    <x v="1"/>
    <x v="4"/>
    <x v="1"/>
    <x v="0"/>
    <x v="4"/>
    <x v="4"/>
    <x v="4"/>
    <x v="0"/>
    <x v="0"/>
    <x v="1"/>
  </r>
  <r>
    <x v="1"/>
    <x v="4"/>
    <x v="4"/>
    <x v="0"/>
    <x v="242"/>
    <x v="392"/>
    <n v="0"/>
    <x v="1"/>
    <x v="4"/>
    <x v="1"/>
    <x v="0"/>
    <x v="4"/>
    <x v="4"/>
    <x v="4"/>
    <x v="0"/>
    <x v="0"/>
    <x v="3"/>
  </r>
  <r>
    <x v="1"/>
    <x v="4"/>
    <x v="4"/>
    <x v="0"/>
    <x v="491"/>
    <x v="868"/>
    <n v="193282.34"/>
    <x v="1"/>
    <x v="4"/>
    <x v="1"/>
    <x v="0"/>
    <x v="4"/>
    <x v="4"/>
    <x v="4"/>
    <x v="3"/>
    <x v="1"/>
    <x v="0"/>
  </r>
  <r>
    <x v="1"/>
    <x v="4"/>
    <x v="4"/>
    <x v="0"/>
    <x v="266"/>
    <x v="428"/>
    <n v="0"/>
    <x v="1"/>
    <x v="4"/>
    <x v="1"/>
    <x v="0"/>
    <x v="4"/>
    <x v="4"/>
    <x v="4"/>
    <x v="0"/>
    <x v="0"/>
    <x v="4"/>
  </r>
  <r>
    <x v="1"/>
    <x v="4"/>
    <x v="4"/>
    <x v="0"/>
    <x v="13"/>
    <x v="210"/>
    <n v="0"/>
    <x v="1"/>
    <x v="4"/>
    <x v="1"/>
    <x v="0"/>
    <x v="4"/>
    <x v="4"/>
    <x v="4"/>
    <x v="3"/>
    <x v="0"/>
    <x v="1"/>
  </r>
  <r>
    <x v="1"/>
    <x v="4"/>
    <x v="4"/>
    <x v="0"/>
    <x v="242"/>
    <x v="392"/>
    <n v="0"/>
    <x v="1"/>
    <x v="4"/>
    <x v="1"/>
    <x v="0"/>
    <x v="4"/>
    <x v="4"/>
    <x v="4"/>
    <x v="0"/>
    <x v="0"/>
    <x v="5"/>
  </r>
  <r>
    <x v="1"/>
    <x v="4"/>
    <x v="4"/>
    <x v="0"/>
    <x v="106"/>
    <x v="134"/>
    <n v="0"/>
    <x v="1"/>
    <x v="4"/>
    <x v="1"/>
    <x v="0"/>
    <x v="4"/>
    <x v="4"/>
    <x v="4"/>
    <x v="0"/>
    <x v="0"/>
    <x v="5"/>
  </r>
  <r>
    <x v="1"/>
    <x v="4"/>
    <x v="4"/>
    <x v="0"/>
    <x v="314"/>
    <x v="507"/>
    <n v="0"/>
    <x v="1"/>
    <x v="4"/>
    <x v="1"/>
    <x v="0"/>
    <x v="4"/>
    <x v="4"/>
    <x v="4"/>
    <x v="4"/>
    <x v="1"/>
    <x v="7"/>
  </r>
  <r>
    <x v="1"/>
    <x v="4"/>
    <x v="4"/>
    <x v="0"/>
    <x v="242"/>
    <x v="392"/>
    <n v="0"/>
    <x v="1"/>
    <x v="4"/>
    <x v="1"/>
    <x v="0"/>
    <x v="4"/>
    <x v="4"/>
    <x v="4"/>
    <x v="0"/>
    <x v="0"/>
    <x v="7"/>
  </r>
  <r>
    <x v="1"/>
    <x v="4"/>
    <x v="4"/>
    <x v="0"/>
    <x v="106"/>
    <x v="225"/>
    <n v="0"/>
    <x v="1"/>
    <x v="4"/>
    <x v="1"/>
    <x v="0"/>
    <x v="4"/>
    <x v="4"/>
    <x v="4"/>
    <x v="0"/>
    <x v="0"/>
    <x v="4"/>
  </r>
  <r>
    <x v="1"/>
    <x v="4"/>
    <x v="4"/>
    <x v="0"/>
    <x v="485"/>
    <x v="860"/>
    <n v="0"/>
    <x v="1"/>
    <x v="4"/>
    <x v="1"/>
    <x v="0"/>
    <x v="4"/>
    <x v="4"/>
    <x v="4"/>
    <x v="3"/>
    <x v="1"/>
    <x v="6"/>
  </r>
  <r>
    <x v="1"/>
    <x v="4"/>
    <x v="4"/>
    <x v="0"/>
    <x v="527"/>
    <x v="964"/>
    <n v="0"/>
    <x v="1"/>
    <x v="4"/>
    <x v="1"/>
    <x v="0"/>
    <x v="4"/>
    <x v="4"/>
    <x v="4"/>
    <x v="3"/>
    <x v="0"/>
    <x v="2"/>
  </r>
  <r>
    <x v="1"/>
    <x v="4"/>
    <x v="4"/>
    <x v="0"/>
    <x v="11"/>
    <x v="866"/>
    <n v="0"/>
    <x v="1"/>
    <x v="4"/>
    <x v="1"/>
    <x v="0"/>
    <x v="4"/>
    <x v="4"/>
    <x v="4"/>
    <x v="3"/>
    <x v="0"/>
    <x v="6"/>
  </r>
  <r>
    <x v="1"/>
    <x v="4"/>
    <x v="4"/>
    <x v="0"/>
    <x v="44"/>
    <x v="542"/>
    <n v="0"/>
    <x v="1"/>
    <x v="4"/>
    <x v="1"/>
    <x v="0"/>
    <x v="4"/>
    <x v="4"/>
    <x v="4"/>
    <x v="0"/>
    <x v="0"/>
    <x v="0"/>
  </r>
  <r>
    <x v="1"/>
    <x v="4"/>
    <x v="4"/>
    <x v="0"/>
    <x v="136"/>
    <x v="394"/>
    <n v="4643.57"/>
    <x v="1"/>
    <x v="4"/>
    <x v="1"/>
    <x v="0"/>
    <x v="4"/>
    <x v="4"/>
    <x v="4"/>
    <x v="0"/>
    <x v="0"/>
    <x v="1"/>
  </r>
  <r>
    <x v="1"/>
    <x v="4"/>
    <x v="4"/>
    <x v="0"/>
    <x v="97"/>
    <x v="117"/>
    <n v="0"/>
    <x v="1"/>
    <x v="4"/>
    <x v="1"/>
    <x v="0"/>
    <x v="4"/>
    <x v="4"/>
    <x v="4"/>
    <x v="0"/>
    <x v="0"/>
    <x v="1"/>
  </r>
  <r>
    <x v="1"/>
    <x v="4"/>
    <x v="4"/>
    <x v="0"/>
    <x v="22"/>
    <x v="336"/>
    <n v="0"/>
    <x v="1"/>
    <x v="4"/>
    <x v="1"/>
    <x v="0"/>
    <x v="4"/>
    <x v="4"/>
    <x v="4"/>
    <x v="0"/>
    <x v="0"/>
    <x v="6"/>
  </r>
  <r>
    <x v="1"/>
    <x v="4"/>
    <x v="4"/>
    <x v="0"/>
    <x v="491"/>
    <x v="868"/>
    <n v="42014.239999999998"/>
    <x v="1"/>
    <x v="4"/>
    <x v="1"/>
    <x v="0"/>
    <x v="4"/>
    <x v="4"/>
    <x v="4"/>
    <x v="3"/>
    <x v="1"/>
    <x v="6"/>
  </r>
  <r>
    <x v="1"/>
    <x v="4"/>
    <x v="4"/>
    <x v="0"/>
    <x v="11"/>
    <x v="999"/>
    <n v="17681.810000000001"/>
    <x v="1"/>
    <x v="4"/>
    <x v="1"/>
    <x v="0"/>
    <x v="4"/>
    <x v="4"/>
    <x v="4"/>
    <x v="3"/>
    <x v="0"/>
    <x v="6"/>
  </r>
  <r>
    <x v="1"/>
    <x v="4"/>
    <x v="4"/>
    <x v="0"/>
    <x v="172"/>
    <x v="256"/>
    <n v="0"/>
    <x v="1"/>
    <x v="4"/>
    <x v="1"/>
    <x v="0"/>
    <x v="4"/>
    <x v="4"/>
    <x v="4"/>
    <x v="3"/>
    <x v="0"/>
    <x v="6"/>
  </r>
  <r>
    <x v="1"/>
    <x v="4"/>
    <x v="4"/>
    <x v="0"/>
    <x v="370"/>
    <x v="611"/>
    <n v="0"/>
    <x v="1"/>
    <x v="4"/>
    <x v="1"/>
    <x v="0"/>
    <x v="4"/>
    <x v="4"/>
    <x v="4"/>
    <x v="2"/>
    <x v="0"/>
    <x v="3"/>
  </r>
  <r>
    <x v="1"/>
    <x v="4"/>
    <x v="4"/>
    <x v="0"/>
    <x v="0"/>
    <x v="102"/>
    <n v="0"/>
    <x v="1"/>
    <x v="4"/>
    <x v="1"/>
    <x v="0"/>
    <x v="4"/>
    <x v="4"/>
    <x v="4"/>
    <x v="2"/>
    <x v="1"/>
    <x v="0"/>
  </r>
  <r>
    <x v="1"/>
    <x v="4"/>
    <x v="4"/>
    <x v="0"/>
    <x v="21"/>
    <x v="154"/>
    <n v="0"/>
    <x v="1"/>
    <x v="4"/>
    <x v="1"/>
    <x v="0"/>
    <x v="4"/>
    <x v="4"/>
    <x v="4"/>
    <x v="0"/>
    <x v="0"/>
    <x v="2"/>
  </r>
  <r>
    <x v="1"/>
    <x v="4"/>
    <x v="4"/>
    <x v="0"/>
    <x v="184"/>
    <x v="272"/>
    <n v="829468.29"/>
    <x v="1"/>
    <x v="4"/>
    <x v="1"/>
    <x v="0"/>
    <x v="4"/>
    <x v="4"/>
    <x v="4"/>
    <x v="0"/>
    <x v="0"/>
    <x v="5"/>
  </r>
  <r>
    <x v="1"/>
    <x v="4"/>
    <x v="4"/>
    <x v="0"/>
    <x v="139"/>
    <x v="398"/>
    <n v="46181.39"/>
    <x v="1"/>
    <x v="4"/>
    <x v="1"/>
    <x v="0"/>
    <x v="4"/>
    <x v="4"/>
    <x v="4"/>
    <x v="0"/>
    <x v="0"/>
    <x v="6"/>
  </r>
  <r>
    <x v="1"/>
    <x v="4"/>
    <x v="4"/>
    <x v="0"/>
    <x v="11"/>
    <x v="813"/>
    <n v="0"/>
    <x v="1"/>
    <x v="4"/>
    <x v="1"/>
    <x v="0"/>
    <x v="4"/>
    <x v="4"/>
    <x v="4"/>
    <x v="1"/>
    <x v="0"/>
    <x v="1"/>
  </r>
  <r>
    <x v="1"/>
    <x v="4"/>
    <x v="4"/>
    <x v="0"/>
    <x v="165"/>
    <x v="244"/>
    <n v="0"/>
    <x v="1"/>
    <x v="4"/>
    <x v="1"/>
    <x v="0"/>
    <x v="4"/>
    <x v="4"/>
    <x v="4"/>
    <x v="0"/>
    <x v="0"/>
    <x v="1"/>
  </r>
  <r>
    <x v="1"/>
    <x v="4"/>
    <x v="4"/>
    <x v="0"/>
    <x v="530"/>
    <x v="967"/>
    <n v="0"/>
    <x v="1"/>
    <x v="4"/>
    <x v="1"/>
    <x v="0"/>
    <x v="4"/>
    <x v="4"/>
    <x v="4"/>
    <x v="3"/>
    <x v="0"/>
    <x v="4"/>
  </r>
  <r>
    <x v="1"/>
    <x v="4"/>
    <x v="4"/>
    <x v="0"/>
    <x v="459"/>
    <x v="786"/>
    <n v="0"/>
    <x v="1"/>
    <x v="4"/>
    <x v="1"/>
    <x v="0"/>
    <x v="4"/>
    <x v="4"/>
    <x v="4"/>
    <x v="3"/>
    <x v="0"/>
    <x v="7"/>
  </r>
  <r>
    <x v="1"/>
    <x v="4"/>
    <x v="4"/>
    <x v="0"/>
    <x v="470"/>
    <x v="815"/>
    <n v="0"/>
    <x v="1"/>
    <x v="4"/>
    <x v="1"/>
    <x v="0"/>
    <x v="4"/>
    <x v="4"/>
    <x v="4"/>
    <x v="1"/>
    <x v="1"/>
    <x v="5"/>
  </r>
  <r>
    <x v="1"/>
    <x v="4"/>
    <x v="4"/>
    <x v="0"/>
    <x v="1"/>
    <x v="890"/>
    <n v="0"/>
    <x v="1"/>
    <x v="4"/>
    <x v="1"/>
    <x v="0"/>
    <x v="4"/>
    <x v="4"/>
    <x v="4"/>
    <x v="3"/>
    <x v="0"/>
    <x v="0"/>
  </r>
  <r>
    <x v="1"/>
    <x v="4"/>
    <x v="4"/>
    <x v="0"/>
    <x v="140"/>
    <x v="400"/>
    <n v="0"/>
    <x v="1"/>
    <x v="4"/>
    <x v="1"/>
    <x v="0"/>
    <x v="4"/>
    <x v="4"/>
    <x v="4"/>
    <x v="0"/>
    <x v="0"/>
    <x v="5"/>
  </r>
  <r>
    <x v="1"/>
    <x v="4"/>
    <x v="4"/>
    <x v="0"/>
    <x v="140"/>
    <x v="400"/>
    <n v="0"/>
    <x v="1"/>
    <x v="4"/>
    <x v="1"/>
    <x v="0"/>
    <x v="4"/>
    <x v="4"/>
    <x v="4"/>
    <x v="0"/>
    <x v="0"/>
    <x v="2"/>
  </r>
  <r>
    <x v="1"/>
    <x v="4"/>
    <x v="4"/>
    <x v="0"/>
    <x v="140"/>
    <x v="400"/>
    <n v="0"/>
    <x v="1"/>
    <x v="4"/>
    <x v="1"/>
    <x v="0"/>
    <x v="4"/>
    <x v="4"/>
    <x v="4"/>
    <x v="0"/>
    <x v="0"/>
    <x v="1"/>
  </r>
  <r>
    <x v="1"/>
    <x v="4"/>
    <x v="4"/>
    <x v="0"/>
    <x v="608"/>
    <x v="1176"/>
    <n v="0"/>
    <x v="1"/>
    <x v="4"/>
    <x v="1"/>
    <x v="0"/>
    <x v="4"/>
    <x v="4"/>
    <x v="4"/>
    <x v="3"/>
    <x v="1"/>
    <x v="6"/>
  </r>
  <r>
    <x v="1"/>
    <x v="4"/>
    <x v="4"/>
    <x v="0"/>
    <x v="13"/>
    <x v="469"/>
    <n v="7684.41"/>
    <x v="1"/>
    <x v="4"/>
    <x v="1"/>
    <x v="0"/>
    <x v="4"/>
    <x v="4"/>
    <x v="4"/>
    <x v="3"/>
    <x v="0"/>
    <x v="1"/>
  </r>
  <r>
    <x v="1"/>
    <x v="4"/>
    <x v="4"/>
    <x v="0"/>
    <x v="548"/>
    <x v="1007"/>
    <n v="0"/>
    <x v="1"/>
    <x v="4"/>
    <x v="1"/>
    <x v="0"/>
    <x v="4"/>
    <x v="4"/>
    <x v="4"/>
    <x v="3"/>
    <x v="0"/>
    <x v="1"/>
  </r>
  <r>
    <x v="1"/>
    <x v="4"/>
    <x v="4"/>
    <x v="0"/>
    <x v="650"/>
    <x v="1343"/>
    <n v="27442"/>
    <x v="1"/>
    <x v="4"/>
    <x v="1"/>
    <x v="0"/>
    <x v="4"/>
    <x v="4"/>
    <x v="4"/>
    <x v="5"/>
    <x v="2"/>
    <x v="7"/>
  </r>
  <r>
    <x v="1"/>
    <x v="4"/>
    <x v="4"/>
    <x v="0"/>
    <x v="58"/>
    <x v="65"/>
    <n v="0"/>
    <x v="1"/>
    <x v="4"/>
    <x v="1"/>
    <x v="0"/>
    <x v="4"/>
    <x v="4"/>
    <x v="4"/>
    <x v="0"/>
    <x v="0"/>
    <x v="5"/>
  </r>
  <r>
    <x v="1"/>
    <x v="4"/>
    <x v="4"/>
    <x v="0"/>
    <x v="539"/>
    <x v="985"/>
    <n v="0"/>
    <x v="1"/>
    <x v="4"/>
    <x v="1"/>
    <x v="0"/>
    <x v="4"/>
    <x v="4"/>
    <x v="4"/>
    <x v="3"/>
    <x v="0"/>
    <x v="2"/>
  </r>
  <r>
    <x v="1"/>
    <x v="4"/>
    <x v="4"/>
    <x v="0"/>
    <x v="1"/>
    <x v="1235"/>
    <n v="0"/>
    <x v="1"/>
    <x v="4"/>
    <x v="1"/>
    <x v="0"/>
    <x v="4"/>
    <x v="4"/>
    <x v="4"/>
    <x v="3"/>
    <x v="0"/>
    <x v="6"/>
  </r>
  <r>
    <x v="1"/>
    <x v="4"/>
    <x v="4"/>
    <x v="0"/>
    <x v="236"/>
    <x v="364"/>
    <n v="362433.65"/>
    <x v="1"/>
    <x v="4"/>
    <x v="1"/>
    <x v="0"/>
    <x v="4"/>
    <x v="4"/>
    <x v="4"/>
    <x v="3"/>
    <x v="0"/>
    <x v="2"/>
  </r>
  <r>
    <x v="1"/>
    <x v="4"/>
    <x v="4"/>
    <x v="0"/>
    <x v="424"/>
    <x v="707"/>
    <n v="0"/>
    <x v="1"/>
    <x v="4"/>
    <x v="1"/>
    <x v="0"/>
    <x v="4"/>
    <x v="4"/>
    <x v="4"/>
    <x v="3"/>
    <x v="1"/>
    <x v="7"/>
  </r>
  <r>
    <x v="1"/>
    <x v="4"/>
    <x v="4"/>
    <x v="0"/>
    <x v="336"/>
    <x v="543"/>
    <n v="0"/>
    <x v="1"/>
    <x v="4"/>
    <x v="1"/>
    <x v="0"/>
    <x v="4"/>
    <x v="4"/>
    <x v="4"/>
    <x v="3"/>
    <x v="1"/>
    <x v="1"/>
  </r>
  <r>
    <x v="1"/>
    <x v="4"/>
    <x v="4"/>
    <x v="0"/>
    <x v="73"/>
    <x v="406"/>
    <n v="79190.11"/>
    <x v="1"/>
    <x v="4"/>
    <x v="1"/>
    <x v="0"/>
    <x v="4"/>
    <x v="4"/>
    <x v="4"/>
    <x v="0"/>
    <x v="0"/>
    <x v="5"/>
  </r>
  <r>
    <x v="1"/>
    <x v="4"/>
    <x v="4"/>
    <x v="0"/>
    <x v="229"/>
    <x v="348"/>
    <n v="4343220.54"/>
    <x v="1"/>
    <x v="4"/>
    <x v="1"/>
    <x v="0"/>
    <x v="4"/>
    <x v="4"/>
    <x v="4"/>
    <x v="3"/>
    <x v="1"/>
    <x v="5"/>
  </r>
  <r>
    <x v="1"/>
    <x v="4"/>
    <x v="4"/>
    <x v="0"/>
    <x v="111"/>
    <x v="924"/>
    <n v="0"/>
    <x v="1"/>
    <x v="4"/>
    <x v="1"/>
    <x v="0"/>
    <x v="4"/>
    <x v="4"/>
    <x v="4"/>
    <x v="3"/>
    <x v="0"/>
    <x v="4"/>
  </r>
  <r>
    <x v="1"/>
    <x v="4"/>
    <x v="4"/>
    <x v="0"/>
    <x v="41"/>
    <x v="1287"/>
    <n v="0"/>
    <x v="1"/>
    <x v="4"/>
    <x v="1"/>
    <x v="0"/>
    <x v="4"/>
    <x v="4"/>
    <x v="4"/>
    <x v="3"/>
    <x v="0"/>
    <x v="5"/>
  </r>
  <r>
    <x v="1"/>
    <x v="4"/>
    <x v="4"/>
    <x v="0"/>
    <x v="73"/>
    <x v="406"/>
    <n v="79190.11"/>
    <x v="1"/>
    <x v="4"/>
    <x v="1"/>
    <x v="0"/>
    <x v="4"/>
    <x v="4"/>
    <x v="4"/>
    <x v="0"/>
    <x v="0"/>
    <x v="2"/>
  </r>
  <r>
    <x v="1"/>
    <x v="4"/>
    <x v="4"/>
    <x v="0"/>
    <x v="162"/>
    <x v="241"/>
    <n v="0"/>
    <x v="1"/>
    <x v="4"/>
    <x v="1"/>
    <x v="0"/>
    <x v="4"/>
    <x v="4"/>
    <x v="4"/>
    <x v="3"/>
    <x v="1"/>
    <x v="3"/>
  </r>
  <r>
    <x v="1"/>
    <x v="4"/>
    <x v="4"/>
    <x v="0"/>
    <x v="172"/>
    <x v="256"/>
    <n v="0"/>
    <x v="1"/>
    <x v="4"/>
    <x v="1"/>
    <x v="0"/>
    <x v="4"/>
    <x v="4"/>
    <x v="4"/>
    <x v="3"/>
    <x v="0"/>
    <x v="2"/>
  </r>
  <r>
    <x v="1"/>
    <x v="4"/>
    <x v="4"/>
    <x v="0"/>
    <x v="335"/>
    <x v="540"/>
    <n v="0"/>
    <x v="1"/>
    <x v="4"/>
    <x v="1"/>
    <x v="0"/>
    <x v="4"/>
    <x v="4"/>
    <x v="4"/>
    <x v="3"/>
    <x v="1"/>
    <x v="5"/>
  </r>
  <r>
    <x v="1"/>
    <x v="4"/>
    <x v="4"/>
    <x v="0"/>
    <x v="119"/>
    <x v="407"/>
    <n v="0"/>
    <x v="1"/>
    <x v="4"/>
    <x v="1"/>
    <x v="0"/>
    <x v="4"/>
    <x v="4"/>
    <x v="4"/>
    <x v="0"/>
    <x v="0"/>
    <x v="4"/>
  </r>
  <r>
    <x v="1"/>
    <x v="4"/>
    <x v="4"/>
    <x v="0"/>
    <x v="219"/>
    <x v="921"/>
    <n v="5026.3500000000004"/>
    <x v="1"/>
    <x v="4"/>
    <x v="1"/>
    <x v="0"/>
    <x v="4"/>
    <x v="4"/>
    <x v="4"/>
    <x v="3"/>
    <x v="0"/>
    <x v="2"/>
  </r>
  <r>
    <x v="1"/>
    <x v="4"/>
    <x v="4"/>
    <x v="0"/>
    <x v="121"/>
    <x v="411"/>
    <n v="0"/>
    <x v="1"/>
    <x v="4"/>
    <x v="1"/>
    <x v="0"/>
    <x v="4"/>
    <x v="4"/>
    <x v="4"/>
    <x v="0"/>
    <x v="0"/>
    <x v="1"/>
  </r>
  <r>
    <x v="1"/>
    <x v="4"/>
    <x v="4"/>
    <x v="0"/>
    <x v="121"/>
    <x v="411"/>
    <n v="0"/>
    <x v="1"/>
    <x v="4"/>
    <x v="1"/>
    <x v="0"/>
    <x v="4"/>
    <x v="4"/>
    <x v="4"/>
    <x v="0"/>
    <x v="0"/>
    <x v="3"/>
  </r>
  <r>
    <x v="1"/>
    <x v="4"/>
    <x v="4"/>
    <x v="0"/>
    <x v="16"/>
    <x v="905"/>
    <n v="0"/>
    <x v="1"/>
    <x v="4"/>
    <x v="1"/>
    <x v="0"/>
    <x v="4"/>
    <x v="4"/>
    <x v="4"/>
    <x v="3"/>
    <x v="0"/>
    <x v="7"/>
  </r>
  <r>
    <x v="1"/>
    <x v="4"/>
    <x v="4"/>
    <x v="0"/>
    <x v="121"/>
    <x v="411"/>
    <n v="0"/>
    <x v="1"/>
    <x v="4"/>
    <x v="1"/>
    <x v="0"/>
    <x v="4"/>
    <x v="4"/>
    <x v="4"/>
    <x v="0"/>
    <x v="0"/>
    <x v="5"/>
  </r>
  <r>
    <x v="1"/>
    <x v="4"/>
    <x v="4"/>
    <x v="0"/>
    <x v="18"/>
    <x v="1211"/>
    <n v="67357.919999999998"/>
    <x v="1"/>
    <x v="4"/>
    <x v="1"/>
    <x v="0"/>
    <x v="4"/>
    <x v="4"/>
    <x v="4"/>
    <x v="3"/>
    <x v="0"/>
    <x v="4"/>
  </r>
  <r>
    <x v="1"/>
    <x v="4"/>
    <x v="4"/>
    <x v="0"/>
    <x v="551"/>
    <x v="1037"/>
    <n v="0"/>
    <x v="1"/>
    <x v="4"/>
    <x v="1"/>
    <x v="0"/>
    <x v="4"/>
    <x v="4"/>
    <x v="4"/>
    <x v="0"/>
    <x v="0"/>
    <x v="0"/>
  </r>
  <r>
    <x v="1"/>
    <x v="4"/>
    <x v="4"/>
    <x v="0"/>
    <x v="11"/>
    <x v="1237"/>
    <n v="0"/>
    <x v="1"/>
    <x v="4"/>
    <x v="1"/>
    <x v="0"/>
    <x v="4"/>
    <x v="4"/>
    <x v="4"/>
    <x v="3"/>
    <x v="0"/>
    <x v="7"/>
  </r>
  <r>
    <x v="1"/>
    <x v="4"/>
    <x v="4"/>
    <x v="0"/>
    <x v="471"/>
    <x v="818"/>
    <n v="0"/>
    <x v="1"/>
    <x v="4"/>
    <x v="1"/>
    <x v="0"/>
    <x v="4"/>
    <x v="4"/>
    <x v="4"/>
    <x v="0"/>
    <x v="1"/>
    <x v="1"/>
  </r>
  <r>
    <x v="1"/>
    <x v="4"/>
    <x v="4"/>
    <x v="0"/>
    <x v="44"/>
    <x v="460"/>
    <n v="0"/>
    <x v="1"/>
    <x v="4"/>
    <x v="1"/>
    <x v="0"/>
    <x v="4"/>
    <x v="4"/>
    <x v="4"/>
    <x v="5"/>
    <x v="0"/>
    <x v="5"/>
  </r>
  <r>
    <x v="1"/>
    <x v="4"/>
    <x v="4"/>
    <x v="0"/>
    <x v="516"/>
    <x v="941"/>
    <n v="0"/>
    <x v="1"/>
    <x v="4"/>
    <x v="1"/>
    <x v="0"/>
    <x v="4"/>
    <x v="4"/>
    <x v="4"/>
    <x v="3"/>
    <x v="0"/>
    <x v="3"/>
  </r>
  <r>
    <x v="1"/>
    <x v="4"/>
    <x v="4"/>
    <x v="0"/>
    <x v="88"/>
    <x v="412"/>
    <n v="0"/>
    <x v="1"/>
    <x v="4"/>
    <x v="1"/>
    <x v="0"/>
    <x v="4"/>
    <x v="4"/>
    <x v="4"/>
    <x v="0"/>
    <x v="0"/>
    <x v="0"/>
  </r>
  <r>
    <x v="1"/>
    <x v="4"/>
    <x v="4"/>
    <x v="0"/>
    <x v="397"/>
    <x v="657"/>
    <n v="1547960.29"/>
    <x v="1"/>
    <x v="4"/>
    <x v="1"/>
    <x v="0"/>
    <x v="4"/>
    <x v="4"/>
    <x v="4"/>
    <x v="6"/>
    <x v="1"/>
    <x v="6"/>
  </r>
  <r>
    <x v="1"/>
    <x v="4"/>
    <x v="4"/>
    <x v="0"/>
    <x v="524"/>
    <x v="959"/>
    <n v="0"/>
    <x v="1"/>
    <x v="4"/>
    <x v="1"/>
    <x v="0"/>
    <x v="4"/>
    <x v="4"/>
    <x v="4"/>
    <x v="3"/>
    <x v="0"/>
    <x v="4"/>
  </r>
  <r>
    <x v="1"/>
    <x v="4"/>
    <x v="4"/>
    <x v="0"/>
    <x v="88"/>
    <x v="412"/>
    <n v="0"/>
    <x v="1"/>
    <x v="4"/>
    <x v="1"/>
    <x v="0"/>
    <x v="4"/>
    <x v="4"/>
    <x v="4"/>
    <x v="0"/>
    <x v="0"/>
    <x v="5"/>
  </r>
  <r>
    <x v="1"/>
    <x v="4"/>
    <x v="4"/>
    <x v="0"/>
    <x v="88"/>
    <x v="412"/>
    <n v="0"/>
    <x v="1"/>
    <x v="4"/>
    <x v="1"/>
    <x v="0"/>
    <x v="4"/>
    <x v="4"/>
    <x v="4"/>
    <x v="0"/>
    <x v="0"/>
    <x v="2"/>
  </r>
  <r>
    <x v="1"/>
    <x v="4"/>
    <x v="4"/>
    <x v="0"/>
    <x v="242"/>
    <x v="392"/>
    <n v="0"/>
    <x v="1"/>
    <x v="4"/>
    <x v="1"/>
    <x v="0"/>
    <x v="4"/>
    <x v="4"/>
    <x v="4"/>
    <x v="0"/>
    <x v="0"/>
    <x v="4"/>
  </r>
  <r>
    <x v="1"/>
    <x v="4"/>
    <x v="4"/>
    <x v="0"/>
    <x v="139"/>
    <x v="191"/>
    <n v="0"/>
    <x v="1"/>
    <x v="4"/>
    <x v="1"/>
    <x v="0"/>
    <x v="4"/>
    <x v="4"/>
    <x v="4"/>
    <x v="0"/>
    <x v="0"/>
    <x v="1"/>
  </r>
  <r>
    <x v="1"/>
    <x v="4"/>
    <x v="4"/>
    <x v="0"/>
    <x v="41"/>
    <x v="827"/>
    <n v="6454.39"/>
    <x v="1"/>
    <x v="4"/>
    <x v="1"/>
    <x v="0"/>
    <x v="4"/>
    <x v="4"/>
    <x v="4"/>
    <x v="3"/>
    <x v="0"/>
    <x v="0"/>
  </r>
  <r>
    <x v="1"/>
    <x v="4"/>
    <x v="4"/>
    <x v="0"/>
    <x v="388"/>
    <x v="642"/>
    <n v="0"/>
    <x v="1"/>
    <x v="4"/>
    <x v="1"/>
    <x v="0"/>
    <x v="4"/>
    <x v="4"/>
    <x v="4"/>
    <x v="2"/>
    <x v="0"/>
    <x v="2"/>
  </r>
  <r>
    <x v="1"/>
    <x v="4"/>
    <x v="4"/>
    <x v="0"/>
    <x v="123"/>
    <x v="174"/>
    <n v="0"/>
    <x v="1"/>
    <x v="4"/>
    <x v="1"/>
    <x v="0"/>
    <x v="4"/>
    <x v="4"/>
    <x v="4"/>
    <x v="0"/>
    <x v="0"/>
    <x v="4"/>
  </r>
  <r>
    <x v="1"/>
    <x v="4"/>
    <x v="4"/>
    <x v="0"/>
    <x v="11"/>
    <x v="1123"/>
    <n v="0"/>
    <x v="1"/>
    <x v="4"/>
    <x v="1"/>
    <x v="0"/>
    <x v="4"/>
    <x v="4"/>
    <x v="4"/>
    <x v="3"/>
    <x v="0"/>
    <x v="5"/>
  </r>
  <r>
    <x v="1"/>
    <x v="4"/>
    <x v="4"/>
    <x v="0"/>
    <x v="123"/>
    <x v="174"/>
    <n v="0"/>
    <x v="1"/>
    <x v="4"/>
    <x v="1"/>
    <x v="0"/>
    <x v="4"/>
    <x v="4"/>
    <x v="4"/>
    <x v="0"/>
    <x v="0"/>
    <x v="3"/>
  </r>
  <r>
    <x v="1"/>
    <x v="4"/>
    <x v="4"/>
    <x v="0"/>
    <x v="41"/>
    <x v="1198"/>
    <n v="0"/>
    <x v="1"/>
    <x v="4"/>
    <x v="1"/>
    <x v="0"/>
    <x v="4"/>
    <x v="4"/>
    <x v="4"/>
    <x v="3"/>
    <x v="0"/>
    <x v="3"/>
  </r>
  <r>
    <x v="1"/>
    <x v="4"/>
    <x v="4"/>
    <x v="0"/>
    <x v="461"/>
    <x v="789"/>
    <n v="0"/>
    <x v="1"/>
    <x v="4"/>
    <x v="1"/>
    <x v="0"/>
    <x v="4"/>
    <x v="4"/>
    <x v="4"/>
    <x v="3"/>
    <x v="0"/>
    <x v="2"/>
  </r>
  <r>
    <x v="1"/>
    <x v="4"/>
    <x v="4"/>
    <x v="0"/>
    <x v="1"/>
    <x v="798"/>
    <n v="18151.43"/>
    <x v="1"/>
    <x v="4"/>
    <x v="1"/>
    <x v="0"/>
    <x v="4"/>
    <x v="4"/>
    <x v="4"/>
    <x v="3"/>
    <x v="0"/>
    <x v="5"/>
  </r>
  <r>
    <x v="1"/>
    <x v="4"/>
    <x v="4"/>
    <x v="0"/>
    <x v="65"/>
    <x v="79"/>
    <n v="0"/>
    <x v="1"/>
    <x v="4"/>
    <x v="1"/>
    <x v="0"/>
    <x v="4"/>
    <x v="4"/>
    <x v="4"/>
    <x v="1"/>
    <x v="1"/>
    <x v="1"/>
  </r>
  <r>
    <x v="1"/>
    <x v="4"/>
    <x v="4"/>
    <x v="0"/>
    <x v="455"/>
    <x v="780"/>
    <n v="0"/>
    <x v="1"/>
    <x v="4"/>
    <x v="1"/>
    <x v="0"/>
    <x v="4"/>
    <x v="4"/>
    <x v="4"/>
    <x v="3"/>
    <x v="0"/>
    <x v="0"/>
  </r>
  <r>
    <x v="1"/>
    <x v="4"/>
    <x v="4"/>
    <x v="0"/>
    <x v="21"/>
    <x v="154"/>
    <n v="0"/>
    <x v="1"/>
    <x v="4"/>
    <x v="1"/>
    <x v="0"/>
    <x v="4"/>
    <x v="4"/>
    <x v="4"/>
    <x v="0"/>
    <x v="0"/>
    <x v="6"/>
  </r>
  <r>
    <x v="1"/>
    <x v="4"/>
    <x v="4"/>
    <x v="0"/>
    <x v="232"/>
    <x v="358"/>
    <n v="0"/>
    <x v="1"/>
    <x v="4"/>
    <x v="1"/>
    <x v="0"/>
    <x v="4"/>
    <x v="4"/>
    <x v="4"/>
    <x v="0"/>
    <x v="0"/>
    <x v="5"/>
  </r>
  <r>
    <x v="1"/>
    <x v="4"/>
    <x v="4"/>
    <x v="0"/>
    <x v="5"/>
    <x v="971"/>
    <n v="0"/>
    <x v="1"/>
    <x v="4"/>
    <x v="1"/>
    <x v="0"/>
    <x v="4"/>
    <x v="4"/>
    <x v="4"/>
    <x v="2"/>
    <x v="0"/>
    <x v="4"/>
  </r>
  <r>
    <x v="1"/>
    <x v="4"/>
    <x v="4"/>
    <x v="0"/>
    <x v="18"/>
    <x v="1130"/>
    <n v="0"/>
    <x v="1"/>
    <x v="4"/>
    <x v="1"/>
    <x v="0"/>
    <x v="4"/>
    <x v="4"/>
    <x v="4"/>
    <x v="3"/>
    <x v="0"/>
    <x v="2"/>
  </r>
  <r>
    <x v="1"/>
    <x v="4"/>
    <x v="4"/>
    <x v="0"/>
    <x v="221"/>
    <x v="331"/>
    <n v="0"/>
    <x v="1"/>
    <x v="4"/>
    <x v="1"/>
    <x v="0"/>
    <x v="4"/>
    <x v="4"/>
    <x v="4"/>
    <x v="3"/>
    <x v="0"/>
    <x v="7"/>
  </r>
  <r>
    <x v="1"/>
    <x v="4"/>
    <x v="4"/>
    <x v="0"/>
    <x v="73"/>
    <x v="840"/>
    <n v="0"/>
    <x v="1"/>
    <x v="4"/>
    <x v="1"/>
    <x v="0"/>
    <x v="4"/>
    <x v="4"/>
    <x v="4"/>
    <x v="0"/>
    <x v="0"/>
    <x v="1"/>
  </r>
  <r>
    <x v="1"/>
    <x v="4"/>
    <x v="4"/>
    <x v="0"/>
    <x v="18"/>
    <x v="1201"/>
    <n v="0"/>
    <x v="1"/>
    <x v="4"/>
    <x v="1"/>
    <x v="0"/>
    <x v="4"/>
    <x v="4"/>
    <x v="4"/>
    <x v="3"/>
    <x v="0"/>
    <x v="0"/>
  </r>
  <r>
    <x v="1"/>
    <x v="4"/>
    <x v="4"/>
    <x v="0"/>
    <x v="263"/>
    <x v="418"/>
    <n v="0"/>
    <x v="1"/>
    <x v="4"/>
    <x v="1"/>
    <x v="0"/>
    <x v="4"/>
    <x v="4"/>
    <x v="4"/>
    <x v="5"/>
    <x v="0"/>
    <x v="1"/>
  </r>
  <r>
    <x v="1"/>
    <x v="4"/>
    <x v="4"/>
    <x v="0"/>
    <x v="18"/>
    <x v="788"/>
    <n v="0"/>
    <x v="1"/>
    <x v="4"/>
    <x v="1"/>
    <x v="0"/>
    <x v="4"/>
    <x v="4"/>
    <x v="4"/>
    <x v="1"/>
    <x v="0"/>
    <x v="1"/>
  </r>
  <r>
    <x v="1"/>
    <x v="4"/>
    <x v="4"/>
    <x v="0"/>
    <x v="1"/>
    <x v="1248"/>
    <n v="0"/>
    <x v="1"/>
    <x v="4"/>
    <x v="1"/>
    <x v="0"/>
    <x v="4"/>
    <x v="4"/>
    <x v="4"/>
    <x v="3"/>
    <x v="0"/>
    <x v="3"/>
  </r>
  <r>
    <x v="1"/>
    <x v="4"/>
    <x v="4"/>
    <x v="0"/>
    <x v="22"/>
    <x v="817"/>
    <n v="0"/>
    <x v="1"/>
    <x v="4"/>
    <x v="1"/>
    <x v="0"/>
    <x v="4"/>
    <x v="4"/>
    <x v="4"/>
    <x v="0"/>
    <x v="0"/>
    <x v="6"/>
  </r>
  <r>
    <x v="1"/>
    <x v="4"/>
    <x v="4"/>
    <x v="0"/>
    <x v="22"/>
    <x v="817"/>
    <n v="0"/>
    <x v="1"/>
    <x v="4"/>
    <x v="1"/>
    <x v="0"/>
    <x v="4"/>
    <x v="4"/>
    <x v="4"/>
    <x v="0"/>
    <x v="0"/>
    <x v="2"/>
  </r>
  <r>
    <x v="1"/>
    <x v="4"/>
    <x v="4"/>
    <x v="0"/>
    <x v="419"/>
    <x v="697"/>
    <n v="0"/>
    <x v="1"/>
    <x v="4"/>
    <x v="1"/>
    <x v="0"/>
    <x v="4"/>
    <x v="4"/>
    <x v="4"/>
    <x v="3"/>
    <x v="0"/>
    <x v="2"/>
  </r>
  <r>
    <x v="1"/>
    <x v="4"/>
    <x v="4"/>
    <x v="0"/>
    <x v="18"/>
    <x v="1018"/>
    <n v="0"/>
    <x v="1"/>
    <x v="4"/>
    <x v="1"/>
    <x v="0"/>
    <x v="4"/>
    <x v="4"/>
    <x v="4"/>
    <x v="3"/>
    <x v="0"/>
    <x v="1"/>
  </r>
  <r>
    <x v="1"/>
    <x v="4"/>
    <x v="4"/>
    <x v="0"/>
    <x v="62"/>
    <x v="74"/>
    <n v="0"/>
    <x v="1"/>
    <x v="4"/>
    <x v="1"/>
    <x v="0"/>
    <x v="4"/>
    <x v="4"/>
    <x v="4"/>
    <x v="0"/>
    <x v="0"/>
    <x v="5"/>
  </r>
  <r>
    <x v="1"/>
    <x v="4"/>
    <x v="4"/>
    <x v="0"/>
    <x v="93"/>
    <x v="111"/>
    <n v="671287.54"/>
    <x v="1"/>
    <x v="4"/>
    <x v="1"/>
    <x v="0"/>
    <x v="4"/>
    <x v="4"/>
    <x v="4"/>
    <x v="1"/>
    <x v="2"/>
    <x v="3"/>
  </r>
  <r>
    <x v="1"/>
    <x v="4"/>
    <x v="4"/>
    <x v="0"/>
    <x v="22"/>
    <x v="22"/>
    <n v="0"/>
    <x v="1"/>
    <x v="4"/>
    <x v="1"/>
    <x v="0"/>
    <x v="4"/>
    <x v="4"/>
    <x v="4"/>
    <x v="0"/>
    <x v="0"/>
    <x v="4"/>
  </r>
  <r>
    <x v="1"/>
    <x v="4"/>
    <x v="4"/>
    <x v="0"/>
    <x v="283"/>
    <x v="458"/>
    <n v="0"/>
    <x v="1"/>
    <x v="4"/>
    <x v="1"/>
    <x v="0"/>
    <x v="4"/>
    <x v="4"/>
    <x v="4"/>
    <x v="2"/>
    <x v="1"/>
    <x v="5"/>
  </r>
  <r>
    <x v="1"/>
    <x v="4"/>
    <x v="4"/>
    <x v="0"/>
    <x v="13"/>
    <x v="1221"/>
    <n v="18573.169999999998"/>
    <x v="1"/>
    <x v="4"/>
    <x v="1"/>
    <x v="0"/>
    <x v="4"/>
    <x v="4"/>
    <x v="4"/>
    <x v="3"/>
    <x v="0"/>
    <x v="6"/>
  </r>
  <r>
    <x v="1"/>
    <x v="4"/>
    <x v="4"/>
    <x v="0"/>
    <x v="159"/>
    <x v="235"/>
    <n v="-119297.08"/>
    <x v="1"/>
    <x v="4"/>
    <x v="1"/>
    <x v="0"/>
    <x v="4"/>
    <x v="4"/>
    <x v="4"/>
    <x v="6"/>
    <x v="1"/>
    <x v="7"/>
  </r>
  <r>
    <x v="1"/>
    <x v="4"/>
    <x v="4"/>
    <x v="0"/>
    <x v="11"/>
    <x v="38"/>
    <n v="0"/>
    <x v="1"/>
    <x v="4"/>
    <x v="1"/>
    <x v="0"/>
    <x v="4"/>
    <x v="4"/>
    <x v="4"/>
    <x v="3"/>
    <x v="0"/>
    <x v="5"/>
  </r>
  <r>
    <x v="1"/>
    <x v="4"/>
    <x v="4"/>
    <x v="0"/>
    <x v="220"/>
    <x v="330"/>
    <n v="0"/>
    <x v="1"/>
    <x v="4"/>
    <x v="1"/>
    <x v="0"/>
    <x v="4"/>
    <x v="4"/>
    <x v="4"/>
    <x v="1"/>
    <x v="1"/>
    <x v="2"/>
  </r>
  <r>
    <x v="1"/>
    <x v="4"/>
    <x v="4"/>
    <x v="0"/>
    <x v="167"/>
    <x v="250"/>
    <n v="0"/>
    <x v="1"/>
    <x v="4"/>
    <x v="1"/>
    <x v="0"/>
    <x v="4"/>
    <x v="4"/>
    <x v="4"/>
    <x v="3"/>
    <x v="1"/>
    <x v="3"/>
  </r>
  <r>
    <x v="1"/>
    <x v="4"/>
    <x v="4"/>
    <x v="0"/>
    <x v="571"/>
    <x v="1074"/>
    <n v="21386.55"/>
    <x v="1"/>
    <x v="4"/>
    <x v="1"/>
    <x v="0"/>
    <x v="4"/>
    <x v="4"/>
    <x v="4"/>
    <x v="2"/>
    <x v="0"/>
    <x v="7"/>
  </r>
  <r>
    <x v="1"/>
    <x v="4"/>
    <x v="4"/>
    <x v="0"/>
    <x v="109"/>
    <x v="138"/>
    <n v="709254.88"/>
    <x v="1"/>
    <x v="4"/>
    <x v="1"/>
    <x v="0"/>
    <x v="4"/>
    <x v="4"/>
    <x v="4"/>
    <x v="0"/>
    <x v="1"/>
    <x v="5"/>
  </r>
  <r>
    <x v="1"/>
    <x v="4"/>
    <x v="4"/>
    <x v="0"/>
    <x v="44"/>
    <x v="419"/>
    <n v="0"/>
    <x v="1"/>
    <x v="4"/>
    <x v="1"/>
    <x v="0"/>
    <x v="4"/>
    <x v="4"/>
    <x v="4"/>
    <x v="0"/>
    <x v="0"/>
    <x v="5"/>
  </r>
  <r>
    <x v="1"/>
    <x v="4"/>
    <x v="4"/>
    <x v="0"/>
    <x v="73"/>
    <x v="89"/>
    <n v="0"/>
    <x v="1"/>
    <x v="4"/>
    <x v="1"/>
    <x v="0"/>
    <x v="4"/>
    <x v="4"/>
    <x v="4"/>
    <x v="0"/>
    <x v="0"/>
    <x v="6"/>
  </r>
  <r>
    <x v="1"/>
    <x v="4"/>
    <x v="4"/>
    <x v="0"/>
    <x v="32"/>
    <x v="299"/>
    <n v="0"/>
    <x v="1"/>
    <x v="4"/>
    <x v="1"/>
    <x v="0"/>
    <x v="4"/>
    <x v="4"/>
    <x v="4"/>
    <x v="0"/>
    <x v="0"/>
    <x v="7"/>
  </r>
  <r>
    <x v="1"/>
    <x v="4"/>
    <x v="4"/>
    <x v="0"/>
    <x v="44"/>
    <x v="419"/>
    <n v="0"/>
    <x v="1"/>
    <x v="4"/>
    <x v="1"/>
    <x v="0"/>
    <x v="4"/>
    <x v="4"/>
    <x v="4"/>
    <x v="0"/>
    <x v="0"/>
    <x v="0"/>
  </r>
  <r>
    <x v="1"/>
    <x v="4"/>
    <x v="4"/>
    <x v="0"/>
    <x v="13"/>
    <x v="691"/>
    <n v="0"/>
    <x v="1"/>
    <x v="4"/>
    <x v="1"/>
    <x v="0"/>
    <x v="4"/>
    <x v="4"/>
    <x v="4"/>
    <x v="3"/>
    <x v="0"/>
    <x v="2"/>
  </r>
  <r>
    <x v="1"/>
    <x v="4"/>
    <x v="4"/>
    <x v="0"/>
    <x v="1"/>
    <x v="436"/>
    <n v="0"/>
    <x v="1"/>
    <x v="4"/>
    <x v="1"/>
    <x v="0"/>
    <x v="4"/>
    <x v="4"/>
    <x v="4"/>
    <x v="3"/>
    <x v="0"/>
    <x v="1"/>
  </r>
  <r>
    <x v="1"/>
    <x v="4"/>
    <x v="4"/>
    <x v="0"/>
    <x v="41"/>
    <x v="838"/>
    <n v="0"/>
    <x v="1"/>
    <x v="4"/>
    <x v="1"/>
    <x v="0"/>
    <x v="4"/>
    <x v="4"/>
    <x v="4"/>
    <x v="1"/>
    <x v="0"/>
    <x v="4"/>
  </r>
  <r>
    <x v="1"/>
    <x v="4"/>
    <x v="4"/>
    <x v="0"/>
    <x v="13"/>
    <x v="401"/>
    <n v="0"/>
    <x v="1"/>
    <x v="4"/>
    <x v="1"/>
    <x v="0"/>
    <x v="4"/>
    <x v="4"/>
    <x v="4"/>
    <x v="1"/>
    <x v="0"/>
    <x v="7"/>
  </r>
  <r>
    <x v="1"/>
    <x v="4"/>
    <x v="4"/>
    <x v="0"/>
    <x v="73"/>
    <x v="1054"/>
    <n v="0"/>
    <x v="1"/>
    <x v="4"/>
    <x v="1"/>
    <x v="0"/>
    <x v="4"/>
    <x v="4"/>
    <x v="4"/>
    <x v="2"/>
    <x v="1"/>
    <x v="0"/>
  </r>
  <r>
    <x v="1"/>
    <x v="4"/>
    <x v="4"/>
    <x v="0"/>
    <x v="202"/>
    <x v="421"/>
    <n v="0"/>
    <x v="1"/>
    <x v="4"/>
    <x v="1"/>
    <x v="0"/>
    <x v="4"/>
    <x v="4"/>
    <x v="4"/>
    <x v="0"/>
    <x v="0"/>
    <x v="6"/>
  </r>
  <r>
    <x v="1"/>
    <x v="4"/>
    <x v="4"/>
    <x v="0"/>
    <x v="41"/>
    <x v="450"/>
    <n v="0"/>
    <x v="1"/>
    <x v="4"/>
    <x v="1"/>
    <x v="0"/>
    <x v="4"/>
    <x v="4"/>
    <x v="4"/>
    <x v="3"/>
    <x v="0"/>
    <x v="4"/>
  </r>
  <r>
    <x v="1"/>
    <x v="4"/>
    <x v="4"/>
    <x v="0"/>
    <x v="429"/>
    <x v="716"/>
    <n v="0"/>
    <x v="1"/>
    <x v="4"/>
    <x v="1"/>
    <x v="0"/>
    <x v="4"/>
    <x v="4"/>
    <x v="4"/>
    <x v="2"/>
    <x v="0"/>
    <x v="4"/>
  </r>
  <r>
    <x v="1"/>
    <x v="4"/>
    <x v="4"/>
    <x v="0"/>
    <x v="202"/>
    <x v="421"/>
    <n v="0"/>
    <x v="1"/>
    <x v="4"/>
    <x v="1"/>
    <x v="0"/>
    <x v="4"/>
    <x v="4"/>
    <x v="4"/>
    <x v="0"/>
    <x v="0"/>
    <x v="7"/>
  </r>
  <r>
    <x v="1"/>
    <x v="4"/>
    <x v="4"/>
    <x v="0"/>
    <x v="116"/>
    <x v="146"/>
    <n v="0"/>
    <x v="1"/>
    <x v="4"/>
    <x v="1"/>
    <x v="0"/>
    <x v="4"/>
    <x v="4"/>
    <x v="4"/>
    <x v="0"/>
    <x v="1"/>
    <x v="0"/>
  </r>
  <r>
    <x v="1"/>
    <x v="4"/>
    <x v="4"/>
    <x v="0"/>
    <x v="13"/>
    <x v="210"/>
    <n v="0"/>
    <x v="1"/>
    <x v="4"/>
    <x v="1"/>
    <x v="0"/>
    <x v="4"/>
    <x v="4"/>
    <x v="4"/>
    <x v="3"/>
    <x v="0"/>
    <x v="4"/>
  </r>
  <r>
    <x v="1"/>
    <x v="4"/>
    <x v="4"/>
    <x v="0"/>
    <x v="153"/>
    <x v="586"/>
    <n v="4490974.54"/>
    <x v="1"/>
    <x v="4"/>
    <x v="1"/>
    <x v="0"/>
    <x v="4"/>
    <x v="4"/>
    <x v="4"/>
    <x v="1"/>
    <x v="0"/>
    <x v="2"/>
  </r>
  <r>
    <x v="1"/>
    <x v="4"/>
    <x v="4"/>
    <x v="0"/>
    <x v="13"/>
    <x v="112"/>
    <n v="0"/>
    <x v="1"/>
    <x v="4"/>
    <x v="1"/>
    <x v="0"/>
    <x v="4"/>
    <x v="4"/>
    <x v="4"/>
    <x v="3"/>
    <x v="0"/>
    <x v="1"/>
  </r>
  <r>
    <x v="1"/>
    <x v="4"/>
    <x v="4"/>
    <x v="0"/>
    <x v="230"/>
    <x v="350"/>
    <n v="0"/>
    <x v="1"/>
    <x v="4"/>
    <x v="1"/>
    <x v="0"/>
    <x v="4"/>
    <x v="4"/>
    <x v="4"/>
    <x v="0"/>
    <x v="0"/>
    <x v="3"/>
  </r>
  <r>
    <x v="1"/>
    <x v="4"/>
    <x v="4"/>
    <x v="0"/>
    <x v="4"/>
    <x v="693"/>
    <n v="0"/>
    <x v="1"/>
    <x v="4"/>
    <x v="1"/>
    <x v="0"/>
    <x v="4"/>
    <x v="4"/>
    <x v="4"/>
    <x v="3"/>
    <x v="0"/>
    <x v="4"/>
  </r>
  <r>
    <x v="1"/>
    <x v="4"/>
    <x v="4"/>
    <x v="0"/>
    <x v="429"/>
    <x v="716"/>
    <n v="0"/>
    <x v="1"/>
    <x v="4"/>
    <x v="1"/>
    <x v="0"/>
    <x v="4"/>
    <x v="4"/>
    <x v="4"/>
    <x v="2"/>
    <x v="0"/>
    <x v="7"/>
  </r>
  <r>
    <x v="1"/>
    <x v="4"/>
    <x v="4"/>
    <x v="0"/>
    <x v="30"/>
    <x v="310"/>
    <n v="0"/>
    <x v="1"/>
    <x v="4"/>
    <x v="1"/>
    <x v="0"/>
    <x v="4"/>
    <x v="4"/>
    <x v="4"/>
    <x v="0"/>
    <x v="0"/>
    <x v="2"/>
  </r>
  <r>
    <x v="1"/>
    <x v="4"/>
    <x v="4"/>
    <x v="0"/>
    <x v="389"/>
    <x v="643"/>
    <n v="105645.21"/>
    <x v="1"/>
    <x v="4"/>
    <x v="1"/>
    <x v="0"/>
    <x v="4"/>
    <x v="4"/>
    <x v="4"/>
    <x v="2"/>
    <x v="1"/>
    <x v="7"/>
  </r>
  <r>
    <x v="1"/>
    <x v="4"/>
    <x v="4"/>
    <x v="0"/>
    <x v="283"/>
    <x v="792"/>
    <n v="0"/>
    <x v="1"/>
    <x v="4"/>
    <x v="1"/>
    <x v="0"/>
    <x v="4"/>
    <x v="4"/>
    <x v="4"/>
    <x v="1"/>
    <x v="0"/>
    <x v="5"/>
  </r>
  <r>
    <x v="1"/>
    <x v="4"/>
    <x v="4"/>
    <x v="0"/>
    <x v="285"/>
    <x v="465"/>
    <n v="1727.8"/>
    <x v="1"/>
    <x v="4"/>
    <x v="1"/>
    <x v="0"/>
    <x v="4"/>
    <x v="4"/>
    <x v="4"/>
    <x v="4"/>
    <x v="1"/>
    <x v="5"/>
  </r>
  <r>
    <x v="1"/>
    <x v="4"/>
    <x v="4"/>
    <x v="0"/>
    <x v="32"/>
    <x v="196"/>
    <n v="0"/>
    <x v="1"/>
    <x v="4"/>
    <x v="1"/>
    <x v="0"/>
    <x v="4"/>
    <x v="4"/>
    <x v="4"/>
    <x v="0"/>
    <x v="0"/>
    <x v="5"/>
  </r>
  <r>
    <x v="1"/>
    <x v="4"/>
    <x v="4"/>
    <x v="0"/>
    <x v="32"/>
    <x v="196"/>
    <n v="0"/>
    <x v="1"/>
    <x v="4"/>
    <x v="1"/>
    <x v="0"/>
    <x v="4"/>
    <x v="4"/>
    <x v="4"/>
    <x v="0"/>
    <x v="0"/>
    <x v="3"/>
  </r>
  <r>
    <x v="1"/>
    <x v="4"/>
    <x v="4"/>
    <x v="0"/>
    <x v="92"/>
    <x v="110"/>
    <n v="0"/>
    <x v="1"/>
    <x v="4"/>
    <x v="1"/>
    <x v="0"/>
    <x v="4"/>
    <x v="4"/>
    <x v="4"/>
    <x v="3"/>
    <x v="1"/>
    <x v="4"/>
  </r>
  <r>
    <x v="1"/>
    <x v="4"/>
    <x v="4"/>
    <x v="0"/>
    <x v="425"/>
    <x v="708"/>
    <n v="0"/>
    <x v="1"/>
    <x v="4"/>
    <x v="1"/>
    <x v="0"/>
    <x v="4"/>
    <x v="4"/>
    <x v="4"/>
    <x v="2"/>
    <x v="1"/>
    <x v="1"/>
  </r>
  <r>
    <x v="1"/>
    <x v="4"/>
    <x v="4"/>
    <x v="0"/>
    <x v="18"/>
    <x v="837"/>
    <n v="0"/>
    <x v="1"/>
    <x v="4"/>
    <x v="1"/>
    <x v="0"/>
    <x v="4"/>
    <x v="4"/>
    <x v="4"/>
    <x v="3"/>
    <x v="0"/>
    <x v="7"/>
  </r>
  <r>
    <x v="1"/>
    <x v="4"/>
    <x v="4"/>
    <x v="0"/>
    <x v="18"/>
    <x v="837"/>
    <n v="0"/>
    <x v="1"/>
    <x v="4"/>
    <x v="1"/>
    <x v="0"/>
    <x v="4"/>
    <x v="4"/>
    <x v="4"/>
    <x v="3"/>
    <x v="0"/>
    <x v="3"/>
  </r>
  <r>
    <x v="1"/>
    <x v="4"/>
    <x v="4"/>
    <x v="0"/>
    <x v="151"/>
    <x v="658"/>
    <n v="0"/>
    <x v="1"/>
    <x v="4"/>
    <x v="1"/>
    <x v="0"/>
    <x v="4"/>
    <x v="4"/>
    <x v="4"/>
    <x v="1"/>
    <x v="2"/>
    <x v="7"/>
  </r>
  <r>
    <x v="1"/>
    <x v="4"/>
    <x v="4"/>
    <x v="0"/>
    <x v="32"/>
    <x v="196"/>
    <n v="0"/>
    <x v="1"/>
    <x v="4"/>
    <x v="1"/>
    <x v="0"/>
    <x v="4"/>
    <x v="4"/>
    <x v="4"/>
    <x v="0"/>
    <x v="0"/>
    <x v="7"/>
  </r>
  <r>
    <x v="1"/>
    <x v="4"/>
    <x v="4"/>
    <x v="0"/>
    <x v="41"/>
    <x v="523"/>
    <n v="4054.49"/>
    <x v="1"/>
    <x v="4"/>
    <x v="1"/>
    <x v="0"/>
    <x v="4"/>
    <x v="4"/>
    <x v="4"/>
    <x v="3"/>
    <x v="0"/>
    <x v="6"/>
  </r>
  <r>
    <x v="1"/>
    <x v="4"/>
    <x v="4"/>
    <x v="0"/>
    <x v="547"/>
    <x v="1006"/>
    <n v="0"/>
    <x v="1"/>
    <x v="4"/>
    <x v="1"/>
    <x v="0"/>
    <x v="4"/>
    <x v="4"/>
    <x v="4"/>
    <x v="2"/>
    <x v="2"/>
    <x v="5"/>
  </r>
  <r>
    <x v="1"/>
    <x v="4"/>
    <x v="4"/>
    <x v="0"/>
    <x v="13"/>
    <x v="1258"/>
    <n v="5880.88"/>
    <x v="1"/>
    <x v="4"/>
    <x v="1"/>
    <x v="0"/>
    <x v="4"/>
    <x v="4"/>
    <x v="4"/>
    <x v="3"/>
    <x v="0"/>
    <x v="6"/>
  </r>
  <r>
    <x v="1"/>
    <x v="4"/>
    <x v="4"/>
    <x v="0"/>
    <x v="266"/>
    <x v="655"/>
    <n v="0"/>
    <x v="1"/>
    <x v="4"/>
    <x v="1"/>
    <x v="0"/>
    <x v="4"/>
    <x v="4"/>
    <x v="4"/>
    <x v="0"/>
    <x v="0"/>
    <x v="4"/>
  </r>
  <r>
    <x v="1"/>
    <x v="4"/>
    <x v="4"/>
    <x v="0"/>
    <x v="228"/>
    <x v="424"/>
    <n v="0"/>
    <x v="1"/>
    <x v="4"/>
    <x v="1"/>
    <x v="0"/>
    <x v="4"/>
    <x v="4"/>
    <x v="4"/>
    <x v="0"/>
    <x v="0"/>
    <x v="7"/>
  </r>
  <r>
    <x v="1"/>
    <x v="4"/>
    <x v="4"/>
    <x v="0"/>
    <x v="228"/>
    <x v="424"/>
    <n v="0"/>
    <x v="1"/>
    <x v="4"/>
    <x v="1"/>
    <x v="0"/>
    <x v="4"/>
    <x v="4"/>
    <x v="4"/>
    <x v="0"/>
    <x v="0"/>
    <x v="0"/>
  </r>
  <r>
    <x v="1"/>
    <x v="4"/>
    <x v="4"/>
    <x v="0"/>
    <x v="210"/>
    <x v="988"/>
    <n v="354026.46"/>
    <x v="1"/>
    <x v="4"/>
    <x v="1"/>
    <x v="0"/>
    <x v="4"/>
    <x v="4"/>
    <x v="4"/>
    <x v="3"/>
    <x v="1"/>
    <x v="3"/>
  </r>
  <r>
    <x v="1"/>
    <x v="4"/>
    <x v="4"/>
    <x v="0"/>
    <x v="43"/>
    <x v="426"/>
    <n v="0"/>
    <x v="1"/>
    <x v="4"/>
    <x v="1"/>
    <x v="0"/>
    <x v="4"/>
    <x v="4"/>
    <x v="4"/>
    <x v="0"/>
    <x v="0"/>
    <x v="6"/>
  </r>
  <r>
    <x v="1"/>
    <x v="4"/>
    <x v="4"/>
    <x v="0"/>
    <x v="5"/>
    <x v="1229"/>
    <n v="0"/>
    <x v="1"/>
    <x v="4"/>
    <x v="1"/>
    <x v="0"/>
    <x v="4"/>
    <x v="4"/>
    <x v="4"/>
    <x v="3"/>
    <x v="0"/>
    <x v="7"/>
  </r>
  <r>
    <x v="1"/>
    <x v="4"/>
    <x v="4"/>
    <x v="0"/>
    <x v="404"/>
    <x v="666"/>
    <n v="0"/>
    <x v="1"/>
    <x v="4"/>
    <x v="1"/>
    <x v="0"/>
    <x v="4"/>
    <x v="4"/>
    <x v="4"/>
    <x v="0"/>
    <x v="0"/>
    <x v="2"/>
  </r>
  <r>
    <x v="1"/>
    <x v="4"/>
    <x v="4"/>
    <x v="0"/>
    <x v="419"/>
    <x v="697"/>
    <n v="0"/>
    <x v="1"/>
    <x v="4"/>
    <x v="1"/>
    <x v="0"/>
    <x v="4"/>
    <x v="4"/>
    <x v="4"/>
    <x v="3"/>
    <x v="0"/>
    <x v="7"/>
  </r>
  <r>
    <x v="1"/>
    <x v="4"/>
    <x v="4"/>
    <x v="0"/>
    <x v="214"/>
    <x v="320"/>
    <n v="0"/>
    <x v="1"/>
    <x v="4"/>
    <x v="1"/>
    <x v="0"/>
    <x v="4"/>
    <x v="4"/>
    <x v="4"/>
    <x v="3"/>
    <x v="0"/>
    <x v="5"/>
  </r>
  <r>
    <x v="1"/>
    <x v="4"/>
    <x v="4"/>
    <x v="0"/>
    <x v="198"/>
    <x v="293"/>
    <n v="0"/>
    <x v="1"/>
    <x v="4"/>
    <x v="1"/>
    <x v="0"/>
    <x v="4"/>
    <x v="4"/>
    <x v="4"/>
    <x v="2"/>
    <x v="0"/>
    <x v="2"/>
  </r>
  <r>
    <x v="1"/>
    <x v="4"/>
    <x v="4"/>
    <x v="0"/>
    <x v="266"/>
    <x v="428"/>
    <n v="0"/>
    <x v="1"/>
    <x v="4"/>
    <x v="1"/>
    <x v="0"/>
    <x v="4"/>
    <x v="4"/>
    <x v="4"/>
    <x v="0"/>
    <x v="0"/>
    <x v="0"/>
  </r>
  <r>
    <x v="1"/>
    <x v="4"/>
    <x v="4"/>
    <x v="0"/>
    <x v="13"/>
    <x v="437"/>
    <n v="0"/>
    <x v="1"/>
    <x v="4"/>
    <x v="1"/>
    <x v="0"/>
    <x v="4"/>
    <x v="4"/>
    <x v="4"/>
    <x v="3"/>
    <x v="0"/>
    <x v="6"/>
  </r>
  <r>
    <x v="1"/>
    <x v="4"/>
    <x v="4"/>
    <x v="0"/>
    <x v="266"/>
    <x v="428"/>
    <n v="0"/>
    <x v="1"/>
    <x v="4"/>
    <x v="1"/>
    <x v="0"/>
    <x v="4"/>
    <x v="4"/>
    <x v="4"/>
    <x v="0"/>
    <x v="0"/>
    <x v="2"/>
  </r>
  <r>
    <x v="1"/>
    <x v="4"/>
    <x v="4"/>
    <x v="0"/>
    <x v="18"/>
    <x v="837"/>
    <n v="0"/>
    <x v="1"/>
    <x v="4"/>
    <x v="1"/>
    <x v="0"/>
    <x v="4"/>
    <x v="4"/>
    <x v="4"/>
    <x v="3"/>
    <x v="0"/>
    <x v="0"/>
  </r>
  <r>
    <x v="1"/>
    <x v="4"/>
    <x v="4"/>
    <x v="0"/>
    <x v="395"/>
    <x v="654"/>
    <n v="0"/>
    <x v="1"/>
    <x v="4"/>
    <x v="1"/>
    <x v="0"/>
    <x v="4"/>
    <x v="4"/>
    <x v="4"/>
    <x v="3"/>
    <x v="0"/>
    <x v="6"/>
  </r>
  <r>
    <x v="1"/>
    <x v="4"/>
    <x v="4"/>
    <x v="0"/>
    <x v="41"/>
    <x v="423"/>
    <n v="3583.66"/>
    <x v="1"/>
    <x v="4"/>
    <x v="1"/>
    <x v="0"/>
    <x v="4"/>
    <x v="4"/>
    <x v="4"/>
    <x v="3"/>
    <x v="0"/>
    <x v="4"/>
  </r>
  <r>
    <x v="1"/>
    <x v="4"/>
    <x v="4"/>
    <x v="0"/>
    <x v="176"/>
    <x v="262"/>
    <n v="-959.83"/>
    <x v="1"/>
    <x v="4"/>
    <x v="1"/>
    <x v="0"/>
    <x v="4"/>
    <x v="4"/>
    <x v="4"/>
    <x v="3"/>
    <x v="1"/>
    <x v="6"/>
  </r>
  <r>
    <x v="1"/>
    <x v="4"/>
    <x v="4"/>
    <x v="0"/>
    <x v="232"/>
    <x v="358"/>
    <n v="0"/>
    <x v="1"/>
    <x v="4"/>
    <x v="1"/>
    <x v="0"/>
    <x v="4"/>
    <x v="4"/>
    <x v="4"/>
    <x v="0"/>
    <x v="0"/>
    <x v="2"/>
  </r>
  <r>
    <x v="1"/>
    <x v="4"/>
    <x v="4"/>
    <x v="0"/>
    <x v="73"/>
    <x v="376"/>
    <n v="0"/>
    <x v="1"/>
    <x v="4"/>
    <x v="1"/>
    <x v="0"/>
    <x v="4"/>
    <x v="4"/>
    <x v="4"/>
    <x v="0"/>
    <x v="0"/>
    <x v="7"/>
  </r>
  <r>
    <x v="1"/>
    <x v="4"/>
    <x v="4"/>
    <x v="0"/>
    <x v="53"/>
    <x v="1098"/>
    <n v="0"/>
    <x v="1"/>
    <x v="4"/>
    <x v="1"/>
    <x v="0"/>
    <x v="4"/>
    <x v="4"/>
    <x v="4"/>
    <x v="1"/>
    <x v="0"/>
    <x v="4"/>
  </r>
  <r>
    <x v="1"/>
    <x v="4"/>
    <x v="4"/>
    <x v="0"/>
    <x v="13"/>
    <x v="1313"/>
    <n v="0"/>
    <x v="1"/>
    <x v="4"/>
    <x v="1"/>
    <x v="0"/>
    <x v="4"/>
    <x v="4"/>
    <x v="4"/>
    <x v="3"/>
    <x v="0"/>
    <x v="4"/>
  </r>
  <r>
    <x v="1"/>
    <x v="4"/>
    <x v="4"/>
    <x v="0"/>
    <x v="4"/>
    <x v="4"/>
    <n v="0"/>
    <x v="1"/>
    <x v="4"/>
    <x v="1"/>
    <x v="0"/>
    <x v="4"/>
    <x v="4"/>
    <x v="4"/>
    <x v="3"/>
    <x v="0"/>
    <x v="4"/>
  </r>
  <r>
    <x v="1"/>
    <x v="4"/>
    <x v="4"/>
    <x v="0"/>
    <x v="72"/>
    <x v="88"/>
    <n v="84649.61"/>
    <x v="1"/>
    <x v="4"/>
    <x v="1"/>
    <x v="0"/>
    <x v="4"/>
    <x v="4"/>
    <x v="4"/>
    <x v="0"/>
    <x v="0"/>
    <x v="5"/>
  </r>
  <r>
    <x v="1"/>
    <x v="4"/>
    <x v="4"/>
    <x v="0"/>
    <x v="115"/>
    <x v="226"/>
    <n v="4586156.5199999996"/>
    <x v="1"/>
    <x v="4"/>
    <x v="1"/>
    <x v="0"/>
    <x v="4"/>
    <x v="4"/>
    <x v="4"/>
    <x v="1"/>
    <x v="1"/>
    <x v="1"/>
  </r>
  <r>
    <x v="1"/>
    <x v="4"/>
    <x v="4"/>
    <x v="0"/>
    <x v="269"/>
    <x v="432"/>
    <n v="0"/>
    <x v="1"/>
    <x v="4"/>
    <x v="1"/>
    <x v="0"/>
    <x v="4"/>
    <x v="4"/>
    <x v="4"/>
    <x v="0"/>
    <x v="0"/>
    <x v="3"/>
  </r>
  <r>
    <x v="1"/>
    <x v="4"/>
    <x v="4"/>
    <x v="0"/>
    <x v="515"/>
    <x v="939"/>
    <n v="0"/>
    <x v="1"/>
    <x v="4"/>
    <x v="1"/>
    <x v="0"/>
    <x v="4"/>
    <x v="4"/>
    <x v="4"/>
    <x v="3"/>
    <x v="0"/>
    <x v="4"/>
  </r>
  <r>
    <x v="1"/>
    <x v="4"/>
    <x v="4"/>
    <x v="0"/>
    <x v="292"/>
    <x v="479"/>
    <n v="0"/>
    <x v="1"/>
    <x v="4"/>
    <x v="1"/>
    <x v="0"/>
    <x v="4"/>
    <x v="4"/>
    <x v="4"/>
    <x v="5"/>
    <x v="0"/>
    <x v="0"/>
  </r>
  <r>
    <x v="1"/>
    <x v="4"/>
    <x v="4"/>
    <x v="0"/>
    <x v="18"/>
    <x v="859"/>
    <n v="0"/>
    <x v="1"/>
    <x v="4"/>
    <x v="1"/>
    <x v="0"/>
    <x v="4"/>
    <x v="4"/>
    <x v="4"/>
    <x v="3"/>
    <x v="0"/>
    <x v="1"/>
  </r>
  <r>
    <x v="1"/>
    <x v="4"/>
    <x v="4"/>
    <x v="0"/>
    <x v="379"/>
    <x v="1032"/>
    <n v="0"/>
    <x v="1"/>
    <x v="4"/>
    <x v="1"/>
    <x v="0"/>
    <x v="4"/>
    <x v="4"/>
    <x v="4"/>
    <x v="3"/>
    <x v="0"/>
    <x v="6"/>
  </r>
  <r>
    <x v="1"/>
    <x v="4"/>
    <x v="4"/>
    <x v="0"/>
    <x v="127"/>
    <x v="171"/>
    <n v="0"/>
    <x v="1"/>
    <x v="4"/>
    <x v="1"/>
    <x v="0"/>
    <x v="4"/>
    <x v="4"/>
    <x v="4"/>
    <x v="0"/>
    <x v="0"/>
    <x v="1"/>
  </r>
  <r>
    <x v="1"/>
    <x v="4"/>
    <x v="4"/>
    <x v="0"/>
    <x v="61"/>
    <x v="71"/>
    <n v="0"/>
    <x v="1"/>
    <x v="4"/>
    <x v="1"/>
    <x v="0"/>
    <x v="4"/>
    <x v="4"/>
    <x v="4"/>
    <x v="0"/>
    <x v="0"/>
    <x v="7"/>
  </r>
  <r>
    <x v="1"/>
    <x v="4"/>
    <x v="4"/>
    <x v="0"/>
    <x v="5"/>
    <x v="5"/>
    <n v="0"/>
    <x v="1"/>
    <x v="4"/>
    <x v="1"/>
    <x v="0"/>
    <x v="4"/>
    <x v="4"/>
    <x v="4"/>
    <x v="4"/>
    <x v="0"/>
    <x v="5"/>
  </r>
  <r>
    <x v="1"/>
    <x v="4"/>
    <x v="4"/>
    <x v="0"/>
    <x v="14"/>
    <x v="14"/>
    <n v="0"/>
    <x v="1"/>
    <x v="4"/>
    <x v="1"/>
    <x v="0"/>
    <x v="4"/>
    <x v="4"/>
    <x v="4"/>
    <x v="0"/>
    <x v="0"/>
    <x v="2"/>
  </r>
  <r>
    <x v="1"/>
    <x v="4"/>
    <x v="4"/>
    <x v="0"/>
    <x v="41"/>
    <x v="897"/>
    <n v="0"/>
    <x v="1"/>
    <x v="4"/>
    <x v="1"/>
    <x v="0"/>
    <x v="4"/>
    <x v="4"/>
    <x v="4"/>
    <x v="3"/>
    <x v="0"/>
    <x v="7"/>
  </r>
  <r>
    <x v="1"/>
    <x v="4"/>
    <x v="4"/>
    <x v="0"/>
    <x v="301"/>
    <x v="1020"/>
    <n v="0"/>
    <x v="1"/>
    <x v="4"/>
    <x v="1"/>
    <x v="0"/>
    <x v="4"/>
    <x v="4"/>
    <x v="4"/>
    <x v="3"/>
    <x v="1"/>
    <x v="1"/>
  </r>
  <r>
    <x v="1"/>
    <x v="4"/>
    <x v="4"/>
    <x v="0"/>
    <x v="11"/>
    <x v="1224"/>
    <n v="5917.35"/>
    <x v="1"/>
    <x v="4"/>
    <x v="1"/>
    <x v="0"/>
    <x v="4"/>
    <x v="4"/>
    <x v="4"/>
    <x v="3"/>
    <x v="0"/>
    <x v="4"/>
  </r>
  <r>
    <x v="1"/>
    <x v="4"/>
    <x v="4"/>
    <x v="0"/>
    <x v="88"/>
    <x v="412"/>
    <n v="0"/>
    <x v="1"/>
    <x v="4"/>
    <x v="1"/>
    <x v="0"/>
    <x v="4"/>
    <x v="4"/>
    <x v="4"/>
    <x v="0"/>
    <x v="0"/>
    <x v="6"/>
  </r>
  <r>
    <x v="1"/>
    <x v="4"/>
    <x v="4"/>
    <x v="0"/>
    <x v="242"/>
    <x v="377"/>
    <n v="0"/>
    <x v="1"/>
    <x v="4"/>
    <x v="1"/>
    <x v="0"/>
    <x v="4"/>
    <x v="4"/>
    <x v="4"/>
    <x v="0"/>
    <x v="0"/>
    <x v="3"/>
  </r>
  <r>
    <x v="1"/>
    <x v="4"/>
    <x v="4"/>
    <x v="0"/>
    <x v="659"/>
    <x v="1370"/>
    <n v="0"/>
    <x v="1"/>
    <x v="4"/>
    <x v="1"/>
    <x v="0"/>
    <x v="4"/>
    <x v="4"/>
    <x v="4"/>
    <x v="3"/>
    <x v="0"/>
    <x v="4"/>
  </r>
  <r>
    <x v="1"/>
    <x v="4"/>
    <x v="4"/>
    <x v="0"/>
    <x v="492"/>
    <x v="871"/>
    <n v="528355.6"/>
    <x v="1"/>
    <x v="4"/>
    <x v="1"/>
    <x v="0"/>
    <x v="4"/>
    <x v="4"/>
    <x v="4"/>
    <x v="3"/>
    <x v="1"/>
    <x v="2"/>
  </r>
  <r>
    <x v="1"/>
    <x v="4"/>
    <x v="4"/>
    <x v="0"/>
    <x v="219"/>
    <x v="921"/>
    <n v="4988.22"/>
    <x v="1"/>
    <x v="4"/>
    <x v="1"/>
    <x v="0"/>
    <x v="4"/>
    <x v="4"/>
    <x v="4"/>
    <x v="3"/>
    <x v="0"/>
    <x v="6"/>
  </r>
  <r>
    <x v="1"/>
    <x v="4"/>
    <x v="4"/>
    <x v="0"/>
    <x v="121"/>
    <x v="156"/>
    <n v="0"/>
    <x v="1"/>
    <x v="4"/>
    <x v="1"/>
    <x v="0"/>
    <x v="4"/>
    <x v="4"/>
    <x v="4"/>
    <x v="0"/>
    <x v="0"/>
    <x v="5"/>
  </r>
  <r>
    <x v="1"/>
    <x v="4"/>
    <x v="4"/>
    <x v="0"/>
    <x v="447"/>
    <x v="759"/>
    <n v="79190.11"/>
    <x v="1"/>
    <x v="4"/>
    <x v="1"/>
    <x v="0"/>
    <x v="4"/>
    <x v="4"/>
    <x v="4"/>
    <x v="0"/>
    <x v="1"/>
    <x v="5"/>
  </r>
  <r>
    <x v="1"/>
    <x v="4"/>
    <x v="4"/>
    <x v="0"/>
    <x v="11"/>
    <x v="1142"/>
    <n v="0"/>
    <x v="1"/>
    <x v="4"/>
    <x v="1"/>
    <x v="0"/>
    <x v="4"/>
    <x v="4"/>
    <x v="4"/>
    <x v="3"/>
    <x v="0"/>
    <x v="0"/>
  </r>
  <r>
    <x v="1"/>
    <x v="4"/>
    <x v="4"/>
    <x v="0"/>
    <x v="22"/>
    <x v="817"/>
    <n v="0"/>
    <x v="1"/>
    <x v="4"/>
    <x v="1"/>
    <x v="0"/>
    <x v="4"/>
    <x v="4"/>
    <x v="4"/>
    <x v="0"/>
    <x v="0"/>
    <x v="4"/>
  </r>
  <r>
    <x v="1"/>
    <x v="4"/>
    <x v="4"/>
    <x v="0"/>
    <x v="11"/>
    <x v="1242"/>
    <n v="0"/>
    <x v="1"/>
    <x v="4"/>
    <x v="1"/>
    <x v="0"/>
    <x v="4"/>
    <x v="4"/>
    <x v="4"/>
    <x v="3"/>
    <x v="0"/>
    <x v="5"/>
  </r>
  <r>
    <x v="1"/>
    <x v="4"/>
    <x v="4"/>
    <x v="0"/>
    <x v="447"/>
    <x v="759"/>
    <n v="79190.11"/>
    <x v="1"/>
    <x v="4"/>
    <x v="1"/>
    <x v="0"/>
    <x v="4"/>
    <x v="4"/>
    <x v="4"/>
    <x v="0"/>
    <x v="1"/>
    <x v="3"/>
  </r>
  <r>
    <x v="1"/>
    <x v="4"/>
    <x v="4"/>
    <x v="0"/>
    <x v="559"/>
    <x v="1046"/>
    <n v="0"/>
    <x v="1"/>
    <x v="4"/>
    <x v="1"/>
    <x v="0"/>
    <x v="4"/>
    <x v="4"/>
    <x v="4"/>
    <x v="3"/>
    <x v="0"/>
    <x v="4"/>
  </r>
  <r>
    <x v="1"/>
    <x v="4"/>
    <x v="4"/>
    <x v="0"/>
    <x v="32"/>
    <x v="196"/>
    <n v="0"/>
    <x v="1"/>
    <x v="4"/>
    <x v="1"/>
    <x v="0"/>
    <x v="4"/>
    <x v="4"/>
    <x v="4"/>
    <x v="0"/>
    <x v="0"/>
    <x v="2"/>
  </r>
  <r>
    <x v="1"/>
    <x v="4"/>
    <x v="4"/>
    <x v="0"/>
    <x v="210"/>
    <x v="988"/>
    <n v="372058.11"/>
    <x v="1"/>
    <x v="4"/>
    <x v="1"/>
    <x v="0"/>
    <x v="4"/>
    <x v="4"/>
    <x v="4"/>
    <x v="3"/>
    <x v="1"/>
    <x v="7"/>
  </r>
  <r>
    <x v="1"/>
    <x v="4"/>
    <x v="4"/>
    <x v="0"/>
    <x v="267"/>
    <x v="429"/>
    <n v="0"/>
    <x v="1"/>
    <x v="4"/>
    <x v="1"/>
    <x v="0"/>
    <x v="4"/>
    <x v="4"/>
    <x v="4"/>
    <x v="2"/>
    <x v="1"/>
    <x v="1"/>
  </r>
  <r>
    <x v="1"/>
    <x v="4"/>
    <x v="4"/>
    <x v="0"/>
    <x v="386"/>
    <x v="638"/>
    <n v="0"/>
    <x v="1"/>
    <x v="4"/>
    <x v="1"/>
    <x v="0"/>
    <x v="4"/>
    <x v="4"/>
    <x v="4"/>
    <x v="3"/>
    <x v="1"/>
    <x v="1"/>
  </r>
  <r>
    <x v="1"/>
    <x v="4"/>
    <x v="4"/>
    <x v="0"/>
    <x v="452"/>
    <x v="1344"/>
    <n v="7277.13"/>
    <x v="1"/>
    <x v="4"/>
    <x v="1"/>
    <x v="0"/>
    <x v="4"/>
    <x v="4"/>
    <x v="4"/>
    <x v="1"/>
    <x v="0"/>
    <x v="0"/>
  </r>
  <r>
    <x v="1"/>
    <x v="4"/>
    <x v="4"/>
    <x v="0"/>
    <x v="13"/>
    <x v="1227"/>
    <n v="8611.6200000000008"/>
    <x v="1"/>
    <x v="4"/>
    <x v="1"/>
    <x v="0"/>
    <x v="4"/>
    <x v="4"/>
    <x v="4"/>
    <x v="3"/>
    <x v="0"/>
    <x v="0"/>
  </r>
  <r>
    <x v="1"/>
    <x v="4"/>
    <x v="4"/>
    <x v="0"/>
    <x v="73"/>
    <x v="406"/>
    <n v="79190.11"/>
    <x v="1"/>
    <x v="4"/>
    <x v="1"/>
    <x v="0"/>
    <x v="4"/>
    <x v="4"/>
    <x v="4"/>
    <x v="0"/>
    <x v="0"/>
    <x v="3"/>
  </r>
  <r>
    <x v="1"/>
    <x v="4"/>
    <x v="4"/>
    <x v="0"/>
    <x v="32"/>
    <x v="564"/>
    <n v="279930.5"/>
    <x v="1"/>
    <x v="4"/>
    <x v="1"/>
    <x v="0"/>
    <x v="4"/>
    <x v="4"/>
    <x v="4"/>
    <x v="4"/>
    <x v="0"/>
    <x v="2"/>
  </r>
  <r>
    <x v="1"/>
    <x v="4"/>
    <x v="4"/>
    <x v="0"/>
    <x v="111"/>
    <x v="1181"/>
    <n v="3969.5"/>
    <x v="1"/>
    <x v="4"/>
    <x v="1"/>
    <x v="0"/>
    <x v="4"/>
    <x v="4"/>
    <x v="4"/>
    <x v="3"/>
    <x v="0"/>
    <x v="1"/>
  </r>
  <r>
    <x v="1"/>
    <x v="4"/>
    <x v="4"/>
    <x v="0"/>
    <x v="61"/>
    <x v="71"/>
    <n v="0"/>
    <x v="1"/>
    <x v="4"/>
    <x v="1"/>
    <x v="0"/>
    <x v="4"/>
    <x v="4"/>
    <x v="4"/>
    <x v="0"/>
    <x v="0"/>
    <x v="3"/>
  </r>
  <r>
    <x v="1"/>
    <x v="4"/>
    <x v="4"/>
    <x v="0"/>
    <x v="41"/>
    <x v="612"/>
    <n v="0"/>
    <x v="1"/>
    <x v="4"/>
    <x v="1"/>
    <x v="0"/>
    <x v="4"/>
    <x v="4"/>
    <x v="4"/>
    <x v="3"/>
    <x v="0"/>
    <x v="1"/>
  </r>
  <r>
    <x v="1"/>
    <x v="4"/>
    <x v="4"/>
    <x v="0"/>
    <x v="123"/>
    <x v="332"/>
    <n v="22372.34"/>
    <x v="1"/>
    <x v="4"/>
    <x v="1"/>
    <x v="0"/>
    <x v="4"/>
    <x v="4"/>
    <x v="4"/>
    <x v="0"/>
    <x v="0"/>
    <x v="7"/>
  </r>
  <r>
    <x v="1"/>
    <x v="4"/>
    <x v="4"/>
    <x v="0"/>
    <x v="169"/>
    <x v="438"/>
    <n v="0"/>
    <x v="1"/>
    <x v="4"/>
    <x v="1"/>
    <x v="0"/>
    <x v="4"/>
    <x v="4"/>
    <x v="4"/>
    <x v="0"/>
    <x v="0"/>
    <x v="3"/>
  </r>
  <r>
    <x v="1"/>
    <x v="4"/>
    <x v="4"/>
    <x v="0"/>
    <x v="11"/>
    <x v="227"/>
    <n v="0"/>
    <x v="1"/>
    <x v="4"/>
    <x v="1"/>
    <x v="0"/>
    <x v="4"/>
    <x v="4"/>
    <x v="4"/>
    <x v="3"/>
    <x v="0"/>
    <x v="0"/>
  </r>
  <r>
    <x v="1"/>
    <x v="4"/>
    <x v="4"/>
    <x v="0"/>
    <x v="16"/>
    <x v="905"/>
    <n v="0"/>
    <x v="1"/>
    <x v="4"/>
    <x v="1"/>
    <x v="0"/>
    <x v="4"/>
    <x v="4"/>
    <x v="4"/>
    <x v="3"/>
    <x v="0"/>
    <x v="5"/>
  </r>
  <r>
    <x v="1"/>
    <x v="4"/>
    <x v="4"/>
    <x v="0"/>
    <x v="169"/>
    <x v="438"/>
    <n v="0"/>
    <x v="1"/>
    <x v="4"/>
    <x v="1"/>
    <x v="0"/>
    <x v="4"/>
    <x v="4"/>
    <x v="4"/>
    <x v="0"/>
    <x v="0"/>
    <x v="2"/>
  </r>
  <r>
    <x v="1"/>
    <x v="4"/>
    <x v="4"/>
    <x v="0"/>
    <x v="41"/>
    <x v="639"/>
    <n v="0"/>
    <x v="1"/>
    <x v="4"/>
    <x v="1"/>
    <x v="0"/>
    <x v="4"/>
    <x v="4"/>
    <x v="4"/>
    <x v="3"/>
    <x v="0"/>
    <x v="5"/>
  </r>
  <r>
    <x v="1"/>
    <x v="4"/>
    <x v="4"/>
    <x v="0"/>
    <x v="497"/>
    <x v="892"/>
    <n v="14961.34"/>
    <x v="1"/>
    <x v="4"/>
    <x v="1"/>
    <x v="0"/>
    <x v="4"/>
    <x v="4"/>
    <x v="4"/>
    <x v="3"/>
    <x v="1"/>
    <x v="3"/>
  </r>
  <r>
    <x v="1"/>
    <x v="4"/>
    <x v="4"/>
    <x v="0"/>
    <x v="169"/>
    <x v="438"/>
    <n v="0"/>
    <x v="1"/>
    <x v="4"/>
    <x v="1"/>
    <x v="0"/>
    <x v="4"/>
    <x v="4"/>
    <x v="4"/>
    <x v="0"/>
    <x v="0"/>
    <x v="6"/>
  </r>
  <r>
    <x v="1"/>
    <x v="4"/>
    <x v="4"/>
    <x v="0"/>
    <x v="288"/>
    <x v="668"/>
    <n v="0"/>
    <x v="1"/>
    <x v="4"/>
    <x v="1"/>
    <x v="0"/>
    <x v="4"/>
    <x v="4"/>
    <x v="4"/>
    <x v="3"/>
    <x v="0"/>
    <x v="0"/>
  </r>
  <r>
    <x v="1"/>
    <x v="4"/>
    <x v="4"/>
    <x v="0"/>
    <x v="205"/>
    <x v="303"/>
    <n v="0"/>
    <x v="1"/>
    <x v="4"/>
    <x v="1"/>
    <x v="0"/>
    <x v="4"/>
    <x v="4"/>
    <x v="4"/>
    <x v="6"/>
    <x v="1"/>
    <x v="1"/>
  </r>
  <r>
    <x v="1"/>
    <x v="4"/>
    <x v="4"/>
    <x v="0"/>
    <x v="564"/>
    <x v="1053"/>
    <n v="0"/>
    <x v="1"/>
    <x v="4"/>
    <x v="1"/>
    <x v="0"/>
    <x v="4"/>
    <x v="4"/>
    <x v="4"/>
    <x v="0"/>
    <x v="0"/>
    <x v="5"/>
  </r>
  <r>
    <x v="1"/>
    <x v="4"/>
    <x v="4"/>
    <x v="0"/>
    <x v="32"/>
    <x v="34"/>
    <n v="0"/>
    <x v="1"/>
    <x v="4"/>
    <x v="1"/>
    <x v="0"/>
    <x v="4"/>
    <x v="4"/>
    <x v="4"/>
    <x v="0"/>
    <x v="0"/>
    <x v="2"/>
  </r>
  <r>
    <x v="1"/>
    <x v="4"/>
    <x v="4"/>
    <x v="0"/>
    <x v="1"/>
    <x v="475"/>
    <n v="0"/>
    <x v="1"/>
    <x v="4"/>
    <x v="1"/>
    <x v="0"/>
    <x v="4"/>
    <x v="4"/>
    <x v="4"/>
    <x v="3"/>
    <x v="0"/>
    <x v="5"/>
  </r>
  <r>
    <x v="1"/>
    <x v="4"/>
    <x v="4"/>
    <x v="0"/>
    <x v="564"/>
    <x v="1053"/>
    <n v="0"/>
    <x v="1"/>
    <x v="4"/>
    <x v="1"/>
    <x v="0"/>
    <x v="4"/>
    <x v="4"/>
    <x v="4"/>
    <x v="0"/>
    <x v="0"/>
    <x v="2"/>
  </r>
  <r>
    <x v="1"/>
    <x v="4"/>
    <x v="4"/>
    <x v="0"/>
    <x v="13"/>
    <x v="119"/>
    <n v="0"/>
    <x v="1"/>
    <x v="4"/>
    <x v="1"/>
    <x v="0"/>
    <x v="4"/>
    <x v="4"/>
    <x v="4"/>
    <x v="3"/>
    <x v="0"/>
    <x v="2"/>
  </r>
  <r>
    <x v="1"/>
    <x v="4"/>
    <x v="4"/>
    <x v="0"/>
    <x v="564"/>
    <x v="1053"/>
    <n v="0"/>
    <x v="1"/>
    <x v="4"/>
    <x v="1"/>
    <x v="0"/>
    <x v="4"/>
    <x v="4"/>
    <x v="4"/>
    <x v="0"/>
    <x v="0"/>
    <x v="1"/>
  </r>
  <r>
    <x v="1"/>
    <x v="4"/>
    <x v="4"/>
    <x v="0"/>
    <x v="13"/>
    <x v="437"/>
    <n v="0"/>
    <x v="1"/>
    <x v="4"/>
    <x v="1"/>
    <x v="0"/>
    <x v="4"/>
    <x v="4"/>
    <x v="4"/>
    <x v="3"/>
    <x v="0"/>
    <x v="3"/>
  </r>
  <r>
    <x v="1"/>
    <x v="4"/>
    <x v="4"/>
    <x v="0"/>
    <x v="272"/>
    <x v="443"/>
    <n v="0"/>
    <x v="1"/>
    <x v="4"/>
    <x v="1"/>
    <x v="0"/>
    <x v="4"/>
    <x v="4"/>
    <x v="4"/>
    <x v="0"/>
    <x v="0"/>
    <x v="6"/>
  </r>
  <r>
    <x v="1"/>
    <x v="4"/>
    <x v="4"/>
    <x v="0"/>
    <x v="18"/>
    <x v="882"/>
    <n v="0"/>
    <x v="1"/>
    <x v="4"/>
    <x v="1"/>
    <x v="0"/>
    <x v="4"/>
    <x v="4"/>
    <x v="4"/>
    <x v="3"/>
    <x v="0"/>
    <x v="1"/>
  </r>
  <r>
    <x v="1"/>
    <x v="4"/>
    <x v="4"/>
    <x v="0"/>
    <x v="13"/>
    <x v="425"/>
    <n v="0"/>
    <x v="1"/>
    <x v="4"/>
    <x v="1"/>
    <x v="0"/>
    <x v="4"/>
    <x v="4"/>
    <x v="4"/>
    <x v="3"/>
    <x v="0"/>
    <x v="1"/>
  </r>
  <r>
    <x v="1"/>
    <x v="4"/>
    <x v="4"/>
    <x v="0"/>
    <x v="487"/>
    <x v="862"/>
    <n v="411.08"/>
    <x v="1"/>
    <x v="4"/>
    <x v="1"/>
    <x v="0"/>
    <x v="4"/>
    <x v="4"/>
    <x v="4"/>
    <x v="1"/>
    <x v="1"/>
    <x v="5"/>
  </r>
  <r>
    <x v="1"/>
    <x v="4"/>
    <x v="4"/>
    <x v="0"/>
    <x v="63"/>
    <x v="75"/>
    <n v="803974.67"/>
    <x v="1"/>
    <x v="4"/>
    <x v="1"/>
    <x v="0"/>
    <x v="4"/>
    <x v="4"/>
    <x v="4"/>
    <x v="3"/>
    <x v="1"/>
    <x v="0"/>
  </r>
  <r>
    <x v="1"/>
    <x v="4"/>
    <x v="4"/>
    <x v="0"/>
    <x v="139"/>
    <x v="191"/>
    <n v="0"/>
    <x v="1"/>
    <x v="4"/>
    <x v="1"/>
    <x v="0"/>
    <x v="4"/>
    <x v="4"/>
    <x v="4"/>
    <x v="0"/>
    <x v="0"/>
    <x v="7"/>
  </r>
  <r>
    <x v="1"/>
    <x v="4"/>
    <x v="4"/>
    <x v="0"/>
    <x v="359"/>
    <x v="592"/>
    <n v="9055.69"/>
    <x v="1"/>
    <x v="4"/>
    <x v="1"/>
    <x v="0"/>
    <x v="4"/>
    <x v="4"/>
    <x v="4"/>
    <x v="2"/>
    <x v="1"/>
    <x v="7"/>
  </r>
  <r>
    <x v="1"/>
    <x v="4"/>
    <x v="4"/>
    <x v="0"/>
    <x v="13"/>
    <x v="1167"/>
    <n v="0"/>
    <x v="1"/>
    <x v="4"/>
    <x v="1"/>
    <x v="0"/>
    <x v="4"/>
    <x v="4"/>
    <x v="4"/>
    <x v="3"/>
    <x v="0"/>
    <x v="1"/>
  </r>
  <r>
    <x v="1"/>
    <x v="4"/>
    <x v="4"/>
    <x v="0"/>
    <x v="18"/>
    <x v="946"/>
    <n v="0"/>
    <x v="1"/>
    <x v="4"/>
    <x v="1"/>
    <x v="0"/>
    <x v="4"/>
    <x v="4"/>
    <x v="4"/>
    <x v="3"/>
    <x v="0"/>
    <x v="6"/>
  </r>
  <r>
    <x v="1"/>
    <x v="4"/>
    <x v="4"/>
    <x v="0"/>
    <x v="653"/>
    <x v="1356"/>
    <n v="0"/>
    <x v="1"/>
    <x v="4"/>
    <x v="1"/>
    <x v="0"/>
    <x v="4"/>
    <x v="4"/>
    <x v="4"/>
    <x v="3"/>
    <x v="0"/>
    <x v="2"/>
  </r>
  <r>
    <x v="1"/>
    <x v="4"/>
    <x v="4"/>
    <x v="0"/>
    <x v="221"/>
    <x v="331"/>
    <n v="302707.64"/>
    <x v="1"/>
    <x v="4"/>
    <x v="1"/>
    <x v="0"/>
    <x v="4"/>
    <x v="4"/>
    <x v="4"/>
    <x v="3"/>
    <x v="0"/>
    <x v="4"/>
  </r>
  <r>
    <x v="1"/>
    <x v="4"/>
    <x v="4"/>
    <x v="0"/>
    <x v="16"/>
    <x v="380"/>
    <n v="0"/>
    <x v="1"/>
    <x v="4"/>
    <x v="1"/>
    <x v="0"/>
    <x v="4"/>
    <x v="4"/>
    <x v="4"/>
    <x v="0"/>
    <x v="0"/>
    <x v="1"/>
  </r>
  <r>
    <x v="1"/>
    <x v="4"/>
    <x v="4"/>
    <x v="0"/>
    <x v="1"/>
    <x v="1195"/>
    <n v="0"/>
    <x v="1"/>
    <x v="4"/>
    <x v="1"/>
    <x v="0"/>
    <x v="4"/>
    <x v="4"/>
    <x v="4"/>
    <x v="3"/>
    <x v="0"/>
    <x v="3"/>
  </r>
  <r>
    <x v="1"/>
    <x v="4"/>
    <x v="4"/>
    <x v="0"/>
    <x v="445"/>
    <x v="755"/>
    <n v="0"/>
    <x v="1"/>
    <x v="4"/>
    <x v="1"/>
    <x v="0"/>
    <x v="4"/>
    <x v="4"/>
    <x v="4"/>
    <x v="6"/>
    <x v="2"/>
    <x v="0"/>
  </r>
  <r>
    <x v="1"/>
    <x v="4"/>
    <x v="4"/>
    <x v="0"/>
    <x v="171"/>
    <x v="431"/>
    <n v="0"/>
    <x v="1"/>
    <x v="4"/>
    <x v="1"/>
    <x v="0"/>
    <x v="4"/>
    <x v="4"/>
    <x v="4"/>
    <x v="0"/>
    <x v="0"/>
    <x v="3"/>
  </r>
  <r>
    <x v="1"/>
    <x v="4"/>
    <x v="4"/>
    <x v="0"/>
    <x v="13"/>
    <x v="984"/>
    <n v="904.72"/>
    <x v="1"/>
    <x v="4"/>
    <x v="1"/>
    <x v="0"/>
    <x v="4"/>
    <x v="4"/>
    <x v="4"/>
    <x v="3"/>
    <x v="0"/>
    <x v="2"/>
  </r>
  <r>
    <x v="1"/>
    <x v="4"/>
    <x v="4"/>
    <x v="0"/>
    <x v="286"/>
    <x v="472"/>
    <n v="0"/>
    <x v="1"/>
    <x v="4"/>
    <x v="1"/>
    <x v="0"/>
    <x v="4"/>
    <x v="4"/>
    <x v="4"/>
    <x v="5"/>
    <x v="1"/>
    <x v="5"/>
  </r>
  <r>
    <x v="1"/>
    <x v="4"/>
    <x v="4"/>
    <x v="0"/>
    <x v="603"/>
    <x v="1158"/>
    <n v="0"/>
    <x v="1"/>
    <x v="4"/>
    <x v="1"/>
    <x v="0"/>
    <x v="4"/>
    <x v="4"/>
    <x v="4"/>
    <x v="3"/>
    <x v="1"/>
    <x v="4"/>
  </r>
  <r>
    <x v="1"/>
    <x v="4"/>
    <x v="4"/>
    <x v="0"/>
    <x v="595"/>
    <x v="1140"/>
    <n v="0"/>
    <x v="1"/>
    <x v="4"/>
    <x v="1"/>
    <x v="0"/>
    <x v="4"/>
    <x v="4"/>
    <x v="4"/>
    <x v="3"/>
    <x v="1"/>
    <x v="2"/>
  </r>
  <r>
    <x v="1"/>
    <x v="4"/>
    <x v="4"/>
    <x v="0"/>
    <x v="22"/>
    <x v="22"/>
    <n v="0"/>
    <x v="1"/>
    <x v="4"/>
    <x v="1"/>
    <x v="0"/>
    <x v="4"/>
    <x v="4"/>
    <x v="4"/>
    <x v="0"/>
    <x v="0"/>
    <x v="5"/>
  </r>
  <r>
    <x v="1"/>
    <x v="4"/>
    <x v="4"/>
    <x v="0"/>
    <x v="11"/>
    <x v="1237"/>
    <n v="0"/>
    <x v="1"/>
    <x v="4"/>
    <x v="1"/>
    <x v="0"/>
    <x v="4"/>
    <x v="4"/>
    <x v="4"/>
    <x v="3"/>
    <x v="0"/>
    <x v="6"/>
  </r>
  <r>
    <x v="1"/>
    <x v="4"/>
    <x v="4"/>
    <x v="0"/>
    <x v="219"/>
    <x v="650"/>
    <n v="0"/>
    <x v="1"/>
    <x v="4"/>
    <x v="1"/>
    <x v="0"/>
    <x v="4"/>
    <x v="4"/>
    <x v="4"/>
    <x v="3"/>
    <x v="0"/>
    <x v="2"/>
  </r>
  <r>
    <x v="1"/>
    <x v="4"/>
    <x v="4"/>
    <x v="0"/>
    <x v="163"/>
    <x v="318"/>
    <n v="0"/>
    <x v="1"/>
    <x v="4"/>
    <x v="1"/>
    <x v="0"/>
    <x v="4"/>
    <x v="4"/>
    <x v="4"/>
    <x v="3"/>
    <x v="0"/>
    <x v="5"/>
  </r>
  <r>
    <x v="1"/>
    <x v="4"/>
    <x v="4"/>
    <x v="0"/>
    <x v="525"/>
    <x v="1061"/>
    <n v="0"/>
    <x v="1"/>
    <x v="4"/>
    <x v="1"/>
    <x v="0"/>
    <x v="4"/>
    <x v="4"/>
    <x v="4"/>
    <x v="3"/>
    <x v="0"/>
    <x v="0"/>
  </r>
  <r>
    <x v="1"/>
    <x v="4"/>
    <x v="4"/>
    <x v="0"/>
    <x v="260"/>
    <x v="410"/>
    <n v="0"/>
    <x v="1"/>
    <x v="4"/>
    <x v="1"/>
    <x v="0"/>
    <x v="4"/>
    <x v="4"/>
    <x v="4"/>
    <x v="3"/>
    <x v="0"/>
    <x v="2"/>
  </r>
  <r>
    <x v="1"/>
    <x v="4"/>
    <x v="4"/>
    <x v="0"/>
    <x v="41"/>
    <x v="851"/>
    <n v="0"/>
    <x v="1"/>
    <x v="4"/>
    <x v="1"/>
    <x v="0"/>
    <x v="4"/>
    <x v="4"/>
    <x v="4"/>
    <x v="3"/>
    <x v="0"/>
    <x v="7"/>
  </r>
  <r>
    <x v="1"/>
    <x v="4"/>
    <x v="4"/>
    <x v="0"/>
    <x v="374"/>
    <x v="618"/>
    <n v="0"/>
    <x v="1"/>
    <x v="4"/>
    <x v="1"/>
    <x v="0"/>
    <x v="4"/>
    <x v="4"/>
    <x v="4"/>
    <x v="3"/>
    <x v="0"/>
    <x v="3"/>
  </r>
  <r>
    <x v="1"/>
    <x v="4"/>
    <x v="4"/>
    <x v="0"/>
    <x v="41"/>
    <x v="130"/>
    <n v="4205.1000000000004"/>
    <x v="1"/>
    <x v="4"/>
    <x v="1"/>
    <x v="0"/>
    <x v="4"/>
    <x v="4"/>
    <x v="4"/>
    <x v="3"/>
    <x v="0"/>
    <x v="6"/>
  </r>
  <r>
    <x v="1"/>
    <x v="4"/>
    <x v="4"/>
    <x v="0"/>
    <x v="399"/>
    <x v="660"/>
    <n v="22507.3"/>
    <x v="1"/>
    <x v="4"/>
    <x v="1"/>
    <x v="0"/>
    <x v="4"/>
    <x v="4"/>
    <x v="4"/>
    <x v="2"/>
    <x v="0"/>
    <x v="1"/>
  </r>
  <r>
    <x v="1"/>
    <x v="4"/>
    <x v="4"/>
    <x v="0"/>
    <x v="203"/>
    <x v="317"/>
    <n v="0"/>
    <x v="1"/>
    <x v="4"/>
    <x v="1"/>
    <x v="0"/>
    <x v="4"/>
    <x v="4"/>
    <x v="4"/>
    <x v="0"/>
    <x v="0"/>
    <x v="1"/>
  </r>
  <r>
    <x v="1"/>
    <x v="4"/>
    <x v="4"/>
    <x v="0"/>
    <x v="29"/>
    <x v="31"/>
    <n v="101378.55"/>
    <x v="1"/>
    <x v="4"/>
    <x v="1"/>
    <x v="0"/>
    <x v="4"/>
    <x v="4"/>
    <x v="4"/>
    <x v="3"/>
    <x v="1"/>
    <x v="5"/>
  </r>
  <r>
    <x v="1"/>
    <x v="4"/>
    <x v="4"/>
    <x v="0"/>
    <x v="88"/>
    <x v="106"/>
    <n v="0"/>
    <x v="1"/>
    <x v="4"/>
    <x v="1"/>
    <x v="0"/>
    <x v="4"/>
    <x v="4"/>
    <x v="4"/>
    <x v="4"/>
    <x v="0"/>
    <x v="1"/>
  </r>
  <r>
    <x v="1"/>
    <x v="4"/>
    <x v="4"/>
    <x v="0"/>
    <x v="276"/>
    <x v="448"/>
    <n v="2602679.12"/>
    <x v="1"/>
    <x v="4"/>
    <x v="1"/>
    <x v="0"/>
    <x v="4"/>
    <x v="4"/>
    <x v="4"/>
    <x v="0"/>
    <x v="2"/>
    <x v="0"/>
  </r>
  <r>
    <x v="1"/>
    <x v="4"/>
    <x v="4"/>
    <x v="0"/>
    <x v="142"/>
    <x v="743"/>
    <n v="936483.06"/>
    <x v="1"/>
    <x v="4"/>
    <x v="1"/>
    <x v="0"/>
    <x v="4"/>
    <x v="4"/>
    <x v="4"/>
    <x v="2"/>
    <x v="1"/>
    <x v="6"/>
  </r>
  <r>
    <x v="1"/>
    <x v="4"/>
    <x v="4"/>
    <x v="0"/>
    <x v="18"/>
    <x v="68"/>
    <n v="2838555.49"/>
    <x v="1"/>
    <x v="4"/>
    <x v="1"/>
    <x v="0"/>
    <x v="4"/>
    <x v="4"/>
    <x v="4"/>
    <x v="3"/>
    <x v="0"/>
    <x v="4"/>
  </r>
  <r>
    <x v="1"/>
    <x v="4"/>
    <x v="4"/>
    <x v="0"/>
    <x v="32"/>
    <x v="342"/>
    <n v="20090.419999999998"/>
    <x v="1"/>
    <x v="4"/>
    <x v="1"/>
    <x v="0"/>
    <x v="4"/>
    <x v="4"/>
    <x v="4"/>
    <x v="0"/>
    <x v="0"/>
    <x v="7"/>
  </r>
  <r>
    <x v="1"/>
    <x v="4"/>
    <x v="4"/>
    <x v="0"/>
    <x v="41"/>
    <x v="157"/>
    <n v="2565.63"/>
    <x v="1"/>
    <x v="4"/>
    <x v="1"/>
    <x v="0"/>
    <x v="4"/>
    <x v="4"/>
    <x v="4"/>
    <x v="3"/>
    <x v="0"/>
    <x v="6"/>
  </r>
  <r>
    <x v="1"/>
    <x v="4"/>
    <x v="4"/>
    <x v="0"/>
    <x v="119"/>
    <x v="153"/>
    <n v="0"/>
    <x v="1"/>
    <x v="4"/>
    <x v="1"/>
    <x v="0"/>
    <x v="4"/>
    <x v="4"/>
    <x v="4"/>
    <x v="0"/>
    <x v="0"/>
    <x v="2"/>
  </r>
  <r>
    <x v="1"/>
    <x v="4"/>
    <x v="4"/>
    <x v="0"/>
    <x v="43"/>
    <x v="565"/>
    <n v="0"/>
    <x v="1"/>
    <x v="4"/>
    <x v="1"/>
    <x v="0"/>
    <x v="4"/>
    <x v="4"/>
    <x v="4"/>
    <x v="4"/>
    <x v="0"/>
    <x v="6"/>
  </r>
  <r>
    <x v="1"/>
    <x v="4"/>
    <x v="4"/>
    <x v="0"/>
    <x v="41"/>
    <x v="1369"/>
    <n v="0"/>
    <x v="1"/>
    <x v="4"/>
    <x v="1"/>
    <x v="0"/>
    <x v="4"/>
    <x v="4"/>
    <x v="4"/>
    <x v="3"/>
    <x v="0"/>
    <x v="1"/>
  </r>
  <r>
    <x v="1"/>
    <x v="4"/>
    <x v="4"/>
    <x v="0"/>
    <x v="301"/>
    <x v="1013"/>
    <n v="0"/>
    <x v="1"/>
    <x v="4"/>
    <x v="1"/>
    <x v="0"/>
    <x v="4"/>
    <x v="4"/>
    <x v="4"/>
    <x v="3"/>
    <x v="0"/>
    <x v="0"/>
  </r>
  <r>
    <x v="1"/>
    <x v="4"/>
    <x v="4"/>
    <x v="0"/>
    <x v="5"/>
    <x v="39"/>
    <n v="0"/>
    <x v="1"/>
    <x v="4"/>
    <x v="1"/>
    <x v="0"/>
    <x v="4"/>
    <x v="4"/>
    <x v="4"/>
    <x v="2"/>
    <x v="1"/>
    <x v="2"/>
  </r>
  <r>
    <x v="1"/>
    <x v="4"/>
    <x v="4"/>
    <x v="0"/>
    <x v="110"/>
    <x v="920"/>
    <n v="292641.48"/>
    <x v="1"/>
    <x v="4"/>
    <x v="1"/>
    <x v="0"/>
    <x v="4"/>
    <x v="4"/>
    <x v="4"/>
    <x v="3"/>
    <x v="0"/>
    <x v="2"/>
  </r>
  <r>
    <x v="1"/>
    <x v="4"/>
    <x v="4"/>
    <x v="0"/>
    <x v="277"/>
    <x v="449"/>
    <n v="84824797.060000002"/>
    <x v="1"/>
    <x v="4"/>
    <x v="1"/>
    <x v="0"/>
    <x v="4"/>
    <x v="4"/>
    <x v="4"/>
    <x v="0"/>
    <x v="3"/>
    <x v="4"/>
  </r>
  <r>
    <x v="1"/>
    <x v="4"/>
    <x v="4"/>
    <x v="0"/>
    <x v="114"/>
    <x v="144"/>
    <n v="489011.71"/>
    <x v="1"/>
    <x v="4"/>
    <x v="1"/>
    <x v="0"/>
    <x v="4"/>
    <x v="4"/>
    <x v="4"/>
    <x v="3"/>
    <x v="1"/>
    <x v="3"/>
  </r>
  <r>
    <x v="1"/>
    <x v="4"/>
    <x v="4"/>
    <x v="0"/>
    <x v="405"/>
    <x v="670"/>
    <n v="0"/>
    <x v="1"/>
    <x v="4"/>
    <x v="1"/>
    <x v="0"/>
    <x v="4"/>
    <x v="4"/>
    <x v="4"/>
    <x v="2"/>
    <x v="1"/>
    <x v="3"/>
  </r>
  <r>
    <x v="1"/>
    <x v="4"/>
    <x v="4"/>
    <x v="0"/>
    <x v="630"/>
    <x v="1276"/>
    <n v="0"/>
    <x v="1"/>
    <x v="4"/>
    <x v="1"/>
    <x v="0"/>
    <x v="4"/>
    <x v="4"/>
    <x v="4"/>
    <x v="3"/>
    <x v="0"/>
    <x v="7"/>
  </r>
  <r>
    <x v="1"/>
    <x v="4"/>
    <x v="4"/>
    <x v="0"/>
    <x v="278"/>
    <x v="451"/>
    <n v="0"/>
    <x v="1"/>
    <x v="4"/>
    <x v="1"/>
    <x v="0"/>
    <x v="4"/>
    <x v="4"/>
    <x v="4"/>
    <x v="5"/>
    <x v="0"/>
    <x v="2"/>
  </r>
  <r>
    <x v="1"/>
    <x v="4"/>
    <x v="4"/>
    <x v="0"/>
    <x v="578"/>
    <x v="1091"/>
    <n v="0"/>
    <x v="1"/>
    <x v="4"/>
    <x v="1"/>
    <x v="0"/>
    <x v="4"/>
    <x v="4"/>
    <x v="4"/>
    <x v="4"/>
    <x v="0"/>
    <x v="2"/>
  </r>
  <r>
    <x v="1"/>
    <x v="4"/>
    <x v="4"/>
    <x v="0"/>
    <x v="278"/>
    <x v="451"/>
    <n v="0"/>
    <x v="1"/>
    <x v="4"/>
    <x v="1"/>
    <x v="0"/>
    <x v="4"/>
    <x v="4"/>
    <x v="4"/>
    <x v="5"/>
    <x v="0"/>
    <x v="3"/>
  </r>
  <r>
    <x v="1"/>
    <x v="4"/>
    <x v="4"/>
    <x v="0"/>
    <x v="592"/>
    <x v="1128"/>
    <n v="0"/>
    <x v="1"/>
    <x v="4"/>
    <x v="1"/>
    <x v="0"/>
    <x v="4"/>
    <x v="4"/>
    <x v="4"/>
    <x v="3"/>
    <x v="1"/>
    <x v="6"/>
  </r>
  <r>
    <x v="1"/>
    <x v="4"/>
    <x v="4"/>
    <x v="0"/>
    <x v="13"/>
    <x v="437"/>
    <n v="0"/>
    <x v="1"/>
    <x v="4"/>
    <x v="1"/>
    <x v="0"/>
    <x v="4"/>
    <x v="4"/>
    <x v="4"/>
    <x v="3"/>
    <x v="0"/>
    <x v="7"/>
  </r>
  <r>
    <x v="1"/>
    <x v="4"/>
    <x v="4"/>
    <x v="0"/>
    <x v="392"/>
    <x v="651"/>
    <n v="0"/>
    <x v="1"/>
    <x v="4"/>
    <x v="1"/>
    <x v="0"/>
    <x v="4"/>
    <x v="4"/>
    <x v="4"/>
    <x v="3"/>
    <x v="0"/>
    <x v="0"/>
  </r>
  <r>
    <x v="1"/>
    <x v="4"/>
    <x v="4"/>
    <x v="0"/>
    <x v="636"/>
    <x v="1301"/>
    <n v="2722954.75"/>
    <x v="1"/>
    <x v="4"/>
    <x v="1"/>
    <x v="0"/>
    <x v="4"/>
    <x v="4"/>
    <x v="4"/>
    <x v="2"/>
    <x v="3"/>
    <x v="7"/>
  </r>
  <r>
    <x v="1"/>
    <x v="4"/>
    <x v="4"/>
    <x v="0"/>
    <x v="169"/>
    <x v="252"/>
    <n v="0"/>
    <x v="1"/>
    <x v="4"/>
    <x v="1"/>
    <x v="0"/>
    <x v="4"/>
    <x v="4"/>
    <x v="4"/>
    <x v="0"/>
    <x v="0"/>
    <x v="5"/>
  </r>
  <r>
    <x v="1"/>
    <x v="4"/>
    <x v="4"/>
    <x v="0"/>
    <x v="1"/>
    <x v="709"/>
    <n v="0"/>
    <x v="1"/>
    <x v="4"/>
    <x v="1"/>
    <x v="0"/>
    <x v="4"/>
    <x v="4"/>
    <x v="4"/>
    <x v="3"/>
    <x v="0"/>
    <x v="5"/>
  </r>
  <r>
    <x v="1"/>
    <x v="4"/>
    <x v="4"/>
    <x v="0"/>
    <x v="228"/>
    <x v="1068"/>
    <n v="38542.620000000003"/>
    <x v="1"/>
    <x v="4"/>
    <x v="1"/>
    <x v="0"/>
    <x v="4"/>
    <x v="4"/>
    <x v="4"/>
    <x v="3"/>
    <x v="0"/>
    <x v="3"/>
  </r>
  <r>
    <x v="1"/>
    <x v="4"/>
    <x v="4"/>
    <x v="0"/>
    <x v="526"/>
    <x v="963"/>
    <n v="-27266.36"/>
    <x v="1"/>
    <x v="4"/>
    <x v="1"/>
    <x v="0"/>
    <x v="4"/>
    <x v="4"/>
    <x v="4"/>
    <x v="3"/>
    <x v="0"/>
    <x v="2"/>
  </r>
  <r>
    <x v="1"/>
    <x v="4"/>
    <x v="4"/>
    <x v="0"/>
    <x v="627"/>
    <x v="1269"/>
    <n v="0"/>
    <x v="1"/>
    <x v="4"/>
    <x v="1"/>
    <x v="0"/>
    <x v="4"/>
    <x v="4"/>
    <x v="4"/>
    <x v="3"/>
    <x v="1"/>
    <x v="0"/>
  </r>
  <r>
    <x v="1"/>
    <x v="4"/>
    <x v="4"/>
    <x v="0"/>
    <x v="347"/>
    <x v="570"/>
    <n v="0"/>
    <x v="1"/>
    <x v="4"/>
    <x v="1"/>
    <x v="0"/>
    <x v="4"/>
    <x v="4"/>
    <x v="4"/>
    <x v="2"/>
    <x v="1"/>
    <x v="3"/>
  </r>
  <r>
    <x v="1"/>
    <x v="4"/>
    <x v="4"/>
    <x v="0"/>
    <x v="245"/>
    <x v="384"/>
    <n v="20377.580000000002"/>
    <x v="1"/>
    <x v="4"/>
    <x v="1"/>
    <x v="0"/>
    <x v="4"/>
    <x v="4"/>
    <x v="4"/>
    <x v="4"/>
    <x v="0"/>
    <x v="7"/>
  </r>
  <r>
    <x v="1"/>
    <x v="4"/>
    <x v="4"/>
    <x v="0"/>
    <x v="196"/>
    <x v="289"/>
    <n v="0"/>
    <x v="1"/>
    <x v="4"/>
    <x v="1"/>
    <x v="0"/>
    <x v="4"/>
    <x v="4"/>
    <x v="4"/>
    <x v="0"/>
    <x v="0"/>
    <x v="5"/>
  </r>
  <r>
    <x v="1"/>
    <x v="4"/>
    <x v="4"/>
    <x v="0"/>
    <x v="299"/>
    <x v="487"/>
    <n v="0"/>
    <x v="1"/>
    <x v="4"/>
    <x v="1"/>
    <x v="0"/>
    <x v="4"/>
    <x v="4"/>
    <x v="4"/>
    <x v="5"/>
    <x v="2"/>
    <x v="3"/>
  </r>
  <r>
    <x v="1"/>
    <x v="4"/>
    <x v="4"/>
    <x v="0"/>
    <x v="13"/>
    <x v="904"/>
    <n v="117184.62"/>
    <x v="1"/>
    <x v="4"/>
    <x v="1"/>
    <x v="0"/>
    <x v="4"/>
    <x v="4"/>
    <x v="4"/>
    <x v="3"/>
    <x v="0"/>
    <x v="1"/>
  </r>
  <r>
    <x v="1"/>
    <x v="4"/>
    <x v="4"/>
    <x v="0"/>
    <x v="53"/>
    <x v="435"/>
    <n v="0"/>
    <x v="1"/>
    <x v="4"/>
    <x v="1"/>
    <x v="0"/>
    <x v="4"/>
    <x v="4"/>
    <x v="4"/>
    <x v="2"/>
    <x v="0"/>
    <x v="6"/>
  </r>
  <r>
    <x v="1"/>
    <x v="4"/>
    <x v="4"/>
    <x v="0"/>
    <x v="11"/>
    <x v="958"/>
    <n v="0"/>
    <x v="1"/>
    <x v="4"/>
    <x v="1"/>
    <x v="0"/>
    <x v="4"/>
    <x v="4"/>
    <x v="4"/>
    <x v="3"/>
    <x v="0"/>
    <x v="1"/>
  </r>
  <r>
    <x v="1"/>
    <x v="4"/>
    <x v="4"/>
    <x v="0"/>
    <x v="1"/>
    <x v="1173"/>
    <n v="0"/>
    <x v="1"/>
    <x v="4"/>
    <x v="1"/>
    <x v="0"/>
    <x v="4"/>
    <x v="4"/>
    <x v="4"/>
    <x v="3"/>
    <x v="0"/>
    <x v="7"/>
  </r>
  <r>
    <x v="1"/>
    <x v="4"/>
    <x v="4"/>
    <x v="0"/>
    <x v="442"/>
    <x v="750"/>
    <n v="0"/>
    <x v="1"/>
    <x v="4"/>
    <x v="1"/>
    <x v="0"/>
    <x v="4"/>
    <x v="4"/>
    <x v="4"/>
    <x v="3"/>
    <x v="0"/>
    <x v="4"/>
  </r>
  <r>
    <x v="1"/>
    <x v="4"/>
    <x v="4"/>
    <x v="0"/>
    <x v="73"/>
    <x v="376"/>
    <n v="0"/>
    <x v="1"/>
    <x v="4"/>
    <x v="1"/>
    <x v="0"/>
    <x v="4"/>
    <x v="4"/>
    <x v="4"/>
    <x v="0"/>
    <x v="0"/>
    <x v="5"/>
  </r>
  <r>
    <x v="1"/>
    <x v="4"/>
    <x v="4"/>
    <x v="0"/>
    <x v="592"/>
    <x v="1128"/>
    <n v="0"/>
    <x v="1"/>
    <x v="4"/>
    <x v="1"/>
    <x v="0"/>
    <x v="4"/>
    <x v="4"/>
    <x v="4"/>
    <x v="3"/>
    <x v="1"/>
    <x v="0"/>
  </r>
  <r>
    <x v="1"/>
    <x v="4"/>
    <x v="4"/>
    <x v="0"/>
    <x v="237"/>
    <x v="365"/>
    <n v="0"/>
    <x v="1"/>
    <x v="4"/>
    <x v="1"/>
    <x v="0"/>
    <x v="4"/>
    <x v="4"/>
    <x v="4"/>
    <x v="3"/>
    <x v="1"/>
    <x v="6"/>
  </r>
  <r>
    <x v="1"/>
    <x v="4"/>
    <x v="4"/>
    <x v="0"/>
    <x v="94"/>
    <x v="113"/>
    <n v="0"/>
    <x v="1"/>
    <x v="4"/>
    <x v="1"/>
    <x v="0"/>
    <x v="4"/>
    <x v="4"/>
    <x v="4"/>
    <x v="0"/>
    <x v="0"/>
    <x v="1"/>
  </r>
  <r>
    <x v="1"/>
    <x v="4"/>
    <x v="4"/>
    <x v="0"/>
    <x v="21"/>
    <x v="459"/>
    <n v="0"/>
    <x v="1"/>
    <x v="4"/>
    <x v="1"/>
    <x v="0"/>
    <x v="4"/>
    <x v="4"/>
    <x v="4"/>
    <x v="5"/>
    <x v="0"/>
    <x v="0"/>
  </r>
  <r>
    <x v="1"/>
    <x v="4"/>
    <x v="4"/>
    <x v="0"/>
    <x v="492"/>
    <x v="1146"/>
    <n v="0"/>
    <x v="1"/>
    <x v="4"/>
    <x v="1"/>
    <x v="0"/>
    <x v="4"/>
    <x v="4"/>
    <x v="4"/>
    <x v="4"/>
    <x v="0"/>
    <x v="2"/>
  </r>
  <r>
    <x v="1"/>
    <x v="4"/>
    <x v="4"/>
    <x v="0"/>
    <x v="18"/>
    <x v="1120"/>
    <n v="0"/>
    <x v="1"/>
    <x v="4"/>
    <x v="1"/>
    <x v="0"/>
    <x v="4"/>
    <x v="4"/>
    <x v="4"/>
    <x v="3"/>
    <x v="0"/>
    <x v="2"/>
  </r>
  <r>
    <x v="1"/>
    <x v="4"/>
    <x v="4"/>
    <x v="0"/>
    <x v="5"/>
    <x v="940"/>
    <n v="41367.51"/>
    <x v="1"/>
    <x v="4"/>
    <x v="1"/>
    <x v="0"/>
    <x v="4"/>
    <x v="4"/>
    <x v="4"/>
    <x v="3"/>
    <x v="1"/>
    <x v="0"/>
  </r>
  <r>
    <x v="1"/>
    <x v="4"/>
    <x v="4"/>
    <x v="0"/>
    <x v="174"/>
    <x v="258"/>
    <n v="0"/>
    <x v="1"/>
    <x v="4"/>
    <x v="1"/>
    <x v="0"/>
    <x v="4"/>
    <x v="4"/>
    <x v="4"/>
    <x v="3"/>
    <x v="0"/>
    <x v="5"/>
  </r>
  <r>
    <x v="1"/>
    <x v="4"/>
    <x v="4"/>
    <x v="0"/>
    <x v="21"/>
    <x v="459"/>
    <n v="0"/>
    <x v="1"/>
    <x v="4"/>
    <x v="1"/>
    <x v="0"/>
    <x v="4"/>
    <x v="4"/>
    <x v="4"/>
    <x v="5"/>
    <x v="0"/>
    <x v="6"/>
  </r>
  <r>
    <x v="1"/>
    <x v="4"/>
    <x v="4"/>
    <x v="0"/>
    <x v="114"/>
    <x v="144"/>
    <n v="483412.63"/>
    <x v="1"/>
    <x v="4"/>
    <x v="1"/>
    <x v="0"/>
    <x v="4"/>
    <x v="4"/>
    <x v="4"/>
    <x v="3"/>
    <x v="1"/>
    <x v="4"/>
  </r>
  <r>
    <x v="1"/>
    <x v="4"/>
    <x v="4"/>
    <x v="0"/>
    <x v="140"/>
    <x v="259"/>
    <n v="0"/>
    <x v="1"/>
    <x v="4"/>
    <x v="1"/>
    <x v="0"/>
    <x v="4"/>
    <x v="4"/>
    <x v="4"/>
    <x v="3"/>
    <x v="0"/>
    <x v="3"/>
  </r>
  <r>
    <x v="1"/>
    <x v="4"/>
    <x v="4"/>
    <x v="0"/>
    <x v="630"/>
    <x v="1276"/>
    <n v="0"/>
    <x v="1"/>
    <x v="4"/>
    <x v="1"/>
    <x v="0"/>
    <x v="4"/>
    <x v="4"/>
    <x v="4"/>
    <x v="3"/>
    <x v="0"/>
    <x v="5"/>
  </r>
  <r>
    <x v="1"/>
    <x v="4"/>
    <x v="4"/>
    <x v="0"/>
    <x v="41"/>
    <x v="1085"/>
    <n v="0"/>
    <x v="1"/>
    <x v="4"/>
    <x v="1"/>
    <x v="0"/>
    <x v="4"/>
    <x v="4"/>
    <x v="4"/>
    <x v="3"/>
    <x v="0"/>
    <x v="0"/>
  </r>
  <r>
    <x v="1"/>
    <x v="4"/>
    <x v="4"/>
    <x v="0"/>
    <x v="356"/>
    <x v="585"/>
    <n v="0"/>
    <x v="1"/>
    <x v="4"/>
    <x v="1"/>
    <x v="0"/>
    <x v="4"/>
    <x v="4"/>
    <x v="4"/>
    <x v="1"/>
    <x v="1"/>
    <x v="7"/>
  </r>
  <r>
    <x v="1"/>
    <x v="4"/>
    <x v="4"/>
    <x v="0"/>
    <x v="22"/>
    <x v="728"/>
    <n v="0"/>
    <x v="1"/>
    <x v="4"/>
    <x v="1"/>
    <x v="0"/>
    <x v="4"/>
    <x v="4"/>
    <x v="4"/>
    <x v="5"/>
    <x v="0"/>
    <x v="5"/>
  </r>
  <r>
    <x v="1"/>
    <x v="4"/>
    <x v="4"/>
    <x v="0"/>
    <x v="567"/>
    <x v="1059"/>
    <n v="0"/>
    <x v="1"/>
    <x v="4"/>
    <x v="1"/>
    <x v="0"/>
    <x v="4"/>
    <x v="4"/>
    <x v="4"/>
    <x v="3"/>
    <x v="0"/>
    <x v="6"/>
  </r>
  <r>
    <x v="1"/>
    <x v="4"/>
    <x v="4"/>
    <x v="0"/>
    <x v="5"/>
    <x v="220"/>
    <n v="5772.9"/>
    <x v="1"/>
    <x v="4"/>
    <x v="1"/>
    <x v="0"/>
    <x v="4"/>
    <x v="4"/>
    <x v="4"/>
    <x v="2"/>
    <x v="0"/>
    <x v="0"/>
  </r>
  <r>
    <x v="1"/>
    <x v="4"/>
    <x v="4"/>
    <x v="0"/>
    <x v="13"/>
    <x v="210"/>
    <n v="0"/>
    <x v="1"/>
    <x v="4"/>
    <x v="1"/>
    <x v="0"/>
    <x v="4"/>
    <x v="4"/>
    <x v="4"/>
    <x v="3"/>
    <x v="0"/>
    <x v="0"/>
  </r>
  <r>
    <x v="1"/>
    <x v="4"/>
    <x v="4"/>
    <x v="0"/>
    <x v="103"/>
    <x v="206"/>
    <n v="0"/>
    <x v="1"/>
    <x v="4"/>
    <x v="1"/>
    <x v="0"/>
    <x v="4"/>
    <x v="4"/>
    <x v="4"/>
    <x v="0"/>
    <x v="0"/>
    <x v="1"/>
  </r>
  <r>
    <x v="1"/>
    <x v="4"/>
    <x v="4"/>
    <x v="0"/>
    <x v="22"/>
    <x v="728"/>
    <n v="0"/>
    <x v="1"/>
    <x v="4"/>
    <x v="1"/>
    <x v="0"/>
    <x v="4"/>
    <x v="4"/>
    <x v="4"/>
    <x v="5"/>
    <x v="0"/>
    <x v="2"/>
  </r>
  <r>
    <x v="1"/>
    <x v="4"/>
    <x v="4"/>
    <x v="0"/>
    <x v="41"/>
    <x v="1084"/>
    <n v="272.16000000000003"/>
    <x v="1"/>
    <x v="4"/>
    <x v="1"/>
    <x v="0"/>
    <x v="4"/>
    <x v="4"/>
    <x v="4"/>
    <x v="3"/>
    <x v="0"/>
    <x v="3"/>
  </r>
  <r>
    <x v="1"/>
    <x v="4"/>
    <x v="4"/>
    <x v="0"/>
    <x v="41"/>
    <x v="1134"/>
    <n v="0"/>
    <x v="1"/>
    <x v="4"/>
    <x v="1"/>
    <x v="0"/>
    <x v="4"/>
    <x v="4"/>
    <x v="4"/>
    <x v="3"/>
    <x v="0"/>
    <x v="4"/>
  </r>
  <r>
    <x v="1"/>
    <x v="4"/>
    <x v="4"/>
    <x v="0"/>
    <x v="18"/>
    <x v="591"/>
    <n v="0"/>
    <x v="1"/>
    <x v="4"/>
    <x v="1"/>
    <x v="0"/>
    <x v="4"/>
    <x v="4"/>
    <x v="4"/>
    <x v="1"/>
    <x v="0"/>
    <x v="5"/>
  </r>
  <r>
    <x v="1"/>
    <x v="4"/>
    <x v="4"/>
    <x v="0"/>
    <x v="561"/>
    <x v="1049"/>
    <n v="-150041.94"/>
    <x v="1"/>
    <x v="4"/>
    <x v="1"/>
    <x v="0"/>
    <x v="4"/>
    <x v="4"/>
    <x v="4"/>
    <x v="3"/>
    <x v="0"/>
    <x v="3"/>
  </r>
  <r>
    <x v="1"/>
    <x v="4"/>
    <x v="4"/>
    <x v="0"/>
    <x v="575"/>
    <x v="1086"/>
    <n v="0"/>
    <x v="1"/>
    <x v="4"/>
    <x v="1"/>
    <x v="0"/>
    <x v="4"/>
    <x v="4"/>
    <x v="4"/>
    <x v="3"/>
    <x v="0"/>
    <x v="7"/>
  </r>
  <r>
    <x v="1"/>
    <x v="4"/>
    <x v="4"/>
    <x v="0"/>
    <x v="44"/>
    <x v="460"/>
    <n v="0"/>
    <x v="1"/>
    <x v="4"/>
    <x v="1"/>
    <x v="0"/>
    <x v="4"/>
    <x v="4"/>
    <x v="4"/>
    <x v="5"/>
    <x v="0"/>
    <x v="2"/>
  </r>
  <r>
    <x v="1"/>
    <x v="4"/>
    <x v="4"/>
    <x v="0"/>
    <x v="274"/>
    <x v="729"/>
    <n v="781253.41"/>
    <x v="1"/>
    <x v="4"/>
    <x v="1"/>
    <x v="0"/>
    <x v="4"/>
    <x v="4"/>
    <x v="4"/>
    <x v="1"/>
    <x v="1"/>
    <x v="4"/>
  </r>
  <r>
    <x v="1"/>
    <x v="4"/>
    <x v="4"/>
    <x v="0"/>
    <x v="1"/>
    <x v="880"/>
    <n v="0"/>
    <x v="1"/>
    <x v="4"/>
    <x v="1"/>
    <x v="0"/>
    <x v="4"/>
    <x v="4"/>
    <x v="4"/>
    <x v="3"/>
    <x v="0"/>
    <x v="2"/>
  </r>
  <r>
    <x v="1"/>
    <x v="4"/>
    <x v="4"/>
    <x v="0"/>
    <x v="129"/>
    <x v="173"/>
    <n v="0"/>
    <x v="1"/>
    <x v="4"/>
    <x v="1"/>
    <x v="0"/>
    <x v="4"/>
    <x v="4"/>
    <x v="4"/>
    <x v="1"/>
    <x v="0"/>
    <x v="4"/>
  </r>
  <r>
    <x v="1"/>
    <x v="4"/>
    <x v="4"/>
    <x v="0"/>
    <x v="202"/>
    <x v="463"/>
    <n v="0"/>
    <x v="1"/>
    <x v="4"/>
    <x v="1"/>
    <x v="0"/>
    <x v="4"/>
    <x v="4"/>
    <x v="4"/>
    <x v="5"/>
    <x v="0"/>
    <x v="4"/>
  </r>
  <r>
    <x v="1"/>
    <x v="4"/>
    <x v="4"/>
    <x v="0"/>
    <x v="182"/>
    <x v="268"/>
    <n v="81479512.109999999"/>
    <x v="1"/>
    <x v="4"/>
    <x v="1"/>
    <x v="0"/>
    <x v="4"/>
    <x v="4"/>
    <x v="4"/>
    <x v="0"/>
    <x v="2"/>
    <x v="5"/>
  </r>
  <r>
    <x v="1"/>
    <x v="4"/>
    <x v="4"/>
    <x v="0"/>
    <x v="479"/>
    <x v="1064"/>
    <n v="0"/>
    <x v="1"/>
    <x v="4"/>
    <x v="1"/>
    <x v="0"/>
    <x v="4"/>
    <x v="4"/>
    <x v="4"/>
    <x v="3"/>
    <x v="0"/>
    <x v="0"/>
  </r>
  <r>
    <x v="1"/>
    <x v="4"/>
    <x v="4"/>
    <x v="0"/>
    <x v="13"/>
    <x v="112"/>
    <n v="0"/>
    <x v="1"/>
    <x v="4"/>
    <x v="1"/>
    <x v="0"/>
    <x v="4"/>
    <x v="4"/>
    <x v="4"/>
    <x v="3"/>
    <x v="0"/>
    <x v="3"/>
  </r>
  <r>
    <x v="1"/>
    <x v="4"/>
    <x v="4"/>
    <x v="0"/>
    <x v="398"/>
    <x v="1278"/>
    <n v="0"/>
    <x v="1"/>
    <x v="4"/>
    <x v="1"/>
    <x v="0"/>
    <x v="4"/>
    <x v="4"/>
    <x v="4"/>
    <x v="3"/>
    <x v="0"/>
    <x v="3"/>
  </r>
  <r>
    <x v="1"/>
    <x v="4"/>
    <x v="4"/>
    <x v="0"/>
    <x v="30"/>
    <x v="466"/>
    <n v="0"/>
    <x v="1"/>
    <x v="4"/>
    <x v="1"/>
    <x v="0"/>
    <x v="4"/>
    <x v="4"/>
    <x v="4"/>
    <x v="5"/>
    <x v="0"/>
    <x v="3"/>
  </r>
  <r>
    <x v="1"/>
    <x v="4"/>
    <x v="4"/>
    <x v="0"/>
    <x v="464"/>
    <x v="799"/>
    <n v="0"/>
    <x v="1"/>
    <x v="4"/>
    <x v="1"/>
    <x v="0"/>
    <x v="4"/>
    <x v="4"/>
    <x v="4"/>
    <x v="0"/>
    <x v="0"/>
    <x v="0"/>
  </r>
  <r>
    <x v="1"/>
    <x v="4"/>
    <x v="4"/>
    <x v="0"/>
    <x v="30"/>
    <x v="466"/>
    <n v="0"/>
    <x v="1"/>
    <x v="4"/>
    <x v="1"/>
    <x v="0"/>
    <x v="4"/>
    <x v="4"/>
    <x v="4"/>
    <x v="5"/>
    <x v="0"/>
    <x v="5"/>
  </r>
  <r>
    <x v="1"/>
    <x v="4"/>
    <x v="4"/>
    <x v="0"/>
    <x v="612"/>
    <x v="1193"/>
    <n v="0"/>
    <x v="1"/>
    <x v="4"/>
    <x v="1"/>
    <x v="0"/>
    <x v="4"/>
    <x v="4"/>
    <x v="4"/>
    <x v="1"/>
    <x v="1"/>
    <x v="1"/>
  </r>
  <r>
    <x v="1"/>
    <x v="4"/>
    <x v="4"/>
    <x v="0"/>
    <x v="171"/>
    <x v="431"/>
    <n v="0"/>
    <x v="1"/>
    <x v="4"/>
    <x v="1"/>
    <x v="0"/>
    <x v="4"/>
    <x v="4"/>
    <x v="4"/>
    <x v="0"/>
    <x v="0"/>
    <x v="7"/>
  </r>
  <r>
    <x v="1"/>
    <x v="4"/>
    <x v="4"/>
    <x v="0"/>
    <x v="356"/>
    <x v="585"/>
    <n v="0"/>
    <x v="1"/>
    <x v="4"/>
    <x v="1"/>
    <x v="0"/>
    <x v="4"/>
    <x v="4"/>
    <x v="4"/>
    <x v="1"/>
    <x v="1"/>
    <x v="3"/>
  </r>
  <r>
    <x v="1"/>
    <x v="4"/>
    <x v="4"/>
    <x v="0"/>
    <x v="41"/>
    <x v="1105"/>
    <n v="0"/>
    <x v="1"/>
    <x v="4"/>
    <x v="1"/>
    <x v="0"/>
    <x v="4"/>
    <x v="4"/>
    <x v="4"/>
    <x v="3"/>
    <x v="0"/>
    <x v="6"/>
  </r>
  <r>
    <x v="1"/>
    <x v="4"/>
    <x v="4"/>
    <x v="0"/>
    <x v="18"/>
    <x v="676"/>
    <n v="0"/>
    <x v="1"/>
    <x v="4"/>
    <x v="1"/>
    <x v="0"/>
    <x v="4"/>
    <x v="4"/>
    <x v="4"/>
    <x v="3"/>
    <x v="0"/>
    <x v="7"/>
  </r>
  <r>
    <x v="1"/>
    <x v="4"/>
    <x v="4"/>
    <x v="0"/>
    <x v="32"/>
    <x v="467"/>
    <n v="0"/>
    <x v="1"/>
    <x v="4"/>
    <x v="1"/>
    <x v="0"/>
    <x v="4"/>
    <x v="4"/>
    <x v="4"/>
    <x v="5"/>
    <x v="0"/>
    <x v="1"/>
  </r>
  <r>
    <x v="1"/>
    <x v="4"/>
    <x v="4"/>
    <x v="0"/>
    <x v="570"/>
    <x v="1073"/>
    <n v="0"/>
    <x v="1"/>
    <x v="4"/>
    <x v="1"/>
    <x v="0"/>
    <x v="4"/>
    <x v="4"/>
    <x v="4"/>
    <x v="1"/>
    <x v="0"/>
    <x v="4"/>
  </r>
  <r>
    <x v="1"/>
    <x v="4"/>
    <x v="4"/>
    <x v="0"/>
    <x v="1"/>
    <x v="1137"/>
    <n v="0"/>
    <x v="1"/>
    <x v="4"/>
    <x v="1"/>
    <x v="0"/>
    <x v="4"/>
    <x v="4"/>
    <x v="4"/>
    <x v="3"/>
    <x v="0"/>
    <x v="4"/>
  </r>
  <r>
    <x v="1"/>
    <x v="4"/>
    <x v="4"/>
    <x v="0"/>
    <x v="32"/>
    <x v="467"/>
    <n v="0"/>
    <x v="1"/>
    <x v="4"/>
    <x v="1"/>
    <x v="0"/>
    <x v="4"/>
    <x v="4"/>
    <x v="4"/>
    <x v="5"/>
    <x v="0"/>
    <x v="0"/>
  </r>
  <r>
    <x v="1"/>
    <x v="4"/>
    <x v="4"/>
    <x v="0"/>
    <x v="228"/>
    <x v="470"/>
    <n v="0"/>
    <x v="1"/>
    <x v="4"/>
    <x v="1"/>
    <x v="0"/>
    <x v="4"/>
    <x v="4"/>
    <x v="4"/>
    <x v="5"/>
    <x v="0"/>
    <x v="0"/>
  </r>
  <r>
    <x v="1"/>
    <x v="4"/>
    <x v="4"/>
    <x v="0"/>
    <x v="228"/>
    <x v="470"/>
    <n v="0"/>
    <x v="1"/>
    <x v="4"/>
    <x v="1"/>
    <x v="0"/>
    <x v="4"/>
    <x v="4"/>
    <x v="4"/>
    <x v="5"/>
    <x v="0"/>
    <x v="2"/>
  </r>
  <r>
    <x v="1"/>
    <x v="4"/>
    <x v="4"/>
    <x v="0"/>
    <x v="309"/>
    <x v="500"/>
    <n v="0"/>
    <x v="1"/>
    <x v="4"/>
    <x v="1"/>
    <x v="0"/>
    <x v="4"/>
    <x v="4"/>
    <x v="4"/>
    <x v="2"/>
    <x v="0"/>
    <x v="2"/>
  </r>
  <r>
    <x v="1"/>
    <x v="4"/>
    <x v="4"/>
    <x v="0"/>
    <x v="207"/>
    <x v="305"/>
    <n v="0"/>
    <x v="1"/>
    <x v="4"/>
    <x v="1"/>
    <x v="0"/>
    <x v="4"/>
    <x v="4"/>
    <x v="4"/>
    <x v="0"/>
    <x v="1"/>
    <x v="7"/>
  </r>
  <r>
    <x v="1"/>
    <x v="4"/>
    <x v="4"/>
    <x v="0"/>
    <x v="228"/>
    <x v="470"/>
    <n v="0"/>
    <x v="1"/>
    <x v="4"/>
    <x v="1"/>
    <x v="0"/>
    <x v="4"/>
    <x v="4"/>
    <x v="4"/>
    <x v="5"/>
    <x v="0"/>
    <x v="4"/>
  </r>
  <r>
    <x v="1"/>
    <x v="4"/>
    <x v="4"/>
    <x v="0"/>
    <x v="410"/>
    <x v="680"/>
    <n v="0"/>
    <x v="1"/>
    <x v="4"/>
    <x v="1"/>
    <x v="0"/>
    <x v="4"/>
    <x v="4"/>
    <x v="4"/>
    <x v="3"/>
    <x v="1"/>
    <x v="4"/>
  </r>
  <r>
    <x v="1"/>
    <x v="4"/>
    <x v="4"/>
    <x v="0"/>
    <x v="18"/>
    <x v="279"/>
    <n v="14062.79"/>
    <x v="1"/>
    <x v="4"/>
    <x v="1"/>
    <x v="0"/>
    <x v="4"/>
    <x v="4"/>
    <x v="4"/>
    <x v="3"/>
    <x v="0"/>
    <x v="6"/>
  </r>
  <r>
    <x v="1"/>
    <x v="4"/>
    <x v="4"/>
    <x v="0"/>
    <x v="512"/>
    <x v="933"/>
    <n v="21962767.149999999"/>
    <x v="1"/>
    <x v="4"/>
    <x v="1"/>
    <x v="0"/>
    <x v="4"/>
    <x v="4"/>
    <x v="4"/>
    <x v="1"/>
    <x v="3"/>
    <x v="2"/>
  </r>
  <r>
    <x v="1"/>
    <x v="4"/>
    <x v="4"/>
    <x v="0"/>
    <x v="11"/>
    <x v="152"/>
    <n v="3887.88"/>
    <x v="1"/>
    <x v="4"/>
    <x v="1"/>
    <x v="0"/>
    <x v="4"/>
    <x v="4"/>
    <x v="4"/>
    <x v="3"/>
    <x v="0"/>
    <x v="2"/>
  </r>
  <r>
    <x v="1"/>
    <x v="4"/>
    <x v="4"/>
    <x v="0"/>
    <x v="43"/>
    <x v="471"/>
    <n v="0"/>
    <x v="1"/>
    <x v="4"/>
    <x v="1"/>
    <x v="0"/>
    <x v="4"/>
    <x v="4"/>
    <x v="4"/>
    <x v="5"/>
    <x v="0"/>
    <x v="7"/>
  </r>
  <r>
    <x v="1"/>
    <x v="4"/>
    <x v="4"/>
    <x v="0"/>
    <x v="43"/>
    <x v="471"/>
    <n v="0"/>
    <x v="1"/>
    <x v="4"/>
    <x v="1"/>
    <x v="0"/>
    <x v="4"/>
    <x v="4"/>
    <x v="4"/>
    <x v="5"/>
    <x v="0"/>
    <x v="2"/>
  </r>
  <r>
    <x v="1"/>
    <x v="4"/>
    <x v="4"/>
    <x v="0"/>
    <x v="1"/>
    <x v="1135"/>
    <n v="0"/>
    <x v="1"/>
    <x v="4"/>
    <x v="1"/>
    <x v="0"/>
    <x v="4"/>
    <x v="4"/>
    <x v="4"/>
    <x v="3"/>
    <x v="0"/>
    <x v="2"/>
  </r>
  <r>
    <x v="1"/>
    <x v="4"/>
    <x v="4"/>
    <x v="0"/>
    <x v="420"/>
    <x v="699"/>
    <n v="131000"/>
    <x v="1"/>
    <x v="4"/>
    <x v="1"/>
    <x v="0"/>
    <x v="4"/>
    <x v="4"/>
    <x v="4"/>
    <x v="0"/>
    <x v="0"/>
    <x v="7"/>
  </r>
  <r>
    <x v="1"/>
    <x v="4"/>
    <x v="4"/>
    <x v="0"/>
    <x v="233"/>
    <x v="361"/>
    <n v="0"/>
    <x v="1"/>
    <x v="4"/>
    <x v="1"/>
    <x v="0"/>
    <x v="4"/>
    <x v="4"/>
    <x v="4"/>
    <x v="1"/>
    <x v="0"/>
    <x v="0"/>
  </r>
  <r>
    <x v="1"/>
    <x v="4"/>
    <x v="4"/>
    <x v="0"/>
    <x v="261"/>
    <x v="414"/>
    <n v="0"/>
    <x v="1"/>
    <x v="4"/>
    <x v="1"/>
    <x v="0"/>
    <x v="4"/>
    <x v="4"/>
    <x v="4"/>
    <x v="3"/>
    <x v="0"/>
    <x v="6"/>
  </r>
  <r>
    <x v="1"/>
    <x v="4"/>
    <x v="4"/>
    <x v="0"/>
    <x v="394"/>
    <x v="653"/>
    <n v="0"/>
    <x v="1"/>
    <x v="4"/>
    <x v="1"/>
    <x v="0"/>
    <x v="4"/>
    <x v="4"/>
    <x v="4"/>
    <x v="3"/>
    <x v="1"/>
    <x v="3"/>
  </r>
  <r>
    <x v="1"/>
    <x v="4"/>
    <x v="4"/>
    <x v="0"/>
    <x v="286"/>
    <x v="472"/>
    <n v="0"/>
    <x v="1"/>
    <x v="4"/>
    <x v="1"/>
    <x v="0"/>
    <x v="4"/>
    <x v="4"/>
    <x v="4"/>
    <x v="5"/>
    <x v="1"/>
    <x v="2"/>
  </r>
  <r>
    <x v="1"/>
    <x v="4"/>
    <x v="4"/>
    <x v="0"/>
    <x v="590"/>
    <x v="1119"/>
    <n v="0"/>
    <x v="1"/>
    <x v="4"/>
    <x v="1"/>
    <x v="0"/>
    <x v="4"/>
    <x v="4"/>
    <x v="4"/>
    <x v="3"/>
    <x v="0"/>
    <x v="6"/>
  </r>
  <r>
    <x v="1"/>
    <x v="4"/>
    <x v="4"/>
    <x v="0"/>
    <x v="1"/>
    <x v="1121"/>
    <n v="0"/>
    <x v="1"/>
    <x v="4"/>
    <x v="1"/>
    <x v="0"/>
    <x v="4"/>
    <x v="4"/>
    <x v="4"/>
    <x v="3"/>
    <x v="0"/>
    <x v="2"/>
  </r>
  <r>
    <x v="1"/>
    <x v="4"/>
    <x v="4"/>
    <x v="0"/>
    <x v="1"/>
    <x v="116"/>
    <n v="39028.400000000001"/>
    <x v="1"/>
    <x v="4"/>
    <x v="1"/>
    <x v="0"/>
    <x v="4"/>
    <x v="4"/>
    <x v="4"/>
    <x v="3"/>
    <x v="0"/>
    <x v="6"/>
  </r>
  <r>
    <x v="1"/>
    <x v="4"/>
    <x v="4"/>
    <x v="0"/>
    <x v="602"/>
    <x v="1155"/>
    <n v="0"/>
    <x v="1"/>
    <x v="4"/>
    <x v="1"/>
    <x v="0"/>
    <x v="4"/>
    <x v="4"/>
    <x v="4"/>
    <x v="5"/>
    <x v="0"/>
    <x v="2"/>
  </r>
  <r>
    <x v="1"/>
    <x v="4"/>
    <x v="4"/>
    <x v="0"/>
    <x v="370"/>
    <x v="821"/>
    <n v="0"/>
    <x v="1"/>
    <x v="4"/>
    <x v="1"/>
    <x v="0"/>
    <x v="4"/>
    <x v="4"/>
    <x v="4"/>
    <x v="1"/>
    <x v="1"/>
    <x v="2"/>
  </r>
  <r>
    <x v="1"/>
    <x v="4"/>
    <x v="4"/>
    <x v="0"/>
    <x v="154"/>
    <x v="819"/>
    <n v="133423.56"/>
    <x v="1"/>
    <x v="4"/>
    <x v="1"/>
    <x v="0"/>
    <x v="4"/>
    <x v="4"/>
    <x v="4"/>
    <x v="3"/>
    <x v="0"/>
    <x v="6"/>
  </r>
  <r>
    <x v="1"/>
    <x v="4"/>
    <x v="4"/>
    <x v="0"/>
    <x v="602"/>
    <x v="1155"/>
    <n v="0"/>
    <x v="1"/>
    <x v="4"/>
    <x v="1"/>
    <x v="0"/>
    <x v="4"/>
    <x v="4"/>
    <x v="4"/>
    <x v="5"/>
    <x v="0"/>
    <x v="7"/>
  </r>
  <r>
    <x v="1"/>
    <x v="4"/>
    <x v="4"/>
    <x v="0"/>
    <x v="13"/>
    <x v="437"/>
    <n v="0"/>
    <x v="1"/>
    <x v="4"/>
    <x v="1"/>
    <x v="0"/>
    <x v="4"/>
    <x v="4"/>
    <x v="4"/>
    <x v="3"/>
    <x v="0"/>
    <x v="0"/>
  </r>
  <r>
    <x v="1"/>
    <x v="4"/>
    <x v="4"/>
    <x v="0"/>
    <x v="18"/>
    <x v="823"/>
    <n v="152462.39000000001"/>
    <x v="1"/>
    <x v="4"/>
    <x v="1"/>
    <x v="0"/>
    <x v="4"/>
    <x v="4"/>
    <x v="4"/>
    <x v="1"/>
    <x v="0"/>
    <x v="0"/>
  </r>
  <r>
    <x v="1"/>
    <x v="4"/>
    <x v="4"/>
    <x v="0"/>
    <x v="80"/>
    <x v="96"/>
    <n v="-119297.08"/>
    <x v="1"/>
    <x v="4"/>
    <x v="1"/>
    <x v="0"/>
    <x v="4"/>
    <x v="4"/>
    <x v="4"/>
    <x v="6"/>
    <x v="2"/>
    <x v="6"/>
  </r>
  <r>
    <x v="1"/>
    <x v="4"/>
    <x v="4"/>
    <x v="0"/>
    <x v="65"/>
    <x v="79"/>
    <n v="0"/>
    <x v="1"/>
    <x v="4"/>
    <x v="1"/>
    <x v="0"/>
    <x v="4"/>
    <x v="4"/>
    <x v="4"/>
    <x v="1"/>
    <x v="1"/>
    <x v="4"/>
  </r>
  <r>
    <x v="1"/>
    <x v="4"/>
    <x v="4"/>
    <x v="0"/>
    <x v="12"/>
    <x v="12"/>
    <n v="8101.7"/>
    <x v="1"/>
    <x v="4"/>
    <x v="1"/>
    <x v="0"/>
    <x v="4"/>
    <x v="4"/>
    <x v="4"/>
    <x v="2"/>
    <x v="0"/>
    <x v="3"/>
  </r>
  <r>
    <x v="1"/>
    <x v="4"/>
    <x v="4"/>
    <x v="0"/>
    <x v="38"/>
    <x v="43"/>
    <n v="0"/>
    <x v="1"/>
    <x v="4"/>
    <x v="1"/>
    <x v="0"/>
    <x v="4"/>
    <x v="4"/>
    <x v="4"/>
    <x v="5"/>
    <x v="0"/>
    <x v="4"/>
  </r>
  <r>
    <x v="1"/>
    <x v="4"/>
    <x v="4"/>
    <x v="0"/>
    <x v="434"/>
    <x v="730"/>
    <n v="0"/>
    <x v="1"/>
    <x v="4"/>
    <x v="1"/>
    <x v="0"/>
    <x v="4"/>
    <x v="4"/>
    <x v="4"/>
    <x v="2"/>
    <x v="0"/>
    <x v="7"/>
  </r>
  <r>
    <x v="1"/>
    <x v="4"/>
    <x v="4"/>
    <x v="0"/>
    <x v="18"/>
    <x v="1249"/>
    <n v="0"/>
    <x v="1"/>
    <x v="4"/>
    <x v="1"/>
    <x v="0"/>
    <x v="4"/>
    <x v="4"/>
    <x v="4"/>
    <x v="3"/>
    <x v="0"/>
    <x v="5"/>
  </r>
  <r>
    <x v="1"/>
    <x v="4"/>
    <x v="4"/>
    <x v="0"/>
    <x v="13"/>
    <x v="170"/>
    <n v="0"/>
    <x v="1"/>
    <x v="4"/>
    <x v="1"/>
    <x v="0"/>
    <x v="4"/>
    <x v="4"/>
    <x v="4"/>
    <x v="3"/>
    <x v="0"/>
    <x v="2"/>
  </r>
  <r>
    <x v="1"/>
    <x v="4"/>
    <x v="4"/>
    <x v="0"/>
    <x v="214"/>
    <x v="320"/>
    <n v="0"/>
    <x v="1"/>
    <x v="4"/>
    <x v="1"/>
    <x v="0"/>
    <x v="4"/>
    <x v="4"/>
    <x v="4"/>
    <x v="3"/>
    <x v="0"/>
    <x v="4"/>
  </r>
  <r>
    <x v="1"/>
    <x v="4"/>
    <x v="4"/>
    <x v="0"/>
    <x v="17"/>
    <x v="17"/>
    <n v="0"/>
    <x v="1"/>
    <x v="4"/>
    <x v="1"/>
    <x v="0"/>
    <x v="4"/>
    <x v="4"/>
    <x v="4"/>
    <x v="5"/>
    <x v="0"/>
    <x v="2"/>
  </r>
  <r>
    <x v="1"/>
    <x v="4"/>
    <x v="4"/>
    <x v="0"/>
    <x v="627"/>
    <x v="1269"/>
    <n v="0"/>
    <x v="1"/>
    <x v="4"/>
    <x v="1"/>
    <x v="0"/>
    <x v="4"/>
    <x v="4"/>
    <x v="4"/>
    <x v="3"/>
    <x v="1"/>
    <x v="2"/>
  </r>
  <r>
    <x v="1"/>
    <x v="4"/>
    <x v="4"/>
    <x v="0"/>
    <x v="41"/>
    <x v="234"/>
    <n v="1307.26"/>
    <x v="1"/>
    <x v="4"/>
    <x v="1"/>
    <x v="0"/>
    <x v="4"/>
    <x v="4"/>
    <x v="4"/>
    <x v="3"/>
    <x v="0"/>
    <x v="3"/>
  </r>
  <r>
    <x v="1"/>
    <x v="4"/>
    <x v="4"/>
    <x v="0"/>
    <x v="1"/>
    <x v="798"/>
    <n v="12434.77"/>
    <x v="1"/>
    <x v="4"/>
    <x v="1"/>
    <x v="0"/>
    <x v="4"/>
    <x v="4"/>
    <x v="4"/>
    <x v="3"/>
    <x v="0"/>
    <x v="7"/>
  </r>
  <r>
    <x v="1"/>
    <x v="4"/>
    <x v="4"/>
    <x v="0"/>
    <x v="644"/>
    <x v="1324"/>
    <n v="1120"/>
    <x v="1"/>
    <x v="4"/>
    <x v="1"/>
    <x v="0"/>
    <x v="4"/>
    <x v="4"/>
    <x v="4"/>
    <x v="3"/>
    <x v="0"/>
    <x v="1"/>
  </r>
  <r>
    <x v="1"/>
    <x v="4"/>
    <x v="4"/>
    <x v="0"/>
    <x v="139"/>
    <x v="381"/>
    <n v="94135.24"/>
    <x v="1"/>
    <x v="4"/>
    <x v="1"/>
    <x v="0"/>
    <x v="4"/>
    <x v="4"/>
    <x v="4"/>
    <x v="0"/>
    <x v="0"/>
    <x v="5"/>
  </r>
  <r>
    <x v="1"/>
    <x v="4"/>
    <x v="4"/>
    <x v="0"/>
    <x v="351"/>
    <x v="576"/>
    <n v="0"/>
    <x v="1"/>
    <x v="4"/>
    <x v="1"/>
    <x v="0"/>
    <x v="4"/>
    <x v="4"/>
    <x v="4"/>
    <x v="2"/>
    <x v="1"/>
    <x v="3"/>
  </r>
  <r>
    <x v="1"/>
    <x v="4"/>
    <x v="4"/>
    <x v="0"/>
    <x v="646"/>
    <x v="1331"/>
    <n v="0"/>
    <x v="1"/>
    <x v="4"/>
    <x v="1"/>
    <x v="0"/>
    <x v="4"/>
    <x v="4"/>
    <x v="4"/>
    <x v="0"/>
    <x v="0"/>
    <x v="2"/>
  </r>
  <r>
    <x v="1"/>
    <x v="4"/>
    <x v="4"/>
    <x v="0"/>
    <x v="344"/>
    <x v="562"/>
    <n v="843732.19"/>
    <x v="1"/>
    <x v="4"/>
    <x v="1"/>
    <x v="0"/>
    <x v="4"/>
    <x v="4"/>
    <x v="4"/>
    <x v="2"/>
    <x v="2"/>
    <x v="3"/>
  </r>
  <r>
    <x v="1"/>
    <x v="4"/>
    <x v="4"/>
    <x v="0"/>
    <x v="122"/>
    <x v="162"/>
    <n v="264560.74"/>
    <x v="1"/>
    <x v="4"/>
    <x v="1"/>
    <x v="0"/>
    <x v="4"/>
    <x v="4"/>
    <x v="4"/>
    <x v="0"/>
    <x v="0"/>
    <x v="0"/>
  </r>
  <r>
    <x v="1"/>
    <x v="4"/>
    <x v="4"/>
    <x v="0"/>
    <x v="575"/>
    <x v="1086"/>
    <n v="0"/>
    <x v="1"/>
    <x v="4"/>
    <x v="1"/>
    <x v="0"/>
    <x v="4"/>
    <x v="4"/>
    <x v="4"/>
    <x v="3"/>
    <x v="0"/>
    <x v="2"/>
  </r>
  <r>
    <x v="1"/>
    <x v="4"/>
    <x v="4"/>
    <x v="0"/>
    <x v="301"/>
    <x v="490"/>
    <n v="0"/>
    <x v="1"/>
    <x v="4"/>
    <x v="1"/>
    <x v="0"/>
    <x v="4"/>
    <x v="4"/>
    <x v="4"/>
    <x v="2"/>
    <x v="0"/>
    <x v="3"/>
  </r>
  <r>
    <x v="1"/>
    <x v="4"/>
    <x v="4"/>
    <x v="0"/>
    <x v="5"/>
    <x v="66"/>
    <n v="0"/>
    <x v="1"/>
    <x v="4"/>
    <x v="1"/>
    <x v="0"/>
    <x v="4"/>
    <x v="4"/>
    <x v="4"/>
    <x v="0"/>
    <x v="0"/>
    <x v="5"/>
  </r>
  <r>
    <x v="1"/>
    <x v="4"/>
    <x v="4"/>
    <x v="0"/>
    <x v="537"/>
    <x v="981"/>
    <n v="0"/>
    <x v="1"/>
    <x v="4"/>
    <x v="1"/>
    <x v="0"/>
    <x v="4"/>
    <x v="4"/>
    <x v="4"/>
    <x v="3"/>
    <x v="0"/>
    <x v="4"/>
  </r>
  <r>
    <x v="1"/>
    <x v="4"/>
    <x v="4"/>
    <x v="0"/>
    <x v="18"/>
    <x v="775"/>
    <n v="0"/>
    <x v="1"/>
    <x v="4"/>
    <x v="1"/>
    <x v="0"/>
    <x v="4"/>
    <x v="4"/>
    <x v="4"/>
    <x v="3"/>
    <x v="0"/>
    <x v="3"/>
  </r>
  <r>
    <x v="1"/>
    <x v="4"/>
    <x v="4"/>
    <x v="0"/>
    <x v="437"/>
    <x v="739"/>
    <n v="0"/>
    <x v="1"/>
    <x v="4"/>
    <x v="1"/>
    <x v="0"/>
    <x v="4"/>
    <x v="4"/>
    <x v="4"/>
    <x v="3"/>
    <x v="1"/>
    <x v="0"/>
  </r>
  <r>
    <x v="1"/>
    <x v="4"/>
    <x v="4"/>
    <x v="0"/>
    <x v="13"/>
    <x v="993"/>
    <n v="0"/>
    <x v="1"/>
    <x v="4"/>
    <x v="1"/>
    <x v="0"/>
    <x v="4"/>
    <x v="4"/>
    <x v="4"/>
    <x v="3"/>
    <x v="0"/>
    <x v="7"/>
  </r>
  <r>
    <x v="1"/>
    <x v="4"/>
    <x v="4"/>
    <x v="0"/>
    <x v="571"/>
    <x v="1074"/>
    <n v="11235.13"/>
    <x v="1"/>
    <x v="4"/>
    <x v="1"/>
    <x v="0"/>
    <x v="4"/>
    <x v="4"/>
    <x v="4"/>
    <x v="2"/>
    <x v="0"/>
    <x v="6"/>
  </r>
  <r>
    <x v="1"/>
    <x v="4"/>
    <x v="4"/>
    <x v="0"/>
    <x v="378"/>
    <x v="626"/>
    <n v="3388.61"/>
    <x v="1"/>
    <x v="4"/>
    <x v="1"/>
    <x v="0"/>
    <x v="4"/>
    <x v="4"/>
    <x v="4"/>
    <x v="2"/>
    <x v="0"/>
    <x v="6"/>
  </r>
  <r>
    <x v="1"/>
    <x v="4"/>
    <x v="4"/>
    <x v="0"/>
    <x v="5"/>
    <x v="971"/>
    <n v="0"/>
    <x v="1"/>
    <x v="4"/>
    <x v="1"/>
    <x v="0"/>
    <x v="4"/>
    <x v="4"/>
    <x v="4"/>
    <x v="2"/>
    <x v="0"/>
    <x v="3"/>
  </r>
  <r>
    <x v="1"/>
    <x v="4"/>
    <x v="4"/>
    <x v="0"/>
    <x v="0"/>
    <x v="269"/>
    <n v="0"/>
    <x v="1"/>
    <x v="4"/>
    <x v="1"/>
    <x v="0"/>
    <x v="4"/>
    <x v="4"/>
    <x v="4"/>
    <x v="5"/>
    <x v="0"/>
    <x v="1"/>
  </r>
  <r>
    <x v="1"/>
    <x v="4"/>
    <x v="4"/>
    <x v="0"/>
    <x v="11"/>
    <x v="240"/>
    <n v="0"/>
    <x v="1"/>
    <x v="4"/>
    <x v="1"/>
    <x v="0"/>
    <x v="4"/>
    <x v="4"/>
    <x v="4"/>
    <x v="3"/>
    <x v="0"/>
    <x v="2"/>
  </r>
  <r>
    <x v="1"/>
    <x v="4"/>
    <x v="4"/>
    <x v="0"/>
    <x v="5"/>
    <x v="230"/>
    <n v="0"/>
    <x v="1"/>
    <x v="4"/>
    <x v="1"/>
    <x v="0"/>
    <x v="4"/>
    <x v="4"/>
    <x v="4"/>
    <x v="2"/>
    <x v="0"/>
    <x v="1"/>
  </r>
  <r>
    <x v="1"/>
    <x v="4"/>
    <x v="4"/>
    <x v="0"/>
    <x v="261"/>
    <x v="1038"/>
    <n v="0"/>
    <x v="1"/>
    <x v="4"/>
    <x v="1"/>
    <x v="0"/>
    <x v="4"/>
    <x v="4"/>
    <x v="4"/>
    <x v="3"/>
    <x v="0"/>
    <x v="2"/>
  </r>
  <r>
    <x v="1"/>
    <x v="4"/>
    <x v="4"/>
    <x v="0"/>
    <x v="11"/>
    <x v="1232"/>
    <n v="0"/>
    <x v="1"/>
    <x v="4"/>
    <x v="1"/>
    <x v="0"/>
    <x v="4"/>
    <x v="4"/>
    <x v="4"/>
    <x v="3"/>
    <x v="0"/>
    <x v="5"/>
  </r>
  <r>
    <x v="1"/>
    <x v="4"/>
    <x v="4"/>
    <x v="0"/>
    <x v="0"/>
    <x v="269"/>
    <n v="0"/>
    <x v="1"/>
    <x v="4"/>
    <x v="1"/>
    <x v="0"/>
    <x v="4"/>
    <x v="4"/>
    <x v="4"/>
    <x v="5"/>
    <x v="0"/>
    <x v="5"/>
  </r>
  <r>
    <x v="1"/>
    <x v="4"/>
    <x v="4"/>
    <x v="0"/>
    <x v="16"/>
    <x v="1246"/>
    <n v="0"/>
    <x v="1"/>
    <x v="4"/>
    <x v="1"/>
    <x v="0"/>
    <x v="4"/>
    <x v="4"/>
    <x v="4"/>
    <x v="4"/>
    <x v="1"/>
    <x v="3"/>
  </r>
  <r>
    <x v="1"/>
    <x v="4"/>
    <x v="4"/>
    <x v="0"/>
    <x v="83"/>
    <x v="99"/>
    <n v="0"/>
    <x v="1"/>
    <x v="4"/>
    <x v="1"/>
    <x v="0"/>
    <x v="4"/>
    <x v="4"/>
    <x v="4"/>
    <x v="3"/>
    <x v="0"/>
    <x v="4"/>
  </r>
  <r>
    <x v="1"/>
    <x v="4"/>
    <x v="4"/>
    <x v="0"/>
    <x v="73"/>
    <x v="368"/>
    <n v="0"/>
    <x v="1"/>
    <x v="4"/>
    <x v="1"/>
    <x v="0"/>
    <x v="4"/>
    <x v="4"/>
    <x v="4"/>
    <x v="3"/>
    <x v="0"/>
    <x v="4"/>
  </r>
  <r>
    <x v="1"/>
    <x v="4"/>
    <x v="4"/>
    <x v="0"/>
    <x v="291"/>
    <x v="478"/>
    <n v="0"/>
    <x v="1"/>
    <x v="4"/>
    <x v="1"/>
    <x v="0"/>
    <x v="4"/>
    <x v="4"/>
    <x v="4"/>
    <x v="5"/>
    <x v="0"/>
    <x v="3"/>
  </r>
  <r>
    <x v="1"/>
    <x v="4"/>
    <x v="4"/>
    <x v="0"/>
    <x v="2"/>
    <x v="2"/>
    <n v="0"/>
    <x v="1"/>
    <x v="4"/>
    <x v="1"/>
    <x v="0"/>
    <x v="4"/>
    <x v="4"/>
    <x v="4"/>
    <x v="0"/>
    <x v="0"/>
    <x v="4"/>
  </r>
  <r>
    <x v="1"/>
    <x v="4"/>
    <x v="4"/>
    <x v="0"/>
    <x v="11"/>
    <x v="521"/>
    <n v="0"/>
    <x v="1"/>
    <x v="4"/>
    <x v="1"/>
    <x v="0"/>
    <x v="4"/>
    <x v="4"/>
    <x v="4"/>
    <x v="1"/>
    <x v="0"/>
    <x v="3"/>
  </r>
  <r>
    <x v="1"/>
    <x v="4"/>
    <x v="4"/>
    <x v="0"/>
    <x v="291"/>
    <x v="478"/>
    <n v="0"/>
    <x v="1"/>
    <x v="4"/>
    <x v="1"/>
    <x v="0"/>
    <x v="4"/>
    <x v="4"/>
    <x v="4"/>
    <x v="5"/>
    <x v="0"/>
    <x v="2"/>
  </r>
  <r>
    <x v="1"/>
    <x v="4"/>
    <x v="4"/>
    <x v="0"/>
    <x v="228"/>
    <x v="1068"/>
    <n v="39088.44"/>
    <x v="1"/>
    <x v="4"/>
    <x v="1"/>
    <x v="0"/>
    <x v="4"/>
    <x v="4"/>
    <x v="4"/>
    <x v="3"/>
    <x v="0"/>
    <x v="7"/>
  </r>
  <r>
    <x v="1"/>
    <x v="4"/>
    <x v="4"/>
    <x v="0"/>
    <x v="140"/>
    <x v="355"/>
    <n v="0"/>
    <x v="1"/>
    <x v="4"/>
    <x v="1"/>
    <x v="0"/>
    <x v="4"/>
    <x v="4"/>
    <x v="4"/>
    <x v="0"/>
    <x v="0"/>
    <x v="6"/>
  </r>
  <r>
    <x v="1"/>
    <x v="4"/>
    <x v="4"/>
    <x v="0"/>
    <x v="11"/>
    <x v="1232"/>
    <n v="0"/>
    <x v="1"/>
    <x v="4"/>
    <x v="1"/>
    <x v="0"/>
    <x v="4"/>
    <x v="4"/>
    <x v="4"/>
    <x v="3"/>
    <x v="0"/>
    <x v="1"/>
  </r>
  <r>
    <x v="1"/>
    <x v="4"/>
    <x v="4"/>
    <x v="0"/>
    <x v="18"/>
    <x v="847"/>
    <n v="0"/>
    <x v="1"/>
    <x v="4"/>
    <x v="1"/>
    <x v="0"/>
    <x v="4"/>
    <x v="4"/>
    <x v="4"/>
    <x v="3"/>
    <x v="0"/>
    <x v="7"/>
  </r>
  <r>
    <x v="1"/>
    <x v="4"/>
    <x v="4"/>
    <x v="0"/>
    <x v="41"/>
    <x v="1196"/>
    <n v="0"/>
    <x v="1"/>
    <x v="4"/>
    <x v="1"/>
    <x v="0"/>
    <x v="4"/>
    <x v="4"/>
    <x v="4"/>
    <x v="3"/>
    <x v="0"/>
    <x v="1"/>
  </r>
  <r>
    <x v="1"/>
    <x v="4"/>
    <x v="4"/>
    <x v="0"/>
    <x v="1"/>
    <x v="572"/>
    <n v="128203.13"/>
    <x v="1"/>
    <x v="4"/>
    <x v="1"/>
    <x v="0"/>
    <x v="4"/>
    <x v="4"/>
    <x v="4"/>
    <x v="3"/>
    <x v="0"/>
    <x v="1"/>
  </r>
  <r>
    <x v="1"/>
    <x v="4"/>
    <x v="4"/>
    <x v="0"/>
    <x v="5"/>
    <x v="220"/>
    <n v="5108.01"/>
    <x v="1"/>
    <x v="4"/>
    <x v="1"/>
    <x v="0"/>
    <x v="4"/>
    <x v="4"/>
    <x v="4"/>
    <x v="2"/>
    <x v="0"/>
    <x v="3"/>
  </r>
  <r>
    <x v="1"/>
    <x v="4"/>
    <x v="4"/>
    <x v="0"/>
    <x v="278"/>
    <x v="451"/>
    <n v="0"/>
    <x v="1"/>
    <x v="4"/>
    <x v="1"/>
    <x v="0"/>
    <x v="4"/>
    <x v="4"/>
    <x v="4"/>
    <x v="5"/>
    <x v="0"/>
    <x v="4"/>
  </r>
  <r>
    <x v="1"/>
    <x v="4"/>
    <x v="4"/>
    <x v="0"/>
    <x v="243"/>
    <x v="382"/>
    <n v="0"/>
    <x v="1"/>
    <x v="4"/>
    <x v="1"/>
    <x v="0"/>
    <x v="4"/>
    <x v="4"/>
    <x v="4"/>
    <x v="3"/>
    <x v="0"/>
    <x v="0"/>
  </r>
  <r>
    <x v="1"/>
    <x v="4"/>
    <x v="4"/>
    <x v="0"/>
    <x v="41"/>
    <x v="157"/>
    <n v="4155.07"/>
    <x v="1"/>
    <x v="4"/>
    <x v="1"/>
    <x v="0"/>
    <x v="4"/>
    <x v="4"/>
    <x v="4"/>
    <x v="3"/>
    <x v="0"/>
    <x v="0"/>
  </r>
  <r>
    <x v="1"/>
    <x v="4"/>
    <x v="4"/>
    <x v="0"/>
    <x v="142"/>
    <x v="887"/>
    <n v="20704836.969999999"/>
    <x v="1"/>
    <x v="4"/>
    <x v="1"/>
    <x v="0"/>
    <x v="4"/>
    <x v="4"/>
    <x v="4"/>
    <x v="1"/>
    <x v="2"/>
    <x v="0"/>
  </r>
  <r>
    <x v="1"/>
    <x v="4"/>
    <x v="4"/>
    <x v="0"/>
    <x v="41"/>
    <x v="1065"/>
    <n v="0"/>
    <x v="1"/>
    <x v="4"/>
    <x v="1"/>
    <x v="0"/>
    <x v="4"/>
    <x v="4"/>
    <x v="4"/>
    <x v="3"/>
    <x v="0"/>
    <x v="4"/>
  </r>
  <r>
    <x v="1"/>
    <x v="4"/>
    <x v="4"/>
    <x v="0"/>
    <x v="22"/>
    <x v="1072"/>
    <n v="0"/>
    <x v="1"/>
    <x v="4"/>
    <x v="1"/>
    <x v="0"/>
    <x v="4"/>
    <x v="4"/>
    <x v="4"/>
    <x v="3"/>
    <x v="0"/>
    <x v="6"/>
  </r>
  <r>
    <x v="1"/>
    <x v="4"/>
    <x v="4"/>
    <x v="0"/>
    <x v="11"/>
    <x v="1224"/>
    <n v="12038.81"/>
    <x v="1"/>
    <x v="4"/>
    <x v="1"/>
    <x v="0"/>
    <x v="4"/>
    <x v="4"/>
    <x v="4"/>
    <x v="3"/>
    <x v="0"/>
    <x v="6"/>
  </r>
  <r>
    <x v="1"/>
    <x v="4"/>
    <x v="4"/>
    <x v="0"/>
    <x v="18"/>
    <x v="1259"/>
    <n v="0"/>
    <x v="1"/>
    <x v="4"/>
    <x v="1"/>
    <x v="0"/>
    <x v="4"/>
    <x v="4"/>
    <x v="4"/>
    <x v="3"/>
    <x v="0"/>
    <x v="3"/>
  </r>
  <r>
    <x v="1"/>
    <x v="4"/>
    <x v="4"/>
    <x v="0"/>
    <x v="421"/>
    <x v="1327"/>
    <n v="0"/>
    <x v="1"/>
    <x v="4"/>
    <x v="1"/>
    <x v="0"/>
    <x v="4"/>
    <x v="4"/>
    <x v="4"/>
    <x v="3"/>
    <x v="0"/>
    <x v="1"/>
  </r>
  <r>
    <x v="1"/>
    <x v="4"/>
    <x v="4"/>
    <x v="0"/>
    <x v="565"/>
    <x v="1055"/>
    <n v="1053.23"/>
    <x v="1"/>
    <x v="4"/>
    <x v="1"/>
    <x v="0"/>
    <x v="4"/>
    <x v="4"/>
    <x v="4"/>
    <x v="2"/>
    <x v="0"/>
    <x v="4"/>
  </r>
  <r>
    <x v="1"/>
    <x v="4"/>
    <x v="4"/>
    <x v="0"/>
    <x v="1"/>
    <x v="870"/>
    <n v="769302.72"/>
    <x v="1"/>
    <x v="4"/>
    <x v="1"/>
    <x v="0"/>
    <x v="4"/>
    <x v="4"/>
    <x v="4"/>
    <x v="3"/>
    <x v="0"/>
    <x v="5"/>
  </r>
  <r>
    <x v="1"/>
    <x v="4"/>
    <x v="4"/>
    <x v="0"/>
    <x v="341"/>
    <x v="552"/>
    <n v="0"/>
    <x v="1"/>
    <x v="4"/>
    <x v="1"/>
    <x v="0"/>
    <x v="4"/>
    <x v="4"/>
    <x v="4"/>
    <x v="5"/>
    <x v="1"/>
    <x v="3"/>
  </r>
  <r>
    <x v="1"/>
    <x v="4"/>
    <x v="4"/>
    <x v="0"/>
    <x v="349"/>
    <x v="574"/>
    <n v="110025.1"/>
    <x v="1"/>
    <x v="4"/>
    <x v="1"/>
    <x v="0"/>
    <x v="4"/>
    <x v="4"/>
    <x v="4"/>
    <x v="4"/>
    <x v="1"/>
    <x v="0"/>
  </r>
  <r>
    <x v="1"/>
    <x v="4"/>
    <x v="4"/>
    <x v="0"/>
    <x v="479"/>
    <x v="1366"/>
    <n v="0"/>
    <x v="1"/>
    <x v="4"/>
    <x v="1"/>
    <x v="0"/>
    <x v="4"/>
    <x v="4"/>
    <x v="4"/>
    <x v="3"/>
    <x v="0"/>
    <x v="4"/>
  </r>
  <r>
    <x v="1"/>
    <x v="4"/>
    <x v="4"/>
    <x v="0"/>
    <x v="73"/>
    <x v="89"/>
    <n v="0"/>
    <x v="1"/>
    <x v="4"/>
    <x v="1"/>
    <x v="0"/>
    <x v="4"/>
    <x v="4"/>
    <x v="4"/>
    <x v="0"/>
    <x v="0"/>
    <x v="0"/>
  </r>
  <r>
    <x v="1"/>
    <x v="4"/>
    <x v="4"/>
    <x v="0"/>
    <x v="515"/>
    <x v="939"/>
    <n v="38835.279999999999"/>
    <x v="1"/>
    <x v="4"/>
    <x v="1"/>
    <x v="0"/>
    <x v="4"/>
    <x v="4"/>
    <x v="4"/>
    <x v="3"/>
    <x v="0"/>
    <x v="2"/>
  </r>
  <r>
    <x v="1"/>
    <x v="4"/>
    <x v="4"/>
    <x v="0"/>
    <x v="119"/>
    <x v="153"/>
    <n v="0"/>
    <x v="1"/>
    <x v="4"/>
    <x v="1"/>
    <x v="0"/>
    <x v="4"/>
    <x v="4"/>
    <x v="4"/>
    <x v="0"/>
    <x v="0"/>
    <x v="4"/>
  </r>
  <r>
    <x v="1"/>
    <x v="4"/>
    <x v="4"/>
    <x v="0"/>
    <x v="493"/>
    <x v="1092"/>
    <n v="0"/>
    <x v="1"/>
    <x v="4"/>
    <x v="1"/>
    <x v="0"/>
    <x v="4"/>
    <x v="4"/>
    <x v="4"/>
    <x v="2"/>
    <x v="0"/>
    <x v="5"/>
  </r>
  <r>
    <x v="1"/>
    <x v="4"/>
    <x v="4"/>
    <x v="0"/>
    <x v="192"/>
    <x v="1114"/>
    <n v="0"/>
    <x v="1"/>
    <x v="4"/>
    <x v="1"/>
    <x v="0"/>
    <x v="4"/>
    <x v="4"/>
    <x v="4"/>
    <x v="1"/>
    <x v="0"/>
    <x v="4"/>
  </r>
  <r>
    <x v="1"/>
    <x v="4"/>
    <x v="4"/>
    <x v="0"/>
    <x v="94"/>
    <x v="113"/>
    <n v="0"/>
    <x v="1"/>
    <x v="4"/>
    <x v="1"/>
    <x v="0"/>
    <x v="4"/>
    <x v="4"/>
    <x v="4"/>
    <x v="0"/>
    <x v="0"/>
    <x v="5"/>
  </r>
  <r>
    <x v="1"/>
    <x v="4"/>
    <x v="4"/>
    <x v="0"/>
    <x v="296"/>
    <x v="484"/>
    <n v="0"/>
    <x v="1"/>
    <x v="4"/>
    <x v="1"/>
    <x v="0"/>
    <x v="4"/>
    <x v="4"/>
    <x v="4"/>
    <x v="5"/>
    <x v="0"/>
    <x v="2"/>
  </r>
  <r>
    <x v="1"/>
    <x v="4"/>
    <x v="4"/>
    <x v="0"/>
    <x v="11"/>
    <x v="1254"/>
    <n v="0"/>
    <x v="1"/>
    <x v="4"/>
    <x v="1"/>
    <x v="0"/>
    <x v="4"/>
    <x v="4"/>
    <x v="4"/>
    <x v="3"/>
    <x v="0"/>
    <x v="7"/>
  </r>
  <r>
    <x v="1"/>
    <x v="4"/>
    <x v="4"/>
    <x v="0"/>
    <x v="177"/>
    <x v="446"/>
    <n v="0"/>
    <x v="1"/>
    <x v="4"/>
    <x v="1"/>
    <x v="0"/>
    <x v="4"/>
    <x v="4"/>
    <x v="4"/>
    <x v="0"/>
    <x v="0"/>
    <x v="7"/>
  </r>
  <r>
    <x v="1"/>
    <x v="4"/>
    <x v="4"/>
    <x v="0"/>
    <x v="139"/>
    <x v="388"/>
    <n v="162695.31"/>
    <x v="1"/>
    <x v="4"/>
    <x v="1"/>
    <x v="0"/>
    <x v="4"/>
    <x v="4"/>
    <x v="4"/>
    <x v="2"/>
    <x v="1"/>
    <x v="0"/>
  </r>
  <r>
    <x v="1"/>
    <x v="4"/>
    <x v="4"/>
    <x v="0"/>
    <x v="422"/>
    <x v="702"/>
    <n v="0"/>
    <x v="1"/>
    <x v="4"/>
    <x v="1"/>
    <x v="0"/>
    <x v="4"/>
    <x v="4"/>
    <x v="4"/>
    <x v="3"/>
    <x v="1"/>
    <x v="3"/>
  </r>
  <r>
    <x v="1"/>
    <x v="4"/>
    <x v="4"/>
    <x v="0"/>
    <x v="619"/>
    <x v="1222"/>
    <n v="414237.48"/>
    <x v="1"/>
    <x v="4"/>
    <x v="1"/>
    <x v="0"/>
    <x v="4"/>
    <x v="4"/>
    <x v="4"/>
    <x v="3"/>
    <x v="1"/>
    <x v="4"/>
  </r>
  <r>
    <x v="1"/>
    <x v="4"/>
    <x v="4"/>
    <x v="0"/>
    <x v="18"/>
    <x v="1211"/>
    <n v="62110.51"/>
    <x v="1"/>
    <x v="4"/>
    <x v="1"/>
    <x v="0"/>
    <x v="4"/>
    <x v="4"/>
    <x v="4"/>
    <x v="3"/>
    <x v="0"/>
    <x v="2"/>
  </r>
  <r>
    <x v="1"/>
    <x v="4"/>
    <x v="4"/>
    <x v="0"/>
    <x v="415"/>
    <x v="686"/>
    <n v="0"/>
    <x v="1"/>
    <x v="4"/>
    <x v="1"/>
    <x v="0"/>
    <x v="4"/>
    <x v="4"/>
    <x v="4"/>
    <x v="2"/>
    <x v="1"/>
    <x v="7"/>
  </r>
  <r>
    <x v="1"/>
    <x v="4"/>
    <x v="4"/>
    <x v="0"/>
    <x v="297"/>
    <x v="485"/>
    <n v="0"/>
    <x v="1"/>
    <x v="4"/>
    <x v="1"/>
    <x v="0"/>
    <x v="4"/>
    <x v="4"/>
    <x v="4"/>
    <x v="5"/>
    <x v="0"/>
    <x v="6"/>
  </r>
  <r>
    <x v="1"/>
    <x v="4"/>
    <x v="4"/>
    <x v="0"/>
    <x v="437"/>
    <x v="867"/>
    <n v="0"/>
    <x v="1"/>
    <x v="4"/>
    <x v="1"/>
    <x v="0"/>
    <x v="4"/>
    <x v="4"/>
    <x v="4"/>
    <x v="3"/>
    <x v="0"/>
    <x v="4"/>
  </r>
  <r>
    <x v="1"/>
    <x v="4"/>
    <x v="4"/>
    <x v="0"/>
    <x v="2"/>
    <x v="1348"/>
    <n v="0"/>
    <x v="1"/>
    <x v="4"/>
    <x v="1"/>
    <x v="0"/>
    <x v="4"/>
    <x v="4"/>
    <x v="4"/>
    <x v="0"/>
    <x v="0"/>
    <x v="3"/>
  </r>
  <r>
    <x v="1"/>
    <x v="4"/>
    <x v="4"/>
    <x v="0"/>
    <x v="297"/>
    <x v="485"/>
    <n v="0"/>
    <x v="1"/>
    <x v="4"/>
    <x v="1"/>
    <x v="0"/>
    <x v="4"/>
    <x v="4"/>
    <x v="4"/>
    <x v="5"/>
    <x v="0"/>
    <x v="0"/>
  </r>
  <r>
    <x v="1"/>
    <x v="4"/>
    <x v="4"/>
    <x v="0"/>
    <x v="190"/>
    <x v="281"/>
    <n v="1168132.8700000001"/>
    <x v="1"/>
    <x v="4"/>
    <x v="1"/>
    <x v="0"/>
    <x v="4"/>
    <x v="4"/>
    <x v="4"/>
    <x v="0"/>
    <x v="1"/>
    <x v="3"/>
  </r>
  <r>
    <x v="1"/>
    <x v="4"/>
    <x v="4"/>
    <x v="0"/>
    <x v="18"/>
    <x v="588"/>
    <n v="0"/>
    <x v="1"/>
    <x v="4"/>
    <x v="1"/>
    <x v="0"/>
    <x v="4"/>
    <x v="4"/>
    <x v="4"/>
    <x v="3"/>
    <x v="0"/>
    <x v="4"/>
  </r>
  <r>
    <x v="1"/>
    <x v="4"/>
    <x v="4"/>
    <x v="0"/>
    <x v="11"/>
    <x v="906"/>
    <n v="0"/>
    <x v="1"/>
    <x v="4"/>
    <x v="1"/>
    <x v="0"/>
    <x v="4"/>
    <x v="4"/>
    <x v="4"/>
    <x v="3"/>
    <x v="0"/>
    <x v="1"/>
  </r>
  <r>
    <x v="1"/>
    <x v="4"/>
    <x v="4"/>
    <x v="0"/>
    <x v="271"/>
    <x v="440"/>
    <n v="8715.83"/>
    <x v="1"/>
    <x v="4"/>
    <x v="1"/>
    <x v="0"/>
    <x v="4"/>
    <x v="4"/>
    <x v="4"/>
    <x v="3"/>
    <x v="1"/>
    <x v="4"/>
  </r>
  <r>
    <x v="1"/>
    <x v="4"/>
    <x v="4"/>
    <x v="0"/>
    <x v="117"/>
    <x v="221"/>
    <n v="0"/>
    <x v="1"/>
    <x v="4"/>
    <x v="1"/>
    <x v="0"/>
    <x v="4"/>
    <x v="4"/>
    <x v="4"/>
    <x v="3"/>
    <x v="0"/>
    <x v="5"/>
  </r>
  <r>
    <x v="1"/>
    <x v="4"/>
    <x v="4"/>
    <x v="0"/>
    <x v="13"/>
    <x v="1083"/>
    <n v="0"/>
    <x v="1"/>
    <x v="4"/>
    <x v="1"/>
    <x v="0"/>
    <x v="4"/>
    <x v="4"/>
    <x v="4"/>
    <x v="3"/>
    <x v="0"/>
    <x v="2"/>
  </r>
  <r>
    <x v="1"/>
    <x v="4"/>
    <x v="4"/>
    <x v="0"/>
    <x v="661"/>
    <x v="1372"/>
    <n v="0"/>
    <x v="1"/>
    <x v="4"/>
    <x v="1"/>
    <x v="0"/>
    <x v="4"/>
    <x v="4"/>
    <x v="4"/>
    <x v="3"/>
    <x v="1"/>
    <x v="3"/>
  </r>
  <r>
    <x v="1"/>
    <x v="4"/>
    <x v="4"/>
    <x v="0"/>
    <x v="1"/>
    <x v="1341"/>
    <n v="0"/>
    <x v="1"/>
    <x v="4"/>
    <x v="1"/>
    <x v="0"/>
    <x v="4"/>
    <x v="4"/>
    <x v="4"/>
    <x v="3"/>
    <x v="0"/>
    <x v="2"/>
  </r>
  <r>
    <x v="1"/>
    <x v="4"/>
    <x v="4"/>
    <x v="0"/>
    <x v="261"/>
    <x v="1180"/>
    <n v="4654.03"/>
    <x v="1"/>
    <x v="4"/>
    <x v="1"/>
    <x v="0"/>
    <x v="4"/>
    <x v="4"/>
    <x v="4"/>
    <x v="3"/>
    <x v="0"/>
    <x v="3"/>
  </r>
  <r>
    <x v="1"/>
    <x v="4"/>
    <x v="4"/>
    <x v="0"/>
    <x v="64"/>
    <x v="77"/>
    <n v="0"/>
    <x v="1"/>
    <x v="4"/>
    <x v="1"/>
    <x v="0"/>
    <x v="4"/>
    <x v="4"/>
    <x v="4"/>
    <x v="0"/>
    <x v="0"/>
    <x v="4"/>
  </r>
  <r>
    <x v="1"/>
    <x v="4"/>
    <x v="4"/>
    <x v="0"/>
    <x v="140"/>
    <x v="192"/>
    <n v="0"/>
    <x v="1"/>
    <x v="4"/>
    <x v="1"/>
    <x v="0"/>
    <x v="4"/>
    <x v="4"/>
    <x v="4"/>
    <x v="0"/>
    <x v="0"/>
    <x v="4"/>
  </r>
  <r>
    <x v="1"/>
    <x v="4"/>
    <x v="4"/>
    <x v="0"/>
    <x v="13"/>
    <x v="1042"/>
    <n v="0"/>
    <x v="1"/>
    <x v="4"/>
    <x v="1"/>
    <x v="0"/>
    <x v="4"/>
    <x v="4"/>
    <x v="4"/>
    <x v="3"/>
    <x v="0"/>
    <x v="7"/>
  </r>
  <r>
    <x v="1"/>
    <x v="4"/>
    <x v="4"/>
    <x v="0"/>
    <x v="11"/>
    <x v="718"/>
    <n v="0"/>
    <x v="1"/>
    <x v="4"/>
    <x v="1"/>
    <x v="0"/>
    <x v="4"/>
    <x v="4"/>
    <x v="4"/>
    <x v="3"/>
    <x v="0"/>
    <x v="6"/>
  </r>
  <r>
    <x v="1"/>
    <x v="4"/>
    <x v="4"/>
    <x v="0"/>
    <x v="244"/>
    <x v="383"/>
    <n v="2308.5300000000002"/>
    <x v="1"/>
    <x v="4"/>
    <x v="1"/>
    <x v="0"/>
    <x v="4"/>
    <x v="4"/>
    <x v="4"/>
    <x v="6"/>
    <x v="1"/>
    <x v="4"/>
  </r>
  <r>
    <x v="1"/>
    <x v="4"/>
    <x v="4"/>
    <x v="0"/>
    <x v="50"/>
    <x v="164"/>
    <n v="0"/>
    <x v="1"/>
    <x v="4"/>
    <x v="1"/>
    <x v="0"/>
    <x v="4"/>
    <x v="4"/>
    <x v="4"/>
    <x v="0"/>
    <x v="0"/>
    <x v="5"/>
  </r>
  <r>
    <x v="1"/>
    <x v="4"/>
    <x v="4"/>
    <x v="0"/>
    <x v="45"/>
    <x v="51"/>
    <n v="0"/>
    <x v="1"/>
    <x v="4"/>
    <x v="1"/>
    <x v="0"/>
    <x v="4"/>
    <x v="4"/>
    <x v="4"/>
    <x v="1"/>
    <x v="0"/>
    <x v="6"/>
  </r>
  <r>
    <x v="1"/>
    <x v="4"/>
    <x v="4"/>
    <x v="0"/>
    <x v="30"/>
    <x v="1099"/>
    <n v="716798.25"/>
    <x v="1"/>
    <x v="4"/>
    <x v="1"/>
    <x v="0"/>
    <x v="4"/>
    <x v="4"/>
    <x v="4"/>
    <x v="4"/>
    <x v="0"/>
    <x v="2"/>
  </r>
  <r>
    <x v="1"/>
    <x v="4"/>
    <x v="4"/>
    <x v="0"/>
    <x v="299"/>
    <x v="487"/>
    <n v="0"/>
    <x v="1"/>
    <x v="4"/>
    <x v="1"/>
    <x v="0"/>
    <x v="4"/>
    <x v="4"/>
    <x v="4"/>
    <x v="5"/>
    <x v="2"/>
    <x v="6"/>
  </r>
  <r>
    <x v="1"/>
    <x v="4"/>
    <x v="4"/>
    <x v="0"/>
    <x v="469"/>
    <x v="1280"/>
    <n v="0"/>
    <x v="1"/>
    <x v="4"/>
    <x v="1"/>
    <x v="0"/>
    <x v="4"/>
    <x v="4"/>
    <x v="4"/>
    <x v="3"/>
    <x v="0"/>
    <x v="3"/>
  </r>
  <r>
    <x v="1"/>
    <x v="4"/>
    <x v="4"/>
    <x v="0"/>
    <x v="299"/>
    <x v="487"/>
    <n v="0"/>
    <x v="1"/>
    <x v="4"/>
    <x v="1"/>
    <x v="0"/>
    <x v="4"/>
    <x v="4"/>
    <x v="4"/>
    <x v="5"/>
    <x v="2"/>
    <x v="4"/>
  </r>
  <r>
    <x v="1"/>
    <x v="4"/>
    <x v="4"/>
    <x v="0"/>
    <x v="187"/>
    <x v="276"/>
    <n v="0"/>
    <x v="1"/>
    <x v="4"/>
    <x v="1"/>
    <x v="0"/>
    <x v="4"/>
    <x v="4"/>
    <x v="4"/>
    <x v="0"/>
    <x v="0"/>
    <x v="5"/>
  </r>
  <r>
    <x v="1"/>
    <x v="4"/>
    <x v="4"/>
    <x v="0"/>
    <x v="136"/>
    <x v="185"/>
    <n v="0"/>
    <x v="1"/>
    <x v="4"/>
    <x v="1"/>
    <x v="0"/>
    <x v="4"/>
    <x v="4"/>
    <x v="4"/>
    <x v="0"/>
    <x v="0"/>
    <x v="2"/>
  </r>
  <r>
    <x v="1"/>
    <x v="4"/>
    <x v="4"/>
    <x v="0"/>
    <x v="242"/>
    <x v="392"/>
    <n v="0"/>
    <x v="1"/>
    <x v="4"/>
    <x v="1"/>
    <x v="0"/>
    <x v="4"/>
    <x v="4"/>
    <x v="4"/>
    <x v="0"/>
    <x v="0"/>
    <x v="6"/>
  </r>
  <r>
    <x v="1"/>
    <x v="4"/>
    <x v="4"/>
    <x v="0"/>
    <x v="222"/>
    <x v="333"/>
    <n v="27442"/>
    <x v="1"/>
    <x v="4"/>
    <x v="1"/>
    <x v="0"/>
    <x v="4"/>
    <x v="4"/>
    <x v="4"/>
    <x v="5"/>
    <x v="1"/>
    <x v="4"/>
  </r>
  <r>
    <x v="1"/>
    <x v="4"/>
    <x v="4"/>
    <x v="0"/>
    <x v="602"/>
    <x v="1155"/>
    <n v="0"/>
    <x v="1"/>
    <x v="4"/>
    <x v="1"/>
    <x v="0"/>
    <x v="4"/>
    <x v="4"/>
    <x v="4"/>
    <x v="5"/>
    <x v="0"/>
    <x v="0"/>
  </r>
  <r>
    <x v="1"/>
    <x v="4"/>
    <x v="4"/>
    <x v="0"/>
    <x v="136"/>
    <x v="352"/>
    <n v="0"/>
    <x v="1"/>
    <x v="4"/>
    <x v="1"/>
    <x v="0"/>
    <x v="4"/>
    <x v="4"/>
    <x v="4"/>
    <x v="0"/>
    <x v="0"/>
    <x v="4"/>
  </r>
  <r>
    <x v="1"/>
    <x v="4"/>
    <x v="4"/>
    <x v="0"/>
    <x v="1"/>
    <x v="825"/>
    <n v="59664.26"/>
    <x v="1"/>
    <x v="4"/>
    <x v="1"/>
    <x v="0"/>
    <x v="4"/>
    <x v="4"/>
    <x v="4"/>
    <x v="1"/>
    <x v="0"/>
    <x v="6"/>
  </r>
  <r>
    <x v="1"/>
    <x v="4"/>
    <x v="4"/>
    <x v="0"/>
    <x v="1"/>
    <x v="193"/>
    <n v="0"/>
    <x v="1"/>
    <x v="4"/>
    <x v="1"/>
    <x v="0"/>
    <x v="4"/>
    <x v="4"/>
    <x v="4"/>
    <x v="3"/>
    <x v="0"/>
    <x v="0"/>
  </r>
  <r>
    <x v="1"/>
    <x v="4"/>
    <x v="4"/>
    <x v="0"/>
    <x v="5"/>
    <x v="5"/>
    <n v="0"/>
    <x v="1"/>
    <x v="4"/>
    <x v="1"/>
    <x v="0"/>
    <x v="4"/>
    <x v="4"/>
    <x v="4"/>
    <x v="4"/>
    <x v="0"/>
    <x v="0"/>
  </r>
  <r>
    <x v="1"/>
    <x v="4"/>
    <x v="4"/>
    <x v="0"/>
    <x v="648"/>
    <x v="1336"/>
    <n v="0"/>
    <x v="1"/>
    <x v="4"/>
    <x v="1"/>
    <x v="0"/>
    <x v="4"/>
    <x v="4"/>
    <x v="4"/>
    <x v="1"/>
    <x v="0"/>
    <x v="4"/>
  </r>
  <r>
    <x v="1"/>
    <x v="4"/>
    <x v="4"/>
    <x v="0"/>
    <x v="650"/>
    <x v="1343"/>
    <n v="27442"/>
    <x v="1"/>
    <x v="4"/>
    <x v="1"/>
    <x v="0"/>
    <x v="4"/>
    <x v="4"/>
    <x v="4"/>
    <x v="5"/>
    <x v="2"/>
    <x v="5"/>
  </r>
  <r>
    <x v="1"/>
    <x v="4"/>
    <x v="4"/>
    <x v="0"/>
    <x v="40"/>
    <x v="45"/>
    <n v="3802664.01"/>
    <x v="1"/>
    <x v="4"/>
    <x v="1"/>
    <x v="0"/>
    <x v="4"/>
    <x v="4"/>
    <x v="4"/>
    <x v="0"/>
    <x v="1"/>
    <x v="2"/>
  </r>
  <r>
    <x v="1"/>
    <x v="4"/>
    <x v="4"/>
    <x v="0"/>
    <x v="580"/>
    <x v="1096"/>
    <n v="0"/>
    <x v="1"/>
    <x v="4"/>
    <x v="1"/>
    <x v="0"/>
    <x v="4"/>
    <x v="4"/>
    <x v="4"/>
    <x v="3"/>
    <x v="1"/>
    <x v="0"/>
  </r>
  <r>
    <x v="1"/>
    <x v="4"/>
    <x v="4"/>
    <x v="0"/>
    <x v="568"/>
    <x v="1060"/>
    <n v="0"/>
    <x v="1"/>
    <x v="4"/>
    <x v="1"/>
    <x v="0"/>
    <x v="4"/>
    <x v="4"/>
    <x v="4"/>
    <x v="0"/>
    <x v="0"/>
    <x v="5"/>
  </r>
  <r>
    <x v="1"/>
    <x v="4"/>
    <x v="4"/>
    <x v="0"/>
    <x v="284"/>
    <x v="461"/>
    <n v="0"/>
    <x v="1"/>
    <x v="4"/>
    <x v="1"/>
    <x v="0"/>
    <x v="4"/>
    <x v="4"/>
    <x v="4"/>
    <x v="3"/>
    <x v="0"/>
    <x v="4"/>
  </r>
  <r>
    <x v="1"/>
    <x v="4"/>
    <x v="4"/>
    <x v="0"/>
    <x v="495"/>
    <x v="884"/>
    <n v="16673.400000000001"/>
    <x v="1"/>
    <x v="4"/>
    <x v="1"/>
    <x v="0"/>
    <x v="4"/>
    <x v="4"/>
    <x v="4"/>
    <x v="3"/>
    <x v="1"/>
    <x v="1"/>
  </r>
  <r>
    <x v="1"/>
    <x v="4"/>
    <x v="4"/>
    <x v="0"/>
    <x v="520"/>
    <x v="950"/>
    <n v="0"/>
    <x v="1"/>
    <x v="4"/>
    <x v="1"/>
    <x v="0"/>
    <x v="4"/>
    <x v="4"/>
    <x v="4"/>
    <x v="3"/>
    <x v="0"/>
    <x v="6"/>
  </r>
  <r>
    <x v="1"/>
    <x v="4"/>
    <x v="4"/>
    <x v="0"/>
    <x v="372"/>
    <x v="615"/>
    <n v="0"/>
    <x v="1"/>
    <x v="4"/>
    <x v="1"/>
    <x v="0"/>
    <x v="4"/>
    <x v="4"/>
    <x v="4"/>
    <x v="3"/>
    <x v="0"/>
    <x v="1"/>
  </r>
  <r>
    <x v="1"/>
    <x v="4"/>
    <x v="4"/>
    <x v="0"/>
    <x v="304"/>
    <x v="493"/>
    <n v="27442"/>
    <x v="1"/>
    <x v="4"/>
    <x v="1"/>
    <x v="0"/>
    <x v="4"/>
    <x v="4"/>
    <x v="4"/>
    <x v="5"/>
    <x v="3"/>
    <x v="5"/>
  </r>
  <r>
    <x v="1"/>
    <x v="4"/>
    <x v="4"/>
    <x v="0"/>
    <x v="5"/>
    <x v="327"/>
    <n v="0"/>
    <x v="1"/>
    <x v="4"/>
    <x v="1"/>
    <x v="0"/>
    <x v="4"/>
    <x v="4"/>
    <x v="4"/>
    <x v="0"/>
    <x v="0"/>
    <x v="0"/>
  </r>
  <r>
    <x v="1"/>
    <x v="4"/>
    <x v="4"/>
    <x v="0"/>
    <x v="229"/>
    <x v="348"/>
    <n v="4407713.2300000004"/>
    <x v="1"/>
    <x v="4"/>
    <x v="1"/>
    <x v="0"/>
    <x v="4"/>
    <x v="4"/>
    <x v="4"/>
    <x v="3"/>
    <x v="1"/>
    <x v="4"/>
  </r>
  <r>
    <x v="1"/>
    <x v="4"/>
    <x v="4"/>
    <x v="0"/>
    <x v="34"/>
    <x v="413"/>
    <n v="0"/>
    <x v="1"/>
    <x v="4"/>
    <x v="1"/>
    <x v="0"/>
    <x v="4"/>
    <x v="4"/>
    <x v="4"/>
    <x v="1"/>
    <x v="1"/>
    <x v="5"/>
  </r>
  <r>
    <x v="1"/>
    <x v="4"/>
    <x v="4"/>
    <x v="0"/>
    <x v="319"/>
    <x v="515"/>
    <n v="2363.52"/>
    <x v="1"/>
    <x v="4"/>
    <x v="1"/>
    <x v="0"/>
    <x v="4"/>
    <x v="4"/>
    <x v="4"/>
    <x v="4"/>
    <x v="1"/>
    <x v="7"/>
  </r>
  <r>
    <x v="1"/>
    <x v="4"/>
    <x v="4"/>
    <x v="0"/>
    <x v="5"/>
    <x v="150"/>
    <n v="0"/>
    <x v="1"/>
    <x v="4"/>
    <x v="1"/>
    <x v="0"/>
    <x v="4"/>
    <x v="4"/>
    <x v="4"/>
    <x v="0"/>
    <x v="0"/>
    <x v="7"/>
  </r>
  <r>
    <x v="1"/>
    <x v="4"/>
    <x v="4"/>
    <x v="0"/>
    <x v="623"/>
    <x v="1256"/>
    <n v="414752.59"/>
    <x v="1"/>
    <x v="4"/>
    <x v="1"/>
    <x v="0"/>
    <x v="4"/>
    <x v="4"/>
    <x v="4"/>
    <x v="3"/>
    <x v="1"/>
    <x v="4"/>
  </r>
  <r>
    <x v="1"/>
    <x v="4"/>
    <x v="4"/>
    <x v="0"/>
    <x v="34"/>
    <x v="142"/>
    <n v="0"/>
    <x v="1"/>
    <x v="4"/>
    <x v="1"/>
    <x v="0"/>
    <x v="4"/>
    <x v="4"/>
    <x v="4"/>
    <x v="0"/>
    <x v="0"/>
    <x v="7"/>
  </r>
  <r>
    <x v="1"/>
    <x v="4"/>
    <x v="4"/>
    <x v="0"/>
    <x v="188"/>
    <x v="294"/>
    <n v="0"/>
    <x v="1"/>
    <x v="4"/>
    <x v="1"/>
    <x v="0"/>
    <x v="4"/>
    <x v="4"/>
    <x v="4"/>
    <x v="1"/>
    <x v="0"/>
    <x v="2"/>
  </r>
  <r>
    <x v="1"/>
    <x v="4"/>
    <x v="4"/>
    <x v="0"/>
    <x v="212"/>
    <x v="314"/>
    <n v="0"/>
    <x v="1"/>
    <x v="4"/>
    <x v="1"/>
    <x v="0"/>
    <x v="4"/>
    <x v="4"/>
    <x v="4"/>
    <x v="0"/>
    <x v="0"/>
    <x v="2"/>
  </r>
  <r>
    <x v="1"/>
    <x v="4"/>
    <x v="4"/>
    <x v="0"/>
    <x v="0"/>
    <x v="533"/>
    <n v="0"/>
    <x v="1"/>
    <x v="4"/>
    <x v="1"/>
    <x v="0"/>
    <x v="4"/>
    <x v="4"/>
    <x v="4"/>
    <x v="4"/>
    <x v="0"/>
    <x v="0"/>
  </r>
  <r>
    <x v="1"/>
    <x v="4"/>
    <x v="4"/>
    <x v="0"/>
    <x v="606"/>
    <x v="1168"/>
    <n v="3721096.69"/>
    <x v="1"/>
    <x v="4"/>
    <x v="1"/>
    <x v="0"/>
    <x v="4"/>
    <x v="4"/>
    <x v="4"/>
    <x v="3"/>
    <x v="1"/>
    <x v="5"/>
  </r>
  <r>
    <x v="1"/>
    <x v="4"/>
    <x v="4"/>
    <x v="0"/>
    <x v="175"/>
    <x v="260"/>
    <n v="0"/>
    <x v="1"/>
    <x v="4"/>
    <x v="1"/>
    <x v="0"/>
    <x v="4"/>
    <x v="4"/>
    <x v="4"/>
    <x v="4"/>
    <x v="2"/>
    <x v="5"/>
  </r>
  <r>
    <x v="1"/>
    <x v="4"/>
    <x v="4"/>
    <x v="0"/>
    <x v="114"/>
    <x v="144"/>
    <n v="522085.93"/>
    <x v="1"/>
    <x v="4"/>
    <x v="1"/>
    <x v="0"/>
    <x v="4"/>
    <x v="4"/>
    <x v="4"/>
    <x v="3"/>
    <x v="1"/>
    <x v="2"/>
  </r>
  <r>
    <x v="1"/>
    <x v="4"/>
    <x v="4"/>
    <x v="0"/>
    <x v="452"/>
    <x v="773"/>
    <n v="43753.58"/>
    <x v="1"/>
    <x v="4"/>
    <x v="1"/>
    <x v="0"/>
    <x v="4"/>
    <x v="4"/>
    <x v="4"/>
    <x v="2"/>
    <x v="0"/>
    <x v="7"/>
  </r>
  <r>
    <x v="1"/>
    <x v="4"/>
    <x v="4"/>
    <x v="0"/>
    <x v="506"/>
    <x v="925"/>
    <n v="0"/>
    <x v="1"/>
    <x v="4"/>
    <x v="1"/>
    <x v="0"/>
    <x v="4"/>
    <x v="4"/>
    <x v="4"/>
    <x v="1"/>
    <x v="0"/>
    <x v="1"/>
  </r>
  <r>
    <x v="1"/>
    <x v="4"/>
    <x v="4"/>
    <x v="0"/>
    <x v="196"/>
    <x v="289"/>
    <n v="0"/>
    <x v="1"/>
    <x v="4"/>
    <x v="1"/>
    <x v="0"/>
    <x v="4"/>
    <x v="4"/>
    <x v="4"/>
    <x v="0"/>
    <x v="0"/>
    <x v="0"/>
  </r>
  <r>
    <x v="1"/>
    <x v="4"/>
    <x v="4"/>
    <x v="0"/>
    <x v="5"/>
    <x v="495"/>
    <n v="6236.87"/>
    <x v="1"/>
    <x v="4"/>
    <x v="1"/>
    <x v="0"/>
    <x v="4"/>
    <x v="4"/>
    <x v="4"/>
    <x v="4"/>
    <x v="1"/>
    <x v="6"/>
  </r>
  <r>
    <x v="1"/>
    <x v="4"/>
    <x v="4"/>
    <x v="0"/>
    <x v="13"/>
    <x v="1042"/>
    <n v="0"/>
    <x v="1"/>
    <x v="4"/>
    <x v="1"/>
    <x v="0"/>
    <x v="4"/>
    <x v="4"/>
    <x v="4"/>
    <x v="3"/>
    <x v="0"/>
    <x v="0"/>
  </r>
  <r>
    <x v="1"/>
    <x v="4"/>
    <x v="4"/>
    <x v="0"/>
    <x v="5"/>
    <x v="495"/>
    <n v="6244.13"/>
    <x v="1"/>
    <x v="4"/>
    <x v="1"/>
    <x v="0"/>
    <x v="4"/>
    <x v="4"/>
    <x v="4"/>
    <x v="4"/>
    <x v="1"/>
    <x v="0"/>
  </r>
  <r>
    <x v="1"/>
    <x v="4"/>
    <x v="4"/>
    <x v="0"/>
    <x v="411"/>
    <x v="713"/>
    <n v="0"/>
    <x v="1"/>
    <x v="4"/>
    <x v="1"/>
    <x v="0"/>
    <x v="4"/>
    <x v="4"/>
    <x v="4"/>
    <x v="2"/>
    <x v="0"/>
    <x v="3"/>
  </r>
  <r>
    <x v="1"/>
    <x v="4"/>
    <x v="4"/>
    <x v="0"/>
    <x v="570"/>
    <x v="1073"/>
    <n v="0"/>
    <x v="1"/>
    <x v="4"/>
    <x v="1"/>
    <x v="0"/>
    <x v="4"/>
    <x v="4"/>
    <x v="4"/>
    <x v="1"/>
    <x v="0"/>
    <x v="1"/>
  </r>
  <r>
    <x v="1"/>
    <x v="4"/>
    <x v="4"/>
    <x v="0"/>
    <x v="154"/>
    <x v="819"/>
    <n v="126862.1"/>
    <x v="1"/>
    <x v="4"/>
    <x v="1"/>
    <x v="0"/>
    <x v="4"/>
    <x v="4"/>
    <x v="4"/>
    <x v="3"/>
    <x v="0"/>
    <x v="3"/>
  </r>
  <r>
    <x v="1"/>
    <x v="4"/>
    <x v="4"/>
    <x v="0"/>
    <x v="625"/>
    <x v="1262"/>
    <n v="0"/>
    <x v="1"/>
    <x v="4"/>
    <x v="1"/>
    <x v="0"/>
    <x v="4"/>
    <x v="4"/>
    <x v="4"/>
    <x v="3"/>
    <x v="1"/>
    <x v="4"/>
  </r>
  <r>
    <x v="1"/>
    <x v="4"/>
    <x v="4"/>
    <x v="0"/>
    <x v="5"/>
    <x v="495"/>
    <n v="6242.7"/>
    <x v="1"/>
    <x v="4"/>
    <x v="1"/>
    <x v="0"/>
    <x v="4"/>
    <x v="4"/>
    <x v="4"/>
    <x v="4"/>
    <x v="1"/>
    <x v="2"/>
  </r>
  <r>
    <x v="1"/>
    <x v="4"/>
    <x v="4"/>
    <x v="0"/>
    <x v="420"/>
    <x v="699"/>
    <n v="136000"/>
    <x v="1"/>
    <x v="4"/>
    <x v="1"/>
    <x v="0"/>
    <x v="4"/>
    <x v="4"/>
    <x v="4"/>
    <x v="0"/>
    <x v="0"/>
    <x v="3"/>
  </r>
  <r>
    <x v="1"/>
    <x v="4"/>
    <x v="4"/>
    <x v="0"/>
    <x v="45"/>
    <x v="951"/>
    <n v="0"/>
    <x v="1"/>
    <x v="4"/>
    <x v="1"/>
    <x v="0"/>
    <x v="4"/>
    <x v="4"/>
    <x v="4"/>
    <x v="3"/>
    <x v="0"/>
    <x v="0"/>
  </r>
  <r>
    <x v="1"/>
    <x v="4"/>
    <x v="4"/>
    <x v="0"/>
    <x v="196"/>
    <x v="289"/>
    <n v="0"/>
    <x v="1"/>
    <x v="4"/>
    <x v="1"/>
    <x v="0"/>
    <x v="4"/>
    <x v="4"/>
    <x v="4"/>
    <x v="0"/>
    <x v="0"/>
    <x v="4"/>
  </r>
  <r>
    <x v="1"/>
    <x v="4"/>
    <x v="4"/>
    <x v="0"/>
    <x v="18"/>
    <x v="775"/>
    <n v="0"/>
    <x v="1"/>
    <x v="4"/>
    <x v="1"/>
    <x v="0"/>
    <x v="4"/>
    <x v="4"/>
    <x v="4"/>
    <x v="3"/>
    <x v="0"/>
    <x v="0"/>
  </r>
  <r>
    <x v="1"/>
    <x v="4"/>
    <x v="4"/>
    <x v="0"/>
    <x v="307"/>
    <x v="498"/>
    <n v="33930.93"/>
    <x v="1"/>
    <x v="4"/>
    <x v="1"/>
    <x v="0"/>
    <x v="4"/>
    <x v="4"/>
    <x v="4"/>
    <x v="4"/>
    <x v="0"/>
    <x v="2"/>
  </r>
  <r>
    <x v="1"/>
    <x v="4"/>
    <x v="4"/>
    <x v="0"/>
    <x v="140"/>
    <x v="1219"/>
    <n v="2993114.38"/>
    <x v="1"/>
    <x v="4"/>
    <x v="1"/>
    <x v="0"/>
    <x v="4"/>
    <x v="4"/>
    <x v="4"/>
    <x v="3"/>
    <x v="2"/>
    <x v="3"/>
  </r>
  <r>
    <x v="1"/>
    <x v="4"/>
    <x v="4"/>
    <x v="0"/>
    <x v="162"/>
    <x v="241"/>
    <n v="0"/>
    <x v="1"/>
    <x v="4"/>
    <x v="1"/>
    <x v="0"/>
    <x v="4"/>
    <x v="4"/>
    <x v="4"/>
    <x v="3"/>
    <x v="1"/>
    <x v="4"/>
  </r>
  <r>
    <x v="1"/>
    <x v="4"/>
    <x v="4"/>
    <x v="0"/>
    <x v="401"/>
    <x v="663"/>
    <n v="0"/>
    <x v="1"/>
    <x v="4"/>
    <x v="1"/>
    <x v="0"/>
    <x v="4"/>
    <x v="4"/>
    <x v="4"/>
    <x v="2"/>
    <x v="0"/>
    <x v="0"/>
  </r>
  <r>
    <x v="1"/>
    <x v="4"/>
    <x v="4"/>
    <x v="0"/>
    <x v="41"/>
    <x v="1082"/>
    <n v="0"/>
    <x v="1"/>
    <x v="4"/>
    <x v="1"/>
    <x v="0"/>
    <x v="4"/>
    <x v="4"/>
    <x v="4"/>
    <x v="3"/>
    <x v="0"/>
    <x v="1"/>
  </r>
  <r>
    <x v="1"/>
    <x v="4"/>
    <x v="4"/>
    <x v="0"/>
    <x v="21"/>
    <x v="1087"/>
    <n v="0"/>
    <x v="1"/>
    <x v="4"/>
    <x v="1"/>
    <x v="0"/>
    <x v="4"/>
    <x v="4"/>
    <x v="4"/>
    <x v="0"/>
    <x v="0"/>
    <x v="4"/>
  </r>
  <r>
    <x v="1"/>
    <x v="4"/>
    <x v="4"/>
    <x v="0"/>
    <x v="149"/>
    <x v="207"/>
    <n v="0"/>
    <x v="1"/>
    <x v="4"/>
    <x v="1"/>
    <x v="0"/>
    <x v="4"/>
    <x v="4"/>
    <x v="4"/>
    <x v="4"/>
    <x v="0"/>
    <x v="1"/>
  </r>
  <r>
    <x v="1"/>
    <x v="4"/>
    <x v="4"/>
    <x v="0"/>
    <x v="413"/>
    <x v="684"/>
    <n v="0"/>
    <x v="1"/>
    <x v="4"/>
    <x v="1"/>
    <x v="0"/>
    <x v="4"/>
    <x v="4"/>
    <x v="4"/>
    <x v="2"/>
    <x v="0"/>
    <x v="0"/>
  </r>
  <r>
    <x v="1"/>
    <x v="4"/>
    <x v="4"/>
    <x v="0"/>
    <x v="492"/>
    <x v="1146"/>
    <n v="0"/>
    <x v="1"/>
    <x v="4"/>
    <x v="1"/>
    <x v="0"/>
    <x v="4"/>
    <x v="4"/>
    <x v="4"/>
    <x v="4"/>
    <x v="0"/>
    <x v="1"/>
  </r>
  <r>
    <x v="1"/>
    <x v="4"/>
    <x v="4"/>
    <x v="0"/>
    <x v="11"/>
    <x v="879"/>
    <n v="0"/>
    <x v="1"/>
    <x v="4"/>
    <x v="1"/>
    <x v="0"/>
    <x v="4"/>
    <x v="4"/>
    <x v="4"/>
    <x v="3"/>
    <x v="0"/>
    <x v="3"/>
  </r>
  <r>
    <x v="1"/>
    <x v="4"/>
    <x v="4"/>
    <x v="0"/>
    <x v="376"/>
    <x v="1328"/>
    <n v="0"/>
    <x v="1"/>
    <x v="4"/>
    <x v="1"/>
    <x v="0"/>
    <x v="4"/>
    <x v="4"/>
    <x v="4"/>
    <x v="3"/>
    <x v="0"/>
    <x v="7"/>
  </r>
  <r>
    <x v="1"/>
    <x v="4"/>
    <x v="4"/>
    <x v="0"/>
    <x v="490"/>
    <x v="865"/>
    <n v="23512.37"/>
    <x v="1"/>
    <x v="4"/>
    <x v="1"/>
    <x v="0"/>
    <x v="4"/>
    <x v="4"/>
    <x v="4"/>
    <x v="1"/>
    <x v="1"/>
    <x v="2"/>
  </r>
  <r>
    <x v="1"/>
    <x v="4"/>
    <x v="4"/>
    <x v="0"/>
    <x v="562"/>
    <x v="1050"/>
    <n v="0"/>
    <x v="1"/>
    <x v="4"/>
    <x v="1"/>
    <x v="0"/>
    <x v="4"/>
    <x v="4"/>
    <x v="4"/>
    <x v="3"/>
    <x v="0"/>
    <x v="3"/>
  </r>
  <r>
    <x v="1"/>
    <x v="4"/>
    <x v="4"/>
    <x v="0"/>
    <x v="13"/>
    <x v="1258"/>
    <n v="3457.84"/>
    <x v="1"/>
    <x v="4"/>
    <x v="1"/>
    <x v="0"/>
    <x v="4"/>
    <x v="4"/>
    <x v="4"/>
    <x v="3"/>
    <x v="0"/>
    <x v="5"/>
  </r>
  <r>
    <x v="1"/>
    <x v="4"/>
    <x v="4"/>
    <x v="0"/>
    <x v="211"/>
    <x v="311"/>
    <n v="0"/>
    <x v="1"/>
    <x v="4"/>
    <x v="1"/>
    <x v="0"/>
    <x v="4"/>
    <x v="4"/>
    <x v="4"/>
    <x v="0"/>
    <x v="1"/>
    <x v="2"/>
  </r>
  <r>
    <x v="1"/>
    <x v="4"/>
    <x v="4"/>
    <x v="0"/>
    <x v="41"/>
    <x v="607"/>
    <n v="0"/>
    <x v="1"/>
    <x v="4"/>
    <x v="1"/>
    <x v="0"/>
    <x v="4"/>
    <x v="4"/>
    <x v="4"/>
    <x v="3"/>
    <x v="0"/>
    <x v="3"/>
  </r>
  <r>
    <x v="1"/>
    <x v="4"/>
    <x v="4"/>
    <x v="0"/>
    <x v="13"/>
    <x v="437"/>
    <n v="0"/>
    <x v="1"/>
    <x v="4"/>
    <x v="1"/>
    <x v="0"/>
    <x v="4"/>
    <x v="4"/>
    <x v="4"/>
    <x v="3"/>
    <x v="0"/>
    <x v="2"/>
  </r>
  <r>
    <x v="1"/>
    <x v="4"/>
    <x v="4"/>
    <x v="0"/>
    <x v="18"/>
    <x v="859"/>
    <n v="0"/>
    <x v="1"/>
    <x v="4"/>
    <x v="1"/>
    <x v="0"/>
    <x v="4"/>
    <x v="4"/>
    <x v="4"/>
    <x v="3"/>
    <x v="0"/>
    <x v="6"/>
  </r>
  <r>
    <x v="1"/>
    <x v="4"/>
    <x v="4"/>
    <x v="0"/>
    <x v="288"/>
    <x v="668"/>
    <n v="0"/>
    <x v="1"/>
    <x v="4"/>
    <x v="1"/>
    <x v="0"/>
    <x v="4"/>
    <x v="4"/>
    <x v="4"/>
    <x v="3"/>
    <x v="0"/>
    <x v="6"/>
  </r>
  <r>
    <x v="1"/>
    <x v="4"/>
    <x v="4"/>
    <x v="0"/>
    <x v="18"/>
    <x v="1209"/>
    <n v="0"/>
    <x v="1"/>
    <x v="4"/>
    <x v="1"/>
    <x v="0"/>
    <x v="4"/>
    <x v="4"/>
    <x v="4"/>
    <x v="3"/>
    <x v="0"/>
    <x v="6"/>
  </r>
  <r>
    <x v="1"/>
    <x v="4"/>
    <x v="4"/>
    <x v="0"/>
    <x v="310"/>
    <x v="501"/>
    <n v="116059.44"/>
    <x v="1"/>
    <x v="4"/>
    <x v="1"/>
    <x v="0"/>
    <x v="4"/>
    <x v="4"/>
    <x v="4"/>
    <x v="4"/>
    <x v="0"/>
    <x v="7"/>
  </r>
  <r>
    <x v="1"/>
    <x v="4"/>
    <x v="4"/>
    <x v="0"/>
    <x v="5"/>
    <x v="1001"/>
    <n v="78001.11"/>
    <x v="1"/>
    <x v="4"/>
    <x v="1"/>
    <x v="0"/>
    <x v="4"/>
    <x v="4"/>
    <x v="4"/>
    <x v="3"/>
    <x v="1"/>
    <x v="4"/>
  </r>
  <r>
    <x v="1"/>
    <x v="4"/>
    <x v="4"/>
    <x v="0"/>
    <x v="584"/>
    <x v="1107"/>
    <n v="0"/>
    <x v="1"/>
    <x v="4"/>
    <x v="1"/>
    <x v="0"/>
    <x v="4"/>
    <x v="4"/>
    <x v="4"/>
    <x v="3"/>
    <x v="0"/>
    <x v="4"/>
  </r>
  <r>
    <x v="1"/>
    <x v="4"/>
    <x v="4"/>
    <x v="0"/>
    <x v="156"/>
    <x v="224"/>
    <n v="2024596.68"/>
    <x v="1"/>
    <x v="4"/>
    <x v="1"/>
    <x v="0"/>
    <x v="4"/>
    <x v="4"/>
    <x v="4"/>
    <x v="3"/>
    <x v="1"/>
    <x v="6"/>
  </r>
  <r>
    <x v="1"/>
    <x v="4"/>
    <x v="4"/>
    <x v="0"/>
    <x v="194"/>
    <x v="287"/>
    <n v="1838.05"/>
    <x v="1"/>
    <x v="4"/>
    <x v="1"/>
    <x v="0"/>
    <x v="4"/>
    <x v="4"/>
    <x v="4"/>
    <x v="4"/>
    <x v="0"/>
    <x v="7"/>
  </r>
  <r>
    <x v="1"/>
    <x v="4"/>
    <x v="4"/>
    <x v="0"/>
    <x v="569"/>
    <x v="1063"/>
    <n v="0"/>
    <x v="1"/>
    <x v="4"/>
    <x v="1"/>
    <x v="0"/>
    <x v="4"/>
    <x v="4"/>
    <x v="4"/>
    <x v="3"/>
    <x v="1"/>
    <x v="0"/>
  </r>
  <r>
    <x v="1"/>
    <x v="4"/>
    <x v="4"/>
    <x v="0"/>
    <x v="485"/>
    <x v="860"/>
    <n v="0"/>
    <x v="1"/>
    <x v="4"/>
    <x v="1"/>
    <x v="0"/>
    <x v="4"/>
    <x v="4"/>
    <x v="4"/>
    <x v="3"/>
    <x v="1"/>
    <x v="3"/>
  </r>
  <r>
    <x v="1"/>
    <x v="4"/>
    <x v="4"/>
    <x v="0"/>
    <x v="11"/>
    <x v="1136"/>
    <n v="0"/>
    <x v="1"/>
    <x v="4"/>
    <x v="1"/>
    <x v="0"/>
    <x v="4"/>
    <x v="4"/>
    <x v="4"/>
    <x v="3"/>
    <x v="0"/>
    <x v="3"/>
  </r>
  <r>
    <x v="1"/>
    <x v="4"/>
    <x v="4"/>
    <x v="0"/>
    <x v="370"/>
    <x v="611"/>
    <n v="0"/>
    <x v="1"/>
    <x v="4"/>
    <x v="1"/>
    <x v="0"/>
    <x v="4"/>
    <x v="4"/>
    <x v="4"/>
    <x v="2"/>
    <x v="0"/>
    <x v="6"/>
  </r>
  <r>
    <x v="1"/>
    <x v="4"/>
    <x v="4"/>
    <x v="0"/>
    <x v="233"/>
    <x v="361"/>
    <n v="0"/>
    <x v="1"/>
    <x v="4"/>
    <x v="1"/>
    <x v="0"/>
    <x v="4"/>
    <x v="4"/>
    <x v="4"/>
    <x v="1"/>
    <x v="0"/>
    <x v="5"/>
  </r>
  <r>
    <x v="1"/>
    <x v="4"/>
    <x v="4"/>
    <x v="0"/>
    <x v="11"/>
    <x v="78"/>
    <n v="0"/>
    <x v="1"/>
    <x v="4"/>
    <x v="1"/>
    <x v="0"/>
    <x v="4"/>
    <x v="4"/>
    <x v="4"/>
    <x v="3"/>
    <x v="0"/>
    <x v="6"/>
  </r>
  <r>
    <x v="1"/>
    <x v="4"/>
    <x v="4"/>
    <x v="0"/>
    <x v="508"/>
    <x v="927"/>
    <n v="9478.31"/>
    <x v="1"/>
    <x v="4"/>
    <x v="1"/>
    <x v="0"/>
    <x v="4"/>
    <x v="4"/>
    <x v="4"/>
    <x v="1"/>
    <x v="0"/>
    <x v="5"/>
  </r>
  <r>
    <x v="1"/>
    <x v="4"/>
    <x v="4"/>
    <x v="0"/>
    <x v="1"/>
    <x v="831"/>
    <n v="0"/>
    <x v="1"/>
    <x v="4"/>
    <x v="1"/>
    <x v="0"/>
    <x v="4"/>
    <x v="4"/>
    <x v="4"/>
    <x v="1"/>
    <x v="0"/>
    <x v="0"/>
  </r>
  <r>
    <x v="1"/>
    <x v="4"/>
    <x v="4"/>
    <x v="0"/>
    <x v="1"/>
    <x v="326"/>
    <n v="0"/>
    <x v="1"/>
    <x v="4"/>
    <x v="1"/>
    <x v="0"/>
    <x v="4"/>
    <x v="4"/>
    <x v="4"/>
    <x v="3"/>
    <x v="0"/>
    <x v="2"/>
  </r>
  <r>
    <x v="1"/>
    <x v="4"/>
    <x v="4"/>
    <x v="0"/>
    <x v="18"/>
    <x v="573"/>
    <n v="0"/>
    <x v="1"/>
    <x v="4"/>
    <x v="1"/>
    <x v="0"/>
    <x v="4"/>
    <x v="4"/>
    <x v="4"/>
    <x v="3"/>
    <x v="0"/>
    <x v="3"/>
  </r>
  <r>
    <x v="1"/>
    <x v="4"/>
    <x v="4"/>
    <x v="0"/>
    <x v="477"/>
    <x v="843"/>
    <n v="0"/>
    <x v="1"/>
    <x v="4"/>
    <x v="1"/>
    <x v="0"/>
    <x v="4"/>
    <x v="4"/>
    <x v="4"/>
    <x v="1"/>
    <x v="1"/>
    <x v="5"/>
  </r>
  <r>
    <x v="1"/>
    <x v="4"/>
    <x v="4"/>
    <x v="0"/>
    <x v="233"/>
    <x v="361"/>
    <n v="0"/>
    <x v="1"/>
    <x v="4"/>
    <x v="1"/>
    <x v="0"/>
    <x v="4"/>
    <x v="4"/>
    <x v="4"/>
    <x v="1"/>
    <x v="0"/>
    <x v="1"/>
  </r>
  <r>
    <x v="1"/>
    <x v="4"/>
    <x v="4"/>
    <x v="0"/>
    <x v="11"/>
    <x v="76"/>
    <n v="0"/>
    <x v="1"/>
    <x v="4"/>
    <x v="1"/>
    <x v="0"/>
    <x v="4"/>
    <x v="4"/>
    <x v="4"/>
    <x v="3"/>
    <x v="0"/>
    <x v="2"/>
  </r>
  <r>
    <x v="1"/>
    <x v="4"/>
    <x v="4"/>
    <x v="0"/>
    <x v="5"/>
    <x v="754"/>
    <n v="0"/>
    <x v="1"/>
    <x v="4"/>
    <x v="1"/>
    <x v="0"/>
    <x v="4"/>
    <x v="4"/>
    <x v="4"/>
    <x v="3"/>
    <x v="0"/>
    <x v="1"/>
  </r>
  <r>
    <x v="1"/>
    <x v="4"/>
    <x v="4"/>
    <x v="0"/>
    <x v="314"/>
    <x v="507"/>
    <n v="0"/>
    <x v="1"/>
    <x v="4"/>
    <x v="1"/>
    <x v="0"/>
    <x v="4"/>
    <x v="4"/>
    <x v="4"/>
    <x v="4"/>
    <x v="1"/>
    <x v="3"/>
  </r>
  <r>
    <x v="1"/>
    <x v="4"/>
    <x v="4"/>
    <x v="0"/>
    <x v="336"/>
    <x v="543"/>
    <n v="0"/>
    <x v="1"/>
    <x v="4"/>
    <x v="1"/>
    <x v="0"/>
    <x v="4"/>
    <x v="4"/>
    <x v="4"/>
    <x v="3"/>
    <x v="1"/>
    <x v="3"/>
  </r>
  <r>
    <x v="1"/>
    <x v="4"/>
    <x v="4"/>
    <x v="0"/>
    <x v="41"/>
    <x v="1202"/>
    <n v="0"/>
    <x v="1"/>
    <x v="4"/>
    <x v="1"/>
    <x v="0"/>
    <x v="4"/>
    <x v="4"/>
    <x v="4"/>
    <x v="3"/>
    <x v="0"/>
    <x v="4"/>
  </r>
  <r>
    <x v="1"/>
    <x v="4"/>
    <x v="4"/>
    <x v="0"/>
    <x v="132"/>
    <x v="178"/>
    <n v="0"/>
    <x v="1"/>
    <x v="4"/>
    <x v="1"/>
    <x v="0"/>
    <x v="4"/>
    <x v="4"/>
    <x v="4"/>
    <x v="3"/>
    <x v="0"/>
    <x v="5"/>
  </r>
  <r>
    <x v="1"/>
    <x v="4"/>
    <x v="4"/>
    <x v="0"/>
    <x v="136"/>
    <x v="379"/>
    <n v="0"/>
    <x v="1"/>
    <x v="4"/>
    <x v="1"/>
    <x v="0"/>
    <x v="4"/>
    <x v="4"/>
    <x v="4"/>
    <x v="0"/>
    <x v="0"/>
    <x v="0"/>
  </r>
  <r>
    <x v="1"/>
    <x v="4"/>
    <x v="4"/>
    <x v="0"/>
    <x v="246"/>
    <x v="385"/>
    <n v="12977.54"/>
    <x v="1"/>
    <x v="4"/>
    <x v="1"/>
    <x v="0"/>
    <x v="4"/>
    <x v="4"/>
    <x v="4"/>
    <x v="2"/>
    <x v="0"/>
    <x v="7"/>
  </r>
  <r>
    <x v="1"/>
    <x v="4"/>
    <x v="4"/>
    <x v="0"/>
    <x v="103"/>
    <x v="441"/>
    <n v="0"/>
    <x v="1"/>
    <x v="4"/>
    <x v="1"/>
    <x v="0"/>
    <x v="4"/>
    <x v="4"/>
    <x v="4"/>
    <x v="2"/>
    <x v="1"/>
    <x v="1"/>
  </r>
  <r>
    <x v="1"/>
    <x v="4"/>
    <x v="4"/>
    <x v="0"/>
    <x v="479"/>
    <x v="1064"/>
    <n v="0"/>
    <x v="1"/>
    <x v="4"/>
    <x v="1"/>
    <x v="0"/>
    <x v="4"/>
    <x v="4"/>
    <x v="4"/>
    <x v="3"/>
    <x v="0"/>
    <x v="5"/>
  </r>
  <r>
    <x v="1"/>
    <x v="4"/>
    <x v="4"/>
    <x v="0"/>
    <x v="41"/>
    <x v="47"/>
    <n v="0"/>
    <x v="1"/>
    <x v="4"/>
    <x v="1"/>
    <x v="0"/>
    <x v="4"/>
    <x v="4"/>
    <x v="4"/>
    <x v="3"/>
    <x v="0"/>
    <x v="6"/>
  </r>
  <r>
    <x v="1"/>
    <x v="4"/>
    <x v="4"/>
    <x v="0"/>
    <x v="316"/>
    <x v="509"/>
    <n v="0"/>
    <x v="1"/>
    <x v="4"/>
    <x v="1"/>
    <x v="0"/>
    <x v="4"/>
    <x v="4"/>
    <x v="4"/>
    <x v="4"/>
    <x v="1"/>
    <x v="6"/>
  </r>
  <r>
    <x v="1"/>
    <x v="4"/>
    <x v="4"/>
    <x v="0"/>
    <x v="361"/>
    <x v="596"/>
    <n v="9055.69"/>
    <x v="1"/>
    <x v="4"/>
    <x v="1"/>
    <x v="0"/>
    <x v="4"/>
    <x v="4"/>
    <x v="4"/>
    <x v="2"/>
    <x v="2"/>
    <x v="7"/>
  </r>
  <r>
    <x v="1"/>
    <x v="4"/>
    <x v="4"/>
    <x v="0"/>
    <x v="554"/>
    <x v="1034"/>
    <n v="0"/>
    <x v="1"/>
    <x v="4"/>
    <x v="1"/>
    <x v="0"/>
    <x v="4"/>
    <x v="4"/>
    <x v="4"/>
    <x v="3"/>
    <x v="0"/>
    <x v="0"/>
  </r>
  <r>
    <x v="1"/>
    <x v="4"/>
    <x v="4"/>
    <x v="0"/>
    <x v="18"/>
    <x v="688"/>
    <n v="427806.33"/>
    <x v="1"/>
    <x v="4"/>
    <x v="1"/>
    <x v="0"/>
    <x v="4"/>
    <x v="4"/>
    <x v="4"/>
    <x v="3"/>
    <x v="0"/>
    <x v="3"/>
  </r>
  <r>
    <x v="1"/>
    <x v="4"/>
    <x v="4"/>
    <x v="0"/>
    <x v="305"/>
    <x v="494"/>
    <n v="4229.12"/>
    <x v="1"/>
    <x v="4"/>
    <x v="1"/>
    <x v="0"/>
    <x v="4"/>
    <x v="4"/>
    <x v="4"/>
    <x v="3"/>
    <x v="0"/>
    <x v="5"/>
  </r>
  <r>
    <x v="1"/>
    <x v="4"/>
    <x v="4"/>
    <x v="0"/>
    <x v="219"/>
    <x v="683"/>
    <n v="0"/>
    <x v="1"/>
    <x v="4"/>
    <x v="1"/>
    <x v="0"/>
    <x v="4"/>
    <x v="4"/>
    <x v="4"/>
    <x v="3"/>
    <x v="0"/>
    <x v="6"/>
  </r>
  <r>
    <x v="1"/>
    <x v="4"/>
    <x v="4"/>
    <x v="0"/>
    <x v="297"/>
    <x v="485"/>
    <n v="0"/>
    <x v="1"/>
    <x v="4"/>
    <x v="1"/>
    <x v="0"/>
    <x v="4"/>
    <x v="4"/>
    <x v="4"/>
    <x v="5"/>
    <x v="0"/>
    <x v="1"/>
  </r>
  <r>
    <x v="1"/>
    <x v="4"/>
    <x v="4"/>
    <x v="0"/>
    <x v="597"/>
    <x v="1143"/>
    <n v="0"/>
    <x v="1"/>
    <x v="4"/>
    <x v="1"/>
    <x v="0"/>
    <x v="4"/>
    <x v="4"/>
    <x v="4"/>
    <x v="3"/>
    <x v="1"/>
    <x v="3"/>
  </r>
  <r>
    <x v="1"/>
    <x v="4"/>
    <x v="4"/>
    <x v="0"/>
    <x v="396"/>
    <x v="656"/>
    <n v="93556.78"/>
    <x v="1"/>
    <x v="4"/>
    <x v="1"/>
    <x v="0"/>
    <x v="4"/>
    <x v="4"/>
    <x v="4"/>
    <x v="2"/>
    <x v="1"/>
    <x v="3"/>
  </r>
  <r>
    <x v="1"/>
    <x v="4"/>
    <x v="4"/>
    <x v="0"/>
    <x v="13"/>
    <x v="261"/>
    <n v="0"/>
    <x v="1"/>
    <x v="4"/>
    <x v="1"/>
    <x v="0"/>
    <x v="4"/>
    <x v="4"/>
    <x v="4"/>
    <x v="3"/>
    <x v="0"/>
    <x v="3"/>
  </r>
  <r>
    <x v="1"/>
    <x v="4"/>
    <x v="4"/>
    <x v="0"/>
    <x v="316"/>
    <x v="509"/>
    <n v="0"/>
    <x v="1"/>
    <x v="4"/>
    <x v="1"/>
    <x v="0"/>
    <x v="4"/>
    <x v="4"/>
    <x v="4"/>
    <x v="4"/>
    <x v="1"/>
    <x v="3"/>
  </r>
  <r>
    <x v="1"/>
    <x v="4"/>
    <x v="4"/>
    <x v="0"/>
    <x v="242"/>
    <x v="622"/>
    <n v="3795099.3"/>
    <x v="1"/>
    <x v="4"/>
    <x v="1"/>
    <x v="0"/>
    <x v="4"/>
    <x v="4"/>
    <x v="4"/>
    <x v="3"/>
    <x v="2"/>
    <x v="7"/>
  </r>
  <r>
    <x v="1"/>
    <x v="4"/>
    <x v="4"/>
    <x v="0"/>
    <x v="0"/>
    <x v="533"/>
    <n v="0"/>
    <x v="1"/>
    <x v="4"/>
    <x v="1"/>
    <x v="0"/>
    <x v="4"/>
    <x v="4"/>
    <x v="4"/>
    <x v="4"/>
    <x v="0"/>
    <x v="1"/>
  </r>
  <r>
    <x v="1"/>
    <x v="4"/>
    <x v="4"/>
    <x v="0"/>
    <x v="24"/>
    <x v="24"/>
    <n v="34151.42"/>
    <x v="1"/>
    <x v="4"/>
    <x v="1"/>
    <x v="0"/>
    <x v="4"/>
    <x v="4"/>
    <x v="4"/>
    <x v="3"/>
    <x v="0"/>
    <x v="4"/>
  </r>
  <r>
    <x v="1"/>
    <x v="4"/>
    <x v="4"/>
    <x v="0"/>
    <x v="41"/>
    <x v="505"/>
    <n v="0"/>
    <x v="1"/>
    <x v="4"/>
    <x v="1"/>
    <x v="0"/>
    <x v="4"/>
    <x v="4"/>
    <x v="4"/>
    <x v="3"/>
    <x v="0"/>
    <x v="0"/>
  </r>
  <r>
    <x v="1"/>
    <x v="4"/>
    <x v="4"/>
    <x v="0"/>
    <x v="100"/>
    <x v="1080"/>
    <n v="0"/>
    <x v="1"/>
    <x v="4"/>
    <x v="1"/>
    <x v="0"/>
    <x v="4"/>
    <x v="4"/>
    <x v="4"/>
    <x v="3"/>
    <x v="1"/>
    <x v="7"/>
  </r>
  <r>
    <x v="1"/>
    <x v="4"/>
    <x v="4"/>
    <x v="0"/>
    <x v="411"/>
    <x v="681"/>
    <n v="0"/>
    <x v="1"/>
    <x v="4"/>
    <x v="1"/>
    <x v="0"/>
    <x v="4"/>
    <x v="4"/>
    <x v="4"/>
    <x v="1"/>
    <x v="0"/>
    <x v="4"/>
  </r>
  <r>
    <x v="1"/>
    <x v="4"/>
    <x v="4"/>
    <x v="0"/>
    <x v="13"/>
    <x v="84"/>
    <n v="0"/>
    <x v="1"/>
    <x v="4"/>
    <x v="1"/>
    <x v="0"/>
    <x v="4"/>
    <x v="4"/>
    <x v="4"/>
    <x v="1"/>
    <x v="0"/>
    <x v="5"/>
  </r>
  <r>
    <x v="1"/>
    <x v="4"/>
    <x v="4"/>
    <x v="0"/>
    <x v="41"/>
    <x v="1257"/>
    <n v="9560.17"/>
    <x v="1"/>
    <x v="4"/>
    <x v="1"/>
    <x v="0"/>
    <x v="4"/>
    <x v="4"/>
    <x v="4"/>
    <x v="3"/>
    <x v="0"/>
    <x v="2"/>
  </r>
  <r>
    <x v="1"/>
    <x v="4"/>
    <x v="4"/>
    <x v="0"/>
    <x v="1"/>
    <x v="1187"/>
    <n v="0"/>
    <x v="1"/>
    <x v="4"/>
    <x v="1"/>
    <x v="0"/>
    <x v="4"/>
    <x v="4"/>
    <x v="4"/>
    <x v="3"/>
    <x v="0"/>
    <x v="2"/>
  </r>
  <r>
    <x v="1"/>
    <x v="4"/>
    <x v="4"/>
    <x v="0"/>
    <x v="293"/>
    <x v="700"/>
    <n v="0"/>
    <x v="1"/>
    <x v="4"/>
    <x v="1"/>
    <x v="0"/>
    <x v="4"/>
    <x v="4"/>
    <x v="4"/>
    <x v="6"/>
    <x v="0"/>
    <x v="6"/>
  </r>
  <r>
    <x v="1"/>
    <x v="4"/>
    <x v="4"/>
    <x v="0"/>
    <x v="131"/>
    <x v="177"/>
    <n v="0"/>
    <x v="1"/>
    <x v="4"/>
    <x v="1"/>
    <x v="0"/>
    <x v="4"/>
    <x v="4"/>
    <x v="4"/>
    <x v="0"/>
    <x v="0"/>
    <x v="6"/>
  </r>
  <r>
    <x v="1"/>
    <x v="4"/>
    <x v="4"/>
    <x v="0"/>
    <x v="195"/>
    <x v="288"/>
    <n v="359.67"/>
    <x v="1"/>
    <x v="4"/>
    <x v="1"/>
    <x v="0"/>
    <x v="4"/>
    <x v="4"/>
    <x v="4"/>
    <x v="4"/>
    <x v="1"/>
    <x v="6"/>
  </r>
  <r>
    <x v="1"/>
    <x v="4"/>
    <x v="4"/>
    <x v="0"/>
    <x v="167"/>
    <x v="250"/>
    <n v="0"/>
    <x v="1"/>
    <x v="4"/>
    <x v="1"/>
    <x v="0"/>
    <x v="4"/>
    <x v="4"/>
    <x v="4"/>
    <x v="3"/>
    <x v="1"/>
    <x v="2"/>
  </r>
  <r>
    <x v="1"/>
    <x v="4"/>
    <x v="4"/>
    <x v="0"/>
    <x v="401"/>
    <x v="663"/>
    <n v="0"/>
    <x v="1"/>
    <x v="4"/>
    <x v="1"/>
    <x v="0"/>
    <x v="4"/>
    <x v="4"/>
    <x v="4"/>
    <x v="2"/>
    <x v="0"/>
    <x v="6"/>
  </r>
  <r>
    <x v="1"/>
    <x v="4"/>
    <x v="4"/>
    <x v="0"/>
    <x v="313"/>
    <x v="506"/>
    <n v="82836.94"/>
    <x v="1"/>
    <x v="4"/>
    <x v="1"/>
    <x v="0"/>
    <x v="4"/>
    <x v="4"/>
    <x v="4"/>
    <x v="3"/>
    <x v="1"/>
    <x v="4"/>
  </r>
  <r>
    <x v="1"/>
    <x v="4"/>
    <x v="4"/>
    <x v="0"/>
    <x v="41"/>
    <x v="1150"/>
    <n v="26136.37"/>
    <x v="1"/>
    <x v="4"/>
    <x v="1"/>
    <x v="0"/>
    <x v="4"/>
    <x v="4"/>
    <x v="4"/>
    <x v="3"/>
    <x v="0"/>
    <x v="4"/>
  </r>
  <r>
    <x v="1"/>
    <x v="4"/>
    <x v="4"/>
    <x v="0"/>
    <x v="317"/>
    <x v="512"/>
    <n v="156863.04000000001"/>
    <x v="1"/>
    <x v="4"/>
    <x v="1"/>
    <x v="0"/>
    <x v="4"/>
    <x v="4"/>
    <x v="4"/>
    <x v="4"/>
    <x v="2"/>
    <x v="0"/>
  </r>
  <r>
    <x v="1"/>
    <x v="4"/>
    <x v="4"/>
    <x v="0"/>
    <x v="18"/>
    <x v="823"/>
    <n v="165429.81"/>
    <x v="1"/>
    <x v="4"/>
    <x v="1"/>
    <x v="0"/>
    <x v="4"/>
    <x v="4"/>
    <x v="4"/>
    <x v="1"/>
    <x v="0"/>
    <x v="2"/>
  </r>
  <r>
    <x v="1"/>
    <x v="4"/>
    <x v="4"/>
    <x v="0"/>
    <x v="317"/>
    <x v="512"/>
    <n v="156302.57999999999"/>
    <x v="1"/>
    <x v="4"/>
    <x v="1"/>
    <x v="0"/>
    <x v="4"/>
    <x v="4"/>
    <x v="4"/>
    <x v="4"/>
    <x v="2"/>
    <x v="2"/>
  </r>
  <r>
    <x v="1"/>
    <x v="4"/>
    <x v="4"/>
    <x v="0"/>
    <x v="333"/>
    <x v="698"/>
    <n v="0"/>
    <x v="1"/>
    <x v="4"/>
    <x v="1"/>
    <x v="0"/>
    <x v="4"/>
    <x v="4"/>
    <x v="4"/>
    <x v="2"/>
    <x v="1"/>
    <x v="0"/>
  </r>
  <r>
    <x v="1"/>
    <x v="4"/>
    <x v="4"/>
    <x v="0"/>
    <x v="43"/>
    <x v="426"/>
    <n v="0"/>
    <x v="1"/>
    <x v="4"/>
    <x v="1"/>
    <x v="0"/>
    <x v="4"/>
    <x v="4"/>
    <x v="4"/>
    <x v="0"/>
    <x v="0"/>
    <x v="0"/>
  </r>
  <r>
    <x v="1"/>
    <x v="4"/>
    <x v="4"/>
    <x v="0"/>
    <x v="13"/>
    <x v="261"/>
    <n v="0"/>
    <x v="1"/>
    <x v="4"/>
    <x v="1"/>
    <x v="0"/>
    <x v="4"/>
    <x v="4"/>
    <x v="4"/>
    <x v="3"/>
    <x v="0"/>
    <x v="2"/>
  </r>
  <r>
    <x v="1"/>
    <x v="4"/>
    <x v="4"/>
    <x v="0"/>
    <x v="18"/>
    <x v="725"/>
    <n v="0"/>
    <x v="1"/>
    <x v="4"/>
    <x v="1"/>
    <x v="0"/>
    <x v="4"/>
    <x v="4"/>
    <x v="4"/>
    <x v="1"/>
    <x v="0"/>
    <x v="3"/>
  </r>
  <r>
    <x v="1"/>
    <x v="4"/>
    <x v="4"/>
    <x v="0"/>
    <x v="1"/>
    <x v="488"/>
    <n v="0"/>
    <x v="1"/>
    <x v="4"/>
    <x v="1"/>
    <x v="0"/>
    <x v="4"/>
    <x v="4"/>
    <x v="4"/>
    <x v="3"/>
    <x v="0"/>
    <x v="3"/>
  </r>
  <r>
    <x v="1"/>
    <x v="4"/>
    <x v="4"/>
    <x v="0"/>
    <x v="154"/>
    <x v="216"/>
    <n v="17369.86"/>
    <x v="1"/>
    <x v="4"/>
    <x v="1"/>
    <x v="0"/>
    <x v="4"/>
    <x v="4"/>
    <x v="4"/>
    <x v="2"/>
    <x v="0"/>
    <x v="0"/>
  </r>
  <r>
    <x v="1"/>
    <x v="4"/>
    <x v="4"/>
    <x v="0"/>
    <x v="369"/>
    <x v="610"/>
    <n v="41774.43"/>
    <x v="1"/>
    <x v="4"/>
    <x v="1"/>
    <x v="0"/>
    <x v="4"/>
    <x v="4"/>
    <x v="4"/>
    <x v="2"/>
    <x v="1"/>
    <x v="2"/>
  </r>
  <r>
    <x v="1"/>
    <x v="4"/>
    <x v="4"/>
    <x v="0"/>
    <x v="1"/>
    <x v="1170"/>
    <n v="0"/>
    <x v="1"/>
    <x v="4"/>
    <x v="1"/>
    <x v="0"/>
    <x v="4"/>
    <x v="4"/>
    <x v="4"/>
    <x v="3"/>
    <x v="0"/>
    <x v="2"/>
  </r>
  <r>
    <x v="1"/>
    <x v="4"/>
    <x v="4"/>
    <x v="0"/>
    <x v="519"/>
    <x v="945"/>
    <n v="9892.19"/>
    <x v="1"/>
    <x v="4"/>
    <x v="1"/>
    <x v="0"/>
    <x v="4"/>
    <x v="4"/>
    <x v="4"/>
    <x v="3"/>
    <x v="0"/>
    <x v="3"/>
  </r>
  <r>
    <x v="1"/>
    <x v="4"/>
    <x v="4"/>
    <x v="0"/>
    <x v="305"/>
    <x v="494"/>
    <n v="9273.2000000000007"/>
    <x v="1"/>
    <x v="4"/>
    <x v="1"/>
    <x v="0"/>
    <x v="4"/>
    <x v="4"/>
    <x v="4"/>
    <x v="3"/>
    <x v="0"/>
    <x v="1"/>
  </r>
  <r>
    <x v="1"/>
    <x v="4"/>
    <x v="4"/>
    <x v="0"/>
    <x v="41"/>
    <x v="797"/>
    <n v="0"/>
    <x v="1"/>
    <x v="4"/>
    <x v="1"/>
    <x v="0"/>
    <x v="4"/>
    <x v="4"/>
    <x v="4"/>
    <x v="3"/>
    <x v="0"/>
    <x v="3"/>
  </r>
  <r>
    <x v="1"/>
    <x v="4"/>
    <x v="4"/>
    <x v="0"/>
    <x v="260"/>
    <x v="410"/>
    <n v="0"/>
    <x v="1"/>
    <x v="4"/>
    <x v="1"/>
    <x v="0"/>
    <x v="4"/>
    <x v="4"/>
    <x v="4"/>
    <x v="3"/>
    <x v="0"/>
    <x v="4"/>
  </r>
  <r>
    <x v="1"/>
    <x v="4"/>
    <x v="4"/>
    <x v="0"/>
    <x v="318"/>
    <x v="514"/>
    <n v="14999.77"/>
    <x v="1"/>
    <x v="4"/>
    <x v="1"/>
    <x v="0"/>
    <x v="4"/>
    <x v="4"/>
    <x v="4"/>
    <x v="4"/>
    <x v="1"/>
    <x v="5"/>
  </r>
  <r>
    <x v="1"/>
    <x v="4"/>
    <x v="4"/>
    <x v="0"/>
    <x v="18"/>
    <x v="744"/>
    <n v="0"/>
    <x v="1"/>
    <x v="4"/>
    <x v="1"/>
    <x v="0"/>
    <x v="4"/>
    <x v="4"/>
    <x v="4"/>
    <x v="3"/>
    <x v="0"/>
    <x v="4"/>
  </r>
  <r>
    <x v="1"/>
    <x v="4"/>
    <x v="4"/>
    <x v="0"/>
    <x v="11"/>
    <x v="240"/>
    <n v="0"/>
    <x v="1"/>
    <x v="4"/>
    <x v="1"/>
    <x v="0"/>
    <x v="4"/>
    <x v="4"/>
    <x v="4"/>
    <x v="3"/>
    <x v="0"/>
    <x v="6"/>
  </r>
  <r>
    <x v="1"/>
    <x v="4"/>
    <x v="4"/>
    <x v="0"/>
    <x v="251"/>
    <x v="391"/>
    <n v="0"/>
    <x v="1"/>
    <x v="4"/>
    <x v="1"/>
    <x v="0"/>
    <x v="4"/>
    <x v="4"/>
    <x v="4"/>
    <x v="0"/>
    <x v="1"/>
    <x v="4"/>
  </r>
  <r>
    <x v="1"/>
    <x v="4"/>
    <x v="4"/>
    <x v="0"/>
    <x v="319"/>
    <x v="515"/>
    <n v="2363.52"/>
    <x v="1"/>
    <x v="4"/>
    <x v="1"/>
    <x v="0"/>
    <x v="4"/>
    <x v="4"/>
    <x v="4"/>
    <x v="4"/>
    <x v="1"/>
    <x v="3"/>
  </r>
  <r>
    <x v="1"/>
    <x v="4"/>
    <x v="4"/>
    <x v="0"/>
    <x v="470"/>
    <x v="815"/>
    <n v="0"/>
    <x v="1"/>
    <x v="4"/>
    <x v="1"/>
    <x v="0"/>
    <x v="4"/>
    <x v="4"/>
    <x v="4"/>
    <x v="1"/>
    <x v="1"/>
    <x v="0"/>
  </r>
  <r>
    <x v="1"/>
    <x v="4"/>
    <x v="4"/>
    <x v="0"/>
    <x v="136"/>
    <x v="671"/>
    <n v="11391.21"/>
    <x v="1"/>
    <x v="4"/>
    <x v="1"/>
    <x v="0"/>
    <x v="4"/>
    <x v="4"/>
    <x v="4"/>
    <x v="2"/>
    <x v="1"/>
    <x v="5"/>
  </r>
  <r>
    <x v="1"/>
    <x v="4"/>
    <x v="4"/>
    <x v="0"/>
    <x v="18"/>
    <x v="1319"/>
    <n v="0"/>
    <x v="1"/>
    <x v="4"/>
    <x v="1"/>
    <x v="0"/>
    <x v="4"/>
    <x v="4"/>
    <x v="4"/>
    <x v="3"/>
    <x v="0"/>
    <x v="2"/>
  </r>
  <r>
    <x v="1"/>
    <x v="4"/>
    <x v="4"/>
    <x v="0"/>
    <x v="319"/>
    <x v="515"/>
    <n v="2363.52"/>
    <x v="1"/>
    <x v="4"/>
    <x v="1"/>
    <x v="0"/>
    <x v="4"/>
    <x v="4"/>
    <x v="4"/>
    <x v="4"/>
    <x v="1"/>
    <x v="1"/>
  </r>
  <r>
    <x v="1"/>
    <x v="4"/>
    <x v="4"/>
    <x v="0"/>
    <x v="301"/>
    <x v="1013"/>
    <n v="0"/>
    <x v="1"/>
    <x v="4"/>
    <x v="1"/>
    <x v="0"/>
    <x v="4"/>
    <x v="4"/>
    <x v="4"/>
    <x v="3"/>
    <x v="0"/>
    <x v="1"/>
  </r>
  <r>
    <x v="1"/>
    <x v="4"/>
    <x v="4"/>
    <x v="0"/>
    <x v="13"/>
    <x v="84"/>
    <n v="0"/>
    <x v="1"/>
    <x v="4"/>
    <x v="1"/>
    <x v="0"/>
    <x v="4"/>
    <x v="4"/>
    <x v="4"/>
    <x v="1"/>
    <x v="0"/>
    <x v="0"/>
  </r>
  <r>
    <x v="1"/>
    <x v="4"/>
    <x v="4"/>
    <x v="0"/>
    <x v="13"/>
    <x v="600"/>
    <n v="0"/>
    <x v="1"/>
    <x v="4"/>
    <x v="1"/>
    <x v="0"/>
    <x v="4"/>
    <x v="4"/>
    <x v="4"/>
    <x v="3"/>
    <x v="0"/>
    <x v="6"/>
  </r>
  <r>
    <x v="1"/>
    <x v="4"/>
    <x v="4"/>
    <x v="0"/>
    <x v="18"/>
    <x v="790"/>
    <n v="0"/>
    <x v="1"/>
    <x v="4"/>
    <x v="1"/>
    <x v="0"/>
    <x v="4"/>
    <x v="4"/>
    <x v="4"/>
    <x v="3"/>
    <x v="0"/>
    <x v="7"/>
  </r>
  <r>
    <x v="1"/>
    <x v="4"/>
    <x v="4"/>
    <x v="0"/>
    <x v="439"/>
    <x v="746"/>
    <n v="1356.26"/>
    <x v="1"/>
    <x v="4"/>
    <x v="1"/>
    <x v="0"/>
    <x v="4"/>
    <x v="4"/>
    <x v="4"/>
    <x v="3"/>
    <x v="1"/>
    <x v="2"/>
  </r>
  <r>
    <x v="1"/>
    <x v="4"/>
    <x v="4"/>
    <x v="0"/>
    <x v="542"/>
    <x v="990"/>
    <n v="-69909.7"/>
    <x v="1"/>
    <x v="4"/>
    <x v="1"/>
    <x v="0"/>
    <x v="4"/>
    <x v="4"/>
    <x v="4"/>
    <x v="3"/>
    <x v="0"/>
    <x v="5"/>
  </r>
  <r>
    <x v="1"/>
    <x v="4"/>
    <x v="4"/>
    <x v="0"/>
    <x v="104"/>
    <x v="891"/>
    <n v="446298.72"/>
    <x v="1"/>
    <x v="4"/>
    <x v="1"/>
    <x v="0"/>
    <x v="4"/>
    <x v="4"/>
    <x v="4"/>
    <x v="1"/>
    <x v="2"/>
    <x v="2"/>
  </r>
  <r>
    <x v="1"/>
    <x v="4"/>
    <x v="4"/>
    <x v="0"/>
    <x v="104"/>
    <x v="132"/>
    <n v="0"/>
    <x v="1"/>
    <x v="4"/>
    <x v="1"/>
    <x v="0"/>
    <x v="4"/>
    <x v="4"/>
    <x v="4"/>
    <x v="0"/>
    <x v="0"/>
    <x v="4"/>
  </r>
  <r>
    <x v="1"/>
    <x v="4"/>
    <x v="4"/>
    <x v="0"/>
    <x v="13"/>
    <x v="480"/>
    <n v="0"/>
    <x v="1"/>
    <x v="4"/>
    <x v="1"/>
    <x v="0"/>
    <x v="4"/>
    <x v="4"/>
    <x v="4"/>
    <x v="3"/>
    <x v="0"/>
    <x v="1"/>
  </r>
  <r>
    <x v="1"/>
    <x v="4"/>
    <x v="4"/>
    <x v="0"/>
    <x v="11"/>
    <x v="1206"/>
    <n v="22733.439999999999"/>
    <x v="1"/>
    <x v="4"/>
    <x v="1"/>
    <x v="0"/>
    <x v="4"/>
    <x v="4"/>
    <x v="4"/>
    <x v="3"/>
    <x v="0"/>
    <x v="0"/>
  </r>
  <r>
    <x v="1"/>
    <x v="4"/>
    <x v="4"/>
    <x v="0"/>
    <x v="311"/>
    <x v="503"/>
    <n v="0"/>
    <x v="1"/>
    <x v="4"/>
    <x v="1"/>
    <x v="0"/>
    <x v="4"/>
    <x v="4"/>
    <x v="4"/>
    <x v="4"/>
    <x v="0"/>
    <x v="6"/>
  </r>
  <r>
    <x v="1"/>
    <x v="4"/>
    <x v="4"/>
    <x v="0"/>
    <x v="260"/>
    <x v="410"/>
    <n v="0"/>
    <x v="1"/>
    <x v="4"/>
    <x v="1"/>
    <x v="0"/>
    <x v="4"/>
    <x v="4"/>
    <x v="4"/>
    <x v="3"/>
    <x v="0"/>
    <x v="7"/>
  </r>
  <r>
    <x v="1"/>
    <x v="4"/>
    <x v="4"/>
    <x v="0"/>
    <x v="311"/>
    <x v="503"/>
    <n v="0"/>
    <x v="1"/>
    <x v="4"/>
    <x v="1"/>
    <x v="0"/>
    <x v="4"/>
    <x v="4"/>
    <x v="4"/>
    <x v="4"/>
    <x v="0"/>
    <x v="1"/>
  </r>
  <r>
    <x v="1"/>
    <x v="4"/>
    <x v="4"/>
    <x v="0"/>
    <x v="41"/>
    <x v="616"/>
    <n v="0"/>
    <x v="1"/>
    <x v="4"/>
    <x v="1"/>
    <x v="0"/>
    <x v="4"/>
    <x v="4"/>
    <x v="4"/>
    <x v="3"/>
    <x v="0"/>
    <x v="2"/>
  </r>
  <r>
    <x v="1"/>
    <x v="4"/>
    <x v="4"/>
    <x v="0"/>
    <x v="198"/>
    <x v="293"/>
    <n v="0"/>
    <x v="1"/>
    <x v="4"/>
    <x v="1"/>
    <x v="0"/>
    <x v="4"/>
    <x v="4"/>
    <x v="4"/>
    <x v="2"/>
    <x v="0"/>
    <x v="6"/>
  </r>
  <r>
    <x v="1"/>
    <x v="4"/>
    <x v="4"/>
    <x v="0"/>
    <x v="1"/>
    <x v="1238"/>
    <n v="0"/>
    <x v="1"/>
    <x v="4"/>
    <x v="1"/>
    <x v="0"/>
    <x v="4"/>
    <x v="4"/>
    <x v="4"/>
    <x v="3"/>
    <x v="0"/>
    <x v="3"/>
  </r>
  <r>
    <x v="1"/>
    <x v="4"/>
    <x v="4"/>
    <x v="0"/>
    <x v="1"/>
    <x v="1261"/>
    <n v="10197.91"/>
    <x v="1"/>
    <x v="4"/>
    <x v="1"/>
    <x v="0"/>
    <x v="4"/>
    <x v="4"/>
    <x v="4"/>
    <x v="3"/>
    <x v="0"/>
    <x v="5"/>
  </r>
  <r>
    <x v="1"/>
    <x v="4"/>
    <x v="4"/>
    <x v="0"/>
    <x v="26"/>
    <x v="1334"/>
    <n v="0"/>
    <x v="1"/>
    <x v="4"/>
    <x v="1"/>
    <x v="0"/>
    <x v="4"/>
    <x v="4"/>
    <x v="4"/>
    <x v="0"/>
    <x v="0"/>
    <x v="4"/>
  </r>
  <r>
    <x v="1"/>
    <x v="4"/>
    <x v="4"/>
    <x v="0"/>
    <x v="321"/>
    <x v="518"/>
    <n v="16159.36"/>
    <x v="1"/>
    <x v="4"/>
    <x v="1"/>
    <x v="0"/>
    <x v="4"/>
    <x v="4"/>
    <x v="4"/>
    <x v="4"/>
    <x v="0"/>
    <x v="1"/>
  </r>
  <r>
    <x v="1"/>
    <x v="4"/>
    <x v="4"/>
    <x v="0"/>
    <x v="1"/>
    <x v="723"/>
    <n v="506.06"/>
    <x v="1"/>
    <x v="4"/>
    <x v="1"/>
    <x v="0"/>
    <x v="4"/>
    <x v="4"/>
    <x v="4"/>
    <x v="3"/>
    <x v="0"/>
    <x v="4"/>
  </r>
  <r>
    <x v="1"/>
    <x v="4"/>
    <x v="4"/>
    <x v="0"/>
    <x v="321"/>
    <x v="518"/>
    <n v="4203.9799999999996"/>
    <x v="1"/>
    <x v="4"/>
    <x v="1"/>
    <x v="0"/>
    <x v="4"/>
    <x v="4"/>
    <x v="4"/>
    <x v="4"/>
    <x v="0"/>
    <x v="6"/>
  </r>
  <r>
    <x v="1"/>
    <x v="4"/>
    <x v="4"/>
    <x v="0"/>
    <x v="41"/>
    <x v="1085"/>
    <n v="0"/>
    <x v="1"/>
    <x v="4"/>
    <x v="1"/>
    <x v="0"/>
    <x v="4"/>
    <x v="4"/>
    <x v="4"/>
    <x v="3"/>
    <x v="0"/>
    <x v="6"/>
  </r>
  <r>
    <x v="1"/>
    <x v="4"/>
    <x v="4"/>
    <x v="0"/>
    <x v="13"/>
    <x v="531"/>
    <n v="0"/>
    <x v="1"/>
    <x v="4"/>
    <x v="1"/>
    <x v="0"/>
    <x v="4"/>
    <x v="4"/>
    <x v="4"/>
    <x v="3"/>
    <x v="0"/>
    <x v="6"/>
  </r>
  <r>
    <x v="1"/>
    <x v="4"/>
    <x v="4"/>
    <x v="0"/>
    <x v="511"/>
    <x v="931"/>
    <n v="0"/>
    <x v="1"/>
    <x v="4"/>
    <x v="1"/>
    <x v="0"/>
    <x v="4"/>
    <x v="4"/>
    <x v="4"/>
    <x v="3"/>
    <x v="1"/>
    <x v="6"/>
  </r>
  <r>
    <x v="1"/>
    <x v="4"/>
    <x v="4"/>
    <x v="0"/>
    <x v="299"/>
    <x v="487"/>
    <n v="0"/>
    <x v="1"/>
    <x v="4"/>
    <x v="1"/>
    <x v="0"/>
    <x v="4"/>
    <x v="4"/>
    <x v="4"/>
    <x v="5"/>
    <x v="2"/>
    <x v="7"/>
  </r>
  <r>
    <x v="1"/>
    <x v="4"/>
    <x v="4"/>
    <x v="0"/>
    <x v="631"/>
    <x v="1277"/>
    <n v="0"/>
    <x v="1"/>
    <x v="4"/>
    <x v="1"/>
    <x v="0"/>
    <x v="4"/>
    <x v="4"/>
    <x v="4"/>
    <x v="3"/>
    <x v="0"/>
    <x v="0"/>
  </r>
  <r>
    <x v="1"/>
    <x v="4"/>
    <x v="4"/>
    <x v="0"/>
    <x v="1"/>
    <x v="1261"/>
    <n v="12993.72"/>
    <x v="1"/>
    <x v="4"/>
    <x v="1"/>
    <x v="0"/>
    <x v="4"/>
    <x v="4"/>
    <x v="4"/>
    <x v="3"/>
    <x v="0"/>
    <x v="3"/>
  </r>
  <r>
    <x v="1"/>
    <x v="4"/>
    <x v="4"/>
    <x v="0"/>
    <x v="1"/>
    <x v="919"/>
    <n v="3710439.47"/>
    <x v="1"/>
    <x v="4"/>
    <x v="1"/>
    <x v="0"/>
    <x v="4"/>
    <x v="4"/>
    <x v="4"/>
    <x v="1"/>
    <x v="0"/>
    <x v="7"/>
  </r>
  <r>
    <x v="1"/>
    <x v="4"/>
    <x v="4"/>
    <x v="0"/>
    <x v="1"/>
    <x v="1132"/>
    <n v="0"/>
    <x v="1"/>
    <x v="4"/>
    <x v="1"/>
    <x v="0"/>
    <x v="4"/>
    <x v="4"/>
    <x v="4"/>
    <x v="3"/>
    <x v="0"/>
    <x v="4"/>
  </r>
  <r>
    <x v="1"/>
    <x v="4"/>
    <x v="4"/>
    <x v="0"/>
    <x v="202"/>
    <x v="717"/>
    <n v="0"/>
    <x v="1"/>
    <x v="4"/>
    <x v="1"/>
    <x v="0"/>
    <x v="4"/>
    <x v="4"/>
    <x v="4"/>
    <x v="3"/>
    <x v="0"/>
    <x v="6"/>
  </r>
  <r>
    <x v="1"/>
    <x v="4"/>
    <x v="4"/>
    <x v="0"/>
    <x v="140"/>
    <x v="285"/>
    <n v="0"/>
    <x v="1"/>
    <x v="4"/>
    <x v="1"/>
    <x v="0"/>
    <x v="4"/>
    <x v="4"/>
    <x v="4"/>
    <x v="2"/>
    <x v="1"/>
    <x v="5"/>
  </r>
  <r>
    <x v="1"/>
    <x v="4"/>
    <x v="4"/>
    <x v="0"/>
    <x v="188"/>
    <x v="294"/>
    <n v="0"/>
    <x v="1"/>
    <x v="4"/>
    <x v="1"/>
    <x v="0"/>
    <x v="4"/>
    <x v="4"/>
    <x v="4"/>
    <x v="1"/>
    <x v="0"/>
    <x v="3"/>
  </r>
  <r>
    <x v="1"/>
    <x v="4"/>
    <x v="4"/>
    <x v="0"/>
    <x v="117"/>
    <x v="1359"/>
    <n v="1100.3800000000001"/>
    <x v="1"/>
    <x v="4"/>
    <x v="1"/>
    <x v="0"/>
    <x v="4"/>
    <x v="4"/>
    <x v="4"/>
    <x v="3"/>
    <x v="0"/>
    <x v="0"/>
  </r>
  <r>
    <x v="1"/>
    <x v="4"/>
    <x v="4"/>
    <x v="0"/>
    <x v="41"/>
    <x v="234"/>
    <n v="945.11"/>
    <x v="1"/>
    <x v="4"/>
    <x v="1"/>
    <x v="0"/>
    <x v="4"/>
    <x v="4"/>
    <x v="4"/>
    <x v="3"/>
    <x v="0"/>
    <x v="7"/>
  </r>
  <r>
    <x v="1"/>
    <x v="4"/>
    <x v="4"/>
    <x v="0"/>
    <x v="5"/>
    <x v="5"/>
    <n v="0"/>
    <x v="1"/>
    <x v="4"/>
    <x v="1"/>
    <x v="0"/>
    <x v="4"/>
    <x v="4"/>
    <x v="4"/>
    <x v="4"/>
    <x v="0"/>
    <x v="3"/>
  </r>
  <r>
    <x v="1"/>
    <x v="4"/>
    <x v="4"/>
    <x v="0"/>
    <x v="13"/>
    <x v="1062"/>
    <n v="0"/>
    <x v="1"/>
    <x v="4"/>
    <x v="1"/>
    <x v="0"/>
    <x v="4"/>
    <x v="4"/>
    <x v="4"/>
    <x v="3"/>
    <x v="0"/>
    <x v="3"/>
  </r>
  <r>
    <x v="1"/>
    <x v="4"/>
    <x v="4"/>
    <x v="0"/>
    <x v="5"/>
    <x v="220"/>
    <n v="6304.21"/>
    <x v="1"/>
    <x v="4"/>
    <x v="1"/>
    <x v="0"/>
    <x v="4"/>
    <x v="4"/>
    <x v="4"/>
    <x v="2"/>
    <x v="0"/>
    <x v="7"/>
  </r>
  <r>
    <x v="1"/>
    <x v="4"/>
    <x v="4"/>
    <x v="0"/>
    <x v="18"/>
    <x v="837"/>
    <n v="0"/>
    <x v="1"/>
    <x v="4"/>
    <x v="1"/>
    <x v="0"/>
    <x v="4"/>
    <x v="4"/>
    <x v="4"/>
    <x v="3"/>
    <x v="0"/>
    <x v="4"/>
  </r>
  <r>
    <x v="1"/>
    <x v="4"/>
    <x v="4"/>
    <x v="0"/>
    <x v="188"/>
    <x v="294"/>
    <n v="0"/>
    <x v="1"/>
    <x v="4"/>
    <x v="1"/>
    <x v="0"/>
    <x v="4"/>
    <x v="4"/>
    <x v="4"/>
    <x v="1"/>
    <x v="0"/>
    <x v="5"/>
  </r>
  <r>
    <x v="1"/>
    <x v="4"/>
    <x v="4"/>
    <x v="0"/>
    <x v="36"/>
    <x v="205"/>
    <n v="0"/>
    <x v="1"/>
    <x v="4"/>
    <x v="1"/>
    <x v="0"/>
    <x v="4"/>
    <x v="4"/>
    <x v="4"/>
    <x v="0"/>
    <x v="0"/>
    <x v="1"/>
  </r>
  <r>
    <x v="1"/>
    <x v="4"/>
    <x v="4"/>
    <x v="0"/>
    <x v="323"/>
    <x v="524"/>
    <n v="3437.2"/>
    <x v="1"/>
    <x v="4"/>
    <x v="1"/>
    <x v="0"/>
    <x v="4"/>
    <x v="4"/>
    <x v="4"/>
    <x v="4"/>
    <x v="2"/>
    <x v="3"/>
  </r>
  <r>
    <x v="1"/>
    <x v="4"/>
    <x v="4"/>
    <x v="0"/>
    <x v="41"/>
    <x v="1257"/>
    <n v="9713.25"/>
    <x v="1"/>
    <x v="4"/>
    <x v="1"/>
    <x v="0"/>
    <x v="4"/>
    <x v="4"/>
    <x v="4"/>
    <x v="3"/>
    <x v="0"/>
    <x v="6"/>
  </r>
  <r>
    <x v="1"/>
    <x v="4"/>
    <x v="4"/>
    <x v="0"/>
    <x v="41"/>
    <x v="238"/>
    <n v="0"/>
    <x v="1"/>
    <x v="4"/>
    <x v="1"/>
    <x v="0"/>
    <x v="4"/>
    <x v="4"/>
    <x v="4"/>
    <x v="3"/>
    <x v="0"/>
    <x v="1"/>
  </r>
  <r>
    <x v="1"/>
    <x v="4"/>
    <x v="4"/>
    <x v="0"/>
    <x v="170"/>
    <x v="253"/>
    <n v="0"/>
    <x v="1"/>
    <x v="4"/>
    <x v="1"/>
    <x v="0"/>
    <x v="4"/>
    <x v="4"/>
    <x v="4"/>
    <x v="3"/>
    <x v="0"/>
    <x v="2"/>
  </r>
  <r>
    <x v="1"/>
    <x v="4"/>
    <x v="4"/>
    <x v="0"/>
    <x v="591"/>
    <x v="1126"/>
    <n v="0"/>
    <x v="1"/>
    <x v="4"/>
    <x v="1"/>
    <x v="0"/>
    <x v="4"/>
    <x v="4"/>
    <x v="4"/>
    <x v="3"/>
    <x v="1"/>
    <x v="3"/>
  </r>
  <r>
    <x v="1"/>
    <x v="4"/>
    <x v="4"/>
    <x v="0"/>
    <x v="5"/>
    <x v="159"/>
    <n v="0"/>
    <x v="1"/>
    <x v="4"/>
    <x v="1"/>
    <x v="0"/>
    <x v="4"/>
    <x v="4"/>
    <x v="4"/>
    <x v="3"/>
    <x v="0"/>
    <x v="2"/>
  </r>
  <r>
    <x v="1"/>
    <x v="4"/>
    <x v="4"/>
    <x v="0"/>
    <x v="548"/>
    <x v="1007"/>
    <n v="0"/>
    <x v="1"/>
    <x v="4"/>
    <x v="1"/>
    <x v="0"/>
    <x v="4"/>
    <x v="4"/>
    <x v="4"/>
    <x v="3"/>
    <x v="0"/>
    <x v="5"/>
  </r>
  <r>
    <x v="1"/>
    <x v="4"/>
    <x v="4"/>
    <x v="0"/>
    <x v="13"/>
    <x v="189"/>
    <n v="4001.56"/>
    <x v="1"/>
    <x v="4"/>
    <x v="1"/>
    <x v="0"/>
    <x v="4"/>
    <x v="4"/>
    <x v="4"/>
    <x v="3"/>
    <x v="0"/>
    <x v="5"/>
  </r>
  <r>
    <x v="1"/>
    <x v="4"/>
    <x v="4"/>
    <x v="0"/>
    <x v="140"/>
    <x v="553"/>
    <n v="0"/>
    <x v="1"/>
    <x v="4"/>
    <x v="1"/>
    <x v="0"/>
    <x v="4"/>
    <x v="4"/>
    <x v="4"/>
    <x v="0"/>
    <x v="0"/>
    <x v="3"/>
  </r>
  <r>
    <x v="1"/>
    <x v="4"/>
    <x v="4"/>
    <x v="0"/>
    <x v="399"/>
    <x v="1322"/>
    <n v="1011.42"/>
    <x v="1"/>
    <x v="4"/>
    <x v="1"/>
    <x v="0"/>
    <x v="4"/>
    <x v="4"/>
    <x v="4"/>
    <x v="1"/>
    <x v="0"/>
    <x v="2"/>
  </r>
  <r>
    <x v="1"/>
    <x v="4"/>
    <x v="4"/>
    <x v="0"/>
    <x v="41"/>
    <x v="1287"/>
    <n v="0"/>
    <x v="1"/>
    <x v="4"/>
    <x v="1"/>
    <x v="0"/>
    <x v="4"/>
    <x v="4"/>
    <x v="4"/>
    <x v="3"/>
    <x v="0"/>
    <x v="4"/>
  </r>
  <r>
    <x v="1"/>
    <x v="4"/>
    <x v="4"/>
    <x v="0"/>
    <x v="16"/>
    <x v="905"/>
    <n v="0"/>
    <x v="1"/>
    <x v="4"/>
    <x v="1"/>
    <x v="0"/>
    <x v="4"/>
    <x v="4"/>
    <x v="4"/>
    <x v="3"/>
    <x v="0"/>
    <x v="3"/>
  </r>
  <r>
    <x v="1"/>
    <x v="4"/>
    <x v="4"/>
    <x v="0"/>
    <x v="328"/>
    <x v="529"/>
    <n v="0"/>
    <x v="1"/>
    <x v="4"/>
    <x v="1"/>
    <x v="0"/>
    <x v="4"/>
    <x v="4"/>
    <x v="4"/>
    <x v="4"/>
    <x v="1"/>
    <x v="6"/>
  </r>
  <r>
    <x v="1"/>
    <x v="4"/>
    <x v="4"/>
    <x v="0"/>
    <x v="147"/>
    <x v="203"/>
    <n v="-144418.01"/>
    <x v="1"/>
    <x v="4"/>
    <x v="1"/>
    <x v="0"/>
    <x v="4"/>
    <x v="4"/>
    <x v="4"/>
    <x v="3"/>
    <x v="0"/>
    <x v="4"/>
  </r>
  <r>
    <x v="1"/>
    <x v="4"/>
    <x v="4"/>
    <x v="0"/>
    <x v="378"/>
    <x v="626"/>
    <n v="4657.6000000000004"/>
    <x v="1"/>
    <x v="4"/>
    <x v="1"/>
    <x v="0"/>
    <x v="4"/>
    <x v="4"/>
    <x v="4"/>
    <x v="2"/>
    <x v="0"/>
    <x v="1"/>
  </r>
  <r>
    <x v="1"/>
    <x v="4"/>
    <x v="4"/>
    <x v="0"/>
    <x v="532"/>
    <x v="969"/>
    <n v="0"/>
    <x v="1"/>
    <x v="4"/>
    <x v="1"/>
    <x v="0"/>
    <x v="4"/>
    <x v="4"/>
    <x v="4"/>
    <x v="3"/>
    <x v="0"/>
    <x v="1"/>
  </r>
  <r>
    <x v="1"/>
    <x v="4"/>
    <x v="4"/>
    <x v="0"/>
    <x v="41"/>
    <x v="639"/>
    <n v="0"/>
    <x v="1"/>
    <x v="4"/>
    <x v="1"/>
    <x v="0"/>
    <x v="4"/>
    <x v="4"/>
    <x v="4"/>
    <x v="3"/>
    <x v="0"/>
    <x v="2"/>
  </r>
  <r>
    <x v="1"/>
    <x v="4"/>
    <x v="4"/>
    <x v="0"/>
    <x v="140"/>
    <x v="192"/>
    <n v="0"/>
    <x v="1"/>
    <x v="4"/>
    <x v="1"/>
    <x v="0"/>
    <x v="4"/>
    <x v="4"/>
    <x v="4"/>
    <x v="0"/>
    <x v="0"/>
    <x v="2"/>
  </r>
  <r>
    <x v="1"/>
    <x v="4"/>
    <x v="4"/>
    <x v="0"/>
    <x v="44"/>
    <x v="559"/>
    <n v="0"/>
    <x v="1"/>
    <x v="4"/>
    <x v="1"/>
    <x v="0"/>
    <x v="4"/>
    <x v="4"/>
    <x v="4"/>
    <x v="4"/>
    <x v="0"/>
    <x v="0"/>
  </r>
  <r>
    <x v="1"/>
    <x v="4"/>
    <x v="4"/>
    <x v="0"/>
    <x v="41"/>
    <x v="1134"/>
    <n v="0"/>
    <x v="1"/>
    <x v="4"/>
    <x v="1"/>
    <x v="0"/>
    <x v="4"/>
    <x v="4"/>
    <x v="4"/>
    <x v="3"/>
    <x v="0"/>
    <x v="1"/>
  </r>
  <r>
    <x v="1"/>
    <x v="4"/>
    <x v="4"/>
    <x v="0"/>
    <x v="507"/>
    <x v="926"/>
    <n v="0"/>
    <x v="1"/>
    <x v="4"/>
    <x v="1"/>
    <x v="0"/>
    <x v="4"/>
    <x v="4"/>
    <x v="4"/>
    <x v="1"/>
    <x v="0"/>
    <x v="1"/>
  </r>
  <r>
    <x v="1"/>
    <x v="4"/>
    <x v="4"/>
    <x v="0"/>
    <x v="319"/>
    <x v="515"/>
    <n v="2363.52"/>
    <x v="1"/>
    <x v="4"/>
    <x v="1"/>
    <x v="0"/>
    <x v="4"/>
    <x v="4"/>
    <x v="4"/>
    <x v="4"/>
    <x v="1"/>
    <x v="6"/>
  </r>
  <r>
    <x v="1"/>
    <x v="4"/>
    <x v="4"/>
    <x v="0"/>
    <x v="16"/>
    <x v="1246"/>
    <n v="0"/>
    <x v="1"/>
    <x v="4"/>
    <x v="1"/>
    <x v="0"/>
    <x v="4"/>
    <x v="4"/>
    <x v="4"/>
    <x v="4"/>
    <x v="1"/>
    <x v="4"/>
  </r>
  <r>
    <x v="1"/>
    <x v="4"/>
    <x v="4"/>
    <x v="0"/>
    <x v="32"/>
    <x v="299"/>
    <n v="0"/>
    <x v="1"/>
    <x v="4"/>
    <x v="1"/>
    <x v="0"/>
    <x v="4"/>
    <x v="4"/>
    <x v="4"/>
    <x v="0"/>
    <x v="0"/>
    <x v="6"/>
  </r>
  <r>
    <x v="1"/>
    <x v="4"/>
    <x v="4"/>
    <x v="0"/>
    <x v="286"/>
    <x v="472"/>
    <n v="0"/>
    <x v="1"/>
    <x v="4"/>
    <x v="1"/>
    <x v="0"/>
    <x v="4"/>
    <x v="4"/>
    <x v="4"/>
    <x v="5"/>
    <x v="1"/>
    <x v="3"/>
  </r>
  <r>
    <x v="1"/>
    <x v="4"/>
    <x v="4"/>
    <x v="0"/>
    <x v="11"/>
    <x v="280"/>
    <n v="26842.959999999999"/>
    <x v="1"/>
    <x v="4"/>
    <x v="1"/>
    <x v="0"/>
    <x v="4"/>
    <x v="4"/>
    <x v="4"/>
    <x v="3"/>
    <x v="0"/>
    <x v="4"/>
  </r>
  <r>
    <x v="1"/>
    <x v="4"/>
    <x v="4"/>
    <x v="0"/>
    <x v="1"/>
    <x v="890"/>
    <n v="0"/>
    <x v="1"/>
    <x v="4"/>
    <x v="1"/>
    <x v="0"/>
    <x v="4"/>
    <x v="4"/>
    <x v="4"/>
    <x v="3"/>
    <x v="0"/>
    <x v="5"/>
  </r>
  <r>
    <x v="1"/>
    <x v="4"/>
    <x v="4"/>
    <x v="0"/>
    <x v="505"/>
    <x v="914"/>
    <n v="246111.06"/>
    <x v="1"/>
    <x v="4"/>
    <x v="1"/>
    <x v="0"/>
    <x v="4"/>
    <x v="4"/>
    <x v="4"/>
    <x v="1"/>
    <x v="1"/>
    <x v="1"/>
  </r>
  <r>
    <x v="1"/>
    <x v="4"/>
    <x v="4"/>
    <x v="0"/>
    <x v="261"/>
    <x v="1106"/>
    <n v="0"/>
    <x v="1"/>
    <x v="4"/>
    <x v="1"/>
    <x v="0"/>
    <x v="4"/>
    <x v="4"/>
    <x v="4"/>
    <x v="3"/>
    <x v="0"/>
    <x v="0"/>
  </r>
  <r>
    <x v="1"/>
    <x v="4"/>
    <x v="4"/>
    <x v="0"/>
    <x v="108"/>
    <x v="613"/>
    <n v="0"/>
    <x v="1"/>
    <x v="4"/>
    <x v="1"/>
    <x v="0"/>
    <x v="4"/>
    <x v="4"/>
    <x v="4"/>
    <x v="2"/>
    <x v="1"/>
    <x v="4"/>
  </r>
  <r>
    <x v="1"/>
    <x v="4"/>
    <x v="4"/>
    <x v="0"/>
    <x v="463"/>
    <x v="793"/>
    <n v="0"/>
    <x v="1"/>
    <x v="4"/>
    <x v="1"/>
    <x v="0"/>
    <x v="4"/>
    <x v="4"/>
    <x v="4"/>
    <x v="0"/>
    <x v="0"/>
    <x v="2"/>
  </r>
  <r>
    <x v="1"/>
    <x v="4"/>
    <x v="4"/>
    <x v="0"/>
    <x v="11"/>
    <x v="280"/>
    <n v="32033.62"/>
    <x v="1"/>
    <x v="4"/>
    <x v="1"/>
    <x v="0"/>
    <x v="4"/>
    <x v="4"/>
    <x v="4"/>
    <x v="3"/>
    <x v="0"/>
    <x v="6"/>
  </r>
  <r>
    <x v="1"/>
    <x v="4"/>
    <x v="4"/>
    <x v="0"/>
    <x v="0"/>
    <x v="533"/>
    <n v="0"/>
    <x v="1"/>
    <x v="4"/>
    <x v="1"/>
    <x v="0"/>
    <x v="4"/>
    <x v="4"/>
    <x v="4"/>
    <x v="4"/>
    <x v="0"/>
    <x v="4"/>
  </r>
  <r>
    <x v="1"/>
    <x v="4"/>
    <x v="4"/>
    <x v="0"/>
    <x v="150"/>
    <x v="208"/>
    <n v="1550268.82"/>
    <x v="1"/>
    <x v="4"/>
    <x v="1"/>
    <x v="0"/>
    <x v="4"/>
    <x v="4"/>
    <x v="4"/>
    <x v="6"/>
    <x v="2"/>
    <x v="6"/>
  </r>
  <r>
    <x v="1"/>
    <x v="4"/>
    <x v="4"/>
    <x v="0"/>
    <x v="13"/>
    <x v="271"/>
    <n v="0"/>
    <x v="1"/>
    <x v="4"/>
    <x v="1"/>
    <x v="0"/>
    <x v="4"/>
    <x v="4"/>
    <x v="4"/>
    <x v="3"/>
    <x v="0"/>
    <x v="3"/>
  </r>
  <r>
    <x v="1"/>
    <x v="4"/>
    <x v="4"/>
    <x v="0"/>
    <x v="1"/>
    <x v="1268"/>
    <n v="0"/>
    <x v="1"/>
    <x v="4"/>
    <x v="1"/>
    <x v="0"/>
    <x v="4"/>
    <x v="4"/>
    <x v="4"/>
    <x v="3"/>
    <x v="0"/>
    <x v="2"/>
  </r>
  <r>
    <x v="1"/>
    <x v="4"/>
    <x v="4"/>
    <x v="0"/>
    <x v="11"/>
    <x v="280"/>
    <n v="31003.51"/>
    <x v="1"/>
    <x v="4"/>
    <x v="1"/>
    <x v="0"/>
    <x v="4"/>
    <x v="4"/>
    <x v="4"/>
    <x v="3"/>
    <x v="0"/>
    <x v="1"/>
  </r>
  <r>
    <x v="1"/>
    <x v="4"/>
    <x v="4"/>
    <x v="0"/>
    <x v="13"/>
    <x v="1125"/>
    <n v="0"/>
    <x v="1"/>
    <x v="4"/>
    <x v="1"/>
    <x v="0"/>
    <x v="4"/>
    <x v="4"/>
    <x v="4"/>
    <x v="3"/>
    <x v="0"/>
    <x v="2"/>
  </r>
  <r>
    <x v="1"/>
    <x v="4"/>
    <x v="4"/>
    <x v="0"/>
    <x v="52"/>
    <x v="59"/>
    <n v="684406.98"/>
    <x v="1"/>
    <x v="4"/>
    <x v="1"/>
    <x v="0"/>
    <x v="4"/>
    <x v="4"/>
    <x v="4"/>
    <x v="1"/>
    <x v="0"/>
    <x v="2"/>
  </r>
  <r>
    <x v="1"/>
    <x v="4"/>
    <x v="4"/>
    <x v="0"/>
    <x v="398"/>
    <x v="1278"/>
    <n v="0"/>
    <x v="1"/>
    <x v="4"/>
    <x v="1"/>
    <x v="0"/>
    <x v="4"/>
    <x v="4"/>
    <x v="4"/>
    <x v="3"/>
    <x v="0"/>
    <x v="2"/>
  </r>
  <r>
    <x v="1"/>
    <x v="4"/>
    <x v="4"/>
    <x v="0"/>
    <x v="11"/>
    <x v="439"/>
    <n v="0"/>
    <x v="1"/>
    <x v="4"/>
    <x v="1"/>
    <x v="0"/>
    <x v="4"/>
    <x v="4"/>
    <x v="4"/>
    <x v="3"/>
    <x v="0"/>
    <x v="6"/>
  </r>
  <r>
    <x v="1"/>
    <x v="4"/>
    <x v="4"/>
    <x v="0"/>
    <x v="651"/>
    <x v="1345"/>
    <n v="0"/>
    <x v="1"/>
    <x v="4"/>
    <x v="1"/>
    <x v="0"/>
    <x v="4"/>
    <x v="4"/>
    <x v="4"/>
    <x v="3"/>
    <x v="0"/>
    <x v="6"/>
  </r>
  <r>
    <x v="1"/>
    <x v="4"/>
    <x v="4"/>
    <x v="0"/>
    <x v="139"/>
    <x v="388"/>
    <n v="139926.78"/>
    <x v="1"/>
    <x v="4"/>
    <x v="1"/>
    <x v="0"/>
    <x v="4"/>
    <x v="4"/>
    <x v="4"/>
    <x v="2"/>
    <x v="1"/>
    <x v="2"/>
  </r>
  <r>
    <x v="1"/>
    <x v="4"/>
    <x v="4"/>
    <x v="0"/>
    <x v="331"/>
    <x v="534"/>
    <n v="0"/>
    <x v="1"/>
    <x v="4"/>
    <x v="1"/>
    <x v="0"/>
    <x v="4"/>
    <x v="4"/>
    <x v="4"/>
    <x v="4"/>
    <x v="0"/>
    <x v="7"/>
  </r>
  <r>
    <x v="1"/>
    <x v="4"/>
    <x v="4"/>
    <x v="0"/>
    <x v="574"/>
    <x v="1081"/>
    <n v="0"/>
    <x v="1"/>
    <x v="4"/>
    <x v="1"/>
    <x v="0"/>
    <x v="4"/>
    <x v="4"/>
    <x v="4"/>
    <x v="3"/>
    <x v="0"/>
    <x v="2"/>
  </r>
  <r>
    <x v="1"/>
    <x v="4"/>
    <x v="4"/>
    <x v="0"/>
    <x v="18"/>
    <x v="874"/>
    <n v="433669.52"/>
    <x v="1"/>
    <x v="4"/>
    <x v="1"/>
    <x v="0"/>
    <x v="4"/>
    <x v="4"/>
    <x v="4"/>
    <x v="3"/>
    <x v="0"/>
    <x v="1"/>
  </r>
  <r>
    <x v="1"/>
    <x v="4"/>
    <x v="4"/>
    <x v="0"/>
    <x v="657"/>
    <x v="1364"/>
    <n v="4080083.24"/>
    <x v="1"/>
    <x v="4"/>
    <x v="1"/>
    <x v="0"/>
    <x v="4"/>
    <x v="4"/>
    <x v="4"/>
    <x v="0"/>
    <x v="0"/>
    <x v="7"/>
  </r>
  <r>
    <x v="1"/>
    <x v="4"/>
    <x v="4"/>
    <x v="0"/>
    <x v="520"/>
    <x v="1070"/>
    <n v="0"/>
    <x v="1"/>
    <x v="4"/>
    <x v="1"/>
    <x v="0"/>
    <x v="4"/>
    <x v="4"/>
    <x v="4"/>
    <x v="2"/>
    <x v="0"/>
    <x v="0"/>
  </r>
  <r>
    <x v="1"/>
    <x v="4"/>
    <x v="4"/>
    <x v="0"/>
    <x v="194"/>
    <x v="287"/>
    <n v="0"/>
    <x v="1"/>
    <x v="4"/>
    <x v="1"/>
    <x v="0"/>
    <x v="4"/>
    <x v="4"/>
    <x v="4"/>
    <x v="4"/>
    <x v="0"/>
    <x v="4"/>
  </r>
  <r>
    <x v="1"/>
    <x v="4"/>
    <x v="4"/>
    <x v="0"/>
    <x v="63"/>
    <x v="229"/>
    <n v="0"/>
    <x v="1"/>
    <x v="4"/>
    <x v="1"/>
    <x v="0"/>
    <x v="4"/>
    <x v="4"/>
    <x v="4"/>
    <x v="3"/>
    <x v="0"/>
    <x v="6"/>
  </r>
  <r>
    <x v="1"/>
    <x v="4"/>
    <x v="4"/>
    <x v="0"/>
    <x v="540"/>
    <x v="986"/>
    <n v="0"/>
    <x v="1"/>
    <x v="4"/>
    <x v="1"/>
    <x v="0"/>
    <x v="4"/>
    <x v="4"/>
    <x v="4"/>
    <x v="3"/>
    <x v="0"/>
    <x v="6"/>
  </r>
  <r>
    <x v="1"/>
    <x v="4"/>
    <x v="4"/>
    <x v="0"/>
    <x v="225"/>
    <x v="338"/>
    <n v="0"/>
    <x v="1"/>
    <x v="4"/>
    <x v="1"/>
    <x v="0"/>
    <x v="4"/>
    <x v="4"/>
    <x v="4"/>
    <x v="3"/>
    <x v="0"/>
    <x v="0"/>
  </r>
  <r>
    <x v="1"/>
    <x v="4"/>
    <x v="4"/>
    <x v="0"/>
    <x v="287"/>
    <x v="473"/>
    <n v="0"/>
    <x v="1"/>
    <x v="4"/>
    <x v="1"/>
    <x v="0"/>
    <x v="4"/>
    <x v="4"/>
    <x v="4"/>
    <x v="4"/>
    <x v="1"/>
    <x v="7"/>
  </r>
  <r>
    <x v="1"/>
    <x v="4"/>
    <x v="4"/>
    <x v="0"/>
    <x v="18"/>
    <x v="874"/>
    <n v="435049.32"/>
    <x v="1"/>
    <x v="4"/>
    <x v="1"/>
    <x v="0"/>
    <x v="4"/>
    <x v="4"/>
    <x v="4"/>
    <x v="3"/>
    <x v="0"/>
    <x v="3"/>
  </r>
  <r>
    <x v="1"/>
    <x v="4"/>
    <x v="4"/>
    <x v="0"/>
    <x v="287"/>
    <x v="473"/>
    <n v="0"/>
    <x v="1"/>
    <x v="4"/>
    <x v="1"/>
    <x v="0"/>
    <x v="4"/>
    <x v="4"/>
    <x v="4"/>
    <x v="4"/>
    <x v="1"/>
    <x v="1"/>
  </r>
  <r>
    <x v="1"/>
    <x v="4"/>
    <x v="4"/>
    <x v="0"/>
    <x v="41"/>
    <x v="505"/>
    <n v="0"/>
    <x v="1"/>
    <x v="4"/>
    <x v="1"/>
    <x v="0"/>
    <x v="4"/>
    <x v="4"/>
    <x v="4"/>
    <x v="3"/>
    <x v="0"/>
    <x v="1"/>
  </r>
  <r>
    <x v="1"/>
    <x v="4"/>
    <x v="4"/>
    <x v="0"/>
    <x v="329"/>
    <x v="994"/>
    <n v="0"/>
    <x v="1"/>
    <x v="4"/>
    <x v="1"/>
    <x v="0"/>
    <x v="4"/>
    <x v="4"/>
    <x v="4"/>
    <x v="3"/>
    <x v="0"/>
    <x v="6"/>
  </r>
  <r>
    <x v="1"/>
    <x v="4"/>
    <x v="4"/>
    <x v="0"/>
    <x v="34"/>
    <x v="413"/>
    <n v="0"/>
    <x v="1"/>
    <x v="4"/>
    <x v="1"/>
    <x v="0"/>
    <x v="4"/>
    <x v="4"/>
    <x v="4"/>
    <x v="1"/>
    <x v="1"/>
    <x v="3"/>
  </r>
  <r>
    <x v="1"/>
    <x v="4"/>
    <x v="4"/>
    <x v="0"/>
    <x v="142"/>
    <x v="212"/>
    <n v="0"/>
    <x v="1"/>
    <x v="4"/>
    <x v="1"/>
    <x v="0"/>
    <x v="4"/>
    <x v="4"/>
    <x v="4"/>
    <x v="0"/>
    <x v="0"/>
    <x v="0"/>
  </r>
  <r>
    <x v="1"/>
    <x v="4"/>
    <x v="4"/>
    <x v="0"/>
    <x v="641"/>
    <x v="1315"/>
    <n v="0"/>
    <x v="1"/>
    <x v="4"/>
    <x v="1"/>
    <x v="0"/>
    <x v="4"/>
    <x v="4"/>
    <x v="4"/>
    <x v="3"/>
    <x v="0"/>
    <x v="4"/>
  </r>
  <r>
    <x v="1"/>
    <x v="4"/>
    <x v="4"/>
    <x v="0"/>
    <x v="4"/>
    <x v="123"/>
    <n v="0"/>
    <x v="1"/>
    <x v="4"/>
    <x v="1"/>
    <x v="0"/>
    <x v="4"/>
    <x v="4"/>
    <x v="4"/>
    <x v="3"/>
    <x v="0"/>
    <x v="7"/>
  </r>
  <r>
    <x v="1"/>
    <x v="4"/>
    <x v="4"/>
    <x v="0"/>
    <x v="1"/>
    <x v="886"/>
    <n v="0"/>
    <x v="1"/>
    <x v="4"/>
    <x v="1"/>
    <x v="0"/>
    <x v="4"/>
    <x v="4"/>
    <x v="4"/>
    <x v="3"/>
    <x v="0"/>
    <x v="2"/>
  </r>
  <r>
    <x v="1"/>
    <x v="4"/>
    <x v="4"/>
    <x v="0"/>
    <x v="18"/>
    <x v="18"/>
    <n v="0"/>
    <x v="1"/>
    <x v="4"/>
    <x v="1"/>
    <x v="0"/>
    <x v="4"/>
    <x v="4"/>
    <x v="4"/>
    <x v="3"/>
    <x v="0"/>
    <x v="7"/>
  </r>
  <r>
    <x v="1"/>
    <x v="4"/>
    <x v="4"/>
    <x v="0"/>
    <x v="450"/>
    <x v="771"/>
    <n v="637700"/>
    <x v="1"/>
    <x v="4"/>
    <x v="1"/>
    <x v="0"/>
    <x v="4"/>
    <x v="4"/>
    <x v="4"/>
    <x v="6"/>
    <x v="1"/>
    <x v="6"/>
  </r>
  <r>
    <x v="1"/>
    <x v="4"/>
    <x v="4"/>
    <x v="0"/>
    <x v="202"/>
    <x v="300"/>
    <n v="0"/>
    <x v="1"/>
    <x v="4"/>
    <x v="1"/>
    <x v="0"/>
    <x v="4"/>
    <x v="4"/>
    <x v="4"/>
    <x v="0"/>
    <x v="0"/>
    <x v="4"/>
  </r>
  <r>
    <x v="1"/>
    <x v="4"/>
    <x v="4"/>
    <x v="0"/>
    <x v="13"/>
    <x v="803"/>
    <n v="0"/>
    <x v="1"/>
    <x v="4"/>
    <x v="1"/>
    <x v="0"/>
    <x v="4"/>
    <x v="4"/>
    <x v="4"/>
    <x v="1"/>
    <x v="0"/>
    <x v="0"/>
  </r>
  <r>
    <x v="1"/>
    <x v="4"/>
    <x v="4"/>
    <x v="0"/>
    <x v="290"/>
    <x v="477"/>
    <n v="0"/>
    <x v="1"/>
    <x v="4"/>
    <x v="1"/>
    <x v="0"/>
    <x v="4"/>
    <x v="4"/>
    <x v="4"/>
    <x v="5"/>
    <x v="1"/>
    <x v="5"/>
  </r>
  <r>
    <x v="1"/>
    <x v="4"/>
    <x v="4"/>
    <x v="0"/>
    <x v="13"/>
    <x v="1042"/>
    <n v="0"/>
    <x v="1"/>
    <x v="4"/>
    <x v="1"/>
    <x v="0"/>
    <x v="4"/>
    <x v="4"/>
    <x v="4"/>
    <x v="3"/>
    <x v="0"/>
    <x v="1"/>
  </r>
  <r>
    <x v="1"/>
    <x v="4"/>
    <x v="4"/>
    <x v="0"/>
    <x v="1"/>
    <x v="122"/>
    <n v="0"/>
    <x v="1"/>
    <x v="4"/>
    <x v="1"/>
    <x v="0"/>
    <x v="4"/>
    <x v="4"/>
    <x v="4"/>
    <x v="3"/>
    <x v="0"/>
    <x v="3"/>
  </r>
  <r>
    <x v="1"/>
    <x v="4"/>
    <x v="4"/>
    <x v="0"/>
    <x v="462"/>
    <x v="791"/>
    <n v="0"/>
    <x v="1"/>
    <x v="4"/>
    <x v="1"/>
    <x v="0"/>
    <x v="4"/>
    <x v="4"/>
    <x v="4"/>
    <x v="1"/>
    <x v="0"/>
    <x v="1"/>
  </r>
  <r>
    <x v="1"/>
    <x v="4"/>
    <x v="4"/>
    <x v="0"/>
    <x v="34"/>
    <x v="37"/>
    <n v="0"/>
    <x v="1"/>
    <x v="4"/>
    <x v="1"/>
    <x v="0"/>
    <x v="4"/>
    <x v="4"/>
    <x v="4"/>
    <x v="4"/>
    <x v="0"/>
    <x v="5"/>
  </r>
  <r>
    <x v="1"/>
    <x v="4"/>
    <x v="4"/>
    <x v="0"/>
    <x v="96"/>
    <x v="416"/>
    <n v="0"/>
    <x v="1"/>
    <x v="4"/>
    <x v="1"/>
    <x v="0"/>
    <x v="4"/>
    <x v="4"/>
    <x v="4"/>
    <x v="6"/>
    <x v="2"/>
    <x v="1"/>
  </r>
  <r>
    <x v="1"/>
    <x v="4"/>
    <x v="4"/>
    <x v="0"/>
    <x v="5"/>
    <x v="781"/>
    <n v="0"/>
    <x v="1"/>
    <x v="4"/>
    <x v="1"/>
    <x v="0"/>
    <x v="4"/>
    <x v="4"/>
    <x v="4"/>
    <x v="1"/>
    <x v="0"/>
    <x v="0"/>
  </r>
  <r>
    <x v="1"/>
    <x v="4"/>
    <x v="4"/>
    <x v="0"/>
    <x v="13"/>
    <x v="1313"/>
    <n v="0"/>
    <x v="1"/>
    <x v="4"/>
    <x v="1"/>
    <x v="0"/>
    <x v="4"/>
    <x v="4"/>
    <x v="4"/>
    <x v="3"/>
    <x v="0"/>
    <x v="7"/>
  </r>
  <r>
    <x v="1"/>
    <x v="4"/>
    <x v="4"/>
    <x v="0"/>
    <x v="290"/>
    <x v="538"/>
    <n v="0"/>
    <x v="1"/>
    <x v="4"/>
    <x v="1"/>
    <x v="0"/>
    <x v="4"/>
    <x v="4"/>
    <x v="4"/>
    <x v="4"/>
    <x v="1"/>
    <x v="5"/>
  </r>
  <r>
    <x v="1"/>
    <x v="4"/>
    <x v="4"/>
    <x v="0"/>
    <x v="13"/>
    <x v="1239"/>
    <n v="0"/>
    <x v="1"/>
    <x v="4"/>
    <x v="1"/>
    <x v="0"/>
    <x v="4"/>
    <x v="4"/>
    <x v="4"/>
    <x v="3"/>
    <x v="0"/>
    <x v="4"/>
  </r>
  <r>
    <x v="1"/>
    <x v="4"/>
    <x v="4"/>
    <x v="0"/>
    <x v="283"/>
    <x v="458"/>
    <n v="0"/>
    <x v="1"/>
    <x v="4"/>
    <x v="1"/>
    <x v="0"/>
    <x v="4"/>
    <x v="4"/>
    <x v="4"/>
    <x v="2"/>
    <x v="1"/>
    <x v="6"/>
  </r>
  <r>
    <x v="1"/>
    <x v="4"/>
    <x v="4"/>
    <x v="0"/>
    <x v="93"/>
    <x v="202"/>
    <n v="0"/>
    <x v="1"/>
    <x v="4"/>
    <x v="1"/>
    <x v="0"/>
    <x v="4"/>
    <x v="4"/>
    <x v="4"/>
    <x v="0"/>
    <x v="0"/>
    <x v="2"/>
  </r>
  <r>
    <x v="1"/>
    <x v="4"/>
    <x v="4"/>
    <x v="0"/>
    <x v="142"/>
    <x v="212"/>
    <n v="0"/>
    <x v="1"/>
    <x v="4"/>
    <x v="1"/>
    <x v="0"/>
    <x v="4"/>
    <x v="4"/>
    <x v="4"/>
    <x v="0"/>
    <x v="0"/>
    <x v="6"/>
  </r>
  <r>
    <x v="1"/>
    <x v="4"/>
    <x v="4"/>
    <x v="0"/>
    <x v="1"/>
    <x v="978"/>
    <n v="3123.01"/>
    <x v="1"/>
    <x v="4"/>
    <x v="1"/>
    <x v="0"/>
    <x v="4"/>
    <x v="4"/>
    <x v="4"/>
    <x v="3"/>
    <x v="0"/>
    <x v="5"/>
  </r>
  <r>
    <x v="1"/>
    <x v="4"/>
    <x v="4"/>
    <x v="0"/>
    <x v="22"/>
    <x v="336"/>
    <n v="0"/>
    <x v="1"/>
    <x v="4"/>
    <x v="1"/>
    <x v="0"/>
    <x v="4"/>
    <x v="4"/>
    <x v="4"/>
    <x v="0"/>
    <x v="0"/>
    <x v="0"/>
  </r>
  <r>
    <x v="1"/>
    <x v="4"/>
    <x v="4"/>
    <x v="0"/>
    <x v="435"/>
    <x v="731"/>
    <n v="0"/>
    <x v="1"/>
    <x v="4"/>
    <x v="1"/>
    <x v="0"/>
    <x v="4"/>
    <x v="4"/>
    <x v="4"/>
    <x v="3"/>
    <x v="0"/>
    <x v="7"/>
  </r>
  <r>
    <x v="1"/>
    <x v="4"/>
    <x v="4"/>
    <x v="0"/>
    <x v="1"/>
    <x v="836"/>
    <n v="0"/>
    <x v="1"/>
    <x v="4"/>
    <x v="1"/>
    <x v="0"/>
    <x v="4"/>
    <x v="4"/>
    <x v="4"/>
    <x v="1"/>
    <x v="0"/>
    <x v="5"/>
  </r>
  <r>
    <x v="1"/>
    <x v="4"/>
    <x v="4"/>
    <x v="0"/>
    <x v="588"/>
    <x v="1117"/>
    <n v="0"/>
    <x v="1"/>
    <x v="4"/>
    <x v="1"/>
    <x v="0"/>
    <x v="4"/>
    <x v="4"/>
    <x v="4"/>
    <x v="4"/>
    <x v="1"/>
    <x v="5"/>
  </r>
  <r>
    <x v="1"/>
    <x v="4"/>
    <x v="4"/>
    <x v="0"/>
    <x v="398"/>
    <x v="659"/>
    <n v="0"/>
    <x v="1"/>
    <x v="4"/>
    <x v="1"/>
    <x v="0"/>
    <x v="4"/>
    <x v="4"/>
    <x v="4"/>
    <x v="3"/>
    <x v="0"/>
    <x v="6"/>
  </r>
  <r>
    <x v="1"/>
    <x v="4"/>
    <x v="4"/>
    <x v="0"/>
    <x v="1"/>
    <x v="919"/>
    <n v="4830257.88"/>
    <x v="1"/>
    <x v="4"/>
    <x v="1"/>
    <x v="0"/>
    <x v="4"/>
    <x v="4"/>
    <x v="4"/>
    <x v="1"/>
    <x v="0"/>
    <x v="6"/>
  </r>
  <r>
    <x v="1"/>
    <x v="4"/>
    <x v="4"/>
    <x v="0"/>
    <x v="481"/>
    <x v="849"/>
    <n v="0"/>
    <x v="1"/>
    <x v="4"/>
    <x v="1"/>
    <x v="0"/>
    <x v="4"/>
    <x v="4"/>
    <x v="4"/>
    <x v="1"/>
    <x v="0"/>
    <x v="4"/>
  </r>
  <r>
    <x v="1"/>
    <x v="4"/>
    <x v="4"/>
    <x v="0"/>
    <x v="41"/>
    <x v="1017"/>
    <n v="0"/>
    <x v="1"/>
    <x v="4"/>
    <x v="1"/>
    <x v="0"/>
    <x v="4"/>
    <x v="4"/>
    <x v="4"/>
    <x v="3"/>
    <x v="0"/>
    <x v="6"/>
  </r>
  <r>
    <x v="1"/>
    <x v="4"/>
    <x v="4"/>
    <x v="0"/>
    <x v="298"/>
    <x v="541"/>
    <n v="0"/>
    <x v="1"/>
    <x v="4"/>
    <x v="1"/>
    <x v="0"/>
    <x v="4"/>
    <x v="4"/>
    <x v="4"/>
    <x v="4"/>
    <x v="1"/>
    <x v="0"/>
  </r>
  <r>
    <x v="1"/>
    <x v="4"/>
    <x v="4"/>
    <x v="0"/>
    <x v="311"/>
    <x v="503"/>
    <n v="0"/>
    <x v="1"/>
    <x v="4"/>
    <x v="1"/>
    <x v="0"/>
    <x v="4"/>
    <x v="4"/>
    <x v="4"/>
    <x v="4"/>
    <x v="0"/>
    <x v="3"/>
  </r>
  <r>
    <x v="1"/>
    <x v="4"/>
    <x v="4"/>
    <x v="0"/>
    <x v="249"/>
    <x v="389"/>
    <n v="0"/>
    <x v="1"/>
    <x v="4"/>
    <x v="1"/>
    <x v="0"/>
    <x v="4"/>
    <x v="4"/>
    <x v="4"/>
    <x v="0"/>
    <x v="0"/>
    <x v="6"/>
  </r>
  <r>
    <x v="1"/>
    <x v="4"/>
    <x v="4"/>
    <x v="0"/>
    <x v="11"/>
    <x v="1206"/>
    <n v="22548.39"/>
    <x v="1"/>
    <x v="4"/>
    <x v="1"/>
    <x v="0"/>
    <x v="4"/>
    <x v="4"/>
    <x v="4"/>
    <x v="3"/>
    <x v="0"/>
    <x v="3"/>
  </r>
  <r>
    <x v="1"/>
    <x v="4"/>
    <x v="4"/>
    <x v="0"/>
    <x v="18"/>
    <x v="1124"/>
    <n v="0"/>
    <x v="1"/>
    <x v="4"/>
    <x v="1"/>
    <x v="0"/>
    <x v="4"/>
    <x v="4"/>
    <x v="4"/>
    <x v="1"/>
    <x v="0"/>
    <x v="1"/>
  </r>
  <r>
    <x v="1"/>
    <x v="4"/>
    <x v="4"/>
    <x v="0"/>
    <x v="16"/>
    <x v="187"/>
    <n v="0"/>
    <x v="1"/>
    <x v="4"/>
    <x v="1"/>
    <x v="0"/>
    <x v="4"/>
    <x v="4"/>
    <x v="4"/>
    <x v="0"/>
    <x v="0"/>
    <x v="0"/>
  </r>
  <r>
    <x v="1"/>
    <x v="4"/>
    <x v="4"/>
    <x v="0"/>
    <x v="108"/>
    <x v="137"/>
    <n v="0"/>
    <x v="1"/>
    <x v="4"/>
    <x v="1"/>
    <x v="0"/>
    <x v="4"/>
    <x v="4"/>
    <x v="4"/>
    <x v="0"/>
    <x v="0"/>
    <x v="2"/>
  </r>
  <r>
    <x v="1"/>
    <x v="4"/>
    <x v="4"/>
    <x v="0"/>
    <x v="516"/>
    <x v="941"/>
    <n v="0"/>
    <x v="1"/>
    <x v="4"/>
    <x v="1"/>
    <x v="0"/>
    <x v="4"/>
    <x v="4"/>
    <x v="4"/>
    <x v="3"/>
    <x v="0"/>
    <x v="2"/>
  </r>
  <r>
    <x v="1"/>
    <x v="4"/>
    <x v="4"/>
    <x v="0"/>
    <x v="41"/>
    <x v="897"/>
    <n v="0"/>
    <x v="1"/>
    <x v="4"/>
    <x v="1"/>
    <x v="0"/>
    <x v="4"/>
    <x v="4"/>
    <x v="4"/>
    <x v="3"/>
    <x v="0"/>
    <x v="3"/>
  </r>
  <r>
    <x v="1"/>
    <x v="4"/>
    <x v="4"/>
    <x v="0"/>
    <x v="1"/>
    <x v="833"/>
    <n v="0"/>
    <x v="1"/>
    <x v="4"/>
    <x v="1"/>
    <x v="0"/>
    <x v="4"/>
    <x v="4"/>
    <x v="4"/>
    <x v="3"/>
    <x v="0"/>
    <x v="2"/>
  </r>
  <r>
    <x v="1"/>
    <x v="4"/>
    <x v="4"/>
    <x v="0"/>
    <x v="16"/>
    <x v="1246"/>
    <n v="0"/>
    <x v="1"/>
    <x v="4"/>
    <x v="1"/>
    <x v="0"/>
    <x v="4"/>
    <x v="4"/>
    <x v="4"/>
    <x v="4"/>
    <x v="1"/>
    <x v="7"/>
  </r>
  <r>
    <x v="1"/>
    <x v="4"/>
    <x v="4"/>
    <x v="0"/>
    <x v="18"/>
    <x v="496"/>
    <n v="3762825.75"/>
    <x v="1"/>
    <x v="4"/>
    <x v="1"/>
    <x v="0"/>
    <x v="4"/>
    <x v="4"/>
    <x v="4"/>
    <x v="3"/>
    <x v="0"/>
    <x v="1"/>
  </r>
  <r>
    <x v="1"/>
    <x v="4"/>
    <x v="4"/>
    <x v="0"/>
    <x v="398"/>
    <x v="1278"/>
    <n v="0"/>
    <x v="1"/>
    <x v="4"/>
    <x v="1"/>
    <x v="0"/>
    <x v="4"/>
    <x v="4"/>
    <x v="4"/>
    <x v="3"/>
    <x v="0"/>
    <x v="7"/>
  </r>
  <r>
    <x v="1"/>
    <x v="4"/>
    <x v="4"/>
    <x v="0"/>
    <x v="117"/>
    <x v="1359"/>
    <n v="1355.97"/>
    <x v="1"/>
    <x v="4"/>
    <x v="1"/>
    <x v="0"/>
    <x v="4"/>
    <x v="4"/>
    <x v="4"/>
    <x v="3"/>
    <x v="0"/>
    <x v="2"/>
  </r>
  <r>
    <x v="1"/>
    <x v="4"/>
    <x v="4"/>
    <x v="0"/>
    <x v="16"/>
    <x v="1246"/>
    <n v="0"/>
    <x v="1"/>
    <x v="4"/>
    <x v="1"/>
    <x v="0"/>
    <x v="4"/>
    <x v="4"/>
    <x v="4"/>
    <x v="4"/>
    <x v="1"/>
    <x v="0"/>
  </r>
  <r>
    <x v="1"/>
    <x v="4"/>
    <x v="4"/>
    <x v="0"/>
    <x v="331"/>
    <x v="534"/>
    <n v="0"/>
    <x v="1"/>
    <x v="4"/>
    <x v="1"/>
    <x v="0"/>
    <x v="4"/>
    <x v="4"/>
    <x v="4"/>
    <x v="4"/>
    <x v="0"/>
    <x v="4"/>
  </r>
  <r>
    <x v="1"/>
    <x v="4"/>
    <x v="4"/>
    <x v="0"/>
    <x v="1"/>
    <x v="488"/>
    <n v="0"/>
    <x v="1"/>
    <x v="4"/>
    <x v="1"/>
    <x v="0"/>
    <x v="4"/>
    <x v="4"/>
    <x v="4"/>
    <x v="3"/>
    <x v="0"/>
    <x v="0"/>
  </r>
  <r>
    <x v="1"/>
    <x v="4"/>
    <x v="4"/>
    <x v="0"/>
    <x v="325"/>
    <x v="526"/>
    <n v="0"/>
    <x v="1"/>
    <x v="4"/>
    <x v="1"/>
    <x v="0"/>
    <x v="4"/>
    <x v="4"/>
    <x v="4"/>
    <x v="3"/>
    <x v="1"/>
    <x v="1"/>
  </r>
  <r>
    <x v="1"/>
    <x v="4"/>
    <x v="4"/>
    <x v="0"/>
    <x v="469"/>
    <x v="1280"/>
    <n v="0"/>
    <x v="1"/>
    <x v="4"/>
    <x v="1"/>
    <x v="0"/>
    <x v="4"/>
    <x v="4"/>
    <x v="4"/>
    <x v="3"/>
    <x v="0"/>
    <x v="2"/>
  </r>
  <r>
    <x v="1"/>
    <x v="4"/>
    <x v="4"/>
    <x v="0"/>
    <x v="139"/>
    <x v="312"/>
    <n v="0"/>
    <x v="1"/>
    <x v="4"/>
    <x v="1"/>
    <x v="0"/>
    <x v="4"/>
    <x v="4"/>
    <x v="4"/>
    <x v="4"/>
    <x v="1"/>
    <x v="0"/>
  </r>
  <r>
    <x v="1"/>
    <x v="4"/>
    <x v="4"/>
    <x v="0"/>
    <x v="133"/>
    <x v="179"/>
    <n v="0"/>
    <x v="1"/>
    <x v="4"/>
    <x v="1"/>
    <x v="0"/>
    <x v="4"/>
    <x v="4"/>
    <x v="4"/>
    <x v="3"/>
    <x v="1"/>
    <x v="7"/>
  </r>
  <r>
    <x v="1"/>
    <x v="4"/>
    <x v="4"/>
    <x v="0"/>
    <x v="44"/>
    <x v="136"/>
    <n v="0"/>
    <x v="1"/>
    <x v="4"/>
    <x v="1"/>
    <x v="0"/>
    <x v="4"/>
    <x v="4"/>
    <x v="4"/>
    <x v="3"/>
    <x v="0"/>
    <x v="4"/>
  </r>
  <r>
    <x v="1"/>
    <x v="4"/>
    <x v="4"/>
    <x v="0"/>
    <x v="139"/>
    <x v="312"/>
    <n v="0"/>
    <x v="1"/>
    <x v="4"/>
    <x v="1"/>
    <x v="0"/>
    <x v="4"/>
    <x v="4"/>
    <x v="4"/>
    <x v="4"/>
    <x v="1"/>
    <x v="4"/>
  </r>
  <r>
    <x v="1"/>
    <x v="4"/>
    <x v="4"/>
    <x v="0"/>
    <x v="139"/>
    <x v="312"/>
    <n v="0"/>
    <x v="1"/>
    <x v="4"/>
    <x v="1"/>
    <x v="0"/>
    <x v="4"/>
    <x v="4"/>
    <x v="4"/>
    <x v="4"/>
    <x v="1"/>
    <x v="6"/>
  </r>
  <r>
    <x v="1"/>
    <x v="4"/>
    <x v="4"/>
    <x v="0"/>
    <x v="411"/>
    <x v="713"/>
    <n v="0"/>
    <x v="1"/>
    <x v="4"/>
    <x v="1"/>
    <x v="0"/>
    <x v="4"/>
    <x v="4"/>
    <x v="4"/>
    <x v="2"/>
    <x v="0"/>
    <x v="6"/>
  </r>
  <r>
    <x v="1"/>
    <x v="4"/>
    <x v="4"/>
    <x v="0"/>
    <x v="11"/>
    <x v="510"/>
    <n v="0"/>
    <x v="1"/>
    <x v="4"/>
    <x v="1"/>
    <x v="0"/>
    <x v="4"/>
    <x v="4"/>
    <x v="4"/>
    <x v="3"/>
    <x v="0"/>
    <x v="6"/>
  </r>
  <r>
    <x v="1"/>
    <x v="4"/>
    <x v="4"/>
    <x v="0"/>
    <x v="44"/>
    <x v="460"/>
    <n v="0"/>
    <x v="1"/>
    <x v="4"/>
    <x v="1"/>
    <x v="0"/>
    <x v="4"/>
    <x v="4"/>
    <x v="4"/>
    <x v="5"/>
    <x v="0"/>
    <x v="0"/>
  </r>
  <r>
    <x v="1"/>
    <x v="4"/>
    <x v="4"/>
    <x v="0"/>
    <x v="12"/>
    <x v="12"/>
    <n v="8101.7"/>
    <x v="1"/>
    <x v="4"/>
    <x v="1"/>
    <x v="0"/>
    <x v="4"/>
    <x v="4"/>
    <x v="4"/>
    <x v="2"/>
    <x v="0"/>
    <x v="2"/>
  </r>
  <r>
    <x v="1"/>
    <x v="4"/>
    <x v="4"/>
    <x v="0"/>
    <x v="13"/>
    <x v="1245"/>
    <n v="0"/>
    <x v="1"/>
    <x v="4"/>
    <x v="1"/>
    <x v="0"/>
    <x v="4"/>
    <x v="4"/>
    <x v="4"/>
    <x v="3"/>
    <x v="0"/>
    <x v="5"/>
  </r>
  <r>
    <x v="1"/>
    <x v="4"/>
    <x v="4"/>
    <x v="0"/>
    <x v="139"/>
    <x v="312"/>
    <n v="0"/>
    <x v="1"/>
    <x v="4"/>
    <x v="1"/>
    <x v="0"/>
    <x v="4"/>
    <x v="4"/>
    <x v="4"/>
    <x v="4"/>
    <x v="1"/>
    <x v="2"/>
  </r>
  <r>
    <x v="1"/>
    <x v="4"/>
    <x v="4"/>
    <x v="0"/>
    <x v="8"/>
    <x v="8"/>
    <n v="94135.24"/>
    <x v="1"/>
    <x v="4"/>
    <x v="1"/>
    <x v="0"/>
    <x v="4"/>
    <x v="4"/>
    <x v="4"/>
    <x v="0"/>
    <x v="1"/>
    <x v="6"/>
  </r>
  <r>
    <x v="1"/>
    <x v="4"/>
    <x v="4"/>
    <x v="0"/>
    <x v="287"/>
    <x v="696"/>
    <n v="0"/>
    <x v="1"/>
    <x v="4"/>
    <x v="1"/>
    <x v="0"/>
    <x v="4"/>
    <x v="4"/>
    <x v="4"/>
    <x v="2"/>
    <x v="1"/>
    <x v="3"/>
  </r>
  <r>
    <x v="1"/>
    <x v="4"/>
    <x v="4"/>
    <x v="0"/>
    <x v="157"/>
    <x v="232"/>
    <n v="0"/>
    <x v="1"/>
    <x v="4"/>
    <x v="1"/>
    <x v="0"/>
    <x v="4"/>
    <x v="4"/>
    <x v="4"/>
    <x v="4"/>
    <x v="2"/>
    <x v="6"/>
  </r>
  <r>
    <x v="1"/>
    <x v="4"/>
    <x v="4"/>
    <x v="0"/>
    <x v="169"/>
    <x v="252"/>
    <n v="0"/>
    <x v="1"/>
    <x v="4"/>
    <x v="1"/>
    <x v="0"/>
    <x v="4"/>
    <x v="4"/>
    <x v="4"/>
    <x v="0"/>
    <x v="0"/>
    <x v="0"/>
  </r>
  <r>
    <x v="1"/>
    <x v="4"/>
    <x v="4"/>
    <x v="0"/>
    <x v="261"/>
    <x v="1038"/>
    <n v="0"/>
    <x v="1"/>
    <x v="4"/>
    <x v="1"/>
    <x v="0"/>
    <x v="4"/>
    <x v="4"/>
    <x v="4"/>
    <x v="3"/>
    <x v="0"/>
    <x v="1"/>
  </r>
  <r>
    <x v="1"/>
    <x v="4"/>
    <x v="4"/>
    <x v="0"/>
    <x v="70"/>
    <x v="86"/>
    <n v="0"/>
    <x v="1"/>
    <x v="4"/>
    <x v="1"/>
    <x v="0"/>
    <x v="4"/>
    <x v="4"/>
    <x v="4"/>
    <x v="3"/>
    <x v="1"/>
    <x v="6"/>
  </r>
  <r>
    <x v="1"/>
    <x v="4"/>
    <x v="4"/>
    <x v="0"/>
    <x v="5"/>
    <x v="5"/>
    <n v="0"/>
    <x v="1"/>
    <x v="4"/>
    <x v="1"/>
    <x v="0"/>
    <x v="4"/>
    <x v="4"/>
    <x v="4"/>
    <x v="4"/>
    <x v="0"/>
    <x v="7"/>
  </r>
  <r>
    <x v="1"/>
    <x v="4"/>
    <x v="4"/>
    <x v="0"/>
    <x v="390"/>
    <x v="644"/>
    <n v="0"/>
    <x v="1"/>
    <x v="4"/>
    <x v="1"/>
    <x v="0"/>
    <x v="4"/>
    <x v="4"/>
    <x v="4"/>
    <x v="3"/>
    <x v="1"/>
    <x v="2"/>
  </r>
  <r>
    <x v="1"/>
    <x v="4"/>
    <x v="4"/>
    <x v="0"/>
    <x v="18"/>
    <x v="1035"/>
    <n v="0"/>
    <x v="1"/>
    <x v="4"/>
    <x v="1"/>
    <x v="0"/>
    <x v="4"/>
    <x v="4"/>
    <x v="4"/>
    <x v="3"/>
    <x v="0"/>
    <x v="3"/>
  </r>
  <r>
    <x v="1"/>
    <x v="4"/>
    <x v="4"/>
    <x v="0"/>
    <x v="5"/>
    <x v="732"/>
    <n v="558.41999999999996"/>
    <x v="1"/>
    <x v="4"/>
    <x v="1"/>
    <x v="0"/>
    <x v="4"/>
    <x v="4"/>
    <x v="4"/>
    <x v="2"/>
    <x v="0"/>
    <x v="6"/>
  </r>
  <r>
    <x v="1"/>
    <x v="4"/>
    <x v="4"/>
    <x v="0"/>
    <x v="132"/>
    <x v="178"/>
    <n v="0"/>
    <x v="1"/>
    <x v="4"/>
    <x v="1"/>
    <x v="0"/>
    <x v="4"/>
    <x v="4"/>
    <x v="4"/>
    <x v="3"/>
    <x v="0"/>
    <x v="1"/>
  </r>
  <r>
    <x v="1"/>
    <x v="4"/>
    <x v="4"/>
    <x v="0"/>
    <x v="483"/>
    <x v="857"/>
    <n v="0"/>
    <x v="1"/>
    <x v="4"/>
    <x v="1"/>
    <x v="0"/>
    <x v="4"/>
    <x v="4"/>
    <x v="4"/>
    <x v="1"/>
    <x v="1"/>
    <x v="3"/>
  </r>
  <r>
    <x v="1"/>
    <x v="4"/>
    <x v="4"/>
    <x v="0"/>
    <x v="403"/>
    <x v="665"/>
    <n v="41078.85"/>
    <x v="1"/>
    <x v="4"/>
    <x v="1"/>
    <x v="0"/>
    <x v="4"/>
    <x v="4"/>
    <x v="4"/>
    <x v="2"/>
    <x v="0"/>
    <x v="7"/>
  </r>
  <r>
    <x v="1"/>
    <x v="4"/>
    <x v="4"/>
    <x v="0"/>
    <x v="16"/>
    <x v="187"/>
    <n v="0"/>
    <x v="1"/>
    <x v="4"/>
    <x v="1"/>
    <x v="0"/>
    <x v="4"/>
    <x v="4"/>
    <x v="4"/>
    <x v="0"/>
    <x v="0"/>
    <x v="6"/>
  </r>
  <r>
    <x v="1"/>
    <x v="4"/>
    <x v="4"/>
    <x v="0"/>
    <x v="248"/>
    <x v="917"/>
    <n v="0"/>
    <x v="1"/>
    <x v="4"/>
    <x v="1"/>
    <x v="0"/>
    <x v="4"/>
    <x v="4"/>
    <x v="4"/>
    <x v="3"/>
    <x v="1"/>
    <x v="5"/>
  </r>
  <r>
    <x v="1"/>
    <x v="4"/>
    <x v="4"/>
    <x v="0"/>
    <x v="500"/>
    <x v="901"/>
    <n v="0"/>
    <x v="1"/>
    <x v="4"/>
    <x v="1"/>
    <x v="0"/>
    <x v="4"/>
    <x v="4"/>
    <x v="4"/>
    <x v="3"/>
    <x v="1"/>
    <x v="4"/>
  </r>
  <r>
    <x v="1"/>
    <x v="4"/>
    <x v="4"/>
    <x v="0"/>
    <x v="219"/>
    <x v="683"/>
    <n v="0"/>
    <x v="1"/>
    <x v="4"/>
    <x v="1"/>
    <x v="0"/>
    <x v="4"/>
    <x v="4"/>
    <x v="4"/>
    <x v="3"/>
    <x v="0"/>
    <x v="1"/>
  </r>
  <r>
    <x v="1"/>
    <x v="4"/>
    <x v="4"/>
    <x v="0"/>
    <x v="1"/>
    <x v="1137"/>
    <n v="0"/>
    <x v="1"/>
    <x v="4"/>
    <x v="1"/>
    <x v="0"/>
    <x v="4"/>
    <x v="4"/>
    <x v="4"/>
    <x v="3"/>
    <x v="0"/>
    <x v="3"/>
  </r>
  <r>
    <x v="1"/>
    <x v="4"/>
    <x v="4"/>
    <x v="0"/>
    <x v="15"/>
    <x v="322"/>
    <n v="0"/>
    <x v="1"/>
    <x v="4"/>
    <x v="1"/>
    <x v="0"/>
    <x v="4"/>
    <x v="4"/>
    <x v="4"/>
    <x v="3"/>
    <x v="0"/>
    <x v="1"/>
  </r>
  <r>
    <x v="1"/>
    <x v="4"/>
    <x v="4"/>
    <x v="0"/>
    <x v="43"/>
    <x v="49"/>
    <n v="0"/>
    <x v="1"/>
    <x v="4"/>
    <x v="1"/>
    <x v="0"/>
    <x v="4"/>
    <x v="4"/>
    <x v="4"/>
    <x v="3"/>
    <x v="0"/>
    <x v="5"/>
  </r>
  <r>
    <x v="1"/>
    <x v="4"/>
    <x v="4"/>
    <x v="0"/>
    <x v="41"/>
    <x v="188"/>
    <n v="0"/>
    <x v="1"/>
    <x v="4"/>
    <x v="1"/>
    <x v="0"/>
    <x v="4"/>
    <x v="4"/>
    <x v="4"/>
    <x v="3"/>
    <x v="0"/>
    <x v="1"/>
  </r>
  <r>
    <x v="1"/>
    <x v="4"/>
    <x v="4"/>
    <x v="0"/>
    <x v="653"/>
    <x v="1356"/>
    <n v="0"/>
    <x v="1"/>
    <x v="4"/>
    <x v="1"/>
    <x v="0"/>
    <x v="4"/>
    <x v="4"/>
    <x v="4"/>
    <x v="3"/>
    <x v="0"/>
    <x v="1"/>
  </r>
  <r>
    <x v="1"/>
    <x v="4"/>
    <x v="4"/>
    <x v="0"/>
    <x v="224"/>
    <x v="337"/>
    <n v="0"/>
    <x v="1"/>
    <x v="4"/>
    <x v="1"/>
    <x v="0"/>
    <x v="4"/>
    <x v="4"/>
    <x v="4"/>
    <x v="4"/>
    <x v="1"/>
    <x v="5"/>
  </r>
  <r>
    <x v="1"/>
    <x v="4"/>
    <x v="4"/>
    <x v="0"/>
    <x v="506"/>
    <x v="925"/>
    <n v="0"/>
    <x v="1"/>
    <x v="4"/>
    <x v="1"/>
    <x v="0"/>
    <x v="4"/>
    <x v="4"/>
    <x v="4"/>
    <x v="1"/>
    <x v="0"/>
    <x v="7"/>
  </r>
  <r>
    <x v="1"/>
    <x v="4"/>
    <x v="4"/>
    <x v="0"/>
    <x v="13"/>
    <x v="672"/>
    <n v="0"/>
    <x v="1"/>
    <x v="4"/>
    <x v="1"/>
    <x v="0"/>
    <x v="4"/>
    <x v="4"/>
    <x v="4"/>
    <x v="3"/>
    <x v="0"/>
    <x v="4"/>
  </r>
  <r>
    <x v="1"/>
    <x v="4"/>
    <x v="4"/>
    <x v="0"/>
    <x v="578"/>
    <x v="1091"/>
    <n v="0"/>
    <x v="1"/>
    <x v="4"/>
    <x v="1"/>
    <x v="0"/>
    <x v="4"/>
    <x v="4"/>
    <x v="4"/>
    <x v="4"/>
    <x v="0"/>
    <x v="6"/>
  </r>
  <r>
    <x v="1"/>
    <x v="4"/>
    <x v="4"/>
    <x v="0"/>
    <x v="13"/>
    <x v="245"/>
    <n v="4299.6000000000004"/>
    <x v="1"/>
    <x v="4"/>
    <x v="1"/>
    <x v="0"/>
    <x v="4"/>
    <x v="4"/>
    <x v="4"/>
    <x v="3"/>
    <x v="0"/>
    <x v="0"/>
  </r>
  <r>
    <x v="1"/>
    <x v="4"/>
    <x v="4"/>
    <x v="0"/>
    <x v="13"/>
    <x v="1021"/>
    <n v="0"/>
    <x v="1"/>
    <x v="4"/>
    <x v="1"/>
    <x v="0"/>
    <x v="4"/>
    <x v="4"/>
    <x v="4"/>
    <x v="3"/>
    <x v="0"/>
    <x v="2"/>
  </r>
  <r>
    <x v="1"/>
    <x v="4"/>
    <x v="4"/>
    <x v="0"/>
    <x v="13"/>
    <x v="734"/>
    <n v="0"/>
    <x v="1"/>
    <x v="4"/>
    <x v="1"/>
    <x v="0"/>
    <x v="4"/>
    <x v="4"/>
    <x v="4"/>
    <x v="3"/>
    <x v="0"/>
    <x v="2"/>
  </r>
  <r>
    <x v="1"/>
    <x v="4"/>
    <x v="4"/>
    <x v="0"/>
    <x v="537"/>
    <x v="981"/>
    <n v="0"/>
    <x v="1"/>
    <x v="4"/>
    <x v="1"/>
    <x v="0"/>
    <x v="4"/>
    <x v="4"/>
    <x v="4"/>
    <x v="3"/>
    <x v="0"/>
    <x v="5"/>
  </r>
  <r>
    <x v="1"/>
    <x v="4"/>
    <x v="4"/>
    <x v="0"/>
    <x v="41"/>
    <x v="1265"/>
    <n v="0"/>
    <x v="1"/>
    <x v="4"/>
    <x v="1"/>
    <x v="0"/>
    <x v="4"/>
    <x v="4"/>
    <x v="4"/>
    <x v="3"/>
    <x v="0"/>
    <x v="1"/>
  </r>
  <r>
    <x v="1"/>
    <x v="4"/>
    <x v="4"/>
    <x v="0"/>
    <x v="41"/>
    <x v="423"/>
    <n v="3250.82"/>
    <x v="1"/>
    <x v="4"/>
    <x v="1"/>
    <x v="0"/>
    <x v="4"/>
    <x v="4"/>
    <x v="4"/>
    <x v="3"/>
    <x v="0"/>
    <x v="2"/>
  </r>
  <r>
    <x v="1"/>
    <x v="4"/>
    <x v="4"/>
    <x v="0"/>
    <x v="18"/>
    <x v="1249"/>
    <n v="0"/>
    <x v="1"/>
    <x v="4"/>
    <x v="1"/>
    <x v="0"/>
    <x v="4"/>
    <x v="4"/>
    <x v="4"/>
    <x v="3"/>
    <x v="0"/>
    <x v="7"/>
  </r>
  <r>
    <x v="1"/>
    <x v="4"/>
    <x v="4"/>
    <x v="0"/>
    <x v="511"/>
    <x v="931"/>
    <n v="0"/>
    <x v="1"/>
    <x v="4"/>
    <x v="1"/>
    <x v="0"/>
    <x v="4"/>
    <x v="4"/>
    <x v="4"/>
    <x v="3"/>
    <x v="1"/>
    <x v="5"/>
  </r>
  <r>
    <x v="1"/>
    <x v="4"/>
    <x v="4"/>
    <x v="0"/>
    <x v="0"/>
    <x v="0"/>
    <n v="0"/>
    <x v="1"/>
    <x v="4"/>
    <x v="1"/>
    <x v="0"/>
    <x v="4"/>
    <x v="4"/>
    <x v="4"/>
    <x v="0"/>
    <x v="0"/>
    <x v="2"/>
  </r>
  <r>
    <x v="1"/>
    <x v="4"/>
    <x v="4"/>
    <x v="0"/>
    <x v="1"/>
    <x v="669"/>
    <n v="0"/>
    <x v="1"/>
    <x v="4"/>
    <x v="1"/>
    <x v="0"/>
    <x v="4"/>
    <x v="4"/>
    <x v="4"/>
    <x v="3"/>
    <x v="0"/>
    <x v="2"/>
  </r>
  <r>
    <x v="1"/>
    <x v="4"/>
    <x v="4"/>
    <x v="0"/>
    <x v="1"/>
    <x v="795"/>
    <n v="0"/>
    <x v="1"/>
    <x v="4"/>
    <x v="1"/>
    <x v="0"/>
    <x v="4"/>
    <x v="4"/>
    <x v="4"/>
    <x v="1"/>
    <x v="0"/>
    <x v="3"/>
  </r>
  <r>
    <x v="1"/>
    <x v="4"/>
    <x v="4"/>
    <x v="0"/>
    <x v="245"/>
    <x v="384"/>
    <n v="18620.66"/>
    <x v="1"/>
    <x v="4"/>
    <x v="1"/>
    <x v="0"/>
    <x v="4"/>
    <x v="4"/>
    <x v="4"/>
    <x v="4"/>
    <x v="0"/>
    <x v="1"/>
  </r>
  <r>
    <x v="1"/>
    <x v="4"/>
    <x v="4"/>
    <x v="0"/>
    <x v="551"/>
    <x v="1015"/>
    <n v="0"/>
    <x v="1"/>
    <x v="4"/>
    <x v="1"/>
    <x v="0"/>
    <x v="4"/>
    <x v="4"/>
    <x v="4"/>
    <x v="0"/>
    <x v="0"/>
    <x v="7"/>
  </r>
  <r>
    <x v="1"/>
    <x v="4"/>
    <x v="4"/>
    <x v="0"/>
    <x v="1"/>
    <x v="890"/>
    <n v="0"/>
    <x v="1"/>
    <x v="4"/>
    <x v="1"/>
    <x v="0"/>
    <x v="4"/>
    <x v="4"/>
    <x v="4"/>
    <x v="3"/>
    <x v="0"/>
    <x v="3"/>
  </r>
  <r>
    <x v="1"/>
    <x v="4"/>
    <x v="4"/>
    <x v="0"/>
    <x v="245"/>
    <x v="384"/>
    <n v="9272.7199999999993"/>
    <x v="1"/>
    <x v="4"/>
    <x v="1"/>
    <x v="0"/>
    <x v="4"/>
    <x v="4"/>
    <x v="4"/>
    <x v="4"/>
    <x v="0"/>
    <x v="4"/>
  </r>
  <r>
    <x v="1"/>
    <x v="4"/>
    <x v="4"/>
    <x v="0"/>
    <x v="41"/>
    <x v="1082"/>
    <n v="0"/>
    <x v="1"/>
    <x v="4"/>
    <x v="1"/>
    <x v="0"/>
    <x v="4"/>
    <x v="4"/>
    <x v="4"/>
    <x v="3"/>
    <x v="0"/>
    <x v="6"/>
  </r>
  <r>
    <x v="1"/>
    <x v="4"/>
    <x v="4"/>
    <x v="0"/>
    <x v="101"/>
    <x v="124"/>
    <n v="0"/>
    <x v="1"/>
    <x v="4"/>
    <x v="1"/>
    <x v="0"/>
    <x v="4"/>
    <x v="4"/>
    <x v="4"/>
    <x v="0"/>
    <x v="0"/>
    <x v="6"/>
  </r>
  <r>
    <x v="1"/>
    <x v="4"/>
    <x v="4"/>
    <x v="0"/>
    <x v="205"/>
    <x v="303"/>
    <n v="0"/>
    <x v="1"/>
    <x v="4"/>
    <x v="1"/>
    <x v="0"/>
    <x v="4"/>
    <x v="4"/>
    <x v="4"/>
    <x v="6"/>
    <x v="1"/>
    <x v="5"/>
  </r>
  <r>
    <x v="1"/>
    <x v="4"/>
    <x v="4"/>
    <x v="0"/>
    <x v="13"/>
    <x v="904"/>
    <n v="109905.2"/>
    <x v="1"/>
    <x v="4"/>
    <x v="1"/>
    <x v="0"/>
    <x v="4"/>
    <x v="4"/>
    <x v="4"/>
    <x v="3"/>
    <x v="0"/>
    <x v="2"/>
  </r>
  <r>
    <x v="1"/>
    <x v="4"/>
    <x v="4"/>
    <x v="0"/>
    <x v="44"/>
    <x v="460"/>
    <n v="0"/>
    <x v="1"/>
    <x v="4"/>
    <x v="1"/>
    <x v="0"/>
    <x v="4"/>
    <x v="4"/>
    <x v="4"/>
    <x v="5"/>
    <x v="0"/>
    <x v="4"/>
  </r>
  <r>
    <x v="1"/>
    <x v="4"/>
    <x v="4"/>
    <x v="0"/>
    <x v="329"/>
    <x v="994"/>
    <n v="0"/>
    <x v="1"/>
    <x v="4"/>
    <x v="1"/>
    <x v="0"/>
    <x v="4"/>
    <x v="4"/>
    <x v="4"/>
    <x v="3"/>
    <x v="0"/>
    <x v="7"/>
  </r>
  <r>
    <x v="1"/>
    <x v="4"/>
    <x v="4"/>
    <x v="0"/>
    <x v="346"/>
    <x v="802"/>
    <n v="0"/>
    <x v="1"/>
    <x v="4"/>
    <x v="1"/>
    <x v="0"/>
    <x v="4"/>
    <x v="4"/>
    <x v="4"/>
    <x v="3"/>
    <x v="0"/>
    <x v="7"/>
  </r>
  <r>
    <x v="1"/>
    <x v="4"/>
    <x v="4"/>
    <x v="0"/>
    <x v="18"/>
    <x v="998"/>
    <n v="378969.47"/>
    <x v="1"/>
    <x v="4"/>
    <x v="1"/>
    <x v="0"/>
    <x v="4"/>
    <x v="4"/>
    <x v="4"/>
    <x v="3"/>
    <x v="0"/>
    <x v="4"/>
  </r>
  <r>
    <x v="1"/>
    <x v="4"/>
    <x v="4"/>
    <x v="0"/>
    <x v="93"/>
    <x v="202"/>
    <n v="0"/>
    <x v="1"/>
    <x v="4"/>
    <x v="1"/>
    <x v="0"/>
    <x v="4"/>
    <x v="4"/>
    <x v="4"/>
    <x v="0"/>
    <x v="0"/>
    <x v="7"/>
  </r>
  <r>
    <x v="1"/>
    <x v="4"/>
    <x v="4"/>
    <x v="0"/>
    <x v="171"/>
    <x v="431"/>
    <n v="0"/>
    <x v="1"/>
    <x v="4"/>
    <x v="1"/>
    <x v="0"/>
    <x v="4"/>
    <x v="4"/>
    <x v="4"/>
    <x v="0"/>
    <x v="0"/>
    <x v="5"/>
  </r>
  <r>
    <x v="1"/>
    <x v="4"/>
    <x v="4"/>
    <x v="0"/>
    <x v="41"/>
    <x v="539"/>
    <n v="0"/>
    <x v="1"/>
    <x v="4"/>
    <x v="1"/>
    <x v="0"/>
    <x v="4"/>
    <x v="4"/>
    <x v="4"/>
    <x v="3"/>
    <x v="0"/>
    <x v="5"/>
  </r>
  <r>
    <x v="1"/>
    <x v="4"/>
    <x v="4"/>
    <x v="0"/>
    <x v="194"/>
    <x v="287"/>
    <n v="20.010000000000002"/>
    <x v="1"/>
    <x v="4"/>
    <x v="1"/>
    <x v="0"/>
    <x v="4"/>
    <x v="4"/>
    <x v="4"/>
    <x v="4"/>
    <x v="0"/>
    <x v="3"/>
  </r>
  <r>
    <x v="1"/>
    <x v="4"/>
    <x v="4"/>
    <x v="0"/>
    <x v="123"/>
    <x v="554"/>
    <n v="211042.44"/>
    <x v="1"/>
    <x v="4"/>
    <x v="1"/>
    <x v="0"/>
    <x v="4"/>
    <x v="4"/>
    <x v="4"/>
    <x v="4"/>
    <x v="0"/>
    <x v="6"/>
  </r>
  <r>
    <x v="1"/>
    <x v="4"/>
    <x v="4"/>
    <x v="0"/>
    <x v="18"/>
    <x v="1144"/>
    <n v="0"/>
    <x v="1"/>
    <x v="4"/>
    <x v="1"/>
    <x v="0"/>
    <x v="4"/>
    <x v="4"/>
    <x v="4"/>
    <x v="3"/>
    <x v="0"/>
    <x v="2"/>
  </r>
  <r>
    <x v="1"/>
    <x v="4"/>
    <x v="4"/>
    <x v="0"/>
    <x v="96"/>
    <x v="115"/>
    <n v="0"/>
    <x v="1"/>
    <x v="4"/>
    <x v="1"/>
    <x v="0"/>
    <x v="4"/>
    <x v="4"/>
    <x v="4"/>
    <x v="6"/>
    <x v="1"/>
    <x v="0"/>
  </r>
  <r>
    <x v="1"/>
    <x v="4"/>
    <x v="4"/>
    <x v="0"/>
    <x v="41"/>
    <x v="1157"/>
    <n v="0"/>
    <x v="1"/>
    <x v="4"/>
    <x v="1"/>
    <x v="0"/>
    <x v="4"/>
    <x v="4"/>
    <x v="4"/>
    <x v="3"/>
    <x v="0"/>
    <x v="7"/>
  </r>
  <r>
    <x v="1"/>
    <x v="4"/>
    <x v="4"/>
    <x v="0"/>
    <x v="116"/>
    <x v="146"/>
    <n v="0"/>
    <x v="1"/>
    <x v="4"/>
    <x v="1"/>
    <x v="0"/>
    <x v="4"/>
    <x v="4"/>
    <x v="4"/>
    <x v="0"/>
    <x v="1"/>
    <x v="5"/>
  </r>
  <r>
    <x v="1"/>
    <x v="4"/>
    <x v="4"/>
    <x v="0"/>
    <x v="248"/>
    <x v="917"/>
    <n v="0"/>
    <x v="1"/>
    <x v="4"/>
    <x v="1"/>
    <x v="0"/>
    <x v="4"/>
    <x v="4"/>
    <x v="4"/>
    <x v="3"/>
    <x v="1"/>
    <x v="2"/>
  </r>
  <r>
    <x v="1"/>
    <x v="4"/>
    <x v="4"/>
    <x v="0"/>
    <x v="263"/>
    <x v="418"/>
    <n v="0"/>
    <x v="1"/>
    <x v="4"/>
    <x v="1"/>
    <x v="0"/>
    <x v="4"/>
    <x v="4"/>
    <x v="4"/>
    <x v="5"/>
    <x v="0"/>
    <x v="2"/>
  </r>
  <r>
    <x v="1"/>
    <x v="4"/>
    <x v="4"/>
    <x v="0"/>
    <x v="21"/>
    <x v="555"/>
    <n v="0"/>
    <x v="1"/>
    <x v="4"/>
    <x v="1"/>
    <x v="0"/>
    <x v="4"/>
    <x v="4"/>
    <x v="4"/>
    <x v="4"/>
    <x v="0"/>
    <x v="2"/>
  </r>
  <r>
    <x v="1"/>
    <x v="4"/>
    <x v="4"/>
    <x v="0"/>
    <x v="5"/>
    <x v="1367"/>
    <n v="47031.37"/>
    <x v="1"/>
    <x v="4"/>
    <x v="1"/>
    <x v="0"/>
    <x v="4"/>
    <x v="4"/>
    <x v="4"/>
    <x v="2"/>
    <x v="0"/>
    <x v="3"/>
  </r>
  <r>
    <x v="1"/>
    <x v="4"/>
    <x v="4"/>
    <x v="0"/>
    <x v="289"/>
    <x v="476"/>
    <n v="0"/>
    <x v="1"/>
    <x v="4"/>
    <x v="1"/>
    <x v="0"/>
    <x v="4"/>
    <x v="4"/>
    <x v="4"/>
    <x v="0"/>
    <x v="0"/>
    <x v="5"/>
  </r>
  <r>
    <x v="1"/>
    <x v="4"/>
    <x v="4"/>
    <x v="0"/>
    <x v="18"/>
    <x v="824"/>
    <n v="0"/>
    <x v="1"/>
    <x v="4"/>
    <x v="1"/>
    <x v="0"/>
    <x v="4"/>
    <x v="4"/>
    <x v="4"/>
    <x v="3"/>
    <x v="0"/>
    <x v="1"/>
  </r>
  <r>
    <x v="1"/>
    <x v="4"/>
    <x v="4"/>
    <x v="0"/>
    <x v="365"/>
    <x v="604"/>
    <n v="17963.11"/>
    <x v="1"/>
    <x v="4"/>
    <x v="1"/>
    <x v="0"/>
    <x v="4"/>
    <x v="4"/>
    <x v="4"/>
    <x v="2"/>
    <x v="0"/>
    <x v="3"/>
  </r>
  <r>
    <x v="1"/>
    <x v="4"/>
    <x v="4"/>
    <x v="0"/>
    <x v="18"/>
    <x v="1104"/>
    <n v="0"/>
    <x v="1"/>
    <x v="4"/>
    <x v="1"/>
    <x v="0"/>
    <x v="4"/>
    <x v="4"/>
    <x v="4"/>
    <x v="3"/>
    <x v="0"/>
    <x v="0"/>
  </r>
  <r>
    <x v="1"/>
    <x v="4"/>
    <x v="4"/>
    <x v="0"/>
    <x v="652"/>
    <x v="1347"/>
    <n v="0"/>
    <x v="1"/>
    <x v="4"/>
    <x v="1"/>
    <x v="0"/>
    <x v="4"/>
    <x v="4"/>
    <x v="4"/>
    <x v="3"/>
    <x v="0"/>
    <x v="0"/>
  </r>
  <r>
    <x v="1"/>
    <x v="4"/>
    <x v="4"/>
    <x v="0"/>
    <x v="41"/>
    <x v="158"/>
    <n v="171800.39"/>
    <x v="1"/>
    <x v="4"/>
    <x v="1"/>
    <x v="0"/>
    <x v="4"/>
    <x v="4"/>
    <x v="4"/>
    <x v="3"/>
    <x v="0"/>
    <x v="2"/>
  </r>
  <r>
    <x v="1"/>
    <x v="4"/>
    <x v="4"/>
    <x v="0"/>
    <x v="38"/>
    <x v="43"/>
    <n v="0"/>
    <x v="1"/>
    <x v="4"/>
    <x v="1"/>
    <x v="0"/>
    <x v="4"/>
    <x v="4"/>
    <x v="4"/>
    <x v="5"/>
    <x v="0"/>
    <x v="3"/>
  </r>
  <r>
    <x v="1"/>
    <x v="4"/>
    <x v="4"/>
    <x v="0"/>
    <x v="399"/>
    <x v="1322"/>
    <n v="1019.43"/>
    <x v="1"/>
    <x v="4"/>
    <x v="1"/>
    <x v="0"/>
    <x v="4"/>
    <x v="4"/>
    <x v="4"/>
    <x v="1"/>
    <x v="0"/>
    <x v="1"/>
  </r>
  <r>
    <x v="1"/>
    <x v="4"/>
    <x v="4"/>
    <x v="0"/>
    <x v="1"/>
    <x v="436"/>
    <n v="0"/>
    <x v="1"/>
    <x v="4"/>
    <x v="1"/>
    <x v="0"/>
    <x v="4"/>
    <x v="4"/>
    <x v="4"/>
    <x v="3"/>
    <x v="0"/>
    <x v="4"/>
  </r>
  <r>
    <x v="1"/>
    <x v="4"/>
    <x v="4"/>
    <x v="0"/>
    <x v="136"/>
    <x v="185"/>
    <n v="0"/>
    <x v="1"/>
    <x v="4"/>
    <x v="1"/>
    <x v="0"/>
    <x v="4"/>
    <x v="4"/>
    <x v="4"/>
    <x v="0"/>
    <x v="0"/>
    <x v="6"/>
  </r>
  <r>
    <x v="1"/>
    <x v="4"/>
    <x v="4"/>
    <x v="0"/>
    <x v="13"/>
    <x v="953"/>
    <n v="58502.400000000001"/>
    <x v="1"/>
    <x v="4"/>
    <x v="1"/>
    <x v="0"/>
    <x v="4"/>
    <x v="4"/>
    <x v="4"/>
    <x v="3"/>
    <x v="0"/>
    <x v="4"/>
  </r>
  <r>
    <x v="1"/>
    <x v="4"/>
    <x v="4"/>
    <x v="0"/>
    <x v="52"/>
    <x v="59"/>
    <n v="677857.22"/>
    <x v="1"/>
    <x v="4"/>
    <x v="1"/>
    <x v="0"/>
    <x v="4"/>
    <x v="4"/>
    <x v="4"/>
    <x v="1"/>
    <x v="0"/>
    <x v="0"/>
  </r>
  <r>
    <x v="1"/>
    <x v="4"/>
    <x v="4"/>
    <x v="0"/>
    <x v="287"/>
    <x v="696"/>
    <n v="0"/>
    <x v="1"/>
    <x v="4"/>
    <x v="1"/>
    <x v="0"/>
    <x v="4"/>
    <x v="4"/>
    <x v="4"/>
    <x v="2"/>
    <x v="1"/>
    <x v="6"/>
  </r>
  <r>
    <x v="1"/>
    <x v="4"/>
    <x v="4"/>
    <x v="0"/>
    <x v="89"/>
    <x v="107"/>
    <n v="24819.65"/>
    <x v="1"/>
    <x v="4"/>
    <x v="1"/>
    <x v="0"/>
    <x v="4"/>
    <x v="4"/>
    <x v="4"/>
    <x v="0"/>
    <x v="0"/>
    <x v="2"/>
  </r>
  <r>
    <x v="1"/>
    <x v="4"/>
    <x v="4"/>
    <x v="0"/>
    <x v="456"/>
    <x v="782"/>
    <n v="0"/>
    <x v="1"/>
    <x v="4"/>
    <x v="1"/>
    <x v="0"/>
    <x v="4"/>
    <x v="4"/>
    <x v="4"/>
    <x v="1"/>
    <x v="0"/>
    <x v="6"/>
  </r>
  <r>
    <x v="1"/>
    <x v="4"/>
    <x v="4"/>
    <x v="0"/>
    <x v="13"/>
    <x v="378"/>
    <n v="9093.81"/>
    <x v="1"/>
    <x v="4"/>
    <x v="1"/>
    <x v="0"/>
    <x v="4"/>
    <x v="4"/>
    <x v="4"/>
    <x v="3"/>
    <x v="0"/>
    <x v="4"/>
  </r>
  <r>
    <x v="1"/>
    <x v="4"/>
    <x v="4"/>
    <x v="0"/>
    <x v="656"/>
    <x v="1362"/>
    <n v="0"/>
    <x v="1"/>
    <x v="4"/>
    <x v="1"/>
    <x v="0"/>
    <x v="4"/>
    <x v="4"/>
    <x v="4"/>
    <x v="3"/>
    <x v="1"/>
    <x v="7"/>
  </r>
  <r>
    <x v="1"/>
    <x v="4"/>
    <x v="4"/>
    <x v="0"/>
    <x v="579"/>
    <x v="1094"/>
    <n v="0"/>
    <x v="1"/>
    <x v="4"/>
    <x v="1"/>
    <x v="0"/>
    <x v="4"/>
    <x v="4"/>
    <x v="4"/>
    <x v="3"/>
    <x v="1"/>
    <x v="3"/>
  </r>
  <r>
    <x v="1"/>
    <x v="4"/>
    <x v="4"/>
    <x v="0"/>
    <x v="5"/>
    <x v="776"/>
    <n v="660089.22"/>
    <x v="1"/>
    <x v="4"/>
    <x v="1"/>
    <x v="0"/>
    <x v="4"/>
    <x v="4"/>
    <x v="4"/>
    <x v="1"/>
    <x v="1"/>
    <x v="7"/>
  </r>
  <r>
    <x v="1"/>
    <x v="4"/>
    <x v="4"/>
    <x v="0"/>
    <x v="13"/>
    <x v="842"/>
    <n v="0"/>
    <x v="1"/>
    <x v="4"/>
    <x v="1"/>
    <x v="0"/>
    <x v="4"/>
    <x v="4"/>
    <x v="4"/>
    <x v="1"/>
    <x v="0"/>
    <x v="5"/>
  </r>
  <r>
    <x v="1"/>
    <x v="4"/>
    <x v="4"/>
    <x v="0"/>
    <x v="180"/>
    <x v="266"/>
    <n v="0"/>
    <x v="1"/>
    <x v="4"/>
    <x v="1"/>
    <x v="0"/>
    <x v="4"/>
    <x v="4"/>
    <x v="4"/>
    <x v="3"/>
    <x v="1"/>
    <x v="1"/>
  </r>
  <r>
    <x v="1"/>
    <x v="4"/>
    <x v="4"/>
    <x v="0"/>
    <x v="399"/>
    <x v="660"/>
    <n v="20506.88"/>
    <x v="1"/>
    <x v="4"/>
    <x v="1"/>
    <x v="0"/>
    <x v="4"/>
    <x v="4"/>
    <x v="4"/>
    <x v="2"/>
    <x v="0"/>
    <x v="0"/>
  </r>
  <r>
    <x v="1"/>
    <x v="4"/>
    <x v="4"/>
    <x v="0"/>
    <x v="75"/>
    <x v="91"/>
    <n v="594082.17000000004"/>
    <x v="1"/>
    <x v="4"/>
    <x v="1"/>
    <x v="0"/>
    <x v="4"/>
    <x v="4"/>
    <x v="4"/>
    <x v="3"/>
    <x v="1"/>
    <x v="2"/>
  </r>
  <r>
    <x v="1"/>
    <x v="4"/>
    <x v="4"/>
    <x v="0"/>
    <x v="219"/>
    <x v="1139"/>
    <n v="0"/>
    <x v="1"/>
    <x v="4"/>
    <x v="1"/>
    <x v="0"/>
    <x v="4"/>
    <x v="4"/>
    <x v="4"/>
    <x v="3"/>
    <x v="0"/>
    <x v="3"/>
  </r>
  <r>
    <x v="1"/>
    <x v="4"/>
    <x v="4"/>
    <x v="0"/>
    <x v="376"/>
    <x v="1003"/>
    <n v="0"/>
    <x v="1"/>
    <x v="4"/>
    <x v="1"/>
    <x v="0"/>
    <x v="4"/>
    <x v="4"/>
    <x v="4"/>
    <x v="3"/>
    <x v="1"/>
    <x v="7"/>
  </r>
  <r>
    <x v="1"/>
    <x v="4"/>
    <x v="4"/>
    <x v="0"/>
    <x v="500"/>
    <x v="901"/>
    <n v="0"/>
    <x v="1"/>
    <x v="4"/>
    <x v="1"/>
    <x v="0"/>
    <x v="4"/>
    <x v="4"/>
    <x v="4"/>
    <x v="3"/>
    <x v="1"/>
    <x v="1"/>
  </r>
  <r>
    <x v="1"/>
    <x v="4"/>
    <x v="4"/>
    <x v="0"/>
    <x v="1"/>
    <x v="1008"/>
    <n v="0"/>
    <x v="1"/>
    <x v="4"/>
    <x v="1"/>
    <x v="0"/>
    <x v="4"/>
    <x v="4"/>
    <x v="4"/>
    <x v="3"/>
    <x v="0"/>
    <x v="6"/>
  </r>
  <r>
    <x v="1"/>
    <x v="4"/>
    <x v="4"/>
    <x v="0"/>
    <x v="15"/>
    <x v="634"/>
    <n v="0"/>
    <x v="1"/>
    <x v="4"/>
    <x v="1"/>
    <x v="0"/>
    <x v="4"/>
    <x v="4"/>
    <x v="4"/>
    <x v="1"/>
    <x v="0"/>
    <x v="7"/>
  </r>
  <r>
    <x v="1"/>
    <x v="4"/>
    <x v="4"/>
    <x v="0"/>
    <x v="16"/>
    <x v="16"/>
    <n v="0"/>
    <x v="1"/>
    <x v="4"/>
    <x v="1"/>
    <x v="0"/>
    <x v="4"/>
    <x v="4"/>
    <x v="4"/>
    <x v="0"/>
    <x v="0"/>
    <x v="4"/>
  </r>
  <r>
    <x v="1"/>
    <x v="4"/>
    <x v="4"/>
    <x v="0"/>
    <x v="41"/>
    <x v="875"/>
    <n v="0"/>
    <x v="1"/>
    <x v="4"/>
    <x v="1"/>
    <x v="0"/>
    <x v="4"/>
    <x v="4"/>
    <x v="4"/>
    <x v="3"/>
    <x v="0"/>
    <x v="3"/>
  </r>
  <r>
    <x v="1"/>
    <x v="4"/>
    <x v="4"/>
    <x v="0"/>
    <x v="600"/>
    <x v="1184"/>
    <n v="0"/>
    <x v="1"/>
    <x v="4"/>
    <x v="1"/>
    <x v="0"/>
    <x v="4"/>
    <x v="4"/>
    <x v="4"/>
    <x v="3"/>
    <x v="0"/>
    <x v="0"/>
  </r>
  <r>
    <x v="1"/>
    <x v="4"/>
    <x v="4"/>
    <x v="0"/>
    <x v="385"/>
    <x v="637"/>
    <n v="60475.62"/>
    <x v="1"/>
    <x v="4"/>
    <x v="1"/>
    <x v="0"/>
    <x v="4"/>
    <x v="4"/>
    <x v="4"/>
    <x v="2"/>
    <x v="0"/>
    <x v="0"/>
  </r>
  <r>
    <x v="1"/>
    <x v="4"/>
    <x v="4"/>
    <x v="0"/>
    <x v="221"/>
    <x v="796"/>
    <n v="0"/>
    <x v="1"/>
    <x v="4"/>
    <x v="1"/>
    <x v="0"/>
    <x v="4"/>
    <x v="4"/>
    <x v="4"/>
    <x v="3"/>
    <x v="0"/>
    <x v="7"/>
  </r>
  <r>
    <x v="1"/>
    <x v="4"/>
    <x v="4"/>
    <x v="0"/>
    <x v="620"/>
    <x v="1228"/>
    <n v="112410.17"/>
    <x v="1"/>
    <x v="4"/>
    <x v="1"/>
    <x v="0"/>
    <x v="4"/>
    <x v="4"/>
    <x v="4"/>
    <x v="3"/>
    <x v="1"/>
    <x v="7"/>
  </r>
  <r>
    <x v="1"/>
    <x v="4"/>
    <x v="4"/>
    <x v="0"/>
    <x v="178"/>
    <x v="264"/>
    <n v="77815250.890000001"/>
    <x v="1"/>
    <x v="4"/>
    <x v="1"/>
    <x v="0"/>
    <x v="4"/>
    <x v="4"/>
    <x v="4"/>
    <x v="0"/>
    <x v="1"/>
    <x v="4"/>
  </r>
  <r>
    <x v="1"/>
    <x v="4"/>
    <x v="4"/>
    <x v="0"/>
    <x v="1"/>
    <x v="1317"/>
    <n v="9319.99"/>
    <x v="1"/>
    <x v="4"/>
    <x v="1"/>
    <x v="0"/>
    <x v="4"/>
    <x v="4"/>
    <x v="4"/>
    <x v="3"/>
    <x v="0"/>
    <x v="2"/>
  </r>
  <r>
    <x v="1"/>
    <x v="4"/>
    <x v="4"/>
    <x v="0"/>
    <x v="645"/>
    <x v="1326"/>
    <n v="367942.42"/>
    <x v="1"/>
    <x v="4"/>
    <x v="1"/>
    <x v="0"/>
    <x v="4"/>
    <x v="4"/>
    <x v="4"/>
    <x v="3"/>
    <x v="1"/>
    <x v="4"/>
  </r>
  <r>
    <x v="1"/>
    <x v="4"/>
    <x v="4"/>
    <x v="0"/>
    <x v="525"/>
    <x v="961"/>
    <n v="0"/>
    <x v="1"/>
    <x v="4"/>
    <x v="1"/>
    <x v="0"/>
    <x v="4"/>
    <x v="4"/>
    <x v="4"/>
    <x v="3"/>
    <x v="0"/>
    <x v="7"/>
  </r>
  <r>
    <x v="1"/>
    <x v="4"/>
    <x v="4"/>
    <x v="0"/>
    <x v="171"/>
    <x v="431"/>
    <n v="0"/>
    <x v="1"/>
    <x v="4"/>
    <x v="1"/>
    <x v="0"/>
    <x v="4"/>
    <x v="4"/>
    <x v="4"/>
    <x v="0"/>
    <x v="0"/>
    <x v="0"/>
  </r>
  <r>
    <x v="1"/>
    <x v="4"/>
    <x v="4"/>
    <x v="0"/>
    <x v="228"/>
    <x v="895"/>
    <n v="555495.06999999995"/>
    <x v="1"/>
    <x v="4"/>
    <x v="1"/>
    <x v="0"/>
    <x v="4"/>
    <x v="4"/>
    <x v="4"/>
    <x v="4"/>
    <x v="0"/>
    <x v="1"/>
  </r>
  <r>
    <x v="1"/>
    <x v="4"/>
    <x v="4"/>
    <x v="0"/>
    <x v="660"/>
    <x v="1371"/>
    <n v="25290.23"/>
    <x v="1"/>
    <x v="4"/>
    <x v="1"/>
    <x v="0"/>
    <x v="4"/>
    <x v="4"/>
    <x v="4"/>
    <x v="3"/>
    <x v="1"/>
    <x v="6"/>
  </r>
  <r>
    <x v="1"/>
    <x v="4"/>
    <x v="4"/>
    <x v="0"/>
    <x v="261"/>
    <x v="1012"/>
    <n v="0"/>
    <x v="1"/>
    <x v="4"/>
    <x v="1"/>
    <x v="0"/>
    <x v="4"/>
    <x v="4"/>
    <x v="4"/>
    <x v="3"/>
    <x v="0"/>
    <x v="7"/>
  </r>
  <r>
    <x v="1"/>
    <x v="4"/>
    <x v="4"/>
    <x v="0"/>
    <x v="99"/>
    <x v="120"/>
    <n v="5415.04"/>
    <x v="1"/>
    <x v="4"/>
    <x v="1"/>
    <x v="0"/>
    <x v="4"/>
    <x v="4"/>
    <x v="4"/>
    <x v="4"/>
    <x v="1"/>
    <x v="6"/>
  </r>
  <r>
    <x v="1"/>
    <x v="4"/>
    <x v="4"/>
    <x v="0"/>
    <x v="1"/>
    <x v="1189"/>
    <n v="0"/>
    <x v="1"/>
    <x v="4"/>
    <x v="1"/>
    <x v="0"/>
    <x v="4"/>
    <x v="4"/>
    <x v="4"/>
    <x v="3"/>
    <x v="0"/>
    <x v="4"/>
  </r>
  <r>
    <x v="1"/>
    <x v="4"/>
    <x v="4"/>
    <x v="0"/>
    <x v="186"/>
    <x v="275"/>
    <n v="0"/>
    <x v="1"/>
    <x v="4"/>
    <x v="1"/>
    <x v="0"/>
    <x v="4"/>
    <x v="4"/>
    <x v="4"/>
    <x v="2"/>
    <x v="0"/>
    <x v="7"/>
  </r>
  <r>
    <x v="1"/>
    <x v="4"/>
    <x v="4"/>
    <x v="0"/>
    <x v="228"/>
    <x v="895"/>
    <n v="500006.79"/>
    <x v="1"/>
    <x v="4"/>
    <x v="1"/>
    <x v="0"/>
    <x v="4"/>
    <x v="4"/>
    <x v="4"/>
    <x v="4"/>
    <x v="0"/>
    <x v="0"/>
  </r>
  <r>
    <x v="1"/>
    <x v="4"/>
    <x v="4"/>
    <x v="0"/>
    <x v="75"/>
    <x v="91"/>
    <n v="713283.11"/>
    <x v="1"/>
    <x v="4"/>
    <x v="1"/>
    <x v="0"/>
    <x v="4"/>
    <x v="4"/>
    <x v="4"/>
    <x v="3"/>
    <x v="1"/>
    <x v="3"/>
  </r>
  <r>
    <x v="1"/>
    <x v="4"/>
    <x v="4"/>
    <x v="0"/>
    <x v="41"/>
    <x v="1052"/>
    <n v="207478.34"/>
    <x v="1"/>
    <x v="4"/>
    <x v="1"/>
    <x v="0"/>
    <x v="4"/>
    <x v="4"/>
    <x v="4"/>
    <x v="3"/>
    <x v="0"/>
    <x v="2"/>
  </r>
  <r>
    <x v="1"/>
    <x v="4"/>
    <x v="4"/>
    <x v="0"/>
    <x v="1"/>
    <x v="1317"/>
    <n v="8178.24"/>
    <x v="1"/>
    <x v="4"/>
    <x v="1"/>
    <x v="0"/>
    <x v="4"/>
    <x v="4"/>
    <x v="4"/>
    <x v="3"/>
    <x v="0"/>
    <x v="5"/>
  </r>
  <r>
    <x v="1"/>
    <x v="4"/>
    <x v="4"/>
    <x v="0"/>
    <x v="403"/>
    <x v="1346"/>
    <n v="33418.589999999997"/>
    <x v="1"/>
    <x v="4"/>
    <x v="1"/>
    <x v="0"/>
    <x v="4"/>
    <x v="4"/>
    <x v="4"/>
    <x v="1"/>
    <x v="0"/>
    <x v="1"/>
  </r>
  <r>
    <x v="1"/>
    <x v="4"/>
    <x v="4"/>
    <x v="0"/>
    <x v="1"/>
    <x v="1135"/>
    <n v="0"/>
    <x v="1"/>
    <x v="4"/>
    <x v="1"/>
    <x v="0"/>
    <x v="4"/>
    <x v="4"/>
    <x v="4"/>
    <x v="3"/>
    <x v="0"/>
    <x v="7"/>
  </r>
  <r>
    <x v="1"/>
    <x v="4"/>
    <x v="4"/>
    <x v="0"/>
    <x v="106"/>
    <x v="1325"/>
    <n v="0"/>
    <x v="1"/>
    <x v="4"/>
    <x v="1"/>
    <x v="0"/>
    <x v="4"/>
    <x v="4"/>
    <x v="4"/>
    <x v="1"/>
    <x v="2"/>
    <x v="7"/>
  </r>
  <r>
    <x v="1"/>
    <x v="4"/>
    <x v="4"/>
    <x v="0"/>
    <x v="60"/>
    <x v="70"/>
    <n v="0"/>
    <x v="1"/>
    <x v="4"/>
    <x v="1"/>
    <x v="0"/>
    <x v="4"/>
    <x v="4"/>
    <x v="4"/>
    <x v="2"/>
    <x v="1"/>
    <x v="6"/>
  </r>
  <r>
    <x v="1"/>
    <x v="4"/>
    <x v="4"/>
    <x v="0"/>
    <x v="89"/>
    <x v="107"/>
    <n v="18304.009999999998"/>
    <x v="1"/>
    <x v="4"/>
    <x v="1"/>
    <x v="0"/>
    <x v="4"/>
    <x v="4"/>
    <x v="4"/>
    <x v="0"/>
    <x v="0"/>
    <x v="6"/>
  </r>
  <r>
    <x v="1"/>
    <x v="4"/>
    <x v="4"/>
    <x v="0"/>
    <x v="416"/>
    <x v="687"/>
    <n v="0"/>
    <x v="1"/>
    <x v="4"/>
    <x v="1"/>
    <x v="0"/>
    <x v="4"/>
    <x v="4"/>
    <x v="4"/>
    <x v="1"/>
    <x v="0"/>
    <x v="7"/>
  </r>
  <r>
    <x v="1"/>
    <x v="4"/>
    <x v="4"/>
    <x v="0"/>
    <x v="43"/>
    <x v="565"/>
    <n v="0"/>
    <x v="1"/>
    <x v="4"/>
    <x v="1"/>
    <x v="0"/>
    <x v="4"/>
    <x v="4"/>
    <x v="4"/>
    <x v="4"/>
    <x v="0"/>
    <x v="4"/>
  </r>
  <r>
    <x v="1"/>
    <x v="4"/>
    <x v="4"/>
    <x v="0"/>
    <x v="11"/>
    <x v="647"/>
    <n v="267546.63"/>
    <x v="1"/>
    <x v="4"/>
    <x v="1"/>
    <x v="0"/>
    <x v="4"/>
    <x v="4"/>
    <x v="4"/>
    <x v="3"/>
    <x v="0"/>
    <x v="2"/>
  </r>
  <r>
    <x v="1"/>
    <x v="4"/>
    <x v="4"/>
    <x v="0"/>
    <x v="73"/>
    <x v="368"/>
    <n v="0"/>
    <x v="1"/>
    <x v="4"/>
    <x v="1"/>
    <x v="0"/>
    <x v="4"/>
    <x v="4"/>
    <x v="4"/>
    <x v="3"/>
    <x v="0"/>
    <x v="6"/>
  </r>
  <r>
    <x v="1"/>
    <x v="4"/>
    <x v="4"/>
    <x v="0"/>
    <x v="590"/>
    <x v="1119"/>
    <n v="0"/>
    <x v="1"/>
    <x v="4"/>
    <x v="1"/>
    <x v="0"/>
    <x v="4"/>
    <x v="4"/>
    <x v="4"/>
    <x v="3"/>
    <x v="0"/>
    <x v="1"/>
  </r>
  <r>
    <x v="1"/>
    <x v="4"/>
    <x v="4"/>
    <x v="0"/>
    <x v="579"/>
    <x v="1094"/>
    <n v="0"/>
    <x v="1"/>
    <x v="4"/>
    <x v="1"/>
    <x v="0"/>
    <x v="4"/>
    <x v="4"/>
    <x v="4"/>
    <x v="3"/>
    <x v="1"/>
    <x v="5"/>
  </r>
  <r>
    <x v="1"/>
    <x v="4"/>
    <x v="4"/>
    <x v="0"/>
    <x v="500"/>
    <x v="901"/>
    <n v="0"/>
    <x v="1"/>
    <x v="4"/>
    <x v="1"/>
    <x v="0"/>
    <x v="4"/>
    <x v="4"/>
    <x v="4"/>
    <x v="3"/>
    <x v="1"/>
    <x v="2"/>
  </r>
  <r>
    <x v="1"/>
    <x v="4"/>
    <x v="4"/>
    <x v="0"/>
    <x v="13"/>
    <x v="1192"/>
    <n v="0"/>
    <x v="1"/>
    <x v="4"/>
    <x v="1"/>
    <x v="0"/>
    <x v="4"/>
    <x v="4"/>
    <x v="4"/>
    <x v="3"/>
    <x v="0"/>
    <x v="1"/>
  </r>
  <r>
    <x v="1"/>
    <x v="4"/>
    <x v="4"/>
    <x v="0"/>
    <x v="129"/>
    <x v="173"/>
    <n v="0"/>
    <x v="1"/>
    <x v="4"/>
    <x v="1"/>
    <x v="0"/>
    <x v="4"/>
    <x v="4"/>
    <x v="4"/>
    <x v="1"/>
    <x v="0"/>
    <x v="0"/>
  </r>
  <r>
    <x v="1"/>
    <x v="4"/>
    <x v="4"/>
    <x v="0"/>
    <x v="1"/>
    <x v="399"/>
    <n v="0"/>
    <x v="1"/>
    <x v="4"/>
    <x v="1"/>
    <x v="0"/>
    <x v="4"/>
    <x v="4"/>
    <x v="4"/>
    <x v="3"/>
    <x v="0"/>
    <x v="7"/>
  </r>
  <r>
    <x v="1"/>
    <x v="4"/>
    <x v="4"/>
    <x v="0"/>
    <x v="113"/>
    <x v="143"/>
    <n v="1175.56"/>
    <x v="1"/>
    <x v="4"/>
    <x v="1"/>
    <x v="0"/>
    <x v="4"/>
    <x v="4"/>
    <x v="4"/>
    <x v="3"/>
    <x v="1"/>
    <x v="4"/>
  </r>
  <r>
    <x v="1"/>
    <x v="4"/>
    <x v="4"/>
    <x v="0"/>
    <x v="71"/>
    <x v="1332"/>
    <n v="0"/>
    <x v="1"/>
    <x v="4"/>
    <x v="1"/>
    <x v="0"/>
    <x v="4"/>
    <x v="4"/>
    <x v="4"/>
    <x v="3"/>
    <x v="0"/>
    <x v="7"/>
  </r>
  <r>
    <x v="1"/>
    <x v="4"/>
    <x v="4"/>
    <x v="0"/>
    <x v="11"/>
    <x v="879"/>
    <n v="0"/>
    <x v="1"/>
    <x v="4"/>
    <x v="1"/>
    <x v="0"/>
    <x v="4"/>
    <x v="4"/>
    <x v="4"/>
    <x v="3"/>
    <x v="0"/>
    <x v="7"/>
  </r>
  <r>
    <x v="1"/>
    <x v="4"/>
    <x v="4"/>
    <x v="0"/>
    <x v="346"/>
    <x v="567"/>
    <n v="1260.01"/>
    <x v="1"/>
    <x v="4"/>
    <x v="1"/>
    <x v="0"/>
    <x v="4"/>
    <x v="4"/>
    <x v="4"/>
    <x v="4"/>
    <x v="0"/>
    <x v="0"/>
  </r>
  <r>
    <x v="1"/>
    <x v="4"/>
    <x v="4"/>
    <x v="0"/>
    <x v="11"/>
    <x v="1314"/>
    <n v="101378.55"/>
    <x v="1"/>
    <x v="4"/>
    <x v="1"/>
    <x v="0"/>
    <x v="4"/>
    <x v="4"/>
    <x v="4"/>
    <x v="3"/>
    <x v="0"/>
    <x v="5"/>
  </r>
  <r>
    <x v="1"/>
    <x v="4"/>
    <x v="4"/>
    <x v="0"/>
    <x v="11"/>
    <x v="1206"/>
    <n v="14606.46"/>
    <x v="1"/>
    <x v="4"/>
    <x v="1"/>
    <x v="0"/>
    <x v="4"/>
    <x v="4"/>
    <x v="4"/>
    <x v="3"/>
    <x v="0"/>
    <x v="4"/>
  </r>
  <r>
    <x v="1"/>
    <x v="4"/>
    <x v="4"/>
    <x v="0"/>
    <x v="13"/>
    <x v="1241"/>
    <n v="0"/>
    <x v="1"/>
    <x v="4"/>
    <x v="1"/>
    <x v="0"/>
    <x v="4"/>
    <x v="4"/>
    <x v="4"/>
    <x v="3"/>
    <x v="0"/>
    <x v="0"/>
  </r>
  <r>
    <x v="1"/>
    <x v="4"/>
    <x v="4"/>
    <x v="0"/>
    <x v="18"/>
    <x v="740"/>
    <n v="0"/>
    <x v="1"/>
    <x v="4"/>
    <x v="1"/>
    <x v="0"/>
    <x v="4"/>
    <x v="4"/>
    <x v="4"/>
    <x v="3"/>
    <x v="0"/>
    <x v="2"/>
  </r>
  <r>
    <x v="1"/>
    <x v="4"/>
    <x v="4"/>
    <x v="0"/>
    <x v="509"/>
    <x v="928"/>
    <n v="0"/>
    <x v="1"/>
    <x v="4"/>
    <x v="1"/>
    <x v="0"/>
    <x v="4"/>
    <x v="4"/>
    <x v="4"/>
    <x v="3"/>
    <x v="0"/>
    <x v="6"/>
  </r>
  <r>
    <x v="1"/>
    <x v="4"/>
    <x v="4"/>
    <x v="0"/>
    <x v="288"/>
    <x v="474"/>
    <n v="0"/>
    <x v="1"/>
    <x v="4"/>
    <x v="1"/>
    <x v="0"/>
    <x v="4"/>
    <x v="4"/>
    <x v="4"/>
    <x v="3"/>
    <x v="0"/>
    <x v="1"/>
  </r>
  <r>
    <x v="1"/>
    <x v="4"/>
    <x v="4"/>
    <x v="0"/>
    <x v="479"/>
    <x v="1366"/>
    <n v="0"/>
    <x v="1"/>
    <x v="4"/>
    <x v="1"/>
    <x v="0"/>
    <x v="4"/>
    <x v="4"/>
    <x v="4"/>
    <x v="3"/>
    <x v="0"/>
    <x v="3"/>
  </r>
  <r>
    <x v="1"/>
    <x v="4"/>
    <x v="4"/>
    <x v="0"/>
    <x v="603"/>
    <x v="1158"/>
    <n v="0"/>
    <x v="1"/>
    <x v="4"/>
    <x v="1"/>
    <x v="0"/>
    <x v="4"/>
    <x v="4"/>
    <x v="4"/>
    <x v="3"/>
    <x v="1"/>
    <x v="6"/>
  </r>
  <r>
    <x v="1"/>
    <x v="4"/>
    <x v="4"/>
    <x v="0"/>
    <x v="411"/>
    <x v="727"/>
    <n v="0"/>
    <x v="1"/>
    <x v="4"/>
    <x v="1"/>
    <x v="0"/>
    <x v="4"/>
    <x v="4"/>
    <x v="4"/>
    <x v="1"/>
    <x v="1"/>
    <x v="3"/>
  </r>
  <r>
    <x v="1"/>
    <x v="4"/>
    <x v="4"/>
    <x v="0"/>
    <x v="7"/>
    <x v="201"/>
    <n v="0"/>
    <x v="1"/>
    <x v="4"/>
    <x v="1"/>
    <x v="0"/>
    <x v="4"/>
    <x v="4"/>
    <x v="4"/>
    <x v="0"/>
    <x v="0"/>
    <x v="3"/>
  </r>
  <r>
    <x v="1"/>
    <x v="4"/>
    <x v="4"/>
    <x v="0"/>
    <x v="11"/>
    <x v="38"/>
    <n v="0"/>
    <x v="1"/>
    <x v="4"/>
    <x v="1"/>
    <x v="0"/>
    <x v="4"/>
    <x v="4"/>
    <x v="4"/>
    <x v="3"/>
    <x v="0"/>
    <x v="0"/>
  </r>
  <r>
    <x v="1"/>
    <x v="4"/>
    <x v="4"/>
    <x v="0"/>
    <x v="41"/>
    <x v="188"/>
    <n v="0"/>
    <x v="1"/>
    <x v="4"/>
    <x v="1"/>
    <x v="0"/>
    <x v="4"/>
    <x v="4"/>
    <x v="4"/>
    <x v="3"/>
    <x v="0"/>
    <x v="6"/>
  </r>
  <r>
    <x v="1"/>
    <x v="4"/>
    <x v="4"/>
    <x v="0"/>
    <x v="168"/>
    <x v="251"/>
    <n v="0"/>
    <x v="1"/>
    <x v="4"/>
    <x v="1"/>
    <x v="0"/>
    <x v="4"/>
    <x v="4"/>
    <x v="4"/>
    <x v="0"/>
    <x v="0"/>
    <x v="6"/>
  </r>
  <r>
    <x v="1"/>
    <x v="4"/>
    <x v="4"/>
    <x v="0"/>
    <x v="562"/>
    <x v="1050"/>
    <n v="0"/>
    <x v="1"/>
    <x v="4"/>
    <x v="1"/>
    <x v="0"/>
    <x v="4"/>
    <x v="4"/>
    <x v="4"/>
    <x v="3"/>
    <x v="0"/>
    <x v="6"/>
  </r>
  <r>
    <x v="1"/>
    <x v="4"/>
    <x v="4"/>
    <x v="0"/>
    <x v="348"/>
    <x v="571"/>
    <n v="0"/>
    <x v="1"/>
    <x v="4"/>
    <x v="1"/>
    <x v="0"/>
    <x v="4"/>
    <x v="4"/>
    <x v="4"/>
    <x v="4"/>
    <x v="0"/>
    <x v="3"/>
  </r>
  <r>
    <x v="1"/>
    <x v="4"/>
    <x v="4"/>
    <x v="0"/>
    <x v="41"/>
    <x v="1129"/>
    <n v="0"/>
    <x v="1"/>
    <x v="4"/>
    <x v="1"/>
    <x v="0"/>
    <x v="4"/>
    <x v="4"/>
    <x v="4"/>
    <x v="3"/>
    <x v="0"/>
    <x v="7"/>
  </r>
  <r>
    <x v="1"/>
    <x v="4"/>
    <x v="4"/>
    <x v="0"/>
    <x v="13"/>
    <x v="1164"/>
    <n v="121.24"/>
    <x v="1"/>
    <x v="4"/>
    <x v="1"/>
    <x v="0"/>
    <x v="4"/>
    <x v="4"/>
    <x v="4"/>
    <x v="3"/>
    <x v="0"/>
    <x v="7"/>
  </r>
  <r>
    <x v="1"/>
    <x v="4"/>
    <x v="4"/>
    <x v="0"/>
    <x v="348"/>
    <x v="571"/>
    <n v="0"/>
    <x v="1"/>
    <x v="4"/>
    <x v="1"/>
    <x v="0"/>
    <x v="4"/>
    <x v="4"/>
    <x v="4"/>
    <x v="4"/>
    <x v="0"/>
    <x v="2"/>
  </r>
  <r>
    <x v="1"/>
    <x v="4"/>
    <x v="4"/>
    <x v="0"/>
    <x v="348"/>
    <x v="571"/>
    <n v="0"/>
    <x v="1"/>
    <x v="4"/>
    <x v="1"/>
    <x v="0"/>
    <x v="4"/>
    <x v="4"/>
    <x v="4"/>
    <x v="4"/>
    <x v="0"/>
    <x v="6"/>
  </r>
  <r>
    <x v="1"/>
    <x v="4"/>
    <x v="4"/>
    <x v="0"/>
    <x v="283"/>
    <x v="458"/>
    <n v="0"/>
    <x v="1"/>
    <x v="4"/>
    <x v="1"/>
    <x v="0"/>
    <x v="4"/>
    <x v="4"/>
    <x v="4"/>
    <x v="2"/>
    <x v="1"/>
    <x v="0"/>
  </r>
  <r>
    <x v="1"/>
    <x v="4"/>
    <x v="4"/>
    <x v="0"/>
    <x v="385"/>
    <x v="637"/>
    <n v="49440.98"/>
    <x v="1"/>
    <x v="4"/>
    <x v="1"/>
    <x v="0"/>
    <x v="4"/>
    <x v="4"/>
    <x v="4"/>
    <x v="2"/>
    <x v="0"/>
    <x v="2"/>
  </r>
  <r>
    <x v="1"/>
    <x v="4"/>
    <x v="4"/>
    <x v="0"/>
    <x v="594"/>
    <x v="1138"/>
    <n v="11090.01"/>
    <x v="1"/>
    <x v="4"/>
    <x v="1"/>
    <x v="0"/>
    <x v="4"/>
    <x v="4"/>
    <x v="4"/>
    <x v="2"/>
    <x v="0"/>
    <x v="1"/>
  </r>
  <r>
    <x v="1"/>
    <x v="4"/>
    <x v="4"/>
    <x v="0"/>
    <x v="11"/>
    <x v="760"/>
    <n v="0"/>
    <x v="1"/>
    <x v="4"/>
    <x v="1"/>
    <x v="0"/>
    <x v="4"/>
    <x v="4"/>
    <x v="4"/>
    <x v="3"/>
    <x v="0"/>
    <x v="3"/>
  </r>
  <r>
    <x v="1"/>
    <x v="4"/>
    <x v="4"/>
    <x v="0"/>
    <x v="492"/>
    <x v="871"/>
    <n v="483601.32"/>
    <x v="1"/>
    <x v="4"/>
    <x v="1"/>
    <x v="0"/>
    <x v="4"/>
    <x v="4"/>
    <x v="4"/>
    <x v="3"/>
    <x v="1"/>
    <x v="4"/>
  </r>
  <r>
    <x v="1"/>
    <x v="4"/>
    <x v="4"/>
    <x v="0"/>
    <x v="349"/>
    <x v="574"/>
    <n v="119721.65"/>
    <x v="1"/>
    <x v="4"/>
    <x v="1"/>
    <x v="0"/>
    <x v="4"/>
    <x v="4"/>
    <x v="4"/>
    <x v="4"/>
    <x v="1"/>
    <x v="1"/>
  </r>
  <r>
    <x v="1"/>
    <x v="4"/>
    <x v="4"/>
    <x v="0"/>
    <x v="349"/>
    <x v="574"/>
    <n v="89411.82"/>
    <x v="1"/>
    <x v="4"/>
    <x v="1"/>
    <x v="0"/>
    <x v="4"/>
    <x v="4"/>
    <x v="4"/>
    <x v="4"/>
    <x v="1"/>
    <x v="6"/>
  </r>
  <r>
    <x v="1"/>
    <x v="4"/>
    <x v="4"/>
    <x v="0"/>
    <x v="351"/>
    <x v="576"/>
    <n v="0"/>
    <x v="1"/>
    <x v="4"/>
    <x v="1"/>
    <x v="0"/>
    <x v="4"/>
    <x v="4"/>
    <x v="4"/>
    <x v="2"/>
    <x v="1"/>
    <x v="1"/>
  </r>
  <r>
    <x v="1"/>
    <x v="4"/>
    <x v="4"/>
    <x v="0"/>
    <x v="63"/>
    <x v="126"/>
    <n v="0"/>
    <x v="1"/>
    <x v="4"/>
    <x v="1"/>
    <x v="0"/>
    <x v="4"/>
    <x v="4"/>
    <x v="4"/>
    <x v="2"/>
    <x v="0"/>
    <x v="7"/>
  </r>
  <r>
    <x v="1"/>
    <x v="4"/>
    <x v="4"/>
    <x v="0"/>
    <x v="13"/>
    <x v="984"/>
    <n v="796.02"/>
    <x v="1"/>
    <x v="4"/>
    <x v="1"/>
    <x v="0"/>
    <x v="4"/>
    <x v="4"/>
    <x v="4"/>
    <x v="3"/>
    <x v="0"/>
    <x v="3"/>
  </r>
  <r>
    <x v="1"/>
    <x v="4"/>
    <x v="4"/>
    <x v="0"/>
    <x v="129"/>
    <x v="316"/>
    <n v="0"/>
    <x v="1"/>
    <x v="4"/>
    <x v="1"/>
    <x v="0"/>
    <x v="4"/>
    <x v="4"/>
    <x v="4"/>
    <x v="1"/>
    <x v="1"/>
    <x v="7"/>
  </r>
  <r>
    <x v="1"/>
    <x v="4"/>
    <x v="4"/>
    <x v="0"/>
    <x v="11"/>
    <x v="1252"/>
    <n v="41565.4"/>
    <x v="1"/>
    <x v="4"/>
    <x v="1"/>
    <x v="0"/>
    <x v="4"/>
    <x v="4"/>
    <x v="4"/>
    <x v="3"/>
    <x v="0"/>
    <x v="5"/>
  </r>
  <r>
    <x v="1"/>
    <x v="4"/>
    <x v="4"/>
    <x v="0"/>
    <x v="395"/>
    <x v="1285"/>
    <n v="668535.41"/>
    <x v="1"/>
    <x v="4"/>
    <x v="1"/>
    <x v="0"/>
    <x v="4"/>
    <x v="4"/>
    <x v="4"/>
    <x v="3"/>
    <x v="0"/>
    <x v="4"/>
  </r>
  <r>
    <x v="1"/>
    <x v="4"/>
    <x v="4"/>
    <x v="0"/>
    <x v="314"/>
    <x v="646"/>
    <n v="13052.37"/>
    <x v="1"/>
    <x v="4"/>
    <x v="1"/>
    <x v="0"/>
    <x v="4"/>
    <x v="4"/>
    <x v="4"/>
    <x v="2"/>
    <x v="0"/>
    <x v="2"/>
  </r>
  <r>
    <x v="1"/>
    <x v="4"/>
    <x v="4"/>
    <x v="0"/>
    <x v="1"/>
    <x v="720"/>
    <n v="0"/>
    <x v="1"/>
    <x v="4"/>
    <x v="1"/>
    <x v="0"/>
    <x v="4"/>
    <x v="4"/>
    <x v="4"/>
    <x v="3"/>
    <x v="0"/>
    <x v="4"/>
  </r>
  <r>
    <x v="1"/>
    <x v="4"/>
    <x v="4"/>
    <x v="0"/>
    <x v="18"/>
    <x v="1122"/>
    <n v="0"/>
    <x v="1"/>
    <x v="4"/>
    <x v="1"/>
    <x v="0"/>
    <x v="4"/>
    <x v="4"/>
    <x v="4"/>
    <x v="3"/>
    <x v="0"/>
    <x v="1"/>
  </r>
  <r>
    <x v="1"/>
    <x v="4"/>
    <x v="4"/>
    <x v="0"/>
    <x v="352"/>
    <x v="579"/>
    <n v="0"/>
    <x v="1"/>
    <x v="4"/>
    <x v="1"/>
    <x v="0"/>
    <x v="4"/>
    <x v="4"/>
    <x v="4"/>
    <x v="4"/>
    <x v="0"/>
    <x v="2"/>
  </r>
  <r>
    <x v="1"/>
    <x v="4"/>
    <x v="4"/>
    <x v="0"/>
    <x v="6"/>
    <x v="6"/>
    <n v="136000"/>
    <x v="1"/>
    <x v="4"/>
    <x v="1"/>
    <x v="0"/>
    <x v="4"/>
    <x v="4"/>
    <x v="4"/>
    <x v="0"/>
    <x v="1"/>
    <x v="5"/>
  </r>
  <r>
    <x v="1"/>
    <x v="4"/>
    <x v="4"/>
    <x v="0"/>
    <x v="368"/>
    <x v="608"/>
    <n v="0"/>
    <x v="1"/>
    <x v="4"/>
    <x v="1"/>
    <x v="0"/>
    <x v="4"/>
    <x v="4"/>
    <x v="4"/>
    <x v="0"/>
    <x v="0"/>
    <x v="4"/>
  </r>
  <r>
    <x v="1"/>
    <x v="4"/>
    <x v="4"/>
    <x v="0"/>
    <x v="13"/>
    <x v="13"/>
    <n v="0"/>
    <x v="1"/>
    <x v="4"/>
    <x v="1"/>
    <x v="0"/>
    <x v="4"/>
    <x v="4"/>
    <x v="4"/>
    <x v="3"/>
    <x v="0"/>
    <x v="6"/>
  </r>
  <r>
    <x v="1"/>
    <x v="4"/>
    <x v="4"/>
    <x v="0"/>
    <x v="1"/>
    <x v="978"/>
    <n v="1126.1500000000001"/>
    <x v="1"/>
    <x v="4"/>
    <x v="1"/>
    <x v="0"/>
    <x v="4"/>
    <x v="4"/>
    <x v="4"/>
    <x v="3"/>
    <x v="0"/>
    <x v="6"/>
  </r>
  <r>
    <x v="1"/>
    <x v="4"/>
    <x v="4"/>
    <x v="0"/>
    <x v="246"/>
    <x v="519"/>
    <n v="3437.2"/>
    <x v="1"/>
    <x v="4"/>
    <x v="1"/>
    <x v="0"/>
    <x v="4"/>
    <x v="4"/>
    <x v="4"/>
    <x v="4"/>
    <x v="1"/>
    <x v="3"/>
  </r>
  <r>
    <x v="1"/>
    <x v="4"/>
    <x v="4"/>
    <x v="0"/>
    <x v="126"/>
    <x v="168"/>
    <n v="0"/>
    <x v="1"/>
    <x v="4"/>
    <x v="1"/>
    <x v="0"/>
    <x v="4"/>
    <x v="4"/>
    <x v="4"/>
    <x v="0"/>
    <x v="0"/>
    <x v="6"/>
  </r>
  <r>
    <x v="1"/>
    <x v="4"/>
    <x v="4"/>
    <x v="0"/>
    <x v="475"/>
    <x v="835"/>
    <n v="0"/>
    <x v="1"/>
    <x v="4"/>
    <x v="1"/>
    <x v="0"/>
    <x v="4"/>
    <x v="4"/>
    <x v="4"/>
    <x v="3"/>
    <x v="0"/>
    <x v="5"/>
  </r>
  <r>
    <x v="1"/>
    <x v="4"/>
    <x v="4"/>
    <x v="0"/>
    <x v="249"/>
    <x v="1191"/>
    <n v="0"/>
    <x v="1"/>
    <x v="4"/>
    <x v="1"/>
    <x v="0"/>
    <x v="4"/>
    <x v="4"/>
    <x v="4"/>
    <x v="3"/>
    <x v="0"/>
    <x v="2"/>
  </r>
  <r>
    <x v="1"/>
    <x v="4"/>
    <x v="4"/>
    <x v="0"/>
    <x v="508"/>
    <x v="1281"/>
    <n v="0"/>
    <x v="1"/>
    <x v="4"/>
    <x v="1"/>
    <x v="0"/>
    <x v="4"/>
    <x v="4"/>
    <x v="4"/>
    <x v="0"/>
    <x v="0"/>
    <x v="7"/>
  </r>
  <r>
    <x v="1"/>
    <x v="4"/>
    <x v="4"/>
    <x v="0"/>
    <x v="108"/>
    <x v="169"/>
    <n v="0"/>
    <x v="1"/>
    <x v="4"/>
    <x v="1"/>
    <x v="0"/>
    <x v="4"/>
    <x v="4"/>
    <x v="4"/>
    <x v="4"/>
    <x v="1"/>
    <x v="5"/>
  </r>
  <r>
    <x v="1"/>
    <x v="4"/>
    <x v="4"/>
    <x v="0"/>
    <x v="170"/>
    <x v="916"/>
    <n v="0"/>
    <x v="1"/>
    <x v="4"/>
    <x v="1"/>
    <x v="0"/>
    <x v="4"/>
    <x v="4"/>
    <x v="4"/>
    <x v="2"/>
    <x v="0"/>
    <x v="6"/>
  </r>
  <r>
    <x v="1"/>
    <x v="4"/>
    <x v="4"/>
    <x v="0"/>
    <x v="45"/>
    <x v="951"/>
    <n v="0"/>
    <x v="1"/>
    <x v="4"/>
    <x v="1"/>
    <x v="0"/>
    <x v="4"/>
    <x v="4"/>
    <x v="4"/>
    <x v="3"/>
    <x v="0"/>
    <x v="4"/>
  </r>
  <r>
    <x v="1"/>
    <x v="4"/>
    <x v="4"/>
    <x v="0"/>
    <x v="18"/>
    <x v="998"/>
    <n v="381864.03"/>
    <x v="1"/>
    <x v="4"/>
    <x v="1"/>
    <x v="0"/>
    <x v="4"/>
    <x v="4"/>
    <x v="4"/>
    <x v="3"/>
    <x v="0"/>
    <x v="5"/>
  </r>
  <r>
    <x v="1"/>
    <x v="4"/>
    <x v="4"/>
    <x v="0"/>
    <x v="41"/>
    <x v="551"/>
    <n v="13016.44"/>
    <x v="1"/>
    <x v="4"/>
    <x v="1"/>
    <x v="0"/>
    <x v="4"/>
    <x v="4"/>
    <x v="4"/>
    <x v="3"/>
    <x v="0"/>
    <x v="0"/>
  </r>
  <r>
    <x v="1"/>
    <x v="4"/>
    <x v="4"/>
    <x v="0"/>
    <x v="342"/>
    <x v="558"/>
    <n v="0"/>
    <x v="1"/>
    <x v="4"/>
    <x v="1"/>
    <x v="0"/>
    <x v="4"/>
    <x v="4"/>
    <x v="4"/>
    <x v="3"/>
    <x v="1"/>
    <x v="2"/>
  </r>
  <r>
    <x v="1"/>
    <x v="4"/>
    <x v="4"/>
    <x v="0"/>
    <x v="315"/>
    <x v="508"/>
    <n v="0"/>
    <x v="1"/>
    <x v="4"/>
    <x v="1"/>
    <x v="0"/>
    <x v="4"/>
    <x v="4"/>
    <x v="4"/>
    <x v="4"/>
    <x v="0"/>
    <x v="5"/>
  </r>
  <r>
    <x v="1"/>
    <x v="4"/>
    <x v="4"/>
    <x v="0"/>
    <x v="519"/>
    <x v="945"/>
    <n v="9317.9699999999993"/>
    <x v="1"/>
    <x v="4"/>
    <x v="1"/>
    <x v="0"/>
    <x v="4"/>
    <x v="4"/>
    <x v="4"/>
    <x v="3"/>
    <x v="0"/>
    <x v="0"/>
  </r>
  <r>
    <x v="1"/>
    <x v="4"/>
    <x v="4"/>
    <x v="0"/>
    <x v="132"/>
    <x v="178"/>
    <n v="0"/>
    <x v="1"/>
    <x v="4"/>
    <x v="1"/>
    <x v="0"/>
    <x v="4"/>
    <x v="4"/>
    <x v="4"/>
    <x v="3"/>
    <x v="0"/>
    <x v="3"/>
  </r>
  <r>
    <x v="1"/>
    <x v="4"/>
    <x v="4"/>
    <x v="0"/>
    <x v="1"/>
    <x v="1"/>
    <n v="0"/>
    <x v="1"/>
    <x v="4"/>
    <x v="1"/>
    <x v="0"/>
    <x v="4"/>
    <x v="4"/>
    <x v="4"/>
    <x v="1"/>
    <x v="0"/>
    <x v="3"/>
  </r>
  <r>
    <x v="1"/>
    <x v="4"/>
    <x v="4"/>
    <x v="0"/>
    <x v="1"/>
    <x v="805"/>
    <n v="0"/>
    <x v="1"/>
    <x v="4"/>
    <x v="1"/>
    <x v="0"/>
    <x v="4"/>
    <x v="4"/>
    <x v="4"/>
    <x v="3"/>
    <x v="0"/>
    <x v="5"/>
  </r>
  <r>
    <x v="1"/>
    <x v="4"/>
    <x v="4"/>
    <x v="0"/>
    <x v="50"/>
    <x v="57"/>
    <n v="0"/>
    <x v="1"/>
    <x v="4"/>
    <x v="1"/>
    <x v="0"/>
    <x v="4"/>
    <x v="4"/>
    <x v="4"/>
    <x v="0"/>
    <x v="0"/>
    <x v="5"/>
  </r>
  <r>
    <x v="1"/>
    <x v="4"/>
    <x v="4"/>
    <x v="0"/>
    <x v="606"/>
    <x v="1168"/>
    <n v="4159880.24"/>
    <x v="1"/>
    <x v="4"/>
    <x v="1"/>
    <x v="0"/>
    <x v="4"/>
    <x v="4"/>
    <x v="4"/>
    <x v="3"/>
    <x v="1"/>
    <x v="0"/>
  </r>
  <r>
    <x v="1"/>
    <x v="4"/>
    <x v="4"/>
    <x v="0"/>
    <x v="82"/>
    <x v="98"/>
    <n v="0"/>
    <x v="1"/>
    <x v="4"/>
    <x v="1"/>
    <x v="0"/>
    <x v="4"/>
    <x v="4"/>
    <x v="4"/>
    <x v="0"/>
    <x v="0"/>
    <x v="3"/>
  </r>
  <r>
    <x v="1"/>
    <x v="4"/>
    <x v="4"/>
    <x v="0"/>
    <x v="11"/>
    <x v="453"/>
    <n v="0"/>
    <x v="1"/>
    <x v="4"/>
    <x v="1"/>
    <x v="0"/>
    <x v="4"/>
    <x v="4"/>
    <x v="4"/>
    <x v="3"/>
    <x v="0"/>
    <x v="6"/>
  </r>
  <r>
    <x v="1"/>
    <x v="4"/>
    <x v="4"/>
    <x v="0"/>
    <x v="551"/>
    <x v="1037"/>
    <n v="0"/>
    <x v="1"/>
    <x v="4"/>
    <x v="1"/>
    <x v="0"/>
    <x v="4"/>
    <x v="4"/>
    <x v="4"/>
    <x v="0"/>
    <x v="0"/>
    <x v="3"/>
  </r>
  <r>
    <x v="1"/>
    <x v="4"/>
    <x v="4"/>
    <x v="0"/>
    <x v="11"/>
    <x v="1178"/>
    <n v="0"/>
    <x v="1"/>
    <x v="4"/>
    <x v="1"/>
    <x v="0"/>
    <x v="4"/>
    <x v="4"/>
    <x v="4"/>
    <x v="3"/>
    <x v="0"/>
    <x v="1"/>
  </r>
  <r>
    <x v="1"/>
    <x v="4"/>
    <x v="4"/>
    <x v="0"/>
    <x v="245"/>
    <x v="384"/>
    <n v="12585.07"/>
    <x v="1"/>
    <x v="4"/>
    <x v="1"/>
    <x v="0"/>
    <x v="4"/>
    <x v="4"/>
    <x v="4"/>
    <x v="4"/>
    <x v="0"/>
    <x v="6"/>
  </r>
  <r>
    <x v="1"/>
    <x v="4"/>
    <x v="4"/>
    <x v="0"/>
    <x v="227"/>
    <x v="341"/>
    <n v="0"/>
    <x v="1"/>
    <x v="4"/>
    <x v="1"/>
    <x v="0"/>
    <x v="4"/>
    <x v="4"/>
    <x v="4"/>
    <x v="3"/>
    <x v="0"/>
    <x v="7"/>
  </r>
  <r>
    <x v="1"/>
    <x v="4"/>
    <x v="4"/>
    <x v="0"/>
    <x v="41"/>
    <x v="1202"/>
    <n v="0"/>
    <x v="1"/>
    <x v="4"/>
    <x v="1"/>
    <x v="0"/>
    <x v="4"/>
    <x v="4"/>
    <x v="4"/>
    <x v="3"/>
    <x v="0"/>
    <x v="3"/>
  </r>
  <r>
    <x v="1"/>
    <x v="4"/>
    <x v="4"/>
    <x v="0"/>
    <x v="1"/>
    <x v="1152"/>
    <n v="0"/>
    <x v="1"/>
    <x v="4"/>
    <x v="1"/>
    <x v="0"/>
    <x v="4"/>
    <x v="4"/>
    <x v="4"/>
    <x v="3"/>
    <x v="0"/>
    <x v="0"/>
  </r>
  <r>
    <x v="1"/>
    <x v="4"/>
    <x v="4"/>
    <x v="0"/>
    <x v="405"/>
    <x v="670"/>
    <n v="0"/>
    <x v="1"/>
    <x v="4"/>
    <x v="1"/>
    <x v="0"/>
    <x v="4"/>
    <x v="4"/>
    <x v="4"/>
    <x v="2"/>
    <x v="1"/>
    <x v="1"/>
  </r>
  <r>
    <x v="1"/>
    <x v="4"/>
    <x v="4"/>
    <x v="0"/>
    <x v="492"/>
    <x v="1146"/>
    <n v="0"/>
    <x v="1"/>
    <x v="4"/>
    <x v="1"/>
    <x v="0"/>
    <x v="4"/>
    <x v="4"/>
    <x v="4"/>
    <x v="4"/>
    <x v="0"/>
    <x v="4"/>
  </r>
  <r>
    <x v="1"/>
    <x v="4"/>
    <x v="4"/>
    <x v="0"/>
    <x v="492"/>
    <x v="1146"/>
    <n v="0"/>
    <x v="1"/>
    <x v="4"/>
    <x v="1"/>
    <x v="0"/>
    <x v="4"/>
    <x v="4"/>
    <x v="4"/>
    <x v="4"/>
    <x v="0"/>
    <x v="5"/>
  </r>
  <r>
    <x v="1"/>
    <x v="4"/>
    <x v="4"/>
    <x v="0"/>
    <x v="361"/>
    <x v="596"/>
    <n v="9055.69"/>
    <x v="1"/>
    <x v="4"/>
    <x v="1"/>
    <x v="0"/>
    <x v="4"/>
    <x v="4"/>
    <x v="4"/>
    <x v="2"/>
    <x v="2"/>
    <x v="0"/>
  </r>
  <r>
    <x v="1"/>
    <x v="4"/>
    <x v="4"/>
    <x v="0"/>
    <x v="1"/>
    <x v="475"/>
    <n v="0"/>
    <x v="1"/>
    <x v="4"/>
    <x v="1"/>
    <x v="0"/>
    <x v="4"/>
    <x v="4"/>
    <x v="4"/>
    <x v="3"/>
    <x v="0"/>
    <x v="4"/>
  </r>
  <r>
    <x v="1"/>
    <x v="4"/>
    <x v="4"/>
    <x v="0"/>
    <x v="499"/>
    <x v="899"/>
    <n v="0"/>
    <x v="1"/>
    <x v="4"/>
    <x v="1"/>
    <x v="0"/>
    <x v="4"/>
    <x v="4"/>
    <x v="4"/>
    <x v="1"/>
    <x v="1"/>
    <x v="2"/>
  </r>
  <r>
    <x v="1"/>
    <x v="4"/>
    <x v="4"/>
    <x v="0"/>
    <x v="383"/>
    <x v="1030"/>
    <n v="0"/>
    <x v="1"/>
    <x v="4"/>
    <x v="1"/>
    <x v="0"/>
    <x v="4"/>
    <x v="4"/>
    <x v="4"/>
    <x v="3"/>
    <x v="1"/>
    <x v="7"/>
  </r>
  <r>
    <x v="1"/>
    <x v="4"/>
    <x v="4"/>
    <x v="0"/>
    <x v="492"/>
    <x v="1146"/>
    <n v="0"/>
    <x v="1"/>
    <x v="4"/>
    <x v="1"/>
    <x v="0"/>
    <x v="4"/>
    <x v="4"/>
    <x v="4"/>
    <x v="4"/>
    <x v="0"/>
    <x v="0"/>
  </r>
  <r>
    <x v="1"/>
    <x v="4"/>
    <x v="4"/>
    <x v="0"/>
    <x v="34"/>
    <x v="889"/>
    <n v="0"/>
    <x v="1"/>
    <x v="4"/>
    <x v="1"/>
    <x v="0"/>
    <x v="4"/>
    <x v="4"/>
    <x v="4"/>
    <x v="1"/>
    <x v="0"/>
    <x v="1"/>
  </r>
  <r>
    <x v="1"/>
    <x v="4"/>
    <x v="4"/>
    <x v="0"/>
    <x v="3"/>
    <x v="3"/>
    <n v="0"/>
    <x v="1"/>
    <x v="4"/>
    <x v="1"/>
    <x v="0"/>
    <x v="4"/>
    <x v="4"/>
    <x v="4"/>
    <x v="2"/>
    <x v="0"/>
    <x v="5"/>
  </r>
  <r>
    <x v="1"/>
    <x v="4"/>
    <x v="4"/>
    <x v="0"/>
    <x v="13"/>
    <x v="1313"/>
    <n v="0"/>
    <x v="1"/>
    <x v="4"/>
    <x v="1"/>
    <x v="0"/>
    <x v="4"/>
    <x v="4"/>
    <x v="4"/>
    <x v="3"/>
    <x v="0"/>
    <x v="1"/>
  </r>
  <r>
    <x v="1"/>
    <x v="4"/>
    <x v="4"/>
    <x v="0"/>
    <x v="30"/>
    <x v="1274"/>
    <n v="37476.79"/>
    <x v="1"/>
    <x v="4"/>
    <x v="1"/>
    <x v="0"/>
    <x v="4"/>
    <x v="4"/>
    <x v="4"/>
    <x v="0"/>
    <x v="0"/>
    <x v="7"/>
  </r>
  <r>
    <x v="1"/>
    <x v="4"/>
    <x v="4"/>
    <x v="0"/>
    <x v="285"/>
    <x v="465"/>
    <n v="3459.02"/>
    <x v="1"/>
    <x v="4"/>
    <x v="1"/>
    <x v="0"/>
    <x v="4"/>
    <x v="4"/>
    <x v="4"/>
    <x v="4"/>
    <x v="1"/>
    <x v="1"/>
  </r>
  <r>
    <x v="1"/>
    <x v="4"/>
    <x v="4"/>
    <x v="0"/>
    <x v="154"/>
    <x v="819"/>
    <n v="143696.28"/>
    <x v="1"/>
    <x v="4"/>
    <x v="1"/>
    <x v="0"/>
    <x v="4"/>
    <x v="4"/>
    <x v="4"/>
    <x v="3"/>
    <x v="0"/>
    <x v="1"/>
  </r>
  <r>
    <x v="1"/>
    <x v="4"/>
    <x v="4"/>
    <x v="0"/>
    <x v="590"/>
    <x v="1119"/>
    <n v="0"/>
    <x v="1"/>
    <x v="4"/>
    <x v="1"/>
    <x v="0"/>
    <x v="4"/>
    <x v="4"/>
    <x v="4"/>
    <x v="3"/>
    <x v="0"/>
    <x v="3"/>
  </r>
  <r>
    <x v="1"/>
    <x v="4"/>
    <x v="4"/>
    <x v="0"/>
    <x v="558"/>
    <x v="1045"/>
    <n v="0"/>
    <x v="1"/>
    <x v="4"/>
    <x v="1"/>
    <x v="0"/>
    <x v="4"/>
    <x v="4"/>
    <x v="4"/>
    <x v="3"/>
    <x v="1"/>
    <x v="1"/>
  </r>
  <r>
    <x v="1"/>
    <x v="4"/>
    <x v="4"/>
    <x v="0"/>
    <x v="301"/>
    <x v="1013"/>
    <n v="0"/>
    <x v="1"/>
    <x v="4"/>
    <x v="1"/>
    <x v="0"/>
    <x v="4"/>
    <x v="4"/>
    <x v="4"/>
    <x v="3"/>
    <x v="0"/>
    <x v="6"/>
  </r>
  <r>
    <x v="1"/>
    <x v="4"/>
    <x v="4"/>
    <x v="0"/>
    <x v="11"/>
    <x v="958"/>
    <n v="0"/>
    <x v="1"/>
    <x v="4"/>
    <x v="1"/>
    <x v="0"/>
    <x v="4"/>
    <x v="4"/>
    <x v="4"/>
    <x v="3"/>
    <x v="0"/>
    <x v="3"/>
  </r>
  <r>
    <x v="1"/>
    <x v="4"/>
    <x v="4"/>
    <x v="0"/>
    <x v="252"/>
    <x v="395"/>
    <n v="29133.87"/>
    <x v="1"/>
    <x v="4"/>
    <x v="1"/>
    <x v="0"/>
    <x v="4"/>
    <x v="4"/>
    <x v="4"/>
    <x v="1"/>
    <x v="1"/>
    <x v="5"/>
  </r>
  <r>
    <x v="1"/>
    <x v="4"/>
    <x v="4"/>
    <x v="0"/>
    <x v="379"/>
    <x v="1355"/>
    <n v="58573.91"/>
    <x v="1"/>
    <x v="4"/>
    <x v="1"/>
    <x v="0"/>
    <x v="4"/>
    <x v="4"/>
    <x v="4"/>
    <x v="3"/>
    <x v="1"/>
    <x v="7"/>
  </r>
  <r>
    <x v="1"/>
    <x v="4"/>
    <x v="4"/>
    <x v="0"/>
    <x v="204"/>
    <x v="302"/>
    <n v="0"/>
    <x v="1"/>
    <x v="4"/>
    <x v="1"/>
    <x v="0"/>
    <x v="4"/>
    <x v="4"/>
    <x v="4"/>
    <x v="3"/>
    <x v="1"/>
    <x v="1"/>
  </r>
  <r>
    <x v="1"/>
    <x v="4"/>
    <x v="4"/>
    <x v="0"/>
    <x v="123"/>
    <x v="174"/>
    <n v="0"/>
    <x v="1"/>
    <x v="4"/>
    <x v="1"/>
    <x v="0"/>
    <x v="4"/>
    <x v="4"/>
    <x v="4"/>
    <x v="0"/>
    <x v="0"/>
    <x v="1"/>
  </r>
  <r>
    <x v="1"/>
    <x v="4"/>
    <x v="4"/>
    <x v="0"/>
    <x v="113"/>
    <x v="143"/>
    <n v="1029.54"/>
    <x v="1"/>
    <x v="4"/>
    <x v="1"/>
    <x v="0"/>
    <x v="4"/>
    <x v="4"/>
    <x v="4"/>
    <x v="3"/>
    <x v="1"/>
    <x v="6"/>
  </r>
  <r>
    <x v="1"/>
    <x v="4"/>
    <x v="4"/>
    <x v="0"/>
    <x v="371"/>
    <x v="973"/>
    <n v="0"/>
    <x v="1"/>
    <x v="4"/>
    <x v="1"/>
    <x v="0"/>
    <x v="4"/>
    <x v="4"/>
    <x v="4"/>
    <x v="3"/>
    <x v="0"/>
    <x v="0"/>
  </r>
  <r>
    <x v="1"/>
    <x v="4"/>
    <x v="4"/>
    <x v="0"/>
    <x v="294"/>
    <x v="482"/>
    <n v="1800822.34"/>
    <x v="1"/>
    <x v="4"/>
    <x v="1"/>
    <x v="0"/>
    <x v="4"/>
    <x v="4"/>
    <x v="4"/>
    <x v="4"/>
    <x v="2"/>
    <x v="2"/>
  </r>
  <r>
    <x v="1"/>
    <x v="4"/>
    <x v="4"/>
    <x v="0"/>
    <x v="294"/>
    <x v="482"/>
    <n v="2000479.59"/>
    <x v="1"/>
    <x v="4"/>
    <x v="1"/>
    <x v="0"/>
    <x v="4"/>
    <x v="4"/>
    <x v="4"/>
    <x v="4"/>
    <x v="2"/>
    <x v="0"/>
  </r>
  <r>
    <x v="1"/>
    <x v="4"/>
    <x v="4"/>
    <x v="0"/>
    <x v="11"/>
    <x v="601"/>
    <n v="491771.31"/>
    <x v="1"/>
    <x v="4"/>
    <x v="1"/>
    <x v="0"/>
    <x v="4"/>
    <x v="4"/>
    <x v="4"/>
    <x v="3"/>
    <x v="0"/>
    <x v="0"/>
  </r>
  <r>
    <x v="1"/>
    <x v="4"/>
    <x v="4"/>
    <x v="0"/>
    <x v="115"/>
    <x v="145"/>
    <n v="0"/>
    <x v="1"/>
    <x v="4"/>
    <x v="1"/>
    <x v="0"/>
    <x v="4"/>
    <x v="4"/>
    <x v="4"/>
    <x v="0"/>
    <x v="0"/>
    <x v="0"/>
  </r>
  <r>
    <x v="1"/>
    <x v="4"/>
    <x v="4"/>
    <x v="0"/>
    <x v="539"/>
    <x v="985"/>
    <n v="0"/>
    <x v="1"/>
    <x v="4"/>
    <x v="1"/>
    <x v="0"/>
    <x v="4"/>
    <x v="4"/>
    <x v="4"/>
    <x v="3"/>
    <x v="0"/>
    <x v="4"/>
  </r>
  <r>
    <x v="1"/>
    <x v="4"/>
    <x v="4"/>
    <x v="0"/>
    <x v="508"/>
    <x v="1281"/>
    <n v="0"/>
    <x v="1"/>
    <x v="4"/>
    <x v="1"/>
    <x v="0"/>
    <x v="4"/>
    <x v="4"/>
    <x v="4"/>
    <x v="0"/>
    <x v="0"/>
    <x v="6"/>
  </r>
  <r>
    <x v="1"/>
    <x v="4"/>
    <x v="4"/>
    <x v="0"/>
    <x v="56"/>
    <x v="63"/>
    <n v="0"/>
    <x v="1"/>
    <x v="4"/>
    <x v="1"/>
    <x v="0"/>
    <x v="4"/>
    <x v="4"/>
    <x v="4"/>
    <x v="6"/>
    <x v="1"/>
    <x v="4"/>
  </r>
  <r>
    <x v="1"/>
    <x v="4"/>
    <x v="4"/>
    <x v="0"/>
    <x v="256"/>
    <x v="1004"/>
    <n v="76060.490000000005"/>
    <x v="1"/>
    <x v="4"/>
    <x v="1"/>
    <x v="0"/>
    <x v="4"/>
    <x v="4"/>
    <x v="4"/>
    <x v="3"/>
    <x v="1"/>
    <x v="1"/>
  </r>
  <r>
    <x v="1"/>
    <x v="4"/>
    <x v="4"/>
    <x v="0"/>
    <x v="357"/>
    <x v="587"/>
    <n v="1984763.4"/>
    <x v="1"/>
    <x v="4"/>
    <x v="1"/>
    <x v="0"/>
    <x v="4"/>
    <x v="4"/>
    <x v="4"/>
    <x v="4"/>
    <x v="3"/>
    <x v="2"/>
  </r>
  <r>
    <x v="1"/>
    <x v="4"/>
    <x v="4"/>
    <x v="0"/>
    <x v="357"/>
    <x v="587"/>
    <n v="2424971.94"/>
    <x v="1"/>
    <x v="4"/>
    <x v="1"/>
    <x v="0"/>
    <x v="4"/>
    <x v="4"/>
    <x v="4"/>
    <x v="4"/>
    <x v="3"/>
    <x v="1"/>
  </r>
  <r>
    <x v="1"/>
    <x v="4"/>
    <x v="4"/>
    <x v="0"/>
    <x v="574"/>
    <x v="1081"/>
    <n v="0"/>
    <x v="1"/>
    <x v="4"/>
    <x v="1"/>
    <x v="0"/>
    <x v="4"/>
    <x v="4"/>
    <x v="4"/>
    <x v="3"/>
    <x v="0"/>
    <x v="3"/>
  </r>
  <r>
    <x v="1"/>
    <x v="4"/>
    <x v="4"/>
    <x v="0"/>
    <x v="13"/>
    <x v="531"/>
    <n v="0"/>
    <x v="1"/>
    <x v="4"/>
    <x v="1"/>
    <x v="0"/>
    <x v="4"/>
    <x v="4"/>
    <x v="4"/>
    <x v="3"/>
    <x v="0"/>
    <x v="1"/>
  </r>
  <r>
    <x v="1"/>
    <x v="4"/>
    <x v="4"/>
    <x v="0"/>
    <x v="357"/>
    <x v="587"/>
    <n v="1757060.7"/>
    <x v="1"/>
    <x v="4"/>
    <x v="1"/>
    <x v="0"/>
    <x v="4"/>
    <x v="4"/>
    <x v="4"/>
    <x v="4"/>
    <x v="3"/>
    <x v="6"/>
  </r>
  <r>
    <x v="1"/>
    <x v="4"/>
    <x v="4"/>
    <x v="0"/>
    <x v="13"/>
    <x v="271"/>
    <n v="0"/>
    <x v="1"/>
    <x v="4"/>
    <x v="1"/>
    <x v="0"/>
    <x v="4"/>
    <x v="4"/>
    <x v="4"/>
    <x v="3"/>
    <x v="0"/>
    <x v="4"/>
  </r>
  <r>
    <x v="1"/>
    <x v="4"/>
    <x v="4"/>
    <x v="0"/>
    <x v="5"/>
    <x v="589"/>
    <n v="0"/>
    <x v="1"/>
    <x v="4"/>
    <x v="1"/>
    <x v="0"/>
    <x v="4"/>
    <x v="4"/>
    <x v="4"/>
    <x v="2"/>
    <x v="1"/>
    <x v="0"/>
  </r>
  <r>
    <x v="1"/>
    <x v="4"/>
    <x v="4"/>
    <x v="0"/>
    <x v="214"/>
    <x v="556"/>
    <n v="0"/>
    <x v="1"/>
    <x v="4"/>
    <x v="1"/>
    <x v="0"/>
    <x v="4"/>
    <x v="4"/>
    <x v="4"/>
    <x v="3"/>
    <x v="0"/>
    <x v="2"/>
  </r>
  <r>
    <x v="1"/>
    <x v="4"/>
    <x v="4"/>
    <x v="0"/>
    <x v="118"/>
    <x v="149"/>
    <n v="1627.88"/>
    <x v="1"/>
    <x v="4"/>
    <x v="1"/>
    <x v="0"/>
    <x v="4"/>
    <x v="4"/>
    <x v="4"/>
    <x v="3"/>
    <x v="0"/>
    <x v="6"/>
  </r>
  <r>
    <x v="1"/>
    <x v="4"/>
    <x v="4"/>
    <x v="0"/>
    <x v="112"/>
    <x v="141"/>
    <n v="0"/>
    <x v="1"/>
    <x v="4"/>
    <x v="1"/>
    <x v="0"/>
    <x v="4"/>
    <x v="4"/>
    <x v="4"/>
    <x v="3"/>
    <x v="0"/>
    <x v="6"/>
  </r>
  <r>
    <x v="1"/>
    <x v="4"/>
    <x v="4"/>
    <x v="0"/>
    <x v="575"/>
    <x v="1086"/>
    <n v="0"/>
    <x v="1"/>
    <x v="4"/>
    <x v="1"/>
    <x v="0"/>
    <x v="4"/>
    <x v="4"/>
    <x v="4"/>
    <x v="3"/>
    <x v="0"/>
    <x v="3"/>
  </r>
  <r>
    <x v="1"/>
    <x v="4"/>
    <x v="4"/>
    <x v="0"/>
    <x v="5"/>
    <x v="589"/>
    <n v="0"/>
    <x v="1"/>
    <x v="4"/>
    <x v="1"/>
    <x v="0"/>
    <x v="4"/>
    <x v="4"/>
    <x v="4"/>
    <x v="2"/>
    <x v="1"/>
    <x v="1"/>
  </r>
  <r>
    <x v="1"/>
    <x v="4"/>
    <x v="4"/>
    <x v="0"/>
    <x v="265"/>
    <x v="427"/>
    <n v="401300.16"/>
    <x v="1"/>
    <x v="4"/>
    <x v="1"/>
    <x v="0"/>
    <x v="4"/>
    <x v="4"/>
    <x v="4"/>
    <x v="2"/>
    <x v="1"/>
    <x v="2"/>
  </r>
  <r>
    <x v="1"/>
    <x v="4"/>
    <x v="4"/>
    <x v="0"/>
    <x v="30"/>
    <x v="32"/>
    <n v="121990.3"/>
    <x v="1"/>
    <x v="4"/>
    <x v="1"/>
    <x v="0"/>
    <x v="4"/>
    <x v="4"/>
    <x v="4"/>
    <x v="0"/>
    <x v="0"/>
    <x v="7"/>
  </r>
  <r>
    <x v="1"/>
    <x v="4"/>
    <x v="4"/>
    <x v="0"/>
    <x v="13"/>
    <x v="993"/>
    <n v="0"/>
    <x v="1"/>
    <x v="4"/>
    <x v="1"/>
    <x v="0"/>
    <x v="4"/>
    <x v="4"/>
    <x v="4"/>
    <x v="3"/>
    <x v="0"/>
    <x v="5"/>
  </r>
  <r>
    <x v="1"/>
    <x v="4"/>
    <x v="4"/>
    <x v="0"/>
    <x v="575"/>
    <x v="1086"/>
    <n v="0"/>
    <x v="1"/>
    <x v="4"/>
    <x v="1"/>
    <x v="0"/>
    <x v="4"/>
    <x v="4"/>
    <x v="4"/>
    <x v="3"/>
    <x v="0"/>
    <x v="1"/>
  </r>
  <r>
    <x v="1"/>
    <x v="4"/>
    <x v="4"/>
    <x v="0"/>
    <x v="30"/>
    <x v="1099"/>
    <n v="531258.72"/>
    <x v="1"/>
    <x v="4"/>
    <x v="1"/>
    <x v="0"/>
    <x v="4"/>
    <x v="4"/>
    <x v="4"/>
    <x v="4"/>
    <x v="0"/>
    <x v="3"/>
  </r>
  <r>
    <x v="1"/>
    <x v="4"/>
    <x v="4"/>
    <x v="0"/>
    <x v="334"/>
    <x v="970"/>
    <n v="0"/>
    <x v="1"/>
    <x v="4"/>
    <x v="1"/>
    <x v="0"/>
    <x v="4"/>
    <x v="4"/>
    <x v="4"/>
    <x v="2"/>
    <x v="1"/>
    <x v="4"/>
  </r>
  <r>
    <x v="1"/>
    <x v="4"/>
    <x v="4"/>
    <x v="0"/>
    <x v="73"/>
    <x v="183"/>
    <n v="0"/>
    <x v="1"/>
    <x v="4"/>
    <x v="1"/>
    <x v="0"/>
    <x v="4"/>
    <x v="4"/>
    <x v="4"/>
    <x v="0"/>
    <x v="0"/>
    <x v="6"/>
  </r>
  <r>
    <x v="1"/>
    <x v="4"/>
    <x v="4"/>
    <x v="0"/>
    <x v="13"/>
    <x v="628"/>
    <n v="0"/>
    <x v="1"/>
    <x v="4"/>
    <x v="1"/>
    <x v="0"/>
    <x v="4"/>
    <x v="4"/>
    <x v="4"/>
    <x v="3"/>
    <x v="0"/>
    <x v="0"/>
  </r>
  <r>
    <x v="1"/>
    <x v="4"/>
    <x v="4"/>
    <x v="0"/>
    <x v="41"/>
    <x v="1303"/>
    <n v="0"/>
    <x v="1"/>
    <x v="4"/>
    <x v="1"/>
    <x v="0"/>
    <x v="4"/>
    <x v="4"/>
    <x v="4"/>
    <x v="3"/>
    <x v="0"/>
    <x v="3"/>
  </r>
  <r>
    <x v="1"/>
    <x v="4"/>
    <x v="4"/>
    <x v="0"/>
    <x v="383"/>
    <x v="1030"/>
    <n v="0"/>
    <x v="1"/>
    <x v="4"/>
    <x v="1"/>
    <x v="0"/>
    <x v="4"/>
    <x v="4"/>
    <x v="4"/>
    <x v="3"/>
    <x v="1"/>
    <x v="1"/>
  </r>
  <r>
    <x v="1"/>
    <x v="4"/>
    <x v="4"/>
    <x v="0"/>
    <x v="1"/>
    <x v="801"/>
    <n v="0"/>
    <x v="1"/>
    <x v="4"/>
    <x v="1"/>
    <x v="0"/>
    <x v="4"/>
    <x v="4"/>
    <x v="4"/>
    <x v="1"/>
    <x v="0"/>
    <x v="0"/>
  </r>
  <r>
    <x v="1"/>
    <x v="4"/>
    <x v="4"/>
    <x v="0"/>
    <x v="21"/>
    <x v="1087"/>
    <n v="0"/>
    <x v="1"/>
    <x v="4"/>
    <x v="1"/>
    <x v="0"/>
    <x v="4"/>
    <x v="4"/>
    <x v="4"/>
    <x v="0"/>
    <x v="0"/>
    <x v="3"/>
  </r>
  <r>
    <x v="1"/>
    <x v="4"/>
    <x v="4"/>
    <x v="0"/>
    <x v="525"/>
    <x v="1061"/>
    <n v="0"/>
    <x v="1"/>
    <x v="4"/>
    <x v="1"/>
    <x v="0"/>
    <x v="4"/>
    <x v="4"/>
    <x v="4"/>
    <x v="3"/>
    <x v="0"/>
    <x v="5"/>
  </r>
  <r>
    <x v="1"/>
    <x v="4"/>
    <x v="4"/>
    <x v="0"/>
    <x v="294"/>
    <x v="482"/>
    <n v="2223025.7200000002"/>
    <x v="1"/>
    <x v="4"/>
    <x v="1"/>
    <x v="0"/>
    <x v="4"/>
    <x v="4"/>
    <x v="4"/>
    <x v="4"/>
    <x v="2"/>
    <x v="1"/>
  </r>
  <r>
    <x v="1"/>
    <x v="4"/>
    <x v="4"/>
    <x v="0"/>
    <x v="230"/>
    <x v="350"/>
    <n v="0"/>
    <x v="1"/>
    <x v="4"/>
    <x v="1"/>
    <x v="0"/>
    <x v="4"/>
    <x v="4"/>
    <x v="4"/>
    <x v="0"/>
    <x v="0"/>
    <x v="4"/>
  </r>
  <r>
    <x v="1"/>
    <x v="4"/>
    <x v="4"/>
    <x v="0"/>
    <x v="192"/>
    <x v="810"/>
    <n v="0"/>
    <x v="1"/>
    <x v="4"/>
    <x v="1"/>
    <x v="0"/>
    <x v="4"/>
    <x v="4"/>
    <x v="4"/>
    <x v="3"/>
    <x v="0"/>
    <x v="2"/>
  </r>
  <r>
    <x v="1"/>
    <x v="4"/>
    <x v="4"/>
    <x v="0"/>
    <x v="334"/>
    <x v="970"/>
    <n v="0"/>
    <x v="1"/>
    <x v="4"/>
    <x v="1"/>
    <x v="0"/>
    <x v="4"/>
    <x v="4"/>
    <x v="4"/>
    <x v="2"/>
    <x v="1"/>
    <x v="2"/>
  </r>
  <r>
    <x v="1"/>
    <x v="4"/>
    <x v="4"/>
    <x v="0"/>
    <x v="118"/>
    <x v="149"/>
    <n v="1676.58"/>
    <x v="1"/>
    <x v="4"/>
    <x v="1"/>
    <x v="0"/>
    <x v="4"/>
    <x v="4"/>
    <x v="4"/>
    <x v="3"/>
    <x v="0"/>
    <x v="2"/>
  </r>
  <r>
    <x v="1"/>
    <x v="4"/>
    <x v="4"/>
    <x v="0"/>
    <x v="11"/>
    <x v="647"/>
    <n v="266058.77"/>
    <x v="1"/>
    <x v="4"/>
    <x v="1"/>
    <x v="0"/>
    <x v="4"/>
    <x v="4"/>
    <x v="4"/>
    <x v="3"/>
    <x v="0"/>
    <x v="4"/>
  </r>
  <r>
    <x v="1"/>
    <x v="4"/>
    <x v="4"/>
    <x v="0"/>
    <x v="72"/>
    <x v="88"/>
    <n v="84649.61"/>
    <x v="1"/>
    <x v="4"/>
    <x v="1"/>
    <x v="0"/>
    <x v="4"/>
    <x v="4"/>
    <x v="4"/>
    <x v="0"/>
    <x v="0"/>
    <x v="1"/>
  </r>
  <r>
    <x v="1"/>
    <x v="4"/>
    <x v="4"/>
    <x v="0"/>
    <x v="41"/>
    <x v="936"/>
    <n v="9607.98"/>
    <x v="1"/>
    <x v="4"/>
    <x v="1"/>
    <x v="0"/>
    <x v="4"/>
    <x v="4"/>
    <x v="4"/>
    <x v="3"/>
    <x v="0"/>
    <x v="3"/>
  </r>
  <r>
    <x v="1"/>
    <x v="4"/>
    <x v="4"/>
    <x v="0"/>
    <x v="10"/>
    <x v="10"/>
    <n v="0"/>
    <x v="1"/>
    <x v="4"/>
    <x v="1"/>
    <x v="0"/>
    <x v="4"/>
    <x v="4"/>
    <x v="4"/>
    <x v="0"/>
    <x v="0"/>
    <x v="1"/>
  </r>
  <r>
    <x v="1"/>
    <x v="4"/>
    <x v="4"/>
    <x v="0"/>
    <x v="448"/>
    <x v="766"/>
    <n v="0"/>
    <x v="1"/>
    <x v="4"/>
    <x v="1"/>
    <x v="0"/>
    <x v="4"/>
    <x v="4"/>
    <x v="4"/>
    <x v="6"/>
    <x v="1"/>
    <x v="6"/>
  </r>
  <r>
    <x v="1"/>
    <x v="4"/>
    <x v="4"/>
    <x v="0"/>
    <x v="358"/>
    <x v="590"/>
    <n v="1634.46"/>
    <x v="1"/>
    <x v="4"/>
    <x v="1"/>
    <x v="0"/>
    <x v="4"/>
    <x v="4"/>
    <x v="4"/>
    <x v="2"/>
    <x v="2"/>
    <x v="4"/>
  </r>
  <r>
    <x v="1"/>
    <x v="4"/>
    <x v="4"/>
    <x v="0"/>
    <x v="11"/>
    <x v="356"/>
    <n v="0"/>
    <x v="1"/>
    <x v="4"/>
    <x v="1"/>
    <x v="0"/>
    <x v="4"/>
    <x v="4"/>
    <x v="4"/>
    <x v="3"/>
    <x v="0"/>
    <x v="2"/>
  </r>
  <r>
    <x v="1"/>
    <x v="4"/>
    <x v="4"/>
    <x v="0"/>
    <x v="219"/>
    <x v="650"/>
    <n v="0"/>
    <x v="1"/>
    <x v="4"/>
    <x v="1"/>
    <x v="0"/>
    <x v="4"/>
    <x v="4"/>
    <x v="4"/>
    <x v="3"/>
    <x v="0"/>
    <x v="7"/>
  </r>
  <r>
    <x v="1"/>
    <x v="4"/>
    <x v="4"/>
    <x v="0"/>
    <x v="1"/>
    <x v="669"/>
    <n v="0"/>
    <x v="1"/>
    <x v="4"/>
    <x v="1"/>
    <x v="0"/>
    <x v="4"/>
    <x v="4"/>
    <x v="4"/>
    <x v="3"/>
    <x v="0"/>
    <x v="6"/>
  </r>
  <r>
    <x v="1"/>
    <x v="4"/>
    <x v="4"/>
    <x v="0"/>
    <x v="5"/>
    <x v="39"/>
    <n v="0"/>
    <x v="1"/>
    <x v="4"/>
    <x v="1"/>
    <x v="0"/>
    <x v="4"/>
    <x v="4"/>
    <x v="4"/>
    <x v="2"/>
    <x v="1"/>
    <x v="5"/>
  </r>
  <r>
    <x v="1"/>
    <x v="4"/>
    <x v="4"/>
    <x v="0"/>
    <x v="5"/>
    <x v="39"/>
    <n v="0"/>
    <x v="1"/>
    <x v="4"/>
    <x v="1"/>
    <x v="0"/>
    <x v="4"/>
    <x v="4"/>
    <x v="4"/>
    <x v="2"/>
    <x v="1"/>
    <x v="4"/>
  </r>
  <r>
    <x v="1"/>
    <x v="4"/>
    <x v="4"/>
    <x v="0"/>
    <x v="466"/>
    <x v="806"/>
    <n v="0"/>
    <x v="1"/>
    <x v="4"/>
    <x v="1"/>
    <x v="0"/>
    <x v="4"/>
    <x v="4"/>
    <x v="4"/>
    <x v="1"/>
    <x v="0"/>
    <x v="2"/>
  </r>
  <r>
    <x v="1"/>
    <x v="4"/>
    <x v="4"/>
    <x v="0"/>
    <x v="399"/>
    <x v="1322"/>
    <n v="872.74"/>
    <x v="1"/>
    <x v="4"/>
    <x v="1"/>
    <x v="0"/>
    <x v="4"/>
    <x v="4"/>
    <x v="4"/>
    <x v="1"/>
    <x v="0"/>
    <x v="7"/>
  </r>
  <r>
    <x v="1"/>
    <x v="4"/>
    <x v="4"/>
    <x v="0"/>
    <x v="287"/>
    <x v="473"/>
    <n v="0"/>
    <x v="1"/>
    <x v="4"/>
    <x v="1"/>
    <x v="0"/>
    <x v="4"/>
    <x v="4"/>
    <x v="4"/>
    <x v="4"/>
    <x v="1"/>
    <x v="4"/>
  </r>
  <r>
    <x v="1"/>
    <x v="4"/>
    <x v="4"/>
    <x v="0"/>
    <x v="359"/>
    <x v="592"/>
    <n v="8190.41"/>
    <x v="1"/>
    <x v="4"/>
    <x v="1"/>
    <x v="0"/>
    <x v="4"/>
    <x v="4"/>
    <x v="4"/>
    <x v="2"/>
    <x v="1"/>
    <x v="6"/>
  </r>
  <r>
    <x v="1"/>
    <x v="4"/>
    <x v="4"/>
    <x v="0"/>
    <x v="549"/>
    <x v="1009"/>
    <n v="0"/>
    <x v="1"/>
    <x v="4"/>
    <x v="1"/>
    <x v="0"/>
    <x v="4"/>
    <x v="4"/>
    <x v="4"/>
    <x v="3"/>
    <x v="0"/>
    <x v="4"/>
  </r>
  <r>
    <x v="1"/>
    <x v="4"/>
    <x v="4"/>
    <x v="0"/>
    <x v="239"/>
    <x v="371"/>
    <n v="26711.89"/>
    <x v="1"/>
    <x v="4"/>
    <x v="1"/>
    <x v="0"/>
    <x v="4"/>
    <x v="4"/>
    <x v="4"/>
    <x v="2"/>
    <x v="0"/>
    <x v="1"/>
  </r>
  <r>
    <x v="1"/>
    <x v="4"/>
    <x v="4"/>
    <x v="0"/>
    <x v="2"/>
    <x v="228"/>
    <n v="15495990.279999999"/>
    <x v="1"/>
    <x v="4"/>
    <x v="1"/>
    <x v="0"/>
    <x v="4"/>
    <x v="4"/>
    <x v="4"/>
    <x v="1"/>
    <x v="1"/>
    <x v="1"/>
  </r>
  <r>
    <x v="1"/>
    <x v="4"/>
    <x v="4"/>
    <x v="0"/>
    <x v="337"/>
    <x v="544"/>
    <n v="0"/>
    <x v="1"/>
    <x v="4"/>
    <x v="1"/>
    <x v="0"/>
    <x v="4"/>
    <x v="4"/>
    <x v="4"/>
    <x v="3"/>
    <x v="0"/>
    <x v="1"/>
  </r>
  <r>
    <x v="1"/>
    <x v="4"/>
    <x v="4"/>
    <x v="0"/>
    <x v="359"/>
    <x v="592"/>
    <n v="8190.41"/>
    <x v="1"/>
    <x v="4"/>
    <x v="1"/>
    <x v="0"/>
    <x v="4"/>
    <x v="4"/>
    <x v="4"/>
    <x v="2"/>
    <x v="1"/>
    <x v="3"/>
  </r>
  <r>
    <x v="1"/>
    <x v="4"/>
    <x v="4"/>
    <x v="0"/>
    <x v="187"/>
    <x v="276"/>
    <n v="0"/>
    <x v="1"/>
    <x v="4"/>
    <x v="1"/>
    <x v="0"/>
    <x v="4"/>
    <x v="4"/>
    <x v="4"/>
    <x v="0"/>
    <x v="0"/>
    <x v="3"/>
  </r>
  <r>
    <x v="1"/>
    <x v="4"/>
    <x v="4"/>
    <x v="0"/>
    <x v="359"/>
    <x v="592"/>
    <n v="9055.69"/>
    <x v="1"/>
    <x v="4"/>
    <x v="1"/>
    <x v="0"/>
    <x v="4"/>
    <x v="4"/>
    <x v="4"/>
    <x v="2"/>
    <x v="1"/>
    <x v="0"/>
  </r>
  <r>
    <x v="1"/>
    <x v="4"/>
    <x v="4"/>
    <x v="0"/>
    <x v="458"/>
    <x v="785"/>
    <n v="0"/>
    <x v="1"/>
    <x v="4"/>
    <x v="1"/>
    <x v="0"/>
    <x v="4"/>
    <x v="4"/>
    <x v="4"/>
    <x v="1"/>
    <x v="1"/>
    <x v="7"/>
  </r>
  <r>
    <x v="1"/>
    <x v="4"/>
    <x v="4"/>
    <x v="0"/>
    <x v="230"/>
    <x v="350"/>
    <n v="0"/>
    <x v="1"/>
    <x v="4"/>
    <x v="1"/>
    <x v="0"/>
    <x v="4"/>
    <x v="4"/>
    <x v="4"/>
    <x v="0"/>
    <x v="0"/>
    <x v="0"/>
  </r>
  <r>
    <x v="1"/>
    <x v="4"/>
    <x v="4"/>
    <x v="0"/>
    <x v="11"/>
    <x v="1234"/>
    <n v="0"/>
    <x v="1"/>
    <x v="4"/>
    <x v="1"/>
    <x v="0"/>
    <x v="4"/>
    <x v="4"/>
    <x v="4"/>
    <x v="3"/>
    <x v="0"/>
    <x v="3"/>
  </r>
  <r>
    <x v="1"/>
    <x v="4"/>
    <x v="4"/>
    <x v="0"/>
    <x v="612"/>
    <x v="1333"/>
    <n v="0"/>
    <x v="1"/>
    <x v="4"/>
    <x v="1"/>
    <x v="0"/>
    <x v="4"/>
    <x v="4"/>
    <x v="4"/>
    <x v="2"/>
    <x v="0"/>
    <x v="1"/>
  </r>
  <r>
    <x v="1"/>
    <x v="4"/>
    <x v="4"/>
    <x v="0"/>
    <x v="32"/>
    <x v="299"/>
    <n v="0"/>
    <x v="1"/>
    <x v="4"/>
    <x v="1"/>
    <x v="0"/>
    <x v="4"/>
    <x v="4"/>
    <x v="4"/>
    <x v="0"/>
    <x v="0"/>
    <x v="3"/>
  </r>
  <r>
    <x v="1"/>
    <x v="4"/>
    <x v="4"/>
    <x v="0"/>
    <x v="332"/>
    <x v="535"/>
    <n v="0"/>
    <x v="1"/>
    <x v="4"/>
    <x v="1"/>
    <x v="0"/>
    <x v="4"/>
    <x v="4"/>
    <x v="4"/>
    <x v="2"/>
    <x v="1"/>
    <x v="3"/>
  </r>
  <r>
    <x v="1"/>
    <x v="4"/>
    <x v="4"/>
    <x v="0"/>
    <x v="352"/>
    <x v="579"/>
    <n v="0"/>
    <x v="1"/>
    <x v="4"/>
    <x v="1"/>
    <x v="0"/>
    <x v="4"/>
    <x v="4"/>
    <x v="4"/>
    <x v="4"/>
    <x v="0"/>
    <x v="7"/>
  </r>
  <r>
    <x v="1"/>
    <x v="4"/>
    <x v="4"/>
    <x v="0"/>
    <x v="18"/>
    <x v="573"/>
    <n v="0"/>
    <x v="1"/>
    <x v="4"/>
    <x v="1"/>
    <x v="0"/>
    <x v="4"/>
    <x v="4"/>
    <x v="4"/>
    <x v="3"/>
    <x v="0"/>
    <x v="5"/>
  </r>
  <r>
    <x v="1"/>
    <x v="4"/>
    <x v="4"/>
    <x v="0"/>
    <x v="543"/>
    <x v="992"/>
    <n v="500"/>
    <x v="1"/>
    <x v="4"/>
    <x v="1"/>
    <x v="0"/>
    <x v="4"/>
    <x v="4"/>
    <x v="4"/>
    <x v="3"/>
    <x v="0"/>
    <x v="7"/>
  </r>
  <r>
    <x v="1"/>
    <x v="4"/>
    <x v="4"/>
    <x v="0"/>
    <x v="103"/>
    <x v="206"/>
    <n v="0"/>
    <x v="1"/>
    <x v="4"/>
    <x v="1"/>
    <x v="0"/>
    <x v="4"/>
    <x v="4"/>
    <x v="4"/>
    <x v="0"/>
    <x v="0"/>
    <x v="0"/>
  </r>
  <r>
    <x v="1"/>
    <x v="4"/>
    <x v="4"/>
    <x v="0"/>
    <x v="11"/>
    <x v="439"/>
    <n v="0"/>
    <x v="1"/>
    <x v="4"/>
    <x v="1"/>
    <x v="0"/>
    <x v="4"/>
    <x v="4"/>
    <x v="4"/>
    <x v="3"/>
    <x v="0"/>
    <x v="1"/>
  </r>
  <r>
    <x v="1"/>
    <x v="4"/>
    <x v="4"/>
    <x v="0"/>
    <x v="493"/>
    <x v="1092"/>
    <n v="0"/>
    <x v="1"/>
    <x v="4"/>
    <x v="1"/>
    <x v="0"/>
    <x v="4"/>
    <x v="4"/>
    <x v="4"/>
    <x v="2"/>
    <x v="0"/>
    <x v="2"/>
  </r>
  <r>
    <x v="1"/>
    <x v="4"/>
    <x v="4"/>
    <x v="0"/>
    <x v="170"/>
    <x v="916"/>
    <n v="0"/>
    <x v="1"/>
    <x v="4"/>
    <x v="1"/>
    <x v="0"/>
    <x v="4"/>
    <x v="4"/>
    <x v="4"/>
    <x v="2"/>
    <x v="0"/>
    <x v="3"/>
  </r>
  <r>
    <x v="1"/>
    <x v="4"/>
    <x v="4"/>
    <x v="0"/>
    <x v="258"/>
    <x v="408"/>
    <n v="0"/>
    <x v="1"/>
    <x v="4"/>
    <x v="1"/>
    <x v="0"/>
    <x v="4"/>
    <x v="4"/>
    <x v="4"/>
    <x v="2"/>
    <x v="1"/>
    <x v="7"/>
  </r>
  <r>
    <x v="1"/>
    <x v="4"/>
    <x v="4"/>
    <x v="0"/>
    <x v="261"/>
    <x v="1012"/>
    <n v="0"/>
    <x v="1"/>
    <x v="4"/>
    <x v="1"/>
    <x v="0"/>
    <x v="4"/>
    <x v="4"/>
    <x v="4"/>
    <x v="3"/>
    <x v="0"/>
    <x v="4"/>
  </r>
  <r>
    <x v="1"/>
    <x v="4"/>
    <x v="4"/>
    <x v="0"/>
    <x v="258"/>
    <x v="408"/>
    <n v="0"/>
    <x v="1"/>
    <x v="4"/>
    <x v="1"/>
    <x v="0"/>
    <x v="4"/>
    <x v="4"/>
    <x v="4"/>
    <x v="2"/>
    <x v="1"/>
    <x v="0"/>
  </r>
  <r>
    <x v="1"/>
    <x v="4"/>
    <x v="4"/>
    <x v="0"/>
    <x v="41"/>
    <x v="442"/>
    <n v="0"/>
    <x v="1"/>
    <x v="4"/>
    <x v="1"/>
    <x v="0"/>
    <x v="4"/>
    <x v="4"/>
    <x v="4"/>
    <x v="3"/>
    <x v="0"/>
    <x v="5"/>
  </r>
  <r>
    <x v="1"/>
    <x v="4"/>
    <x v="4"/>
    <x v="0"/>
    <x v="404"/>
    <x v="666"/>
    <n v="0"/>
    <x v="1"/>
    <x v="4"/>
    <x v="1"/>
    <x v="0"/>
    <x v="4"/>
    <x v="4"/>
    <x v="4"/>
    <x v="0"/>
    <x v="0"/>
    <x v="1"/>
  </r>
  <r>
    <x v="1"/>
    <x v="4"/>
    <x v="4"/>
    <x v="0"/>
    <x v="178"/>
    <x v="264"/>
    <n v="85250326.349999994"/>
    <x v="1"/>
    <x v="4"/>
    <x v="1"/>
    <x v="0"/>
    <x v="4"/>
    <x v="4"/>
    <x v="4"/>
    <x v="0"/>
    <x v="1"/>
    <x v="0"/>
  </r>
  <r>
    <x v="1"/>
    <x v="4"/>
    <x v="4"/>
    <x v="0"/>
    <x v="160"/>
    <x v="236"/>
    <n v="0"/>
    <x v="1"/>
    <x v="4"/>
    <x v="1"/>
    <x v="0"/>
    <x v="4"/>
    <x v="4"/>
    <x v="4"/>
    <x v="0"/>
    <x v="0"/>
    <x v="4"/>
  </r>
  <r>
    <x v="1"/>
    <x v="4"/>
    <x v="4"/>
    <x v="0"/>
    <x v="260"/>
    <x v="410"/>
    <n v="0"/>
    <x v="1"/>
    <x v="4"/>
    <x v="1"/>
    <x v="0"/>
    <x v="4"/>
    <x v="4"/>
    <x v="4"/>
    <x v="3"/>
    <x v="0"/>
    <x v="3"/>
  </r>
  <r>
    <x v="1"/>
    <x v="4"/>
    <x v="4"/>
    <x v="0"/>
    <x v="241"/>
    <x v="375"/>
    <n v="0"/>
    <x v="1"/>
    <x v="4"/>
    <x v="1"/>
    <x v="0"/>
    <x v="4"/>
    <x v="4"/>
    <x v="4"/>
    <x v="3"/>
    <x v="1"/>
    <x v="5"/>
  </r>
  <r>
    <x v="1"/>
    <x v="4"/>
    <x v="4"/>
    <x v="0"/>
    <x v="2"/>
    <x v="885"/>
    <n v="316868.99"/>
    <x v="1"/>
    <x v="4"/>
    <x v="1"/>
    <x v="0"/>
    <x v="4"/>
    <x v="4"/>
    <x v="4"/>
    <x v="1"/>
    <x v="0"/>
    <x v="7"/>
  </r>
  <r>
    <x v="1"/>
    <x v="4"/>
    <x v="4"/>
    <x v="0"/>
    <x v="635"/>
    <x v="1299"/>
    <n v="69455.05"/>
    <x v="1"/>
    <x v="4"/>
    <x v="1"/>
    <x v="0"/>
    <x v="4"/>
    <x v="4"/>
    <x v="4"/>
    <x v="3"/>
    <x v="0"/>
    <x v="5"/>
  </r>
  <r>
    <x v="1"/>
    <x v="4"/>
    <x v="4"/>
    <x v="0"/>
    <x v="227"/>
    <x v="341"/>
    <n v="0"/>
    <x v="1"/>
    <x v="4"/>
    <x v="1"/>
    <x v="0"/>
    <x v="4"/>
    <x v="4"/>
    <x v="4"/>
    <x v="3"/>
    <x v="0"/>
    <x v="5"/>
  </r>
  <r>
    <x v="1"/>
    <x v="4"/>
    <x v="4"/>
    <x v="0"/>
    <x v="95"/>
    <x v="114"/>
    <n v="0"/>
    <x v="1"/>
    <x v="4"/>
    <x v="1"/>
    <x v="0"/>
    <x v="4"/>
    <x v="4"/>
    <x v="4"/>
    <x v="0"/>
    <x v="0"/>
    <x v="5"/>
  </r>
  <r>
    <x v="1"/>
    <x v="4"/>
    <x v="4"/>
    <x v="0"/>
    <x v="444"/>
    <x v="752"/>
    <n v="0"/>
    <x v="1"/>
    <x v="4"/>
    <x v="1"/>
    <x v="0"/>
    <x v="4"/>
    <x v="4"/>
    <x v="4"/>
    <x v="3"/>
    <x v="0"/>
    <x v="1"/>
  </r>
  <r>
    <x v="1"/>
    <x v="4"/>
    <x v="4"/>
    <x v="0"/>
    <x v="93"/>
    <x v="129"/>
    <n v="0"/>
    <x v="1"/>
    <x v="4"/>
    <x v="1"/>
    <x v="0"/>
    <x v="4"/>
    <x v="4"/>
    <x v="4"/>
    <x v="0"/>
    <x v="0"/>
    <x v="2"/>
  </r>
  <r>
    <x v="1"/>
    <x v="4"/>
    <x v="4"/>
    <x v="0"/>
    <x v="71"/>
    <x v="1332"/>
    <n v="0"/>
    <x v="1"/>
    <x v="4"/>
    <x v="1"/>
    <x v="0"/>
    <x v="4"/>
    <x v="4"/>
    <x v="4"/>
    <x v="3"/>
    <x v="0"/>
    <x v="2"/>
  </r>
  <r>
    <x v="1"/>
    <x v="4"/>
    <x v="4"/>
    <x v="0"/>
    <x v="142"/>
    <x v="231"/>
    <n v="151891.20000000001"/>
    <x v="1"/>
    <x v="4"/>
    <x v="1"/>
    <x v="0"/>
    <x v="4"/>
    <x v="4"/>
    <x v="4"/>
    <x v="0"/>
    <x v="0"/>
    <x v="1"/>
  </r>
  <r>
    <x v="1"/>
    <x v="4"/>
    <x v="4"/>
    <x v="0"/>
    <x v="577"/>
    <x v="1090"/>
    <n v="0"/>
    <x v="1"/>
    <x v="4"/>
    <x v="1"/>
    <x v="0"/>
    <x v="4"/>
    <x v="4"/>
    <x v="4"/>
    <x v="0"/>
    <x v="0"/>
    <x v="6"/>
  </r>
  <r>
    <x v="1"/>
    <x v="4"/>
    <x v="4"/>
    <x v="0"/>
    <x v="263"/>
    <x v="418"/>
    <n v="0"/>
    <x v="1"/>
    <x v="4"/>
    <x v="1"/>
    <x v="0"/>
    <x v="4"/>
    <x v="4"/>
    <x v="4"/>
    <x v="5"/>
    <x v="0"/>
    <x v="7"/>
  </r>
  <r>
    <x v="1"/>
    <x v="4"/>
    <x v="4"/>
    <x v="0"/>
    <x v="41"/>
    <x v="1329"/>
    <n v="0"/>
    <x v="1"/>
    <x v="4"/>
    <x v="1"/>
    <x v="0"/>
    <x v="4"/>
    <x v="4"/>
    <x v="4"/>
    <x v="1"/>
    <x v="0"/>
    <x v="0"/>
  </r>
  <r>
    <x v="1"/>
    <x v="4"/>
    <x v="4"/>
    <x v="0"/>
    <x v="212"/>
    <x v="1309"/>
    <n v="0"/>
    <x v="1"/>
    <x v="4"/>
    <x v="1"/>
    <x v="0"/>
    <x v="4"/>
    <x v="4"/>
    <x v="4"/>
    <x v="0"/>
    <x v="0"/>
    <x v="7"/>
  </r>
  <r>
    <x v="1"/>
    <x v="4"/>
    <x v="4"/>
    <x v="0"/>
    <x v="479"/>
    <x v="845"/>
    <n v="0"/>
    <x v="1"/>
    <x v="4"/>
    <x v="1"/>
    <x v="0"/>
    <x v="4"/>
    <x v="4"/>
    <x v="4"/>
    <x v="3"/>
    <x v="0"/>
    <x v="1"/>
  </r>
  <r>
    <x v="1"/>
    <x v="4"/>
    <x v="4"/>
    <x v="0"/>
    <x v="18"/>
    <x v="1075"/>
    <n v="2952472.58"/>
    <x v="1"/>
    <x v="4"/>
    <x v="1"/>
    <x v="0"/>
    <x v="4"/>
    <x v="4"/>
    <x v="4"/>
    <x v="3"/>
    <x v="0"/>
    <x v="6"/>
  </r>
  <r>
    <x v="1"/>
    <x v="4"/>
    <x v="4"/>
    <x v="0"/>
    <x v="303"/>
    <x v="492"/>
    <n v="0"/>
    <x v="1"/>
    <x v="4"/>
    <x v="1"/>
    <x v="0"/>
    <x v="4"/>
    <x v="4"/>
    <x v="4"/>
    <x v="6"/>
    <x v="1"/>
    <x v="5"/>
  </r>
  <r>
    <x v="1"/>
    <x v="4"/>
    <x v="4"/>
    <x v="0"/>
    <x v="282"/>
    <x v="457"/>
    <n v="0"/>
    <x v="1"/>
    <x v="4"/>
    <x v="1"/>
    <x v="0"/>
    <x v="4"/>
    <x v="4"/>
    <x v="4"/>
    <x v="3"/>
    <x v="0"/>
    <x v="6"/>
  </r>
  <r>
    <x v="1"/>
    <x v="4"/>
    <x v="4"/>
    <x v="0"/>
    <x v="88"/>
    <x v="1352"/>
    <n v="0"/>
    <x v="1"/>
    <x v="4"/>
    <x v="1"/>
    <x v="0"/>
    <x v="4"/>
    <x v="4"/>
    <x v="4"/>
    <x v="3"/>
    <x v="0"/>
    <x v="1"/>
  </r>
  <r>
    <x v="1"/>
    <x v="4"/>
    <x v="4"/>
    <x v="0"/>
    <x v="376"/>
    <x v="623"/>
    <n v="0"/>
    <x v="1"/>
    <x v="4"/>
    <x v="1"/>
    <x v="0"/>
    <x v="4"/>
    <x v="4"/>
    <x v="4"/>
    <x v="2"/>
    <x v="0"/>
    <x v="5"/>
  </r>
  <r>
    <x v="1"/>
    <x v="4"/>
    <x v="4"/>
    <x v="0"/>
    <x v="454"/>
    <x v="779"/>
    <n v="0"/>
    <x v="1"/>
    <x v="4"/>
    <x v="1"/>
    <x v="0"/>
    <x v="4"/>
    <x v="4"/>
    <x v="4"/>
    <x v="1"/>
    <x v="1"/>
    <x v="6"/>
  </r>
  <r>
    <x v="1"/>
    <x v="4"/>
    <x v="4"/>
    <x v="0"/>
    <x v="606"/>
    <x v="1168"/>
    <n v="3912890.55"/>
    <x v="1"/>
    <x v="4"/>
    <x v="1"/>
    <x v="0"/>
    <x v="4"/>
    <x v="4"/>
    <x v="4"/>
    <x v="3"/>
    <x v="1"/>
    <x v="4"/>
  </r>
  <r>
    <x v="1"/>
    <x v="4"/>
    <x v="4"/>
    <x v="0"/>
    <x v="243"/>
    <x v="648"/>
    <n v="207961.9"/>
    <x v="1"/>
    <x v="4"/>
    <x v="1"/>
    <x v="0"/>
    <x v="4"/>
    <x v="4"/>
    <x v="4"/>
    <x v="3"/>
    <x v="1"/>
    <x v="5"/>
  </r>
  <r>
    <x v="1"/>
    <x v="4"/>
    <x v="4"/>
    <x v="0"/>
    <x v="41"/>
    <x v="936"/>
    <n v="11210.13"/>
    <x v="1"/>
    <x v="4"/>
    <x v="1"/>
    <x v="0"/>
    <x v="4"/>
    <x v="4"/>
    <x v="4"/>
    <x v="3"/>
    <x v="0"/>
    <x v="6"/>
  </r>
  <r>
    <x v="1"/>
    <x v="4"/>
    <x v="4"/>
    <x v="0"/>
    <x v="363"/>
    <x v="599"/>
    <n v="88.97"/>
    <x v="1"/>
    <x v="4"/>
    <x v="1"/>
    <x v="0"/>
    <x v="4"/>
    <x v="4"/>
    <x v="4"/>
    <x v="2"/>
    <x v="1"/>
    <x v="5"/>
  </r>
  <r>
    <x v="1"/>
    <x v="4"/>
    <x v="4"/>
    <x v="0"/>
    <x v="379"/>
    <x v="1351"/>
    <n v="0"/>
    <x v="1"/>
    <x v="4"/>
    <x v="1"/>
    <x v="0"/>
    <x v="4"/>
    <x v="4"/>
    <x v="4"/>
    <x v="3"/>
    <x v="0"/>
    <x v="3"/>
  </r>
  <r>
    <x v="1"/>
    <x v="4"/>
    <x v="4"/>
    <x v="0"/>
    <x v="286"/>
    <x v="472"/>
    <n v="0"/>
    <x v="1"/>
    <x v="4"/>
    <x v="1"/>
    <x v="0"/>
    <x v="4"/>
    <x v="4"/>
    <x v="4"/>
    <x v="5"/>
    <x v="1"/>
    <x v="1"/>
  </r>
  <r>
    <x v="1"/>
    <x v="4"/>
    <x v="4"/>
    <x v="0"/>
    <x v="5"/>
    <x v="1367"/>
    <n v="87430.95"/>
    <x v="1"/>
    <x v="4"/>
    <x v="1"/>
    <x v="0"/>
    <x v="4"/>
    <x v="4"/>
    <x v="4"/>
    <x v="2"/>
    <x v="0"/>
    <x v="7"/>
  </r>
  <r>
    <x v="1"/>
    <x v="4"/>
    <x v="4"/>
    <x v="0"/>
    <x v="212"/>
    <x v="314"/>
    <n v="0"/>
    <x v="1"/>
    <x v="4"/>
    <x v="1"/>
    <x v="0"/>
    <x v="4"/>
    <x v="4"/>
    <x v="4"/>
    <x v="0"/>
    <x v="0"/>
    <x v="3"/>
  </r>
  <r>
    <x v="1"/>
    <x v="4"/>
    <x v="4"/>
    <x v="0"/>
    <x v="103"/>
    <x v="758"/>
    <n v="433761.3"/>
    <x v="1"/>
    <x v="4"/>
    <x v="1"/>
    <x v="0"/>
    <x v="4"/>
    <x v="4"/>
    <x v="4"/>
    <x v="1"/>
    <x v="2"/>
    <x v="2"/>
  </r>
  <r>
    <x v="1"/>
    <x v="4"/>
    <x v="4"/>
    <x v="0"/>
    <x v="129"/>
    <x v="316"/>
    <n v="0"/>
    <x v="1"/>
    <x v="4"/>
    <x v="1"/>
    <x v="0"/>
    <x v="4"/>
    <x v="4"/>
    <x v="4"/>
    <x v="1"/>
    <x v="1"/>
    <x v="4"/>
  </r>
  <r>
    <x v="1"/>
    <x v="4"/>
    <x v="4"/>
    <x v="0"/>
    <x v="0"/>
    <x v="0"/>
    <n v="0"/>
    <x v="1"/>
    <x v="4"/>
    <x v="1"/>
    <x v="0"/>
    <x v="4"/>
    <x v="4"/>
    <x v="4"/>
    <x v="0"/>
    <x v="0"/>
    <x v="5"/>
  </r>
  <r>
    <x v="1"/>
    <x v="4"/>
    <x v="4"/>
    <x v="0"/>
    <x v="437"/>
    <x v="867"/>
    <n v="0"/>
    <x v="1"/>
    <x v="4"/>
    <x v="1"/>
    <x v="0"/>
    <x v="4"/>
    <x v="4"/>
    <x v="4"/>
    <x v="3"/>
    <x v="0"/>
    <x v="6"/>
  </r>
  <r>
    <x v="1"/>
    <x v="4"/>
    <x v="4"/>
    <x v="0"/>
    <x v="110"/>
    <x v="1016"/>
    <n v="0"/>
    <x v="1"/>
    <x v="4"/>
    <x v="1"/>
    <x v="0"/>
    <x v="4"/>
    <x v="4"/>
    <x v="4"/>
    <x v="3"/>
    <x v="0"/>
    <x v="0"/>
  </r>
  <r>
    <x v="1"/>
    <x v="4"/>
    <x v="4"/>
    <x v="0"/>
    <x v="320"/>
    <x v="516"/>
    <n v="0"/>
    <x v="1"/>
    <x v="4"/>
    <x v="1"/>
    <x v="0"/>
    <x v="4"/>
    <x v="4"/>
    <x v="4"/>
    <x v="0"/>
    <x v="0"/>
    <x v="3"/>
  </r>
  <r>
    <x v="1"/>
    <x v="4"/>
    <x v="4"/>
    <x v="0"/>
    <x v="41"/>
    <x v="370"/>
    <n v="0"/>
    <x v="1"/>
    <x v="4"/>
    <x v="1"/>
    <x v="0"/>
    <x v="4"/>
    <x v="4"/>
    <x v="4"/>
    <x v="3"/>
    <x v="0"/>
    <x v="1"/>
  </r>
  <r>
    <x v="1"/>
    <x v="4"/>
    <x v="4"/>
    <x v="0"/>
    <x v="41"/>
    <x v="936"/>
    <n v="17019.009999999998"/>
    <x v="1"/>
    <x v="4"/>
    <x v="1"/>
    <x v="0"/>
    <x v="4"/>
    <x v="4"/>
    <x v="4"/>
    <x v="3"/>
    <x v="0"/>
    <x v="7"/>
  </r>
  <r>
    <x v="1"/>
    <x v="4"/>
    <x v="4"/>
    <x v="0"/>
    <x v="587"/>
    <x v="1115"/>
    <n v="0"/>
    <x v="1"/>
    <x v="4"/>
    <x v="1"/>
    <x v="0"/>
    <x v="4"/>
    <x v="4"/>
    <x v="4"/>
    <x v="3"/>
    <x v="1"/>
    <x v="1"/>
  </r>
  <r>
    <x v="1"/>
    <x v="4"/>
    <x v="4"/>
    <x v="0"/>
    <x v="1"/>
    <x v="26"/>
    <n v="0"/>
    <x v="1"/>
    <x v="4"/>
    <x v="1"/>
    <x v="0"/>
    <x v="4"/>
    <x v="4"/>
    <x v="4"/>
    <x v="3"/>
    <x v="0"/>
    <x v="6"/>
  </r>
  <r>
    <x v="1"/>
    <x v="4"/>
    <x v="4"/>
    <x v="0"/>
    <x v="29"/>
    <x v="31"/>
    <n v="101378.55"/>
    <x v="1"/>
    <x v="4"/>
    <x v="1"/>
    <x v="0"/>
    <x v="4"/>
    <x v="4"/>
    <x v="4"/>
    <x v="3"/>
    <x v="1"/>
    <x v="4"/>
  </r>
  <r>
    <x v="1"/>
    <x v="4"/>
    <x v="4"/>
    <x v="0"/>
    <x v="589"/>
    <x v="1118"/>
    <n v="0"/>
    <x v="1"/>
    <x v="4"/>
    <x v="1"/>
    <x v="0"/>
    <x v="4"/>
    <x v="4"/>
    <x v="4"/>
    <x v="1"/>
    <x v="0"/>
    <x v="1"/>
  </r>
  <r>
    <x v="1"/>
    <x v="4"/>
    <x v="4"/>
    <x v="0"/>
    <x v="233"/>
    <x v="361"/>
    <n v="0"/>
    <x v="1"/>
    <x v="4"/>
    <x v="1"/>
    <x v="0"/>
    <x v="4"/>
    <x v="4"/>
    <x v="4"/>
    <x v="1"/>
    <x v="0"/>
    <x v="7"/>
  </r>
  <r>
    <x v="1"/>
    <x v="4"/>
    <x v="4"/>
    <x v="0"/>
    <x v="256"/>
    <x v="404"/>
    <n v="18954.2"/>
    <x v="1"/>
    <x v="4"/>
    <x v="1"/>
    <x v="0"/>
    <x v="4"/>
    <x v="4"/>
    <x v="4"/>
    <x v="2"/>
    <x v="0"/>
    <x v="2"/>
  </r>
  <r>
    <x v="1"/>
    <x v="4"/>
    <x v="4"/>
    <x v="0"/>
    <x v="475"/>
    <x v="835"/>
    <n v="0"/>
    <x v="1"/>
    <x v="4"/>
    <x v="1"/>
    <x v="0"/>
    <x v="4"/>
    <x v="4"/>
    <x v="4"/>
    <x v="3"/>
    <x v="0"/>
    <x v="0"/>
  </r>
  <r>
    <x v="1"/>
    <x v="4"/>
    <x v="4"/>
    <x v="0"/>
    <x v="41"/>
    <x v="1369"/>
    <n v="0"/>
    <x v="1"/>
    <x v="4"/>
    <x v="1"/>
    <x v="0"/>
    <x v="4"/>
    <x v="4"/>
    <x v="4"/>
    <x v="3"/>
    <x v="0"/>
    <x v="0"/>
  </r>
  <r>
    <x v="1"/>
    <x v="4"/>
    <x v="4"/>
    <x v="0"/>
    <x v="106"/>
    <x v="1338"/>
    <n v="0"/>
    <x v="1"/>
    <x v="4"/>
    <x v="1"/>
    <x v="0"/>
    <x v="4"/>
    <x v="4"/>
    <x v="4"/>
    <x v="0"/>
    <x v="0"/>
    <x v="7"/>
  </r>
  <r>
    <x v="1"/>
    <x v="4"/>
    <x v="4"/>
    <x v="0"/>
    <x v="5"/>
    <x v="5"/>
    <n v="0"/>
    <x v="1"/>
    <x v="4"/>
    <x v="1"/>
    <x v="0"/>
    <x v="4"/>
    <x v="4"/>
    <x v="4"/>
    <x v="4"/>
    <x v="0"/>
    <x v="4"/>
  </r>
  <r>
    <x v="1"/>
    <x v="4"/>
    <x v="4"/>
    <x v="0"/>
    <x v="139"/>
    <x v="312"/>
    <n v="0"/>
    <x v="1"/>
    <x v="4"/>
    <x v="1"/>
    <x v="0"/>
    <x v="4"/>
    <x v="4"/>
    <x v="4"/>
    <x v="4"/>
    <x v="1"/>
    <x v="3"/>
  </r>
  <r>
    <x v="1"/>
    <x v="4"/>
    <x v="4"/>
    <x v="0"/>
    <x v="13"/>
    <x v="69"/>
    <n v="0"/>
    <x v="1"/>
    <x v="4"/>
    <x v="1"/>
    <x v="0"/>
    <x v="4"/>
    <x v="4"/>
    <x v="4"/>
    <x v="3"/>
    <x v="0"/>
    <x v="6"/>
  </r>
  <r>
    <x v="1"/>
    <x v="4"/>
    <x v="4"/>
    <x v="0"/>
    <x v="22"/>
    <x v="557"/>
    <n v="0"/>
    <x v="1"/>
    <x v="4"/>
    <x v="1"/>
    <x v="0"/>
    <x v="4"/>
    <x v="4"/>
    <x v="4"/>
    <x v="4"/>
    <x v="0"/>
    <x v="6"/>
  </r>
  <r>
    <x v="1"/>
    <x v="4"/>
    <x v="4"/>
    <x v="0"/>
    <x v="259"/>
    <x v="409"/>
    <n v="0"/>
    <x v="1"/>
    <x v="4"/>
    <x v="1"/>
    <x v="0"/>
    <x v="4"/>
    <x v="4"/>
    <x v="4"/>
    <x v="2"/>
    <x v="1"/>
    <x v="3"/>
  </r>
  <r>
    <x v="1"/>
    <x v="4"/>
    <x v="4"/>
    <x v="0"/>
    <x v="309"/>
    <x v="500"/>
    <n v="0"/>
    <x v="1"/>
    <x v="4"/>
    <x v="1"/>
    <x v="0"/>
    <x v="4"/>
    <x v="4"/>
    <x v="4"/>
    <x v="2"/>
    <x v="0"/>
    <x v="4"/>
  </r>
  <r>
    <x v="1"/>
    <x v="4"/>
    <x v="4"/>
    <x v="0"/>
    <x v="365"/>
    <x v="604"/>
    <n v="30875.42"/>
    <x v="1"/>
    <x v="4"/>
    <x v="1"/>
    <x v="0"/>
    <x v="4"/>
    <x v="4"/>
    <x v="4"/>
    <x v="2"/>
    <x v="0"/>
    <x v="7"/>
  </r>
  <r>
    <x v="1"/>
    <x v="4"/>
    <x v="4"/>
    <x v="0"/>
    <x v="1"/>
    <x v="462"/>
    <n v="19346.09"/>
    <x v="1"/>
    <x v="4"/>
    <x v="1"/>
    <x v="0"/>
    <x v="4"/>
    <x v="4"/>
    <x v="4"/>
    <x v="3"/>
    <x v="0"/>
    <x v="2"/>
  </r>
  <r>
    <x v="1"/>
    <x v="4"/>
    <x v="4"/>
    <x v="0"/>
    <x v="486"/>
    <x v="861"/>
    <n v="52.56"/>
    <x v="1"/>
    <x v="4"/>
    <x v="1"/>
    <x v="0"/>
    <x v="4"/>
    <x v="4"/>
    <x v="4"/>
    <x v="1"/>
    <x v="0"/>
    <x v="0"/>
  </r>
  <r>
    <x v="1"/>
    <x v="4"/>
    <x v="4"/>
    <x v="0"/>
    <x v="572"/>
    <x v="1077"/>
    <n v="0"/>
    <x v="1"/>
    <x v="4"/>
    <x v="1"/>
    <x v="0"/>
    <x v="4"/>
    <x v="4"/>
    <x v="4"/>
    <x v="3"/>
    <x v="0"/>
    <x v="0"/>
  </r>
  <r>
    <x v="1"/>
    <x v="4"/>
    <x v="4"/>
    <x v="0"/>
    <x v="6"/>
    <x v="6"/>
    <n v="136000"/>
    <x v="1"/>
    <x v="4"/>
    <x v="1"/>
    <x v="0"/>
    <x v="4"/>
    <x v="4"/>
    <x v="4"/>
    <x v="0"/>
    <x v="1"/>
    <x v="0"/>
  </r>
  <r>
    <x v="1"/>
    <x v="4"/>
    <x v="4"/>
    <x v="0"/>
    <x v="293"/>
    <x v="481"/>
    <n v="0"/>
    <x v="1"/>
    <x v="4"/>
    <x v="1"/>
    <x v="0"/>
    <x v="4"/>
    <x v="4"/>
    <x v="4"/>
    <x v="2"/>
    <x v="0"/>
    <x v="7"/>
  </r>
  <r>
    <x v="1"/>
    <x v="4"/>
    <x v="4"/>
    <x v="0"/>
    <x v="36"/>
    <x v="205"/>
    <n v="0"/>
    <x v="1"/>
    <x v="4"/>
    <x v="1"/>
    <x v="0"/>
    <x v="4"/>
    <x v="4"/>
    <x v="4"/>
    <x v="0"/>
    <x v="0"/>
    <x v="4"/>
  </r>
  <r>
    <x v="1"/>
    <x v="4"/>
    <x v="4"/>
    <x v="0"/>
    <x v="117"/>
    <x v="1359"/>
    <n v="1339.81"/>
    <x v="1"/>
    <x v="4"/>
    <x v="1"/>
    <x v="0"/>
    <x v="4"/>
    <x v="4"/>
    <x v="4"/>
    <x v="3"/>
    <x v="0"/>
    <x v="6"/>
  </r>
  <r>
    <x v="1"/>
    <x v="4"/>
    <x v="4"/>
    <x v="0"/>
    <x v="567"/>
    <x v="1305"/>
    <n v="24468.55"/>
    <x v="1"/>
    <x v="4"/>
    <x v="1"/>
    <x v="0"/>
    <x v="4"/>
    <x v="4"/>
    <x v="4"/>
    <x v="2"/>
    <x v="0"/>
    <x v="7"/>
  </r>
  <r>
    <x v="1"/>
    <x v="4"/>
    <x v="4"/>
    <x v="0"/>
    <x v="1"/>
    <x v="462"/>
    <n v="18607.099999999999"/>
    <x v="1"/>
    <x v="4"/>
    <x v="1"/>
    <x v="0"/>
    <x v="4"/>
    <x v="4"/>
    <x v="4"/>
    <x v="3"/>
    <x v="0"/>
    <x v="0"/>
  </r>
  <r>
    <x v="1"/>
    <x v="4"/>
    <x v="4"/>
    <x v="0"/>
    <x v="1"/>
    <x v="436"/>
    <n v="0"/>
    <x v="1"/>
    <x v="4"/>
    <x v="1"/>
    <x v="0"/>
    <x v="4"/>
    <x v="4"/>
    <x v="4"/>
    <x v="3"/>
    <x v="0"/>
    <x v="6"/>
  </r>
  <r>
    <x v="1"/>
    <x v="4"/>
    <x v="4"/>
    <x v="0"/>
    <x v="133"/>
    <x v="179"/>
    <n v="0"/>
    <x v="1"/>
    <x v="4"/>
    <x v="1"/>
    <x v="0"/>
    <x v="4"/>
    <x v="4"/>
    <x v="4"/>
    <x v="3"/>
    <x v="1"/>
    <x v="4"/>
  </r>
  <r>
    <x v="1"/>
    <x v="4"/>
    <x v="4"/>
    <x v="0"/>
    <x v="43"/>
    <x v="565"/>
    <n v="0"/>
    <x v="1"/>
    <x v="4"/>
    <x v="1"/>
    <x v="0"/>
    <x v="4"/>
    <x v="4"/>
    <x v="4"/>
    <x v="4"/>
    <x v="0"/>
    <x v="7"/>
  </r>
  <r>
    <x v="1"/>
    <x v="4"/>
    <x v="4"/>
    <x v="0"/>
    <x v="41"/>
    <x v="315"/>
    <n v="0"/>
    <x v="1"/>
    <x v="4"/>
    <x v="1"/>
    <x v="0"/>
    <x v="4"/>
    <x v="4"/>
    <x v="4"/>
    <x v="3"/>
    <x v="0"/>
    <x v="6"/>
  </r>
  <r>
    <x v="1"/>
    <x v="4"/>
    <x v="4"/>
    <x v="0"/>
    <x v="18"/>
    <x v="859"/>
    <n v="0"/>
    <x v="1"/>
    <x v="4"/>
    <x v="1"/>
    <x v="0"/>
    <x v="4"/>
    <x v="4"/>
    <x v="4"/>
    <x v="3"/>
    <x v="0"/>
    <x v="7"/>
  </r>
  <r>
    <x v="1"/>
    <x v="4"/>
    <x v="4"/>
    <x v="0"/>
    <x v="628"/>
    <x v="1272"/>
    <n v="0"/>
    <x v="1"/>
    <x v="4"/>
    <x v="1"/>
    <x v="0"/>
    <x v="4"/>
    <x v="4"/>
    <x v="4"/>
    <x v="3"/>
    <x v="1"/>
    <x v="0"/>
  </r>
  <r>
    <x v="1"/>
    <x v="4"/>
    <x v="4"/>
    <x v="0"/>
    <x v="570"/>
    <x v="1073"/>
    <n v="0"/>
    <x v="1"/>
    <x v="4"/>
    <x v="1"/>
    <x v="0"/>
    <x v="4"/>
    <x v="4"/>
    <x v="4"/>
    <x v="1"/>
    <x v="0"/>
    <x v="0"/>
  </r>
  <r>
    <x v="1"/>
    <x v="4"/>
    <x v="4"/>
    <x v="0"/>
    <x v="369"/>
    <x v="610"/>
    <n v="49387.16"/>
    <x v="1"/>
    <x v="4"/>
    <x v="1"/>
    <x v="0"/>
    <x v="4"/>
    <x v="4"/>
    <x v="4"/>
    <x v="2"/>
    <x v="1"/>
    <x v="1"/>
  </r>
  <r>
    <x v="1"/>
    <x v="4"/>
    <x v="4"/>
    <x v="0"/>
    <x v="425"/>
    <x v="708"/>
    <n v="0"/>
    <x v="1"/>
    <x v="4"/>
    <x v="1"/>
    <x v="0"/>
    <x v="4"/>
    <x v="4"/>
    <x v="4"/>
    <x v="2"/>
    <x v="1"/>
    <x v="2"/>
  </r>
  <r>
    <x v="1"/>
    <x v="4"/>
    <x v="4"/>
    <x v="0"/>
    <x v="437"/>
    <x v="867"/>
    <n v="0"/>
    <x v="1"/>
    <x v="4"/>
    <x v="1"/>
    <x v="0"/>
    <x v="4"/>
    <x v="4"/>
    <x v="4"/>
    <x v="3"/>
    <x v="0"/>
    <x v="5"/>
  </r>
  <r>
    <x v="1"/>
    <x v="4"/>
    <x v="4"/>
    <x v="0"/>
    <x v="248"/>
    <x v="387"/>
    <n v="0"/>
    <x v="1"/>
    <x v="4"/>
    <x v="1"/>
    <x v="0"/>
    <x v="4"/>
    <x v="4"/>
    <x v="4"/>
    <x v="3"/>
    <x v="0"/>
    <x v="7"/>
  </r>
  <r>
    <x v="1"/>
    <x v="4"/>
    <x v="4"/>
    <x v="0"/>
    <x v="41"/>
    <x v="351"/>
    <n v="0"/>
    <x v="1"/>
    <x v="4"/>
    <x v="1"/>
    <x v="0"/>
    <x v="4"/>
    <x v="4"/>
    <x v="4"/>
    <x v="3"/>
    <x v="0"/>
    <x v="2"/>
  </r>
  <r>
    <x v="1"/>
    <x v="4"/>
    <x v="4"/>
    <x v="0"/>
    <x v="238"/>
    <x v="367"/>
    <n v="115974.47"/>
    <x v="1"/>
    <x v="4"/>
    <x v="1"/>
    <x v="0"/>
    <x v="4"/>
    <x v="4"/>
    <x v="4"/>
    <x v="0"/>
    <x v="0"/>
    <x v="1"/>
  </r>
  <r>
    <x v="1"/>
    <x v="4"/>
    <x v="4"/>
    <x v="0"/>
    <x v="417"/>
    <x v="689"/>
    <n v="0"/>
    <x v="1"/>
    <x v="4"/>
    <x v="1"/>
    <x v="0"/>
    <x v="4"/>
    <x v="4"/>
    <x v="4"/>
    <x v="2"/>
    <x v="1"/>
    <x v="4"/>
  </r>
  <r>
    <x v="1"/>
    <x v="4"/>
    <x v="4"/>
    <x v="0"/>
    <x v="379"/>
    <x v="1351"/>
    <n v="0"/>
    <x v="1"/>
    <x v="4"/>
    <x v="1"/>
    <x v="0"/>
    <x v="4"/>
    <x v="4"/>
    <x v="4"/>
    <x v="3"/>
    <x v="0"/>
    <x v="5"/>
  </r>
  <r>
    <x v="1"/>
    <x v="4"/>
    <x v="4"/>
    <x v="0"/>
    <x v="81"/>
    <x v="97"/>
    <n v="0"/>
    <x v="1"/>
    <x v="4"/>
    <x v="1"/>
    <x v="0"/>
    <x v="4"/>
    <x v="4"/>
    <x v="4"/>
    <x v="0"/>
    <x v="0"/>
    <x v="0"/>
  </r>
  <r>
    <x v="1"/>
    <x v="4"/>
    <x v="4"/>
    <x v="0"/>
    <x v="155"/>
    <x v="223"/>
    <n v="911.67"/>
    <x v="1"/>
    <x v="4"/>
    <x v="1"/>
    <x v="0"/>
    <x v="4"/>
    <x v="4"/>
    <x v="4"/>
    <x v="2"/>
    <x v="0"/>
    <x v="2"/>
  </r>
  <r>
    <x v="1"/>
    <x v="4"/>
    <x v="4"/>
    <x v="0"/>
    <x v="520"/>
    <x v="1070"/>
    <n v="0"/>
    <x v="1"/>
    <x v="4"/>
    <x v="1"/>
    <x v="0"/>
    <x v="4"/>
    <x v="4"/>
    <x v="4"/>
    <x v="2"/>
    <x v="0"/>
    <x v="3"/>
  </r>
  <r>
    <x v="1"/>
    <x v="4"/>
    <x v="4"/>
    <x v="0"/>
    <x v="394"/>
    <x v="778"/>
    <n v="0"/>
    <x v="1"/>
    <x v="4"/>
    <x v="1"/>
    <x v="0"/>
    <x v="4"/>
    <x v="4"/>
    <x v="4"/>
    <x v="1"/>
    <x v="1"/>
    <x v="4"/>
  </r>
  <r>
    <x v="1"/>
    <x v="4"/>
    <x v="4"/>
    <x v="0"/>
    <x v="95"/>
    <x v="114"/>
    <n v="0"/>
    <x v="1"/>
    <x v="4"/>
    <x v="1"/>
    <x v="0"/>
    <x v="4"/>
    <x v="4"/>
    <x v="4"/>
    <x v="0"/>
    <x v="0"/>
    <x v="2"/>
  </r>
  <r>
    <x v="1"/>
    <x v="4"/>
    <x v="4"/>
    <x v="0"/>
    <x v="11"/>
    <x v="918"/>
    <n v="0"/>
    <x v="1"/>
    <x v="4"/>
    <x v="1"/>
    <x v="0"/>
    <x v="4"/>
    <x v="4"/>
    <x v="4"/>
    <x v="3"/>
    <x v="0"/>
    <x v="2"/>
  </r>
  <r>
    <x v="1"/>
    <x v="4"/>
    <x v="4"/>
    <x v="0"/>
    <x v="520"/>
    <x v="1070"/>
    <n v="0"/>
    <x v="1"/>
    <x v="4"/>
    <x v="1"/>
    <x v="0"/>
    <x v="4"/>
    <x v="4"/>
    <x v="4"/>
    <x v="2"/>
    <x v="0"/>
    <x v="6"/>
  </r>
  <r>
    <x v="1"/>
    <x v="4"/>
    <x v="4"/>
    <x v="0"/>
    <x v="13"/>
    <x v="1221"/>
    <n v="18560.73"/>
    <x v="1"/>
    <x v="4"/>
    <x v="1"/>
    <x v="0"/>
    <x v="4"/>
    <x v="4"/>
    <x v="4"/>
    <x v="3"/>
    <x v="0"/>
    <x v="2"/>
  </r>
  <r>
    <x v="1"/>
    <x v="4"/>
    <x v="4"/>
    <x v="0"/>
    <x v="11"/>
    <x v="601"/>
    <n v="496198.45"/>
    <x v="1"/>
    <x v="4"/>
    <x v="1"/>
    <x v="0"/>
    <x v="4"/>
    <x v="4"/>
    <x v="4"/>
    <x v="3"/>
    <x v="0"/>
    <x v="1"/>
  </r>
  <r>
    <x v="1"/>
    <x v="4"/>
    <x v="4"/>
    <x v="0"/>
    <x v="599"/>
    <x v="1148"/>
    <n v="0"/>
    <x v="1"/>
    <x v="4"/>
    <x v="1"/>
    <x v="0"/>
    <x v="4"/>
    <x v="4"/>
    <x v="4"/>
    <x v="3"/>
    <x v="1"/>
    <x v="7"/>
  </r>
  <r>
    <x v="1"/>
    <x v="4"/>
    <x v="4"/>
    <x v="0"/>
    <x v="135"/>
    <x v="184"/>
    <n v="0"/>
    <x v="1"/>
    <x v="4"/>
    <x v="1"/>
    <x v="0"/>
    <x v="4"/>
    <x v="4"/>
    <x v="4"/>
    <x v="0"/>
    <x v="0"/>
    <x v="1"/>
  </r>
  <r>
    <x v="1"/>
    <x v="4"/>
    <x v="4"/>
    <x v="0"/>
    <x v="509"/>
    <x v="928"/>
    <n v="0"/>
    <x v="1"/>
    <x v="4"/>
    <x v="1"/>
    <x v="0"/>
    <x v="4"/>
    <x v="4"/>
    <x v="4"/>
    <x v="3"/>
    <x v="0"/>
    <x v="3"/>
  </r>
  <r>
    <x v="1"/>
    <x v="4"/>
    <x v="4"/>
    <x v="0"/>
    <x v="18"/>
    <x v="1223"/>
    <n v="50819.92"/>
    <x v="1"/>
    <x v="4"/>
    <x v="1"/>
    <x v="0"/>
    <x v="4"/>
    <x v="4"/>
    <x v="4"/>
    <x v="3"/>
    <x v="0"/>
    <x v="2"/>
  </r>
  <r>
    <x v="1"/>
    <x v="4"/>
    <x v="4"/>
    <x v="0"/>
    <x v="527"/>
    <x v="964"/>
    <n v="0"/>
    <x v="1"/>
    <x v="4"/>
    <x v="1"/>
    <x v="0"/>
    <x v="4"/>
    <x v="4"/>
    <x v="4"/>
    <x v="3"/>
    <x v="0"/>
    <x v="5"/>
  </r>
  <r>
    <x v="1"/>
    <x v="4"/>
    <x v="4"/>
    <x v="0"/>
    <x v="1"/>
    <x v="1173"/>
    <n v="0"/>
    <x v="1"/>
    <x v="4"/>
    <x v="1"/>
    <x v="0"/>
    <x v="4"/>
    <x v="4"/>
    <x v="4"/>
    <x v="3"/>
    <x v="0"/>
    <x v="0"/>
  </r>
  <r>
    <x v="1"/>
    <x v="4"/>
    <x v="4"/>
    <x v="0"/>
    <x v="130"/>
    <x v="176"/>
    <n v="0"/>
    <x v="1"/>
    <x v="4"/>
    <x v="1"/>
    <x v="0"/>
    <x v="4"/>
    <x v="4"/>
    <x v="4"/>
    <x v="0"/>
    <x v="0"/>
    <x v="0"/>
  </r>
  <r>
    <x v="1"/>
    <x v="4"/>
    <x v="4"/>
    <x v="0"/>
    <x v="201"/>
    <x v="1365"/>
    <n v="25195.31"/>
    <x v="1"/>
    <x v="4"/>
    <x v="1"/>
    <x v="0"/>
    <x v="4"/>
    <x v="4"/>
    <x v="4"/>
    <x v="2"/>
    <x v="0"/>
    <x v="5"/>
  </r>
  <r>
    <x v="1"/>
    <x v="4"/>
    <x v="4"/>
    <x v="0"/>
    <x v="471"/>
    <x v="818"/>
    <n v="0"/>
    <x v="1"/>
    <x v="4"/>
    <x v="1"/>
    <x v="0"/>
    <x v="4"/>
    <x v="4"/>
    <x v="4"/>
    <x v="0"/>
    <x v="1"/>
    <x v="4"/>
  </r>
  <r>
    <x v="1"/>
    <x v="4"/>
    <x v="4"/>
    <x v="0"/>
    <x v="47"/>
    <x v="290"/>
    <n v="0"/>
    <x v="1"/>
    <x v="4"/>
    <x v="1"/>
    <x v="0"/>
    <x v="4"/>
    <x v="4"/>
    <x v="4"/>
    <x v="4"/>
    <x v="0"/>
    <x v="2"/>
  </r>
  <r>
    <x v="1"/>
    <x v="4"/>
    <x v="4"/>
    <x v="0"/>
    <x v="41"/>
    <x v="72"/>
    <n v="3352982.57"/>
    <x v="1"/>
    <x v="4"/>
    <x v="1"/>
    <x v="0"/>
    <x v="4"/>
    <x v="4"/>
    <x v="4"/>
    <x v="1"/>
    <x v="0"/>
    <x v="5"/>
  </r>
  <r>
    <x v="1"/>
    <x v="4"/>
    <x v="4"/>
    <x v="0"/>
    <x v="13"/>
    <x v="1192"/>
    <n v="0"/>
    <x v="1"/>
    <x v="4"/>
    <x v="1"/>
    <x v="0"/>
    <x v="4"/>
    <x v="4"/>
    <x v="4"/>
    <x v="3"/>
    <x v="0"/>
    <x v="5"/>
  </r>
  <r>
    <x v="1"/>
    <x v="4"/>
    <x v="4"/>
    <x v="0"/>
    <x v="43"/>
    <x v="426"/>
    <n v="0"/>
    <x v="1"/>
    <x v="4"/>
    <x v="1"/>
    <x v="0"/>
    <x v="4"/>
    <x v="4"/>
    <x v="4"/>
    <x v="0"/>
    <x v="0"/>
    <x v="2"/>
  </r>
  <r>
    <x v="1"/>
    <x v="4"/>
    <x v="4"/>
    <x v="0"/>
    <x v="41"/>
    <x v="1198"/>
    <n v="0"/>
    <x v="1"/>
    <x v="4"/>
    <x v="1"/>
    <x v="0"/>
    <x v="4"/>
    <x v="4"/>
    <x v="4"/>
    <x v="3"/>
    <x v="0"/>
    <x v="2"/>
  </r>
  <r>
    <x v="1"/>
    <x v="4"/>
    <x v="4"/>
    <x v="0"/>
    <x v="8"/>
    <x v="8"/>
    <n v="94135.24"/>
    <x v="1"/>
    <x v="4"/>
    <x v="1"/>
    <x v="0"/>
    <x v="4"/>
    <x v="4"/>
    <x v="4"/>
    <x v="0"/>
    <x v="1"/>
    <x v="5"/>
  </r>
  <r>
    <x v="1"/>
    <x v="4"/>
    <x v="4"/>
    <x v="0"/>
    <x v="143"/>
    <x v="197"/>
    <n v="0"/>
    <x v="1"/>
    <x v="4"/>
    <x v="1"/>
    <x v="0"/>
    <x v="4"/>
    <x v="4"/>
    <x v="4"/>
    <x v="3"/>
    <x v="1"/>
    <x v="0"/>
  </r>
  <r>
    <x v="1"/>
    <x v="4"/>
    <x v="4"/>
    <x v="0"/>
    <x v="154"/>
    <x v="819"/>
    <n v="136412.04"/>
    <x v="1"/>
    <x v="4"/>
    <x v="1"/>
    <x v="0"/>
    <x v="4"/>
    <x v="4"/>
    <x v="4"/>
    <x v="3"/>
    <x v="0"/>
    <x v="2"/>
  </r>
  <r>
    <x v="1"/>
    <x v="4"/>
    <x v="4"/>
    <x v="0"/>
    <x v="69"/>
    <x v="85"/>
    <n v="0"/>
    <x v="1"/>
    <x v="4"/>
    <x v="1"/>
    <x v="0"/>
    <x v="4"/>
    <x v="4"/>
    <x v="4"/>
    <x v="0"/>
    <x v="0"/>
    <x v="3"/>
  </r>
  <r>
    <x v="1"/>
    <x v="4"/>
    <x v="4"/>
    <x v="0"/>
    <x v="259"/>
    <x v="409"/>
    <n v="0"/>
    <x v="1"/>
    <x v="4"/>
    <x v="1"/>
    <x v="0"/>
    <x v="4"/>
    <x v="4"/>
    <x v="4"/>
    <x v="2"/>
    <x v="1"/>
    <x v="5"/>
  </r>
  <r>
    <x v="1"/>
    <x v="4"/>
    <x v="4"/>
    <x v="0"/>
    <x v="222"/>
    <x v="333"/>
    <n v="27442"/>
    <x v="1"/>
    <x v="4"/>
    <x v="1"/>
    <x v="0"/>
    <x v="4"/>
    <x v="4"/>
    <x v="4"/>
    <x v="5"/>
    <x v="1"/>
    <x v="3"/>
  </r>
  <r>
    <x v="1"/>
    <x v="4"/>
    <x v="4"/>
    <x v="0"/>
    <x v="1"/>
    <x v="1183"/>
    <n v="1818.53"/>
    <x v="1"/>
    <x v="4"/>
    <x v="1"/>
    <x v="0"/>
    <x v="4"/>
    <x v="4"/>
    <x v="4"/>
    <x v="3"/>
    <x v="0"/>
    <x v="2"/>
  </r>
  <r>
    <x v="1"/>
    <x v="4"/>
    <x v="4"/>
    <x v="0"/>
    <x v="18"/>
    <x v="847"/>
    <n v="0"/>
    <x v="1"/>
    <x v="4"/>
    <x v="1"/>
    <x v="0"/>
    <x v="4"/>
    <x v="4"/>
    <x v="4"/>
    <x v="3"/>
    <x v="0"/>
    <x v="4"/>
  </r>
  <r>
    <x v="1"/>
    <x v="4"/>
    <x v="4"/>
    <x v="0"/>
    <x v="198"/>
    <x v="293"/>
    <n v="0"/>
    <x v="1"/>
    <x v="4"/>
    <x v="1"/>
    <x v="0"/>
    <x v="4"/>
    <x v="4"/>
    <x v="4"/>
    <x v="2"/>
    <x v="0"/>
    <x v="3"/>
  </r>
  <r>
    <x v="1"/>
    <x v="4"/>
    <x v="4"/>
    <x v="0"/>
    <x v="378"/>
    <x v="1031"/>
    <n v="0"/>
    <x v="1"/>
    <x v="4"/>
    <x v="1"/>
    <x v="0"/>
    <x v="4"/>
    <x v="4"/>
    <x v="4"/>
    <x v="3"/>
    <x v="0"/>
    <x v="7"/>
  </r>
  <r>
    <x v="1"/>
    <x v="4"/>
    <x v="4"/>
    <x v="0"/>
    <x v="11"/>
    <x v="1224"/>
    <n v="5963.3"/>
    <x v="1"/>
    <x v="4"/>
    <x v="1"/>
    <x v="0"/>
    <x v="4"/>
    <x v="4"/>
    <x v="4"/>
    <x v="3"/>
    <x v="0"/>
    <x v="3"/>
  </r>
  <r>
    <x v="1"/>
    <x v="4"/>
    <x v="4"/>
    <x v="0"/>
    <x v="11"/>
    <x v="922"/>
    <n v="0"/>
    <x v="1"/>
    <x v="4"/>
    <x v="1"/>
    <x v="0"/>
    <x v="4"/>
    <x v="4"/>
    <x v="4"/>
    <x v="3"/>
    <x v="0"/>
    <x v="4"/>
  </r>
  <r>
    <x v="1"/>
    <x v="4"/>
    <x v="4"/>
    <x v="0"/>
    <x v="330"/>
    <x v="532"/>
    <n v="338664.58"/>
    <x v="1"/>
    <x v="4"/>
    <x v="1"/>
    <x v="0"/>
    <x v="4"/>
    <x v="4"/>
    <x v="4"/>
    <x v="0"/>
    <x v="0"/>
    <x v="1"/>
  </r>
  <r>
    <x v="1"/>
    <x v="4"/>
    <x v="4"/>
    <x v="0"/>
    <x v="41"/>
    <x v="1134"/>
    <n v="0"/>
    <x v="1"/>
    <x v="4"/>
    <x v="1"/>
    <x v="0"/>
    <x v="4"/>
    <x v="4"/>
    <x v="4"/>
    <x v="3"/>
    <x v="0"/>
    <x v="5"/>
  </r>
  <r>
    <x v="1"/>
    <x v="4"/>
    <x v="4"/>
    <x v="0"/>
    <x v="1"/>
    <x v="795"/>
    <n v="0"/>
    <x v="1"/>
    <x v="4"/>
    <x v="1"/>
    <x v="0"/>
    <x v="4"/>
    <x v="4"/>
    <x v="4"/>
    <x v="1"/>
    <x v="0"/>
    <x v="1"/>
  </r>
  <r>
    <x v="1"/>
    <x v="4"/>
    <x v="4"/>
    <x v="0"/>
    <x v="60"/>
    <x v="182"/>
    <n v="0"/>
    <x v="1"/>
    <x v="4"/>
    <x v="1"/>
    <x v="0"/>
    <x v="4"/>
    <x v="4"/>
    <x v="4"/>
    <x v="0"/>
    <x v="0"/>
    <x v="7"/>
  </r>
  <r>
    <x v="1"/>
    <x v="4"/>
    <x v="4"/>
    <x v="0"/>
    <x v="103"/>
    <x v="131"/>
    <n v="0"/>
    <x v="1"/>
    <x v="4"/>
    <x v="1"/>
    <x v="0"/>
    <x v="4"/>
    <x v="4"/>
    <x v="4"/>
    <x v="0"/>
    <x v="0"/>
    <x v="7"/>
  </r>
  <r>
    <x v="1"/>
    <x v="4"/>
    <x v="4"/>
    <x v="0"/>
    <x v="522"/>
    <x v="1308"/>
    <n v="0"/>
    <x v="1"/>
    <x v="4"/>
    <x v="1"/>
    <x v="0"/>
    <x v="4"/>
    <x v="4"/>
    <x v="4"/>
    <x v="2"/>
    <x v="0"/>
    <x v="0"/>
  </r>
  <r>
    <x v="1"/>
    <x v="4"/>
    <x v="4"/>
    <x v="0"/>
    <x v="238"/>
    <x v="367"/>
    <n v="199259.23"/>
    <x v="1"/>
    <x v="4"/>
    <x v="1"/>
    <x v="0"/>
    <x v="4"/>
    <x v="4"/>
    <x v="4"/>
    <x v="0"/>
    <x v="0"/>
    <x v="7"/>
  </r>
  <r>
    <x v="1"/>
    <x v="4"/>
    <x v="4"/>
    <x v="0"/>
    <x v="220"/>
    <x v="330"/>
    <n v="0"/>
    <x v="1"/>
    <x v="4"/>
    <x v="1"/>
    <x v="0"/>
    <x v="4"/>
    <x v="4"/>
    <x v="4"/>
    <x v="1"/>
    <x v="1"/>
    <x v="0"/>
  </r>
  <r>
    <x v="1"/>
    <x v="4"/>
    <x v="4"/>
    <x v="0"/>
    <x v="210"/>
    <x v="308"/>
    <n v="0"/>
    <x v="1"/>
    <x v="4"/>
    <x v="1"/>
    <x v="0"/>
    <x v="4"/>
    <x v="4"/>
    <x v="4"/>
    <x v="3"/>
    <x v="0"/>
    <x v="0"/>
  </r>
  <r>
    <x v="1"/>
    <x v="4"/>
    <x v="4"/>
    <x v="0"/>
    <x v="11"/>
    <x v="879"/>
    <n v="0"/>
    <x v="1"/>
    <x v="4"/>
    <x v="1"/>
    <x v="0"/>
    <x v="4"/>
    <x v="4"/>
    <x v="4"/>
    <x v="3"/>
    <x v="0"/>
    <x v="0"/>
  </r>
  <r>
    <x v="1"/>
    <x v="4"/>
    <x v="4"/>
    <x v="0"/>
    <x v="201"/>
    <x v="1365"/>
    <n v="30119.439999999999"/>
    <x v="1"/>
    <x v="4"/>
    <x v="1"/>
    <x v="0"/>
    <x v="4"/>
    <x v="4"/>
    <x v="4"/>
    <x v="2"/>
    <x v="0"/>
    <x v="4"/>
  </r>
  <r>
    <x v="1"/>
    <x v="4"/>
    <x v="4"/>
    <x v="0"/>
    <x v="11"/>
    <x v="1270"/>
    <n v="0"/>
    <x v="1"/>
    <x v="4"/>
    <x v="1"/>
    <x v="0"/>
    <x v="4"/>
    <x v="4"/>
    <x v="4"/>
    <x v="3"/>
    <x v="0"/>
    <x v="1"/>
  </r>
  <r>
    <x v="1"/>
    <x v="4"/>
    <x v="4"/>
    <x v="0"/>
    <x v="18"/>
    <x v="1163"/>
    <n v="0"/>
    <x v="1"/>
    <x v="4"/>
    <x v="1"/>
    <x v="0"/>
    <x v="4"/>
    <x v="4"/>
    <x v="4"/>
    <x v="3"/>
    <x v="0"/>
    <x v="6"/>
  </r>
  <r>
    <x v="1"/>
    <x v="4"/>
    <x v="4"/>
    <x v="0"/>
    <x v="80"/>
    <x v="96"/>
    <n v="-119297.08"/>
    <x v="1"/>
    <x v="4"/>
    <x v="1"/>
    <x v="0"/>
    <x v="4"/>
    <x v="4"/>
    <x v="4"/>
    <x v="6"/>
    <x v="2"/>
    <x v="1"/>
  </r>
  <r>
    <x v="1"/>
    <x v="4"/>
    <x v="4"/>
    <x v="0"/>
    <x v="256"/>
    <x v="1025"/>
    <n v="0"/>
    <x v="1"/>
    <x v="4"/>
    <x v="1"/>
    <x v="0"/>
    <x v="4"/>
    <x v="4"/>
    <x v="4"/>
    <x v="3"/>
    <x v="0"/>
    <x v="7"/>
  </r>
  <r>
    <x v="1"/>
    <x v="4"/>
    <x v="4"/>
    <x v="0"/>
    <x v="273"/>
    <x v="444"/>
    <n v="0"/>
    <x v="1"/>
    <x v="4"/>
    <x v="1"/>
    <x v="0"/>
    <x v="4"/>
    <x v="4"/>
    <x v="4"/>
    <x v="1"/>
    <x v="1"/>
    <x v="6"/>
  </r>
  <r>
    <x v="1"/>
    <x v="4"/>
    <x v="4"/>
    <x v="0"/>
    <x v="18"/>
    <x v="588"/>
    <n v="0"/>
    <x v="1"/>
    <x v="4"/>
    <x v="1"/>
    <x v="0"/>
    <x v="4"/>
    <x v="4"/>
    <x v="4"/>
    <x v="3"/>
    <x v="0"/>
    <x v="7"/>
  </r>
  <r>
    <x v="1"/>
    <x v="4"/>
    <x v="4"/>
    <x v="0"/>
    <x v="309"/>
    <x v="500"/>
    <n v="0"/>
    <x v="1"/>
    <x v="4"/>
    <x v="1"/>
    <x v="0"/>
    <x v="4"/>
    <x v="4"/>
    <x v="4"/>
    <x v="2"/>
    <x v="0"/>
    <x v="3"/>
  </r>
  <r>
    <x v="1"/>
    <x v="4"/>
    <x v="4"/>
    <x v="0"/>
    <x v="50"/>
    <x v="57"/>
    <n v="0"/>
    <x v="1"/>
    <x v="4"/>
    <x v="1"/>
    <x v="0"/>
    <x v="4"/>
    <x v="4"/>
    <x v="4"/>
    <x v="0"/>
    <x v="0"/>
    <x v="3"/>
  </r>
  <r>
    <x v="1"/>
    <x v="4"/>
    <x v="4"/>
    <x v="0"/>
    <x v="0"/>
    <x v="102"/>
    <n v="0"/>
    <x v="1"/>
    <x v="4"/>
    <x v="1"/>
    <x v="0"/>
    <x v="4"/>
    <x v="4"/>
    <x v="4"/>
    <x v="2"/>
    <x v="1"/>
    <x v="5"/>
  </r>
  <r>
    <x v="1"/>
    <x v="4"/>
    <x v="4"/>
    <x v="0"/>
    <x v="41"/>
    <x v="127"/>
    <n v="0"/>
    <x v="1"/>
    <x v="4"/>
    <x v="1"/>
    <x v="0"/>
    <x v="4"/>
    <x v="4"/>
    <x v="4"/>
    <x v="3"/>
    <x v="0"/>
    <x v="7"/>
  </r>
  <r>
    <x v="1"/>
    <x v="4"/>
    <x v="4"/>
    <x v="0"/>
    <x v="212"/>
    <x v="1309"/>
    <n v="0"/>
    <x v="1"/>
    <x v="4"/>
    <x v="1"/>
    <x v="0"/>
    <x v="4"/>
    <x v="4"/>
    <x v="4"/>
    <x v="0"/>
    <x v="0"/>
    <x v="4"/>
  </r>
  <r>
    <x v="1"/>
    <x v="4"/>
    <x v="4"/>
    <x v="0"/>
    <x v="32"/>
    <x v="1353"/>
    <n v="22464.3"/>
    <x v="1"/>
    <x v="4"/>
    <x v="1"/>
    <x v="0"/>
    <x v="4"/>
    <x v="4"/>
    <x v="4"/>
    <x v="3"/>
    <x v="0"/>
    <x v="1"/>
  </r>
  <r>
    <x v="1"/>
    <x v="4"/>
    <x v="4"/>
    <x v="0"/>
    <x v="41"/>
    <x v="595"/>
    <n v="1215.03"/>
    <x v="1"/>
    <x v="4"/>
    <x v="1"/>
    <x v="0"/>
    <x v="4"/>
    <x v="4"/>
    <x v="4"/>
    <x v="3"/>
    <x v="0"/>
    <x v="4"/>
  </r>
  <r>
    <x v="1"/>
    <x v="4"/>
    <x v="4"/>
    <x v="0"/>
    <x v="11"/>
    <x v="1069"/>
    <n v="0"/>
    <x v="1"/>
    <x v="4"/>
    <x v="1"/>
    <x v="0"/>
    <x v="4"/>
    <x v="4"/>
    <x v="4"/>
    <x v="3"/>
    <x v="0"/>
    <x v="0"/>
  </r>
  <r>
    <x v="1"/>
    <x v="4"/>
    <x v="4"/>
    <x v="0"/>
    <x v="18"/>
    <x v="1217"/>
    <n v="0"/>
    <x v="1"/>
    <x v="4"/>
    <x v="1"/>
    <x v="0"/>
    <x v="4"/>
    <x v="4"/>
    <x v="4"/>
    <x v="3"/>
    <x v="0"/>
    <x v="6"/>
  </r>
  <r>
    <x v="1"/>
    <x v="4"/>
    <x v="4"/>
    <x v="0"/>
    <x v="18"/>
    <x v="882"/>
    <n v="0"/>
    <x v="1"/>
    <x v="4"/>
    <x v="1"/>
    <x v="0"/>
    <x v="4"/>
    <x v="4"/>
    <x v="4"/>
    <x v="3"/>
    <x v="0"/>
    <x v="7"/>
  </r>
  <r>
    <x v="1"/>
    <x v="4"/>
    <x v="4"/>
    <x v="0"/>
    <x v="363"/>
    <x v="599"/>
    <n v="88.97"/>
    <x v="1"/>
    <x v="4"/>
    <x v="1"/>
    <x v="0"/>
    <x v="4"/>
    <x v="4"/>
    <x v="4"/>
    <x v="2"/>
    <x v="1"/>
    <x v="4"/>
  </r>
  <r>
    <x v="1"/>
    <x v="4"/>
    <x v="4"/>
    <x v="0"/>
    <x v="375"/>
    <x v="620"/>
    <n v="54587.62"/>
    <x v="1"/>
    <x v="4"/>
    <x v="1"/>
    <x v="0"/>
    <x v="4"/>
    <x v="4"/>
    <x v="4"/>
    <x v="2"/>
    <x v="1"/>
    <x v="6"/>
  </r>
  <r>
    <x v="1"/>
    <x v="4"/>
    <x v="4"/>
    <x v="0"/>
    <x v="110"/>
    <x v="139"/>
    <n v="165838.44"/>
    <x v="1"/>
    <x v="4"/>
    <x v="1"/>
    <x v="0"/>
    <x v="4"/>
    <x v="4"/>
    <x v="4"/>
    <x v="3"/>
    <x v="1"/>
    <x v="5"/>
  </r>
  <r>
    <x v="1"/>
    <x v="4"/>
    <x v="4"/>
    <x v="0"/>
    <x v="1"/>
    <x v="1341"/>
    <n v="0"/>
    <x v="1"/>
    <x v="4"/>
    <x v="1"/>
    <x v="0"/>
    <x v="4"/>
    <x v="4"/>
    <x v="4"/>
    <x v="3"/>
    <x v="0"/>
    <x v="4"/>
  </r>
  <r>
    <x v="1"/>
    <x v="4"/>
    <x v="4"/>
    <x v="0"/>
    <x v="219"/>
    <x v="683"/>
    <n v="0"/>
    <x v="1"/>
    <x v="4"/>
    <x v="1"/>
    <x v="0"/>
    <x v="4"/>
    <x v="4"/>
    <x v="4"/>
    <x v="3"/>
    <x v="0"/>
    <x v="2"/>
  </r>
  <r>
    <x v="1"/>
    <x v="4"/>
    <x v="4"/>
    <x v="0"/>
    <x v="490"/>
    <x v="865"/>
    <n v="23761.06"/>
    <x v="1"/>
    <x v="4"/>
    <x v="1"/>
    <x v="0"/>
    <x v="4"/>
    <x v="4"/>
    <x v="4"/>
    <x v="1"/>
    <x v="1"/>
    <x v="4"/>
  </r>
  <r>
    <x v="1"/>
    <x v="4"/>
    <x v="4"/>
    <x v="0"/>
    <x v="11"/>
    <x v="1069"/>
    <n v="0"/>
    <x v="1"/>
    <x v="4"/>
    <x v="1"/>
    <x v="0"/>
    <x v="4"/>
    <x v="4"/>
    <x v="4"/>
    <x v="3"/>
    <x v="0"/>
    <x v="2"/>
  </r>
  <r>
    <x v="1"/>
    <x v="4"/>
    <x v="4"/>
    <x v="0"/>
    <x v="13"/>
    <x v="822"/>
    <n v="0"/>
    <x v="1"/>
    <x v="4"/>
    <x v="1"/>
    <x v="0"/>
    <x v="4"/>
    <x v="4"/>
    <x v="4"/>
    <x v="3"/>
    <x v="0"/>
    <x v="0"/>
  </r>
  <r>
    <x v="1"/>
    <x v="4"/>
    <x v="4"/>
    <x v="0"/>
    <x v="604"/>
    <x v="1162"/>
    <n v="0"/>
    <x v="1"/>
    <x v="4"/>
    <x v="1"/>
    <x v="0"/>
    <x v="4"/>
    <x v="4"/>
    <x v="4"/>
    <x v="3"/>
    <x v="0"/>
    <x v="1"/>
  </r>
  <r>
    <x v="1"/>
    <x v="4"/>
    <x v="4"/>
    <x v="0"/>
    <x v="73"/>
    <x v="183"/>
    <n v="0"/>
    <x v="1"/>
    <x v="4"/>
    <x v="1"/>
    <x v="0"/>
    <x v="4"/>
    <x v="4"/>
    <x v="4"/>
    <x v="0"/>
    <x v="0"/>
    <x v="4"/>
  </r>
  <r>
    <x v="1"/>
    <x v="4"/>
    <x v="4"/>
    <x v="0"/>
    <x v="618"/>
    <x v="1213"/>
    <n v="430763.59"/>
    <x v="1"/>
    <x v="4"/>
    <x v="1"/>
    <x v="0"/>
    <x v="4"/>
    <x v="4"/>
    <x v="4"/>
    <x v="3"/>
    <x v="0"/>
    <x v="7"/>
  </r>
  <r>
    <x v="1"/>
    <x v="4"/>
    <x v="4"/>
    <x v="0"/>
    <x v="5"/>
    <x v="621"/>
    <n v="0"/>
    <x v="1"/>
    <x v="4"/>
    <x v="1"/>
    <x v="0"/>
    <x v="4"/>
    <x v="4"/>
    <x v="4"/>
    <x v="2"/>
    <x v="0"/>
    <x v="1"/>
  </r>
  <r>
    <x v="1"/>
    <x v="4"/>
    <x v="4"/>
    <x v="0"/>
    <x v="5"/>
    <x v="621"/>
    <n v="0"/>
    <x v="1"/>
    <x v="4"/>
    <x v="1"/>
    <x v="0"/>
    <x v="4"/>
    <x v="4"/>
    <x v="4"/>
    <x v="2"/>
    <x v="0"/>
    <x v="4"/>
  </r>
  <r>
    <x v="1"/>
    <x v="4"/>
    <x v="4"/>
    <x v="0"/>
    <x v="454"/>
    <x v="779"/>
    <n v="0"/>
    <x v="1"/>
    <x v="4"/>
    <x v="1"/>
    <x v="0"/>
    <x v="4"/>
    <x v="4"/>
    <x v="4"/>
    <x v="1"/>
    <x v="1"/>
    <x v="1"/>
  </r>
  <r>
    <x v="1"/>
    <x v="4"/>
    <x v="4"/>
    <x v="0"/>
    <x v="41"/>
    <x v="838"/>
    <n v="0"/>
    <x v="1"/>
    <x v="4"/>
    <x v="1"/>
    <x v="0"/>
    <x v="4"/>
    <x v="4"/>
    <x v="4"/>
    <x v="1"/>
    <x v="0"/>
    <x v="5"/>
  </r>
  <r>
    <x v="1"/>
    <x v="4"/>
    <x v="4"/>
    <x v="0"/>
    <x v="371"/>
    <x v="973"/>
    <n v="0"/>
    <x v="1"/>
    <x v="4"/>
    <x v="1"/>
    <x v="0"/>
    <x v="4"/>
    <x v="4"/>
    <x v="4"/>
    <x v="3"/>
    <x v="0"/>
    <x v="3"/>
  </r>
  <r>
    <x v="1"/>
    <x v="4"/>
    <x v="4"/>
    <x v="0"/>
    <x v="376"/>
    <x v="623"/>
    <n v="0"/>
    <x v="1"/>
    <x v="4"/>
    <x v="1"/>
    <x v="0"/>
    <x v="4"/>
    <x v="4"/>
    <x v="4"/>
    <x v="2"/>
    <x v="0"/>
    <x v="7"/>
  </r>
  <r>
    <x v="1"/>
    <x v="4"/>
    <x v="4"/>
    <x v="0"/>
    <x v="111"/>
    <x v="1286"/>
    <n v="0"/>
    <x v="1"/>
    <x v="4"/>
    <x v="1"/>
    <x v="0"/>
    <x v="4"/>
    <x v="4"/>
    <x v="4"/>
    <x v="3"/>
    <x v="0"/>
    <x v="3"/>
  </r>
  <r>
    <x v="1"/>
    <x v="4"/>
    <x v="4"/>
    <x v="0"/>
    <x v="378"/>
    <x v="626"/>
    <n v="4239.25"/>
    <x v="1"/>
    <x v="4"/>
    <x v="1"/>
    <x v="0"/>
    <x v="4"/>
    <x v="4"/>
    <x v="4"/>
    <x v="2"/>
    <x v="0"/>
    <x v="0"/>
  </r>
  <r>
    <x v="1"/>
    <x v="4"/>
    <x v="4"/>
    <x v="0"/>
    <x v="242"/>
    <x v="377"/>
    <n v="0"/>
    <x v="1"/>
    <x v="4"/>
    <x v="1"/>
    <x v="0"/>
    <x v="4"/>
    <x v="4"/>
    <x v="4"/>
    <x v="0"/>
    <x v="0"/>
    <x v="7"/>
  </r>
  <r>
    <x v="1"/>
    <x v="4"/>
    <x v="4"/>
    <x v="0"/>
    <x v="378"/>
    <x v="626"/>
    <n v="3806.96"/>
    <x v="1"/>
    <x v="4"/>
    <x v="1"/>
    <x v="0"/>
    <x v="4"/>
    <x v="4"/>
    <x v="4"/>
    <x v="2"/>
    <x v="0"/>
    <x v="2"/>
  </r>
  <r>
    <x v="1"/>
    <x v="4"/>
    <x v="4"/>
    <x v="0"/>
    <x v="264"/>
    <x v="420"/>
    <n v="0"/>
    <x v="1"/>
    <x v="4"/>
    <x v="1"/>
    <x v="0"/>
    <x v="4"/>
    <x v="4"/>
    <x v="4"/>
    <x v="3"/>
    <x v="1"/>
    <x v="1"/>
  </r>
  <r>
    <x v="1"/>
    <x v="4"/>
    <x v="4"/>
    <x v="0"/>
    <x v="89"/>
    <x v="107"/>
    <n v="19346.740000000002"/>
    <x v="1"/>
    <x v="4"/>
    <x v="1"/>
    <x v="0"/>
    <x v="4"/>
    <x v="4"/>
    <x v="4"/>
    <x v="0"/>
    <x v="0"/>
    <x v="4"/>
  </r>
  <r>
    <x v="1"/>
    <x v="4"/>
    <x v="4"/>
    <x v="0"/>
    <x v="604"/>
    <x v="1162"/>
    <n v="0"/>
    <x v="1"/>
    <x v="4"/>
    <x v="1"/>
    <x v="0"/>
    <x v="4"/>
    <x v="4"/>
    <x v="4"/>
    <x v="3"/>
    <x v="0"/>
    <x v="5"/>
  </r>
  <r>
    <x v="1"/>
    <x v="4"/>
    <x v="4"/>
    <x v="0"/>
    <x v="68"/>
    <x v="83"/>
    <n v="0"/>
    <x v="1"/>
    <x v="4"/>
    <x v="1"/>
    <x v="0"/>
    <x v="4"/>
    <x v="4"/>
    <x v="4"/>
    <x v="0"/>
    <x v="0"/>
    <x v="6"/>
  </r>
  <r>
    <x v="1"/>
    <x v="4"/>
    <x v="4"/>
    <x v="0"/>
    <x v="168"/>
    <x v="251"/>
    <n v="0"/>
    <x v="1"/>
    <x v="4"/>
    <x v="1"/>
    <x v="0"/>
    <x v="4"/>
    <x v="4"/>
    <x v="4"/>
    <x v="0"/>
    <x v="0"/>
    <x v="2"/>
  </r>
  <r>
    <x v="1"/>
    <x v="4"/>
    <x v="4"/>
    <x v="0"/>
    <x v="554"/>
    <x v="1034"/>
    <n v="0"/>
    <x v="1"/>
    <x v="4"/>
    <x v="1"/>
    <x v="0"/>
    <x v="4"/>
    <x v="4"/>
    <x v="4"/>
    <x v="3"/>
    <x v="0"/>
    <x v="2"/>
  </r>
  <r>
    <x v="1"/>
    <x v="4"/>
    <x v="4"/>
    <x v="0"/>
    <x v="18"/>
    <x v="1319"/>
    <n v="0"/>
    <x v="1"/>
    <x v="4"/>
    <x v="1"/>
    <x v="0"/>
    <x v="4"/>
    <x v="4"/>
    <x v="4"/>
    <x v="3"/>
    <x v="0"/>
    <x v="6"/>
  </r>
  <r>
    <x v="1"/>
    <x v="4"/>
    <x v="4"/>
    <x v="0"/>
    <x v="256"/>
    <x v="404"/>
    <n v="14724.55"/>
    <x v="1"/>
    <x v="4"/>
    <x v="1"/>
    <x v="0"/>
    <x v="4"/>
    <x v="4"/>
    <x v="4"/>
    <x v="2"/>
    <x v="0"/>
    <x v="3"/>
  </r>
  <r>
    <x v="1"/>
    <x v="4"/>
    <x v="4"/>
    <x v="0"/>
    <x v="21"/>
    <x v="21"/>
    <n v="0"/>
    <x v="1"/>
    <x v="4"/>
    <x v="1"/>
    <x v="0"/>
    <x v="4"/>
    <x v="4"/>
    <x v="4"/>
    <x v="0"/>
    <x v="0"/>
    <x v="0"/>
  </r>
  <r>
    <x v="1"/>
    <x v="4"/>
    <x v="4"/>
    <x v="0"/>
    <x v="43"/>
    <x v="284"/>
    <n v="0"/>
    <x v="1"/>
    <x v="4"/>
    <x v="1"/>
    <x v="0"/>
    <x v="4"/>
    <x v="4"/>
    <x v="4"/>
    <x v="0"/>
    <x v="0"/>
    <x v="1"/>
  </r>
  <r>
    <x v="1"/>
    <x v="4"/>
    <x v="4"/>
    <x v="0"/>
    <x v="256"/>
    <x v="404"/>
    <n v="12513.39"/>
    <x v="1"/>
    <x v="4"/>
    <x v="1"/>
    <x v="0"/>
    <x v="4"/>
    <x v="4"/>
    <x v="4"/>
    <x v="2"/>
    <x v="0"/>
    <x v="4"/>
  </r>
  <r>
    <x v="1"/>
    <x v="4"/>
    <x v="4"/>
    <x v="0"/>
    <x v="53"/>
    <x v="60"/>
    <n v="0"/>
    <x v="1"/>
    <x v="4"/>
    <x v="1"/>
    <x v="0"/>
    <x v="4"/>
    <x v="4"/>
    <x v="4"/>
    <x v="1"/>
    <x v="1"/>
    <x v="4"/>
  </r>
  <r>
    <x v="1"/>
    <x v="4"/>
    <x v="4"/>
    <x v="0"/>
    <x v="564"/>
    <x v="1053"/>
    <n v="0"/>
    <x v="1"/>
    <x v="4"/>
    <x v="1"/>
    <x v="0"/>
    <x v="4"/>
    <x v="4"/>
    <x v="4"/>
    <x v="0"/>
    <x v="0"/>
    <x v="3"/>
  </r>
  <r>
    <x v="1"/>
    <x v="4"/>
    <x v="4"/>
    <x v="0"/>
    <x v="5"/>
    <x v="1367"/>
    <n v="44171.25"/>
    <x v="1"/>
    <x v="4"/>
    <x v="1"/>
    <x v="0"/>
    <x v="4"/>
    <x v="4"/>
    <x v="4"/>
    <x v="2"/>
    <x v="0"/>
    <x v="4"/>
  </r>
  <r>
    <x v="1"/>
    <x v="4"/>
    <x v="4"/>
    <x v="0"/>
    <x v="41"/>
    <x v="797"/>
    <n v="0"/>
    <x v="1"/>
    <x v="4"/>
    <x v="1"/>
    <x v="0"/>
    <x v="4"/>
    <x v="4"/>
    <x v="4"/>
    <x v="3"/>
    <x v="0"/>
    <x v="7"/>
  </r>
  <r>
    <x v="1"/>
    <x v="4"/>
    <x v="4"/>
    <x v="0"/>
    <x v="41"/>
    <x v="47"/>
    <n v="0"/>
    <x v="1"/>
    <x v="4"/>
    <x v="1"/>
    <x v="0"/>
    <x v="4"/>
    <x v="4"/>
    <x v="4"/>
    <x v="3"/>
    <x v="0"/>
    <x v="7"/>
  </r>
  <r>
    <x v="1"/>
    <x v="4"/>
    <x v="4"/>
    <x v="0"/>
    <x v="546"/>
    <x v="1002"/>
    <n v="525536.44999999995"/>
    <x v="1"/>
    <x v="4"/>
    <x v="1"/>
    <x v="0"/>
    <x v="4"/>
    <x v="4"/>
    <x v="4"/>
    <x v="2"/>
    <x v="2"/>
    <x v="4"/>
  </r>
  <r>
    <x v="1"/>
    <x v="4"/>
    <x v="4"/>
    <x v="0"/>
    <x v="324"/>
    <x v="525"/>
    <n v="0"/>
    <x v="1"/>
    <x v="4"/>
    <x v="1"/>
    <x v="0"/>
    <x v="4"/>
    <x v="4"/>
    <x v="4"/>
    <x v="3"/>
    <x v="0"/>
    <x v="2"/>
  </r>
  <r>
    <x v="1"/>
    <x v="4"/>
    <x v="4"/>
    <x v="0"/>
    <x v="378"/>
    <x v="1031"/>
    <n v="0"/>
    <x v="1"/>
    <x v="4"/>
    <x v="1"/>
    <x v="0"/>
    <x v="4"/>
    <x v="4"/>
    <x v="4"/>
    <x v="3"/>
    <x v="0"/>
    <x v="4"/>
  </r>
  <r>
    <x v="1"/>
    <x v="4"/>
    <x v="4"/>
    <x v="0"/>
    <x v="63"/>
    <x v="126"/>
    <n v="0"/>
    <x v="1"/>
    <x v="4"/>
    <x v="1"/>
    <x v="0"/>
    <x v="4"/>
    <x v="4"/>
    <x v="4"/>
    <x v="2"/>
    <x v="0"/>
    <x v="5"/>
  </r>
  <r>
    <x v="1"/>
    <x v="4"/>
    <x v="4"/>
    <x v="0"/>
    <x v="1"/>
    <x v="116"/>
    <n v="35122.550000000003"/>
    <x v="1"/>
    <x v="4"/>
    <x v="1"/>
    <x v="0"/>
    <x v="4"/>
    <x v="4"/>
    <x v="4"/>
    <x v="3"/>
    <x v="0"/>
    <x v="0"/>
  </r>
  <r>
    <x v="1"/>
    <x v="4"/>
    <x v="4"/>
    <x v="0"/>
    <x v="170"/>
    <x v="916"/>
    <n v="0"/>
    <x v="1"/>
    <x v="4"/>
    <x v="1"/>
    <x v="0"/>
    <x v="4"/>
    <x v="4"/>
    <x v="4"/>
    <x v="2"/>
    <x v="0"/>
    <x v="2"/>
  </r>
  <r>
    <x v="1"/>
    <x v="4"/>
    <x v="4"/>
    <x v="0"/>
    <x v="13"/>
    <x v="425"/>
    <n v="0"/>
    <x v="1"/>
    <x v="4"/>
    <x v="1"/>
    <x v="0"/>
    <x v="4"/>
    <x v="4"/>
    <x v="4"/>
    <x v="3"/>
    <x v="0"/>
    <x v="7"/>
  </r>
  <r>
    <x v="1"/>
    <x v="4"/>
    <x v="4"/>
    <x v="0"/>
    <x v="22"/>
    <x v="817"/>
    <n v="0"/>
    <x v="1"/>
    <x v="4"/>
    <x v="1"/>
    <x v="0"/>
    <x v="4"/>
    <x v="4"/>
    <x v="4"/>
    <x v="0"/>
    <x v="0"/>
    <x v="7"/>
  </r>
  <r>
    <x v="1"/>
    <x v="4"/>
    <x v="4"/>
    <x v="0"/>
    <x v="345"/>
    <x v="566"/>
    <n v="1085863.81"/>
    <x v="1"/>
    <x v="4"/>
    <x v="1"/>
    <x v="0"/>
    <x v="4"/>
    <x v="4"/>
    <x v="4"/>
    <x v="4"/>
    <x v="1"/>
    <x v="4"/>
  </r>
  <r>
    <x v="1"/>
    <x v="4"/>
    <x v="4"/>
    <x v="0"/>
    <x v="303"/>
    <x v="761"/>
    <n v="0"/>
    <x v="1"/>
    <x v="4"/>
    <x v="1"/>
    <x v="0"/>
    <x v="4"/>
    <x v="4"/>
    <x v="4"/>
    <x v="6"/>
    <x v="2"/>
    <x v="1"/>
  </r>
  <r>
    <x v="1"/>
    <x v="4"/>
    <x v="4"/>
    <x v="0"/>
    <x v="60"/>
    <x v="374"/>
    <n v="0"/>
    <x v="1"/>
    <x v="4"/>
    <x v="1"/>
    <x v="0"/>
    <x v="4"/>
    <x v="4"/>
    <x v="4"/>
    <x v="0"/>
    <x v="0"/>
    <x v="1"/>
  </r>
  <r>
    <x v="1"/>
    <x v="4"/>
    <x v="4"/>
    <x v="0"/>
    <x v="518"/>
    <x v="944"/>
    <n v="0"/>
    <x v="1"/>
    <x v="4"/>
    <x v="1"/>
    <x v="0"/>
    <x v="4"/>
    <x v="4"/>
    <x v="4"/>
    <x v="3"/>
    <x v="0"/>
    <x v="7"/>
  </r>
  <r>
    <x v="1"/>
    <x v="4"/>
    <x v="4"/>
    <x v="0"/>
    <x v="151"/>
    <x v="658"/>
    <n v="0"/>
    <x v="1"/>
    <x v="4"/>
    <x v="1"/>
    <x v="0"/>
    <x v="4"/>
    <x v="4"/>
    <x v="4"/>
    <x v="1"/>
    <x v="2"/>
    <x v="4"/>
  </r>
  <r>
    <x v="1"/>
    <x v="4"/>
    <x v="4"/>
    <x v="0"/>
    <x v="554"/>
    <x v="1034"/>
    <n v="0"/>
    <x v="1"/>
    <x v="4"/>
    <x v="1"/>
    <x v="0"/>
    <x v="4"/>
    <x v="4"/>
    <x v="4"/>
    <x v="3"/>
    <x v="0"/>
    <x v="6"/>
  </r>
  <r>
    <x v="1"/>
    <x v="4"/>
    <x v="4"/>
    <x v="0"/>
    <x v="383"/>
    <x v="632"/>
    <n v="0"/>
    <x v="1"/>
    <x v="4"/>
    <x v="1"/>
    <x v="0"/>
    <x v="4"/>
    <x v="4"/>
    <x v="4"/>
    <x v="2"/>
    <x v="0"/>
    <x v="7"/>
  </r>
  <r>
    <x v="1"/>
    <x v="4"/>
    <x v="4"/>
    <x v="0"/>
    <x v="18"/>
    <x v="591"/>
    <n v="0"/>
    <x v="1"/>
    <x v="4"/>
    <x v="1"/>
    <x v="0"/>
    <x v="4"/>
    <x v="4"/>
    <x v="4"/>
    <x v="1"/>
    <x v="0"/>
    <x v="1"/>
  </r>
  <r>
    <x v="1"/>
    <x v="4"/>
    <x v="4"/>
    <x v="0"/>
    <x v="41"/>
    <x v="1295"/>
    <n v="670.86"/>
    <x v="1"/>
    <x v="4"/>
    <x v="1"/>
    <x v="0"/>
    <x v="4"/>
    <x v="4"/>
    <x v="4"/>
    <x v="3"/>
    <x v="0"/>
    <x v="3"/>
  </r>
  <r>
    <x v="1"/>
    <x v="4"/>
    <x v="4"/>
    <x v="0"/>
    <x v="383"/>
    <x v="632"/>
    <n v="0"/>
    <x v="1"/>
    <x v="4"/>
    <x v="1"/>
    <x v="0"/>
    <x v="4"/>
    <x v="4"/>
    <x v="4"/>
    <x v="2"/>
    <x v="0"/>
    <x v="4"/>
  </r>
  <r>
    <x v="1"/>
    <x v="4"/>
    <x v="4"/>
    <x v="0"/>
    <x v="452"/>
    <x v="1344"/>
    <n v="7187.99"/>
    <x v="1"/>
    <x v="4"/>
    <x v="1"/>
    <x v="0"/>
    <x v="4"/>
    <x v="4"/>
    <x v="4"/>
    <x v="1"/>
    <x v="0"/>
    <x v="1"/>
  </r>
  <r>
    <x v="1"/>
    <x v="4"/>
    <x v="4"/>
    <x v="0"/>
    <x v="193"/>
    <x v="286"/>
    <n v="0"/>
    <x v="1"/>
    <x v="4"/>
    <x v="1"/>
    <x v="0"/>
    <x v="4"/>
    <x v="4"/>
    <x v="4"/>
    <x v="0"/>
    <x v="0"/>
    <x v="2"/>
  </r>
  <r>
    <x v="1"/>
    <x v="4"/>
    <x v="4"/>
    <x v="0"/>
    <x v="0"/>
    <x v="369"/>
    <n v="0"/>
    <x v="1"/>
    <x v="4"/>
    <x v="1"/>
    <x v="0"/>
    <x v="4"/>
    <x v="4"/>
    <x v="4"/>
    <x v="3"/>
    <x v="0"/>
    <x v="0"/>
  </r>
  <r>
    <x v="1"/>
    <x v="4"/>
    <x v="4"/>
    <x v="0"/>
    <x v="475"/>
    <x v="835"/>
    <n v="0"/>
    <x v="1"/>
    <x v="4"/>
    <x v="1"/>
    <x v="0"/>
    <x v="4"/>
    <x v="4"/>
    <x v="4"/>
    <x v="3"/>
    <x v="0"/>
    <x v="3"/>
  </r>
  <r>
    <x v="1"/>
    <x v="4"/>
    <x v="4"/>
    <x v="0"/>
    <x v="41"/>
    <x v="997"/>
    <n v="0"/>
    <x v="1"/>
    <x v="4"/>
    <x v="1"/>
    <x v="0"/>
    <x v="4"/>
    <x v="4"/>
    <x v="4"/>
    <x v="3"/>
    <x v="0"/>
    <x v="5"/>
  </r>
  <r>
    <x v="1"/>
    <x v="4"/>
    <x v="4"/>
    <x v="0"/>
    <x v="43"/>
    <x v="471"/>
    <n v="0"/>
    <x v="1"/>
    <x v="4"/>
    <x v="1"/>
    <x v="0"/>
    <x v="4"/>
    <x v="4"/>
    <x v="4"/>
    <x v="5"/>
    <x v="0"/>
    <x v="4"/>
  </r>
  <r>
    <x v="1"/>
    <x v="4"/>
    <x v="4"/>
    <x v="0"/>
    <x v="13"/>
    <x v="100"/>
    <n v="0"/>
    <x v="1"/>
    <x v="4"/>
    <x v="1"/>
    <x v="0"/>
    <x v="4"/>
    <x v="4"/>
    <x v="4"/>
    <x v="3"/>
    <x v="0"/>
    <x v="3"/>
  </r>
  <r>
    <x v="1"/>
    <x v="4"/>
    <x v="4"/>
    <x v="0"/>
    <x v="206"/>
    <x v="304"/>
    <n v="31742.959999999999"/>
    <x v="1"/>
    <x v="4"/>
    <x v="1"/>
    <x v="0"/>
    <x v="4"/>
    <x v="4"/>
    <x v="4"/>
    <x v="2"/>
    <x v="1"/>
    <x v="1"/>
  </r>
  <r>
    <x v="1"/>
    <x v="4"/>
    <x v="4"/>
    <x v="0"/>
    <x v="376"/>
    <x v="1003"/>
    <n v="0"/>
    <x v="1"/>
    <x v="4"/>
    <x v="1"/>
    <x v="0"/>
    <x v="4"/>
    <x v="4"/>
    <x v="4"/>
    <x v="3"/>
    <x v="1"/>
    <x v="5"/>
  </r>
  <r>
    <x v="1"/>
    <x v="4"/>
    <x v="4"/>
    <x v="0"/>
    <x v="2"/>
    <x v="228"/>
    <n v="15112738.17"/>
    <x v="1"/>
    <x v="4"/>
    <x v="1"/>
    <x v="0"/>
    <x v="4"/>
    <x v="4"/>
    <x v="4"/>
    <x v="1"/>
    <x v="1"/>
    <x v="0"/>
  </r>
  <r>
    <x v="1"/>
    <x v="4"/>
    <x v="4"/>
    <x v="0"/>
    <x v="206"/>
    <x v="304"/>
    <n v="26048.1"/>
    <x v="1"/>
    <x v="4"/>
    <x v="1"/>
    <x v="0"/>
    <x v="4"/>
    <x v="4"/>
    <x v="4"/>
    <x v="2"/>
    <x v="1"/>
    <x v="2"/>
  </r>
  <r>
    <x v="1"/>
    <x v="4"/>
    <x v="4"/>
    <x v="0"/>
    <x v="43"/>
    <x v="471"/>
    <n v="0"/>
    <x v="1"/>
    <x v="4"/>
    <x v="1"/>
    <x v="0"/>
    <x v="4"/>
    <x v="4"/>
    <x v="4"/>
    <x v="5"/>
    <x v="0"/>
    <x v="0"/>
  </r>
  <r>
    <x v="1"/>
    <x v="4"/>
    <x v="4"/>
    <x v="0"/>
    <x v="112"/>
    <x v="141"/>
    <n v="0"/>
    <x v="1"/>
    <x v="4"/>
    <x v="1"/>
    <x v="0"/>
    <x v="4"/>
    <x v="4"/>
    <x v="4"/>
    <x v="3"/>
    <x v="0"/>
    <x v="5"/>
  </r>
  <r>
    <x v="1"/>
    <x v="4"/>
    <x v="4"/>
    <x v="0"/>
    <x v="144"/>
    <x v="198"/>
    <n v="956393.27"/>
    <x v="1"/>
    <x v="4"/>
    <x v="1"/>
    <x v="0"/>
    <x v="4"/>
    <x v="4"/>
    <x v="4"/>
    <x v="0"/>
    <x v="1"/>
    <x v="6"/>
  </r>
  <r>
    <x v="1"/>
    <x v="4"/>
    <x v="4"/>
    <x v="0"/>
    <x v="323"/>
    <x v="524"/>
    <n v="9424.4"/>
    <x v="1"/>
    <x v="4"/>
    <x v="1"/>
    <x v="0"/>
    <x v="4"/>
    <x v="4"/>
    <x v="4"/>
    <x v="4"/>
    <x v="2"/>
    <x v="0"/>
  </r>
  <r>
    <x v="1"/>
    <x v="4"/>
    <x v="4"/>
    <x v="0"/>
    <x v="155"/>
    <x v="223"/>
    <n v="911.67"/>
    <x v="1"/>
    <x v="4"/>
    <x v="1"/>
    <x v="0"/>
    <x v="4"/>
    <x v="4"/>
    <x v="4"/>
    <x v="2"/>
    <x v="0"/>
    <x v="1"/>
  </r>
  <r>
    <x v="1"/>
    <x v="4"/>
    <x v="4"/>
    <x v="0"/>
    <x v="439"/>
    <x v="746"/>
    <n v="3544.14"/>
    <x v="1"/>
    <x v="4"/>
    <x v="1"/>
    <x v="0"/>
    <x v="4"/>
    <x v="4"/>
    <x v="4"/>
    <x v="3"/>
    <x v="1"/>
    <x v="0"/>
  </r>
  <r>
    <x v="1"/>
    <x v="4"/>
    <x v="4"/>
    <x v="0"/>
    <x v="155"/>
    <x v="223"/>
    <n v="911.67"/>
    <x v="1"/>
    <x v="4"/>
    <x v="1"/>
    <x v="0"/>
    <x v="4"/>
    <x v="4"/>
    <x v="4"/>
    <x v="2"/>
    <x v="0"/>
    <x v="4"/>
  </r>
  <r>
    <x v="1"/>
    <x v="4"/>
    <x v="4"/>
    <x v="0"/>
    <x v="202"/>
    <x v="421"/>
    <n v="0"/>
    <x v="1"/>
    <x v="4"/>
    <x v="1"/>
    <x v="0"/>
    <x v="4"/>
    <x v="4"/>
    <x v="4"/>
    <x v="0"/>
    <x v="0"/>
    <x v="4"/>
  </r>
  <r>
    <x v="1"/>
    <x v="4"/>
    <x v="4"/>
    <x v="0"/>
    <x v="159"/>
    <x v="235"/>
    <n v="-119297.08"/>
    <x v="1"/>
    <x v="4"/>
    <x v="1"/>
    <x v="0"/>
    <x v="4"/>
    <x v="4"/>
    <x v="4"/>
    <x v="6"/>
    <x v="1"/>
    <x v="6"/>
  </r>
  <r>
    <x v="1"/>
    <x v="4"/>
    <x v="4"/>
    <x v="0"/>
    <x v="261"/>
    <x v="1180"/>
    <n v="4986.93"/>
    <x v="1"/>
    <x v="4"/>
    <x v="1"/>
    <x v="0"/>
    <x v="4"/>
    <x v="4"/>
    <x v="4"/>
    <x v="3"/>
    <x v="0"/>
    <x v="6"/>
  </r>
  <r>
    <x v="1"/>
    <x v="4"/>
    <x v="4"/>
    <x v="0"/>
    <x v="13"/>
    <x v="1251"/>
    <n v="0"/>
    <x v="1"/>
    <x v="4"/>
    <x v="1"/>
    <x v="0"/>
    <x v="4"/>
    <x v="4"/>
    <x v="4"/>
    <x v="3"/>
    <x v="0"/>
    <x v="2"/>
  </r>
  <r>
    <x v="1"/>
    <x v="4"/>
    <x v="4"/>
    <x v="0"/>
    <x v="660"/>
    <x v="1371"/>
    <n v="49096.73"/>
    <x v="1"/>
    <x v="4"/>
    <x v="1"/>
    <x v="0"/>
    <x v="4"/>
    <x v="4"/>
    <x v="4"/>
    <x v="3"/>
    <x v="1"/>
    <x v="7"/>
  </r>
  <r>
    <x v="1"/>
    <x v="4"/>
    <x v="4"/>
    <x v="0"/>
    <x v="18"/>
    <x v="1122"/>
    <n v="0"/>
    <x v="1"/>
    <x v="4"/>
    <x v="1"/>
    <x v="0"/>
    <x v="4"/>
    <x v="4"/>
    <x v="4"/>
    <x v="3"/>
    <x v="0"/>
    <x v="3"/>
  </r>
  <r>
    <x v="1"/>
    <x v="4"/>
    <x v="4"/>
    <x v="0"/>
    <x v="77"/>
    <x v="93"/>
    <n v="0"/>
    <x v="1"/>
    <x v="4"/>
    <x v="1"/>
    <x v="0"/>
    <x v="4"/>
    <x v="4"/>
    <x v="4"/>
    <x v="2"/>
    <x v="0"/>
    <x v="2"/>
  </r>
  <r>
    <x v="1"/>
    <x v="4"/>
    <x v="4"/>
    <x v="0"/>
    <x v="95"/>
    <x v="114"/>
    <n v="0"/>
    <x v="1"/>
    <x v="4"/>
    <x v="1"/>
    <x v="0"/>
    <x v="4"/>
    <x v="4"/>
    <x v="4"/>
    <x v="0"/>
    <x v="0"/>
    <x v="3"/>
  </r>
  <r>
    <x v="1"/>
    <x v="4"/>
    <x v="4"/>
    <x v="0"/>
    <x v="1"/>
    <x v="1135"/>
    <n v="0"/>
    <x v="1"/>
    <x v="4"/>
    <x v="1"/>
    <x v="0"/>
    <x v="4"/>
    <x v="4"/>
    <x v="4"/>
    <x v="3"/>
    <x v="0"/>
    <x v="3"/>
  </r>
  <r>
    <x v="1"/>
    <x v="4"/>
    <x v="4"/>
    <x v="0"/>
    <x v="384"/>
    <x v="633"/>
    <n v="0"/>
    <x v="1"/>
    <x v="4"/>
    <x v="1"/>
    <x v="0"/>
    <x v="4"/>
    <x v="4"/>
    <x v="4"/>
    <x v="2"/>
    <x v="0"/>
    <x v="6"/>
  </r>
  <r>
    <x v="1"/>
    <x v="4"/>
    <x v="4"/>
    <x v="0"/>
    <x v="60"/>
    <x v="667"/>
    <n v="0"/>
    <x v="1"/>
    <x v="4"/>
    <x v="1"/>
    <x v="0"/>
    <x v="4"/>
    <x v="4"/>
    <x v="4"/>
    <x v="2"/>
    <x v="1"/>
    <x v="2"/>
  </r>
  <r>
    <x v="1"/>
    <x v="4"/>
    <x v="4"/>
    <x v="0"/>
    <x v="148"/>
    <x v="204"/>
    <n v="744285.44"/>
    <x v="1"/>
    <x v="4"/>
    <x v="1"/>
    <x v="0"/>
    <x v="4"/>
    <x v="4"/>
    <x v="4"/>
    <x v="3"/>
    <x v="1"/>
    <x v="0"/>
  </r>
  <r>
    <x v="1"/>
    <x v="4"/>
    <x v="4"/>
    <x v="0"/>
    <x v="22"/>
    <x v="817"/>
    <n v="0"/>
    <x v="1"/>
    <x v="4"/>
    <x v="1"/>
    <x v="0"/>
    <x v="4"/>
    <x v="4"/>
    <x v="4"/>
    <x v="0"/>
    <x v="0"/>
    <x v="3"/>
  </r>
  <r>
    <x v="1"/>
    <x v="4"/>
    <x v="4"/>
    <x v="0"/>
    <x v="5"/>
    <x v="776"/>
    <n v="684332.92"/>
    <x v="1"/>
    <x v="4"/>
    <x v="1"/>
    <x v="0"/>
    <x v="4"/>
    <x v="4"/>
    <x v="4"/>
    <x v="1"/>
    <x v="1"/>
    <x v="5"/>
  </r>
  <r>
    <x v="1"/>
    <x v="4"/>
    <x v="4"/>
    <x v="0"/>
    <x v="41"/>
    <x v="607"/>
    <n v="0"/>
    <x v="1"/>
    <x v="4"/>
    <x v="1"/>
    <x v="0"/>
    <x v="4"/>
    <x v="4"/>
    <x v="4"/>
    <x v="3"/>
    <x v="0"/>
    <x v="7"/>
  </r>
  <r>
    <x v="1"/>
    <x v="4"/>
    <x v="4"/>
    <x v="0"/>
    <x v="101"/>
    <x v="124"/>
    <n v="0"/>
    <x v="1"/>
    <x v="4"/>
    <x v="1"/>
    <x v="0"/>
    <x v="4"/>
    <x v="4"/>
    <x v="4"/>
    <x v="0"/>
    <x v="0"/>
    <x v="1"/>
  </r>
  <r>
    <x v="1"/>
    <x v="4"/>
    <x v="4"/>
    <x v="0"/>
    <x v="123"/>
    <x v="163"/>
    <n v="0"/>
    <x v="1"/>
    <x v="4"/>
    <x v="1"/>
    <x v="0"/>
    <x v="4"/>
    <x v="4"/>
    <x v="4"/>
    <x v="0"/>
    <x v="0"/>
    <x v="7"/>
  </r>
  <r>
    <x v="1"/>
    <x v="4"/>
    <x v="4"/>
    <x v="0"/>
    <x v="13"/>
    <x v="1251"/>
    <n v="0"/>
    <x v="1"/>
    <x v="4"/>
    <x v="1"/>
    <x v="0"/>
    <x v="4"/>
    <x v="4"/>
    <x v="4"/>
    <x v="3"/>
    <x v="0"/>
    <x v="6"/>
  </r>
  <r>
    <x v="1"/>
    <x v="4"/>
    <x v="4"/>
    <x v="0"/>
    <x v="186"/>
    <x v="275"/>
    <n v="0"/>
    <x v="1"/>
    <x v="4"/>
    <x v="1"/>
    <x v="0"/>
    <x v="4"/>
    <x v="4"/>
    <x v="4"/>
    <x v="2"/>
    <x v="0"/>
    <x v="5"/>
  </r>
  <r>
    <x v="1"/>
    <x v="4"/>
    <x v="4"/>
    <x v="0"/>
    <x v="15"/>
    <x v="634"/>
    <n v="0"/>
    <x v="1"/>
    <x v="4"/>
    <x v="1"/>
    <x v="0"/>
    <x v="4"/>
    <x v="4"/>
    <x v="4"/>
    <x v="1"/>
    <x v="0"/>
    <x v="2"/>
  </r>
  <r>
    <x v="1"/>
    <x v="4"/>
    <x v="4"/>
    <x v="0"/>
    <x v="11"/>
    <x v="280"/>
    <n v="21688.05"/>
    <x v="1"/>
    <x v="4"/>
    <x v="1"/>
    <x v="0"/>
    <x v="4"/>
    <x v="4"/>
    <x v="4"/>
    <x v="3"/>
    <x v="0"/>
    <x v="5"/>
  </r>
  <r>
    <x v="1"/>
    <x v="4"/>
    <x v="4"/>
    <x v="0"/>
    <x v="328"/>
    <x v="529"/>
    <n v="0"/>
    <x v="1"/>
    <x v="4"/>
    <x v="1"/>
    <x v="0"/>
    <x v="4"/>
    <x v="4"/>
    <x v="4"/>
    <x v="4"/>
    <x v="1"/>
    <x v="2"/>
  </r>
  <r>
    <x v="1"/>
    <x v="4"/>
    <x v="4"/>
    <x v="0"/>
    <x v="209"/>
    <x v="307"/>
    <n v="2038431.74"/>
    <x v="1"/>
    <x v="4"/>
    <x v="1"/>
    <x v="0"/>
    <x v="4"/>
    <x v="4"/>
    <x v="4"/>
    <x v="6"/>
    <x v="3"/>
    <x v="5"/>
  </r>
  <r>
    <x v="1"/>
    <x v="4"/>
    <x v="4"/>
    <x v="0"/>
    <x v="596"/>
    <x v="1141"/>
    <n v="0"/>
    <x v="1"/>
    <x v="4"/>
    <x v="1"/>
    <x v="0"/>
    <x v="4"/>
    <x v="4"/>
    <x v="4"/>
    <x v="3"/>
    <x v="0"/>
    <x v="2"/>
  </r>
  <r>
    <x v="1"/>
    <x v="4"/>
    <x v="4"/>
    <x v="0"/>
    <x v="13"/>
    <x v="464"/>
    <n v="0"/>
    <x v="1"/>
    <x v="4"/>
    <x v="1"/>
    <x v="0"/>
    <x v="4"/>
    <x v="4"/>
    <x v="4"/>
    <x v="3"/>
    <x v="0"/>
    <x v="2"/>
  </r>
  <r>
    <x v="1"/>
    <x v="4"/>
    <x v="4"/>
    <x v="0"/>
    <x v="333"/>
    <x v="698"/>
    <n v="0"/>
    <x v="1"/>
    <x v="4"/>
    <x v="1"/>
    <x v="0"/>
    <x v="4"/>
    <x v="4"/>
    <x v="4"/>
    <x v="2"/>
    <x v="1"/>
    <x v="1"/>
  </r>
  <r>
    <x v="1"/>
    <x v="4"/>
    <x v="4"/>
    <x v="0"/>
    <x v="12"/>
    <x v="12"/>
    <n v="8101.7"/>
    <x v="1"/>
    <x v="4"/>
    <x v="1"/>
    <x v="0"/>
    <x v="4"/>
    <x v="4"/>
    <x v="4"/>
    <x v="2"/>
    <x v="0"/>
    <x v="1"/>
  </r>
  <r>
    <x v="1"/>
    <x v="4"/>
    <x v="4"/>
    <x v="0"/>
    <x v="621"/>
    <x v="1250"/>
    <n v="0"/>
    <x v="1"/>
    <x v="4"/>
    <x v="1"/>
    <x v="0"/>
    <x v="4"/>
    <x v="4"/>
    <x v="4"/>
    <x v="3"/>
    <x v="1"/>
    <x v="2"/>
  </r>
  <r>
    <x v="1"/>
    <x v="4"/>
    <x v="4"/>
    <x v="0"/>
    <x v="12"/>
    <x v="12"/>
    <n v="8101.7"/>
    <x v="1"/>
    <x v="4"/>
    <x v="1"/>
    <x v="0"/>
    <x v="4"/>
    <x v="4"/>
    <x v="4"/>
    <x v="2"/>
    <x v="0"/>
    <x v="5"/>
  </r>
  <r>
    <x v="1"/>
    <x v="4"/>
    <x v="4"/>
    <x v="0"/>
    <x v="314"/>
    <x v="1323"/>
    <n v="0"/>
    <x v="1"/>
    <x v="4"/>
    <x v="1"/>
    <x v="0"/>
    <x v="4"/>
    <x v="4"/>
    <x v="4"/>
    <x v="3"/>
    <x v="0"/>
    <x v="4"/>
  </r>
  <r>
    <x v="1"/>
    <x v="4"/>
    <x v="4"/>
    <x v="0"/>
    <x v="90"/>
    <x v="108"/>
    <n v="6894.11"/>
    <x v="1"/>
    <x v="4"/>
    <x v="1"/>
    <x v="0"/>
    <x v="4"/>
    <x v="4"/>
    <x v="4"/>
    <x v="3"/>
    <x v="1"/>
    <x v="0"/>
  </r>
  <r>
    <x v="1"/>
    <x v="4"/>
    <x v="4"/>
    <x v="0"/>
    <x v="246"/>
    <x v="385"/>
    <n v="11797.89"/>
    <x v="1"/>
    <x v="4"/>
    <x v="1"/>
    <x v="0"/>
    <x v="4"/>
    <x v="4"/>
    <x v="4"/>
    <x v="2"/>
    <x v="0"/>
    <x v="1"/>
  </r>
  <r>
    <x v="1"/>
    <x v="4"/>
    <x v="4"/>
    <x v="0"/>
    <x v="78"/>
    <x v="94"/>
    <n v="0"/>
    <x v="1"/>
    <x v="4"/>
    <x v="1"/>
    <x v="0"/>
    <x v="4"/>
    <x v="4"/>
    <x v="4"/>
    <x v="0"/>
    <x v="0"/>
    <x v="3"/>
  </r>
  <r>
    <x v="1"/>
    <x v="4"/>
    <x v="4"/>
    <x v="0"/>
    <x v="1"/>
    <x v="1261"/>
    <n v="12678.16"/>
    <x v="1"/>
    <x v="4"/>
    <x v="1"/>
    <x v="0"/>
    <x v="4"/>
    <x v="4"/>
    <x v="4"/>
    <x v="3"/>
    <x v="0"/>
    <x v="4"/>
  </r>
  <r>
    <x v="1"/>
    <x v="4"/>
    <x v="4"/>
    <x v="0"/>
    <x v="24"/>
    <x v="273"/>
    <n v="127096.06"/>
    <x v="1"/>
    <x v="4"/>
    <x v="1"/>
    <x v="0"/>
    <x v="4"/>
    <x v="4"/>
    <x v="4"/>
    <x v="4"/>
    <x v="0"/>
    <x v="7"/>
  </r>
  <r>
    <x v="1"/>
    <x v="4"/>
    <x v="4"/>
    <x v="0"/>
    <x v="515"/>
    <x v="939"/>
    <n v="0"/>
    <x v="1"/>
    <x v="4"/>
    <x v="1"/>
    <x v="0"/>
    <x v="4"/>
    <x v="4"/>
    <x v="4"/>
    <x v="3"/>
    <x v="0"/>
    <x v="5"/>
  </r>
  <r>
    <x v="1"/>
    <x v="4"/>
    <x v="4"/>
    <x v="0"/>
    <x v="269"/>
    <x v="432"/>
    <n v="0"/>
    <x v="1"/>
    <x v="4"/>
    <x v="1"/>
    <x v="0"/>
    <x v="4"/>
    <x v="4"/>
    <x v="4"/>
    <x v="0"/>
    <x v="0"/>
    <x v="5"/>
  </r>
  <r>
    <x v="1"/>
    <x v="4"/>
    <x v="4"/>
    <x v="0"/>
    <x v="5"/>
    <x v="327"/>
    <n v="0"/>
    <x v="1"/>
    <x v="4"/>
    <x v="1"/>
    <x v="0"/>
    <x v="4"/>
    <x v="4"/>
    <x v="4"/>
    <x v="0"/>
    <x v="0"/>
    <x v="6"/>
  </r>
  <r>
    <x v="1"/>
    <x v="4"/>
    <x v="4"/>
    <x v="0"/>
    <x v="286"/>
    <x v="472"/>
    <n v="0"/>
    <x v="1"/>
    <x v="4"/>
    <x v="1"/>
    <x v="0"/>
    <x v="4"/>
    <x v="4"/>
    <x v="4"/>
    <x v="5"/>
    <x v="1"/>
    <x v="0"/>
  </r>
  <r>
    <x v="1"/>
    <x v="4"/>
    <x v="4"/>
    <x v="0"/>
    <x v="387"/>
    <x v="641"/>
    <n v="9831.43"/>
    <x v="1"/>
    <x v="4"/>
    <x v="1"/>
    <x v="0"/>
    <x v="4"/>
    <x v="4"/>
    <x v="4"/>
    <x v="2"/>
    <x v="0"/>
    <x v="2"/>
  </r>
  <r>
    <x v="1"/>
    <x v="4"/>
    <x v="4"/>
    <x v="0"/>
    <x v="388"/>
    <x v="642"/>
    <n v="0"/>
    <x v="1"/>
    <x v="4"/>
    <x v="1"/>
    <x v="0"/>
    <x v="4"/>
    <x v="4"/>
    <x v="4"/>
    <x v="2"/>
    <x v="0"/>
    <x v="3"/>
  </r>
  <r>
    <x v="1"/>
    <x v="4"/>
    <x v="4"/>
    <x v="0"/>
    <x v="579"/>
    <x v="1094"/>
    <n v="0"/>
    <x v="1"/>
    <x v="4"/>
    <x v="1"/>
    <x v="0"/>
    <x v="4"/>
    <x v="4"/>
    <x v="4"/>
    <x v="3"/>
    <x v="1"/>
    <x v="1"/>
  </r>
  <r>
    <x v="1"/>
    <x v="4"/>
    <x v="4"/>
    <x v="0"/>
    <x v="5"/>
    <x v="754"/>
    <n v="0"/>
    <x v="1"/>
    <x v="4"/>
    <x v="1"/>
    <x v="0"/>
    <x v="4"/>
    <x v="4"/>
    <x v="4"/>
    <x v="3"/>
    <x v="0"/>
    <x v="7"/>
  </r>
  <r>
    <x v="1"/>
    <x v="4"/>
    <x v="4"/>
    <x v="0"/>
    <x v="651"/>
    <x v="1345"/>
    <n v="0"/>
    <x v="1"/>
    <x v="4"/>
    <x v="1"/>
    <x v="0"/>
    <x v="4"/>
    <x v="4"/>
    <x v="4"/>
    <x v="3"/>
    <x v="0"/>
    <x v="5"/>
  </r>
  <r>
    <x v="1"/>
    <x v="4"/>
    <x v="4"/>
    <x v="0"/>
    <x v="181"/>
    <x v="267"/>
    <n v="17363.29"/>
    <x v="1"/>
    <x v="4"/>
    <x v="1"/>
    <x v="0"/>
    <x v="4"/>
    <x v="4"/>
    <x v="4"/>
    <x v="4"/>
    <x v="2"/>
    <x v="4"/>
  </r>
  <r>
    <x v="1"/>
    <x v="4"/>
    <x v="4"/>
    <x v="0"/>
    <x v="244"/>
    <x v="383"/>
    <n v="2308.5300000000002"/>
    <x v="1"/>
    <x v="4"/>
    <x v="1"/>
    <x v="0"/>
    <x v="4"/>
    <x v="4"/>
    <x v="4"/>
    <x v="6"/>
    <x v="1"/>
    <x v="6"/>
  </r>
  <r>
    <x v="1"/>
    <x v="4"/>
    <x v="4"/>
    <x v="0"/>
    <x v="41"/>
    <x v="598"/>
    <n v="0"/>
    <x v="1"/>
    <x v="4"/>
    <x v="1"/>
    <x v="0"/>
    <x v="4"/>
    <x v="4"/>
    <x v="4"/>
    <x v="3"/>
    <x v="0"/>
    <x v="4"/>
  </r>
  <r>
    <x v="1"/>
    <x v="4"/>
    <x v="4"/>
    <x v="0"/>
    <x v="40"/>
    <x v="45"/>
    <n v="3364859.66"/>
    <x v="1"/>
    <x v="4"/>
    <x v="1"/>
    <x v="0"/>
    <x v="4"/>
    <x v="4"/>
    <x v="4"/>
    <x v="0"/>
    <x v="1"/>
    <x v="4"/>
  </r>
  <r>
    <x v="1"/>
    <x v="4"/>
    <x v="4"/>
    <x v="0"/>
    <x v="389"/>
    <x v="643"/>
    <n v="93052.95"/>
    <x v="1"/>
    <x v="4"/>
    <x v="1"/>
    <x v="0"/>
    <x v="4"/>
    <x v="4"/>
    <x v="4"/>
    <x v="2"/>
    <x v="1"/>
    <x v="1"/>
  </r>
  <r>
    <x v="1"/>
    <x v="4"/>
    <x v="4"/>
    <x v="0"/>
    <x v="518"/>
    <x v="944"/>
    <n v="0"/>
    <x v="1"/>
    <x v="4"/>
    <x v="1"/>
    <x v="0"/>
    <x v="4"/>
    <x v="4"/>
    <x v="4"/>
    <x v="3"/>
    <x v="0"/>
    <x v="0"/>
  </r>
  <r>
    <x v="1"/>
    <x v="4"/>
    <x v="4"/>
    <x v="0"/>
    <x v="479"/>
    <x v="1366"/>
    <n v="0"/>
    <x v="1"/>
    <x v="4"/>
    <x v="1"/>
    <x v="0"/>
    <x v="4"/>
    <x v="4"/>
    <x v="4"/>
    <x v="3"/>
    <x v="0"/>
    <x v="7"/>
  </r>
  <r>
    <x v="1"/>
    <x v="4"/>
    <x v="4"/>
    <x v="0"/>
    <x v="412"/>
    <x v="682"/>
    <n v="12293.56"/>
    <x v="1"/>
    <x v="4"/>
    <x v="1"/>
    <x v="0"/>
    <x v="4"/>
    <x v="4"/>
    <x v="4"/>
    <x v="2"/>
    <x v="0"/>
    <x v="3"/>
  </r>
  <r>
    <x v="1"/>
    <x v="4"/>
    <x v="4"/>
    <x v="0"/>
    <x v="595"/>
    <x v="1140"/>
    <n v="0"/>
    <x v="1"/>
    <x v="4"/>
    <x v="1"/>
    <x v="0"/>
    <x v="4"/>
    <x v="4"/>
    <x v="4"/>
    <x v="3"/>
    <x v="1"/>
    <x v="0"/>
  </r>
  <r>
    <x v="1"/>
    <x v="4"/>
    <x v="4"/>
    <x v="0"/>
    <x v="593"/>
    <x v="1133"/>
    <n v="1468066.55"/>
    <x v="1"/>
    <x v="4"/>
    <x v="1"/>
    <x v="0"/>
    <x v="4"/>
    <x v="4"/>
    <x v="4"/>
    <x v="6"/>
    <x v="0"/>
    <x v="7"/>
  </r>
  <r>
    <x v="1"/>
    <x v="4"/>
    <x v="4"/>
    <x v="0"/>
    <x v="612"/>
    <x v="1193"/>
    <n v="0"/>
    <x v="1"/>
    <x v="4"/>
    <x v="1"/>
    <x v="0"/>
    <x v="4"/>
    <x v="4"/>
    <x v="4"/>
    <x v="1"/>
    <x v="1"/>
    <x v="7"/>
  </r>
  <r>
    <x v="1"/>
    <x v="4"/>
    <x v="4"/>
    <x v="0"/>
    <x v="389"/>
    <x v="643"/>
    <n v="56035.63"/>
    <x v="1"/>
    <x v="4"/>
    <x v="1"/>
    <x v="0"/>
    <x v="4"/>
    <x v="4"/>
    <x v="4"/>
    <x v="2"/>
    <x v="1"/>
    <x v="6"/>
  </r>
  <r>
    <x v="1"/>
    <x v="4"/>
    <x v="4"/>
    <x v="0"/>
    <x v="389"/>
    <x v="643"/>
    <n v="32280.99"/>
    <x v="1"/>
    <x v="4"/>
    <x v="1"/>
    <x v="0"/>
    <x v="4"/>
    <x v="4"/>
    <x v="4"/>
    <x v="2"/>
    <x v="1"/>
    <x v="5"/>
  </r>
  <r>
    <x v="1"/>
    <x v="4"/>
    <x v="4"/>
    <x v="0"/>
    <x v="225"/>
    <x v="338"/>
    <n v="0"/>
    <x v="1"/>
    <x v="4"/>
    <x v="1"/>
    <x v="0"/>
    <x v="4"/>
    <x v="4"/>
    <x v="4"/>
    <x v="3"/>
    <x v="0"/>
    <x v="1"/>
  </r>
  <r>
    <x v="1"/>
    <x v="4"/>
    <x v="4"/>
    <x v="0"/>
    <x v="41"/>
    <x v="539"/>
    <n v="0"/>
    <x v="1"/>
    <x v="4"/>
    <x v="1"/>
    <x v="0"/>
    <x v="4"/>
    <x v="4"/>
    <x v="4"/>
    <x v="3"/>
    <x v="0"/>
    <x v="1"/>
  </r>
  <r>
    <x v="1"/>
    <x v="4"/>
    <x v="4"/>
    <x v="0"/>
    <x v="36"/>
    <x v="219"/>
    <n v="0"/>
    <x v="1"/>
    <x v="4"/>
    <x v="1"/>
    <x v="0"/>
    <x v="4"/>
    <x v="4"/>
    <x v="4"/>
    <x v="0"/>
    <x v="0"/>
    <x v="6"/>
  </r>
  <r>
    <x v="1"/>
    <x v="4"/>
    <x v="4"/>
    <x v="0"/>
    <x v="513"/>
    <x v="934"/>
    <n v="0"/>
    <x v="1"/>
    <x v="4"/>
    <x v="1"/>
    <x v="0"/>
    <x v="4"/>
    <x v="4"/>
    <x v="4"/>
    <x v="3"/>
    <x v="0"/>
    <x v="2"/>
  </r>
  <r>
    <x v="1"/>
    <x v="4"/>
    <x v="4"/>
    <x v="0"/>
    <x v="18"/>
    <x v="756"/>
    <n v="0"/>
    <x v="1"/>
    <x v="4"/>
    <x v="1"/>
    <x v="0"/>
    <x v="4"/>
    <x v="4"/>
    <x v="4"/>
    <x v="3"/>
    <x v="0"/>
    <x v="3"/>
  </r>
  <r>
    <x v="1"/>
    <x v="4"/>
    <x v="4"/>
    <x v="0"/>
    <x v="618"/>
    <x v="1213"/>
    <n v="477063.12"/>
    <x v="1"/>
    <x v="4"/>
    <x v="1"/>
    <x v="0"/>
    <x v="4"/>
    <x v="4"/>
    <x v="4"/>
    <x v="3"/>
    <x v="0"/>
    <x v="0"/>
  </r>
  <r>
    <x v="1"/>
    <x v="4"/>
    <x v="4"/>
    <x v="0"/>
    <x v="246"/>
    <x v="385"/>
    <n v="10606.47"/>
    <x v="1"/>
    <x v="4"/>
    <x v="1"/>
    <x v="0"/>
    <x v="4"/>
    <x v="4"/>
    <x v="4"/>
    <x v="2"/>
    <x v="0"/>
    <x v="0"/>
  </r>
  <r>
    <x v="1"/>
    <x v="4"/>
    <x v="4"/>
    <x v="0"/>
    <x v="595"/>
    <x v="1140"/>
    <n v="0"/>
    <x v="1"/>
    <x v="4"/>
    <x v="1"/>
    <x v="0"/>
    <x v="4"/>
    <x v="4"/>
    <x v="4"/>
    <x v="3"/>
    <x v="1"/>
    <x v="7"/>
  </r>
  <r>
    <x v="1"/>
    <x v="4"/>
    <x v="4"/>
    <x v="0"/>
    <x v="31"/>
    <x v="1036"/>
    <n v="0"/>
    <x v="1"/>
    <x v="4"/>
    <x v="1"/>
    <x v="0"/>
    <x v="4"/>
    <x v="4"/>
    <x v="4"/>
    <x v="0"/>
    <x v="0"/>
    <x v="3"/>
  </r>
  <r>
    <x v="1"/>
    <x v="4"/>
    <x v="4"/>
    <x v="0"/>
    <x v="314"/>
    <x v="646"/>
    <n v="11311.99"/>
    <x v="1"/>
    <x v="4"/>
    <x v="1"/>
    <x v="0"/>
    <x v="4"/>
    <x v="4"/>
    <x v="4"/>
    <x v="2"/>
    <x v="0"/>
    <x v="6"/>
  </r>
  <r>
    <x v="1"/>
    <x v="4"/>
    <x v="4"/>
    <x v="0"/>
    <x v="24"/>
    <x v="24"/>
    <n v="48166.64"/>
    <x v="1"/>
    <x v="4"/>
    <x v="1"/>
    <x v="0"/>
    <x v="4"/>
    <x v="4"/>
    <x v="4"/>
    <x v="3"/>
    <x v="0"/>
    <x v="7"/>
  </r>
  <r>
    <x v="1"/>
    <x v="4"/>
    <x v="4"/>
    <x v="0"/>
    <x v="139"/>
    <x v="312"/>
    <n v="0"/>
    <x v="1"/>
    <x v="4"/>
    <x v="1"/>
    <x v="0"/>
    <x v="4"/>
    <x v="4"/>
    <x v="4"/>
    <x v="4"/>
    <x v="1"/>
    <x v="7"/>
  </r>
  <r>
    <x v="1"/>
    <x v="4"/>
    <x v="4"/>
    <x v="0"/>
    <x v="282"/>
    <x v="457"/>
    <n v="0"/>
    <x v="1"/>
    <x v="4"/>
    <x v="1"/>
    <x v="0"/>
    <x v="4"/>
    <x v="4"/>
    <x v="4"/>
    <x v="3"/>
    <x v="0"/>
    <x v="0"/>
  </r>
  <r>
    <x v="1"/>
    <x v="4"/>
    <x v="4"/>
    <x v="0"/>
    <x v="15"/>
    <x v="15"/>
    <n v="0"/>
    <x v="1"/>
    <x v="4"/>
    <x v="1"/>
    <x v="0"/>
    <x v="4"/>
    <x v="4"/>
    <x v="4"/>
    <x v="1"/>
    <x v="0"/>
    <x v="0"/>
  </r>
  <r>
    <x v="1"/>
    <x v="4"/>
    <x v="4"/>
    <x v="0"/>
    <x v="86"/>
    <x v="104"/>
    <n v="83242.14"/>
    <x v="1"/>
    <x v="4"/>
    <x v="1"/>
    <x v="0"/>
    <x v="4"/>
    <x v="4"/>
    <x v="4"/>
    <x v="0"/>
    <x v="0"/>
    <x v="2"/>
  </r>
  <r>
    <x v="1"/>
    <x v="4"/>
    <x v="4"/>
    <x v="0"/>
    <x v="13"/>
    <x v="531"/>
    <n v="0"/>
    <x v="1"/>
    <x v="4"/>
    <x v="1"/>
    <x v="0"/>
    <x v="4"/>
    <x v="4"/>
    <x v="4"/>
    <x v="3"/>
    <x v="0"/>
    <x v="3"/>
  </r>
  <r>
    <x v="1"/>
    <x v="4"/>
    <x v="4"/>
    <x v="0"/>
    <x v="5"/>
    <x v="1316"/>
    <n v="0"/>
    <x v="1"/>
    <x v="4"/>
    <x v="1"/>
    <x v="0"/>
    <x v="4"/>
    <x v="4"/>
    <x v="4"/>
    <x v="3"/>
    <x v="0"/>
    <x v="5"/>
  </r>
  <r>
    <x v="1"/>
    <x v="4"/>
    <x v="4"/>
    <x v="0"/>
    <x v="345"/>
    <x v="566"/>
    <n v="1698629.07"/>
    <x v="1"/>
    <x v="4"/>
    <x v="1"/>
    <x v="0"/>
    <x v="4"/>
    <x v="4"/>
    <x v="4"/>
    <x v="4"/>
    <x v="1"/>
    <x v="2"/>
  </r>
  <r>
    <x v="1"/>
    <x v="4"/>
    <x v="4"/>
    <x v="0"/>
    <x v="2"/>
    <x v="228"/>
    <n v="14698863.66"/>
    <x v="1"/>
    <x v="4"/>
    <x v="1"/>
    <x v="0"/>
    <x v="4"/>
    <x v="4"/>
    <x v="4"/>
    <x v="1"/>
    <x v="1"/>
    <x v="3"/>
  </r>
  <r>
    <x v="1"/>
    <x v="4"/>
    <x v="4"/>
    <x v="0"/>
    <x v="18"/>
    <x v="1122"/>
    <n v="0"/>
    <x v="1"/>
    <x v="4"/>
    <x v="1"/>
    <x v="0"/>
    <x v="4"/>
    <x v="4"/>
    <x v="4"/>
    <x v="3"/>
    <x v="0"/>
    <x v="6"/>
  </r>
  <r>
    <x v="1"/>
    <x v="4"/>
    <x v="4"/>
    <x v="0"/>
    <x v="157"/>
    <x v="232"/>
    <n v="0"/>
    <x v="1"/>
    <x v="4"/>
    <x v="1"/>
    <x v="0"/>
    <x v="4"/>
    <x v="4"/>
    <x v="4"/>
    <x v="4"/>
    <x v="2"/>
    <x v="5"/>
  </r>
  <r>
    <x v="1"/>
    <x v="4"/>
    <x v="4"/>
    <x v="0"/>
    <x v="1"/>
    <x v="1235"/>
    <n v="0"/>
    <x v="1"/>
    <x v="4"/>
    <x v="1"/>
    <x v="0"/>
    <x v="4"/>
    <x v="4"/>
    <x v="4"/>
    <x v="3"/>
    <x v="0"/>
    <x v="1"/>
  </r>
  <r>
    <x v="1"/>
    <x v="4"/>
    <x v="4"/>
    <x v="0"/>
    <x v="609"/>
    <x v="1177"/>
    <n v="0"/>
    <x v="1"/>
    <x v="4"/>
    <x v="1"/>
    <x v="0"/>
    <x v="4"/>
    <x v="4"/>
    <x v="4"/>
    <x v="3"/>
    <x v="0"/>
    <x v="5"/>
  </r>
  <r>
    <x v="1"/>
    <x v="4"/>
    <x v="4"/>
    <x v="0"/>
    <x v="13"/>
    <x v="425"/>
    <n v="0"/>
    <x v="1"/>
    <x v="4"/>
    <x v="1"/>
    <x v="0"/>
    <x v="4"/>
    <x v="4"/>
    <x v="4"/>
    <x v="3"/>
    <x v="0"/>
    <x v="0"/>
  </r>
  <r>
    <x v="1"/>
    <x v="4"/>
    <x v="4"/>
    <x v="0"/>
    <x v="455"/>
    <x v="780"/>
    <n v="0"/>
    <x v="1"/>
    <x v="4"/>
    <x v="1"/>
    <x v="0"/>
    <x v="4"/>
    <x v="4"/>
    <x v="4"/>
    <x v="3"/>
    <x v="0"/>
    <x v="7"/>
  </r>
  <r>
    <x v="1"/>
    <x v="4"/>
    <x v="4"/>
    <x v="0"/>
    <x v="1"/>
    <x v="1088"/>
    <n v="0"/>
    <x v="1"/>
    <x v="4"/>
    <x v="1"/>
    <x v="0"/>
    <x v="4"/>
    <x v="4"/>
    <x v="4"/>
    <x v="3"/>
    <x v="0"/>
    <x v="6"/>
  </r>
  <r>
    <x v="1"/>
    <x v="4"/>
    <x v="4"/>
    <x v="0"/>
    <x v="239"/>
    <x v="371"/>
    <n v="19944.86"/>
    <x v="1"/>
    <x v="4"/>
    <x v="1"/>
    <x v="0"/>
    <x v="4"/>
    <x v="4"/>
    <x v="4"/>
    <x v="2"/>
    <x v="0"/>
    <x v="6"/>
  </r>
  <r>
    <x v="1"/>
    <x v="4"/>
    <x v="4"/>
    <x v="0"/>
    <x v="587"/>
    <x v="1115"/>
    <n v="0"/>
    <x v="1"/>
    <x v="4"/>
    <x v="1"/>
    <x v="0"/>
    <x v="4"/>
    <x v="4"/>
    <x v="4"/>
    <x v="3"/>
    <x v="1"/>
    <x v="3"/>
  </r>
  <r>
    <x v="1"/>
    <x v="4"/>
    <x v="4"/>
    <x v="0"/>
    <x v="159"/>
    <x v="235"/>
    <n v="-119297.08"/>
    <x v="1"/>
    <x v="4"/>
    <x v="1"/>
    <x v="0"/>
    <x v="4"/>
    <x v="4"/>
    <x v="4"/>
    <x v="6"/>
    <x v="1"/>
    <x v="4"/>
  </r>
  <r>
    <x v="1"/>
    <x v="4"/>
    <x v="4"/>
    <x v="0"/>
    <x v="239"/>
    <x v="371"/>
    <n v="24534.85"/>
    <x v="1"/>
    <x v="4"/>
    <x v="1"/>
    <x v="0"/>
    <x v="4"/>
    <x v="4"/>
    <x v="4"/>
    <x v="2"/>
    <x v="0"/>
    <x v="0"/>
  </r>
  <r>
    <x v="1"/>
    <x v="4"/>
    <x v="4"/>
    <x v="0"/>
    <x v="11"/>
    <x v="879"/>
    <n v="0"/>
    <x v="1"/>
    <x v="4"/>
    <x v="1"/>
    <x v="0"/>
    <x v="4"/>
    <x v="4"/>
    <x v="4"/>
    <x v="3"/>
    <x v="0"/>
    <x v="2"/>
  </r>
  <r>
    <x v="1"/>
    <x v="4"/>
    <x v="4"/>
    <x v="0"/>
    <x v="466"/>
    <x v="806"/>
    <n v="0"/>
    <x v="1"/>
    <x v="4"/>
    <x v="1"/>
    <x v="0"/>
    <x v="4"/>
    <x v="4"/>
    <x v="4"/>
    <x v="1"/>
    <x v="0"/>
    <x v="5"/>
  </r>
  <r>
    <x v="1"/>
    <x v="4"/>
    <x v="4"/>
    <x v="0"/>
    <x v="512"/>
    <x v="933"/>
    <n v="21353001.329999998"/>
    <x v="1"/>
    <x v="4"/>
    <x v="1"/>
    <x v="0"/>
    <x v="4"/>
    <x v="4"/>
    <x v="4"/>
    <x v="1"/>
    <x v="3"/>
    <x v="5"/>
  </r>
  <r>
    <x v="1"/>
    <x v="4"/>
    <x v="4"/>
    <x v="0"/>
    <x v="5"/>
    <x v="754"/>
    <n v="0"/>
    <x v="1"/>
    <x v="4"/>
    <x v="1"/>
    <x v="0"/>
    <x v="4"/>
    <x v="4"/>
    <x v="4"/>
    <x v="3"/>
    <x v="0"/>
    <x v="0"/>
  </r>
  <r>
    <x v="1"/>
    <x v="4"/>
    <x v="4"/>
    <x v="0"/>
    <x v="41"/>
    <x v="1161"/>
    <n v="0"/>
    <x v="1"/>
    <x v="4"/>
    <x v="1"/>
    <x v="0"/>
    <x v="4"/>
    <x v="4"/>
    <x v="4"/>
    <x v="3"/>
    <x v="0"/>
    <x v="1"/>
  </r>
  <r>
    <x v="1"/>
    <x v="4"/>
    <x v="4"/>
    <x v="0"/>
    <x v="101"/>
    <x v="124"/>
    <n v="0"/>
    <x v="1"/>
    <x v="4"/>
    <x v="1"/>
    <x v="0"/>
    <x v="4"/>
    <x v="4"/>
    <x v="4"/>
    <x v="0"/>
    <x v="0"/>
    <x v="3"/>
  </r>
  <r>
    <x v="1"/>
    <x v="4"/>
    <x v="4"/>
    <x v="0"/>
    <x v="565"/>
    <x v="1055"/>
    <n v="1053.23"/>
    <x v="1"/>
    <x v="4"/>
    <x v="1"/>
    <x v="0"/>
    <x v="4"/>
    <x v="4"/>
    <x v="4"/>
    <x v="2"/>
    <x v="0"/>
    <x v="3"/>
  </r>
  <r>
    <x v="1"/>
    <x v="4"/>
    <x v="4"/>
    <x v="0"/>
    <x v="565"/>
    <x v="1055"/>
    <n v="4114.42"/>
    <x v="1"/>
    <x v="4"/>
    <x v="1"/>
    <x v="0"/>
    <x v="4"/>
    <x v="4"/>
    <x v="4"/>
    <x v="2"/>
    <x v="0"/>
    <x v="1"/>
  </r>
  <r>
    <x v="1"/>
    <x v="4"/>
    <x v="4"/>
    <x v="0"/>
    <x v="256"/>
    <x v="1175"/>
    <n v="0"/>
    <x v="1"/>
    <x v="4"/>
    <x v="1"/>
    <x v="0"/>
    <x v="4"/>
    <x v="4"/>
    <x v="4"/>
    <x v="3"/>
    <x v="0"/>
    <x v="6"/>
  </r>
  <r>
    <x v="1"/>
    <x v="4"/>
    <x v="4"/>
    <x v="0"/>
    <x v="231"/>
    <x v="354"/>
    <n v="50824.959999999999"/>
    <x v="1"/>
    <x v="4"/>
    <x v="1"/>
    <x v="0"/>
    <x v="4"/>
    <x v="4"/>
    <x v="4"/>
    <x v="0"/>
    <x v="1"/>
    <x v="3"/>
  </r>
  <r>
    <x v="1"/>
    <x v="4"/>
    <x v="4"/>
    <x v="0"/>
    <x v="1"/>
    <x v="886"/>
    <n v="0"/>
    <x v="1"/>
    <x v="4"/>
    <x v="1"/>
    <x v="0"/>
    <x v="4"/>
    <x v="4"/>
    <x v="4"/>
    <x v="3"/>
    <x v="0"/>
    <x v="7"/>
  </r>
  <r>
    <x v="1"/>
    <x v="4"/>
    <x v="4"/>
    <x v="0"/>
    <x v="480"/>
    <x v="848"/>
    <n v="37934.97"/>
    <x v="1"/>
    <x v="4"/>
    <x v="1"/>
    <x v="0"/>
    <x v="4"/>
    <x v="4"/>
    <x v="4"/>
    <x v="1"/>
    <x v="0"/>
    <x v="6"/>
  </r>
  <r>
    <x v="1"/>
    <x v="4"/>
    <x v="4"/>
    <x v="0"/>
    <x v="482"/>
    <x v="850"/>
    <n v="51849.63"/>
    <x v="1"/>
    <x v="4"/>
    <x v="1"/>
    <x v="0"/>
    <x v="4"/>
    <x v="4"/>
    <x v="4"/>
    <x v="1"/>
    <x v="1"/>
    <x v="1"/>
  </r>
  <r>
    <x v="1"/>
    <x v="4"/>
    <x v="4"/>
    <x v="0"/>
    <x v="22"/>
    <x v="557"/>
    <n v="0"/>
    <x v="1"/>
    <x v="4"/>
    <x v="1"/>
    <x v="0"/>
    <x v="4"/>
    <x v="4"/>
    <x v="4"/>
    <x v="4"/>
    <x v="0"/>
    <x v="7"/>
  </r>
  <r>
    <x v="1"/>
    <x v="4"/>
    <x v="4"/>
    <x v="0"/>
    <x v="261"/>
    <x v="414"/>
    <n v="0"/>
    <x v="1"/>
    <x v="4"/>
    <x v="1"/>
    <x v="0"/>
    <x v="4"/>
    <x v="4"/>
    <x v="4"/>
    <x v="3"/>
    <x v="0"/>
    <x v="4"/>
  </r>
  <r>
    <x v="1"/>
    <x v="4"/>
    <x v="4"/>
    <x v="0"/>
    <x v="11"/>
    <x v="906"/>
    <n v="0"/>
    <x v="1"/>
    <x v="4"/>
    <x v="1"/>
    <x v="0"/>
    <x v="4"/>
    <x v="4"/>
    <x v="4"/>
    <x v="3"/>
    <x v="0"/>
    <x v="6"/>
  </r>
  <r>
    <x v="1"/>
    <x v="4"/>
    <x v="4"/>
    <x v="0"/>
    <x v="379"/>
    <x v="1351"/>
    <n v="0"/>
    <x v="1"/>
    <x v="4"/>
    <x v="1"/>
    <x v="0"/>
    <x v="4"/>
    <x v="4"/>
    <x v="4"/>
    <x v="3"/>
    <x v="0"/>
    <x v="6"/>
  </r>
  <r>
    <x v="1"/>
    <x v="4"/>
    <x v="4"/>
    <x v="0"/>
    <x v="1"/>
    <x v="1243"/>
    <n v="0"/>
    <x v="1"/>
    <x v="4"/>
    <x v="1"/>
    <x v="0"/>
    <x v="4"/>
    <x v="4"/>
    <x v="4"/>
    <x v="3"/>
    <x v="0"/>
    <x v="7"/>
  </r>
  <r>
    <x v="1"/>
    <x v="4"/>
    <x v="4"/>
    <x v="0"/>
    <x v="531"/>
    <x v="991"/>
    <n v="14352.23"/>
    <x v="1"/>
    <x v="4"/>
    <x v="1"/>
    <x v="0"/>
    <x v="4"/>
    <x v="4"/>
    <x v="4"/>
    <x v="3"/>
    <x v="1"/>
    <x v="2"/>
  </r>
  <r>
    <x v="1"/>
    <x v="4"/>
    <x v="4"/>
    <x v="0"/>
    <x v="18"/>
    <x v="947"/>
    <n v="0"/>
    <x v="1"/>
    <x v="4"/>
    <x v="1"/>
    <x v="0"/>
    <x v="4"/>
    <x v="4"/>
    <x v="4"/>
    <x v="3"/>
    <x v="0"/>
    <x v="2"/>
  </r>
  <r>
    <x v="1"/>
    <x v="4"/>
    <x v="4"/>
    <x v="0"/>
    <x v="13"/>
    <x v="691"/>
    <n v="0"/>
    <x v="1"/>
    <x v="4"/>
    <x v="1"/>
    <x v="0"/>
    <x v="4"/>
    <x v="4"/>
    <x v="4"/>
    <x v="3"/>
    <x v="0"/>
    <x v="7"/>
  </r>
  <r>
    <x v="1"/>
    <x v="4"/>
    <x v="4"/>
    <x v="0"/>
    <x v="37"/>
    <x v="42"/>
    <n v="0"/>
    <x v="1"/>
    <x v="4"/>
    <x v="1"/>
    <x v="0"/>
    <x v="4"/>
    <x v="4"/>
    <x v="4"/>
    <x v="0"/>
    <x v="0"/>
    <x v="0"/>
  </r>
  <r>
    <x v="1"/>
    <x v="4"/>
    <x v="4"/>
    <x v="0"/>
    <x v="1"/>
    <x v="1152"/>
    <n v="0"/>
    <x v="1"/>
    <x v="4"/>
    <x v="1"/>
    <x v="0"/>
    <x v="4"/>
    <x v="4"/>
    <x v="4"/>
    <x v="3"/>
    <x v="0"/>
    <x v="1"/>
  </r>
  <r>
    <x v="1"/>
    <x v="4"/>
    <x v="4"/>
    <x v="0"/>
    <x v="84"/>
    <x v="762"/>
    <n v="0"/>
    <x v="1"/>
    <x v="4"/>
    <x v="1"/>
    <x v="0"/>
    <x v="4"/>
    <x v="4"/>
    <x v="4"/>
    <x v="3"/>
    <x v="0"/>
    <x v="3"/>
  </r>
  <r>
    <x v="1"/>
    <x v="4"/>
    <x v="4"/>
    <x v="0"/>
    <x v="483"/>
    <x v="857"/>
    <n v="0"/>
    <x v="1"/>
    <x v="4"/>
    <x v="1"/>
    <x v="0"/>
    <x v="4"/>
    <x v="4"/>
    <x v="4"/>
    <x v="1"/>
    <x v="1"/>
    <x v="1"/>
  </r>
  <r>
    <x v="1"/>
    <x v="4"/>
    <x v="4"/>
    <x v="0"/>
    <x v="93"/>
    <x v="111"/>
    <n v="672175.1"/>
    <x v="1"/>
    <x v="4"/>
    <x v="1"/>
    <x v="0"/>
    <x v="4"/>
    <x v="4"/>
    <x v="4"/>
    <x v="1"/>
    <x v="2"/>
    <x v="1"/>
  </r>
  <r>
    <x v="1"/>
    <x v="4"/>
    <x v="4"/>
    <x v="0"/>
    <x v="262"/>
    <x v="417"/>
    <n v="898258.29"/>
    <x v="1"/>
    <x v="4"/>
    <x v="1"/>
    <x v="0"/>
    <x v="4"/>
    <x v="4"/>
    <x v="4"/>
    <x v="1"/>
    <x v="0"/>
    <x v="1"/>
  </r>
  <r>
    <x v="1"/>
    <x v="4"/>
    <x v="4"/>
    <x v="0"/>
    <x v="168"/>
    <x v="251"/>
    <n v="0"/>
    <x v="1"/>
    <x v="4"/>
    <x v="1"/>
    <x v="0"/>
    <x v="4"/>
    <x v="4"/>
    <x v="4"/>
    <x v="0"/>
    <x v="0"/>
    <x v="7"/>
  </r>
  <r>
    <x v="1"/>
    <x v="4"/>
    <x v="4"/>
    <x v="0"/>
    <x v="13"/>
    <x v="842"/>
    <n v="0"/>
    <x v="1"/>
    <x v="4"/>
    <x v="1"/>
    <x v="0"/>
    <x v="4"/>
    <x v="4"/>
    <x v="4"/>
    <x v="1"/>
    <x v="0"/>
    <x v="7"/>
  </r>
  <r>
    <x v="1"/>
    <x v="4"/>
    <x v="4"/>
    <x v="0"/>
    <x v="41"/>
    <x v="1109"/>
    <n v="0"/>
    <x v="1"/>
    <x v="4"/>
    <x v="1"/>
    <x v="0"/>
    <x v="4"/>
    <x v="4"/>
    <x v="4"/>
    <x v="3"/>
    <x v="0"/>
    <x v="3"/>
  </r>
  <r>
    <x v="1"/>
    <x v="4"/>
    <x v="4"/>
    <x v="0"/>
    <x v="41"/>
    <x v="1257"/>
    <n v="9704.67"/>
    <x v="1"/>
    <x v="4"/>
    <x v="1"/>
    <x v="0"/>
    <x v="4"/>
    <x v="4"/>
    <x v="4"/>
    <x v="3"/>
    <x v="0"/>
    <x v="1"/>
  </r>
  <r>
    <x v="1"/>
    <x v="4"/>
    <x v="4"/>
    <x v="0"/>
    <x v="600"/>
    <x v="1184"/>
    <n v="0"/>
    <x v="1"/>
    <x v="4"/>
    <x v="1"/>
    <x v="0"/>
    <x v="4"/>
    <x v="4"/>
    <x v="4"/>
    <x v="3"/>
    <x v="0"/>
    <x v="6"/>
  </r>
  <r>
    <x v="1"/>
    <x v="4"/>
    <x v="4"/>
    <x v="0"/>
    <x v="134"/>
    <x v="181"/>
    <n v="0"/>
    <x v="1"/>
    <x v="4"/>
    <x v="1"/>
    <x v="0"/>
    <x v="4"/>
    <x v="4"/>
    <x v="4"/>
    <x v="0"/>
    <x v="1"/>
    <x v="0"/>
  </r>
  <r>
    <x v="1"/>
    <x v="4"/>
    <x v="4"/>
    <x v="0"/>
    <x v="1"/>
    <x v="886"/>
    <n v="0"/>
    <x v="1"/>
    <x v="4"/>
    <x v="1"/>
    <x v="0"/>
    <x v="4"/>
    <x v="4"/>
    <x v="4"/>
    <x v="3"/>
    <x v="0"/>
    <x v="1"/>
  </r>
  <r>
    <x v="1"/>
    <x v="4"/>
    <x v="4"/>
    <x v="0"/>
    <x v="41"/>
    <x v="972"/>
    <n v="0"/>
    <x v="1"/>
    <x v="4"/>
    <x v="1"/>
    <x v="0"/>
    <x v="4"/>
    <x v="4"/>
    <x v="4"/>
    <x v="3"/>
    <x v="0"/>
    <x v="7"/>
  </r>
  <r>
    <x v="1"/>
    <x v="4"/>
    <x v="4"/>
    <x v="0"/>
    <x v="288"/>
    <x v="1292"/>
    <n v="0"/>
    <x v="1"/>
    <x v="4"/>
    <x v="1"/>
    <x v="0"/>
    <x v="4"/>
    <x v="4"/>
    <x v="4"/>
    <x v="3"/>
    <x v="0"/>
    <x v="2"/>
  </r>
  <r>
    <x v="1"/>
    <x v="4"/>
    <x v="4"/>
    <x v="0"/>
    <x v="500"/>
    <x v="901"/>
    <n v="0"/>
    <x v="1"/>
    <x v="4"/>
    <x v="1"/>
    <x v="0"/>
    <x v="4"/>
    <x v="4"/>
    <x v="4"/>
    <x v="3"/>
    <x v="1"/>
    <x v="3"/>
  </r>
  <r>
    <x v="1"/>
    <x v="4"/>
    <x v="4"/>
    <x v="0"/>
    <x v="378"/>
    <x v="1253"/>
    <n v="25450.5"/>
    <x v="1"/>
    <x v="4"/>
    <x v="1"/>
    <x v="0"/>
    <x v="4"/>
    <x v="4"/>
    <x v="4"/>
    <x v="3"/>
    <x v="1"/>
    <x v="3"/>
  </r>
  <r>
    <x v="1"/>
    <x v="4"/>
    <x v="4"/>
    <x v="0"/>
    <x v="393"/>
    <x v="652"/>
    <n v="99036.22"/>
    <x v="1"/>
    <x v="4"/>
    <x v="1"/>
    <x v="0"/>
    <x v="4"/>
    <x v="4"/>
    <x v="4"/>
    <x v="2"/>
    <x v="0"/>
    <x v="0"/>
  </r>
  <r>
    <x v="1"/>
    <x v="4"/>
    <x v="4"/>
    <x v="0"/>
    <x v="350"/>
    <x v="575"/>
    <n v="30737.23"/>
    <x v="1"/>
    <x v="4"/>
    <x v="1"/>
    <x v="0"/>
    <x v="4"/>
    <x v="4"/>
    <x v="4"/>
    <x v="2"/>
    <x v="0"/>
    <x v="6"/>
  </r>
  <r>
    <x v="1"/>
    <x v="4"/>
    <x v="4"/>
    <x v="0"/>
    <x v="103"/>
    <x v="758"/>
    <n v="495884.69"/>
    <x v="1"/>
    <x v="4"/>
    <x v="1"/>
    <x v="0"/>
    <x v="4"/>
    <x v="4"/>
    <x v="4"/>
    <x v="1"/>
    <x v="2"/>
    <x v="3"/>
  </r>
  <r>
    <x v="1"/>
    <x v="4"/>
    <x v="4"/>
    <x v="0"/>
    <x v="562"/>
    <x v="1050"/>
    <n v="0"/>
    <x v="1"/>
    <x v="4"/>
    <x v="1"/>
    <x v="0"/>
    <x v="4"/>
    <x v="4"/>
    <x v="4"/>
    <x v="3"/>
    <x v="0"/>
    <x v="0"/>
  </r>
  <r>
    <x v="1"/>
    <x v="4"/>
    <x v="4"/>
    <x v="0"/>
    <x v="247"/>
    <x v="769"/>
    <n v="0"/>
    <x v="1"/>
    <x v="4"/>
    <x v="1"/>
    <x v="0"/>
    <x v="4"/>
    <x v="4"/>
    <x v="4"/>
    <x v="3"/>
    <x v="0"/>
    <x v="0"/>
  </r>
  <r>
    <x v="1"/>
    <x v="4"/>
    <x v="4"/>
    <x v="0"/>
    <x v="1"/>
    <x v="488"/>
    <n v="0"/>
    <x v="1"/>
    <x v="4"/>
    <x v="1"/>
    <x v="0"/>
    <x v="4"/>
    <x v="4"/>
    <x v="4"/>
    <x v="3"/>
    <x v="0"/>
    <x v="4"/>
  </r>
  <r>
    <x v="1"/>
    <x v="4"/>
    <x v="4"/>
    <x v="0"/>
    <x v="11"/>
    <x v="1127"/>
    <n v="0"/>
    <x v="1"/>
    <x v="4"/>
    <x v="1"/>
    <x v="0"/>
    <x v="4"/>
    <x v="4"/>
    <x v="4"/>
    <x v="3"/>
    <x v="0"/>
    <x v="6"/>
  </r>
  <r>
    <x v="1"/>
    <x v="4"/>
    <x v="4"/>
    <x v="0"/>
    <x v="4"/>
    <x v="123"/>
    <n v="0"/>
    <x v="1"/>
    <x v="4"/>
    <x v="1"/>
    <x v="0"/>
    <x v="4"/>
    <x v="4"/>
    <x v="4"/>
    <x v="3"/>
    <x v="0"/>
    <x v="3"/>
  </r>
  <r>
    <x v="1"/>
    <x v="4"/>
    <x v="4"/>
    <x v="0"/>
    <x v="16"/>
    <x v="808"/>
    <n v="0"/>
    <x v="1"/>
    <x v="4"/>
    <x v="1"/>
    <x v="0"/>
    <x v="4"/>
    <x v="4"/>
    <x v="4"/>
    <x v="3"/>
    <x v="0"/>
    <x v="4"/>
  </r>
  <r>
    <x v="1"/>
    <x v="4"/>
    <x v="4"/>
    <x v="0"/>
    <x v="1"/>
    <x v="1173"/>
    <n v="0"/>
    <x v="1"/>
    <x v="4"/>
    <x v="1"/>
    <x v="0"/>
    <x v="4"/>
    <x v="4"/>
    <x v="4"/>
    <x v="3"/>
    <x v="0"/>
    <x v="5"/>
  </r>
  <r>
    <x v="1"/>
    <x v="4"/>
    <x v="4"/>
    <x v="0"/>
    <x v="140"/>
    <x v="553"/>
    <n v="0"/>
    <x v="1"/>
    <x v="4"/>
    <x v="1"/>
    <x v="0"/>
    <x v="4"/>
    <x v="4"/>
    <x v="4"/>
    <x v="0"/>
    <x v="0"/>
    <x v="2"/>
  </r>
  <r>
    <x v="1"/>
    <x v="4"/>
    <x v="4"/>
    <x v="0"/>
    <x v="247"/>
    <x v="386"/>
    <n v="0"/>
    <x v="1"/>
    <x v="4"/>
    <x v="1"/>
    <x v="0"/>
    <x v="4"/>
    <x v="4"/>
    <x v="4"/>
    <x v="0"/>
    <x v="0"/>
    <x v="4"/>
  </r>
  <r>
    <x v="1"/>
    <x v="4"/>
    <x v="4"/>
    <x v="0"/>
    <x v="41"/>
    <x v="1109"/>
    <n v="0"/>
    <x v="1"/>
    <x v="4"/>
    <x v="1"/>
    <x v="0"/>
    <x v="4"/>
    <x v="4"/>
    <x v="4"/>
    <x v="3"/>
    <x v="0"/>
    <x v="6"/>
  </r>
  <r>
    <x v="1"/>
    <x v="4"/>
    <x v="4"/>
    <x v="0"/>
    <x v="41"/>
    <x v="1093"/>
    <n v="0"/>
    <x v="1"/>
    <x v="4"/>
    <x v="1"/>
    <x v="0"/>
    <x v="4"/>
    <x v="4"/>
    <x v="4"/>
    <x v="3"/>
    <x v="0"/>
    <x v="0"/>
  </r>
  <r>
    <x v="1"/>
    <x v="4"/>
    <x v="4"/>
    <x v="0"/>
    <x v="321"/>
    <x v="518"/>
    <n v="4860.1499999999996"/>
    <x v="1"/>
    <x v="4"/>
    <x v="1"/>
    <x v="0"/>
    <x v="4"/>
    <x v="4"/>
    <x v="4"/>
    <x v="4"/>
    <x v="0"/>
    <x v="2"/>
  </r>
  <r>
    <x v="1"/>
    <x v="4"/>
    <x v="4"/>
    <x v="0"/>
    <x v="452"/>
    <x v="773"/>
    <n v="36344.9"/>
    <x v="1"/>
    <x v="4"/>
    <x v="1"/>
    <x v="0"/>
    <x v="4"/>
    <x v="4"/>
    <x v="4"/>
    <x v="2"/>
    <x v="0"/>
    <x v="0"/>
  </r>
  <r>
    <x v="1"/>
    <x v="4"/>
    <x v="4"/>
    <x v="0"/>
    <x v="75"/>
    <x v="91"/>
    <n v="705437.54"/>
    <x v="1"/>
    <x v="4"/>
    <x v="1"/>
    <x v="0"/>
    <x v="4"/>
    <x v="4"/>
    <x v="4"/>
    <x v="3"/>
    <x v="1"/>
    <x v="1"/>
  </r>
  <r>
    <x v="1"/>
    <x v="4"/>
    <x v="4"/>
    <x v="0"/>
    <x v="5"/>
    <x v="754"/>
    <n v="0"/>
    <x v="1"/>
    <x v="4"/>
    <x v="1"/>
    <x v="0"/>
    <x v="4"/>
    <x v="4"/>
    <x v="4"/>
    <x v="3"/>
    <x v="0"/>
    <x v="3"/>
  </r>
  <r>
    <x v="1"/>
    <x v="4"/>
    <x v="4"/>
    <x v="0"/>
    <x v="77"/>
    <x v="609"/>
    <n v="0"/>
    <x v="1"/>
    <x v="4"/>
    <x v="1"/>
    <x v="0"/>
    <x v="4"/>
    <x v="4"/>
    <x v="4"/>
    <x v="1"/>
    <x v="1"/>
    <x v="4"/>
  </r>
  <r>
    <x v="1"/>
    <x v="4"/>
    <x v="4"/>
    <x v="0"/>
    <x v="110"/>
    <x v="1016"/>
    <n v="0"/>
    <x v="1"/>
    <x v="4"/>
    <x v="1"/>
    <x v="0"/>
    <x v="4"/>
    <x v="4"/>
    <x v="4"/>
    <x v="3"/>
    <x v="0"/>
    <x v="6"/>
  </r>
  <r>
    <x v="1"/>
    <x v="4"/>
    <x v="4"/>
    <x v="0"/>
    <x v="18"/>
    <x v="725"/>
    <n v="0"/>
    <x v="1"/>
    <x v="4"/>
    <x v="1"/>
    <x v="0"/>
    <x v="4"/>
    <x v="4"/>
    <x v="4"/>
    <x v="1"/>
    <x v="0"/>
    <x v="6"/>
  </r>
  <r>
    <x v="1"/>
    <x v="4"/>
    <x v="4"/>
    <x v="0"/>
    <x v="41"/>
    <x v="838"/>
    <n v="0"/>
    <x v="1"/>
    <x v="4"/>
    <x v="1"/>
    <x v="0"/>
    <x v="4"/>
    <x v="4"/>
    <x v="4"/>
    <x v="1"/>
    <x v="0"/>
    <x v="6"/>
  </r>
  <r>
    <x v="1"/>
    <x v="4"/>
    <x v="4"/>
    <x v="0"/>
    <x v="5"/>
    <x v="1367"/>
    <n v="69001.34"/>
    <x v="1"/>
    <x v="4"/>
    <x v="1"/>
    <x v="0"/>
    <x v="4"/>
    <x v="4"/>
    <x v="4"/>
    <x v="2"/>
    <x v="0"/>
    <x v="0"/>
  </r>
  <r>
    <x v="1"/>
    <x v="4"/>
    <x v="4"/>
    <x v="0"/>
    <x v="1"/>
    <x v="915"/>
    <n v="0"/>
    <x v="1"/>
    <x v="4"/>
    <x v="1"/>
    <x v="0"/>
    <x v="4"/>
    <x v="4"/>
    <x v="4"/>
    <x v="3"/>
    <x v="0"/>
    <x v="3"/>
  </r>
  <r>
    <x v="1"/>
    <x v="4"/>
    <x v="4"/>
    <x v="0"/>
    <x v="613"/>
    <x v="1194"/>
    <n v="0"/>
    <x v="1"/>
    <x v="4"/>
    <x v="1"/>
    <x v="0"/>
    <x v="4"/>
    <x v="4"/>
    <x v="4"/>
    <x v="3"/>
    <x v="1"/>
    <x v="5"/>
  </r>
  <r>
    <x v="1"/>
    <x v="4"/>
    <x v="4"/>
    <x v="0"/>
    <x v="399"/>
    <x v="660"/>
    <n v="24546.32"/>
    <x v="1"/>
    <x v="4"/>
    <x v="1"/>
    <x v="0"/>
    <x v="4"/>
    <x v="4"/>
    <x v="4"/>
    <x v="2"/>
    <x v="0"/>
    <x v="7"/>
  </r>
  <r>
    <x v="1"/>
    <x v="4"/>
    <x v="4"/>
    <x v="0"/>
    <x v="1"/>
    <x v="1101"/>
    <n v="0"/>
    <x v="1"/>
    <x v="4"/>
    <x v="1"/>
    <x v="0"/>
    <x v="4"/>
    <x v="4"/>
    <x v="4"/>
    <x v="3"/>
    <x v="0"/>
    <x v="6"/>
  </r>
  <r>
    <x v="1"/>
    <x v="4"/>
    <x v="4"/>
    <x v="0"/>
    <x v="397"/>
    <x v="657"/>
    <n v="1547960.29"/>
    <x v="1"/>
    <x v="4"/>
    <x v="1"/>
    <x v="0"/>
    <x v="4"/>
    <x v="4"/>
    <x v="4"/>
    <x v="6"/>
    <x v="1"/>
    <x v="2"/>
  </r>
  <r>
    <x v="1"/>
    <x v="4"/>
    <x v="4"/>
    <x v="0"/>
    <x v="399"/>
    <x v="660"/>
    <n v="10707.44"/>
    <x v="1"/>
    <x v="4"/>
    <x v="1"/>
    <x v="0"/>
    <x v="4"/>
    <x v="4"/>
    <x v="4"/>
    <x v="2"/>
    <x v="0"/>
    <x v="5"/>
  </r>
  <r>
    <x v="1"/>
    <x v="4"/>
    <x v="4"/>
    <x v="0"/>
    <x v="13"/>
    <x v="1251"/>
    <n v="0"/>
    <x v="1"/>
    <x v="4"/>
    <x v="1"/>
    <x v="0"/>
    <x v="4"/>
    <x v="4"/>
    <x v="4"/>
    <x v="3"/>
    <x v="0"/>
    <x v="5"/>
  </r>
  <r>
    <x v="1"/>
    <x v="4"/>
    <x v="4"/>
    <x v="0"/>
    <x v="13"/>
    <x v="1239"/>
    <n v="0"/>
    <x v="1"/>
    <x v="4"/>
    <x v="1"/>
    <x v="0"/>
    <x v="4"/>
    <x v="4"/>
    <x v="4"/>
    <x v="3"/>
    <x v="0"/>
    <x v="7"/>
  </r>
  <r>
    <x v="1"/>
    <x v="4"/>
    <x v="4"/>
    <x v="0"/>
    <x v="13"/>
    <x v="563"/>
    <n v="0"/>
    <x v="1"/>
    <x v="4"/>
    <x v="1"/>
    <x v="0"/>
    <x v="4"/>
    <x v="4"/>
    <x v="4"/>
    <x v="3"/>
    <x v="0"/>
    <x v="5"/>
  </r>
  <r>
    <x v="1"/>
    <x v="4"/>
    <x v="4"/>
    <x v="0"/>
    <x v="476"/>
    <x v="839"/>
    <n v="0"/>
    <x v="1"/>
    <x v="4"/>
    <x v="1"/>
    <x v="0"/>
    <x v="4"/>
    <x v="4"/>
    <x v="4"/>
    <x v="2"/>
    <x v="0"/>
    <x v="4"/>
  </r>
  <r>
    <x v="1"/>
    <x v="4"/>
    <x v="4"/>
    <x v="0"/>
    <x v="577"/>
    <x v="1090"/>
    <n v="0"/>
    <x v="1"/>
    <x v="4"/>
    <x v="1"/>
    <x v="0"/>
    <x v="4"/>
    <x v="4"/>
    <x v="4"/>
    <x v="0"/>
    <x v="0"/>
    <x v="7"/>
  </r>
  <r>
    <x v="1"/>
    <x v="4"/>
    <x v="4"/>
    <x v="0"/>
    <x v="254"/>
    <x v="402"/>
    <n v="0"/>
    <x v="1"/>
    <x v="4"/>
    <x v="1"/>
    <x v="0"/>
    <x v="4"/>
    <x v="4"/>
    <x v="4"/>
    <x v="3"/>
    <x v="1"/>
    <x v="6"/>
  </r>
  <r>
    <x v="1"/>
    <x v="4"/>
    <x v="4"/>
    <x v="0"/>
    <x v="258"/>
    <x v="408"/>
    <n v="0"/>
    <x v="1"/>
    <x v="4"/>
    <x v="1"/>
    <x v="0"/>
    <x v="4"/>
    <x v="4"/>
    <x v="4"/>
    <x v="2"/>
    <x v="1"/>
    <x v="4"/>
  </r>
  <r>
    <x v="1"/>
    <x v="4"/>
    <x v="4"/>
    <x v="0"/>
    <x v="18"/>
    <x v="594"/>
    <n v="0"/>
    <x v="1"/>
    <x v="4"/>
    <x v="1"/>
    <x v="0"/>
    <x v="4"/>
    <x v="4"/>
    <x v="4"/>
    <x v="3"/>
    <x v="0"/>
    <x v="6"/>
  </r>
  <r>
    <x v="1"/>
    <x v="4"/>
    <x v="4"/>
    <x v="0"/>
    <x v="583"/>
    <x v="1102"/>
    <n v="0"/>
    <x v="1"/>
    <x v="4"/>
    <x v="1"/>
    <x v="0"/>
    <x v="4"/>
    <x v="4"/>
    <x v="4"/>
    <x v="1"/>
    <x v="0"/>
    <x v="6"/>
  </r>
  <r>
    <x v="1"/>
    <x v="4"/>
    <x v="4"/>
    <x v="0"/>
    <x v="376"/>
    <x v="733"/>
    <n v="0"/>
    <x v="1"/>
    <x v="4"/>
    <x v="1"/>
    <x v="0"/>
    <x v="4"/>
    <x v="4"/>
    <x v="4"/>
    <x v="3"/>
    <x v="0"/>
    <x v="7"/>
  </r>
  <r>
    <x v="1"/>
    <x v="4"/>
    <x v="4"/>
    <x v="0"/>
    <x v="1"/>
    <x v="978"/>
    <n v="1656.84"/>
    <x v="1"/>
    <x v="4"/>
    <x v="1"/>
    <x v="0"/>
    <x v="4"/>
    <x v="4"/>
    <x v="4"/>
    <x v="3"/>
    <x v="0"/>
    <x v="3"/>
  </r>
  <r>
    <x v="1"/>
    <x v="4"/>
    <x v="4"/>
    <x v="0"/>
    <x v="172"/>
    <x v="256"/>
    <n v="0"/>
    <x v="1"/>
    <x v="4"/>
    <x v="1"/>
    <x v="0"/>
    <x v="4"/>
    <x v="4"/>
    <x v="4"/>
    <x v="3"/>
    <x v="0"/>
    <x v="4"/>
  </r>
  <r>
    <x v="1"/>
    <x v="4"/>
    <x v="4"/>
    <x v="0"/>
    <x v="452"/>
    <x v="773"/>
    <n v="18928.830000000002"/>
    <x v="1"/>
    <x v="4"/>
    <x v="1"/>
    <x v="0"/>
    <x v="4"/>
    <x v="4"/>
    <x v="4"/>
    <x v="2"/>
    <x v="0"/>
    <x v="5"/>
  </r>
  <r>
    <x v="1"/>
    <x v="4"/>
    <x v="4"/>
    <x v="0"/>
    <x v="74"/>
    <x v="90"/>
    <n v="0"/>
    <x v="1"/>
    <x v="4"/>
    <x v="1"/>
    <x v="0"/>
    <x v="4"/>
    <x v="4"/>
    <x v="4"/>
    <x v="0"/>
    <x v="0"/>
    <x v="4"/>
  </r>
  <r>
    <x v="1"/>
    <x v="4"/>
    <x v="4"/>
    <x v="0"/>
    <x v="493"/>
    <x v="1092"/>
    <n v="0"/>
    <x v="1"/>
    <x v="4"/>
    <x v="1"/>
    <x v="0"/>
    <x v="4"/>
    <x v="4"/>
    <x v="4"/>
    <x v="2"/>
    <x v="0"/>
    <x v="6"/>
  </r>
  <r>
    <x v="1"/>
    <x v="4"/>
    <x v="4"/>
    <x v="0"/>
    <x v="352"/>
    <x v="579"/>
    <n v="0"/>
    <x v="1"/>
    <x v="4"/>
    <x v="1"/>
    <x v="0"/>
    <x v="4"/>
    <x v="4"/>
    <x v="4"/>
    <x v="4"/>
    <x v="0"/>
    <x v="1"/>
  </r>
  <r>
    <x v="1"/>
    <x v="4"/>
    <x v="4"/>
    <x v="0"/>
    <x v="600"/>
    <x v="1151"/>
    <n v="0"/>
    <x v="1"/>
    <x v="4"/>
    <x v="1"/>
    <x v="0"/>
    <x v="4"/>
    <x v="4"/>
    <x v="4"/>
    <x v="3"/>
    <x v="0"/>
    <x v="2"/>
  </r>
  <r>
    <x v="1"/>
    <x v="4"/>
    <x v="4"/>
    <x v="0"/>
    <x v="41"/>
    <x v="393"/>
    <n v="0"/>
    <x v="1"/>
    <x v="4"/>
    <x v="1"/>
    <x v="0"/>
    <x v="4"/>
    <x v="4"/>
    <x v="4"/>
    <x v="3"/>
    <x v="0"/>
    <x v="7"/>
  </r>
  <r>
    <x v="1"/>
    <x v="4"/>
    <x v="4"/>
    <x v="0"/>
    <x v="231"/>
    <x v="354"/>
    <n v="50824.959999999999"/>
    <x v="1"/>
    <x v="4"/>
    <x v="1"/>
    <x v="0"/>
    <x v="4"/>
    <x v="4"/>
    <x v="4"/>
    <x v="0"/>
    <x v="1"/>
    <x v="2"/>
  </r>
  <r>
    <x v="1"/>
    <x v="4"/>
    <x v="4"/>
    <x v="0"/>
    <x v="1"/>
    <x v="795"/>
    <n v="0"/>
    <x v="1"/>
    <x v="4"/>
    <x v="1"/>
    <x v="0"/>
    <x v="4"/>
    <x v="4"/>
    <x v="4"/>
    <x v="1"/>
    <x v="0"/>
    <x v="4"/>
  </r>
  <r>
    <x v="1"/>
    <x v="4"/>
    <x v="4"/>
    <x v="0"/>
    <x v="18"/>
    <x v="1130"/>
    <n v="0"/>
    <x v="1"/>
    <x v="4"/>
    <x v="1"/>
    <x v="0"/>
    <x v="4"/>
    <x v="4"/>
    <x v="4"/>
    <x v="3"/>
    <x v="0"/>
    <x v="5"/>
  </r>
  <r>
    <x v="1"/>
    <x v="4"/>
    <x v="4"/>
    <x v="0"/>
    <x v="579"/>
    <x v="1094"/>
    <n v="0"/>
    <x v="1"/>
    <x v="4"/>
    <x v="1"/>
    <x v="0"/>
    <x v="4"/>
    <x v="4"/>
    <x v="4"/>
    <x v="3"/>
    <x v="1"/>
    <x v="4"/>
  </r>
  <r>
    <x v="1"/>
    <x v="4"/>
    <x v="4"/>
    <x v="0"/>
    <x v="11"/>
    <x v="1113"/>
    <n v="0"/>
    <x v="1"/>
    <x v="4"/>
    <x v="1"/>
    <x v="0"/>
    <x v="4"/>
    <x v="4"/>
    <x v="4"/>
    <x v="3"/>
    <x v="0"/>
    <x v="4"/>
  </r>
  <r>
    <x v="1"/>
    <x v="4"/>
    <x v="4"/>
    <x v="0"/>
    <x v="13"/>
    <x v="984"/>
    <n v="933.4"/>
    <x v="1"/>
    <x v="4"/>
    <x v="1"/>
    <x v="0"/>
    <x v="4"/>
    <x v="4"/>
    <x v="4"/>
    <x v="3"/>
    <x v="0"/>
    <x v="7"/>
  </r>
  <r>
    <x v="1"/>
    <x v="4"/>
    <x v="4"/>
    <x v="0"/>
    <x v="403"/>
    <x v="665"/>
    <n v="17305.59"/>
    <x v="1"/>
    <x v="4"/>
    <x v="1"/>
    <x v="0"/>
    <x v="4"/>
    <x v="4"/>
    <x v="4"/>
    <x v="2"/>
    <x v="0"/>
    <x v="5"/>
  </r>
  <r>
    <x v="1"/>
    <x v="4"/>
    <x v="4"/>
    <x v="0"/>
    <x v="499"/>
    <x v="899"/>
    <n v="0"/>
    <x v="1"/>
    <x v="4"/>
    <x v="1"/>
    <x v="0"/>
    <x v="4"/>
    <x v="4"/>
    <x v="4"/>
    <x v="1"/>
    <x v="1"/>
    <x v="0"/>
  </r>
  <r>
    <x v="1"/>
    <x v="4"/>
    <x v="4"/>
    <x v="0"/>
    <x v="571"/>
    <x v="1074"/>
    <n v="9812.91"/>
    <x v="1"/>
    <x v="4"/>
    <x v="1"/>
    <x v="0"/>
    <x v="4"/>
    <x v="4"/>
    <x v="4"/>
    <x v="2"/>
    <x v="0"/>
    <x v="3"/>
  </r>
  <r>
    <x v="1"/>
    <x v="4"/>
    <x v="4"/>
    <x v="0"/>
    <x v="593"/>
    <x v="1133"/>
    <n v="1468066.55"/>
    <x v="1"/>
    <x v="4"/>
    <x v="1"/>
    <x v="0"/>
    <x v="4"/>
    <x v="4"/>
    <x v="4"/>
    <x v="6"/>
    <x v="0"/>
    <x v="4"/>
  </r>
  <r>
    <x v="1"/>
    <x v="4"/>
    <x v="4"/>
    <x v="0"/>
    <x v="18"/>
    <x v="1249"/>
    <n v="0"/>
    <x v="1"/>
    <x v="4"/>
    <x v="1"/>
    <x v="0"/>
    <x v="4"/>
    <x v="4"/>
    <x v="4"/>
    <x v="3"/>
    <x v="0"/>
    <x v="0"/>
  </r>
  <r>
    <x v="1"/>
    <x v="4"/>
    <x v="4"/>
    <x v="0"/>
    <x v="1"/>
    <x v="1152"/>
    <n v="0"/>
    <x v="1"/>
    <x v="4"/>
    <x v="1"/>
    <x v="0"/>
    <x v="4"/>
    <x v="4"/>
    <x v="4"/>
    <x v="3"/>
    <x v="0"/>
    <x v="5"/>
  </r>
  <r>
    <x v="1"/>
    <x v="4"/>
    <x v="4"/>
    <x v="0"/>
    <x v="1"/>
    <x v="1116"/>
    <n v="0"/>
    <x v="1"/>
    <x v="4"/>
    <x v="1"/>
    <x v="0"/>
    <x v="4"/>
    <x v="4"/>
    <x v="4"/>
    <x v="3"/>
    <x v="0"/>
    <x v="7"/>
  </r>
  <r>
    <x v="1"/>
    <x v="4"/>
    <x v="4"/>
    <x v="0"/>
    <x v="329"/>
    <x v="994"/>
    <n v="0"/>
    <x v="1"/>
    <x v="4"/>
    <x v="1"/>
    <x v="0"/>
    <x v="4"/>
    <x v="4"/>
    <x v="4"/>
    <x v="3"/>
    <x v="0"/>
    <x v="5"/>
  </r>
  <r>
    <x v="1"/>
    <x v="4"/>
    <x v="4"/>
    <x v="0"/>
    <x v="196"/>
    <x v="289"/>
    <n v="0"/>
    <x v="1"/>
    <x v="4"/>
    <x v="1"/>
    <x v="0"/>
    <x v="4"/>
    <x v="4"/>
    <x v="4"/>
    <x v="0"/>
    <x v="0"/>
    <x v="6"/>
  </r>
  <r>
    <x v="1"/>
    <x v="4"/>
    <x v="4"/>
    <x v="0"/>
    <x v="18"/>
    <x v="1075"/>
    <n v="3488138.37"/>
    <x v="1"/>
    <x v="4"/>
    <x v="1"/>
    <x v="0"/>
    <x v="4"/>
    <x v="4"/>
    <x v="4"/>
    <x v="3"/>
    <x v="0"/>
    <x v="7"/>
  </r>
  <r>
    <x v="1"/>
    <x v="4"/>
    <x v="4"/>
    <x v="0"/>
    <x v="639"/>
    <x v="1310"/>
    <n v="0"/>
    <x v="1"/>
    <x v="4"/>
    <x v="1"/>
    <x v="0"/>
    <x v="4"/>
    <x v="4"/>
    <x v="4"/>
    <x v="0"/>
    <x v="1"/>
    <x v="7"/>
  </r>
  <r>
    <x v="1"/>
    <x v="4"/>
    <x v="4"/>
    <x v="0"/>
    <x v="355"/>
    <x v="584"/>
    <n v="226864.02"/>
    <x v="1"/>
    <x v="4"/>
    <x v="1"/>
    <x v="0"/>
    <x v="4"/>
    <x v="4"/>
    <x v="4"/>
    <x v="2"/>
    <x v="0"/>
    <x v="6"/>
  </r>
  <r>
    <x v="1"/>
    <x v="4"/>
    <x v="4"/>
    <x v="0"/>
    <x v="355"/>
    <x v="584"/>
    <n v="341599.46"/>
    <x v="1"/>
    <x v="4"/>
    <x v="1"/>
    <x v="0"/>
    <x v="4"/>
    <x v="4"/>
    <x v="4"/>
    <x v="2"/>
    <x v="0"/>
    <x v="7"/>
  </r>
  <r>
    <x v="1"/>
    <x v="4"/>
    <x v="4"/>
    <x v="0"/>
    <x v="13"/>
    <x v="378"/>
    <n v="11715.93"/>
    <x v="1"/>
    <x v="4"/>
    <x v="1"/>
    <x v="0"/>
    <x v="4"/>
    <x v="4"/>
    <x v="4"/>
    <x v="3"/>
    <x v="0"/>
    <x v="7"/>
  </r>
  <r>
    <x v="1"/>
    <x v="4"/>
    <x v="4"/>
    <x v="0"/>
    <x v="649"/>
    <x v="1337"/>
    <n v="0"/>
    <x v="1"/>
    <x v="4"/>
    <x v="1"/>
    <x v="0"/>
    <x v="4"/>
    <x v="4"/>
    <x v="4"/>
    <x v="3"/>
    <x v="1"/>
    <x v="7"/>
  </r>
  <r>
    <x v="1"/>
    <x v="4"/>
    <x v="4"/>
    <x v="0"/>
    <x v="232"/>
    <x v="358"/>
    <n v="0"/>
    <x v="1"/>
    <x v="4"/>
    <x v="1"/>
    <x v="0"/>
    <x v="4"/>
    <x v="4"/>
    <x v="4"/>
    <x v="0"/>
    <x v="0"/>
    <x v="6"/>
  </r>
  <r>
    <x v="1"/>
    <x v="4"/>
    <x v="4"/>
    <x v="0"/>
    <x v="608"/>
    <x v="1176"/>
    <n v="0"/>
    <x v="1"/>
    <x v="4"/>
    <x v="1"/>
    <x v="0"/>
    <x v="4"/>
    <x v="4"/>
    <x v="4"/>
    <x v="3"/>
    <x v="1"/>
    <x v="2"/>
  </r>
  <r>
    <x v="1"/>
    <x v="4"/>
    <x v="4"/>
    <x v="0"/>
    <x v="1"/>
    <x v="1187"/>
    <n v="0"/>
    <x v="1"/>
    <x v="4"/>
    <x v="1"/>
    <x v="0"/>
    <x v="4"/>
    <x v="4"/>
    <x v="4"/>
    <x v="3"/>
    <x v="0"/>
    <x v="1"/>
  </r>
  <r>
    <x v="1"/>
    <x v="4"/>
    <x v="4"/>
    <x v="0"/>
    <x v="43"/>
    <x v="284"/>
    <n v="0"/>
    <x v="1"/>
    <x v="4"/>
    <x v="1"/>
    <x v="0"/>
    <x v="4"/>
    <x v="4"/>
    <x v="4"/>
    <x v="0"/>
    <x v="0"/>
    <x v="0"/>
  </r>
  <r>
    <x v="1"/>
    <x v="4"/>
    <x v="4"/>
    <x v="0"/>
    <x v="11"/>
    <x v="356"/>
    <n v="0"/>
    <x v="1"/>
    <x v="4"/>
    <x v="1"/>
    <x v="0"/>
    <x v="4"/>
    <x v="4"/>
    <x v="4"/>
    <x v="3"/>
    <x v="0"/>
    <x v="3"/>
  </r>
  <r>
    <x v="1"/>
    <x v="4"/>
    <x v="4"/>
    <x v="0"/>
    <x v="592"/>
    <x v="1128"/>
    <n v="0"/>
    <x v="1"/>
    <x v="4"/>
    <x v="1"/>
    <x v="0"/>
    <x v="4"/>
    <x v="4"/>
    <x v="4"/>
    <x v="3"/>
    <x v="1"/>
    <x v="5"/>
  </r>
  <r>
    <x v="1"/>
    <x v="4"/>
    <x v="4"/>
    <x v="0"/>
    <x v="3"/>
    <x v="3"/>
    <n v="0"/>
    <x v="1"/>
    <x v="4"/>
    <x v="1"/>
    <x v="0"/>
    <x v="4"/>
    <x v="4"/>
    <x v="4"/>
    <x v="2"/>
    <x v="0"/>
    <x v="3"/>
  </r>
  <r>
    <x v="1"/>
    <x v="4"/>
    <x v="4"/>
    <x v="0"/>
    <x v="479"/>
    <x v="845"/>
    <n v="100000"/>
    <x v="1"/>
    <x v="4"/>
    <x v="1"/>
    <x v="0"/>
    <x v="4"/>
    <x v="4"/>
    <x v="4"/>
    <x v="3"/>
    <x v="0"/>
    <x v="5"/>
  </r>
  <r>
    <x v="1"/>
    <x v="4"/>
    <x v="4"/>
    <x v="0"/>
    <x v="420"/>
    <x v="699"/>
    <n v="136000"/>
    <x v="1"/>
    <x v="4"/>
    <x v="1"/>
    <x v="0"/>
    <x v="4"/>
    <x v="4"/>
    <x v="4"/>
    <x v="0"/>
    <x v="0"/>
    <x v="5"/>
  </r>
  <r>
    <x v="1"/>
    <x v="4"/>
    <x v="4"/>
    <x v="0"/>
    <x v="41"/>
    <x v="616"/>
    <n v="0"/>
    <x v="1"/>
    <x v="4"/>
    <x v="1"/>
    <x v="0"/>
    <x v="4"/>
    <x v="4"/>
    <x v="4"/>
    <x v="3"/>
    <x v="0"/>
    <x v="5"/>
  </r>
  <r>
    <x v="1"/>
    <x v="4"/>
    <x v="4"/>
    <x v="0"/>
    <x v="624"/>
    <x v="1260"/>
    <n v="0"/>
    <x v="1"/>
    <x v="4"/>
    <x v="1"/>
    <x v="0"/>
    <x v="4"/>
    <x v="4"/>
    <x v="4"/>
    <x v="3"/>
    <x v="1"/>
    <x v="0"/>
  </r>
  <r>
    <x v="1"/>
    <x v="4"/>
    <x v="4"/>
    <x v="0"/>
    <x v="546"/>
    <x v="1002"/>
    <n v="886908.8"/>
    <x v="1"/>
    <x v="4"/>
    <x v="1"/>
    <x v="0"/>
    <x v="4"/>
    <x v="4"/>
    <x v="4"/>
    <x v="2"/>
    <x v="2"/>
    <x v="0"/>
  </r>
  <r>
    <x v="1"/>
    <x v="4"/>
    <x v="4"/>
    <x v="0"/>
    <x v="536"/>
    <x v="979"/>
    <n v="-41207.5"/>
    <x v="1"/>
    <x v="4"/>
    <x v="1"/>
    <x v="0"/>
    <x v="4"/>
    <x v="4"/>
    <x v="4"/>
    <x v="3"/>
    <x v="0"/>
    <x v="5"/>
  </r>
  <r>
    <x v="1"/>
    <x v="4"/>
    <x v="4"/>
    <x v="0"/>
    <x v="376"/>
    <x v="623"/>
    <n v="0"/>
    <x v="1"/>
    <x v="4"/>
    <x v="1"/>
    <x v="0"/>
    <x v="4"/>
    <x v="4"/>
    <x v="4"/>
    <x v="2"/>
    <x v="0"/>
    <x v="6"/>
  </r>
  <r>
    <x v="1"/>
    <x v="4"/>
    <x v="4"/>
    <x v="0"/>
    <x v="30"/>
    <x v="1274"/>
    <n v="40542.870000000003"/>
    <x v="1"/>
    <x v="4"/>
    <x v="1"/>
    <x v="0"/>
    <x v="4"/>
    <x v="4"/>
    <x v="4"/>
    <x v="0"/>
    <x v="0"/>
    <x v="3"/>
  </r>
  <r>
    <x v="1"/>
    <x v="4"/>
    <x v="4"/>
    <x v="0"/>
    <x v="83"/>
    <x v="99"/>
    <n v="0"/>
    <x v="1"/>
    <x v="4"/>
    <x v="1"/>
    <x v="0"/>
    <x v="4"/>
    <x v="4"/>
    <x v="4"/>
    <x v="3"/>
    <x v="0"/>
    <x v="7"/>
  </r>
  <r>
    <x v="1"/>
    <x v="4"/>
    <x v="4"/>
    <x v="0"/>
    <x v="18"/>
    <x v="1249"/>
    <n v="0"/>
    <x v="1"/>
    <x v="4"/>
    <x v="1"/>
    <x v="0"/>
    <x v="4"/>
    <x v="4"/>
    <x v="4"/>
    <x v="3"/>
    <x v="0"/>
    <x v="1"/>
  </r>
  <r>
    <x v="1"/>
    <x v="4"/>
    <x v="4"/>
    <x v="0"/>
    <x v="5"/>
    <x v="1316"/>
    <n v="0"/>
    <x v="1"/>
    <x v="4"/>
    <x v="1"/>
    <x v="0"/>
    <x v="4"/>
    <x v="4"/>
    <x v="4"/>
    <x v="3"/>
    <x v="0"/>
    <x v="4"/>
  </r>
  <r>
    <x v="1"/>
    <x v="4"/>
    <x v="4"/>
    <x v="0"/>
    <x v="30"/>
    <x v="1330"/>
    <n v="53357.16"/>
    <x v="1"/>
    <x v="4"/>
    <x v="1"/>
    <x v="0"/>
    <x v="4"/>
    <x v="4"/>
    <x v="4"/>
    <x v="3"/>
    <x v="0"/>
    <x v="6"/>
  </r>
  <r>
    <x v="1"/>
    <x v="4"/>
    <x v="4"/>
    <x v="0"/>
    <x v="98"/>
    <x v="118"/>
    <n v="0"/>
    <x v="1"/>
    <x v="4"/>
    <x v="1"/>
    <x v="0"/>
    <x v="4"/>
    <x v="4"/>
    <x v="4"/>
    <x v="0"/>
    <x v="0"/>
    <x v="0"/>
  </r>
  <r>
    <x v="1"/>
    <x v="4"/>
    <x v="4"/>
    <x v="0"/>
    <x v="5"/>
    <x v="1229"/>
    <n v="0"/>
    <x v="1"/>
    <x v="4"/>
    <x v="1"/>
    <x v="0"/>
    <x v="4"/>
    <x v="4"/>
    <x v="4"/>
    <x v="3"/>
    <x v="0"/>
    <x v="6"/>
  </r>
  <r>
    <x v="1"/>
    <x v="4"/>
    <x v="4"/>
    <x v="0"/>
    <x v="123"/>
    <x v="332"/>
    <n v="31321.38"/>
    <x v="1"/>
    <x v="4"/>
    <x v="1"/>
    <x v="0"/>
    <x v="4"/>
    <x v="4"/>
    <x v="4"/>
    <x v="0"/>
    <x v="0"/>
    <x v="0"/>
  </r>
  <r>
    <x v="1"/>
    <x v="4"/>
    <x v="4"/>
    <x v="0"/>
    <x v="11"/>
    <x v="152"/>
    <n v="7054.3"/>
    <x v="1"/>
    <x v="4"/>
    <x v="1"/>
    <x v="0"/>
    <x v="4"/>
    <x v="4"/>
    <x v="4"/>
    <x v="3"/>
    <x v="0"/>
    <x v="5"/>
  </r>
  <r>
    <x v="1"/>
    <x v="4"/>
    <x v="4"/>
    <x v="0"/>
    <x v="104"/>
    <x v="662"/>
    <n v="0"/>
    <x v="1"/>
    <x v="4"/>
    <x v="1"/>
    <x v="0"/>
    <x v="4"/>
    <x v="4"/>
    <x v="4"/>
    <x v="0"/>
    <x v="0"/>
    <x v="5"/>
  </r>
  <r>
    <x v="1"/>
    <x v="4"/>
    <x v="4"/>
    <x v="0"/>
    <x v="396"/>
    <x v="656"/>
    <n v="123167.99"/>
    <x v="1"/>
    <x v="4"/>
    <x v="1"/>
    <x v="0"/>
    <x v="4"/>
    <x v="4"/>
    <x v="4"/>
    <x v="2"/>
    <x v="1"/>
    <x v="2"/>
  </r>
  <r>
    <x v="1"/>
    <x v="4"/>
    <x v="4"/>
    <x v="0"/>
    <x v="60"/>
    <x v="667"/>
    <n v="0"/>
    <x v="1"/>
    <x v="4"/>
    <x v="1"/>
    <x v="0"/>
    <x v="4"/>
    <x v="4"/>
    <x v="4"/>
    <x v="2"/>
    <x v="1"/>
    <x v="4"/>
  </r>
  <r>
    <x v="1"/>
    <x v="4"/>
    <x v="4"/>
    <x v="0"/>
    <x v="501"/>
    <x v="902"/>
    <n v="3530736.32"/>
    <x v="1"/>
    <x v="4"/>
    <x v="1"/>
    <x v="0"/>
    <x v="4"/>
    <x v="4"/>
    <x v="4"/>
    <x v="3"/>
    <x v="1"/>
    <x v="5"/>
  </r>
  <r>
    <x v="1"/>
    <x v="4"/>
    <x v="4"/>
    <x v="0"/>
    <x v="432"/>
    <x v="722"/>
    <n v="-32059.61"/>
    <x v="1"/>
    <x v="4"/>
    <x v="1"/>
    <x v="0"/>
    <x v="4"/>
    <x v="4"/>
    <x v="4"/>
    <x v="3"/>
    <x v="1"/>
    <x v="3"/>
  </r>
  <r>
    <x v="1"/>
    <x v="4"/>
    <x v="4"/>
    <x v="0"/>
    <x v="537"/>
    <x v="981"/>
    <n v="0"/>
    <x v="1"/>
    <x v="4"/>
    <x v="1"/>
    <x v="0"/>
    <x v="4"/>
    <x v="4"/>
    <x v="4"/>
    <x v="3"/>
    <x v="0"/>
    <x v="0"/>
  </r>
  <r>
    <x v="1"/>
    <x v="4"/>
    <x v="4"/>
    <x v="0"/>
    <x v="562"/>
    <x v="1050"/>
    <n v="0"/>
    <x v="1"/>
    <x v="4"/>
    <x v="1"/>
    <x v="0"/>
    <x v="4"/>
    <x v="4"/>
    <x v="4"/>
    <x v="3"/>
    <x v="0"/>
    <x v="5"/>
  </r>
  <r>
    <x v="1"/>
    <x v="4"/>
    <x v="4"/>
    <x v="0"/>
    <x v="141"/>
    <x v="194"/>
    <n v="0"/>
    <x v="1"/>
    <x v="4"/>
    <x v="1"/>
    <x v="0"/>
    <x v="4"/>
    <x v="4"/>
    <x v="4"/>
    <x v="0"/>
    <x v="1"/>
    <x v="2"/>
  </r>
  <r>
    <x v="1"/>
    <x v="4"/>
    <x v="4"/>
    <x v="0"/>
    <x v="103"/>
    <x v="1231"/>
    <n v="0"/>
    <x v="1"/>
    <x v="4"/>
    <x v="1"/>
    <x v="0"/>
    <x v="4"/>
    <x v="4"/>
    <x v="4"/>
    <x v="0"/>
    <x v="0"/>
    <x v="5"/>
  </r>
  <r>
    <x v="1"/>
    <x v="4"/>
    <x v="4"/>
    <x v="0"/>
    <x v="73"/>
    <x v="1054"/>
    <n v="755.9"/>
    <x v="1"/>
    <x v="4"/>
    <x v="1"/>
    <x v="0"/>
    <x v="4"/>
    <x v="4"/>
    <x v="4"/>
    <x v="2"/>
    <x v="1"/>
    <x v="4"/>
  </r>
  <r>
    <x v="1"/>
    <x v="4"/>
    <x v="4"/>
    <x v="0"/>
    <x v="606"/>
    <x v="1168"/>
    <n v="4471249.6100000003"/>
    <x v="1"/>
    <x v="4"/>
    <x v="1"/>
    <x v="0"/>
    <x v="4"/>
    <x v="4"/>
    <x v="4"/>
    <x v="3"/>
    <x v="1"/>
    <x v="7"/>
  </r>
  <r>
    <x v="1"/>
    <x v="4"/>
    <x v="4"/>
    <x v="0"/>
    <x v="458"/>
    <x v="785"/>
    <n v="0"/>
    <x v="1"/>
    <x v="4"/>
    <x v="1"/>
    <x v="0"/>
    <x v="4"/>
    <x v="4"/>
    <x v="4"/>
    <x v="1"/>
    <x v="1"/>
    <x v="0"/>
  </r>
  <r>
    <x v="1"/>
    <x v="4"/>
    <x v="4"/>
    <x v="0"/>
    <x v="395"/>
    <x v="1285"/>
    <n v="936969.24"/>
    <x v="1"/>
    <x v="4"/>
    <x v="1"/>
    <x v="0"/>
    <x v="4"/>
    <x v="4"/>
    <x v="4"/>
    <x v="3"/>
    <x v="0"/>
    <x v="1"/>
  </r>
  <r>
    <x v="1"/>
    <x v="4"/>
    <x v="4"/>
    <x v="0"/>
    <x v="292"/>
    <x v="479"/>
    <n v="0"/>
    <x v="1"/>
    <x v="4"/>
    <x v="1"/>
    <x v="0"/>
    <x v="4"/>
    <x v="4"/>
    <x v="4"/>
    <x v="5"/>
    <x v="0"/>
    <x v="4"/>
  </r>
  <r>
    <x v="1"/>
    <x v="4"/>
    <x v="4"/>
    <x v="0"/>
    <x v="73"/>
    <x v="1054"/>
    <n v="0"/>
    <x v="1"/>
    <x v="4"/>
    <x v="1"/>
    <x v="0"/>
    <x v="4"/>
    <x v="4"/>
    <x v="4"/>
    <x v="2"/>
    <x v="1"/>
    <x v="2"/>
  </r>
  <r>
    <x v="1"/>
    <x v="4"/>
    <x v="4"/>
    <x v="0"/>
    <x v="322"/>
    <x v="522"/>
    <n v="0"/>
    <x v="1"/>
    <x v="4"/>
    <x v="1"/>
    <x v="0"/>
    <x v="4"/>
    <x v="4"/>
    <x v="4"/>
    <x v="4"/>
    <x v="1"/>
    <x v="6"/>
  </r>
  <r>
    <x v="1"/>
    <x v="4"/>
    <x v="4"/>
    <x v="0"/>
    <x v="292"/>
    <x v="479"/>
    <n v="0"/>
    <x v="1"/>
    <x v="4"/>
    <x v="1"/>
    <x v="0"/>
    <x v="4"/>
    <x v="4"/>
    <x v="4"/>
    <x v="5"/>
    <x v="0"/>
    <x v="5"/>
  </r>
  <r>
    <x v="1"/>
    <x v="4"/>
    <x v="4"/>
    <x v="0"/>
    <x v="448"/>
    <x v="766"/>
    <n v="0"/>
    <x v="1"/>
    <x v="4"/>
    <x v="1"/>
    <x v="0"/>
    <x v="4"/>
    <x v="4"/>
    <x v="4"/>
    <x v="6"/>
    <x v="1"/>
    <x v="2"/>
  </r>
  <r>
    <x v="1"/>
    <x v="4"/>
    <x v="4"/>
    <x v="0"/>
    <x v="405"/>
    <x v="670"/>
    <n v="0"/>
    <x v="1"/>
    <x v="4"/>
    <x v="1"/>
    <x v="0"/>
    <x v="4"/>
    <x v="4"/>
    <x v="4"/>
    <x v="2"/>
    <x v="1"/>
    <x v="0"/>
  </r>
  <r>
    <x v="1"/>
    <x v="4"/>
    <x v="4"/>
    <x v="0"/>
    <x v="612"/>
    <x v="1193"/>
    <n v="0"/>
    <x v="1"/>
    <x v="4"/>
    <x v="1"/>
    <x v="0"/>
    <x v="4"/>
    <x v="4"/>
    <x v="4"/>
    <x v="1"/>
    <x v="1"/>
    <x v="2"/>
  </r>
  <r>
    <x v="1"/>
    <x v="4"/>
    <x v="4"/>
    <x v="0"/>
    <x v="13"/>
    <x v="469"/>
    <n v="8255.5499999999993"/>
    <x v="1"/>
    <x v="4"/>
    <x v="1"/>
    <x v="0"/>
    <x v="4"/>
    <x v="4"/>
    <x v="4"/>
    <x v="3"/>
    <x v="0"/>
    <x v="5"/>
  </r>
  <r>
    <x v="1"/>
    <x v="4"/>
    <x v="4"/>
    <x v="0"/>
    <x v="41"/>
    <x v="1065"/>
    <n v="0"/>
    <x v="1"/>
    <x v="4"/>
    <x v="1"/>
    <x v="0"/>
    <x v="4"/>
    <x v="4"/>
    <x v="4"/>
    <x v="3"/>
    <x v="0"/>
    <x v="0"/>
  </r>
  <r>
    <x v="1"/>
    <x v="4"/>
    <x v="4"/>
    <x v="0"/>
    <x v="18"/>
    <x v="1067"/>
    <n v="0"/>
    <x v="1"/>
    <x v="4"/>
    <x v="1"/>
    <x v="0"/>
    <x v="4"/>
    <x v="4"/>
    <x v="4"/>
    <x v="3"/>
    <x v="0"/>
    <x v="7"/>
  </r>
  <r>
    <x v="1"/>
    <x v="4"/>
    <x v="4"/>
    <x v="0"/>
    <x v="405"/>
    <x v="670"/>
    <n v="0"/>
    <x v="1"/>
    <x v="4"/>
    <x v="1"/>
    <x v="0"/>
    <x v="4"/>
    <x v="4"/>
    <x v="4"/>
    <x v="2"/>
    <x v="1"/>
    <x v="2"/>
  </r>
  <r>
    <x v="1"/>
    <x v="4"/>
    <x v="4"/>
    <x v="0"/>
    <x v="18"/>
    <x v="740"/>
    <n v="0"/>
    <x v="1"/>
    <x v="4"/>
    <x v="1"/>
    <x v="0"/>
    <x v="4"/>
    <x v="4"/>
    <x v="4"/>
    <x v="3"/>
    <x v="0"/>
    <x v="6"/>
  </r>
  <r>
    <x v="1"/>
    <x v="4"/>
    <x v="4"/>
    <x v="0"/>
    <x v="21"/>
    <x v="459"/>
    <n v="0"/>
    <x v="1"/>
    <x v="4"/>
    <x v="1"/>
    <x v="0"/>
    <x v="4"/>
    <x v="4"/>
    <x v="4"/>
    <x v="5"/>
    <x v="0"/>
    <x v="1"/>
  </r>
  <r>
    <x v="1"/>
    <x v="4"/>
    <x v="4"/>
    <x v="0"/>
    <x v="115"/>
    <x v="1354"/>
    <n v="16.329999999999998"/>
    <x v="1"/>
    <x v="4"/>
    <x v="1"/>
    <x v="0"/>
    <x v="4"/>
    <x v="4"/>
    <x v="4"/>
    <x v="1"/>
    <x v="0"/>
    <x v="3"/>
  </r>
  <r>
    <x v="1"/>
    <x v="4"/>
    <x v="4"/>
    <x v="0"/>
    <x v="13"/>
    <x v="856"/>
    <n v="100274.5"/>
    <x v="1"/>
    <x v="4"/>
    <x v="1"/>
    <x v="0"/>
    <x v="4"/>
    <x v="4"/>
    <x v="4"/>
    <x v="3"/>
    <x v="0"/>
    <x v="0"/>
  </r>
  <r>
    <x v="1"/>
    <x v="4"/>
    <x v="4"/>
    <x v="0"/>
    <x v="395"/>
    <x v="1285"/>
    <n v="420547.42"/>
    <x v="1"/>
    <x v="4"/>
    <x v="1"/>
    <x v="0"/>
    <x v="4"/>
    <x v="4"/>
    <x v="4"/>
    <x v="3"/>
    <x v="0"/>
    <x v="0"/>
  </r>
  <r>
    <x v="1"/>
    <x v="4"/>
    <x v="4"/>
    <x v="0"/>
    <x v="136"/>
    <x v="671"/>
    <n v="14279.8"/>
    <x v="1"/>
    <x v="4"/>
    <x v="1"/>
    <x v="0"/>
    <x v="4"/>
    <x v="4"/>
    <x v="4"/>
    <x v="2"/>
    <x v="1"/>
    <x v="3"/>
  </r>
  <r>
    <x v="1"/>
    <x v="4"/>
    <x v="4"/>
    <x v="0"/>
    <x v="135"/>
    <x v="184"/>
    <n v="0"/>
    <x v="1"/>
    <x v="4"/>
    <x v="1"/>
    <x v="0"/>
    <x v="4"/>
    <x v="4"/>
    <x v="4"/>
    <x v="0"/>
    <x v="0"/>
    <x v="4"/>
  </r>
  <r>
    <x v="1"/>
    <x v="4"/>
    <x v="4"/>
    <x v="0"/>
    <x v="32"/>
    <x v="196"/>
    <n v="0"/>
    <x v="1"/>
    <x v="4"/>
    <x v="1"/>
    <x v="0"/>
    <x v="4"/>
    <x v="4"/>
    <x v="4"/>
    <x v="0"/>
    <x v="0"/>
    <x v="4"/>
  </r>
  <r>
    <x v="1"/>
    <x v="4"/>
    <x v="4"/>
    <x v="0"/>
    <x v="136"/>
    <x v="671"/>
    <n v="0"/>
    <x v="1"/>
    <x v="4"/>
    <x v="1"/>
    <x v="0"/>
    <x v="4"/>
    <x v="4"/>
    <x v="4"/>
    <x v="2"/>
    <x v="1"/>
    <x v="2"/>
  </r>
  <r>
    <x v="1"/>
    <x v="4"/>
    <x v="4"/>
    <x v="0"/>
    <x v="221"/>
    <x v="1023"/>
    <n v="0"/>
    <x v="1"/>
    <x v="4"/>
    <x v="1"/>
    <x v="0"/>
    <x v="4"/>
    <x v="4"/>
    <x v="4"/>
    <x v="3"/>
    <x v="0"/>
    <x v="5"/>
  </r>
  <r>
    <x v="1"/>
    <x v="4"/>
    <x v="4"/>
    <x v="0"/>
    <x v="569"/>
    <x v="1063"/>
    <n v="0"/>
    <x v="1"/>
    <x v="4"/>
    <x v="1"/>
    <x v="0"/>
    <x v="4"/>
    <x v="4"/>
    <x v="4"/>
    <x v="3"/>
    <x v="1"/>
    <x v="6"/>
  </r>
  <r>
    <x v="1"/>
    <x v="4"/>
    <x v="4"/>
    <x v="0"/>
    <x v="11"/>
    <x v="1014"/>
    <n v="102484.61"/>
    <x v="1"/>
    <x v="4"/>
    <x v="1"/>
    <x v="0"/>
    <x v="4"/>
    <x v="4"/>
    <x v="4"/>
    <x v="3"/>
    <x v="0"/>
    <x v="3"/>
  </r>
  <r>
    <x v="1"/>
    <x v="4"/>
    <x v="4"/>
    <x v="0"/>
    <x v="525"/>
    <x v="961"/>
    <n v="0"/>
    <x v="1"/>
    <x v="4"/>
    <x v="1"/>
    <x v="0"/>
    <x v="4"/>
    <x v="4"/>
    <x v="4"/>
    <x v="3"/>
    <x v="0"/>
    <x v="5"/>
  </r>
  <r>
    <x v="1"/>
    <x v="4"/>
    <x v="4"/>
    <x v="0"/>
    <x v="408"/>
    <x v="678"/>
    <n v="22507.64"/>
    <x v="1"/>
    <x v="4"/>
    <x v="1"/>
    <x v="0"/>
    <x v="4"/>
    <x v="4"/>
    <x v="4"/>
    <x v="2"/>
    <x v="0"/>
    <x v="7"/>
  </r>
  <r>
    <x v="1"/>
    <x v="4"/>
    <x v="4"/>
    <x v="0"/>
    <x v="303"/>
    <x v="761"/>
    <n v="0"/>
    <x v="1"/>
    <x v="4"/>
    <x v="1"/>
    <x v="0"/>
    <x v="4"/>
    <x v="4"/>
    <x v="4"/>
    <x v="6"/>
    <x v="2"/>
    <x v="2"/>
  </r>
  <r>
    <x v="1"/>
    <x v="4"/>
    <x v="4"/>
    <x v="0"/>
    <x v="41"/>
    <x v="607"/>
    <n v="0"/>
    <x v="1"/>
    <x v="4"/>
    <x v="1"/>
    <x v="0"/>
    <x v="4"/>
    <x v="4"/>
    <x v="4"/>
    <x v="3"/>
    <x v="0"/>
    <x v="1"/>
  </r>
  <r>
    <x v="1"/>
    <x v="4"/>
    <x v="4"/>
    <x v="0"/>
    <x v="5"/>
    <x v="1001"/>
    <n v="78001.11"/>
    <x v="1"/>
    <x v="4"/>
    <x v="1"/>
    <x v="0"/>
    <x v="4"/>
    <x v="4"/>
    <x v="4"/>
    <x v="3"/>
    <x v="1"/>
    <x v="0"/>
  </r>
  <r>
    <x v="1"/>
    <x v="4"/>
    <x v="4"/>
    <x v="0"/>
    <x v="261"/>
    <x v="1038"/>
    <n v="0"/>
    <x v="1"/>
    <x v="4"/>
    <x v="1"/>
    <x v="0"/>
    <x v="4"/>
    <x v="4"/>
    <x v="4"/>
    <x v="3"/>
    <x v="0"/>
    <x v="4"/>
  </r>
  <r>
    <x v="1"/>
    <x v="4"/>
    <x v="4"/>
    <x v="0"/>
    <x v="331"/>
    <x v="1283"/>
    <n v="0"/>
    <x v="1"/>
    <x v="4"/>
    <x v="1"/>
    <x v="0"/>
    <x v="4"/>
    <x v="4"/>
    <x v="4"/>
    <x v="2"/>
    <x v="0"/>
    <x v="3"/>
  </r>
  <r>
    <x v="1"/>
    <x v="4"/>
    <x v="4"/>
    <x v="0"/>
    <x v="270"/>
    <x v="433"/>
    <n v="178580.22"/>
    <x v="1"/>
    <x v="4"/>
    <x v="1"/>
    <x v="0"/>
    <x v="4"/>
    <x v="4"/>
    <x v="4"/>
    <x v="3"/>
    <x v="1"/>
    <x v="1"/>
  </r>
  <r>
    <x v="1"/>
    <x v="4"/>
    <x v="4"/>
    <x v="0"/>
    <x v="301"/>
    <x v="1013"/>
    <n v="0"/>
    <x v="1"/>
    <x v="4"/>
    <x v="1"/>
    <x v="0"/>
    <x v="4"/>
    <x v="4"/>
    <x v="4"/>
    <x v="3"/>
    <x v="0"/>
    <x v="4"/>
  </r>
  <r>
    <x v="1"/>
    <x v="4"/>
    <x v="4"/>
    <x v="0"/>
    <x v="366"/>
    <x v="605"/>
    <n v="0"/>
    <x v="1"/>
    <x v="4"/>
    <x v="1"/>
    <x v="0"/>
    <x v="4"/>
    <x v="4"/>
    <x v="4"/>
    <x v="1"/>
    <x v="1"/>
    <x v="7"/>
  </r>
  <r>
    <x v="1"/>
    <x v="4"/>
    <x v="4"/>
    <x v="0"/>
    <x v="122"/>
    <x v="675"/>
    <n v="48368.03"/>
    <x v="1"/>
    <x v="4"/>
    <x v="1"/>
    <x v="0"/>
    <x v="4"/>
    <x v="4"/>
    <x v="4"/>
    <x v="2"/>
    <x v="0"/>
    <x v="4"/>
  </r>
  <r>
    <x v="1"/>
    <x v="4"/>
    <x v="4"/>
    <x v="0"/>
    <x v="41"/>
    <x v="1065"/>
    <n v="0"/>
    <x v="1"/>
    <x v="4"/>
    <x v="1"/>
    <x v="0"/>
    <x v="4"/>
    <x v="4"/>
    <x v="4"/>
    <x v="3"/>
    <x v="0"/>
    <x v="3"/>
  </r>
  <r>
    <x v="1"/>
    <x v="4"/>
    <x v="4"/>
    <x v="0"/>
    <x v="633"/>
    <x v="1291"/>
    <n v="0"/>
    <x v="1"/>
    <x v="4"/>
    <x v="1"/>
    <x v="0"/>
    <x v="4"/>
    <x v="4"/>
    <x v="4"/>
    <x v="3"/>
    <x v="1"/>
    <x v="0"/>
  </r>
  <r>
    <x v="1"/>
    <x v="4"/>
    <x v="4"/>
    <x v="0"/>
    <x v="452"/>
    <x v="1344"/>
    <n v="7002.31"/>
    <x v="1"/>
    <x v="4"/>
    <x v="1"/>
    <x v="0"/>
    <x v="4"/>
    <x v="4"/>
    <x v="4"/>
    <x v="1"/>
    <x v="0"/>
    <x v="3"/>
  </r>
  <r>
    <x v="1"/>
    <x v="4"/>
    <x v="4"/>
    <x v="0"/>
    <x v="28"/>
    <x v="30"/>
    <n v="0"/>
    <x v="1"/>
    <x v="4"/>
    <x v="1"/>
    <x v="0"/>
    <x v="4"/>
    <x v="4"/>
    <x v="4"/>
    <x v="3"/>
    <x v="0"/>
    <x v="4"/>
  </r>
  <r>
    <x v="1"/>
    <x v="4"/>
    <x v="4"/>
    <x v="0"/>
    <x v="303"/>
    <x v="492"/>
    <n v="0"/>
    <x v="1"/>
    <x v="4"/>
    <x v="1"/>
    <x v="0"/>
    <x v="4"/>
    <x v="4"/>
    <x v="4"/>
    <x v="6"/>
    <x v="1"/>
    <x v="7"/>
  </r>
  <r>
    <x v="1"/>
    <x v="4"/>
    <x v="4"/>
    <x v="0"/>
    <x v="522"/>
    <x v="955"/>
    <n v="0"/>
    <x v="1"/>
    <x v="4"/>
    <x v="1"/>
    <x v="0"/>
    <x v="4"/>
    <x v="4"/>
    <x v="4"/>
    <x v="3"/>
    <x v="0"/>
    <x v="5"/>
  </r>
  <r>
    <x v="1"/>
    <x v="4"/>
    <x v="4"/>
    <x v="0"/>
    <x v="117"/>
    <x v="148"/>
    <n v="0"/>
    <x v="1"/>
    <x v="4"/>
    <x v="1"/>
    <x v="0"/>
    <x v="4"/>
    <x v="4"/>
    <x v="4"/>
    <x v="3"/>
    <x v="0"/>
    <x v="0"/>
  </r>
  <r>
    <x v="1"/>
    <x v="4"/>
    <x v="4"/>
    <x v="0"/>
    <x v="331"/>
    <x v="1283"/>
    <n v="0"/>
    <x v="1"/>
    <x v="4"/>
    <x v="1"/>
    <x v="0"/>
    <x v="4"/>
    <x v="4"/>
    <x v="4"/>
    <x v="2"/>
    <x v="0"/>
    <x v="1"/>
  </r>
  <r>
    <x v="1"/>
    <x v="4"/>
    <x v="4"/>
    <x v="0"/>
    <x v="449"/>
    <x v="768"/>
    <n v="0"/>
    <x v="1"/>
    <x v="4"/>
    <x v="1"/>
    <x v="0"/>
    <x v="4"/>
    <x v="4"/>
    <x v="4"/>
    <x v="3"/>
    <x v="1"/>
    <x v="2"/>
  </r>
  <r>
    <x v="1"/>
    <x v="4"/>
    <x v="4"/>
    <x v="0"/>
    <x v="10"/>
    <x v="10"/>
    <n v="0"/>
    <x v="1"/>
    <x v="4"/>
    <x v="1"/>
    <x v="0"/>
    <x v="4"/>
    <x v="4"/>
    <x v="4"/>
    <x v="0"/>
    <x v="0"/>
    <x v="3"/>
  </r>
  <r>
    <x v="1"/>
    <x v="4"/>
    <x v="4"/>
    <x v="0"/>
    <x v="1"/>
    <x v="1188"/>
    <n v="0"/>
    <x v="1"/>
    <x v="4"/>
    <x v="1"/>
    <x v="0"/>
    <x v="4"/>
    <x v="4"/>
    <x v="4"/>
    <x v="3"/>
    <x v="0"/>
    <x v="1"/>
  </r>
  <r>
    <x v="1"/>
    <x v="4"/>
    <x v="4"/>
    <x v="0"/>
    <x v="142"/>
    <x v="195"/>
    <n v="956393.27"/>
    <x v="1"/>
    <x v="4"/>
    <x v="1"/>
    <x v="0"/>
    <x v="4"/>
    <x v="4"/>
    <x v="4"/>
    <x v="0"/>
    <x v="0"/>
    <x v="3"/>
  </r>
  <r>
    <x v="1"/>
    <x v="4"/>
    <x v="4"/>
    <x v="0"/>
    <x v="60"/>
    <x v="70"/>
    <n v="0"/>
    <x v="1"/>
    <x v="4"/>
    <x v="1"/>
    <x v="0"/>
    <x v="4"/>
    <x v="4"/>
    <x v="4"/>
    <x v="2"/>
    <x v="1"/>
    <x v="2"/>
  </r>
  <r>
    <x v="1"/>
    <x v="4"/>
    <x v="4"/>
    <x v="0"/>
    <x v="408"/>
    <x v="678"/>
    <n v="23613.55"/>
    <x v="1"/>
    <x v="4"/>
    <x v="1"/>
    <x v="0"/>
    <x v="4"/>
    <x v="4"/>
    <x v="4"/>
    <x v="2"/>
    <x v="0"/>
    <x v="0"/>
  </r>
  <r>
    <x v="1"/>
    <x v="4"/>
    <x v="4"/>
    <x v="0"/>
    <x v="408"/>
    <x v="678"/>
    <n v="22875.34"/>
    <x v="1"/>
    <x v="4"/>
    <x v="1"/>
    <x v="0"/>
    <x v="4"/>
    <x v="4"/>
    <x v="4"/>
    <x v="2"/>
    <x v="0"/>
    <x v="2"/>
  </r>
  <r>
    <x v="1"/>
    <x v="4"/>
    <x v="4"/>
    <x v="0"/>
    <x v="18"/>
    <x v="1018"/>
    <n v="0"/>
    <x v="1"/>
    <x v="4"/>
    <x v="1"/>
    <x v="0"/>
    <x v="4"/>
    <x v="4"/>
    <x v="4"/>
    <x v="3"/>
    <x v="0"/>
    <x v="5"/>
  </r>
  <r>
    <x v="1"/>
    <x v="4"/>
    <x v="4"/>
    <x v="0"/>
    <x v="282"/>
    <x v="457"/>
    <n v="0"/>
    <x v="1"/>
    <x v="4"/>
    <x v="1"/>
    <x v="0"/>
    <x v="4"/>
    <x v="4"/>
    <x v="4"/>
    <x v="3"/>
    <x v="0"/>
    <x v="1"/>
  </r>
  <r>
    <x v="1"/>
    <x v="4"/>
    <x v="4"/>
    <x v="0"/>
    <x v="378"/>
    <x v="1031"/>
    <n v="0"/>
    <x v="1"/>
    <x v="4"/>
    <x v="1"/>
    <x v="0"/>
    <x v="4"/>
    <x v="4"/>
    <x v="4"/>
    <x v="3"/>
    <x v="0"/>
    <x v="2"/>
  </r>
  <r>
    <x v="1"/>
    <x v="4"/>
    <x v="4"/>
    <x v="0"/>
    <x v="340"/>
    <x v="550"/>
    <n v="0"/>
    <x v="1"/>
    <x v="4"/>
    <x v="1"/>
    <x v="0"/>
    <x v="4"/>
    <x v="4"/>
    <x v="4"/>
    <x v="4"/>
    <x v="0"/>
    <x v="7"/>
  </r>
  <r>
    <x v="1"/>
    <x v="4"/>
    <x v="4"/>
    <x v="0"/>
    <x v="16"/>
    <x v="357"/>
    <n v="0"/>
    <x v="1"/>
    <x v="4"/>
    <x v="1"/>
    <x v="0"/>
    <x v="4"/>
    <x v="4"/>
    <x v="4"/>
    <x v="3"/>
    <x v="2"/>
    <x v="1"/>
  </r>
  <r>
    <x v="1"/>
    <x v="4"/>
    <x v="4"/>
    <x v="0"/>
    <x v="375"/>
    <x v="620"/>
    <n v="61803.4"/>
    <x v="1"/>
    <x v="4"/>
    <x v="1"/>
    <x v="0"/>
    <x v="4"/>
    <x v="4"/>
    <x v="4"/>
    <x v="2"/>
    <x v="1"/>
    <x v="2"/>
  </r>
  <r>
    <x v="1"/>
    <x v="4"/>
    <x v="4"/>
    <x v="0"/>
    <x v="383"/>
    <x v="1030"/>
    <n v="0"/>
    <x v="1"/>
    <x v="4"/>
    <x v="1"/>
    <x v="0"/>
    <x v="4"/>
    <x v="4"/>
    <x v="4"/>
    <x v="3"/>
    <x v="1"/>
    <x v="5"/>
  </r>
  <r>
    <x v="1"/>
    <x v="4"/>
    <x v="4"/>
    <x v="0"/>
    <x v="1"/>
    <x v="1135"/>
    <n v="0"/>
    <x v="1"/>
    <x v="4"/>
    <x v="1"/>
    <x v="0"/>
    <x v="4"/>
    <x v="4"/>
    <x v="4"/>
    <x v="3"/>
    <x v="0"/>
    <x v="5"/>
  </r>
  <r>
    <x v="1"/>
    <x v="4"/>
    <x v="4"/>
    <x v="0"/>
    <x v="630"/>
    <x v="1276"/>
    <n v="0"/>
    <x v="1"/>
    <x v="4"/>
    <x v="1"/>
    <x v="0"/>
    <x v="4"/>
    <x v="4"/>
    <x v="4"/>
    <x v="3"/>
    <x v="0"/>
    <x v="4"/>
  </r>
  <r>
    <x v="1"/>
    <x v="4"/>
    <x v="4"/>
    <x v="0"/>
    <x v="417"/>
    <x v="689"/>
    <n v="0"/>
    <x v="1"/>
    <x v="4"/>
    <x v="1"/>
    <x v="0"/>
    <x v="4"/>
    <x v="4"/>
    <x v="4"/>
    <x v="2"/>
    <x v="1"/>
    <x v="3"/>
  </r>
  <r>
    <x v="1"/>
    <x v="4"/>
    <x v="4"/>
    <x v="0"/>
    <x v="202"/>
    <x v="560"/>
    <n v="0"/>
    <x v="1"/>
    <x v="4"/>
    <x v="1"/>
    <x v="0"/>
    <x v="4"/>
    <x v="4"/>
    <x v="4"/>
    <x v="4"/>
    <x v="0"/>
    <x v="4"/>
  </r>
  <r>
    <x v="1"/>
    <x v="4"/>
    <x v="4"/>
    <x v="0"/>
    <x v="39"/>
    <x v="44"/>
    <n v="0"/>
    <x v="1"/>
    <x v="4"/>
    <x v="1"/>
    <x v="0"/>
    <x v="4"/>
    <x v="4"/>
    <x v="4"/>
    <x v="3"/>
    <x v="1"/>
    <x v="7"/>
  </r>
  <r>
    <x v="1"/>
    <x v="4"/>
    <x v="4"/>
    <x v="0"/>
    <x v="412"/>
    <x v="682"/>
    <n v="36174.61"/>
    <x v="1"/>
    <x v="4"/>
    <x v="1"/>
    <x v="0"/>
    <x v="4"/>
    <x v="4"/>
    <x v="4"/>
    <x v="2"/>
    <x v="0"/>
    <x v="1"/>
  </r>
  <r>
    <x v="1"/>
    <x v="4"/>
    <x v="4"/>
    <x v="0"/>
    <x v="497"/>
    <x v="892"/>
    <n v="13917.85"/>
    <x v="1"/>
    <x v="4"/>
    <x v="1"/>
    <x v="0"/>
    <x v="4"/>
    <x v="4"/>
    <x v="4"/>
    <x v="3"/>
    <x v="1"/>
    <x v="5"/>
  </r>
  <r>
    <x v="1"/>
    <x v="4"/>
    <x v="4"/>
    <x v="0"/>
    <x v="619"/>
    <x v="1222"/>
    <n v="281542.49"/>
    <x v="1"/>
    <x v="4"/>
    <x v="1"/>
    <x v="0"/>
    <x v="4"/>
    <x v="4"/>
    <x v="4"/>
    <x v="3"/>
    <x v="1"/>
    <x v="7"/>
  </r>
  <r>
    <x v="1"/>
    <x v="4"/>
    <x v="4"/>
    <x v="0"/>
    <x v="599"/>
    <x v="1148"/>
    <n v="0"/>
    <x v="1"/>
    <x v="4"/>
    <x v="1"/>
    <x v="0"/>
    <x v="4"/>
    <x v="4"/>
    <x v="4"/>
    <x v="3"/>
    <x v="1"/>
    <x v="5"/>
  </r>
  <r>
    <x v="1"/>
    <x v="4"/>
    <x v="4"/>
    <x v="0"/>
    <x v="13"/>
    <x v="948"/>
    <n v="0"/>
    <x v="1"/>
    <x v="4"/>
    <x v="1"/>
    <x v="0"/>
    <x v="4"/>
    <x v="4"/>
    <x v="4"/>
    <x v="3"/>
    <x v="0"/>
    <x v="5"/>
  </r>
  <r>
    <x v="1"/>
    <x v="4"/>
    <x v="4"/>
    <x v="0"/>
    <x v="41"/>
    <x v="972"/>
    <n v="0"/>
    <x v="1"/>
    <x v="4"/>
    <x v="1"/>
    <x v="0"/>
    <x v="4"/>
    <x v="4"/>
    <x v="4"/>
    <x v="3"/>
    <x v="0"/>
    <x v="4"/>
  </r>
  <r>
    <x v="1"/>
    <x v="4"/>
    <x v="4"/>
    <x v="0"/>
    <x v="153"/>
    <x v="741"/>
    <n v="29270.17"/>
    <x v="1"/>
    <x v="4"/>
    <x v="1"/>
    <x v="0"/>
    <x v="4"/>
    <x v="4"/>
    <x v="4"/>
    <x v="2"/>
    <x v="0"/>
    <x v="4"/>
  </r>
  <r>
    <x v="1"/>
    <x v="4"/>
    <x v="4"/>
    <x v="0"/>
    <x v="579"/>
    <x v="1094"/>
    <n v="0"/>
    <x v="1"/>
    <x v="4"/>
    <x v="1"/>
    <x v="0"/>
    <x v="4"/>
    <x v="4"/>
    <x v="4"/>
    <x v="3"/>
    <x v="1"/>
    <x v="0"/>
  </r>
  <r>
    <x v="1"/>
    <x v="4"/>
    <x v="4"/>
    <x v="0"/>
    <x v="336"/>
    <x v="543"/>
    <n v="0"/>
    <x v="1"/>
    <x v="4"/>
    <x v="1"/>
    <x v="0"/>
    <x v="4"/>
    <x v="4"/>
    <x v="4"/>
    <x v="3"/>
    <x v="1"/>
    <x v="2"/>
  </r>
  <r>
    <x v="1"/>
    <x v="4"/>
    <x v="4"/>
    <x v="0"/>
    <x v="412"/>
    <x v="682"/>
    <n v="21167.360000000001"/>
    <x v="1"/>
    <x v="4"/>
    <x v="1"/>
    <x v="0"/>
    <x v="4"/>
    <x v="4"/>
    <x v="4"/>
    <x v="2"/>
    <x v="0"/>
    <x v="5"/>
  </r>
  <r>
    <x v="1"/>
    <x v="4"/>
    <x v="4"/>
    <x v="0"/>
    <x v="412"/>
    <x v="682"/>
    <n v="11232.61"/>
    <x v="1"/>
    <x v="4"/>
    <x v="1"/>
    <x v="0"/>
    <x v="4"/>
    <x v="4"/>
    <x v="4"/>
    <x v="2"/>
    <x v="0"/>
    <x v="6"/>
  </r>
  <r>
    <x v="1"/>
    <x v="4"/>
    <x v="4"/>
    <x v="0"/>
    <x v="140"/>
    <x v="192"/>
    <n v="0"/>
    <x v="1"/>
    <x v="4"/>
    <x v="1"/>
    <x v="0"/>
    <x v="4"/>
    <x v="4"/>
    <x v="4"/>
    <x v="0"/>
    <x v="0"/>
    <x v="3"/>
  </r>
  <r>
    <x v="1"/>
    <x v="4"/>
    <x v="4"/>
    <x v="0"/>
    <x v="18"/>
    <x v="1130"/>
    <n v="0"/>
    <x v="1"/>
    <x v="4"/>
    <x v="1"/>
    <x v="0"/>
    <x v="4"/>
    <x v="4"/>
    <x v="4"/>
    <x v="3"/>
    <x v="0"/>
    <x v="0"/>
  </r>
  <r>
    <x v="1"/>
    <x v="4"/>
    <x v="4"/>
    <x v="0"/>
    <x v="605"/>
    <x v="1166"/>
    <n v="0"/>
    <x v="1"/>
    <x v="4"/>
    <x v="1"/>
    <x v="0"/>
    <x v="4"/>
    <x v="4"/>
    <x v="4"/>
    <x v="2"/>
    <x v="0"/>
    <x v="6"/>
  </r>
  <r>
    <x v="1"/>
    <x v="4"/>
    <x v="4"/>
    <x v="0"/>
    <x v="32"/>
    <x v="564"/>
    <n v="369113.23"/>
    <x v="1"/>
    <x v="4"/>
    <x v="1"/>
    <x v="0"/>
    <x v="4"/>
    <x v="4"/>
    <x v="4"/>
    <x v="4"/>
    <x v="0"/>
    <x v="7"/>
  </r>
  <r>
    <x v="1"/>
    <x v="4"/>
    <x v="4"/>
    <x v="0"/>
    <x v="363"/>
    <x v="599"/>
    <n v="88.97"/>
    <x v="1"/>
    <x v="4"/>
    <x v="1"/>
    <x v="0"/>
    <x v="4"/>
    <x v="4"/>
    <x v="4"/>
    <x v="2"/>
    <x v="1"/>
    <x v="2"/>
  </r>
  <r>
    <x v="1"/>
    <x v="4"/>
    <x v="4"/>
    <x v="0"/>
    <x v="598"/>
    <x v="1145"/>
    <n v="0"/>
    <x v="1"/>
    <x v="4"/>
    <x v="1"/>
    <x v="0"/>
    <x v="4"/>
    <x v="4"/>
    <x v="4"/>
    <x v="3"/>
    <x v="0"/>
    <x v="3"/>
  </r>
  <r>
    <x v="1"/>
    <x v="4"/>
    <x v="4"/>
    <x v="0"/>
    <x v="22"/>
    <x v="1072"/>
    <n v="0"/>
    <x v="1"/>
    <x v="4"/>
    <x v="1"/>
    <x v="0"/>
    <x v="4"/>
    <x v="4"/>
    <x v="4"/>
    <x v="3"/>
    <x v="0"/>
    <x v="1"/>
  </r>
  <r>
    <x v="1"/>
    <x v="4"/>
    <x v="4"/>
    <x v="0"/>
    <x v="620"/>
    <x v="1228"/>
    <n v="165139.57"/>
    <x v="1"/>
    <x v="4"/>
    <x v="1"/>
    <x v="0"/>
    <x v="4"/>
    <x v="4"/>
    <x v="4"/>
    <x v="3"/>
    <x v="1"/>
    <x v="3"/>
  </r>
  <r>
    <x v="1"/>
    <x v="4"/>
    <x v="4"/>
    <x v="0"/>
    <x v="1"/>
    <x v="193"/>
    <n v="0"/>
    <x v="1"/>
    <x v="4"/>
    <x v="1"/>
    <x v="0"/>
    <x v="4"/>
    <x v="4"/>
    <x v="4"/>
    <x v="3"/>
    <x v="0"/>
    <x v="4"/>
  </r>
  <r>
    <x v="1"/>
    <x v="4"/>
    <x v="4"/>
    <x v="0"/>
    <x v="41"/>
    <x v="1244"/>
    <n v="0"/>
    <x v="1"/>
    <x v="4"/>
    <x v="1"/>
    <x v="0"/>
    <x v="4"/>
    <x v="4"/>
    <x v="4"/>
    <x v="3"/>
    <x v="0"/>
    <x v="2"/>
  </r>
  <r>
    <x v="1"/>
    <x v="4"/>
    <x v="4"/>
    <x v="0"/>
    <x v="41"/>
    <x v="636"/>
    <n v="0"/>
    <x v="1"/>
    <x v="4"/>
    <x v="1"/>
    <x v="0"/>
    <x v="4"/>
    <x v="4"/>
    <x v="4"/>
    <x v="3"/>
    <x v="0"/>
    <x v="2"/>
  </r>
  <r>
    <x v="1"/>
    <x v="4"/>
    <x v="4"/>
    <x v="0"/>
    <x v="41"/>
    <x v="1150"/>
    <n v="23171.75"/>
    <x v="1"/>
    <x v="4"/>
    <x v="1"/>
    <x v="0"/>
    <x v="4"/>
    <x v="4"/>
    <x v="4"/>
    <x v="3"/>
    <x v="0"/>
    <x v="5"/>
  </r>
  <r>
    <x v="1"/>
    <x v="4"/>
    <x v="4"/>
    <x v="0"/>
    <x v="18"/>
    <x v="339"/>
    <n v="182053.6"/>
    <x v="1"/>
    <x v="4"/>
    <x v="1"/>
    <x v="0"/>
    <x v="4"/>
    <x v="4"/>
    <x v="4"/>
    <x v="3"/>
    <x v="0"/>
    <x v="7"/>
  </r>
  <r>
    <x v="1"/>
    <x v="4"/>
    <x v="4"/>
    <x v="0"/>
    <x v="398"/>
    <x v="659"/>
    <n v="0"/>
    <x v="1"/>
    <x v="4"/>
    <x v="1"/>
    <x v="0"/>
    <x v="4"/>
    <x v="4"/>
    <x v="4"/>
    <x v="3"/>
    <x v="0"/>
    <x v="5"/>
  </r>
  <r>
    <x v="1"/>
    <x v="4"/>
    <x v="4"/>
    <x v="0"/>
    <x v="41"/>
    <x v="1303"/>
    <n v="0"/>
    <x v="1"/>
    <x v="4"/>
    <x v="1"/>
    <x v="0"/>
    <x v="4"/>
    <x v="4"/>
    <x v="4"/>
    <x v="3"/>
    <x v="0"/>
    <x v="5"/>
  </r>
  <r>
    <x v="1"/>
    <x v="4"/>
    <x v="4"/>
    <x v="0"/>
    <x v="139"/>
    <x v="1048"/>
    <n v="0"/>
    <x v="1"/>
    <x v="4"/>
    <x v="1"/>
    <x v="0"/>
    <x v="4"/>
    <x v="4"/>
    <x v="4"/>
    <x v="3"/>
    <x v="0"/>
    <x v="7"/>
  </r>
  <r>
    <x v="1"/>
    <x v="4"/>
    <x v="4"/>
    <x v="0"/>
    <x v="566"/>
    <x v="1057"/>
    <n v="4108.37"/>
    <x v="1"/>
    <x v="4"/>
    <x v="1"/>
    <x v="0"/>
    <x v="4"/>
    <x v="4"/>
    <x v="4"/>
    <x v="3"/>
    <x v="0"/>
    <x v="1"/>
  </r>
  <r>
    <x v="1"/>
    <x v="4"/>
    <x v="4"/>
    <x v="0"/>
    <x v="311"/>
    <x v="503"/>
    <n v="0"/>
    <x v="1"/>
    <x v="4"/>
    <x v="1"/>
    <x v="0"/>
    <x v="4"/>
    <x v="4"/>
    <x v="4"/>
    <x v="4"/>
    <x v="0"/>
    <x v="4"/>
  </r>
  <r>
    <x v="1"/>
    <x v="4"/>
    <x v="4"/>
    <x v="0"/>
    <x v="1"/>
    <x v="326"/>
    <n v="0"/>
    <x v="1"/>
    <x v="4"/>
    <x v="1"/>
    <x v="0"/>
    <x v="4"/>
    <x v="4"/>
    <x v="4"/>
    <x v="3"/>
    <x v="0"/>
    <x v="5"/>
  </r>
  <r>
    <x v="1"/>
    <x v="4"/>
    <x v="4"/>
    <x v="0"/>
    <x v="43"/>
    <x v="565"/>
    <n v="0"/>
    <x v="1"/>
    <x v="4"/>
    <x v="1"/>
    <x v="0"/>
    <x v="4"/>
    <x v="4"/>
    <x v="4"/>
    <x v="4"/>
    <x v="0"/>
    <x v="1"/>
  </r>
  <r>
    <x v="1"/>
    <x v="4"/>
    <x v="4"/>
    <x v="0"/>
    <x v="202"/>
    <x v="717"/>
    <n v="0"/>
    <x v="1"/>
    <x v="4"/>
    <x v="1"/>
    <x v="0"/>
    <x v="4"/>
    <x v="4"/>
    <x v="4"/>
    <x v="3"/>
    <x v="0"/>
    <x v="0"/>
  </r>
  <r>
    <x v="1"/>
    <x v="4"/>
    <x v="4"/>
    <x v="0"/>
    <x v="388"/>
    <x v="642"/>
    <n v="0"/>
    <x v="1"/>
    <x v="4"/>
    <x v="1"/>
    <x v="0"/>
    <x v="4"/>
    <x v="4"/>
    <x v="4"/>
    <x v="2"/>
    <x v="0"/>
    <x v="6"/>
  </r>
  <r>
    <x v="1"/>
    <x v="4"/>
    <x v="4"/>
    <x v="0"/>
    <x v="18"/>
    <x v="706"/>
    <n v="0"/>
    <x v="1"/>
    <x v="4"/>
    <x v="1"/>
    <x v="0"/>
    <x v="4"/>
    <x v="4"/>
    <x v="4"/>
    <x v="3"/>
    <x v="0"/>
    <x v="6"/>
  </r>
  <r>
    <x v="1"/>
    <x v="4"/>
    <x v="4"/>
    <x v="0"/>
    <x v="73"/>
    <x v="840"/>
    <n v="0"/>
    <x v="1"/>
    <x v="4"/>
    <x v="1"/>
    <x v="0"/>
    <x v="4"/>
    <x v="4"/>
    <x v="4"/>
    <x v="0"/>
    <x v="0"/>
    <x v="4"/>
  </r>
  <r>
    <x v="1"/>
    <x v="4"/>
    <x v="4"/>
    <x v="0"/>
    <x v="381"/>
    <x v="630"/>
    <n v="0"/>
    <x v="1"/>
    <x v="4"/>
    <x v="1"/>
    <x v="0"/>
    <x v="4"/>
    <x v="4"/>
    <x v="4"/>
    <x v="6"/>
    <x v="1"/>
    <x v="1"/>
  </r>
  <r>
    <x v="1"/>
    <x v="4"/>
    <x v="4"/>
    <x v="0"/>
    <x v="22"/>
    <x v="1072"/>
    <n v="0"/>
    <x v="1"/>
    <x v="4"/>
    <x v="1"/>
    <x v="0"/>
    <x v="4"/>
    <x v="4"/>
    <x v="4"/>
    <x v="3"/>
    <x v="0"/>
    <x v="2"/>
  </r>
  <r>
    <x v="1"/>
    <x v="4"/>
    <x v="4"/>
    <x v="0"/>
    <x v="22"/>
    <x v="728"/>
    <n v="0"/>
    <x v="1"/>
    <x v="4"/>
    <x v="1"/>
    <x v="0"/>
    <x v="4"/>
    <x v="4"/>
    <x v="4"/>
    <x v="5"/>
    <x v="0"/>
    <x v="7"/>
  </r>
  <r>
    <x v="1"/>
    <x v="4"/>
    <x v="4"/>
    <x v="0"/>
    <x v="414"/>
    <x v="685"/>
    <n v="55876.67"/>
    <x v="1"/>
    <x v="4"/>
    <x v="1"/>
    <x v="0"/>
    <x v="4"/>
    <x v="4"/>
    <x v="4"/>
    <x v="2"/>
    <x v="2"/>
    <x v="5"/>
  </r>
  <r>
    <x v="1"/>
    <x v="4"/>
    <x v="4"/>
    <x v="0"/>
    <x v="0"/>
    <x v="533"/>
    <n v="0"/>
    <x v="1"/>
    <x v="4"/>
    <x v="1"/>
    <x v="0"/>
    <x v="4"/>
    <x v="4"/>
    <x v="4"/>
    <x v="4"/>
    <x v="0"/>
    <x v="5"/>
  </r>
  <r>
    <x v="1"/>
    <x v="4"/>
    <x v="4"/>
    <x v="0"/>
    <x v="13"/>
    <x v="422"/>
    <n v="0"/>
    <x v="1"/>
    <x v="4"/>
    <x v="1"/>
    <x v="0"/>
    <x v="4"/>
    <x v="4"/>
    <x v="4"/>
    <x v="3"/>
    <x v="0"/>
    <x v="5"/>
  </r>
  <r>
    <x v="1"/>
    <x v="4"/>
    <x v="4"/>
    <x v="0"/>
    <x v="414"/>
    <x v="685"/>
    <n v="139926.78"/>
    <x v="1"/>
    <x v="4"/>
    <x v="1"/>
    <x v="0"/>
    <x v="4"/>
    <x v="4"/>
    <x v="4"/>
    <x v="2"/>
    <x v="2"/>
    <x v="2"/>
  </r>
  <r>
    <x v="1"/>
    <x v="4"/>
    <x v="4"/>
    <x v="0"/>
    <x v="5"/>
    <x v="621"/>
    <n v="0"/>
    <x v="1"/>
    <x v="4"/>
    <x v="1"/>
    <x v="0"/>
    <x v="4"/>
    <x v="4"/>
    <x v="4"/>
    <x v="2"/>
    <x v="0"/>
    <x v="0"/>
  </r>
  <r>
    <x v="1"/>
    <x v="4"/>
    <x v="4"/>
    <x v="0"/>
    <x v="41"/>
    <x v="130"/>
    <n v="5086.62"/>
    <x v="1"/>
    <x v="4"/>
    <x v="1"/>
    <x v="0"/>
    <x v="4"/>
    <x v="4"/>
    <x v="4"/>
    <x v="3"/>
    <x v="0"/>
    <x v="7"/>
  </r>
  <r>
    <x v="1"/>
    <x v="4"/>
    <x v="4"/>
    <x v="0"/>
    <x v="410"/>
    <x v="680"/>
    <n v="0"/>
    <x v="1"/>
    <x v="4"/>
    <x v="1"/>
    <x v="0"/>
    <x v="4"/>
    <x v="4"/>
    <x v="4"/>
    <x v="3"/>
    <x v="1"/>
    <x v="1"/>
  </r>
  <r>
    <x v="1"/>
    <x v="4"/>
    <x v="4"/>
    <x v="0"/>
    <x v="5"/>
    <x v="495"/>
    <n v="6215.29"/>
    <x v="1"/>
    <x v="4"/>
    <x v="1"/>
    <x v="0"/>
    <x v="4"/>
    <x v="4"/>
    <x v="4"/>
    <x v="4"/>
    <x v="1"/>
    <x v="4"/>
  </r>
  <r>
    <x v="1"/>
    <x v="4"/>
    <x v="4"/>
    <x v="0"/>
    <x v="414"/>
    <x v="685"/>
    <n v="157084.54999999999"/>
    <x v="1"/>
    <x v="4"/>
    <x v="1"/>
    <x v="0"/>
    <x v="4"/>
    <x v="4"/>
    <x v="4"/>
    <x v="2"/>
    <x v="2"/>
    <x v="1"/>
  </r>
  <r>
    <x v="1"/>
    <x v="4"/>
    <x v="4"/>
    <x v="0"/>
    <x v="414"/>
    <x v="685"/>
    <n v="80617.960000000006"/>
    <x v="1"/>
    <x v="4"/>
    <x v="1"/>
    <x v="0"/>
    <x v="4"/>
    <x v="4"/>
    <x v="4"/>
    <x v="2"/>
    <x v="2"/>
    <x v="4"/>
  </r>
  <r>
    <x v="1"/>
    <x v="4"/>
    <x v="4"/>
    <x v="0"/>
    <x v="91"/>
    <x v="109"/>
    <n v="294208.86"/>
    <x v="1"/>
    <x v="4"/>
    <x v="1"/>
    <x v="0"/>
    <x v="4"/>
    <x v="4"/>
    <x v="4"/>
    <x v="0"/>
    <x v="1"/>
    <x v="0"/>
  </r>
  <r>
    <x v="1"/>
    <x v="4"/>
    <x v="4"/>
    <x v="0"/>
    <x v="212"/>
    <x v="314"/>
    <n v="0"/>
    <x v="1"/>
    <x v="4"/>
    <x v="1"/>
    <x v="0"/>
    <x v="4"/>
    <x v="4"/>
    <x v="4"/>
    <x v="0"/>
    <x v="0"/>
    <x v="0"/>
  </r>
  <r>
    <x v="1"/>
    <x v="4"/>
    <x v="4"/>
    <x v="0"/>
    <x v="41"/>
    <x v="1150"/>
    <n v="23629.55"/>
    <x v="1"/>
    <x v="4"/>
    <x v="1"/>
    <x v="0"/>
    <x v="4"/>
    <x v="4"/>
    <x v="4"/>
    <x v="3"/>
    <x v="0"/>
    <x v="0"/>
  </r>
  <r>
    <x v="1"/>
    <x v="4"/>
    <x v="4"/>
    <x v="0"/>
    <x v="210"/>
    <x v="308"/>
    <n v="0"/>
    <x v="1"/>
    <x v="4"/>
    <x v="1"/>
    <x v="0"/>
    <x v="4"/>
    <x v="4"/>
    <x v="4"/>
    <x v="3"/>
    <x v="0"/>
    <x v="3"/>
  </r>
  <r>
    <x v="1"/>
    <x v="4"/>
    <x v="4"/>
    <x v="0"/>
    <x v="41"/>
    <x v="1082"/>
    <n v="0"/>
    <x v="1"/>
    <x v="4"/>
    <x v="1"/>
    <x v="0"/>
    <x v="4"/>
    <x v="4"/>
    <x v="4"/>
    <x v="3"/>
    <x v="0"/>
    <x v="0"/>
  </r>
  <r>
    <x v="1"/>
    <x v="4"/>
    <x v="4"/>
    <x v="0"/>
    <x v="239"/>
    <x v="371"/>
    <n v="17667.439999999999"/>
    <x v="1"/>
    <x v="4"/>
    <x v="1"/>
    <x v="0"/>
    <x v="4"/>
    <x v="4"/>
    <x v="4"/>
    <x v="2"/>
    <x v="0"/>
    <x v="3"/>
  </r>
  <r>
    <x v="1"/>
    <x v="4"/>
    <x v="4"/>
    <x v="0"/>
    <x v="5"/>
    <x v="39"/>
    <n v="0"/>
    <x v="1"/>
    <x v="4"/>
    <x v="1"/>
    <x v="0"/>
    <x v="4"/>
    <x v="4"/>
    <x v="4"/>
    <x v="2"/>
    <x v="1"/>
    <x v="1"/>
  </r>
  <r>
    <x v="1"/>
    <x v="4"/>
    <x v="4"/>
    <x v="0"/>
    <x v="195"/>
    <x v="288"/>
    <n v="96.6"/>
    <x v="1"/>
    <x v="4"/>
    <x v="1"/>
    <x v="0"/>
    <x v="4"/>
    <x v="4"/>
    <x v="4"/>
    <x v="4"/>
    <x v="1"/>
    <x v="4"/>
  </r>
  <r>
    <x v="1"/>
    <x v="4"/>
    <x v="4"/>
    <x v="0"/>
    <x v="28"/>
    <x v="30"/>
    <n v="0"/>
    <x v="1"/>
    <x v="4"/>
    <x v="1"/>
    <x v="0"/>
    <x v="4"/>
    <x v="4"/>
    <x v="4"/>
    <x v="3"/>
    <x v="0"/>
    <x v="5"/>
  </r>
  <r>
    <x v="1"/>
    <x v="4"/>
    <x v="4"/>
    <x v="0"/>
    <x v="574"/>
    <x v="1081"/>
    <n v="0"/>
    <x v="1"/>
    <x v="4"/>
    <x v="1"/>
    <x v="0"/>
    <x v="4"/>
    <x v="4"/>
    <x v="4"/>
    <x v="3"/>
    <x v="0"/>
    <x v="4"/>
  </r>
  <r>
    <x v="1"/>
    <x v="4"/>
    <x v="4"/>
    <x v="0"/>
    <x v="41"/>
    <x v="1084"/>
    <n v="0"/>
    <x v="1"/>
    <x v="4"/>
    <x v="1"/>
    <x v="0"/>
    <x v="4"/>
    <x v="4"/>
    <x v="4"/>
    <x v="3"/>
    <x v="0"/>
    <x v="6"/>
  </r>
  <r>
    <x v="1"/>
    <x v="4"/>
    <x v="4"/>
    <x v="0"/>
    <x v="50"/>
    <x v="164"/>
    <n v="0"/>
    <x v="1"/>
    <x v="4"/>
    <x v="1"/>
    <x v="0"/>
    <x v="4"/>
    <x v="4"/>
    <x v="4"/>
    <x v="0"/>
    <x v="0"/>
    <x v="2"/>
  </r>
  <r>
    <x v="1"/>
    <x v="4"/>
    <x v="4"/>
    <x v="0"/>
    <x v="1"/>
    <x v="1248"/>
    <n v="0"/>
    <x v="1"/>
    <x v="4"/>
    <x v="1"/>
    <x v="0"/>
    <x v="4"/>
    <x v="4"/>
    <x v="4"/>
    <x v="3"/>
    <x v="0"/>
    <x v="1"/>
  </r>
  <r>
    <x v="1"/>
    <x v="4"/>
    <x v="4"/>
    <x v="0"/>
    <x v="67"/>
    <x v="82"/>
    <n v="0"/>
    <x v="1"/>
    <x v="4"/>
    <x v="1"/>
    <x v="0"/>
    <x v="4"/>
    <x v="4"/>
    <x v="4"/>
    <x v="0"/>
    <x v="0"/>
    <x v="7"/>
  </r>
  <r>
    <x v="1"/>
    <x v="4"/>
    <x v="4"/>
    <x v="0"/>
    <x v="366"/>
    <x v="605"/>
    <n v="0"/>
    <x v="1"/>
    <x v="4"/>
    <x v="1"/>
    <x v="0"/>
    <x v="4"/>
    <x v="4"/>
    <x v="4"/>
    <x v="1"/>
    <x v="1"/>
    <x v="3"/>
  </r>
  <r>
    <x v="1"/>
    <x v="4"/>
    <x v="4"/>
    <x v="0"/>
    <x v="161"/>
    <x v="239"/>
    <n v="0"/>
    <x v="1"/>
    <x v="4"/>
    <x v="1"/>
    <x v="0"/>
    <x v="4"/>
    <x v="4"/>
    <x v="4"/>
    <x v="3"/>
    <x v="0"/>
    <x v="2"/>
  </r>
  <r>
    <x v="1"/>
    <x v="4"/>
    <x v="4"/>
    <x v="0"/>
    <x v="142"/>
    <x v="743"/>
    <n v="1050802.47"/>
    <x v="1"/>
    <x v="4"/>
    <x v="1"/>
    <x v="0"/>
    <x v="4"/>
    <x v="4"/>
    <x v="4"/>
    <x v="2"/>
    <x v="1"/>
    <x v="2"/>
  </r>
  <r>
    <x v="1"/>
    <x v="4"/>
    <x v="4"/>
    <x v="0"/>
    <x v="547"/>
    <x v="1006"/>
    <n v="2626.9"/>
    <x v="1"/>
    <x v="4"/>
    <x v="1"/>
    <x v="0"/>
    <x v="4"/>
    <x v="4"/>
    <x v="4"/>
    <x v="2"/>
    <x v="2"/>
    <x v="2"/>
  </r>
  <r>
    <x v="1"/>
    <x v="4"/>
    <x v="4"/>
    <x v="0"/>
    <x v="242"/>
    <x v="622"/>
    <n v="3872639.76"/>
    <x v="1"/>
    <x v="4"/>
    <x v="1"/>
    <x v="0"/>
    <x v="4"/>
    <x v="4"/>
    <x v="4"/>
    <x v="3"/>
    <x v="2"/>
    <x v="4"/>
  </r>
  <r>
    <x v="1"/>
    <x v="4"/>
    <x v="4"/>
    <x v="0"/>
    <x v="13"/>
    <x v="822"/>
    <n v="0"/>
    <x v="1"/>
    <x v="4"/>
    <x v="1"/>
    <x v="0"/>
    <x v="4"/>
    <x v="4"/>
    <x v="4"/>
    <x v="3"/>
    <x v="0"/>
    <x v="2"/>
  </r>
  <r>
    <x v="1"/>
    <x v="4"/>
    <x v="4"/>
    <x v="0"/>
    <x v="413"/>
    <x v="684"/>
    <n v="0"/>
    <x v="1"/>
    <x v="4"/>
    <x v="1"/>
    <x v="0"/>
    <x v="4"/>
    <x v="4"/>
    <x v="4"/>
    <x v="2"/>
    <x v="0"/>
    <x v="6"/>
  </r>
  <r>
    <x v="1"/>
    <x v="4"/>
    <x v="4"/>
    <x v="0"/>
    <x v="261"/>
    <x v="1180"/>
    <n v="3997.08"/>
    <x v="1"/>
    <x v="4"/>
    <x v="1"/>
    <x v="0"/>
    <x v="4"/>
    <x v="4"/>
    <x v="4"/>
    <x v="3"/>
    <x v="0"/>
    <x v="5"/>
  </r>
  <r>
    <x v="1"/>
    <x v="4"/>
    <x v="4"/>
    <x v="0"/>
    <x v="395"/>
    <x v="1279"/>
    <n v="0"/>
    <x v="1"/>
    <x v="4"/>
    <x v="1"/>
    <x v="0"/>
    <x v="4"/>
    <x v="4"/>
    <x v="4"/>
    <x v="3"/>
    <x v="0"/>
    <x v="7"/>
  </r>
  <r>
    <x v="1"/>
    <x v="4"/>
    <x v="4"/>
    <x v="0"/>
    <x v="13"/>
    <x v="842"/>
    <n v="0"/>
    <x v="1"/>
    <x v="4"/>
    <x v="1"/>
    <x v="0"/>
    <x v="4"/>
    <x v="4"/>
    <x v="4"/>
    <x v="1"/>
    <x v="0"/>
    <x v="4"/>
  </r>
  <r>
    <x v="1"/>
    <x v="4"/>
    <x v="4"/>
    <x v="0"/>
    <x v="390"/>
    <x v="644"/>
    <n v="0"/>
    <x v="1"/>
    <x v="4"/>
    <x v="1"/>
    <x v="0"/>
    <x v="4"/>
    <x v="4"/>
    <x v="4"/>
    <x v="3"/>
    <x v="1"/>
    <x v="3"/>
  </r>
  <r>
    <x v="1"/>
    <x v="4"/>
    <x v="4"/>
    <x v="0"/>
    <x v="106"/>
    <x v="211"/>
    <n v="0"/>
    <x v="1"/>
    <x v="4"/>
    <x v="1"/>
    <x v="0"/>
    <x v="4"/>
    <x v="4"/>
    <x v="4"/>
    <x v="0"/>
    <x v="0"/>
    <x v="5"/>
  </r>
  <r>
    <x v="1"/>
    <x v="4"/>
    <x v="4"/>
    <x v="0"/>
    <x v="486"/>
    <x v="932"/>
    <n v="1992.98"/>
    <x v="1"/>
    <x v="4"/>
    <x v="1"/>
    <x v="0"/>
    <x v="4"/>
    <x v="4"/>
    <x v="4"/>
    <x v="2"/>
    <x v="1"/>
    <x v="5"/>
  </r>
  <r>
    <x v="1"/>
    <x v="4"/>
    <x v="4"/>
    <x v="0"/>
    <x v="251"/>
    <x v="391"/>
    <n v="0"/>
    <x v="1"/>
    <x v="4"/>
    <x v="1"/>
    <x v="0"/>
    <x v="4"/>
    <x v="4"/>
    <x v="4"/>
    <x v="0"/>
    <x v="1"/>
    <x v="6"/>
  </r>
  <r>
    <x v="1"/>
    <x v="4"/>
    <x v="4"/>
    <x v="0"/>
    <x v="41"/>
    <x v="539"/>
    <n v="0"/>
    <x v="1"/>
    <x v="4"/>
    <x v="1"/>
    <x v="0"/>
    <x v="4"/>
    <x v="4"/>
    <x v="4"/>
    <x v="3"/>
    <x v="0"/>
    <x v="4"/>
  </r>
  <r>
    <x v="1"/>
    <x v="4"/>
    <x v="4"/>
    <x v="0"/>
    <x v="110"/>
    <x v="1041"/>
    <n v="38573.050000000003"/>
    <x v="1"/>
    <x v="4"/>
    <x v="1"/>
    <x v="0"/>
    <x v="4"/>
    <x v="4"/>
    <x v="4"/>
    <x v="3"/>
    <x v="0"/>
    <x v="0"/>
  </r>
  <r>
    <x v="1"/>
    <x v="4"/>
    <x v="4"/>
    <x v="0"/>
    <x v="303"/>
    <x v="492"/>
    <n v="0"/>
    <x v="1"/>
    <x v="4"/>
    <x v="1"/>
    <x v="0"/>
    <x v="4"/>
    <x v="4"/>
    <x v="4"/>
    <x v="6"/>
    <x v="1"/>
    <x v="3"/>
  </r>
  <r>
    <x v="1"/>
    <x v="4"/>
    <x v="4"/>
    <x v="0"/>
    <x v="1"/>
    <x v="937"/>
    <n v="0"/>
    <x v="1"/>
    <x v="4"/>
    <x v="1"/>
    <x v="0"/>
    <x v="4"/>
    <x v="4"/>
    <x v="4"/>
    <x v="3"/>
    <x v="0"/>
    <x v="3"/>
  </r>
  <r>
    <x v="1"/>
    <x v="4"/>
    <x v="4"/>
    <x v="0"/>
    <x v="170"/>
    <x v="253"/>
    <n v="0"/>
    <x v="1"/>
    <x v="4"/>
    <x v="1"/>
    <x v="0"/>
    <x v="4"/>
    <x v="4"/>
    <x v="4"/>
    <x v="3"/>
    <x v="0"/>
    <x v="3"/>
  </r>
  <r>
    <x v="1"/>
    <x v="4"/>
    <x v="4"/>
    <x v="0"/>
    <x v="18"/>
    <x v="847"/>
    <n v="0"/>
    <x v="1"/>
    <x v="4"/>
    <x v="1"/>
    <x v="0"/>
    <x v="4"/>
    <x v="4"/>
    <x v="4"/>
    <x v="3"/>
    <x v="0"/>
    <x v="5"/>
  </r>
  <r>
    <x v="1"/>
    <x v="4"/>
    <x v="4"/>
    <x v="0"/>
    <x v="120"/>
    <x v="155"/>
    <n v="24919615.260000002"/>
    <x v="1"/>
    <x v="4"/>
    <x v="1"/>
    <x v="0"/>
    <x v="4"/>
    <x v="4"/>
    <x v="4"/>
    <x v="3"/>
    <x v="3"/>
    <x v="7"/>
  </r>
  <r>
    <x v="1"/>
    <x v="4"/>
    <x v="4"/>
    <x v="0"/>
    <x v="5"/>
    <x v="513"/>
    <n v="0"/>
    <x v="1"/>
    <x v="4"/>
    <x v="1"/>
    <x v="0"/>
    <x v="4"/>
    <x v="4"/>
    <x v="4"/>
    <x v="4"/>
    <x v="1"/>
    <x v="5"/>
  </r>
  <r>
    <x v="1"/>
    <x v="4"/>
    <x v="4"/>
    <x v="0"/>
    <x v="88"/>
    <x v="1352"/>
    <n v="0"/>
    <x v="1"/>
    <x v="4"/>
    <x v="1"/>
    <x v="0"/>
    <x v="4"/>
    <x v="4"/>
    <x v="4"/>
    <x v="3"/>
    <x v="0"/>
    <x v="0"/>
  </r>
  <r>
    <x v="1"/>
    <x v="4"/>
    <x v="4"/>
    <x v="0"/>
    <x v="134"/>
    <x v="181"/>
    <n v="0"/>
    <x v="1"/>
    <x v="4"/>
    <x v="1"/>
    <x v="0"/>
    <x v="4"/>
    <x v="4"/>
    <x v="4"/>
    <x v="0"/>
    <x v="1"/>
    <x v="4"/>
  </r>
  <r>
    <x v="1"/>
    <x v="4"/>
    <x v="4"/>
    <x v="0"/>
    <x v="1"/>
    <x v="1248"/>
    <n v="0"/>
    <x v="1"/>
    <x v="4"/>
    <x v="1"/>
    <x v="0"/>
    <x v="4"/>
    <x v="4"/>
    <x v="4"/>
    <x v="3"/>
    <x v="0"/>
    <x v="0"/>
  </r>
  <r>
    <x v="1"/>
    <x v="4"/>
    <x v="4"/>
    <x v="0"/>
    <x v="41"/>
    <x v="811"/>
    <n v="0"/>
    <x v="1"/>
    <x v="4"/>
    <x v="1"/>
    <x v="0"/>
    <x v="4"/>
    <x v="4"/>
    <x v="4"/>
    <x v="3"/>
    <x v="0"/>
    <x v="2"/>
  </r>
  <r>
    <x v="1"/>
    <x v="4"/>
    <x v="4"/>
    <x v="0"/>
    <x v="14"/>
    <x v="14"/>
    <n v="0"/>
    <x v="1"/>
    <x v="4"/>
    <x v="1"/>
    <x v="0"/>
    <x v="4"/>
    <x v="4"/>
    <x v="4"/>
    <x v="0"/>
    <x v="0"/>
    <x v="0"/>
  </r>
  <r>
    <x v="1"/>
    <x v="4"/>
    <x v="4"/>
    <x v="0"/>
    <x v="556"/>
    <x v="1040"/>
    <n v="207000"/>
    <x v="1"/>
    <x v="4"/>
    <x v="1"/>
    <x v="0"/>
    <x v="4"/>
    <x v="4"/>
    <x v="4"/>
    <x v="3"/>
    <x v="0"/>
    <x v="6"/>
  </r>
  <r>
    <x v="1"/>
    <x v="4"/>
    <x v="4"/>
    <x v="0"/>
    <x v="536"/>
    <x v="979"/>
    <n v="-47872.35"/>
    <x v="1"/>
    <x v="4"/>
    <x v="1"/>
    <x v="0"/>
    <x v="4"/>
    <x v="4"/>
    <x v="4"/>
    <x v="3"/>
    <x v="0"/>
    <x v="3"/>
  </r>
  <r>
    <x v="1"/>
    <x v="4"/>
    <x v="4"/>
    <x v="0"/>
    <x v="47"/>
    <x v="53"/>
    <n v="0"/>
    <x v="1"/>
    <x v="4"/>
    <x v="1"/>
    <x v="0"/>
    <x v="4"/>
    <x v="4"/>
    <x v="4"/>
    <x v="2"/>
    <x v="0"/>
    <x v="1"/>
  </r>
  <r>
    <x v="1"/>
    <x v="4"/>
    <x v="4"/>
    <x v="0"/>
    <x v="228"/>
    <x v="470"/>
    <n v="0"/>
    <x v="1"/>
    <x v="4"/>
    <x v="1"/>
    <x v="0"/>
    <x v="4"/>
    <x v="4"/>
    <x v="4"/>
    <x v="5"/>
    <x v="0"/>
    <x v="3"/>
  </r>
  <r>
    <x v="1"/>
    <x v="4"/>
    <x v="4"/>
    <x v="0"/>
    <x v="170"/>
    <x v="1019"/>
    <n v="0"/>
    <x v="1"/>
    <x v="4"/>
    <x v="1"/>
    <x v="0"/>
    <x v="4"/>
    <x v="4"/>
    <x v="4"/>
    <x v="3"/>
    <x v="1"/>
    <x v="5"/>
  </r>
  <r>
    <x v="1"/>
    <x v="4"/>
    <x v="4"/>
    <x v="0"/>
    <x v="11"/>
    <x v="521"/>
    <n v="0"/>
    <x v="1"/>
    <x v="4"/>
    <x v="1"/>
    <x v="0"/>
    <x v="4"/>
    <x v="4"/>
    <x v="4"/>
    <x v="1"/>
    <x v="0"/>
    <x v="7"/>
  </r>
  <r>
    <x v="1"/>
    <x v="4"/>
    <x v="4"/>
    <x v="0"/>
    <x v="134"/>
    <x v="181"/>
    <n v="0"/>
    <x v="1"/>
    <x v="4"/>
    <x v="1"/>
    <x v="0"/>
    <x v="4"/>
    <x v="4"/>
    <x v="4"/>
    <x v="0"/>
    <x v="1"/>
    <x v="2"/>
  </r>
  <r>
    <x v="1"/>
    <x v="4"/>
    <x v="4"/>
    <x v="0"/>
    <x v="185"/>
    <x v="274"/>
    <n v="0"/>
    <x v="1"/>
    <x v="4"/>
    <x v="1"/>
    <x v="0"/>
    <x v="4"/>
    <x v="4"/>
    <x v="4"/>
    <x v="0"/>
    <x v="0"/>
    <x v="5"/>
  </r>
  <r>
    <x v="1"/>
    <x v="4"/>
    <x v="4"/>
    <x v="0"/>
    <x v="32"/>
    <x v="196"/>
    <n v="0"/>
    <x v="1"/>
    <x v="4"/>
    <x v="1"/>
    <x v="0"/>
    <x v="4"/>
    <x v="4"/>
    <x v="4"/>
    <x v="0"/>
    <x v="0"/>
    <x v="0"/>
  </r>
  <r>
    <x v="1"/>
    <x v="4"/>
    <x v="4"/>
    <x v="0"/>
    <x v="65"/>
    <x v="79"/>
    <n v="0"/>
    <x v="1"/>
    <x v="4"/>
    <x v="1"/>
    <x v="0"/>
    <x v="4"/>
    <x v="4"/>
    <x v="4"/>
    <x v="1"/>
    <x v="1"/>
    <x v="7"/>
  </r>
  <r>
    <x v="1"/>
    <x v="4"/>
    <x v="4"/>
    <x v="0"/>
    <x v="11"/>
    <x v="1232"/>
    <n v="0"/>
    <x v="1"/>
    <x v="4"/>
    <x v="1"/>
    <x v="0"/>
    <x v="4"/>
    <x v="4"/>
    <x v="4"/>
    <x v="3"/>
    <x v="0"/>
    <x v="0"/>
  </r>
  <r>
    <x v="1"/>
    <x v="4"/>
    <x v="4"/>
    <x v="0"/>
    <x v="222"/>
    <x v="333"/>
    <n v="27442"/>
    <x v="1"/>
    <x v="4"/>
    <x v="1"/>
    <x v="0"/>
    <x v="4"/>
    <x v="4"/>
    <x v="4"/>
    <x v="5"/>
    <x v="1"/>
    <x v="5"/>
  </r>
  <r>
    <x v="1"/>
    <x v="4"/>
    <x v="4"/>
    <x v="0"/>
    <x v="175"/>
    <x v="260"/>
    <n v="0"/>
    <x v="1"/>
    <x v="4"/>
    <x v="1"/>
    <x v="0"/>
    <x v="4"/>
    <x v="4"/>
    <x v="4"/>
    <x v="4"/>
    <x v="2"/>
    <x v="2"/>
  </r>
  <r>
    <x v="1"/>
    <x v="4"/>
    <x v="4"/>
    <x v="0"/>
    <x v="577"/>
    <x v="1090"/>
    <n v="0"/>
    <x v="1"/>
    <x v="4"/>
    <x v="1"/>
    <x v="0"/>
    <x v="4"/>
    <x v="4"/>
    <x v="4"/>
    <x v="0"/>
    <x v="0"/>
    <x v="0"/>
  </r>
  <r>
    <x v="1"/>
    <x v="4"/>
    <x v="4"/>
    <x v="0"/>
    <x v="453"/>
    <x v="774"/>
    <n v="1507.64"/>
    <x v="1"/>
    <x v="4"/>
    <x v="1"/>
    <x v="0"/>
    <x v="4"/>
    <x v="4"/>
    <x v="4"/>
    <x v="1"/>
    <x v="0"/>
    <x v="2"/>
  </r>
  <r>
    <x v="1"/>
    <x v="4"/>
    <x v="4"/>
    <x v="0"/>
    <x v="18"/>
    <x v="1225"/>
    <n v="122902.73"/>
    <x v="1"/>
    <x v="4"/>
    <x v="1"/>
    <x v="0"/>
    <x v="4"/>
    <x v="4"/>
    <x v="4"/>
    <x v="3"/>
    <x v="0"/>
    <x v="5"/>
  </r>
  <r>
    <x v="1"/>
    <x v="4"/>
    <x v="4"/>
    <x v="0"/>
    <x v="122"/>
    <x v="675"/>
    <n v="78945.42"/>
    <x v="1"/>
    <x v="4"/>
    <x v="1"/>
    <x v="0"/>
    <x v="4"/>
    <x v="4"/>
    <x v="4"/>
    <x v="2"/>
    <x v="0"/>
    <x v="6"/>
  </r>
  <r>
    <x v="1"/>
    <x v="4"/>
    <x v="4"/>
    <x v="0"/>
    <x v="403"/>
    <x v="1346"/>
    <n v="27350.94"/>
    <x v="1"/>
    <x v="4"/>
    <x v="1"/>
    <x v="0"/>
    <x v="4"/>
    <x v="4"/>
    <x v="4"/>
    <x v="1"/>
    <x v="0"/>
    <x v="3"/>
  </r>
  <r>
    <x v="1"/>
    <x v="4"/>
    <x v="4"/>
    <x v="0"/>
    <x v="391"/>
    <x v="649"/>
    <n v="1287.4100000000001"/>
    <x v="1"/>
    <x v="4"/>
    <x v="1"/>
    <x v="0"/>
    <x v="4"/>
    <x v="4"/>
    <x v="4"/>
    <x v="2"/>
    <x v="0"/>
    <x v="3"/>
  </r>
  <r>
    <x v="1"/>
    <x v="4"/>
    <x v="4"/>
    <x v="0"/>
    <x v="30"/>
    <x v="1330"/>
    <n v="54999.94"/>
    <x v="1"/>
    <x v="4"/>
    <x v="1"/>
    <x v="0"/>
    <x v="4"/>
    <x v="4"/>
    <x v="4"/>
    <x v="3"/>
    <x v="0"/>
    <x v="7"/>
  </r>
  <r>
    <x v="1"/>
    <x v="4"/>
    <x v="4"/>
    <x v="0"/>
    <x v="100"/>
    <x v="121"/>
    <n v="0"/>
    <x v="1"/>
    <x v="4"/>
    <x v="1"/>
    <x v="0"/>
    <x v="4"/>
    <x v="4"/>
    <x v="4"/>
    <x v="1"/>
    <x v="1"/>
    <x v="3"/>
  </r>
  <r>
    <x v="1"/>
    <x v="4"/>
    <x v="4"/>
    <x v="0"/>
    <x v="333"/>
    <x v="698"/>
    <n v="0"/>
    <x v="1"/>
    <x v="4"/>
    <x v="1"/>
    <x v="0"/>
    <x v="4"/>
    <x v="4"/>
    <x v="4"/>
    <x v="2"/>
    <x v="1"/>
    <x v="4"/>
  </r>
  <r>
    <x v="1"/>
    <x v="4"/>
    <x v="4"/>
    <x v="0"/>
    <x v="92"/>
    <x v="110"/>
    <n v="0"/>
    <x v="1"/>
    <x v="4"/>
    <x v="1"/>
    <x v="0"/>
    <x v="4"/>
    <x v="4"/>
    <x v="4"/>
    <x v="3"/>
    <x v="1"/>
    <x v="5"/>
  </r>
  <r>
    <x v="1"/>
    <x v="4"/>
    <x v="4"/>
    <x v="0"/>
    <x v="0"/>
    <x v="344"/>
    <n v="0"/>
    <x v="1"/>
    <x v="4"/>
    <x v="1"/>
    <x v="0"/>
    <x v="4"/>
    <x v="4"/>
    <x v="4"/>
    <x v="1"/>
    <x v="0"/>
    <x v="7"/>
  </r>
  <r>
    <x v="1"/>
    <x v="4"/>
    <x v="4"/>
    <x v="0"/>
    <x v="220"/>
    <x v="330"/>
    <n v="0"/>
    <x v="1"/>
    <x v="4"/>
    <x v="1"/>
    <x v="0"/>
    <x v="4"/>
    <x v="4"/>
    <x v="4"/>
    <x v="1"/>
    <x v="1"/>
    <x v="3"/>
  </r>
  <r>
    <x v="1"/>
    <x v="4"/>
    <x v="4"/>
    <x v="0"/>
    <x v="162"/>
    <x v="241"/>
    <n v="0"/>
    <x v="1"/>
    <x v="4"/>
    <x v="1"/>
    <x v="0"/>
    <x v="4"/>
    <x v="4"/>
    <x v="4"/>
    <x v="3"/>
    <x v="1"/>
    <x v="1"/>
  </r>
  <r>
    <x v="1"/>
    <x v="4"/>
    <x v="4"/>
    <x v="0"/>
    <x v="18"/>
    <x v="1200"/>
    <n v="0"/>
    <x v="1"/>
    <x v="4"/>
    <x v="1"/>
    <x v="0"/>
    <x v="4"/>
    <x v="4"/>
    <x v="4"/>
    <x v="3"/>
    <x v="0"/>
    <x v="4"/>
  </r>
  <r>
    <x v="1"/>
    <x v="4"/>
    <x v="4"/>
    <x v="0"/>
    <x v="522"/>
    <x v="1308"/>
    <n v="0"/>
    <x v="1"/>
    <x v="4"/>
    <x v="1"/>
    <x v="0"/>
    <x v="4"/>
    <x v="4"/>
    <x v="4"/>
    <x v="2"/>
    <x v="0"/>
    <x v="3"/>
  </r>
  <r>
    <x v="1"/>
    <x v="4"/>
    <x v="4"/>
    <x v="0"/>
    <x v="326"/>
    <x v="527"/>
    <n v="0"/>
    <x v="1"/>
    <x v="4"/>
    <x v="1"/>
    <x v="0"/>
    <x v="4"/>
    <x v="4"/>
    <x v="4"/>
    <x v="2"/>
    <x v="2"/>
    <x v="4"/>
  </r>
  <r>
    <x v="1"/>
    <x v="4"/>
    <x v="4"/>
    <x v="0"/>
    <x v="312"/>
    <x v="504"/>
    <n v="136554.5"/>
    <x v="1"/>
    <x v="4"/>
    <x v="1"/>
    <x v="0"/>
    <x v="4"/>
    <x v="4"/>
    <x v="4"/>
    <x v="4"/>
    <x v="1"/>
    <x v="5"/>
  </r>
  <r>
    <x v="1"/>
    <x v="4"/>
    <x v="4"/>
    <x v="0"/>
    <x v="629"/>
    <x v="1275"/>
    <n v="0"/>
    <x v="1"/>
    <x v="4"/>
    <x v="1"/>
    <x v="0"/>
    <x v="4"/>
    <x v="4"/>
    <x v="4"/>
    <x v="3"/>
    <x v="0"/>
    <x v="2"/>
  </r>
  <r>
    <x v="1"/>
    <x v="4"/>
    <x v="4"/>
    <x v="0"/>
    <x v="290"/>
    <x v="477"/>
    <n v="0"/>
    <x v="1"/>
    <x v="4"/>
    <x v="1"/>
    <x v="0"/>
    <x v="4"/>
    <x v="4"/>
    <x v="4"/>
    <x v="5"/>
    <x v="1"/>
    <x v="2"/>
  </r>
  <r>
    <x v="1"/>
    <x v="4"/>
    <x v="4"/>
    <x v="0"/>
    <x v="326"/>
    <x v="527"/>
    <n v="0"/>
    <x v="1"/>
    <x v="4"/>
    <x v="1"/>
    <x v="0"/>
    <x v="4"/>
    <x v="4"/>
    <x v="4"/>
    <x v="2"/>
    <x v="2"/>
    <x v="3"/>
  </r>
  <r>
    <x v="1"/>
    <x v="4"/>
    <x v="4"/>
    <x v="0"/>
    <x v="107"/>
    <x v="135"/>
    <n v="-480.12"/>
    <x v="1"/>
    <x v="4"/>
    <x v="1"/>
    <x v="0"/>
    <x v="4"/>
    <x v="4"/>
    <x v="4"/>
    <x v="3"/>
    <x v="0"/>
    <x v="5"/>
  </r>
  <r>
    <x v="1"/>
    <x v="4"/>
    <x v="4"/>
    <x v="0"/>
    <x v="63"/>
    <x v="126"/>
    <n v="0"/>
    <x v="1"/>
    <x v="4"/>
    <x v="1"/>
    <x v="0"/>
    <x v="4"/>
    <x v="4"/>
    <x v="4"/>
    <x v="2"/>
    <x v="0"/>
    <x v="3"/>
  </r>
  <r>
    <x v="1"/>
    <x v="4"/>
    <x v="4"/>
    <x v="0"/>
    <x v="11"/>
    <x v="160"/>
    <n v="0"/>
    <x v="1"/>
    <x v="4"/>
    <x v="1"/>
    <x v="0"/>
    <x v="4"/>
    <x v="4"/>
    <x v="4"/>
    <x v="3"/>
    <x v="0"/>
    <x v="2"/>
  </r>
  <r>
    <x v="1"/>
    <x v="4"/>
    <x v="4"/>
    <x v="0"/>
    <x v="421"/>
    <x v="701"/>
    <n v="738.42"/>
    <x v="1"/>
    <x v="4"/>
    <x v="1"/>
    <x v="0"/>
    <x v="4"/>
    <x v="4"/>
    <x v="4"/>
    <x v="2"/>
    <x v="1"/>
    <x v="0"/>
  </r>
  <r>
    <x v="1"/>
    <x v="4"/>
    <x v="4"/>
    <x v="0"/>
    <x v="94"/>
    <x v="113"/>
    <n v="0"/>
    <x v="1"/>
    <x v="4"/>
    <x v="1"/>
    <x v="0"/>
    <x v="4"/>
    <x v="4"/>
    <x v="4"/>
    <x v="0"/>
    <x v="0"/>
    <x v="7"/>
  </r>
  <r>
    <x v="1"/>
    <x v="4"/>
    <x v="4"/>
    <x v="0"/>
    <x v="270"/>
    <x v="433"/>
    <n v="80673.66"/>
    <x v="1"/>
    <x v="4"/>
    <x v="1"/>
    <x v="0"/>
    <x v="4"/>
    <x v="4"/>
    <x v="4"/>
    <x v="3"/>
    <x v="1"/>
    <x v="0"/>
  </r>
  <r>
    <x v="1"/>
    <x v="4"/>
    <x v="4"/>
    <x v="0"/>
    <x v="5"/>
    <x v="776"/>
    <n v="678464.86"/>
    <x v="1"/>
    <x v="4"/>
    <x v="1"/>
    <x v="0"/>
    <x v="4"/>
    <x v="4"/>
    <x v="4"/>
    <x v="1"/>
    <x v="1"/>
    <x v="0"/>
  </r>
  <r>
    <x v="1"/>
    <x v="4"/>
    <x v="4"/>
    <x v="0"/>
    <x v="65"/>
    <x v="79"/>
    <n v="0"/>
    <x v="1"/>
    <x v="4"/>
    <x v="1"/>
    <x v="0"/>
    <x v="4"/>
    <x v="4"/>
    <x v="4"/>
    <x v="1"/>
    <x v="1"/>
    <x v="0"/>
  </r>
  <r>
    <x v="1"/>
    <x v="4"/>
    <x v="4"/>
    <x v="0"/>
    <x v="73"/>
    <x v="406"/>
    <n v="79190.11"/>
    <x v="1"/>
    <x v="4"/>
    <x v="1"/>
    <x v="0"/>
    <x v="4"/>
    <x v="4"/>
    <x v="4"/>
    <x v="0"/>
    <x v="0"/>
    <x v="7"/>
  </r>
  <r>
    <x v="1"/>
    <x v="4"/>
    <x v="4"/>
    <x v="0"/>
    <x v="383"/>
    <x v="1030"/>
    <n v="0"/>
    <x v="1"/>
    <x v="4"/>
    <x v="1"/>
    <x v="0"/>
    <x v="4"/>
    <x v="4"/>
    <x v="4"/>
    <x v="3"/>
    <x v="1"/>
    <x v="2"/>
  </r>
  <r>
    <x v="1"/>
    <x v="4"/>
    <x v="4"/>
    <x v="0"/>
    <x v="423"/>
    <x v="703"/>
    <n v="1888.48"/>
    <x v="1"/>
    <x v="4"/>
    <x v="1"/>
    <x v="0"/>
    <x v="4"/>
    <x v="4"/>
    <x v="4"/>
    <x v="2"/>
    <x v="1"/>
    <x v="2"/>
  </r>
  <r>
    <x v="1"/>
    <x v="4"/>
    <x v="4"/>
    <x v="0"/>
    <x v="353"/>
    <x v="580"/>
    <n v="4445.5600000000004"/>
    <x v="1"/>
    <x v="4"/>
    <x v="1"/>
    <x v="0"/>
    <x v="4"/>
    <x v="4"/>
    <x v="4"/>
    <x v="4"/>
    <x v="2"/>
    <x v="3"/>
  </r>
  <r>
    <x v="1"/>
    <x v="4"/>
    <x v="4"/>
    <x v="0"/>
    <x v="423"/>
    <x v="703"/>
    <n v="96.48"/>
    <x v="1"/>
    <x v="4"/>
    <x v="1"/>
    <x v="0"/>
    <x v="4"/>
    <x v="4"/>
    <x v="4"/>
    <x v="2"/>
    <x v="1"/>
    <x v="4"/>
  </r>
  <r>
    <x v="1"/>
    <x v="4"/>
    <x v="4"/>
    <x v="0"/>
    <x v="320"/>
    <x v="516"/>
    <n v="0"/>
    <x v="1"/>
    <x v="4"/>
    <x v="1"/>
    <x v="0"/>
    <x v="4"/>
    <x v="4"/>
    <x v="4"/>
    <x v="0"/>
    <x v="0"/>
    <x v="2"/>
  </r>
  <r>
    <x v="1"/>
    <x v="4"/>
    <x v="4"/>
    <x v="0"/>
    <x v="11"/>
    <x v="814"/>
    <n v="23248.07"/>
    <x v="1"/>
    <x v="4"/>
    <x v="1"/>
    <x v="0"/>
    <x v="4"/>
    <x v="4"/>
    <x v="4"/>
    <x v="3"/>
    <x v="0"/>
    <x v="1"/>
  </r>
  <r>
    <x v="1"/>
    <x v="4"/>
    <x v="4"/>
    <x v="0"/>
    <x v="153"/>
    <x v="741"/>
    <n v="38100.71"/>
    <x v="1"/>
    <x v="4"/>
    <x v="1"/>
    <x v="0"/>
    <x v="4"/>
    <x v="4"/>
    <x v="4"/>
    <x v="2"/>
    <x v="0"/>
    <x v="6"/>
  </r>
  <r>
    <x v="1"/>
    <x v="4"/>
    <x v="4"/>
    <x v="0"/>
    <x v="18"/>
    <x v="1358"/>
    <n v="0"/>
    <x v="1"/>
    <x v="4"/>
    <x v="1"/>
    <x v="0"/>
    <x v="4"/>
    <x v="4"/>
    <x v="4"/>
    <x v="3"/>
    <x v="0"/>
    <x v="0"/>
  </r>
  <r>
    <x v="1"/>
    <x v="4"/>
    <x v="4"/>
    <x v="0"/>
    <x v="268"/>
    <x v="430"/>
    <n v="3544.14"/>
    <x v="1"/>
    <x v="4"/>
    <x v="1"/>
    <x v="0"/>
    <x v="4"/>
    <x v="4"/>
    <x v="4"/>
    <x v="3"/>
    <x v="0"/>
    <x v="0"/>
  </r>
  <r>
    <x v="1"/>
    <x v="4"/>
    <x v="4"/>
    <x v="0"/>
    <x v="53"/>
    <x v="435"/>
    <n v="0"/>
    <x v="1"/>
    <x v="4"/>
    <x v="1"/>
    <x v="0"/>
    <x v="4"/>
    <x v="4"/>
    <x v="4"/>
    <x v="2"/>
    <x v="0"/>
    <x v="2"/>
  </r>
  <r>
    <x v="1"/>
    <x v="4"/>
    <x v="4"/>
    <x v="0"/>
    <x v="298"/>
    <x v="486"/>
    <n v="0"/>
    <x v="1"/>
    <x v="4"/>
    <x v="1"/>
    <x v="0"/>
    <x v="4"/>
    <x v="4"/>
    <x v="4"/>
    <x v="5"/>
    <x v="1"/>
    <x v="7"/>
  </r>
  <r>
    <x v="1"/>
    <x v="4"/>
    <x v="4"/>
    <x v="0"/>
    <x v="301"/>
    <x v="490"/>
    <n v="0"/>
    <x v="1"/>
    <x v="4"/>
    <x v="1"/>
    <x v="0"/>
    <x v="4"/>
    <x v="4"/>
    <x v="4"/>
    <x v="2"/>
    <x v="0"/>
    <x v="6"/>
  </r>
  <r>
    <x v="1"/>
    <x v="4"/>
    <x v="4"/>
    <x v="0"/>
    <x v="347"/>
    <x v="570"/>
    <n v="0"/>
    <x v="1"/>
    <x v="4"/>
    <x v="1"/>
    <x v="0"/>
    <x v="4"/>
    <x v="4"/>
    <x v="4"/>
    <x v="2"/>
    <x v="1"/>
    <x v="0"/>
  </r>
  <r>
    <x v="1"/>
    <x v="4"/>
    <x v="4"/>
    <x v="0"/>
    <x v="11"/>
    <x v="254"/>
    <n v="0"/>
    <x v="1"/>
    <x v="4"/>
    <x v="1"/>
    <x v="0"/>
    <x v="4"/>
    <x v="4"/>
    <x v="4"/>
    <x v="1"/>
    <x v="0"/>
    <x v="5"/>
  </r>
  <r>
    <x v="1"/>
    <x v="4"/>
    <x v="4"/>
    <x v="0"/>
    <x v="347"/>
    <x v="570"/>
    <n v="0"/>
    <x v="1"/>
    <x v="4"/>
    <x v="1"/>
    <x v="0"/>
    <x v="4"/>
    <x v="4"/>
    <x v="4"/>
    <x v="2"/>
    <x v="1"/>
    <x v="1"/>
  </r>
  <r>
    <x v="1"/>
    <x v="4"/>
    <x v="4"/>
    <x v="0"/>
    <x v="283"/>
    <x v="458"/>
    <n v="0"/>
    <x v="1"/>
    <x v="4"/>
    <x v="1"/>
    <x v="0"/>
    <x v="4"/>
    <x v="4"/>
    <x v="4"/>
    <x v="2"/>
    <x v="1"/>
    <x v="3"/>
  </r>
  <r>
    <x v="1"/>
    <x v="4"/>
    <x v="4"/>
    <x v="0"/>
    <x v="488"/>
    <x v="863"/>
    <n v="0"/>
    <x v="1"/>
    <x v="4"/>
    <x v="1"/>
    <x v="0"/>
    <x v="4"/>
    <x v="4"/>
    <x v="4"/>
    <x v="0"/>
    <x v="0"/>
    <x v="4"/>
  </r>
  <r>
    <x v="1"/>
    <x v="4"/>
    <x v="4"/>
    <x v="0"/>
    <x v="283"/>
    <x v="458"/>
    <n v="0"/>
    <x v="1"/>
    <x v="4"/>
    <x v="1"/>
    <x v="0"/>
    <x v="4"/>
    <x v="4"/>
    <x v="4"/>
    <x v="2"/>
    <x v="1"/>
    <x v="1"/>
  </r>
  <r>
    <x v="1"/>
    <x v="4"/>
    <x v="4"/>
    <x v="0"/>
    <x v="41"/>
    <x v="838"/>
    <n v="0"/>
    <x v="1"/>
    <x v="4"/>
    <x v="1"/>
    <x v="0"/>
    <x v="4"/>
    <x v="4"/>
    <x v="4"/>
    <x v="1"/>
    <x v="0"/>
    <x v="3"/>
  </r>
  <r>
    <x v="1"/>
    <x v="4"/>
    <x v="4"/>
    <x v="0"/>
    <x v="290"/>
    <x v="477"/>
    <n v="0"/>
    <x v="1"/>
    <x v="4"/>
    <x v="1"/>
    <x v="0"/>
    <x v="4"/>
    <x v="4"/>
    <x v="4"/>
    <x v="5"/>
    <x v="1"/>
    <x v="4"/>
  </r>
  <r>
    <x v="1"/>
    <x v="4"/>
    <x v="4"/>
    <x v="0"/>
    <x v="283"/>
    <x v="458"/>
    <n v="0"/>
    <x v="1"/>
    <x v="4"/>
    <x v="1"/>
    <x v="0"/>
    <x v="4"/>
    <x v="4"/>
    <x v="4"/>
    <x v="2"/>
    <x v="1"/>
    <x v="4"/>
  </r>
  <r>
    <x v="1"/>
    <x v="4"/>
    <x v="4"/>
    <x v="0"/>
    <x v="288"/>
    <x v="668"/>
    <n v="0"/>
    <x v="1"/>
    <x v="4"/>
    <x v="1"/>
    <x v="0"/>
    <x v="4"/>
    <x v="4"/>
    <x v="4"/>
    <x v="3"/>
    <x v="0"/>
    <x v="7"/>
  </r>
  <r>
    <x v="1"/>
    <x v="4"/>
    <x v="4"/>
    <x v="0"/>
    <x v="362"/>
    <x v="597"/>
    <n v="0"/>
    <x v="1"/>
    <x v="4"/>
    <x v="1"/>
    <x v="0"/>
    <x v="4"/>
    <x v="4"/>
    <x v="4"/>
    <x v="3"/>
    <x v="0"/>
    <x v="1"/>
  </r>
  <r>
    <x v="1"/>
    <x v="4"/>
    <x v="4"/>
    <x v="0"/>
    <x v="60"/>
    <x v="70"/>
    <n v="0"/>
    <x v="1"/>
    <x v="4"/>
    <x v="1"/>
    <x v="0"/>
    <x v="4"/>
    <x v="4"/>
    <x v="4"/>
    <x v="2"/>
    <x v="1"/>
    <x v="3"/>
  </r>
  <r>
    <x v="1"/>
    <x v="4"/>
    <x v="4"/>
    <x v="0"/>
    <x v="435"/>
    <x v="731"/>
    <n v="0"/>
    <x v="1"/>
    <x v="4"/>
    <x v="1"/>
    <x v="0"/>
    <x v="4"/>
    <x v="4"/>
    <x v="4"/>
    <x v="3"/>
    <x v="0"/>
    <x v="0"/>
  </r>
  <r>
    <x v="1"/>
    <x v="4"/>
    <x v="4"/>
    <x v="0"/>
    <x v="18"/>
    <x v="676"/>
    <n v="0"/>
    <x v="1"/>
    <x v="4"/>
    <x v="1"/>
    <x v="0"/>
    <x v="4"/>
    <x v="4"/>
    <x v="4"/>
    <x v="3"/>
    <x v="0"/>
    <x v="5"/>
  </r>
  <r>
    <x v="1"/>
    <x v="4"/>
    <x v="4"/>
    <x v="0"/>
    <x v="429"/>
    <x v="716"/>
    <n v="0"/>
    <x v="1"/>
    <x v="4"/>
    <x v="1"/>
    <x v="0"/>
    <x v="4"/>
    <x v="4"/>
    <x v="4"/>
    <x v="2"/>
    <x v="0"/>
    <x v="1"/>
  </r>
  <r>
    <x v="1"/>
    <x v="4"/>
    <x v="4"/>
    <x v="0"/>
    <x v="1"/>
    <x v="1165"/>
    <n v="0"/>
    <x v="1"/>
    <x v="4"/>
    <x v="1"/>
    <x v="0"/>
    <x v="4"/>
    <x v="4"/>
    <x v="4"/>
    <x v="3"/>
    <x v="0"/>
    <x v="0"/>
  </r>
  <r>
    <x v="1"/>
    <x v="4"/>
    <x v="4"/>
    <x v="0"/>
    <x v="382"/>
    <x v="631"/>
    <n v="0"/>
    <x v="1"/>
    <x v="4"/>
    <x v="1"/>
    <x v="0"/>
    <x v="4"/>
    <x v="4"/>
    <x v="4"/>
    <x v="3"/>
    <x v="0"/>
    <x v="1"/>
  </r>
  <r>
    <x v="1"/>
    <x v="4"/>
    <x v="4"/>
    <x v="0"/>
    <x v="288"/>
    <x v="1292"/>
    <n v="0"/>
    <x v="1"/>
    <x v="4"/>
    <x v="1"/>
    <x v="0"/>
    <x v="4"/>
    <x v="4"/>
    <x v="4"/>
    <x v="3"/>
    <x v="0"/>
    <x v="4"/>
  </r>
  <r>
    <x v="1"/>
    <x v="4"/>
    <x v="4"/>
    <x v="0"/>
    <x v="60"/>
    <x v="70"/>
    <n v="0"/>
    <x v="1"/>
    <x v="4"/>
    <x v="1"/>
    <x v="0"/>
    <x v="4"/>
    <x v="4"/>
    <x v="4"/>
    <x v="2"/>
    <x v="1"/>
    <x v="4"/>
  </r>
  <r>
    <x v="1"/>
    <x v="4"/>
    <x v="4"/>
    <x v="0"/>
    <x v="11"/>
    <x v="1005"/>
    <n v="0"/>
    <x v="1"/>
    <x v="4"/>
    <x v="1"/>
    <x v="0"/>
    <x v="4"/>
    <x v="4"/>
    <x v="4"/>
    <x v="3"/>
    <x v="0"/>
    <x v="0"/>
  </r>
  <r>
    <x v="1"/>
    <x v="4"/>
    <x v="4"/>
    <x v="0"/>
    <x v="93"/>
    <x v="111"/>
    <n v="666990.29"/>
    <x v="1"/>
    <x v="4"/>
    <x v="1"/>
    <x v="0"/>
    <x v="4"/>
    <x v="4"/>
    <x v="4"/>
    <x v="1"/>
    <x v="2"/>
    <x v="6"/>
  </r>
  <r>
    <x v="1"/>
    <x v="4"/>
    <x v="4"/>
    <x v="0"/>
    <x v="207"/>
    <x v="305"/>
    <n v="0"/>
    <x v="1"/>
    <x v="4"/>
    <x v="1"/>
    <x v="0"/>
    <x v="4"/>
    <x v="4"/>
    <x v="4"/>
    <x v="0"/>
    <x v="1"/>
    <x v="3"/>
  </r>
  <r>
    <x v="1"/>
    <x v="4"/>
    <x v="4"/>
    <x v="0"/>
    <x v="41"/>
    <x v="423"/>
    <n v="3473.38"/>
    <x v="1"/>
    <x v="4"/>
    <x v="1"/>
    <x v="0"/>
    <x v="4"/>
    <x v="4"/>
    <x v="4"/>
    <x v="3"/>
    <x v="0"/>
    <x v="0"/>
  </r>
  <r>
    <x v="1"/>
    <x v="4"/>
    <x v="4"/>
    <x v="0"/>
    <x v="11"/>
    <x v="601"/>
    <n v="516761.64"/>
    <x v="1"/>
    <x v="4"/>
    <x v="1"/>
    <x v="0"/>
    <x v="4"/>
    <x v="4"/>
    <x v="4"/>
    <x v="3"/>
    <x v="0"/>
    <x v="7"/>
  </r>
  <r>
    <x v="1"/>
    <x v="4"/>
    <x v="4"/>
    <x v="0"/>
    <x v="240"/>
    <x v="828"/>
    <n v="522457.65"/>
    <x v="1"/>
    <x v="4"/>
    <x v="1"/>
    <x v="0"/>
    <x v="4"/>
    <x v="4"/>
    <x v="4"/>
    <x v="1"/>
    <x v="1"/>
    <x v="4"/>
  </r>
  <r>
    <x v="1"/>
    <x v="4"/>
    <x v="4"/>
    <x v="0"/>
    <x v="547"/>
    <x v="1006"/>
    <n v="96.48"/>
    <x v="1"/>
    <x v="4"/>
    <x v="1"/>
    <x v="0"/>
    <x v="4"/>
    <x v="4"/>
    <x v="4"/>
    <x v="2"/>
    <x v="2"/>
    <x v="3"/>
  </r>
  <r>
    <x v="1"/>
    <x v="4"/>
    <x v="4"/>
    <x v="0"/>
    <x v="0"/>
    <x v="344"/>
    <n v="0"/>
    <x v="1"/>
    <x v="4"/>
    <x v="1"/>
    <x v="0"/>
    <x v="4"/>
    <x v="4"/>
    <x v="4"/>
    <x v="1"/>
    <x v="0"/>
    <x v="1"/>
  </r>
  <r>
    <x v="1"/>
    <x v="4"/>
    <x v="4"/>
    <x v="0"/>
    <x v="191"/>
    <x v="282"/>
    <n v="0"/>
    <x v="1"/>
    <x v="4"/>
    <x v="1"/>
    <x v="0"/>
    <x v="4"/>
    <x v="4"/>
    <x v="4"/>
    <x v="0"/>
    <x v="0"/>
    <x v="5"/>
  </r>
  <r>
    <x v="1"/>
    <x v="4"/>
    <x v="4"/>
    <x v="0"/>
    <x v="256"/>
    <x v="1175"/>
    <n v="0"/>
    <x v="1"/>
    <x v="4"/>
    <x v="1"/>
    <x v="0"/>
    <x v="4"/>
    <x v="4"/>
    <x v="4"/>
    <x v="3"/>
    <x v="0"/>
    <x v="2"/>
  </r>
  <r>
    <x v="1"/>
    <x v="4"/>
    <x v="4"/>
    <x v="0"/>
    <x v="135"/>
    <x v="184"/>
    <n v="0"/>
    <x v="1"/>
    <x v="4"/>
    <x v="1"/>
    <x v="0"/>
    <x v="4"/>
    <x v="4"/>
    <x v="4"/>
    <x v="0"/>
    <x v="0"/>
    <x v="3"/>
  </r>
  <r>
    <x v="1"/>
    <x v="4"/>
    <x v="4"/>
    <x v="0"/>
    <x v="421"/>
    <x v="701"/>
    <n v="738.42"/>
    <x v="1"/>
    <x v="4"/>
    <x v="1"/>
    <x v="0"/>
    <x v="4"/>
    <x v="4"/>
    <x v="4"/>
    <x v="2"/>
    <x v="1"/>
    <x v="1"/>
  </r>
  <r>
    <x v="1"/>
    <x v="4"/>
    <x v="4"/>
    <x v="0"/>
    <x v="18"/>
    <x v="946"/>
    <n v="0"/>
    <x v="1"/>
    <x v="4"/>
    <x v="1"/>
    <x v="0"/>
    <x v="4"/>
    <x v="4"/>
    <x v="4"/>
    <x v="3"/>
    <x v="0"/>
    <x v="7"/>
  </r>
  <r>
    <x v="1"/>
    <x v="4"/>
    <x v="4"/>
    <x v="0"/>
    <x v="5"/>
    <x v="971"/>
    <n v="0"/>
    <x v="1"/>
    <x v="4"/>
    <x v="1"/>
    <x v="0"/>
    <x v="4"/>
    <x v="4"/>
    <x v="4"/>
    <x v="2"/>
    <x v="0"/>
    <x v="1"/>
  </r>
  <r>
    <x v="1"/>
    <x v="4"/>
    <x v="4"/>
    <x v="0"/>
    <x v="643"/>
    <x v="1321"/>
    <n v="0"/>
    <x v="1"/>
    <x v="4"/>
    <x v="1"/>
    <x v="0"/>
    <x v="4"/>
    <x v="4"/>
    <x v="4"/>
    <x v="0"/>
    <x v="0"/>
    <x v="7"/>
  </r>
  <r>
    <x v="1"/>
    <x v="4"/>
    <x v="4"/>
    <x v="0"/>
    <x v="249"/>
    <x v="389"/>
    <n v="0"/>
    <x v="1"/>
    <x v="4"/>
    <x v="1"/>
    <x v="0"/>
    <x v="4"/>
    <x v="4"/>
    <x v="4"/>
    <x v="0"/>
    <x v="0"/>
    <x v="0"/>
  </r>
  <r>
    <x v="1"/>
    <x v="4"/>
    <x v="4"/>
    <x v="0"/>
    <x v="256"/>
    <x v="1025"/>
    <n v="0"/>
    <x v="1"/>
    <x v="4"/>
    <x v="1"/>
    <x v="0"/>
    <x v="4"/>
    <x v="4"/>
    <x v="4"/>
    <x v="3"/>
    <x v="0"/>
    <x v="2"/>
  </r>
  <r>
    <x v="1"/>
    <x v="4"/>
    <x v="4"/>
    <x v="0"/>
    <x v="172"/>
    <x v="256"/>
    <n v="0"/>
    <x v="1"/>
    <x v="4"/>
    <x v="1"/>
    <x v="0"/>
    <x v="4"/>
    <x v="4"/>
    <x v="4"/>
    <x v="3"/>
    <x v="0"/>
    <x v="1"/>
  </r>
  <r>
    <x v="1"/>
    <x v="4"/>
    <x v="4"/>
    <x v="0"/>
    <x v="0"/>
    <x v="102"/>
    <n v="0"/>
    <x v="1"/>
    <x v="4"/>
    <x v="1"/>
    <x v="0"/>
    <x v="4"/>
    <x v="4"/>
    <x v="4"/>
    <x v="2"/>
    <x v="1"/>
    <x v="4"/>
  </r>
  <r>
    <x v="1"/>
    <x v="4"/>
    <x v="4"/>
    <x v="0"/>
    <x v="41"/>
    <x v="595"/>
    <n v="2154.66"/>
    <x v="1"/>
    <x v="4"/>
    <x v="1"/>
    <x v="0"/>
    <x v="4"/>
    <x v="4"/>
    <x v="4"/>
    <x v="3"/>
    <x v="0"/>
    <x v="5"/>
  </r>
  <r>
    <x v="1"/>
    <x v="4"/>
    <x v="4"/>
    <x v="0"/>
    <x v="164"/>
    <x v="243"/>
    <n v="0"/>
    <x v="1"/>
    <x v="4"/>
    <x v="1"/>
    <x v="0"/>
    <x v="4"/>
    <x v="4"/>
    <x v="4"/>
    <x v="3"/>
    <x v="0"/>
    <x v="7"/>
  </r>
  <r>
    <x v="1"/>
    <x v="4"/>
    <x v="4"/>
    <x v="0"/>
    <x v="331"/>
    <x v="1283"/>
    <n v="0"/>
    <x v="1"/>
    <x v="4"/>
    <x v="1"/>
    <x v="0"/>
    <x v="4"/>
    <x v="4"/>
    <x v="4"/>
    <x v="2"/>
    <x v="0"/>
    <x v="6"/>
  </r>
  <r>
    <x v="1"/>
    <x v="4"/>
    <x v="4"/>
    <x v="0"/>
    <x v="13"/>
    <x v="1221"/>
    <n v="14832.57"/>
    <x v="1"/>
    <x v="4"/>
    <x v="1"/>
    <x v="0"/>
    <x v="4"/>
    <x v="4"/>
    <x v="4"/>
    <x v="3"/>
    <x v="0"/>
    <x v="1"/>
  </r>
  <r>
    <x v="1"/>
    <x v="4"/>
    <x v="4"/>
    <x v="0"/>
    <x v="613"/>
    <x v="1194"/>
    <n v="0"/>
    <x v="1"/>
    <x v="4"/>
    <x v="1"/>
    <x v="0"/>
    <x v="4"/>
    <x v="4"/>
    <x v="4"/>
    <x v="3"/>
    <x v="1"/>
    <x v="7"/>
  </r>
  <r>
    <x v="1"/>
    <x v="4"/>
    <x v="4"/>
    <x v="0"/>
    <x v="34"/>
    <x v="37"/>
    <n v="0"/>
    <x v="1"/>
    <x v="4"/>
    <x v="1"/>
    <x v="0"/>
    <x v="4"/>
    <x v="4"/>
    <x v="4"/>
    <x v="4"/>
    <x v="0"/>
    <x v="1"/>
  </r>
  <r>
    <x v="1"/>
    <x v="4"/>
    <x v="4"/>
    <x v="0"/>
    <x v="5"/>
    <x v="971"/>
    <n v="0"/>
    <x v="1"/>
    <x v="4"/>
    <x v="1"/>
    <x v="0"/>
    <x v="4"/>
    <x v="4"/>
    <x v="4"/>
    <x v="2"/>
    <x v="0"/>
    <x v="0"/>
  </r>
  <r>
    <x v="1"/>
    <x v="4"/>
    <x v="4"/>
    <x v="0"/>
    <x v="282"/>
    <x v="457"/>
    <n v="0"/>
    <x v="1"/>
    <x v="4"/>
    <x v="1"/>
    <x v="0"/>
    <x v="4"/>
    <x v="4"/>
    <x v="4"/>
    <x v="3"/>
    <x v="0"/>
    <x v="3"/>
  </r>
  <r>
    <x v="1"/>
    <x v="4"/>
    <x v="4"/>
    <x v="0"/>
    <x v="339"/>
    <x v="549"/>
    <n v="0"/>
    <x v="1"/>
    <x v="4"/>
    <x v="1"/>
    <x v="0"/>
    <x v="4"/>
    <x v="4"/>
    <x v="4"/>
    <x v="0"/>
    <x v="0"/>
    <x v="0"/>
  </r>
  <r>
    <x v="1"/>
    <x v="4"/>
    <x v="4"/>
    <x v="0"/>
    <x v="111"/>
    <x v="140"/>
    <n v="0"/>
    <x v="1"/>
    <x v="4"/>
    <x v="1"/>
    <x v="0"/>
    <x v="4"/>
    <x v="4"/>
    <x v="4"/>
    <x v="3"/>
    <x v="0"/>
    <x v="3"/>
  </r>
  <r>
    <x v="1"/>
    <x v="4"/>
    <x v="4"/>
    <x v="0"/>
    <x v="18"/>
    <x v="1247"/>
    <n v="0"/>
    <x v="1"/>
    <x v="4"/>
    <x v="1"/>
    <x v="0"/>
    <x v="4"/>
    <x v="4"/>
    <x v="4"/>
    <x v="3"/>
    <x v="0"/>
    <x v="3"/>
  </r>
  <r>
    <x v="1"/>
    <x v="4"/>
    <x v="4"/>
    <x v="0"/>
    <x v="301"/>
    <x v="1020"/>
    <n v="0"/>
    <x v="1"/>
    <x v="4"/>
    <x v="1"/>
    <x v="0"/>
    <x v="4"/>
    <x v="4"/>
    <x v="4"/>
    <x v="3"/>
    <x v="1"/>
    <x v="2"/>
  </r>
  <r>
    <x v="1"/>
    <x v="4"/>
    <x v="4"/>
    <x v="0"/>
    <x v="43"/>
    <x v="345"/>
    <n v="0"/>
    <x v="1"/>
    <x v="4"/>
    <x v="1"/>
    <x v="0"/>
    <x v="4"/>
    <x v="4"/>
    <x v="4"/>
    <x v="0"/>
    <x v="0"/>
    <x v="4"/>
  </r>
  <r>
    <x v="1"/>
    <x v="4"/>
    <x v="4"/>
    <x v="0"/>
    <x v="234"/>
    <x v="362"/>
    <n v="0"/>
    <x v="1"/>
    <x v="4"/>
    <x v="1"/>
    <x v="0"/>
    <x v="4"/>
    <x v="4"/>
    <x v="4"/>
    <x v="3"/>
    <x v="0"/>
    <x v="3"/>
  </r>
  <r>
    <x v="1"/>
    <x v="4"/>
    <x v="4"/>
    <x v="0"/>
    <x v="153"/>
    <x v="214"/>
    <n v="0"/>
    <x v="1"/>
    <x v="4"/>
    <x v="1"/>
    <x v="0"/>
    <x v="4"/>
    <x v="4"/>
    <x v="4"/>
    <x v="0"/>
    <x v="0"/>
    <x v="3"/>
  </r>
  <r>
    <x v="1"/>
    <x v="4"/>
    <x v="4"/>
    <x v="0"/>
    <x v="393"/>
    <x v="652"/>
    <n v="55531.82"/>
    <x v="1"/>
    <x v="4"/>
    <x v="1"/>
    <x v="0"/>
    <x v="4"/>
    <x v="4"/>
    <x v="4"/>
    <x v="2"/>
    <x v="0"/>
    <x v="4"/>
  </r>
  <r>
    <x v="1"/>
    <x v="4"/>
    <x v="4"/>
    <x v="0"/>
    <x v="378"/>
    <x v="1022"/>
    <n v="0"/>
    <x v="1"/>
    <x v="4"/>
    <x v="1"/>
    <x v="0"/>
    <x v="4"/>
    <x v="4"/>
    <x v="4"/>
    <x v="3"/>
    <x v="0"/>
    <x v="1"/>
  </r>
  <r>
    <x v="1"/>
    <x v="4"/>
    <x v="4"/>
    <x v="0"/>
    <x v="345"/>
    <x v="566"/>
    <n v="2099845.0499999998"/>
    <x v="1"/>
    <x v="4"/>
    <x v="1"/>
    <x v="0"/>
    <x v="4"/>
    <x v="4"/>
    <x v="4"/>
    <x v="4"/>
    <x v="1"/>
    <x v="1"/>
  </r>
  <r>
    <x v="1"/>
    <x v="4"/>
    <x v="4"/>
    <x v="0"/>
    <x v="425"/>
    <x v="708"/>
    <n v="0"/>
    <x v="1"/>
    <x v="4"/>
    <x v="1"/>
    <x v="0"/>
    <x v="4"/>
    <x v="4"/>
    <x v="4"/>
    <x v="2"/>
    <x v="1"/>
    <x v="3"/>
  </r>
  <r>
    <x v="1"/>
    <x v="4"/>
    <x v="4"/>
    <x v="0"/>
    <x v="1"/>
    <x v="1029"/>
    <n v="0"/>
    <x v="1"/>
    <x v="4"/>
    <x v="1"/>
    <x v="0"/>
    <x v="4"/>
    <x v="4"/>
    <x v="4"/>
    <x v="3"/>
    <x v="0"/>
    <x v="3"/>
  </r>
  <r>
    <x v="1"/>
    <x v="4"/>
    <x v="4"/>
    <x v="0"/>
    <x v="0"/>
    <x v="269"/>
    <n v="0"/>
    <x v="1"/>
    <x v="4"/>
    <x v="1"/>
    <x v="0"/>
    <x v="4"/>
    <x v="4"/>
    <x v="4"/>
    <x v="5"/>
    <x v="0"/>
    <x v="0"/>
  </r>
  <r>
    <x v="1"/>
    <x v="4"/>
    <x v="4"/>
    <x v="0"/>
    <x v="321"/>
    <x v="518"/>
    <n v="9424.4"/>
    <x v="1"/>
    <x v="4"/>
    <x v="1"/>
    <x v="0"/>
    <x v="4"/>
    <x v="4"/>
    <x v="4"/>
    <x v="4"/>
    <x v="0"/>
    <x v="0"/>
  </r>
  <r>
    <x v="1"/>
    <x v="4"/>
    <x v="4"/>
    <x v="0"/>
    <x v="589"/>
    <x v="1118"/>
    <n v="0"/>
    <x v="1"/>
    <x v="4"/>
    <x v="1"/>
    <x v="0"/>
    <x v="4"/>
    <x v="4"/>
    <x v="4"/>
    <x v="1"/>
    <x v="0"/>
    <x v="4"/>
  </r>
  <r>
    <x v="1"/>
    <x v="4"/>
    <x v="4"/>
    <x v="0"/>
    <x v="49"/>
    <x v="55"/>
    <n v="0"/>
    <x v="1"/>
    <x v="4"/>
    <x v="1"/>
    <x v="0"/>
    <x v="4"/>
    <x v="4"/>
    <x v="4"/>
    <x v="0"/>
    <x v="0"/>
    <x v="3"/>
  </r>
  <r>
    <x v="1"/>
    <x v="4"/>
    <x v="4"/>
    <x v="0"/>
    <x v="41"/>
    <x v="442"/>
    <n v="0"/>
    <x v="1"/>
    <x v="4"/>
    <x v="1"/>
    <x v="0"/>
    <x v="4"/>
    <x v="4"/>
    <x v="4"/>
    <x v="3"/>
    <x v="0"/>
    <x v="7"/>
  </r>
  <r>
    <x v="1"/>
    <x v="4"/>
    <x v="4"/>
    <x v="0"/>
    <x v="1"/>
    <x v="326"/>
    <n v="0"/>
    <x v="1"/>
    <x v="4"/>
    <x v="1"/>
    <x v="0"/>
    <x v="4"/>
    <x v="4"/>
    <x v="4"/>
    <x v="3"/>
    <x v="0"/>
    <x v="1"/>
  </r>
  <r>
    <x v="1"/>
    <x v="4"/>
    <x v="4"/>
    <x v="0"/>
    <x v="551"/>
    <x v="1037"/>
    <n v="0"/>
    <x v="1"/>
    <x v="4"/>
    <x v="1"/>
    <x v="0"/>
    <x v="4"/>
    <x v="4"/>
    <x v="4"/>
    <x v="0"/>
    <x v="0"/>
    <x v="5"/>
  </r>
  <r>
    <x v="1"/>
    <x v="4"/>
    <x v="4"/>
    <x v="0"/>
    <x v="84"/>
    <x v="762"/>
    <n v="0"/>
    <x v="1"/>
    <x v="4"/>
    <x v="1"/>
    <x v="0"/>
    <x v="4"/>
    <x v="4"/>
    <x v="4"/>
    <x v="3"/>
    <x v="0"/>
    <x v="2"/>
  </r>
  <r>
    <x v="1"/>
    <x v="4"/>
    <x v="4"/>
    <x v="0"/>
    <x v="434"/>
    <x v="730"/>
    <n v="0"/>
    <x v="1"/>
    <x v="4"/>
    <x v="1"/>
    <x v="0"/>
    <x v="4"/>
    <x v="4"/>
    <x v="4"/>
    <x v="2"/>
    <x v="0"/>
    <x v="0"/>
  </r>
  <r>
    <x v="1"/>
    <x v="4"/>
    <x v="4"/>
    <x v="0"/>
    <x v="245"/>
    <x v="384"/>
    <n v="11146.06"/>
    <x v="1"/>
    <x v="4"/>
    <x v="1"/>
    <x v="0"/>
    <x v="4"/>
    <x v="4"/>
    <x v="4"/>
    <x v="4"/>
    <x v="0"/>
    <x v="3"/>
  </r>
  <r>
    <x v="1"/>
    <x v="4"/>
    <x v="4"/>
    <x v="0"/>
    <x v="13"/>
    <x v="1220"/>
    <n v="0"/>
    <x v="1"/>
    <x v="4"/>
    <x v="1"/>
    <x v="0"/>
    <x v="4"/>
    <x v="4"/>
    <x v="4"/>
    <x v="3"/>
    <x v="0"/>
    <x v="3"/>
  </r>
  <r>
    <x v="1"/>
    <x v="4"/>
    <x v="4"/>
    <x v="0"/>
    <x v="13"/>
    <x v="628"/>
    <n v="0"/>
    <x v="1"/>
    <x v="4"/>
    <x v="1"/>
    <x v="0"/>
    <x v="4"/>
    <x v="4"/>
    <x v="4"/>
    <x v="3"/>
    <x v="0"/>
    <x v="7"/>
  </r>
  <r>
    <x v="1"/>
    <x v="4"/>
    <x v="4"/>
    <x v="0"/>
    <x v="18"/>
    <x v="737"/>
    <n v="0"/>
    <x v="1"/>
    <x v="4"/>
    <x v="1"/>
    <x v="0"/>
    <x v="4"/>
    <x v="4"/>
    <x v="4"/>
    <x v="3"/>
    <x v="0"/>
    <x v="4"/>
  </r>
  <r>
    <x v="1"/>
    <x v="4"/>
    <x v="4"/>
    <x v="0"/>
    <x v="310"/>
    <x v="501"/>
    <n v="116059.44"/>
    <x v="1"/>
    <x v="4"/>
    <x v="1"/>
    <x v="0"/>
    <x v="4"/>
    <x v="4"/>
    <x v="4"/>
    <x v="4"/>
    <x v="0"/>
    <x v="1"/>
  </r>
  <r>
    <x v="1"/>
    <x v="4"/>
    <x v="4"/>
    <x v="0"/>
    <x v="13"/>
    <x v="422"/>
    <n v="0"/>
    <x v="1"/>
    <x v="4"/>
    <x v="1"/>
    <x v="0"/>
    <x v="4"/>
    <x v="4"/>
    <x v="4"/>
    <x v="3"/>
    <x v="0"/>
    <x v="7"/>
  </r>
  <r>
    <x v="1"/>
    <x v="4"/>
    <x v="4"/>
    <x v="0"/>
    <x v="411"/>
    <x v="1267"/>
    <n v="0"/>
    <x v="1"/>
    <x v="4"/>
    <x v="1"/>
    <x v="0"/>
    <x v="4"/>
    <x v="4"/>
    <x v="4"/>
    <x v="1"/>
    <x v="0"/>
    <x v="0"/>
  </r>
  <r>
    <x v="1"/>
    <x v="4"/>
    <x v="4"/>
    <x v="0"/>
    <x v="32"/>
    <x v="1353"/>
    <n v="28381.54"/>
    <x v="1"/>
    <x v="4"/>
    <x v="1"/>
    <x v="0"/>
    <x v="4"/>
    <x v="4"/>
    <x v="4"/>
    <x v="3"/>
    <x v="0"/>
    <x v="5"/>
  </r>
  <r>
    <x v="1"/>
    <x v="4"/>
    <x v="4"/>
    <x v="0"/>
    <x v="121"/>
    <x v="156"/>
    <n v="0"/>
    <x v="1"/>
    <x v="4"/>
    <x v="1"/>
    <x v="0"/>
    <x v="4"/>
    <x v="4"/>
    <x v="4"/>
    <x v="0"/>
    <x v="0"/>
    <x v="0"/>
  </r>
  <r>
    <x v="1"/>
    <x v="4"/>
    <x v="4"/>
    <x v="0"/>
    <x v="644"/>
    <x v="1324"/>
    <n v="3115370.19"/>
    <x v="1"/>
    <x v="4"/>
    <x v="1"/>
    <x v="0"/>
    <x v="4"/>
    <x v="4"/>
    <x v="4"/>
    <x v="3"/>
    <x v="0"/>
    <x v="3"/>
  </r>
  <r>
    <x v="1"/>
    <x v="4"/>
    <x v="4"/>
    <x v="0"/>
    <x v="451"/>
    <x v="772"/>
    <n v="0"/>
    <x v="1"/>
    <x v="4"/>
    <x v="1"/>
    <x v="0"/>
    <x v="4"/>
    <x v="4"/>
    <x v="4"/>
    <x v="2"/>
    <x v="1"/>
    <x v="1"/>
  </r>
  <r>
    <x v="1"/>
    <x v="4"/>
    <x v="4"/>
    <x v="0"/>
    <x v="251"/>
    <x v="391"/>
    <n v="0"/>
    <x v="1"/>
    <x v="4"/>
    <x v="1"/>
    <x v="0"/>
    <x v="4"/>
    <x v="4"/>
    <x v="4"/>
    <x v="0"/>
    <x v="1"/>
    <x v="3"/>
  </r>
  <r>
    <x v="1"/>
    <x v="4"/>
    <x v="4"/>
    <x v="0"/>
    <x v="81"/>
    <x v="97"/>
    <n v="0"/>
    <x v="1"/>
    <x v="4"/>
    <x v="1"/>
    <x v="0"/>
    <x v="4"/>
    <x v="4"/>
    <x v="4"/>
    <x v="0"/>
    <x v="0"/>
    <x v="2"/>
  </r>
  <r>
    <x v="1"/>
    <x v="4"/>
    <x v="4"/>
    <x v="0"/>
    <x v="41"/>
    <x v="1044"/>
    <n v="0"/>
    <x v="1"/>
    <x v="4"/>
    <x v="1"/>
    <x v="0"/>
    <x v="4"/>
    <x v="4"/>
    <x v="4"/>
    <x v="3"/>
    <x v="0"/>
    <x v="5"/>
  </r>
  <r>
    <x v="1"/>
    <x v="4"/>
    <x v="4"/>
    <x v="0"/>
    <x v="451"/>
    <x v="772"/>
    <n v="0"/>
    <x v="1"/>
    <x v="4"/>
    <x v="1"/>
    <x v="0"/>
    <x v="4"/>
    <x v="4"/>
    <x v="4"/>
    <x v="2"/>
    <x v="1"/>
    <x v="0"/>
  </r>
  <r>
    <x v="1"/>
    <x v="4"/>
    <x v="4"/>
    <x v="0"/>
    <x v="327"/>
    <x v="528"/>
    <n v="0"/>
    <x v="1"/>
    <x v="4"/>
    <x v="1"/>
    <x v="0"/>
    <x v="4"/>
    <x v="4"/>
    <x v="4"/>
    <x v="3"/>
    <x v="0"/>
    <x v="6"/>
  </r>
  <r>
    <x v="1"/>
    <x v="4"/>
    <x v="4"/>
    <x v="0"/>
    <x v="104"/>
    <x v="891"/>
    <n v="458953.6"/>
    <x v="1"/>
    <x v="4"/>
    <x v="1"/>
    <x v="0"/>
    <x v="4"/>
    <x v="4"/>
    <x v="4"/>
    <x v="1"/>
    <x v="2"/>
    <x v="5"/>
  </r>
  <r>
    <x v="1"/>
    <x v="4"/>
    <x v="4"/>
    <x v="0"/>
    <x v="18"/>
    <x v="744"/>
    <n v="0"/>
    <x v="1"/>
    <x v="4"/>
    <x v="1"/>
    <x v="0"/>
    <x v="4"/>
    <x v="4"/>
    <x v="4"/>
    <x v="3"/>
    <x v="0"/>
    <x v="0"/>
  </r>
  <r>
    <x v="1"/>
    <x v="4"/>
    <x v="4"/>
    <x v="0"/>
    <x v="422"/>
    <x v="702"/>
    <n v="0"/>
    <x v="1"/>
    <x v="4"/>
    <x v="1"/>
    <x v="0"/>
    <x v="4"/>
    <x v="4"/>
    <x v="4"/>
    <x v="3"/>
    <x v="1"/>
    <x v="2"/>
  </r>
  <r>
    <x v="1"/>
    <x v="4"/>
    <x v="4"/>
    <x v="0"/>
    <x v="125"/>
    <x v="167"/>
    <n v="0"/>
    <x v="1"/>
    <x v="4"/>
    <x v="1"/>
    <x v="0"/>
    <x v="4"/>
    <x v="4"/>
    <x v="4"/>
    <x v="0"/>
    <x v="0"/>
    <x v="1"/>
  </r>
  <r>
    <x v="1"/>
    <x v="4"/>
    <x v="4"/>
    <x v="0"/>
    <x v="1"/>
    <x v="548"/>
    <n v="0"/>
    <x v="1"/>
    <x v="4"/>
    <x v="1"/>
    <x v="0"/>
    <x v="4"/>
    <x v="4"/>
    <x v="4"/>
    <x v="3"/>
    <x v="0"/>
    <x v="4"/>
  </r>
  <r>
    <x v="1"/>
    <x v="4"/>
    <x v="4"/>
    <x v="0"/>
    <x v="437"/>
    <x v="883"/>
    <n v="0"/>
    <x v="1"/>
    <x v="4"/>
    <x v="1"/>
    <x v="0"/>
    <x v="4"/>
    <x v="4"/>
    <x v="4"/>
    <x v="1"/>
    <x v="0"/>
    <x v="2"/>
  </r>
  <r>
    <x v="1"/>
    <x v="4"/>
    <x v="4"/>
    <x v="0"/>
    <x v="284"/>
    <x v="461"/>
    <n v="100000"/>
    <x v="1"/>
    <x v="4"/>
    <x v="1"/>
    <x v="0"/>
    <x v="4"/>
    <x v="4"/>
    <x v="4"/>
    <x v="3"/>
    <x v="0"/>
    <x v="2"/>
  </r>
  <r>
    <x v="1"/>
    <x v="4"/>
    <x v="4"/>
    <x v="0"/>
    <x v="11"/>
    <x v="160"/>
    <n v="0"/>
    <x v="1"/>
    <x v="4"/>
    <x v="1"/>
    <x v="0"/>
    <x v="4"/>
    <x v="4"/>
    <x v="4"/>
    <x v="3"/>
    <x v="0"/>
    <x v="0"/>
  </r>
  <r>
    <x v="1"/>
    <x v="4"/>
    <x v="4"/>
    <x v="0"/>
    <x v="13"/>
    <x v="764"/>
    <n v="0"/>
    <x v="1"/>
    <x v="4"/>
    <x v="1"/>
    <x v="0"/>
    <x v="4"/>
    <x v="4"/>
    <x v="4"/>
    <x v="3"/>
    <x v="0"/>
    <x v="4"/>
  </r>
  <r>
    <x v="1"/>
    <x v="4"/>
    <x v="4"/>
    <x v="0"/>
    <x v="494"/>
    <x v="881"/>
    <n v="0"/>
    <x v="1"/>
    <x v="4"/>
    <x v="1"/>
    <x v="0"/>
    <x v="4"/>
    <x v="4"/>
    <x v="4"/>
    <x v="0"/>
    <x v="0"/>
    <x v="2"/>
  </r>
  <r>
    <x v="1"/>
    <x v="4"/>
    <x v="4"/>
    <x v="0"/>
    <x v="438"/>
    <x v="745"/>
    <n v="0"/>
    <x v="1"/>
    <x v="4"/>
    <x v="1"/>
    <x v="0"/>
    <x v="4"/>
    <x v="4"/>
    <x v="4"/>
    <x v="6"/>
    <x v="1"/>
    <x v="3"/>
  </r>
  <r>
    <x v="1"/>
    <x v="4"/>
    <x v="4"/>
    <x v="0"/>
    <x v="41"/>
    <x v="158"/>
    <n v="235666.76"/>
    <x v="1"/>
    <x v="4"/>
    <x v="1"/>
    <x v="0"/>
    <x v="4"/>
    <x v="4"/>
    <x v="4"/>
    <x v="3"/>
    <x v="0"/>
    <x v="0"/>
  </r>
  <r>
    <x v="1"/>
    <x v="4"/>
    <x v="4"/>
    <x v="0"/>
    <x v="429"/>
    <x v="716"/>
    <n v="0"/>
    <x v="1"/>
    <x v="4"/>
    <x v="1"/>
    <x v="0"/>
    <x v="4"/>
    <x v="4"/>
    <x v="4"/>
    <x v="2"/>
    <x v="0"/>
    <x v="2"/>
  </r>
  <r>
    <x v="1"/>
    <x v="4"/>
    <x v="4"/>
    <x v="0"/>
    <x v="382"/>
    <x v="1296"/>
    <n v="0"/>
    <x v="1"/>
    <x v="4"/>
    <x v="1"/>
    <x v="0"/>
    <x v="4"/>
    <x v="4"/>
    <x v="4"/>
    <x v="3"/>
    <x v="0"/>
    <x v="1"/>
  </r>
  <r>
    <x v="1"/>
    <x v="4"/>
    <x v="4"/>
    <x v="0"/>
    <x v="13"/>
    <x v="1258"/>
    <n v="6409.12"/>
    <x v="1"/>
    <x v="4"/>
    <x v="1"/>
    <x v="0"/>
    <x v="4"/>
    <x v="4"/>
    <x v="4"/>
    <x v="3"/>
    <x v="0"/>
    <x v="1"/>
  </r>
  <r>
    <x v="1"/>
    <x v="4"/>
    <x v="4"/>
    <x v="0"/>
    <x v="156"/>
    <x v="224"/>
    <n v="2049217.43"/>
    <x v="1"/>
    <x v="4"/>
    <x v="1"/>
    <x v="0"/>
    <x v="4"/>
    <x v="4"/>
    <x v="4"/>
    <x v="3"/>
    <x v="1"/>
    <x v="5"/>
  </r>
  <r>
    <x v="1"/>
    <x v="4"/>
    <x v="4"/>
    <x v="0"/>
    <x v="18"/>
    <x v="396"/>
    <n v="0"/>
    <x v="1"/>
    <x v="4"/>
    <x v="1"/>
    <x v="0"/>
    <x v="4"/>
    <x v="4"/>
    <x v="4"/>
    <x v="3"/>
    <x v="0"/>
    <x v="5"/>
  </r>
  <r>
    <x v="1"/>
    <x v="4"/>
    <x v="4"/>
    <x v="0"/>
    <x v="491"/>
    <x v="868"/>
    <n v="67812.289999999994"/>
    <x v="1"/>
    <x v="4"/>
    <x v="1"/>
    <x v="0"/>
    <x v="4"/>
    <x v="4"/>
    <x v="4"/>
    <x v="3"/>
    <x v="1"/>
    <x v="3"/>
  </r>
  <r>
    <x v="1"/>
    <x v="4"/>
    <x v="4"/>
    <x v="0"/>
    <x v="126"/>
    <x v="168"/>
    <n v="0"/>
    <x v="1"/>
    <x v="4"/>
    <x v="1"/>
    <x v="0"/>
    <x v="4"/>
    <x v="4"/>
    <x v="4"/>
    <x v="0"/>
    <x v="0"/>
    <x v="4"/>
  </r>
  <r>
    <x v="1"/>
    <x v="4"/>
    <x v="4"/>
    <x v="0"/>
    <x v="172"/>
    <x v="256"/>
    <n v="0"/>
    <x v="1"/>
    <x v="4"/>
    <x v="1"/>
    <x v="0"/>
    <x v="4"/>
    <x v="4"/>
    <x v="4"/>
    <x v="3"/>
    <x v="0"/>
    <x v="5"/>
  </r>
  <r>
    <x v="1"/>
    <x v="4"/>
    <x v="4"/>
    <x v="0"/>
    <x v="13"/>
    <x v="1220"/>
    <n v="0"/>
    <x v="1"/>
    <x v="4"/>
    <x v="1"/>
    <x v="0"/>
    <x v="4"/>
    <x v="4"/>
    <x v="4"/>
    <x v="3"/>
    <x v="0"/>
    <x v="1"/>
  </r>
  <r>
    <x v="1"/>
    <x v="4"/>
    <x v="4"/>
    <x v="0"/>
    <x v="277"/>
    <x v="449"/>
    <n v="95682647.239999995"/>
    <x v="1"/>
    <x v="4"/>
    <x v="1"/>
    <x v="0"/>
    <x v="4"/>
    <x v="4"/>
    <x v="4"/>
    <x v="0"/>
    <x v="3"/>
    <x v="1"/>
  </r>
  <r>
    <x v="1"/>
    <x v="4"/>
    <x v="4"/>
    <x v="0"/>
    <x v="13"/>
    <x v="1227"/>
    <n v="7507.69"/>
    <x v="1"/>
    <x v="4"/>
    <x v="1"/>
    <x v="0"/>
    <x v="4"/>
    <x v="4"/>
    <x v="4"/>
    <x v="3"/>
    <x v="0"/>
    <x v="2"/>
  </r>
  <r>
    <x v="1"/>
    <x v="4"/>
    <x v="4"/>
    <x v="0"/>
    <x v="591"/>
    <x v="1126"/>
    <n v="0"/>
    <x v="1"/>
    <x v="4"/>
    <x v="1"/>
    <x v="0"/>
    <x v="4"/>
    <x v="4"/>
    <x v="4"/>
    <x v="3"/>
    <x v="1"/>
    <x v="0"/>
  </r>
  <r>
    <x v="1"/>
    <x v="4"/>
    <x v="4"/>
    <x v="0"/>
    <x v="370"/>
    <x v="611"/>
    <n v="0"/>
    <x v="1"/>
    <x v="4"/>
    <x v="1"/>
    <x v="0"/>
    <x v="4"/>
    <x v="4"/>
    <x v="4"/>
    <x v="2"/>
    <x v="0"/>
    <x v="7"/>
  </r>
  <r>
    <x v="1"/>
    <x v="4"/>
    <x v="4"/>
    <x v="0"/>
    <x v="291"/>
    <x v="478"/>
    <n v="0"/>
    <x v="1"/>
    <x v="4"/>
    <x v="1"/>
    <x v="0"/>
    <x v="4"/>
    <x v="4"/>
    <x v="4"/>
    <x v="5"/>
    <x v="0"/>
    <x v="4"/>
  </r>
  <r>
    <x v="1"/>
    <x v="4"/>
    <x v="4"/>
    <x v="0"/>
    <x v="625"/>
    <x v="1262"/>
    <n v="0"/>
    <x v="1"/>
    <x v="4"/>
    <x v="1"/>
    <x v="0"/>
    <x v="4"/>
    <x v="4"/>
    <x v="4"/>
    <x v="3"/>
    <x v="1"/>
    <x v="7"/>
  </r>
  <r>
    <x v="1"/>
    <x v="4"/>
    <x v="4"/>
    <x v="0"/>
    <x v="18"/>
    <x v="1124"/>
    <n v="0"/>
    <x v="1"/>
    <x v="4"/>
    <x v="1"/>
    <x v="0"/>
    <x v="4"/>
    <x v="4"/>
    <x v="4"/>
    <x v="1"/>
    <x v="0"/>
    <x v="0"/>
  </r>
  <r>
    <x v="1"/>
    <x v="4"/>
    <x v="4"/>
    <x v="0"/>
    <x v="1"/>
    <x v="1165"/>
    <n v="0"/>
    <x v="1"/>
    <x v="4"/>
    <x v="1"/>
    <x v="0"/>
    <x v="4"/>
    <x v="4"/>
    <x v="4"/>
    <x v="3"/>
    <x v="0"/>
    <x v="3"/>
  </r>
  <r>
    <x v="1"/>
    <x v="4"/>
    <x v="4"/>
    <x v="0"/>
    <x v="240"/>
    <x v="373"/>
    <n v="21796.15"/>
    <x v="1"/>
    <x v="4"/>
    <x v="1"/>
    <x v="0"/>
    <x v="4"/>
    <x v="4"/>
    <x v="4"/>
    <x v="2"/>
    <x v="0"/>
    <x v="4"/>
  </r>
  <r>
    <x v="1"/>
    <x v="4"/>
    <x v="4"/>
    <x v="0"/>
    <x v="168"/>
    <x v="251"/>
    <n v="0"/>
    <x v="1"/>
    <x v="4"/>
    <x v="1"/>
    <x v="0"/>
    <x v="4"/>
    <x v="4"/>
    <x v="4"/>
    <x v="0"/>
    <x v="0"/>
    <x v="3"/>
  </r>
  <r>
    <x v="1"/>
    <x v="4"/>
    <x v="4"/>
    <x v="0"/>
    <x v="124"/>
    <x v="166"/>
    <n v="0"/>
    <x v="1"/>
    <x v="4"/>
    <x v="1"/>
    <x v="0"/>
    <x v="4"/>
    <x v="4"/>
    <x v="4"/>
    <x v="3"/>
    <x v="1"/>
    <x v="1"/>
  </r>
  <r>
    <x v="1"/>
    <x v="4"/>
    <x v="4"/>
    <x v="0"/>
    <x v="22"/>
    <x v="728"/>
    <n v="0"/>
    <x v="1"/>
    <x v="4"/>
    <x v="1"/>
    <x v="0"/>
    <x v="4"/>
    <x v="4"/>
    <x v="4"/>
    <x v="5"/>
    <x v="0"/>
    <x v="1"/>
  </r>
  <r>
    <x v="1"/>
    <x v="4"/>
    <x v="4"/>
    <x v="0"/>
    <x v="123"/>
    <x v="554"/>
    <n v="333965.18"/>
    <x v="1"/>
    <x v="4"/>
    <x v="1"/>
    <x v="0"/>
    <x v="4"/>
    <x v="4"/>
    <x v="4"/>
    <x v="4"/>
    <x v="0"/>
    <x v="7"/>
  </r>
  <r>
    <x v="1"/>
    <x v="4"/>
    <x v="4"/>
    <x v="0"/>
    <x v="5"/>
    <x v="715"/>
    <n v="0"/>
    <x v="1"/>
    <x v="4"/>
    <x v="1"/>
    <x v="0"/>
    <x v="4"/>
    <x v="4"/>
    <x v="4"/>
    <x v="3"/>
    <x v="0"/>
    <x v="0"/>
  </r>
  <r>
    <x v="1"/>
    <x v="4"/>
    <x v="4"/>
    <x v="0"/>
    <x v="44"/>
    <x v="136"/>
    <n v="0"/>
    <x v="1"/>
    <x v="4"/>
    <x v="1"/>
    <x v="0"/>
    <x v="4"/>
    <x v="4"/>
    <x v="4"/>
    <x v="3"/>
    <x v="0"/>
    <x v="1"/>
  </r>
  <r>
    <x v="1"/>
    <x v="4"/>
    <x v="4"/>
    <x v="0"/>
    <x v="13"/>
    <x v="1373"/>
    <n v="0"/>
    <x v="1"/>
    <x v="4"/>
    <x v="1"/>
    <x v="0"/>
    <x v="4"/>
    <x v="4"/>
    <x v="4"/>
    <x v="3"/>
    <x v="0"/>
    <x v="6"/>
  </r>
  <r>
    <x v="1"/>
    <x v="4"/>
    <x v="4"/>
    <x v="0"/>
    <x v="210"/>
    <x v="988"/>
    <n v="366980.85"/>
    <x v="1"/>
    <x v="4"/>
    <x v="1"/>
    <x v="0"/>
    <x v="4"/>
    <x v="4"/>
    <x v="4"/>
    <x v="3"/>
    <x v="1"/>
    <x v="1"/>
  </r>
  <r>
    <x v="1"/>
    <x v="4"/>
    <x v="4"/>
    <x v="0"/>
    <x v="73"/>
    <x v="840"/>
    <n v="0"/>
    <x v="1"/>
    <x v="4"/>
    <x v="1"/>
    <x v="0"/>
    <x v="4"/>
    <x v="4"/>
    <x v="4"/>
    <x v="0"/>
    <x v="0"/>
    <x v="7"/>
  </r>
  <r>
    <x v="1"/>
    <x v="4"/>
    <x v="4"/>
    <x v="0"/>
    <x v="13"/>
    <x v="1210"/>
    <n v="25949.3"/>
    <x v="1"/>
    <x v="4"/>
    <x v="1"/>
    <x v="0"/>
    <x v="4"/>
    <x v="4"/>
    <x v="4"/>
    <x v="1"/>
    <x v="0"/>
    <x v="3"/>
  </r>
  <r>
    <x v="1"/>
    <x v="4"/>
    <x v="4"/>
    <x v="0"/>
    <x v="1"/>
    <x v="1088"/>
    <n v="0"/>
    <x v="1"/>
    <x v="4"/>
    <x v="1"/>
    <x v="0"/>
    <x v="4"/>
    <x v="4"/>
    <x v="4"/>
    <x v="3"/>
    <x v="0"/>
    <x v="1"/>
  </r>
  <r>
    <x v="1"/>
    <x v="4"/>
    <x v="4"/>
    <x v="0"/>
    <x v="271"/>
    <x v="440"/>
    <n v="9317.9699999999993"/>
    <x v="1"/>
    <x v="4"/>
    <x v="1"/>
    <x v="0"/>
    <x v="4"/>
    <x v="4"/>
    <x v="4"/>
    <x v="3"/>
    <x v="1"/>
    <x v="0"/>
  </r>
  <r>
    <x v="1"/>
    <x v="4"/>
    <x v="4"/>
    <x v="0"/>
    <x v="140"/>
    <x v="355"/>
    <n v="0"/>
    <x v="1"/>
    <x v="4"/>
    <x v="1"/>
    <x v="0"/>
    <x v="4"/>
    <x v="4"/>
    <x v="4"/>
    <x v="0"/>
    <x v="0"/>
    <x v="2"/>
  </r>
  <r>
    <x v="1"/>
    <x v="4"/>
    <x v="4"/>
    <x v="0"/>
    <x v="100"/>
    <x v="1080"/>
    <n v="0"/>
    <x v="1"/>
    <x v="4"/>
    <x v="1"/>
    <x v="0"/>
    <x v="4"/>
    <x v="4"/>
    <x v="4"/>
    <x v="3"/>
    <x v="1"/>
    <x v="1"/>
  </r>
  <r>
    <x v="1"/>
    <x v="4"/>
    <x v="4"/>
    <x v="0"/>
    <x v="136"/>
    <x v="671"/>
    <n v="669.42"/>
    <x v="1"/>
    <x v="4"/>
    <x v="1"/>
    <x v="0"/>
    <x v="4"/>
    <x v="4"/>
    <x v="4"/>
    <x v="2"/>
    <x v="1"/>
    <x v="0"/>
  </r>
  <r>
    <x v="1"/>
    <x v="4"/>
    <x v="4"/>
    <x v="0"/>
    <x v="41"/>
    <x v="1150"/>
    <n v="24013.73"/>
    <x v="1"/>
    <x v="4"/>
    <x v="1"/>
    <x v="0"/>
    <x v="4"/>
    <x v="4"/>
    <x v="4"/>
    <x v="3"/>
    <x v="0"/>
    <x v="2"/>
  </r>
  <r>
    <x v="1"/>
    <x v="4"/>
    <x v="4"/>
    <x v="0"/>
    <x v="422"/>
    <x v="702"/>
    <n v="0"/>
    <x v="1"/>
    <x v="4"/>
    <x v="1"/>
    <x v="0"/>
    <x v="4"/>
    <x v="4"/>
    <x v="4"/>
    <x v="3"/>
    <x v="1"/>
    <x v="5"/>
  </r>
  <r>
    <x v="1"/>
    <x v="4"/>
    <x v="4"/>
    <x v="0"/>
    <x v="85"/>
    <x v="103"/>
    <n v="0"/>
    <x v="1"/>
    <x v="4"/>
    <x v="1"/>
    <x v="0"/>
    <x v="4"/>
    <x v="4"/>
    <x v="4"/>
    <x v="0"/>
    <x v="0"/>
    <x v="4"/>
  </r>
  <r>
    <x v="1"/>
    <x v="4"/>
    <x v="4"/>
    <x v="0"/>
    <x v="301"/>
    <x v="490"/>
    <n v="0"/>
    <x v="1"/>
    <x v="4"/>
    <x v="1"/>
    <x v="0"/>
    <x v="4"/>
    <x v="4"/>
    <x v="4"/>
    <x v="2"/>
    <x v="0"/>
    <x v="7"/>
  </r>
  <r>
    <x v="1"/>
    <x v="4"/>
    <x v="4"/>
    <x v="0"/>
    <x v="431"/>
    <x v="721"/>
    <n v="0"/>
    <x v="1"/>
    <x v="4"/>
    <x v="1"/>
    <x v="0"/>
    <x v="4"/>
    <x v="4"/>
    <x v="4"/>
    <x v="2"/>
    <x v="0"/>
    <x v="4"/>
  </r>
  <r>
    <x v="1"/>
    <x v="4"/>
    <x v="4"/>
    <x v="0"/>
    <x v="288"/>
    <x v="1292"/>
    <n v="0"/>
    <x v="1"/>
    <x v="4"/>
    <x v="1"/>
    <x v="0"/>
    <x v="4"/>
    <x v="4"/>
    <x v="4"/>
    <x v="3"/>
    <x v="0"/>
    <x v="5"/>
  </r>
  <r>
    <x v="1"/>
    <x v="4"/>
    <x v="4"/>
    <x v="0"/>
    <x v="431"/>
    <x v="721"/>
    <n v="0"/>
    <x v="1"/>
    <x v="4"/>
    <x v="1"/>
    <x v="0"/>
    <x v="4"/>
    <x v="4"/>
    <x v="4"/>
    <x v="2"/>
    <x v="0"/>
    <x v="3"/>
  </r>
  <r>
    <x v="1"/>
    <x v="4"/>
    <x v="4"/>
    <x v="0"/>
    <x v="431"/>
    <x v="721"/>
    <n v="0"/>
    <x v="1"/>
    <x v="4"/>
    <x v="1"/>
    <x v="0"/>
    <x v="4"/>
    <x v="4"/>
    <x v="4"/>
    <x v="2"/>
    <x v="0"/>
    <x v="2"/>
  </r>
  <r>
    <x v="1"/>
    <x v="4"/>
    <x v="4"/>
    <x v="0"/>
    <x v="382"/>
    <x v="974"/>
    <n v="1833.13"/>
    <x v="1"/>
    <x v="4"/>
    <x v="1"/>
    <x v="0"/>
    <x v="4"/>
    <x v="4"/>
    <x v="4"/>
    <x v="3"/>
    <x v="0"/>
    <x v="0"/>
  </r>
  <r>
    <x v="1"/>
    <x v="4"/>
    <x v="4"/>
    <x v="0"/>
    <x v="139"/>
    <x v="388"/>
    <n v="155694.74"/>
    <x v="1"/>
    <x v="4"/>
    <x v="1"/>
    <x v="0"/>
    <x v="4"/>
    <x v="4"/>
    <x v="4"/>
    <x v="2"/>
    <x v="1"/>
    <x v="1"/>
  </r>
  <r>
    <x v="1"/>
    <x v="4"/>
    <x v="4"/>
    <x v="0"/>
    <x v="302"/>
    <x v="491"/>
    <n v="0"/>
    <x v="1"/>
    <x v="4"/>
    <x v="1"/>
    <x v="0"/>
    <x v="4"/>
    <x v="4"/>
    <x v="4"/>
    <x v="1"/>
    <x v="1"/>
    <x v="0"/>
  </r>
  <r>
    <x v="1"/>
    <x v="4"/>
    <x v="4"/>
    <x v="0"/>
    <x v="369"/>
    <x v="610"/>
    <n v="32884.03"/>
    <x v="1"/>
    <x v="4"/>
    <x v="1"/>
    <x v="0"/>
    <x v="4"/>
    <x v="4"/>
    <x v="4"/>
    <x v="2"/>
    <x v="1"/>
    <x v="3"/>
  </r>
  <r>
    <x v="1"/>
    <x v="4"/>
    <x v="4"/>
    <x v="0"/>
    <x v="13"/>
    <x v="1245"/>
    <n v="0"/>
    <x v="1"/>
    <x v="4"/>
    <x v="1"/>
    <x v="0"/>
    <x v="4"/>
    <x v="4"/>
    <x v="4"/>
    <x v="3"/>
    <x v="0"/>
    <x v="2"/>
  </r>
  <r>
    <x v="1"/>
    <x v="4"/>
    <x v="4"/>
    <x v="0"/>
    <x v="41"/>
    <x v="1293"/>
    <n v="0"/>
    <x v="1"/>
    <x v="4"/>
    <x v="1"/>
    <x v="0"/>
    <x v="4"/>
    <x v="4"/>
    <x v="4"/>
    <x v="3"/>
    <x v="0"/>
    <x v="6"/>
  </r>
  <r>
    <x v="1"/>
    <x v="4"/>
    <x v="4"/>
    <x v="0"/>
    <x v="108"/>
    <x v="169"/>
    <n v="0"/>
    <x v="1"/>
    <x v="4"/>
    <x v="1"/>
    <x v="0"/>
    <x v="4"/>
    <x v="4"/>
    <x v="4"/>
    <x v="4"/>
    <x v="1"/>
    <x v="0"/>
  </r>
  <r>
    <x v="1"/>
    <x v="4"/>
    <x v="4"/>
    <x v="0"/>
    <x v="185"/>
    <x v="274"/>
    <n v="0"/>
    <x v="1"/>
    <x v="4"/>
    <x v="1"/>
    <x v="0"/>
    <x v="4"/>
    <x v="4"/>
    <x v="4"/>
    <x v="0"/>
    <x v="0"/>
    <x v="0"/>
  </r>
  <r>
    <x v="1"/>
    <x v="4"/>
    <x v="4"/>
    <x v="0"/>
    <x v="612"/>
    <x v="1333"/>
    <n v="0"/>
    <x v="1"/>
    <x v="4"/>
    <x v="1"/>
    <x v="0"/>
    <x v="4"/>
    <x v="4"/>
    <x v="4"/>
    <x v="2"/>
    <x v="0"/>
    <x v="5"/>
  </r>
  <r>
    <x v="1"/>
    <x v="4"/>
    <x v="4"/>
    <x v="0"/>
    <x v="13"/>
    <x v="1318"/>
    <n v="0"/>
    <x v="1"/>
    <x v="4"/>
    <x v="1"/>
    <x v="0"/>
    <x v="4"/>
    <x v="4"/>
    <x v="4"/>
    <x v="3"/>
    <x v="0"/>
    <x v="3"/>
  </r>
  <r>
    <x v="1"/>
    <x v="4"/>
    <x v="4"/>
    <x v="0"/>
    <x v="41"/>
    <x v="393"/>
    <n v="0"/>
    <x v="1"/>
    <x v="4"/>
    <x v="1"/>
    <x v="0"/>
    <x v="4"/>
    <x v="4"/>
    <x v="4"/>
    <x v="3"/>
    <x v="0"/>
    <x v="0"/>
  </r>
  <r>
    <x v="1"/>
    <x v="4"/>
    <x v="4"/>
    <x v="0"/>
    <x v="44"/>
    <x v="559"/>
    <n v="0"/>
    <x v="1"/>
    <x v="4"/>
    <x v="1"/>
    <x v="0"/>
    <x v="4"/>
    <x v="4"/>
    <x v="4"/>
    <x v="4"/>
    <x v="0"/>
    <x v="2"/>
  </r>
  <r>
    <x v="1"/>
    <x v="4"/>
    <x v="4"/>
    <x v="0"/>
    <x v="103"/>
    <x v="724"/>
    <n v="33030.769999999997"/>
    <x v="1"/>
    <x v="4"/>
    <x v="1"/>
    <x v="0"/>
    <x v="4"/>
    <x v="4"/>
    <x v="4"/>
    <x v="2"/>
    <x v="1"/>
    <x v="0"/>
  </r>
  <r>
    <x v="1"/>
    <x v="4"/>
    <x v="4"/>
    <x v="0"/>
    <x v="376"/>
    <x v="733"/>
    <n v="0"/>
    <x v="1"/>
    <x v="4"/>
    <x v="1"/>
    <x v="0"/>
    <x v="4"/>
    <x v="4"/>
    <x v="4"/>
    <x v="3"/>
    <x v="0"/>
    <x v="2"/>
  </r>
  <r>
    <x v="1"/>
    <x v="4"/>
    <x v="4"/>
    <x v="0"/>
    <x v="103"/>
    <x v="724"/>
    <n v="27812.99"/>
    <x v="1"/>
    <x v="4"/>
    <x v="1"/>
    <x v="0"/>
    <x v="4"/>
    <x v="4"/>
    <x v="4"/>
    <x v="2"/>
    <x v="1"/>
    <x v="6"/>
  </r>
  <r>
    <x v="1"/>
    <x v="4"/>
    <x v="4"/>
    <x v="0"/>
    <x v="41"/>
    <x v="875"/>
    <n v="0"/>
    <x v="1"/>
    <x v="4"/>
    <x v="1"/>
    <x v="0"/>
    <x v="4"/>
    <x v="4"/>
    <x v="4"/>
    <x v="3"/>
    <x v="0"/>
    <x v="2"/>
  </r>
  <r>
    <x v="1"/>
    <x v="4"/>
    <x v="4"/>
    <x v="0"/>
    <x v="103"/>
    <x v="724"/>
    <n v="35470.269999999997"/>
    <x v="1"/>
    <x v="4"/>
    <x v="1"/>
    <x v="0"/>
    <x v="4"/>
    <x v="4"/>
    <x v="4"/>
    <x v="2"/>
    <x v="1"/>
    <x v="1"/>
  </r>
  <r>
    <x v="1"/>
    <x v="4"/>
    <x v="4"/>
    <x v="0"/>
    <x v="202"/>
    <x v="300"/>
    <n v="0"/>
    <x v="1"/>
    <x v="4"/>
    <x v="1"/>
    <x v="0"/>
    <x v="4"/>
    <x v="4"/>
    <x v="4"/>
    <x v="0"/>
    <x v="0"/>
    <x v="7"/>
  </r>
  <r>
    <x v="1"/>
    <x v="4"/>
    <x v="4"/>
    <x v="0"/>
    <x v="73"/>
    <x v="151"/>
    <n v="0"/>
    <x v="1"/>
    <x v="4"/>
    <x v="1"/>
    <x v="0"/>
    <x v="4"/>
    <x v="4"/>
    <x v="4"/>
    <x v="0"/>
    <x v="0"/>
    <x v="4"/>
  </r>
  <r>
    <x v="1"/>
    <x v="4"/>
    <x v="4"/>
    <x v="0"/>
    <x v="18"/>
    <x v="737"/>
    <n v="0"/>
    <x v="1"/>
    <x v="4"/>
    <x v="1"/>
    <x v="0"/>
    <x v="4"/>
    <x v="4"/>
    <x v="4"/>
    <x v="3"/>
    <x v="0"/>
    <x v="7"/>
  </r>
  <r>
    <x v="1"/>
    <x v="4"/>
    <x v="4"/>
    <x v="0"/>
    <x v="26"/>
    <x v="1334"/>
    <n v="0"/>
    <x v="1"/>
    <x v="4"/>
    <x v="1"/>
    <x v="0"/>
    <x v="4"/>
    <x v="4"/>
    <x v="4"/>
    <x v="0"/>
    <x v="0"/>
    <x v="3"/>
  </r>
  <r>
    <x v="1"/>
    <x v="4"/>
    <x v="4"/>
    <x v="0"/>
    <x v="59"/>
    <x v="67"/>
    <n v="0"/>
    <x v="1"/>
    <x v="4"/>
    <x v="1"/>
    <x v="0"/>
    <x v="4"/>
    <x v="4"/>
    <x v="4"/>
    <x v="0"/>
    <x v="0"/>
    <x v="5"/>
  </r>
  <r>
    <x v="1"/>
    <x v="4"/>
    <x v="4"/>
    <x v="0"/>
    <x v="41"/>
    <x v="1065"/>
    <n v="0"/>
    <x v="1"/>
    <x v="4"/>
    <x v="1"/>
    <x v="0"/>
    <x v="4"/>
    <x v="4"/>
    <x v="4"/>
    <x v="3"/>
    <x v="0"/>
    <x v="6"/>
  </r>
  <r>
    <x v="1"/>
    <x v="4"/>
    <x v="4"/>
    <x v="0"/>
    <x v="283"/>
    <x v="792"/>
    <n v="0"/>
    <x v="1"/>
    <x v="4"/>
    <x v="1"/>
    <x v="0"/>
    <x v="4"/>
    <x v="4"/>
    <x v="4"/>
    <x v="1"/>
    <x v="0"/>
    <x v="0"/>
  </r>
  <r>
    <x v="1"/>
    <x v="4"/>
    <x v="4"/>
    <x v="0"/>
    <x v="63"/>
    <x v="229"/>
    <n v="0"/>
    <x v="1"/>
    <x v="4"/>
    <x v="1"/>
    <x v="0"/>
    <x v="4"/>
    <x v="4"/>
    <x v="4"/>
    <x v="3"/>
    <x v="0"/>
    <x v="2"/>
  </r>
  <r>
    <x v="1"/>
    <x v="4"/>
    <x v="4"/>
    <x v="0"/>
    <x v="93"/>
    <x v="218"/>
    <n v="0"/>
    <x v="1"/>
    <x v="4"/>
    <x v="1"/>
    <x v="0"/>
    <x v="4"/>
    <x v="4"/>
    <x v="4"/>
    <x v="0"/>
    <x v="0"/>
    <x v="4"/>
  </r>
  <r>
    <x v="1"/>
    <x v="4"/>
    <x v="4"/>
    <x v="0"/>
    <x v="1"/>
    <x v="1152"/>
    <n v="0"/>
    <x v="1"/>
    <x v="4"/>
    <x v="1"/>
    <x v="0"/>
    <x v="4"/>
    <x v="4"/>
    <x v="4"/>
    <x v="3"/>
    <x v="0"/>
    <x v="4"/>
  </r>
  <r>
    <x v="1"/>
    <x v="4"/>
    <x v="4"/>
    <x v="0"/>
    <x v="356"/>
    <x v="585"/>
    <n v="0"/>
    <x v="1"/>
    <x v="4"/>
    <x v="1"/>
    <x v="0"/>
    <x v="4"/>
    <x v="4"/>
    <x v="4"/>
    <x v="1"/>
    <x v="1"/>
    <x v="0"/>
  </r>
  <r>
    <x v="1"/>
    <x v="4"/>
    <x v="4"/>
    <x v="0"/>
    <x v="520"/>
    <x v="950"/>
    <n v="0"/>
    <x v="1"/>
    <x v="4"/>
    <x v="1"/>
    <x v="0"/>
    <x v="4"/>
    <x v="4"/>
    <x v="4"/>
    <x v="3"/>
    <x v="0"/>
    <x v="4"/>
  </r>
  <r>
    <x v="1"/>
    <x v="4"/>
    <x v="4"/>
    <x v="0"/>
    <x v="41"/>
    <x v="1244"/>
    <n v="0"/>
    <x v="1"/>
    <x v="4"/>
    <x v="1"/>
    <x v="0"/>
    <x v="4"/>
    <x v="4"/>
    <x v="4"/>
    <x v="3"/>
    <x v="0"/>
    <x v="5"/>
  </r>
  <r>
    <x v="1"/>
    <x v="4"/>
    <x v="4"/>
    <x v="0"/>
    <x v="164"/>
    <x v="547"/>
    <n v="277100.11"/>
    <x v="1"/>
    <x v="4"/>
    <x v="1"/>
    <x v="0"/>
    <x v="4"/>
    <x v="4"/>
    <x v="4"/>
    <x v="3"/>
    <x v="0"/>
    <x v="6"/>
  </r>
  <r>
    <x v="1"/>
    <x v="4"/>
    <x v="4"/>
    <x v="0"/>
    <x v="600"/>
    <x v="1151"/>
    <n v="0"/>
    <x v="1"/>
    <x v="4"/>
    <x v="1"/>
    <x v="0"/>
    <x v="4"/>
    <x v="4"/>
    <x v="4"/>
    <x v="3"/>
    <x v="0"/>
    <x v="3"/>
  </r>
  <r>
    <x v="1"/>
    <x v="4"/>
    <x v="4"/>
    <x v="0"/>
    <x v="5"/>
    <x v="971"/>
    <n v="0"/>
    <x v="1"/>
    <x v="4"/>
    <x v="1"/>
    <x v="0"/>
    <x v="4"/>
    <x v="4"/>
    <x v="4"/>
    <x v="2"/>
    <x v="0"/>
    <x v="6"/>
  </r>
  <r>
    <x v="1"/>
    <x v="4"/>
    <x v="4"/>
    <x v="0"/>
    <x v="103"/>
    <x v="758"/>
    <n v="358226.97"/>
    <x v="1"/>
    <x v="4"/>
    <x v="1"/>
    <x v="0"/>
    <x v="4"/>
    <x v="4"/>
    <x v="4"/>
    <x v="1"/>
    <x v="2"/>
    <x v="7"/>
  </r>
  <r>
    <x v="1"/>
    <x v="4"/>
    <x v="4"/>
    <x v="0"/>
    <x v="73"/>
    <x v="376"/>
    <n v="0"/>
    <x v="1"/>
    <x v="4"/>
    <x v="1"/>
    <x v="0"/>
    <x v="4"/>
    <x v="4"/>
    <x v="4"/>
    <x v="0"/>
    <x v="0"/>
    <x v="6"/>
  </r>
  <r>
    <x v="1"/>
    <x v="4"/>
    <x v="4"/>
    <x v="0"/>
    <x v="310"/>
    <x v="501"/>
    <n v="102741.28"/>
    <x v="1"/>
    <x v="4"/>
    <x v="1"/>
    <x v="0"/>
    <x v="4"/>
    <x v="4"/>
    <x v="4"/>
    <x v="4"/>
    <x v="0"/>
    <x v="6"/>
  </r>
  <r>
    <x v="1"/>
    <x v="4"/>
    <x v="4"/>
    <x v="0"/>
    <x v="434"/>
    <x v="730"/>
    <n v="0"/>
    <x v="1"/>
    <x v="4"/>
    <x v="1"/>
    <x v="0"/>
    <x v="4"/>
    <x v="4"/>
    <x v="4"/>
    <x v="2"/>
    <x v="0"/>
    <x v="6"/>
  </r>
  <r>
    <x v="1"/>
    <x v="4"/>
    <x v="4"/>
    <x v="0"/>
    <x v="11"/>
    <x v="866"/>
    <n v="0"/>
    <x v="1"/>
    <x v="4"/>
    <x v="1"/>
    <x v="0"/>
    <x v="4"/>
    <x v="4"/>
    <x v="4"/>
    <x v="3"/>
    <x v="0"/>
    <x v="4"/>
  </r>
  <r>
    <x v="1"/>
    <x v="4"/>
    <x v="4"/>
    <x v="0"/>
    <x v="228"/>
    <x v="343"/>
    <n v="5875.93"/>
    <x v="1"/>
    <x v="4"/>
    <x v="1"/>
    <x v="0"/>
    <x v="4"/>
    <x v="4"/>
    <x v="4"/>
    <x v="0"/>
    <x v="0"/>
    <x v="6"/>
  </r>
  <r>
    <x v="1"/>
    <x v="4"/>
    <x v="4"/>
    <x v="0"/>
    <x v="279"/>
    <x v="454"/>
    <n v="379.26"/>
    <x v="1"/>
    <x v="4"/>
    <x v="1"/>
    <x v="0"/>
    <x v="4"/>
    <x v="4"/>
    <x v="4"/>
    <x v="3"/>
    <x v="0"/>
    <x v="0"/>
  </r>
  <r>
    <x v="1"/>
    <x v="4"/>
    <x v="4"/>
    <x v="0"/>
    <x v="104"/>
    <x v="891"/>
    <n v="432474.09"/>
    <x v="1"/>
    <x v="4"/>
    <x v="1"/>
    <x v="0"/>
    <x v="4"/>
    <x v="4"/>
    <x v="4"/>
    <x v="1"/>
    <x v="2"/>
    <x v="0"/>
  </r>
  <r>
    <x v="1"/>
    <x v="4"/>
    <x v="4"/>
    <x v="0"/>
    <x v="359"/>
    <x v="592"/>
    <n v="9070.69"/>
    <x v="1"/>
    <x v="4"/>
    <x v="1"/>
    <x v="0"/>
    <x v="4"/>
    <x v="4"/>
    <x v="4"/>
    <x v="2"/>
    <x v="1"/>
    <x v="2"/>
  </r>
  <r>
    <x v="1"/>
    <x v="4"/>
    <x v="4"/>
    <x v="0"/>
    <x v="221"/>
    <x v="1023"/>
    <n v="0"/>
    <x v="1"/>
    <x v="4"/>
    <x v="1"/>
    <x v="0"/>
    <x v="4"/>
    <x v="4"/>
    <x v="4"/>
    <x v="3"/>
    <x v="0"/>
    <x v="4"/>
  </r>
  <r>
    <x v="1"/>
    <x v="4"/>
    <x v="4"/>
    <x v="0"/>
    <x v="18"/>
    <x v="1018"/>
    <n v="0"/>
    <x v="1"/>
    <x v="4"/>
    <x v="1"/>
    <x v="0"/>
    <x v="4"/>
    <x v="4"/>
    <x v="4"/>
    <x v="3"/>
    <x v="0"/>
    <x v="0"/>
  </r>
  <r>
    <x v="1"/>
    <x v="4"/>
    <x v="4"/>
    <x v="0"/>
    <x v="553"/>
    <x v="1294"/>
    <n v="8868"/>
    <x v="1"/>
    <x v="4"/>
    <x v="1"/>
    <x v="0"/>
    <x v="4"/>
    <x v="4"/>
    <x v="4"/>
    <x v="3"/>
    <x v="1"/>
    <x v="0"/>
  </r>
  <r>
    <x v="1"/>
    <x v="4"/>
    <x v="4"/>
    <x v="0"/>
    <x v="13"/>
    <x v="425"/>
    <n v="0"/>
    <x v="1"/>
    <x v="4"/>
    <x v="1"/>
    <x v="0"/>
    <x v="4"/>
    <x v="4"/>
    <x v="4"/>
    <x v="3"/>
    <x v="0"/>
    <x v="5"/>
  </r>
  <r>
    <x v="1"/>
    <x v="4"/>
    <x v="4"/>
    <x v="0"/>
    <x v="73"/>
    <x v="1054"/>
    <n v="2.56"/>
    <x v="1"/>
    <x v="4"/>
    <x v="1"/>
    <x v="0"/>
    <x v="4"/>
    <x v="4"/>
    <x v="4"/>
    <x v="2"/>
    <x v="1"/>
    <x v="7"/>
  </r>
  <r>
    <x v="1"/>
    <x v="4"/>
    <x v="4"/>
    <x v="0"/>
    <x v="11"/>
    <x v="999"/>
    <n v="20057.46"/>
    <x v="1"/>
    <x v="4"/>
    <x v="1"/>
    <x v="0"/>
    <x v="4"/>
    <x v="4"/>
    <x v="4"/>
    <x v="3"/>
    <x v="0"/>
    <x v="7"/>
  </r>
  <r>
    <x v="1"/>
    <x v="4"/>
    <x v="4"/>
    <x v="0"/>
    <x v="360"/>
    <x v="593"/>
    <n v="0"/>
    <x v="1"/>
    <x v="4"/>
    <x v="1"/>
    <x v="0"/>
    <x v="4"/>
    <x v="4"/>
    <x v="4"/>
    <x v="3"/>
    <x v="1"/>
    <x v="0"/>
  </r>
  <r>
    <x v="1"/>
    <x v="4"/>
    <x v="4"/>
    <x v="0"/>
    <x v="5"/>
    <x v="732"/>
    <n v="140.63"/>
    <x v="1"/>
    <x v="4"/>
    <x v="1"/>
    <x v="0"/>
    <x v="4"/>
    <x v="4"/>
    <x v="4"/>
    <x v="2"/>
    <x v="0"/>
    <x v="5"/>
  </r>
  <r>
    <x v="1"/>
    <x v="4"/>
    <x v="4"/>
    <x v="0"/>
    <x v="293"/>
    <x v="700"/>
    <n v="0"/>
    <x v="1"/>
    <x v="4"/>
    <x v="1"/>
    <x v="0"/>
    <x v="4"/>
    <x v="4"/>
    <x v="4"/>
    <x v="6"/>
    <x v="0"/>
    <x v="4"/>
  </r>
  <r>
    <x v="1"/>
    <x v="4"/>
    <x v="4"/>
    <x v="0"/>
    <x v="536"/>
    <x v="979"/>
    <n v="-64192.93"/>
    <x v="1"/>
    <x v="4"/>
    <x v="1"/>
    <x v="0"/>
    <x v="4"/>
    <x v="4"/>
    <x v="4"/>
    <x v="3"/>
    <x v="0"/>
    <x v="0"/>
  </r>
  <r>
    <x v="1"/>
    <x v="4"/>
    <x v="4"/>
    <x v="0"/>
    <x v="355"/>
    <x v="584"/>
    <n v="199074.02"/>
    <x v="1"/>
    <x v="4"/>
    <x v="1"/>
    <x v="0"/>
    <x v="4"/>
    <x v="4"/>
    <x v="4"/>
    <x v="2"/>
    <x v="0"/>
    <x v="3"/>
  </r>
  <r>
    <x v="1"/>
    <x v="4"/>
    <x v="4"/>
    <x v="0"/>
    <x v="18"/>
    <x v="942"/>
    <n v="0"/>
    <x v="1"/>
    <x v="4"/>
    <x v="1"/>
    <x v="0"/>
    <x v="4"/>
    <x v="4"/>
    <x v="4"/>
    <x v="3"/>
    <x v="0"/>
    <x v="2"/>
  </r>
  <r>
    <x v="1"/>
    <x v="4"/>
    <x v="4"/>
    <x v="0"/>
    <x v="0"/>
    <x v="957"/>
    <n v="61307.25"/>
    <x v="1"/>
    <x v="4"/>
    <x v="1"/>
    <x v="0"/>
    <x v="4"/>
    <x v="4"/>
    <x v="4"/>
    <x v="3"/>
    <x v="0"/>
    <x v="5"/>
  </r>
  <r>
    <x v="1"/>
    <x v="4"/>
    <x v="4"/>
    <x v="0"/>
    <x v="5"/>
    <x v="732"/>
    <n v="962.37"/>
    <x v="1"/>
    <x v="4"/>
    <x v="1"/>
    <x v="0"/>
    <x v="4"/>
    <x v="4"/>
    <x v="4"/>
    <x v="2"/>
    <x v="0"/>
    <x v="1"/>
  </r>
  <r>
    <x v="1"/>
    <x v="4"/>
    <x v="4"/>
    <x v="0"/>
    <x v="13"/>
    <x v="464"/>
    <n v="0"/>
    <x v="1"/>
    <x v="4"/>
    <x v="1"/>
    <x v="0"/>
    <x v="4"/>
    <x v="4"/>
    <x v="4"/>
    <x v="3"/>
    <x v="0"/>
    <x v="7"/>
  </r>
  <r>
    <x v="1"/>
    <x v="4"/>
    <x v="4"/>
    <x v="0"/>
    <x v="151"/>
    <x v="658"/>
    <n v="0"/>
    <x v="1"/>
    <x v="4"/>
    <x v="1"/>
    <x v="0"/>
    <x v="4"/>
    <x v="4"/>
    <x v="4"/>
    <x v="1"/>
    <x v="2"/>
    <x v="2"/>
  </r>
  <r>
    <x v="1"/>
    <x v="4"/>
    <x v="4"/>
    <x v="0"/>
    <x v="187"/>
    <x v="276"/>
    <n v="0"/>
    <x v="1"/>
    <x v="4"/>
    <x v="1"/>
    <x v="0"/>
    <x v="4"/>
    <x v="4"/>
    <x v="4"/>
    <x v="0"/>
    <x v="0"/>
    <x v="0"/>
  </r>
  <r>
    <x v="1"/>
    <x v="4"/>
    <x v="4"/>
    <x v="0"/>
    <x v="445"/>
    <x v="755"/>
    <n v="0"/>
    <x v="1"/>
    <x v="4"/>
    <x v="1"/>
    <x v="0"/>
    <x v="4"/>
    <x v="4"/>
    <x v="4"/>
    <x v="6"/>
    <x v="2"/>
    <x v="4"/>
  </r>
  <r>
    <x v="1"/>
    <x v="4"/>
    <x v="4"/>
    <x v="0"/>
    <x v="298"/>
    <x v="486"/>
    <n v="0"/>
    <x v="1"/>
    <x v="4"/>
    <x v="1"/>
    <x v="0"/>
    <x v="4"/>
    <x v="4"/>
    <x v="4"/>
    <x v="5"/>
    <x v="1"/>
    <x v="3"/>
  </r>
  <r>
    <x v="1"/>
    <x v="4"/>
    <x v="4"/>
    <x v="0"/>
    <x v="111"/>
    <x v="841"/>
    <n v="0"/>
    <x v="1"/>
    <x v="4"/>
    <x v="1"/>
    <x v="0"/>
    <x v="4"/>
    <x v="4"/>
    <x v="4"/>
    <x v="3"/>
    <x v="0"/>
    <x v="2"/>
  </r>
  <r>
    <x v="1"/>
    <x v="4"/>
    <x v="4"/>
    <x v="0"/>
    <x v="274"/>
    <x v="445"/>
    <n v="0"/>
    <x v="1"/>
    <x v="4"/>
    <x v="1"/>
    <x v="0"/>
    <x v="4"/>
    <x v="4"/>
    <x v="4"/>
    <x v="2"/>
    <x v="0"/>
    <x v="6"/>
  </r>
  <r>
    <x v="1"/>
    <x v="4"/>
    <x v="4"/>
    <x v="0"/>
    <x v="635"/>
    <x v="1299"/>
    <n v="80315.67"/>
    <x v="1"/>
    <x v="4"/>
    <x v="1"/>
    <x v="0"/>
    <x v="4"/>
    <x v="4"/>
    <x v="4"/>
    <x v="3"/>
    <x v="0"/>
    <x v="2"/>
  </r>
  <r>
    <x v="1"/>
    <x v="4"/>
    <x v="4"/>
    <x v="0"/>
    <x v="274"/>
    <x v="445"/>
    <n v="0"/>
    <x v="1"/>
    <x v="4"/>
    <x v="1"/>
    <x v="0"/>
    <x v="4"/>
    <x v="4"/>
    <x v="4"/>
    <x v="2"/>
    <x v="0"/>
    <x v="2"/>
  </r>
  <r>
    <x v="1"/>
    <x v="4"/>
    <x v="4"/>
    <x v="0"/>
    <x v="274"/>
    <x v="445"/>
    <n v="0"/>
    <x v="1"/>
    <x v="4"/>
    <x v="1"/>
    <x v="0"/>
    <x v="4"/>
    <x v="4"/>
    <x v="4"/>
    <x v="2"/>
    <x v="0"/>
    <x v="5"/>
  </r>
  <r>
    <x v="1"/>
    <x v="4"/>
    <x v="4"/>
    <x v="0"/>
    <x v="566"/>
    <x v="1057"/>
    <n v="4086.73"/>
    <x v="1"/>
    <x v="4"/>
    <x v="1"/>
    <x v="0"/>
    <x v="4"/>
    <x v="4"/>
    <x v="4"/>
    <x v="3"/>
    <x v="0"/>
    <x v="4"/>
  </r>
  <r>
    <x v="1"/>
    <x v="4"/>
    <x v="4"/>
    <x v="0"/>
    <x v="296"/>
    <x v="484"/>
    <n v="0"/>
    <x v="1"/>
    <x v="4"/>
    <x v="1"/>
    <x v="0"/>
    <x v="4"/>
    <x v="4"/>
    <x v="4"/>
    <x v="5"/>
    <x v="0"/>
    <x v="1"/>
  </r>
  <r>
    <x v="1"/>
    <x v="4"/>
    <x v="4"/>
    <x v="0"/>
    <x v="123"/>
    <x v="332"/>
    <n v="18323.02"/>
    <x v="1"/>
    <x v="4"/>
    <x v="1"/>
    <x v="0"/>
    <x v="4"/>
    <x v="4"/>
    <x v="4"/>
    <x v="0"/>
    <x v="0"/>
    <x v="4"/>
  </r>
  <r>
    <x v="1"/>
    <x v="4"/>
    <x v="4"/>
    <x v="0"/>
    <x v="237"/>
    <x v="365"/>
    <n v="0"/>
    <x v="1"/>
    <x v="4"/>
    <x v="1"/>
    <x v="0"/>
    <x v="4"/>
    <x v="4"/>
    <x v="4"/>
    <x v="3"/>
    <x v="1"/>
    <x v="1"/>
  </r>
  <r>
    <x v="1"/>
    <x v="4"/>
    <x v="4"/>
    <x v="0"/>
    <x v="648"/>
    <x v="1336"/>
    <n v="0"/>
    <x v="1"/>
    <x v="4"/>
    <x v="1"/>
    <x v="0"/>
    <x v="4"/>
    <x v="4"/>
    <x v="4"/>
    <x v="1"/>
    <x v="0"/>
    <x v="3"/>
  </r>
  <r>
    <x v="1"/>
    <x v="4"/>
    <x v="4"/>
    <x v="0"/>
    <x v="334"/>
    <x v="970"/>
    <n v="0"/>
    <x v="1"/>
    <x v="4"/>
    <x v="1"/>
    <x v="0"/>
    <x v="4"/>
    <x v="4"/>
    <x v="4"/>
    <x v="2"/>
    <x v="1"/>
    <x v="6"/>
  </r>
  <r>
    <x v="1"/>
    <x v="4"/>
    <x v="4"/>
    <x v="0"/>
    <x v="316"/>
    <x v="509"/>
    <n v="0"/>
    <x v="1"/>
    <x v="4"/>
    <x v="1"/>
    <x v="0"/>
    <x v="4"/>
    <x v="4"/>
    <x v="4"/>
    <x v="4"/>
    <x v="1"/>
    <x v="1"/>
  </r>
  <r>
    <x v="1"/>
    <x v="4"/>
    <x v="4"/>
    <x v="0"/>
    <x v="5"/>
    <x v="715"/>
    <n v="0"/>
    <x v="1"/>
    <x v="4"/>
    <x v="1"/>
    <x v="0"/>
    <x v="4"/>
    <x v="4"/>
    <x v="4"/>
    <x v="3"/>
    <x v="0"/>
    <x v="7"/>
  </r>
  <r>
    <x v="1"/>
    <x v="4"/>
    <x v="4"/>
    <x v="0"/>
    <x v="529"/>
    <x v="966"/>
    <n v="0"/>
    <x v="1"/>
    <x v="4"/>
    <x v="1"/>
    <x v="0"/>
    <x v="4"/>
    <x v="4"/>
    <x v="4"/>
    <x v="0"/>
    <x v="0"/>
    <x v="1"/>
  </r>
  <r>
    <x v="1"/>
    <x v="4"/>
    <x v="4"/>
    <x v="0"/>
    <x v="409"/>
    <x v="679"/>
    <n v="0"/>
    <x v="1"/>
    <x v="4"/>
    <x v="1"/>
    <x v="0"/>
    <x v="4"/>
    <x v="4"/>
    <x v="4"/>
    <x v="2"/>
    <x v="0"/>
    <x v="2"/>
  </r>
  <r>
    <x v="1"/>
    <x v="4"/>
    <x v="4"/>
    <x v="0"/>
    <x v="201"/>
    <x v="297"/>
    <n v="287233.40000000002"/>
    <x v="1"/>
    <x v="4"/>
    <x v="1"/>
    <x v="0"/>
    <x v="4"/>
    <x v="4"/>
    <x v="4"/>
    <x v="3"/>
    <x v="0"/>
    <x v="3"/>
  </r>
  <r>
    <x v="1"/>
    <x v="4"/>
    <x v="4"/>
    <x v="0"/>
    <x v="2"/>
    <x v="736"/>
    <n v="563724.35"/>
    <x v="1"/>
    <x v="4"/>
    <x v="1"/>
    <x v="0"/>
    <x v="4"/>
    <x v="4"/>
    <x v="4"/>
    <x v="2"/>
    <x v="0"/>
    <x v="5"/>
  </r>
  <r>
    <x v="1"/>
    <x v="4"/>
    <x v="4"/>
    <x v="0"/>
    <x v="2"/>
    <x v="736"/>
    <n v="1344587.63"/>
    <x v="1"/>
    <x v="4"/>
    <x v="1"/>
    <x v="0"/>
    <x v="4"/>
    <x v="4"/>
    <x v="4"/>
    <x v="2"/>
    <x v="0"/>
    <x v="7"/>
  </r>
  <r>
    <x v="1"/>
    <x v="4"/>
    <x v="4"/>
    <x v="0"/>
    <x v="41"/>
    <x v="830"/>
    <n v="0"/>
    <x v="1"/>
    <x v="4"/>
    <x v="1"/>
    <x v="0"/>
    <x v="4"/>
    <x v="4"/>
    <x v="4"/>
    <x v="3"/>
    <x v="0"/>
    <x v="3"/>
  </r>
  <r>
    <x v="1"/>
    <x v="4"/>
    <x v="4"/>
    <x v="0"/>
    <x v="553"/>
    <x v="1026"/>
    <n v="8830.9"/>
    <x v="1"/>
    <x v="4"/>
    <x v="1"/>
    <x v="0"/>
    <x v="4"/>
    <x v="4"/>
    <x v="4"/>
    <x v="3"/>
    <x v="0"/>
    <x v="2"/>
  </r>
  <r>
    <x v="1"/>
    <x v="4"/>
    <x v="4"/>
    <x v="0"/>
    <x v="429"/>
    <x v="716"/>
    <n v="0"/>
    <x v="1"/>
    <x v="4"/>
    <x v="1"/>
    <x v="0"/>
    <x v="4"/>
    <x v="4"/>
    <x v="4"/>
    <x v="2"/>
    <x v="0"/>
    <x v="6"/>
  </r>
  <r>
    <x v="1"/>
    <x v="4"/>
    <x v="4"/>
    <x v="0"/>
    <x v="423"/>
    <x v="703"/>
    <n v="96.48"/>
    <x v="1"/>
    <x v="4"/>
    <x v="1"/>
    <x v="0"/>
    <x v="4"/>
    <x v="4"/>
    <x v="4"/>
    <x v="2"/>
    <x v="1"/>
    <x v="3"/>
  </r>
  <r>
    <x v="1"/>
    <x v="4"/>
    <x v="4"/>
    <x v="0"/>
    <x v="6"/>
    <x v="6"/>
    <n v="136000"/>
    <x v="1"/>
    <x v="4"/>
    <x v="1"/>
    <x v="0"/>
    <x v="4"/>
    <x v="4"/>
    <x v="4"/>
    <x v="0"/>
    <x v="1"/>
    <x v="1"/>
  </r>
  <r>
    <x v="1"/>
    <x v="4"/>
    <x v="4"/>
    <x v="0"/>
    <x v="46"/>
    <x v="52"/>
    <n v="0"/>
    <x v="1"/>
    <x v="4"/>
    <x v="1"/>
    <x v="0"/>
    <x v="4"/>
    <x v="4"/>
    <x v="4"/>
    <x v="0"/>
    <x v="0"/>
    <x v="1"/>
  </r>
  <r>
    <x v="1"/>
    <x v="4"/>
    <x v="4"/>
    <x v="0"/>
    <x v="4"/>
    <x v="693"/>
    <n v="0"/>
    <x v="1"/>
    <x v="4"/>
    <x v="1"/>
    <x v="0"/>
    <x v="4"/>
    <x v="4"/>
    <x v="4"/>
    <x v="3"/>
    <x v="0"/>
    <x v="5"/>
  </r>
  <r>
    <x v="1"/>
    <x v="4"/>
    <x v="4"/>
    <x v="0"/>
    <x v="34"/>
    <x v="738"/>
    <n v="0"/>
    <x v="1"/>
    <x v="4"/>
    <x v="1"/>
    <x v="0"/>
    <x v="4"/>
    <x v="4"/>
    <x v="4"/>
    <x v="2"/>
    <x v="0"/>
    <x v="3"/>
  </r>
  <r>
    <x v="1"/>
    <x v="4"/>
    <x v="4"/>
    <x v="0"/>
    <x v="612"/>
    <x v="1333"/>
    <n v="0"/>
    <x v="1"/>
    <x v="4"/>
    <x v="1"/>
    <x v="0"/>
    <x v="4"/>
    <x v="4"/>
    <x v="4"/>
    <x v="2"/>
    <x v="0"/>
    <x v="4"/>
  </r>
  <r>
    <x v="1"/>
    <x v="4"/>
    <x v="4"/>
    <x v="0"/>
    <x v="1"/>
    <x v="1187"/>
    <n v="0"/>
    <x v="1"/>
    <x v="4"/>
    <x v="1"/>
    <x v="0"/>
    <x v="4"/>
    <x v="4"/>
    <x v="4"/>
    <x v="3"/>
    <x v="0"/>
    <x v="5"/>
  </r>
  <r>
    <x v="1"/>
    <x v="4"/>
    <x v="4"/>
    <x v="0"/>
    <x v="208"/>
    <x v="306"/>
    <n v="0"/>
    <x v="1"/>
    <x v="4"/>
    <x v="1"/>
    <x v="0"/>
    <x v="4"/>
    <x v="4"/>
    <x v="4"/>
    <x v="1"/>
    <x v="0"/>
    <x v="7"/>
  </r>
  <r>
    <x v="1"/>
    <x v="4"/>
    <x v="4"/>
    <x v="0"/>
    <x v="441"/>
    <x v="1095"/>
    <n v="0"/>
    <x v="1"/>
    <x v="4"/>
    <x v="1"/>
    <x v="0"/>
    <x v="4"/>
    <x v="4"/>
    <x v="4"/>
    <x v="2"/>
    <x v="0"/>
    <x v="5"/>
  </r>
  <r>
    <x v="1"/>
    <x v="4"/>
    <x v="4"/>
    <x v="0"/>
    <x v="21"/>
    <x v="21"/>
    <n v="0"/>
    <x v="1"/>
    <x v="4"/>
    <x v="1"/>
    <x v="0"/>
    <x v="4"/>
    <x v="4"/>
    <x v="4"/>
    <x v="0"/>
    <x v="0"/>
    <x v="6"/>
  </r>
  <r>
    <x v="1"/>
    <x v="4"/>
    <x v="4"/>
    <x v="0"/>
    <x v="240"/>
    <x v="828"/>
    <n v="495884.69"/>
    <x v="1"/>
    <x v="4"/>
    <x v="1"/>
    <x v="0"/>
    <x v="4"/>
    <x v="4"/>
    <x v="4"/>
    <x v="1"/>
    <x v="1"/>
    <x v="3"/>
  </r>
  <r>
    <x v="1"/>
    <x v="4"/>
    <x v="4"/>
    <x v="0"/>
    <x v="1"/>
    <x v="870"/>
    <n v="780750.61"/>
    <x v="1"/>
    <x v="4"/>
    <x v="1"/>
    <x v="0"/>
    <x v="4"/>
    <x v="4"/>
    <x v="4"/>
    <x v="3"/>
    <x v="0"/>
    <x v="3"/>
  </r>
  <r>
    <x v="1"/>
    <x v="4"/>
    <x v="4"/>
    <x v="0"/>
    <x v="441"/>
    <x v="1095"/>
    <n v="0"/>
    <x v="1"/>
    <x v="4"/>
    <x v="1"/>
    <x v="0"/>
    <x v="4"/>
    <x v="4"/>
    <x v="4"/>
    <x v="2"/>
    <x v="0"/>
    <x v="1"/>
  </r>
  <r>
    <x v="1"/>
    <x v="4"/>
    <x v="4"/>
    <x v="0"/>
    <x v="1"/>
    <x v="1243"/>
    <n v="0"/>
    <x v="1"/>
    <x v="4"/>
    <x v="1"/>
    <x v="0"/>
    <x v="4"/>
    <x v="4"/>
    <x v="4"/>
    <x v="3"/>
    <x v="0"/>
    <x v="6"/>
  </r>
  <r>
    <x v="1"/>
    <x v="4"/>
    <x v="4"/>
    <x v="0"/>
    <x v="198"/>
    <x v="1302"/>
    <n v="0"/>
    <x v="1"/>
    <x v="4"/>
    <x v="1"/>
    <x v="0"/>
    <x v="4"/>
    <x v="4"/>
    <x v="4"/>
    <x v="3"/>
    <x v="0"/>
    <x v="0"/>
  </r>
  <r>
    <x v="1"/>
    <x v="4"/>
    <x v="4"/>
    <x v="0"/>
    <x v="39"/>
    <x v="44"/>
    <n v="0"/>
    <x v="1"/>
    <x v="4"/>
    <x v="1"/>
    <x v="0"/>
    <x v="4"/>
    <x v="4"/>
    <x v="4"/>
    <x v="3"/>
    <x v="1"/>
    <x v="1"/>
  </r>
  <r>
    <x v="1"/>
    <x v="4"/>
    <x v="4"/>
    <x v="0"/>
    <x v="13"/>
    <x v="165"/>
    <n v="1326.49"/>
    <x v="1"/>
    <x v="4"/>
    <x v="1"/>
    <x v="0"/>
    <x v="4"/>
    <x v="4"/>
    <x v="4"/>
    <x v="3"/>
    <x v="0"/>
    <x v="6"/>
  </r>
  <r>
    <x v="1"/>
    <x v="4"/>
    <x v="4"/>
    <x v="0"/>
    <x v="212"/>
    <x v="314"/>
    <n v="0"/>
    <x v="1"/>
    <x v="4"/>
    <x v="1"/>
    <x v="0"/>
    <x v="4"/>
    <x v="4"/>
    <x v="4"/>
    <x v="0"/>
    <x v="0"/>
    <x v="1"/>
  </r>
  <r>
    <x v="1"/>
    <x v="4"/>
    <x v="4"/>
    <x v="0"/>
    <x v="1"/>
    <x v="1243"/>
    <n v="0"/>
    <x v="1"/>
    <x v="4"/>
    <x v="1"/>
    <x v="0"/>
    <x v="4"/>
    <x v="4"/>
    <x v="4"/>
    <x v="3"/>
    <x v="0"/>
    <x v="3"/>
  </r>
  <r>
    <x v="1"/>
    <x v="4"/>
    <x v="4"/>
    <x v="0"/>
    <x v="616"/>
    <x v="1207"/>
    <n v="364273.32"/>
    <x v="1"/>
    <x v="4"/>
    <x v="1"/>
    <x v="0"/>
    <x v="4"/>
    <x v="4"/>
    <x v="4"/>
    <x v="3"/>
    <x v="1"/>
    <x v="0"/>
  </r>
  <r>
    <x v="1"/>
    <x v="4"/>
    <x v="4"/>
    <x v="0"/>
    <x v="277"/>
    <x v="449"/>
    <n v="93226014.010000005"/>
    <x v="1"/>
    <x v="4"/>
    <x v="1"/>
    <x v="0"/>
    <x v="4"/>
    <x v="4"/>
    <x v="4"/>
    <x v="0"/>
    <x v="3"/>
    <x v="0"/>
  </r>
  <r>
    <x v="1"/>
    <x v="4"/>
    <x v="4"/>
    <x v="0"/>
    <x v="153"/>
    <x v="741"/>
    <n v="56459.87"/>
    <x v="1"/>
    <x v="4"/>
    <x v="1"/>
    <x v="0"/>
    <x v="4"/>
    <x v="4"/>
    <x v="4"/>
    <x v="2"/>
    <x v="0"/>
    <x v="7"/>
  </r>
  <r>
    <x v="1"/>
    <x v="4"/>
    <x v="4"/>
    <x v="0"/>
    <x v="370"/>
    <x v="611"/>
    <n v="0"/>
    <x v="1"/>
    <x v="4"/>
    <x v="1"/>
    <x v="0"/>
    <x v="4"/>
    <x v="4"/>
    <x v="4"/>
    <x v="2"/>
    <x v="0"/>
    <x v="2"/>
  </r>
  <r>
    <x v="1"/>
    <x v="4"/>
    <x v="4"/>
    <x v="0"/>
    <x v="1"/>
    <x v="886"/>
    <n v="0"/>
    <x v="1"/>
    <x v="4"/>
    <x v="1"/>
    <x v="0"/>
    <x v="4"/>
    <x v="4"/>
    <x v="4"/>
    <x v="3"/>
    <x v="0"/>
    <x v="0"/>
  </r>
  <r>
    <x v="1"/>
    <x v="4"/>
    <x v="4"/>
    <x v="0"/>
    <x v="18"/>
    <x v="1147"/>
    <n v="737206.97"/>
    <x v="1"/>
    <x v="4"/>
    <x v="1"/>
    <x v="0"/>
    <x v="4"/>
    <x v="4"/>
    <x v="4"/>
    <x v="3"/>
    <x v="0"/>
    <x v="2"/>
  </r>
  <r>
    <x v="1"/>
    <x v="4"/>
    <x v="4"/>
    <x v="0"/>
    <x v="44"/>
    <x v="460"/>
    <n v="0"/>
    <x v="1"/>
    <x v="4"/>
    <x v="1"/>
    <x v="0"/>
    <x v="4"/>
    <x v="4"/>
    <x v="4"/>
    <x v="5"/>
    <x v="0"/>
    <x v="3"/>
  </r>
  <r>
    <x v="1"/>
    <x v="4"/>
    <x v="4"/>
    <x v="0"/>
    <x v="11"/>
    <x v="1208"/>
    <n v="0"/>
    <x v="1"/>
    <x v="4"/>
    <x v="1"/>
    <x v="0"/>
    <x v="4"/>
    <x v="4"/>
    <x v="4"/>
    <x v="3"/>
    <x v="0"/>
    <x v="5"/>
  </r>
  <r>
    <x v="1"/>
    <x v="4"/>
    <x v="4"/>
    <x v="0"/>
    <x v="577"/>
    <x v="1090"/>
    <n v="0"/>
    <x v="1"/>
    <x v="4"/>
    <x v="1"/>
    <x v="0"/>
    <x v="4"/>
    <x v="4"/>
    <x v="4"/>
    <x v="0"/>
    <x v="0"/>
    <x v="4"/>
  </r>
  <r>
    <x v="1"/>
    <x v="4"/>
    <x v="4"/>
    <x v="0"/>
    <x v="142"/>
    <x v="743"/>
    <n v="1402143.05"/>
    <x v="1"/>
    <x v="4"/>
    <x v="1"/>
    <x v="0"/>
    <x v="4"/>
    <x v="4"/>
    <x v="4"/>
    <x v="2"/>
    <x v="1"/>
    <x v="7"/>
  </r>
  <r>
    <x v="1"/>
    <x v="4"/>
    <x v="4"/>
    <x v="0"/>
    <x v="142"/>
    <x v="743"/>
    <n v="1284045.3999999999"/>
    <x v="1"/>
    <x v="4"/>
    <x v="1"/>
    <x v="0"/>
    <x v="4"/>
    <x v="4"/>
    <x v="4"/>
    <x v="2"/>
    <x v="1"/>
    <x v="1"/>
  </r>
  <r>
    <x v="1"/>
    <x v="4"/>
    <x v="4"/>
    <x v="0"/>
    <x v="11"/>
    <x v="578"/>
    <n v="81343.259999999995"/>
    <x v="1"/>
    <x v="4"/>
    <x v="1"/>
    <x v="0"/>
    <x v="4"/>
    <x v="4"/>
    <x v="4"/>
    <x v="1"/>
    <x v="0"/>
    <x v="7"/>
  </r>
  <r>
    <x v="1"/>
    <x v="4"/>
    <x v="4"/>
    <x v="0"/>
    <x v="11"/>
    <x v="1069"/>
    <n v="0"/>
    <x v="1"/>
    <x v="4"/>
    <x v="1"/>
    <x v="0"/>
    <x v="4"/>
    <x v="4"/>
    <x v="4"/>
    <x v="3"/>
    <x v="0"/>
    <x v="4"/>
  </r>
  <r>
    <x v="1"/>
    <x v="4"/>
    <x v="4"/>
    <x v="0"/>
    <x v="18"/>
    <x v="712"/>
    <n v="0"/>
    <x v="1"/>
    <x v="4"/>
    <x v="1"/>
    <x v="0"/>
    <x v="4"/>
    <x v="4"/>
    <x v="4"/>
    <x v="3"/>
    <x v="0"/>
    <x v="0"/>
  </r>
  <r>
    <x v="1"/>
    <x v="4"/>
    <x v="4"/>
    <x v="0"/>
    <x v="11"/>
    <x v="982"/>
    <n v="0"/>
    <x v="1"/>
    <x v="4"/>
    <x v="1"/>
    <x v="0"/>
    <x v="4"/>
    <x v="4"/>
    <x v="4"/>
    <x v="3"/>
    <x v="0"/>
    <x v="0"/>
  </r>
  <r>
    <x v="1"/>
    <x v="4"/>
    <x v="4"/>
    <x v="0"/>
    <x v="142"/>
    <x v="743"/>
    <n v="588870.94999999995"/>
    <x v="1"/>
    <x v="4"/>
    <x v="1"/>
    <x v="0"/>
    <x v="4"/>
    <x v="4"/>
    <x v="4"/>
    <x v="2"/>
    <x v="1"/>
    <x v="5"/>
  </r>
  <r>
    <x v="1"/>
    <x v="4"/>
    <x v="4"/>
    <x v="0"/>
    <x v="13"/>
    <x v="1021"/>
    <n v="0"/>
    <x v="1"/>
    <x v="4"/>
    <x v="1"/>
    <x v="0"/>
    <x v="4"/>
    <x v="4"/>
    <x v="4"/>
    <x v="3"/>
    <x v="0"/>
    <x v="4"/>
  </r>
  <r>
    <x v="1"/>
    <x v="4"/>
    <x v="4"/>
    <x v="0"/>
    <x v="13"/>
    <x v="1110"/>
    <n v="0"/>
    <x v="1"/>
    <x v="4"/>
    <x v="1"/>
    <x v="0"/>
    <x v="4"/>
    <x v="4"/>
    <x v="4"/>
    <x v="3"/>
    <x v="0"/>
    <x v="3"/>
  </r>
  <r>
    <x v="1"/>
    <x v="4"/>
    <x v="4"/>
    <x v="0"/>
    <x v="275"/>
    <x v="447"/>
    <n v="0"/>
    <x v="1"/>
    <x v="4"/>
    <x v="1"/>
    <x v="0"/>
    <x v="4"/>
    <x v="4"/>
    <x v="4"/>
    <x v="0"/>
    <x v="1"/>
    <x v="2"/>
  </r>
  <r>
    <x v="1"/>
    <x v="4"/>
    <x v="4"/>
    <x v="0"/>
    <x v="1"/>
    <x v="1243"/>
    <n v="0"/>
    <x v="1"/>
    <x v="4"/>
    <x v="1"/>
    <x v="0"/>
    <x v="4"/>
    <x v="4"/>
    <x v="4"/>
    <x v="3"/>
    <x v="0"/>
    <x v="0"/>
  </r>
  <r>
    <x v="1"/>
    <x v="4"/>
    <x v="4"/>
    <x v="0"/>
    <x v="295"/>
    <x v="483"/>
    <n v="0"/>
    <x v="1"/>
    <x v="4"/>
    <x v="1"/>
    <x v="0"/>
    <x v="4"/>
    <x v="4"/>
    <x v="4"/>
    <x v="1"/>
    <x v="0"/>
    <x v="2"/>
  </r>
  <r>
    <x v="1"/>
    <x v="4"/>
    <x v="4"/>
    <x v="0"/>
    <x v="151"/>
    <x v="209"/>
    <n v="0"/>
    <x v="1"/>
    <x v="4"/>
    <x v="1"/>
    <x v="0"/>
    <x v="4"/>
    <x v="4"/>
    <x v="4"/>
    <x v="0"/>
    <x v="0"/>
    <x v="6"/>
  </r>
  <r>
    <x v="1"/>
    <x v="4"/>
    <x v="4"/>
    <x v="0"/>
    <x v="395"/>
    <x v="1279"/>
    <n v="0"/>
    <x v="1"/>
    <x v="4"/>
    <x v="1"/>
    <x v="0"/>
    <x v="4"/>
    <x v="4"/>
    <x v="4"/>
    <x v="3"/>
    <x v="0"/>
    <x v="1"/>
  </r>
  <r>
    <x v="1"/>
    <x v="4"/>
    <x v="4"/>
    <x v="0"/>
    <x v="88"/>
    <x v="329"/>
    <n v="0"/>
    <x v="1"/>
    <x v="4"/>
    <x v="1"/>
    <x v="0"/>
    <x v="4"/>
    <x v="4"/>
    <x v="4"/>
    <x v="0"/>
    <x v="0"/>
    <x v="5"/>
  </r>
  <r>
    <x v="1"/>
    <x v="4"/>
    <x v="4"/>
    <x v="0"/>
    <x v="556"/>
    <x v="1040"/>
    <n v="243429.89"/>
    <x v="1"/>
    <x v="4"/>
    <x v="1"/>
    <x v="0"/>
    <x v="4"/>
    <x v="4"/>
    <x v="4"/>
    <x v="3"/>
    <x v="0"/>
    <x v="2"/>
  </r>
  <r>
    <x v="1"/>
    <x v="4"/>
    <x v="4"/>
    <x v="0"/>
    <x v="16"/>
    <x v="357"/>
    <n v="0"/>
    <x v="1"/>
    <x v="4"/>
    <x v="1"/>
    <x v="0"/>
    <x v="4"/>
    <x v="4"/>
    <x v="4"/>
    <x v="3"/>
    <x v="2"/>
    <x v="0"/>
  </r>
  <r>
    <x v="1"/>
    <x v="4"/>
    <x v="4"/>
    <x v="0"/>
    <x v="129"/>
    <x v="173"/>
    <n v="0"/>
    <x v="1"/>
    <x v="4"/>
    <x v="1"/>
    <x v="0"/>
    <x v="4"/>
    <x v="4"/>
    <x v="4"/>
    <x v="1"/>
    <x v="0"/>
    <x v="3"/>
  </r>
  <r>
    <x v="1"/>
    <x v="4"/>
    <x v="4"/>
    <x v="0"/>
    <x v="219"/>
    <x v="650"/>
    <n v="0"/>
    <x v="1"/>
    <x v="4"/>
    <x v="1"/>
    <x v="0"/>
    <x v="4"/>
    <x v="4"/>
    <x v="4"/>
    <x v="3"/>
    <x v="0"/>
    <x v="4"/>
  </r>
  <r>
    <x v="1"/>
    <x v="4"/>
    <x v="4"/>
    <x v="0"/>
    <x v="636"/>
    <x v="1301"/>
    <n v="2469491.7200000002"/>
    <x v="1"/>
    <x v="4"/>
    <x v="1"/>
    <x v="0"/>
    <x v="4"/>
    <x v="4"/>
    <x v="4"/>
    <x v="2"/>
    <x v="3"/>
    <x v="1"/>
  </r>
  <r>
    <x v="1"/>
    <x v="4"/>
    <x v="4"/>
    <x v="0"/>
    <x v="400"/>
    <x v="661"/>
    <n v="0"/>
    <x v="1"/>
    <x v="4"/>
    <x v="1"/>
    <x v="0"/>
    <x v="4"/>
    <x v="4"/>
    <x v="4"/>
    <x v="2"/>
    <x v="0"/>
    <x v="2"/>
  </r>
  <r>
    <x v="1"/>
    <x v="4"/>
    <x v="4"/>
    <x v="0"/>
    <x v="1"/>
    <x v="805"/>
    <n v="0"/>
    <x v="1"/>
    <x v="4"/>
    <x v="1"/>
    <x v="0"/>
    <x v="4"/>
    <x v="4"/>
    <x v="4"/>
    <x v="3"/>
    <x v="0"/>
    <x v="3"/>
  </r>
  <r>
    <x v="1"/>
    <x v="4"/>
    <x v="4"/>
    <x v="0"/>
    <x v="18"/>
    <x v="775"/>
    <n v="0"/>
    <x v="1"/>
    <x v="4"/>
    <x v="1"/>
    <x v="0"/>
    <x v="4"/>
    <x v="4"/>
    <x v="4"/>
    <x v="3"/>
    <x v="0"/>
    <x v="5"/>
  </r>
  <r>
    <x v="1"/>
    <x v="4"/>
    <x v="4"/>
    <x v="0"/>
    <x v="108"/>
    <x v="137"/>
    <n v="0"/>
    <x v="1"/>
    <x v="4"/>
    <x v="1"/>
    <x v="0"/>
    <x v="4"/>
    <x v="4"/>
    <x v="4"/>
    <x v="0"/>
    <x v="0"/>
    <x v="3"/>
  </r>
  <r>
    <x v="1"/>
    <x v="4"/>
    <x v="4"/>
    <x v="0"/>
    <x v="34"/>
    <x v="738"/>
    <n v="0"/>
    <x v="1"/>
    <x v="4"/>
    <x v="1"/>
    <x v="0"/>
    <x v="4"/>
    <x v="4"/>
    <x v="4"/>
    <x v="2"/>
    <x v="0"/>
    <x v="1"/>
  </r>
  <r>
    <x v="1"/>
    <x v="4"/>
    <x v="4"/>
    <x v="0"/>
    <x v="438"/>
    <x v="745"/>
    <n v="0"/>
    <x v="1"/>
    <x v="4"/>
    <x v="1"/>
    <x v="0"/>
    <x v="4"/>
    <x v="4"/>
    <x v="4"/>
    <x v="6"/>
    <x v="1"/>
    <x v="4"/>
  </r>
  <r>
    <x v="1"/>
    <x v="4"/>
    <x v="4"/>
    <x v="0"/>
    <x v="525"/>
    <x v="1061"/>
    <n v="0"/>
    <x v="1"/>
    <x v="4"/>
    <x v="1"/>
    <x v="0"/>
    <x v="4"/>
    <x v="4"/>
    <x v="4"/>
    <x v="3"/>
    <x v="0"/>
    <x v="3"/>
  </r>
  <r>
    <x v="1"/>
    <x v="4"/>
    <x v="4"/>
    <x v="0"/>
    <x v="11"/>
    <x v="1242"/>
    <n v="0"/>
    <x v="1"/>
    <x v="4"/>
    <x v="1"/>
    <x v="0"/>
    <x v="4"/>
    <x v="4"/>
    <x v="4"/>
    <x v="3"/>
    <x v="0"/>
    <x v="7"/>
  </r>
  <r>
    <x v="1"/>
    <x v="4"/>
    <x v="4"/>
    <x v="0"/>
    <x v="136"/>
    <x v="1079"/>
    <n v="223189.28"/>
    <x v="1"/>
    <x v="4"/>
    <x v="1"/>
    <x v="0"/>
    <x v="4"/>
    <x v="4"/>
    <x v="4"/>
    <x v="3"/>
    <x v="2"/>
    <x v="3"/>
  </r>
  <r>
    <x v="1"/>
    <x v="4"/>
    <x v="4"/>
    <x v="0"/>
    <x v="139"/>
    <x v="1048"/>
    <n v="0"/>
    <x v="1"/>
    <x v="4"/>
    <x v="1"/>
    <x v="0"/>
    <x v="4"/>
    <x v="4"/>
    <x v="4"/>
    <x v="3"/>
    <x v="0"/>
    <x v="0"/>
  </r>
  <r>
    <x v="1"/>
    <x v="4"/>
    <x v="4"/>
    <x v="0"/>
    <x v="288"/>
    <x v="668"/>
    <n v="0"/>
    <x v="1"/>
    <x v="4"/>
    <x v="1"/>
    <x v="0"/>
    <x v="4"/>
    <x v="4"/>
    <x v="4"/>
    <x v="3"/>
    <x v="0"/>
    <x v="2"/>
  </r>
  <r>
    <x v="1"/>
    <x v="4"/>
    <x v="4"/>
    <x v="0"/>
    <x v="289"/>
    <x v="476"/>
    <n v="0"/>
    <x v="1"/>
    <x v="4"/>
    <x v="1"/>
    <x v="0"/>
    <x v="4"/>
    <x v="4"/>
    <x v="4"/>
    <x v="0"/>
    <x v="0"/>
    <x v="3"/>
  </r>
  <r>
    <x v="1"/>
    <x v="4"/>
    <x v="4"/>
    <x v="0"/>
    <x v="41"/>
    <x v="1198"/>
    <n v="0"/>
    <x v="1"/>
    <x v="4"/>
    <x v="1"/>
    <x v="0"/>
    <x v="4"/>
    <x v="4"/>
    <x v="4"/>
    <x v="3"/>
    <x v="0"/>
    <x v="4"/>
  </r>
  <r>
    <x v="1"/>
    <x v="4"/>
    <x v="4"/>
    <x v="0"/>
    <x v="284"/>
    <x v="461"/>
    <n v="0"/>
    <x v="1"/>
    <x v="4"/>
    <x v="1"/>
    <x v="0"/>
    <x v="4"/>
    <x v="4"/>
    <x v="4"/>
    <x v="3"/>
    <x v="0"/>
    <x v="3"/>
  </r>
  <r>
    <x v="1"/>
    <x v="4"/>
    <x v="4"/>
    <x v="0"/>
    <x v="18"/>
    <x v="588"/>
    <n v="0"/>
    <x v="1"/>
    <x v="4"/>
    <x v="1"/>
    <x v="0"/>
    <x v="4"/>
    <x v="4"/>
    <x v="4"/>
    <x v="3"/>
    <x v="0"/>
    <x v="6"/>
  </r>
  <r>
    <x v="1"/>
    <x v="4"/>
    <x v="4"/>
    <x v="0"/>
    <x v="18"/>
    <x v="824"/>
    <n v="0"/>
    <x v="1"/>
    <x v="4"/>
    <x v="1"/>
    <x v="0"/>
    <x v="4"/>
    <x v="4"/>
    <x v="4"/>
    <x v="3"/>
    <x v="0"/>
    <x v="2"/>
  </r>
  <r>
    <x v="1"/>
    <x v="4"/>
    <x v="4"/>
    <x v="0"/>
    <x v="437"/>
    <x v="867"/>
    <n v="0"/>
    <x v="1"/>
    <x v="4"/>
    <x v="1"/>
    <x v="0"/>
    <x v="4"/>
    <x v="4"/>
    <x v="4"/>
    <x v="3"/>
    <x v="0"/>
    <x v="2"/>
  </r>
  <r>
    <x v="1"/>
    <x v="4"/>
    <x v="4"/>
    <x v="0"/>
    <x v="413"/>
    <x v="684"/>
    <n v="0"/>
    <x v="1"/>
    <x v="4"/>
    <x v="1"/>
    <x v="0"/>
    <x v="4"/>
    <x v="4"/>
    <x v="4"/>
    <x v="2"/>
    <x v="0"/>
    <x v="1"/>
  </r>
  <r>
    <x v="1"/>
    <x v="4"/>
    <x v="4"/>
    <x v="0"/>
    <x v="441"/>
    <x v="748"/>
    <n v="0"/>
    <x v="1"/>
    <x v="4"/>
    <x v="1"/>
    <x v="0"/>
    <x v="4"/>
    <x v="4"/>
    <x v="4"/>
    <x v="1"/>
    <x v="0"/>
    <x v="4"/>
  </r>
  <r>
    <x v="1"/>
    <x v="4"/>
    <x v="4"/>
    <x v="0"/>
    <x v="215"/>
    <x v="321"/>
    <n v="0"/>
    <x v="1"/>
    <x v="4"/>
    <x v="1"/>
    <x v="0"/>
    <x v="4"/>
    <x v="4"/>
    <x v="4"/>
    <x v="3"/>
    <x v="1"/>
    <x v="0"/>
  </r>
  <r>
    <x v="1"/>
    <x v="4"/>
    <x v="4"/>
    <x v="0"/>
    <x v="562"/>
    <x v="1050"/>
    <n v="0"/>
    <x v="1"/>
    <x v="4"/>
    <x v="1"/>
    <x v="0"/>
    <x v="4"/>
    <x v="4"/>
    <x v="4"/>
    <x v="3"/>
    <x v="0"/>
    <x v="1"/>
  </r>
  <r>
    <x v="1"/>
    <x v="4"/>
    <x v="4"/>
    <x v="0"/>
    <x v="136"/>
    <x v="379"/>
    <n v="0"/>
    <x v="1"/>
    <x v="4"/>
    <x v="1"/>
    <x v="0"/>
    <x v="4"/>
    <x v="4"/>
    <x v="4"/>
    <x v="0"/>
    <x v="0"/>
    <x v="3"/>
  </r>
  <r>
    <x v="1"/>
    <x v="4"/>
    <x v="4"/>
    <x v="0"/>
    <x v="378"/>
    <x v="853"/>
    <n v="0"/>
    <x v="1"/>
    <x v="4"/>
    <x v="1"/>
    <x v="0"/>
    <x v="4"/>
    <x v="4"/>
    <x v="4"/>
    <x v="3"/>
    <x v="0"/>
    <x v="4"/>
  </r>
  <r>
    <x v="1"/>
    <x v="4"/>
    <x v="4"/>
    <x v="0"/>
    <x v="41"/>
    <x v="827"/>
    <n v="6890.58"/>
    <x v="1"/>
    <x v="4"/>
    <x v="1"/>
    <x v="0"/>
    <x v="4"/>
    <x v="4"/>
    <x v="4"/>
    <x v="3"/>
    <x v="0"/>
    <x v="7"/>
  </r>
  <r>
    <x v="1"/>
    <x v="4"/>
    <x v="4"/>
    <x v="0"/>
    <x v="11"/>
    <x v="1242"/>
    <n v="0"/>
    <x v="1"/>
    <x v="4"/>
    <x v="1"/>
    <x v="0"/>
    <x v="4"/>
    <x v="4"/>
    <x v="4"/>
    <x v="3"/>
    <x v="0"/>
    <x v="1"/>
  </r>
  <r>
    <x v="1"/>
    <x v="4"/>
    <x v="4"/>
    <x v="0"/>
    <x v="107"/>
    <x v="135"/>
    <n v="-17.66"/>
    <x v="1"/>
    <x v="4"/>
    <x v="1"/>
    <x v="0"/>
    <x v="4"/>
    <x v="4"/>
    <x v="4"/>
    <x v="3"/>
    <x v="0"/>
    <x v="1"/>
  </r>
  <r>
    <x v="1"/>
    <x v="4"/>
    <x v="4"/>
    <x v="0"/>
    <x v="389"/>
    <x v="643"/>
    <n v="43969.07"/>
    <x v="1"/>
    <x v="4"/>
    <x v="1"/>
    <x v="0"/>
    <x v="4"/>
    <x v="4"/>
    <x v="4"/>
    <x v="2"/>
    <x v="1"/>
    <x v="3"/>
  </r>
  <r>
    <x v="1"/>
    <x v="4"/>
    <x v="4"/>
    <x v="0"/>
    <x v="11"/>
    <x v="227"/>
    <n v="0"/>
    <x v="1"/>
    <x v="4"/>
    <x v="1"/>
    <x v="0"/>
    <x v="4"/>
    <x v="4"/>
    <x v="4"/>
    <x v="3"/>
    <x v="0"/>
    <x v="3"/>
  </r>
  <r>
    <x v="1"/>
    <x v="4"/>
    <x v="4"/>
    <x v="0"/>
    <x v="572"/>
    <x v="1077"/>
    <n v="0"/>
    <x v="1"/>
    <x v="4"/>
    <x v="1"/>
    <x v="0"/>
    <x v="4"/>
    <x v="4"/>
    <x v="4"/>
    <x v="3"/>
    <x v="0"/>
    <x v="3"/>
  </r>
  <r>
    <x v="1"/>
    <x v="4"/>
    <x v="4"/>
    <x v="0"/>
    <x v="3"/>
    <x v="3"/>
    <n v="0"/>
    <x v="1"/>
    <x v="4"/>
    <x v="1"/>
    <x v="0"/>
    <x v="4"/>
    <x v="4"/>
    <x v="4"/>
    <x v="2"/>
    <x v="0"/>
    <x v="1"/>
  </r>
  <r>
    <x v="1"/>
    <x v="4"/>
    <x v="4"/>
    <x v="0"/>
    <x v="480"/>
    <x v="848"/>
    <n v="48371.24"/>
    <x v="1"/>
    <x v="4"/>
    <x v="1"/>
    <x v="0"/>
    <x v="4"/>
    <x v="4"/>
    <x v="4"/>
    <x v="1"/>
    <x v="0"/>
    <x v="3"/>
  </r>
  <r>
    <x v="1"/>
    <x v="4"/>
    <x v="4"/>
    <x v="0"/>
    <x v="56"/>
    <x v="63"/>
    <n v="0"/>
    <x v="1"/>
    <x v="4"/>
    <x v="1"/>
    <x v="0"/>
    <x v="4"/>
    <x v="4"/>
    <x v="4"/>
    <x v="6"/>
    <x v="1"/>
    <x v="0"/>
  </r>
  <r>
    <x v="1"/>
    <x v="4"/>
    <x v="4"/>
    <x v="0"/>
    <x v="86"/>
    <x v="104"/>
    <n v="60320.88"/>
    <x v="1"/>
    <x v="4"/>
    <x v="1"/>
    <x v="0"/>
    <x v="4"/>
    <x v="4"/>
    <x v="4"/>
    <x v="0"/>
    <x v="0"/>
    <x v="4"/>
  </r>
  <r>
    <x v="1"/>
    <x v="4"/>
    <x v="4"/>
    <x v="0"/>
    <x v="49"/>
    <x v="55"/>
    <n v="0"/>
    <x v="1"/>
    <x v="4"/>
    <x v="1"/>
    <x v="0"/>
    <x v="4"/>
    <x v="4"/>
    <x v="4"/>
    <x v="0"/>
    <x v="0"/>
    <x v="6"/>
  </r>
  <r>
    <x v="1"/>
    <x v="4"/>
    <x v="4"/>
    <x v="0"/>
    <x v="11"/>
    <x v="816"/>
    <n v="0"/>
    <x v="1"/>
    <x v="4"/>
    <x v="1"/>
    <x v="0"/>
    <x v="4"/>
    <x v="4"/>
    <x v="4"/>
    <x v="1"/>
    <x v="0"/>
    <x v="2"/>
  </r>
  <r>
    <x v="1"/>
    <x v="4"/>
    <x v="4"/>
    <x v="0"/>
    <x v="139"/>
    <x v="388"/>
    <n v="44485.46"/>
    <x v="1"/>
    <x v="4"/>
    <x v="1"/>
    <x v="0"/>
    <x v="4"/>
    <x v="4"/>
    <x v="4"/>
    <x v="2"/>
    <x v="1"/>
    <x v="5"/>
  </r>
  <r>
    <x v="1"/>
    <x v="4"/>
    <x v="4"/>
    <x v="0"/>
    <x v="412"/>
    <x v="682"/>
    <n v="33449.85"/>
    <x v="1"/>
    <x v="4"/>
    <x v="1"/>
    <x v="0"/>
    <x v="4"/>
    <x v="4"/>
    <x v="4"/>
    <x v="2"/>
    <x v="0"/>
    <x v="2"/>
  </r>
  <r>
    <x v="1"/>
    <x v="4"/>
    <x v="4"/>
    <x v="0"/>
    <x v="80"/>
    <x v="96"/>
    <n v="-119297.08"/>
    <x v="1"/>
    <x v="4"/>
    <x v="1"/>
    <x v="0"/>
    <x v="4"/>
    <x v="4"/>
    <x v="4"/>
    <x v="6"/>
    <x v="2"/>
    <x v="5"/>
  </r>
  <r>
    <x v="1"/>
    <x v="4"/>
    <x v="4"/>
    <x v="0"/>
    <x v="290"/>
    <x v="538"/>
    <n v="0"/>
    <x v="1"/>
    <x v="4"/>
    <x v="1"/>
    <x v="0"/>
    <x v="4"/>
    <x v="4"/>
    <x v="4"/>
    <x v="4"/>
    <x v="1"/>
    <x v="7"/>
  </r>
  <r>
    <x v="1"/>
    <x v="4"/>
    <x v="4"/>
    <x v="0"/>
    <x v="41"/>
    <x v="1044"/>
    <n v="0"/>
    <x v="1"/>
    <x v="4"/>
    <x v="1"/>
    <x v="0"/>
    <x v="4"/>
    <x v="4"/>
    <x v="4"/>
    <x v="3"/>
    <x v="0"/>
    <x v="2"/>
  </r>
  <r>
    <x v="1"/>
    <x v="4"/>
    <x v="4"/>
    <x v="0"/>
    <x v="122"/>
    <x v="162"/>
    <n v="116592.14"/>
    <x v="1"/>
    <x v="4"/>
    <x v="1"/>
    <x v="0"/>
    <x v="4"/>
    <x v="4"/>
    <x v="4"/>
    <x v="0"/>
    <x v="0"/>
    <x v="2"/>
  </r>
  <r>
    <x v="1"/>
    <x v="4"/>
    <x v="4"/>
    <x v="0"/>
    <x v="596"/>
    <x v="1141"/>
    <n v="100248.42"/>
    <x v="1"/>
    <x v="4"/>
    <x v="1"/>
    <x v="0"/>
    <x v="4"/>
    <x v="4"/>
    <x v="4"/>
    <x v="3"/>
    <x v="0"/>
    <x v="5"/>
  </r>
  <r>
    <x v="1"/>
    <x v="4"/>
    <x v="4"/>
    <x v="0"/>
    <x v="18"/>
    <x v="1319"/>
    <n v="0"/>
    <x v="1"/>
    <x v="4"/>
    <x v="1"/>
    <x v="0"/>
    <x v="4"/>
    <x v="4"/>
    <x v="4"/>
    <x v="3"/>
    <x v="0"/>
    <x v="7"/>
  </r>
  <r>
    <x v="1"/>
    <x v="4"/>
    <x v="4"/>
    <x v="0"/>
    <x v="443"/>
    <x v="751"/>
    <n v="0"/>
    <x v="1"/>
    <x v="4"/>
    <x v="1"/>
    <x v="0"/>
    <x v="4"/>
    <x v="4"/>
    <x v="4"/>
    <x v="6"/>
    <x v="1"/>
    <x v="7"/>
  </r>
  <r>
    <x v="1"/>
    <x v="4"/>
    <x v="4"/>
    <x v="0"/>
    <x v="18"/>
    <x v="396"/>
    <n v="0"/>
    <x v="1"/>
    <x v="4"/>
    <x v="1"/>
    <x v="0"/>
    <x v="4"/>
    <x v="4"/>
    <x v="4"/>
    <x v="3"/>
    <x v="0"/>
    <x v="7"/>
  </r>
  <r>
    <x v="1"/>
    <x v="4"/>
    <x v="4"/>
    <x v="0"/>
    <x v="411"/>
    <x v="727"/>
    <n v="0"/>
    <x v="1"/>
    <x v="4"/>
    <x v="1"/>
    <x v="0"/>
    <x v="4"/>
    <x v="4"/>
    <x v="4"/>
    <x v="1"/>
    <x v="1"/>
    <x v="0"/>
  </r>
  <r>
    <x v="1"/>
    <x v="4"/>
    <x v="4"/>
    <x v="0"/>
    <x v="443"/>
    <x v="751"/>
    <n v="0"/>
    <x v="1"/>
    <x v="4"/>
    <x v="1"/>
    <x v="0"/>
    <x v="4"/>
    <x v="4"/>
    <x v="4"/>
    <x v="6"/>
    <x v="1"/>
    <x v="3"/>
  </r>
  <r>
    <x v="1"/>
    <x v="4"/>
    <x v="4"/>
    <x v="0"/>
    <x v="443"/>
    <x v="751"/>
    <n v="0"/>
    <x v="1"/>
    <x v="4"/>
    <x v="1"/>
    <x v="0"/>
    <x v="4"/>
    <x v="4"/>
    <x v="4"/>
    <x v="6"/>
    <x v="1"/>
    <x v="1"/>
  </r>
  <r>
    <x v="1"/>
    <x v="4"/>
    <x v="4"/>
    <x v="0"/>
    <x v="446"/>
    <x v="757"/>
    <n v="0"/>
    <x v="1"/>
    <x v="4"/>
    <x v="1"/>
    <x v="0"/>
    <x v="4"/>
    <x v="4"/>
    <x v="4"/>
    <x v="3"/>
    <x v="0"/>
    <x v="4"/>
  </r>
  <r>
    <x v="1"/>
    <x v="4"/>
    <x v="4"/>
    <x v="0"/>
    <x v="626"/>
    <x v="1264"/>
    <n v="0"/>
    <x v="1"/>
    <x v="4"/>
    <x v="1"/>
    <x v="0"/>
    <x v="4"/>
    <x v="4"/>
    <x v="4"/>
    <x v="0"/>
    <x v="1"/>
    <x v="0"/>
  </r>
  <r>
    <x v="1"/>
    <x v="4"/>
    <x v="4"/>
    <x v="0"/>
    <x v="378"/>
    <x v="1031"/>
    <n v="0"/>
    <x v="1"/>
    <x v="4"/>
    <x v="1"/>
    <x v="0"/>
    <x v="4"/>
    <x v="4"/>
    <x v="4"/>
    <x v="3"/>
    <x v="0"/>
    <x v="5"/>
  </r>
  <r>
    <x v="1"/>
    <x v="4"/>
    <x v="4"/>
    <x v="0"/>
    <x v="5"/>
    <x v="159"/>
    <n v="0"/>
    <x v="1"/>
    <x v="4"/>
    <x v="1"/>
    <x v="0"/>
    <x v="4"/>
    <x v="4"/>
    <x v="4"/>
    <x v="3"/>
    <x v="0"/>
    <x v="6"/>
  </r>
  <r>
    <x v="1"/>
    <x v="4"/>
    <x v="4"/>
    <x v="0"/>
    <x v="13"/>
    <x v="763"/>
    <n v="0"/>
    <x v="1"/>
    <x v="4"/>
    <x v="1"/>
    <x v="0"/>
    <x v="4"/>
    <x v="4"/>
    <x v="4"/>
    <x v="3"/>
    <x v="0"/>
    <x v="3"/>
  </r>
  <r>
    <x v="1"/>
    <x v="4"/>
    <x v="4"/>
    <x v="0"/>
    <x v="427"/>
    <x v="711"/>
    <n v="0"/>
    <x v="1"/>
    <x v="4"/>
    <x v="1"/>
    <x v="0"/>
    <x v="4"/>
    <x v="4"/>
    <x v="4"/>
    <x v="3"/>
    <x v="1"/>
    <x v="6"/>
  </r>
  <r>
    <x v="1"/>
    <x v="4"/>
    <x v="4"/>
    <x v="0"/>
    <x v="18"/>
    <x v="1259"/>
    <n v="0"/>
    <x v="1"/>
    <x v="4"/>
    <x v="1"/>
    <x v="0"/>
    <x v="4"/>
    <x v="4"/>
    <x v="4"/>
    <x v="3"/>
    <x v="0"/>
    <x v="2"/>
  </r>
  <r>
    <x v="1"/>
    <x v="4"/>
    <x v="4"/>
    <x v="0"/>
    <x v="106"/>
    <x v="211"/>
    <n v="0"/>
    <x v="1"/>
    <x v="4"/>
    <x v="1"/>
    <x v="0"/>
    <x v="4"/>
    <x v="4"/>
    <x v="4"/>
    <x v="0"/>
    <x v="0"/>
    <x v="7"/>
  </r>
  <r>
    <x v="1"/>
    <x v="4"/>
    <x v="4"/>
    <x v="0"/>
    <x v="105"/>
    <x v="133"/>
    <n v="0"/>
    <x v="1"/>
    <x v="4"/>
    <x v="1"/>
    <x v="0"/>
    <x v="4"/>
    <x v="4"/>
    <x v="4"/>
    <x v="6"/>
    <x v="1"/>
    <x v="2"/>
  </r>
  <r>
    <x v="1"/>
    <x v="4"/>
    <x v="4"/>
    <x v="0"/>
    <x v="298"/>
    <x v="486"/>
    <n v="0"/>
    <x v="1"/>
    <x v="4"/>
    <x v="1"/>
    <x v="0"/>
    <x v="4"/>
    <x v="4"/>
    <x v="4"/>
    <x v="5"/>
    <x v="1"/>
    <x v="2"/>
  </r>
  <r>
    <x v="1"/>
    <x v="4"/>
    <x v="4"/>
    <x v="0"/>
    <x v="13"/>
    <x v="894"/>
    <n v="0"/>
    <x v="1"/>
    <x v="4"/>
    <x v="1"/>
    <x v="0"/>
    <x v="4"/>
    <x v="4"/>
    <x v="4"/>
    <x v="3"/>
    <x v="0"/>
    <x v="7"/>
  </r>
  <r>
    <x v="1"/>
    <x v="4"/>
    <x v="4"/>
    <x v="0"/>
    <x v="285"/>
    <x v="465"/>
    <n v="2067.1"/>
    <x v="1"/>
    <x v="4"/>
    <x v="1"/>
    <x v="0"/>
    <x v="4"/>
    <x v="4"/>
    <x v="4"/>
    <x v="4"/>
    <x v="1"/>
    <x v="4"/>
  </r>
  <r>
    <x v="1"/>
    <x v="4"/>
    <x v="4"/>
    <x v="0"/>
    <x v="493"/>
    <x v="896"/>
    <n v="0"/>
    <x v="1"/>
    <x v="4"/>
    <x v="1"/>
    <x v="0"/>
    <x v="4"/>
    <x v="4"/>
    <x v="4"/>
    <x v="1"/>
    <x v="0"/>
    <x v="5"/>
  </r>
  <r>
    <x v="1"/>
    <x v="4"/>
    <x v="4"/>
    <x v="0"/>
    <x v="640"/>
    <x v="1312"/>
    <n v="0"/>
    <x v="1"/>
    <x v="4"/>
    <x v="1"/>
    <x v="0"/>
    <x v="4"/>
    <x v="4"/>
    <x v="4"/>
    <x v="6"/>
    <x v="1"/>
    <x v="6"/>
  </r>
  <r>
    <x v="1"/>
    <x v="4"/>
    <x v="4"/>
    <x v="0"/>
    <x v="1"/>
    <x v="1137"/>
    <n v="0"/>
    <x v="1"/>
    <x v="4"/>
    <x v="1"/>
    <x v="0"/>
    <x v="4"/>
    <x v="4"/>
    <x v="4"/>
    <x v="3"/>
    <x v="0"/>
    <x v="5"/>
  </r>
  <r>
    <x v="1"/>
    <x v="4"/>
    <x v="4"/>
    <x v="0"/>
    <x v="640"/>
    <x v="1312"/>
    <n v="0"/>
    <x v="1"/>
    <x v="4"/>
    <x v="1"/>
    <x v="0"/>
    <x v="4"/>
    <x v="4"/>
    <x v="4"/>
    <x v="6"/>
    <x v="1"/>
    <x v="2"/>
  </r>
  <r>
    <x v="1"/>
    <x v="4"/>
    <x v="4"/>
    <x v="0"/>
    <x v="640"/>
    <x v="1312"/>
    <n v="0"/>
    <x v="1"/>
    <x v="4"/>
    <x v="1"/>
    <x v="0"/>
    <x v="4"/>
    <x v="4"/>
    <x v="4"/>
    <x v="6"/>
    <x v="1"/>
    <x v="1"/>
  </r>
  <r>
    <x v="1"/>
    <x v="4"/>
    <x v="4"/>
    <x v="0"/>
    <x v="640"/>
    <x v="1312"/>
    <n v="79302.25"/>
    <x v="1"/>
    <x v="4"/>
    <x v="1"/>
    <x v="0"/>
    <x v="4"/>
    <x v="4"/>
    <x v="4"/>
    <x v="6"/>
    <x v="1"/>
    <x v="7"/>
  </r>
  <r>
    <x v="1"/>
    <x v="4"/>
    <x v="4"/>
    <x v="0"/>
    <x v="157"/>
    <x v="232"/>
    <n v="0"/>
    <x v="1"/>
    <x v="4"/>
    <x v="1"/>
    <x v="0"/>
    <x v="4"/>
    <x v="4"/>
    <x v="4"/>
    <x v="4"/>
    <x v="2"/>
    <x v="0"/>
  </r>
  <r>
    <x v="1"/>
    <x v="4"/>
    <x v="4"/>
    <x v="0"/>
    <x v="22"/>
    <x v="817"/>
    <n v="0"/>
    <x v="1"/>
    <x v="4"/>
    <x v="1"/>
    <x v="0"/>
    <x v="4"/>
    <x v="4"/>
    <x v="4"/>
    <x v="0"/>
    <x v="0"/>
    <x v="5"/>
  </r>
  <r>
    <x v="1"/>
    <x v="4"/>
    <x v="4"/>
    <x v="0"/>
    <x v="477"/>
    <x v="843"/>
    <n v="0"/>
    <x v="1"/>
    <x v="4"/>
    <x v="1"/>
    <x v="0"/>
    <x v="4"/>
    <x v="4"/>
    <x v="4"/>
    <x v="1"/>
    <x v="1"/>
    <x v="4"/>
  </r>
  <r>
    <x v="1"/>
    <x v="4"/>
    <x v="4"/>
    <x v="0"/>
    <x v="445"/>
    <x v="755"/>
    <n v="0"/>
    <x v="1"/>
    <x v="4"/>
    <x v="1"/>
    <x v="0"/>
    <x v="4"/>
    <x v="4"/>
    <x v="4"/>
    <x v="6"/>
    <x v="2"/>
    <x v="5"/>
  </r>
  <r>
    <x v="1"/>
    <x v="4"/>
    <x v="4"/>
    <x v="0"/>
    <x v="7"/>
    <x v="854"/>
    <n v="0"/>
    <x v="1"/>
    <x v="4"/>
    <x v="1"/>
    <x v="0"/>
    <x v="4"/>
    <x v="4"/>
    <x v="4"/>
    <x v="1"/>
    <x v="0"/>
    <x v="7"/>
  </r>
  <r>
    <x v="1"/>
    <x v="4"/>
    <x v="4"/>
    <x v="0"/>
    <x v="303"/>
    <x v="492"/>
    <n v="0"/>
    <x v="1"/>
    <x v="4"/>
    <x v="1"/>
    <x v="0"/>
    <x v="4"/>
    <x v="4"/>
    <x v="4"/>
    <x v="6"/>
    <x v="1"/>
    <x v="1"/>
  </r>
  <r>
    <x v="1"/>
    <x v="4"/>
    <x v="4"/>
    <x v="0"/>
    <x v="444"/>
    <x v="752"/>
    <n v="0"/>
    <x v="1"/>
    <x v="4"/>
    <x v="1"/>
    <x v="0"/>
    <x v="4"/>
    <x v="4"/>
    <x v="4"/>
    <x v="3"/>
    <x v="0"/>
    <x v="0"/>
  </r>
  <r>
    <x v="1"/>
    <x v="4"/>
    <x v="4"/>
    <x v="0"/>
    <x v="458"/>
    <x v="785"/>
    <n v="0"/>
    <x v="1"/>
    <x v="4"/>
    <x v="1"/>
    <x v="0"/>
    <x v="4"/>
    <x v="4"/>
    <x v="4"/>
    <x v="1"/>
    <x v="1"/>
    <x v="3"/>
  </r>
  <r>
    <x v="1"/>
    <x v="4"/>
    <x v="4"/>
    <x v="0"/>
    <x v="400"/>
    <x v="661"/>
    <n v="0"/>
    <x v="1"/>
    <x v="4"/>
    <x v="1"/>
    <x v="0"/>
    <x v="4"/>
    <x v="4"/>
    <x v="4"/>
    <x v="2"/>
    <x v="0"/>
    <x v="6"/>
  </r>
  <r>
    <x v="1"/>
    <x v="4"/>
    <x v="4"/>
    <x v="0"/>
    <x v="466"/>
    <x v="806"/>
    <n v="0"/>
    <x v="1"/>
    <x v="4"/>
    <x v="1"/>
    <x v="0"/>
    <x v="4"/>
    <x v="4"/>
    <x v="4"/>
    <x v="1"/>
    <x v="0"/>
    <x v="1"/>
  </r>
  <r>
    <x v="1"/>
    <x v="4"/>
    <x v="4"/>
    <x v="0"/>
    <x v="408"/>
    <x v="678"/>
    <n v="8282.6299999999992"/>
    <x v="1"/>
    <x v="4"/>
    <x v="1"/>
    <x v="0"/>
    <x v="4"/>
    <x v="4"/>
    <x v="4"/>
    <x v="2"/>
    <x v="0"/>
    <x v="3"/>
  </r>
  <r>
    <x v="1"/>
    <x v="4"/>
    <x v="4"/>
    <x v="0"/>
    <x v="60"/>
    <x v="70"/>
    <n v="0"/>
    <x v="1"/>
    <x v="4"/>
    <x v="1"/>
    <x v="0"/>
    <x v="4"/>
    <x v="4"/>
    <x v="4"/>
    <x v="2"/>
    <x v="1"/>
    <x v="1"/>
  </r>
  <r>
    <x v="1"/>
    <x v="4"/>
    <x v="4"/>
    <x v="0"/>
    <x v="1"/>
    <x v="1183"/>
    <n v="1908.29"/>
    <x v="1"/>
    <x v="4"/>
    <x v="1"/>
    <x v="0"/>
    <x v="4"/>
    <x v="4"/>
    <x v="4"/>
    <x v="3"/>
    <x v="0"/>
    <x v="4"/>
  </r>
  <r>
    <x v="1"/>
    <x v="4"/>
    <x v="4"/>
    <x v="0"/>
    <x v="354"/>
    <x v="582"/>
    <n v="2930.06"/>
    <x v="1"/>
    <x v="4"/>
    <x v="1"/>
    <x v="0"/>
    <x v="4"/>
    <x v="4"/>
    <x v="4"/>
    <x v="4"/>
    <x v="0"/>
    <x v="2"/>
  </r>
  <r>
    <x v="1"/>
    <x v="4"/>
    <x v="4"/>
    <x v="0"/>
    <x v="1"/>
    <x v="1218"/>
    <n v="0"/>
    <x v="1"/>
    <x v="4"/>
    <x v="1"/>
    <x v="0"/>
    <x v="4"/>
    <x v="4"/>
    <x v="4"/>
    <x v="3"/>
    <x v="0"/>
    <x v="0"/>
  </r>
  <r>
    <x v="1"/>
    <x v="4"/>
    <x v="4"/>
    <x v="0"/>
    <x v="502"/>
    <x v="907"/>
    <n v="0"/>
    <x v="1"/>
    <x v="4"/>
    <x v="1"/>
    <x v="0"/>
    <x v="4"/>
    <x v="4"/>
    <x v="4"/>
    <x v="3"/>
    <x v="0"/>
    <x v="3"/>
  </r>
  <r>
    <x v="1"/>
    <x v="4"/>
    <x v="4"/>
    <x v="0"/>
    <x v="285"/>
    <x v="465"/>
    <n v="3209.4"/>
    <x v="1"/>
    <x v="4"/>
    <x v="1"/>
    <x v="0"/>
    <x v="4"/>
    <x v="4"/>
    <x v="4"/>
    <x v="4"/>
    <x v="1"/>
    <x v="0"/>
  </r>
  <r>
    <x v="1"/>
    <x v="4"/>
    <x v="4"/>
    <x v="0"/>
    <x v="18"/>
    <x v="1147"/>
    <n v="890709.09"/>
    <x v="1"/>
    <x v="4"/>
    <x v="1"/>
    <x v="0"/>
    <x v="4"/>
    <x v="4"/>
    <x v="4"/>
    <x v="3"/>
    <x v="0"/>
    <x v="7"/>
  </r>
  <r>
    <x v="1"/>
    <x v="4"/>
    <x v="4"/>
    <x v="0"/>
    <x v="477"/>
    <x v="843"/>
    <n v="0"/>
    <x v="1"/>
    <x v="4"/>
    <x v="1"/>
    <x v="0"/>
    <x v="4"/>
    <x v="4"/>
    <x v="4"/>
    <x v="1"/>
    <x v="1"/>
    <x v="2"/>
  </r>
  <r>
    <x v="1"/>
    <x v="4"/>
    <x v="4"/>
    <x v="0"/>
    <x v="118"/>
    <x v="149"/>
    <n v="1322.03"/>
    <x v="1"/>
    <x v="4"/>
    <x v="1"/>
    <x v="0"/>
    <x v="4"/>
    <x v="4"/>
    <x v="4"/>
    <x v="3"/>
    <x v="0"/>
    <x v="4"/>
  </r>
  <r>
    <x v="1"/>
    <x v="4"/>
    <x v="4"/>
    <x v="0"/>
    <x v="427"/>
    <x v="711"/>
    <n v="0"/>
    <x v="1"/>
    <x v="4"/>
    <x v="1"/>
    <x v="0"/>
    <x v="4"/>
    <x v="4"/>
    <x v="4"/>
    <x v="3"/>
    <x v="1"/>
    <x v="7"/>
  </r>
  <r>
    <x v="1"/>
    <x v="4"/>
    <x v="4"/>
    <x v="0"/>
    <x v="41"/>
    <x v="612"/>
    <n v="0"/>
    <x v="1"/>
    <x v="4"/>
    <x v="1"/>
    <x v="0"/>
    <x v="4"/>
    <x v="4"/>
    <x v="4"/>
    <x v="3"/>
    <x v="0"/>
    <x v="4"/>
  </r>
  <r>
    <x v="1"/>
    <x v="4"/>
    <x v="4"/>
    <x v="0"/>
    <x v="205"/>
    <x v="303"/>
    <n v="0"/>
    <x v="1"/>
    <x v="4"/>
    <x v="1"/>
    <x v="0"/>
    <x v="4"/>
    <x v="4"/>
    <x v="4"/>
    <x v="6"/>
    <x v="1"/>
    <x v="3"/>
  </r>
  <r>
    <x v="1"/>
    <x v="4"/>
    <x v="4"/>
    <x v="0"/>
    <x v="404"/>
    <x v="666"/>
    <n v="0"/>
    <x v="1"/>
    <x v="4"/>
    <x v="1"/>
    <x v="0"/>
    <x v="4"/>
    <x v="4"/>
    <x v="4"/>
    <x v="0"/>
    <x v="0"/>
    <x v="0"/>
  </r>
  <r>
    <x v="1"/>
    <x v="4"/>
    <x v="4"/>
    <x v="0"/>
    <x v="41"/>
    <x v="551"/>
    <n v="13338.54"/>
    <x v="1"/>
    <x v="4"/>
    <x v="1"/>
    <x v="0"/>
    <x v="4"/>
    <x v="4"/>
    <x v="4"/>
    <x v="3"/>
    <x v="0"/>
    <x v="1"/>
  </r>
  <r>
    <x v="1"/>
    <x v="4"/>
    <x v="4"/>
    <x v="0"/>
    <x v="297"/>
    <x v="485"/>
    <n v="0"/>
    <x v="1"/>
    <x v="4"/>
    <x v="1"/>
    <x v="0"/>
    <x v="4"/>
    <x v="4"/>
    <x v="4"/>
    <x v="5"/>
    <x v="0"/>
    <x v="2"/>
  </r>
  <r>
    <x v="1"/>
    <x v="4"/>
    <x v="4"/>
    <x v="0"/>
    <x v="376"/>
    <x v="623"/>
    <n v="0"/>
    <x v="1"/>
    <x v="4"/>
    <x v="1"/>
    <x v="0"/>
    <x v="4"/>
    <x v="4"/>
    <x v="4"/>
    <x v="2"/>
    <x v="0"/>
    <x v="2"/>
  </r>
  <r>
    <x v="1"/>
    <x v="4"/>
    <x v="4"/>
    <x v="0"/>
    <x v="372"/>
    <x v="615"/>
    <n v="0"/>
    <x v="1"/>
    <x v="4"/>
    <x v="1"/>
    <x v="0"/>
    <x v="4"/>
    <x v="4"/>
    <x v="4"/>
    <x v="3"/>
    <x v="0"/>
    <x v="2"/>
  </r>
  <r>
    <x v="1"/>
    <x v="4"/>
    <x v="4"/>
    <x v="0"/>
    <x v="352"/>
    <x v="579"/>
    <n v="0"/>
    <x v="1"/>
    <x v="4"/>
    <x v="1"/>
    <x v="0"/>
    <x v="4"/>
    <x v="4"/>
    <x v="4"/>
    <x v="4"/>
    <x v="0"/>
    <x v="4"/>
  </r>
  <r>
    <x v="1"/>
    <x v="4"/>
    <x v="4"/>
    <x v="0"/>
    <x v="381"/>
    <x v="630"/>
    <n v="0"/>
    <x v="1"/>
    <x v="4"/>
    <x v="1"/>
    <x v="0"/>
    <x v="4"/>
    <x v="4"/>
    <x v="4"/>
    <x v="6"/>
    <x v="1"/>
    <x v="4"/>
  </r>
  <r>
    <x v="1"/>
    <x v="4"/>
    <x v="4"/>
    <x v="0"/>
    <x v="381"/>
    <x v="630"/>
    <n v="0"/>
    <x v="1"/>
    <x v="4"/>
    <x v="1"/>
    <x v="0"/>
    <x v="4"/>
    <x v="4"/>
    <x v="4"/>
    <x v="6"/>
    <x v="1"/>
    <x v="2"/>
  </r>
  <r>
    <x v="1"/>
    <x v="4"/>
    <x v="4"/>
    <x v="0"/>
    <x v="18"/>
    <x v="859"/>
    <n v="0"/>
    <x v="1"/>
    <x v="4"/>
    <x v="1"/>
    <x v="0"/>
    <x v="4"/>
    <x v="4"/>
    <x v="4"/>
    <x v="3"/>
    <x v="0"/>
    <x v="4"/>
  </r>
  <r>
    <x v="1"/>
    <x v="4"/>
    <x v="4"/>
    <x v="0"/>
    <x v="594"/>
    <x v="1138"/>
    <n v="12234.65"/>
    <x v="1"/>
    <x v="4"/>
    <x v="1"/>
    <x v="0"/>
    <x v="4"/>
    <x v="4"/>
    <x v="4"/>
    <x v="2"/>
    <x v="0"/>
    <x v="7"/>
  </r>
  <r>
    <x v="1"/>
    <x v="4"/>
    <x v="4"/>
    <x v="0"/>
    <x v="580"/>
    <x v="1096"/>
    <n v="0"/>
    <x v="1"/>
    <x v="4"/>
    <x v="1"/>
    <x v="0"/>
    <x v="4"/>
    <x v="4"/>
    <x v="4"/>
    <x v="3"/>
    <x v="1"/>
    <x v="3"/>
  </r>
  <r>
    <x v="1"/>
    <x v="4"/>
    <x v="4"/>
    <x v="0"/>
    <x v="381"/>
    <x v="630"/>
    <n v="0"/>
    <x v="1"/>
    <x v="4"/>
    <x v="1"/>
    <x v="0"/>
    <x v="4"/>
    <x v="4"/>
    <x v="4"/>
    <x v="6"/>
    <x v="1"/>
    <x v="6"/>
  </r>
  <r>
    <x v="1"/>
    <x v="4"/>
    <x v="4"/>
    <x v="0"/>
    <x v="381"/>
    <x v="630"/>
    <n v="0"/>
    <x v="1"/>
    <x v="4"/>
    <x v="1"/>
    <x v="0"/>
    <x v="4"/>
    <x v="4"/>
    <x v="4"/>
    <x v="6"/>
    <x v="1"/>
    <x v="3"/>
  </r>
  <r>
    <x v="1"/>
    <x v="4"/>
    <x v="4"/>
    <x v="0"/>
    <x v="502"/>
    <x v="907"/>
    <n v="0"/>
    <x v="1"/>
    <x v="4"/>
    <x v="1"/>
    <x v="0"/>
    <x v="4"/>
    <x v="4"/>
    <x v="4"/>
    <x v="3"/>
    <x v="0"/>
    <x v="4"/>
  </r>
  <r>
    <x v="1"/>
    <x v="4"/>
    <x v="4"/>
    <x v="0"/>
    <x v="560"/>
    <x v="1047"/>
    <n v="10433.950000000001"/>
    <x v="1"/>
    <x v="4"/>
    <x v="1"/>
    <x v="0"/>
    <x v="4"/>
    <x v="4"/>
    <x v="4"/>
    <x v="3"/>
    <x v="0"/>
    <x v="3"/>
  </r>
  <r>
    <x v="1"/>
    <x v="4"/>
    <x v="4"/>
    <x v="0"/>
    <x v="66"/>
    <x v="80"/>
    <n v="0"/>
    <x v="1"/>
    <x v="4"/>
    <x v="1"/>
    <x v="0"/>
    <x v="4"/>
    <x v="4"/>
    <x v="4"/>
    <x v="0"/>
    <x v="0"/>
    <x v="7"/>
  </r>
  <r>
    <x v="1"/>
    <x v="4"/>
    <x v="4"/>
    <x v="0"/>
    <x v="134"/>
    <x v="181"/>
    <n v="0"/>
    <x v="1"/>
    <x v="4"/>
    <x v="1"/>
    <x v="0"/>
    <x v="4"/>
    <x v="4"/>
    <x v="4"/>
    <x v="0"/>
    <x v="1"/>
    <x v="1"/>
  </r>
  <r>
    <x v="1"/>
    <x v="4"/>
    <x v="4"/>
    <x v="0"/>
    <x v="41"/>
    <x v="997"/>
    <n v="0"/>
    <x v="1"/>
    <x v="4"/>
    <x v="1"/>
    <x v="0"/>
    <x v="4"/>
    <x v="4"/>
    <x v="4"/>
    <x v="3"/>
    <x v="0"/>
    <x v="7"/>
  </r>
  <r>
    <x v="1"/>
    <x v="4"/>
    <x v="4"/>
    <x v="0"/>
    <x v="448"/>
    <x v="766"/>
    <n v="0"/>
    <x v="1"/>
    <x v="4"/>
    <x v="1"/>
    <x v="0"/>
    <x v="4"/>
    <x v="4"/>
    <x v="4"/>
    <x v="6"/>
    <x v="1"/>
    <x v="0"/>
  </r>
  <r>
    <x v="1"/>
    <x v="4"/>
    <x v="4"/>
    <x v="0"/>
    <x v="13"/>
    <x v="834"/>
    <n v="0"/>
    <x v="1"/>
    <x v="4"/>
    <x v="1"/>
    <x v="0"/>
    <x v="4"/>
    <x v="4"/>
    <x v="4"/>
    <x v="1"/>
    <x v="0"/>
    <x v="6"/>
  </r>
  <r>
    <x v="1"/>
    <x v="4"/>
    <x v="4"/>
    <x v="0"/>
    <x v="11"/>
    <x v="1142"/>
    <n v="0"/>
    <x v="1"/>
    <x v="4"/>
    <x v="1"/>
    <x v="0"/>
    <x v="4"/>
    <x v="4"/>
    <x v="4"/>
    <x v="3"/>
    <x v="0"/>
    <x v="1"/>
  </r>
  <r>
    <x v="1"/>
    <x v="4"/>
    <x v="4"/>
    <x v="0"/>
    <x v="548"/>
    <x v="1007"/>
    <n v="0"/>
    <x v="1"/>
    <x v="4"/>
    <x v="1"/>
    <x v="0"/>
    <x v="4"/>
    <x v="4"/>
    <x v="4"/>
    <x v="3"/>
    <x v="0"/>
    <x v="0"/>
  </r>
  <r>
    <x v="1"/>
    <x v="4"/>
    <x v="4"/>
    <x v="0"/>
    <x v="106"/>
    <x v="134"/>
    <n v="0"/>
    <x v="1"/>
    <x v="4"/>
    <x v="1"/>
    <x v="0"/>
    <x v="4"/>
    <x v="4"/>
    <x v="4"/>
    <x v="0"/>
    <x v="0"/>
    <x v="6"/>
  </r>
  <r>
    <x v="1"/>
    <x v="4"/>
    <x v="4"/>
    <x v="0"/>
    <x v="21"/>
    <x v="21"/>
    <n v="0"/>
    <x v="1"/>
    <x v="4"/>
    <x v="1"/>
    <x v="0"/>
    <x v="4"/>
    <x v="4"/>
    <x v="4"/>
    <x v="0"/>
    <x v="0"/>
    <x v="4"/>
  </r>
  <r>
    <x v="1"/>
    <x v="4"/>
    <x v="4"/>
    <x v="0"/>
    <x v="257"/>
    <x v="405"/>
    <n v="79893.740000000005"/>
    <x v="1"/>
    <x v="4"/>
    <x v="1"/>
    <x v="0"/>
    <x v="4"/>
    <x v="4"/>
    <x v="4"/>
    <x v="6"/>
    <x v="0"/>
    <x v="4"/>
  </r>
  <r>
    <x v="1"/>
    <x v="4"/>
    <x v="4"/>
    <x v="0"/>
    <x v="34"/>
    <x v="738"/>
    <n v="0"/>
    <x v="1"/>
    <x v="4"/>
    <x v="1"/>
    <x v="0"/>
    <x v="4"/>
    <x v="4"/>
    <x v="4"/>
    <x v="2"/>
    <x v="0"/>
    <x v="4"/>
  </r>
  <r>
    <x v="1"/>
    <x v="4"/>
    <x v="4"/>
    <x v="0"/>
    <x v="18"/>
    <x v="882"/>
    <n v="0"/>
    <x v="1"/>
    <x v="4"/>
    <x v="1"/>
    <x v="0"/>
    <x v="4"/>
    <x v="4"/>
    <x v="4"/>
    <x v="3"/>
    <x v="0"/>
    <x v="2"/>
  </r>
  <r>
    <x v="1"/>
    <x v="4"/>
    <x v="4"/>
    <x v="0"/>
    <x v="498"/>
    <x v="898"/>
    <n v="0"/>
    <x v="1"/>
    <x v="4"/>
    <x v="1"/>
    <x v="0"/>
    <x v="4"/>
    <x v="4"/>
    <x v="4"/>
    <x v="1"/>
    <x v="0"/>
    <x v="1"/>
  </r>
  <r>
    <x v="1"/>
    <x v="4"/>
    <x v="4"/>
    <x v="0"/>
    <x v="633"/>
    <x v="1291"/>
    <n v="0"/>
    <x v="1"/>
    <x v="4"/>
    <x v="1"/>
    <x v="0"/>
    <x v="4"/>
    <x v="4"/>
    <x v="4"/>
    <x v="3"/>
    <x v="1"/>
    <x v="5"/>
  </r>
  <r>
    <x v="1"/>
    <x v="4"/>
    <x v="4"/>
    <x v="0"/>
    <x v="42"/>
    <x v="48"/>
    <n v="0"/>
    <x v="1"/>
    <x v="4"/>
    <x v="1"/>
    <x v="0"/>
    <x v="4"/>
    <x v="4"/>
    <x v="4"/>
    <x v="0"/>
    <x v="0"/>
    <x v="6"/>
  </r>
  <r>
    <x v="1"/>
    <x v="4"/>
    <x v="4"/>
    <x v="0"/>
    <x v="614"/>
    <x v="1197"/>
    <n v="0"/>
    <x v="1"/>
    <x v="4"/>
    <x v="1"/>
    <x v="0"/>
    <x v="4"/>
    <x v="4"/>
    <x v="4"/>
    <x v="3"/>
    <x v="1"/>
    <x v="1"/>
  </r>
  <r>
    <x v="1"/>
    <x v="4"/>
    <x v="4"/>
    <x v="0"/>
    <x v="346"/>
    <x v="995"/>
    <n v="0"/>
    <x v="1"/>
    <x v="4"/>
    <x v="1"/>
    <x v="0"/>
    <x v="4"/>
    <x v="4"/>
    <x v="4"/>
    <x v="3"/>
    <x v="1"/>
    <x v="1"/>
  </r>
  <r>
    <x v="1"/>
    <x v="4"/>
    <x v="4"/>
    <x v="0"/>
    <x v="288"/>
    <x v="903"/>
    <n v="0"/>
    <x v="1"/>
    <x v="4"/>
    <x v="1"/>
    <x v="0"/>
    <x v="4"/>
    <x v="4"/>
    <x v="4"/>
    <x v="1"/>
    <x v="0"/>
    <x v="1"/>
  </r>
  <r>
    <x v="1"/>
    <x v="4"/>
    <x v="4"/>
    <x v="0"/>
    <x v="41"/>
    <x v="1082"/>
    <n v="0"/>
    <x v="1"/>
    <x v="4"/>
    <x v="1"/>
    <x v="0"/>
    <x v="4"/>
    <x v="4"/>
    <x v="4"/>
    <x v="3"/>
    <x v="0"/>
    <x v="3"/>
  </r>
  <r>
    <x v="1"/>
    <x v="4"/>
    <x v="4"/>
    <x v="0"/>
    <x v="293"/>
    <x v="700"/>
    <n v="0"/>
    <x v="1"/>
    <x v="4"/>
    <x v="1"/>
    <x v="0"/>
    <x v="4"/>
    <x v="4"/>
    <x v="4"/>
    <x v="6"/>
    <x v="0"/>
    <x v="1"/>
  </r>
  <r>
    <x v="1"/>
    <x v="4"/>
    <x v="4"/>
    <x v="0"/>
    <x v="0"/>
    <x v="269"/>
    <n v="0"/>
    <x v="1"/>
    <x v="4"/>
    <x v="1"/>
    <x v="0"/>
    <x v="4"/>
    <x v="4"/>
    <x v="4"/>
    <x v="5"/>
    <x v="0"/>
    <x v="3"/>
  </r>
  <r>
    <x v="1"/>
    <x v="4"/>
    <x v="4"/>
    <x v="0"/>
    <x v="479"/>
    <x v="845"/>
    <n v="0"/>
    <x v="1"/>
    <x v="4"/>
    <x v="1"/>
    <x v="0"/>
    <x v="4"/>
    <x v="4"/>
    <x v="4"/>
    <x v="3"/>
    <x v="0"/>
    <x v="6"/>
  </r>
  <r>
    <x v="1"/>
    <x v="4"/>
    <x v="4"/>
    <x v="0"/>
    <x v="147"/>
    <x v="203"/>
    <n v="-156730.31"/>
    <x v="1"/>
    <x v="4"/>
    <x v="1"/>
    <x v="0"/>
    <x v="4"/>
    <x v="4"/>
    <x v="4"/>
    <x v="3"/>
    <x v="0"/>
    <x v="2"/>
  </r>
  <r>
    <x v="1"/>
    <x v="4"/>
    <x v="4"/>
    <x v="0"/>
    <x v="13"/>
    <x v="923"/>
    <n v="2963.22"/>
    <x v="1"/>
    <x v="4"/>
    <x v="1"/>
    <x v="0"/>
    <x v="4"/>
    <x v="4"/>
    <x v="4"/>
    <x v="3"/>
    <x v="0"/>
    <x v="4"/>
  </r>
  <r>
    <x v="1"/>
    <x v="4"/>
    <x v="4"/>
    <x v="0"/>
    <x v="293"/>
    <x v="700"/>
    <n v="0"/>
    <x v="1"/>
    <x v="4"/>
    <x v="1"/>
    <x v="0"/>
    <x v="4"/>
    <x v="4"/>
    <x v="4"/>
    <x v="6"/>
    <x v="0"/>
    <x v="3"/>
  </r>
  <r>
    <x v="1"/>
    <x v="4"/>
    <x v="4"/>
    <x v="0"/>
    <x v="183"/>
    <x v="270"/>
    <n v="0"/>
    <x v="1"/>
    <x v="4"/>
    <x v="1"/>
    <x v="0"/>
    <x v="4"/>
    <x v="4"/>
    <x v="4"/>
    <x v="3"/>
    <x v="1"/>
    <x v="3"/>
  </r>
  <r>
    <x v="1"/>
    <x v="4"/>
    <x v="4"/>
    <x v="0"/>
    <x v="218"/>
    <x v="325"/>
    <n v="0"/>
    <x v="1"/>
    <x v="4"/>
    <x v="1"/>
    <x v="0"/>
    <x v="4"/>
    <x v="4"/>
    <x v="4"/>
    <x v="3"/>
    <x v="0"/>
    <x v="7"/>
  </r>
  <r>
    <x v="1"/>
    <x v="4"/>
    <x v="4"/>
    <x v="0"/>
    <x v="361"/>
    <x v="596"/>
    <n v="9070.69"/>
    <x v="1"/>
    <x v="4"/>
    <x v="1"/>
    <x v="0"/>
    <x v="4"/>
    <x v="4"/>
    <x v="4"/>
    <x v="2"/>
    <x v="2"/>
    <x v="2"/>
  </r>
  <r>
    <x v="1"/>
    <x v="4"/>
    <x v="4"/>
    <x v="0"/>
    <x v="208"/>
    <x v="306"/>
    <n v="0"/>
    <x v="1"/>
    <x v="4"/>
    <x v="1"/>
    <x v="0"/>
    <x v="4"/>
    <x v="4"/>
    <x v="4"/>
    <x v="1"/>
    <x v="0"/>
    <x v="0"/>
  </r>
  <r>
    <x v="1"/>
    <x v="4"/>
    <x v="4"/>
    <x v="0"/>
    <x v="471"/>
    <x v="818"/>
    <n v="0"/>
    <x v="1"/>
    <x v="4"/>
    <x v="1"/>
    <x v="0"/>
    <x v="4"/>
    <x v="4"/>
    <x v="4"/>
    <x v="0"/>
    <x v="1"/>
    <x v="6"/>
  </r>
  <r>
    <x v="1"/>
    <x v="4"/>
    <x v="4"/>
    <x v="0"/>
    <x v="33"/>
    <x v="36"/>
    <n v="537521.78"/>
    <x v="1"/>
    <x v="4"/>
    <x v="1"/>
    <x v="0"/>
    <x v="4"/>
    <x v="4"/>
    <x v="4"/>
    <x v="0"/>
    <x v="0"/>
    <x v="2"/>
  </r>
  <r>
    <x v="1"/>
    <x v="4"/>
    <x v="4"/>
    <x v="0"/>
    <x v="124"/>
    <x v="166"/>
    <n v="0"/>
    <x v="1"/>
    <x v="4"/>
    <x v="1"/>
    <x v="0"/>
    <x v="4"/>
    <x v="4"/>
    <x v="4"/>
    <x v="3"/>
    <x v="1"/>
    <x v="6"/>
  </r>
  <r>
    <x v="1"/>
    <x v="4"/>
    <x v="4"/>
    <x v="0"/>
    <x v="13"/>
    <x v="271"/>
    <n v="0"/>
    <x v="1"/>
    <x v="4"/>
    <x v="1"/>
    <x v="0"/>
    <x v="4"/>
    <x v="4"/>
    <x v="4"/>
    <x v="3"/>
    <x v="0"/>
    <x v="1"/>
  </r>
  <r>
    <x v="1"/>
    <x v="4"/>
    <x v="4"/>
    <x v="0"/>
    <x v="41"/>
    <x v="234"/>
    <n v="1535.39"/>
    <x v="1"/>
    <x v="4"/>
    <x v="1"/>
    <x v="0"/>
    <x v="4"/>
    <x v="4"/>
    <x v="4"/>
    <x v="3"/>
    <x v="0"/>
    <x v="0"/>
  </r>
  <r>
    <x v="1"/>
    <x v="4"/>
    <x v="4"/>
    <x v="0"/>
    <x v="593"/>
    <x v="1133"/>
    <n v="1468066.55"/>
    <x v="1"/>
    <x v="4"/>
    <x v="1"/>
    <x v="0"/>
    <x v="4"/>
    <x v="4"/>
    <x v="4"/>
    <x v="6"/>
    <x v="0"/>
    <x v="3"/>
  </r>
  <r>
    <x v="1"/>
    <x v="4"/>
    <x v="4"/>
    <x v="0"/>
    <x v="13"/>
    <x v="1240"/>
    <n v="0"/>
    <x v="1"/>
    <x v="4"/>
    <x v="1"/>
    <x v="0"/>
    <x v="4"/>
    <x v="4"/>
    <x v="4"/>
    <x v="3"/>
    <x v="0"/>
    <x v="2"/>
  </r>
  <r>
    <x v="1"/>
    <x v="4"/>
    <x v="4"/>
    <x v="0"/>
    <x v="18"/>
    <x v="496"/>
    <n v="3531751.14"/>
    <x v="1"/>
    <x v="4"/>
    <x v="1"/>
    <x v="0"/>
    <x v="4"/>
    <x v="4"/>
    <x v="4"/>
    <x v="3"/>
    <x v="0"/>
    <x v="2"/>
  </r>
  <r>
    <x v="1"/>
    <x v="4"/>
    <x v="4"/>
    <x v="0"/>
    <x v="285"/>
    <x v="465"/>
    <n v="2645.92"/>
    <x v="1"/>
    <x v="4"/>
    <x v="1"/>
    <x v="0"/>
    <x v="4"/>
    <x v="4"/>
    <x v="4"/>
    <x v="4"/>
    <x v="1"/>
    <x v="6"/>
  </r>
  <r>
    <x v="1"/>
    <x v="4"/>
    <x v="4"/>
    <x v="0"/>
    <x v="586"/>
    <x v="1111"/>
    <n v="0"/>
    <x v="1"/>
    <x v="4"/>
    <x v="1"/>
    <x v="0"/>
    <x v="4"/>
    <x v="4"/>
    <x v="4"/>
    <x v="3"/>
    <x v="1"/>
    <x v="5"/>
  </r>
  <r>
    <x v="1"/>
    <x v="4"/>
    <x v="4"/>
    <x v="0"/>
    <x v="258"/>
    <x v="408"/>
    <n v="0"/>
    <x v="1"/>
    <x v="4"/>
    <x v="1"/>
    <x v="0"/>
    <x v="4"/>
    <x v="4"/>
    <x v="4"/>
    <x v="2"/>
    <x v="1"/>
    <x v="1"/>
  </r>
  <r>
    <x v="1"/>
    <x v="4"/>
    <x v="4"/>
    <x v="0"/>
    <x v="397"/>
    <x v="657"/>
    <n v="1547960.29"/>
    <x v="1"/>
    <x v="4"/>
    <x v="1"/>
    <x v="0"/>
    <x v="4"/>
    <x v="4"/>
    <x v="4"/>
    <x v="6"/>
    <x v="1"/>
    <x v="0"/>
  </r>
  <r>
    <x v="1"/>
    <x v="4"/>
    <x v="4"/>
    <x v="0"/>
    <x v="5"/>
    <x v="495"/>
    <n v="47448.58"/>
    <x v="1"/>
    <x v="4"/>
    <x v="1"/>
    <x v="0"/>
    <x v="4"/>
    <x v="4"/>
    <x v="4"/>
    <x v="4"/>
    <x v="1"/>
    <x v="7"/>
  </r>
  <r>
    <x v="1"/>
    <x v="4"/>
    <x v="4"/>
    <x v="0"/>
    <x v="13"/>
    <x v="856"/>
    <n v="102878.58"/>
    <x v="1"/>
    <x v="4"/>
    <x v="1"/>
    <x v="0"/>
    <x v="4"/>
    <x v="4"/>
    <x v="4"/>
    <x v="3"/>
    <x v="0"/>
    <x v="2"/>
  </r>
  <r>
    <x v="1"/>
    <x v="4"/>
    <x v="4"/>
    <x v="0"/>
    <x v="142"/>
    <x v="231"/>
    <n v="151891.20000000001"/>
    <x v="1"/>
    <x v="4"/>
    <x v="1"/>
    <x v="0"/>
    <x v="4"/>
    <x v="4"/>
    <x v="4"/>
    <x v="0"/>
    <x v="0"/>
    <x v="4"/>
  </r>
  <r>
    <x v="1"/>
    <x v="4"/>
    <x v="4"/>
    <x v="0"/>
    <x v="136"/>
    <x v="1079"/>
    <n v="325704.99"/>
    <x v="1"/>
    <x v="4"/>
    <x v="1"/>
    <x v="0"/>
    <x v="4"/>
    <x v="4"/>
    <x v="4"/>
    <x v="3"/>
    <x v="2"/>
    <x v="0"/>
  </r>
  <r>
    <x v="1"/>
    <x v="4"/>
    <x v="4"/>
    <x v="0"/>
    <x v="5"/>
    <x v="776"/>
    <n v="685914.62"/>
    <x v="1"/>
    <x v="4"/>
    <x v="1"/>
    <x v="0"/>
    <x v="4"/>
    <x v="4"/>
    <x v="4"/>
    <x v="1"/>
    <x v="1"/>
    <x v="2"/>
  </r>
  <r>
    <x v="1"/>
    <x v="4"/>
    <x v="4"/>
    <x v="0"/>
    <x v="1"/>
    <x v="836"/>
    <n v="0"/>
    <x v="1"/>
    <x v="4"/>
    <x v="1"/>
    <x v="0"/>
    <x v="4"/>
    <x v="4"/>
    <x v="4"/>
    <x v="1"/>
    <x v="0"/>
    <x v="4"/>
  </r>
  <r>
    <x v="1"/>
    <x v="4"/>
    <x v="4"/>
    <x v="0"/>
    <x v="305"/>
    <x v="494"/>
    <n v="8248.31"/>
    <x v="1"/>
    <x v="4"/>
    <x v="1"/>
    <x v="0"/>
    <x v="4"/>
    <x v="4"/>
    <x v="4"/>
    <x v="3"/>
    <x v="0"/>
    <x v="3"/>
  </r>
  <r>
    <x v="1"/>
    <x v="4"/>
    <x v="4"/>
    <x v="0"/>
    <x v="41"/>
    <x v="1161"/>
    <n v="0"/>
    <x v="1"/>
    <x v="4"/>
    <x v="1"/>
    <x v="0"/>
    <x v="4"/>
    <x v="4"/>
    <x v="4"/>
    <x v="3"/>
    <x v="0"/>
    <x v="6"/>
  </r>
  <r>
    <x v="1"/>
    <x v="4"/>
    <x v="4"/>
    <x v="0"/>
    <x v="1"/>
    <x v="436"/>
    <n v="0"/>
    <x v="1"/>
    <x v="4"/>
    <x v="1"/>
    <x v="0"/>
    <x v="4"/>
    <x v="4"/>
    <x v="4"/>
    <x v="3"/>
    <x v="0"/>
    <x v="5"/>
  </r>
  <r>
    <x v="1"/>
    <x v="4"/>
    <x v="4"/>
    <x v="0"/>
    <x v="268"/>
    <x v="430"/>
    <n v="8967.92"/>
    <x v="1"/>
    <x v="4"/>
    <x v="1"/>
    <x v="0"/>
    <x v="4"/>
    <x v="4"/>
    <x v="4"/>
    <x v="3"/>
    <x v="0"/>
    <x v="3"/>
  </r>
  <r>
    <x v="1"/>
    <x v="4"/>
    <x v="4"/>
    <x v="0"/>
    <x v="470"/>
    <x v="815"/>
    <n v="0"/>
    <x v="1"/>
    <x v="4"/>
    <x v="1"/>
    <x v="0"/>
    <x v="4"/>
    <x v="4"/>
    <x v="4"/>
    <x v="1"/>
    <x v="1"/>
    <x v="2"/>
  </r>
  <r>
    <x v="1"/>
    <x v="4"/>
    <x v="4"/>
    <x v="0"/>
    <x v="529"/>
    <x v="966"/>
    <n v="0"/>
    <x v="1"/>
    <x v="4"/>
    <x v="1"/>
    <x v="0"/>
    <x v="4"/>
    <x v="4"/>
    <x v="4"/>
    <x v="0"/>
    <x v="0"/>
    <x v="0"/>
  </r>
  <r>
    <x v="1"/>
    <x v="4"/>
    <x v="4"/>
    <x v="0"/>
    <x v="11"/>
    <x v="249"/>
    <n v="0"/>
    <x v="1"/>
    <x v="4"/>
    <x v="1"/>
    <x v="0"/>
    <x v="4"/>
    <x v="4"/>
    <x v="4"/>
    <x v="3"/>
    <x v="0"/>
    <x v="4"/>
  </r>
  <r>
    <x v="1"/>
    <x v="4"/>
    <x v="4"/>
    <x v="0"/>
    <x v="248"/>
    <x v="893"/>
    <n v="0"/>
    <x v="1"/>
    <x v="4"/>
    <x v="1"/>
    <x v="0"/>
    <x v="4"/>
    <x v="4"/>
    <x v="4"/>
    <x v="1"/>
    <x v="1"/>
    <x v="0"/>
  </r>
  <r>
    <x v="1"/>
    <x v="4"/>
    <x v="4"/>
    <x v="0"/>
    <x v="41"/>
    <x v="1295"/>
    <n v="1985.29"/>
    <x v="1"/>
    <x v="4"/>
    <x v="1"/>
    <x v="0"/>
    <x v="4"/>
    <x v="4"/>
    <x v="4"/>
    <x v="3"/>
    <x v="0"/>
    <x v="0"/>
  </r>
  <r>
    <x v="1"/>
    <x v="4"/>
    <x v="4"/>
    <x v="0"/>
    <x v="96"/>
    <x v="115"/>
    <n v="0"/>
    <x v="1"/>
    <x v="4"/>
    <x v="1"/>
    <x v="0"/>
    <x v="4"/>
    <x v="4"/>
    <x v="4"/>
    <x v="6"/>
    <x v="1"/>
    <x v="2"/>
  </r>
  <r>
    <x v="1"/>
    <x v="4"/>
    <x v="4"/>
    <x v="0"/>
    <x v="437"/>
    <x v="987"/>
    <n v="0"/>
    <x v="1"/>
    <x v="4"/>
    <x v="1"/>
    <x v="0"/>
    <x v="4"/>
    <x v="4"/>
    <x v="4"/>
    <x v="2"/>
    <x v="0"/>
    <x v="7"/>
  </r>
  <r>
    <x v="1"/>
    <x v="4"/>
    <x v="4"/>
    <x v="0"/>
    <x v="73"/>
    <x v="183"/>
    <n v="0"/>
    <x v="1"/>
    <x v="4"/>
    <x v="1"/>
    <x v="0"/>
    <x v="4"/>
    <x v="4"/>
    <x v="4"/>
    <x v="0"/>
    <x v="0"/>
    <x v="3"/>
  </r>
  <r>
    <x v="1"/>
    <x v="4"/>
    <x v="4"/>
    <x v="0"/>
    <x v="11"/>
    <x v="645"/>
    <n v="0"/>
    <x v="1"/>
    <x v="4"/>
    <x v="1"/>
    <x v="0"/>
    <x v="4"/>
    <x v="4"/>
    <x v="4"/>
    <x v="3"/>
    <x v="0"/>
    <x v="7"/>
  </r>
  <r>
    <x v="1"/>
    <x v="4"/>
    <x v="4"/>
    <x v="0"/>
    <x v="96"/>
    <x v="416"/>
    <n v="0"/>
    <x v="1"/>
    <x v="4"/>
    <x v="1"/>
    <x v="0"/>
    <x v="4"/>
    <x v="4"/>
    <x v="4"/>
    <x v="6"/>
    <x v="2"/>
    <x v="6"/>
  </r>
  <r>
    <x v="1"/>
    <x v="4"/>
    <x v="4"/>
    <x v="0"/>
    <x v="18"/>
    <x v="1230"/>
    <n v="0"/>
    <x v="1"/>
    <x v="4"/>
    <x v="1"/>
    <x v="0"/>
    <x v="4"/>
    <x v="4"/>
    <x v="4"/>
    <x v="3"/>
    <x v="0"/>
    <x v="7"/>
  </r>
  <r>
    <x v="1"/>
    <x v="4"/>
    <x v="4"/>
    <x v="0"/>
    <x v="1"/>
    <x v="1116"/>
    <n v="0"/>
    <x v="1"/>
    <x v="4"/>
    <x v="1"/>
    <x v="0"/>
    <x v="4"/>
    <x v="4"/>
    <x v="4"/>
    <x v="3"/>
    <x v="0"/>
    <x v="2"/>
  </r>
  <r>
    <x v="1"/>
    <x v="4"/>
    <x v="4"/>
    <x v="0"/>
    <x v="41"/>
    <x v="603"/>
    <n v="0"/>
    <x v="1"/>
    <x v="4"/>
    <x v="1"/>
    <x v="0"/>
    <x v="4"/>
    <x v="4"/>
    <x v="4"/>
    <x v="3"/>
    <x v="0"/>
    <x v="2"/>
  </r>
  <r>
    <x v="1"/>
    <x v="4"/>
    <x v="4"/>
    <x v="0"/>
    <x v="96"/>
    <x v="416"/>
    <n v="0"/>
    <x v="1"/>
    <x v="4"/>
    <x v="1"/>
    <x v="0"/>
    <x v="4"/>
    <x v="4"/>
    <x v="4"/>
    <x v="6"/>
    <x v="2"/>
    <x v="2"/>
  </r>
  <r>
    <x v="1"/>
    <x v="4"/>
    <x v="4"/>
    <x v="0"/>
    <x v="132"/>
    <x v="178"/>
    <n v="0"/>
    <x v="1"/>
    <x v="4"/>
    <x v="1"/>
    <x v="0"/>
    <x v="4"/>
    <x v="4"/>
    <x v="4"/>
    <x v="3"/>
    <x v="0"/>
    <x v="6"/>
  </r>
  <r>
    <x v="1"/>
    <x v="4"/>
    <x v="4"/>
    <x v="0"/>
    <x v="142"/>
    <x v="212"/>
    <n v="0"/>
    <x v="1"/>
    <x v="4"/>
    <x v="1"/>
    <x v="0"/>
    <x v="4"/>
    <x v="4"/>
    <x v="4"/>
    <x v="0"/>
    <x v="0"/>
    <x v="4"/>
  </r>
  <r>
    <x v="1"/>
    <x v="4"/>
    <x v="4"/>
    <x v="0"/>
    <x v="18"/>
    <x v="1217"/>
    <n v="0"/>
    <x v="1"/>
    <x v="4"/>
    <x v="1"/>
    <x v="0"/>
    <x v="4"/>
    <x v="4"/>
    <x v="4"/>
    <x v="3"/>
    <x v="0"/>
    <x v="0"/>
  </r>
  <r>
    <x v="1"/>
    <x v="4"/>
    <x v="4"/>
    <x v="0"/>
    <x v="594"/>
    <x v="1138"/>
    <n v="8823.1299999999992"/>
    <x v="1"/>
    <x v="4"/>
    <x v="1"/>
    <x v="0"/>
    <x v="4"/>
    <x v="4"/>
    <x v="4"/>
    <x v="2"/>
    <x v="0"/>
    <x v="2"/>
  </r>
  <r>
    <x v="1"/>
    <x v="4"/>
    <x v="4"/>
    <x v="0"/>
    <x v="504"/>
    <x v="912"/>
    <n v="0"/>
    <x v="1"/>
    <x v="4"/>
    <x v="1"/>
    <x v="0"/>
    <x v="4"/>
    <x v="4"/>
    <x v="4"/>
    <x v="3"/>
    <x v="0"/>
    <x v="3"/>
  </r>
  <r>
    <x v="1"/>
    <x v="4"/>
    <x v="4"/>
    <x v="0"/>
    <x v="261"/>
    <x v="520"/>
    <n v="0"/>
    <x v="1"/>
    <x v="4"/>
    <x v="1"/>
    <x v="0"/>
    <x v="4"/>
    <x v="4"/>
    <x v="4"/>
    <x v="3"/>
    <x v="0"/>
    <x v="2"/>
  </r>
  <r>
    <x v="1"/>
    <x v="4"/>
    <x v="4"/>
    <x v="0"/>
    <x v="25"/>
    <x v="27"/>
    <n v="0"/>
    <x v="1"/>
    <x v="4"/>
    <x v="1"/>
    <x v="0"/>
    <x v="4"/>
    <x v="4"/>
    <x v="4"/>
    <x v="3"/>
    <x v="1"/>
    <x v="7"/>
  </r>
  <r>
    <x v="1"/>
    <x v="4"/>
    <x v="4"/>
    <x v="0"/>
    <x v="224"/>
    <x v="337"/>
    <n v="0"/>
    <x v="1"/>
    <x v="4"/>
    <x v="1"/>
    <x v="0"/>
    <x v="4"/>
    <x v="4"/>
    <x v="4"/>
    <x v="4"/>
    <x v="1"/>
    <x v="2"/>
  </r>
  <r>
    <x v="1"/>
    <x v="4"/>
    <x v="4"/>
    <x v="0"/>
    <x v="248"/>
    <x v="893"/>
    <n v="0"/>
    <x v="1"/>
    <x v="4"/>
    <x v="1"/>
    <x v="0"/>
    <x v="4"/>
    <x v="4"/>
    <x v="4"/>
    <x v="1"/>
    <x v="1"/>
    <x v="3"/>
  </r>
  <r>
    <x v="1"/>
    <x v="4"/>
    <x v="4"/>
    <x v="0"/>
    <x v="366"/>
    <x v="605"/>
    <n v="0"/>
    <x v="1"/>
    <x v="4"/>
    <x v="1"/>
    <x v="0"/>
    <x v="4"/>
    <x v="4"/>
    <x v="4"/>
    <x v="1"/>
    <x v="1"/>
    <x v="1"/>
  </r>
  <r>
    <x v="1"/>
    <x v="4"/>
    <x v="4"/>
    <x v="0"/>
    <x v="192"/>
    <x v="283"/>
    <n v="0"/>
    <x v="1"/>
    <x v="4"/>
    <x v="1"/>
    <x v="0"/>
    <x v="4"/>
    <x v="4"/>
    <x v="4"/>
    <x v="3"/>
    <x v="0"/>
    <x v="4"/>
  </r>
  <r>
    <x v="1"/>
    <x v="4"/>
    <x v="4"/>
    <x v="0"/>
    <x v="617"/>
    <x v="1212"/>
    <n v="650880"/>
    <x v="1"/>
    <x v="4"/>
    <x v="1"/>
    <x v="0"/>
    <x v="4"/>
    <x v="4"/>
    <x v="4"/>
    <x v="6"/>
    <x v="2"/>
    <x v="2"/>
  </r>
  <r>
    <x v="1"/>
    <x v="4"/>
    <x v="4"/>
    <x v="0"/>
    <x v="13"/>
    <x v="1241"/>
    <n v="0"/>
    <x v="1"/>
    <x v="4"/>
    <x v="1"/>
    <x v="0"/>
    <x v="4"/>
    <x v="4"/>
    <x v="4"/>
    <x v="3"/>
    <x v="0"/>
    <x v="4"/>
  </r>
  <r>
    <x v="1"/>
    <x v="4"/>
    <x v="4"/>
    <x v="0"/>
    <x v="34"/>
    <x v="413"/>
    <n v="0"/>
    <x v="1"/>
    <x v="4"/>
    <x v="1"/>
    <x v="0"/>
    <x v="4"/>
    <x v="4"/>
    <x v="4"/>
    <x v="1"/>
    <x v="1"/>
    <x v="1"/>
  </r>
  <r>
    <x v="1"/>
    <x v="4"/>
    <x v="4"/>
    <x v="0"/>
    <x v="262"/>
    <x v="417"/>
    <n v="351474.32"/>
    <x v="1"/>
    <x v="4"/>
    <x v="1"/>
    <x v="0"/>
    <x v="4"/>
    <x v="4"/>
    <x v="4"/>
    <x v="1"/>
    <x v="0"/>
    <x v="4"/>
  </r>
  <r>
    <x v="1"/>
    <x v="4"/>
    <x v="4"/>
    <x v="0"/>
    <x v="41"/>
    <x v="1303"/>
    <n v="0"/>
    <x v="1"/>
    <x v="4"/>
    <x v="1"/>
    <x v="0"/>
    <x v="4"/>
    <x v="4"/>
    <x v="4"/>
    <x v="3"/>
    <x v="0"/>
    <x v="2"/>
  </r>
  <r>
    <x v="1"/>
    <x v="4"/>
    <x v="4"/>
    <x v="0"/>
    <x v="34"/>
    <x v="175"/>
    <n v="0"/>
    <x v="1"/>
    <x v="4"/>
    <x v="1"/>
    <x v="0"/>
    <x v="4"/>
    <x v="4"/>
    <x v="4"/>
    <x v="0"/>
    <x v="0"/>
    <x v="5"/>
  </r>
  <r>
    <x v="1"/>
    <x v="4"/>
    <x v="4"/>
    <x v="0"/>
    <x v="18"/>
    <x v="998"/>
    <n v="338453.83"/>
    <x v="1"/>
    <x v="4"/>
    <x v="1"/>
    <x v="0"/>
    <x v="4"/>
    <x v="4"/>
    <x v="4"/>
    <x v="3"/>
    <x v="0"/>
    <x v="3"/>
  </r>
  <r>
    <x v="1"/>
    <x v="4"/>
    <x v="4"/>
    <x v="0"/>
    <x v="13"/>
    <x v="1300"/>
    <n v="2300.13"/>
    <x v="1"/>
    <x v="4"/>
    <x v="1"/>
    <x v="0"/>
    <x v="4"/>
    <x v="4"/>
    <x v="4"/>
    <x v="3"/>
    <x v="0"/>
    <x v="0"/>
  </r>
  <r>
    <x v="1"/>
    <x v="4"/>
    <x v="4"/>
    <x v="0"/>
    <x v="295"/>
    <x v="483"/>
    <n v="0"/>
    <x v="1"/>
    <x v="4"/>
    <x v="1"/>
    <x v="0"/>
    <x v="4"/>
    <x v="4"/>
    <x v="4"/>
    <x v="1"/>
    <x v="0"/>
    <x v="7"/>
  </r>
  <r>
    <x v="1"/>
    <x v="4"/>
    <x v="4"/>
    <x v="0"/>
    <x v="446"/>
    <x v="757"/>
    <n v="0"/>
    <x v="1"/>
    <x v="4"/>
    <x v="1"/>
    <x v="0"/>
    <x v="4"/>
    <x v="4"/>
    <x v="4"/>
    <x v="3"/>
    <x v="0"/>
    <x v="2"/>
  </r>
  <r>
    <x v="1"/>
    <x v="4"/>
    <x v="4"/>
    <x v="0"/>
    <x v="209"/>
    <x v="307"/>
    <n v="2068671.74"/>
    <x v="1"/>
    <x v="4"/>
    <x v="1"/>
    <x v="0"/>
    <x v="4"/>
    <x v="4"/>
    <x v="4"/>
    <x v="6"/>
    <x v="3"/>
    <x v="6"/>
  </r>
  <r>
    <x v="1"/>
    <x v="4"/>
    <x v="4"/>
    <x v="0"/>
    <x v="147"/>
    <x v="203"/>
    <n v="-151743.95000000001"/>
    <x v="1"/>
    <x v="4"/>
    <x v="1"/>
    <x v="0"/>
    <x v="4"/>
    <x v="4"/>
    <x v="4"/>
    <x v="3"/>
    <x v="0"/>
    <x v="1"/>
  </r>
  <r>
    <x v="1"/>
    <x v="4"/>
    <x v="4"/>
    <x v="0"/>
    <x v="11"/>
    <x v="152"/>
    <n v="4090.38"/>
    <x v="1"/>
    <x v="4"/>
    <x v="1"/>
    <x v="0"/>
    <x v="4"/>
    <x v="4"/>
    <x v="4"/>
    <x v="3"/>
    <x v="0"/>
    <x v="4"/>
  </r>
  <r>
    <x v="1"/>
    <x v="4"/>
    <x v="4"/>
    <x v="0"/>
    <x v="364"/>
    <x v="602"/>
    <n v="88.97"/>
    <x v="1"/>
    <x v="4"/>
    <x v="1"/>
    <x v="0"/>
    <x v="4"/>
    <x v="4"/>
    <x v="4"/>
    <x v="2"/>
    <x v="2"/>
    <x v="0"/>
  </r>
  <r>
    <x v="1"/>
    <x v="4"/>
    <x v="4"/>
    <x v="0"/>
    <x v="140"/>
    <x v="192"/>
    <n v="0"/>
    <x v="1"/>
    <x v="4"/>
    <x v="1"/>
    <x v="0"/>
    <x v="4"/>
    <x v="4"/>
    <x v="4"/>
    <x v="0"/>
    <x v="0"/>
    <x v="5"/>
  </r>
  <r>
    <x v="1"/>
    <x v="4"/>
    <x v="4"/>
    <x v="0"/>
    <x v="332"/>
    <x v="535"/>
    <n v="0"/>
    <x v="1"/>
    <x v="4"/>
    <x v="1"/>
    <x v="0"/>
    <x v="4"/>
    <x v="4"/>
    <x v="4"/>
    <x v="2"/>
    <x v="1"/>
    <x v="6"/>
  </r>
  <r>
    <x v="1"/>
    <x v="4"/>
    <x v="4"/>
    <x v="0"/>
    <x v="146"/>
    <x v="200"/>
    <n v="0"/>
    <x v="1"/>
    <x v="4"/>
    <x v="1"/>
    <x v="0"/>
    <x v="4"/>
    <x v="4"/>
    <x v="4"/>
    <x v="0"/>
    <x v="0"/>
    <x v="7"/>
  </r>
  <r>
    <x v="1"/>
    <x v="4"/>
    <x v="4"/>
    <x v="0"/>
    <x v="13"/>
    <x v="1241"/>
    <n v="0"/>
    <x v="1"/>
    <x v="4"/>
    <x v="1"/>
    <x v="0"/>
    <x v="4"/>
    <x v="4"/>
    <x v="4"/>
    <x v="3"/>
    <x v="0"/>
    <x v="7"/>
  </r>
  <r>
    <x v="1"/>
    <x v="4"/>
    <x v="4"/>
    <x v="0"/>
    <x v="350"/>
    <x v="575"/>
    <n v="45664.19"/>
    <x v="1"/>
    <x v="4"/>
    <x v="1"/>
    <x v="0"/>
    <x v="4"/>
    <x v="4"/>
    <x v="4"/>
    <x v="2"/>
    <x v="0"/>
    <x v="7"/>
  </r>
  <r>
    <x v="1"/>
    <x v="4"/>
    <x v="4"/>
    <x v="0"/>
    <x v="11"/>
    <x v="249"/>
    <n v="0"/>
    <x v="1"/>
    <x v="4"/>
    <x v="1"/>
    <x v="0"/>
    <x v="4"/>
    <x v="4"/>
    <x v="4"/>
    <x v="3"/>
    <x v="0"/>
    <x v="5"/>
  </r>
  <r>
    <x v="1"/>
    <x v="4"/>
    <x v="4"/>
    <x v="0"/>
    <x v="293"/>
    <x v="481"/>
    <n v="0"/>
    <x v="1"/>
    <x v="4"/>
    <x v="1"/>
    <x v="0"/>
    <x v="4"/>
    <x v="4"/>
    <x v="4"/>
    <x v="2"/>
    <x v="0"/>
    <x v="5"/>
  </r>
  <r>
    <x v="1"/>
    <x v="4"/>
    <x v="4"/>
    <x v="0"/>
    <x v="453"/>
    <x v="774"/>
    <n v="607.64"/>
    <x v="1"/>
    <x v="4"/>
    <x v="1"/>
    <x v="0"/>
    <x v="4"/>
    <x v="4"/>
    <x v="4"/>
    <x v="1"/>
    <x v="0"/>
    <x v="0"/>
  </r>
  <r>
    <x v="1"/>
    <x v="4"/>
    <x v="4"/>
    <x v="0"/>
    <x v="13"/>
    <x v="923"/>
    <n v="3948.76"/>
    <x v="1"/>
    <x v="4"/>
    <x v="1"/>
    <x v="0"/>
    <x v="4"/>
    <x v="4"/>
    <x v="4"/>
    <x v="3"/>
    <x v="0"/>
    <x v="2"/>
  </r>
  <r>
    <x v="1"/>
    <x v="4"/>
    <x v="4"/>
    <x v="0"/>
    <x v="287"/>
    <x v="696"/>
    <n v="0"/>
    <x v="1"/>
    <x v="4"/>
    <x v="1"/>
    <x v="0"/>
    <x v="4"/>
    <x v="4"/>
    <x v="4"/>
    <x v="2"/>
    <x v="1"/>
    <x v="5"/>
  </r>
  <r>
    <x v="1"/>
    <x v="4"/>
    <x v="4"/>
    <x v="0"/>
    <x v="5"/>
    <x v="776"/>
    <n v="666990.29"/>
    <x v="1"/>
    <x v="4"/>
    <x v="1"/>
    <x v="0"/>
    <x v="4"/>
    <x v="4"/>
    <x v="4"/>
    <x v="1"/>
    <x v="1"/>
    <x v="6"/>
  </r>
  <r>
    <x v="1"/>
    <x v="4"/>
    <x v="4"/>
    <x v="0"/>
    <x v="32"/>
    <x v="34"/>
    <n v="0"/>
    <x v="1"/>
    <x v="4"/>
    <x v="1"/>
    <x v="0"/>
    <x v="4"/>
    <x v="4"/>
    <x v="4"/>
    <x v="0"/>
    <x v="0"/>
    <x v="7"/>
  </r>
  <r>
    <x v="1"/>
    <x v="4"/>
    <x v="4"/>
    <x v="0"/>
    <x v="5"/>
    <x v="776"/>
    <n v="671287.54"/>
    <x v="1"/>
    <x v="4"/>
    <x v="1"/>
    <x v="0"/>
    <x v="4"/>
    <x v="4"/>
    <x v="4"/>
    <x v="1"/>
    <x v="1"/>
    <x v="3"/>
  </r>
  <r>
    <x v="1"/>
    <x v="4"/>
    <x v="4"/>
    <x v="0"/>
    <x v="171"/>
    <x v="431"/>
    <n v="0"/>
    <x v="1"/>
    <x v="4"/>
    <x v="1"/>
    <x v="0"/>
    <x v="4"/>
    <x v="4"/>
    <x v="4"/>
    <x v="0"/>
    <x v="0"/>
    <x v="6"/>
  </r>
  <r>
    <x v="1"/>
    <x v="4"/>
    <x v="4"/>
    <x v="0"/>
    <x v="32"/>
    <x v="1353"/>
    <n v="26864.16"/>
    <x v="1"/>
    <x v="4"/>
    <x v="1"/>
    <x v="0"/>
    <x v="4"/>
    <x v="4"/>
    <x v="4"/>
    <x v="3"/>
    <x v="0"/>
    <x v="7"/>
  </r>
  <r>
    <x v="1"/>
    <x v="4"/>
    <x v="4"/>
    <x v="0"/>
    <x v="21"/>
    <x v="21"/>
    <n v="0"/>
    <x v="1"/>
    <x v="4"/>
    <x v="1"/>
    <x v="0"/>
    <x v="4"/>
    <x v="4"/>
    <x v="4"/>
    <x v="0"/>
    <x v="0"/>
    <x v="2"/>
  </r>
  <r>
    <x v="1"/>
    <x v="4"/>
    <x v="4"/>
    <x v="0"/>
    <x v="293"/>
    <x v="700"/>
    <n v="0"/>
    <x v="1"/>
    <x v="4"/>
    <x v="1"/>
    <x v="0"/>
    <x v="4"/>
    <x v="4"/>
    <x v="4"/>
    <x v="6"/>
    <x v="0"/>
    <x v="5"/>
  </r>
  <r>
    <x v="1"/>
    <x v="4"/>
    <x v="4"/>
    <x v="0"/>
    <x v="115"/>
    <x v="1354"/>
    <n v="13.92"/>
    <x v="1"/>
    <x v="4"/>
    <x v="1"/>
    <x v="0"/>
    <x v="4"/>
    <x v="4"/>
    <x v="4"/>
    <x v="1"/>
    <x v="0"/>
    <x v="0"/>
  </r>
  <r>
    <x v="1"/>
    <x v="4"/>
    <x v="4"/>
    <x v="0"/>
    <x v="312"/>
    <x v="504"/>
    <n v="150010.32"/>
    <x v="1"/>
    <x v="4"/>
    <x v="1"/>
    <x v="0"/>
    <x v="4"/>
    <x v="4"/>
    <x v="4"/>
    <x v="4"/>
    <x v="1"/>
    <x v="0"/>
  </r>
  <r>
    <x v="1"/>
    <x v="4"/>
    <x v="4"/>
    <x v="0"/>
    <x v="629"/>
    <x v="1275"/>
    <n v="0"/>
    <x v="1"/>
    <x v="4"/>
    <x v="1"/>
    <x v="0"/>
    <x v="4"/>
    <x v="4"/>
    <x v="4"/>
    <x v="3"/>
    <x v="0"/>
    <x v="5"/>
  </r>
  <r>
    <x v="1"/>
    <x v="4"/>
    <x v="4"/>
    <x v="0"/>
    <x v="301"/>
    <x v="1020"/>
    <n v="0"/>
    <x v="1"/>
    <x v="4"/>
    <x v="1"/>
    <x v="0"/>
    <x v="4"/>
    <x v="4"/>
    <x v="4"/>
    <x v="3"/>
    <x v="1"/>
    <x v="6"/>
  </r>
  <r>
    <x v="1"/>
    <x v="4"/>
    <x v="4"/>
    <x v="0"/>
    <x v="18"/>
    <x v="18"/>
    <n v="0"/>
    <x v="1"/>
    <x v="4"/>
    <x v="1"/>
    <x v="0"/>
    <x v="4"/>
    <x v="4"/>
    <x v="4"/>
    <x v="3"/>
    <x v="0"/>
    <x v="5"/>
  </r>
  <r>
    <x v="1"/>
    <x v="4"/>
    <x v="4"/>
    <x v="0"/>
    <x v="123"/>
    <x v="554"/>
    <n v="239357.22"/>
    <x v="1"/>
    <x v="4"/>
    <x v="1"/>
    <x v="0"/>
    <x v="4"/>
    <x v="4"/>
    <x v="4"/>
    <x v="4"/>
    <x v="0"/>
    <x v="2"/>
  </r>
  <r>
    <x v="1"/>
    <x v="4"/>
    <x v="4"/>
    <x v="0"/>
    <x v="41"/>
    <x v="1198"/>
    <n v="0"/>
    <x v="1"/>
    <x v="4"/>
    <x v="1"/>
    <x v="0"/>
    <x v="4"/>
    <x v="4"/>
    <x v="4"/>
    <x v="3"/>
    <x v="0"/>
    <x v="0"/>
  </r>
  <r>
    <x v="1"/>
    <x v="4"/>
    <x v="4"/>
    <x v="0"/>
    <x v="446"/>
    <x v="757"/>
    <n v="0"/>
    <x v="1"/>
    <x v="4"/>
    <x v="1"/>
    <x v="0"/>
    <x v="4"/>
    <x v="4"/>
    <x v="4"/>
    <x v="3"/>
    <x v="0"/>
    <x v="5"/>
  </r>
  <r>
    <x v="1"/>
    <x v="4"/>
    <x v="4"/>
    <x v="0"/>
    <x v="394"/>
    <x v="778"/>
    <n v="0"/>
    <x v="1"/>
    <x v="4"/>
    <x v="1"/>
    <x v="0"/>
    <x v="4"/>
    <x v="4"/>
    <x v="4"/>
    <x v="1"/>
    <x v="1"/>
    <x v="0"/>
  </r>
  <r>
    <x v="1"/>
    <x v="4"/>
    <x v="4"/>
    <x v="0"/>
    <x v="394"/>
    <x v="778"/>
    <n v="0"/>
    <x v="1"/>
    <x v="4"/>
    <x v="1"/>
    <x v="0"/>
    <x v="4"/>
    <x v="4"/>
    <x v="4"/>
    <x v="1"/>
    <x v="1"/>
    <x v="2"/>
  </r>
  <r>
    <x v="1"/>
    <x v="4"/>
    <x v="4"/>
    <x v="0"/>
    <x v="248"/>
    <x v="893"/>
    <n v="0"/>
    <x v="1"/>
    <x v="4"/>
    <x v="1"/>
    <x v="0"/>
    <x v="4"/>
    <x v="4"/>
    <x v="4"/>
    <x v="1"/>
    <x v="1"/>
    <x v="4"/>
  </r>
  <r>
    <x v="1"/>
    <x v="4"/>
    <x v="4"/>
    <x v="0"/>
    <x v="50"/>
    <x v="164"/>
    <n v="0"/>
    <x v="1"/>
    <x v="4"/>
    <x v="1"/>
    <x v="0"/>
    <x v="4"/>
    <x v="4"/>
    <x v="4"/>
    <x v="0"/>
    <x v="0"/>
    <x v="6"/>
  </r>
  <r>
    <x v="1"/>
    <x v="4"/>
    <x v="4"/>
    <x v="0"/>
    <x v="96"/>
    <x v="416"/>
    <n v="0"/>
    <x v="1"/>
    <x v="4"/>
    <x v="1"/>
    <x v="0"/>
    <x v="4"/>
    <x v="4"/>
    <x v="4"/>
    <x v="6"/>
    <x v="2"/>
    <x v="5"/>
  </r>
  <r>
    <x v="1"/>
    <x v="4"/>
    <x v="4"/>
    <x v="0"/>
    <x v="79"/>
    <x v="95"/>
    <n v="0"/>
    <x v="1"/>
    <x v="4"/>
    <x v="1"/>
    <x v="0"/>
    <x v="4"/>
    <x v="4"/>
    <x v="4"/>
    <x v="0"/>
    <x v="0"/>
    <x v="7"/>
  </r>
  <r>
    <x v="1"/>
    <x v="4"/>
    <x v="4"/>
    <x v="0"/>
    <x v="41"/>
    <x v="157"/>
    <n v="1836.56"/>
    <x v="1"/>
    <x v="4"/>
    <x v="1"/>
    <x v="0"/>
    <x v="4"/>
    <x v="4"/>
    <x v="4"/>
    <x v="3"/>
    <x v="0"/>
    <x v="4"/>
  </r>
  <r>
    <x v="1"/>
    <x v="4"/>
    <x v="4"/>
    <x v="0"/>
    <x v="333"/>
    <x v="536"/>
    <n v="0"/>
    <x v="1"/>
    <x v="4"/>
    <x v="1"/>
    <x v="0"/>
    <x v="4"/>
    <x v="4"/>
    <x v="4"/>
    <x v="4"/>
    <x v="1"/>
    <x v="4"/>
  </r>
  <r>
    <x v="1"/>
    <x v="4"/>
    <x v="4"/>
    <x v="0"/>
    <x v="11"/>
    <x v="647"/>
    <n v="263633.09999999998"/>
    <x v="1"/>
    <x v="4"/>
    <x v="1"/>
    <x v="0"/>
    <x v="4"/>
    <x v="4"/>
    <x v="4"/>
    <x v="3"/>
    <x v="0"/>
    <x v="6"/>
  </r>
  <r>
    <x v="1"/>
    <x v="4"/>
    <x v="4"/>
    <x v="0"/>
    <x v="18"/>
    <x v="1225"/>
    <n v="81924.78"/>
    <x v="1"/>
    <x v="4"/>
    <x v="1"/>
    <x v="0"/>
    <x v="4"/>
    <x v="4"/>
    <x v="4"/>
    <x v="3"/>
    <x v="0"/>
    <x v="4"/>
  </r>
  <r>
    <x v="1"/>
    <x v="4"/>
    <x v="4"/>
    <x v="0"/>
    <x v="312"/>
    <x v="504"/>
    <n v="136692.22"/>
    <x v="1"/>
    <x v="4"/>
    <x v="1"/>
    <x v="0"/>
    <x v="4"/>
    <x v="4"/>
    <x v="4"/>
    <x v="4"/>
    <x v="1"/>
    <x v="3"/>
  </r>
  <r>
    <x v="1"/>
    <x v="4"/>
    <x v="4"/>
    <x v="0"/>
    <x v="396"/>
    <x v="656"/>
    <n v="57383.82"/>
    <x v="1"/>
    <x v="4"/>
    <x v="1"/>
    <x v="0"/>
    <x v="4"/>
    <x v="4"/>
    <x v="4"/>
    <x v="2"/>
    <x v="1"/>
    <x v="5"/>
  </r>
  <r>
    <x v="1"/>
    <x v="4"/>
    <x v="4"/>
    <x v="0"/>
    <x v="552"/>
    <x v="1024"/>
    <n v="0"/>
    <x v="1"/>
    <x v="4"/>
    <x v="1"/>
    <x v="0"/>
    <x v="4"/>
    <x v="4"/>
    <x v="4"/>
    <x v="3"/>
    <x v="1"/>
    <x v="1"/>
  </r>
  <r>
    <x v="1"/>
    <x v="4"/>
    <x v="4"/>
    <x v="0"/>
    <x v="41"/>
    <x v="1198"/>
    <n v="0"/>
    <x v="1"/>
    <x v="4"/>
    <x v="1"/>
    <x v="0"/>
    <x v="4"/>
    <x v="4"/>
    <x v="4"/>
    <x v="3"/>
    <x v="0"/>
    <x v="6"/>
  </r>
  <r>
    <x v="1"/>
    <x v="4"/>
    <x v="4"/>
    <x v="0"/>
    <x v="59"/>
    <x v="67"/>
    <n v="0"/>
    <x v="1"/>
    <x v="4"/>
    <x v="1"/>
    <x v="0"/>
    <x v="4"/>
    <x v="4"/>
    <x v="4"/>
    <x v="0"/>
    <x v="0"/>
    <x v="3"/>
  </r>
  <r>
    <x v="1"/>
    <x v="4"/>
    <x v="4"/>
    <x v="0"/>
    <x v="206"/>
    <x v="304"/>
    <n v="17123.599999999999"/>
    <x v="1"/>
    <x v="4"/>
    <x v="1"/>
    <x v="0"/>
    <x v="4"/>
    <x v="4"/>
    <x v="4"/>
    <x v="2"/>
    <x v="1"/>
    <x v="4"/>
  </r>
  <r>
    <x v="1"/>
    <x v="4"/>
    <x v="4"/>
    <x v="0"/>
    <x v="222"/>
    <x v="333"/>
    <n v="27442"/>
    <x v="1"/>
    <x v="4"/>
    <x v="1"/>
    <x v="0"/>
    <x v="4"/>
    <x v="4"/>
    <x v="4"/>
    <x v="5"/>
    <x v="1"/>
    <x v="1"/>
  </r>
  <r>
    <x v="1"/>
    <x v="4"/>
    <x v="4"/>
    <x v="0"/>
    <x v="41"/>
    <x v="1017"/>
    <n v="0"/>
    <x v="1"/>
    <x v="4"/>
    <x v="1"/>
    <x v="0"/>
    <x v="4"/>
    <x v="4"/>
    <x v="4"/>
    <x v="3"/>
    <x v="0"/>
    <x v="7"/>
  </r>
  <r>
    <x v="1"/>
    <x v="4"/>
    <x v="4"/>
    <x v="0"/>
    <x v="1"/>
    <x v="1187"/>
    <n v="0"/>
    <x v="1"/>
    <x v="4"/>
    <x v="1"/>
    <x v="0"/>
    <x v="4"/>
    <x v="4"/>
    <x v="4"/>
    <x v="3"/>
    <x v="0"/>
    <x v="3"/>
  </r>
  <r>
    <x v="1"/>
    <x v="4"/>
    <x v="4"/>
    <x v="0"/>
    <x v="586"/>
    <x v="1111"/>
    <n v="0"/>
    <x v="1"/>
    <x v="4"/>
    <x v="1"/>
    <x v="0"/>
    <x v="4"/>
    <x v="4"/>
    <x v="4"/>
    <x v="3"/>
    <x v="1"/>
    <x v="1"/>
  </r>
  <r>
    <x v="1"/>
    <x v="4"/>
    <x v="4"/>
    <x v="0"/>
    <x v="540"/>
    <x v="986"/>
    <n v="0"/>
    <x v="1"/>
    <x v="4"/>
    <x v="1"/>
    <x v="0"/>
    <x v="4"/>
    <x v="4"/>
    <x v="4"/>
    <x v="3"/>
    <x v="0"/>
    <x v="1"/>
  </r>
  <r>
    <x v="1"/>
    <x v="4"/>
    <x v="4"/>
    <x v="0"/>
    <x v="513"/>
    <x v="934"/>
    <n v="0"/>
    <x v="1"/>
    <x v="4"/>
    <x v="1"/>
    <x v="0"/>
    <x v="4"/>
    <x v="4"/>
    <x v="4"/>
    <x v="3"/>
    <x v="0"/>
    <x v="7"/>
  </r>
  <r>
    <x v="1"/>
    <x v="4"/>
    <x v="4"/>
    <x v="0"/>
    <x v="140"/>
    <x v="285"/>
    <n v="0"/>
    <x v="1"/>
    <x v="4"/>
    <x v="1"/>
    <x v="0"/>
    <x v="4"/>
    <x v="4"/>
    <x v="4"/>
    <x v="2"/>
    <x v="1"/>
    <x v="7"/>
  </r>
  <r>
    <x v="1"/>
    <x v="4"/>
    <x v="4"/>
    <x v="0"/>
    <x v="660"/>
    <x v="1371"/>
    <n v="27558.87"/>
    <x v="1"/>
    <x v="4"/>
    <x v="1"/>
    <x v="0"/>
    <x v="4"/>
    <x v="4"/>
    <x v="4"/>
    <x v="3"/>
    <x v="1"/>
    <x v="5"/>
  </r>
  <r>
    <x v="1"/>
    <x v="4"/>
    <x v="4"/>
    <x v="0"/>
    <x v="544"/>
    <x v="996"/>
    <n v="-3041.56"/>
    <x v="1"/>
    <x v="4"/>
    <x v="1"/>
    <x v="0"/>
    <x v="4"/>
    <x v="4"/>
    <x v="4"/>
    <x v="3"/>
    <x v="0"/>
    <x v="4"/>
  </r>
  <r>
    <x v="1"/>
    <x v="4"/>
    <x v="4"/>
    <x v="0"/>
    <x v="18"/>
    <x v="1230"/>
    <n v="0"/>
    <x v="1"/>
    <x v="4"/>
    <x v="1"/>
    <x v="0"/>
    <x v="4"/>
    <x v="4"/>
    <x v="4"/>
    <x v="3"/>
    <x v="0"/>
    <x v="0"/>
  </r>
  <r>
    <x v="1"/>
    <x v="4"/>
    <x v="4"/>
    <x v="0"/>
    <x v="535"/>
    <x v="977"/>
    <n v="155260.67000000001"/>
    <x v="1"/>
    <x v="4"/>
    <x v="1"/>
    <x v="0"/>
    <x v="4"/>
    <x v="4"/>
    <x v="4"/>
    <x v="3"/>
    <x v="1"/>
    <x v="2"/>
  </r>
  <r>
    <x v="1"/>
    <x v="4"/>
    <x v="4"/>
    <x v="0"/>
    <x v="63"/>
    <x v="126"/>
    <n v="0"/>
    <x v="1"/>
    <x v="4"/>
    <x v="1"/>
    <x v="0"/>
    <x v="4"/>
    <x v="4"/>
    <x v="4"/>
    <x v="2"/>
    <x v="0"/>
    <x v="0"/>
  </r>
  <r>
    <x v="1"/>
    <x v="4"/>
    <x v="4"/>
    <x v="0"/>
    <x v="471"/>
    <x v="818"/>
    <n v="0"/>
    <x v="1"/>
    <x v="4"/>
    <x v="1"/>
    <x v="0"/>
    <x v="4"/>
    <x v="4"/>
    <x v="4"/>
    <x v="0"/>
    <x v="1"/>
    <x v="0"/>
  </r>
  <r>
    <x v="1"/>
    <x v="4"/>
    <x v="4"/>
    <x v="0"/>
    <x v="251"/>
    <x v="391"/>
    <n v="0"/>
    <x v="1"/>
    <x v="4"/>
    <x v="1"/>
    <x v="0"/>
    <x v="4"/>
    <x v="4"/>
    <x v="4"/>
    <x v="0"/>
    <x v="1"/>
    <x v="5"/>
  </r>
  <r>
    <x v="1"/>
    <x v="4"/>
    <x v="4"/>
    <x v="0"/>
    <x v="1"/>
    <x v="1088"/>
    <n v="0"/>
    <x v="1"/>
    <x v="4"/>
    <x v="1"/>
    <x v="0"/>
    <x v="4"/>
    <x v="4"/>
    <x v="4"/>
    <x v="3"/>
    <x v="0"/>
    <x v="4"/>
  </r>
  <r>
    <x v="1"/>
    <x v="4"/>
    <x v="4"/>
    <x v="0"/>
    <x v="41"/>
    <x v="130"/>
    <n v="4289.75"/>
    <x v="1"/>
    <x v="4"/>
    <x v="1"/>
    <x v="0"/>
    <x v="4"/>
    <x v="4"/>
    <x v="4"/>
    <x v="3"/>
    <x v="0"/>
    <x v="5"/>
  </r>
  <r>
    <x v="1"/>
    <x v="4"/>
    <x v="4"/>
    <x v="0"/>
    <x v="472"/>
    <x v="820"/>
    <n v="0"/>
    <x v="1"/>
    <x v="4"/>
    <x v="1"/>
    <x v="0"/>
    <x v="4"/>
    <x v="4"/>
    <x v="4"/>
    <x v="3"/>
    <x v="0"/>
    <x v="2"/>
  </r>
  <r>
    <x v="1"/>
    <x v="4"/>
    <x v="4"/>
    <x v="0"/>
    <x v="341"/>
    <x v="552"/>
    <n v="0"/>
    <x v="1"/>
    <x v="4"/>
    <x v="1"/>
    <x v="0"/>
    <x v="4"/>
    <x v="4"/>
    <x v="4"/>
    <x v="5"/>
    <x v="1"/>
    <x v="6"/>
  </r>
  <r>
    <x v="1"/>
    <x v="4"/>
    <x v="4"/>
    <x v="0"/>
    <x v="639"/>
    <x v="1310"/>
    <n v="0"/>
    <x v="1"/>
    <x v="4"/>
    <x v="1"/>
    <x v="0"/>
    <x v="4"/>
    <x v="4"/>
    <x v="4"/>
    <x v="0"/>
    <x v="1"/>
    <x v="0"/>
  </r>
  <r>
    <x v="1"/>
    <x v="4"/>
    <x v="4"/>
    <x v="0"/>
    <x v="632"/>
    <x v="1290"/>
    <n v="0"/>
    <x v="1"/>
    <x v="4"/>
    <x v="1"/>
    <x v="0"/>
    <x v="4"/>
    <x v="4"/>
    <x v="4"/>
    <x v="3"/>
    <x v="1"/>
    <x v="7"/>
  </r>
  <r>
    <x v="1"/>
    <x v="4"/>
    <x v="4"/>
    <x v="0"/>
    <x v="170"/>
    <x v="916"/>
    <n v="0"/>
    <x v="1"/>
    <x v="4"/>
    <x v="1"/>
    <x v="0"/>
    <x v="4"/>
    <x v="4"/>
    <x v="4"/>
    <x v="2"/>
    <x v="0"/>
    <x v="4"/>
  </r>
  <r>
    <x v="1"/>
    <x v="4"/>
    <x v="4"/>
    <x v="0"/>
    <x v="570"/>
    <x v="1073"/>
    <n v="0"/>
    <x v="1"/>
    <x v="4"/>
    <x v="1"/>
    <x v="0"/>
    <x v="4"/>
    <x v="4"/>
    <x v="4"/>
    <x v="1"/>
    <x v="0"/>
    <x v="2"/>
  </r>
  <r>
    <x v="1"/>
    <x v="4"/>
    <x v="4"/>
    <x v="0"/>
    <x v="294"/>
    <x v="482"/>
    <n v="1355566.78"/>
    <x v="1"/>
    <x v="4"/>
    <x v="1"/>
    <x v="0"/>
    <x v="4"/>
    <x v="4"/>
    <x v="4"/>
    <x v="4"/>
    <x v="2"/>
    <x v="3"/>
  </r>
  <r>
    <x v="1"/>
    <x v="4"/>
    <x v="4"/>
    <x v="0"/>
    <x v="60"/>
    <x v="182"/>
    <n v="0"/>
    <x v="1"/>
    <x v="4"/>
    <x v="1"/>
    <x v="0"/>
    <x v="4"/>
    <x v="4"/>
    <x v="4"/>
    <x v="0"/>
    <x v="0"/>
    <x v="4"/>
  </r>
  <r>
    <x v="1"/>
    <x v="4"/>
    <x v="4"/>
    <x v="0"/>
    <x v="481"/>
    <x v="849"/>
    <n v="0"/>
    <x v="1"/>
    <x v="4"/>
    <x v="1"/>
    <x v="0"/>
    <x v="4"/>
    <x v="4"/>
    <x v="4"/>
    <x v="1"/>
    <x v="0"/>
    <x v="5"/>
  </r>
  <r>
    <x v="1"/>
    <x v="4"/>
    <x v="4"/>
    <x v="0"/>
    <x v="420"/>
    <x v="699"/>
    <n v="136000"/>
    <x v="1"/>
    <x v="4"/>
    <x v="1"/>
    <x v="0"/>
    <x v="4"/>
    <x v="4"/>
    <x v="4"/>
    <x v="0"/>
    <x v="0"/>
    <x v="6"/>
  </r>
  <r>
    <x v="1"/>
    <x v="4"/>
    <x v="4"/>
    <x v="0"/>
    <x v="570"/>
    <x v="1073"/>
    <n v="0"/>
    <x v="1"/>
    <x v="4"/>
    <x v="1"/>
    <x v="0"/>
    <x v="4"/>
    <x v="4"/>
    <x v="4"/>
    <x v="1"/>
    <x v="0"/>
    <x v="5"/>
  </r>
  <r>
    <x v="1"/>
    <x v="4"/>
    <x v="4"/>
    <x v="0"/>
    <x v="0"/>
    <x v="0"/>
    <n v="0"/>
    <x v="1"/>
    <x v="4"/>
    <x v="1"/>
    <x v="0"/>
    <x v="4"/>
    <x v="4"/>
    <x v="4"/>
    <x v="0"/>
    <x v="0"/>
    <x v="7"/>
  </r>
  <r>
    <x v="1"/>
    <x v="4"/>
    <x v="4"/>
    <x v="0"/>
    <x v="598"/>
    <x v="1145"/>
    <n v="0"/>
    <x v="1"/>
    <x v="4"/>
    <x v="1"/>
    <x v="0"/>
    <x v="4"/>
    <x v="4"/>
    <x v="4"/>
    <x v="3"/>
    <x v="0"/>
    <x v="5"/>
  </r>
  <r>
    <x v="1"/>
    <x v="4"/>
    <x v="4"/>
    <x v="0"/>
    <x v="11"/>
    <x v="952"/>
    <n v="0"/>
    <x v="1"/>
    <x v="4"/>
    <x v="1"/>
    <x v="0"/>
    <x v="4"/>
    <x v="4"/>
    <x v="4"/>
    <x v="3"/>
    <x v="0"/>
    <x v="0"/>
  </r>
  <r>
    <x v="1"/>
    <x v="4"/>
    <x v="4"/>
    <x v="0"/>
    <x v="41"/>
    <x v="1017"/>
    <n v="0"/>
    <x v="1"/>
    <x v="4"/>
    <x v="1"/>
    <x v="0"/>
    <x v="4"/>
    <x v="4"/>
    <x v="4"/>
    <x v="3"/>
    <x v="0"/>
    <x v="0"/>
  </r>
  <r>
    <x v="1"/>
    <x v="4"/>
    <x v="4"/>
    <x v="0"/>
    <x v="631"/>
    <x v="1277"/>
    <n v="0"/>
    <x v="1"/>
    <x v="4"/>
    <x v="1"/>
    <x v="0"/>
    <x v="4"/>
    <x v="4"/>
    <x v="4"/>
    <x v="3"/>
    <x v="0"/>
    <x v="3"/>
  </r>
  <r>
    <x v="1"/>
    <x v="4"/>
    <x v="4"/>
    <x v="0"/>
    <x v="247"/>
    <x v="386"/>
    <n v="0"/>
    <x v="1"/>
    <x v="4"/>
    <x v="1"/>
    <x v="0"/>
    <x v="4"/>
    <x v="4"/>
    <x v="4"/>
    <x v="0"/>
    <x v="0"/>
    <x v="0"/>
  </r>
  <r>
    <x v="1"/>
    <x v="4"/>
    <x v="4"/>
    <x v="0"/>
    <x v="84"/>
    <x v="101"/>
    <n v="0"/>
    <x v="1"/>
    <x v="4"/>
    <x v="1"/>
    <x v="0"/>
    <x v="4"/>
    <x v="4"/>
    <x v="4"/>
    <x v="3"/>
    <x v="0"/>
    <x v="4"/>
  </r>
  <r>
    <x v="1"/>
    <x v="4"/>
    <x v="4"/>
    <x v="0"/>
    <x v="140"/>
    <x v="355"/>
    <n v="0"/>
    <x v="1"/>
    <x v="4"/>
    <x v="1"/>
    <x v="0"/>
    <x v="4"/>
    <x v="4"/>
    <x v="4"/>
    <x v="0"/>
    <x v="0"/>
    <x v="1"/>
  </r>
  <r>
    <x v="1"/>
    <x v="4"/>
    <x v="4"/>
    <x v="0"/>
    <x v="154"/>
    <x v="216"/>
    <n v="13703.24"/>
    <x v="1"/>
    <x v="4"/>
    <x v="1"/>
    <x v="0"/>
    <x v="4"/>
    <x v="4"/>
    <x v="4"/>
    <x v="2"/>
    <x v="0"/>
    <x v="6"/>
  </r>
  <r>
    <x v="1"/>
    <x v="4"/>
    <x v="4"/>
    <x v="0"/>
    <x v="518"/>
    <x v="944"/>
    <n v="0"/>
    <x v="1"/>
    <x v="4"/>
    <x v="1"/>
    <x v="0"/>
    <x v="4"/>
    <x v="4"/>
    <x v="4"/>
    <x v="3"/>
    <x v="0"/>
    <x v="3"/>
  </r>
  <r>
    <x v="1"/>
    <x v="4"/>
    <x v="4"/>
    <x v="0"/>
    <x v="137"/>
    <x v="186"/>
    <n v="0"/>
    <x v="1"/>
    <x v="4"/>
    <x v="1"/>
    <x v="0"/>
    <x v="4"/>
    <x v="4"/>
    <x v="4"/>
    <x v="5"/>
    <x v="0"/>
    <x v="7"/>
  </r>
  <r>
    <x v="1"/>
    <x v="4"/>
    <x v="4"/>
    <x v="0"/>
    <x v="458"/>
    <x v="785"/>
    <n v="0"/>
    <x v="1"/>
    <x v="4"/>
    <x v="1"/>
    <x v="0"/>
    <x v="4"/>
    <x v="4"/>
    <x v="4"/>
    <x v="1"/>
    <x v="1"/>
    <x v="5"/>
  </r>
  <r>
    <x v="1"/>
    <x v="4"/>
    <x v="4"/>
    <x v="0"/>
    <x v="97"/>
    <x v="117"/>
    <n v="0"/>
    <x v="1"/>
    <x v="4"/>
    <x v="1"/>
    <x v="0"/>
    <x v="4"/>
    <x v="4"/>
    <x v="4"/>
    <x v="0"/>
    <x v="0"/>
    <x v="2"/>
  </r>
  <r>
    <x v="1"/>
    <x v="4"/>
    <x v="4"/>
    <x v="0"/>
    <x v="535"/>
    <x v="977"/>
    <n v="138875.73000000001"/>
    <x v="1"/>
    <x v="4"/>
    <x v="1"/>
    <x v="0"/>
    <x v="4"/>
    <x v="4"/>
    <x v="4"/>
    <x v="3"/>
    <x v="1"/>
    <x v="1"/>
  </r>
  <r>
    <x v="1"/>
    <x v="4"/>
    <x v="4"/>
    <x v="0"/>
    <x v="272"/>
    <x v="443"/>
    <n v="0"/>
    <x v="1"/>
    <x v="4"/>
    <x v="1"/>
    <x v="0"/>
    <x v="4"/>
    <x v="4"/>
    <x v="4"/>
    <x v="0"/>
    <x v="0"/>
    <x v="4"/>
  </r>
  <r>
    <x v="1"/>
    <x v="4"/>
    <x v="4"/>
    <x v="0"/>
    <x v="238"/>
    <x v="367"/>
    <n v="50887.61"/>
    <x v="1"/>
    <x v="4"/>
    <x v="1"/>
    <x v="0"/>
    <x v="4"/>
    <x v="4"/>
    <x v="4"/>
    <x v="0"/>
    <x v="0"/>
    <x v="2"/>
  </r>
  <r>
    <x v="1"/>
    <x v="4"/>
    <x v="4"/>
    <x v="0"/>
    <x v="93"/>
    <x v="111"/>
    <n v="660089.22"/>
    <x v="1"/>
    <x v="4"/>
    <x v="1"/>
    <x v="0"/>
    <x v="4"/>
    <x v="4"/>
    <x v="4"/>
    <x v="1"/>
    <x v="2"/>
    <x v="7"/>
  </r>
  <r>
    <x v="1"/>
    <x v="4"/>
    <x v="4"/>
    <x v="0"/>
    <x v="15"/>
    <x v="634"/>
    <n v="0"/>
    <x v="1"/>
    <x v="4"/>
    <x v="1"/>
    <x v="0"/>
    <x v="4"/>
    <x v="4"/>
    <x v="4"/>
    <x v="1"/>
    <x v="0"/>
    <x v="6"/>
  </r>
  <r>
    <x v="1"/>
    <x v="4"/>
    <x v="4"/>
    <x v="0"/>
    <x v="179"/>
    <x v="265"/>
    <n v="0"/>
    <x v="1"/>
    <x v="4"/>
    <x v="1"/>
    <x v="0"/>
    <x v="4"/>
    <x v="4"/>
    <x v="4"/>
    <x v="3"/>
    <x v="0"/>
    <x v="6"/>
  </r>
  <r>
    <x v="1"/>
    <x v="4"/>
    <x v="4"/>
    <x v="0"/>
    <x v="329"/>
    <x v="530"/>
    <n v="0"/>
    <x v="1"/>
    <x v="4"/>
    <x v="1"/>
    <x v="0"/>
    <x v="4"/>
    <x v="4"/>
    <x v="4"/>
    <x v="3"/>
    <x v="0"/>
    <x v="6"/>
  </r>
  <r>
    <x v="1"/>
    <x v="4"/>
    <x v="4"/>
    <x v="0"/>
    <x v="460"/>
    <x v="787"/>
    <n v="0"/>
    <x v="1"/>
    <x v="4"/>
    <x v="1"/>
    <x v="0"/>
    <x v="4"/>
    <x v="4"/>
    <x v="4"/>
    <x v="1"/>
    <x v="1"/>
    <x v="1"/>
  </r>
  <r>
    <x v="1"/>
    <x v="4"/>
    <x v="4"/>
    <x v="0"/>
    <x v="164"/>
    <x v="547"/>
    <n v="227100.11"/>
    <x v="1"/>
    <x v="4"/>
    <x v="1"/>
    <x v="0"/>
    <x v="4"/>
    <x v="4"/>
    <x v="4"/>
    <x v="3"/>
    <x v="0"/>
    <x v="2"/>
  </r>
  <r>
    <x v="1"/>
    <x v="4"/>
    <x v="4"/>
    <x v="0"/>
    <x v="411"/>
    <x v="727"/>
    <n v="0"/>
    <x v="1"/>
    <x v="4"/>
    <x v="1"/>
    <x v="0"/>
    <x v="4"/>
    <x v="4"/>
    <x v="4"/>
    <x v="1"/>
    <x v="1"/>
    <x v="5"/>
  </r>
  <r>
    <x v="1"/>
    <x v="4"/>
    <x v="4"/>
    <x v="0"/>
    <x v="24"/>
    <x v="24"/>
    <n v="24155.47"/>
    <x v="1"/>
    <x v="4"/>
    <x v="1"/>
    <x v="0"/>
    <x v="4"/>
    <x v="4"/>
    <x v="4"/>
    <x v="3"/>
    <x v="0"/>
    <x v="6"/>
  </r>
  <r>
    <x v="1"/>
    <x v="4"/>
    <x v="4"/>
    <x v="0"/>
    <x v="425"/>
    <x v="708"/>
    <n v="0"/>
    <x v="1"/>
    <x v="4"/>
    <x v="1"/>
    <x v="0"/>
    <x v="4"/>
    <x v="4"/>
    <x v="4"/>
    <x v="2"/>
    <x v="1"/>
    <x v="6"/>
  </r>
  <r>
    <x v="1"/>
    <x v="4"/>
    <x v="4"/>
    <x v="0"/>
    <x v="0"/>
    <x v="102"/>
    <n v="0"/>
    <x v="1"/>
    <x v="4"/>
    <x v="1"/>
    <x v="0"/>
    <x v="4"/>
    <x v="4"/>
    <x v="4"/>
    <x v="2"/>
    <x v="1"/>
    <x v="1"/>
  </r>
  <r>
    <x v="1"/>
    <x v="4"/>
    <x v="4"/>
    <x v="0"/>
    <x v="253"/>
    <x v="397"/>
    <n v="784"/>
    <x v="1"/>
    <x v="4"/>
    <x v="1"/>
    <x v="0"/>
    <x v="4"/>
    <x v="4"/>
    <x v="4"/>
    <x v="3"/>
    <x v="0"/>
    <x v="5"/>
  </r>
  <r>
    <x v="1"/>
    <x v="4"/>
    <x v="4"/>
    <x v="0"/>
    <x v="11"/>
    <x v="25"/>
    <n v="0"/>
    <x v="1"/>
    <x v="4"/>
    <x v="1"/>
    <x v="0"/>
    <x v="4"/>
    <x v="4"/>
    <x v="4"/>
    <x v="3"/>
    <x v="0"/>
    <x v="2"/>
  </r>
  <r>
    <x v="1"/>
    <x v="4"/>
    <x v="4"/>
    <x v="0"/>
    <x v="353"/>
    <x v="580"/>
    <n v="9470.6299999999992"/>
    <x v="1"/>
    <x v="4"/>
    <x v="1"/>
    <x v="0"/>
    <x v="4"/>
    <x v="4"/>
    <x v="4"/>
    <x v="4"/>
    <x v="2"/>
    <x v="7"/>
  </r>
  <r>
    <x v="1"/>
    <x v="4"/>
    <x v="4"/>
    <x v="0"/>
    <x v="13"/>
    <x v="842"/>
    <n v="0"/>
    <x v="1"/>
    <x v="4"/>
    <x v="1"/>
    <x v="0"/>
    <x v="4"/>
    <x v="4"/>
    <x v="4"/>
    <x v="1"/>
    <x v="0"/>
    <x v="1"/>
  </r>
  <r>
    <x v="1"/>
    <x v="4"/>
    <x v="4"/>
    <x v="0"/>
    <x v="43"/>
    <x v="284"/>
    <n v="0"/>
    <x v="1"/>
    <x v="4"/>
    <x v="1"/>
    <x v="0"/>
    <x v="4"/>
    <x v="4"/>
    <x v="4"/>
    <x v="0"/>
    <x v="0"/>
    <x v="6"/>
  </r>
  <r>
    <x v="1"/>
    <x v="4"/>
    <x v="4"/>
    <x v="0"/>
    <x v="407"/>
    <x v="677"/>
    <n v="0"/>
    <x v="1"/>
    <x v="4"/>
    <x v="1"/>
    <x v="0"/>
    <x v="4"/>
    <x v="4"/>
    <x v="4"/>
    <x v="2"/>
    <x v="0"/>
    <x v="0"/>
  </r>
  <r>
    <x v="1"/>
    <x v="4"/>
    <x v="4"/>
    <x v="0"/>
    <x v="53"/>
    <x v="1098"/>
    <n v="0"/>
    <x v="1"/>
    <x v="4"/>
    <x v="1"/>
    <x v="0"/>
    <x v="4"/>
    <x v="4"/>
    <x v="4"/>
    <x v="1"/>
    <x v="0"/>
    <x v="6"/>
  </r>
  <r>
    <x v="1"/>
    <x v="4"/>
    <x v="4"/>
    <x v="0"/>
    <x v="149"/>
    <x v="207"/>
    <n v="0"/>
    <x v="1"/>
    <x v="4"/>
    <x v="1"/>
    <x v="0"/>
    <x v="4"/>
    <x v="4"/>
    <x v="4"/>
    <x v="4"/>
    <x v="0"/>
    <x v="2"/>
  </r>
  <r>
    <x v="1"/>
    <x v="4"/>
    <x v="4"/>
    <x v="0"/>
    <x v="53"/>
    <x v="1098"/>
    <n v="0"/>
    <x v="1"/>
    <x v="4"/>
    <x v="1"/>
    <x v="0"/>
    <x v="4"/>
    <x v="4"/>
    <x v="4"/>
    <x v="1"/>
    <x v="0"/>
    <x v="7"/>
  </r>
  <r>
    <x v="1"/>
    <x v="4"/>
    <x v="4"/>
    <x v="0"/>
    <x v="18"/>
    <x v="396"/>
    <n v="0"/>
    <x v="1"/>
    <x v="4"/>
    <x v="1"/>
    <x v="0"/>
    <x v="4"/>
    <x v="4"/>
    <x v="4"/>
    <x v="3"/>
    <x v="0"/>
    <x v="1"/>
  </r>
  <r>
    <x v="1"/>
    <x v="4"/>
    <x v="4"/>
    <x v="0"/>
    <x v="44"/>
    <x v="50"/>
    <n v="0"/>
    <x v="1"/>
    <x v="4"/>
    <x v="1"/>
    <x v="0"/>
    <x v="4"/>
    <x v="4"/>
    <x v="4"/>
    <x v="0"/>
    <x v="0"/>
    <x v="4"/>
  </r>
  <r>
    <x v="1"/>
    <x v="4"/>
    <x v="4"/>
    <x v="0"/>
    <x v="53"/>
    <x v="1098"/>
    <n v="0"/>
    <x v="1"/>
    <x v="4"/>
    <x v="1"/>
    <x v="0"/>
    <x v="4"/>
    <x v="4"/>
    <x v="4"/>
    <x v="1"/>
    <x v="0"/>
    <x v="2"/>
  </r>
  <r>
    <x v="1"/>
    <x v="4"/>
    <x v="4"/>
    <x v="0"/>
    <x v="45"/>
    <x v="951"/>
    <n v="0"/>
    <x v="1"/>
    <x v="4"/>
    <x v="1"/>
    <x v="0"/>
    <x v="4"/>
    <x v="4"/>
    <x v="4"/>
    <x v="3"/>
    <x v="0"/>
    <x v="1"/>
  </r>
  <r>
    <x v="1"/>
    <x v="4"/>
    <x v="4"/>
    <x v="0"/>
    <x v="645"/>
    <x v="1326"/>
    <n v="362766.5"/>
    <x v="1"/>
    <x v="4"/>
    <x v="1"/>
    <x v="0"/>
    <x v="4"/>
    <x v="4"/>
    <x v="4"/>
    <x v="3"/>
    <x v="1"/>
    <x v="0"/>
  </r>
  <r>
    <x v="1"/>
    <x v="4"/>
    <x v="4"/>
    <x v="0"/>
    <x v="623"/>
    <x v="1256"/>
    <n v="409072.65"/>
    <x v="1"/>
    <x v="4"/>
    <x v="1"/>
    <x v="0"/>
    <x v="4"/>
    <x v="4"/>
    <x v="4"/>
    <x v="3"/>
    <x v="1"/>
    <x v="6"/>
  </r>
  <r>
    <x v="1"/>
    <x v="4"/>
    <x v="4"/>
    <x v="0"/>
    <x v="91"/>
    <x v="109"/>
    <n v="263655.86"/>
    <x v="1"/>
    <x v="4"/>
    <x v="1"/>
    <x v="0"/>
    <x v="4"/>
    <x v="4"/>
    <x v="4"/>
    <x v="0"/>
    <x v="1"/>
    <x v="2"/>
  </r>
  <r>
    <x v="1"/>
    <x v="4"/>
    <x v="4"/>
    <x v="0"/>
    <x v="53"/>
    <x v="1098"/>
    <n v="0"/>
    <x v="1"/>
    <x v="4"/>
    <x v="1"/>
    <x v="0"/>
    <x v="4"/>
    <x v="4"/>
    <x v="4"/>
    <x v="1"/>
    <x v="0"/>
    <x v="1"/>
  </r>
  <r>
    <x v="1"/>
    <x v="4"/>
    <x v="4"/>
    <x v="0"/>
    <x v="13"/>
    <x v="100"/>
    <n v="0"/>
    <x v="1"/>
    <x v="4"/>
    <x v="1"/>
    <x v="0"/>
    <x v="4"/>
    <x v="4"/>
    <x v="4"/>
    <x v="3"/>
    <x v="0"/>
    <x v="4"/>
  </r>
  <r>
    <x v="1"/>
    <x v="4"/>
    <x v="4"/>
    <x v="0"/>
    <x v="227"/>
    <x v="341"/>
    <n v="0"/>
    <x v="1"/>
    <x v="4"/>
    <x v="1"/>
    <x v="0"/>
    <x v="4"/>
    <x v="4"/>
    <x v="4"/>
    <x v="3"/>
    <x v="0"/>
    <x v="1"/>
  </r>
  <r>
    <x v="1"/>
    <x v="4"/>
    <x v="4"/>
    <x v="0"/>
    <x v="41"/>
    <x v="872"/>
    <n v="0"/>
    <x v="1"/>
    <x v="4"/>
    <x v="1"/>
    <x v="0"/>
    <x v="4"/>
    <x v="4"/>
    <x v="4"/>
    <x v="3"/>
    <x v="0"/>
    <x v="3"/>
  </r>
  <r>
    <x v="1"/>
    <x v="4"/>
    <x v="4"/>
    <x v="0"/>
    <x v="11"/>
    <x v="11"/>
    <n v="0"/>
    <x v="1"/>
    <x v="4"/>
    <x v="1"/>
    <x v="0"/>
    <x v="4"/>
    <x v="4"/>
    <x v="4"/>
    <x v="3"/>
    <x v="0"/>
    <x v="4"/>
  </r>
  <r>
    <x v="1"/>
    <x v="4"/>
    <x v="4"/>
    <x v="0"/>
    <x v="53"/>
    <x v="60"/>
    <n v="0"/>
    <x v="1"/>
    <x v="4"/>
    <x v="1"/>
    <x v="0"/>
    <x v="4"/>
    <x v="4"/>
    <x v="4"/>
    <x v="1"/>
    <x v="1"/>
    <x v="7"/>
  </r>
  <r>
    <x v="1"/>
    <x v="4"/>
    <x v="4"/>
    <x v="0"/>
    <x v="90"/>
    <x v="108"/>
    <n v="4264.3"/>
    <x v="1"/>
    <x v="4"/>
    <x v="1"/>
    <x v="0"/>
    <x v="4"/>
    <x v="4"/>
    <x v="4"/>
    <x v="3"/>
    <x v="1"/>
    <x v="6"/>
  </r>
  <r>
    <x v="1"/>
    <x v="4"/>
    <x v="4"/>
    <x v="0"/>
    <x v="37"/>
    <x v="42"/>
    <n v="0"/>
    <x v="1"/>
    <x v="4"/>
    <x v="1"/>
    <x v="0"/>
    <x v="4"/>
    <x v="4"/>
    <x v="4"/>
    <x v="0"/>
    <x v="0"/>
    <x v="6"/>
  </r>
  <r>
    <x v="1"/>
    <x v="4"/>
    <x v="4"/>
    <x v="0"/>
    <x v="240"/>
    <x v="373"/>
    <n v="18577.18"/>
    <x v="1"/>
    <x v="4"/>
    <x v="1"/>
    <x v="0"/>
    <x v="4"/>
    <x v="4"/>
    <x v="4"/>
    <x v="2"/>
    <x v="0"/>
    <x v="5"/>
  </r>
  <r>
    <x v="1"/>
    <x v="4"/>
    <x v="4"/>
    <x v="0"/>
    <x v="1"/>
    <x v="1033"/>
    <n v="0"/>
    <x v="1"/>
    <x v="4"/>
    <x v="1"/>
    <x v="0"/>
    <x v="4"/>
    <x v="4"/>
    <x v="4"/>
    <x v="3"/>
    <x v="0"/>
    <x v="4"/>
  </r>
  <r>
    <x v="1"/>
    <x v="4"/>
    <x v="4"/>
    <x v="0"/>
    <x v="399"/>
    <x v="1322"/>
    <n v="1001.77"/>
    <x v="1"/>
    <x v="4"/>
    <x v="1"/>
    <x v="0"/>
    <x v="4"/>
    <x v="4"/>
    <x v="4"/>
    <x v="1"/>
    <x v="0"/>
    <x v="6"/>
  </r>
  <r>
    <x v="1"/>
    <x v="4"/>
    <x v="4"/>
    <x v="0"/>
    <x v="345"/>
    <x v="566"/>
    <n v="897333.67"/>
    <x v="1"/>
    <x v="4"/>
    <x v="1"/>
    <x v="0"/>
    <x v="4"/>
    <x v="4"/>
    <x v="4"/>
    <x v="4"/>
    <x v="1"/>
    <x v="5"/>
  </r>
  <r>
    <x v="1"/>
    <x v="4"/>
    <x v="4"/>
    <x v="0"/>
    <x v="139"/>
    <x v="1048"/>
    <n v="0"/>
    <x v="1"/>
    <x v="4"/>
    <x v="1"/>
    <x v="0"/>
    <x v="4"/>
    <x v="4"/>
    <x v="4"/>
    <x v="3"/>
    <x v="0"/>
    <x v="3"/>
  </r>
  <r>
    <x v="1"/>
    <x v="4"/>
    <x v="4"/>
    <x v="0"/>
    <x v="41"/>
    <x v="1329"/>
    <n v="0"/>
    <x v="1"/>
    <x v="4"/>
    <x v="1"/>
    <x v="0"/>
    <x v="4"/>
    <x v="4"/>
    <x v="4"/>
    <x v="1"/>
    <x v="0"/>
    <x v="1"/>
  </r>
  <r>
    <x v="1"/>
    <x v="4"/>
    <x v="4"/>
    <x v="0"/>
    <x v="462"/>
    <x v="791"/>
    <n v="0"/>
    <x v="1"/>
    <x v="4"/>
    <x v="1"/>
    <x v="0"/>
    <x v="4"/>
    <x v="4"/>
    <x v="4"/>
    <x v="1"/>
    <x v="0"/>
    <x v="5"/>
  </r>
  <r>
    <x v="1"/>
    <x v="4"/>
    <x v="4"/>
    <x v="0"/>
    <x v="354"/>
    <x v="582"/>
    <n v="2067.1"/>
    <x v="1"/>
    <x v="4"/>
    <x v="1"/>
    <x v="0"/>
    <x v="4"/>
    <x v="4"/>
    <x v="4"/>
    <x v="4"/>
    <x v="0"/>
    <x v="4"/>
  </r>
  <r>
    <x v="1"/>
    <x v="4"/>
    <x v="4"/>
    <x v="0"/>
    <x v="258"/>
    <x v="408"/>
    <n v="0"/>
    <x v="1"/>
    <x v="4"/>
    <x v="1"/>
    <x v="0"/>
    <x v="4"/>
    <x v="4"/>
    <x v="4"/>
    <x v="2"/>
    <x v="1"/>
    <x v="2"/>
  </r>
  <r>
    <x v="1"/>
    <x v="4"/>
    <x v="4"/>
    <x v="0"/>
    <x v="469"/>
    <x v="812"/>
    <n v="237018.32"/>
    <x v="1"/>
    <x v="4"/>
    <x v="1"/>
    <x v="0"/>
    <x v="4"/>
    <x v="4"/>
    <x v="4"/>
    <x v="3"/>
    <x v="0"/>
    <x v="2"/>
  </r>
  <r>
    <x v="1"/>
    <x v="4"/>
    <x v="4"/>
    <x v="0"/>
    <x v="480"/>
    <x v="848"/>
    <n v="45148.61"/>
    <x v="1"/>
    <x v="4"/>
    <x v="1"/>
    <x v="0"/>
    <x v="4"/>
    <x v="4"/>
    <x v="4"/>
    <x v="1"/>
    <x v="0"/>
    <x v="2"/>
  </r>
  <r>
    <x v="1"/>
    <x v="4"/>
    <x v="4"/>
    <x v="0"/>
    <x v="13"/>
    <x v="1220"/>
    <n v="0"/>
    <x v="1"/>
    <x v="4"/>
    <x v="1"/>
    <x v="0"/>
    <x v="4"/>
    <x v="4"/>
    <x v="4"/>
    <x v="3"/>
    <x v="0"/>
    <x v="4"/>
  </r>
  <r>
    <x v="1"/>
    <x v="4"/>
    <x v="4"/>
    <x v="0"/>
    <x v="656"/>
    <x v="1362"/>
    <n v="0"/>
    <x v="1"/>
    <x v="4"/>
    <x v="1"/>
    <x v="0"/>
    <x v="4"/>
    <x v="4"/>
    <x v="4"/>
    <x v="3"/>
    <x v="1"/>
    <x v="2"/>
  </r>
  <r>
    <x v="1"/>
    <x v="4"/>
    <x v="4"/>
    <x v="0"/>
    <x v="11"/>
    <x v="900"/>
    <n v="0"/>
    <x v="1"/>
    <x v="4"/>
    <x v="1"/>
    <x v="0"/>
    <x v="4"/>
    <x v="4"/>
    <x v="4"/>
    <x v="3"/>
    <x v="0"/>
    <x v="4"/>
  </r>
  <r>
    <x v="1"/>
    <x v="4"/>
    <x v="4"/>
    <x v="0"/>
    <x v="110"/>
    <x v="1041"/>
    <n v="3081.9"/>
    <x v="1"/>
    <x v="4"/>
    <x v="1"/>
    <x v="0"/>
    <x v="4"/>
    <x v="4"/>
    <x v="4"/>
    <x v="3"/>
    <x v="0"/>
    <x v="4"/>
  </r>
  <r>
    <x v="1"/>
    <x v="4"/>
    <x v="4"/>
    <x v="0"/>
    <x v="111"/>
    <x v="140"/>
    <n v="0"/>
    <x v="1"/>
    <x v="4"/>
    <x v="1"/>
    <x v="0"/>
    <x v="4"/>
    <x v="4"/>
    <x v="4"/>
    <x v="3"/>
    <x v="0"/>
    <x v="4"/>
  </r>
  <r>
    <x v="1"/>
    <x v="4"/>
    <x v="4"/>
    <x v="0"/>
    <x v="345"/>
    <x v="566"/>
    <n v="1494731.89"/>
    <x v="1"/>
    <x v="4"/>
    <x v="1"/>
    <x v="0"/>
    <x v="4"/>
    <x v="4"/>
    <x v="4"/>
    <x v="4"/>
    <x v="1"/>
    <x v="6"/>
  </r>
  <r>
    <x v="1"/>
    <x v="4"/>
    <x v="4"/>
    <x v="0"/>
    <x v="104"/>
    <x v="222"/>
    <n v="0"/>
    <x v="1"/>
    <x v="4"/>
    <x v="1"/>
    <x v="0"/>
    <x v="4"/>
    <x v="4"/>
    <x v="4"/>
    <x v="0"/>
    <x v="0"/>
    <x v="3"/>
  </r>
  <r>
    <x v="1"/>
    <x v="4"/>
    <x v="4"/>
    <x v="0"/>
    <x v="108"/>
    <x v="640"/>
    <n v="0"/>
    <x v="1"/>
    <x v="4"/>
    <x v="1"/>
    <x v="0"/>
    <x v="4"/>
    <x v="4"/>
    <x v="4"/>
    <x v="3"/>
    <x v="2"/>
    <x v="6"/>
  </r>
  <r>
    <x v="1"/>
    <x v="4"/>
    <x v="4"/>
    <x v="0"/>
    <x v="41"/>
    <x v="1287"/>
    <n v="0"/>
    <x v="1"/>
    <x v="4"/>
    <x v="1"/>
    <x v="0"/>
    <x v="4"/>
    <x v="4"/>
    <x v="4"/>
    <x v="3"/>
    <x v="0"/>
    <x v="7"/>
  </r>
  <r>
    <x v="1"/>
    <x v="4"/>
    <x v="4"/>
    <x v="0"/>
    <x v="209"/>
    <x v="307"/>
    <n v="2056701.74"/>
    <x v="1"/>
    <x v="4"/>
    <x v="1"/>
    <x v="0"/>
    <x v="4"/>
    <x v="4"/>
    <x v="4"/>
    <x v="6"/>
    <x v="3"/>
    <x v="3"/>
  </r>
  <r>
    <x v="1"/>
    <x v="4"/>
    <x v="4"/>
    <x v="0"/>
    <x v="4"/>
    <x v="4"/>
    <n v="0"/>
    <x v="1"/>
    <x v="4"/>
    <x v="1"/>
    <x v="0"/>
    <x v="4"/>
    <x v="4"/>
    <x v="4"/>
    <x v="3"/>
    <x v="0"/>
    <x v="7"/>
  </r>
  <r>
    <x v="1"/>
    <x v="4"/>
    <x v="4"/>
    <x v="0"/>
    <x v="648"/>
    <x v="1336"/>
    <n v="0"/>
    <x v="1"/>
    <x v="4"/>
    <x v="1"/>
    <x v="0"/>
    <x v="4"/>
    <x v="4"/>
    <x v="4"/>
    <x v="1"/>
    <x v="0"/>
    <x v="0"/>
  </r>
  <r>
    <x v="1"/>
    <x v="4"/>
    <x v="4"/>
    <x v="0"/>
    <x v="11"/>
    <x v="900"/>
    <n v="0"/>
    <x v="1"/>
    <x v="4"/>
    <x v="1"/>
    <x v="0"/>
    <x v="4"/>
    <x v="4"/>
    <x v="4"/>
    <x v="3"/>
    <x v="0"/>
    <x v="3"/>
  </r>
  <r>
    <x v="1"/>
    <x v="4"/>
    <x v="4"/>
    <x v="0"/>
    <x v="242"/>
    <x v="622"/>
    <n v="3875117.4"/>
    <x v="1"/>
    <x v="4"/>
    <x v="1"/>
    <x v="0"/>
    <x v="4"/>
    <x v="4"/>
    <x v="4"/>
    <x v="3"/>
    <x v="2"/>
    <x v="3"/>
  </r>
  <r>
    <x v="1"/>
    <x v="4"/>
    <x v="4"/>
    <x v="0"/>
    <x v="253"/>
    <x v="397"/>
    <n v="784"/>
    <x v="1"/>
    <x v="4"/>
    <x v="1"/>
    <x v="0"/>
    <x v="4"/>
    <x v="4"/>
    <x v="4"/>
    <x v="3"/>
    <x v="0"/>
    <x v="1"/>
  </r>
  <r>
    <x v="1"/>
    <x v="4"/>
    <x v="4"/>
    <x v="0"/>
    <x v="493"/>
    <x v="1363"/>
    <n v="0"/>
    <x v="1"/>
    <x v="4"/>
    <x v="1"/>
    <x v="0"/>
    <x v="4"/>
    <x v="4"/>
    <x v="4"/>
    <x v="1"/>
    <x v="1"/>
    <x v="5"/>
  </r>
  <r>
    <x v="1"/>
    <x v="4"/>
    <x v="4"/>
    <x v="0"/>
    <x v="1"/>
    <x v="1185"/>
    <n v="10300.17"/>
    <x v="1"/>
    <x v="4"/>
    <x v="1"/>
    <x v="0"/>
    <x v="4"/>
    <x v="4"/>
    <x v="4"/>
    <x v="3"/>
    <x v="0"/>
    <x v="3"/>
  </r>
  <r>
    <x v="1"/>
    <x v="4"/>
    <x v="4"/>
    <x v="0"/>
    <x v="379"/>
    <x v="1032"/>
    <n v="0"/>
    <x v="1"/>
    <x v="4"/>
    <x v="1"/>
    <x v="0"/>
    <x v="4"/>
    <x v="4"/>
    <x v="4"/>
    <x v="3"/>
    <x v="0"/>
    <x v="0"/>
  </r>
  <r>
    <x v="1"/>
    <x v="4"/>
    <x v="4"/>
    <x v="0"/>
    <x v="411"/>
    <x v="713"/>
    <n v="0"/>
    <x v="1"/>
    <x v="4"/>
    <x v="1"/>
    <x v="0"/>
    <x v="4"/>
    <x v="4"/>
    <x v="4"/>
    <x v="2"/>
    <x v="0"/>
    <x v="0"/>
  </r>
  <r>
    <x v="1"/>
    <x v="4"/>
    <x v="4"/>
    <x v="0"/>
    <x v="493"/>
    <x v="1363"/>
    <n v="0"/>
    <x v="1"/>
    <x v="4"/>
    <x v="1"/>
    <x v="0"/>
    <x v="4"/>
    <x v="4"/>
    <x v="4"/>
    <x v="1"/>
    <x v="1"/>
    <x v="0"/>
  </r>
  <r>
    <x v="1"/>
    <x v="4"/>
    <x v="4"/>
    <x v="0"/>
    <x v="349"/>
    <x v="574"/>
    <n v="99263.21"/>
    <x v="1"/>
    <x v="4"/>
    <x v="1"/>
    <x v="0"/>
    <x v="4"/>
    <x v="4"/>
    <x v="4"/>
    <x v="4"/>
    <x v="1"/>
    <x v="2"/>
  </r>
  <r>
    <x v="1"/>
    <x v="4"/>
    <x v="4"/>
    <x v="0"/>
    <x v="1"/>
    <x v="880"/>
    <n v="0"/>
    <x v="1"/>
    <x v="4"/>
    <x v="1"/>
    <x v="0"/>
    <x v="4"/>
    <x v="4"/>
    <x v="4"/>
    <x v="3"/>
    <x v="0"/>
    <x v="1"/>
  </r>
  <r>
    <x v="1"/>
    <x v="4"/>
    <x v="4"/>
    <x v="0"/>
    <x v="36"/>
    <x v="41"/>
    <n v="0"/>
    <x v="1"/>
    <x v="4"/>
    <x v="1"/>
    <x v="0"/>
    <x v="4"/>
    <x v="4"/>
    <x v="4"/>
    <x v="1"/>
    <x v="2"/>
    <x v="0"/>
  </r>
  <r>
    <x v="1"/>
    <x v="4"/>
    <x v="4"/>
    <x v="0"/>
    <x v="421"/>
    <x v="1327"/>
    <n v="0"/>
    <x v="1"/>
    <x v="4"/>
    <x v="1"/>
    <x v="0"/>
    <x v="4"/>
    <x v="4"/>
    <x v="4"/>
    <x v="3"/>
    <x v="0"/>
    <x v="6"/>
  </r>
  <r>
    <x v="1"/>
    <x v="4"/>
    <x v="4"/>
    <x v="0"/>
    <x v="499"/>
    <x v="899"/>
    <n v="0"/>
    <x v="1"/>
    <x v="4"/>
    <x v="1"/>
    <x v="0"/>
    <x v="4"/>
    <x v="4"/>
    <x v="4"/>
    <x v="1"/>
    <x v="1"/>
    <x v="1"/>
  </r>
  <r>
    <x v="1"/>
    <x v="4"/>
    <x v="4"/>
    <x v="0"/>
    <x v="5"/>
    <x v="159"/>
    <n v="0"/>
    <x v="1"/>
    <x v="4"/>
    <x v="1"/>
    <x v="0"/>
    <x v="4"/>
    <x v="4"/>
    <x v="4"/>
    <x v="3"/>
    <x v="0"/>
    <x v="7"/>
  </r>
  <r>
    <x v="1"/>
    <x v="4"/>
    <x v="4"/>
    <x v="0"/>
    <x v="1"/>
    <x v="1029"/>
    <n v="0"/>
    <x v="1"/>
    <x v="4"/>
    <x v="1"/>
    <x v="0"/>
    <x v="4"/>
    <x v="4"/>
    <x v="4"/>
    <x v="3"/>
    <x v="0"/>
    <x v="4"/>
  </r>
  <r>
    <x v="1"/>
    <x v="4"/>
    <x v="4"/>
    <x v="0"/>
    <x v="568"/>
    <x v="1060"/>
    <n v="0"/>
    <x v="1"/>
    <x v="4"/>
    <x v="1"/>
    <x v="0"/>
    <x v="4"/>
    <x v="4"/>
    <x v="4"/>
    <x v="0"/>
    <x v="0"/>
    <x v="2"/>
  </r>
  <r>
    <x v="1"/>
    <x v="4"/>
    <x v="4"/>
    <x v="0"/>
    <x v="190"/>
    <x v="281"/>
    <n v="1168132.8700000001"/>
    <x v="1"/>
    <x v="4"/>
    <x v="1"/>
    <x v="0"/>
    <x v="4"/>
    <x v="4"/>
    <x v="4"/>
    <x v="0"/>
    <x v="1"/>
    <x v="6"/>
  </r>
  <r>
    <x v="1"/>
    <x v="4"/>
    <x v="4"/>
    <x v="0"/>
    <x v="36"/>
    <x v="41"/>
    <n v="0"/>
    <x v="1"/>
    <x v="4"/>
    <x v="1"/>
    <x v="0"/>
    <x v="4"/>
    <x v="4"/>
    <x v="4"/>
    <x v="1"/>
    <x v="2"/>
    <x v="1"/>
  </r>
  <r>
    <x v="1"/>
    <x v="4"/>
    <x v="4"/>
    <x v="0"/>
    <x v="139"/>
    <x v="191"/>
    <n v="0"/>
    <x v="1"/>
    <x v="4"/>
    <x v="1"/>
    <x v="0"/>
    <x v="4"/>
    <x v="4"/>
    <x v="4"/>
    <x v="0"/>
    <x v="0"/>
    <x v="6"/>
  </r>
  <r>
    <x v="1"/>
    <x v="4"/>
    <x v="4"/>
    <x v="0"/>
    <x v="18"/>
    <x v="1225"/>
    <n v="120769.76"/>
    <x v="1"/>
    <x v="4"/>
    <x v="1"/>
    <x v="0"/>
    <x v="4"/>
    <x v="4"/>
    <x v="4"/>
    <x v="3"/>
    <x v="0"/>
    <x v="0"/>
  </r>
  <r>
    <x v="1"/>
    <x v="4"/>
    <x v="4"/>
    <x v="0"/>
    <x v="483"/>
    <x v="857"/>
    <n v="0"/>
    <x v="1"/>
    <x v="4"/>
    <x v="1"/>
    <x v="0"/>
    <x v="4"/>
    <x v="4"/>
    <x v="4"/>
    <x v="1"/>
    <x v="1"/>
    <x v="2"/>
  </r>
  <r>
    <x v="1"/>
    <x v="4"/>
    <x v="4"/>
    <x v="0"/>
    <x v="18"/>
    <x v="591"/>
    <n v="0"/>
    <x v="1"/>
    <x v="4"/>
    <x v="1"/>
    <x v="0"/>
    <x v="4"/>
    <x v="4"/>
    <x v="4"/>
    <x v="1"/>
    <x v="0"/>
    <x v="7"/>
  </r>
  <r>
    <x v="1"/>
    <x v="4"/>
    <x v="4"/>
    <x v="0"/>
    <x v="412"/>
    <x v="682"/>
    <n v="45971.54"/>
    <x v="1"/>
    <x v="4"/>
    <x v="1"/>
    <x v="0"/>
    <x v="4"/>
    <x v="4"/>
    <x v="4"/>
    <x v="2"/>
    <x v="0"/>
    <x v="0"/>
  </r>
  <r>
    <x v="1"/>
    <x v="4"/>
    <x v="4"/>
    <x v="0"/>
    <x v="2"/>
    <x v="73"/>
    <n v="0"/>
    <x v="1"/>
    <x v="4"/>
    <x v="1"/>
    <x v="0"/>
    <x v="4"/>
    <x v="4"/>
    <x v="4"/>
    <x v="0"/>
    <x v="0"/>
    <x v="3"/>
  </r>
  <r>
    <x v="1"/>
    <x v="4"/>
    <x v="4"/>
    <x v="0"/>
    <x v="18"/>
    <x v="591"/>
    <n v="0"/>
    <x v="1"/>
    <x v="4"/>
    <x v="1"/>
    <x v="0"/>
    <x v="4"/>
    <x v="4"/>
    <x v="4"/>
    <x v="1"/>
    <x v="0"/>
    <x v="3"/>
  </r>
  <r>
    <x v="1"/>
    <x v="4"/>
    <x v="4"/>
    <x v="0"/>
    <x v="448"/>
    <x v="766"/>
    <n v="0"/>
    <x v="1"/>
    <x v="4"/>
    <x v="1"/>
    <x v="0"/>
    <x v="4"/>
    <x v="4"/>
    <x v="4"/>
    <x v="6"/>
    <x v="1"/>
    <x v="5"/>
  </r>
  <r>
    <x v="1"/>
    <x v="4"/>
    <x v="4"/>
    <x v="0"/>
    <x v="18"/>
    <x v="591"/>
    <n v="0"/>
    <x v="1"/>
    <x v="4"/>
    <x v="1"/>
    <x v="0"/>
    <x v="4"/>
    <x v="4"/>
    <x v="4"/>
    <x v="1"/>
    <x v="0"/>
    <x v="4"/>
  </r>
  <r>
    <x v="1"/>
    <x v="4"/>
    <x v="4"/>
    <x v="0"/>
    <x v="18"/>
    <x v="744"/>
    <n v="0"/>
    <x v="1"/>
    <x v="4"/>
    <x v="1"/>
    <x v="0"/>
    <x v="4"/>
    <x v="4"/>
    <x v="4"/>
    <x v="3"/>
    <x v="0"/>
    <x v="1"/>
  </r>
  <r>
    <x v="1"/>
    <x v="4"/>
    <x v="4"/>
    <x v="0"/>
    <x v="375"/>
    <x v="620"/>
    <n v="33398.620000000003"/>
    <x v="1"/>
    <x v="4"/>
    <x v="1"/>
    <x v="0"/>
    <x v="4"/>
    <x v="4"/>
    <x v="4"/>
    <x v="2"/>
    <x v="1"/>
    <x v="5"/>
  </r>
  <r>
    <x v="1"/>
    <x v="4"/>
    <x v="4"/>
    <x v="0"/>
    <x v="11"/>
    <x v="254"/>
    <n v="0"/>
    <x v="1"/>
    <x v="4"/>
    <x v="1"/>
    <x v="0"/>
    <x v="4"/>
    <x v="4"/>
    <x v="4"/>
    <x v="1"/>
    <x v="0"/>
    <x v="3"/>
  </r>
  <r>
    <x v="1"/>
    <x v="4"/>
    <x v="4"/>
    <x v="0"/>
    <x v="11"/>
    <x v="1232"/>
    <n v="0"/>
    <x v="1"/>
    <x v="4"/>
    <x v="1"/>
    <x v="0"/>
    <x v="4"/>
    <x v="4"/>
    <x v="4"/>
    <x v="3"/>
    <x v="0"/>
    <x v="7"/>
  </r>
  <r>
    <x v="1"/>
    <x v="4"/>
    <x v="4"/>
    <x v="0"/>
    <x v="631"/>
    <x v="1277"/>
    <n v="0"/>
    <x v="1"/>
    <x v="4"/>
    <x v="1"/>
    <x v="0"/>
    <x v="4"/>
    <x v="4"/>
    <x v="4"/>
    <x v="3"/>
    <x v="0"/>
    <x v="6"/>
  </r>
  <r>
    <x v="1"/>
    <x v="4"/>
    <x v="4"/>
    <x v="0"/>
    <x v="546"/>
    <x v="1002"/>
    <n v="605276.98"/>
    <x v="1"/>
    <x v="4"/>
    <x v="1"/>
    <x v="0"/>
    <x v="4"/>
    <x v="4"/>
    <x v="4"/>
    <x v="2"/>
    <x v="2"/>
    <x v="3"/>
  </r>
  <r>
    <x v="1"/>
    <x v="4"/>
    <x v="4"/>
    <x v="0"/>
    <x v="61"/>
    <x v="71"/>
    <n v="0"/>
    <x v="1"/>
    <x v="4"/>
    <x v="1"/>
    <x v="0"/>
    <x v="4"/>
    <x v="4"/>
    <x v="4"/>
    <x v="0"/>
    <x v="0"/>
    <x v="0"/>
  </r>
  <r>
    <x v="1"/>
    <x v="4"/>
    <x v="4"/>
    <x v="0"/>
    <x v="541"/>
    <x v="989"/>
    <n v="0"/>
    <x v="1"/>
    <x v="4"/>
    <x v="1"/>
    <x v="0"/>
    <x v="4"/>
    <x v="4"/>
    <x v="4"/>
    <x v="3"/>
    <x v="1"/>
    <x v="5"/>
  </r>
  <r>
    <x v="1"/>
    <x v="4"/>
    <x v="4"/>
    <x v="0"/>
    <x v="486"/>
    <x v="932"/>
    <n v="1634.46"/>
    <x v="1"/>
    <x v="4"/>
    <x v="1"/>
    <x v="0"/>
    <x v="4"/>
    <x v="4"/>
    <x v="4"/>
    <x v="2"/>
    <x v="1"/>
    <x v="0"/>
  </r>
  <r>
    <x v="1"/>
    <x v="4"/>
    <x v="4"/>
    <x v="0"/>
    <x v="11"/>
    <x v="254"/>
    <n v="0"/>
    <x v="1"/>
    <x v="4"/>
    <x v="1"/>
    <x v="0"/>
    <x v="4"/>
    <x v="4"/>
    <x v="4"/>
    <x v="1"/>
    <x v="0"/>
    <x v="7"/>
  </r>
  <r>
    <x v="1"/>
    <x v="4"/>
    <x v="4"/>
    <x v="0"/>
    <x v="1"/>
    <x v="247"/>
    <n v="0"/>
    <x v="1"/>
    <x v="4"/>
    <x v="1"/>
    <x v="0"/>
    <x v="4"/>
    <x v="4"/>
    <x v="4"/>
    <x v="3"/>
    <x v="0"/>
    <x v="1"/>
  </r>
  <r>
    <x v="1"/>
    <x v="4"/>
    <x v="4"/>
    <x v="0"/>
    <x v="11"/>
    <x v="645"/>
    <n v="0"/>
    <x v="1"/>
    <x v="4"/>
    <x v="1"/>
    <x v="0"/>
    <x v="4"/>
    <x v="4"/>
    <x v="4"/>
    <x v="3"/>
    <x v="0"/>
    <x v="4"/>
  </r>
  <r>
    <x v="1"/>
    <x v="4"/>
    <x v="4"/>
    <x v="0"/>
    <x v="159"/>
    <x v="235"/>
    <n v="-119297.08"/>
    <x v="1"/>
    <x v="4"/>
    <x v="1"/>
    <x v="0"/>
    <x v="4"/>
    <x v="4"/>
    <x v="4"/>
    <x v="6"/>
    <x v="1"/>
    <x v="3"/>
  </r>
  <r>
    <x v="1"/>
    <x v="4"/>
    <x v="4"/>
    <x v="0"/>
    <x v="598"/>
    <x v="1145"/>
    <n v="0"/>
    <x v="1"/>
    <x v="4"/>
    <x v="1"/>
    <x v="0"/>
    <x v="4"/>
    <x v="4"/>
    <x v="4"/>
    <x v="3"/>
    <x v="0"/>
    <x v="1"/>
  </r>
  <r>
    <x v="1"/>
    <x v="4"/>
    <x v="4"/>
    <x v="0"/>
    <x v="18"/>
    <x v="396"/>
    <n v="0"/>
    <x v="1"/>
    <x v="4"/>
    <x v="1"/>
    <x v="0"/>
    <x v="4"/>
    <x v="4"/>
    <x v="4"/>
    <x v="3"/>
    <x v="0"/>
    <x v="2"/>
  </r>
  <r>
    <x v="1"/>
    <x v="4"/>
    <x v="4"/>
    <x v="0"/>
    <x v="600"/>
    <x v="1184"/>
    <n v="0"/>
    <x v="1"/>
    <x v="4"/>
    <x v="1"/>
    <x v="0"/>
    <x v="4"/>
    <x v="4"/>
    <x v="4"/>
    <x v="3"/>
    <x v="0"/>
    <x v="2"/>
  </r>
  <r>
    <x v="1"/>
    <x v="4"/>
    <x v="4"/>
    <x v="0"/>
    <x v="1"/>
    <x v="1173"/>
    <n v="0"/>
    <x v="1"/>
    <x v="4"/>
    <x v="1"/>
    <x v="0"/>
    <x v="4"/>
    <x v="4"/>
    <x v="4"/>
    <x v="3"/>
    <x v="0"/>
    <x v="4"/>
  </r>
  <r>
    <x v="1"/>
    <x v="4"/>
    <x v="4"/>
    <x v="0"/>
    <x v="142"/>
    <x v="231"/>
    <n v="151891.20000000001"/>
    <x v="1"/>
    <x v="4"/>
    <x v="1"/>
    <x v="0"/>
    <x v="4"/>
    <x v="4"/>
    <x v="4"/>
    <x v="0"/>
    <x v="0"/>
    <x v="3"/>
  </r>
  <r>
    <x v="1"/>
    <x v="4"/>
    <x v="4"/>
    <x v="0"/>
    <x v="607"/>
    <x v="1172"/>
    <n v="0"/>
    <x v="1"/>
    <x v="4"/>
    <x v="1"/>
    <x v="0"/>
    <x v="4"/>
    <x v="4"/>
    <x v="4"/>
    <x v="3"/>
    <x v="0"/>
    <x v="6"/>
  </r>
  <r>
    <x v="1"/>
    <x v="4"/>
    <x v="4"/>
    <x v="0"/>
    <x v="382"/>
    <x v="631"/>
    <n v="0"/>
    <x v="1"/>
    <x v="4"/>
    <x v="1"/>
    <x v="0"/>
    <x v="4"/>
    <x v="4"/>
    <x v="4"/>
    <x v="3"/>
    <x v="0"/>
    <x v="2"/>
  </r>
  <r>
    <x v="1"/>
    <x v="4"/>
    <x v="4"/>
    <x v="0"/>
    <x v="41"/>
    <x v="309"/>
    <n v="0"/>
    <x v="1"/>
    <x v="4"/>
    <x v="1"/>
    <x v="0"/>
    <x v="4"/>
    <x v="4"/>
    <x v="4"/>
    <x v="1"/>
    <x v="0"/>
    <x v="6"/>
  </r>
  <r>
    <x v="1"/>
    <x v="4"/>
    <x v="4"/>
    <x v="0"/>
    <x v="41"/>
    <x v="309"/>
    <n v="0"/>
    <x v="1"/>
    <x v="4"/>
    <x v="1"/>
    <x v="0"/>
    <x v="4"/>
    <x v="4"/>
    <x v="4"/>
    <x v="1"/>
    <x v="0"/>
    <x v="1"/>
  </r>
  <r>
    <x v="1"/>
    <x v="4"/>
    <x v="4"/>
    <x v="0"/>
    <x v="13"/>
    <x v="1245"/>
    <n v="0"/>
    <x v="1"/>
    <x v="4"/>
    <x v="1"/>
    <x v="0"/>
    <x v="4"/>
    <x v="4"/>
    <x v="4"/>
    <x v="3"/>
    <x v="0"/>
    <x v="1"/>
  </r>
  <r>
    <x v="1"/>
    <x v="4"/>
    <x v="4"/>
    <x v="0"/>
    <x v="18"/>
    <x v="502"/>
    <n v="0"/>
    <x v="1"/>
    <x v="4"/>
    <x v="1"/>
    <x v="0"/>
    <x v="4"/>
    <x v="4"/>
    <x v="4"/>
    <x v="3"/>
    <x v="0"/>
    <x v="0"/>
  </r>
  <r>
    <x v="1"/>
    <x v="4"/>
    <x v="4"/>
    <x v="0"/>
    <x v="41"/>
    <x v="309"/>
    <n v="0"/>
    <x v="1"/>
    <x v="4"/>
    <x v="1"/>
    <x v="0"/>
    <x v="4"/>
    <x v="4"/>
    <x v="4"/>
    <x v="1"/>
    <x v="0"/>
    <x v="3"/>
  </r>
  <r>
    <x v="1"/>
    <x v="4"/>
    <x v="4"/>
    <x v="0"/>
    <x v="1"/>
    <x v="326"/>
    <n v="0"/>
    <x v="1"/>
    <x v="4"/>
    <x v="1"/>
    <x v="0"/>
    <x v="4"/>
    <x v="4"/>
    <x v="4"/>
    <x v="3"/>
    <x v="0"/>
    <x v="6"/>
  </r>
  <r>
    <x v="1"/>
    <x v="4"/>
    <x v="4"/>
    <x v="0"/>
    <x v="2"/>
    <x v="73"/>
    <n v="0"/>
    <x v="1"/>
    <x v="4"/>
    <x v="1"/>
    <x v="0"/>
    <x v="4"/>
    <x v="4"/>
    <x v="4"/>
    <x v="0"/>
    <x v="0"/>
    <x v="4"/>
  </r>
  <r>
    <x v="1"/>
    <x v="4"/>
    <x v="4"/>
    <x v="0"/>
    <x v="13"/>
    <x v="803"/>
    <n v="0"/>
    <x v="1"/>
    <x v="4"/>
    <x v="1"/>
    <x v="0"/>
    <x v="4"/>
    <x v="4"/>
    <x v="4"/>
    <x v="1"/>
    <x v="0"/>
    <x v="6"/>
  </r>
  <r>
    <x v="1"/>
    <x v="4"/>
    <x v="4"/>
    <x v="0"/>
    <x v="375"/>
    <x v="620"/>
    <n v="83450.740000000005"/>
    <x v="1"/>
    <x v="4"/>
    <x v="1"/>
    <x v="0"/>
    <x v="4"/>
    <x v="4"/>
    <x v="4"/>
    <x v="2"/>
    <x v="1"/>
    <x v="7"/>
  </r>
  <r>
    <x v="1"/>
    <x v="4"/>
    <x v="4"/>
    <x v="0"/>
    <x v="155"/>
    <x v="223"/>
    <n v="47"/>
    <x v="1"/>
    <x v="4"/>
    <x v="1"/>
    <x v="0"/>
    <x v="4"/>
    <x v="4"/>
    <x v="4"/>
    <x v="2"/>
    <x v="0"/>
    <x v="5"/>
  </r>
  <r>
    <x v="1"/>
    <x v="4"/>
    <x v="4"/>
    <x v="0"/>
    <x v="185"/>
    <x v="274"/>
    <n v="0"/>
    <x v="1"/>
    <x v="4"/>
    <x v="1"/>
    <x v="0"/>
    <x v="4"/>
    <x v="4"/>
    <x v="4"/>
    <x v="0"/>
    <x v="0"/>
    <x v="4"/>
  </r>
  <r>
    <x v="1"/>
    <x v="4"/>
    <x v="4"/>
    <x v="0"/>
    <x v="429"/>
    <x v="804"/>
    <n v="0"/>
    <x v="1"/>
    <x v="4"/>
    <x v="1"/>
    <x v="0"/>
    <x v="4"/>
    <x v="4"/>
    <x v="4"/>
    <x v="1"/>
    <x v="1"/>
    <x v="5"/>
  </r>
  <r>
    <x v="1"/>
    <x v="4"/>
    <x v="4"/>
    <x v="0"/>
    <x v="111"/>
    <x v="841"/>
    <n v="0"/>
    <x v="1"/>
    <x v="4"/>
    <x v="1"/>
    <x v="0"/>
    <x v="4"/>
    <x v="4"/>
    <x v="4"/>
    <x v="3"/>
    <x v="0"/>
    <x v="0"/>
  </r>
  <r>
    <x v="1"/>
    <x v="4"/>
    <x v="4"/>
    <x v="0"/>
    <x v="634"/>
    <x v="1298"/>
    <n v="4799.43"/>
    <x v="1"/>
    <x v="4"/>
    <x v="1"/>
    <x v="0"/>
    <x v="4"/>
    <x v="4"/>
    <x v="4"/>
    <x v="1"/>
    <x v="0"/>
    <x v="1"/>
  </r>
  <r>
    <x v="1"/>
    <x v="4"/>
    <x v="4"/>
    <x v="0"/>
    <x v="0"/>
    <x v="344"/>
    <n v="0"/>
    <x v="1"/>
    <x v="4"/>
    <x v="1"/>
    <x v="0"/>
    <x v="4"/>
    <x v="4"/>
    <x v="4"/>
    <x v="1"/>
    <x v="0"/>
    <x v="4"/>
  </r>
  <r>
    <x v="1"/>
    <x v="4"/>
    <x v="4"/>
    <x v="0"/>
    <x v="208"/>
    <x v="306"/>
    <n v="0"/>
    <x v="1"/>
    <x v="4"/>
    <x v="1"/>
    <x v="0"/>
    <x v="4"/>
    <x v="4"/>
    <x v="4"/>
    <x v="1"/>
    <x v="0"/>
    <x v="5"/>
  </r>
  <r>
    <x v="1"/>
    <x v="4"/>
    <x v="4"/>
    <x v="0"/>
    <x v="208"/>
    <x v="306"/>
    <n v="0"/>
    <x v="1"/>
    <x v="4"/>
    <x v="1"/>
    <x v="0"/>
    <x v="4"/>
    <x v="4"/>
    <x v="4"/>
    <x v="1"/>
    <x v="0"/>
    <x v="3"/>
  </r>
  <r>
    <x v="1"/>
    <x v="4"/>
    <x v="4"/>
    <x v="0"/>
    <x v="641"/>
    <x v="1315"/>
    <n v="0"/>
    <x v="1"/>
    <x v="4"/>
    <x v="1"/>
    <x v="0"/>
    <x v="4"/>
    <x v="4"/>
    <x v="4"/>
    <x v="3"/>
    <x v="0"/>
    <x v="2"/>
  </r>
  <r>
    <x v="1"/>
    <x v="4"/>
    <x v="4"/>
    <x v="0"/>
    <x v="617"/>
    <x v="1212"/>
    <n v="665150"/>
    <x v="1"/>
    <x v="4"/>
    <x v="1"/>
    <x v="0"/>
    <x v="4"/>
    <x v="4"/>
    <x v="4"/>
    <x v="6"/>
    <x v="2"/>
    <x v="0"/>
  </r>
  <r>
    <x v="1"/>
    <x v="4"/>
    <x v="4"/>
    <x v="0"/>
    <x v="382"/>
    <x v="1149"/>
    <n v="0"/>
    <x v="1"/>
    <x v="4"/>
    <x v="1"/>
    <x v="0"/>
    <x v="4"/>
    <x v="4"/>
    <x v="4"/>
    <x v="3"/>
    <x v="0"/>
    <x v="7"/>
  </r>
  <r>
    <x v="1"/>
    <x v="4"/>
    <x v="4"/>
    <x v="0"/>
    <x v="22"/>
    <x v="728"/>
    <n v="0"/>
    <x v="1"/>
    <x v="4"/>
    <x v="1"/>
    <x v="0"/>
    <x v="4"/>
    <x v="4"/>
    <x v="4"/>
    <x v="5"/>
    <x v="0"/>
    <x v="6"/>
  </r>
  <r>
    <x v="1"/>
    <x v="4"/>
    <x v="4"/>
    <x v="0"/>
    <x v="41"/>
    <x v="1265"/>
    <n v="0"/>
    <x v="1"/>
    <x v="4"/>
    <x v="1"/>
    <x v="0"/>
    <x v="4"/>
    <x v="4"/>
    <x v="4"/>
    <x v="3"/>
    <x v="0"/>
    <x v="0"/>
  </r>
  <r>
    <x v="1"/>
    <x v="4"/>
    <x v="4"/>
    <x v="0"/>
    <x v="13"/>
    <x v="1192"/>
    <n v="0"/>
    <x v="1"/>
    <x v="4"/>
    <x v="1"/>
    <x v="0"/>
    <x v="4"/>
    <x v="4"/>
    <x v="4"/>
    <x v="3"/>
    <x v="0"/>
    <x v="7"/>
  </r>
  <r>
    <x v="1"/>
    <x v="4"/>
    <x v="4"/>
    <x v="0"/>
    <x v="13"/>
    <x v="619"/>
    <n v="0"/>
    <x v="1"/>
    <x v="4"/>
    <x v="1"/>
    <x v="0"/>
    <x v="4"/>
    <x v="4"/>
    <x v="4"/>
    <x v="3"/>
    <x v="0"/>
    <x v="5"/>
  </r>
  <r>
    <x v="1"/>
    <x v="4"/>
    <x v="4"/>
    <x v="0"/>
    <x v="466"/>
    <x v="806"/>
    <n v="0"/>
    <x v="1"/>
    <x v="4"/>
    <x v="1"/>
    <x v="0"/>
    <x v="4"/>
    <x v="4"/>
    <x v="4"/>
    <x v="1"/>
    <x v="0"/>
    <x v="7"/>
  </r>
  <r>
    <x v="1"/>
    <x v="4"/>
    <x v="4"/>
    <x v="0"/>
    <x v="443"/>
    <x v="751"/>
    <n v="0"/>
    <x v="1"/>
    <x v="4"/>
    <x v="1"/>
    <x v="0"/>
    <x v="4"/>
    <x v="4"/>
    <x v="4"/>
    <x v="6"/>
    <x v="1"/>
    <x v="4"/>
  </r>
  <r>
    <x v="1"/>
    <x v="4"/>
    <x v="4"/>
    <x v="0"/>
    <x v="466"/>
    <x v="806"/>
    <n v="0"/>
    <x v="1"/>
    <x v="4"/>
    <x v="1"/>
    <x v="0"/>
    <x v="4"/>
    <x v="4"/>
    <x v="4"/>
    <x v="1"/>
    <x v="0"/>
    <x v="6"/>
  </r>
  <r>
    <x v="1"/>
    <x v="4"/>
    <x v="4"/>
    <x v="0"/>
    <x v="13"/>
    <x v="189"/>
    <n v="3571.49"/>
    <x v="1"/>
    <x v="4"/>
    <x v="1"/>
    <x v="0"/>
    <x v="4"/>
    <x v="4"/>
    <x v="4"/>
    <x v="3"/>
    <x v="0"/>
    <x v="1"/>
  </r>
  <r>
    <x v="1"/>
    <x v="4"/>
    <x v="4"/>
    <x v="0"/>
    <x v="253"/>
    <x v="397"/>
    <n v="784"/>
    <x v="1"/>
    <x v="4"/>
    <x v="1"/>
    <x v="0"/>
    <x v="4"/>
    <x v="4"/>
    <x v="4"/>
    <x v="3"/>
    <x v="0"/>
    <x v="6"/>
  </r>
  <r>
    <x v="1"/>
    <x v="4"/>
    <x v="4"/>
    <x v="0"/>
    <x v="70"/>
    <x v="86"/>
    <n v="0"/>
    <x v="1"/>
    <x v="4"/>
    <x v="1"/>
    <x v="0"/>
    <x v="4"/>
    <x v="4"/>
    <x v="4"/>
    <x v="3"/>
    <x v="1"/>
    <x v="5"/>
  </r>
  <r>
    <x v="1"/>
    <x v="4"/>
    <x v="4"/>
    <x v="0"/>
    <x v="11"/>
    <x v="280"/>
    <n v="27580.2"/>
    <x v="1"/>
    <x v="4"/>
    <x v="1"/>
    <x v="0"/>
    <x v="4"/>
    <x v="4"/>
    <x v="4"/>
    <x v="3"/>
    <x v="0"/>
    <x v="3"/>
  </r>
  <r>
    <x v="1"/>
    <x v="4"/>
    <x v="4"/>
    <x v="0"/>
    <x v="383"/>
    <x v="632"/>
    <n v="0"/>
    <x v="1"/>
    <x v="4"/>
    <x v="1"/>
    <x v="0"/>
    <x v="4"/>
    <x v="4"/>
    <x v="4"/>
    <x v="2"/>
    <x v="0"/>
    <x v="0"/>
  </r>
  <r>
    <x v="1"/>
    <x v="4"/>
    <x v="4"/>
    <x v="0"/>
    <x v="376"/>
    <x v="1003"/>
    <n v="0"/>
    <x v="1"/>
    <x v="4"/>
    <x v="1"/>
    <x v="0"/>
    <x v="4"/>
    <x v="4"/>
    <x v="4"/>
    <x v="3"/>
    <x v="1"/>
    <x v="4"/>
  </r>
  <r>
    <x v="1"/>
    <x v="4"/>
    <x v="4"/>
    <x v="0"/>
    <x v="261"/>
    <x v="1012"/>
    <n v="0"/>
    <x v="1"/>
    <x v="4"/>
    <x v="1"/>
    <x v="0"/>
    <x v="4"/>
    <x v="4"/>
    <x v="4"/>
    <x v="3"/>
    <x v="0"/>
    <x v="1"/>
  </r>
  <r>
    <x v="1"/>
    <x v="4"/>
    <x v="4"/>
    <x v="0"/>
    <x v="11"/>
    <x v="152"/>
    <n v="2447.25"/>
    <x v="1"/>
    <x v="4"/>
    <x v="1"/>
    <x v="0"/>
    <x v="4"/>
    <x v="4"/>
    <x v="4"/>
    <x v="3"/>
    <x v="0"/>
    <x v="6"/>
  </r>
  <r>
    <x v="1"/>
    <x v="4"/>
    <x v="4"/>
    <x v="0"/>
    <x v="366"/>
    <x v="605"/>
    <n v="0"/>
    <x v="1"/>
    <x v="4"/>
    <x v="1"/>
    <x v="0"/>
    <x v="4"/>
    <x v="4"/>
    <x v="4"/>
    <x v="1"/>
    <x v="1"/>
    <x v="0"/>
  </r>
  <r>
    <x v="1"/>
    <x v="4"/>
    <x v="4"/>
    <x v="0"/>
    <x v="269"/>
    <x v="432"/>
    <n v="0"/>
    <x v="1"/>
    <x v="4"/>
    <x v="1"/>
    <x v="0"/>
    <x v="4"/>
    <x v="4"/>
    <x v="4"/>
    <x v="0"/>
    <x v="0"/>
    <x v="1"/>
  </r>
  <r>
    <x v="1"/>
    <x v="4"/>
    <x v="4"/>
    <x v="0"/>
    <x v="502"/>
    <x v="907"/>
    <n v="0"/>
    <x v="1"/>
    <x v="4"/>
    <x v="1"/>
    <x v="0"/>
    <x v="4"/>
    <x v="4"/>
    <x v="4"/>
    <x v="3"/>
    <x v="0"/>
    <x v="2"/>
  </r>
  <r>
    <x v="1"/>
    <x v="4"/>
    <x v="4"/>
    <x v="0"/>
    <x v="1"/>
    <x v="247"/>
    <n v="0"/>
    <x v="1"/>
    <x v="4"/>
    <x v="1"/>
    <x v="0"/>
    <x v="4"/>
    <x v="4"/>
    <x v="4"/>
    <x v="3"/>
    <x v="0"/>
    <x v="0"/>
  </r>
  <r>
    <x v="1"/>
    <x v="4"/>
    <x v="4"/>
    <x v="0"/>
    <x v="225"/>
    <x v="338"/>
    <n v="0"/>
    <x v="1"/>
    <x v="4"/>
    <x v="1"/>
    <x v="0"/>
    <x v="4"/>
    <x v="4"/>
    <x v="4"/>
    <x v="3"/>
    <x v="0"/>
    <x v="3"/>
  </r>
  <r>
    <x v="1"/>
    <x v="4"/>
    <x v="4"/>
    <x v="0"/>
    <x v="13"/>
    <x v="112"/>
    <n v="0"/>
    <x v="1"/>
    <x v="4"/>
    <x v="1"/>
    <x v="0"/>
    <x v="4"/>
    <x v="4"/>
    <x v="4"/>
    <x v="3"/>
    <x v="0"/>
    <x v="6"/>
  </r>
  <r>
    <x v="1"/>
    <x v="4"/>
    <x v="4"/>
    <x v="0"/>
    <x v="467"/>
    <x v="807"/>
    <n v="0"/>
    <x v="1"/>
    <x v="4"/>
    <x v="1"/>
    <x v="0"/>
    <x v="4"/>
    <x v="4"/>
    <x v="4"/>
    <x v="1"/>
    <x v="0"/>
    <x v="6"/>
  </r>
  <r>
    <x v="1"/>
    <x v="4"/>
    <x v="4"/>
    <x v="0"/>
    <x v="1"/>
    <x v="1"/>
    <n v="0"/>
    <x v="1"/>
    <x v="4"/>
    <x v="1"/>
    <x v="0"/>
    <x v="4"/>
    <x v="4"/>
    <x v="4"/>
    <x v="1"/>
    <x v="0"/>
    <x v="4"/>
  </r>
  <r>
    <x v="1"/>
    <x v="4"/>
    <x v="4"/>
    <x v="0"/>
    <x v="70"/>
    <x v="86"/>
    <n v="0"/>
    <x v="1"/>
    <x v="4"/>
    <x v="1"/>
    <x v="0"/>
    <x v="4"/>
    <x v="4"/>
    <x v="4"/>
    <x v="3"/>
    <x v="1"/>
    <x v="0"/>
  </r>
  <r>
    <x v="1"/>
    <x v="4"/>
    <x v="4"/>
    <x v="0"/>
    <x v="13"/>
    <x v="165"/>
    <n v="1141.69"/>
    <x v="1"/>
    <x v="4"/>
    <x v="1"/>
    <x v="0"/>
    <x v="4"/>
    <x v="4"/>
    <x v="4"/>
    <x v="3"/>
    <x v="0"/>
    <x v="2"/>
  </r>
  <r>
    <x v="1"/>
    <x v="4"/>
    <x v="4"/>
    <x v="0"/>
    <x v="27"/>
    <x v="29"/>
    <n v="-803974.67"/>
    <x v="1"/>
    <x v="4"/>
    <x v="1"/>
    <x v="0"/>
    <x v="4"/>
    <x v="4"/>
    <x v="4"/>
    <x v="3"/>
    <x v="0"/>
    <x v="3"/>
  </r>
  <r>
    <x v="1"/>
    <x v="4"/>
    <x v="4"/>
    <x v="0"/>
    <x v="48"/>
    <x v="54"/>
    <n v="0"/>
    <x v="1"/>
    <x v="4"/>
    <x v="1"/>
    <x v="0"/>
    <x v="4"/>
    <x v="4"/>
    <x v="4"/>
    <x v="0"/>
    <x v="0"/>
    <x v="3"/>
  </r>
  <r>
    <x v="1"/>
    <x v="4"/>
    <x v="4"/>
    <x v="0"/>
    <x v="103"/>
    <x v="131"/>
    <n v="0"/>
    <x v="1"/>
    <x v="4"/>
    <x v="1"/>
    <x v="0"/>
    <x v="4"/>
    <x v="4"/>
    <x v="4"/>
    <x v="0"/>
    <x v="0"/>
    <x v="3"/>
  </r>
  <r>
    <x v="1"/>
    <x v="4"/>
    <x v="4"/>
    <x v="0"/>
    <x v="18"/>
    <x v="737"/>
    <n v="0"/>
    <x v="1"/>
    <x v="4"/>
    <x v="1"/>
    <x v="0"/>
    <x v="4"/>
    <x v="4"/>
    <x v="4"/>
    <x v="3"/>
    <x v="0"/>
    <x v="1"/>
  </r>
  <r>
    <x v="1"/>
    <x v="4"/>
    <x v="4"/>
    <x v="0"/>
    <x v="256"/>
    <x v="1004"/>
    <n v="72990.759999999995"/>
    <x v="1"/>
    <x v="4"/>
    <x v="1"/>
    <x v="0"/>
    <x v="4"/>
    <x v="4"/>
    <x v="4"/>
    <x v="3"/>
    <x v="1"/>
    <x v="5"/>
  </r>
  <r>
    <x v="1"/>
    <x v="4"/>
    <x v="4"/>
    <x v="0"/>
    <x v="263"/>
    <x v="418"/>
    <n v="0"/>
    <x v="1"/>
    <x v="4"/>
    <x v="1"/>
    <x v="0"/>
    <x v="4"/>
    <x v="4"/>
    <x v="4"/>
    <x v="5"/>
    <x v="0"/>
    <x v="5"/>
  </r>
  <r>
    <x v="1"/>
    <x v="4"/>
    <x v="4"/>
    <x v="0"/>
    <x v="18"/>
    <x v="517"/>
    <n v="0"/>
    <x v="1"/>
    <x v="4"/>
    <x v="1"/>
    <x v="0"/>
    <x v="4"/>
    <x v="4"/>
    <x v="4"/>
    <x v="3"/>
    <x v="0"/>
    <x v="5"/>
  </r>
  <r>
    <x v="1"/>
    <x v="4"/>
    <x v="4"/>
    <x v="0"/>
    <x v="271"/>
    <x v="440"/>
    <n v="10939.64"/>
    <x v="1"/>
    <x v="4"/>
    <x v="1"/>
    <x v="0"/>
    <x v="4"/>
    <x v="4"/>
    <x v="4"/>
    <x v="3"/>
    <x v="1"/>
    <x v="1"/>
  </r>
  <r>
    <x v="1"/>
    <x v="4"/>
    <x v="4"/>
    <x v="0"/>
    <x v="1"/>
    <x v="937"/>
    <n v="0"/>
    <x v="1"/>
    <x v="4"/>
    <x v="1"/>
    <x v="0"/>
    <x v="4"/>
    <x v="4"/>
    <x v="4"/>
    <x v="3"/>
    <x v="0"/>
    <x v="7"/>
  </r>
  <r>
    <x v="1"/>
    <x v="4"/>
    <x v="4"/>
    <x v="0"/>
    <x v="34"/>
    <x v="142"/>
    <n v="0"/>
    <x v="1"/>
    <x v="4"/>
    <x v="1"/>
    <x v="0"/>
    <x v="4"/>
    <x v="4"/>
    <x v="4"/>
    <x v="0"/>
    <x v="0"/>
    <x v="3"/>
  </r>
  <r>
    <x v="1"/>
    <x v="4"/>
    <x v="4"/>
    <x v="0"/>
    <x v="11"/>
    <x v="1232"/>
    <n v="0"/>
    <x v="1"/>
    <x v="4"/>
    <x v="1"/>
    <x v="0"/>
    <x v="4"/>
    <x v="4"/>
    <x v="4"/>
    <x v="3"/>
    <x v="0"/>
    <x v="6"/>
  </r>
  <r>
    <x v="1"/>
    <x v="4"/>
    <x v="4"/>
    <x v="0"/>
    <x v="11"/>
    <x v="813"/>
    <n v="0"/>
    <x v="1"/>
    <x v="4"/>
    <x v="1"/>
    <x v="0"/>
    <x v="4"/>
    <x v="4"/>
    <x v="4"/>
    <x v="1"/>
    <x v="0"/>
    <x v="0"/>
  </r>
  <r>
    <x v="1"/>
    <x v="4"/>
    <x v="4"/>
    <x v="0"/>
    <x v="1"/>
    <x v="833"/>
    <n v="101378.55"/>
    <x v="1"/>
    <x v="4"/>
    <x v="1"/>
    <x v="0"/>
    <x v="4"/>
    <x v="4"/>
    <x v="4"/>
    <x v="3"/>
    <x v="0"/>
    <x v="7"/>
  </r>
  <r>
    <x v="1"/>
    <x v="4"/>
    <x v="4"/>
    <x v="0"/>
    <x v="228"/>
    <x v="470"/>
    <n v="0"/>
    <x v="1"/>
    <x v="4"/>
    <x v="1"/>
    <x v="0"/>
    <x v="4"/>
    <x v="4"/>
    <x v="4"/>
    <x v="5"/>
    <x v="0"/>
    <x v="7"/>
  </r>
  <r>
    <x v="1"/>
    <x v="4"/>
    <x v="4"/>
    <x v="0"/>
    <x v="214"/>
    <x v="320"/>
    <n v="0"/>
    <x v="1"/>
    <x v="4"/>
    <x v="1"/>
    <x v="0"/>
    <x v="4"/>
    <x v="4"/>
    <x v="4"/>
    <x v="3"/>
    <x v="0"/>
    <x v="1"/>
  </r>
  <r>
    <x v="1"/>
    <x v="4"/>
    <x v="4"/>
    <x v="0"/>
    <x v="630"/>
    <x v="1276"/>
    <n v="0"/>
    <x v="1"/>
    <x v="4"/>
    <x v="1"/>
    <x v="0"/>
    <x v="4"/>
    <x v="4"/>
    <x v="4"/>
    <x v="3"/>
    <x v="0"/>
    <x v="0"/>
  </r>
  <r>
    <x v="1"/>
    <x v="4"/>
    <x v="4"/>
    <x v="0"/>
    <x v="568"/>
    <x v="1060"/>
    <n v="0"/>
    <x v="1"/>
    <x v="4"/>
    <x v="1"/>
    <x v="0"/>
    <x v="4"/>
    <x v="4"/>
    <x v="4"/>
    <x v="0"/>
    <x v="0"/>
    <x v="6"/>
  </r>
  <r>
    <x v="1"/>
    <x v="4"/>
    <x v="4"/>
    <x v="0"/>
    <x v="9"/>
    <x v="9"/>
    <n v="0"/>
    <x v="1"/>
    <x v="4"/>
    <x v="1"/>
    <x v="0"/>
    <x v="4"/>
    <x v="4"/>
    <x v="4"/>
    <x v="0"/>
    <x v="0"/>
    <x v="7"/>
  </r>
  <r>
    <x v="1"/>
    <x v="4"/>
    <x v="4"/>
    <x v="0"/>
    <x v="1"/>
    <x v="1"/>
    <n v="0"/>
    <x v="1"/>
    <x v="4"/>
    <x v="1"/>
    <x v="0"/>
    <x v="4"/>
    <x v="4"/>
    <x v="4"/>
    <x v="1"/>
    <x v="0"/>
    <x v="6"/>
  </r>
  <r>
    <x v="1"/>
    <x v="4"/>
    <x v="4"/>
    <x v="0"/>
    <x v="13"/>
    <x v="1239"/>
    <n v="0"/>
    <x v="1"/>
    <x v="4"/>
    <x v="1"/>
    <x v="0"/>
    <x v="4"/>
    <x v="4"/>
    <x v="4"/>
    <x v="3"/>
    <x v="0"/>
    <x v="6"/>
  </r>
  <r>
    <x v="1"/>
    <x v="4"/>
    <x v="4"/>
    <x v="0"/>
    <x v="266"/>
    <x v="655"/>
    <n v="0"/>
    <x v="1"/>
    <x v="4"/>
    <x v="1"/>
    <x v="0"/>
    <x v="4"/>
    <x v="4"/>
    <x v="4"/>
    <x v="0"/>
    <x v="0"/>
    <x v="2"/>
  </r>
  <r>
    <x v="1"/>
    <x v="4"/>
    <x v="4"/>
    <x v="0"/>
    <x v="609"/>
    <x v="1177"/>
    <n v="0"/>
    <x v="1"/>
    <x v="4"/>
    <x v="1"/>
    <x v="0"/>
    <x v="4"/>
    <x v="4"/>
    <x v="4"/>
    <x v="3"/>
    <x v="0"/>
    <x v="0"/>
  </r>
  <r>
    <x v="1"/>
    <x v="4"/>
    <x v="4"/>
    <x v="0"/>
    <x v="11"/>
    <x v="38"/>
    <n v="0"/>
    <x v="1"/>
    <x v="4"/>
    <x v="1"/>
    <x v="0"/>
    <x v="4"/>
    <x v="4"/>
    <x v="4"/>
    <x v="3"/>
    <x v="0"/>
    <x v="6"/>
  </r>
  <r>
    <x v="1"/>
    <x v="4"/>
    <x v="4"/>
    <x v="0"/>
    <x v="1"/>
    <x v="1"/>
    <n v="0"/>
    <x v="1"/>
    <x v="4"/>
    <x v="1"/>
    <x v="0"/>
    <x v="4"/>
    <x v="4"/>
    <x v="4"/>
    <x v="1"/>
    <x v="0"/>
    <x v="1"/>
  </r>
  <r>
    <x v="1"/>
    <x v="4"/>
    <x v="4"/>
    <x v="0"/>
    <x v="153"/>
    <x v="586"/>
    <n v="4331378.0999999996"/>
    <x v="1"/>
    <x v="4"/>
    <x v="1"/>
    <x v="0"/>
    <x v="4"/>
    <x v="4"/>
    <x v="4"/>
    <x v="1"/>
    <x v="0"/>
    <x v="5"/>
  </r>
  <r>
    <x v="1"/>
    <x v="4"/>
    <x v="4"/>
    <x v="0"/>
    <x v="108"/>
    <x v="613"/>
    <n v="0"/>
    <x v="1"/>
    <x v="4"/>
    <x v="1"/>
    <x v="0"/>
    <x v="4"/>
    <x v="4"/>
    <x v="4"/>
    <x v="2"/>
    <x v="1"/>
    <x v="7"/>
  </r>
  <r>
    <x v="1"/>
    <x v="4"/>
    <x v="4"/>
    <x v="0"/>
    <x v="487"/>
    <x v="862"/>
    <n v="52.56"/>
    <x v="1"/>
    <x v="4"/>
    <x v="1"/>
    <x v="0"/>
    <x v="4"/>
    <x v="4"/>
    <x v="4"/>
    <x v="1"/>
    <x v="1"/>
    <x v="2"/>
  </r>
  <r>
    <x v="1"/>
    <x v="4"/>
    <x v="4"/>
    <x v="0"/>
    <x v="41"/>
    <x v="313"/>
    <n v="0"/>
    <x v="1"/>
    <x v="4"/>
    <x v="1"/>
    <x v="0"/>
    <x v="4"/>
    <x v="4"/>
    <x v="4"/>
    <x v="1"/>
    <x v="0"/>
    <x v="7"/>
  </r>
  <r>
    <x v="1"/>
    <x v="4"/>
    <x v="4"/>
    <x v="0"/>
    <x v="142"/>
    <x v="743"/>
    <n v="1168708.04"/>
    <x v="1"/>
    <x v="4"/>
    <x v="1"/>
    <x v="0"/>
    <x v="4"/>
    <x v="4"/>
    <x v="4"/>
    <x v="2"/>
    <x v="1"/>
    <x v="0"/>
  </r>
  <r>
    <x v="1"/>
    <x v="4"/>
    <x v="4"/>
    <x v="0"/>
    <x v="259"/>
    <x v="409"/>
    <n v="0"/>
    <x v="1"/>
    <x v="4"/>
    <x v="1"/>
    <x v="0"/>
    <x v="4"/>
    <x v="4"/>
    <x v="4"/>
    <x v="2"/>
    <x v="1"/>
    <x v="6"/>
  </r>
  <r>
    <x v="1"/>
    <x v="4"/>
    <x v="4"/>
    <x v="0"/>
    <x v="344"/>
    <x v="562"/>
    <n v="964296.05"/>
    <x v="1"/>
    <x v="4"/>
    <x v="1"/>
    <x v="0"/>
    <x v="4"/>
    <x v="4"/>
    <x v="4"/>
    <x v="2"/>
    <x v="2"/>
    <x v="6"/>
  </r>
  <r>
    <x v="1"/>
    <x v="4"/>
    <x v="4"/>
    <x v="0"/>
    <x v="13"/>
    <x v="401"/>
    <n v="0"/>
    <x v="1"/>
    <x v="4"/>
    <x v="1"/>
    <x v="0"/>
    <x v="4"/>
    <x v="4"/>
    <x v="4"/>
    <x v="1"/>
    <x v="0"/>
    <x v="1"/>
  </r>
  <r>
    <x v="1"/>
    <x v="4"/>
    <x v="4"/>
    <x v="0"/>
    <x v="44"/>
    <x v="136"/>
    <n v="0"/>
    <x v="1"/>
    <x v="4"/>
    <x v="1"/>
    <x v="0"/>
    <x v="4"/>
    <x v="4"/>
    <x v="4"/>
    <x v="3"/>
    <x v="0"/>
    <x v="3"/>
  </r>
  <r>
    <x v="1"/>
    <x v="4"/>
    <x v="4"/>
    <x v="0"/>
    <x v="13"/>
    <x v="1167"/>
    <n v="0"/>
    <x v="1"/>
    <x v="4"/>
    <x v="1"/>
    <x v="0"/>
    <x v="4"/>
    <x v="4"/>
    <x v="4"/>
    <x v="3"/>
    <x v="0"/>
    <x v="6"/>
  </r>
  <r>
    <x v="1"/>
    <x v="4"/>
    <x v="4"/>
    <x v="0"/>
    <x v="32"/>
    <x v="467"/>
    <n v="0"/>
    <x v="1"/>
    <x v="4"/>
    <x v="1"/>
    <x v="0"/>
    <x v="4"/>
    <x v="4"/>
    <x v="4"/>
    <x v="5"/>
    <x v="0"/>
    <x v="2"/>
  </r>
  <r>
    <x v="1"/>
    <x v="4"/>
    <x v="4"/>
    <x v="0"/>
    <x v="11"/>
    <x v="1123"/>
    <n v="0"/>
    <x v="1"/>
    <x v="4"/>
    <x v="1"/>
    <x v="0"/>
    <x v="4"/>
    <x v="4"/>
    <x v="4"/>
    <x v="3"/>
    <x v="0"/>
    <x v="7"/>
  </r>
  <r>
    <x v="1"/>
    <x v="4"/>
    <x v="4"/>
    <x v="0"/>
    <x v="219"/>
    <x v="1139"/>
    <n v="0"/>
    <x v="1"/>
    <x v="4"/>
    <x v="1"/>
    <x v="0"/>
    <x v="4"/>
    <x v="4"/>
    <x v="4"/>
    <x v="3"/>
    <x v="0"/>
    <x v="4"/>
  </r>
  <r>
    <x v="1"/>
    <x v="4"/>
    <x v="4"/>
    <x v="0"/>
    <x v="13"/>
    <x v="401"/>
    <n v="0"/>
    <x v="1"/>
    <x v="4"/>
    <x v="1"/>
    <x v="0"/>
    <x v="4"/>
    <x v="4"/>
    <x v="4"/>
    <x v="1"/>
    <x v="0"/>
    <x v="6"/>
  </r>
  <r>
    <x v="1"/>
    <x v="4"/>
    <x v="4"/>
    <x v="0"/>
    <x v="633"/>
    <x v="1291"/>
    <n v="0"/>
    <x v="1"/>
    <x v="4"/>
    <x v="1"/>
    <x v="0"/>
    <x v="4"/>
    <x v="4"/>
    <x v="4"/>
    <x v="3"/>
    <x v="1"/>
    <x v="1"/>
  </r>
  <r>
    <x v="1"/>
    <x v="4"/>
    <x v="4"/>
    <x v="0"/>
    <x v="212"/>
    <x v="314"/>
    <n v="0"/>
    <x v="1"/>
    <x v="4"/>
    <x v="1"/>
    <x v="0"/>
    <x v="4"/>
    <x v="4"/>
    <x v="4"/>
    <x v="0"/>
    <x v="0"/>
    <x v="6"/>
  </r>
  <r>
    <x v="1"/>
    <x v="4"/>
    <x v="4"/>
    <x v="0"/>
    <x v="261"/>
    <x v="1106"/>
    <n v="0"/>
    <x v="1"/>
    <x v="4"/>
    <x v="1"/>
    <x v="0"/>
    <x v="4"/>
    <x v="4"/>
    <x v="4"/>
    <x v="3"/>
    <x v="0"/>
    <x v="4"/>
  </r>
  <r>
    <x v="1"/>
    <x v="4"/>
    <x v="4"/>
    <x v="0"/>
    <x v="263"/>
    <x v="418"/>
    <n v="0"/>
    <x v="1"/>
    <x v="4"/>
    <x v="1"/>
    <x v="0"/>
    <x v="4"/>
    <x v="4"/>
    <x v="4"/>
    <x v="5"/>
    <x v="0"/>
    <x v="0"/>
  </r>
  <r>
    <x v="1"/>
    <x v="4"/>
    <x v="4"/>
    <x v="0"/>
    <x v="77"/>
    <x v="609"/>
    <n v="0"/>
    <x v="1"/>
    <x v="4"/>
    <x v="1"/>
    <x v="0"/>
    <x v="4"/>
    <x v="4"/>
    <x v="4"/>
    <x v="1"/>
    <x v="1"/>
    <x v="2"/>
  </r>
  <r>
    <x v="1"/>
    <x v="4"/>
    <x v="4"/>
    <x v="0"/>
    <x v="622"/>
    <x v="1255"/>
    <n v="0"/>
    <x v="1"/>
    <x v="4"/>
    <x v="1"/>
    <x v="0"/>
    <x v="4"/>
    <x v="4"/>
    <x v="4"/>
    <x v="3"/>
    <x v="1"/>
    <x v="4"/>
  </r>
  <r>
    <x v="1"/>
    <x v="4"/>
    <x v="4"/>
    <x v="0"/>
    <x v="11"/>
    <x v="1131"/>
    <n v="0"/>
    <x v="1"/>
    <x v="4"/>
    <x v="1"/>
    <x v="0"/>
    <x v="4"/>
    <x v="4"/>
    <x v="4"/>
    <x v="3"/>
    <x v="0"/>
    <x v="2"/>
  </r>
  <r>
    <x v="1"/>
    <x v="4"/>
    <x v="4"/>
    <x v="0"/>
    <x v="347"/>
    <x v="570"/>
    <n v="0"/>
    <x v="1"/>
    <x v="4"/>
    <x v="1"/>
    <x v="0"/>
    <x v="4"/>
    <x v="4"/>
    <x v="4"/>
    <x v="2"/>
    <x v="1"/>
    <x v="2"/>
  </r>
  <r>
    <x v="1"/>
    <x v="4"/>
    <x v="4"/>
    <x v="0"/>
    <x v="18"/>
    <x v="1124"/>
    <n v="0"/>
    <x v="1"/>
    <x v="4"/>
    <x v="1"/>
    <x v="0"/>
    <x v="4"/>
    <x v="4"/>
    <x v="4"/>
    <x v="1"/>
    <x v="0"/>
    <x v="4"/>
  </r>
  <r>
    <x v="1"/>
    <x v="4"/>
    <x v="4"/>
    <x v="0"/>
    <x v="50"/>
    <x v="57"/>
    <n v="0"/>
    <x v="1"/>
    <x v="4"/>
    <x v="1"/>
    <x v="0"/>
    <x v="4"/>
    <x v="4"/>
    <x v="4"/>
    <x v="0"/>
    <x v="0"/>
    <x v="7"/>
  </r>
  <r>
    <x v="1"/>
    <x v="4"/>
    <x v="4"/>
    <x v="0"/>
    <x v="34"/>
    <x v="37"/>
    <n v="0"/>
    <x v="1"/>
    <x v="4"/>
    <x v="1"/>
    <x v="0"/>
    <x v="4"/>
    <x v="4"/>
    <x v="4"/>
    <x v="4"/>
    <x v="0"/>
    <x v="0"/>
  </r>
  <r>
    <x v="1"/>
    <x v="4"/>
    <x v="4"/>
    <x v="0"/>
    <x v="18"/>
    <x v="1124"/>
    <n v="0"/>
    <x v="1"/>
    <x v="4"/>
    <x v="1"/>
    <x v="0"/>
    <x v="4"/>
    <x v="4"/>
    <x v="4"/>
    <x v="1"/>
    <x v="0"/>
    <x v="3"/>
  </r>
  <r>
    <x v="1"/>
    <x v="4"/>
    <x v="4"/>
    <x v="0"/>
    <x v="11"/>
    <x v="742"/>
    <n v="0"/>
    <x v="1"/>
    <x v="4"/>
    <x v="1"/>
    <x v="0"/>
    <x v="4"/>
    <x v="4"/>
    <x v="4"/>
    <x v="1"/>
    <x v="0"/>
    <x v="0"/>
  </r>
  <r>
    <x v="1"/>
    <x v="4"/>
    <x v="4"/>
    <x v="0"/>
    <x v="432"/>
    <x v="722"/>
    <n v="-27098.19"/>
    <x v="1"/>
    <x v="4"/>
    <x v="1"/>
    <x v="0"/>
    <x v="4"/>
    <x v="4"/>
    <x v="4"/>
    <x v="3"/>
    <x v="1"/>
    <x v="4"/>
  </r>
  <r>
    <x v="1"/>
    <x v="4"/>
    <x v="4"/>
    <x v="0"/>
    <x v="47"/>
    <x v="53"/>
    <n v="0"/>
    <x v="1"/>
    <x v="4"/>
    <x v="1"/>
    <x v="0"/>
    <x v="4"/>
    <x v="4"/>
    <x v="4"/>
    <x v="2"/>
    <x v="0"/>
    <x v="4"/>
  </r>
  <r>
    <x v="1"/>
    <x v="4"/>
    <x v="4"/>
    <x v="0"/>
    <x v="11"/>
    <x v="816"/>
    <n v="0"/>
    <x v="1"/>
    <x v="4"/>
    <x v="1"/>
    <x v="0"/>
    <x v="4"/>
    <x v="4"/>
    <x v="4"/>
    <x v="1"/>
    <x v="0"/>
    <x v="3"/>
  </r>
  <r>
    <x v="1"/>
    <x v="4"/>
    <x v="4"/>
    <x v="0"/>
    <x v="5"/>
    <x v="589"/>
    <n v="0"/>
    <x v="1"/>
    <x v="4"/>
    <x v="1"/>
    <x v="0"/>
    <x v="4"/>
    <x v="4"/>
    <x v="4"/>
    <x v="2"/>
    <x v="1"/>
    <x v="2"/>
  </r>
  <r>
    <x v="1"/>
    <x v="4"/>
    <x v="4"/>
    <x v="0"/>
    <x v="1"/>
    <x v="1235"/>
    <n v="0"/>
    <x v="1"/>
    <x v="4"/>
    <x v="1"/>
    <x v="0"/>
    <x v="4"/>
    <x v="4"/>
    <x v="4"/>
    <x v="3"/>
    <x v="0"/>
    <x v="5"/>
  </r>
  <r>
    <x v="1"/>
    <x v="4"/>
    <x v="4"/>
    <x v="0"/>
    <x v="104"/>
    <x v="891"/>
    <n v="464837.08"/>
    <x v="1"/>
    <x v="4"/>
    <x v="1"/>
    <x v="0"/>
    <x v="4"/>
    <x v="4"/>
    <x v="4"/>
    <x v="1"/>
    <x v="2"/>
    <x v="7"/>
  </r>
  <r>
    <x v="1"/>
    <x v="4"/>
    <x v="4"/>
    <x v="0"/>
    <x v="541"/>
    <x v="989"/>
    <n v="0"/>
    <x v="1"/>
    <x v="4"/>
    <x v="1"/>
    <x v="0"/>
    <x v="4"/>
    <x v="4"/>
    <x v="4"/>
    <x v="3"/>
    <x v="1"/>
    <x v="3"/>
  </r>
  <r>
    <x v="1"/>
    <x v="4"/>
    <x v="4"/>
    <x v="0"/>
    <x v="183"/>
    <x v="270"/>
    <n v="0"/>
    <x v="1"/>
    <x v="4"/>
    <x v="1"/>
    <x v="0"/>
    <x v="4"/>
    <x v="4"/>
    <x v="4"/>
    <x v="3"/>
    <x v="1"/>
    <x v="6"/>
  </r>
  <r>
    <x v="1"/>
    <x v="4"/>
    <x v="4"/>
    <x v="0"/>
    <x v="228"/>
    <x v="424"/>
    <n v="0"/>
    <x v="1"/>
    <x v="4"/>
    <x v="1"/>
    <x v="0"/>
    <x v="4"/>
    <x v="4"/>
    <x v="4"/>
    <x v="0"/>
    <x v="0"/>
    <x v="5"/>
  </r>
  <r>
    <x v="1"/>
    <x v="4"/>
    <x v="4"/>
    <x v="0"/>
    <x v="437"/>
    <x v="739"/>
    <n v="0"/>
    <x v="1"/>
    <x v="4"/>
    <x v="1"/>
    <x v="0"/>
    <x v="4"/>
    <x v="4"/>
    <x v="4"/>
    <x v="3"/>
    <x v="1"/>
    <x v="2"/>
  </r>
  <r>
    <x v="1"/>
    <x v="4"/>
    <x v="4"/>
    <x v="0"/>
    <x v="41"/>
    <x v="370"/>
    <n v="0"/>
    <x v="1"/>
    <x v="4"/>
    <x v="1"/>
    <x v="0"/>
    <x v="4"/>
    <x v="4"/>
    <x v="4"/>
    <x v="3"/>
    <x v="0"/>
    <x v="0"/>
  </r>
  <r>
    <x v="1"/>
    <x v="4"/>
    <x v="4"/>
    <x v="0"/>
    <x v="121"/>
    <x v="156"/>
    <n v="0"/>
    <x v="1"/>
    <x v="4"/>
    <x v="1"/>
    <x v="0"/>
    <x v="4"/>
    <x v="4"/>
    <x v="4"/>
    <x v="0"/>
    <x v="0"/>
    <x v="1"/>
  </r>
  <r>
    <x v="1"/>
    <x v="4"/>
    <x v="4"/>
    <x v="0"/>
    <x v="2"/>
    <x v="2"/>
    <n v="0"/>
    <x v="1"/>
    <x v="4"/>
    <x v="1"/>
    <x v="0"/>
    <x v="4"/>
    <x v="4"/>
    <x v="4"/>
    <x v="0"/>
    <x v="0"/>
    <x v="1"/>
  </r>
  <r>
    <x v="1"/>
    <x v="4"/>
    <x v="4"/>
    <x v="0"/>
    <x v="398"/>
    <x v="659"/>
    <n v="0"/>
    <x v="1"/>
    <x v="4"/>
    <x v="1"/>
    <x v="0"/>
    <x v="4"/>
    <x v="4"/>
    <x v="4"/>
    <x v="3"/>
    <x v="0"/>
    <x v="1"/>
  </r>
  <r>
    <x v="1"/>
    <x v="4"/>
    <x v="4"/>
    <x v="0"/>
    <x v="13"/>
    <x v="993"/>
    <n v="0"/>
    <x v="1"/>
    <x v="4"/>
    <x v="1"/>
    <x v="0"/>
    <x v="4"/>
    <x v="4"/>
    <x v="4"/>
    <x v="3"/>
    <x v="0"/>
    <x v="2"/>
  </r>
  <r>
    <x v="1"/>
    <x v="4"/>
    <x v="4"/>
    <x v="0"/>
    <x v="612"/>
    <x v="1193"/>
    <n v="0"/>
    <x v="1"/>
    <x v="4"/>
    <x v="1"/>
    <x v="0"/>
    <x v="4"/>
    <x v="4"/>
    <x v="4"/>
    <x v="1"/>
    <x v="1"/>
    <x v="5"/>
  </r>
  <r>
    <x v="1"/>
    <x v="4"/>
    <x v="4"/>
    <x v="0"/>
    <x v="1"/>
    <x v="1317"/>
    <n v="9360.7800000000007"/>
    <x v="1"/>
    <x v="4"/>
    <x v="1"/>
    <x v="0"/>
    <x v="4"/>
    <x v="4"/>
    <x v="4"/>
    <x v="3"/>
    <x v="0"/>
    <x v="0"/>
  </r>
  <r>
    <x v="1"/>
    <x v="4"/>
    <x v="4"/>
    <x v="0"/>
    <x v="41"/>
    <x v="1329"/>
    <n v="0"/>
    <x v="1"/>
    <x v="4"/>
    <x v="1"/>
    <x v="0"/>
    <x v="4"/>
    <x v="4"/>
    <x v="4"/>
    <x v="1"/>
    <x v="0"/>
    <x v="7"/>
  </r>
  <r>
    <x v="1"/>
    <x v="4"/>
    <x v="4"/>
    <x v="0"/>
    <x v="478"/>
    <x v="844"/>
    <n v="0"/>
    <x v="1"/>
    <x v="4"/>
    <x v="1"/>
    <x v="0"/>
    <x v="4"/>
    <x v="4"/>
    <x v="4"/>
    <x v="3"/>
    <x v="0"/>
    <x v="6"/>
  </r>
  <r>
    <x v="1"/>
    <x v="4"/>
    <x v="4"/>
    <x v="0"/>
    <x v="41"/>
    <x v="1329"/>
    <n v="0"/>
    <x v="1"/>
    <x v="4"/>
    <x v="1"/>
    <x v="0"/>
    <x v="4"/>
    <x v="4"/>
    <x v="4"/>
    <x v="1"/>
    <x v="0"/>
    <x v="2"/>
  </r>
  <r>
    <x v="1"/>
    <x v="4"/>
    <x v="4"/>
    <x v="0"/>
    <x v="567"/>
    <x v="1305"/>
    <n v="10643.56"/>
    <x v="1"/>
    <x v="4"/>
    <x v="1"/>
    <x v="0"/>
    <x v="4"/>
    <x v="4"/>
    <x v="4"/>
    <x v="2"/>
    <x v="0"/>
    <x v="5"/>
  </r>
  <r>
    <x v="1"/>
    <x v="4"/>
    <x v="4"/>
    <x v="0"/>
    <x v="32"/>
    <x v="564"/>
    <n v="158331.26"/>
    <x v="1"/>
    <x v="4"/>
    <x v="1"/>
    <x v="0"/>
    <x v="4"/>
    <x v="4"/>
    <x v="4"/>
    <x v="4"/>
    <x v="0"/>
    <x v="5"/>
  </r>
  <r>
    <x v="1"/>
    <x v="4"/>
    <x v="4"/>
    <x v="0"/>
    <x v="29"/>
    <x v="31"/>
    <n v="101378.55"/>
    <x v="1"/>
    <x v="4"/>
    <x v="1"/>
    <x v="0"/>
    <x v="4"/>
    <x v="4"/>
    <x v="4"/>
    <x v="3"/>
    <x v="1"/>
    <x v="0"/>
  </r>
  <r>
    <x v="1"/>
    <x v="4"/>
    <x v="4"/>
    <x v="0"/>
    <x v="626"/>
    <x v="1264"/>
    <n v="0"/>
    <x v="1"/>
    <x v="4"/>
    <x v="1"/>
    <x v="0"/>
    <x v="4"/>
    <x v="4"/>
    <x v="4"/>
    <x v="0"/>
    <x v="1"/>
    <x v="6"/>
  </r>
  <r>
    <x v="1"/>
    <x v="4"/>
    <x v="4"/>
    <x v="0"/>
    <x v="18"/>
    <x v="749"/>
    <n v="0"/>
    <x v="1"/>
    <x v="4"/>
    <x v="1"/>
    <x v="0"/>
    <x v="4"/>
    <x v="4"/>
    <x v="4"/>
    <x v="1"/>
    <x v="0"/>
    <x v="6"/>
  </r>
  <r>
    <x v="1"/>
    <x v="4"/>
    <x v="4"/>
    <x v="0"/>
    <x v="13"/>
    <x v="84"/>
    <n v="0"/>
    <x v="1"/>
    <x v="4"/>
    <x v="1"/>
    <x v="0"/>
    <x v="4"/>
    <x v="4"/>
    <x v="4"/>
    <x v="1"/>
    <x v="0"/>
    <x v="1"/>
  </r>
  <r>
    <x v="1"/>
    <x v="4"/>
    <x v="4"/>
    <x v="0"/>
    <x v="11"/>
    <x v="1127"/>
    <n v="0"/>
    <x v="1"/>
    <x v="4"/>
    <x v="1"/>
    <x v="0"/>
    <x v="4"/>
    <x v="4"/>
    <x v="4"/>
    <x v="3"/>
    <x v="0"/>
    <x v="7"/>
  </r>
  <r>
    <x v="1"/>
    <x v="4"/>
    <x v="4"/>
    <x v="0"/>
    <x v="11"/>
    <x v="1127"/>
    <n v="0"/>
    <x v="1"/>
    <x v="4"/>
    <x v="1"/>
    <x v="0"/>
    <x v="4"/>
    <x v="4"/>
    <x v="4"/>
    <x v="3"/>
    <x v="0"/>
    <x v="0"/>
  </r>
  <r>
    <x v="1"/>
    <x v="4"/>
    <x v="4"/>
    <x v="0"/>
    <x v="495"/>
    <x v="884"/>
    <n v="13631.72"/>
    <x v="1"/>
    <x v="4"/>
    <x v="1"/>
    <x v="0"/>
    <x v="4"/>
    <x v="4"/>
    <x v="4"/>
    <x v="3"/>
    <x v="1"/>
    <x v="2"/>
  </r>
  <r>
    <x v="1"/>
    <x v="4"/>
    <x v="4"/>
    <x v="0"/>
    <x v="370"/>
    <x v="821"/>
    <n v="0"/>
    <x v="1"/>
    <x v="4"/>
    <x v="1"/>
    <x v="0"/>
    <x v="4"/>
    <x v="4"/>
    <x v="4"/>
    <x v="1"/>
    <x v="1"/>
    <x v="1"/>
  </r>
  <r>
    <x v="1"/>
    <x v="4"/>
    <x v="4"/>
    <x v="0"/>
    <x v="578"/>
    <x v="1091"/>
    <n v="0"/>
    <x v="1"/>
    <x v="4"/>
    <x v="1"/>
    <x v="0"/>
    <x v="4"/>
    <x v="4"/>
    <x v="4"/>
    <x v="4"/>
    <x v="0"/>
    <x v="5"/>
  </r>
  <r>
    <x v="1"/>
    <x v="4"/>
    <x v="4"/>
    <x v="0"/>
    <x v="625"/>
    <x v="1262"/>
    <n v="0"/>
    <x v="1"/>
    <x v="4"/>
    <x v="1"/>
    <x v="0"/>
    <x v="4"/>
    <x v="4"/>
    <x v="4"/>
    <x v="3"/>
    <x v="1"/>
    <x v="6"/>
  </r>
  <r>
    <x v="1"/>
    <x v="4"/>
    <x v="4"/>
    <x v="0"/>
    <x v="5"/>
    <x v="513"/>
    <n v="0"/>
    <x v="1"/>
    <x v="4"/>
    <x v="1"/>
    <x v="0"/>
    <x v="4"/>
    <x v="4"/>
    <x v="4"/>
    <x v="4"/>
    <x v="1"/>
    <x v="1"/>
  </r>
  <r>
    <x v="1"/>
    <x v="4"/>
    <x v="4"/>
    <x v="0"/>
    <x v="1"/>
    <x v="1233"/>
    <n v="324751.25"/>
    <x v="1"/>
    <x v="4"/>
    <x v="1"/>
    <x v="0"/>
    <x v="4"/>
    <x v="4"/>
    <x v="4"/>
    <x v="3"/>
    <x v="0"/>
    <x v="3"/>
  </r>
  <r>
    <x v="1"/>
    <x v="4"/>
    <x v="4"/>
    <x v="0"/>
    <x v="208"/>
    <x v="306"/>
    <n v="0"/>
    <x v="1"/>
    <x v="4"/>
    <x v="1"/>
    <x v="0"/>
    <x v="4"/>
    <x v="4"/>
    <x v="4"/>
    <x v="1"/>
    <x v="0"/>
    <x v="6"/>
  </r>
  <r>
    <x v="1"/>
    <x v="4"/>
    <x v="4"/>
    <x v="0"/>
    <x v="5"/>
    <x v="940"/>
    <n v="41427.22"/>
    <x v="1"/>
    <x v="4"/>
    <x v="1"/>
    <x v="0"/>
    <x v="4"/>
    <x v="4"/>
    <x v="4"/>
    <x v="3"/>
    <x v="1"/>
    <x v="7"/>
  </r>
  <r>
    <x v="1"/>
    <x v="4"/>
    <x v="4"/>
    <x v="0"/>
    <x v="38"/>
    <x v="43"/>
    <n v="0"/>
    <x v="1"/>
    <x v="4"/>
    <x v="1"/>
    <x v="0"/>
    <x v="4"/>
    <x v="4"/>
    <x v="4"/>
    <x v="5"/>
    <x v="0"/>
    <x v="7"/>
  </r>
  <r>
    <x v="1"/>
    <x v="4"/>
    <x v="4"/>
    <x v="0"/>
    <x v="18"/>
    <x v="823"/>
    <n v="126917.11"/>
    <x v="1"/>
    <x v="4"/>
    <x v="1"/>
    <x v="0"/>
    <x v="4"/>
    <x v="4"/>
    <x v="4"/>
    <x v="1"/>
    <x v="0"/>
    <x v="7"/>
  </r>
  <r>
    <x v="1"/>
    <x v="4"/>
    <x v="4"/>
    <x v="0"/>
    <x v="41"/>
    <x v="607"/>
    <n v="0"/>
    <x v="1"/>
    <x v="4"/>
    <x v="1"/>
    <x v="0"/>
    <x v="4"/>
    <x v="4"/>
    <x v="4"/>
    <x v="3"/>
    <x v="0"/>
    <x v="6"/>
  </r>
  <r>
    <x v="1"/>
    <x v="4"/>
    <x v="4"/>
    <x v="0"/>
    <x v="18"/>
    <x v="823"/>
    <n v="206574.26"/>
    <x v="1"/>
    <x v="4"/>
    <x v="1"/>
    <x v="0"/>
    <x v="4"/>
    <x v="4"/>
    <x v="4"/>
    <x v="1"/>
    <x v="0"/>
    <x v="3"/>
  </r>
  <r>
    <x v="1"/>
    <x v="4"/>
    <x v="4"/>
    <x v="0"/>
    <x v="93"/>
    <x v="202"/>
    <n v="0"/>
    <x v="1"/>
    <x v="4"/>
    <x v="1"/>
    <x v="0"/>
    <x v="4"/>
    <x v="4"/>
    <x v="4"/>
    <x v="0"/>
    <x v="0"/>
    <x v="6"/>
  </r>
  <r>
    <x v="1"/>
    <x v="4"/>
    <x v="4"/>
    <x v="0"/>
    <x v="247"/>
    <x v="386"/>
    <n v="0"/>
    <x v="1"/>
    <x v="4"/>
    <x v="1"/>
    <x v="0"/>
    <x v="4"/>
    <x v="4"/>
    <x v="4"/>
    <x v="0"/>
    <x v="0"/>
    <x v="7"/>
  </r>
  <r>
    <x v="1"/>
    <x v="4"/>
    <x v="4"/>
    <x v="0"/>
    <x v="1"/>
    <x v="1317"/>
    <n v="9344.76"/>
    <x v="1"/>
    <x v="4"/>
    <x v="1"/>
    <x v="0"/>
    <x v="4"/>
    <x v="4"/>
    <x v="4"/>
    <x v="3"/>
    <x v="0"/>
    <x v="7"/>
  </r>
  <r>
    <x v="1"/>
    <x v="4"/>
    <x v="4"/>
    <x v="0"/>
    <x v="103"/>
    <x v="724"/>
    <n v="18577.18"/>
    <x v="1"/>
    <x v="4"/>
    <x v="1"/>
    <x v="0"/>
    <x v="4"/>
    <x v="4"/>
    <x v="4"/>
    <x v="2"/>
    <x v="1"/>
    <x v="5"/>
  </r>
  <r>
    <x v="1"/>
    <x v="4"/>
    <x v="4"/>
    <x v="0"/>
    <x v="11"/>
    <x v="952"/>
    <n v="0"/>
    <x v="1"/>
    <x v="4"/>
    <x v="1"/>
    <x v="0"/>
    <x v="4"/>
    <x v="4"/>
    <x v="4"/>
    <x v="3"/>
    <x v="0"/>
    <x v="6"/>
  </r>
  <r>
    <x v="1"/>
    <x v="4"/>
    <x v="4"/>
    <x v="0"/>
    <x v="34"/>
    <x v="889"/>
    <n v="0"/>
    <x v="1"/>
    <x v="4"/>
    <x v="1"/>
    <x v="0"/>
    <x v="4"/>
    <x v="4"/>
    <x v="4"/>
    <x v="1"/>
    <x v="0"/>
    <x v="7"/>
  </r>
  <r>
    <x v="1"/>
    <x v="4"/>
    <x v="4"/>
    <x v="0"/>
    <x v="11"/>
    <x v="578"/>
    <n v="104408.83"/>
    <x v="1"/>
    <x v="4"/>
    <x v="1"/>
    <x v="0"/>
    <x v="4"/>
    <x v="4"/>
    <x v="4"/>
    <x v="1"/>
    <x v="0"/>
    <x v="0"/>
  </r>
  <r>
    <x v="1"/>
    <x v="4"/>
    <x v="4"/>
    <x v="0"/>
    <x v="11"/>
    <x v="578"/>
    <n v="149311.25"/>
    <x v="1"/>
    <x v="4"/>
    <x v="1"/>
    <x v="0"/>
    <x v="4"/>
    <x v="4"/>
    <x v="4"/>
    <x v="1"/>
    <x v="0"/>
    <x v="6"/>
  </r>
  <r>
    <x v="1"/>
    <x v="4"/>
    <x v="4"/>
    <x v="0"/>
    <x v="69"/>
    <x v="85"/>
    <n v="0"/>
    <x v="1"/>
    <x v="4"/>
    <x v="1"/>
    <x v="0"/>
    <x v="4"/>
    <x v="4"/>
    <x v="4"/>
    <x v="0"/>
    <x v="0"/>
    <x v="2"/>
  </r>
  <r>
    <x v="1"/>
    <x v="4"/>
    <x v="4"/>
    <x v="0"/>
    <x v="1"/>
    <x v="1238"/>
    <n v="0"/>
    <x v="1"/>
    <x v="4"/>
    <x v="1"/>
    <x v="0"/>
    <x v="4"/>
    <x v="4"/>
    <x v="4"/>
    <x v="3"/>
    <x v="0"/>
    <x v="5"/>
  </r>
  <r>
    <x v="1"/>
    <x v="4"/>
    <x v="4"/>
    <x v="0"/>
    <x v="13"/>
    <x v="764"/>
    <n v="0"/>
    <x v="1"/>
    <x v="4"/>
    <x v="1"/>
    <x v="0"/>
    <x v="4"/>
    <x v="4"/>
    <x v="4"/>
    <x v="3"/>
    <x v="0"/>
    <x v="6"/>
  </r>
  <r>
    <x v="1"/>
    <x v="4"/>
    <x v="4"/>
    <x v="0"/>
    <x v="225"/>
    <x v="338"/>
    <n v="0"/>
    <x v="1"/>
    <x v="4"/>
    <x v="1"/>
    <x v="0"/>
    <x v="4"/>
    <x v="4"/>
    <x v="4"/>
    <x v="3"/>
    <x v="0"/>
    <x v="5"/>
  </r>
  <r>
    <x v="1"/>
    <x v="4"/>
    <x v="4"/>
    <x v="0"/>
    <x v="75"/>
    <x v="91"/>
    <n v="477063.12"/>
    <x v="1"/>
    <x v="4"/>
    <x v="1"/>
    <x v="0"/>
    <x v="4"/>
    <x v="4"/>
    <x v="4"/>
    <x v="3"/>
    <x v="1"/>
    <x v="0"/>
  </r>
  <r>
    <x v="1"/>
    <x v="4"/>
    <x v="4"/>
    <x v="0"/>
    <x v="437"/>
    <x v="1289"/>
    <n v="0"/>
    <x v="1"/>
    <x v="4"/>
    <x v="1"/>
    <x v="0"/>
    <x v="4"/>
    <x v="4"/>
    <x v="4"/>
    <x v="1"/>
    <x v="1"/>
    <x v="1"/>
  </r>
  <r>
    <x v="1"/>
    <x v="4"/>
    <x v="4"/>
    <x v="0"/>
    <x v="1"/>
    <x v="937"/>
    <n v="0"/>
    <x v="1"/>
    <x v="4"/>
    <x v="1"/>
    <x v="0"/>
    <x v="4"/>
    <x v="4"/>
    <x v="4"/>
    <x v="3"/>
    <x v="0"/>
    <x v="6"/>
  </r>
  <r>
    <x v="1"/>
    <x v="4"/>
    <x v="4"/>
    <x v="0"/>
    <x v="447"/>
    <x v="759"/>
    <n v="79190.11"/>
    <x v="1"/>
    <x v="4"/>
    <x v="1"/>
    <x v="0"/>
    <x v="4"/>
    <x v="4"/>
    <x v="4"/>
    <x v="0"/>
    <x v="1"/>
    <x v="2"/>
  </r>
  <r>
    <x v="1"/>
    <x v="4"/>
    <x v="4"/>
    <x v="0"/>
    <x v="11"/>
    <x v="78"/>
    <n v="0"/>
    <x v="1"/>
    <x v="4"/>
    <x v="1"/>
    <x v="0"/>
    <x v="4"/>
    <x v="4"/>
    <x v="4"/>
    <x v="3"/>
    <x v="0"/>
    <x v="4"/>
  </r>
  <r>
    <x v="1"/>
    <x v="4"/>
    <x v="4"/>
    <x v="0"/>
    <x v="1"/>
    <x v="1238"/>
    <n v="0"/>
    <x v="1"/>
    <x v="4"/>
    <x v="1"/>
    <x v="0"/>
    <x v="4"/>
    <x v="4"/>
    <x v="4"/>
    <x v="3"/>
    <x v="0"/>
    <x v="6"/>
  </r>
  <r>
    <x v="1"/>
    <x v="4"/>
    <x v="4"/>
    <x v="0"/>
    <x v="41"/>
    <x v="366"/>
    <n v="51420.74"/>
    <x v="1"/>
    <x v="4"/>
    <x v="1"/>
    <x v="0"/>
    <x v="4"/>
    <x v="4"/>
    <x v="4"/>
    <x v="1"/>
    <x v="0"/>
    <x v="4"/>
  </r>
  <r>
    <x v="1"/>
    <x v="4"/>
    <x v="4"/>
    <x v="0"/>
    <x v="636"/>
    <x v="1301"/>
    <n v="2266090.36"/>
    <x v="1"/>
    <x v="4"/>
    <x v="1"/>
    <x v="0"/>
    <x v="4"/>
    <x v="4"/>
    <x v="4"/>
    <x v="2"/>
    <x v="3"/>
    <x v="0"/>
  </r>
  <r>
    <x v="1"/>
    <x v="4"/>
    <x v="4"/>
    <x v="0"/>
    <x v="391"/>
    <x v="649"/>
    <n v="1360.38"/>
    <x v="1"/>
    <x v="4"/>
    <x v="1"/>
    <x v="0"/>
    <x v="4"/>
    <x v="4"/>
    <x v="4"/>
    <x v="2"/>
    <x v="0"/>
    <x v="6"/>
  </r>
  <r>
    <x v="1"/>
    <x v="4"/>
    <x v="4"/>
    <x v="0"/>
    <x v="238"/>
    <x v="367"/>
    <n v="52120.12"/>
    <x v="1"/>
    <x v="4"/>
    <x v="1"/>
    <x v="0"/>
    <x v="4"/>
    <x v="4"/>
    <x v="4"/>
    <x v="0"/>
    <x v="0"/>
    <x v="4"/>
  </r>
  <r>
    <x v="1"/>
    <x v="4"/>
    <x v="4"/>
    <x v="0"/>
    <x v="41"/>
    <x v="366"/>
    <n v="51173.72"/>
    <x v="1"/>
    <x v="4"/>
    <x v="1"/>
    <x v="0"/>
    <x v="4"/>
    <x v="4"/>
    <x v="4"/>
    <x v="1"/>
    <x v="0"/>
    <x v="3"/>
  </r>
  <r>
    <x v="1"/>
    <x v="4"/>
    <x v="4"/>
    <x v="0"/>
    <x v="41"/>
    <x v="366"/>
    <n v="50652.03"/>
    <x v="1"/>
    <x v="4"/>
    <x v="1"/>
    <x v="0"/>
    <x v="4"/>
    <x v="4"/>
    <x v="4"/>
    <x v="1"/>
    <x v="0"/>
    <x v="1"/>
  </r>
  <r>
    <x v="1"/>
    <x v="4"/>
    <x v="4"/>
    <x v="0"/>
    <x v="41"/>
    <x v="1196"/>
    <n v="0"/>
    <x v="1"/>
    <x v="4"/>
    <x v="1"/>
    <x v="0"/>
    <x v="4"/>
    <x v="4"/>
    <x v="4"/>
    <x v="3"/>
    <x v="0"/>
    <x v="7"/>
  </r>
  <r>
    <x v="1"/>
    <x v="4"/>
    <x v="4"/>
    <x v="0"/>
    <x v="550"/>
    <x v="1011"/>
    <n v="-2961.9"/>
    <x v="1"/>
    <x v="4"/>
    <x v="1"/>
    <x v="0"/>
    <x v="4"/>
    <x v="4"/>
    <x v="4"/>
    <x v="3"/>
    <x v="0"/>
    <x v="4"/>
  </r>
  <r>
    <x v="1"/>
    <x v="4"/>
    <x v="4"/>
    <x v="0"/>
    <x v="405"/>
    <x v="670"/>
    <n v="0"/>
    <x v="1"/>
    <x v="4"/>
    <x v="1"/>
    <x v="0"/>
    <x v="4"/>
    <x v="4"/>
    <x v="4"/>
    <x v="2"/>
    <x v="1"/>
    <x v="7"/>
  </r>
  <r>
    <x v="1"/>
    <x v="4"/>
    <x v="4"/>
    <x v="0"/>
    <x v="41"/>
    <x v="1287"/>
    <n v="0"/>
    <x v="1"/>
    <x v="4"/>
    <x v="1"/>
    <x v="0"/>
    <x v="4"/>
    <x v="4"/>
    <x v="4"/>
    <x v="3"/>
    <x v="0"/>
    <x v="3"/>
  </r>
  <r>
    <x v="1"/>
    <x v="4"/>
    <x v="4"/>
    <x v="0"/>
    <x v="18"/>
    <x v="339"/>
    <n v="252420.14"/>
    <x v="1"/>
    <x v="4"/>
    <x v="1"/>
    <x v="0"/>
    <x v="4"/>
    <x v="4"/>
    <x v="4"/>
    <x v="3"/>
    <x v="0"/>
    <x v="1"/>
  </r>
  <r>
    <x v="1"/>
    <x v="4"/>
    <x v="4"/>
    <x v="0"/>
    <x v="13"/>
    <x v="1251"/>
    <n v="0"/>
    <x v="1"/>
    <x v="4"/>
    <x v="1"/>
    <x v="0"/>
    <x v="4"/>
    <x v="4"/>
    <x v="4"/>
    <x v="3"/>
    <x v="0"/>
    <x v="4"/>
  </r>
  <r>
    <x v="1"/>
    <x v="4"/>
    <x v="4"/>
    <x v="0"/>
    <x v="13"/>
    <x v="672"/>
    <n v="0"/>
    <x v="1"/>
    <x v="4"/>
    <x v="1"/>
    <x v="0"/>
    <x v="4"/>
    <x v="4"/>
    <x v="4"/>
    <x v="3"/>
    <x v="0"/>
    <x v="3"/>
  </r>
  <r>
    <x v="1"/>
    <x v="4"/>
    <x v="4"/>
    <x v="0"/>
    <x v="431"/>
    <x v="721"/>
    <n v="0"/>
    <x v="1"/>
    <x v="4"/>
    <x v="1"/>
    <x v="0"/>
    <x v="4"/>
    <x v="4"/>
    <x v="4"/>
    <x v="2"/>
    <x v="0"/>
    <x v="7"/>
  </r>
  <r>
    <x v="1"/>
    <x v="4"/>
    <x v="4"/>
    <x v="0"/>
    <x v="132"/>
    <x v="178"/>
    <n v="0"/>
    <x v="1"/>
    <x v="4"/>
    <x v="1"/>
    <x v="0"/>
    <x v="4"/>
    <x v="4"/>
    <x v="4"/>
    <x v="3"/>
    <x v="0"/>
    <x v="0"/>
  </r>
  <r>
    <x v="1"/>
    <x v="4"/>
    <x v="4"/>
    <x v="0"/>
    <x v="13"/>
    <x v="1210"/>
    <n v="25430.400000000001"/>
    <x v="1"/>
    <x v="4"/>
    <x v="1"/>
    <x v="0"/>
    <x v="4"/>
    <x v="4"/>
    <x v="4"/>
    <x v="1"/>
    <x v="0"/>
    <x v="6"/>
  </r>
  <r>
    <x v="1"/>
    <x v="4"/>
    <x v="4"/>
    <x v="0"/>
    <x v="370"/>
    <x v="611"/>
    <n v="0"/>
    <x v="1"/>
    <x v="4"/>
    <x v="1"/>
    <x v="0"/>
    <x v="4"/>
    <x v="4"/>
    <x v="4"/>
    <x v="2"/>
    <x v="0"/>
    <x v="4"/>
  </r>
  <r>
    <x v="1"/>
    <x v="4"/>
    <x v="4"/>
    <x v="0"/>
    <x v="123"/>
    <x v="1066"/>
    <n v="24154.48"/>
    <x v="1"/>
    <x v="4"/>
    <x v="1"/>
    <x v="0"/>
    <x v="4"/>
    <x v="4"/>
    <x v="4"/>
    <x v="3"/>
    <x v="0"/>
    <x v="0"/>
  </r>
  <r>
    <x v="1"/>
    <x v="4"/>
    <x v="4"/>
    <x v="0"/>
    <x v="41"/>
    <x v="936"/>
    <n v="11259.1"/>
    <x v="1"/>
    <x v="4"/>
    <x v="1"/>
    <x v="0"/>
    <x v="4"/>
    <x v="4"/>
    <x v="4"/>
    <x v="3"/>
    <x v="0"/>
    <x v="0"/>
  </r>
  <r>
    <x v="1"/>
    <x v="4"/>
    <x v="4"/>
    <x v="0"/>
    <x v="464"/>
    <x v="799"/>
    <n v="0"/>
    <x v="1"/>
    <x v="4"/>
    <x v="1"/>
    <x v="0"/>
    <x v="4"/>
    <x v="4"/>
    <x v="4"/>
    <x v="0"/>
    <x v="0"/>
    <x v="7"/>
  </r>
  <r>
    <x v="1"/>
    <x v="4"/>
    <x v="4"/>
    <x v="0"/>
    <x v="123"/>
    <x v="163"/>
    <n v="0"/>
    <x v="1"/>
    <x v="4"/>
    <x v="1"/>
    <x v="0"/>
    <x v="4"/>
    <x v="4"/>
    <x v="4"/>
    <x v="0"/>
    <x v="0"/>
    <x v="4"/>
  </r>
  <r>
    <x v="1"/>
    <x v="4"/>
    <x v="4"/>
    <x v="0"/>
    <x v="411"/>
    <x v="727"/>
    <n v="0"/>
    <x v="1"/>
    <x v="4"/>
    <x v="1"/>
    <x v="0"/>
    <x v="4"/>
    <x v="4"/>
    <x v="4"/>
    <x v="1"/>
    <x v="1"/>
    <x v="6"/>
  </r>
  <r>
    <x v="1"/>
    <x v="4"/>
    <x v="4"/>
    <x v="0"/>
    <x v="305"/>
    <x v="494"/>
    <n v="8293.14"/>
    <x v="1"/>
    <x v="4"/>
    <x v="1"/>
    <x v="0"/>
    <x v="4"/>
    <x v="4"/>
    <x v="4"/>
    <x v="3"/>
    <x v="0"/>
    <x v="6"/>
  </r>
  <r>
    <x v="1"/>
    <x v="4"/>
    <x v="4"/>
    <x v="0"/>
    <x v="301"/>
    <x v="1013"/>
    <n v="0"/>
    <x v="1"/>
    <x v="4"/>
    <x v="1"/>
    <x v="0"/>
    <x v="4"/>
    <x v="4"/>
    <x v="4"/>
    <x v="3"/>
    <x v="0"/>
    <x v="5"/>
  </r>
  <r>
    <x v="1"/>
    <x v="4"/>
    <x v="4"/>
    <x v="0"/>
    <x v="294"/>
    <x v="482"/>
    <n v="2465508.98"/>
    <x v="1"/>
    <x v="4"/>
    <x v="1"/>
    <x v="0"/>
    <x v="4"/>
    <x v="4"/>
    <x v="4"/>
    <x v="4"/>
    <x v="2"/>
    <x v="7"/>
  </r>
  <r>
    <x v="1"/>
    <x v="4"/>
    <x v="4"/>
    <x v="0"/>
    <x v="216"/>
    <x v="323"/>
    <n v="0"/>
    <x v="1"/>
    <x v="4"/>
    <x v="1"/>
    <x v="0"/>
    <x v="4"/>
    <x v="4"/>
    <x v="4"/>
    <x v="0"/>
    <x v="0"/>
    <x v="2"/>
  </r>
  <r>
    <x v="1"/>
    <x v="4"/>
    <x v="4"/>
    <x v="0"/>
    <x v="1"/>
    <x v="1238"/>
    <n v="0"/>
    <x v="1"/>
    <x v="4"/>
    <x v="1"/>
    <x v="0"/>
    <x v="4"/>
    <x v="4"/>
    <x v="4"/>
    <x v="3"/>
    <x v="0"/>
    <x v="7"/>
  </r>
  <r>
    <x v="1"/>
    <x v="4"/>
    <x v="4"/>
    <x v="0"/>
    <x v="240"/>
    <x v="828"/>
    <n v="358226.97"/>
    <x v="1"/>
    <x v="4"/>
    <x v="1"/>
    <x v="0"/>
    <x v="4"/>
    <x v="4"/>
    <x v="4"/>
    <x v="1"/>
    <x v="1"/>
    <x v="7"/>
  </r>
  <r>
    <x v="1"/>
    <x v="4"/>
    <x v="4"/>
    <x v="0"/>
    <x v="289"/>
    <x v="476"/>
    <n v="0"/>
    <x v="1"/>
    <x v="4"/>
    <x v="1"/>
    <x v="0"/>
    <x v="4"/>
    <x v="4"/>
    <x v="4"/>
    <x v="0"/>
    <x v="0"/>
    <x v="7"/>
  </r>
  <r>
    <x v="1"/>
    <x v="4"/>
    <x v="4"/>
    <x v="0"/>
    <x v="5"/>
    <x v="781"/>
    <n v="0"/>
    <x v="1"/>
    <x v="4"/>
    <x v="1"/>
    <x v="0"/>
    <x v="4"/>
    <x v="4"/>
    <x v="4"/>
    <x v="1"/>
    <x v="0"/>
    <x v="6"/>
  </r>
  <r>
    <x v="1"/>
    <x v="4"/>
    <x v="4"/>
    <x v="0"/>
    <x v="0"/>
    <x v="269"/>
    <n v="0"/>
    <x v="1"/>
    <x v="4"/>
    <x v="1"/>
    <x v="0"/>
    <x v="4"/>
    <x v="4"/>
    <x v="4"/>
    <x v="5"/>
    <x v="0"/>
    <x v="2"/>
  </r>
  <r>
    <x v="1"/>
    <x v="4"/>
    <x v="4"/>
    <x v="0"/>
    <x v="18"/>
    <x v="1144"/>
    <n v="0"/>
    <x v="1"/>
    <x v="4"/>
    <x v="1"/>
    <x v="0"/>
    <x v="4"/>
    <x v="4"/>
    <x v="4"/>
    <x v="3"/>
    <x v="0"/>
    <x v="1"/>
  </r>
  <r>
    <x v="1"/>
    <x v="4"/>
    <x v="4"/>
    <x v="0"/>
    <x v="11"/>
    <x v="1136"/>
    <n v="0"/>
    <x v="1"/>
    <x v="4"/>
    <x v="1"/>
    <x v="0"/>
    <x v="4"/>
    <x v="4"/>
    <x v="4"/>
    <x v="3"/>
    <x v="0"/>
    <x v="7"/>
  </r>
  <r>
    <x v="1"/>
    <x v="4"/>
    <x v="4"/>
    <x v="0"/>
    <x v="562"/>
    <x v="1050"/>
    <n v="0"/>
    <x v="1"/>
    <x v="4"/>
    <x v="1"/>
    <x v="0"/>
    <x v="4"/>
    <x v="4"/>
    <x v="4"/>
    <x v="3"/>
    <x v="0"/>
    <x v="7"/>
  </r>
  <r>
    <x v="1"/>
    <x v="4"/>
    <x v="4"/>
    <x v="0"/>
    <x v="18"/>
    <x v="788"/>
    <n v="0"/>
    <x v="1"/>
    <x v="4"/>
    <x v="1"/>
    <x v="0"/>
    <x v="4"/>
    <x v="4"/>
    <x v="4"/>
    <x v="1"/>
    <x v="0"/>
    <x v="3"/>
  </r>
  <r>
    <x v="1"/>
    <x v="4"/>
    <x v="4"/>
    <x v="0"/>
    <x v="349"/>
    <x v="574"/>
    <n v="52415.39"/>
    <x v="1"/>
    <x v="4"/>
    <x v="1"/>
    <x v="0"/>
    <x v="4"/>
    <x v="4"/>
    <x v="4"/>
    <x v="4"/>
    <x v="1"/>
    <x v="5"/>
  </r>
  <r>
    <x v="1"/>
    <x v="4"/>
    <x v="4"/>
    <x v="0"/>
    <x v="13"/>
    <x v="119"/>
    <n v="0"/>
    <x v="1"/>
    <x v="4"/>
    <x v="1"/>
    <x v="0"/>
    <x v="4"/>
    <x v="4"/>
    <x v="4"/>
    <x v="3"/>
    <x v="0"/>
    <x v="0"/>
  </r>
  <r>
    <x v="1"/>
    <x v="4"/>
    <x v="4"/>
    <x v="0"/>
    <x v="11"/>
    <x v="999"/>
    <n v="16876.919999999998"/>
    <x v="1"/>
    <x v="4"/>
    <x v="1"/>
    <x v="0"/>
    <x v="4"/>
    <x v="4"/>
    <x v="4"/>
    <x v="3"/>
    <x v="0"/>
    <x v="3"/>
  </r>
  <r>
    <x v="1"/>
    <x v="4"/>
    <x v="4"/>
    <x v="0"/>
    <x v="136"/>
    <x v="1079"/>
    <n v="217677.44"/>
    <x v="1"/>
    <x v="4"/>
    <x v="1"/>
    <x v="0"/>
    <x v="4"/>
    <x v="4"/>
    <x v="4"/>
    <x v="3"/>
    <x v="2"/>
    <x v="4"/>
  </r>
  <r>
    <x v="1"/>
    <x v="4"/>
    <x v="4"/>
    <x v="0"/>
    <x v="11"/>
    <x v="521"/>
    <n v="0"/>
    <x v="1"/>
    <x v="4"/>
    <x v="1"/>
    <x v="0"/>
    <x v="4"/>
    <x v="4"/>
    <x v="4"/>
    <x v="1"/>
    <x v="0"/>
    <x v="0"/>
  </r>
  <r>
    <x v="1"/>
    <x v="4"/>
    <x v="4"/>
    <x v="0"/>
    <x v="13"/>
    <x v="378"/>
    <n v="8341.5300000000007"/>
    <x v="1"/>
    <x v="4"/>
    <x v="1"/>
    <x v="0"/>
    <x v="4"/>
    <x v="4"/>
    <x v="4"/>
    <x v="3"/>
    <x v="0"/>
    <x v="5"/>
  </r>
  <r>
    <x v="1"/>
    <x v="4"/>
    <x v="4"/>
    <x v="0"/>
    <x v="7"/>
    <x v="1339"/>
    <n v="0"/>
    <x v="1"/>
    <x v="4"/>
    <x v="1"/>
    <x v="0"/>
    <x v="4"/>
    <x v="4"/>
    <x v="4"/>
    <x v="0"/>
    <x v="0"/>
    <x v="6"/>
  </r>
  <r>
    <x v="1"/>
    <x v="4"/>
    <x v="4"/>
    <x v="0"/>
    <x v="311"/>
    <x v="503"/>
    <n v="0"/>
    <x v="1"/>
    <x v="4"/>
    <x v="1"/>
    <x v="0"/>
    <x v="4"/>
    <x v="4"/>
    <x v="4"/>
    <x v="4"/>
    <x v="0"/>
    <x v="2"/>
  </r>
  <r>
    <x v="1"/>
    <x v="4"/>
    <x v="4"/>
    <x v="0"/>
    <x v="60"/>
    <x v="374"/>
    <n v="0"/>
    <x v="1"/>
    <x v="4"/>
    <x v="1"/>
    <x v="0"/>
    <x v="4"/>
    <x v="4"/>
    <x v="4"/>
    <x v="0"/>
    <x v="0"/>
    <x v="3"/>
  </r>
  <r>
    <x v="1"/>
    <x v="4"/>
    <x v="4"/>
    <x v="0"/>
    <x v="503"/>
    <x v="909"/>
    <n v="334148.68"/>
    <x v="1"/>
    <x v="4"/>
    <x v="1"/>
    <x v="0"/>
    <x v="4"/>
    <x v="4"/>
    <x v="4"/>
    <x v="1"/>
    <x v="1"/>
    <x v="0"/>
  </r>
  <r>
    <x v="1"/>
    <x v="4"/>
    <x v="4"/>
    <x v="0"/>
    <x v="176"/>
    <x v="262"/>
    <n v="-480.12"/>
    <x v="1"/>
    <x v="4"/>
    <x v="1"/>
    <x v="0"/>
    <x v="4"/>
    <x v="4"/>
    <x v="4"/>
    <x v="3"/>
    <x v="1"/>
    <x v="5"/>
  </r>
  <r>
    <x v="1"/>
    <x v="4"/>
    <x v="4"/>
    <x v="0"/>
    <x v="11"/>
    <x v="521"/>
    <n v="0"/>
    <x v="1"/>
    <x v="4"/>
    <x v="1"/>
    <x v="0"/>
    <x v="4"/>
    <x v="4"/>
    <x v="4"/>
    <x v="1"/>
    <x v="0"/>
    <x v="5"/>
  </r>
  <r>
    <x v="1"/>
    <x v="4"/>
    <x v="4"/>
    <x v="0"/>
    <x v="41"/>
    <x v="313"/>
    <n v="0"/>
    <x v="1"/>
    <x v="4"/>
    <x v="1"/>
    <x v="0"/>
    <x v="4"/>
    <x v="4"/>
    <x v="4"/>
    <x v="1"/>
    <x v="0"/>
    <x v="4"/>
  </r>
  <r>
    <x v="1"/>
    <x v="4"/>
    <x v="4"/>
    <x v="0"/>
    <x v="255"/>
    <x v="403"/>
    <n v="16487101.800000001"/>
    <x v="1"/>
    <x v="4"/>
    <x v="1"/>
    <x v="0"/>
    <x v="4"/>
    <x v="4"/>
    <x v="4"/>
    <x v="0"/>
    <x v="0"/>
    <x v="4"/>
  </r>
  <r>
    <x v="1"/>
    <x v="4"/>
    <x v="4"/>
    <x v="0"/>
    <x v="242"/>
    <x v="377"/>
    <n v="0"/>
    <x v="1"/>
    <x v="4"/>
    <x v="1"/>
    <x v="0"/>
    <x v="4"/>
    <x v="4"/>
    <x v="4"/>
    <x v="0"/>
    <x v="0"/>
    <x v="6"/>
  </r>
  <r>
    <x v="1"/>
    <x v="4"/>
    <x v="4"/>
    <x v="0"/>
    <x v="437"/>
    <x v="883"/>
    <n v="0"/>
    <x v="1"/>
    <x v="4"/>
    <x v="1"/>
    <x v="0"/>
    <x v="4"/>
    <x v="4"/>
    <x v="4"/>
    <x v="1"/>
    <x v="0"/>
    <x v="4"/>
  </r>
  <r>
    <x v="1"/>
    <x v="4"/>
    <x v="4"/>
    <x v="0"/>
    <x v="1"/>
    <x v="831"/>
    <n v="0"/>
    <x v="1"/>
    <x v="4"/>
    <x v="1"/>
    <x v="0"/>
    <x v="4"/>
    <x v="4"/>
    <x v="4"/>
    <x v="1"/>
    <x v="0"/>
    <x v="7"/>
  </r>
  <r>
    <x v="1"/>
    <x v="4"/>
    <x v="4"/>
    <x v="0"/>
    <x v="419"/>
    <x v="697"/>
    <n v="0"/>
    <x v="1"/>
    <x v="4"/>
    <x v="1"/>
    <x v="0"/>
    <x v="4"/>
    <x v="4"/>
    <x v="4"/>
    <x v="3"/>
    <x v="0"/>
    <x v="1"/>
  </r>
  <r>
    <x v="1"/>
    <x v="4"/>
    <x v="4"/>
    <x v="0"/>
    <x v="524"/>
    <x v="959"/>
    <n v="0"/>
    <x v="1"/>
    <x v="4"/>
    <x v="1"/>
    <x v="0"/>
    <x v="4"/>
    <x v="4"/>
    <x v="4"/>
    <x v="3"/>
    <x v="0"/>
    <x v="7"/>
  </r>
  <r>
    <x v="1"/>
    <x v="4"/>
    <x v="4"/>
    <x v="0"/>
    <x v="0"/>
    <x v="269"/>
    <n v="0"/>
    <x v="1"/>
    <x v="4"/>
    <x v="1"/>
    <x v="0"/>
    <x v="4"/>
    <x v="4"/>
    <x v="4"/>
    <x v="5"/>
    <x v="0"/>
    <x v="7"/>
  </r>
  <r>
    <x v="1"/>
    <x v="4"/>
    <x v="4"/>
    <x v="0"/>
    <x v="41"/>
    <x v="832"/>
    <n v="0"/>
    <x v="1"/>
    <x v="4"/>
    <x v="1"/>
    <x v="0"/>
    <x v="4"/>
    <x v="4"/>
    <x v="4"/>
    <x v="1"/>
    <x v="0"/>
    <x v="6"/>
  </r>
  <r>
    <x v="1"/>
    <x v="4"/>
    <x v="4"/>
    <x v="0"/>
    <x v="242"/>
    <x v="622"/>
    <n v="3914071.29"/>
    <x v="1"/>
    <x v="4"/>
    <x v="1"/>
    <x v="0"/>
    <x v="4"/>
    <x v="4"/>
    <x v="4"/>
    <x v="3"/>
    <x v="2"/>
    <x v="2"/>
  </r>
  <r>
    <x v="1"/>
    <x v="4"/>
    <x v="4"/>
    <x v="0"/>
    <x v="272"/>
    <x v="443"/>
    <n v="0"/>
    <x v="1"/>
    <x v="4"/>
    <x v="1"/>
    <x v="0"/>
    <x v="4"/>
    <x v="4"/>
    <x v="4"/>
    <x v="0"/>
    <x v="0"/>
    <x v="5"/>
  </r>
  <r>
    <x v="1"/>
    <x v="4"/>
    <x v="4"/>
    <x v="0"/>
    <x v="11"/>
    <x v="982"/>
    <n v="0"/>
    <x v="1"/>
    <x v="4"/>
    <x v="1"/>
    <x v="0"/>
    <x v="4"/>
    <x v="4"/>
    <x v="4"/>
    <x v="3"/>
    <x v="0"/>
    <x v="1"/>
  </r>
  <r>
    <x v="1"/>
    <x v="4"/>
    <x v="4"/>
    <x v="0"/>
    <x v="366"/>
    <x v="605"/>
    <n v="0"/>
    <x v="1"/>
    <x v="4"/>
    <x v="1"/>
    <x v="0"/>
    <x v="4"/>
    <x v="4"/>
    <x v="4"/>
    <x v="1"/>
    <x v="1"/>
    <x v="6"/>
  </r>
  <r>
    <x v="1"/>
    <x v="4"/>
    <x v="4"/>
    <x v="0"/>
    <x v="41"/>
    <x v="603"/>
    <n v="0"/>
    <x v="1"/>
    <x v="4"/>
    <x v="1"/>
    <x v="0"/>
    <x v="4"/>
    <x v="4"/>
    <x v="4"/>
    <x v="3"/>
    <x v="0"/>
    <x v="3"/>
  </r>
  <r>
    <x v="1"/>
    <x v="4"/>
    <x v="4"/>
    <x v="0"/>
    <x v="5"/>
    <x v="150"/>
    <n v="0"/>
    <x v="1"/>
    <x v="4"/>
    <x v="1"/>
    <x v="0"/>
    <x v="4"/>
    <x v="4"/>
    <x v="4"/>
    <x v="0"/>
    <x v="0"/>
    <x v="5"/>
  </r>
  <r>
    <x v="1"/>
    <x v="4"/>
    <x v="4"/>
    <x v="0"/>
    <x v="41"/>
    <x v="1150"/>
    <n v="19916.25"/>
    <x v="1"/>
    <x v="4"/>
    <x v="1"/>
    <x v="0"/>
    <x v="4"/>
    <x v="4"/>
    <x v="4"/>
    <x v="3"/>
    <x v="0"/>
    <x v="7"/>
  </r>
  <r>
    <x v="1"/>
    <x v="4"/>
    <x v="4"/>
    <x v="0"/>
    <x v="122"/>
    <x v="675"/>
    <n v="97736.23"/>
    <x v="1"/>
    <x v="4"/>
    <x v="1"/>
    <x v="0"/>
    <x v="4"/>
    <x v="4"/>
    <x v="4"/>
    <x v="2"/>
    <x v="0"/>
    <x v="1"/>
  </r>
  <r>
    <x v="1"/>
    <x v="4"/>
    <x v="4"/>
    <x v="0"/>
    <x v="41"/>
    <x v="832"/>
    <n v="0"/>
    <x v="1"/>
    <x v="4"/>
    <x v="1"/>
    <x v="0"/>
    <x v="4"/>
    <x v="4"/>
    <x v="4"/>
    <x v="1"/>
    <x v="0"/>
    <x v="5"/>
  </r>
  <r>
    <x v="1"/>
    <x v="4"/>
    <x v="4"/>
    <x v="0"/>
    <x v="41"/>
    <x v="832"/>
    <n v="0"/>
    <x v="1"/>
    <x v="4"/>
    <x v="1"/>
    <x v="0"/>
    <x v="4"/>
    <x v="4"/>
    <x v="4"/>
    <x v="1"/>
    <x v="0"/>
    <x v="0"/>
  </r>
  <r>
    <x v="1"/>
    <x v="4"/>
    <x v="4"/>
    <x v="0"/>
    <x v="240"/>
    <x v="373"/>
    <n v="33030.769999999997"/>
    <x v="1"/>
    <x v="4"/>
    <x v="1"/>
    <x v="0"/>
    <x v="4"/>
    <x v="4"/>
    <x v="4"/>
    <x v="2"/>
    <x v="0"/>
    <x v="0"/>
  </r>
  <r>
    <x v="1"/>
    <x v="4"/>
    <x v="4"/>
    <x v="0"/>
    <x v="104"/>
    <x v="222"/>
    <n v="0"/>
    <x v="1"/>
    <x v="4"/>
    <x v="1"/>
    <x v="0"/>
    <x v="4"/>
    <x v="4"/>
    <x v="4"/>
    <x v="0"/>
    <x v="0"/>
    <x v="2"/>
  </r>
  <r>
    <x v="1"/>
    <x v="4"/>
    <x v="4"/>
    <x v="0"/>
    <x v="446"/>
    <x v="757"/>
    <n v="0"/>
    <x v="1"/>
    <x v="4"/>
    <x v="1"/>
    <x v="0"/>
    <x v="4"/>
    <x v="4"/>
    <x v="4"/>
    <x v="3"/>
    <x v="0"/>
    <x v="7"/>
  </r>
  <r>
    <x v="1"/>
    <x v="4"/>
    <x v="4"/>
    <x v="0"/>
    <x v="634"/>
    <x v="1298"/>
    <n v="6441.52"/>
    <x v="1"/>
    <x v="4"/>
    <x v="1"/>
    <x v="0"/>
    <x v="4"/>
    <x v="4"/>
    <x v="4"/>
    <x v="1"/>
    <x v="0"/>
    <x v="4"/>
  </r>
  <r>
    <x v="1"/>
    <x v="4"/>
    <x v="4"/>
    <x v="0"/>
    <x v="11"/>
    <x v="982"/>
    <n v="0"/>
    <x v="1"/>
    <x v="4"/>
    <x v="1"/>
    <x v="0"/>
    <x v="4"/>
    <x v="4"/>
    <x v="4"/>
    <x v="3"/>
    <x v="0"/>
    <x v="7"/>
  </r>
  <r>
    <x v="1"/>
    <x v="4"/>
    <x v="4"/>
    <x v="0"/>
    <x v="5"/>
    <x v="66"/>
    <n v="0"/>
    <x v="1"/>
    <x v="4"/>
    <x v="1"/>
    <x v="0"/>
    <x v="4"/>
    <x v="4"/>
    <x v="4"/>
    <x v="0"/>
    <x v="0"/>
    <x v="3"/>
  </r>
  <r>
    <x v="1"/>
    <x v="4"/>
    <x v="4"/>
    <x v="0"/>
    <x v="218"/>
    <x v="325"/>
    <n v="0"/>
    <x v="1"/>
    <x v="4"/>
    <x v="1"/>
    <x v="0"/>
    <x v="4"/>
    <x v="4"/>
    <x v="4"/>
    <x v="3"/>
    <x v="0"/>
    <x v="1"/>
  </r>
  <r>
    <x v="1"/>
    <x v="4"/>
    <x v="4"/>
    <x v="0"/>
    <x v="1"/>
    <x v="1235"/>
    <n v="0"/>
    <x v="1"/>
    <x v="4"/>
    <x v="1"/>
    <x v="0"/>
    <x v="4"/>
    <x v="4"/>
    <x v="4"/>
    <x v="3"/>
    <x v="0"/>
    <x v="4"/>
  </r>
  <r>
    <x v="1"/>
    <x v="4"/>
    <x v="4"/>
    <x v="0"/>
    <x v="16"/>
    <x v="16"/>
    <n v="0"/>
    <x v="1"/>
    <x v="4"/>
    <x v="1"/>
    <x v="0"/>
    <x v="4"/>
    <x v="4"/>
    <x v="4"/>
    <x v="0"/>
    <x v="0"/>
    <x v="7"/>
  </r>
  <r>
    <x v="1"/>
    <x v="4"/>
    <x v="4"/>
    <x v="0"/>
    <x v="13"/>
    <x v="834"/>
    <n v="0"/>
    <x v="1"/>
    <x v="4"/>
    <x v="1"/>
    <x v="0"/>
    <x v="4"/>
    <x v="4"/>
    <x v="4"/>
    <x v="1"/>
    <x v="0"/>
    <x v="2"/>
  </r>
  <r>
    <x v="1"/>
    <x v="4"/>
    <x v="4"/>
    <x v="0"/>
    <x v="568"/>
    <x v="1060"/>
    <n v="0"/>
    <x v="1"/>
    <x v="4"/>
    <x v="1"/>
    <x v="0"/>
    <x v="4"/>
    <x v="4"/>
    <x v="4"/>
    <x v="0"/>
    <x v="0"/>
    <x v="0"/>
  </r>
  <r>
    <x v="1"/>
    <x v="4"/>
    <x v="4"/>
    <x v="0"/>
    <x v="631"/>
    <x v="1277"/>
    <n v="0"/>
    <x v="1"/>
    <x v="4"/>
    <x v="1"/>
    <x v="0"/>
    <x v="4"/>
    <x v="4"/>
    <x v="4"/>
    <x v="3"/>
    <x v="0"/>
    <x v="7"/>
  </r>
  <r>
    <x v="1"/>
    <x v="4"/>
    <x v="4"/>
    <x v="0"/>
    <x v="590"/>
    <x v="1119"/>
    <n v="0"/>
    <x v="1"/>
    <x v="4"/>
    <x v="1"/>
    <x v="0"/>
    <x v="4"/>
    <x v="4"/>
    <x v="4"/>
    <x v="3"/>
    <x v="0"/>
    <x v="0"/>
  </r>
  <r>
    <x v="1"/>
    <x v="4"/>
    <x v="4"/>
    <x v="0"/>
    <x v="41"/>
    <x v="309"/>
    <n v="0"/>
    <x v="1"/>
    <x v="4"/>
    <x v="1"/>
    <x v="0"/>
    <x v="4"/>
    <x v="4"/>
    <x v="4"/>
    <x v="1"/>
    <x v="0"/>
    <x v="0"/>
  </r>
  <r>
    <x v="1"/>
    <x v="4"/>
    <x v="4"/>
    <x v="0"/>
    <x v="430"/>
    <x v="1349"/>
    <n v="0"/>
    <x v="1"/>
    <x v="4"/>
    <x v="1"/>
    <x v="0"/>
    <x v="4"/>
    <x v="4"/>
    <x v="4"/>
    <x v="1"/>
    <x v="1"/>
    <x v="3"/>
  </r>
  <r>
    <x v="1"/>
    <x v="4"/>
    <x v="4"/>
    <x v="0"/>
    <x v="18"/>
    <x v="1130"/>
    <n v="0"/>
    <x v="1"/>
    <x v="4"/>
    <x v="1"/>
    <x v="0"/>
    <x v="4"/>
    <x v="4"/>
    <x v="4"/>
    <x v="3"/>
    <x v="0"/>
    <x v="6"/>
  </r>
  <r>
    <x v="1"/>
    <x v="4"/>
    <x v="4"/>
    <x v="0"/>
    <x v="115"/>
    <x v="145"/>
    <n v="0"/>
    <x v="1"/>
    <x v="4"/>
    <x v="1"/>
    <x v="0"/>
    <x v="4"/>
    <x v="4"/>
    <x v="4"/>
    <x v="0"/>
    <x v="0"/>
    <x v="1"/>
  </r>
  <r>
    <x v="1"/>
    <x v="4"/>
    <x v="4"/>
    <x v="0"/>
    <x v="479"/>
    <x v="845"/>
    <n v="0"/>
    <x v="1"/>
    <x v="4"/>
    <x v="1"/>
    <x v="0"/>
    <x v="4"/>
    <x v="4"/>
    <x v="4"/>
    <x v="3"/>
    <x v="0"/>
    <x v="2"/>
  </r>
  <r>
    <x v="1"/>
    <x v="4"/>
    <x v="4"/>
    <x v="0"/>
    <x v="445"/>
    <x v="755"/>
    <n v="79302.25"/>
    <x v="1"/>
    <x v="4"/>
    <x v="1"/>
    <x v="0"/>
    <x v="4"/>
    <x v="4"/>
    <x v="4"/>
    <x v="6"/>
    <x v="2"/>
    <x v="7"/>
  </r>
  <r>
    <x v="1"/>
    <x v="4"/>
    <x v="4"/>
    <x v="0"/>
    <x v="429"/>
    <x v="804"/>
    <n v="0"/>
    <x v="1"/>
    <x v="4"/>
    <x v="1"/>
    <x v="0"/>
    <x v="4"/>
    <x v="4"/>
    <x v="4"/>
    <x v="1"/>
    <x v="1"/>
    <x v="4"/>
  </r>
  <r>
    <x v="1"/>
    <x v="4"/>
    <x v="4"/>
    <x v="0"/>
    <x v="106"/>
    <x v="225"/>
    <n v="0"/>
    <x v="1"/>
    <x v="4"/>
    <x v="1"/>
    <x v="0"/>
    <x v="4"/>
    <x v="4"/>
    <x v="4"/>
    <x v="0"/>
    <x v="0"/>
    <x v="5"/>
  </r>
  <r>
    <x v="1"/>
    <x v="4"/>
    <x v="4"/>
    <x v="0"/>
    <x v="632"/>
    <x v="1290"/>
    <n v="0"/>
    <x v="1"/>
    <x v="4"/>
    <x v="1"/>
    <x v="0"/>
    <x v="4"/>
    <x v="4"/>
    <x v="4"/>
    <x v="3"/>
    <x v="1"/>
    <x v="4"/>
  </r>
  <r>
    <x v="1"/>
    <x v="4"/>
    <x v="4"/>
    <x v="0"/>
    <x v="119"/>
    <x v="153"/>
    <n v="0"/>
    <x v="1"/>
    <x v="4"/>
    <x v="1"/>
    <x v="0"/>
    <x v="4"/>
    <x v="4"/>
    <x v="4"/>
    <x v="0"/>
    <x v="0"/>
    <x v="5"/>
  </r>
  <r>
    <x v="1"/>
    <x v="4"/>
    <x v="4"/>
    <x v="0"/>
    <x v="18"/>
    <x v="749"/>
    <n v="0"/>
    <x v="1"/>
    <x v="4"/>
    <x v="1"/>
    <x v="0"/>
    <x v="4"/>
    <x v="4"/>
    <x v="4"/>
    <x v="1"/>
    <x v="0"/>
    <x v="2"/>
  </r>
  <r>
    <x v="1"/>
    <x v="4"/>
    <x v="4"/>
    <x v="0"/>
    <x v="303"/>
    <x v="761"/>
    <n v="0"/>
    <x v="1"/>
    <x v="4"/>
    <x v="1"/>
    <x v="0"/>
    <x v="4"/>
    <x v="4"/>
    <x v="4"/>
    <x v="6"/>
    <x v="2"/>
    <x v="5"/>
  </r>
  <r>
    <x v="1"/>
    <x v="4"/>
    <x v="4"/>
    <x v="0"/>
    <x v="18"/>
    <x v="1035"/>
    <n v="0"/>
    <x v="1"/>
    <x v="4"/>
    <x v="1"/>
    <x v="0"/>
    <x v="4"/>
    <x v="4"/>
    <x v="4"/>
    <x v="3"/>
    <x v="0"/>
    <x v="4"/>
  </r>
  <r>
    <x v="1"/>
    <x v="4"/>
    <x v="4"/>
    <x v="0"/>
    <x v="11"/>
    <x v="1214"/>
    <n v="0"/>
    <x v="1"/>
    <x v="4"/>
    <x v="1"/>
    <x v="0"/>
    <x v="4"/>
    <x v="4"/>
    <x v="4"/>
    <x v="3"/>
    <x v="0"/>
    <x v="1"/>
  </r>
  <r>
    <x v="1"/>
    <x v="4"/>
    <x v="4"/>
    <x v="0"/>
    <x v="41"/>
    <x v="636"/>
    <n v="0"/>
    <x v="1"/>
    <x v="4"/>
    <x v="1"/>
    <x v="0"/>
    <x v="4"/>
    <x v="4"/>
    <x v="4"/>
    <x v="3"/>
    <x v="0"/>
    <x v="6"/>
  </r>
  <r>
    <x v="1"/>
    <x v="4"/>
    <x v="4"/>
    <x v="0"/>
    <x v="469"/>
    <x v="1280"/>
    <n v="0"/>
    <x v="1"/>
    <x v="4"/>
    <x v="1"/>
    <x v="0"/>
    <x v="4"/>
    <x v="4"/>
    <x v="4"/>
    <x v="3"/>
    <x v="0"/>
    <x v="6"/>
  </r>
  <r>
    <x v="1"/>
    <x v="4"/>
    <x v="4"/>
    <x v="0"/>
    <x v="13"/>
    <x v="13"/>
    <n v="0"/>
    <x v="1"/>
    <x v="4"/>
    <x v="1"/>
    <x v="0"/>
    <x v="4"/>
    <x v="4"/>
    <x v="4"/>
    <x v="3"/>
    <x v="0"/>
    <x v="7"/>
  </r>
  <r>
    <x v="1"/>
    <x v="4"/>
    <x v="4"/>
    <x v="0"/>
    <x v="545"/>
    <x v="1000"/>
    <n v="-910398.09"/>
    <x v="1"/>
    <x v="4"/>
    <x v="1"/>
    <x v="0"/>
    <x v="4"/>
    <x v="4"/>
    <x v="4"/>
    <x v="3"/>
    <x v="1"/>
    <x v="4"/>
  </r>
  <r>
    <x v="1"/>
    <x v="4"/>
    <x v="4"/>
    <x v="0"/>
    <x v="41"/>
    <x v="370"/>
    <n v="0"/>
    <x v="1"/>
    <x v="4"/>
    <x v="1"/>
    <x v="0"/>
    <x v="4"/>
    <x v="4"/>
    <x v="4"/>
    <x v="3"/>
    <x v="0"/>
    <x v="3"/>
  </r>
  <r>
    <x v="1"/>
    <x v="4"/>
    <x v="4"/>
    <x v="0"/>
    <x v="106"/>
    <x v="1325"/>
    <n v="0"/>
    <x v="1"/>
    <x v="4"/>
    <x v="1"/>
    <x v="0"/>
    <x v="4"/>
    <x v="4"/>
    <x v="4"/>
    <x v="1"/>
    <x v="2"/>
    <x v="6"/>
  </r>
  <r>
    <x v="1"/>
    <x v="4"/>
    <x v="4"/>
    <x v="0"/>
    <x v="11"/>
    <x v="147"/>
    <n v="0"/>
    <x v="1"/>
    <x v="4"/>
    <x v="1"/>
    <x v="0"/>
    <x v="4"/>
    <x v="4"/>
    <x v="4"/>
    <x v="3"/>
    <x v="0"/>
    <x v="2"/>
  </r>
  <r>
    <x v="1"/>
    <x v="4"/>
    <x v="4"/>
    <x v="0"/>
    <x v="411"/>
    <x v="681"/>
    <n v="0"/>
    <x v="1"/>
    <x v="4"/>
    <x v="1"/>
    <x v="0"/>
    <x v="4"/>
    <x v="4"/>
    <x v="4"/>
    <x v="1"/>
    <x v="0"/>
    <x v="0"/>
  </r>
  <r>
    <x v="1"/>
    <x v="4"/>
    <x v="4"/>
    <x v="0"/>
    <x v="4"/>
    <x v="4"/>
    <n v="75000"/>
    <x v="1"/>
    <x v="4"/>
    <x v="1"/>
    <x v="0"/>
    <x v="4"/>
    <x v="4"/>
    <x v="4"/>
    <x v="3"/>
    <x v="0"/>
    <x v="5"/>
  </r>
  <r>
    <x v="1"/>
    <x v="4"/>
    <x v="4"/>
    <x v="0"/>
    <x v="537"/>
    <x v="981"/>
    <n v="0"/>
    <x v="1"/>
    <x v="4"/>
    <x v="1"/>
    <x v="0"/>
    <x v="4"/>
    <x v="4"/>
    <x v="4"/>
    <x v="3"/>
    <x v="0"/>
    <x v="6"/>
  </r>
  <r>
    <x v="1"/>
    <x v="4"/>
    <x v="4"/>
    <x v="0"/>
    <x v="13"/>
    <x v="842"/>
    <n v="0"/>
    <x v="1"/>
    <x v="4"/>
    <x v="1"/>
    <x v="0"/>
    <x v="4"/>
    <x v="4"/>
    <x v="4"/>
    <x v="1"/>
    <x v="0"/>
    <x v="6"/>
  </r>
  <r>
    <x v="1"/>
    <x v="4"/>
    <x v="4"/>
    <x v="0"/>
    <x v="198"/>
    <x v="1302"/>
    <n v="0"/>
    <x v="1"/>
    <x v="4"/>
    <x v="1"/>
    <x v="0"/>
    <x v="4"/>
    <x v="4"/>
    <x v="4"/>
    <x v="3"/>
    <x v="0"/>
    <x v="3"/>
  </r>
  <r>
    <x v="1"/>
    <x v="4"/>
    <x v="4"/>
    <x v="0"/>
    <x v="1"/>
    <x v="836"/>
    <n v="0"/>
    <x v="1"/>
    <x v="4"/>
    <x v="1"/>
    <x v="0"/>
    <x v="4"/>
    <x v="4"/>
    <x v="4"/>
    <x v="1"/>
    <x v="0"/>
    <x v="7"/>
  </r>
  <r>
    <x v="1"/>
    <x v="4"/>
    <x v="4"/>
    <x v="0"/>
    <x v="11"/>
    <x v="918"/>
    <n v="0"/>
    <x v="1"/>
    <x v="4"/>
    <x v="1"/>
    <x v="0"/>
    <x v="4"/>
    <x v="4"/>
    <x v="4"/>
    <x v="3"/>
    <x v="0"/>
    <x v="1"/>
  </r>
  <r>
    <x v="1"/>
    <x v="4"/>
    <x v="4"/>
    <x v="0"/>
    <x v="591"/>
    <x v="1126"/>
    <n v="0"/>
    <x v="1"/>
    <x v="4"/>
    <x v="1"/>
    <x v="0"/>
    <x v="4"/>
    <x v="4"/>
    <x v="4"/>
    <x v="3"/>
    <x v="1"/>
    <x v="7"/>
  </r>
  <r>
    <x v="1"/>
    <x v="4"/>
    <x v="4"/>
    <x v="0"/>
    <x v="465"/>
    <x v="800"/>
    <n v="0"/>
    <x v="1"/>
    <x v="4"/>
    <x v="1"/>
    <x v="0"/>
    <x v="4"/>
    <x v="4"/>
    <x v="4"/>
    <x v="3"/>
    <x v="1"/>
    <x v="1"/>
  </r>
  <r>
    <x v="1"/>
    <x v="4"/>
    <x v="4"/>
    <x v="0"/>
    <x v="13"/>
    <x v="734"/>
    <n v="0"/>
    <x v="1"/>
    <x v="4"/>
    <x v="1"/>
    <x v="0"/>
    <x v="4"/>
    <x v="4"/>
    <x v="4"/>
    <x v="3"/>
    <x v="0"/>
    <x v="1"/>
  </r>
  <r>
    <x v="1"/>
    <x v="4"/>
    <x v="4"/>
    <x v="0"/>
    <x v="0"/>
    <x v="581"/>
    <n v="0"/>
    <x v="1"/>
    <x v="4"/>
    <x v="1"/>
    <x v="0"/>
    <x v="4"/>
    <x v="4"/>
    <x v="4"/>
    <x v="2"/>
    <x v="0"/>
    <x v="3"/>
  </r>
  <r>
    <x v="1"/>
    <x v="4"/>
    <x v="4"/>
    <x v="0"/>
    <x v="34"/>
    <x v="142"/>
    <n v="0"/>
    <x v="1"/>
    <x v="4"/>
    <x v="1"/>
    <x v="0"/>
    <x v="4"/>
    <x v="4"/>
    <x v="4"/>
    <x v="0"/>
    <x v="0"/>
    <x v="6"/>
  </r>
  <r>
    <x v="1"/>
    <x v="4"/>
    <x v="4"/>
    <x v="0"/>
    <x v="13"/>
    <x v="1251"/>
    <n v="0"/>
    <x v="1"/>
    <x v="4"/>
    <x v="1"/>
    <x v="0"/>
    <x v="4"/>
    <x v="4"/>
    <x v="4"/>
    <x v="3"/>
    <x v="0"/>
    <x v="0"/>
  </r>
  <r>
    <x v="1"/>
    <x v="4"/>
    <x v="4"/>
    <x v="0"/>
    <x v="30"/>
    <x v="1099"/>
    <n v="448571.94"/>
    <x v="1"/>
    <x v="4"/>
    <x v="1"/>
    <x v="0"/>
    <x v="4"/>
    <x v="4"/>
    <x v="4"/>
    <x v="4"/>
    <x v="0"/>
    <x v="4"/>
  </r>
  <r>
    <x v="1"/>
    <x v="4"/>
    <x v="4"/>
    <x v="0"/>
    <x v="1"/>
    <x v="1170"/>
    <n v="0"/>
    <x v="1"/>
    <x v="4"/>
    <x v="1"/>
    <x v="0"/>
    <x v="4"/>
    <x v="4"/>
    <x v="4"/>
    <x v="3"/>
    <x v="0"/>
    <x v="5"/>
  </r>
  <r>
    <x v="1"/>
    <x v="4"/>
    <x v="4"/>
    <x v="0"/>
    <x v="323"/>
    <x v="524"/>
    <n v="4203.9799999999996"/>
    <x v="1"/>
    <x v="4"/>
    <x v="1"/>
    <x v="0"/>
    <x v="4"/>
    <x v="4"/>
    <x v="4"/>
    <x v="4"/>
    <x v="2"/>
    <x v="6"/>
  </r>
  <r>
    <x v="1"/>
    <x v="4"/>
    <x v="4"/>
    <x v="0"/>
    <x v="13"/>
    <x v="1021"/>
    <n v="0"/>
    <x v="1"/>
    <x v="4"/>
    <x v="1"/>
    <x v="0"/>
    <x v="4"/>
    <x v="4"/>
    <x v="4"/>
    <x v="3"/>
    <x v="0"/>
    <x v="5"/>
  </r>
  <r>
    <x v="1"/>
    <x v="4"/>
    <x v="4"/>
    <x v="0"/>
    <x v="507"/>
    <x v="926"/>
    <n v="0"/>
    <x v="1"/>
    <x v="4"/>
    <x v="1"/>
    <x v="0"/>
    <x v="4"/>
    <x v="4"/>
    <x v="4"/>
    <x v="1"/>
    <x v="0"/>
    <x v="0"/>
  </r>
  <r>
    <x v="1"/>
    <x v="4"/>
    <x v="4"/>
    <x v="0"/>
    <x v="28"/>
    <x v="30"/>
    <n v="0"/>
    <x v="1"/>
    <x v="4"/>
    <x v="1"/>
    <x v="0"/>
    <x v="4"/>
    <x v="4"/>
    <x v="4"/>
    <x v="3"/>
    <x v="0"/>
    <x v="0"/>
  </r>
  <r>
    <x v="1"/>
    <x v="4"/>
    <x v="4"/>
    <x v="0"/>
    <x v="11"/>
    <x v="760"/>
    <n v="0"/>
    <x v="1"/>
    <x v="4"/>
    <x v="1"/>
    <x v="0"/>
    <x v="4"/>
    <x v="4"/>
    <x v="4"/>
    <x v="3"/>
    <x v="0"/>
    <x v="2"/>
  </r>
  <r>
    <x v="1"/>
    <x v="4"/>
    <x v="4"/>
    <x v="0"/>
    <x v="657"/>
    <x v="1364"/>
    <n v="3225355.59"/>
    <x v="1"/>
    <x v="4"/>
    <x v="1"/>
    <x v="0"/>
    <x v="4"/>
    <x v="4"/>
    <x v="4"/>
    <x v="0"/>
    <x v="0"/>
    <x v="4"/>
  </r>
  <r>
    <x v="1"/>
    <x v="4"/>
    <x v="4"/>
    <x v="0"/>
    <x v="24"/>
    <x v="273"/>
    <n v="117061.48"/>
    <x v="1"/>
    <x v="4"/>
    <x v="1"/>
    <x v="0"/>
    <x v="4"/>
    <x v="4"/>
    <x v="4"/>
    <x v="4"/>
    <x v="0"/>
    <x v="1"/>
  </r>
  <r>
    <x v="1"/>
    <x v="4"/>
    <x v="4"/>
    <x v="0"/>
    <x v="117"/>
    <x v="148"/>
    <n v="0"/>
    <x v="1"/>
    <x v="4"/>
    <x v="1"/>
    <x v="0"/>
    <x v="4"/>
    <x v="4"/>
    <x v="4"/>
    <x v="3"/>
    <x v="0"/>
    <x v="1"/>
  </r>
  <r>
    <x v="1"/>
    <x v="4"/>
    <x v="4"/>
    <x v="0"/>
    <x v="49"/>
    <x v="55"/>
    <n v="0"/>
    <x v="1"/>
    <x v="4"/>
    <x v="1"/>
    <x v="0"/>
    <x v="4"/>
    <x v="4"/>
    <x v="4"/>
    <x v="0"/>
    <x v="0"/>
    <x v="4"/>
  </r>
  <r>
    <x v="1"/>
    <x v="4"/>
    <x v="4"/>
    <x v="0"/>
    <x v="43"/>
    <x v="49"/>
    <n v="0"/>
    <x v="1"/>
    <x v="4"/>
    <x v="1"/>
    <x v="0"/>
    <x v="4"/>
    <x v="4"/>
    <x v="4"/>
    <x v="3"/>
    <x v="0"/>
    <x v="2"/>
  </r>
  <r>
    <x v="1"/>
    <x v="4"/>
    <x v="4"/>
    <x v="0"/>
    <x v="590"/>
    <x v="1119"/>
    <n v="0"/>
    <x v="1"/>
    <x v="4"/>
    <x v="1"/>
    <x v="0"/>
    <x v="4"/>
    <x v="4"/>
    <x v="4"/>
    <x v="3"/>
    <x v="0"/>
    <x v="2"/>
  </r>
  <r>
    <x v="1"/>
    <x v="4"/>
    <x v="4"/>
    <x v="0"/>
    <x v="170"/>
    <x v="1019"/>
    <n v="0"/>
    <x v="1"/>
    <x v="4"/>
    <x v="1"/>
    <x v="0"/>
    <x v="4"/>
    <x v="4"/>
    <x v="4"/>
    <x v="3"/>
    <x v="1"/>
    <x v="0"/>
  </r>
  <r>
    <x v="1"/>
    <x v="4"/>
    <x v="4"/>
    <x v="0"/>
    <x v="617"/>
    <x v="1212"/>
    <n v="607460"/>
    <x v="1"/>
    <x v="4"/>
    <x v="1"/>
    <x v="0"/>
    <x v="4"/>
    <x v="4"/>
    <x v="4"/>
    <x v="6"/>
    <x v="2"/>
    <x v="5"/>
  </r>
  <r>
    <x v="1"/>
    <x v="4"/>
    <x v="4"/>
    <x v="0"/>
    <x v="477"/>
    <x v="843"/>
    <n v="0"/>
    <x v="1"/>
    <x v="4"/>
    <x v="1"/>
    <x v="0"/>
    <x v="4"/>
    <x v="4"/>
    <x v="4"/>
    <x v="1"/>
    <x v="1"/>
    <x v="7"/>
  </r>
  <r>
    <x v="1"/>
    <x v="4"/>
    <x v="4"/>
    <x v="0"/>
    <x v="15"/>
    <x v="1350"/>
    <n v="0"/>
    <x v="1"/>
    <x v="4"/>
    <x v="1"/>
    <x v="0"/>
    <x v="4"/>
    <x v="4"/>
    <x v="4"/>
    <x v="3"/>
    <x v="0"/>
    <x v="4"/>
  </r>
  <r>
    <x v="1"/>
    <x v="4"/>
    <x v="4"/>
    <x v="0"/>
    <x v="21"/>
    <x v="459"/>
    <n v="0"/>
    <x v="1"/>
    <x v="4"/>
    <x v="1"/>
    <x v="0"/>
    <x v="4"/>
    <x v="4"/>
    <x v="4"/>
    <x v="5"/>
    <x v="0"/>
    <x v="3"/>
  </r>
  <r>
    <x v="1"/>
    <x v="4"/>
    <x v="4"/>
    <x v="0"/>
    <x v="248"/>
    <x v="387"/>
    <n v="0"/>
    <x v="1"/>
    <x v="4"/>
    <x v="1"/>
    <x v="0"/>
    <x v="4"/>
    <x v="4"/>
    <x v="4"/>
    <x v="3"/>
    <x v="0"/>
    <x v="6"/>
  </r>
  <r>
    <x v="1"/>
    <x v="4"/>
    <x v="4"/>
    <x v="0"/>
    <x v="422"/>
    <x v="702"/>
    <n v="0"/>
    <x v="1"/>
    <x v="4"/>
    <x v="1"/>
    <x v="0"/>
    <x v="4"/>
    <x v="4"/>
    <x v="4"/>
    <x v="3"/>
    <x v="1"/>
    <x v="7"/>
  </r>
  <r>
    <x v="1"/>
    <x v="4"/>
    <x v="4"/>
    <x v="0"/>
    <x v="501"/>
    <x v="902"/>
    <n v="3727659.09"/>
    <x v="1"/>
    <x v="4"/>
    <x v="1"/>
    <x v="0"/>
    <x v="4"/>
    <x v="4"/>
    <x v="4"/>
    <x v="3"/>
    <x v="1"/>
    <x v="1"/>
  </r>
  <r>
    <x v="1"/>
    <x v="4"/>
    <x v="4"/>
    <x v="0"/>
    <x v="650"/>
    <x v="1343"/>
    <n v="27442"/>
    <x v="1"/>
    <x v="4"/>
    <x v="1"/>
    <x v="0"/>
    <x v="4"/>
    <x v="4"/>
    <x v="4"/>
    <x v="5"/>
    <x v="2"/>
    <x v="2"/>
  </r>
  <r>
    <x v="1"/>
    <x v="4"/>
    <x v="4"/>
    <x v="0"/>
    <x v="522"/>
    <x v="1308"/>
    <n v="0"/>
    <x v="1"/>
    <x v="4"/>
    <x v="1"/>
    <x v="0"/>
    <x v="4"/>
    <x v="4"/>
    <x v="4"/>
    <x v="2"/>
    <x v="0"/>
    <x v="4"/>
  </r>
  <r>
    <x v="1"/>
    <x v="4"/>
    <x v="4"/>
    <x v="0"/>
    <x v="110"/>
    <x v="139"/>
    <n v="165838.44"/>
    <x v="1"/>
    <x v="4"/>
    <x v="1"/>
    <x v="0"/>
    <x v="4"/>
    <x v="4"/>
    <x v="4"/>
    <x v="3"/>
    <x v="1"/>
    <x v="3"/>
  </r>
  <r>
    <x v="1"/>
    <x v="4"/>
    <x v="4"/>
    <x v="0"/>
    <x v="661"/>
    <x v="1372"/>
    <n v="0"/>
    <x v="1"/>
    <x v="4"/>
    <x v="1"/>
    <x v="0"/>
    <x v="4"/>
    <x v="4"/>
    <x v="4"/>
    <x v="3"/>
    <x v="1"/>
    <x v="2"/>
  </r>
  <r>
    <x v="1"/>
    <x v="4"/>
    <x v="4"/>
    <x v="0"/>
    <x v="1"/>
    <x v="1173"/>
    <n v="0"/>
    <x v="1"/>
    <x v="4"/>
    <x v="1"/>
    <x v="0"/>
    <x v="4"/>
    <x v="4"/>
    <x v="4"/>
    <x v="3"/>
    <x v="0"/>
    <x v="1"/>
  </r>
  <r>
    <x v="1"/>
    <x v="4"/>
    <x v="4"/>
    <x v="0"/>
    <x v="93"/>
    <x v="111"/>
    <n v="685914.62"/>
    <x v="1"/>
    <x v="4"/>
    <x v="1"/>
    <x v="0"/>
    <x v="4"/>
    <x v="4"/>
    <x v="4"/>
    <x v="1"/>
    <x v="2"/>
    <x v="2"/>
  </r>
  <r>
    <x v="1"/>
    <x v="4"/>
    <x v="4"/>
    <x v="0"/>
    <x v="228"/>
    <x v="470"/>
    <n v="0"/>
    <x v="1"/>
    <x v="4"/>
    <x v="1"/>
    <x v="0"/>
    <x v="4"/>
    <x v="4"/>
    <x v="4"/>
    <x v="5"/>
    <x v="0"/>
    <x v="1"/>
  </r>
  <r>
    <x v="1"/>
    <x v="4"/>
    <x v="4"/>
    <x v="0"/>
    <x v="13"/>
    <x v="764"/>
    <n v="0"/>
    <x v="1"/>
    <x v="4"/>
    <x v="1"/>
    <x v="0"/>
    <x v="4"/>
    <x v="4"/>
    <x v="4"/>
    <x v="3"/>
    <x v="0"/>
    <x v="2"/>
  </r>
  <r>
    <x v="1"/>
    <x v="4"/>
    <x v="4"/>
    <x v="0"/>
    <x v="241"/>
    <x v="375"/>
    <n v="0"/>
    <x v="1"/>
    <x v="4"/>
    <x v="1"/>
    <x v="0"/>
    <x v="4"/>
    <x v="4"/>
    <x v="4"/>
    <x v="3"/>
    <x v="1"/>
    <x v="4"/>
  </r>
  <r>
    <x v="1"/>
    <x v="4"/>
    <x v="4"/>
    <x v="0"/>
    <x v="1"/>
    <x v="237"/>
    <n v="5806.83"/>
    <x v="1"/>
    <x v="4"/>
    <x v="1"/>
    <x v="0"/>
    <x v="4"/>
    <x v="4"/>
    <x v="4"/>
    <x v="3"/>
    <x v="0"/>
    <x v="6"/>
  </r>
  <r>
    <x v="1"/>
    <x v="4"/>
    <x v="4"/>
    <x v="0"/>
    <x v="103"/>
    <x v="758"/>
    <n v="383450.74"/>
    <x v="1"/>
    <x v="4"/>
    <x v="1"/>
    <x v="0"/>
    <x v="4"/>
    <x v="4"/>
    <x v="4"/>
    <x v="1"/>
    <x v="2"/>
    <x v="1"/>
  </r>
  <r>
    <x v="1"/>
    <x v="4"/>
    <x v="4"/>
    <x v="0"/>
    <x v="492"/>
    <x v="1146"/>
    <n v="0"/>
    <x v="1"/>
    <x v="4"/>
    <x v="1"/>
    <x v="0"/>
    <x v="4"/>
    <x v="4"/>
    <x v="4"/>
    <x v="4"/>
    <x v="0"/>
    <x v="7"/>
  </r>
  <r>
    <x v="1"/>
    <x v="4"/>
    <x v="4"/>
    <x v="0"/>
    <x v="103"/>
    <x v="758"/>
    <n v="467114.82"/>
    <x v="1"/>
    <x v="4"/>
    <x v="1"/>
    <x v="0"/>
    <x v="4"/>
    <x v="4"/>
    <x v="4"/>
    <x v="1"/>
    <x v="2"/>
    <x v="6"/>
  </r>
  <r>
    <x v="1"/>
    <x v="4"/>
    <x v="4"/>
    <x v="0"/>
    <x v="0"/>
    <x v="957"/>
    <n v="48675.9"/>
    <x v="1"/>
    <x v="4"/>
    <x v="1"/>
    <x v="0"/>
    <x v="4"/>
    <x v="4"/>
    <x v="4"/>
    <x v="3"/>
    <x v="0"/>
    <x v="4"/>
  </r>
  <r>
    <x v="1"/>
    <x v="4"/>
    <x v="4"/>
    <x v="0"/>
    <x v="41"/>
    <x v="366"/>
    <n v="50595.76"/>
    <x v="1"/>
    <x v="4"/>
    <x v="1"/>
    <x v="0"/>
    <x v="4"/>
    <x v="4"/>
    <x v="4"/>
    <x v="1"/>
    <x v="0"/>
    <x v="6"/>
  </r>
  <r>
    <x v="1"/>
    <x v="4"/>
    <x v="4"/>
    <x v="0"/>
    <x v="480"/>
    <x v="848"/>
    <n v="39343.24"/>
    <x v="1"/>
    <x v="4"/>
    <x v="1"/>
    <x v="0"/>
    <x v="4"/>
    <x v="4"/>
    <x v="4"/>
    <x v="1"/>
    <x v="0"/>
    <x v="7"/>
  </r>
  <r>
    <x v="1"/>
    <x v="4"/>
    <x v="4"/>
    <x v="0"/>
    <x v="13"/>
    <x v="1361"/>
    <n v="0"/>
    <x v="1"/>
    <x v="4"/>
    <x v="1"/>
    <x v="0"/>
    <x v="4"/>
    <x v="4"/>
    <x v="4"/>
    <x v="3"/>
    <x v="0"/>
    <x v="5"/>
  </r>
  <r>
    <x v="1"/>
    <x v="4"/>
    <x v="4"/>
    <x v="0"/>
    <x v="582"/>
    <x v="1100"/>
    <n v="0"/>
    <x v="1"/>
    <x v="4"/>
    <x v="1"/>
    <x v="0"/>
    <x v="4"/>
    <x v="4"/>
    <x v="4"/>
    <x v="0"/>
    <x v="0"/>
    <x v="1"/>
  </r>
  <r>
    <x v="1"/>
    <x v="4"/>
    <x v="4"/>
    <x v="0"/>
    <x v="527"/>
    <x v="964"/>
    <n v="0"/>
    <x v="1"/>
    <x v="4"/>
    <x v="1"/>
    <x v="0"/>
    <x v="4"/>
    <x v="4"/>
    <x v="4"/>
    <x v="3"/>
    <x v="0"/>
    <x v="6"/>
  </r>
  <r>
    <x v="1"/>
    <x v="4"/>
    <x v="4"/>
    <x v="0"/>
    <x v="1"/>
    <x v="709"/>
    <n v="0"/>
    <x v="1"/>
    <x v="4"/>
    <x v="1"/>
    <x v="0"/>
    <x v="4"/>
    <x v="4"/>
    <x v="4"/>
    <x v="3"/>
    <x v="0"/>
    <x v="0"/>
  </r>
  <r>
    <x v="1"/>
    <x v="4"/>
    <x v="4"/>
    <x v="0"/>
    <x v="13"/>
    <x v="245"/>
    <n v="4100.79"/>
    <x v="1"/>
    <x v="4"/>
    <x v="1"/>
    <x v="0"/>
    <x v="4"/>
    <x v="4"/>
    <x v="4"/>
    <x v="3"/>
    <x v="0"/>
    <x v="4"/>
  </r>
  <r>
    <x v="1"/>
    <x v="4"/>
    <x v="4"/>
    <x v="0"/>
    <x v="170"/>
    <x v="253"/>
    <n v="0"/>
    <x v="1"/>
    <x v="4"/>
    <x v="1"/>
    <x v="0"/>
    <x v="4"/>
    <x v="4"/>
    <x v="4"/>
    <x v="3"/>
    <x v="0"/>
    <x v="1"/>
  </r>
  <r>
    <x v="1"/>
    <x v="4"/>
    <x v="4"/>
    <x v="0"/>
    <x v="559"/>
    <x v="1046"/>
    <n v="0"/>
    <x v="1"/>
    <x v="4"/>
    <x v="1"/>
    <x v="0"/>
    <x v="4"/>
    <x v="4"/>
    <x v="4"/>
    <x v="3"/>
    <x v="0"/>
    <x v="1"/>
  </r>
  <r>
    <x v="1"/>
    <x v="4"/>
    <x v="4"/>
    <x v="0"/>
    <x v="613"/>
    <x v="1194"/>
    <n v="0"/>
    <x v="1"/>
    <x v="4"/>
    <x v="1"/>
    <x v="0"/>
    <x v="4"/>
    <x v="4"/>
    <x v="4"/>
    <x v="3"/>
    <x v="1"/>
    <x v="3"/>
  </r>
  <r>
    <x v="1"/>
    <x v="4"/>
    <x v="4"/>
    <x v="0"/>
    <x v="371"/>
    <x v="973"/>
    <n v="0"/>
    <x v="1"/>
    <x v="4"/>
    <x v="1"/>
    <x v="0"/>
    <x v="4"/>
    <x v="4"/>
    <x v="4"/>
    <x v="3"/>
    <x v="0"/>
    <x v="1"/>
  </r>
  <r>
    <x v="1"/>
    <x v="4"/>
    <x v="4"/>
    <x v="0"/>
    <x v="481"/>
    <x v="849"/>
    <n v="0"/>
    <x v="1"/>
    <x v="4"/>
    <x v="1"/>
    <x v="0"/>
    <x v="4"/>
    <x v="4"/>
    <x v="4"/>
    <x v="1"/>
    <x v="0"/>
    <x v="3"/>
  </r>
  <r>
    <x v="1"/>
    <x v="4"/>
    <x v="4"/>
    <x v="0"/>
    <x v="123"/>
    <x v="163"/>
    <n v="0"/>
    <x v="1"/>
    <x v="4"/>
    <x v="1"/>
    <x v="0"/>
    <x v="4"/>
    <x v="4"/>
    <x v="4"/>
    <x v="0"/>
    <x v="0"/>
    <x v="5"/>
  </r>
  <r>
    <x v="1"/>
    <x v="4"/>
    <x v="4"/>
    <x v="0"/>
    <x v="481"/>
    <x v="849"/>
    <n v="0"/>
    <x v="1"/>
    <x v="4"/>
    <x v="1"/>
    <x v="0"/>
    <x v="4"/>
    <x v="4"/>
    <x v="4"/>
    <x v="1"/>
    <x v="0"/>
    <x v="2"/>
  </r>
  <r>
    <x v="1"/>
    <x v="4"/>
    <x v="4"/>
    <x v="0"/>
    <x v="136"/>
    <x v="379"/>
    <n v="0"/>
    <x v="1"/>
    <x v="4"/>
    <x v="1"/>
    <x v="0"/>
    <x v="4"/>
    <x v="4"/>
    <x v="4"/>
    <x v="0"/>
    <x v="0"/>
    <x v="4"/>
  </r>
  <r>
    <x v="1"/>
    <x v="4"/>
    <x v="4"/>
    <x v="0"/>
    <x v="13"/>
    <x v="1174"/>
    <n v="0"/>
    <x v="1"/>
    <x v="4"/>
    <x v="1"/>
    <x v="0"/>
    <x v="4"/>
    <x v="4"/>
    <x v="4"/>
    <x v="3"/>
    <x v="0"/>
    <x v="3"/>
  </r>
  <r>
    <x v="1"/>
    <x v="4"/>
    <x v="4"/>
    <x v="0"/>
    <x v="314"/>
    <x v="507"/>
    <n v="0"/>
    <x v="1"/>
    <x v="4"/>
    <x v="1"/>
    <x v="0"/>
    <x v="4"/>
    <x v="4"/>
    <x v="4"/>
    <x v="4"/>
    <x v="1"/>
    <x v="5"/>
  </r>
  <r>
    <x v="1"/>
    <x v="4"/>
    <x v="4"/>
    <x v="0"/>
    <x v="658"/>
    <x v="1368"/>
    <n v="0"/>
    <x v="1"/>
    <x v="4"/>
    <x v="1"/>
    <x v="0"/>
    <x v="4"/>
    <x v="4"/>
    <x v="4"/>
    <x v="0"/>
    <x v="0"/>
    <x v="3"/>
  </r>
  <r>
    <x v="1"/>
    <x v="4"/>
    <x v="4"/>
    <x v="0"/>
    <x v="7"/>
    <x v="7"/>
    <n v="0"/>
    <x v="1"/>
    <x v="4"/>
    <x v="1"/>
    <x v="0"/>
    <x v="4"/>
    <x v="4"/>
    <x v="4"/>
    <x v="0"/>
    <x v="0"/>
    <x v="5"/>
  </r>
  <r>
    <x v="1"/>
    <x v="4"/>
    <x v="4"/>
    <x v="0"/>
    <x v="11"/>
    <x v="900"/>
    <n v="0"/>
    <x v="1"/>
    <x v="4"/>
    <x v="1"/>
    <x v="0"/>
    <x v="4"/>
    <x v="4"/>
    <x v="4"/>
    <x v="3"/>
    <x v="0"/>
    <x v="2"/>
  </r>
  <r>
    <x v="1"/>
    <x v="4"/>
    <x v="4"/>
    <x v="0"/>
    <x v="1"/>
    <x v="1183"/>
    <n v="1142.6400000000001"/>
    <x v="1"/>
    <x v="4"/>
    <x v="1"/>
    <x v="0"/>
    <x v="4"/>
    <x v="4"/>
    <x v="4"/>
    <x v="3"/>
    <x v="0"/>
    <x v="7"/>
  </r>
  <r>
    <x v="1"/>
    <x v="4"/>
    <x v="4"/>
    <x v="0"/>
    <x v="456"/>
    <x v="782"/>
    <n v="0"/>
    <x v="1"/>
    <x v="4"/>
    <x v="1"/>
    <x v="0"/>
    <x v="4"/>
    <x v="4"/>
    <x v="4"/>
    <x v="1"/>
    <x v="0"/>
    <x v="0"/>
  </r>
  <r>
    <x v="1"/>
    <x v="4"/>
    <x v="4"/>
    <x v="0"/>
    <x v="482"/>
    <x v="850"/>
    <n v="48371.24"/>
    <x v="1"/>
    <x v="4"/>
    <x v="1"/>
    <x v="0"/>
    <x v="4"/>
    <x v="4"/>
    <x v="4"/>
    <x v="1"/>
    <x v="1"/>
    <x v="3"/>
  </r>
  <r>
    <x v="1"/>
    <x v="4"/>
    <x v="4"/>
    <x v="0"/>
    <x v="398"/>
    <x v="1284"/>
    <n v="377200.11"/>
    <x v="1"/>
    <x v="4"/>
    <x v="1"/>
    <x v="0"/>
    <x v="4"/>
    <x v="4"/>
    <x v="4"/>
    <x v="3"/>
    <x v="0"/>
    <x v="7"/>
  </r>
  <r>
    <x v="1"/>
    <x v="4"/>
    <x v="4"/>
    <x v="0"/>
    <x v="41"/>
    <x v="832"/>
    <n v="0"/>
    <x v="1"/>
    <x v="4"/>
    <x v="1"/>
    <x v="0"/>
    <x v="4"/>
    <x v="4"/>
    <x v="4"/>
    <x v="1"/>
    <x v="0"/>
    <x v="7"/>
  </r>
  <r>
    <x v="1"/>
    <x v="4"/>
    <x v="4"/>
    <x v="0"/>
    <x v="11"/>
    <x v="1069"/>
    <n v="0"/>
    <x v="1"/>
    <x v="4"/>
    <x v="1"/>
    <x v="0"/>
    <x v="4"/>
    <x v="4"/>
    <x v="4"/>
    <x v="3"/>
    <x v="0"/>
    <x v="3"/>
  </r>
  <r>
    <x v="1"/>
    <x v="4"/>
    <x v="4"/>
    <x v="0"/>
    <x v="307"/>
    <x v="498"/>
    <n v="33817.64"/>
    <x v="1"/>
    <x v="4"/>
    <x v="1"/>
    <x v="0"/>
    <x v="4"/>
    <x v="4"/>
    <x v="4"/>
    <x v="4"/>
    <x v="0"/>
    <x v="4"/>
  </r>
  <r>
    <x v="1"/>
    <x v="4"/>
    <x v="4"/>
    <x v="0"/>
    <x v="599"/>
    <x v="1148"/>
    <n v="0"/>
    <x v="1"/>
    <x v="4"/>
    <x v="1"/>
    <x v="0"/>
    <x v="4"/>
    <x v="4"/>
    <x v="4"/>
    <x v="3"/>
    <x v="1"/>
    <x v="2"/>
  </r>
  <r>
    <x v="1"/>
    <x v="4"/>
    <x v="4"/>
    <x v="0"/>
    <x v="1"/>
    <x v="723"/>
    <n v="1442.05"/>
    <x v="1"/>
    <x v="4"/>
    <x v="1"/>
    <x v="0"/>
    <x v="4"/>
    <x v="4"/>
    <x v="4"/>
    <x v="3"/>
    <x v="0"/>
    <x v="7"/>
  </r>
  <r>
    <x v="1"/>
    <x v="4"/>
    <x v="4"/>
    <x v="0"/>
    <x v="41"/>
    <x v="505"/>
    <n v="0"/>
    <x v="1"/>
    <x v="4"/>
    <x v="1"/>
    <x v="0"/>
    <x v="4"/>
    <x v="4"/>
    <x v="4"/>
    <x v="3"/>
    <x v="0"/>
    <x v="7"/>
  </r>
  <r>
    <x v="1"/>
    <x v="4"/>
    <x v="4"/>
    <x v="0"/>
    <x v="379"/>
    <x v="1032"/>
    <n v="0"/>
    <x v="1"/>
    <x v="4"/>
    <x v="1"/>
    <x v="0"/>
    <x v="4"/>
    <x v="4"/>
    <x v="4"/>
    <x v="3"/>
    <x v="0"/>
    <x v="3"/>
  </r>
  <r>
    <x v="1"/>
    <x v="4"/>
    <x v="4"/>
    <x v="0"/>
    <x v="87"/>
    <x v="105"/>
    <n v="6198.39"/>
    <x v="1"/>
    <x v="4"/>
    <x v="1"/>
    <x v="0"/>
    <x v="4"/>
    <x v="4"/>
    <x v="4"/>
    <x v="0"/>
    <x v="0"/>
    <x v="3"/>
  </r>
  <r>
    <x v="1"/>
    <x v="4"/>
    <x v="4"/>
    <x v="0"/>
    <x v="41"/>
    <x v="539"/>
    <n v="0"/>
    <x v="1"/>
    <x v="4"/>
    <x v="1"/>
    <x v="0"/>
    <x v="4"/>
    <x v="4"/>
    <x v="4"/>
    <x v="3"/>
    <x v="0"/>
    <x v="3"/>
  </r>
  <r>
    <x v="1"/>
    <x v="4"/>
    <x v="4"/>
    <x v="0"/>
    <x v="48"/>
    <x v="54"/>
    <n v="0"/>
    <x v="1"/>
    <x v="4"/>
    <x v="1"/>
    <x v="0"/>
    <x v="4"/>
    <x v="4"/>
    <x v="4"/>
    <x v="0"/>
    <x v="0"/>
    <x v="1"/>
  </r>
  <r>
    <x v="1"/>
    <x v="4"/>
    <x v="4"/>
    <x v="0"/>
    <x v="376"/>
    <x v="1003"/>
    <n v="0"/>
    <x v="1"/>
    <x v="4"/>
    <x v="1"/>
    <x v="0"/>
    <x v="4"/>
    <x v="4"/>
    <x v="4"/>
    <x v="3"/>
    <x v="1"/>
    <x v="1"/>
  </r>
  <r>
    <x v="1"/>
    <x v="4"/>
    <x v="4"/>
    <x v="0"/>
    <x v="248"/>
    <x v="387"/>
    <n v="0"/>
    <x v="1"/>
    <x v="4"/>
    <x v="1"/>
    <x v="0"/>
    <x v="4"/>
    <x v="4"/>
    <x v="4"/>
    <x v="3"/>
    <x v="0"/>
    <x v="5"/>
  </r>
  <r>
    <x v="1"/>
    <x v="4"/>
    <x v="4"/>
    <x v="0"/>
    <x v="41"/>
    <x v="313"/>
    <n v="0"/>
    <x v="1"/>
    <x v="4"/>
    <x v="1"/>
    <x v="0"/>
    <x v="4"/>
    <x v="4"/>
    <x v="4"/>
    <x v="1"/>
    <x v="0"/>
    <x v="5"/>
  </r>
  <r>
    <x v="1"/>
    <x v="4"/>
    <x v="4"/>
    <x v="0"/>
    <x v="13"/>
    <x v="635"/>
    <n v="0"/>
    <x v="1"/>
    <x v="4"/>
    <x v="1"/>
    <x v="0"/>
    <x v="4"/>
    <x v="4"/>
    <x v="4"/>
    <x v="3"/>
    <x v="0"/>
    <x v="2"/>
  </r>
  <r>
    <x v="1"/>
    <x v="4"/>
    <x v="4"/>
    <x v="0"/>
    <x v="202"/>
    <x v="717"/>
    <n v="0"/>
    <x v="1"/>
    <x v="4"/>
    <x v="1"/>
    <x v="0"/>
    <x v="4"/>
    <x v="4"/>
    <x v="4"/>
    <x v="3"/>
    <x v="0"/>
    <x v="2"/>
  </r>
  <r>
    <x v="1"/>
    <x v="4"/>
    <x v="4"/>
    <x v="0"/>
    <x v="43"/>
    <x v="471"/>
    <n v="0"/>
    <x v="1"/>
    <x v="4"/>
    <x v="1"/>
    <x v="0"/>
    <x v="4"/>
    <x v="4"/>
    <x v="4"/>
    <x v="5"/>
    <x v="0"/>
    <x v="6"/>
  </r>
  <r>
    <x v="1"/>
    <x v="4"/>
    <x v="4"/>
    <x v="0"/>
    <x v="60"/>
    <x v="374"/>
    <n v="0"/>
    <x v="1"/>
    <x v="4"/>
    <x v="1"/>
    <x v="0"/>
    <x v="4"/>
    <x v="4"/>
    <x v="4"/>
    <x v="0"/>
    <x v="0"/>
    <x v="4"/>
  </r>
  <r>
    <x v="1"/>
    <x v="4"/>
    <x v="4"/>
    <x v="0"/>
    <x v="7"/>
    <x v="854"/>
    <n v="0"/>
    <x v="1"/>
    <x v="4"/>
    <x v="1"/>
    <x v="0"/>
    <x v="4"/>
    <x v="4"/>
    <x v="4"/>
    <x v="1"/>
    <x v="0"/>
    <x v="1"/>
  </r>
  <r>
    <x v="1"/>
    <x v="4"/>
    <x v="4"/>
    <x v="0"/>
    <x v="424"/>
    <x v="707"/>
    <n v="0"/>
    <x v="1"/>
    <x v="4"/>
    <x v="1"/>
    <x v="0"/>
    <x v="4"/>
    <x v="4"/>
    <x v="4"/>
    <x v="3"/>
    <x v="1"/>
    <x v="1"/>
  </r>
  <r>
    <x v="1"/>
    <x v="4"/>
    <x v="4"/>
    <x v="0"/>
    <x v="394"/>
    <x v="778"/>
    <n v="0"/>
    <x v="1"/>
    <x v="4"/>
    <x v="1"/>
    <x v="0"/>
    <x v="4"/>
    <x v="4"/>
    <x v="4"/>
    <x v="1"/>
    <x v="1"/>
    <x v="6"/>
  </r>
  <r>
    <x v="1"/>
    <x v="4"/>
    <x v="4"/>
    <x v="0"/>
    <x v="41"/>
    <x v="1257"/>
    <n v="7888.22"/>
    <x v="1"/>
    <x v="4"/>
    <x v="1"/>
    <x v="0"/>
    <x v="4"/>
    <x v="4"/>
    <x v="4"/>
    <x v="3"/>
    <x v="0"/>
    <x v="4"/>
  </r>
  <r>
    <x v="1"/>
    <x v="4"/>
    <x v="4"/>
    <x v="0"/>
    <x v="163"/>
    <x v="318"/>
    <n v="0"/>
    <x v="1"/>
    <x v="4"/>
    <x v="1"/>
    <x v="0"/>
    <x v="4"/>
    <x v="4"/>
    <x v="4"/>
    <x v="3"/>
    <x v="0"/>
    <x v="0"/>
  </r>
  <r>
    <x v="1"/>
    <x v="4"/>
    <x v="4"/>
    <x v="0"/>
    <x v="9"/>
    <x v="855"/>
    <n v="0"/>
    <x v="1"/>
    <x v="4"/>
    <x v="1"/>
    <x v="0"/>
    <x v="4"/>
    <x v="4"/>
    <x v="4"/>
    <x v="1"/>
    <x v="0"/>
    <x v="0"/>
  </r>
  <r>
    <x v="1"/>
    <x v="4"/>
    <x v="4"/>
    <x v="0"/>
    <x v="487"/>
    <x v="862"/>
    <n v="52.56"/>
    <x v="1"/>
    <x v="4"/>
    <x v="1"/>
    <x v="0"/>
    <x v="4"/>
    <x v="4"/>
    <x v="4"/>
    <x v="1"/>
    <x v="1"/>
    <x v="6"/>
  </r>
  <r>
    <x v="1"/>
    <x v="4"/>
    <x v="4"/>
    <x v="0"/>
    <x v="1"/>
    <x v="462"/>
    <n v="25768.97"/>
    <x v="1"/>
    <x v="4"/>
    <x v="1"/>
    <x v="0"/>
    <x v="4"/>
    <x v="4"/>
    <x v="4"/>
    <x v="3"/>
    <x v="0"/>
    <x v="7"/>
  </r>
  <r>
    <x v="1"/>
    <x v="4"/>
    <x v="4"/>
    <x v="0"/>
    <x v="18"/>
    <x v="1130"/>
    <n v="0"/>
    <x v="1"/>
    <x v="4"/>
    <x v="1"/>
    <x v="0"/>
    <x v="4"/>
    <x v="4"/>
    <x v="4"/>
    <x v="3"/>
    <x v="0"/>
    <x v="7"/>
  </r>
  <r>
    <x v="1"/>
    <x v="4"/>
    <x v="4"/>
    <x v="0"/>
    <x v="13"/>
    <x v="1125"/>
    <n v="0"/>
    <x v="1"/>
    <x v="4"/>
    <x v="1"/>
    <x v="0"/>
    <x v="4"/>
    <x v="4"/>
    <x v="4"/>
    <x v="3"/>
    <x v="0"/>
    <x v="7"/>
  </r>
  <r>
    <x v="1"/>
    <x v="4"/>
    <x v="4"/>
    <x v="0"/>
    <x v="71"/>
    <x v="87"/>
    <n v="0"/>
    <x v="1"/>
    <x v="4"/>
    <x v="1"/>
    <x v="0"/>
    <x v="4"/>
    <x v="4"/>
    <x v="4"/>
    <x v="2"/>
    <x v="0"/>
    <x v="1"/>
  </r>
  <r>
    <x v="1"/>
    <x v="4"/>
    <x v="4"/>
    <x v="0"/>
    <x v="13"/>
    <x v="904"/>
    <n v="106315.52"/>
    <x v="1"/>
    <x v="4"/>
    <x v="1"/>
    <x v="0"/>
    <x v="4"/>
    <x v="4"/>
    <x v="4"/>
    <x v="3"/>
    <x v="0"/>
    <x v="6"/>
  </r>
  <r>
    <x v="1"/>
    <x v="4"/>
    <x v="4"/>
    <x v="0"/>
    <x v="586"/>
    <x v="1111"/>
    <n v="0"/>
    <x v="1"/>
    <x v="4"/>
    <x v="1"/>
    <x v="0"/>
    <x v="4"/>
    <x v="4"/>
    <x v="4"/>
    <x v="3"/>
    <x v="1"/>
    <x v="6"/>
  </r>
  <r>
    <x v="1"/>
    <x v="4"/>
    <x v="4"/>
    <x v="0"/>
    <x v="371"/>
    <x v="614"/>
    <n v="3670521.4"/>
    <x v="1"/>
    <x v="4"/>
    <x v="1"/>
    <x v="0"/>
    <x v="4"/>
    <x v="4"/>
    <x v="4"/>
    <x v="3"/>
    <x v="1"/>
    <x v="0"/>
  </r>
  <r>
    <x v="1"/>
    <x v="4"/>
    <x v="4"/>
    <x v="0"/>
    <x v="376"/>
    <x v="733"/>
    <n v="0"/>
    <x v="1"/>
    <x v="4"/>
    <x v="1"/>
    <x v="0"/>
    <x v="4"/>
    <x v="4"/>
    <x v="4"/>
    <x v="3"/>
    <x v="0"/>
    <x v="4"/>
  </r>
  <r>
    <x v="1"/>
    <x v="4"/>
    <x v="4"/>
    <x v="0"/>
    <x v="41"/>
    <x v="1369"/>
    <n v="0"/>
    <x v="1"/>
    <x v="4"/>
    <x v="1"/>
    <x v="0"/>
    <x v="4"/>
    <x v="4"/>
    <x v="4"/>
    <x v="3"/>
    <x v="0"/>
    <x v="5"/>
  </r>
  <r>
    <x v="1"/>
    <x v="4"/>
    <x v="4"/>
    <x v="0"/>
    <x v="65"/>
    <x v="79"/>
    <n v="0"/>
    <x v="1"/>
    <x v="4"/>
    <x v="1"/>
    <x v="0"/>
    <x v="4"/>
    <x v="4"/>
    <x v="4"/>
    <x v="1"/>
    <x v="1"/>
    <x v="5"/>
  </r>
  <r>
    <x v="1"/>
    <x v="4"/>
    <x v="4"/>
    <x v="0"/>
    <x v="346"/>
    <x v="802"/>
    <n v="918.94"/>
    <x v="1"/>
    <x v="4"/>
    <x v="1"/>
    <x v="0"/>
    <x v="4"/>
    <x v="4"/>
    <x v="4"/>
    <x v="3"/>
    <x v="0"/>
    <x v="3"/>
  </r>
  <r>
    <x v="1"/>
    <x v="4"/>
    <x v="4"/>
    <x v="0"/>
    <x v="2"/>
    <x v="2"/>
    <n v="0"/>
    <x v="1"/>
    <x v="4"/>
    <x v="1"/>
    <x v="0"/>
    <x v="4"/>
    <x v="4"/>
    <x v="4"/>
    <x v="0"/>
    <x v="0"/>
    <x v="6"/>
  </r>
  <r>
    <x v="1"/>
    <x v="4"/>
    <x v="4"/>
    <x v="0"/>
    <x v="561"/>
    <x v="1049"/>
    <n v="-150041.94"/>
    <x v="1"/>
    <x v="4"/>
    <x v="1"/>
    <x v="0"/>
    <x v="4"/>
    <x v="4"/>
    <x v="4"/>
    <x v="3"/>
    <x v="0"/>
    <x v="4"/>
  </r>
  <r>
    <x v="1"/>
    <x v="4"/>
    <x v="4"/>
    <x v="0"/>
    <x v="188"/>
    <x v="294"/>
    <n v="0"/>
    <x v="1"/>
    <x v="4"/>
    <x v="1"/>
    <x v="0"/>
    <x v="4"/>
    <x v="4"/>
    <x v="4"/>
    <x v="1"/>
    <x v="0"/>
    <x v="1"/>
  </r>
  <r>
    <x v="1"/>
    <x v="4"/>
    <x v="4"/>
    <x v="0"/>
    <x v="77"/>
    <x v="93"/>
    <n v="0"/>
    <x v="1"/>
    <x v="4"/>
    <x v="1"/>
    <x v="0"/>
    <x v="4"/>
    <x v="4"/>
    <x v="4"/>
    <x v="2"/>
    <x v="0"/>
    <x v="7"/>
  </r>
  <r>
    <x v="1"/>
    <x v="4"/>
    <x v="4"/>
    <x v="0"/>
    <x v="65"/>
    <x v="79"/>
    <n v="0"/>
    <x v="1"/>
    <x v="4"/>
    <x v="1"/>
    <x v="0"/>
    <x v="4"/>
    <x v="4"/>
    <x v="4"/>
    <x v="1"/>
    <x v="1"/>
    <x v="3"/>
  </r>
  <r>
    <x v="1"/>
    <x v="4"/>
    <x v="4"/>
    <x v="0"/>
    <x v="41"/>
    <x v="1044"/>
    <n v="0"/>
    <x v="1"/>
    <x v="4"/>
    <x v="1"/>
    <x v="0"/>
    <x v="4"/>
    <x v="4"/>
    <x v="4"/>
    <x v="3"/>
    <x v="0"/>
    <x v="6"/>
  </r>
  <r>
    <x v="1"/>
    <x v="4"/>
    <x v="4"/>
    <x v="0"/>
    <x v="567"/>
    <x v="1059"/>
    <n v="0"/>
    <x v="1"/>
    <x v="4"/>
    <x v="1"/>
    <x v="0"/>
    <x v="4"/>
    <x v="4"/>
    <x v="4"/>
    <x v="3"/>
    <x v="0"/>
    <x v="0"/>
  </r>
  <r>
    <x v="1"/>
    <x v="4"/>
    <x v="4"/>
    <x v="0"/>
    <x v="514"/>
    <x v="935"/>
    <n v="0"/>
    <x v="1"/>
    <x v="4"/>
    <x v="1"/>
    <x v="0"/>
    <x v="4"/>
    <x v="4"/>
    <x v="4"/>
    <x v="3"/>
    <x v="0"/>
    <x v="2"/>
  </r>
  <r>
    <x v="1"/>
    <x v="4"/>
    <x v="4"/>
    <x v="0"/>
    <x v="421"/>
    <x v="1327"/>
    <n v="0"/>
    <x v="1"/>
    <x v="4"/>
    <x v="1"/>
    <x v="0"/>
    <x v="4"/>
    <x v="4"/>
    <x v="4"/>
    <x v="3"/>
    <x v="0"/>
    <x v="7"/>
  </r>
  <r>
    <x v="1"/>
    <x v="4"/>
    <x v="4"/>
    <x v="0"/>
    <x v="146"/>
    <x v="200"/>
    <n v="0"/>
    <x v="1"/>
    <x v="4"/>
    <x v="1"/>
    <x v="0"/>
    <x v="4"/>
    <x v="4"/>
    <x v="4"/>
    <x v="0"/>
    <x v="0"/>
    <x v="2"/>
  </r>
  <r>
    <x v="1"/>
    <x v="4"/>
    <x v="4"/>
    <x v="0"/>
    <x v="11"/>
    <x v="770"/>
    <n v="9914.2099999999991"/>
    <x v="1"/>
    <x v="4"/>
    <x v="1"/>
    <x v="0"/>
    <x v="4"/>
    <x v="4"/>
    <x v="4"/>
    <x v="3"/>
    <x v="0"/>
    <x v="5"/>
  </r>
  <r>
    <x v="1"/>
    <x v="4"/>
    <x v="4"/>
    <x v="0"/>
    <x v="279"/>
    <x v="454"/>
    <n v="0"/>
    <x v="1"/>
    <x v="4"/>
    <x v="1"/>
    <x v="0"/>
    <x v="4"/>
    <x v="4"/>
    <x v="4"/>
    <x v="3"/>
    <x v="0"/>
    <x v="4"/>
  </r>
  <r>
    <x v="1"/>
    <x v="4"/>
    <x v="4"/>
    <x v="0"/>
    <x v="259"/>
    <x v="409"/>
    <n v="0"/>
    <x v="1"/>
    <x v="4"/>
    <x v="1"/>
    <x v="0"/>
    <x v="4"/>
    <x v="4"/>
    <x v="4"/>
    <x v="2"/>
    <x v="1"/>
    <x v="4"/>
  </r>
  <r>
    <x v="1"/>
    <x v="4"/>
    <x v="4"/>
    <x v="0"/>
    <x v="432"/>
    <x v="722"/>
    <n v="-6313.92"/>
    <x v="1"/>
    <x v="4"/>
    <x v="1"/>
    <x v="0"/>
    <x v="4"/>
    <x v="4"/>
    <x v="4"/>
    <x v="3"/>
    <x v="1"/>
    <x v="1"/>
  </r>
  <r>
    <x v="1"/>
    <x v="4"/>
    <x v="4"/>
    <x v="0"/>
    <x v="41"/>
    <x v="1369"/>
    <n v="0"/>
    <x v="1"/>
    <x v="4"/>
    <x v="1"/>
    <x v="0"/>
    <x v="4"/>
    <x v="4"/>
    <x v="4"/>
    <x v="3"/>
    <x v="0"/>
    <x v="6"/>
  </r>
  <r>
    <x v="1"/>
    <x v="4"/>
    <x v="4"/>
    <x v="0"/>
    <x v="483"/>
    <x v="857"/>
    <n v="0"/>
    <x v="1"/>
    <x v="4"/>
    <x v="1"/>
    <x v="0"/>
    <x v="4"/>
    <x v="4"/>
    <x v="4"/>
    <x v="1"/>
    <x v="1"/>
    <x v="0"/>
  </r>
  <r>
    <x v="1"/>
    <x v="4"/>
    <x v="4"/>
    <x v="0"/>
    <x v="302"/>
    <x v="491"/>
    <n v="0"/>
    <x v="1"/>
    <x v="4"/>
    <x v="1"/>
    <x v="0"/>
    <x v="4"/>
    <x v="4"/>
    <x v="4"/>
    <x v="1"/>
    <x v="1"/>
    <x v="6"/>
  </r>
  <r>
    <x v="1"/>
    <x v="4"/>
    <x v="4"/>
    <x v="0"/>
    <x v="41"/>
    <x v="359"/>
    <n v="0"/>
    <x v="1"/>
    <x v="4"/>
    <x v="1"/>
    <x v="0"/>
    <x v="4"/>
    <x v="4"/>
    <x v="4"/>
    <x v="3"/>
    <x v="0"/>
    <x v="6"/>
  </r>
  <r>
    <x v="1"/>
    <x v="4"/>
    <x v="4"/>
    <x v="0"/>
    <x v="378"/>
    <x v="1253"/>
    <n v="25450.5"/>
    <x v="1"/>
    <x v="4"/>
    <x v="1"/>
    <x v="0"/>
    <x v="4"/>
    <x v="4"/>
    <x v="4"/>
    <x v="3"/>
    <x v="1"/>
    <x v="0"/>
  </r>
  <r>
    <x v="1"/>
    <x v="4"/>
    <x v="4"/>
    <x v="0"/>
    <x v="107"/>
    <x v="135"/>
    <n v="-959.83"/>
    <x v="1"/>
    <x v="4"/>
    <x v="1"/>
    <x v="0"/>
    <x v="4"/>
    <x v="4"/>
    <x v="4"/>
    <x v="3"/>
    <x v="0"/>
    <x v="6"/>
  </r>
  <r>
    <x v="1"/>
    <x v="4"/>
    <x v="4"/>
    <x v="0"/>
    <x v="185"/>
    <x v="274"/>
    <n v="0"/>
    <x v="1"/>
    <x v="4"/>
    <x v="1"/>
    <x v="0"/>
    <x v="4"/>
    <x v="4"/>
    <x v="4"/>
    <x v="0"/>
    <x v="0"/>
    <x v="7"/>
  </r>
  <r>
    <x v="1"/>
    <x v="4"/>
    <x v="4"/>
    <x v="0"/>
    <x v="623"/>
    <x v="1256"/>
    <n v="373658.17"/>
    <x v="1"/>
    <x v="4"/>
    <x v="1"/>
    <x v="0"/>
    <x v="4"/>
    <x v="4"/>
    <x v="4"/>
    <x v="3"/>
    <x v="1"/>
    <x v="3"/>
  </r>
  <r>
    <x v="1"/>
    <x v="4"/>
    <x v="4"/>
    <x v="0"/>
    <x v="41"/>
    <x v="1369"/>
    <n v="0"/>
    <x v="1"/>
    <x v="4"/>
    <x v="1"/>
    <x v="0"/>
    <x v="4"/>
    <x v="4"/>
    <x v="4"/>
    <x v="3"/>
    <x v="0"/>
    <x v="4"/>
  </r>
  <r>
    <x v="1"/>
    <x v="4"/>
    <x v="4"/>
    <x v="0"/>
    <x v="261"/>
    <x v="1038"/>
    <n v="0"/>
    <x v="1"/>
    <x v="4"/>
    <x v="1"/>
    <x v="0"/>
    <x v="4"/>
    <x v="4"/>
    <x v="4"/>
    <x v="3"/>
    <x v="0"/>
    <x v="0"/>
  </r>
  <r>
    <x v="1"/>
    <x v="4"/>
    <x v="4"/>
    <x v="0"/>
    <x v="520"/>
    <x v="1070"/>
    <n v="0"/>
    <x v="1"/>
    <x v="4"/>
    <x v="1"/>
    <x v="0"/>
    <x v="4"/>
    <x v="4"/>
    <x v="4"/>
    <x v="2"/>
    <x v="0"/>
    <x v="7"/>
  </r>
  <r>
    <x v="1"/>
    <x v="4"/>
    <x v="4"/>
    <x v="0"/>
    <x v="484"/>
    <x v="858"/>
    <n v="0"/>
    <x v="1"/>
    <x v="4"/>
    <x v="1"/>
    <x v="0"/>
    <x v="4"/>
    <x v="4"/>
    <x v="4"/>
    <x v="1"/>
    <x v="0"/>
    <x v="5"/>
  </r>
  <r>
    <x v="1"/>
    <x v="4"/>
    <x v="4"/>
    <x v="0"/>
    <x v="37"/>
    <x v="42"/>
    <n v="0"/>
    <x v="1"/>
    <x v="4"/>
    <x v="1"/>
    <x v="0"/>
    <x v="4"/>
    <x v="4"/>
    <x v="4"/>
    <x v="0"/>
    <x v="0"/>
    <x v="5"/>
  </r>
  <r>
    <x v="1"/>
    <x v="4"/>
    <x v="4"/>
    <x v="0"/>
    <x v="243"/>
    <x v="382"/>
    <n v="0"/>
    <x v="1"/>
    <x v="4"/>
    <x v="1"/>
    <x v="0"/>
    <x v="4"/>
    <x v="4"/>
    <x v="4"/>
    <x v="3"/>
    <x v="0"/>
    <x v="6"/>
  </r>
  <r>
    <x v="1"/>
    <x v="4"/>
    <x v="4"/>
    <x v="0"/>
    <x v="484"/>
    <x v="858"/>
    <n v="0"/>
    <x v="1"/>
    <x v="4"/>
    <x v="1"/>
    <x v="0"/>
    <x v="4"/>
    <x v="4"/>
    <x v="4"/>
    <x v="1"/>
    <x v="0"/>
    <x v="1"/>
  </r>
  <r>
    <x v="1"/>
    <x v="4"/>
    <x v="4"/>
    <x v="0"/>
    <x v="1"/>
    <x v="801"/>
    <n v="0"/>
    <x v="1"/>
    <x v="4"/>
    <x v="1"/>
    <x v="0"/>
    <x v="4"/>
    <x v="4"/>
    <x v="4"/>
    <x v="1"/>
    <x v="0"/>
    <x v="1"/>
  </r>
  <r>
    <x v="1"/>
    <x v="4"/>
    <x v="4"/>
    <x v="0"/>
    <x v="30"/>
    <x v="1099"/>
    <n v="808521.87"/>
    <x v="1"/>
    <x v="4"/>
    <x v="1"/>
    <x v="0"/>
    <x v="4"/>
    <x v="4"/>
    <x v="4"/>
    <x v="4"/>
    <x v="0"/>
    <x v="0"/>
  </r>
  <r>
    <x v="1"/>
    <x v="4"/>
    <x v="4"/>
    <x v="0"/>
    <x v="595"/>
    <x v="1140"/>
    <n v="0"/>
    <x v="1"/>
    <x v="4"/>
    <x v="1"/>
    <x v="0"/>
    <x v="4"/>
    <x v="4"/>
    <x v="4"/>
    <x v="3"/>
    <x v="1"/>
    <x v="5"/>
  </r>
  <r>
    <x v="1"/>
    <x v="4"/>
    <x v="4"/>
    <x v="0"/>
    <x v="140"/>
    <x v="285"/>
    <n v="0"/>
    <x v="1"/>
    <x v="4"/>
    <x v="1"/>
    <x v="0"/>
    <x v="4"/>
    <x v="4"/>
    <x v="4"/>
    <x v="2"/>
    <x v="1"/>
    <x v="4"/>
  </r>
  <r>
    <x v="1"/>
    <x v="4"/>
    <x v="4"/>
    <x v="0"/>
    <x v="18"/>
    <x v="1215"/>
    <n v="0"/>
    <x v="1"/>
    <x v="4"/>
    <x v="1"/>
    <x v="0"/>
    <x v="4"/>
    <x v="4"/>
    <x v="4"/>
    <x v="3"/>
    <x v="0"/>
    <x v="6"/>
  </r>
  <r>
    <x v="1"/>
    <x v="4"/>
    <x v="4"/>
    <x v="0"/>
    <x v="77"/>
    <x v="93"/>
    <n v="0"/>
    <x v="1"/>
    <x v="4"/>
    <x v="1"/>
    <x v="0"/>
    <x v="4"/>
    <x v="4"/>
    <x v="4"/>
    <x v="2"/>
    <x v="0"/>
    <x v="5"/>
  </r>
  <r>
    <x v="1"/>
    <x v="4"/>
    <x v="4"/>
    <x v="0"/>
    <x v="73"/>
    <x v="368"/>
    <n v="0"/>
    <x v="1"/>
    <x v="4"/>
    <x v="1"/>
    <x v="0"/>
    <x v="4"/>
    <x v="4"/>
    <x v="4"/>
    <x v="3"/>
    <x v="0"/>
    <x v="0"/>
  </r>
  <r>
    <x v="1"/>
    <x v="4"/>
    <x v="4"/>
    <x v="0"/>
    <x v="173"/>
    <x v="257"/>
    <n v="63406.01"/>
    <x v="1"/>
    <x v="4"/>
    <x v="1"/>
    <x v="0"/>
    <x v="4"/>
    <x v="4"/>
    <x v="4"/>
    <x v="0"/>
    <x v="0"/>
    <x v="6"/>
  </r>
  <r>
    <x v="1"/>
    <x v="4"/>
    <x v="4"/>
    <x v="0"/>
    <x v="1"/>
    <x v="1248"/>
    <n v="0"/>
    <x v="1"/>
    <x v="4"/>
    <x v="1"/>
    <x v="0"/>
    <x v="4"/>
    <x v="4"/>
    <x v="4"/>
    <x v="3"/>
    <x v="0"/>
    <x v="7"/>
  </r>
  <r>
    <x v="1"/>
    <x v="4"/>
    <x v="4"/>
    <x v="0"/>
    <x v="11"/>
    <x v="240"/>
    <n v="0"/>
    <x v="1"/>
    <x v="4"/>
    <x v="1"/>
    <x v="0"/>
    <x v="4"/>
    <x v="4"/>
    <x v="4"/>
    <x v="3"/>
    <x v="0"/>
    <x v="7"/>
  </r>
  <r>
    <x v="1"/>
    <x v="4"/>
    <x v="4"/>
    <x v="0"/>
    <x v="41"/>
    <x v="523"/>
    <n v="5223.66"/>
    <x v="1"/>
    <x v="4"/>
    <x v="1"/>
    <x v="0"/>
    <x v="4"/>
    <x v="4"/>
    <x v="4"/>
    <x v="3"/>
    <x v="0"/>
    <x v="2"/>
  </r>
  <r>
    <x v="1"/>
    <x v="4"/>
    <x v="4"/>
    <x v="0"/>
    <x v="487"/>
    <x v="862"/>
    <n v="52.56"/>
    <x v="1"/>
    <x v="4"/>
    <x v="1"/>
    <x v="0"/>
    <x v="4"/>
    <x v="4"/>
    <x v="4"/>
    <x v="1"/>
    <x v="1"/>
    <x v="3"/>
  </r>
  <r>
    <x v="1"/>
    <x v="4"/>
    <x v="4"/>
    <x v="0"/>
    <x v="264"/>
    <x v="420"/>
    <n v="0"/>
    <x v="1"/>
    <x v="4"/>
    <x v="1"/>
    <x v="0"/>
    <x v="4"/>
    <x v="4"/>
    <x v="4"/>
    <x v="3"/>
    <x v="1"/>
    <x v="7"/>
  </r>
  <r>
    <x v="1"/>
    <x v="4"/>
    <x v="4"/>
    <x v="0"/>
    <x v="487"/>
    <x v="862"/>
    <n v="38887.839999999997"/>
    <x v="1"/>
    <x v="4"/>
    <x v="1"/>
    <x v="0"/>
    <x v="4"/>
    <x v="4"/>
    <x v="4"/>
    <x v="1"/>
    <x v="1"/>
    <x v="7"/>
  </r>
  <r>
    <x v="1"/>
    <x v="4"/>
    <x v="4"/>
    <x v="0"/>
    <x v="382"/>
    <x v="1149"/>
    <n v="0"/>
    <x v="1"/>
    <x v="4"/>
    <x v="1"/>
    <x v="0"/>
    <x v="4"/>
    <x v="4"/>
    <x v="4"/>
    <x v="3"/>
    <x v="0"/>
    <x v="3"/>
  </r>
  <r>
    <x v="1"/>
    <x v="4"/>
    <x v="4"/>
    <x v="0"/>
    <x v="1"/>
    <x v="1288"/>
    <n v="0"/>
    <x v="1"/>
    <x v="4"/>
    <x v="1"/>
    <x v="0"/>
    <x v="4"/>
    <x v="4"/>
    <x v="4"/>
    <x v="3"/>
    <x v="0"/>
    <x v="4"/>
  </r>
  <r>
    <x v="1"/>
    <x v="4"/>
    <x v="4"/>
    <x v="0"/>
    <x v="227"/>
    <x v="341"/>
    <n v="0"/>
    <x v="1"/>
    <x v="4"/>
    <x v="1"/>
    <x v="0"/>
    <x v="4"/>
    <x v="4"/>
    <x v="4"/>
    <x v="3"/>
    <x v="0"/>
    <x v="4"/>
  </r>
  <r>
    <x v="1"/>
    <x v="4"/>
    <x v="4"/>
    <x v="0"/>
    <x v="108"/>
    <x v="640"/>
    <n v="0"/>
    <x v="1"/>
    <x v="4"/>
    <x v="1"/>
    <x v="0"/>
    <x v="4"/>
    <x v="4"/>
    <x v="4"/>
    <x v="3"/>
    <x v="2"/>
    <x v="2"/>
  </r>
  <r>
    <x v="1"/>
    <x v="4"/>
    <x v="4"/>
    <x v="0"/>
    <x v="148"/>
    <x v="204"/>
    <n v="623679.1"/>
    <x v="1"/>
    <x v="4"/>
    <x v="1"/>
    <x v="0"/>
    <x v="4"/>
    <x v="4"/>
    <x v="4"/>
    <x v="3"/>
    <x v="1"/>
    <x v="3"/>
  </r>
  <r>
    <x v="1"/>
    <x v="4"/>
    <x v="4"/>
    <x v="0"/>
    <x v="16"/>
    <x v="1246"/>
    <n v="0"/>
    <x v="1"/>
    <x v="4"/>
    <x v="1"/>
    <x v="0"/>
    <x v="4"/>
    <x v="4"/>
    <x v="4"/>
    <x v="4"/>
    <x v="1"/>
    <x v="1"/>
  </r>
  <r>
    <x v="1"/>
    <x v="4"/>
    <x v="4"/>
    <x v="0"/>
    <x v="1"/>
    <x v="349"/>
    <n v="0"/>
    <x v="1"/>
    <x v="4"/>
    <x v="1"/>
    <x v="0"/>
    <x v="4"/>
    <x v="4"/>
    <x v="4"/>
    <x v="3"/>
    <x v="0"/>
    <x v="5"/>
  </r>
  <r>
    <x v="1"/>
    <x v="4"/>
    <x v="4"/>
    <x v="0"/>
    <x v="283"/>
    <x v="792"/>
    <n v="0"/>
    <x v="1"/>
    <x v="4"/>
    <x v="1"/>
    <x v="0"/>
    <x v="4"/>
    <x v="4"/>
    <x v="4"/>
    <x v="1"/>
    <x v="0"/>
    <x v="6"/>
  </r>
  <r>
    <x v="1"/>
    <x v="4"/>
    <x v="4"/>
    <x v="0"/>
    <x v="372"/>
    <x v="615"/>
    <n v="0"/>
    <x v="1"/>
    <x v="4"/>
    <x v="1"/>
    <x v="0"/>
    <x v="4"/>
    <x v="4"/>
    <x v="4"/>
    <x v="3"/>
    <x v="0"/>
    <x v="4"/>
  </r>
  <r>
    <x v="1"/>
    <x v="4"/>
    <x v="4"/>
    <x v="0"/>
    <x v="279"/>
    <x v="674"/>
    <n v="1400.16"/>
    <x v="1"/>
    <x v="4"/>
    <x v="1"/>
    <x v="0"/>
    <x v="4"/>
    <x v="4"/>
    <x v="4"/>
    <x v="4"/>
    <x v="0"/>
    <x v="1"/>
  </r>
  <r>
    <x v="1"/>
    <x v="4"/>
    <x v="4"/>
    <x v="0"/>
    <x v="489"/>
    <x v="864"/>
    <n v="26434.97"/>
    <x v="1"/>
    <x v="4"/>
    <x v="1"/>
    <x v="0"/>
    <x v="4"/>
    <x v="4"/>
    <x v="4"/>
    <x v="1"/>
    <x v="0"/>
    <x v="1"/>
  </r>
  <r>
    <x v="1"/>
    <x v="4"/>
    <x v="4"/>
    <x v="0"/>
    <x v="13"/>
    <x v="69"/>
    <n v="0"/>
    <x v="1"/>
    <x v="4"/>
    <x v="1"/>
    <x v="0"/>
    <x v="4"/>
    <x v="4"/>
    <x v="4"/>
    <x v="3"/>
    <x v="0"/>
    <x v="2"/>
  </r>
  <r>
    <x v="1"/>
    <x v="4"/>
    <x v="4"/>
    <x v="0"/>
    <x v="397"/>
    <x v="657"/>
    <n v="1547960.29"/>
    <x v="1"/>
    <x v="4"/>
    <x v="1"/>
    <x v="0"/>
    <x v="4"/>
    <x v="4"/>
    <x v="4"/>
    <x v="6"/>
    <x v="1"/>
    <x v="5"/>
  </r>
  <r>
    <x v="1"/>
    <x v="4"/>
    <x v="4"/>
    <x v="0"/>
    <x v="489"/>
    <x v="864"/>
    <n v="18473.93"/>
    <x v="1"/>
    <x v="4"/>
    <x v="1"/>
    <x v="0"/>
    <x v="4"/>
    <x v="4"/>
    <x v="4"/>
    <x v="1"/>
    <x v="0"/>
    <x v="6"/>
  </r>
  <r>
    <x v="1"/>
    <x v="4"/>
    <x v="4"/>
    <x v="0"/>
    <x v="5"/>
    <x v="732"/>
    <n v="1095.55"/>
    <x v="1"/>
    <x v="4"/>
    <x v="1"/>
    <x v="0"/>
    <x v="4"/>
    <x v="4"/>
    <x v="4"/>
    <x v="2"/>
    <x v="0"/>
    <x v="7"/>
  </r>
  <r>
    <x v="1"/>
    <x v="4"/>
    <x v="4"/>
    <x v="0"/>
    <x v="630"/>
    <x v="1276"/>
    <n v="0"/>
    <x v="1"/>
    <x v="4"/>
    <x v="1"/>
    <x v="0"/>
    <x v="4"/>
    <x v="4"/>
    <x v="4"/>
    <x v="3"/>
    <x v="0"/>
    <x v="6"/>
  </r>
  <r>
    <x v="1"/>
    <x v="4"/>
    <x v="4"/>
    <x v="0"/>
    <x v="604"/>
    <x v="1162"/>
    <n v="0"/>
    <x v="1"/>
    <x v="4"/>
    <x v="1"/>
    <x v="0"/>
    <x v="4"/>
    <x v="4"/>
    <x v="4"/>
    <x v="3"/>
    <x v="0"/>
    <x v="2"/>
  </r>
  <r>
    <x v="1"/>
    <x v="4"/>
    <x v="4"/>
    <x v="0"/>
    <x v="250"/>
    <x v="390"/>
    <n v="0"/>
    <x v="1"/>
    <x v="4"/>
    <x v="1"/>
    <x v="0"/>
    <x v="4"/>
    <x v="4"/>
    <x v="4"/>
    <x v="3"/>
    <x v="0"/>
    <x v="5"/>
  </r>
  <r>
    <x v="1"/>
    <x v="4"/>
    <x v="4"/>
    <x v="0"/>
    <x v="101"/>
    <x v="124"/>
    <n v="0"/>
    <x v="1"/>
    <x v="4"/>
    <x v="1"/>
    <x v="0"/>
    <x v="4"/>
    <x v="4"/>
    <x v="4"/>
    <x v="0"/>
    <x v="0"/>
    <x v="7"/>
  </r>
  <r>
    <x v="1"/>
    <x v="4"/>
    <x v="4"/>
    <x v="0"/>
    <x v="1"/>
    <x v="1121"/>
    <n v="0"/>
    <x v="1"/>
    <x v="4"/>
    <x v="1"/>
    <x v="0"/>
    <x v="4"/>
    <x v="4"/>
    <x v="4"/>
    <x v="3"/>
    <x v="0"/>
    <x v="4"/>
  </r>
  <r>
    <x v="1"/>
    <x v="4"/>
    <x v="4"/>
    <x v="0"/>
    <x v="634"/>
    <x v="1298"/>
    <n v="5019.24"/>
    <x v="1"/>
    <x v="4"/>
    <x v="1"/>
    <x v="0"/>
    <x v="4"/>
    <x v="4"/>
    <x v="4"/>
    <x v="1"/>
    <x v="0"/>
    <x v="6"/>
  </r>
  <r>
    <x v="1"/>
    <x v="4"/>
    <x v="4"/>
    <x v="0"/>
    <x v="11"/>
    <x v="873"/>
    <n v="0"/>
    <x v="1"/>
    <x v="4"/>
    <x v="1"/>
    <x v="0"/>
    <x v="4"/>
    <x v="4"/>
    <x v="4"/>
    <x v="3"/>
    <x v="0"/>
    <x v="0"/>
  </r>
  <r>
    <x v="1"/>
    <x v="4"/>
    <x v="4"/>
    <x v="0"/>
    <x v="39"/>
    <x v="44"/>
    <n v="0"/>
    <x v="1"/>
    <x v="4"/>
    <x v="1"/>
    <x v="0"/>
    <x v="4"/>
    <x v="4"/>
    <x v="4"/>
    <x v="3"/>
    <x v="1"/>
    <x v="2"/>
  </r>
  <r>
    <x v="1"/>
    <x v="4"/>
    <x v="4"/>
    <x v="0"/>
    <x v="41"/>
    <x v="72"/>
    <n v="3729537.9"/>
    <x v="1"/>
    <x v="4"/>
    <x v="1"/>
    <x v="0"/>
    <x v="4"/>
    <x v="4"/>
    <x v="4"/>
    <x v="1"/>
    <x v="0"/>
    <x v="7"/>
  </r>
  <r>
    <x v="1"/>
    <x v="4"/>
    <x v="4"/>
    <x v="0"/>
    <x v="5"/>
    <x v="1001"/>
    <n v="78001.11"/>
    <x v="1"/>
    <x v="4"/>
    <x v="1"/>
    <x v="0"/>
    <x v="4"/>
    <x v="4"/>
    <x v="4"/>
    <x v="3"/>
    <x v="1"/>
    <x v="2"/>
  </r>
  <r>
    <x v="1"/>
    <x v="4"/>
    <x v="4"/>
    <x v="0"/>
    <x v="11"/>
    <x v="694"/>
    <n v="0"/>
    <x v="1"/>
    <x v="4"/>
    <x v="1"/>
    <x v="0"/>
    <x v="4"/>
    <x v="4"/>
    <x v="4"/>
    <x v="3"/>
    <x v="0"/>
    <x v="4"/>
  </r>
  <r>
    <x v="1"/>
    <x v="4"/>
    <x v="4"/>
    <x v="0"/>
    <x v="634"/>
    <x v="1298"/>
    <n v="4715.16"/>
    <x v="1"/>
    <x v="4"/>
    <x v="1"/>
    <x v="0"/>
    <x v="4"/>
    <x v="4"/>
    <x v="4"/>
    <x v="1"/>
    <x v="0"/>
    <x v="5"/>
  </r>
  <r>
    <x v="1"/>
    <x v="4"/>
    <x v="4"/>
    <x v="0"/>
    <x v="1"/>
    <x v="1029"/>
    <n v="0"/>
    <x v="1"/>
    <x v="4"/>
    <x v="1"/>
    <x v="0"/>
    <x v="4"/>
    <x v="4"/>
    <x v="4"/>
    <x v="3"/>
    <x v="0"/>
    <x v="0"/>
  </r>
  <r>
    <x v="1"/>
    <x v="4"/>
    <x v="4"/>
    <x v="0"/>
    <x v="476"/>
    <x v="839"/>
    <n v="0"/>
    <x v="1"/>
    <x v="4"/>
    <x v="1"/>
    <x v="0"/>
    <x v="4"/>
    <x v="4"/>
    <x v="4"/>
    <x v="2"/>
    <x v="0"/>
    <x v="6"/>
  </r>
  <r>
    <x v="1"/>
    <x v="4"/>
    <x v="4"/>
    <x v="0"/>
    <x v="18"/>
    <x v="1067"/>
    <n v="0"/>
    <x v="1"/>
    <x v="4"/>
    <x v="1"/>
    <x v="0"/>
    <x v="4"/>
    <x v="4"/>
    <x v="4"/>
    <x v="3"/>
    <x v="0"/>
    <x v="5"/>
  </r>
  <r>
    <x v="1"/>
    <x v="4"/>
    <x v="4"/>
    <x v="0"/>
    <x v="119"/>
    <x v="407"/>
    <n v="0"/>
    <x v="1"/>
    <x v="4"/>
    <x v="1"/>
    <x v="0"/>
    <x v="4"/>
    <x v="4"/>
    <x v="4"/>
    <x v="0"/>
    <x v="0"/>
    <x v="6"/>
  </r>
  <r>
    <x v="1"/>
    <x v="4"/>
    <x v="4"/>
    <x v="0"/>
    <x v="148"/>
    <x v="204"/>
    <n v="749214.49"/>
    <x v="1"/>
    <x v="4"/>
    <x v="1"/>
    <x v="0"/>
    <x v="4"/>
    <x v="4"/>
    <x v="4"/>
    <x v="3"/>
    <x v="1"/>
    <x v="4"/>
  </r>
  <r>
    <x v="1"/>
    <x v="4"/>
    <x v="4"/>
    <x v="0"/>
    <x v="11"/>
    <x v="873"/>
    <n v="0"/>
    <x v="1"/>
    <x v="4"/>
    <x v="1"/>
    <x v="0"/>
    <x v="4"/>
    <x v="4"/>
    <x v="4"/>
    <x v="3"/>
    <x v="0"/>
    <x v="3"/>
  </r>
  <r>
    <x v="1"/>
    <x v="4"/>
    <x v="4"/>
    <x v="0"/>
    <x v="560"/>
    <x v="1047"/>
    <n v="12311.79"/>
    <x v="1"/>
    <x v="4"/>
    <x v="1"/>
    <x v="0"/>
    <x v="4"/>
    <x v="4"/>
    <x v="4"/>
    <x v="3"/>
    <x v="0"/>
    <x v="7"/>
  </r>
  <r>
    <x v="1"/>
    <x v="4"/>
    <x v="4"/>
    <x v="0"/>
    <x v="1"/>
    <x v="1185"/>
    <n v="8383.59"/>
    <x v="1"/>
    <x v="4"/>
    <x v="1"/>
    <x v="0"/>
    <x v="4"/>
    <x v="4"/>
    <x v="4"/>
    <x v="3"/>
    <x v="0"/>
    <x v="2"/>
  </r>
  <r>
    <x v="1"/>
    <x v="4"/>
    <x v="4"/>
    <x v="0"/>
    <x v="266"/>
    <x v="655"/>
    <n v="0"/>
    <x v="1"/>
    <x v="4"/>
    <x v="1"/>
    <x v="0"/>
    <x v="4"/>
    <x v="4"/>
    <x v="4"/>
    <x v="0"/>
    <x v="0"/>
    <x v="5"/>
  </r>
  <r>
    <x v="1"/>
    <x v="4"/>
    <x v="4"/>
    <x v="0"/>
    <x v="41"/>
    <x v="765"/>
    <n v="0"/>
    <x v="1"/>
    <x v="4"/>
    <x v="1"/>
    <x v="0"/>
    <x v="4"/>
    <x v="4"/>
    <x v="4"/>
    <x v="3"/>
    <x v="0"/>
    <x v="2"/>
  </r>
  <r>
    <x v="1"/>
    <x v="4"/>
    <x v="4"/>
    <x v="0"/>
    <x v="13"/>
    <x v="1167"/>
    <n v="0"/>
    <x v="1"/>
    <x v="4"/>
    <x v="1"/>
    <x v="0"/>
    <x v="4"/>
    <x v="4"/>
    <x v="4"/>
    <x v="3"/>
    <x v="0"/>
    <x v="4"/>
  </r>
  <r>
    <x v="1"/>
    <x v="4"/>
    <x v="4"/>
    <x v="0"/>
    <x v="13"/>
    <x v="261"/>
    <n v="0"/>
    <x v="1"/>
    <x v="4"/>
    <x v="1"/>
    <x v="0"/>
    <x v="4"/>
    <x v="4"/>
    <x v="4"/>
    <x v="3"/>
    <x v="0"/>
    <x v="6"/>
  </r>
  <r>
    <x v="1"/>
    <x v="4"/>
    <x v="4"/>
    <x v="0"/>
    <x v="576"/>
    <x v="1089"/>
    <n v="0"/>
    <x v="1"/>
    <x v="4"/>
    <x v="1"/>
    <x v="0"/>
    <x v="4"/>
    <x v="4"/>
    <x v="4"/>
    <x v="3"/>
    <x v="0"/>
    <x v="6"/>
  </r>
  <r>
    <x v="1"/>
    <x v="4"/>
    <x v="4"/>
    <x v="0"/>
    <x v="18"/>
    <x v="824"/>
    <n v="0"/>
    <x v="1"/>
    <x v="4"/>
    <x v="1"/>
    <x v="0"/>
    <x v="4"/>
    <x v="4"/>
    <x v="4"/>
    <x v="3"/>
    <x v="0"/>
    <x v="3"/>
  </r>
  <r>
    <x v="1"/>
    <x v="4"/>
    <x v="4"/>
    <x v="0"/>
    <x v="256"/>
    <x v="1175"/>
    <n v="0"/>
    <x v="1"/>
    <x v="4"/>
    <x v="1"/>
    <x v="0"/>
    <x v="4"/>
    <x v="4"/>
    <x v="4"/>
    <x v="3"/>
    <x v="0"/>
    <x v="3"/>
  </r>
  <r>
    <x v="1"/>
    <x v="4"/>
    <x v="4"/>
    <x v="0"/>
    <x v="416"/>
    <x v="687"/>
    <n v="0"/>
    <x v="1"/>
    <x v="4"/>
    <x v="1"/>
    <x v="0"/>
    <x v="4"/>
    <x v="4"/>
    <x v="4"/>
    <x v="1"/>
    <x v="0"/>
    <x v="6"/>
  </r>
  <r>
    <x v="1"/>
    <x v="4"/>
    <x v="4"/>
    <x v="0"/>
    <x v="100"/>
    <x v="569"/>
    <n v="0"/>
    <x v="1"/>
    <x v="4"/>
    <x v="1"/>
    <x v="0"/>
    <x v="4"/>
    <x v="4"/>
    <x v="4"/>
    <x v="3"/>
    <x v="0"/>
    <x v="0"/>
  </r>
  <r>
    <x v="1"/>
    <x v="4"/>
    <x v="4"/>
    <x v="0"/>
    <x v="261"/>
    <x v="414"/>
    <n v="0"/>
    <x v="1"/>
    <x v="4"/>
    <x v="1"/>
    <x v="0"/>
    <x v="4"/>
    <x v="4"/>
    <x v="4"/>
    <x v="3"/>
    <x v="0"/>
    <x v="7"/>
  </r>
  <r>
    <x v="1"/>
    <x v="4"/>
    <x v="4"/>
    <x v="0"/>
    <x v="440"/>
    <x v="747"/>
    <n v="0"/>
    <x v="1"/>
    <x v="4"/>
    <x v="1"/>
    <x v="0"/>
    <x v="4"/>
    <x v="4"/>
    <x v="4"/>
    <x v="6"/>
    <x v="1"/>
    <x v="0"/>
  </r>
  <r>
    <x v="1"/>
    <x v="4"/>
    <x v="4"/>
    <x v="0"/>
    <x v="551"/>
    <x v="1015"/>
    <n v="0"/>
    <x v="1"/>
    <x v="4"/>
    <x v="1"/>
    <x v="0"/>
    <x v="4"/>
    <x v="4"/>
    <x v="4"/>
    <x v="0"/>
    <x v="0"/>
    <x v="5"/>
  </r>
  <r>
    <x v="1"/>
    <x v="4"/>
    <x v="4"/>
    <x v="0"/>
    <x v="527"/>
    <x v="964"/>
    <n v="0"/>
    <x v="1"/>
    <x v="4"/>
    <x v="1"/>
    <x v="0"/>
    <x v="4"/>
    <x v="4"/>
    <x v="4"/>
    <x v="3"/>
    <x v="0"/>
    <x v="4"/>
  </r>
  <r>
    <x v="1"/>
    <x v="4"/>
    <x v="4"/>
    <x v="0"/>
    <x v="11"/>
    <x v="742"/>
    <n v="0"/>
    <x v="1"/>
    <x v="4"/>
    <x v="1"/>
    <x v="0"/>
    <x v="4"/>
    <x v="4"/>
    <x v="4"/>
    <x v="1"/>
    <x v="0"/>
    <x v="4"/>
  </r>
  <r>
    <x v="1"/>
    <x v="4"/>
    <x v="4"/>
    <x v="0"/>
    <x v="322"/>
    <x v="522"/>
    <n v="0"/>
    <x v="1"/>
    <x v="4"/>
    <x v="1"/>
    <x v="0"/>
    <x v="4"/>
    <x v="4"/>
    <x v="4"/>
    <x v="4"/>
    <x v="1"/>
    <x v="0"/>
  </r>
  <r>
    <x v="1"/>
    <x v="4"/>
    <x v="4"/>
    <x v="0"/>
    <x v="376"/>
    <x v="623"/>
    <n v="0"/>
    <x v="1"/>
    <x v="4"/>
    <x v="1"/>
    <x v="0"/>
    <x v="4"/>
    <x v="4"/>
    <x v="4"/>
    <x v="2"/>
    <x v="0"/>
    <x v="1"/>
  </r>
  <r>
    <x v="1"/>
    <x v="4"/>
    <x v="4"/>
    <x v="0"/>
    <x v="213"/>
    <x v="319"/>
    <n v="0"/>
    <x v="1"/>
    <x v="4"/>
    <x v="1"/>
    <x v="0"/>
    <x v="4"/>
    <x v="4"/>
    <x v="4"/>
    <x v="0"/>
    <x v="1"/>
    <x v="3"/>
  </r>
  <r>
    <x v="1"/>
    <x v="4"/>
    <x v="4"/>
    <x v="0"/>
    <x v="446"/>
    <x v="757"/>
    <n v="0"/>
    <x v="1"/>
    <x v="4"/>
    <x v="1"/>
    <x v="0"/>
    <x v="4"/>
    <x v="4"/>
    <x v="4"/>
    <x v="3"/>
    <x v="0"/>
    <x v="0"/>
  </r>
  <r>
    <x v="1"/>
    <x v="4"/>
    <x v="4"/>
    <x v="0"/>
    <x v="37"/>
    <x v="42"/>
    <n v="0"/>
    <x v="1"/>
    <x v="4"/>
    <x v="1"/>
    <x v="0"/>
    <x v="4"/>
    <x v="4"/>
    <x v="4"/>
    <x v="0"/>
    <x v="0"/>
    <x v="4"/>
  </r>
  <r>
    <x v="1"/>
    <x v="4"/>
    <x v="4"/>
    <x v="0"/>
    <x v="1"/>
    <x v="116"/>
    <n v="32903.120000000003"/>
    <x v="1"/>
    <x v="4"/>
    <x v="1"/>
    <x v="0"/>
    <x v="4"/>
    <x v="4"/>
    <x v="4"/>
    <x v="3"/>
    <x v="0"/>
    <x v="5"/>
  </r>
  <r>
    <x v="1"/>
    <x v="4"/>
    <x v="4"/>
    <x v="0"/>
    <x v="140"/>
    <x v="355"/>
    <n v="0"/>
    <x v="1"/>
    <x v="4"/>
    <x v="1"/>
    <x v="0"/>
    <x v="4"/>
    <x v="4"/>
    <x v="4"/>
    <x v="0"/>
    <x v="0"/>
    <x v="7"/>
  </r>
  <r>
    <x v="1"/>
    <x v="4"/>
    <x v="4"/>
    <x v="0"/>
    <x v="131"/>
    <x v="177"/>
    <n v="0"/>
    <x v="1"/>
    <x v="4"/>
    <x v="1"/>
    <x v="0"/>
    <x v="4"/>
    <x v="4"/>
    <x v="4"/>
    <x v="0"/>
    <x v="0"/>
    <x v="0"/>
  </r>
  <r>
    <x v="1"/>
    <x v="4"/>
    <x v="4"/>
    <x v="0"/>
    <x v="199"/>
    <x v="295"/>
    <n v="0"/>
    <x v="1"/>
    <x v="4"/>
    <x v="1"/>
    <x v="0"/>
    <x v="4"/>
    <x v="4"/>
    <x v="4"/>
    <x v="0"/>
    <x v="1"/>
    <x v="6"/>
  </r>
  <r>
    <x v="1"/>
    <x v="4"/>
    <x v="4"/>
    <x v="0"/>
    <x v="103"/>
    <x v="441"/>
    <n v="0"/>
    <x v="1"/>
    <x v="4"/>
    <x v="1"/>
    <x v="0"/>
    <x v="4"/>
    <x v="4"/>
    <x v="4"/>
    <x v="2"/>
    <x v="1"/>
    <x v="0"/>
  </r>
  <r>
    <x v="1"/>
    <x v="4"/>
    <x v="4"/>
    <x v="0"/>
    <x v="334"/>
    <x v="537"/>
    <n v="0"/>
    <x v="1"/>
    <x v="4"/>
    <x v="1"/>
    <x v="0"/>
    <x v="4"/>
    <x v="4"/>
    <x v="4"/>
    <x v="1"/>
    <x v="0"/>
    <x v="1"/>
  </r>
  <r>
    <x v="1"/>
    <x v="4"/>
    <x v="4"/>
    <x v="0"/>
    <x v="60"/>
    <x v="667"/>
    <n v="0"/>
    <x v="1"/>
    <x v="4"/>
    <x v="1"/>
    <x v="0"/>
    <x v="4"/>
    <x v="4"/>
    <x v="4"/>
    <x v="2"/>
    <x v="1"/>
    <x v="0"/>
  </r>
  <r>
    <x v="1"/>
    <x v="4"/>
    <x v="4"/>
    <x v="0"/>
    <x v="334"/>
    <x v="537"/>
    <n v="0"/>
    <x v="1"/>
    <x v="4"/>
    <x v="1"/>
    <x v="0"/>
    <x v="4"/>
    <x v="4"/>
    <x v="4"/>
    <x v="1"/>
    <x v="0"/>
    <x v="2"/>
  </r>
  <r>
    <x v="1"/>
    <x v="4"/>
    <x v="4"/>
    <x v="0"/>
    <x v="497"/>
    <x v="892"/>
    <n v="20274.8"/>
    <x v="1"/>
    <x v="4"/>
    <x v="1"/>
    <x v="0"/>
    <x v="4"/>
    <x v="4"/>
    <x v="4"/>
    <x v="3"/>
    <x v="1"/>
    <x v="7"/>
  </r>
  <r>
    <x v="1"/>
    <x v="4"/>
    <x v="4"/>
    <x v="0"/>
    <x v="399"/>
    <x v="1322"/>
    <n v="999.1"/>
    <x v="1"/>
    <x v="4"/>
    <x v="1"/>
    <x v="0"/>
    <x v="4"/>
    <x v="4"/>
    <x v="4"/>
    <x v="1"/>
    <x v="0"/>
    <x v="3"/>
  </r>
  <r>
    <x v="1"/>
    <x v="4"/>
    <x v="4"/>
    <x v="0"/>
    <x v="379"/>
    <x v="1355"/>
    <n v="58275.71"/>
    <x v="1"/>
    <x v="4"/>
    <x v="1"/>
    <x v="0"/>
    <x v="4"/>
    <x v="4"/>
    <x v="4"/>
    <x v="3"/>
    <x v="1"/>
    <x v="6"/>
  </r>
  <r>
    <x v="1"/>
    <x v="4"/>
    <x v="4"/>
    <x v="0"/>
    <x v="635"/>
    <x v="1299"/>
    <n v="70829.149999999994"/>
    <x v="1"/>
    <x v="4"/>
    <x v="1"/>
    <x v="0"/>
    <x v="4"/>
    <x v="4"/>
    <x v="4"/>
    <x v="3"/>
    <x v="0"/>
    <x v="3"/>
  </r>
  <r>
    <x v="1"/>
    <x v="4"/>
    <x v="4"/>
    <x v="0"/>
    <x v="421"/>
    <x v="701"/>
    <n v="738.42"/>
    <x v="1"/>
    <x v="4"/>
    <x v="1"/>
    <x v="0"/>
    <x v="4"/>
    <x v="4"/>
    <x v="4"/>
    <x v="2"/>
    <x v="1"/>
    <x v="7"/>
  </r>
  <r>
    <x v="1"/>
    <x v="4"/>
    <x v="4"/>
    <x v="0"/>
    <x v="11"/>
    <x v="1306"/>
    <n v="0"/>
    <x v="1"/>
    <x v="4"/>
    <x v="1"/>
    <x v="0"/>
    <x v="4"/>
    <x v="4"/>
    <x v="4"/>
    <x v="3"/>
    <x v="0"/>
    <x v="4"/>
  </r>
  <r>
    <x v="1"/>
    <x v="4"/>
    <x v="4"/>
    <x v="0"/>
    <x v="1"/>
    <x v="122"/>
    <n v="0"/>
    <x v="1"/>
    <x v="4"/>
    <x v="1"/>
    <x v="0"/>
    <x v="4"/>
    <x v="4"/>
    <x v="4"/>
    <x v="3"/>
    <x v="0"/>
    <x v="2"/>
  </r>
  <r>
    <x v="1"/>
    <x v="4"/>
    <x v="4"/>
    <x v="0"/>
    <x v="392"/>
    <x v="651"/>
    <n v="0"/>
    <x v="1"/>
    <x v="4"/>
    <x v="1"/>
    <x v="0"/>
    <x v="4"/>
    <x v="4"/>
    <x v="4"/>
    <x v="3"/>
    <x v="0"/>
    <x v="2"/>
  </r>
  <r>
    <x v="1"/>
    <x v="4"/>
    <x v="4"/>
    <x v="0"/>
    <x v="604"/>
    <x v="1162"/>
    <n v="0"/>
    <x v="1"/>
    <x v="4"/>
    <x v="1"/>
    <x v="0"/>
    <x v="4"/>
    <x v="4"/>
    <x v="4"/>
    <x v="3"/>
    <x v="0"/>
    <x v="7"/>
  </r>
  <r>
    <x v="1"/>
    <x v="4"/>
    <x v="4"/>
    <x v="0"/>
    <x v="452"/>
    <x v="1344"/>
    <n v="7276.74"/>
    <x v="1"/>
    <x v="4"/>
    <x v="1"/>
    <x v="0"/>
    <x v="4"/>
    <x v="4"/>
    <x v="4"/>
    <x v="1"/>
    <x v="0"/>
    <x v="7"/>
  </r>
  <r>
    <x v="1"/>
    <x v="4"/>
    <x v="4"/>
    <x v="0"/>
    <x v="5"/>
    <x v="39"/>
    <n v="0"/>
    <x v="1"/>
    <x v="4"/>
    <x v="1"/>
    <x v="0"/>
    <x v="4"/>
    <x v="4"/>
    <x v="4"/>
    <x v="2"/>
    <x v="1"/>
    <x v="0"/>
  </r>
  <r>
    <x v="1"/>
    <x v="4"/>
    <x v="4"/>
    <x v="0"/>
    <x v="412"/>
    <x v="682"/>
    <n v="20883.68"/>
    <x v="1"/>
    <x v="4"/>
    <x v="1"/>
    <x v="0"/>
    <x v="4"/>
    <x v="4"/>
    <x v="4"/>
    <x v="2"/>
    <x v="0"/>
    <x v="4"/>
  </r>
  <r>
    <x v="1"/>
    <x v="4"/>
    <x v="4"/>
    <x v="0"/>
    <x v="273"/>
    <x v="444"/>
    <n v="0"/>
    <x v="1"/>
    <x v="4"/>
    <x v="1"/>
    <x v="0"/>
    <x v="4"/>
    <x v="4"/>
    <x v="4"/>
    <x v="1"/>
    <x v="1"/>
    <x v="7"/>
  </r>
  <r>
    <x v="1"/>
    <x v="4"/>
    <x v="4"/>
    <x v="0"/>
    <x v="403"/>
    <x v="1346"/>
    <n v="28342.12"/>
    <x v="1"/>
    <x v="4"/>
    <x v="1"/>
    <x v="0"/>
    <x v="4"/>
    <x v="4"/>
    <x v="4"/>
    <x v="1"/>
    <x v="0"/>
    <x v="0"/>
  </r>
  <r>
    <x v="1"/>
    <x v="4"/>
    <x v="4"/>
    <x v="0"/>
    <x v="367"/>
    <x v="606"/>
    <n v="14200.53"/>
    <x v="1"/>
    <x v="4"/>
    <x v="1"/>
    <x v="0"/>
    <x v="4"/>
    <x v="4"/>
    <x v="4"/>
    <x v="3"/>
    <x v="0"/>
    <x v="6"/>
  </r>
  <r>
    <x v="1"/>
    <x v="4"/>
    <x v="4"/>
    <x v="0"/>
    <x v="41"/>
    <x v="366"/>
    <n v="50432.4"/>
    <x v="1"/>
    <x v="4"/>
    <x v="1"/>
    <x v="0"/>
    <x v="4"/>
    <x v="4"/>
    <x v="4"/>
    <x v="1"/>
    <x v="0"/>
    <x v="0"/>
  </r>
  <r>
    <x v="1"/>
    <x v="4"/>
    <x v="4"/>
    <x v="0"/>
    <x v="508"/>
    <x v="927"/>
    <n v="4706.54"/>
    <x v="1"/>
    <x v="4"/>
    <x v="1"/>
    <x v="0"/>
    <x v="4"/>
    <x v="4"/>
    <x v="4"/>
    <x v="1"/>
    <x v="0"/>
    <x v="6"/>
  </r>
  <r>
    <x v="1"/>
    <x v="4"/>
    <x v="4"/>
    <x v="0"/>
    <x v="342"/>
    <x v="558"/>
    <n v="0"/>
    <x v="1"/>
    <x v="4"/>
    <x v="1"/>
    <x v="0"/>
    <x v="4"/>
    <x v="4"/>
    <x v="4"/>
    <x v="3"/>
    <x v="1"/>
    <x v="7"/>
  </r>
  <r>
    <x v="1"/>
    <x v="4"/>
    <x v="4"/>
    <x v="0"/>
    <x v="46"/>
    <x v="52"/>
    <n v="0"/>
    <x v="1"/>
    <x v="4"/>
    <x v="1"/>
    <x v="0"/>
    <x v="4"/>
    <x v="4"/>
    <x v="4"/>
    <x v="0"/>
    <x v="0"/>
    <x v="6"/>
  </r>
  <r>
    <x v="1"/>
    <x v="4"/>
    <x v="4"/>
    <x v="0"/>
    <x v="549"/>
    <x v="1009"/>
    <n v="0"/>
    <x v="1"/>
    <x v="4"/>
    <x v="1"/>
    <x v="0"/>
    <x v="4"/>
    <x v="4"/>
    <x v="4"/>
    <x v="3"/>
    <x v="0"/>
    <x v="2"/>
  </r>
  <r>
    <x v="1"/>
    <x v="4"/>
    <x v="4"/>
    <x v="0"/>
    <x v="627"/>
    <x v="1269"/>
    <n v="0"/>
    <x v="1"/>
    <x v="4"/>
    <x v="1"/>
    <x v="0"/>
    <x v="4"/>
    <x v="4"/>
    <x v="4"/>
    <x v="3"/>
    <x v="1"/>
    <x v="7"/>
  </r>
  <r>
    <x v="1"/>
    <x v="4"/>
    <x v="4"/>
    <x v="0"/>
    <x v="177"/>
    <x v="263"/>
    <n v="0"/>
    <x v="1"/>
    <x v="4"/>
    <x v="1"/>
    <x v="0"/>
    <x v="4"/>
    <x v="4"/>
    <x v="4"/>
    <x v="0"/>
    <x v="0"/>
    <x v="5"/>
  </r>
  <r>
    <x v="1"/>
    <x v="4"/>
    <x v="4"/>
    <x v="0"/>
    <x v="492"/>
    <x v="871"/>
    <n v="498761.5"/>
    <x v="1"/>
    <x v="4"/>
    <x v="1"/>
    <x v="0"/>
    <x v="4"/>
    <x v="4"/>
    <x v="4"/>
    <x v="3"/>
    <x v="1"/>
    <x v="0"/>
  </r>
  <r>
    <x v="1"/>
    <x v="4"/>
    <x v="4"/>
    <x v="0"/>
    <x v="112"/>
    <x v="141"/>
    <n v="0"/>
    <x v="1"/>
    <x v="4"/>
    <x v="1"/>
    <x v="0"/>
    <x v="4"/>
    <x v="4"/>
    <x v="4"/>
    <x v="3"/>
    <x v="0"/>
    <x v="2"/>
  </r>
  <r>
    <x v="1"/>
    <x v="4"/>
    <x v="4"/>
    <x v="0"/>
    <x v="32"/>
    <x v="1353"/>
    <n v="32661.4"/>
    <x v="1"/>
    <x v="4"/>
    <x v="1"/>
    <x v="0"/>
    <x v="4"/>
    <x v="4"/>
    <x v="4"/>
    <x v="3"/>
    <x v="0"/>
    <x v="6"/>
  </r>
  <r>
    <x v="1"/>
    <x v="4"/>
    <x v="4"/>
    <x v="0"/>
    <x v="13"/>
    <x v="69"/>
    <n v="0"/>
    <x v="1"/>
    <x v="4"/>
    <x v="1"/>
    <x v="0"/>
    <x v="4"/>
    <x v="4"/>
    <x v="4"/>
    <x v="3"/>
    <x v="0"/>
    <x v="0"/>
  </r>
  <r>
    <x v="1"/>
    <x v="4"/>
    <x v="4"/>
    <x v="0"/>
    <x v="140"/>
    <x v="355"/>
    <n v="0"/>
    <x v="1"/>
    <x v="4"/>
    <x v="1"/>
    <x v="0"/>
    <x v="4"/>
    <x v="4"/>
    <x v="4"/>
    <x v="0"/>
    <x v="0"/>
    <x v="5"/>
  </r>
  <r>
    <x v="1"/>
    <x v="4"/>
    <x v="4"/>
    <x v="0"/>
    <x v="162"/>
    <x v="241"/>
    <n v="0"/>
    <x v="1"/>
    <x v="4"/>
    <x v="1"/>
    <x v="0"/>
    <x v="4"/>
    <x v="4"/>
    <x v="4"/>
    <x v="3"/>
    <x v="1"/>
    <x v="0"/>
  </r>
  <r>
    <x v="1"/>
    <x v="4"/>
    <x v="4"/>
    <x v="0"/>
    <x v="12"/>
    <x v="12"/>
    <n v="8101.7"/>
    <x v="1"/>
    <x v="4"/>
    <x v="1"/>
    <x v="0"/>
    <x v="4"/>
    <x v="4"/>
    <x v="4"/>
    <x v="2"/>
    <x v="0"/>
    <x v="4"/>
  </r>
  <r>
    <x v="1"/>
    <x v="4"/>
    <x v="4"/>
    <x v="0"/>
    <x v="368"/>
    <x v="608"/>
    <n v="0"/>
    <x v="1"/>
    <x v="4"/>
    <x v="1"/>
    <x v="0"/>
    <x v="4"/>
    <x v="4"/>
    <x v="4"/>
    <x v="0"/>
    <x v="0"/>
    <x v="1"/>
  </r>
  <r>
    <x v="1"/>
    <x v="4"/>
    <x v="4"/>
    <x v="0"/>
    <x v="398"/>
    <x v="659"/>
    <n v="0"/>
    <x v="1"/>
    <x v="4"/>
    <x v="1"/>
    <x v="0"/>
    <x v="4"/>
    <x v="4"/>
    <x v="4"/>
    <x v="3"/>
    <x v="0"/>
    <x v="7"/>
  </r>
  <r>
    <x v="1"/>
    <x v="4"/>
    <x v="4"/>
    <x v="0"/>
    <x v="41"/>
    <x v="366"/>
    <n v="52123.53"/>
    <x v="1"/>
    <x v="4"/>
    <x v="1"/>
    <x v="0"/>
    <x v="4"/>
    <x v="4"/>
    <x v="4"/>
    <x v="1"/>
    <x v="0"/>
    <x v="5"/>
  </r>
  <r>
    <x v="1"/>
    <x v="4"/>
    <x v="4"/>
    <x v="0"/>
    <x v="18"/>
    <x v="1236"/>
    <n v="0"/>
    <x v="1"/>
    <x v="4"/>
    <x v="1"/>
    <x v="0"/>
    <x v="4"/>
    <x v="4"/>
    <x v="4"/>
    <x v="3"/>
    <x v="0"/>
    <x v="3"/>
  </r>
  <r>
    <x v="1"/>
    <x v="4"/>
    <x v="4"/>
    <x v="0"/>
    <x v="18"/>
    <x v="1130"/>
    <n v="0"/>
    <x v="1"/>
    <x v="4"/>
    <x v="1"/>
    <x v="0"/>
    <x v="4"/>
    <x v="4"/>
    <x v="4"/>
    <x v="3"/>
    <x v="0"/>
    <x v="3"/>
  </r>
  <r>
    <x v="1"/>
    <x v="4"/>
    <x v="4"/>
    <x v="0"/>
    <x v="288"/>
    <x v="474"/>
    <n v="0"/>
    <x v="1"/>
    <x v="4"/>
    <x v="1"/>
    <x v="0"/>
    <x v="4"/>
    <x v="4"/>
    <x v="4"/>
    <x v="3"/>
    <x v="0"/>
    <x v="3"/>
  </r>
  <r>
    <x v="1"/>
    <x v="4"/>
    <x v="4"/>
    <x v="0"/>
    <x v="252"/>
    <x v="395"/>
    <n v="35352.35"/>
    <x v="1"/>
    <x v="4"/>
    <x v="1"/>
    <x v="0"/>
    <x v="4"/>
    <x v="4"/>
    <x v="4"/>
    <x v="1"/>
    <x v="1"/>
    <x v="3"/>
  </r>
  <r>
    <x v="1"/>
    <x v="4"/>
    <x v="4"/>
    <x v="0"/>
    <x v="18"/>
    <x v="744"/>
    <n v="0"/>
    <x v="1"/>
    <x v="4"/>
    <x v="1"/>
    <x v="0"/>
    <x v="4"/>
    <x v="4"/>
    <x v="4"/>
    <x v="3"/>
    <x v="0"/>
    <x v="6"/>
  </r>
  <r>
    <x v="1"/>
    <x v="4"/>
    <x v="4"/>
    <x v="0"/>
    <x v="538"/>
    <x v="983"/>
    <n v="0"/>
    <x v="1"/>
    <x v="4"/>
    <x v="1"/>
    <x v="0"/>
    <x v="4"/>
    <x v="4"/>
    <x v="4"/>
    <x v="3"/>
    <x v="0"/>
    <x v="7"/>
  </r>
  <r>
    <x v="1"/>
    <x v="4"/>
    <x v="4"/>
    <x v="0"/>
    <x v="18"/>
    <x v="1319"/>
    <n v="0"/>
    <x v="1"/>
    <x v="4"/>
    <x v="1"/>
    <x v="0"/>
    <x v="4"/>
    <x v="4"/>
    <x v="4"/>
    <x v="3"/>
    <x v="0"/>
    <x v="4"/>
  </r>
  <r>
    <x v="1"/>
    <x v="4"/>
    <x v="4"/>
    <x v="0"/>
    <x v="621"/>
    <x v="1250"/>
    <n v="0"/>
    <x v="1"/>
    <x v="4"/>
    <x v="1"/>
    <x v="0"/>
    <x v="4"/>
    <x v="4"/>
    <x v="4"/>
    <x v="3"/>
    <x v="1"/>
    <x v="0"/>
  </r>
  <r>
    <x v="1"/>
    <x v="4"/>
    <x v="4"/>
    <x v="0"/>
    <x v="44"/>
    <x v="50"/>
    <n v="0"/>
    <x v="1"/>
    <x v="4"/>
    <x v="1"/>
    <x v="0"/>
    <x v="4"/>
    <x v="4"/>
    <x v="4"/>
    <x v="0"/>
    <x v="0"/>
    <x v="6"/>
  </r>
  <r>
    <x v="1"/>
    <x v="4"/>
    <x v="4"/>
    <x v="0"/>
    <x v="41"/>
    <x v="1196"/>
    <n v="0"/>
    <x v="1"/>
    <x v="4"/>
    <x v="1"/>
    <x v="0"/>
    <x v="4"/>
    <x v="4"/>
    <x v="4"/>
    <x v="3"/>
    <x v="0"/>
    <x v="2"/>
  </r>
  <r>
    <x v="1"/>
    <x v="4"/>
    <x v="4"/>
    <x v="0"/>
    <x v="5"/>
    <x v="753"/>
    <n v="2984.65"/>
    <x v="1"/>
    <x v="4"/>
    <x v="1"/>
    <x v="0"/>
    <x v="4"/>
    <x v="4"/>
    <x v="4"/>
    <x v="1"/>
    <x v="0"/>
    <x v="6"/>
  </r>
  <r>
    <x v="1"/>
    <x v="4"/>
    <x v="4"/>
    <x v="0"/>
    <x v="184"/>
    <x v="272"/>
    <n v="829468.29"/>
    <x v="1"/>
    <x v="4"/>
    <x v="1"/>
    <x v="0"/>
    <x v="4"/>
    <x v="4"/>
    <x v="4"/>
    <x v="0"/>
    <x v="0"/>
    <x v="6"/>
  </r>
  <r>
    <x v="1"/>
    <x v="4"/>
    <x v="4"/>
    <x v="0"/>
    <x v="248"/>
    <x v="387"/>
    <n v="0"/>
    <x v="1"/>
    <x v="4"/>
    <x v="1"/>
    <x v="0"/>
    <x v="4"/>
    <x v="4"/>
    <x v="4"/>
    <x v="3"/>
    <x v="0"/>
    <x v="1"/>
  </r>
  <r>
    <x v="1"/>
    <x v="4"/>
    <x v="4"/>
    <x v="0"/>
    <x v="5"/>
    <x v="753"/>
    <n v="3082.28"/>
    <x v="1"/>
    <x v="4"/>
    <x v="1"/>
    <x v="0"/>
    <x v="4"/>
    <x v="4"/>
    <x v="4"/>
    <x v="1"/>
    <x v="0"/>
    <x v="0"/>
  </r>
  <r>
    <x v="1"/>
    <x v="4"/>
    <x v="4"/>
    <x v="0"/>
    <x v="41"/>
    <x v="595"/>
    <n v="3451.95"/>
    <x v="1"/>
    <x v="4"/>
    <x v="1"/>
    <x v="0"/>
    <x v="4"/>
    <x v="4"/>
    <x v="4"/>
    <x v="3"/>
    <x v="0"/>
    <x v="0"/>
  </r>
  <r>
    <x v="1"/>
    <x v="4"/>
    <x v="4"/>
    <x v="0"/>
    <x v="5"/>
    <x v="753"/>
    <n v="3130.51"/>
    <x v="1"/>
    <x v="4"/>
    <x v="1"/>
    <x v="0"/>
    <x v="4"/>
    <x v="4"/>
    <x v="4"/>
    <x v="1"/>
    <x v="0"/>
    <x v="1"/>
  </r>
  <r>
    <x v="1"/>
    <x v="4"/>
    <x v="4"/>
    <x v="0"/>
    <x v="74"/>
    <x v="90"/>
    <n v="0"/>
    <x v="1"/>
    <x v="4"/>
    <x v="1"/>
    <x v="0"/>
    <x v="4"/>
    <x v="4"/>
    <x v="4"/>
    <x v="0"/>
    <x v="0"/>
    <x v="0"/>
  </r>
  <r>
    <x v="1"/>
    <x v="4"/>
    <x v="4"/>
    <x v="0"/>
    <x v="53"/>
    <x v="468"/>
    <n v="0"/>
    <x v="1"/>
    <x v="4"/>
    <x v="1"/>
    <x v="0"/>
    <x v="4"/>
    <x v="4"/>
    <x v="4"/>
    <x v="1"/>
    <x v="0"/>
    <x v="7"/>
  </r>
  <r>
    <x v="1"/>
    <x v="4"/>
    <x v="4"/>
    <x v="0"/>
    <x v="41"/>
    <x v="1044"/>
    <n v="0"/>
    <x v="1"/>
    <x v="4"/>
    <x v="1"/>
    <x v="0"/>
    <x v="4"/>
    <x v="4"/>
    <x v="4"/>
    <x v="3"/>
    <x v="0"/>
    <x v="0"/>
  </r>
  <r>
    <x v="1"/>
    <x v="4"/>
    <x v="4"/>
    <x v="0"/>
    <x v="427"/>
    <x v="711"/>
    <n v="0"/>
    <x v="1"/>
    <x v="4"/>
    <x v="1"/>
    <x v="0"/>
    <x v="4"/>
    <x v="4"/>
    <x v="4"/>
    <x v="3"/>
    <x v="1"/>
    <x v="5"/>
  </r>
  <r>
    <x v="1"/>
    <x v="4"/>
    <x v="4"/>
    <x v="0"/>
    <x v="13"/>
    <x v="1340"/>
    <n v="0"/>
    <x v="1"/>
    <x v="4"/>
    <x v="1"/>
    <x v="0"/>
    <x v="4"/>
    <x v="4"/>
    <x v="4"/>
    <x v="3"/>
    <x v="0"/>
    <x v="7"/>
  </r>
  <r>
    <x v="1"/>
    <x v="4"/>
    <x v="4"/>
    <x v="0"/>
    <x v="407"/>
    <x v="677"/>
    <n v="0"/>
    <x v="1"/>
    <x v="4"/>
    <x v="1"/>
    <x v="0"/>
    <x v="4"/>
    <x v="4"/>
    <x v="4"/>
    <x v="2"/>
    <x v="0"/>
    <x v="2"/>
  </r>
  <r>
    <x v="1"/>
    <x v="4"/>
    <x v="4"/>
    <x v="0"/>
    <x v="41"/>
    <x v="1329"/>
    <n v="0"/>
    <x v="1"/>
    <x v="4"/>
    <x v="1"/>
    <x v="0"/>
    <x v="4"/>
    <x v="4"/>
    <x v="4"/>
    <x v="1"/>
    <x v="0"/>
    <x v="6"/>
  </r>
  <r>
    <x v="1"/>
    <x v="4"/>
    <x v="4"/>
    <x v="0"/>
    <x v="1"/>
    <x v="237"/>
    <n v="4503.3100000000004"/>
    <x v="1"/>
    <x v="4"/>
    <x v="1"/>
    <x v="0"/>
    <x v="4"/>
    <x v="4"/>
    <x v="4"/>
    <x v="3"/>
    <x v="0"/>
    <x v="1"/>
  </r>
  <r>
    <x v="1"/>
    <x v="4"/>
    <x v="4"/>
    <x v="0"/>
    <x v="41"/>
    <x v="1216"/>
    <n v="0"/>
    <x v="1"/>
    <x v="4"/>
    <x v="1"/>
    <x v="0"/>
    <x v="4"/>
    <x v="4"/>
    <x v="4"/>
    <x v="3"/>
    <x v="0"/>
    <x v="5"/>
  </r>
  <r>
    <x v="1"/>
    <x v="4"/>
    <x v="4"/>
    <x v="0"/>
    <x v="370"/>
    <x v="821"/>
    <n v="0"/>
    <x v="1"/>
    <x v="4"/>
    <x v="1"/>
    <x v="0"/>
    <x v="4"/>
    <x v="4"/>
    <x v="4"/>
    <x v="1"/>
    <x v="1"/>
    <x v="5"/>
  </r>
  <r>
    <x v="1"/>
    <x v="4"/>
    <x v="4"/>
    <x v="0"/>
    <x v="1"/>
    <x v="399"/>
    <n v="0"/>
    <x v="1"/>
    <x v="4"/>
    <x v="1"/>
    <x v="0"/>
    <x v="4"/>
    <x v="4"/>
    <x v="4"/>
    <x v="3"/>
    <x v="0"/>
    <x v="1"/>
  </r>
  <r>
    <x v="1"/>
    <x v="4"/>
    <x v="4"/>
    <x v="0"/>
    <x v="333"/>
    <x v="698"/>
    <n v="0"/>
    <x v="1"/>
    <x v="4"/>
    <x v="1"/>
    <x v="0"/>
    <x v="4"/>
    <x v="4"/>
    <x v="4"/>
    <x v="2"/>
    <x v="1"/>
    <x v="7"/>
  </r>
  <r>
    <x v="1"/>
    <x v="4"/>
    <x v="4"/>
    <x v="0"/>
    <x v="139"/>
    <x v="388"/>
    <n v="134580.56"/>
    <x v="1"/>
    <x v="4"/>
    <x v="1"/>
    <x v="0"/>
    <x v="4"/>
    <x v="4"/>
    <x v="4"/>
    <x v="2"/>
    <x v="1"/>
    <x v="7"/>
  </r>
  <r>
    <x v="1"/>
    <x v="4"/>
    <x v="4"/>
    <x v="0"/>
    <x v="1"/>
    <x v="709"/>
    <n v="0"/>
    <x v="1"/>
    <x v="4"/>
    <x v="1"/>
    <x v="0"/>
    <x v="4"/>
    <x v="4"/>
    <x v="4"/>
    <x v="3"/>
    <x v="0"/>
    <x v="4"/>
  </r>
  <r>
    <x v="1"/>
    <x v="4"/>
    <x v="4"/>
    <x v="0"/>
    <x v="493"/>
    <x v="877"/>
    <n v="0"/>
    <x v="1"/>
    <x v="4"/>
    <x v="1"/>
    <x v="0"/>
    <x v="4"/>
    <x v="4"/>
    <x v="4"/>
    <x v="1"/>
    <x v="0"/>
    <x v="4"/>
  </r>
  <r>
    <x v="1"/>
    <x v="4"/>
    <x v="4"/>
    <x v="0"/>
    <x v="493"/>
    <x v="877"/>
    <n v="0"/>
    <x v="1"/>
    <x v="4"/>
    <x v="1"/>
    <x v="0"/>
    <x v="4"/>
    <x v="4"/>
    <x v="4"/>
    <x v="1"/>
    <x v="0"/>
    <x v="0"/>
  </r>
  <r>
    <x v="1"/>
    <x v="4"/>
    <x v="4"/>
    <x v="0"/>
    <x v="493"/>
    <x v="877"/>
    <n v="0"/>
    <x v="1"/>
    <x v="4"/>
    <x v="1"/>
    <x v="0"/>
    <x v="4"/>
    <x v="4"/>
    <x v="4"/>
    <x v="1"/>
    <x v="0"/>
    <x v="6"/>
  </r>
  <r>
    <x v="1"/>
    <x v="4"/>
    <x v="4"/>
    <x v="0"/>
    <x v="11"/>
    <x v="645"/>
    <n v="0"/>
    <x v="1"/>
    <x v="4"/>
    <x v="1"/>
    <x v="0"/>
    <x v="4"/>
    <x v="4"/>
    <x v="4"/>
    <x v="3"/>
    <x v="0"/>
    <x v="6"/>
  </r>
  <r>
    <x v="1"/>
    <x v="4"/>
    <x v="4"/>
    <x v="0"/>
    <x v="493"/>
    <x v="877"/>
    <n v="0"/>
    <x v="1"/>
    <x v="4"/>
    <x v="1"/>
    <x v="0"/>
    <x v="4"/>
    <x v="4"/>
    <x v="4"/>
    <x v="1"/>
    <x v="0"/>
    <x v="7"/>
  </r>
  <r>
    <x v="1"/>
    <x v="4"/>
    <x v="4"/>
    <x v="0"/>
    <x v="234"/>
    <x v="362"/>
    <n v="0"/>
    <x v="1"/>
    <x v="4"/>
    <x v="1"/>
    <x v="0"/>
    <x v="4"/>
    <x v="4"/>
    <x v="4"/>
    <x v="3"/>
    <x v="0"/>
    <x v="1"/>
  </r>
  <r>
    <x v="1"/>
    <x v="4"/>
    <x v="4"/>
    <x v="0"/>
    <x v="13"/>
    <x v="378"/>
    <n v="7894.72"/>
    <x v="1"/>
    <x v="4"/>
    <x v="1"/>
    <x v="0"/>
    <x v="4"/>
    <x v="4"/>
    <x v="4"/>
    <x v="3"/>
    <x v="0"/>
    <x v="0"/>
  </r>
  <r>
    <x v="1"/>
    <x v="4"/>
    <x v="4"/>
    <x v="0"/>
    <x v="528"/>
    <x v="965"/>
    <n v="0"/>
    <x v="1"/>
    <x v="4"/>
    <x v="1"/>
    <x v="0"/>
    <x v="4"/>
    <x v="4"/>
    <x v="4"/>
    <x v="3"/>
    <x v="0"/>
    <x v="1"/>
  </r>
  <r>
    <x v="1"/>
    <x v="4"/>
    <x v="4"/>
    <x v="0"/>
    <x v="266"/>
    <x v="655"/>
    <n v="0"/>
    <x v="1"/>
    <x v="4"/>
    <x v="1"/>
    <x v="0"/>
    <x v="4"/>
    <x v="4"/>
    <x v="4"/>
    <x v="0"/>
    <x v="0"/>
    <x v="6"/>
  </r>
  <r>
    <x v="1"/>
    <x v="4"/>
    <x v="4"/>
    <x v="0"/>
    <x v="1"/>
    <x v="833"/>
    <n v="0"/>
    <x v="1"/>
    <x v="4"/>
    <x v="1"/>
    <x v="0"/>
    <x v="4"/>
    <x v="4"/>
    <x v="4"/>
    <x v="3"/>
    <x v="0"/>
    <x v="6"/>
  </r>
  <r>
    <x v="1"/>
    <x v="4"/>
    <x v="4"/>
    <x v="0"/>
    <x v="13"/>
    <x v="856"/>
    <n v="165230.41"/>
    <x v="1"/>
    <x v="4"/>
    <x v="1"/>
    <x v="0"/>
    <x v="4"/>
    <x v="4"/>
    <x v="4"/>
    <x v="3"/>
    <x v="0"/>
    <x v="7"/>
  </r>
  <r>
    <x v="1"/>
    <x v="4"/>
    <x v="4"/>
    <x v="0"/>
    <x v="103"/>
    <x v="878"/>
    <n v="729.7"/>
    <x v="1"/>
    <x v="4"/>
    <x v="1"/>
    <x v="0"/>
    <x v="4"/>
    <x v="4"/>
    <x v="4"/>
    <x v="1"/>
    <x v="0"/>
    <x v="1"/>
  </r>
  <r>
    <x v="1"/>
    <x v="4"/>
    <x v="4"/>
    <x v="0"/>
    <x v="69"/>
    <x v="85"/>
    <n v="0"/>
    <x v="1"/>
    <x v="4"/>
    <x v="1"/>
    <x v="0"/>
    <x v="4"/>
    <x v="4"/>
    <x v="4"/>
    <x v="0"/>
    <x v="0"/>
    <x v="6"/>
  </r>
  <r>
    <x v="1"/>
    <x v="4"/>
    <x v="4"/>
    <x v="0"/>
    <x v="456"/>
    <x v="782"/>
    <n v="0"/>
    <x v="1"/>
    <x v="4"/>
    <x v="1"/>
    <x v="0"/>
    <x v="4"/>
    <x v="4"/>
    <x v="4"/>
    <x v="1"/>
    <x v="0"/>
    <x v="5"/>
  </r>
  <r>
    <x v="1"/>
    <x v="4"/>
    <x v="4"/>
    <x v="0"/>
    <x v="103"/>
    <x v="878"/>
    <n v="786.52"/>
    <x v="1"/>
    <x v="4"/>
    <x v="1"/>
    <x v="0"/>
    <x v="4"/>
    <x v="4"/>
    <x v="4"/>
    <x v="1"/>
    <x v="0"/>
    <x v="7"/>
  </r>
  <r>
    <x v="1"/>
    <x v="4"/>
    <x v="4"/>
    <x v="0"/>
    <x v="16"/>
    <x v="380"/>
    <n v="0"/>
    <x v="1"/>
    <x v="4"/>
    <x v="1"/>
    <x v="0"/>
    <x v="4"/>
    <x v="4"/>
    <x v="4"/>
    <x v="0"/>
    <x v="0"/>
    <x v="3"/>
  </r>
  <r>
    <x v="1"/>
    <x v="4"/>
    <x v="4"/>
    <x v="0"/>
    <x v="437"/>
    <x v="883"/>
    <n v="0"/>
    <x v="1"/>
    <x v="4"/>
    <x v="1"/>
    <x v="0"/>
    <x v="4"/>
    <x v="4"/>
    <x v="4"/>
    <x v="1"/>
    <x v="0"/>
    <x v="3"/>
  </r>
  <r>
    <x v="1"/>
    <x v="4"/>
    <x v="4"/>
    <x v="0"/>
    <x v="64"/>
    <x v="77"/>
    <n v="0"/>
    <x v="1"/>
    <x v="4"/>
    <x v="1"/>
    <x v="0"/>
    <x v="4"/>
    <x v="4"/>
    <x v="4"/>
    <x v="0"/>
    <x v="0"/>
    <x v="2"/>
  </r>
  <r>
    <x v="1"/>
    <x v="4"/>
    <x v="4"/>
    <x v="0"/>
    <x v="150"/>
    <x v="208"/>
    <n v="1550268.82"/>
    <x v="1"/>
    <x v="4"/>
    <x v="1"/>
    <x v="0"/>
    <x v="4"/>
    <x v="4"/>
    <x v="4"/>
    <x v="6"/>
    <x v="2"/>
    <x v="4"/>
  </r>
  <r>
    <x v="1"/>
    <x v="4"/>
    <x v="4"/>
    <x v="0"/>
    <x v="151"/>
    <x v="783"/>
    <n v="0"/>
    <x v="1"/>
    <x v="4"/>
    <x v="1"/>
    <x v="0"/>
    <x v="4"/>
    <x v="4"/>
    <x v="4"/>
    <x v="0"/>
    <x v="0"/>
    <x v="3"/>
  </r>
  <r>
    <x v="1"/>
    <x v="4"/>
    <x v="4"/>
    <x v="0"/>
    <x v="39"/>
    <x v="44"/>
    <n v="0"/>
    <x v="1"/>
    <x v="4"/>
    <x v="1"/>
    <x v="0"/>
    <x v="4"/>
    <x v="4"/>
    <x v="4"/>
    <x v="3"/>
    <x v="1"/>
    <x v="6"/>
  </r>
  <r>
    <x v="1"/>
    <x v="4"/>
    <x v="4"/>
    <x v="0"/>
    <x v="139"/>
    <x v="1271"/>
    <n v="15175003.93"/>
    <x v="1"/>
    <x v="4"/>
    <x v="1"/>
    <x v="0"/>
    <x v="4"/>
    <x v="4"/>
    <x v="4"/>
    <x v="3"/>
    <x v="2"/>
    <x v="0"/>
  </r>
  <r>
    <x v="1"/>
    <x v="4"/>
    <x v="4"/>
    <x v="0"/>
    <x v="532"/>
    <x v="1204"/>
    <n v="286556.05"/>
    <x v="1"/>
    <x v="4"/>
    <x v="1"/>
    <x v="0"/>
    <x v="4"/>
    <x v="4"/>
    <x v="4"/>
    <x v="3"/>
    <x v="2"/>
    <x v="2"/>
  </r>
  <r>
    <x v="1"/>
    <x v="4"/>
    <x v="4"/>
    <x v="0"/>
    <x v="41"/>
    <x v="188"/>
    <n v="0"/>
    <x v="1"/>
    <x v="4"/>
    <x v="1"/>
    <x v="0"/>
    <x v="4"/>
    <x v="4"/>
    <x v="4"/>
    <x v="3"/>
    <x v="0"/>
    <x v="5"/>
  </r>
  <r>
    <x v="1"/>
    <x v="4"/>
    <x v="4"/>
    <x v="0"/>
    <x v="214"/>
    <x v="320"/>
    <n v="0"/>
    <x v="1"/>
    <x v="4"/>
    <x v="1"/>
    <x v="0"/>
    <x v="4"/>
    <x v="4"/>
    <x v="4"/>
    <x v="3"/>
    <x v="0"/>
    <x v="2"/>
  </r>
  <r>
    <x v="1"/>
    <x v="4"/>
    <x v="4"/>
    <x v="0"/>
    <x v="5"/>
    <x v="704"/>
    <n v="0"/>
    <x v="1"/>
    <x v="4"/>
    <x v="1"/>
    <x v="0"/>
    <x v="4"/>
    <x v="4"/>
    <x v="4"/>
    <x v="4"/>
    <x v="1"/>
    <x v="4"/>
  </r>
  <r>
    <x v="1"/>
    <x v="4"/>
    <x v="4"/>
    <x v="0"/>
    <x v="24"/>
    <x v="273"/>
    <n v="62715.5"/>
    <x v="1"/>
    <x v="4"/>
    <x v="1"/>
    <x v="0"/>
    <x v="4"/>
    <x v="4"/>
    <x v="4"/>
    <x v="4"/>
    <x v="0"/>
    <x v="4"/>
  </r>
  <r>
    <x v="1"/>
    <x v="4"/>
    <x v="4"/>
    <x v="0"/>
    <x v="1"/>
    <x v="692"/>
    <n v="8632.31"/>
    <x v="1"/>
    <x v="4"/>
    <x v="1"/>
    <x v="0"/>
    <x v="4"/>
    <x v="4"/>
    <x v="4"/>
    <x v="3"/>
    <x v="0"/>
    <x v="1"/>
  </r>
  <r>
    <x v="1"/>
    <x v="4"/>
    <x v="4"/>
    <x v="0"/>
    <x v="44"/>
    <x v="559"/>
    <n v="0"/>
    <x v="1"/>
    <x v="4"/>
    <x v="1"/>
    <x v="0"/>
    <x v="4"/>
    <x v="4"/>
    <x v="4"/>
    <x v="4"/>
    <x v="0"/>
    <x v="3"/>
  </r>
  <r>
    <x v="1"/>
    <x v="4"/>
    <x v="4"/>
    <x v="0"/>
    <x v="13"/>
    <x v="803"/>
    <n v="0"/>
    <x v="1"/>
    <x v="4"/>
    <x v="1"/>
    <x v="0"/>
    <x v="4"/>
    <x v="4"/>
    <x v="4"/>
    <x v="1"/>
    <x v="0"/>
    <x v="3"/>
  </r>
  <r>
    <x v="1"/>
    <x v="4"/>
    <x v="4"/>
    <x v="0"/>
    <x v="637"/>
    <x v="1304"/>
    <n v="0"/>
    <x v="1"/>
    <x v="4"/>
    <x v="1"/>
    <x v="0"/>
    <x v="4"/>
    <x v="4"/>
    <x v="4"/>
    <x v="0"/>
    <x v="0"/>
    <x v="5"/>
  </r>
  <r>
    <x v="1"/>
    <x v="4"/>
    <x v="4"/>
    <x v="0"/>
    <x v="58"/>
    <x v="65"/>
    <n v="0"/>
    <x v="1"/>
    <x v="4"/>
    <x v="1"/>
    <x v="0"/>
    <x v="4"/>
    <x v="4"/>
    <x v="4"/>
    <x v="0"/>
    <x v="0"/>
    <x v="3"/>
  </r>
  <r>
    <x v="1"/>
    <x v="4"/>
    <x v="4"/>
    <x v="0"/>
    <x v="79"/>
    <x v="95"/>
    <n v="0"/>
    <x v="1"/>
    <x v="4"/>
    <x v="1"/>
    <x v="0"/>
    <x v="4"/>
    <x v="4"/>
    <x v="4"/>
    <x v="0"/>
    <x v="0"/>
    <x v="0"/>
  </r>
  <r>
    <x v="1"/>
    <x v="4"/>
    <x v="4"/>
    <x v="0"/>
    <x v="420"/>
    <x v="699"/>
    <n v="136000"/>
    <x v="1"/>
    <x v="4"/>
    <x v="1"/>
    <x v="0"/>
    <x v="4"/>
    <x v="4"/>
    <x v="4"/>
    <x v="0"/>
    <x v="0"/>
    <x v="1"/>
  </r>
  <r>
    <x v="1"/>
    <x v="4"/>
    <x v="4"/>
    <x v="0"/>
    <x v="117"/>
    <x v="1359"/>
    <n v="1087.8800000000001"/>
    <x v="1"/>
    <x v="4"/>
    <x v="1"/>
    <x v="0"/>
    <x v="4"/>
    <x v="4"/>
    <x v="4"/>
    <x v="3"/>
    <x v="0"/>
    <x v="1"/>
  </r>
  <r>
    <x v="1"/>
    <x v="4"/>
    <x v="4"/>
    <x v="0"/>
    <x v="628"/>
    <x v="1272"/>
    <n v="0"/>
    <x v="1"/>
    <x v="4"/>
    <x v="1"/>
    <x v="0"/>
    <x v="4"/>
    <x v="4"/>
    <x v="4"/>
    <x v="3"/>
    <x v="1"/>
    <x v="7"/>
  </r>
  <r>
    <x v="1"/>
    <x v="4"/>
    <x v="4"/>
    <x v="0"/>
    <x v="1"/>
    <x v="1187"/>
    <n v="0"/>
    <x v="1"/>
    <x v="4"/>
    <x v="1"/>
    <x v="0"/>
    <x v="4"/>
    <x v="4"/>
    <x v="4"/>
    <x v="3"/>
    <x v="0"/>
    <x v="6"/>
  </r>
  <r>
    <x v="1"/>
    <x v="4"/>
    <x v="4"/>
    <x v="0"/>
    <x v="638"/>
    <x v="1307"/>
    <n v="13120.67"/>
    <x v="1"/>
    <x v="4"/>
    <x v="1"/>
    <x v="0"/>
    <x v="4"/>
    <x v="4"/>
    <x v="4"/>
    <x v="1"/>
    <x v="0"/>
    <x v="2"/>
  </r>
  <r>
    <x v="1"/>
    <x v="4"/>
    <x v="4"/>
    <x v="0"/>
    <x v="638"/>
    <x v="1307"/>
    <n v="9246.5300000000007"/>
    <x v="1"/>
    <x v="4"/>
    <x v="1"/>
    <x v="0"/>
    <x v="4"/>
    <x v="4"/>
    <x v="4"/>
    <x v="1"/>
    <x v="0"/>
    <x v="7"/>
  </r>
  <r>
    <x v="1"/>
    <x v="4"/>
    <x v="4"/>
    <x v="0"/>
    <x v="18"/>
    <x v="837"/>
    <n v="0"/>
    <x v="1"/>
    <x v="4"/>
    <x v="1"/>
    <x v="0"/>
    <x v="4"/>
    <x v="4"/>
    <x v="4"/>
    <x v="3"/>
    <x v="0"/>
    <x v="1"/>
  </r>
  <r>
    <x v="1"/>
    <x v="4"/>
    <x v="4"/>
    <x v="0"/>
    <x v="638"/>
    <x v="1307"/>
    <n v="9715.1200000000008"/>
    <x v="1"/>
    <x v="4"/>
    <x v="1"/>
    <x v="0"/>
    <x v="4"/>
    <x v="4"/>
    <x v="4"/>
    <x v="1"/>
    <x v="0"/>
    <x v="4"/>
  </r>
  <r>
    <x v="1"/>
    <x v="4"/>
    <x v="4"/>
    <x v="0"/>
    <x v="5"/>
    <x v="753"/>
    <n v="2935.03"/>
    <x v="1"/>
    <x v="4"/>
    <x v="1"/>
    <x v="0"/>
    <x v="4"/>
    <x v="4"/>
    <x v="4"/>
    <x v="1"/>
    <x v="0"/>
    <x v="3"/>
  </r>
  <r>
    <x v="1"/>
    <x v="4"/>
    <x v="4"/>
    <x v="0"/>
    <x v="536"/>
    <x v="979"/>
    <n v="-62726.78"/>
    <x v="1"/>
    <x v="4"/>
    <x v="1"/>
    <x v="0"/>
    <x v="4"/>
    <x v="4"/>
    <x v="4"/>
    <x v="3"/>
    <x v="0"/>
    <x v="1"/>
  </r>
  <r>
    <x v="1"/>
    <x v="4"/>
    <x v="4"/>
    <x v="0"/>
    <x v="574"/>
    <x v="1081"/>
    <n v="0"/>
    <x v="1"/>
    <x v="4"/>
    <x v="1"/>
    <x v="0"/>
    <x v="4"/>
    <x v="4"/>
    <x v="4"/>
    <x v="3"/>
    <x v="0"/>
    <x v="0"/>
  </r>
  <r>
    <x v="1"/>
    <x v="4"/>
    <x v="4"/>
    <x v="0"/>
    <x v="2"/>
    <x v="885"/>
    <n v="299318.28999999998"/>
    <x v="1"/>
    <x v="4"/>
    <x v="1"/>
    <x v="0"/>
    <x v="4"/>
    <x v="4"/>
    <x v="4"/>
    <x v="1"/>
    <x v="0"/>
    <x v="3"/>
  </r>
  <r>
    <x v="1"/>
    <x v="4"/>
    <x v="4"/>
    <x v="0"/>
    <x v="2"/>
    <x v="885"/>
    <n v="293715.73"/>
    <x v="1"/>
    <x v="4"/>
    <x v="1"/>
    <x v="0"/>
    <x v="4"/>
    <x v="4"/>
    <x v="4"/>
    <x v="1"/>
    <x v="0"/>
    <x v="4"/>
  </r>
  <r>
    <x v="1"/>
    <x v="4"/>
    <x v="4"/>
    <x v="0"/>
    <x v="11"/>
    <x v="814"/>
    <n v="13703.98"/>
    <x v="1"/>
    <x v="4"/>
    <x v="1"/>
    <x v="0"/>
    <x v="4"/>
    <x v="4"/>
    <x v="4"/>
    <x v="3"/>
    <x v="0"/>
    <x v="7"/>
  </r>
  <r>
    <x v="1"/>
    <x v="4"/>
    <x v="4"/>
    <x v="0"/>
    <x v="2"/>
    <x v="885"/>
    <n v="318790.38"/>
    <x v="1"/>
    <x v="4"/>
    <x v="1"/>
    <x v="0"/>
    <x v="4"/>
    <x v="4"/>
    <x v="4"/>
    <x v="1"/>
    <x v="0"/>
    <x v="0"/>
  </r>
  <r>
    <x v="1"/>
    <x v="4"/>
    <x v="4"/>
    <x v="0"/>
    <x v="490"/>
    <x v="865"/>
    <n v="24437.56"/>
    <x v="1"/>
    <x v="4"/>
    <x v="1"/>
    <x v="0"/>
    <x v="4"/>
    <x v="4"/>
    <x v="4"/>
    <x v="1"/>
    <x v="1"/>
    <x v="0"/>
  </r>
  <r>
    <x v="1"/>
    <x v="4"/>
    <x v="4"/>
    <x v="0"/>
    <x v="398"/>
    <x v="659"/>
    <n v="0"/>
    <x v="1"/>
    <x v="4"/>
    <x v="1"/>
    <x v="0"/>
    <x v="4"/>
    <x v="4"/>
    <x v="4"/>
    <x v="3"/>
    <x v="0"/>
    <x v="0"/>
  </r>
  <r>
    <x v="1"/>
    <x v="4"/>
    <x v="4"/>
    <x v="0"/>
    <x v="114"/>
    <x v="144"/>
    <n v="577725.89"/>
    <x v="1"/>
    <x v="4"/>
    <x v="1"/>
    <x v="0"/>
    <x v="4"/>
    <x v="4"/>
    <x v="4"/>
    <x v="3"/>
    <x v="1"/>
    <x v="7"/>
  </r>
  <r>
    <x v="1"/>
    <x v="4"/>
    <x v="4"/>
    <x v="0"/>
    <x v="204"/>
    <x v="302"/>
    <n v="0"/>
    <x v="1"/>
    <x v="4"/>
    <x v="1"/>
    <x v="0"/>
    <x v="4"/>
    <x v="4"/>
    <x v="4"/>
    <x v="3"/>
    <x v="1"/>
    <x v="6"/>
  </r>
  <r>
    <x v="1"/>
    <x v="4"/>
    <x v="4"/>
    <x v="0"/>
    <x v="11"/>
    <x v="982"/>
    <n v="0"/>
    <x v="1"/>
    <x v="4"/>
    <x v="1"/>
    <x v="0"/>
    <x v="4"/>
    <x v="4"/>
    <x v="4"/>
    <x v="3"/>
    <x v="0"/>
    <x v="4"/>
  </r>
  <r>
    <x v="1"/>
    <x v="4"/>
    <x v="4"/>
    <x v="0"/>
    <x v="219"/>
    <x v="683"/>
    <n v="0"/>
    <x v="1"/>
    <x v="4"/>
    <x v="1"/>
    <x v="0"/>
    <x v="4"/>
    <x v="4"/>
    <x v="4"/>
    <x v="3"/>
    <x v="0"/>
    <x v="7"/>
  </r>
  <r>
    <x v="1"/>
    <x v="4"/>
    <x v="4"/>
    <x v="0"/>
    <x v="5"/>
    <x v="589"/>
    <n v="0"/>
    <x v="1"/>
    <x v="4"/>
    <x v="1"/>
    <x v="0"/>
    <x v="4"/>
    <x v="4"/>
    <x v="4"/>
    <x v="2"/>
    <x v="1"/>
    <x v="5"/>
  </r>
  <r>
    <x v="1"/>
    <x v="4"/>
    <x v="4"/>
    <x v="0"/>
    <x v="13"/>
    <x v="763"/>
    <n v="0"/>
    <x v="1"/>
    <x v="4"/>
    <x v="1"/>
    <x v="0"/>
    <x v="4"/>
    <x v="4"/>
    <x v="4"/>
    <x v="3"/>
    <x v="0"/>
    <x v="1"/>
  </r>
  <r>
    <x v="1"/>
    <x v="4"/>
    <x v="4"/>
    <x v="0"/>
    <x v="115"/>
    <x v="1354"/>
    <n v="14.68"/>
    <x v="1"/>
    <x v="4"/>
    <x v="1"/>
    <x v="0"/>
    <x v="4"/>
    <x v="4"/>
    <x v="4"/>
    <x v="1"/>
    <x v="0"/>
    <x v="4"/>
  </r>
  <r>
    <x v="1"/>
    <x v="4"/>
    <x v="4"/>
    <x v="0"/>
    <x v="193"/>
    <x v="286"/>
    <n v="0"/>
    <x v="1"/>
    <x v="4"/>
    <x v="1"/>
    <x v="0"/>
    <x v="4"/>
    <x v="4"/>
    <x v="4"/>
    <x v="0"/>
    <x v="0"/>
    <x v="3"/>
  </r>
  <r>
    <x v="1"/>
    <x v="4"/>
    <x v="4"/>
    <x v="0"/>
    <x v="41"/>
    <x v="872"/>
    <n v="0"/>
    <x v="1"/>
    <x v="4"/>
    <x v="1"/>
    <x v="0"/>
    <x v="4"/>
    <x v="4"/>
    <x v="4"/>
    <x v="3"/>
    <x v="0"/>
    <x v="0"/>
  </r>
  <r>
    <x v="1"/>
    <x v="4"/>
    <x v="4"/>
    <x v="0"/>
    <x v="11"/>
    <x v="1005"/>
    <n v="0"/>
    <x v="1"/>
    <x v="4"/>
    <x v="1"/>
    <x v="0"/>
    <x v="4"/>
    <x v="4"/>
    <x v="4"/>
    <x v="3"/>
    <x v="0"/>
    <x v="4"/>
  </r>
  <r>
    <x v="1"/>
    <x v="4"/>
    <x v="4"/>
    <x v="0"/>
    <x v="503"/>
    <x v="909"/>
    <n v="344486.08"/>
    <x v="1"/>
    <x v="4"/>
    <x v="1"/>
    <x v="0"/>
    <x v="4"/>
    <x v="4"/>
    <x v="4"/>
    <x v="1"/>
    <x v="1"/>
    <x v="2"/>
  </r>
  <r>
    <x v="1"/>
    <x v="4"/>
    <x v="4"/>
    <x v="0"/>
    <x v="41"/>
    <x v="811"/>
    <n v="0"/>
    <x v="1"/>
    <x v="4"/>
    <x v="1"/>
    <x v="0"/>
    <x v="4"/>
    <x v="4"/>
    <x v="4"/>
    <x v="3"/>
    <x v="0"/>
    <x v="5"/>
  </r>
  <r>
    <x v="1"/>
    <x v="4"/>
    <x v="4"/>
    <x v="0"/>
    <x v="195"/>
    <x v="288"/>
    <n v="886.69"/>
    <x v="1"/>
    <x v="4"/>
    <x v="1"/>
    <x v="0"/>
    <x v="4"/>
    <x v="4"/>
    <x v="4"/>
    <x v="4"/>
    <x v="1"/>
    <x v="7"/>
  </r>
  <r>
    <x v="1"/>
    <x v="4"/>
    <x v="4"/>
    <x v="0"/>
    <x v="103"/>
    <x v="206"/>
    <n v="0"/>
    <x v="1"/>
    <x v="4"/>
    <x v="1"/>
    <x v="0"/>
    <x v="4"/>
    <x v="4"/>
    <x v="4"/>
    <x v="0"/>
    <x v="0"/>
    <x v="2"/>
  </r>
  <r>
    <x v="1"/>
    <x v="4"/>
    <x v="4"/>
    <x v="0"/>
    <x v="23"/>
    <x v="23"/>
    <n v="-2961.9"/>
    <x v="1"/>
    <x v="4"/>
    <x v="1"/>
    <x v="0"/>
    <x v="4"/>
    <x v="4"/>
    <x v="4"/>
    <x v="3"/>
    <x v="1"/>
    <x v="2"/>
  </r>
  <r>
    <x v="1"/>
    <x v="4"/>
    <x v="4"/>
    <x v="0"/>
    <x v="19"/>
    <x v="19"/>
    <n v="0"/>
    <x v="1"/>
    <x v="4"/>
    <x v="1"/>
    <x v="0"/>
    <x v="4"/>
    <x v="4"/>
    <x v="4"/>
    <x v="0"/>
    <x v="1"/>
    <x v="4"/>
  </r>
  <r>
    <x v="1"/>
    <x v="4"/>
    <x v="4"/>
    <x v="0"/>
    <x v="41"/>
    <x v="1109"/>
    <n v="0"/>
    <x v="1"/>
    <x v="4"/>
    <x v="1"/>
    <x v="0"/>
    <x v="4"/>
    <x v="4"/>
    <x v="4"/>
    <x v="3"/>
    <x v="0"/>
    <x v="4"/>
  </r>
  <r>
    <x v="1"/>
    <x v="4"/>
    <x v="4"/>
    <x v="0"/>
    <x v="393"/>
    <x v="652"/>
    <n v="37253.230000000003"/>
    <x v="1"/>
    <x v="4"/>
    <x v="1"/>
    <x v="0"/>
    <x v="4"/>
    <x v="4"/>
    <x v="4"/>
    <x v="2"/>
    <x v="0"/>
    <x v="5"/>
  </r>
  <r>
    <x v="1"/>
    <x v="4"/>
    <x v="4"/>
    <x v="0"/>
    <x v="1"/>
    <x v="1261"/>
    <n v="11972.27"/>
    <x v="1"/>
    <x v="4"/>
    <x v="1"/>
    <x v="0"/>
    <x v="4"/>
    <x v="4"/>
    <x v="4"/>
    <x v="3"/>
    <x v="0"/>
    <x v="0"/>
  </r>
  <r>
    <x v="1"/>
    <x v="4"/>
    <x v="4"/>
    <x v="0"/>
    <x v="1"/>
    <x v="572"/>
    <n v="136555.98000000001"/>
    <x v="1"/>
    <x v="4"/>
    <x v="1"/>
    <x v="0"/>
    <x v="4"/>
    <x v="4"/>
    <x v="4"/>
    <x v="3"/>
    <x v="0"/>
    <x v="3"/>
  </r>
  <r>
    <x v="1"/>
    <x v="4"/>
    <x v="4"/>
    <x v="0"/>
    <x v="41"/>
    <x v="1082"/>
    <n v="0"/>
    <x v="1"/>
    <x v="4"/>
    <x v="1"/>
    <x v="0"/>
    <x v="4"/>
    <x v="4"/>
    <x v="4"/>
    <x v="3"/>
    <x v="0"/>
    <x v="4"/>
  </r>
  <r>
    <x v="1"/>
    <x v="4"/>
    <x v="4"/>
    <x v="0"/>
    <x v="41"/>
    <x v="370"/>
    <n v="0"/>
    <x v="1"/>
    <x v="4"/>
    <x v="1"/>
    <x v="0"/>
    <x v="4"/>
    <x v="4"/>
    <x v="4"/>
    <x v="3"/>
    <x v="0"/>
    <x v="6"/>
  </r>
  <r>
    <x v="1"/>
    <x v="4"/>
    <x v="4"/>
    <x v="0"/>
    <x v="13"/>
    <x v="56"/>
    <n v="0"/>
    <x v="1"/>
    <x v="4"/>
    <x v="1"/>
    <x v="0"/>
    <x v="4"/>
    <x v="4"/>
    <x v="4"/>
    <x v="3"/>
    <x v="0"/>
    <x v="3"/>
  </r>
  <r>
    <x v="1"/>
    <x v="4"/>
    <x v="4"/>
    <x v="0"/>
    <x v="295"/>
    <x v="483"/>
    <n v="0"/>
    <x v="1"/>
    <x v="4"/>
    <x v="1"/>
    <x v="0"/>
    <x v="4"/>
    <x v="4"/>
    <x v="4"/>
    <x v="1"/>
    <x v="0"/>
    <x v="0"/>
  </r>
  <r>
    <x v="1"/>
    <x v="4"/>
    <x v="4"/>
    <x v="0"/>
    <x v="34"/>
    <x v="413"/>
    <n v="0"/>
    <x v="1"/>
    <x v="4"/>
    <x v="1"/>
    <x v="0"/>
    <x v="4"/>
    <x v="4"/>
    <x v="4"/>
    <x v="1"/>
    <x v="1"/>
    <x v="2"/>
  </r>
  <r>
    <x v="1"/>
    <x v="4"/>
    <x v="4"/>
    <x v="0"/>
    <x v="153"/>
    <x v="214"/>
    <n v="0"/>
    <x v="1"/>
    <x v="4"/>
    <x v="1"/>
    <x v="0"/>
    <x v="4"/>
    <x v="4"/>
    <x v="4"/>
    <x v="0"/>
    <x v="0"/>
    <x v="6"/>
  </r>
  <r>
    <x v="1"/>
    <x v="4"/>
    <x v="4"/>
    <x v="0"/>
    <x v="11"/>
    <x v="813"/>
    <n v="0"/>
    <x v="1"/>
    <x v="4"/>
    <x v="1"/>
    <x v="0"/>
    <x v="4"/>
    <x v="4"/>
    <x v="4"/>
    <x v="1"/>
    <x v="0"/>
    <x v="2"/>
  </r>
  <r>
    <x v="1"/>
    <x v="4"/>
    <x v="4"/>
    <x v="0"/>
    <x v="248"/>
    <x v="387"/>
    <n v="0"/>
    <x v="1"/>
    <x v="4"/>
    <x v="1"/>
    <x v="0"/>
    <x v="4"/>
    <x v="4"/>
    <x v="4"/>
    <x v="3"/>
    <x v="0"/>
    <x v="3"/>
  </r>
  <r>
    <x v="1"/>
    <x v="4"/>
    <x v="4"/>
    <x v="0"/>
    <x v="248"/>
    <x v="893"/>
    <n v="0"/>
    <x v="1"/>
    <x v="4"/>
    <x v="1"/>
    <x v="0"/>
    <x v="4"/>
    <x v="4"/>
    <x v="4"/>
    <x v="1"/>
    <x v="1"/>
    <x v="1"/>
  </r>
  <r>
    <x v="1"/>
    <x v="4"/>
    <x v="4"/>
    <x v="0"/>
    <x v="279"/>
    <x v="674"/>
    <n v="750"/>
    <x v="1"/>
    <x v="4"/>
    <x v="1"/>
    <x v="0"/>
    <x v="4"/>
    <x v="4"/>
    <x v="4"/>
    <x v="4"/>
    <x v="0"/>
    <x v="3"/>
  </r>
  <r>
    <x v="1"/>
    <x v="4"/>
    <x v="4"/>
    <x v="0"/>
    <x v="146"/>
    <x v="200"/>
    <n v="0"/>
    <x v="1"/>
    <x v="4"/>
    <x v="1"/>
    <x v="0"/>
    <x v="4"/>
    <x v="4"/>
    <x v="4"/>
    <x v="0"/>
    <x v="0"/>
    <x v="4"/>
  </r>
  <r>
    <x v="1"/>
    <x v="4"/>
    <x v="4"/>
    <x v="0"/>
    <x v="612"/>
    <x v="1333"/>
    <n v="0"/>
    <x v="1"/>
    <x v="4"/>
    <x v="1"/>
    <x v="0"/>
    <x v="4"/>
    <x v="4"/>
    <x v="4"/>
    <x v="2"/>
    <x v="0"/>
    <x v="0"/>
  </r>
  <r>
    <x v="1"/>
    <x v="4"/>
    <x v="4"/>
    <x v="0"/>
    <x v="18"/>
    <x v="81"/>
    <n v="0"/>
    <x v="1"/>
    <x v="4"/>
    <x v="1"/>
    <x v="0"/>
    <x v="4"/>
    <x v="4"/>
    <x v="4"/>
    <x v="3"/>
    <x v="0"/>
    <x v="3"/>
  </r>
  <r>
    <x v="1"/>
    <x v="4"/>
    <x v="4"/>
    <x v="0"/>
    <x v="248"/>
    <x v="893"/>
    <n v="0"/>
    <x v="1"/>
    <x v="4"/>
    <x v="1"/>
    <x v="0"/>
    <x v="4"/>
    <x v="4"/>
    <x v="4"/>
    <x v="1"/>
    <x v="1"/>
    <x v="6"/>
  </r>
  <r>
    <x v="1"/>
    <x v="4"/>
    <x v="4"/>
    <x v="0"/>
    <x v="152"/>
    <x v="213"/>
    <n v="0"/>
    <x v="1"/>
    <x v="4"/>
    <x v="1"/>
    <x v="0"/>
    <x v="4"/>
    <x v="4"/>
    <x v="4"/>
    <x v="0"/>
    <x v="1"/>
    <x v="3"/>
  </r>
  <r>
    <x v="1"/>
    <x v="4"/>
    <x v="4"/>
    <x v="0"/>
    <x v="551"/>
    <x v="1015"/>
    <n v="0"/>
    <x v="1"/>
    <x v="4"/>
    <x v="1"/>
    <x v="0"/>
    <x v="4"/>
    <x v="4"/>
    <x v="4"/>
    <x v="0"/>
    <x v="0"/>
    <x v="3"/>
  </r>
  <r>
    <x v="1"/>
    <x v="4"/>
    <x v="4"/>
    <x v="0"/>
    <x v="18"/>
    <x v="1122"/>
    <n v="0"/>
    <x v="1"/>
    <x v="4"/>
    <x v="1"/>
    <x v="0"/>
    <x v="4"/>
    <x v="4"/>
    <x v="4"/>
    <x v="3"/>
    <x v="0"/>
    <x v="2"/>
  </r>
  <r>
    <x v="1"/>
    <x v="4"/>
    <x v="4"/>
    <x v="0"/>
    <x v="123"/>
    <x v="332"/>
    <n v="26073.97"/>
    <x v="1"/>
    <x v="4"/>
    <x v="1"/>
    <x v="0"/>
    <x v="4"/>
    <x v="4"/>
    <x v="4"/>
    <x v="0"/>
    <x v="0"/>
    <x v="3"/>
  </r>
  <r>
    <x v="1"/>
    <x v="4"/>
    <x v="4"/>
    <x v="0"/>
    <x v="11"/>
    <x v="1214"/>
    <n v="0"/>
    <x v="1"/>
    <x v="4"/>
    <x v="1"/>
    <x v="0"/>
    <x v="4"/>
    <x v="4"/>
    <x v="4"/>
    <x v="3"/>
    <x v="0"/>
    <x v="2"/>
  </r>
  <r>
    <x v="1"/>
    <x v="4"/>
    <x v="4"/>
    <x v="0"/>
    <x v="151"/>
    <x v="658"/>
    <n v="0"/>
    <x v="1"/>
    <x v="4"/>
    <x v="1"/>
    <x v="0"/>
    <x v="4"/>
    <x v="4"/>
    <x v="4"/>
    <x v="1"/>
    <x v="2"/>
    <x v="5"/>
  </r>
  <r>
    <x v="1"/>
    <x v="4"/>
    <x v="4"/>
    <x v="0"/>
    <x v="18"/>
    <x v="517"/>
    <n v="0"/>
    <x v="1"/>
    <x v="4"/>
    <x v="1"/>
    <x v="0"/>
    <x v="4"/>
    <x v="4"/>
    <x v="4"/>
    <x v="3"/>
    <x v="0"/>
    <x v="2"/>
  </r>
  <r>
    <x v="1"/>
    <x v="4"/>
    <x v="4"/>
    <x v="0"/>
    <x v="13"/>
    <x v="1021"/>
    <n v="0"/>
    <x v="1"/>
    <x v="4"/>
    <x v="1"/>
    <x v="0"/>
    <x v="4"/>
    <x v="4"/>
    <x v="4"/>
    <x v="3"/>
    <x v="0"/>
    <x v="3"/>
  </r>
  <r>
    <x v="1"/>
    <x v="4"/>
    <x v="4"/>
    <x v="0"/>
    <x v="53"/>
    <x v="346"/>
    <n v="0"/>
    <x v="1"/>
    <x v="4"/>
    <x v="1"/>
    <x v="0"/>
    <x v="4"/>
    <x v="4"/>
    <x v="4"/>
    <x v="1"/>
    <x v="0"/>
    <x v="5"/>
  </r>
  <r>
    <x v="1"/>
    <x v="4"/>
    <x v="4"/>
    <x v="0"/>
    <x v="11"/>
    <x v="1005"/>
    <n v="0"/>
    <x v="1"/>
    <x v="4"/>
    <x v="1"/>
    <x v="0"/>
    <x v="4"/>
    <x v="4"/>
    <x v="4"/>
    <x v="3"/>
    <x v="0"/>
    <x v="6"/>
  </r>
  <r>
    <x v="1"/>
    <x v="4"/>
    <x v="4"/>
    <x v="0"/>
    <x v="53"/>
    <x v="346"/>
    <n v="0"/>
    <x v="1"/>
    <x v="4"/>
    <x v="1"/>
    <x v="0"/>
    <x v="4"/>
    <x v="4"/>
    <x v="4"/>
    <x v="1"/>
    <x v="0"/>
    <x v="7"/>
  </r>
  <r>
    <x v="1"/>
    <x v="4"/>
    <x v="4"/>
    <x v="0"/>
    <x v="611"/>
    <x v="1190"/>
    <n v="0"/>
    <x v="1"/>
    <x v="4"/>
    <x v="1"/>
    <x v="0"/>
    <x v="4"/>
    <x v="4"/>
    <x v="4"/>
    <x v="3"/>
    <x v="1"/>
    <x v="7"/>
  </r>
  <r>
    <x v="1"/>
    <x v="4"/>
    <x v="4"/>
    <x v="0"/>
    <x v="616"/>
    <x v="1207"/>
    <n v="292255.44"/>
    <x v="1"/>
    <x v="4"/>
    <x v="1"/>
    <x v="0"/>
    <x v="4"/>
    <x v="4"/>
    <x v="4"/>
    <x v="3"/>
    <x v="1"/>
    <x v="4"/>
  </r>
  <r>
    <x v="1"/>
    <x v="4"/>
    <x v="4"/>
    <x v="0"/>
    <x v="314"/>
    <x v="1323"/>
    <n v="0"/>
    <x v="1"/>
    <x v="4"/>
    <x v="1"/>
    <x v="0"/>
    <x v="4"/>
    <x v="4"/>
    <x v="4"/>
    <x v="3"/>
    <x v="0"/>
    <x v="2"/>
  </r>
  <r>
    <x v="1"/>
    <x v="4"/>
    <x v="4"/>
    <x v="0"/>
    <x v="223"/>
    <x v="335"/>
    <n v="0"/>
    <x v="1"/>
    <x v="4"/>
    <x v="1"/>
    <x v="0"/>
    <x v="4"/>
    <x v="4"/>
    <x v="4"/>
    <x v="3"/>
    <x v="0"/>
    <x v="2"/>
  </r>
  <r>
    <x v="1"/>
    <x v="4"/>
    <x v="4"/>
    <x v="0"/>
    <x v="1"/>
    <x v="193"/>
    <n v="0"/>
    <x v="1"/>
    <x v="4"/>
    <x v="1"/>
    <x v="0"/>
    <x v="4"/>
    <x v="4"/>
    <x v="4"/>
    <x v="3"/>
    <x v="0"/>
    <x v="2"/>
  </r>
  <r>
    <x v="1"/>
    <x v="4"/>
    <x v="4"/>
    <x v="0"/>
    <x v="520"/>
    <x v="1070"/>
    <n v="0"/>
    <x v="1"/>
    <x v="4"/>
    <x v="1"/>
    <x v="0"/>
    <x v="4"/>
    <x v="4"/>
    <x v="4"/>
    <x v="2"/>
    <x v="0"/>
    <x v="5"/>
  </r>
  <r>
    <x v="1"/>
    <x v="4"/>
    <x v="4"/>
    <x v="0"/>
    <x v="287"/>
    <x v="473"/>
    <n v="0"/>
    <x v="1"/>
    <x v="4"/>
    <x v="1"/>
    <x v="0"/>
    <x v="4"/>
    <x v="4"/>
    <x v="4"/>
    <x v="4"/>
    <x v="1"/>
    <x v="2"/>
  </r>
  <r>
    <x v="1"/>
    <x v="4"/>
    <x v="4"/>
    <x v="0"/>
    <x v="117"/>
    <x v="1359"/>
    <n v="531.35"/>
    <x v="1"/>
    <x v="4"/>
    <x v="1"/>
    <x v="0"/>
    <x v="4"/>
    <x v="4"/>
    <x v="4"/>
    <x v="3"/>
    <x v="0"/>
    <x v="5"/>
  </r>
  <r>
    <x v="1"/>
    <x v="4"/>
    <x v="4"/>
    <x v="0"/>
    <x v="411"/>
    <x v="681"/>
    <n v="0"/>
    <x v="1"/>
    <x v="4"/>
    <x v="1"/>
    <x v="0"/>
    <x v="4"/>
    <x v="4"/>
    <x v="4"/>
    <x v="1"/>
    <x v="0"/>
    <x v="2"/>
  </r>
  <r>
    <x v="1"/>
    <x v="4"/>
    <x v="4"/>
    <x v="0"/>
    <x v="18"/>
    <x v="1028"/>
    <n v="0"/>
    <x v="1"/>
    <x v="4"/>
    <x v="1"/>
    <x v="0"/>
    <x v="4"/>
    <x v="4"/>
    <x v="4"/>
    <x v="3"/>
    <x v="0"/>
    <x v="0"/>
  </r>
  <r>
    <x v="1"/>
    <x v="4"/>
    <x v="4"/>
    <x v="0"/>
    <x v="167"/>
    <x v="250"/>
    <n v="0"/>
    <x v="1"/>
    <x v="4"/>
    <x v="1"/>
    <x v="0"/>
    <x v="4"/>
    <x v="4"/>
    <x v="4"/>
    <x v="3"/>
    <x v="1"/>
    <x v="5"/>
  </r>
  <r>
    <x v="1"/>
    <x v="4"/>
    <x v="4"/>
    <x v="0"/>
    <x v="11"/>
    <x v="910"/>
    <n v="3803459.28"/>
    <x v="1"/>
    <x v="4"/>
    <x v="1"/>
    <x v="0"/>
    <x v="4"/>
    <x v="4"/>
    <x v="4"/>
    <x v="1"/>
    <x v="0"/>
    <x v="3"/>
  </r>
  <r>
    <x v="1"/>
    <x v="4"/>
    <x v="4"/>
    <x v="0"/>
    <x v="41"/>
    <x v="616"/>
    <n v="0"/>
    <x v="1"/>
    <x v="4"/>
    <x v="1"/>
    <x v="0"/>
    <x v="4"/>
    <x v="4"/>
    <x v="4"/>
    <x v="3"/>
    <x v="0"/>
    <x v="6"/>
  </r>
  <r>
    <x v="1"/>
    <x v="4"/>
    <x v="4"/>
    <x v="0"/>
    <x v="5"/>
    <x v="621"/>
    <n v="0"/>
    <x v="1"/>
    <x v="4"/>
    <x v="1"/>
    <x v="0"/>
    <x v="4"/>
    <x v="4"/>
    <x v="4"/>
    <x v="2"/>
    <x v="0"/>
    <x v="3"/>
  </r>
  <r>
    <x v="1"/>
    <x v="4"/>
    <x v="4"/>
    <x v="0"/>
    <x v="18"/>
    <x v="573"/>
    <n v="0"/>
    <x v="1"/>
    <x v="4"/>
    <x v="1"/>
    <x v="0"/>
    <x v="4"/>
    <x v="4"/>
    <x v="4"/>
    <x v="3"/>
    <x v="0"/>
    <x v="6"/>
  </r>
  <r>
    <x v="1"/>
    <x v="4"/>
    <x v="4"/>
    <x v="0"/>
    <x v="390"/>
    <x v="644"/>
    <n v="0"/>
    <x v="1"/>
    <x v="4"/>
    <x v="1"/>
    <x v="0"/>
    <x v="4"/>
    <x v="4"/>
    <x v="4"/>
    <x v="3"/>
    <x v="1"/>
    <x v="5"/>
  </r>
  <r>
    <x v="1"/>
    <x v="4"/>
    <x v="4"/>
    <x v="0"/>
    <x v="67"/>
    <x v="82"/>
    <n v="0"/>
    <x v="1"/>
    <x v="4"/>
    <x v="1"/>
    <x v="0"/>
    <x v="4"/>
    <x v="4"/>
    <x v="4"/>
    <x v="0"/>
    <x v="0"/>
    <x v="1"/>
  </r>
  <r>
    <x v="1"/>
    <x v="4"/>
    <x v="4"/>
    <x v="0"/>
    <x v="13"/>
    <x v="1103"/>
    <n v="0"/>
    <x v="1"/>
    <x v="4"/>
    <x v="1"/>
    <x v="0"/>
    <x v="4"/>
    <x v="4"/>
    <x v="4"/>
    <x v="3"/>
    <x v="0"/>
    <x v="0"/>
  </r>
  <r>
    <x v="1"/>
    <x v="4"/>
    <x v="4"/>
    <x v="0"/>
    <x v="11"/>
    <x v="1214"/>
    <n v="0"/>
    <x v="1"/>
    <x v="4"/>
    <x v="1"/>
    <x v="0"/>
    <x v="4"/>
    <x v="4"/>
    <x v="4"/>
    <x v="3"/>
    <x v="0"/>
    <x v="7"/>
  </r>
  <r>
    <x v="1"/>
    <x v="4"/>
    <x v="4"/>
    <x v="0"/>
    <x v="493"/>
    <x v="896"/>
    <n v="0"/>
    <x v="1"/>
    <x v="4"/>
    <x v="1"/>
    <x v="0"/>
    <x v="4"/>
    <x v="4"/>
    <x v="4"/>
    <x v="1"/>
    <x v="0"/>
    <x v="2"/>
  </r>
  <r>
    <x v="1"/>
    <x v="4"/>
    <x v="4"/>
    <x v="0"/>
    <x v="493"/>
    <x v="896"/>
    <n v="0"/>
    <x v="1"/>
    <x v="4"/>
    <x v="1"/>
    <x v="0"/>
    <x v="4"/>
    <x v="4"/>
    <x v="4"/>
    <x v="1"/>
    <x v="0"/>
    <x v="0"/>
  </r>
  <r>
    <x v="1"/>
    <x v="4"/>
    <x v="4"/>
    <x v="0"/>
    <x v="288"/>
    <x v="668"/>
    <n v="0"/>
    <x v="1"/>
    <x v="4"/>
    <x v="1"/>
    <x v="0"/>
    <x v="4"/>
    <x v="4"/>
    <x v="4"/>
    <x v="3"/>
    <x v="0"/>
    <x v="1"/>
  </r>
  <r>
    <x v="1"/>
    <x v="4"/>
    <x v="4"/>
    <x v="0"/>
    <x v="377"/>
    <x v="625"/>
    <n v="0"/>
    <x v="1"/>
    <x v="4"/>
    <x v="1"/>
    <x v="0"/>
    <x v="4"/>
    <x v="4"/>
    <x v="4"/>
    <x v="1"/>
    <x v="1"/>
    <x v="2"/>
  </r>
  <r>
    <x v="1"/>
    <x v="4"/>
    <x v="4"/>
    <x v="0"/>
    <x v="109"/>
    <x v="138"/>
    <n v="705647.78"/>
    <x v="1"/>
    <x v="4"/>
    <x v="1"/>
    <x v="0"/>
    <x v="4"/>
    <x v="4"/>
    <x v="4"/>
    <x v="0"/>
    <x v="1"/>
    <x v="6"/>
  </r>
  <r>
    <x v="1"/>
    <x v="4"/>
    <x v="4"/>
    <x v="0"/>
    <x v="274"/>
    <x v="729"/>
    <n v="828869.45"/>
    <x v="1"/>
    <x v="4"/>
    <x v="1"/>
    <x v="0"/>
    <x v="4"/>
    <x v="4"/>
    <x v="4"/>
    <x v="1"/>
    <x v="1"/>
    <x v="0"/>
  </r>
  <r>
    <x v="1"/>
    <x v="4"/>
    <x v="4"/>
    <x v="0"/>
    <x v="360"/>
    <x v="593"/>
    <n v="0"/>
    <x v="1"/>
    <x v="4"/>
    <x v="1"/>
    <x v="0"/>
    <x v="4"/>
    <x v="4"/>
    <x v="4"/>
    <x v="3"/>
    <x v="1"/>
    <x v="6"/>
  </r>
  <r>
    <x v="1"/>
    <x v="4"/>
    <x v="4"/>
    <x v="0"/>
    <x v="13"/>
    <x v="1241"/>
    <n v="0"/>
    <x v="1"/>
    <x v="4"/>
    <x v="1"/>
    <x v="0"/>
    <x v="4"/>
    <x v="4"/>
    <x v="4"/>
    <x v="3"/>
    <x v="0"/>
    <x v="5"/>
  </r>
  <r>
    <x v="1"/>
    <x v="4"/>
    <x v="4"/>
    <x v="0"/>
    <x v="377"/>
    <x v="625"/>
    <n v="0"/>
    <x v="1"/>
    <x v="4"/>
    <x v="1"/>
    <x v="0"/>
    <x v="4"/>
    <x v="4"/>
    <x v="4"/>
    <x v="1"/>
    <x v="1"/>
    <x v="4"/>
  </r>
  <r>
    <x v="1"/>
    <x v="4"/>
    <x v="4"/>
    <x v="0"/>
    <x v="429"/>
    <x v="716"/>
    <n v="0"/>
    <x v="1"/>
    <x v="4"/>
    <x v="1"/>
    <x v="0"/>
    <x v="4"/>
    <x v="4"/>
    <x v="4"/>
    <x v="2"/>
    <x v="0"/>
    <x v="5"/>
  </r>
  <r>
    <x v="1"/>
    <x v="4"/>
    <x v="4"/>
    <x v="0"/>
    <x v="41"/>
    <x v="1065"/>
    <n v="0"/>
    <x v="1"/>
    <x v="4"/>
    <x v="1"/>
    <x v="0"/>
    <x v="4"/>
    <x v="4"/>
    <x v="4"/>
    <x v="3"/>
    <x v="0"/>
    <x v="5"/>
  </r>
  <r>
    <x v="1"/>
    <x v="4"/>
    <x v="4"/>
    <x v="0"/>
    <x v="645"/>
    <x v="1326"/>
    <n v="375696.52"/>
    <x v="1"/>
    <x v="4"/>
    <x v="1"/>
    <x v="0"/>
    <x v="4"/>
    <x v="4"/>
    <x v="4"/>
    <x v="3"/>
    <x v="1"/>
    <x v="6"/>
  </r>
  <r>
    <x v="1"/>
    <x v="4"/>
    <x v="4"/>
    <x v="0"/>
    <x v="18"/>
    <x v="502"/>
    <n v="0"/>
    <x v="1"/>
    <x v="4"/>
    <x v="1"/>
    <x v="0"/>
    <x v="4"/>
    <x v="4"/>
    <x v="4"/>
    <x v="3"/>
    <x v="0"/>
    <x v="6"/>
  </r>
  <r>
    <x v="1"/>
    <x v="4"/>
    <x v="4"/>
    <x v="0"/>
    <x v="537"/>
    <x v="981"/>
    <n v="0"/>
    <x v="1"/>
    <x v="4"/>
    <x v="1"/>
    <x v="0"/>
    <x v="4"/>
    <x v="4"/>
    <x v="4"/>
    <x v="3"/>
    <x v="0"/>
    <x v="1"/>
  </r>
  <r>
    <x v="1"/>
    <x v="4"/>
    <x v="4"/>
    <x v="0"/>
    <x v="283"/>
    <x v="792"/>
    <n v="0"/>
    <x v="1"/>
    <x v="4"/>
    <x v="1"/>
    <x v="0"/>
    <x v="4"/>
    <x v="4"/>
    <x v="4"/>
    <x v="1"/>
    <x v="0"/>
    <x v="7"/>
  </r>
  <r>
    <x v="1"/>
    <x v="4"/>
    <x v="4"/>
    <x v="0"/>
    <x v="376"/>
    <x v="623"/>
    <n v="0"/>
    <x v="1"/>
    <x v="4"/>
    <x v="1"/>
    <x v="0"/>
    <x v="4"/>
    <x v="4"/>
    <x v="4"/>
    <x v="2"/>
    <x v="0"/>
    <x v="0"/>
  </r>
  <r>
    <x v="1"/>
    <x v="4"/>
    <x v="4"/>
    <x v="0"/>
    <x v="467"/>
    <x v="807"/>
    <n v="0"/>
    <x v="1"/>
    <x v="4"/>
    <x v="1"/>
    <x v="0"/>
    <x v="4"/>
    <x v="4"/>
    <x v="4"/>
    <x v="1"/>
    <x v="0"/>
    <x v="7"/>
  </r>
  <r>
    <x v="1"/>
    <x v="4"/>
    <x v="4"/>
    <x v="0"/>
    <x v="170"/>
    <x v="253"/>
    <n v="0"/>
    <x v="1"/>
    <x v="4"/>
    <x v="1"/>
    <x v="0"/>
    <x v="4"/>
    <x v="4"/>
    <x v="4"/>
    <x v="3"/>
    <x v="0"/>
    <x v="0"/>
  </r>
  <r>
    <x v="1"/>
    <x v="4"/>
    <x v="4"/>
    <x v="0"/>
    <x v="41"/>
    <x v="523"/>
    <n v="6720.54"/>
    <x v="1"/>
    <x v="4"/>
    <x v="1"/>
    <x v="0"/>
    <x v="4"/>
    <x v="4"/>
    <x v="4"/>
    <x v="3"/>
    <x v="0"/>
    <x v="0"/>
  </r>
  <r>
    <x v="1"/>
    <x v="4"/>
    <x v="4"/>
    <x v="0"/>
    <x v="177"/>
    <x v="263"/>
    <n v="0"/>
    <x v="1"/>
    <x v="4"/>
    <x v="1"/>
    <x v="0"/>
    <x v="4"/>
    <x v="4"/>
    <x v="4"/>
    <x v="0"/>
    <x v="0"/>
    <x v="0"/>
  </r>
  <r>
    <x v="1"/>
    <x v="4"/>
    <x v="4"/>
    <x v="0"/>
    <x v="4"/>
    <x v="123"/>
    <n v="0"/>
    <x v="1"/>
    <x v="4"/>
    <x v="1"/>
    <x v="0"/>
    <x v="4"/>
    <x v="4"/>
    <x v="4"/>
    <x v="3"/>
    <x v="0"/>
    <x v="4"/>
  </r>
  <r>
    <x v="1"/>
    <x v="4"/>
    <x v="4"/>
    <x v="0"/>
    <x v="347"/>
    <x v="570"/>
    <n v="0"/>
    <x v="1"/>
    <x v="4"/>
    <x v="1"/>
    <x v="0"/>
    <x v="4"/>
    <x v="4"/>
    <x v="4"/>
    <x v="2"/>
    <x v="1"/>
    <x v="4"/>
  </r>
  <r>
    <x v="1"/>
    <x v="4"/>
    <x v="4"/>
    <x v="0"/>
    <x v="430"/>
    <x v="1349"/>
    <n v="0"/>
    <x v="1"/>
    <x v="4"/>
    <x v="1"/>
    <x v="0"/>
    <x v="4"/>
    <x v="4"/>
    <x v="4"/>
    <x v="1"/>
    <x v="1"/>
    <x v="5"/>
  </r>
  <r>
    <x v="1"/>
    <x v="4"/>
    <x v="4"/>
    <x v="0"/>
    <x v="498"/>
    <x v="898"/>
    <n v="0"/>
    <x v="1"/>
    <x v="4"/>
    <x v="1"/>
    <x v="0"/>
    <x v="4"/>
    <x v="4"/>
    <x v="4"/>
    <x v="1"/>
    <x v="0"/>
    <x v="0"/>
  </r>
  <r>
    <x v="1"/>
    <x v="4"/>
    <x v="4"/>
    <x v="0"/>
    <x v="13"/>
    <x v="763"/>
    <n v="0"/>
    <x v="1"/>
    <x v="4"/>
    <x v="1"/>
    <x v="0"/>
    <x v="4"/>
    <x v="4"/>
    <x v="4"/>
    <x v="3"/>
    <x v="0"/>
    <x v="0"/>
  </r>
  <r>
    <x v="1"/>
    <x v="4"/>
    <x v="4"/>
    <x v="0"/>
    <x v="526"/>
    <x v="963"/>
    <n v="-25697.82"/>
    <x v="1"/>
    <x v="4"/>
    <x v="1"/>
    <x v="0"/>
    <x v="4"/>
    <x v="4"/>
    <x v="4"/>
    <x v="3"/>
    <x v="0"/>
    <x v="5"/>
  </r>
  <r>
    <x v="1"/>
    <x v="4"/>
    <x v="4"/>
    <x v="0"/>
    <x v="499"/>
    <x v="899"/>
    <n v="0"/>
    <x v="1"/>
    <x v="4"/>
    <x v="1"/>
    <x v="0"/>
    <x v="4"/>
    <x v="4"/>
    <x v="4"/>
    <x v="1"/>
    <x v="1"/>
    <x v="4"/>
  </r>
  <r>
    <x v="1"/>
    <x v="4"/>
    <x v="4"/>
    <x v="0"/>
    <x v="7"/>
    <x v="854"/>
    <n v="0"/>
    <x v="1"/>
    <x v="4"/>
    <x v="1"/>
    <x v="0"/>
    <x v="4"/>
    <x v="4"/>
    <x v="4"/>
    <x v="1"/>
    <x v="0"/>
    <x v="6"/>
  </r>
  <r>
    <x v="1"/>
    <x v="4"/>
    <x v="4"/>
    <x v="0"/>
    <x v="32"/>
    <x v="299"/>
    <n v="0"/>
    <x v="1"/>
    <x v="4"/>
    <x v="1"/>
    <x v="0"/>
    <x v="4"/>
    <x v="4"/>
    <x v="4"/>
    <x v="0"/>
    <x v="0"/>
    <x v="5"/>
  </r>
  <r>
    <x v="1"/>
    <x v="4"/>
    <x v="4"/>
    <x v="0"/>
    <x v="13"/>
    <x v="531"/>
    <n v="0"/>
    <x v="1"/>
    <x v="4"/>
    <x v="1"/>
    <x v="0"/>
    <x v="4"/>
    <x v="4"/>
    <x v="4"/>
    <x v="3"/>
    <x v="0"/>
    <x v="2"/>
  </r>
  <r>
    <x v="1"/>
    <x v="4"/>
    <x v="4"/>
    <x v="0"/>
    <x v="215"/>
    <x v="321"/>
    <n v="0"/>
    <x v="1"/>
    <x v="4"/>
    <x v="1"/>
    <x v="0"/>
    <x v="4"/>
    <x v="4"/>
    <x v="4"/>
    <x v="3"/>
    <x v="1"/>
    <x v="6"/>
  </r>
  <r>
    <x v="1"/>
    <x v="4"/>
    <x v="4"/>
    <x v="0"/>
    <x v="499"/>
    <x v="899"/>
    <n v="0"/>
    <x v="1"/>
    <x v="4"/>
    <x v="1"/>
    <x v="0"/>
    <x v="4"/>
    <x v="4"/>
    <x v="4"/>
    <x v="1"/>
    <x v="1"/>
    <x v="7"/>
  </r>
  <r>
    <x v="1"/>
    <x v="4"/>
    <x v="4"/>
    <x v="0"/>
    <x v="103"/>
    <x v="441"/>
    <n v="0"/>
    <x v="1"/>
    <x v="4"/>
    <x v="1"/>
    <x v="0"/>
    <x v="4"/>
    <x v="4"/>
    <x v="4"/>
    <x v="2"/>
    <x v="1"/>
    <x v="4"/>
  </r>
  <r>
    <x v="1"/>
    <x v="4"/>
    <x v="4"/>
    <x v="0"/>
    <x v="13"/>
    <x v="600"/>
    <n v="0"/>
    <x v="1"/>
    <x v="4"/>
    <x v="1"/>
    <x v="0"/>
    <x v="4"/>
    <x v="4"/>
    <x v="4"/>
    <x v="3"/>
    <x v="0"/>
    <x v="4"/>
  </r>
  <r>
    <x v="1"/>
    <x v="4"/>
    <x v="4"/>
    <x v="0"/>
    <x v="281"/>
    <x v="456"/>
    <n v="0"/>
    <x v="1"/>
    <x v="4"/>
    <x v="1"/>
    <x v="0"/>
    <x v="4"/>
    <x v="4"/>
    <x v="4"/>
    <x v="5"/>
    <x v="1"/>
    <x v="7"/>
  </r>
  <r>
    <x v="1"/>
    <x v="4"/>
    <x v="4"/>
    <x v="0"/>
    <x v="106"/>
    <x v="1325"/>
    <n v="0"/>
    <x v="1"/>
    <x v="4"/>
    <x v="1"/>
    <x v="0"/>
    <x v="4"/>
    <x v="4"/>
    <x v="4"/>
    <x v="1"/>
    <x v="2"/>
    <x v="0"/>
  </r>
  <r>
    <x v="1"/>
    <x v="4"/>
    <x v="4"/>
    <x v="0"/>
    <x v="11"/>
    <x v="742"/>
    <n v="0"/>
    <x v="1"/>
    <x v="4"/>
    <x v="1"/>
    <x v="0"/>
    <x v="4"/>
    <x v="4"/>
    <x v="4"/>
    <x v="1"/>
    <x v="0"/>
    <x v="1"/>
  </r>
  <r>
    <x v="1"/>
    <x v="4"/>
    <x v="4"/>
    <x v="0"/>
    <x v="5"/>
    <x v="230"/>
    <n v="0"/>
    <x v="1"/>
    <x v="4"/>
    <x v="1"/>
    <x v="0"/>
    <x v="4"/>
    <x v="4"/>
    <x v="4"/>
    <x v="2"/>
    <x v="0"/>
    <x v="5"/>
  </r>
  <r>
    <x v="1"/>
    <x v="4"/>
    <x v="4"/>
    <x v="0"/>
    <x v="302"/>
    <x v="491"/>
    <n v="0"/>
    <x v="1"/>
    <x v="4"/>
    <x v="1"/>
    <x v="0"/>
    <x v="4"/>
    <x v="4"/>
    <x v="4"/>
    <x v="1"/>
    <x v="1"/>
    <x v="7"/>
  </r>
  <r>
    <x v="1"/>
    <x v="4"/>
    <x v="4"/>
    <x v="0"/>
    <x v="302"/>
    <x v="491"/>
    <n v="0"/>
    <x v="1"/>
    <x v="4"/>
    <x v="1"/>
    <x v="0"/>
    <x v="4"/>
    <x v="4"/>
    <x v="4"/>
    <x v="1"/>
    <x v="1"/>
    <x v="4"/>
  </r>
  <r>
    <x v="1"/>
    <x v="4"/>
    <x v="4"/>
    <x v="0"/>
    <x v="18"/>
    <x v="68"/>
    <n v="2952008.03"/>
    <x v="1"/>
    <x v="4"/>
    <x v="1"/>
    <x v="0"/>
    <x v="4"/>
    <x v="4"/>
    <x v="4"/>
    <x v="3"/>
    <x v="0"/>
    <x v="3"/>
  </r>
  <r>
    <x v="1"/>
    <x v="4"/>
    <x v="4"/>
    <x v="0"/>
    <x v="1"/>
    <x v="1263"/>
    <n v="0"/>
    <x v="1"/>
    <x v="4"/>
    <x v="1"/>
    <x v="0"/>
    <x v="4"/>
    <x v="4"/>
    <x v="4"/>
    <x v="3"/>
    <x v="0"/>
    <x v="7"/>
  </r>
  <r>
    <x v="1"/>
    <x v="4"/>
    <x v="4"/>
    <x v="0"/>
    <x v="302"/>
    <x v="491"/>
    <n v="0"/>
    <x v="1"/>
    <x v="4"/>
    <x v="1"/>
    <x v="0"/>
    <x v="4"/>
    <x v="4"/>
    <x v="4"/>
    <x v="1"/>
    <x v="1"/>
    <x v="3"/>
  </r>
  <r>
    <x v="1"/>
    <x v="4"/>
    <x v="4"/>
    <x v="0"/>
    <x v="302"/>
    <x v="491"/>
    <n v="0"/>
    <x v="1"/>
    <x v="4"/>
    <x v="1"/>
    <x v="0"/>
    <x v="4"/>
    <x v="4"/>
    <x v="4"/>
    <x v="1"/>
    <x v="1"/>
    <x v="1"/>
  </r>
  <r>
    <x v="1"/>
    <x v="4"/>
    <x v="4"/>
    <x v="0"/>
    <x v="13"/>
    <x v="834"/>
    <n v="0"/>
    <x v="1"/>
    <x v="4"/>
    <x v="1"/>
    <x v="0"/>
    <x v="4"/>
    <x v="4"/>
    <x v="4"/>
    <x v="1"/>
    <x v="0"/>
    <x v="4"/>
  </r>
  <r>
    <x v="1"/>
    <x v="4"/>
    <x v="4"/>
    <x v="0"/>
    <x v="444"/>
    <x v="752"/>
    <n v="0"/>
    <x v="1"/>
    <x v="4"/>
    <x v="1"/>
    <x v="0"/>
    <x v="4"/>
    <x v="4"/>
    <x v="4"/>
    <x v="3"/>
    <x v="0"/>
    <x v="3"/>
  </r>
  <r>
    <x v="1"/>
    <x v="4"/>
    <x v="4"/>
    <x v="0"/>
    <x v="41"/>
    <x v="1216"/>
    <n v="0"/>
    <x v="1"/>
    <x v="4"/>
    <x v="1"/>
    <x v="0"/>
    <x v="4"/>
    <x v="4"/>
    <x v="4"/>
    <x v="3"/>
    <x v="0"/>
    <x v="3"/>
  </r>
  <r>
    <x v="1"/>
    <x v="4"/>
    <x v="4"/>
    <x v="0"/>
    <x v="290"/>
    <x v="477"/>
    <n v="0"/>
    <x v="1"/>
    <x v="4"/>
    <x v="1"/>
    <x v="0"/>
    <x v="4"/>
    <x v="4"/>
    <x v="4"/>
    <x v="5"/>
    <x v="1"/>
    <x v="3"/>
  </r>
  <r>
    <x v="1"/>
    <x v="4"/>
    <x v="4"/>
    <x v="0"/>
    <x v="18"/>
    <x v="1273"/>
    <n v="0"/>
    <x v="1"/>
    <x v="4"/>
    <x v="1"/>
    <x v="0"/>
    <x v="4"/>
    <x v="4"/>
    <x v="4"/>
    <x v="3"/>
    <x v="0"/>
    <x v="4"/>
  </r>
  <r>
    <x v="1"/>
    <x v="4"/>
    <x v="4"/>
    <x v="0"/>
    <x v="19"/>
    <x v="19"/>
    <n v="0"/>
    <x v="1"/>
    <x v="4"/>
    <x v="1"/>
    <x v="0"/>
    <x v="4"/>
    <x v="4"/>
    <x v="4"/>
    <x v="0"/>
    <x v="1"/>
    <x v="3"/>
  </r>
  <r>
    <x v="1"/>
    <x v="4"/>
    <x v="4"/>
    <x v="0"/>
    <x v="256"/>
    <x v="1004"/>
    <n v="72990.759999999995"/>
    <x v="1"/>
    <x v="4"/>
    <x v="1"/>
    <x v="0"/>
    <x v="4"/>
    <x v="4"/>
    <x v="4"/>
    <x v="3"/>
    <x v="1"/>
    <x v="3"/>
  </r>
  <r>
    <x v="1"/>
    <x v="4"/>
    <x v="4"/>
    <x v="0"/>
    <x v="659"/>
    <x v="1370"/>
    <n v="0"/>
    <x v="1"/>
    <x v="4"/>
    <x v="1"/>
    <x v="0"/>
    <x v="4"/>
    <x v="4"/>
    <x v="4"/>
    <x v="3"/>
    <x v="0"/>
    <x v="7"/>
  </r>
  <r>
    <x v="1"/>
    <x v="4"/>
    <x v="4"/>
    <x v="0"/>
    <x v="11"/>
    <x v="510"/>
    <n v="0"/>
    <x v="1"/>
    <x v="4"/>
    <x v="1"/>
    <x v="0"/>
    <x v="4"/>
    <x v="4"/>
    <x v="4"/>
    <x v="3"/>
    <x v="0"/>
    <x v="5"/>
  </r>
  <r>
    <x v="1"/>
    <x v="4"/>
    <x v="4"/>
    <x v="0"/>
    <x v="139"/>
    <x v="1271"/>
    <n v="16012365.390000001"/>
    <x v="1"/>
    <x v="4"/>
    <x v="1"/>
    <x v="0"/>
    <x v="4"/>
    <x v="4"/>
    <x v="4"/>
    <x v="3"/>
    <x v="2"/>
    <x v="7"/>
  </r>
  <r>
    <x v="1"/>
    <x v="4"/>
    <x v="4"/>
    <x v="0"/>
    <x v="288"/>
    <x v="903"/>
    <n v="0"/>
    <x v="1"/>
    <x v="4"/>
    <x v="1"/>
    <x v="0"/>
    <x v="4"/>
    <x v="4"/>
    <x v="4"/>
    <x v="1"/>
    <x v="0"/>
    <x v="0"/>
  </r>
  <r>
    <x v="1"/>
    <x v="4"/>
    <x v="4"/>
    <x v="0"/>
    <x v="288"/>
    <x v="903"/>
    <n v="0"/>
    <x v="1"/>
    <x v="4"/>
    <x v="1"/>
    <x v="0"/>
    <x v="4"/>
    <x v="4"/>
    <x v="4"/>
    <x v="1"/>
    <x v="0"/>
    <x v="6"/>
  </r>
  <r>
    <x v="1"/>
    <x v="4"/>
    <x v="4"/>
    <x v="0"/>
    <x v="135"/>
    <x v="184"/>
    <n v="0"/>
    <x v="1"/>
    <x v="4"/>
    <x v="1"/>
    <x v="0"/>
    <x v="4"/>
    <x v="4"/>
    <x v="4"/>
    <x v="0"/>
    <x v="0"/>
    <x v="2"/>
  </r>
  <r>
    <x v="1"/>
    <x v="4"/>
    <x v="4"/>
    <x v="0"/>
    <x v="458"/>
    <x v="785"/>
    <n v="0"/>
    <x v="1"/>
    <x v="4"/>
    <x v="1"/>
    <x v="0"/>
    <x v="4"/>
    <x v="4"/>
    <x v="4"/>
    <x v="1"/>
    <x v="1"/>
    <x v="6"/>
  </r>
  <r>
    <x v="1"/>
    <x v="4"/>
    <x v="4"/>
    <x v="0"/>
    <x v="18"/>
    <x v="749"/>
    <n v="0"/>
    <x v="1"/>
    <x v="4"/>
    <x v="1"/>
    <x v="0"/>
    <x v="4"/>
    <x v="4"/>
    <x v="4"/>
    <x v="1"/>
    <x v="0"/>
    <x v="1"/>
  </r>
  <r>
    <x v="1"/>
    <x v="4"/>
    <x v="4"/>
    <x v="0"/>
    <x v="16"/>
    <x v="380"/>
    <n v="0"/>
    <x v="1"/>
    <x v="4"/>
    <x v="1"/>
    <x v="0"/>
    <x v="4"/>
    <x v="4"/>
    <x v="4"/>
    <x v="0"/>
    <x v="0"/>
    <x v="5"/>
  </r>
  <r>
    <x v="1"/>
    <x v="4"/>
    <x v="4"/>
    <x v="0"/>
    <x v="36"/>
    <x v="219"/>
    <n v="0"/>
    <x v="1"/>
    <x v="4"/>
    <x v="1"/>
    <x v="0"/>
    <x v="4"/>
    <x v="4"/>
    <x v="4"/>
    <x v="0"/>
    <x v="0"/>
    <x v="5"/>
  </r>
  <r>
    <x v="1"/>
    <x v="4"/>
    <x v="4"/>
    <x v="0"/>
    <x v="192"/>
    <x v="1114"/>
    <n v="0"/>
    <x v="1"/>
    <x v="4"/>
    <x v="1"/>
    <x v="0"/>
    <x v="4"/>
    <x v="4"/>
    <x v="4"/>
    <x v="1"/>
    <x v="0"/>
    <x v="3"/>
  </r>
  <r>
    <x v="1"/>
    <x v="4"/>
    <x v="4"/>
    <x v="0"/>
    <x v="629"/>
    <x v="1275"/>
    <n v="0"/>
    <x v="1"/>
    <x v="4"/>
    <x v="1"/>
    <x v="0"/>
    <x v="4"/>
    <x v="4"/>
    <x v="4"/>
    <x v="3"/>
    <x v="0"/>
    <x v="0"/>
  </r>
  <r>
    <x v="1"/>
    <x v="4"/>
    <x v="4"/>
    <x v="0"/>
    <x v="18"/>
    <x v="676"/>
    <n v="0"/>
    <x v="1"/>
    <x v="4"/>
    <x v="1"/>
    <x v="0"/>
    <x v="4"/>
    <x v="4"/>
    <x v="4"/>
    <x v="3"/>
    <x v="0"/>
    <x v="2"/>
  </r>
  <r>
    <x v="1"/>
    <x v="4"/>
    <x v="4"/>
    <x v="0"/>
    <x v="41"/>
    <x v="832"/>
    <n v="0"/>
    <x v="1"/>
    <x v="4"/>
    <x v="1"/>
    <x v="0"/>
    <x v="4"/>
    <x v="4"/>
    <x v="4"/>
    <x v="1"/>
    <x v="0"/>
    <x v="2"/>
  </r>
  <r>
    <x v="1"/>
    <x v="4"/>
    <x v="4"/>
    <x v="0"/>
    <x v="18"/>
    <x v="1358"/>
    <n v="0"/>
    <x v="1"/>
    <x v="4"/>
    <x v="1"/>
    <x v="0"/>
    <x v="4"/>
    <x v="4"/>
    <x v="4"/>
    <x v="3"/>
    <x v="0"/>
    <x v="7"/>
  </r>
  <r>
    <x v="1"/>
    <x v="4"/>
    <x v="4"/>
    <x v="0"/>
    <x v="398"/>
    <x v="1278"/>
    <n v="0"/>
    <x v="1"/>
    <x v="4"/>
    <x v="1"/>
    <x v="0"/>
    <x v="4"/>
    <x v="4"/>
    <x v="4"/>
    <x v="3"/>
    <x v="0"/>
    <x v="4"/>
  </r>
  <r>
    <x v="1"/>
    <x v="4"/>
    <x v="4"/>
    <x v="0"/>
    <x v="236"/>
    <x v="364"/>
    <n v="355004.85"/>
    <x v="1"/>
    <x v="4"/>
    <x v="1"/>
    <x v="0"/>
    <x v="4"/>
    <x v="4"/>
    <x v="4"/>
    <x v="3"/>
    <x v="0"/>
    <x v="4"/>
  </r>
  <r>
    <x v="1"/>
    <x v="4"/>
    <x v="4"/>
    <x v="0"/>
    <x v="11"/>
    <x v="511"/>
    <n v="682042.45"/>
    <x v="1"/>
    <x v="4"/>
    <x v="1"/>
    <x v="0"/>
    <x v="4"/>
    <x v="4"/>
    <x v="4"/>
    <x v="3"/>
    <x v="0"/>
    <x v="7"/>
  </r>
  <r>
    <x v="1"/>
    <x v="4"/>
    <x v="4"/>
    <x v="0"/>
    <x v="41"/>
    <x v="1017"/>
    <n v="0"/>
    <x v="1"/>
    <x v="4"/>
    <x v="1"/>
    <x v="0"/>
    <x v="4"/>
    <x v="4"/>
    <x v="4"/>
    <x v="3"/>
    <x v="0"/>
    <x v="5"/>
  </r>
  <r>
    <x v="1"/>
    <x v="4"/>
    <x v="4"/>
    <x v="0"/>
    <x v="426"/>
    <x v="710"/>
    <n v="0"/>
    <x v="1"/>
    <x v="4"/>
    <x v="1"/>
    <x v="0"/>
    <x v="4"/>
    <x v="4"/>
    <x v="4"/>
    <x v="3"/>
    <x v="0"/>
    <x v="5"/>
  </r>
  <r>
    <x v="1"/>
    <x v="4"/>
    <x v="4"/>
    <x v="0"/>
    <x v="45"/>
    <x v="51"/>
    <n v="0"/>
    <x v="1"/>
    <x v="4"/>
    <x v="1"/>
    <x v="0"/>
    <x v="4"/>
    <x v="4"/>
    <x v="4"/>
    <x v="1"/>
    <x v="0"/>
    <x v="5"/>
  </r>
  <r>
    <x v="1"/>
    <x v="4"/>
    <x v="4"/>
    <x v="0"/>
    <x v="11"/>
    <x v="760"/>
    <n v="0"/>
    <x v="1"/>
    <x v="4"/>
    <x v="1"/>
    <x v="0"/>
    <x v="4"/>
    <x v="4"/>
    <x v="4"/>
    <x v="3"/>
    <x v="0"/>
    <x v="5"/>
  </r>
  <r>
    <x v="1"/>
    <x v="4"/>
    <x v="4"/>
    <x v="0"/>
    <x v="45"/>
    <x v="51"/>
    <n v="0"/>
    <x v="1"/>
    <x v="4"/>
    <x v="1"/>
    <x v="0"/>
    <x v="4"/>
    <x v="4"/>
    <x v="4"/>
    <x v="1"/>
    <x v="0"/>
    <x v="4"/>
  </r>
  <r>
    <x v="1"/>
    <x v="4"/>
    <x v="4"/>
    <x v="0"/>
    <x v="369"/>
    <x v="610"/>
    <n v="45225.01"/>
    <x v="1"/>
    <x v="4"/>
    <x v="1"/>
    <x v="0"/>
    <x v="4"/>
    <x v="4"/>
    <x v="4"/>
    <x v="2"/>
    <x v="1"/>
    <x v="0"/>
  </r>
  <r>
    <x v="1"/>
    <x v="4"/>
    <x v="4"/>
    <x v="0"/>
    <x v="1"/>
    <x v="1238"/>
    <n v="0"/>
    <x v="1"/>
    <x v="4"/>
    <x v="1"/>
    <x v="0"/>
    <x v="4"/>
    <x v="4"/>
    <x v="4"/>
    <x v="3"/>
    <x v="0"/>
    <x v="2"/>
  </r>
  <r>
    <x v="1"/>
    <x v="4"/>
    <x v="4"/>
    <x v="0"/>
    <x v="46"/>
    <x v="52"/>
    <n v="0"/>
    <x v="1"/>
    <x v="4"/>
    <x v="1"/>
    <x v="0"/>
    <x v="4"/>
    <x v="4"/>
    <x v="4"/>
    <x v="0"/>
    <x v="0"/>
    <x v="4"/>
  </r>
  <r>
    <x v="1"/>
    <x v="4"/>
    <x v="4"/>
    <x v="0"/>
    <x v="1"/>
    <x v="26"/>
    <n v="0"/>
    <x v="1"/>
    <x v="4"/>
    <x v="1"/>
    <x v="0"/>
    <x v="4"/>
    <x v="4"/>
    <x v="4"/>
    <x v="3"/>
    <x v="0"/>
    <x v="7"/>
  </r>
  <r>
    <x v="1"/>
    <x v="4"/>
    <x v="4"/>
    <x v="0"/>
    <x v="45"/>
    <x v="51"/>
    <n v="0"/>
    <x v="1"/>
    <x v="4"/>
    <x v="1"/>
    <x v="0"/>
    <x v="4"/>
    <x v="4"/>
    <x v="4"/>
    <x v="1"/>
    <x v="0"/>
    <x v="7"/>
  </r>
  <r>
    <x v="1"/>
    <x v="4"/>
    <x v="4"/>
    <x v="0"/>
    <x v="30"/>
    <x v="32"/>
    <n v="139504.07"/>
    <x v="1"/>
    <x v="4"/>
    <x v="1"/>
    <x v="0"/>
    <x v="4"/>
    <x v="4"/>
    <x v="4"/>
    <x v="0"/>
    <x v="0"/>
    <x v="4"/>
  </r>
  <r>
    <x v="1"/>
    <x v="4"/>
    <x v="4"/>
    <x v="0"/>
    <x v="661"/>
    <x v="1372"/>
    <n v="0"/>
    <x v="1"/>
    <x v="4"/>
    <x v="1"/>
    <x v="0"/>
    <x v="4"/>
    <x v="4"/>
    <x v="4"/>
    <x v="3"/>
    <x v="1"/>
    <x v="7"/>
  </r>
  <r>
    <x v="1"/>
    <x v="4"/>
    <x v="4"/>
    <x v="0"/>
    <x v="5"/>
    <x v="781"/>
    <n v="0"/>
    <x v="1"/>
    <x v="4"/>
    <x v="1"/>
    <x v="0"/>
    <x v="4"/>
    <x v="4"/>
    <x v="4"/>
    <x v="1"/>
    <x v="0"/>
    <x v="5"/>
  </r>
  <r>
    <x v="1"/>
    <x v="4"/>
    <x v="4"/>
    <x v="0"/>
    <x v="15"/>
    <x v="322"/>
    <n v="0"/>
    <x v="1"/>
    <x v="4"/>
    <x v="1"/>
    <x v="0"/>
    <x v="4"/>
    <x v="4"/>
    <x v="4"/>
    <x v="3"/>
    <x v="0"/>
    <x v="2"/>
  </r>
  <r>
    <x v="1"/>
    <x v="4"/>
    <x v="4"/>
    <x v="0"/>
    <x v="184"/>
    <x v="272"/>
    <n v="829468.29"/>
    <x v="1"/>
    <x v="4"/>
    <x v="1"/>
    <x v="0"/>
    <x v="4"/>
    <x v="4"/>
    <x v="4"/>
    <x v="0"/>
    <x v="0"/>
    <x v="2"/>
  </r>
  <r>
    <x v="1"/>
    <x v="4"/>
    <x v="4"/>
    <x v="0"/>
    <x v="13"/>
    <x v="1361"/>
    <n v="0"/>
    <x v="1"/>
    <x v="4"/>
    <x v="1"/>
    <x v="0"/>
    <x v="4"/>
    <x v="4"/>
    <x v="4"/>
    <x v="3"/>
    <x v="0"/>
    <x v="2"/>
  </r>
  <r>
    <x v="1"/>
    <x v="4"/>
    <x v="4"/>
    <x v="0"/>
    <x v="399"/>
    <x v="660"/>
    <n v="18507.73"/>
    <x v="1"/>
    <x v="4"/>
    <x v="1"/>
    <x v="0"/>
    <x v="4"/>
    <x v="4"/>
    <x v="4"/>
    <x v="2"/>
    <x v="0"/>
    <x v="2"/>
  </r>
  <r>
    <x v="1"/>
    <x v="4"/>
    <x v="4"/>
    <x v="0"/>
    <x v="601"/>
    <x v="1154"/>
    <n v="0"/>
    <x v="1"/>
    <x v="4"/>
    <x v="1"/>
    <x v="0"/>
    <x v="4"/>
    <x v="4"/>
    <x v="4"/>
    <x v="3"/>
    <x v="1"/>
    <x v="5"/>
  </r>
  <r>
    <x v="1"/>
    <x v="4"/>
    <x v="4"/>
    <x v="0"/>
    <x v="437"/>
    <x v="1289"/>
    <n v="0"/>
    <x v="1"/>
    <x v="4"/>
    <x v="1"/>
    <x v="0"/>
    <x v="4"/>
    <x v="4"/>
    <x v="4"/>
    <x v="1"/>
    <x v="1"/>
    <x v="4"/>
  </r>
  <r>
    <x v="1"/>
    <x v="4"/>
    <x v="4"/>
    <x v="0"/>
    <x v="288"/>
    <x v="911"/>
    <n v="0"/>
    <x v="1"/>
    <x v="4"/>
    <x v="1"/>
    <x v="0"/>
    <x v="4"/>
    <x v="4"/>
    <x v="4"/>
    <x v="1"/>
    <x v="0"/>
    <x v="6"/>
  </r>
  <r>
    <x v="1"/>
    <x v="4"/>
    <x v="4"/>
    <x v="0"/>
    <x v="495"/>
    <x v="884"/>
    <n v="13442.48"/>
    <x v="1"/>
    <x v="4"/>
    <x v="1"/>
    <x v="0"/>
    <x v="4"/>
    <x v="4"/>
    <x v="4"/>
    <x v="3"/>
    <x v="1"/>
    <x v="7"/>
  </r>
  <r>
    <x v="1"/>
    <x v="4"/>
    <x v="4"/>
    <x v="0"/>
    <x v="510"/>
    <x v="930"/>
    <n v="0"/>
    <x v="1"/>
    <x v="4"/>
    <x v="1"/>
    <x v="0"/>
    <x v="4"/>
    <x v="4"/>
    <x v="4"/>
    <x v="3"/>
    <x v="0"/>
    <x v="6"/>
  </r>
  <r>
    <x v="1"/>
    <x v="4"/>
    <x v="4"/>
    <x v="0"/>
    <x v="1"/>
    <x v="1165"/>
    <n v="0"/>
    <x v="1"/>
    <x v="4"/>
    <x v="1"/>
    <x v="0"/>
    <x v="4"/>
    <x v="4"/>
    <x v="4"/>
    <x v="3"/>
    <x v="0"/>
    <x v="2"/>
  </r>
  <r>
    <x v="1"/>
    <x v="4"/>
    <x v="4"/>
    <x v="0"/>
    <x v="477"/>
    <x v="843"/>
    <n v="0"/>
    <x v="1"/>
    <x v="4"/>
    <x v="1"/>
    <x v="0"/>
    <x v="4"/>
    <x v="4"/>
    <x v="4"/>
    <x v="1"/>
    <x v="1"/>
    <x v="1"/>
  </r>
  <r>
    <x v="1"/>
    <x v="4"/>
    <x v="4"/>
    <x v="0"/>
    <x v="30"/>
    <x v="310"/>
    <n v="0"/>
    <x v="1"/>
    <x v="4"/>
    <x v="1"/>
    <x v="0"/>
    <x v="4"/>
    <x v="4"/>
    <x v="4"/>
    <x v="0"/>
    <x v="0"/>
    <x v="6"/>
  </r>
  <r>
    <x v="1"/>
    <x v="4"/>
    <x v="4"/>
    <x v="0"/>
    <x v="122"/>
    <x v="675"/>
    <n v="36457.120000000003"/>
    <x v="1"/>
    <x v="4"/>
    <x v="1"/>
    <x v="0"/>
    <x v="4"/>
    <x v="4"/>
    <x v="4"/>
    <x v="2"/>
    <x v="0"/>
    <x v="3"/>
  </r>
  <r>
    <x v="1"/>
    <x v="4"/>
    <x v="4"/>
    <x v="0"/>
    <x v="136"/>
    <x v="185"/>
    <n v="0"/>
    <x v="1"/>
    <x v="4"/>
    <x v="1"/>
    <x v="0"/>
    <x v="4"/>
    <x v="4"/>
    <x v="4"/>
    <x v="0"/>
    <x v="0"/>
    <x v="1"/>
  </r>
  <r>
    <x v="1"/>
    <x v="4"/>
    <x v="4"/>
    <x v="0"/>
    <x v="41"/>
    <x v="838"/>
    <n v="0"/>
    <x v="1"/>
    <x v="4"/>
    <x v="1"/>
    <x v="0"/>
    <x v="4"/>
    <x v="4"/>
    <x v="4"/>
    <x v="1"/>
    <x v="0"/>
    <x v="1"/>
  </r>
  <r>
    <x v="1"/>
    <x v="4"/>
    <x v="4"/>
    <x v="0"/>
    <x v="12"/>
    <x v="12"/>
    <n v="8101.7"/>
    <x v="1"/>
    <x v="4"/>
    <x v="1"/>
    <x v="0"/>
    <x v="4"/>
    <x v="4"/>
    <x v="4"/>
    <x v="2"/>
    <x v="0"/>
    <x v="6"/>
  </r>
  <r>
    <x v="1"/>
    <x v="4"/>
    <x v="4"/>
    <x v="0"/>
    <x v="18"/>
    <x v="775"/>
    <n v="0"/>
    <x v="1"/>
    <x v="4"/>
    <x v="1"/>
    <x v="0"/>
    <x v="4"/>
    <x v="4"/>
    <x v="4"/>
    <x v="3"/>
    <x v="0"/>
    <x v="2"/>
  </r>
  <r>
    <x v="1"/>
    <x v="4"/>
    <x v="4"/>
    <x v="0"/>
    <x v="7"/>
    <x v="7"/>
    <n v="0"/>
    <x v="1"/>
    <x v="4"/>
    <x v="1"/>
    <x v="0"/>
    <x v="4"/>
    <x v="4"/>
    <x v="4"/>
    <x v="0"/>
    <x v="0"/>
    <x v="0"/>
  </r>
  <r>
    <x v="1"/>
    <x v="4"/>
    <x v="4"/>
    <x v="0"/>
    <x v="192"/>
    <x v="913"/>
    <n v="0"/>
    <x v="1"/>
    <x v="4"/>
    <x v="1"/>
    <x v="0"/>
    <x v="4"/>
    <x v="4"/>
    <x v="4"/>
    <x v="1"/>
    <x v="0"/>
    <x v="2"/>
  </r>
  <r>
    <x v="1"/>
    <x v="4"/>
    <x v="4"/>
    <x v="0"/>
    <x v="286"/>
    <x v="472"/>
    <n v="0"/>
    <x v="1"/>
    <x v="4"/>
    <x v="1"/>
    <x v="0"/>
    <x v="4"/>
    <x v="4"/>
    <x v="4"/>
    <x v="5"/>
    <x v="1"/>
    <x v="4"/>
  </r>
  <r>
    <x v="1"/>
    <x v="4"/>
    <x v="4"/>
    <x v="0"/>
    <x v="511"/>
    <x v="931"/>
    <n v="0"/>
    <x v="1"/>
    <x v="4"/>
    <x v="1"/>
    <x v="0"/>
    <x v="4"/>
    <x v="4"/>
    <x v="4"/>
    <x v="3"/>
    <x v="1"/>
    <x v="7"/>
  </r>
  <r>
    <x v="1"/>
    <x v="4"/>
    <x v="4"/>
    <x v="0"/>
    <x v="48"/>
    <x v="54"/>
    <n v="0"/>
    <x v="1"/>
    <x v="4"/>
    <x v="1"/>
    <x v="0"/>
    <x v="4"/>
    <x v="4"/>
    <x v="4"/>
    <x v="0"/>
    <x v="0"/>
    <x v="0"/>
  </r>
  <r>
    <x v="1"/>
    <x v="4"/>
    <x v="4"/>
    <x v="0"/>
    <x v="11"/>
    <x v="873"/>
    <n v="0"/>
    <x v="1"/>
    <x v="4"/>
    <x v="1"/>
    <x v="0"/>
    <x v="4"/>
    <x v="4"/>
    <x v="4"/>
    <x v="3"/>
    <x v="0"/>
    <x v="4"/>
  </r>
  <r>
    <x v="1"/>
    <x v="4"/>
    <x v="4"/>
    <x v="0"/>
    <x v="1"/>
    <x v="624"/>
    <n v="0"/>
    <x v="1"/>
    <x v="4"/>
    <x v="1"/>
    <x v="0"/>
    <x v="4"/>
    <x v="4"/>
    <x v="4"/>
    <x v="3"/>
    <x v="0"/>
    <x v="0"/>
  </r>
  <r>
    <x v="1"/>
    <x v="4"/>
    <x v="4"/>
    <x v="0"/>
    <x v="41"/>
    <x v="1203"/>
    <n v="0"/>
    <x v="1"/>
    <x v="4"/>
    <x v="1"/>
    <x v="0"/>
    <x v="4"/>
    <x v="4"/>
    <x v="4"/>
    <x v="3"/>
    <x v="0"/>
    <x v="5"/>
  </r>
  <r>
    <x v="1"/>
    <x v="4"/>
    <x v="4"/>
    <x v="0"/>
    <x v="100"/>
    <x v="121"/>
    <n v="0"/>
    <x v="1"/>
    <x v="4"/>
    <x v="1"/>
    <x v="0"/>
    <x v="4"/>
    <x v="4"/>
    <x v="4"/>
    <x v="1"/>
    <x v="1"/>
    <x v="2"/>
  </r>
  <r>
    <x v="1"/>
    <x v="4"/>
    <x v="4"/>
    <x v="0"/>
    <x v="15"/>
    <x v="634"/>
    <n v="0"/>
    <x v="1"/>
    <x v="4"/>
    <x v="1"/>
    <x v="0"/>
    <x v="4"/>
    <x v="4"/>
    <x v="4"/>
    <x v="1"/>
    <x v="0"/>
    <x v="4"/>
  </r>
  <r>
    <x v="1"/>
    <x v="4"/>
    <x v="4"/>
    <x v="0"/>
    <x v="18"/>
    <x v="775"/>
    <n v="0"/>
    <x v="1"/>
    <x v="4"/>
    <x v="1"/>
    <x v="0"/>
    <x v="4"/>
    <x v="4"/>
    <x v="4"/>
    <x v="3"/>
    <x v="0"/>
    <x v="4"/>
  </r>
  <r>
    <x v="1"/>
    <x v="4"/>
    <x v="4"/>
    <x v="0"/>
    <x v="650"/>
    <x v="1343"/>
    <n v="27442"/>
    <x v="1"/>
    <x v="4"/>
    <x v="1"/>
    <x v="0"/>
    <x v="4"/>
    <x v="4"/>
    <x v="4"/>
    <x v="5"/>
    <x v="2"/>
    <x v="6"/>
  </r>
  <r>
    <x v="1"/>
    <x v="4"/>
    <x v="4"/>
    <x v="0"/>
    <x v="13"/>
    <x v="1167"/>
    <n v="0"/>
    <x v="1"/>
    <x v="4"/>
    <x v="1"/>
    <x v="0"/>
    <x v="4"/>
    <x v="4"/>
    <x v="4"/>
    <x v="3"/>
    <x v="0"/>
    <x v="7"/>
  </r>
  <r>
    <x v="1"/>
    <x v="4"/>
    <x v="4"/>
    <x v="0"/>
    <x v="632"/>
    <x v="1290"/>
    <n v="0"/>
    <x v="1"/>
    <x v="4"/>
    <x v="1"/>
    <x v="0"/>
    <x v="4"/>
    <x v="4"/>
    <x v="4"/>
    <x v="3"/>
    <x v="1"/>
    <x v="3"/>
  </r>
  <r>
    <x v="1"/>
    <x v="4"/>
    <x v="4"/>
    <x v="0"/>
    <x v="312"/>
    <x v="504"/>
    <n v="136558.92000000001"/>
    <x v="1"/>
    <x v="4"/>
    <x v="1"/>
    <x v="0"/>
    <x v="4"/>
    <x v="4"/>
    <x v="4"/>
    <x v="4"/>
    <x v="1"/>
    <x v="4"/>
  </r>
  <r>
    <x v="1"/>
    <x v="4"/>
    <x v="4"/>
    <x v="0"/>
    <x v="14"/>
    <x v="14"/>
    <n v="0"/>
    <x v="1"/>
    <x v="4"/>
    <x v="1"/>
    <x v="0"/>
    <x v="4"/>
    <x v="4"/>
    <x v="4"/>
    <x v="0"/>
    <x v="0"/>
    <x v="3"/>
  </r>
  <r>
    <x v="1"/>
    <x v="4"/>
    <x v="4"/>
    <x v="0"/>
    <x v="164"/>
    <x v="547"/>
    <n v="100000"/>
    <x v="1"/>
    <x v="4"/>
    <x v="1"/>
    <x v="0"/>
    <x v="4"/>
    <x v="4"/>
    <x v="4"/>
    <x v="3"/>
    <x v="0"/>
    <x v="1"/>
  </r>
  <r>
    <x v="1"/>
    <x v="4"/>
    <x v="4"/>
    <x v="0"/>
    <x v="129"/>
    <x v="316"/>
    <n v="0"/>
    <x v="1"/>
    <x v="4"/>
    <x v="1"/>
    <x v="0"/>
    <x v="4"/>
    <x v="4"/>
    <x v="4"/>
    <x v="1"/>
    <x v="1"/>
    <x v="6"/>
  </r>
  <r>
    <x v="1"/>
    <x v="4"/>
    <x v="4"/>
    <x v="0"/>
    <x v="586"/>
    <x v="1111"/>
    <n v="0"/>
    <x v="1"/>
    <x v="4"/>
    <x v="1"/>
    <x v="0"/>
    <x v="4"/>
    <x v="4"/>
    <x v="4"/>
    <x v="3"/>
    <x v="1"/>
    <x v="4"/>
  </r>
  <r>
    <x v="1"/>
    <x v="4"/>
    <x v="4"/>
    <x v="0"/>
    <x v="11"/>
    <x v="1270"/>
    <n v="0"/>
    <x v="1"/>
    <x v="4"/>
    <x v="1"/>
    <x v="0"/>
    <x v="4"/>
    <x v="4"/>
    <x v="4"/>
    <x v="3"/>
    <x v="0"/>
    <x v="6"/>
  </r>
  <r>
    <x v="1"/>
    <x v="4"/>
    <x v="4"/>
    <x v="0"/>
    <x v="194"/>
    <x v="287"/>
    <n v="20.010000000000002"/>
    <x v="1"/>
    <x v="4"/>
    <x v="1"/>
    <x v="0"/>
    <x v="4"/>
    <x v="4"/>
    <x v="4"/>
    <x v="4"/>
    <x v="0"/>
    <x v="2"/>
  </r>
  <r>
    <x v="1"/>
    <x v="4"/>
    <x v="4"/>
    <x v="0"/>
    <x v="393"/>
    <x v="652"/>
    <n v="88873.25"/>
    <x v="1"/>
    <x v="4"/>
    <x v="1"/>
    <x v="0"/>
    <x v="4"/>
    <x v="4"/>
    <x v="4"/>
    <x v="2"/>
    <x v="0"/>
    <x v="2"/>
  </r>
  <r>
    <x v="1"/>
    <x v="4"/>
    <x v="4"/>
    <x v="0"/>
    <x v="84"/>
    <x v="101"/>
    <n v="0"/>
    <x v="1"/>
    <x v="4"/>
    <x v="1"/>
    <x v="0"/>
    <x v="4"/>
    <x v="4"/>
    <x v="4"/>
    <x v="3"/>
    <x v="0"/>
    <x v="5"/>
  </r>
  <r>
    <x v="1"/>
    <x v="4"/>
    <x v="4"/>
    <x v="0"/>
    <x v="129"/>
    <x v="316"/>
    <n v="0"/>
    <x v="1"/>
    <x v="4"/>
    <x v="1"/>
    <x v="0"/>
    <x v="4"/>
    <x v="4"/>
    <x v="4"/>
    <x v="1"/>
    <x v="1"/>
    <x v="3"/>
  </r>
  <r>
    <x v="1"/>
    <x v="4"/>
    <x v="4"/>
    <x v="0"/>
    <x v="16"/>
    <x v="808"/>
    <n v="0"/>
    <x v="1"/>
    <x v="4"/>
    <x v="1"/>
    <x v="0"/>
    <x v="4"/>
    <x v="4"/>
    <x v="4"/>
    <x v="3"/>
    <x v="0"/>
    <x v="6"/>
  </r>
  <r>
    <x v="1"/>
    <x v="4"/>
    <x v="4"/>
    <x v="0"/>
    <x v="108"/>
    <x v="777"/>
    <n v="0"/>
    <x v="1"/>
    <x v="4"/>
    <x v="1"/>
    <x v="0"/>
    <x v="4"/>
    <x v="4"/>
    <x v="4"/>
    <x v="1"/>
    <x v="2"/>
    <x v="7"/>
  </r>
  <r>
    <x v="1"/>
    <x v="4"/>
    <x v="4"/>
    <x v="0"/>
    <x v="1"/>
    <x v="692"/>
    <n v="8182.08"/>
    <x v="1"/>
    <x v="4"/>
    <x v="1"/>
    <x v="0"/>
    <x v="4"/>
    <x v="4"/>
    <x v="4"/>
    <x v="3"/>
    <x v="0"/>
    <x v="7"/>
  </r>
  <r>
    <x v="1"/>
    <x v="4"/>
    <x v="4"/>
    <x v="0"/>
    <x v="407"/>
    <x v="677"/>
    <n v="0"/>
    <x v="1"/>
    <x v="4"/>
    <x v="1"/>
    <x v="0"/>
    <x v="4"/>
    <x v="4"/>
    <x v="4"/>
    <x v="2"/>
    <x v="0"/>
    <x v="4"/>
  </r>
  <r>
    <x v="1"/>
    <x v="4"/>
    <x v="4"/>
    <x v="0"/>
    <x v="505"/>
    <x v="914"/>
    <n v="266808.63"/>
    <x v="1"/>
    <x v="4"/>
    <x v="1"/>
    <x v="0"/>
    <x v="4"/>
    <x v="4"/>
    <x v="4"/>
    <x v="1"/>
    <x v="1"/>
    <x v="5"/>
  </r>
  <r>
    <x v="1"/>
    <x v="4"/>
    <x v="4"/>
    <x v="0"/>
    <x v="505"/>
    <x v="914"/>
    <n v="259676.99"/>
    <x v="1"/>
    <x v="4"/>
    <x v="1"/>
    <x v="0"/>
    <x v="4"/>
    <x v="4"/>
    <x v="4"/>
    <x v="1"/>
    <x v="1"/>
    <x v="3"/>
  </r>
  <r>
    <x v="1"/>
    <x v="4"/>
    <x v="4"/>
    <x v="0"/>
    <x v="144"/>
    <x v="198"/>
    <n v="956393.27"/>
    <x v="1"/>
    <x v="4"/>
    <x v="1"/>
    <x v="0"/>
    <x v="4"/>
    <x v="4"/>
    <x v="4"/>
    <x v="0"/>
    <x v="1"/>
    <x v="4"/>
  </r>
  <r>
    <x v="1"/>
    <x v="4"/>
    <x v="4"/>
    <x v="0"/>
    <x v="505"/>
    <x v="914"/>
    <n v="247096.21"/>
    <x v="1"/>
    <x v="4"/>
    <x v="1"/>
    <x v="0"/>
    <x v="4"/>
    <x v="4"/>
    <x v="4"/>
    <x v="1"/>
    <x v="1"/>
    <x v="7"/>
  </r>
  <r>
    <x v="1"/>
    <x v="4"/>
    <x v="4"/>
    <x v="0"/>
    <x v="220"/>
    <x v="330"/>
    <n v="0"/>
    <x v="1"/>
    <x v="4"/>
    <x v="1"/>
    <x v="0"/>
    <x v="4"/>
    <x v="4"/>
    <x v="4"/>
    <x v="1"/>
    <x v="1"/>
    <x v="1"/>
  </r>
  <r>
    <x v="1"/>
    <x v="4"/>
    <x v="4"/>
    <x v="0"/>
    <x v="460"/>
    <x v="787"/>
    <n v="0"/>
    <x v="1"/>
    <x v="4"/>
    <x v="1"/>
    <x v="0"/>
    <x v="4"/>
    <x v="4"/>
    <x v="4"/>
    <x v="1"/>
    <x v="1"/>
    <x v="0"/>
  </r>
  <r>
    <x v="1"/>
    <x v="4"/>
    <x v="4"/>
    <x v="0"/>
    <x v="176"/>
    <x v="262"/>
    <n v="-17.72"/>
    <x v="1"/>
    <x v="4"/>
    <x v="1"/>
    <x v="0"/>
    <x v="4"/>
    <x v="4"/>
    <x v="4"/>
    <x v="3"/>
    <x v="1"/>
    <x v="0"/>
  </r>
  <r>
    <x v="1"/>
    <x v="4"/>
    <x v="4"/>
    <x v="0"/>
    <x v="180"/>
    <x v="266"/>
    <n v="0"/>
    <x v="1"/>
    <x v="4"/>
    <x v="1"/>
    <x v="0"/>
    <x v="4"/>
    <x v="4"/>
    <x v="4"/>
    <x v="3"/>
    <x v="1"/>
    <x v="3"/>
  </r>
  <r>
    <x v="1"/>
    <x v="4"/>
    <x v="4"/>
    <x v="0"/>
    <x v="603"/>
    <x v="1158"/>
    <n v="0"/>
    <x v="1"/>
    <x v="4"/>
    <x v="1"/>
    <x v="0"/>
    <x v="4"/>
    <x v="4"/>
    <x v="4"/>
    <x v="3"/>
    <x v="1"/>
    <x v="5"/>
  </r>
  <r>
    <x v="1"/>
    <x v="4"/>
    <x v="4"/>
    <x v="0"/>
    <x v="41"/>
    <x v="1202"/>
    <n v="0"/>
    <x v="1"/>
    <x v="4"/>
    <x v="1"/>
    <x v="0"/>
    <x v="4"/>
    <x v="4"/>
    <x v="4"/>
    <x v="3"/>
    <x v="0"/>
    <x v="6"/>
  </r>
  <r>
    <x v="1"/>
    <x v="4"/>
    <x v="4"/>
    <x v="0"/>
    <x v="221"/>
    <x v="796"/>
    <n v="0"/>
    <x v="1"/>
    <x v="4"/>
    <x v="1"/>
    <x v="0"/>
    <x v="4"/>
    <x v="4"/>
    <x v="4"/>
    <x v="3"/>
    <x v="0"/>
    <x v="5"/>
  </r>
  <r>
    <x v="1"/>
    <x v="4"/>
    <x v="4"/>
    <x v="0"/>
    <x v="274"/>
    <x v="729"/>
    <n v="833376.54"/>
    <x v="1"/>
    <x v="4"/>
    <x v="1"/>
    <x v="0"/>
    <x v="4"/>
    <x v="4"/>
    <x v="4"/>
    <x v="1"/>
    <x v="1"/>
    <x v="7"/>
  </r>
  <r>
    <x v="1"/>
    <x v="4"/>
    <x v="4"/>
    <x v="0"/>
    <x v="142"/>
    <x v="231"/>
    <n v="151891.20000000001"/>
    <x v="1"/>
    <x v="4"/>
    <x v="1"/>
    <x v="0"/>
    <x v="4"/>
    <x v="4"/>
    <x v="4"/>
    <x v="0"/>
    <x v="0"/>
    <x v="6"/>
  </r>
  <r>
    <x v="1"/>
    <x v="4"/>
    <x v="4"/>
    <x v="0"/>
    <x v="316"/>
    <x v="509"/>
    <n v="0"/>
    <x v="1"/>
    <x v="4"/>
    <x v="1"/>
    <x v="0"/>
    <x v="4"/>
    <x v="4"/>
    <x v="4"/>
    <x v="4"/>
    <x v="1"/>
    <x v="4"/>
  </r>
  <r>
    <x v="1"/>
    <x v="4"/>
    <x v="4"/>
    <x v="0"/>
    <x v="1"/>
    <x v="399"/>
    <n v="0"/>
    <x v="1"/>
    <x v="4"/>
    <x v="1"/>
    <x v="0"/>
    <x v="4"/>
    <x v="4"/>
    <x v="4"/>
    <x v="3"/>
    <x v="0"/>
    <x v="0"/>
  </r>
  <r>
    <x v="1"/>
    <x v="4"/>
    <x v="4"/>
    <x v="0"/>
    <x v="41"/>
    <x v="876"/>
    <n v="0"/>
    <x v="1"/>
    <x v="4"/>
    <x v="1"/>
    <x v="0"/>
    <x v="4"/>
    <x v="4"/>
    <x v="4"/>
    <x v="3"/>
    <x v="0"/>
    <x v="6"/>
  </r>
  <r>
    <x v="1"/>
    <x v="4"/>
    <x v="4"/>
    <x v="0"/>
    <x v="2"/>
    <x v="885"/>
    <n v="327467.69"/>
    <x v="1"/>
    <x v="4"/>
    <x v="1"/>
    <x v="0"/>
    <x v="4"/>
    <x v="4"/>
    <x v="4"/>
    <x v="1"/>
    <x v="0"/>
    <x v="2"/>
  </r>
  <r>
    <x v="1"/>
    <x v="4"/>
    <x v="4"/>
    <x v="0"/>
    <x v="399"/>
    <x v="660"/>
    <n v="16517.38"/>
    <x v="1"/>
    <x v="4"/>
    <x v="1"/>
    <x v="0"/>
    <x v="4"/>
    <x v="4"/>
    <x v="4"/>
    <x v="2"/>
    <x v="0"/>
    <x v="6"/>
  </r>
  <r>
    <x v="1"/>
    <x v="4"/>
    <x v="4"/>
    <x v="0"/>
    <x v="256"/>
    <x v="404"/>
    <n v="25078.89"/>
    <x v="1"/>
    <x v="4"/>
    <x v="1"/>
    <x v="0"/>
    <x v="4"/>
    <x v="4"/>
    <x v="4"/>
    <x v="2"/>
    <x v="0"/>
    <x v="7"/>
  </r>
  <r>
    <x v="1"/>
    <x v="4"/>
    <x v="4"/>
    <x v="0"/>
    <x v="26"/>
    <x v="28"/>
    <n v="0"/>
    <x v="1"/>
    <x v="4"/>
    <x v="1"/>
    <x v="0"/>
    <x v="4"/>
    <x v="4"/>
    <x v="4"/>
    <x v="0"/>
    <x v="0"/>
    <x v="7"/>
  </r>
  <r>
    <x v="1"/>
    <x v="4"/>
    <x v="4"/>
    <x v="0"/>
    <x v="1"/>
    <x v="1101"/>
    <n v="0"/>
    <x v="1"/>
    <x v="4"/>
    <x v="1"/>
    <x v="0"/>
    <x v="4"/>
    <x v="4"/>
    <x v="4"/>
    <x v="3"/>
    <x v="0"/>
    <x v="1"/>
  </r>
  <r>
    <x v="1"/>
    <x v="4"/>
    <x v="4"/>
    <x v="0"/>
    <x v="314"/>
    <x v="507"/>
    <n v="0"/>
    <x v="1"/>
    <x v="4"/>
    <x v="1"/>
    <x v="0"/>
    <x v="4"/>
    <x v="4"/>
    <x v="4"/>
    <x v="4"/>
    <x v="1"/>
    <x v="2"/>
  </r>
  <r>
    <x v="1"/>
    <x v="4"/>
    <x v="4"/>
    <x v="0"/>
    <x v="222"/>
    <x v="333"/>
    <n v="27442"/>
    <x v="1"/>
    <x v="4"/>
    <x v="1"/>
    <x v="0"/>
    <x v="4"/>
    <x v="4"/>
    <x v="4"/>
    <x v="5"/>
    <x v="1"/>
    <x v="2"/>
  </r>
  <r>
    <x v="1"/>
    <x v="4"/>
    <x v="4"/>
    <x v="0"/>
    <x v="41"/>
    <x v="612"/>
    <n v="0"/>
    <x v="1"/>
    <x v="4"/>
    <x v="1"/>
    <x v="0"/>
    <x v="4"/>
    <x v="4"/>
    <x v="4"/>
    <x v="3"/>
    <x v="0"/>
    <x v="6"/>
  </r>
  <r>
    <x v="1"/>
    <x v="4"/>
    <x v="4"/>
    <x v="0"/>
    <x v="557"/>
    <x v="1043"/>
    <n v="59472.76"/>
    <x v="1"/>
    <x v="4"/>
    <x v="1"/>
    <x v="0"/>
    <x v="4"/>
    <x v="4"/>
    <x v="4"/>
    <x v="3"/>
    <x v="0"/>
    <x v="3"/>
  </r>
  <r>
    <x v="1"/>
    <x v="4"/>
    <x v="4"/>
    <x v="0"/>
    <x v="262"/>
    <x v="417"/>
    <n v="336262.22"/>
    <x v="1"/>
    <x v="4"/>
    <x v="1"/>
    <x v="0"/>
    <x v="4"/>
    <x v="4"/>
    <x v="4"/>
    <x v="1"/>
    <x v="0"/>
    <x v="5"/>
  </r>
  <r>
    <x v="1"/>
    <x v="4"/>
    <x v="4"/>
    <x v="0"/>
    <x v="262"/>
    <x v="417"/>
    <n v="803918.05"/>
    <x v="1"/>
    <x v="4"/>
    <x v="1"/>
    <x v="0"/>
    <x v="4"/>
    <x v="4"/>
    <x v="4"/>
    <x v="1"/>
    <x v="0"/>
    <x v="0"/>
  </r>
  <r>
    <x v="1"/>
    <x v="4"/>
    <x v="4"/>
    <x v="0"/>
    <x v="513"/>
    <x v="934"/>
    <n v="0"/>
    <x v="1"/>
    <x v="4"/>
    <x v="1"/>
    <x v="0"/>
    <x v="4"/>
    <x v="4"/>
    <x v="4"/>
    <x v="3"/>
    <x v="0"/>
    <x v="6"/>
  </r>
  <r>
    <x v="1"/>
    <x v="4"/>
    <x v="4"/>
    <x v="0"/>
    <x v="456"/>
    <x v="782"/>
    <n v="0"/>
    <x v="1"/>
    <x v="4"/>
    <x v="1"/>
    <x v="0"/>
    <x v="4"/>
    <x v="4"/>
    <x v="4"/>
    <x v="1"/>
    <x v="0"/>
    <x v="4"/>
  </r>
  <r>
    <x v="1"/>
    <x v="4"/>
    <x v="4"/>
    <x v="0"/>
    <x v="378"/>
    <x v="1253"/>
    <n v="25450.5"/>
    <x v="1"/>
    <x v="4"/>
    <x v="1"/>
    <x v="0"/>
    <x v="4"/>
    <x v="4"/>
    <x v="4"/>
    <x v="3"/>
    <x v="1"/>
    <x v="6"/>
  </r>
  <r>
    <x v="1"/>
    <x v="4"/>
    <x v="4"/>
    <x v="0"/>
    <x v="11"/>
    <x v="910"/>
    <n v="3598568.4"/>
    <x v="1"/>
    <x v="4"/>
    <x v="1"/>
    <x v="0"/>
    <x v="4"/>
    <x v="4"/>
    <x v="4"/>
    <x v="1"/>
    <x v="0"/>
    <x v="2"/>
  </r>
  <r>
    <x v="1"/>
    <x v="4"/>
    <x v="4"/>
    <x v="0"/>
    <x v="30"/>
    <x v="32"/>
    <n v="142240.9"/>
    <x v="1"/>
    <x v="4"/>
    <x v="1"/>
    <x v="0"/>
    <x v="4"/>
    <x v="4"/>
    <x v="4"/>
    <x v="0"/>
    <x v="0"/>
    <x v="5"/>
  </r>
  <r>
    <x v="1"/>
    <x v="4"/>
    <x v="4"/>
    <x v="0"/>
    <x v="1"/>
    <x v="1288"/>
    <n v="0"/>
    <x v="1"/>
    <x v="4"/>
    <x v="1"/>
    <x v="0"/>
    <x v="4"/>
    <x v="4"/>
    <x v="4"/>
    <x v="3"/>
    <x v="0"/>
    <x v="7"/>
  </r>
  <r>
    <x v="1"/>
    <x v="4"/>
    <x v="4"/>
    <x v="0"/>
    <x v="85"/>
    <x v="103"/>
    <n v="0"/>
    <x v="1"/>
    <x v="4"/>
    <x v="1"/>
    <x v="0"/>
    <x v="4"/>
    <x v="4"/>
    <x v="4"/>
    <x v="0"/>
    <x v="0"/>
    <x v="0"/>
  </r>
  <r>
    <x v="1"/>
    <x v="4"/>
    <x v="4"/>
    <x v="0"/>
    <x v="41"/>
    <x v="423"/>
    <n v="6045.06"/>
    <x v="1"/>
    <x v="4"/>
    <x v="1"/>
    <x v="0"/>
    <x v="4"/>
    <x v="4"/>
    <x v="4"/>
    <x v="3"/>
    <x v="0"/>
    <x v="6"/>
  </r>
  <r>
    <x v="1"/>
    <x v="4"/>
    <x v="4"/>
    <x v="0"/>
    <x v="472"/>
    <x v="820"/>
    <n v="0"/>
    <x v="1"/>
    <x v="4"/>
    <x v="1"/>
    <x v="0"/>
    <x v="4"/>
    <x v="4"/>
    <x v="4"/>
    <x v="3"/>
    <x v="0"/>
    <x v="4"/>
  </r>
  <r>
    <x v="1"/>
    <x v="4"/>
    <x v="4"/>
    <x v="0"/>
    <x v="11"/>
    <x v="910"/>
    <n v="3797379.93"/>
    <x v="1"/>
    <x v="4"/>
    <x v="1"/>
    <x v="0"/>
    <x v="4"/>
    <x v="4"/>
    <x v="4"/>
    <x v="1"/>
    <x v="0"/>
    <x v="6"/>
  </r>
  <r>
    <x v="1"/>
    <x v="4"/>
    <x v="4"/>
    <x v="0"/>
    <x v="202"/>
    <x v="300"/>
    <n v="0"/>
    <x v="1"/>
    <x v="4"/>
    <x v="1"/>
    <x v="0"/>
    <x v="4"/>
    <x v="4"/>
    <x v="4"/>
    <x v="0"/>
    <x v="0"/>
    <x v="5"/>
  </r>
  <r>
    <x v="1"/>
    <x v="4"/>
    <x v="4"/>
    <x v="0"/>
    <x v="256"/>
    <x v="1175"/>
    <n v="0"/>
    <x v="1"/>
    <x v="4"/>
    <x v="1"/>
    <x v="0"/>
    <x v="4"/>
    <x v="4"/>
    <x v="4"/>
    <x v="3"/>
    <x v="0"/>
    <x v="0"/>
  </r>
  <r>
    <x v="1"/>
    <x v="4"/>
    <x v="4"/>
    <x v="0"/>
    <x v="386"/>
    <x v="638"/>
    <n v="0"/>
    <x v="1"/>
    <x v="4"/>
    <x v="1"/>
    <x v="0"/>
    <x v="4"/>
    <x v="4"/>
    <x v="4"/>
    <x v="3"/>
    <x v="1"/>
    <x v="3"/>
  </r>
  <r>
    <x v="1"/>
    <x v="4"/>
    <x v="4"/>
    <x v="0"/>
    <x v="44"/>
    <x v="542"/>
    <n v="0"/>
    <x v="1"/>
    <x v="4"/>
    <x v="1"/>
    <x v="0"/>
    <x v="4"/>
    <x v="4"/>
    <x v="4"/>
    <x v="0"/>
    <x v="0"/>
    <x v="1"/>
  </r>
  <r>
    <x v="1"/>
    <x v="4"/>
    <x v="4"/>
    <x v="0"/>
    <x v="1"/>
    <x v="919"/>
    <n v="4289664.2"/>
    <x v="1"/>
    <x v="4"/>
    <x v="1"/>
    <x v="0"/>
    <x v="4"/>
    <x v="4"/>
    <x v="4"/>
    <x v="1"/>
    <x v="0"/>
    <x v="2"/>
  </r>
  <r>
    <x v="1"/>
    <x v="4"/>
    <x v="4"/>
    <x v="0"/>
    <x v="26"/>
    <x v="291"/>
    <n v="0"/>
    <x v="1"/>
    <x v="4"/>
    <x v="1"/>
    <x v="0"/>
    <x v="4"/>
    <x v="4"/>
    <x v="4"/>
    <x v="0"/>
    <x v="0"/>
    <x v="1"/>
  </r>
  <r>
    <x v="1"/>
    <x v="4"/>
    <x v="4"/>
    <x v="0"/>
    <x v="655"/>
    <x v="1360"/>
    <n v="0"/>
    <x v="1"/>
    <x v="4"/>
    <x v="1"/>
    <x v="0"/>
    <x v="4"/>
    <x v="4"/>
    <x v="4"/>
    <x v="3"/>
    <x v="0"/>
    <x v="5"/>
  </r>
  <r>
    <x v="1"/>
    <x v="4"/>
    <x v="4"/>
    <x v="0"/>
    <x v="168"/>
    <x v="251"/>
    <n v="0"/>
    <x v="1"/>
    <x v="4"/>
    <x v="1"/>
    <x v="0"/>
    <x v="4"/>
    <x v="4"/>
    <x v="4"/>
    <x v="0"/>
    <x v="0"/>
    <x v="0"/>
  </r>
  <r>
    <x v="1"/>
    <x v="4"/>
    <x v="4"/>
    <x v="0"/>
    <x v="320"/>
    <x v="516"/>
    <n v="0"/>
    <x v="1"/>
    <x v="4"/>
    <x v="1"/>
    <x v="0"/>
    <x v="4"/>
    <x v="4"/>
    <x v="4"/>
    <x v="0"/>
    <x v="0"/>
    <x v="5"/>
  </r>
  <r>
    <x v="1"/>
    <x v="4"/>
    <x v="4"/>
    <x v="0"/>
    <x v="1"/>
    <x v="919"/>
    <n v="4753140"/>
    <x v="1"/>
    <x v="4"/>
    <x v="1"/>
    <x v="0"/>
    <x v="4"/>
    <x v="4"/>
    <x v="4"/>
    <x v="1"/>
    <x v="0"/>
    <x v="3"/>
  </r>
  <r>
    <x v="1"/>
    <x v="4"/>
    <x v="4"/>
    <x v="0"/>
    <x v="460"/>
    <x v="787"/>
    <n v="0"/>
    <x v="1"/>
    <x v="4"/>
    <x v="1"/>
    <x v="0"/>
    <x v="4"/>
    <x v="4"/>
    <x v="4"/>
    <x v="1"/>
    <x v="1"/>
    <x v="3"/>
  </r>
  <r>
    <x v="1"/>
    <x v="4"/>
    <x v="4"/>
    <x v="0"/>
    <x v="179"/>
    <x v="1282"/>
    <n v="0"/>
    <x v="1"/>
    <x v="4"/>
    <x v="1"/>
    <x v="0"/>
    <x v="4"/>
    <x v="4"/>
    <x v="4"/>
    <x v="3"/>
    <x v="0"/>
    <x v="4"/>
  </r>
  <r>
    <x v="1"/>
    <x v="4"/>
    <x v="4"/>
    <x v="0"/>
    <x v="479"/>
    <x v="1064"/>
    <n v="0"/>
    <x v="1"/>
    <x v="4"/>
    <x v="1"/>
    <x v="0"/>
    <x v="4"/>
    <x v="4"/>
    <x v="4"/>
    <x v="3"/>
    <x v="0"/>
    <x v="7"/>
  </r>
  <r>
    <x v="1"/>
    <x v="4"/>
    <x v="4"/>
    <x v="0"/>
    <x v="41"/>
    <x v="72"/>
    <n v="3626344.6"/>
    <x v="1"/>
    <x v="4"/>
    <x v="1"/>
    <x v="0"/>
    <x v="4"/>
    <x v="4"/>
    <x v="4"/>
    <x v="1"/>
    <x v="0"/>
    <x v="6"/>
  </r>
  <r>
    <x v="1"/>
    <x v="4"/>
    <x v="4"/>
    <x v="0"/>
    <x v="601"/>
    <x v="1154"/>
    <n v="0"/>
    <x v="1"/>
    <x v="4"/>
    <x v="1"/>
    <x v="0"/>
    <x v="4"/>
    <x v="4"/>
    <x v="4"/>
    <x v="3"/>
    <x v="1"/>
    <x v="2"/>
  </r>
  <r>
    <x v="1"/>
    <x v="4"/>
    <x v="4"/>
    <x v="0"/>
    <x v="161"/>
    <x v="239"/>
    <n v="0"/>
    <x v="1"/>
    <x v="4"/>
    <x v="1"/>
    <x v="0"/>
    <x v="4"/>
    <x v="4"/>
    <x v="4"/>
    <x v="3"/>
    <x v="0"/>
    <x v="3"/>
  </r>
  <r>
    <x v="1"/>
    <x v="4"/>
    <x v="4"/>
    <x v="0"/>
    <x v="13"/>
    <x v="764"/>
    <n v="0"/>
    <x v="1"/>
    <x v="4"/>
    <x v="1"/>
    <x v="0"/>
    <x v="4"/>
    <x v="4"/>
    <x v="4"/>
    <x v="3"/>
    <x v="0"/>
    <x v="1"/>
  </r>
  <r>
    <x v="1"/>
    <x v="4"/>
    <x v="4"/>
    <x v="0"/>
    <x v="217"/>
    <x v="324"/>
    <n v="92686.52"/>
    <x v="1"/>
    <x v="4"/>
    <x v="1"/>
    <x v="0"/>
    <x v="4"/>
    <x v="4"/>
    <x v="4"/>
    <x v="0"/>
    <x v="1"/>
    <x v="7"/>
  </r>
  <r>
    <x v="1"/>
    <x v="4"/>
    <x v="4"/>
    <x v="0"/>
    <x v="411"/>
    <x v="681"/>
    <n v="0"/>
    <x v="1"/>
    <x v="4"/>
    <x v="1"/>
    <x v="0"/>
    <x v="4"/>
    <x v="4"/>
    <x v="4"/>
    <x v="1"/>
    <x v="0"/>
    <x v="7"/>
  </r>
  <r>
    <x v="1"/>
    <x v="4"/>
    <x v="4"/>
    <x v="0"/>
    <x v="13"/>
    <x v="353"/>
    <n v="2574446.79"/>
    <x v="1"/>
    <x v="4"/>
    <x v="1"/>
    <x v="0"/>
    <x v="4"/>
    <x v="4"/>
    <x v="4"/>
    <x v="1"/>
    <x v="0"/>
    <x v="2"/>
  </r>
  <r>
    <x v="1"/>
    <x v="4"/>
    <x v="4"/>
    <x v="0"/>
    <x v="13"/>
    <x v="856"/>
    <n v="89646.03"/>
    <x v="1"/>
    <x v="4"/>
    <x v="1"/>
    <x v="0"/>
    <x v="4"/>
    <x v="4"/>
    <x v="4"/>
    <x v="3"/>
    <x v="0"/>
    <x v="6"/>
  </r>
  <r>
    <x v="1"/>
    <x v="4"/>
    <x v="4"/>
    <x v="0"/>
    <x v="267"/>
    <x v="429"/>
    <n v="0"/>
    <x v="1"/>
    <x v="4"/>
    <x v="1"/>
    <x v="0"/>
    <x v="4"/>
    <x v="4"/>
    <x v="4"/>
    <x v="2"/>
    <x v="1"/>
    <x v="2"/>
  </r>
  <r>
    <x v="1"/>
    <x v="4"/>
    <x v="4"/>
    <x v="0"/>
    <x v="337"/>
    <x v="544"/>
    <n v="0"/>
    <x v="1"/>
    <x v="4"/>
    <x v="1"/>
    <x v="0"/>
    <x v="4"/>
    <x v="4"/>
    <x v="4"/>
    <x v="3"/>
    <x v="0"/>
    <x v="3"/>
  </r>
  <r>
    <x v="1"/>
    <x v="4"/>
    <x v="4"/>
    <x v="0"/>
    <x v="13"/>
    <x v="583"/>
    <n v="0"/>
    <x v="1"/>
    <x v="4"/>
    <x v="1"/>
    <x v="0"/>
    <x v="4"/>
    <x v="4"/>
    <x v="4"/>
    <x v="3"/>
    <x v="0"/>
    <x v="4"/>
  </r>
  <r>
    <x v="1"/>
    <x v="4"/>
    <x v="4"/>
    <x v="0"/>
    <x v="411"/>
    <x v="713"/>
    <n v="0"/>
    <x v="1"/>
    <x v="4"/>
    <x v="1"/>
    <x v="0"/>
    <x v="4"/>
    <x v="4"/>
    <x v="4"/>
    <x v="2"/>
    <x v="0"/>
    <x v="1"/>
  </r>
  <r>
    <x v="1"/>
    <x v="4"/>
    <x v="4"/>
    <x v="0"/>
    <x v="447"/>
    <x v="759"/>
    <n v="79190.11"/>
    <x v="1"/>
    <x v="4"/>
    <x v="1"/>
    <x v="0"/>
    <x v="4"/>
    <x v="4"/>
    <x v="4"/>
    <x v="0"/>
    <x v="1"/>
    <x v="6"/>
  </r>
  <r>
    <x v="1"/>
    <x v="4"/>
    <x v="4"/>
    <x v="0"/>
    <x v="133"/>
    <x v="179"/>
    <n v="0"/>
    <x v="1"/>
    <x v="4"/>
    <x v="1"/>
    <x v="0"/>
    <x v="4"/>
    <x v="4"/>
    <x v="4"/>
    <x v="3"/>
    <x v="1"/>
    <x v="0"/>
  </r>
  <r>
    <x v="1"/>
    <x v="4"/>
    <x v="4"/>
    <x v="0"/>
    <x v="1"/>
    <x v="1173"/>
    <n v="0"/>
    <x v="1"/>
    <x v="4"/>
    <x v="1"/>
    <x v="0"/>
    <x v="4"/>
    <x v="4"/>
    <x v="4"/>
    <x v="3"/>
    <x v="0"/>
    <x v="6"/>
  </r>
  <r>
    <x v="1"/>
    <x v="4"/>
    <x v="4"/>
    <x v="0"/>
    <x v="1"/>
    <x v="1121"/>
    <n v="0"/>
    <x v="1"/>
    <x v="4"/>
    <x v="1"/>
    <x v="0"/>
    <x v="4"/>
    <x v="4"/>
    <x v="4"/>
    <x v="3"/>
    <x v="0"/>
    <x v="3"/>
  </r>
  <r>
    <x v="1"/>
    <x v="4"/>
    <x v="4"/>
    <x v="0"/>
    <x v="312"/>
    <x v="504"/>
    <n v="149548.51"/>
    <x v="1"/>
    <x v="4"/>
    <x v="1"/>
    <x v="0"/>
    <x v="4"/>
    <x v="4"/>
    <x v="4"/>
    <x v="4"/>
    <x v="1"/>
    <x v="2"/>
  </r>
  <r>
    <x v="1"/>
    <x v="4"/>
    <x v="4"/>
    <x v="0"/>
    <x v="420"/>
    <x v="699"/>
    <n v="136000"/>
    <x v="1"/>
    <x v="4"/>
    <x v="1"/>
    <x v="0"/>
    <x v="4"/>
    <x v="4"/>
    <x v="4"/>
    <x v="0"/>
    <x v="0"/>
    <x v="0"/>
  </r>
  <r>
    <x v="1"/>
    <x v="4"/>
    <x v="4"/>
    <x v="0"/>
    <x v="336"/>
    <x v="543"/>
    <n v="0"/>
    <x v="1"/>
    <x v="4"/>
    <x v="1"/>
    <x v="0"/>
    <x v="4"/>
    <x v="4"/>
    <x v="4"/>
    <x v="3"/>
    <x v="1"/>
    <x v="7"/>
  </r>
  <r>
    <x v="1"/>
    <x v="4"/>
    <x v="4"/>
    <x v="0"/>
    <x v="248"/>
    <x v="917"/>
    <n v="0"/>
    <x v="1"/>
    <x v="4"/>
    <x v="1"/>
    <x v="0"/>
    <x v="4"/>
    <x v="4"/>
    <x v="4"/>
    <x v="3"/>
    <x v="1"/>
    <x v="6"/>
  </r>
  <r>
    <x v="1"/>
    <x v="4"/>
    <x v="4"/>
    <x v="0"/>
    <x v="617"/>
    <x v="1212"/>
    <n v="689540"/>
    <x v="1"/>
    <x v="4"/>
    <x v="1"/>
    <x v="0"/>
    <x v="4"/>
    <x v="4"/>
    <x v="4"/>
    <x v="6"/>
    <x v="2"/>
    <x v="7"/>
  </r>
  <r>
    <x v="1"/>
    <x v="4"/>
    <x v="4"/>
    <x v="0"/>
    <x v="346"/>
    <x v="995"/>
    <n v="100248.42"/>
    <x v="1"/>
    <x v="4"/>
    <x v="1"/>
    <x v="0"/>
    <x v="4"/>
    <x v="4"/>
    <x v="4"/>
    <x v="3"/>
    <x v="1"/>
    <x v="6"/>
  </r>
  <r>
    <x v="1"/>
    <x v="4"/>
    <x v="4"/>
    <x v="0"/>
    <x v="388"/>
    <x v="642"/>
    <n v="0"/>
    <x v="1"/>
    <x v="4"/>
    <x v="1"/>
    <x v="0"/>
    <x v="4"/>
    <x v="4"/>
    <x v="4"/>
    <x v="2"/>
    <x v="0"/>
    <x v="7"/>
  </r>
  <r>
    <x v="1"/>
    <x v="4"/>
    <x v="4"/>
    <x v="0"/>
    <x v="231"/>
    <x v="354"/>
    <n v="50844.97"/>
    <x v="1"/>
    <x v="4"/>
    <x v="1"/>
    <x v="0"/>
    <x v="4"/>
    <x v="4"/>
    <x v="4"/>
    <x v="0"/>
    <x v="1"/>
    <x v="4"/>
  </r>
  <r>
    <x v="1"/>
    <x v="4"/>
    <x v="4"/>
    <x v="0"/>
    <x v="18"/>
    <x v="1249"/>
    <n v="0"/>
    <x v="1"/>
    <x v="4"/>
    <x v="1"/>
    <x v="0"/>
    <x v="4"/>
    <x v="4"/>
    <x v="4"/>
    <x v="3"/>
    <x v="0"/>
    <x v="4"/>
  </r>
  <r>
    <x v="1"/>
    <x v="4"/>
    <x v="4"/>
    <x v="0"/>
    <x v="13"/>
    <x v="834"/>
    <n v="0"/>
    <x v="1"/>
    <x v="4"/>
    <x v="1"/>
    <x v="0"/>
    <x v="4"/>
    <x v="4"/>
    <x v="4"/>
    <x v="1"/>
    <x v="0"/>
    <x v="0"/>
  </r>
  <r>
    <x v="1"/>
    <x v="4"/>
    <x v="4"/>
    <x v="0"/>
    <x v="583"/>
    <x v="1102"/>
    <n v="0"/>
    <x v="1"/>
    <x v="4"/>
    <x v="1"/>
    <x v="0"/>
    <x v="4"/>
    <x v="4"/>
    <x v="4"/>
    <x v="1"/>
    <x v="0"/>
    <x v="2"/>
  </r>
  <r>
    <x v="1"/>
    <x v="4"/>
    <x v="4"/>
    <x v="0"/>
    <x v="11"/>
    <x v="1131"/>
    <n v="0"/>
    <x v="1"/>
    <x v="4"/>
    <x v="1"/>
    <x v="0"/>
    <x v="4"/>
    <x v="4"/>
    <x v="4"/>
    <x v="3"/>
    <x v="0"/>
    <x v="0"/>
  </r>
  <r>
    <x v="1"/>
    <x v="4"/>
    <x v="4"/>
    <x v="0"/>
    <x v="247"/>
    <x v="769"/>
    <n v="0"/>
    <x v="1"/>
    <x v="4"/>
    <x v="1"/>
    <x v="0"/>
    <x v="4"/>
    <x v="4"/>
    <x v="4"/>
    <x v="3"/>
    <x v="0"/>
    <x v="5"/>
  </r>
  <r>
    <x v="1"/>
    <x v="4"/>
    <x v="4"/>
    <x v="0"/>
    <x v="583"/>
    <x v="1102"/>
    <n v="0"/>
    <x v="1"/>
    <x v="4"/>
    <x v="1"/>
    <x v="0"/>
    <x v="4"/>
    <x v="4"/>
    <x v="4"/>
    <x v="1"/>
    <x v="0"/>
    <x v="5"/>
  </r>
  <r>
    <x v="1"/>
    <x v="4"/>
    <x v="4"/>
    <x v="0"/>
    <x v="41"/>
    <x v="603"/>
    <n v="0"/>
    <x v="1"/>
    <x v="4"/>
    <x v="1"/>
    <x v="0"/>
    <x v="4"/>
    <x v="4"/>
    <x v="4"/>
    <x v="3"/>
    <x v="0"/>
    <x v="4"/>
  </r>
  <r>
    <x v="1"/>
    <x v="4"/>
    <x v="4"/>
    <x v="0"/>
    <x v="100"/>
    <x v="1080"/>
    <n v="0"/>
    <x v="1"/>
    <x v="4"/>
    <x v="1"/>
    <x v="0"/>
    <x v="4"/>
    <x v="4"/>
    <x v="4"/>
    <x v="3"/>
    <x v="1"/>
    <x v="3"/>
  </r>
  <r>
    <x v="1"/>
    <x v="4"/>
    <x v="4"/>
    <x v="0"/>
    <x v="41"/>
    <x v="1216"/>
    <n v="0"/>
    <x v="1"/>
    <x v="4"/>
    <x v="1"/>
    <x v="0"/>
    <x v="4"/>
    <x v="4"/>
    <x v="4"/>
    <x v="3"/>
    <x v="0"/>
    <x v="2"/>
  </r>
  <r>
    <x v="1"/>
    <x v="4"/>
    <x v="4"/>
    <x v="0"/>
    <x v="216"/>
    <x v="323"/>
    <n v="0"/>
    <x v="1"/>
    <x v="4"/>
    <x v="1"/>
    <x v="0"/>
    <x v="4"/>
    <x v="4"/>
    <x v="4"/>
    <x v="0"/>
    <x v="0"/>
    <x v="6"/>
  </r>
  <r>
    <x v="1"/>
    <x v="4"/>
    <x v="4"/>
    <x v="0"/>
    <x v="506"/>
    <x v="925"/>
    <n v="0"/>
    <x v="1"/>
    <x v="4"/>
    <x v="1"/>
    <x v="0"/>
    <x v="4"/>
    <x v="4"/>
    <x v="4"/>
    <x v="1"/>
    <x v="0"/>
    <x v="6"/>
  </r>
  <r>
    <x v="1"/>
    <x v="4"/>
    <x v="4"/>
    <x v="0"/>
    <x v="102"/>
    <x v="128"/>
    <n v="0"/>
    <x v="1"/>
    <x v="4"/>
    <x v="1"/>
    <x v="0"/>
    <x v="4"/>
    <x v="4"/>
    <x v="4"/>
    <x v="0"/>
    <x v="1"/>
    <x v="7"/>
  </r>
  <r>
    <x v="1"/>
    <x v="4"/>
    <x v="4"/>
    <x v="0"/>
    <x v="578"/>
    <x v="1091"/>
    <n v="0"/>
    <x v="1"/>
    <x v="4"/>
    <x v="1"/>
    <x v="0"/>
    <x v="4"/>
    <x v="4"/>
    <x v="4"/>
    <x v="4"/>
    <x v="0"/>
    <x v="0"/>
  </r>
  <r>
    <x v="1"/>
    <x v="4"/>
    <x v="4"/>
    <x v="0"/>
    <x v="175"/>
    <x v="260"/>
    <n v="0"/>
    <x v="1"/>
    <x v="4"/>
    <x v="1"/>
    <x v="0"/>
    <x v="4"/>
    <x v="4"/>
    <x v="4"/>
    <x v="4"/>
    <x v="2"/>
    <x v="6"/>
  </r>
  <r>
    <x v="1"/>
    <x v="4"/>
    <x v="4"/>
    <x v="0"/>
    <x v="22"/>
    <x v="557"/>
    <n v="0"/>
    <x v="1"/>
    <x v="4"/>
    <x v="1"/>
    <x v="0"/>
    <x v="4"/>
    <x v="4"/>
    <x v="4"/>
    <x v="4"/>
    <x v="0"/>
    <x v="3"/>
  </r>
  <r>
    <x v="1"/>
    <x v="4"/>
    <x v="4"/>
    <x v="0"/>
    <x v="13"/>
    <x v="763"/>
    <n v="0"/>
    <x v="1"/>
    <x v="4"/>
    <x v="1"/>
    <x v="0"/>
    <x v="4"/>
    <x v="4"/>
    <x v="4"/>
    <x v="3"/>
    <x v="0"/>
    <x v="4"/>
  </r>
  <r>
    <x v="1"/>
    <x v="4"/>
    <x v="4"/>
    <x v="0"/>
    <x v="34"/>
    <x v="413"/>
    <n v="0"/>
    <x v="1"/>
    <x v="4"/>
    <x v="1"/>
    <x v="0"/>
    <x v="4"/>
    <x v="4"/>
    <x v="4"/>
    <x v="1"/>
    <x v="1"/>
    <x v="0"/>
  </r>
  <r>
    <x v="1"/>
    <x v="4"/>
    <x v="4"/>
    <x v="0"/>
    <x v="32"/>
    <x v="342"/>
    <n v="7004.46"/>
    <x v="1"/>
    <x v="4"/>
    <x v="1"/>
    <x v="0"/>
    <x v="4"/>
    <x v="4"/>
    <x v="4"/>
    <x v="0"/>
    <x v="0"/>
    <x v="5"/>
  </r>
  <r>
    <x v="1"/>
    <x v="4"/>
    <x v="4"/>
    <x v="0"/>
    <x v="273"/>
    <x v="444"/>
    <n v="0"/>
    <x v="1"/>
    <x v="4"/>
    <x v="1"/>
    <x v="0"/>
    <x v="4"/>
    <x v="4"/>
    <x v="4"/>
    <x v="1"/>
    <x v="1"/>
    <x v="2"/>
  </r>
  <r>
    <x v="1"/>
    <x v="4"/>
    <x v="4"/>
    <x v="0"/>
    <x v="43"/>
    <x v="426"/>
    <n v="0"/>
    <x v="1"/>
    <x v="4"/>
    <x v="1"/>
    <x v="0"/>
    <x v="4"/>
    <x v="4"/>
    <x v="4"/>
    <x v="0"/>
    <x v="0"/>
    <x v="3"/>
  </r>
  <r>
    <x v="1"/>
    <x v="4"/>
    <x v="4"/>
    <x v="0"/>
    <x v="13"/>
    <x v="635"/>
    <n v="0"/>
    <x v="1"/>
    <x v="4"/>
    <x v="1"/>
    <x v="0"/>
    <x v="4"/>
    <x v="4"/>
    <x v="4"/>
    <x v="3"/>
    <x v="0"/>
    <x v="4"/>
  </r>
  <r>
    <x v="1"/>
    <x v="4"/>
    <x v="4"/>
    <x v="0"/>
    <x v="41"/>
    <x v="315"/>
    <n v="0"/>
    <x v="1"/>
    <x v="4"/>
    <x v="1"/>
    <x v="0"/>
    <x v="4"/>
    <x v="4"/>
    <x v="4"/>
    <x v="3"/>
    <x v="0"/>
    <x v="4"/>
  </r>
  <r>
    <x v="1"/>
    <x v="4"/>
    <x v="4"/>
    <x v="0"/>
    <x v="1"/>
    <x v="831"/>
    <n v="0"/>
    <x v="1"/>
    <x v="4"/>
    <x v="1"/>
    <x v="0"/>
    <x v="4"/>
    <x v="4"/>
    <x v="4"/>
    <x v="1"/>
    <x v="0"/>
    <x v="6"/>
  </r>
  <r>
    <x v="1"/>
    <x v="4"/>
    <x v="4"/>
    <x v="0"/>
    <x v="144"/>
    <x v="198"/>
    <n v="956393.27"/>
    <x v="1"/>
    <x v="4"/>
    <x v="1"/>
    <x v="0"/>
    <x v="4"/>
    <x v="4"/>
    <x v="4"/>
    <x v="0"/>
    <x v="1"/>
    <x v="3"/>
  </r>
  <r>
    <x v="1"/>
    <x v="4"/>
    <x v="4"/>
    <x v="0"/>
    <x v="2"/>
    <x v="885"/>
    <n v="331732.90999999997"/>
    <x v="1"/>
    <x v="4"/>
    <x v="1"/>
    <x v="0"/>
    <x v="4"/>
    <x v="4"/>
    <x v="4"/>
    <x v="1"/>
    <x v="0"/>
    <x v="5"/>
  </r>
  <r>
    <x v="1"/>
    <x v="4"/>
    <x v="4"/>
    <x v="0"/>
    <x v="548"/>
    <x v="1297"/>
    <n v="498761.5"/>
    <x v="1"/>
    <x v="4"/>
    <x v="1"/>
    <x v="0"/>
    <x v="4"/>
    <x v="4"/>
    <x v="4"/>
    <x v="3"/>
    <x v="0"/>
    <x v="0"/>
  </r>
  <r>
    <x v="1"/>
    <x v="4"/>
    <x v="4"/>
    <x v="0"/>
    <x v="50"/>
    <x v="57"/>
    <n v="0"/>
    <x v="1"/>
    <x v="4"/>
    <x v="1"/>
    <x v="0"/>
    <x v="4"/>
    <x v="4"/>
    <x v="4"/>
    <x v="0"/>
    <x v="0"/>
    <x v="6"/>
  </r>
  <r>
    <x v="1"/>
    <x v="4"/>
    <x v="4"/>
    <x v="0"/>
    <x v="84"/>
    <x v="1182"/>
    <n v="1973.61"/>
    <x v="1"/>
    <x v="4"/>
    <x v="1"/>
    <x v="0"/>
    <x v="4"/>
    <x v="4"/>
    <x v="4"/>
    <x v="3"/>
    <x v="0"/>
    <x v="3"/>
  </r>
  <r>
    <x v="1"/>
    <x v="4"/>
    <x v="4"/>
    <x v="0"/>
    <x v="493"/>
    <x v="877"/>
    <n v="0"/>
    <x v="1"/>
    <x v="4"/>
    <x v="1"/>
    <x v="0"/>
    <x v="4"/>
    <x v="4"/>
    <x v="4"/>
    <x v="1"/>
    <x v="0"/>
    <x v="2"/>
  </r>
  <r>
    <x v="1"/>
    <x v="4"/>
    <x v="4"/>
    <x v="0"/>
    <x v="299"/>
    <x v="487"/>
    <n v="0"/>
    <x v="1"/>
    <x v="4"/>
    <x v="1"/>
    <x v="0"/>
    <x v="4"/>
    <x v="4"/>
    <x v="4"/>
    <x v="5"/>
    <x v="2"/>
    <x v="2"/>
  </r>
  <r>
    <x v="1"/>
    <x v="4"/>
    <x v="4"/>
    <x v="0"/>
    <x v="13"/>
    <x v="767"/>
    <n v="0"/>
    <x v="1"/>
    <x v="4"/>
    <x v="1"/>
    <x v="0"/>
    <x v="4"/>
    <x v="4"/>
    <x v="4"/>
    <x v="3"/>
    <x v="0"/>
    <x v="7"/>
  </r>
  <r>
    <x v="1"/>
    <x v="4"/>
    <x v="4"/>
    <x v="0"/>
    <x v="159"/>
    <x v="235"/>
    <n v="-119297.08"/>
    <x v="1"/>
    <x v="4"/>
    <x v="1"/>
    <x v="0"/>
    <x v="4"/>
    <x v="4"/>
    <x v="4"/>
    <x v="6"/>
    <x v="1"/>
    <x v="1"/>
  </r>
  <r>
    <x v="1"/>
    <x v="4"/>
    <x v="4"/>
    <x v="0"/>
    <x v="13"/>
    <x v="1340"/>
    <n v="0"/>
    <x v="1"/>
    <x v="4"/>
    <x v="1"/>
    <x v="0"/>
    <x v="4"/>
    <x v="4"/>
    <x v="4"/>
    <x v="3"/>
    <x v="0"/>
    <x v="1"/>
  </r>
  <r>
    <x v="1"/>
    <x v="4"/>
    <x v="4"/>
    <x v="0"/>
    <x v="41"/>
    <x v="908"/>
    <n v="0"/>
    <x v="1"/>
    <x v="4"/>
    <x v="1"/>
    <x v="0"/>
    <x v="4"/>
    <x v="4"/>
    <x v="4"/>
    <x v="3"/>
    <x v="0"/>
    <x v="5"/>
  </r>
  <r>
    <x v="1"/>
    <x v="4"/>
    <x v="4"/>
    <x v="0"/>
    <x v="88"/>
    <x v="412"/>
    <n v="0"/>
    <x v="1"/>
    <x v="4"/>
    <x v="1"/>
    <x v="0"/>
    <x v="4"/>
    <x v="4"/>
    <x v="4"/>
    <x v="0"/>
    <x v="0"/>
    <x v="3"/>
  </r>
  <r>
    <x v="1"/>
    <x v="4"/>
    <x v="4"/>
    <x v="0"/>
    <x v="508"/>
    <x v="927"/>
    <n v="11580.06"/>
    <x v="1"/>
    <x v="4"/>
    <x v="1"/>
    <x v="0"/>
    <x v="4"/>
    <x v="4"/>
    <x v="4"/>
    <x v="1"/>
    <x v="0"/>
    <x v="2"/>
  </r>
  <r>
    <x v="1"/>
    <x v="4"/>
    <x v="4"/>
    <x v="0"/>
    <x v="18"/>
    <x v="1236"/>
    <n v="0"/>
    <x v="1"/>
    <x v="4"/>
    <x v="1"/>
    <x v="0"/>
    <x v="4"/>
    <x v="4"/>
    <x v="4"/>
    <x v="3"/>
    <x v="0"/>
    <x v="2"/>
  </r>
  <r>
    <x v="1"/>
    <x v="4"/>
    <x v="4"/>
    <x v="0"/>
    <x v="508"/>
    <x v="927"/>
    <n v="7405.16"/>
    <x v="1"/>
    <x v="4"/>
    <x v="1"/>
    <x v="0"/>
    <x v="4"/>
    <x v="4"/>
    <x v="4"/>
    <x v="1"/>
    <x v="0"/>
    <x v="0"/>
  </r>
  <r>
    <x v="1"/>
    <x v="4"/>
    <x v="4"/>
    <x v="0"/>
    <x v="10"/>
    <x v="10"/>
    <n v="0"/>
    <x v="1"/>
    <x v="4"/>
    <x v="1"/>
    <x v="0"/>
    <x v="4"/>
    <x v="4"/>
    <x v="4"/>
    <x v="0"/>
    <x v="0"/>
    <x v="0"/>
  </r>
  <r>
    <x v="1"/>
    <x v="4"/>
    <x v="4"/>
    <x v="0"/>
    <x v="136"/>
    <x v="394"/>
    <n v="4643.57"/>
    <x v="1"/>
    <x v="4"/>
    <x v="1"/>
    <x v="0"/>
    <x v="4"/>
    <x v="4"/>
    <x v="4"/>
    <x v="0"/>
    <x v="0"/>
    <x v="6"/>
  </r>
  <r>
    <x v="1"/>
    <x v="4"/>
    <x v="4"/>
    <x v="0"/>
    <x v="587"/>
    <x v="1115"/>
    <n v="0"/>
    <x v="1"/>
    <x v="4"/>
    <x v="1"/>
    <x v="0"/>
    <x v="4"/>
    <x v="4"/>
    <x v="4"/>
    <x v="3"/>
    <x v="1"/>
    <x v="5"/>
  </r>
  <r>
    <x v="1"/>
    <x v="4"/>
    <x v="4"/>
    <x v="0"/>
    <x v="441"/>
    <x v="748"/>
    <n v="0"/>
    <x v="1"/>
    <x v="4"/>
    <x v="1"/>
    <x v="0"/>
    <x v="4"/>
    <x v="4"/>
    <x v="4"/>
    <x v="1"/>
    <x v="0"/>
    <x v="6"/>
  </r>
  <r>
    <x v="1"/>
    <x v="4"/>
    <x v="4"/>
    <x v="0"/>
    <x v="13"/>
    <x v="1199"/>
    <n v="0"/>
    <x v="1"/>
    <x v="4"/>
    <x v="1"/>
    <x v="0"/>
    <x v="4"/>
    <x v="4"/>
    <x v="4"/>
    <x v="3"/>
    <x v="0"/>
    <x v="7"/>
  </r>
  <r>
    <x v="1"/>
    <x v="4"/>
    <x v="4"/>
    <x v="0"/>
    <x v="410"/>
    <x v="680"/>
    <n v="0"/>
    <x v="1"/>
    <x v="4"/>
    <x v="1"/>
    <x v="0"/>
    <x v="4"/>
    <x v="4"/>
    <x v="4"/>
    <x v="3"/>
    <x v="1"/>
    <x v="7"/>
  </r>
  <r>
    <x v="1"/>
    <x v="4"/>
    <x v="4"/>
    <x v="0"/>
    <x v="456"/>
    <x v="782"/>
    <n v="0"/>
    <x v="1"/>
    <x v="4"/>
    <x v="1"/>
    <x v="0"/>
    <x v="4"/>
    <x v="4"/>
    <x v="4"/>
    <x v="1"/>
    <x v="0"/>
    <x v="1"/>
  </r>
  <r>
    <x v="1"/>
    <x v="4"/>
    <x v="4"/>
    <x v="0"/>
    <x v="149"/>
    <x v="207"/>
    <n v="0"/>
    <x v="1"/>
    <x v="4"/>
    <x v="1"/>
    <x v="0"/>
    <x v="4"/>
    <x v="4"/>
    <x v="4"/>
    <x v="4"/>
    <x v="0"/>
    <x v="3"/>
  </r>
  <r>
    <x v="1"/>
    <x v="4"/>
    <x v="4"/>
    <x v="0"/>
    <x v="18"/>
    <x v="737"/>
    <n v="0"/>
    <x v="1"/>
    <x v="4"/>
    <x v="1"/>
    <x v="0"/>
    <x v="4"/>
    <x v="4"/>
    <x v="4"/>
    <x v="3"/>
    <x v="0"/>
    <x v="3"/>
  </r>
  <r>
    <x v="1"/>
    <x v="4"/>
    <x v="4"/>
    <x v="0"/>
    <x v="469"/>
    <x v="949"/>
    <n v="0"/>
    <x v="1"/>
    <x v="4"/>
    <x v="1"/>
    <x v="0"/>
    <x v="4"/>
    <x v="4"/>
    <x v="4"/>
    <x v="3"/>
    <x v="0"/>
    <x v="4"/>
  </r>
  <r>
    <x v="1"/>
    <x v="4"/>
    <x v="4"/>
    <x v="0"/>
    <x v="606"/>
    <x v="1168"/>
    <n v="4076416.04"/>
    <x v="1"/>
    <x v="4"/>
    <x v="1"/>
    <x v="0"/>
    <x v="4"/>
    <x v="4"/>
    <x v="4"/>
    <x v="3"/>
    <x v="1"/>
    <x v="3"/>
  </r>
  <r>
    <x v="1"/>
    <x v="4"/>
    <x v="4"/>
    <x v="0"/>
    <x v="73"/>
    <x v="368"/>
    <n v="0"/>
    <x v="1"/>
    <x v="4"/>
    <x v="1"/>
    <x v="0"/>
    <x v="4"/>
    <x v="4"/>
    <x v="4"/>
    <x v="3"/>
    <x v="0"/>
    <x v="3"/>
  </r>
  <r>
    <x v="1"/>
    <x v="4"/>
    <x v="4"/>
    <x v="0"/>
    <x v="160"/>
    <x v="236"/>
    <n v="0"/>
    <x v="1"/>
    <x v="4"/>
    <x v="1"/>
    <x v="0"/>
    <x v="4"/>
    <x v="4"/>
    <x v="4"/>
    <x v="0"/>
    <x v="0"/>
    <x v="1"/>
  </r>
  <r>
    <x v="1"/>
    <x v="4"/>
    <x v="4"/>
    <x v="0"/>
    <x v="114"/>
    <x v="144"/>
    <n v="394420.55"/>
    <x v="1"/>
    <x v="4"/>
    <x v="1"/>
    <x v="0"/>
    <x v="4"/>
    <x v="4"/>
    <x v="4"/>
    <x v="3"/>
    <x v="1"/>
    <x v="0"/>
  </r>
  <r>
    <x v="1"/>
    <x v="4"/>
    <x v="4"/>
    <x v="0"/>
    <x v="404"/>
    <x v="666"/>
    <n v="0"/>
    <x v="1"/>
    <x v="4"/>
    <x v="1"/>
    <x v="0"/>
    <x v="4"/>
    <x v="4"/>
    <x v="4"/>
    <x v="0"/>
    <x v="0"/>
    <x v="5"/>
  </r>
  <r>
    <x v="1"/>
    <x v="4"/>
    <x v="4"/>
    <x v="0"/>
    <x v="207"/>
    <x v="305"/>
    <n v="0"/>
    <x v="1"/>
    <x v="4"/>
    <x v="1"/>
    <x v="0"/>
    <x v="4"/>
    <x v="4"/>
    <x v="4"/>
    <x v="0"/>
    <x v="1"/>
    <x v="6"/>
  </r>
  <r>
    <x v="1"/>
    <x v="4"/>
    <x v="4"/>
    <x v="0"/>
    <x v="44"/>
    <x v="50"/>
    <n v="0"/>
    <x v="1"/>
    <x v="4"/>
    <x v="1"/>
    <x v="0"/>
    <x v="4"/>
    <x v="4"/>
    <x v="4"/>
    <x v="0"/>
    <x v="0"/>
    <x v="3"/>
  </r>
  <r>
    <x v="1"/>
    <x v="4"/>
    <x v="4"/>
    <x v="0"/>
    <x v="405"/>
    <x v="670"/>
    <n v="0"/>
    <x v="1"/>
    <x v="4"/>
    <x v="1"/>
    <x v="0"/>
    <x v="4"/>
    <x v="4"/>
    <x v="4"/>
    <x v="2"/>
    <x v="1"/>
    <x v="4"/>
  </r>
  <r>
    <x v="1"/>
    <x v="4"/>
    <x v="4"/>
    <x v="0"/>
    <x v="244"/>
    <x v="383"/>
    <n v="2308.5300000000002"/>
    <x v="1"/>
    <x v="4"/>
    <x v="1"/>
    <x v="0"/>
    <x v="4"/>
    <x v="4"/>
    <x v="4"/>
    <x v="6"/>
    <x v="1"/>
    <x v="7"/>
  </r>
  <r>
    <x v="1"/>
    <x v="4"/>
    <x v="4"/>
    <x v="0"/>
    <x v="13"/>
    <x v="425"/>
    <n v="184"/>
    <x v="1"/>
    <x v="4"/>
    <x v="1"/>
    <x v="0"/>
    <x v="4"/>
    <x v="4"/>
    <x v="4"/>
    <x v="3"/>
    <x v="0"/>
    <x v="3"/>
  </r>
  <r>
    <x v="1"/>
    <x v="4"/>
    <x v="4"/>
    <x v="0"/>
    <x v="323"/>
    <x v="524"/>
    <n v="2503.73"/>
    <x v="1"/>
    <x v="4"/>
    <x v="1"/>
    <x v="0"/>
    <x v="4"/>
    <x v="4"/>
    <x v="4"/>
    <x v="4"/>
    <x v="2"/>
    <x v="5"/>
  </r>
  <r>
    <x v="1"/>
    <x v="4"/>
    <x v="4"/>
    <x v="0"/>
    <x v="223"/>
    <x v="335"/>
    <n v="0"/>
    <x v="1"/>
    <x v="4"/>
    <x v="1"/>
    <x v="0"/>
    <x v="4"/>
    <x v="4"/>
    <x v="4"/>
    <x v="3"/>
    <x v="0"/>
    <x v="5"/>
  </r>
  <r>
    <x v="1"/>
    <x v="4"/>
    <x v="4"/>
    <x v="0"/>
    <x v="369"/>
    <x v="610"/>
    <n v="29499.279999999999"/>
    <x v="1"/>
    <x v="4"/>
    <x v="1"/>
    <x v="0"/>
    <x v="4"/>
    <x v="4"/>
    <x v="4"/>
    <x v="2"/>
    <x v="1"/>
    <x v="4"/>
  </r>
  <r>
    <x v="1"/>
    <x v="4"/>
    <x v="4"/>
    <x v="0"/>
    <x v="121"/>
    <x v="156"/>
    <n v="0"/>
    <x v="1"/>
    <x v="4"/>
    <x v="1"/>
    <x v="0"/>
    <x v="4"/>
    <x v="4"/>
    <x v="4"/>
    <x v="0"/>
    <x v="0"/>
    <x v="3"/>
  </r>
  <r>
    <x v="1"/>
    <x v="4"/>
    <x v="4"/>
    <x v="0"/>
    <x v="41"/>
    <x v="765"/>
    <n v="0"/>
    <x v="1"/>
    <x v="4"/>
    <x v="1"/>
    <x v="0"/>
    <x v="4"/>
    <x v="4"/>
    <x v="4"/>
    <x v="3"/>
    <x v="0"/>
    <x v="7"/>
  </r>
  <r>
    <x v="1"/>
    <x v="4"/>
    <x v="4"/>
    <x v="0"/>
    <x v="5"/>
    <x v="940"/>
    <n v="21829.52"/>
    <x v="1"/>
    <x v="4"/>
    <x v="1"/>
    <x v="0"/>
    <x v="4"/>
    <x v="4"/>
    <x v="4"/>
    <x v="3"/>
    <x v="1"/>
    <x v="6"/>
  </r>
  <r>
    <x v="1"/>
    <x v="4"/>
    <x v="4"/>
    <x v="0"/>
    <x v="326"/>
    <x v="527"/>
    <n v="0"/>
    <x v="1"/>
    <x v="4"/>
    <x v="1"/>
    <x v="0"/>
    <x v="4"/>
    <x v="4"/>
    <x v="4"/>
    <x v="2"/>
    <x v="2"/>
    <x v="6"/>
  </r>
  <r>
    <x v="1"/>
    <x v="4"/>
    <x v="4"/>
    <x v="0"/>
    <x v="279"/>
    <x v="454"/>
    <n v="650.16"/>
    <x v="1"/>
    <x v="4"/>
    <x v="1"/>
    <x v="0"/>
    <x v="4"/>
    <x v="4"/>
    <x v="4"/>
    <x v="3"/>
    <x v="0"/>
    <x v="1"/>
  </r>
  <r>
    <x v="1"/>
    <x v="4"/>
    <x v="4"/>
    <x v="0"/>
    <x v="1"/>
    <x v="669"/>
    <n v="0"/>
    <x v="1"/>
    <x v="4"/>
    <x v="1"/>
    <x v="0"/>
    <x v="4"/>
    <x v="4"/>
    <x v="4"/>
    <x v="3"/>
    <x v="0"/>
    <x v="4"/>
  </r>
  <r>
    <x v="1"/>
    <x v="4"/>
    <x v="4"/>
    <x v="0"/>
    <x v="18"/>
    <x v="1211"/>
    <n v="94328.29"/>
    <x v="1"/>
    <x v="4"/>
    <x v="1"/>
    <x v="0"/>
    <x v="4"/>
    <x v="4"/>
    <x v="4"/>
    <x v="3"/>
    <x v="0"/>
    <x v="1"/>
  </r>
  <r>
    <x v="1"/>
    <x v="4"/>
    <x v="4"/>
    <x v="0"/>
    <x v="1"/>
    <x v="890"/>
    <n v="0"/>
    <x v="1"/>
    <x v="4"/>
    <x v="1"/>
    <x v="0"/>
    <x v="4"/>
    <x v="4"/>
    <x v="4"/>
    <x v="3"/>
    <x v="0"/>
    <x v="6"/>
  </r>
  <r>
    <x v="1"/>
    <x v="4"/>
    <x v="4"/>
    <x v="0"/>
    <x v="303"/>
    <x v="492"/>
    <n v="0"/>
    <x v="1"/>
    <x v="4"/>
    <x v="1"/>
    <x v="0"/>
    <x v="4"/>
    <x v="4"/>
    <x v="4"/>
    <x v="6"/>
    <x v="1"/>
    <x v="2"/>
  </r>
  <r>
    <x v="1"/>
    <x v="4"/>
    <x v="4"/>
    <x v="0"/>
    <x v="411"/>
    <x v="681"/>
    <n v="0"/>
    <x v="1"/>
    <x v="4"/>
    <x v="1"/>
    <x v="0"/>
    <x v="4"/>
    <x v="4"/>
    <x v="4"/>
    <x v="1"/>
    <x v="0"/>
    <x v="1"/>
  </r>
  <r>
    <x v="1"/>
    <x v="4"/>
    <x v="4"/>
    <x v="0"/>
    <x v="572"/>
    <x v="1077"/>
    <n v="0"/>
    <x v="1"/>
    <x v="4"/>
    <x v="1"/>
    <x v="0"/>
    <x v="4"/>
    <x v="4"/>
    <x v="4"/>
    <x v="3"/>
    <x v="0"/>
    <x v="1"/>
  </r>
  <r>
    <x v="1"/>
    <x v="4"/>
    <x v="4"/>
    <x v="0"/>
    <x v="115"/>
    <x v="226"/>
    <n v="4340856.41"/>
    <x v="1"/>
    <x v="4"/>
    <x v="1"/>
    <x v="0"/>
    <x v="4"/>
    <x v="4"/>
    <x v="4"/>
    <x v="1"/>
    <x v="1"/>
    <x v="5"/>
  </r>
  <r>
    <x v="1"/>
    <x v="4"/>
    <x v="4"/>
    <x v="0"/>
    <x v="641"/>
    <x v="1315"/>
    <n v="0"/>
    <x v="1"/>
    <x v="4"/>
    <x v="1"/>
    <x v="0"/>
    <x v="4"/>
    <x v="4"/>
    <x v="4"/>
    <x v="3"/>
    <x v="0"/>
    <x v="0"/>
  </r>
  <r>
    <x v="1"/>
    <x v="4"/>
    <x v="4"/>
    <x v="0"/>
    <x v="142"/>
    <x v="887"/>
    <n v="20396792.510000002"/>
    <x v="1"/>
    <x v="4"/>
    <x v="1"/>
    <x v="0"/>
    <x v="4"/>
    <x v="4"/>
    <x v="4"/>
    <x v="1"/>
    <x v="2"/>
    <x v="2"/>
  </r>
  <r>
    <x v="1"/>
    <x v="4"/>
    <x v="4"/>
    <x v="0"/>
    <x v="184"/>
    <x v="272"/>
    <n v="829595.84"/>
    <x v="1"/>
    <x v="4"/>
    <x v="1"/>
    <x v="0"/>
    <x v="4"/>
    <x v="4"/>
    <x v="4"/>
    <x v="0"/>
    <x v="0"/>
    <x v="1"/>
  </r>
  <r>
    <x v="1"/>
    <x v="4"/>
    <x v="4"/>
    <x v="0"/>
    <x v="20"/>
    <x v="20"/>
    <n v="0"/>
    <x v="1"/>
    <x v="4"/>
    <x v="1"/>
    <x v="0"/>
    <x v="4"/>
    <x v="4"/>
    <x v="4"/>
    <x v="3"/>
    <x v="1"/>
    <x v="2"/>
  </r>
  <r>
    <x v="1"/>
    <x v="4"/>
    <x v="4"/>
    <x v="0"/>
    <x v="414"/>
    <x v="685"/>
    <n v="135260.06"/>
    <x v="1"/>
    <x v="4"/>
    <x v="1"/>
    <x v="0"/>
    <x v="4"/>
    <x v="4"/>
    <x v="4"/>
    <x v="2"/>
    <x v="2"/>
    <x v="7"/>
  </r>
  <r>
    <x v="1"/>
    <x v="4"/>
    <x v="4"/>
    <x v="0"/>
    <x v="11"/>
    <x v="1252"/>
    <n v="39479.78"/>
    <x v="1"/>
    <x v="4"/>
    <x v="1"/>
    <x v="0"/>
    <x v="4"/>
    <x v="4"/>
    <x v="4"/>
    <x v="3"/>
    <x v="0"/>
    <x v="2"/>
  </r>
  <r>
    <x v="1"/>
    <x v="4"/>
    <x v="4"/>
    <x v="0"/>
    <x v="532"/>
    <x v="969"/>
    <n v="0"/>
    <x v="1"/>
    <x v="4"/>
    <x v="1"/>
    <x v="0"/>
    <x v="4"/>
    <x v="4"/>
    <x v="4"/>
    <x v="3"/>
    <x v="0"/>
    <x v="3"/>
  </r>
  <r>
    <x v="1"/>
    <x v="4"/>
    <x v="4"/>
    <x v="0"/>
    <x v="41"/>
    <x v="1071"/>
    <n v="0"/>
    <x v="1"/>
    <x v="4"/>
    <x v="1"/>
    <x v="0"/>
    <x v="4"/>
    <x v="4"/>
    <x v="4"/>
    <x v="3"/>
    <x v="0"/>
    <x v="6"/>
  </r>
  <r>
    <x v="1"/>
    <x v="4"/>
    <x v="4"/>
    <x v="0"/>
    <x v="11"/>
    <x v="439"/>
    <n v="0"/>
    <x v="1"/>
    <x v="4"/>
    <x v="1"/>
    <x v="0"/>
    <x v="4"/>
    <x v="4"/>
    <x v="4"/>
    <x v="3"/>
    <x v="0"/>
    <x v="5"/>
  </r>
  <r>
    <x v="1"/>
    <x v="4"/>
    <x v="4"/>
    <x v="0"/>
    <x v="22"/>
    <x v="817"/>
    <n v="0"/>
    <x v="1"/>
    <x v="4"/>
    <x v="1"/>
    <x v="0"/>
    <x v="4"/>
    <x v="4"/>
    <x v="4"/>
    <x v="0"/>
    <x v="0"/>
    <x v="0"/>
  </r>
  <r>
    <x v="1"/>
    <x v="4"/>
    <x v="4"/>
    <x v="0"/>
    <x v="41"/>
    <x v="1093"/>
    <n v="0"/>
    <x v="1"/>
    <x v="4"/>
    <x v="1"/>
    <x v="0"/>
    <x v="4"/>
    <x v="4"/>
    <x v="4"/>
    <x v="3"/>
    <x v="0"/>
    <x v="3"/>
  </r>
  <r>
    <x v="1"/>
    <x v="4"/>
    <x v="4"/>
    <x v="0"/>
    <x v="512"/>
    <x v="933"/>
    <n v="21475481.920000002"/>
    <x v="1"/>
    <x v="4"/>
    <x v="1"/>
    <x v="0"/>
    <x v="4"/>
    <x v="4"/>
    <x v="4"/>
    <x v="1"/>
    <x v="3"/>
    <x v="4"/>
  </r>
  <r>
    <x v="1"/>
    <x v="4"/>
    <x v="4"/>
    <x v="0"/>
    <x v="186"/>
    <x v="275"/>
    <n v="0"/>
    <x v="1"/>
    <x v="4"/>
    <x v="1"/>
    <x v="0"/>
    <x v="4"/>
    <x v="4"/>
    <x v="4"/>
    <x v="2"/>
    <x v="0"/>
    <x v="1"/>
  </r>
  <r>
    <x v="1"/>
    <x v="4"/>
    <x v="4"/>
    <x v="0"/>
    <x v="513"/>
    <x v="934"/>
    <n v="0"/>
    <x v="1"/>
    <x v="4"/>
    <x v="1"/>
    <x v="0"/>
    <x v="4"/>
    <x v="4"/>
    <x v="4"/>
    <x v="3"/>
    <x v="0"/>
    <x v="4"/>
  </r>
  <r>
    <x v="1"/>
    <x v="4"/>
    <x v="4"/>
    <x v="0"/>
    <x v="16"/>
    <x v="16"/>
    <n v="0"/>
    <x v="1"/>
    <x v="4"/>
    <x v="1"/>
    <x v="0"/>
    <x v="4"/>
    <x v="4"/>
    <x v="4"/>
    <x v="0"/>
    <x v="0"/>
    <x v="0"/>
  </r>
  <r>
    <x v="1"/>
    <x v="4"/>
    <x v="4"/>
    <x v="0"/>
    <x v="13"/>
    <x v="764"/>
    <n v="0"/>
    <x v="1"/>
    <x v="4"/>
    <x v="1"/>
    <x v="0"/>
    <x v="4"/>
    <x v="4"/>
    <x v="4"/>
    <x v="3"/>
    <x v="0"/>
    <x v="0"/>
  </r>
  <r>
    <x v="1"/>
    <x v="4"/>
    <x v="4"/>
    <x v="0"/>
    <x v="396"/>
    <x v="656"/>
    <n v="149633.82"/>
    <x v="1"/>
    <x v="4"/>
    <x v="1"/>
    <x v="0"/>
    <x v="4"/>
    <x v="4"/>
    <x v="4"/>
    <x v="2"/>
    <x v="1"/>
    <x v="1"/>
  </r>
  <r>
    <x v="1"/>
    <x v="4"/>
    <x v="4"/>
    <x v="0"/>
    <x v="171"/>
    <x v="255"/>
    <n v="0"/>
    <x v="1"/>
    <x v="4"/>
    <x v="1"/>
    <x v="0"/>
    <x v="4"/>
    <x v="4"/>
    <x v="4"/>
    <x v="0"/>
    <x v="0"/>
    <x v="2"/>
  </r>
  <r>
    <x v="1"/>
    <x v="4"/>
    <x v="4"/>
    <x v="0"/>
    <x v="53"/>
    <x v="468"/>
    <n v="0"/>
    <x v="1"/>
    <x v="4"/>
    <x v="1"/>
    <x v="0"/>
    <x v="4"/>
    <x v="4"/>
    <x v="4"/>
    <x v="1"/>
    <x v="0"/>
    <x v="4"/>
  </r>
  <r>
    <x v="1"/>
    <x v="4"/>
    <x v="4"/>
    <x v="0"/>
    <x v="430"/>
    <x v="719"/>
    <n v="0"/>
    <x v="1"/>
    <x v="4"/>
    <x v="1"/>
    <x v="0"/>
    <x v="4"/>
    <x v="4"/>
    <x v="4"/>
    <x v="2"/>
    <x v="0"/>
    <x v="4"/>
  </r>
  <r>
    <x v="1"/>
    <x v="4"/>
    <x v="4"/>
    <x v="0"/>
    <x v="126"/>
    <x v="248"/>
    <n v="0"/>
    <x v="1"/>
    <x v="4"/>
    <x v="1"/>
    <x v="0"/>
    <x v="4"/>
    <x v="4"/>
    <x v="4"/>
    <x v="0"/>
    <x v="0"/>
    <x v="2"/>
  </r>
  <r>
    <x v="1"/>
    <x v="4"/>
    <x v="4"/>
    <x v="0"/>
    <x v="107"/>
    <x v="135"/>
    <n v="-17.72"/>
    <x v="1"/>
    <x v="4"/>
    <x v="1"/>
    <x v="0"/>
    <x v="4"/>
    <x v="4"/>
    <x v="4"/>
    <x v="3"/>
    <x v="0"/>
    <x v="0"/>
  </r>
  <r>
    <x v="1"/>
    <x v="4"/>
    <x v="4"/>
    <x v="0"/>
    <x v="365"/>
    <x v="604"/>
    <n v="14797.54"/>
    <x v="1"/>
    <x v="4"/>
    <x v="1"/>
    <x v="0"/>
    <x v="4"/>
    <x v="4"/>
    <x v="4"/>
    <x v="2"/>
    <x v="0"/>
    <x v="5"/>
  </r>
  <r>
    <x v="1"/>
    <x v="4"/>
    <x v="4"/>
    <x v="0"/>
    <x v="342"/>
    <x v="558"/>
    <n v="0"/>
    <x v="1"/>
    <x v="4"/>
    <x v="1"/>
    <x v="0"/>
    <x v="4"/>
    <x v="4"/>
    <x v="4"/>
    <x v="3"/>
    <x v="1"/>
    <x v="0"/>
  </r>
  <r>
    <x v="1"/>
    <x v="4"/>
    <x v="4"/>
    <x v="0"/>
    <x v="21"/>
    <x v="555"/>
    <n v="0"/>
    <x v="1"/>
    <x v="4"/>
    <x v="1"/>
    <x v="0"/>
    <x v="4"/>
    <x v="4"/>
    <x v="4"/>
    <x v="4"/>
    <x v="0"/>
    <x v="1"/>
  </r>
  <r>
    <x v="1"/>
    <x v="4"/>
    <x v="4"/>
    <x v="0"/>
    <x v="13"/>
    <x v="993"/>
    <n v="0"/>
    <x v="1"/>
    <x v="4"/>
    <x v="1"/>
    <x v="0"/>
    <x v="4"/>
    <x v="4"/>
    <x v="4"/>
    <x v="3"/>
    <x v="0"/>
    <x v="0"/>
  </r>
  <r>
    <x v="1"/>
    <x v="4"/>
    <x v="4"/>
    <x v="0"/>
    <x v="123"/>
    <x v="554"/>
    <n v="173462.48"/>
    <x v="1"/>
    <x v="4"/>
    <x v="1"/>
    <x v="0"/>
    <x v="4"/>
    <x v="4"/>
    <x v="4"/>
    <x v="4"/>
    <x v="0"/>
    <x v="3"/>
  </r>
  <r>
    <x v="1"/>
    <x v="4"/>
    <x v="4"/>
    <x v="0"/>
    <x v="30"/>
    <x v="32"/>
    <n v="131253.82999999999"/>
    <x v="1"/>
    <x v="4"/>
    <x v="1"/>
    <x v="0"/>
    <x v="4"/>
    <x v="4"/>
    <x v="4"/>
    <x v="0"/>
    <x v="0"/>
    <x v="2"/>
  </r>
  <r>
    <x v="1"/>
    <x v="4"/>
    <x v="4"/>
    <x v="0"/>
    <x v="13"/>
    <x v="1227"/>
    <n v="6840.31"/>
    <x v="1"/>
    <x v="4"/>
    <x v="1"/>
    <x v="0"/>
    <x v="4"/>
    <x v="4"/>
    <x v="4"/>
    <x v="3"/>
    <x v="0"/>
    <x v="6"/>
  </r>
  <r>
    <x v="1"/>
    <x v="4"/>
    <x v="4"/>
    <x v="0"/>
    <x v="100"/>
    <x v="121"/>
    <n v="0"/>
    <x v="1"/>
    <x v="4"/>
    <x v="1"/>
    <x v="0"/>
    <x v="4"/>
    <x v="4"/>
    <x v="4"/>
    <x v="1"/>
    <x v="1"/>
    <x v="5"/>
  </r>
  <r>
    <x v="1"/>
    <x v="4"/>
    <x v="4"/>
    <x v="0"/>
    <x v="1"/>
    <x v="1183"/>
    <n v="1640.16"/>
    <x v="1"/>
    <x v="4"/>
    <x v="1"/>
    <x v="0"/>
    <x v="4"/>
    <x v="4"/>
    <x v="4"/>
    <x v="3"/>
    <x v="0"/>
    <x v="5"/>
  </r>
  <r>
    <x v="1"/>
    <x v="4"/>
    <x v="4"/>
    <x v="0"/>
    <x v="1"/>
    <x v="831"/>
    <n v="0"/>
    <x v="1"/>
    <x v="4"/>
    <x v="1"/>
    <x v="0"/>
    <x v="4"/>
    <x v="4"/>
    <x v="4"/>
    <x v="1"/>
    <x v="0"/>
    <x v="2"/>
  </r>
  <r>
    <x v="1"/>
    <x v="4"/>
    <x v="4"/>
    <x v="0"/>
    <x v="21"/>
    <x v="154"/>
    <n v="0"/>
    <x v="1"/>
    <x v="4"/>
    <x v="1"/>
    <x v="0"/>
    <x v="4"/>
    <x v="4"/>
    <x v="4"/>
    <x v="0"/>
    <x v="0"/>
    <x v="3"/>
  </r>
  <r>
    <x v="1"/>
    <x v="4"/>
    <x v="4"/>
    <x v="0"/>
    <x v="343"/>
    <x v="561"/>
    <n v="0"/>
    <x v="1"/>
    <x v="4"/>
    <x v="1"/>
    <x v="0"/>
    <x v="4"/>
    <x v="4"/>
    <x v="4"/>
    <x v="3"/>
    <x v="0"/>
    <x v="0"/>
  </r>
  <r>
    <x v="1"/>
    <x v="4"/>
    <x v="4"/>
    <x v="0"/>
    <x v="471"/>
    <x v="818"/>
    <n v="0"/>
    <x v="1"/>
    <x v="4"/>
    <x v="1"/>
    <x v="0"/>
    <x v="4"/>
    <x v="4"/>
    <x v="4"/>
    <x v="0"/>
    <x v="1"/>
    <x v="2"/>
  </r>
  <r>
    <x v="1"/>
    <x v="4"/>
    <x v="4"/>
    <x v="0"/>
    <x v="343"/>
    <x v="561"/>
    <n v="0"/>
    <x v="1"/>
    <x v="4"/>
    <x v="1"/>
    <x v="0"/>
    <x v="4"/>
    <x v="4"/>
    <x v="4"/>
    <x v="3"/>
    <x v="0"/>
    <x v="2"/>
  </r>
  <r>
    <x v="1"/>
    <x v="4"/>
    <x v="4"/>
    <x v="0"/>
    <x v="343"/>
    <x v="561"/>
    <n v="0"/>
    <x v="1"/>
    <x v="4"/>
    <x v="1"/>
    <x v="0"/>
    <x v="4"/>
    <x v="4"/>
    <x v="4"/>
    <x v="3"/>
    <x v="0"/>
    <x v="4"/>
  </r>
  <r>
    <x v="1"/>
    <x v="4"/>
    <x v="4"/>
    <x v="0"/>
    <x v="7"/>
    <x v="7"/>
    <n v="0"/>
    <x v="1"/>
    <x v="4"/>
    <x v="1"/>
    <x v="0"/>
    <x v="4"/>
    <x v="4"/>
    <x v="4"/>
    <x v="0"/>
    <x v="0"/>
    <x v="4"/>
  </r>
  <r>
    <x v="1"/>
    <x v="4"/>
    <x v="4"/>
    <x v="0"/>
    <x v="140"/>
    <x v="259"/>
    <n v="0"/>
    <x v="1"/>
    <x v="4"/>
    <x v="1"/>
    <x v="0"/>
    <x v="4"/>
    <x v="4"/>
    <x v="4"/>
    <x v="3"/>
    <x v="0"/>
    <x v="0"/>
  </r>
  <r>
    <x v="1"/>
    <x v="4"/>
    <x v="4"/>
    <x v="0"/>
    <x v="11"/>
    <x v="46"/>
    <n v="0"/>
    <x v="1"/>
    <x v="4"/>
    <x v="1"/>
    <x v="0"/>
    <x v="4"/>
    <x v="4"/>
    <x v="4"/>
    <x v="3"/>
    <x v="0"/>
    <x v="6"/>
  </r>
  <r>
    <x v="1"/>
    <x v="4"/>
    <x v="4"/>
    <x v="0"/>
    <x v="18"/>
    <x v="749"/>
    <n v="0"/>
    <x v="1"/>
    <x v="4"/>
    <x v="1"/>
    <x v="0"/>
    <x v="4"/>
    <x v="4"/>
    <x v="4"/>
    <x v="1"/>
    <x v="0"/>
    <x v="4"/>
  </r>
  <r>
    <x v="1"/>
    <x v="4"/>
    <x v="4"/>
    <x v="0"/>
    <x v="44"/>
    <x v="559"/>
    <n v="0"/>
    <x v="1"/>
    <x v="4"/>
    <x v="1"/>
    <x v="0"/>
    <x v="4"/>
    <x v="4"/>
    <x v="4"/>
    <x v="4"/>
    <x v="0"/>
    <x v="6"/>
  </r>
  <r>
    <x v="1"/>
    <x v="4"/>
    <x v="4"/>
    <x v="0"/>
    <x v="11"/>
    <x v="160"/>
    <n v="0"/>
    <x v="1"/>
    <x v="4"/>
    <x v="1"/>
    <x v="0"/>
    <x v="4"/>
    <x v="4"/>
    <x v="4"/>
    <x v="3"/>
    <x v="0"/>
    <x v="6"/>
  </r>
  <r>
    <x v="1"/>
    <x v="4"/>
    <x v="4"/>
    <x v="0"/>
    <x v="176"/>
    <x v="262"/>
    <n v="-479.53"/>
    <x v="1"/>
    <x v="4"/>
    <x v="1"/>
    <x v="0"/>
    <x v="4"/>
    <x v="4"/>
    <x v="4"/>
    <x v="3"/>
    <x v="1"/>
    <x v="2"/>
  </r>
  <r>
    <x v="1"/>
    <x v="4"/>
    <x v="4"/>
    <x v="0"/>
    <x v="13"/>
    <x v="531"/>
    <n v="0"/>
    <x v="1"/>
    <x v="4"/>
    <x v="1"/>
    <x v="0"/>
    <x v="4"/>
    <x v="4"/>
    <x v="4"/>
    <x v="3"/>
    <x v="0"/>
    <x v="4"/>
  </r>
  <r>
    <x v="1"/>
    <x v="4"/>
    <x v="4"/>
    <x v="0"/>
    <x v="137"/>
    <x v="186"/>
    <n v="0"/>
    <x v="1"/>
    <x v="4"/>
    <x v="1"/>
    <x v="0"/>
    <x v="4"/>
    <x v="4"/>
    <x v="4"/>
    <x v="5"/>
    <x v="0"/>
    <x v="6"/>
  </r>
  <r>
    <x v="1"/>
    <x v="4"/>
    <x v="4"/>
    <x v="0"/>
    <x v="554"/>
    <x v="1034"/>
    <n v="0"/>
    <x v="1"/>
    <x v="4"/>
    <x v="1"/>
    <x v="0"/>
    <x v="4"/>
    <x v="4"/>
    <x v="4"/>
    <x v="3"/>
    <x v="0"/>
    <x v="7"/>
  </r>
  <r>
    <x v="1"/>
    <x v="4"/>
    <x v="4"/>
    <x v="0"/>
    <x v="8"/>
    <x v="8"/>
    <n v="94135.24"/>
    <x v="1"/>
    <x v="4"/>
    <x v="1"/>
    <x v="0"/>
    <x v="4"/>
    <x v="4"/>
    <x v="4"/>
    <x v="0"/>
    <x v="1"/>
    <x v="2"/>
  </r>
  <r>
    <x v="1"/>
    <x v="4"/>
    <x v="4"/>
    <x v="0"/>
    <x v="256"/>
    <x v="1025"/>
    <n v="0"/>
    <x v="1"/>
    <x v="4"/>
    <x v="1"/>
    <x v="0"/>
    <x v="4"/>
    <x v="4"/>
    <x v="4"/>
    <x v="3"/>
    <x v="0"/>
    <x v="3"/>
  </r>
  <r>
    <x v="1"/>
    <x v="4"/>
    <x v="4"/>
    <x v="0"/>
    <x v="421"/>
    <x v="1327"/>
    <n v="0"/>
    <x v="1"/>
    <x v="4"/>
    <x v="1"/>
    <x v="0"/>
    <x v="4"/>
    <x v="4"/>
    <x v="4"/>
    <x v="3"/>
    <x v="0"/>
    <x v="0"/>
  </r>
  <r>
    <x v="1"/>
    <x v="4"/>
    <x v="4"/>
    <x v="0"/>
    <x v="432"/>
    <x v="722"/>
    <n v="-26844.47"/>
    <x v="1"/>
    <x v="4"/>
    <x v="1"/>
    <x v="0"/>
    <x v="4"/>
    <x v="4"/>
    <x v="4"/>
    <x v="3"/>
    <x v="1"/>
    <x v="5"/>
  </r>
  <r>
    <x v="1"/>
    <x v="4"/>
    <x v="4"/>
    <x v="0"/>
    <x v="68"/>
    <x v="83"/>
    <n v="0"/>
    <x v="1"/>
    <x v="4"/>
    <x v="1"/>
    <x v="0"/>
    <x v="4"/>
    <x v="4"/>
    <x v="4"/>
    <x v="0"/>
    <x v="0"/>
    <x v="5"/>
  </r>
  <r>
    <x v="1"/>
    <x v="4"/>
    <x v="4"/>
    <x v="0"/>
    <x v="261"/>
    <x v="1180"/>
    <n v="5322.81"/>
    <x v="1"/>
    <x v="4"/>
    <x v="1"/>
    <x v="0"/>
    <x v="4"/>
    <x v="4"/>
    <x v="4"/>
    <x v="3"/>
    <x v="0"/>
    <x v="2"/>
  </r>
  <r>
    <x v="1"/>
    <x v="4"/>
    <x v="4"/>
    <x v="0"/>
    <x v="18"/>
    <x v="68"/>
    <n v="2703413.37"/>
    <x v="1"/>
    <x v="4"/>
    <x v="1"/>
    <x v="0"/>
    <x v="4"/>
    <x v="4"/>
    <x v="4"/>
    <x v="3"/>
    <x v="0"/>
    <x v="5"/>
  </r>
  <r>
    <x v="1"/>
    <x v="4"/>
    <x v="4"/>
    <x v="0"/>
    <x v="41"/>
    <x v="765"/>
    <n v="0"/>
    <x v="1"/>
    <x v="4"/>
    <x v="1"/>
    <x v="0"/>
    <x v="4"/>
    <x v="4"/>
    <x v="4"/>
    <x v="3"/>
    <x v="0"/>
    <x v="6"/>
  </r>
  <r>
    <x v="1"/>
    <x v="4"/>
    <x v="4"/>
    <x v="0"/>
    <x v="508"/>
    <x v="1281"/>
    <n v="0"/>
    <x v="1"/>
    <x v="4"/>
    <x v="1"/>
    <x v="0"/>
    <x v="4"/>
    <x v="4"/>
    <x v="4"/>
    <x v="0"/>
    <x v="0"/>
    <x v="0"/>
  </r>
  <r>
    <x v="1"/>
    <x v="4"/>
    <x v="4"/>
    <x v="0"/>
    <x v="18"/>
    <x v="998"/>
    <n v="372988.66"/>
    <x v="1"/>
    <x v="4"/>
    <x v="1"/>
    <x v="0"/>
    <x v="4"/>
    <x v="4"/>
    <x v="4"/>
    <x v="3"/>
    <x v="0"/>
    <x v="6"/>
  </r>
  <r>
    <x v="1"/>
    <x v="4"/>
    <x v="4"/>
    <x v="0"/>
    <x v="103"/>
    <x v="1231"/>
    <n v="0"/>
    <x v="1"/>
    <x v="4"/>
    <x v="1"/>
    <x v="0"/>
    <x v="4"/>
    <x v="4"/>
    <x v="4"/>
    <x v="0"/>
    <x v="0"/>
    <x v="4"/>
  </r>
  <r>
    <x v="1"/>
    <x v="4"/>
    <x v="4"/>
    <x v="0"/>
    <x v="321"/>
    <x v="518"/>
    <n v="22410.23"/>
    <x v="1"/>
    <x v="4"/>
    <x v="1"/>
    <x v="0"/>
    <x v="4"/>
    <x v="4"/>
    <x v="4"/>
    <x v="4"/>
    <x v="0"/>
    <x v="7"/>
  </r>
  <r>
    <x v="1"/>
    <x v="4"/>
    <x v="4"/>
    <x v="0"/>
    <x v="474"/>
    <x v="829"/>
    <n v="0"/>
    <x v="1"/>
    <x v="4"/>
    <x v="1"/>
    <x v="0"/>
    <x v="4"/>
    <x v="4"/>
    <x v="4"/>
    <x v="3"/>
    <x v="0"/>
    <x v="1"/>
  </r>
  <r>
    <x v="1"/>
    <x v="4"/>
    <x v="4"/>
    <x v="0"/>
    <x v="474"/>
    <x v="829"/>
    <n v="0"/>
    <x v="1"/>
    <x v="4"/>
    <x v="1"/>
    <x v="0"/>
    <x v="4"/>
    <x v="4"/>
    <x v="4"/>
    <x v="3"/>
    <x v="0"/>
    <x v="7"/>
  </r>
  <r>
    <x v="1"/>
    <x v="4"/>
    <x v="4"/>
    <x v="0"/>
    <x v="5"/>
    <x v="732"/>
    <n v="417.29"/>
    <x v="1"/>
    <x v="4"/>
    <x v="1"/>
    <x v="0"/>
    <x v="4"/>
    <x v="4"/>
    <x v="4"/>
    <x v="2"/>
    <x v="0"/>
    <x v="3"/>
  </r>
  <r>
    <x v="1"/>
    <x v="4"/>
    <x v="4"/>
    <x v="0"/>
    <x v="491"/>
    <x v="868"/>
    <n v="69905.210000000006"/>
    <x v="1"/>
    <x v="4"/>
    <x v="1"/>
    <x v="0"/>
    <x v="4"/>
    <x v="4"/>
    <x v="4"/>
    <x v="3"/>
    <x v="1"/>
    <x v="2"/>
  </r>
  <r>
    <x v="1"/>
    <x v="4"/>
    <x v="4"/>
    <x v="0"/>
    <x v="398"/>
    <x v="1284"/>
    <n v="132481.78"/>
    <x v="1"/>
    <x v="4"/>
    <x v="1"/>
    <x v="0"/>
    <x v="4"/>
    <x v="4"/>
    <x v="4"/>
    <x v="3"/>
    <x v="0"/>
    <x v="4"/>
  </r>
  <r>
    <x v="1"/>
    <x v="4"/>
    <x v="4"/>
    <x v="0"/>
    <x v="298"/>
    <x v="486"/>
    <n v="0"/>
    <x v="1"/>
    <x v="4"/>
    <x v="1"/>
    <x v="0"/>
    <x v="4"/>
    <x v="4"/>
    <x v="4"/>
    <x v="5"/>
    <x v="1"/>
    <x v="6"/>
  </r>
  <r>
    <x v="1"/>
    <x v="4"/>
    <x v="4"/>
    <x v="0"/>
    <x v="79"/>
    <x v="95"/>
    <n v="0"/>
    <x v="1"/>
    <x v="4"/>
    <x v="1"/>
    <x v="0"/>
    <x v="4"/>
    <x v="4"/>
    <x v="4"/>
    <x v="0"/>
    <x v="0"/>
    <x v="3"/>
  </r>
  <r>
    <x v="1"/>
    <x v="4"/>
    <x v="4"/>
    <x v="0"/>
    <x v="18"/>
    <x v="1147"/>
    <n v="778222.52"/>
    <x v="1"/>
    <x v="4"/>
    <x v="1"/>
    <x v="0"/>
    <x v="4"/>
    <x v="4"/>
    <x v="4"/>
    <x v="3"/>
    <x v="0"/>
    <x v="1"/>
  </r>
  <r>
    <x v="1"/>
    <x v="4"/>
    <x v="4"/>
    <x v="0"/>
    <x v="41"/>
    <x v="505"/>
    <n v="0"/>
    <x v="1"/>
    <x v="4"/>
    <x v="1"/>
    <x v="0"/>
    <x v="4"/>
    <x v="4"/>
    <x v="4"/>
    <x v="3"/>
    <x v="0"/>
    <x v="2"/>
  </r>
  <r>
    <x v="1"/>
    <x v="4"/>
    <x v="4"/>
    <x v="0"/>
    <x v="129"/>
    <x v="173"/>
    <n v="0"/>
    <x v="1"/>
    <x v="4"/>
    <x v="1"/>
    <x v="0"/>
    <x v="4"/>
    <x v="4"/>
    <x v="4"/>
    <x v="1"/>
    <x v="0"/>
    <x v="1"/>
  </r>
  <r>
    <x v="1"/>
    <x v="4"/>
    <x v="4"/>
    <x v="0"/>
    <x v="1"/>
    <x v="1135"/>
    <n v="0"/>
    <x v="1"/>
    <x v="4"/>
    <x v="1"/>
    <x v="0"/>
    <x v="4"/>
    <x v="4"/>
    <x v="4"/>
    <x v="3"/>
    <x v="0"/>
    <x v="4"/>
  </r>
  <r>
    <x v="1"/>
    <x v="4"/>
    <x v="4"/>
    <x v="0"/>
    <x v="228"/>
    <x v="424"/>
    <n v="0"/>
    <x v="1"/>
    <x v="4"/>
    <x v="1"/>
    <x v="0"/>
    <x v="4"/>
    <x v="4"/>
    <x v="4"/>
    <x v="0"/>
    <x v="0"/>
    <x v="1"/>
  </r>
  <r>
    <x v="1"/>
    <x v="4"/>
    <x v="4"/>
    <x v="0"/>
    <x v="355"/>
    <x v="584"/>
    <n v="144477.45000000001"/>
    <x v="1"/>
    <x v="4"/>
    <x v="1"/>
    <x v="0"/>
    <x v="4"/>
    <x v="4"/>
    <x v="4"/>
    <x v="2"/>
    <x v="0"/>
    <x v="5"/>
  </r>
  <r>
    <x v="1"/>
    <x v="4"/>
    <x v="4"/>
    <x v="0"/>
    <x v="402"/>
    <x v="664"/>
    <n v="0"/>
    <x v="1"/>
    <x v="4"/>
    <x v="1"/>
    <x v="0"/>
    <x v="4"/>
    <x v="4"/>
    <x v="4"/>
    <x v="3"/>
    <x v="1"/>
    <x v="0"/>
  </r>
  <r>
    <x v="1"/>
    <x v="4"/>
    <x v="4"/>
    <x v="0"/>
    <x v="41"/>
    <x v="238"/>
    <n v="0"/>
    <x v="1"/>
    <x v="4"/>
    <x v="1"/>
    <x v="0"/>
    <x v="4"/>
    <x v="4"/>
    <x v="4"/>
    <x v="3"/>
    <x v="0"/>
    <x v="6"/>
  </r>
  <r>
    <x v="1"/>
    <x v="4"/>
    <x v="4"/>
    <x v="0"/>
    <x v="294"/>
    <x v="482"/>
    <n v="1152099.3799999999"/>
    <x v="1"/>
    <x v="4"/>
    <x v="1"/>
    <x v="0"/>
    <x v="4"/>
    <x v="4"/>
    <x v="4"/>
    <x v="4"/>
    <x v="2"/>
    <x v="4"/>
  </r>
  <r>
    <x v="1"/>
    <x v="4"/>
    <x v="4"/>
    <x v="0"/>
    <x v="18"/>
    <x v="1112"/>
    <n v="0"/>
    <x v="1"/>
    <x v="4"/>
    <x v="1"/>
    <x v="0"/>
    <x v="4"/>
    <x v="4"/>
    <x v="4"/>
    <x v="3"/>
    <x v="0"/>
    <x v="7"/>
  </r>
  <r>
    <x v="1"/>
    <x v="4"/>
    <x v="4"/>
    <x v="0"/>
    <x v="41"/>
    <x v="1244"/>
    <n v="0"/>
    <x v="1"/>
    <x v="4"/>
    <x v="1"/>
    <x v="0"/>
    <x v="4"/>
    <x v="4"/>
    <x v="4"/>
    <x v="3"/>
    <x v="0"/>
    <x v="7"/>
  </r>
  <r>
    <x v="1"/>
    <x v="4"/>
    <x v="4"/>
    <x v="0"/>
    <x v="652"/>
    <x v="1347"/>
    <n v="0"/>
    <x v="1"/>
    <x v="4"/>
    <x v="1"/>
    <x v="0"/>
    <x v="4"/>
    <x v="4"/>
    <x v="4"/>
    <x v="3"/>
    <x v="0"/>
    <x v="4"/>
  </r>
  <r>
    <x v="1"/>
    <x v="4"/>
    <x v="4"/>
    <x v="0"/>
    <x v="202"/>
    <x v="560"/>
    <n v="0"/>
    <x v="1"/>
    <x v="4"/>
    <x v="1"/>
    <x v="0"/>
    <x v="4"/>
    <x v="4"/>
    <x v="4"/>
    <x v="4"/>
    <x v="0"/>
    <x v="6"/>
  </r>
  <r>
    <x v="1"/>
    <x v="4"/>
    <x v="4"/>
    <x v="0"/>
    <x v="376"/>
    <x v="1328"/>
    <n v="0"/>
    <x v="1"/>
    <x v="4"/>
    <x v="1"/>
    <x v="0"/>
    <x v="4"/>
    <x v="4"/>
    <x v="4"/>
    <x v="3"/>
    <x v="0"/>
    <x v="2"/>
  </r>
  <r>
    <x v="1"/>
    <x v="4"/>
    <x v="4"/>
    <x v="0"/>
    <x v="5"/>
    <x v="1156"/>
    <n v="0"/>
    <x v="1"/>
    <x v="4"/>
    <x v="1"/>
    <x v="0"/>
    <x v="4"/>
    <x v="4"/>
    <x v="4"/>
    <x v="3"/>
    <x v="0"/>
    <x v="4"/>
  </r>
  <r>
    <x v="1"/>
    <x v="4"/>
    <x v="4"/>
    <x v="0"/>
    <x v="515"/>
    <x v="939"/>
    <n v="38835.279999999999"/>
    <x v="1"/>
    <x v="4"/>
    <x v="1"/>
    <x v="0"/>
    <x v="4"/>
    <x v="4"/>
    <x v="4"/>
    <x v="3"/>
    <x v="0"/>
    <x v="1"/>
  </r>
  <r>
    <x v="1"/>
    <x v="4"/>
    <x v="4"/>
    <x v="0"/>
    <x v="304"/>
    <x v="493"/>
    <n v="27442"/>
    <x v="1"/>
    <x v="4"/>
    <x v="1"/>
    <x v="0"/>
    <x v="4"/>
    <x v="4"/>
    <x v="4"/>
    <x v="5"/>
    <x v="3"/>
    <x v="7"/>
  </r>
  <r>
    <x v="1"/>
    <x v="4"/>
    <x v="4"/>
    <x v="0"/>
    <x v="63"/>
    <x v="126"/>
    <n v="0"/>
    <x v="1"/>
    <x v="4"/>
    <x v="1"/>
    <x v="0"/>
    <x v="4"/>
    <x v="4"/>
    <x v="4"/>
    <x v="2"/>
    <x v="0"/>
    <x v="1"/>
  </r>
  <r>
    <x v="1"/>
    <x v="4"/>
    <x v="4"/>
    <x v="0"/>
    <x v="11"/>
    <x v="958"/>
    <n v="0"/>
    <x v="1"/>
    <x v="4"/>
    <x v="1"/>
    <x v="0"/>
    <x v="4"/>
    <x v="4"/>
    <x v="4"/>
    <x v="3"/>
    <x v="0"/>
    <x v="6"/>
  </r>
  <r>
    <x v="1"/>
    <x v="4"/>
    <x v="4"/>
    <x v="0"/>
    <x v="300"/>
    <x v="489"/>
    <n v="0"/>
    <x v="1"/>
    <x v="4"/>
    <x v="1"/>
    <x v="0"/>
    <x v="4"/>
    <x v="4"/>
    <x v="4"/>
    <x v="0"/>
    <x v="0"/>
    <x v="6"/>
  </r>
  <r>
    <x v="1"/>
    <x v="4"/>
    <x v="4"/>
    <x v="0"/>
    <x v="200"/>
    <x v="296"/>
    <n v="0"/>
    <x v="1"/>
    <x v="4"/>
    <x v="1"/>
    <x v="0"/>
    <x v="4"/>
    <x v="4"/>
    <x v="4"/>
    <x v="3"/>
    <x v="0"/>
    <x v="1"/>
  </r>
  <r>
    <x v="1"/>
    <x v="4"/>
    <x v="4"/>
    <x v="0"/>
    <x v="13"/>
    <x v="401"/>
    <n v="0"/>
    <x v="1"/>
    <x v="4"/>
    <x v="1"/>
    <x v="0"/>
    <x v="4"/>
    <x v="4"/>
    <x v="4"/>
    <x v="1"/>
    <x v="0"/>
    <x v="0"/>
  </r>
  <r>
    <x v="1"/>
    <x v="4"/>
    <x v="4"/>
    <x v="0"/>
    <x v="335"/>
    <x v="540"/>
    <n v="0"/>
    <x v="1"/>
    <x v="4"/>
    <x v="1"/>
    <x v="0"/>
    <x v="4"/>
    <x v="4"/>
    <x v="4"/>
    <x v="3"/>
    <x v="1"/>
    <x v="0"/>
  </r>
  <r>
    <x v="1"/>
    <x v="4"/>
    <x v="4"/>
    <x v="0"/>
    <x v="374"/>
    <x v="618"/>
    <n v="0"/>
    <x v="1"/>
    <x v="4"/>
    <x v="1"/>
    <x v="0"/>
    <x v="4"/>
    <x v="4"/>
    <x v="4"/>
    <x v="3"/>
    <x v="0"/>
    <x v="7"/>
  </r>
  <r>
    <x v="1"/>
    <x v="4"/>
    <x v="4"/>
    <x v="0"/>
    <x v="514"/>
    <x v="935"/>
    <n v="0"/>
    <x v="1"/>
    <x v="4"/>
    <x v="1"/>
    <x v="0"/>
    <x v="4"/>
    <x v="4"/>
    <x v="4"/>
    <x v="3"/>
    <x v="0"/>
    <x v="3"/>
  </r>
  <r>
    <x v="1"/>
    <x v="4"/>
    <x v="4"/>
    <x v="0"/>
    <x v="103"/>
    <x v="1231"/>
    <n v="0"/>
    <x v="1"/>
    <x v="4"/>
    <x v="1"/>
    <x v="0"/>
    <x v="4"/>
    <x v="4"/>
    <x v="4"/>
    <x v="0"/>
    <x v="0"/>
    <x v="7"/>
  </r>
  <r>
    <x v="1"/>
    <x v="4"/>
    <x v="4"/>
    <x v="0"/>
    <x v="5"/>
    <x v="940"/>
    <n v="2106.0300000000002"/>
    <x v="1"/>
    <x v="4"/>
    <x v="1"/>
    <x v="0"/>
    <x v="4"/>
    <x v="4"/>
    <x v="4"/>
    <x v="3"/>
    <x v="1"/>
    <x v="4"/>
  </r>
  <r>
    <x v="1"/>
    <x v="4"/>
    <x v="4"/>
    <x v="0"/>
    <x v="474"/>
    <x v="829"/>
    <n v="0"/>
    <x v="1"/>
    <x v="4"/>
    <x v="1"/>
    <x v="0"/>
    <x v="4"/>
    <x v="4"/>
    <x v="4"/>
    <x v="3"/>
    <x v="0"/>
    <x v="5"/>
  </r>
  <r>
    <x v="1"/>
    <x v="4"/>
    <x v="4"/>
    <x v="0"/>
    <x v="578"/>
    <x v="1091"/>
    <n v="0"/>
    <x v="1"/>
    <x v="4"/>
    <x v="1"/>
    <x v="0"/>
    <x v="4"/>
    <x v="4"/>
    <x v="4"/>
    <x v="4"/>
    <x v="0"/>
    <x v="1"/>
  </r>
  <r>
    <x v="1"/>
    <x v="4"/>
    <x v="4"/>
    <x v="0"/>
    <x v="119"/>
    <x v="407"/>
    <n v="0"/>
    <x v="1"/>
    <x v="4"/>
    <x v="1"/>
    <x v="0"/>
    <x v="4"/>
    <x v="4"/>
    <x v="4"/>
    <x v="0"/>
    <x v="0"/>
    <x v="7"/>
  </r>
  <r>
    <x v="1"/>
    <x v="4"/>
    <x v="4"/>
    <x v="0"/>
    <x v="11"/>
    <x v="1234"/>
    <n v="0"/>
    <x v="1"/>
    <x v="4"/>
    <x v="1"/>
    <x v="0"/>
    <x v="4"/>
    <x v="4"/>
    <x v="4"/>
    <x v="3"/>
    <x v="0"/>
    <x v="6"/>
  </r>
  <r>
    <x v="1"/>
    <x v="4"/>
    <x v="4"/>
    <x v="0"/>
    <x v="477"/>
    <x v="843"/>
    <n v="0"/>
    <x v="1"/>
    <x v="4"/>
    <x v="1"/>
    <x v="0"/>
    <x v="4"/>
    <x v="4"/>
    <x v="4"/>
    <x v="1"/>
    <x v="1"/>
    <x v="0"/>
  </r>
  <r>
    <x v="1"/>
    <x v="4"/>
    <x v="4"/>
    <x v="0"/>
    <x v="200"/>
    <x v="296"/>
    <n v="0"/>
    <x v="1"/>
    <x v="4"/>
    <x v="1"/>
    <x v="0"/>
    <x v="4"/>
    <x v="4"/>
    <x v="4"/>
    <x v="3"/>
    <x v="0"/>
    <x v="2"/>
  </r>
  <r>
    <x v="1"/>
    <x v="4"/>
    <x v="4"/>
    <x v="0"/>
    <x v="18"/>
    <x v="1035"/>
    <n v="0"/>
    <x v="1"/>
    <x v="4"/>
    <x v="1"/>
    <x v="0"/>
    <x v="4"/>
    <x v="4"/>
    <x v="4"/>
    <x v="3"/>
    <x v="0"/>
    <x v="2"/>
  </r>
  <r>
    <x v="1"/>
    <x v="4"/>
    <x v="4"/>
    <x v="0"/>
    <x v="480"/>
    <x v="848"/>
    <n v="51849.63"/>
    <x v="1"/>
    <x v="4"/>
    <x v="1"/>
    <x v="0"/>
    <x v="4"/>
    <x v="4"/>
    <x v="4"/>
    <x v="1"/>
    <x v="0"/>
    <x v="1"/>
  </r>
  <r>
    <x v="1"/>
    <x v="4"/>
    <x v="4"/>
    <x v="0"/>
    <x v="501"/>
    <x v="902"/>
    <n v="3391404.11"/>
    <x v="1"/>
    <x v="4"/>
    <x v="1"/>
    <x v="0"/>
    <x v="4"/>
    <x v="4"/>
    <x v="4"/>
    <x v="3"/>
    <x v="1"/>
    <x v="3"/>
  </r>
  <r>
    <x v="1"/>
    <x v="4"/>
    <x v="4"/>
    <x v="0"/>
    <x v="42"/>
    <x v="48"/>
    <n v="0"/>
    <x v="1"/>
    <x v="4"/>
    <x v="1"/>
    <x v="0"/>
    <x v="4"/>
    <x v="4"/>
    <x v="4"/>
    <x v="0"/>
    <x v="0"/>
    <x v="1"/>
  </r>
  <r>
    <x v="1"/>
    <x v="4"/>
    <x v="4"/>
    <x v="0"/>
    <x v="615"/>
    <x v="1205"/>
    <n v="0"/>
    <x v="1"/>
    <x v="4"/>
    <x v="1"/>
    <x v="0"/>
    <x v="4"/>
    <x v="4"/>
    <x v="4"/>
    <x v="3"/>
    <x v="1"/>
    <x v="6"/>
  </r>
  <r>
    <x v="1"/>
    <x v="4"/>
    <x v="4"/>
    <x v="0"/>
    <x v="1"/>
    <x v="399"/>
    <n v="0"/>
    <x v="1"/>
    <x v="4"/>
    <x v="1"/>
    <x v="0"/>
    <x v="4"/>
    <x v="4"/>
    <x v="4"/>
    <x v="3"/>
    <x v="0"/>
    <x v="4"/>
  </r>
  <r>
    <x v="1"/>
    <x v="4"/>
    <x v="4"/>
    <x v="0"/>
    <x v="226"/>
    <x v="340"/>
    <n v="0"/>
    <x v="1"/>
    <x v="4"/>
    <x v="1"/>
    <x v="0"/>
    <x v="4"/>
    <x v="4"/>
    <x v="4"/>
    <x v="3"/>
    <x v="0"/>
    <x v="5"/>
  </r>
  <r>
    <x v="1"/>
    <x v="4"/>
    <x v="4"/>
    <x v="0"/>
    <x v="523"/>
    <x v="956"/>
    <n v="0"/>
    <x v="1"/>
    <x v="4"/>
    <x v="1"/>
    <x v="0"/>
    <x v="4"/>
    <x v="4"/>
    <x v="4"/>
    <x v="3"/>
    <x v="1"/>
    <x v="2"/>
  </r>
  <r>
    <x v="1"/>
    <x v="4"/>
    <x v="4"/>
    <x v="0"/>
    <x v="363"/>
    <x v="599"/>
    <n v="88.97"/>
    <x v="1"/>
    <x v="4"/>
    <x v="1"/>
    <x v="0"/>
    <x v="4"/>
    <x v="4"/>
    <x v="4"/>
    <x v="2"/>
    <x v="1"/>
    <x v="3"/>
  </r>
  <r>
    <x v="1"/>
    <x v="4"/>
    <x v="4"/>
    <x v="0"/>
    <x v="234"/>
    <x v="362"/>
    <n v="0"/>
    <x v="1"/>
    <x v="4"/>
    <x v="1"/>
    <x v="0"/>
    <x v="4"/>
    <x v="4"/>
    <x v="4"/>
    <x v="3"/>
    <x v="0"/>
    <x v="2"/>
  </r>
  <r>
    <x v="1"/>
    <x v="4"/>
    <x v="4"/>
    <x v="0"/>
    <x v="521"/>
    <x v="954"/>
    <n v="61327124.090000004"/>
    <x v="1"/>
    <x v="4"/>
    <x v="1"/>
    <x v="0"/>
    <x v="4"/>
    <x v="4"/>
    <x v="4"/>
    <x v="0"/>
    <x v="0"/>
    <x v="4"/>
  </r>
  <r>
    <x v="1"/>
    <x v="4"/>
    <x v="4"/>
    <x v="0"/>
    <x v="226"/>
    <x v="340"/>
    <n v="0"/>
    <x v="1"/>
    <x v="4"/>
    <x v="1"/>
    <x v="0"/>
    <x v="4"/>
    <x v="4"/>
    <x v="4"/>
    <x v="3"/>
    <x v="0"/>
    <x v="4"/>
  </r>
  <r>
    <x v="1"/>
    <x v="4"/>
    <x v="4"/>
    <x v="0"/>
    <x v="96"/>
    <x v="416"/>
    <n v="0"/>
    <x v="1"/>
    <x v="4"/>
    <x v="1"/>
    <x v="0"/>
    <x v="4"/>
    <x v="4"/>
    <x v="4"/>
    <x v="6"/>
    <x v="2"/>
    <x v="4"/>
  </r>
  <r>
    <x v="1"/>
    <x v="4"/>
    <x v="4"/>
    <x v="0"/>
    <x v="41"/>
    <x v="1196"/>
    <n v="0"/>
    <x v="1"/>
    <x v="4"/>
    <x v="1"/>
    <x v="0"/>
    <x v="4"/>
    <x v="4"/>
    <x v="4"/>
    <x v="3"/>
    <x v="0"/>
    <x v="4"/>
  </r>
  <r>
    <x v="1"/>
    <x v="4"/>
    <x v="4"/>
    <x v="0"/>
    <x v="616"/>
    <x v="1207"/>
    <n v="265631.3"/>
    <x v="1"/>
    <x v="4"/>
    <x v="1"/>
    <x v="0"/>
    <x v="4"/>
    <x v="4"/>
    <x v="4"/>
    <x v="3"/>
    <x v="1"/>
    <x v="2"/>
  </r>
  <r>
    <x v="1"/>
    <x v="4"/>
    <x v="4"/>
    <x v="0"/>
    <x v="1"/>
    <x v="709"/>
    <n v="0"/>
    <x v="1"/>
    <x v="4"/>
    <x v="1"/>
    <x v="0"/>
    <x v="4"/>
    <x v="4"/>
    <x v="4"/>
    <x v="3"/>
    <x v="0"/>
    <x v="7"/>
  </r>
  <r>
    <x v="1"/>
    <x v="4"/>
    <x v="4"/>
    <x v="0"/>
    <x v="367"/>
    <x v="606"/>
    <n v="14562.05"/>
    <x v="1"/>
    <x v="4"/>
    <x v="1"/>
    <x v="0"/>
    <x v="4"/>
    <x v="4"/>
    <x v="4"/>
    <x v="3"/>
    <x v="0"/>
    <x v="1"/>
  </r>
  <r>
    <x v="1"/>
    <x v="4"/>
    <x v="4"/>
    <x v="0"/>
    <x v="41"/>
    <x v="1198"/>
    <n v="0"/>
    <x v="1"/>
    <x v="4"/>
    <x v="1"/>
    <x v="0"/>
    <x v="4"/>
    <x v="4"/>
    <x v="4"/>
    <x v="3"/>
    <x v="0"/>
    <x v="7"/>
  </r>
  <r>
    <x v="1"/>
    <x v="4"/>
    <x v="4"/>
    <x v="0"/>
    <x v="599"/>
    <x v="1148"/>
    <n v="0"/>
    <x v="1"/>
    <x v="4"/>
    <x v="1"/>
    <x v="0"/>
    <x v="4"/>
    <x v="4"/>
    <x v="4"/>
    <x v="3"/>
    <x v="1"/>
    <x v="0"/>
  </r>
  <r>
    <x v="1"/>
    <x v="4"/>
    <x v="4"/>
    <x v="0"/>
    <x v="41"/>
    <x v="1134"/>
    <n v="0"/>
    <x v="1"/>
    <x v="4"/>
    <x v="1"/>
    <x v="0"/>
    <x v="4"/>
    <x v="4"/>
    <x v="4"/>
    <x v="3"/>
    <x v="0"/>
    <x v="7"/>
  </r>
  <r>
    <x v="1"/>
    <x v="4"/>
    <x v="4"/>
    <x v="0"/>
    <x v="1"/>
    <x v="1288"/>
    <n v="0"/>
    <x v="1"/>
    <x v="4"/>
    <x v="1"/>
    <x v="0"/>
    <x v="4"/>
    <x v="4"/>
    <x v="4"/>
    <x v="3"/>
    <x v="0"/>
    <x v="5"/>
  </r>
  <r>
    <x v="1"/>
    <x v="4"/>
    <x v="4"/>
    <x v="0"/>
    <x v="18"/>
    <x v="998"/>
    <n v="415259.96"/>
    <x v="1"/>
    <x v="4"/>
    <x v="1"/>
    <x v="0"/>
    <x v="4"/>
    <x v="4"/>
    <x v="4"/>
    <x v="3"/>
    <x v="0"/>
    <x v="1"/>
  </r>
  <r>
    <x v="1"/>
    <x v="4"/>
    <x v="4"/>
    <x v="0"/>
    <x v="30"/>
    <x v="310"/>
    <n v="0"/>
    <x v="1"/>
    <x v="4"/>
    <x v="1"/>
    <x v="0"/>
    <x v="4"/>
    <x v="4"/>
    <x v="4"/>
    <x v="0"/>
    <x v="0"/>
    <x v="5"/>
  </r>
  <r>
    <x v="1"/>
    <x v="4"/>
    <x v="4"/>
    <x v="0"/>
    <x v="18"/>
    <x v="1358"/>
    <n v="0"/>
    <x v="1"/>
    <x v="4"/>
    <x v="1"/>
    <x v="0"/>
    <x v="4"/>
    <x v="4"/>
    <x v="4"/>
    <x v="3"/>
    <x v="0"/>
    <x v="4"/>
  </r>
  <r>
    <x v="1"/>
    <x v="4"/>
    <x v="4"/>
    <x v="0"/>
    <x v="22"/>
    <x v="728"/>
    <n v="0"/>
    <x v="1"/>
    <x v="4"/>
    <x v="1"/>
    <x v="0"/>
    <x v="4"/>
    <x v="4"/>
    <x v="4"/>
    <x v="5"/>
    <x v="0"/>
    <x v="0"/>
  </r>
  <r>
    <x v="1"/>
    <x v="4"/>
    <x v="4"/>
    <x v="0"/>
    <x v="344"/>
    <x v="562"/>
    <n v="1319515.67"/>
    <x v="1"/>
    <x v="4"/>
    <x v="1"/>
    <x v="0"/>
    <x v="4"/>
    <x v="4"/>
    <x v="4"/>
    <x v="2"/>
    <x v="2"/>
    <x v="1"/>
  </r>
  <r>
    <x v="1"/>
    <x v="4"/>
    <x v="4"/>
    <x v="0"/>
    <x v="366"/>
    <x v="605"/>
    <n v="0"/>
    <x v="1"/>
    <x v="4"/>
    <x v="1"/>
    <x v="0"/>
    <x v="4"/>
    <x v="4"/>
    <x v="4"/>
    <x v="1"/>
    <x v="1"/>
    <x v="5"/>
  </r>
  <r>
    <x v="1"/>
    <x v="4"/>
    <x v="4"/>
    <x v="0"/>
    <x v="13"/>
    <x v="425"/>
    <n v="0"/>
    <x v="1"/>
    <x v="4"/>
    <x v="1"/>
    <x v="0"/>
    <x v="4"/>
    <x v="4"/>
    <x v="4"/>
    <x v="3"/>
    <x v="0"/>
    <x v="4"/>
  </r>
  <r>
    <x v="1"/>
    <x v="4"/>
    <x v="4"/>
    <x v="0"/>
    <x v="517"/>
    <x v="943"/>
    <n v="0"/>
    <x v="1"/>
    <x v="4"/>
    <x v="1"/>
    <x v="0"/>
    <x v="4"/>
    <x v="4"/>
    <x v="4"/>
    <x v="3"/>
    <x v="1"/>
    <x v="7"/>
  </r>
  <r>
    <x v="1"/>
    <x v="4"/>
    <x v="4"/>
    <x v="0"/>
    <x v="1"/>
    <x v="26"/>
    <n v="0"/>
    <x v="1"/>
    <x v="4"/>
    <x v="1"/>
    <x v="0"/>
    <x v="4"/>
    <x v="4"/>
    <x v="4"/>
    <x v="3"/>
    <x v="0"/>
    <x v="4"/>
  </r>
  <r>
    <x v="1"/>
    <x v="4"/>
    <x v="4"/>
    <x v="0"/>
    <x v="301"/>
    <x v="1013"/>
    <n v="0"/>
    <x v="1"/>
    <x v="4"/>
    <x v="1"/>
    <x v="0"/>
    <x v="4"/>
    <x v="4"/>
    <x v="4"/>
    <x v="3"/>
    <x v="0"/>
    <x v="3"/>
  </r>
  <r>
    <x v="1"/>
    <x v="4"/>
    <x v="4"/>
    <x v="0"/>
    <x v="379"/>
    <x v="627"/>
    <n v="1718.4"/>
    <x v="1"/>
    <x v="4"/>
    <x v="1"/>
    <x v="0"/>
    <x v="4"/>
    <x v="4"/>
    <x v="4"/>
    <x v="2"/>
    <x v="0"/>
    <x v="5"/>
  </r>
  <r>
    <x v="1"/>
    <x v="4"/>
    <x v="4"/>
    <x v="0"/>
    <x v="517"/>
    <x v="943"/>
    <n v="0"/>
    <x v="1"/>
    <x v="4"/>
    <x v="1"/>
    <x v="0"/>
    <x v="4"/>
    <x v="4"/>
    <x v="4"/>
    <x v="3"/>
    <x v="1"/>
    <x v="4"/>
  </r>
  <r>
    <x v="1"/>
    <x v="4"/>
    <x v="4"/>
    <x v="0"/>
    <x v="586"/>
    <x v="1111"/>
    <n v="0"/>
    <x v="1"/>
    <x v="4"/>
    <x v="1"/>
    <x v="0"/>
    <x v="4"/>
    <x v="4"/>
    <x v="4"/>
    <x v="3"/>
    <x v="1"/>
    <x v="2"/>
  </r>
  <r>
    <x v="1"/>
    <x v="4"/>
    <x v="4"/>
    <x v="0"/>
    <x v="13"/>
    <x v="112"/>
    <n v="0"/>
    <x v="1"/>
    <x v="4"/>
    <x v="1"/>
    <x v="0"/>
    <x v="4"/>
    <x v="4"/>
    <x v="4"/>
    <x v="3"/>
    <x v="0"/>
    <x v="4"/>
  </r>
  <r>
    <x v="1"/>
    <x v="4"/>
    <x v="4"/>
    <x v="0"/>
    <x v="11"/>
    <x v="958"/>
    <n v="0"/>
    <x v="1"/>
    <x v="4"/>
    <x v="1"/>
    <x v="0"/>
    <x v="4"/>
    <x v="4"/>
    <x v="4"/>
    <x v="3"/>
    <x v="0"/>
    <x v="0"/>
  </r>
  <r>
    <x v="1"/>
    <x v="4"/>
    <x v="4"/>
    <x v="0"/>
    <x v="406"/>
    <x v="673"/>
    <n v="0"/>
    <x v="1"/>
    <x v="4"/>
    <x v="1"/>
    <x v="0"/>
    <x v="4"/>
    <x v="4"/>
    <x v="4"/>
    <x v="3"/>
    <x v="1"/>
    <x v="4"/>
  </r>
  <r>
    <x v="1"/>
    <x v="4"/>
    <x v="4"/>
    <x v="0"/>
    <x v="368"/>
    <x v="608"/>
    <n v="0"/>
    <x v="1"/>
    <x v="4"/>
    <x v="1"/>
    <x v="0"/>
    <x v="4"/>
    <x v="4"/>
    <x v="4"/>
    <x v="0"/>
    <x v="0"/>
    <x v="2"/>
  </r>
  <r>
    <x v="1"/>
    <x v="4"/>
    <x v="4"/>
    <x v="0"/>
    <x v="41"/>
    <x v="1226"/>
    <n v="9811.1299999999992"/>
    <x v="1"/>
    <x v="4"/>
    <x v="1"/>
    <x v="0"/>
    <x v="4"/>
    <x v="4"/>
    <x v="4"/>
    <x v="3"/>
    <x v="0"/>
    <x v="2"/>
  </r>
  <r>
    <x v="1"/>
    <x v="4"/>
    <x v="4"/>
    <x v="0"/>
    <x v="32"/>
    <x v="467"/>
    <n v="0"/>
    <x v="1"/>
    <x v="4"/>
    <x v="1"/>
    <x v="0"/>
    <x v="4"/>
    <x v="4"/>
    <x v="4"/>
    <x v="5"/>
    <x v="0"/>
    <x v="3"/>
  </r>
  <r>
    <x v="1"/>
    <x v="4"/>
    <x v="4"/>
    <x v="0"/>
    <x v="394"/>
    <x v="653"/>
    <n v="0"/>
    <x v="1"/>
    <x v="4"/>
    <x v="1"/>
    <x v="0"/>
    <x v="4"/>
    <x v="4"/>
    <x v="4"/>
    <x v="3"/>
    <x v="1"/>
    <x v="6"/>
  </r>
  <r>
    <x v="1"/>
    <x v="4"/>
    <x v="4"/>
    <x v="0"/>
    <x v="13"/>
    <x v="480"/>
    <n v="0"/>
    <x v="1"/>
    <x v="4"/>
    <x v="1"/>
    <x v="0"/>
    <x v="4"/>
    <x v="4"/>
    <x v="4"/>
    <x v="3"/>
    <x v="0"/>
    <x v="7"/>
  </r>
  <r>
    <x v="1"/>
    <x v="4"/>
    <x v="4"/>
    <x v="0"/>
    <x v="13"/>
    <x v="1056"/>
    <n v="0"/>
    <x v="1"/>
    <x v="4"/>
    <x v="1"/>
    <x v="0"/>
    <x v="4"/>
    <x v="4"/>
    <x v="4"/>
    <x v="3"/>
    <x v="0"/>
    <x v="3"/>
  </r>
  <r>
    <x v="1"/>
    <x v="4"/>
    <x v="4"/>
    <x v="0"/>
    <x v="103"/>
    <x v="724"/>
    <n v="30535.37"/>
    <x v="1"/>
    <x v="4"/>
    <x v="1"/>
    <x v="0"/>
    <x v="4"/>
    <x v="4"/>
    <x v="4"/>
    <x v="2"/>
    <x v="1"/>
    <x v="2"/>
  </r>
  <r>
    <x v="1"/>
    <x v="4"/>
    <x v="4"/>
    <x v="0"/>
    <x v="383"/>
    <x v="1030"/>
    <n v="0"/>
    <x v="1"/>
    <x v="4"/>
    <x v="1"/>
    <x v="0"/>
    <x v="4"/>
    <x v="4"/>
    <x v="4"/>
    <x v="3"/>
    <x v="1"/>
    <x v="6"/>
  </r>
  <r>
    <x v="1"/>
    <x v="4"/>
    <x v="4"/>
    <x v="0"/>
    <x v="22"/>
    <x v="1072"/>
    <n v="0"/>
    <x v="1"/>
    <x v="4"/>
    <x v="1"/>
    <x v="0"/>
    <x v="4"/>
    <x v="4"/>
    <x v="4"/>
    <x v="3"/>
    <x v="0"/>
    <x v="3"/>
  </r>
  <r>
    <x v="1"/>
    <x v="4"/>
    <x v="4"/>
    <x v="0"/>
    <x v="256"/>
    <x v="1025"/>
    <n v="0"/>
    <x v="1"/>
    <x v="4"/>
    <x v="1"/>
    <x v="0"/>
    <x v="4"/>
    <x v="4"/>
    <x v="4"/>
    <x v="3"/>
    <x v="0"/>
    <x v="1"/>
  </r>
  <r>
    <x v="1"/>
    <x v="4"/>
    <x v="4"/>
    <x v="0"/>
    <x v="584"/>
    <x v="1107"/>
    <n v="0"/>
    <x v="1"/>
    <x v="4"/>
    <x v="1"/>
    <x v="0"/>
    <x v="4"/>
    <x v="4"/>
    <x v="4"/>
    <x v="3"/>
    <x v="0"/>
    <x v="7"/>
  </r>
  <r>
    <x v="1"/>
    <x v="4"/>
    <x v="4"/>
    <x v="0"/>
    <x v="41"/>
    <x v="1198"/>
    <n v="0"/>
    <x v="1"/>
    <x v="4"/>
    <x v="1"/>
    <x v="0"/>
    <x v="4"/>
    <x v="4"/>
    <x v="4"/>
    <x v="3"/>
    <x v="0"/>
    <x v="1"/>
  </r>
  <r>
    <x v="1"/>
    <x v="4"/>
    <x v="4"/>
    <x v="0"/>
    <x v="340"/>
    <x v="550"/>
    <n v="0"/>
    <x v="1"/>
    <x v="4"/>
    <x v="1"/>
    <x v="0"/>
    <x v="4"/>
    <x v="4"/>
    <x v="4"/>
    <x v="4"/>
    <x v="0"/>
    <x v="0"/>
  </r>
  <r>
    <x v="1"/>
    <x v="4"/>
    <x v="4"/>
    <x v="0"/>
    <x v="584"/>
    <x v="1107"/>
    <n v="0"/>
    <x v="1"/>
    <x v="4"/>
    <x v="1"/>
    <x v="0"/>
    <x v="4"/>
    <x v="4"/>
    <x v="4"/>
    <x v="3"/>
    <x v="0"/>
    <x v="5"/>
  </r>
  <r>
    <x v="1"/>
    <x v="4"/>
    <x v="4"/>
    <x v="0"/>
    <x v="11"/>
    <x v="1314"/>
    <n v="0"/>
    <x v="1"/>
    <x v="4"/>
    <x v="1"/>
    <x v="0"/>
    <x v="4"/>
    <x v="4"/>
    <x v="4"/>
    <x v="3"/>
    <x v="0"/>
    <x v="7"/>
  </r>
  <r>
    <x v="1"/>
    <x v="4"/>
    <x v="4"/>
    <x v="0"/>
    <x v="11"/>
    <x v="511"/>
    <n v="650047.68000000005"/>
    <x v="1"/>
    <x v="4"/>
    <x v="1"/>
    <x v="0"/>
    <x v="4"/>
    <x v="4"/>
    <x v="4"/>
    <x v="3"/>
    <x v="0"/>
    <x v="2"/>
  </r>
  <r>
    <x v="1"/>
    <x v="4"/>
    <x v="4"/>
    <x v="0"/>
    <x v="130"/>
    <x v="176"/>
    <n v="0"/>
    <x v="1"/>
    <x v="4"/>
    <x v="1"/>
    <x v="0"/>
    <x v="4"/>
    <x v="4"/>
    <x v="4"/>
    <x v="0"/>
    <x v="0"/>
    <x v="1"/>
  </r>
  <r>
    <x v="1"/>
    <x v="4"/>
    <x v="4"/>
    <x v="0"/>
    <x v="399"/>
    <x v="1322"/>
    <n v="1033.75"/>
    <x v="1"/>
    <x v="4"/>
    <x v="1"/>
    <x v="0"/>
    <x v="4"/>
    <x v="4"/>
    <x v="4"/>
    <x v="1"/>
    <x v="0"/>
    <x v="0"/>
  </r>
  <r>
    <x v="1"/>
    <x v="4"/>
    <x v="4"/>
    <x v="0"/>
    <x v="44"/>
    <x v="419"/>
    <n v="0"/>
    <x v="1"/>
    <x v="4"/>
    <x v="1"/>
    <x v="0"/>
    <x v="4"/>
    <x v="4"/>
    <x v="4"/>
    <x v="0"/>
    <x v="0"/>
    <x v="2"/>
  </r>
  <r>
    <x v="1"/>
    <x v="4"/>
    <x v="4"/>
    <x v="0"/>
    <x v="350"/>
    <x v="575"/>
    <n v="23612.74"/>
    <x v="1"/>
    <x v="4"/>
    <x v="1"/>
    <x v="0"/>
    <x v="4"/>
    <x v="4"/>
    <x v="4"/>
    <x v="2"/>
    <x v="0"/>
    <x v="4"/>
  </r>
  <r>
    <x v="1"/>
    <x v="4"/>
    <x v="4"/>
    <x v="0"/>
    <x v="271"/>
    <x v="440"/>
    <n v="9892.19"/>
    <x v="1"/>
    <x v="4"/>
    <x v="1"/>
    <x v="0"/>
    <x v="4"/>
    <x v="4"/>
    <x v="4"/>
    <x v="3"/>
    <x v="1"/>
    <x v="3"/>
  </r>
  <r>
    <x v="1"/>
    <x v="4"/>
    <x v="4"/>
    <x v="0"/>
    <x v="1"/>
    <x v="1033"/>
    <n v="0"/>
    <x v="1"/>
    <x v="4"/>
    <x v="1"/>
    <x v="0"/>
    <x v="4"/>
    <x v="4"/>
    <x v="4"/>
    <x v="3"/>
    <x v="0"/>
    <x v="1"/>
  </r>
  <r>
    <x v="1"/>
    <x v="4"/>
    <x v="4"/>
    <x v="0"/>
    <x v="628"/>
    <x v="1272"/>
    <n v="0"/>
    <x v="1"/>
    <x v="4"/>
    <x v="1"/>
    <x v="0"/>
    <x v="4"/>
    <x v="4"/>
    <x v="4"/>
    <x v="3"/>
    <x v="1"/>
    <x v="1"/>
  </r>
  <r>
    <x v="1"/>
    <x v="4"/>
    <x v="4"/>
    <x v="0"/>
    <x v="508"/>
    <x v="1186"/>
    <n v="0"/>
    <x v="1"/>
    <x v="4"/>
    <x v="1"/>
    <x v="0"/>
    <x v="4"/>
    <x v="4"/>
    <x v="4"/>
    <x v="1"/>
    <x v="0"/>
    <x v="5"/>
  </r>
  <r>
    <x v="1"/>
    <x v="4"/>
    <x v="4"/>
    <x v="0"/>
    <x v="627"/>
    <x v="1269"/>
    <n v="0"/>
    <x v="1"/>
    <x v="4"/>
    <x v="1"/>
    <x v="0"/>
    <x v="4"/>
    <x v="4"/>
    <x v="4"/>
    <x v="3"/>
    <x v="1"/>
    <x v="4"/>
  </r>
  <r>
    <x v="1"/>
    <x v="4"/>
    <x v="4"/>
    <x v="0"/>
    <x v="41"/>
    <x v="1161"/>
    <n v="0"/>
    <x v="1"/>
    <x v="4"/>
    <x v="1"/>
    <x v="0"/>
    <x v="4"/>
    <x v="4"/>
    <x v="4"/>
    <x v="3"/>
    <x v="0"/>
    <x v="2"/>
  </r>
  <r>
    <x v="1"/>
    <x v="4"/>
    <x v="4"/>
    <x v="0"/>
    <x v="18"/>
    <x v="725"/>
    <n v="0"/>
    <x v="1"/>
    <x v="4"/>
    <x v="1"/>
    <x v="0"/>
    <x v="4"/>
    <x v="4"/>
    <x v="4"/>
    <x v="1"/>
    <x v="0"/>
    <x v="4"/>
  </r>
  <r>
    <x v="1"/>
    <x v="4"/>
    <x v="4"/>
    <x v="0"/>
    <x v="275"/>
    <x v="447"/>
    <n v="0"/>
    <x v="1"/>
    <x v="4"/>
    <x v="1"/>
    <x v="0"/>
    <x v="4"/>
    <x v="4"/>
    <x v="4"/>
    <x v="0"/>
    <x v="1"/>
    <x v="0"/>
  </r>
  <r>
    <x v="1"/>
    <x v="4"/>
    <x v="4"/>
    <x v="0"/>
    <x v="103"/>
    <x v="878"/>
    <n v="780.75"/>
    <x v="1"/>
    <x v="4"/>
    <x v="1"/>
    <x v="0"/>
    <x v="4"/>
    <x v="4"/>
    <x v="4"/>
    <x v="1"/>
    <x v="0"/>
    <x v="0"/>
  </r>
  <r>
    <x v="1"/>
    <x v="4"/>
    <x v="4"/>
    <x v="0"/>
    <x v="306"/>
    <x v="497"/>
    <n v="-140538.10999999999"/>
    <x v="1"/>
    <x v="4"/>
    <x v="1"/>
    <x v="0"/>
    <x v="4"/>
    <x v="4"/>
    <x v="4"/>
    <x v="3"/>
    <x v="0"/>
    <x v="1"/>
  </r>
  <r>
    <x v="1"/>
    <x v="4"/>
    <x v="4"/>
    <x v="0"/>
    <x v="13"/>
    <x v="210"/>
    <n v="0"/>
    <x v="1"/>
    <x v="4"/>
    <x v="1"/>
    <x v="0"/>
    <x v="4"/>
    <x v="4"/>
    <x v="4"/>
    <x v="3"/>
    <x v="0"/>
    <x v="3"/>
  </r>
  <r>
    <x v="1"/>
    <x v="4"/>
    <x v="4"/>
    <x v="0"/>
    <x v="18"/>
    <x v="942"/>
    <n v="0"/>
    <x v="1"/>
    <x v="4"/>
    <x v="1"/>
    <x v="0"/>
    <x v="4"/>
    <x v="4"/>
    <x v="4"/>
    <x v="3"/>
    <x v="0"/>
    <x v="3"/>
  </r>
  <r>
    <x v="1"/>
    <x v="4"/>
    <x v="4"/>
    <x v="0"/>
    <x v="63"/>
    <x v="75"/>
    <n v="803974.67"/>
    <x v="1"/>
    <x v="4"/>
    <x v="1"/>
    <x v="0"/>
    <x v="4"/>
    <x v="4"/>
    <x v="4"/>
    <x v="3"/>
    <x v="1"/>
    <x v="5"/>
  </r>
  <r>
    <x v="1"/>
    <x v="4"/>
    <x v="4"/>
    <x v="0"/>
    <x v="18"/>
    <x v="1358"/>
    <n v="0"/>
    <x v="1"/>
    <x v="4"/>
    <x v="1"/>
    <x v="0"/>
    <x v="4"/>
    <x v="4"/>
    <x v="4"/>
    <x v="3"/>
    <x v="0"/>
    <x v="6"/>
  </r>
  <r>
    <x v="1"/>
    <x v="4"/>
    <x v="4"/>
    <x v="0"/>
    <x v="306"/>
    <x v="497"/>
    <n v="-78216.37"/>
    <x v="1"/>
    <x v="4"/>
    <x v="1"/>
    <x v="0"/>
    <x v="4"/>
    <x v="4"/>
    <x v="4"/>
    <x v="3"/>
    <x v="0"/>
    <x v="5"/>
  </r>
  <r>
    <x v="1"/>
    <x v="4"/>
    <x v="4"/>
    <x v="0"/>
    <x v="73"/>
    <x v="217"/>
    <n v="757301.49"/>
    <x v="1"/>
    <x v="4"/>
    <x v="1"/>
    <x v="0"/>
    <x v="4"/>
    <x v="4"/>
    <x v="4"/>
    <x v="3"/>
    <x v="2"/>
    <x v="4"/>
  </r>
  <r>
    <x v="1"/>
    <x v="4"/>
    <x v="4"/>
    <x v="0"/>
    <x v="114"/>
    <x v="144"/>
    <n v="408778.81"/>
    <x v="1"/>
    <x v="4"/>
    <x v="1"/>
    <x v="0"/>
    <x v="4"/>
    <x v="4"/>
    <x v="4"/>
    <x v="3"/>
    <x v="1"/>
    <x v="5"/>
  </r>
  <r>
    <x v="1"/>
    <x v="4"/>
    <x v="4"/>
    <x v="0"/>
    <x v="543"/>
    <x v="992"/>
    <n v="500"/>
    <x v="1"/>
    <x v="4"/>
    <x v="1"/>
    <x v="0"/>
    <x v="4"/>
    <x v="4"/>
    <x v="4"/>
    <x v="3"/>
    <x v="0"/>
    <x v="6"/>
  </r>
  <r>
    <x v="1"/>
    <x v="4"/>
    <x v="4"/>
    <x v="0"/>
    <x v="18"/>
    <x v="775"/>
    <n v="0"/>
    <x v="1"/>
    <x v="4"/>
    <x v="1"/>
    <x v="0"/>
    <x v="4"/>
    <x v="4"/>
    <x v="4"/>
    <x v="3"/>
    <x v="0"/>
    <x v="1"/>
  </r>
  <r>
    <x v="1"/>
    <x v="4"/>
    <x v="4"/>
    <x v="0"/>
    <x v="159"/>
    <x v="235"/>
    <n v="-119297.08"/>
    <x v="1"/>
    <x v="4"/>
    <x v="1"/>
    <x v="0"/>
    <x v="4"/>
    <x v="4"/>
    <x v="4"/>
    <x v="6"/>
    <x v="1"/>
    <x v="5"/>
  </r>
  <r>
    <x v="1"/>
    <x v="4"/>
    <x v="4"/>
    <x v="0"/>
    <x v="5"/>
    <x v="452"/>
    <n v="58511.31"/>
    <x v="1"/>
    <x v="4"/>
    <x v="1"/>
    <x v="0"/>
    <x v="4"/>
    <x v="4"/>
    <x v="4"/>
    <x v="3"/>
    <x v="0"/>
    <x v="5"/>
  </r>
  <r>
    <x v="1"/>
    <x v="4"/>
    <x v="4"/>
    <x v="0"/>
    <x v="13"/>
    <x v="13"/>
    <n v="0"/>
    <x v="1"/>
    <x v="4"/>
    <x v="1"/>
    <x v="0"/>
    <x v="4"/>
    <x v="4"/>
    <x v="4"/>
    <x v="3"/>
    <x v="0"/>
    <x v="4"/>
  </r>
  <r>
    <x v="1"/>
    <x v="4"/>
    <x v="4"/>
    <x v="0"/>
    <x v="5"/>
    <x v="452"/>
    <n v="56668.08"/>
    <x v="1"/>
    <x v="4"/>
    <x v="1"/>
    <x v="0"/>
    <x v="4"/>
    <x v="4"/>
    <x v="4"/>
    <x v="3"/>
    <x v="0"/>
    <x v="3"/>
  </r>
  <r>
    <x v="1"/>
    <x v="4"/>
    <x v="4"/>
    <x v="0"/>
    <x v="44"/>
    <x v="419"/>
    <n v="0"/>
    <x v="1"/>
    <x v="4"/>
    <x v="1"/>
    <x v="0"/>
    <x v="4"/>
    <x v="4"/>
    <x v="4"/>
    <x v="0"/>
    <x v="0"/>
    <x v="4"/>
  </r>
  <r>
    <x v="1"/>
    <x v="4"/>
    <x v="4"/>
    <x v="0"/>
    <x v="382"/>
    <x v="960"/>
    <n v="0"/>
    <x v="1"/>
    <x v="4"/>
    <x v="1"/>
    <x v="0"/>
    <x v="4"/>
    <x v="4"/>
    <x v="4"/>
    <x v="3"/>
    <x v="0"/>
    <x v="7"/>
  </r>
  <r>
    <x v="1"/>
    <x v="4"/>
    <x v="4"/>
    <x v="0"/>
    <x v="171"/>
    <x v="255"/>
    <n v="0"/>
    <x v="1"/>
    <x v="4"/>
    <x v="1"/>
    <x v="0"/>
    <x v="4"/>
    <x v="4"/>
    <x v="4"/>
    <x v="0"/>
    <x v="0"/>
    <x v="7"/>
  </r>
  <r>
    <x v="1"/>
    <x v="4"/>
    <x v="4"/>
    <x v="0"/>
    <x v="520"/>
    <x v="950"/>
    <n v="0"/>
    <x v="1"/>
    <x v="4"/>
    <x v="1"/>
    <x v="0"/>
    <x v="4"/>
    <x v="4"/>
    <x v="4"/>
    <x v="3"/>
    <x v="0"/>
    <x v="3"/>
  </r>
  <r>
    <x v="1"/>
    <x v="4"/>
    <x v="4"/>
    <x v="0"/>
    <x v="523"/>
    <x v="956"/>
    <n v="0"/>
    <x v="1"/>
    <x v="4"/>
    <x v="1"/>
    <x v="0"/>
    <x v="4"/>
    <x v="4"/>
    <x v="4"/>
    <x v="3"/>
    <x v="1"/>
    <x v="3"/>
  </r>
  <r>
    <x v="1"/>
    <x v="4"/>
    <x v="4"/>
    <x v="0"/>
    <x v="41"/>
    <x v="1203"/>
    <n v="0"/>
    <x v="1"/>
    <x v="4"/>
    <x v="1"/>
    <x v="0"/>
    <x v="4"/>
    <x v="4"/>
    <x v="4"/>
    <x v="3"/>
    <x v="0"/>
    <x v="4"/>
  </r>
  <r>
    <x v="1"/>
    <x v="4"/>
    <x v="4"/>
    <x v="0"/>
    <x v="520"/>
    <x v="950"/>
    <n v="0"/>
    <x v="1"/>
    <x v="4"/>
    <x v="1"/>
    <x v="0"/>
    <x v="4"/>
    <x v="4"/>
    <x v="4"/>
    <x v="3"/>
    <x v="0"/>
    <x v="1"/>
  </r>
  <r>
    <x v="1"/>
    <x v="4"/>
    <x v="4"/>
    <x v="0"/>
    <x v="41"/>
    <x v="872"/>
    <n v="0"/>
    <x v="1"/>
    <x v="4"/>
    <x v="1"/>
    <x v="0"/>
    <x v="4"/>
    <x v="4"/>
    <x v="4"/>
    <x v="3"/>
    <x v="0"/>
    <x v="2"/>
  </r>
  <r>
    <x v="1"/>
    <x v="4"/>
    <x v="4"/>
    <x v="0"/>
    <x v="382"/>
    <x v="1296"/>
    <n v="0"/>
    <x v="1"/>
    <x v="4"/>
    <x v="1"/>
    <x v="0"/>
    <x v="4"/>
    <x v="4"/>
    <x v="4"/>
    <x v="3"/>
    <x v="0"/>
    <x v="3"/>
  </r>
  <r>
    <x v="1"/>
    <x v="4"/>
    <x v="4"/>
    <x v="0"/>
    <x v="81"/>
    <x v="97"/>
    <n v="0"/>
    <x v="1"/>
    <x v="4"/>
    <x v="1"/>
    <x v="0"/>
    <x v="4"/>
    <x v="4"/>
    <x v="4"/>
    <x v="0"/>
    <x v="0"/>
    <x v="6"/>
  </r>
  <r>
    <x v="1"/>
    <x v="4"/>
    <x v="4"/>
    <x v="0"/>
    <x v="203"/>
    <x v="317"/>
    <n v="0"/>
    <x v="1"/>
    <x v="4"/>
    <x v="1"/>
    <x v="0"/>
    <x v="4"/>
    <x v="4"/>
    <x v="4"/>
    <x v="0"/>
    <x v="0"/>
    <x v="4"/>
  </r>
  <r>
    <x v="1"/>
    <x v="4"/>
    <x v="4"/>
    <x v="0"/>
    <x v="18"/>
    <x v="1230"/>
    <n v="0"/>
    <x v="1"/>
    <x v="4"/>
    <x v="1"/>
    <x v="0"/>
    <x v="4"/>
    <x v="4"/>
    <x v="4"/>
    <x v="3"/>
    <x v="0"/>
    <x v="6"/>
  </r>
  <r>
    <x v="1"/>
    <x v="4"/>
    <x v="4"/>
    <x v="0"/>
    <x v="383"/>
    <x v="632"/>
    <n v="0"/>
    <x v="1"/>
    <x v="4"/>
    <x v="1"/>
    <x v="0"/>
    <x v="4"/>
    <x v="4"/>
    <x v="4"/>
    <x v="2"/>
    <x v="0"/>
    <x v="5"/>
  </r>
  <r>
    <x v="1"/>
    <x v="4"/>
    <x v="4"/>
    <x v="0"/>
    <x v="18"/>
    <x v="35"/>
    <n v="0"/>
    <x v="1"/>
    <x v="4"/>
    <x v="1"/>
    <x v="0"/>
    <x v="4"/>
    <x v="4"/>
    <x v="4"/>
    <x v="3"/>
    <x v="0"/>
    <x v="3"/>
  </r>
  <r>
    <x v="1"/>
    <x v="4"/>
    <x v="4"/>
    <x v="0"/>
    <x v="469"/>
    <x v="949"/>
    <n v="0"/>
    <x v="1"/>
    <x v="4"/>
    <x v="1"/>
    <x v="0"/>
    <x v="4"/>
    <x v="4"/>
    <x v="4"/>
    <x v="3"/>
    <x v="0"/>
    <x v="6"/>
  </r>
  <r>
    <x v="1"/>
    <x v="4"/>
    <x v="4"/>
    <x v="0"/>
    <x v="32"/>
    <x v="342"/>
    <n v="7331.39"/>
    <x v="1"/>
    <x v="4"/>
    <x v="1"/>
    <x v="0"/>
    <x v="4"/>
    <x v="4"/>
    <x v="4"/>
    <x v="0"/>
    <x v="0"/>
    <x v="6"/>
  </r>
  <r>
    <x v="1"/>
    <x v="4"/>
    <x v="4"/>
    <x v="0"/>
    <x v="154"/>
    <x v="819"/>
    <n v="112102.97"/>
    <x v="1"/>
    <x v="4"/>
    <x v="1"/>
    <x v="0"/>
    <x v="4"/>
    <x v="4"/>
    <x v="4"/>
    <x v="3"/>
    <x v="0"/>
    <x v="4"/>
  </r>
  <r>
    <x v="1"/>
    <x v="4"/>
    <x v="4"/>
    <x v="0"/>
    <x v="140"/>
    <x v="1219"/>
    <n v="2961104.26"/>
    <x v="1"/>
    <x v="4"/>
    <x v="1"/>
    <x v="0"/>
    <x v="4"/>
    <x v="4"/>
    <x v="4"/>
    <x v="3"/>
    <x v="2"/>
    <x v="4"/>
  </r>
  <r>
    <x v="1"/>
    <x v="4"/>
    <x v="4"/>
    <x v="0"/>
    <x v="41"/>
    <x v="505"/>
    <n v="0"/>
    <x v="1"/>
    <x v="4"/>
    <x v="1"/>
    <x v="0"/>
    <x v="4"/>
    <x v="4"/>
    <x v="4"/>
    <x v="3"/>
    <x v="0"/>
    <x v="3"/>
  </r>
  <r>
    <x v="1"/>
    <x v="4"/>
    <x v="4"/>
    <x v="0"/>
    <x v="262"/>
    <x v="417"/>
    <n v="502125.67"/>
    <x v="1"/>
    <x v="4"/>
    <x v="1"/>
    <x v="0"/>
    <x v="4"/>
    <x v="4"/>
    <x v="4"/>
    <x v="1"/>
    <x v="0"/>
    <x v="2"/>
  </r>
  <r>
    <x v="1"/>
    <x v="4"/>
    <x v="4"/>
    <x v="0"/>
    <x v="544"/>
    <x v="996"/>
    <n v="-4756.78"/>
    <x v="1"/>
    <x v="4"/>
    <x v="1"/>
    <x v="0"/>
    <x v="4"/>
    <x v="4"/>
    <x v="4"/>
    <x v="3"/>
    <x v="0"/>
    <x v="0"/>
  </r>
  <r>
    <x v="1"/>
    <x v="4"/>
    <x v="4"/>
    <x v="0"/>
    <x v="154"/>
    <x v="819"/>
    <n v="103039.33"/>
    <x v="1"/>
    <x v="4"/>
    <x v="1"/>
    <x v="0"/>
    <x v="4"/>
    <x v="4"/>
    <x v="4"/>
    <x v="3"/>
    <x v="0"/>
    <x v="5"/>
  </r>
  <r>
    <x v="1"/>
    <x v="4"/>
    <x v="4"/>
    <x v="0"/>
    <x v="76"/>
    <x v="92"/>
    <n v="65392.33"/>
    <x v="1"/>
    <x v="4"/>
    <x v="1"/>
    <x v="0"/>
    <x v="4"/>
    <x v="4"/>
    <x v="4"/>
    <x v="0"/>
    <x v="0"/>
    <x v="2"/>
  </r>
  <r>
    <x v="1"/>
    <x v="4"/>
    <x v="4"/>
    <x v="0"/>
    <x v="342"/>
    <x v="558"/>
    <n v="0"/>
    <x v="1"/>
    <x v="4"/>
    <x v="1"/>
    <x v="0"/>
    <x v="4"/>
    <x v="4"/>
    <x v="4"/>
    <x v="3"/>
    <x v="1"/>
    <x v="4"/>
  </r>
  <r>
    <x v="1"/>
    <x v="4"/>
    <x v="4"/>
    <x v="0"/>
    <x v="384"/>
    <x v="633"/>
    <n v="0"/>
    <x v="1"/>
    <x v="4"/>
    <x v="1"/>
    <x v="0"/>
    <x v="4"/>
    <x v="4"/>
    <x v="4"/>
    <x v="2"/>
    <x v="0"/>
    <x v="1"/>
  </r>
  <r>
    <x v="1"/>
    <x v="4"/>
    <x v="4"/>
    <x v="0"/>
    <x v="201"/>
    <x v="297"/>
    <n v="287233.40000000002"/>
    <x v="1"/>
    <x v="4"/>
    <x v="1"/>
    <x v="0"/>
    <x v="4"/>
    <x v="4"/>
    <x v="4"/>
    <x v="3"/>
    <x v="0"/>
    <x v="7"/>
  </r>
  <r>
    <x v="1"/>
    <x v="4"/>
    <x v="4"/>
    <x v="0"/>
    <x v="13"/>
    <x v="856"/>
    <n v="105533.55"/>
    <x v="1"/>
    <x v="4"/>
    <x v="1"/>
    <x v="0"/>
    <x v="4"/>
    <x v="4"/>
    <x v="4"/>
    <x v="3"/>
    <x v="0"/>
    <x v="1"/>
  </r>
  <r>
    <x v="1"/>
    <x v="4"/>
    <x v="4"/>
    <x v="0"/>
    <x v="395"/>
    <x v="1279"/>
    <n v="0"/>
    <x v="1"/>
    <x v="4"/>
    <x v="1"/>
    <x v="0"/>
    <x v="4"/>
    <x v="4"/>
    <x v="4"/>
    <x v="3"/>
    <x v="0"/>
    <x v="3"/>
  </r>
  <r>
    <x v="1"/>
    <x v="4"/>
    <x v="4"/>
    <x v="0"/>
    <x v="352"/>
    <x v="579"/>
    <n v="0"/>
    <x v="1"/>
    <x v="4"/>
    <x v="1"/>
    <x v="0"/>
    <x v="4"/>
    <x v="4"/>
    <x v="4"/>
    <x v="4"/>
    <x v="0"/>
    <x v="3"/>
  </r>
  <r>
    <x v="1"/>
    <x v="4"/>
    <x v="4"/>
    <x v="0"/>
    <x v="243"/>
    <x v="648"/>
    <n v="246511.79"/>
    <x v="1"/>
    <x v="4"/>
    <x v="1"/>
    <x v="0"/>
    <x v="4"/>
    <x v="4"/>
    <x v="4"/>
    <x v="3"/>
    <x v="1"/>
    <x v="0"/>
  </r>
  <r>
    <x v="1"/>
    <x v="4"/>
    <x v="4"/>
    <x v="0"/>
    <x v="42"/>
    <x v="48"/>
    <n v="0"/>
    <x v="1"/>
    <x v="4"/>
    <x v="1"/>
    <x v="0"/>
    <x v="4"/>
    <x v="4"/>
    <x v="4"/>
    <x v="0"/>
    <x v="0"/>
    <x v="5"/>
  </r>
  <r>
    <x v="1"/>
    <x v="4"/>
    <x v="4"/>
    <x v="0"/>
    <x v="71"/>
    <x v="1332"/>
    <n v="0"/>
    <x v="1"/>
    <x v="4"/>
    <x v="1"/>
    <x v="0"/>
    <x v="4"/>
    <x v="4"/>
    <x v="4"/>
    <x v="3"/>
    <x v="0"/>
    <x v="5"/>
  </r>
  <r>
    <x v="1"/>
    <x v="4"/>
    <x v="4"/>
    <x v="0"/>
    <x v="71"/>
    <x v="1332"/>
    <n v="0"/>
    <x v="1"/>
    <x v="4"/>
    <x v="1"/>
    <x v="0"/>
    <x v="4"/>
    <x v="4"/>
    <x v="4"/>
    <x v="3"/>
    <x v="0"/>
    <x v="3"/>
  </r>
  <r>
    <x v="1"/>
    <x v="4"/>
    <x v="4"/>
    <x v="0"/>
    <x v="71"/>
    <x v="1332"/>
    <n v="0"/>
    <x v="1"/>
    <x v="4"/>
    <x v="1"/>
    <x v="0"/>
    <x v="4"/>
    <x v="4"/>
    <x v="4"/>
    <x v="3"/>
    <x v="0"/>
    <x v="1"/>
  </r>
  <r>
    <x v="1"/>
    <x v="4"/>
    <x v="4"/>
    <x v="0"/>
    <x v="308"/>
    <x v="499"/>
    <n v="5957.78"/>
    <x v="1"/>
    <x v="4"/>
    <x v="1"/>
    <x v="0"/>
    <x v="4"/>
    <x v="4"/>
    <x v="4"/>
    <x v="3"/>
    <x v="1"/>
    <x v="2"/>
  </r>
  <r>
    <x v="1"/>
    <x v="4"/>
    <x v="4"/>
    <x v="0"/>
    <x v="11"/>
    <x v="1306"/>
    <n v="0"/>
    <x v="1"/>
    <x v="4"/>
    <x v="1"/>
    <x v="0"/>
    <x v="4"/>
    <x v="4"/>
    <x v="4"/>
    <x v="3"/>
    <x v="0"/>
    <x v="1"/>
  </r>
  <r>
    <x v="1"/>
    <x v="4"/>
    <x v="4"/>
    <x v="0"/>
    <x v="1"/>
    <x v="546"/>
    <n v="0"/>
    <x v="1"/>
    <x v="4"/>
    <x v="1"/>
    <x v="0"/>
    <x v="4"/>
    <x v="4"/>
    <x v="4"/>
    <x v="3"/>
    <x v="0"/>
    <x v="6"/>
  </r>
  <r>
    <x v="1"/>
    <x v="4"/>
    <x v="4"/>
    <x v="0"/>
    <x v="245"/>
    <x v="384"/>
    <n v="14011.88"/>
    <x v="1"/>
    <x v="4"/>
    <x v="1"/>
    <x v="0"/>
    <x v="4"/>
    <x v="4"/>
    <x v="4"/>
    <x v="4"/>
    <x v="0"/>
    <x v="2"/>
  </r>
  <r>
    <x v="1"/>
    <x v="4"/>
    <x v="4"/>
    <x v="0"/>
    <x v="198"/>
    <x v="1302"/>
    <n v="0"/>
    <x v="1"/>
    <x v="4"/>
    <x v="1"/>
    <x v="0"/>
    <x v="4"/>
    <x v="4"/>
    <x v="4"/>
    <x v="3"/>
    <x v="0"/>
    <x v="4"/>
  </r>
  <r>
    <x v="1"/>
    <x v="4"/>
    <x v="4"/>
    <x v="0"/>
    <x v="596"/>
    <x v="1141"/>
    <n v="0"/>
    <x v="1"/>
    <x v="4"/>
    <x v="1"/>
    <x v="0"/>
    <x v="4"/>
    <x v="4"/>
    <x v="4"/>
    <x v="3"/>
    <x v="0"/>
    <x v="7"/>
  </r>
  <r>
    <x v="1"/>
    <x v="4"/>
    <x v="4"/>
    <x v="0"/>
    <x v="16"/>
    <x v="808"/>
    <n v="0"/>
    <x v="1"/>
    <x v="4"/>
    <x v="1"/>
    <x v="0"/>
    <x v="4"/>
    <x v="4"/>
    <x v="4"/>
    <x v="3"/>
    <x v="0"/>
    <x v="3"/>
  </r>
  <r>
    <x v="1"/>
    <x v="4"/>
    <x v="4"/>
    <x v="0"/>
    <x v="1"/>
    <x v="1121"/>
    <n v="0"/>
    <x v="1"/>
    <x v="4"/>
    <x v="1"/>
    <x v="0"/>
    <x v="4"/>
    <x v="4"/>
    <x v="4"/>
    <x v="3"/>
    <x v="0"/>
    <x v="5"/>
  </r>
  <r>
    <x v="1"/>
    <x v="4"/>
    <x v="4"/>
    <x v="0"/>
    <x v="41"/>
    <x v="1257"/>
    <n v="7734.06"/>
    <x v="1"/>
    <x v="4"/>
    <x v="1"/>
    <x v="0"/>
    <x v="4"/>
    <x v="4"/>
    <x v="4"/>
    <x v="3"/>
    <x v="0"/>
    <x v="0"/>
  </r>
  <r>
    <x v="1"/>
    <x v="4"/>
    <x v="4"/>
    <x v="0"/>
    <x v="13"/>
    <x v="672"/>
    <n v="0"/>
    <x v="1"/>
    <x v="4"/>
    <x v="1"/>
    <x v="0"/>
    <x v="4"/>
    <x v="4"/>
    <x v="4"/>
    <x v="3"/>
    <x v="0"/>
    <x v="6"/>
  </r>
  <r>
    <x v="1"/>
    <x v="4"/>
    <x v="4"/>
    <x v="0"/>
    <x v="16"/>
    <x v="357"/>
    <n v="0"/>
    <x v="1"/>
    <x v="4"/>
    <x v="1"/>
    <x v="0"/>
    <x v="4"/>
    <x v="4"/>
    <x v="4"/>
    <x v="3"/>
    <x v="2"/>
    <x v="5"/>
  </r>
  <r>
    <x v="1"/>
    <x v="4"/>
    <x v="4"/>
    <x v="0"/>
    <x v="71"/>
    <x v="87"/>
    <n v="0"/>
    <x v="1"/>
    <x v="4"/>
    <x v="1"/>
    <x v="0"/>
    <x v="4"/>
    <x v="4"/>
    <x v="4"/>
    <x v="2"/>
    <x v="0"/>
    <x v="0"/>
  </r>
  <r>
    <x v="1"/>
    <x v="4"/>
    <x v="4"/>
    <x v="0"/>
    <x v="489"/>
    <x v="864"/>
    <n v="17319.54"/>
    <x v="1"/>
    <x v="4"/>
    <x v="1"/>
    <x v="0"/>
    <x v="4"/>
    <x v="4"/>
    <x v="4"/>
    <x v="1"/>
    <x v="0"/>
    <x v="4"/>
  </r>
  <r>
    <x v="1"/>
    <x v="4"/>
    <x v="4"/>
    <x v="0"/>
    <x v="271"/>
    <x v="440"/>
    <n v="9472"/>
    <x v="1"/>
    <x v="4"/>
    <x v="1"/>
    <x v="0"/>
    <x v="4"/>
    <x v="4"/>
    <x v="4"/>
    <x v="3"/>
    <x v="1"/>
    <x v="5"/>
  </r>
  <r>
    <x v="1"/>
    <x v="4"/>
    <x v="4"/>
    <x v="0"/>
    <x v="228"/>
    <x v="343"/>
    <n v="12746.97"/>
    <x v="1"/>
    <x v="4"/>
    <x v="1"/>
    <x v="0"/>
    <x v="4"/>
    <x v="4"/>
    <x v="4"/>
    <x v="0"/>
    <x v="0"/>
    <x v="7"/>
  </r>
  <r>
    <x v="1"/>
    <x v="4"/>
    <x v="4"/>
    <x v="0"/>
    <x v="11"/>
    <x v="1142"/>
    <n v="0"/>
    <x v="1"/>
    <x v="4"/>
    <x v="1"/>
    <x v="0"/>
    <x v="4"/>
    <x v="4"/>
    <x v="4"/>
    <x v="3"/>
    <x v="0"/>
    <x v="5"/>
  </r>
  <r>
    <x v="1"/>
    <x v="4"/>
    <x v="4"/>
    <x v="0"/>
    <x v="614"/>
    <x v="1197"/>
    <n v="0"/>
    <x v="1"/>
    <x v="4"/>
    <x v="1"/>
    <x v="0"/>
    <x v="4"/>
    <x v="4"/>
    <x v="4"/>
    <x v="3"/>
    <x v="1"/>
    <x v="2"/>
  </r>
  <r>
    <x v="1"/>
    <x v="4"/>
    <x v="4"/>
    <x v="0"/>
    <x v="13"/>
    <x v="1103"/>
    <n v="0"/>
    <x v="1"/>
    <x v="4"/>
    <x v="1"/>
    <x v="0"/>
    <x v="4"/>
    <x v="4"/>
    <x v="4"/>
    <x v="3"/>
    <x v="0"/>
    <x v="4"/>
  </r>
  <r>
    <x v="1"/>
    <x v="4"/>
    <x v="4"/>
    <x v="0"/>
    <x v="11"/>
    <x v="1113"/>
    <n v="0"/>
    <x v="1"/>
    <x v="4"/>
    <x v="1"/>
    <x v="0"/>
    <x v="4"/>
    <x v="4"/>
    <x v="4"/>
    <x v="3"/>
    <x v="0"/>
    <x v="0"/>
  </r>
  <r>
    <x v="1"/>
    <x v="4"/>
    <x v="4"/>
    <x v="0"/>
    <x v="13"/>
    <x v="834"/>
    <n v="0"/>
    <x v="1"/>
    <x v="4"/>
    <x v="1"/>
    <x v="0"/>
    <x v="4"/>
    <x v="4"/>
    <x v="4"/>
    <x v="1"/>
    <x v="0"/>
    <x v="7"/>
  </r>
  <r>
    <x v="1"/>
    <x v="4"/>
    <x v="4"/>
    <x v="0"/>
    <x v="438"/>
    <x v="745"/>
    <n v="0"/>
    <x v="1"/>
    <x v="4"/>
    <x v="1"/>
    <x v="0"/>
    <x v="4"/>
    <x v="4"/>
    <x v="4"/>
    <x v="6"/>
    <x v="1"/>
    <x v="5"/>
  </r>
  <r>
    <x v="1"/>
    <x v="4"/>
    <x v="4"/>
    <x v="0"/>
    <x v="522"/>
    <x v="955"/>
    <n v="0"/>
    <x v="1"/>
    <x v="4"/>
    <x v="1"/>
    <x v="0"/>
    <x v="4"/>
    <x v="4"/>
    <x v="4"/>
    <x v="3"/>
    <x v="0"/>
    <x v="4"/>
  </r>
  <r>
    <x v="1"/>
    <x v="4"/>
    <x v="4"/>
    <x v="0"/>
    <x v="522"/>
    <x v="955"/>
    <n v="0"/>
    <x v="1"/>
    <x v="4"/>
    <x v="1"/>
    <x v="0"/>
    <x v="4"/>
    <x v="4"/>
    <x v="4"/>
    <x v="3"/>
    <x v="0"/>
    <x v="6"/>
  </r>
  <r>
    <x v="1"/>
    <x v="4"/>
    <x v="4"/>
    <x v="0"/>
    <x v="522"/>
    <x v="955"/>
    <n v="0"/>
    <x v="1"/>
    <x v="4"/>
    <x v="1"/>
    <x v="0"/>
    <x v="4"/>
    <x v="4"/>
    <x v="4"/>
    <x v="3"/>
    <x v="0"/>
    <x v="7"/>
  </r>
  <r>
    <x v="1"/>
    <x v="4"/>
    <x v="4"/>
    <x v="0"/>
    <x v="488"/>
    <x v="863"/>
    <n v="0"/>
    <x v="1"/>
    <x v="4"/>
    <x v="1"/>
    <x v="0"/>
    <x v="4"/>
    <x v="4"/>
    <x v="4"/>
    <x v="0"/>
    <x v="0"/>
    <x v="1"/>
  </r>
  <r>
    <x v="1"/>
    <x v="4"/>
    <x v="4"/>
    <x v="0"/>
    <x v="18"/>
    <x v="847"/>
    <n v="0"/>
    <x v="1"/>
    <x v="4"/>
    <x v="1"/>
    <x v="0"/>
    <x v="4"/>
    <x v="4"/>
    <x v="4"/>
    <x v="3"/>
    <x v="0"/>
    <x v="3"/>
  </r>
  <r>
    <x v="1"/>
    <x v="4"/>
    <x v="4"/>
    <x v="0"/>
    <x v="356"/>
    <x v="585"/>
    <n v="0"/>
    <x v="1"/>
    <x v="4"/>
    <x v="1"/>
    <x v="0"/>
    <x v="4"/>
    <x v="4"/>
    <x v="4"/>
    <x v="1"/>
    <x v="1"/>
    <x v="1"/>
  </r>
  <r>
    <x v="1"/>
    <x v="4"/>
    <x v="4"/>
    <x v="0"/>
    <x v="645"/>
    <x v="1326"/>
    <n v="368994.67"/>
    <x v="1"/>
    <x v="4"/>
    <x v="1"/>
    <x v="0"/>
    <x v="4"/>
    <x v="4"/>
    <x v="4"/>
    <x v="3"/>
    <x v="1"/>
    <x v="2"/>
  </r>
  <r>
    <x v="1"/>
    <x v="4"/>
    <x v="4"/>
    <x v="0"/>
    <x v="308"/>
    <x v="499"/>
    <n v="3254.07"/>
    <x v="1"/>
    <x v="4"/>
    <x v="1"/>
    <x v="0"/>
    <x v="4"/>
    <x v="4"/>
    <x v="4"/>
    <x v="3"/>
    <x v="1"/>
    <x v="4"/>
  </r>
  <r>
    <x v="1"/>
    <x v="4"/>
    <x v="4"/>
    <x v="0"/>
    <x v="76"/>
    <x v="92"/>
    <n v="65392.33"/>
    <x v="1"/>
    <x v="4"/>
    <x v="1"/>
    <x v="0"/>
    <x v="4"/>
    <x v="4"/>
    <x v="4"/>
    <x v="0"/>
    <x v="0"/>
    <x v="6"/>
  </r>
  <r>
    <x v="1"/>
    <x v="4"/>
    <x v="4"/>
    <x v="0"/>
    <x v="645"/>
    <x v="1326"/>
    <n v="304369.42"/>
    <x v="1"/>
    <x v="4"/>
    <x v="1"/>
    <x v="0"/>
    <x v="4"/>
    <x v="4"/>
    <x v="4"/>
    <x v="3"/>
    <x v="1"/>
    <x v="7"/>
  </r>
  <r>
    <x v="1"/>
    <x v="4"/>
    <x v="4"/>
    <x v="0"/>
    <x v="87"/>
    <x v="105"/>
    <n v="5208.7299999999996"/>
    <x v="1"/>
    <x v="4"/>
    <x v="1"/>
    <x v="0"/>
    <x v="4"/>
    <x v="4"/>
    <x v="4"/>
    <x v="0"/>
    <x v="0"/>
    <x v="0"/>
  </r>
  <r>
    <x v="1"/>
    <x v="4"/>
    <x v="4"/>
    <x v="0"/>
    <x v="645"/>
    <x v="1326"/>
    <n v="353561.59"/>
    <x v="1"/>
    <x v="4"/>
    <x v="1"/>
    <x v="0"/>
    <x v="4"/>
    <x v="4"/>
    <x v="4"/>
    <x v="3"/>
    <x v="1"/>
    <x v="5"/>
  </r>
  <r>
    <x v="1"/>
    <x v="4"/>
    <x v="4"/>
    <x v="0"/>
    <x v="13"/>
    <x v="856"/>
    <n v="95412.1"/>
    <x v="1"/>
    <x v="4"/>
    <x v="1"/>
    <x v="0"/>
    <x v="4"/>
    <x v="4"/>
    <x v="4"/>
    <x v="3"/>
    <x v="0"/>
    <x v="4"/>
  </r>
  <r>
    <x v="1"/>
    <x v="4"/>
    <x v="4"/>
    <x v="0"/>
    <x v="73"/>
    <x v="217"/>
    <n v="710366.62"/>
    <x v="1"/>
    <x v="4"/>
    <x v="1"/>
    <x v="0"/>
    <x v="4"/>
    <x v="4"/>
    <x v="4"/>
    <x v="3"/>
    <x v="2"/>
    <x v="5"/>
  </r>
  <r>
    <x v="1"/>
    <x v="4"/>
    <x v="4"/>
    <x v="0"/>
    <x v="639"/>
    <x v="1310"/>
    <n v="0"/>
    <x v="1"/>
    <x v="4"/>
    <x v="1"/>
    <x v="0"/>
    <x v="4"/>
    <x v="4"/>
    <x v="4"/>
    <x v="0"/>
    <x v="1"/>
    <x v="3"/>
  </r>
  <r>
    <x v="1"/>
    <x v="4"/>
    <x v="4"/>
    <x v="0"/>
    <x v="523"/>
    <x v="956"/>
    <n v="0"/>
    <x v="1"/>
    <x v="4"/>
    <x v="1"/>
    <x v="0"/>
    <x v="4"/>
    <x v="4"/>
    <x v="4"/>
    <x v="3"/>
    <x v="1"/>
    <x v="0"/>
  </r>
  <r>
    <x v="1"/>
    <x v="4"/>
    <x v="4"/>
    <x v="0"/>
    <x v="18"/>
    <x v="790"/>
    <n v="0"/>
    <x v="1"/>
    <x v="4"/>
    <x v="1"/>
    <x v="0"/>
    <x v="4"/>
    <x v="4"/>
    <x v="4"/>
    <x v="3"/>
    <x v="0"/>
    <x v="3"/>
  </r>
  <r>
    <x v="1"/>
    <x v="4"/>
    <x v="4"/>
    <x v="0"/>
    <x v="288"/>
    <x v="1292"/>
    <n v="0"/>
    <x v="1"/>
    <x v="4"/>
    <x v="1"/>
    <x v="0"/>
    <x v="4"/>
    <x v="4"/>
    <x v="4"/>
    <x v="3"/>
    <x v="0"/>
    <x v="0"/>
  </r>
  <r>
    <x v="1"/>
    <x v="4"/>
    <x v="4"/>
    <x v="0"/>
    <x v="13"/>
    <x v="1361"/>
    <n v="0"/>
    <x v="1"/>
    <x v="4"/>
    <x v="1"/>
    <x v="0"/>
    <x v="4"/>
    <x v="4"/>
    <x v="4"/>
    <x v="3"/>
    <x v="0"/>
    <x v="6"/>
  </r>
  <r>
    <x v="1"/>
    <x v="4"/>
    <x v="4"/>
    <x v="0"/>
    <x v="657"/>
    <x v="1364"/>
    <n v="3494179.89"/>
    <x v="1"/>
    <x v="4"/>
    <x v="1"/>
    <x v="0"/>
    <x v="4"/>
    <x v="4"/>
    <x v="4"/>
    <x v="0"/>
    <x v="0"/>
    <x v="3"/>
  </r>
  <r>
    <x v="1"/>
    <x v="4"/>
    <x v="4"/>
    <x v="0"/>
    <x v="507"/>
    <x v="926"/>
    <n v="0"/>
    <x v="1"/>
    <x v="4"/>
    <x v="1"/>
    <x v="0"/>
    <x v="4"/>
    <x v="4"/>
    <x v="4"/>
    <x v="1"/>
    <x v="0"/>
    <x v="4"/>
  </r>
  <r>
    <x v="1"/>
    <x v="4"/>
    <x v="4"/>
    <x v="0"/>
    <x v="382"/>
    <x v="974"/>
    <n v="1101.6600000000001"/>
    <x v="1"/>
    <x v="4"/>
    <x v="1"/>
    <x v="0"/>
    <x v="4"/>
    <x v="4"/>
    <x v="4"/>
    <x v="3"/>
    <x v="0"/>
    <x v="4"/>
  </r>
  <r>
    <x v="1"/>
    <x v="4"/>
    <x v="4"/>
    <x v="0"/>
    <x v="415"/>
    <x v="686"/>
    <n v="0"/>
    <x v="1"/>
    <x v="4"/>
    <x v="1"/>
    <x v="0"/>
    <x v="4"/>
    <x v="4"/>
    <x v="4"/>
    <x v="2"/>
    <x v="1"/>
    <x v="4"/>
  </r>
  <r>
    <x v="1"/>
    <x v="4"/>
    <x v="4"/>
    <x v="0"/>
    <x v="463"/>
    <x v="793"/>
    <n v="0"/>
    <x v="1"/>
    <x v="4"/>
    <x v="1"/>
    <x v="0"/>
    <x v="4"/>
    <x v="4"/>
    <x v="4"/>
    <x v="0"/>
    <x v="0"/>
    <x v="7"/>
  </r>
  <r>
    <x v="1"/>
    <x v="4"/>
    <x v="4"/>
    <x v="0"/>
    <x v="297"/>
    <x v="485"/>
    <n v="0"/>
    <x v="1"/>
    <x v="4"/>
    <x v="1"/>
    <x v="0"/>
    <x v="4"/>
    <x v="4"/>
    <x v="4"/>
    <x v="5"/>
    <x v="0"/>
    <x v="3"/>
  </r>
  <r>
    <x v="1"/>
    <x v="4"/>
    <x v="4"/>
    <x v="0"/>
    <x v="226"/>
    <x v="340"/>
    <n v="0"/>
    <x v="1"/>
    <x v="4"/>
    <x v="1"/>
    <x v="0"/>
    <x v="4"/>
    <x v="4"/>
    <x v="4"/>
    <x v="3"/>
    <x v="0"/>
    <x v="7"/>
  </r>
  <r>
    <x v="1"/>
    <x v="4"/>
    <x v="4"/>
    <x v="0"/>
    <x v="69"/>
    <x v="85"/>
    <n v="0"/>
    <x v="1"/>
    <x v="4"/>
    <x v="1"/>
    <x v="0"/>
    <x v="4"/>
    <x v="4"/>
    <x v="4"/>
    <x v="0"/>
    <x v="0"/>
    <x v="7"/>
  </r>
  <r>
    <x v="1"/>
    <x v="4"/>
    <x v="4"/>
    <x v="0"/>
    <x v="356"/>
    <x v="585"/>
    <n v="0"/>
    <x v="1"/>
    <x v="4"/>
    <x v="1"/>
    <x v="0"/>
    <x v="4"/>
    <x v="4"/>
    <x v="4"/>
    <x v="1"/>
    <x v="1"/>
    <x v="6"/>
  </r>
  <r>
    <x v="1"/>
    <x v="4"/>
    <x v="4"/>
    <x v="0"/>
    <x v="153"/>
    <x v="214"/>
    <n v="0"/>
    <x v="1"/>
    <x v="4"/>
    <x v="1"/>
    <x v="0"/>
    <x v="4"/>
    <x v="4"/>
    <x v="4"/>
    <x v="0"/>
    <x v="0"/>
    <x v="5"/>
  </r>
  <r>
    <x v="1"/>
    <x v="4"/>
    <x v="4"/>
    <x v="0"/>
    <x v="505"/>
    <x v="914"/>
    <n v="262630.61"/>
    <x v="1"/>
    <x v="4"/>
    <x v="1"/>
    <x v="0"/>
    <x v="4"/>
    <x v="4"/>
    <x v="4"/>
    <x v="1"/>
    <x v="1"/>
    <x v="4"/>
  </r>
  <r>
    <x v="1"/>
    <x v="4"/>
    <x v="4"/>
    <x v="0"/>
    <x v="13"/>
    <x v="904"/>
    <n v="97281.33"/>
    <x v="1"/>
    <x v="4"/>
    <x v="1"/>
    <x v="0"/>
    <x v="4"/>
    <x v="4"/>
    <x v="4"/>
    <x v="3"/>
    <x v="0"/>
    <x v="5"/>
  </r>
  <r>
    <x v="1"/>
    <x v="4"/>
    <x v="4"/>
    <x v="0"/>
    <x v="18"/>
    <x v="998"/>
    <n v="454334.87"/>
    <x v="1"/>
    <x v="4"/>
    <x v="1"/>
    <x v="0"/>
    <x v="4"/>
    <x v="4"/>
    <x v="4"/>
    <x v="3"/>
    <x v="0"/>
    <x v="7"/>
  </r>
  <r>
    <x v="1"/>
    <x v="4"/>
    <x v="4"/>
    <x v="0"/>
    <x v="253"/>
    <x v="397"/>
    <n v="784"/>
    <x v="1"/>
    <x v="4"/>
    <x v="1"/>
    <x v="0"/>
    <x v="4"/>
    <x v="4"/>
    <x v="4"/>
    <x v="3"/>
    <x v="0"/>
    <x v="2"/>
  </r>
  <r>
    <x v="1"/>
    <x v="4"/>
    <x v="4"/>
    <x v="0"/>
    <x v="363"/>
    <x v="599"/>
    <n v="88.97"/>
    <x v="1"/>
    <x v="4"/>
    <x v="1"/>
    <x v="0"/>
    <x v="4"/>
    <x v="4"/>
    <x v="4"/>
    <x v="2"/>
    <x v="1"/>
    <x v="6"/>
  </r>
  <r>
    <x v="1"/>
    <x v="4"/>
    <x v="4"/>
    <x v="0"/>
    <x v="364"/>
    <x v="602"/>
    <n v="88.97"/>
    <x v="1"/>
    <x v="4"/>
    <x v="1"/>
    <x v="0"/>
    <x v="4"/>
    <x v="4"/>
    <x v="4"/>
    <x v="2"/>
    <x v="2"/>
    <x v="2"/>
  </r>
  <r>
    <x v="1"/>
    <x v="4"/>
    <x v="4"/>
    <x v="0"/>
    <x v="41"/>
    <x v="1202"/>
    <n v="0"/>
    <x v="1"/>
    <x v="4"/>
    <x v="1"/>
    <x v="0"/>
    <x v="4"/>
    <x v="4"/>
    <x v="4"/>
    <x v="3"/>
    <x v="0"/>
    <x v="1"/>
  </r>
  <r>
    <x v="1"/>
    <x v="4"/>
    <x v="4"/>
    <x v="0"/>
    <x v="525"/>
    <x v="961"/>
    <n v="0"/>
    <x v="1"/>
    <x v="4"/>
    <x v="1"/>
    <x v="0"/>
    <x v="4"/>
    <x v="4"/>
    <x v="4"/>
    <x v="3"/>
    <x v="0"/>
    <x v="1"/>
  </r>
  <r>
    <x v="1"/>
    <x v="4"/>
    <x v="4"/>
    <x v="0"/>
    <x v="3"/>
    <x v="3"/>
    <n v="0"/>
    <x v="1"/>
    <x v="4"/>
    <x v="1"/>
    <x v="0"/>
    <x v="4"/>
    <x v="4"/>
    <x v="4"/>
    <x v="2"/>
    <x v="0"/>
    <x v="4"/>
  </r>
  <r>
    <x v="1"/>
    <x v="4"/>
    <x v="4"/>
    <x v="0"/>
    <x v="124"/>
    <x v="166"/>
    <n v="0"/>
    <x v="1"/>
    <x v="4"/>
    <x v="1"/>
    <x v="0"/>
    <x v="4"/>
    <x v="4"/>
    <x v="4"/>
    <x v="3"/>
    <x v="1"/>
    <x v="4"/>
  </r>
  <r>
    <x v="1"/>
    <x v="4"/>
    <x v="4"/>
    <x v="0"/>
    <x v="252"/>
    <x v="395"/>
    <n v="19700.88"/>
    <x v="1"/>
    <x v="4"/>
    <x v="1"/>
    <x v="0"/>
    <x v="4"/>
    <x v="4"/>
    <x v="4"/>
    <x v="1"/>
    <x v="1"/>
    <x v="7"/>
  </r>
  <r>
    <x v="1"/>
    <x v="4"/>
    <x v="4"/>
    <x v="0"/>
    <x v="136"/>
    <x v="1311"/>
    <n v="0"/>
    <x v="1"/>
    <x v="4"/>
    <x v="1"/>
    <x v="0"/>
    <x v="4"/>
    <x v="4"/>
    <x v="4"/>
    <x v="3"/>
    <x v="0"/>
    <x v="5"/>
  </r>
  <r>
    <x v="1"/>
    <x v="4"/>
    <x v="4"/>
    <x v="0"/>
    <x v="11"/>
    <x v="453"/>
    <n v="0"/>
    <x v="1"/>
    <x v="4"/>
    <x v="1"/>
    <x v="0"/>
    <x v="4"/>
    <x v="4"/>
    <x v="4"/>
    <x v="3"/>
    <x v="0"/>
    <x v="7"/>
  </r>
  <r>
    <x v="1"/>
    <x v="4"/>
    <x v="4"/>
    <x v="0"/>
    <x v="208"/>
    <x v="306"/>
    <n v="0"/>
    <x v="1"/>
    <x v="4"/>
    <x v="1"/>
    <x v="0"/>
    <x v="4"/>
    <x v="4"/>
    <x v="4"/>
    <x v="1"/>
    <x v="0"/>
    <x v="2"/>
  </r>
  <r>
    <x v="1"/>
    <x v="4"/>
    <x v="4"/>
    <x v="0"/>
    <x v="411"/>
    <x v="1267"/>
    <n v="0"/>
    <x v="1"/>
    <x v="4"/>
    <x v="1"/>
    <x v="0"/>
    <x v="4"/>
    <x v="4"/>
    <x v="4"/>
    <x v="1"/>
    <x v="0"/>
    <x v="3"/>
  </r>
  <r>
    <x v="1"/>
    <x v="4"/>
    <x v="4"/>
    <x v="0"/>
    <x v="523"/>
    <x v="956"/>
    <n v="0"/>
    <x v="1"/>
    <x v="4"/>
    <x v="1"/>
    <x v="0"/>
    <x v="4"/>
    <x v="4"/>
    <x v="4"/>
    <x v="3"/>
    <x v="1"/>
    <x v="6"/>
  </r>
  <r>
    <x v="1"/>
    <x v="4"/>
    <x v="4"/>
    <x v="0"/>
    <x v="236"/>
    <x v="364"/>
    <n v="354026.46"/>
    <x v="1"/>
    <x v="4"/>
    <x v="1"/>
    <x v="0"/>
    <x v="4"/>
    <x v="4"/>
    <x v="4"/>
    <x v="3"/>
    <x v="0"/>
    <x v="3"/>
  </r>
  <r>
    <x v="1"/>
    <x v="4"/>
    <x v="4"/>
    <x v="0"/>
    <x v="1"/>
    <x v="720"/>
    <n v="0"/>
    <x v="1"/>
    <x v="4"/>
    <x v="1"/>
    <x v="0"/>
    <x v="4"/>
    <x v="4"/>
    <x v="4"/>
    <x v="3"/>
    <x v="0"/>
    <x v="7"/>
  </r>
  <r>
    <x v="1"/>
    <x v="4"/>
    <x v="4"/>
    <x v="0"/>
    <x v="274"/>
    <x v="729"/>
    <n v="826126.41"/>
    <x v="1"/>
    <x v="4"/>
    <x v="1"/>
    <x v="0"/>
    <x v="4"/>
    <x v="4"/>
    <x v="4"/>
    <x v="1"/>
    <x v="1"/>
    <x v="3"/>
  </r>
  <r>
    <x v="1"/>
    <x v="4"/>
    <x v="4"/>
    <x v="0"/>
    <x v="220"/>
    <x v="330"/>
    <n v="0"/>
    <x v="1"/>
    <x v="4"/>
    <x v="1"/>
    <x v="0"/>
    <x v="4"/>
    <x v="4"/>
    <x v="4"/>
    <x v="1"/>
    <x v="1"/>
    <x v="5"/>
  </r>
  <r>
    <x v="1"/>
    <x v="4"/>
    <x v="4"/>
    <x v="0"/>
    <x v="36"/>
    <x v="219"/>
    <n v="0"/>
    <x v="1"/>
    <x v="4"/>
    <x v="1"/>
    <x v="0"/>
    <x v="4"/>
    <x v="4"/>
    <x v="4"/>
    <x v="0"/>
    <x v="0"/>
    <x v="0"/>
  </r>
  <r>
    <x v="1"/>
    <x v="4"/>
    <x v="4"/>
    <x v="0"/>
    <x v="439"/>
    <x v="746"/>
    <n v="8967.92"/>
    <x v="1"/>
    <x v="4"/>
    <x v="1"/>
    <x v="0"/>
    <x v="4"/>
    <x v="4"/>
    <x v="4"/>
    <x v="3"/>
    <x v="1"/>
    <x v="3"/>
  </r>
  <r>
    <x v="1"/>
    <x v="4"/>
    <x v="4"/>
    <x v="0"/>
    <x v="437"/>
    <x v="1289"/>
    <n v="0"/>
    <x v="1"/>
    <x v="4"/>
    <x v="1"/>
    <x v="0"/>
    <x v="4"/>
    <x v="4"/>
    <x v="4"/>
    <x v="1"/>
    <x v="1"/>
    <x v="2"/>
  </r>
  <r>
    <x v="1"/>
    <x v="4"/>
    <x v="4"/>
    <x v="0"/>
    <x v="415"/>
    <x v="686"/>
    <n v="0"/>
    <x v="1"/>
    <x v="4"/>
    <x v="1"/>
    <x v="0"/>
    <x v="4"/>
    <x v="4"/>
    <x v="4"/>
    <x v="2"/>
    <x v="1"/>
    <x v="1"/>
  </r>
  <r>
    <x v="1"/>
    <x v="4"/>
    <x v="4"/>
    <x v="0"/>
    <x v="255"/>
    <x v="403"/>
    <n v="16886301.800000001"/>
    <x v="1"/>
    <x v="4"/>
    <x v="1"/>
    <x v="0"/>
    <x v="4"/>
    <x v="4"/>
    <x v="4"/>
    <x v="0"/>
    <x v="0"/>
    <x v="3"/>
  </r>
  <r>
    <x v="1"/>
    <x v="4"/>
    <x v="4"/>
    <x v="0"/>
    <x v="13"/>
    <x v="1164"/>
    <n v="260.33999999999997"/>
    <x v="1"/>
    <x v="4"/>
    <x v="1"/>
    <x v="0"/>
    <x v="4"/>
    <x v="4"/>
    <x v="4"/>
    <x v="3"/>
    <x v="0"/>
    <x v="3"/>
  </r>
  <r>
    <x v="1"/>
    <x v="4"/>
    <x v="4"/>
    <x v="0"/>
    <x v="1"/>
    <x v="1189"/>
    <n v="0"/>
    <x v="1"/>
    <x v="4"/>
    <x v="1"/>
    <x v="0"/>
    <x v="4"/>
    <x v="4"/>
    <x v="4"/>
    <x v="3"/>
    <x v="0"/>
    <x v="5"/>
  </r>
  <r>
    <x v="1"/>
    <x v="4"/>
    <x v="4"/>
    <x v="0"/>
    <x v="569"/>
    <x v="1063"/>
    <n v="0"/>
    <x v="1"/>
    <x v="4"/>
    <x v="1"/>
    <x v="0"/>
    <x v="4"/>
    <x v="4"/>
    <x v="4"/>
    <x v="3"/>
    <x v="1"/>
    <x v="5"/>
  </r>
  <r>
    <x v="1"/>
    <x v="4"/>
    <x v="4"/>
    <x v="0"/>
    <x v="11"/>
    <x v="999"/>
    <n v="17295.21"/>
    <x v="1"/>
    <x v="4"/>
    <x v="1"/>
    <x v="0"/>
    <x v="4"/>
    <x v="4"/>
    <x v="4"/>
    <x v="3"/>
    <x v="0"/>
    <x v="4"/>
  </r>
  <r>
    <x v="1"/>
    <x v="4"/>
    <x v="4"/>
    <x v="0"/>
    <x v="652"/>
    <x v="1347"/>
    <n v="0"/>
    <x v="1"/>
    <x v="4"/>
    <x v="1"/>
    <x v="0"/>
    <x v="4"/>
    <x v="4"/>
    <x v="4"/>
    <x v="3"/>
    <x v="0"/>
    <x v="5"/>
  </r>
  <r>
    <x v="1"/>
    <x v="4"/>
    <x v="4"/>
    <x v="0"/>
    <x v="1"/>
    <x v="1152"/>
    <n v="0"/>
    <x v="1"/>
    <x v="4"/>
    <x v="1"/>
    <x v="0"/>
    <x v="4"/>
    <x v="4"/>
    <x v="4"/>
    <x v="3"/>
    <x v="0"/>
    <x v="7"/>
  </r>
  <r>
    <x v="1"/>
    <x v="4"/>
    <x v="4"/>
    <x v="0"/>
    <x v="1"/>
    <x v="1288"/>
    <n v="0"/>
    <x v="1"/>
    <x v="4"/>
    <x v="1"/>
    <x v="0"/>
    <x v="4"/>
    <x v="4"/>
    <x v="4"/>
    <x v="3"/>
    <x v="0"/>
    <x v="1"/>
  </r>
  <r>
    <x v="1"/>
    <x v="4"/>
    <x v="4"/>
    <x v="0"/>
    <x v="1"/>
    <x v="1033"/>
    <n v="0"/>
    <x v="1"/>
    <x v="4"/>
    <x v="1"/>
    <x v="0"/>
    <x v="4"/>
    <x v="4"/>
    <x v="4"/>
    <x v="3"/>
    <x v="0"/>
    <x v="3"/>
  </r>
  <r>
    <x v="1"/>
    <x v="4"/>
    <x v="4"/>
    <x v="0"/>
    <x v="436"/>
    <x v="735"/>
    <n v="0"/>
    <x v="1"/>
    <x v="4"/>
    <x v="1"/>
    <x v="0"/>
    <x v="4"/>
    <x v="4"/>
    <x v="4"/>
    <x v="3"/>
    <x v="0"/>
    <x v="7"/>
  </r>
  <r>
    <x v="1"/>
    <x v="4"/>
    <x v="4"/>
    <x v="0"/>
    <x v="436"/>
    <x v="735"/>
    <n v="0"/>
    <x v="1"/>
    <x v="4"/>
    <x v="1"/>
    <x v="0"/>
    <x v="4"/>
    <x v="4"/>
    <x v="4"/>
    <x v="3"/>
    <x v="0"/>
    <x v="4"/>
  </r>
  <r>
    <x v="1"/>
    <x v="4"/>
    <x v="4"/>
    <x v="0"/>
    <x v="436"/>
    <x v="735"/>
    <n v="0"/>
    <x v="1"/>
    <x v="4"/>
    <x v="1"/>
    <x v="0"/>
    <x v="4"/>
    <x v="4"/>
    <x v="4"/>
    <x v="3"/>
    <x v="0"/>
    <x v="2"/>
  </r>
  <r>
    <x v="1"/>
    <x v="4"/>
    <x v="4"/>
    <x v="0"/>
    <x v="50"/>
    <x v="57"/>
    <n v="0"/>
    <x v="1"/>
    <x v="4"/>
    <x v="1"/>
    <x v="0"/>
    <x v="4"/>
    <x v="4"/>
    <x v="4"/>
    <x v="0"/>
    <x v="0"/>
    <x v="1"/>
  </r>
  <r>
    <x v="1"/>
    <x v="4"/>
    <x v="4"/>
    <x v="0"/>
    <x v="150"/>
    <x v="208"/>
    <n v="1550268.82"/>
    <x v="1"/>
    <x v="4"/>
    <x v="1"/>
    <x v="0"/>
    <x v="4"/>
    <x v="4"/>
    <x v="4"/>
    <x v="6"/>
    <x v="2"/>
    <x v="2"/>
  </r>
  <r>
    <x v="1"/>
    <x v="4"/>
    <x v="4"/>
    <x v="0"/>
    <x v="13"/>
    <x v="170"/>
    <n v="0"/>
    <x v="1"/>
    <x v="4"/>
    <x v="1"/>
    <x v="0"/>
    <x v="4"/>
    <x v="4"/>
    <x v="4"/>
    <x v="3"/>
    <x v="0"/>
    <x v="5"/>
  </r>
  <r>
    <x v="1"/>
    <x v="4"/>
    <x v="4"/>
    <x v="0"/>
    <x v="88"/>
    <x v="329"/>
    <n v="0"/>
    <x v="1"/>
    <x v="4"/>
    <x v="1"/>
    <x v="0"/>
    <x v="4"/>
    <x v="4"/>
    <x v="4"/>
    <x v="0"/>
    <x v="0"/>
    <x v="0"/>
  </r>
  <r>
    <x v="1"/>
    <x v="4"/>
    <x v="4"/>
    <x v="0"/>
    <x v="16"/>
    <x v="187"/>
    <n v="0"/>
    <x v="1"/>
    <x v="4"/>
    <x v="1"/>
    <x v="0"/>
    <x v="4"/>
    <x v="4"/>
    <x v="4"/>
    <x v="0"/>
    <x v="0"/>
    <x v="5"/>
  </r>
  <r>
    <x v="1"/>
    <x v="4"/>
    <x v="4"/>
    <x v="0"/>
    <x v="88"/>
    <x v="1352"/>
    <n v="0"/>
    <x v="1"/>
    <x v="4"/>
    <x v="1"/>
    <x v="0"/>
    <x v="4"/>
    <x v="4"/>
    <x v="4"/>
    <x v="3"/>
    <x v="0"/>
    <x v="4"/>
  </r>
  <r>
    <x v="1"/>
    <x v="4"/>
    <x v="4"/>
    <x v="0"/>
    <x v="77"/>
    <x v="609"/>
    <n v="0"/>
    <x v="1"/>
    <x v="4"/>
    <x v="1"/>
    <x v="0"/>
    <x v="4"/>
    <x v="4"/>
    <x v="4"/>
    <x v="1"/>
    <x v="1"/>
    <x v="5"/>
  </r>
  <r>
    <x v="1"/>
    <x v="4"/>
    <x v="4"/>
    <x v="0"/>
    <x v="11"/>
    <x v="577"/>
    <n v="0"/>
    <x v="1"/>
    <x v="4"/>
    <x v="1"/>
    <x v="0"/>
    <x v="4"/>
    <x v="4"/>
    <x v="4"/>
    <x v="3"/>
    <x v="0"/>
    <x v="2"/>
  </r>
  <r>
    <x v="1"/>
    <x v="4"/>
    <x v="4"/>
    <x v="0"/>
    <x v="288"/>
    <x v="1292"/>
    <n v="0"/>
    <x v="1"/>
    <x v="4"/>
    <x v="1"/>
    <x v="0"/>
    <x v="4"/>
    <x v="4"/>
    <x v="4"/>
    <x v="3"/>
    <x v="0"/>
    <x v="1"/>
  </r>
  <r>
    <x v="1"/>
    <x v="4"/>
    <x v="4"/>
    <x v="0"/>
    <x v="167"/>
    <x v="250"/>
    <n v="0"/>
    <x v="1"/>
    <x v="4"/>
    <x v="1"/>
    <x v="0"/>
    <x v="4"/>
    <x v="4"/>
    <x v="4"/>
    <x v="3"/>
    <x v="1"/>
    <x v="1"/>
  </r>
  <r>
    <x v="1"/>
    <x v="4"/>
    <x v="4"/>
    <x v="0"/>
    <x v="257"/>
    <x v="405"/>
    <n v="79893.740000000005"/>
    <x v="1"/>
    <x v="4"/>
    <x v="1"/>
    <x v="0"/>
    <x v="4"/>
    <x v="4"/>
    <x v="4"/>
    <x v="6"/>
    <x v="0"/>
    <x v="5"/>
  </r>
  <r>
    <x v="1"/>
    <x v="4"/>
    <x v="4"/>
    <x v="0"/>
    <x v="236"/>
    <x v="364"/>
    <n v="364712.18"/>
    <x v="1"/>
    <x v="4"/>
    <x v="1"/>
    <x v="0"/>
    <x v="4"/>
    <x v="4"/>
    <x v="4"/>
    <x v="3"/>
    <x v="0"/>
    <x v="0"/>
  </r>
  <r>
    <x v="1"/>
    <x v="4"/>
    <x v="4"/>
    <x v="0"/>
    <x v="236"/>
    <x v="364"/>
    <n v="357362.85"/>
    <x v="1"/>
    <x v="4"/>
    <x v="1"/>
    <x v="0"/>
    <x v="4"/>
    <x v="4"/>
    <x v="4"/>
    <x v="3"/>
    <x v="0"/>
    <x v="6"/>
  </r>
  <r>
    <x v="1"/>
    <x v="4"/>
    <x v="4"/>
    <x v="0"/>
    <x v="646"/>
    <x v="1331"/>
    <n v="0"/>
    <x v="1"/>
    <x v="4"/>
    <x v="1"/>
    <x v="0"/>
    <x v="4"/>
    <x v="4"/>
    <x v="4"/>
    <x v="0"/>
    <x v="0"/>
    <x v="3"/>
  </r>
  <r>
    <x v="1"/>
    <x v="4"/>
    <x v="4"/>
    <x v="0"/>
    <x v="376"/>
    <x v="1003"/>
    <n v="0"/>
    <x v="1"/>
    <x v="4"/>
    <x v="1"/>
    <x v="0"/>
    <x v="4"/>
    <x v="4"/>
    <x v="4"/>
    <x v="3"/>
    <x v="1"/>
    <x v="0"/>
  </r>
  <r>
    <x v="1"/>
    <x v="4"/>
    <x v="4"/>
    <x v="0"/>
    <x v="628"/>
    <x v="1272"/>
    <n v="0"/>
    <x v="1"/>
    <x v="4"/>
    <x v="1"/>
    <x v="0"/>
    <x v="4"/>
    <x v="4"/>
    <x v="4"/>
    <x v="3"/>
    <x v="1"/>
    <x v="4"/>
  </r>
  <r>
    <x v="1"/>
    <x v="4"/>
    <x v="4"/>
    <x v="0"/>
    <x v="219"/>
    <x v="1160"/>
    <n v="0"/>
    <x v="1"/>
    <x v="4"/>
    <x v="1"/>
    <x v="0"/>
    <x v="4"/>
    <x v="4"/>
    <x v="4"/>
    <x v="3"/>
    <x v="0"/>
    <x v="7"/>
  </r>
  <r>
    <x v="1"/>
    <x v="4"/>
    <x v="4"/>
    <x v="0"/>
    <x v="13"/>
    <x v="619"/>
    <n v="0"/>
    <x v="1"/>
    <x v="4"/>
    <x v="1"/>
    <x v="0"/>
    <x v="4"/>
    <x v="4"/>
    <x v="4"/>
    <x v="3"/>
    <x v="0"/>
    <x v="1"/>
  </r>
  <r>
    <x v="1"/>
    <x v="4"/>
    <x v="4"/>
    <x v="0"/>
    <x v="74"/>
    <x v="90"/>
    <n v="0"/>
    <x v="1"/>
    <x v="4"/>
    <x v="1"/>
    <x v="0"/>
    <x v="4"/>
    <x v="4"/>
    <x v="4"/>
    <x v="0"/>
    <x v="0"/>
    <x v="6"/>
  </r>
  <r>
    <x v="1"/>
    <x v="4"/>
    <x v="4"/>
    <x v="0"/>
    <x v="384"/>
    <x v="633"/>
    <n v="0"/>
    <x v="1"/>
    <x v="4"/>
    <x v="1"/>
    <x v="0"/>
    <x v="4"/>
    <x v="4"/>
    <x v="4"/>
    <x v="2"/>
    <x v="0"/>
    <x v="0"/>
  </r>
  <r>
    <x v="1"/>
    <x v="4"/>
    <x v="4"/>
    <x v="0"/>
    <x v="548"/>
    <x v="1007"/>
    <n v="0"/>
    <x v="1"/>
    <x v="4"/>
    <x v="1"/>
    <x v="0"/>
    <x v="4"/>
    <x v="4"/>
    <x v="4"/>
    <x v="3"/>
    <x v="0"/>
    <x v="2"/>
  </r>
  <r>
    <x v="1"/>
    <x v="4"/>
    <x v="4"/>
    <x v="0"/>
    <x v="81"/>
    <x v="97"/>
    <n v="0"/>
    <x v="1"/>
    <x v="4"/>
    <x v="1"/>
    <x v="0"/>
    <x v="4"/>
    <x v="4"/>
    <x v="4"/>
    <x v="0"/>
    <x v="0"/>
    <x v="7"/>
  </r>
  <r>
    <x v="1"/>
    <x v="4"/>
    <x v="4"/>
    <x v="0"/>
    <x v="163"/>
    <x v="318"/>
    <n v="0"/>
    <x v="1"/>
    <x v="4"/>
    <x v="1"/>
    <x v="0"/>
    <x v="4"/>
    <x v="4"/>
    <x v="4"/>
    <x v="3"/>
    <x v="0"/>
    <x v="4"/>
  </r>
  <r>
    <x v="1"/>
    <x v="4"/>
    <x v="4"/>
    <x v="0"/>
    <x v="134"/>
    <x v="181"/>
    <n v="0"/>
    <x v="1"/>
    <x v="4"/>
    <x v="1"/>
    <x v="0"/>
    <x v="4"/>
    <x v="4"/>
    <x v="4"/>
    <x v="0"/>
    <x v="1"/>
    <x v="7"/>
  </r>
  <r>
    <x v="1"/>
    <x v="4"/>
    <x v="4"/>
    <x v="0"/>
    <x v="219"/>
    <x v="921"/>
    <n v="5624.21"/>
    <x v="1"/>
    <x v="4"/>
    <x v="1"/>
    <x v="0"/>
    <x v="4"/>
    <x v="4"/>
    <x v="4"/>
    <x v="3"/>
    <x v="0"/>
    <x v="0"/>
  </r>
  <r>
    <x v="1"/>
    <x v="4"/>
    <x v="4"/>
    <x v="0"/>
    <x v="479"/>
    <x v="845"/>
    <n v="0"/>
    <x v="1"/>
    <x v="4"/>
    <x v="1"/>
    <x v="0"/>
    <x v="4"/>
    <x v="4"/>
    <x v="4"/>
    <x v="3"/>
    <x v="0"/>
    <x v="3"/>
  </r>
  <r>
    <x v="1"/>
    <x v="4"/>
    <x v="4"/>
    <x v="0"/>
    <x v="128"/>
    <x v="172"/>
    <n v="0"/>
    <x v="1"/>
    <x v="4"/>
    <x v="1"/>
    <x v="0"/>
    <x v="4"/>
    <x v="4"/>
    <x v="4"/>
    <x v="3"/>
    <x v="0"/>
    <x v="5"/>
  </r>
  <r>
    <x v="1"/>
    <x v="4"/>
    <x v="4"/>
    <x v="0"/>
    <x v="550"/>
    <x v="1011"/>
    <n v="-2961.9"/>
    <x v="1"/>
    <x v="4"/>
    <x v="1"/>
    <x v="0"/>
    <x v="4"/>
    <x v="4"/>
    <x v="4"/>
    <x v="3"/>
    <x v="0"/>
    <x v="5"/>
  </r>
  <r>
    <x v="1"/>
    <x v="4"/>
    <x v="4"/>
    <x v="0"/>
    <x v="32"/>
    <x v="196"/>
    <n v="0"/>
    <x v="1"/>
    <x v="4"/>
    <x v="1"/>
    <x v="0"/>
    <x v="4"/>
    <x v="4"/>
    <x v="4"/>
    <x v="0"/>
    <x v="0"/>
    <x v="6"/>
  </r>
  <r>
    <x v="1"/>
    <x v="4"/>
    <x v="4"/>
    <x v="0"/>
    <x v="619"/>
    <x v="1222"/>
    <n v="641578.43999999994"/>
    <x v="1"/>
    <x v="4"/>
    <x v="1"/>
    <x v="0"/>
    <x v="4"/>
    <x v="4"/>
    <x v="4"/>
    <x v="3"/>
    <x v="1"/>
    <x v="3"/>
  </r>
  <r>
    <x v="1"/>
    <x v="4"/>
    <x v="4"/>
    <x v="0"/>
    <x v="30"/>
    <x v="1099"/>
    <n v="898848.43"/>
    <x v="1"/>
    <x v="4"/>
    <x v="1"/>
    <x v="0"/>
    <x v="4"/>
    <x v="4"/>
    <x v="4"/>
    <x v="4"/>
    <x v="0"/>
    <x v="1"/>
  </r>
  <r>
    <x v="1"/>
    <x v="4"/>
    <x v="4"/>
    <x v="0"/>
    <x v="531"/>
    <x v="968"/>
    <n v="0"/>
    <x v="1"/>
    <x v="4"/>
    <x v="1"/>
    <x v="0"/>
    <x v="4"/>
    <x v="4"/>
    <x v="4"/>
    <x v="3"/>
    <x v="0"/>
    <x v="1"/>
  </r>
  <r>
    <x v="1"/>
    <x v="4"/>
    <x v="4"/>
    <x v="0"/>
    <x v="398"/>
    <x v="1278"/>
    <n v="0"/>
    <x v="1"/>
    <x v="4"/>
    <x v="1"/>
    <x v="0"/>
    <x v="4"/>
    <x v="4"/>
    <x v="4"/>
    <x v="3"/>
    <x v="0"/>
    <x v="6"/>
  </r>
  <r>
    <x v="1"/>
    <x v="4"/>
    <x v="4"/>
    <x v="0"/>
    <x v="329"/>
    <x v="994"/>
    <n v="0"/>
    <x v="1"/>
    <x v="4"/>
    <x v="1"/>
    <x v="0"/>
    <x v="4"/>
    <x v="4"/>
    <x v="4"/>
    <x v="3"/>
    <x v="0"/>
    <x v="3"/>
  </r>
  <r>
    <x v="1"/>
    <x v="4"/>
    <x v="4"/>
    <x v="0"/>
    <x v="531"/>
    <x v="968"/>
    <n v="0"/>
    <x v="1"/>
    <x v="4"/>
    <x v="1"/>
    <x v="0"/>
    <x v="4"/>
    <x v="4"/>
    <x v="4"/>
    <x v="3"/>
    <x v="0"/>
    <x v="6"/>
  </r>
  <r>
    <x v="1"/>
    <x v="4"/>
    <x v="4"/>
    <x v="0"/>
    <x v="531"/>
    <x v="968"/>
    <n v="0"/>
    <x v="1"/>
    <x v="4"/>
    <x v="1"/>
    <x v="0"/>
    <x v="4"/>
    <x v="4"/>
    <x v="4"/>
    <x v="3"/>
    <x v="0"/>
    <x v="2"/>
  </r>
  <r>
    <x v="1"/>
    <x v="4"/>
    <x v="4"/>
    <x v="0"/>
    <x v="30"/>
    <x v="1099"/>
    <n v="624728.39"/>
    <x v="1"/>
    <x v="4"/>
    <x v="1"/>
    <x v="0"/>
    <x v="4"/>
    <x v="4"/>
    <x v="4"/>
    <x v="4"/>
    <x v="0"/>
    <x v="6"/>
  </r>
  <r>
    <x v="1"/>
    <x v="4"/>
    <x v="4"/>
    <x v="0"/>
    <x v="256"/>
    <x v="1175"/>
    <n v="0"/>
    <x v="1"/>
    <x v="4"/>
    <x v="1"/>
    <x v="0"/>
    <x v="4"/>
    <x v="4"/>
    <x v="4"/>
    <x v="3"/>
    <x v="0"/>
    <x v="5"/>
  </r>
  <r>
    <x v="1"/>
    <x v="4"/>
    <x v="4"/>
    <x v="0"/>
    <x v="166"/>
    <x v="246"/>
    <n v="0"/>
    <x v="1"/>
    <x v="4"/>
    <x v="1"/>
    <x v="0"/>
    <x v="4"/>
    <x v="4"/>
    <x v="4"/>
    <x v="3"/>
    <x v="0"/>
    <x v="3"/>
  </r>
  <r>
    <x v="1"/>
    <x v="4"/>
    <x v="4"/>
    <x v="0"/>
    <x v="279"/>
    <x v="454"/>
    <n v="0"/>
    <x v="1"/>
    <x v="4"/>
    <x v="1"/>
    <x v="0"/>
    <x v="4"/>
    <x v="4"/>
    <x v="4"/>
    <x v="3"/>
    <x v="0"/>
    <x v="5"/>
  </r>
  <r>
    <x v="1"/>
    <x v="4"/>
    <x v="4"/>
    <x v="0"/>
    <x v="73"/>
    <x v="368"/>
    <n v="0"/>
    <x v="1"/>
    <x v="4"/>
    <x v="1"/>
    <x v="0"/>
    <x v="4"/>
    <x v="4"/>
    <x v="4"/>
    <x v="3"/>
    <x v="0"/>
    <x v="1"/>
  </r>
  <r>
    <x v="1"/>
    <x v="4"/>
    <x v="4"/>
    <x v="0"/>
    <x v="44"/>
    <x v="559"/>
    <n v="0"/>
    <x v="1"/>
    <x v="4"/>
    <x v="1"/>
    <x v="0"/>
    <x v="4"/>
    <x v="4"/>
    <x v="4"/>
    <x v="4"/>
    <x v="0"/>
    <x v="7"/>
  </r>
  <r>
    <x v="1"/>
    <x v="4"/>
    <x v="4"/>
    <x v="0"/>
    <x v="163"/>
    <x v="318"/>
    <n v="0"/>
    <x v="1"/>
    <x v="4"/>
    <x v="1"/>
    <x v="0"/>
    <x v="4"/>
    <x v="4"/>
    <x v="4"/>
    <x v="3"/>
    <x v="0"/>
    <x v="6"/>
  </r>
  <r>
    <x v="1"/>
    <x v="4"/>
    <x v="4"/>
    <x v="0"/>
    <x v="73"/>
    <x v="368"/>
    <n v="0"/>
    <x v="1"/>
    <x v="4"/>
    <x v="1"/>
    <x v="0"/>
    <x v="4"/>
    <x v="4"/>
    <x v="4"/>
    <x v="3"/>
    <x v="0"/>
    <x v="2"/>
  </r>
  <r>
    <x v="1"/>
    <x v="4"/>
    <x v="4"/>
    <x v="0"/>
    <x v="532"/>
    <x v="969"/>
    <n v="0"/>
    <x v="1"/>
    <x v="4"/>
    <x v="1"/>
    <x v="0"/>
    <x v="4"/>
    <x v="4"/>
    <x v="4"/>
    <x v="3"/>
    <x v="0"/>
    <x v="5"/>
  </r>
  <r>
    <x v="1"/>
    <x v="4"/>
    <x v="4"/>
    <x v="0"/>
    <x v="532"/>
    <x v="969"/>
    <n v="0"/>
    <x v="1"/>
    <x v="4"/>
    <x v="1"/>
    <x v="0"/>
    <x v="4"/>
    <x v="4"/>
    <x v="4"/>
    <x v="3"/>
    <x v="0"/>
    <x v="2"/>
  </r>
  <r>
    <x v="1"/>
    <x v="4"/>
    <x v="4"/>
    <x v="0"/>
    <x v="595"/>
    <x v="1140"/>
    <n v="0"/>
    <x v="1"/>
    <x v="4"/>
    <x v="1"/>
    <x v="0"/>
    <x v="4"/>
    <x v="4"/>
    <x v="4"/>
    <x v="3"/>
    <x v="1"/>
    <x v="1"/>
  </r>
  <r>
    <x v="1"/>
    <x v="4"/>
    <x v="4"/>
    <x v="0"/>
    <x v="317"/>
    <x v="512"/>
    <n v="143288.76"/>
    <x v="1"/>
    <x v="4"/>
    <x v="1"/>
    <x v="0"/>
    <x v="4"/>
    <x v="4"/>
    <x v="4"/>
    <x v="4"/>
    <x v="2"/>
    <x v="6"/>
  </r>
  <r>
    <x v="1"/>
    <x v="4"/>
    <x v="4"/>
    <x v="0"/>
    <x v="532"/>
    <x v="969"/>
    <n v="0"/>
    <x v="1"/>
    <x v="4"/>
    <x v="1"/>
    <x v="0"/>
    <x v="4"/>
    <x v="4"/>
    <x v="4"/>
    <x v="3"/>
    <x v="0"/>
    <x v="0"/>
  </r>
  <r>
    <x v="1"/>
    <x v="4"/>
    <x v="4"/>
    <x v="0"/>
    <x v="1"/>
    <x v="723"/>
    <n v="45.86"/>
    <x v="1"/>
    <x v="4"/>
    <x v="1"/>
    <x v="0"/>
    <x v="4"/>
    <x v="4"/>
    <x v="4"/>
    <x v="3"/>
    <x v="0"/>
    <x v="3"/>
  </r>
  <r>
    <x v="1"/>
    <x v="4"/>
    <x v="4"/>
    <x v="0"/>
    <x v="204"/>
    <x v="302"/>
    <n v="0"/>
    <x v="1"/>
    <x v="4"/>
    <x v="1"/>
    <x v="0"/>
    <x v="4"/>
    <x v="4"/>
    <x v="4"/>
    <x v="3"/>
    <x v="1"/>
    <x v="7"/>
  </r>
  <r>
    <x v="1"/>
    <x v="4"/>
    <x v="4"/>
    <x v="0"/>
    <x v="11"/>
    <x v="1206"/>
    <n v="12307.99"/>
    <x v="1"/>
    <x v="4"/>
    <x v="1"/>
    <x v="0"/>
    <x v="4"/>
    <x v="4"/>
    <x v="4"/>
    <x v="3"/>
    <x v="0"/>
    <x v="5"/>
  </r>
  <r>
    <x v="1"/>
    <x v="4"/>
    <x v="4"/>
    <x v="0"/>
    <x v="174"/>
    <x v="258"/>
    <n v="0"/>
    <x v="1"/>
    <x v="4"/>
    <x v="1"/>
    <x v="0"/>
    <x v="4"/>
    <x v="4"/>
    <x v="4"/>
    <x v="3"/>
    <x v="0"/>
    <x v="1"/>
  </r>
  <r>
    <x v="1"/>
    <x v="4"/>
    <x v="4"/>
    <x v="0"/>
    <x v="339"/>
    <x v="549"/>
    <n v="0"/>
    <x v="1"/>
    <x v="4"/>
    <x v="1"/>
    <x v="0"/>
    <x v="4"/>
    <x v="4"/>
    <x v="4"/>
    <x v="0"/>
    <x v="0"/>
    <x v="3"/>
  </r>
  <r>
    <x v="1"/>
    <x v="4"/>
    <x v="4"/>
    <x v="0"/>
    <x v="170"/>
    <x v="253"/>
    <n v="0"/>
    <x v="1"/>
    <x v="4"/>
    <x v="1"/>
    <x v="0"/>
    <x v="4"/>
    <x v="4"/>
    <x v="4"/>
    <x v="3"/>
    <x v="0"/>
    <x v="4"/>
  </r>
  <r>
    <x v="1"/>
    <x v="4"/>
    <x v="4"/>
    <x v="0"/>
    <x v="11"/>
    <x v="356"/>
    <n v="0"/>
    <x v="1"/>
    <x v="4"/>
    <x v="1"/>
    <x v="0"/>
    <x v="4"/>
    <x v="4"/>
    <x v="4"/>
    <x v="3"/>
    <x v="0"/>
    <x v="7"/>
  </r>
  <r>
    <x v="1"/>
    <x v="4"/>
    <x v="4"/>
    <x v="0"/>
    <x v="18"/>
    <x v="1035"/>
    <n v="0"/>
    <x v="1"/>
    <x v="4"/>
    <x v="1"/>
    <x v="0"/>
    <x v="4"/>
    <x v="4"/>
    <x v="4"/>
    <x v="3"/>
    <x v="0"/>
    <x v="6"/>
  </r>
  <r>
    <x v="1"/>
    <x v="4"/>
    <x v="4"/>
    <x v="0"/>
    <x v="638"/>
    <x v="1307"/>
    <n v="10254.49"/>
    <x v="1"/>
    <x v="4"/>
    <x v="1"/>
    <x v="0"/>
    <x v="4"/>
    <x v="4"/>
    <x v="4"/>
    <x v="1"/>
    <x v="0"/>
    <x v="3"/>
  </r>
  <r>
    <x v="1"/>
    <x v="4"/>
    <x v="4"/>
    <x v="0"/>
    <x v="31"/>
    <x v="33"/>
    <n v="0"/>
    <x v="1"/>
    <x v="4"/>
    <x v="1"/>
    <x v="0"/>
    <x v="4"/>
    <x v="4"/>
    <x v="4"/>
    <x v="0"/>
    <x v="0"/>
    <x v="4"/>
  </r>
  <r>
    <x v="1"/>
    <x v="4"/>
    <x v="4"/>
    <x v="0"/>
    <x v="5"/>
    <x v="230"/>
    <n v="0"/>
    <x v="1"/>
    <x v="4"/>
    <x v="1"/>
    <x v="0"/>
    <x v="4"/>
    <x v="4"/>
    <x v="4"/>
    <x v="2"/>
    <x v="0"/>
    <x v="2"/>
  </r>
  <r>
    <x v="1"/>
    <x v="4"/>
    <x v="4"/>
    <x v="0"/>
    <x v="18"/>
    <x v="846"/>
    <n v="0"/>
    <x v="1"/>
    <x v="4"/>
    <x v="1"/>
    <x v="0"/>
    <x v="4"/>
    <x v="4"/>
    <x v="4"/>
    <x v="3"/>
    <x v="0"/>
    <x v="2"/>
  </r>
  <r>
    <x v="1"/>
    <x v="4"/>
    <x v="4"/>
    <x v="0"/>
    <x v="654"/>
    <x v="1357"/>
    <n v="922824.47"/>
    <x v="1"/>
    <x v="4"/>
    <x v="1"/>
    <x v="0"/>
    <x v="4"/>
    <x v="4"/>
    <x v="4"/>
    <x v="3"/>
    <x v="1"/>
    <x v="7"/>
  </r>
  <r>
    <x v="1"/>
    <x v="4"/>
    <x v="4"/>
    <x v="0"/>
    <x v="469"/>
    <x v="1280"/>
    <n v="0"/>
    <x v="1"/>
    <x v="4"/>
    <x v="1"/>
    <x v="0"/>
    <x v="4"/>
    <x v="4"/>
    <x v="4"/>
    <x v="3"/>
    <x v="0"/>
    <x v="5"/>
  </r>
  <r>
    <x v="1"/>
    <x v="4"/>
    <x v="4"/>
    <x v="0"/>
    <x v="43"/>
    <x v="426"/>
    <n v="0"/>
    <x v="1"/>
    <x v="4"/>
    <x v="1"/>
    <x v="0"/>
    <x v="4"/>
    <x v="4"/>
    <x v="4"/>
    <x v="0"/>
    <x v="0"/>
    <x v="7"/>
  </r>
  <r>
    <x v="1"/>
    <x v="4"/>
    <x v="4"/>
    <x v="0"/>
    <x v="398"/>
    <x v="1284"/>
    <n v="227100.11"/>
    <x v="1"/>
    <x v="4"/>
    <x v="1"/>
    <x v="0"/>
    <x v="4"/>
    <x v="4"/>
    <x v="4"/>
    <x v="3"/>
    <x v="0"/>
    <x v="1"/>
  </r>
  <r>
    <x v="1"/>
    <x v="4"/>
    <x v="4"/>
    <x v="0"/>
    <x v="603"/>
    <x v="1158"/>
    <n v="0"/>
    <x v="1"/>
    <x v="4"/>
    <x v="1"/>
    <x v="0"/>
    <x v="4"/>
    <x v="4"/>
    <x v="4"/>
    <x v="3"/>
    <x v="1"/>
    <x v="7"/>
  </r>
  <r>
    <x v="1"/>
    <x v="4"/>
    <x v="4"/>
    <x v="0"/>
    <x v="11"/>
    <x v="1214"/>
    <n v="0"/>
    <x v="1"/>
    <x v="4"/>
    <x v="1"/>
    <x v="0"/>
    <x v="4"/>
    <x v="4"/>
    <x v="4"/>
    <x v="3"/>
    <x v="0"/>
    <x v="5"/>
  </r>
  <r>
    <x v="1"/>
    <x v="4"/>
    <x v="4"/>
    <x v="0"/>
    <x v="509"/>
    <x v="928"/>
    <n v="0"/>
    <x v="1"/>
    <x v="4"/>
    <x v="1"/>
    <x v="0"/>
    <x v="4"/>
    <x v="4"/>
    <x v="4"/>
    <x v="3"/>
    <x v="0"/>
    <x v="2"/>
  </r>
  <r>
    <x v="1"/>
    <x v="4"/>
    <x v="4"/>
    <x v="0"/>
    <x v="509"/>
    <x v="928"/>
    <n v="0"/>
    <x v="1"/>
    <x v="4"/>
    <x v="1"/>
    <x v="0"/>
    <x v="4"/>
    <x v="4"/>
    <x v="4"/>
    <x v="3"/>
    <x v="0"/>
    <x v="7"/>
  </r>
  <r>
    <x v="1"/>
    <x v="4"/>
    <x v="4"/>
    <x v="0"/>
    <x v="243"/>
    <x v="382"/>
    <n v="0"/>
    <x v="1"/>
    <x v="4"/>
    <x v="1"/>
    <x v="0"/>
    <x v="4"/>
    <x v="4"/>
    <x v="4"/>
    <x v="3"/>
    <x v="0"/>
    <x v="5"/>
  </r>
  <r>
    <x v="1"/>
    <x v="4"/>
    <x v="4"/>
    <x v="0"/>
    <x v="11"/>
    <x v="1237"/>
    <n v="0"/>
    <x v="1"/>
    <x v="4"/>
    <x v="1"/>
    <x v="0"/>
    <x v="4"/>
    <x v="4"/>
    <x v="4"/>
    <x v="3"/>
    <x v="0"/>
    <x v="5"/>
  </r>
  <r>
    <x v="1"/>
    <x v="4"/>
    <x v="4"/>
    <x v="0"/>
    <x v="243"/>
    <x v="382"/>
    <n v="0"/>
    <x v="1"/>
    <x v="4"/>
    <x v="1"/>
    <x v="0"/>
    <x v="4"/>
    <x v="4"/>
    <x v="4"/>
    <x v="3"/>
    <x v="0"/>
    <x v="3"/>
  </r>
  <r>
    <x v="1"/>
    <x v="4"/>
    <x v="4"/>
    <x v="0"/>
    <x v="243"/>
    <x v="382"/>
    <n v="0"/>
    <x v="1"/>
    <x v="4"/>
    <x v="1"/>
    <x v="0"/>
    <x v="4"/>
    <x v="4"/>
    <x v="4"/>
    <x v="3"/>
    <x v="0"/>
    <x v="2"/>
  </r>
  <r>
    <x v="1"/>
    <x v="4"/>
    <x v="4"/>
    <x v="0"/>
    <x v="392"/>
    <x v="651"/>
    <n v="0"/>
    <x v="1"/>
    <x v="4"/>
    <x v="1"/>
    <x v="0"/>
    <x v="4"/>
    <x v="4"/>
    <x v="4"/>
    <x v="3"/>
    <x v="0"/>
    <x v="4"/>
  </r>
  <r>
    <x v="1"/>
    <x v="4"/>
    <x v="4"/>
    <x v="0"/>
    <x v="19"/>
    <x v="19"/>
    <n v="0"/>
    <x v="1"/>
    <x v="4"/>
    <x v="1"/>
    <x v="0"/>
    <x v="4"/>
    <x v="4"/>
    <x v="4"/>
    <x v="0"/>
    <x v="1"/>
    <x v="0"/>
  </r>
  <r>
    <x v="1"/>
    <x v="4"/>
    <x v="4"/>
    <x v="0"/>
    <x v="210"/>
    <x v="308"/>
    <n v="0"/>
    <x v="1"/>
    <x v="4"/>
    <x v="1"/>
    <x v="0"/>
    <x v="4"/>
    <x v="4"/>
    <x v="4"/>
    <x v="3"/>
    <x v="0"/>
    <x v="4"/>
  </r>
  <r>
    <x v="1"/>
    <x v="4"/>
    <x v="4"/>
    <x v="0"/>
    <x v="534"/>
    <x v="976"/>
    <n v="-75111.75"/>
    <x v="1"/>
    <x v="4"/>
    <x v="1"/>
    <x v="0"/>
    <x v="4"/>
    <x v="4"/>
    <x v="4"/>
    <x v="3"/>
    <x v="0"/>
    <x v="5"/>
  </r>
  <r>
    <x v="1"/>
    <x v="4"/>
    <x v="4"/>
    <x v="0"/>
    <x v="285"/>
    <x v="465"/>
    <n v="3649.12"/>
    <x v="1"/>
    <x v="4"/>
    <x v="1"/>
    <x v="0"/>
    <x v="4"/>
    <x v="4"/>
    <x v="4"/>
    <x v="4"/>
    <x v="1"/>
    <x v="7"/>
  </r>
  <r>
    <x v="1"/>
    <x v="4"/>
    <x v="4"/>
    <x v="0"/>
    <x v="376"/>
    <x v="1003"/>
    <n v="0"/>
    <x v="1"/>
    <x v="4"/>
    <x v="1"/>
    <x v="0"/>
    <x v="4"/>
    <x v="4"/>
    <x v="4"/>
    <x v="3"/>
    <x v="1"/>
    <x v="6"/>
  </r>
  <r>
    <x v="1"/>
    <x v="4"/>
    <x v="4"/>
    <x v="0"/>
    <x v="293"/>
    <x v="481"/>
    <n v="0"/>
    <x v="1"/>
    <x v="4"/>
    <x v="1"/>
    <x v="0"/>
    <x v="4"/>
    <x v="4"/>
    <x v="4"/>
    <x v="2"/>
    <x v="0"/>
    <x v="0"/>
  </r>
  <r>
    <x v="1"/>
    <x v="4"/>
    <x v="4"/>
    <x v="0"/>
    <x v="136"/>
    <x v="1311"/>
    <n v="0"/>
    <x v="1"/>
    <x v="4"/>
    <x v="1"/>
    <x v="0"/>
    <x v="4"/>
    <x v="4"/>
    <x v="4"/>
    <x v="3"/>
    <x v="0"/>
    <x v="7"/>
  </r>
  <r>
    <x v="1"/>
    <x v="4"/>
    <x v="4"/>
    <x v="0"/>
    <x v="437"/>
    <x v="739"/>
    <n v="0"/>
    <x v="1"/>
    <x v="4"/>
    <x v="1"/>
    <x v="0"/>
    <x v="4"/>
    <x v="4"/>
    <x v="4"/>
    <x v="3"/>
    <x v="1"/>
    <x v="5"/>
  </r>
  <r>
    <x v="1"/>
    <x v="4"/>
    <x v="4"/>
    <x v="0"/>
    <x v="1"/>
    <x v="801"/>
    <n v="0"/>
    <x v="1"/>
    <x v="4"/>
    <x v="1"/>
    <x v="0"/>
    <x v="4"/>
    <x v="4"/>
    <x v="4"/>
    <x v="1"/>
    <x v="0"/>
    <x v="4"/>
  </r>
  <r>
    <x v="1"/>
    <x v="4"/>
    <x v="4"/>
    <x v="0"/>
    <x v="11"/>
    <x v="1178"/>
    <n v="0"/>
    <x v="1"/>
    <x v="4"/>
    <x v="1"/>
    <x v="0"/>
    <x v="4"/>
    <x v="4"/>
    <x v="4"/>
    <x v="3"/>
    <x v="0"/>
    <x v="0"/>
  </r>
  <r>
    <x v="1"/>
    <x v="4"/>
    <x v="4"/>
    <x v="0"/>
    <x v="18"/>
    <x v="744"/>
    <n v="0"/>
    <x v="1"/>
    <x v="4"/>
    <x v="1"/>
    <x v="0"/>
    <x v="4"/>
    <x v="4"/>
    <x v="4"/>
    <x v="3"/>
    <x v="0"/>
    <x v="5"/>
  </r>
  <r>
    <x v="1"/>
    <x v="4"/>
    <x v="4"/>
    <x v="0"/>
    <x v="73"/>
    <x v="1054"/>
    <n v="0"/>
    <x v="1"/>
    <x v="4"/>
    <x v="1"/>
    <x v="0"/>
    <x v="4"/>
    <x v="4"/>
    <x v="4"/>
    <x v="2"/>
    <x v="1"/>
    <x v="5"/>
  </r>
  <r>
    <x v="1"/>
    <x v="4"/>
    <x v="4"/>
    <x v="0"/>
    <x v="16"/>
    <x v="905"/>
    <n v="0"/>
    <x v="1"/>
    <x v="4"/>
    <x v="1"/>
    <x v="0"/>
    <x v="4"/>
    <x v="4"/>
    <x v="4"/>
    <x v="3"/>
    <x v="0"/>
    <x v="0"/>
  </r>
  <r>
    <x v="1"/>
    <x v="4"/>
    <x v="4"/>
    <x v="0"/>
    <x v="340"/>
    <x v="550"/>
    <n v="0"/>
    <x v="1"/>
    <x v="4"/>
    <x v="1"/>
    <x v="0"/>
    <x v="4"/>
    <x v="4"/>
    <x v="4"/>
    <x v="4"/>
    <x v="0"/>
    <x v="6"/>
  </r>
  <r>
    <x v="1"/>
    <x v="4"/>
    <x v="4"/>
    <x v="0"/>
    <x v="319"/>
    <x v="515"/>
    <n v="2363.52"/>
    <x v="1"/>
    <x v="4"/>
    <x v="1"/>
    <x v="0"/>
    <x v="4"/>
    <x v="4"/>
    <x v="4"/>
    <x v="4"/>
    <x v="1"/>
    <x v="4"/>
  </r>
  <r>
    <x v="1"/>
    <x v="4"/>
    <x v="4"/>
    <x v="0"/>
    <x v="11"/>
    <x v="647"/>
    <n v="271048.13"/>
    <x v="1"/>
    <x v="4"/>
    <x v="1"/>
    <x v="0"/>
    <x v="4"/>
    <x v="4"/>
    <x v="4"/>
    <x v="3"/>
    <x v="0"/>
    <x v="5"/>
  </r>
  <r>
    <x v="1"/>
    <x v="4"/>
    <x v="4"/>
    <x v="0"/>
    <x v="1"/>
    <x v="399"/>
    <n v="0"/>
    <x v="1"/>
    <x v="4"/>
    <x v="1"/>
    <x v="0"/>
    <x v="4"/>
    <x v="4"/>
    <x v="4"/>
    <x v="3"/>
    <x v="0"/>
    <x v="3"/>
  </r>
  <r>
    <x v="1"/>
    <x v="4"/>
    <x v="4"/>
    <x v="0"/>
    <x v="18"/>
    <x v="502"/>
    <n v="0"/>
    <x v="1"/>
    <x v="4"/>
    <x v="1"/>
    <x v="0"/>
    <x v="4"/>
    <x v="4"/>
    <x v="4"/>
    <x v="3"/>
    <x v="0"/>
    <x v="4"/>
  </r>
  <r>
    <x v="1"/>
    <x v="4"/>
    <x v="4"/>
    <x v="0"/>
    <x v="317"/>
    <x v="512"/>
    <n v="160064.73000000001"/>
    <x v="1"/>
    <x v="4"/>
    <x v="1"/>
    <x v="0"/>
    <x v="4"/>
    <x v="4"/>
    <x v="4"/>
    <x v="4"/>
    <x v="2"/>
    <x v="1"/>
  </r>
  <r>
    <x v="1"/>
    <x v="4"/>
    <x v="4"/>
    <x v="0"/>
    <x v="214"/>
    <x v="320"/>
    <n v="0"/>
    <x v="1"/>
    <x v="4"/>
    <x v="1"/>
    <x v="0"/>
    <x v="4"/>
    <x v="4"/>
    <x v="4"/>
    <x v="3"/>
    <x v="0"/>
    <x v="7"/>
  </r>
  <r>
    <x v="1"/>
    <x v="4"/>
    <x v="4"/>
    <x v="0"/>
    <x v="131"/>
    <x v="177"/>
    <n v="0"/>
    <x v="1"/>
    <x v="4"/>
    <x v="1"/>
    <x v="0"/>
    <x v="4"/>
    <x v="4"/>
    <x v="4"/>
    <x v="0"/>
    <x v="0"/>
    <x v="1"/>
  </r>
  <r>
    <x v="1"/>
    <x v="4"/>
    <x v="4"/>
    <x v="0"/>
    <x v="27"/>
    <x v="29"/>
    <n v="-803974.67"/>
    <x v="1"/>
    <x v="4"/>
    <x v="1"/>
    <x v="0"/>
    <x v="4"/>
    <x v="4"/>
    <x v="4"/>
    <x v="3"/>
    <x v="0"/>
    <x v="2"/>
  </r>
  <r>
    <x v="1"/>
    <x v="4"/>
    <x v="4"/>
    <x v="0"/>
    <x v="394"/>
    <x v="653"/>
    <n v="0"/>
    <x v="1"/>
    <x v="4"/>
    <x v="1"/>
    <x v="0"/>
    <x v="4"/>
    <x v="4"/>
    <x v="4"/>
    <x v="3"/>
    <x v="1"/>
    <x v="4"/>
  </r>
  <r>
    <x v="1"/>
    <x v="4"/>
    <x v="4"/>
    <x v="0"/>
    <x v="589"/>
    <x v="1118"/>
    <n v="0"/>
    <x v="1"/>
    <x v="4"/>
    <x v="1"/>
    <x v="0"/>
    <x v="4"/>
    <x v="4"/>
    <x v="4"/>
    <x v="1"/>
    <x v="0"/>
    <x v="6"/>
  </r>
  <r>
    <x v="1"/>
    <x v="4"/>
    <x v="4"/>
    <x v="0"/>
    <x v="206"/>
    <x v="304"/>
    <n v="20157.23"/>
    <x v="1"/>
    <x v="4"/>
    <x v="1"/>
    <x v="0"/>
    <x v="4"/>
    <x v="4"/>
    <x v="4"/>
    <x v="2"/>
    <x v="1"/>
    <x v="3"/>
  </r>
  <r>
    <x v="1"/>
    <x v="4"/>
    <x v="4"/>
    <x v="0"/>
    <x v="353"/>
    <x v="580"/>
    <n v="2711.33"/>
    <x v="1"/>
    <x v="4"/>
    <x v="1"/>
    <x v="0"/>
    <x v="4"/>
    <x v="4"/>
    <x v="4"/>
    <x v="4"/>
    <x v="2"/>
    <x v="4"/>
  </r>
  <r>
    <x v="1"/>
    <x v="4"/>
    <x v="4"/>
    <x v="0"/>
    <x v="528"/>
    <x v="965"/>
    <n v="0"/>
    <x v="1"/>
    <x v="4"/>
    <x v="1"/>
    <x v="0"/>
    <x v="4"/>
    <x v="4"/>
    <x v="4"/>
    <x v="3"/>
    <x v="0"/>
    <x v="4"/>
  </r>
  <r>
    <x v="1"/>
    <x v="4"/>
    <x v="4"/>
    <x v="0"/>
    <x v="171"/>
    <x v="255"/>
    <n v="0"/>
    <x v="1"/>
    <x v="4"/>
    <x v="1"/>
    <x v="0"/>
    <x v="4"/>
    <x v="4"/>
    <x v="4"/>
    <x v="0"/>
    <x v="0"/>
    <x v="1"/>
  </r>
  <r>
    <x v="1"/>
    <x v="4"/>
    <x v="4"/>
    <x v="0"/>
    <x v="154"/>
    <x v="216"/>
    <n v="11869.93"/>
    <x v="1"/>
    <x v="4"/>
    <x v="1"/>
    <x v="0"/>
    <x v="4"/>
    <x v="4"/>
    <x v="4"/>
    <x v="2"/>
    <x v="0"/>
    <x v="3"/>
  </r>
  <r>
    <x v="1"/>
    <x v="4"/>
    <x v="4"/>
    <x v="0"/>
    <x v="50"/>
    <x v="980"/>
    <n v="0"/>
    <x v="1"/>
    <x v="4"/>
    <x v="1"/>
    <x v="0"/>
    <x v="4"/>
    <x v="4"/>
    <x v="4"/>
    <x v="0"/>
    <x v="0"/>
    <x v="2"/>
  </r>
  <r>
    <x v="1"/>
    <x v="4"/>
    <x v="4"/>
    <x v="0"/>
    <x v="464"/>
    <x v="799"/>
    <n v="0"/>
    <x v="1"/>
    <x v="4"/>
    <x v="1"/>
    <x v="0"/>
    <x v="4"/>
    <x v="4"/>
    <x v="4"/>
    <x v="0"/>
    <x v="0"/>
    <x v="3"/>
  </r>
  <r>
    <x v="1"/>
    <x v="4"/>
    <x v="4"/>
    <x v="0"/>
    <x v="431"/>
    <x v="721"/>
    <n v="0"/>
    <x v="1"/>
    <x v="4"/>
    <x v="1"/>
    <x v="0"/>
    <x v="4"/>
    <x v="4"/>
    <x v="4"/>
    <x v="2"/>
    <x v="0"/>
    <x v="1"/>
  </r>
  <r>
    <x v="1"/>
    <x v="4"/>
    <x v="4"/>
    <x v="0"/>
    <x v="180"/>
    <x v="266"/>
    <n v="0"/>
    <x v="1"/>
    <x v="4"/>
    <x v="1"/>
    <x v="0"/>
    <x v="4"/>
    <x v="4"/>
    <x v="4"/>
    <x v="3"/>
    <x v="1"/>
    <x v="7"/>
  </r>
  <r>
    <x v="1"/>
    <x v="4"/>
    <x v="4"/>
    <x v="0"/>
    <x v="413"/>
    <x v="684"/>
    <n v="0"/>
    <x v="1"/>
    <x v="4"/>
    <x v="1"/>
    <x v="0"/>
    <x v="4"/>
    <x v="4"/>
    <x v="4"/>
    <x v="2"/>
    <x v="0"/>
    <x v="4"/>
  </r>
  <r>
    <x v="1"/>
    <x v="4"/>
    <x v="4"/>
    <x v="0"/>
    <x v="41"/>
    <x v="359"/>
    <n v="0"/>
    <x v="1"/>
    <x v="4"/>
    <x v="1"/>
    <x v="0"/>
    <x v="4"/>
    <x v="4"/>
    <x v="4"/>
    <x v="3"/>
    <x v="0"/>
    <x v="2"/>
  </r>
  <r>
    <x v="1"/>
    <x v="4"/>
    <x v="4"/>
    <x v="0"/>
    <x v="233"/>
    <x v="361"/>
    <n v="0"/>
    <x v="1"/>
    <x v="4"/>
    <x v="1"/>
    <x v="0"/>
    <x v="4"/>
    <x v="4"/>
    <x v="4"/>
    <x v="1"/>
    <x v="0"/>
    <x v="6"/>
  </r>
  <r>
    <x v="1"/>
    <x v="4"/>
    <x v="4"/>
    <x v="0"/>
    <x v="18"/>
    <x v="1200"/>
    <n v="0"/>
    <x v="1"/>
    <x v="4"/>
    <x v="1"/>
    <x v="0"/>
    <x v="4"/>
    <x v="4"/>
    <x v="4"/>
    <x v="3"/>
    <x v="0"/>
    <x v="7"/>
  </r>
  <r>
    <x v="1"/>
    <x v="4"/>
    <x v="4"/>
    <x v="0"/>
    <x v="18"/>
    <x v="1223"/>
    <n v="64135.1"/>
    <x v="1"/>
    <x v="4"/>
    <x v="1"/>
    <x v="0"/>
    <x v="4"/>
    <x v="4"/>
    <x v="4"/>
    <x v="3"/>
    <x v="0"/>
    <x v="0"/>
  </r>
  <r>
    <x v="1"/>
    <x v="4"/>
    <x v="4"/>
    <x v="0"/>
    <x v="13"/>
    <x v="353"/>
    <n v="2649927.4900000002"/>
    <x v="1"/>
    <x v="4"/>
    <x v="1"/>
    <x v="0"/>
    <x v="4"/>
    <x v="4"/>
    <x v="4"/>
    <x v="1"/>
    <x v="0"/>
    <x v="4"/>
  </r>
  <r>
    <x v="1"/>
    <x v="4"/>
    <x v="4"/>
    <x v="0"/>
    <x v="533"/>
    <x v="975"/>
    <n v="0"/>
    <x v="1"/>
    <x v="4"/>
    <x v="1"/>
    <x v="0"/>
    <x v="4"/>
    <x v="4"/>
    <x v="4"/>
    <x v="3"/>
    <x v="0"/>
    <x v="4"/>
  </r>
  <r>
    <x v="1"/>
    <x v="4"/>
    <x v="4"/>
    <x v="0"/>
    <x v="14"/>
    <x v="14"/>
    <n v="0"/>
    <x v="1"/>
    <x v="4"/>
    <x v="1"/>
    <x v="0"/>
    <x v="4"/>
    <x v="4"/>
    <x v="4"/>
    <x v="0"/>
    <x v="0"/>
    <x v="7"/>
  </r>
  <r>
    <x v="1"/>
    <x v="4"/>
    <x v="4"/>
    <x v="0"/>
    <x v="1"/>
    <x v="193"/>
    <n v="0"/>
    <x v="1"/>
    <x v="4"/>
    <x v="1"/>
    <x v="0"/>
    <x v="4"/>
    <x v="4"/>
    <x v="4"/>
    <x v="3"/>
    <x v="0"/>
    <x v="5"/>
  </r>
  <r>
    <x v="1"/>
    <x v="4"/>
    <x v="4"/>
    <x v="0"/>
    <x v="418"/>
    <x v="695"/>
    <n v="0"/>
    <x v="1"/>
    <x v="4"/>
    <x v="1"/>
    <x v="0"/>
    <x v="4"/>
    <x v="4"/>
    <x v="4"/>
    <x v="3"/>
    <x v="0"/>
    <x v="6"/>
  </r>
  <r>
    <x v="1"/>
    <x v="4"/>
    <x v="4"/>
    <x v="0"/>
    <x v="418"/>
    <x v="695"/>
    <n v="0"/>
    <x v="1"/>
    <x v="4"/>
    <x v="1"/>
    <x v="0"/>
    <x v="4"/>
    <x v="4"/>
    <x v="4"/>
    <x v="3"/>
    <x v="0"/>
    <x v="0"/>
  </r>
  <r>
    <x v="1"/>
    <x v="4"/>
    <x v="4"/>
    <x v="0"/>
    <x v="26"/>
    <x v="1334"/>
    <n v="0"/>
    <x v="1"/>
    <x v="4"/>
    <x v="1"/>
    <x v="0"/>
    <x v="4"/>
    <x v="4"/>
    <x v="4"/>
    <x v="0"/>
    <x v="0"/>
    <x v="6"/>
  </r>
  <r>
    <x v="1"/>
    <x v="4"/>
    <x v="4"/>
    <x v="0"/>
    <x v="175"/>
    <x v="260"/>
    <n v="0"/>
    <x v="1"/>
    <x v="4"/>
    <x v="1"/>
    <x v="0"/>
    <x v="4"/>
    <x v="4"/>
    <x v="4"/>
    <x v="4"/>
    <x v="2"/>
    <x v="4"/>
  </r>
  <r>
    <x v="1"/>
    <x v="4"/>
    <x v="4"/>
    <x v="0"/>
    <x v="418"/>
    <x v="695"/>
    <n v="0"/>
    <x v="1"/>
    <x v="4"/>
    <x v="1"/>
    <x v="0"/>
    <x v="4"/>
    <x v="4"/>
    <x v="4"/>
    <x v="3"/>
    <x v="0"/>
    <x v="1"/>
  </r>
  <r>
    <x v="1"/>
    <x v="4"/>
    <x v="4"/>
    <x v="0"/>
    <x v="418"/>
    <x v="695"/>
    <n v="0"/>
    <x v="1"/>
    <x v="4"/>
    <x v="1"/>
    <x v="0"/>
    <x v="4"/>
    <x v="4"/>
    <x v="4"/>
    <x v="3"/>
    <x v="0"/>
    <x v="4"/>
  </r>
  <r>
    <x v="1"/>
    <x v="4"/>
    <x v="4"/>
    <x v="0"/>
    <x v="410"/>
    <x v="680"/>
    <n v="0"/>
    <x v="1"/>
    <x v="4"/>
    <x v="1"/>
    <x v="0"/>
    <x v="4"/>
    <x v="4"/>
    <x v="4"/>
    <x v="3"/>
    <x v="1"/>
    <x v="5"/>
  </r>
  <r>
    <x v="1"/>
    <x v="4"/>
    <x v="4"/>
    <x v="0"/>
    <x v="13"/>
    <x v="767"/>
    <n v="0"/>
    <x v="1"/>
    <x v="4"/>
    <x v="1"/>
    <x v="0"/>
    <x v="4"/>
    <x v="4"/>
    <x v="4"/>
    <x v="3"/>
    <x v="0"/>
    <x v="3"/>
  </r>
  <r>
    <x v="1"/>
    <x v="4"/>
    <x v="4"/>
    <x v="0"/>
    <x v="367"/>
    <x v="606"/>
    <n v="14352.23"/>
    <x v="1"/>
    <x v="4"/>
    <x v="1"/>
    <x v="0"/>
    <x v="4"/>
    <x v="4"/>
    <x v="4"/>
    <x v="3"/>
    <x v="0"/>
    <x v="2"/>
  </r>
  <r>
    <x v="1"/>
    <x v="4"/>
    <x v="4"/>
    <x v="0"/>
    <x v="385"/>
    <x v="637"/>
    <n v="27757.41"/>
    <x v="1"/>
    <x v="4"/>
    <x v="1"/>
    <x v="0"/>
    <x v="4"/>
    <x v="4"/>
    <x v="4"/>
    <x v="2"/>
    <x v="0"/>
    <x v="3"/>
  </r>
  <r>
    <x v="1"/>
    <x v="4"/>
    <x v="4"/>
    <x v="0"/>
    <x v="548"/>
    <x v="1297"/>
    <n v="528355.6"/>
    <x v="1"/>
    <x v="4"/>
    <x v="1"/>
    <x v="0"/>
    <x v="4"/>
    <x v="4"/>
    <x v="4"/>
    <x v="3"/>
    <x v="0"/>
    <x v="2"/>
  </r>
  <r>
    <x v="1"/>
    <x v="4"/>
    <x v="4"/>
    <x v="0"/>
    <x v="107"/>
    <x v="135"/>
    <n v="-479.53"/>
    <x v="1"/>
    <x v="4"/>
    <x v="1"/>
    <x v="0"/>
    <x v="4"/>
    <x v="4"/>
    <x v="4"/>
    <x v="3"/>
    <x v="0"/>
    <x v="2"/>
  </r>
  <r>
    <x v="1"/>
    <x v="4"/>
    <x v="4"/>
    <x v="0"/>
    <x v="119"/>
    <x v="407"/>
    <n v="0"/>
    <x v="1"/>
    <x v="4"/>
    <x v="1"/>
    <x v="0"/>
    <x v="4"/>
    <x v="4"/>
    <x v="4"/>
    <x v="0"/>
    <x v="0"/>
    <x v="2"/>
  </r>
  <r>
    <x v="1"/>
    <x v="4"/>
    <x v="4"/>
    <x v="0"/>
    <x v="18"/>
    <x v="942"/>
    <n v="0"/>
    <x v="1"/>
    <x v="4"/>
    <x v="1"/>
    <x v="0"/>
    <x v="4"/>
    <x v="4"/>
    <x v="4"/>
    <x v="3"/>
    <x v="0"/>
    <x v="1"/>
  </r>
  <r>
    <x v="1"/>
    <x v="4"/>
    <x v="4"/>
    <x v="0"/>
    <x v="280"/>
    <x v="455"/>
    <n v="0"/>
    <x v="1"/>
    <x v="4"/>
    <x v="1"/>
    <x v="0"/>
    <x v="4"/>
    <x v="4"/>
    <x v="4"/>
    <x v="5"/>
    <x v="0"/>
    <x v="3"/>
  </r>
  <r>
    <x v="1"/>
    <x v="4"/>
    <x v="4"/>
    <x v="0"/>
    <x v="41"/>
    <x v="158"/>
    <n v="189345.61"/>
    <x v="1"/>
    <x v="4"/>
    <x v="1"/>
    <x v="0"/>
    <x v="4"/>
    <x v="4"/>
    <x v="4"/>
    <x v="3"/>
    <x v="0"/>
    <x v="5"/>
  </r>
  <r>
    <x v="1"/>
    <x v="4"/>
    <x v="4"/>
    <x v="0"/>
    <x v="41"/>
    <x v="1129"/>
    <n v="0"/>
    <x v="1"/>
    <x v="4"/>
    <x v="1"/>
    <x v="0"/>
    <x v="4"/>
    <x v="4"/>
    <x v="4"/>
    <x v="3"/>
    <x v="0"/>
    <x v="2"/>
  </r>
  <r>
    <x v="1"/>
    <x v="4"/>
    <x v="4"/>
    <x v="0"/>
    <x v="53"/>
    <x v="435"/>
    <n v="0"/>
    <x v="1"/>
    <x v="4"/>
    <x v="1"/>
    <x v="0"/>
    <x v="4"/>
    <x v="4"/>
    <x v="4"/>
    <x v="2"/>
    <x v="0"/>
    <x v="3"/>
  </r>
  <r>
    <x v="1"/>
    <x v="4"/>
    <x v="4"/>
    <x v="0"/>
    <x v="41"/>
    <x v="765"/>
    <n v="0"/>
    <x v="1"/>
    <x v="4"/>
    <x v="1"/>
    <x v="0"/>
    <x v="4"/>
    <x v="4"/>
    <x v="4"/>
    <x v="3"/>
    <x v="0"/>
    <x v="1"/>
  </r>
  <r>
    <x v="1"/>
    <x v="4"/>
    <x v="4"/>
    <x v="0"/>
    <x v="581"/>
    <x v="1097"/>
    <n v="-4924.1099999999997"/>
    <x v="1"/>
    <x v="4"/>
    <x v="1"/>
    <x v="0"/>
    <x v="4"/>
    <x v="4"/>
    <x v="4"/>
    <x v="3"/>
    <x v="0"/>
    <x v="2"/>
  </r>
  <r>
    <x v="1"/>
    <x v="4"/>
    <x v="4"/>
    <x v="0"/>
    <x v="537"/>
    <x v="981"/>
    <n v="0"/>
    <x v="1"/>
    <x v="4"/>
    <x v="1"/>
    <x v="0"/>
    <x v="4"/>
    <x v="4"/>
    <x v="4"/>
    <x v="3"/>
    <x v="0"/>
    <x v="3"/>
  </r>
  <r>
    <x v="1"/>
    <x v="4"/>
    <x v="4"/>
    <x v="0"/>
    <x v="13"/>
    <x v="378"/>
    <n v="7004.42"/>
    <x v="1"/>
    <x v="4"/>
    <x v="1"/>
    <x v="0"/>
    <x v="4"/>
    <x v="4"/>
    <x v="4"/>
    <x v="3"/>
    <x v="0"/>
    <x v="3"/>
  </r>
  <r>
    <x v="1"/>
    <x v="4"/>
    <x v="4"/>
    <x v="0"/>
    <x v="18"/>
    <x v="737"/>
    <n v="0"/>
    <x v="1"/>
    <x v="4"/>
    <x v="1"/>
    <x v="0"/>
    <x v="4"/>
    <x v="4"/>
    <x v="4"/>
    <x v="3"/>
    <x v="0"/>
    <x v="5"/>
  </r>
  <r>
    <x v="1"/>
    <x v="4"/>
    <x v="4"/>
    <x v="0"/>
    <x v="283"/>
    <x v="458"/>
    <n v="0"/>
    <x v="1"/>
    <x v="4"/>
    <x v="1"/>
    <x v="0"/>
    <x v="4"/>
    <x v="4"/>
    <x v="4"/>
    <x v="2"/>
    <x v="1"/>
    <x v="7"/>
  </r>
  <r>
    <x v="1"/>
    <x v="4"/>
    <x v="4"/>
    <x v="0"/>
    <x v="5"/>
    <x v="1076"/>
    <n v="0"/>
    <x v="1"/>
    <x v="4"/>
    <x v="1"/>
    <x v="0"/>
    <x v="4"/>
    <x v="4"/>
    <x v="4"/>
    <x v="3"/>
    <x v="0"/>
    <x v="2"/>
  </r>
  <r>
    <x v="1"/>
    <x v="4"/>
    <x v="4"/>
    <x v="0"/>
    <x v="406"/>
    <x v="673"/>
    <n v="0"/>
    <x v="1"/>
    <x v="4"/>
    <x v="1"/>
    <x v="0"/>
    <x v="4"/>
    <x v="4"/>
    <x v="4"/>
    <x v="3"/>
    <x v="1"/>
    <x v="1"/>
  </r>
  <r>
    <x v="1"/>
    <x v="4"/>
    <x v="4"/>
    <x v="0"/>
    <x v="13"/>
    <x v="469"/>
    <n v="7665.49"/>
    <x v="1"/>
    <x v="4"/>
    <x v="1"/>
    <x v="0"/>
    <x v="4"/>
    <x v="4"/>
    <x v="4"/>
    <x v="3"/>
    <x v="0"/>
    <x v="2"/>
  </r>
  <r>
    <x v="1"/>
    <x v="4"/>
    <x v="4"/>
    <x v="0"/>
    <x v="524"/>
    <x v="959"/>
    <n v="0"/>
    <x v="1"/>
    <x v="4"/>
    <x v="1"/>
    <x v="0"/>
    <x v="4"/>
    <x v="4"/>
    <x v="4"/>
    <x v="3"/>
    <x v="0"/>
    <x v="0"/>
  </r>
  <r>
    <x v="1"/>
    <x v="4"/>
    <x v="4"/>
    <x v="0"/>
    <x v="11"/>
    <x v="1237"/>
    <n v="0"/>
    <x v="1"/>
    <x v="4"/>
    <x v="1"/>
    <x v="0"/>
    <x v="4"/>
    <x v="4"/>
    <x v="4"/>
    <x v="3"/>
    <x v="0"/>
    <x v="4"/>
  </r>
  <r>
    <x v="1"/>
    <x v="4"/>
    <x v="4"/>
    <x v="0"/>
    <x v="18"/>
    <x v="942"/>
    <n v="0"/>
    <x v="1"/>
    <x v="4"/>
    <x v="1"/>
    <x v="0"/>
    <x v="4"/>
    <x v="4"/>
    <x v="4"/>
    <x v="3"/>
    <x v="0"/>
    <x v="0"/>
  </r>
  <r>
    <x v="1"/>
    <x v="4"/>
    <x v="4"/>
    <x v="0"/>
    <x v="11"/>
    <x v="1208"/>
    <n v="0"/>
    <x v="1"/>
    <x v="4"/>
    <x v="1"/>
    <x v="0"/>
    <x v="4"/>
    <x v="4"/>
    <x v="4"/>
    <x v="3"/>
    <x v="0"/>
    <x v="7"/>
  </r>
  <r>
    <x v="1"/>
    <x v="4"/>
    <x v="4"/>
    <x v="0"/>
    <x v="13"/>
    <x v="1174"/>
    <n v="0"/>
    <x v="1"/>
    <x v="4"/>
    <x v="1"/>
    <x v="0"/>
    <x v="4"/>
    <x v="4"/>
    <x v="4"/>
    <x v="3"/>
    <x v="0"/>
    <x v="0"/>
  </r>
  <r>
    <x v="1"/>
    <x v="4"/>
    <x v="4"/>
    <x v="0"/>
    <x v="41"/>
    <x v="234"/>
    <n v="2005.93"/>
    <x v="1"/>
    <x v="4"/>
    <x v="1"/>
    <x v="0"/>
    <x v="4"/>
    <x v="4"/>
    <x v="4"/>
    <x v="3"/>
    <x v="0"/>
    <x v="6"/>
  </r>
  <r>
    <x v="1"/>
    <x v="4"/>
    <x v="4"/>
    <x v="0"/>
    <x v="538"/>
    <x v="983"/>
    <n v="0"/>
    <x v="1"/>
    <x v="4"/>
    <x v="1"/>
    <x v="0"/>
    <x v="4"/>
    <x v="4"/>
    <x v="4"/>
    <x v="3"/>
    <x v="0"/>
    <x v="3"/>
  </r>
  <r>
    <x v="1"/>
    <x v="4"/>
    <x v="4"/>
    <x v="0"/>
    <x v="73"/>
    <x v="406"/>
    <n v="79190.11"/>
    <x v="1"/>
    <x v="4"/>
    <x v="1"/>
    <x v="0"/>
    <x v="4"/>
    <x v="4"/>
    <x v="4"/>
    <x v="0"/>
    <x v="0"/>
    <x v="4"/>
  </r>
  <r>
    <x v="1"/>
    <x v="4"/>
    <x v="4"/>
    <x v="0"/>
    <x v="73"/>
    <x v="840"/>
    <n v="0"/>
    <x v="1"/>
    <x v="4"/>
    <x v="1"/>
    <x v="0"/>
    <x v="4"/>
    <x v="4"/>
    <x v="4"/>
    <x v="0"/>
    <x v="0"/>
    <x v="0"/>
  </r>
  <r>
    <x v="1"/>
    <x v="4"/>
    <x v="4"/>
    <x v="0"/>
    <x v="434"/>
    <x v="730"/>
    <n v="0"/>
    <x v="1"/>
    <x v="4"/>
    <x v="1"/>
    <x v="0"/>
    <x v="4"/>
    <x v="4"/>
    <x v="4"/>
    <x v="2"/>
    <x v="0"/>
    <x v="5"/>
  </r>
  <r>
    <x v="1"/>
    <x v="4"/>
    <x v="4"/>
    <x v="0"/>
    <x v="261"/>
    <x v="520"/>
    <n v="0"/>
    <x v="1"/>
    <x v="4"/>
    <x v="1"/>
    <x v="0"/>
    <x v="4"/>
    <x v="4"/>
    <x v="4"/>
    <x v="3"/>
    <x v="0"/>
    <x v="1"/>
  </r>
  <r>
    <x v="1"/>
    <x v="4"/>
    <x v="4"/>
    <x v="0"/>
    <x v="130"/>
    <x v="929"/>
    <n v="0"/>
    <x v="1"/>
    <x v="4"/>
    <x v="1"/>
    <x v="0"/>
    <x v="4"/>
    <x v="4"/>
    <x v="4"/>
    <x v="1"/>
    <x v="0"/>
    <x v="6"/>
  </r>
  <r>
    <x v="1"/>
    <x v="4"/>
    <x v="4"/>
    <x v="0"/>
    <x v="59"/>
    <x v="67"/>
    <n v="0"/>
    <x v="1"/>
    <x v="4"/>
    <x v="1"/>
    <x v="0"/>
    <x v="4"/>
    <x v="4"/>
    <x v="4"/>
    <x v="0"/>
    <x v="0"/>
    <x v="2"/>
  </r>
  <r>
    <x v="1"/>
    <x v="4"/>
    <x v="4"/>
    <x v="0"/>
    <x v="539"/>
    <x v="985"/>
    <n v="0"/>
    <x v="1"/>
    <x v="4"/>
    <x v="1"/>
    <x v="0"/>
    <x v="4"/>
    <x v="4"/>
    <x v="4"/>
    <x v="3"/>
    <x v="0"/>
    <x v="0"/>
  </r>
  <r>
    <x v="1"/>
    <x v="4"/>
    <x v="4"/>
    <x v="0"/>
    <x v="117"/>
    <x v="221"/>
    <n v="55.14"/>
    <x v="1"/>
    <x v="4"/>
    <x v="1"/>
    <x v="0"/>
    <x v="4"/>
    <x v="4"/>
    <x v="4"/>
    <x v="3"/>
    <x v="0"/>
    <x v="6"/>
  </r>
  <r>
    <x v="1"/>
    <x v="4"/>
    <x v="4"/>
    <x v="0"/>
    <x v="9"/>
    <x v="855"/>
    <n v="0"/>
    <x v="1"/>
    <x v="4"/>
    <x v="1"/>
    <x v="0"/>
    <x v="4"/>
    <x v="4"/>
    <x v="4"/>
    <x v="1"/>
    <x v="0"/>
    <x v="1"/>
  </r>
  <r>
    <x v="1"/>
    <x v="4"/>
    <x v="4"/>
    <x v="0"/>
    <x v="1"/>
    <x v="720"/>
    <n v="0"/>
    <x v="1"/>
    <x v="4"/>
    <x v="1"/>
    <x v="0"/>
    <x v="4"/>
    <x v="4"/>
    <x v="4"/>
    <x v="3"/>
    <x v="0"/>
    <x v="5"/>
  </r>
  <r>
    <x v="1"/>
    <x v="4"/>
    <x v="4"/>
    <x v="0"/>
    <x v="0"/>
    <x v="369"/>
    <n v="0"/>
    <x v="1"/>
    <x v="4"/>
    <x v="1"/>
    <x v="0"/>
    <x v="4"/>
    <x v="4"/>
    <x v="4"/>
    <x v="3"/>
    <x v="0"/>
    <x v="1"/>
  </r>
  <r>
    <x v="1"/>
    <x v="4"/>
    <x v="4"/>
    <x v="0"/>
    <x v="288"/>
    <x v="911"/>
    <n v="0"/>
    <x v="1"/>
    <x v="4"/>
    <x v="1"/>
    <x v="0"/>
    <x v="4"/>
    <x v="4"/>
    <x v="4"/>
    <x v="1"/>
    <x v="0"/>
    <x v="4"/>
  </r>
  <r>
    <x v="1"/>
    <x v="4"/>
    <x v="4"/>
    <x v="0"/>
    <x v="88"/>
    <x v="161"/>
    <n v="0"/>
    <x v="1"/>
    <x v="4"/>
    <x v="1"/>
    <x v="0"/>
    <x v="4"/>
    <x v="4"/>
    <x v="4"/>
    <x v="0"/>
    <x v="0"/>
    <x v="2"/>
  </r>
  <r>
    <x v="1"/>
    <x v="4"/>
    <x v="4"/>
    <x v="0"/>
    <x v="254"/>
    <x v="402"/>
    <n v="0"/>
    <x v="1"/>
    <x v="4"/>
    <x v="1"/>
    <x v="0"/>
    <x v="4"/>
    <x v="4"/>
    <x v="4"/>
    <x v="3"/>
    <x v="1"/>
    <x v="7"/>
  </r>
  <r>
    <x v="1"/>
    <x v="4"/>
    <x v="4"/>
    <x v="0"/>
    <x v="575"/>
    <x v="1086"/>
    <n v="0"/>
    <x v="1"/>
    <x v="4"/>
    <x v="1"/>
    <x v="0"/>
    <x v="4"/>
    <x v="4"/>
    <x v="4"/>
    <x v="3"/>
    <x v="0"/>
    <x v="6"/>
  </r>
  <r>
    <x v="1"/>
    <x v="4"/>
    <x v="4"/>
    <x v="0"/>
    <x v="44"/>
    <x v="460"/>
    <n v="0"/>
    <x v="1"/>
    <x v="4"/>
    <x v="1"/>
    <x v="0"/>
    <x v="4"/>
    <x v="4"/>
    <x v="4"/>
    <x v="5"/>
    <x v="0"/>
    <x v="6"/>
  </r>
  <r>
    <x v="1"/>
    <x v="4"/>
    <x v="4"/>
    <x v="0"/>
    <x v="11"/>
    <x v="1208"/>
    <n v="0"/>
    <x v="1"/>
    <x v="4"/>
    <x v="1"/>
    <x v="0"/>
    <x v="4"/>
    <x v="4"/>
    <x v="4"/>
    <x v="3"/>
    <x v="0"/>
    <x v="0"/>
  </r>
  <r>
    <x v="1"/>
    <x v="4"/>
    <x v="4"/>
    <x v="0"/>
    <x v="437"/>
    <x v="883"/>
    <n v="0"/>
    <x v="1"/>
    <x v="4"/>
    <x v="1"/>
    <x v="0"/>
    <x v="4"/>
    <x v="4"/>
    <x v="4"/>
    <x v="1"/>
    <x v="0"/>
    <x v="7"/>
  </r>
  <r>
    <x v="1"/>
    <x v="4"/>
    <x v="4"/>
    <x v="0"/>
    <x v="13"/>
    <x v="469"/>
    <n v="9052.75"/>
    <x v="1"/>
    <x v="4"/>
    <x v="1"/>
    <x v="0"/>
    <x v="4"/>
    <x v="4"/>
    <x v="4"/>
    <x v="3"/>
    <x v="0"/>
    <x v="4"/>
  </r>
  <r>
    <x v="1"/>
    <x v="4"/>
    <x v="4"/>
    <x v="0"/>
    <x v="459"/>
    <x v="786"/>
    <n v="0"/>
    <x v="1"/>
    <x v="4"/>
    <x v="1"/>
    <x v="0"/>
    <x v="4"/>
    <x v="4"/>
    <x v="4"/>
    <x v="3"/>
    <x v="0"/>
    <x v="3"/>
  </r>
  <r>
    <x v="1"/>
    <x v="4"/>
    <x v="4"/>
    <x v="0"/>
    <x v="372"/>
    <x v="615"/>
    <n v="0"/>
    <x v="1"/>
    <x v="4"/>
    <x v="1"/>
    <x v="0"/>
    <x v="4"/>
    <x v="4"/>
    <x v="4"/>
    <x v="3"/>
    <x v="0"/>
    <x v="7"/>
  </r>
  <r>
    <x v="1"/>
    <x v="4"/>
    <x v="4"/>
    <x v="0"/>
    <x v="479"/>
    <x v="1064"/>
    <n v="0"/>
    <x v="1"/>
    <x v="4"/>
    <x v="1"/>
    <x v="0"/>
    <x v="4"/>
    <x v="4"/>
    <x v="4"/>
    <x v="3"/>
    <x v="0"/>
    <x v="2"/>
  </r>
  <r>
    <x v="1"/>
    <x v="4"/>
    <x v="4"/>
    <x v="0"/>
    <x v="306"/>
    <x v="497"/>
    <n v="-95665.06"/>
    <x v="1"/>
    <x v="4"/>
    <x v="1"/>
    <x v="0"/>
    <x v="4"/>
    <x v="4"/>
    <x v="4"/>
    <x v="3"/>
    <x v="0"/>
    <x v="3"/>
  </r>
  <r>
    <x v="1"/>
    <x v="4"/>
    <x v="4"/>
    <x v="0"/>
    <x v="140"/>
    <x v="259"/>
    <n v="0"/>
    <x v="1"/>
    <x v="4"/>
    <x v="1"/>
    <x v="0"/>
    <x v="4"/>
    <x v="4"/>
    <x v="4"/>
    <x v="3"/>
    <x v="0"/>
    <x v="7"/>
  </r>
  <r>
    <x v="1"/>
    <x v="4"/>
    <x v="4"/>
    <x v="0"/>
    <x v="378"/>
    <x v="1031"/>
    <n v="0"/>
    <x v="1"/>
    <x v="4"/>
    <x v="1"/>
    <x v="0"/>
    <x v="4"/>
    <x v="4"/>
    <x v="4"/>
    <x v="3"/>
    <x v="0"/>
    <x v="1"/>
  </r>
  <r>
    <x v="1"/>
    <x v="4"/>
    <x v="4"/>
    <x v="0"/>
    <x v="289"/>
    <x v="476"/>
    <n v="0"/>
    <x v="1"/>
    <x v="4"/>
    <x v="1"/>
    <x v="0"/>
    <x v="4"/>
    <x v="4"/>
    <x v="4"/>
    <x v="0"/>
    <x v="0"/>
    <x v="2"/>
  </r>
  <r>
    <x v="1"/>
    <x v="4"/>
    <x v="4"/>
    <x v="0"/>
    <x v="86"/>
    <x v="104"/>
    <n v="102363.14"/>
    <x v="1"/>
    <x v="4"/>
    <x v="1"/>
    <x v="0"/>
    <x v="4"/>
    <x v="4"/>
    <x v="4"/>
    <x v="0"/>
    <x v="0"/>
    <x v="1"/>
  </r>
  <r>
    <x v="1"/>
    <x v="4"/>
    <x v="4"/>
    <x v="0"/>
    <x v="130"/>
    <x v="929"/>
    <n v="0"/>
    <x v="1"/>
    <x v="4"/>
    <x v="1"/>
    <x v="0"/>
    <x v="4"/>
    <x v="4"/>
    <x v="4"/>
    <x v="1"/>
    <x v="0"/>
    <x v="7"/>
  </r>
  <r>
    <x v="1"/>
    <x v="4"/>
    <x v="4"/>
    <x v="0"/>
    <x v="13"/>
    <x v="56"/>
    <n v="0"/>
    <x v="1"/>
    <x v="4"/>
    <x v="1"/>
    <x v="0"/>
    <x v="4"/>
    <x v="4"/>
    <x v="4"/>
    <x v="3"/>
    <x v="0"/>
    <x v="4"/>
  </r>
  <r>
    <x v="1"/>
    <x v="4"/>
    <x v="4"/>
    <x v="0"/>
    <x v="41"/>
    <x v="936"/>
    <n v="11310.97"/>
    <x v="1"/>
    <x v="4"/>
    <x v="1"/>
    <x v="0"/>
    <x v="4"/>
    <x v="4"/>
    <x v="4"/>
    <x v="3"/>
    <x v="0"/>
    <x v="4"/>
  </r>
  <r>
    <x v="1"/>
    <x v="4"/>
    <x v="4"/>
    <x v="0"/>
    <x v="18"/>
    <x v="725"/>
    <n v="0"/>
    <x v="1"/>
    <x v="4"/>
    <x v="1"/>
    <x v="0"/>
    <x v="4"/>
    <x v="4"/>
    <x v="4"/>
    <x v="1"/>
    <x v="0"/>
    <x v="7"/>
  </r>
  <r>
    <x v="1"/>
    <x v="4"/>
    <x v="4"/>
    <x v="0"/>
    <x v="288"/>
    <x v="668"/>
    <n v="0"/>
    <x v="1"/>
    <x v="4"/>
    <x v="1"/>
    <x v="0"/>
    <x v="4"/>
    <x v="4"/>
    <x v="4"/>
    <x v="3"/>
    <x v="0"/>
    <x v="3"/>
  </r>
  <r>
    <x v="1"/>
    <x v="4"/>
    <x v="4"/>
    <x v="0"/>
    <x v="248"/>
    <x v="893"/>
    <n v="0"/>
    <x v="1"/>
    <x v="4"/>
    <x v="1"/>
    <x v="0"/>
    <x v="4"/>
    <x v="4"/>
    <x v="4"/>
    <x v="1"/>
    <x v="1"/>
    <x v="5"/>
  </r>
  <r>
    <x v="1"/>
    <x v="4"/>
    <x v="4"/>
    <x v="0"/>
    <x v="210"/>
    <x v="988"/>
    <n v="357362.85"/>
    <x v="1"/>
    <x v="4"/>
    <x v="1"/>
    <x v="0"/>
    <x v="4"/>
    <x v="4"/>
    <x v="4"/>
    <x v="3"/>
    <x v="1"/>
    <x v="6"/>
  </r>
  <r>
    <x v="1"/>
    <x v="4"/>
    <x v="4"/>
    <x v="0"/>
    <x v="604"/>
    <x v="1162"/>
    <n v="0"/>
    <x v="1"/>
    <x v="4"/>
    <x v="1"/>
    <x v="0"/>
    <x v="4"/>
    <x v="4"/>
    <x v="4"/>
    <x v="3"/>
    <x v="0"/>
    <x v="3"/>
  </r>
  <r>
    <x v="1"/>
    <x v="4"/>
    <x v="4"/>
    <x v="0"/>
    <x v="11"/>
    <x v="601"/>
    <n v="504264.09"/>
    <x v="1"/>
    <x v="4"/>
    <x v="1"/>
    <x v="0"/>
    <x v="4"/>
    <x v="4"/>
    <x v="4"/>
    <x v="3"/>
    <x v="0"/>
    <x v="6"/>
  </r>
  <r>
    <x v="1"/>
    <x v="4"/>
    <x v="4"/>
    <x v="0"/>
    <x v="210"/>
    <x v="988"/>
    <n v="355004.85"/>
    <x v="1"/>
    <x v="4"/>
    <x v="1"/>
    <x v="0"/>
    <x v="4"/>
    <x v="4"/>
    <x v="4"/>
    <x v="3"/>
    <x v="1"/>
    <x v="4"/>
  </r>
  <r>
    <x v="1"/>
    <x v="4"/>
    <x v="4"/>
    <x v="0"/>
    <x v="624"/>
    <x v="1260"/>
    <n v="0"/>
    <x v="1"/>
    <x v="4"/>
    <x v="1"/>
    <x v="0"/>
    <x v="4"/>
    <x v="4"/>
    <x v="4"/>
    <x v="3"/>
    <x v="1"/>
    <x v="2"/>
  </r>
  <r>
    <x v="1"/>
    <x v="4"/>
    <x v="4"/>
    <x v="0"/>
    <x v="337"/>
    <x v="544"/>
    <n v="0"/>
    <x v="1"/>
    <x v="4"/>
    <x v="1"/>
    <x v="0"/>
    <x v="4"/>
    <x v="4"/>
    <x v="4"/>
    <x v="3"/>
    <x v="0"/>
    <x v="2"/>
  </r>
  <r>
    <x v="1"/>
    <x v="4"/>
    <x v="4"/>
    <x v="0"/>
    <x v="215"/>
    <x v="321"/>
    <n v="0"/>
    <x v="1"/>
    <x v="4"/>
    <x v="1"/>
    <x v="0"/>
    <x v="4"/>
    <x v="4"/>
    <x v="4"/>
    <x v="3"/>
    <x v="1"/>
    <x v="2"/>
  </r>
  <r>
    <x v="1"/>
    <x v="4"/>
    <x v="4"/>
    <x v="0"/>
    <x v="255"/>
    <x v="403"/>
    <n v="17890231.800000001"/>
    <x v="1"/>
    <x v="4"/>
    <x v="1"/>
    <x v="0"/>
    <x v="4"/>
    <x v="4"/>
    <x v="4"/>
    <x v="0"/>
    <x v="0"/>
    <x v="1"/>
  </r>
  <r>
    <x v="1"/>
    <x v="4"/>
    <x v="4"/>
    <x v="0"/>
    <x v="390"/>
    <x v="644"/>
    <n v="0"/>
    <x v="1"/>
    <x v="4"/>
    <x v="1"/>
    <x v="0"/>
    <x v="4"/>
    <x v="4"/>
    <x v="4"/>
    <x v="3"/>
    <x v="1"/>
    <x v="7"/>
  </r>
  <r>
    <x v="1"/>
    <x v="4"/>
    <x v="4"/>
    <x v="0"/>
    <x v="13"/>
    <x v="1373"/>
    <n v="0"/>
    <x v="1"/>
    <x v="4"/>
    <x v="1"/>
    <x v="0"/>
    <x v="4"/>
    <x v="4"/>
    <x v="4"/>
    <x v="3"/>
    <x v="0"/>
    <x v="5"/>
  </r>
  <r>
    <x v="1"/>
    <x v="4"/>
    <x v="4"/>
    <x v="0"/>
    <x v="151"/>
    <x v="209"/>
    <n v="0"/>
    <x v="1"/>
    <x v="4"/>
    <x v="1"/>
    <x v="0"/>
    <x v="4"/>
    <x v="4"/>
    <x v="4"/>
    <x v="0"/>
    <x v="0"/>
    <x v="2"/>
  </r>
  <r>
    <x v="1"/>
    <x v="4"/>
    <x v="4"/>
    <x v="0"/>
    <x v="136"/>
    <x v="1079"/>
    <n v="294117.31"/>
    <x v="1"/>
    <x v="4"/>
    <x v="1"/>
    <x v="0"/>
    <x v="4"/>
    <x v="4"/>
    <x v="4"/>
    <x v="3"/>
    <x v="2"/>
    <x v="7"/>
  </r>
  <r>
    <x v="1"/>
    <x v="4"/>
    <x v="4"/>
    <x v="0"/>
    <x v="96"/>
    <x v="115"/>
    <n v="0"/>
    <x v="1"/>
    <x v="4"/>
    <x v="1"/>
    <x v="0"/>
    <x v="4"/>
    <x v="4"/>
    <x v="4"/>
    <x v="6"/>
    <x v="1"/>
    <x v="4"/>
  </r>
  <r>
    <x v="1"/>
    <x v="4"/>
    <x v="4"/>
    <x v="0"/>
    <x v="444"/>
    <x v="752"/>
    <n v="0"/>
    <x v="1"/>
    <x v="4"/>
    <x v="1"/>
    <x v="0"/>
    <x v="4"/>
    <x v="4"/>
    <x v="4"/>
    <x v="3"/>
    <x v="0"/>
    <x v="2"/>
  </r>
  <r>
    <x v="1"/>
    <x v="4"/>
    <x v="4"/>
    <x v="0"/>
    <x v="64"/>
    <x v="77"/>
    <n v="0"/>
    <x v="1"/>
    <x v="4"/>
    <x v="1"/>
    <x v="0"/>
    <x v="4"/>
    <x v="4"/>
    <x v="4"/>
    <x v="0"/>
    <x v="0"/>
    <x v="1"/>
  </r>
  <r>
    <x v="1"/>
    <x v="4"/>
    <x v="4"/>
    <x v="0"/>
    <x v="527"/>
    <x v="964"/>
    <n v="0"/>
    <x v="1"/>
    <x v="4"/>
    <x v="1"/>
    <x v="0"/>
    <x v="4"/>
    <x v="4"/>
    <x v="4"/>
    <x v="3"/>
    <x v="0"/>
    <x v="7"/>
  </r>
  <r>
    <x v="1"/>
    <x v="4"/>
    <x v="4"/>
    <x v="0"/>
    <x v="53"/>
    <x v="435"/>
    <n v="0"/>
    <x v="1"/>
    <x v="4"/>
    <x v="1"/>
    <x v="0"/>
    <x v="4"/>
    <x v="4"/>
    <x v="4"/>
    <x v="2"/>
    <x v="0"/>
    <x v="0"/>
  </r>
  <r>
    <x v="1"/>
    <x v="4"/>
    <x v="4"/>
    <x v="0"/>
    <x v="75"/>
    <x v="91"/>
    <n v="894129.22"/>
    <x v="1"/>
    <x v="4"/>
    <x v="1"/>
    <x v="0"/>
    <x v="4"/>
    <x v="4"/>
    <x v="4"/>
    <x v="3"/>
    <x v="1"/>
    <x v="6"/>
  </r>
  <r>
    <x v="1"/>
    <x v="4"/>
    <x v="4"/>
    <x v="0"/>
    <x v="110"/>
    <x v="139"/>
    <n v="165838.44"/>
    <x v="1"/>
    <x v="4"/>
    <x v="1"/>
    <x v="0"/>
    <x v="4"/>
    <x v="4"/>
    <x v="4"/>
    <x v="3"/>
    <x v="1"/>
    <x v="1"/>
  </r>
  <r>
    <x v="1"/>
    <x v="4"/>
    <x v="4"/>
    <x v="0"/>
    <x v="13"/>
    <x v="422"/>
    <n v="0"/>
    <x v="1"/>
    <x v="4"/>
    <x v="1"/>
    <x v="0"/>
    <x v="4"/>
    <x v="4"/>
    <x v="4"/>
    <x v="3"/>
    <x v="0"/>
    <x v="1"/>
  </r>
  <r>
    <x v="1"/>
    <x v="4"/>
    <x v="4"/>
    <x v="0"/>
    <x v="41"/>
    <x v="1071"/>
    <n v="0"/>
    <x v="1"/>
    <x v="4"/>
    <x v="1"/>
    <x v="0"/>
    <x v="4"/>
    <x v="4"/>
    <x v="4"/>
    <x v="3"/>
    <x v="0"/>
    <x v="2"/>
  </r>
  <r>
    <x v="1"/>
    <x v="4"/>
    <x v="4"/>
    <x v="0"/>
    <x v="11"/>
    <x v="249"/>
    <n v="0"/>
    <x v="1"/>
    <x v="4"/>
    <x v="1"/>
    <x v="0"/>
    <x v="4"/>
    <x v="4"/>
    <x v="4"/>
    <x v="3"/>
    <x v="0"/>
    <x v="7"/>
  </r>
  <r>
    <x v="1"/>
    <x v="4"/>
    <x v="4"/>
    <x v="0"/>
    <x v="202"/>
    <x v="421"/>
    <n v="0"/>
    <x v="1"/>
    <x v="4"/>
    <x v="1"/>
    <x v="0"/>
    <x v="4"/>
    <x v="4"/>
    <x v="4"/>
    <x v="0"/>
    <x v="0"/>
    <x v="3"/>
  </r>
  <r>
    <x v="1"/>
    <x v="4"/>
    <x v="4"/>
    <x v="0"/>
    <x v="108"/>
    <x v="777"/>
    <n v="0"/>
    <x v="1"/>
    <x v="4"/>
    <x v="1"/>
    <x v="0"/>
    <x v="4"/>
    <x v="4"/>
    <x v="4"/>
    <x v="1"/>
    <x v="2"/>
    <x v="0"/>
  </r>
  <r>
    <x v="1"/>
    <x v="4"/>
    <x v="4"/>
    <x v="0"/>
    <x v="600"/>
    <x v="1151"/>
    <n v="0"/>
    <x v="1"/>
    <x v="4"/>
    <x v="1"/>
    <x v="0"/>
    <x v="4"/>
    <x v="4"/>
    <x v="4"/>
    <x v="3"/>
    <x v="0"/>
    <x v="0"/>
  </r>
  <r>
    <x v="1"/>
    <x v="4"/>
    <x v="4"/>
    <x v="0"/>
    <x v="18"/>
    <x v="1104"/>
    <n v="0"/>
    <x v="1"/>
    <x v="4"/>
    <x v="1"/>
    <x v="0"/>
    <x v="4"/>
    <x v="4"/>
    <x v="4"/>
    <x v="3"/>
    <x v="0"/>
    <x v="1"/>
  </r>
  <r>
    <x v="1"/>
    <x v="4"/>
    <x v="4"/>
    <x v="0"/>
    <x v="265"/>
    <x v="427"/>
    <n v="538409.16"/>
    <x v="1"/>
    <x v="4"/>
    <x v="1"/>
    <x v="0"/>
    <x v="4"/>
    <x v="4"/>
    <x v="4"/>
    <x v="2"/>
    <x v="1"/>
    <x v="7"/>
  </r>
  <r>
    <x v="1"/>
    <x v="4"/>
    <x v="4"/>
    <x v="0"/>
    <x v="105"/>
    <x v="133"/>
    <n v="0"/>
    <x v="1"/>
    <x v="4"/>
    <x v="1"/>
    <x v="0"/>
    <x v="4"/>
    <x v="4"/>
    <x v="4"/>
    <x v="6"/>
    <x v="1"/>
    <x v="7"/>
  </r>
  <r>
    <x v="1"/>
    <x v="4"/>
    <x v="4"/>
    <x v="0"/>
    <x v="567"/>
    <x v="1059"/>
    <n v="0"/>
    <x v="1"/>
    <x v="4"/>
    <x v="1"/>
    <x v="0"/>
    <x v="4"/>
    <x v="4"/>
    <x v="4"/>
    <x v="3"/>
    <x v="0"/>
    <x v="7"/>
  </r>
  <r>
    <x v="1"/>
    <x v="4"/>
    <x v="4"/>
    <x v="0"/>
    <x v="491"/>
    <x v="868"/>
    <n v="123887.71"/>
    <x v="1"/>
    <x v="4"/>
    <x v="1"/>
    <x v="0"/>
    <x v="4"/>
    <x v="4"/>
    <x v="4"/>
    <x v="3"/>
    <x v="1"/>
    <x v="5"/>
  </r>
  <r>
    <x v="1"/>
    <x v="4"/>
    <x v="4"/>
    <x v="0"/>
    <x v="598"/>
    <x v="1145"/>
    <n v="0"/>
    <x v="1"/>
    <x v="4"/>
    <x v="1"/>
    <x v="0"/>
    <x v="4"/>
    <x v="4"/>
    <x v="4"/>
    <x v="3"/>
    <x v="0"/>
    <x v="2"/>
  </r>
  <r>
    <x v="1"/>
    <x v="4"/>
    <x v="4"/>
    <x v="0"/>
    <x v="13"/>
    <x v="401"/>
    <n v="0"/>
    <x v="1"/>
    <x v="4"/>
    <x v="1"/>
    <x v="0"/>
    <x v="4"/>
    <x v="4"/>
    <x v="4"/>
    <x v="1"/>
    <x v="0"/>
    <x v="2"/>
  </r>
  <r>
    <x v="1"/>
    <x v="4"/>
    <x v="4"/>
    <x v="0"/>
    <x v="110"/>
    <x v="1016"/>
    <n v="0"/>
    <x v="1"/>
    <x v="4"/>
    <x v="1"/>
    <x v="0"/>
    <x v="4"/>
    <x v="4"/>
    <x v="4"/>
    <x v="3"/>
    <x v="0"/>
    <x v="5"/>
  </r>
  <r>
    <x v="1"/>
    <x v="4"/>
    <x v="4"/>
    <x v="0"/>
    <x v="337"/>
    <x v="544"/>
    <n v="0"/>
    <x v="1"/>
    <x v="4"/>
    <x v="1"/>
    <x v="0"/>
    <x v="4"/>
    <x v="4"/>
    <x v="4"/>
    <x v="3"/>
    <x v="0"/>
    <x v="7"/>
  </r>
  <r>
    <x v="1"/>
    <x v="4"/>
    <x v="4"/>
    <x v="0"/>
    <x v="103"/>
    <x v="724"/>
    <n v="24927.77"/>
    <x v="1"/>
    <x v="4"/>
    <x v="1"/>
    <x v="0"/>
    <x v="4"/>
    <x v="4"/>
    <x v="4"/>
    <x v="2"/>
    <x v="1"/>
    <x v="3"/>
  </r>
  <r>
    <x v="1"/>
    <x v="4"/>
    <x v="4"/>
    <x v="0"/>
    <x v="13"/>
    <x v="1021"/>
    <n v="0"/>
    <x v="1"/>
    <x v="4"/>
    <x v="1"/>
    <x v="0"/>
    <x v="4"/>
    <x v="4"/>
    <x v="4"/>
    <x v="3"/>
    <x v="0"/>
    <x v="1"/>
  </r>
  <r>
    <x v="1"/>
    <x v="4"/>
    <x v="4"/>
    <x v="0"/>
    <x v="296"/>
    <x v="484"/>
    <n v="0"/>
    <x v="1"/>
    <x v="4"/>
    <x v="1"/>
    <x v="0"/>
    <x v="4"/>
    <x v="4"/>
    <x v="4"/>
    <x v="5"/>
    <x v="0"/>
    <x v="6"/>
  </r>
  <r>
    <x v="1"/>
    <x v="4"/>
    <x v="4"/>
    <x v="0"/>
    <x v="11"/>
    <x v="814"/>
    <n v="34746.79"/>
    <x v="1"/>
    <x v="4"/>
    <x v="1"/>
    <x v="0"/>
    <x v="4"/>
    <x v="4"/>
    <x v="4"/>
    <x v="3"/>
    <x v="0"/>
    <x v="5"/>
  </r>
  <r>
    <x v="1"/>
    <x v="4"/>
    <x v="4"/>
    <x v="0"/>
    <x v="493"/>
    <x v="896"/>
    <n v="0"/>
    <x v="1"/>
    <x v="4"/>
    <x v="1"/>
    <x v="0"/>
    <x v="4"/>
    <x v="4"/>
    <x v="4"/>
    <x v="1"/>
    <x v="0"/>
    <x v="7"/>
  </r>
  <r>
    <x v="1"/>
    <x v="4"/>
    <x v="4"/>
    <x v="0"/>
    <x v="531"/>
    <x v="991"/>
    <n v="14562.05"/>
    <x v="1"/>
    <x v="4"/>
    <x v="1"/>
    <x v="0"/>
    <x v="4"/>
    <x v="4"/>
    <x v="4"/>
    <x v="3"/>
    <x v="1"/>
    <x v="1"/>
  </r>
  <r>
    <x v="1"/>
    <x v="4"/>
    <x v="4"/>
    <x v="0"/>
    <x v="188"/>
    <x v="294"/>
    <n v="0"/>
    <x v="1"/>
    <x v="4"/>
    <x v="1"/>
    <x v="0"/>
    <x v="4"/>
    <x v="4"/>
    <x v="4"/>
    <x v="1"/>
    <x v="0"/>
    <x v="4"/>
  </r>
  <r>
    <x v="1"/>
    <x v="4"/>
    <x v="4"/>
    <x v="0"/>
    <x v="1"/>
    <x v="349"/>
    <n v="0"/>
    <x v="1"/>
    <x v="4"/>
    <x v="1"/>
    <x v="0"/>
    <x v="4"/>
    <x v="4"/>
    <x v="4"/>
    <x v="3"/>
    <x v="0"/>
    <x v="2"/>
  </r>
  <r>
    <x v="1"/>
    <x v="4"/>
    <x v="4"/>
    <x v="0"/>
    <x v="11"/>
    <x v="356"/>
    <n v="0"/>
    <x v="1"/>
    <x v="4"/>
    <x v="1"/>
    <x v="0"/>
    <x v="4"/>
    <x v="4"/>
    <x v="4"/>
    <x v="3"/>
    <x v="0"/>
    <x v="0"/>
  </r>
  <r>
    <x v="1"/>
    <x v="4"/>
    <x v="4"/>
    <x v="0"/>
    <x v="24"/>
    <x v="273"/>
    <n v="97153.87"/>
    <x v="1"/>
    <x v="4"/>
    <x v="1"/>
    <x v="0"/>
    <x v="4"/>
    <x v="4"/>
    <x v="4"/>
    <x v="4"/>
    <x v="0"/>
    <x v="2"/>
  </r>
  <r>
    <x v="1"/>
    <x v="4"/>
    <x v="4"/>
    <x v="0"/>
    <x v="360"/>
    <x v="593"/>
    <n v="0"/>
    <x v="1"/>
    <x v="4"/>
    <x v="1"/>
    <x v="0"/>
    <x v="4"/>
    <x v="4"/>
    <x v="4"/>
    <x v="3"/>
    <x v="1"/>
    <x v="5"/>
  </r>
  <r>
    <x v="1"/>
    <x v="4"/>
    <x v="4"/>
    <x v="0"/>
    <x v="582"/>
    <x v="1100"/>
    <n v="0"/>
    <x v="1"/>
    <x v="4"/>
    <x v="1"/>
    <x v="0"/>
    <x v="4"/>
    <x v="4"/>
    <x v="4"/>
    <x v="0"/>
    <x v="0"/>
    <x v="5"/>
  </r>
  <r>
    <x v="1"/>
    <x v="4"/>
    <x v="4"/>
    <x v="0"/>
    <x v="41"/>
    <x v="1244"/>
    <n v="0"/>
    <x v="1"/>
    <x v="4"/>
    <x v="1"/>
    <x v="0"/>
    <x v="4"/>
    <x v="4"/>
    <x v="4"/>
    <x v="3"/>
    <x v="0"/>
    <x v="0"/>
  </r>
  <r>
    <x v="1"/>
    <x v="4"/>
    <x v="4"/>
    <x v="0"/>
    <x v="36"/>
    <x v="219"/>
    <n v="0"/>
    <x v="1"/>
    <x v="4"/>
    <x v="1"/>
    <x v="0"/>
    <x v="4"/>
    <x v="4"/>
    <x v="4"/>
    <x v="0"/>
    <x v="0"/>
    <x v="2"/>
  </r>
  <r>
    <x v="1"/>
    <x v="4"/>
    <x v="4"/>
    <x v="0"/>
    <x v="440"/>
    <x v="747"/>
    <n v="0"/>
    <x v="1"/>
    <x v="4"/>
    <x v="1"/>
    <x v="0"/>
    <x v="4"/>
    <x v="4"/>
    <x v="4"/>
    <x v="6"/>
    <x v="1"/>
    <x v="2"/>
  </r>
  <r>
    <x v="1"/>
    <x v="4"/>
    <x v="4"/>
    <x v="0"/>
    <x v="91"/>
    <x v="109"/>
    <n v="281036.37"/>
    <x v="1"/>
    <x v="4"/>
    <x v="1"/>
    <x v="0"/>
    <x v="4"/>
    <x v="4"/>
    <x v="4"/>
    <x v="0"/>
    <x v="1"/>
    <x v="7"/>
  </r>
  <r>
    <x v="1"/>
    <x v="4"/>
    <x v="4"/>
    <x v="0"/>
    <x v="329"/>
    <x v="530"/>
    <n v="0"/>
    <x v="1"/>
    <x v="4"/>
    <x v="1"/>
    <x v="0"/>
    <x v="4"/>
    <x v="4"/>
    <x v="4"/>
    <x v="3"/>
    <x v="0"/>
    <x v="2"/>
  </r>
  <r>
    <x v="1"/>
    <x v="4"/>
    <x v="4"/>
    <x v="0"/>
    <x v="655"/>
    <x v="1360"/>
    <n v="0"/>
    <x v="1"/>
    <x v="4"/>
    <x v="1"/>
    <x v="0"/>
    <x v="4"/>
    <x v="4"/>
    <x v="4"/>
    <x v="3"/>
    <x v="0"/>
    <x v="3"/>
  </r>
  <r>
    <x v="1"/>
    <x v="4"/>
    <x v="4"/>
    <x v="0"/>
    <x v="362"/>
    <x v="597"/>
    <n v="0"/>
    <x v="1"/>
    <x v="4"/>
    <x v="1"/>
    <x v="0"/>
    <x v="4"/>
    <x v="4"/>
    <x v="4"/>
    <x v="3"/>
    <x v="0"/>
    <x v="5"/>
  </r>
  <r>
    <x v="1"/>
    <x v="4"/>
    <x v="4"/>
    <x v="0"/>
    <x v="261"/>
    <x v="414"/>
    <n v="0"/>
    <x v="1"/>
    <x v="4"/>
    <x v="1"/>
    <x v="0"/>
    <x v="4"/>
    <x v="4"/>
    <x v="4"/>
    <x v="3"/>
    <x v="0"/>
    <x v="2"/>
  </r>
  <r>
    <x v="1"/>
    <x v="4"/>
    <x v="4"/>
    <x v="0"/>
    <x v="11"/>
    <x v="1131"/>
    <n v="0"/>
    <x v="1"/>
    <x v="4"/>
    <x v="1"/>
    <x v="0"/>
    <x v="4"/>
    <x v="4"/>
    <x v="4"/>
    <x v="3"/>
    <x v="0"/>
    <x v="5"/>
  </r>
  <r>
    <x v="1"/>
    <x v="4"/>
    <x v="4"/>
    <x v="0"/>
    <x v="655"/>
    <x v="1360"/>
    <n v="0"/>
    <x v="1"/>
    <x v="4"/>
    <x v="1"/>
    <x v="0"/>
    <x v="4"/>
    <x v="4"/>
    <x v="4"/>
    <x v="3"/>
    <x v="0"/>
    <x v="2"/>
  </r>
  <r>
    <x v="1"/>
    <x v="4"/>
    <x v="4"/>
    <x v="0"/>
    <x v="139"/>
    <x v="1271"/>
    <n v="13993054.789999999"/>
    <x v="1"/>
    <x v="4"/>
    <x v="1"/>
    <x v="0"/>
    <x v="4"/>
    <x v="4"/>
    <x v="4"/>
    <x v="3"/>
    <x v="2"/>
    <x v="4"/>
  </r>
  <r>
    <x v="1"/>
    <x v="4"/>
    <x v="4"/>
    <x v="0"/>
    <x v="0"/>
    <x v="957"/>
    <n v="70149.399999999994"/>
    <x v="1"/>
    <x v="4"/>
    <x v="1"/>
    <x v="0"/>
    <x v="4"/>
    <x v="4"/>
    <x v="4"/>
    <x v="3"/>
    <x v="0"/>
    <x v="7"/>
  </r>
  <r>
    <x v="1"/>
    <x v="4"/>
    <x v="4"/>
    <x v="0"/>
    <x v="655"/>
    <x v="1360"/>
    <n v="0"/>
    <x v="1"/>
    <x v="4"/>
    <x v="1"/>
    <x v="0"/>
    <x v="4"/>
    <x v="4"/>
    <x v="4"/>
    <x v="3"/>
    <x v="0"/>
    <x v="6"/>
  </r>
  <r>
    <x v="1"/>
    <x v="4"/>
    <x v="4"/>
    <x v="0"/>
    <x v="73"/>
    <x v="368"/>
    <n v="0"/>
    <x v="1"/>
    <x v="4"/>
    <x v="1"/>
    <x v="0"/>
    <x v="4"/>
    <x v="4"/>
    <x v="4"/>
    <x v="3"/>
    <x v="0"/>
    <x v="7"/>
  </r>
  <r>
    <x v="1"/>
    <x v="4"/>
    <x v="4"/>
    <x v="0"/>
    <x v="274"/>
    <x v="729"/>
    <n v="819517.7"/>
    <x v="1"/>
    <x v="4"/>
    <x v="1"/>
    <x v="0"/>
    <x v="4"/>
    <x v="4"/>
    <x v="4"/>
    <x v="1"/>
    <x v="1"/>
    <x v="2"/>
  </r>
  <r>
    <x v="1"/>
    <x v="4"/>
    <x v="4"/>
    <x v="0"/>
    <x v="24"/>
    <x v="273"/>
    <n v="51171.22"/>
    <x v="1"/>
    <x v="4"/>
    <x v="1"/>
    <x v="0"/>
    <x v="4"/>
    <x v="4"/>
    <x v="4"/>
    <x v="4"/>
    <x v="0"/>
    <x v="5"/>
  </r>
  <r>
    <x v="1"/>
    <x v="4"/>
    <x v="4"/>
    <x v="0"/>
    <x v="192"/>
    <x v="1114"/>
    <n v="0"/>
    <x v="1"/>
    <x v="4"/>
    <x v="1"/>
    <x v="0"/>
    <x v="4"/>
    <x v="4"/>
    <x v="4"/>
    <x v="1"/>
    <x v="0"/>
    <x v="7"/>
  </r>
  <r>
    <x v="1"/>
    <x v="4"/>
    <x v="4"/>
    <x v="0"/>
    <x v="1"/>
    <x v="1266"/>
    <n v="322763.76"/>
    <x v="1"/>
    <x v="4"/>
    <x v="1"/>
    <x v="0"/>
    <x v="4"/>
    <x v="4"/>
    <x v="4"/>
    <x v="3"/>
    <x v="0"/>
    <x v="2"/>
  </r>
  <r>
    <x v="1"/>
    <x v="4"/>
    <x v="4"/>
    <x v="0"/>
    <x v="260"/>
    <x v="410"/>
    <n v="0"/>
    <x v="1"/>
    <x v="4"/>
    <x v="1"/>
    <x v="0"/>
    <x v="4"/>
    <x v="4"/>
    <x v="4"/>
    <x v="3"/>
    <x v="0"/>
    <x v="5"/>
  </r>
  <r>
    <x v="1"/>
    <x v="4"/>
    <x v="4"/>
    <x v="0"/>
    <x v="5"/>
    <x v="704"/>
    <n v="0"/>
    <x v="1"/>
    <x v="4"/>
    <x v="1"/>
    <x v="0"/>
    <x v="4"/>
    <x v="4"/>
    <x v="4"/>
    <x v="4"/>
    <x v="1"/>
    <x v="7"/>
  </r>
  <r>
    <x v="1"/>
    <x v="4"/>
    <x v="4"/>
    <x v="0"/>
    <x v="125"/>
    <x v="167"/>
    <n v="0"/>
    <x v="1"/>
    <x v="4"/>
    <x v="1"/>
    <x v="0"/>
    <x v="4"/>
    <x v="4"/>
    <x v="4"/>
    <x v="0"/>
    <x v="0"/>
    <x v="5"/>
  </r>
  <r>
    <x v="1"/>
    <x v="4"/>
    <x v="4"/>
    <x v="0"/>
    <x v="651"/>
    <x v="1345"/>
    <n v="0"/>
    <x v="1"/>
    <x v="4"/>
    <x v="1"/>
    <x v="0"/>
    <x v="4"/>
    <x v="4"/>
    <x v="4"/>
    <x v="3"/>
    <x v="0"/>
    <x v="3"/>
  </r>
  <r>
    <x v="1"/>
    <x v="4"/>
    <x v="4"/>
    <x v="0"/>
    <x v="103"/>
    <x v="441"/>
    <n v="0"/>
    <x v="1"/>
    <x v="4"/>
    <x v="1"/>
    <x v="0"/>
    <x v="4"/>
    <x v="4"/>
    <x v="4"/>
    <x v="2"/>
    <x v="1"/>
    <x v="7"/>
  </r>
  <r>
    <x v="1"/>
    <x v="4"/>
    <x v="4"/>
    <x v="0"/>
    <x v="41"/>
    <x v="1265"/>
    <n v="0"/>
    <x v="1"/>
    <x v="4"/>
    <x v="1"/>
    <x v="0"/>
    <x v="4"/>
    <x v="4"/>
    <x v="4"/>
    <x v="3"/>
    <x v="0"/>
    <x v="3"/>
  </r>
  <r>
    <x v="1"/>
    <x v="4"/>
    <x v="4"/>
    <x v="0"/>
    <x v="544"/>
    <x v="996"/>
    <n v="-3906.14"/>
    <x v="1"/>
    <x v="4"/>
    <x v="1"/>
    <x v="0"/>
    <x v="4"/>
    <x v="4"/>
    <x v="4"/>
    <x v="3"/>
    <x v="0"/>
    <x v="6"/>
  </r>
  <r>
    <x v="1"/>
    <x v="4"/>
    <x v="4"/>
    <x v="0"/>
    <x v="26"/>
    <x v="291"/>
    <n v="0"/>
    <x v="1"/>
    <x v="4"/>
    <x v="1"/>
    <x v="0"/>
    <x v="4"/>
    <x v="4"/>
    <x v="4"/>
    <x v="0"/>
    <x v="0"/>
    <x v="5"/>
  </r>
  <r>
    <x v="1"/>
    <x v="4"/>
    <x v="4"/>
    <x v="0"/>
    <x v="143"/>
    <x v="197"/>
    <n v="0"/>
    <x v="1"/>
    <x v="4"/>
    <x v="1"/>
    <x v="0"/>
    <x v="4"/>
    <x v="4"/>
    <x v="4"/>
    <x v="3"/>
    <x v="1"/>
    <x v="3"/>
  </r>
  <r>
    <x v="1"/>
    <x v="4"/>
    <x v="4"/>
    <x v="0"/>
    <x v="309"/>
    <x v="500"/>
    <n v="0"/>
    <x v="1"/>
    <x v="4"/>
    <x v="1"/>
    <x v="0"/>
    <x v="4"/>
    <x v="4"/>
    <x v="4"/>
    <x v="2"/>
    <x v="0"/>
    <x v="0"/>
  </r>
  <r>
    <x v="1"/>
    <x v="4"/>
    <x v="4"/>
    <x v="0"/>
    <x v="544"/>
    <x v="996"/>
    <n v="-5607.42"/>
    <x v="1"/>
    <x v="4"/>
    <x v="1"/>
    <x v="0"/>
    <x v="4"/>
    <x v="4"/>
    <x v="4"/>
    <x v="3"/>
    <x v="0"/>
    <x v="7"/>
  </r>
  <r>
    <x v="1"/>
    <x v="4"/>
    <x v="4"/>
    <x v="0"/>
    <x v="18"/>
    <x v="1259"/>
    <n v="0"/>
    <x v="1"/>
    <x v="4"/>
    <x v="1"/>
    <x v="0"/>
    <x v="4"/>
    <x v="4"/>
    <x v="4"/>
    <x v="3"/>
    <x v="0"/>
    <x v="0"/>
  </r>
  <r>
    <x v="1"/>
    <x v="4"/>
    <x v="4"/>
    <x v="0"/>
    <x v="353"/>
    <x v="580"/>
    <n v="5415.04"/>
    <x v="1"/>
    <x v="4"/>
    <x v="1"/>
    <x v="0"/>
    <x v="4"/>
    <x v="4"/>
    <x v="4"/>
    <x v="4"/>
    <x v="2"/>
    <x v="6"/>
  </r>
  <r>
    <x v="1"/>
    <x v="4"/>
    <x v="4"/>
    <x v="0"/>
    <x v="534"/>
    <x v="976"/>
    <n v="-79527.42"/>
    <x v="1"/>
    <x v="4"/>
    <x v="1"/>
    <x v="0"/>
    <x v="4"/>
    <x v="4"/>
    <x v="4"/>
    <x v="3"/>
    <x v="0"/>
    <x v="3"/>
  </r>
  <r>
    <x v="1"/>
    <x v="4"/>
    <x v="4"/>
    <x v="0"/>
    <x v="612"/>
    <x v="1193"/>
    <n v="0"/>
    <x v="1"/>
    <x v="4"/>
    <x v="1"/>
    <x v="0"/>
    <x v="4"/>
    <x v="4"/>
    <x v="4"/>
    <x v="1"/>
    <x v="1"/>
    <x v="6"/>
  </r>
  <r>
    <x v="1"/>
    <x v="4"/>
    <x v="4"/>
    <x v="0"/>
    <x v="11"/>
    <x v="906"/>
    <n v="0"/>
    <x v="1"/>
    <x v="4"/>
    <x v="1"/>
    <x v="0"/>
    <x v="4"/>
    <x v="4"/>
    <x v="4"/>
    <x v="3"/>
    <x v="0"/>
    <x v="5"/>
  </r>
  <r>
    <x v="1"/>
    <x v="4"/>
    <x v="4"/>
    <x v="0"/>
    <x v="635"/>
    <x v="1299"/>
    <n v="96225.85"/>
    <x v="1"/>
    <x v="4"/>
    <x v="1"/>
    <x v="0"/>
    <x v="4"/>
    <x v="4"/>
    <x v="4"/>
    <x v="3"/>
    <x v="0"/>
    <x v="7"/>
  </r>
  <r>
    <x v="1"/>
    <x v="4"/>
    <x v="4"/>
    <x v="0"/>
    <x v="103"/>
    <x v="1231"/>
    <n v="0"/>
    <x v="1"/>
    <x v="4"/>
    <x v="1"/>
    <x v="0"/>
    <x v="4"/>
    <x v="4"/>
    <x v="4"/>
    <x v="0"/>
    <x v="0"/>
    <x v="1"/>
  </r>
  <r>
    <x v="1"/>
    <x v="4"/>
    <x v="4"/>
    <x v="0"/>
    <x v="13"/>
    <x v="401"/>
    <n v="0"/>
    <x v="1"/>
    <x v="4"/>
    <x v="1"/>
    <x v="0"/>
    <x v="4"/>
    <x v="4"/>
    <x v="4"/>
    <x v="1"/>
    <x v="0"/>
    <x v="5"/>
  </r>
  <r>
    <x v="1"/>
    <x v="4"/>
    <x v="4"/>
    <x v="0"/>
    <x v="526"/>
    <x v="963"/>
    <n v="-26868.6"/>
    <x v="1"/>
    <x v="4"/>
    <x v="1"/>
    <x v="0"/>
    <x v="4"/>
    <x v="4"/>
    <x v="4"/>
    <x v="3"/>
    <x v="0"/>
    <x v="6"/>
  </r>
  <r>
    <x v="1"/>
    <x v="4"/>
    <x v="4"/>
    <x v="0"/>
    <x v="462"/>
    <x v="791"/>
    <n v="0"/>
    <x v="1"/>
    <x v="4"/>
    <x v="1"/>
    <x v="0"/>
    <x v="4"/>
    <x v="4"/>
    <x v="4"/>
    <x v="1"/>
    <x v="0"/>
    <x v="2"/>
  </r>
  <r>
    <x v="1"/>
    <x v="4"/>
    <x v="4"/>
    <x v="0"/>
    <x v="445"/>
    <x v="755"/>
    <n v="0"/>
    <x v="1"/>
    <x v="4"/>
    <x v="1"/>
    <x v="0"/>
    <x v="4"/>
    <x v="4"/>
    <x v="4"/>
    <x v="6"/>
    <x v="2"/>
    <x v="6"/>
  </r>
  <r>
    <x v="1"/>
    <x v="4"/>
    <x v="4"/>
    <x v="0"/>
    <x v="5"/>
    <x v="1156"/>
    <n v="0"/>
    <x v="1"/>
    <x v="4"/>
    <x v="1"/>
    <x v="0"/>
    <x v="4"/>
    <x v="4"/>
    <x v="4"/>
    <x v="3"/>
    <x v="0"/>
    <x v="1"/>
  </r>
  <r>
    <x v="1"/>
    <x v="4"/>
    <x v="4"/>
    <x v="0"/>
    <x v="482"/>
    <x v="850"/>
    <n v="37934.97"/>
    <x v="1"/>
    <x v="4"/>
    <x v="1"/>
    <x v="0"/>
    <x v="4"/>
    <x v="4"/>
    <x v="4"/>
    <x v="1"/>
    <x v="1"/>
    <x v="6"/>
  </r>
  <r>
    <x v="1"/>
    <x v="4"/>
    <x v="4"/>
    <x v="0"/>
    <x v="498"/>
    <x v="898"/>
    <n v="0"/>
    <x v="1"/>
    <x v="4"/>
    <x v="1"/>
    <x v="0"/>
    <x v="4"/>
    <x v="4"/>
    <x v="4"/>
    <x v="1"/>
    <x v="0"/>
    <x v="5"/>
  </r>
  <r>
    <x v="1"/>
    <x v="4"/>
    <x v="4"/>
    <x v="0"/>
    <x v="526"/>
    <x v="963"/>
    <n v="-26455.78"/>
    <x v="1"/>
    <x v="4"/>
    <x v="1"/>
    <x v="0"/>
    <x v="4"/>
    <x v="4"/>
    <x v="4"/>
    <x v="3"/>
    <x v="0"/>
    <x v="3"/>
  </r>
  <r>
    <x v="1"/>
    <x v="4"/>
    <x v="4"/>
    <x v="0"/>
    <x v="659"/>
    <x v="1370"/>
    <n v="0"/>
    <x v="1"/>
    <x v="4"/>
    <x v="1"/>
    <x v="0"/>
    <x v="4"/>
    <x v="4"/>
    <x v="4"/>
    <x v="3"/>
    <x v="0"/>
    <x v="0"/>
  </r>
  <r>
    <x v="1"/>
    <x v="4"/>
    <x v="4"/>
    <x v="0"/>
    <x v="123"/>
    <x v="163"/>
    <n v="0"/>
    <x v="1"/>
    <x v="4"/>
    <x v="1"/>
    <x v="0"/>
    <x v="4"/>
    <x v="4"/>
    <x v="4"/>
    <x v="0"/>
    <x v="0"/>
    <x v="1"/>
  </r>
  <r>
    <x v="1"/>
    <x v="4"/>
    <x v="4"/>
    <x v="0"/>
    <x v="659"/>
    <x v="1370"/>
    <n v="0"/>
    <x v="1"/>
    <x v="4"/>
    <x v="1"/>
    <x v="0"/>
    <x v="4"/>
    <x v="4"/>
    <x v="4"/>
    <x v="3"/>
    <x v="0"/>
    <x v="6"/>
  </r>
  <r>
    <x v="1"/>
    <x v="4"/>
    <x v="4"/>
    <x v="0"/>
    <x v="659"/>
    <x v="1370"/>
    <n v="0"/>
    <x v="1"/>
    <x v="4"/>
    <x v="1"/>
    <x v="0"/>
    <x v="4"/>
    <x v="4"/>
    <x v="4"/>
    <x v="3"/>
    <x v="0"/>
    <x v="1"/>
  </r>
  <r>
    <x v="1"/>
    <x v="4"/>
    <x v="4"/>
    <x v="0"/>
    <x v="593"/>
    <x v="1133"/>
    <n v="1468066.55"/>
    <x v="1"/>
    <x v="4"/>
    <x v="1"/>
    <x v="0"/>
    <x v="4"/>
    <x v="4"/>
    <x v="4"/>
    <x v="6"/>
    <x v="0"/>
    <x v="0"/>
  </r>
  <r>
    <x v="1"/>
    <x v="4"/>
    <x v="4"/>
    <x v="0"/>
    <x v="524"/>
    <x v="959"/>
    <n v="0"/>
    <x v="1"/>
    <x v="4"/>
    <x v="1"/>
    <x v="0"/>
    <x v="4"/>
    <x v="4"/>
    <x v="4"/>
    <x v="3"/>
    <x v="0"/>
    <x v="1"/>
  </r>
  <r>
    <x v="1"/>
    <x v="4"/>
    <x v="4"/>
    <x v="0"/>
    <x v="659"/>
    <x v="1370"/>
    <n v="0"/>
    <x v="1"/>
    <x v="4"/>
    <x v="1"/>
    <x v="0"/>
    <x v="4"/>
    <x v="4"/>
    <x v="4"/>
    <x v="3"/>
    <x v="0"/>
    <x v="3"/>
  </r>
  <r>
    <x v="1"/>
    <x v="4"/>
    <x v="4"/>
    <x v="0"/>
    <x v="569"/>
    <x v="1063"/>
    <n v="0"/>
    <x v="1"/>
    <x v="4"/>
    <x v="1"/>
    <x v="0"/>
    <x v="4"/>
    <x v="4"/>
    <x v="4"/>
    <x v="3"/>
    <x v="1"/>
    <x v="1"/>
  </r>
  <r>
    <x v="1"/>
    <x v="4"/>
    <x v="4"/>
    <x v="0"/>
    <x v="1"/>
    <x v="1243"/>
    <n v="0"/>
    <x v="1"/>
    <x v="4"/>
    <x v="1"/>
    <x v="0"/>
    <x v="4"/>
    <x v="4"/>
    <x v="4"/>
    <x v="3"/>
    <x v="0"/>
    <x v="4"/>
  </r>
  <r>
    <x v="1"/>
    <x v="4"/>
    <x v="4"/>
    <x v="0"/>
    <x v="18"/>
    <x v="594"/>
    <n v="0"/>
    <x v="1"/>
    <x v="4"/>
    <x v="1"/>
    <x v="0"/>
    <x v="4"/>
    <x v="4"/>
    <x v="4"/>
    <x v="3"/>
    <x v="0"/>
    <x v="5"/>
  </r>
  <r>
    <x v="1"/>
    <x v="4"/>
    <x v="4"/>
    <x v="0"/>
    <x v="34"/>
    <x v="738"/>
    <n v="0"/>
    <x v="1"/>
    <x v="4"/>
    <x v="1"/>
    <x v="0"/>
    <x v="4"/>
    <x v="4"/>
    <x v="4"/>
    <x v="2"/>
    <x v="0"/>
    <x v="5"/>
  </r>
  <r>
    <x v="1"/>
    <x v="4"/>
    <x v="4"/>
    <x v="0"/>
    <x v="189"/>
    <x v="278"/>
    <n v="0"/>
    <x v="1"/>
    <x v="4"/>
    <x v="1"/>
    <x v="0"/>
    <x v="4"/>
    <x v="4"/>
    <x v="4"/>
    <x v="0"/>
    <x v="0"/>
    <x v="6"/>
  </r>
  <r>
    <x v="1"/>
    <x v="4"/>
    <x v="4"/>
    <x v="0"/>
    <x v="1"/>
    <x v="1263"/>
    <n v="0"/>
    <x v="1"/>
    <x v="4"/>
    <x v="1"/>
    <x v="0"/>
    <x v="4"/>
    <x v="4"/>
    <x v="4"/>
    <x v="3"/>
    <x v="0"/>
    <x v="0"/>
  </r>
  <r>
    <x v="1"/>
    <x v="4"/>
    <x v="4"/>
    <x v="0"/>
    <x v="7"/>
    <x v="7"/>
    <n v="0"/>
    <x v="1"/>
    <x v="4"/>
    <x v="1"/>
    <x v="0"/>
    <x v="4"/>
    <x v="4"/>
    <x v="4"/>
    <x v="0"/>
    <x v="0"/>
    <x v="7"/>
  </r>
  <r>
    <x v="1"/>
    <x v="4"/>
    <x v="4"/>
    <x v="0"/>
    <x v="27"/>
    <x v="29"/>
    <n v="-803974.67"/>
    <x v="1"/>
    <x v="4"/>
    <x v="1"/>
    <x v="0"/>
    <x v="4"/>
    <x v="4"/>
    <x v="4"/>
    <x v="3"/>
    <x v="0"/>
    <x v="4"/>
  </r>
  <r>
    <x v="1"/>
    <x v="4"/>
    <x v="4"/>
    <x v="0"/>
    <x v="346"/>
    <x v="995"/>
    <n v="0"/>
    <x v="1"/>
    <x v="4"/>
    <x v="1"/>
    <x v="0"/>
    <x v="4"/>
    <x v="4"/>
    <x v="4"/>
    <x v="3"/>
    <x v="1"/>
    <x v="2"/>
  </r>
  <r>
    <x v="1"/>
    <x v="4"/>
    <x v="4"/>
    <x v="0"/>
    <x v="382"/>
    <x v="631"/>
    <n v="0"/>
    <x v="1"/>
    <x v="4"/>
    <x v="1"/>
    <x v="0"/>
    <x v="4"/>
    <x v="4"/>
    <x v="4"/>
    <x v="3"/>
    <x v="0"/>
    <x v="6"/>
  </r>
  <r>
    <x v="1"/>
    <x v="4"/>
    <x v="4"/>
    <x v="0"/>
    <x v="87"/>
    <x v="105"/>
    <n v="5201.3999999999996"/>
    <x v="1"/>
    <x v="4"/>
    <x v="1"/>
    <x v="0"/>
    <x v="4"/>
    <x v="4"/>
    <x v="4"/>
    <x v="0"/>
    <x v="0"/>
    <x v="7"/>
  </r>
  <r>
    <x v="1"/>
    <x v="4"/>
    <x v="4"/>
    <x v="0"/>
    <x v="520"/>
    <x v="950"/>
    <n v="0"/>
    <x v="1"/>
    <x v="4"/>
    <x v="1"/>
    <x v="0"/>
    <x v="4"/>
    <x v="4"/>
    <x v="4"/>
    <x v="3"/>
    <x v="0"/>
    <x v="5"/>
  </r>
  <r>
    <x v="1"/>
    <x v="4"/>
    <x v="4"/>
    <x v="0"/>
    <x v="1"/>
    <x v="1183"/>
    <n v="1685.83"/>
    <x v="1"/>
    <x v="4"/>
    <x v="1"/>
    <x v="0"/>
    <x v="4"/>
    <x v="4"/>
    <x v="4"/>
    <x v="3"/>
    <x v="0"/>
    <x v="6"/>
  </r>
  <r>
    <x v="1"/>
    <x v="4"/>
    <x v="4"/>
    <x v="0"/>
    <x v="291"/>
    <x v="478"/>
    <n v="0"/>
    <x v="1"/>
    <x v="4"/>
    <x v="1"/>
    <x v="0"/>
    <x v="4"/>
    <x v="4"/>
    <x v="4"/>
    <x v="5"/>
    <x v="0"/>
    <x v="1"/>
  </r>
  <r>
    <x v="1"/>
    <x v="4"/>
    <x v="4"/>
    <x v="0"/>
    <x v="385"/>
    <x v="637"/>
    <n v="38507.4"/>
    <x v="1"/>
    <x v="4"/>
    <x v="1"/>
    <x v="0"/>
    <x v="4"/>
    <x v="4"/>
    <x v="4"/>
    <x v="2"/>
    <x v="0"/>
    <x v="6"/>
  </r>
  <r>
    <x v="1"/>
    <x v="4"/>
    <x v="4"/>
    <x v="0"/>
    <x v="545"/>
    <x v="1000"/>
    <n v="-925017.45"/>
    <x v="1"/>
    <x v="4"/>
    <x v="1"/>
    <x v="0"/>
    <x v="4"/>
    <x v="4"/>
    <x v="4"/>
    <x v="3"/>
    <x v="1"/>
    <x v="1"/>
  </r>
  <r>
    <x v="1"/>
    <x v="4"/>
    <x v="4"/>
    <x v="0"/>
    <x v="553"/>
    <x v="1294"/>
    <n v="5095"/>
    <x v="1"/>
    <x v="4"/>
    <x v="1"/>
    <x v="0"/>
    <x v="4"/>
    <x v="4"/>
    <x v="4"/>
    <x v="3"/>
    <x v="1"/>
    <x v="3"/>
  </r>
  <r>
    <x v="1"/>
    <x v="4"/>
    <x v="4"/>
    <x v="0"/>
    <x v="547"/>
    <x v="1006"/>
    <n v="3970.9"/>
    <x v="1"/>
    <x v="4"/>
    <x v="1"/>
    <x v="0"/>
    <x v="4"/>
    <x v="4"/>
    <x v="4"/>
    <x v="2"/>
    <x v="2"/>
    <x v="1"/>
  </r>
  <r>
    <x v="1"/>
    <x v="4"/>
    <x v="4"/>
    <x v="0"/>
    <x v="11"/>
    <x v="1254"/>
    <n v="0"/>
    <x v="1"/>
    <x v="4"/>
    <x v="1"/>
    <x v="0"/>
    <x v="4"/>
    <x v="4"/>
    <x v="4"/>
    <x v="3"/>
    <x v="0"/>
    <x v="5"/>
  </r>
  <r>
    <x v="1"/>
    <x v="4"/>
    <x v="4"/>
    <x v="0"/>
    <x v="16"/>
    <x v="357"/>
    <n v="0"/>
    <x v="1"/>
    <x v="4"/>
    <x v="1"/>
    <x v="0"/>
    <x v="4"/>
    <x v="4"/>
    <x v="4"/>
    <x v="3"/>
    <x v="2"/>
    <x v="3"/>
  </r>
  <r>
    <x v="1"/>
    <x v="4"/>
    <x v="4"/>
    <x v="0"/>
    <x v="645"/>
    <x v="1326"/>
    <n v="347359.11"/>
    <x v="1"/>
    <x v="4"/>
    <x v="1"/>
    <x v="0"/>
    <x v="4"/>
    <x v="4"/>
    <x v="4"/>
    <x v="3"/>
    <x v="1"/>
    <x v="1"/>
  </r>
  <r>
    <x v="1"/>
    <x v="4"/>
    <x v="4"/>
    <x v="0"/>
    <x v="41"/>
    <x v="1295"/>
    <n v="1120.3599999999999"/>
    <x v="1"/>
    <x v="4"/>
    <x v="1"/>
    <x v="0"/>
    <x v="4"/>
    <x v="4"/>
    <x v="4"/>
    <x v="3"/>
    <x v="0"/>
    <x v="5"/>
  </r>
  <r>
    <x v="1"/>
    <x v="4"/>
    <x v="4"/>
    <x v="0"/>
    <x v="186"/>
    <x v="275"/>
    <n v="0"/>
    <x v="1"/>
    <x v="4"/>
    <x v="1"/>
    <x v="0"/>
    <x v="4"/>
    <x v="4"/>
    <x v="4"/>
    <x v="2"/>
    <x v="0"/>
    <x v="6"/>
  </r>
  <r>
    <x v="1"/>
    <x v="4"/>
    <x v="4"/>
    <x v="0"/>
    <x v="510"/>
    <x v="930"/>
    <n v="0"/>
    <x v="1"/>
    <x v="4"/>
    <x v="1"/>
    <x v="0"/>
    <x v="4"/>
    <x v="4"/>
    <x v="4"/>
    <x v="3"/>
    <x v="0"/>
    <x v="1"/>
  </r>
  <r>
    <x v="1"/>
    <x v="4"/>
    <x v="4"/>
    <x v="0"/>
    <x v="336"/>
    <x v="543"/>
    <n v="0"/>
    <x v="1"/>
    <x v="4"/>
    <x v="1"/>
    <x v="0"/>
    <x v="4"/>
    <x v="4"/>
    <x v="4"/>
    <x v="3"/>
    <x v="1"/>
    <x v="4"/>
  </r>
  <r>
    <x v="1"/>
    <x v="4"/>
    <x v="4"/>
    <x v="0"/>
    <x v="14"/>
    <x v="14"/>
    <n v="0"/>
    <x v="1"/>
    <x v="4"/>
    <x v="1"/>
    <x v="0"/>
    <x v="4"/>
    <x v="4"/>
    <x v="4"/>
    <x v="0"/>
    <x v="0"/>
    <x v="1"/>
  </r>
  <r>
    <x v="1"/>
    <x v="4"/>
    <x v="4"/>
    <x v="0"/>
    <x v="202"/>
    <x v="560"/>
    <n v="0"/>
    <x v="1"/>
    <x v="4"/>
    <x v="1"/>
    <x v="0"/>
    <x v="4"/>
    <x v="4"/>
    <x v="4"/>
    <x v="4"/>
    <x v="0"/>
    <x v="7"/>
  </r>
  <r>
    <x v="1"/>
    <x v="4"/>
    <x v="4"/>
    <x v="0"/>
    <x v="337"/>
    <x v="544"/>
    <n v="0"/>
    <x v="1"/>
    <x v="4"/>
    <x v="1"/>
    <x v="0"/>
    <x v="4"/>
    <x v="4"/>
    <x v="4"/>
    <x v="3"/>
    <x v="0"/>
    <x v="5"/>
  </r>
  <r>
    <x v="1"/>
    <x v="4"/>
    <x v="4"/>
    <x v="0"/>
    <x v="18"/>
    <x v="1163"/>
    <n v="0"/>
    <x v="1"/>
    <x v="4"/>
    <x v="1"/>
    <x v="0"/>
    <x v="4"/>
    <x v="4"/>
    <x v="4"/>
    <x v="3"/>
    <x v="0"/>
    <x v="5"/>
  </r>
  <r>
    <x v="1"/>
    <x v="4"/>
    <x v="4"/>
    <x v="0"/>
    <x v="412"/>
    <x v="682"/>
    <n v="20313.03"/>
    <x v="1"/>
    <x v="4"/>
    <x v="1"/>
    <x v="0"/>
    <x v="4"/>
    <x v="4"/>
    <x v="4"/>
    <x v="2"/>
    <x v="0"/>
    <x v="7"/>
  </r>
  <r>
    <x v="1"/>
    <x v="4"/>
    <x v="4"/>
    <x v="0"/>
    <x v="419"/>
    <x v="697"/>
    <n v="0"/>
    <x v="1"/>
    <x v="4"/>
    <x v="1"/>
    <x v="0"/>
    <x v="4"/>
    <x v="4"/>
    <x v="4"/>
    <x v="3"/>
    <x v="0"/>
    <x v="0"/>
  </r>
  <r>
    <x v="1"/>
    <x v="4"/>
    <x v="4"/>
    <x v="0"/>
    <x v="184"/>
    <x v="272"/>
    <n v="829606.85"/>
    <x v="1"/>
    <x v="4"/>
    <x v="1"/>
    <x v="0"/>
    <x v="4"/>
    <x v="4"/>
    <x v="4"/>
    <x v="0"/>
    <x v="0"/>
    <x v="7"/>
  </r>
  <r>
    <x v="1"/>
    <x v="4"/>
    <x v="4"/>
    <x v="0"/>
    <x v="41"/>
    <x v="636"/>
    <n v="0"/>
    <x v="1"/>
    <x v="4"/>
    <x v="1"/>
    <x v="0"/>
    <x v="4"/>
    <x v="4"/>
    <x v="4"/>
    <x v="3"/>
    <x v="0"/>
    <x v="3"/>
  </r>
  <r>
    <x v="1"/>
    <x v="4"/>
    <x v="4"/>
    <x v="0"/>
    <x v="644"/>
    <x v="1324"/>
    <n v="1120"/>
    <x v="1"/>
    <x v="4"/>
    <x v="1"/>
    <x v="0"/>
    <x v="4"/>
    <x v="4"/>
    <x v="4"/>
    <x v="3"/>
    <x v="0"/>
    <x v="2"/>
  </r>
  <r>
    <x v="1"/>
    <x v="4"/>
    <x v="4"/>
    <x v="0"/>
    <x v="136"/>
    <x v="1079"/>
    <n v="222845.91"/>
    <x v="1"/>
    <x v="4"/>
    <x v="1"/>
    <x v="0"/>
    <x v="4"/>
    <x v="4"/>
    <x v="4"/>
    <x v="3"/>
    <x v="2"/>
    <x v="5"/>
  </r>
  <r>
    <x v="1"/>
    <x v="4"/>
    <x v="4"/>
    <x v="0"/>
    <x v="378"/>
    <x v="1253"/>
    <n v="25450.5"/>
    <x v="1"/>
    <x v="4"/>
    <x v="1"/>
    <x v="0"/>
    <x v="4"/>
    <x v="4"/>
    <x v="4"/>
    <x v="3"/>
    <x v="1"/>
    <x v="2"/>
  </r>
  <r>
    <x v="1"/>
    <x v="4"/>
    <x v="4"/>
    <x v="0"/>
    <x v="13"/>
    <x v="1241"/>
    <n v="0"/>
    <x v="1"/>
    <x v="4"/>
    <x v="1"/>
    <x v="0"/>
    <x v="4"/>
    <x v="4"/>
    <x v="4"/>
    <x v="3"/>
    <x v="0"/>
    <x v="1"/>
  </r>
  <r>
    <x v="1"/>
    <x v="4"/>
    <x v="4"/>
    <x v="0"/>
    <x v="0"/>
    <x v="581"/>
    <n v="0"/>
    <x v="1"/>
    <x v="4"/>
    <x v="1"/>
    <x v="0"/>
    <x v="4"/>
    <x v="4"/>
    <x v="4"/>
    <x v="2"/>
    <x v="0"/>
    <x v="5"/>
  </r>
  <r>
    <x v="1"/>
    <x v="4"/>
    <x v="4"/>
    <x v="0"/>
    <x v="9"/>
    <x v="9"/>
    <n v="0"/>
    <x v="1"/>
    <x v="4"/>
    <x v="1"/>
    <x v="0"/>
    <x v="4"/>
    <x v="4"/>
    <x v="4"/>
    <x v="0"/>
    <x v="0"/>
    <x v="6"/>
  </r>
  <r>
    <x v="1"/>
    <x v="4"/>
    <x v="4"/>
    <x v="0"/>
    <x v="378"/>
    <x v="1253"/>
    <n v="25450.5"/>
    <x v="1"/>
    <x v="4"/>
    <x v="1"/>
    <x v="0"/>
    <x v="4"/>
    <x v="4"/>
    <x v="4"/>
    <x v="3"/>
    <x v="1"/>
    <x v="4"/>
  </r>
  <r>
    <x v="1"/>
    <x v="4"/>
    <x v="4"/>
    <x v="0"/>
    <x v="509"/>
    <x v="928"/>
    <n v="0"/>
    <x v="1"/>
    <x v="4"/>
    <x v="1"/>
    <x v="0"/>
    <x v="4"/>
    <x v="4"/>
    <x v="4"/>
    <x v="3"/>
    <x v="0"/>
    <x v="5"/>
  </r>
  <r>
    <x v="1"/>
    <x v="4"/>
    <x v="4"/>
    <x v="0"/>
    <x v="34"/>
    <x v="413"/>
    <n v="0"/>
    <x v="1"/>
    <x v="4"/>
    <x v="1"/>
    <x v="0"/>
    <x v="4"/>
    <x v="4"/>
    <x v="4"/>
    <x v="1"/>
    <x v="1"/>
    <x v="4"/>
  </r>
  <r>
    <x v="1"/>
    <x v="4"/>
    <x v="4"/>
    <x v="0"/>
    <x v="436"/>
    <x v="735"/>
    <n v="0"/>
    <x v="1"/>
    <x v="4"/>
    <x v="1"/>
    <x v="0"/>
    <x v="4"/>
    <x v="4"/>
    <x v="4"/>
    <x v="3"/>
    <x v="0"/>
    <x v="0"/>
  </r>
  <r>
    <x v="1"/>
    <x v="4"/>
    <x v="4"/>
    <x v="0"/>
    <x v="343"/>
    <x v="561"/>
    <n v="0"/>
    <x v="1"/>
    <x v="4"/>
    <x v="1"/>
    <x v="0"/>
    <x v="4"/>
    <x v="4"/>
    <x v="4"/>
    <x v="3"/>
    <x v="0"/>
    <x v="6"/>
  </r>
  <r>
    <x v="1"/>
    <x v="4"/>
    <x v="4"/>
    <x v="0"/>
    <x v="528"/>
    <x v="965"/>
    <n v="0"/>
    <x v="1"/>
    <x v="4"/>
    <x v="1"/>
    <x v="0"/>
    <x v="4"/>
    <x v="4"/>
    <x v="4"/>
    <x v="3"/>
    <x v="0"/>
    <x v="5"/>
  </r>
  <r>
    <x v="1"/>
    <x v="4"/>
    <x v="4"/>
    <x v="0"/>
    <x v="192"/>
    <x v="1114"/>
    <n v="0"/>
    <x v="1"/>
    <x v="4"/>
    <x v="1"/>
    <x v="0"/>
    <x v="4"/>
    <x v="4"/>
    <x v="4"/>
    <x v="1"/>
    <x v="0"/>
    <x v="1"/>
  </r>
  <r>
    <x v="1"/>
    <x v="4"/>
    <x v="4"/>
    <x v="0"/>
    <x v="5"/>
    <x v="715"/>
    <n v="0"/>
    <x v="1"/>
    <x v="4"/>
    <x v="1"/>
    <x v="0"/>
    <x v="4"/>
    <x v="4"/>
    <x v="4"/>
    <x v="3"/>
    <x v="0"/>
    <x v="5"/>
  </r>
  <r>
    <x v="1"/>
    <x v="4"/>
    <x v="4"/>
    <x v="0"/>
    <x v="11"/>
    <x v="958"/>
    <n v="0"/>
    <x v="1"/>
    <x v="4"/>
    <x v="1"/>
    <x v="0"/>
    <x v="4"/>
    <x v="4"/>
    <x v="4"/>
    <x v="3"/>
    <x v="0"/>
    <x v="5"/>
  </r>
  <r>
    <x v="1"/>
    <x v="4"/>
    <x v="4"/>
    <x v="0"/>
    <x v="448"/>
    <x v="766"/>
    <n v="0"/>
    <x v="1"/>
    <x v="4"/>
    <x v="1"/>
    <x v="0"/>
    <x v="4"/>
    <x v="4"/>
    <x v="4"/>
    <x v="6"/>
    <x v="1"/>
    <x v="7"/>
  </r>
  <r>
    <x v="1"/>
    <x v="4"/>
    <x v="4"/>
    <x v="0"/>
    <x v="5"/>
    <x v="781"/>
    <n v="0"/>
    <x v="1"/>
    <x v="4"/>
    <x v="1"/>
    <x v="0"/>
    <x v="4"/>
    <x v="4"/>
    <x v="4"/>
    <x v="1"/>
    <x v="0"/>
    <x v="7"/>
  </r>
  <r>
    <x v="1"/>
    <x v="4"/>
    <x v="4"/>
    <x v="0"/>
    <x v="338"/>
    <x v="545"/>
    <n v="0"/>
    <x v="1"/>
    <x v="4"/>
    <x v="1"/>
    <x v="0"/>
    <x v="4"/>
    <x v="4"/>
    <x v="4"/>
    <x v="3"/>
    <x v="0"/>
    <x v="1"/>
  </r>
  <r>
    <x v="1"/>
    <x v="4"/>
    <x v="4"/>
    <x v="0"/>
    <x v="13"/>
    <x v="1164"/>
    <n v="394.5"/>
    <x v="1"/>
    <x v="4"/>
    <x v="1"/>
    <x v="0"/>
    <x v="4"/>
    <x v="4"/>
    <x v="4"/>
    <x v="3"/>
    <x v="0"/>
    <x v="0"/>
  </r>
  <r>
    <x v="1"/>
    <x v="4"/>
    <x v="4"/>
    <x v="0"/>
    <x v="18"/>
    <x v="942"/>
    <n v="0"/>
    <x v="1"/>
    <x v="4"/>
    <x v="1"/>
    <x v="0"/>
    <x v="4"/>
    <x v="4"/>
    <x v="4"/>
    <x v="3"/>
    <x v="0"/>
    <x v="7"/>
  </r>
  <r>
    <x v="1"/>
    <x v="4"/>
    <x v="4"/>
    <x v="0"/>
    <x v="379"/>
    <x v="1355"/>
    <n v="58573.91"/>
    <x v="1"/>
    <x v="4"/>
    <x v="1"/>
    <x v="0"/>
    <x v="4"/>
    <x v="4"/>
    <x v="4"/>
    <x v="3"/>
    <x v="1"/>
    <x v="2"/>
  </r>
  <r>
    <x v="1"/>
    <x v="4"/>
    <x v="4"/>
    <x v="0"/>
    <x v="262"/>
    <x v="417"/>
    <n v="496754.31"/>
    <x v="1"/>
    <x v="4"/>
    <x v="1"/>
    <x v="0"/>
    <x v="4"/>
    <x v="4"/>
    <x v="4"/>
    <x v="1"/>
    <x v="0"/>
    <x v="6"/>
  </r>
  <r>
    <x v="1"/>
    <x v="4"/>
    <x v="4"/>
    <x v="0"/>
    <x v="1"/>
    <x v="1188"/>
    <n v="0"/>
    <x v="1"/>
    <x v="4"/>
    <x v="1"/>
    <x v="0"/>
    <x v="4"/>
    <x v="4"/>
    <x v="4"/>
    <x v="3"/>
    <x v="0"/>
    <x v="7"/>
  </r>
  <r>
    <x v="1"/>
    <x v="4"/>
    <x v="4"/>
    <x v="0"/>
    <x v="595"/>
    <x v="1140"/>
    <n v="0"/>
    <x v="1"/>
    <x v="4"/>
    <x v="1"/>
    <x v="0"/>
    <x v="4"/>
    <x v="4"/>
    <x v="4"/>
    <x v="3"/>
    <x v="1"/>
    <x v="6"/>
  </r>
  <r>
    <x v="1"/>
    <x v="4"/>
    <x v="4"/>
    <x v="0"/>
    <x v="18"/>
    <x v="496"/>
    <n v="3183782.8"/>
    <x v="1"/>
    <x v="4"/>
    <x v="1"/>
    <x v="0"/>
    <x v="4"/>
    <x v="4"/>
    <x v="4"/>
    <x v="3"/>
    <x v="0"/>
    <x v="4"/>
  </r>
  <r>
    <x v="1"/>
    <x v="4"/>
    <x v="4"/>
    <x v="0"/>
    <x v="274"/>
    <x v="729"/>
    <n v="742880.75"/>
    <x v="1"/>
    <x v="4"/>
    <x v="1"/>
    <x v="0"/>
    <x v="4"/>
    <x v="4"/>
    <x v="4"/>
    <x v="1"/>
    <x v="1"/>
    <x v="5"/>
  </r>
  <r>
    <x v="1"/>
    <x v="4"/>
    <x v="4"/>
    <x v="0"/>
    <x v="201"/>
    <x v="1365"/>
    <n v="62414.26"/>
    <x v="1"/>
    <x v="4"/>
    <x v="1"/>
    <x v="0"/>
    <x v="4"/>
    <x v="4"/>
    <x v="4"/>
    <x v="2"/>
    <x v="0"/>
    <x v="7"/>
  </r>
  <r>
    <x v="1"/>
    <x v="4"/>
    <x v="4"/>
    <x v="0"/>
    <x v="335"/>
    <x v="540"/>
    <n v="0"/>
    <x v="1"/>
    <x v="4"/>
    <x v="1"/>
    <x v="0"/>
    <x v="4"/>
    <x v="4"/>
    <x v="4"/>
    <x v="3"/>
    <x v="1"/>
    <x v="2"/>
  </r>
  <r>
    <x v="1"/>
    <x v="4"/>
    <x v="4"/>
    <x v="0"/>
    <x v="11"/>
    <x v="240"/>
    <n v="0"/>
    <x v="1"/>
    <x v="4"/>
    <x v="1"/>
    <x v="0"/>
    <x v="4"/>
    <x v="4"/>
    <x v="4"/>
    <x v="3"/>
    <x v="0"/>
    <x v="4"/>
  </r>
  <r>
    <x v="1"/>
    <x v="4"/>
    <x v="4"/>
    <x v="0"/>
    <x v="288"/>
    <x v="903"/>
    <n v="0"/>
    <x v="1"/>
    <x v="4"/>
    <x v="1"/>
    <x v="0"/>
    <x v="4"/>
    <x v="4"/>
    <x v="4"/>
    <x v="1"/>
    <x v="0"/>
    <x v="5"/>
  </r>
  <r>
    <x v="1"/>
    <x v="4"/>
    <x v="4"/>
    <x v="0"/>
    <x v="18"/>
    <x v="1211"/>
    <n v="109950.61"/>
    <x v="1"/>
    <x v="4"/>
    <x v="1"/>
    <x v="0"/>
    <x v="4"/>
    <x v="4"/>
    <x v="4"/>
    <x v="3"/>
    <x v="0"/>
    <x v="5"/>
  </r>
  <r>
    <x v="1"/>
    <x v="4"/>
    <x v="4"/>
    <x v="0"/>
    <x v="351"/>
    <x v="576"/>
    <n v="0"/>
    <x v="1"/>
    <x v="4"/>
    <x v="1"/>
    <x v="0"/>
    <x v="4"/>
    <x v="4"/>
    <x v="4"/>
    <x v="2"/>
    <x v="1"/>
    <x v="6"/>
  </r>
  <r>
    <x v="1"/>
    <x v="4"/>
    <x v="4"/>
    <x v="0"/>
    <x v="41"/>
    <x v="423"/>
    <n v="3200.83"/>
    <x v="1"/>
    <x v="4"/>
    <x v="1"/>
    <x v="0"/>
    <x v="4"/>
    <x v="4"/>
    <x v="4"/>
    <x v="3"/>
    <x v="0"/>
    <x v="3"/>
  </r>
  <r>
    <x v="1"/>
    <x v="4"/>
    <x v="4"/>
    <x v="0"/>
    <x v="13"/>
    <x v="568"/>
    <n v="0"/>
    <x v="1"/>
    <x v="4"/>
    <x v="1"/>
    <x v="0"/>
    <x v="4"/>
    <x v="4"/>
    <x v="4"/>
    <x v="3"/>
    <x v="0"/>
    <x v="6"/>
  </r>
  <r>
    <x v="1"/>
    <x v="4"/>
    <x v="4"/>
    <x v="0"/>
    <x v="1"/>
    <x v="1248"/>
    <n v="0"/>
    <x v="1"/>
    <x v="4"/>
    <x v="1"/>
    <x v="0"/>
    <x v="4"/>
    <x v="4"/>
    <x v="4"/>
    <x v="3"/>
    <x v="0"/>
    <x v="6"/>
  </r>
  <r>
    <x v="1"/>
    <x v="4"/>
    <x v="4"/>
    <x v="0"/>
    <x v="472"/>
    <x v="820"/>
    <n v="0"/>
    <x v="1"/>
    <x v="4"/>
    <x v="1"/>
    <x v="0"/>
    <x v="4"/>
    <x v="4"/>
    <x v="4"/>
    <x v="3"/>
    <x v="0"/>
    <x v="7"/>
  </r>
  <r>
    <x v="1"/>
    <x v="4"/>
    <x v="4"/>
    <x v="0"/>
    <x v="446"/>
    <x v="757"/>
    <n v="0"/>
    <x v="1"/>
    <x v="4"/>
    <x v="1"/>
    <x v="0"/>
    <x v="4"/>
    <x v="4"/>
    <x v="4"/>
    <x v="3"/>
    <x v="0"/>
    <x v="3"/>
  </r>
  <r>
    <x v="1"/>
    <x v="4"/>
    <x v="4"/>
    <x v="0"/>
    <x v="377"/>
    <x v="625"/>
    <n v="0"/>
    <x v="1"/>
    <x v="4"/>
    <x v="1"/>
    <x v="0"/>
    <x v="4"/>
    <x v="4"/>
    <x v="4"/>
    <x v="1"/>
    <x v="1"/>
    <x v="1"/>
  </r>
  <r>
    <x v="1"/>
    <x v="4"/>
    <x v="4"/>
    <x v="0"/>
    <x v="41"/>
    <x v="1161"/>
    <n v="0"/>
    <x v="1"/>
    <x v="4"/>
    <x v="1"/>
    <x v="0"/>
    <x v="4"/>
    <x v="4"/>
    <x v="4"/>
    <x v="3"/>
    <x v="0"/>
    <x v="4"/>
  </r>
  <r>
    <x v="1"/>
    <x v="4"/>
    <x v="4"/>
    <x v="0"/>
    <x v="63"/>
    <x v="75"/>
    <n v="803974.67"/>
    <x v="1"/>
    <x v="4"/>
    <x v="1"/>
    <x v="0"/>
    <x v="4"/>
    <x v="4"/>
    <x v="4"/>
    <x v="3"/>
    <x v="1"/>
    <x v="1"/>
  </r>
  <r>
    <x v="1"/>
    <x v="4"/>
    <x v="4"/>
    <x v="0"/>
    <x v="133"/>
    <x v="179"/>
    <n v="0"/>
    <x v="1"/>
    <x v="4"/>
    <x v="1"/>
    <x v="0"/>
    <x v="4"/>
    <x v="4"/>
    <x v="4"/>
    <x v="3"/>
    <x v="1"/>
    <x v="1"/>
  </r>
  <r>
    <x v="1"/>
    <x v="4"/>
    <x v="4"/>
    <x v="0"/>
    <x v="199"/>
    <x v="295"/>
    <n v="0"/>
    <x v="1"/>
    <x v="4"/>
    <x v="1"/>
    <x v="0"/>
    <x v="4"/>
    <x v="4"/>
    <x v="4"/>
    <x v="0"/>
    <x v="1"/>
    <x v="0"/>
  </r>
  <r>
    <x v="1"/>
    <x v="4"/>
    <x v="4"/>
    <x v="0"/>
    <x v="399"/>
    <x v="660"/>
    <n v="14550.62"/>
    <x v="1"/>
    <x v="4"/>
    <x v="1"/>
    <x v="0"/>
    <x v="4"/>
    <x v="4"/>
    <x v="4"/>
    <x v="2"/>
    <x v="0"/>
    <x v="3"/>
  </r>
  <r>
    <x v="1"/>
    <x v="4"/>
    <x v="4"/>
    <x v="0"/>
    <x v="1"/>
    <x v="1233"/>
    <n v="270441.21999999997"/>
    <x v="1"/>
    <x v="4"/>
    <x v="1"/>
    <x v="0"/>
    <x v="4"/>
    <x v="4"/>
    <x v="4"/>
    <x v="3"/>
    <x v="0"/>
    <x v="1"/>
  </r>
  <r>
    <x v="1"/>
    <x v="4"/>
    <x v="4"/>
    <x v="0"/>
    <x v="95"/>
    <x v="114"/>
    <n v="0"/>
    <x v="1"/>
    <x v="4"/>
    <x v="1"/>
    <x v="0"/>
    <x v="4"/>
    <x v="4"/>
    <x v="4"/>
    <x v="0"/>
    <x v="0"/>
    <x v="1"/>
  </r>
  <r>
    <x v="1"/>
    <x v="4"/>
    <x v="4"/>
    <x v="0"/>
    <x v="117"/>
    <x v="1359"/>
    <n v="826.28"/>
    <x v="1"/>
    <x v="4"/>
    <x v="1"/>
    <x v="0"/>
    <x v="4"/>
    <x v="4"/>
    <x v="4"/>
    <x v="3"/>
    <x v="0"/>
    <x v="7"/>
  </r>
  <r>
    <x v="1"/>
    <x v="4"/>
    <x v="4"/>
    <x v="0"/>
    <x v="197"/>
    <x v="292"/>
    <n v="0"/>
    <x v="1"/>
    <x v="4"/>
    <x v="1"/>
    <x v="0"/>
    <x v="4"/>
    <x v="4"/>
    <x v="4"/>
    <x v="3"/>
    <x v="0"/>
    <x v="4"/>
  </r>
  <r>
    <x v="1"/>
    <x v="4"/>
    <x v="4"/>
    <x v="0"/>
    <x v="13"/>
    <x v="100"/>
    <n v="0"/>
    <x v="1"/>
    <x v="4"/>
    <x v="1"/>
    <x v="0"/>
    <x v="4"/>
    <x v="4"/>
    <x v="4"/>
    <x v="3"/>
    <x v="0"/>
    <x v="0"/>
  </r>
  <r>
    <x v="1"/>
    <x v="4"/>
    <x v="4"/>
    <x v="0"/>
    <x v="108"/>
    <x v="777"/>
    <n v="0"/>
    <x v="1"/>
    <x v="4"/>
    <x v="1"/>
    <x v="0"/>
    <x v="4"/>
    <x v="4"/>
    <x v="4"/>
    <x v="1"/>
    <x v="2"/>
    <x v="4"/>
  </r>
  <r>
    <x v="1"/>
    <x v="4"/>
    <x v="4"/>
    <x v="0"/>
    <x v="61"/>
    <x v="71"/>
    <n v="0"/>
    <x v="1"/>
    <x v="4"/>
    <x v="1"/>
    <x v="0"/>
    <x v="4"/>
    <x v="4"/>
    <x v="4"/>
    <x v="0"/>
    <x v="0"/>
    <x v="1"/>
  </r>
  <r>
    <x v="1"/>
    <x v="4"/>
    <x v="4"/>
    <x v="0"/>
    <x v="271"/>
    <x v="440"/>
    <n v="11684.16"/>
    <x v="1"/>
    <x v="4"/>
    <x v="1"/>
    <x v="0"/>
    <x v="4"/>
    <x v="4"/>
    <x v="4"/>
    <x v="3"/>
    <x v="1"/>
    <x v="7"/>
  </r>
  <r>
    <x v="1"/>
    <x v="4"/>
    <x v="4"/>
    <x v="0"/>
    <x v="13"/>
    <x v="583"/>
    <n v="0"/>
    <x v="1"/>
    <x v="4"/>
    <x v="1"/>
    <x v="0"/>
    <x v="4"/>
    <x v="4"/>
    <x v="4"/>
    <x v="3"/>
    <x v="0"/>
    <x v="3"/>
  </r>
  <r>
    <x v="1"/>
    <x v="4"/>
    <x v="4"/>
    <x v="0"/>
    <x v="103"/>
    <x v="878"/>
    <n v="1092.4000000000001"/>
    <x v="1"/>
    <x v="4"/>
    <x v="1"/>
    <x v="0"/>
    <x v="4"/>
    <x v="4"/>
    <x v="4"/>
    <x v="1"/>
    <x v="0"/>
    <x v="3"/>
  </r>
  <r>
    <x v="1"/>
    <x v="4"/>
    <x v="4"/>
    <x v="0"/>
    <x v="417"/>
    <x v="689"/>
    <n v="0"/>
    <x v="1"/>
    <x v="4"/>
    <x v="1"/>
    <x v="0"/>
    <x v="4"/>
    <x v="4"/>
    <x v="4"/>
    <x v="2"/>
    <x v="1"/>
    <x v="0"/>
  </r>
  <r>
    <x v="1"/>
    <x v="4"/>
    <x v="4"/>
    <x v="0"/>
    <x v="11"/>
    <x v="227"/>
    <n v="0"/>
    <x v="1"/>
    <x v="4"/>
    <x v="1"/>
    <x v="0"/>
    <x v="4"/>
    <x v="4"/>
    <x v="4"/>
    <x v="3"/>
    <x v="0"/>
    <x v="6"/>
  </r>
  <r>
    <x v="1"/>
    <x v="4"/>
    <x v="4"/>
    <x v="0"/>
    <x v="11"/>
    <x v="1252"/>
    <n v="34243.47"/>
    <x v="1"/>
    <x v="4"/>
    <x v="1"/>
    <x v="0"/>
    <x v="4"/>
    <x v="4"/>
    <x v="4"/>
    <x v="3"/>
    <x v="0"/>
    <x v="3"/>
  </r>
  <r>
    <x v="1"/>
    <x v="4"/>
    <x v="4"/>
    <x v="0"/>
    <x v="532"/>
    <x v="1204"/>
    <n v="282881.67"/>
    <x v="1"/>
    <x v="4"/>
    <x v="1"/>
    <x v="0"/>
    <x v="4"/>
    <x v="4"/>
    <x v="4"/>
    <x v="3"/>
    <x v="2"/>
    <x v="1"/>
  </r>
  <r>
    <x v="1"/>
    <x v="4"/>
    <x v="4"/>
    <x v="0"/>
    <x v="1"/>
    <x v="1188"/>
    <n v="0"/>
    <x v="1"/>
    <x v="4"/>
    <x v="1"/>
    <x v="0"/>
    <x v="4"/>
    <x v="4"/>
    <x v="4"/>
    <x v="3"/>
    <x v="0"/>
    <x v="4"/>
  </r>
  <r>
    <x v="1"/>
    <x v="4"/>
    <x v="4"/>
    <x v="0"/>
    <x v="350"/>
    <x v="575"/>
    <n v="26853.59"/>
    <x v="1"/>
    <x v="4"/>
    <x v="1"/>
    <x v="0"/>
    <x v="4"/>
    <x v="4"/>
    <x v="4"/>
    <x v="2"/>
    <x v="0"/>
    <x v="3"/>
  </r>
  <r>
    <x v="1"/>
    <x v="4"/>
    <x v="4"/>
    <x v="0"/>
    <x v="117"/>
    <x v="1359"/>
    <n v="1067.25"/>
    <x v="1"/>
    <x v="4"/>
    <x v="1"/>
    <x v="0"/>
    <x v="4"/>
    <x v="4"/>
    <x v="4"/>
    <x v="3"/>
    <x v="0"/>
    <x v="3"/>
  </r>
  <r>
    <x v="1"/>
    <x v="4"/>
    <x v="4"/>
    <x v="0"/>
    <x v="1"/>
    <x v="1008"/>
    <n v="0"/>
    <x v="1"/>
    <x v="4"/>
    <x v="1"/>
    <x v="0"/>
    <x v="4"/>
    <x v="4"/>
    <x v="4"/>
    <x v="3"/>
    <x v="0"/>
    <x v="0"/>
  </r>
  <r>
    <x v="1"/>
    <x v="4"/>
    <x v="4"/>
    <x v="0"/>
    <x v="240"/>
    <x v="373"/>
    <n v="35470.269999999997"/>
    <x v="1"/>
    <x v="4"/>
    <x v="1"/>
    <x v="0"/>
    <x v="4"/>
    <x v="4"/>
    <x v="4"/>
    <x v="2"/>
    <x v="0"/>
    <x v="1"/>
  </r>
  <r>
    <x v="1"/>
    <x v="4"/>
    <x v="4"/>
    <x v="0"/>
    <x v="549"/>
    <x v="1009"/>
    <n v="0"/>
    <x v="1"/>
    <x v="4"/>
    <x v="1"/>
    <x v="0"/>
    <x v="4"/>
    <x v="4"/>
    <x v="4"/>
    <x v="3"/>
    <x v="0"/>
    <x v="7"/>
  </r>
  <r>
    <x v="1"/>
    <x v="4"/>
    <x v="4"/>
    <x v="0"/>
    <x v="1"/>
    <x v="1188"/>
    <n v="0"/>
    <x v="1"/>
    <x v="4"/>
    <x v="1"/>
    <x v="0"/>
    <x v="4"/>
    <x v="4"/>
    <x v="4"/>
    <x v="3"/>
    <x v="0"/>
    <x v="2"/>
  </r>
  <r>
    <x v="1"/>
    <x v="4"/>
    <x v="4"/>
    <x v="0"/>
    <x v="141"/>
    <x v="194"/>
    <n v="0"/>
    <x v="1"/>
    <x v="4"/>
    <x v="1"/>
    <x v="0"/>
    <x v="4"/>
    <x v="4"/>
    <x v="4"/>
    <x v="0"/>
    <x v="1"/>
    <x v="7"/>
  </r>
  <r>
    <x v="1"/>
    <x v="4"/>
    <x v="4"/>
    <x v="0"/>
    <x v="607"/>
    <x v="1172"/>
    <n v="0"/>
    <x v="1"/>
    <x v="4"/>
    <x v="1"/>
    <x v="0"/>
    <x v="4"/>
    <x v="4"/>
    <x v="4"/>
    <x v="3"/>
    <x v="0"/>
    <x v="4"/>
  </r>
  <r>
    <x v="1"/>
    <x v="4"/>
    <x v="4"/>
    <x v="0"/>
    <x v="194"/>
    <x v="287"/>
    <n v="0"/>
    <x v="1"/>
    <x v="4"/>
    <x v="1"/>
    <x v="0"/>
    <x v="4"/>
    <x v="4"/>
    <x v="4"/>
    <x v="4"/>
    <x v="0"/>
    <x v="5"/>
  </r>
  <r>
    <x v="1"/>
    <x v="4"/>
    <x v="4"/>
    <x v="0"/>
    <x v="331"/>
    <x v="1283"/>
    <n v="0"/>
    <x v="1"/>
    <x v="4"/>
    <x v="1"/>
    <x v="0"/>
    <x v="4"/>
    <x v="4"/>
    <x v="4"/>
    <x v="2"/>
    <x v="0"/>
    <x v="7"/>
  </r>
  <r>
    <x v="1"/>
    <x v="4"/>
    <x v="4"/>
    <x v="0"/>
    <x v="518"/>
    <x v="944"/>
    <n v="0"/>
    <x v="1"/>
    <x v="4"/>
    <x v="1"/>
    <x v="0"/>
    <x v="4"/>
    <x v="4"/>
    <x v="4"/>
    <x v="3"/>
    <x v="0"/>
    <x v="1"/>
  </r>
  <r>
    <x v="1"/>
    <x v="4"/>
    <x v="4"/>
    <x v="0"/>
    <x v="31"/>
    <x v="1036"/>
    <n v="0"/>
    <x v="1"/>
    <x v="4"/>
    <x v="1"/>
    <x v="0"/>
    <x v="4"/>
    <x v="4"/>
    <x v="4"/>
    <x v="0"/>
    <x v="0"/>
    <x v="6"/>
  </r>
  <r>
    <x v="1"/>
    <x v="4"/>
    <x v="4"/>
    <x v="0"/>
    <x v="18"/>
    <x v="846"/>
    <n v="0"/>
    <x v="1"/>
    <x v="4"/>
    <x v="1"/>
    <x v="0"/>
    <x v="4"/>
    <x v="4"/>
    <x v="4"/>
    <x v="3"/>
    <x v="0"/>
    <x v="6"/>
  </r>
  <r>
    <x v="1"/>
    <x v="4"/>
    <x v="4"/>
    <x v="0"/>
    <x v="430"/>
    <x v="719"/>
    <n v="0"/>
    <x v="1"/>
    <x v="4"/>
    <x v="1"/>
    <x v="0"/>
    <x v="4"/>
    <x v="4"/>
    <x v="4"/>
    <x v="2"/>
    <x v="0"/>
    <x v="0"/>
  </r>
  <r>
    <x v="1"/>
    <x v="4"/>
    <x v="4"/>
    <x v="0"/>
    <x v="86"/>
    <x v="104"/>
    <n v="102667.95"/>
    <x v="1"/>
    <x v="4"/>
    <x v="1"/>
    <x v="0"/>
    <x v="4"/>
    <x v="4"/>
    <x v="4"/>
    <x v="0"/>
    <x v="0"/>
    <x v="0"/>
  </r>
  <r>
    <x v="1"/>
    <x v="4"/>
    <x v="4"/>
    <x v="0"/>
    <x v="544"/>
    <x v="996"/>
    <n v="-2623.21"/>
    <x v="1"/>
    <x v="4"/>
    <x v="1"/>
    <x v="0"/>
    <x v="4"/>
    <x v="4"/>
    <x v="4"/>
    <x v="3"/>
    <x v="0"/>
    <x v="5"/>
  </r>
  <r>
    <x v="1"/>
    <x v="4"/>
    <x v="4"/>
    <x v="0"/>
    <x v="23"/>
    <x v="23"/>
    <n v="-2961.9"/>
    <x v="1"/>
    <x v="4"/>
    <x v="1"/>
    <x v="0"/>
    <x v="4"/>
    <x v="4"/>
    <x v="4"/>
    <x v="3"/>
    <x v="1"/>
    <x v="7"/>
  </r>
  <r>
    <x v="1"/>
    <x v="4"/>
    <x v="4"/>
    <x v="0"/>
    <x v="21"/>
    <x v="1087"/>
    <n v="0"/>
    <x v="1"/>
    <x v="4"/>
    <x v="1"/>
    <x v="0"/>
    <x v="4"/>
    <x v="4"/>
    <x v="4"/>
    <x v="0"/>
    <x v="0"/>
    <x v="2"/>
  </r>
  <r>
    <x v="1"/>
    <x v="4"/>
    <x v="4"/>
    <x v="0"/>
    <x v="18"/>
    <x v="215"/>
    <n v="0"/>
    <x v="1"/>
    <x v="4"/>
    <x v="1"/>
    <x v="0"/>
    <x v="4"/>
    <x v="4"/>
    <x v="4"/>
    <x v="3"/>
    <x v="0"/>
    <x v="4"/>
  </r>
  <r>
    <x v="1"/>
    <x v="4"/>
    <x v="4"/>
    <x v="0"/>
    <x v="435"/>
    <x v="731"/>
    <n v="0"/>
    <x v="1"/>
    <x v="4"/>
    <x v="1"/>
    <x v="0"/>
    <x v="4"/>
    <x v="4"/>
    <x v="4"/>
    <x v="3"/>
    <x v="0"/>
    <x v="4"/>
  </r>
  <r>
    <x v="1"/>
    <x v="4"/>
    <x v="4"/>
    <x v="0"/>
    <x v="639"/>
    <x v="1310"/>
    <n v="0"/>
    <x v="1"/>
    <x v="4"/>
    <x v="1"/>
    <x v="0"/>
    <x v="4"/>
    <x v="4"/>
    <x v="4"/>
    <x v="0"/>
    <x v="1"/>
    <x v="4"/>
  </r>
  <r>
    <x v="1"/>
    <x v="4"/>
    <x v="4"/>
    <x v="0"/>
    <x v="550"/>
    <x v="1011"/>
    <n v="-2961.9"/>
    <x v="1"/>
    <x v="4"/>
    <x v="1"/>
    <x v="0"/>
    <x v="4"/>
    <x v="4"/>
    <x v="4"/>
    <x v="3"/>
    <x v="0"/>
    <x v="6"/>
  </r>
  <r>
    <x v="1"/>
    <x v="4"/>
    <x v="4"/>
    <x v="0"/>
    <x v="550"/>
    <x v="1011"/>
    <n v="-2961.9"/>
    <x v="1"/>
    <x v="4"/>
    <x v="1"/>
    <x v="0"/>
    <x v="4"/>
    <x v="4"/>
    <x v="4"/>
    <x v="3"/>
    <x v="0"/>
    <x v="2"/>
  </r>
  <r>
    <x v="1"/>
    <x v="4"/>
    <x v="4"/>
    <x v="0"/>
    <x v="21"/>
    <x v="154"/>
    <n v="0"/>
    <x v="1"/>
    <x v="4"/>
    <x v="1"/>
    <x v="0"/>
    <x v="4"/>
    <x v="4"/>
    <x v="4"/>
    <x v="0"/>
    <x v="0"/>
    <x v="4"/>
  </r>
  <r>
    <x v="1"/>
    <x v="4"/>
    <x v="4"/>
    <x v="0"/>
    <x v="18"/>
    <x v="1122"/>
    <n v="0"/>
    <x v="1"/>
    <x v="4"/>
    <x v="1"/>
    <x v="0"/>
    <x v="4"/>
    <x v="4"/>
    <x v="4"/>
    <x v="3"/>
    <x v="0"/>
    <x v="4"/>
  </r>
  <r>
    <x v="1"/>
    <x v="4"/>
    <x v="4"/>
    <x v="0"/>
    <x v="583"/>
    <x v="1102"/>
    <n v="0"/>
    <x v="1"/>
    <x v="4"/>
    <x v="1"/>
    <x v="0"/>
    <x v="4"/>
    <x v="4"/>
    <x v="4"/>
    <x v="1"/>
    <x v="0"/>
    <x v="0"/>
  </r>
  <r>
    <x v="1"/>
    <x v="4"/>
    <x v="4"/>
    <x v="0"/>
    <x v="550"/>
    <x v="1011"/>
    <n v="-2961.9"/>
    <x v="1"/>
    <x v="4"/>
    <x v="1"/>
    <x v="0"/>
    <x v="4"/>
    <x v="4"/>
    <x v="4"/>
    <x v="3"/>
    <x v="0"/>
    <x v="3"/>
  </r>
  <r>
    <x v="1"/>
    <x v="4"/>
    <x v="4"/>
    <x v="0"/>
    <x v="561"/>
    <x v="1049"/>
    <n v="-150041.94"/>
    <x v="1"/>
    <x v="4"/>
    <x v="1"/>
    <x v="0"/>
    <x v="4"/>
    <x v="4"/>
    <x v="4"/>
    <x v="3"/>
    <x v="0"/>
    <x v="0"/>
  </r>
  <r>
    <x v="1"/>
    <x v="4"/>
    <x v="4"/>
    <x v="0"/>
    <x v="493"/>
    <x v="896"/>
    <n v="0"/>
    <x v="1"/>
    <x v="4"/>
    <x v="1"/>
    <x v="0"/>
    <x v="4"/>
    <x v="4"/>
    <x v="4"/>
    <x v="1"/>
    <x v="0"/>
    <x v="1"/>
  </r>
  <r>
    <x v="1"/>
    <x v="4"/>
    <x v="4"/>
    <x v="0"/>
    <x v="216"/>
    <x v="323"/>
    <n v="0"/>
    <x v="1"/>
    <x v="4"/>
    <x v="1"/>
    <x v="0"/>
    <x v="4"/>
    <x v="4"/>
    <x v="4"/>
    <x v="0"/>
    <x v="0"/>
    <x v="7"/>
  </r>
  <r>
    <x v="1"/>
    <x v="4"/>
    <x v="4"/>
    <x v="0"/>
    <x v="202"/>
    <x v="560"/>
    <n v="0"/>
    <x v="1"/>
    <x v="4"/>
    <x v="1"/>
    <x v="0"/>
    <x v="4"/>
    <x v="4"/>
    <x v="4"/>
    <x v="4"/>
    <x v="0"/>
    <x v="5"/>
  </r>
  <r>
    <x v="1"/>
    <x v="4"/>
    <x v="4"/>
    <x v="0"/>
    <x v="597"/>
    <x v="1143"/>
    <n v="0"/>
    <x v="1"/>
    <x v="4"/>
    <x v="1"/>
    <x v="0"/>
    <x v="4"/>
    <x v="4"/>
    <x v="4"/>
    <x v="3"/>
    <x v="1"/>
    <x v="4"/>
  </r>
  <r>
    <x v="1"/>
    <x v="4"/>
    <x v="4"/>
    <x v="0"/>
    <x v="202"/>
    <x v="463"/>
    <n v="0"/>
    <x v="1"/>
    <x v="4"/>
    <x v="1"/>
    <x v="0"/>
    <x v="4"/>
    <x v="4"/>
    <x v="4"/>
    <x v="5"/>
    <x v="0"/>
    <x v="1"/>
  </r>
  <r>
    <x v="1"/>
    <x v="4"/>
    <x v="4"/>
    <x v="0"/>
    <x v="518"/>
    <x v="944"/>
    <n v="0"/>
    <x v="1"/>
    <x v="4"/>
    <x v="1"/>
    <x v="0"/>
    <x v="4"/>
    <x v="4"/>
    <x v="4"/>
    <x v="3"/>
    <x v="0"/>
    <x v="6"/>
  </r>
  <r>
    <x v="1"/>
    <x v="4"/>
    <x v="4"/>
    <x v="0"/>
    <x v="164"/>
    <x v="243"/>
    <n v="0"/>
    <x v="1"/>
    <x v="4"/>
    <x v="1"/>
    <x v="0"/>
    <x v="4"/>
    <x v="4"/>
    <x v="4"/>
    <x v="3"/>
    <x v="0"/>
    <x v="2"/>
  </r>
  <r>
    <x v="1"/>
    <x v="4"/>
    <x v="4"/>
    <x v="0"/>
    <x v="18"/>
    <x v="847"/>
    <n v="0"/>
    <x v="1"/>
    <x v="4"/>
    <x v="1"/>
    <x v="0"/>
    <x v="4"/>
    <x v="4"/>
    <x v="4"/>
    <x v="3"/>
    <x v="0"/>
    <x v="0"/>
  </r>
  <r>
    <x v="1"/>
    <x v="4"/>
    <x v="4"/>
    <x v="0"/>
    <x v="136"/>
    <x v="352"/>
    <n v="0"/>
    <x v="1"/>
    <x v="4"/>
    <x v="1"/>
    <x v="0"/>
    <x v="4"/>
    <x v="4"/>
    <x v="4"/>
    <x v="0"/>
    <x v="0"/>
    <x v="6"/>
  </r>
  <r>
    <x v="1"/>
    <x v="4"/>
    <x v="4"/>
    <x v="0"/>
    <x v="73"/>
    <x v="376"/>
    <n v="0"/>
    <x v="1"/>
    <x v="4"/>
    <x v="1"/>
    <x v="0"/>
    <x v="4"/>
    <x v="4"/>
    <x v="4"/>
    <x v="0"/>
    <x v="0"/>
    <x v="1"/>
  </r>
  <r>
    <x v="1"/>
    <x v="4"/>
    <x v="4"/>
    <x v="0"/>
    <x v="1"/>
    <x v="937"/>
    <n v="0"/>
    <x v="1"/>
    <x v="4"/>
    <x v="1"/>
    <x v="0"/>
    <x v="4"/>
    <x v="4"/>
    <x v="4"/>
    <x v="3"/>
    <x v="0"/>
    <x v="4"/>
  </r>
  <r>
    <x v="1"/>
    <x v="4"/>
    <x v="4"/>
    <x v="0"/>
    <x v="115"/>
    <x v="1354"/>
    <n v="28.27"/>
    <x v="1"/>
    <x v="4"/>
    <x v="1"/>
    <x v="0"/>
    <x v="4"/>
    <x v="4"/>
    <x v="4"/>
    <x v="1"/>
    <x v="0"/>
    <x v="5"/>
  </r>
  <r>
    <x v="1"/>
    <x v="4"/>
    <x v="4"/>
    <x v="0"/>
    <x v="23"/>
    <x v="23"/>
    <n v="-2961.9"/>
    <x v="1"/>
    <x v="4"/>
    <x v="1"/>
    <x v="0"/>
    <x v="4"/>
    <x v="4"/>
    <x v="4"/>
    <x v="3"/>
    <x v="1"/>
    <x v="5"/>
  </r>
  <r>
    <x v="1"/>
    <x v="4"/>
    <x v="4"/>
    <x v="0"/>
    <x v="32"/>
    <x v="299"/>
    <n v="0"/>
    <x v="1"/>
    <x v="4"/>
    <x v="1"/>
    <x v="0"/>
    <x v="4"/>
    <x v="4"/>
    <x v="4"/>
    <x v="0"/>
    <x v="0"/>
    <x v="4"/>
  </r>
  <r>
    <x v="1"/>
    <x v="4"/>
    <x v="4"/>
    <x v="0"/>
    <x v="423"/>
    <x v="703"/>
    <n v="3904.48"/>
    <x v="1"/>
    <x v="4"/>
    <x v="1"/>
    <x v="0"/>
    <x v="4"/>
    <x v="4"/>
    <x v="4"/>
    <x v="2"/>
    <x v="1"/>
    <x v="7"/>
  </r>
  <r>
    <x v="1"/>
    <x v="4"/>
    <x v="4"/>
    <x v="0"/>
    <x v="233"/>
    <x v="361"/>
    <n v="0"/>
    <x v="1"/>
    <x v="4"/>
    <x v="1"/>
    <x v="0"/>
    <x v="4"/>
    <x v="4"/>
    <x v="4"/>
    <x v="1"/>
    <x v="0"/>
    <x v="3"/>
  </r>
  <r>
    <x v="1"/>
    <x v="4"/>
    <x v="4"/>
    <x v="0"/>
    <x v="407"/>
    <x v="677"/>
    <n v="0"/>
    <x v="1"/>
    <x v="4"/>
    <x v="1"/>
    <x v="0"/>
    <x v="4"/>
    <x v="4"/>
    <x v="4"/>
    <x v="2"/>
    <x v="0"/>
    <x v="3"/>
  </r>
  <r>
    <x v="1"/>
    <x v="4"/>
    <x v="4"/>
    <x v="0"/>
    <x v="174"/>
    <x v="258"/>
    <n v="0"/>
    <x v="1"/>
    <x v="4"/>
    <x v="1"/>
    <x v="0"/>
    <x v="4"/>
    <x v="4"/>
    <x v="4"/>
    <x v="3"/>
    <x v="0"/>
    <x v="6"/>
  </r>
  <r>
    <x v="1"/>
    <x v="4"/>
    <x v="4"/>
    <x v="0"/>
    <x v="1"/>
    <x v="1187"/>
    <n v="0"/>
    <x v="1"/>
    <x v="4"/>
    <x v="1"/>
    <x v="0"/>
    <x v="4"/>
    <x v="4"/>
    <x v="4"/>
    <x v="3"/>
    <x v="0"/>
    <x v="4"/>
  </r>
  <r>
    <x v="1"/>
    <x v="4"/>
    <x v="4"/>
    <x v="0"/>
    <x v="395"/>
    <x v="1285"/>
    <n v="731439.17"/>
    <x v="1"/>
    <x v="4"/>
    <x v="1"/>
    <x v="0"/>
    <x v="4"/>
    <x v="4"/>
    <x v="4"/>
    <x v="3"/>
    <x v="0"/>
    <x v="5"/>
  </r>
  <r>
    <x v="1"/>
    <x v="4"/>
    <x v="4"/>
    <x v="0"/>
    <x v="428"/>
    <x v="714"/>
    <n v="0"/>
    <x v="1"/>
    <x v="4"/>
    <x v="1"/>
    <x v="0"/>
    <x v="4"/>
    <x v="4"/>
    <x v="4"/>
    <x v="3"/>
    <x v="1"/>
    <x v="0"/>
  </r>
  <r>
    <x v="1"/>
    <x v="4"/>
    <x v="4"/>
    <x v="0"/>
    <x v="444"/>
    <x v="752"/>
    <n v="0"/>
    <x v="1"/>
    <x v="4"/>
    <x v="1"/>
    <x v="0"/>
    <x v="4"/>
    <x v="4"/>
    <x v="4"/>
    <x v="3"/>
    <x v="0"/>
    <x v="6"/>
  </r>
  <r>
    <x v="1"/>
    <x v="4"/>
    <x v="4"/>
    <x v="0"/>
    <x v="18"/>
    <x v="1201"/>
    <n v="0"/>
    <x v="1"/>
    <x v="4"/>
    <x v="1"/>
    <x v="0"/>
    <x v="4"/>
    <x v="4"/>
    <x v="4"/>
    <x v="3"/>
    <x v="0"/>
    <x v="3"/>
  </r>
  <r>
    <x v="1"/>
    <x v="4"/>
    <x v="4"/>
    <x v="0"/>
    <x v="414"/>
    <x v="685"/>
    <n v="72059.69"/>
    <x v="1"/>
    <x v="4"/>
    <x v="1"/>
    <x v="0"/>
    <x v="4"/>
    <x v="4"/>
    <x v="4"/>
    <x v="2"/>
    <x v="2"/>
    <x v="3"/>
  </r>
  <r>
    <x v="1"/>
    <x v="4"/>
    <x v="4"/>
    <x v="0"/>
    <x v="306"/>
    <x v="497"/>
    <n v="-127071.51"/>
    <x v="1"/>
    <x v="4"/>
    <x v="1"/>
    <x v="0"/>
    <x v="4"/>
    <x v="4"/>
    <x v="4"/>
    <x v="3"/>
    <x v="0"/>
    <x v="0"/>
  </r>
  <r>
    <x v="1"/>
    <x v="4"/>
    <x v="4"/>
    <x v="0"/>
    <x v="428"/>
    <x v="714"/>
    <n v="0"/>
    <x v="1"/>
    <x v="4"/>
    <x v="1"/>
    <x v="0"/>
    <x v="4"/>
    <x v="4"/>
    <x v="4"/>
    <x v="3"/>
    <x v="1"/>
    <x v="2"/>
  </r>
  <r>
    <x v="1"/>
    <x v="4"/>
    <x v="4"/>
    <x v="0"/>
    <x v="11"/>
    <x v="982"/>
    <n v="0"/>
    <x v="1"/>
    <x v="4"/>
    <x v="1"/>
    <x v="0"/>
    <x v="4"/>
    <x v="4"/>
    <x v="4"/>
    <x v="3"/>
    <x v="0"/>
    <x v="5"/>
  </r>
  <r>
    <x v="1"/>
    <x v="4"/>
    <x v="4"/>
    <x v="0"/>
    <x v="5"/>
    <x v="159"/>
    <n v="0"/>
    <x v="1"/>
    <x v="4"/>
    <x v="1"/>
    <x v="0"/>
    <x v="4"/>
    <x v="4"/>
    <x v="4"/>
    <x v="3"/>
    <x v="0"/>
    <x v="4"/>
  </r>
  <r>
    <x v="1"/>
    <x v="4"/>
    <x v="4"/>
    <x v="0"/>
    <x v="5"/>
    <x v="159"/>
    <n v="0"/>
    <x v="1"/>
    <x v="4"/>
    <x v="1"/>
    <x v="0"/>
    <x v="4"/>
    <x v="4"/>
    <x v="4"/>
    <x v="3"/>
    <x v="0"/>
    <x v="3"/>
  </r>
  <r>
    <x v="1"/>
    <x v="4"/>
    <x v="4"/>
    <x v="0"/>
    <x v="231"/>
    <x v="354"/>
    <n v="50844.97"/>
    <x v="1"/>
    <x v="4"/>
    <x v="1"/>
    <x v="0"/>
    <x v="4"/>
    <x v="4"/>
    <x v="4"/>
    <x v="0"/>
    <x v="1"/>
    <x v="5"/>
  </r>
  <r>
    <x v="1"/>
    <x v="4"/>
    <x v="4"/>
    <x v="0"/>
    <x v="84"/>
    <x v="1182"/>
    <n v="1797.5"/>
    <x v="1"/>
    <x v="4"/>
    <x v="1"/>
    <x v="0"/>
    <x v="4"/>
    <x v="4"/>
    <x v="4"/>
    <x v="3"/>
    <x v="0"/>
    <x v="4"/>
  </r>
  <r>
    <x v="1"/>
    <x v="4"/>
    <x v="4"/>
    <x v="0"/>
    <x v="54"/>
    <x v="61"/>
    <n v="82005.59"/>
    <x v="1"/>
    <x v="4"/>
    <x v="1"/>
    <x v="0"/>
    <x v="4"/>
    <x v="4"/>
    <x v="4"/>
    <x v="2"/>
    <x v="1"/>
    <x v="0"/>
  </r>
  <r>
    <x v="1"/>
    <x v="4"/>
    <x v="4"/>
    <x v="0"/>
    <x v="600"/>
    <x v="1151"/>
    <n v="0"/>
    <x v="1"/>
    <x v="4"/>
    <x v="1"/>
    <x v="0"/>
    <x v="4"/>
    <x v="4"/>
    <x v="4"/>
    <x v="3"/>
    <x v="0"/>
    <x v="7"/>
  </r>
  <r>
    <x v="1"/>
    <x v="4"/>
    <x v="4"/>
    <x v="0"/>
    <x v="239"/>
    <x v="371"/>
    <n v="22142.09"/>
    <x v="1"/>
    <x v="4"/>
    <x v="1"/>
    <x v="0"/>
    <x v="4"/>
    <x v="4"/>
    <x v="4"/>
    <x v="2"/>
    <x v="0"/>
    <x v="2"/>
  </r>
  <r>
    <x v="1"/>
    <x v="4"/>
    <x v="4"/>
    <x v="0"/>
    <x v="41"/>
    <x v="1157"/>
    <n v="0"/>
    <x v="1"/>
    <x v="4"/>
    <x v="1"/>
    <x v="0"/>
    <x v="4"/>
    <x v="4"/>
    <x v="4"/>
    <x v="3"/>
    <x v="0"/>
    <x v="6"/>
  </r>
  <r>
    <x v="1"/>
    <x v="4"/>
    <x v="4"/>
    <x v="0"/>
    <x v="34"/>
    <x v="37"/>
    <n v="0"/>
    <x v="1"/>
    <x v="4"/>
    <x v="1"/>
    <x v="0"/>
    <x v="4"/>
    <x v="4"/>
    <x v="4"/>
    <x v="4"/>
    <x v="0"/>
    <x v="7"/>
  </r>
  <r>
    <x v="1"/>
    <x v="4"/>
    <x v="4"/>
    <x v="0"/>
    <x v="161"/>
    <x v="239"/>
    <n v="0"/>
    <x v="1"/>
    <x v="4"/>
    <x v="1"/>
    <x v="0"/>
    <x v="4"/>
    <x v="4"/>
    <x v="4"/>
    <x v="3"/>
    <x v="0"/>
    <x v="0"/>
  </r>
  <r>
    <x v="1"/>
    <x v="4"/>
    <x v="4"/>
    <x v="0"/>
    <x v="301"/>
    <x v="1013"/>
    <n v="0"/>
    <x v="1"/>
    <x v="4"/>
    <x v="1"/>
    <x v="0"/>
    <x v="4"/>
    <x v="4"/>
    <x v="4"/>
    <x v="3"/>
    <x v="0"/>
    <x v="7"/>
  </r>
  <r>
    <x v="1"/>
    <x v="4"/>
    <x v="4"/>
    <x v="0"/>
    <x v="301"/>
    <x v="1013"/>
    <n v="0"/>
    <x v="1"/>
    <x v="4"/>
    <x v="1"/>
    <x v="0"/>
    <x v="4"/>
    <x v="4"/>
    <x v="4"/>
    <x v="3"/>
    <x v="0"/>
    <x v="2"/>
  </r>
  <r>
    <x v="1"/>
    <x v="4"/>
    <x v="4"/>
    <x v="0"/>
    <x v="403"/>
    <x v="665"/>
    <n v="37499.86"/>
    <x v="1"/>
    <x v="4"/>
    <x v="1"/>
    <x v="0"/>
    <x v="4"/>
    <x v="4"/>
    <x v="4"/>
    <x v="2"/>
    <x v="0"/>
    <x v="1"/>
  </r>
  <r>
    <x v="1"/>
    <x v="4"/>
    <x v="4"/>
    <x v="0"/>
    <x v="136"/>
    <x v="352"/>
    <n v="0"/>
    <x v="1"/>
    <x v="4"/>
    <x v="1"/>
    <x v="0"/>
    <x v="4"/>
    <x v="4"/>
    <x v="4"/>
    <x v="0"/>
    <x v="0"/>
    <x v="5"/>
  </r>
  <r>
    <x v="1"/>
    <x v="4"/>
    <x v="4"/>
    <x v="0"/>
    <x v="23"/>
    <x v="23"/>
    <n v="-2961.9"/>
    <x v="1"/>
    <x v="4"/>
    <x v="1"/>
    <x v="0"/>
    <x v="4"/>
    <x v="4"/>
    <x v="4"/>
    <x v="3"/>
    <x v="1"/>
    <x v="4"/>
  </r>
  <r>
    <x v="1"/>
    <x v="4"/>
    <x v="4"/>
    <x v="0"/>
    <x v="11"/>
    <x v="952"/>
    <n v="0"/>
    <x v="1"/>
    <x v="4"/>
    <x v="1"/>
    <x v="0"/>
    <x v="4"/>
    <x v="4"/>
    <x v="4"/>
    <x v="3"/>
    <x v="0"/>
    <x v="3"/>
  </r>
  <r>
    <x v="1"/>
    <x v="4"/>
    <x v="4"/>
    <x v="0"/>
    <x v="11"/>
    <x v="879"/>
    <n v="0"/>
    <x v="1"/>
    <x v="4"/>
    <x v="1"/>
    <x v="0"/>
    <x v="4"/>
    <x v="4"/>
    <x v="4"/>
    <x v="3"/>
    <x v="0"/>
    <x v="1"/>
  </r>
  <r>
    <x v="1"/>
    <x v="4"/>
    <x v="4"/>
    <x v="0"/>
    <x v="63"/>
    <x v="229"/>
    <n v="0"/>
    <x v="1"/>
    <x v="4"/>
    <x v="1"/>
    <x v="0"/>
    <x v="4"/>
    <x v="4"/>
    <x v="4"/>
    <x v="3"/>
    <x v="0"/>
    <x v="7"/>
  </r>
  <r>
    <x v="1"/>
    <x v="4"/>
    <x v="4"/>
    <x v="0"/>
    <x v="5"/>
    <x v="940"/>
    <n v="41295.86"/>
    <x v="1"/>
    <x v="4"/>
    <x v="1"/>
    <x v="0"/>
    <x v="4"/>
    <x v="4"/>
    <x v="4"/>
    <x v="3"/>
    <x v="1"/>
    <x v="2"/>
  </r>
  <r>
    <x v="1"/>
    <x v="4"/>
    <x v="4"/>
    <x v="0"/>
    <x v="41"/>
    <x v="832"/>
    <n v="0"/>
    <x v="1"/>
    <x v="4"/>
    <x v="1"/>
    <x v="0"/>
    <x v="4"/>
    <x v="4"/>
    <x v="4"/>
    <x v="1"/>
    <x v="0"/>
    <x v="1"/>
  </r>
  <r>
    <x v="1"/>
    <x v="4"/>
    <x v="4"/>
    <x v="0"/>
    <x v="109"/>
    <x v="138"/>
    <n v="705001.53"/>
    <x v="1"/>
    <x v="4"/>
    <x v="1"/>
    <x v="0"/>
    <x v="4"/>
    <x v="4"/>
    <x v="4"/>
    <x v="0"/>
    <x v="1"/>
    <x v="2"/>
  </r>
  <r>
    <x v="1"/>
    <x v="4"/>
    <x v="4"/>
    <x v="0"/>
    <x v="261"/>
    <x v="1038"/>
    <n v="0"/>
    <x v="1"/>
    <x v="4"/>
    <x v="1"/>
    <x v="0"/>
    <x v="4"/>
    <x v="4"/>
    <x v="4"/>
    <x v="3"/>
    <x v="0"/>
    <x v="6"/>
  </r>
  <r>
    <x v="1"/>
    <x v="4"/>
    <x v="4"/>
    <x v="0"/>
    <x v="210"/>
    <x v="988"/>
    <n v="364712.18"/>
    <x v="1"/>
    <x v="4"/>
    <x v="1"/>
    <x v="0"/>
    <x v="4"/>
    <x v="4"/>
    <x v="4"/>
    <x v="3"/>
    <x v="1"/>
    <x v="0"/>
  </r>
  <r>
    <x v="1"/>
    <x v="4"/>
    <x v="4"/>
    <x v="0"/>
    <x v="469"/>
    <x v="949"/>
    <n v="0"/>
    <x v="1"/>
    <x v="4"/>
    <x v="1"/>
    <x v="0"/>
    <x v="4"/>
    <x v="4"/>
    <x v="4"/>
    <x v="3"/>
    <x v="0"/>
    <x v="2"/>
  </r>
  <r>
    <x v="1"/>
    <x v="4"/>
    <x v="4"/>
    <x v="0"/>
    <x v="506"/>
    <x v="925"/>
    <n v="0"/>
    <x v="1"/>
    <x v="4"/>
    <x v="1"/>
    <x v="0"/>
    <x v="4"/>
    <x v="4"/>
    <x v="4"/>
    <x v="1"/>
    <x v="0"/>
    <x v="0"/>
  </r>
  <r>
    <x v="1"/>
    <x v="4"/>
    <x v="4"/>
    <x v="0"/>
    <x v="110"/>
    <x v="1016"/>
    <n v="0"/>
    <x v="1"/>
    <x v="4"/>
    <x v="1"/>
    <x v="0"/>
    <x v="4"/>
    <x v="4"/>
    <x v="4"/>
    <x v="3"/>
    <x v="0"/>
    <x v="7"/>
  </r>
  <r>
    <x v="1"/>
    <x v="4"/>
    <x v="4"/>
    <x v="0"/>
    <x v="276"/>
    <x v="448"/>
    <n v="2166754.54"/>
    <x v="1"/>
    <x v="4"/>
    <x v="1"/>
    <x v="0"/>
    <x v="4"/>
    <x v="4"/>
    <x v="4"/>
    <x v="0"/>
    <x v="2"/>
    <x v="6"/>
  </r>
  <r>
    <x v="1"/>
    <x v="4"/>
    <x v="4"/>
    <x v="0"/>
    <x v="5"/>
    <x v="776"/>
    <n v="676974.42"/>
    <x v="1"/>
    <x v="4"/>
    <x v="1"/>
    <x v="0"/>
    <x v="4"/>
    <x v="4"/>
    <x v="4"/>
    <x v="1"/>
    <x v="1"/>
    <x v="4"/>
  </r>
  <r>
    <x v="1"/>
    <x v="4"/>
    <x v="4"/>
    <x v="0"/>
    <x v="0"/>
    <x v="102"/>
    <n v="0"/>
    <x v="1"/>
    <x v="4"/>
    <x v="1"/>
    <x v="0"/>
    <x v="4"/>
    <x v="4"/>
    <x v="4"/>
    <x v="2"/>
    <x v="1"/>
    <x v="3"/>
  </r>
  <r>
    <x v="1"/>
    <x v="4"/>
    <x v="4"/>
    <x v="0"/>
    <x v="531"/>
    <x v="991"/>
    <n v="14200.53"/>
    <x v="1"/>
    <x v="4"/>
    <x v="1"/>
    <x v="0"/>
    <x v="4"/>
    <x v="4"/>
    <x v="4"/>
    <x v="3"/>
    <x v="1"/>
    <x v="6"/>
  </r>
  <r>
    <x v="1"/>
    <x v="4"/>
    <x v="4"/>
    <x v="0"/>
    <x v="403"/>
    <x v="1346"/>
    <n v="10277.36"/>
    <x v="1"/>
    <x v="4"/>
    <x v="1"/>
    <x v="0"/>
    <x v="4"/>
    <x v="4"/>
    <x v="4"/>
    <x v="1"/>
    <x v="0"/>
    <x v="7"/>
  </r>
  <r>
    <x v="1"/>
    <x v="4"/>
    <x v="4"/>
    <x v="0"/>
    <x v="170"/>
    <x v="1019"/>
    <n v="0"/>
    <x v="1"/>
    <x v="4"/>
    <x v="1"/>
    <x v="0"/>
    <x v="4"/>
    <x v="4"/>
    <x v="4"/>
    <x v="3"/>
    <x v="1"/>
    <x v="7"/>
  </r>
  <r>
    <x v="1"/>
    <x v="4"/>
    <x v="4"/>
    <x v="0"/>
    <x v="2"/>
    <x v="1348"/>
    <n v="0"/>
    <x v="1"/>
    <x v="4"/>
    <x v="1"/>
    <x v="0"/>
    <x v="4"/>
    <x v="4"/>
    <x v="4"/>
    <x v="0"/>
    <x v="0"/>
    <x v="1"/>
  </r>
  <r>
    <x v="1"/>
    <x v="4"/>
    <x v="4"/>
    <x v="0"/>
    <x v="290"/>
    <x v="538"/>
    <n v="0"/>
    <x v="1"/>
    <x v="4"/>
    <x v="1"/>
    <x v="0"/>
    <x v="4"/>
    <x v="4"/>
    <x v="4"/>
    <x v="4"/>
    <x v="1"/>
    <x v="4"/>
  </r>
  <r>
    <x v="1"/>
    <x v="4"/>
    <x v="4"/>
    <x v="0"/>
    <x v="170"/>
    <x v="1019"/>
    <n v="0"/>
    <x v="1"/>
    <x v="4"/>
    <x v="1"/>
    <x v="0"/>
    <x v="4"/>
    <x v="4"/>
    <x v="4"/>
    <x v="3"/>
    <x v="1"/>
    <x v="3"/>
  </r>
  <r>
    <x v="1"/>
    <x v="4"/>
    <x v="4"/>
    <x v="0"/>
    <x v="60"/>
    <x v="374"/>
    <n v="0"/>
    <x v="1"/>
    <x v="4"/>
    <x v="1"/>
    <x v="0"/>
    <x v="4"/>
    <x v="4"/>
    <x v="4"/>
    <x v="0"/>
    <x v="0"/>
    <x v="6"/>
  </r>
  <r>
    <x v="1"/>
    <x v="4"/>
    <x v="4"/>
    <x v="0"/>
    <x v="170"/>
    <x v="1019"/>
    <n v="0"/>
    <x v="1"/>
    <x v="4"/>
    <x v="1"/>
    <x v="0"/>
    <x v="4"/>
    <x v="4"/>
    <x v="4"/>
    <x v="3"/>
    <x v="1"/>
    <x v="4"/>
  </r>
  <r>
    <x v="1"/>
    <x v="4"/>
    <x v="4"/>
    <x v="0"/>
    <x v="41"/>
    <x v="830"/>
    <n v="0"/>
    <x v="1"/>
    <x v="4"/>
    <x v="1"/>
    <x v="0"/>
    <x v="4"/>
    <x v="4"/>
    <x v="4"/>
    <x v="3"/>
    <x v="0"/>
    <x v="5"/>
  </r>
  <r>
    <x v="1"/>
    <x v="4"/>
    <x v="4"/>
    <x v="0"/>
    <x v="203"/>
    <x v="317"/>
    <n v="0"/>
    <x v="1"/>
    <x v="4"/>
    <x v="1"/>
    <x v="0"/>
    <x v="4"/>
    <x v="4"/>
    <x v="4"/>
    <x v="0"/>
    <x v="0"/>
    <x v="7"/>
  </r>
  <r>
    <x v="1"/>
    <x v="4"/>
    <x v="4"/>
    <x v="0"/>
    <x v="18"/>
    <x v="1273"/>
    <n v="0"/>
    <x v="1"/>
    <x v="4"/>
    <x v="1"/>
    <x v="0"/>
    <x v="4"/>
    <x v="4"/>
    <x v="4"/>
    <x v="3"/>
    <x v="0"/>
    <x v="3"/>
  </r>
  <r>
    <x v="1"/>
    <x v="4"/>
    <x v="4"/>
    <x v="0"/>
    <x v="328"/>
    <x v="529"/>
    <n v="0"/>
    <x v="1"/>
    <x v="4"/>
    <x v="1"/>
    <x v="0"/>
    <x v="4"/>
    <x v="4"/>
    <x v="4"/>
    <x v="4"/>
    <x v="1"/>
    <x v="7"/>
  </r>
  <r>
    <x v="1"/>
    <x v="4"/>
    <x v="4"/>
    <x v="0"/>
    <x v="94"/>
    <x v="113"/>
    <n v="0"/>
    <x v="1"/>
    <x v="4"/>
    <x v="1"/>
    <x v="0"/>
    <x v="4"/>
    <x v="4"/>
    <x v="4"/>
    <x v="0"/>
    <x v="0"/>
    <x v="0"/>
  </r>
  <r>
    <x v="1"/>
    <x v="4"/>
    <x v="4"/>
    <x v="0"/>
    <x v="111"/>
    <x v="140"/>
    <n v="0"/>
    <x v="1"/>
    <x v="4"/>
    <x v="1"/>
    <x v="0"/>
    <x v="4"/>
    <x v="4"/>
    <x v="4"/>
    <x v="3"/>
    <x v="0"/>
    <x v="2"/>
  </r>
  <r>
    <x v="1"/>
    <x v="4"/>
    <x v="4"/>
    <x v="0"/>
    <x v="255"/>
    <x v="403"/>
    <n v="17274331.800000001"/>
    <x v="1"/>
    <x v="4"/>
    <x v="1"/>
    <x v="0"/>
    <x v="4"/>
    <x v="4"/>
    <x v="4"/>
    <x v="0"/>
    <x v="0"/>
    <x v="2"/>
  </r>
  <r>
    <x v="1"/>
    <x v="4"/>
    <x v="4"/>
    <x v="0"/>
    <x v="509"/>
    <x v="938"/>
    <n v="0"/>
    <x v="1"/>
    <x v="4"/>
    <x v="1"/>
    <x v="0"/>
    <x v="4"/>
    <x v="4"/>
    <x v="4"/>
    <x v="3"/>
    <x v="1"/>
    <x v="0"/>
  </r>
  <r>
    <x v="1"/>
    <x v="4"/>
    <x v="4"/>
    <x v="0"/>
    <x v="409"/>
    <x v="679"/>
    <n v="0"/>
    <x v="1"/>
    <x v="4"/>
    <x v="1"/>
    <x v="0"/>
    <x v="4"/>
    <x v="4"/>
    <x v="4"/>
    <x v="2"/>
    <x v="0"/>
    <x v="4"/>
  </r>
  <r>
    <x v="1"/>
    <x v="4"/>
    <x v="4"/>
    <x v="0"/>
    <x v="556"/>
    <x v="1040"/>
    <n v="205000"/>
    <x v="1"/>
    <x v="4"/>
    <x v="1"/>
    <x v="0"/>
    <x v="4"/>
    <x v="4"/>
    <x v="4"/>
    <x v="3"/>
    <x v="0"/>
    <x v="4"/>
  </r>
  <r>
    <x v="1"/>
    <x v="4"/>
    <x v="4"/>
    <x v="0"/>
    <x v="18"/>
    <x v="1223"/>
    <n v="47684.62"/>
    <x v="1"/>
    <x v="4"/>
    <x v="1"/>
    <x v="0"/>
    <x v="4"/>
    <x v="4"/>
    <x v="4"/>
    <x v="3"/>
    <x v="0"/>
    <x v="7"/>
  </r>
  <r>
    <x v="1"/>
    <x v="4"/>
    <x v="4"/>
    <x v="0"/>
    <x v="5"/>
    <x v="1156"/>
    <n v="0"/>
    <x v="1"/>
    <x v="4"/>
    <x v="1"/>
    <x v="0"/>
    <x v="4"/>
    <x v="4"/>
    <x v="4"/>
    <x v="3"/>
    <x v="0"/>
    <x v="0"/>
  </r>
  <r>
    <x v="1"/>
    <x v="4"/>
    <x v="4"/>
    <x v="0"/>
    <x v="21"/>
    <x v="1087"/>
    <n v="0"/>
    <x v="1"/>
    <x v="4"/>
    <x v="1"/>
    <x v="0"/>
    <x v="4"/>
    <x v="4"/>
    <x v="4"/>
    <x v="0"/>
    <x v="0"/>
    <x v="6"/>
  </r>
  <r>
    <x v="1"/>
    <x v="4"/>
    <x v="4"/>
    <x v="0"/>
    <x v="540"/>
    <x v="986"/>
    <n v="0"/>
    <x v="1"/>
    <x v="4"/>
    <x v="1"/>
    <x v="0"/>
    <x v="4"/>
    <x v="4"/>
    <x v="4"/>
    <x v="3"/>
    <x v="0"/>
    <x v="2"/>
  </r>
  <r>
    <x v="1"/>
    <x v="4"/>
    <x v="4"/>
    <x v="0"/>
    <x v="53"/>
    <x v="60"/>
    <n v="0"/>
    <x v="1"/>
    <x v="4"/>
    <x v="1"/>
    <x v="0"/>
    <x v="4"/>
    <x v="4"/>
    <x v="4"/>
    <x v="1"/>
    <x v="1"/>
    <x v="1"/>
  </r>
  <r>
    <x v="1"/>
    <x v="4"/>
    <x v="4"/>
    <x v="0"/>
    <x v="163"/>
    <x v="242"/>
    <n v="1071910.32"/>
    <x v="1"/>
    <x v="4"/>
    <x v="1"/>
    <x v="0"/>
    <x v="4"/>
    <x v="4"/>
    <x v="4"/>
    <x v="3"/>
    <x v="2"/>
    <x v="7"/>
  </r>
  <r>
    <x v="1"/>
    <x v="4"/>
    <x v="4"/>
    <x v="0"/>
    <x v="391"/>
    <x v="649"/>
    <n v="1225.25"/>
    <x v="1"/>
    <x v="4"/>
    <x v="1"/>
    <x v="0"/>
    <x v="4"/>
    <x v="4"/>
    <x v="4"/>
    <x v="2"/>
    <x v="0"/>
    <x v="4"/>
  </r>
  <r>
    <x v="1"/>
    <x v="4"/>
    <x v="4"/>
    <x v="0"/>
    <x v="41"/>
    <x v="505"/>
    <n v="0"/>
    <x v="1"/>
    <x v="4"/>
    <x v="1"/>
    <x v="0"/>
    <x v="4"/>
    <x v="4"/>
    <x v="4"/>
    <x v="3"/>
    <x v="0"/>
    <x v="4"/>
  </r>
  <r>
    <x v="1"/>
    <x v="4"/>
    <x v="4"/>
    <x v="0"/>
    <x v="524"/>
    <x v="959"/>
    <n v="0"/>
    <x v="1"/>
    <x v="4"/>
    <x v="1"/>
    <x v="0"/>
    <x v="4"/>
    <x v="4"/>
    <x v="4"/>
    <x v="3"/>
    <x v="0"/>
    <x v="6"/>
  </r>
  <r>
    <x v="1"/>
    <x v="4"/>
    <x v="4"/>
    <x v="0"/>
    <x v="376"/>
    <x v="1328"/>
    <n v="0"/>
    <x v="1"/>
    <x v="4"/>
    <x v="1"/>
    <x v="0"/>
    <x v="4"/>
    <x v="4"/>
    <x v="4"/>
    <x v="3"/>
    <x v="0"/>
    <x v="1"/>
  </r>
  <r>
    <x v="1"/>
    <x v="4"/>
    <x v="4"/>
    <x v="0"/>
    <x v="192"/>
    <x v="913"/>
    <n v="0"/>
    <x v="1"/>
    <x v="4"/>
    <x v="1"/>
    <x v="0"/>
    <x v="4"/>
    <x v="4"/>
    <x v="4"/>
    <x v="1"/>
    <x v="0"/>
    <x v="1"/>
  </r>
  <r>
    <x v="1"/>
    <x v="4"/>
    <x v="4"/>
    <x v="0"/>
    <x v="618"/>
    <x v="1213"/>
    <n v="705437.54"/>
    <x v="1"/>
    <x v="4"/>
    <x v="1"/>
    <x v="0"/>
    <x v="4"/>
    <x v="4"/>
    <x v="4"/>
    <x v="3"/>
    <x v="0"/>
    <x v="1"/>
  </r>
  <r>
    <x v="1"/>
    <x v="4"/>
    <x v="4"/>
    <x v="0"/>
    <x v="605"/>
    <x v="1166"/>
    <n v="0"/>
    <x v="1"/>
    <x v="4"/>
    <x v="1"/>
    <x v="0"/>
    <x v="4"/>
    <x v="4"/>
    <x v="4"/>
    <x v="2"/>
    <x v="0"/>
    <x v="3"/>
  </r>
  <r>
    <x v="1"/>
    <x v="4"/>
    <x v="4"/>
    <x v="0"/>
    <x v="41"/>
    <x v="313"/>
    <n v="0"/>
    <x v="1"/>
    <x v="4"/>
    <x v="1"/>
    <x v="0"/>
    <x v="4"/>
    <x v="4"/>
    <x v="4"/>
    <x v="1"/>
    <x v="0"/>
    <x v="2"/>
  </r>
  <r>
    <x v="1"/>
    <x v="4"/>
    <x v="4"/>
    <x v="0"/>
    <x v="268"/>
    <x v="430"/>
    <n v="3531.14"/>
    <x v="1"/>
    <x v="4"/>
    <x v="1"/>
    <x v="0"/>
    <x v="4"/>
    <x v="4"/>
    <x v="4"/>
    <x v="3"/>
    <x v="0"/>
    <x v="1"/>
  </r>
  <r>
    <x v="1"/>
    <x v="4"/>
    <x v="4"/>
    <x v="0"/>
    <x v="441"/>
    <x v="1095"/>
    <n v="0"/>
    <x v="1"/>
    <x v="4"/>
    <x v="1"/>
    <x v="0"/>
    <x v="4"/>
    <x v="4"/>
    <x v="4"/>
    <x v="2"/>
    <x v="0"/>
    <x v="7"/>
  </r>
  <r>
    <x v="1"/>
    <x v="4"/>
    <x v="4"/>
    <x v="0"/>
    <x v="441"/>
    <x v="748"/>
    <n v="0"/>
    <x v="1"/>
    <x v="4"/>
    <x v="1"/>
    <x v="0"/>
    <x v="4"/>
    <x v="4"/>
    <x v="4"/>
    <x v="1"/>
    <x v="0"/>
    <x v="1"/>
  </r>
  <r>
    <x v="1"/>
    <x v="4"/>
    <x v="4"/>
    <x v="0"/>
    <x v="241"/>
    <x v="375"/>
    <n v="0"/>
    <x v="1"/>
    <x v="4"/>
    <x v="1"/>
    <x v="0"/>
    <x v="4"/>
    <x v="4"/>
    <x v="4"/>
    <x v="3"/>
    <x v="1"/>
    <x v="7"/>
  </r>
  <r>
    <x v="1"/>
    <x v="4"/>
    <x v="4"/>
    <x v="0"/>
    <x v="1"/>
    <x v="180"/>
    <n v="281.58"/>
    <x v="1"/>
    <x v="4"/>
    <x v="1"/>
    <x v="0"/>
    <x v="4"/>
    <x v="4"/>
    <x v="4"/>
    <x v="3"/>
    <x v="0"/>
    <x v="3"/>
  </r>
  <r>
    <x v="1"/>
    <x v="4"/>
    <x v="4"/>
    <x v="0"/>
    <x v="378"/>
    <x v="1022"/>
    <n v="0"/>
    <x v="1"/>
    <x v="4"/>
    <x v="1"/>
    <x v="0"/>
    <x v="4"/>
    <x v="4"/>
    <x v="4"/>
    <x v="3"/>
    <x v="0"/>
    <x v="6"/>
  </r>
  <r>
    <x v="1"/>
    <x v="4"/>
    <x v="4"/>
    <x v="0"/>
    <x v="136"/>
    <x v="1311"/>
    <n v="0"/>
    <x v="1"/>
    <x v="4"/>
    <x v="1"/>
    <x v="0"/>
    <x v="4"/>
    <x v="4"/>
    <x v="4"/>
    <x v="3"/>
    <x v="0"/>
    <x v="6"/>
  </r>
  <r>
    <x v="1"/>
    <x v="4"/>
    <x v="4"/>
    <x v="0"/>
    <x v="401"/>
    <x v="663"/>
    <n v="0"/>
    <x v="1"/>
    <x v="4"/>
    <x v="1"/>
    <x v="0"/>
    <x v="4"/>
    <x v="4"/>
    <x v="4"/>
    <x v="2"/>
    <x v="0"/>
    <x v="5"/>
  </r>
  <r>
    <x v="1"/>
    <x v="4"/>
    <x v="4"/>
    <x v="0"/>
    <x v="517"/>
    <x v="943"/>
    <n v="0"/>
    <x v="1"/>
    <x v="4"/>
    <x v="1"/>
    <x v="0"/>
    <x v="4"/>
    <x v="4"/>
    <x v="4"/>
    <x v="3"/>
    <x v="1"/>
    <x v="3"/>
  </r>
  <r>
    <x v="1"/>
    <x v="4"/>
    <x v="4"/>
    <x v="0"/>
    <x v="41"/>
    <x v="1052"/>
    <n v="216791.12"/>
    <x v="1"/>
    <x v="4"/>
    <x v="1"/>
    <x v="0"/>
    <x v="4"/>
    <x v="4"/>
    <x v="4"/>
    <x v="3"/>
    <x v="0"/>
    <x v="1"/>
  </r>
  <r>
    <x v="1"/>
    <x v="4"/>
    <x v="4"/>
    <x v="0"/>
    <x v="18"/>
    <x v="998"/>
    <n v="381983.04"/>
    <x v="1"/>
    <x v="4"/>
    <x v="1"/>
    <x v="0"/>
    <x v="4"/>
    <x v="4"/>
    <x v="4"/>
    <x v="3"/>
    <x v="0"/>
    <x v="0"/>
  </r>
  <r>
    <x v="1"/>
    <x v="4"/>
    <x v="4"/>
    <x v="0"/>
    <x v="41"/>
    <x v="852"/>
    <n v="0"/>
    <x v="1"/>
    <x v="4"/>
    <x v="1"/>
    <x v="0"/>
    <x v="4"/>
    <x v="4"/>
    <x v="4"/>
    <x v="3"/>
    <x v="0"/>
    <x v="5"/>
  </r>
  <r>
    <x v="1"/>
    <x v="4"/>
    <x v="4"/>
    <x v="0"/>
    <x v="21"/>
    <x v="1087"/>
    <n v="0"/>
    <x v="1"/>
    <x v="4"/>
    <x v="1"/>
    <x v="0"/>
    <x v="4"/>
    <x v="4"/>
    <x v="4"/>
    <x v="0"/>
    <x v="0"/>
    <x v="0"/>
  </r>
  <r>
    <x v="1"/>
    <x v="4"/>
    <x v="4"/>
    <x v="0"/>
    <x v="395"/>
    <x v="654"/>
    <n v="0"/>
    <x v="1"/>
    <x v="4"/>
    <x v="1"/>
    <x v="0"/>
    <x v="4"/>
    <x v="4"/>
    <x v="4"/>
    <x v="3"/>
    <x v="0"/>
    <x v="7"/>
  </r>
  <r>
    <x v="1"/>
    <x v="4"/>
    <x v="4"/>
    <x v="0"/>
    <x v="18"/>
    <x v="740"/>
    <n v="0"/>
    <x v="1"/>
    <x v="4"/>
    <x v="1"/>
    <x v="0"/>
    <x v="4"/>
    <x v="4"/>
    <x v="4"/>
    <x v="3"/>
    <x v="0"/>
    <x v="4"/>
  </r>
  <r>
    <x v="1"/>
    <x v="4"/>
    <x v="4"/>
    <x v="0"/>
    <x v="490"/>
    <x v="865"/>
    <n v="31234.400000000001"/>
    <x v="1"/>
    <x v="4"/>
    <x v="1"/>
    <x v="0"/>
    <x v="4"/>
    <x v="4"/>
    <x v="4"/>
    <x v="1"/>
    <x v="1"/>
    <x v="1"/>
  </r>
  <r>
    <x v="1"/>
    <x v="4"/>
    <x v="4"/>
    <x v="0"/>
    <x v="508"/>
    <x v="1186"/>
    <n v="0"/>
    <x v="1"/>
    <x v="4"/>
    <x v="1"/>
    <x v="0"/>
    <x v="4"/>
    <x v="4"/>
    <x v="4"/>
    <x v="1"/>
    <x v="0"/>
    <x v="1"/>
  </r>
  <r>
    <x v="1"/>
    <x v="4"/>
    <x v="4"/>
    <x v="0"/>
    <x v="503"/>
    <x v="909"/>
    <n v="330094.92"/>
    <x v="1"/>
    <x v="4"/>
    <x v="1"/>
    <x v="0"/>
    <x v="4"/>
    <x v="4"/>
    <x v="4"/>
    <x v="1"/>
    <x v="1"/>
    <x v="7"/>
  </r>
  <r>
    <x v="1"/>
    <x v="4"/>
    <x v="4"/>
    <x v="0"/>
    <x v="11"/>
    <x v="76"/>
    <n v="0"/>
    <x v="1"/>
    <x v="4"/>
    <x v="1"/>
    <x v="0"/>
    <x v="4"/>
    <x v="4"/>
    <x v="4"/>
    <x v="3"/>
    <x v="0"/>
    <x v="1"/>
  </r>
  <r>
    <x v="1"/>
    <x v="4"/>
    <x v="4"/>
    <x v="0"/>
    <x v="379"/>
    <x v="1351"/>
    <n v="0"/>
    <x v="1"/>
    <x v="4"/>
    <x v="1"/>
    <x v="0"/>
    <x v="4"/>
    <x v="4"/>
    <x v="4"/>
    <x v="3"/>
    <x v="0"/>
    <x v="4"/>
  </r>
  <r>
    <x v="1"/>
    <x v="4"/>
    <x v="4"/>
    <x v="0"/>
    <x v="1"/>
    <x v="937"/>
    <n v="0"/>
    <x v="1"/>
    <x v="4"/>
    <x v="1"/>
    <x v="0"/>
    <x v="4"/>
    <x v="4"/>
    <x v="4"/>
    <x v="3"/>
    <x v="0"/>
    <x v="5"/>
  </r>
  <r>
    <x v="1"/>
    <x v="4"/>
    <x v="4"/>
    <x v="0"/>
    <x v="379"/>
    <x v="1351"/>
    <n v="0"/>
    <x v="1"/>
    <x v="4"/>
    <x v="1"/>
    <x v="0"/>
    <x v="4"/>
    <x v="4"/>
    <x v="4"/>
    <x v="3"/>
    <x v="0"/>
    <x v="2"/>
  </r>
  <r>
    <x v="1"/>
    <x v="4"/>
    <x v="4"/>
    <x v="0"/>
    <x v="379"/>
    <x v="1351"/>
    <n v="0"/>
    <x v="1"/>
    <x v="4"/>
    <x v="1"/>
    <x v="0"/>
    <x v="4"/>
    <x v="4"/>
    <x v="4"/>
    <x v="3"/>
    <x v="0"/>
    <x v="7"/>
  </r>
  <r>
    <x v="1"/>
    <x v="4"/>
    <x v="4"/>
    <x v="0"/>
    <x v="452"/>
    <x v="773"/>
    <n v="29081.85"/>
    <x v="1"/>
    <x v="4"/>
    <x v="1"/>
    <x v="0"/>
    <x v="4"/>
    <x v="4"/>
    <x v="4"/>
    <x v="2"/>
    <x v="0"/>
    <x v="6"/>
  </r>
  <r>
    <x v="1"/>
    <x v="4"/>
    <x v="4"/>
    <x v="0"/>
    <x v="1"/>
    <x v="886"/>
    <n v="0"/>
    <x v="1"/>
    <x v="4"/>
    <x v="1"/>
    <x v="0"/>
    <x v="4"/>
    <x v="4"/>
    <x v="4"/>
    <x v="3"/>
    <x v="0"/>
    <x v="6"/>
  </r>
  <r>
    <x v="1"/>
    <x v="4"/>
    <x v="4"/>
    <x v="0"/>
    <x v="44"/>
    <x v="559"/>
    <n v="0"/>
    <x v="1"/>
    <x v="4"/>
    <x v="1"/>
    <x v="0"/>
    <x v="4"/>
    <x v="4"/>
    <x v="4"/>
    <x v="4"/>
    <x v="0"/>
    <x v="4"/>
  </r>
  <r>
    <x v="1"/>
    <x v="4"/>
    <x v="4"/>
    <x v="0"/>
    <x v="329"/>
    <x v="530"/>
    <n v="0"/>
    <x v="1"/>
    <x v="4"/>
    <x v="1"/>
    <x v="0"/>
    <x v="4"/>
    <x v="4"/>
    <x v="4"/>
    <x v="3"/>
    <x v="0"/>
    <x v="5"/>
  </r>
  <r>
    <x v="1"/>
    <x v="4"/>
    <x v="4"/>
    <x v="0"/>
    <x v="288"/>
    <x v="911"/>
    <n v="0"/>
    <x v="1"/>
    <x v="4"/>
    <x v="1"/>
    <x v="0"/>
    <x v="4"/>
    <x v="4"/>
    <x v="4"/>
    <x v="1"/>
    <x v="0"/>
    <x v="3"/>
  </r>
  <r>
    <x v="1"/>
    <x v="4"/>
    <x v="4"/>
    <x v="0"/>
    <x v="47"/>
    <x v="290"/>
    <n v="0"/>
    <x v="1"/>
    <x v="4"/>
    <x v="1"/>
    <x v="0"/>
    <x v="4"/>
    <x v="4"/>
    <x v="4"/>
    <x v="4"/>
    <x v="0"/>
    <x v="0"/>
  </r>
  <r>
    <x v="1"/>
    <x v="4"/>
    <x v="4"/>
    <x v="0"/>
    <x v="11"/>
    <x v="1237"/>
    <n v="0"/>
    <x v="1"/>
    <x v="4"/>
    <x v="1"/>
    <x v="0"/>
    <x v="4"/>
    <x v="4"/>
    <x v="4"/>
    <x v="3"/>
    <x v="0"/>
    <x v="3"/>
  </r>
  <r>
    <x v="1"/>
    <x v="4"/>
    <x v="4"/>
    <x v="0"/>
    <x v="253"/>
    <x v="397"/>
    <n v="784"/>
    <x v="1"/>
    <x v="4"/>
    <x v="1"/>
    <x v="0"/>
    <x v="4"/>
    <x v="4"/>
    <x v="4"/>
    <x v="3"/>
    <x v="0"/>
    <x v="4"/>
  </r>
  <r>
    <x v="1"/>
    <x v="4"/>
    <x v="4"/>
    <x v="0"/>
    <x v="654"/>
    <x v="1357"/>
    <n v="900367.41"/>
    <x v="1"/>
    <x v="4"/>
    <x v="1"/>
    <x v="0"/>
    <x v="4"/>
    <x v="4"/>
    <x v="4"/>
    <x v="3"/>
    <x v="1"/>
    <x v="2"/>
  </r>
  <r>
    <x v="1"/>
    <x v="4"/>
    <x v="4"/>
    <x v="0"/>
    <x v="460"/>
    <x v="787"/>
    <n v="0"/>
    <x v="1"/>
    <x v="4"/>
    <x v="1"/>
    <x v="0"/>
    <x v="4"/>
    <x v="4"/>
    <x v="4"/>
    <x v="1"/>
    <x v="1"/>
    <x v="6"/>
  </r>
  <r>
    <x v="1"/>
    <x v="4"/>
    <x v="4"/>
    <x v="0"/>
    <x v="403"/>
    <x v="1346"/>
    <n v="20877.060000000001"/>
    <x v="1"/>
    <x v="4"/>
    <x v="1"/>
    <x v="0"/>
    <x v="4"/>
    <x v="4"/>
    <x v="4"/>
    <x v="1"/>
    <x v="0"/>
    <x v="5"/>
  </r>
  <r>
    <x v="1"/>
    <x v="4"/>
    <x v="4"/>
    <x v="0"/>
    <x v="22"/>
    <x v="360"/>
    <n v="0"/>
    <x v="1"/>
    <x v="4"/>
    <x v="1"/>
    <x v="0"/>
    <x v="4"/>
    <x v="4"/>
    <x v="4"/>
    <x v="0"/>
    <x v="0"/>
    <x v="7"/>
  </r>
  <r>
    <x v="1"/>
    <x v="4"/>
    <x v="4"/>
    <x v="0"/>
    <x v="219"/>
    <x v="1139"/>
    <n v="0"/>
    <x v="1"/>
    <x v="4"/>
    <x v="1"/>
    <x v="0"/>
    <x v="4"/>
    <x v="4"/>
    <x v="4"/>
    <x v="3"/>
    <x v="0"/>
    <x v="6"/>
  </r>
  <r>
    <x v="1"/>
    <x v="4"/>
    <x v="4"/>
    <x v="0"/>
    <x v="1"/>
    <x v="572"/>
    <n v="130838.29"/>
    <x v="1"/>
    <x v="4"/>
    <x v="1"/>
    <x v="0"/>
    <x v="4"/>
    <x v="4"/>
    <x v="4"/>
    <x v="3"/>
    <x v="0"/>
    <x v="2"/>
  </r>
  <r>
    <x v="1"/>
    <x v="4"/>
    <x v="4"/>
    <x v="0"/>
    <x v="557"/>
    <x v="1043"/>
    <n v="3376759.92"/>
    <x v="1"/>
    <x v="4"/>
    <x v="1"/>
    <x v="0"/>
    <x v="4"/>
    <x v="4"/>
    <x v="4"/>
    <x v="3"/>
    <x v="0"/>
    <x v="1"/>
  </r>
  <r>
    <x v="1"/>
    <x v="4"/>
    <x v="4"/>
    <x v="0"/>
    <x v="485"/>
    <x v="860"/>
    <n v="0"/>
    <x v="1"/>
    <x v="4"/>
    <x v="1"/>
    <x v="0"/>
    <x v="4"/>
    <x v="4"/>
    <x v="4"/>
    <x v="3"/>
    <x v="1"/>
    <x v="4"/>
  </r>
  <r>
    <x v="1"/>
    <x v="4"/>
    <x v="4"/>
    <x v="0"/>
    <x v="415"/>
    <x v="686"/>
    <n v="0"/>
    <x v="1"/>
    <x v="4"/>
    <x v="1"/>
    <x v="0"/>
    <x v="4"/>
    <x v="4"/>
    <x v="4"/>
    <x v="2"/>
    <x v="1"/>
    <x v="5"/>
  </r>
  <r>
    <x v="1"/>
    <x v="4"/>
    <x v="4"/>
    <x v="0"/>
    <x v="322"/>
    <x v="522"/>
    <n v="0"/>
    <x v="1"/>
    <x v="4"/>
    <x v="1"/>
    <x v="0"/>
    <x v="4"/>
    <x v="4"/>
    <x v="4"/>
    <x v="4"/>
    <x v="1"/>
    <x v="2"/>
  </r>
  <r>
    <x v="1"/>
    <x v="4"/>
    <x v="4"/>
    <x v="0"/>
    <x v="571"/>
    <x v="1074"/>
    <n v="12957.33"/>
    <x v="1"/>
    <x v="4"/>
    <x v="1"/>
    <x v="0"/>
    <x v="4"/>
    <x v="4"/>
    <x v="4"/>
    <x v="2"/>
    <x v="0"/>
    <x v="2"/>
  </r>
  <r>
    <x v="1"/>
    <x v="4"/>
    <x v="4"/>
    <x v="0"/>
    <x v="5"/>
    <x v="1229"/>
    <n v="0"/>
    <x v="1"/>
    <x v="4"/>
    <x v="1"/>
    <x v="0"/>
    <x v="4"/>
    <x v="4"/>
    <x v="4"/>
    <x v="3"/>
    <x v="0"/>
    <x v="0"/>
  </r>
  <r>
    <x v="1"/>
    <x v="4"/>
    <x v="4"/>
    <x v="0"/>
    <x v="18"/>
    <x v="1230"/>
    <n v="0"/>
    <x v="1"/>
    <x v="4"/>
    <x v="1"/>
    <x v="0"/>
    <x v="4"/>
    <x v="4"/>
    <x v="4"/>
    <x v="3"/>
    <x v="0"/>
    <x v="4"/>
  </r>
  <r>
    <x v="1"/>
    <x v="4"/>
    <x v="4"/>
    <x v="0"/>
    <x v="561"/>
    <x v="1049"/>
    <n v="-150041.94"/>
    <x v="1"/>
    <x v="4"/>
    <x v="1"/>
    <x v="0"/>
    <x v="4"/>
    <x v="4"/>
    <x v="4"/>
    <x v="3"/>
    <x v="0"/>
    <x v="7"/>
  </r>
  <r>
    <x v="1"/>
    <x v="4"/>
    <x v="4"/>
    <x v="0"/>
    <x v="56"/>
    <x v="63"/>
    <n v="0"/>
    <x v="1"/>
    <x v="4"/>
    <x v="1"/>
    <x v="0"/>
    <x v="4"/>
    <x v="4"/>
    <x v="4"/>
    <x v="6"/>
    <x v="1"/>
    <x v="1"/>
  </r>
  <r>
    <x v="1"/>
    <x v="4"/>
    <x v="4"/>
    <x v="0"/>
    <x v="84"/>
    <x v="762"/>
    <n v="0"/>
    <x v="1"/>
    <x v="4"/>
    <x v="1"/>
    <x v="0"/>
    <x v="4"/>
    <x v="4"/>
    <x v="4"/>
    <x v="3"/>
    <x v="0"/>
    <x v="4"/>
  </r>
  <r>
    <x v="1"/>
    <x v="4"/>
    <x v="4"/>
    <x v="0"/>
    <x v="13"/>
    <x v="1027"/>
    <n v="0"/>
    <x v="1"/>
    <x v="4"/>
    <x v="1"/>
    <x v="0"/>
    <x v="4"/>
    <x v="4"/>
    <x v="4"/>
    <x v="3"/>
    <x v="0"/>
    <x v="2"/>
  </r>
  <r>
    <x v="1"/>
    <x v="4"/>
    <x v="4"/>
    <x v="0"/>
    <x v="18"/>
    <x v="837"/>
    <n v="0"/>
    <x v="1"/>
    <x v="4"/>
    <x v="1"/>
    <x v="0"/>
    <x v="4"/>
    <x v="4"/>
    <x v="4"/>
    <x v="3"/>
    <x v="0"/>
    <x v="2"/>
  </r>
  <r>
    <x v="1"/>
    <x v="4"/>
    <x v="4"/>
    <x v="0"/>
    <x v="267"/>
    <x v="429"/>
    <n v="0"/>
    <x v="1"/>
    <x v="4"/>
    <x v="1"/>
    <x v="0"/>
    <x v="4"/>
    <x v="4"/>
    <x v="4"/>
    <x v="2"/>
    <x v="1"/>
    <x v="3"/>
  </r>
  <r>
    <x v="1"/>
    <x v="4"/>
    <x v="4"/>
    <x v="0"/>
    <x v="627"/>
    <x v="1269"/>
    <n v="0"/>
    <x v="1"/>
    <x v="4"/>
    <x v="1"/>
    <x v="0"/>
    <x v="4"/>
    <x v="4"/>
    <x v="4"/>
    <x v="3"/>
    <x v="1"/>
    <x v="1"/>
  </r>
  <r>
    <x v="1"/>
    <x v="4"/>
    <x v="4"/>
    <x v="0"/>
    <x v="11"/>
    <x v="1010"/>
    <n v="0"/>
    <x v="1"/>
    <x v="4"/>
    <x v="1"/>
    <x v="0"/>
    <x v="4"/>
    <x v="4"/>
    <x v="4"/>
    <x v="3"/>
    <x v="0"/>
    <x v="1"/>
  </r>
  <r>
    <x v="1"/>
    <x v="4"/>
    <x v="4"/>
    <x v="0"/>
    <x v="333"/>
    <x v="536"/>
    <n v="0"/>
    <x v="1"/>
    <x v="4"/>
    <x v="1"/>
    <x v="0"/>
    <x v="4"/>
    <x v="4"/>
    <x v="4"/>
    <x v="4"/>
    <x v="1"/>
    <x v="1"/>
  </r>
  <r>
    <x v="1"/>
    <x v="4"/>
    <x v="4"/>
    <x v="0"/>
    <x v="53"/>
    <x v="1098"/>
    <n v="0"/>
    <x v="1"/>
    <x v="4"/>
    <x v="1"/>
    <x v="0"/>
    <x v="4"/>
    <x v="4"/>
    <x v="4"/>
    <x v="1"/>
    <x v="0"/>
    <x v="3"/>
  </r>
  <r>
    <x v="1"/>
    <x v="4"/>
    <x v="4"/>
    <x v="0"/>
    <x v="58"/>
    <x v="65"/>
    <n v="0"/>
    <x v="1"/>
    <x v="4"/>
    <x v="1"/>
    <x v="0"/>
    <x v="4"/>
    <x v="4"/>
    <x v="4"/>
    <x v="0"/>
    <x v="0"/>
    <x v="7"/>
  </r>
  <r>
    <x v="1"/>
    <x v="4"/>
    <x v="4"/>
    <x v="0"/>
    <x v="126"/>
    <x v="168"/>
    <n v="0"/>
    <x v="1"/>
    <x v="4"/>
    <x v="1"/>
    <x v="0"/>
    <x v="4"/>
    <x v="4"/>
    <x v="4"/>
    <x v="0"/>
    <x v="0"/>
    <x v="5"/>
  </r>
  <r>
    <x v="1"/>
    <x v="4"/>
    <x v="4"/>
    <x v="0"/>
    <x v="164"/>
    <x v="547"/>
    <n v="337027.61"/>
    <x v="1"/>
    <x v="4"/>
    <x v="1"/>
    <x v="0"/>
    <x v="4"/>
    <x v="4"/>
    <x v="4"/>
    <x v="3"/>
    <x v="0"/>
    <x v="5"/>
  </r>
  <r>
    <x v="1"/>
    <x v="4"/>
    <x v="4"/>
    <x v="0"/>
    <x v="375"/>
    <x v="620"/>
    <n v="76234.960000000006"/>
    <x v="1"/>
    <x v="4"/>
    <x v="1"/>
    <x v="0"/>
    <x v="4"/>
    <x v="4"/>
    <x v="4"/>
    <x v="2"/>
    <x v="1"/>
    <x v="1"/>
  </r>
  <r>
    <x v="1"/>
    <x v="4"/>
    <x v="4"/>
    <x v="0"/>
    <x v="18"/>
    <x v="1215"/>
    <n v="0"/>
    <x v="1"/>
    <x v="4"/>
    <x v="1"/>
    <x v="0"/>
    <x v="4"/>
    <x v="4"/>
    <x v="4"/>
    <x v="3"/>
    <x v="0"/>
    <x v="5"/>
  </r>
  <r>
    <x v="1"/>
    <x v="4"/>
    <x v="4"/>
    <x v="0"/>
    <x v="438"/>
    <x v="745"/>
    <n v="0"/>
    <x v="1"/>
    <x v="4"/>
    <x v="1"/>
    <x v="0"/>
    <x v="4"/>
    <x v="4"/>
    <x v="4"/>
    <x v="6"/>
    <x v="1"/>
    <x v="6"/>
  </r>
  <r>
    <x v="1"/>
    <x v="4"/>
    <x v="4"/>
    <x v="0"/>
    <x v="151"/>
    <x v="783"/>
    <n v="0"/>
    <x v="1"/>
    <x v="4"/>
    <x v="1"/>
    <x v="0"/>
    <x v="4"/>
    <x v="4"/>
    <x v="4"/>
    <x v="0"/>
    <x v="0"/>
    <x v="4"/>
  </r>
  <r>
    <x v="1"/>
    <x v="4"/>
    <x v="4"/>
    <x v="0"/>
    <x v="191"/>
    <x v="282"/>
    <n v="0"/>
    <x v="1"/>
    <x v="4"/>
    <x v="1"/>
    <x v="0"/>
    <x v="4"/>
    <x v="4"/>
    <x v="4"/>
    <x v="0"/>
    <x v="0"/>
    <x v="1"/>
  </r>
  <r>
    <x v="1"/>
    <x v="4"/>
    <x v="4"/>
    <x v="0"/>
    <x v="254"/>
    <x v="402"/>
    <n v="0"/>
    <x v="1"/>
    <x v="4"/>
    <x v="1"/>
    <x v="0"/>
    <x v="4"/>
    <x v="4"/>
    <x v="4"/>
    <x v="3"/>
    <x v="1"/>
    <x v="5"/>
  </r>
  <r>
    <x v="1"/>
    <x v="4"/>
    <x v="4"/>
    <x v="0"/>
    <x v="334"/>
    <x v="970"/>
    <n v="0"/>
    <x v="1"/>
    <x v="4"/>
    <x v="1"/>
    <x v="0"/>
    <x v="4"/>
    <x v="4"/>
    <x v="4"/>
    <x v="2"/>
    <x v="1"/>
    <x v="1"/>
  </r>
  <r>
    <x v="1"/>
    <x v="4"/>
    <x v="4"/>
    <x v="0"/>
    <x v="378"/>
    <x v="1031"/>
    <n v="0"/>
    <x v="1"/>
    <x v="4"/>
    <x v="1"/>
    <x v="0"/>
    <x v="4"/>
    <x v="4"/>
    <x v="4"/>
    <x v="3"/>
    <x v="0"/>
    <x v="6"/>
  </r>
  <r>
    <x v="1"/>
    <x v="4"/>
    <x v="4"/>
    <x v="0"/>
    <x v="18"/>
    <x v="1122"/>
    <n v="0"/>
    <x v="1"/>
    <x v="4"/>
    <x v="1"/>
    <x v="0"/>
    <x v="4"/>
    <x v="4"/>
    <x v="4"/>
    <x v="3"/>
    <x v="0"/>
    <x v="7"/>
  </r>
  <r>
    <x v="1"/>
    <x v="4"/>
    <x v="4"/>
    <x v="0"/>
    <x v="99"/>
    <x v="120"/>
    <n v="7371.82"/>
    <x v="1"/>
    <x v="4"/>
    <x v="1"/>
    <x v="0"/>
    <x v="4"/>
    <x v="4"/>
    <x v="4"/>
    <x v="4"/>
    <x v="1"/>
    <x v="0"/>
  </r>
  <r>
    <x v="1"/>
    <x v="4"/>
    <x v="4"/>
    <x v="0"/>
    <x v="13"/>
    <x v="69"/>
    <n v="0"/>
    <x v="1"/>
    <x v="4"/>
    <x v="1"/>
    <x v="0"/>
    <x v="4"/>
    <x v="4"/>
    <x v="4"/>
    <x v="3"/>
    <x v="0"/>
    <x v="3"/>
  </r>
  <r>
    <x v="1"/>
    <x v="4"/>
    <x v="4"/>
    <x v="0"/>
    <x v="1"/>
    <x v="1235"/>
    <n v="0"/>
    <x v="1"/>
    <x v="4"/>
    <x v="1"/>
    <x v="0"/>
    <x v="4"/>
    <x v="4"/>
    <x v="4"/>
    <x v="3"/>
    <x v="0"/>
    <x v="7"/>
  </r>
  <r>
    <x v="1"/>
    <x v="4"/>
    <x v="4"/>
    <x v="0"/>
    <x v="416"/>
    <x v="687"/>
    <n v="0"/>
    <x v="1"/>
    <x v="4"/>
    <x v="1"/>
    <x v="0"/>
    <x v="4"/>
    <x v="4"/>
    <x v="4"/>
    <x v="1"/>
    <x v="0"/>
    <x v="2"/>
  </r>
  <r>
    <x v="1"/>
    <x v="4"/>
    <x v="4"/>
    <x v="0"/>
    <x v="379"/>
    <x v="1032"/>
    <n v="0"/>
    <x v="1"/>
    <x v="4"/>
    <x v="1"/>
    <x v="0"/>
    <x v="4"/>
    <x v="4"/>
    <x v="4"/>
    <x v="3"/>
    <x v="0"/>
    <x v="4"/>
  </r>
  <r>
    <x v="1"/>
    <x v="4"/>
    <x v="4"/>
    <x v="0"/>
    <x v="1"/>
    <x v="1185"/>
    <n v="8157.57"/>
    <x v="1"/>
    <x v="4"/>
    <x v="1"/>
    <x v="0"/>
    <x v="4"/>
    <x v="4"/>
    <x v="4"/>
    <x v="3"/>
    <x v="0"/>
    <x v="1"/>
  </r>
  <r>
    <x v="1"/>
    <x v="4"/>
    <x v="4"/>
    <x v="0"/>
    <x v="13"/>
    <x v="1199"/>
    <n v="0"/>
    <x v="1"/>
    <x v="4"/>
    <x v="1"/>
    <x v="0"/>
    <x v="4"/>
    <x v="4"/>
    <x v="4"/>
    <x v="3"/>
    <x v="0"/>
    <x v="2"/>
  </r>
  <r>
    <x v="1"/>
    <x v="4"/>
    <x v="4"/>
    <x v="0"/>
    <x v="1"/>
    <x v="869"/>
    <n v="0"/>
    <x v="1"/>
    <x v="4"/>
    <x v="1"/>
    <x v="0"/>
    <x v="4"/>
    <x v="4"/>
    <x v="4"/>
    <x v="3"/>
    <x v="0"/>
    <x v="7"/>
  </r>
  <r>
    <x v="1"/>
    <x v="4"/>
    <x v="4"/>
    <x v="0"/>
    <x v="329"/>
    <x v="994"/>
    <n v="0"/>
    <x v="1"/>
    <x v="4"/>
    <x v="1"/>
    <x v="0"/>
    <x v="4"/>
    <x v="4"/>
    <x v="4"/>
    <x v="3"/>
    <x v="0"/>
    <x v="1"/>
  </r>
  <r>
    <x v="1"/>
    <x v="4"/>
    <x v="4"/>
    <x v="0"/>
    <x v="334"/>
    <x v="537"/>
    <n v="0"/>
    <x v="1"/>
    <x v="4"/>
    <x v="1"/>
    <x v="0"/>
    <x v="4"/>
    <x v="4"/>
    <x v="4"/>
    <x v="1"/>
    <x v="0"/>
    <x v="0"/>
  </r>
  <r>
    <x v="1"/>
    <x v="4"/>
    <x v="4"/>
    <x v="0"/>
    <x v="468"/>
    <x v="809"/>
    <n v="0"/>
    <x v="1"/>
    <x v="4"/>
    <x v="1"/>
    <x v="0"/>
    <x v="4"/>
    <x v="4"/>
    <x v="4"/>
    <x v="1"/>
    <x v="1"/>
    <x v="1"/>
  </r>
  <r>
    <x v="1"/>
    <x v="4"/>
    <x v="4"/>
    <x v="0"/>
    <x v="372"/>
    <x v="615"/>
    <n v="0"/>
    <x v="1"/>
    <x v="4"/>
    <x v="1"/>
    <x v="0"/>
    <x v="4"/>
    <x v="4"/>
    <x v="4"/>
    <x v="3"/>
    <x v="0"/>
    <x v="5"/>
  </r>
  <r>
    <x v="1"/>
    <x v="4"/>
    <x v="4"/>
    <x v="0"/>
    <x v="18"/>
    <x v="706"/>
    <n v="0"/>
    <x v="1"/>
    <x v="4"/>
    <x v="1"/>
    <x v="0"/>
    <x v="4"/>
    <x v="4"/>
    <x v="4"/>
    <x v="3"/>
    <x v="0"/>
    <x v="3"/>
  </r>
  <r>
    <x v="1"/>
    <x v="4"/>
    <x v="4"/>
    <x v="0"/>
    <x v="1"/>
    <x v="1165"/>
    <n v="0"/>
    <x v="1"/>
    <x v="4"/>
    <x v="1"/>
    <x v="0"/>
    <x v="4"/>
    <x v="4"/>
    <x v="4"/>
    <x v="3"/>
    <x v="0"/>
    <x v="4"/>
  </r>
  <r>
    <x v="1"/>
    <x v="4"/>
    <x v="4"/>
    <x v="0"/>
    <x v="509"/>
    <x v="938"/>
    <n v="0"/>
    <x v="1"/>
    <x v="4"/>
    <x v="1"/>
    <x v="0"/>
    <x v="4"/>
    <x v="4"/>
    <x v="4"/>
    <x v="3"/>
    <x v="1"/>
    <x v="5"/>
  </r>
  <r>
    <x v="1"/>
    <x v="4"/>
    <x v="4"/>
    <x v="0"/>
    <x v="296"/>
    <x v="484"/>
    <n v="0"/>
    <x v="1"/>
    <x v="4"/>
    <x v="1"/>
    <x v="0"/>
    <x v="4"/>
    <x v="4"/>
    <x v="4"/>
    <x v="5"/>
    <x v="0"/>
    <x v="4"/>
  </r>
  <r>
    <x v="1"/>
    <x v="4"/>
    <x v="4"/>
    <x v="0"/>
    <x v="551"/>
    <x v="1015"/>
    <n v="0"/>
    <x v="1"/>
    <x v="4"/>
    <x v="1"/>
    <x v="0"/>
    <x v="4"/>
    <x v="4"/>
    <x v="4"/>
    <x v="0"/>
    <x v="0"/>
    <x v="2"/>
  </r>
  <r>
    <x v="1"/>
    <x v="4"/>
    <x v="4"/>
    <x v="0"/>
    <x v="13"/>
    <x v="69"/>
    <n v="0"/>
    <x v="1"/>
    <x v="4"/>
    <x v="1"/>
    <x v="0"/>
    <x v="4"/>
    <x v="4"/>
    <x v="4"/>
    <x v="3"/>
    <x v="0"/>
    <x v="7"/>
  </r>
  <r>
    <x v="1"/>
    <x v="4"/>
    <x v="4"/>
    <x v="0"/>
    <x v="111"/>
    <x v="140"/>
    <n v="0"/>
    <x v="1"/>
    <x v="4"/>
    <x v="1"/>
    <x v="0"/>
    <x v="4"/>
    <x v="4"/>
    <x v="4"/>
    <x v="3"/>
    <x v="0"/>
    <x v="7"/>
  </r>
  <r>
    <x v="1"/>
    <x v="4"/>
    <x v="4"/>
    <x v="0"/>
    <x v="509"/>
    <x v="938"/>
    <n v="0"/>
    <x v="1"/>
    <x v="4"/>
    <x v="1"/>
    <x v="0"/>
    <x v="4"/>
    <x v="4"/>
    <x v="4"/>
    <x v="3"/>
    <x v="1"/>
    <x v="7"/>
  </r>
  <r>
    <x v="1"/>
    <x v="4"/>
    <x v="4"/>
    <x v="0"/>
    <x v="322"/>
    <x v="522"/>
    <n v="0"/>
    <x v="1"/>
    <x v="4"/>
    <x v="1"/>
    <x v="0"/>
    <x v="4"/>
    <x v="4"/>
    <x v="4"/>
    <x v="4"/>
    <x v="1"/>
    <x v="4"/>
  </r>
  <r>
    <x v="1"/>
    <x v="4"/>
    <x v="4"/>
    <x v="0"/>
    <x v="574"/>
    <x v="1081"/>
    <n v="0"/>
    <x v="1"/>
    <x v="4"/>
    <x v="1"/>
    <x v="0"/>
    <x v="4"/>
    <x v="4"/>
    <x v="4"/>
    <x v="3"/>
    <x v="0"/>
    <x v="1"/>
  </r>
  <r>
    <x v="1"/>
    <x v="4"/>
    <x v="4"/>
    <x v="0"/>
    <x v="453"/>
    <x v="774"/>
    <n v="596.64"/>
    <x v="1"/>
    <x v="4"/>
    <x v="1"/>
    <x v="0"/>
    <x v="4"/>
    <x v="4"/>
    <x v="4"/>
    <x v="1"/>
    <x v="0"/>
    <x v="4"/>
  </r>
  <r>
    <x v="1"/>
    <x v="4"/>
    <x v="4"/>
    <x v="0"/>
    <x v="11"/>
    <x v="816"/>
    <n v="0"/>
    <x v="1"/>
    <x v="4"/>
    <x v="1"/>
    <x v="0"/>
    <x v="4"/>
    <x v="4"/>
    <x v="4"/>
    <x v="1"/>
    <x v="0"/>
    <x v="1"/>
  </r>
  <r>
    <x v="1"/>
    <x v="4"/>
    <x v="4"/>
    <x v="0"/>
    <x v="18"/>
    <x v="1120"/>
    <n v="0"/>
    <x v="1"/>
    <x v="4"/>
    <x v="1"/>
    <x v="0"/>
    <x v="4"/>
    <x v="4"/>
    <x v="4"/>
    <x v="3"/>
    <x v="0"/>
    <x v="5"/>
  </r>
  <r>
    <x v="1"/>
    <x v="4"/>
    <x v="4"/>
    <x v="0"/>
    <x v="64"/>
    <x v="77"/>
    <n v="0"/>
    <x v="1"/>
    <x v="4"/>
    <x v="1"/>
    <x v="0"/>
    <x v="4"/>
    <x v="4"/>
    <x v="4"/>
    <x v="0"/>
    <x v="0"/>
    <x v="6"/>
  </r>
  <r>
    <x v="1"/>
    <x v="4"/>
    <x v="4"/>
    <x v="0"/>
    <x v="21"/>
    <x v="555"/>
    <n v="0"/>
    <x v="1"/>
    <x v="4"/>
    <x v="1"/>
    <x v="0"/>
    <x v="4"/>
    <x v="4"/>
    <x v="4"/>
    <x v="4"/>
    <x v="0"/>
    <x v="4"/>
  </r>
  <r>
    <x v="1"/>
    <x v="4"/>
    <x v="4"/>
    <x v="0"/>
    <x v="295"/>
    <x v="483"/>
    <n v="0"/>
    <x v="1"/>
    <x v="4"/>
    <x v="1"/>
    <x v="0"/>
    <x v="4"/>
    <x v="4"/>
    <x v="4"/>
    <x v="1"/>
    <x v="0"/>
    <x v="3"/>
  </r>
  <r>
    <x v="1"/>
    <x v="4"/>
    <x v="4"/>
    <x v="0"/>
    <x v="592"/>
    <x v="1128"/>
    <n v="0"/>
    <x v="1"/>
    <x v="4"/>
    <x v="1"/>
    <x v="0"/>
    <x v="4"/>
    <x v="4"/>
    <x v="4"/>
    <x v="3"/>
    <x v="1"/>
    <x v="1"/>
  </r>
  <r>
    <x v="1"/>
    <x v="4"/>
    <x v="4"/>
    <x v="0"/>
    <x v="248"/>
    <x v="893"/>
    <n v="0"/>
    <x v="1"/>
    <x v="4"/>
    <x v="1"/>
    <x v="0"/>
    <x v="4"/>
    <x v="4"/>
    <x v="4"/>
    <x v="1"/>
    <x v="1"/>
    <x v="7"/>
  </r>
  <r>
    <x v="1"/>
    <x v="4"/>
    <x v="4"/>
    <x v="0"/>
    <x v="1"/>
    <x v="434"/>
    <n v="0"/>
    <x v="1"/>
    <x v="4"/>
    <x v="1"/>
    <x v="0"/>
    <x v="4"/>
    <x v="4"/>
    <x v="4"/>
    <x v="3"/>
    <x v="0"/>
    <x v="1"/>
  </r>
  <r>
    <x v="1"/>
    <x v="4"/>
    <x v="4"/>
    <x v="0"/>
    <x v="223"/>
    <x v="335"/>
    <n v="0"/>
    <x v="1"/>
    <x v="4"/>
    <x v="1"/>
    <x v="0"/>
    <x v="4"/>
    <x v="4"/>
    <x v="4"/>
    <x v="3"/>
    <x v="0"/>
    <x v="1"/>
  </r>
  <r>
    <x v="1"/>
    <x v="4"/>
    <x v="4"/>
    <x v="0"/>
    <x v="585"/>
    <x v="1108"/>
    <n v="-564084.67000000004"/>
    <x v="1"/>
    <x v="4"/>
    <x v="1"/>
    <x v="0"/>
    <x v="4"/>
    <x v="4"/>
    <x v="4"/>
    <x v="3"/>
    <x v="1"/>
    <x v="1"/>
  </r>
  <r>
    <x v="1"/>
    <x v="4"/>
    <x v="4"/>
    <x v="0"/>
    <x v="41"/>
    <x v="1093"/>
    <n v="0"/>
    <x v="1"/>
    <x v="4"/>
    <x v="1"/>
    <x v="0"/>
    <x v="4"/>
    <x v="4"/>
    <x v="4"/>
    <x v="3"/>
    <x v="0"/>
    <x v="6"/>
  </r>
  <r>
    <x v="1"/>
    <x v="4"/>
    <x v="4"/>
    <x v="0"/>
    <x v="306"/>
    <x v="497"/>
    <n v="-113604.91"/>
    <x v="1"/>
    <x v="4"/>
    <x v="1"/>
    <x v="0"/>
    <x v="4"/>
    <x v="4"/>
    <x v="4"/>
    <x v="3"/>
    <x v="0"/>
    <x v="2"/>
  </r>
  <r>
    <x v="1"/>
    <x v="4"/>
    <x v="4"/>
    <x v="0"/>
    <x v="517"/>
    <x v="943"/>
    <n v="0"/>
    <x v="1"/>
    <x v="4"/>
    <x v="1"/>
    <x v="0"/>
    <x v="4"/>
    <x v="4"/>
    <x v="4"/>
    <x v="3"/>
    <x v="1"/>
    <x v="5"/>
  </r>
  <r>
    <x v="1"/>
    <x v="4"/>
    <x v="4"/>
    <x v="0"/>
    <x v="296"/>
    <x v="484"/>
    <n v="0"/>
    <x v="1"/>
    <x v="4"/>
    <x v="1"/>
    <x v="0"/>
    <x v="4"/>
    <x v="4"/>
    <x v="4"/>
    <x v="5"/>
    <x v="0"/>
    <x v="7"/>
  </r>
  <r>
    <x v="1"/>
    <x v="4"/>
    <x v="4"/>
    <x v="0"/>
    <x v="7"/>
    <x v="7"/>
    <n v="0"/>
    <x v="1"/>
    <x v="4"/>
    <x v="1"/>
    <x v="0"/>
    <x v="4"/>
    <x v="4"/>
    <x v="4"/>
    <x v="0"/>
    <x v="0"/>
    <x v="6"/>
  </r>
  <r>
    <x v="1"/>
    <x v="4"/>
    <x v="4"/>
    <x v="0"/>
    <x v="2"/>
    <x v="228"/>
    <n v="14310013.76"/>
    <x v="1"/>
    <x v="4"/>
    <x v="1"/>
    <x v="0"/>
    <x v="4"/>
    <x v="4"/>
    <x v="4"/>
    <x v="1"/>
    <x v="1"/>
    <x v="5"/>
  </r>
  <r>
    <x v="1"/>
    <x v="4"/>
    <x v="4"/>
    <x v="0"/>
    <x v="475"/>
    <x v="835"/>
    <n v="0"/>
    <x v="1"/>
    <x v="4"/>
    <x v="1"/>
    <x v="0"/>
    <x v="4"/>
    <x v="4"/>
    <x v="4"/>
    <x v="3"/>
    <x v="0"/>
    <x v="7"/>
  </r>
  <r>
    <x v="1"/>
    <x v="4"/>
    <x v="4"/>
    <x v="0"/>
    <x v="140"/>
    <x v="553"/>
    <n v="0"/>
    <x v="1"/>
    <x v="4"/>
    <x v="1"/>
    <x v="0"/>
    <x v="4"/>
    <x v="4"/>
    <x v="4"/>
    <x v="0"/>
    <x v="0"/>
    <x v="0"/>
  </r>
  <r>
    <x v="1"/>
    <x v="4"/>
    <x v="4"/>
    <x v="0"/>
    <x v="111"/>
    <x v="841"/>
    <n v="0"/>
    <x v="1"/>
    <x v="4"/>
    <x v="1"/>
    <x v="0"/>
    <x v="4"/>
    <x v="4"/>
    <x v="4"/>
    <x v="3"/>
    <x v="0"/>
    <x v="1"/>
  </r>
  <r>
    <x v="1"/>
    <x v="4"/>
    <x v="4"/>
    <x v="0"/>
    <x v="16"/>
    <x v="380"/>
    <n v="0"/>
    <x v="1"/>
    <x v="4"/>
    <x v="1"/>
    <x v="0"/>
    <x v="4"/>
    <x v="4"/>
    <x v="4"/>
    <x v="0"/>
    <x v="0"/>
    <x v="6"/>
  </r>
  <r>
    <x v="1"/>
    <x v="4"/>
    <x v="4"/>
    <x v="0"/>
    <x v="123"/>
    <x v="163"/>
    <n v="0"/>
    <x v="1"/>
    <x v="4"/>
    <x v="1"/>
    <x v="0"/>
    <x v="4"/>
    <x v="4"/>
    <x v="4"/>
    <x v="0"/>
    <x v="0"/>
    <x v="3"/>
  </r>
  <r>
    <x v="1"/>
    <x v="4"/>
    <x v="4"/>
    <x v="0"/>
    <x v="585"/>
    <x v="1108"/>
    <n v="-548316.71"/>
    <x v="1"/>
    <x v="4"/>
    <x v="1"/>
    <x v="0"/>
    <x v="4"/>
    <x v="4"/>
    <x v="4"/>
    <x v="3"/>
    <x v="1"/>
    <x v="2"/>
  </r>
  <r>
    <x v="1"/>
    <x v="4"/>
    <x v="4"/>
    <x v="0"/>
    <x v="11"/>
    <x v="577"/>
    <n v="0"/>
    <x v="1"/>
    <x v="4"/>
    <x v="1"/>
    <x v="0"/>
    <x v="4"/>
    <x v="4"/>
    <x v="4"/>
    <x v="3"/>
    <x v="0"/>
    <x v="3"/>
  </r>
  <r>
    <x v="1"/>
    <x v="4"/>
    <x v="4"/>
    <x v="0"/>
    <x v="437"/>
    <x v="883"/>
    <n v="0"/>
    <x v="1"/>
    <x v="4"/>
    <x v="1"/>
    <x v="0"/>
    <x v="4"/>
    <x v="4"/>
    <x v="4"/>
    <x v="1"/>
    <x v="0"/>
    <x v="5"/>
  </r>
  <r>
    <x v="1"/>
    <x v="4"/>
    <x v="4"/>
    <x v="0"/>
    <x v="18"/>
    <x v="339"/>
    <n v="263502.06"/>
    <x v="1"/>
    <x v="4"/>
    <x v="1"/>
    <x v="0"/>
    <x v="4"/>
    <x v="4"/>
    <x v="4"/>
    <x v="3"/>
    <x v="0"/>
    <x v="4"/>
  </r>
  <r>
    <x v="1"/>
    <x v="4"/>
    <x v="4"/>
    <x v="0"/>
    <x v="41"/>
    <x v="797"/>
    <n v="0"/>
    <x v="1"/>
    <x v="4"/>
    <x v="1"/>
    <x v="0"/>
    <x v="4"/>
    <x v="4"/>
    <x v="4"/>
    <x v="3"/>
    <x v="0"/>
    <x v="0"/>
  </r>
  <r>
    <x v="1"/>
    <x v="4"/>
    <x v="4"/>
    <x v="0"/>
    <x v="188"/>
    <x v="294"/>
    <n v="0"/>
    <x v="1"/>
    <x v="4"/>
    <x v="1"/>
    <x v="0"/>
    <x v="4"/>
    <x v="4"/>
    <x v="4"/>
    <x v="1"/>
    <x v="0"/>
    <x v="0"/>
  </r>
  <r>
    <x v="1"/>
    <x v="4"/>
    <x v="4"/>
    <x v="0"/>
    <x v="421"/>
    <x v="701"/>
    <n v="0"/>
    <x v="1"/>
    <x v="4"/>
    <x v="1"/>
    <x v="0"/>
    <x v="4"/>
    <x v="4"/>
    <x v="4"/>
    <x v="2"/>
    <x v="1"/>
    <x v="6"/>
  </r>
  <r>
    <x v="1"/>
    <x v="4"/>
    <x v="4"/>
    <x v="0"/>
    <x v="110"/>
    <x v="1041"/>
    <n v="39693.050000000003"/>
    <x v="1"/>
    <x v="4"/>
    <x v="1"/>
    <x v="0"/>
    <x v="4"/>
    <x v="4"/>
    <x v="4"/>
    <x v="3"/>
    <x v="0"/>
    <x v="1"/>
  </r>
  <r>
    <x v="1"/>
    <x v="4"/>
    <x v="4"/>
    <x v="0"/>
    <x v="407"/>
    <x v="677"/>
    <n v="0"/>
    <x v="1"/>
    <x v="4"/>
    <x v="1"/>
    <x v="0"/>
    <x v="4"/>
    <x v="4"/>
    <x v="4"/>
    <x v="2"/>
    <x v="0"/>
    <x v="7"/>
  </r>
  <r>
    <x v="1"/>
    <x v="4"/>
    <x v="4"/>
    <x v="0"/>
    <x v="193"/>
    <x v="286"/>
    <n v="0"/>
    <x v="1"/>
    <x v="4"/>
    <x v="1"/>
    <x v="0"/>
    <x v="4"/>
    <x v="4"/>
    <x v="4"/>
    <x v="0"/>
    <x v="0"/>
    <x v="4"/>
  </r>
  <r>
    <x v="1"/>
    <x v="4"/>
    <x v="4"/>
    <x v="0"/>
    <x v="60"/>
    <x v="182"/>
    <n v="0"/>
    <x v="1"/>
    <x v="4"/>
    <x v="1"/>
    <x v="0"/>
    <x v="4"/>
    <x v="4"/>
    <x v="4"/>
    <x v="0"/>
    <x v="0"/>
    <x v="5"/>
  </r>
  <r>
    <x v="1"/>
    <x v="4"/>
    <x v="4"/>
    <x v="0"/>
    <x v="43"/>
    <x v="471"/>
    <n v="0"/>
    <x v="1"/>
    <x v="4"/>
    <x v="1"/>
    <x v="0"/>
    <x v="4"/>
    <x v="4"/>
    <x v="4"/>
    <x v="5"/>
    <x v="0"/>
    <x v="3"/>
  </r>
  <r>
    <x v="1"/>
    <x v="4"/>
    <x v="4"/>
    <x v="0"/>
    <x v="44"/>
    <x v="542"/>
    <n v="0"/>
    <x v="1"/>
    <x v="4"/>
    <x v="1"/>
    <x v="0"/>
    <x v="4"/>
    <x v="4"/>
    <x v="4"/>
    <x v="0"/>
    <x v="0"/>
    <x v="5"/>
  </r>
  <r>
    <x v="1"/>
    <x v="4"/>
    <x v="4"/>
    <x v="0"/>
    <x v="215"/>
    <x v="321"/>
    <n v="0"/>
    <x v="1"/>
    <x v="4"/>
    <x v="1"/>
    <x v="0"/>
    <x v="4"/>
    <x v="4"/>
    <x v="4"/>
    <x v="3"/>
    <x v="1"/>
    <x v="7"/>
  </r>
  <r>
    <x v="1"/>
    <x v="4"/>
    <x v="4"/>
    <x v="0"/>
    <x v="31"/>
    <x v="33"/>
    <n v="0"/>
    <x v="1"/>
    <x v="4"/>
    <x v="1"/>
    <x v="0"/>
    <x v="4"/>
    <x v="4"/>
    <x v="4"/>
    <x v="0"/>
    <x v="0"/>
    <x v="0"/>
  </r>
  <r>
    <x v="1"/>
    <x v="4"/>
    <x v="4"/>
    <x v="0"/>
    <x v="18"/>
    <x v="775"/>
    <n v="0"/>
    <x v="1"/>
    <x v="4"/>
    <x v="1"/>
    <x v="0"/>
    <x v="4"/>
    <x v="4"/>
    <x v="4"/>
    <x v="3"/>
    <x v="0"/>
    <x v="6"/>
  </r>
  <r>
    <x v="1"/>
    <x v="4"/>
    <x v="4"/>
    <x v="0"/>
    <x v="78"/>
    <x v="94"/>
    <n v="0"/>
    <x v="1"/>
    <x v="4"/>
    <x v="1"/>
    <x v="0"/>
    <x v="4"/>
    <x v="4"/>
    <x v="4"/>
    <x v="0"/>
    <x v="0"/>
    <x v="7"/>
  </r>
  <r>
    <x v="1"/>
    <x v="4"/>
    <x v="4"/>
    <x v="0"/>
    <x v="253"/>
    <x v="397"/>
    <n v="784"/>
    <x v="1"/>
    <x v="4"/>
    <x v="1"/>
    <x v="0"/>
    <x v="4"/>
    <x v="4"/>
    <x v="4"/>
    <x v="3"/>
    <x v="0"/>
    <x v="3"/>
  </r>
  <r>
    <x v="1"/>
    <x v="4"/>
    <x v="4"/>
    <x v="0"/>
    <x v="612"/>
    <x v="1333"/>
    <n v="0"/>
    <x v="1"/>
    <x v="4"/>
    <x v="1"/>
    <x v="0"/>
    <x v="4"/>
    <x v="4"/>
    <x v="4"/>
    <x v="2"/>
    <x v="0"/>
    <x v="6"/>
  </r>
  <r>
    <x v="1"/>
    <x v="4"/>
    <x v="4"/>
    <x v="0"/>
    <x v="408"/>
    <x v="678"/>
    <n v="21783.9"/>
    <x v="1"/>
    <x v="4"/>
    <x v="1"/>
    <x v="0"/>
    <x v="4"/>
    <x v="4"/>
    <x v="4"/>
    <x v="2"/>
    <x v="0"/>
    <x v="1"/>
  </r>
  <r>
    <x v="1"/>
    <x v="4"/>
    <x v="4"/>
    <x v="0"/>
    <x v="378"/>
    <x v="853"/>
    <n v="0"/>
    <x v="1"/>
    <x v="4"/>
    <x v="1"/>
    <x v="0"/>
    <x v="4"/>
    <x v="4"/>
    <x v="4"/>
    <x v="3"/>
    <x v="0"/>
    <x v="2"/>
  </r>
  <r>
    <x v="1"/>
    <x v="4"/>
    <x v="4"/>
    <x v="0"/>
    <x v="378"/>
    <x v="853"/>
    <n v="0"/>
    <x v="1"/>
    <x v="4"/>
    <x v="1"/>
    <x v="0"/>
    <x v="4"/>
    <x v="4"/>
    <x v="4"/>
    <x v="3"/>
    <x v="0"/>
    <x v="0"/>
  </r>
  <r>
    <x v="1"/>
    <x v="4"/>
    <x v="4"/>
    <x v="0"/>
    <x v="13"/>
    <x v="1300"/>
    <n v="2667.1"/>
    <x v="1"/>
    <x v="4"/>
    <x v="1"/>
    <x v="0"/>
    <x v="4"/>
    <x v="4"/>
    <x v="4"/>
    <x v="3"/>
    <x v="0"/>
    <x v="3"/>
  </r>
  <r>
    <x v="1"/>
    <x v="4"/>
    <x v="4"/>
    <x v="0"/>
    <x v="400"/>
    <x v="661"/>
    <n v="0"/>
    <x v="1"/>
    <x v="4"/>
    <x v="1"/>
    <x v="0"/>
    <x v="4"/>
    <x v="4"/>
    <x v="4"/>
    <x v="2"/>
    <x v="0"/>
    <x v="3"/>
  </r>
  <r>
    <x v="1"/>
    <x v="4"/>
    <x v="4"/>
    <x v="0"/>
    <x v="107"/>
    <x v="135"/>
    <n v="-1236.02"/>
    <x v="1"/>
    <x v="4"/>
    <x v="1"/>
    <x v="0"/>
    <x v="4"/>
    <x v="4"/>
    <x v="4"/>
    <x v="3"/>
    <x v="0"/>
    <x v="4"/>
  </r>
  <r>
    <x v="1"/>
    <x v="4"/>
    <x v="4"/>
    <x v="0"/>
    <x v="348"/>
    <x v="571"/>
    <n v="0"/>
    <x v="1"/>
    <x v="4"/>
    <x v="1"/>
    <x v="0"/>
    <x v="4"/>
    <x v="4"/>
    <x v="4"/>
    <x v="4"/>
    <x v="0"/>
    <x v="0"/>
  </r>
  <r>
    <x v="1"/>
    <x v="4"/>
    <x v="4"/>
    <x v="0"/>
    <x v="523"/>
    <x v="956"/>
    <n v="0"/>
    <x v="1"/>
    <x v="4"/>
    <x v="1"/>
    <x v="0"/>
    <x v="4"/>
    <x v="4"/>
    <x v="4"/>
    <x v="3"/>
    <x v="1"/>
    <x v="1"/>
  </r>
  <r>
    <x v="1"/>
    <x v="4"/>
    <x v="4"/>
    <x v="0"/>
    <x v="555"/>
    <x v="1039"/>
    <n v="0"/>
    <x v="1"/>
    <x v="4"/>
    <x v="1"/>
    <x v="0"/>
    <x v="4"/>
    <x v="4"/>
    <x v="4"/>
    <x v="3"/>
    <x v="0"/>
    <x v="4"/>
  </r>
  <r>
    <x v="1"/>
    <x v="4"/>
    <x v="4"/>
    <x v="0"/>
    <x v="194"/>
    <x v="287"/>
    <n v="1838.05"/>
    <x v="1"/>
    <x v="4"/>
    <x v="1"/>
    <x v="0"/>
    <x v="4"/>
    <x v="4"/>
    <x v="4"/>
    <x v="4"/>
    <x v="0"/>
    <x v="1"/>
  </r>
  <r>
    <x v="1"/>
    <x v="4"/>
    <x v="4"/>
    <x v="0"/>
    <x v="594"/>
    <x v="1138"/>
    <n v="9940.89"/>
    <x v="1"/>
    <x v="4"/>
    <x v="1"/>
    <x v="0"/>
    <x v="4"/>
    <x v="4"/>
    <x v="4"/>
    <x v="2"/>
    <x v="0"/>
    <x v="0"/>
  </r>
  <r>
    <x v="1"/>
    <x v="4"/>
    <x v="4"/>
    <x v="0"/>
    <x v="1"/>
    <x v="572"/>
    <n v="140731.85999999999"/>
    <x v="1"/>
    <x v="4"/>
    <x v="1"/>
    <x v="0"/>
    <x v="4"/>
    <x v="4"/>
    <x v="4"/>
    <x v="3"/>
    <x v="0"/>
    <x v="4"/>
  </r>
  <r>
    <x v="1"/>
    <x v="4"/>
    <x v="4"/>
    <x v="0"/>
    <x v="555"/>
    <x v="1039"/>
    <n v="0"/>
    <x v="1"/>
    <x v="4"/>
    <x v="1"/>
    <x v="0"/>
    <x v="4"/>
    <x v="4"/>
    <x v="4"/>
    <x v="3"/>
    <x v="0"/>
    <x v="0"/>
  </r>
  <r>
    <x v="1"/>
    <x v="4"/>
    <x v="4"/>
    <x v="0"/>
    <x v="556"/>
    <x v="1040"/>
    <n v="207938.74"/>
    <x v="1"/>
    <x v="4"/>
    <x v="1"/>
    <x v="0"/>
    <x v="4"/>
    <x v="4"/>
    <x v="4"/>
    <x v="3"/>
    <x v="0"/>
    <x v="7"/>
  </r>
  <r>
    <x v="1"/>
    <x v="4"/>
    <x v="4"/>
    <x v="0"/>
    <x v="13"/>
    <x v="1110"/>
    <n v="0"/>
    <x v="1"/>
    <x v="4"/>
    <x v="1"/>
    <x v="0"/>
    <x v="4"/>
    <x v="4"/>
    <x v="4"/>
    <x v="3"/>
    <x v="0"/>
    <x v="7"/>
  </r>
  <r>
    <x v="1"/>
    <x v="4"/>
    <x v="4"/>
    <x v="0"/>
    <x v="556"/>
    <x v="1040"/>
    <n v="205000"/>
    <x v="1"/>
    <x v="4"/>
    <x v="1"/>
    <x v="0"/>
    <x v="4"/>
    <x v="4"/>
    <x v="4"/>
    <x v="3"/>
    <x v="0"/>
    <x v="5"/>
  </r>
  <r>
    <x v="1"/>
    <x v="4"/>
    <x v="4"/>
    <x v="0"/>
    <x v="38"/>
    <x v="43"/>
    <n v="0"/>
    <x v="1"/>
    <x v="4"/>
    <x v="1"/>
    <x v="0"/>
    <x v="4"/>
    <x v="4"/>
    <x v="4"/>
    <x v="5"/>
    <x v="0"/>
    <x v="1"/>
  </r>
  <r>
    <x v="1"/>
    <x v="4"/>
    <x v="4"/>
    <x v="0"/>
    <x v="462"/>
    <x v="791"/>
    <n v="0"/>
    <x v="1"/>
    <x v="4"/>
    <x v="1"/>
    <x v="0"/>
    <x v="4"/>
    <x v="4"/>
    <x v="4"/>
    <x v="1"/>
    <x v="0"/>
    <x v="7"/>
  </r>
  <r>
    <x v="1"/>
    <x v="4"/>
    <x v="4"/>
    <x v="0"/>
    <x v="23"/>
    <x v="23"/>
    <n v="-2961.9"/>
    <x v="1"/>
    <x v="4"/>
    <x v="1"/>
    <x v="0"/>
    <x v="4"/>
    <x v="4"/>
    <x v="4"/>
    <x v="3"/>
    <x v="1"/>
    <x v="6"/>
  </r>
  <r>
    <x v="1"/>
    <x v="4"/>
    <x v="4"/>
    <x v="0"/>
    <x v="140"/>
    <x v="355"/>
    <n v="0"/>
    <x v="1"/>
    <x v="4"/>
    <x v="1"/>
    <x v="0"/>
    <x v="4"/>
    <x v="4"/>
    <x v="4"/>
    <x v="0"/>
    <x v="0"/>
    <x v="4"/>
  </r>
  <r>
    <x v="1"/>
    <x v="4"/>
    <x v="4"/>
    <x v="0"/>
    <x v="370"/>
    <x v="821"/>
    <n v="0"/>
    <x v="1"/>
    <x v="4"/>
    <x v="1"/>
    <x v="0"/>
    <x v="4"/>
    <x v="4"/>
    <x v="4"/>
    <x v="1"/>
    <x v="1"/>
    <x v="0"/>
  </r>
  <r>
    <x v="1"/>
    <x v="4"/>
    <x v="4"/>
    <x v="0"/>
    <x v="529"/>
    <x v="966"/>
    <n v="0"/>
    <x v="1"/>
    <x v="4"/>
    <x v="1"/>
    <x v="0"/>
    <x v="4"/>
    <x v="4"/>
    <x v="4"/>
    <x v="0"/>
    <x v="0"/>
    <x v="7"/>
  </r>
  <r>
    <x v="1"/>
    <x v="4"/>
    <x v="4"/>
    <x v="0"/>
    <x v="170"/>
    <x v="253"/>
    <n v="0"/>
    <x v="1"/>
    <x v="4"/>
    <x v="1"/>
    <x v="0"/>
    <x v="4"/>
    <x v="4"/>
    <x v="4"/>
    <x v="3"/>
    <x v="0"/>
    <x v="7"/>
  </r>
  <r>
    <x v="1"/>
    <x v="4"/>
    <x v="4"/>
    <x v="0"/>
    <x v="136"/>
    <x v="185"/>
    <n v="0"/>
    <x v="1"/>
    <x v="4"/>
    <x v="1"/>
    <x v="0"/>
    <x v="4"/>
    <x v="4"/>
    <x v="4"/>
    <x v="0"/>
    <x v="0"/>
    <x v="3"/>
  </r>
  <r>
    <x v="1"/>
    <x v="4"/>
    <x v="4"/>
    <x v="0"/>
    <x v="88"/>
    <x v="329"/>
    <n v="0"/>
    <x v="1"/>
    <x v="4"/>
    <x v="1"/>
    <x v="0"/>
    <x v="4"/>
    <x v="4"/>
    <x v="4"/>
    <x v="0"/>
    <x v="0"/>
    <x v="1"/>
  </r>
  <r>
    <x v="1"/>
    <x v="4"/>
    <x v="4"/>
    <x v="0"/>
    <x v="158"/>
    <x v="233"/>
    <n v="151891.20000000001"/>
    <x v="1"/>
    <x v="4"/>
    <x v="1"/>
    <x v="0"/>
    <x v="4"/>
    <x v="4"/>
    <x v="4"/>
    <x v="0"/>
    <x v="1"/>
    <x v="3"/>
  </r>
  <r>
    <x v="1"/>
    <x v="4"/>
    <x v="4"/>
    <x v="0"/>
    <x v="165"/>
    <x v="244"/>
    <n v="0"/>
    <x v="1"/>
    <x v="4"/>
    <x v="1"/>
    <x v="0"/>
    <x v="4"/>
    <x v="4"/>
    <x v="4"/>
    <x v="0"/>
    <x v="0"/>
    <x v="0"/>
  </r>
  <r>
    <x v="1"/>
    <x v="4"/>
    <x v="4"/>
    <x v="0"/>
    <x v="355"/>
    <x v="584"/>
    <n v="284344.02"/>
    <x v="1"/>
    <x v="4"/>
    <x v="1"/>
    <x v="0"/>
    <x v="4"/>
    <x v="4"/>
    <x v="4"/>
    <x v="2"/>
    <x v="0"/>
    <x v="0"/>
  </r>
  <r>
    <x v="1"/>
    <x v="4"/>
    <x v="4"/>
    <x v="0"/>
    <x v="110"/>
    <x v="1041"/>
    <n v="3081.9"/>
    <x v="1"/>
    <x v="4"/>
    <x v="1"/>
    <x v="0"/>
    <x v="4"/>
    <x v="4"/>
    <x v="4"/>
    <x v="3"/>
    <x v="0"/>
    <x v="2"/>
  </r>
  <r>
    <x v="1"/>
    <x v="4"/>
    <x v="4"/>
    <x v="0"/>
    <x v="13"/>
    <x v="691"/>
    <n v="0"/>
    <x v="1"/>
    <x v="4"/>
    <x v="1"/>
    <x v="0"/>
    <x v="4"/>
    <x v="4"/>
    <x v="4"/>
    <x v="3"/>
    <x v="0"/>
    <x v="1"/>
  </r>
  <r>
    <x v="1"/>
    <x v="4"/>
    <x v="4"/>
    <x v="0"/>
    <x v="418"/>
    <x v="695"/>
    <n v="0"/>
    <x v="1"/>
    <x v="4"/>
    <x v="1"/>
    <x v="0"/>
    <x v="4"/>
    <x v="4"/>
    <x v="4"/>
    <x v="3"/>
    <x v="0"/>
    <x v="2"/>
  </r>
  <r>
    <x v="1"/>
    <x v="4"/>
    <x v="4"/>
    <x v="0"/>
    <x v="139"/>
    <x v="388"/>
    <n v="70543.679999999993"/>
    <x v="1"/>
    <x v="4"/>
    <x v="1"/>
    <x v="0"/>
    <x v="4"/>
    <x v="4"/>
    <x v="4"/>
    <x v="2"/>
    <x v="1"/>
    <x v="4"/>
  </r>
  <r>
    <x v="1"/>
    <x v="4"/>
    <x v="4"/>
    <x v="0"/>
    <x v="387"/>
    <x v="641"/>
    <n v="4565.1499999999996"/>
    <x v="1"/>
    <x v="4"/>
    <x v="1"/>
    <x v="0"/>
    <x v="4"/>
    <x v="4"/>
    <x v="4"/>
    <x v="2"/>
    <x v="0"/>
    <x v="5"/>
  </r>
  <r>
    <x v="1"/>
    <x v="4"/>
    <x v="4"/>
    <x v="0"/>
    <x v="18"/>
    <x v="1225"/>
    <n v="72432.34"/>
    <x v="1"/>
    <x v="4"/>
    <x v="1"/>
    <x v="0"/>
    <x v="4"/>
    <x v="4"/>
    <x v="4"/>
    <x v="3"/>
    <x v="0"/>
    <x v="7"/>
  </r>
  <r>
    <x v="1"/>
    <x v="4"/>
    <x v="4"/>
    <x v="0"/>
    <x v="1"/>
    <x v="572"/>
    <n v="147286.82999999999"/>
    <x v="1"/>
    <x v="4"/>
    <x v="1"/>
    <x v="0"/>
    <x v="4"/>
    <x v="4"/>
    <x v="4"/>
    <x v="3"/>
    <x v="0"/>
    <x v="5"/>
  </r>
  <r>
    <x v="1"/>
    <x v="4"/>
    <x v="4"/>
    <x v="0"/>
    <x v="5"/>
    <x v="220"/>
    <n v="5917.62"/>
    <x v="1"/>
    <x v="4"/>
    <x v="1"/>
    <x v="0"/>
    <x v="4"/>
    <x v="4"/>
    <x v="4"/>
    <x v="2"/>
    <x v="0"/>
    <x v="1"/>
  </r>
  <r>
    <x v="1"/>
    <x v="4"/>
    <x v="4"/>
    <x v="0"/>
    <x v="243"/>
    <x v="648"/>
    <n v="247631.79"/>
    <x v="1"/>
    <x v="4"/>
    <x v="1"/>
    <x v="0"/>
    <x v="4"/>
    <x v="4"/>
    <x v="4"/>
    <x v="3"/>
    <x v="1"/>
    <x v="1"/>
  </r>
  <r>
    <x v="1"/>
    <x v="4"/>
    <x v="4"/>
    <x v="0"/>
    <x v="639"/>
    <x v="1310"/>
    <n v="0"/>
    <x v="1"/>
    <x v="4"/>
    <x v="1"/>
    <x v="0"/>
    <x v="4"/>
    <x v="4"/>
    <x v="4"/>
    <x v="0"/>
    <x v="1"/>
    <x v="2"/>
  </r>
  <r>
    <x v="1"/>
    <x v="4"/>
    <x v="4"/>
    <x v="0"/>
    <x v="469"/>
    <x v="1280"/>
    <n v="0"/>
    <x v="1"/>
    <x v="4"/>
    <x v="1"/>
    <x v="0"/>
    <x v="4"/>
    <x v="4"/>
    <x v="4"/>
    <x v="3"/>
    <x v="0"/>
    <x v="1"/>
  </r>
  <r>
    <x v="1"/>
    <x v="4"/>
    <x v="4"/>
    <x v="0"/>
    <x v="297"/>
    <x v="485"/>
    <n v="0"/>
    <x v="1"/>
    <x v="4"/>
    <x v="1"/>
    <x v="0"/>
    <x v="4"/>
    <x v="4"/>
    <x v="4"/>
    <x v="5"/>
    <x v="0"/>
    <x v="5"/>
  </r>
  <r>
    <x v="1"/>
    <x v="4"/>
    <x v="4"/>
    <x v="0"/>
    <x v="18"/>
    <x v="962"/>
    <n v="0"/>
    <x v="1"/>
    <x v="4"/>
    <x v="1"/>
    <x v="0"/>
    <x v="4"/>
    <x v="4"/>
    <x v="4"/>
    <x v="3"/>
    <x v="0"/>
    <x v="4"/>
  </r>
  <r>
    <x v="1"/>
    <x v="4"/>
    <x v="4"/>
    <x v="0"/>
    <x v="578"/>
    <x v="1091"/>
    <n v="0"/>
    <x v="1"/>
    <x v="4"/>
    <x v="1"/>
    <x v="0"/>
    <x v="4"/>
    <x v="4"/>
    <x v="4"/>
    <x v="4"/>
    <x v="0"/>
    <x v="7"/>
  </r>
  <r>
    <x v="1"/>
    <x v="4"/>
    <x v="4"/>
    <x v="0"/>
    <x v="436"/>
    <x v="735"/>
    <n v="0"/>
    <x v="1"/>
    <x v="4"/>
    <x v="1"/>
    <x v="0"/>
    <x v="4"/>
    <x v="4"/>
    <x v="4"/>
    <x v="3"/>
    <x v="0"/>
    <x v="1"/>
  </r>
  <r>
    <x v="1"/>
    <x v="4"/>
    <x v="4"/>
    <x v="0"/>
    <x v="1"/>
    <x v="1033"/>
    <n v="0"/>
    <x v="1"/>
    <x v="4"/>
    <x v="1"/>
    <x v="0"/>
    <x v="4"/>
    <x v="4"/>
    <x v="4"/>
    <x v="3"/>
    <x v="0"/>
    <x v="7"/>
  </r>
  <r>
    <x v="1"/>
    <x v="4"/>
    <x v="4"/>
    <x v="0"/>
    <x v="535"/>
    <x v="977"/>
    <n v="137792.39000000001"/>
    <x v="1"/>
    <x v="4"/>
    <x v="1"/>
    <x v="0"/>
    <x v="4"/>
    <x v="4"/>
    <x v="4"/>
    <x v="3"/>
    <x v="1"/>
    <x v="4"/>
  </r>
  <r>
    <x v="1"/>
    <x v="4"/>
    <x v="4"/>
    <x v="0"/>
    <x v="11"/>
    <x v="254"/>
    <n v="0"/>
    <x v="1"/>
    <x v="4"/>
    <x v="1"/>
    <x v="0"/>
    <x v="4"/>
    <x v="4"/>
    <x v="4"/>
    <x v="1"/>
    <x v="0"/>
    <x v="1"/>
  </r>
  <r>
    <x v="1"/>
    <x v="4"/>
    <x v="4"/>
    <x v="0"/>
    <x v="0"/>
    <x v="102"/>
    <n v="0"/>
    <x v="1"/>
    <x v="4"/>
    <x v="1"/>
    <x v="0"/>
    <x v="4"/>
    <x v="4"/>
    <x v="4"/>
    <x v="2"/>
    <x v="1"/>
    <x v="6"/>
  </r>
  <r>
    <x v="1"/>
    <x v="4"/>
    <x v="4"/>
    <x v="0"/>
    <x v="11"/>
    <x v="982"/>
    <n v="0"/>
    <x v="1"/>
    <x v="4"/>
    <x v="1"/>
    <x v="0"/>
    <x v="4"/>
    <x v="4"/>
    <x v="4"/>
    <x v="3"/>
    <x v="0"/>
    <x v="2"/>
  </r>
  <r>
    <x v="1"/>
    <x v="4"/>
    <x v="4"/>
    <x v="0"/>
    <x v="581"/>
    <x v="1097"/>
    <n v="-27098.19"/>
    <x v="1"/>
    <x v="4"/>
    <x v="1"/>
    <x v="0"/>
    <x v="4"/>
    <x v="4"/>
    <x v="4"/>
    <x v="3"/>
    <x v="0"/>
    <x v="4"/>
  </r>
  <r>
    <x v="1"/>
    <x v="4"/>
    <x v="4"/>
    <x v="0"/>
    <x v="1"/>
    <x v="1188"/>
    <n v="0"/>
    <x v="1"/>
    <x v="4"/>
    <x v="1"/>
    <x v="0"/>
    <x v="4"/>
    <x v="4"/>
    <x v="4"/>
    <x v="3"/>
    <x v="0"/>
    <x v="0"/>
  </r>
  <r>
    <x v="1"/>
    <x v="4"/>
    <x v="4"/>
    <x v="0"/>
    <x v="622"/>
    <x v="1255"/>
    <n v="0"/>
    <x v="1"/>
    <x v="4"/>
    <x v="1"/>
    <x v="0"/>
    <x v="4"/>
    <x v="4"/>
    <x v="4"/>
    <x v="3"/>
    <x v="1"/>
    <x v="7"/>
  </r>
  <r>
    <x v="1"/>
    <x v="4"/>
    <x v="4"/>
    <x v="0"/>
    <x v="432"/>
    <x v="722"/>
    <n v="-30167.75"/>
    <x v="1"/>
    <x v="4"/>
    <x v="1"/>
    <x v="0"/>
    <x v="4"/>
    <x v="4"/>
    <x v="4"/>
    <x v="3"/>
    <x v="1"/>
    <x v="6"/>
  </r>
  <r>
    <x v="1"/>
    <x v="4"/>
    <x v="4"/>
    <x v="0"/>
    <x v="128"/>
    <x v="172"/>
    <n v="0"/>
    <x v="1"/>
    <x v="4"/>
    <x v="1"/>
    <x v="0"/>
    <x v="4"/>
    <x v="4"/>
    <x v="4"/>
    <x v="3"/>
    <x v="0"/>
    <x v="7"/>
  </r>
  <r>
    <x v="1"/>
    <x v="4"/>
    <x v="4"/>
    <x v="0"/>
    <x v="139"/>
    <x v="191"/>
    <n v="0"/>
    <x v="1"/>
    <x v="4"/>
    <x v="1"/>
    <x v="0"/>
    <x v="4"/>
    <x v="4"/>
    <x v="4"/>
    <x v="0"/>
    <x v="0"/>
    <x v="4"/>
  </r>
  <r>
    <x v="1"/>
    <x v="4"/>
    <x v="4"/>
    <x v="0"/>
    <x v="246"/>
    <x v="385"/>
    <n v="4505.93"/>
    <x v="1"/>
    <x v="4"/>
    <x v="1"/>
    <x v="0"/>
    <x v="4"/>
    <x v="4"/>
    <x v="4"/>
    <x v="2"/>
    <x v="0"/>
    <x v="4"/>
  </r>
  <r>
    <x v="1"/>
    <x v="4"/>
    <x v="4"/>
    <x v="0"/>
    <x v="128"/>
    <x v="172"/>
    <n v="0"/>
    <x v="1"/>
    <x v="4"/>
    <x v="1"/>
    <x v="0"/>
    <x v="4"/>
    <x v="4"/>
    <x v="4"/>
    <x v="3"/>
    <x v="0"/>
    <x v="4"/>
  </r>
  <r>
    <x v="1"/>
    <x v="4"/>
    <x v="4"/>
    <x v="0"/>
    <x v="13"/>
    <x v="764"/>
    <n v="0"/>
    <x v="1"/>
    <x v="4"/>
    <x v="1"/>
    <x v="0"/>
    <x v="4"/>
    <x v="4"/>
    <x v="4"/>
    <x v="3"/>
    <x v="0"/>
    <x v="3"/>
  </r>
  <r>
    <x v="1"/>
    <x v="4"/>
    <x v="4"/>
    <x v="0"/>
    <x v="536"/>
    <x v="979"/>
    <n v="-41731.050000000003"/>
    <x v="1"/>
    <x v="4"/>
    <x v="1"/>
    <x v="0"/>
    <x v="4"/>
    <x v="4"/>
    <x v="4"/>
    <x v="3"/>
    <x v="0"/>
    <x v="4"/>
  </r>
  <r>
    <x v="1"/>
    <x v="4"/>
    <x v="4"/>
    <x v="0"/>
    <x v="59"/>
    <x v="67"/>
    <n v="0"/>
    <x v="1"/>
    <x v="4"/>
    <x v="1"/>
    <x v="0"/>
    <x v="4"/>
    <x v="4"/>
    <x v="4"/>
    <x v="0"/>
    <x v="0"/>
    <x v="6"/>
  </r>
  <r>
    <x v="1"/>
    <x v="4"/>
    <x v="4"/>
    <x v="0"/>
    <x v="110"/>
    <x v="920"/>
    <n v="495154.45"/>
    <x v="1"/>
    <x v="4"/>
    <x v="1"/>
    <x v="0"/>
    <x v="4"/>
    <x v="4"/>
    <x v="4"/>
    <x v="3"/>
    <x v="0"/>
    <x v="6"/>
  </r>
  <r>
    <x v="1"/>
    <x v="4"/>
    <x v="4"/>
    <x v="0"/>
    <x v="110"/>
    <x v="920"/>
    <n v="292641.48"/>
    <x v="1"/>
    <x v="4"/>
    <x v="1"/>
    <x v="0"/>
    <x v="4"/>
    <x v="4"/>
    <x v="4"/>
    <x v="3"/>
    <x v="0"/>
    <x v="7"/>
  </r>
  <r>
    <x v="1"/>
    <x v="4"/>
    <x v="4"/>
    <x v="0"/>
    <x v="327"/>
    <x v="528"/>
    <n v="0"/>
    <x v="1"/>
    <x v="4"/>
    <x v="1"/>
    <x v="0"/>
    <x v="4"/>
    <x v="4"/>
    <x v="4"/>
    <x v="3"/>
    <x v="0"/>
    <x v="7"/>
  </r>
  <r>
    <x v="1"/>
    <x v="4"/>
    <x v="4"/>
    <x v="0"/>
    <x v="531"/>
    <x v="991"/>
    <n v="14449.45"/>
    <x v="1"/>
    <x v="4"/>
    <x v="1"/>
    <x v="0"/>
    <x v="4"/>
    <x v="4"/>
    <x v="4"/>
    <x v="3"/>
    <x v="1"/>
    <x v="0"/>
  </r>
  <r>
    <x v="1"/>
    <x v="4"/>
    <x v="4"/>
    <x v="0"/>
    <x v="368"/>
    <x v="608"/>
    <n v="0"/>
    <x v="1"/>
    <x v="4"/>
    <x v="1"/>
    <x v="0"/>
    <x v="4"/>
    <x v="4"/>
    <x v="4"/>
    <x v="0"/>
    <x v="0"/>
    <x v="6"/>
  </r>
  <r>
    <x v="1"/>
    <x v="4"/>
    <x v="4"/>
    <x v="0"/>
    <x v="41"/>
    <x v="1265"/>
    <n v="0"/>
    <x v="1"/>
    <x v="4"/>
    <x v="1"/>
    <x v="0"/>
    <x v="4"/>
    <x v="4"/>
    <x v="4"/>
    <x v="3"/>
    <x v="0"/>
    <x v="4"/>
  </r>
  <r>
    <x v="1"/>
    <x v="4"/>
    <x v="4"/>
    <x v="0"/>
    <x v="140"/>
    <x v="1219"/>
    <n v="2706790.64"/>
    <x v="1"/>
    <x v="4"/>
    <x v="1"/>
    <x v="0"/>
    <x v="4"/>
    <x v="4"/>
    <x v="4"/>
    <x v="3"/>
    <x v="2"/>
    <x v="0"/>
  </r>
  <r>
    <x v="1"/>
    <x v="4"/>
    <x v="4"/>
    <x v="0"/>
    <x v="110"/>
    <x v="920"/>
    <n v="495154.45"/>
    <x v="1"/>
    <x v="4"/>
    <x v="1"/>
    <x v="0"/>
    <x v="4"/>
    <x v="4"/>
    <x v="4"/>
    <x v="3"/>
    <x v="0"/>
    <x v="4"/>
  </r>
  <r>
    <x v="1"/>
    <x v="4"/>
    <x v="4"/>
    <x v="0"/>
    <x v="449"/>
    <x v="768"/>
    <n v="0"/>
    <x v="1"/>
    <x v="4"/>
    <x v="1"/>
    <x v="0"/>
    <x v="4"/>
    <x v="4"/>
    <x v="4"/>
    <x v="3"/>
    <x v="1"/>
    <x v="1"/>
  </r>
  <r>
    <x v="1"/>
    <x v="4"/>
    <x v="4"/>
    <x v="0"/>
    <x v="12"/>
    <x v="12"/>
    <n v="8101.7"/>
    <x v="1"/>
    <x v="4"/>
    <x v="1"/>
    <x v="0"/>
    <x v="4"/>
    <x v="4"/>
    <x v="4"/>
    <x v="2"/>
    <x v="0"/>
    <x v="7"/>
  </r>
  <r>
    <x v="1"/>
    <x v="4"/>
    <x v="4"/>
    <x v="0"/>
    <x v="629"/>
    <x v="1275"/>
    <n v="0"/>
    <x v="1"/>
    <x v="4"/>
    <x v="1"/>
    <x v="0"/>
    <x v="4"/>
    <x v="4"/>
    <x v="4"/>
    <x v="3"/>
    <x v="0"/>
    <x v="3"/>
  </r>
  <r>
    <x v="1"/>
    <x v="4"/>
    <x v="4"/>
    <x v="0"/>
    <x v="486"/>
    <x v="932"/>
    <n v="1634.46"/>
    <x v="1"/>
    <x v="4"/>
    <x v="1"/>
    <x v="0"/>
    <x v="4"/>
    <x v="4"/>
    <x v="4"/>
    <x v="2"/>
    <x v="1"/>
    <x v="4"/>
  </r>
  <r>
    <x v="1"/>
    <x v="4"/>
    <x v="4"/>
    <x v="0"/>
    <x v="1"/>
    <x v="919"/>
    <n v="3491126.86"/>
    <x v="1"/>
    <x v="4"/>
    <x v="1"/>
    <x v="0"/>
    <x v="4"/>
    <x v="4"/>
    <x v="4"/>
    <x v="1"/>
    <x v="0"/>
    <x v="5"/>
  </r>
  <r>
    <x v="1"/>
    <x v="4"/>
    <x v="4"/>
    <x v="0"/>
    <x v="169"/>
    <x v="438"/>
    <n v="0"/>
    <x v="1"/>
    <x v="4"/>
    <x v="1"/>
    <x v="0"/>
    <x v="4"/>
    <x v="4"/>
    <x v="4"/>
    <x v="0"/>
    <x v="0"/>
    <x v="5"/>
  </r>
  <r>
    <x v="1"/>
    <x v="4"/>
    <x v="4"/>
    <x v="0"/>
    <x v="41"/>
    <x v="130"/>
    <n v="5026.97"/>
    <x v="1"/>
    <x v="4"/>
    <x v="1"/>
    <x v="0"/>
    <x v="4"/>
    <x v="4"/>
    <x v="4"/>
    <x v="3"/>
    <x v="0"/>
    <x v="4"/>
  </r>
  <r>
    <x v="1"/>
    <x v="4"/>
    <x v="4"/>
    <x v="0"/>
    <x v="18"/>
    <x v="1163"/>
    <n v="0"/>
    <x v="1"/>
    <x v="4"/>
    <x v="1"/>
    <x v="0"/>
    <x v="4"/>
    <x v="4"/>
    <x v="4"/>
    <x v="3"/>
    <x v="0"/>
    <x v="7"/>
  </r>
  <r>
    <x v="1"/>
    <x v="4"/>
    <x v="4"/>
    <x v="0"/>
    <x v="98"/>
    <x v="118"/>
    <n v="0"/>
    <x v="1"/>
    <x v="4"/>
    <x v="1"/>
    <x v="0"/>
    <x v="4"/>
    <x v="4"/>
    <x v="4"/>
    <x v="0"/>
    <x v="0"/>
    <x v="4"/>
  </r>
  <r>
    <x v="1"/>
    <x v="4"/>
    <x v="4"/>
    <x v="0"/>
    <x v="5"/>
    <x v="1156"/>
    <n v="0"/>
    <x v="1"/>
    <x v="4"/>
    <x v="1"/>
    <x v="0"/>
    <x v="4"/>
    <x v="4"/>
    <x v="4"/>
    <x v="3"/>
    <x v="0"/>
    <x v="6"/>
  </r>
  <r>
    <x v="1"/>
    <x v="4"/>
    <x v="4"/>
    <x v="0"/>
    <x v="11"/>
    <x v="910"/>
    <n v="3811194.41"/>
    <x v="1"/>
    <x v="4"/>
    <x v="1"/>
    <x v="0"/>
    <x v="4"/>
    <x v="4"/>
    <x v="4"/>
    <x v="1"/>
    <x v="0"/>
    <x v="1"/>
  </r>
  <r>
    <x v="1"/>
    <x v="4"/>
    <x v="4"/>
    <x v="0"/>
    <x v="371"/>
    <x v="614"/>
    <n v="3670521.4"/>
    <x v="1"/>
    <x v="4"/>
    <x v="1"/>
    <x v="0"/>
    <x v="4"/>
    <x v="4"/>
    <x v="4"/>
    <x v="3"/>
    <x v="1"/>
    <x v="2"/>
  </r>
  <r>
    <x v="1"/>
    <x v="4"/>
    <x v="4"/>
    <x v="0"/>
    <x v="18"/>
    <x v="1104"/>
    <n v="0"/>
    <x v="1"/>
    <x v="4"/>
    <x v="1"/>
    <x v="0"/>
    <x v="4"/>
    <x v="4"/>
    <x v="4"/>
    <x v="3"/>
    <x v="0"/>
    <x v="2"/>
  </r>
  <r>
    <x v="1"/>
    <x v="4"/>
    <x v="4"/>
    <x v="0"/>
    <x v="550"/>
    <x v="1011"/>
    <n v="-2961.9"/>
    <x v="1"/>
    <x v="4"/>
    <x v="1"/>
    <x v="0"/>
    <x v="4"/>
    <x v="4"/>
    <x v="4"/>
    <x v="3"/>
    <x v="0"/>
    <x v="1"/>
  </r>
  <r>
    <x v="1"/>
    <x v="4"/>
    <x v="4"/>
    <x v="0"/>
    <x v="308"/>
    <x v="499"/>
    <n v="7914.56"/>
    <x v="1"/>
    <x v="4"/>
    <x v="1"/>
    <x v="0"/>
    <x v="4"/>
    <x v="4"/>
    <x v="4"/>
    <x v="3"/>
    <x v="1"/>
    <x v="0"/>
  </r>
  <r>
    <x v="1"/>
    <x v="4"/>
    <x v="4"/>
    <x v="0"/>
    <x v="43"/>
    <x v="345"/>
    <n v="0"/>
    <x v="1"/>
    <x v="4"/>
    <x v="1"/>
    <x v="0"/>
    <x v="4"/>
    <x v="4"/>
    <x v="4"/>
    <x v="0"/>
    <x v="0"/>
    <x v="0"/>
  </r>
  <r>
    <x v="1"/>
    <x v="4"/>
    <x v="4"/>
    <x v="0"/>
    <x v="566"/>
    <x v="1057"/>
    <n v="3971.58"/>
    <x v="1"/>
    <x v="4"/>
    <x v="1"/>
    <x v="0"/>
    <x v="4"/>
    <x v="4"/>
    <x v="4"/>
    <x v="3"/>
    <x v="0"/>
    <x v="2"/>
  </r>
  <r>
    <x v="1"/>
    <x v="4"/>
    <x v="4"/>
    <x v="0"/>
    <x v="98"/>
    <x v="118"/>
    <n v="0"/>
    <x v="1"/>
    <x v="4"/>
    <x v="1"/>
    <x v="0"/>
    <x v="4"/>
    <x v="4"/>
    <x v="4"/>
    <x v="0"/>
    <x v="0"/>
    <x v="3"/>
  </r>
  <r>
    <x v="1"/>
    <x v="4"/>
    <x v="4"/>
    <x v="0"/>
    <x v="303"/>
    <x v="492"/>
    <n v="0"/>
    <x v="1"/>
    <x v="4"/>
    <x v="1"/>
    <x v="0"/>
    <x v="4"/>
    <x v="4"/>
    <x v="4"/>
    <x v="6"/>
    <x v="1"/>
    <x v="4"/>
  </r>
  <r>
    <x v="1"/>
    <x v="4"/>
    <x v="4"/>
    <x v="0"/>
    <x v="319"/>
    <x v="515"/>
    <n v="2363.52"/>
    <x v="1"/>
    <x v="4"/>
    <x v="1"/>
    <x v="0"/>
    <x v="4"/>
    <x v="4"/>
    <x v="4"/>
    <x v="4"/>
    <x v="1"/>
    <x v="2"/>
  </r>
  <r>
    <x v="1"/>
    <x v="4"/>
    <x v="4"/>
    <x v="0"/>
    <x v="576"/>
    <x v="1089"/>
    <n v="0"/>
    <x v="1"/>
    <x v="4"/>
    <x v="1"/>
    <x v="0"/>
    <x v="4"/>
    <x v="4"/>
    <x v="4"/>
    <x v="3"/>
    <x v="0"/>
    <x v="3"/>
  </r>
  <r>
    <x v="1"/>
    <x v="4"/>
    <x v="4"/>
    <x v="0"/>
    <x v="88"/>
    <x v="161"/>
    <n v="0"/>
    <x v="1"/>
    <x v="4"/>
    <x v="1"/>
    <x v="0"/>
    <x v="4"/>
    <x v="4"/>
    <x v="4"/>
    <x v="0"/>
    <x v="0"/>
    <x v="6"/>
  </r>
  <r>
    <x v="1"/>
    <x v="4"/>
    <x v="4"/>
    <x v="0"/>
    <x v="11"/>
    <x v="879"/>
    <n v="0"/>
    <x v="1"/>
    <x v="4"/>
    <x v="1"/>
    <x v="0"/>
    <x v="4"/>
    <x v="4"/>
    <x v="4"/>
    <x v="3"/>
    <x v="0"/>
    <x v="5"/>
  </r>
  <r>
    <x v="1"/>
    <x v="4"/>
    <x v="4"/>
    <x v="0"/>
    <x v="11"/>
    <x v="1232"/>
    <n v="0"/>
    <x v="1"/>
    <x v="4"/>
    <x v="1"/>
    <x v="0"/>
    <x v="4"/>
    <x v="4"/>
    <x v="4"/>
    <x v="3"/>
    <x v="0"/>
    <x v="3"/>
  </r>
  <r>
    <x v="1"/>
    <x v="4"/>
    <x v="4"/>
    <x v="0"/>
    <x v="300"/>
    <x v="489"/>
    <n v="0"/>
    <x v="1"/>
    <x v="4"/>
    <x v="1"/>
    <x v="0"/>
    <x v="4"/>
    <x v="4"/>
    <x v="4"/>
    <x v="0"/>
    <x v="0"/>
    <x v="4"/>
  </r>
  <r>
    <x v="1"/>
    <x v="4"/>
    <x v="4"/>
    <x v="0"/>
    <x v="104"/>
    <x v="891"/>
    <n v="415265.79"/>
    <x v="1"/>
    <x v="4"/>
    <x v="1"/>
    <x v="0"/>
    <x v="4"/>
    <x v="4"/>
    <x v="4"/>
    <x v="1"/>
    <x v="2"/>
    <x v="4"/>
  </r>
  <r>
    <x v="1"/>
    <x v="4"/>
    <x v="4"/>
    <x v="0"/>
    <x v="473"/>
    <x v="826"/>
    <n v="0"/>
    <x v="1"/>
    <x v="4"/>
    <x v="1"/>
    <x v="0"/>
    <x v="4"/>
    <x v="4"/>
    <x v="4"/>
    <x v="3"/>
    <x v="1"/>
    <x v="6"/>
  </r>
  <r>
    <x v="1"/>
    <x v="4"/>
    <x v="4"/>
    <x v="0"/>
    <x v="90"/>
    <x v="108"/>
    <n v="5862.41"/>
    <x v="1"/>
    <x v="4"/>
    <x v="1"/>
    <x v="0"/>
    <x v="4"/>
    <x v="4"/>
    <x v="4"/>
    <x v="3"/>
    <x v="1"/>
    <x v="1"/>
  </r>
  <r>
    <x v="1"/>
    <x v="4"/>
    <x v="4"/>
    <x v="0"/>
    <x v="581"/>
    <x v="1097"/>
    <n v="-32059.61"/>
    <x v="1"/>
    <x v="4"/>
    <x v="1"/>
    <x v="0"/>
    <x v="4"/>
    <x v="4"/>
    <x v="4"/>
    <x v="3"/>
    <x v="0"/>
    <x v="3"/>
  </r>
  <r>
    <x v="1"/>
    <x v="4"/>
    <x v="4"/>
    <x v="0"/>
    <x v="442"/>
    <x v="750"/>
    <n v="0"/>
    <x v="1"/>
    <x v="4"/>
    <x v="1"/>
    <x v="0"/>
    <x v="4"/>
    <x v="4"/>
    <x v="4"/>
    <x v="3"/>
    <x v="0"/>
    <x v="2"/>
  </r>
  <r>
    <x v="1"/>
    <x v="4"/>
    <x v="4"/>
    <x v="0"/>
    <x v="444"/>
    <x v="752"/>
    <n v="0"/>
    <x v="1"/>
    <x v="4"/>
    <x v="1"/>
    <x v="0"/>
    <x v="4"/>
    <x v="4"/>
    <x v="4"/>
    <x v="3"/>
    <x v="0"/>
    <x v="4"/>
  </r>
  <r>
    <x v="1"/>
    <x v="4"/>
    <x v="4"/>
    <x v="0"/>
    <x v="13"/>
    <x v="635"/>
    <n v="0"/>
    <x v="1"/>
    <x v="4"/>
    <x v="1"/>
    <x v="0"/>
    <x v="4"/>
    <x v="4"/>
    <x v="4"/>
    <x v="3"/>
    <x v="0"/>
    <x v="0"/>
  </r>
  <r>
    <x v="1"/>
    <x v="4"/>
    <x v="4"/>
    <x v="0"/>
    <x v="170"/>
    <x v="1019"/>
    <n v="0"/>
    <x v="1"/>
    <x v="4"/>
    <x v="1"/>
    <x v="0"/>
    <x v="4"/>
    <x v="4"/>
    <x v="4"/>
    <x v="3"/>
    <x v="1"/>
    <x v="6"/>
  </r>
  <r>
    <x v="1"/>
    <x v="4"/>
    <x v="4"/>
    <x v="0"/>
    <x v="51"/>
    <x v="58"/>
    <n v="0"/>
    <x v="1"/>
    <x v="4"/>
    <x v="1"/>
    <x v="0"/>
    <x v="4"/>
    <x v="4"/>
    <x v="4"/>
    <x v="0"/>
    <x v="0"/>
    <x v="1"/>
  </r>
  <r>
    <x v="1"/>
    <x v="4"/>
    <x v="4"/>
    <x v="0"/>
    <x v="225"/>
    <x v="338"/>
    <n v="0"/>
    <x v="1"/>
    <x v="4"/>
    <x v="1"/>
    <x v="0"/>
    <x v="4"/>
    <x v="4"/>
    <x v="4"/>
    <x v="3"/>
    <x v="0"/>
    <x v="7"/>
  </r>
  <r>
    <x v="1"/>
    <x v="4"/>
    <x v="4"/>
    <x v="0"/>
    <x v="287"/>
    <x v="696"/>
    <n v="0"/>
    <x v="1"/>
    <x v="4"/>
    <x v="1"/>
    <x v="0"/>
    <x v="4"/>
    <x v="4"/>
    <x v="4"/>
    <x v="2"/>
    <x v="1"/>
    <x v="4"/>
  </r>
  <r>
    <x v="1"/>
    <x v="4"/>
    <x v="4"/>
    <x v="0"/>
    <x v="383"/>
    <x v="1030"/>
    <n v="0"/>
    <x v="1"/>
    <x v="4"/>
    <x v="1"/>
    <x v="0"/>
    <x v="4"/>
    <x v="4"/>
    <x v="4"/>
    <x v="3"/>
    <x v="1"/>
    <x v="4"/>
  </r>
  <r>
    <x v="1"/>
    <x v="4"/>
    <x v="4"/>
    <x v="0"/>
    <x v="11"/>
    <x v="1136"/>
    <n v="0"/>
    <x v="1"/>
    <x v="4"/>
    <x v="1"/>
    <x v="0"/>
    <x v="4"/>
    <x v="4"/>
    <x v="4"/>
    <x v="3"/>
    <x v="0"/>
    <x v="0"/>
  </r>
  <r>
    <x v="1"/>
    <x v="4"/>
    <x v="4"/>
    <x v="0"/>
    <x v="432"/>
    <x v="722"/>
    <n v="-5593.53"/>
    <x v="1"/>
    <x v="4"/>
    <x v="1"/>
    <x v="0"/>
    <x v="4"/>
    <x v="4"/>
    <x v="4"/>
    <x v="3"/>
    <x v="1"/>
    <x v="0"/>
  </r>
  <r>
    <x v="1"/>
    <x v="4"/>
    <x v="4"/>
    <x v="0"/>
    <x v="532"/>
    <x v="1204"/>
    <n v="292467.21000000002"/>
    <x v="1"/>
    <x v="4"/>
    <x v="1"/>
    <x v="0"/>
    <x v="4"/>
    <x v="4"/>
    <x v="4"/>
    <x v="3"/>
    <x v="2"/>
    <x v="5"/>
  </r>
  <r>
    <x v="1"/>
    <x v="4"/>
    <x v="4"/>
    <x v="0"/>
    <x v="142"/>
    <x v="887"/>
    <n v="20598550.760000002"/>
    <x v="1"/>
    <x v="4"/>
    <x v="1"/>
    <x v="0"/>
    <x v="4"/>
    <x v="4"/>
    <x v="4"/>
    <x v="1"/>
    <x v="2"/>
    <x v="6"/>
  </r>
  <r>
    <x v="1"/>
    <x v="4"/>
    <x v="4"/>
    <x v="0"/>
    <x v="119"/>
    <x v="153"/>
    <n v="0"/>
    <x v="1"/>
    <x v="4"/>
    <x v="1"/>
    <x v="0"/>
    <x v="4"/>
    <x v="4"/>
    <x v="4"/>
    <x v="0"/>
    <x v="0"/>
    <x v="1"/>
  </r>
  <r>
    <x v="1"/>
    <x v="4"/>
    <x v="4"/>
    <x v="0"/>
    <x v="33"/>
    <x v="36"/>
    <n v="746742.21"/>
    <x v="1"/>
    <x v="4"/>
    <x v="1"/>
    <x v="0"/>
    <x v="4"/>
    <x v="4"/>
    <x v="4"/>
    <x v="0"/>
    <x v="0"/>
    <x v="7"/>
  </r>
  <r>
    <x v="1"/>
    <x v="4"/>
    <x v="4"/>
    <x v="0"/>
    <x v="41"/>
    <x v="539"/>
    <n v="0"/>
    <x v="1"/>
    <x v="4"/>
    <x v="1"/>
    <x v="0"/>
    <x v="4"/>
    <x v="4"/>
    <x v="4"/>
    <x v="3"/>
    <x v="0"/>
    <x v="7"/>
  </r>
  <r>
    <x v="1"/>
    <x v="4"/>
    <x v="4"/>
    <x v="0"/>
    <x v="432"/>
    <x v="722"/>
    <n v="-5601.05"/>
    <x v="1"/>
    <x v="4"/>
    <x v="1"/>
    <x v="0"/>
    <x v="4"/>
    <x v="4"/>
    <x v="4"/>
    <x v="3"/>
    <x v="1"/>
    <x v="7"/>
  </r>
  <r>
    <x v="1"/>
    <x v="4"/>
    <x v="4"/>
    <x v="0"/>
    <x v="34"/>
    <x v="175"/>
    <n v="0"/>
    <x v="1"/>
    <x v="4"/>
    <x v="1"/>
    <x v="0"/>
    <x v="4"/>
    <x v="4"/>
    <x v="4"/>
    <x v="0"/>
    <x v="0"/>
    <x v="1"/>
  </r>
  <r>
    <x v="1"/>
    <x v="4"/>
    <x v="4"/>
    <x v="0"/>
    <x v="1"/>
    <x v="326"/>
    <n v="0"/>
    <x v="1"/>
    <x v="4"/>
    <x v="1"/>
    <x v="0"/>
    <x v="4"/>
    <x v="4"/>
    <x v="4"/>
    <x v="3"/>
    <x v="0"/>
    <x v="4"/>
  </r>
  <r>
    <x v="1"/>
    <x v="4"/>
    <x v="4"/>
    <x v="0"/>
    <x v="110"/>
    <x v="1016"/>
    <n v="0"/>
    <x v="1"/>
    <x v="4"/>
    <x v="1"/>
    <x v="0"/>
    <x v="4"/>
    <x v="4"/>
    <x v="4"/>
    <x v="3"/>
    <x v="0"/>
    <x v="2"/>
  </r>
  <r>
    <x v="1"/>
    <x v="4"/>
    <x v="4"/>
    <x v="0"/>
    <x v="21"/>
    <x v="372"/>
    <n v="0"/>
    <x v="1"/>
    <x v="4"/>
    <x v="1"/>
    <x v="0"/>
    <x v="4"/>
    <x v="4"/>
    <x v="4"/>
    <x v="3"/>
    <x v="0"/>
    <x v="5"/>
  </r>
  <r>
    <x v="1"/>
    <x v="4"/>
    <x v="4"/>
    <x v="0"/>
    <x v="13"/>
    <x v="1210"/>
    <n v="26510.12"/>
    <x v="1"/>
    <x v="4"/>
    <x v="1"/>
    <x v="0"/>
    <x v="4"/>
    <x v="4"/>
    <x v="4"/>
    <x v="1"/>
    <x v="0"/>
    <x v="4"/>
  </r>
  <r>
    <x v="1"/>
    <x v="4"/>
    <x v="4"/>
    <x v="0"/>
    <x v="139"/>
    <x v="398"/>
    <n v="46201.4"/>
    <x v="1"/>
    <x v="4"/>
    <x v="1"/>
    <x v="0"/>
    <x v="4"/>
    <x v="4"/>
    <x v="4"/>
    <x v="0"/>
    <x v="0"/>
    <x v="5"/>
  </r>
  <r>
    <x v="1"/>
    <x v="4"/>
    <x v="4"/>
    <x v="0"/>
    <x v="0"/>
    <x v="957"/>
    <n v="79948.929999999993"/>
    <x v="1"/>
    <x v="4"/>
    <x v="1"/>
    <x v="0"/>
    <x v="4"/>
    <x v="4"/>
    <x v="4"/>
    <x v="3"/>
    <x v="0"/>
    <x v="1"/>
  </r>
  <r>
    <x v="1"/>
    <x v="4"/>
    <x v="4"/>
    <x v="0"/>
    <x v="0"/>
    <x v="957"/>
    <n v="109577.62"/>
    <x v="1"/>
    <x v="4"/>
    <x v="1"/>
    <x v="0"/>
    <x v="4"/>
    <x v="4"/>
    <x v="4"/>
    <x v="3"/>
    <x v="0"/>
    <x v="2"/>
  </r>
  <r>
    <x v="1"/>
    <x v="4"/>
    <x v="4"/>
    <x v="0"/>
    <x v="96"/>
    <x v="115"/>
    <n v="0"/>
    <x v="1"/>
    <x v="4"/>
    <x v="1"/>
    <x v="0"/>
    <x v="4"/>
    <x v="4"/>
    <x v="4"/>
    <x v="6"/>
    <x v="1"/>
    <x v="5"/>
  </r>
  <r>
    <x v="1"/>
    <x v="4"/>
    <x v="4"/>
    <x v="0"/>
    <x v="80"/>
    <x v="96"/>
    <n v="-112077.55"/>
    <x v="1"/>
    <x v="4"/>
    <x v="1"/>
    <x v="0"/>
    <x v="4"/>
    <x v="4"/>
    <x v="4"/>
    <x v="6"/>
    <x v="2"/>
    <x v="7"/>
  </r>
  <r>
    <x v="1"/>
    <x v="4"/>
    <x v="4"/>
    <x v="0"/>
    <x v="546"/>
    <x v="1002"/>
    <n v="438092.15"/>
    <x v="1"/>
    <x v="4"/>
    <x v="1"/>
    <x v="0"/>
    <x v="4"/>
    <x v="4"/>
    <x v="4"/>
    <x v="2"/>
    <x v="2"/>
    <x v="5"/>
  </r>
  <r>
    <x v="1"/>
    <x v="4"/>
    <x v="4"/>
    <x v="0"/>
    <x v="41"/>
    <x v="765"/>
    <n v="0"/>
    <x v="1"/>
    <x v="4"/>
    <x v="1"/>
    <x v="0"/>
    <x v="4"/>
    <x v="4"/>
    <x v="4"/>
    <x v="3"/>
    <x v="0"/>
    <x v="5"/>
  </r>
  <r>
    <x v="1"/>
    <x v="4"/>
    <x v="4"/>
    <x v="0"/>
    <x v="13"/>
    <x v="794"/>
    <n v="0"/>
    <x v="1"/>
    <x v="4"/>
    <x v="1"/>
    <x v="0"/>
    <x v="4"/>
    <x v="4"/>
    <x v="4"/>
    <x v="3"/>
    <x v="0"/>
    <x v="6"/>
  </r>
  <r>
    <x v="1"/>
    <x v="4"/>
    <x v="4"/>
    <x v="0"/>
    <x v="11"/>
    <x v="718"/>
    <n v="0"/>
    <x v="1"/>
    <x v="4"/>
    <x v="1"/>
    <x v="0"/>
    <x v="4"/>
    <x v="4"/>
    <x v="4"/>
    <x v="3"/>
    <x v="0"/>
    <x v="0"/>
  </r>
  <r>
    <x v="1"/>
    <x v="4"/>
    <x v="4"/>
    <x v="0"/>
    <x v="67"/>
    <x v="82"/>
    <n v="0"/>
    <x v="1"/>
    <x v="4"/>
    <x v="1"/>
    <x v="0"/>
    <x v="4"/>
    <x v="4"/>
    <x v="4"/>
    <x v="0"/>
    <x v="0"/>
    <x v="4"/>
  </r>
  <r>
    <x v="1"/>
    <x v="4"/>
    <x v="4"/>
    <x v="0"/>
    <x v="468"/>
    <x v="809"/>
    <n v="0"/>
    <x v="1"/>
    <x v="4"/>
    <x v="1"/>
    <x v="0"/>
    <x v="4"/>
    <x v="4"/>
    <x v="4"/>
    <x v="1"/>
    <x v="1"/>
    <x v="2"/>
  </r>
  <r>
    <x v="1"/>
    <x v="4"/>
    <x v="4"/>
    <x v="0"/>
    <x v="1"/>
    <x v="1132"/>
    <n v="0"/>
    <x v="1"/>
    <x v="4"/>
    <x v="1"/>
    <x v="0"/>
    <x v="4"/>
    <x v="4"/>
    <x v="4"/>
    <x v="3"/>
    <x v="0"/>
    <x v="1"/>
  </r>
  <r>
    <x v="1"/>
    <x v="4"/>
    <x v="4"/>
    <x v="0"/>
    <x v="374"/>
    <x v="618"/>
    <n v="0"/>
    <x v="1"/>
    <x v="4"/>
    <x v="1"/>
    <x v="0"/>
    <x v="4"/>
    <x v="4"/>
    <x v="4"/>
    <x v="3"/>
    <x v="0"/>
    <x v="5"/>
  </r>
  <r>
    <x v="1"/>
    <x v="4"/>
    <x v="4"/>
    <x v="0"/>
    <x v="5"/>
    <x v="732"/>
    <n v="277.02999999999997"/>
    <x v="1"/>
    <x v="4"/>
    <x v="1"/>
    <x v="0"/>
    <x v="4"/>
    <x v="4"/>
    <x v="4"/>
    <x v="2"/>
    <x v="0"/>
    <x v="4"/>
  </r>
  <r>
    <x v="1"/>
    <x v="4"/>
    <x v="4"/>
    <x v="0"/>
    <x v="131"/>
    <x v="177"/>
    <n v="0"/>
    <x v="1"/>
    <x v="4"/>
    <x v="1"/>
    <x v="0"/>
    <x v="4"/>
    <x v="4"/>
    <x v="4"/>
    <x v="0"/>
    <x v="0"/>
    <x v="3"/>
  </r>
  <r>
    <x v="1"/>
    <x v="4"/>
    <x v="4"/>
    <x v="0"/>
    <x v="348"/>
    <x v="571"/>
    <n v="0"/>
    <x v="1"/>
    <x v="4"/>
    <x v="1"/>
    <x v="0"/>
    <x v="4"/>
    <x v="4"/>
    <x v="4"/>
    <x v="4"/>
    <x v="0"/>
    <x v="5"/>
  </r>
  <r>
    <x v="1"/>
    <x v="4"/>
    <x v="4"/>
    <x v="0"/>
    <x v="338"/>
    <x v="545"/>
    <n v="0"/>
    <x v="1"/>
    <x v="4"/>
    <x v="1"/>
    <x v="0"/>
    <x v="4"/>
    <x v="4"/>
    <x v="4"/>
    <x v="3"/>
    <x v="0"/>
    <x v="5"/>
  </r>
  <r>
    <x v="1"/>
    <x v="4"/>
    <x v="4"/>
    <x v="0"/>
    <x v="45"/>
    <x v="951"/>
    <n v="0"/>
    <x v="1"/>
    <x v="4"/>
    <x v="1"/>
    <x v="0"/>
    <x v="4"/>
    <x v="4"/>
    <x v="4"/>
    <x v="3"/>
    <x v="0"/>
    <x v="3"/>
  </r>
  <r>
    <x v="1"/>
    <x v="4"/>
    <x v="4"/>
    <x v="0"/>
    <x v="214"/>
    <x v="320"/>
    <n v="0"/>
    <x v="1"/>
    <x v="4"/>
    <x v="1"/>
    <x v="0"/>
    <x v="4"/>
    <x v="4"/>
    <x v="4"/>
    <x v="3"/>
    <x v="0"/>
    <x v="6"/>
  </r>
  <r>
    <x v="1"/>
    <x v="4"/>
    <x v="4"/>
    <x v="0"/>
    <x v="219"/>
    <x v="921"/>
    <n v="4058.13"/>
    <x v="1"/>
    <x v="4"/>
    <x v="1"/>
    <x v="0"/>
    <x v="4"/>
    <x v="4"/>
    <x v="4"/>
    <x v="3"/>
    <x v="0"/>
    <x v="3"/>
  </r>
  <r>
    <x v="1"/>
    <x v="4"/>
    <x v="4"/>
    <x v="0"/>
    <x v="18"/>
    <x v="847"/>
    <n v="0"/>
    <x v="1"/>
    <x v="4"/>
    <x v="1"/>
    <x v="0"/>
    <x v="4"/>
    <x v="4"/>
    <x v="4"/>
    <x v="3"/>
    <x v="0"/>
    <x v="6"/>
  </r>
  <r>
    <x v="1"/>
    <x v="4"/>
    <x v="4"/>
    <x v="0"/>
    <x v="266"/>
    <x v="655"/>
    <n v="0"/>
    <x v="1"/>
    <x v="4"/>
    <x v="1"/>
    <x v="0"/>
    <x v="4"/>
    <x v="4"/>
    <x v="4"/>
    <x v="0"/>
    <x v="0"/>
    <x v="7"/>
  </r>
  <r>
    <x v="1"/>
    <x v="4"/>
    <x v="4"/>
    <x v="0"/>
    <x v="277"/>
    <x v="449"/>
    <n v="86908641.099999994"/>
    <x v="1"/>
    <x v="4"/>
    <x v="1"/>
    <x v="0"/>
    <x v="4"/>
    <x v="4"/>
    <x v="4"/>
    <x v="0"/>
    <x v="3"/>
    <x v="3"/>
  </r>
  <r>
    <x v="1"/>
    <x v="4"/>
    <x v="4"/>
    <x v="0"/>
    <x v="523"/>
    <x v="956"/>
    <n v="0"/>
    <x v="1"/>
    <x v="4"/>
    <x v="1"/>
    <x v="0"/>
    <x v="4"/>
    <x v="4"/>
    <x v="4"/>
    <x v="3"/>
    <x v="1"/>
    <x v="7"/>
  </r>
  <r>
    <x v="1"/>
    <x v="4"/>
    <x v="4"/>
    <x v="0"/>
    <x v="18"/>
    <x v="756"/>
    <n v="0"/>
    <x v="1"/>
    <x v="4"/>
    <x v="1"/>
    <x v="0"/>
    <x v="4"/>
    <x v="4"/>
    <x v="4"/>
    <x v="3"/>
    <x v="0"/>
    <x v="2"/>
  </r>
  <r>
    <x v="1"/>
    <x v="4"/>
    <x v="4"/>
    <x v="0"/>
    <x v="338"/>
    <x v="545"/>
    <n v="0"/>
    <x v="1"/>
    <x v="4"/>
    <x v="1"/>
    <x v="0"/>
    <x v="4"/>
    <x v="4"/>
    <x v="4"/>
    <x v="3"/>
    <x v="0"/>
    <x v="7"/>
  </r>
  <r>
    <x v="1"/>
    <x v="4"/>
    <x v="4"/>
    <x v="0"/>
    <x v="15"/>
    <x v="322"/>
    <n v="0"/>
    <x v="1"/>
    <x v="4"/>
    <x v="1"/>
    <x v="0"/>
    <x v="4"/>
    <x v="4"/>
    <x v="4"/>
    <x v="3"/>
    <x v="0"/>
    <x v="6"/>
  </r>
  <r>
    <x v="1"/>
    <x v="4"/>
    <x v="4"/>
    <x v="0"/>
    <x v="560"/>
    <x v="1047"/>
    <n v="11177.19"/>
    <x v="1"/>
    <x v="4"/>
    <x v="1"/>
    <x v="0"/>
    <x v="4"/>
    <x v="4"/>
    <x v="4"/>
    <x v="3"/>
    <x v="0"/>
    <x v="2"/>
  </r>
  <r>
    <x v="1"/>
    <x v="4"/>
    <x v="4"/>
    <x v="0"/>
    <x v="1"/>
    <x v="801"/>
    <n v="0"/>
    <x v="1"/>
    <x v="4"/>
    <x v="1"/>
    <x v="0"/>
    <x v="4"/>
    <x v="4"/>
    <x v="4"/>
    <x v="1"/>
    <x v="0"/>
    <x v="7"/>
  </r>
  <r>
    <x v="1"/>
    <x v="4"/>
    <x v="4"/>
    <x v="0"/>
    <x v="433"/>
    <x v="726"/>
    <n v="0"/>
    <x v="1"/>
    <x v="4"/>
    <x v="1"/>
    <x v="0"/>
    <x v="4"/>
    <x v="4"/>
    <x v="4"/>
    <x v="0"/>
    <x v="0"/>
    <x v="6"/>
  </r>
  <r>
    <x v="1"/>
    <x v="4"/>
    <x v="4"/>
    <x v="0"/>
    <x v="105"/>
    <x v="133"/>
    <n v="0"/>
    <x v="1"/>
    <x v="4"/>
    <x v="1"/>
    <x v="0"/>
    <x v="4"/>
    <x v="4"/>
    <x v="4"/>
    <x v="6"/>
    <x v="1"/>
    <x v="1"/>
  </r>
  <r>
    <x v="1"/>
    <x v="4"/>
    <x v="4"/>
    <x v="0"/>
    <x v="510"/>
    <x v="930"/>
    <n v="0"/>
    <x v="1"/>
    <x v="4"/>
    <x v="1"/>
    <x v="0"/>
    <x v="4"/>
    <x v="4"/>
    <x v="4"/>
    <x v="3"/>
    <x v="0"/>
    <x v="0"/>
  </r>
  <r>
    <x v="1"/>
    <x v="4"/>
    <x v="4"/>
    <x v="0"/>
    <x v="493"/>
    <x v="1363"/>
    <n v="0"/>
    <x v="1"/>
    <x v="4"/>
    <x v="1"/>
    <x v="0"/>
    <x v="4"/>
    <x v="4"/>
    <x v="4"/>
    <x v="1"/>
    <x v="1"/>
    <x v="1"/>
  </r>
  <r>
    <x v="1"/>
    <x v="4"/>
    <x v="4"/>
    <x v="0"/>
    <x v="560"/>
    <x v="1047"/>
    <n v="9772.17"/>
    <x v="1"/>
    <x v="4"/>
    <x v="1"/>
    <x v="0"/>
    <x v="4"/>
    <x v="4"/>
    <x v="4"/>
    <x v="3"/>
    <x v="0"/>
    <x v="4"/>
  </r>
  <r>
    <x v="1"/>
    <x v="4"/>
    <x v="4"/>
    <x v="0"/>
    <x v="41"/>
    <x v="551"/>
    <n v="13181.25"/>
    <x v="1"/>
    <x v="4"/>
    <x v="1"/>
    <x v="0"/>
    <x v="4"/>
    <x v="4"/>
    <x v="4"/>
    <x v="3"/>
    <x v="0"/>
    <x v="3"/>
  </r>
  <r>
    <x v="1"/>
    <x v="4"/>
    <x v="4"/>
    <x v="0"/>
    <x v="494"/>
    <x v="881"/>
    <n v="0"/>
    <x v="1"/>
    <x v="4"/>
    <x v="1"/>
    <x v="0"/>
    <x v="4"/>
    <x v="4"/>
    <x v="4"/>
    <x v="0"/>
    <x v="0"/>
    <x v="4"/>
  </r>
  <r>
    <x v="1"/>
    <x v="4"/>
    <x v="4"/>
    <x v="0"/>
    <x v="18"/>
    <x v="859"/>
    <n v="0"/>
    <x v="1"/>
    <x v="4"/>
    <x v="1"/>
    <x v="0"/>
    <x v="4"/>
    <x v="4"/>
    <x v="4"/>
    <x v="3"/>
    <x v="0"/>
    <x v="5"/>
  </r>
  <r>
    <x v="1"/>
    <x v="4"/>
    <x v="4"/>
    <x v="0"/>
    <x v="41"/>
    <x v="607"/>
    <n v="0"/>
    <x v="1"/>
    <x v="4"/>
    <x v="1"/>
    <x v="0"/>
    <x v="4"/>
    <x v="4"/>
    <x v="4"/>
    <x v="3"/>
    <x v="0"/>
    <x v="5"/>
  </r>
  <r>
    <x v="1"/>
    <x v="4"/>
    <x v="4"/>
    <x v="0"/>
    <x v="43"/>
    <x v="426"/>
    <n v="0"/>
    <x v="1"/>
    <x v="4"/>
    <x v="1"/>
    <x v="0"/>
    <x v="4"/>
    <x v="4"/>
    <x v="4"/>
    <x v="0"/>
    <x v="0"/>
    <x v="1"/>
  </r>
  <r>
    <x v="1"/>
    <x v="4"/>
    <x v="4"/>
    <x v="0"/>
    <x v="88"/>
    <x v="106"/>
    <n v="0"/>
    <x v="1"/>
    <x v="4"/>
    <x v="1"/>
    <x v="0"/>
    <x v="4"/>
    <x v="4"/>
    <x v="4"/>
    <x v="4"/>
    <x v="0"/>
    <x v="5"/>
  </r>
  <r>
    <x v="1"/>
    <x v="4"/>
    <x v="4"/>
    <x v="0"/>
    <x v="41"/>
    <x v="1216"/>
    <n v="0"/>
    <x v="1"/>
    <x v="4"/>
    <x v="1"/>
    <x v="0"/>
    <x v="4"/>
    <x v="4"/>
    <x v="4"/>
    <x v="3"/>
    <x v="0"/>
    <x v="7"/>
  </r>
  <r>
    <x v="1"/>
    <x v="4"/>
    <x v="4"/>
    <x v="0"/>
    <x v="18"/>
    <x v="1259"/>
    <n v="0"/>
    <x v="1"/>
    <x v="4"/>
    <x v="1"/>
    <x v="0"/>
    <x v="4"/>
    <x v="4"/>
    <x v="4"/>
    <x v="3"/>
    <x v="0"/>
    <x v="6"/>
  </r>
  <r>
    <x v="1"/>
    <x v="4"/>
    <x v="4"/>
    <x v="0"/>
    <x v="314"/>
    <x v="1323"/>
    <n v="0"/>
    <x v="1"/>
    <x v="4"/>
    <x v="1"/>
    <x v="0"/>
    <x v="4"/>
    <x v="4"/>
    <x v="4"/>
    <x v="3"/>
    <x v="0"/>
    <x v="1"/>
  </r>
  <r>
    <x v="1"/>
    <x v="4"/>
    <x v="4"/>
    <x v="0"/>
    <x v="619"/>
    <x v="1222"/>
    <n v="419220.4"/>
    <x v="1"/>
    <x v="4"/>
    <x v="1"/>
    <x v="0"/>
    <x v="4"/>
    <x v="4"/>
    <x v="4"/>
    <x v="3"/>
    <x v="1"/>
    <x v="6"/>
  </r>
  <r>
    <x v="1"/>
    <x v="4"/>
    <x v="4"/>
    <x v="0"/>
    <x v="369"/>
    <x v="610"/>
    <n v="58566.18"/>
    <x v="1"/>
    <x v="4"/>
    <x v="1"/>
    <x v="0"/>
    <x v="4"/>
    <x v="4"/>
    <x v="4"/>
    <x v="2"/>
    <x v="1"/>
    <x v="7"/>
  </r>
  <r>
    <x v="1"/>
    <x v="4"/>
    <x v="4"/>
    <x v="0"/>
    <x v="183"/>
    <x v="270"/>
    <n v="0"/>
    <x v="1"/>
    <x v="4"/>
    <x v="1"/>
    <x v="0"/>
    <x v="4"/>
    <x v="4"/>
    <x v="4"/>
    <x v="3"/>
    <x v="1"/>
    <x v="1"/>
  </r>
  <r>
    <x v="1"/>
    <x v="4"/>
    <x v="4"/>
    <x v="0"/>
    <x v="1"/>
    <x v="1341"/>
    <n v="0"/>
    <x v="1"/>
    <x v="4"/>
    <x v="1"/>
    <x v="0"/>
    <x v="4"/>
    <x v="4"/>
    <x v="4"/>
    <x v="3"/>
    <x v="0"/>
    <x v="1"/>
  </r>
  <r>
    <x v="1"/>
    <x v="4"/>
    <x v="4"/>
    <x v="0"/>
    <x v="13"/>
    <x v="1174"/>
    <n v="0"/>
    <x v="1"/>
    <x v="4"/>
    <x v="1"/>
    <x v="0"/>
    <x v="4"/>
    <x v="4"/>
    <x v="4"/>
    <x v="3"/>
    <x v="0"/>
    <x v="4"/>
  </r>
  <r>
    <x v="1"/>
    <x v="4"/>
    <x v="4"/>
    <x v="0"/>
    <x v="210"/>
    <x v="308"/>
    <n v="0"/>
    <x v="1"/>
    <x v="4"/>
    <x v="1"/>
    <x v="0"/>
    <x v="4"/>
    <x v="4"/>
    <x v="4"/>
    <x v="3"/>
    <x v="0"/>
    <x v="1"/>
  </r>
  <r>
    <x v="1"/>
    <x v="4"/>
    <x v="4"/>
    <x v="0"/>
    <x v="249"/>
    <x v="1191"/>
    <n v="0"/>
    <x v="1"/>
    <x v="4"/>
    <x v="1"/>
    <x v="0"/>
    <x v="4"/>
    <x v="4"/>
    <x v="4"/>
    <x v="3"/>
    <x v="0"/>
    <x v="1"/>
  </r>
  <r>
    <x v="1"/>
    <x v="4"/>
    <x v="4"/>
    <x v="0"/>
    <x v="5"/>
    <x v="1316"/>
    <n v="0"/>
    <x v="1"/>
    <x v="4"/>
    <x v="1"/>
    <x v="0"/>
    <x v="4"/>
    <x v="4"/>
    <x v="4"/>
    <x v="3"/>
    <x v="0"/>
    <x v="0"/>
  </r>
  <r>
    <x v="1"/>
    <x v="4"/>
    <x v="4"/>
    <x v="0"/>
    <x v="206"/>
    <x v="304"/>
    <n v="28940.65"/>
    <x v="1"/>
    <x v="4"/>
    <x v="1"/>
    <x v="0"/>
    <x v="4"/>
    <x v="4"/>
    <x v="4"/>
    <x v="2"/>
    <x v="1"/>
    <x v="0"/>
  </r>
  <r>
    <x v="1"/>
    <x v="4"/>
    <x v="4"/>
    <x v="0"/>
    <x v="192"/>
    <x v="913"/>
    <n v="0"/>
    <x v="1"/>
    <x v="4"/>
    <x v="1"/>
    <x v="0"/>
    <x v="4"/>
    <x v="4"/>
    <x v="4"/>
    <x v="1"/>
    <x v="0"/>
    <x v="0"/>
  </r>
  <r>
    <x v="1"/>
    <x v="4"/>
    <x v="4"/>
    <x v="0"/>
    <x v="501"/>
    <x v="902"/>
    <n v="4022365.2"/>
    <x v="1"/>
    <x v="4"/>
    <x v="1"/>
    <x v="0"/>
    <x v="4"/>
    <x v="4"/>
    <x v="4"/>
    <x v="3"/>
    <x v="1"/>
    <x v="7"/>
  </r>
  <r>
    <x v="1"/>
    <x v="4"/>
    <x v="4"/>
    <x v="0"/>
    <x v="540"/>
    <x v="986"/>
    <n v="0"/>
    <x v="1"/>
    <x v="4"/>
    <x v="1"/>
    <x v="0"/>
    <x v="4"/>
    <x v="4"/>
    <x v="4"/>
    <x v="3"/>
    <x v="0"/>
    <x v="4"/>
  </r>
  <r>
    <x v="1"/>
    <x v="4"/>
    <x v="4"/>
    <x v="0"/>
    <x v="331"/>
    <x v="1283"/>
    <n v="0"/>
    <x v="1"/>
    <x v="4"/>
    <x v="1"/>
    <x v="0"/>
    <x v="4"/>
    <x v="4"/>
    <x v="4"/>
    <x v="2"/>
    <x v="0"/>
    <x v="4"/>
  </r>
  <r>
    <x v="1"/>
    <x v="4"/>
    <x v="4"/>
    <x v="0"/>
    <x v="18"/>
    <x v="1358"/>
    <n v="0"/>
    <x v="1"/>
    <x v="4"/>
    <x v="1"/>
    <x v="0"/>
    <x v="4"/>
    <x v="4"/>
    <x v="4"/>
    <x v="3"/>
    <x v="0"/>
    <x v="1"/>
  </r>
  <r>
    <x v="1"/>
    <x v="4"/>
    <x v="4"/>
    <x v="0"/>
    <x v="11"/>
    <x v="160"/>
    <n v="0"/>
    <x v="1"/>
    <x v="4"/>
    <x v="1"/>
    <x v="0"/>
    <x v="4"/>
    <x v="4"/>
    <x v="4"/>
    <x v="3"/>
    <x v="0"/>
    <x v="7"/>
  </r>
  <r>
    <x v="1"/>
    <x v="4"/>
    <x v="4"/>
    <x v="0"/>
    <x v="359"/>
    <x v="592"/>
    <n v="9055.69"/>
    <x v="1"/>
    <x v="4"/>
    <x v="1"/>
    <x v="0"/>
    <x v="4"/>
    <x v="4"/>
    <x v="4"/>
    <x v="2"/>
    <x v="1"/>
    <x v="1"/>
  </r>
  <r>
    <x v="1"/>
    <x v="4"/>
    <x v="4"/>
    <x v="0"/>
    <x v="562"/>
    <x v="1050"/>
    <n v="0"/>
    <x v="1"/>
    <x v="4"/>
    <x v="1"/>
    <x v="0"/>
    <x v="4"/>
    <x v="4"/>
    <x v="4"/>
    <x v="3"/>
    <x v="0"/>
    <x v="2"/>
  </r>
  <r>
    <x v="1"/>
    <x v="4"/>
    <x v="4"/>
    <x v="0"/>
    <x v="41"/>
    <x v="595"/>
    <n v="907.23"/>
    <x v="1"/>
    <x v="4"/>
    <x v="1"/>
    <x v="0"/>
    <x v="4"/>
    <x v="4"/>
    <x v="4"/>
    <x v="3"/>
    <x v="0"/>
    <x v="3"/>
  </r>
  <r>
    <x v="1"/>
    <x v="4"/>
    <x v="4"/>
    <x v="0"/>
    <x v="467"/>
    <x v="807"/>
    <n v="0"/>
    <x v="1"/>
    <x v="4"/>
    <x v="1"/>
    <x v="0"/>
    <x v="4"/>
    <x v="4"/>
    <x v="4"/>
    <x v="1"/>
    <x v="0"/>
    <x v="3"/>
  </r>
  <r>
    <x v="1"/>
    <x v="4"/>
    <x v="4"/>
    <x v="0"/>
    <x v="244"/>
    <x v="383"/>
    <n v="2308.5300000000002"/>
    <x v="1"/>
    <x v="4"/>
    <x v="1"/>
    <x v="0"/>
    <x v="4"/>
    <x v="4"/>
    <x v="4"/>
    <x v="6"/>
    <x v="1"/>
    <x v="1"/>
  </r>
  <r>
    <x v="1"/>
    <x v="4"/>
    <x v="4"/>
    <x v="0"/>
    <x v="305"/>
    <x v="494"/>
    <n v="6339.98"/>
    <x v="1"/>
    <x v="4"/>
    <x v="1"/>
    <x v="0"/>
    <x v="4"/>
    <x v="4"/>
    <x v="4"/>
    <x v="3"/>
    <x v="0"/>
    <x v="4"/>
  </r>
  <r>
    <x v="1"/>
    <x v="4"/>
    <x v="4"/>
    <x v="0"/>
    <x v="305"/>
    <x v="494"/>
    <n v="9184.81"/>
    <x v="1"/>
    <x v="4"/>
    <x v="1"/>
    <x v="0"/>
    <x v="4"/>
    <x v="4"/>
    <x v="4"/>
    <x v="3"/>
    <x v="0"/>
    <x v="2"/>
  </r>
  <r>
    <x v="1"/>
    <x v="4"/>
    <x v="4"/>
    <x v="0"/>
    <x v="45"/>
    <x v="951"/>
    <n v="0"/>
    <x v="1"/>
    <x v="4"/>
    <x v="1"/>
    <x v="0"/>
    <x v="4"/>
    <x v="4"/>
    <x v="4"/>
    <x v="3"/>
    <x v="0"/>
    <x v="7"/>
  </r>
  <r>
    <x v="1"/>
    <x v="4"/>
    <x v="4"/>
    <x v="0"/>
    <x v="13"/>
    <x v="531"/>
    <n v="0"/>
    <x v="1"/>
    <x v="4"/>
    <x v="1"/>
    <x v="0"/>
    <x v="4"/>
    <x v="4"/>
    <x v="4"/>
    <x v="3"/>
    <x v="0"/>
    <x v="5"/>
  </r>
  <r>
    <x v="1"/>
    <x v="4"/>
    <x v="4"/>
    <x v="0"/>
    <x v="32"/>
    <x v="299"/>
    <n v="0"/>
    <x v="1"/>
    <x v="4"/>
    <x v="1"/>
    <x v="0"/>
    <x v="4"/>
    <x v="4"/>
    <x v="4"/>
    <x v="0"/>
    <x v="0"/>
    <x v="1"/>
  </r>
  <r>
    <x v="1"/>
    <x v="4"/>
    <x v="4"/>
    <x v="0"/>
    <x v="408"/>
    <x v="678"/>
    <n v="0"/>
    <x v="1"/>
    <x v="4"/>
    <x v="1"/>
    <x v="0"/>
    <x v="4"/>
    <x v="4"/>
    <x v="4"/>
    <x v="2"/>
    <x v="0"/>
    <x v="5"/>
  </r>
  <r>
    <x v="1"/>
    <x v="4"/>
    <x v="4"/>
    <x v="0"/>
    <x v="620"/>
    <x v="1228"/>
    <n v="181327.43"/>
    <x v="1"/>
    <x v="4"/>
    <x v="1"/>
    <x v="0"/>
    <x v="4"/>
    <x v="4"/>
    <x v="4"/>
    <x v="3"/>
    <x v="1"/>
    <x v="0"/>
  </r>
  <r>
    <x v="1"/>
    <x v="4"/>
    <x v="4"/>
    <x v="0"/>
    <x v="434"/>
    <x v="730"/>
    <n v="0"/>
    <x v="1"/>
    <x v="4"/>
    <x v="1"/>
    <x v="0"/>
    <x v="4"/>
    <x v="4"/>
    <x v="4"/>
    <x v="2"/>
    <x v="0"/>
    <x v="4"/>
  </r>
  <r>
    <x v="1"/>
    <x v="4"/>
    <x v="4"/>
    <x v="0"/>
    <x v="563"/>
    <x v="1051"/>
    <n v="64788.05"/>
    <x v="1"/>
    <x v="4"/>
    <x v="1"/>
    <x v="0"/>
    <x v="4"/>
    <x v="4"/>
    <x v="4"/>
    <x v="3"/>
    <x v="1"/>
    <x v="4"/>
  </r>
  <r>
    <x v="1"/>
    <x v="4"/>
    <x v="4"/>
    <x v="0"/>
    <x v="53"/>
    <x v="60"/>
    <n v="0"/>
    <x v="1"/>
    <x v="4"/>
    <x v="1"/>
    <x v="0"/>
    <x v="4"/>
    <x v="4"/>
    <x v="4"/>
    <x v="1"/>
    <x v="1"/>
    <x v="3"/>
  </r>
  <r>
    <x v="1"/>
    <x v="4"/>
    <x v="4"/>
    <x v="0"/>
    <x v="1"/>
    <x v="1195"/>
    <n v="0"/>
    <x v="1"/>
    <x v="4"/>
    <x v="1"/>
    <x v="0"/>
    <x v="4"/>
    <x v="4"/>
    <x v="4"/>
    <x v="3"/>
    <x v="0"/>
    <x v="4"/>
  </r>
  <r>
    <x v="1"/>
    <x v="4"/>
    <x v="4"/>
    <x v="0"/>
    <x v="563"/>
    <x v="1051"/>
    <n v="101284.68"/>
    <x v="1"/>
    <x v="4"/>
    <x v="1"/>
    <x v="0"/>
    <x v="4"/>
    <x v="4"/>
    <x v="4"/>
    <x v="3"/>
    <x v="1"/>
    <x v="1"/>
  </r>
  <r>
    <x v="1"/>
    <x v="4"/>
    <x v="4"/>
    <x v="0"/>
    <x v="588"/>
    <x v="1117"/>
    <n v="0"/>
    <x v="1"/>
    <x v="4"/>
    <x v="1"/>
    <x v="0"/>
    <x v="4"/>
    <x v="4"/>
    <x v="4"/>
    <x v="4"/>
    <x v="1"/>
    <x v="3"/>
  </r>
  <r>
    <x v="1"/>
    <x v="4"/>
    <x v="4"/>
    <x v="0"/>
    <x v="524"/>
    <x v="959"/>
    <n v="0"/>
    <x v="1"/>
    <x v="4"/>
    <x v="1"/>
    <x v="0"/>
    <x v="4"/>
    <x v="4"/>
    <x v="4"/>
    <x v="3"/>
    <x v="0"/>
    <x v="5"/>
  </r>
  <r>
    <x v="1"/>
    <x v="4"/>
    <x v="4"/>
    <x v="0"/>
    <x v="382"/>
    <x v="1159"/>
    <n v="0"/>
    <x v="1"/>
    <x v="4"/>
    <x v="1"/>
    <x v="0"/>
    <x v="4"/>
    <x v="4"/>
    <x v="4"/>
    <x v="3"/>
    <x v="0"/>
    <x v="1"/>
  </r>
  <r>
    <x v="1"/>
    <x v="4"/>
    <x v="4"/>
    <x v="0"/>
    <x v="509"/>
    <x v="938"/>
    <n v="0"/>
    <x v="1"/>
    <x v="4"/>
    <x v="1"/>
    <x v="0"/>
    <x v="4"/>
    <x v="4"/>
    <x v="4"/>
    <x v="3"/>
    <x v="1"/>
    <x v="1"/>
  </r>
  <r>
    <x v="1"/>
    <x v="4"/>
    <x v="4"/>
    <x v="0"/>
    <x v="563"/>
    <x v="1051"/>
    <n v="132931.01"/>
    <x v="1"/>
    <x v="4"/>
    <x v="1"/>
    <x v="0"/>
    <x v="4"/>
    <x v="4"/>
    <x v="4"/>
    <x v="3"/>
    <x v="1"/>
    <x v="0"/>
  </r>
  <r>
    <x v="1"/>
    <x v="4"/>
    <x v="4"/>
    <x v="0"/>
    <x v="41"/>
    <x v="690"/>
    <n v="104169.12"/>
    <x v="1"/>
    <x v="4"/>
    <x v="1"/>
    <x v="0"/>
    <x v="4"/>
    <x v="4"/>
    <x v="4"/>
    <x v="3"/>
    <x v="0"/>
    <x v="5"/>
  </r>
  <r>
    <x v="1"/>
    <x v="4"/>
    <x v="4"/>
    <x v="0"/>
    <x v="500"/>
    <x v="901"/>
    <n v="0"/>
    <x v="1"/>
    <x v="4"/>
    <x v="1"/>
    <x v="0"/>
    <x v="4"/>
    <x v="4"/>
    <x v="4"/>
    <x v="3"/>
    <x v="1"/>
    <x v="7"/>
  </r>
  <r>
    <x v="1"/>
    <x v="4"/>
    <x v="4"/>
    <x v="0"/>
    <x v="588"/>
    <x v="1117"/>
    <n v="0"/>
    <x v="1"/>
    <x v="4"/>
    <x v="1"/>
    <x v="0"/>
    <x v="4"/>
    <x v="4"/>
    <x v="4"/>
    <x v="4"/>
    <x v="1"/>
    <x v="2"/>
  </r>
  <r>
    <x v="1"/>
    <x v="4"/>
    <x v="4"/>
    <x v="0"/>
    <x v="41"/>
    <x v="1150"/>
    <n v="36547.26"/>
    <x v="1"/>
    <x v="4"/>
    <x v="1"/>
    <x v="0"/>
    <x v="4"/>
    <x v="4"/>
    <x v="4"/>
    <x v="3"/>
    <x v="0"/>
    <x v="3"/>
  </r>
  <r>
    <x v="1"/>
    <x v="4"/>
    <x v="4"/>
    <x v="0"/>
    <x v="648"/>
    <x v="1336"/>
    <n v="0"/>
    <x v="1"/>
    <x v="4"/>
    <x v="1"/>
    <x v="0"/>
    <x v="4"/>
    <x v="4"/>
    <x v="4"/>
    <x v="1"/>
    <x v="0"/>
    <x v="1"/>
  </r>
  <r>
    <x v="1"/>
    <x v="4"/>
    <x v="4"/>
    <x v="0"/>
    <x v="500"/>
    <x v="901"/>
    <n v="0"/>
    <x v="1"/>
    <x v="4"/>
    <x v="1"/>
    <x v="0"/>
    <x v="4"/>
    <x v="4"/>
    <x v="4"/>
    <x v="3"/>
    <x v="1"/>
    <x v="6"/>
  </r>
  <r>
    <x v="1"/>
    <x v="4"/>
    <x v="4"/>
    <x v="0"/>
    <x v="13"/>
    <x v="1227"/>
    <n v="7813.07"/>
    <x v="1"/>
    <x v="4"/>
    <x v="1"/>
    <x v="0"/>
    <x v="4"/>
    <x v="4"/>
    <x v="4"/>
    <x v="3"/>
    <x v="0"/>
    <x v="1"/>
  </r>
  <r>
    <x v="1"/>
    <x v="4"/>
    <x v="4"/>
    <x v="0"/>
    <x v="41"/>
    <x v="1244"/>
    <n v="0"/>
    <x v="1"/>
    <x v="4"/>
    <x v="1"/>
    <x v="0"/>
    <x v="4"/>
    <x v="4"/>
    <x v="4"/>
    <x v="3"/>
    <x v="0"/>
    <x v="1"/>
  </r>
  <r>
    <x v="1"/>
    <x v="4"/>
    <x v="4"/>
    <x v="0"/>
    <x v="202"/>
    <x v="463"/>
    <n v="0"/>
    <x v="1"/>
    <x v="4"/>
    <x v="1"/>
    <x v="0"/>
    <x v="4"/>
    <x v="4"/>
    <x v="4"/>
    <x v="5"/>
    <x v="0"/>
    <x v="3"/>
  </r>
  <r>
    <x v="1"/>
    <x v="4"/>
    <x v="4"/>
    <x v="0"/>
    <x v="247"/>
    <x v="769"/>
    <n v="0"/>
    <x v="1"/>
    <x v="4"/>
    <x v="1"/>
    <x v="0"/>
    <x v="4"/>
    <x v="4"/>
    <x v="4"/>
    <x v="3"/>
    <x v="0"/>
    <x v="2"/>
  </r>
  <r>
    <x v="1"/>
    <x v="4"/>
    <x v="4"/>
    <x v="0"/>
    <x v="371"/>
    <x v="614"/>
    <n v="3666951.76"/>
    <x v="1"/>
    <x v="4"/>
    <x v="1"/>
    <x v="0"/>
    <x v="4"/>
    <x v="4"/>
    <x v="4"/>
    <x v="3"/>
    <x v="1"/>
    <x v="5"/>
  </r>
  <r>
    <x v="1"/>
    <x v="4"/>
    <x v="4"/>
    <x v="0"/>
    <x v="217"/>
    <x v="324"/>
    <n v="68096.86"/>
    <x v="1"/>
    <x v="4"/>
    <x v="1"/>
    <x v="0"/>
    <x v="4"/>
    <x v="4"/>
    <x v="4"/>
    <x v="0"/>
    <x v="1"/>
    <x v="2"/>
  </r>
  <r>
    <x v="1"/>
    <x v="4"/>
    <x v="4"/>
    <x v="0"/>
    <x v="41"/>
    <x v="347"/>
    <n v="0"/>
    <x v="1"/>
    <x v="4"/>
    <x v="1"/>
    <x v="0"/>
    <x v="4"/>
    <x v="4"/>
    <x v="4"/>
    <x v="3"/>
    <x v="0"/>
    <x v="6"/>
  </r>
  <r>
    <x v="1"/>
    <x v="4"/>
    <x v="4"/>
    <x v="0"/>
    <x v="411"/>
    <x v="727"/>
    <n v="0"/>
    <x v="1"/>
    <x v="4"/>
    <x v="1"/>
    <x v="0"/>
    <x v="4"/>
    <x v="4"/>
    <x v="4"/>
    <x v="1"/>
    <x v="1"/>
    <x v="2"/>
  </r>
  <r>
    <x v="1"/>
    <x v="4"/>
    <x v="4"/>
    <x v="0"/>
    <x v="1"/>
    <x v="1248"/>
    <n v="0"/>
    <x v="1"/>
    <x v="4"/>
    <x v="1"/>
    <x v="0"/>
    <x v="4"/>
    <x v="4"/>
    <x v="4"/>
    <x v="3"/>
    <x v="0"/>
    <x v="5"/>
  </r>
  <r>
    <x v="1"/>
    <x v="4"/>
    <x v="4"/>
    <x v="0"/>
    <x v="40"/>
    <x v="45"/>
    <n v="3637167.64"/>
    <x v="1"/>
    <x v="4"/>
    <x v="1"/>
    <x v="0"/>
    <x v="4"/>
    <x v="4"/>
    <x v="4"/>
    <x v="0"/>
    <x v="1"/>
    <x v="3"/>
  </r>
  <r>
    <x v="1"/>
    <x v="4"/>
    <x v="4"/>
    <x v="0"/>
    <x v="55"/>
    <x v="62"/>
    <n v="0"/>
    <x v="1"/>
    <x v="4"/>
    <x v="1"/>
    <x v="0"/>
    <x v="4"/>
    <x v="4"/>
    <x v="4"/>
    <x v="0"/>
    <x v="0"/>
    <x v="2"/>
  </r>
  <r>
    <x v="1"/>
    <x v="4"/>
    <x v="4"/>
    <x v="0"/>
    <x v="15"/>
    <x v="634"/>
    <n v="0"/>
    <x v="1"/>
    <x v="4"/>
    <x v="1"/>
    <x v="0"/>
    <x v="4"/>
    <x v="4"/>
    <x v="4"/>
    <x v="1"/>
    <x v="0"/>
    <x v="5"/>
  </r>
  <r>
    <x v="1"/>
    <x v="4"/>
    <x v="4"/>
    <x v="0"/>
    <x v="652"/>
    <x v="1347"/>
    <n v="0"/>
    <x v="1"/>
    <x v="4"/>
    <x v="1"/>
    <x v="0"/>
    <x v="4"/>
    <x v="4"/>
    <x v="4"/>
    <x v="3"/>
    <x v="0"/>
    <x v="6"/>
  </r>
  <r>
    <x v="1"/>
    <x v="4"/>
    <x v="4"/>
    <x v="0"/>
    <x v="643"/>
    <x v="1321"/>
    <n v="0"/>
    <x v="1"/>
    <x v="4"/>
    <x v="1"/>
    <x v="0"/>
    <x v="4"/>
    <x v="4"/>
    <x v="4"/>
    <x v="0"/>
    <x v="0"/>
    <x v="1"/>
  </r>
  <r>
    <x v="1"/>
    <x v="4"/>
    <x v="4"/>
    <x v="0"/>
    <x v="103"/>
    <x v="758"/>
    <n v="522457.65"/>
    <x v="1"/>
    <x v="4"/>
    <x v="1"/>
    <x v="0"/>
    <x v="4"/>
    <x v="4"/>
    <x v="4"/>
    <x v="1"/>
    <x v="2"/>
    <x v="4"/>
  </r>
  <r>
    <x v="1"/>
    <x v="4"/>
    <x v="4"/>
    <x v="0"/>
    <x v="582"/>
    <x v="1100"/>
    <n v="0"/>
    <x v="1"/>
    <x v="4"/>
    <x v="1"/>
    <x v="0"/>
    <x v="4"/>
    <x v="4"/>
    <x v="4"/>
    <x v="0"/>
    <x v="0"/>
    <x v="3"/>
  </r>
  <r>
    <x v="1"/>
    <x v="4"/>
    <x v="4"/>
    <x v="0"/>
    <x v="41"/>
    <x v="1157"/>
    <n v="0"/>
    <x v="1"/>
    <x v="4"/>
    <x v="1"/>
    <x v="0"/>
    <x v="4"/>
    <x v="4"/>
    <x v="4"/>
    <x v="3"/>
    <x v="0"/>
    <x v="0"/>
  </r>
  <r>
    <x v="1"/>
    <x v="4"/>
    <x v="4"/>
    <x v="0"/>
    <x v="115"/>
    <x v="415"/>
    <n v="0"/>
    <x v="1"/>
    <x v="4"/>
    <x v="1"/>
    <x v="0"/>
    <x v="4"/>
    <x v="4"/>
    <x v="4"/>
    <x v="0"/>
    <x v="0"/>
    <x v="2"/>
  </r>
  <r>
    <x v="1"/>
    <x v="4"/>
    <x v="4"/>
    <x v="0"/>
    <x v="166"/>
    <x v="246"/>
    <n v="0"/>
    <x v="1"/>
    <x v="4"/>
    <x v="1"/>
    <x v="0"/>
    <x v="4"/>
    <x v="4"/>
    <x v="4"/>
    <x v="3"/>
    <x v="0"/>
    <x v="0"/>
  </r>
  <r>
    <x v="1"/>
    <x v="4"/>
    <x v="4"/>
    <x v="0"/>
    <x v="11"/>
    <x v="1237"/>
    <n v="0"/>
    <x v="1"/>
    <x v="4"/>
    <x v="1"/>
    <x v="0"/>
    <x v="4"/>
    <x v="4"/>
    <x v="4"/>
    <x v="3"/>
    <x v="0"/>
    <x v="2"/>
  </r>
  <r>
    <x v="1"/>
    <x v="4"/>
    <x v="4"/>
    <x v="0"/>
    <x v="85"/>
    <x v="103"/>
    <n v="0"/>
    <x v="1"/>
    <x v="4"/>
    <x v="1"/>
    <x v="0"/>
    <x v="4"/>
    <x v="4"/>
    <x v="4"/>
    <x v="0"/>
    <x v="0"/>
    <x v="1"/>
  </r>
  <r>
    <x v="1"/>
    <x v="4"/>
    <x v="4"/>
    <x v="0"/>
    <x v="74"/>
    <x v="90"/>
    <n v="0"/>
    <x v="1"/>
    <x v="4"/>
    <x v="1"/>
    <x v="0"/>
    <x v="4"/>
    <x v="4"/>
    <x v="4"/>
    <x v="0"/>
    <x v="0"/>
    <x v="7"/>
  </r>
  <r>
    <x v="1"/>
    <x v="4"/>
    <x v="4"/>
    <x v="0"/>
    <x v="298"/>
    <x v="541"/>
    <n v="0"/>
    <x v="1"/>
    <x v="4"/>
    <x v="1"/>
    <x v="0"/>
    <x v="4"/>
    <x v="4"/>
    <x v="4"/>
    <x v="4"/>
    <x v="1"/>
    <x v="5"/>
  </r>
  <r>
    <x v="1"/>
    <x v="4"/>
    <x v="4"/>
    <x v="0"/>
    <x v="166"/>
    <x v="246"/>
    <n v="0"/>
    <x v="1"/>
    <x v="4"/>
    <x v="1"/>
    <x v="0"/>
    <x v="4"/>
    <x v="4"/>
    <x v="4"/>
    <x v="3"/>
    <x v="0"/>
    <x v="4"/>
  </r>
  <r>
    <x v="1"/>
    <x v="4"/>
    <x v="4"/>
    <x v="0"/>
    <x v="143"/>
    <x v="197"/>
    <n v="0"/>
    <x v="1"/>
    <x v="4"/>
    <x v="1"/>
    <x v="0"/>
    <x v="4"/>
    <x v="4"/>
    <x v="4"/>
    <x v="3"/>
    <x v="1"/>
    <x v="2"/>
  </r>
  <r>
    <x v="1"/>
    <x v="4"/>
    <x v="4"/>
    <x v="0"/>
    <x v="218"/>
    <x v="325"/>
    <n v="0"/>
    <x v="1"/>
    <x v="4"/>
    <x v="1"/>
    <x v="0"/>
    <x v="4"/>
    <x v="4"/>
    <x v="4"/>
    <x v="3"/>
    <x v="0"/>
    <x v="5"/>
  </r>
  <r>
    <x v="1"/>
    <x v="4"/>
    <x v="4"/>
    <x v="0"/>
    <x v="11"/>
    <x v="1224"/>
    <n v="9568.0400000000009"/>
    <x v="1"/>
    <x v="4"/>
    <x v="1"/>
    <x v="0"/>
    <x v="4"/>
    <x v="4"/>
    <x v="4"/>
    <x v="3"/>
    <x v="0"/>
    <x v="1"/>
  </r>
  <r>
    <x v="1"/>
    <x v="4"/>
    <x v="4"/>
    <x v="0"/>
    <x v="154"/>
    <x v="216"/>
    <n v="10036.620000000001"/>
    <x v="1"/>
    <x v="4"/>
    <x v="1"/>
    <x v="0"/>
    <x v="4"/>
    <x v="4"/>
    <x v="4"/>
    <x v="2"/>
    <x v="0"/>
    <x v="4"/>
  </r>
  <r>
    <x v="1"/>
    <x v="4"/>
    <x v="4"/>
    <x v="0"/>
    <x v="576"/>
    <x v="1089"/>
    <n v="0"/>
    <x v="1"/>
    <x v="4"/>
    <x v="1"/>
    <x v="0"/>
    <x v="4"/>
    <x v="4"/>
    <x v="4"/>
    <x v="3"/>
    <x v="0"/>
    <x v="1"/>
  </r>
  <r>
    <x v="1"/>
    <x v="4"/>
    <x v="4"/>
    <x v="0"/>
    <x v="41"/>
    <x v="1157"/>
    <n v="0"/>
    <x v="1"/>
    <x v="4"/>
    <x v="1"/>
    <x v="0"/>
    <x v="4"/>
    <x v="4"/>
    <x v="4"/>
    <x v="3"/>
    <x v="0"/>
    <x v="3"/>
  </r>
  <r>
    <x v="1"/>
    <x v="4"/>
    <x v="4"/>
    <x v="0"/>
    <x v="477"/>
    <x v="843"/>
    <n v="0"/>
    <x v="1"/>
    <x v="4"/>
    <x v="1"/>
    <x v="0"/>
    <x v="4"/>
    <x v="4"/>
    <x v="4"/>
    <x v="1"/>
    <x v="1"/>
    <x v="3"/>
  </r>
  <r>
    <x v="1"/>
    <x v="4"/>
    <x v="4"/>
    <x v="0"/>
    <x v="538"/>
    <x v="983"/>
    <n v="0"/>
    <x v="1"/>
    <x v="4"/>
    <x v="1"/>
    <x v="0"/>
    <x v="4"/>
    <x v="4"/>
    <x v="4"/>
    <x v="3"/>
    <x v="0"/>
    <x v="4"/>
  </r>
  <r>
    <x v="1"/>
    <x v="4"/>
    <x v="4"/>
    <x v="0"/>
    <x v="435"/>
    <x v="731"/>
    <n v="0"/>
    <x v="1"/>
    <x v="4"/>
    <x v="1"/>
    <x v="0"/>
    <x v="4"/>
    <x v="4"/>
    <x v="4"/>
    <x v="3"/>
    <x v="0"/>
    <x v="1"/>
  </r>
  <r>
    <x v="1"/>
    <x v="4"/>
    <x v="4"/>
    <x v="0"/>
    <x v="533"/>
    <x v="975"/>
    <n v="0"/>
    <x v="1"/>
    <x v="4"/>
    <x v="1"/>
    <x v="0"/>
    <x v="4"/>
    <x v="4"/>
    <x v="4"/>
    <x v="3"/>
    <x v="0"/>
    <x v="7"/>
  </r>
  <r>
    <x v="1"/>
    <x v="4"/>
    <x v="4"/>
    <x v="0"/>
    <x v="651"/>
    <x v="1345"/>
    <n v="0"/>
    <x v="1"/>
    <x v="4"/>
    <x v="1"/>
    <x v="0"/>
    <x v="4"/>
    <x v="4"/>
    <x v="4"/>
    <x v="3"/>
    <x v="0"/>
    <x v="4"/>
  </r>
  <r>
    <x v="1"/>
    <x v="4"/>
    <x v="4"/>
    <x v="0"/>
    <x v="79"/>
    <x v="95"/>
    <n v="0"/>
    <x v="1"/>
    <x v="4"/>
    <x v="1"/>
    <x v="0"/>
    <x v="4"/>
    <x v="4"/>
    <x v="4"/>
    <x v="0"/>
    <x v="0"/>
    <x v="2"/>
  </r>
  <r>
    <x v="1"/>
    <x v="4"/>
    <x v="4"/>
    <x v="0"/>
    <x v="103"/>
    <x v="131"/>
    <n v="0"/>
    <x v="1"/>
    <x v="4"/>
    <x v="1"/>
    <x v="0"/>
    <x v="4"/>
    <x v="4"/>
    <x v="4"/>
    <x v="0"/>
    <x v="0"/>
    <x v="5"/>
  </r>
  <r>
    <x v="1"/>
    <x v="4"/>
    <x v="4"/>
    <x v="0"/>
    <x v="116"/>
    <x v="146"/>
    <n v="0"/>
    <x v="1"/>
    <x v="4"/>
    <x v="1"/>
    <x v="0"/>
    <x v="4"/>
    <x v="4"/>
    <x v="4"/>
    <x v="0"/>
    <x v="1"/>
    <x v="1"/>
  </r>
  <r>
    <x v="1"/>
    <x v="4"/>
    <x v="4"/>
    <x v="0"/>
    <x v="112"/>
    <x v="141"/>
    <n v="0"/>
    <x v="1"/>
    <x v="4"/>
    <x v="1"/>
    <x v="0"/>
    <x v="4"/>
    <x v="4"/>
    <x v="4"/>
    <x v="3"/>
    <x v="0"/>
    <x v="1"/>
  </r>
  <r>
    <x v="1"/>
    <x v="4"/>
    <x v="4"/>
    <x v="0"/>
    <x v="11"/>
    <x v="813"/>
    <n v="0"/>
    <x v="1"/>
    <x v="4"/>
    <x v="1"/>
    <x v="0"/>
    <x v="4"/>
    <x v="4"/>
    <x v="4"/>
    <x v="1"/>
    <x v="0"/>
    <x v="7"/>
  </r>
  <r>
    <x v="1"/>
    <x v="4"/>
    <x v="4"/>
    <x v="0"/>
    <x v="5"/>
    <x v="230"/>
    <n v="0"/>
    <x v="1"/>
    <x v="4"/>
    <x v="1"/>
    <x v="0"/>
    <x v="4"/>
    <x v="4"/>
    <x v="4"/>
    <x v="2"/>
    <x v="0"/>
    <x v="3"/>
  </r>
  <r>
    <x v="1"/>
    <x v="4"/>
    <x v="4"/>
    <x v="0"/>
    <x v="261"/>
    <x v="1106"/>
    <n v="0"/>
    <x v="1"/>
    <x v="4"/>
    <x v="1"/>
    <x v="0"/>
    <x v="4"/>
    <x v="4"/>
    <x v="4"/>
    <x v="3"/>
    <x v="0"/>
    <x v="2"/>
  </r>
  <r>
    <x v="1"/>
    <x v="4"/>
    <x v="4"/>
    <x v="0"/>
    <x v="326"/>
    <x v="527"/>
    <n v="0"/>
    <x v="1"/>
    <x v="4"/>
    <x v="1"/>
    <x v="0"/>
    <x v="4"/>
    <x v="4"/>
    <x v="4"/>
    <x v="2"/>
    <x v="2"/>
    <x v="5"/>
  </r>
  <r>
    <x v="1"/>
    <x v="4"/>
    <x v="4"/>
    <x v="0"/>
    <x v="202"/>
    <x v="560"/>
    <n v="0"/>
    <x v="1"/>
    <x v="4"/>
    <x v="1"/>
    <x v="0"/>
    <x v="4"/>
    <x v="4"/>
    <x v="4"/>
    <x v="4"/>
    <x v="0"/>
    <x v="1"/>
  </r>
  <r>
    <x v="1"/>
    <x v="4"/>
    <x v="4"/>
    <x v="0"/>
    <x v="653"/>
    <x v="1356"/>
    <n v="0"/>
    <x v="1"/>
    <x v="4"/>
    <x v="1"/>
    <x v="0"/>
    <x v="4"/>
    <x v="4"/>
    <x v="4"/>
    <x v="3"/>
    <x v="0"/>
    <x v="6"/>
  </r>
  <r>
    <x v="1"/>
    <x v="4"/>
    <x v="4"/>
    <x v="0"/>
    <x v="7"/>
    <x v="1339"/>
    <n v="0"/>
    <x v="1"/>
    <x v="4"/>
    <x v="1"/>
    <x v="0"/>
    <x v="4"/>
    <x v="4"/>
    <x v="4"/>
    <x v="0"/>
    <x v="0"/>
    <x v="5"/>
  </r>
  <r>
    <x v="1"/>
    <x v="4"/>
    <x v="4"/>
    <x v="0"/>
    <x v="378"/>
    <x v="626"/>
    <n v="2956.32"/>
    <x v="1"/>
    <x v="4"/>
    <x v="1"/>
    <x v="0"/>
    <x v="4"/>
    <x v="4"/>
    <x v="4"/>
    <x v="2"/>
    <x v="0"/>
    <x v="3"/>
  </r>
  <r>
    <x v="1"/>
    <x v="4"/>
    <x v="4"/>
    <x v="0"/>
    <x v="318"/>
    <x v="514"/>
    <n v="14999.77"/>
    <x v="1"/>
    <x v="4"/>
    <x v="1"/>
    <x v="0"/>
    <x v="4"/>
    <x v="4"/>
    <x v="4"/>
    <x v="4"/>
    <x v="1"/>
    <x v="0"/>
  </r>
  <r>
    <x v="1"/>
    <x v="4"/>
    <x v="4"/>
    <x v="0"/>
    <x v="18"/>
    <x v="1225"/>
    <n v="100805.28"/>
    <x v="1"/>
    <x v="4"/>
    <x v="1"/>
    <x v="0"/>
    <x v="4"/>
    <x v="4"/>
    <x v="4"/>
    <x v="3"/>
    <x v="0"/>
    <x v="3"/>
  </r>
  <r>
    <x v="1"/>
    <x v="4"/>
    <x v="4"/>
    <x v="0"/>
    <x v="16"/>
    <x v="380"/>
    <n v="0"/>
    <x v="1"/>
    <x v="4"/>
    <x v="1"/>
    <x v="0"/>
    <x v="4"/>
    <x v="4"/>
    <x v="4"/>
    <x v="0"/>
    <x v="0"/>
    <x v="0"/>
  </r>
  <r>
    <x v="1"/>
    <x v="4"/>
    <x v="4"/>
    <x v="0"/>
    <x v="501"/>
    <x v="902"/>
    <n v="3678652.71"/>
    <x v="1"/>
    <x v="4"/>
    <x v="1"/>
    <x v="0"/>
    <x v="4"/>
    <x v="4"/>
    <x v="4"/>
    <x v="3"/>
    <x v="1"/>
    <x v="2"/>
  </r>
  <r>
    <x v="1"/>
    <x v="4"/>
    <x v="4"/>
    <x v="0"/>
    <x v="36"/>
    <x v="219"/>
    <n v="0"/>
    <x v="1"/>
    <x v="4"/>
    <x v="1"/>
    <x v="0"/>
    <x v="4"/>
    <x v="4"/>
    <x v="4"/>
    <x v="0"/>
    <x v="0"/>
    <x v="3"/>
  </r>
  <r>
    <x v="1"/>
    <x v="4"/>
    <x v="4"/>
    <x v="0"/>
    <x v="154"/>
    <x v="216"/>
    <n v="21036.48"/>
    <x v="1"/>
    <x v="4"/>
    <x v="1"/>
    <x v="0"/>
    <x v="4"/>
    <x v="4"/>
    <x v="4"/>
    <x v="2"/>
    <x v="0"/>
    <x v="7"/>
  </r>
  <r>
    <x v="1"/>
    <x v="4"/>
    <x v="4"/>
    <x v="0"/>
    <x v="86"/>
    <x v="104"/>
    <n v="53924.99"/>
    <x v="1"/>
    <x v="4"/>
    <x v="1"/>
    <x v="0"/>
    <x v="4"/>
    <x v="4"/>
    <x v="4"/>
    <x v="0"/>
    <x v="0"/>
    <x v="3"/>
  </r>
  <r>
    <x v="1"/>
    <x v="4"/>
    <x v="4"/>
    <x v="0"/>
    <x v="22"/>
    <x v="557"/>
    <n v="0"/>
    <x v="1"/>
    <x v="4"/>
    <x v="1"/>
    <x v="0"/>
    <x v="4"/>
    <x v="4"/>
    <x v="4"/>
    <x v="4"/>
    <x v="0"/>
    <x v="4"/>
  </r>
  <r>
    <x v="1"/>
    <x v="4"/>
    <x v="4"/>
    <x v="0"/>
    <x v="11"/>
    <x v="11"/>
    <n v="0"/>
    <x v="1"/>
    <x v="4"/>
    <x v="1"/>
    <x v="0"/>
    <x v="4"/>
    <x v="4"/>
    <x v="4"/>
    <x v="3"/>
    <x v="0"/>
    <x v="5"/>
  </r>
  <r>
    <x v="1"/>
    <x v="4"/>
    <x v="4"/>
    <x v="0"/>
    <x v="498"/>
    <x v="898"/>
    <n v="0"/>
    <x v="1"/>
    <x v="4"/>
    <x v="1"/>
    <x v="0"/>
    <x v="4"/>
    <x v="4"/>
    <x v="4"/>
    <x v="1"/>
    <x v="0"/>
    <x v="2"/>
  </r>
  <r>
    <x v="1"/>
    <x v="4"/>
    <x v="4"/>
    <x v="0"/>
    <x v="13"/>
    <x v="1241"/>
    <n v="0"/>
    <x v="1"/>
    <x v="4"/>
    <x v="1"/>
    <x v="0"/>
    <x v="4"/>
    <x v="4"/>
    <x v="4"/>
    <x v="3"/>
    <x v="0"/>
    <x v="6"/>
  </r>
  <r>
    <x v="1"/>
    <x v="4"/>
    <x v="4"/>
    <x v="0"/>
    <x v="173"/>
    <x v="257"/>
    <n v="3370"/>
    <x v="1"/>
    <x v="4"/>
    <x v="1"/>
    <x v="0"/>
    <x v="4"/>
    <x v="4"/>
    <x v="4"/>
    <x v="0"/>
    <x v="0"/>
    <x v="3"/>
  </r>
  <r>
    <x v="1"/>
    <x v="4"/>
    <x v="4"/>
    <x v="0"/>
    <x v="18"/>
    <x v="790"/>
    <n v="0"/>
    <x v="1"/>
    <x v="4"/>
    <x v="1"/>
    <x v="0"/>
    <x v="4"/>
    <x v="4"/>
    <x v="4"/>
    <x v="3"/>
    <x v="0"/>
    <x v="1"/>
  </r>
  <r>
    <x v="1"/>
    <x v="4"/>
    <x v="4"/>
    <x v="0"/>
    <x v="18"/>
    <x v="1236"/>
    <n v="0"/>
    <x v="1"/>
    <x v="4"/>
    <x v="1"/>
    <x v="0"/>
    <x v="4"/>
    <x v="4"/>
    <x v="4"/>
    <x v="3"/>
    <x v="0"/>
    <x v="7"/>
  </r>
  <r>
    <x v="1"/>
    <x v="4"/>
    <x v="4"/>
    <x v="0"/>
    <x v="325"/>
    <x v="526"/>
    <n v="0"/>
    <x v="1"/>
    <x v="4"/>
    <x v="1"/>
    <x v="0"/>
    <x v="4"/>
    <x v="4"/>
    <x v="4"/>
    <x v="3"/>
    <x v="1"/>
    <x v="0"/>
  </r>
  <r>
    <x v="1"/>
    <x v="4"/>
    <x v="4"/>
    <x v="0"/>
    <x v="325"/>
    <x v="526"/>
    <n v="0"/>
    <x v="1"/>
    <x v="4"/>
    <x v="1"/>
    <x v="0"/>
    <x v="4"/>
    <x v="4"/>
    <x v="4"/>
    <x v="3"/>
    <x v="1"/>
    <x v="3"/>
  </r>
  <r>
    <x v="1"/>
    <x v="4"/>
    <x v="4"/>
    <x v="0"/>
    <x v="325"/>
    <x v="526"/>
    <n v="0"/>
    <x v="1"/>
    <x v="4"/>
    <x v="1"/>
    <x v="0"/>
    <x v="4"/>
    <x v="4"/>
    <x v="4"/>
    <x v="3"/>
    <x v="1"/>
    <x v="7"/>
  </r>
  <r>
    <x v="1"/>
    <x v="4"/>
    <x v="4"/>
    <x v="0"/>
    <x v="249"/>
    <x v="1191"/>
    <n v="0"/>
    <x v="1"/>
    <x v="4"/>
    <x v="1"/>
    <x v="0"/>
    <x v="4"/>
    <x v="4"/>
    <x v="4"/>
    <x v="3"/>
    <x v="0"/>
    <x v="0"/>
  </r>
  <r>
    <x v="1"/>
    <x v="4"/>
    <x v="4"/>
    <x v="0"/>
    <x v="126"/>
    <x v="248"/>
    <n v="0"/>
    <x v="1"/>
    <x v="4"/>
    <x v="1"/>
    <x v="0"/>
    <x v="4"/>
    <x v="4"/>
    <x v="4"/>
    <x v="0"/>
    <x v="0"/>
    <x v="3"/>
  </r>
  <r>
    <x v="1"/>
    <x v="4"/>
    <x v="4"/>
    <x v="0"/>
    <x v="508"/>
    <x v="1186"/>
    <n v="0"/>
    <x v="1"/>
    <x v="4"/>
    <x v="1"/>
    <x v="0"/>
    <x v="4"/>
    <x v="4"/>
    <x v="4"/>
    <x v="1"/>
    <x v="0"/>
    <x v="0"/>
  </r>
  <r>
    <x v="1"/>
    <x v="4"/>
    <x v="4"/>
    <x v="0"/>
    <x v="382"/>
    <x v="960"/>
    <n v="0"/>
    <x v="1"/>
    <x v="4"/>
    <x v="1"/>
    <x v="0"/>
    <x v="4"/>
    <x v="4"/>
    <x v="4"/>
    <x v="3"/>
    <x v="0"/>
    <x v="2"/>
  </r>
  <r>
    <x v="1"/>
    <x v="4"/>
    <x v="4"/>
    <x v="0"/>
    <x v="84"/>
    <x v="1182"/>
    <n v="1622.61"/>
    <x v="1"/>
    <x v="4"/>
    <x v="1"/>
    <x v="0"/>
    <x v="4"/>
    <x v="4"/>
    <x v="4"/>
    <x v="3"/>
    <x v="0"/>
    <x v="5"/>
  </r>
  <r>
    <x v="1"/>
    <x v="4"/>
    <x v="4"/>
    <x v="0"/>
    <x v="1"/>
    <x v="798"/>
    <n v="15073.42"/>
    <x v="1"/>
    <x v="4"/>
    <x v="1"/>
    <x v="0"/>
    <x v="4"/>
    <x v="4"/>
    <x v="4"/>
    <x v="3"/>
    <x v="0"/>
    <x v="0"/>
  </r>
  <r>
    <x v="1"/>
    <x v="4"/>
    <x v="4"/>
    <x v="0"/>
    <x v="325"/>
    <x v="526"/>
    <n v="0"/>
    <x v="1"/>
    <x v="4"/>
    <x v="1"/>
    <x v="0"/>
    <x v="4"/>
    <x v="4"/>
    <x v="4"/>
    <x v="3"/>
    <x v="1"/>
    <x v="5"/>
  </r>
  <r>
    <x v="1"/>
    <x v="4"/>
    <x v="4"/>
    <x v="0"/>
    <x v="13"/>
    <x v="1318"/>
    <n v="0"/>
    <x v="1"/>
    <x v="4"/>
    <x v="1"/>
    <x v="0"/>
    <x v="4"/>
    <x v="4"/>
    <x v="4"/>
    <x v="3"/>
    <x v="0"/>
    <x v="0"/>
  </r>
  <r>
    <x v="1"/>
    <x v="4"/>
    <x v="4"/>
    <x v="0"/>
    <x v="242"/>
    <x v="622"/>
    <n v="3914071.29"/>
    <x v="1"/>
    <x v="4"/>
    <x v="1"/>
    <x v="0"/>
    <x v="4"/>
    <x v="4"/>
    <x v="4"/>
    <x v="3"/>
    <x v="2"/>
    <x v="0"/>
  </r>
  <r>
    <x v="1"/>
    <x v="4"/>
    <x v="4"/>
    <x v="0"/>
    <x v="360"/>
    <x v="593"/>
    <n v="0"/>
    <x v="1"/>
    <x v="4"/>
    <x v="1"/>
    <x v="0"/>
    <x v="4"/>
    <x v="4"/>
    <x v="4"/>
    <x v="3"/>
    <x v="1"/>
    <x v="1"/>
  </r>
  <r>
    <x v="1"/>
    <x v="4"/>
    <x v="4"/>
    <x v="0"/>
    <x v="60"/>
    <x v="182"/>
    <n v="0"/>
    <x v="1"/>
    <x v="4"/>
    <x v="1"/>
    <x v="0"/>
    <x v="4"/>
    <x v="4"/>
    <x v="4"/>
    <x v="0"/>
    <x v="0"/>
    <x v="3"/>
  </r>
  <r>
    <x v="1"/>
    <x v="4"/>
    <x v="4"/>
    <x v="0"/>
    <x v="45"/>
    <x v="51"/>
    <n v="0"/>
    <x v="1"/>
    <x v="4"/>
    <x v="1"/>
    <x v="0"/>
    <x v="4"/>
    <x v="4"/>
    <x v="4"/>
    <x v="1"/>
    <x v="0"/>
    <x v="2"/>
  </r>
  <r>
    <x v="1"/>
    <x v="4"/>
    <x v="4"/>
    <x v="0"/>
    <x v="200"/>
    <x v="296"/>
    <n v="0"/>
    <x v="1"/>
    <x v="4"/>
    <x v="1"/>
    <x v="0"/>
    <x v="4"/>
    <x v="4"/>
    <x v="4"/>
    <x v="3"/>
    <x v="0"/>
    <x v="0"/>
  </r>
  <r>
    <x v="1"/>
    <x v="4"/>
    <x v="4"/>
    <x v="0"/>
    <x v="5"/>
    <x v="715"/>
    <n v="0"/>
    <x v="1"/>
    <x v="4"/>
    <x v="1"/>
    <x v="0"/>
    <x v="4"/>
    <x v="4"/>
    <x v="4"/>
    <x v="3"/>
    <x v="0"/>
    <x v="4"/>
  </r>
  <r>
    <x v="1"/>
    <x v="4"/>
    <x v="4"/>
    <x v="0"/>
    <x v="370"/>
    <x v="821"/>
    <n v="0"/>
    <x v="1"/>
    <x v="4"/>
    <x v="1"/>
    <x v="0"/>
    <x v="4"/>
    <x v="4"/>
    <x v="4"/>
    <x v="1"/>
    <x v="1"/>
    <x v="4"/>
  </r>
  <r>
    <x v="1"/>
    <x v="4"/>
    <x v="4"/>
    <x v="0"/>
    <x v="13"/>
    <x v="1313"/>
    <n v="0"/>
    <x v="1"/>
    <x v="4"/>
    <x v="1"/>
    <x v="0"/>
    <x v="4"/>
    <x v="4"/>
    <x v="4"/>
    <x v="3"/>
    <x v="0"/>
    <x v="6"/>
  </r>
  <r>
    <x v="1"/>
    <x v="4"/>
    <x v="4"/>
    <x v="0"/>
    <x v="34"/>
    <x v="738"/>
    <n v="0"/>
    <x v="1"/>
    <x v="4"/>
    <x v="1"/>
    <x v="0"/>
    <x v="4"/>
    <x v="4"/>
    <x v="4"/>
    <x v="2"/>
    <x v="0"/>
    <x v="7"/>
  </r>
  <r>
    <x v="1"/>
    <x v="4"/>
    <x v="4"/>
    <x v="0"/>
    <x v="566"/>
    <x v="1057"/>
    <n v="4217.97"/>
    <x v="1"/>
    <x v="4"/>
    <x v="1"/>
    <x v="0"/>
    <x v="4"/>
    <x v="4"/>
    <x v="4"/>
    <x v="3"/>
    <x v="0"/>
    <x v="7"/>
  </r>
  <r>
    <x v="1"/>
    <x v="4"/>
    <x v="4"/>
    <x v="0"/>
    <x v="1"/>
    <x v="399"/>
    <n v="0"/>
    <x v="1"/>
    <x v="4"/>
    <x v="1"/>
    <x v="0"/>
    <x v="4"/>
    <x v="4"/>
    <x v="4"/>
    <x v="3"/>
    <x v="0"/>
    <x v="2"/>
  </r>
  <r>
    <x v="1"/>
    <x v="4"/>
    <x v="4"/>
    <x v="0"/>
    <x v="149"/>
    <x v="207"/>
    <n v="0"/>
    <x v="1"/>
    <x v="4"/>
    <x v="1"/>
    <x v="0"/>
    <x v="4"/>
    <x v="4"/>
    <x v="4"/>
    <x v="4"/>
    <x v="0"/>
    <x v="7"/>
  </r>
  <r>
    <x v="1"/>
    <x v="4"/>
    <x v="4"/>
    <x v="0"/>
    <x v="41"/>
    <x v="359"/>
    <n v="0"/>
    <x v="1"/>
    <x v="4"/>
    <x v="1"/>
    <x v="0"/>
    <x v="4"/>
    <x v="4"/>
    <x v="4"/>
    <x v="3"/>
    <x v="0"/>
    <x v="7"/>
  </r>
  <r>
    <x v="1"/>
    <x v="4"/>
    <x v="4"/>
    <x v="0"/>
    <x v="18"/>
    <x v="737"/>
    <n v="0"/>
    <x v="1"/>
    <x v="4"/>
    <x v="1"/>
    <x v="0"/>
    <x v="4"/>
    <x v="4"/>
    <x v="4"/>
    <x v="3"/>
    <x v="0"/>
    <x v="6"/>
  </r>
  <r>
    <x v="1"/>
    <x v="4"/>
    <x v="4"/>
    <x v="0"/>
    <x v="18"/>
    <x v="775"/>
    <n v="0"/>
    <x v="1"/>
    <x v="4"/>
    <x v="1"/>
    <x v="0"/>
    <x v="4"/>
    <x v="4"/>
    <x v="4"/>
    <x v="3"/>
    <x v="0"/>
    <x v="7"/>
  </r>
  <r>
    <x v="1"/>
    <x v="4"/>
    <x v="4"/>
    <x v="0"/>
    <x v="18"/>
    <x v="737"/>
    <n v="0"/>
    <x v="1"/>
    <x v="4"/>
    <x v="1"/>
    <x v="0"/>
    <x v="4"/>
    <x v="4"/>
    <x v="4"/>
    <x v="3"/>
    <x v="0"/>
    <x v="0"/>
  </r>
  <r>
    <x v="1"/>
    <x v="4"/>
    <x v="4"/>
    <x v="0"/>
    <x v="633"/>
    <x v="1291"/>
    <n v="0"/>
    <x v="1"/>
    <x v="4"/>
    <x v="1"/>
    <x v="0"/>
    <x v="4"/>
    <x v="4"/>
    <x v="4"/>
    <x v="3"/>
    <x v="1"/>
    <x v="4"/>
  </r>
  <r>
    <x v="1"/>
    <x v="4"/>
    <x v="4"/>
    <x v="0"/>
    <x v="62"/>
    <x v="74"/>
    <n v="0"/>
    <x v="1"/>
    <x v="4"/>
    <x v="1"/>
    <x v="0"/>
    <x v="4"/>
    <x v="4"/>
    <x v="4"/>
    <x v="0"/>
    <x v="0"/>
    <x v="4"/>
  </r>
  <r>
    <x v="1"/>
    <x v="4"/>
    <x v="4"/>
    <x v="0"/>
    <x v="21"/>
    <x v="154"/>
    <n v="0"/>
    <x v="1"/>
    <x v="4"/>
    <x v="1"/>
    <x v="0"/>
    <x v="4"/>
    <x v="4"/>
    <x v="4"/>
    <x v="0"/>
    <x v="0"/>
    <x v="1"/>
  </r>
  <r>
    <x v="1"/>
    <x v="4"/>
    <x v="4"/>
    <x v="0"/>
    <x v="13"/>
    <x v="210"/>
    <n v="0"/>
    <x v="1"/>
    <x v="4"/>
    <x v="1"/>
    <x v="0"/>
    <x v="4"/>
    <x v="4"/>
    <x v="4"/>
    <x v="3"/>
    <x v="0"/>
    <x v="5"/>
  </r>
  <r>
    <x v="1"/>
    <x v="4"/>
    <x v="4"/>
    <x v="0"/>
    <x v="530"/>
    <x v="967"/>
    <n v="0"/>
    <x v="1"/>
    <x v="4"/>
    <x v="1"/>
    <x v="0"/>
    <x v="4"/>
    <x v="4"/>
    <x v="4"/>
    <x v="3"/>
    <x v="0"/>
    <x v="7"/>
  </r>
  <r>
    <x v="1"/>
    <x v="4"/>
    <x v="4"/>
    <x v="0"/>
    <x v="1"/>
    <x v="798"/>
    <n v="13247.17"/>
    <x v="1"/>
    <x v="4"/>
    <x v="1"/>
    <x v="0"/>
    <x v="4"/>
    <x v="4"/>
    <x v="4"/>
    <x v="3"/>
    <x v="0"/>
    <x v="2"/>
  </r>
  <r>
    <x v="1"/>
    <x v="4"/>
    <x v="4"/>
    <x v="0"/>
    <x v="328"/>
    <x v="529"/>
    <n v="0"/>
    <x v="1"/>
    <x v="4"/>
    <x v="1"/>
    <x v="0"/>
    <x v="4"/>
    <x v="4"/>
    <x v="4"/>
    <x v="4"/>
    <x v="1"/>
    <x v="5"/>
  </r>
  <r>
    <x v="1"/>
    <x v="4"/>
    <x v="4"/>
    <x v="0"/>
    <x v="282"/>
    <x v="457"/>
    <n v="0"/>
    <x v="1"/>
    <x v="4"/>
    <x v="1"/>
    <x v="0"/>
    <x v="4"/>
    <x v="4"/>
    <x v="4"/>
    <x v="3"/>
    <x v="0"/>
    <x v="5"/>
  </r>
  <r>
    <x v="1"/>
    <x v="4"/>
    <x v="4"/>
    <x v="0"/>
    <x v="288"/>
    <x v="911"/>
    <n v="0"/>
    <x v="1"/>
    <x v="4"/>
    <x v="1"/>
    <x v="0"/>
    <x v="4"/>
    <x v="4"/>
    <x v="4"/>
    <x v="1"/>
    <x v="0"/>
    <x v="7"/>
  </r>
  <r>
    <x v="1"/>
    <x v="4"/>
    <x v="4"/>
    <x v="0"/>
    <x v="392"/>
    <x v="651"/>
    <n v="0"/>
    <x v="1"/>
    <x v="4"/>
    <x v="1"/>
    <x v="0"/>
    <x v="4"/>
    <x v="4"/>
    <x v="4"/>
    <x v="3"/>
    <x v="0"/>
    <x v="3"/>
  </r>
  <r>
    <x v="1"/>
    <x v="4"/>
    <x v="4"/>
    <x v="0"/>
    <x v="18"/>
    <x v="790"/>
    <n v="0"/>
    <x v="1"/>
    <x v="4"/>
    <x v="1"/>
    <x v="0"/>
    <x v="4"/>
    <x v="4"/>
    <x v="4"/>
    <x v="3"/>
    <x v="0"/>
    <x v="5"/>
  </r>
  <r>
    <x v="1"/>
    <x v="4"/>
    <x v="4"/>
    <x v="0"/>
    <x v="1"/>
    <x v="798"/>
    <n v="15754.93"/>
    <x v="1"/>
    <x v="4"/>
    <x v="1"/>
    <x v="0"/>
    <x v="4"/>
    <x v="4"/>
    <x v="4"/>
    <x v="3"/>
    <x v="0"/>
    <x v="3"/>
  </r>
  <r>
    <x v="1"/>
    <x v="4"/>
    <x v="4"/>
    <x v="0"/>
    <x v="642"/>
    <x v="1320"/>
    <n v="3971.58"/>
    <x v="1"/>
    <x v="4"/>
    <x v="1"/>
    <x v="0"/>
    <x v="4"/>
    <x v="4"/>
    <x v="4"/>
    <x v="3"/>
    <x v="1"/>
    <x v="0"/>
  </r>
  <r>
    <x v="1"/>
    <x v="4"/>
    <x v="4"/>
    <x v="0"/>
    <x v="147"/>
    <x v="203"/>
    <n v="-144919.41"/>
    <x v="1"/>
    <x v="4"/>
    <x v="1"/>
    <x v="0"/>
    <x v="4"/>
    <x v="4"/>
    <x v="4"/>
    <x v="3"/>
    <x v="0"/>
    <x v="7"/>
  </r>
  <r>
    <x v="1"/>
    <x v="4"/>
    <x v="4"/>
    <x v="0"/>
    <x v="327"/>
    <x v="528"/>
    <n v="0"/>
    <x v="1"/>
    <x v="4"/>
    <x v="1"/>
    <x v="0"/>
    <x v="4"/>
    <x v="4"/>
    <x v="4"/>
    <x v="3"/>
    <x v="0"/>
    <x v="5"/>
  </r>
  <r>
    <x v="1"/>
    <x v="4"/>
    <x v="4"/>
    <x v="0"/>
    <x v="41"/>
    <x v="1198"/>
    <n v="0"/>
    <x v="1"/>
    <x v="4"/>
    <x v="1"/>
    <x v="0"/>
    <x v="4"/>
    <x v="4"/>
    <x v="4"/>
    <x v="3"/>
    <x v="0"/>
    <x v="5"/>
  </r>
  <r>
    <x v="1"/>
    <x v="4"/>
    <x v="4"/>
    <x v="0"/>
    <x v="411"/>
    <x v="1267"/>
    <n v="0"/>
    <x v="1"/>
    <x v="4"/>
    <x v="1"/>
    <x v="0"/>
    <x v="4"/>
    <x v="4"/>
    <x v="4"/>
    <x v="1"/>
    <x v="0"/>
    <x v="1"/>
  </r>
  <r>
    <x v="1"/>
    <x v="4"/>
    <x v="4"/>
    <x v="0"/>
    <x v="38"/>
    <x v="43"/>
    <n v="0"/>
    <x v="1"/>
    <x v="4"/>
    <x v="1"/>
    <x v="0"/>
    <x v="4"/>
    <x v="4"/>
    <x v="4"/>
    <x v="5"/>
    <x v="0"/>
    <x v="5"/>
  </r>
  <r>
    <x v="1"/>
    <x v="4"/>
    <x v="4"/>
    <x v="0"/>
    <x v="192"/>
    <x v="913"/>
    <n v="0"/>
    <x v="1"/>
    <x v="4"/>
    <x v="1"/>
    <x v="0"/>
    <x v="4"/>
    <x v="4"/>
    <x v="4"/>
    <x v="1"/>
    <x v="0"/>
    <x v="7"/>
  </r>
  <r>
    <x v="1"/>
    <x v="4"/>
    <x v="4"/>
    <x v="0"/>
    <x v="11"/>
    <x v="1113"/>
    <n v="0"/>
    <x v="1"/>
    <x v="4"/>
    <x v="1"/>
    <x v="0"/>
    <x v="4"/>
    <x v="4"/>
    <x v="4"/>
    <x v="3"/>
    <x v="0"/>
    <x v="2"/>
  </r>
  <r>
    <x v="1"/>
    <x v="4"/>
    <x v="4"/>
    <x v="0"/>
    <x v="43"/>
    <x v="345"/>
    <n v="0"/>
    <x v="1"/>
    <x v="4"/>
    <x v="1"/>
    <x v="0"/>
    <x v="4"/>
    <x v="4"/>
    <x v="4"/>
    <x v="0"/>
    <x v="0"/>
    <x v="6"/>
  </r>
  <r>
    <x v="1"/>
    <x v="4"/>
    <x v="4"/>
    <x v="0"/>
    <x v="1"/>
    <x v="798"/>
    <n v="16319.77"/>
    <x v="1"/>
    <x v="4"/>
    <x v="1"/>
    <x v="0"/>
    <x v="4"/>
    <x v="4"/>
    <x v="4"/>
    <x v="3"/>
    <x v="0"/>
    <x v="1"/>
  </r>
  <r>
    <x v="1"/>
    <x v="4"/>
    <x v="4"/>
    <x v="0"/>
    <x v="1"/>
    <x v="1218"/>
    <n v="0"/>
    <x v="1"/>
    <x v="4"/>
    <x v="1"/>
    <x v="0"/>
    <x v="4"/>
    <x v="4"/>
    <x v="4"/>
    <x v="3"/>
    <x v="0"/>
    <x v="5"/>
  </r>
  <r>
    <x v="1"/>
    <x v="4"/>
    <x v="4"/>
    <x v="0"/>
    <x v="589"/>
    <x v="1118"/>
    <n v="0"/>
    <x v="1"/>
    <x v="4"/>
    <x v="1"/>
    <x v="0"/>
    <x v="4"/>
    <x v="4"/>
    <x v="4"/>
    <x v="1"/>
    <x v="0"/>
    <x v="2"/>
  </r>
  <r>
    <x v="1"/>
    <x v="4"/>
    <x v="4"/>
    <x v="0"/>
    <x v="641"/>
    <x v="1315"/>
    <n v="0"/>
    <x v="1"/>
    <x v="4"/>
    <x v="1"/>
    <x v="0"/>
    <x v="4"/>
    <x v="4"/>
    <x v="4"/>
    <x v="3"/>
    <x v="0"/>
    <x v="1"/>
  </r>
  <r>
    <x v="1"/>
    <x v="4"/>
    <x v="4"/>
    <x v="0"/>
    <x v="279"/>
    <x v="454"/>
    <n v="0"/>
    <x v="1"/>
    <x v="4"/>
    <x v="1"/>
    <x v="0"/>
    <x v="4"/>
    <x v="4"/>
    <x v="4"/>
    <x v="3"/>
    <x v="0"/>
    <x v="6"/>
  </r>
  <r>
    <x v="1"/>
    <x v="4"/>
    <x v="4"/>
    <x v="0"/>
    <x v="4"/>
    <x v="4"/>
    <n v="0"/>
    <x v="1"/>
    <x v="4"/>
    <x v="1"/>
    <x v="0"/>
    <x v="4"/>
    <x v="4"/>
    <x v="4"/>
    <x v="3"/>
    <x v="0"/>
    <x v="0"/>
  </r>
  <r>
    <x v="1"/>
    <x v="4"/>
    <x v="4"/>
    <x v="0"/>
    <x v="469"/>
    <x v="812"/>
    <n v="404780.86"/>
    <x v="1"/>
    <x v="4"/>
    <x v="1"/>
    <x v="0"/>
    <x v="4"/>
    <x v="4"/>
    <x v="4"/>
    <x v="3"/>
    <x v="0"/>
    <x v="1"/>
  </r>
  <r>
    <x v="1"/>
    <x v="4"/>
    <x v="4"/>
    <x v="0"/>
    <x v="512"/>
    <x v="933"/>
    <n v="22703160.09"/>
    <x v="1"/>
    <x v="4"/>
    <x v="1"/>
    <x v="0"/>
    <x v="4"/>
    <x v="4"/>
    <x v="4"/>
    <x v="1"/>
    <x v="3"/>
    <x v="1"/>
  </r>
  <r>
    <x v="1"/>
    <x v="4"/>
    <x v="4"/>
    <x v="0"/>
    <x v="577"/>
    <x v="1090"/>
    <n v="0"/>
    <x v="1"/>
    <x v="4"/>
    <x v="1"/>
    <x v="0"/>
    <x v="4"/>
    <x v="4"/>
    <x v="4"/>
    <x v="0"/>
    <x v="0"/>
    <x v="5"/>
  </r>
  <r>
    <x v="1"/>
    <x v="4"/>
    <x v="4"/>
    <x v="0"/>
    <x v="1"/>
    <x v="434"/>
    <n v="0"/>
    <x v="1"/>
    <x v="4"/>
    <x v="1"/>
    <x v="0"/>
    <x v="4"/>
    <x v="4"/>
    <x v="4"/>
    <x v="3"/>
    <x v="0"/>
    <x v="6"/>
  </r>
  <r>
    <x v="1"/>
    <x v="4"/>
    <x v="4"/>
    <x v="0"/>
    <x v="187"/>
    <x v="276"/>
    <n v="0"/>
    <x v="1"/>
    <x v="4"/>
    <x v="1"/>
    <x v="0"/>
    <x v="4"/>
    <x v="4"/>
    <x v="4"/>
    <x v="0"/>
    <x v="0"/>
    <x v="2"/>
  </r>
  <r>
    <x v="1"/>
    <x v="4"/>
    <x v="4"/>
    <x v="0"/>
    <x v="382"/>
    <x v="1296"/>
    <n v="0"/>
    <x v="1"/>
    <x v="4"/>
    <x v="1"/>
    <x v="0"/>
    <x v="4"/>
    <x v="4"/>
    <x v="4"/>
    <x v="3"/>
    <x v="0"/>
    <x v="0"/>
  </r>
  <r>
    <x v="1"/>
    <x v="4"/>
    <x v="4"/>
    <x v="0"/>
    <x v="13"/>
    <x v="705"/>
    <n v="0"/>
    <x v="1"/>
    <x v="4"/>
    <x v="1"/>
    <x v="0"/>
    <x v="4"/>
    <x v="4"/>
    <x v="4"/>
    <x v="3"/>
    <x v="0"/>
    <x v="4"/>
  </r>
  <r>
    <x v="1"/>
    <x v="4"/>
    <x v="4"/>
    <x v="0"/>
    <x v="400"/>
    <x v="661"/>
    <n v="0"/>
    <x v="1"/>
    <x v="4"/>
    <x v="1"/>
    <x v="0"/>
    <x v="4"/>
    <x v="4"/>
    <x v="4"/>
    <x v="2"/>
    <x v="0"/>
    <x v="0"/>
  </r>
  <r>
    <x v="1"/>
    <x v="4"/>
    <x v="4"/>
    <x v="0"/>
    <x v="357"/>
    <x v="587"/>
    <n v="1317966.1299999999"/>
    <x v="1"/>
    <x v="4"/>
    <x v="1"/>
    <x v="0"/>
    <x v="4"/>
    <x v="4"/>
    <x v="4"/>
    <x v="4"/>
    <x v="3"/>
    <x v="4"/>
  </r>
  <r>
    <x v="1"/>
    <x v="4"/>
    <x v="4"/>
    <x v="0"/>
    <x v="520"/>
    <x v="950"/>
    <n v="0"/>
    <x v="1"/>
    <x v="4"/>
    <x v="1"/>
    <x v="0"/>
    <x v="4"/>
    <x v="4"/>
    <x v="4"/>
    <x v="3"/>
    <x v="0"/>
    <x v="7"/>
  </r>
  <r>
    <x v="1"/>
    <x v="4"/>
    <x v="4"/>
    <x v="0"/>
    <x v="649"/>
    <x v="1337"/>
    <n v="0"/>
    <x v="1"/>
    <x v="4"/>
    <x v="1"/>
    <x v="0"/>
    <x v="4"/>
    <x v="4"/>
    <x v="4"/>
    <x v="3"/>
    <x v="1"/>
    <x v="6"/>
  </r>
  <r>
    <x v="1"/>
    <x v="4"/>
    <x v="4"/>
    <x v="0"/>
    <x v="463"/>
    <x v="793"/>
    <n v="0"/>
    <x v="1"/>
    <x v="4"/>
    <x v="1"/>
    <x v="0"/>
    <x v="4"/>
    <x v="4"/>
    <x v="4"/>
    <x v="0"/>
    <x v="0"/>
    <x v="1"/>
  </r>
  <r>
    <x v="1"/>
    <x v="4"/>
    <x v="4"/>
    <x v="0"/>
    <x v="229"/>
    <x v="348"/>
    <n v="5166018.07"/>
    <x v="1"/>
    <x v="4"/>
    <x v="1"/>
    <x v="0"/>
    <x v="4"/>
    <x v="4"/>
    <x v="4"/>
    <x v="3"/>
    <x v="1"/>
    <x v="7"/>
  </r>
  <r>
    <x v="1"/>
    <x v="4"/>
    <x v="4"/>
    <x v="0"/>
    <x v="1"/>
    <x v="825"/>
    <n v="73989.070000000007"/>
    <x v="1"/>
    <x v="4"/>
    <x v="1"/>
    <x v="0"/>
    <x v="4"/>
    <x v="4"/>
    <x v="4"/>
    <x v="1"/>
    <x v="0"/>
    <x v="7"/>
  </r>
  <r>
    <x v="1"/>
    <x v="4"/>
    <x v="4"/>
    <x v="0"/>
    <x v="428"/>
    <x v="714"/>
    <n v="0"/>
    <x v="1"/>
    <x v="4"/>
    <x v="1"/>
    <x v="0"/>
    <x v="4"/>
    <x v="4"/>
    <x v="4"/>
    <x v="3"/>
    <x v="1"/>
    <x v="7"/>
  </r>
  <r>
    <x v="1"/>
    <x v="4"/>
    <x v="4"/>
    <x v="0"/>
    <x v="642"/>
    <x v="1320"/>
    <n v="3986.97"/>
    <x v="1"/>
    <x v="4"/>
    <x v="1"/>
    <x v="0"/>
    <x v="4"/>
    <x v="4"/>
    <x v="4"/>
    <x v="3"/>
    <x v="1"/>
    <x v="3"/>
  </r>
  <r>
    <x v="1"/>
    <x v="4"/>
    <x v="4"/>
    <x v="0"/>
    <x v="21"/>
    <x v="372"/>
    <n v="0"/>
    <x v="1"/>
    <x v="4"/>
    <x v="1"/>
    <x v="0"/>
    <x v="4"/>
    <x v="4"/>
    <x v="4"/>
    <x v="3"/>
    <x v="0"/>
    <x v="6"/>
  </r>
  <r>
    <x v="1"/>
    <x v="4"/>
    <x v="4"/>
    <x v="0"/>
    <x v="342"/>
    <x v="558"/>
    <n v="0"/>
    <x v="1"/>
    <x v="4"/>
    <x v="1"/>
    <x v="0"/>
    <x v="4"/>
    <x v="4"/>
    <x v="4"/>
    <x v="3"/>
    <x v="1"/>
    <x v="3"/>
  </r>
  <r>
    <x v="1"/>
    <x v="4"/>
    <x v="4"/>
    <x v="0"/>
    <x v="240"/>
    <x v="373"/>
    <n v="30535.37"/>
    <x v="1"/>
    <x v="4"/>
    <x v="1"/>
    <x v="0"/>
    <x v="4"/>
    <x v="4"/>
    <x v="4"/>
    <x v="2"/>
    <x v="0"/>
    <x v="2"/>
  </r>
  <r>
    <x v="1"/>
    <x v="4"/>
    <x v="4"/>
    <x v="0"/>
    <x v="195"/>
    <x v="288"/>
    <n v="511.37"/>
    <x v="1"/>
    <x v="4"/>
    <x v="1"/>
    <x v="0"/>
    <x v="4"/>
    <x v="4"/>
    <x v="4"/>
    <x v="4"/>
    <x v="1"/>
    <x v="2"/>
  </r>
  <r>
    <x v="1"/>
    <x v="4"/>
    <x v="4"/>
    <x v="0"/>
    <x v="357"/>
    <x v="587"/>
    <n v="1113976.9099999999"/>
    <x v="1"/>
    <x v="4"/>
    <x v="1"/>
    <x v="0"/>
    <x v="4"/>
    <x v="4"/>
    <x v="4"/>
    <x v="4"/>
    <x v="3"/>
    <x v="5"/>
  </r>
  <r>
    <x v="1"/>
    <x v="4"/>
    <x v="4"/>
    <x v="0"/>
    <x v="569"/>
    <x v="1063"/>
    <n v="0"/>
    <x v="1"/>
    <x v="4"/>
    <x v="1"/>
    <x v="0"/>
    <x v="4"/>
    <x v="4"/>
    <x v="4"/>
    <x v="3"/>
    <x v="1"/>
    <x v="2"/>
  </r>
  <r>
    <x v="1"/>
    <x v="4"/>
    <x v="4"/>
    <x v="0"/>
    <x v="1"/>
    <x v="1137"/>
    <n v="0"/>
    <x v="1"/>
    <x v="4"/>
    <x v="1"/>
    <x v="0"/>
    <x v="4"/>
    <x v="4"/>
    <x v="4"/>
    <x v="3"/>
    <x v="0"/>
    <x v="7"/>
  </r>
  <r>
    <x v="1"/>
    <x v="4"/>
    <x v="4"/>
    <x v="0"/>
    <x v="1"/>
    <x v="720"/>
    <n v="0"/>
    <x v="1"/>
    <x v="4"/>
    <x v="1"/>
    <x v="0"/>
    <x v="4"/>
    <x v="4"/>
    <x v="4"/>
    <x v="3"/>
    <x v="0"/>
    <x v="3"/>
  </r>
  <r>
    <x v="1"/>
    <x v="4"/>
    <x v="4"/>
    <x v="0"/>
    <x v="88"/>
    <x v="161"/>
    <n v="0"/>
    <x v="1"/>
    <x v="4"/>
    <x v="1"/>
    <x v="0"/>
    <x v="4"/>
    <x v="4"/>
    <x v="4"/>
    <x v="0"/>
    <x v="0"/>
    <x v="1"/>
  </r>
  <r>
    <x v="1"/>
    <x v="4"/>
    <x v="4"/>
    <x v="0"/>
    <x v="347"/>
    <x v="570"/>
    <n v="0"/>
    <x v="1"/>
    <x v="4"/>
    <x v="1"/>
    <x v="0"/>
    <x v="4"/>
    <x v="4"/>
    <x v="4"/>
    <x v="2"/>
    <x v="1"/>
    <x v="5"/>
  </r>
  <r>
    <x v="1"/>
    <x v="4"/>
    <x v="4"/>
    <x v="0"/>
    <x v="569"/>
    <x v="1063"/>
    <n v="0"/>
    <x v="1"/>
    <x v="4"/>
    <x v="1"/>
    <x v="0"/>
    <x v="4"/>
    <x v="4"/>
    <x v="4"/>
    <x v="3"/>
    <x v="1"/>
    <x v="3"/>
  </r>
  <r>
    <x v="1"/>
    <x v="4"/>
    <x v="4"/>
    <x v="0"/>
    <x v="60"/>
    <x v="1342"/>
    <n v="0"/>
    <x v="1"/>
    <x v="4"/>
    <x v="1"/>
    <x v="0"/>
    <x v="4"/>
    <x v="4"/>
    <x v="4"/>
    <x v="3"/>
    <x v="0"/>
    <x v="5"/>
  </r>
  <r>
    <x v="1"/>
    <x v="4"/>
    <x v="4"/>
    <x v="0"/>
    <x v="569"/>
    <x v="1063"/>
    <n v="0"/>
    <x v="1"/>
    <x v="4"/>
    <x v="1"/>
    <x v="0"/>
    <x v="4"/>
    <x v="4"/>
    <x v="4"/>
    <x v="3"/>
    <x v="1"/>
    <x v="7"/>
  </r>
  <r>
    <x v="1"/>
    <x v="4"/>
    <x v="4"/>
    <x v="0"/>
    <x v="87"/>
    <x v="105"/>
    <n v="4714.6499999999996"/>
    <x v="1"/>
    <x v="4"/>
    <x v="1"/>
    <x v="0"/>
    <x v="4"/>
    <x v="4"/>
    <x v="4"/>
    <x v="0"/>
    <x v="0"/>
    <x v="6"/>
  </r>
  <r>
    <x v="1"/>
    <x v="4"/>
    <x v="4"/>
    <x v="0"/>
    <x v="427"/>
    <x v="711"/>
    <n v="0"/>
    <x v="1"/>
    <x v="4"/>
    <x v="1"/>
    <x v="0"/>
    <x v="4"/>
    <x v="4"/>
    <x v="4"/>
    <x v="3"/>
    <x v="1"/>
    <x v="1"/>
  </r>
  <r>
    <x v="1"/>
    <x v="4"/>
    <x v="4"/>
    <x v="0"/>
    <x v="192"/>
    <x v="810"/>
    <n v="0"/>
    <x v="1"/>
    <x v="4"/>
    <x v="1"/>
    <x v="0"/>
    <x v="4"/>
    <x v="4"/>
    <x v="4"/>
    <x v="3"/>
    <x v="0"/>
    <x v="5"/>
  </r>
  <r>
    <x v="1"/>
    <x v="4"/>
    <x v="4"/>
    <x v="0"/>
    <x v="617"/>
    <x v="1212"/>
    <n v="615970"/>
    <x v="1"/>
    <x v="4"/>
    <x v="1"/>
    <x v="0"/>
    <x v="4"/>
    <x v="4"/>
    <x v="4"/>
    <x v="6"/>
    <x v="2"/>
    <x v="4"/>
  </r>
  <r>
    <x v="1"/>
    <x v="4"/>
    <x v="4"/>
    <x v="0"/>
    <x v="11"/>
    <x v="1142"/>
    <n v="0"/>
    <x v="1"/>
    <x v="4"/>
    <x v="1"/>
    <x v="0"/>
    <x v="4"/>
    <x v="4"/>
    <x v="4"/>
    <x v="3"/>
    <x v="0"/>
    <x v="7"/>
  </r>
  <r>
    <x v="1"/>
    <x v="4"/>
    <x v="4"/>
    <x v="0"/>
    <x v="13"/>
    <x v="1103"/>
    <n v="0"/>
    <x v="1"/>
    <x v="4"/>
    <x v="1"/>
    <x v="0"/>
    <x v="4"/>
    <x v="4"/>
    <x v="4"/>
    <x v="3"/>
    <x v="0"/>
    <x v="3"/>
  </r>
  <r>
    <x v="1"/>
    <x v="4"/>
    <x v="4"/>
    <x v="0"/>
    <x v="41"/>
    <x v="1157"/>
    <n v="0"/>
    <x v="1"/>
    <x v="4"/>
    <x v="1"/>
    <x v="0"/>
    <x v="4"/>
    <x v="4"/>
    <x v="4"/>
    <x v="3"/>
    <x v="0"/>
    <x v="2"/>
  </r>
  <r>
    <x v="1"/>
    <x v="4"/>
    <x v="4"/>
    <x v="0"/>
    <x v="13"/>
    <x v="803"/>
    <n v="0"/>
    <x v="1"/>
    <x v="4"/>
    <x v="1"/>
    <x v="0"/>
    <x v="4"/>
    <x v="4"/>
    <x v="4"/>
    <x v="1"/>
    <x v="0"/>
    <x v="7"/>
  </r>
  <r>
    <x v="1"/>
    <x v="4"/>
    <x v="4"/>
    <x v="0"/>
    <x v="17"/>
    <x v="17"/>
    <n v="0"/>
    <x v="1"/>
    <x v="4"/>
    <x v="1"/>
    <x v="0"/>
    <x v="4"/>
    <x v="4"/>
    <x v="4"/>
    <x v="5"/>
    <x v="0"/>
    <x v="6"/>
  </r>
  <r>
    <x v="1"/>
    <x v="4"/>
    <x v="4"/>
    <x v="0"/>
    <x v="63"/>
    <x v="126"/>
    <n v="0"/>
    <x v="1"/>
    <x v="4"/>
    <x v="1"/>
    <x v="0"/>
    <x v="4"/>
    <x v="4"/>
    <x v="4"/>
    <x v="2"/>
    <x v="0"/>
    <x v="6"/>
  </r>
  <r>
    <x v="1"/>
    <x v="4"/>
    <x v="4"/>
    <x v="0"/>
    <x v="314"/>
    <x v="1323"/>
    <n v="0"/>
    <x v="1"/>
    <x v="4"/>
    <x v="1"/>
    <x v="0"/>
    <x v="4"/>
    <x v="4"/>
    <x v="4"/>
    <x v="3"/>
    <x v="0"/>
    <x v="3"/>
  </r>
  <r>
    <x v="1"/>
    <x v="4"/>
    <x v="4"/>
    <x v="0"/>
    <x v="30"/>
    <x v="1274"/>
    <n v="36963.22"/>
    <x v="1"/>
    <x v="4"/>
    <x v="1"/>
    <x v="0"/>
    <x v="4"/>
    <x v="4"/>
    <x v="4"/>
    <x v="0"/>
    <x v="0"/>
    <x v="6"/>
  </r>
  <r>
    <x v="1"/>
    <x v="4"/>
    <x v="4"/>
    <x v="0"/>
    <x v="539"/>
    <x v="985"/>
    <n v="0"/>
    <x v="1"/>
    <x v="4"/>
    <x v="1"/>
    <x v="0"/>
    <x v="4"/>
    <x v="4"/>
    <x v="4"/>
    <x v="3"/>
    <x v="0"/>
    <x v="3"/>
  </r>
  <r>
    <x v="1"/>
    <x v="4"/>
    <x v="4"/>
    <x v="0"/>
    <x v="323"/>
    <x v="524"/>
    <n v="16159.36"/>
    <x v="1"/>
    <x v="4"/>
    <x v="1"/>
    <x v="0"/>
    <x v="4"/>
    <x v="4"/>
    <x v="4"/>
    <x v="4"/>
    <x v="2"/>
    <x v="1"/>
  </r>
  <r>
    <x v="1"/>
    <x v="4"/>
    <x v="4"/>
    <x v="0"/>
    <x v="1"/>
    <x v="870"/>
    <n v="800367.41"/>
    <x v="1"/>
    <x v="4"/>
    <x v="1"/>
    <x v="0"/>
    <x v="4"/>
    <x v="4"/>
    <x v="4"/>
    <x v="3"/>
    <x v="0"/>
    <x v="2"/>
  </r>
  <r>
    <x v="1"/>
    <x v="4"/>
    <x v="4"/>
    <x v="0"/>
    <x v="371"/>
    <x v="973"/>
    <n v="0"/>
    <x v="1"/>
    <x v="4"/>
    <x v="1"/>
    <x v="0"/>
    <x v="4"/>
    <x v="4"/>
    <x v="4"/>
    <x v="3"/>
    <x v="0"/>
    <x v="7"/>
  </r>
  <r>
    <x v="1"/>
    <x v="4"/>
    <x v="4"/>
    <x v="0"/>
    <x v="11"/>
    <x v="511"/>
    <n v="624837.32999999996"/>
    <x v="1"/>
    <x v="4"/>
    <x v="1"/>
    <x v="0"/>
    <x v="4"/>
    <x v="4"/>
    <x v="4"/>
    <x v="3"/>
    <x v="0"/>
    <x v="5"/>
  </r>
  <r>
    <x v="1"/>
    <x v="4"/>
    <x v="4"/>
    <x v="0"/>
    <x v="273"/>
    <x v="444"/>
    <n v="0"/>
    <x v="1"/>
    <x v="4"/>
    <x v="1"/>
    <x v="0"/>
    <x v="4"/>
    <x v="4"/>
    <x v="4"/>
    <x v="1"/>
    <x v="1"/>
    <x v="1"/>
  </r>
  <r>
    <x v="1"/>
    <x v="4"/>
    <x v="4"/>
    <x v="0"/>
    <x v="549"/>
    <x v="1009"/>
    <n v="0"/>
    <x v="1"/>
    <x v="4"/>
    <x v="1"/>
    <x v="0"/>
    <x v="4"/>
    <x v="4"/>
    <x v="4"/>
    <x v="3"/>
    <x v="0"/>
    <x v="3"/>
  </r>
  <r>
    <x v="1"/>
    <x v="4"/>
    <x v="4"/>
    <x v="0"/>
    <x v="413"/>
    <x v="684"/>
    <n v="0"/>
    <x v="1"/>
    <x v="4"/>
    <x v="1"/>
    <x v="0"/>
    <x v="4"/>
    <x v="4"/>
    <x v="4"/>
    <x v="2"/>
    <x v="0"/>
    <x v="5"/>
  </r>
  <r>
    <x v="1"/>
    <x v="4"/>
    <x v="4"/>
    <x v="0"/>
    <x v="16"/>
    <x v="905"/>
    <n v="0"/>
    <x v="1"/>
    <x v="4"/>
    <x v="1"/>
    <x v="0"/>
    <x v="4"/>
    <x v="4"/>
    <x v="4"/>
    <x v="3"/>
    <x v="0"/>
    <x v="2"/>
  </r>
  <r>
    <x v="1"/>
    <x v="4"/>
    <x v="4"/>
    <x v="0"/>
    <x v="324"/>
    <x v="525"/>
    <n v="0"/>
    <x v="1"/>
    <x v="4"/>
    <x v="1"/>
    <x v="0"/>
    <x v="4"/>
    <x v="4"/>
    <x v="4"/>
    <x v="3"/>
    <x v="0"/>
    <x v="3"/>
  </r>
  <r>
    <x v="1"/>
    <x v="4"/>
    <x v="4"/>
    <x v="0"/>
    <x v="0"/>
    <x v="369"/>
    <n v="0"/>
    <x v="1"/>
    <x v="4"/>
    <x v="1"/>
    <x v="0"/>
    <x v="4"/>
    <x v="4"/>
    <x v="4"/>
    <x v="3"/>
    <x v="0"/>
    <x v="2"/>
  </r>
  <r>
    <x v="1"/>
    <x v="4"/>
    <x v="4"/>
    <x v="0"/>
    <x v="125"/>
    <x v="167"/>
    <n v="0"/>
    <x v="1"/>
    <x v="4"/>
    <x v="1"/>
    <x v="0"/>
    <x v="4"/>
    <x v="4"/>
    <x v="4"/>
    <x v="0"/>
    <x v="0"/>
    <x v="2"/>
  </r>
  <r>
    <x v="1"/>
    <x v="4"/>
    <x v="4"/>
    <x v="0"/>
    <x v="13"/>
    <x v="480"/>
    <n v="0"/>
    <x v="1"/>
    <x v="4"/>
    <x v="1"/>
    <x v="0"/>
    <x v="4"/>
    <x v="4"/>
    <x v="4"/>
    <x v="3"/>
    <x v="0"/>
    <x v="5"/>
  </r>
  <r>
    <x v="1"/>
    <x v="4"/>
    <x v="4"/>
    <x v="0"/>
    <x v="474"/>
    <x v="829"/>
    <n v="0"/>
    <x v="1"/>
    <x v="4"/>
    <x v="1"/>
    <x v="0"/>
    <x v="4"/>
    <x v="4"/>
    <x v="4"/>
    <x v="3"/>
    <x v="0"/>
    <x v="4"/>
  </r>
  <r>
    <x v="1"/>
    <x v="4"/>
    <x v="4"/>
    <x v="0"/>
    <x v="298"/>
    <x v="541"/>
    <n v="0"/>
    <x v="1"/>
    <x v="4"/>
    <x v="1"/>
    <x v="0"/>
    <x v="4"/>
    <x v="4"/>
    <x v="4"/>
    <x v="4"/>
    <x v="1"/>
    <x v="3"/>
  </r>
  <r>
    <x v="1"/>
    <x v="4"/>
    <x v="4"/>
    <x v="0"/>
    <x v="476"/>
    <x v="839"/>
    <n v="0"/>
    <x v="1"/>
    <x v="4"/>
    <x v="1"/>
    <x v="0"/>
    <x v="4"/>
    <x v="4"/>
    <x v="4"/>
    <x v="2"/>
    <x v="0"/>
    <x v="2"/>
  </r>
  <r>
    <x v="1"/>
    <x v="4"/>
    <x v="4"/>
    <x v="0"/>
    <x v="60"/>
    <x v="1342"/>
    <n v="0"/>
    <x v="1"/>
    <x v="4"/>
    <x v="1"/>
    <x v="0"/>
    <x v="4"/>
    <x v="4"/>
    <x v="4"/>
    <x v="3"/>
    <x v="0"/>
    <x v="2"/>
  </r>
  <r>
    <x v="1"/>
    <x v="4"/>
    <x v="4"/>
    <x v="0"/>
    <x v="217"/>
    <x v="324"/>
    <n v="62202.71"/>
    <x v="1"/>
    <x v="4"/>
    <x v="1"/>
    <x v="0"/>
    <x v="4"/>
    <x v="4"/>
    <x v="4"/>
    <x v="0"/>
    <x v="1"/>
    <x v="5"/>
  </r>
  <r>
    <x v="1"/>
    <x v="4"/>
    <x v="4"/>
    <x v="0"/>
    <x v="88"/>
    <x v="161"/>
    <n v="0"/>
    <x v="1"/>
    <x v="4"/>
    <x v="1"/>
    <x v="0"/>
    <x v="4"/>
    <x v="4"/>
    <x v="4"/>
    <x v="0"/>
    <x v="0"/>
    <x v="7"/>
  </r>
  <r>
    <x v="1"/>
    <x v="4"/>
    <x v="4"/>
    <x v="0"/>
    <x v="60"/>
    <x v="1342"/>
    <n v="0"/>
    <x v="1"/>
    <x v="4"/>
    <x v="1"/>
    <x v="0"/>
    <x v="4"/>
    <x v="4"/>
    <x v="4"/>
    <x v="3"/>
    <x v="0"/>
    <x v="4"/>
  </r>
  <r>
    <x v="1"/>
    <x v="4"/>
    <x v="4"/>
    <x v="0"/>
    <x v="13"/>
    <x v="271"/>
    <n v="0"/>
    <x v="1"/>
    <x v="4"/>
    <x v="1"/>
    <x v="0"/>
    <x v="4"/>
    <x v="4"/>
    <x v="4"/>
    <x v="3"/>
    <x v="0"/>
    <x v="6"/>
  </r>
  <r>
    <x v="1"/>
    <x v="4"/>
    <x v="4"/>
    <x v="0"/>
    <x v="18"/>
    <x v="1144"/>
    <n v="0"/>
    <x v="1"/>
    <x v="4"/>
    <x v="1"/>
    <x v="0"/>
    <x v="4"/>
    <x v="4"/>
    <x v="4"/>
    <x v="3"/>
    <x v="0"/>
    <x v="7"/>
  </r>
  <r>
    <x v="1"/>
    <x v="4"/>
    <x v="4"/>
    <x v="0"/>
    <x v="7"/>
    <x v="1339"/>
    <n v="0"/>
    <x v="1"/>
    <x v="4"/>
    <x v="1"/>
    <x v="0"/>
    <x v="4"/>
    <x v="4"/>
    <x v="4"/>
    <x v="0"/>
    <x v="0"/>
    <x v="0"/>
  </r>
  <r>
    <x v="1"/>
    <x v="4"/>
    <x v="4"/>
    <x v="0"/>
    <x v="405"/>
    <x v="670"/>
    <n v="0"/>
    <x v="1"/>
    <x v="4"/>
    <x v="1"/>
    <x v="0"/>
    <x v="4"/>
    <x v="4"/>
    <x v="4"/>
    <x v="2"/>
    <x v="1"/>
    <x v="5"/>
  </r>
  <r>
    <x v="1"/>
    <x v="4"/>
    <x v="4"/>
    <x v="0"/>
    <x v="41"/>
    <x v="1293"/>
    <n v="0"/>
    <x v="1"/>
    <x v="4"/>
    <x v="1"/>
    <x v="0"/>
    <x v="4"/>
    <x v="4"/>
    <x v="4"/>
    <x v="3"/>
    <x v="0"/>
    <x v="3"/>
  </r>
  <r>
    <x v="1"/>
    <x v="4"/>
    <x v="4"/>
    <x v="0"/>
    <x v="60"/>
    <x v="70"/>
    <n v="0"/>
    <x v="1"/>
    <x v="4"/>
    <x v="1"/>
    <x v="0"/>
    <x v="4"/>
    <x v="4"/>
    <x v="4"/>
    <x v="2"/>
    <x v="1"/>
    <x v="5"/>
  </r>
  <r>
    <x v="1"/>
    <x v="4"/>
    <x v="4"/>
    <x v="0"/>
    <x v="386"/>
    <x v="638"/>
    <n v="0"/>
    <x v="1"/>
    <x v="4"/>
    <x v="1"/>
    <x v="0"/>
    <x v="4"/>
    <x v="4"/>
    <x v="4"/>
    <x v="3"/>
    <x v="1"/>
    <x v="6"/>
  </r>
  <r>
    <x v="1"/>
    <x v="4"/>
    <x v="4"/>
    <x v="0"/>
    <x v="548"/>
    <x v="1007"/>
    <n v="0"/>
    <x v="1"/>
    <x v="4"/>
    <x v="1"/>
    <x v="0"/>
    <x v="4"/>
    <x v="4"/>
    <x v="4"/>
    <x v="3"/>
    <x v="0"/>
    <x v="4"/>
  </r>
  <r>
    <x v="1"/>
    <x v="4"/>
    <x v="4"/>
    <x v="0"/>
    <x v="11"/>
    <x v="1058"/>
    <n v="0"/>
    <x v="1"/>
    <x v="4"/>
    <x v="1"/>
    <x v="0"/>
    <x v="4"/>
    <x v="4"/>
    <x v="4"/>
    <x v="3"/>
    <x v="0"/>
    <x v="3"/>
  </r>
  <r>
    <x v="1"/>
    <x v="4"/>
    <x v="4"/>
    <x v="0"/>
    <x v="493"/>
    <x v="1092"/>
    <n v="0"/>
    <x v="1"/>
    <x v="4"/>
    <x v="1"/>
    <x v="0"/>
    <x v="4"/>
    <x v="4"/>
    <x v="4"/>
    <x v="2"/>
    <x v="0"/>
    <x v="0"/>
  </r>
  <r>
    <x v="1"/>
    <x v="4"/>
    <x v="4"/>
    <x v="0"/>
    <x v="139"/>
    <x v="1048"/>
    <n v="0"/>
    <x v="1"/>
    <x v="4"/>
    <x v="1"/>
    <x v="0"/>
    <x v="4"/>
    <x v="4"/>
    <x v="4"/>
    <x v="3"/>
    <x v="0"/>
    <x v="5"/>
  </r>
  <r>
    <x v="1"/>
    <x v="4"/>
    <x v="4"/>
    <x v="0"/>
    <x v="139"/>
    <x v="1048"/>
    <n v="0"/>
    <x v="1"/>
    <x v="4"/>
    <x v="1"/>
    <x v="0"/>
    <x v="4"/>
    <x v="4"/>
    <x v="4"/>
    <x v="3"/>
    <x v="0"/>
    <x v="1"/>
  </r>
  <r>
    <x v="1"/>
    <x v="4"/>
    <x v="4"/>
    <x v="0"/>
    <x v="41"/>
    <x v="1265"/>
    <n v="0"/>
    <x v="1"/>
    <x v="4"/>
    <x v="1"/>
    <x v="0"/>
    <x v="4"/>
    <x v="4"/>
    <x v="4"/>
    <x v="3"/>
    <x v="0"/>
    <x v="5"/>
  </r>
  <r>
    <x v="1"/>
    <x v="4"/>
    <x v="4"/>
    <x v="0"/>
    <x v="13"/>
    <x v="600"/>
    <n v="0"/>
    <x v="1"/>
    <x v="4"/>
    <x v="1"/>
    <x v="0"/>
    <x v="4"/>
    <x v="4"/>
    <x v="4"/>
    <x v="3"/>
    <x v="0"/>
    <x v="5"/>
  </r>
  <r>
    <x v="1"/>
    <x v="4"/>
    <x v="4"/>
    <x v="0"/>
    <x v="305"/>
    <x v="494"/>
    <n v="9862.14"/>
    <x v="1"/>
    <x v="4"/>
    <x v="1"/>
    <x v="0"/>
    <x v="4"/>
    <x v="4"/>
    <x v="4"/>
    <x v="3"/>
    <x v="0"/>
    <x v="0"/>
  </r>
  <r>
    <x v="1"/>
    <x v="4"/>
    <x v="4"/>
    <x v="0"/>
    <x v="581"/>
    <x v="1097"/>
    <n v="-5601.05"/>
    <x v="1"/>
    <x v="4"/>
    <x v="1"/>
    <x v="0"/>
    <x v="4"/>
    <x v="4"/>
    <x v="4"/>
    <x v="3"/>
    <x v="0"/>
    <x v="7"/>
  </r>
  <r>
    <x v="1"/>
    <x v="4"/>
    <x v="4"/>
    <x v="0"/>
    <x v="41"/>
    <x v="598"/>
    <n v="0"/>
    <x v="1"/>
    <x v="4"/>
    <x v="1"/>
    <x v="0"/>
    <x v="4"/>
    <x v="4"/>
    <x v="4"/>
    <x v="3"/>
    <x v="0"/>
    <x v="5"/>
  </r>
  <r>
    <x v="1"/>
    <x v="4"/>
    <x v="4"/>
    <x v="0"/>
    <x v="103"/>
    <x v="1231"/>
    <n v="0"/>
    <x v="1"/>
    <x v="4"/>
    <x v="1"/>
    <x v="0"/>
    <x v="4"/>
    <x v="4"/>
    <x v="4"/>
    <x v="0"/>
    <x v="0"/>
    <x v="6"/>
  </r>
  <r>
    <x v="1"/>
    <x v="4"/>
    <x v="4"/>
    <x v="0"/>
    <x v="147"/>
    <x v="203"/>
    <n v="-134138.51999999999"/>
    <x v="1"/>
    <x v="4"/>
    <x v="1"/>
    <x v="0"/>
    <x v="4"/>
    <x v="4"/>
    <x v="4"/>
    <x v="3"/>
    <x v="0"/>
    <x v="5"/>
  </r>
  <r>
    <x v="1"/>
    <x v="4"/>
    <x v="4"/>
    <x v="0"/>
    <x v="21"/>
    <x v="154"/>
    <n v="0"/>
    <x v="1"/>
    <x v="4"/>
    <x v="1"/>
    <x v="0"/>
    <x v="4"/>
    <x v="4"/>
    <x v="4"/>
    <x v="0"/>
    <x v="0"/>
    <x v="0"/>
  </r>
  <r>
    <x v="1"/>
    <x v="4"/>
    <x v="4"/>
    <x v="0"/>
    <x v="558"/>
    <x v="1045"/>
    <n v="0"/>
    <x v="1"/>
    <x v="4"/>
    <x v="1"/>
    <x v="0"/>
    <x v="4"/>
    <x v="4"/>
    <x v="4"/>
    <x v="3"/>
    <x v="1"/>
    <x v="7"/>
  </r>
  <r>
    <x v="1"/>
    <x v="4"/>
    <x v="4"/>
    <x v="0"/>
    <x v="53"/>
    <x v="468"/>
    <n v="0"/>
    <x v="1"/>
    <x v="4"/>
    <x v="1"/>
    <x v="0"/>
    <x v="4"/>
    <x v="4"/>
    <x v="4"/>
    <x v="1"/>
    <x v="0"/>
    <x v="2"/>
  </r>
  <r>
    <x v="1"/>
    <x v="4"/>
    <x v="4"/>
    <x v="0"/>
    <x v="96"/>
    <x v="416"/>
    <n v="0"/>
    <x v="1"/>
    <x v="4"/>
    <x v="1"/>
    <x v="0"/>
    <x v="4"/>
    <x v="4"/>
    <x v="4"/>
    <x v="6"/>
    <x v="2"/>
    <x v="0"/>
  </r>
  <r>
    <x v="1"/>
    <x v="4"/>
    <x v="4"/>
    <x v="0"/>
    <x v="18"/>
    <x v="1225"/>
    <n v="97854.76"/>
    <x v="1"/>
    <x v="4"/>
    <x v="1"/>
    <x v="0"/>
    <x v="4"/>
    <x v="4"/>
    <x v="4"/>
    <x v="3"/>
    <x v="0"/>
    <x v="2"/>
  </r>
  <r>
    <x v="1"/>
    <x v="4"/>
    <x v="4"/>
    <x v="0"/>
    <x v="301"/>
    <x v="1020"/>
    <n v="0"/>
    <x v="1"/>
    <x v="4"/>
    <x v="1"/>
    <x v="0"/>
    <x v="4"/>
    <x v="4"/>
    <x v="4"/>
    <x v="3"/>
    <x v="1"/>
    <x v="0"/>
  </r>
  <r>
    <x v="1"/>
    <x v="4"/>
    <x v="4"/>
    <x v="0"/>
    <x v="45"/>
    <x v="51"/>
    <n v="0"/>
    <x v="1"/>
    <x v="4"/>
    <x v="1"/>
    <x v="0"/>
    <x v="4"/>
    <x v="4"/>
    <x v="4"/>
    <x v="1"/>
    <x v="0"/>
    <x v="1"/>
  </r>
  <r>
    <x v="1"/>
    <x v="4"/>
    <x v="4"/>
    <x v="0"/>
    <x v="562"/>
    <x v="1050"/>
    <n v="0"/>
    <x v="1"/>
    <x v="4"/>
    <x v="1"/>
    <x v="0"/>
    <x v="4"/>
    <x v="4"/>
    <x v="4"/>
    <x v="3"/>
    <x v="0"/>
    <x v="4"/>
  </r>
  <r>
    <x v="1"/>
    <x v="4"/>
    <x v="4"/>
    <x v="0"/>
    <x v="555"/>
    <x v="1039"/>
    <n v="0"/>
    <x v="1"/>
    <x v="4"/>
    <x v="1"/>
    <x v="0"/>
    <x v="4"/>
    <x v="4"/>
    <x v="4"/>
    <x v="3"/>
    <x v="0"/>
    <x v="7"/>
  </r>
  <r>
    <x v="1"/>
    <x v="4"/>
    <x v="4"/>
    <x v="0"/>
    <x v="382"/>
    <x v="1159"/>
    <n v="0"/>
    <x v="1"/>
    <x v="4"/>
    <x v="1"/>
    <x v="0"/>
    <x v="4"/>
    <x v="4"/>
    <x v="4"/>
    <x v="3"/>
    <x v="0"/>
    <x v="3"/>
  </r>
  <r>
    <x v="1"/>
    <x v="4"/>
    <x v="4"/>
    <x v="0"/>
    <x v="145"/>
    <x v="199"/>
    <n v="0"/>
    <x v="1"/>
    <x v="4"/>
    <x v="1"/>
    <x v="0"/>
    <x v="4"/>
    <x v="4"/>
    <x v="4"/>
    <x v="0"/>
    <x v="1"/>
    <x v="4"/>
  </r>
  <r>
    <x v="1"/>
    <x v="4"/>
    <x v="4"/>
    <x v="0"/>
    <x v="294"/>
    <x v="482"/>
    <n v="951476.86"/>
    <x v="1"/>
    <x v="4"/>
    <x v="1"/>
    <x v="0"/>
    <x v="4"/>
    <x v="4"/>
    <x v="4"/>
    <x v="4"/>
    <x v="2"/>
    <x v="5"/>
  </r>
  <r>
    <x v="1"/>
    <x v="4"/>
    <x v="4"/>
    <x v="0"/>
    <x v="448"/>
    <x v="766"/>
    <n v="0"/>
    <x v="1"/>
    <x v="4"/>
    <x v="1"/>
    <x v="0"/>
    <x v="4"/>
    <x v="4"/>
    <x v="4"/>
    <x v="6"/>
    <x v="1"/>
    <x v="3"/>
  </r>
  <r>
    <x v="1"/>
    <x v="4"/>
    <x v="4"/>
    <x v="0"/>
    <x v="281"/>
    <x v="456"/>
    <n v="0"/>
    <x v="1"/>
    <x v="4"/>
    <x v="1"/>
    <x v="0"/>
    <x v="4"/>
    <x v="4"/>
    <x v="4"/>
    <x v="5"/>
    <x v="1"/>
    <x v="5"/>
  </r>
  <r>
    <x v="1"/>
    <x v="4"/>
    <x v="4"/>
    <x v="0"/>
    <x v="88"/>
    <x v="1352"/>
    <n v="0"/>
    <x v="1"/>
    <x v="4"/>
    <x v="1"/>
    <x v="0"/>
    <x v="4"/>
    <x v="4"/>
    <x v="4"/>
    <x v="3"/>
    <x v="0"/>
    <x v="2"/>
  </r>
  <r>
    <x v="1"/>
    <x v="4"/>
    <x v="4"/>
    <x v="0"/>
    <x v="193"/>
    <x v="286"/>
    <n v="0"/>
    <x v="1"/>
    <x v="4"/>
    <x v="1"/>
    <x v="0"/>
    <x v="4"/>
    <x v="4"/>
    <x v="4"/>
    <x v="0"/>
    <x v="0"/>
    <x v="0"/>
  </r>
  <r>
    <x v="1"/>
    <x v="4"/>
    <x v="4"/>
    <x v="0"/>
    <x v="11"/>
    <x v="718"/>
    <n v="214.42"/>
    <x v="1"/>
    <x v="4"/>
    <x v="1"/>
    <x v="0"/>
    <x v="4"/>
    <x v="4"/>
    <x v="4"/>
    <x v="3"/>
    <x v="0"/>
    <x v="1"/>
  </r>
  <r>
    <x v="1"/>
    <x v="4"/>
    <x v="4"/>
    <x v="0"/>
    <x v="126"/>
    <x v="168"/>
    <n v="0"/>
    <x v="1"/>
    <x v="4"/>
    <x v="1"/>
    <x v="0"/>
    <x v="4"/>
    <x v="4"/>
    <x v="4"/>
    <x v="0"/>
    <x v="0"/>
    <x v="7"/>
  </r>
  <r>
    <x v="1"/>
    <x v="4"/>
    <x v="4"/>
    <x v="0"/>
    <x v="88"/>
    <x v="1352"/>
    <n v="0"/>
    <x v="1"/>
    <x v="4"/>
    <x v="1"/>
    <x v="0"/>
    <x v="4"/>
    <x v="4"/>
    <x v="4"/>
    <x v="3"/>
    <x v="0"/>
    <x v="6"/>
  </r>
  <r>
    <x v="1"/>
    <x v="4"/>
    <x v="4"/>
    <x v="0"/>
    <x v="170"/>
    <x v="916"/>
    <n v="0"/>
    <x v="1"/>
    <x v="4"/>
    <x v="1"/>
    <x v="0"/>
    <x v="4"/>
    <x v="4"/>
    <x v="4"/>
    <x v="2"/>
    <x v="0"/>
    <x v="5"/>
  </r>
  <r>
    <x v="1"/>
    <x v="4"/>
    <x v="4"/>
    <x v="0"/>
    <x v="66"/>
    <x v="80"/>
    <n v="0"/>
    <x v="1"/>
    <x v="4"/>
    <x v="1"/>
    <x v="0"/>
    <x v="4"/>
    <x v="4"/>
    <x v="4"/>
    <x v="0"/>
    <x v="0"/>
    <x v="2"/>
  </r>
  <r>
    <x v="1"/>
    <x v="4"/>
    <x v="4"/>
    <x v="0"/>
    <x v="88"/>
    <x v="1352"/>
    <n v="0"/>
    <x v="1"/>
    <x v="4"/>
    <x v="1"/>
    <x v="0"/>
    <x v="4"/>
    <x v="4"/>
    <x v="4"/>
    <x v="3"/>
    <x v="0"/>
    <x v="5"/>
  </r>
  <r>
    <x v="1"/>
    <x v="4"/>
    <x v="4"/>
    <x v="0"/>
    <x v="18"/>
    <x v="1201"/>
    <n v="0"/>
    <x v="1"/>
    <x v="4"/>
    <x v="1"/>
    <x v="0"/>
    <x v="4"/>
    <x v="4"/>
    <x v="4"/>
    <x v="3"/>
    <x v="0"/>
    <x v="5"/>
  </r>
  <r>
    <x v="1"/>
    <x v="4"/>
    <x v="4"/>
    <x v="0"/>
    <x v="239"/>
    <x v="371"/>
    <n v="15391.45"/>
    <x v="1"/>
    <x v="4"/>
    <x v="1"/>
    <x v="0"/>
    <x v="4"/>
    <x v="4"/>
    <x v="4"/>
    <x v="2"/>
    <x v="0"/>
    <x v="4"/>
  </r>
  <r>
    <x v="1"/>
    <x v="4"/>
    <x v="4"/>
    <x v="0"/>
    <x v="280"/>
    <x v="455"/>
    <n v="0"/>
    <x v="1"/>
    <x v="4"/>
    <x v="1"/>
    <x v="0"/>
    <x v="4"/>
    <x v="4"/>
    <x v="4"/>
    <x v="5"/>
    <x v="0"/>
    <x v="2"/>
  </r>
  <r>
    <x v="1"/>
    <x v="4"/>
    <x v="4"/>
    <x v="0"/>
    <x v="173"/>
    <x v="257"/>
    <n v="63406.01"/>
    <x v="1"/>
    <x v="4"/>
    <x v="1"/>
    <x v="0"/>
    <x v="4"/>
    <x v="4"/>
    <x v="4"/>
    <x v="0"/>
    <x v="0"/>
    <x v="2"/>
  </r>
  <r>
    <x v="1"/>
    <x v="4"/>
    <x v="4"/>
    <x v="0"/>
    <x v="148"/>
    <x v="204"/>
    <n v="872069.72"/>
    <x v="1"/>
    <x v="4"/>
    <x v="1"/>
    <x v="0"/>
    <x v="4"/>
    <x v="4"/>
    <x v="4"/>
    <x v="3"/>
    <x v="1"/>
    <x v="1"/>
  </r>
  <r>
    <x v="1"/>
    <x v="4"/>
    <x v="4"/>
    <x v="0"/>
    <x v="463"/>
    <x v="793"/>
    <n v="0"/>
    <x v="1"/>
    <x v="4"/>
    <x v="1"/>
    <x v="0"/>
    <x v="4"/>
    <x v="4"/>
    <x v="4"/>
    <x v="0"/>
    <x v="0"/>
    <x v="6"/>
  </r>
  <r>
    <x v="1"/>
    <x v="4"/>
    <x v="4"/>
    <x v="0"/>
    <x v="123"/>
    <x v="1066"/>
    <n v="25318.05"/>
    <x v="1"/>
    <x v="4"/>
    <x v="1"/>
    <x v="0"/>
    <x v="4"/>
    <x v="4"/>
    <x v="4"/>
    <x v="3"/>
    <x v="0"/>
    <x v="7"/>
  </r>
  <r>
    <x v="1"/>
    <x v="4"/>
    <x v="4"/>
    <x v="0"/>
    <x v="5"/>
    <x v="1001"/>
    <n v="78001.11"/>
    <x v="1"/>
    <x v="4"/>
    <x v="1"/>
    <x v="0"/>
    <x v="4"/>
    <x v="4"/>
    <x v="4"/>
    <x v="3"/>
    <x v="1"/>
    <x v="5"/>
  </r>
  <r>
    <x v="1"/>
    <x v="4"/>
    <x v="4"/>
    <x v="0"/>
    <x v="644"/>
    <x v="1324"/>
    <n v="1120"/>
    <x v="1"/>
    <x v="4"/>
    <x v="1"/>
    <x v="0"/>
    <x v="4"/>
    <x v="4"/>
    <x v="4"/>
    <x v="3"/>
    <x v="0"/>
    <x v="7"/>
  </r>
  <r>
    <x v="1"/>
    <x v="4"/>
    <x v="4"/>
    <x v="0"/>
    <x v="410"/>
    <x v="680"/>
    <n v="0"/>
    <x v="1"/>
    <x v="4"/>
    <x v="1"/>
    <x v="0"/>
    <x v="4"/>
    <x v="4"/>
    <x v="4"/>
    <x v="3"/>
    <x v="1"/>
    <x v="6"/>
  </r>
  <r>
    <x v="1"/>
    <x v="4"/>
    <x v="4"/>
    <x v="0"/>
    <x v="21"/>
    <x v="372"/>
    <n v="0"/>
    <x v="1"/>
    <x v="4"/>
    <x v="1"/>
    <x v="0"/>
    <x v="4"/>
    <x v="4"/>
    <x v="4"/>
    <x v="3"/>
    <x v="0"/>
    <x v="0"/>
  </r>
  <r>
    <x v="1"/>
    <x v="4"/>
    <x v="4"/>
    <x v="0"/>
    <x v="21"/>
    <x v="372"/>
    <n v="0"/>
    <x v="1"/>
    <x v="4"/>
    <x v="1"/>
    <x v="0"/>
    <x v="4"/>
    <x v="4"/>
    <x v="4"/>
    <x v="3"/>
    <x v="0"/>
    <x v="1"/>
  </r>
  <r>
    <x v="1"/>
    <x v="4"/>
    <x v="4"/>
    <x v="0"/>
    <x v="643"/>
    <x v="1321"/>
    <n v="0"/>
    <x v="1"/>
    <x v="4"/>
    <x v="1"/>
    <x v="0"/>
    <x v="4"/>
    <x v="4"/>
    <x v="4"/>
    <x v="0"/>
    <x v="0"/>
    <x v="3"/>
  </r>
  <r>
    <x v="1"/>
    <x v="4"/>
    <x v="4"/>
    <x v="0"/>
    <x v="13"/>
    <x v="734"/>
    <n v="0"/>
    <x v="1"/>
    <x v="4"/>
    <x v="1"/>
    <x v="0"/>
    <x v="4"/>
    <x v="4"/>
    <x v="4"/>
    <x v="3"/>
    <x v="0"/>
    <x v="3"/>
  </r>
  <r>
    <x v="1"/>
    <x v="4"/>
    <x v="4"/>
    <x v="0"/>
    <x v="22"/>
    <x v="1072"/>
    <n v="0"/>
    <x v="1"/>
    <x v="4"/>
    <x v="1"/>
    <x v="0"/>
    <x v="4"/>
    <x v="4"/>
    <x v="4"/>
    <x v="3"/>
    <x v="0"/>
    <x v="5"/>
  </r>
  <r>
    <x v="1"/>
    <x v="4"/>
    <x v="4"/>
    <x v="0"/>
    <x v="336"/>
    <x v="543"/>
    <n v="0"/>
    <x v="1"/>
    <x v="4"/>
    <x v="1"/>
    <x v="0"/>
    <x v="4"/>
    <x v="4"/>
    <x v="4"/>
    <x v="3"/>
    <x v="1"/>
    <x v="6"/>
  </r>
  <r>
    <x v="1"/>
    <x v="4"/>
    <x v="4"/>
    <x v="0"/>
    <x v="22"/>
    <x v="1072"/>
    <n v="0"/>
    <x v="1"/>
    <x v="4"/>
    <x v="1"/>
    <x v="0"/>
    <x v="4"/>
    <x v="4"/>
    <x v="4"/>
    <x v="3"/>
    <x v="0"/>
    <x v="7"/>
  </r>
  <r>
    <x v="1"/>
    <x v="4"/>
    <x v="4"/>
    <x v="0"/>
    <x v="2"/>
    <x v="73"/>
    <n v="0"/>
    <x v="1"/>
    <x v="4"/>
    <x v="1"/>
    <x v="0"/>
    <x v="4"/>
    <x v="4"/>
    <x v="4"/>
    <x v="0"/>
    <x v="0"/>
    <x v="6"/>
  </r>
  <r>
    <x v="1"/>
    <x v="4"/>
    <x v="4"/>
    <x v="0"/>
    <x v="148"/>
    <x v="204"/>
    <n v="1000605.27"/>
    <x v="1"/>
    <x v="4"/>
    <x v="1"/>
    <x v="0"/>
    <x v="4"/>
    <x v="4"/>
    <x v="4"/>
    <x v="3"/>
    <x v="1"/>
    <x v="7"/>
  </r>
  <r>
    <x v="1"/>
    <x v="4"/>
    <x v="4"/>
    <x v="0"/>
    <x v="0"/>
    <x v="0"/>
    <n v="0"/>
    <x v="1"/>
    <x v="4"/>
    <x v="1"/>
    <x v="0"/>
    <x v="4"/>
    <x v="4"/>
    <x v="4"/>
    <x v="0"/>
    <x v="0"/>
    <x v="1"/>
  </r>
  <r>
    <x v="1"/>
    <x v="4"/>
    <x v="4"/>
    <x v="0"/>
    <x v="452"/>
    <x v="1344"/>
    <n v="6963.97"/>
    <x v="1"/>
    <x v="4"/>
    <x v="1"/>
    <x v="0"/>
    <x v="4"/>
    <x v="4"/>
    <x v="4"/>
    <x v="1"/>
    <x v="0"/>
    <x v="6"/>
  </r>
  <r>
    <x v="1"/>
    <x v="4"/>
    <x v="4"/>
    <x v="0"/>
    <x v="534"/>
    <x v="976"/>
    <n v="-89881.76"/>
    <x v="1"/>
    <x v="4"/>
    <x v="1"/>
    <x v="0"/>
    <x v="4"/>
    <x v="4"/>
    <x v="4"/>
    <x v="3"/>
    <x v="0"/>
    <x v="7"/>
  </r>
  <r>
    <x v="1"/>
    <x v="4"/>
    <x v="4"/>
    <x v="0"/>
    <x v="434"/>
    <x v="730"/>
    <n v="0"/>
    <x v="1"/>
    <x v="4"/>
    <x v="1"/>
    <x v="0"/>
    <x v="4"/>
    <x v="4"/>
    <x v="4"/>
    <x v="2"/>
    <x v="0"/>
    <x v="1"/>
  </r>
  <r>
    <x v="1"/>
    <x v="4"/>
    <x v="4"/>
    <x v="0"/>
    <x v="76"/>
    <x v="92"/>
    <n v="65392.33"/>
    <x v="1"/>
    <x v="4"/>
    <x v="1"/>
    <x v="0"/>
    <x v="4"/>
    <x v="4"/>
    <x v="4"/>
    <x v="0"/>
    <x v="0"/>
    <x v="0"/>
  </r>
  <r>
    <x v="1"/>
    <x v="4"/>
    <x v="4"/>
    <x v="0"/>
    <x v="628"/>
    <x v="1272"/>
    <n v="0"/>
    <x v="1"/>
    <x v="4"/>
    <x v="1"/>
    <x v="0"/>
    <x v="4"/>
    <x v="4"/>
    <x v="4"/>
    <x v="3"/>
    <x v="1"/>
    <x v="6"/>
  </r>
  <r>
    <x v="1"/>
    <x v="4"/>
    <x v="4"/>
    <x v="0"/>
    <x v="247"/>
    <x v="769"/>
    <n v="0"/>
    <x v="1"/>
    <x v="4"/>
    <x v="1"/>
    <x v="0"/>
    <x v="4"/>
    <x v="4"/>
    <x v="4"/>
    <x v="3"/>
    <x v="0"/>
    <x v="7"/>
  </r>
  <r>
    <x v="1"/>
    <x v="4"/>
    <x v="4"/>
    <x v="0"/>
    <x v="430"/>
    <x v="719"/>
    <n v="0"/>
    <x v="1"/>
    <x v="4"/>
    <x v="1"/>
    <x v="0"/>
    <x v="4"/>
    <x v="4"/>
    <x v="4"/>
    <x v="2"/>
    <x v="0"/>
    <x v="6"/>
  </r>
  <r>
    <x v="1"/>
    <x v="4"/>
    <x v="4"/>
    <x v="0"/>
    <x v="44"/>
    <x v="136"/>
    <n v="0"/>
    <x v="1"/>
    <x v="4"/>
    <x v="1"/>
    <x v="0"/>
    <x v="4"/>
    <x v="4"/>
    <x v="4"/>
    <x v="3"/>
    <x v="0"/>
    <x v="2"/>
  </r>
  <r>
    <x v="1"/>
    <x v="4"/>
    <x v="4"/>
    <x v="0"/>
    <x v="2"/>
    <x v="1348"/>
    <n v="0"/>
    <x v="1"/>
    <x v="4"/>
    <x v="1"/>
    <x v="0"/>
    <x v="4"/>
    <x v="4"/>
    <x v="4"/>
    <x v="0"/>
    <x v="0"/>
    <x v="7"/>
  </r>
  <r>
    <x v="1"/>
    <x v="4"/>
    <x v="4"/>
    <x v="0"/>
    <x v="1"/>
    <x v="1132"/>
    <n v="0"/>
    <x v="1"/>
    <x v="4"/>
    <x v="1"/>
    <x v="0"/>
    <x v="4"/>
    <x v="4"/>
    <x v="4"/>
    <x v="3"/>
    <x v="0"/>
    <x v="3"/>
  </r>
  <r>
    <x v="1"/>
    <x v="4"/>
    <x v="4"/>
    <x v="0"/>
    <x v="202"/>
    <x v="717"/>
    <n v="0"/>
    <x v="1"/>
    <x v="4"/>
    <x v="1"/>
    <x v="0"/>
    <x v="4"/>
    <x v="4"/>
    <x v="4"/>
    <x v="3"/>
    <x v="0"/>
    <x v="5"/>
  </r>
  <r>
    <x v="1"/>
    <x v="4"/>
    <x v="4"/>
    <x v="0"/>
    <x v="384"/>
    <x v="633"/>
    <n v="0"/>
    <x v="1"/>
    <x v="4"/>
    <x v="1"/>
    <x v="0"/>
    <x v="4"/>
    <x v="4"/>
    <x v="4"/>
    <x v="2"/>
    <x v="0"/>
    <x v="2"/>
  </r>
  <r>
    <x v="1"/>
    <x v="4"/>
    <x v="4"/>
    <x v="0"/>
    <x v="1"/>
    <x v="1189"/>
    <n v="0"/>
    <x v="1"/>
    <x v="4"/>
    <x v="1"/>
    <x v="0"/>
    <x v="4"/>
    <x v="4"/>
    <x v="4"/>
    <x v="3"/>
    <x v="0"/>
    <x v="1"/>
  </r>
  <r>
    <x v="1"/>
    <x v="4"/>
    <x v="4"/>
    <x v="0"/>
    <x v="361"/>
    <x v="596"/>
    <n v="8190.41"/>
    <x v="1"/>
    <x v="4"/>
    <x v="1"/>
    <x v="0"/>
    <x v="4"/>
    <x v="4"/>
    <x v="4"/>
    <x v="2"/>
    <x v="2"/>
    <x v="3"/>
  </r>
  <r>
    <x v="1"/>
    <x v="4"/>
    <x v="4"/>
    <x v="0"/>
    <x v="1"/>
    <x v="1341"/>
    <n v="0"/>
    <x v="1"/>
    <x v="4"/>
    <x v="1"/>
    <x v="0"/>
    <x v="4"/>
    <x v="4"/>
    <x v="4"/>
    <x v="3"/>
    <x v="0"/>
    <x v="6"/>
  </r>
  <r>
    <x v="1"/>
    <x v="4"/>
    <x v="4"/>
    <x v="0"/>
    <x v="167"/>
    <x v="250"/>
    <n v="0"/>
    <x v="1"/>
    <x v="4"/>
    <x v="1"/>
    <x v="0"/>
    <x v="4"/>
    <x v="4"/>
    <x v="4"/>
    <x v="3"/>
    <x v="1"/>
    <x v="7"/>
  </r>
  <r>
    <x v="1"/>
    <x v="4"/>
    <x v="4"/>
    <x v="0"/>
    <x v="22"/>
    <x v="1072"/>
    <n v="0"/>
    <x v="1"/>
    <x v="4"/>
    <x v="1"/>
    <x v="0"/>
    <x v="4"/>
    <x v="4"/>
    <x v="4"/>
    <x v="3"/>
    <x v="0"/>
    <x v="4"/>
  </r>
  <r>
    <x v="1"/>
    <x v="4"/>
    <x v="4"/>
    <x v="0"/>
    <x v="324"/>
    <x v="525"/>
    <n v="0"/>
    <x v="1"/>
    <x v="4"/>
    <x v="1"/>
    <x v="0"/>
    <x v="4"/>
    <x v="4"/>
    <x v="4"/>
    <x v="3"/>
    <x v="0"/>
    <x v="7"/>
  </r>
  <r>
    <x v="1"/>
    <x v="4"/>
    <x v="4"/>
    <x v="0"/>
    <x v="164"/>
    <x v="547"/>
    <n v="0"/>
    <x v="1"/>
    <x v="4"/>
    <x v="1"/>
    <x v="0"/>
    <x v="4"/>
    <x v="4"/>
    <x v="4"/>
    <x v="3"/>
    <x v="0"/>
    <x v="0"/>
  </r>
  <r>
    <x v="1"/>
    <x v="4"/>
    <x v="4"/>
    <x v="0"/>
    <x v="30"/>
    <x v="1330"/>
    <n v="49351.839999999997"/>
    <x v="1"/>
    <x v="4"/>
    <x v="1"/>
    <x v="0"/>
    <x v="4"/>
    <x v="4"/>
    <x v="4"/>
    <x v="3"/>
    <x v="0"/>
    <x v="3"/>
  </r>
  <r>
    <x v="1"/>
    <x v="4"/>
    <x v="4"/>
    <x v="0"/>
    <x v="354"/>
    <x v="582"/>
    <n v="2379.3200000000002"/>
    <x v="1"/>
    <x v="4"/>
    <x v="1"/>
    <x v="0"/>
    <x v="4"/>
    <x v="4"/>
    <x v="4"/>
    <x v="4"/>
    <x v="0"/>
    <x v="3"/>
  </r>
  <r>
    <x v="1"/>
    <x v="4"/>
    <x v="4"/>
    <x v="0"/>
    <x v="244"/>
    <x v="383"/>
    <n v="2308.5300000000002"/>
    <x v="1"/>
    <x v="4"/>
    <x v="1"/>
    <x v="0"/>
    <x v="4"/>
    <x v="4"/>
    <x v="4"/>
    <x v="6"/>
    <x v="1"/>
    <x v="2"/>
  </r>
  <r>
    <x v="1"/>
    <x v="4"/>
    <x v="4"/>
    <x v="0"/>
    <x v="30"/>
    <x v="1330"/>
    <n v="59070.47"/>
    <x v="1"/>
    <x v="4"/>
    <x v="1"/>
    <x v="0"/>
    <x v="4"/>
    <x v="4"/>
    <x v="4"/>
    <x v="3"/>
    <x v="0"/>
    <x v="0"/>
  </r>
  <r>
    <x v="1"/>
    <x v="4"/>
    <x v="4"/>
    <x v="0"/>
    <x v="567"/>
    <x v="1305"/>
    <n v="15182.99"/>
    <x v="1"/>
    <x v="4"/>
    <x v="1"/>
    <x v="0"/>
    <x v="4"/>
    <x v="4"/>
    <x v="4"/>
    <x v="2"/>
    <x v="0"/>
    <x v="2"/>
  </r>
  <r>
    <x v="1"/>
    <x v="4"/>
    <x v="4"/>
    <x v="0"/>
    <x v="43"/>
    <x v="284"/>
    <n v="0"/>
    <x v="1"/>
    <x v="4"/>
    <x v="1"/>
    <x v="0"/>
    <x v="4"/>
    <x v="4"/>
    <x v="4"/>
    <x v="0"/>
    <x v="0"/>
    <x v="3"/>
  </r>
  <r>
    <x v="1"/>
    <x v="4"/>
    <x v="4"/>
    <x v="0"/>
    <x v="401"/>
    <x v="663"/>
    <n v="0"/>
    <x v="1"/>
    <x v="4"/>
    <x v="1"/>
    <x v="0"/>
    <x v="4"/>
    <x v="4"/>
    <x v="4"/>
    <x v="2"/>
    <x v="0"/>
    <x v="1"/>
  </r>
  <r>
    <x v="1"/>
    <x v="4"/>
    <x v="4"/>
    <x v="0"/>
    <x v="13"/>
    <x v="1199"/>
    <n v="0"/>
    <x v="1"/>
    <x v="4"/>
    <x v="1"/>
    <x v="0"/>
    <x v="4"/>
    <x v="4"/>
    <x v="4"/>
    <x v="3"/>
    <x v="0"/>
    <x v="6"/>
  </r>
  <r>
    <x v="1"/>
    <x v="4"/>
    <x v="4"/>
    <x v="0"/>
    <x v="41"/>
    <x v="238"/>
    <n v="0"/>
    <x v="1"/>
    <x v="4"/>
    <x v="1"/>
    <x v="0"/>
    <x v="4"/>
    <x v="4"/>
    <x v="4"/>
    <x v="3"/>
    <x v="0"/>
    <x v="7"/>
  </r>
  <r>
    <x v="1"/>
    <x v="4"/>
    <x v="4"/>
    <x v="0"/>
    <x v="291"/>
    <x v="478"/>
    <n v="0"/>
    <x v="1"/>
    <x v="4"/>
    <x v="1"/>
    <x v="0"/>
    <x v="4"/>
    <x v="4"/>
    <x v="4"/>
    <x v="5"/>
    <x v="0"/>
    <x v="5"/>
  </r>
  <r>
    <x v="1"/>
    <x v="4"/>
    <x v="4"/>
    <x v="0"/>
    <x v="41"/>
    <x v="827"/>
    <n v="6663.05"/>
    <x v="1"/>
    <x v="4"/>
    <x v="1"/>
    <x v="0"/>
    <x v="4"/>
    <x v="4"/>
    <x v="4"/>
    <x v="3"/>
    <x v="0"/>
    <x v="2"/>
  </r>
  <r>
    <x v="1"/>
    <x v="4"/>
    <x v="4"/>
    <x v="0"/>
    <x v="424"/>
    <x v="707"/>
    <n v="0"/>
    <x v="1"/>
    <x v="4"/>
    <x v="1"/>
    <x v="0"/>
    <x v="4"/>
    <x v="4"/>
    <x v="4"/>
    <x v="3"/>
    <x v="1"/>
    <x v="0"/>
  </r>
  <r>
    <x v="1"/>
    <x v="4"/>
    <x v="4"/>
    <x v="0"/>
    <x v="580"/>
    <x v="1096"/>
    <n v="0"/>
    <x v="1"/>
    <x v="4"/>
    <x v="1"/>
    <x v="0"/>
    <x v="4"/>
    <x v="4"/>
    <x v="4"/>
    <x v="3"/>
    <x v="1"/>
    <x v="7"/>
  </r>
  <r>
    <x v="1"/>
    <x v="4"/>
    <x v="4"/>
    <x v="0"/>
    <x v="1"/>
    <x v="1317"/>
    <n v="8303.48"/>
    <x v="1"/>
    <x v="4"/>
    <x v="1"/>
    <x v="0"/>
    <x v="4"/>
    <x v="4"/>
    <x v="4"/>
    <x v="3"/>
    <x v="0"/>
    <x v="4"/>
  </r>
  <r>
    <x v="1"/>
    <x v="4"/>
    <x v="4"/>
    <x v="0"/>
    <x v="32"/>
    <x v="1353"/>
    <n v="30487.93"/>
    <x v="1"/>
    <x v="4"/>
    <x v="1"/>
    <x v="0"/>
    <x v="4"/>
    <x v="4"/>
    <x v="4"/>
    <x v="3"/>
    <x v="0"/>
    <x v="0"/>
  </r>
  <r>
    <x v="1"/>
    <x v="4"/>
    <x v="4"/>
    <x v="0"/>
    <x v="32"/>
    <x v="1353"/>
    <n v="27913.66"/>
    <x v="1"/>
    <x v="4"/>
    <x v="1"/>
    <x v="0"/>
    <x v="4"/>
    <x v="4"/>
    <x v="4"/>
    <x v="3"/>
    <x v="0"/>
    <x v="4"/>
  </r>
  <r>
    <x v="1"/>
    <x v="4"/>
    <x v="4"/>
    <x v="0"/>
    <x v="154"/>
    <x v="819"/>
    <n v="141410.47"/>
    <x v="1"/>
    <x v="4"/>
    <x v="1"/>
    <x v="0"/>
    <x v="4"/>
    <x v="4"/>
    <x v="4"/>
    <x v="3"/>
    <x v="0"/>
    <x v="0"/>
  </r>
  <r>
    <x v="1"/>
    <x v="4"/>
    <x v="4"/>
    <x v="0"/>
    <x v="228"/>
    <x v="1068"/>
    <n v="36707.82"/>
    <x v="1"/>
    <x v="4"/>
    <x v="1"/>
    <x v="0"/>
    <x v="4"/>
    <x v="4"/>
    <x v="4"/>
    <x v="3"/>
    <x v="0"/>
    <x v="1"/>
  </r>
  <r>
    <x v="1"/>
    <x v="4"/>
    <x v="4"/>
    <x v="0"/>
    <x v="457"/>
    <x v="784"/>
    <n v="0"/>
    <x v="1"/>
    <x v="4"/>
    <x v="1"/>
    <x v="0"/>
    <x v="4"/>
    <x v="4"/>
    <x v="4"/>
    <x v="1"/>
    <x v="1"/>
    <x v="0"/>
  </r>
  <r>
    <x v="1"/>
    <x v="4"/>
    <x v="4"/>
    <x v="0"/>
    <x v="629"/>
    <x v="1275"/>
    <n v="0"/>
    <x v="1"/>
    <x v="4"/>
    <x v="1"/>
    <x v="0"/>
    <x v="4"/>
    <x v="4"/>
    <x v="4"/>
    <x v="3"/>
    <x v="0"/>
    <x v="1"/>
  </r>
  <r>
    <x v="1"/>
    <x v="4"/>
    <x v="4"/>
    <x v="0"/>
    <x v="41"/>
    <x v="852"/>
    <n v="0"/>
    <x v="1"/>
    <x v="4"/>
    <x v="1"/>
    <x v="0"/>
    <x v="4"/>
    <x v="4"/>
    <x v="4"/>
    <x v="3"/>
    <x v="0"/>
    <x v="2"/>
  </r>
  <r>
    <x v="1"/>
    <x v="4"/>
    <x v="4"/>
    <x v="0"/>
    <x v="314"/>
    <x v="1323"/>
    <n v="0"/>
    <x v="1"/>
    <x v="4"/>
    <x v="1"/>
    <x v="0"/>
    <x v="4"/>
    <x v="4"/>
    <x v="4"/>
    <x v="3"/>
    <x v="0"/>
    <x v="0"/>
  </r>
  <r>
    <x v="1"/>
    <x v="4"/>
    <x v="4"/>
    <x v="0"/>
    <x v="177"/>
    <x v="263"/>
    <n v="0"/>
    <x v="1"/>
    <x v="4"/>
    <x v="1"/>
    <x v="0"/>
    <x v="4"/>
    <x v="4"/>
    <x v="4"/>
    <x v="0"/>
    <x v="0"/>
    <x v="1"/>
  </r>
  <r>
    <x v="1"/>
    <x v="4"/>
    <x v="4"/>
    <x v="0"/>
    <x v="78"/>
    <x v="94"/>
    <n v="0"/>
    <x v="1"/>
    <x v="4"/>
    <x v="1"/>
    <x v="0"/>
    <x v="4"/>
    <x v="4"/>
    <x v="4"/>
    <x v="0"/>
    <x v="0"/>
    <x v="2"/>
  </r>
  <r>
    <x v="1"/>
    <x v="4"/>
    <x v="4"/>
    <x v="0"/>
    <x v="34"/>
    <x v="738"/>
    <n v="0"/>
    <x v="1"/>
    <x v="4"/>
    <x v="1"/>
    <x v="0"/>
    <x v="4"/>
    <x v="4"/>
    <x v="4"/>
    <x v="2"/>
    <x v="0"/>
    <x v="0"/>
  </r>
  <r>
    <x v="1"/>
    <x v="4"/>
    <x v="4"/>
    <x v="0"/>
    <x v="111"/>
    <x v="140"/>
    <n v="0"/>
    <x v="1"/>
    <x v="4"/>
    <x v="1"/>
    <x v="0"/>
    <x v="4"/>
    <x v="4"/>
    <x v="4"/>
    <x v="3"/>
    <x v="0"/>
    <x v="0"/>
  </r>
  <r>
    <x v="1"/>
    <x v="4"/>
    <x v="4"/>
    <x v="0"/>
    <x v="317"/>
    <x v="512"/>
    <n v="143175.60999999999"/>
    <x v="1"/>
    <x v="4"/>
    <x v="1"/>
    <x v="0"/>
    <x v="4"/>
    <x v="4"/>
    <x v="4"/>
    <x v="4"/>
    <x v="2"/>
    <x v="3"/>
  </r>
  <r>
    <x v="1"/>
    <x v="4"/>
    <x v="4"/>
    <x v="0"/>
    <x v="228"/>
    <x v="1068"/>
    <n v="37379.660000000003"/>
    <x v="1"/>
    <x v="4"/>
    <x v="1"/>
    <x v="0"/>
    <x v="4"/>
    <x v="4"/>
    <x v="4"/>
    <x v="3"/>
    <x v="0"/>
    <x v="6"/>
  </r>
  <r>
    <x v="1"/>
    <x v="4"/>
    <x v="4"/>
    <x v="0"/>
    <x v="290"/>
    <x v="477"/>
    <n v="0"/>
    <x v="1"/>
    <x v="4"/>
    <x v="1"/>
    <x v="0"/>
    <x v="4"/>
    <x v="4"/>
    <x v="4"/>
    <x v="5"/>
    <x v="1"/>
    <x v="0"/>
  </r>
  <r>
    <x v="1"/>
    <x v="4"/>
    <x v="4"/>
    <x v="0"/>
    <x v="43"/>
    <x v="49"/>
    <n v="0"/>
    <x v="1"/>
    <x v="4"/>
    <x v="1"/>
    <x v="0"/>
    <x v="4"/>
    <x v="4"/>
    <x v="4"/>
    <x v="3"/>
    <x v="0"/>
    <x v="3"/>
  </r>
  <r>
    <x v="1"/>
    <x v="4"/>
    <x v="4"/>
    <x v="0"/>
    <x v="43"/>
    <x v="49"/>
    <n v="0"/>
    <x v="1"/>
    <x v="4"/>
    <x v="1"/>
    <x v="0"/>
    <x v="4"/>
    <x v="4"/>
    <x v="4"/>
    <x v="3"/>
    <x v="0"/>
    <x v="7"/>
  </r>
  <r>
    <x v="1"/>
    <x v="4"/>
    <x v="4"/>
    <x v="0"/>
    <x v="481"/>
    <x v="849"/>
    <n v="0"/>
    <x v="1"/>
    <x v="4"/>
    <x v="1"/>
    <x v="0"/>
    <x v="4"/>
    <x v="4"/>
    <x v="4"/>
    <x v="1"/>
    <x v="0"/>
    <x v="0"/>
  </r>
  <r>
    <x v="1"/>
    <x v="4"/>
    <x v="4"/>
    <x v="0"/>
    <x v="86"/>
    <x v="104"/>
    <n v="45550.44"/>
    <x v="1"/>
    <x v="4"/>
    <x v="1"/>
    <x v="0"/>
    <x v="4"/>
    <x v="4"/>
    <x v="4"/>
    <x v="0"/>
    <x v="0"/>
    <x v="5"/>
  </r>
  <r>
    <x v="1"/>
    <x v="4"/>
    <x v="4"/>
    <x v="0"/>
    <x v="288"/>
    <x v="474"/>
    <n v="0"/>
    <x v="1"/>
    <x v="4"/>
    <x v="1"/>
    <x v="0"/>
    <x v="4"/>
    <x v="4"/>
    <x v="4"/>
    <x v="3"/>
    <x v="0"/>
    <x v="4"/>
  </r>
  <r>
    <x v="1"/>
    <x v="4"/>
    <x v="4"/>
    <x v="0"/>
    <x v="183"/>
    <x v="270"/>
    <n v="0"/>
    <x v="1"/>
    <x v="4"/>
    <x v="1"/>
    <x v="0"/>
    <x v="4"/>
    <x v="4"/>
    <x v="4"/>
    <x v="3"/>
    <x v="1"/>
    <x v="5"/>
  </r>
  <r>
    <x v="1"/>
    <x v="4"/>
    <x v="4"/>
    <x v="0"/>
    <x v="535"/>
    <x v="977"/>
    <n v="141871.73000000001"/>
    <x v="1"/>
    <x v="4"/>
    <x v="1"/>
    <x v="0"/>
    <x v="4"/>
    <x v="4"/>
    <x v="4"/>
    <x v="3"/>
    <x v="1"/>
    <x v="3"/>
  </r>
  <r>
    <x v="1"/>
    <x v="4"/>
    <x v="4"/>
    <x v="0"/>
    <x v="13"/>
    <x v="894"/>
    <n v="0"/>
    <x v="1"/>
    <x v="4"/>
    <x v="1"/>
    <x v="0"/>
    <x v="4"/>
    <x v="4"/>
    <x v="4"/>
    <x v="3"/>
    <x v="0"/>
    <x v="6"/>
  </r>
  <r>
    <x v="1"/>
    <x v="4"/>
    <x v="4"/>
    <x v="0"/>
    <x v="254"/>
    <x v="402"/>
    <n v="0"/>
    <x v="1"/>
    <x v="4"/>
    <x v="1"/>
    <x v="0"/>
    <x v="4"/>
    <x v="4"/>
    <x v="4"/>
    <x v="3"/>
    <x v="1"/>
    <x v="0"/>
  </r>
  <r>
    <x v="1"/>
    <x v="4"/>
    <x v="4"/>
    <x v="0"/>
    <x v="602"/>
    <x v="1155"/>
    <n v="0"/>
    <x v="1"/>
    <x v="4"/>
    <x v="1"/>
    <x v="0"/>
    <x v="4"/>
    <x v="4"/>
    <x v="4"/>
    <x v="5"/>
    <x v="0"/>
    <x v="3"/>
  </r>
  <r>
    <x v="1"/>
    <x v="4"/>
    <x v="4"/>
    <x v="0"/>
    <x v="276"/>
    <x v="448"/>
    <n v="2178513.2400000002"/>
    <x v="1"/>
    <x v="4"/>
    <x v="1"/>
    <x v="0"/>
    <x v="4"/>
    <x v="4"/>
    <x v="4"/>
    <x v="0"/>
    <x v="2"/>
    <x v="3"/>
  </r>
  <r>
    <x v="1"/>
    <x v="4"/>
    <x v="4"/>
    <x v="0"/>
    <x v="179"/>
    <x v="1282"/>
    <n v="0"/>
    <x v="1"/>
    <x v="4"/>
    <x v="1"/>
    <x v="0"/>
    <x v="4"/>
    <x v="4"/>
    <x v="4"/>
    <x v="3"/>
    <x v="0"/>
    <x v="3"/>
  </r>
  <r>
    <x v="1"/>
    <x v="4"/>
    <x v="4"/>
    <x v="0"/>
    <x v="615"/>
    <x v="1205"/>
    <n v="0"/>
    <x v="1"/>
    <x v="4"/>
    <x v="1"/>
    <x v="0"/>
    <x v="4"/>
    <x v="4"/>
    <x v="4"/>
    <x v="3"/>
    <x v="1"/>
    <x v="2"/>
  </r>
  <r>
    <x v="1"/>
    <x v="4"/>
    <x v="4"/>
    <x v="0"/>
    <x v="346"/>
    <x v="802"/>
    <n v="702.97"/>
    <x v="1"/>
    <x v="4"/>
    <x v="1"/>
    <x v="0"/>
    <x v="4"/>
    <x v="4"/>
    <x v="4"/>
    <x v="3"/>
    <x v="0"/>
    <x v="4"/>
  </r>
  <r>
    <x v="1"/>
    <x v="4"/>
    <x v="4"/>
    <x v="0"/>
    <x v="5"/>
    <x v="230"/>
    <n v="0"/>
    <x v="1"/>
    <x v="4"/>
    <x v="1"/>
    <x v="0"/>
    <x v="4"/>
    <x v="4"/>
    <x v="4"/>
    <x v="2"/>
    <x v="0"/>
    <x v="6"/>
  </r>
  <r>
    <x v="1"/>
    <x v="4"/>
    <x v="4"/>
    <x v="0"/>
    <x v="607"/>
    <x v="1172"/>
    <n v="0"/>
    <x v="1"/>
    <x v="4"/>
    <x v="1"/>
    <x v="0"/>
    <x v="4"/>
    <x v="4"/>
    <x v="4"/>
    <x v="3"/>
    <x v="0"/>
    <x v="7"/>
  </r>
  <r>
    <x v="1"/>
    <x v="4"/>
    <x v="4"/>
    <x v="0"/>
    <x v="1"/>
    <x v="624"/>
    <n v="0"/>
    <x v="1"/>
    <x v="4"/>
    <x v="1"/>
    <x v="0"/>
    <x v="4"/>
    <x v="4"/>
    <x v="4"/>
    <x v="3"/>
    <x v="0"/>
    <x v="3"/>
  </r>
  <r>
    <x v="1"/>
    <x v="4"/>
    <x v="4"/>
    <x v="0"/>
    <x v="13"/>
    <x v="1300"/>
    <n v="3043.05"/>
    <x v="1"/>
    <x v="4"/>
    <x v="1"/>
    <x v="0"/>
    <x v="4"/>
    <x v="4"/>
    <x v="4"/>
    <x v="3"/>
    <x v="0"/>
    <x v="1"/>
  </r>
  <r>
    <x v="1"/>
    <x v="4"/>
    <x v="4"/>
    <x v="0"/>
    <x v="226"/>
    <x v="340"/>
    <n v="0"/>
    <x v="1"/>
    <x v="4"/>
    <x v="1"/>
    <x v="0"/>
    <x v="4"/>
    <x v="4"/>
    <x v="4"/>
    <x v="3"/>
    <x v="0"/>
    <x v="0"/>
  </r>
  <r>
    <x v="1"/>
    <x v="4"/>
    <x v="4"/>
    <x v="0"/>
    <x v="24"/>
    <x v="24"/>
    <n v="29280.67"/>
    <x v="1"/>
    <x v="4"/>
    <x v="1"/>
    <x v="0"/>
    <x v="4"/>
    <x v="4"/>
    <x v="4"/>
    <x v="3"/>
    <x v="0"/>
    <x v="2"/>
  </r>
  <r>
    <x v="1"/>
    <x v="4"/>
    <x v="4"/>
    <x v="0"/>
    <x v="13"/>
    <x v="1340"/>
    <n v="0"/>
    <x v="1"/>
    <x v="4"/>
    <x v="1"/>
    <x v="0"/>
    <x v="4"/>
    <x v="4"/>
    <x v="4"/>
    <x v="3"/>
    <x v="0"/>
    <x v="3"/>
  </r>
  <r>
    <x v="1"/>
    <x v="4"/>
    <x v="4"/>
    <x v="0"/>
    <x v="344"/>
    <x v="562"/>
    <n v="1201738.81"/>
    <x v="1"/>
    <x v="4"/>
    <x v="1"/>
    <x v="0"/>
    <x v="4"/>
    <x v="4"/>
    <x v="4"/>
    <x v="2"/>
    <x v="2"/>
    <x v="0"/>
  </r>
  <r>
    <x v="1"/>
    <x v="4"/>
    <x v="4"/>
    <x v="0"/>
    <x v="272"/>
    <x v="443"/>
    <n v="0"/>
    <x v="1"/>
    <x v="4"/>
    <x v="1"/>
    <x v="0"/>
    <x v="4"/>
    <x v="4"/>
    <x v="4"/>
    <x v="0"/>
    <x v="0"/>
    <x v="3"/>
  </r>
  <r>
    <x v="1"/>
    <x v="4"/>
    <x v="4"/>
    <x v="0"/>
    <x v="403"/>
    <x v="1346"/>
    <n v="21479.31"/>
    <x v="1"/>
    <x v="4"/>
    <x v="1"/>
    <x v="0"/>
    <x v="4"/>
    <x v="4"/>
    <x v="4"/>
    <x v="1"/>
    <x v="0"/>
    <x v="6"/>
  </r>
  <r>
    <x v="1"/>
    <x v="4"/>
    <x v="4"/>
    <x v="0"/>
    <x v="5"/>
    <x v="495"/>
    <n v="6228.47"/>
    <x v="1"/>
    <x v="4"/>
    <x v="1"/>
    <x v="0"/>
    <x v="4"/>
    <x v="4"/>
    <x v="4"/>
    <x v="4"/>
    <x v="1"/>
    <x v="3"/>
  </r>
  <r>
    <x v="1"/>
    <x v="4"/>
    <x v="4"/>
    <x v="0"/>
    <x v="140"/>
    <x v="1219"/>
    <n v="3014759.19"/>
    <x v="1"/>
    <x v="4"/>
    <x v="1"/>
    <x v="0"/>
    <x v="4"/>
    <x v="4"/>
    <x v="4"/>
    <x v="3"/>
    <x v="2"/>
    <x v="6"/>
  </r>
  <r>
    <x v="1"/>
    <x v="4"/>
    <x v="4"/>
    <x v="0"/>
    <x v="16"/>
    <x v="1246"/>
    <n v="0"/>
    <x v="1"/>
    <x v="4"/>
    <x v="1"/>
    <x v="0"/>
    <x v="4"/>
    <x v="4"/>
    <x v="4"/>
    <x v="4"/>
    <x v="1"/>
    <x v="5"/>
  </r>
  <r>
    <x v="1"/>
    <x v="4"/>
    <x v="4"/>
    <x v="0"/>
    <x v="41"/>
    <x v="1109"/>
    <n v="0"/>
    <x v="1"/>
    <x v="4"/>
    <x v="1"/>
    <x v="0"/>
    <x v="4"/>
    <x v="4"/>
    <x v="4"/>
    <x v="3"/>
    <x v="0"/>
    <x v="2"/>
  </r>
  <r>
    <x v="1"/>
    <x v="4"/>
    <x v="4"/>
    <x v="0"/>
    <x v="67"/>
    <x v="82"/>
    <n v="0"/>
    <x v="1"/>
    <x v="4"/>
    <x v="1"/>
    <x v="0"/>
    <x v="4"/>
    <x v="4"/>
    <x v="4"/>
    <x v="0"/>
    <x v="0"/>
    <x v="3"/>
  </r>
  <r>
    <x v="1"/>
    <x v="4"/>
    <x v="4"/>
    <x v="0"/>
    <x v="622"/>
    <x v="1255"/>
    <n v="0"/>
    <x v="1"/>
    <x v="4"/>
    <x v="1"/>
    <x v="0"/>
    <x v="4"/>
    <x v="4"/>
    <x v="4"/>
    <x v="3"/>
    <x v="1"/>
    <x v="2"/>
  </r>
  <r>
    <x v="1"/>
    <x v="4"/>
    <x v="4"/>
    <x v="0"/>
    <x v="525"/>
    <x v="961"/>
    <n v="0"/>
    <x v="1"/>
    <x v="4"/>
    <x v="1"/>
    <x v="0"/>
    <x v="4"/>
    <x v="4"/>
    <x v="4"/>
    <x v="3"/>
    <x v="0"/>
    <x v="2"/>
  </r>
  <r>
    <x v="1"/>
    <x v="4"/>
    <x v="4"/>
    <x v="0"/>
    <x v="42"/>
    <x v="48"/>
    <n v="0"/>
    <x v="1"/>
    <x v="4"/>
    <x v="1"/>
    <x v="0"/>
    <x v="4"/>
    <x v="4"/>
    <x v="4"/>
    <x v="0"/>
    <x v="0"/>
    <x v="0"/>
  </r>
  <r>
    <x v="1"/>
    <x v="4"/>
    <x v="4"/>
    <x v="0"/>
    <x v="5"/>
    <x v="159"/>
    <n v="0"/>
    <x v="1"/>
    <x v="4"/>
    <x v="1"/>
    <x v="0"/>
    <x v="4"/>
    <x v="4"/>
    <x v="4"/>
    <x v="3"/>
    <x v="0"/>
    <x v="5"/>
  </r>
  <r>
    <x v="1"/>
    <x v="4"/>
    <x v="4"/>
    <x v="0"/>
    <x v="11"/>
    <x v="1254"/>
    <n v="0"/>
    <x v="1"/>
    <x v="4"/>
    <x v="1"/>
    <x v="0"/>
    <x v="4"/>
    <x v="4"/>
    <x v="4"/>
    <x v="3"/>
    <x v="0"/>
    <x v="4"/>
  </r>
  <r>
    <x v="1"/>
    <x v="4"/>
    <x v="4"/>
    <x v="0"/>
    <x v="386"/>
    <x v="638"/>
    <n v="0"/>
    <x v="1"/>
    <x v="4"/>
    <x v="1"/>
    <x v="0"/>
    <x v="4"/>
    <x v="4"/>
    <x v="4"/>
    <x v="3"/>
    <x v="1"/>
    <x v="4"/>
  </r>
  <r>
    <x v="1"/>
    <x v="4"/>
    <x v="4"/>
    <x v="0"/>
    <x v="440"/>
    <x v="747"/>
    <n v="0"/>
    <x v="1"/>
    <x v="4"/>
    <x v="1"/>
    <x v="0"/>
    <x v="4"/>
    <x v="4"/>
    <x v="4"/>
    <x v="6"/>
    <x v="1"/>
    <x v="5"/>
  </r>
  <r>
    <x v="1"/>
    <x v="4"/>
    <x v="4"/>
    <x v="0"/>
    <x v="550"/>
    <x v="1011"/>
    <n v="-2961.9"/>
    <x v="1"/>
    <x v="4"/>
    <x v="1"/>
    <x v="0"/>
    <x v="4"/>
    <x v="4"/>
    <x v="4"/>
    <x v="3"/>
    <x v="0"/>
    <x v="7"/>
  </r>
  <r>
    <x v="1"/>
    <x v="4"/>
    <x v="4"/>
    <x v="0"/>
    <x v="13"/>
    <x v="1174"/>
    <n v="0"/>
    <x v="1"/>
    <x v="4"/>
    <x v="1"/>
    <x v="0"/>
    <x v="4"/>
    <x v="4"/>
    <x v="4"/>
    <x v="3"/>
    <x v="0"/>
    <x v="2"/>
  </r>
  <r>
    <x v="1"/>
    <x v="4"/>
    <x v="4"/>
    <x v="0"/>
    <x v="660"/>
    <x v="1371"/>
    <n v="35310.15"/>
    <x v="1"/>
    <x v="4"/>
    <x v="1"/>
    <x v="0"/>
    <x v="4"/>
    <x v="4"/>
    <x v="4"/>
    <x v="3"/>
    <x v="1"/>
    <x v="3"/>
  </r>
  <r>
    <x v="1"/>
    <x v="4"/>
    <x v="4"/>
    <x v="0"/>
    <x v="228"/>
    <x v="895"/>
    <n v="341918.07"/>
    <x v="1"/>
    <x v="4"/>
    <x v="1"/>
    <x v="0"/>
    <x v="4"/>
    <x v="4"/>
    <x v="4"/>
    <x v="4"/>
    <x v="0"/>
    <x v="3"/>
  </r>
  <r>
    <x v="1"/>
    <x v="4"/>
    <x v="4"/>
    <x v="0"/>
    <x v="92"/>
    <x v="110"/>
    <n v="0"/>
    <x v="1"/>
    <x v="4"/>
    <x v="1"/>
    <x v="0"/>
    <x v="4"/>
    <x v="4"/>
    <x v="4"/>
    <x v="3"/>
    <x v="1"/>
    <x v="1"/>
  </r>
  <r>
    <x v="1"/>
    <x v="4"/>
    <x v="4"/>
    <x v="0"/>
    <x v="1"/>
    <x v="1173"/>
    <n v="0"/>
    <x v="1"/>
    <x v="4"/>
    <x v="1"/>
    <x v="0"/>
    <x v="4"/>
    <x v="4"/>
    <x v="4"/>
    <x v="3"/>
    <x v="0"/>
    <x v="2"/>
  </r>
  <r>
    <x v="1"/>
    <x v="4"/>
    <x v="4"/>
    <x v="0"/>
    <x v="634"/>
    <x v="1298"/>
    <n v="4434.6899999999996"/>
    <x v="1"/>
    <x v="4"/>
    <x v="1"/>
    <x v="0"/>
    <x v="4"/>
    <x v="4"/>
    <x v="4"/>
    <x v="1"/>
    <x v="0"/>
    <x v="3"/>
  </r>
  <r>
    <x v="1"/>
    <x v="4"/>
    <x v="4"/>
    <x v="0"/>
    <x v="41"/>
    <x v="423"/>
    <n v="6456.94"/>
    <x v="1"/>
    <x v="4"/>
    <x v="1"/>
    <x v="0"/>
    <x v="4"/>
    <x v="4"/>
    <x v="4"/>
    <x v="3"/>
    <x v="0"/>
    <x v="5"/>
  </r>
  <r>
    <x v="1"/>
    <x v="4"/>
    <x v="4"/>
    <x v="0"/>
    <x v="564"/>
    <x v="1053"/>
    <n v="0"/>
    <x v="1"/>
    <x v="4"/>
    <x v="1"/>
    <x v="0"/>
    <x v="4"/>
    <x v="4"/>
    <x v="4"/>
    <x v="0"/>
    <x v="0"/>
    <x v="0"/>
  </r>
  <r>
    <x v="1"/>
    <x v="4"/>
    <x v="4"/>
    <x v="0"/>
    <x v="142"/>
    <x v="212"/>
    <n v="0"/>
    <x v="1"/>
    <x v="4"/>
    <x v="1"/>
    <x v="0"/>
    <x v="4"/>
    <x v="4"/>
    <x v="4"/>
    <x v="0"/>
    <x v="0"/>
    <x v="3"/>
  </r>
  <r>
    <x v="1"/>
    <x v="4"/>
    <x v="4"/>
    <x v="0"/>
    <x v="1"/>
    <x v="723"/>
    <n v="372.18"/>
    <x v="1"/>
    <x v="4"/>
    <x v="1"/>
    <x v="0"/>
    <x v="4"/>
    <x v="4"/>
    <x v="4"/>
    <x v="3"/>
    <x v="0"/>
    <x v="6"/>
  </r>
  <r>
    <x v="1"/>
    <x v="4"/>
    <x v="4"/>
    <x v="0"/>
    <x v="58"/>
    <x v="65"/>
    <n v="0"/>
    <x v="1"/>
    <x v="4"/>
    <x v="1"/>
    <x v="0"/>
    <x v="4"/>
    <x v="4"/>
    <x v="4"/>
    <x v="0"/>
    <x v="0"/>
    <x v="1"/>
  </r>
  <r>
    <x v="1"/>
    <x v="4"/>
    <x v="4"/>
    <x v="0"/>
    <x v="18"/>
    <x v="947"/>
    <n v="0"/>
    <x v="1"/>
    <x v="4"/>
    <x v="1"/>
    <x v="0"/>
    <x v="4"/>
    <x v="4"/>
    <x v="4"/>
    <x v="3"/>
    <x v="0"/>
    <x v="4"/>
  </r>
  <r>
    <x v="1"/>
    <x v="4"/>
    <x v="4"/>
    <x v="0"/>
    <x v="572"/>
    <x v="1077"/>
    <n v="0"/>
    <x v="1"/>
    <x v="4"/>
    <x v="1"/>
    <x v="0"/>
    <x v="4"/>
    <x v="4"/>
    <x v="4"/>
    <x v="3"/>
    <x v="0"/>
    <x v="2"/>
  </r>
  <r>
    <x v="1"/>
    <x v="4"/>
    <x v="4"/>
    <x v="0"/>
    <x v="596"/>
    <x v="1141"/>
    <n v="0"/>
    <x v="1"/>
    <x v="4"/>
    <x v="1"/>
    <x v="0"/>
    <x v="4"/>
    <x v="4"/>
    <x v="4"/>
    <x v="3"/>
    <x v="0"/>
    <x v="1"/>
  </r>
  <r>
    <x v="1"/>
    <x v="4"/>
    <x v="4"/>
    <x v="0"/>
    <x v="11"/>
    <x v="952"/>
    <n v="0"/>
    <x v="1"/>
    <x v="4"/>
    <x v="1"/>
    <x v="0"/>
    <x v="4"/>
    <x v="4"/>
    <x v="4"/>
    <x v="3"/>
    <x v="0"/>
    <x v="5"/>
  </r>
  <r>
    <x v="1"/>
    <x v="4"/>
    <x v="4"/>
    <x v="0"/>
    <x v="395"/>
    <x v="1285"/>
    <n v="648741.96"/>
    <x v="1"/>
    <x v="4"/>
    <x v="1"/>
    <x v="0"/>
    <x v="4"/>
    <x v="4"/>
    <x v="4"/>
    <x v="3"/>
    <x v="0"/>
    <x v="7"/>
  </r>
  <r>
    <x v="1"/>
    <x v="4"/>
    <x v="4"/>
    <x v="0"/>
    <x v="288"/>
    <x v="903"/>
    <n v="0"/>
    <x v="1"/>
    <x v="4"/>
    <x v="1"/>
    <x v="0"/>
    <x v="4"/>
    <x v="4"/>
    <x v="4"/>
    <x v="1"/>
    <x v="0"/>
    <x v="4"/>
  </r>
  <r>
    <x v="1"/>
    <x v="4"/>
    <x v="4"/>
    <x v="0"/>
    <x v="41"/>
    <x v="598"/>
    <n v="0"/>
    <x v="1"/>
    <x v="4"/>
    <x v="1"/>
    <x v="0"/>
    <x v="4"/>
    <x v="4"/>
    <x v="4"/>
    <x v="3"/>
    <x v="0"/>
    <x v="1"/>
  </r>
  <r>
    <x v="1"/>
    <x v="4"/>
    <x v="4"/>
    <x v="0"/>
    <x v="290"/>
    <x v="538"/>
    <n v="0"/>
    <x v="1"/>
    <x v="4"/>
    <x v="1"/>
    <x v="0"/>
    <x v="4"/>
    <x v="4"/>
    <x v="4"/>
    <x v="4"/>
    <x v="1"/>
    <x v="0"/>
  </r>
  <r>
    <x v="1"/>
    <x v="4"/>
    <x v="4"/>
    <x v="0"/>
    <x v="18"/>
    <x v="962"/>
    <n v="0"/>
    <x v="1"/>
    <x v="4"/>
    <x v="1"/>
    <x v="0"/>
    <x v="4"/>
    <x v="4"/>
    <x v="4"/>
    <x v="3"/>
    <x v="0"/>
    <x v="2"/>
  </r>
  <r>
    <x v="1"/>
    <x v="4"/>
    <x v="4"/>
    <x v="0"/>
    <x v="372"/>
    <x v="615"/>
    <n v="0"/>
    <x v="1"/>
    <x v="4"/>
    <x v="1"/>
    <x v="0"/>
    <x v="4"/>
    <x v="4"/>
    <x v="4"/>
    <x v="3"/>
    <x v="0"/>
    <x v="0"/>
  </r>
  <r>
    <x v="1"/>
    <x v="4"/>
    <x v="4"/>
    <x v="0"/>
    <x v="415"/>
    <x v="686"/>
    <n v="0"/>
    <x v="1"/>
    <x v="4"/>
    <x v="1"/>
    <x v="0"/>
    <x v="4"/>
    <x v="4"/>
    <x v="4"/>
    <x v="2"/>
    <x v="1"/>
    <x v="0"/>
  </r>
  <r>
    <x v="1"/>
    <x v="4"/>
    <x v="4"/>
    <x v="0"/>
    <x v="101"/>
    <x v="124"/>
    <n v="0"/>
    <x v="1"/>
    <x v="4"/>
    <x v="1"/>
    <x v="0"/>
    <x v="4"/>
    <x v="4"/>
    <x v="4"/>
    <x v="0"/>
    <x v="0"/>
    <x v="4"/>
  </r>
  <r>
    <x v="1"/>
    <x v="4"/>
    <x v="4"/>
    <x v="0"/>
    <x v="433"/>
    <x v="726"/>
    <n v="0"/>
    <x v="1"/>
    <x v="4"/>
    <x v="1"/>
    <x v="0"/>
    <x v="4"/>
    <x v="4"/>
    <x v="4"/>
    <x v="0"/>
    <x v="0"/>
    <x v="4"/>
  </r>
  <r>
    <x v="1"/>
    <x v="4"/>
    <x v="4"/>
    <x v="0"/>
    <x v="48"/>
    <x v="54"/>
    <n v="0"/>
    <x v="1"/>
    <x v="4"/>
    <x v="1"/>
    <x v="0"/>
    <x v="4"/>
    <x v="4"/>
    <x v="4"/>
    <x v="0"/>
    <x v="0"/>
    <x v="7"/>
  </r>
  <r>
    <x v="1"/>
    <x v="4"/>
    <x v="4"/>
    <x v="0"/>
    <x v="1"/>
    <x v="488"/>
    <n v="0"/>
    <x v="1"/>
    <x v="4"/>
    <x v="1"/>
    <x v="0"/>
    <x v="4"/>
    <x v="4"/>
    <x v="4"/>
    <x v="3"/>
    <x v="0"/>
    <x v="1"/>
  </r>
  <r>
    <x v="1"/>
    <x v="4"/>
    <x v="4"/>
    <x v="0"/>
    <x v="100"/>
    <x v="569"/>
    <n v="0"/>
    <x v="1"/>
    <x v="4"/>
    <x v="1"/>
    <x v="0"/>
    <x v="4"/>
    <x v="4"/>
    <x v="4"/>
    <x v="3"/>
    <x v="0"/>
    <x v="5"/>
  </r>
  <r>
    <x v="1"/>
    <x v="4"/>
    <x v="4"/>
    <x v="0"/>
    <x v="169"/>
    <x v="252"/>
    <n v="0"/>
    <x v="1"/>
    <x v="4"/>
    <x v="1"/>
    <x v="0"/>
    <x v="4"/>
    <x v="4"/>
    <x v="4"/>
    <x v="0"/>
    <x v="0"/>
    <x v="7"/>
  </r>
  <r>
    <x v="1"/>
    <x v="4"/>
    <x v="4"/>
    <x v="0"/>
    <x v="41"/>
    <x v="423"/>
    <n v="4579.7299999999996"/>
    <x v="1"/>
    <x v="4"/>
    <x v="1"/>
    <x v="0"/>
    <x v="4"/>
    <x v="4"/>
    <x v="4"/>
    <x v="3"/>
    <x v="0"/>
    <x v="1"/>
  </r>
  <r>
    <x v="1"/>
    <x v="4"/>
    <x v="4"/>
    <x v="0"/>
    <x v="335"/>
    <x v="540"/>
    <n v="0"/>
    <x v="1"/>
    <x v="4"/>
    <x v="1"/>
    <x v="0"/>
    <x v="4"/>
    <x v="4"/>
    <x v="4"/>
    <x v="3"/>
    <x v="1"/>
    <x v="7"/>
  </r>
  <r>
    <x v="1"/>
    <x v="4"/>
    <x v="4"/>
    <x v="0"/>
    <x v="1"/>
    <x v="833"/>
    <n v="101378.55"/>
    <x v="1"/>
    <x v="4"/>
    <x v="1"/>
    <x v="0"/>
    <x v="4"/>
    <x v="4"/>
    <x v="4"/>
    <x v="3"/>
    <x v="0"/>
    <x v="0"/>
  </r>
  <r>
    <x v="1"/>
    <x v="4"/>
    <x v="4"/>
    <x v="0"/>
    <x v="18"/>
    <x v="942"/>
    <n v="0"/>
    <x v="1"/>
    <x v="4"/>
    <x v="1"/>
    <x v="0"/>
    <x v="4"/>
    <x v="4"/>
    <x v="4"/>
    <x v="3"/>
    <x v="0"/>
    <x v="6"/>
  </r>
  <r>
    <x v="1"/>
    <x v="4"/>
    <x v="4"/>
    <x v="0"/>
    <x v="13"/>
    <x v="84"/>
    <n v="0"/>
    <x v="1"/>
    <x v="4"/>
    <x v="1"/>
    <x v="0"/>
    <x v="4"/>
    <x v="4"/>
    <x v="4"/>
    <x v="1"/>
    <x v="0"/>
    <x v="4"/>
  </r>
  <r>
    <x v="1"/>
    <x v="4"/>
    <x v="4"/>
    <x v="0"/>
    <x v="71"/>
    <x v="87"/>
    <n v="0"/>
    <x v="1"/>
    <x v="4"/>
    <x v="1"/>
    <x v="0"/>
    <x v="4"/>
    <x v="4"/>
    <x v="4"/>
    <x v="2"/>
    <x v="0"/>
    <x v="2"/>
  </r>
  <r>
    <x v="1"/>
    <x v="4"/>
    <x v="4"/>
    <x v="0"/>
    <x v="421"/>
    <x v="701"/>
    <n v="738.42"/>
    <x v="1"/>
    <x v="4"/>
    <x v="1"/>
    <x v="0"/>
    <x v="4"/>
    <x v="4"/>
    <x v="4"/>
    <x v="2"/>
    <x v="1"/>
    <x v="2"/>
  </r>
  <r>
    <x v="1"/>
    <x v="4"/>
    <x v="4"/>
    <x v="0"/>
    <x v="237"/>
    <x v="365"/>
    <n v="0"/>
    <x v="1"/>
    <x v="4"/>
    <x v="1"/>
    <x v="0"/>
    <x v="4"/>
    <x v="4"/>
    <x v="4"/>
    <x v="3"/>
    <x v="1"/>
    <x v="5"/>
  </r>
  <r>
    <x v="1"/>
    <x v="4"/>
    <x v="4"/>
    <x v="0"/>
    <x v="462"/>
    <x v="791"/>
    <n v="0"/>
    <x v="1"/>
    <x v="4"/>
    <x v="1"/>
    <x v="0"/>
    <x v="4"/>
    <x v="4"/>
    <x v="4"/>
    <x v="1"/>
    <x v="0"/>
    <x v="6"/>
  </r>
  <r>
    <x v="1"/>
    <x v="4"/>
    <x v="4"/>
    <x v="0"/>
    <x v="491"/>
    <x v="868"/>
    <n v="56122.71"/>
    <x v="1"/>
    <x v="4"/>
    <x v="1"/>
    <x v="0"/>
    <x v="4"/>
    <x v="4"/>
    <x v="4"/>
    <x v="3"/>
    <x v="1"/>
    <x v="7"/>
  </r>
  <r>
    <x v="1"/>
    <x v="4"/>
    <x v="4"/>
    <x v="0"/>
    <x v="13"/>
    <x v="13"/>
    <n v="0"/>
    <x v="1"/>
    <x v="4"/>
    <x v="1"/>
    <x v="0"/>
    <x v="4"/>
    <x v="4"/>
    <x v="4"/>
    <x v="3"/>
    <x v="0"/>
    <x v="2"/>
  </r>
  <r>
    <x v="1"/>
    <x v="4"/>
    <x v="4"/>
    <x v="0"/>
    <x v="308"/>
    <x v="499"/>
    <n v="3254.07"/>
    <x v="1"/>
    <x v="4"/>
    <x v="1"/>
    <x v="0"/>
    <x v="4"/>
    <x v="4"/>
    <x v="4"/>
    <x v="3"/>
    <x v="1"/>
    <x v="5"/>
  </r>
  <r>
    <x v="1"/>
    <x v="4"/>
    <x v="4"/>
    <x v="0"/>
    <x v="482"/>
    <x v="850"/>
    <n v="37182.29"/>
    <x v="1"/>
    <x v="4"/>
    <x v="1"/>
    <x v="0"/>
    <x v="4"/>
    <x v="4"/>
    <x v="4"/>
    <x v="1"/>
    <x v="1"/>
    <x v="0"/>
  </r>
  <r>
    <x v="1"/>
    <x v="4"/>
    <x v="4"/>
    <x v="0"/>
    <x v="73"/>
    <x v="89"/>
    <n v="0"/>
    <x v="1"/>
    <x v="4"/>
    <x v="1"/>
    <x v="0"/>
    <x v="4"/>
    <x v="4"/>
    <x v="4"/>
    <x v="0"/>
    <x v="0"/>
    <x v="7"/>
  </r>
  <r>
    <x v="1"/>
    <x v="4"/>
    <x v="4"/>
    <x v="0"/>
    <x v="24"/>
    <x v="273"/>
    <n v="107635.83"/>
    <x v="1"/>
    <x v="4"/>
    <x v="1"/>
    <x v="0"/>
    <x v="4"/>
    <x v="4"/>
    <x v="4"/>
    <x v="4"/>
    <x v="0"/>
    <x v="0"/>
  </r>
  <r>
    <x v="1"/>
    <x v="4"/>
    <x v="4"/>
    <x v="0"/>
    <x v="41"/>
    <x v="347"/>
    <n v="0"/>
    <x v="1"/>
    <x v="4"/>
    <x v="1"/>
    <x v="0"/>
    <x v="4"/>
    <x v="4"/>
    <x v="4"/>
    <x v="3"/>
    <x v="0"/>
    <x v="1"/>
  </r>
  <r>
    <x v="1"/>
    <x v="4"/>
    <x v="4"/>
    <x v="0"/>
    <x v="353"/>
    <x v="580"/>
    <n v="7371.82"/>
    <x v="1"/>
    <x v="4"/>
    <x v="1"/>
    <x v="0"/>
    <x v="4"/>
    <x v="4"/>
    <x v="4"/>
    <x v="4"/>
    <x v="2"/>
    <x v="0"/>
  </r>
  <r>
    <x v="1"/>
    <x v="4"/>
    <x v="4"/>
    <x v="0"/>
    <x v="18"/>
    <x v="588"/>
    <n v="0"/>
    <x v="1"/>
    <x v="4"/>
    <x v="1"/>
    <x v="0"/>
    <x v="4"/>
    <x v="4"/>
    <x v="4"/>
    <x v="3"/>
    <x v="0"/>
    <x v="1"/>
  </r>
  <r>
    <x v="1"/>
    <x v="4"/>
    <x v="4"/>
    <x v="0"/>
    <x v="248"/>
    <x v="917"/>
    <n v="0"/>
    <x v="1"/>
    <x v="4"/>
    <x v="1"/>
    <x v="0"/>
    <x v="4"/>
    <x v="4"/>
    <x v="4"/>
    <x v="3"/>
    <x v="1"/>
    <x v="4"/>
  </r>
  <r>
    <x v="1"/>
    <x v="4"/>
    <x v="4"/>
    <x v="0"/>
    <x v="35"/>
    <x v="40"/>
    <n v="0"/>
    <x v="1"/>
    <x v="4"/>
    <x v="1"/>
    <x v="0"/>
    <x v="4"/>
    <x v="4"/>
    <x v="4"/>
    <x v="0"/>
    <x v="0"/>
    <x v="3"/>
  </r>
  <r>
    <x v="1"/>
    <x v="4"/>
    <x v="4"/>
    <x v="0"/>
    <x v="122"/>
    <x v="162"/>
    <n v="312272.38"/>
    <x v="1"/>
    <x v="4"/>
    <x v="1"/>
    <x v="0"/>
    <x v="4"/>
    <x v="4"/>
    <x v="4"/>
    <x v="0"/>
    <x v="0"/>
    <x v="7"/>
  </r>
  <r>
    <x v="1"/>
    <x v="4"/>
    <x v="4"/>
    <x v="0"/>
    <x v="13"/>
    <x v="1083"/>
    <n v="0"/>
    <x v="1"/>
    <x v="4"/>
    <x v="1"/>
    <x v="0"/>
    <x v="4"/>
    <x v="4"/>
    <x v="4"/>
    <x v="3"/>
    <x v="0"/>
    <x v="5"/>
  </r>
  <r>
    <x v="1"/>
    <x v="4"/>
    <x v="4"/>
    <x v="0"/>
    <x v="93"/>
    <x v="218"/>
    <n v="0"/>
    <x v="1"/>
    <x v="4"/>
    <x v="1"/>
    <x v="0"/>
    <x v="4"/>
    <x v="4"/>
    <x v="4"/>
    <x v="0"/>
    <x v="0"/>
    <x v="1"/>
  </r>
  <r>
    <x v="1"/>
    <x v="4"/>
    <x v="4"/>
    <x v="0"/>
    <x v="73"/>
    <x v="1054"/>
    <n v="479.71"/>
    <x v="1"/>
    <x v="4"/>
    <x v="1"/>
    <x v="0"/>
    <x v="4"/>
    <x v="4"/>
    <x v="4"/>
    <x v="2"/>
    <x v="1"/>
    <x v="6"/>
  </r>
  <r>
    <x v="1"/>
    <x v="4"/>
    <x v="4"/>
    <x v="0"/>
    <x v="13"/>
    <x v="353"/>
    <n v="2943236.58"/>
    <x v="1"/>
    <x v="4"/>
    <x v="1"/>
    <x v="0"/>
    <x v="4"/>
    <x v="4"/>
    <x v="4"/>
    <x v="1"/>
    <x v="0"/>
    <x v="5"/>
  </r>
  <r>
    <x v="1"/>
    <x v="4"/>
    <x v="4"/>
    <x v="0"/>
    <x v="18"/>
    <x v="1144"/>
    <n v="0"/>
    <x v="1"/>
    <x v="4"/>
    <x v="1"/>
    <x v="0"/>
    <x v="4"/>
    <x v="4"/>
    <x v="4"/>
    <x v="3"/>
    <x v="0"/>
    <x v="0"/>
  </r>
  <r>
    <x v="1"/>
    <x v="4"/>
    <x v="4"/>
    <x v="0"/>
    <x v="111"/>
    <x v="1286"/>
    <n v="0"/>
    <x v="1"/>
    <x v="4"/>
    <x v="1"/>
    <x v="0"/>
    <x v="4"/>
    <x v="4"/>
    <x v="4"/>
    <x v="3"/>
    <x v="0"/>
    <x v="6"/>
  </r>
  <r>
    <x v="1"/>
    <x v="4"/>
    <x v="4"/>
    <x v="0"/>
    <x v="53"/>
    <x v="346"/>
    <n v="0"/>
    <x v="1"/>
    <x v="4"/>
    <x v="1"/>
    <x v="0"/>
    <x v="4"/>
    <x v="4"/>
    <x v="4"/>
    <x v="1"/>
    <x v="0"/>
    <x v="2"/>
  </r>
  <r>
    <x v="1"/>
    <x v="4"/>
    <x v="4"/>
    <x v="0"/>
    <x v="11"/>
    <x v="1005"/>
    <n v="0"/>
    <x v="1"/>
    <x v="4"/>
    <x v="1"/>
    <x v="0"/>
    <x v="4"/>
    <x v="4"/>
    <x v="4"/>
    <x v="3"/>
    <x v="0"/>
    <x v="3"/>
  </r>
  <r>
    <x v="1"/>
    <x v="4"/>
    <x v="4"/>
    <x v="0"/>
    <x v="16"/>
    <x v="357"/>
    <n v="0"/>
    <x v="1"/>
    <x v="4"/>
    <x v="1"/>
    <x v="0"/>
    <x v="4"/>
    <x v="4"/>
    <x v="4"/>
    <x v="3"/>
    <x v="2"/>
    <x v="6"/>
  </r>
  <r>
    <x v="1"/>
    <x v="4"/>
    <x v="4"/>
    <x v="0"/>
    <x v="16"/>
    <x v="357"/>
    <n v="0"/>
    <x v="1"/>
    <x v="4"/>
    <x v="1"/>
    <x v="0"/>
    <x v="4"/>
    <x v="4"/>
    <x v="4"/>
    <x v="3"/>
    <x v="2"/>
    <x v="7"/>
  </r>
  <r>
    <x v="1"/>
    <x v="4"/>
    <x v="4"/>
    <x v="0"/>
    <x v="574"/>
    <x v="1081"/>
    <n v="0"/>
    <x v="1"/>
    <x v="4"/>
    <x v="1"/>
    <x v="0"/>
    <x v="4"/>
    <x v="4"/>
    <x v="4"/>
    <x v="3"/>
    <x v="0"/>
    <x v="5"/>
  </r>
  <r>
    <x v="1"/>
    <x v="4"/>
    <x v="4"/>
    <x v="0"/>
    <x v="41"/>
    <x v="158"/>
    <n v="261089.8"/>
    <x v="1"/>
    <x v="4"/>
    <x v="1"/>
    <x v="0"/>
    <x v="4"/>
    <x v="4"/>
    <x v="4"/>
    <x v="3"/>
    <x v="0"/>
    <x v="1"/>
  </r>
  <r>
    <x v="1"/>
    <x v="4"/>
    <x v="4"/>
    <x v="0"/>
    <x v="26"/>
    <x v="291"/>
    <n v="0"/>
    <x v="1"/>
    <x v="4"/>
    <x v="1"/>
    <x v="0"/>
    <x v="4"/>
    <x v="4"/>
    <x v="4"/>
    <x v="0"/>
    <x v="0"/>
    <x v="2"/>
  </r>
  <r>
    <x v="1"/>
    <x v="4"/>
    <x v="4"/>
    <x v="0"/>
    <x v="11"/>
    <x v="1123"/>
    <n v="0"/>
    <x v="1"/>
    <x v="4"/>
    <x v="1"/>
    <x v="0"/>
    <x v="4"/>
    <x v="4"/>
    <x v="4"/>
    <x v="3"/>
    <x v="0"/>
    <x v="3"/>
  </r>
  <r>
    <x v="1"/>
    <x v="4"/>
    <x v="4"/>
    <x v="0"/>
    <x v="425"/>
    <x v="708"/>
    <n v="0"/>
    <x v="1"/>
    <x v="4"/>
    <x v="1"/>
    <x v="0"/>
    <x v="4"/>
    <x v="4"/>
    <x v="4"/>
    <x v="2"/>
    <x v="1"/>
    <x v="5"/>
  </r>
  <r>
    <x v="1"/>
    <x v="4"/>
    <x v="4"/>
    <x v="0"/>
    <x v="41"/>
    <x v="313"/>
    <n v="0"/>
    <x v="1"/>
    <x v="4"/>
    <x v="1"/>
    <x v="0"/>
    <x v="4"/>
    <x v="4"/>
    <x v="4"/>
    <x v="1"/>
    <x v="0"/>
    <x v="3"/>
  </r>
  <r>
    <x v="1"/>
    <x v="4"/>
    <x v="4"/>
    <x v="0"/>
    <x v="224"/>
    <x v="337"/>
    <n v="0"/>
    <x v="1"/>
    <x v="4"/>
    <x v="1"/>
    <x v="0"/>
    <x v="4"/>
    <x v="4"/>
    <x v="4"/>
    <x v="4"/>
    <x v="1"/>
    <x v="1"/>
  </r>
  <r>
    <x v="1"/>
    <x v="4"/>
    <x v="4"/>
    <x v="0"/>
    <x v="1"/>
    <x v="1135"/>
    <n v="0"/>
    <x v="1"/>
    <x v="4"/>
    <x v="1"/>
    <x v="0"/>
    <x v="4"/>
    <x v="4"/>
    <x v="4"/>
    <x v="3"/>
    <x v="0"/>
    <x v="0"/>
  </r>
  <r>
    <x v="1"/>
    <x v="4"/>
    <x v="4"/>
    <x v="0"/>
    <x v="207"/>
    <x v="305"/>
    <n v="0"/>
    <x v="1"/>
    <x v="4"/>
    <x v="1"/>
    <x v="0"/>
    <x v="4"/>
    <x v="4"/>
    <x v="4"/>
    <x v="0"/>
    <x v="1"/>
    <x v="1"/>
  </r>
  <r>
    <x v="1"/>
    <x v="4"/>
    <x v="4"/>
    <x v="0"/>
    <x v="189"/>
    <x v="278"/>
    <n v="0"/>
    <x v="1"/>
    <x v="4"/>
    <x v="1"/>
    <x v="0"/>
    <x v="4"/>
    <x v="4"/>
    <x v="4"/>
    <x v="0"/>
    <x v="0"/>
    <x v="4"/>
  </r>
  <r>
    <x v="1"/>
    <x v="4"/>
    <x v="4"/>
    <x v="0"/>
    <x v="502"/>
    <x v="907"/>
    <n v="0"/>
    <x v="1"/>
    <x v="4"/>
    <x v="1"/>
    <x v="0"/>
    <x v="4"/>
    <x v="4"/>
    <x v="4"/>
    <x v="3"/>
    <x v="0"/>
    <x v="7"/>
  </r>
  <r>
    <x v="1"/>
    <x v="4"/>
    <x v="4"/>
    <x v="0"/>
    <x v="154"/>
    <x v="216"/>
    <n v="8203.31"/>
    <x v="1"/>
    <x v="4"/>
    <x v="1"/>
    <x v="0"/>
    <x v="4"/>
    <x v="4"/>
    <x v="4"/>
    <x v="2"/>
    <x v="0"/>
    <x v="5"/>
  </r>
  <r>
    <x v="1"/>
    <x v="4"/>
    <x v="4"/>
    <x v="0"/>
    <x v="1"/>
    <x v="237"/>
    <n v="2924.36"/>
    <x v="1"/>
    <x v="4"/>
    <x v="1"/>
    <x v="0"/>
    <x v="4"/>
    <x v="4"/>
    <x v="4"/>
    <x v="3"/>
    <x v="0"/>
    <x v="2"/>
  </r>
  <r>
    <x v="1"/>
    <x v="4"/>
    <x v="4"/>
    <x v="0"/>
    <x v="21"/>
    <x v="459"/>
    <n v="0"/>
    <x v="1"/>
    <x v="4"/>
    <x v="1"/>
    <x v="0"/>
    <x v="4"/>
    <x v="4"/>
    <x v="4"/>
    <x v="5"/>
    <x v="0"/>
    <x v="5"/>
  </r>
  <r>
    <x v="1"/>
    <x v="4"/>
    <x v="4"/>
    <x v="0"/>
    <x v="41"/>
    <x v="1071"/>
    <n v="0"/>
    <x v="1"/>
    <x v="4"/>
    <x v="1"/>
    <x v="0"/>
    <x v="4"/>
    <x v="4"/>
    <x v="4"/>
    <x v="3"/>
    <x v="0"/>
    <x v="1"/>
  </r>
  <r>
    <x v="1"/>
    <x v="4"/>
    <x v="4"/>
    <x v="0"/>
    <x v="377"/>
    <x v="625"/>
    <n v="0"/>
    <x v="1"/>
    <x v="4"/>
    <x v="1"/>
    <x v="0"/>
    <x v="4"/>
    <x v="4"/>
    <x v="4"/>
    <x v="1"/>
    <x v="1"/>
    <x v="6"/>
  </r>
  <r>
    <x v="1"/>
    <x v="4"/>
    <x v="4"/>
    <x v="0"/>
    <x v="129"/>
    <x v="316"/>
    <n v="0"/>
    <x v="1"/>
    <x v="4"/>
    <x v="1"/>
    <x v="0"/>
    <x v="4"/>
    <x v="4"/>
    <x v="4"/>
    <x v="1"/>
    <x v="1"/>
    <x v="5"/>
  </r>
  <r>
    <x v="1"/>
    <x v="4"/>
    <x v="4"/>
    <x v="0"/>
    <x v="41"/>
    <x v="127"/>
    <n v="0"/>
    <x v="1"/>
    <x v="4"/>
    <x v="1"/>
    <x v="0"/>
    <x v="4"/>
    <x v="4"/>
    <x v="4"/>
    <x v="3"/>
    <x v="0"/>
    <x v="1"/>
  </r>
  <r>
    <x v="1"/>
    <x v="4"/>
    <x v="4"/>
    <x v="0"/>
    <x v="446"/>
    <x v="757"/>
    <n v="0"/>
    <x v="1"/>
    <x v="4"/>
    <x v="1"/>
    <x v="0"/>
    <x v="4"/>
    <x v="4"/>
    <x v="4"/>
    <x v="3"/>
    <x v="0"/>
    <x v="6"/>
  </r>
  <r>
    <x v="1"/>
    <x v="4"/>
    <x v="4"/>
    <x v="0"/>
    <x v="41"/>
    <x v="1084"/>
    <n v="0"/>
    <x v="1"/>
    <x v="4"/>
    <x v="1"/>
    <x v="0"/>
    <x v="4"/>
    <x v="4"/>
    <x v="4"/>
    <x v="3"/>
    <x v="0"/>
    <x v="1"/>
  </r>
  <r>
    <x v="1"/>
    <x v="4"/>
    <x v="4"/>
    <x v="0"/>
    <x v="7"/>
    <x v="1339"/>
    <n v="0"/>
    <x v="1"/>
    <x v="4"/>
    <x v="1"/>
    <x v="0"/>
    <x v="4"/>
    <x v="4"/>
    <x v="4"/>
    <x v="0"/>
    <x v="0"/>
    <x v="4"/>
  </r>
  <r>
    <x v="1"/>
    <x v="4"/>
    <x v="4"/>
    <x v="0"/>
    <x v="139"/>
    <x v="398"/>
    <n v="46181.39"/>
    <x v="1"/>
    <x v="4"/>
    <x v="1"/>
    <x v="0"/>
    <x v="4"/>
    <x v="4"/>
    <x v="4"/>
    <x v="0"/>
    <x v="0"/>
    <x v="2"/>
  </r>
  <r>
    <x v="1"/>
    <x v="4"/>
    <x v="4"/>
    <x v="0"/>
    <x v="111"/>
    <x v="1171"/>
    <n v="0"/>
    <x v="1"/>
    <x v="4"/>
    <x v="1"/>
    <x v="0"/>
    <x v="4"/>
    <x v="4"/>
    <x v="4"/>
    <x v="3"/>
    <x v="0"/>
    <x v="1"/>
  </r>
  <r>
    <x v="1"/>
    <x v="4"/>
    <x v="4"/>
    <x v="0"/>
    <x v="153"/>
    <x v="214"/>
    <n v="0"/>
    <x v="1"/>
    <x v="4"/>
    <x v="1"/>
    <x v="0"/>
    <x v="4"/>
    <x v="4"/>
    <x v="4"/>
    <x v="0"/>
    <x v="0"/>
    <x v="4"/>
  </r>
  <r>
    <x v="1"/>
    <x v="4"/>
    <x v="4"/>
    <x v="0"/>
    <x v="13"/>
    <x v="822"/>
    <n v="0"/>
    <x v="1"/>
    <x v="4"/>
    <x v="1"/>
    <x v="0"/>
    <x v="4"/>
    <x v="4"/>
    <x v="4"/>
    <x v="3"/>
    <x v="0"/>
    <x v="3"/>
  </r>
  <r>
    <x v="1"/>
    <x v="4"/>
    <x v="4"/>
    <x v="0"/>
    <x v="382"/>
    <x v="1159"/>
    <n v="0"/>
    <x v="1"/>
    <x v="4"/>
    <x v="1"/>
    <x v="0"/>
    <x v="4"/>
    <x v="4"/>
    <x v="4"/>
    <x v="3"/>
    <x v="0"/>
    <x v="5"/>
  </r>
  <r>
    <x v="1"/>
    <x v="4"/>
    <x v="4"/>
    <x v="0"/>
    <x v="297"/>
    <x v="485"/>
    <n v="0"/>
    <x v="1"/>
    <x v="4"/>
    <x v="1"/>
    <x v="0"/>
    <x v="4"/>
    <x v="4"/>
    <x v="4"/>
    <x v="5"/>
    <x v="0"/>
    <x v="4"/>
  </r>
  <r>
    <x v="1"/>
    <x v="4"/>
    <x v="4"/>
    <x v="0"/>
    <x v="136"/>
    <x v="379"/>
    <n v="0"/>
    <x v="1"/>
    <x v="4"/>
    <x v="1"/>
    <x v="0"/>
    <x v="4"/>
    <x v="4"/>
    <x v="4"/>
    <x v="0"/>
    <x v="0"/>
    <x v="7"/>
  </r>
  <r>
    <x v="1"/>
    <x v="4"/>
    <x v="4"/>
    <x v="0"/>
    <x v="149"/>
    <x v="207"/>
    <n v="0"/>
    <x v="1"/>
    <x v="4"/>
    <x v="1"/>
    <x v="0"/>
    <x v="4"/>
    <x v="4"/>
    <x v="4"/>
    <x v="4"/>
    <x v="0"/>
    <x v="6"/>
  </r>
  <r>
    <x v="1"/>
    <x v="4"/>
    <x v="4"/>
    <x v="0"/>
    <x v="44"/>
    <x v="136"/>
    <n v="0"/>
    <x v="1"/>
    <x v="4"/>
    <x v="1"/>
    <x v="0"/>
    <x v="4"/>
    <x v="4"/>
    <x v="4"/>
    <x v="3"/>
    <x v="0"/>
    <x v="5"/>
  </r>
  <r>
    <x v="1"/>
    <x v="4"/>
    <x v="4"/>
    <x v="0"/>
    <x v="561"/>
    <x v="1049"/>
    <n v="-150041.94"/>
    <x v="1"/>
    <x v="4"/>
    <x v="1"/>
    <x v="0"/>
    <x v="4"/>
    <x v="4"/>
    <x v="4"/>
    <x v="3"/>
    <x v="0"/>
    <x v="5"/>
  </r>
  <r>
    <x v="1"/>
    <x v="4"/>
    <x v="4"/>
    <x v="0"/>
    <x v="41"/>
    <x v="47"/>
    <n v="0"/>
    <x v="1"/>
    <x v="4"/>
    <x v="1"/>
    <x v="0"/>
    <x v="4"/>
    <x v="4"/>
    <x v="4"/>
    <x v="3"/>
    <x v="0"/>
    <x v="4"/>
  </r>
  <r>
    <x v="1"/>
    <x v="4"/>
    <x v="4"/>
    <x v="0"/>
    <x v="18"/>
    <x v="1247"/>
    <n v="0"/>
    <x v="1"/>
    <x v="4"/>
    <x v="1"/>
    <x v="0"/>
    <x v="4"/>
    <x v="4"/>
    <x v="4"/>
    <x v="3"/>
    <x v="0"/>
    <x v="1"/>
  </r>
  <r>
    <x v="1"/>
    <x v="4"/>
    <x v="4"/>
    <x v="0"/>
    <x v="179"/>
    <x v="265"/>
    <n v="0"/>
    <x v="1"/>
    <x v="4"/>
    <x v="1"/>
    <x v="0"/>
    <x v="4"/>
    <x v="4"/>
    <x v="4"/>
    <x v="3"/>
    <x v="0"/>
    <x v="2"/>
  </r>
  <r>
    <x v="1"/>
    <x v="4"/>
    <x v="4"/>
    <x v="0"/>
    <x v="553"/>
    <x v="1026"/>
    <n v="7593.04"/>
    <x v="1"/>
    <x v="4"/>
    <x v="1"/>
    <x v="0"/>
    <x v="4"/>
    <x v="4"/>
    <x v="4"/>
    <x v="3"/>
    <x v="0"/>
    <x v="4"/>
  </r>
  <r>
    <x v="1"/>
    <x v="4"/>
    <x v="4"/>
    <x v="0"/>
    <x v="41"/>
    <x v="897"/>
    <n v="0"/>
    <x v="1"/>
    <x v="4"/>
    <x v="1"/>
    <x v="0"/>
    <x v="4"/>
    <x v="4"/>
    <x v="4"/>
    <x v="3"/>
    <x v="0"/>
    <x v="0"/>
  </r>
  <r>
    <x v="1"/>
    <x v="4"/>
    <x v="4"/>
    <x v="0"/>
    <x v="11"/>
    <x v="1224"/>
    <n v="6198.59"/>
    <x v="1"/>
    <x v="4"/>
    <x v="1"/>
    <x v="0"/>
    <x v="4"/>
    <x v="4"/>
    <x v="4"/>
    <x v="3"/>
    <x v="0"/>
    <x v="7"/>
  </r>
  <r>
    <x v="1"/>
    <x v="4"/>
    <x v="4"/>
    <x v="0"/>
    <x v="561"/>
    <x v="1049"/>
    <n v="-150041.94"/>
    <x v="1"/>
    <x v="4"/>
    <x v="1"/>
    <x v="0"/>
    <x v="4"/>
    <x v="4"/>
    <x v="4"/>
    <x v="3"/>
    <x v="0"/>
    <x v="1"/>
  </r>
  <r>
    <x v="1"/>
    <x v="4"/>
    <x v="4"/>
    <x v="0"/>
    <x v="18"/>
    <x v="1035"/>
    <n v="0"/>
    <x v="1"/>
    <x v="4"/>
    <x v="1"/>
    <x v="0"/>
    <x v="4"/>
    <x v="4"/>
    <x v="4"/>
    <x v="3"/>
    <x v="0"/>
    <x v="5"/>
  </r>
  <r>
    <x v="1"/>
    <x v="4"/>
    <x v="4"/>
    <x v="0"/>
    <x v="157"/>
    <x v="232"/>
    <n v="0"/>
    <x v="1"/>
    <x v="4"/>
    <x v="1"/>
    <x v="0"/>
    <x v="4"/>
    <x v="4"/>
    <x v="4"/>
    <x v="4"/>
    <x v="2"/>
    <x v="1"/>
  </r>
  <r>
    <x v="1"/>
    <x v="4"/>
    <x v="4"/>
    <x v="0"/>
    <x v="41"/>
    <x v="1017"/>
    <n v="0"/>
    <x v="1"/>
    <x v="4"/>
    <x v="1"/>
    <x v="0"/>
    <x v="4"/>
    <x v="4"/>
    <x v="4"/>
    <x v="3"/>
    <x v="0"/>
    <x v="3"/>
  </r>
  <r>
    <x v="1"/>
    <x v="4"/>
    <x v="4"/>
    <x v="0"/>
    <x v="200"/>
    <x v="296"/>
    <n v="0"/>
    <x v="1"/>
    <x v="4"/>
    <x v="1"/>
    <x v="0"/>
    <x v="4"/>
    <x v="4"/>
    <x v="4"/>
    <x v="3"/>
    <x v="0"/>
    <x v="5"/>
  </r>
  <r>
    <x v="1"/>
    <x v="4"/>
    <x v="4"/>
    <x v="0"/>
    <x v="414"/>
    <x v="685"/>
    <n v="111247.47"/>
    <x v="1"/>
    <x v="4"/>
    <x v="1"/>
    <x v="0"/>
    <x v="4"/>
    <x v="4"/>
    <x v="4"/>
    <x v="2"/>
    <x v="2"/>
    <x v="6"/>
  </r>
  <r>
    <x v="1"/>
    <x v="4"/>
    <x v="4"/>
    <x v="0"/>
    <x v="60"/>
    <x v="374"/>
    <n v="0"/>
    <x v="1"/>
    <x v="4"/>
    <x v="1"/>
    <x v="0"/>
    <x v="4"/>
    <x v="4"/>
    <x v="4"/>
    <x v="0"/>
    <x v="0"/>
    <x v="2"/>
  </r>
  <r>
    <x v="1"/>
    <x v="4"/>
    <x v="4"/>
    <x v="0"/>
    <x v="266"/>
    <x v="655"/>
    <n v="0"/>
    <x v="1"/>
    <x v="4"/>
    <x v="1"/>
    <x v="0"/>
    <x v="4"/>
    <x v="4"/>
    <x v="4"/>
    <x v="0"/>
    <x v="0"/>
    <x v="1"/>
  </r>
  <r>
    <x v="1"/>
    <x v="4"/>
    <x v="4"/>
    <x v="0"/>
    <x v="529"/>
    <x v="966"/>
    <n v="0"/>
    <x v="1"/>
    <x v="4"/>
    <x v="1"/>
    <x v="0"/>
    <x v="4"/>
    <x v="4"/>
    <x v="4"/>
    <x v="0"/>
    <x v="0"/>
    <x v="5"/>
  </r>
  <r>
    <x v="1"/>
    <x v="4"/>
    <x v="4"/>
    <x v="0"/>
    <x v="115"/>
    <x v="415"/>
    <n v="0"/>
    <x v="1"/>
    <x v="4"/>
    <x v="1"/>
    <x v="0"/>
    <x v="4"/>
    <x v="4"/>
    <x v="4"/>
    <x v="0"/>
    <x v="0"/>
    <x v="0"/>
  </r>
  <r>
    <x v="1"/>
    <x v="4"/>
    <x v="4"/>
    <x v="0"/>
    <x v="358"/>
    <x v="590"/>
    <n v="41743.78"/>
    <x v="1"/>
    <x v="4"/>
    <x v="1"/>
    <x v="0"/>
    <x v="4"/>
    <x v="4"/>
    <x v="4"/>
    <x v="2"/>
    <x v="2"/>
    <x v="7"/>
  </r>
  <r>
    <x v="1"/>
    <x v="4"/>
    <x v="4"/>
    <x v="0"/>
    <x v="339"/>
    <x v="549"/>
    <n v="0"/>
    <x v="1"/>
    <x v="4"/>
    <x v="1"/>
    <x v="0"/>
    <x v="4"/>
    <x v="4"/>
    <x v="4"/>
    <x v="0"/>
    <x v="0"/>
    <x v="4"/>
  </r>
  <r>
    <x v="1"/>
    <x v="4"/>
    <x v="4"/>
    <x v="0"/>
    <x v="658"/>
    <x v="1368"/>
    <n v="0"/>
    <x v="1"/>
    <x v="4"/>
    <x v="1"/>
    <x v="0"/>
    <x v="4"/>
    <x v="4"/>
    <x v="4"/>
    <x v="0"/>
    <x v="0"/>
    <x v="5"/>
  </r>
  <r>
    <x v="1"/>
    <x v="4"/>
    <x v="4"/>
    <x v="0"/>
    <x v="41"/>
    <x v="908"/>
    <n v="0"/>
    <x v="1"/>
    <x v="4"/>
    <x v="1"/>
    <x v="0"/>
    <x v="4"/>
    <x v="4"/>
    <x v="4"/>
    <x v="3"/>
    <x v="0"/>
    <x v="2"/>
  </r>
  <r>
    <x v="1"/>
    <x v="4"/>
    <x v="4"/>
    <x v="0"/>
    <x v="308"/>
    <x v="499"/>
    <n v="4988.3"/>
    <x v="1"/>
    <x v="4"/>
    <x v="1"/>
    <x v="0"/>
    <x v="4"/>
    <x v="4"/>
    <x v="4"/>
    <x v="3"/>
    <x v="1"/>
    <x v="3"/>
  </r>
  <r>
    <x v="1"/>
    <x v="4"/>
    <x v="4"/>
    <x v="0"/>
    <x v="72"/>
    <x v="88"/>
    <n v="84649.61"/>
    <x v="1"/>
    <x v="4"/>
    <x v="1"/>
    <x v="0"/>
    <x v="4"/>
    <x v="4"/>
    <x v="4"/>
    <x v="0"/>
    <x v="0"/>
    <x v="7"/>
  </r>
  <r>
    <x v="1"/>
    <x v="4"/>
    <x v="4"/>
    <x v="0"/>
    <x v="612"/>
    <x v="1193"/>
    <n v="0"/>
    <x v="1"/>
    <x v="4"/>
    <x v="1"/>
    <x v="0"/>
    <x v="4"/>
    <x v="4"/>
    <x v="4"/>
    <x v="1"/>
    <x v="1"/>
    <x v="4"/>
  </r>
  <r>
    <x v="1"/>
    <x v="4"/>
    <x v="4"/>
    <x v="0"/>
    <x v="542"/>
    <x v="990"/>
    <n v="-146162.56"/>
    <x v="1"/>
    <x v="4"/>
    <x v="1"/>
    <x v="0"/>
    <x v="4"/>
    <x v="4"/>
    <x v="4"/>
    <x v="3"/>
    <x v="0"/>
    <x v="1"/>
  </r>
  <r>
    <x v="1"/>
    <x v="4"/>
    <x v="4"/>
    <x v="0"/>
    <x v="111"/>
    <x v="140"/>
    <n v="0"/>
    <x v="1"/>
    <x v="4"/>
    <x v="1"/>
    <x v="0"/>
    <x v="4"/>
    <x v="4"/>
    <x v="4"/>
    <x v="3"/>
    <x v="0"/>
    <x v="5"/>
  </r>
  <r>
    <x v="1"/>
    <x v="4"/>
    <x v="4"/>
    <x v="0"/>
    <x v="185"/>
    <x v="274"/>
    <n v="0"/>
    <x v="1"/>
    <x v="4"/>
    <x v="1"/>
    <x v="0"/>
    <x v="4"/>
    <x v="4"/>
    <x v="4"/>
    <x v="0"/>
    <x v="0"/>
    <x v="1"/>
  </r>
  <r>
    <x v="1"/>
    <x v="4"/>
    <x v="4"/>
    <x v="0"/>
    <x v="419"/>
    <x v="697"/>
    <n v="0"/>
    <x v="1"/>
    <x v="4"/>
    <x v="1"/>
    <x v="0"/>
    <x v="4"/>
    <x v="4"/>
    <x v="4"/>
    <x v="3"/>
    <x v="0"/>
    <x v="3"/>
  </r>
  <r>
    <x v="1"/>
    <x v="4"/>
    <x v="4"/>
    <x v="0"/>
    <x v="10"/>
    <x v="10"/>
    <n v="0"/>
    <x v="1"/>
    <x v="4"/>
    <x v="1"/>
    <x v="0"/>
    <x v="4"/>
    <x v="4"/>
    <x v="4"/>
    <x v="0"/>
    <x v="0"/>
    <x v="7"/>
  </r>
  <r>
    <x v="1"/>
    <x v="4"/>
    <x v="4"/>
    <x v="0"/>
    <x v="531"/>
    <x v="968"/>
    <n v="0"/>
    <x v="1"/>
    <x v="4"/>
    <x v="1"/>
    <x v="0"/>
    <x v="4"/>
    <x v="4"/>
    <x v="4"/>
    <x v="3"/>
    <x v="0"/>
    <x v="3"/>
  </r>
  <r>
    <x v="1"/>
    <x v="4"/>
    <x v="4"/>
    <x v="0"/>
    <x v="219"/>
    <x v="921"/>
    <n v="6226.61"/>
    <x v="1"/>
    <x v="4"/>
    <x v="1"/>
    <x v="0"/>
    <x v="4"/>
    <x v="4"/>
    <x v="4"/>
    <x v="3"/>
    <x v="0"/>
    <x v="1"/>
  </r>
  <r>
    <x v="1"/>
    <x v="4"/>
    <x v="4"/>
    <x v="0"/>
    <x v="18"/>
    <x v="588"/>
    <n v="0"/>
    <x v="1"/>
    <x v="4"/>
    <x v="1"/>
    <x v="0"/>
    <x v="4"/>
    <x v="4"/>
    <x v="4"/>
    <x v="3"/>
    <x v="0"/>
    <x v="3"/>
  </r>
  <r>
    <x v="1"/>
    <x v="4"/>
    <x v="4"/>
    <x v="0"/>
    <x v="256"/>
    <x v="1175"/>
    <n v="0"/>
    <x v="1"/>
    <x v="4"/>
    <x v="1"/>
    <x v="0"/>
    <x v="4"/>
    <x v="4"/>
    <x v="4"/>
    <x v="3"/>
    <x v="0"/>
    <x v="1"/>
  </r>
  <r>
    <x v="1"/>
    <x v="4"/>
    <x v="4"/>
    <x v="0"/>
    <x v="261"/>
    <x v="1180"/>
    <n v="6348.61"/>
    <x v="1"/>
    <x v="4"/>
    <x v="1"/>
    <x v="0"/>
    <x v="4"/>
    <x v="4"/>
    <x v="4"/>
    <x v="3"/>
    <x v="0"/>
    <x v="7"/>
  </r>
  <r>
    <x v="1"/>
    <x v="4"/>
    <x v="4"/>
    <x v="0"/>
    <x v="1"/>
    <x v="1235"/>
    <n v="0"/>
    <x v="1"/>
    <x v="4"/>
    <x v="1"/>
    <x v="0"/>
    <x v="4"/>
    <x v="4"/>
    <x v="4"/>
    <x v="3"/>
    <x v="0"/>
    <x v="0"/>
  </r>
  <r>
    <x v="1"/>
    <x v="4"/>
    <x v="4"/>
    <x v="0"/>
    <x v="4"/>
    <x v="123"/>
    <n v="0"/>
    <x v="1"/>
    <x v="4"/>
    <x v="1"/>
    <x v="0"/>
    <x v="4"/>
    <x v="4"/>
    <x v="4"/>
    <x v="3"/>
    <x v="0"/>
    <x v="2"/>
  </r>
  <r>
    <x v="1"/>
    <x v="4"/>
    <x v="4"/>
    <x v="0"/>
    <x v="221"/>
    <x v="1023"/>
    <n v="0"/>
    <x v="1"/>
    <x v="4"/>
    <x v="1"/>
    <x v="0"/>
    <x v="4"/>
    <x v="4"/>
    <x v="4"/>
    <x v="3"/>
    <x v="0"/>
    <x v="7"/>
  </r>
  <r>
    <x v="1"/>
    <x v="4"/>
    <x v="4"/>
    <x v="0"/>
    <x v="379"/>
    <x v="627"/>
    <n v="3286.94"/>
    <x v="1"/>
    <x v="4"/>
    <x v="1"/>
    <x v="0"/>
    <x v="4"/>
    <x v="4"/>
    <x v="4"/>
    <x v="2"/>
    <x v="0"/>
    <x v="2"/>
  </r>
  <r>
    <x v="1"/>
    <x v="4"/>
    <x v="4"/>
    <x v="0"/>
    <x v="53"/>
    <x v="60"/>
    <n v="0"/>
    <x v="1"/>
    <x v="4"/>
    <x v="1"/>
    <x v="0"/>
    <x v="4"/>
    <x v="4"/>
    <x v="4"/>
    <x v="1"/>
    <x v="1"/>
    <x v="0"/>
  </r>
  <r>
    <x v="1"/>
    <x v="4"/>
    <x v="4"/>
    <x v="0"/>
    <x v="560"/>
    <x v="1047"/>
    <n v="9498.4"/>
    <x v="1"/>
    <x v="4"/>
    <x v="1"/>
    <x v="0"/>
    <x v="4"/>
    <x v="4"/>
    <x v="4"/>
    <x v="3"/>
    <x v="0"/>
    <x v="5"/>
  </r>
  <r>
    <x v="1"/>
    <x v="4"/>
    <x v="4"/>
    <x v="0"/>
    <x v="41"/>
    <x v="130"/>
    <n v="6384.42"/>
    <x v="1"/>
    <x v="4"/>
    <x v="1"/>
    <x v="0"/>
    <x v="4"/>
    <x v="4"/>
    <x v="4"/>
    <x v="3"/>
    <x v="0"/>
    <x v="0"/>
  </r>
  <r>
    <x v="1"/>
    <x v="4"/>
    <x v="4"/>
    <x v="0"/>
    <x v="378"/>
    <x v="1253"/>
    <n v="25450.5"/>
    <x v="1"/>
    <x v="4"/>
    <x v="1"/>
    <x v="0"/>
    <x v="4"/>
    <x v="4"/>
    <x v="4"/>
    <x v="3"/>
    <x v="1"/>
    <x v="1"/>
  </r>
  <r>
    <x v="1"/>
    <x v="4"/>
    <x v="4"/>
    <x v="0"/>
    <x v="510"/>
    <x v="930"/>
    <n v="0"/>
    <x v="1"/>
    <x v="4"/>
    <x v="1"/>
    <x v="0"/>
    <x v="4"/>
    <x v="4"/>
    <x v="4"/>
    <x v="3"/>
    <x v="0"/>
    <x v="5"/>
  </r>
  <r>
    <x v="1"/>
    <x v="4"/>
    <x v="4"/>
    <x v="0"/>
    <x v="71"/>
    <x v="87"/>
    <n v="0"/>
    <x v="1"/>
    <x v="4"/>
    <x v="1"/>
    <x v="0"/>
    <x v="4"/>
    <x v="4"/>
    <x v="4"/>
    <x v="2"/>
    <x v="0"/>
    <x v="4"/>
  </r>
  <r>
    <x v="1"/>
    <x v="4"/>
    <x v="4"/>
    <x v="0"/>
    <x v="379"/>
    <x v="627"/>
    <n v="3700.46"/>
    <x v="1"/>
    <x v="4"/>
    <x v="1"/>
    <x v="0"/>
    <x v="4"/>
    <x v="4"/>
    <x v="4"/>
    <x v="2"/>
    <x v="0"/>
    <x v="0"/>
  </r>
  <r>
    <x v="1"/>
    <x v="4"/>
    <x v="4"/>
    <x v="0"/>
    <x v="18"/>
    <x v="1035"/>
    <n v="0"/>
    <x v="1"/>
    <x v="4"/>
    <x v="1"/>
    <x v="0"/>
    <x v="4"/>
    <x v="4"/>
    <x v="4"/>
    <x v="3"/>
    <x v="0"/>
    <x v="0"/>
  </r>
  <r>
    <x v="1"/>
    <x v="4"/>
    <x v="4"/>
    <x v="0"/>
    <x v="240"/>
    <x v="373"/>
    <n v="24927.77"/>
    <x v="1"/>
    <x v="4"/>
    <x v="1"/>
    <x v="0"/>
    <x v="4"/>
    <x v="4"/>
    <x v="4"/>
    <x v="2"/>
    <x v="0"/>
    <x v="3"/>
  </r>
  <r>
    <x v="1"/>
    <x v="4"/>
    <x v="4"/>
    <x v="0"/>
    <x v="11"/>
    <x v="1224"/>
    <n v="6056.28"/>
    <x v="1"/>
    <x v="4"/>
    <x v="1"/>
    <x v="0"/>
    <x v="4"/>
    <x v="4"/>
    <x v="4"/>
    <x v="3"/>
    <x v="0"/>
    <x v="2"/>
  </r>
  <r>
    <x v="1"/>
    <x v="4"/>
    <x v="4"/>
    <x v="0"/>
    <x v="252"/>
    <x v="395"/>
    <n v="41626.01"/>
    <x v="1"/>
    <x v="4"/>
    <x v="1"/>
    <x v="0"/>
    <x v="4"/>
    <x v="4"/>
    <x v="4"/>
    <x v="1"/>
    <x v="1"/>
    <x v="1"/>
  </r>
  <r>
    <x v="1"/>
    <x v="4"/>
    <x v="4"/>
    <x v="0"/>
    <x v="9"/>
    <x v="855"/>
    <n v="0"/>
    <x v="1"/>
    <x v="4"/>
    <x v="1"/>
    <x v="0"/>
    <x v="4"/>
    <x v="4"/>
    <x v="4"/>
    <x v="1"/>
    <x v="0"/>
    <x v="7"/>
  </r>
  <r>
    <x v="1"/>
    <x v="4"/>
    <x v="4"/>
    <x v="0"/>
    <x v="227"/>
    <x v="341"/>
    <n v="0"/>
    <x v="1"/>
    <x v="4"/>
    <x v="1"/>
    <x v="0"/>
    <x v="4"/>
    <x v="4"/>
    <x v="4"/>
    <x v="3"/>
    <x v="0"/>
    <x v="3"/>
  </r>
  <r>
    <x v="1"/>
    <x v="4"/>
    <x v="4"/>
    <x v="0"/>
    <x v="576"/>
    <x v="1089"/>
    <n v="0"/>
    <x v="1"/>
    <x v="4"/>
    <x v="1"/>
    <x v="0"/>
    <x v="4"/>
    <x v="4"/>
    <x v="4"/>
    <x v="3"/>
    <x v="0"/>
    <x v="0"/>
  </r>
  <r>
    <x v="1"/>
    <x v="4"/>
    <x v="4"/>
    <x v="0"/>
    <x v="438"/>
    <x v="745"/>
    <n v="0"/>
    <x v="1"/>
    <x v="4"/>
    <x v="1"/>
    <x v="0"/>
    <x v="4"/>
    <x v="4"/>
    <x v="4"/>
    <x v="6"/>
    <x v="1"/>
    <x v="1"/>
  </r>
  <r>
    <x v="1"/>
    <x v="4"/>
    <x v="4"/>
    <x v="0"/>
    <x v="140"/>
    <x v="1219"/>
    <n v="2681206.29"/>
    <x v="1"/>
    <x v="4"/>
    <x v="1"/>
    <x v="0"/>
    <x v="4"/>
    <x v="4"/>
    <x v="4"/>
    <x v="3"/>
    <x v="2"/>
    <x v="1"/>
  </r>
  <r>
    <x v="1"/>
    <x v="4"/>
    <x v="4"/>
    <x v="0"/>
    <x v="466"/>
    <x v="806"/>
    <n v="0"/>
    <x v="1"/>
    <x v="4"/>
    <x v="1"/>
    <x v="0"/>
    <x v="4"/>
    <x v="4"/>
    <x v="4"/>
    <x v="1"/>
    <x v="0"/>
    <x v="0"/>
  </r>
  <r>
    <x v="1"/>
    <x v="4"/>
    <x v="4"/>
    <x v="0"/>
    <x v="41"/>
    <x v="72"/>
    <n v="3938624.68"/>
    <x v="1"/>
    <x v="4"/>
    <x v="1"/>
    <x v="0"/>
    <x v="4"/>
    <x v="4"/>
    <x v="4"/>
    <x v="1"/>
    <x v="0"/>
    <x v="1"/>
  </r>
  <r>
    <x v="1"/>
    <x v="4"/>
    <x v="4"/>
    <x v="0"/>
    <x v="618"/>
    <x v="1213"/>
    <n v="713283.11"/>
    <x v="1"/>
    <x v="4"/>
    <x v="1"/>
    <x v="0"/>
    <x v="4"/>
    <x v="4"/>
    <x v="4"/>
    <x v="3"/>
    <x v="0"/>
    <x v="3"/>
  </r>
  <r>
    <x v="1"/>
    <x v="4"/>
    <x v="4"/>
    <x v="0"/>
    <x v="27"/>
    <x v="29"/>
    <n v="-803974.67"/>
    <x v="1"/>
    <x v="4"/>
    <x v="1"/>
    <x v="0"/>
    <x v="4"/>
    <x v="4"/>
    <x v="4"/>
    <x v="3"/>
    <x v="0"/>
    <x v="5"/>
  </r>
  <r>
    <x v="1"/>
    <x v="4"/>
    <x v="4"/>
    <x v="0"/>
    <x v="18"/>
    <x v="725"/>
    <n v="0"/>
    <x v="1"/>
    <x v="4"/>
    <x v="1"/>
    <x v="0"/>
    <x v="4"/>
    <x v="4"/>
    <x v="4"/>
    <x v="1"/>
    <x v="0"/>
    <x v="0"/>
  </r>
  <r>
    <x v="1"/>
    <x v="4"/>
    <x v="4"/>
    <x v="0"/>
    <x v="5"/>
    <x v="715"/>
    <n v="0"/>
    <x v="1"/>
    <x v="4"/>
    <x v="1"/>
    <x v="0"/>
    <x v="4"/>
    <x v="4"/>
    <x v="4"/>
    <x v="3"/>
    <x v="0"/>
    <x v="3"/>
  </r>
  <r>
    <x v="1"/>
    <x v="4"/>
    <x v="4"/>
    <x v="0"/>
    <x v="147"/>
    <x v="203"/>
    <n v="-160388.21"/>
    <x v="1"/>
    <x v="4"/>
    <x v="1"/>
    <x v="0"/>
    <x v="4"/>
    <x v="4"/>
    <x v="4"/>
    <x v="3"/>
    <x v="0"/>
    <x v="6"/>
  </r>
  <r>
    <x v="1"/>
    <x v="4"/>
    <x v="4"/>
    <x v="0"/>
    <x v="469"/>
    <x v="949"/>
    <n v="0"/>
    <x v="1"/>
    <x v="4"/>
    <x v="1"/>
    <x v="0"/>
    <x v="4"/>
    <x v="4"/>
    <x v="4"/>
    <x v="3"/>
    <x v="0"/>
    <x v="3"/>
  </r>
  <r>
    <x v="1"/>
    <x v="4"/>
    <x v="4"/>
    <x v="0"/>
    <x v="44"/>
    <x v="419"/>
    <n v="0"/>
    <x v="1"/>
    <x v="4"/>
    <x v="1"/>
    <x v="0"/>
    <x v="4"/>
    <x v="4"/>
    <x v="4"/>
    <x v="0"/>
    <x v="0"/>
    <x v="3"/>
  </r>
  <r>
    <x v="1"/>
    <x v="4"/>
    <x v="4"/>
    <x v="0"/>
    <x v="1"/>
    <x v="825"/>
    <n v="76361.33"/>
    <x v="1"/>
    <x v="4"/>
    <x v="1"/>
    <x v="0"/>
    <x v="4"/>
    <x v="4"/>
    <x v="4"/>
    <x v="1"/>
    <x v="0"/>
    <x v="2"/>
  </r>
  <r>
    <x v="1"/>
    <x v="4"/>
    <x v="4"/>
    <x v="0"/>
    <x v="602"/>
    <x v="1155"/>
    <n v="0"/>
    <x v="1"/>
    <x v="4"/>
    <x v="1"/>
    <x v="0"/>
    <x v="4"/>
    <x v="4"/>
    <x v="4"/>
    <x v="5"/>
    <x v="0"/>
    <x v="1"/>
  </r>
  <r>
    <x v="1"/>
    <x v="4"/>
    <x v="4"/>
    <x v="0"/>
    <x v="36"/>
    <x v="205"/>
    <n v="0"/>
    <x v="1"/>
    <x v="4"/>
    <x v="1"/>
    <x v="0"/>
    <x v="4"/>
    <x v="4"/>
    <x v="4"/>
    <x v="0"/>
    <x v="0"/>
    <x v="2"/>
  </r>
  <r>
    <x v="1"/>
    <x v="4"/>
    <x v="4"/>
    <x v="0"/>
    <x v="73"/>
    <x v="151"/>
    <n v="0"/>
    <x v="1"/>
    <x v="4"/>
    <x v="1"/>
    <x v="0"/>
    <x v="4"/>
    <x v="4"/>
    <x v="4"/>
    <x v="0"/>
    <x v="0"/>
    <x v="1"/>
  </r>
  <r>
    <x v="1"/>
    <x v="4"/>
    <x v="4"/>
    <x v="0"/>
    <x v="492"/>
    <x v="871"/>
    <n v="503812.59"/>
    <x v="1"/>
    <x v="4"/>
    <x v="1"/>
    <x v="0"/>
    <x v="4"/>
    <x v="4"/>
    <x v="4"/>
    <x v="3"/>
    <x v="1"/>
    <x v="1"/>
  </r>
  <r>
    <x v="1"/>
    <x v="4"/>
    <x v="4"/>
    <x v="0"/>
    <x v="536"/>
    <x v="979"/>
    <n v="-63111.32"/>
    <x v="1"/>
    <x v="4"/>
    <x v="1"/>
    <x v="0"/>
    <x v="4"/>
    <x v="4"/>
    <x v="4"/>
    <x v="3"/>
    <x v="0"/>
    <x v="2"/>
  </r>
  <r>
    <x v="1"/>
    <x v="4"/>
    <x v="4"/>
    <x v="0"/>
    <x v="371"/>
    <x v="614"/>
    <n v="3550429.41"/>
    <x v="1"/>
    <x v="4"/>
    <x v="1"/>
    <x v="0"/>
    <x v="4"/>
    <x v="4"/>
    <x v="4"/>
    <x v="3"/>
    <x v="1"/>
    <x v="7"/>
  </r>
  <r>
    <x v="1"/>
    <x v="4"/>
    <x v="4"/>
    <x v="0"/>
    <x v="13"/>
    <x v="112"/>
    <n v="0"/>
    <x v="1"/>
    <x v="4"/>
    <x v="1"/>
    <x v="0"/>
    <x v="4"/>
    <x v="4"/>
    <x v="4"/>
    <x v="3"/>
    <x v="0"/>
    <x v="5"/>
  </r>
  <r>
    <x v="1"/>
    <x v="4"/>
    <x v="4"/>
    <x v="0"/>
    <x v="179"/>
    <x v="265"/>
    <n v="0"/>
    <x v="1"/>
    <x v="4"/>
    <x v="1"/>
    <x v="0"/>
    <x v="4"/>
    <x v="4"/>
    <x v="4"/>
    <x v="3"/>
    <x v="0"/>
    <x v="0"/>
  </r>
  <r>
    <x v="1"/>
    <x v="4"/>
    <x v="4"/>
    <x v="0"/>
    <x v="531"/>
    <x v="991"/>
    <n v="14727.55"/>
    <x v="1"/>
    <x v="4"/>
    <x v="1"/>
    <x v="0"/>
    <x v="4"/>
    <x v="4"/>
    <x v="4"/>
    <x v="3"/>
    <x v="1"/>
    <x v="7"/>
  </r>
  <r>
    <x v="1"/>
    <x v="4"/>
    <x v="4"/>
    <x v="0"/>
    <x v="18"/>
    <x v="1215"/>
    <n v="0"/>
    <x v="1"/>
    <x v="4"/>
    <x v="1"/>
    <x v="0"/>
    <x v="4"/>
    <x v="4"/>
    <x v="4"/>
    <x v="3"/>
    <x v="0"/>
    <x v="3"/>
  </r>
  <r>
    <x v="1"/>
    <x v="4"/>
    <x v="4"/>
    <x v="0"/>
    <x v="138"/>
    <x v="190"/>
    <n v="0"/>
    <x v="1"/>
    <x v="4"/>
    <x v="1"/>
    <x v="0"/>
    <x v="4"/>
    <x v="4"/>
    <x v="4"/>
    <x v="3"/>
    <x v="0"/>
    <x v="3"/>
  </r>
  <r>
    <x v="1"/>
    <x v="4"/>
    <x v="4"/>
    <x v="0"/>
    <x v="18"/>
    <x v="81"/>
    <n v="0"/>
    <x v="1"/>
    <x v="4"/>
    <x v="1"/>
    <x v="0"/>
    <x v="4"/>
    <x v="4"/>
    <x v="4"/>
    <x v="3"/>
    <x v="0"/>
    <x v="6"/>
  </r>
  <r>
    <x v="1"/>
    <x v="4"/>
    <x v="4"/>
    <x v="0"/>
    <x v="280"/>
    <x v="455"/>
    <n v="0"/>
    <x v="1"/>
    <x v="4"/>
    <x v="1"/>
    <x v="0"/>
    <x v="4"/>
    <x v="4"/>
    <x v="4"/>
    <x v="5"/>
    <x v="0"/>
    <x v="4"/>
  </r>
  <r>
    <x v="1"/>
    <x v="4"/>
    <x v="4"/>
    <x v="0"/>
    <x v="474"/>
    <x v="829"/>
    <n v="0"/>
    <x v="1"/>
    <x v="4"/>
    <x v="1"/>
    <x v="0"/>
    <x v="4"/>
    <x v="4"/>
    <x v="4"/>
    <x v="3"/>
    <x v="0"/>
    <x v="2"/>
  </r>
  <r>
    <x v="1"/>
    <x v="4"/>
    <x v="4"/>
    <x v="0"/>
    <x v="5"/>
    <x v="621"/>
    <n v="0"/>
    <x v="1"/>
    <x v="4"/>
    <x v="1"/>
    <x v="0"/>
    <x v="4"/>
    <x v="4"/>
    <x v="4"/>
    <x v="2"/>
    <x v="0"/>
    <x v="6"/>
  </r>
  <r>
    <x v="1"/>
    <x v="4"/>
    <x v="4"/>
    <x v="0"/>
    <x v="472"/>
    <x v="820"/>
    <n v="0"/>
    <x v="1"/>
    <x v="4"/>
    <x v="1"/>
    <x v="0"/>
    <x v="4"/>
    <x v="4"/>
    <x v="4"/>
    <x v="3"/>
    <x v="0"/>
    <x v="3"/>
  </r>
  <r>
    <x v="1"/>
    <x v="4"/>
    <x v="4"/>
    <x v="0"/>
    <x v="60"/>
    <x v="182"/>
    <n v="0"/>
    <x v="1"/>
    <x v="4"/>
    <x v="1"/>
    <x v="0"/>
    <x v="4"/>
    <x v="4"/>
    <x v="4"/>
    <x v="0"/>
    <x v="0"/>
    <x v="6"/>
  </r>
  <r>
    <x v="1"/>
    <x v="4"/>
    <x v="4"/>
    <x v="0"/>
    <x v="454"/>
    <x v="779"/>
    <n v="0"/>
    <x v="1"/>
    <x v="4"/>
    <x v="1"/>
    <x v="0"/>
    <x v="4"/>
    <x v="4"/>
    <x v="4"/>
    <x v="1"/>
    <x v="1"/>
    <x v="0"/>
  </r>
  <r>
    <x v="1"/>
    <x v="4"/>
    <x v="4"/>
    <x v="0"/>
    <x v="459"/>
    <x v="786"/>
    <n v="0"/>
    <x v="1"/>
    <x v="4"/>
    <x v="1"/>
    <x v="0"/>
    <x v="4"/>
    <x v="4"/>
    <x v="4"/>
    <x v="3"/>
    <x v="0"/>
    <x v="1"/>
  </r>
  <r>
    <x v="1"/>
    <x v="4"/>
    <x v="4"/>
    <x v="0"/>
    <x v="13"/>
    <x v="691"/>
    <n v="0"/>
    <x v="1"/>
    <x v="4"/>
    <x v="1"/>
    <x v="0"/>
    <x v="4"/>
    <x v="4"/>
    <x v="4"/>
    <x v="3"/>
    <x v="0"/>
    <x v="5"/>
  </r>
  <r>
    <x v="1"/>
    <x v="4"/>
    <x v="4"/>
    <x v="0"/>
    <x v="280"/>
    <x v="455"/>
    <n v="0"/>
    <x v="1"/>
    <x v="4"/>
    <x v="1"/>
    <x v="0"/>
    <x v="4"/>
    <x v="4"/>
    <x v="4"/>
    <x v="5"/>
    <x v="0"/>
    <x v="5"/>
  </r>
  <r>
    <x v="1"/>
    <x v="4"/>
    <x v="4"/>
    <x v="0"/>
    <x v="1"/>
    <x v="1233"/>
    <n v="275736.42"/>
    <x v="1"/>
    <x v="4"/>
    <x v="1"/>
    <x v="0"/>
    <x v="4"/>
    <x v="4"/>
    <x v="4"/>
    <x v="3"/>
    <x v="0"/>
    <x v="0"/>
  </r>
  <r>
    <x v="1"/>
    <x v="4"/>
    <x v="4"/>
    <x v="0"/>
    <x v="463"/>
    <x v="793"/>
    <n v="0"/>
    <x v="1"/>
    <x v="4"/>
    <x v="1"/>
    <x v="0"/>
    <x v="4"/>
    <x v="4"/>
    <x v="4"/>
    <x v="0"/>
    <x v="0"/>
    <x v="3"/>
  </r>
  <r>
    <x v="1"/>
    <x v="4"/>
    <x v="4"/>
    <x v="0"/>
    <x v="398"/>
    <x v="1278"/>
    <n v="0"/>
    <x v="1"/>
    <x v="4"/>
    <x v="1"/>
    <x v="0"/>
    <x v="4"/>
    <x v="4"/>
    <x v="4"/>
    <x v="3"/>
    <x v="0"/>
    <x v="1"/>
  </r>
  <r>
    <x v="1"/>
    <x v="4"/>
    <x v="4"/>
    <x v="0"/>
    <x v="301"/>
    <x v="1020"/>
    <n v="0"/>
    <x v="1"/>
    <x v="4"/>
    <x v="1"/>
    <x v="0"/>
    <x v="4"/>
    <x v="4"/>
    <x v="4"/>
    <x v="3"/>
    <x v="1"/>
    <x v="5"/>
  </r>
  <r>
    <x v="1"/>
    <x v="4"/>
    <x v="4"/>
    <x v="0"/>
    <x v="527"/>
    <x v="964"/>
    <n v="0"/>
    <x v="1"/>
    <x v="4"/>
    <x v="1"/>
    <x v="0"/>
    <x v="4"/>
    <x v="4"/>
    <x v="4"/>
    <x v="3"/>
    <x v="0"/>
    <x v="0"/>
  </r>
  <r>
    <x v="1"/>
    <x v="4"/>
    <x v="4"/>
    <x v="0"/>
    <x v="5"/>
    <x v="1076"/>
    <n v="0"/>
    <x v="1"/>
    <x v="4"/>
    <x v="1"/>
    <x v="0"/>
    <x v="4"/>
    <x v="4"/>
    <x v="4"/>
    <x v="3"/>
    <x v="0"/>
    <x v="3"/>
  </r>
  <r>
    <x v="1"/>
    <x v="4"/>
    <x v="4"/>
    <x v="0"/>
    <x v="119"/>
    <x v="407"/>
    <n v="0"/>
    <x v="1"/>
    <x v="4"/>
    <x v="1"/>
    <x v="0"/>
    <x v="4"/>
    <x v="4"/>
    <x v="4"/>
    <x v="0"/>
    <x v="0"/>
    <x v="3"/>
  </r>
  <r>
    <x v="1"/>
    <x v="4"/>
    <x v="4"/>
    <x v="0"/>
    <x v="585"/>
    <x v="1108"/>
    <n v="-465423.24"/>
    <x v="1"/>
    <x v="4"/>
    <x v="1"/>
    <x v="0"/>
    <x v="4"/>
    <x v="4"/>
    <x v="4"/>
    <x v="3"/>
    <x v="1"/>
    <x v="3"/>
  </r>
  <r>
    <x v="1"/>
    <x v="4"/>
    <x v="4"/>
    <x v="0"/>
    <x v="585"/>
    <x v="1108"/>
    <n v="-571085.24"/>
    <x v="1"/>
    <x v="4"/>
    <x v="1"/>
    <x v="0"/>
    <x v="4"/>
    <x v="4"/>
    <x v="4"/>
    <x v="3"/>
    <x v="1"/>
    <x v="0"/>
  </r>
  <r>
    <x v="1"/>
    <x v="4"/>
    <x v="4"/>
    <x v="0"/>
    <x v="18"/>
    <x v="882"/>
    <n v="0"/>
    <x v="1"/>
    <x v="4"/>
    <x v="1"/>
    <x v="0"/>
    <x v="4"/>
    <x v="4"/>
    <x v="4"/>
    <x v="3"/>
    <x v="0"/>
    <x v="3"/>
  </r>
  <r>
    <x v="1"/>
    <x v="4"/>
    <x v="4"/>
    <x v="0"/>
    <x v="387"/>
    <x v="641"/>
    <n v="12471.73"/>
    <x v="1"/>
    <x v="4"/>
    <x v="1"/>
    <x v="0"/>
    <x v="4"/>
    <x v="4"/>
    <x v="4"/>
    <x v="2"/>
    <x v="0"/>
    <x v="1"/>
  </r>
  <r>
    <x v="1"/>
    <x v="4"/>
    <x v="4"/>
    <x v="0"/>
    <x v="484"/>
    <x v="858"/>
    <n v="0"/>
    <x v="1"/>
    <x v="4"/>
    <x v="1"/>
    <x v="0"/>
    <x v="4"/>
    <x v="4"/>
    <x v="4"/>
    <x v="1"/>
    <x v="0"/>
    <x v="3"/>
  </r>
  <r>
    <x v="1"/>
    <x v="4"/>
    <x v="4"/>
    <x v="0"/>
    <x v="18"/>
    <x v="882"/>
    <n v="0"/>
    <x v="1"/>
    <x v="4"/>
    <x v="1"/>
    <x v="0"/>
    <x v="4"/>
    <x v="4"/>
    <x v="4"/>
    <x v="3"/>
    <x v="0"/>
    <x v="4"/>
  </r>
  <r>
    <x v="1"/>
    <x v="4"/>
    <x v="4"/>
    <x v="0"/>
    <x v="18"/>
    <x v="1120"/>
    <n v="0"/>
    <x v="1"/>
    <x v="4"/>
    <x v="1"/>
    <x v="0"/>
    <x v="4"/>
    <x v="4"/>
    <x v="4"/>
    <x v="3"/>
    <x v="0"/>
    <x v="0"/>
  </r>
  <r>
    <x v="1"/>
    <x v="4"/>
    <x v="4"/>
    <x v="0"/>
    <x v="11"/>
    <x v="1252"/>
    <n v="39725.54"/>
    <x v="1"/>
    <x v="4"/>
    <x v="1"/>
    <x v="0"/>
    <x v="4"/>
    <x v="4"/>
    <x v="4"/>
    <x v="3"/>
    <x v="0"/>
    <x v="4"/>
  </r>
  <r>
    <x v="1"/>
    <x v="4"/>
    <x v="4"/>
    <x v="0"/>
    <x v="11"/>
    <x v="25"/>
    <n v="0"/>
    <x v="1"/>
    <x v="4"/>
    <x v="1"/>
    <x v="0"/>
    <x v="4"/>
    <x v="4"/>
    <x v="4"/>
    <x v="3"/>
    <x v="0"/>
    <x v="7"/>
  </r>
  <r>
    <x v="1"/>
    <x v="4"/>
    <x v="4"/>
    <x v="0"/>
    <x v="261"/>
    <x v="1012"/>
    <n v="0"/>
    <x v="1"/>
    <x v="4"/>
    <x v="1"/>
    <x v="0"/>
    <x v="4"/>
    <x v="4"/>
    <x v="4"/>
    <x v="3"/>
    <x v="0"/>
    <x v="6"/>
  </r>
  <r>
    <x v="1"/>
    <x v="4"/>
    <x v="4"/>
    <x v="0"/>
    <x v="377"/>
    <x v="625"/>
    <n v="0"/>
    <x v="1"/>
    <x v="4"/>
    <x v="1"/>
    <x v="0"/>
    <x v="4"/>
    <x v="4"/>
    <x v="4"/>
    <x v="1"/>
    <x v="1"/>
    <x v="0"/>
  </r>
  <r>
    <x v="1"/>
    <x v="4"/>
    <x v="4"/>
    <x v="0"/>
    <x v="127"/>
    <x v="171"/>
    <n v="0"/>
    <x v="1"/>
    <x v="4"/>
    <x v="1"/>
    <x v="0"/>
    <x v="4"/>
    <x v="4"/>
    <x v="4"/>
    <x v="0"/>
    <x v="0"/>
    <x v="5"/>
  </r>
  <r>
    <x v="1"/>
    <x v="4"/>
    <x v="4"/>
    <x v="0"/>
    <x v="41"/>
    <x v="72"/>
    <n v="3283132.45"/>
    <x v="1"/>
    <x v="4"/>
    <x v="1"/>
    <x v="0"/>
    <x v="4"/>
    <x v="4"/>
    <x v="4"/>
    <x v="1"/>
    <x v="0"/>
    <x v="3"/>
  </r>
  <r>
    <x v="1"/>
    <x v="4"/>
    <x v="4"/>
    <x v="0"/>
    <x v="346"/>
    <x v="567"/>
    <n v="918.94"/>
    <x v="1"/>
    <x v="4"/>
    <x v="1"/>
    <x v="0"/>
    <x v="4"/>
    <x v="4"/>
    <x v="4"/>
    <x v="4"/>
    <x v="0"/>
    <x v="3"/>
  </r>
  <r>
    <x v="1"/>
    <x v="4"/>
    <x v="4"/>
    <x v="0"/>
    <x v="11"/>
    <x v="25"/>
    <n v="0"/>
    <x v="1"/>
    <x v="4"/>
    <x v="1"/>
    <x v="0"/>
    <x v="4"/>
    <x v="4"/>
    <x v="4"/>
    <x v="3"/>
    <x v="0"/>
    <x v="1"/>
  </r>
  <r>
    <x v="1"/>
    <x v="4"/>
    <x v="4"/>
    <x v="0"/>
    <x v="11"/>
    <x v="25"/>
    <n v="0"/>
    <x v="1"/>
    <x v="4"/>
    <x v="1"/>
    <x v="0"/>
    <x v="4"/>
    <x v="4"/>
    <x v="4"/>
    <x v="3"/>
    <x v="0"/>
    <x v="5"/>
  </r>
  <r>
    <x v="1"/>
    <x v="4"/>
    <x v="4"/>
    <x v="0"/>
    <x v="11"/>
    <x v="1314"/>
    <n v="101378.55"/>
    <x v="1"/>
    <x v="4"/>
    <x v="1"/>
    <x v="0"/>
    <x v="4"/>
    <x v="4"/>
    <x v="4"/>
    <x v="3"/>
    <x v="0"/>
    <x v="3"/>
  </r>
  <r>
    <x v="1"/>
    <x v="4"/>
    <x v="4"/>
    <x v="0"/>
    <x v="13"/>
    <x v="1062"/>
    <n v="0"/>
    <x v="1"/>
    <x v="4"/>
    <x v="1"/>
    <x v="0"/>
    <x v="4"/>
    <x v="4"/>
    <x v="4"/>
    <x v="3"/>
    <x v="0"/>
    <x v="5"/>
  </r>
  <r>
    <x v="1"/>
    <x v="4"/>
    <x v="4"/>
    <x v="0"/>
    <x v="41"/>
    <x v="852"/>
    <n v="0"/>
    <x v="1"/>
    <x v="4"/>
    <x v="1"/>
    <x v="0"/>
    <x v="4"/>
    <x v="4"/>
    <x v="4"/>
    <x v="3"/>
    <x v="0"/>
    <x v="3"/>
  </r>
  <r>
    <x v="1"/>
    <x v="4"/>
    <x v="4"/>
    <x v="0"/>
    <x v="36"/>
    <x v="205"/>
    <n v="0"/>
    <x v="1"/>
    <x v="4"/>
    <x v="1"/>
    <x v="0"/>
    <x v="4"/>
    <x v="4"/>
    <x v="4"/>
    <x v="0"/>
    <x v="0"/>
    <x v="5"/>
  </r>
  <r>
    <x v="1"/>
    <x v="4"/>
    <x v="4"/>
    <x v="0"/>
    <x v="24"/>
    <x v="24"/>
    <n v="34391.21"/>
    <x v="1"/>
    <x v="4"/>
    <x v="1"/>
    <x v="0"/>
    <x v="4"/>
    <x v="4"/>
    <x v="4"/>
    <x v="3"/>
    <x v="0"/>
    <x v="3"/>
  </r>
  <r>
    <x v="1"/>
    <x v="4"/>
    <x v="4"/>
    <x v="0"/>
    <x v="138"/>
    <x v="190"/>
    <n v="0"/>
    <x v="1"/>
    <x v="4"/>
    <x v="1"/>
    <x v="0"/>
    <x v="4"/>
    <x v="4"/>
    <x v="4"/>
    <x v="3"/>
    <x v="0"/>
    <x v="7"/>
  </r>
  <r>
    <x v="1"/>
    <x v="4"/>
    <x v="4"/>
    <x v="0"/>
    <x v="229"/>
    <x v="348"/>
    <n v="4994981.74"/>
    <x v="1"/>
    <x v="4"/>
    <x v="1"/>
    <x v="0"/>
    <x v="4"/>
    <x v="4"/>
    <x v="4"/>
    <x v="3"/>
    <x v="1"/>
    <x v="0"/>
  </r>
  <r>
    <x v="1"/>
    <x v="4"/>
    <x v="4"/>
    <x v="0"/>
    <x v="398"/>
    <x v="1284"/>
    <n v="843721.93"/>
    <x v="1"/>
    <x v="4"/>
    <x v="1"/>
    <x v="0"/>
    <x v="4"/>
    <x v="4"/>
    <x v="4"/>
    <x v="3"/>
    <x v="0"/>
    <x v="0"/>
  </r>
  <r>
    <x v="1"/>
    <x v="4"/>
    <x v="4"/>
    <x v="0"/>
    <x v="5"/>
    <x v="621"/>
    <n v="0"/>
    <x v="1"/>
    <x v="4"/>
    <x v="1"/>
    <x v="0"/>
    <x v="4"/>
    <x v="4"/>
    <x v="4"/>
    <x v="2"/>
    <x v="0"/>
    <x v="5"/>
  </r>
  <r>
    <x v="1"/>
    <x v="4"/>
    <x v="4"/>
    <x v="0"/>
    <x v="18"/>
    <x v="279"/>
    <n v="15810.4"/>
    <x v="1"/>
    <x v="4"/>
    <x v="1"/>
    <x v="0"/>
    <x v="4"/>
    <x v="4"/>
    <x v="4"/>
    <x v="3"/>
    <x v="0"/>
    <x v="2"/>
  </r>
  <r>
    <x v="1"/>
    <x v="4"/>
    <x v="4"/>
    <x v="0"/>
    <x v="3"/>
    <x v="3"/>
    <n v="0"/>
    <x v="1"/>
    <x v="4"/>
    <x v="1"/>
    <x v="0"/>
    <x v="4"/>
    <x v="4"/>
    <x v="4"/>
    <x v="2"/>
    <x v="0"/>
    <x v="6"/>
  </r>
  <r>
    <x v="1"/>
    <x v="4"/>
    <x v="4"/>
    <x v="0"/>
    <x v="512"/>
    <x v="933"/>
    <n v="22224369.109999999"/>
    <x v="1"/>
    <x v="4"/>
    <x v="1"/>
    <x v="0"/>
    <x v="4"/>
    <x v="4"/>
    <x v="4"/>
    <x v="1"/>
    <x v="3"/>
    <x v="0"/>
  </r>
  <r>
    <x v="1"/>
    <x v="4"/>
    <x v="4"/>
    <x v="0"/>
    <x v="11"/>
    <x v="453"/>
    <n v="0"/>
    <x v="1"/>
    <x v="4"/>
    <x v="1"/>
    <x v="0"/>
    <x v="4"/>
    <x v="4"/>
    <x v="4"/>
    <x v="3"/>
    <x v="0"/>
    <x v="3"/>
  </r>
  <r>
    <x v="1"/>
    <x v="4"/>
    <x v="4"/>
    <x v="0"/>
    <x v="41"/>
    <x v="908"/>
    <n v="0"/>
    <x v="1"/>
    <x v="4"/>
    <x v="1"/>
    <x v="0"/>
    <x v="4"/>
    <x v="4"/>
    <x v="4"/>
    <x v="3"/>
    <x v="0"/>
    <x v="6"/>
  </r>
  <r>
    <x v="1"/>
    <x v="4"/>
    <x v="4"/>
    <x v="0"/>
    <x v="591"/>
    <x v="1126"/>
    <n v="0"/>
    <x v="1"/>
    <x v="4"/>
    <x v="1"/>
    <x v="0"/>
    <x v="4"/>
    <x v="4"/>
    <x v="4"/>
    <x v="3"/>
    <x v="1"/>
    <x v="1"/>
  </r>
  <r>
    <x v="1"/>
    <x v="4"/>
    <x v="4"/>
    <x v="0"/>
    <x v="1"/>
    <x v="546"/>
    <n v="0"/>
    <x v="1"/>
    <x v="4"/>
    <x v="1"/>
    <x v="0"/>
    <x v="4"/>
    <x v="4"/>
    <x v="4"/>
    <x v="3"/>
    <x v="0"/>
    <x v="0"/>
  </r>
  <r>
    <x v="1"/>
    <x v="4"/>
    <x v="4"/>
    <x v="0"/>
    <x v="13"/>
    <x v="953"/>
    <n v="47843.05"/>
    <x v="1"/>
    <x v="4"/>
    <x v="1"/>
    <x v="0"/>
    <x v="4"/>
    <x v="4"/>
    <x v="4"/>
    <x v="3"/>
    <x v="0"/>
    <x v="7"/>
  </r>
  <r>
    <x v="1"/>
    <x v="4"/>
    <x v="4"/>
    <x v="0"/>
    <x v="11"/>
    <x v="918"/>
    <n v="0"/>
    <x v="1"/>
    <x v="4"/>
    <x v="1"/>
    <x v="0"/>
    <x v="4"/>
    <x v="4"/>
    <x v="4"/>
    <x v="3"/>
    <x v="0"/>
    <x v="3"/>
  </r>
  <r>
    <x v="1"/>
    <x v="4"/>
    <x v="4"/>
    <x v="0"/>
    <x v="319"/>
    <x v="515"/>
    <n v="2363.52"/>
    <x v="1"/>
    <x v="4"/>
    <x v="1"/>
    <x v="0"/>
    <x v="4"/>
    <x v="4"/>
    <x v="4"/>
    <x v="4"/>
    <x v="1"/>
    <x v="0"/>
  </r>
  <r>
    <x v="1"/>
    <x v="4"/>
    <x v="4"/>
    <x v="0"/>
    <x v="13"/>
    <x v="984"/>
    <n v="458.88"/>
    <x v="1"/>
    <x v="4"/>
    <x v="1"/>
    <x v="0"/>
    <x v="4"/>
    <x v="4"/>
    <x v="4"/>
    <x v="3"/>
    <x v="0"/>
    <x v="6"/>
  </r>
  <r>
    <x v="1"/>
    <x v="4"/>
    <x v="4"/>
    <x v="0"/>
    <x v="143"/>
    <x v="197"/>
    <n v="0"/>
    <x v="1"/>
    <x v="4"/>
    <x v="1"/>
    <x v="0"/>
    <x v="4"/>
    <x v="4"/>
    <x v="4"/>
    <x v="3"/>
    <x v="1"/>
    <x v="6"/>
  </r>
  <r>
    <x v="1"/>
    <x v="4"/>
    <x v="4"/>
    <x v="0"/>
    <x v="13"/>
    <x v="1021"/>
    <n v="0"/>
    <x v="1"/>
    <x v="4"/>
    <x v="1"/>
    <x v="0"/>
    <x v="4"/>
    <x v="4"/>
    <x v="4"/>
    <x v="3"/>
    <x v="0"/>
    <x v="7"/>
  </r>
  <r>
    <x v="1"/>
    <x v="4"/>
    <x v="4"/>
    <x v="0"/>
    <x v="50"/>
    <x v="57"/>
    <n v="0"/>
    <x v="1"/>
    <x v="4"/>
    <x v="1"/>
    <x v="0"/>
    <x v="4"/>
    <x v="4"/>
    <x v="4"/>
    <x v="0"/>
    <x v="0"/>
    <x v="4"/>
  </r>
  <r>
    <x v="1"/>
    <x v="4"/>
    <x v="4"/>
    <x v="0"/>
    <x v="13"/>
    <x v="1210"/>
    <n v="25196.21"/>
    <x v="1"/>
    <x v="4"/>
    <x v="1"/>
    <x v="0"/>
    <x v="4"/>
    <x v="4"/>
    <x v="4"/>
    <x v="1"/>
    <x v="0"/>
    <x v="7"/>
  </r>
  <r>
    <x v="1"/>
    <x v="4"/>
    <x v="4"/>
    <x v="0"/>
    <x v="455"/>
    <x v="780"/>
    <n v="0"/>
    <x v="1"/>
    <x v="4"/>
    <x v="1"/>
    <x v="0"/>
    <x v="4"/>
    <x v="4"/>
    <x v="4"/>
    <x v="3"/>
    <x v="0"/>
    <x v="5"/>
  </r>
  <r>
    <x v="1"/>
    <x v="4"/>
    <x v="4"/>
    <x v="0"/>
    <x v="283"/>
    <x v="792"/>
    <n v="0"/>
    <x v="1"/>
    <x v="4"/>
    <x v="1"/>
    <x v="0"/>
    <x v="4"/>
    <x v="4"/>
    <x v="4"/>
    <x v="1"/>
    <x v="0"/>
    <x v="4"/>
  </r>
  <r>
    <x v="1"/>
    <x v="4"/>
    <x v="4"/>
    <x v="0"/>
    <x v="106"/>
    <x v="211"/>
    <n v="0"/>
    <x v="1"/>
    <x v="4"/>
    <x v="1"/>
    <x v="0"/>
    <x v="4"/>
    <x v="4"/>
    <x v="4"/>
    <x v="0"/>
    <x v="0"/>
    <x v="4"/>
  </r>
  <r>
    <x v="1"/>
    <x v="4"/>
    <x v="4"/>
    <x v="0"/>
    <x v="18"/>
    <x v="1104"/>
    <n v="0"/>
    <x v="1"/>
    <x v="4"/>
    <x v="1"/>
    <x v="0"/>
    <x v="4"/>
    <x v="4"/>
    <x v="4"/>
    <x v="3"/>
    <x v="0"/>
    <x v="4"/>
  </r>
  <r>
    <x v="1"/>
    <x v="4"/>
    <x v="4"/>
    <x v="0"/>
    <x v="579"/>
    <x v="1094"/>
    <n v="0"/>
    <x v="1"/>
    <x v="4"/>
    <x v="1"/>
    <x v="0"/>
    <x v="4"/>
    <x v="4"/>
    <x v="4"/>
    <x v="3"/>
    <x v="1"/>
    <x v="6"/>
  </r>
  <r>
    <x v="1"/>
    <x v="4"/>
    <x v="4"/>
    <x v="0"/>
    <x v="1"/>
    <x v="180"/>
    <n v="0"/>
    <x v="1"/>
    <x v="4"/>
    <x v="1"/>
    <x v="0"/>
    <x v="4"/>
    <x v="4"/>
    <x v="4"/>
    <x v="3"/>
    <x v="0"/>
    <x v="4"/>
  </r>
  <r>
    <x v="1"/>
    <x v="4"/>
    <x v="4"/>
    <x v="0"/>
    <x v="392"/>
    <x v="651"/>
    <n v="0"/>
    <x v="1"/>
    <x v="4"/>
    <x v="1"/>
    <x v="0"/>
    <x v="4"/>
    <x v="4"/>
    <x v="4"/>
    <x v="3"/>
    <x v="0"/>
    <x v="5"/>
  </r>
  <r>
    <x v="1"/>
    <x v="4"/>
    <x v="4"/>
    <x v="0"/>
    <x v="524"/>
    <x v="959"/>
    <n v="0"/>
    <x v="1"/>
    <x v="4"/>
    <x v="1"/>
    <x v="0"/>
    <x v="4"/>
    <x v="4"/>
    <x v="4"/>
    <x v="3"/>
    <x v="0"/>
    <x v="3"/>
  </r>
  <r>
    <x v="1"/>
    <x v="4"/>
    <x v="4"/>
    <x v="0"/>
    <x v="18"/>
    <x v="740"/>
    <n v="0"/>
    <x v="1"/>
    <x v="4"/>
    <x v="1"/>
    <x v="0"/>
    <x v="4"/>
    <x v="4"/>
    <x v="4"/>
    <x v="3"/>
    <x v="0"/>
    <x v="3"/>
  </r>
  <r>
    <x v="1"/>
    <x v="4"/>
    <x v="4"/>
    <x v="0"/>
    <x v="1"/>
    <x v="915"/>
    <n v="0"/>
    <x v="1"/>
    <x v="4"/>
    <x v="1"/>
    <x v="0"/>
    <x v="4"/>
    <x v="4"/>
    <x v="4"/>
    <x v="3"/>
    <x v="0"/>
    <x v="1"/>
  </r>
  <r>
    <x v="1"/>
    <x v="4"/>
    <x v="4"/>
    <x v="0"/>
    <x v="334"/>
    <x v="970"/>
    <n v="0"/>
    <x v="1"/>
    <x v="4"/>
    <x v="1"/>
    <x v="0"/>
    <x v="4"/>
    <x v="4"/>
    <x v="4"/>
    <x v="2"/>
    <x v="1"/>
    <x v="0"/>
  </r>
  <r>
    <x v="1"/>
    <x v="4"/>
    <x v="4"/>
    <x v="0"/>
    <x v="18"/>
    <x v="740"/>
    <n v="0"/>
    <x v="1"/>
    <x v="4"/>
    <x v="1"/>
    <x v="0"/>
    <x v="4"/>
    <x v="4"/>
    <x v="4"/>
    <x v="3"/>
    <x v="0"/>
    <x v="7"/>
  </r>
  <r>
    <x v="1"/>
    <x v="4"/>
    <x v="4"/>
    <x v="0"/>
    <x v="47"/>
    <x v="290"/>
    <n v="0"/>
    <x v="1"/>
    <x v="4"/>
    <x v="1"/>
    <x v="0"/>
    <x v="4"/>
    <x v="4"/>
    <x v="4"/>
    <x v="4"/>
    <x v="0"/>
    <x v="6"/>
  </r>
  <r>
    <x v="1"/>
    <x v="4"/>
    <x v="4"/>
    <x v="0"/>
    <x v="110"/>
    <x v="1016"/>
    <n v="0"/>
    <x v="1"/>
    <x v="4"/>
    <x v="1"/>
    <x v="0"/>
    <x v="4"/>
    <x v="4"/>
    <x v="4"/>
    <x v="3"/>
    <x v="0"/>
    <x v="4"/>
  </r>
  <r>
    <x v="1"/>
    <x v="4"/>
    <x v="4"/>
    <x v="0"/>
    <x v="279"/>
    <x v="454"/>
    <n v="930.09"/>
    <x v="1"/>
    <x v="4"/>
    <x v="1"/>
    <x v="0"/>
    <x v="4"/>
    <x v="4"/>
    <x v="4"/>
    <x v="3"/>
    <x v="0"/>
    <x v="7"/>
  </r>
  <r>
    <x v="1"/>
    <x v="4"/>
    <x v="4"/>
    <x v="0"/>
    <x v="41"/>
    <x v="875"/>
    <n v="0"/>
    <x v="1"/>
    <x v="4"/>
    <x v="1"/>
    <x v="0"/>
    <x v="4"/>
    <x v="4"/>
    <x v="4"/>
    <x v="3"/>
    <x v="0"/>
    <x v="0"/>
  </r>
  <r>
    <x v="1"/>
    <x v="4"/>
    <x v="4"/>
    <x v="0"/>
    <x v="137"/>
    <x v="186"/>
    <n v="0"/>
    <x v="1"/>
    <x v="4"/>
    <x v="1"/>
    <x v="0"/>
    <x v="4"/>
    <x v="4"/>
    <x v="4"/>
    <x v="5"/>
    <x v="0"/>
    <x v="3"/>
  </r>
  <r>
    <x v="1"/>
    <x v="4"/>
    <x v="4"/>
    <x v="0"/>
    <x v="1"/>
    <x v="122"/>
    <n v="0"/>
    <x v="1"/>
    <x v="4"/>
    <x v="1"/>
    <x v="0"/>
    <x v="4"/>
    <x v="4"/>
    <x v="4"/>
    <x v="3"/>
    <x v="0"/>
    <x v="5"/>
  </r>
  <r>
    <x v="1"/>
    <x v="4"/>
    <x v="4"/>
    <x v="0"/>
    <x v="192"/>
    <x v="810"/>
    <n v="0"/>
    <x v="1"/>
    <x v="4"/>
    <x v="1"/>
    <x v="0"/>
    <x v="4"/>
    <x v="4"/>
    <x v="4"/>
    <x v="3"/>
    <x v="0"/>
    <x v="4"/>
  </r>
  <r>
    <x v="1"/>
    <x v="4"/>
    <x v="4"/>
    <x v="0"/>
    <x v="11"/>
    <x v="76"/>
    <n v="0"/>
    <x v="1"/>
    <x v="4"/>
    <x v="1"/>
    <x v="0"/>
    <x v="4"/>
    <x v="4"/>
    <x v="4"/>
    <x v="3"/>
    <x v="0"/>
    <x v="5"/>
  </r>
  <r>
    <x v="1"/>
    <x v="4"/>
    <x v="4"/>
    <x v="0"/>
    <x v="13"/>
    <x v="563"/>
    <n v="0"/>
    <x v="1"/>
    <x v="4"/>
    <x v="1"/>
    <x v="0"/>
    <x v="4"/>
    <x v="4"/>
    <x v="4"/>
    <x v="3"/>
    <x v="0"/>
    <x v="3"/>
  </r>
  <r>
    <x v="1"/>
    <x v="4"/>
    <x v="4"/>
    <x v="0"/>
    <x v="658"/>
    <x v="1368"/>
    <n v="0"/>
    <x v="1"/>
    <x v="4"/>
    <x v="1"/>
    <x v="0"/>
    <x v="4"/>
    <x v="4"/>
    <x v="4"/>
    <x v="0"/>
    <x v="0"/>
    <x v="4"/>
  </r>
  <r>
    <x v="1"/>
    <x v="4"/>
    <x v="4"/>
    <x v="0"/>
    <x v="11"/>
    <x v="866"/>
    <n v="0"/>
    <x v="1"/>
    <x v="4"/>
    <x v="1"/>
    <x v="0"/>
    <x v="4"/>
    <x v="4"/>
    <x v="4"/>
    <x v="3"/>
    <x v="0"/>
    <x v="5"/>
  </r>
  <r>
    <x v="1"/>
    <x v="4"/>
    <x v="4"/>
    <x v="0"/>
    <x v="314"/>
    <x v="646"/>
    <n v="7327.92"/>
    <x v="1"/>
    <x v="4"/>
    <x v="1"/>
    <x v="0"/>
    <x v="4"/>
    <x v="4"/>
    <x v="4"/>
    <x v="2"/>
    <x v="0"/>
    <x v="5"/>
  </r>
  <r>
    <x v="1"/>
    <x v="4"/>
    <x v="4"/>
    <x v="0"/>
    <x v="1"/>
    <x v="1033"/>
    <n v="0"/>
    <x v="1"/>
    <x v="4"/>
    <x v="1"/>
    <x v="0"/>
    <x v="4"/>
    <x v="4"/>
    <x v="4"/>
    <x v="3"/>
    <x v="0"/>
    <x v="0"/>
  </r>
  <r>
    <x v="1"/>
    <x v="4"/>
    <x v="4"/>
    <x v="0"/>
    <x v="486"/>
    <x v="861"/>
    <n v="52.56"/>
    <x v="1"/>
    <x v="4"/>
    <x v="1"/>
    <x v="0"/>
    <x v="4"/>
    <x v="4"/>
    <x v="4"/>
    <x v="1"/>
    <x v="0"/>
    <x v="6"/>
  </r>
  <r>
    <x v="1"/>
    <x v="4"/>
    <x v="4"/>
    <x v="0"/>
    <x v="1"/>
    <x v="1033"/>
    <n v="0"/>
    <x v="1"/>
    <x v="4"/>
    <x v="1"/>
    <x v="0"/>
    <x v="4"/>
    <x v="4"/>
    <x v="4"/>
    <x v="3"/>
    <x v="0"/>
    <x v="6"/>
  </r>
  <r>
    <x v="1"/>
    <x v="4"/>
    <x v="4"/>
    <x v="0"/>
    <x v="11"/>
    <x v="1208"/>
    <n v="0"/>
    <x v="1"/>
    <x v="4"/>
    <x v="1"/>
    <x v="0"/>
    <x v="4"/>
    <x v="4"/>
    <x v="4"/>
    <x v="3"/>
    <x v="0"/>
    <x v="3"/>
  </r>
  <r>
    <x v="1"/>
    <x v="4"/>
    <x v="4"/>
    <x v="0"/>
    <x v="403"/>
    <x v="665"/>
    <n v="34086.28"/>
    <x v="1"/>
    <x v="4"/>
    <x v="1"/>
    <x v="0"/>
    <x v="4"/>
    <x v="4"/>
    <x v="4"/>
    <x v="2"/>
    <x v="0"/>
    <x v="0"/>
  </r>
  <r>
    <x v="1"/>
    <x v="4"/>
    <x v="4"/>
    <x v="0"/>
    <x v="396"/>
    <x v="656"/>
    <n v="136797.96"/>
    <x v="1"/>
    <x v="4"/>
    <x v="1"/>
    <x v="0"/>
    <x v="4"/>
    <x v="4"/>
    <x v="4"/>
    <x v="2"/>
    <x v="1"/>
    <x v="0"/>
  </r>
  <r>
    <x v="1"/>
    <x v="4"/>
    <x v="4"/>
    <x v="0"/>
    <x v="41"/>
    <x v="351"/>
    <n v="0"/>
    <x v="1"/>
    <x v="4"/>
    <x v="1"/>
    <x v="0"/>
    <x v="4"/>
    <x v="4"/>
    <x v="4"/>
    <x v="3"/>
    <x v="0"/>
    <x v="7"/>
  </r>
  <r>
    <x v="1"/>
    <x v="4"/>
    <x v="4"/>
    <x v="0"/>
    <x v="198"/>
    <x v="1302"/>
    <n v="0"/>
    <x v="1"/>
    <x v="4"/>
    <x v="1"/>
    <x v="0"/>
    <x v="4"/>
    <x v="4"/>
    <x v="4"/>
    <x v="3"/>
    <x v="0"/>
    <x v="7"/>
  </r>
  <r>
    <x v="1"/>
    <x v="4"/>
    <x v="4"/>
    <x v="0"/>
    <x v="274"/>
    <x v="445"/>
    <n v="0"/>
    <x v="1"/>
    <x v="4"/>
    <x v="1"/>
    <x v="0"/>
    <x v="4"/>
    <x v="4"/>
    <x v="4"/>
    <x v="2"/>
    <x v="0"/>
    <x v="7"/>
  </r>
  <r>
    <x v="1"/>
    <x v="4"/>
    <x v="4"/>
    <x v="0"/>
    <x v="27"/>
    <x v="29"/>
    <n v="-803974.67"/>
    <x v="1"/>
    <x v="4"/>
    <x v="1"/>
    <x v="0"/>
    <x v="4"/>
    <x v="4"/>
    <x v="4"/>
    <x v="3"/>
    <x v="0"/>
    <x v="1"/>
  </r>
  <r>
    <x v="1"/>
    <x v="4"/>
    <x v="4"/>
    <x v="0"/>
    <x v="41"/>
    <x v="351"/>
    <n v="0"/>
    <x v="1"/>
    <x v="4"/>
    <x v="1"/>
    <x v="0"/>
    <x v="4"/>
    <x v="4"/>
    <x v="4"/>
    <x v="3"/>
    <x v="0"/>
    <x v="6"/>
  </r>
  <r>
    <x v="1"/>
    <x v="4"/>
    <x v="4"/>
    <x v="0"/>
    <x v="98"/>
    <x v="118"/>
    <n v="0"/>
    <x v="1"/>
    <x v="4"/>
    <x v="1"/>
    <x v="0"/>
    <x v="4"/>
    <x v="4"/>
    <x v="4"/>
    <x v="0"/>
    <x v="0"/>
    <x v="2"/>
  </r>
  <r>
    <x v="1"/>
    <x v="4"/>
    <x v="4"/>
    <x v="0"/>
    <x v="202"/>
    <x v="717"/>
    <n v="0"/>
    <x v="1"/>
    <x v="4"/>
    <x v="1"/>
    <x v="0"/>
    <x v="4"/>
    <x v="4"/>
    <x v="4"/>
    <x v="3"/>
    <x v="0"/>
    <x v="4"/>
  </r>
  <r>
    <x v="1"/>
    <x v="4"/>
    <x v="4"/>
    <x v="0"/>
    <x v="243"/>
    <x v="382"/>
    <n v="0"/>
    <x v="1"/>
    <x v="4"/>
    <x v="1"/>
    <x v="0"/>
    <x v="4"/>
    <x v="4"/>
    <x v="4"/>
    <x v="3"/>
    <x v="0"/>
    <x v="7"/>
  </r>
  <r>
    <x v="1"/>
    <x v="4"/>
    <x v="4"/>
    <x v="0"/>
    <x v="13"/>
    <x v="1056"/>
    <n v="0"/>
    <x v="1"/>
    <x v="4"/>
    <x v="1"/>
    <x v="0"/>
    <x v="4"/>
    <x v="4"/>
    <x v="4"/>
    <x v="3"/>
    <x v="0"/>
    <x v="4"/>
  </r>
  <r>
    <x v="1"/>
    <x v="4"/>
    <x v="4"/>
    <x v="0"/>
    <x v="13"/>
    <x v="1056"/>
    <n v="0"/>
    <x v="1"/>
    <x v="4"/>
    <x v="1"/>
    <x v="0"/>
    <x v="4"/>
    <x v="4"/>
    <x v="4"/>
    <x v="3"/>
    <x v="0"/>
    <x v="7"/>
  </r>
  <r>
    <x v="1"/>
    <x v="4"/>
    <x v="4"/>
    <x v="0"/>
    <x v="9"/>
    <x v="855"/>
    <n v="0"/>
    <x v="1"/>
    <x v="4"/>
    <x v="1"/>
    <x v="0"/>
    <x v="4"/>
    <x v="4"/>
    <x v="4"/>
    <x v="1"/>
    <x v="0"/>
    <x v="2"/>
  </r>
  <r>
    <x v="1"/>
    <x v="4"/>
    <x v="4"/>
    <x v="0"/>
    <x v="390"/>
    <x v="644"/>
    <n v="0"/>
    <x v="1"/>
    <x v="4"/>
    <x v="1"/>
    <x v="0"/>
    <x v="4"/>
    <x v="4"/>
    <x v="4"/>
    <x v="3"/>
    <x v="1"/>
    <x v="6"/>
  </r>
  <r>
    <x v="1"/>
    <x v="4"/>
    <x v="4"/>
    <x v="0"/>
    <x v="88"/>
    <x v="161"/>
    <n v="0"/>
    <x v="1"/>
    <x v="4"/>
    <x v="1"/>
    <x v="0"/>
    <x v="4"/>
    <x v="4"/>
    <x v="4"/>
    <x v="0"/>
    <x v="0"/>
    <x v="0"/>
  </r>
  <r>
    <x v="1"/>
    <x v="4"/>
    <x v="4"/>
    <x v="0"/>
    <x v="489"/>
    <x v="864"/>
    <n v="19097.72"/>
    <x v="1"/>
    <x v="4"/>
    <x v="1"/>
    <x v="0"/>
    <x v="4"/>
    <x v="4"/>
    <x v="4"/>
    <x v="1"/>
    <x v="0"/>
    <x v="2"/>
  </r>
  <r>
    <x v="1"/>
    <x v="4"/>
    <x v="4"/>
    <x v="0"/>
    <x v="13"/>
    <x v="1056"/>
    <n v="0"/>
    <x v="1"/>
    <x v="4"/>
    <x v="1"/>
    <x v="0"/>
    <x v="4"/>
    <x v="4"/>
    <x v="4"/>
    <x v="3"/>
    <x v="0"/>
    <x v="0"/>
  </r>
  <r>
    <x v="1"/>
    <x v="4"/>
    <x v="4"/>
    <x v="0"/>
    <x v="411"/>
    <x v="727"/>
    <n v="0"/>
    <x v="1"/>
    <x v="4"/>
    <x v="1"/>
    <x v="0"/>
    <x v="4"/>
    <x v="4"/>
    <x v="4"/>
    <x v="1"/>
    <x v="1"/>
    <x v="4"/>
  </r>
  <r>
    <x v="1"/>
    <x v="4"/>
    <x v="4"/>
    <x v="0"/>
    <x v="242"/>
    <x v="392"/>
    <n v="0"/>
    <x v="1"/>
    <x v="4"/>
    <x v="1"/>
    <x v="0"/>
    <x v="4"/>
    <x v="4"/>
    <x v="4"/>
    <x v="0"/>
    <x v="0"/>
    <x v="0"/>
  </r>
  <r>
    <x v="1"/>
    <x v="4"/>
    <x v="4"/>
    <x v="0"/>
    <x v="580"/>
    <x v="1096"/>
    <n v="0"/>
    <x v="1"/>
    <x v="4"/>
    <x v="1"/>
    <x v="0"/>
    <x v="4"/>
    <x v="4"/>
    <x v="4"/>
    <x v="3"/>
    <x v="1"/>
    <x v="6"/>
  </r>
  <r>
    <x v="1"/>
    <x v="4"/>
    <x v="4"/>
    <x v="0"/>
    <x v="22"/>
    <x v="728"/>
    <n v="0"/>
    <x v="1"/>
    <x v="4"/>
    <x v="1"/>
    <x v="0"/>
    <x v="4"/>
    <x v="4"/>
    <x v="4"/>
    <x v="5"/>
    <x v="0"/>
    <x v="4"/>
  </r>
  <r>
    <x v="1"/>
    <x v="4"/>
    <x v="4"/>
    <x v="0"/>
    <x v="382"/>
    <x v="1159"/>
    <n v="0"/>
    <x v="1"/>
    <x v="4"/>
    <x v="1"/>
    <x v="0"/>
    <x v="4"/>
    <x v="4"/>
    <x v="4"/>
    <x v="3"/>
    <x v="0"/>
    <x v="4"/>
  </r>
  <r>
    <x v="1"/>
    <x v="4"/>
    <x v="4"/>
    <x v="0"/>
    <x v="13"/>
    <x v="953"/>
    <n v="51733.96"/>
    <x v="1"/>
    <x v="4"/>
    <x v="1"/>
    <x v="0"/>
    <x v="4"/>
    <x v="4"/>
    <x v="4"/>
    <x v="3"/>
    <x v="0"/>
    <x v="0"/>
  </r>
  <r>
    <x v="1"/>
    <x v="4"/>
    <x v="4"/>
    <x v="0"/>
    <x v="69"/>
    <x v="85"/>
    <n v="0"/>
    <x v="1"/>
    <x v="4"/>
    <x v="1"/>
    <x v="0"/>
    <x v="4"/>
    <x v="4"/>
    <x v="4"/>
    <x v="0"/>
    <x v="0"/>
    <x v="1"/>
  </r>
  <r>
    <x v="1"/>
    <x v="4"/>
    <x v="4"/>
    <x v="0"/>
    <x v="18"/>
    <x v="35"/>
    <n v="0"/>
    <x v="1"/>
    <x v="4"/>
    <x v="1"/>
    <x v="0"/>
    <x v="4"/>
    <x v="4"/>
    <x v="4"/>
    <x v="3"/>
    <x v="0"/>
    <x v="5"/>
  </r>
  <r>
    <x v="1"/>
    <x v="4"/>
    <x v="4"/>
    <x v="0"/>
    <x v="1"/>
    <x v="1088"/>
    <n v="0"/>
    <x v="1"/>
    <x v="4"/>
    <x v="1"/>
    <x v="0"/>
    <x v="4"/>
    <x v="4"/>
    <x v="4"/>
    <x v="3"/>
    <x v="0"/>
    <x v="0"/>
  </r>
  <r>
    <x v="1"/>
    <x v="4"/>
    <x v="4"/>
    <x v="0"/>
    <x v="421"/>
    <x v="1327"/>
    <n v="0"/>
    <x v="1"/>
    <x v="4"/>
    <x v="1"/>
    <x v="0"/>
    <x v="4"/>
    <x v="4"/>
    <x v="4"/>
    <x v="3"/>
    <x v="0"/>
    <x v="3"/>
  </r>
  <r>
    <x v="1"/>
    <x v="4"/>
    <x v="4"/>
    <x v="0"/>
    <x v="292"/>
    <x v="479"/>
    <n v="0"/>
    <x v="1"/>
    <x v="4"/>
    <x v="1"/>
    <x v="0"/>
    <x v="4"/>
    <x v="4"/>
    <x v="4"/>
    <x v="5"/>
    <x v="0"/>
    <x v="2"/>
  </r>
  <r>
    <x v="1"/>
    <x v="4"/>
    <x v="4"/>
    <x v="0"/>
    <x v="369"/>
    <x v="610"/>
    <n v="38026.36"/>
    <x v="1"/>
    <x v="4"/>
    <x v="1"/>
    <x v="0"/>
    <x v="4"/>
    <x v="4"/>
    <x v="4"/>
    <x v="2"/>
    <x v="1"/>
    <x v="6"/>
  </r>
  <r>
    <x v="1"/>
    <x v="4"/>
    <x v="4"/>
    <x v="0"/>
    <x v="122"/>
    <x v="675"/>
    <n v="93110.22"/>
    <x v="1"/>
    <x v="4"/>
    <x v="1"/>
    <x v="0"/>
    <x v="4"/>
    <x v="4"/>
    <x v="4"/>
    <x v="2"/>
    <x v="0"/>
    <x v="0"/>
  </r>
  <r>
    <x v="1"/>
    <x v="4"/>
    <x v="4"/>
    <x v="0"/>
    <x v="18"/>
    <x v="35"/>
    <n v="0"/>
    <x v="1"/>
    <x v="4"/>
    <x v="1"/>
    <x v="0"/>
    <x v="4"/>
    <x v="4"/>
    <x v="4"/>
    <x v="3"/>
    <x v="0"/>
    <x v="4"/>
  </r>
  <r>
    <x v="1"/>
    <x v="4"/>
    <x v="4"/>
    <x v="0"/>
    <x v="306"/>
    <x v="497"/>
    <n v="-110802.98"/>
    <x v="1"/>
    <x v="4"/>
    <x v="1"/>
    <x v="0"/>
    <x v="4"/>
    <x v="4"/>
    <x v="4"/>
    <x v="3"/>
    <x v="0"/>
    <x v="6"/>
  </r>
  <r>
    <x v="1"/>
    <x v="4"/>
    <x v="4"/>
    <x v="0"/>
    <x v="18"/>
    <x v="35"/>
    <n v="0"/>
    <x v="1"/>
    <x v="4"/>
    <x v="1"/>
    <x v="0"/>
    <x v="4"/>
    <x v="4"/>
    <x v="4"/>
    <x v="3"/>
    <x v="0"/>
    <x v="2"/>
  </r>
  <r>
    <x v="1"/>
    <x v="4"/>
    <x v="4"/>
    <x v="0"/>
    <x v="18"/>
    <x v="35"/>
    <n v="0"/>
    <x v="1"/>
    <x v="4"/>
    <x v="1"/>
    <x v="0"/>
    <x v="4"/>
    <x v="4"/>
    <x v="4"/>
    <x v="3"/>
    <x v="0"/>
    <x v="6"/>
  </r>
  <r>
    <x v="1"/>
    <x v="4"/>
    <x v="4"/>
    <x v="0"/>
    <x v="41"/>
    <x v="130"/>
    <n v="4273.68"/>
    <x v="1"/>
    <x v="4"/>
    <x v="1"/>
    <x v="0"/>
    <x v="4"/>
    <x v="4"/>
    <x v="4"/>
    <x v="3"/>
    <x v="0"/>
    <x v="3"/>
  </r>
  <r>
    <x v="1"/>
    <x v="4"/>
    <x v="4"/>
    <x v="0"/>
    <x v="118"/>
    <x v="149"/>
    <n v="1434.9"/>
    <x v="1"/>
    <x v="4"/>
    <x v="1"/>
    <x v="0"/>
    <x v="4"/>
    <x v="4"/>
    <x v="4"/>
    <x v="3"/>
    <x v="0"/>
    <x v="3"/>
  </r>
  <r>
    <x v="1"/>
    <x v="4"/>
    <x v="4"/>
    <x v="0"/>
    <x v="1"/>
    <x v="237"/>
    <n v="3575.73"/>
    <x v="1"/>
    <x v="4"/>
    <x v="1"/>
    <x v="0"/>
    <x v="4"/>
    <x v="4"/>
    <x v="4"/>
    <x v="3"/>
    <x v="0"/>
    <x v="0"/>
  </r>
  <r>
    <x v="1"/>
    <x v="4"/>
    <x v="4"/>
    <x v="0"/>
    <x v="496"/>
    <x v="888"/>
    <n v="0"/>
    <x v="1"/>
    <x v="4"/>
    <x v="1"/>
    <x v="0"/>
    <x v="4"/>
    <x v="4"/>
    <x v="4"/>
    <x v="3"/>
    <x v="1"/>
    <x v="3"/>
  </r>
  <r>
    <x v="1"/>
    <x v="4"/>
    <x v="4"/>
    <x v="0"/>
    <x v="35"/>
    <x v="40"/>
    <n v="0"/>
    <x v="1"/>
    <x v="4"/>
    <x v="1"/>
    <x v="0"/>
    <x v="4"/>
    <x v="4"/>
    <x v="4"/>
    <x v="0"/>
    <x v="0"/>
    <x v="4"/>
  </r>
  <r>
    <x v="1"/>
    <x v="4"/>
    <x v="4"/>
    <x v="0"/>
    <x v="28"/>
    <x v="30"/>
    <n v="0"/>
    <x v="1"/>
    <x v="4"/>
    <x v="1"/>
    <x v="0"/>
    <x v="4"/>
    <x v="4"/>
    <x v="4"/>
    <x v="3"/>
    <x v="0"/>
    <x v="1"/>
  </r>
  <r>
    <x v="1"/>
    <x v="4"/>
    <x v="4"/>
    <x v="0"/>
    <x v="11"/>
    <x v="1014"/>
    <n v="60576"/>
    <x v="1"/>
    <x v="4"/>
    <x v="1"/>
    <x v="0"/>
    <x v="4"/>
    <x v="4"/>
    <x v="4"/>
    <x v="3"/>
    <x v="0"/>
    <x v="0"/>
  </r>
  <r>
    <x v="1"/>
    <x v="4"/>
    <x v="4"/>
    <x v="0"/>
    <x v="532"/>
    <x v="1204"/>
    <n v="285683.98"/>
    <x v="1"/>
    <x v="4"/>
    <x v="1"/>
    <x v="0"/>
    <x v="4"/>
    <x v="4"/>
    <x v="4"/>
    <x v="3"/>
    <x v="2"/>
    <x v="0"/>
  </r>
  <r>
    <x v="1"/>
    <x v="4"/>
    <x v="4"/>
    <x v="0"/>
    <x v="1"/>
    <x v="1101"/>
    <n v="0"/>
    <x v="1"/>
    <x v="4"/>
    <x v="1"/>
    <x v="0"/>
    <x v="4"/>
    <x v="4"/>
    <x v="4"/>
    <x v="3"/>
    <x v="0"/>
    <x v="3"/>
  </r>
  <r>
    <x v="1"/>
    <x v="4"/>
    <x v="4"/>
    <x v="0"/>
    <x v="1"/>
    <x v="1101"/>
    <n v="0"/>
    <x v="1"/>
    <x v="4"/>
    <x v="1"/>
    <x v="0"/>
    <x v="4"/>
    <x v="4"/>
    <x v="4"/>
    <x v="3"/>
    <x v="0"/>
    <x v="4"/>
  </r>
  <r>
    <x v="1"/>
    <x v="4"/>
    <x v="4"/>
    <x v="0"/>
    <x v="264"/>
    <x v="420"/>
    <n v="0"/>
    <x v="1"/>
    <x v="4"/>
    <x v="1"/>
    <x v="0"/>
    <x v="4"/>
    <x v="4"/>
    <x v="4"/>
    <x v="3"/>
    <x v="1"/>
    <x v="4"/>
  </r>
  <r>
    <x v="1"/>
    <x v="4"/>
    <x v="4"/>
    <x v="0"/>
    <x v="589"/>
    <x v="1118"/>
    <n v="0"/>
    <x v="1"/>
    <x v="4"/>
    <x v="1"/>
    <x v="0"/>
    <x v="4"/>
    <x v="4"/>
    <x v="4"/>
    <x v="1"/>
    <x v="0"/>
    <x v="0"/>
  </r>
  <r>
    <x v="1"/>
    <x v="4"/>
    <x v="4"/>
    <x v="0"/>
    <x v="11"/>
    <x v="254"/>
    <n v="0"/>
    <x v="1"/>
    <x v="4"/>
    <x v="1"/>
    <x v="0"/>
    <x v="4"/>
    <x v="4"/>
    <x v="4"/>
    <x v="1"/>
    <x v="0"/>
    <x v="6"/>
  </r>
  <r>
    <x v="1"/>
    <x v="4"/>
    <x v="4"/>
    <x v="0"/>
    <x v="652"/>
    <x v="1347"/>
    <n v="0"/>
    <x v="1"/>
    <x v="4"/>
    <x v="1"/>
    <x v="0"/>
    <x v="4"/>
    <x v="4"/>
    <x v="4"/>
    <x v="3"/>
    <x v="0"/>
    <x v="7"/>
  </r>
  <r>
    <x v="1"/>
    <x v="4"/>
    <x v="4"/>
    <x v="0"/>
    <x v="469"/>
    <x v="1280"/>
    <n v="0"/>
    <x v="1"/>
    <x v="4"/>
    <x v="1"/>
    <x v="0"/>
    <x v="4"/>
    <x v="4"/>
    <x v="4"/>
    <x v="3"/>
    <x v="0"/>
    <x v="7"/>
  </r>
  <r>
    <x v="1"/>
    <x v="4"/>
    <x v="4"/>
    <x v="0"/>
    <x v="541"/>
    <x v="989"/>
    <n v="0"/>
    <x v="1"/>
    <x v="4"/>
    <x v="1"/>
    <x v="0"/>
    <x v="4"/>
    <x v="4"/>
    <x v="4"/>
    <x v="3"/>
    <x v="1"/>
    <x v="1"/>
  </r>
  <r>
    <x v="1"/>
    <x v="4"/>
    <x v="4"/>
    <x v="0"/>
    <x v="654"/>
    <x v="1357"/>
    <n v="783033.53"/>
    <x v="1"/>
    <x v="4"/>
    <x v="1"/>
    <x v="0"/>
    <x v="4"/>
    <x v="4"/>
    <x v="4"/>
    <x v="3"/>
    <x v="1"/>
    <x v="4"/>
  </r>
  <r>
    <x v="1"/>
    <x v="4"/>
    <x v="4"/>
    <x v="0"/>
    <x v="141"/>
    <x v="194"/>
    <n v="0"/>
    <x v="1"/>
    <x v="4"/>
    <x v="1"/>
    <x v="0"/>
    <x v="4"/>
    <x v="4"/>
    <x v="4"/>
    <x v="0"/>
    <x v="1"/>
    <x v="6"/>
  </r>
  <r>
    <x v="1"/>
    <x v="4"/>
    <x v="4"/>
    <x v="0"/>
    <x v="71"/>
    <x v="1332"/>
    <n v="0"/>
    <x v="1"/>
    <x v="4"/>
    <x v="1"/>
    <x v="0"/>
    <x v="4"/>
    <x v="4"/>
    <x v="4"/>
    <x v="3"/>
    <x v="0"/>
    <x v="4"/>
  </r>
  <r>
    <x v="1"/>
    <x v="4"/>
    <x v="4"/>
    <x v="0"/>
    <x v="18"/>
    <x v="946"/>
    <n v="0"/>
    <x v="1"/>
    <x v="4"/>
    <x v="1"/>
    <x v="0"/>
    <x v="4"/>
    <x v="4"/>
    <x v="4"/>
    <x v="3"/>
    <x v="0"/>
    <x v="4"/>
  </r>
  <r>
    <x v="1"/>
    <x v="4"/>
    <x v="4"/>
    <x v="0"/>
    <x v="41"/>
    <x v="47"/>
    <n v="0"/>
    <x v="1"/>
    <x v="4"/>
    <x v="1"/>
    <x v="0"/>
    <x v="4"/>
    <x v="4"/>
    <x v="4"/>
    <x v="3"/>
    <x v="0"/>
    <x v="1"/>
  </r>
  <r>
    <x v="1"/>
    <x v="4"/>
    <x v="4"/>
    <x v="0"/>
    <x v="399"/>
    <x v="660"/>
    <n v="12617.34"/>
    <x v="1"/>
    <x v="4"/>
    <x v="1"/>
    <x v="0"/>
    <x v="4"/>
    <x v="4"/>
    <x v="4"/>
    <x v="2"/>
    <x v="0"/>
    <x v="4"/>
  </r>
  <r>
    <x v="1"/>
    <x v="4"/>
    <x v="4"/>
    <x v="0"/>
    <x v="349"/>
    <x v="574"/>
    <n v="75890.31"/>
    <x v="1"/>
    <x v="4"/>
    <x v="1"/>
    <x v="0"/>
    <x v="4"/>
    <x v="4"/>
    <x v="4"/>
    <x v="4"/>
    <x v="1"/>
    <x v="3"/>
  </r>
  <r>
    <x v="1"/>
    <x v="4"/>
    <x v="4"/>
    <x v="0"/>
    <x v="370"/>
    <x v="611"/>
    <n v="0"/>
    <x v="1"/>
    <x v="4"/>
    <x v="1"/>
    <x v="0"/>
    <x v="4"/>
    <x v="4"/>
    <x v="4"/>
    <x v="2"/>
    <x v="0"/>
    <x v="0"/>
  </r>
  <r>
    <x v="1"/>
    <x v="4"/>
    <x v="4"/>
    <x v="0"/>
    <x v="73"/>
    <x v="376"/>
    <n v="0"/>
    <x v="1"/>
    <x v="4"/>
    <x v="1"/>
    <x v="0"/>
    <x v="4"/>
    <x v="4"/>
    <x v="4"/>
    <x v="0"/>
    <x v="0"/>
    <x v="3"/>
  </r>
  <r>
    <x v="1"/>
    <x v="4"/>
    <x v="4"/>
    <x v="0"/>
    <x v="13"/>
    <x v="422"/>
    <n v="0"/>
    <x v="1"/>
    <x v="4"/>
    <x v="1"/>
    <x v="0"/>
    <x v="4"/>
    <x v="4"/>
    <x v="4"/>
    <x v="3"/>
    <x v="0"/>
    <x v="0"/>
  </r>
  <r>
    <x v="1"/>
    <x v="4"/>
    <x v="4"/>
    <x v="0"/>
    <x v="5"/>
    <x v="753"/>
    <n v="3261.2"/>
    <x v="1"/>
    <x v="4"/>
    <x v="1"/>
    <x v="0"/>
    <x v="4"/>
    <x v="4"/>
    <x v="4"/>
    <x v="1"/>
    <x v="0"/>
    <x v="4"/>
  </r>
  <r>
    <x v="1"/>
    <x v="4"/>
    <x v="4"/>
    <x v="0"/>
    <x v="13"/>
    <x v="1103"/>
    <n v="0"/>
    <x v="1"/>
    <x v="4"/>
    <x v="1"/>
    <x v="0"/>
    <x v="4"/>
    <x v="4"/>
    <x v="4"/>
    <x v="3"/>
    <x v="0"/>
    <x v="2"/>
  </r>
  <r>
    <x v="1"/>
    <x v="4"/>
    <x v="4"/>
    <x v="0"/>
    <x v="18"/>
    <x v="517"/>
    <n v="0"/>
    <x v="1"/>
    <x v="4"/>
    <x v="1"/>
    <x v="0"/>
    <x v="4"/>
    <x v="4"/>
    <x v="4"/>
    <x v="3"/>
    <x v="0"/>
    <x v="3"/>
  </r>
  <r>
    <x v="1"/>
    <x v="4"/>
    <x v="4"/>
    <x v="0"/>
    <x v="406"/>
    <x v="673"/>
    <n v="0"/>
    <x v="1"/>
    <x v="4"/>
    <x v="1"/>
    <x v="0"/>
    <x v="4"/>
    <x v="4"/>
    <x v="4"/>
    <x v="3"/>
    <x v="1"/>
    <x v="6"/>
  </r>
  <r>
    <x v="1"/>
    <x v="4"/>
    <x v="4"/>
    <x v="0"/>
    <x v="422"/>
    <x v="702"/>
    <n v="0"/>
    <x v="1"/>
    <x v="4"/>
    <x v="1"/>
    <x v="0"/>
    <x v="4"/>
    <x v="4"/>
    <x v="4"/>
    <x v="3"/>
    <x v="1"/>
    <x v="6"/>
  </r>
  <r>
    <x v="1"/>
    <x v="4"/>
    <x v="4"/>
    <x v="0"/>
    <x v="158"/>
    <x v="233"/>
    <n v="151891.20000000001"/>
    <x v="1"/>
    <x v="4"/>
    <x v="1"/>
    <x v="0"/>
    <x v="4"/>
    <x v="4"/>
    <x v="4"/>
    <x v="0"/>
    <x v="1"/>
    <x v="4"/>
  </r>
  <r>
    <x v="1"/>
    <x v="4"/>
    <x v="4"/>
    <x v="0"/>
    <x v="57"/>
    <x v="64"/>
    <n v="0"/>
    <x v="1"/>
    <x v="4"/>
    <x v="1"/>
    <x v="0"/>
    <x v="4"/>
    <x v="4"/>
    <x v="4"/>
    <x v="0"/>
    <x v="0"/>
    <x v="0"/>
  </r>
  <r>
    <x v="1"/>
    <x v="4"/>
    <x v="4"/>
    <x v="0"/>
    <x v="433"/>
    <x v="726"/>
    <n v="0"/>
    <x v="1"/>
    <x v="4"/>
    <x v="1"/>
    <x v="0"/>
    <x v="4"/>
    <x v="4"/>
    <x v="4"/>
    <x v="0"/>
    <x v="0"/>
    <x v="2"/>
  </r>
  <r>
    <x v="1"/>
    <x v="4"/>
    <x v="4"/>
    <x v="0"/>
    <x v="108"/>
    <x v="169"/>
    <n v="0"/>
    <x v="1"/>
    <x v="4"/>
    <x v="1"/>
    <x v="0"/>
    <x v="4"/>
    <x v="4"/>
    <x v="4"/>
    <x v="4"/>
    <x v="1"/>
    <x v="4"/>
  </r>
  <r>
    <x v="1"/>
    <x v="4"/>
    <x v="4"/>
    <x v="0"/>
    <x v="406"/>
    <x v="673"/>
    <n v="0"/>
    <x v="1"/>
    <x v="4"/>
    <x v="1"/>
    <x v="0"/>
    <x v="4"/>
    <x v="4"/>
    <x v="4"/>
    <x v="3"/>
    <x v="1"/>
    <x v="3"/>
  </r>
  <r>
    <x v="1"/>
    <x v="4"/>
    <x v="4"/>
    <x v="0"/>
    <x v="242"/>
    <x v="377"/>
    <n v="0"/>
    <x v="1"/>
    <x v="4"/>
    <x v="1"/>
    <x v="0"/>
    <x v="4"/>
    <x v="4"/>
    <x v="4"/>
    <x v="0"/>
    <x v="0"/>
    <x v="2"/>
  </r>
  <r>
    <x v="1"/>
    <x v="4"/>
    <x v="4"/>
    <x v="0"/>
    <x v="122"/>
    <x v="675"/>
    <n v="83601.59"/>
    <x v="1"/>
    <x v="4"/>
    <x v="1"/>
    <x v="0"/>
    <x v="4"/>
    <x v="4"/>
    <x v="4"/>
    <x v="2"/>
    <x v="0"/>
    <x v="2"/>
  </r>
  <r>
    <x v="1"/>
    <x v="4"/>
    <x v="4"/>
    <x v="0"/>
    <x v="99"/>
    <x v="120"/>
    <n v="9470.6299999999992"/>
    <x v="1"/>
    <x v="4"/>
    <x v="1"/>
    <x v="0"/>
    <x v="4"/>
    <x v="4"/>
    <x v="4"/>
    <x v="4"/>
    <x v="1"/>
    <x v="7"/>
  </r>
  <r>
    <x v="1"/>
    <x v="4"/>
    <x v="4"/>
    <x v="0"/>
    <x v="378"/>
    <x v="853"/>
    <n v="0"/>
    <x v="1"/>
    <x v="4"/>
    <x v="1"/>
    <x v="0"/>
    <x v="4"/>
    <x v="4"/>
    <x v="4"/>
    <x v="3"/>
    <x v="0"/>
    <x v="1"/>
  </r>
  <r>
    <x v="1"/>
    <x v="4"/>
    <x v="4"/>
    <x v="0"/>
    <x v="283"/>
    <x v="792"/>
    <n v="0"/>
    <x v="1"/>
    <x v="4"/>
    <x v="1"/>
    <x v="0"/>
    <x v="4"/>
    <x v="4"/>
    <x v="4"/>
    <x v="1"/>
    <x v="0"/>
    <x v="2"/>
  </r>
  <r>
    <x v="1"/>
    <x v="4"/>
    <x v="4"/>
    <x v="0"/>
    <x v="0"/>
    <x v="369"/>
    <n v="0"/>
    <x v="1"/>
    <x v="4"/>
    <x v="1"/>
    <x v="0"/>
    <x v="4"/>
    <x v="4"/>
    <x v="4"/>
    <x v="3"/>
    <x v="0"/>
    <x v="7"/>
  </r>
  <r>
    <x v="1"/>
    <x v="4"/>
    <x v="4"/>
    <x v="0"/>
    <x v="41"/>
    <x v="1303"/>
    <n v="0"/>
    <x v="1"/>
    <x v="4"/>
    <x v="1"/>
    <x v="0"/>
    <x v="4"/>
    <x v="4"/>
    <x v="4"/>
    <x v="3"/>
    <x v="0"/>
    <x v="6"/>
  </r>
  <r>
    <x v="1"/>
    <x v="4"/>
    <x v="4"/>
    <x v="0"/>
    <x v="170"/>
    <x v="916"/>
    <n v="0"/>
    <x v="1"/>
    <x v="4"/>
    <x v="1"/>
    <x v="0"/>
    <x v="4"/>
    <x v="4"/>
    <x v="4"/>
    <x v="2"/>
    <x v="0"/>
    <x v="1"/>
  </r>
  <r>
    <x v="1"/>
    <x v="4"/>
    <x v="4"/>
    <x v="0"/>
    <x v="18"/>
    <x v="1104"/>
    <n v="0"/>
    <x v="1"/>
    <x v="4"/>
    <x v="1"/>
    <x v="0"/>
    <x v="4"/>
    <x v="4"/>
    <x v="4"/>
    <x v="3"/>
    <x v="0"/>
    <x v="5"/>
  </r>
  <r>
    <x v="1"/>
    <x v="4"/>
    <x v="4"/>
    <x v="0"/>
    <x v="103"/>
    <x v="724"/>
    <n v="37787.54"/>
    <x v="1"/>
    <x v="4"/>
    <x v="1"/>
    <x v="0"/>
    <x v="4"/>
    <x v="4"/>
    <x v="4"/>
    <x v="2"/>
    <x v="1"/>
    <x v="7"/>
  </r>
  <r>
    <x v="1"/>
    <x v="4"/>
    <x v="4"/>
    <x v="0"/>
    <x v="119"/>
    <x v="407"/>
    <n v="0"/>
    <x v="1"/>
    <x v="4"/>
    <x v="1"/>
    <x v="0"/>
    <x v="4"/>
    <x v="4"/>
    <x v="4"/>
    <x v="0"/>
    <x v="0"/>
    <x v="1"/>
  </r>
  <r>
    <x v="1"/>
    <x v="4"/>
    <x v="4"/>
    <x v="0"/>
    <x v="489"/>
    <x v="864"/>
    <n v="21185.7"/>
    <x v="1"/>
    <x v="4"/>
    <x v="1"/>
    <x v="0"/>
    <x v="4"/>
    <x v="4"/>
    <x v="4"/>
    <x v="1"/>
    <x v="0"/>
    <x v="7"/>
  </r>
  <r>
    <x v="1"/>
    <x v="4"/>
    <x v="4"/>
    <x v="0"/>
    <x v="421"/>
    <x v="701"/>
    <n v="0"/>
    <x v="1"/>
    <x v="4"/>
    <x v="1"/>
    <x v="0"/>
    <x v="4"/>
    <x v="4"/>
    <x v="4"/>
    <x v="2"/>
    <x v="1"/>
    <x v="5"/>
  </r>
  <r>
    <x v="1"/>
    <x v="4"/>
    <x v="4"/>
    <x v="0"/>
    <x v="11"/>
    <x v="645"/>
    <n v="0"/>
    <x v="1"/>
    <x v="4"/>
    <x v="1"/>
    <x v="0"/>
    <x v="4"/>
    <x v="4"/>
    <x v="4"/>
    <x v="3"/>
    <x v="0"/>
    <x v="5"/>
  </r>
  <r>
    <x v="1"/>
    <x v="4"/>
    <x v="4"/>
    <x v="0"/>
    <x v="15"/>
    <x v="634"/>
    <n v="0"/>
    <x v="1"/>
    <x v="4"/>
    <x v="1"/>
    <x v="0"/>
    <x v="4"/>
    <x v="4"/>
    <x v="4"/>
    <x v="1"/>
    <x v="0"/>
    <x v="0"/>
  </r>
  <r>
    <x v="1"/>
    <x v="4"/>
    <x v="4"/>
    <x v="0"/>
    <x v="41"/>
    <x v="347"/>
    <n v="0"/>
    <x v="1"/>
    <x v="4"/>
    <x v="1"/>
    <x v="0"/>
    <x v="4"/>
    <x v="4"/>
    <x v="4"/>
    <x v="3"/>
    <x v="0"/>
    <x v="4"/>
  </r>
  <r>
    <x v="1"/>
    <x v="4"/>
    <x v="4"/>
    <x v="0"/>
    <x v="618"/>
    <x v="1213"/>
    <n v="594082.17000000004"/>
    <x v="1"/>
    <x v="4"/>
    <x v="1"/>
    <x v="0"/>
    <x v="4"/>
    <x v="4"/>
    <x v="4"/>
    <x v="3"/>
    <x v="0"/>
    <x v="2"/>
  </r>
  <r>
    <x v="1"/>
    <x v="4"/>
    <x v="4"/>
    <x v="0"/>
    <x v="1"/>
    <x v="475"/>
    <n v="0"/>
    <x v="1"/>
    <x v="4"/>
    <x v="1"/>
    <x v="0"/>
    <x v="4"/>
    <x v="4"/>
    <x v="4"/>
    <x v="3"/>
    <x v="0"/>
    <x v="6"/>
  </r>
  <r>
    <x v="1"/>
    <x v="4"/>
    <x v="4"/>
    <x v="0"/>
    <x v="1"/>
    <x v="1268"/>
    <n v="0"/>
    <x v="1"/>
    <x v="4"/>
    <x v="1"/>
    <x v="0"/>
    <x v="4"/>
    <x v="4"/>
    <x v="4"/>
    <x v="3"/>
    <x v="0"/>
    <x v="0"/>
  </r>
  <r>
    <x v="1"/>
    <x v="4"/>
    <x v="4"/>
    <x v="0"/>
    <x v="580"/>
    <x v="1096"/>
    <n v="0"/>
    <x v="1"/>
    <x v="4"/>
    <x v="1"/>
    <x v="0"/>
    <x v="4"/>
    <x v="4"/>
    <x v="4"/>
    <x v="3"/>
    <x v="1"/>
    <x v="4"/>
  </r>
  <r>
    <x v="1"/>
    <x v="4"/>
    <x v="4"/>
    <x v="0"/>
    <x v="1"/>
    <x v="1268"/>
    <n v="0"/>
    <x v="1"/>
    <x v="4"/>
    <x v="1"/>
    <x v="0"/>
    <x v="4"/>
    <x v="4"/>
    <x v="4"/>
    <x v="3"/>
    <x v="0"/>
    <x v="4"/>
  </r>
  <r>
    <x v="1"/>
    <x v="4"/>
    <x v="4"/>
    <x v="0"/>
    <x v="282"/>
    <x v="457"/>
    <n v="0"/>
    <x v="1"/>
    <x v="4"/>
    <x v="1"/>
    <x v="0"/>
    <x v="4"/>
    <x v="4"/>
    <x v="4"/>
    <x v="3"/>
    <x v="0"/>
    <x v="7"/>
  </r>
  <r>
    <x v="1"/>
    <x v="4"/>
    <x v="4"/>
    <x v="0"/>
    <x v="212"/>
    <x v="1309"/>
    <n v="0"/>
    <x v="1"/>
    <x v="4"/>
    <x v="1"/>
    <x v="0"/>
    <x v="4"/>
    <x v="4"/>
    <x v="4"/>
    <x v="0"/>
    <x v="0"/>
    <x v="0"/>
  </r>
  <r>
    <x v="1"/>
    <x v="4"/>
    <x v="4"/>
    <x v="0"/>
    <x v="60"/>
    <x v="182"/>
    <n v="0"/>
    <x v="1"/>
    <x v="4"/>
    <x v="1"/>
    <x v="0"/>
    <x v="4"/>
    <x v="4"/>
    <x v="4"/>
    <x v="0"/>
    <x v="0"/>
    <x v="2"/>
  </r>
  <r>
    <x v="1"/>
    <x v="4"/>
    <x v="4"/>
    <x v="0"/>
    <x v="547"/>
    <x v="1006"/>
    <n v="3298.9"/>
    <x v="1"/>
    <x v="4"/>
    <x v="1"/>
    <x v="0"/>
    <x v="4"/>
    <x v="4"/>
    <x v="4"/>
    <x v="2"/>
    <x v="2"/>
    <x v="0"/>
  </r>
  <r>
    <x v="1"/>
    <x v="4"/>
    <x v="4"/>
    <x v="0"/>
    <x v="1"/>
    <x v="26"/>
    <n v="0"/>
    <x v="1"/>
    <x v="4"/>
    <x v="1"/>
    <x v="0"/>
    <x v="4"/>
    <x v="4"/>
    <x v="4"/>
    <x v="3"/>
    <x v="0"/>
    <x v="0"/>
  </r>
  <r>
    <x v="1"/>
    <x v="4"/>
    <x v="4"/>
    <x v="0"/>
    <x v="300"/>
    <x v="489"/>
    <n v="0"/>
    <x v="1"/>
    <x v="4"/>
    <x v="1"/>
    <x v="0"/>
    <x v="4"/>
    <x v="4"/>
    <x v="4"/>
    <x v="0"/>
    <x v="0"/>
    <x v="2"/>
  </r>
  <r>
    <x v="1"/>
    <x v="4"/>
    <x v="4"/>
    <x v="0"/>
    <x v="480"/>
    <x v="848"/>
    <n v="37182.29"/>
    <x v="1"/>
    <x v="4"/>
    <x v="1"/>
    <x v="0"/>
    <x v="4"/>
    <x v="4"/>
    <x v="4"/>
    <x v="1"/>
    <x v="0"/>
    <x v="0"/>
  </r>
  <r>
    <x v="1"/>
    <x v="4"/>
    <x v="4"/>
    <x v="0"/>
    <x v="136"/>
    <x v="185"/>
    <n v="0"/>
    <x v="1"/>
    <x v="4"/>
    <x v="1"/>
    <x v="0"/>
    <x v="4"/>
    <x v="4"/>
    <x v="4"/>
    <x v="0"/>
    <x v="0"/>
    <x v="7"/>
  </r>
  <r>
    <x v="1"/>
    <x v="4"/>
    <x v="4"/>
    <x v="0"/>
    <x v="11"/>
    <x v="958"/>
    <n v="0"/>
    <x v="1"/>
    <x v="4"/>
    <x v="1"/>
    <x v="0"/>
    <x v="4"/>
    <x v="4"/>
    <x v="4"/>
    <x v="3"/>
    <x v="0"/>
    <x v="4"/>
  </r>
  <r>
    <x v="1"/>
    <x v="4"/>
    <x v="4"/>
    <x v="0"/>
    <x v="11"/>
    <x v="1178"/>
    <n v="0"/>
    <x v="1"/>
    <x v="4"/>
    <x v="1"/>
    <x v="0"/>
    <x v="4"/>
    <x v="4"/>
    <x v="4"/>
    <x v="3"/>
    <x v="0"/>
    <x v="7"/>
  </r>
  <r>
    <x v="1"/>
    <x v="4"/>
    <x v="4"/>
    <x v="0"/>
    <x v="364"/>
    <x v="602"/>
    <n v="88.97"/>
    <x v="1"/>
    <x v="4"/>
    <x v="1"/>
    <x v="0"/>
    <x v="4"/>
    <x v="4"/>
    <x v="4"/>
    <x v="2"/>
    <x v="2"/>
    <x v="6"/>
  </r>
  <r>
    <x v="1"/>
    <x v="4"/>
    <x v="4"/>
    <x v="0"/>
    <x v="11"/>
    <x v="152"/>
    <n v="6205.74"/>
    <x v="1"/>
    <x v="4"/>
    <x v="1"/>
    <x v="0"/>
    <x v="4"/>
    <x v="4"/>
    <x v="4"/>
    <x v="3"/>
    <x v="0"/>
    <x v="1"/>
  </r>
  <r>
    <x v="1"/>
    <x v="4"/>
    <x v="4"/>
    <x v="0"/>
    <x v="41"/>
    <x v="1105"/>
    <n v="0"/>
    <x v="1"/>
    <x v="4"/>
    <x v="1"/>
    <x v="0"/>
    <x v="4"/>
    <x v="4"/>
    <x v="4"/>
    <x v="3"/>
    <x v="0"/>
    <x v="7"/>
  </r>
  <r>
    <x v="1"/>
    <x v="4"/>
    <x v="4"/>
    <x v="0"/>
    <x v="41"/>
    <x v="1105"/>
    <n v="0"/>
    <x v="1"/>
    <x v="4"/>
    <x v="1"/>
    <x v="0"/>
    <x v="4"/>
    <x v="4"/>
    <x v="4"/>
    <x v="3"/>
    <x v="0"/>
    <x v="4"/>
  </r>
  <r>
    <x v="1"/>
    <x v="4"/>
    <x v="4"/>
    <x v="0"/>
    <x v="13"/>
    <x v="353"/>
    <n v="1815646.66"/>
    <x v="1"/>
    <x v="4"/>
    <x v="1"/>
    <x v="0"/>
    <x v="4"/>
    <x v="4"/>
    <x v="4"/>
    <x v="1"/>
    <x v="0"/>
    <x v="0"/>
  </r>
  <r>
    <x v="1"/>
    <x v="4"/>
    <x v="4"/>
    <x v="0"/>
    <x v="41"/>
    <x v="1287"/>
    <n v="0"/>
    <x v="1"/>
    <x v="4"/>
    <x v="1"/>
    <x v="0"/>
    <x v="4"/>
    <x v="4"/>
    <x v="4"/>
    <x v="3"/>
    <x v="0"/>
    <x v="2"/>
  </r>
  <r>
    <x v="1"/>
    <x v="4"/>
    <x v="4"/>
    <x v="0"/>
    <x v="11"/>
    <x v="1206"/>
    <n v="13999.77"/>
    <x v="1"/>
    <x v="4"/>
    <x v="1"/>
    <x v="0"/>
    <x v="4"/>
    <x v="4"/>
    <x v="4"/>
    <x v="3"/>
    <x v="0"/>
    <x v="7"/>
  </r>
  <r>
    <x v="1"/>
    <x v="4"/>
    <x v="4"/>
    <x v="0"/>
    <x v="477"/>
    <x v="843"/>
    <n v="0"/>
    <x v="1"/>
    <x v="4"/>
    <x v="1"/>
    <x v="0"/>
    <x v="4"/>
    <x v="4"/>
    <x v="4"/>
    <x v="1"/>
    <x v="1"/>
    <x v="6"/>
  </r>
  <r>
    <x v="1"/>
    <x v="4"/>
    <x v="4"/>
    <x v="0"/>
    <x v="162"/>
    <x v="241"/>
    <n v="0"/>
    <x v="1"/>
    <x v="4"/>
    <x v="1"/>
    <x v="0"/>
    <x v="4"/>
    <x v="4"/>
    <x v="4"/>
    <x v="3"/>
    <x v="1"/>
    <x v="5"/>
  </r>
  <r>
    <x v="1"/>
    <x v="4"/>
    <x v="4"/>
    <x v="0"/>
    <x v="18"/>
    <x v="18"/>
    <n v="0"/>
    <x v="1"/>
    <x v="4"/>
    <x v="1"/>
    <x v="0"/>
    <x v="4"/>
    <x v="4"/>
    <x v="4"/>
    <x v="3"/>
    <x v="0"/>
    <x v="0"/>
  </r>
  <r>
    <x v="1"/>
    <x v="4"/>
    <x v="4"/>
    <x v="0"/>
    <x v="95"/>
    <x v="114"/>
    <n v="0"/>
    <x v="1"/>
    <x v="4"/>
    <x v="1"/>
    <x v="0"/>
    <x v="4"/>
    <x v="4"/>
    <x v="4"/>
    <x v="0"/>
    <x v="0"/>
    <x v="4"/>
  </r>
  <r>
    <x v="1"/>
    <x v="4"/>
    <x v="4"/>
    <x v="0"/>
    <x v="374"/>
    <x v="618"/>
    <n v="0"/>
    <x v="1"/>
    <x v="4"/>
    <x v="1"/>
    <x v="0"/>
    <x v="4"/>
    <x v="4"/>
    <x v="4"/>
    <x v="3"/>
    <x v="0"/>
    <x v="0"/>
  </r>
  <r>
    <x v="1"/>
    <x v="4"/>
    <x v="4"/>
    <x v="0"/>
    <x v="139"/>
    <x v="381"/>
    <n v="94135.24"/>
    <x v="1"/>
    <x v="4"/>
    <x v="1"/>
    <x v="0"/>
    <x v="4"/>
    <x v="4"/>
    <x v="4"/>
    <x v="0"/>
    <x v="0"/>
    <x v="2"/>
  </r>
  <r>
    <x v="1"/>
    <x v="4"/>
    <x v="4"/>
    <x v="0"/>
    <x v="79"/>
    <x v="95"/>
    <n v="0"/>
    <x v="1"/>
    <x v="4"/>
    <x v="1"/>
    <x v="0"/>
    <x v="4"/>
    <x v="4"/>
    <x v="4"/>
    <x v="0"/>
    <x v="0"/>
    <x v="1"/>
  </r>
  <r>
    <x v="1"/>
    <x v="4"/>
    <x v="4"/>
    <x v="0"/>
    <x v="108"/>
    <x v="640"/>
    <n v="0"/>
    <x v="1"/>
    <x v="4"/>
    <x v="1"/>
    <x v="0"/>
    <x v="4"/>
    <x v="4"/>
    <x v="4"/>
    <x v="3"/>
    <x v="2"/>
    <x v="4"/>
  </r>
  <r>
    <x v="1"/>
    <x v="4"/>
    <x v="4"/>
    <x v="0"/>
    <x v="644"/>
    <x v="1324"/>
    <n v="3112324.55"/>
    <x v="1"/>
    <x v="4"/>
    <x v="1"/>
    <x v="0"/>
    <x v="4"/>
    <x v="4"/>
    <x v="4"/>
    <x v="3"/>
    <x v="0"/>
    <x v="5"/>
  </r>
  <r>
    <x v="1"/>
    <x v="4"/>
    <x v="4"/>
    <x v="0"/>
    <x v="11"/>
    <x v="1014"/>
    <n v="44976.57"/>
    <x v="1"/>
    <x v="4"/>
    <x v="1"/>
    <x v="0"/>
    <x v="4"/>
    <x v="4"/>
    <x v="4"/>
    <x v="3"/>
    <x v="0"/>
    <x v="7"/>
  </r>
  <r>
    <x v="1"/>
    <x v="4"/>
    <x v="4"/>
    <x v="0"/>
    <x v="251"/>
    <x v="391"/>
    <n v="0"/>
    <x v="1"/>
    <x v="4"/>
    <x v="1"/>
    <x v="0"/>
    <x v="4"/>
    <x v="4"/>
    <x v="4"/>
    <x v="0"/>
    <x v="1"/>
    <x v="1"/>
  </r>
  <r>
    <x v="1"/>
    <x v="4"/>
    <x v="4"/>
    <x v="0"/>
    <x v="249"/>
    <x v="1191"/>
    <n v="0"/>
    <x v="1"/>
    <x v="4"/>
    <x v="1"/>
    <x v="0"/>
    <x v="4"/>
    <x v="4"/>
    <x v="4"/>
    <x v="3"/>
    <x v="0"/>
    <x v="3"/>
  </r>
  <r>
    <x v="1"/>
    <x v="4"/>
    <x v="4"/>
    <x v="0"/>
    <x v="5"/>
    <x v="39"/>
    <n v="0"/>
    <x v="1"/>
    <x v="4"/>
    <x v="1"/>
    <x v="0"/>
    <x v="4"/>
    <x v="4"/>
    <x v="4"/>
    <x v="2"/>
    <x v="1"/>
    <x v="3"/>
  </r>
  <r>
    <x v="1"/>
    <x v="4"/>
    <x v="4"/>
    <x v="0"/>
    <x v="384"/>
    <x v="633"/>
    <n v="0"/>
    <x v="1"/>
    <x v="4"/>
    <x v="1"/>
    <x v="0"/>
    <x v="4"/>
    <x v="4"/>
    <x v="4"/>
    <x v="2"/>
    <x v="0"/>
    <x v="4"/>
  </r>
  <r>
    <x v="1"/>
    <x v="4"/>
    <x v="4"/>
    <x v="0"/>
    <x v="216"/>
    <x v="323"/>
    <n v="0"/>
    <x v="1"/>
    <x v="4"/>
    <x v="1"/>
    <x v="0"/>
    <x v="4"/>
    <x v="4"/>
    <x v="4"/>
    <x v="0"/>
    <x v="0"/>
    <x v="3"/>
  </r>
  <r>
    <x v="1"/>
    <x v="4"/>
    <x v="4"/>
    <x v="0"/>
    <x v="13"/>
    <x v="600"/>
    <n v="0"/>
    <x v="1"/>
    <x v="4"/>
    <x v="1"/>
    <x v="0"/>
    <x v="4"/>
    <x v="4"/>
    <x v="4"/>
    <x v="3"/>
    <x v="0"/>
    <x v="1"/>
  </r>
  <r>
    <x v="1"/>
    <x v="4"/>
    <x v="4"/>
    <x v="0"/>
    <x v="53"/>
    <x v="468"/>
    <n v="0"/>
    <x v="1"/>
    <x v="4"/>
    <x v="1"/>
    <x v="0"/>
    <x v="4"/>
    <x v="4"/>
    <x v="4"/>
    <x v="1"/>
    <x v="0"/>
    <x v="6"/>
  </r>
  <r>
    <x v="1"/>
    <x v="4"/>
    <x v="4"/>
    <x v="0"/>
    <x v="1"/>
    <x v="1135"/>
    <n v="0"/>
    <x v="1"/>
    <x v="4"/>
    <x v="1"/>
    <x v="0"/>
    <x v="4"/>
    <x v="4"/>
    <x v="4"/>
    <x v="3"/>
    <x v="0"/>
    <x v="1"/>
  </r>
  <r>
    <x v="1"/>
    <x v="4"/>
    <x v="4"/>
    <x v="0"/>
    <x v="103"/>
    <x v="758"/>
    <n v="549155.26"/>
    <x v="1"/>
    <x v="4"/>
    <x v="1"/>
    <x v="0"/>
    <x v="4"/>
    <x v="4"/>
    <x v="4"/>
    <x v="1"/>
    <x v="2"/>
    <x v="5"/>
  </r>
  <r>
    <x v="1"/>
    <x v="4"/>
    <x v="4"/>
    <x v="0"/>
    <x v="52"/>
    <x v="59"/>
    <n v="670669.9"/>
    <x v="1"/>
    <x v="4"/>
    <x v="1"/>
    <x v="0"/>
    <x v="4"/>
    <x v="4"/>
    <x v="4"/>
    <x v="1"/>
    <x v="0"/>
    <x v="3"/>
  </r>
  <r>
    <x v="1"/>
    <x v="4"/>
    <x v="4"/>
    <x v="0"/>
    <x v="149"/>
    <x v="207"/>
    <n v="0"/>
    <x v="1"/>
    <x v="4"/>
    <x v="1"/>
    <x v="0"/>
    <x v="4"/>
    <x v="4"/>
    <x v="4"/>
    <x v="4"/>
    <x v="0"/>
    <x v="5"/>
  </r>
  <r>
    <x v="1"/>
    <x v="4"/>
    <x v="4"/>
    <x v="0"/>
    <x v="18"/>
    <x v="688"/>
    <n v="183028.78"/>
    <x v="1"/>
    <x v="4"/>
    <x v="1"/>
    <x v="0"/>
    <x v="4"/>
    <x v="4"/>
    <x v="4"/>
    <x v="3"/>
    <x v="0"/>
    <x v="2"/>
  </r>
  <r>
    <x v="1"/>
    <x v="4"/>
    <x v="4"/>
    <x v="0"/>
    <x v="41"/>
    <x v="972"/>
    <n v="0"/>
    <x v="1"/>
    <x v="4"/>
    <x v="1"/>
    <x v="0"/>
    <x v="4"/>
    <x v="4"/>
    <x v="4"/>
    <x v="3"/>
    <x v="0"/>
    <x v="1"/>
  </r>
  <r>
    <x v="1"/>
    <x v="4"/>
    <x v="4"/>
    <x v="0"/>
    <x v="41"/>
    <x v="872"/>
    <n v="0"/>
    <x v="1"/>
    <x v="4"/>
    <x v="1"/>
    <x v="0"/>
    <x v="4"/>
    <x v="4"/>
    <x v="4"/>
    <x v="3"/>
    <x v="0"/>
    <x v="6"/>
  </r>
  <r>
    <x v="1"/>
    <x v="4"/>
    <x v="4"/>
    <x v="0"/>
    <x v="13"/>
    <x v="1103"/>
    <n v="0"/>
    <x v="1"/>
    <x v="4"/>
    <x v="1"/>
    <x v="0"/>
    <x v="4"/>
    <x v="4"/>
    <x v="4"/>
    <x v="3"/>
    <x v="0"/>
    <x v="5"/>
  </r>
  <r>
    <x v="1"/>
    <x v="4"/>
    <x v="4"/>
    <x v="0"/>
    <x v="293"/>
    <x v="481"/>
    <n v="0"/>
    <x v="1"/>
    <x v="4"/>
    <x v="1"/>
    <x v="0"/>
    <x v="4"/>
    <x v="4"/>
    <x v="4"/>
    <x v="2"/>
    <x v="0"/>
    <x v="2"/>
  </r>
  <r>
    <x v="1"/>
    <x v="4"/>
    <x v="4"/>
    <x v="0"/>
    <x v="11"/>
    <x v="356"/>
    <n v="0"/>
    <x v="1"/>
    <x v="4"/>
    <x v="1"/>
    <x v="0"/>
    <x v="4"/>
    <x v="4"/>
    <x v="4"/>
    <x v="3"/>
    <x v="0"/>
    <x v="6"/>
  </r>
  <r>
    <x v="1"/>
    <x v="4"/>
    <x v="4"/>
    <x v="0"/>
    <x v="13"/>
    <x v="119"/>
    <n v="0"/>
    <x v="1"/>
    <x v="4"/>
    <x v="1"/>
    <x v="0"/>
    <x v="4"/>
    <x v="4"/>
    <x v="4"/>
    <x v="3"/>
    <x v="0"/>
    <x v="5"/>
  </r>
  <r>
    <x v="1"/>
    <x v="4"/>
    <x v="4"/>
    <x v="0"/>
    <x v="80"/>
    <x v="96"/>
    <n v="-119297.08"/>
    <x v="1"/>
    <x v="4"/>
    <x v="1"/>
    <x v="0"/>
    <x v="4"/>
    <x v="4"/>
    <x v="4"/>
    <x v="6"/>
    <x v="2"/>
    <x v="2"/>
  </r>
  <r>
    <x v="1"/>
    <x v="4"/>
    <x v="4"/>
    <x v="0"/>
    <x v="341"/>
    <x v="552"/>
    <n v="0"/>
    <x v="1"/>
    <x v="4"/>
    <x v="1"/>
    <x v="0"/>
    <x v="4"/>
    <x v="4"/>
    <x v="4"/>
    <x v="5"/>
    <x v="1"/>
    <x v="2"/>
  </r>
  <r>
    <x v="1"/>
    <x v="4"/>
    <x v="4"/>
    <x v="0"/>
    <x v="79"/>
    <x v="95"/>
    <n v="0"/>
    <x v="1"/>
    <x v="4"/>
    <x v="1"/>
    <x v="0"/>
    <x v="4"/>
    <x v="4"/>
    <x v="4"/>
    <x v="0"/>
    <x v="0"/>
    <x v="6"/>
  </r>
  <r>
    <x v="1"/>
    <x v="4"/>
    <x v="4"/>
    <x v="0"/>
    <x v="5"/>
    <x v="781"/>
    <n v="0"/>
    <x v="1"/>
    <x v="4"/>
    <x v="1"/>
    <x v="0"/>
    <x v="4"/>
    <x v="4"/>
    <x v="4"/>
    <x v="1"/>
    <x v="0"/>
    <x v="4"/>
  </r>
  <r>
    <x v="1"/>
    <x v="4"/>
    <x v="4"/>
    <x v="0"/>
    <x v="504"/>
    <x v="912"/>
    <n v="0"/>
    <x v="1"/>
    <x v="4"/>
    <x v="1"/>
    <x v="0"/>
    <x v="4"/>
    <x v="4"/>
    <x v="4"/>
    <x v="3"/>
    <x v="0"/>
    <x v="6"/>
  </r>
  <r>
    <x v="1"/>
    <x v="4"/>
    <x v="4"/>
    <x v="0"/>
    <x v="82"/>
    <x v="98"/>
    <n v="0"/>
    <x v="1"/>
    <x v="4"/>
    <x v="1"/>
    <x v="0"/>
    <x v="4"/>
    <x v="4"/>
    <x v="4"/>
    <x v="0"/>
    <x v="0"/>
    <x v="1"/>
  </r>
  <r>
    <x v="1"/>
    <x v="4"/>
    <x v="4"/>
    <x v="0"/>
    <x v="166"/>
    <x v="246"/>
    <n v="0"/>
    <x v="1"/>
    <x v="4"/>
    <x v="1"/>
    <x v="0"/>
    <x v="4"/>
    <x v="4"/>
    <x v="4"/>
    <x v="3"/>
    <x v="0"/>
    <x v="2"/>
  </r>
  <r>
    <x v="1"/>
    <x v="4"/>
    <x v="4"/>
    <x v="0"/>
    <x v="1"/>
    <x v="122"/>
    <n v="0"/>
    <x v="1"/>
    <x v="4"/>
    <x v="1"/>
    <x v="0"/>
    <x v="4"/>
    <x v="4"/>
    <x v="4"/>
    <x v="3"/>
    <x v="0"/>
    <x v="0"/>
  </r>
  <r>
    <x v="1"/>
    <x v="4"/>
    <x v="4"/>
    <x v="0"/>
    <x v="1"/>
    <x v="122"/>
    <n v="0"/>
    <x v="1"/>
    <x v="4"/>
    <x v="1"/>
    <x v="0"/>
    <x v="4"/>
    <x v="4"/>
    <x v="4"/>
    <x v="3"/>
    <x v="0"/>
    <x v="1"/>
  </r>
  <r>
    <x v="1"/>
    <x v="4"/>
    <x v="4"/>
    <x v="0"/>
    <x v="5"/>
    <x v="589"/>
    <n v="0"/>
    <x v="1"/>
    <x v="4"/>
    <x v="1"/>
    <x v="0"/>
    <x v="4"/>
    <x v="4"/>
    <x v="4"/>
    <x v="2"/>
    <x v="1"/>
    <x v="6"/>
  </r>
  <r>
    <x v="1"/>
    <x v="4"/>
    <x v="4"/>
    <x v="0"/>
    <x v="1"/>
    <x v="122"/>
    <n v="0"/>
    <x v="1"/>
    <x v="4"/>
    <x v="1"/>
    <x v="0"/>
    <x v="4"/>
    <x v="4"/>
    <x v="4"/>
    <x v="3"/>
    <x v="0"/>
    <x v="4"/>
  </r>
  <r>
    <x v="1"/>
    <x v="4"/>
    <x v="4"/>
    <x v="0"/>
    <x v="18"/>
    <x v="594"/>
    <n v="0"/>
    <x v="1"/>
    <x v="4"/>
    <x v="1"/>
    <x v="0"/>
    <x v="4"/>
    <x v="4"/>
    <x v="4"/>
    <x v="3"/>
    <x v="0"/>
    <x v="3"/>
  </r>
  <r>
    <x v="1"/>
    <x v="4"/>
    <x v="4"/>
    <x v="0"/>
    <x v="265"/>
    <x v="427"/>
    <n v="310234.34000000003"/>
    <x v="1"/>
    <x v="4"/>
    <x v="1"/>
    <x v="0"/>
    <x v="4"/>
    <x v="4"/>
    <x v="4"/>
    <x v="2"/>
    <x v="1"/>
    <x v="3"/>
  </r>
  <r>
    <x v="1"/>
    <x v="4"/>
    <x v="4"/>
    <x v="0"/>
    <x v="41"/>
    <x v="1109"/>
    <n v="0"/>
    <x v="1"/>
    <x v="4"/>
    <x v="1"/>
    <x v="0"/>
    <x v="4"/>
    <x v="4"/>
    <x v="4"/>
    <x v="3"/>
    <x v="0"/>
    <x v="5"/>
  </r>
  <r>
    <x v="1"/>
    <x v="4"/>
    <x v="4"/>
    <x v="0"/>
    <x v="504"/>
    <x v="912"/>
    <n v="0"/>
    <x v="1"/>
    <x v="4"/>
    <x v="1"/>
    <x v="0"/>
    <x v="4"/>
    <x v="4"/>
    <x v="4"/>
    <x v="3"/>
    <x v="0"/>
    <x v="1"/>
  </r>
  <r>
    <x v="1"/>
    <x v="4"/>
    <x v="4"/>
    <x v="0"/>
    <x v="111"/>
    <x v="1181"/>
    <n v="3934.25"/>
    <x v="1"/>
    <x v="4"/>
    <x v="1"/>
    <x v="0"/>
    <x v="4"/>
    <x v="4"/>
    <x v="4"/>
    <x v="3"/>
    <x v="0"/>
    <x v="0"/>
  </r>
  <r>
    <x v="1"/>
    <x v="4"/>
    <x v="4"/>
    <x v="0"/>
    <x v="437"/>
    <x v="1289"/>
    <n v="0"/>
    <x v="1"/>
    <x v="4"/>
    <x v="1"/>
    <x v="0"/>
    <x v="4"/>
    <x v="4"/>
    <x v="4"/>
    <x v="1"/>
    <x v="1"/>
    <x v="6"/>
  </r>
  <r>
    <x v="1"/>
    <x v="4"/>
    <x v="4"/>
    <x v="0"/>
    <x v="13"/>
    <x v="1240"/>
    <n v="0"/>
    <x v="1"/>
    <x v="4"/>
    <x v="1"/>
    <x v="0"/>
    <x v="4"/>
    <x v="4"/>
    <x v="4"/>
    <x v="3"/>
    <x v="0"/>
    <x v="0"/>
  </r>
  <r>
    <x v="1"/>
    <x v="4"/>
    <x v="4"/>
    <x v="0"/>
    <x v="385"/>
    <x v="637"/>
    <n v="19567.14"/>
    <x v="1"/>
    <x v="4"/>
    <x v="1"/>
    <x v="0"/>
    <x v="4"/>
    <x v="4"/>
    <x v="4"/>
    <x v="2"/>
    <x v="0"/>
    <x v="5"/>
  </r>
  <r>
    <x v="1"/>
    <x v="4"/>
    <x v="4"/>
    <x v="0"/>
    <x v="380"/>
    <x v="629"/>
    <n v="0"/>
    <x v="1"/>
    <x v="4"/>
    <x v="1"/>
    <x v="0"/>
    <x v="4"/>
    <x v="4"/>
    <x v="4"/>
    <x v="3"/>
    <x v="1"/>
    <x v="7"/>
  </r>
  <r>
    <x v="1"/>
    <x v="4"/>
    <x v="4"/>
    <x v="0"/>
    <x v="99"/>
    <x v="120"/>
    <n v="8358.84"/>
    <x v="1"/>
    <x v="4"/>
    <x v="1"/>
    <x v="0"/>
    <x v="4"/>
    <x v="4"/>
    <x v="4"/>
    <x v="4"/>
    <x v="1"/>
    <x v="1"/>
  </r>
  <r>
    <x v="1"/>
    <x v="4"/>
    <x v="4"/>
    <x v="0"/>
    <x v="103"/>
    <x v="131"/>
    <n v="0"/>
    <x v="1"/>
    <x v="4"/>
    <x v="1"/>
    <x v="0"/>
    <x v="4"/>
    <x v="4"/>
    <x v="4"/>
    <x v="0"/>
    <x v="0"/>
    <x v="6"/>
  </r>
  <r>
    <x v="1"/>
    <x v="4"/>
    <x v="4"/>
    <x v="0"/>
    <x v="554"/>
    <x v="1034"/>
    <n v="0"/>
    <x v="1"/>
    <x v="4"/>
    <x v="1"/>
    <x v="0"/>
    <x v="4"/>
    <x v="4"/>
    <x v="4"/>
    <x v="3"/>
    <x v="0"/>
    <x v="3"/>
  </r>
  <r>
    <x v="1"/>
    <x v="4"/>
    <x v="4"/>
    <x v="0"/>
    <x v="11"/>
    <x v="1069"/>
    <n v="0"/>
    <x v="1"/>
    <x v="4"/>
    <x v="1"/>
    <x v="0"/>
    <x v="4"/>
    <x v="4"/>
    <x v="4"/>
    <x v="3"/>
    <x v="0"/>
    <x v="6"/>
  </r>
  <r>
    <x v="1"/>
    <x v="4"/>
    <x v="4"/>
    <x v="0"/>
    <x v="320"/>
    <x v="516"/>
    <n v="0"/>
    <x v="1"/>
    <x v="4"/>
    <x v="1"/>
    <x v="0"/>
    <x v="4"/>
    <x v="4"/>
    <x v="4"/>
    <x v="0"/>
    <x v="0"/>
    <x v="6"/>
  </r>
  <r>
    <x v="1"/>
    <x v="4"/>
    <x v="4"/>
    <x v="0"/>
    <x v="145"/>
    <x v="199"/>
    <n v="0"/>
    <x v="1"/>
    <x v="4"/>
    <x v="1"/>
    <x v="0"/>
    <x v="4"/>
    <x v="4"/>
    <x v="4"/>
    <x v="0"/>
    <x v="1"/>
    <x v="5"/>
  </r>
  <r>
    <x v="1"/>
    <x v="4"/>
    <x v="4"/>
    <x v="0"/>
    <x v="41"/>
    <x v="1303"/>
    <n v="0"/>
    <x v="1"/>
    <x v="4"/>
    <x v="1"/>
    <x v="0"/>
    <x v="4"/>
    <x v="4"/>
    <x v="4"/>
    <x v="3"/>
    <x v="0"/>
    <x v="0"/>
  </r>
  <r>
    <x v="1"/>
    <x v="4"/>
    <x v="4"/>
    <x v="0"/>
    <x v="574"/>
    <x v="1081"/>
    <n v="0"/>
    <x v="1"/>
    <x v="4"/>
    <x v="1"/>
    <x v="0"/>
    <x v="4"/>
    <x v="4"/>
    <x v="4"/>
    <x v="3"/>
    <x v="0"/>
    <x v="7"/>
  </r>
  <r>
    <x v="1"/>
    <x v="4"/>
    <x v="4"/>
    <x v="0"/>
    <x v="108"/>
    <x v="613"/>
    <n v="0"/>
    <x v="1"/>
    <x v="4"/>
    <x v="1"/>
    <x v="0"/>
    <x v="4"/>
    <x v="4"/>
    <x v="4"/>
    <x v="2"/>
    <x v="1"/>
    <x v="2"/>
  </r>
  <r>
    <x v="1"/>
    <x v="4"/>
    <x v="4"/>
    <x v="0"/>
    <x v="41"/>
    <x v="1257"/>
    <n v="11247.54"/>
    <x v="1"/>
    <x v="4"/>
    <x v="1"/>
    <x v="0"/>
    <x v="4"/>
    <x v="4"/>
    <x v="4"/>
    <x v="3"/>
    <x v="0"/>
    <x v="7"/>
  </r>
  <r>
    <x v="1"/>
    <x v="4"/>
    <x v="4"/>
    <x v="0"/>
    <x v="586"/>
    <x v="1111"/>
    <n v="0"/>
    <x v="1"/>
    <x v="4"/>
    <x v="1"/>
    <x v="0"/>
    <x v="4"/>
    <x v="4"/>
    <x v="4"/>
    <x v="3"/>
    <x v="1"/>
    <x v="0"/>
  </r>
  <r>
    <x v="1"/>
    <x v="4"/>
    <x v="4"/>
    <x v="0"/>
    <x v="201"/>
    <x v="1365"/>
    <n v="40884.379999999997"/>
    <x v="1"/>
    <x v="4"/>
    <x v="1"/>
    <x v="0"/>
    <x v="4"/>
    <x v="4"/>
    <x v="4"/>
    <x v="2"/>
    <x v="0"/>
    <x v="6"/>
  </r>
  <r>
    <x v="1"/>
    <x v="4"/>
    <x v="4"/>
    <x v="0"/>
    <x v="651"/>
    <x v="1345"/>
    <n v="0"/>
    <x v="1"/>
    <x v="4"/>
    <x v="1"/>
    <x v="0"/>
    <x v="4"/>
    <x v="4"/>
    <x v="4"/>
    <x v="3"/>
    <x v="0"/>
    <x v="0"/>
  </r>
  <r>
    <x v="1"/>
    <x v="4"/>
    <x v="4"/>
    <x v="0"/>
    <x v="318"/>
    <x v="514"/>
    <n v="14999.77"/>
    <x v="1"/>
    <x v="4"/>
    <x v="1"/>
    <x v="0"/>
    <x v="4"/>
    <x v="4"/>
    <x v="4"/>
    <x v="4"/>
    <x v="1"/>
    <x v="3"/>
  </r>
  <r>
    <x v="1"/>
    <x v="4"/>
    <x v="4"/>
    <x v="0"/>
    <x v="528"/>
    <x v="965"/>
    <n v="0"/>
    <x v="1"/>
    <x v="4"/>
    <x v="1"/>
    <x v="0"/>
    <x v="4"/>
    <x v="4"/>
    <x v="4"/>
    <x v="3"/>
    <x v="0"/>
    <x v="6"/>
  </r>
  <r>
    <x v="1"/>
    <x v="4"/>
    <x v="4"/>
    <x v="0"/>
    <x v="18"/>
    <x v="1112"/>
    <n v="0"/>
    <x v="1"/>
    <x v="4"/>
    <x v="1"/>
    <x v="0"/>
    <x v="4"/>
    <x v="4"/>
    <x v="4"/>
    <x v="3"/>
    <x v="0"/>
    <x v="6"/>
  </r>
  <r>
    <x v="1"/>
    <x v="4"/>
    <x v="4"/>
    <x v="0"/>
    <x v="1"/>
    <x v="801"/>
    <n v="0"/>
    <x v="1"/>
    <x v="4"/>
    <x v="1"/>
    <x v="0"/>
    <x v="4"/>
    <x v="4"/>
    <x v="4"/>
    <x v="1"/>
    <x v="0"/>
    <x v="5"/>
  </r>
  <r>
    <x v="1"/>
    <x v="4"/>
    <x v="4"/>
    <x v="0"/>
    <x v="18"/>
    <x v="1112"/>
    <n v="0"/>
    <x v="1"/>
    <x v="4"/>
    <x v="1"/>
    <x v="0"/>
    <x v="4"/>
    <x v="4"/>
    <x v="4"/>
    <x v="3"/>
    <x v="0"/>
    <x v="0"/>
  </r>
  <r>
    <x v="1"/>
    <x v="4"/>
    <x v="4"/>
    <x v="0"/>
    <x v="231"/>
    <x v="354"/>
    <n v="49006.92"/>
    <x v="1"/>
    <x v="4"/>
    <x v="1"/>
    <x v="0"/>
    <x v="4"/>
    <x v="4"/>
    <x v="4"/>
    <x v="0"/>
    <x v="1"/>
    <x v="7"/>
  </r>
  <r>
    <x v="1"/>
    <x v="4"/>
    <x v="4"/>
    <x v="0"/>
    <x v="13"/>
    <x v="1153"/>
    <n v="0"/>
    <x v="1"/>
    <x v="4"/>
    <x v="1"/>
    <x v="0"/>
    <x v="4"/>
    <x v="4"/>
    <x v="4"/>
    <x v="3"/>
    <x v="0"/>
    <x v="1"/>
  </r>
  <r>
    <x v="1"/>
    <x v="4"/>
    <x v="4"/>
    <x v="0"/>
    <x v="427"/>
    <x v="711"/>
    <n v="0"/>
    <x v="1"/>
    <x v="4"/>
    <x v="1"/>
    <x v="0"/>
    <x v="4"/>
    <x v="4"/>
    <x v="4"/>
    <x v="3"/>
    <x v="1"/>
    <x v="3"/>
  </r>
  <r>
    <x v="1"/>
    <x v="4"/>
    <x v="4"/>
    <x v="0"/>
    <x v="8"/>
    <x v="8"/>
    <n v="94135.24"/>
    <x v="1"/>
    <x v="4"/>
    <x v="1"/>
    <x v="0"/>
    <x v="4"/>
    <x v="4"/>
    <x v="4"/>
    <x v="0"/>
    <x v="1"/>
    <x v="7"/>
  </r>
  <r>
    <x v="1"/>
    <x v="4"/>
    <x v="4"/>
    <x v="0"/>
    <x v="493"/>
    <x v="896"/>
    <n v="0"/>
    <x v="1"/>
    <x v="4"/>
    <x v="1"/>
    <x v="0"/>
    <x v="4"/>
    <x v="4"/>
    <x v="4"/>
    <x v="1"/>
    <x v="0"/>
    <x v="4"/>
  </r>
  <r>
    <x v="1"/>
    <x v="4"/>
    <x v="4"/>
    <x v="0"/>
    <x v="164"/>
    <x v="547"/>
    <n v="0"/>
    <x v="1"/>
    <x v="4"/>
    <x v="1"/>
    <x v="0"/>
    <x v="4"/>
    <x v="4"/>
    <x v="4"/>
    <x v="3"/>
    <x v="0"/>
    <x v="7"/>
  </r>
  <r>
    <x v="1"/>
    <x v="4"/>
    <x v="4"/>
    <x v="0"/>
    <x v="11"/>
    <x v="1113"/>
    <n v="0"/>
    <x v="1"/>
    <x v="4"/>
    <x v="1"/>
    <x v="0"/>
    <x v="4"/>
    <x v="4"/>
    <x v="4"/>
    <x v="3"/>
    <x v="0"/>
    <x v="7"/>
  </r>
  <r>
    <x v="1"/>
    <x v="4"/>
    <x v="4"/>
    <x v="0"/>
    <x v="11"/>
    <x v="439"/>
    <n v="0"/>
    <x v="1"/>
    <x v="4"/>
    <x v="1"/>
    <x v="0"/>
    <x v="4"/>
    <x v="4"/>
    <x v="4"/>
    <x v="3"/>
    <x v="0"/>
    <x v="7"/>
  </r>
  <r>
    <x v="1"/>
    <x v="4"/>
    <x v="4"/>
    <x v="0"/>
    <x v="11"/>
    <x v="147"/>
    <n v="0"/>
    <x v="1"/>
    <x v="4"/>
    <x v="1"/>
    <x v="0"/>
    <x v="4"/>
    <x v="4"/>
    <x v="4"/>
    <x v="3"/>
    <x v="0"/>
    <x v="6"/>
  </r>
  <r>
    <x v="1"/>
    <x v="4"/>
    <x v="4"/>
    <x v="0"/>
    <x v="78"/>
    <x v="94"/>
    <n v="0"/>
    <x v="1"/>
    <x v="4"/>
    <x v="1"/>
    <x v="0"/>
    <x v="4"/>
    <x v="4"/>
    <x v="4"/>
    <x v="0"/>
    <x v="0"/>
    <x v="1"/>
  </r>
  <r>
    <x v="1"/>
    <x v="4"/>
    <x v="4"/>
    <x v="0"/>
    <x v="41"/>
    <x v="997"/>
    <n v="0"/>
    <x v="1"/>
    <x v="4"/>
    <x v="1"/>
    <x v="0"/>
    <x v="4"/>
    <x v="4"/>
    <x v="4"/>
    <x v="3"/>
    <x v="0"/>
    <x v="2"/>
  </r>
  <r>
    <x v="1"/>
    <x v="4"/>
    <x v="4"/>
    <x v="0"/>
    <x v="142"/>
    <x v="195"/>
    <n v="956393.27"/>
    <x v="1"/>
    <x v="4"/>
    <x v="1"/>
    <x v="0"/>
    <x v="4"/>
    <x v="4"/>
    <x v="4"/>
    <x v="0"/>
    <x v="0"/>
    <x v="5"/>
  </r>
  <r>
    <x v="1"/>
    <x v="4"/>
    <x v="4"/>
    <x v="0"/>
    <x v="136"/>
    <x v="671"/>
    <n v="676.94"/>
    <x v="1"/>
    <x v="4"/>
    <x v="1"/>
    <x v="0"/>
    <x v="4"/>
    <x v="4"/>
    <x v="4"/>
    <x v="2"/>
    <x v="1"/>
    <x v="7"/>
  </r>
  <r>
    <x v="1"/>
    <x v="4"/>
    <x v="4"/>
    <x v="0"/>
    <x v="43"/>
    <x v="49"/>
    <n v="0"/>
    <x v="1"/>
    <x v="4"/>
    <x v="1"/>
    <x v="0"/>
    <x v="4"/>
    <x v="4"/>
    <x v="4"/>
    <x v="3"/>
    <x v="0"/>
    <x v="6"/>
  </r>
  <r>
    <x v="1"/>
    <x v="4"/>
    <x v="4"/>
    <x v="0"/>
    <x v="341"/>
    <x v="552"/>
    <n v="0"/>
    <x v="1"/>
    <x v="4"/>
    <x v="1"/>
    <x v="0"/>
    <x v="4"/>
    <x v="4"/>
    <x v="4"/>
    <x v="5"/>
    <x v="1"/>
    <x v="0"/>
  </r>
  <r>
    <x v="1"/>
    <x v="4"/>
    <x v="4"/>
    <x v="0"/>
    <x v="176"/>
    <x v="262"/>
    <n v="-17.66"/>
    <x v="1"/>
    <x v="4"/>
    <x v="1"/>
    <x v="0"/>
    <x v="4"/>
    <x v="4"/>
    <x v="4"/>
    <x v="3"/>
    <x v="1"/>
    <x v="1"/>
  </r>
  <r>
    <x v="1"/>
    <x v="4"/>
    <x v="4"/>
    <x v="0"/>
    <x v="367"/>
    <x v="606"/>
    <n v="14449.45"/>
    <x v="1"/>
    <x v="4"/>
    <x v="1"/>
    <x v="0"/>
    <x v="4"/>
    <x v="4"/>
    <x v="4"/>
    <x v="3"/>
    <x v="0"/>
    <x v="0"/>
  </r>
  <r>
    <x v="1"/>
    <x v="4"/>
    <x v="4"/>
    <x v="0"/>
    <x v="5"/>
    <x v="495"/>
    <n v="3367.2"/>
    <x v="1"/>
    <x v="4"/>
    <x v="1"/>
    <x v="0"/>
    <x v="4"/>
    <x v="4"/>
    <x v="4"/>
    <x v="4"/>
    <x v="1"/>
    <x v="5"/>
  </r>
  <r>
    <x v="1"/>
    <x v="4"/>
    <x v="4"/>
    <x v="0"/>
    <x v="123"/>
    <x v="163"/>
    <n v="0"/>
    <x v="1"/>
    <x v="4"/>
    <x v="1"/>
    <x v="0"/>
    <x v="4"/>
    <x v="4"/>
    <x v="4"/>
    <x v="0"/>
    <x v="0"/>
    <x v="0"/>
  </r>
  <r>
    <x v="1"/>
    <x v="4"/>
    <x v="4"/>
    <x v="0"/>
    <x v="41"/>
    <x v="997"/>
    <n v="0"/>
    <x v="1"/>
    <x v="4"/>
    <x v="1"/>
    <x v="0"/>
    <x v="4"/>
    <x v="4"/>
    <x v="4"/>
    <x v="3"/>
    <x v="0"/>
    <x v="1"/>
  </r>
  <r>
    <x v="1"/>
    <x v="4"/>
    <x v="4"/>
    <x v="0"/>
    <x v="275"/>
    <x v="447"/>
    <n v="0"/>
    <x v="1"/>
    <x v="4"/>
    <x v="1"/>
    <x v="0"/>
    <x v="4"/>
    <x v="4"/>
    <x v="4"/>
    <x v="0"/>
    <x v="1"/>
    <x v="3"/>
  </r>
  <r>
    <x v="1"/>
    <x v="4"/>
    <x v="4"/>
    <x v="0"/>
    <x v="18"/>
    <x v="946"/>
    <n v="0"/>
    <x v="1"/>
    <x v="4"/>
    <x v="1"/>
    <x v="0"/>
    <x v="4"/>
    <x v="4"/>
    <x v="4"/>
    <x v="3"/>
    <x v="0"/>
    <x v="0"/>
  </r>
  <r>
    <x v="1"/>
    <x v="4"/>
    <x v="4"/>
    <x v="0"/>
    <x v="13"/>
    <x v="794"/>
    <n v="0"/>
    <x v="1"/>
    <x v="4"/>
    <x v="1"/>
    <x v="0"/>
    <x v="4"/>
    <x v="4"/>
    <x v="4"/>
    <x v="3"/>
    <x v="0"/>
    <x v="7"/>
  </r>
  <r>
    <x v="1"/>
    <x v="4"/>
    <x v="4"/>
    <x v="0"/>
    <x v="5"/>
    <x v="452"/>
    <n v="56967.54"/>
    <x v="1"/>
    <x v="4"/>
    <x v="1"/>
    <x v="0"/>
    <x v="4"/>
    <x v="4"/>
    <x v="4"/>
    <x v="3"/>
    <x v="0"/>
    <x v="1"/>
  </r>
  <r>
    <x v="1"/>
    <x v="4"/>
    <x v="4"/>
    <x v="0"/>
    <x v="353"/>
    <x v="580"/>
    <n v="2711.33"/>
    <x v="1"/>
    <x v="4"/>
    <x v="1"/>
    <x v="0"/>
    <x v="4"/>
    <x v="4"/>
    <x v="4"/>
    <x v="4"/>
    <x v="2"/>
    <x v="5"/>
  </r>
  <r>
    <x v="1"/>
    <x v="4"/>
    <x v="4"/>
    <x v="0"/>
    <x v="41"/>
    <x v="359"/>
    <n v="0"/>
    <x v="1"/>
    <x v="4"/>
    <x v="1"/>
    <x v="0"/>
    <x v="4"/>
    <x v="4"/>
    <x v="4"/>
    <x v="3"/>
    <x v="0"/>
    <x v="5"/>
  </r>
  <r>
    <x v="1"/>
    <x v="4"/>
    <x v="4"/>
    <x v="0"/>
    <x v="110"/>
    <x v="920"/>
    <n v="292641.48"/>
    <x v="1"/>
    <x v="4"/>
    <x v="1"/>
    <x v="0"/>
    <x v="4"/>
    <x v="4"/>
    <x v="4"/>
    <x v="3"/>
    <x v="0"/>
    <x v="1"/>
  </r>
  <r>
    <x v="1"/>
    <x v="4"/>
    <x v="4"/>
    <x v="0"/>
    <x v="159"/>
    <x v="235"/>
    <n v="-119297.08"/>
    <x v="1"/>
    <x v="4"/>
    <x v="1"/>
    <x v="0"/>
    <x v="4"/>
    <x v="4"/>
    <x v="4"/>
    <x v="6"/>
    <x v="1"/>
    <x v="0"/>
  </r>
  <r>
    <x v="1"/>
    <x v="4"/>
    <x v="4"/>
    <x v="0"/>
    <x v="41"/>
    <x v="359"/>
    <n v="0"/>
    <x v="1"/>
    <x v="4"/>
    <x v="1"/>
    <x v="0"/>
    <x v="4"/>
    <x v="4"/>
    <x v="4"/>
    <x v="3"/>
    <x v="0"/>
    <x v="0"/>
  </r>
  <r>
    <x v="1"/>
    <x v="4"/>
    <x v="4"/>
    <x v="0"/>
    <x v="202"/>
    <x v="300"/>
    <n v="0"/>
    <x v="1"/>
    <x v="4"/>
    <x v="1"/>
    <x v="0"/>
    <x v="4"/>
    <x v="4"/>
    <x v="4"/>
    <x v="0"/>
    <x v="0"/>
    <x v="6"/>
  </r>
  <r>
    <x v="1"/>
    <x v="4"/>
    <x v="4"/>
    <x v="0"/>
    <x v="444"/>
    <x v="752"/>
    <n v="0"/>
    <x v="1"/>
    <x v="4"/>
    <x v="1"/>
    <x v="0"/>
    <x v="4"/>
    <x v="4"/>
    <x v="4"/>
    <x v="3"/>
    <x v="0"/>
    <x v="5"/>
  </r>
  <r>
    <x v="1"/>
    <x v="4"/>
    <x v="4"/>
    <x v="0"/>
    <x v="362"/>
    <x v="597"/>
    <n v="0"/>
    <x v="1"/>
    <x v="4"/>
    <x v="1"/>
    <x v="0"/>
    <x v="4"/>
    <x v="4"/>
    <x v="4"/>
    <x v="3"/>
    <x v="0"/>
    <x v="0"/>
  </r>
  <r>
    <x v="1"/>
    <x v="4"/>
    <x v="4"/>
    <x v="0"/>
    <x v="625"/>
    <x v="1262"/>
    <n v="0"/>
    <x v="1"/>
    <x v="4"/>
    <x v="1"/>
    <x v="0"/>
    <x v="4"/>
    <x v="4"/>
    <x v="4"/>
    <x v="3"/>
    <x v="1"/>
    <x v="0"/>
  </r>
  <r>
    <x v="1"/>
    <x v="4"/>
    <x v="4"/>
    <x v="0"/>
    <x v="326"/>
    <x v="527"/>
    <n v="0"/>
    <x v="1"/>
    <x v="4"/>
    <x v="1"/>
    <x v="0"/>
    <x v="4"/>
    <x v="4"/>
    <x v="4"/>
    <x v="2"/>
    <x v="2"/>
    <x v="2"/>
  </r>
  <r>
    <x v="1"/>
    <x v="4"/>
    <x v="4"/>
    <x v="0"/>
    <x v="587"/>
    <x v="1115"/>
    <n v="0"/>
    <x v="1"/>
    <x v="4"/>
    <x v="1"/>
    <x v="0"/>
    <x v="4"/>
    <x v="4"/>
    <x v="4"/>
    <x v="3"/>
    <x v="1"/>
    <x v="2"/>
  </r>
  <r>
    <x v="1"/>
    <x v="4"/>
    <x v="4"/>
    <x v="0"/>
    <x v="318"/>
    <x v="514"/>
    <n v="14999.77"/>
    <x v="1"/>
    <x v="4"/>
    <x v="1"/>
    <x v="0"/>
    <x v="4"/>
    <x v="4"/>
    <x v="4"/>
    <x v="4"/>
    <x v="1"/>
    <x v="6"/>
  </r>
  <r>
    <x v="1"/>
    <x v="4"/>
    <x v="4"/>
    <x v="0"/>
    <x v="162"/>
    <x v="241"/>
    <n v="0"/>
    <x v="1"/>
    <x v="4"/>
    <x v="1"/>
    <x v="0"/>
    <x v="4"/>
    <x v="4"/>
    <x v="4"/>
    <x v="3"/>
    <x v="1"/>
    <x v="2"/>
  </r>
  <r>
    <x v="1"/>
    <x v="4"/>
    <x v="4"/>
    <x v="0"/>
    <x v="465"/>
    <x v="800"/>
    <n v="0"/>
    <x v="1"/>
    <x v="4"/>
    <x v="1"/>
    <x v="0"/>
    <x v="4"/>
    <x v="4"/>
    <x v="4"/>
    <x v="3"/>
    <x v="1"/>
    <x v="0"/>
  </r>
  <r>
    <x v="1"/>
    <x v="4"/>
    <x v="4"/>
    <x v="0"/>
    <x v="1"/>
    <x v="937"/>
    <n v="0"/>
    <x v="1"/>
    <x v="4"/>
    <x v="1"/>
    <x v="0"/>
    <x v="4"/>
    <x v="4"/>
    <x v="4"/>
    <x v="3"/>
    <x v="0"/>
    <x v="1"/>
  </r>
  <r>
    <x v="1"/>
    <x v="4"/>
    <x v="4"/>
    <x v="0"/>
    <x v="18"/>
    <x v="1028"/>
    <n v="0"/>
    <x v="1"/>
    <x v="4"/>
    <x v="1"/>
    <x v="0"/>
    <x v="4"/>
    <x v="4"/>
    <x v="4"/>
    <x v="3"/>
    <x v="0"/>
    <x v="1"/>
  </r>
  <r>
    <x v="1"/>
    <x v="4"/>
    <x v="4"/>
    <x v="0"/>
    <x v="1"/>
    <x v="723"/>
    <n v="352.28"/>
    <x v="1"/>
    <x v="4"/>
    <x v="1"/>
    <x v="0"/>
    <x v="4"/>
    <x v="4"/>
    <x v="4"/>
    <x v="3"/>
    <x v="0"/>
    <x v="5"/>
  </r>
  <r>
    <x v="1"/>
    <x v="4"/>
    <x v="4"/>
    <x v="0"/>
    <x v="456"/>
    <x v="782"/>
    <n v="0"/>
    <x v="1"/>
    <x v="4"/>
    <x v="1"/>
    <x v="0"/>
    <x v="4"/>
    <x v="4"/>
    <x v="4"/>
    <x v="1"/>
    <x v="0"/>
    <x v="2"/>
  </r>
  <r>
    <x v="1"/>
    <x v="4"/>
    <x v="4"/>
    <x v="0"/>
    <x v="381"/>
    <x v="630"/>
    <n v="0"/>
    <x v="1"/>
    <x v="4"/>
    <x v="1"/>
    <x v="0"/>
    <x v="4"/>
    <x v="4"/>
    <x v="4"/>
    <x v="6"/>
    <x v="1"/>
    <x v="0"/>
  </r>
  <r>
    <x v="1"/>
    <x v="4"/>
    <x v="4"/>
    <x v="0"/>
    <x v="16"/>
    <x v="16"/>
    <n v="0"/>
    <x v="1"/>
    <x v="4"/>
    <x v="1"/>
    <x v="0"/>
    <x v="4"/>
    <x v="4"/>
    <x v="4"/>
    <x v="0"/>
    <x v="0"/>
    <x v="6"/>
  </r>
  <r>
    <x v="1"/>
    <x v="4"/>
    <x v="4"/>
    <x v="0"/>
    <x v="13"/>
    <x v="1220"/>
    <n v="0"/>
    <x v="1"/>
    <x v="4"/>
    <x v="1"/>
    <x v="0"/>
    <x v="4"/>
    <x v="4"/>
    <x v="4"/>
    <x v="3"/>
    <x v="0"/>
    <x v="7"/>
  </r>
  <r>
    <x v="1"/>
    <x v="4"/>
    <x v="4"/>
    <x v="0"/>
    <x v="1"/>
    <x v="1121"/>
    <n v="0"/>
    <x v="1"/>
    <x v="4"/>
    <x v="1"/>
    <x v="0"/>
    <x v="4"/>
    <x v="4"/>
    <x v="4"/>
    <x v="3"/>
    <x v="0"/>
    <x v="1"/>
  </r>
  <r>
    <x v="1"/>
    <x v="4"/>
    <x v="4"/>
    <x v="0"/>
    <x v="548"/>
    <x v="1007"/>
    <n v="0"/>
    <x v="1"/>
    <x v="4"/>
    <x v="1"/>
    <x v="0"/>
    <x v="4"/>
    <x v="4"/>
    <x v="4"/>
    <x v="3"/>
    <x v="0"/>
    <x v="3"/>
  </r>
  <r>
    <x v="1"/>
    <x v="4"/>
    <x v="4"/>
    <x v="0"/>
    <x v="213"/>
    <x v="319"/>
    <n v="0"/>
    <x v="1"/>
    <x v="4"/>
    <x v="1"/>
    <x v="0"/>
    <x v="4"/>
    <x v="4"/>
    <x v="4"/>
    <x v="0"/>
    <x v="1"/>
    <x v="2"/>
  </r>
  <r>
    <x v="1"/>
    <x v="4"/>
    <x v="4"/>
    <x v="0"/>
    <x v="18"/>
    <x v="1028"/>
    <n v="0"/>
    <x v="1"/>
    <x v="4"/>
    <x v="1"/>
    <x v="0"/>
    <x v="4"/>
    <x v="4"/>
    <x v="4"/>
    <x v="3"/>
    <x v="0"/>
    <x v="2"/>
  </r>
  <r>
    <x v="1"/>
    <x v="4"/>
    <x v="4"/>
    <x v="0"/>
    <x v="184"/>
    <x v="272"/>
    <n v="829468.29"/>
    <x v="1"/>
    <x v="4"/>
    <x v="1"/>
    <x v="0"/>
    <x v="4"/>
    <x v="4"/>
    <x v="4"/>
    <x v="0"/>
    <x v="0"/>
    <x v="3"/>
  </r>
  <r>
    <x v="1"/>
    <x v="4"/>
    <x v="4"/>
    <x v="0"/>
    <x v="135"/>
    <x v="184"/>
    <n v="0"/>
    <x v="1"/>
    <x v="4"/>
    <x v="1"/>
    <x v="0"/>
    <x v="4"/>
    <x v="4"/>
    <x v="4"/>
    <x v="0"/>
    <x v="0"/>
    <x v="5"/>
  </r>
  <r>
    <x v="1"/>
    <x v="4"/>
    <x v="4"/>
    <x v="0"/>
    <x v="18"/>
    <x v="1209"/>
    <n v="0"/>
    <x v="1"/>
    <x v="4"/>
    <x v="1"/>
    <x v="0"/>
    <x v="4"/>
    <x v="4"/>
    <x v="4"/>
    <x v="3"/>
    <x v="0"/>
    <x v="7"/>
  </r>
  <r>
    <x v="1"/>
    <x v="4"/>
    <x v="4"/>
    <x v="0"/>
    <x v="25"/>
    <x v="27"/>
    <n v="0"/>
    <x v="1"/>
    <x v="4"/>
    <x v="1"/>
    <x v="0"/>
    <x v="4"/>
    <x v="4"/>
    <x v="4"/>
    <x v="3"/>
    <x v="1"/>
    <x v="1"/>
  </r>
  <r>
    <x v="1"/>
    <x v="4"/>
    <x v="4"/>
    <x v="0"/>
    <x v="1"/>
    <x v="1189"/>
    <n v="0"/>
    <x v="1"/>
    <x v="4"/>
    <x v="1"/>
    <x v="0"/>
    <x v="4"/>
    <x v="4"/>
    <x v="4"/>
    <x v="3"/>
    <x v="0"/>
    <x v="7"/>
  </r>
  <r>
    <x v="1"/>
    <x v="4"/>
    <x v="4"/>
    <x v="0"/>
    <x v="11"/>
    <x v="46"/>
    <n v="0"/>
    <x v="1"/>
    <x v="4"/>
    <x v="1"/>
    <x v="0"/>
    <x v="4"/>
    <x v="4"/>
    <x v="4"/>
    <x v="3"/>
    <x v="0"/>
    <x v="0"/>
  </r>
  <r>
    <x v="1"/>
    <x v="4"/>
    <x v="4"/>
    <x v="0"/>
    <x v="368"/>
    <x v="608"/>
    <n v="0"/>
    <x v="1"/>
    <x v="4"/>
    <x v="1"/>
    <x v="0"/>
    <x v="4"/>
    <x v="4"/>
    <x v="4"/>
    <x v="0"/>
    <x v="0"/>
    <x v="0"/>
  </r>
  <r>
    <x v="1"/>
    <x v="4"/>
    <x v="4"/>
    <x v="0"/>
    <x v="219"/>
    <x v="328"/>
    <n v="0"/>
    <x v="1"/>
    <x v="4"/>
    <x v="1"/>
    <x v="0"/>
    <x v="4"/>
    <x v="4"/>
    <x v="4"/>
    <x v="3"/>
    <x v="0"/>
    <x v="1"/>
  </r>
  <r>
    <x v="1"/>
    <x v="4"/>
    <x v="4"/>
    <x v="0"/>
    <x v="26"/>
    <x v="291"/>
    <n v="0"/>
    <x v="1"/>
    <x v="4"/>
    <x v="1"/>
    <x v="0"/>
    <x v="4"/>
    <x v="4"/>
    <x v="4"/>
    <x v="0"/>
    <x v="0"/>
    <x v="6"/>
  </r>
  <r>
    <x v="1"/>
    <x v="4"/>
    <x v="4"/>
    <x v="0"/>
    <x v="494"/>
    <x v="881"/>
    <n v="0"/>
    <x v="1"/>
    <x v="4"/>
    <x v="1"/>
    <x v="0"/>
    <x v="4"/>
    <x v="4"/>
    <x v="4"/>
    <x v="0"/>
    <x v="0"/>
    <x v="7"/>
  </r>
  <r>
    <x v="1"/>
    <x v="4"/>
    <x v="4"/>
    <x v="0"/>
    <x v="1"/>
    <x v="1195"/>
    <n v="0"/>
    <x v="1"/>
    <x v="4"/>
    <x v="1"/>
    <x v="0"/>
    <x v="4"/>
    <x v="4"/>
    <x v="4"/>
    <x v="3"/>
    <x v="0"/>
    <x v="1"/>
  </r>
  <r>
    <x v="1"/>
    <x v="4"/>
    <x v="4"/>
    <x v="0"/>
    <x v="217"/>
    <x v="324"/>
    <n v="79811.740000000005"/>
    <x v="1"/>
    <x v="4"/>
    <x v="1"/>
    <x v="0"/>
    <x v="4"/>
    <x v="4"/>
    <x v="4"/>
    <x v="0"/>
    <x v="1"/>
    <x v="3"/>
  </r>
  <r>
    <x v="1"/>
    <x v="4"/>
    <x v="4"/>
    <x v="0"/>
    <x v="1"/>
    <x v="1029"/>
    <n v="0"/>
    <x v="1"/>
    <x v="4"/>
    <x v="1"/>
    <x v="0"/>
    <x v="4"/>
    <x v="4"/>
    <x v="4"/>
    <x v="3"/>
    <x v="0"/>
    <x v="7"/>
  </r>
  <r>
    <x v="1"/>
    <x v="4"/>
    <x v="4"/>
    <x v="0"/>
    <x v="635"/>
    <x v="1299"/>
    <n v="58402.76"/>
    <x v="1"/>
    <x v="4"/>
    <x v="1"/>
    <x v="0"/>
    <x v="4"/>
    <x v="4"/>
    <x v="4"/>
    <x v="3"/>
    <x v="0"/>
    <x v="6"/>
  </r>
  <r>
    <x v="1"/>
    <x v="4"/>
    <x v="4"/>
    <x v="0"/>
    <x v="11"/>
    <x v="906"/>
    <n v="0"/>
    <x v="1"/>
    <x v="4"/>
    <x v="1"/>
    <x v="0"/>
    <x v="4"/>
    <x v="4"/>
    <x v="4"/>
    <x v="3"/>
    <x v="0"/>
    <x v="7"/>
  </r>
  <r>
    <x v="1"/>
    <x v="4"/>
    <x v="4"/>
    <x v="0"/>
    <x v="85"/>
    <x v="103"/>
    <n v="0"/>
    <x v="1"/>
    <x v="4"/>
    <x v="1"/>
    <x v="0"/>
    <x v="4"/>
    <x v="4"/>
    <x v="4"/>
    <x v="0"/>
    <x v="0"/>
    <x v="2"/>
  </r>
  <r>
    <x v="1"/>
    <x v="4"/>
    <x v="4"/>
    <x v="0"/>
    <x v="5"/>
    <x v="589"/>
    <n v="0"/>
    <x v="1"/>
    <x v="4"/>
    <x v="1"/>
    <x v="0"/>
    <x v="4"/>
    <x v="4"/>
    <x v="4"/>
    <x v="2"/>
    <x v="1"/>
    <x v="7"/>
  </r>
  <r>
    <x v="1"/>
    <x v="4"/>
    <x v="4"/>
    <x v="0"/>
    <x v="13"/>
    <x v="1251"/>
    <n v="0"/>
    <x v="1"/>
    <x v="4"/>
    <x v="1"/>
    <x v="0"/>
    <x v="4"/>
    <x v="4"/>
    <x v="4"/>
    <x v="3"/>
    <x v="0"/>
    <x v="1"/>
  </r>
  <r>
    <x v="1"/>
    <x v="4"/>
    <x v="4"/>
    <x v="0"/>
    <x v="88"/>
    <x v="329"/>
    <n v="0"/>
    <x v="1"/>
    <x v="4"/>
    <x v="1"/>
    <x v="0"/>
    <x v="4"/>
    <x v="4"/>
    <x v="4"/>
    <x v="0"/>
    <x v="0"/>
    <x v="2"/>
  </r>
  <r>
    <x v="1"/>
    <x v="4"/>
    <x v="4"/>
    <x v="0"/>
    <x v="394"/>
    <x v="778"/>
    <n v="0"/>
    <x v="1"/>
    <x v="4"/>
    <x v="1"/>
    <x v="0"/>
    <x v="4"/>
    <x v="4"/>
    <x v="4"/>
    <x v="1"/>
    <x v="1"/>
    <x v="7"/>
  </r>
  <r>
    <x v="1"/>
    <x v="4"/>
    <x v="4"/>
    <x v="0"/>
    <x v="13"/>
    <x v="1220"/>
    <n v="0"/>
    <x v="1"/>
    <x v="4"/>
    <x v="1"/>
    <x v="0"/>
    <x v="4"/>
    <x v="4"/>
    <x v="4"/>
    <x v="3"/>
    <x v="0"/>
    <x v="6"/>
  </r>
  <r>
    <x v="1"/>
    <x v="4"/>
    <x v="4"/>
    <x v="0"/>
    <x v="516"/>
    <x v="941"/>
    <n v="0"/>
    <x v="1"/>
    <x v="4"/>
    <x v="1"/>
    <x v="0"/>
    <x v="4"/>
    <x v="4"/>
    <x v="4"/>
    <x v="3"/>
    <x v="0"/>
    <x v="5"/>
  </r>
  <r>
    <x v="1"/>
    <x v="4"/>
    <x v="4"/>
    <x v="0"/>
    <x v="437"/>
    <x v="1289"/>
    <n v="0"/>
    <x v="1"/>
    <x v="4"/>
    <x v="1"/>
    <x v="0"/>
    <x v="4"/>
    <x v="4"/>
    <x v="4"/>
    <x v="1"/>
    <x v="1"/>
    <x v="7"/>
  </r>
  <r>
    <x v="1"/>
    <x v="4"/>
    <x v="4"/>
    <x v="0"/>
    <x v="55"/>
    <x v="62"/>
    <n v="0"/>
    <x v="1"/>
    <x v="4"/>
    <x v="1"/>
    <x v="0"/>
    <x v="4"/>
    <x v="4"/>
    <x v="4"/>
    <x v="0"/>
    <x v="0"/>
    <x v="6"/>
  </r>
  <r>
    <x v="1"/>
    <x v="4"/>
    <x v="4"/>
    <x v="0"/>
    <x v="11"/>
    <x v="11"/>
    <n v="0"/>
    <x v="1"/>
    <x v="4"/>
    <x v="1"/>
    <x v="0"/>
    <x v="4"/>
    <x v="4"/>
    <x v="4"/>
    <x v="3"/>
    <x v="0"/>
    <x v="3"/>
  </r>
  <r>
    <x v="1"/>
    <x v="4"/>
    <x v="4"/>
    <x v="0"/>
    <x v="139"/>
    <x v="191"/>
    <n v="0"/>
    <x v="1"/>
    <x v="4"/>
    <x v="1"/>
    <x v="0"/>
    <x v="4"/>
    <x v="4"/>
    <x v="4"/>
    <x v="0"/>
    <x v="0"/>
    <x v="5"/>
  </r>
  <r>
    <x v="1"/>
    <x v="4"/>
    <x v="4"/>
    <x v="0"/>
    <x v="192"/>
    <x v="1114"/>
    <n v="0"/>
    <x v="1"/>
    <x v="4"/>
    <x v="1"/>
    <x v="0"/>
    <x v="4"/>
    <x v="4"/>
    <x v="4"/>
    <x v="1"/>
    <x v="0"/>
    <x v="0"/>
  </r>
  <r>
    <x v="1"/>
    <x v="4"/>
    <x v="4"/>
    <x v="0"/>
    <x v="287"/>
    <x v="696"/>
    <n v="0"/>
    <x v="1"/>
    <x v="4"/>
    <x v="1"/>
    <x v="0"/>
    <x v="4"/>
    <x v="4"/>
    <x v="4"/>
    <x v="2"/>
    <x v="1"/>
    <x v="7"/>
  </r>
  <r>
    <x v="1"/>
    <x v="4"/>
    <x v="4"/>
    <x v="0"/>
    <x v="94"/>
    <x v="113"/>
    <n v="0"/>
    <x v="1"/>
    <x v="4"/>
    <x v="1"/>
    <x v="0"/>
    <x v="4"/>
    <x v="4"/>
    <x v="4"/>
    <x v="0"/>
    <x v="0"/>
    <x v="2"/>
  </r>
  <r>
    <x v="1"/>
    <x v="4"/>
    <x v="4"/>
    <x v="0"/>
    <x v="41"/>
    <x v="1085"/>
    <n v="0"/>
    <x v="1"/>
    <x v="4"/>
    <x v="1"/>
    <x v="0"/>
    <x v="4"/>
    <x v="4"/>
    <x v="4"/>
    <x v="3"/>
    <x v="0"/>
    <x v="5"/>
  </r>
  <r>
    <x v="1"/>
    <x v="4"/>
    <x v="4"/>
    <x v="0"/>
    <x v="249"/>
    <x v="389"/>
    <n v="0"/>
    <x v="1"/>
    <x v="4"/>
    <x v="1"/>
    <x v="0"/>
    <x v="4"/>
    <x v="4"/>
    <x v="4"/>
    <x v="0"/>
    <x v="0"/>
    <x v="1"/>
  </r>
  <r>
    <x v="1"/>
    <x v="4"/>
    <x v="4"/>
    <x v="0"/>
    <x v="315"/>
    <x v="508"/>
    <n v="0"/>
    <x v="1"/>
    <x v="4"/>
    <x v="1"/>
    <x v="0"/>
    <x v="4"/>
    <x v="4"/>
    <x v="4"/>
    <x v="4"/>
    <x v="0"/>
    <x v="4"/>
  </r>
  <r>
    <x v="1"/>
    <x v="4"/>
    <x v="4"/>
    <x v="0"/>
    <x v="11"/>
    <x v="521"/>
    <n v="0"/>
    <x v="1"/>
    <x v="4"/>
    <x v="1"/>
    <x v="0"/>
    <x v="4"/>
    <x v="4"/>
    <x v="4"/>
    <x v="1"/>
    <x v="0"/>
    <x v="1"/>
  </r>
  <r>
    <x v="1"/>
    <x v="4"/>
    <x v="4"/>
    <x v="0"/>
    <x v="14"/>
    <x v="14"/>
    <n v="0"/>
    <x v="1"/>
    <x v="4"/>
    <x v="1"/>
    <x v="0"/>
    <x v="4"/>
    <x v="4"/>
    <x v="4"/>
    <x v="0"/>
    <x v="0"/>
    <x v="5"/>
  </r>
  <r>
    <x v="1"/>
    <x v="4"/>
    <x v="4"/>
    <x v="0"/>
    <x v="13"/>
    <x v="794"/>
    <n v="0"/>
    <x v="1"/>
    <x v="4"/>
    <x v="1"/>
    <x v="0"/>
    <x v="4"/>
    <x v="4"/>
    <x v="4"/>
    <x v="3"/>
    <x v="0"/>
    <x v="4"/>
  </r>
  <r>
    <x v="1"/>
    <x v="4"/>
    <x v="4"/>
    <x v="0"/>
    <x v="547"/>
    <x v="1006"/>
    <n v="96.48"/>
    <x v="1"/>
    <x v="4"/>
    <x v="1"/>
    <x v="0"/>
    <x v="4"/>
    <x v="4"/>
    <x v="4"/>
    <x v="2"/>
    <x v="2"/>
    <x v="6"/>
  </r>
  <r>
    <x v="1"/>
    <x v="4"/>
    <x v="4"/>
    <x v="0"/>
    <x v="151"/>
    <x v="783"/>
    <n v="0"/>
    <x v="1"/>
    <x v="4"/>
    <x v="1"/>
    <x v="0"/>
    <x v="4"/>
    <x v="4"/>
    <x v="4"/>
    <x v="0"/>
    <x v="0"/>
    <x v="0"/>
  </r>
  <r>
    <x v="1"/>
    <x v="4"/>
    <x v="4"/>
    <x v="0"/>
    <x v="603"/>
    <x v="1158"/>
    <n v="0"/>
    <x v="1"/>
    <x v="4"/>
    <x v="1"/>
    <x v="0"/>
    <x v="4"/>
    <x v="4"/>
    <x v="4"/>
    <x v="3"/>
    <x v="1"/>
    <x v="2"/>
  </r>
  <r>
    <x v="1"/>
    <x v="4"/>
    <x v="4"/>
    <x v="0"/>
    <x v="637"/>
    <x v="1304"/>
    <n v="0"/>
    <x v="1"/>
    <x v="4"/>
    <x v="1"/>
    <x v="0"/>
    <x v="4"/>
    <x v="4"/>
    <x v="4"/>
    <x v="0"/>
    <x v="0"/>
    <x v="2"/>
  </r>
  <r>
    <x v="1"/>
    <x v="4"/>
    <x v="4"/>
    <x v="0"/>
    <x v="136"/>
    <x v="1311"/>
    <n v="0"/>
    <x v="1"/>
    <x v="4"/>
    <x v="1"/>
    <x v="0"/>
    <x v="4"/>
    <x v="4"/>
    <x v="4"/>
    <x v="3"/>
    <x v="0"/>
    <x v="2"/>
  </r>
  <r>
    <x v="1"/>
    <x v="4"/>
    <x v="4"/>
    <x v="0"/>
    <x v="41"/>
    <x v="972"/>
    <n v="0"/>
    <x v="1"/>
    <x v="4"/>
    <x v="1"/>
    <x v="0"/>
    <x v="4"/>
    <x v="4"/>
    <x v="4"/>
    <x v="3"/>
    <x v="0"/>
    <x v="2"/>
  </r>
  <r>
    <x v="1"/>
    <x v="4"/>
    <x v="4"/>
    <x v="0"/>
    <x v="573"/>
    <x v="1078"/>
    <n v="0"/>
    <x v="1"/>
    <x v="4"/>
    <x v="1"/>
    <x v="0"/>
    <x v="4"/>
    <x v="4"/>
    <x v="4"/>
    <x v="3"/>
    <x v="1"/>
    <x v="3"/>
  </r>
  <r>
    <x v="1"/>
    <x v="4"/>
    <x v="4"/>
    <x v="0"/>
    <x v="1"/>
    <x v="475"/>
    <n v="0"/>
    <x v="1"/>
    <x v="4"/>
    <x v="1"/>
    <x v="0"/>
    <x v="4"/>
    <x v="4"/>
    <x v="4"/>
    <x v="3"/>
    <x v="0"/>
    <x v="2"/>
  </r>
  <r>
    <x v="1"/>
    <x v="4"/>
    <x v="4"/>
    <x v="0"/>
    <x v="18"/>
    <x v="1075"/>
    <n v="2949343.87"/>
    <x v="1"/>
    <x v="4"/>
    <x v="1"/>
    <x v="0"/>
    <x v="4"/>
    <x v="4"/>
    <x v="4"/>
    <x v="3"/>
    <x v="0"/>
    <x v="5"/>
  </r>
  <r>
    <x v="1"/>
    <x v="4"/>
    <x v="4"/>
    <x v="0"/>
    <x v="18"/>
    <x v="737"/>
    <n v="0"/>
    <x v="1"/>
    <x v="4"/>
    <x v="1"/>
    <x v="0"/>
    <x v="4"/>
    <x v="4"/>
    <x v="4"/>
    <x v="3"/>
    <x v="0"/>
    <x v="2"/>
  </r>
  <r>
    <x v="1"/>
    <x v="4"/>
    <x v="4"/>
    <x v="0"/>
    <x v="20"/>
    <x v="20"/>
    <n v="0"/>
    <x v="1"/>
    <x v="4"/>
    <x v="1"/>
    <x v="0"/>
    <x v="4"/>
    <x v="4"/>
    <x v="4"/>
    <x v="3"/>
    <x v="1"/>
    <x v="5"/>
  </r>
  <r>
    <x v="1"/>
    <x v="4"/>
    <x v="4"/>
    <x v="0"/>
    <x v="11"/>
    <x v="147"/>
    <n v="0"/>
    <x v="1"/>
    <x v="4"/>
    <x v="1"/>
    <x v="0"/>
    <x v="4"/>
    <x v="4"/>
    <x v="4"/>
    <x v="3"/>
    <x v="0"/>
    <x v="7"/>
  </r>
  <r>
    <x v="1"/>
    <x v="4"/>
    <x v="4"/>
    <x v="0"/>
    <x v="616"/>
    <x v="1207"/>
    <n v="271271.71999999997"/>
    <x v="1"/>
    <x v="4"/>
    <x v="1"/>
    <x v="0"/>
    <x v="4"/>
    <x v="4"/>
    <x v="4"/>
    <x v="3"/>
    <x v="1"/>
    <x v="5"/>
  </r>
  <r>
    <x v="1"/>
    <x v="4"/>
    <x v="4"/>
    <x v="0"/>
    <x v="582"/>
    <x v="1100"/>
    <n v="0"/>
    <x v="1"/>
    <x v="4"/>
    <x v="1"/>
    <x v="0"/>
    <x v="4"/>
    <x v="4"/>
    <x v="4"/>
    <x v="0"/>
    <x v="0"/>
    <x v="2"/>
  </r>
  <r>
    <x v="1"/>
    <x v="4"/>
    <x v="4"/>
    <x v="0"/>
    <x v="1"/>
    <x v="125"/>
    <n v="111.02"/>
    <x v="1"/>
    <x v="4"/>
    <x v="1"/>
    <x v="0"/>
    <x v="4"/>
    <x v="4"/>
    <x v="4"/>
    <x v="3"/>
    <x v="0"/>
    <x v="4"/>
  </r>
  <r>
    <x v="1"/>
    <x v="4"/>
    <x v="4"/>
    <x v="0"/>
    <x v="11"/>
    <x v="147"/>
    <n v="0"/>
    <x v="1"/>
    <x v="4"/>
    <x v="1"/>
    <x v="0"/>
    <x v="4"/>
    <x v="4"/>
    <x v="4"/>
    <x v="3"/>
    <x v="0"/>
    <x v="5"/>
  </r>
  <r>
    <x v="1"/>
    <x v="4"/>
    <x v="4"/>
    <x v="0"/>
    <x v="541"/>
    <x v="989"/>
    <n v="0"/>
    <x v="1"/>
    <x v="4"/>
    <x v="1"/>
    <x v="0"/>
    <x v="4"/>
    <x v="4"/>
    <x v="4"/>
    <x v="3"/>
    <x v="1"/>
    <x v="4"/>
  </r>
  <r>
    <x v="1"/>
    <x v="4"/>
    <x v="4"/>
    <x v="0"/>
    <x v="41"/>
    <x v="1157"/>
    <n v="0"/>
    <x v="1"/>
    <x v="4"/>
    <x v="1"/>
    <x v="0"/>
    <x v="4"/>
    <x v="4"/>
    <x v="4"/>
    <x v="3"/>
    <x v="0"/>
    <x v="1"/>
  </r>
  <r>
    <x v="1"/>
    <x v="4"/>
    <x v="4"/>
    <x v="0"/>
    <x v="109"/>
    <x v="138"/>
    <n v="1110565.6100000001"/>
    <x v="1"/>
    <x v="4"/>
    <x v="1"/>
    <x v="0"/>
    <x v="4"/>
    <x v="4"/>
    <x v="4"/>
    <x v="0"/>
    <x v="1"/>
    <x v="1"/>
  </r>
  <r>
    <x v="1"/>
    <x v="4"/>
    <x v="4"/>
    <x v="0"/>
    <x v="1"/>
    <x v="1121"/>
    <n v="0"/>
    <x v="1"/>
    <x v="4"/>
    <x v="1"/>
    <x v="0"/>
    <x v="4"/>
    <x v="4"/>
    <x v="4"/>
    <x v="3"/>
    <x v="0"/>
    <x v="7"/>
  </r>
  <r>
    <x v="1"/>
    <x v="4"/>
    <x v="4"/>
    <x v="0"/>
    <x v="41"/>
    <x v="1017"/>
    <n v="0"/>
    <x v="1"/>
    <x v="4"/>
    <x v="1"/>
    <x v="0"/>
    <x v="4"/>
    <x v="4"/>
    <x v="4"/>
    <x v="3"/>
    <x v="0"/>
    <x v="4"/>
  </r>
  <r>
    <x v="1"/>
    <x v="4"/>
    <x v="4"/>
    <x v="0"/>
    <x v="13"/>
    <x v="480"/>
    <n v="0"/>
    <x v="1"/>
    <x v="4"/>
    <x v="1"/>
    <x v="0"/>
    <x v="4"/>
    <x v="4"/>
    <x v="4"/>
    <x v="3"/>
    <x v="0"/>
    <x v="2"/>
  </r>
  <r>
    <x v="1"/>
    <x v="4"/>
    <x v="4"/>
    <x v="0"/>
    <x v="286"/>
    <x v="472"/>
    <n v="0"/>
    <x v="1"/>
    <x v="4"/>
    <x v="1"/>
    <x v="0"/>
    <x v="4"/>
    <x v="4"/>
    <x v="4"/>
    <x v="5"/>
    <x v="1"/>
    <x v="7"/>
  </r>
  <r>
    <x v="1"/>
    <x v="4"/>
    <x v="4"/>
    <x v="0"/>
    <x v="1"/>
    <x v="669"/>
    <n v="0"/>
    <x v="1"/>
    <x v="4"/>
    <x v="1"/>
    <x v="0"/>
    <x v="4"/>
    <x v="4"/>
    <x v="4"/>
    <x v="3"/>
    <x v="0"/>
    <x v="3"/>
  </r>
  <r>
    <x v="1"/>
    <x v="4"/>
    <x v="4"/>
    <x v="0"/>
    <x v="139"/>
    <x v="381"/>
    <n v="94135.24"/>
    <x v="1"/>
    <x v="4"/>
    <x v="1"/>
    <x v="0"/>
    <x v="4"/>
    <x v="4"/>
    <x v="4"/>
    <x v="0"/>
    <x v="0"/>
    <x v="1"/>
  </r>
  <r>
    <x v="1"/>
    <x v="4"/>
    <x v="4"/>
    <x v="0"/>
    <x v="383"/>
    <x v="632"/>
    <n v="0"/>
    <x v="1"/>
    <x v="4"/>
    <x v="1"/>
    <x v="0"/>
    <x v="4"/>
    <x v="4"/>
    <x v="4"/>
    <x v="2"/>
    <x v="0"/>
    <x v="1"/>
  </r>
  <r>
    <x v="1"/>
    <x v="4"/>
    <x v="4"/>
    <x v="0"/>
    <x v="13"/>
    <x v="1192"/>
    <n v="0"/>
    <x v="1"/>
    <x v="4"/>
    <x v="1"/>
    <x v="0"/>
    <x v="4"/>
    <x v="4"/>
    <x v="4"/>
    <x v="3"/>
    <x v="0"/>
    <x v="6"/>
  </r>
  <r>
    <x v="1"/>
    <x v="4"/>
    <x v="4"/>
    <x v="0"/>
    <x v="13"/>
    <x v="1103"/>
    <n v="0"/>
    <x v="1"/>
    <x v="4"/>
    <x v="1"/>
    <x v="0"/>
    <x v="4"/>
    <x v="4"/>
    <x v="4"/>
    <x v="3"/>
    <x v="0"/>
    <x v="7"/>
  </r>
  <r>
    <x v="1"/>
    <x v="4"/>
    <x v="4"/>
    <x v="0"/>
    <x v="652"/>
    <x v="1347"/>
    <n v="0"/>
    <x v="1"/>
    <x v="4"/>
    <x v="1"/>
    <x v="0"/>
    <x v="4"/>
    <x v="4"/>
    <x v="4"/>
    <x v="3"/>
    <x v="0"/>
    <x v="3"/>
  </r>
  <r>
    <x v="1"/>
    <x v="4"/>
    <x v="4"/>
    <x v="0"/>
    <x v="13"/>
    <x v="210"/>
    <n v="0"/>
    <x v="1"/>
    <x v="4"/>
    <x v="1"/>
    <x v="0"/>
    <x v="4"/>
    <x v="4"/>
    <x v="4"/>
    <x v="3"/>
    <x v="0"/>
    <x v="6"/>
  </r>
  <r>
    <x v="1"/>
    <x v="4"/>
    <x v="4"/>
    <x v="0"/>
    <x v="356"/>
    <x v="585"/>
    <n v="0"/>
    <x v="1"/>
    <x v="4"/>
    <x v="1"/>
    <x v="0"/>
    <x v="4"/>
    <x v="4"/>
    <x v="4"/>
    <x v="1"/>
    <x v="1"/>
    <x v="2"/>
  </r>
  <r>
    <x v="1"/>
    <x v="4"/>
    <x v="4"/>
    <x v="0"/>
    <x v="41"/>
    <x v="1157"/>
    <n v="0"/>
    <x v="1"/>
    <x v="4"/>
    <x v="1"/>
    <x v="0"/>
    <x v="4"/>
    <x v="4"/>
    <x v="4"/>
    <x v="3"/>
    <x v="0"/>
    <x v="4"/>
  </r>
  <r>
    <x v="1"/>
    <x v="4"/>
    <x v="4"/>
    <x v="0"/>
    <x v="41"/>
    <x v="972"/>
    <n v="0"/>
    <x v="1"/>
    <x v="4"/>
    <x v="1"/>
    <x v="0"/>
    <x v="4"/>
    <x v="4"/>
    <x v="4"/>
    <x v="3"/>
    <x v="0"/>
    <x v="0"/>
  </r>
  <r>
    <x v="1"/>
    <x v="4"/>
    <x v="4"/>
    <x v="0"/>
    <x v="408"/>
    <x v="678"/>
    <n v="1291.97"/>
    <x v="1"/>
    <x v="4"/>
    <x v="1"/>
    <x v="0"/>
    <x v="4"/>
    <x v="4"/>
    <x v="4"/>
    <x v="2"/>
    <x v="0"/>
    <x v="4"/>
  </r>
  <r>
    <x v="1"/>
    <x v="4"/>
    <x v="4"/>
    <x v="0"/>
    <x v="428"/>
    <x v="714"/>
    <n v="0"/>
    <x v="1"/>
    <x v="4"/>
    <x v="1"/>
    <x v="0"/>
    <x v="4"/>
    <x v="4"/>
    <x v="4"/>
    <x v="3"/>
    <x v="1"/>
    <x v="3"/>
  </r>
  <r>
    <x v="1"/>
    <x v="4"/>
    <x v="4"/>
    <x v="0"/>
    <x v="54"/>
    <x v="61"/>
    <n v="57103.69"/>
    <x v="1"/>
    <x v="4"/>
    <x v="1"/>
    <x v="0"/>
    <x v="4"/>
    <x v="4"/>
    <x v="4"/>
    <x v="2"/>
    <x v="1"/>
    <x v="3"/>
  </r>
  <r>
    <x v="1"/>
    <x v="4"/>
    <x v="4"/>
    <x v="0"/>
    <x v="13"/>
    <x v="437"/>
    <n v="0"/>
    <x v="1"/>
    <x v="4"/>
    <x v="1"/>
    <x v="0"/>
    <x v="4"/>
    <x v="4"/>
    <x v="4"/>
    <x v="3"/>
    <x v="0"/>
    <x v="1"/>
  </r>
  <r>
    <x v="1"/>
    <x v="4"/>
    <x v="4"/>
    <x v="0"/>
    <x v="41"/>
    <x v="1265"/>
    <n v="0"/>
    <x v="1"/>
    <x v="4"/>
    <x v="1"/>
    <x v="0"/>
    <x v="4"/>
    <x v="4"/>
    <x v="4"/>
    <x v="3"/>
    <x v="0"/>
    <x v="6"/>
  </r>
  <r>
    <x v="1"/>
    <x v="4"/>
    <x v="4"/>
    <x v="0"/>
    <x v="13"/>
    <x v="189"/>
    <n v="2789.12"/>
    <x v="1"/>
    <x v="4"/>
    <x v="1"/>
    <x v="0"/>
    <x v="4"/>
    <x v="4"/>
    <x v="4"/>
    <x v="3"/>
    <x v="0"/>
    <x v="7"/>
  </r>
  <r>
    <x v="1"/>
    <x v="4"/>
    <x v="4"/>
    <x v="0"/>
    <x v="380"/>
    <x v="629"/>
    <n v="0"/>
    <x v="1"/>
    <x v="4"/>
    <x v="1"/>
    <x v="0"/>
    <x v="4"/>
    <x v="4"/>
    <x v="4"/>
    <x v="3"/>
    <x v="1"/>
    <x v="2"/>
  </r>
  <r>
    <x v="1"/>
    <x v="4"/>
    <x v="4"/>
    <x v="0"/>
    <x v="564"/>
    <x v="1053"/>
    <n v="0"/>
    <x v="1"/>
    <x v="4"/>
    <x v="1"/>
    <x v="0"/>
    <x v="4"/>
    <x v="4"/>
    <x v="4"/>
    <x v="0"/>
    <x v="0"/>
    <x v="6"/>
  </r>
  <r>
    <x v="1"/>
    <x v="4"/>
    <x v="4"/>
    <x v="0"/>
    <x v="611"/>
    <x v="1190"/>
    <n v="0"/>
    <x v="1"/>
    <x v="4"/>
    <x v="1"/>
    <x v="0"/>
    <x v="4"/>
    <x v="4"/>
    <x v="4"/>
    <x v="3"/>
    <x v="1"/>
    <x v="6"/>
  </r>
  <r>
    <x v="1"/>
    <x v="4"/>
    <x v="4"/>
    <x v="0"/>
    <x v="41"/>
    <x v="351"/>
    <n v="0"/>
    <x v="1"/>
    <x v="4"/>
    <x v="1"/>
    <x v="0"/>
    <x v="4"/>
    <x v="4"/>
    <x v="4"/>
    <x v="3"/>
    <x v="0"/>
    <x v="5"/>
  </r>
  <r>
    <x v="1"/>
    <x v="4"/>
    <x v="4"/>
    <x v="0"/>
    <x v="68"/>
    <x v="83"/>
    <n v="0"/>
    <x v="1"/>
    <x v="4"/>
    <x v="1"/>
    <x v="0"/>
    <x v="4"/>
    <x v="4"/>
    <x v="4"/>
    <x v="0"/>
    <x v="0"/>
    <x v="3"/>
  </r>
  <r>
    <x v="1"/>
    <x v="4"/>
    <x v="4"/>
    <x v="0"/>
    <x v="1"/>
    <x v="122"/>
    <n v="0"/>
    <x v="1"/>
    <x v="4"/>
    <x v="1"/>
    <x v="0"/>
    <x v="4"/>
    <x v="4"/>
    <x v="4"/>
    <x v="3"/>
    <x v="0"/>
    <x v="7"/>
  </r>
  <r>
    <x v="1"/>
    <x v="4"/>
    <x v="4"/>
    <x v="0"/>
    <x v="7"/>
    <x v="201"/>
    <n v="0"/>
    <x v="1"/>
    <x v="4"/>
    <x v="1"/>
    <x v="0"/>
    <x v="4"/>
    <x v="4"/>
    <x v="4"/>
    <x v="0"/>
    <x v="0"/>
    <x v="6"/>
  </r>
  <r>
    <x v="1"/>
    <x v="4"/>
    <x v="4"/>
    <x v="0"/>
    <x v="11"/>
    <x v="147"/>
    <n v="0"/>
    <x v="1"/>
    <x v="4"/>
    <x v="1"/>
    <x v="0"/>
    <x v="4"/>
    <x v="4"/>
    <x v="4"/>
    <x v="3"/>
    <x v="0"/>
    <x v="3"/>
  </r>
  <r>
    <x v="1"/>
    <x v="4"/>
    <x v="4"/>
    <x v="0"/>
    <x v="11"/>
    <x v="1123"/>
    <n v="0"/>
    <x v="1"/>
    <x v="4"/>
    <x v="1"/>
    <x v="0"/>
    <x v="4"/>
    <x v="4"/>
    <x v="4"/>
    <x v="3"/>
    <x v="0"/>
    <x v="2"/>
  </r>
  <r>
    <x v="1"/>
    <x v="4"/>
    <x v="4"/>
    <x v="0"/>
    <x v="41"/>
    <x v="972"/>
    <n v="0"/>
    <x v="1"/>
    <x v="4"/>
    <x v="1"/>
    <x v="0"/>
    <x v="4"/>
    <x v="4"/>
    <x v="4"/>
    <x v="3"/>
    <x v="0"/>
    <x v="6"/>
  </r>
  <r>
    <x v="1"/>
    <x v="4"/>
    <x v="4"/>
    <x v="0"/>
    <x v="286"/>
    <x v="472"/>
    <n v="0"/>
    <x v="1"/>
    <x v="4"/>
    <x v="1"/>
    <x v="0"/>
    <x v="4"/>
    <x v="4"/>
    <x v="4"/>
    <x v="5"/>
    <x v="1"/>
    <x v="6"/>
  </r>
  <r>
    <x v="1"/>
    <x v="4"/>
    <x v="4"/>
    <x v="0"/>
    <x v="11"/>
    <x v="1123"/>
    <n v="0"/>
    <x v="1"/>
    <x v="4"/>
    <x v="1"/>
    <x v="0"/>
    <x v="4"/>
    <x v="4"/>
    <x v="4"/>
    <x v="3"/>
    <x v="0"/>
    <x v="4"/>
  </r>
  <r>
    <x v="1"/>
    <x v="4"/>
    <x v="4"/>
    <x v="0"/>
    <x v="1"/>
    <x v="247"/>
    <n v="0"/>
    <x v="1"/>
    <x v="4"/>
    <x v="1"/>
    <x v="0"/>
    <x v="4"/>
    <x v="4"/>
    <x v="4"/>
    <x v="3"/>
    <x v="0"/>
    <x v="7"/>
  </r>
  <r>
    <x v="1"/>
    <x v="4"/>
    <x v="4"/>
    <x v="0"/>
    <x v="314"/>
    <x v="1323"/>
    <n v="0"/>
    <x v="1"/>
    <x v="4"/>
    <x v="1"/>
    <x v="0"/>
    <x v="4"/>
    <x v="4"/>
    <x v="4"/>
    <x v="3"/>
    <x v="0"/>
    <x v="5"/>
  </r>
  <r>
    <x v="1"/>
    <x v="4"/>
    <x v="4"/>
    <x v="0"/>
    <x v="188"/>
    <x v="294"/>
    <n v="0"/>
    <x v="1"/>
    <x v="4"/>
    <x v="1"/>
    <x v="0"/>
    <x v="4"/>
    <x v="4"/>
    <x v="4"/>
    <x v="1"/>
    <x v="0"/>
    <x v="7"/>
  </r>
  <r>
    <x v="1"/>
    <x v="4"/>
    <x v="4"/>
    <x v="0"/>
    <x v="1"/>
    <x v="247"/>
    <n v="0"/>
    <x v="1"/>
    <x v="4"/>
    <x v="1"/>
    <x v="0"/>
    <x v="4"/>
    <x v="4"/>
    <x v="4"/>
    <x v="3"/>
    <x v="0"/>
    <x v="6"/>
  </r>
  <r>
    <x v="1"/>
    <x v="4"/>
    <x v="4"/>
    <x v="0"/>
    <x v="246"/>
    <x v="519"/>
    <n v="4860.1499999999996"/>
    <x v="1"/>
    <x v="4"/>
    <x v="1"/>
    <x v="0"/>
    <x v="4"/>
    <x v="4"/>
    <x v="4"/>
    <x v="4"/>
    <x v="1"/>
    <x v="2"/>
  </r>
  <r>
    <x v="1"/>
    <x v="4"/>
    <x v="4"/>
    <x v="0"/>
    <x v="31"/>
    <x v="33"/>
    <n v="0"/>
    <x v="1"/>
    <x v="4"/>
    <x v="1"/>
    <x v="0"/>
    <x v="4"/>
    <x v="4"/>
    <x v="4"/>
    <x v="0"/>
    <x v="0"/>
    <x v="5"/>
  </r>
  <r>
    <x v="1"/>
    <x v="4"/>
    <x v="4"/>
    <x v="0"/>
    <x v="503"/>
    <x v="909"/>
    <n v="326755.46999999997"/>
    <x v="1"/>
    <x v="4"/>
    <x v="1"/>
    <x v="0"/>
    <x v="4"/>
    <x v="4"/>
    <x v="4"/>
    <x v="1"/>
    <x v="1"/>
    <x v="6"/>
  </r>
  <r>
    <x v="1"/>
    <x v="4"/>
    <x v="4"/>
    <x v="0"/>
    <x v="13"/>
    <x v="425"/>
    <n v="0"/>
    <x v="1"/>
    <x v="4"/>
    <x v="1"/>
    <x v="0"/>
    <x v="4"/>
    <x v="4"/>
    <x v="4"/>
    <x v="3"/>
    <x v="0"/>
    <x v="6"/>
  </r>
  <r>
    <x v="1"/>
    <x v="4"/>
    <x v="4"/>
    <x v="0"/>
    <x v="11"/>
    <x v="760"/>
    <n v="0"/>
    <x v="1"/>
    <x v="4"/>
    <x v="1"/>
    <x v="0"/>
    <x v="4"/>
    <x v="4"/>
    <x v="4"/>
    <x v="3"/>
    <x v="0"/>
    <x v="4"/>
  </r>
  <r>
    <x v="1"/>
    <x v="4"/>
    <x v="4"/>
    <x v="0"/>
    <x v="125"/>
    <x v="167"/>
    <n v="0"/>
    <x v="1"/>
    <x v="4"/>
    <x v="1"/>
    <x v="0"/>
    <x v="4"/>
    <x v="4"/>
    <x v="4"/>
    <x v="0"/>
    <x v="0"/>
    <x v="4"/>
  </r>
  <r>
    <x v="1"/>
    <x v="4"/>
    <x v="4"/>
    <x v="0"/>
    <x v="429"/>
    <x v="804"/>
    <n v="0"/>
    <x v="1"/>
    <x v="4"/>
    <x v="1"/>
    <x v="0"/>
    <x v="4"/>
    <x v="4"/>
    <x v="4"/>
    <x v="1"/>
    <x v="1"/>
    <x v="7"/>
  </r>
  <r>
    <x v="1"/>
    <x v="4"/>
    <x v="4"/>
    <x v="0"/>
    <x v="601"/>
    <x v="1154"/>
    <n v="0"/>
    <x v="1"/>
    <x v="4"/>
    <x v="1"/>
    <x v="0"/>
    <x v="4"/>
    <x v="4"/>
    <x v="4"/>
    <x v="3"/>
    <x v="1"/>
    <x v="4"/>
  </r>
  <r>
    <x v="1"/>
    <x v="4"/>
    <x v="4"/>
    <x v="0"/>
    <x v="41"/>
    <x v="811"/>
    <n v="0"/>
    <x v="1"/>
    <x v="4"/>
    <x v="1"/>
    <x v="0"/>
    <x v="4"/>
    <x v="4"/>
    <x v="4"/>
    <x v="3"/>
    <x v="0"/>
    <x v="0"/>
  </r>
  <r>
    <x v="1"/>
    <x v="4"/>
    <x v="4"/>
    <x v="0"/>
    <x v="199"/>
    <x v="295"/>
    <n v="0"/>
    <x v="1"/>
    <x v="4"/>
    <x v="1"/>
    <x v="0"/>
    <x v="4"/>
    <x v="4"/>
    <x v="4"/>
    <x v="0"/>
    <x v="1"/>
    <x v="1"/>
  </r>
  <r>
    <x v="1"/>
    <x v="4"/>
    <x v="4"/>
    <x v="0"/>
    <x v="277"/>
    <x v="449"/>
    <n v="90601136.870000005"/>
    <x v="1"/>
    <x v="4"/>
    <x v="1"/>
    <x v="0"/>
    <x v="4"/>
    <x v="4"/>
    <x v="4"/>
    <x v="0"/>
    <x v="3"/>
    <x v="2"/>
  </r>
  <r>
    <x v="1"/>
    <x v="4"/>
    <x v="4"/>
    <x v="0"/>
    <x v="601"/>
    <x v="1154"/>
    <n v="0"/>
    <x v="1"/>
    <x v="4"/>
    <x v="1"/>
    <x v="0"/>
    <x v="4"/>
    <x v="4"/>
    <x v="4"/>
    <x v="3"/>
    <x v="1"/>
    <x v="6"/>
  </r>
  <r>
    <x v="1"/>
    <x v="4"/>
    <x v="4"/>
    <x v="0"/>
    <x v="11"/>
    <x v="78"/>
    <n v="0"/>
    <x v="1"/>
    <x v="4"/>
    <x v="1"/>
    <x v="0"/>
    <x v="4"/>
    <x v="4"/>
    <x v="4"/>
    <x v="3"/>
    <x v="0"/>
    <x v="7"/>
  </r>
  <r>
    <x v="1"/>
    <x v="4"/>
    <x v="4"/>
    <x v="0"/>
    <x v="44"/>
    <x v="542"/>
    <n v="0"/>
    <x v="1"/>
    <x v="4"/>
    <x v="1"/>
    <x v="0"/>
    <x v="4"/>
    <x v="4"/>
    <x v="4"/>
    <x v="0"/>
    <x v="0"/>
    <x v="3"/>
  </r>
  <r>
    <x v="1"/>
    <x v="4"/>
    <x v="4"/>
    <x v="0"/>
    <x v="18"/>
    <x v="68"/>
    <n v="3320907.84"/>
    <x v="1"/>
    <x v="4"/>
    <x v="1"/>
    <x v="0"/>
    <x v="4"/>
    <x v="4"/>
    <x v="4"/>
    <x v="3"/>
    <x v="0"/>
    <x v="7"/>
  </r>
  <r>
    <x v="1"/>
    <x v="4"/>
    <x v="4"/>
    <x v="0"/>
    <x v="1"/>
    <x v="546"/>
    <n v="0"/>
    <x v="1"/>
    <x v="4"/>
    <x v="1"/>
    <x v="0"/>
    <x v="4"/>
    <x v="4"/>
    <x v="4"/>
    <x v="3"/>
    <x v="0"/>
    <x v="2"/>
  </r>
  <r>
    <x v="1"/>
    <x v="4"/>
    <x v="4"/>
    <x v="0"/>
    <x v="11"/>
    <x v="910"/>
    <n v="4186405.53"/>
    <x v="1"/>
    <x v="4"/>
    <x v="1"/>
    <x v="0"/>
    <x v="4"/>
    <x v="4"/>
    <x v="4"/>
    <x v="1"/>
    <x v="0"/>
    <x v="5"/>
  </r>
  <r>
    <x v="1"/>
    <x v="4"/>
    <x v="4"/>
    <x v="0"/>
    <x v="11"/>
    <x v="240"/>
    <n v="0"/>
    <x v="1"/>
    <x v="4"/>
    <x v="1"/>
    <x v="0"/>
    <x v="4"/>
    <x v="4"/>
    <x v="4"/>
    <x v="3"/>
    <x v="0"/>
    <x v="0"/>
  </r>
  <r>
    <x v="1"/>
    <x v="4"/>
    <x v="4"/>
    <x v="0"/>
    <x v="41"/>
    <x v="897"/>
    <n v="0"/>
    <x v="1"/>
    <x v="4"/>
    <x v="1"/>
    <x v="0"/>
    <x v="4"/>
    <x v="4"/>
    <x v="4"/>
    <x v="3"/>
    <x v="0"/>
    <x v="2"/>
  </r>
  <r>
    <x v="1"/>
    <x v="4"/>
    <x v="4"/>
    <x v="0"/>
    <x v="411"/>
    <x v="681"/>
    <n v="0"/>
    <x v="1"/>
    <x v="4"/>
    <x v="1"/>
    <x v="0"/>
    <x v="4"/>
    <x v="4"/>
    <x v="4"/>
    <x v="1"/>
    <x v="0"/>
    <x v="5"/>
  </r>
  <r>
    <x v="1"/>
    <x v="4"/>
    <x v="4"/>
    <x v="0"/>
    <x v="11"/>
    <x v="1005"/>
    <n v="0"/>
    <x v="1"/>
    <x v="4"/>
    <x v="1"/>
    <x v="0"/>
    <x v="4"/>
    <x v="4"/>
    <x v="4"/>
    <x v="3"/>
    <x v="0"/>
    <x v="5"/>
  </r>
  <r>
    <x v="1"/>
    <x v="4"/>
    <x v="4"/>
    <x v="0"/>
    <x v="11"/>
    <x v="813"/>
    <n v="0"/>
    <x v="1"/>
    <x v="4"/>
    <x v="1"/>
    <x v="0"/>
    <x v="4"/>
    <x v="4"/>
    <x v="4"/>
    <x v="1"/>
    <x v="0"/>
    <x v="4"/>
  </r>
  <r>
    <x v="1"/>
    <x v="4"/>
    <x v="4"/>
    <x v="0"/>
    <x v="13"/>
    <x v="1258"/>
    <n v="4715.8500000000004"/>
    <x v="1"/>
    <x v="4"/>
    <x v="1"/>
    <x v="0"/>
    <x v="4"/>
    <x v="4"/>
    <x v="4"/>
    <x v="3"/>
    <x v="0"/>
    <x v="0"/>
  </r>
  <r>
    <x v="1"/>
    <x v="4"/>
    <x v="4"/>
    <x v="0"/>
    <x v="270"/>
    <x v="433"/>
    <n v="67580.759999999995"/>
    <x v="1"/>
    <x v="4"/>
    <x v="1"/>
    <x v="0"/>
    <x v="4"/>
    <x v="4"/>
    <x v="4"/>
    <x v="3"/>
    <x v="1"/>
    <x v="3"/>
  </r>
  <r>
    <x v="1"/>
    <x v="4"/>
    <x v="4"/>
    <x v="0"/>
    <x v="493"/>
    <x v="1363"/>
    <n v="0"/>
    <x v="1"/>
    <x v="4"/>
    <x v="1"/>
    <x v="0"/>
    <x v="4"/>
    <x v="4"/>
    <x v="4"/>
    <x v="1"/>
    <x v="1"/>
    <x v="7"/>
  </r>
  <r>
    <x v="1"/>
    <x v="4"/>
    <x v="4"/>
    <x v="0"/>
    <x v="371"/>
    <x v="614"/>
    <n v="3669997.4"/>
    <x v="1"/>
    <x v="4"/>
    <x v="1"/>
    <x v="0"/>
    <x v="4"/>
    <x v="4"/>
    <x v="4"/>
    <x v="3"/>
    <x v="1"/>
    <x v="3"/>
  </r>
  <r>
    <x v="1"/>
    <x v="4"/>
    <x v="4"/>
    <x v="0"/>
    <x v="142"/>
    <x v="231"/>
    <n v="151891.20000000001"/>
    <x v="1"/>
    <x v="4"/>
    <x v="1"/>
    <x v="0"/>
    <x v="4"/>
    <x v="4"/>
    <x v="4"/>
    <x v="0"/>
    <x v="0"/>
    <x v="5"/>
  </r>
  <r>
    <x v="1"/>
    <x v="4"/>
    <x v="4"/>
    <x v="0"/>
    <x v="18"/>
    <x v="573"/>
    <n v="0"/>
    <x v="1"/>
    <x v="4"/>
    <x v="1"/>
    <x v="0"/>
    <x v="4"/>
    <x v="4"/>
    <x v="4"/>
    <x v="3"/>
    <x v="0"/>
    <x v="1"/>
  </r>
  <r>
    <x v="1"/>
    <x v="4"/>
    <x v="4"/>
    <x v="0"/>
    <x v="635"/>
    <x v="1299"/>
    <n v="57315.15"/>
    <x v="1"/>
    <x v="4"/>
    <x v="1"/>
    <x v="0"/>
    <x v="4"/>
    <x v="4"/>
    <x v="4"/>
    <x v="3"/>
    <x v="0"/>
    <x v="0"/>
  </r>
  <r>
    <x v="1"/>
    <x v="4"/>
    <x v="4"/>
    <x v="0"/>
    <x v="373"/>
    <x v="617"/>
    <n v="-57577.73"/>
    <x v="1"/>
    <x v="4"/>
    <x v="1"/>
    <x v="0"/>
    <x v="4"/>
    <x v="4"/>
    <x v="4"/>
    <x v="3"/>
    <x v="0"/>
    <x v="5"/>
  </r>
  <r>
    <x v="1"/>
    <x v="4"/>
    <x v="4"/>
    <x v="0"/>
    <x v="525"/>
    <x v="1061"/>
    <n v="0"/>
    <x v="1"/>
    <x v="4"/>
    <x v="1"/>
    <x v="0"/>
    <x v="4"/>
    <x v="4"/>
    <x v="4"/>
    <x v="3"/>
    <x v="0"/>
    <x v="1"/>
  </r>
  <r>
    <x v="1"/>
    <x v="4"/>
    <x v="4"/>
    <x v="0"/>
    <x v="261"/>
    <x v="414"/>
    <n v="0"/>
    <x v="1"/>
    <x v="4"/>
    <x v="1"/>
    <x v="0"/>
    <x v="4"/>
    <x v="4"/>
    <x v="4"/>
    <x v="3"/>
    <x v="0"/>
    <x v="5"/>
  </r>
  <r>
    <x v="1"/>
    <x v="4"/>
    <x v="4"/>
    <x v="0"/>
    <x v="5"/>
    <x v="621"/>
    <n v="0"/>
    <x v="1"/>
    <x v="4"/>
    <x v="1"/>
    <x v="0"/>
    <x v="4"/>
    <x v="4"/>
    <x v="4"/>
    <x v="2"/>
    <x v="0"/>
    <x v="7"/>
  </r>
  <r>
    <x v="1"/>
    <x v="4"/>
    <x v="4"/>
    <x v="0"/>
    <x v="111"/>
    <x v="924"/>
    <n v="0"/>
    <x v="1"/>
    <x v="4"/>
    <x v="1"/>
    <x v="0"/>
    <x v="4"/>
    <x v="4"/>
    <x v="4"/>
    <x v="3"/>
    <x v="0"/>
    <x v="7"/>
  </r>
  <r>
    <x v="1"/>
    <x v="4"/>
    <x v="4"/>
    <x v="0"/>
    <x v="111"/>
    <x v="924"/>
    <n v="0"/>
    <x v="1"/>
    <x v="4"/>
    <x v="1"/>
    <x v="0"/>
    <x v="4"/>
    <x v="4"/>
    <x v="4"/>
    <x v="3"/>
    <x v="0"/>
    <x v="5"/>
  </r>
  <r>
    <x v="1"/>
    <x v="4"/>
    <x v="4"/>
    <x v="0"/>
    <x v="435"/>
    <x v="731"/>
    <n v="0"/>
    <x v="1"/>
    <x v="4"/>
    <x v="1"/>
    <x v="0"/>
    <x v="4"/>
    <x v="4"/>
    <x v="4"/>
    <x v="3"/>
    <x v="0"/>
    <x v="6"/>
  </r>
  <r>
    <x v="1"/>
    <x v="4"/>
    <x v="4"/>
    <x v="0"/>
    <x v="267"/>
    <x v="429"/>
    <n v="0"/>
    <x v="1"/>
    <x v="4"/>
    <x v="1"/>
    <x v="0"/>
    <x v="4"/>
    <x v="4"/>
    <x v="4"/>
    <x v="2"/>
    <x v="1"/>
    <x v="7"/>
  </r>
  <r>
    <x v="1"/>
    <x v="4"/>
    <x v="4"/>
    <x v="0"/>
    <x v="18"/>
    <x v="1112"/>
    <n v="0"/>
    <x v="1"/>
    <x v="4"/>
    <x v="1"/>
    <x v="0"/>
    <x v="4"/>
    <x v="4"/>
    <x v="4"/>
    <x v="3"/>
    <x v="0"/>
    <x v="3"/>
  </r>
  <r>
    <x v="1"/>
    <x v="4"/>
    <x v="4"/>
    <x v="0"/>
    <x v="111"/>
    <x v="924"/>
    <n v="0"/>
    <x v="1"/>
    <x v="4"/>
    <x v="1"/>
    <x v="0"/>
    <x v="4"/>
    <x v="4"/>
    <x v="4"/>
    <x v="3"/>
    <x v="0"/>
    <x v="0"/>
  </r>
  <r>
    <x v="1"/>
    <x v="4"/>
    <x v="4"/>
    <x v="0"/>
    <x v="502"/>
    <x v="907"/>
    <n v="0"/>
    <x v="1"/>
    <x v="4"/>
    <x v="1"/>
    <x v="0"/>
    <x v="4"/>
    <x v="4"/>
    <x v="4"/>
    <x v="3"/>
    <x v="0"/>
    <x v="1"/>
  </r>
  <r>
    <x v="1"/>
    <x v="4"/>
    <x v="4"/>
    <x v="0"/>
    <x v="13"/>
    <x v="563"/>
    <n v="0"/>
    <x v="1"/>
    <x v="4"/>
    <x v="1"/>
    <x v="0"/>
    <x v="4"/>
    <x v="4"/>
    <x v="4"/>
    <x v="3"/>
    <x v="0"/>
    <x v="7"/>
  </r>
  <r>
    <x v="1"/>
    <x v="4"/>
    <x v="4"/>
    <x v="0"/>
    <x v="41"/>
    <x v="765"/>
    <n v="0"/>
    <x v="1"/>
    <x v="4"/>
    <x v="1"/>
    <x v="0"/>
    <x v="4"/>
    <x v="4"/>
    <x v="4"/>
    <x v="3"/>
    <x v="0"/>
    <x v="0"/>
  </r>
  <r>
    <x v="1"/>
    <x v="4"/>
    <x v="4"/>
    <x v="0"/>
    <x v="47"/>
    <x v="53"/>
    <n v="0"/>
    <x v="1"/>
    <x v="4"/>
    <x v="1"/>
    <x v="0"/>
    <x v="4"/>
    <x v="4"/>
    <x v="4"/>
    <x v="2"/>
    <x v="0"/>
    <x v="2"/>
  </r>
  <r>
    <x v="1"/>
    <x v="4"/>
    <x v="4"/>
    <x v="0"/>
    <x v="373"/>
    <x v="617"/>
    <n v="-49117.62"/>
    <x v="1"/>
    <x v="4"/>
    <x v="1"/>
    <x v="0"/>
    <x v="4"/>
    <x v="4"/>
    <x v="4"/>
    <x v="3"/>
    <x v="0"/>
    <x v="6"/>
  </r>
  <r>
    <x v="1"/>
    <x v="4"/>
    <x v="4"/>
    <x v="0"/>
    <x v="18"/>
    <x v="1201"/>
    <n v="0"/>
    <x v="1"/>
    <x v="4"/>
    <x v="1"/>
    <x v="0"/>
    <x v="4"/>
    <x v="4"/>
    <x v="4"/>
    <x v="3"/>
    <x v="0"/>
    <x v="6"/>
  </r>
  <r>
    <x v="1"/>
    <x v="4"/>
    <x v="4"/>
    <x v="0"/>
    <x v="41"/>
    <x v="1017"/>
    <n v="0"/>
    <x v="1"/>
    <x v="4"/>
    <x v="1"/>
    <x v="0"/>
    <x v="4"/>
    <x v="4"/>
    <x v="4"/>
    <x v="3"/>
    <x v="0"/>
    <x v="2"/>
  </r>
  <r>
    <x v="1"/>
    <x v="4"/>
    <x v="4"/>
    <x v="0"/>
    <x v="26"/>
    <x v="28"/>
    <n v="0"/>
    <x v="1"/>
    <x v="4"/>
    <x v="1"/>
    <x v="0"/>
    <x v="4"/>
    <x v="4"/>
    <x v="4"/>
    <x v="0"/>
    <x v="0"/>
    <x v="5"/>
  </r>
  <r>
    <x v="1"/>
    <x v="4"/>
    <x v="4"/>
    <x v="0"/>
    <x v="219"/>
    <x v="328"/>
    <n v="0"/>
    <x v="1"/>
    <x v="4"/>
    <x v="1"/>
    <x v="0"/>
    <x v="4"/>
    <x v="4"/>
    <x v="4"/>
    <x v="3"/>
    <x v="0"/>
    <x v="2"/>
  </r>
  <r>
    <x v="1"/>
    <x v="4"/>
    <x v="4"/>
    <x v="0"/>
    <x v="219"/>
    <x v="328"/>
    <n v="0"/>
    <x v="1"/>
    <x v="4"/>
    <x v="1"/>
    <x v="0"/>
    <x v="4"/>
    <x v="4"/>
    <x v="4"/>
    <x v="3"/>
    <x v="0"/>
    <x v="6"/>
  </r>
  <r>
    <x v="1"/>
    <x v="4"/>
    <x v="4"/>
    <x v="0"/>
    <x v="41"/>
    <x v="130"/>
    <n v="5021.4399999999996"/>
    <x v="1"/>
    <x v="4"/>
    <x v="1"/>
    <x v="0"/>
    <x v="4"/>
    <x v="4"/>
    <x v="4"/>
    <x v="3"/>
    <x v="0"/>
    <x v="2"/>
  </r>
  <r>
    <x v="1"/>
    <x v="4"/>
    <x v="4"/>
    <x v="0"/>
    <x v="73"/>
    <x v="151"/>
    <n v="0"/>
    <x v="1"/>
    <x v="4"/>
    <x v="1"/>
    <x v="0"/>
    <x v="4"/>
    <x v="4"/>
    <x v="4"/>
    <x v="0"/>
    <x v="0"/>
    <x v="7"/>
  </r>
  <r>
    <x v="1"/>
    <x v="4"/>
    <x v="4"/>
    <x v="0"/>
    <x v="123"/>
    <x v="1066"/>
    <n v="24590.21"/>
    <x v="1"/>
    <x v="4"/>
    <x v="1"/>
    <x v="0"/>
    <x v="4"/>
    <x v="4"/>
    <x v="4"/>
    <x v="3"/>
    <x v="0"/>
    <x v="4"/>
  </r>
  <r>
    <x v="1"/>
    <x v="4"/>
    <x v="4"/>
    <x v="0"/>
    <x v="486"/>
    <x v="932"/>
    <n v="1634.46"/>
    <x v="1"/>
    <x v="4"/>
    <x v="1"/>
    <x v="0"/>
    <x v="4"/>
    <x v="4"/>
    <x v="4"/>
    <x v="2"/>
    <x v="1"/>
    <x v="1"/>
  </r>
  <r>
    <x v="1"/>
    <x v="4"/>
    <x v="4"/>
    <x v="0"/>
    <x v="1"/>
    <x v="1185"/>
    <n v="5581.95"/>
    <x v="1"/>
    <x v="4"/>
    <x v="1"/>
    <x v="0"/>
    <x v="4"/>
    <x v="4"/>
    <x v="4"/>
    <x v="3"/>
    <x v="0"/>
    <x v="5"/>
  </r>
  <r>
    <x v="1"/>
    <x v="4"/>
    <x v="4"/>
    <x v="0"/>
    <x v="161"/>
    <x v="239"/>
    <n v="0"/>
    <x v="1"/>
    <x v="4"/>
    <x v="1"/>
    <x v="0"/>
    <x v="4"/>
    <x v="4"/>
    <x v="4"/>
    <x v="3"/>
    <x v="0"/>
    <x v="7"/>
  </r>
  <r>
    <x v="1"/>
    <x v="4"/>
    <x v="4"/>
    <x v="0"/>
    <x v="41"/>
    <x v="1044"/>
    <n v="0"/>
    <x v="1"/>
    <x v="4"/>
    <x v="1"/>
    <x v="0"/>
    <x v="4"/>
    <x v="4"/>
    <x v="4"/>
    <x v="3"/>
    <x v="0"/>
    <x v="7"/>
  </r>
  <r>
    <x v="1"/>
    <x v="4"/>
    <x v="4"/>
    <x v="0"/>
    <x v="41"/>
    <x v="366"/>
    <n v="50159.25"/>
    <x v="1"/>
    <x v="4"/>
    <x v="1"/>
    <x v="0"/>
    <x v="4"/>
    <x v="4"/>
    <x v="4"/>
    <x v="1"/>
    <x v="0"/>
    <x v="2"/>
  </r>
  <r>
    <x v="1"/>
    <x v="4"/>
    <x v="4"/>
    <x v="0"/>
    <x v="41"/>
    <x v="872"/>
    <n v="0"/>
    <x v="1"/>
    <x v="4"/>
    <x v="1"/>
    <x v="0"/>
    <x v="4"/>
    <x v="4"/>
    <x v="4"/>
    <x v="3"/>
    <x v="0"/>
    <x v="4"/>
  </r>
  <r>
    <x v="1"/>
    <x v="4"/>
    <x v="4"/>
    <x v="0"/>
    <x v="378"/>
    <x v="1022"/>
    <n v="0"/>
    <x v="1"/>
    <x v="4"/>
    <x v="1"/>
    <x v="0"/>
    <x v="4"/>
    <x v="4"/>
    <x v="4"/>
    <x v="3"/>
    <x v="0"/>
    <x v="4"/>
  </r>
  <r>
    <x v="1"/>
    <x v="4"/>
    <x v="4"/>
    <x v="0"/>
    <x v="41"/>
    <x v="936"/>
    <n v="12030.85"/>
    <x v="1"/>
    <x v="4"/>
    <x v="1"/>
    <x v="0"/>
    <x v="4"/>
    <x v="4"/>
    <x v="4"/>
    <x v="3"/>
    <x v="0"/>
    <x v="5"/>
  </r>
  <r>
    <x v="1"/>
    <x v="4"/>
    <x v="4"/>
    <x v="0"/>
    <x v="502"/>
    <x v="907"/>
    <n v="0"/>
    <x v="1"/>
    <x v="4"/>
    <x v="1"/>
    <x v="0"/>
    <x v="4"/>
    <x v="4"/>
    <x v="4"/>
    <x v="3"/>
    <x v="0"/>
    <x v="0"/>
  </r>
  <r>
    <x v="1"/>
    <x v="4"/>
    <x v="4"/>
    <x v="0"/>
    <x v="41"/>
    <x v="872"/>
    <n v="0"/>
    <x v="1"/>
    <x v="4"/>
    <x v="1"/>
    <x v="0"/>
    <x v="4"/>
    <x v="4"/>
    <x v="4"/>
    <x v="3"/>
    <x v="0"/>
    <x v="7"/>
  </r>
  <r>
    <x v="1"/>
    <x v="4"/>
    <x v="4"/>
    <x v="0"/>
    <x v="41"/>
    <x v="872"/>
    <n v="0"/>
    <x v="1"/>
    <x v="4"/>
    <x v="1"/>
    <x v="0"/>
    <x v="4"/>
    <x v="4"/>
    <x v="4"/>
    <x v="3"/>
    <x v="0"/>
    <x v="1"/>
  </r>
  <r>
    <x v="1"/>
    <x v="4"/>
    <x v="4"/>
    <x v="0"/>
    <x v="13"/>
    <x v="822"/>
    <n v="0"/>
    <x v="1"/>
    <x v="4"/>
    <x v="1"/>
    <x v="0"/>
    <x v="4"/>
    <x v="4"/>
    <x v="4"/>
    <x v="3"/>
    <x v="0"/>
    <x v="5"/>
  </r>
  <r>
    <x v="1"/>
    <x v="4"/>
    <x v="4"/>
    <x v="0"/>
    <x v="11"/>
    <x v="240"/>
    <n v="0"/>
    <x v="1"/>
    <x v="4"/>
    <x v="1"/>
    <x v="0"/>
    <x v="4"/>
    <x v="4"/>
    <x v="4"/>
    <x v="3"/>
    <x v="0"/>
    <x v="5"/>
  </r>
  <r>
    <x v="1"/>
    <x v="4"/>
    <x v="4"/>
    <x v="0"/>
    <x v="11"/>
    <x v="1214"/>
    <n v="0"/>
    <x v="1"/>
    <x v="4"/>
    <x v="1"/>
    <x v="0"/>
    <x v="4"/>
    <x v="4"/>
    <x v="4"/>
    <x v="3"/>
    <x v="0"/>
    <x v="3"/>
  </r>
  <r>
    <x v="1"/>
    <x v="4"/>
    <x v="4"/>
    <x v="0"/>
    <x v="7"/>
    <x v="854"/>
    <n v="0"/>
    <x v="1"/>
    <x v="4"/>
    <x v="1"/>
    <x v="0"/>
    <x v="4"/>
    <x v="4"/>
    <x v="4"/>
    <x v="1"/>
    <x v="0"/>
    <x v="0"/>
  </r>
  <r>
    <x v="1"/>
    <x v="4"/>
    <x v="4"/>
    <x v="0"/>
    <x v="18"/>
    <x v="688"/>
    <n v="233228.56"/>
    <x v="1"/>
    <x v="4"/>
    <x v="1"/>
    <x v="0"/>
    <x v="4"/>
    <x v="4"/>
    <x v="4"/>
    <x v="3"/>
    <x v="0"/>
    <x v="5"/>
  </r>
  <r>
    <x v="1"/>
    <x v="4"/>
    <x v="4"/>
    <x v="0"/>
    <x v="18"/>
    <x v="279"/>
    <n v="22073.51"/>
    <x v="1"/>
    <x v="4"/>
    <x v="1"/>
    <x v="0"/>
    <x v="4"/>
    <x v="4"/>
    <x v="4"/>
    <x v="3"/>
    <x v="0"/>
    <x v="7"/>
  </r>
  <r>
    <x v="1"/>
    <x v="4"/>
    <x v="4"/>
    <x v="0"/>
    <x v="20"/>
    <x v="20"/>
    <n v="0"/>
    <x v="1"/>
    <x v="4"/>
    <x v="1"/>
    <x v="0"/>
    <x v="4"/>
    <x v="4"/>
    <x v="4"/>
    <x v="3"/>
    <x v="1"/>
    <x v="4"/>
  </r>
  <r>
    <x v="1"/>
    <x v="4"/>
    <x v="4"/>
    <x v="0"/>
    <x v="1"/>
    <x v="978"/>
    <n v="3017.55"/>
    <x v="1"/>
    <x v="4"/>
    <x v="1"/>
    <x v="0"/>
    <x v="4"/>
    <x v="4"/>
    <x v="4"/>
    <x v="3"/>
    <x v="0"/>
    <x v="1"/>
  </r>
  <r>
    <x v="1"/>
    <x v="4"/>
    <x v="4"/>
    <x v="0"/>
    <x v="425"/>
    <x v="708"/>
    <n v="0"/>
    <x v="1"/>
    <x v="4"/>
    <x v="1"/>
    <x v="0"/>
    <x v="4"/>
    <x v="4"/>
    <x v="4"/>
    <x v="2"/>
    <x v="1"/>
    <x v="0"/>
  </r>
  <r>
    <x v="1"/>
    <x v="4"/>
    <x v="4"/>
    <x v="0"/>
    <x v="391"/>
    <x v="649"/>
    <n v="1478.15"/>
    <x v="1"/>
    <x v="4"/>
    <x v="1"/>
    <x v="0"/>
    <x v="4"/>
    <x v="4"/>
    <x v="4"/>
    <x v="2"/>
    <x v="0"/>
    <x v="0"/>
  </r>
  <r>
    <x v="1"/>
    <x v="4"/>
    <x v="4"/>
    <x v="0"/>
    <x v="228"/>
    <x v="424"/>
    <n v="0"/>
    <x v="1"/>
    <x v="4"/>
    <x v="1"/>
    <x v="0"/>
    <x v="4"/>
    <x v="4"/>
    <x v="4"/>
    <x v="0"/>
    <x v="0"/>
    <x v="6"/>
  </r>
  <r>
    <x v="1"/>
    <x v="4"/>
    <x v="4"/>
    <x v="0"/>
    <x v="18"/>
    <x v="81"/>
    <n v="0"/>
    <x v="1"/>
    <x v="4"/>
    <x v="1"/>
    <x v="0"/>
    <x v="4"/>
    <x v="4"/>
    <x v="4"/>
    <x v="3"/>
    <x v="0"/>
    <x v="0"/>
  </r>
  <r>
    <x v="1"/>
    <x v="4"/>
    <x v="4"/>
    <x v="0"/>
    <x v="237"/>
    <x v="365"/>
    <n v="0"/>
    <x v="1"/>
    <x v="4"/>
    <x v="1"/>
    <x v="0"/>
    <x v="4"/>
    <x v="4"/>
    <x v="4"/>
    <x v="3"/>
    <x v="1"/>
    <x v="4"/>
  </r>
  <r>
    <x v="1"/>
    <x v="4"/>
    <x v="4"/>
    <x v="0"/>
    <x v="7"/>
    <x v="7"/>
    <n v="0"/>
    <x v="1"/>
    <x v="4"/>
    <x v="1"/>
    <x v="0"/>
    <x v="4"/>
    <x v="4"/>
    <x v="4"/>
    <x v="0"/>
    <x v="0"/>
    <x v="1"/>
  </r>
  <r>
    <x v="1"/>
    <x v="4"/>
    <x v="4"/>
    <x v="0"/>
    <x v="237"/>
    <x v="365"/>
    <n v="0"/>
    <x v="1"/>
    <x v="4"/>
    <x v="1"/>
    <x v="0"/>
    <x v="4"/>
    <x v="4"/>
    <x v="4"/>
    <x v="3"/>
    <x v="1"/>
    <x v="7"/>
  </r>
  <r>
    <x v="1"/>
    <x v="4"/>
    <x v="4"/>
    <x v="0"/>
    <x v="499"/>
    <x v="899"/>
    <n v="0"/>
    <x v="1"/>
    <x v="4"/>
    <x v="1"/>
    <x v="0"/>
    <x v="4"/>
    <x v="4"/>
    <x v="4"/>
    <x v="1"/>
    <x v="1"/>
    <x v="5"/>
  </r>
  <r>
    <x v="1"/>
    <x v="4"/>
    <x v="4"/>
    <x v="0"/>
    <x v="111"/>
    <x v="1181"/>
    <n v="3796.38"/>
    <x v="1"/>
    <x v="4"/>
    <x v="1"/>
    <x v="0"/>
    <x v="4"/>
    <x v="4"/>
    <x v="4"/>
    <x v="3"/>
    <x v="0"/>
    <x v="4"/>
  </r>
  <r>
    <x v="1"/>
    <x v="4"/>
    <x v="4"/>
    <x v="0"/>
    <x v="41"/>
    <x v="450"/>
    <n v="0"/>
    <x v="1"/>
    <x v="4"/>
    <x v="1"/>
    <x v="0"/>
    <x v="4"/>
    <x v="4"/>
    <x v="4"/>
    <x v="3"/>
    <x v="0"/>
    <x v="6"/>
  </r>
  <r>
    <x v="1"/>
    <x v="4"/>
    <x v="4"/>
    <x v="0"/>
    <x v="2"/>
    <x v="73"/>
    <n v="0"/>
    <x v="1"/>
    <x v="4"/>
    <x v="1"/>
    <x v="0"/>
    <x v="4"/>
    <x v="4"/>
    <x v="4"/>
    <x v="0"/>
    <x v="0"/>
    <x v="1"/>
  </r>
  <r>
    <x v="1"/>
    <x v="4"/>
    <x v="4"/>
    <x v="0"/>
    <x v="119"/>
    <x v="153"/>
    <n v="0"/>
    <x v="1"/>
    <x v="4"/>
    <x v="1"/>
    <x v="0"/>
    <x v="4"/>
    <x v="4"/>
    <x v="4"/>
    <x v="0"/>
    <x v="0"/>
    <x v="3"/>
  </r>
  <r>
    <x v="1"/>
    <x v="4"/>
    <x v="4"/>
    <x v="0"/>
    <x v="603"/>
    <x v="1158"/>
    <n v="0"/>
    <x v="1"/>
    <x v="4"/>
    <x v="1"/>
    <x v="0"/>
    <x v="4"/>
    <x v="4"/>
    <x v="4"/>
    <x v="3"/>
    <x v="1"/>
    <x v="3"/>
  </r>
  <r>
    <x v="1"/>
    <x v="4"/>
    <x v="4"/>
    <x v="0"/>
    <x v="93"/>
    <x v="129"/>
    <n v="0"/>
    <x v="1"/>
    <x v="4"/>
    <x v="1"/>
    <x v="0"/>
    <x v="4"/>
    <x v="4"/>
    <x v="4"/>
    <x v="0"/>
    <x v="0"/>
    <x v="5"/>
  </r>
  <r>
    <x v="1"/>
    <x v="4"/>
    <x v="4"/>
    <x v="0"/>
    <x v="1"/>
    <x v="1137"/>
    <n v="0"/>
    <x v="1"/>
    <x v="4"/>
    <x v="1"/>
    <x v="0"/>
    <x v="4"/>
    <x v="4"/>
    <x v="4"/>
    <x v="3"/>
    <x v="0"/>
    <x v="2"/>
  </r>
  <r>
    <x v="1"/>
    <x v="4"/>
    <x v="4"/>
    <x v="0"/>
    <x v="11"/>
    <x v="1131"/>
    <n v="0"/>
    <x v="1"/>
    <x v="4"/>
    <x v="1"/>
    <x v="0"/>
    <x v="4"/>
    <x v="4"/>
    <x v="4"/>
    <x v="3"/>
    <x v="0"/>
    <x v="6"/>
  </r>
  <r>
    <x v="1"/>
    <x v="4"/>
    <x v="4"/>
    <x v="0"/>
    <x v="18"/>
    <x v="81"/>
    <n v="0"/>
    <x v="1"/>
    <x v="4"/>
    <x v="1"/>
    <x v="0"/>
    <x v="4"/>
    <x v="4"/>
    <x v="4"/>
    <x v="3"/>
    <x v="0"/>
    <x v="4"/>
  </r>
  <r>
    <x v="1"/>
    <x v="4"/>
    <x v="4"/>
    <x v="0"/>
    <x v="83"/>
    <x v="99"/>
    <n v="0"/>
    <x v="1"/>
    <x v="4"/>
    <x v="1"/>
    <x v="0"/>
    <x v="4"/>
    <x v="4"/>
    <x v="4"/>
    <x v="3"/>
    <x v="0"/>
    <x v="2"/>
  </r>
  <r>
    <x v="1"/>
    <x v="4"/>
    <x v="4"/>
    <x v="0"/>
    <x v="4"/>
    <x v="693"/>
    <n v="0"/>
    <x v="1"/>
    <x v="4"/>
    <x v="1"/>
    <x v="0"/>
    <x v="4"/>
    <x v="4"/>
    <x v="4"/>
    <x v="3"/>
    <x v="0"/>
    <x v="2"/>
  </r>
  <r>
    <x v="1"/>
    <x v="4"/>
    <x v="4"/>
    <x v="0"/>
    <x v="71"/>
    <x v="1332"/>
    <n v="0"/>
    <x v="1"/>
    <x v="4"/>
    <x v="1"/>
    <x v="0"/>
    <x v="4"/>
    <x v="4"/>
    <x v="4"/>
    <x v="3"/>
    <x v="0"/>
    <x v="0"/>
  </r>
  <r>
    <x v="1"/>
    <x v="4"/>
    <x v="4"/>
    <x v="0"/>
    <x v="18"/>
    <x v="81"/>
    <n v="0"/>
    <x v="1"/>
    <x v="4"/>
    <x v="1"/>
    <x v="0"/>
    <x v="4"/>
    <x v="4"/>
    <x v="4"/>
    <x v="3"/>
    <x v="0"/>
    <x v="1"/>
  </r>
  <r>
    <x v="1"/>
    <x v="4"/>
    <x v="4"/>
    <x v="0"/>
    <x v="255"/>
    <x v="403"/>
    <n v="16426346.800000001"/>
    <x v="1"/>
    <x v="4"/>
    <x v="1"/>
    <x v="0"/>
    <x v="4"/>
    <x v="4"/>
    <x v="4"/>
    <x v="0"/>
    <x v="0"/>
    <x v="5"/>
  </r>
  <r>
    <x v="1"/>
    <x v="4"/>
    <x v="4"/>
    <x v="0"/>
    <x v="88"/>
    <x v="106"/>
    <n v="0"/>
    <x v="1"/>
    <x v="4"/>
    <x v="1"/>
    <x v="0"/>
    <x v="4"/>
    <x v="4"/>
    <x v="4"/>
    <x v="4"/>
    <x v="0"/>
    <x v="7"/>
  </r>
  <r>
    <x v="1"/>
    <x v="4"/>
    <x v="4"/>
    <x v="0"/>
    <x v="41"/>
    <x v="1295"/>
    <n v="925.66"/>
    <x v="1"/>
    <x v="4"/>
    <x v="1"/>
    <x v="0"/>
    <x v="4"/>
    <x v="4"/>
    <x v="4"/>
    <x v="3"/>
    <x v="0"/>
    <x v="2"/>
  </r>
  <r>
    <x v="1"/>
    <x v="4"/>
    <x v="4"/>
    <x v="0"/>
    <x v="47"/>
    <x v="290"/>
    <n v="0"/>
    <x v="1"/>
    <x v="4"/>
    <x v="1"/>
    <x v="0"/>
    <x v="4"/>
    <x v="4"/>
    <x v="4"/>
    <x v="4"/>
    <x v="0"/>
    <x v="7"/>
  </r>
  <r>
    <x v="1"/>
    <x v="4"/>
    <x v="4"/>
    <x v="0"/>
    <x v="21"/>
    <x v="1087"/>
    <n v="0"/>
    <x v="1"/>
    <x v="4"/>
    <x v="1"/>
    <x v="0"/>
    <x v="4"/>
    <x v="4"/>
    <x v="4"/>
    <x v="0"/>
    <x v="0"/>
    <x v="1"/>
  </r>
  <r>
    <x v="1"/>
    <x v="4"/>
    <x v="4"/>
    <x v="0"/>
    <x v="1"/>
    <x v="1132"/>
    <n v="0"/>
    <x v="1"/>
    <x v="4"/>
    <x v="1"/>
    <x v="0"/>
    <x v="4"/>
    <x v="4"/>
    <x v="4"/>
    <x v="3"/>
    <x v="0"/>
    <x v="2"/>
  </r>
  <r>
    <x v="1"/>
    <x v="4"/>
    <x v="4"/>
    <x v="0"/>
    <x v="1"/>
    <x v="1132"/>
    <n v="0"/>
    <x v="1"/>
    <x v="4"/>
    <x v="1"/>
    <x v="0"/>
    <x v="4"/>
    <x v="4"/>
    <x v="4"/>
    <x v="3"/>
    <x v="0"/>
    <x v="5"/>
  </r>
  <r>
    <x v="1"/>
    <x v="4"/>
    <x v="4"/>
    <x v="0"/>
    <x v="104"/>
    <x v="222"/>
    <n v="0"/>
    <x v="1"/>
    <x v="4"/>
    <x v="1"/>
    <x v="0"/>
    <x v="4"/>
    <x v="4"/>
    <x v="4"/>
    <x v="0"/>
    <x v="0"/>
    <x v="5"/>
  </r>
  <r>
    <x v="1"/>
    <x v="4"/>
    <x v="4"/>
    <x v="0"/>
    <x v="365"/>
    <x v="604"/>
    <n v="25327.65"/>
    <x v="1"/>
    <x v="4"/>
    <x v="1"/>
    <x v="0"/>
    <x v="4"/>
    <x v="4"/>
    <x v="4"/>
    <x v="2"/>
    <x v="0"/>
    <x v="0"/>
  </r>
  <r>
    <x v="1"/>
    <x v="4"/>
    <x v="4"/>
    <x v="0"/>
    <x v="552"/>
    <x v="1024"/>
    <n v="0"/>
    <x v="1"/>
    <x v="4"/>
    <x v="1"/>
    <x v="0"/>
    <x v="4"/>
    <x v="4"/>
    <x v="4"/>
    <x v="3"/>
    <x v="1"/>
    <x v="7"/>
  </r>
  <r>
    <x v="1"/>
    <x v="4"/>
    <x v="4"/>
    <x v="0"/>
    <x v="583"/>
    <x v="1102"/>
    <n v="0"/>
    <x v="1"/>
    <x v="4"/>
    <x v="1"/>
    <x v="0"/>
    <x v="4"/>
    <x v="4"/>
    <x v="4"/>
    <x v="1"/>
    <x v="0"/>
    <x v="1"/>
  </r>
  <r>
    <x v="1"/>
    <x v="4"/>
    <x v="4"/>
    <x v="0"/>
    <x v="179"/>
    <x v="265"/>
    <n v="0"/>
    <x v="1"/>
    <x v="4"/>
    <x v="1"/>
    <x v="0"/>
    <x v="4"/>
    <x v="4"/>
    <x v="4"/>
    <x v="3"/>
    <x v="0"/>
    <x v="7"/>
  </r>
  <r>
    <x v="1"/>
    <x v="4"/>
    <x v="4"/>
    <x v="0"/>
    <x v="41"/>
    <x v="1134"/>
    <n v="0"/>
    <x v="1"/>
    <x v="4"/>
    <x v="1"/>
    <x v="0"/>
    <x v="4"/>
    <x v="4"/>
    <x v="4"/>
    <x v="3"/>
    <x v="0"/>
    <x v="6"/>
  </r>
  <r>
    <x v="1"/>
    <x v="4"/>
    <x v="4"/>
    <x v="0"/>
    <x v="11"/>
    <x v="1014"/>
    <n v="74097.34"/>
    <x v="1"/>
    <x v="4"/>
    <x v="1"/>
    <x v="0"/>
    <x v="4"/>
    <x v="4"/>
    <x v="4"/>
    <x v="3"/>
    <x v="0"/>
    <x v="6"/>
  </r>
  <r>
    <x v="1"/>
    <x v="4"/>
    <x v="4"/>
    <x v="0"/>
    <x v="13"/>
    <x v="1240"/>
    <n v="0"/>
    <x v="1"/>
    <x v="4"/>
    <x v="1"/>
    <x v="0"/>
    <x v="4"/>
    <x v="4"/>
    <x v="4"/>
    <x v="3"/>
    <x v="0"/>
    <x v="6"/>
  </r>
  <r>
    <x v="1"/>
    <x v="4"/>
    <x v="4"/>
    <x v="0"/>
    <x v="1"/>
    <x v="720"/>
    <n v="0"/>
    <x v="1"/>
    <x v="4"/>
    <x v="1"/>
    <x v="0"/>
    <x v="4"/>
    <x v="4"/>
    <x v="4"/>
    <x v="3"/>
    <x v="0"/>
    <x v="0"/>
  </r>
  <r>
    <x v="1"/>
    <x v="4"/>
    <x v="4"/>
    <x v="0"/>
    <x v="11"/>
    <x v="1206"/>
    <n v="13852.81"/>
    <x v="1"/>
    <x v="4"/>
    <x v="1"/>
    <x v="0"/>
    <x v="4"/>
    <x v="4"/>
    <x v="4"/>
    <x v="3"/>
    <x v="0"/>
    <x v="6"/>
  </r>
  <r>
    <x v="1"/>
    <x v="4"/>
    <x v="4"/>
    <x v="0"/>
    <x v="119"/>
    <x v="407"/>
    <n v="0"/>
    <x v="1"/>
    <x v="4"/>
    <x v="1"/>
    <x v="0"/>
    <x v="4"/>
    <x v="4"/>
    <x v="4"/>
    <x v="0"/>
    <x v="0"/>
    <x v="5"/>
  </r>
  <r>
    <x v="1"/>
    <x v="4"/>
    <x v="4"/>
    <x v="0"/>
    <x v="147"/>
    <x v="203"/>
    <n v="-138902.99"/>
    <x v="1"/>
    <x v="4"/>
    <x v="1"/>
    <x v="0"/>
    <x v="4"/>
    <x v="4"/>
    <x v="4"/>
    <x v="3"/>
    <x v="0"/>
    <x v="3"/>
  </r>
  <r>
    <x v="1"/>
    <x v="4"/>
    <x v="4"/>
    <x v="0"/>
    <x v="588"/>
    <x v="1117"/>
    <n v="0"/>
    <x v="1"/>
    <x v="4"/>
    <x v="1"/>
    <x v="0"/>
    <x v="4"/>
    <x v="4"/>
    <x v="4"/>
    <x v="4"/>
    <x v="1"/>
    <x v="0"/>
  </r>
  <r>
    <x v="1"/>
    <x v="4"/>
    <x v="4"/>
    <x v="0"/>
    <x v="11"/>
    <x v="1005"/>
    <n v="0"/>
    <x v="1"/>
    <x v="4"/>
    <x v="1"/>
    <x v="0"/>
    <x v="4"/>
    <x v="4"/>
    <x v="4"/>
    <x v="3"/>
    <x v="0"/>
    <x v="7"/>
  </r>
  <r>
    <x v="1"/>
    <x v="4"/>
    <x v="4"/>
    <x v="0"/>
    <x v="54"/>
    <x v="61"/>
    <n v="66054.66"/>
    <x v="1"/>
    <x v="4"/>
    <x v="1"/>
    <x v="0"/>
    <x v="4"/>
    <x v="4"/>
    <x v="4"/>
    <x v="2"/>
    <x v="1"/>
    <x v="6"/>
  </r>
  <r>
    <x v="1"/>
    <x v="4"/>
    <x v="4"/>
    <x v="0"/>
    <x v="104"/>
    <x v="132"/>
    <n v="0"/>
    <x v="1"/>
    <x v="4"/>
    <x v="1"/>
    <x v="0"/>
    <x v="4"/>
    <x v="4"/>
    <x v="4"/>
    <x v="0"/>
    <x v="0"/>
    <x v="3"/>
  </r>
  <r>
    <x v="1"/>
    <x v="4"/>
    <x v="4"/>
    <x v="0"/>
    <x v="201"/>
    <x v="1365"/>
    <n v="51649.32"/>
    <x v="1"/>
    <x v="4"/>
    <x v="1"/>
    <x v="0"/>
    <x v="4"/>
    <x v="4"/>
    <x v="4"/>
    <x v="2"/>
    <x v="0"/>
    <x v="0"/>
  </r>
  <r>
    <x v="1"/>
    <x v="4"/>
    <x v="4"/>
    <x v="0"/>
    <x v="15"/>
    <x v="634"/>
    <n v="0"/>
    <x v="1"/>
    <x v="4"/>
    <x v="1"/>
    <x v="0"/>
    <x v="4"/>
    <x v="4"/>
    <x v="4"/>
    <x v="1"/>
    <x v="0"/>
    <x v="1"/>
  </r>
  <r>
    <x v="1"/>
    <x v="4"/>
    <x v="4"/>
    <x v="0"/>
    <x v="50"/>
    <x v="980"/>
    <n v="0"/>
    <x v="1"/>
    <x v="4"/>
    <x v="1"/>
    <x v="0"/>
    <x v="4"/>
    <x v="4"/>
    <x v="4"/>
    <x v="0"/>
    <x v="0"/>
    <x v="0"/>
  </r>
  <r>
    <x v="1"/>
    <x v="4"/>
    <x v="4"/>
    <x v="0"/>
    <x v="11"/>
    <x v="356"/>
    <n v="0"/>
    <x v="1"/>
    <x v="4"/>
    <x v="1"/>
    <x v="0"/>
    <x v="4"/>
    <x v="4"/>
    <x v="4"/>
    <x v="3"/>
    <x v="0"/>
    <x v="5"/>
  </r>
  <r>
    <x v="1"/>
    <x v="4"/>
    <x v="4"/>
    <x v="0"/>
    <x v="41"/>
    <x v="1203"/>
    <n v="0"/>
    <x v="1"/>
    <x v="4"/>
    <x v="1"/>
    <x v="0"/>
    <x v="4"/>
    <x v="4"/>
    <x v="4"/>
    <x v="3"/>
    <x v="0"/>
    <x v="2"/>
  </r>
  <r>
    <x v="1"/>
    <x v="4"/>
    <x v="4"/>
    <x v="0"/>
    <x v="18"/>
    <x v="496"/>
    <n v="3474532.79"/>
    <x v="1"/>
    <x v="4"/>
    <x v="1"/>
    <x v="0"/>
    <x v="4"/>
    <x v="4"/>
    <x v="4"/>
    <x v="3"/>
    <x v="0"/>
    <x v="6"/>
  </r>
  <r>
    <x v="1"/>
    <x v="4"/>
    <x v="4"/>
    <x v="0"/>
    <x v="11"/>
    <x v="742"/>
    <n v="0"/>
    <x v="1"/>
    <x v="4"/>
    <x v="1"/>
    <x v="0"/>
    <x v="4"/>
    <x v="4"/>
    <x v="4"/>
    <x v="1"/>
    <x v="0"/>
    <x v="2"/>
  </r>
  <r>
    <x v="1"/>
    <x v="4"/>
    <x v="4"/>
    <x v="0"/>
    <x v="508"/>
    <x v="927"/>
    <n v="12276.08"/>
    <x v="1"/>
    <x v="4"/>
    <x v="1"/>
    <x v="0"/>
    <x v="4"/>
    <x v="4"/>
    <x v="4"/>
    <x v="1"/>
    <x v="0"/>
    <x v="1"/>
  </r>
  <r>
    <x v="1"/>
    <x v="4"/>
    <x v="4"/>
    <x v="0"/>
    <x v="342"/>
    <x v="558"/>
    <n v="0"/>
    <x v="1"/>
    <x v="4"/>
    <x v="1"/>
    <x v="0"/>
    <x v="4"/>
    <x v="4"/>
    <x v="4"/>
    <x v="3"/>
    <x v="1"/>
    <x v="6"/>
  </r>
  <r>
    <x v="1"/>
    <x v="4"/>
    <x v="4"/>
    <x v="0"/>
    <x v="124"/>
    <x v="166"/>
    <n v="0"/>
    <x v="1"/>
    <x v="4"/>
    <x v="1"/>
    <x v="0"/>
    <x v="4"/>
    <x v="4"/>
    <x v="4"/>
    <x v="3"/>
    <x v="1"/>
    <x v="2"/>
  </r>
  <r>
    <x v="1"/>
    <x v="4"/>
    <x v="4"/>
    <x v="0"/>
    <x v="219"/>
    <x v="921"/>
    <n v="6422.81"/>
    <x v="1"/>
    <x v="4"/>
    <x v="1"/>
    <x v="0"/>
    <x v="4"/>
    <x v="4"/>
    <x v="4"/>
    <x v="3"/>
    <x v="0"/>
    <x v="7"/>
  </r>
  <r>
    <x v="1"/>
    <x v="4"/>
    <x v="4"/>
    <x v="0"/>
    <x v="346"/>
    <x v="995"/>
    <n v="0"/>
    <x v="1"/>
    <x v="4"/>
    <x v="1"/>
    <x v="0"/>
    <x v="4"/>
    <x v="4"/>
    <x v="4"/>
    <x v="3"/>
    <x v="1"/>
    <x v="7"/>
  </r>
  <r>
    <x v="1"/>
    <x v="4"/>
    <x v="4"/>
    <x v="0"/>
    <x v="18"/>
    <x v="846"/>
    <n v="0"/>
    <x v="1"/>
    <x v="4"/>
    <x v="1"/>
    <x v="0"/>
    <x v="4"/>
    <x v="4"/>
    <x v="4"/>
    <x v="3"/>
    <x v="0"/>
    <x v="7"/>
  </r>
  <r>
    <x v="1"/>
    <x v="4"/>
    <x v="4"/>
    <x v="0"/>
    <x v="649"/>
    <x v="1337"/>
    <n v="0"/>
    <x v="1"/>
    <x v="4"/>
    <x v="1"/>
    <x v="0"/>
    <x v="4"/>
    <x v="4"/>
    <x v="4"/>
    <x v="3"/>
    <x v="1"/>
    <x v="2"/>
  </r>
  <r>
    <x v="1"/>
    <x v="4"/>
    <x v="4"/>
    <x v="0"/>
    <x v="488"/>
    <x v="863"/>
    <n v="0"/>
    <x v="1"/>
    <x v="4"/>
    <x v="1"/>
    <x v="0"/>
    <x v="4"/>
    <x v="4"/>
    <x v="4"/>
    <x v="0"/>
    <x v="0"/>
    <x v="2"/>
  </r>
  <r>
    <x v="1"/>
    <x v="4"/>
    <x v="4"/>
    <x v="0"/>
    <x v="496"/>
    <x v="888"/>
    <n v="0"/>
    <x v="1"/>
    <x v="4"/>
    <x v="1"/>
    <x v="0"/>
    <x v="4"/>
    <x v="4"/>
    <x v="4"/>
    <x v="3"/>
    <x v="1"/>
    <x v="6"/>
  </r>
  <r>
    <x v="1"/>
    <x v="4"/>
    <x v="4"/>
    <x v="0"/>
    <x v="565"/>
    <x v="1055"/>
    <n v="3645.9"/>
    <x v="1"/>
    <x v="4"/>
    <x v="1"/>
    <x v="0"/>
    <x v="4"/>
    <x v="4"/>
    <x v="4"/>
    <x v="2"/>
    <x v="0"/>
    <x v="2"/>
  </r>
  <r>
    <x v="1"/>
    <x v="4"/>
    <x v="4"/>
    <x v="0"/>
    <x v="494"/>
    <x v="881"/>
    <n v="0"/>
    <x v="1"/>
    <x v="4"/>
    <x v="1"/>
    <x v="0"/>
    <x v="4"/>
    <x v="4"/>
    <x v="4"/>
    <x v="0"/>
    <x v="0"/>
    <x v="1"/>
  </r>
  <r>
    <x v="1"/>
    <x v="4"/>
    <x v="4"/>
    <x v="0"/>
    <x v="18"/>
    <x v="35"/>
    <n v="0"/>
    <x v="1"/>
    <x v="4"/>
    <x v="1"/>
    <x v="0"/>
    <x v="4"/>
    <x v="4"/>
    <x v="4"/>
    <x v="3"/>
    <x v="0"/>
    <x v="0"/>
  </r>
  <r>
    <x v="1"/>
    <x v="4"/>
    <x v="4"/>
    <x v="0"/>
    <x v="18"/>
    <x v="846"/>
    <n v="0"/>
    <x v="1"/>
    <x v="4"/>
    <x v="1"/>
    <x v="0"/>
    <x v="4"/>
    <x v="4"/>
    <x v="4"/>
    <x v="3"/>
    <x v="0"/>
    <x v="0"/>
  </r>
  <r>
    <x v="1"/>
    <x v="4"/>
    <x v="4"/>
    <x v="0"/>
    <x v="520"/>
    <x v="950"/>
    <n v="0"/>
    <x v="1"/>
    <x v="4"/>
    <x v="1"/>
    <x v="0"/>
    <x v="4"/>
    <x v="4"/>
    <x v="4"/>
    <x v="3"/>
    <x v="0"/>
    <x v="0"/>
  </r>
  <r>
    <x v="1"/>
    <x v="4"/>
    <x v="4"/>
    <x v="0"/>
    <x v="34"/>
    <x v="175"/>
    <n v="0"/>
    <x v="1"/>
    <x v="4"/>
    <x v="1"/>
    <x v="0"/>
    <x v="4"/>
    <x v="4"/>
    <x v="4"/>
    <x v="0"/>
    <x v="0"/>
    <x v="0"/>
  </r>
  <r>
    <x v="1"/>
    <x v="4"/>
    <x v="4"/>
    <x v="0"/>
    <x v="11"/>
    <x v="1136"/>
    <n v="0"/>
    <x v="1"/>
    <x v="4"/>
    <x v="1"/>
    <x v="0"/>
    <x v="4"/>
    <x v="4"/>
    <x v="4"/>
    <x v="3"/>
    <x v="0"/>
    <x v="4"/>
  </r>
  <r>
    <x v="1"/>
    <x v="4"/>
    <x v="4"/>
    <x v="0"/>
    <x v="346"/>
    <x v="995"/>
    <n v="100248.42"/>
    <x v="1"/>
    <x v="4"/>
    <x v="1"/>
    <x v="0"/>
    <x v="4"/>
    <x v="4"/>
    <x v="4"/>
    <x v="3"/>
    <x v="1"/>
    <x v="3"/>
  </r>
  <r>
    <x v="1"/>
    <x v="4"/>
    <x v="4"/>
    <x v="0"/>
    <x v="364"/>
    <x v="602"/>
    <n v="88.97"/>
    <x v="1"/>
    <x v="4"/>
    <x v="1"/>
    <x v="0"/>
    <x v="4"/>
    <x v="4"/>
    <x v="4"/>
    <x v="2"/>
    <x v="2"/>
    <x v="1"/>
  </r>
  <r>
    <x v="1"/>
    <x v="4"/>
    <x v="4"/>
    <x v="0"/>
    <x v="1"/>
    <x v="1188"/>
    <n v="0"/>
    <x v="1"/>
    <x v="4"/>
    <x v="1"/>
    <x v="0"/>
    <x v="4"/>
    <x v="4"/>
    <x v="4"/>
    <x v="3"/>
    <x v="0"/>
    <x v="3"/>
  </r>
  <r>
    <x v="1"/>
    <x v="4"/>
    <x v="4"/>
    <x v="0"/>
    <x v="496"/>
    <x v="888"/>
    <n v="0"/>
    <x v="1"/>
    <x v="4"/>
    <x v="1"/>
    <x v="0"/>
    <x v="4"/>
    <x v="4"/>
    <x v="4"/>
    <x v="3"/>
    <x v="1"/>
    <x v="4"/>
  </r>
  <r>
    <x v="1"/>
    <x v="4"/>
    <x v="4"/>
    <x v="0"/>
    <x v="599"/>
    <x v="1148"/>
    <n v="0"/>
    <x v="1"/>
    <x v="4"/>
    <x v="1"/>
    <x v="0"/>
    <x v="4"/>
    <x v="4"/>
    <x v="4"/>
    <x v="3"/>
    <x v="1"/>
    <x v="1"/>
  </r>
  <r>
    <x v="1"/>
    <x v="4"/>
    <x v="4"/>
    <x v="0"/>
    <x v="13"/>
    <x v="705"/>
    <n v="0"/>
    <x v="1"/>
    <x v="4"/>
    <x v="1"/>
    <x v="0"/>
    <x v="4"/>
    <x v="4"/>
    <x v="4"/>
    <x v="3"/>
    <x v="0"/>
    <x v="3"/>
  </r>
  <r>
    <x v="1"/>
    <x v="4"/>
    <x v="4"/>
    <x v="0"/>
    <x v="53"/>
    <x v="435"/>
    <n v="0"/>
    <x v="1"/>
    <x v="4"/>
    <x v="1"/>
    <x v="0"/>
    <x v="4"/>
    <x v="4"/>
    <x v="4"/>
    <x v="2"/>
    <x v="0"/>
    <x v="4"/>
  </r>
  <r>
    <x v="1"/>
    <x v="4"/>
    <x v="4"/>
    <x v="0"/>
    <x v="1"/>
    <x v="805"/>
    <n v="0"/>
    <x v="1"/>
    <x v="4"/>
    <x v="1"/>
    <x v="0"/>
    <x v="4"/>
    <x v="4"/>
    <x v="4"/>
    <x v="3"/>
    <x v="0"/>
    <x v="6"/>
  </r>
  <r>
    <x v="1"/>
    <x v="4"/>
    <x v="4"/>
    <x v="0"/>
    <x v="61"/>
    <x v="71"/>
    <n v="0"/>
    <x v="1"/>
    <x v="4"/>
    <x v="1"/>
    <x v="0"/>
    <x v="4"/>
    <x v="4"/>
    <x v="4"/>
    <x v="0"/>
    <x v="0"/>
    <x v="2"/>
  </r>
  <r>
    <x v="1"/>
    <x v="4"/>
    <x v="4"/>
    <x v="0"/>
    <x v="102"/>
    <x v="128"/>
    <n v="0"/>
    <x v="1"/>
    <x v="4"/>
    <x v="1"/>
    <x v="0"/>
    <x v="4"/>
    <x v="4"/>
    <x v="4"/>
    <x v="0"/>
    <x v="1"/>
    <x v="2"/>
  </r>
  <r>
    <x v="1"/>
    <x v="4"/>
    <x v="4"/>
    <x v="0"/>
    <x v="52"/>
    <x v="59"/>
    <n v="666382.65"/>
    <x v="1"/>
    <x v="4"/>
    <x v="1"/>
    <x v="0"/>
    <x v="4"/>
    <x v="4"/>
    <x v="4"/>
    <x v="1"/>
    <x v="0"/>
    <x v="6"/>
  </r>
  <r>
    <x v="1"/>
    <x v="4"/>
    <x v="4"/>
    <x v="0"/>
    <x v="13"/>
    <x v="1210"/>
    <n v="25162.78"/>
    <x v="1"/>
    <x v="4"/>
    <x v="1"/>
    <x v="0"/>
    <x v="4"/>
    <x v="4"/>
    <x v="4"/>
    <x v="1"/>
    <x v="0"/>
    <x v="1"/>
  </r>
  <r>
    <x v="1"/>
    <x v="4"/>
    <x v="4"/>
    <x v="0"/>
    <x v="41"/>
    <x v="1071"/>
    <n v="0"/>
    <x v="1"/>
    <x v="4"/>
    <x v="1"/>
    <x v="0"/>
    <x v="4"/>
    <x v="4"/>
    <x v="4"/>
    <x v="3"/>
    <x v="0"/>
    <x v="0"/>
  </r>
  <r>
    <x v="1"/>
    <x v="4"/>
    <x v="4"/>
    <x v="0"/>
    <x v="18"/>
    <x v="749"/>
    <n v="0"/>
    <x v="1"/>
    <x v="4"/>
    <x v="1"/>
    <x v="0"/>
    <x v="4"/>
    <x v="4"/>
    <x v="4"/>
    <x v="1"/>
    <x v="0"/>
    <x v="3"/>
  </r>
  <r>
    <x v="1"/>
    <x v="4"/>
    <x v="4"/>
    <x v="0"/>
    <x v="108"/>
    <x v="640"/>
    <n v="0"/>
    <x v="1"/>
    <x v="4"/>
    <x v="1"/>
    <x v="0"/>
    <x v="4"/>
    <x v="4"/>
    <x v="4"/>
    <x v="3"/>
    <x v="2"/>
    <x v="3"/>
  </r>
  <r>
    <x v="1"/>
    <x v="4"/>
    <x v="4"/>
    <x v="0"/>
    <x v="361"/>
    <x v="596"/>
    <n v="9055.69"/>
    <x v="1"/>
    <x v="4"/>
    <x v="1"/>
    <x v="0"/>
    <x v="4"/>
    <x v="4"/>
    <x v="4"/>
    <x v="2"/>
    <x v="2"/>
    <x v="1"/>
  </r>
  <r>
    <x v="1"/>
    <x v="4"/>
    <x v="4"/>
    <x v="0"/>
    <x v="13"/>
    <x v="13"/>
    <n v="0"/>
    <x v="1"/>
    <x v="4"/>
    <x v="1"/>
    <x v="0"/>
    <x v="4"/>
    <x v="4"/>
    <x v="4"/>
    <x v="3"/>
    <x v="0"/>
    <x v="1"/>
  </r>
  <r>
    <x v="1"/>
    <x v="4"/>
    <x v="4"/>
    <x v="0"/>
    <x v="274"/>
    <x v="445"/>
    <n v="0"/>
    <x v="1"/>
    <x v="4"/>
    <x v="1"/>
    <x v="0"/>
    <x v="4"/>
    <x v="4"/>
    <x v="4"/>
    <x v="2"/>
    <x v="0"/>
    <x v="1"/>
  </r>
  <r>
    <x v="1"/>
    <x v="4"/>
    <x v="4"/>
    <x v="0"/>
    <x v="13"/>
    <x v="600"/>
    <n v="0"/>
    <x v="1"/>
    <x v="4"/>
    <x v="1"/>
    <x v="0"/>
    <x v="4"/>
    <x v="4"/>
    <x v="4"/>
    <x v="3"/>
    <x v="0"/>
    <x v="2"/>
  </r>
  <r>
    <x v="1"/>
    <x v="4"/>
    <x v="4"/>
    <x v="0"/>
    <x v="11"/>
    <x v="240"/>
    <n v="0"/>
    <x v="1"/>
    <x v="4"/>
    <x v="1"/>
    <x v="0"/>
    <x v="4"/>
    <x v="4"/>
    <x v="4"/>
    <x v="3"/>
    <x v="0"/>
    <x v="3"/>
  </r>
  <r>
    <x v="1"/>
    <x v="4"/>
    <x v="4"/>
    <x v="0"/>
    <x v="567"/>
    <x v="1305"/>
    <n v="13673.25"/>
    <x v="1"/>
    <x v="4"/>
    <x v="1"/>
    <x v="0"/>
    <x v="4"/>
    <x v="4"/>
    <x v="4"/>
    <x v="2"/>
    <x v="0"/>
    <x v="3"/>
  </r>
  <r>
    <x v="1"/>
    <x v="4"/>
    <x v="4"/>
    <x v="0"/>
    <x v="379"/>
    <x v="1355"/>
    <n v="58573.91"/>
    <x v="1"/>
    <x v="4"/>
    <x v="1"/>
    <x v="0"/>
    <x v="4"/>
    <x v="4"/>
    <x v="4"/>
    <x v="3"/>
    <x v="1"/>
    <x v="0"/>
  </r>
  <r>
    <x v="1"/>
    <x v="4"/>
    <x v="4"/>
    <x v="0"/>
    <x v="450"/>
    <x v="771"/>
    <n v="625730"/>
    <x v="1"/>
    <x v="4"/>
    <x v="1"/>
    <x v="0"/>
    <x v="4"/>
    <x v="4"/>
    <x v="4"/>
    <x v="6"/>
    <x v="1"/>
    <x v="3"/>
  </r>
  <r>
    <x v="1"/>
    <x v="4"/>
    <x v="4"/>
    <x v="0"/>
    <x v="11"/>
    <x v="1178"/>
    <n v="0"/>
    <x v="1"/>
    <x v="4"/>
    <x v="1"/>
    <x v="0"/>
    <x v="4"/>
    <x v="4"/>
    <x v="4"/>
    <x v="3"/>
    <x v="0"/>
    <x v="3"/>
  </r>
  <r>
    <x v="1"/>
    <x v="4"/>
    <x v="4"/>
    <x v="0"/>
    <x v="13"/>
    <x v="600"/>
    <n v="0"/>
    <x v="1"/>
    <x v="4"/>
    <x v="1"/>
    <x v="0"/>
    <x v="4"/>
    <x v="4"/>
    <x v="4"/>
    <x v="3"/>
    <x v="0"/>
    <x v="3"/>
  </r>
  <r>
    <x v="1"/>
    <x v="4"/>
    <x v="4"/>
    <x v="0"/>
    <x v="427"/>
    <x v="711"/>
    <n v="0"/>
    <x v="1"/>
    <x v="4"/>
    <x v="1"/>
    <x v="0"/>
    <x v="4"/>
    <x v="4"/>
    <x v="4"/>
    <x v="3"/>
    <x v="1"/>
    <x v="4"/>
  </r>
  <r>
    <x v="1"/>
    <x v="4"/>
    <x v="4"/>
    <x v="0"/>
    <x v="643"/>
    <x v="1321"/>
    <n v="0"/>
    <x v="1"/>
    <x v="4"/>
    <x v="1"/>
    <x v="0"/>
    <x v="4"/>
    <x v="4"/>
    <x v="4"/>
    <x v="0"/>
    <x v="0"/>
    <x v="0"/>
  </r>
  <r>
    <x v="1"/>
    <x v="4"/>
    <x v="4"/>
    <x v="0"/>
    <x v="13"/>
    <x v="1245"/>
    <n v="0"/>
    <x v="1"/>
    <x v="4"/>
    <x v="1"/>
    <x v="0"/>
    <x v="4"/>
    <x v="4"/>
    <x v="4"/>
    <x v="3"/>
    <x v="0"/>
    <x v="7"/>
  </r>
  <r>
    <x v="1"/>
    <x v="4"/>
    <x v="4"/>
    <x v="0"/>
    <x v="522"/>
    <x v="1308"/>
    <n v="0"/>
    <x v="1"/>
    <x v="4"/>
    <x v="1"/>
    <x v="0"/>
    <x v="4"/>
    <x v="4"/>
    <x v="4"/>
    <x v="2"/>
    <x v="0"/>
    <x v="5"/>
  </r>
  <r>
    <x v="1"/>
    <x v="4"/>
    <x v="4"/>
    <x v="0"/>
    <x v="53"/>
    <x v="435"/>
    <n v="0"/>
    <x v="1"/>
    <x v="4"/>
    <x v="1"/>
    <x v="0"/>
    <x v="4"/>
    <x v="4"/>
    <x v="4"/>
    <x v="2"/>
    <x v="0"/>
    <x v="5"/>
  </r>
  <r>
    <x v="1"/>
    <x v="4"/>
    <x v="4"/>
    <x v="0"/>
    <x v="212"/>
    <x v="314"/>
    <n v="0"/>
    <x v="1"/>
    <x v="4"/>
    <x v="1"/>
    <x v="0"/>
    <x v="4"/>
    <x v="4"/>
    <x v="4"/>
    <x v="0"/>
    <x v="0"/>
    <x v="4"/>
  </r>
  <r>
    <x v="1"/>
    <x v="4"/>
    <x v="4"/>
    <x v="0"/>
    <x v="256"/>
    <x v="1025"/>
    <n v="0"/>
    <x v="1"/>
    <x v="4"/>
    <x v="1"/>
    <x v="0"/>
    <x v="4"/>
    <x v="4"/>
    <x v="4"/>
    <x v="3"/>
    <x v="0"/>
    <x v="4"/>
  </r>
  <r>
    <x v="1"/>
    <x v="4"/>
    <x v="4"/>
    <x v="0"/>
    <x v="45"/>
    <x v="51"/>
    <n v="0"/>
    <x v="1"/>
    <x v="4"/>
    <x v="1"/>
    <x v="0"/>
    <x v="4"/>
    <x v="4"/>
    <x v="4"/>
    <x v="1"/>
    <x v="0"/>
    <x v="3"/>
  </r>
  <r>
    <x v="1"/>
    <x v="4"/>
    <x v="4"/>
    <x v="0"/>
    <x v="585"/>
    <x v="1108"/>
    <n v="-452875.39"/>
    <x v="1"/>
    <x v="4"/>
    <x v="1"/>
    <x v="0"/>
    <x v="4"/>
    <x v="4"/>
    <x v="4"/>
    <x v="3"/>
    <x v="1"/>
    <x v="5"/>
  </r>
  <r>
    <x v="1"/>
    <x v="4"/>
    <x v="4"/>
    <x v="0"/>
    <x v="18"/>
    <x v="756"/>
    <n v="0"/>
    <x v="1"/>
    <x v="4"/>
    <x v="1"/>
    <x v="0"/>
    <x v="4"/>
    <x v="4"/>
    <x v="4"/>
    <x v="3"/>
    <x v="0"/>
    <x v="7"/>
  </r>
  <r>
    <x v="1"/>
    <x v="4"/>
    <x v="4"/>
    <x v="0"/>
    <x v="13"/>
    <x v="261"/>
    <n v="0"/>
    <x v="1"/>
    <x v="4"/>
    <x v="1"/>
    <x v="0"/>
    <x v="4"/>
    <x v="4"/>
    <x v="4"/>
    <x v="3"/>
    <x v="0"/>
    <x v="7"/>
  </r>
  <r>
    <x v="1"/>
    <x v="4"/>
    <x v="4"/>
    <x v="0"/>
    <x v="44"/>
    <x v="559"/>
    <n v="0"/>
    <x v="1"/>
    <x v="4"/>
    <x v="1"/>
    <x v="0"/>
    <x v="4"/>
    <x v="4"/>
    <x v="4"/>
    <x v="4"/>
    <x v="0"/>
    <x v="1"/>
  </r>
  <r>
    <x v="1"/>
    <x v="4"/>
    <x v="4"/>
    <x v="0"/>
    <x v="41"/>
    <x v="442"/>
    <n v="0"/>
    <x v="1"/>
    <x v="4"/>
    <x v="1"/>
    <x v="0"/>
    <x v="4"/>
    <x v="4"/>
    <x v="4"/>
    <x v="3"/>
    <x v="0"/>
    <x v="2"/>
  </r>
  <r>
    <x v="1"/>
    <x v="4"/>
    <x v="4"/>
    <x v="0"/>
    <x v="495"/>
    <x v="884"/>
    <n v="12168.21"/>
    <x v="1"/>
    <x v="4"/>
    <x v="1"/>
    <x v="0"/>
    <x v="4"/>
    <x v="4"/>
    <x v="4"/>
    <x v="3"/>
    <x v="1"/>
    <x v="3"/>
  </r>
  <r>
    <x v="1"/>
    <x v="4"/>
    <x v="4"/>
    <x v="0"/>
    <x v="18"/>
    <x v="756"/>
    <n v="0"/>
    <x v="1"/>
    <x v="4"/>
    <x v="1"/>
    <x v="0"/>
    <x v="4"/>
    <x v="4"/>
    <x v="4"/>
    <x v="3"/>
    <x v="0"/>
    <x v="5"/>
  </r>
  <r>
    <x v="1"/>
    <x v="4"/>
    <x v="4"/>
    <x v="0"/>
    <x v="604"/>
    <x v="1162"/>
    <n v="0"/>
    <x v="1"/>
    <x v="4"/>
    <x v="1"/>
    <x v="0"/>
    <x v="4"/>
    <x v="4"/>
    <x v="4"/>
    <x v="3"/>
    <x v="0"/>
    <x v="4"/>
  </r>
  <r>
    <x v="1"/>
    <x v="4"/>
    <x v="4"/>
    <x v="0"/>
    <x v="18"/>
    <x v="1201"/>
    <n v="0"/>
    <x v="1"/>
    <x v="4"/>
    <x v="1"/>
    <x v="0"/>
    <x v="4"/>
    <x v="4"/>
    <x v="4"/>
    <x v="3"/>
    <x v="0"/>
    <x v="2"/>
  </r>
  <r>
    <x v="1"/>
    <x v="4"/>
    <x v="4"/>
    <x v="0"/>
    <x v="11"/>
    <x v="453"/>
    <n v="0"/>
    <x v="1"/>
    <x v="4"/>
    <x v="1"/>
    <x v="0"/>
    <x v="4"/>
    <x v="4"/>
    <x v="4"/>
    <x v="3"/>
    <x v="0"/>
    <x v="1"/>
  </r>
  <r>
    <x v="1"/>
    <x v="4"/>
    <x v="4"/>
    <x v="0"/>
    <x v="624"/>
    <x v="1260"/>
    <n v="0"/>
    <x v="1"/>
    <x v="4"/>
    <x v="1"/>
    <x v="0"/>
    <x v="4"/>
    <x v="4"/>
    <x v="4"/>
    <x v="3"/>
    <x v="1"/>
    <x v="3"/>
  </r>
  <r>
    <x v="1"/>
    <x v="4"/>
    <x v="4"/>
    <x v="0"/>
    <x v="13"/>
    <x v="993"/>
    <n v="0"/>
    <x v="1"/>
    <x v="4"/>
    <x v="1"/>
    <x v="0"/>
    <x v="4"/>
    <x v="4"/>
    <x v="4"/>
    <x v="3"/>
    <x v="0"/>
    <x v="6"/>
  </r>
  <r>
    <x v="1"/>
    <x v="4"/>
    <x v="4"/>
    <x v="0"/>
    <x v="13"/>
    <x v="56"/>
    <n v="0"/>
    <x v="1"/>
    <x v="4"/>
    <x v="1"/>
    <x v="0"/>
    <x v="4"/>
    <x v="4"/>
    <x v="4"/>
    <x v="3"/>
    <x v="0"/>
    <x v="5"/>
  </r>
  <r>
    <x v="1"/>
    <x v="4"/>
    <x v="4"/>
    <x v="0"/>
    <x v="19"/>
    <x v="19"/>
    <n v="0"/>
    <x v="1"/>
    <x v="4"/>
    <x v="1"/>
    <x v="0"/>
    <x v="4"/>
    <x v="4"/>
    <x v="4"/>
    <x v="0"/>
    <x v="1"/>
    <x v="5"/>
  </r>
  <r>
    <x v="1"/>
    <x v="4"/>
    <x v="4"/>
    <x v="0"/>
    <x v="624"/>
    <x v="1260"/>
    <n v="0"/>
    <x v="1"/>
    <x v="4"/>
    <x v="1"/>
    <x v="0"/>
    <x v="4"/>
    <x v="4"/>
    <x v="4"/>
    <x v="3"/>
    <x v="1"/>
    <x v="5"/>
  </r>
  <r>
    <x v="1"/>
    <x v="4"/>
    <x v="4"/>
    <x v="0"/>
    <x v="123"/>
    <x v="163"/>
    <n v="0"/>
    <x v="1"/>
    <x v="4"/>
    <x v="1"/>
    <x v="0"/>
    <x v="4"/>
    <x v="4"/>
    <x v="4"/>
    <x v="0"/>
    <x v="0"/>
    <x v="2"/>
  </r>
  <r>
    <x v="1"/>
    <x v="4"/>
    <x v="4"/>
    <x v="0"/>
    <x v="395"/>
    <x v="1279"/>
    <n v="0"/>
    <x v="1"/>
    <x v="4"/>
    <x v="1"/>
    <x v="0"/>
    <x v="4"/>
    <x v="4"/>
    <x v="4"/>
    <x v="3"/>
    <x v="0"/>
    <x v="2"/>
  </r>
  <r>
    <x v="1"/>
    <x v="4"/>
    <x v="4"/>
    <x v="0"/>
    <x v="41"/>
    <x v="1084"/>
    <n v="0"/>
    <x v="1"/>
    <x v="4"/>
    <x v="1"/>
    <x v="0"/>
    <x v="4"/>
    <x v="4"/>
    <x v="4"/>
    <x v="3"/>
    <x v="0"/>
    <x v="7"/>
  </r>
  <r>
    <x v="1"/>
    <x v="4"/>
    <x v="4"/>
    <x v="0"/>
    <x v="41"/>
    <x v="1065"/>
    <n v="0"/>
    <x v="1"/>
    <x v="4"/>
    <x v="1"/>
    <x v="0"/>
    <x v="4"/>
    <x v="4"/>
    <x v="4"/>
    <x v="3"/>
    <x v="0"/>
    <x v="2"/>
  </r>
  <r>
    <x v="1"/>
    <x v="4"/>
    <x v="4"/>
    <x v="0"/>
    <x v="424"/>
    <x v="707"/>
    <n v="0"/>
    <x v="1"/>
    <x v="4"/>
    <x v="1"/>
    <x v="0"/>
    <x v="4"/>
    <x v="4"/>
    <x v="4"/>
    <x v="3"/>
    <x v="1"/>
    <x v="5"/>
  </r>
  <r>
    <x v="1"/>
    <x v="4"/>
    <x v="4"/>
    <x v="0"/>
    <x v="18"/>
    <x v="81"/>
    <n v="0"/>
    <x v="1"/>
    <x v="4"/>
    <x v="1"/>
    <x v="0"/>
    <x v="4"/>
    <x v="4"/>
    <x v="4"/>
    <x v="3"/>
    <x v="0"/>
    <x v="5"/>
  </r>
  <r>
    <x v="1"/>
    <x v="4"/>
    <x v="4"/>
    <x v="0"/>
    <x v="30"/>
    <x v="466"/>
    <n v="0"/>
    <x v="1"/>
    <x v="4"/>
    <x v="1"/>
    <x v="0"/>
    <x v="4"/>
    <x v="4"/>
    <x v="4"/>
    <x v="5"/>
    <x v="0"/>
    <x v="4"/>
  </r>
  <r>
    <x v="1"/>
    <x v="4"/>
    <x v="4"/>
    <x v="0"/>
    <x v="62"/>
    <x v="74"/>
    <n v="0"/>
    <x v="1"/>
    <x v="4"/>
    <x v="1"/>
    <x v="0"/>
    <x v="4"/>
    <x v="4"/>
    <x v="4"/>
    <x v="0"/>
    <x v="0"/>
    <x v="1"/>
  </r>
  <r>
    <x v="1"/>
    <x v="4"/>
    <x v="4"/>
    <x v="0"/>
    <x v="13"/>
    <x v="437"/>
    <n v="0"/>
    <x v="1"/>
    <x v="4"/>
    <x v="1"/>
    <x v="0"/>
    <x v="4"/>
    <x v="4"/>
    <x v="4"/>
    <x v="3"/>
    <x v="0"/>
    <x v="5"/>
  </r>
  <r>
    <x v="1"/>
    <x v="4"/>
    <x v="4"/>
    <x v="0"/>
    <x v="11"/>
    <x v="227"/>
    <n v="0"/>
    <x v="1"/>
    <x v="4"/>
    <x v="1"/>
    <x v="0"/>
    <x v="4"/>
    <x v="4"/>
    <x v="4"/>
    <x v="3"/>
    <x v="0"/>
    <x v="4"/>
  </r>
  <r>
    <x v="1"/>
    <x v="4"/>
    <x v="4"/>
    <x v="0"/>
    <x v="13"/>
    <x v="705"/>
    <n v="0"/>
    <x v="1"/>
    <x v="4"/>
    <x v="1"/>
    <x v="0"/>
    <x v="4"/>
    <x v="4"/>
    <x v="4"/>
    <x v="3"/>
    <x v="0"/>
    <x v="1"/>
  </r>
  <r>
    <x v="1"/>
    <x v="4"/>
    <x v="4"/>
    <x v="0"/>
    <x v="150"/>
    <x v="208"/>
    <n v="1550268.82"/>
    <x v="1"/>
    <x v="4"/>
    <x v="1"/>
    <x v="0"/>
    <x v="4"/>
    <x v="4"/>
    <x v="4"/>
    <x v="6"/>
    <x v="2"/>
    <x v="7"/>
  </r>
  <r>
    <x v="1"/>
    <x v="4"/>
    <x v="4"/>
    <x v="0"/>
    <x v="41"/>
    <x v="876"/>
    <n v="0"/>
    <x v="1"/>
    <x v="4"/>
    <x v="1"/>
    <x v="0"/>
    <x v="4"/>
    <x v="4"/>
    <x v="4"/>
    <x v="3"/>
    <x v="0"/>
    <x v="1"/>
  </r>
  <r>
    <x v="1"/>
    <x v="4"/>
    <x v="4"/>
    <x v="0"/>
    <x v="41"/>
    <x v="1293"/>
    <n v="0"/>
    <x v="1"/>
    <x v="4"/>
    <x v="1"/>
    <x v="0"/>
    <x v="4"/>
    <x v="4"/>
    <x v="4"/>
    <x v="3"/>
    <x v="0"/>
    <x v="2"/>
  </r>
  <r>
    <x v="1"/>
    <x v="4"/>
    <x v="4"/>
    <x v="0"/>
    <x v="13"/>
    <x v="894"/>
    <n v="0"/>
    <x v="1"/>
    <x v="4"/>
    <x v="1"/>
    <x v="0"/>
    <x v="4"/>
    <x v="4"/>
    <x v="4"/>
    <x v="3"/>
    <x v="0"/>
    <x v="2"/>
  </r>
  <r>
    <x v="1"/>
    <x v="4"/>
    <x v="4"/>
    <x v="0"/>
    <x v="402"/>
    <x v="664"/>
    <n v="0"/>
    <x v="1"/>
    <x v="4"/>
    <x v="1"/>
    <x v="0"/>
    <x v="4"/>
    <x v="4"/>
    <x v="4"/>
    <x v="3"/>
    <x v="1"/>
    <x v="5"/>
  </r>
  <r>
    <x v="1"/>
    <x v="4"/>
    <x v="4"/>
    <x v="0"/>
    <x v="13"/>
    <x v="1373"/>
    <n v="0"/>
    <x v="1"/>
    <x v="4"/>
    <x v="1"/>
    <x v="0"/>
    <x v="4"/>
    <x v="4"/>
    <x v="4"/>
    <x v="3"/>
    <x v="0"/>
    <x v="7"/>
  </r>
  <r>
    <x v="1"/>
    <x v="4"/>
    <x v="4"/>
    <x v="0"/>
    <x v="358"/>
    <x v="590"/>
    <n v="1634.46"/>
    <x v="1"/>
    <x v="4"/>
    <x v="1"/>
    <x v="0"/>
    <x v="4"/>
    <x v="4"/>
    <x v="4"/>
    <x v="2"/>
    <x v="2"/>
    <x v="0"/>
  </r>
  <r>
    <x v="1"/>
    <x v="4"/>
    <x v="4"/>
    <x v="0"/>
    <x v="511"/>
    <x v="931"/>
    <n v="0"/>
    <x v="1"/>
    <x v="4"/>
    <x v="1"/>
    <x v="0"/>
    <x v="4"/>
    <x v="4"/>
    <x v="4"/>
    <x v="3"/>
    <x v="1"/>
    <x v="2"/>
  </r>
  <r>
    <x v="1"/>
    <x v="4"/>
    <x v="4"/>
    <x v="0"/>
    <x v="615"/>
    <x v="1205"/>
    <n v="0"/>
    <x v="1"/>
    <x v="4"/>
    <x v="1"/>
    <x v="0"/>
    <x v="4"/>
    <x v="4"/>
    <x v="4"/>
    <x v="3"/>
    <x v="1"/>
    <x v="7"/>
  </r>
  <r>
    <x v="1"/>
    <x v="4"/>
    <x v="4"/>
    <x v="0"/>
    <x v="41"/>
    <x v="1196"/>
    <n v="0"/>
    <x v="1"/>
    <x v="4"/>
    <x v="1"/>
    <x v="0"/>
    <x v="4"/>
    <x v="4"/>
    <x v="4"/>
    <x v="3"/>
    <x v="0"/>
    <x v="5"/>
  </r>
  <r>
    <x v="1"/>
    <x v="4"/>
    <x v="4"/>
    <x v="0"/>
    <x v="41"/>
    <x v="1293"/>
    <n v="0"/>
    <x v="1"/>
    <x v="4"/>
    <x v="1"/>
    <x v="0"/>
    <x v="4"/>
    <x v="4"/>
    <x v="4"/>
    <x v="3"/>
    <x v="0"/>
    <x v="1"/>
  </r>
  <r>
    <x v="1"/>
    <x v="4"/>
    <x v="4"/>
    <x v="0"/>
    <x v="206"/>
    <x v="304"/>
    <n v="34673.760000000002"/>
    <x v="1"/>
    <x v="4"/>
    <x v="1"/>
    <x v="0"/>
    <x v="4"/>
    <x v="4"/>
    <x v="4"/>
    <x v="2"/>
    <x v="1"/>
    <x v="7"/>
  </r>
  <r>
    <x v="1"/>
    <x v="4"/>
    <x v="4"/>
    <x v="0"/>
    <x v="261"/>
    <x v="520"/>
    <n v="0"/>
    <x v="1"/>
    <x v="4"/>
    <x v="1"/>
    <x v="0"/>
    <x v="4"/>
    <x v="4"/>
    <x v="4"/>
    <x v="3"/>
    <x v="0"/>
    <x v="4"/>
  </r>
  <r>
    <x v="1"/>
    <x v="4"/>
    <x v="4"/>
    <x v="0"/>
    <x v="469"/>
    <x v="812"/>
    <n v="869463.04000000004"/>
    <x v="1"/>
    <x v="4"/>
    <x v="1"/>
    <x v="0"/>
    <x v="4"/>
    <x v="4"/>
    <x v="4"/>
    <x v="3"/>
    <x v="0"/>
    <x v="3"/>
  </r>
  <r>
    <x v="1"/>
    <x v="4"/>
    <x v="4"/>
    <x v="0"/>
    <x v="11"/>
    <x v="999"/>
    <n v="19228.169999999998"/>
    <x v="1"/>
    <x v="4"/>
    <x v="1"/>
    <x v="0"/>
    <x v="4"/>
    <x v="4"/>
    <x v="4"/>
    <x v="3"/>
    <x v="0"/>
    <x v="1"/>
  </r>
  <r>
    <x v="1"/>
    <x v="4"/>
    <x v="4"/>
    <x v="0"/>
    <x v="16"/>
    <x v="187"/>
    <n v="0"/>
    <x v="1"/>
    <x v="4"/>
    <x v="1"/>
    <x v="0"/>
    <x v="4"/>
    <x v="4"/>
    <x v="4"/>
    <x v="0"/>
    <x v="0"/>
    <x v="4"/>
  </r>
  <r>
    <x v="1"/>
    <x v="4"/>
    <x v="4"/>
    <x v="0"/>
    <x v="111"/>
    <x v="140"/>
    <n v="0"/>
    <x v="1"/>
    <x v="4"/>
    <x v="1"/>
    <x v="0"/>
    <x v="4"/>
    <x v="4"/>
    <x v="4"/>
    <x v="3"/>
    <x v="0"/>
    <x v="6"/>
  </r>
  <r>
    <x v="1"/>
    <x v="4"/>
    <x v="4"/>
    <x v="0"/>
    <x v="509"/>
    <x v="928"/>
    <n v="0"/>
    <x v="1"/>
    <x v="4"/>
    <x v="1"/>
    <x v="0"/>
    <x v="4"/>
    <x v="4"/>
    <x v="4"/>
    <x v="3"/>
    <x v="0"/>
    <x v="0"/>
  </r>
  <r>
    <x v="1"/>
    <x v="4"/>
    <x v="4"/>
    <x v="0"/>
    <x v="376"/>
    <x v="623"/>
    <n v="0"/>
    <x v="1"/>
    <x v="4"/>
    <x v="1"/>
    <x v="0"/>
    <x v="4"/>
    <x v="4"/>
    <x v="4"/>
    <x v="2"/>
    <x v="0"/>
    <x v="3"/>
  </r>
  <r>
    <x v="1"/>
    <x v="4"/>
    <x v="4"/>
    <x v="0"/>
    <x v="73"/>
    <x v="151"/>
    <n v="0"/>
    <x v="1"/>
    <x v="4"/>
    <x v="1"/>
    <x v="0"/>
    <x v="4"/>
    <x v="4"/>
    <x v="4"/>
    <x v="0"/>
    <x v="0"/>
    <x v="3"/>
  </r>
  <r>
    <x v="1"/>
    <x v="4"/>
    <x v="4"/>
    <x v="0"/>
    <x v="11"/>
    <x v="1169"/>
    <n v="0"/>
    <x v="1"/>
    <x v="4"/>
    <x v="1"/>
    <x v="0"/>
    <x v="4"/>
    <x v="4"/>
    <x v="4"/>
    <x v="3"/>
    <x v="0"/>
    <x v="2"/>
  </r>
  <r>
    <x v="1"/>
    <x v="4"/>
    <x v="4"/>
    <x v="0"/>
    <x v="8"/>
    <x v="8"/>
    <n v="94135.24"/>
    <x v="1"/>
    <x v="4"/>
    <x v="1"/>
    <x v="0"/>
    <x v="4"/>
    <x v="4"/>
    <x v="4"/>
    <x v="0"/>
    <x v="1"/>
    <x v="3"/>
  </r>
  <r>
    <x v="1"/>
    <x v="4"/>
    <x v="4"/>
    <x v="0"/>
    <x v="140"/>
    <x v="553"/>
    <n v="0"/>
    <x v="1"/>
    <x v="4"/>
    <x v="1"/>
    <x v="0"/>
    <x v="4"/>
    <x v="4"/>
    <x v="4"/>
    <x v="0"/>
    <x v="0"/>
    <x v="4"/>
  </r>
  <r>
    <x v="1"/>
    <x v="4"/>
    <x v="4"/>
    <x v="0"/>
    <x v="209"/>
    <x v="307"/>
    <n v="2207033.52"/>
    <x v="1"/>
    <x v="4"/>
    <x v="1"/>
    <x v="0"/>
    <x v="4"/>
    <x v="4"/>
    <x v="4"/>
    <x v="6"/>
    <x v="3"/>
    <x v="7"/>
  </r>
  <r>
    <x v="1"/>
    <x v="4"/>
    <x v="4"/>
    <x v="0"/>
    <x v="11"/>
    <x v="770"/>
    <n v="11516.33"/>
    <x v="1"/>
    <x v="4"/>
    <x v="1"/>
    <x v="0"/>
    <x v="4"/>
    <x v="4"/>
    <x v="4"/>
    <x v="3"/>
    <x v="0"/>
    <x v="6"/>
  </r>
  <r>
    <x v="1"/>
    <x v="4"/>
    <x v="4"/>
    <x v="0"/>
    <x v="30"/>
    <x v="1330"/>
    <n v="50338.31"/>
    <x v="1"/>
    <x v="4"/>
    <x v="1"/>
    <x v="0"/>
    <x v="4"/>
    <x v="4"/>
    <x v="4"/>
    <x v="3"/>
    <x v="0"/>
    <x v="4"/>
  </r>
  <r>
    <x v="1"/>
    <x v="4"/>
    <x v="4"/>
    <x v="0"/>
    <x v="351"/>
    <x v="576"/>
    <n v="0"/>
    <x v="1"/>
    <x v="4"/>
    <x v="1"/>
    <x v="0"/>
    <x v="4"/>
    <x v="4"/>
    <x v="4"/>
    <x v="2"/>
    <x v="1"/>
    <x v="2"/>
  </r>
  <r>
    <x v="1"/>
    <x v="4"/>
    <x v="4"/>
    <x v="0"/>
    <x v="41"/>
    <x v="351"/>
    <n v="0"/>
    <x v="1"/>
    <x v="4"/>
    <x v="1"/>
    <x v="0"/>
    <x v="4"/>
    <x v="4"/>
    <x v="4"/>
    <x v="3"/>
    <x v="0"/>
    <x v="3"/>
  </r>
  <r>
    <x v="1"/>
    <x v="4"/>
    <x v="4"/>
    <x v="0"/>
    <x v="47"/>
    <x v="53"/>
    <n v="0"/>
    <x v="1"/>
    <x v="4"/>
    <x v="1"/>
    <x v="0"/>
    <x v="4"/>
    <x v="4"/>
    <x v="4"/>
    <x v="2"/>
    <x v="0"/>
    <x v="7"/>
  </r>
  <r>
    <x v="1"/>
    <x v="4"/>
    <x v="4"/>
    <x v="0"/>
    <x v="402"/>
    <x v="664"/>
    <n v="0"/>
    <x v="1"/>
    <x v="4"/>
    <x v="1"/>
    <x v="0"/>
    <x v="4"/>
    <x v="4"/>
    <x v="4"/>
    <x v="3"/>
    <x v="1"/>
    <x v="4"/>
  </r>
  <r>
    <x v="1"/>
    <x v="4"/>
    <x v="4"/>
    <x v="0"/>
    <x v="11"/>
    <x v="453"/>
    <n v="0"/>
    <x v="1"/>
    <x v="4"/>
    <x v="1"/>
    <x v="0"/>
    <x v="4"/>
    <x v="4"/>
    <x v="4"/>
    <x v="3"/>
    <x v="0"/>
    <x v="4"/>
  </r>
  <r>
    <x v="1"/>
    <x v="4"/>
    <x v="4"/>
    <x v="0"/>
    <x v="219"/>
    <x v="1139"/>
    <n v="0"/>
    <x v="1"/>
    <x v="4"/>
    <x v="1"/>
    <x v="0"/>
    <x v="4"/>
    <x v="4"/>
    <x v="4"/>
    <x v="3"/>
    <x v="0"/>
    <x v="0"/>
  </r>
  <r>
    <x v="1"/>
    <x v="4"/>
    <x v="4"/>
    <x v="0"/>
    <x v="265"/>
    <x v="427"/>
    <n v="444283.42"/>
    <x v="1"/>
    <x v="4"/>
    <x v="1"/>
    <x v="0"/>
    <x v="4"/>
    <x v="4"/>
    <x v="4"/>
    <x v="2"/>
    <x v="1"/>
    <x v="0"/>
  </r>
  <r>
    <x v="1"/>
    <x v="4"/>
    <x v="4"/>
    <x v="0"/>
    <x v="636"/>
    <x v="1301"/>
    <n v="1789412.76"/>
    <x v="1"/>
    <x v="4"/>
    <x v="1"/>
    <x v="0"/>
    <x v="4"/>
    <x v="4"/>
    <x v="4"/>
    <x v="2"/>
    <x v="3"/>
    <x v="6"/>
  </r>
  <r>
    <x v="1"/>
    <x v="4"/>
    <x v="4"/>
    <x v="0"/>
    <x v="256"/>
    <x v="1004"/>
    <n v="73785.77"/>
    <x v="1"/>
    <x v="4"/>
    <x v="1"/>
    <x v="0"/>
    <x v="4"/>
    <x v="4"/>
    <x v="4"/>
    <x v="3"/>
    <x v="1"/>
    <x v="6"/>
  </r>
  <r>
    <x v="1"/>
    <x v="4"/>
    <x v="4"/>
    <x v="0"/>
    <x v="11"/>
    <x v="922"/>
    <n v="0"/>
    <x v="1"/>
    <x v="4"/>
    <x v="1"/>
    <x v="0"/>
    <x v="4"/>
    <x v="4"/>
    <x v="4"/>
    <x v="3"/>
    <x v="0"/>
    <x v="5"/>
  </r>
  <r>
    <x v="1"/>
    <x v="4"/>
    <x v="4"/>
    <x v="0"/>
    <x v="170"/>
    <x v="253"/>
    <n v="0"/>
    <x v="1"/>
    <x v="4"/>
    <x v="1"/>
    <x v="0"/>
    <x v="4"/>
    <x v="4"/>
    <x v="4"/>
    <x v="3"/>
    <x v="0"/>
    <x v="5"/>
  </r>
  <r>
    <x v="1"/>
    <x v="4"/>
    <x v="4"/>
    <x v="0"/>
    <x v="376"/>
    <x v="1328"/>
    <n v="0"/>
    <x v="1"/>
    <x v="4"/>
    <x v="1"/>
    <x v="0"/>
    <x v="4"/>
    <x v="4"/>
    <x v="4"/>
    <x v="3"/>
    <x v="0"/>
    <x v="4"/>
  </r>
  <r>
    <x v="1"/>
    <x v="4"/>
    <x v="4"/>
    <x v="0"/>
    <x v="13"/>
    <x v="583"/>
    <n v="0"/>
    <x v="1"/>
    <x v="4"/>
    <x v="1"/>
    <x v="0"/>
    <x v="4"/>
    <x v="4"/>
    <x v="4"/>
    <x v="3"/>
    <x v="0"/>
    <x v="0"/>
  </r>
  <r>
    <x v="1"/>
    <x v="4"/>
    <x v="4"/>
    <x v="0"/>
    <x v="4"/>
    <x v="693"/>
    <n v="0"/>
    <x v="1"/>
    <x v="4"/>
    <x v="1"/>
    <x v="0"/>
    <x v="4"/>
    <x v="4"/>
    <x v="4"/>
    <x v="3"/>
    <x v="0"/>
    <x v="0"/>
  </r>
  <r>
    <x v="1"/>
    <x v="4"/>
    <x v="4"/>
    <x v="0"/>
    <x v="110"/>
    <x v="1016"/>
    <n v="0"/>
    <x v="1"/>
    <x v="4"/>
    <x v="1"/>
    <x v="0"/>
    <x v="4"/>
    <x v="4"/>
    <x v="4"/>
    <x v="3"/>
    <x v="0"/>
    <x v="3"/>
  </r>
  <r>
    <x v="1"/>
    <x v="4"/>
    <x v="4"/>
    <x v="0"/>
    <x v="493"/>
    <x v="877"/>
    <n v="0"/>
    <x v="1"/>
    <x v="4"/>
    <x v="1"/>
    <x v="0"/>
    <x v="4"/>
    <x v="4"/>
    <x v="4"/>
    <x v="1"/>
    <x v="0"/>
    <x v="5"/>
  </r>
  <r>
    <x v="1"/>
    <x v="4"/>
    <x v="4"/>
    <x v="0"/>
    <x v="13"/>
    <x v="705"/>
    <n v="0"/>
    <x v="1"/>
    <x v="4"/>
    <x v="1"/>
    <x v="0"/>
    <x v="4"/>
    <x v="4"/>
    <x v="4"/>
    <x v="3"/>
    <x v="0"/>
    <x v="6"/>
  </r>
  <r>
    <x v="1"/>
    <x v="4"/>
    <x v="4"/>
    <x v="0"/>
    <x v="1"/>
    <x v="1218"/>
    <n v="0"/>
    <x v="1"/>
    <x v="4"/>
    <x v="1"/>
    <x v="0"/>
    <x v="4"/>
    <x v="4"/>
    <x v="4"/>
    <x v="3"/>
    <x v="0"/>
    <x v="1"/>
  </r>
  <r>
    <x v="1"/>
    <x v="4"/>
    <x v="4"/>
    <x v="0"/>
    <x v="7"/>
    <x v="1339"/>
    <n v="0"/>
    <x v="1"/>
    <x v="4"/>
    <x v="1"/>
    <x v="0"/>
    <x v="4"/>
    <x v="4"/>
    <x v="4"/>
    <x v="0"/>
    <x v="0"/>
    <x v="3"/>
  </r>
  <r>
    <x v="1"/>
    <x v="4"/>
    <x v="4"/>
    <x v="0"/>
    <x v="13"/>
    <x v="401"/>
    <n v="0"/>
    <x v="1"/>
    <x v="4"/>
    <x v="1"/>
    <x v="0"/>
    <x v="4"/>
    <x v="4"/>
    <x v="4"/>
    <x v="1"/>
    <x v="0"/>
    <x v="4"/>
  </r>
  <r>
    <x v="1"/>
    <x v="4"/>
    <x v="4"/>
    <x v="0"/>
    <x v="1"/>
    <x v="1218"/>
    <n v="0"/>
    <x v="1"/>
    <x v="4"/>
    <x v="1"/>
    <x v="0"/>
    <x v="4"/>
    <x v="4"/>
    <x v="4"/>
    <x v="3"/>
    <x v="0"/>
    <x v="6"/>
  </r>
  <r>
    <x v="1"/>
    <x v="4"/>
    <x v="4"/>
    <x v="0"/>
    <x v="13"/>
    <x v="705"/>
    <n v="0"/>
    <x v="1"/>
    <x v="4"/>
    <x v="1"/>
    <x v="0"/>
    <x v="4"/>
    <x v="4"/>
    <x v="4"/>
    <x v="3"/>
    <x v="0"/>
    <x v="7"/>
  </r>
  <r>
    <x v="1"/>
    <x v="4"/>
    <x v="4"/>
    <x v="0"/>
    <x v="13"/>
    <x v="705"/>
    <n v="0"/>
    <x v="1"/>
    <x v="4"/>
    <x v="1"/>
    <x v="0"/>
    <x v="4"/>
    <x v="4"/>
    <x v="4"/>
    <x v="3"/>
    <x v="0"/>
    <x v="5"/>
  </r>
  <r>
    <x v="1"/>
    <x v="4"/>
    <x v="4"/>
    <x v="0"/>
    <x v="126"/>
    <x v="248"/>
    <n v="0"/>
    <x v="1"/>
    <x v="4"/>
    <x v="1"/>
    <x v="0"/>
    <x v="4"/>
    <x v="4"/>
    <x v="4"/>
    <x v="0"/>
    <x v="0"/>
    <x v="5"/>
  </r>
  <r>
    <x v="1"/>
    <x v="4"/>
    <x v="4"/>
    <x v="0"/>
    <x v="1"/>
    <x v="193"/>
    <n v="0"/>
    <x v="1"/>
    <x v="4"/>
    <x v="1"/>
    <x v="0"/>
    <x v="4"/>
    <x v="4"/>
    <x v="4"/>
    <x v="3"/>
    <x v="0"/>
    <x v="3"/>
  </r>
  <r>
    <x v="1"/>
    <x v="4"/>
    <x v="4"/>
    <x v="0"/>
    <x v="265"/>
    <x v="427"/>
    <n v="488890.67"/>
    <x v="1"/>
    <x v="4"/>
    <x v="1"/>
    <x v="0"/>
    <x v="4"/>
    <x v="4"/>
    <x v="4"/>
    <x v="2"/>
    <x v="1"/>
    <x v="1"/>
  </r>
  <r>
    <x v="1"/>
    <x v="4"/>
    <x v="4"/>
    <x v="0"/>
    <x v="232"/>
    <x v="358"/>
    <n v="0"/>
    <x v="1"/>
    <x v="4"/>
    <x v="1"/>
    <x v="0"/>
    <x v="4"/>
    <x v="4"/>
    <x v="4"/>
    <x v="0"/>
    <x v="0"/>
    <x v="4"/>
  </r>
  <r>
    <x v="1"/>
    <x v="4"/>
    <x v="4"/>
    <x v="0"/>
    <x v="60"/>
    <x v="70"/>
    <n v="0"/>
    <x v="1"/>
    <x v="4"/>
    <x v="1"/>
    <x v="0"/>
    <x v="4"/>
    <x v="4"/>
    <x v="4"/>
    <x v="2"/>
    <x v="1"/>
    <x v="0"/>
  </r>
  <r>
    <x v="1"/>
    <x v="4"/>
    <x v="4"/>
    <x v="0"/>
    <x v="13"/>
    <x v="210"/>
    <n v="0"/>
    <x v="1"/>
    <x v="4"/>
    <x v="1"/>
    <x v="0"/>
    <x v="4"/>
    <x v="4"/>
    <x v="4"/>
    <x v="3"/>
    <x v="0"/>
    <x v="2"/>
  </r>
  <r>
    <x v="1"/>
    <x v="4"/>
    <x v="4"/>
    <x v="0"/>
    <x v="5"/>
    <x v="220"/>
    <n v="5253"/>
    <x v="1"/>
    <x v="4"/>
    <x v="1"/>
    <x v="0"/>
    <x v="4"/>
    <x v="4"/>
    <x v="4"/>
    <x v="2"/>
    <x v="0"/>
    <x v="6"/>
  </r>
  <r>
    <x v="1"/>
    <x v="4"/>
    <x v="4"/>
    <x v="0"/>
    <x v="276"/>
    <x v="448"/>
    <n v="2597257.04"/>
    <x v="1"/>
    <x v="4"/>
    <x v="1"/>
    <x v="0"/>
    <x v="4"/>
    <x v="4"/>
    <x v="4"/>
    <x v="0"/>
    <x v="2"/>
    <x v="1"/>
  </r>
  <r>
    <x v="1"/>
    <x v="4"/>
    <x v="4"/>
    <x v="0"/>
    <x v="208"/>
    <x v="306"/>
    <n v="0"/>
    <x v="1"/>
    <x v="4"/>
    <x v="1"/>
    <x v="0"/>
    <x v="4"/>
    <x v="4"/>
    <x v="4"/>
    <x v="1"/>
    <x v="0"/>
    <x v="1"/>
  </r>
  <r>
    <x v="1"/>
    <x v="4"/>
    <x v="4"/>
    <x v="0"/>
    <x v="18"/>
    <x v="1273"/>
    <n v="0"/>
    <x v="1"/>
    <x v="4"/>
    <x v="1"/>
    <x v="0"/>
    <x v="4"/>
    <x v="4"/>
    <x v="4"/>
    <x v="3"/>
    <x v="0"/>
    <x v="6"/>
  </r>
  <r>
    <x v="1"/>
    <x v="4"/>
    <x v="4"/>
    <x v="0"/>
    <x v="250"/>
    <x v="390"/>
    <n v="0"/>
    <x v="1"/>
    <x v="4"/>
    <x v="1"/>
    <x v="0"/>
    <x v="4"/>
    <x v="4"/>
    <x v="4"/>
    <x v="3"/>
    <x v="0"/>
    <x v="6"/>
  </r>
  <r>
    <x v="1"/>
    <x v="4"/>
    <x v="4"/>
    <x v="0"/>
    <x v="41"/>
    <x v="1216"/>
    <n v="0"/>
    <x v="1"/>
    <x v="4"/>
    <x v="1"/>
    <x v="0"/>
    <x v="4"/>
    <x v="4"/>
    <x v="4"/>
    <x v="3"/>
    <x v="0"/>
    <x v="0"/>
  </r>
  <r>
    <x v="1"/>
    <x v="4"/>
    <x v="4"/>
    <x v="0"/>
    <x v="68"/>
    <x v="83"/>
    <n v="0"/>
    <x v="1"/>
    <x v="4"/>
    <x v="1"/>
    <x v="0"/>
    <x v="4"/>
    <x v="4"/>
    <x v="4"/>
    <x v="0"/>
    <x v="0"/>
    <x v="4"/>
  </r>
  <r>
    <x v="1"/>
    <x v="4"/>
    <x v="4"/>
    <x v="0"/>
    <x v="1"/>
    <x v="1029"/>
    <n v="0"/>
    <x v="1"/>
    <x v="4"/>
    <x v="1"/>
    <x v="0"/>
    <x v="4"/>
    <x v="4"/>
    <x v="4"/>
    <x v="3"/>
    <x v="0"/>
    <x v="5"/>
  </r>
  <r>
    <x v="1"/>
    <x v="4"/>
    <x v="4"/>
    <x v="0"/>
    <x v="117"/>
    <x v="148"/>
    <n v="0"/>
    <x v="1"/>
    <x v="4"/>
    <x v="1"/>
    <x v="0"/>
    <x v="4"/>
    <x v="4"/>
    <x v="4"/>
    <x v="3"/>
    <x v="0"/>
    <x v="2"/>
  </r>
  <r>
    <x v="1"/>
    <x v="4"/>
    <x v="4"/>
    <x v="0"/>
    <x v="96"/>
    <x v="115"/>
    <n v="0"/>
    <x v="1"/>
    <x v="4"/>
    <x v="1"/>
    <x v="0"/>
    <x v="4"/>
    <x v="4"/>
    <x v="4"/>
    <x v="6"/>
    <x v="1"/>
    <x v="7"/>
  </r>
  <r>
    <x v="1"/>
    <x v="4"/>
    <x v="4"/>
    <x v="0"/>
    <x v="117"/>
    <x v="148"/>
    <n v="0"/>
    <x v="1"/>
    <x v="4"/>
    <x v="1"/>
    <x v="0"/>
    <x v="4"/>
    <x v="4"/>
    <x v="4"/>
    <x v="3"/>
    <x v="0"/>
    <x v="6"/>
  </r>
  <r>
    <x v="1"/>
    <x v="4"/>
    <x v="4"/>
    <x v="0"/>
    <x v="41"/>
    <x v="1093"/>
    <n v="0"/>
    <x v="1"/>
    <x v="4"/>
    <x v="1"/>
    <x v="0"/>
    <x v="4"/>
    <x v="4"/>
    <x v="4"/>
    <x v="3"/>
    <x v="0"/>
    <x v="2"/>
  </r>
  <r>
    <x v="1"/>
    <x v="4"/>
    <x v="4"/>
    <x v="0"/>
    <x v="111"/>
    <x v="1171"/>
    <n v="0"/>
    <x v="1"/>
    <x v="4"/>
    <x v="1"/>
    <x v="0"/>
    <x v="4"/>
    <x v="4"/>
    <x v="4"/>
    <x v="3"/>
    <x v="0"/>
    <x v="7"/>
  </r>
  <r>
    <x v="1"/>
    <x v="4"/>
    <x v="4"/>
    <x v="0"/>
    <x v="1"/>
    <x v="709"/>
    <n v="0"/>
    <x v="1"/>
    <x v="4"/>
    <x v="1"/>
    <x v="0"/>
    <x v="4"/>
    <x v="4"/>
    <x v="4"/>
    <x v="3"/>
    <x v="0"/>
    <x v="1"/>
  </r>
  <r>
    <x v="1"/>
    <x v="4"/>
    <x v="4"/>
    <x v="0"/>
    <x v="202"/>
    <x v="463"/>
    <n v="0"/>
    <x v="1"/>
    <x v="4"/>
    <x v="1"/>
    <x v="0"/>
    <x v="4"/>
    <x v="4"/>
    <x v="4"/>
    <x v="5"/>
    <x v="0"/>
    <x v="6"/>
  </r>
  <r>
    <x v="1"/>
    <x v="4"/>
    <x v="4"/>
    <x v="0"/>
    <x v="437"/>
    <x v="1289"/>
    <n v="0"/>
    <x v="1"/>
    <x v="4"/>
    <x v="1"/>
    <x v="0"/>
    <x v="4"/>
    <x v="4"/>
    <x v="4"/>
    <x v="1"/>
    <x v="1"/>
    <x v="5"/>
  </r>
  <r>
    <x v="1"/>
    <x v="4"/>
    <x v="4"/>
    <x v="0"/>
    <x v="540"/>
    <x v="986"/>
    <n v="0"/>
    <x v="1"/>
    <x v="4"/>
    <x v="1"/>
    <x v="0"/>
    <x v="4"/>
    <x v="4"/>
    <x v="4"/>
    <x v="3"/>
    <x v="0"/>
    <x v="5"/>
  </r>
  <r>
    <x v="1"/>
    <x v="4"/>
    <x v="4"/>
    <x v="0"/>
    <x v="41"/>
    <x v="908"/>
    <n v="0"/>
    <x v="1"/>
    <x v="4"/>
    <x v="1"/>
    <x v="0"/>
    <x v="4"/>
    <x v="4"/>
    <x v="4"/>
    <x v="3"/>
    <x v="0"/>
    <x v="1"/>
  </r>
  <r>
    <x v="1"/>
    <x v="4"/>
    <x v="4"/>
    <x v="0"/>
    <x v="331"/>
    <x v="534"/>
    <n v="0"/>
    <x v="1"/>
    <x v="4"/>
    <x v="1"/>
    <x v="0"/>
    <x v="4"/>
    <x v="4"/>
    <x v="4"/>
    <x v="4"/>
    <x v="0"/>
    <x v="2"/>
  </r>
  <r>
    <x v="1"/>
    <x v="4"/>
    <x v="4"/>
    <x v="0"/>
    <x v="506"/>
    <x v="925"/>
    <n v="0"/>
    <x v="1"/>
    <x v="4"/>
    <x v="1"/>
    <x v="0"/>
    <x v="4"/>
    <x v="4"/>
    <x v="4"/>
    <x v="1"/>
    <x v="0"/>
    <x v="5"/>
  </r>
  <r>
    <x v="1"/>
    <x v="4"/>
    <x v="4"/>
    <x v="0"/>
    <x v="22"/>
    <x v="336"/>
    <n v="0"/>
    <x v="1"/>
    <x v="4"/>
    <x v="1"/>
    <x v="0"/>
    <x v="4"/>
    <x v="4"/>
    <x v="4"/>
    <x v="0"/>
    <x v="0"/>
    <x v="5"/>
  </r>
  <r>
    <x v="1"/>
    <x v="4"/>
    <x v="4"/>
    <x v="0"/>
    <x v="660"/>
    <x v="1371"/>
    <n v="38012.04"/>
    <x v="1"/>
    <x v="4"/>
    <x v="1"/>
    <x v="0"/>
    <x v="4"/>
    <x v="4"/>
    <x v="4"/>
    <x v="3"/>
    <x v="1"/>
    <x v="0"/>
  </r>
  <r>
    <x v="1"/>
    <x v="4"/>
    <x v="4"/>
    <x v="0"/>
    <x v="11"/>
    <x v="510"/>
    <n v="0"/>
    <x v="1"/>
    <x v="4"/>
    <x v="1"/>
    <x v="0"/>
    <x v="4"/>
    <x v="4"/>
    <x v="4"/>
    <x v="3"/>
    <x v="0"/>
    <x v="3"/>
  </r>
  <r>
    <x v="1"/>
    <x v="4"/>
    <x v="4"/>
    <x v="0"/>
    <x v="592"/>
    <x v="1128"/>
    <n v="0"/>
    <x v="1"/>
    <x v="4"/>
    <x v="1"/>
    <x v="0"/>
    <x v="4"/>
    <x v="4"/>
    <x v="4"/>
    <x v="3"/>
    <x v="1"/>
    <x v="3"/>
  </r>
  <r>
    <x v="1"/>
    <x v="4"/>
    <x v="4"/>
    <x v="0"/>
    <x v="13"/>
    <x v="245"/>
    <n v="3908.7"/>
    <x v="1"/>
    <x v="4"/>
    <x v="1"/>
    <x v="0"/>
    <x v="4"/>
    <x v="4"/>
    <x v="4"/>
    <x v="3"/>
    <x v="0"/>
    <x v="6"/>
  </r>
  <r>
    <x v="1"/>
    <x v="4"/>
    <x v="4"/>
    <x v="0"/>
    <x v="13"/>
    <x v="948"/>
    <n v="0"/>
    <x v="1"/>
    <x v="4"/>
    <x v="1"/>
    <x v="0"/>
    <x v="4"/>
    <x v="4"/>
    <x v="4"/>
    <x v="3"/>
    <x v="0"/>
    <x v="7"/>
  </r>
  <r>
    <x v="1"/>
    <x v="4"/>
    <x v="4"/>
    <x v="0"/>
    <x v="11"/>
    <x v="1069"/>
    <n v="0"/>
    <x v="1"/>
    <x v="4"/>
    <x v="1"/>
    <x v="0"/>
    <x v="4"/>
    <x v="4"/>
    <x v="4"/>
    <x v="3"/>
    <x v="0"/>
    <x v="5"/>
  </r>
  <r>
    <x v="1"/>
    <x v="4"/>
    <x v="4"/>
    <x v="0"/>
    <x v="560"/>
    <x v="1047"/>
    <n v="12062.55"/>
    <x v="1"/>
    <x v="4"/>
    <x v="1"/>
    <x v="0"/>
    <x v="4"/>
    <x v="4"/>
    <x v="4"/>
    <x v="3"/>
    <x v="0"/>
    <x v="1"/>
  </r>
  <r>
    <x v="1"/>
    <x v="4"/>
    <x v="4"/>
    <x v="0"/>
    <x v="515"/>
    <x v="939"/>
    <n v="38835.279999999999"/>
    <x v="1"/>
    <x v="4"/>
    <x v="1"/>
    <x v="0"/>
    <x v="4"/>
    <x v="4"/>
    <x v="4"/>
    <x v="3"/>
    <x v="0"/>
    <x v="7"/>
  </r>
  <r>
    <x v="1"/>
    <x v="4"/>
    <x v="4"/>
    <x v="0"/>
    <x v="13"/>
    <x v="1361"/>
    <n v="0"/>
    <x v="1"/>
    <x v="4"/>
    <x v="1"/>
    <x v="0"/>
    <x v="4"/>
    <x v="4"/>
    <x v="4"/>
    <x v="3"/>
    <x v="0"/>
    <x v="1"/>
  </r>
  <r>
    <x v="1"/>
    <x v="4"/>
    <x v="4"/>
    <x v="0"/>
    <x v="1"/>
    <x v="692"/>
    <n v="8029.92"/>
    <x v="1"/>
    <x v="4"/>
    <x v="1"/>
    <x v="0"/>
    <x v="4"/>
    <x v="4"/>
    <x v="4"/>
    <x v="3"/>
    <x v="0"/>
    <x v="5"/>
  </r>
  <r>
    <x v="1"/>
    <x v="4"/>
    <x v="4"/>
    <x v="0"/>
    <x v="41"/>
    <x v="1065"/>
    <n v="0"/>
    <x v="1"/>
    <x v="4"/>
    <x v="1"/>
    <x v="0"/>
    <x v="4"/>
    <x v="4"/>
    <x v="4"/>
    <x v="3"/>
    <x v="0"/>
    <x v="7"/>
  </r>
  <r>
    <x v="1"/>
    <x v="4"/>
    <x v="4"/>
    <x v="0"/>
    <x v="433"/>
    <x v="726"/>
    <n v="0"/>
    <x v="1"/>
    <x v="4"/>
    <x v="1"/>
    <x v="0"/>
    <x v="4"/>
    <x v="4"/>
    <x v="4"/>
    <x v="0"/>
    <x v="0"/>
    <x v="1"/>
  </r>
  <r>
    <x v="1"/>
    <x v="4"/>
    <x v="4"/>
    <x v="0"/>
    <x v="243"/>
    <x v="382"/>
    <n v="0"/>
    <x v="1"/>
    <x v="4"/>
    <x v="1"/>
    <x v="0"/>
    <x v="4"/>
    <x v="4"/>
    <x v="4"/>
    <x v="3"/>
    <x v="0"/>
    <x v="4"/>
  </r>
  <r>
    <x v="1"/>
    <x v="4"/>
    <x v="4"/>
    <x v="0"/>
    <x v="5"/>
    <x v="776"/>
    <n v="672175.1"/>
    <x v="1"/>
    <x v="4"/>
    <x v="1"/>
    <x v="0"/>
    <x v="4"/>
    <x v="4"/>
    <x v="4"/>
    <x v="1"/>
    <x v="1"/>
    <x v="1"/>
  </r>
  <r>
    <x v="1"/>
    <x v="4"/>
    <x v="4"/>
    <x v="0"/>
    <x v="4"/>
    <x v="123"/>
    <n v="0"/>
    <x v="1"/>
    <x v="4"/>
    <x v="1"/>
    <x v="0"/>
    <x v="4"/>
    <x v="4"/>
    <x v="4"/>
    <x v="3"/>
    <x v="0"/>
    <x v="5"/>
  </r>
  <r>
    <x v="1"/>
    <x v="4"/>
    <x v="4"/>
    <x v="0"/>
    <x v="50"/>
    <x v="980"/>
    <n v="0"/>
    <x v="1"/>
    <x v="4"/>
    <x v="1"/>
    <x v="0"/>
    <x v="4"/>
    <x v="4"/>
    <x v="4"/>
    <x v="0"/>
    <x v="0"/>
    <x v="4"/>
  </r>
  <r>
    <x v="1"/>
    <x v="4"/>
    <x v="4"/>
    <x v="0"/>
    <x v="145"/>
    <x v="199"/>
    <n v="0"/>
    <x v="1"/>
    <x v="4"/>
    <x v="1"/>
    <x v="0"/>
    <x v="4"/>
    <x v="4"/>
    <x v="4"/>
    <x v="0"/>
    <x v="1"/>
    <x v="0"/>
  </r>
  <r>
    <x v="1"/>
    <x v="4"/>
    <x v="4"/>
    <x v="0"/>
    <x v="11"/>
    <x v="510"/>
    <n v="0"/>
    <x v="1"/>
    <x v="4"/>
    <x v="1"/>
    <x v="0"/>
    <x v="4"/>
    <x v="4"/>
    <x v="4"/>
    <x v="3"/>
    <x v="0"/>
    <x v="0"/>
  </r>
  <r>
    <x v="1"/>
    <x v="4"/>
    <x v="4"/>
    <x v="0"/>
    <x v="18"/>
    <x v="1144"/>
    <n v="0"/>
    <x v="1"/>
    <x v="4"/>
    <x v="1"/>
    <x v="0"/>
    <x v="4"/>
    <x v="4"/>
    <x v="4"/>
    <x v="3"/>
    <x v="0"/>
    <x v="6"/>
  </r>
  <r>
    <x v="1"/>
    <x v="4"/>
    <x v="4"/>
    <x v="0"/>
    <x v="247"/>
    <x v="386"/>
    <n v="0"/>
    <x v="1"/>
    <x v="4"/>
    <x v="1"/>
    <x v="0"/>
    <x v="4"/>
    <x v="4"/>
    <x v="4"/>
    <x v="0"/>
    <x v="0"/>
    <x v="2"/>
  </r>
  <r>
    <x v="1"/>
    <x v="4"/>
    <x v="4"/>
    <x v="0"/>
    <x v="415"/>
    <x v="686"/>
    <n v="0"/>
    <x v="1"/>
    <x v="4"/>
    <x v="1"/>
    <x v="0"/>
    <x v="4"/>
    <x v="4"/>
    <x v="4"/>
    <x v="2"/>
    <x v="1"/>
    <x v="6"/>
  </r>
  <r>
    <x v="1"/>
    <x v="4"/>
    <x v="4"/>
    <x v="0"/>
    <x v="41"/>
    <x v="876"/>
    <n v="0"/>
    <x v="1"/>
    <x v="4"/>
    <x v="1"/>
    <x v="0"/>
    <x v="4"/>
    <x v="4"/>
    <x v="4"/>
    <x v="3"/>
    <x v="0"/>
    <x v="4"/>
  </r>
  <r>
    <x v="1"/>
    <x v="4"/>
    <x v="4"/>
    <x v="0"/>
    <x v="260"/>
    <x v="410"/>
    <n v="0"/>
    <x v="1"/>
    <x v="4"/>
    <x v="1"/>
    <x v="0"/>
    <x v="4"/>
    <x v="4"/>
    <x v="4"/>
    <x v="3"/>
    <x v="0"/>
    <x v="6"/>
  </r>
  <r>
    <x v="1"/>
    <x v="4"/>
    <x v="4"/>
    <x v="0"/>
    <x v="18"/>
    <x v="1144"/>
    <n v="0"/>
    <x v="1"/>
    <x v="4"/>
    <x v="1"/>
    <x v="0"/>
    <x v="4"/>
    <x v="4"/>
    <x v="4"/>
    <x v="3"/>
    <x v="0"/>
    <x v="3"/>
  </r>
  <r>
    <x v="1"/>
    <x v="4"/>
    <x v="4"/>
    <x v="0"/>
    <x v="650"/>
    <x v="1343"/>
    <n v="27442"/>
    <x v="1"/>
    <x v="4"/>
    <x v="1"/>
    <x v="0"/>
    <x v="4"/>
    <x v="4"/>
    <x v="4"/>
    <x v="5"/>
    <x v="2"/>
    <x v="0"/>
  </r>
  <r>
    <x v="1"/>
    <x v="4"/>
    <x v="4"/>
    <x v="0"/>
    <x v="228"/>
    <x v="424"/>
    <n v="0"/>
    <x v="1"/>
    <x v="4"/>
    <x v="1"/>
    <x v="0"/>
    <x v="4"/>
    <x v="4"/>
    <x v="4"/>
    <x v="0"/>
    <x v="0"/>
    <x v="3"/>
  </r>
  <r>
    <x v="1"/>
    <x v="4"/>
    <x v="4"/>
    <x v="0"/>
    <x v="266"/>
    <x v="655"/>
    <n v="0"/>
    <x v="1"/>
    <x v="4"/>
    <x v="1"/>
    <x v="0"/>
    <x v="4"/>
    <x v="4"/>
    <x v="4"/>
    <x v="0"/>
    <x v="0"/>
    <x v="3"/>
  </r>
  <r>
    <x v="1"/>
    <x v="4"/>
    <x v="4"/>
    <x v="0"/>
    <x v="395"/>
    <x v="1279"/>
    <n v="0"/>
    <x v="1"/>
    <x v="4"/>
    <x v="1"/>
    <x v="0"/>
    <x v="4"/>
    <x v="4"/>
    <x v="4"/>
    <x v="3"/>
    <x v="0"/>
    <x v="6"/>
  </r>
  <r>
    <x v="1"/>
    <x v="4"/>
    <x v="4"/>
    <x v="0"/>
    <x v="18"/>
    <x v="396"/>
    <n v="0"/>
    <x v="1"/>
    <x v="4"/>
    <x v="1"/>
    <x v="0"/>
    <x v="4"/>
    <x v="4"/>
    <x v="4"/>
    <x v="3"/>
    <x v="0"/>
    <x v="4"/>
  </r>
  <r>
    <x v="1"/>
    <x v="4"/>
    <x v="4"/>
    <x v="0"/>
    <x v="136"/>
    <x v="352"/>
    <n v="0"/>
    <x v="1"/>
    <x v="4"/>
    <x v="1"/>
    <x v="0"/>
    <x v="4"/>
    <x v="4"/>
    <x v="4"/>
    <x v="0"/>
    <x v="0"/>
    <x v="7"/>
  </r>
  <r>
    <x v="1"/>
    <x v="4"/>
    <x v="4"/>
    <x v="0"/>
    <x v="11"/>
    <x v="439"/>
    <n v="0"/>
    <x v="1"/>
    <x v="4"/>
    <x v="1"/>
    <x v="0"/>
    <x v="4"/>
    <x v="4"/>
    <x v="4"/>
    <x v="3"/>
    <x v="0"/>
    <x v="4"/>
  </r>
  <r>
    <x v="1"/>
    <x v="4"/>
    <x v="4"/>
    <x v="0"/>
    <x v="641"/>
    <x v="1315"/>
    <n v="0"/>
    <x v="1"/>
    <x v="4"/>
    <x v="1"/>
    <x v="0"/>
    <x v="4"/>
    <x v="4"/>
    <x v="4"/>
    <x v="3"/>
    <x v="0"/>
    <x v="3"/>
  </r>
  <r>
    <x v="1"/>
    <x v="4"/>
    <x v="4"/>
    <x v="0"/>
    <x v="11"/>
    <x v="147"/>
    <n v="0"/>
    <x v="1"/>
    <x v="4"/>
    <x v="1"/>
    <x v="0"/>
    <x v="4"/>
    <x v="4"/>
    <x v="4"/>
    <x v="3"/>
    <x v="0"/>
    <x v="4"/>
  </r>
  <r>
    <x v="1"/>
    <x v="4"/>
    <x v="4"/>
    <x v="0"/>
    <x v="5"/>
    <x v="704"/>
    <n v="0"/>
    <x v="1"/>
    <x v="4"/>
    <x v="1"/>
    <x v="0"/>
    <x v="4"/>
    <x v="4"/>
    <x v="4"/>
    <x v="4"/>
    <x v="1"/>
    <x v="6"/>
  </r>
  <r>
    <x v="1"/>
    <x v="4"/>
    <x v="4"/>
    <x v="0"/>
    <x v="151"/>
    <x v="658"/>
    <n v="0"/>
    <x v="1"/>
    <x v="4"/>
    <x v="1"/>
    <x v="0"/>
    <x v="4"/>
    <x v="4"/>
    <x v="4"/>
    <x v="1"/>
    <x v="2"/>
    <x v="1"/>
  </r>
  <r>
    <x v="1"/>
    <x v="4"/>
    <x v="4"/>
    <x v="0"/>
    <x v="41"/>
    <x v="127"/>
    <n v="0"/>
    <x v="1"/>
    <x v="4"/>
    <x v="1"/>
    <x v="0"/>
    <x v="4"/>
    <x v="4"/>
    <x v="4"/>
    <x v="3"/>
    <x v="0"/>
    <x v="5"/>
  </r>
  <r>
    <x v="1"/>
    <x v="4"/>
    <x v="4"/>
    <x v="0"/>
    <x v="1"/>
    <x v="915"/>
    <n v="0"/>
    <x v="1"/>
    <x v="4"/>
    <x v="1"/>
    <x v="0"/>
    <x v="4"/>
    <x v="4"/>
    <x v="4"/>
    <x v="3"/>
    <x v="0"/>
    <x v="7"/>
  </r>
  <r>
    <x v="1"/>
    <x v="4"/>
    <x v="4"/>
    <x v="0"/>
    <x v="529"/>
    <x v="966"/>
    <n v="0"/>
    <x v="1"/>
    <x v="4"/>
    <x v="1"/>
    <x v="0"/>
    <x v="4"/>
    <x v="4"/>
    <x v="4"/>
    <x v="0"/>
    <x v="0"/>
    <x v="3"/>
  </r>
  <r>
    <x v="1"/>
    <x v="4"/>
    <x v="4"/>
    <x v="0"/>
    <x v="334"/>
    <x v="537"/>
    <n v="287.58"/>
    <x v="1"/>
    <x v="4"/>
    <x v="1"/>
    <x v="0"/>
    <x v="4"/>
    <x v="4"/>
    <x v="4"/>
    <x v="1"/>
    <x v="0"/>
    <x v="5"/>
  </r>
  <r>
    <x v="1"/>
    <x v="4"/>
    <x v="4"/>
    <x v="0"/>
    <x v="11"/>
    <x v="152"/>
    <n v="3575.03"/>
    <x v="1"/>
    <x v="4"/>
    <x v="1"/>
    <x v="0"/>
    <x v="4"/>
    <x v="4"/>
    <x v="4"/>
    <x v="3"/>
    <x v="0"/>
    <x v="7"/>
  </r>
  <r>
    <x v="1"/>
    <x v="4"/>
    <x v="4"/>
    <x v="0"/>
    <x v="1"/>
    <x v="436"/>
    <n v="0"/>
    <x v="1"/>
    <x v="4"/>
    <x v="1"/>
    <x v="0"/>
    <x v="4"/>
    <x v="4"/>
    <x v="4"/>
    <x v="3"/>
    <x v="0"/>
    <x v="2"/>
  </r>
  <r>
    <x v="1"/>
    <x v="4"/>
    <x v="4"/>
    <x v="0"/>
    <x v="502"/>
    <x v="907"/>
    <n v="0"/>
    <x v="1"/>
    <x v="4"/>
    <x v="1"/>
    <x v="0"/>
    <x v="4"/>
    <x v="4"/>
    <x v="4"/>
    <x v="3"/>
    <x v="0"/>
    <x v="6"/>
  </r>
  <r>
    <x v="1"/>
    <x v="4"/>
    <x v="4"/>
    <x v="0"/>
    <x v="18"/>
    <x v="1201"/>
    <n v="0"/>
    <x v="1"/>
    <x v="4"/>
    <x v="1"/>
    <x v="0"/>
    <x v="4"/>
    <x v="4"/>
    <x v="4"/>
    <x v="3"/>
    <x v="0"/>
    <x v="7"/>
  </r>
  <r>
    <x v="1"/>
    <x v="4"/>
    <x v="4"/>
    <x v="0"/>
    <x v="488"/>
    <x v="863"/>
    <n v="0"/>
    <x v="1"/>
    <x v="4"/>
    <x v="1"/>
    <x v="0"/>
    <x v="4"/>
    <x v="4"/>
    <x v="4"/>
    <x v="0"/>
    <x v="0"/>
    <x v="6"/>
  </r>
  <r>
    <x v="1"/>
    <x v="4"/>
    <x v="4"/>
    <x v="0"/>
    <x v="276"/>
    <x v="448"/>
    <n v="2165343.4500000002"/>
    <x v="1"/>
    <x v="4"/>
    <x v="1"/>
    <x v="0"/>
    <x v="4"/>
    <x v="4"/>
    <x v="4"/>
    <x v="0"/>
    <x v="2"/>
    <x v="4"/>
  </r>
  <r>
    <x v="1"/>
    <x v="4"/>
    <x v="4"/>
    <x v="0"/>
    <x v="41"/>
    <x v="1134"/>
    <n v="0"/>
    <x v="1"/>
    <x v="4"/>
    <x v="1"/>
    <x v="0"/>
    <x v="4"/>
    <x v="4"/>
    <x v="4"/>
    <x v="3"/>
    <x v="0"/>
    <x v="3"/>
  </r>
  <r>
    <x v="1"/>
    <x v="4"/>
    <x v="4"/>
    <x v="0"/>
    <x v="41"/>
    <x v="127"/>
    <n v="0"/>
    <x v="1"/>
    <x v="4"/>
    <x v="1"/>
    <x v="0"/>
    <x v="4"/>
    <x v="4"/>
    <x v="4"/>
    <x v="3"/>
    <x v="0"/>
    <x v="6"/>
  </r>
  <r>
    <x v="1"/>
    <x v="4"/>
    <x v="4"/>
    <x v="0"/>
    <x v="549"/>
    <x v="1009"/>
    <n v="0"/>
    <x v="1"/>
    <x v="4"/>
    <x v="1"/>
    <x v="0"/>
    <x v="4"/>
    <x v="4"/>
    <x v="4"/>
    <x v="3"/>
    <x v="0"/>
    <x v="1"/>
  </r>
  <r>
    <x v="1"/>
    <x v="4"/>
    <x v="4"/>
    <x v="0"/>
    <x v="13"/>
    <x v="1083"/>
    <n v="0"/>
    <x v="1"/>
    <x v="4"/>
    <x v="1"/>
    <x v="0"/>
    <x v="4"/>
    <x v="4"/>
    <x v="4"/>
    <x v="3"/>
    <x v="0"/>
    <x v="4"/>
  </r>
  <r>
    <x v="1"/>
    <x v="4"/>
    <x v="4"/>
    <x v="0"/>
    <x v="32"/>
    <x v="564"/>
    <n v="219511.82"/>
    <x v="1"/>
    <x v="4"/>
    <x v="1"/>
    <x v="0"/>
    <x v="4"/>
    <x v="4"/>
    <x v="4"/>
    <x v="4"/>
    <x v="0"/>
    <x v="3"/>
  </r>
  <r>
    <x v="1"/>
    <x v="4"/>
    <x v="4"/>
    <x v="0"/>
    <x v="478"/>
    <x v="844"/>
    <n v="0"/>
    <x v="1"/>
    <x v="4"/>
    <x v="1"/>
    <x v="0"/>
    <x v="4"/>
    <x v="4"/>
    <x v="4"/>
    <x v="3"/>
    <x v="0"/>
    <x v="4"/>
  </r>
  <r>
    <x v="1"/>
    <x v="4"/>
    <x v="4"/>
    <x v="0"/>
    <x v="13"/>
    <x v="1083"/>
    <n v="0"/>
    <x v="1"/>
    <x v="4"/>
    <x v="1"/>
    <x v="0"/>
    <x v="4"/>
    <x v="4"/>
    <x v="4"/>
    <x v="3"/>
    <x v="0"/>
    <x v="6"/>
  </r>
  <r>
    <x v="1"/>
    <x v="4"/>
    <x v="4"/>
    <x v="0"/>
    <x v="305"/>
    <x v="494"/>
    <n v="7658.51"/>
    <x v="1"/>
    <x v="4"/>
    <x v="1"/>
    <x v="0"/>
    <x v="4"/>
    <x v="4"/>
    <x v="4"/>
    <x v="3"/>
    <x v="0"/>
    <x v="7"/>
  </r>
  <r>
    <x v="1"/>
    <x v="4"/>
    <x v="4"/>
    <x v="0"/>
    <x v="13"/>
    <x v="1083"/>
    <n v="0"/>
    <x v="1"/>
    <x v="4"/>
    <x v="1"/>
    <x v="0"/>
    <x v="4"/>
    <x v="4"/>
    <x v="4"/>
    <x v="3"/>
    <x v="0"/>
    <x v="0"/>
  </r>
  <r>
    <x v="1"/>
    <x v="4"/>
    <x v="4"/>
    <x v="0"/>
    <x v="5"/>
    <x v="5"/>
    <n v="0"/>
    <x v="1"/>
    <x v="4"/>
    <x v="1"/>
    <x v="0"/>
    <x v="4"/>
    <x v="4"/>
    <x v="4"/>
    <x v="4"/>
    <x v="0"/>
    <x v="1"/>
  </r>
  <r>
    <x v="1"/>
    <x v="4"/>
    <x v="4"/>
    <x v="0"/>
    <x v="145"/>
    <x v="199"/>
    <n v="0"/>
    <x v="1"/>
    <x v="4"/>
    <x v="1"/>
    <x v="0"/>
    <x v="4"/>
    <x v="4"/>
    <x v="4"/>
    <x v="0"/>
    <x v="1"/>
    <x v="2"/>
  </r>
  <r>
    <x v="1"/>
    <x v="4"/>
    <x v="4"/>
    <x v="0"/>
    <x v="447"/>
    <x v="759"/>
    <n v="79190.11"/>
    <x v="1"/>
    <x v="4"/>
    <x v="1"/>
    <x v="0"/>
    <x v="4"/>
    <x v="4"/>
    <x v="4"/>
    <x v="0"/>
    <x v="1"/>
    <x v="7"/>
  </r>
  <r>
    <x v="1"/>
    <x v="4"/>
    <x v="4"/>
    <x v="0"/>
    <x v="88"/>
    <x v="106"/>
    <n v="0"/>
    <x v="1"/>
    <x v="4"/>
    <x v="1"/>
    <x v="0"/>
    <x v="4"/>
    <x v="4"/>
    <x v="4"/>
    <x v="4"/>
    <x v="0"/>
    <x v="4"/>
  </r>
  <r>
    <x v="1"/>
    <x v="4"/>
    <x v="4"/>
    <x v="0"/>
    <x v="599"/>
    <x v="1148"/>
    <n v="0"/>
    <x v="1"/>
    <x v="4"/>
    <x v="1"/>
    <x v="0"/>
    <x v="4"/>
    <x v="4"/>
    <x v="4"/>
    <x v="3"/>
    <x v="1"/>
    <x v="3"/>
  </r>
  <r>
    <x v="1"/>
    <x v="4"/>
    <x v="4"/>
    <x v="0"/>
    <x v="272"/>
    <x v="443"/>
    <n v="0"/>
    <x v="1"/>
    <x v="4"/>
    <x v="1"/>
    <x v="0"/>
    <x v="4"/>
    <x v="4"/>
    <x v="4"/>
    <x v="0"/>
    <x v="0"/>
    <x v="0"/>
  </r>
  <r>
    <x v="1"/>
    <x v="4"/>
    <x v="4"/>
    <x v="0"/>
    <x v="41"/>
    <x v="1093"/>
    <n v="0"/>
    <x v="1"/>
    <x v="4"/>
    <x v="1"/>
    <x v="0"/>
    <x v="4"/>
    <x v="4"/>
    <x v="4"/>
    <x v="3"/>
    <x v="0"/>
    <x v="7"/>
  </r>
  <r>
    <x v="1"/>
    <x v="4"/>
    <x v="4"/>
    <x v="0"/>
    <x v="1"/>
    <x v="572"/>
    <n v="130392.99"/>
    <x v="1"/>
    <x v="4"/>
    <x v="1"/>
    <x v="0"/>
    <x v="4"/>
    <x v="4"/>
    <x v="4"/>
    <x v="3"/>
    <x v="0"/>
    <x v="6"/>
  </r>
  <r>
    <x v="1"/>
    <x v="4"/>
    <x v="4"/>
    <x v="0"/>
    <x v="18"/>
    <x v="68"/>
    <n v="2957521.56"/>
    <x v="1"/>
    <x v="4"/>
    <x v="1"/>
    <x v="0"/>
    <x v="4"/>
    <x v="4"/>
    <x v="4"/>
    <x v="3"/>
    <x v="0"/>
    <x v="6"/>
  </r>
  <r>
    <x v="1"/>
    <x v="4"/>
    <x v="4"/>
    <x v="0"/>
    <x v="41"/>
    <x v="1203"/>
    <n v="0"/>
    <x v="1"/>
    <x v="4"/>
    <x v="1"/>
    <x v="0"/>
    <x v="4"/>
    <x v="4"/>
    <x v="4"/>
    <x v="3"/>
    <x v="0"/>
    <x v="0"/>
  </r>
  <r>
    <x v="1"/>
    <x v="4"/>
    <x v="4"/>
    <x v="0"/>
    <x v="376"/>
    <x v="733"/>
    <n v="0"/>
    <x v="1"/>
    <x v="4"/>
    <x v="1"/>
    <x v="0"/>
    <x v="4"/>
    <x v="4"/>
    <x v="4"/>
    <x v="3"/>
    <x v="0"/>
    <x v="1"/>
  </r>
  <r>
    <x v="1"/>
    <x v="4"/>
    <x v="4"/>
    <x v="0"/>
    <x v="41"/>
    <x v="875"/>
    <n v="0"/>
    <x v="1"/>
    <x v="4"/>
    <x v="1"/>
    <x v="0"/>
    <x v="4"/>
    <x v="4"/>
    <x v="4"/>
    <x v="3"/>
    <x v="0"/>
    <x v="6"/>
  </r>
  <r>
    <x v="1"/>
    <x v="4"/>
    <x v="4"/>
    <x v="0"/>
    <x v="647"/>
    <x v="1335"/>
    <n v="0"/>
    <x v="1"/>
    <x v="4"/>
    <x v="1"/>
    <x v="0"/>
    <x v="4"/>
    <x v="4"/>
    <x v="4"/>
    <x v="3"/>
    <x v="0"/>
    <x v="5"/>
  </r>
  <r>
    <x v="1"/>
    <x v="4"/>
    <x v="4"/>
    <x v="0"/>
    <x v="39"/>
    <x v="44"/>
    <n v="0"/>
    <x v="1"/>
    <x v="4"/>
    <x v="1"/>
    <x v="0"/>
    <x v="4"/>
    <x v="4"/>
    <x v="4"/>
    <x v="3"/>
    <x v="1"/>
    <x v="4"/>
  </r>
  <r>
    <x v="1"/>
    <x v="4"/>
    <x v="4"/>
    <x v="0"/>
    <x v="1"/>
    <x v="1268"/>
    <n v="0"/>
    <x v="1"/>
    <x v="4"/>
    <x v="1"/>
    <x v="0"/>
    <x v="4"/>
    <x v="4"/>
    <x v="4"/>
    <x v="3"/>
    <x v="0"/>
    <x v="7"/>
  </r>
  <r>
    <x v="1"/>
    <x v="4"/>
    <x v="4"/>
    <x v="0"/>
    <x v="166"/>
    <x v="246"/>
    <n v="0"/>
    <x v="1"/>
    <x v="4"/>
    <x v="1"/>
    <x v="0"/>
    <x v="4"/>
    <x v="4"/>
    <x v="4"/>
    <x v="3"/>
    <x v="0"/>
    <x v="1"/>
  </r>
  <r>
    <x v="1"/>
    <x v="4"/>
    <x v="4"/>
    <x v="0"/>
    <x v="261"/>
    <x v="1106"/>
    <n v="0"/>
    <x v="1"/>
    <x v="4"/>
    <x v="1"/>
    <x v="0"/>
    <x v="4"/>
    <x v="4"/>
    <x v="4"/>
    <x v="3"/>
    <x v="0"/>
    <x v="7"/>
  </r>
  <r>
    <x v="1"/>
    <x v="4"/>
    <x v="4"/>
    <x v="0"/>
    <x v="49"/>
    <x v="55"/>
    <n v="0"/>
    <x v="1"/>
    <x v="4"/>
    <x v="1"/>
    <x v="0"/>
    <x v="4"/>
    <x v="4"/>
    <x v="4"/>
    <x v="0"/>
    <x v="0"/>
    <x v="0"/>
  </r>
  <r>
    <x v="1"/>
    <x v="4"/>
    <x v="4"/>
    <x v="0"/>
    <x v="522"/>
    <x v="1308"/>
    <n v="0"/>
    <x v="1"/>
    <x v="4"/>
    <x v="1"/>
    <x v="0"/>
    <x v="4"/>
    <x v="4"/>
    <x v="4"/>
    <x v="2"/>
    <x v="0"/>
    <x v="7"/>
  </r>
  <r>
    <x v="1"/>
    <x v="4"/>
    <x v="4"/>
    <x v="0"/>
    <x v="41"/>
    <x v="359"/>
    <n v="0"/>
    <x v="1"/>
    <x v="4"/>
    <x v="1"/>
    <x v="0"/>
    <x v="4"/>
    <x v="4"/>
    <x v="4"/>
    <x v="3"/>
    <x v="0"/>
    <x v="4"/>
  </r>
  <r>
    <x v="1"/>
    <x v="4"/>
    <x v="4"/>
    <x v="0"/>
    <x v="11"/>
    <x v="1014"/>
    <n v="59896.97"/>
    <x v="1"/>
    <x v="4"/>
    <x v="1"/>
    <x v="0"/>
    <x v="4"/>
    <x v="4"/>
    <x v="4"/>
    <x v="3"/>
    <x v="0"/>
    <x v="5"/>
  </r>
  <r>
    <x v="1"/>
    <x v="4"/>
    <x v="4"/>
    <x v="0"/>
    <x v="485"/>
    <x v="860"/>
    <n v="0"/>
    <x v="1"/>
    <x v="4"/>
    <x v="1"/>
    <x v="0"/>
    <x v="4"/>
    <x v="4"/>
    <x v="4"/>
    <x v="3"/>
    <x v="1"/>
    <x v="1"/>
  </r>
  <r>
    <x v="1"/>
    <x v="4"/>
    <x v="4"/>
    <x v="0"/>
    <x v="8"/>
    <x v="8"/>
    <n v="94135.24"/>
    <x v="1"/>
    <x v="4"/>
    <x v="1"/>
    <x v="0"/>
    <x v="4"/>
    <x v="4"/>
    <x v="4"/>
    <x v="0"/>
    <x v="1"/>
    <x v="4"/>
  </r>
  <r>
    <x v="1"/>
    <x v="4"/>
    <x v="4"/>
    <x v="0"/>
    <x v="221"/>
    <x v="1023"/>
    <n v="0"/>
    <x v="1"/>
    <x v="4"/>
    <x v="1"/>
    <x v="0"/>
    <x v="4"/>
    <x v="4"/>
    <x v="4"/>
    <x v="3"/>
    <x v="0"/>
    <x v="1"/>
  </r>
  <r>
    <x v="1"/>
    <x v="4"/>
    <x v="4"/>
    <x v="0"/>
    <x v="303"/>
    <x v="492"/>
    <n v="0"/>
    <x v="1"/>
    <x v="4"/>
    <x v="1"/>
    <x v="0"/>
    <x v="4"/>
    <x v="4"/>
    <x v="4"/>
    <x v="6"/>
    <x v="1"/>
    <x v="0"/>
  </r>
  <r>
    <x v="1"/>
    <x v="4"/>
    <x v="4"/>
    <x v="0"/>
    <x v="37"/>
    <x v="42"/>
    <n v="0"/>
    <x v="1"/>
    <x v="4"/>
    <x v="1"/>
    <x v="0"/>
    <x v="4"/>
    <x v="4"/>
    <x v="4"/>
    <x v="0"/>
    <x v="0"/>
    <x v="3"/>
  </r>
  <r>
    <x v="1"/>
    <x v="4"/>
    <x v="4"/>
    <x v="0"/>
    <x v="238"/>
    <x v="367"/>
    <n v="51512.03"/>
    <x v="1"/>
    <x v="4"/>
    <x v="1"/>
    <x v="0"/>
    <x v="4"/>
    <x v="4"/>
    <x v="4"/>
    <x v="0"/>
    <x v="0"/>
    <x v="3"/>
  </r>
  <r>
    <x v="1"/>
    <x v="4"/>
    <x v="4"/>
    <x v="0"/>
    <x v="1"/>
    <x v="349"/>
    <n v="0"/>
    <x v="1"/>
    <x v="4"/>
    <x v="1"/>
    <x v="0"/>
    <x v="4"/>
    <x v="4"/>
    <x v="4"/>
    <x v="3"/>
    <x v="0"/>
    <x v="4"/>
  </r>
  <r>
    <x v="1"/>
    <x v="4"/>
    <x v="4"/>
    <x v="0"/>
    <x v="531"/>
    <x v="991"/>
    <n v="13937.46"/>
    <x v="1"/>
    <x v="4"/>
    <x v="1"/>
    <x v="0"/>
    <x v="4"/>
    <x v="4"/>
    <x v="4"/>
    <x v="3"/>
    <x v="1"/>
    <x v="4"/>
  </r>
  <r>
    <x v="1"/>
    <x v="4"/>
    <x v="4"/>
    <x v="0"/>
    <x v="382"/>
    <x v="1149"/>
    <n v="0"/>
    <x v="1"/>
    <x v="4"/>
    <x v="1"/>
    <x v="0"/>
    <x v="4"/>
    <x v="4"/>
    <x v="4"/>
    <x v="3"/>
    <x v="0"/>
    <x v="2"/>
  </r>
  <r>
    <x v="1"/>
    <x v="4"/>
    <x v="4"/>
    <x v="0"/>
    <x v="311"/>
    <x v="503"/>
    <n v="0"/>
    <x v="1"/>
    <x v="4"/>
    <x v="1"/>
    <x v="0"/>
    <x v="4"/>
    <x v="4"/>
    <x v="4"/>
    <x v="4"/>
    <x v="0"/>
    <x v="7"/>
  </r>
  <r>
    <x v="1"/>
    <x v="4"/>
    <x v="4"/>
    <x v="0"/>
    <x v="382"/>
    <x v="1149"/>
    <n v="0"/>
    <x v="1"/>
    <x v="4"/>
    <x v="1"/>
    <x v="0"/>
    <x v="4"/>
    <x v="4"/>
    <x v="4"/>
    <x v="3"/>
    <x v="0"/>
    <x v="4"/>
  </r>
  <r>
    <x v="1"/>
    <x v="4"/>
    <x v="4"/>
    <x v="0"/>
    <x v="382"/>
    <x v="1149"/>
    <n v="0"/>
    <x v="1"/>
    <x v="4"/>
    <x v="1"/>
    <x v="0"/>
    <x v="4"/>
    <x v="4"/>
    <x v="4"/>
    <x v="3"/>
    <x v="0"/>
    <x v="0"/>
  </r>
  <r>
    <x v="1"/>
    <x v="4"/>
    <x v="4"/>
    <x v="0"/>
    <x v="142"/>
    <x v="743"/>
    <n v="701443.24"/>
    <x v="1"/>
    <x v="4"/>
    <x v="1"/>
    <x v="0"/>
    <x v="4"/>
    <x v="4"/>
    <x v="4"/>
    <x v="2"/>
    <x v="1"/>
    <x v="4"/>
  </r>
  <r>
    <x v="1"/>
    <x v="4"/>
    <x v="4"/>
    <x v="0"/>
    <x v="43"/>
    <x v="565"/>
    <n v="0"/>
    <x v="1"/>
    <x v="4"/>
    <x v="1"/>
    <x v="0"/>
    <x v="4"/>
    <x v="4"/>
    <x v="4"/>
    <x v="4"/>
    <x v="0"/>
    <x v="2"/>
  </r>
  <r>
    <x v="1"/>
    <x v="4"/>
    <x v="4"/>
    <x v="0"/>
    <x v="177"/>
    <x v="446"/>
    <n v="0"/>
    <x v="1"/>
    <x v="4"/>
    <x v="1"/>
    <x v="0"/>
    <x v="4"/>
    <x v="4"/>
    <x v="4"/>
    <x v="0"/>
    <x v="0"/>
    <x v="5"/>
  </r>
  <r>
    <x v="1"/>
    <x v="4"/>
    <x v="4"/>
    <x v="0"/>
    <x v="656"/>
    <x v="1362"/>
    <n v="0"/>
    <x v="1"/>
    <x v="4"/>
    <x v="1"/>
    <x v="0"/>
    <x v="4"/>
    <x v="4"/>
    <x v="4"/>
    <x v="3"/>
    <x v="1"/>
    <x v="4"/>
  </r>
  <r>
    <x v="1"/>
    <x v="4"/>
    <x v="4"/>
    <x v="0"/>
    <x v="219"/>
    <x v="650"/>
    <n v="0"/>
    <x v="1"/>
    <x v="4"/>
    <x v="1"/>
    <x v="0"/>
    <x v="4"/>
    <x v="4"/>
    <x v="4"/>
    <x v="3"/>
    <x v="0"/>
    <x v="0"/>
  </r>
  <r>
    <x v="1"/>
    <x v="4"/>
    <x v="4"/>
    <x v="0"/>
    <x v="423"/>
    <x v="703"/>
    <n v="2560.48"/>
    <x v="1"/>
    <x v="4"/>
    <x v="1"/>
    <x v="0"/>
    <x v="4"/>
    <x v="4"/>
    <x v="4"/>
    <x v="2"/>
    <x v="1"/>
    <x v="0"/>
  </r>
  <r>
    <x v="1"/>
    <x v="4"/>
    <x v="4"/>
    <x v="0"/>
    <x v="219"/>
    <x v="650"/>
    <n v="0"/>
    <x v="1"/>
    <x v="4"/>
    <x v="1"/>
    <x v="0"/>
    <x v="4"/>
    <x v="4"/>
    <x v="4"/>
    <x v="3"/>
    <x v="0"/>
    <x v="5"/>
  </r>
  <r>
    <x v="1"/>
    <x v="4"/>
    <x v="4"/>
    <x v="0"/>
    <x v="373"/>
    <x v="617"/>
    <n v="-53920.36"/>
    <x v="1"/>
    <x v="4"/>
    <x v="1"/>
    <x v="0"/>
    <x v="4"/>
    <x v="4"/>
    <x v="4"/>
    <x v="3"/>
    <x v="0"/>
    <x v="7"/>
  </r>
  <r>
    <x v="1"/>
    <x v="4"/>
    <x v="4"/>
    <x v="0"/>
    <x v="656"/>
    <x v="1362"/>
    <n v="0"/>
    <x v="1"/>
    <x v="4"/>
    <x v="1"/>
    <x v="0"/>
    <x v="4"/>
    <x v="4"/>
    <x v="4"/>
    <x v="3"/>
    <x v="1"/>
    <x v="1"/>
  </r>
  <r>
    <x v="1"/>
    <x v="4"/>
    <x v="4"/>
    <x v="0"/>
    <x v="13"/>
    <x v="1245"/>
    <n v="0"/>
    <x v="1"/>
    <x v="4"/>
    <x v="1"/>
    <x v="0"/>
    <x v="4"/>
    <x v="4"/>
    <x v="4"/>
    <x v="3"/>
    <x v="0"/>
    <x v="0"/>
  </r>
  <r>
    <x v="1"/>
    <x v="4"/>
    <x v="4"/>
    <x v="0"/>
    <x v="62"/>
    <x v="74"/>
    <n v="0"/>
    <x v="1"/>
    <x v="4"/>
    <x v="1"/>
    <x v="0"/>
    <x v="4"/>
    <x v="4"/>
    <x v="4"/>
    <x v="0"/>
    <x v="0"/>
    <x v="7"/>
  </r>
  <r>
    <x v="1"/>
    <x v="4"/>
    <x v="4"/>
    <x v="0"/>
    <x v="63"/>
    <x v="75"/>
    <n v="803974.67"/>
    <x v="1"/>
    <x v="4"/>
    <x v="1"/>
    <x v="0"/>
    <x v="4"/>
    <x v="4"/>
    <x v="4"/>
    <x v="3"/>
    <x v="1"/>
    <x v="6"/>
  </r>
  <r>
    <x v="1"/>
    <x v="4"/>
    <x v="4"/>
    <x v="0"/>
    <x v="409"/>
    <x v="679"/>
    <n v="0"/>
    <x v="1"/>
    <x v="4"/>
    <x v="1"/>
    <x v="0"/>
    <x v="4"/>
    <x v="4"/>
    <x v="4"/>
    <x v="2"/>
    <x v="0"/>
    <x v="7"/>
  </r>
  <r>
    <x v="1"/>
    <x v="4"/>
    <x v="4"/>
    <x v="0"/>
    <x v="5"/>
    <x v="589"/>
    <n v="0"/>
    <x v="1"/>
    <x v="4"/>
    <x v="1"/>
    <x v="0"/>
    <x v="4"/>
    <x v="4"/>
    <x v="4"/>
    <x v="2"/>
    <x v="1"/>
    <x v="3"/>
  </r>
  <r>
    <x v="1"/>
    <x v="4"/>
    <x v="4"/>
    <x v="0"/>
    <x v="153"/>
    <x v="741"/>
    <n v="25005.97"/>
    <x v="1"/>
    <x v="4"/>
    <x v="1"/>
    <x v="0"/>
    <x v="4"/>
    <x v="4"/>
    <x v="4"/>
    <x v="2"/>
    <x v="0"/>
    <x v="5"/>
  </r>
  <r>
    <x v="1"/>
    <x v="4"/>
    <x v="4"/>
    <x v="0"/>
    <x v="11"/>
    <x v="1270"/>
    <n v="0"/>
    <x v="1"/>
    <x v="4"/>
    <x v="1"/>
    <x v="0"/>
    <x v="4"/>
    <x v="4"/>
    <x v="4"/>
    <x v="3"/>
    <x v="0"/>
    <x v="0"/>
  </r>
  <r>
    <x v="1"/>
    <x v="4"/>
    <x v="4"/>
    <x v="0"/>
    <x v="115"/>
    <x v="1354"/>
    <n v="18.899999999999999"/>
    <x v="1"/>
    <x v="4"/>
    <x v="1"/>
    <x v="0"/>
    <x v="4"/>
    <x v="4"/>
    <x v="4"/>
    <x v="1"/>
    <x v="0"/>
    <x v="6"/>
  </r>
  <r>
    <x v="1"/>
    <x v="4"/>
    <x v="4"/>
    <x v="0"/>
    <x v="654"/>
    <x v="1357"/>
    <n v="788535.54"/>
    <x v="1"/>
    <x v="4"/>
    <x v="1"/>
    <x v="0"/>
    <x v="4"/>
    <x v="4"/>
    <x v="4"/>
    <x v="3"/>
    <x v="1"/>
    <x v="6"/>
  </r>
  <r>
    <x v="1"/>
    <x v="4"/>
    <x v="4"/>
    <x v="0"/>
    <x v="13"/>
    <x v="734"/>
    <n v="0"/>
    <x v="1"/>
    <x v="4"/>
    <x v="1"/>
    <x v="0"/>
    <x v="4"/>
    <x v="4"/>
    <x v="4"/>
    <x v="3"/>
    <x v="0"/>
    <x v="0"/>
  </r>
  <r>
    <x v="1"/>
    <x v="4"/>
    <x v="4"/>
    <x v="0"/>
    <x v="656"/>
    <x v="1362"/>
    <n v="0"/>
    <x v="1"/>
    <x v="4"/>
    <x v="1"/>
    <x v="0"/>
    <x v="4"/>
    <x v="4"/>
    <x v="4"/>
    <x v="3"/>
    <x v="1"/>
    <x v="0"/>
  </r>
  <r>
    <x v="1"/>
    <x v="4"/>
    <x v="4"/>
    <x v="0"/>
    <x v="18"/>
    <x v="1223"/>
    <n v="107386.14"/>
    <x v="1"/>
    <x v="4"/>
    <x v="1"/>
    <x v="0"/>
    <x v="4"/>
    <x v="4"/>
    <x v="4"/>
    <x v="3"/>
    <x v="0"/>
    <x v="5"/>
  </r>
  <r>
    <x v="1"/>
    <x v="4"/>
    <x v="4"/>
    <x v="0"/>
    <x v="11"/>
    <x v="906"/>
    <n v="0"/>
    <x v="1"/>
    <x v="4"/>
    <x v="1"/>
    <x v="0"/>
    <x v="4"/>
    <x v="4"/>
    <x v="4"/>
    <x v="3"/>
    <x v="0"/>
    <x v="2"/>
  </r>
  <r>
    <x v="1"/>
    <x v="4"/>
    <x v="4"/>
    <x v="0"/>
    <x v="9"/>
    <x v="855"/>
    <n v="0"/>
    <x v="1"/>
    <x v="4"/>
    <x v="1"/>
    <x v="0"/>
    <x v="4"/>
    <x v="4"/>
    <x v="4"/>
    <x v="1"/>
    <x v="0"/>
    <x v="6"/>
  </r>
  <r>
    <x v="1"/>
    <x v="4"/>
    <x v="4"/>
    <x v="0"/>
    <x v="322"/>
    <x v="522"/>
    <n v="0"/>
    <x v="1"/>
    <x v="4"/>
    <x v="1"/>
    <x v="0"/>
    <x v="4"/>
    <x v="4"/>
    <x v="4"/>
    <x v="4"/>
    <x v="1"/>
    <x v="7"/>
  </r>
  <r>
    <x v="1"/>
    <x v="4"/>
    <x v="4"/>
    <x v="0"/>
    <x v="596"/>
    <x v="1141"/>
    <n v="100248.42"/>
    <x v="1"/>
    <x v="4"/>
    <x v="1"/>
    <x v="0"/>
    <x v="4"/>
    <x v="4"/>
    <x v="4"/>
    <x v="3"/>
    <x v="0"/>
    <x v="4"/>
  </r>
  <r>
    <x v="1"/>
    <x v="4"/>
    <x v="4"/>
    <x v="0"/>
    <x v="473"/>
    <x v="826"/>
    <n v="0"/>
    <x v="1"/>
    <x v="4"/>
    <x v="1"/>
    <x v="0"/>
    <x v="4"/>
    <x v="4"/>
    <x v="4"/>
    <x v="3"/>
    <x v="1"/>
    <x v="1"/>
  </r>
  <r>
    <x v="1"/>
    <x v="4"/>
    <x v="4"/>
    <x v="0"/>
    <x v="7"/>
    <x v="1339"/>
    <n v="0"/>
    <x v="1"/>
    <x v="4"/>
    <x v="1"/>
    <x v="0"/>
    <x v="4"/>
    <x v="4"/>
    <x v="4"/>
    <x v="0"/>
    <x v="0"/>
    <x v="2"/>
  </r>
  <r>
    <x v="1"/>
    <x v="4"/>
    <x v="4"/>
    <x v="0"/>
    <x v="473"/>
    <x v="826"/>
    <n v="0"/>
    <x v="1"/>
    <x v="4"/>
    <x v="1"/>
    <x v="0"/>
    <x v="4"/>
    <x v="4"/>
    <x v="4"/>
    <x v="3"/>
    <x v="1"/>
    <x v="5"/>
  </r>
  <r>
    <x v="1"/>
    <x v="4"/>
    <x v="4"/>
    <x v="0"/>
    <x v="84"/>
    <x v="1182"/>
    <n v="3597.82"/>
    <x v="1"/>
    <x v="4"/>
    <x v="1"/>
    <x v="0"/>
    <x v="4"/>
    <x v="4"/>
    <x v="4"/>
    <x v="3"/>
    <x v="0"/>
    <x v="7"/>
  </r>
  <r>
    <x v="1"/>
    <x v="4"/>
    <x v="4"/>
    <x v="0"/>
    <x v="239"/>
    <x v="371"/>
    <n v="12897.03"/>
    <x v="1"/>
    <x v="4"/>
    <x v="1"/>
    <x v="0"/>
    <x v="4"/>
    <x v="4"/>
    <x v="4"/>
    <x v="2"/>
    <x v="0"/>
    <x v="5"/>
  </r>
  <r>
    <x v="1"/>
    <x v="4"/>
    <x v="4"/>
    <x v="0"/>
    <x v="473"/>
    <x v="826"/>
    <n v="0"/>
    <x v="1"/>
    <x v="4"/>
    <x v="1"/>
    <x v="0"/>
    <x v="4"/>
    <x v="4"/>
    <x v="4"/>
    <x v="3"/>
    <x v="1"/>
    <x v="2"/>
  </r>
  <r>
    <x v="1"/>
    <x v="4"/>
    <x v="4"/>
    <x v="0"/>
    <x v="18"/>
    <x v="790"/>
    <n v="0"/>
    <x v="1"/>
    <x v="4"/>
    <x v="1"/>
    <x v="0"/>
    <x v="4"/>
    <x v="4"/>
    <x v="4"/>
    <x v="3"/>
    <x v="0"/>
    <x v="6"/>
  </r>
  <r>
    <x v="1"/>
    <x v="4"/>
    <x v="4"/>
    <x v="0"/>
    <x v="18"/>
    <x v="1273"/>
    <n v="0"/>
    <x v="1"/>
    <x v="4"/>
    <x v="1"/>
    <x v="0"/>
    <x v="4"/>
    <x v="4"/>
    <x v="4"/>
    <x v="3"/>
    <x v="0"/>
    <x v="1"/>
  </r>
  <r>
    <x v="1"/>
    <x v="4"/>
    <x v="4"/>
    <x v="0"/>
    <x v="18"/>
    <x v="1217"/>
    <n v="0"/>
    <x v="1"/>
    <x v="4"/>
    <x v="1"/>
    <x v="0"/>
    <x v="4"/>
    <x v="4"/>
    <x v="4"/>
    <x v="3"/>
    <x v="0"/>
    <x v="2"/>
  </r>
  <r>
    <x v="1"/>
    <x v="4"/>
    <x v="4"/>
    <x v="0"/>
    <x v="18"/>
    <x v="1247"/>
    <n v="0"/>
    <x v="1"/>
    <x v="4"/>
    <x v="1"/>
    <x v="0"/>
    <x v="4"/>
    <x v="4"/>
    <x v="4"/>
    <x v="3"/>
    <x v="0"/>
    <x v="7"/>
  </r>
  <r>
    <x v="1"/>
    <x v="4"/>
    <x v="4"/>
    <x v="0"/>
    <x v="647"/>
    <x v="1335"/>
    <n v="0"/>
    <x v="1"/>
    <x v="4"/>
    <x v="1"/>
    <x v="0"/>
    <x v="4"/>
    <x v="4"/>
    <x v="4"/>
    <x v="3"/>
    <x v="0"/>
    <x v="3"/>
  </r>
  <r>
    <x v="1"/>
    <x v="4"/>
    <x v="4"/>
    <x v="0"/>
    <x v="18"/>
    <x v="1273"/>
    <n v="0"/>
    <x v="1"/>
    <x v="4"/>
    <x v="1"/>
    <x v="0"/>
    <x v="4"/>
    <x v="4"/>
    <x v="4"/>
    <x v="3"/>
    <x v="0"/>
    <x v="7"/>
  </r>
  <r>
    <x v="1"/>
    <x v="4"/>
    <x v="4"/>
    <x v="0"/>
    <x v="11"/>
    <x v="1058"/>
    <n v="0"/>
    <x v="1"/>
    <x v="4"/>
    <x v="1"/>
    <x v="0"/>
    <x v="4"/>
    <x v="4"/>
    <x v="4"/>
    <x v="3"/>
    <x v="0"/>
    <x v="2"/>
  </r>
  <r>
    <x v="1"/>
    <x v="4"/>
    <x v="4"/>
    <x v="0"/>
    <x v="41"/>
    <x v="158"/>
    <n v="192203.38"/>
    <x v="1"/>
    <x v="4"/>
    <x v="1"/>
    <x v="0"/>
    <x v="4"/>
    <x v="4"/>
    <x v="4"/>
    <x v="3"/>
    <x v="0"/>
    <x v="7"/>
  </r>
  <r>
    <x v="1"/>
    <x v="4"/>
    <x v="4"/>
    <x v="0"/>
    <x v="452"/>
    <x v="1344"/>
    <n v="6908.72"/>
    <x v="1"/>
    <x v="4"/>
    <x v="1"/>
    <x v="0"/>
    <x v="4"/>
    <x v="4"/>
    <x v="4"/>
    <x v="1"/>
    <x v="0"/>
    <x v="4"/>
  </r>
  <r>
    <x v="1"/>
    <x v="4"/>
    <x v="4"/>
    <x v="0"/>
    <x v="13"/>
    <x v="993"/>
    <n v="0"/>
    <x v="1"/>
    <x v="4"/>
    <x v="1"/>
    <x v="0"/>
    <x v="4"/>
    <x v="4"/>
    <x v="4"/>
    <x v="3"/>
    <x v="0"/>
    <x v="3"/>
  </r>
  <r>
    <x v="1"/>
    <x v="4"/>
    <x v="4"/>
    <x v="0"/>
    <x v="1"/>
    <x v="692"/>
    <n v="6047.99"/>
    <x v="1"/>
    <x v="4"/>
    <x v="1"/>
    <x v="0"/>
    <x v="4"/>
    <x v="4"/>
    <x v="4"/>
    <x v="3"/>
    <x v="0"/>
    <x v="3"/>
  </r>
  <r>
    <x v="1"/>
    <x v="4"/>
    <x v="4"/>
    <x v="0"/>
    <x v="288"/>
    <x v="1292"/>
    <n v="0"/>
    <x v="1"/>
    <x v="4"/>
    <x v="1"/>
    <x v="0"/>
    <x v="4"/>
    <x v="4"/>
    <x v="4"/>
    <x v="3"/>
    <x v="0"/>
    <x v="3"/>
  </r>
  <r>
    <x v="1"/>
    <x v="4"/>
    <x v="4"/>
    <x v="0"/>
    <x v="100"/>
    <x v="121"/>
    <n v="0"/>
    <x v="1"/>
    <x v="4"/>
    <x v="1"/>
    <x v="0"/>
    <x v="4"/>
    <x v="4"/>
    <x v="4"/>
    <x v="1"/>
    <x v="1"/>
    <x v="4"/>
  </r>
  <r>
    <x v="1"/>
    <x v="4"/>
    <x v="4"/>
    <x v="0"/>
    <x v="11"/>
    <x v="78"/>
    <n v="0"/>
    <x v="1"/>
    <x v="4"/>
    <x v="1"/>
    <x v="0"/>
    <x v="4"/>
    <x v="4"/>
    <x v="4"/>
    <x v="3"/>
    <x v="0"/>
    <x v="2"/>
  </r>
  <r>
    <x v="1"/>
    <x v="4"/>
    <x v="4"/>
    <x v="0"/>
    <x v="580"/>
    <x v="1096"/>
    <n v="0"/>
    <x v="1"/>
    <x v="4"/>
    <x v="1"/>
    <x v="0"/>
    <x v="4"/>
    <x v="4"/>
    <x v="4"/>
    <x v="3"/>
    <x v="1"/>
    <x v="1"/>
  </r>
  <r>
    <x v="1"/>
    <x v="4"/>
    <x v="4"/>
    <x v="0"/>
    <x v="437"/>
    <x v="987"/>
    <n v="0"/>
    <x v="1"/>
    <x v="4"/>
    <x v="1"/>
    <x v="0"/>
    <x v="4"/>
    <x v="4"/>
    <x v="4"/>
    <x v="2"/>
    <x v="0"/>
    <x v="6"/>
  </r>
  <r>
    <x v="1"/>
    <x v="4"/>
    <x v="4"/>
    <x v="0"/>
    <x v="18"/>
    <x v="1225"/>
    <n v="83870.570000000007"/>
    <x v="1"/>
    <x v="4"/>
    <x v="1"/>
    <x v="0"/>
    <x v="4"/>
    <x v="4"/>
    <x v="4"/>
    <x v="3"/>
    <x v="0"/>
    <x v="1"/>
  </r>
  <r>
    <x v="1"/>
    <x v="4"/>
    <x v="4"/>
    <x v="0"/>
    <x v="1"/>
    <x v="1152"/>
    <n v="0"/>
    <x v="1"/>
    <x v="4"/>
    <x v="1"/>
    <x v="0"/>
    <x v="4"/>
    <x v="4"/>
    <x v="4"/>
    <x v="3"/>
    <x v="0"/>
    <x v="2"/>
  </r>
  <r>
    <x v="1"/>
    <x v="4"/>
    <x v="4"/>
    <x v="0"/>
    <x v="1"/>
    <x v="462"/>
    <n v="18116.32"/>
    <x v="1"/>
    <x v="4"/>
    <x v="1"/>
    <x v="0"/>
    <x v="4"/>
    <x v="4"/>
    <x v="4"/>
    <x v="3"/>
    <x v="0"/>
    <x v="4"/>
  </r>
  <r>
    <x v="1"/>
    <x v="4"/>
    <x v="4"/>
    <x v="0"/>
    <x v="103"/>
    <x v="758"/>
    <n v="408593.19"/>
    <x v="1"/>
    <x v="4"/>
    <x v="1"/>
    <x v="0"/>
    <x v="4"/>
    <x v="4"/>
    <x v="4"/>
    <x v="1"/>
    <x v="2"/>
    <x v="0"/>
  </r>
  <r>
    <x v="1"/>
    <x v="4"/>
    <x v="4"/>
    <x v="0"/>
    <x v="375"/>
    <x v="620"/>
    <n v="47371.839999999997"/>
    <x v="1"/>
    <x v="4"/>
    <x v="1"/>
    <x v="0"/>
    <x v="4"/>
    <x v="4"/>
    <x v="4"/>
    <x v="2"/>
    <x v="1"/>
    <x v="3"/>
  </r>
  <r>
    <x v="1"/>
    <x v="4"/>
    <x v="4"/>
    <x v="0"/>
    <x v="151"/>
    <x v="783"/>
    <n v="0"/>
    <x v="1"/>
    <x v="4"/>
    <x v="1"/>
    <x v="0"/>
    <x v="4"/>
    <x v="4"/>
    <x v="4"/>
    <x v="0"/>
    <x v="0"/>
    <x v="1"/>
  </r>
  <r>
    <x v="1"/>
    <x v="4"/>
    <x v="4"/>
    <x v="0"/>
    <x v="18"/>
    <x v="788"/>
    <n v="0"/>
    <x v="1"/>
    <x v="4"/>
    <x v="1"/>
    <x v="0"/>
    <x v="4"/>
    <x v="4"/>
    <x v="4"/>
    <x v="1"/>
    <x v="0"/>
    <x v="2"/>
  </r>
  <r>
    <x v="1"/>
    <x v="4"/>
    <x v="4"/>
    <x v="0"/>
    <x v="397"/>
    <x v="657"/>
    <n v="1547960.29"/>
    <x v="1"/>
    <x v="4"/>
    <x v="1"/>
    <x v="0"/>
    <x v="4"/>
    <x v="4"/>
    <x v="4"/>
    <x v="6"/>
    <x v="1"/>
    <x v="3"/>
  </r>
  <r>
    <x v="1"/>
    <x v="4"/>
    <x v="4"/>
    <x v="0"/>
    <x v="11"/>
    <x v="742"/>
    <n v="0"/>
    <x v="1"/>
    <x v="4"/>
    <x v="1"/>
    <x v="0"/>
    <x v="4"/>
    <x v="4"/>
    <x v="4"/>
    <x v="1"/>
    <x v="0"/>
    <x v="6"/>
  </r>
  <r>
    <x v="1"/>
    <x v="4"/>
    <x v="4"/>
    <x v="0"/>
    <x v="371"/>
    <x v="973"/>
    <n v="0"/>
    <x v="1"/>
    <x v="4"/>
    <x v="1"/>
    <x v="0"/>
    <x v="4"/>
    <x v="4"/>
    <x v="4"/>
    <x v="3"/>
    <x v="0"/>
    <x v="6"/>
  </r>
  <r>
    <x v="1"/>
    <x v="4"/>
    <x v="4"/>
    <x v="0"/>
    <x v="41"/>
    <x v="1044"/>
    <n v="0"/>
    <x v="1"/>
    <x v="4"/>
    <x v="1"/>
    <x v="0"/>
    <x v="4"/>
    <x v="4"/>
    <x v="4"/>
    <x v="3"/>
    <x v="0"/>
    <x v="4"/>
  </r>
  <r>
    <x v="1"/>
    <x v="4"/>
    <x v="4"/>
    <x v="0"/>
    <x v="417"/>
    <x v="689"/>
    <n v="0"/>
    <x v="1"/>
    <x v="4"/>
    <x v="1"/>
    <x v="0"/>
    <x v="4"/>
    <x v="4"/>
    <x v="4"/>
    <x v="2"/>
    <x v="1"/>
    <x v="6"/>
  </r>
  <r>
    <x v="1"/>
    <x v="4"/>
    <x v="4"/>
    <x v="0"/>
    <x v="13"/>
    <x v="734"/>
    <n v="0"/>
    <x v="1"/>
    <x v="4"/>
    <x v="1"/>
    <x v="0"/>
    <x v="4"/>
    <x v="4"/>
    <x v="4"/>
    <x v="3"/>
    <x v="0"/>
    <x v="5"/>
  </r>
  <r>
    <x v="1"/>
    <x v="4"/>
    <x v="4"/>
    <x v="0"/>
    <x v="573"/>
    <x v="1078"/>
    <n v="0"/>
    <x v="1"/>
    <x v="4"/>
    <x v="1"/>
    <x v="0"/>
    <x v="4"/>
    <x v="4"/>
    <x v="4"/>
    <x v="3"/>
    <x v="1"/>
    <x v="4"/>
  </r>
  <r>
    <x v="1"/>
    <x v="4"/>
    <x v="4"/>
    <x v="0"/>
    <x v="133"/>
    <x v="179"/>
    <n v="0"/>
    <x v="1"/>
    <x v="4"/>
    <x v="1"/>
    <x v="0"/>
    <x v="4"/>
    <x v="4"/>
    <x v="4"/>
    <x v="3"/>
    <x v="1"/>
    <x v="6"/>
  </r>
  <r>
    <x v="1"/>
    <x v="4"/>
    <x v="4"/>
    <x v="0"/>
    <x v="25"/>
    <x v="27"/>
    <n v="0"/>
    <x v="1"/>
    <x v="4"/>
    <x v="1"/>
    <x v="0"/>
    <x v="4"/>
    <x v="4"/>
    <x v="4"/>
    <x v="3"/>
    <x v="1"/>
    <x v="6"/>
  </r>
  <r>
    <x v="1"/>
    <x v="4"/>
    <x v="4"/>
    <x v="0"/>
    <x v="13"/>
    <x v="245"/>
    <n v="4284.8"/>
    <x v="1"/>
    <x v="4"/>
    <x v="1"/>
    <x v="0"/>
    <x v="4"/>
    <x v="4"/>
    <x v="4"/>
    <x v="3"/>
    <x v="0"/>
    <x v="2"/>
  </r>
  <r>
    <x v="1"/>
    <x v="4"/>
    <x v="4"/>
    <x v="0"/>
    <x v="549"/>
    <x v="1009"/>
    <n v="0"/>
    <x v="1"/>
    <x v="4"/>
    <x v="1"/>
    <x v="0"/>
    <x v="4"/>
    <x v="4"/>
    <x v="4"/>
    <x v="3"/>
    <x v="0"/>
    <x v="5"/>
  </r>
  <r>
    <x v="1"/>
    <x v="4"/>
    <x v="4"/>
    <x v="0"/>
    <x v="41"/>
    <x v="238"/>
    <n v="0"/>
    <x v="1"/>
    <x v="4"/>
    <x v="1"/>
    <x v="0"/>
    <x v="4"/>
    <x v="4"/>
    <x v="4"/>
    <x v="3"/>
    <x v="0"/>
    <x v="2"/>
  </r>
  <r>
    <x v="1"/>
    <x v="4"/>
    <x v="4"/>
    <x v="0"/>
    <x v="11"/>
    <x v="900"/>
    <n v="0"/>
    <x v="1"/>
    <x v="4"/>
    <x v="1"/>
    <x v="0"/>
    <x v="4"/>
    <x v="4"/>
    <x v="4"/>
    <x v="3"/>
    <x v="0"/>
    <x v="0"/>
  </r>
  <r>
    <x v="1"/>
    <x v="4"/>
    <x v="4"/>
    <x v="0"/>
    <x v="13"/>
    <x v="1153"/>
    <n v="0"/>
    <x v="1"/>
    <x v="4"/>
    <x v="1"/>
    <x v="0"/>
    <x v="4"/>
    <x v="4"/>
    <x v="4"/>
    <x v="3"/>
    <x v="0"/>
    <x v="3"/>
  </r>
  <r>
    <x v="1"/>
    <x v="4"/>
    <x v="4"/>
    <x v="0"/>
    <x v="13"/>
    <x v="1153"/>
    <n v="0"/>
    <x v="1"/>
    <x v="4"/>
    <x v="1"/>
    <x v="0"/>
    <x v="4"/>
    <x v="4"/>
    <x v="4"/>
    <x v="3"/>
    <x v="0"/>
    <x v="0"/>
  </r>
  <r>
    <x v="1"/>
    <x v="4"/>
    <x v="4"/>
    <x v="0"/>
    <x v="292"/>
    <x v="479"/>
    <n v="0"/>
    <x v="1"/>
    <x v="4"/>
    <x v="1"/>
    <x v="0"/>
    <x v="4"/>
    <x v="4"/>
    <x v="4"/>
    <x v="5"/>
    <x v="0"/>
    <x v="3"/>
  </r>
  <r>
    <x v="1"/>
    <x v="4"/>
    <x v="4"/>
    <x v="0"/>
    <x v="390"/>
    <x v="644"/>
    <n v="0"/>
    <x v="1"/>
    <x v="4"/>
    <x v="1"/>
    <x v="0"/>
    <x v="4"/>
    <x v="4"/>
    <x v="4"/>
    <x v="3"/>
    <x v="1"/>
    <x v="0"/>
  </r>
  <r>
    <x v="1"/>
    <x v="4"/>
    <x v="4"/>
    <x v="0"/>
    <x v="13"/>
    <x v="1153"/>
    <n v="0"/>
    <x v="1"/>
    <x v="4"/>
    <x v="1"/>
    <x v="0"/>
    <x v="4"/>
    <x v="4"/>
    <x v="4"/>
    <x v="3"/>
    <x v="0"/>
    <x v="6"/>
  </r>
  <r>
    <x v="1"/>
    <x v="4"/>
    <x v="4"/>
    <x v="0"/>
    <x v="11"/>
    <x v="1131"/>
    <n v="0"/>
    <x v="1"/>
    <x v="4"/>
    <x v="1"/>
    <x v="0"/>
    <x v="4"/>
    <x v="4"/>
    <x v="4"/>
    <x v="3"/>
    <x v="0"/>
    <x v="7"/>
  </r>
  <r>
    <x v="1"/>
    <x v="4"/>
    <x v="4"/>
    <x v="0"/>
    <x v="103"/>
    <x v="441"/>
    <n v="0"/>
    <x v="1"/>
    <x v="4"/>
    <x v="1"/>
    <x v="0"/>
    <x v="4"/>
    <x v="4"/>
    <x v="4"/>
    <x v="2"/>
    <x v="1"/>
    <x v="3"/>
  </r>
  <r>
    <x v="1"/>
    <x v="4"/>
    <x v="4"/>
    <x v="0"/>
    <x v="276"/>
    <x v="448"/>
    <n v="3065752.66"/>
    <x v="1"/>
    <x v="4"/>
    <x v="1"/>
    <x v="0"/>
    <x v="4"/>
    <x v="4"/>
    <x v="4"/>
    <x v="0"/>
    <x v="2"/>
    <x v="7"/>
  </r>
  <r>
    <x v="1"/>
    <x v="4"/>
    <x v="4"/>
    <x v="0"/>
    <x v="13"/>
    <x v="1153"/>
    <n v="0"/>
    <x v="1"/>
    <x v="4"/>
    <x v="1"/>
    <x v="0"/>
    <x v="4"/>
    <x v="4"/>
    <x v="4"/>
    <x v="3"/>
    <x v="0"/>
    <x v="5"/>
  </r>
  <r>
    <x v="1"/>
    <x v="4"/>
    <x v="4"/>
    <x v="0"/>
    <x v="11"/>
    <x v="1270"/>
    <n v="0"/>
    <x v="1"/>
    <x v="4"/>
    <x v="1"/>
    <x v="0"/>
    <x v="4"/>
    <x v="4"/>
    <x v="4"/>
    <x v="3"/>
    <x v="0"/>
    <x v="2"/>
  </r>
  <r>
    <x v="1"/>
    <x v="4"/>
    <x v="4"/>
    <x v="0"/>
    <x v="433"/>
    <x v="726"/>
    <n v="0"/>
    <x v="1"/>
    <x v="4"/>
    <x v="1"/>
    <x v="0"/>
    <x v="4"/>
    <x v="4"/>
    <x v="4"/>
    <x v="0"/>
    <x v="0"/>
    <x v="5"/>
  </r>
  <r>
    <x v="1"/>
    <x v="4"/>
    <x v="4"/>
    <x v="0"/>
    <x v="18"/>
    <x v="588"/>
    <n v="0"/>
    <x v="1"/>
    <x v="4"/>
    <x v="1"/>
    <x v="0"/>
    <x v="4"/>
    <x v="4"/>
    <x v="4"/>
    <x v="3"/>
    <x v="0"/>
    <x v="5"/>
  </r>
  <r>
    <x v="1"/>
    <x v="4"/>
    <x v="4"/>
    <x v="0"/>
    <x v="41"/>
    <x v="1216"/>
    <n v="0"/>
    <x v="1"/>
    <x v="4"/>
    <x v="1"/>
    <x v="0"/>
    <x v="4"/>
    <x v="4"/>
    <x v="4"/>
    <x v="3"/>
    <x v="0"/>
    <x v="6"/>
  </r>
  <r>
    <x v="1"/>
    <x v="4"/>
    <x v="4"/>
    <x v="0"/>
    <x v="13"/>
    <x v="189"/>
    <n v="3186.63"/>
    <x v="1"/>
    <x v="4"/>
    <x v="1"/>
    <x v="0"/>
    <x v="4"/>
    <x v="4"/>
    <x v="4"/>
    <x v="3"/>
    <x v="0"/>
    <x v="0"/>
  </r>
  <r>
    <x v="1"/>
    <x v="4"/>
    <x v="4"/>
    <x v="0"/>
    <x v="18"/>
    <x v="1147"/>
    <n v="681113.22"/>
    <x v="1"/>
    <x v="4"/>
    <x v="1"/>
    <x v="0"/>
    <x v="4"/>
    <x v="4"/>
    <x v="4"/>
    <x v="3"/>
    <x v="0"/>
    <x v="5"/>
  </r>
  <r>
    <x v="1"/>
    <x v="4"/>
    <x v="4"/>
    <x v="0"/>
    <x v="486"/>
    <x v="932"/>
    <n v="40469.74"/>
    <x v="1"/>
    <x v="4"/>
    <x v="1"/>
    <x v="0"/>
    <x v="4"/>
    <x v="4"/>
    <x v="4"/>
    <x v="2"/>
    <x v="1"/>
    <x v="7"/>
  </r>
  <r>
    <x v="1"/>
    <x v="4"/>
    <x v="4"/>
    <x v="0"/>
    <x v="139"/>
    <x v="398"/>
    <n v="44363.35"/>
    <x v="1"/>
    <x v="4"/>
    <x v="1"/>
    <x v="0"/>
    <x v="4"/>
    <x v="4"/>
    <x v="4"/>
    <x v="0"/>
    <x v="0"/>
    <x v="7"/>
  </r>
  <r>
    <x v="1"/>
    <x v="4"/>
    <x v="4"/>
    <x v="0"/>
    <x v="1"/>
    <x v="434"/>
    <n v="0"/>
    <x v="1"/>
    <x v="4"/>
    <x v="1"/>
    <x v="0"/>
    <x v="4"/>
    <x v="4"/>
    <x v="4"/>
    <x v="3"/>
    <x v="0"/>
    <x v="5"/>
  </r>
  <r>
    <x v="1"/>
    <x v="4"/>
    <x v="4"/>
    <x v="0"/>
    <x v="13"/>
    <x v="422"/>
    <n v="0"/>
    <x v="1"/>
    <x v="4"/>
    <x v="1"/>
    <x v="0"/>
    <x v="4"/>
    <x v="4"/>
    <x v="4"/>
    <x v="3"/>
    <x v="0"/>
    <x v="2"/>
  </r>
  <r>
    <x v="1"/>
    <x v="4"/>
    <x v="4"/>
    <x v="0"/>
    <x v="18"/>
    <x v="712"/>
    <n v="0"/>
    <x v="1"/>
    <x v="4"/>
    <x v="1"/>
    <x v="0"/>
    <x v="4"/>
    <x v="4"/>
    <x v="4"/>
    <x v="3"/>
    <x v="0"/>
    <x v="2"/>
  </r>
  <r>
    <x v="1"/>
    <x v="4"/>
    <x v="4"/>
    <x v="0"/>
    <x v="18"/>
    <x v="712"/>
    <n v="0"/>
    <x v="1"/>
    <x v="4"/>
    <x v="1"/>
    <x v="0"/>
    <x v="4"/>
    <x v="4"/>
    <x v="4"/>
    <x v="3"/>
    <x v="0"/>
    <x v="4"/>
  </r>
  <r>
    <x v="1"/>
    <x v="4"/>
    <x v="4"/>
    <x v="0"/>
    <x v="110"/>
    <x v="139"/>
    <n v="239836.24"/>
    <x v="1"/>
    <x v="4"/>
    <x v="1"/>
    <x v="0"/>
    <x v="4"/>
    <x v="4"/>
    <x v="4"/>
    <x v="3"/>
    <x v="1"/>
    <x v="7"/>
  </r>
  <r>
    <x v="1"/>
    <x v="4"/>
    <x v="4"/>
    <x v="0"/>
    <x v="32"/>
    <x v="342"/>
    <n v="17329.810000000001"/>
    <x v="1"/>
    <x v="4"/>
    <x v="1"/>
    <x v="0"/>
    <x v="4"/>
    <x v="4"/>
    <x v="4"/>
    <x v="0"/>
    <x v="0"/>
    <x v="0"/>
  </r>
  <r>
    <x v="1"/>
    <x v="4"/>
    <x v="4"/>
    <x v="0"/>
    <x v="490"/>
    <x v="865"/>
    <n v="22342.66"/>
    <x v="1"/>
    <x v="4"/>
    <x v="1"/>
    <x v="0"/>
    <x v="4"/>
    <x v="4"/>
    <x v="4"/>
    <x v="1"/>
    <x v="1"/>
    <x v="3"/>
  </r>
  <r>
    <x v="1"/>
    <x v="4"/>
    <x v="4"/>
    <x v="0"/>
    <x v="136"/>
    <x v="185"/>
    <n v="0"/>
    <x v="1"/>
    <x v="4"/>
    <x v="1"/>
    <x v="0"/>
    <x v="4"/>
    <x v="4"/>
    <x v="4"/>
    <x v="0"/>
    <x v="0"/>
    <x v="5"/>
  </r>
  <r>
    <x v="1"/>
    <x v="4"/>
    <x v="4"/>
    <x v="0"/>
    <x v="11"/>
    <x v="160"/>
    <n v="0"/>
    <x v="1"/>
    <x v="4"/>
    <x v="1"/>
    <x v="0"/>
    <x v="4"/>
    <x v="4"/>
    <x v="4"/>
    <x v="3"/>
    <x v="0"/>
    <x v="5"/>
  </r>
  <r>
    <x v="1"/>
    <x v="4"/>
    <x v="4"/>
    <x v="0"/>
    <x v="277"/>
    <x v="449"/>
    <n v="88390527.829999998"/>
    <x v="1"/>
    <x v="4"/>
    <x v="1"/>
    <x v="0"/>
    <x v="4"/>
    <x v="4"/>
    <x v="4"/>
    <x v="0"/>
    <x v="3"/>
    <x v="6"/>
  </r>
  <r>
    <x v="1"/>
    <x v="4"/>
    <x v="4"/>
    <x v="0"/>
    <x v="117"/>
    <x v="148"/>
    <n v="0"/>
    <x v="1"/>
    <x v="4"/>
    <x v="1"/>
    <x v="0"/>
    <x v="4"/>
    <x v="4"/>
    <x v="4"/>
    <x v="3"/>
    <x v="0"/>
    <x v="3"/>
  </r>
  <r>
    <x v="1"/>
    <x v="4"/>
    <x v="4"/>
    <x v="0"/>
    <x v="108"/>
    <x v="640"/>
    <n v="0"/>
    <x v="1"/>
    <x v="4"/>
    <x v="1"/>
    <x v="0"/>
    <x v="4"/>
    <x v="4"/>
    <x v="4"/>
    <x v="3"/>
    <x v="2"/>
    <x v="5"/>
  </r>
  <r>
    <x v="1"/>
    <x v="4"/>
    <x v="4"/>
    <x v="0"/>
    <x v="32"/>
    <x v="467"/>
    <n v="0"/>
    <x v="1"/>
    <x v="4"/>
    <x v="1"/>
    <x v="0"/>
    <x v="4"/>
    <x v="4"/>
    <x v="4"/>
    <x v="5"/>
    <x v="0"/>
    <x v="4"/>
  </r>
  <r>
    <x v="1"/>
    <x v="4"/>
    <x v="4"/>
    <x v="0"/>
    <x v="655"/>
    <x v="1360"/>
    <n v="0"/>
    <x v="1"/>
    <x v="4"/>
    <x v="1"/>
    <x v="0"/>
    <x v="4"/>
    <x v="4"/>
    <x v="4"/>
    <x v="3"/>
    <x v="0"/>
    <x v="4"/>
  </r>
  <r>
    <x v="1"/>
    <x v="4"/>
    <x v="4"/>
    <x v="0"/>
    <x v="41"/>
    <x v="315"/>
    <n v="0"/>
    <x v="1"/>
    <x v="4"/>
    <x v="1"/>
    <x v="0"/>
    <x v="4"/>
    <x v="4"/>
    <x v="4"/>
    <x v="3"/>
    <x v="0"/>
    <x v="1"/>
  </r>
  <r>
    <x v="1"/>
    <x v="4"/>
    <x v="4"/>
    <x v="0"/>
    <x v="1"/>
    <x v="1088"/>
    <n v="0"/>
    <x v="1"/>
    <x v="4"/>
    <x v="1"/>
    <x v="0"/>
    <x v="4"/>
    <x v="4"/>
    <x v="4"/>
    <x v="3"/>
    <x v="0"/>
    <x v="3"/>
  </r>
  <r>
    <x v="1"/>
    <x v="4"/>
    <x v="4"/>
    <x v="0"/>
    <x v="41"/>
    <x v="639"/>
    <n v="0"/>
    <x v="1"/>
    <x v="4"/>
    <x v="1"/>
    <x v="0"/>
    <x v="4"/>
    <x v="4"/>
    <x v="4"/>
    <x v="3"/>
    <x v="0"/>
    <x v="7"/>
  </r>
  <r>
    <x v="1"/>
    <x v="4"/>
    <x v="4"/>
    <x v="0"/>
    <x v="52"/>
    <x v="59"/>
    <n v="659461.57999999996"/>
    <x v="1"/>
    <x v="4"/>
    <x v="1"/>
    <x v="0"/>
    <x v="4"/>
    <x v="4"/>
    <x v="4"/>
    <x v="1"/>
    <x v="0"/>
    <x v="7"/>
  </r>
  <r>
    <x v="1"/>
    <x v="4"/>
    <x v="4"/>
    <x v="0"/>
    <x v="4"/>
    <x v="4"/>
    <n v="100000"/>
    <x v="1"/>
    <x v="4"/>
    <x v="1"/>
    <x v="0"/>
    <x v="4"/>
    <x v="4"/>
    <x v="4"/>
    <x v="3"/>
    <x v="0"/>
    <x v="6"/>
  </r>
  <r>
    <x v="1"/>
    <x v="4"/>
    <x v="4"/>
    <x v="0"/>
    <x v="569"/>
    <x v="1063"/>
    <n v="0"/>
    <x v="1"/>
    <x v="4"/>
    <x v="1"/>
    <x v="0"/>
    <x v="4"/>
    <x v="4"/>
    <x v="4"/>
    <x v="3"/>
    <x v="1"/>
    <x v="4"/>
  </r>
  <r>
    <x v="1"/>
    <x v="4"/>
    <x v="4"/>
    <x v="0"/>
    <x v="219"/>
    <x v="1160"/>
    <n v="0"/>
    <x v="1"/>
    <x v="4"/>
    <x v="1"/>
    <x v="0"/>
    <x v="4"/>
    <x v="4"/>
    <x v="4"/>
    <x v="3"/>
    <x v="0"/>
    <x v="0"/>
  </r>
  <r>
    <x v="1"/>
    <x v="4"/>
    <x v="4"/>
    <x v="0"/>
    <x v="130"/>
    <x v="929"/>
    <n v="0"/>
    <x v="1"/>
    <x v="4"/>
    <x v="1"/>
    <x v="0"/>
    <x v="4"/>
    <x v="4"/>
    <x v="4"/>
    <x v="1"/>
    <x v="0"/>
    <x v="5"/>
  </r>
  <r>
    <x v="1"/>
    <x v="4"/>
    <x v="4"/>
    <x v="0"/>
    <x v="258"/>
    <x v="408"/>
    <n v="0"/>
    <x v="1"/>
    <x v="4"/>
    <x v="1"/>
    <x v="0"/>
    <x v="4"/>
    <x v="4"/>
    <x v="4"/>
    <x v="2"/>
    <x v="1"/>
    <x v="5"/>
  </r>
  <r>
    <x v="1"/>
    <x v="4"/>
    <x v="4"/>
    <x v="0"/>
    <x v="43"/>
    <x v="565"/>
    <n v="0"/>
    <x v="1"/>
    <x v="4"/>
    <x v="1"/>
    <x v="0"/>
    <x v="4"/>
    <x v="4"/>
    <x v="4"/>
    <x v="4"/>
    <x v="0"/>
    <x v="3"/>
  </r>
  <r>
    <x v="1"/>
    <x v="4"/>
    <x v="4"/>
    <x v="0"/>
    <x v="206"/>
    <x v="304"/>
    <n v="14132.96"/>
    <x v="1"/>
    <x v="4"/>
    <x v="1"/>
    <x v="0"/>
    <x v="4"/>
    <x v="4"/>
    <x v="4"/>
    <x v="2"/>
    <x v="1"/>
    <x v="5"/>
  </r>
  <r>
    <x v="1"/>
    <x v="4"/>
    <x v="4"/>
    <x v="0"/>
    <x v="13"/>
    <x v="923"/>
    <n v="5091.71"/>
    <x v="1"/>
    <x v="4"/>
    <x v="1"/>
    <x v="0"/>
    <x v="4"/>
    <x v="4"/>
    <x v="4"/>
    <x v="3"/>
    <x v="0"/>
    <x v="0"/>
  </r>
  <r>
    <x v="1"/>
    <x v="4"/>
    <x v="4"/>
    <x v="0"/>
    <x v="53"/>
    <x v="60"/>
    <n v="0"/>
    <x v="1"/>
    <x v="4"/>
    <x v="1"/>
    <x v="0"/>
    <x v="4"/>
    <x v="4"/>
    <x v="4"/>
    <x v="1"/>
    <x v="1"/>
    <x v="6"/>
  </r>
  <r>
    <x v="1"/>
    <x v="4"/>
    <x v="4"/>
    <x v="0"/>
    <x v="197"/>
    <x v="292"/>
    <n v="0"/>
    <x v="1"/>
    <x v="4"/>
    <x v="1"/>
    <x v="0"/>
    <x v="4"/>
    <x v="4"/>
    <x v="4"/>
    <x v="3"/>
    <x v="0"/>
    <x v="5"/>
  </r>
  <r>
    <x v="1"/>
    <x v="4"/>
    <x v="4"/>
    <x v="0"/>
    <x v="644"/>
    <x v="1324"/>
    <n v="3115894.19"/>
    <x v="1"/>
    <x v="4"/>
    <x v="1"/>
    <x v="0"/>
    <x v="4"/>
    <x v="4"/>
    <x v="4"/>
    <x v="3"/>
    <x v="0"/>
    <x v="6"/>
  </r>
  <r>
    <x v="1"/>
    <x v="4"/>
    <x v="4"/>
    <x v="0"/>
    <x v="205"/>
    <x v="303"/>
    <n v="0"/>
    <x v="1"/>
    <x v="4"/>
    <x v="1"/>
    <x v="0"/>
    <x v="4"/>
    <x v="4"/>
    <x v="4"/>
    <x v="6"/>
    <x v="1"/>
    <x v="4"/>
  </r>
  <r>
    <x v="1"/>
    <x v="4"/>
    <x v="4"/>
    <x v="0"/>
    <x v="120"/>
    <x v="155"/>
    <n v="23932354.719999999"/>
    <x v="1"/>
    <x v="4"/>
    <x v="1"/>
    <x v="0"/>
    <x v="4"/>
    <x v="4"/>
    <x v="4"/>
    <x v="3"/>
    <x v="3"/>
    <x v="3"/>
  </r>
  <r>
    <x v="1"/>
    <x v="4"/>
    <x v="4"/>
    <x v="0"/>
    <x v="5"/>
    <x v="1367"/>
    <n v="57055.839999999997"/>
    <x v="1"/>
    <x v="4"/>
    <x v="1"/>
    <x v="0"/>
    <x v="4"/>
    <x v="4"/>
    <x v="4"/>
    <x v="2"/>
    <x v="0"/>
    <x v="6"/>
  </r>
  <r>
    <x v="1"/>
    <x v="4"/>
    <x v="4"/>
    <x v="0"/>
    <x v="584"/>
    <x v="1107"/>
    <n v="0"/>
    <x v="1"/>
    <x v="4"/>
    <x v="1"/>
    <x v="0"/>
    <x v="4"/>
    <x v="4"/>
    <x v="4"/>
    <x v="3"/>
    <x v="0"/>
    <x v="1"/>
  </r>
  <r>
    <x v="1"/>
    <x v="4"/>
    <x v="4"/>
    <x v="0"/>
    <x v="44"/>
    <x v="542"/>
    <n v="0"/>
    <x v="1"/>
    <x v="4"/>
    <x v="1"/>
    <x v="0"/>
    <x v="4"/>
    <x v="4"/>
    <x v="4"/>
    <x v="0"/>
    <x v="0"/>
    <x v="4"/>
  </r>
  <r>
    <x v="1"/>
    <x v="4"/>
    <x v="4"/>
    <x v="0"/>
    <x v="100"/>
    <x v="1080"/>
    <n v="0"/>
    <x v="1"/>
    <x v="4"/>
    <x v="1"/>
    <x v="0"/>
    <x v="4"/>
    <x v="4"/>
    <x v="4"/>
    <x v="3"/>
    <x v="1"/>
    <x v="6"/>
  </r>
  <r>
    <x v="1"/>
    <x v="4"/>
    <x v="4"/>
    <x v="0"/>
    <x v="1"/>
    <x v="795"/>
    <n v="0"/>
    <x v="1"/>
    <x v="4"/>
    <x v="1"/>
    <x v="0"/>
    <x v="4"/>
    <x v="4"/>
    <x v="4"/>
    <x v="1"/>
    <x v="0"/>
    <x v="2"/>
  </r>
  <r>
    <x v="1"/>
    <x v="4"/>
    <x v="4"/>
    <x v="0"/>
    <x v="34"/>
    <x v="142"/>
    <n v="0"/>
    <x v="1"/>
    <x v="4"/>
    <x v="1"/>
    <x v="0"/>
    <x v="4"/>
    <x v="4"/>
    <x v="4"/>
    <x v="0"/>
    <x v="0"/>
    <x v="0"/>
  </r>
  <r>
    <x v="1"/>
    <x v="4"/>
    <x v="4"/>
    <x v="0"/>
    <x v="1"/>
    <x v="349"/>
    <n v="0"/>
    <x v="1"/>
    <x v="4"/>
    <x v="1"/>
    <x v="0"/>
    <x v="4"/>
    <x v="4"/>
    <x v="4"/>
    <x v="3"/>
    <x v="0"/>
    <x v="3"/>
  </r>
  <r>
    <x v="1"/>
    <x v="4"/>
    <x v="4"/>
    <x v="0"/>
    <x v="533"/>
    <x v="975"/>
    <n v="0"/>
    <x v="1"/>
    <x v="4"/>
    <x v="1"/>
    <x v="0"/>
    <x v="4"/>
    <x v="4"/>
    <x v="4"/>
    <x v="3"/>
    <x v="0"/>
    <x v="3"/>
  </r>
  <r>
    <x v="1"/>
    <x v="4"/>
    <x v="4"/>
    <x v="0"/>
    <x v="11"/>
    <x v="1234"/>
    <n v="0"/>
    <x v="1"/>
    <x v="4"/>
    <x v="1"/>
    <x v="0"/>
    <x v="4"/>
    <x v="4"/>
    <x v="4"/>
    <x v="3"/>
    <x v="0"/>
    <x v="4"/>
  </r>
  <r>
    <x v="1"/>
    <x v="4"/>
    <x v="4"/>
    <x v="0"/>
    <x v="603"/>
    <x v="1158"/>
    <n v="0"/>
    <x v="1"/>
    <x v="4"/>
    <x v="1"/>
    <x v="0"/>
    <x v="4"/>
    <x v="4"/>
    <x v="4"/>
    <x v="3"/>
    <x v="1"/>
    <x v="0"/>
  </r>
  <r>
    <x v="1"/>
    <x v="4"/>
    <x v="4"/>
    <x v="0"/>
    <x v="18"/>
    <x v="790"/>
    <n v="0"/>
    <x v="1"/>
    <x v="4"/>
    <x v="1"/>
    <x v="0"/>
    <x v="4"/>
    <x v="4"/>
    <x v="4"/>
    <x v="3"/>
    <x v="0"/>
    <x v="2"/>
  </r>
  <r>
    <x v="1"/>
    <x v="4"/>
    <x v="4"/>
    <x v="0"/>
    <x v="563"/>
    <x v="1051"/>
    <n v="69091.740000000005"/>
    <x v="1"/>
    <x v="4"/>
    <x v="1"/>
    <x v="0"/>
    <x v="4"/>
    <x v="4"/>
    <x v="4"/>
    <x v="3"/>
    <x v="1"/>
    <x v="3"/>
  </r>
  <r>
    <x v="1"/>
    <x v="4"/>
    <x v="4"/>
    <x v="0"/>
    <x v="18"/>
    <x v="573"/>
    <n v="0"/>
    <x v="1"/>
    <x v="4"/>
    <x v="1"/>
    <x v="0"/>
    <x v="4"/>
    <x v="4"/>
    <x v="4"/>
    <x v="3"/>
    <x v="0"/>
    <x v="4"/>
  </r>
  <r>
    <x v="1"/>
    <x v="4"/>
    <x v="4"/>
    <x v="0"/>
    <x v="161"/>
    <x v="239"/>
    <n v="0"/>
    <x v="1"/>
    <x v="4"/>
    <x v="1"/>
    <x v="0"/>
    <x v="4"/>
    <x v="4"/>
    <x v="4"/>
    <x v="3"/>
    <x v="0"/>
    <x v="4"/>
  </r>
  <r>
    <x v="1"/>
    <x v="4"/>
    <x v="4"/>
    <x v="0"/>
    <x v="11"/>
    <x v="694"/>
    <n v="0"/>
    <x v="1"/>
    <x v="4"/>
    <x v="1"/>
    <x v="0"/>
    <x v="4"/>
    <x v="4"/>
    <x v="4"/>
    <x v="3"/>
    <x v="0"/>
    <x v="0"/>
  </r>
  <r>
    <x v="1"/>
    <x v="4"/>
    <x v="4"/>
    <x v="0"/>
    <x v="219"/>
    <x v="683"/>
    <n v="0"/>
    <x v="1"/>
    <x v="4"/>
    <x v="1"/>
    <x v="0"/>
    <x v="4"/>
    <x v="4"/>
    <x v="4"/>
    <x v="3"/>
    <x v="0"/>
    <x v="4"/>
  </r>
  <r>
    <x v="1"/>
    <x v="4"/>
    <x v="4"/>
    <x v="0"/>
    <x v="41"/>
    <x v="309"/>
    <n v="0"/>
    <x v="1"/>
    <x v="4"/>
    <x v="1"/>
    <x v="0"/>
    <x v="4"/>
    <x v="4"/>
    <x v="4"/>
    <x v="1"/>
    <x v="0"/>
    <x v="5"/>
  </r>
  <r>
    <x v="1"/>
    <x v="4"/>
    <x v="4"/>
    <x v="0"/>
    <x v="411"/>
    <x v="713"/>
    <n v="0"/>
    <x v="1"/>
    <x v="4"/>
    <x v="1"/>
    <x v="0"/>
    <x v="4"/>
    <x v="4"/>
    <x v="4"/>
    <x v="2"/>
    <x v="0"/>
    <x v="2"/>
  </r>
  <r>
    <x v="1"/>
    <x v="4"/>
    <x v="4"/>
    <x v="0"/>
    <x v="1"/>
    <x v="1288"/>
    <n v="0"/>
    <x v="1"/>
    <x v="4"/>
    <x v="1"/>
    <x v="0"/>
    <x v="4"/>
    <x v="4"/>
    <x v="4"/>
    <x v="3"/>
    <x v="0"/>
    <x v="3"/>
  </r>
  <r>
    <x v="1"/>
    <x v="4"/>
    <x v="4"/>
    <x v="0"/>
    <x v="11"/>
    <x v="718"/>
    <n v="469.04"/>
    <x v="1"/>
    <x v="4"/>
    <x v="1"/>
    <x v="0"/>
    <x v="4"/>
    <x v="4"/>
    <x v="4"/>
    <x v="3"/>
    <x v="0"/>
    <x v="7"/>
  </r>
  <r>
    <x v="1"/>
    <x v="4"/>
    <x v="4"/>
    <x v="0"/>
    <x v="473"/>
    <x v="826"/>
    <n v="0"/>
    <x v="1"/>
    <x v="4"/>
    <x v="1"/>
    <x v="0"/>
    <x v="4"/>
    <x v="4"/>
    <x v="4"/>
    <x v="3"/>
    <x v="1"/>
    <x v="4"/>
  </r>
  <r>
    <x v="1"/>
    <x v="4"/>
    <x v="4"/>
    <x v="0"/>
    <x v="18"/>
    <x v="740"/>
    <n v="0"/>
    <x v="1"/>
    <x v="4"/>
    <x v="1"/>
    <x v="0"/>
    <x v="4"/>
    <x v="4"/>
    <x v="4"/>
    <x v="3"/>
    <x v="0"/>
    <x v="5"/>
  </r>
  <r>
    <x v="1"/>
    <x v="4"/>
    <x v="4"/>
    <x v="0"/>
    <x v="1"/>
    <x v="723"/>
    <n v="1054.25"/>
    <x v="1"/>
    <x v="4"/>
    <x v="1"/>
    <x v="0"/>
    <x v="4"/>
    <x v="4"/>
    <x v="4"/>
    <x v="3"/>
    <x v="0"/>
    <x v="1"/>
  </r>
  <r>
    <x v="1"/>
    <x v="4"/>
    <x v="4"/>
    <x v="0"/>
    <x v="417"/>
    <x v="689"/>
    <n v="0"/>
    <x v="1"/>
    <x v="4"/>
    <x v="1"/>
    <x v="0"/>
    <x v="4"/>
    <x v="4"/>
    <x v="4"/>
    <x v="2"/>
    <x v="1"/>
    <x v="2"/>
  </r>
  <r>
    <x v="1"/>
    <x v="4"/>
    <x v="4"/>
    <x v="0"/>
    <x v="182"/>
    <x v="268"/>
    <n v="84730127.859999999"/>
    <x v="1"/>
    <x v="4"/>
    <x v="1"/>
    <x v="0"/>
    <x v="4"/>
    <x v="4"/>
    <x v="4"/>
    <x v="0"/>
    <x v="2"/>
    <x v="3"/>
  </r>
  <r>
    <x v="1"/>
    <x v="4"/>
    <x v="4"/>
    <x v="0"/>
    <x v="5"/>
    <x v="150"/>
    <n v="0"/>
    <x v="1"/>
    <x v="4"/>
    <x v="1"/>
    <x v="0"/>
    <x v="4"/>
    <x v="4"/>
    <x v="4"/>
    <x v="0"/>
    <x v="0"/>
    <x v="6"/>
  </r>
  <r>
    <x v="1"/>
    <x v="4"/>
    <x v="4"/>
    <x v="0"/>
    <x v="1"/>
    <x v="723"/>
    <n v="1352.53"/>
    <x v="1"/>
    <x v="4"/>
    <x v="1"/>
    <x v="0"/>
    <x v="4"/>
    <x v="4"/>
    <x v="4"/>
    <x v="3"/>
    <x v="0"/>
    <x v="0"/>
  </r>
  <r>
    <x v="1"/>
    <x v="4"/>
    <x v="4"/>
    <x v="0"/>
    <x v="512"/>
    <x v="933"/>
    <n v="22150870.489999998"/>
    <x v="1"/>
    <x v="4"/>
    <x v="1"/>
    <x v="0"/>
    <x v="4"/>
    <x v="4"/>
    <x v="4"/>
    <x v="1"/>
    <x v="3"/>
    <x v="6"/>
  </r>
  <r>
    <x v="1"/>
    <x v="4"/>
    <x v="4"/>
    <x v="0"/>
    <x v="567"/>
    <x v="1305"/>
    <n v="14428.12"/>
    <x v="1"/>
    <x v="4"/>
    <x v="1"/>
    <x v="0"/>
    <x v="4"/>
    <x v="4"/>
    <x v="4"/>
    <x v="2"/>
    <x v="0"/>
    <x v="6"/>
  </r>
  <r>
    <x v="1"/>
    <x v="4"/>
    <x v="4"/>
    <x v="0"/>
    <x v="11"/>
    <x v="160"/>
    <n v="0"/>
    <x v="1"/>
    <x v="4"/>
    <x v="1"/>
    <x v="0"/>
    <x v="4"/>
    <x v="4"/>
    <x v="4"/>
    <x v="3"/>
    <x v="0"/>
    <x v="1"/>
  </r>
  <r>
    <x v="1"/>
    <x v="4"/>
    <x v="4"/>
    <x v="0"/>
    <x v="381"/>
    <x v="630"/>
    <n v="0"/>
    <x v="1"/>
    <x v="4"/>
    <x v="1"/>
    <x v="0"/>
    <x v="4"/>
    <x v="4"/>
    <x v="4"/>
    <x v="6"/>
    <x v="1"/>
    <x v="5"/>
  </r>
  <r>
    <x v="1"/>
    <x v="4"/>
    <x v="4"/>
    <x v="0"/>
    <x v="531"/>
    <x v="968"/>
    <n v="0"/>
    <x v="1"/>
    <x v="4"/>
    <x v="1"/>
    <x v="0"/>
    <x v="4"/>
    <x v="4"/>
    <x v="4"/>
    <x v="3"/>
    <x v="0"/>
    <x v="4"/>
  </r>
  <r>
    <x v="1"/>
    <x v="4"/>
    <x v="4"/>
    <x v="0"/>
    <x v="275"/>
    <x v="447"/>
    <n v="0"/>
    <x v="1"/>
    <x v="4"/>
    <x v="1"/>
    <x v="0"/>
    <x v="4"/>
    <x v="4"/>
    <x v="4"/>
    <x v="0"/>
    <x v="1"/>
    <x v="5"/>
  </r>
  <r>
    <x v="1"/>
    <x v="4"/>
    <x v="4"/>
    <x v="0"/>
    <x v="567"/>
    <x v="1305"/>
    <n v="12918.38"/>
    <x v="1"/>
    <x v="4"/>
    <x v="1"/>
    <x v="0"/>
    <x v="4"/>
    <x v="4"/>
    <x v="4"/>
    <x v="2"/>
    <x v="0"/>
    <x v="4"/>
  </r>
  <r>
    <x v="1"/>
    <x v="4"/>
    <x v="4"/>
    <x v="0"/>
    <x v="13"/>
    <x v="531"/>
    <n v="0"/>
    <x v="1"/>
    <x v="4"/>
    <x v="1"/>
    <x v="0"/>
    <x v="4"/>
    <x v="4"/>
    <x v="4"/>
    <x v="3"/>
    <x v="0"/>
    <x v="7"/>
  </r>
  <r>
    <x v="1"/>
    <x v="4"/>
    <x v="4"/>
    <x v="0"/>
    <x v="437"/>
    <x v="883"/>
    <n v="0"/>
    <x v="1"/>
    <x v="4"/>
    <x v="1"/>
    <x v="0"/>
    <x v="4"/>
    <x v="4"/>
    <x v="4"/>
    <x v="1"/>
    <x v="0"/>
    <x v="6"/>
  </r>
  <r>
    <x v="1"/>
    <x v="4"/>
    <x v="4"/>
    <x v="0"/>
    <x v="625"/>
    <x v="1262"/>
    <n v="0"/>
    <x v="1"/>
    <x v="4"/>
    <x v="1"/>
    <x v="0"/>
    <x v="4"/>
    <x v="4"/>
    <x v="4"/>
    <x v="3"/>
    <x v="1"/>
    <x v="5"/>
  </r>
  <r>
    <x v="1"/>
    <x v="4"/>
    <x v="4"/>
    <x v="0"/>
    <x v="18"/>
    <x v="1120"/>
    <n v="0"/>
    <x v="1"/>
    <x v="4"/>
    <x v="1"/>
    <x v="0"/>
    <x v="4"/>
    <x v="4"/>
    <x v="4"/>
    <x v="3"/>
    <x v="0"/>
    <x v="7"/>
  </r>
  <r>
    <x v="1"/>
    <x v="4"/>
    <x v="4"/>
    <x v="0"/>
    <x v="43"/>
    <x v="284"/>
    <n v="0"/>
    <x v="1"/>
    <x v="4"/>
    <x v="1"/>
    <x v="0"/>
    <x v="4"/>
    <x v="4"/>
    <x v="4"/>
    <x v="0"/>
    <x v="0"/>
    <x v="5"/>
  </r>
  <r>
    <x v="1"/>
    <x v="4"/>
    <x v="4"/>
    <x v="0"/>
    <x v="1"/>
    <x v="1170"/>
    <n v="0"/>
    <x v="1"/>
    <x v="4"/>
    <x v="1"/>
    <x v="0"/>
    <x v="4"/>
    <x v="4"/>
    <x v="4"/>
    <x v="3"/>
    <x v="0"/>
    <x v="0"/>
  </r>
  <r>
    <x v="1"/>
    <x v="4"/>
    <x v="4"/>
    <x v="0"/>
    <x v="18"/>
    <x v="962"/>
    <n v="0"/>
    <x v="1"/>
    <x v="4"/>
    <x v="1"/>
    <x v="0"/>
    <x v="4"/>
    <x v="4"/>
    <x v="4"/>
    <x v="3"/>
    <x v="0"/>
    <x v="1"/>
  </r>
  <r>
    <x v="1"/>
    <x v="4"/>
    <x v="4"/>
    <x v="0"/>
    <x v="13"/>
    <x v="165"/>
    <n v="1236.01"/>
    <x v="1"/>
    <x v="4"/>
    <x v="1"/>
    <x v="0"/>
    <x v="4"/>
    <x v="4"/>
    <x v="4"/>
    <x v="3"/>
    <x v="0"/>
    <x v="4"/>
  </r>
  <r>
    <x v="1"/>
    <x v="4"/>
    <x v="4"/>
    <x v="0"/>
    <x v="13"/>
    <x v="165"/>
    <n v="767.4"/>
    <x v="1"/>
    <x v="4"/>
    <x v="1"/>
    <x v="0"/>
    <x v="4"/>
    <x v="4"/>
    <x v="4"/>
    <x v="3"/>
    <x v="0"/>
    <x v="1"/>
  </r>
  <r>
    <x v="1"/>
    <x v="4"/>
    <x v="4"/>
    <x v="0"/>
    <x v="5"/>
    <x v="495"/>
    <n v="7172.95"/>
    <x v="1"/>
    <x v="4"/>
    <x v="1"/>
    <x v="0"/>
    <x v="4"/>
    <x v="4"/>
    <x v="4"/>
    <x v="4"/>
    <x v="1"/>
    <x v="1"/>
  </r>
  <r>
    <x v="1"/>
    <x v="4"/>
    <x v="4"/>
    <x v="0"/>
    <x v="164"/>
    <x v="243"/>
    <n v="0"/>
    <x v="1"/>
    <x v="4"/>
    <x v="1"/>
    <x v="0"/>
    <x v="4"/>
    <x v="4"/>
    <x v="4"/>
    <x v="3"/>
    <x v="0"/>
    <x v="0"/>
  </r>
  <r>
    <x v="1"/>
    <x v="4"/>
    <x v="4"/>
    <x v="0"/>
    <x v="30"/>
    <x v="32"/>
    <n v="138299.81"/>
    <x v="1"/>
    <x v="4"/>
    <x v="1"/>
    <x v="0"/>
    <x v="4"/>
    <x v="4"/>
    <x v="4"/>
    <x v="0"/>
    <x v="0"/>
    <x v="6"/>
  </r>
  <r>
    <x v="1"/>
    <x v="4"/>
    <x v="4"/>
    <x v="0"/>
    <x v="13"/>
    <x v="1062"/>
    <n v="0"/>
    <x v="1"/>
    <x v="4"/>
    <x v="1"/>
    <x v="0"/>
    <x v="4"/>
    <x v="4"/>
    <x v="4"/>
    <x v="3"/>
    <x v="0"/>
    <x v="1"/>
  </r>
  <r>
    <x v="1"/>
    <x v="4"/>
    <x v="4"/>
    <x v="0"/>
    <x v="76"/>
    <x v="92"/>
    <n v="65392.33"/>
    <x v="1"/>
    <x v="4"/>
    <x v="1"/>
    <x v="0"/>
    <x v="4"/>
    <x v="4"/>
    <x v="4"/>
    <x v="0"/>
    <x v="0"/>
    <x v="1"/>
  </r>
  <r>
    <x v="1"/>
    <x v="4"/>
    <x v="4"/>
    <x v="0"/>
    <x v="1"/>
    <x v="1288"/>
    <n v="0"/>
    <x v="1"/>
    <x v="4"/>
    <x v="1"/>
    <x v="0"/>
    <x v="4"/>
    <x v="4"/>
    <x v="4"/>
    <x v="3"/>
    <x v="0"/>
    <x v="6"/>
  </r>
  <r>
    <x v="1"/>
    <x v="4"/>
    <x v="4"/>
    <x v="0"/>
    <x v="46"/>
    <x v="52"/>
    <n v="0"/>
    <x v="1"/>
    <x v="4"/>
    <x v="1"/>
    <x v="0"/>
    <x v="4"/>
    <x v="4"/>
    <x v="4"/>
    <x v="0"/>
    <x v="0"/>
    <x v="2"/>
  </r>
  <r>
    <x v="1"/>
    <x v="4"/>
    <x v="4"/>
    <x v="0"/>
    <x v="232"/>
    <x v="358"/>
    <n v="0"/>
    <x v="1"/>
    <x v="4"/>
    <x v="1"/>
    <x v="0"/>
    <x v="4"/>
    <x v="4"/>
    <x v="4"/>
    <x v="0"/>
    <x v="0"/>
    <x v="3"/>
  </r>
  <r>
    <x v="1"/>
    <x v="4"/>
    <x v="4"/>
    <x v="0"/>
    <x v="90"/>
    <x v="108"/>
    <n v="4886.37"/>
    <x v="1"/>
    <x v="4"/>
    <x v="1"/>
    <x v="0"/>
    <x v="4"/>
    <x v="4"/>
    <x v="4"/>
    <x v="3"/>
    <x v="1"/>
    <x v="3"/>
  </r>
  <r>
    <x v="1"/>
    <x v="4"/>
    <x v="4"/>
    <x v="0"/>
    <x v="13"/>
    <x v="953"/>
    <n v="55291.14"/>
    <x v="1"/>
    <x v="4"/>
    <x v="1"/>
    <x v="0"/>
    <x v="4"/>
    <x v="4"/>
    <x v="4"/>
    <x v="3"/>
    <x v="0"/>
    <x v="3"/>
  </r>
  <r>
    <x v="1"/>
    <x v="4"/>
    <x v="4"/>
    <x v="0"/>
    <x v="261"/>
    <x v="1038"/>
    <n v="0"/>
    <x v="1"/>
    <x v="4"/>
    <x v="1"/>
    <x v="0"/>
    <x v="4"/>
    <x v="4"/>
    <x v="4"/>
    <x v="3"/>
    <x v="0"/>
    <x v="7"/>
  </r>
  <r>
    <x v="1"/>
    <x v="4"/>
    <x v="4"/>
    <x v="0"/>
    <x v="110"/>
    <x v="1041"/>
    <n v="2961.9"/>
    <x v="1"/>
    <x v="4"/>
    <x v="1"/>
    <x v="0"/>
    <x v="4"/>
    <x v="4"/>
    <x v="4"/>
    <x v="3"/>
    <x v="0"/>
    <x v="5"/>
  </r>
  <r>
    <x v="1"/>
    <x v="4"/>
    <x v="4"/>
    <x v="0"/>
    <x v="18"/>
    <x v="882"/>
    <n v="0"/>
    <x v="1"/>
    <x v="4"/>
    <x v="1"/>
    <x v="0"/>
    <x v="4"/>
    <x v="4"/>
    <x v="4"/>
    <x v="3"/>
    <x v="0"/>
    <x v="5"/>
  </r>
  <r>
    <x v="1"/>
    <x v="4"/>
    <x v="4"/>
    <x v="0"/>
    <x v="199"/>
    <x v="295"/>
    <n v="0"/>
    <x v="1"/>
    <x v="4"/>
    <x v="1"/>
    <x v="0"/>
    <x v="4"/>
    <x v="4"/>
    <x v="4"/>
    <x v="0"/>
    <x v="1"/>
    <x v="5"/>
  </r>
  <r>
    <x v="1"/>
    <x v="4"/>
    <x v="4"/>
    <x v="0"/>
    <x v="157"/>
    <x v="232"/>
    <n v="0"/>
    <x v="1"/>
    <x v="4"/>
    <x v="1"/>
    <x v="0"/>
    <x v="4"/>
    <x v="4"/>
    <x v="4"/>
    <x v="4"/>
    <x v="2"/>
    <x v="2"/>
  </r>
  <r>
    <x v="1"/>
    <x v="4"/>
    <x v="4"/>
    <x v="0"/>
    <x v="1"/>
    <x v="1121"/>
    <n v="0"/>
    <x v="1"/>
    <x v="4"/>
    <x v="1"/>
    <x v="0"/>
    <x v="4"/>
    <x v="4"/>
    <x v="4"/>
    <x v="3"/>
    <x v="0"/>
    <x v="0"/>
  </r>
  <r>
    <x v="1"/>
    <x v="4"/>
    <x v="4"/>
    <x v="0"/>
    <x v="261"/>
    <x v="1012"/>
    <n v="0"/>
    <x v="1"/>
    <x v="4"/>
    <x v="1"/>
    <x v="0"/>
    <x v="4"/>
    <x v="4"/>
    <x v="4"/>
    <x v="3"/>
    <x v="0"/>
    <x v="2"/>
  </r>
  <r>
    <x v="1"/>
    <x v="4"/>
    <x v="4"/>
    <x v="0"/>
    <x v="597"/>
    <x v="1143"/>
    <n v="0"/>
    <x v="1"/>
    <x v="4"/>
    <x v="1"/>
    <x v="0"/>
    <x v="4"/>
    <x v="4"/>
    <x v="4"/>
    <x v="3"/>
    <x v="1"/>
    <x v="6"/>
  </r>
  <r>
    <x v="1"/>
    <x v="4"/>
    <x v="4"/>
    <x v="0"/>
    <x v="411"/>
    <x v="727"/>
    <n v="0"/>
    <x v="1"/>
    <x v="4"/>
    <x v="1"/>
    <x v="0"/>
    <x v="4"/>
    <x v="4"/>
    <x v="4"/>
    <x v="1"/>
    <x v="1"/>
    <x v="7"/>
  </r>
  <r>
    <x v="1"/>
    <x v="4"/>
    <x v="4"/>
    <x v="0"/>
    <x v="189"/>
    <x v="278"/>
    <n v="0"/>
    <x v="1"/>
    <x v="4"/>
    <x v="1"/>
    <x v="0"/>
    <x v="4"/>
    <x v="4"/>
    <x v="4"/>
    <x v="0"/>
    <x v="0"/>
    <x v="7"/>
  </r>
  <r>
    <x v="1"/>
    <x v="4"/>
    <x v="4"/>
    <x v="0"/>
    <x v="298"/>
    <x v="541"/>
    <n v="0"/>
    <x v="1"/>
    <x v="4"/>
    <x v="1"/>
    <x v="0"/>
    <x v="4"/>
    <x v="4"/>
    <x v="4"/>
    <x v="4"/>
    <x v="1"/>
    <x v="6"/>
  </r>
  <r>
    <x v="1"/>
    <x v="4"/>
    <x v="4"/>
    <x v="0"/>
    <x v="1"/>
    <x v="1135"/>
    <n v="0"/>
    <x v="1"/>
    <x v="4"/>
    <x v="1"/>
    <x v="0"/>
    <x v="4"/>
    <x v="4"/>
    <x v="4"/>
    <x v="3"/>
    <x v="0"/>
    <x v="6"/>
  </r>
  <r>
    <x v="1"/>
    <x v="4"/>
    <x v="4"/>
    <x v="0"/>
    <x v="334"/>
    <x v="970"/>
    <n v="287.58"/>
    <x v="1"/>
    <x v="4"/>
    <x v="1"/>
    <x v="0"/>
    <x v="4"/>
    <x v="4"/>
    <x v="4"/>
    <x v="2"/>
    <x v="1"/>
    <x v="5"/>
  </r>
  <r>
    <x v="1"/>
    <x v="4"/>
    <x v="4"/>
    <x v="0"/>
    <x v="2"/>
    <x v="73"/>
    <n v="0"/>
    <x v="1"/>
    <x v="4"/>
    <x v="1"/>
    <x v="0"/>
    <x v="4"/>
    <x v="4"/>
    <x v="4"/>
    <x v="0"/>
    <x v="0"/>
    <x v="5"/>
  </r>
  <r>
    <x v="1"/>
    <x v="4"/>
    <x v="4"/>
    <x v="0"/>
    <x v="631"/>
    <x v="1277"/>
    <n v="0"/>
    <x v="1"/>
    <x v="4"/>
    <x v="1"/>
    <x v="0"/>
    <x v="4"/>
    <x v="4"/>
    <x v="4"/>
    <x v="3"/>
    <x v="0"/>
    <x v="5"/>
  </r>
  <r>
    <x v="1"/>
    <x v="4"/>
    <x v="4"/>
    <x v="0"/>
    <x v="13"/>
    <x v="1318"/>
    <n v="0"/>
    <x v="1"/>
    <x v="4"/>
    <x v="1"/>
    <x v="0"/>
    <x v="4"/>
    <x v="4"/>
    <x v="4"/>
    <x v="3"/>
    <x v="0"/>
    <x v="2"/>
  </r>
  <r>
    <x v="1"/>
    <x v="4"/>
    <x v="4"/>
    <x v="0"/>
    <x v="111"/>
    <x v="1171"/>
    <n v="0"/>
    <x v="1"/>
    <x v="4"/>
    <x v="1"/>
    <x v="0"/>
    <x v="4"/>
    <x v="4"/>
    <x v="4"/>
    <x v="3"/>
    <x v="0"/>
    <x v="3"/>
  </r>
  <r>
    <x v="1"/>
    <x v="4"/>
    <x v="4"/>
    <x v="0"/>
    <x v="452"/>
    <x v="1344"/>
    <n v="7187.06"/>
    <x v="1"/>
    <x v="4"/>
    <x v="1"/>
    <x v="0"/>
    <x v="4"/>
    <x v="4"/>
    <x v="4"/>
    <x v="1"/>
    <x v="0"/>
    <x v="2"/>
  </r>
  <r>
    <x v="1"/>
    <x v="4"/>
    <x v="4"/>
    <x v="0"/>
    <x v="108"/>
    <x v="169"/>
    <n v="0"/>
    <x v="1"/>
    <x v="4"/>
    <x v="1"/>
    <x v="0"/>
    <x v="4"/>
    <x v="4"/>
    <x v="4"/>
    <x v="4"/>
    <x v="1"/>
    <x v="3"/>
  </r>
  <r>
    <x v="1"/>
    <x v="4"/>
    <x v="4"/>
    <x v="0"/>
    <x v="382"/>
    <x v="1159"/>
    <n v="0"/>
    <x v="1"/>
    <x v="4"/>
    <x v="1"/>
    <x v="0"/>
    <x v="4"/>
    <x v="4"/>
    <x v="4"/>
    <x v="3"/>
    <x v="0"/>
    <x v="6"/>
  </r>
  <r>
    <x v="1"/>
    <x v="4"/>
    <x v="4"/>
    <x v="0"/>
    <x v="382"/>
    <x v="1159"/>
    <n v="0"/>
    <x v="1"/>
    <x v="4"/>
    <x v="1"/>
    <x v="0"/>
    <x v="4"/>
    <x v="4"/>
    <x v="4"/>
    <x v="3"/>
    <x v="0"/>
    <x v="7"/>
  </r>
  <r>
    <x v="1"/>
    <x v="4"/>
    <x v="4"/>
    <x v="0"/>
    <x v="473"/>
    <x v="826"/>
    <n v="0"/>
    <x v="1"/>
    <x v="4"/>
    <x v="1"/>
    <x v="0"/>
    <x v="4"/>
    <x v="4"/>
    <x v="4"/>
    <x v="3"/>
    <x v="1"/>
    <x v="3"/>
  </r>
  <r>
    <x v="1"/>
    <x v="4"/>
    <x v="4"/>
    <x v="0"/>
    <x v="13"/>
    <x v="100"/>
    <n v="0"/>
    <x v="1"/>
    <x v="4"/>
    <x v="1"/>
    <x v="0"/>
    <x v="4"/>
    <x v="4"/>
    <x v="4"/>
    <x v="3"/>
    <x v="0"/>
    <x v="2"/>
  </r>
  <r>
    <x v="1"/>
    <x v="4"/>
    <x v="4"/>
    <x v="0"/>
    <x v="41"/>
    <x v="997"/>
    <n v="0"/>
    <x v="1"/>
    <x v="4"/>
    <x v="1"/>
    <x v="0"/>
    <x v="4"/>
    <x v="4"/>
    <x v="4"/>
    <x v="3"/>
    <x v="0"/>
    <x v="0"/>
  </r>
  <r>
    <x v="1"/>
    <x v="4"/>
    <x v="4"/>
    <x v="0"/>
    <x v="307"/>
    <x v="498"/>
    <n v="33813.22"/>
    <x v="1"/>
    <x v="4"/>
    <x v="1"/>
    <x v="0"/>
    <x v="4"/>
    <x v="4"/>
    <x v="4"/>
    <x v="4"/>
    <x v="0"/>
    <x v="5"/>
  </r>
  <r>
    <x v="1"/>
    <x v="4"/>
    <x v="4"/>
    <x v="0"/>
    <x v="1"/>
    <x v="1238"/>
    <n v="0"/>
    <x v="1"/>
    <x v="4"/>
    <x v="1"/>
    <x v="0"/>
    <x v="4"/>
    <x v="4"/>
    <x v="4"/>
    <x v="3"/>
    <x v="0"/>
    <x v="4"/>
  </r>
  <r>
    <x v="1"/>
    <x v="4"/>
    <x v="4"/>
    <x v="0"/>
    <x v="41"/>
    <x v="827"/>
    <n v="6555.66"/>
    <x v="1"/>
    <x v="4"/>
    <x v="1"/>
    <x v="0"/>
    <x v="4"/>
    <x v="4"/>
    <x v="4"/>
    <x v="3"/>
    <x v="0"/>
    <x v="1"/>
  </r>
  <r>
    <x v="1"/>
    <x v="4"/>
    <x v="4"/>
    <x v="0"/>
    <x v="18"/>
    <x v="962"/>
    <n v="0"/>
    <x v="1"/>
    <x v="4"/>
    <x v="1"/>
    <x v="0"/>
    <x v="4"/>
    <x v="4"/>
    <x v="4"/>
    <x v="3"/>
    <x v="0"/>
    <x v="7"/>
  </r>
  <r>
    <x v="1"/>
    <x v="4"/>
    <x v="4"/>
    <x v="0"/>
    <x v="219"/>
    <x v="1160"/>
    <n v="0"/>
    <x v="1"/>
    <x v="4"/>
    <x v="1"/>
    <x v="0"/>
    <x v="4"/>
    <x v="4"/>
    <x v="4"/>
    <x v="3"/>
    <x v="0"/>
    <x v="2"/>
  </r>
  <r>
    <x v="1"/>
    <x v="4"/>
    <x v="4"/>
    <x v="0"/>
    <x v="163"/>
    <x v="242"/>
    <n v="1480779.69"/>
    <x v="1"/>
    <x v="4"/>
    <x v="1"/>
    <x v="0"/>
    <x v="4"/>
    <x v="4"/>
    <x v="4"/>
    <x v="3"/>
    <x v="2"/>
    <x v="6"/>
  </r>
  <r>
    <x v="1"/>
    <x v="4"/>
    <x v="4"/>
    <x v="0"/>
    <x v="329"/>
    <x v="530"/>
    <n v="0"/>
    <x v="1"/>
    <x v="4"/>
    <x v="1"/>
    <x v="0"/>
    <x v="4"/>
    <x v="4"/>
    <x v="4"/>
    <x v="3"/>
    <x v="0"/>
    <x v="1"/>
  </r>
  <r>
    <x v="1"/>
    <x v="4"/>
    <x v="4"/>
    <x v="0"/>
    <x v="438"/>
    <x v="745"/>
    <n v="0"/>
    <x v="1"/>
    <x v="4"/>
    <x v="1"/>
    <x v="0"/>
    <x v="4"/>
    <x v="4"/>
    <x v="4"/>
    <x v="6"/>
    <x v="1"/>
    <x v="2"/>
  </r>
  <r>
    <x v="1"/>
    <x v="4"/>
    <x v="4"/>
    <x v="0"/>
    <x v="406"/>
    <x v="673"/>
    <n v="0"/>
    <x v="1"/>
    <x v="4"/>
    <x v="1"/>
    <x v="0"/>
    <x v="4"/>
    <x v="4"/>
    <x v="4"/>
    <x v="3"/>
    <x v="1"/>
    <x v="7"/>
  </r>
  <r>
    <x v="1"/>
    <x v="4"/>
    <x v="4"/>
    <x v="0"/>
    <x v="44"/>
    <x v="50"/>
    <n v="0"/>
    <x v="1"/>
    <x v="4"/>
    <x v="1"/>
    <x v="0"/>
    <x v="4"/>
    <x v="4"/>
    <x v="4"/>
    <x v="0"/>
    <x v="0"/>
    <x v="1"/>
  </r>
  <r>
    <x v="1"/>
    <x v="4"/>
    <x v="4"/>
    <x v="0"/>
    <x v="21"/>
    <x v="334"/>
    <n v="0"/>
    <x v="1"/>
    <x v="4"/>
    <x v="1"/>
    <x v="0"/>
    <x v="4"/>
    <x v="4"/>
    <x v="4"/>
    <x v="0"/>
    <x v="0"/>
    <x v="1"/>
  </r>
  <r>
    <x v="1"/>
    <x v="4"/>
    <x v="4"/>
    <x v="0"/>
    <x v="41"/>
    <x v="1161"/>
    <n v="0"/>
    <x v="1"/>
    <x v="4"/>
    <x v="1"/>
    <x v="0"/>
    <x v="4"/>
    <x v="4"/>
    <x v="4"/>
    <x v="3"/>
    <x v="0"/>
    <x v="7"/>
  </r>
  <r>
    <x v="1"/>
    <x v="4"/>
    <x v="4"/>
    <x v="0"/>
    <x v="36"/>
    <x v="219"/>
    <n v="0"/>
    <x v="1"/>
    <x v="4"/>
    <x v="1"/>
    <x v="0"/>
    <x v="4"/>
    <x v="4"/>
    <x v="4"/>
    <x v="0"/>
    <x v="0"/>
    <x v="4"/>
  </r>
  <r>
    <x v="1"/>
    <x v="4"/>
    <x v="4"/>
    <x v="0"/>
    <x v="26"/>
    <x v="291"/>
    <n v="0"/>
    <x v="1"/>
    <x v="4"/>
    <x v="1"/>
    <x v="0"/>
    <x v="4"/>
    <x v="4"/>
    <x v="4"/>
    <x v="0"/>
    <x v="0"/>
    <x v="3"/>
  </r>
  <r>
    <x v="1"/>
    <x v="4"/>
    <x v="4"/>
    <x v="0"/>
    <x v="18"/>
    <x v="962"/>
    <n v="0"/>
    <x v="1"/>
    <x v="4"/>
    <x v="1"/>
    <x v="0"/>
    <x v="4"/>
    <x v="4"/>
    <x v="4"/>
    <x v="3"/>
    <x v="0"/>
    <x v="0"/>
  </r>
  <r>
    <x v="1"/>
    <x v="4"/>
    <x v="4"/>
    <x v="0"/>
    <x v="18"/>
    <x v="837"/>
    <n v="0"/>
    <x v="1"/>
    <x v="4"/>
    <x v="1"/>
    <x v="0"/>
    <x v="4"/>
    <x v="4"/>
    <x v="4"/>
    <x v="3"/>
    <x v="0"/>
    <x v="6"/>
  </r>
  <r>
    <x v="1"/>
    <x v="4"/>
    <x v="4"/>
    <x v="0"/>
    <x v="288"/>
    <x v="474"/>
    <n v="0"/>
    <x v="1"/>
    <x v="4"/>
    <x v="1"/>
    <x v="0"/>
    <x v="4"/>
    <x v="4"/>
    <x v="4"/>
    <x v="3"/>
    <x v="0"/>
    <x v="7"/>
  </r>
  <r>
    <x v="1"/>
    <x v="4"/>
    <x v="4"/>
    <x v="0"/>
    <x v="13"/>
    <x v="1042"/>
    <n v="0"/>
    <x v="1"/>
    <x v="4"/>
    <x v="1"/>
    <x v="0"/>
    <x v="4"/>
    <x v="4"/>
    <x v="4"/>
    <x v="3"/>
    <x v="0"/>
    <x v="4"/>
  </r>
  <r>
    <x v="1"/>
    <x v="4"/>
    <x v="4"/>
    <x v="0"/>
    <x v="165"/>
    <x v="244"/>
    <n v="0"/>
    <x v="1"/>
    <x v="4"/>
    <x v="1"/>
    <x v="0"/>
    <x v="4"/>
    <x v="4"/>
    <x v="4"/>
    <x v="0"/>
    <x v="0"/>
    <x v="6"/>
  </r>
  <r>
    <x v="1"/>
    <x v="4"/>
    <x v="4"/>
    <x v="0"/>
    <x v="110"/>
    <x v="920"/>
    <n v="495154.45"/>
    <x v="1"/>
    <x v="4"/>
    <x v="1"/>
    <x v="0"/>
    <x v="4"/>
    <x v="4"/>
    <x v="4"/>
    <x v="3"/>
    <x v="0"/>
    <x v="3"/>
  </r>
  <r>
    <x v="1"/>
    <x v="4"/>
    <x v="4"/>
    <x v="0"/>
    <x v="18"/>
    <x v="874"/>
    <n v="459628.06"/>
    <x v="1"/>
    <x v="4"/>
    <x v="1"/>
    <x v="0"/>
    <x v="4"/>
    <x v="4"/>
    <x v="4"/>
    <x v="3"/>
    <x v="0"/>
    <x v="2"/>
  </r>
  <r>
    <x v="1"/>
    <x v="4"/>
    <x v="4"/>
    <x v="0"/>
    <x v="13"/>
    <x v="1042"/>
    <n v="0"/>
    <x v="1"/>
    <x v="4"/>
    <x v="1"/>
    <x v="0"/>
    <x v="4"/>
    <x v="4"/>
    <x v="4"/>
    <x v="3"/>
    <x v="0"/>
    <x v="5"/>
  </r>
  <r>
    <x v="1"/>
    <x v="4"/>
    <x v="4"/>
    <x v="0"/>
    <x v="393"/>
    <x v="652"/>
    <n v="122055.51"/>
    <x v="1"/>
    <x v="4"/>
    <x v="1"/>
    <x v="0"/>
    <x v="4"/>
    <x v="4"/>
    <x v="4"/>
    <x v="2"/>
    <x v="0"/>
    <x v="7"/>
  </r>
  <r>
    <x v="1"/>
    <x v="4"/>
    <x v="4"/>
    <x v="0"/>
    <x v="18"/>
    <x v="1247"/>
    <n v="0"/>
    <x v="1"/>
    <x v="4"/>
    <x v="1"/>
    <x v="0"/>
    <x v="4"/>
    <x v="4"/>
    <x v="4"/>
    <x v="3"/>
    <x v="0"/>
    <x v="5"/>
  </r>
  <r>
    <x v="1"/>
    <x v="4"/>
    <x v="4"/>
    <x v="0"/>
    <x v="138"/>
    <x v="190"/>
    <n v="0"/>
    <x v="1"/>
    <x v="4"/>
    <x v="1"/>
    <x v="0"/>
    <x v="4"/>
    <x v="4"/>
    <x v="4"/>
    <x v="3"/>
    <x v="0"/>
    <x v="2"/>
  </r>
  <r>
    <x v="1"/>
    <x v="4"/>
    <x v="4"/>
    <x v="0"/>
    <x v="627"/>
    <x v="1269"/>
    <n v="107.36"/>
    <x v="1"/>
    <x v="4"/>
    <x v="1"/>
    <x v="0"/>
    <x v="4"/>
    <x v="4"/>
    <x v="4"/>
    <x v="3"/>
    <x v="1"/>
    <x v="3"/>
  </r>
  <r>
    <x v="1"/>
    <x v="4"/>
    <x v="4"/>
    <x v="0"/>
    <x v="75"/>
    <x v="91"/>
    <n v="764207.16"/>
    <x v="1"/>
    <x v="4"/>
    <x v="1"/>
    <x v="0"/>
    <x v="4"/>
    <x v="4"/>
    <x v="4"/>
    <x v="3"/>
    <x v="1"/>
    <x v="5"/>
  </r>
  <r>
    <x v="1"/>
    <x v="4"/>
    <x v="4"/>
    <x v="0"/>
    <x v="18"/>
    <x v="215"/>
    <n v="0"/>
    <x v="1"/>
    <x v="4"/>
    <x v="1"/>
    <x v="0"/>
    <x v="4"/>
    <x v="4"/>
    <x v="4"/>
    <x v="3"/>
    <x v="0"/>
    <x v="6"/>
  </r>
  <r>
    <x v="1"/>
    <x v="4"/>
    <x v="4"/>
    <x v="0"/>
    <x v="478"/>
    <x v="844"/>
    <n v="0"/>
    <x v="1"/>
    <x v="4"/>
    <x v="1"/>
    <x v="0"/>
    <x v="4"/>
    <x v="4"/>
    <x v="4"/>
    <x v="3"/>
    <x v="0"/>
    <x v="2"/>
  </r>
  <r>
    <x v="1"/>
    <x v="4"/>
    <x v="4"/>
    <x v="0"/>
    <x v="1"/>
    <x v="247"/>
    <n v="0"/>
    <x v="1"/>
    <x v="4"/>
    <x v="1"/>
    <x v="0"/>
    <x v="4"/>
    <x v="4"/>
    <x v="4"/>
    <x v="3"/>
    <x v="0"/>
    <x v="5"/>
  </r>
  <r>
    <x v="1"/>
    <x v="4"/>
    <x v="4"/>
    <x v="0"/>
    <x v="18"/>
    <x v="1247"/>
    <n v="0"/>
    <x v="1"/>
    <x v="4"/>
    <x v="1"/>
    <x v="0"/>
    <x v="4"/>
    <x v="4"/>
    <x v="4"/>
    <x v="3"/>
    <x v="0"/>
    <x v="0"/>
  </r>
  <r>
    <x v="1"/>
    <x v="4"/>
    <x v="4"/>
    <x v="0"/>
    <x v="661"/>
    <x v="1372"/>
    <n v="0"/>
    <x v="1"/>
    <x v="4"/>
    <x v="1"/>
    <x v="0"/>
    <x v="4"/>
    <x v="4"/>
    <x v="4"/>
    <x v="3"/>
    <x v="1"/>
    <x v="4"/>
  </r>
  <r>
    <x v="1"/>
    <x v="4"/>
    <x v="4"/>
    <x v="0"/>
    <x v="330"/>
    <x v="532"/>
    <n v="338664.58"/>
    <x v="1"/>
    <x v="4"/>
    <x v="1"/>
    <x v="0"/>
    <x v="4"/>
    <x v="4"/>
    <x v="4"/>
    <x v="0"/>
    <x v="0"/>
    <x v="6"/>
  </r>
  <r>
    <x v="1"/>
    <x v="4"/>
    <x v="4"/>
    <x v="0"/>
    <x v="84"/>
    <x v="762"/>
    <n v="0"/>
    <x v="1"/>
    <x v="4"/>
    <x v="1"/>
    <x v="0"/>
    <x v="4"/>
    <x v="4"/>
    <x v="4"/>
    <x v="3"/>
    <x v="0"/>
    <x v="1"/>
  </r>
  <r>
    <x v="1"/>
    <x v="4"/>
    <x v="4"/>
    <x v="0"/>
    <x v="84"/>
    <x v="762"/>
    <n v="0"/>
    <x v="1"/>
    <x v="4"/>
    <x v="1"/>
    <x v="0"/>
    <x v="4"/>
    <x v="4"/>
    <x v="4"/>
    <x v="3"/>
    <x v="0"/>
    <x v="5"/>
  </r>
  <r>
    <x v="1"/>
    <x v="4"/>
    <x v="4"/>
    <x v="0"/>
    <x v="59"/>
    <x v="67"/>
    <n v="0"/>
    <x v="1"/>
    <x v="4"/>
    <x v="1"/>
    <x v="0"/>
    <x v="4"/>
    <x v="4"/>
    <x v="4"/>
    <x v="0"/>
    <x v="0"/>
    <x v="0"/>
  </r>
  <r>
    <x v="1"/>
    <x v="4"/>
    <x v="4"/>
    <x v="0"/>
    <x v="84"/>
    <x v="762"/>
    <n v="0"/>
    <x v="1"/>
    <x v="4"/>
    <x v="1"/>
    <x v="0"/>
    <x v="4"/>
    <x v="4"/>
    <x v="4"/>
    <x v="3"/>
    <x v="0"/>
    <x v="0"/>
  </r>
  <r>
    <x v="1"/>
    <x v="4"/>
    <x v="4"/>
    <x v="0"/>
    <x v="18"/>
    <x v="1124"/>
    <n v="0"/>
    <x v="1"/>
    <x v="4"/>
    <x v="1"/>
    <x v="0"/>
    <x v="4"/>
    <x v="4"/>
    <x v="4"/>
    <x v="1"/>
    <x v="0"/>
    <x v="6"/>
  </r>
  <r>
    <x v="1"/>
    <x v="4"/>
    <x v="4"/>
    <x v="0"/>
    <x v="327"/>
    <x v="528"/>
    <n v="0"/>
    <x v="1"/>
    <x v="4"/>
    <x v="1"/>
    <x v="0"/>
    <x v="4"/>
    <x v="4"/>
    <x v="4"/>
    <x v="3"/>
    <x v="0"/>
    <x v="0"/>
  </r>
  <r>
    <x v="1"/>
    <x v="4"/>
    <x v="4"/>
    <x v="0"/>
    <x v="546"/>
    <x v="1002"/>
    <n v="978141.48"/>
    <x v="1"/>
    <x v="4"/>
    <x v="1"/>
    <x v="0"/>
    <x v="4"/>
    <x v="4"/>
    <x v="4"/>
    <x v="2"/>
    <x v="2"/>
    <x v="1"/>
  </r>
  <r>
    <x v="1"/>
    <x v="4"/>
    <x v="4"/>
    <x v="0"/>
    <x v="0"/>
    <x v="581"/>
    <n v="0"/>
    <x v="1"/>
    <x v="4"/>
    <x v="1"/>
    <x v="0"/>
    <x v="4"/>
    <x v="4"/>
    <x v="4"/>
    <x v="2"/>
    <x v="0"/>
    <x v="7"/>
  </r>
  <r>
    <x v="1"/>
    <x v="4"/>
    <x v="4"/>
    <x v="0"/>
    <x v="11"/>
    <x v="1131"/>
    <n v="0"/>
    <x v="1"/>
    <x v="4"/>
    <x v="1"/>
    <x v="0"/>
    <x v="4"/>
    <x v="4"/>
    <x v="4"/>
    <x v="3"/>
    <x v="0"/>
    <x v="4"/>
  </r>
  <r>
    <x v="1"/>
    <x v="4"/>
    <x v="4"/>
    <x v="0"/>
    <x v="1"/>
    <x v="125"/>
    <n v="416.05"/>
    <x v="1"/>
    <x v="4"/>
    <x v="1"/>
    <x v="0"/>
    <x v="4"/>
    <x v="4"/>
    <x v="4"/>
    <x v="3"/>
    <x v="0"/>
    <x v="1"/>
  </r>
  <r>
    <x v="1"/>
    <x v="4"/>
    <x v="4"/>
    <x v="0"/>
    <x v="622"/>
    <x v="1255"/>
    <n v="0"/>
    <x v="1"/>
    <x v="4"/>
    <x v="1"/>
    <x v="0"/>
    <x v="4"/>
    <x v="4"/>
    <x v="4"/>
    <x v="3"/>
    <x v="1"/>
    <x v="1"/>
  </r>
  <r>
    <x v="1"/>
    <x v="4"/>
    <x v="4"/>
    <x v="0"/>
    <x v="13"/>
    <x v="568"/>
    <n v="0"/>
    <x v="1"/>
    <x v="4"/>
    <x v="1"/>
    <x v="0"/>
    <x v="4"/>
    <x v="4"/>
    <x v="4"/>
    <x v="3"/>
    <x v="0"/>
    <x v="5"/>
  </r>
  <r>
    <x v="1"/>
    <x v="4"/>
    <x v="4"/>
    <x v="0"/>
    <x v="1"/>
    <x v="125"/>
    <n v="481.98"/>
    <x v="1"/>
    <x v="4"/>
    <x v="1"/>
    <x v="0"/>
    <x v="4"/>
    <x v="4"/>
    <x v="4"/>
    <x v="3"/>
    <x v="0"/>
    <x v="0"/>
  </r>
  <r>
    <x v="1"/>
    <x v="4"/>
    <x v="4"/>
    <x v="0"/>
    <x v="624"/>
    <x v="1260"/>
    <n v="0"/>
    <x v="1"/>
    <x v="4"/>
    <x v="1"/>
    <x v="0"/>
    <x v="4"/>
    <x v="4"/>
    <x v="4"/>
    <x v="3"/>
    <x v="1"/>
    <x v="6"/>
  </r>
  <r>
    <x v="1"/>
    <x v="4"/>
    <x v="4"/>
    <x v="0"/>
    <x v="1"/>
    <x v="125"/>
    <n v="225.36"/>
    <x v="1"/>
    <x v="4"/>
    <x v="1"/>
    <x v="0"/>
    <x v="4"/>
    <x v="4"/>
    <x v="4"/>
    <x v="3"/>
    <x v="0"/>
    <x v="3"/>
  </r>
  <r>
    <x v="1"/>
    <x v="4"/>
    <x v="4"/>
    <x v="0"/>
    <x v="13"/>
    <x v="13"/>
    <n v="0"/>
    <x v="1"/>
    <x v="4"/>
    <x v="1"/>
    <x v="0"/>
    <x v="4"/>
    <x v="4"/>
    <x v="4"/>
    <x v="3"/>
    <x v="0"/>
    <x v="5"/>
  </r>
  <r>
    <x v="1"/>
    <x v="4"/>
    <x v="4"/>
    <x v="0"/>
    <x v="1"/>
    <x v="125"/>
    <n v="153.05000000000001"/>
    <x v="1"/>
    <x v="4"/>
    <x v="1"/>
    <x v="0"/>
    <x v="4"/>
    <x v="4"/>
    <x v="4"/>
    <x v="3"/>
    <x v="0"/>
    <x v="5"/>
  </r>
  <r>
    <x v="1"/>
    <x v="4"/>
    <x v="4"/>
    <x v="0"/>
    <x v="257"/>
    <x v="405"/>
    <n v="79893.740000000005"/>
    <x v="1"/>
    <x v="4"/>
    <x v="1"/>
    <x v="0"/>
    <x v="4"/>
    <x v="4"/>
    <x v="4"/>
    <x v="6"/>
    <x v="0"/>
    <x v="2"/>
  </r>
  <r>
    <x v="1"/>
    <x v="4"/>
    <x v="4"/>
    <x v="0"/>
    <x v="283"/>
    <x v="792"/>
    <n v="0"/>
    <x v="1"/>
    <x v="4"/>
    <x v="1"/>
    <x v="0"/>
    <x v="4"/>
    <x v="4"/>
    <x v="4"/>
    <x v="1"/>
    <x v="0"/>
    <x v="3"/>
  </r>
  <r>
    <x v="1"/>
    <x v="4"/>
    <x v="4"/>
    <x v="0"/>
    <x v="151"/>
    <x v="209"/>
    <n v="0"/>
    <x v="1"/>
    <x v="4"/>
    <x v="1"/>
    <x v="0"/>
    <x v="4"/>
    <x v="4"/>
    <x v="4"/>
    <x v="0"/>
    <x v="0"/>
    <x v="3"/>
  </r>
  <r>
    <x v="1"/>
    <x v="4"/>
    <x v="4"/>
    <x v="0"/>
    <x v="182"/>
    <x v="268"/>
    <n v="86223773.290000007"/>
    <x v="1"/>
    <x v="4"/>
    <x v="1"/>
    <x v="0"/>
    <x v="4"/>
    <x v="4"/>
    <x v="4"/>
    <x v="0"/>
    <x v="2"/>
    <x v="6"/>
  </r>
  <r>
    <x v="1"/>
    <x v="4"/>
    <x v="4"/>
    <x v="0"/>
    <x v="43"/>
    <x v="471"/>
    <n v="0"/>
    <x v="1"/>
    <x v="4"/>
    <x v="1"/>
    <x v="0"/>
    <x v="4"/>
    <x v="4"/>
    <x v="4"/>
    <x v="5"/>
    <x v="0"/>
    <x v="1"/>
  </r>
  <r>
    <x v="1"/>
    <x v="4"/>
    <x v="4"/>
    <x v="0"/>
    <x v="88"/>
    <x v="106"/>
    <n v="0"/>
    <x v="1"/>
    <x v="4"/>
    <x v="1"/>
    <x v="0"/>
    <x v="4"/>
    <x v="4"/>
    <x v="4"/>
    <x v="4"/>
    <x v="0"/>
    <x v="2"/>
  </r>
  <r>
    <x v="1"/>
    <x v="4"/>
    <x v="4"/>
    <x v="0"/>
    <x v="41"/>
    <x v="908"/>
    <n v="0"/>
    <x v="1"/>
    <x v="4"/>
    <x v="1"/>
    <x v="0"/>
    <x v="4"/>
    <x v="4"/>
    <x v="4"/>
    <x v="3"/>
    <x v="0"/>
    <x v="0"/>
  </r>
  <r>
    <x v="1"/>
    <x v="4"/>
    <x v="4"/>
    <x v="0"/>
    <x v="41"/>
    <x v="127"/>
    <n v="0"/>
    <x v="1"/>
    <x v="4"/>
    <x v="1"/>
    <x v="0"/>
    <x v="4"/>
    <x v="4"/>
    <x v="4"/>
    <x v="3"/>
    <x v="0"/>
    <x v="0"/>
  </r>
  <r>
    <x v="1"/>
    <x v="4"/>
    <x v="4"/>
    <x v="0"/>
    <x v="428"/>
    <x v="714"/>
    <n v="0"/>
    <x v="1"/>
    <x v="4"/>
    <x v="1"/>
    <x v="0"/>
    <x v="4"/>
    <x v="4"/>
    <x v="4"/>
    <x v="3"/>
    <x v="1"/>
    <x v="1"/>
  </r>
  <r>
    <x v="1"/>
    <x v="4"/>
    <x v="4"/>
    <x v="0"/>
    <x v="90"/>
    <x v="108"/>
    <n v="3578.63"/>
    <x v="1"/>
    <x v="4"/>
    <x v="1"/>
    <x v="0"/>
    <x v="4"/>
    <x v="4"/>
    <x v="4"/>
    <x v="3"/>
    <x v="1"/>
    <x v="4"/>
  </r>
  <r>
    <x v="1"/>
    <x v="4"/>
    <x v="4"/>
    <x v="0"/>
    <x v="661"/>
    <x v="1372"/>
    <n v="0"/>
    <x v="1"/>
    <x v="4"/>
    <x v="1"/>
    <x v="0"/>
    <x v="4"/>
    <x v="4"/>
    <x v="4"/>
    <x v="3"/>
    <x v="1"/>
    <x v="5"/>
  </r>
  <r>
    <x v="1"/>
    <x v="4"/>
    <x v="4"/>
    <x v="0"/>
    <x v="41"/>
    <x v="1295"/>
    <n v="1583.99"/>
    <x v="1"/>
    <x v="4"/>
    <x v="1"/>
    <x v="0"/>
    <x v="4"/>
    <x v="4"/>
    <x v="4"/>
    <x v="3"/>
    <x v="0"/>
    <x v="1"/>
  </r>
  <r>
    <x v="1"/>
    <x v="4"/>
    <x v="4"/>
    <x v="0"/>
    <x v="11"/>
    <x v="1136"/>
    <n v="0"/>
    <x v="1"/>
    <x v="4"/>
    <x v="1"/>
    <x v="0"/>
    <x v="4"/>
    <x v="4"/>
    <x v="4"/>
    <x v="3"/>
    <x v="0"/>
    <x v="6"/>
  </r>
  <r>
    <x v="1"/>
    <x v="4"/>
    <x v="4"/>
    <x v="0"/>
    <x v="106"/>
    <x v="1325"/>
    <n v="0"/>
    <x v="1"/>
    <x v="4"/>
    <x v="1"/>
    <x v="0"/>
    <x v="4"/>
    <x v="4"/>
    <x v="4"/>
    <x v="1"/>
    <x v="2"/>
    <x v="4"/>
  </r>
  <r>
    <x v="1"/>
    <x v="4"/>
    <x v="4"/>
    <x v="0"/>
    <x v="18"/>
    <x v="35"/>
    <n v="0"/>
    <x v="1"/>
    <x v="4"/>
    <x v="1"/>
    <x v="0"/>
    <x v="4"/>
    <x v="4"/>
    <x v="4"/>
    <x v="3"/>
    <x v="0"/>
    <x v="7"/>
  </r>
  <r>
    <x v="1"/>
    <x v="4"/>
    <x v="4"/>
    <x v="0"/>
    <x v="278"/>
    <x v="451"/>
    <n v="0"/>
    <x v="1"/>
    <x v="4"/>
    <x v="1"/>
    <x v="0"/>
    <x v="4"/>
    <x v="4"/>
    <x v="4"/>
    <x v="5"/>
    <x v="0"/>
    <x v="1"/>
  </r>
  <r>
    <x v="1"/>
    <x v="4"/>
    <x v="4"/>
    <x v="0"/>
    <x v="2"/>
    <x v="2"/>
    <n v="0"/>
    <x v="1"/>
    <x v="4"/>
    <x v="1"/>
    <x v="0"/>
    <x v="4"/>
    <x v="4"/>
    <x v="4"/>
    <x v="0"/>
    <x v="0"/>
    <x v="2"/>
  </r>
  <r>
    <x v="1"/>
    <x v="4"/>
    <x v="4"/>
    <x v="0"/>
    <x v="11"/>
    <x v="1069"/>
    <n v="0"/>
    <x v="1"/>
    <x v="4"/>
    <x v="1"/>
    <x v="0"/>
    <x v="4"/>
    <x v="4"/>
    <x v="4"/>
    <x v="3"/>
    <x v="0"/>
    <x v="7"/>
  </r>
  <r>
    <x v="1"/>
    <x v="4"/>
    <x v="4"/>
    <x v="0"/>
    <x v="469"/>
    <x v="812"/>
    <n v="426628.6"/>
    <x v="1"/>
    <x v="4"/>
    <x v="1"/>
    <x v="0"/>
    <x v="4"/>
    <x v="4"/>
    <x v="4"/>
    <x v="3"/>
    <x v="0"/>
    <x v="6"/>
  </r>
  <r>
    <x v="1"/>
    <x v="4"/>
    <x v="4"/>
    <x v="0"/>
    <x v="661"/>
    <x v="1372"/>
    <n v="0"/>
    <x v="1"/>
    <x v="4"/>
    <x v="1"/>
    <x v="0"/>
    <x v="4"/>
    <x v="4"/>
    <x v="4"/>
    <x v="3"/>
    <x v="1"/>
    <x v="0"/>
  </r>
  <r>
    <x v="1"/>
    <x v="4"/>
    <x v="4"/>
    <x v="0"/>
    <x v="331"/>
    <x v="534"/>
    <n v="0"/>
    <x v="1"/>
    <x v="4"/>
    <x v="1"/>
    <x v="0"/>
    <x v="4"/>
    <x v="4"/>
    <x v="4"/>
    <x v="4"/>
    <x v="0"/>
    <x v="5"/>
  </r>
  <r>
    <x v="1"/>
    <x v="4"/>
    <x v="4"/>
    <x v="0"/>
    <x v="1"/>
    <x v="1165"/>
    <n v="0"/>
    <x v="1"/>
    <x v="4"/>
    <x v="1"/>
    <x v="0"/>
    <x v="4"/>
    <x v="4"/>
    <x v="4"/>
    <x v="3"/>
    <x v="0"/>
    <x v="7"/>
  </r>
  <r>
    <x v="1"/>
    <x v="4"/>
    <x v="4"/>
    <x v="0"/>
    <x v="153"/>
    <x v="741"/>
    <n v="33675.699999999997"/>
    <x v="1"/>
    <x v="4"/>
    <x v="1"/>
    <x v="0"/>
    <x v="4"/>
    <x v="4"/>
    <x v="4"/>
    <x v="2"/>
    <x v="0"/>
    <x v="3"/>
  </r>
  <r>
    <x v="1"/>
    <x v="4"/>
    <x v="4"/>
    <x v="0"/>
    <x v="113"/>
    <x v="143"/>
    <n v="1585.95"/>
    <x v="1"/>
    <x v="4"/>
    <x v="1"/>
    <x v="0"/>
    <x v="4"/>
    <x v="4"/>
    <x v="4"/>
    <x v="3"/>
    <x v="1"/>
    <x v="2"/>
  </r>
  <r>
    <x v="1"/>
    <x v="4"/>
    <x v="4"/>
    <x v="0"/>
    <x v="34"/>
    <x v="889"/>
    <n v="0"/>
    <x v="1"/>
    <x v="4"/>
    <x v="1"/>
    <x v="0"/>
    <x v="4"/>
    <x v="4"/>
    <x v="4"/>
    <x v="1"/>
    <x v="0"/>
    <x v="4"/>
  </r>
  <r>
    <x v="1"/>
    <x v="4"/>
    <x v="4"/>
    <x v="0"/>
    <x v="324"/>
    <x v="525"/>
    <n v="0"/>
    <x v="1"/>
    <x v="4"/>
    <x v="1"/>
    <x v="0"/>
    <x v="4"/>
    <x v="4"/>
    <x v="4"/>
    <x v="3"/>
    <x v="0"/>
    <x v="0"/>
  </r>
  <r>
    <x v="1"/>
    <x v="4"/>
    <x v="4"/>
    <x v="0"/>
    <x v="113"/>
    <x v="143"/>
    <n v="1310.48"/>
    <x v="1"/>
    <x v="4"/>
    <x v="1"/>
    <x v="0"/>
    <x v="4"/>
    <x v="4"/>
    <x v="4"/>
    <x v="3"/>
    <x v="1"/>
    <x v="7"/>
  </r>
  <r>
    <x v="1"/>
    <x v="4"/>
    <x v="4"/>
    <x v="0"/>
    <x v="113"/>
    <x v="143"/>
    <n v="3029.41"/>
    <x v="1"/>
    <x v="4"/>
    <x v="1"/>
    <x v="0"/>
    <x v="4"/>
    <x v="4"/>
    <x v="4"/>
    <x v="3"/>
    <x v="1"/>
    <x v="0"/>
  </r>
  <r>
    <x v="1"/>
    <x v="4"/>
    <x v="4"/>
    <x v="0"/>
    <x v="113"/>
    <x v="143"/>
    <n v="1156.56"/>
    <x v="1"/>
    <x v="4"/>
    <x v="1"/>
    <x v="0"/>
    <x v="4"/>
    <x v="4"/>
    <x v="4"/>
    <x v="3"/>
    <x v="1"/>
    <x v="3"/>
  </r>
  <r>
    <x v="1"/>
    <x v="4"/>
    <x v="4"/>
    <x v="0"/>
    <x v="594"/>
    <x v="1138"/>
    <n v="7770.4"/>
    <x v="1"/>
    <x v="4"/>
    <x v="1"/>
    <x v="0"/>
    <x v="4"/>
    <x v="4"/>
    <x v="4"/>
    <x v="2"/>
    <x v="0"/>
    <x v="6"/>
  </r>
  <r>
    <x v="1"/>
    <x v="4"/>
    <x v="4"/>
    <x v="0"/>
    <x v="333"/>
    <x v="698"/>
    <n v="0"/>
    <x v="1"/>
    <x v="4"/>
    <x v="1"/>
    <x v="0"/>
    <x v="4"/>
    <x v="4"/>
    <x v="4"/>
    <x v="2"/>
    <x v="1"/>
    <x v="6"/>
  </r>
  <r>
    <x v="1"/>
    <x v="4"/>
    <x v="4"/>
    <x v="0"/>
    <x v="487"/>
    <x v="862"/>
    <n v="52.56"/>
    <x v="1"/>
    <x v="4"/>
    <x v="1"/>
    <x v="0"/>
    <x v="4"/>
    <x v="4"/>
    <x v="4"/>
    <x v="1"/>
    <x v="1"/>
    <x v="0"/>
  </r>
  <r>
    <x v="1"/>
    <x v="4"/>
    <x v="4"/>
    <x v="0"/>
    <x v="41"/>
    <x v="157"/>
    <n v="3232.57"/>
    <x v="1"/>
    <x v="4"/>
    <x v="1"/>
    <x v="0"/>
    <x v="4"/>
    <x v="4"/>
    <x v="4"/>
    <x v="3"/>
    <x v="0"/>
    <x v="2"/>
  </r>
  <r>
    <x v="1"/>
    <x v="4"/>
    <x v="4"/>
    <x v="0"/>
    <x v="41"/>
    <x v="351"/>
    <n v="0"/>
    <x v="1"/>
    <x v="4"/>
    <x v="1"/>
    <x v="0"/>
    <x v="4"/>
    <x v="4"/>
    <x v="4"/>
    <x v="3"/>
    <x v="0"/>
    <x v="4"/>
  </r>
  <r>
    <x v="1"/>
    <x v="4"/>
    <x v="4"/>
    <x v="0"/>
    <x v="649"/>
    <x v="1337"/>
    <n v="0"/>
    <x v="1"/>
    <x v="4"/>
    <x v="1"/>
    <x v="0"/>
    <x v="4"/>
    <x v="4"/>
    <x v="4"/>
    <x v="3"/>
    <x v="1"/>
    <x v="0"/>
  </r>
  <r>
    <x v="1"/>
    <x v="4"/>
    <x v="4"/>
    <x v="0"/>
    <x v="16"/>
    <x v="16"/>
    <n v="0"/>
    <x v="1"/>
    <x v="4"/>
    <x v="1"/>
    <x v="0"/>
    <x v="4"/>
    <x v="4"/>
    <x v="4"/>
    <x v="0"/>
    <x v="0"/>
    <x v="3"/>
  </r>
  <r>
    <x v="1"/>
    <x v="4"/>
    <x v="4"/>
    <x v="0"/>
    <x v="11"/>
    <x v="1058"/>
    <n v="0"/>
    <x v="1"/>
    <x v="4"/>
    <x v="1"/>
    <x v="0"/>
    <x v="4"/>
    <x v="4"/>
    <x v="4"/>
    <x v="3"/>
    <x v="0"/>
    <x v="0"/>
  </r>
  <r>
    <x v="1"/>
    <x v="4"/>
    <x v="4"/>
    <x v="0"/>
    <x v="13"/>
    <x v="1340"/>
    <n v="0"/>
    <x v="1"/>
    <x v="4"/>
    <x v="1"/>
    <x v="0"/>
    <x v="4"/>
    <x v="4"/>
    <x v="4"/>
    <x v="3"/>
    <x v="0"/>
    <x v="5"/>
  </r>
  <r>
    <x v="1"/>
    <x v="4"/>
    <x v="4"/>
    <x v="0"/>
    <x v="1"/>
    <x v="870"/>
    <n v="805683.98"/>
    <x v="1"/>
    <x v="4"/>
    <x v="1"/>
    <x v="0"/>
    <x v="4"/>
    <x v="4"/>
    <x v="4"/>
    <x v="3"/>
    <x v="0"/>
    <x v="0"/>
  </r>
  <r>
    <x v="1"/>
    <x v="4"/>
    <x v="4"/>
    <x v="0"/>
    <x v="13"/>
    <x v="1313"/>
    <n v="0"/>
    <x v="1"/>
    <x v="4"/>
    <x v="1"/>
    <x v="0"/>
    <x v="4"/>
    <x v="4"/>
    <x v="4"/>
    <x v="3"/>
    <x v="0"/>
    <x v="5"/>
  </r>
  <r>
    <x v="1"/>
    <x v="4"/>
    <x v="4"/>
    <x v="0"/>
    <x v="1"/>
    <x v="237"/>
    <n v="2879.53"/>
    <x v="1"/>
    <x v="4"/>
    <x v="1"/>
    <x v="0"/>
    <x v="4"/>
    <x v="4"/>
    <x v="4"/>
    <x v="3"/>
    <x v="0"/>
    <x v="3"/>
  </r>
  <r>
    <x v="1"/>
    <x v="4"/>
    <x v="4"/>
    <x v="0"/>
    <x v="219"/>
    <x v="650"/>
    <n v="0"/>
    <x v="1"/>
    <x v="4"/>
    <x v="1"/>
    <x v="0"/>
    <x v="4"/>
    <x v="4"/>
    <x v="4"/>
    <x v="3"/>
    <x v="0"/>
    <x v="6"/>
  </r>
  <r>
    <x v="1"/>
    <x v="4"/>
    <x v="4"/>
    <x v="0"/>
    <x v="118"/>
    <x v="149"/>
    <n v="1774.81"/>
    <x v="1"/>
    <x v="4"/>
    <x v="1"/>
    <x v="0"/>
    <x v="4"/>
    <x v="4"/>
    <x v="4"/>
    <x v="3"/>
    <x v="0"/>
    <x v="1"/>
  </r>
  <r>
    <x v="1"/>
    <x v="4"/>
    <x v="4"/>
    <x v="0"/>
    <x v="378"/>
    <x v="1022"/>
    <n v="0"/>
    <x v="1"/>
    <x v="4"/>
    <x v="1"/>
    <x v="0"/>
    <x v="4"/>
    <x v="4"/>
    <x v="4"/>
    <x v="3"/>
    <x v="0"/>
    <x v="5"/>
  </r>
  <r>
    <x v="1"/>
    <x v="4"/>
    <x v="4"/>
    <x v="0"/>
    <x v="542"/>
    <x v="990"/>
    <n v="-130994.43"/>
    <x v="1"/>
    <x v="4"/>
    <x v="1"/>
    <x v="0"/>
    <x v="4"/>
    <x v="4"/>
    <x v="4"/>
    <x v="3"/>
    <x v="0"/>
    <x v="7"/>
  </r>
  <r>
    <x v="1"/>
    <x v="4"/>
    <x v="4"/>
    <x v="0"/>
    <x v="371"/>
    <x v="614"/>
    <n v="3670521.4"/>
    <x v="1"/>
    <x v="4"/>
    <x v="1"/>
    <x v="0"/>
    <x v="4"/>
    <x v="4"/>
    <x v="4"/>
    <x v="3"/>
    <x v="1"/>
    <x v="1"/>
  </r>
  <r>
    <x v="1"/>
    <x v="4"/>
    <x v="4"/>
    <x v="0"/>
    <x v="11"/>
    <x v="38"/>
    <n v="0"/>
    <x v="1"/>
    <x v="4"/>
    <x v="1"/>
    <x v="0"/>
    <x v="4"/>
    <x v="4"/>
    <x v="4"/>
    <x v="3"/>
    <x v="0"/>
    <x v="3"/>
  </r>
  <r>
    <x v="1"/>
    <x v="4"/>
    <x v="4"/>
    <x v="0"/>
    <x v="41"/>
    <x v="505"/>
    <n v="0"/>
    <x v="1"/>
    <x v="4"/>
    <x v="1"/>
    <x v="0"/>
    <x v="4"/>
    <x v="4"/>
    <x v="4"/>
    <x v="3"/>
    <x v="0"/>
    <x v="6"/>
  </r>
  <r>
    <x v="1"/>
    <x v="4"/>
    <x v="4"/>
    <x v="0"/>
    <x v="73"/>
    <x v="1054"/>
    <n v="746.58"/>
    <x v="1"/>
    <x v="4"/>
    <x v="1"/>
    <x v="0"/>
    <x v="4"/>
    <x v="4"/>
    <x v="4"/>
    <x v="2"/>
    <x v="1"/>
    <x v="3"/>
  </r>
  <r>
    <x v="1"/>
    <x v="4"/>
    <x v="4"/>
    <x v="0"/>
    <x v="542"/>
    <x v="990"/>
    <n v="-113613.92"/>
    <x v="1"/>
    <x v="4"/>
    <x v="1"/>
    <x v="0"/>
    <x v="4"/>
    <x v="4"/>
    <x v="4"/>
    <x v="3"/>
    <x v="0"/>
    <x v="2"/>
  </r>
  <r>
    <x v="1"/>
    <x v="4"/>
    <x v="4"/>
    <x v="0"/>
    <x v="11"/>
    <x v="873"/>
    <n v="0"/>
    <x v="1"/>
    <x v="4"/>
    <x v="1"/>
    <x v="0"/>
    <x v="4"/>
    <x v="4"/>
    <x v="4"/>
    <x v="3"/>
    <x v="0"/>
    <x v="5"/>
  </r>
  <r>
    <x v="1"/>
    <x v="4"/>
    <x v="4"/>
    <x v="0"/>
    <x v="192"/>
    <x v="810"/>
    <n v="0"/>
    <x v="1"/>
    <x v="4"/>
    <x v="1"/>
    <x v="0"/>
    <x v="4"/>
    <x v="4"/>
    <x v="4"/>
    <x v="3"/>
    <x v="0"/>
    <x v="7"/>
  </r>
  <r>
    <x v="1"/>
    <x v="4"/>
    <x v="4"/>
    <x v="0"/>
    <x v="41"/>
    <x v="523"/>
    <n v="5129.03"/>
    <x v="1"/>
    <x v="4"/>
    <x v="1"/>
    <x v="0"/>
    <x v="4"/>
    <x v="4"/>
    <x v="4"/>
    <x v="3"/>
    <x v="0"/>
    <x v="1"/>
  </r>
  <r>
    <x v="1"/>
    <x v="4"/>
    <x v="4"/>
    <x v="0"/>
    <x v="11"/>
    <x v="770"/>
    <n v="10820.81"/>
    <x v="1"/>
    <x v="4"/>
    <x v="1"/>
    <x v="0"/>
    <x v="4"/>
    <x v="4"/>
    <x v="4"/>
    <x v="3"/>
    <x v="0"/>
    <x v="3"/>
  </r>
  <r>
    <x v="1"/>
    <x v="4"/>
    <x v="4"/>
    <x v="0"/>
    <x v="214"/>
    <x v="556"/>
    <n v="0"/>
    <x v="1"/>
    <x v="4"/>
    <x v="1"/>
    <x v="0"/>
    <x v="4"/>
    <x v="4"/>
    <x v="4"/>
    <x v="3"/>
    <x v="0"/>
    <x v="7"/>
  </r>
  <r>
    <x v="1"/>
    <x v="4"/>
    <x v="4"/>
    <x v="0"/>
    <x v="451"/>
    <x v="772"/>
    <n v="0"/>
    <x v="1"/>
    <x v="4"/>
    <x v="1"/>
    <x v="0"/>
    <x v="4"/>
    <x v="4"/>
    <x v="4"/>
    <x v="2"/>
    <x v="1"/>
    <x v="3"/>
  </r>
  <r>
    <x v="1"/>
    <x v="4"/>
    <x v="4"/>
    <x v="0"/>
    <x v="344"/>
    <x v="562"/>
    <n v="1439930.59"/>
    <x v="1"/>
    <x v="4"/>
    <x v="1"/>
    <x v="0"/>
    <x v="4"/>
    <x v="4"/>
    <x v="4"/>
    <x v="2"/>
    <x v="2"/>
    <x v="7"/>
  </r>
  <r>
    <x v="1"/>
    <x v="4"/>
    <x v="4"/>
    <x v="0"/>
    <x v="83"/>
    <x v="99"/>
    <n v="0"/>
    <x v="1"/>
    <x v="4"/>
    <x v="1"/>
    <x v="0"/>
    <x v="4"/>
    <x v="4"/>
    <x v="4"/>
    <x v="3"/>
    <x v="0"/>
    <x v="1"/>
  </r>
  <r>
    <x v="1"/>
    <x v="4"/>
    <x v="4"/>
    <x v="0"/>
    <x v="0"/>
    <x v="344"/>
    <n v="0"/>
    <x v="1"/>
    <x v="4"/>
    <x v="1"/>
    <x v="0"/>
    <x v="4"/>
    <x v="4"/>
    <x v="4"/>
    <x v="1"/>
    <x v="0"/>
    <x v="3"/>
  </r>
  <r>
    <x v="1"/>
    <x v="4"/>
    <x v="4"/>
    <x v="0"/>
    <x v="248"/>
    <x v="917"/>
    <n v="0"/>
    <x v="1"/>
    <x v="4"/>
    <x v="1"/>
    <x v="0"/>
    <x v="4"/>
    <x v="4"/>
    <x v="4"/>
    <x v="3"/>
    <x v="1"/>
    <x v="1"/>
  </r>
  <r>
    <x v="1"/>
    <x v="4"/>
    <x v="4"/>
    <x v="0"/>
    <x v="203"/>
    <x v="317"/>
    <n v="0"/>
    <x v="1"/>
    <x v="4"/>
    <x v="1"/>
    <x v="0"/>
    <x v="4"/>
    <x v="4"/>
    <x v="4"/>
    <x v="0"/>
    <x v="0"/>
    <x v="0"/>
  </r>
  <r>
    <x v="1"/>
    <x v="4"/>
    <x v="4"/>
    <x v="0"/>
    <x v="1"/>
    <x v="720"/>
    <n v="0"/>
    <x v="1"/>
    <x v="4"/>
    <x v="1"/>
    <x v="0"/>
    <x v="4"/>
    <x v="4"/>
    <x v="4"/>
    <x v="3"/>
    <x v="0"/>
    <x v="6"/>
  </r>
  <r>
    <x v="1"/>
    <x v="4"/>
    <x v="4"/>
    <x v="0"/>
    <x v="41"/>
    <x v="851"/>
    <n v="0"/>
    <x v="1"/>
    <x v="4"/>
    <x v="1"/>
    <x v="0"/>
    <x v="4"/>
    <x v="4"/>
    <x v="4"/>
    <x v="3"/>
    <x v="0"/>
    <x v="2"/>
  </r>
  <r>
    <x v="1"/>
    <x v="4"/>
    <x v="4"/>
    <x v="0"/>
    <x v="11"/>
    <x v="1306"/>
    <n v="0"/>
    <x v="1"/>
    <x v="4"/>
    <x v="1"/>
    <x v="0"/>
    <x v="4"/>
    <x v="4"/>
    <x v="4"/>
    <x v="3"/>
    <x v="0"/>
    <x v="0"/>
  </r>
  <r>
    <x v="1"/>
    <x v="4"/>
    <x v="4"/>
    <x v="0"/>
    <x v="646"/>
    <x v="1331"/>
    <n v="0"/>
    <x v="1"/>
    <x v="4"/>
    <x v="1"/>
    <x v="0"/>
    <x v="4"/>
    <x v="4"/>
    <x v="4"/>
    <x v="0"/>
    <x v="0"/>
    <x v="0"/>
  </r>
  <r>
    <x v="1"/>
    <x v="4"/>
    <x v="4"/>
    <x v="0"/>
    <x v="143"/>
    <x v="197"/>
    <n v="0"/>
    <x v="1"/>
    <x v="4"/>
    <x v="1"/>
    <x v="0"/>
    <x v="4"/>
    <x v="4"/>
    <x v="4"/>
    <x v="3"/>
    <x v="1"/>
    <x v="1"/>
  </r>
  <r>
    <x v="1"/>
    <x v="4"/>
    <x v="4"/>
    <x v="0"/>
    <x v="249"/>
    <x v="1191"/>
    <n v="0"/>
    <x v="1"/>
    <x v="4"/>
    <x v="1"/>
    <x v="0"/>
    <x v="4"/>
    <x v="4"/>
    <x v="4"/>
    <x v="3"/>
    <x v="0"/>
    <x v="4"/>
  </r>
  <r>
    <x v="1"/>
    <x v="4"/>
    <x v="4"/>
    <x v="0"/>
    <x v="41"/>
    <x v="876"/>
    <n v="0"/>
    <x v="1"/>
    <x v="4"/>
    <x v="1"/>
    <x v="0"/>
    <x v="4"/>
    <x v="4"/>
    <x v="4"/>
    <x v="3"/>
    <x v="0"/>
    <x v="0"/>
  </r>
  <r>
    <x v="1"/>
    <x v="4"/>
    <x v="4"/>
    <x v="0"/>
    <x v="657"/>
    <x v="1364"/>
    <n v="3846433.97"/>
    <x v="1"/>
    <x v="4"/>
    <x v="1"/>
    <x v="0"/>
    <x v="4"/>
    <x v="4"/>
    <x v="4"/>
    <x v="0"/>
    <x v="0"/>
    <x v="1"/>
  </r>
  <r>
    <x v="1"/>
    <x v="4"/>
    <x v="4"/>
    <x v="0"/>
    <x v="41"/>
    <x v="876"/>
    <n v="0"/>
    <x v="1"/>
    <x v="4"/>
    <x v="1"/>
    <x v="0"/>
    <x v="4"/>
    <x v="4"/>
    <x v="4"/>
    <x v="3"/>
    <x v="0"/>
    <x v="2"/>
  </r>
  <r>
    <x v="1"/>
    <x v="4"/>
    <x v="4"/>
    <x v="0"/>
    <x v="11"/>
    <x v="952"/>
    <n v="0"/>
    <x v="1"/>
    <x v="4"/>
    <x v="1"/>
    <x v="0"/>
    <x v="4"/>
    <x v="4"/>
    <x v="4"/>
    <x v="3"/>
    <x v="0"/>
    <x v="2"/>
  </r>
  <r>
    <x v="1"/>
    <x v="4"/>
    <x v="4"/>
    <x v="0"/>
    <x v="21"/>
    <x v="154"/>
    <n v="0"/>
    <x v="1"/>
    <x v="4"/>
    <x v="1"/>
    <x v="0"/>
    <x v="4"/>
    <x v="4"/>
    <x v="4"/>
    <x v="0"/>
    <x v="0"/>
    <x v="7"/>
  </r>
  <r>
    <x v="1"/>
    <x v="4"/>
    <x v="4"/>
    <x v="0"/>
    <x v="13"/>
    <x v="464"/>
    <n v="0"/>
    <x v="1"/>
    <x v="4"/>
    <x v="1"/>
    <x v="0"/>
    <x v="4"/>
    <x v="4"/>
    <x v="4"/>
    <x v="3"/>
    <x v="0"/>
    <x v="6"/>
  </r>
  <r>
    <x v="1"/>
    <x v="4"/>
    <x v="4"/>
    <x v="0"/>
    <x v="136"/>
    <x v="352"/>
    <n v="0"/>
    <x v="1"/>
    <x v="4"/>
    <x v="1"/>
    <x v="0"/>
    <x v="4"/>
    <x v="4"/>
    <x v="4"/>
    <x v="0"/>
    <x v="0"/>
    <x v="0"/>
  </r>
  <r>
    <x v="1"/>
    <x v="4"/>
    <x v="4"/>
    <x v="0"/>
    <x v="545"/>
    <x v="1000"/>
    <n v="-940480.09"/>
    <x v="1"/>
    <x v="4"/>
    <x v="1"/>
    <x v="0"/>
    <x v="4"/>
    <x v="4"/>
    <x v="4"/>
    <x v="3"/>
    <x v="1"/>
    <x v="7"/>
  </r>
  <r>
    <x v="1"/>
    <x v="4"/>
    <x v="4"/>
    <x v="0"/>
    <x v="463"/>
    <x v="793"/>
    <n v="0"/>
    <x v="1"/>
    <x v="4"/>
    <x v="1"/>
    <x v="0"/>
    <x v="4"/>
    <x v="4"/>
    <x v="4"/>
    <x v="0"/>
    <x v="0"/>
    <x v="5"/>
  </r>
  <r>
    <x v="1"/>
    <x v="4"/>
    <x v="4"/>
    <x v="0"/>
    <x v="41"/>
    <x v="690"/>
    <n v="85233.38"/>
    <x v="1"/>
    <x v="4"/>
    <x v="1"/>
    <x v="0"/>
    <x v="4"/>
    <x v="4"/>
    <x v="4"/>
    <x v="3"/>
    <x v="0"/>
    <x v="1"/>
  </r>
  <r>
    <x v="1"/>
    <x v="4"/>
    <x v="4"/>
    <x v="0"/>
    <x v="53"/>
    <x v="60"/>
    <n v="0"/>
    <x v="1"/>
    <x v="4"/>
    <x v="1"/>
    <x v="0"/>
    <x v="4"/>
    <x v="4"/>
    <x v="4"/>
    <x v="1"/>
    <x v="1"/>
    <x v="5"/>
  </r>
  <r>
    <x v="1"/>
    <x v="4"/>
    <x v="4"/>
    <x v="0"/>
    <x v="41"/>
    <x v="616"/>
    <n v="0"/>
    <x v="1"/>
    <x v="4"/>
    <x v="1"/>
    <x v="0"/>
    <x v="4"/>
    <x v="4"/>
    <x v="4"/>
    <x v="3"/>
    <x v="0"/>
    <x v="1"/>
  </r>
  <r>
    <x v="1"/>
    <x v="4"/>
    <x v="4"/>
    <x v="0"/>
    <x v="262"/>
    <x v="417"/>
    <n v="429638.36"/>
    <x v="1"/>
    <x v="4"/>
    <x v="1"/>
    <x v="0"/>
    <x v="4"/>
    <x v="4"/>
    <x v="4"/>
    <x v="1"/>
    <x v="0"/>
    <x v="3"/>
  </r>
  <r>
    <x v="1"/>
    <x v="4"/>
    <x v="4"/>
    <x v="0"/>
    <x v="65"/>
    <x v="79"/>
    <n v="0"/>
    <x v="1"/>
    <x v="4"/>
    <x v="1"/>
    <x v="0"/>
    <x v="4"/>
    <x v="4"/>
    <x v="4"/>
    <x v="1"/>
    <x v="1"/>
    <x v="2"/>
  </r>
  <r>
    <x v="1"/>
    <x v="4"/>
    <x v="4"/>
    <x v="0"/>
    <x v="466"/>
    <x v="806"/>
    <n v="0"/>
    <x v="1"/>
    <x v="4"/>
    <x v="1"/>
    <x v="0"/>
    <x v="4"/>
    <x v="4"/>
    <x v="4"/>
    <x v="1"/>
    <x v="0"/>
    <x v="4"/>
  </r>
  <r>
    <x v="1"/>
    <x v="4"/>
    <x v="4"/>
    <x v="0"/>
    <x v="41"/>
    <x v="72"/>
    <n v="5136712.58"/>
    <x v="1"/>
    <x v="4"/>
    <x v="1"/>
    <x v="0"/>
    <x v="4"/>
    <x v="4"/>
    <x v="4"/>
    <x v="1"/>
    <x v="0"/>
    <x v="0"/>
  </r>
  <r>
    <x v="1"/>
    <x v="4"/>
    <x v="4"/>
    <x v="0"/>
    <x v="16"/>
    <x v="16"/>
    <n v="0"/>
    <x v="1"/>
    <x v="4"/>
    <x v="1"/>
    <x v="0"/>
    <x v="4"/>
    <x v="4"/>
    <x v="4"/>
    <x v="0"/>
    <x v="0"/>
    <x v="1"/>
  </r>
  <r>
    <x v="1"/>
    <x v="4"/>
    <x v="4"/>
    <x v="0"/>
    <x v="641"/>
    <x v="1315"/>
    <n v="0"/>
    <x v="1"/>
    <x v="4"/>
    <x v="1"/>
    <x v="0"/>
    <x v="4"/>
    <x v="4"/>
    <x v="4"/>
    <x v="3"/>
    <x v="0"/>
    <x v="6"/>
  </r>
  <r>
    <x v="1"/>
    <x v="4"/>
    <x v="4"/>
    <x v="0"/>
    <x v="13"/>
    <x v="464"/>
    <n v="0"/>
    <x v="1"/>
    <x v="4"/>
    <x v="1"/>
    <x v="0"/>
    <x v="4"/>
    <x v="4"/>
    <x v="4"/>
    <x v="3"/>
    <x v="0"/>
    <x v="5"/>
  </r>
  <r>
    <x v="1"/>
    <x v="4"/>
    <x v="4"/>
    <x v="0"/>
    <x v="608"/>
    <x v="1176"/>
    <n v="0"/>
    <x v="1"/>
    <x v="4"/>
    <x v="1"/>
    <x v="0"/>
    <x v="4"/>
    <x v="4"/>
    <x v="4"/>
    <x v="3"/>
    <x v="1"/>
    <x v="3"/>
  </r>
  <r>
    <x v="1"/>
    <x v="4"/>
    <x v="4"/>
    <x v="0"/>
    <x v="11"/>
    <x v="1242"/>
    <n v="0"/>
    <x v="1"/>
    <x v="4"/>
    <x v="1"/>
    <x v="0"/>
    <x v="4"/>
    <x v="4"/>
    <x v="4"/>
    <x v="3"/>
    <x v="0"/>
    <x v="0"/>
  </r>
  <r>
    <x v="1"/>
    <x v="4"/>
    <x v="4"/>
    <x v="0"/>
    <x v="92"/>
    <x v="110"/>
    <n v="0"/>
    <x v="1"/>
    <x v="4"/>
    <x v="1"/>
    <x v="0"/>
    <x v="4"/>
    <x v="4"/>
    <x v="4"/>
    <x v="3"/>
    <x v="1"/>
    <x v="2"/>
  </r>
  <r>
    <x v="1"/>
    <x v="4"/>
    <x v="4"/>
    <x v="0"/>
    <x v="492"/>
    <x v="1146"/>
    <n v="0"/>
    <x v="1"/>
    <x v="4"/>
    <x v="1"/>
    <x v="0"/>
    <x v="4"/>
    <x v="4"/>
    <x v="4"/>
    <x v="4"/>
    <x v="0"/>
    <x v="3"/>
  </r>
  <r>
    <x v="1"/>
    <x v="4"/>
    <x v="4"/>
    <x v="0"/>
    <x v="328"/>
    <x v="529"/>
    <n v="0"/>
    <x v="1"/>
    <x v="4"/>
    <x v="1"/>
    <x v="0"/>
    <x v="4"/>
    <x v="4"/>
    <x v="4"/>
    <x v="4"/>
    <x v="1"/>
    <x v="0"/>
  </r>
  <r>
    <x v="1"/>
    <x v="4"/>
    <x v="4"/>
    <x v="0"/>
    <x v="18"/>
    <x v="1112"/>
    <n v="0"/>
    <x v="1"/>
    <x v="4"/>
    <x v="1"/>
    <x v="0"/>
    <x v="4"/>
    <x v="4"/>
    <x v="4"/>
    <x v="3"/>
    <x v="0"/>
    <x v="1"/>
  </r>
  <r>
    <x v="1"/>
    <x v="4"/>
    <x v="4"/>
    <x v="0"/>
    <x v="338"/>
    <x v="545"/>
    <n v="0"/>
    <x v="1"/>
    <x v="4"/>
    <x v="1"/>
    <x v="0"/>
    <x v="4"/>
    <x v="4"/>
    <x v="4"/>
    <x v="3"/>
    <x v="0"/>
    <x v="0"/>
  </r>
  <r>
    <x v="1"/>
    <x v="4"/>
    <x v="4"/>
    <x v="0"/>
    <x v="34"/>
    <x v="738"/>
    <n v="0"/>
    <x v="1"/>
    <x v="4"/>
    <x v="1"/>
    <x v="0"/>
    <x v="4"/>
    <x v="4"/>
    <x v="4"/>
    <x v="2"/>
    <x v="0"/>
    <x v="2"/>
  </r>
  <r>
    <x v="1"/>
    <x v="4"/>
    <x v="4"/>
    <x v="0"/>
    <x v="261"/>
    <x v="1012"/>
    <n v="0"/>
    <x v="1"/>
    <x v="4"/>
    <x v="1"/>
    <x v="0"/>
    <x v="4"/>
    <x v="4"/>
    <x v="4"/>
    <x v="3"/>
    <x v="0"/>
    <x v="0"/>
  </r>
  <r>
    <x v="1"/>
    <x v="4"/>
    <x v="4"/>
    <x v="0"/>
    <x v="63"/>
    <x v="229"/>
    <n v="0"/>
    <x v="1"/>
    <x v="4"/>
    <x v="1"/>
    <x v="0"/>
    <x v="4"/>
    <x v="4"/>
    <x v="4"/>
    <x v="3"/>
    <x v="0"/>
    <x v="5"/>
  </r>
  <r>
    <x v="1"/>
    <x v="4"/>
    <x v="4"/>
    <x v="0"/>
    <x v="34"/>
    <x v="175"/>
    <n v="0"/>
    <x v="1"/>
    <x v="4"/>
    <x v="1"/>
    <x v="0"/>
    <x v="4"/>
    <x v="4"/>
    <x v="4"/>
    <x v="0"/>
    <x v="0"/>
    <x v="6"/>
  </r>
  <r>
    <x v="1"/>
    <x v="4"/>
    <x v="4"/>
    <x v="0"/>
    <x v="111"/>
    <x v="1286"/>
    <n v="0"/>
    <x v="1"/>
    <x v="4"/>
    <x v="1"/>
    <x v="0"/>
    <x v="4"/>
    <x v="4"/>
    <x v="4"/>
    <x v="3"/>
    <x v="0"/>
    <x v="7"/>
  </r>
  <r>
    <x v="1"/>
    <x v="4"/>
    <x v="4"/>
    <x v="0"/>
    <x v="450"/>
    <x v="771"/>
    <n v="650880"/>
    <x v="1"/>
    <x v="4"/>
    <x v="1"/>
    <x v="0"/>
    <x v="4"/>
    <x v="4"/>
    <x v="4"/>
    <x v="6"/>
    <x v="1"/>
    <x v="2"/>
  </r>
  <r>
    <x v="1"/>
    <x v="4"/>
    <x v="4"/>
    <x v="0"/>
    <x v="192"/>
    <x v="1114"/>
    <n v="0"/>
    <x v="1"/>
    <x v="4"/>
    <x v="1"/>
    <x v="0"/>
    <x v="4"/>
    <x v="4"/>
    <x v="4"/>
    <x v="1"/>
    <x v="0"/>
    <x v="5"/>
  </r>
  <r>
    <x v="1"/>
    <x v="4"/>
    <x v="4"/>
    <x v="0"/>
    <x v="18"/>
    <x v="749"/>
    <n v="0"/>
    <x v="1"/>
    <x v="4"/>
    <x v="1"/>
    <x v="0"/>
    <x v="4"/>
    <x v="4"/>
    <x v="4"/>
    <x v="1"/>
    <x v="0"/>
    <x v="0"/>
  </r>
  <r>
    <x v="1"/>
    <x v="4"/>
    <x v="4"/>
    <x v="0"/>
    <x v="142"/>
    <x v="195"/>
    <n v="956393.27"/>
    <x v="1"/>
    <x v="4"/>
    <x v="1"/>
    <x v="0"/>
    <x v="4"/>
    <x v="4"/>
    <x v="4"/>
    <x v="0"/>
    <x v="0"/>
    <x v="7"/>
  </r>
  <r>
    <x v="1"/>
    <x v="4"/>
    <x v="4"/>
    <x v="0"/>
    <x v="41"/>
    <x v="616"/>
    <n v="0"/>
    <x v="1"/>
    <x v="4"/>
    <x v="1"/>
    <x v="0"/>
    <x v="4"/>
    <x v="4"/>
    <x v="4"/>
    <x v="3"/>
    <x v="0"/>
    <x v="7"/>
  </r>
  <r>
    <x v="1"/>
    <x v="4"/>
    <x v="4"/>
    <x v="0"/>
    <x v="445"/>
    <x v="755"/>
    <n v="0"/>
    <x v="1"/>
    <x v="4"/>
    <x v="1"/>
    <x v="0"/>
    <x v="4"/>
    <x v="4"/>
    <x v="4"/>
    <x v="6"/>
    <x v="2"/>
    <x v="1"/>
  </r>
  <r>
    <x v="1"/>
    <x v="4"/>
    <x v="4"/>
    <x v="0"/>
    <x v="5"/>
    <x v="5"/>
    <n v="0"/>
    <x v="1"/>
    <x v="4"/>
    <x v="1"/>
    <x v="0"/>
    <x v="4"/>
    <x v="4"/>
    <x v="4"/>
    <x v="4"/>
    <x v="0"/>
    <x v="2"/>
  </r>
  <r>
    <x v="1"/>
    <x v="4"/>
    <x v="4"/>
    <x v="0"/>
    <x v="403"/>
    <x v="665"/>
    <n v="30644.78"/>
    <x v="1"/>
    <x v="4"/>
    <x v="1"/>
    <x v="0"/>
    <x v="4"/>
    <x v="4"/>
    <x v="4"/>
    <x v="2"/>
    <x v="0"/>
    <x v="2"/>
  </r>
  <r>
    <x v="1"/>
    <x v="4"/>
    <x v="4"/>
    <x v="0"/>
    <x v="382"/>
    <x v="960"/>
    <n v="0"/>
    <x v="1"/>
    <x v="4"/>
    <x v="1"/>
    <x v="0"/>
    <x v="4"/>
    <x v="4"/>
    <x v="4"/>
    <x v="3"/>
    <x v="0"/>
    <x v="0"/>
  </r>
  <r>
    <x v="1"/>
    <x v="4"/>
    <x v="4"/>
    <x v="0"/>
    <x v="41"/>
    <x v="1084"/>
    <n v="0"/>
    <x v="1"/>
    <x v="4"/>
    <x v="1"/>
    <x v="0"/>
    <x v="4"/>
    <x v="4"/>
    <x v="4"/>
    <x v="3"/>
    <x v="0"/>
    <x v="4"/>
  </r>
  <r>
    <x v="1"/>
    <x v="4"/>
    <x v="4"/>
    <x v="0"/>
    <x v="247"/>
    <x v="386"/>
    <n v="0"/>
    <x v="1"/>
    <x v="4"/>
    <x v="1"/>
    <x v="0"/>
    <x v="4"/>
    <x v="4"/>
    <x v="4"/>
    <x v="0"/>
    <x v="0"/>
    <x v="1"/>
  </r>
  <r>
    <x v="1"/>
    <x v="4"/>
    <x v="4"/>
    <x v="0"/>
    <x v="280"/>
    <x v="455"/>
    <n v="0"/>
    <x v="1"/>
    <x v="4"/>
    <x v="1"/>
    <x v="0"/>
    <x v="4"/>
    <x v="4"/>
    <x v="4"/>
    <x v="5"/>
    <x v="0"/>
    <x v="0"/>
  </r>
  <r>
    <x v="1"/>
    <x v="4"/>
    <x v="4"/>
    <x v="0"/>
    <x v="0"/>
    <x v="369"/>
    <n v="0"/>
    <x v="1"/>
    <x v="4"/>
    <x v="1"/>
    <x v="0"/>
    <x v="4"/>
    <x v="4"/>
    <x v="4"/>
    <x v="3"/>
    <x v="0"/>
    <x v="5"/>
  </r>
  <r>
    <x v="1"/>
    <x v="4"/>
    <x v="4"/>
    <x v="0"/>
    <x v="92"/>
    <x v="110"/>
    <n v="0"/>
    <x v="1"/>
    <x v="4"/>
    <x v="1"/>
    <x v="0"/>
    <x v="4"/>
    <x v="4"/>
    <x v="4"/>
    <x v="3"/>
    <x v="1"/>
    <x v="6"/>
  </r>
  <r>
    <x v="1"/>
    <x v="4"/>
    <x v="4"/>
    <x v="0"/>
    <x v="431"/>
    <x v="721"/>
    <n v="0"/>
    <x v="1"/>
    <x v="4"/>
    <x v="1"/>
    <x v="0"/>
    <x v="4"/>
    <x v="4"/>
    <x v="4"/>
    <x v="2"/>
    <x v="0"/>
    <x v="5"/>
  </r>
  <r>
    <x v="1"/>
    <x v="4"/>
    <x v="4"/>
    <x v="0"/>
    <x v="1"/>
    <x v="436"/>
    <n v="0"/>
    <x v="1"/>
    <x v="4"/>
    <x v="1"/>
    <x v="0"/>
    <x v="4"/>
    <x v="4"/>
    <x v="4"/>
    <x v="3"/>
    <x v="0"/>
    <x v="3"/>
  </r>
  <r>
    <x v="1"/>
    <x v="4"/>
    <x v="4"/>
    <x v="0"/>
    <x v="18"/>
    <x v="339"/>
    <n v="319121.45"/>
    <x v="1"/>
    <x v="4"/>
    <x v="1"/>
    <x v="0"/>
    <x v="4"/>
    <x v="4"/>
    <x v="4"/>
    <x v="3"/>
    <x v="0"/>
    <x v="0"/>
  </r>
  <r>
    <x v="1"/>
    <x v="4"/>
    <x v="4"/>
    <x v="0"/>
    <x v="5"/>
    <x v="513"/>
    <n v="0"/>
    <x v="1"/>
    <x v="4"/>
    <x v="1"/>
    <x v="0"/>
    <x v="4"/>
    <x v="4"/>
    <x v="4"/>
    <x v="4"/>
    <x v="1"/>
    <x v="6"/>
  </r>
  <r>
    <x v="1"/>
    <x v="4"/>
    <x v="4"/>
    <x v="0"/>
    <x v="41"/>
    <x v="616"/>
    <n v="0"/>
    <x v="1"/>
    <x v="4"/>
    <x v="1"/>
    <x v="0"/>
    <x v="4"/>
    <x v="4"/>
    <x v="4"/>
    <x v="3"/>
    <x v="0"/>
    <x v="0"/>
  </r>
  <r>
    <x v="1"/>
    <x v="4"/>
    <x v="4"/>
    <x v="0"/>
    <x v="624"/>
    <x v="1260"/>
    <n v="0"/>
    <x v="1"/>
    <x v="4"/>
    <x v="1"/>
    <x v="0"/>
    <x v="4"/>
    <x v="4"/>
    <x v="4"/>
    <x v="3"/>
    <x v="1"/>
    <x v="4"/>
  </r>
  <r>
    <x v="1"/>
    <x v="4"/>
    <x v="4"/>
    <x v="0"/>
    <x v="211"/>
    <x v="311"/>
    <n v="0"/>
    <x v="1"/>
    <x v="4"/>
    <x v="1"/>
    <x v="0"/>
    <x v="4"/>
    <x v="4"/>
    <x v="4"/>
    <x v="0"/>
    <x v="1"/>
    <x v="7"/>
  </r>
  <r>
    <x v="1"/>
    <x v="4"/>
    <x v="4"/>
    <x v="0"/>
    <x v="1"/>
    <x v="122"/>
    <n v="0"/>
    <x v="1"/>
    <x v="4"/>
    <x v="1"/>
    <x v="0"/>
    <x v="4"/>
    <x v="4"/>
    <x v="4"/>
    <x v="3"/>
    <x v="0"/>
    <x v="6"/>
  </r>
  <r>
    <x v="1"/>
    <x v="4"/>
    <x v="4"/>
    <x v="0"/>
    <x v="429"/>
    <x v="804"/>
    <n v="0"/>
    <x v="1"/>
    <x v="4"/>
    <x v="1"/>
    <x v="0"/>
    <x v="4"/>
    <x v="4"/>
    <x v="4"/>
    <x v="1"/>
    <x v="1"/>
    <x v="2"/>
  </r>
  <r>
    <x v="1"/>
    <x v="4"/>
    <x v="4"/>
    <x v="0"/>
    <x v="13"/>
    <x v="170"/>
    <n v="0"/>
    <x v="1"/>
    <x v="4"/>
    <x v="1"/>
    <x v="0"/>
    <x v="4"/>
    <x v="4"/>
    <x v="4"/>
    <x v="3"/>
    <x v="0"/>
    <x v="4"/>
  </r>
  <r>
    <x v="1"/>
    <x v="4"/>
    <x v="4"/>
    <x v="0"/>
    <x v="140"/>
    <x v="259"/>
    <n v="0"/>
    <x v="1"/>
    <x v="4"/>
    <x v="1"/>
    <x v="0"/>
    <x v="4"/>
    <x v="4"/>
    <x v="4"/>
    <x v="3"/>
    <x v="0"/>
    <x v="1"/>
  </r>
  <r>
    <x v="1"/>
    <x v="4"/>
    <x v="4"/>
    <x v="0"/>
    <x v="41"/>
    <x v="797"/>
    <n v="0"/>
    <x v="1"/>
    <x v="4"/>
    <x v="1"/>
    <x v="0"/>
    <x v="4"/>
    <x v="4"/>
    <x v="4"/>
    <x v="3"/>
    <x v="0"/>
    <x v="2"/>
  </r>
  <r>
    <x v="1"/>
    <x v="4"/>
    <x v="4"/>
    <x v="0"/>
    <x v="642"/>
    <x v="1320"/>
    <n v="4068.5"/>
    <x v="1"/>
    <x v="4"/>
    <x v="1"/>
    <x v="0"/>
    <x v="4"/>
    <x v="4"/>
    <x v="4"/>
    <x v="3"/>
    <x v="1"/>
    <x v="6"/>
  </r>
  <r>
    <x v="1"/>
    <x v="4"/>
    <x v="4"/>
    <x v="0"/>
    <x v="13"/>
    <x v="119"/>
    <n v="0"/>
    <x v="1"/>
    <x v="4"/>
    <x v="1"/>
    <x v="0"/>
    <x v="4"/>
    <x v="4"/>
    <x v="4"/>
    <x v="3"/>
    <x v="0"/>
    <x v="3"/>
  </r>
  <r>
    <x v="1"/>
    <x v="4"/>
    <x v="4"/>
    <x v="0"/>
    <x v="609"/>
    <x v="1177"/>
    <n v="0"/>
    <x v="1"/>
    <x v="4"/>
    <x v="1"/>
    <x v="0"/>
    <x v="4"/>
    <x v="4"/>
    <x v="4"/>
    <x v="3"/>
    <x v="0"/>
    <x v="3"/>
  </r>
  <r>
    <x v="1"/>
    <x v="4"/>
    <x v="4"/>
    <x v="0"/>
    <x v="464"/>
    <x v="799"/>
    <n v="0"/>
    <x v="1"/>
    <x v="4"/>
    <x v="1"/>
    <x v="0"/>
    <x v="4"/>
    <x v="4"/>
    <x v="4"/>
    <x v="0"/>
    <x v="0"/>
    <x v="1"/>
  </r>
  <r>
    <x v="1"/>
    <x v="4"/>
    <x v="4"/>
    <x v="0"/>
    <x v="13"/>
    <x v="923"/>
    <n v="2443.6799999999998"/>
    <x v="1"/>
    <x v="4"/>
    <x v="1"/>
    <x v="0"/>
    <x v="4"/>
    <x v="4"/>
    <x v="4"/>
    <x v="3"/>
    <x v="0"/>
    <x v="6"/>
  </r>
  <r>
    <x v="1"/>
    <x v="4"/>
    <x v="4"/>
    <x v="0"/>
    <x v="18"/>
    <x v="882"/>
    <n v="0"/>
    <x v="1"/>
    <x v="4"/>
    <x v="1"/>
    <x v="0"/>
    <x v="4"/>
    <x v="4"/>
    <x v="4"/>
    <x v="3"/>
    <x v="0"/>
    <x v="0"/>
  </r>
  <r>
    <x v="1"/>
    <x v="4"/>
    <x v="4"/>
    <x v="0"/>
    <x v="344"/>
    <x v="562"/>
    <n v="723239.39"/>
    <x v="1"/>
    <x v="4"/>
    <x v="1"/>
    <x v="0"/>
    <x v="4"/>
    <x v="4"/>
    <x v="4"/>
    <x v="2"/>
    <x v="2"/>
    <x v="4"/>
  </r>
  <r>
    <x v="1"/>
    <x v="4"/>
    <x v="4"/>
    <x v="0"/>
    <x v="368"/>
    <x v="608"/>
    <n v="0"/>
    <x v="1"/>
    <x v="4"/>
    <x v="1"/>
    <x v="0"/>
    <x v="4"/>
    <x v="4"/>
    <x v="4"/>
    <x v="0"/>
    <x v="0"/>
    <x v="5"/>
  </r>
  <r>
    <x v="1"/>
    <x v="4"/>
    <x v="4"/>
    <x v="0"/>
    <x v="255"/>
    <x v="403"/>
    <n v="18413376.800000001"/>
    <x v="1"/>
    <x v="4"/>
    <x v="1"/>
    <x v="0"/>
    <x v="4"/>
    <x v="4"/>
    <x v="4"/>
    <x v="0"/>
    <x v="0"/>
    <x v="7"/>
  </r>
  <r>
    <x v="1"/>
    <x v="4"/>
    <x v="4"/>
    <x v="0"/>
    <x v="204"/>
    <x v="302"/>
    <n v="0"/>
    <x v="1"/>
    <x v="4"/>
    <x v="1"/>
    <x v="0"/>
    <x v="4"/>
    <x v="4"/>
    <x v="4"/>
    <x v="3"/>
    <x v="1"/>
    <x v="4"/>
  </r>
  <r>
    <x v="1"/>
    <x v="4"/>
    <x v="4"/>
    <x v="0"/>
    <x v="18"/>
    <x v="1201"/>
    <n v="0"/>
    <x v="1"/>
    <x v="4"/>
    <x v="1"/>
    <x v="0"/>
    <x v="4"/>
    <x v="4"/>
    <x v="4"/>
    <x v="3"/>
    <x v="0"/>
    <x v="1"/>
  </r>
  <r>
    <x v="1"/>
    <x v="4"/>
    <x v="4"/>
    <x v="0"/>
    <x v="204"/>
    <x v="302"/>
    <n v="0"/>
    <x v="1"/>
    <x v="4"/>
    <x v="1"/>
    <x v="0"/>
    <x v="4"/>
    <x v="4"/>
    <x v="4"/>
    <x v="3"/>
    <x v="1"/>
    <x v="0"/>
  </r>
  <r>
    <x v="1"/>
    <x v="4"/>
    <x v="4"/>
    <x v="0"/>
    <x v="11"/>
    <x v="1169"/>
    <n v="0"/>
    <x v="1"/>
    <x v="4"/>
    <x v="1"/>
    <x v="0"/>
    <x v="4"/>
    <x v="4"/>
    <x v="4"/>
    <x v="3"/>
    <x v="0"/>
    <x v="6"/>
  </r>
  <r>
    <x v="1"/>
    <x v="4"/>
    <x v="4"/>
    <x v="0"/>
    <x v="1"/>
    <x v="1029"/>
    <n v="0"/>
    <x v="1"/>
    <x v="4"/>
    <x v="1"/>
    <x v="0"/>
    <x v="4"/>
    <x v="4"/>
    <x v="4"/>
    <x v="3"/>
    <x v="0"/>
    <x v="1"/>
  </r>
  <r>
    <x v="1"/>
    <x v="4"/>
    <x v="4"/>
    <x v="0"/>
    <x v="115"/>
    <x v="145"/>
    <n v="0"/>
    <x v="1"/>
    <x v="4"/>
    <x v="1"/>
    <x v="0"/>
    <x v="4"/>
    <x v="4"/>
    <x v="4"/>
    <x v="0"/>
    <x v="0"/>
    <x v="4"/>
  </r>
  <r>
    <x v="1"/>
    <x v="4"/>
    <x v="4"/>
    <x v="0"/>
    <x v="21"/>
    <x v="1087"/>
    <n v="0"/>
    <x v="1"/>
    <x v="4"/>
    <x v="1"/>
    <x v="0"/>
    <x v="4"/>
    <x v="4"/>
    <x v="4"/>
    <x v="0"/>
    <x v="0"/>
    <x v="5"/>
  </r>
  <r>
    <x v="1"/>
    <x v="4"/>
    <x v="4"/>
    <x v="0"/>
    <x v="18"/>
    <x v="1163"/>
    <n v="0"/>
    <x v="1"/>
    <x v="4"/>
    <x v="1"/>
    <x v="0"/>
    <x v="4"/>
    <x v="4"/>
    <x v="4"/>
    <x v="3"/>
    <x v="0"/>
    <x v="3"/>
  </r>
  <r>
    <x v="1"/>
    <x v="4"/>
    <x v="4"/>
    <x v="0"/>
    <x v="18"/>
    <x v="1163"/>
    <n v="0"/>
    <x v="1"/>
    <x v="4"/>
    <x v="1"/>
    <x v="0"/>
    <x v="4"/>
    <x v="4"/>
    <x v="4"/>
    <x v="3"/>
    <x v="0"/>
    <x v="0"/>
  </r>
  <r>
    <x v="1"/>
    <x v="4"/>
    <x v="4"/>
    <x v="0"/>
    <x v="229"/>
    <x v="348"/>
    <n v="5094216.96"/>
    <x v="1"/>
    <x v="4"/>
    <x v="1"/>
    <x v="0"/>
    <x v="4"/>
    <x v="4"/>
    <x v="4"/>
    <x v="3"/>
    <x v="1"/>
    <x v="1"/>
  </r>
  <r>
    <x v="1"/>
    <x v="4"/>
    <x v="4"/>
    <x v="0"/>
    <x v="396"/>
    <x v="656"/>
    <n v="109194.86"/>
    <x v="1"/>
    <x v="4"/>
    <x v="1"/>
    <x v="0"/>
    <x v="4"/>
    <x v="4"/>
    <x v="4"/>
    <x v="2"/>
    <x v="1"/>
    <x v="6"/>
  </r>
  <r>
    <x v="1"/>
    <x v="4"/>
    <x v="4"/>
    <x v="0"/>
    <x v="628"/>
    <x v="1272"/>
    <n v="0"/>
    <x v="1"/>
    <x v="4"/>
    <x v="1"/>
    <x v="0"/>
    <x v="4"/>
    <x v="4"/>
    <x v="4"/>
    <x v="3"/>
    <x v="1"/>
    <x v="2"/>
  </r>
  <r>
    <x v="1"/>
    <x v="4"/>
    <x v="4"/>
    <x v="0"/>
    <x v="1"/>
    <x v="1218"/>
    <n v="0"/>
    <x v="1"/>
    <x v="4"/>
    <x v="1"/>
    <x v="0"/>
    <x v="4"/>
    <x v="4"/>
    <x v="4"/>
    <x v="3"/>
    <x v="0"/>
    <x v="3"/>
  </r>
  <r>
    <x v="1"/>
    <x v="4"/>
    <x v="4"/>
    <x v="0"/>
    <x v="42"/>
    <x v="48"/>
    <n v="0"/>
    <x v="1"/>
    <x v="4"/>
    <x v="1"/>
    <x v="0"/>
    <x v="4"/>
    <x v="4"/>
    <x v="4"/>
    <x v="0"/>
    <x v="0"/>
    <x v="3"/>
  </r>
  <r>
    <x v="1"/>
    <x v="4"/>
    <x v="4"/>
    <x v="0"/>
    <x v="257"/>
    <x v="405"/>
    <n v="79893.740000000005"/>
    <x v="1"/>
    <x v="4"/>
    <x v="1"/>
    <x v="0"/>
    <x v="4"/>
    <x v="4"/>
    <x v="4"/>
    <x v="6"/>
    <x v="0"/>
    <x v="3"/>
  </r>
  <r>
    <x v="1"/>
    <x v="4"/>
    <x v="4"/>
    <x v="0"/>
    <x v="11"/>
    <x v="1169"/>
    <n v="0"/>
    <x v="1"/>
    <x v="4"/>
    <x v="1"/>
    <x v="0"/>
    <x v="4"/>
    <x v="4"/>
    <x v="4"/>
    <x v="3"/>
    <x v="0"/>
    <x v="0"/>
  </r>
  <r>
    <x v="1"/>
    <x v="4"/>
    <x v="4"/>
    <x v="0"/>
    <x v="379"/>
    <x v="1355"/>
    <n v="58275.71"/>
    <x v="1"/>
    <x v="4"/>
    <x v="1"/>
    <x v="0"/>
    <x v="4"/>
    <x v="4"/>
    <x v="4"/>
    <x v="3"/>
    <x v="1"/>
    <x v="3"/>
  </r>
  <r>
    <x v="1"/>
    <x v="4"/>
    <x v="4"/>
    <x v="0"/>
    <x v="355"/>
    <x v="584"/>
    <n v="255554.02"/>
    <x v="1"/>
    <x v="4"/>
    <x v="1"/>
    <x v="0"/>
    <x v="4"/>
    <x v="4"/>
    <x v="4"/>
    <x v="2"/>
    <x v="0"/>
    <x v="2"/>
  </r>
  <r>
    <x v="1"/>
    <x v="4"/>
    <x v="4"/>
    <x v="0"/>
    <x v="275"/>
    <x v="447"/>
    <n v="0"/>
    <x v="1"/>
    <x v="4"/>
    <x v="1"/>
    <x v="0"/>
    <x v="4"/>
    <x v="4"/>
    <x v="4"/>
    <x v="0"/>
    <x v="1"/>
    <x v="1"/>
  </r>
  <r>
    <x v="1"/>
    <x v="4"/>
    <x v="4"/>
    <x v="0"/>
    <x v="5"/>
    <x v="327"/>
    <n v="0"/>
    <x v="1"/>
    <x v="4"/>
    <x v="1"/>
    <x v="0"/>
    <x v="4"/>
    <x v="4"/>
    <x v="4"/>
    <x v="0"/>
    <x v="0"/>
    <x v="5"/>
  </r>
  <r>
    <x v="1"/>
    <x v="4"/>
    <x v="4"/>
    <x v="0"/>
    <x v="13"/>
    <x v="261"/>
    <n v="0"/>
    <x v="1"/>
    <x v="4"/>
    <x v="1"/>
    <x v="0"/>
    <x v="4"/>
    <x v="4"/>
    <x v="4"/>
    <x v="3"/>
    <x v="0"/>
    <x v="1"/>
  </r>
  <r>
    <x v="1"/>
    <x v="4"/>
    <x v="4"/>
    <x v="0"/>
    <x v="11"/>
    <x v="1169"/>
    <n v="0"/>
    <x v="1"/>
    <x v="4"/>
    <x v="1"/>
    <x v="0"/>
    <x v="4"/>
    <x v="4"/>
    <x v="4"/>
    <x v="3"/>
    <x v="0"/>
    <x v="4"/>
  </r>
  <r>
    <x v="1"/>
    <x v="4"/>
    <x v="4"/>
    <x v="0"/>
    <x v="427"/>
    <x v="711"/>
    <n v="0"/>
    <x v="1"/>
    <x v="4"/>
    <x v="1"/>
    <x v="0"/>
    <x v="4"/>
    <x v="4"/>
    <x v="4"/>
    <x v="3"/>
    <x v="1"/>
    <x v="0"/>
  </r>
  <r>
    <x v="1"/>
    <x v="4"/>
    <x v="4"/>
    <x v="0"/>
    <x v="1"/>
    <x v="1170"/>
    <n v="0"/>
    <x v="1"/>
    <x v="4"/>
    <x v="1"/>
    <x v="0"/>
    <x v="4"/>
    <x v="4"/>
    <x v="4"/>
    <x v="3"/>
    <x v="0"/>
    <x v="6"/>
  </r>
  <r>
    <x v="1"/>
    <x v="4"/>
    <x v="4"/>
    <x v="0"/>
    <x v="111"/>
    <x v="924"/>
    <n v="0"/>
    <x v="1"/>
    <x v="4"/>
    <x v="1"/>
    <x v="0"/>
    <x v="4"/>
    <x v="4"/>
    <x v="4"/>
    <x v="3"/>
    <x v="0"/>
    <x v="1"/>
  </r>
  <r>
    <x v="1"/>
    <x v="4"/>
    <x v="4"/>
    <x v="0"/>
    <x v="74"/>
    <x v="90"/>
    <n v="0"/>
    <x v="1"/>
    <x v="4"/>
    <x v="1"/>
    <x v="0"/>
    <x v="4"/>
    <x v="4"/>
    <x v="4"/>
    <x v="0"/>
    <x v="0"/>
    <x v="5"/>
  </r>
  <r>
    <x v="1"/>
    <x v="4"/>
    <x v="4"/>
    <x v="0"/>
    <x v="507"/>
    <x v="926"/>
    <n v="0"/>
    <x v="1"/>
    <x v="4"/>
    <x v="1"/>
    <x v="0"/>
    <x v="4"/>
    <x v="4"/>
    <x v="4"/>
    <x v="1"/>
    <x v="0"/>
    <x v="6"/>
  </r>
  <r>
    <x v="1"/>
    <x v="4"/>
    <x v="4"/>
    <x v="0"/>
    <x v="1"/>
    <x v="1170"/>
    <n v="0"/>
    <x v="1"/>
    <x v="4"/>
    <x v="1"/>
    <x v="0"/>
    <x v="4"/>
    <x v="4"/>
    <x v="4"/>
    <x v="3"/>
    <x v="0"/>
    <x v="7"/>
  </r>
  <r>
    <x v="1"/>
    <x v="4"/>
    <x v="4"/>
    <x v="0"/>
    <x v="108"/>
    <x v="613"/>
    <n v="0"/>
    <x v="1"/>
    <x v="4"/>
    <x v="1"/>
    <x v="0"/>
    <x v="4"/>
    <x v="4"/>
    <x v="4"/>
    <x v="2"/>
    <x v="1"/>
    <x v="5"/>
  </r>
  <r>
    <x v="1"/>
    <x v="4"/>
    <x v="4"/>
    <x v="0"/>
    <x v="41"/>
    <x v="832"/>
    <n v="0"/>
    <x v="1"/>
    <x v="4"/>
    <x v="1"/>
    <x v="0"/>
    <x v="4"/>
    <x v="4"/>
    <x v="4"/>
    <x v="1"/>
    <x v="0"/>
    <x v="3"/>
  </r>
  <r>
    <x v="1"/>
    <x v="4"/>
    <x v="4"/>
    <x v="0"/>
    <x v="481"/>
    <x v="849"/>
    <n v="0"/>
    <x v="1"/>
    <x v="4"/>
    <x v="1"/>
    <x v="0"/>
    <x v="4"/>
    <x v="4"/>
    <x v="4"/>
    <x v="1"/>
    <x v="0"/>
    <x v="6"/>
  </r>
  <r>
    <x v="1"/>
    <x v="4"/>
    <x v="4"/>
    <x v="0"/>
    <x v="437"/>
    <x v="867"/>
    <n v="0"/>
    <x v="1"/>
    <x v="4"/>
    <x v="1"/>
    <x v="0"/>
    <x v="4"/>
    <x v="4"/>
    <x v="4"/>
    <x v="3"/>
    <x v="0"/>
    <x v="7"/>
  </r>
  <r>
    <x v="1"/>
    <x v="4"/>
    <x v="4"/>
    <x v="0"/>
    <x v="18"/>
    <x v="1112"/>
    <n v="0"/>
    <x v="1"/>
    <x v="4"/>
    <x v="1"/>
    <x v="0"/>
    <x v="4"/>
    <x v="4"/>
    <x v="4"/>
    <x v="3"/>
    <x v="0"/>
    <x v="5"/>
  </r>
  <r>
    <x v="1"/>
    <x v="4"/>
    <x v="4"/>
    <x v="0"/>
    <x v="549"/>
    <x v="1009"/>
    <n v="0"/>
    <x v="1"/>
    <x v="4"/>
    <x v="1"/>
    <x v="0"/>
    <x v="4"/>
    <x v="4"/>
    <x v="4"/>
    <x v="3"/>
    <x v="0"/>
    <x v="6"/>
  </r>
  <r>
    <x v="1"/>
    <x v="4"/>
    <x v="4"/>
    <x v="0"/>
    <x v="170"/>
    <x v="1019"/>
    <n v="0"/>
    <x v="1"/>
    <x v="4"/>
    <x v="1"/>
    <x v="0"/>
    <x v="4"/>
    <x v="4"/>
    <x v="4"/>
    <x v="3"/>
    <x v="1"/>
    <x v="2"/>
  </r>
  <r>
    <x v="1"/>
    <x v="4"/>
    <x v="4"/>
    <x v="0"/>
    <x v="473"/>
    <x v="826"/>
    <n v="0"/>
    <x v="1"/>
    <x v="4"/>
    <x v="1"/>
    <x v="0"/>
    <x v="4"/>
    <x v="4"/>
    <x v="4"/>
    <x v="3"/>
    <x v="1"/>
    <x v="0"/>
  </r>
  <r>
    <x v="1"/>
    <x v="4"/>
    <x v="4"/>
    <x v="0"/>
    <x v="346"/>
    <x v="802"/>
    <n v="0"/>
    <x v="1"/>
    <x v="4"/>
    <x v="1"/>
    <x v="0"/>
    <x v="4"/>
    <x v="4"/>
    <x v="4"/>
    <x v="3"/>
    <x v="0"/>
    <x v="1"/>
  </r>
  <r>
    <x v="1"/>
    <x v="4"/>
    <x v="4"/>
    <x v="0"/>
    <x v="626"/>
    <x v="1264"/>
    <n v="0"/>
    <x v="1"/>
    <x v="4"/>
    <x v="1"/>
    <x v="0"/>
    <x v="4"/>
    <x v="4"/>
    <x v="4"/>
    <x v="0"/>
    <x v="1"/>
    <x v="3"/>
  </r>
  <r>
    <x v="1"/>
    <x v="4"/>
    <x v="4"/>
    <x v="0"/>
    <x v="41"/>
    <x v="639"/>
    <n v="0"/>
    <x v="1"/>
    <x v="4"/>
    <x v="1"/>
    <x v="0"/>
    <x v="4"/>
    <x v="4"/>
    <x v="4"/>
    <x v="3"/>
    <x v="0"/>
    <x v="6"/>
  </r>
  <r>
    <x v="1"/>
    <x v="4"/>
    <x v="4"/>
    <x v="0"/>
    <x v="41"/>
    <x v="897"/>
    <n v="0"/>
    <x v="1"/>
    <x v="4"/>
    <x v="1"/>
    <x v="0"/>
    <x v="4"/>
    <x v="4"/>
    <x v="4"/>
    <x v="3"/>
    <x v="0"/>
    <x v="4"/>
  </r>
  <r>
    <x v="1"/>
    <x v="4"/>
    <x v="4"/>
    <x v="0"/>
    <x v="1"/>
    <x v="1165"/>
    <n v="0"/>
    <x v="1"/>
    <x v="4"/>
    <x v="1"/>
    <x v="0"/>
    <x v="4"/>
    <x v="4"/>
    <x v="4"/>
    <x v="3"/>
    <x v="0"/>
    <x v="6"/>
  </r>
  <r>
    <x v="1"/>
    <x v="4"/>
    <x v="4"/>
    <x v="0"/>
    <x v="11"/>
    <x v="999"/>
    <n v="19047.16"/>
    <x v="1"/>
    <x v="4"/>
    <x v="1"/>
    <x v="0"/>
    <x v="4"/>
    <x v="4"/>
    <x v="4"/>
    <x v="3"/>
    <x v="0"/>
    <x v="2"/>
  </r>
  <r>
    <x v="1"/>
    <x v="4"/>
    <x v="4"/>
    <x v="0"/>
    <x v="41"/>
    <x v="830"/>
    <n v="0"/>
    <x v="1"/>
    <x v="4"/>
    <x v="1"/>
    <x v="0"/>
    <x v="4"/>
    <x v="4"/>
    <x v="4"/>
    <x v="3"/>
    <x v="0"/>
    <x v="0"/>
  </r>
  <r>
    <x v="1"/>
    <x v="4"/>
    <x v="4"/>
    <x v="0"/>
    <x v="362"/>
    <x v="597"/>
    <n v="0"/>
    <x v="1"/>
    <x v="4"/>
    <x v="1"/>
    <x v="0"/>
    <x v="4"/>
    <x v="4"/>
    <x v="4"/>
    <x v="3"/>
    <x v="0"/>
    <x v="3"/>
  </r>
  <r>
    <x v="1"/>
    <x v="4"/>
    <x v="4"/>
    <x v="0"/>
    <x v="314"/>
    <x v="646"/>
    <n v="8628.84"/>
    <x v="1"/>
    <x v="4"/>
    <x v="1"/>
    <x v="0"/>
    <x v="4"/>
    <x v="4"/>
    <x v="4"/>
    <x v="2"/>
    <x v="0"/>
    <x v="4"/>
  </r>
  <r>
    <x v="1"/>
    <x v="4"/>
    <x v="4"/>
    <x v="0"/>
    <x v="18"/>
    <x v="1247"/>
    <n v="0"/>
    <x v="1"/>
    <x v="4"/>
    <x v="1"/>
    <x v="0"/>
    <x v="4"/>
    <x v="4"/>
    <x v="4"/>
    <x v="3"/>
    <x v="0"/>
    <x v="6"/>
  </r>
  <r>
    <x v="1"/>
    <x v="4"/>
    <x v="4"/>
    <x v="0"/>
    <x v="1"/>
    <x v="937"/>
    <n v="0"/>
    <x v="1"/>
    <x v="4"/>
    <x v="1"/>
    <x v="0"/>
    <x v="4"/>
    <x v="4"/>
    <x v="4"/>
    <x v="3"/>
    <x v="0"/>
    <x v="2"/>
  </r>
  <r>
    <x v="1"/>
    <x v="4"/>
    <x v="4"/>
    <x v="0"/>
    <x v="45"/>
    <x v="951"/>
    <n v="0"/>
    <x v="1"/>
    <x v="4"/>
    <x v="1"/>
    <x v="0"/>
    <x v="4"/>
    <x v="4"/>
    <x v="4"/>
    <x v="3"/>
    <x v="0"/>
    <x v="6"/>
  </r>
  <r>
    <x v="1"/>
    <x v="4"/>
    <x v="4"/>
    <x v="0"/>
    <x v="2"/>
    <x v="1348"/>
    <n v="0"/>
    <x v="1"/>
    <x v="4"/>
    <x v="1"/>
    <x v="0"/>
    <x v="4"/>
    <x v="4"/>
    <x v="4"/>
    <x v="0"/>
    <x v="0"/>
    <x v="5"/>
  </r>
  <r>
    <x v="1"/>
    <x v="4"/>
    <x v="4"/>
    <x v="0"/>
    <x v="401"/>
    <x v="663"/>
    <n v="0"/>
    <x v="1"/>
    <x v="4"/>
    <x v="1"/>
    <x v="0"/>
    <x v="4"/>
    <x v="4"/>
    <x v="4"/>
    <x v="2"/>
    <x v="0"/>
    <x v="3"/>
  </r>
  <r>
    <x v="1"/>
    <x v="4"/>
    <x v="4"/>
    <x v="0"/>
    <x v="451"/>
    <x v="772"/>
    <n v="0"/>
    <x v="1"/>
    <x v="4"/>
    <x v="1"/>
    <x v="0"/>
    <x v="4"/>
    <x v="4"/>
    <x v="4"/>
    <x v="2"/>
    <x v="1"/>
    <x v="4"/>
  </r>
  <r>
    <x v="1"/>
    <x v="4"/>
    <x v="4"/>
    <x v="0"/>
    <x v="202"/>
    <x v="300"/>
    <n v="0"/>
    <x v="1"/>
    <x v="4"/>
    <x v="1"/>
    <x v="0"/>
    <x v="4"/>
    <x v="4"/>
    <x v="4"/>
    <x v="0"/>
    <x v="0"/>
    <x v="3"/>
  </r>
  <r>
    <x v="1"/>
    <x v="4"/>
    <x v="4"/>
    <x v="0"/>
    <x v="18"/>
    <x v="502"/>
    <n v="0"/>
    <x v="1"/>
    <x v="4"/>
    <x v="1"/>
    <x v="0"/>
    <x v="4"/>
    <x v="4"/>
    <x v="4"/>
    <x v="3"/>
    <x v="0"/>
    <x v="7"/>
  </r>
  <r>
    <x v="1"/>
    <x v="4"/>
    <x v="4"/>
    <x v="0"/>
    <x v="18"/>
    <x v="502"/>
    <n v="0"/>
    <x v="1"/>
    <x v="4"/>
    <x v="1"/>
    <x v="0"/>
    <x v="4"/>
    <x v="4"/>
    <x v="4"/>
    <x v="3"/>
    <x v="0"/>
    <x v="3"/>
  </r>
  <r>
    <x v="1"/>
    <x v="4"/>
    <x v="4"/>
    <x v="0"/>
    <x v="330"/>
    <x v="532"/>
    <n v="338664.58"/>
    <x v="1"/>
    <x v="4"/>
    <x v="1"/>
    <x v="0"/>
    <x v="4"/>
    <x v="4"/>
    <x v="4"/>
    <x v="0"/>
    <x v="0"/>
    <x v="7"/>
  </r>
  <r>
    <x v="1"/>
    <x v="4"/>
    <x v="4"/>
    <x v="0"/>
    <x v="18"/>
    <x v="502"/>
    <n v="0"/>
    <x v="1"/>
    <x v="4"/>
    <x v="1"/>
    <x v="0"/>
    <x v="4"/>
    <x v="4"/>
    <x v="4"/>
    <x v="3"/>
    <x v="0"/>
    <x v="1"/>
  </r>
  <r>
    <x v="1"/>
    <x v="4"/>
    <x v="4"/>
    <x v="0"/>
    <x v="1"/>
    <x v="833"/>
    <n v="0"/>
    <x v="1"/>
    <x v="4"/>
    <x v="1"/>
    <x v="0"/>
    <x v="4"/>
    <x v="4"/>
    <x v="4"/>
    <x v="3"/>
    <x v="0"/>
    <x v="5"/>
  </r>
  <r>
    <x v="1"/>
    <x v="4"/>
    <x v="4"/>
    <x v="0"/>
    <x v="360"/>
    <x v="593"/>
    <n v="0"/>
    <x v="1"/>
    <x v="4"/>
    <x v="1"/>
    <x v="0"/>
    <x v="4"/>
    <x v="4"/>
    <x v="4"/>
    <x v="3"/>
    <x v="1"/>
    <x v="4"/>
  </r>
  <r>
    <x v="1"/>
    <x v="4"/>
    <x v="4"/>
    <x v="0"/>
    <x v="13"/>
    <x v="834"/>
    <n v="0"/>
    <x v="1"/>
    <x v="4"/>
    <x v="1"/>
    <x v="0"/>
    <x v="4"/>
    <x v="4"/>
    <x v="4"/>
    <x v="1"/>
    <x v="0"/>
    <x v="3"/>
  </r>
  <r>
    <x v="1"/>
    <x v="4"/>
    <x v="4"/>
    <x v="0"/>
    <x v="18"/>
    <x v="502"/>
    <n v="0"/>
    <x v="1"/>
    <x v="4"/>
    <x v="1"/>
    <x v="0"/>
    <x v="4"/>
    <x v="4"/>
    <x v="4"/>
    <x v="3"/>
    <x v="0"/>
    <x v="5"/>
  </r>
  <r>
    <x v="1"/>
    <x v="4"/>
    <x v="4"/>
    <x v="0"/>
    <x v="437"/>
    <x v="987"/>
    <n v="0"/>
    <x v="1"/>
    <x v="4"/>
    <x v="1"/>
    <x v="0"/>
    <x v="4"/>
    <x v="4"/>
    <x v="4"/>
    <x v="2"/>
    <x v="0"/>
    <x v="4"/>
  </r>
  <r>
    <x v="1"/>
    <x v="4"/>
    <x v="4"/>
    <x v="0"/>
    <x v="266"/>
    <x v="428"/>
    <n v="0"/>
    <x v="1"/>
    <x v="4"/>
    <x v="1"/>
    <x v="0"/>
    <x v="4"/>
    <x v="4"/>
    <x v="4"/>
    <x v="0"/>
    <x v="0"/>
    <x v="1"/>
  </r>
  <r>
    <x v="1"/>
    <x v="4"/>
    <x v="4"/>
    <x v="0"/>
    <x v="141"/>
    <x v="194"/>
    <n v="0"/>
    <x v="1"/>
    <x v="4"/>
    <x v="1"/>
    <x v="0"/>
    <x v="4"/>
    <x v="4"/>
    <x v="4"/>
    <x v="0"/>
    <x v="1"/>
    <x v="4"/>
  </r>
  <r>
    <x v="1"/>
    <x v="4"/>
    <x v="4"/>
    <x v="0"/>
    <x v="655"/>
    <x v="1360"/>
    <n v="0"/>
    <x v="1"/>
    <x v="4"/>
    <x v="1"/>
    <x v="0"/>
    <x v="4"/>
    <x v="4"/>
    <x v="4"/>
    <x v="3"/>
    <x v="0"/>
    <x v="7"/>
  </r>
  <r>
    <x v="1"/>
    <x v="4"/>
    <x v="4"/>
    <x v="0"/>
    <x v="88"/>
    <x v="412"/>
    <n v="0"/>
    <x v="1"/>
    <x v="4"/>
    <x v="1"/>
    <x v="0"/>
    <x v="4"/>
    <x v="4"/>
    <x v="4"/>
    <x v="0"/>
    <x v="0"/>
    <x v="4"/>
  </r>
  <r>
    <x v="1"/>
    <x v="4"/>
    <x v="4"/>
    <x v="0"/>
    <x v="437"/>
    <x v="867"/>
    <n v="0"/>
    <x v="1"/>
    <x v="4"/>
    <x v="1"/>
    <x v="0"/>
    <x v="4"/>
    <x v="4"/>
    <x v="4"/>
    <x v="3"/>
    <x v="0"/>
    <x v="3"/>
  </r>
  <r>
    <x v="1"/>
    <x v="4"/>
    <x v="4"/>
    <x v="0"/>
    <x v="405"/>
    <x v="670"/>
    <n v="0"/>
    <x v="1"/>
    <x v="4"/>
    <x v="1"/>
    <x v="0"/>
    <x v="4"/>
    <x v="4"/>
    <x v="4"/>
    <x v="2"/>
    <x v="1"/>
    <x v="6"/>
  </r>
  <r>
    <x v="1"/>
    <x v="4"/>
    <x v="4"/>
    <x v="0"/>
    <x v="32"/>
    <x v="34"/>
    <n v="0"/>
    <x v="1"/>
    <x v="4"/>
    <x v="1"/>
    <x v="0"/>
    <x v="4"/>
    <x v="4"/>
    <x v="4"/>
    <x v="0"/>
    <x v="0"/>
    <x v="5"/>
  </r>
  <r>
    <x v="1"/>
    <x v="4"/>
    <x v="4"/>
    <x v="0"/>
    <x v="658"/>
    <x v="1368"/>
    <n v="0"/>
    <x v="1"/>
    <x v="4"/>
    <x v="1"/>
    <x v="0"/>
    <x v="4"/>
    <x v="4"/>
    <x v="4"/>
    <x v="0"/>
    <x v="0"/>
    <x v="1"/>
  </r>
  <r>
    <x v="1"/>
    <x v="4"/>
    <x v="4"/>
    <x v="0"/>
    <x v="1"/>
    <x v="1173"/>
    <n v="0"/>
    <x v="1"/>
    <x v="4"/>
    <x v="1"/>
    <x v="0"/>
    <x v="4"/>
    <x v="4"/>
    <x v="4"/>
    <x v="3"/>
    <x v="0"/>
    <x v="3"/>
  </r>
  <r>
    <x v="1"/>
    <x v="4"/>
    <x v="4"/>
    <x v="0"/>
    <x v="13"/>
    <x v="1340"/>
    <n v="0"/>
    <x v="1"/>
    <x v="4"/>
    <x v="1"/>
    <x v="0"/>
    <x v="4"/>
    <x v="4"/>
    <x v="4"/>
    <x v="3"/>
    <x v="0"/>
    <x v="6"/>
  </r>
  <r>
    <x v="1"/>
    <x v="4"/>
    <x v="4"/>
    <x v="0"/>
    <x v="13"/>
    <x v="984"/>
    <n v="1605.13"/>
    <x v="1"/>
    <x v="4"/>
    <x v="1"/>
    <x v="0"/>
    <x v="4"/>
    <x v="4"/>
    <x v="4"/>
    <x v="3"/>
    <x v="0"/>
    <x v="5"/>
  </r>
  <r>
    <x v="1"/>
    <x v="4"/>
    <x v="4"/>
    <x v="0"/>
    <x v="64"/>
    <x v="77"/>
    <n v="0"/>
    <x v="1"/>
    <x v="4"/>
    <x v="1"/>
    <x v="0"/>
    <x v="4"/>
    <x v="4"/>
    <x v="4"/>
    <x v="0"/>
    <x v="0"/>
    <x v="5"/>
  </r>
  <r>
    <x v="1"/>
    <x v="4"/>
    <x v="4"/>
    <x v="0"/>
    <x v="280"/>
    <x v="455"/>
    <n v="0"/>
    <x v="1"/>
    <x v="4"/>
    <x v="1"/>
    <x v="0"/>
    <x v="4"/>
    <x v="4"/>
    <x v="4"/>
    <x v="5"/>
    <x v="0"/>
    <x v="7"/>
  </r>
  <r>
    <x v="1"/>
    <x v="4"/>
    <x v="4"/>
    <x v="0"/>
    <x v="34"/>
    <x v="889"/>
    <n v="0"/>
    <x v="1"/>
    <x v="4"/>
    <x v="1"/>
    <x v="0"/>
    <x v="4"/>
    <x v="4"/>
    <x v="4"/>
    <x v="1"/>
    <x v="0"/>
    <x v="0"/>
  </r>
  <r>
    <x v="1"/>
    <x v="4"/>
    <x v="4"/>
    <x v="0"/>
    <x v="409"/>
    <x v="679"/>
    <n v="0"/>
    <x v="1"/>
    <x v="4"/>
    <x v="1"/>
    <x v="0"/>
    <x v="4"/>
    <x v="4"/>
    <x v="4"/>
    <x v="2"/>
    <x v="0"/>
    <x v="6"/>
  </r>
  <r>
    <x v="1"/>
    <x v="4"/>
    <x v="4"/>
    <x v="0"/>
    <x v="380"/>
    <x v="629"/>
    <n v="0"/>
    <x v="1"/>
    <x v="4"/>
    <x v="1"/>
    <x v="0"/>
    <x v="4"/>
    <x v="4"/>
    <x v="4"/>
    <x v="3"/>
    <x v="1"/>
    <x v="4"/>
  </r>
  <r>
    <x v="1"/>
    <x v="4"/>
    <x v="4"/>
    <x v="0"/>
    <x v="317"/>
    <x v="512"/>
    <n v="139921.70000000001"/>
    <x v="1"/>
    <x v="4"/>
    <x v="1"/>
    <x v="0"/>
    <x v="4"/>
    <x v="4"/>
    <x v="4"/>
    <x v="4"/>
    <x v="2"/>
    <x v="5"/>
  </r>
  <r>
    <x v="1"/>
    <x v="4"/>
    <x v="4"/>
    <x v="0"/>
    <x v="505"/>
    <x v="914"/>
    <n v="249474.71"/>
    <x v="1"/>
    <x v="4"/>
    <x v="1"/>
    <x v="0"/>
    <x v="4"/>
    <x v="4"/>
    <x v="4"/>
    <x v="1"/>
    <x v="1"/>
    <x v="2"/>
  </r>
  <r>
    <x v="1"/>
    <x v="4"/>
    <x v="4"/>
    <x v="0"/>
    <x v="18"/>
    <x v="788"/>
    <n v="0"/>
    <x v="1"/>
    <x v="4"/>
    <x v="1"/>
    <x v="0"/>
    <x v="4"/>
    <x v="4"/>
    <x v="4"/>
    <x v="1"/>
    <x v="0"/>
    <x v="7"/>
  </r>
  <r>
    <x v="1"/>
    <x v="4"/>
    <x v="4"/>
    <x v="0"/>
    <x v="112"/>
    <x v="141"/>
    <n v="0"/>
    <x v="1"/>
    <x v="4"/>
    <x v="1"/>
    <x v="0"/>
    <x v="4"/>
    <x v="4"/>
    <x v="4"/>
    <x v="3"/>
    <x v="0"/>
    <x v="7"/>
  </r>
  <r>
    <x v="1"/>
    <x v="4"/>
    <x v="4"/>
    <x v="0"/>
    <x v="5"/>
    <x v="781"/>
    <n v="0"/>
    <x v="1"/>
    <x v="4"/>
    <x v="1"/>
    <x v="0"/>
    <x v="4"/>
    <x v="4"/>
    <x v="4"/>
    <x v="1"/>
    <x v="0"/>
    <x v="1"/>
  </r>
  <r>
    <x v="1"/>
    <x v="4"/>
    <x v="4"/>
    <x v="0"/>
    <x v="248"/>
    <x v="893"/>
    <n v="0"/>
    <x v="1"/>
    <x v="4"/>
    <x v="1"/>
    <x v="0"/>
    <x v="4"/>
    <x v="4"/>
    <x v="4"/>
    <x v="1"/>
    <x v="1"/>
    <x v="2"/>
  </r>
  <r>
    <x v="1"/>
    <x v="4"/>
    <x v="4"/>
    <x v="0"/>
    <x v="493"/>
    <x v="896"/>
    <n v="0"/>
    <x v="1"/>
    <x v="4"/>
    <x v="1"/>
    <x v="0"/>
    <x v="4"/>
    <x v="4"/>
    <x v="4"/>
    <x v="1"/>
    <x v="0"/>
    <x v="6"/>
  </r>
  <r>
    <x v="1"/>
    <x v="4"/>
    <x v="4"/>
    <x v="0"/>
    <x v="632"/>
    <x v="1290"/>
    <n v="0"/>
    <x v="1"/>
    <x v="4"/>
    <x v="1"/>
    <x v="0"/>
    <x v="4"/>
    <x v="4"/>
    <x v="4"/>
    <x v="3"/>
    <x v="1"/>
    <x v="1"/>
  </r>
  <r>
    <x v="1"/>
    <x v="4"/>
    <x v="4"/>
    <x v="0"/>
    <x v="507"/>
    <x v="926"/>
    <n v="0"/>
    <x v="1"/>
    <x v="4"/>
    <x v="1"/>
    <x v="0"/>
    <x v="4"/>
    <x v="4"/>
    <x v="4"/>
    <x v="1"/>
    <x v="0"/>
    <x v="2"/>
  </r>
  <r>
    <x v="1"/>
    <x v="4"/>
    <x v="4"/>
    <x v="0"/>
    <x v="83"/>
    <x v="99"/>
    <n v="0"/>
    <x v="1"/>
    <x v="4"/>
    <x v="1"/>
    <x v="0"/>
    <x v="4"/>
    <x v="4"/>
    <x v="4"/>
    <x v="3"/>
    <x v="0"/>
    <x v="6"/>
  </r>
  <r>
    <x v="1"/>
    <x v="4"/>
    <x v="4"/>
    <x v="0"/>
    <x v="1"/>
    <x v="193"/>
    <n v="0"/>
    <x v="1"/>
    <x v="4"/>
    <x v="1"/>
    <x v="0"/>
    <x v="4"/>
    <x v="4"/>
    <x v="4"/>
    <x v="3"/>
    <x v="0"/>
    <x v="1"/>
  </r>
  <r>
    <x v="1"/>
    <x v="4"/>
    <x v="4"/>
    <x v="0"/>
    <x v="437"/>
    <x v="883"/>
    <n v="0"/>
    <x v="1"/>
    <x v="4"/>
    <x v="1"/>
    <x v="0"/>
    <x v="4"/>
    <x v="4"/>
    <x v="4"/>
    <x v="1"/>
    <x v="0"/>
    <x v="1"/>
  </r>
  <r>
    <x v="1"/>
    <x v="4"/>
    <x v="4"/>
    <x v="0"/>
    <x v="608"/>
    <x v="1176"/>
    <n v="0"/>
    <x v="1"/>
    <x v="4"/>
    <x v="1"/>
    <x v="0"/>
    <x v="4"/>
    <x v="4"/>
    <x v="4"/>
    <x v="3"/>
    <x v="1"/>
    <x v="1"/>
  </r>
  <r>
    <x v="1"/>
    <x v="4"/>
    <x v="4"/>
    <x v="0"/>
    <x v="18"/>
    <x v="1122"/>
    <n v="0"/>
    <x v="1"/>
    <x v="4"/>
    <x v="1"/>
    <x v="0"/>
    <x v="4"/>
    <x v="4"/>
    <x v="4"/>
    <x v="3"/>
    <x v="0"/>
    <x v="0"/>
  </r>
  <r>
    <x v="1"/>
    <x v="4"/>
    <x v="4"/>
    <x v="0"/>
    <x v="496"/>
    <x v="888"/>
    <n v="0"/>
    <x v="1"/>
    <x v="4"/>
    <x v="1"/>
    <x v="0"/>
    <x v="4"/>
    <x v="4"/>
    <x v="4"/>
    <x v="3"/>
    <x v="1"/>
    <x v="0"/>
  </r>
  <r>
    <x v="1"/>
    <x v="4"/>
    <x v="4"/>
    <x v="0"/>
    <x v="1"/>
    <x v="798"/>
    <n v="13482.59"/>
    <x v="1"/>
    <x v="4"/>
    <x v="1"/>
    <x v="0"/>
    <x v="4"/>
    <x v="4"/>
    <x v="4"/>
    <x v="3"/>
    <x v="0"/>
    <x v="6"/>
  </r>
  <r>
    <x v="1"/>
    <x v="4"/>
    <x v="4"/>
    <x v="0"/>
    <x v="11"/>
    <x v="813"/>
    <n v="0"/>
    <x v="1"/>
    <x v="4"/>
    <x v="1"/>
    <x v="0"/>
    <x v="4"/>
    <x v="4"/>
    <x v="4"/>
    <x v="1"/>
    <x v="0"/>
    <x v="3"/>
  </r>
  <r>
    <x v="1"/>
    <x v="4"/>
    <x v="4"/>
    <x v="0"/>
    <x v="1"/>
    <x v="1248"/>
    <n v="0"/>
    <x v="1"/>
    <x v="4"/>
    <x v="1"/>
    <x v="0"/>
    <x v="4"/>
    <x v="4"/>
    <x v="4"/>
    <x v="3"/>
    <x v="0"/>
    <x v="4"/>
  </r>
  <r>
    <x v="1"/>
    <x v="4"/>
    <x v="4"/>
    <x v="0"/>
    <x v="153"/>
    <x v="741"/>
    <n v="47080.31"/>
    <x v="1"/>
    <x v="4"/>
    <x v="1"/>
    <x v="0"/>
    <x v="4"/>
    <x v="4"/>
    <x v="4"/>
    <x v="2"/>
    <x v="0"/>
    <x v="0"/>
  </r>
  <r>
    <x v="1"/>
    <x v="4"/>
    <x v="4"/>
    <x v="0"/>
    <x v="13"/>
    <x v="763"/>
    <n v="0"/>
    <x v="1"/>
    <x v="4"/>
    <x v="1"/>
    <x v="0"/>
    <x v="4"/>
    <x v="4"/>
    <x v="4"/>
    <x v="3"/>
    <x v="0"/>
    <x v="7"/>
  </r>
  <r>
    <x v="1"/>
    <x v="4"/>
    <x v="4"/>
    <x v="0"/>
    <x v="18"/>
    <x v="788"/>
    <n v="0"/>
    <x v="1"/>
    <x v="4"/>
    <x v="1"/>
    <x v="0"/>
    <x v="4"/>
    <x v="4"/>
    <x v="4"/>
    <x v="1"/>
    <x v="0"/>
    <x v="4"/>
  </r>
  <r>
    <x v="1"/>
    <x v="4"/>
    <x v="4"/>
    <x v="0"/>
    <x v="608"/>
    <x v="1176"/>
    <n v="0"/>
    <x v="1"/>
    <x v="4"/>
    <x v="1"/>
    <x v="0"/>
    <x v="4"/>
    <x v="4"/>
    <x v="4"/>
    <x v="3"/>
    <x v="1"/>
    <x v="4"/>
  </r>
  <r>
    <x v="1"/>
    <x v="4"/>
    <x v="4"/>
    <x v="0"/>
    <x v="73"/>
    <x v="406"/>
    <n v="79190.11"/>
    <x v="1"/>
    <x v="4"/>
    <x v="1"/>
    <x v="0"/>
    <x v="4"/>
    <x v="4"/>
    <x v="4"/>
    <x v="0"/>
    <x v="0"/>
    <x v="1"/>
  </r>
  <r>
    <x v="1"/>
    <x v="4"/>
    <x v="4"/>
    <x v="0"/>
    <x v="13"/>
    <x v="1245"/>
    <n v="0"/>
    <x v="1"/>
    <x v="4"/>
    <x v="1"/>
    <x v="0"/>
    <x v="4"/>
    <x v="4"/>
    <x v="4"/>
    <x v="3"/>
    <x v="0"/>
    <x v="6"/>
  </r>
  <r>
    <x v="1"/>
    <x v="4"/>
    <x v="4"/>
    <x v="0"/>
    <x v="13"/>
    <x v="894"/>
    <n v="0"/>
    <x v="1"/>
    <x v="4"/>
    <x v="1"/>
    <x v="0"/>
    <x v="4"/>
    <x v="4"/>
    <x v="4"/>
    <x v="3"/>
    <x v="0"/>
    <x v="4"/>
  </r>
  <r>
    <x v="1"/>
    <x v="4"/>
    <x v="4"/>
    <x v="0"/>
    <x v="484"/>
    <x v="858"/>
    <n v="0"/>
    <x v="1"/>
    <x v="4"/>
    <x v="1"/>
    <x v="0"/>
    <x v="4"/>
    <x v="4"/>
    <x v="4"/>
    <x v="1"/>
    <x v="0"/>
    <x v="6"/>
  </r>
  <r>
    <x v="1"/>
    <x v="4"/>
    <x v="4"/>
    <x v="0"/>
    <x v="5"/>
    <x v="1229"/>
    <n v="0"/>
    <x v="1"/>
    <x v="4"/>
    <x v="1"/>
    <x v="0"/>
    <x v="4"/>
    <x v="4"/>
    <x v="4"/>
    <x v="3"/>
    <x v="0"/>
    <x v="1"/>
  </r>
  <r>
    <x v="1"/>
    <x v="4"/>
    <x v="4"/>
    <x v="0"/>
    <x v="11"/>
    <x v="1232"/>
    <n v="0"/>
    <x v="1"/>
    <x v="4"/>
    <x v="1"/>
    <x v="0"/>
    <x v="4"/>
    <x v="4"/>
    <x v="4"/>
    <x v="3"/>
    <x v="0"/>
    <x v="4"/>
  </r>
  <r>
    <x v="1"/>
    <x v="4"/>
    <x v="4"/>
    <x v="0"/>
    <x v="492"/>
    <x v="871"/>
    <n v="532203.06999999995"/>
    <x v="1"/>
    <x v="4"/>
    <x v="1"/>
    <x v="0"/>
    <x v="4"/>
    <x v="4"/>
    <x v="4"/>
    <x v="3"/>
    <x v="1"/>
    <x v="7"/>
  </r>
  <r>
    <x v="1"/>
    <x v="4"/>
    <x v="4"/>
    <x v="0"/>
    <x v="141"/>
    <x v="194"/>
    <n v="0"/>
    <x v="1"/>
    <x v="4"/>
    <x v="1"/>
    <x v="0"/>
    <x v="4"/>
    <x v="4"/>
    <x v="4"/>
    <x v="0"/>
    <x v="1"/>
    <x v="3"/>
  </r>
  <r>
    <x v="1"/>
    <x v="4"/>
    <x v="4"/>
    <x v="0"/>
    <x v="445"/>
    <x v="755"/>
    <n v="0"/>
    <x v="1"/>
    <x v="4"/>
    <x v="1"/>
    <x v="0"/>
    <x v="4"/>
    <x v="4"/>
    <x v="4"/>
    <x v="6"/>
    <x v="2"/>
    <x v="3"/>
  </r>
  <r>
    <x v="1"/>
    <x v="4"/>
    <x v="4"/>
    <x v="0"/>
    <x v="276"/>
    <x v="448"/>
    <n v="2163760.7799999998"/>
    <x v="1"/>
    <x v="4"/>
    <x v="1"/>
    <x v="0"/>
    <x v="4"/>
    <x v="4"/>
    <x v="4"/>
    <x v="0"/>
    <x v="2"/>
    <x v="5"/>
  </r>
  <r>
    <x v="1"/>
    <x v="4"/>
    <x v="4"/>
    <x v="0"/>
    <x v="110"/>
    <x v="1041"/>
    <n v="3081.9"/>
    <x v="1"/>
    <x v="4"/>
    <x v="1"/>
    <x v="0"/>
    <x v="4"/>
    <x v="4"/>
    <x v="4"/>
    <x v="3"/>
    <x v="0"/>
    <x v="6"/>
  </r>
  <r>
    <x v="1"/>
    <x v="4"/>
    <x v="4"/>
    <x v="0"/>
    <x v="13"/>
    <x v="378"/>
    <n v="10481.41"/>
    <x v="1"/>
    <x v="4"/>
    <x v="1"/>
    <x v="0"/>
    <x v="4"/>
    <x v="4"/>
    <x v="4"/>
    <x v="3"/>
    <x v="0"/>
    <x v="1"/>
  </r>
  <r>
    <x v="1"/>
    <x v="4"/>
    <x v="4"/>
    <x v="0"/>
    <x v="222"/>
    <x v="333"/>
    <n v="27442"/>
    <x v="1"/>
    <x v="4"/>
    <x v="1"/>
    <x v="0"/>
    <x v="4"/>
    <x v="4"/>
    <x v="4"/>
    <x v="5"/>
    <x v="1"/>
    <x v="6"/>
  </r>
  <r>
    <x v="1"/>
    <x v="4"/>
    <x v="4"/>
    <x v="0"/>
    <x v="1"/>
    <x v="692"/>
    <n v="8823.41"/>
    <x v="1"/>
    <x v="4"/>
    <x v="1"/>
    <x v="0"/>
    <x v="4"/>
    <x v="4"/>
    <x v="4"/>
    <x v="3"/>
    <x v="0"/>
    <x v="2"/>
  </r>
  <r>
    <x v="1"/>
    <x v="4"/>
    <x v="4"/>
    <x v="0"/>
    <x v="18"/>
    <x v="1358"/>
    <n v="0"/>
    <x v="1"/>
    <x v="4"/>
    <x v="1"/>
    <x v="0"/>
    <x v="4"/>
    <x v="4"/>
    <x v="4"/>
    <x v="3"/>
    <x v="0"/>
    <x v="2"/>
  </r>
  <r>
    <x v="1"/>
    <x v="4"/>
    <x v="4"/>
    <x v="0"/>
    <x v="16"/>
    <x v="905"/>
    <n v="0"/>
    <x v="1"/>
    <x v="4"/>
    <x v="1"/>
    <x v="0"/>
    <x v="4"/>
    <x v="4"/>
    <x v="4"/>
    <x v="3"/>
    <x v="0"/>
    <x v="1"/>
  </r>
  <r>
    <x v="1"/>
    <x v="4"/>
    <x v="4"/>
    <x v="0"/>
    <x v="1"/>
    <x v="795"/>
    <n v="0"/>
    <x v="1"/>
    <x v="4"/>
    <x v="1"/>
    <x v="0"/>
    <x v="4"/>
    <x v="4"/>
    <x v="4"/>
    <x v="1"/>
    <x v="0"/>
    <x v="7"/>
  </r>
  <r>
    <x v="1"/>
    <x v="4"/>
    <x v="4"/>
    <x v="0"/>
    <x v="41"/>
    <x v="1216"/>
    <n v="0"/>
    <x v="1"/>
    <x v="4"/>
    <x v="1"/>
    <x v="0"/>
    <x v="4"/>
    <x v="4"/>
    <x v="4"/>
    <x v="3"/>
    <x v="0"/>
    <x v="1"/>
  </r>
  <r>
    <x v="1"/>
    <x v="4"/>
    <x v="4"/>
    <x v="0"/>
    <x v="443"/>
    <x v="751"/>
    <n v="0"/>
    <x v="1"/>
    <x v="4"/>
    <x v="1"/>
    <x v="0"/>
    <x v="4"/>
    <x v="4"/>
    <x v="4"/>
    <x v="6"/>
    <x v="1"/>
    <x v="5"/>
  </r>
  <r>
    <x v="1"/>
    <x v="4"/>
    <x v="4"/>
    <x v="0"/>
    <x v="532"/>
    <x v="1204"/>
    <n v="288834.48"/>
    <x v="1"/>
    <x v="4"/>
    <x v="1"/>
    <x v="0"/>
    <x v="4"/>
    <x v="4"/>
    <x v="4"/>
    <x v="3"/>
    <x v="2"/>
    <x v="6"/>
  </r>
  <r>
    <x v="1"/>
    <x v="4"/>
    <x v="4"/>
    <x v="0"/>
    <x v="93"/>
    <x v="111"/>
    <n v="684332.92"/>
    <x v="1"/>
    <x v="4"/>
    <x v="1"/>
    <x v="0"/>
    <x v="4"/>
    <x v="4"/>
    <x v="4"/>
    <x v="1"/>
    <x v="2"/>
    <x v="5"/>
  </r>
  <r>
    <x v="1"/>
    <x v="4"/>
    <x v="4"/>
    <x v="0"/>
    <x v="1"/>
    <x v="1008"/>
    <n v="0"/>
    <x v="1"/>
    <x v="4"/>
    <x v="1"/>
    <x v="0"/>
    <x v="4"/>
    <x v="4"/>
    <x v="4"/>
    <x v="3"/>
    <x v="0"/>
    <x v="1"/>
  </r>
  <r>
    <x v="1"/>
    <x v="4"/>
    <x v="4"/>
    <x v="0"/>
    <x v="108"/>
    <x v="137"/>
    <n v="0"/>
    <x v="1"/>
    <x v="4"/>
    <x v="1"/>
    <x v="0"/>
    <x v="4"/>
    <x v="4"/>
    <x v="4"/>
    <x v="0"/>
    <x v="0"/>
    <x v="4"/>
  </r>
  <r>
    <x v="1"/>
    <x v="4"/>
    <x v="4"/>
    <x v="0"/>
    <x v="18"/>
    <x v="1319"/>
    <n v="0"/>
    <x v="1"/>
    <x v="4"/>
    <x v="1"/>
    <x v="0"/>
    <x v="4"/>
    <x v="4"/>
    <x v="4"/>
    <x v="3"/>
    <x v="0"/>
    <x v="3"/>
  </r>
  <r>
    <x v="1"/>
    <x v="4"/>
    <x v="4"/>
    <x v="0"/>
    <x v="213"/>
    <x v="319"/>
    <n v="0"/>
    <x v="1"/>
    <x v="4"/>
    <x v="1"/>
    <x v="0"/>
    <x v="4"/>
    <x v="4"/>
    <x v="4"/>
    <x v="0"/>
    <x v="1"/>
    <x v="6"/>
  </r>
  <r>
    <x v="1"/>
    <x v="4"/>
    <x v="4"/>
    <x v="0"/>
    <x v="11"/>
    <x v="227"/>
    <n v="0"/>
    <x v="1"/>
    <x v="4"/>
    <x v="1"/>
    <x v="0"/>
    <x v="4"/>
    <x v="4"/>
    <x v="4"/>
    <x v="3"/>
    <x v="0"/>
    <x v="5"/>
  </r>
  <r>
    <x v="1"/>
    <x v="4"/>
    <x v="4"/>
    <x v="0"/>
    <x v="153"/>
    <x v="586"/>
    <n v="4506264.6900000004"/>
    <x v="1"/>
    <x v="4"/>
    <x v="1"/>
    <x v="0"/>
    <x v="4"/>
    <x v="4"/>
    <x v="4"/>
    <x v="1"/>
    <x v="0"/>
    <x v="3"/>
  </r>
  <r>
    <x v="1"/>
    <x v="4"/>
    <x v="4"/>
    <x v="0"/>
    <x v="11"/>
    <x v="577"/>
    <n v="0"/>
    <x v="1"/>
    <x v="4"/>
    <x v="1"/>
    <x v="0"/>
    <x v="4"/>
    <x v="4"/>
    <x v="4"/>
    <x v="3"/>
    <x v="0"/>
    <x v="6"/>
  </r>
  <r>
    <x v="1"/>
    <x v="4"/>
    <x v="4"/>
    <x v="0"/>
    <x v="13"/>
    <x v="469"/>
    <n v="11832.7"/>
    <x v="1"/>
    <x v="4"/>
    <x v="1"/>
    <x v="0"/>
    <x v="4"/>
    <x v="4"/>
    <x v="4"/>
    <x v="3"/>
    <x v="0"/>
    <x v="3"/>
  </r>
  <r>
    <x v="1"/>
    <x v="4"/>
    <x v="4"/>
    <x v="0"/>
    <x v="640"/>
    <x v="1312"/>
    <n v="0"/>
    <x v="1"/>
    <x v="4"/>
    <x v="1"/>
    <x v="0"/>
    <x v="4"/>
    <x v="4"/>
    <x v="4"/>
    <x v="6"/>
    <x v="1"/>
    <x v="5"/>
  </r>
  <r>
    <x v="1"/>
    <x v="4"/>
    <x v="4"/>
    <x v="0"/>
    <x v="30"/>
    <x v="310"/>
    <n v="0"/>
    <x v="1"/>
    <x v="4"/>
    <x v="1"/>
    <x v="0"/>
    <x v="4"/>
    <x v="4"/>
    <x v="4"/>
    <x v="0"/>
    <x v="0"/>
    <x v="3"/>
  </r>
  <r>
    <x v="1"/>
    <x v="4"/>
    <x v="4"/>
    <x v="0"/>
    <x v="1"/>
    <x v="247"/>
    <n v="0"/>
    <x v="1"/>
    <x v="4"/>
    <x v="1"/>
    <x v="0"/>
    <x v="4"/>
    <x v="4"/>
    <x v="4"/>
    <x v="3"/>
    <x v="0"/>
    <x v="2"/>
  </r>
  <r>
    <x v="1"/>
    <x v="4"/>
    <x v="4"/>
    <x v="0"/>
    <x v="53"/>
    <x v="435"/>
    <n v="0"/>
    <x v="1"/>
    <x v="4"/>
    <x v="1"/>
    <x v="0"/>
    <x v="4"/>
    <x v="4"/>
    <x v="4"/>
    <x v="2"/>
    <x v="0"/>
    <x v="7"/>
  </r>
  <r>
    <x v="1"/>
    <x v="4"/>
    <x v="4"/>
    <x v="0"/>
    <x v="1"/>
    <x v="1187"/>
    <n v="0"/>
    <x v="1"/>
    <x v="4"/>
    <x v="1"/>
    <x v="0"/>
    <x v="4"/>
    <x v="4"/>
    <x v="4"/>
    <x v="3"/>
    <x v="0"/>
    <x v="0"/>
  </r>
  <r>
    <x v="1"/>
    <x v="4"/>
    <x v="4"/>
    <x v="0"/>
    <x v="580"/>
    <x v="1096"/>
    <n v="0"/>
    <x v="1"/>
    <x v="4"/>
    <x v="1"/>
    <x v="0"/>
    <x v="4"/>
    <x v="4"/>
    <x v="4"/>
    <x v="3"/>
    <x v="1"/>
    <x v="5"/>
  </r>
  <r>
    <x v="1"/>
    <x v="4"/>
    <x v="4"/>
    <x v="0"/>
    <x v="13"/>
    <x v="1083"/>
    <n v="0"/>
    <x v="1"/>
    <x v="4"/>
    <x v="1"/>
    <x v="0"/>
    <x v="4"/>
    <x v="4"/>
    <x v="4"/>
    <x v="3"/>
    <x v="0"/>
    <x v="1"/>
  </r>
  <r>
    <x v="1"/>
    <x v="4"/>
    <x v="4"/>
    <x v="0"/>
    <x v="21"/>
    <x v="21"/>
    <n v="0"/>
    <x v="1"/>
    <x v="4"/>
    <x v="1"/>
    <x v="0"/>
    <x v="4"/>
    <x v="4"/>
    <x v="4"/>
    <x v="0"/>
    <x v="0"/>
    <x v="5"/>
  </r>
  <r>
    <x v="1"/>
    <x v="4"/>
    <x v="4"/>
    <x v="0"/>
    <x v="517"/>
    <x v="943"/>
    <n v="0"/>
    <x v="1"/>
    <x v="4"/>
    <x v="1"/>
    <x v="0"/>
    <x v="4"/>
    <x v="4"/>
    <x v="4"/>
    <x v="3"/>
    <x v="1"/>
    <x v="6"/>
  </r>
  <r>
    <x v="1"/>
    <x v="4"/>
    <x v="4"/>
    <x v="0"/>
    <x v="491"/>
    <x v="868"/>
    <n v="107075.05"/>
    <x v="1"/>
    <x v="4"/>
    <x v="1"/>
    <x v="0"/>
    <x v="4"/>
    <x v="4"/>
    <x v="4"/>
    <x v="3"/>
    <x v="1"/>
    <x v="1"/>
  </r>
  <r>
    <x v="1"/>
    <x v="4"/>
    <x v="4"/>
    <x v="0"/>
    <x v="610"/>
    <x v="1179"/>
    <n v="59802.45"/>
    <x v="1"/>
    <x v="4"/>
    <x v="1"/>
    <x v="0"/>
    <x v="4"/>
    <x v="4"/>
    <x v="4"/>
    <x v="3"/>
    <x v="1"/>
    <x v="7"/>
  </r>
  <r>
    <x v="1"/>
    <x v="4"/>
    <x v="4"/>
    <x v="0"/>
    <x v="610"/>
    <x v="1179"/>
    <n v="47129.27"/>
    <x v="1"/>
    <x v="4"/>
    <x v="1"/>
    <x v="0"/>
    <x v="4"/>
    <x v="4"/>
    <x v="4"/>
    <x v="3"/>
    <x v="1"/>
    <x v="5"/>
  </r>
  <r>
    <x v="1"/>
    <x v="4"/>
    <x v="4"/>
    <x v="0"/>
    <x v="610"/>
    <x v="1179"/>
    <n v="54440.03"/>
    <x v="1"/>
    <x v="4"/>
    <x v="1"/>
    <x v="0"/>
    <x v="4"/>
    <x v="4"/>
    <x v="4"/>
    <x v="3"/>
    <x v="1"/>
    <x v="3"/>
  </r>
  <r>
    <x v="1"/>
    <x v="4"/>
    <x v="4"/>
    <x v="0"/>
    <x v="166"/>
    <x v="246"/>
    <n v="0"/>
    <x v="1"/>
    <x v="4"/>
    <x v="1"/>
    <x v="0"/>
    <x v="4"/>
    <x v="4"/>
    <x v="4"/>
    <x v="3"/>
    <x v="0"/>
    <x v="6"/>
  </r>
  <r>
    <x v="1"/>
    <x v="4"/>
    <x v="4"/>
    <x v="0"/>
    <x v="90"/>
    <x v="108"/>
    <n v="6158.97"/>
    <x v="1"/>
    <x v="4"/>
    <x v="1"/>
    <x v="0"/>
    <x v="4"/>
    <x v="4"/>
    <x v="4"/>
    <x v="3"/>
    <x v="1"/>
    <x v="7"/>
  </r>
  <r>
    <x v="1"/>
    <x v="4"/>
    <x v="4"/>
    <x v="0"/>
    <x v="610"/>
    <x v="1179"/>
    <n v="56222.1"/>
    <x v="1"/>
    <x v="4"/>
    <x v="1"/>
    <x v="0"/>
    <x v="4"/>
    <x v="4"/>
    <x v="4"/>
    <x v="3"/>
    <x v="1"/>
    <x v="2"/>
  </r>
  <r>
    <x v="1"/>
    <x v="4"/>
    <x v="4"/>
    <x v="0"/>
    <x v="1"/>
    <x v="869"/>
    <n v="0"/>
    <x v="1"/>
    <x v="4"/>
    <x v="1"/>
    <x v="0"/>
    <x v="4"/>
    <x v="4"/>
    <x v="4"/>
    <x v="3"/>
    <x v="0"/>
    <x v="0"/>
  </r>
  <r>
    <x v="1"/>
    <x v="4"/>
    <x v="4"/>
    <x v="0"/>
    <x v="136"/>
    <x v="379"/>
    <n v="0"/>
    <x v="1"/>
    <x v="4"/>
    <x v="1"/>
    <x v="0"/>
    <x v="4"/>
    <x v="4"/>
    <x v="4"/>
    <x v="0"/>
    <x v="0"/>
    <x v="5"/>
  </r>
  <r>
    <x v="1"/>
    <x v="4"/>
    <x v="4"/>
    <x v="0"/>
    <x v="423"/>
    <x v="703"/>
    <n v="0"/>
    <x v="1"/>
    <x v="4"/>
    <x v="1"/>
    <x v="0"/>
    <x v="4"/>
    <x v="4"/>
    <x v="4"/>
    <x v="2"/>
    <x v="1"/>
    <x v="5"/>
  </r>
  <r>
    <x v="1"/>
    <x v="4"/>
    <x v="4"/>
    <x v="0"/>
    <x v="627"/>
    <x v="1269"/>
    <n v="0"/>
    <x v="1"/>
    <x v="4"/>
    <x v="1"/>
    <x v="0"/>
    <x v="4"/>
    <x v="4"/>
    <x v="4"/>
    <x v="3"/>
    <x v="1"/>
    <x v="5"/>
  </r>
  <r>
    <x v="1"/>
    <x v="4"/>
    <x v="4"/>
    <x v="0"/>
    <x v="228"/>
    <x v="895"/>
    <n v="448531.22"/>
    <x v="1"/>
    <x v="4"/>
    <x v="1"/>
    <x v="0"/>
    <x v="4"/>
    <x v="4"/>
    <x v="4"/>
    <x v="4"/>
    <x v="0"/>
    <x v="2"/>
  </r>
  <r>
    <x v="1"/>
    <x v="4"/>
    <x v="4"/>
    <x v="0"/>
    <x v="13"/>
    <x v="600"/>
    <n v="0"/>
    <x v="1"/>
    <x v="4"/>
    <x v="1"/>
    <x v="0"/>
    <x v="4"/>
    <x v="4"/>
    <x v="4"/>
    <x v="3"/>
    <x v="0"/>
    <x v="0"/>
  </r>
  <r>
    <x v="1"/>
    <x v="4"/>
    <x v="4"/>
    <x v="0"/>
    <x v="111"/>
    <x v="1181"/>
    <n v="3864.7"/>
    <x v="1"/>
    <x v="4"/>
    <x v="1"/>
    <x v="0"/>
    <x v="4"/>
    <x v="4"/>
    <x v="4"/>
    <x v="3"/>
    <x v="0"/>
    <x v="6"/>
  </r>
  <r>
    <x v="1"/>
    <x v="4"/>
    <x v="4"/>
    <x v="0"/>
    <x v="346"/>
    <x v="567"/>
    <n v="1260.01"/>
    <x v="1"/>
    <x v="4"/>
    <x v="1"/>
    <x v="0"/>
    <x v="4"/>
    <x v="4"/>
    <x v="4"/>
    <x v="4"/>
    <x v="0"/>
    <x v="2"/>
  </r>
  <r>
    <x v="1"/>
    <x v="4"/>
    <x v="4"/>
    <x v="0"/>
    <x v="18"/>
    <x v="1200"/>
    <n v="0"/>
    <x v="1"/>
    <x v="4"/>
    <x v="1"/>
    <x v="0"/>
    <x v="4"/>
    <x v="4"/>
    <x v="4"/>
    <x v="3"/>
    <x v="0"/>
    <x v="5"/>
  </r>
  <r>
    <x v="1"/>
    <x v="4"/>
    <x v="4"/>
    <x v="0"/>
    <x v="18"/>
    <x v="740"/>
    <n v="0"/>
    <x v="1"/>
    <x v="4"/>
    <x v="1"/>
    <x v="0"/>
    <x v="4"/>
    <x v="4"/>
    <x v="4"/>
    <x v="3"/>
    <x v="0"/>
    <x v="0"/>
  </r>
  <r>
    <x v="1"/>
    <x v="4"/>
    <x v="4"/>
    <x v="0"/>
    <x v="111"/>
    <x v="1181"/>
    <n v="3899.32"/>
    <x v="1"/>
    <x v="4"/>
    <x v="1"/>
    <x v="0"/>
    <x v="4"/>
    <x v="4"/>
    <x v="4"/>
    <x v="3"/>
    <x v="0"/>
    <x v="2"/>
  </r>
  <r>
    <x v="1"/>
    <x v="4"/>
    <x v="4"/>
    <x v="0"/>
    <x v="15"/>
    <x v="15"/>
    <n v="0"/>
    <x v="1"/>
    <x v="4"/>
    <x v="1"/>
    <x v="0"/>
    <x v="4"/>
    <x v="4"/>
    <x v="4"/>
    <x v="1"/>
    <x v="0"/>
    <x v="4"/>
  </r>
  <r>
    <x v="1"/>
    <x v="4"/>
    <x v="4"/>
    <x v="0"/>
    <x v="91"/>
    <x v="109"/>
    <n v="247988.67"/>
    <x v="1"/>
    <x v="4"/>
    <x v="1"/>
    <x v="0"/>
    <x v="4"/>
    <x v="4"/>
    <x v="4"/>
    <x v="0"/>
    <x v="1"/>
    <x v="6"/>
  </r>
  <r>
    <x v="1"/>
    <x v="4"/>
    <x v="4"/>
    <x v="0"/>
    <x v="41"/>
    <x v="442"/>
    <n v="0"/>
    <x v="1"/>
    <x v="4"/>
    <x v="1"/>
    <x v="0"/>
    <x v="4"/>
    <x v="4"/>
    <x v="4"/>
    <x v="3"/>
    <x v="0"/>
    <x v="1"/>
  </r>
  <r>
    <x v="1"/>
    <x v="4"/>
    <x v="4"/>
    <x v="0"/>
    <x v="607"/>
    <x v="1172"/>
    <n v="0"/>
    <x v="1"/>
    <x v="4"/>
    <x v="1"/>
    <x v="0"/>
    <x v="4"/>
    <x v="4"/>
    <x v="4"/>
    <x v="3"/>
    <x v="0"/>
    <x v="0"/>
  </r>
  <r>
    <x v="1"/>
    <x v="4"/>
    <x v="4"/>
    <x v="0"/>
    <x v="219"/>
    <x v="683"/>
    <n v="0"/>
    <x v="1"/>
    <x v="4"/>
    <x v="1"/>
    <x v="0"/>
    <x v="4"/>
    <x v="4"/>
    <x v="4"/>
    <x v="3"/>
    <x v="0"/>
    <x v="3"/>
  </r>
  <r>
    <x v="1"/>
    <x v="4"/>
    <x v="4"/>
    <x v="0"/>
    <x v="382"/>
    <x v="974"/>
    <n v="1121.49"/>
    <x v="1"/>
    <x v="4"/>
    <x v="1"/>
    <x v="0"/>
    <x v="4"/>
    <x v="4"/>
    <x v="4"/>
    <x v="3"/>
    <x v="0"/>
    <x v="6"/>
  </r>
  <r>
    <x v="1"/>
    <x v="4"/>
    <x v="4"/>
    <x v="0"/>
    <x v="469"/>
    <x v="812"/>
    <n v="420561.23"/>
    <x v="1"/>
    <x v="4"/>
    <x v="1"/>
    <x v="0"/>
    <x v="4"/>
    <x v="4"/>
    <x v="4"/>
    <x v="3"/>
    <x v="0"/>
    <x v="5"/>
  </r>
  <r>
    <x v="1"/>
    <x v="4"/>
    <x v="4"/>
    <x v="0"/>
    <x v="518"/>
    <x v="944"/>
    <n v="0"/>
    <x v="1"/>
    <x v="4"/>
    <x v="1"/>
    <x v="0"/>
    <x v="4"/>
    <x v="4"/>
    <x v="4"/>
    <x v="3"/>
    <x v="0"/>
    <x v="5"/>
  </r>
  <r>
    <x v="1"/>
    <x v="4"/>
    <x v="4"/>
    <x v="0"/>
    <x v="218"/>
    <x v="325"/>
    <n v="0"/>
    <x v="1"/>
    <x v="4"/>
    <x v="1"/>
    <x v="0"/>
    <x v="4"/>
    <x v="4"/>
    <x v="4"/>
    <x v="3"/>
    <x v="0"/>
    <x v="0"/>
  </r>
  <r>
    <x v="1"/>
    <x v="4"/>
    <x v="4"/>
    <x v="0"/>
    <x v="382"/>
    <x v="974"/>
    <n v="2208.4899999999998"/>
    <x v="1"/>
    <x v="4"/>
    <x v="1"/>
    <x v="0"/>
    <x v="4"/>
    <x v="4"/>
    <x v="4"/>
    <x v="3"/>
    <x v="0"/>
    <x v="7"/>
  </r>
  <r>
    <x v="1"/>
    <x v="4"/>
    <x v="4"/>
    <x v="0"/>
    <x v="18"/>
    <x v="1104"/>
    <n v="0"/>
    <x v="1"/>
    <x v="4"/>
    <x v="1"/>
    <x v="0"/>
    <x v="4"/>
    <x v="4"/>
    <x v="4"/>
    <x v="3"/>
    <x v="0"/>
    <x v="3"/>
  </r>
  <r>
    <x v="1"/>
    <x v="4"/>
    <x v="4"/>
    <x v="0"/>
    <x v="338"/>
    <x v="545"/>
    <n v="0"/>
    <x v="1"/>
    <x v="4"/>
    <x v="1"/>
    <x v="0"/>
    <x v="4"/>
    <x v="4"/>
    <x v="4"/>
    <x v="3"/>
    <x v="0"/>
    <x v="3"/>
  </r>
  <r>
    <x v="1"/>
    <x v="4"/>
    <x v="4"/>
    <x v="0"/>
    <x v="209"/>
    <x v="307"/>
    <n v="2096121.74"/>
    <x v="1"/>
    <x v="4"/>
    <x v="1"/>
    <x v="0"/>
    <x v="4"/>
    <x v="4"/>
    <x v="4"/>
    <x v="6"/>
    <x v="3"/>
    <x v="0"/>
  </r>
  <r>
    <x v="1"/>
    <x v="4"/>
    <x v="4"/>
    <x v="0"/>
    <x v="605"/>
    <x v="1166"/>
    <n v="0"/>
    <x v="1"/>
    <x v="4"/>
    <x v="1"/>
    <x v="0"/>
    <x v="4"/>
    <x v="4"/>
    <x v="4"/>
    <x v="2"/>
    <x v="0"/>
    <x v="2"/>
  </r>
  <r>
    <x v="1"/>
    <x v="4"/>
    <x v="4"/>
    <x v="0"/>
    <x v="219"/>
    <x v="921"/>
    <n v="3313.6"/>
    <x v="1"/>
    <x v="4"/>
    <x v="1"/>
    <x v="0"/>
    <x v="4"/>
    <x v="4"/>
    <x v="4"/>
    <x v="3"/>
    <x v="0"/>
    <x v="5"/>
  </r>
  <r>
    <x v="1"/>
    <x v="4"/>
    <x v="4"/>
    <x v="0"/>
    <x v="124"/>
    <x v="166"/>
    <n v="0"/>
    <x v="1"/>
    <x v="4"/>
    <x v="1"/>
    <x v="0"/>
    <x v="4"/>
    <x v="4"/>
    <x v="4"/>
    <x v="3"/>
    <x v="1"/>
    <x v="7"/>
  </r>
  <r>
    <x v="1"/>
    <x v="4"/>
    <x v="4"/>
    <x v="0"/>
    <x v="139"/>
    <x v="398"/>
    <n v="46201.4"/>
    <x v="1"/>
    <x v="4"/>
    <x v="1"/>
    <x v="0"/>
    <x v="4"/>
    <x v="4"/>
    <x v="4"/>
    <x v="0"/>
    <x v="0"/>
    <x v="4"/>
  </r>
  <r>
    <x v="1"/>
    <x v="4"/>
    <x v="4"/>
    <x v="0"/>
    <x v="1"/>
    <x v="1183"/>
    <n v="1942.35"/>
    <x v="1"/>
    <x v="4"/>
    <x v="1"/>
    <x v="0"/>
    <x v="4"/>
    <x v="4"/>
    <x v="4"/>
    <x v="3"/>
    <x v="0"/>
    <x v="0"/>
  </r>
  <r>
    <x v="1"/>
    <x v="4"/>
    <x v="4"/>
    <x v="0"/>
    <x v="532"/>
    <x v="1204"/>
    <n v="291638.71999999997"/>
    <x v="1"/>
    <x v="4"/>
    <x v="1"/>
    <x v="0"/>
    <x v="4"/>
    <x v="4"/>
    <x v="4"/>
    <x v="3"/>
    <x v="2"/>
    <x v="4"/>
  </r>
  <r>
    <x v="1"/>
    <x v="4"/>
    <x v="4"/>
    <x v="0"/>
    <x v="403"/>
    <x v="1346"/>
    <n v="24900.62"/>
    <x v="1"/>
    <x v="4"/>
    <x v="1"/>
    <x v="0"/>
    <x v="4"/>
    <x v="4"/>
    <x v="4"/>
    <x v="1"/>
    <x v="0"/>
    <x v="2"/>
  </r>
  <r>
    <x v="1"/>
    <x v="4"/>
    <x v="4"/>
    <x v="0"/>
    <x v="13"/>
    <x v="691"/>
    <n v="0"/>
    <x v="1"/>
    <x v="4"/>
    <x v="1"/>
    <x v="0"/>
    <x v="4"/>
    <x v="4"/>
    <x v="4"/>
    <x v="3"/>
    <x v="0"/>
    <x v="6"/>
  </r>
  <r>
    <x v="1"/>
    <x v="4"/>
    <x v="4"/>
    <x v="0"/>
    <x v="26"/>
    <x v="28"/>
    <n v="0"/>
    <x v="1"/>
    <x v="4"/>
    <x v="1"/>
    <x v="0"/>
    <x v="4"/>
    <x v="4"/>
    <x v="4"/>
    <x v="0"/>
    <x v="0"/>
    <x v="0"/>
  </r>
  <r>
    <x v="1"/>
    <x v="4"/>
    <x v="4"/>
    <x v="0"/>
    <x v="67"/>
    <x v="82"/>
    <n v="0"/>
    <x v="1"/>
    <x v="4"/>
    <x v="1"/>
    <x v="0"/>
    <x v="4"/>
    <x v="4"/>
    <x v="4"/>
    <x v="0"/>
    <x v="0"/>
    <x v="0"/>
  </r>
  <r>
    <x v="1"/>
    <x v="4"/>
    <x v="4"/>
    <x v="0"/>
    <x v="187"/>
    <x v="276"/>
    <n v="0"/>
    <x v="1"/>
    <x v="4"/>
    <x v="1"/>
    <x v="0"/>
    <x v="4"/>
    <x v="4"/>
    <x v="4"/>
    <x v="0"/>
    <x v="0"/>
    <x v="6"/>
  </r>
  <r>
    <x v="1"/>
    <x v="4"/>
    <x v="4"/>
    <x v="0"/>
    <x v="41"/>
    <x v="234"/>
    <n v="1421.41"/>
    <x v="1"/>
    <x v="4"/>
    <x v="1"/>
    <x v="0"/>
    <x v="4"/>
    <x v="4"/>
    <x v="4"/>
    <x v="3"/>
    <x v="0"/>
    <x v="1"/>
  </r>
  <r>
    <x v="1"/>
    <x v="4"/>
    <x v="4"/>
    <x v="0"/>
    <x v="41"/>
    <x v="234"/>
    <n v="1296.75"/>
    <x v="1"/>
    <x v="4"/>
    <x v="1"/>
    <x v="0"/>
    <x v="4"/>
    <x v="4"/>
    <x v="4"/>
    <x v="3"/>
    <x v="0"/>
    <x v="4"/>
  </r>
  <r>
    <x v="1"/>
    <x v="4"/>
    <x v="4"/>
    <x v="0"/>
    <x v="1"/>
    <x v="1248"/>
    <n v="0"/>
    <x v="1"/>
    <x v="4"/>
    <x v="1"/>
    <x v="0"/>
    <x v="4"/>
    <x v="4"/>
    <x v="4"/>
    <x v="3"/>
    <x v="0"/>
    <x v="2"/>
  </r>
  <r>
    <x v="1"/>
    <x v="4"/>
    <x v="4"/>
    <x v="0"/>
    <x v="41"/>
    <x v="595"/>
    <n v="1082.9000000000001"/>
    <x v="1"/>
    <x v="4"/>
    <x v="1"/>
    <x v="0"/>
    <x v="4"/>
    <x v="4"/>
    <x v="4"/>
    <x v="3"/>
    <x v="0"/>
    <x v="7"/>
  </r>
  <r>
    <x v="1"/>
    <x v="4"/>
    <x v="4"/>
    <x v="0"/>
    <x v="13"/>
    <x v="378"/>
    <n v="8479.9500000000007"/>
    <x v="1"/>
    <x v="4"/>
    <x v="1"/>
    <x v="0"/>
    <x v="4"/>
    <x v="4"/>
    <x v="4"/>
    <x v="3"/>
    <x v="0"/>
    <x v="6"/>
  </r>
  <r>
    <x v="1"/>
    <x v="4"/>
    <x v="4"/>
    <x v="0"/>
    <x v="548"/>
    <x v="1297"/>
    <n v="483601.32"/>
    <x v="1"/>
    <x v="4"/>
    <x v="1"/>
    <x v="0"/>
    <x v="4"/>
    <x v="4"/>
    <x v="4"/>
    <x v="3"/>
    <x v="0"/>
    <x v="4"/>
  </r>
  <r>
    <x v="1"/>
    <x v="4"/>
    <x v="4"/>
    <x v="0"/>
    <x v="111"/>
    <x v="1171"/>
    <n v="0"/>
    <x v="1"/>
    <x v="4"/>
    <x v="1"/>
    <x v="0"/>
    <x v="4"/>
    <x v="4"/>
    <x v="4"/>
    <x v="3"/>
    <x v="0"/>
    <x v="5"/>
  </r>
  <r>
    <x v="1"/>
    <x v="4"/>
    <x v="4"/>
    <x v="0"/>
    <x v="1"/>
    <x v="349"/>
    <n v="0"/>
    <x v="1"/>
    <x v="4"/>
    <x v="1"/>
    <x v="0"/>
    <x v="4"/>
    <x v="4"/>
    <x v="4"/>
    <x v="3"/>
    <x v="0"/>
    <x v="0"/>
  </r>
  <r>
    <x v="1"/>
    <x v="4"/>
    <x v="4"/>
    <x v="0"/>
    <x v="41"/>
    <x v="442"/>
    <n v="0"/>
    <x v="1"/>
    <x v="4"/>
    <x v="1"/>
    <x v="0"/>
    <x v="4"/>
    <x v="4"/>
    <x v="4"/>
    <x v="3"/>
    <x v="0"/>
    <x v="6"/>
  </r>
  <r>
    <x v="1"/>
    <x v="4"/>
    <x v="4"/>
    <x v="0"/>
    <x v="47"/>
    <x v="290"/>
    <n v="0"/>
    <x v="1"/>
    <x v="4"/>
    <x v="1"/>
    <x v="0"/>
    <x v="4"/>
    <x v="4"/>
    <x v="4"/>
    <x v="4"/>
    <x v="0"/>
    <x v="1"/>
  </r>
  <r>
    <x v="1"/>
    <x v="4"/>
    <x v="4"/>
    <x v="0"/>
    <x v="41"/>
    <x v="936"/>
    <n v="14185.25"/>
    <x v="1"/>
    <x v="4"/>
    <x v="1"/>
    <x v="0"/>
    <x v="4"/>
    <x v="4"/>
    <x v="4"/>
    <x v="3"/>
    <x v="0"/>
    <x v="1"/>
  </r>
  <r>
    <x v="1"/>
    <x v="4"/>
    <x v="4"/>
    <x v="0"/>
    <x v="1"/>
    <x v="1137"/>
    <n v="0"/>
    <x v="1"/>
    <x v="4"/>
    <x v="1"/>
    <x v="0"/>
    <x v="4"/>
    <x v="4"/>
    <x v="4"/>
    <x v="3"/>
    <x v="0"/>
    <x v="1"/>
  </r>
  <r>
    <x v="1"/>
    <x v="4"/>
    <x v="4"/>
    <x v="0"/>
    <x v="5"/>
    <x v="66"/>
    <n v="0"/>
    <x v="1"/>
    <x v="4"/>
    <x v="1"/>
    <x v="0"/>
    <x v="4"/>
    <x v="4"/>
    <x v="4"/>
    <x v="0"/>
    <x v="0"/>
    <x v="1"/>
  </r>
  <r>
    <x v="1"/>
    <x v="4"/>
    <x v="4"/>
    <x v="0"/>
    <x v="153"/>
    <x v="214"/>
    <n v="0"/>
    <x v="1"/>
    <x v="4"/>
    <x v="1"/>
    <x v="0"/>
    <x v="4"/>
    <x v="4"/>
    <x v="4"/>
    <x v="0"/>
    <x v="0"/>
    <x v="0"/>
  </r>
  <r>
    <x v="1"/>
    <x v="4"/>
    <x v="4"/>
    <x v="0"/>
    <x v="13"/>
    <x v="56"/>
    <n v="0"/>
    <x v="1"/>
    <x v="4"/>
    <x v="1"/>
    <x v="0"/>
    <x v="4"/>
    <x v="4"/>
    <x v="4"/>
    <x v="3"/>
    <x v="0"/>
    <x v="7"/>
  </r>
  <r>
    <x v="1"/>
    <x v="4"/>
    <x v="4"/>
    <x v="0"/>
    <x v="212"/>
    <x v="1309"/>
    <n v="0"/>
    <x v="1"/>
    <x v="4"/>
    <x v="1"/>
    <x v="0"/>
    <x v="4"/>
    <x v="4"/>
    <x v="4"/>
    <x v="0"/>
    <x v="0"/>
    <x v="2"/>
  </r>
  <r>
    <x v="1"/>
    <x v="4"/>
    <x v="4"/>
    <x v="0"/>
    <x v="437"/>
    <x v="739"/>
    <n v="0"/>
    <x v="1"/>
    <x v="4"/>
    <x v="1"/>
    <x v="0"/>
    <x v="4"/>
    <x v="4"/>
    <x v="4"/>
    <x v="3"/>
    <x v="1"/>
    <x v="7"/>
  </r>
  <r>
    <x v="1"/>
    <x v="4"/>
    <x v="4"/>
    <x v="0"/>
    <x v="406"/>
    <x v="673"/>
    <n v="0"/>
    <x v="1"/>
    <x v="4"/>
    <x v="1"/>
    <x v="0"/>
    <x v="4"/>
    <x v="4"/>
    <x v="4"/>
    <x v="3"/>
    <x v="1"/>
    <x v="2"/>
  </r>
  <r>
    <x v="1"/>
    <x v="4"/>
    <x v="4"/>
    <x v="0"/>
    <x v="194"/>
    <x v="287"/>
    <n v="20.010000000000002"/>
    <x v="1"/>
    <x v="4"/>
    <x v="1"/>
    <x v="0"/>
    <x v="4"/>
    <x v="4"/>
    <x v="4"/>
    <x v="4"/>
    <x v="0"/>
    <x v="6"/>
  </r>
  <r>
    <x v="1"/>
    <x v="4"/>
    <x v="4"/>
    <x v="0"/>
    <x v="590"/>
    <x v="1119"/>
    <n v="0"/>
    <x v="1"/>
    <x v="4"/>
    <x v="1"/>
    <x v="0"/>
    <x v="4"/>
    <x v="4"/>
    <x v="4"/>
    <x v="3"/>
    <x v="0"/>
    <x v="4"/>
  </r>
  <r>
    <x v="1"/>
    <x v="4"/>
    <x v="4"/>
    <x v="0"/>
    <x v="450"/>
    <x v="771"/>
    <n v="689540"/>
    <x v="1"/>
    <x v="4"/>
    <x v="1"/>
    <x v="0"/>
    <x v="4"/>
    <x v="4"/>
    <x v="4"/>
    <x v="6"/>
    <x v="1"/>
    <x v="7"/>
  </r>
  <r>
    <x v="1"/>
    <x v="4"/>
    <x v="4"/>
    <x v="0"/>
    <x v="13"/>
    <x v="1313"/>
    <n v="0"/>
    <x v="1"/>
    <x v="4"/>
    <x v="1"/>
    <x v="0"/>
    <x v="4"/>
    <x v="4"/>
    <x v="4"/>
    <x v="3"/>
    <x v="0"/>
    <x v="3"/>
  </r>
  <r>
    <x v="1"/>
    <x v="4"/>
    <x v="4"/>
    <x v="0"/>
    <x v="295"/>
    <x v="483"/>
    <n v="0"/>
    <x v="1"/>
    <x v="4"/>
    <x v="1"/>
    <x v="0"/>
    <x v="4"/>
    <x v="4"/>
    <x v="4"/>
    <x v="1"/>
    <x v="0"/>
    <x v="5"/>
  </r>
  <r>
    <x v="1"/>
    <x v="4"/>
    <x v="4"/>
    <x v="0"/>
    <x v="11"/>
    <x v="1232"/>
    <n v="0"/>
    <x v="1"/>
    <x v="4"/>
    <x v="1"/>
    <x v="0"/>
    <x v="4"/>
    <x v="4"/>
    <x v="4"/>
    <x v="3"/>
    <x v="0"/>
    <x v="2"/>
  </r>
  <r>
    <x v="1"/>
    <x v="4"/>
    <x v="4"/>
    <x v="0"/>
    <x v="293"/>
    <x v="481"/>
    <n v="0"/>
    <x v="1"/>
    <x v="4"/>
    <x v="1"/>
    <x v="0"/>
    <x v="4"/>
    <x v="4"/>
    <x v="4"/>
    <x v="2"/>
    <x v="0"/>
    <x v="3"/>
  </r>
  <r>
    <x v="1"/>
    <x v="4"/>
    <x v="4"/>
    <x v="0"/>
    <x v="260"/>
    <x v="410"/>
    <n v="0"/>
    <x v="1"/>
    <x v="4"/>
    <x v="1"/>
    <x v="0"/>
    <x v="4"/>
    <x v="4"/>
    <x v="4"/>
    <x v="3"/>
    <x v="0"/>
    <x v="0"/>
  </r>
  <r>
    <x v="1"/>
    <x v="4"/>
    <x v="4"/>
    <x v="0"/>
    <x v="11"/>
    <x v="770"/>
    <n v="10651.2"/>
    <x v="1"/>
    <x v="4"/>
    <x v="1"/>
    <x v="0"/>
    <x v="4"/>
    <x v="4"/>
    <x v="4"/>
    <x v="3"/>
    <x v="0"/>
    <x v="4"/>
  </r>
  <r>
    <x v="1"/>
    <x v="4"/>
    <x v="4"/>
    <x v="0"/>
    <x v="404"/>
    <x v="666"/>
    <n v="0"/>
    <x v="1"/>
    <x v="4"/>
    <x v="1"/>
    <x v="0"/>
    <x v="4"/>
    <x v="4"/>
    <x v="4"/>
    <x v="0"/>
    <x v="0"/>
    <x v="4"/>
  </r>
  <r>
    <x v="1"/>
    <x v="4"/>
    <x v="4"/>
    <x v="0"/>
    <x v="94"/>
    <x v="113"/>
    <n v="0"/>
    <x v="1"/>
    <x v="4"/>
    <x v="1"/>
    <x v="0"/>
    <x v="4"/>
    <x v="4"/>
    <x v="4"/>
    <x v="0"/>
    <x v="0"/>
    <x v="4"/>
  </r>
  <r>
    <x v="1"/>
    <x v="4"/>
    <x v="4"/>
    <x v="0"/>
    <x v="241"/>
    <x v="375"/>
    <n v="0"/>
    <x v="1"/>
    <x v="4"/>
    <x v="1"/>
    <x v="0"/>
    <x v="4"/>
    <x v="4"/>
    <x v="4"/>
    <x v="3"/>
    <x v="1"/>
    <x v="3"/>
  </r>
  <r>
    <x v="1"/>
    <x v="4"/>
    <x v="4"/>
    <x v="0"/>
    <x v="449"/>
    <x v="768"/>
    <n v="0"/>
    <x v="1"/>
    <x v="4"/>
    <x v="1"/>
    <x v="0"/>
    <x v="4"/>
    <x v="4"/>
    <x v="4"/>
    <x v="3"/>
    <x v="1"/>
    <x v="3"/>
  </r>
  <r>
    <x v="1"/>
    <x v="4"/>
    <x v="4"/>
    <x v="0"/>
    <x v="18"/>
    <x v="1163"/>
    <n v="0"/>
    <x v="1"/>
    <x v="4"/>
    <x v="1"/>
    <x v="0"/>
    <x v="4"/>
    <x v="4"/>
    <x v="4"/>
    <x v="3"/>
    <x v="0"/>
    <x v="2"/>
  </r>
  <r>
    <x v="1"/>
    <x v="4"/>
    <x v="4"/>
    <x v="0"/>
    <x v="13"/>
    <x v="170"/>
    <n v="0"/>
    <x v="1"/>
    <x v="4"/>
    <x v="1"/>
    <x v="0"/>
    <x v="4"/>
    <x v="4"/>
    <x v="4"/>
    <x v="3"/>
    <x v="0"/>
    <x v="6"/>
  </r>
  <r>
    <x v="1"/>
    <x v="4"/>
    <x v="4"/>
    <x v="0"/>
    <x v="2"/>
    <x v="1348"/>
    <n v="0"/>
    <x v="1"/>
    <x v="4"/>
    <x v="1"/>
    <x v="0"/>
    <x v="4"/>
    <x v="4"/>
    <x v="4"/>
    <x v="0"/>
    <x v="0"/>
    <x v="4"/>
  </r>
  <r>
    <x v="1"/>
    <x v="4"/>
    <x v="4"/>
    <x v="0"/>
    <x v="1"/>
    <x v="1195"/>
    <n v="0"/>
    <x v="1"/>
    <x v="4"/>
    <x v="1"/>
    <x v="0"/>
    <x v="4"/>
    <x v="4"/>
    <x v="4"/>
    <x v="3"/>
    <x v="0"/>
    <x v="6"/>
  </r>
  <r>
    <x v="1"/>
    <x v="4"/>
    <x v="4"/>
    <x v="0"/>
    <x v="5"/>
    <x v="753"/>
    <n v="3179.87"/>
    <x v="1"/>
    <x v="4"/>
    <x v="1"/>
    <x v="0"/>
    <x v="4"/>
    <x v="4"/>
    <x v="4"/>
    <x v="1"/>
    <x v="0"/>
    <x v="7"/>
  </r>
  <r>
    <x v="1"/>
    <x v="4"/>
    <x v="4"/>
    <x v="0"/>
    <x v="13"/>
    <x v="1199"/>
    <n v="0"/>
    <x v="1"/>
    <x v="4"/>
    <x v="1"/>
    <x v="0"/>
    <x v="4"/>
    <x v="4"/>
    <x v="4"/>
    <x v="3"/>
    <x v="0"/>
    <x v="1"/>
  </r>
  <r>
    <x v="1"/>
    <x v="4"/>
    <x v="4"/>
    <x v="0"/>
    <x v="424"/>
    <x v="707"/>
    <n v="0"/>
    <x v="1"/>
    <x v="4"/>
    <x v="1"/>
    <x v="0"/>
    <x v="4"/>
    <x v="4"/>
    <x v="4"/>
    <x v="3"/>
    <x v="1"/>
    <x v="3"/>
  </r>
  <r>
    <x v="1"/>
    <x v="4"/>
    <x v="4"/>
    <x v="0"/>
    <x v="532"/>
    <x v="1204"/>
    <n v="291099.46999999997"/>
    <x v="1"/>
    <x v="4"/>
    <x v="1"/>
    <x v="0"/>
    <x v="4"/>
    <x v="4"/>
    <x v="4"/>
    <x v="3"/>
    <x v="2"/>
    <x v="3"/>
  </r>
  <r>
    <x v="1"/>
    <x v="4"/>
    <x v="4"/>
    <x v="0"/>
    <x v="474"/>
    <x v="829"/>
    <n v="50"/>
    <x v="1"/>
    <x v="4"/>
    <x v="1"/>
    <x v="0"/>
    <x v="4"/>
    <x v="4"/>
    <x v="4"/>
    <x v="3"/>
    <x v="0"/>
    <x v="0"/>
  </r>
  <r>
    <x v="1"/>
    <x v="4"/>
    <x v="4"/>
    <x v="0"/>
    <x v="243"/>
    <x v="648"/>
    <n v="208081.9"/>
    <x v="1"/>
    <x v="4"/>
    <x v="1"/>
    <x v="0"/>
    <x v="4"/>
    <x v="4"/>
    <x v="4"/>
    <x v="3"/>
    <x v="1"/>
    <x v="4"/>
  </r>
  <r>
    <x v="1"/>
    <x v="4"/>
    <x v="4"/>
    <x v="0"/>
    <x v="1"/>
    <x v="1183"/>
    <n v="1374.29"/>
    <x v="1"/>
    <x v="4"/>
    <x v="1"/>
    <x v="0"/>
    <x v="4"/>
    <x v="4"/>
    <x v="4"/>
    <x v="3"/>
    <x v="0"/>
    <x v="3"/>
  </r>
  <r>
    <x v="1"/>
    <x v="4"/>
    <x v="4"/>
    <x v="0"/>
    <x v="100"/>
    <x v="1080"/>
    <n v="0"/>
    <x v="1"/>
    <x v="4"/>
    <x v="1"/>
    <x v="0"/>
    <x v="4"/>
    <x v="4"/>
    <x v="4"/>
    <x v="3"/>
    <x v="1"/>
    <x v="4"/>
  </r>
  <r>
    <x v="1"/>
    <x v="4"/>
    <x v="4"/>
    <x v="0"/>
    <x v="478"/>
    <x v="844"/>
    <n v="0"/>
    <x v="1"/>
    <x v="4"/>
    <x v="1"/>
    <x v="0"/>
    <x v="4"/>
    <x v="4"/>
    <x v="4"/>
    <x v="3"/>
    <x v="0"/>
    <x v="0"/>
  </r>
  <r>
    <x v="1"/>
    <x v="4"/>
    <x v="4"/>
    <x v="0"/>
    <x v="122"/>
    <x v="675"/>
    <n v="23318.1"/>
    <x v="1"/>
    <x v="4"/>
    <x v="1"/>
    <x v="0"/>
    <x v="4"/>
    <x v="4"/>
    <x v="4"/>
    <x v="2"/>
    <x v="0"/>
    <x v="5"/>
  </r>
  <r>
    <x v="1"/>
    <x v="4"/>
    <x v="4"/>
    <x v="0"/>
    <x v="632"/>
    <x v="1290"/>
    <n v="0"/>
    <x v="1"/>
    <x v="4"/>
    <x v="1"/>
    <x v="0"/>
    <x v="4"/>
    <x v="4"/>
    <x v="4"/>
    <x v="3"/>
    <x v="1"/>
    <x v="2"/>
  </r>
  <r>
    <x v="1"/>
    <x v="4"/>
    <x v="4"/>
    <x v="0"/>
    <x v="630"/>
    <x v="1276"/>
    <n v="0"/>
    <x v="1"/>
    <x v="4"/>
    <x v="1"/>
    <x v="0"/>
    <x v="4"/>
    <x v="4"/>
    <x v="4"/>
    <x v="3"/>
    <x v="0"/>
    <x v="2"/>
  </r>
  <r>
    <x v="1"/>
    <x v="4"/>
    <x v="4"/>
    <x v="0"/>
    <x v="13"/>
    <x v="1210"/>
    <n v="26677.759999999998"/>
    <x v="1"/>
    <x v="4"/>
    <x v="1"/>
    <x v="0"/>
    <x v="4"/>
    <x v="4"/>
    <x v="4"/>
    <x v="1"/>
    <x v="0"/>
    <x v="5"/>
  </r>
  <r>
    <x v="1"/>
    <x v="4"/>
    <x v="4"/>
    <x v="0"/>
    <x v="13"/>
    <x v="170"/>
    <n v="0"/>
    <x v="1"/>
    <x v="4"/>
    <x v="1"/>
    <x v="0"/>
    <x v="4"/>
    <x v="4"/>
    <x v="4"/>
    <x v="3"/>
    <x v="0"/>
    <x v="0"/>
  </r>
  <r>
    <x v="1"/>
    <x v="4"/>
    <x v="4"/>
    <x v="0"/>
    <x v="411"/>
    <x v="1267"/>
    <n v="0"/>
    <x v="1"/>
    <x v="4"/>
    <x v="1"/>
    <x v="0"/>
    <x v="4"/>
    <x v="4"/>
    <x v="4"/>
    <x v="1"/>
    <x v="0"/>
    <x v="5"/>
  </r>
  <r>
    <x v="1"/>
    <x v="4"/>
    <x v="4"/>
    <x v="0"/>
    <x v="18"/>
    <x v="68"/>
    <n v="3176625.36"/>
    <x v="1"/>
    <x v="4"/>
    <x v="1"/>
    <x v="0"/>
    <x v="4"/>
    <x v="4"/>
    <x v="4"/>
    <x v="3"/>
    <x v="0"/>
    <x v="1"/>
  </r>
  <r>
    <x v="1"/>
    <x v="4"/>
    <x v="4"/>
    <x v="0"/>
    <x v="1"/>
    <x v="1188"/>
    <n v="0"/>
    <x v="1"/>
    <x v="4"/>
    <x v="1"/>
    <x v="0"/>
    <x v="4"/>
    <x v="4"/>
    <x v="4"/>
    <x v="3"/>
    <x v="0"/>
    <x v="6"/>
  </r>
  <r>
    <x v="1"/>
    <x v="4"/>
    <x v="4"/>
    <x v="0"/>
    <x v="300"/>
    <x v="489"/>
    <n v="0"/>
    <x v="1"/>
    <x v="4"/>
    <x v="1"/>
    <x v="0"/>
    <x v="4"/>
    <x v="4"/>
    <x v="4"/>
    <x v="0"/>
    <x v="0"/>
    <x v="3"/>
  </r>
  <r>
    <x v="1"/>
    <x v="4"/>
    <x v="4"/>
    <x v="0"/>
    <x v="11"/>
    <x v="511"/>
    <n v="666048.80000000005"/>
    <x v="1"/>
    <x v="4"/>
    <x v="1"/>
    <x v="0"/>
    <x v="4"/>
    <x v="4"/>
    <x v="4"/>
    <x v="3"/>
    <x v="0"/>
    <x v="1"/>
  </r>
  <r>
    <x v="1"/>
    <x v="4"/>
    <x v="4"/>
    <x v="0"/>
    <x v="607"/>
    <x v="1172"/>
    <n v="0"/>
    <x v="1"/>
    <x v="4"/>
    <x v="1"/>
    <x v="0"/>
    <x v="4"/>
    <x v="4"/>
    <x v="4"/>
    <x v="3"/>
    <x v="0"/>
    <x v="3"/>
  </r>
  <r>
    <x v="1"/>
    <x v="4"/>
    <x v="4"/>
    <x v="0"/>
    <x v="111"/>
    <x v="1181"/>
    <n v="4349.78"/>
    <x v="1"/>
    <x v="4"/>
    <x v="1"/>
    <x v="0"/>
    <x v="4"/>
    <x v="4"/>
    <x v="4"/>
    <x v="3"/>
    <x v="0"/>
    <x v="7"/>
  </r>
  <r>
    <x v="1"/>
    <x v="4"/>
    <x v="4"/>
    <x v="0"/>
    <x v="16"/>
    <x v="357"/>
    <n v="0"/>
    <x v="1"/>
    <x v="4"/>
    <x v="1"/>
    <x v="0"/>
    <x v="4"/>
    <x v="4"/>
    <x v="4"/>
    <x v="3"/>
    <x v="2"/>
    <x v="4"/>
  </r>
  <r>
    <x v="1"/>
    <x v="4"/>
    <x v="4"/>
    <x v="0"/>
    <x v="13"/>
    <x v="271"/>
    <n v="0"/>
    <x v="1"/>
    <x v="4"/>
    <x v="1"/>
    <x v="0"/>
    <x v="4"/>
    <x v="4"/>
    <x v="4"/>
    <x v="3"/>
    <x v="0"/>
    <x v="7"/>
  </r>
  <r>
    <x v="1"/>
    <x v="4"/>
    <x v="4"/>
    <x v="0"/>
    <x v="495"/>
    <x v="884"/>
    <n v="15654.64"/>
    <x v="1"/>
    <x v="4"/>
    <x v="1"/>
    <x v="0"/>
    <x v="4"/>
    <x v="4"/>
    <x v="4"/>
    <x v="3"/>
    <x v="1"/>
    <x v="0"/>
  </r>
  <r>
    <x v="1"/>
    <x v="4"/>
    <x v="4"/>
    <x v="0"/>
    <x v="1"/>
    <x v="709"/>
    <n v="0"/>
    <x v="1"/>
    <x v="4"/>
    <x v="1"/>
    <x v="0"/>
    <x v="4"/>
    <x v="4"/>
    <x v="4"/>
    <x v="3"/>
    <x v="0"/>
    <x v="2"/>
  </r>
  <r>
    <x v="1"/>
    <x v="4"/>
    <x v="4"/>
    <x v="0"/>
    <x v="479"/>
    <x v="1064"/>
    <n v="0"/>
    <x v="1"/>
    <x v="4"/>
    <x v="1"/>
    <x v="0"/>
    <x v="4"/>
    <x v="4"/>
    <x v="4"/>
    <x v="3"/>
    <x v="0"/>
    <x v="4"/>
  </r>
  <r>
    <x v="1"/>
    <x v="4"/>
    <x v="4"/>
    <x v="0"/>
    <x v="18"/>
    <x v="1018"/>
    <n v="0"/>
    <x v="1"/>
    <x v="4"/>
    <x v="1"/>
    <x v="0"/>
    <x v="4"/>
    <x v="4"/>
    <x v="4"/>
    <x v="3"/>
    <x v="0"/>
    <x v="2"/>
  </r>
  <r>
    <x v="1"/>
    <x v="4"/>
    <x v="4"/>
    <x v="0"/>
    <x v="11"/>
    <x v="866"/>
    <n v="0"/>
    <x v="1"/>
    <x v="4"/>
    <x v="1"/>
    <x v="0"/>
    <x v="4"/>
    <x v="4"/>
    <x v="4"/>
    <x v="3"/>
    <x v="0"/>
    <x v="0"/>
  </r>
  <r>
    <x v="1"/>
    <x v="4"/>
    <x v="4"/>
    <x v="0"/>
    <x v="626"/>
    <x v="1264"/>
    <n v="0"/>
    <x v="1"/>
    <x v="4"/>
    <x v="1"/>
    <x v="0"/>
    <x v="4"/>
    <x v="4"/>
    <x v="4"/>
    <x v="0"/>
    <x v="1"/>
    <x v="1"/>
  </r>
  <r>
    <x v="1"/>
    <x v="4"/>
    <x v="4"/>
    <x v="0"/>
    <x v="93"/>
    <x v="202"/>
    <n v="0"/>
    <x v="1"/>
    <x v="4"/>
    <x v="1"/>
    <x v="0"/>
    <x v="4"/>
    <x v="4"/>
    <x v="4"/>
    <x v="0"/>
    <x v="0"/>
    <x v="4"/>
  </r>
  <r>
    <x v="1"/>
    <x v="4"/>
    <x v="4"/>
    <x v="0"/>
    <x v="371"/>
    <x v="973"/>
    <n v="0"/>
    <x v="1"/>
    <x v="4"/>
    <x v="1"/>
    <x v="0"/>
    <x v="4"/>
    <x v="4"/>
    <x v="4"/>
    <x v="3"/>
    <x v="0"/>
    <x v="5"/>
  </r>
  <r>
    <x v="1"/>
    <x v="4"/>
    <x v="4"/>
    <x v="0"/>
    <x v="210"/>
    <x v="308"/>
    <n v="0"/>
    <x v="1"/>
    <x v="4"/>
    <x v="1"/>
    <x v="0"/>
    <x v="4"/>
    <x v="4"/>
    <x v="4"/>
    <x v="3"/>
    <x v="0"/>
    <x v="5"/>
  </r>
  <r>
    <x v="1"/>
    <x v="4"/>
    <x v="4"/>
    <x v="0"/>
    <x v="533"/>
    <x v="975"/>
    <n v="0"/>
    <x v="1"/>
    <x v="4"/>
    <x v="1"/>
    <x v="0"/>
    <x v="4"/>
    <x v="4"/>
    <x v="4"/>
    <x v="3"/>
    <x v="0"/>
    <x v="1"/>
  </r>
  <r>
    <x v="1"/>
    <x v="4"/>
    <x v="4"/>
    <x v="0"/>
    <x v="546"/>
    <x v="1002"/>
    <n v="703858.92"/>
    <x v="1"/>
    <x v="4"/>
    <x v="1"/>
    <x v="0"/>
    <x v="4"/>
    <x v="4"/>
    <x v="4"/>
    <x v="2"/>
    <x v="2"/>
    <x v="6"/>
  </r>
  <r>
    <x v="1"/>
    <x v="4"/>
    <x v="4"/>
    <x v="0"/>
    <x v="298"/>
    <x v="541"/>
    <n v="0"/>
    <x v="1"/>
    <x v="4"/>
    <x v="1"/>
    <x v="0"/>
    <x v="4"/>
    <x v="4"/>
    <x v="4"/>
    <x v="4"/>
    <x v="1"/>
    <x v="7"/>
  </r>
  <r>
    <x v="1"/>
    <x v="4"/>
    <x v="4"/>
    <x v="0"/>
    <x v="287"/>
    <x v="696"/>
    <n v="0"/>
    <x v="1"/>
    <x v="4"/>
    <x v="1"/>
    <x v="0"/>
    <x v="4"/>
    <x v="4"/>
    <x v="4"/>
    <x v="2"/>
    <x v="1"/>
    <x v="0"/>
  </r>
  <r>
    <x v="1"/>
    <x v="4"/>
    <x v="4"/>
    <x v="0"/>
    <x v="18"/>
    <x v="517"/>
    <n v="0"/>
    <x v="1"/>
    <x v="4"/>
    <x v="1"/>
    <x v="0"/>
    <x v="4"/>
    <x v="4"/>
    <x v="4"/>
    <x v="3"/>
    <x v="0"/>
    <x v="1"/>
  </r>
  <r>
    <x v="1"/>
    <x v="4"/>
    <x v="4"/>
    <x v="0"/>
    <x v="15"/>
    <x v="15"/>
    <n v="0"/>
    <x v="1"/>
    <x v="4"/>
    <x v="1"/>
    <x v="0"/>
    <x v="4"/>
    <x v="4"/>
    <x v="4"/>
    <x v="1"/>
    <x v="0"/>
    <x v="7"/>
  </r>
  <r>
    <x v="1"/>
    <x v="4"/>
    <x v="4"/>
    <x v="0"/>
    <x v="18"/>
    <x v="517"/>
    <n v="0"/>
    <x v="1"/>
    <x v="4"/>
    <x v="1"/>
    <x v="0"/>
    <x v="4"/>
    <x v="4"/>
    <x v="4"/>
    <x v="3"/>
    <x v="0"/>
    <x v="6"/>
  </r>
  <r>
    <x v="1"/>
    <x v="4"/>
    <x v="4"/>
    <x v="0"/>
    <x v="1"/>
    <x v="1116"/>
    <n v="0"/>
    <x v="1"/>
    <x v="4"/>
    <x v="1"/>
    <x v="0"/>
    <x v="4"/>
    <x v="4"/>
    <x v="4"/>
    <x v="3"/>
    <x v="0"/>
    <x v="1"/>
  </r>
  <r>
    <x v="1"/>
    <x v="4"/>
    <x v="4"/>
    <x v="0"/>
    <x v="11"/>
    <x v="918"/>
    <n v="0"/>
    <x v="1"/>
    <x v="4"/>
    <x v="1"/>
    <x v="0"/>
    <x v="4"/>
    <x v="4"/>
    <x v="4"/>
    <x v="3"/>
    <x v="0"/>
    <x v="0"/>
  </r>
  <r>
    <x v="1"/>
    <x v="4"/>
    <x v="4"/>
    <x v="0"/>
    <x v="254"/>
    <x v="402"/>
    <n v="0"/>
    <x v="1"/>
    <x v="4"/>
    <x v="1"/>
    <x v="0"/>
    <x v="4"/>
    <x v="4"/>
    <x v="4"/>
    <x v="3"/>
    <x v="1"/>
    <x v="4"/>
  </r>
  <r>
    <x v="1"/>
    <x v="4"/>
    <x v="4"/>
    <x v="0"/>
    <x v="18"/>
    <x v="744"/>
    <n v="0"/>
    <x v="1"/>
    <x v="4"/>
    <x v="1"/>
    <x v="0"/>
    <x v="4"/>
    <x v="4"/>
    <x v="4"/>
    <x v="3"/>
    <x v="0"/>
    <x v="3"/>
  </r>
  <r>
    <x v="1"/>
    <x v="4"/>
    <x v="4"/>
    <x v="0"/>
    <x v="117"/>
    <x v="148"/>
    <n v="0"/>
    <x v="1"/>
    <x v="4"/>
    <x v="1"/>
    <x v="0"/>
    <x v="4"/>
    <x v="4"/>
    <x v="4"/>
    <x v="3"/>
    <x v="0"/>
    <x v="7"/>
  </r>
  <r>
    <x v="1"/>
    <x v="4"/>
    <x v="4"/>
    <x v="0"/>
    <x v="11"/>
    <x v="918"/>
    <n v="0"/>
    <x v="1"/>
    <x v="4"/>
    <x v="1"/>
    <x v="0"/>
    <x v="4"/>
    <x v="4"/>
    <x v="4"/>
    <x v="3"/>
    <x v="0"/>
    <x v="5"/>
  </r>
  <r>
    <x v="1"/>
    <x v="4"/>
    <x v="4"/>
    <x v="0"/>
    <x v="316"/>
    <x v="509"/>
    <n v="0"/>
    <x v="1"/>
    <x v="4"/>
    <x v="1"/>
    <x v="0"/>
    <x v="4"/>
    <x v="4"/>
    <x v="4"/>
    <x v="4"/>
    <x v="1"/>
    <x v="7"/>
  </r>
  <r>
    <x v="1"/>
    <x v="4"/>
    <x v="4"/>
    <x v="0"/>
    <x v="302"/>
    <x v="491"/>
    <n v="0"/>
    <x v="1"/>
    <x v="4"/>
    <x v="1"/>
    <x v="0"/>
    <x v="4"/>
    <x v="4"/>
    <x v="4"/>
    <x v="1"/>
    <x v="1"/>
    <x v="2"/>
  </r>
  <r>
    <x v="1"/>
    <x v="4"/>
    <x v="4"/>
    <x v="0"/>
    <x v="1"/>
    <x v="978"/>
    <n v="1683.48"/>
    <x v="1"/>
    <x v="4"/>
    <x v="1"/>
    <x v="0"/>
    <x v="4"/>
    <x v="4"/>
    <x v="4"/>
    <x v="3"/>
    <x v="0"/>
    <x v="7"/>
  </r>
  <r>
    <x v="1"/>
    <x v="4"/>
    <x v="4"/>
    <x v="0"/>
    <x v="1"/>
    <x v="1188"/>
    <n v="0"/>
    <x v="1"/>
    <x v="4"/>
    <x v="1"/>
    <x v="0"/>
    <x v="4"/>
    <x v="4"/>
    <x v="4"/>
    <x v="3"/>
    <x v="0"/>
    <x v="5"/>
  </r>
  <r>
    <x v="1"/>
    <x v="4"/>
    <x v="4"/>
    <x v="0"/>
    <x v="304"/>
    <x v="493"/>
    <n v="27442"/>
    <x v="1"/>
    <x v="4"/>
    <x v="1"/>
    <x v="0"/>
    <x v="4"/>
    <x v="4"/>
    <x v="4"/>
    <x v="5"/>
    <x v="3"/>
    <x v="4"/>
  </r>
  <r>
    <x v="1"/>
    <x v="4"/>
    <x v="4"/>
    <x v="0"/>
    <x v="353"/>
    <x v="580"/>
    <n v="5415.04"/>
    <x v="1"/>
    <x v="4"/>
    <x v="1"/>
    <x v="0"/>
    <x v="4"/>
    <x v="4"/>
    <x v="4"/>
    <x v="4"/>
    <x v="2"/>
    <x v="2"/>
  </r>
  <r>
    <x v="1"/>
    <x v="4"/>
    <x v="4"/>
    <x v="0"/>
    <x v="7"/>
    <x v="201"/>
    <n v="0"/>
    <x v="1"/>
    <x v="4"/>
    <x v="1"/>
    <x v="0"/>
    <x v="4"/>
    <x v="4"/>
    <x v="4"/>
    <x v="0"/>
    <x v="0"/>
    <x v="1"/>
  </r>
  <r>
    <x v="1"/>
    <x v="4"/>
    <x v="4"/>
    <x v="0"/>
    <x v="522"/>
    <x v="955"/>
    <n v="0"/>
    <x v="1"/>
    <x v="4"/>
    <x v="1"/>
    <x v="0"/>
    <x v="4"/>
    <x v="4"/>
    <x v="4"/>
    <x v="3"/>
    <x v="0"/>
    <x v="2"/>
  </r>
  <r>
    <x v="1"/>
    <x v="4"/>
    <x v="4"/>
    <x v="0"/>
    <x v="1"/>
    <x v="1088"/>
    <n v="0"/>
    <x v="1"/>
    <x v="4"/>
    <x v="1"/>
    <x v="0"/>
    <x v="4"/>
    <x v="4"/>
    <x v="4"/>
    <x v="3"/>
    <x v="0"/>
    <x v="2"/>
  </r>
  <r>
    <x v="1"/>
    <x v="4"/>
    <x v="4"/>
    <x v="0"/>
    <x v="416"/>
    <x v="687"/>
    <n v="0"/>
    <x v="1"/>
    <x v="4"/>
    <x v="1"/>
    <x v="0"/>
    <x v="4"/>
    <x v="4"/>
    <x v="4"/>
    <x v="1"/>
    <x v="0"/>
    <x v="5"/>
  </r>
  <r>
    <x v="1"/>
    <x v="4"/>
    <x v="4"/>
    <x v="0"/>
    <x v="47"/>
    <x v="53"/>
    <n v="0"/>
    <x v="1"/>
    <x v="4"/>
    <x v="1"/>
    <x v="0"/>
    <x v="4"/>
    <x v="4"/>
    <x v="4"/>
    <x v="2"/>
    <x v="0"/>
    <x v="6"/>
  </r>
  <r>
    <x v="1"/>
    <x v="4"/>
    <x v="4"/>
    <x v="0"/>
    <x v="18"/>
    <x v="1209"/>
    <n v="0"/>
    <x v="1"/>
    <x v="4"/>
    <x v="1"/>
    <x v="0"/>
    <x v="4"/>
    <x v="4"/>
    <x v="4"/>
    <x v="3"/>
    <x v="0"/>
    <x v="0"/>
  </r>
  <r>
    <x v="1"/>
    <x v="4"/>
    <x v="4"/>
    <x v="0"/>
    <x v="437"/>
    <x v="987"/>
    <n v="0"/>
    <x v="1"/>
    <x v="4"/>
    <x v="1"/>
    <x v="0"/>
    <x v="4"/>
    <x v="4"/>
    <x v="4"/>
    <x v="2"/>
    <x v="0"/>
    <x v="0"/>
  </r>
  <r>
    <x v="1"/>
    <x v="4"/>
    <x v="4"/>
    <x v="0"/>
    <x v="461"/>
    <x v="789"/>
    <n v="0"/>
    <x v="1"/>
    <x v="4"/>
    <x v="1"/>
    <x v="0"/>
    <x v="4"/>
    <x v="4"/>
    <x v="4"/>
    <x v="3"/>
    <x v="0"/>
    <x v="7"/>
  </r>
  <r>
    <x v="1"/>
    <x v="4"/>
    <x v="4"/>
    <x v="0"/>
    <x v="623"/>
    <x v="1256"/>
    <n v="494893.72"/>
    <x v="1"/>
    <x v="4"/>
    <x v="1"/>
    <x v="0"/>
    <x v="4"/>
    <x v="4"/>
    <x v="4"/>
    <x v="3"/>
    <x v="1"/>
    <x v="7"/>
  </r>
  <r>
    <x v="1"/>
    <x v="4"/>
    <x v="4"/>
    <x v="0"/>
    <x v="402"/>
    <x v="664"/>
    <n v="0"/>
    <x v="1"/>
    <x v="4"/>
    <x v="1"/>
    <x v="0"/>
    <x v="4"/>
    <x v="4"/>
    <x v="4"/>
    <x v="3"/>
    <x v="1"/>
    <x v="7"/>
  </r>
  <r>
    <x v="1"/>
    <x v="4"/>
    <x v="4"/>
    <x v="0"/>
    <x v="11"/>
    <x v="511"/>
    <n v="656922.5"/>
    <x v="1"/>
    <x v="4"/>
    <x v="1"/>
    <x v="0"/>
    <x v="4"/>
    <x v="4"/>
    <x v="4"/>
    <x v="3"/>
    <x v="0"/>
    <x v="0"/>
  </r>
  <r>
    <x v="1"/>
    <x v="4"/>
    <x v="4"/>
    <x v="0"/>
    <x v="21"/>
    <x v="1087"/>
    <n v="0"/>
    <x v="1"/>
    <x v="4"/>
    <x v="1"/>
    <x v="0"/>
    <x v="4"/>
    <x v="4"/>
    <x v="4"/>
    <x v="0"/>
    <x v="0"/>
    <x v="7"/>
  </r>
  <r>
    <x v="1"/>
    <x v="4"/>
    <x v="4"/>
    <x v="0"/>
    <x v="389"/>
    <x v="643"/>
    <n v="38564.06"/>
    <x v="1"/>
    <x v="4"/>
    <x v="1"/>
    <x v="0"/>
    <x v="4"/>
    <x v="4"/>
    <x v="4"/>
    <x v="2"/>
    <x v="1"/>
    <x v="4"/>
  </r>
  <r>
    <x v="1"/>
    <x v="4"/>
    <x v="4"/>
    <x v="0"/>
    <x v="41"/>
    <x v="797"/>
    <n v="0"/>
    <x v="1"/>
    <x v="4"/>
    <x v="1"/>
    <x v="0"/>
    <x v="4"/>
    <x v="4"/>
    <x v="4"/>
    <x v="3"/>
    <x v="0"/>
    <x v="5"/>
  </r>
  <r>
    <x v="1"/>
    <x v="4"/>
    <x v="4"/>
    <x v="0"/>
    <x v="106"/>
    <x v="225"/>
    <n v="0"/>
    <x v="1"/>
    <x v="4"/>
    <x v="1"/>
    <x v="0"/>
    <x v="4"/>
    <x v="4"/>
    <x v="4"/>
    <x v="0"/>
    <x v="0"/>
    <x v="2"/>
  </r>
  <r>
    <x v="1"/>
    <x v="4"/>
    <x v="4"/>
    <x v="0"/>
    <x v="291"/>
    <x v="478"/>
    <n v="0"/>
    <x v="1"/>
    <x v="4"/>
    <x v="1"/>
    <x v="0"/>
    <x v="4"/>
    <x v="4"/>
    <x v="4"/>
    <x v="5"/>
    <x v="0"/>
    <x v="6"/>
  </r>
  <r>
    <x v="1"/>
    <x v="4"/>
    <x v="4"/>
    <x v="0"/>
    <x v="594"/>
    <x v="1138"/>
    <n v="6755.68"/>
    <x v="1"/>
    <x v="4"/>
    <x v="1"/>
    <x v="0"/>
    <x v="4"/>
    <x v="4"/>
    <x v="4"/>
    <x v="2"/>
    <x v="0"/>
    <x v="3"/>
  </r>
  <r>
    <x v="1"/>
    <x v="4"/>
    <x v="4"/>
    <x v="0"/>
    <x v="13"/>
    <x v="1227"/>
    <n v="6477.97"/>
    <x v="1"/>
    <x v="4"/>
    <x v="1"/>
    <x v="0"/>
    <x v="4"/>
    <x v="4"/>
    <x v="4"/>
    <x v="3"/>
    <x v="0"/>
    <x v="4"/>
  </r>
  <r>
    <x v="1"/>
    <x v="4"/>
    <x v="4"/>
    <x v="0"/>
    <x v="13"/>
    <x v="1318"/>
    <n v="0"/>
    <x v="1"/>
    <x v="4"/>
    <x v="1"/>
    <x v="0"/>
    <x v="4"/>
    <x v="4"/>
    <x v="4"/>
    <x v="3"/>
    <x v="0"/>
    <x v="1"/>
  </r>
  <r>
    <x v="1"/>
    <x v="4"/>
    <x v="4"/>
    <x v="0"/>
    <x v="5"/>
    <x v="704"/>
    <n v="0"/>
    <x v="1"/>
    <x v="4"/>
    <x v="1"/>
    <x v="0"/>
    <x v="4"/>
    <x v="4"/>
    <x v="4"/>
    <x v="4"/>
    <x v="1"/>
    <x v="0"/>
  </r>
  <r>
    <x v="1"/>
    <x v="4"/>
    <x v="4"/>
    <x v="0"/>
    <x v="13"/>
    <x v="1318"/>
    <n v="0"/>
    <x v="1"/>
    <x v="4"/>
    <x v="1"/>
    <x v="0"/>
    <x v="4"/>
    <x v="4"/>
    <x v="4"/>
    <x v="3"/>
    <x v="0"/>
    <x v="7"/>
  </r>
  <r>
    <x v="1"/>
    <x v="4"/>
    <x v="4"/>
    <x v="0"/>
    <x v="13"/>
    <x v="1318"/>
    <n v="0"/>
    <x v="1"/>
    <x v="4"/>
    <x v="1"/>
    <x v="0"/>
    <x v="4"/>
    <x v="4"/>
    <x v="4"/>
    <x v="3"/>
    <x v="0"/>
    <x v="6"/>
  </r>
  <r>
    <x v="1"/>
    <x v="4"/>
    <x v="4"/>
    <x v="0"/>
    <x v="11"/>
    <x v="814"/>
    <n v="25537.66"/>
    <x v="1"/>
    <x v="4"/>
    <x v="1"/>
    <x v="0"/>
    <x v="4"/>
    <x v="4"/>
    <x v="4"/>
    <x v="3"/>
    <x v="0"/>
    <x v="6"/>
  </r>
  <r>
    <x v="1"/>
    <x v="4"/>
    <x v="4"/>
    <x v="0"/>
    <x v="398"/>
    <x v="1278"/>
    <n v="0"/>
    <x v="1"/>
    <x v="4"/>
    <x v="1"/>
    <x v="0"/>
    <x v="4"/>
    <x v="4"/>
    <x v="4"/>
    <x v="3"/>
    <x v="0"/>
    <x v="0"/>
  </r>
  <r>
    <x v="1"/>
    <x v="4"/>
    <x v="4"/>
    <x v="0"/>
    <x v="382"/>
    <x v="960"/>
    <n v="0"/>
    <x v="1"/>
    <x v="4"/>
    <x v="1"/>
    <x v="0"/>
    <x v="4"/>
    <x v="4"/>
    <x v="4"/>
    <x v="3"/>
    <x v="0"/>
    <x v="5"/>
  </r>
  <r>
    <x v="1"/>
    <x v="4"/>
    <x v="4"/>
    <x v="0"/>
    <x v="465"/>
    <x v="800"/>
    <n v="0"/>
    <x v="1"/>
    <x v="4"/>
    <x v="1"/>
    <x v="0"/>
    <x v="4"/>
    <x v="4"/>
    <x v="4"/>
    <x v="3"/>
    <x v="1"/>
    <x v="3"/>
  </r>
  <r>
    <x v="1"/>
    <x v="4"/>
    <x v="4"/>
    <x v="0"/>
    <x v="1"/>
    <x v="1243"/>
    <n v="0"/>
    <x v="1"/>
    <x v="4"/>
    <x v="1"/>
    <x v="0"/>
    <x v="4"/>
    <x v="4"/>
    <x v="4"/>
    <x v="3"/>
    <x v="0"/>
    <x v="5"/>
  </r>
  <r>
    <x v="1"/>
    <x v="4"/>
    <x v="4"/>
    <x v="0"/>
    <x v="465"/>
    <x v="800"/>
    <n v="0"/>
    <x v="1"/>
    <x v="4"/>
    <x v="1"/>
    <x v="0"/>
    <x v="4"/>
    <x v="4"/>
    <x v="4"/>
    <x v="3"/>
    <x v="1"/>
    <x v="2"/>
  </r>
  <r>
    <x v="1"/>
    <x v="4"/>
    <x v="4"/>
    <x v="0"/>
    <x v="465"/>
    <x v="800"/>
    <n v="0"/>
    <x v="1"/>
    <x v="4"/>
    <x v="1"/>
    <x v="0"/>
    <x v="4"/>
    <x v="4"/>
    <x v="4"/>
    <x v="3"/>
    <x v="1"/>
    <x v="7"/>
  </r>
  <r>
    <x v="1"/>
    <x v="4"/>
    <x v="4"/>
    <x v="0"/>
    <x v="28"/>
    <x v="30"/>
    <n v="0"/>
    <x v="1"/>
    <x v="4"/>
    <x v="1"/>
    <x v="0"/>
    <x v="4"/>
    <x v="4"/>
    <x v="4"/>
    <x v="3"/>
    <x v="0"/>
    <x v="7"/>
  </r>
  <r>
    <x v="1"/>
    <x v="4"/>
    <x v="4"/>
    <x v="0"/>
    <x v="1"/>
    <x v="1033"/>
    <n v="0"/>
    <x v="1"/>
    <x v="4"/>
    <x v="1"/>
    <x v="0"/>
    <x v="4"/>
    <x v="4"/>
    <x v="4"/>
    <x v="3"/>
    <x v="0"/>
    <x v="5"/>
  </r>
  <r>
    <x v="1"/>
    <x v="4"/>
    <x v="4"/>
    <x v="0"/>
    <x v="11"/>
    <x v="78"/>
    <n v="0"/>
    <x v="1"/>
    <x v="4"/>
    <x v="1"/>
    <x v="0"/>
    <x v="4"/>
    <x v="4"/>
    <x v="4"/>
    <x v="3"/>
    <x v="0"/>
    <x v="0"/>
  </r>
  <r>
    <x v="1"/>
    <x v="4"/>
    <x v="4"/>
    <x v="0"/>
    <x v="72"/>
    <x v="88"/>
    <n v="84649.61"/>
    <x v="1"/>
    <x v="4"/>
    <x v="1"/>
    <x v="0"/>
    <x v="4"/>
    <x v="4"/>
    <x v="4"/>
    <x v="0"/>
    <x v="0"/>
    <x v="0"/>
  </r>
  <r>
    <x v="1"/>
    <x v="4"/>
    <x v="4"/>
    <x v="0"/>
    <x v="106"/>
    <x v="134"/>
    <n v="0"/>
    <x v="1"/>
    <x v="4"/>
    <x v="1"/>
    <x v="0"/>
    <x v="4"/>
    <x v="4"/>
    <x v="4"/>
    <x v="0"/>
    <x v="0"/>
    <x v="3"/>
  </r>
  <r>
    <x v="1"/>
    <x v="4"/>
    <x v="4"/>
    <x v="0"/>
    <x v="18"/>
    <x v="824"/>
    <n v="0"/>
    <x v="1"/>
    <x v="4"/>
    <x v="1"/>
    <x v="0"/>
    <x v="4"/>
    <x v="4"/>
    <x v="4"/>
    <x v="3"/>
    <x v="0"/>
    <x v="7"/>
  </r>
  <r>
    <x v="1"/>
    <x v="4"/>
    <x v="4"/>
    <x v="0"/>
    <x v="542"/>
    <x v="990"/>
    <n v="-97946.73"/>
    <x v="1"/>
    <x v="4"/>
    <x v="1"/>
    <x v="0"/>
    <x v="4"/>
    <x v="4"/>
    <x v="4"/>
    <x v="3"/>
    <x v="0"/>
    <x v="6"/>
  </r>
  <r>
    <x v="1"/>
    <x v="4"/>
    <x v="4"/>
    <x v="0"/>
    <x v="22"/>
    <x v="22"/>
    <n v="0"/>
    <x v="1"/>
    <x v="4"/>
    <x v="1"/>
    <x v="0"/>
    <x v="4"/>
    <x v="4"/>
    <x v="4"/>
    <x v="0"/>
    <x v="0"/>
    <x v="0"/>
  </r>
  <r>
    <x v="1"/>
    <x v="4"/>
    <x v="4"/>
    <x v="0"/>
    <x v="224"/>
    <x v="337"/>
    <n v="0"/>
    <x v="1"/>
    <x v="4"/>
    <x v="1"/>
    <x v="0"/>
    <x v="4"/>
    <x v="4"/>
    <x v="4"/>
    <x v="4"/>
    <x v="1"/>
    <x v="3"/>
  </r>
  <r>
    <x v="1"/>
    <x v="4"/>
    <x v="4"/>
    <x v="0"/>
    <x v="18"/>
    <x v="824"/>
    <n v="0"/>
    <x v="1"/>
    <x v="4"/>
    <x v="1"/>
    <x v="0"/>
    <x v="4"/>
    <x v="4"/>
    <x v="4"/>
    <x v="3"/>
    <x v="0"/>
    <x v="6"/>
  </r>
  <r>
    <x v="1"/>
    <x v="4"/>
    <x v="4"/>
    <x v="0"/>
    <x v="661"/>
    <x v="1372"/>
    <n v="0"/>
    <x v="1"/>
    <x v="4"/>
    <x v="1"/>
    <x v="0"/>
    <x v="4"/>
    <x v="4"/>
    <x v="4"/>
    <x v="3"/>
    <x v="1"/>
    <x v="6"/>
  </r>
  <r>
    <x v="1"/>
    <x v="4"/>
    <x v="4"/>
    <x v="0"/>
    <x v="11"/>
    <x v="1069"/>
    <n v="0"/>
    <x v="1"/>
    <x v="4"/>
    <x v="1"/>
    <x v="0"/>
    <x v="4"/>
    <x v="4"/>
    <x v="4"/>
    <x v="3"/>
    <x v="0"/>
    <x v="1"/>
  </r>
  <r>
    <x v="1"/>
    <x v="4"/>
    <x v="4"/>
    <x v="0"/>
    <x v="1"/>
    <x v="1341"/>
    <n v="0"/>
    <x v="1"/>
    <x v="4"/>
    <x v="1"/>
    <x v="0"/>
    <x v="4"/>
    <x v="4"/>
    <x v="4"/>
    <x v="3"/>
    <x v="0"/>
    <x v="5"/>
  </r>
  <r>
    <x v="1"/>
    <x v="4"/>
    <x v="4"/>
    <x v="0"/>
    <x v="334"/>
    <x v="537"/>
    <n v="0"/>
    <x v="1"/>
    <x v="4"/>
    <x v="1"/>
    <x v="0"/>
    <x v="4"/>
    <x v="4"/>
    <x v="4"/>
    <x v="1"/>
    <x v="0"/>
    <x v="4"/>
  </r>
  <r>
    <x v="1"/>
    <x v="4"/>
    <x v="4"/>
    <x v="0"/>
    <x v="32"/>
    <x v="467"/>
    <n v="0"/>
    <x v="1"/>
    <x v="4"/>
    <x v="1"/>
    <x v="0"/>
    <x v="4"/>
    <x v="4"/>
    <x v="4"/>
    <x v="5"/>
    <x v="0"/>
    <x v="7"/>
  </r>
  <r>
    <x v="1"/>
    <x v="4"/>
    <x v="4"/>
    <x v="0"/>
    <x v="212"/>
    <x v="1309"/>
    <n v="0"/>
    <x v="1"/>
    <x v="4"/>
    <x v="1"/>
    <x v="0"/>
    <x v="4"/>
    <x v="4"/>
    <x v="4"/>
    <x v="0"/>
    <x v="0"/>
    <x v="5"/>
  </r>
  <r>
    <x v="1"/>
    <x v="4"/>
    <x v="4"/>
    <x v="0"/>
    <x v="1"/>
    <x v="1189"/>
    <n v="0"/>
    <x v="1"/>
    <x v="4"/>
    <x v="1"/>
    <x v="0"/>
    <x v="4"/>
    <x v="4"/>
    <x v="4"/>
    <x v="3"/>
    <x v="0"/>
    <x v="6"/>
  </r>
  <r>
    <x v="1"/>
    <x v="4"/>
    <x v="4"/>
    <x v="0"/>
    <x v="1"/>
    <x v="1189"/>
    <n v="0"/>
    <x v="1"/>
    <x v="4"/>
    <x v="1"/>
    <x v="0"/>
    <x v="4"/>
    <x v="4"/>
    <x v="4"/>
    <x v="3"/>
    <x v="0"/>
    <x v="0"/>
  </r>
  <r>
    <x v="1"/>
    <x v="4"/>
    <x v="4"/>
    <x v="0"/>
    <x v="20"/>
    <x v="20"/>
    <n v="0"/>
    <x v="1"/>
    <x v="4"/>
    <x v="1"/>
    <x v="0"/>
    <x v="4"/>
    <x v="4"/>
    <x v="4"/>
    <x v="3"/>
    <x v="1"/>
    <x v="7"/>
  </r>
  <r>
    <x v="1"/>
    <x v="4"/>
    <x v="4"/>
    <x v="0"/>
    <x v="88"/>
    <x v="329"/>
    <n v="0"/>
    <x v="1"/>
    <x v="4"/>
    <x v="1"/>
    <x v="0"/>
    <x v="4"/>
    <x v="4"/>
    <x v="4"/>
    <x v="0"/>
    <x v="0"/>
    <x v="4"/>
  </r>
  <r>
    <x v="1"/>
    <x v="4"/>
    <x v="4"/>
    <x v="0"/>
    <x v="350"/>
    <x v="575"/>
    <n v="37761.74"/>
    <x v="1"/>
    <x v="4"/>
    <x v="1"/>
    <x v="0"/>
    <x v="4"/>
    <x v="4"/>
    <x v="4"/>
    <x v="2"/>
    <x v="0"/>
    <x v="0"/>
  </r>
  <r>
    <x v="1"/>
    <x v="4"/>
    <x v="4"/>
    <x v="0"/>
    <x v="18"/>
    <x v="1124"/>
    <n v="0"/>
    <x v="1"/>
    <x v="4"/>
    <x v="1"/>
    <x v="0"/>
    <x v="4"/>
    <x v="4"/>
    <x v="4"/>
    <x v="1"/>
    <x v="0"/>
    <x v="7"/>
  </r>
  <r>
    <x v="1"/>
    <x v="4"/>
    <x v="4"/>
    <x v="0"/>
    <x v="373"/>
    <x v="617"/>
    <n v="-57725.96"/>
    <x v="1"/>
    <x v="4"/>
    <x v="1"/>
    <x v="0"/>
    <x v="4"/>
    <x v="4"/>
    <x v="4"/>
    <x v="3"/>
    <x v="0"/>
    <x v="4"/>
  </r>
  <r>
    <x v="1"/>
    <x v="4"/>
    <x v="4"/>
    <x v="0"/>
    <x v="545"/>
    <x v="1000"/>
    <n v="-919322.59"/>
    <x v="1"/>
    <x v="4"/>
    <x v="1"/>
    <x v="0"/>
    <x v="4"/>
    <x v="4"/>
    <x v="4"/>
    <x v="3"/>
    <x v="1"/>
    <x v="2"/>
  </r>
  <r>
    <x v="1"/>
    <x v="4"/>
    <x v="4"/>
    <x v="0"/>
    <x v="619"/>
    <x v="1222"/>
    <n v="304439.89"/>
    <x v="1"/>
    <x v="4"/>
    <x v="1"/>
    <x v="0"/>
    <x v="4"/>
    <x v="4"/>
    <x v="4"/>
    <x v="3"/>
    <x v="1"/>
    <x v="1"/>
  </r>
  <r>
    <x v="1"/>
    <x v="4"/>
    <x v="4"/>
    <x v="0"/>
    <x v="13"/>
    <x v="1240"/>
    <n v="0"/>
    <x v="1"/>
    <x v="4"/>
    <x v="1"/>
    <x v="0"/>
    <x v="4"/>
    <x v="4"/>
    <x v="4"/>
    <x v="3"/>
    <x v="0"/>
    <x v="5"/>
  </r>
  <r>
    <x v="1"/>
    <x v="4"/>
    <x v="4"/>
    <x v="0"/>
    <x v="559"/>
    <x v="1046"/>
    <n v="0"/>
    <x v="1"/>
    <x v="4"/>
    <x v="1"/>
    <x v="0"/>
    <x v="4"/>
    <x v="4"/>
    <x v="4"/>
    <x v="3"/>
    <x v="0"/>
    <x v="6"/>
  </r>
  <r>
    <x v="1"/>
    <x v="4"/>
    <x v="4"/>
    <x v="0"/>
    <x v="77"/>
    <x v="93"/>
    <n v="0"/>
    <x v="1"/>
    <x v="4"/>
    <x v="1"/>
    <x v="0"/>
    <x v="4"/>
    <x v="4"/>
    <x v="4"/>
    <x v="2"/>
    <x v="0"/>
    <x v="0"/>
  </r>
  <r>
    <x v="1"/>
    <x v="4"/>
    <x v="4"/>
    <x v="0"/>
    <x v="30"/>
    <x v="32"/>
    <n v="142987.75"/>
    <x v="1"/>
    <x v="4"/>
    <x v="1"/>
    <x v="0"/>
    <x v="4"/>
    <x v="4"/>
    <x v="4"/>
    <x v="0"/>
    <x v="0"/>
    <x v="3"/>
  </r>
  <r>
    <x v="1"/>
    <x v="4"/>
    <x v="4"/>
    <x v="0"/>
    <x v="13"/>
    <x v="1240"/>
    <n v="0"/>
    <x v="1"/>
    <x v="4"/>
    <x v="1"/>
    <x v="0"/>
    <x v="4"/>
    <x v="4"/>
    <x v="4"/>
    <x v="3"/>
    <x v="0"/>
    <x v="4"/>
  </r>
  <r>
    <x v="1"/>
    <x v="4"/>
    <x v="4"/>
    <x v="0"/>
    <x v="17"/>
    <x v="17"/>
    <n v="0"/>
    <x v="1"/>
    <x v="4"/>
    <x v="1"/>
    <x v="0"/>
    <x v="4"/>
    <x v="4"/>
    <x v="4"/>
    <x v="5"/>
    <x v="0"/>
    <x v="1"/>
  </r>
  <r>
    <x v="1"/>
    <x v="4"/>
    <x v="4"/>
    <x v="0"/>
    <x v="660"/>
    <x v="1371"/>
    <n v="34854.39"/>
    <x v="1"/>
    <x v="4"/>
    <x v="1"/>
    <x v="0"/>
    <x v="4"/>
    <x v="4"/>
    <x v="4"/>
    <x v="3"/>
    <x v="1"/>
    <x v="4"/>
  </r>
  <r>
    <x v="1"/>
    <x v="4"/>
    <x v="4"/>
    <x v="0"/>
    <x v="292"/>
    <x v="479"/>
    <n v="0"/>
    <x v="1"/>
    <x v="4"/>
    <x v="1"/>
    <x v="0"/>
    <x v="4"/>
    <x v="4"/>
    <x v="4"/>
    <x v="5"/>
    <x v="0"/>
    <x v="7"/>
  </r>
  <r>
    <x v="1"/>
    <x v="4"/>
    <x v="4"/>
    <x v="0"/>
    <x v="34"/>
    <x v="175"/>
    <n v="0"/>
    <x v="1"/>
    <x v="4"/>
    <x v="1"/>
    <x v="0"/>
    <x v="4"/>
    <x v="4"/>
    <x v="4"/>
    <x v="0"/>
    <x v="0"/>
    <x v="4"/>
  </r>
  <r>
    <x v="1"/>
    <x v="4"/>
    <x v="4"/>
    <x v="0"/>
    <x v="192"/>
    <x v="283"/>
    <n v="0"/>
    <x v="1"/>
    <x v="4"/>
    <x v="1"/>
    <x v="0"/>
    <x v="4"/>
    <x v="4"/>
    <x v="4"/>
    <x v="3"/>
    <x v="0"/>
    <x v="6"/>
  </r>
  <r>
    <x v="1"/>
    <x v="4"/>
    <x v="4"/>
    <x v="0"/>
    <x v="480"/>
    <x v="848"/>
    <n v="42267.32"/>
    <x v="1"/>
    <x v="4"/>
    <x v="1"/>
    <x v="0"/>
    <x v="4"/>
    <x v="4"/>
    <x v="4"/>
    <x v="1"/>
    <x v="0"/>
    <x v="4"/>
  </r>
  <r>
    <x v="1"/>
    <x v="4"/>
    <x v="4"/>
    <x v="0"/>
    <x v="611"/>
    <x v="1190"/>
    <n v="0"/>
    <x v="1"/>
    <x v="4"/>
    <x v="1"/>
    <x v="0"/>
    <x v="4"/>
    <x v="4"/>
    <x v="4"/>
    <x v="3"/>
    <x v="1"/>
    <x v="4"/>
  </r>
  <r>
    <x v="1"/>
    <x v="4"/>
    <x v="4"/>
    <x v="0"/>
    <x v="407"/>
    <x v="677"/>
    <n v="0"/>
    <x v="1"/>
    <x v="4"/>
    <x v="1"/>
    <x v="0"/>
    <x v="4"/>
    <x v="4"/>
    <x v="4"/>
    <x v="2"/>
    <x v="0"/>
    <x v="5"/>
  </r>
  <r>
    <x v="1"/>
    <x v="4"/>
    <x v="4"/>
    <x v="0"/>
    <x v="497"/>
    <x v="892"/>
    <n v="18588.68"/>
    <x v="1"/>
    <x v="4"/>
    <x v="1"/>
    <x v="0"/>
    <x v="4"/>
    <x v="4"/>
    <x v="4"/>
    <x v="3"/>
    <x v="1"/>
    <x v="0"/>
  </r>
  <r>
    <x v="1"/>
    <x v="4"/>
    <x v="4"/>
    <x v="0"/>
    <x v="66"/>
    <x v="80"/>
    <n v="0"/>
    <x v="1"/>
    <x v="4"/>
    <x v="1"/>
    <x v="0"/>
    <x v="4"/>
    <x v="4"/>
    <x v="4"/>
    <x v="0"/>
    <x v="0"/>
    <x v="0"/>
  </r>
  <r>
    <x v="1"/>
    <x v="4"/>
    <x v="4"/>
    <x v="0"/>
    <x v="382"/>
    <x v="1296"/>
    <n v="0"/>
    <x v="1"/>
    <x v="4"/>
    <x v="1"/>
    <x v="0"/>
    <x v="4"/>
    <x v="4"/>
    <x v="4"/>
    <x v="3"/>
    <x v="0"/>
    <x v="4"/>
  </r>
  <r>
    <x v="1"/>
    <x v="4"/>
    <x v="4"/>
    <x v="0"/>
    <x v="610"/>
    <x v="1179"/>
    <n v="54371.55"/>
    <x v="1"/>
    <x v="4"/>
    <x v="1"/>
    <x v="0"/>
    <x v="4"/>
    <x v="4"/>
    <x v="4"/>
    <x v="3"/>
    <x v="1"/>
    <x v="6"/>
  </r>
  <r>
    <x v="1"/>
    <x v="4"/>
    <x v="4"/>
    <x v="0"/>
    <x v="11"/>
    <x v="298"/>
    <n v="0"/>
    <x v="1"/>
    <x v="4"/>
    <x v="1"/>
    <x v="0"/>
    <x v="4"/>
    <x v="4"/>
    <x v="4"/>
    <x v="3"/>
    <x v="0"/>
    <x v="7"/>
  </r>
  <r>
    <x v="1"/>
    <x v="4"/>
    <x v="4"/>
    <x v="0"/>
    <x v="11"/>
    <x v="1214"/>
    <n v="0"/>
    <x v="1"/>
    <x v="4"/>
    <x v="1"/>
    <x v="0"/>
    <x v="4"/>
    <x v="4"/>
    <x v="4"/>
    <x v="3"/>
    <x v="0"/>
    <x v="0"/>
  </r>
  <r>
    <x v="1"/>
    <x v="4"/>
    <x v="4"/>
    <x v="0"/>
    <x v="96"/>
    <x v="115"/>
    <n v="0"/>
    <x v="1"/>
    <x v="4"/>
    <x v="1"/>
    <x v="0"/>
    <x v="4"/>
    <x v="4"/>
    <x v="4"/>
    <x v="6"/>
    <x v="1"/>
    <x v="1"/>
  </r>
  <r>
    <x v="1"/>
    <x v="4"/>
    <x v="4"/>
    <x v="0"/>
    <x v="18"/>
    <x v="594"/>
    <n v="0"/>
    <x v="1"/>
    <x v="4"/>
    <x v="1"/>
    <x v="0"/>
    <x v="4"/>
    <x v="4"/>
    <x v="4"/>
    <x v="3"/>
    <x v="0"/>
    <x v="0"/>
  </r>
  <r>
    <x v="1"/>
    <x v="4"/>
    <x v="4"/>
    <x v="0"/>
    <x v="0"/>
    <x v="533"/>
    <n v="0"/>
    <x v="1"/>
    <x v="4"/>
    <x v="1"/>
    <x v="0"/>
    <x v="4"/>
    <x v="4"/>
    <x v="4"/>
    <x v="4"/>
    <x v="0"/>
    <x v="6"/>
  </r>
  <r>
    <x v="1"/>
    <x v="4"/>
    <x v="4"/>
    <x v="0"/>
    <x v="299"/>
    <x v="487"/>
    <n v="0"/>
    <x v="1"/>
    <x v="4"/>
    <x v="1"/>
    <x v="0"/>
    <x v="4"/>
    <x v="4"/>
    <x v="4"/>
    <x v="5"/>
    <x v="2"/>
    <x v="1"/>
  </r>
  <r>
    <x v="1"/>
    <x v="4"/>
    <x v="4"/>
    <x v="0"/>
    <x v="331"/>
    <x v="1283"/>
    <n v="0"/>
    <x v="1"/>
    <x v="4"/>
    <x v="1"/>
    <x v="0"/>
    <x v="4"/>
    <x v="4"/>
    <x v="4"/>
    <x v="2"/>
    <x v="0"/>
    <x v="0"/>
  </r>
  <r>
    <x v="1"/>
    <x v="4"/>
    <x v="4"/>
    <x v="0"/>
    <x v="572"/>
    <x v="1077"/>
    <n v="0"/>
    <x v="1"/>
    <x v="4"/>
    <x v="1"/>
    <x v="0"/>
    <x v="4"/>
    <x v="4"/>
    <x v="4"/>
    <x v="3"/>
    <x v="0"/>
    <x v="5"/>
  </r>
  <r>
    <x v="1"/>
    <x v="4"/>
    <x v="4"/>
    <x v="0"/>
    <x v="1"/>
    <x v="1101"/>
    <n v="0"/>
    <x v="1"/>
    <x v="4"/>
    <x v="1"/>
    <x v="0"/>
    <x v="4"/>
    <x v="4"/>
    <x v="4"/>
    <x v="3"/>
    <x v="0"/>
    <x v="5"/>
  </r>
  <r>
    <x v="1"/>
    <x v="4"/>
    <x v="4"/>
    <x v="0"/>
    <x v="44"/>
    <x v="50"/>
    <n v="0"/>
    <x v="1"/>
    <x v="4"/>
    <x v="1"/>
    <x v="0"/>
    <x v="4"/>
    <x v="4"/>
    <x v="4"/>
    <x v="0"/>
    <x v="0"/>
    <x v="0"/>
  </r>
  <r>
    <x v="1"/>
    <x v="4"/>
    <x v="4"/>
    <x v="0"/>
    <x v="126"/>
    <x v="168"/>
    <n v="0"/>
    <x v="1"/>
    <x v="4"/>
    <x v="1"/>
    <x v="0"/>
    <x v="4"/>
    <x v="4"/>
    <x v="4"/>
    <x v="0"/>
    <x v="0"/>
    <x v="0"/>
  </r>
  <r>
    <x v="1"/>
    <x v="4"/>
    <x v="4"/>
    <x v="0"/>
    <x v="18"/>
    <x v="1075"/>
    <n v="2831133.96"/>
    <x v="1"/>
    <x v="4"/>
    <x v="1"/>
    <x v="0"/>
    <x v="4"/>
    <x v="4"/>
    <x v="4"/>
    <x v="3"/>
    <x v="0"/>
    <x v="3"/>
  </r>
  <r>
    <x v="1"/>
    <x v="4"/>
    <x v="4"/>
    <x v="0"/>
    <x v="558"/>
    <x v="1045"/>
    <n v="0"/>
    <x v="1"/>
    <x v="4"/>
    <x v="1"/>
    <x v="0"/>
    <x v="4"/>
    <x v="4"/>
    <x v="4"/>
    <x v="3"/>
    <x v="1"/>
    <x v="4"/>
  </r>
  <r>
    <x v="1"/>
    <x v="4"/>
    <x v="4"/>
    <x v="0"/>
    <x v="11"/>
    <x v="1234"/>
    <n v="0"/>
    <x v="1"/>
    <x v="4"/>
    <x v="1"/>
    <x v="0"/>
    <x v="4"/>
    <x v="4"/>
    <x v="4"/>
    <x v="3"/>
    <x v="0"/>
    <x v="0"/>
  </r>
  <r>
    <x v="1"/>
    <x v="4"/>
    <x v="4"/>
    <x v="0"/>
    <x v="11"/>
    <x v="1142"/>
    <n v="0"/>
    <x v="1"/>
    <x v="4"/>
    <x v="1"/>
    <x v="0"/>
    <x v="4"/>
    <x v="4"/>
    <x v="4"/>
    <x v="3"/>
    <x v="0"/>
    <x v="3"/>
  </r>
  <r>
    <x v="1"/>
    <x v="4"/>
    <x v="4"/>
    <x v="0"/>
    <x v="11"/>
    <x v="866"/>
    <n v="0"/>
    <x v="1"/>
    <x v="4"/>
    <x v="1"/>
    <x v="0"/>
    <x v="4"/>
    <x v="4"/>
    <x v="4"/>
    <x v="3"/>
    <x v="0"/>
    <x v="7"/>
  </r>
  <r>
    <x v="1"/>
    <x v="4"/>
    <x v="4"/>
    <x v="0"/>
    <x v="31"/>
    <x v="1036"/>
    <n v="0"/>
    <x v="1"/>
    <x v="4"/>
    <x v="1"/>
    <x v="0"/>
    <x v="4"/>
    <x v="4"/>
    <x v="4"/>
    <x v="0"/>
    <x v="0"/>
    <x v="7"/>
  </r>
  <r>
    <x v="1"/>
    <x v="4"/>
    <x v="4"/>
    <x v="0"/>
    <x v="54"/>
    <x v="61"/>
    <n v="103768.01"/>
    <x v="1"/>
    <x v="4"/>
    <x v="1"/>
    <x v="0"/>
    <x v="4"/>
    <x v="4"/>
    <x v="4"/>
    <x v="2"/>
    <x v="1"/>
    <x v="7"/>
  </r>
  <r>
    <x v="1"/>
    <x v="4"/>
    <x v="4"/>
    <x v="0"/>
    <x v="547"/>
    <x v="1006"/>
    <n v="96.48"/>
    <x v="1"/>
    <x v="4"/>
    <x v="1"/>
    <x v="0"/>
    <x v="4"/>
    <x v="4"/>
    <x v="4"/>
    <x v="2"/>
    <x v="2"/>
    <x v="4"/>
  </r>
  <r>
    <x v="1"/>
    <x v="4"/>
    <x v="4"/>
    <x v="0"/>
    <x v="25"/>
    <x v="27"/>
    <n v="0"/>
    <x v="1"/>
    <x v="4"/>
    <x v="1"/>
    <x v="0"/>
    <x v="4"/>
    <x v="4"/>
    <x v="4"/>
    <x v="3"/>
    <x v="1"/>
    <x v="0"/>
  </r>
  <r>
    <x v="1"/>
    <x v="4"/>
    <x v="4"/>
    <x v="0"/>
    <x v="140"/>
    <x v="285"/>
    <n v="0"/>
    <x v="1"/>
    <x v="4"/>
    <x v="1"/>
    <x v="0"/>
    <x v="4"/>
    <x v="4"/>
    <x v="4"/>
    <x v="2"/>
    <x v="1"/>
    <x v="6"/>
  </r>
  <r>
    <x v="1"/>
    <x v="4"/>
    <x v="4"/>
    <x v="0"/>
    <x v="1"/>
    <x v="624"/>
    <n v="0"/>
    <x v="1"/>
    <x v="4"/>
    <x v="1"/>
    <x v="0"/>
    <x v="4"/>
    <x v="4"/>
    <x v="4"/>
    <x v="3"/>
    <x v="0"/>
    <x v="6"/>
  </r>
  <r>
    <x v="1"/>
    <x v="4"/>
    <x v="4"/>
    <x v="0"/>
    <x v="199"/>
    <x v="295"/>
    <n v="0"/>
    <x v="1"/>
    <x v="4"/>
    <x v="1"/>
    <x v="0"/>
    <x v="4"/>
    <x v="4"/>
    <x v="4"/>
    <x v="0"/>
    <x v="1"/>
    <x v="7"/>
  </r>
  <r>
    <x v="1"/>
    <x v="4"/>
    <x v="4"/>
    <x v="0"/>
    <x v="444"/>
    <x v="752"/>
    <n v="0"/>
    <x v="1"/>
    <x v="4"/>
    <x v="1"/>
    <x v="0"/>
    <x v="4"/>
    <x v="4"/>
    <x v="4"/>
    <x v="3"/>
    <x v="0"/>
    <x v="7"/>
  </r>
  <r>
    <x v="1"/>
    <x v="4"/>
    <x v="4"/>
    <x v="0"/>
    <x v="18"/>
    <x v="1201"/>
    <n v="0"/>
    <x v="1"/>
    <x v="4"/>
    <x v="1"/>
    <x v="0"/>
    <x v="4"/>
    <x v="4"/>
    <x v="4"/>
    <x v="3"/>
    <x v="0"/>
    <x v="4"/>
  </r>
  <r>
    <x v="1"/>
    <x v="4"/>
    <x v="4"/>
    <x v="0"/>
    <x v="270"/>
    <x v="433"/>
    <n v="131150.93"/>
    <x v="1"/>
    <x v="4"/>
    <x v="1"/>
    <x v="0"/>
    <x v="4"/>
    <x v="4"/>
    <x v="4"/>
    <x v="3"/>
    <x v="1"/>
    <x v="5"/>
  </r>
  <r>
    <x v="1"/>
    <x v="4"/>
    <x v="4"/>
    <x v="0"/>
    <x v="110"/>
    <x v="920"/>
    <n v="292641.48"/>
    <x v="1"/>
    <x v="4"/>
    <x v="1"/>
    <x v="0"/>
    <x v="4"/>
    <x v="4"/>
    <x v="4"/>
    <x v="3"/>
    <x v="0"/>
    <x v="0"/>
  </r>
  <r>
    <x v="1"/>
    <x v="4"/>
    <x v="4"/>
    <x v="0"/>
    <x v="41"/>
    <x v="852"/>
    <n v="0"/>
    <x v="1"/>
    <x v="4"/>
    <x v="1"/>
    <x v="0"/>
    <x v="4"/>
    <x v="4"/>
    <x v="4"/>
    <x v="3"/>
    <x v="0"/>
    <x v="0"/>
  </r>
  <r>
    <x v="1"/>
    <x v="4"/>
    <x v="4"/>
    <x v="0"/>
    <x v="188"/>
    <x v="277"/>
    <n v="0"/>
    <x v="1"/>
    <x v="4"/>
    <x v="1"/>
    <x v="0"/>
    <x v="4"/>
    <x v="4"/>
    <x v="4"/>
    <x v="2"/>
    <x v="0"/>
    <x v="5"/>
  </r>
  <r>
    <x v="1"/>
    <x v="4"/>
    <x v="4"/>
    <x v="0"/>
    <x v="11"/>
    <x v="1270"/>
    <n v="0"/>
    <x v="1"/>
    <x v="4"/>
    <x v="1"/>
    <x v="0"/>
    <x v="4"/>
    <x v="4"/>
    <x v="4"/>
    <x v="3"/>
    <x v="0"/>
    <x v="4"/>
  </r>
  <r>
    <x v="1"/>
    <x v="4"/>
    <x v="4"/>
    <x v="0"/>
    <x v="13"/>
    <x v="1021"/>
    <n v="0"/>
    <x v="1"/>
    <x v="4"/>
    <x v="1"/>
    <x v="0"/>
    <x v="4"/>
    <x v="4"/>
    <x v="4"/>
    <x v="3"/>
    <x v="0"/>
    <x v="0"/>
  </r>
  <r>
    <x v="1"/>
    <x v="4"/>
    <x v="4"/>
    <x v="0"/>
    <x v="543"/>
    <x v="992"/>
    <n v="500"/>
    <x v="1"/>
    <x v="4"/>
    <x v="1"/>
    <x v="0"/>
    <x v="4"/>
    <x v="4"/>
    <x v="4"/>
    <x v="3"/>
    <x v="0"/>
    <x v="1"/>
  </r>
  <r>
    <x v="1"/>
    <x v="4"/>
    <x v="4"/>
    <x v="0"/>
    <x v="18"/>
    <x v="1163"/>
    <n v="0"/>
    <x v="1"/>
    <x v="4"/>
    <x v="1"/>
    <x v="0"/>
    <x v="4"/>
    <x v="4"/>
    <x v="4"/>
    <x v="3"/>
    <x v="0"/>
    <x v="4"/>
  </r>
  <r>
    <x v="1"/>
    <x v="4"/>
    <x v="4"/>
    <x v="0"/>
    <x v="18"/>
    <x v="1211"/>
    <n v="37240.300000000003"/>
    <x v="1"/>
    <x v="4"/>
    <x v="1"/>
    <x v="0"/>
    <x v="4"/>
    <x v="4"/>
    <x v="4"/>
    <x v="3"/>
    <x v="0"/>
    <x v="6"/>
  </r>
  <r>
    <x v="1"/>
    <x v="4"/>
    <x v="4"/>
    <x v="0"/>
    <x v="159"/>
    <x v="235"/>
    <n v="-119297.08"/>
    <x v="1"/>
    <x v="4"/>
    <x v="1"/>
    <x v="0"/>
    <x v="4"/>
    <x v="4"/>
    <x v="4"/>
    <x v="6"/>
    <x v="1"/>
    <x v="2"/>
  </r>
  <r>
    <x v="1"/>
    <x v="4"/>
    <x v="4"/>
    <x v="0"/>
    <x v="5"/>
    <x v="150"/>
    <n v="0"/>
    <x v="1"/>
    <x v="4"/>
    <x v="1"/>
    <x v="0"/>
    <x v="4"/>
    <x v="4"/>
    <x v="4"/>
    <x v="0"/>
    <x v="0"/>
    <x v="4"/>
  </r>
  <r>
    <x v="1"/>
    <x v="4"/>
    <x v="4"/>
    <x v="0"/>
    <x v="228"/>
    <x v="343"/>
    <n v="6383.67"/>
    <x v="1"/>
    <x v="4"/>
    <x v="1"/>
    <x v="0"/>
    <x v="4"/>
    <x v="4"/>
    <x v="4"/>
    <x v="0"/>
    <x v="0"/>
    <x v="3"/>
  </r>
  <r>
    <x v="1"/>
    <x v="4"/>
    <x v="4"/>
    <x v="0"/>
    <x v="613"/>
    <x v="1194"/>
    <n v="0"/>
    <x v="1"/>
    <x v="4"/>
    <x v="1"/>
    <x v="0"/>
    <x v="4"/>
    <x v="4"/>
    <x v="4"/>
    <x v="3"/>
    <x v="1"/>
    <x v="0"/>
  </r>
  <r>
    <x v="1"/>
    <x v="4"/>
    <x v="4"/>
    <x v="0"/>
    <x v="34"/>
    <x v="142"/>
    <n v="0"/>
    <x v="1"/>
    <x v="4"/>
    <x v="1"/>
    <x v="0"/>
    <x v="4"/>
    <x v="4"/>
    <x v="4"/>
    <x v="0"/>
    <x v="0"/>
    <x v="5"/>
  </r>
  <r>
    <x v="1"/>
    <x v="4"/>
    <x v="4"/>
    <x v="0"/>
    <x v="333"/>
    <x v="536"/>
    <n v="0"/>
    <x v="1"/>
    <x v="4"/>
    <x v="1"/>
    <x v="0"/>
    <x v="4"/>
    <x v="4"/>
    <x v="4"/>
    <x v="4"/>
    <x v="1"/>
    <x v="7"/>
  </r>
  <r>
    <x v="1"/>
    <x v="4"/>
    <x v="4"/>
    <x v="0"/>
    <x v="288"/>
    <x v="903"/>
    <n v="0"/>
    <x v="1"/>
    <x v="4"/>
    <x v="1"/>
    <x v="0"/>
    <x v="4"/>
    <x v="4"/>
    <x v="4"/>
    <x v="1"/>
    <x v="0"/>
    <x v="2"/>
  </r>
  <r>
    <x v="1"/>
    <x v="4"/>
    <x v="4"/>
    <x v="0"/>
    <x v="613"/>
    <x v="1194"/>
    <n v="0"/>
    <x v="1"/>
    <x v="4"/>
    <x v="1"/>
    <x v="0"/>
    <x v="4"/>
    <x v="4"/>
    <x v="4"/>
    <x v="3"/>
    <x v="1"/>
    <x v="4"/>
  </r>
  <r>
    <x v="1"/>
    <x v="4"/>
    <x v="4"/>
    <x v="0"/>
    <x v="259"/>
    <x v="409"/>
    <n v="0"/>
    <x v="1"/>
    <x v="4"/>
    <x v="1"/>
    <x v="0"/>
    <x v="4"/>
    <x v="4"/>
    <x v="4"/>
    <x v="2"/>
    <x v="1"/>
    <x v="2"/>
  </r>
  <r>
    <x v="1"/>
    <x v="4"/>
    <x v="4"/>
    <x v="0"/>
    <x v="470"/>
    <x v="815"/>
    <n v="0"/>
    <x v="1"/>
    <x v="4"/>
    <x v="1"/>
    <x v="0"/>
    <x v="4"/>
    <x v="4"/>
    <x v="4"/>
    <x v="1"/>
    <x v="1"/>
    <x v="3"/>
  </r>
  <r>
    <x v="1"/>
    <x v="4"/>
    <x v="4"/>
    <x v="0"/>
    <x v="18"/>
    <x v="1211"/>
    <n v="60913.99"/>
    <x v="1"/>
    <x v="4"/>
    <x v="1"/>
    <x v="0"/>
    <x v="4"/>
    <x v="4"/>
    <x v="4"/>
    <x v="3"/>
    <x v="0"/>
    <x v="3"/>
  </r>
  <r>
    <x v="1"/>
    <x v="4"/>
    <x v="4"/>
    <x v="0"/>
    <x v="18"/>
    <x v="1215"/>
    <n v="0"/>
    <x v="1"/>
    <x v="4"/>
    <x v="1"/>
    <x v="0"/>
    <x v="4"/>
    <x v="4"/>
    <x v="4"/>
    <x v="3"/>
    <x v="0"/>
    <x v="7"/>
  </r>
  <r>
    <x v="1"/>
    <x v="4"/>
    <x v="4"/>
    <x v="0"/>
    <x v="483"/>
    <x v="857"/>
    <n v="114"/>
    <x v="1"/>
    <x v="4"/>
    <x v="1"/>
    <x v="0"/>
    <x v="4"/>
    <x v="4"/>
    <x v="4"/>
    <x v="1"/>
    <x v="1"/>
    <x v="5"/>
  </r>
  <r>
    <x v="1"/>
    <x v="4"/>
    <x v="4"/>
    <x v="0"/>
    <x v="51"/>
    <x v="58"/>
    <n v="0"/>
    <x v="1"/>
    <x v="4"/>
    <x v="1"/>
    <x v="0"/>
    <x v="4"/>
    <x v="4"/>
    <x v="4"/>
    <x v="0"/>
    <x v="0"/>
    <x v="4"/>
  </r>
  <r>
    <x v="1"/>
    <x v="4"/>
    <x v="4"/>
    <x v="0"/>
    <x v="18"/>
    <x v="1215"/>
    <n v="0"/>
    <x v="1"/>
    <x v="4"/>
    <x v="1"/>
    <x v="0"/>
    <x v="4"/>
    <x v="4"/>
    <x v="4"/>
    <x v="3"/>
    <x v="0"/>
    <x v="1"/>
  </r>
  <r>
    <x v="1"/>
    <x v="4"/>
    <x v="4"/>
    <x v="0"/>
    <x v="329"/>
    <x v="530"/>
    <n v="0"/>
    <x v="1"/>
    <x v="4"/>
    <x v="1"/>
    <x v="0"/>
    <x v="4"/>
    <x v="4"/>
    <x v="4"/>
    <x v="3"/>
    <x v="0"/>
    <x v="3"/>
  </r>
  <r>
    <x v="1"/>
    <x v="4"/>
    <x v="4"/>
    <x v="0"/>
    <x v="18"/>
    <x v="1215"/>
    <n v="0"/>
    <x v="1"/>
    <x v="4"/>
    <x v="1"/>
    <x v="0"/>
    <x v="4"/>
    <x v="4"/>
    <x v="4"/>
    <x v="3"/>
    <x v="0"/>
    <x v="2"/>
  </r>
  <r>
    <x v="1"/>
    <x v="4"/>
    <x v="4"/>
    <x v="0"/>
    <x v="211"/>
    <x v="311"/>
    <n v="0"/>
    <x v="1"/>
    <x v="4"/>
    <x v="1"/>
    <x v="0"/>
    <x v="4"/>
    <x v="4"/>
    <x v="4"/>
    <x v="0"/>
    <x v="1"/>
    <x v="6"/>
  </r>
  <r>
    <x v="1"/>
    <x v="4"/>
    <x v="4"/>
    <x v="0"/>
    <x v="394"/>
    <x v="778"/>
    <n v="0"/>
    <x v="1"/>
    <x v="4"/>
    <x v="1"/>
    <x v="0"/>
    <x v="4"/>
    <x v="4"/>
    <x v="4"/>
    <x v="1"/>
    <x v="1"/>
    <x v="5"/>
  </r>
  <r>
    <x v="1"/>
    <x v="4"/>
    <x v="4"/>
    <x v="0"/>
    <x v="302"/>
    <x v="491"/>
    <n v="0"/>
    <x v="1"/>
    <x v="4"/>
    <x v="1"/>
    <x v="0"/>
    <x v="4"/>
    <x v="4"/>
    <x v="4"/>
    <x v="1"/>
    <x v="1"/>
    <x v="5"/>
  </r>
  <r>
    <x v="1"/>
    <x v="4"/>
    <x v="4"/>
    <x v="0"/>
    <x v="120"/>
    <x v="155"/>
    <n v="24187190.170000002"/>
    <x v="1"/>
    <x v="4"/>
    <x v="1"/>
    <x v="0"/>
    <x v="4"/>
    <x v="4"/>
    <x v="4"/>
    <x v="3"/>
    <x v="3"/>
    <x v="6"/>
  </r>
  <r>
    <x v="1"/>
    <x v="4"/>
    <x v="4"/>
    <x v="0"/>
    <x v="2"/>
    <x v="885"/>
    <n v="309524.44"/>
    <x v="1"/>
    <x v="4"/>
    <x v="1"/>
    <x v="0"/>
    <x v="4"/>
    <x v="4"/>
    <x v="4"/>
    <x v="1"/>
    <x v="0"/>
    <x v="6"/>
  </r>
  <r>
    <x v="1"/>
    <x v="4"/>
    <x v="4"/>
    <x v="0"/>
    <x v="628"/>
    <x v="1272"/>
    <n v="0"/>
    <x v="1"/>
    <x v="4"/>
    <x v="1"/>
    <x v="0"/>
    <x v="4"/>
    <x v="4"/>
    <x v="4"/>
    <x v="3"/>
    <x v="1"/>
    <x v="3"/>
  </r>
  <r>
    <x v="1"/>
    <x v="4"/>
    <x v="4"/>
    <x v="0"/>
    <x v="115"/>
    <x v="145"/>
    <n v="0"/>
    <x v="1"/>
    <x v="4"/>
    <x v="1"/>
    <x v="0"/>
    <x v="4"/>
    <x v="4"/>
    <x v="4"/>
    <x v="0"/>
    <x v="0"/>
    <x v="7"/>
  </r>
  <r>
    <x v="1"/>
    <x v="4"/>
    <x v="4"/>
    <x v="0"/>
    <x v="45"/>
    <x v="51"/>
    <n v="0"/>
    <x v="1"/>
    <x v="4"/>
    <x v="1"/>
    <x v="0"/>
    <x v="4"/>
    <x v="4"/>
    <x v="4"/>
    <x v="1"/>
    <x v="0"/>
    <x v="0"/>
  </r>
  <r>
    <x v="1"/>
    <x v="4"/>
    <x v="4"/>
    <x v="0"/>
    <x v="406"/>
    <x v="673"/>
    <n v="0"/>
    <x v="1"/>
    <x v="4"/>
    <x v="1"/>
    <x v="0"/>
    <x v="4"/>
    <x v="4"/>
    <x v="4"/>
    <x v="3"/>
    <x v="1"/>
    <x v="0"/>
  </r>
  <r>
    <x v="1"/>
    <x v="4"/>
    <x v="4"/>
    <x v="0"/>
    <x v="41"/>
    <x v="539"/>
    <n v="0"/>
    <x v="1"/>
    <x v="4"/>
    <x v="1"/>
    <x v="0"/>
    <x v="4"/>
    <x v="4"/>
    <x v="4"/>
    <x v="3"/>
    <x v="0"/>
    <x v="6"/>
  </r>
  <r>
    <x v="1"/>
    <x v="4"/>
    <x v="4"/>
    <x v="0"/>
    <x v="247"/>
    <x v="769"/>
    <n v="0"/>
    <x v="1"/>
    <x v="4"/>
    <x v="1"/>
    <x v="0"/>
    <x v="4"/>
    <x v="4"/>
    <x v="4"/>
    <x v="3"/>
    <x v="0"/>
    <x v="3"/>
  </r>
  <r>
    <x v="1"/>
    <x v="4"/>
    <x v="4"/>
    <x v="0"/>
    <x v="1"/>
    <x v="1195"/>
    <n v="0"/>
    <x v="1"/>
    <x v="4"/>
    <x v="1"/>
    <x v="0"/>
    <x v="4"/>
    <x v="4"/>
    <x v="4"/>
    <x v="3"/>
    <x v="0"/>
    <x v="5"/>
  </r>
  <r>
    <x v="1"/>
    <x v="4"/>
    <x v="4"/>
    <x v="0"/>
    <x v="1"/>
    <x v="1195"/>
    <n v="0"/>
    <x v="1"/>
    <x v="4"/>
    <x v="1"/>
    <x v="0"/>
    <x v="4"/>
    <x v="4"/>
    <x v="4"/>
    <x v="3"/>
    <x v="0"/>
    <x v="0"/>
  </r>
  <r>
    <x v="1"/>
    <x v="4"/>
    <x v="4"/>
    <x v="0"/>
    <x v="41"/>
    <x v="851"/>
    <n v="0"/>
    <x v="1"/>
    <x v="4"/>
    <x v="1"/>
    <x v="0"/>
    <x v="4"/>
    <x v="4"/>
    <x v="4"/>
    <x v="3"/>
    <x v="0"/>
    <x v="6"/>
  </r>
  <r>
    <x v="1"/>
    <x v="4"/>
    <x v="4"/>
    <x v="0"/>
    <x v="1"/>
    <x v="1195"/>
    <n v="0"/>
    <x v="1"/>
    <x v="4"/>
    <x v="1"/>
    <x v="0"/>
    <x v="4"/>
    <x v="4"/>
    <x v="4"/>
    <x v="3"/>
    <x v="0"/>
    <x v="2"/>
  </r>
  <r>
    <x v="1"/>
    <x v="4"/>
    <x v="4"/>
    <x v="0"/>
    <x v="1"/>
    <x v="1243"/>
    <n v="0"/>
    <x v="1"/>
    <x v="4"/>
    <x v="1"/>
    <x v="0"/>
    <x v="4"/>
    <x v="4"/>
    <x v="4"/>
    <x v="3"/>
    <x v="0"/>
    <x v="1"/>
  </r>
  <r>
    <x v="1"/>
    <x v="4"/>
    <x v="4"/>
    <x v="0"/>
    <x v="442"/>
    <x v="750"/>
    <n v="0"/>
    <x v="1"/>
    <x v="4"/>
    <x v="1"/>
    <x v="0"/>
    <x v="4"/>
    <x v="4"/>
    <x v="4"/>
    <x v="3"/>
    <x v="0"/>
    <x v="7"/>
  </r>
  <r>
    <x v="1"/>
    <x v="4"/>
    <x v="4"/>
    <x v="0"/>
    <x v="5"/>
    <x v="732"/>
    <n v="693.41"/>
    <x v="1"/>
    <x v="4"/>
    <x v="1"/>
    <x v="0"/>
    <x v="4"/>
    <x v="4"/>
    <x v="4"/>
    <x v="2"/>
    <x v="0"/>
    <x v="2"/>
  </r>
  <r>
    <x v="1"/>
    <x v="4"/>
    <x v="4"/>
    <x v="0"/>
    <x v="41"/>
    <x v="1196"/>
    <n v="0"/>
    <x v="1"/>
    <x v="4"/>
    <x v="1"/>
    <x v="0"/>
    <x v="4"/>
    <x v="4"/>
    <x v="4"/>
    <x v="3"/>
    <x v="0"/>
    <x v="6"/>
  </r>
  <r>
    <x v="1"/>
    <x v="4"/>
    <x v="4"/>
    <x v="0"/>
    <x v="426"/>
    <x v="710"/>
    <n v="0"/>
    <x v="1"/>
    <x v="4"/>
    <x v="1"/>
    <x v="0"/>
    <x v="4"/>
    <x v="4"/>
    <x v="4"/>
    <x v="3"/>
    <x v="0"/>
    <x v="1"/>
  </r>
  <r>
    <x v="1"/>
    <x v="4"/>
    <x v="4"/>
    <x v="0"/>
    <x v="179"/>
    <x v="265"/>
    <n v="0"/>
    <x v="1"/>
    <x v="4"/>
    <x v="1"/>
    <x v="0"/>
    <x v="4"/>
    <x v="4"/>
    <x v="4"/>
    <x v="3"/>
    <x v="0"/>
    <x v="4"/>
  </r>
  <r>
    <x v="1"/>
    <x v="4"/>
    <x v="4"/>
    <x v="0"/>
    <x v="190"/>
    <x v="281"/>
    <n v="1168132.8700000001"/>
    <x v="1"/>
    <x v="4"/>
    <x v="1"/>
    <x v="0"/>
    <x v="4"/>
    <x v="4"/>
    <x v="4"/>
    <x v="0"/>
    <x v="1"/>
    <x v="5"/>
  </r>
  <r>
    <x v="1"/>
    <x v="4"/>
    <x v="4"/>
    <x v="0"/>
    <x v="189"/>
    <x v="278"/>
    <n v="0"/>
    <x v="1"/>
    <x v="4"/>
    <x v="1"/>
    <x v="0"/>
    <x v="4"/>
    <x v="4"/>
    <x v="4"/>
    <x v="0"/>
    <x v="0"/>
    <x v="2"/>
  </r>
  <r>
    <x v="1"/>
    <x v="4"/>
    <x v="4"/>
    <x v="0"/>
    <x v="97"/>
    <x v="117"/>
    <n v="0"/>
    <x v="1"/>
    <x v="4"/>
    <x v="1"/>
    <x v="0"/>
    <x v="4"/>
    <x v="4"/>
    <x v="4"/>
    <x v="0"/>
    <x v="0"/>
    <x v="5"/>
  </r>
  <r>
    <x v="1"/>
    <x v="4"/>
    <x v="4"/>
    <x v="0"/>
    <x v="13"/>
    <x v="1340"/>
    <n v="0"/>
    <x v="1"/>
    <x v="4"/>
    <x v="1"/>
    <x v="0"/>
    <x v="4"/>
    <x v="4"/>
    <x v="4"/>
    <x v="3"/>
    <x v="0"/>
    <x v="2"/>
  </r>
  <r>
    <x v="1"/>
    <x v="4"/>
    <x v="4"/>
    <x v="0"/>
    <x v="346"/>
    <x v="567"/>
    <n v="702.97"/>
    <x v="1"/>
    <x v="4"/>
    <x v="1"/>
    <x v="0"/>
    <x v="4"/>
    <x v="4"/>
    <x v="4"/>
    <x v="4"/>
    <x v="0"/>
    <x v="4"/>
  </r>
  <r>
    <x v="1"/>
    <x v="4"/>
    <x v="4"/>
    <x v="0"/>
    <x v="74"/>
    <x v="90"/>
    <n v="0"/>
    <x v="1"/>
    <x v="4"/>
    <x v="1"/>
    <x v="0"/>
    <x v="4"/>
    <x v="4"/>
    <x v="4"/>
    <x v="0"/>
    <x v="0"/>
    <x v="3"/>
  </r>
  <r>
    <x v="1"/>
    <x v="4"/>
    <x v="4"/>
    <x v="0"/>
    <x v="383"/>
    <x v="1030"/>
    <n v="0"/>
    <x v="1"/>
    <x v="4"/>
    <x v="1"/>
    <x v="0"/>
    <x v="4"/>
    <x v="4"/>
    <x v="4"/>
    <x v="3"/>
    <x v="1"/>
    <x v="3"/>
  </r>
  <r>
    <x v="1"/>
    <x v="4"/>
    <x v="4"/>
    <x v="0"/>
    <x v="124"/>
    <x v="166"/>
    <n v="0"/>
    <x v="1"/>
    <x v="4"/>
    <x v="1"/>
    <x v="0"/>
    <x v="4"/>
    <x v="4"/>
    <x v="4"/>
    <x v="3"/>
    <x v="1"/>
    <x v="3"/>
  </r>
  <r>
    <x v="1"/>
    <x v="4"/>
    <x v="4"/>
    <x v="0"/>
    <x v="318"/>
    <x v="514"/>
    <n v="14999.77"/>
    <x v="1"/>
    <x v="4"/>
    <x v="1"/>
    <x v="0"/>
    <x v="4"/>
    <x v="4"/>
    <x v="4"/>
    <x v="4"/>
    <x v="1"/>
    <x v="1"/>
  </r>
  <r>
    <x v="1"/>
    <x v="4"/>
    <x v="4"/>
    <x v="0"/>
    <x v="73"/>
    <x v="89"/>
    <n v="0"/>
    <x v="1"/>
    <x v="4"/>
    <x v="1"/>
    <x v="0"/>
    <x v="4"/>
    <x v="4"/>
    <x v="4"/>
    <x v="0"/>
    <x v="0"/>
    <x v="2"/>
  </r>
  <r>
    <x v="1"/>
    <x v="4"/>
    <x v="4"/>
    <x v="0"/>
    <x v="33"/>
    <x v="36"/>
    <n v="538007.31000000006"/>
    <x v="1"/>
    <x v="4"/>
    <x v="1"/>
    <x v="0"/>
    <x v="4"/>
    <x v="4"/>
    <x v="4"/>
    <x v="0"/>
    <x v="0"/>
    <x v="4"/>
  </r>
  <r>
    <x v="1"/>
    <x v="4"/>
    <x v="4"/>
    <x v="0"/>
    <x v="435"/>
    <x v="731"/>
    <n v="0"/>
    <x v="1"/>
    <x v="4"/>
    <x v="1"/>
    <x v="0"/>
    <x v="4"/>
    <x v="4"/>
    <x v="4"/>
    <x v="3"/>
    <x v="0"/>
    <x v="2"/>
  </r>
  <r>
    <x v="1"/>
    <x v="4"/>
    <x v="4"/>
    <x v="0"/>
    <x v="30"/>
    <x v="310"/>
    <n v="0"/>
    <x v="1"/>
    <x v="4"/>
    <x v="1"/>
    <x v="0"/>
    <x v="4"/>
    <x v="4"/>
    <x v="4"/>
    <x v="0"/>
    <x v="0"/>
    <x v="7"/>
  </r>
  <r>
    <x v="1"/>
    <x v="4"/>
    <x v="4"/>
    <x v="0"/>
    <x v="16"/>
    <x v="380"/>
    <n v="0"/>
    <x v="1"/>
    <x v="4"/>
    <x v="1"/>
    <x v="0"/>
    <x v="4"/>
    <x v="4"/>
    <x v="4"/>
    <x v="0"/>
    <x v="0"/>
    <x v="2"/>
  </r>
  <r>
    <x v="1"/>
    <x v="4"/>
    <x v="4"/>
    <x v="0"/>
    <x v="382"/>
    <x v="960"/>
    <n v="0"/>
    <x v="1"/>
    <x v="4"/>
    <x v="1"/>
    <x v="0"/>
    <x v="4"/>
    <x v="4"/>
    <x v="4"/>
    <x v="3"/>
    <x v="0"/>
    <x v="4"/>
  </r>
  <r>
    <x v="1"/>
    <x v="4"/>
    <x v="4"/>
    <x v="0"/>
    <x v="11"/>
    <x v="78"/>
    <n v="0"/>
    <x v="1"/>
    <x v="4"/>
    <x v="1"/>
    <x v="0"/>
    <x v="4"/>
    <x v="4"/>
    <x v="4"/>
    <x v="3"/>
    <x v="0"/>
    <x v="1"/>
  </r>
  <r>
    <x v="1"/>
    <x v="4"/>
    <x v="4"/>
    <x v="0"/>
    <x v="18"/>
    <x v="1217"/>
    <n v="0"/>
    <x v="1"/>
    <x v="4"/>
    <x v="1"/>
    <x v="0"/>
    <x v="4"/>
    <x v="4"/>
    <x v="4"/>
    <x v="3"/>
    <x v="0"/>
    <x v="4"/>
  </r>
  <r>
    <x v="1"/>
    <x v="4"/>
    <x v="4"/>
    <x v="0"/>
    <x v="13"/>
    <x v="628"/>
    <n v="0"/>
    <x v="1"/>
    <x v="4"/>
    <x v="1"/>
    <x v="0"/>
    <x v="4"/>
    <x v="4"/>
    <x v="4"/>
    <x v="3"/>
    <x v="0"/>
    <x v="1"/>
  </r>
  <r>
    <x v="1"/>
    <x v="4"/>
    <x v="4"/>
    <x v="0"/>
    <x v="41"/>
    <x v="1129"/>
    <n v="0"/>
    <x v="1"/>
    <x v="4"/>
    <x v="1"/>
    <x v="0"/>
    <x v="4"/>
    <x v="4"/>
    <x v="4"/>
    <x v="3"/>
    <x v="0"/>
    <x v="1"/>
  </r>
  <r>
    <x v="1"/>
    <x v="4"/>
    <x v="4"/>
    <x v="0"/>
    <x v="3"/>
    <x v="3"/>
    <n v="0"/>
    <x v="1"/>
    <x v="4"/>
    <x v="1"/>
    <x v="0"/>
    <x v="4"/>
    <x v="4"/>
    <x v="4"/>
    <x v="2"/>
    <x v="0"/>
    <x v="0"/>
  </r>
  <r>
    <x v="1"/>
    <x v="4"/>
    <x v="4"/>
    <x v="0"/>
    <x v="18"/>
    <x v="1217"/>
    <n v="0"/>
    <x v="1"/>
    <x v="4"/>
    <x v="1"/>
    <x v="0"/>
    <x v="4"/>
    <x v="4"/>
    <x v="4"/>
    <x v="3"/>
    <x v="0"/>
    <x v="1"/>
  </r>
  <r>
    <x v="1"/>
    <x v="4"/>
    <x v="4"/>
    <x v="0"/>
    <x v="22"/>
    <x v="1072"/>
    <n v="0"/>
    <x v="1"/>
    <x v="4"/>
    <x v="1"/>
    <x v="0"/>
    <x v="4"/>
    <x v="4"/>
    <x v="4"/>
    <x v="3"/>
    <x v="0"/>
    <x v="0"/>
  </r>
  <r>
    <x v="1"/>
    <x v="4"/>
    <x v="4"/>
    <x v="0"/>
    <x v="635"/>
    <x v="1299"/>
    <n v="79090.89"/>
    <x v="1"/>
    <x v="4"/>
    <x v="1"/>
    <x v="0"/>
    <x v="4"/>
    <x v="4"/>
    <x v="4"/>
    <x v="3"/>
    <x v="0"/>
    <x v="1"/>
  </r>
  <r>
    <x v="1"/>
    <x v="4"/>
    <x v="4"/>
    <x v="0"/>
    <x v="1"/>
    <x v="1218"/>
    <n v="0"/>
    <x v="1"/>
    <x v="4"/>
    <x v="1"/>
    <x v="0"/>
    <x v="4"/>
    <x v="4"/>
    <x v="4"/>
    <x v="3"/>
    <x v="0"/>
    <x v="4"/>
  </r>
  <r>
    <x v="1"/>
    <x v="4"/>
    <x v="4"/>
    <x v="0"/>
    <x v="166"/>
    <x v="246"/>
    <n v="0"/>
    <x v="1"/>
    <x v="4"/>
    <x v="1"/>
    <x v="0"/>
    <x v="4"/>
    <x v="4"/>
    <x v="4"/>
    <x v="3"/>
    <x v="0"/>
    <x v="7"/>
  </r>
  <r>
    <x v="1"/>
    <x v="4"/>
    <x v="4"/>
    <x v="0"/>
    <x v="41"/>
    <x v="830"/>
    <n v="0"/>
    <x v="1"/>
    <x v="4"/>
    <x v="1"/>
    <x v="0"/>
    <x v="4"/>
    <x v="4"/>
    <x v="4"/>
    <x v="3"/>
    <x v="0"/>
    <x v="6"/>
  </r>
  <r>
    <x v="1"/>
    <x v="4"/>
    <x v="4"/>
    <x v="0"/>
    <x v="415"/>
    <x v="686"/>
    <n v="0"/>
    <x v="1"/>
    <x v="4"/>
    <x v="1"/>
    <x v="0"/>
    <x v="4"/>
    <x v="4"/>
    <x v="4"/>
    <x v="2"/>
    <x v="1"/>
    <x v="2"/>
  </r>
  <r>
    <x v="1"/>
    <x v="4"/>
    <x v="4"/>
    <x v="0"/>
    <x v="11"/>
    <x v="1254"/>
    <n v="0"/>
    <x v="1"/>
    <x v="4"/>
    <x v="1"/>
    <x v="0"/>
    <x v="4"/>
    <x v="4"/>
    <x v="4"/>
    <x v="3"/>
    <x v="0"/>
    <x v="0"/>
  </r>
  <r>
    <x v="1"/>
    <x v="4"/>
    <x v="4"/>
    <x v="0"/>
    <x v="110"/>
    <x v="139"/>
    <n v="165838.44"/>
    <x v="1"/>
    <x v="4"/>
    <x v="1"/>
    <x v="0"/>
    <x v="4"/>
    <x v="4"/>
    <x v="4"/>
    <x v="3"/>
    <x v="1"/>
    <x v="6"/>
  </r>
  <r>
    <x v="1"/>
    <x v="4"/>
    <x v="4"/>
    <x v="0"/>
    <x v="615"/>
    <x v="1205"/>
    <n v="0"/>
    <x v="1"/>
    <x v="4"/>
    <x v="1"/>
    <x v="0"/>
    <x v="4"/>
    <x v="4"/>
    <x v="4"/>
    <x v="3"/>
    <x v="1"/>
    <x v="3"/>
  </r>
  <r>
    <x v="1"/>
    <x v="4"/>
    <x v="4"/>
    <x v="0"/>
    <x v="18"/>
    <x v="1075"/>
    <n v="3256072.01"/>
    <x v="1"/>
    <x v="4"/>
    <x v="1"/>
    <x v="0"/>
    <x v="4"/>
    <x v="4"/>
    <x v="4"/>
    <x v="3"/>
    <x v="0"/>
    <x v="0"/>
  </r>
  <r>
    <x v="1"/>
    <x v="4"/>
    <x v="4"/>
    <x v="0"/>
    <x v="356"/>
    <x v="585"/>
    <n v="0"/>
    <x v="1"/>
    <x v="4"/>
    <x v="1"/>
    <x v="0"/>
    <x v="4"/>
    <x v="4"/>
    <x v="4"/>
    <x v="1"/>
    <x v="1"/>
    <x v="5"/>
  </r>
  <r>
    <x v="1"/>
    <x v="4"/>
    <x v="4"/>
    <x v="0"/>
    <x v="22"/>
    <x v="360"/>
    <n v="0"/>
    <x v="1"/>
    <x v="4"/>
    <x v="1"/>
    <x v="0"/>
    <x v="4"/>
    <x v="4"/>
    <x v="4"/>
    <x v="0"/>
    <x v="0"/>
    <x v="6"/>
  </r>
  <r>
    <x v="1"/>
    <x v="4"/>
    <x v="4"/>
    <x v="0"/>
    <x v="41"/>
    <x v="827"/>
    <n v="6110.74"/>
    <x v="1"/>
    <x v="4"/>
    <x v="1"/>
    <x v="0"/>
    <x v="4"/>
    <x v="4"/>
    <x v="4"/>
    <x v="3"/>
    <x v="0"/>
    <x v="6"/>
  </r>
  <r>
    <x v="1"/>
    <x v="4"/>
    <x v="4"/>
    <x v="0"/>
    <x v="402"/>
    <x v="664"/>
    <n v="0"/>
    <x v="1"/>
    <x v="4"/>
    <x v="1"/>
    <x v="0"/>
    <x v="4"/>
    <x v="4"/>
    <x v="4"/>
    <x v="3"/>
    <x v="1"/>
    <x v="6"/>
  </r>
  <r>
    <x v="1"/>
    <x v="4"/>
    <x v="4"/>
    <x v="0"/>
    <x v="164"/>
    <x v="243"/>
    <n v="0"/>
    <x v="1"/>
    <x v="4"/>
    <x v="1"/>
    <x v="0"/>
    <x v="4"/>
    <x v="4"/>
    <x v="4"/>
    <x v="3"/>
    <x v="0"/>
    <x v="1"/>
  </r>
  <r>
    <x v="1"/>
    <x v="4"/>
    <x v="4"/>
    <x v="0"/>
    <x v="13"/>
    <x v="425"/>
    <n v="0"/>
    <x v="1"/>
    <x v="4"/>
    <x v="1"/>
    <x v="0"/>
    <x v="4"/>
    <x v="4"/>
    <x v="4"/>
    <x v="3"/>
    <x v="0"/>
    <x v="2"/>
  </r>
  <r>
    <x v="1"/>
    <x v="4"/>
    <x v="4"/>
    <x v="0"/>
    <x v="18"/>
    <x v="788"/>
    <n v="0"/>
    <x v="1"/>
    <x v="4"/>
    <x v="1"/>
    <x v="0"/>
    <x v="4"/>
    <x v="4"/>
    <x v="4"/>
    <x v="1"/>
    <x v="0"/>
    <x v="5"/>
  </r>
  <r>
    <x v="1"/>
    <x v="4"/>
    <x v="4"/>
    <x v="0"/>
    <x v="567"/>
    <x v="1059"/>
    <n v="0"/>
    <x v="1"/>
    <x v="4"/>
    <x v="1"/>
    <x v="0"/>
    <x v="4"/>
    <x v="4"/>
    <x v="4"/>
    <x v="3"/>
    <x v="0"/>
    <x v="4"/>
  </r>
  <r>
    <x v="1"/>
    <x v="4"/>
    <x v="4"/>
    <x v="0"/>
    <x v="173"/>
    <x v="257"/>
    <n v="1025"/>
    <x v="1"/>
    <x v="4"/>
    <x v="1"/>
    <x v="0"/>
    <x v="4"/>
    <x v="4"/>
    <x v="4"/>
    <x v="0"/>
    <x v="0"/>
    <x v="4"/>
  </r>
  <r>
    <x v="1"/>
    <x v="4"/>
    <x v="4"/>
    <x v="0"/>
    <x v="136"/>
    <x v="1311"/>
    <n v="0"/>
    <x v="1"/>
    <x v="4"/>
    <x v="1"/>
    <x v="0"/>
    <x v="4"/>
    <x v="4"/>
    <x v="4"/>
    <x v="3"/>
    <x v="0"/>
    <x v="3"/>
  </r>
  <r>
    <x v="1"/>
    <x v="4"/>
    <x v="4"/>
    <x v="0"/>
    <x v="580"/>
    <x v="1096"/>
    <n v="0"/>
    <x v="1"/>
    <x v="4"/>
    <x v="1"/>
    <x v="0"/>
    <x v="4"/>
    <x v="4"/>
    <x v="4"/>
    <x v="3"/>
    <x v="1"/>
    <x v="2"/>
  </r>
  <r>
    <x v="1"/>
    <x v="4"/>
    <x v="4"/>
    <x v="0"/>
    <x v="370"/>
    <x v="821"/>
    <n v="0"/>
    <x v="1"/>
    <x v="4"/>
    <x v="1"/>
    <x v="0"/>
    <x v="4"/>
    <x v="4"/>
    <x v="4"/>
    <x v="1"/>
    <x v="1"/>
    <x v="6"/>
  </r>
  <r>
    <x v="1"/>
    <x v="4"/>
    <x v="4"/>
    <x v="0"/>
    <x v="370"/>
    <x v="611"/>
    <n v="0"/>
    <x v="1"/>
    <x v="4"/>
    <x v="1"/>
    <x v="0"/>
    <x v="4"/>
    <x v="4"/>
    <x v="4"/>
    <x v="2"/>
    <x v="0"/>
    <x v="5"/>
  </r>
  <r>
    <x v="1"/>
    <x v="4"/>
    <x v="4"/>
    <x v="0"/>
    <x v="567"/>
    <x v="1059"/>
    <n v="0"/>
    <x v="1"/>
    <x v="4"/>
    <x v="1"/>
    <x v="0"/>
    <x v="4"/>
    <x v="4"/>
    <x v="4"/>
    <x v="3"/>
    <x v="0"/>
    <x v="1"/>
  </r>
  <r>
    <x v="1"/>
    <x v="4"/>
    <x v="4"/>
    <x v="0"/>
    <x v="192"/>
    <x v="1114"/>
    <n v="0"/>
    <x v="1"/>
    <x v="4"/>
    <x v="1"/>
    <x v="0"/>
    <x v="4"/>
    <x v="4"/>
    <x v="4"/>
    <x v="1"/>
    <x v="0"/>
    <x v="2"/>
  </r>
  <r>
    <x v="1"/>
    <x v="4"/>
    <x v="4"/>
    <x v="0"/>
    <x v="84"/>
    <x v="101"/>
    <n v="0"/>
    <x v="1"/>
    <x v="4"/>
    <x v="1"/>
    <x v="0"/>
    <x v="4"/>
    <x v="4"/>
    <x v="4"/>
    <x v="3"/>
    <x v="0"/>
    <x v="3"/>
  </r>
  <r>
    <x v="1"/>
    <x v="4"/>
    <x v="4"/>
    <x v="0"/>
    <x v="5"/>
    <x v="452"/>
    <n v="58954.14"/>
    <x v="1"/>
    <x v="4"/>
    <x v="1"/>
    <x v="0"/>
    <x v="4"/>
    <x v="4"/>
    <x v="4"/>
    <x v="3"/>
    <x v="0"/>
    <x v="2"/>
  </r>
  <r>
    <x v="1"/>
    <x v="4"/>
    <x v="4"/>
    <x v="0"/>
    <x v="41"/>
    <x v="612"/>
    <n v="0"/>
    <x v="1"/>
    <x v="4"/>
    <x v="1"/>
    <x v="0"/>
    <x v="4"/>
    <x v="4"/>
    <x v="4"/>
    <x v="3"/>
    <x v="0"/>
    <x v="2"/>
  </r>
  <r>
    <x v="1"/>
    <x v="4"/>
    <x v="4"/>
    <x v="0"/>
    <x v="179"/>
    <x v="1282"/>
    <n v="0"/>
    <x v="1"/>
    <x v="4"/>
    <x v="1"/>
    <x v="0"/>
    <x v="4"/>
    <x v="4"/>
    <x v="4"/>
    <x v="3"/>
    <x v="0"/>
    <x v="6"/>
  </r>
  <r>
    <x v="1"/>
    <x v="4"/>
    <x v="4"/>
    <x v="0"/>
    <x v="5"/>
    <x v="971"/>
    <n v="0"/>
    <x v="1"/>
    <x v="4"/>
    <x v="1"/>
    <x v="0"/>
    <x v="4"/>
    <x v="4"/>
    <x v="4"/>
    <x v="2"/>
    <x v="0"/>
    <x v="2"/>
  </r>
  <r>
    <x v="1"/>
    <x v="4"/>
    <x v="4"/>
    <x v="0"/>
    <x v="18"/>
    <x v="706"/>
    <n v="0"/>
    <x v="1"/>
    <x v="4"/>
    <x v="1"/>
    <x v="0"/>
    <x v="4"/>
    <x v="4"/>
    <x v="4"/>
    <x v="3"/>
    <x v="0"/>
    <x v="0"/>
  </r>
  <r>
    <x v="1"/>
    <x v="4"/>
    <x v="4"/>
    <x v="0"/>
    <x v="142"/>
    <x v="195"/>
    <n v="956393.27"/>
    <x v="1"/>
    <x v="4"/>
    <x v="1"/>
    <x v="0"/>
    <x v="4"/>
    <x v="4"/>
    <x v="4"/>
    <x v="0"/>
    <x v="0"/>
    <x v="0"/>
  </r>
  <r>
    <x v="1"/>
    <x v="4"/>
    <x v="4"/>
    <x v="0"/>
    <x v="315"/>
    <x v="508"/>
    <n v="0"/>
    <x v="1"/>
    <x v="4"/>
    <x v="1"/>
    <x v="0"/>
    <x v="4"/>
    <x v="4"/>
    <x v="4"/>
    <x v="4"/>
    <x v="0"/>
    <x v="6"/>
  </r>
  <r>
    <x v="1"/>
    <x v="4"/>
    <x v="4"/>
    <x v="0"/>
    <x v="13"/>
    <x v="1174"/>
    <n v="0"/>
    <x v="1"/>
    <x v="4"/>
    <x v="1"/>
    <x v="0"/>
    <x v="4"/>
    <x v="4"/>
    <x v="4"/>
    <x v="3"/>
    <x v="0"/>
    <x v="7"/>
  </r>
  <r>
    <x v="1"/>
    <x v="4"/>
    <x v="4"/>
    <x v="0"/>
    <x v="264"/>
    <x v="420"/>
    <n v="0"/>
    <x v="1"/>
    <x v="4"/>
    <x v="1"/>
    <x v="0"/>
    <x v="4"/>
    <x v="4"/>
    <x v="4"/>
    <x v="3"/>
    <x v="1"/>
    <x v="6"/>
  </r>
  <r>
    <x v="1"/>
    <x v="4"/>
    <x v="4"/>
    <x v="0"/>
    <x v="579"/>
    <x v="1094"/>
    <n v="0"/>
    <x v="1"/>
    <x v="4"/>
    <x v="1"/>
    <x v="0"/>
    <x v="4"/>
    <x v="4"/>
    <x v="4"/>
    <x v="3"/>
    <x v="1"/>
    <x v="2"/>
  </r>
  <r>
    <x v="1"/>
    <x v="4"/>
    <x v="4"/>
    <x v="0"/>
    <x v="1"/>
    <x v="349"/>
    <n v="0"/>
    <x v="1"/>
    <x v="4"/>
    <x v="1"/>
    <x v="0"/>
    <x v="4"/>
    <x v="4"/>
    <x v="4"/>
    <x v="3"/>
    <x v="0"/>
    <x v="1"/>
  </r>
  <r>
    <x v="1"/>
    <x v="4"/>
    <x v="4"/>
    <x v="0"/>
    <x v="566"/>
    <x v="1057"/>
    <n v="3896.8"/>
    <x v="1"/>
    <x v="4"/>
    <x v="1"/>
    <x v="0"/>
    <x v="4"/>
    <x v="4"/>
    <x v="4"/>
    <x v="3"/>
    <x v="0"/>
    <x v="5"/>
  </r>
  <r>
    <x v="1"/>
    <x v="4"/>
    <x v="4"/>
    <x v="0"/>
    <x v="488"/>
    <x v="863"/>
    <n v="0"/>
    <x v="1"/>
    <x v="4"/>
    <x v="1"/>
    <x v="0"/>
    <x v="4"/>
    <x v="4"/>
    <x v="4"/>
    <x v="0"/>
    <x v="0"/>
    <x v="5"/>
  </r>
  <r>
    <x v="1"/>
    <x v="4"/>
    <x v="4"/>
    <x v="0"/>
    <x v="194"/>
    <x v="287"/>
    <n v="20.010000000000002"/>
    <x v="1"/>
    <x v="4"/>
    <x v="1"/>
    <x v="0"/>
    <x v="4"/>
    <x v="4"/>
    <x v="4"/>
    <x v="4"/>
    <x v="0"/>
    <x v="0"/>
  </r>
  <r>
    <x v="1"/>
    <x v="4"/>
    <x v="4"/>
    <x v="0"/>
    <x v="396"/>
    <x v="656"/>
    <n v="79144.56"/>
    <x v="1"/>
    <x v="4"/>
    <x v="1"/>
    <x v="0"/>
    <x v="4"/>
    <x v="4"/>
    <x v="4"/>
    <x v="2"/>
    <x v="1"/>
    <x v="4"/>
  </r>
  <r>
    <x v="1"/>
    <x v="4"/>
    <x v="4"/>
    <x v="0"/>
    <x v="18"/>
    <x v="1018"/>
    <n v="0"/>
    <x v="1"/>
    <x v="4"/>
    <x v="1"/>
    <x v="0"/>
    <x v="4"/>
    <x v="4"/>
    <x v="4"/>
    <x v="3"/>
    <x v="0"/>
    <x v="3"/>
  </r>
  <r>
    <x v="1"/>
    <x v="4"/>
    <x v="4"/>
    <x v="0"/>
    <x v="532"/>
    <x v="969"/>
    <n v="0"/>
    <x v="1"/>
    <x v="4"/>
    <x v="1"/>
    <x v="0"/>
    <x v="4"/>
    <x v="4"/>
    <x v="4"/>
    <x v="3"/>
    <x v="0"/>
    <x v="7"/>
  </r>
  <r>
    <x v="1"/>
    <x v="4"/>
    <x v="4"/>
    <x v="0"/>
    <x v="18"/>
    <x v="1200"/>
    <n v="0"/>
    <x v="1"/>
    <x v="4"/>
    <x v="1"/>
    <x v="0"/>
    <x v="4"/>
    <x v="4"/>
    <x v="4"/>
    <x v="3"/>
    <x v="0"/>
    <x v="1"/>
  </r>
  <r>
    <x v="1"/>
    <x v="4"/>
    <x v="4"/>
    <x v="0"/>
    <x v="382"/>
    <x v="974"/>
    <n v="1091.8800000000001"/>
    <x v="1"/>
    <x v="4"/>
    <x v="1"/>
    <x v="0"/>
    <x v="4"/>
    <x v="4"/>
    <x v="4"/>
    <x v="3"/>
    <x v="0"/>
    <x v="5"/>
  </r>
  <r>
    <x v="1"/>
    <x v="4"/>
    <x v="4"/>
    <x v="0"/>
    <x v="584"/>
    <x v="1107"/>
    <n v="0"/>
    <x v="1"/>
    <x v="4"/>
    <x v="1"/>
    <x v="0"/>
    <x v="4"/>
    <x v="4"/>
    <x v="4"/>
    <x v="3"/>
    <x v="0"/>
    <x v="6"/>
  </r>
  <r>
    <x v="1"/>
    <x v="4"/>
    <x v="4"/>
    <x v="0"/>
    <x v="11"/>
    <x v="999"/>
    <n v="19350.64"/>
    <x v="1"/>
    <x v="4"/>
    <x v="1"/>
    <x v="0"/>
    <x v="4"/>
    <x v="4"/>
    <x v="4"/>
    <x v="3"/>
    <x v="0"/>
    <x v="0"/>
  </r>
  <r>
    <x v="1"/>
    <x v="4"/>
    <x v="4"/>
    <x v="0"/>
    <x v="494"/>
    <x v="881"/>
    <n v="0"/>
    <x v="1"/>
    <x v="4"/>
    <x v="1"/>
    <x v="0"/>
    <x v="4"/>
    <x v="4"/>
    <x v="4"/>
    <x v="0"/>
    <x v="0"/>
    <x v="5"/>
  </r>
  <r>
    <x v="1"/>
    <x v="4"/>
    <x v="4"/>
    <x v="0"/>
    <x v="41"/>
    <x v="1150"/>
    <n v="21305.31"/>
    <x v="1"/>
    <x v="4"/>
    <x v="1"/>
    <x v="0"/>
    <x v="4"/>
    <x v="4"/>
    <x v="4"/>
    <x v="3"/>
    <x v="0"/>
    <x v="1"/>
  </r>
  <r>
    <x v="1"/>
    <x v="4"/>
    <x v="4"/>
    <x v="0"/>
    <x v="11"/>
    <x v="952"/>
    <n v="0"/>
    <x v="1"/>
    <x v="4"/>
    <x v="1"/>
    <x v="0"/>
    <x v="4"/>
    <x v="4"/>
    <x v="4"/>
    <x v="3"/>
    <x v="0"/>
    <x v="1"/>
  </r>
  <r>
    <x v="1"/>
    <x v="4"/>
    <x v="4"/>
    <x v="0"/>
    <x v="459"/>
    <x v="786"/>
    <n v="0"/>
    <x v="1"/>
    <x v="4"/>
    <x v="1"/>
    <x v="0"/>
    <x v="4"/>
    <x v="4"/>
    <x v="4"/>
    <x v="3"/>
    <x v="0"/>
    <x v="0"/>
  </r>
  <r>
    <x v="1"/>
    <x v="4"/>
    <x v="4"/>
    <x v="0"/>
    <x v="567"/>
    <x v="1305"/>
    <n v="15937.86"/>
    <x v="1"/>
    <x v="4"/>
    <x v="1"/>
    <x v="0"/>
    <x v="4"/>
    <x v="4"/>
    <x v="4"/>
    <x v="2"/>
    <x v="0"/>
    <x v="0"/>
  </r>
  <r>
    <x v="1"/>
    <x v="4"/>
    <x v="4"/>
    <x v="0"/>
    <x v="116"/>
    <x v="146"/>
    <n v="0"/>
    <x v="1"/>
    <x v="4"/>
    <x v="1"/>
    <x v="0"/>
    <x v="4"/>
    <x v="4"/>
    <x v="4"/>
    <x v="0"/>
    <x v="1"/>
    <x v="2"/>
  </r>
  <r>
    <x v="1"/>
    <x v="4"/>
    <x v="4"/>
    <x v="0"/>
    <x v="11"/>
    <x v="1208"/>
    <n v="0"/>
    <x v="1"/>
    <x v="4"/>
    <x v="1"/>
    <x v="0"/>
    <x v="4"/>
    <x v="4"/>
    <x v="4"/>
    <x v="3"/>
    <x v="0"/>
    <x v="2"/>
  </r>
  <r>
    <x v="1"/>
    <x v="4"/>
    <x v="4"/>
    <x v="0"/>
    <x v="11"/>
    <x v="952"/>
    <n v="0"/>
    <x v="1"/>
    <x v="4"/>
    <x v="1"/>
    <x v="0"/>
    <x v="4"/>
    <x v="4"/>
    <x v="4"/>
    <x v="3"/>
    <x v="0"/>
    <x v="7"/>
  </r>
  <r>
    <x v="1"/>
    <x v="4"/>
    <x v="4"/>
    <x v="0"/>
    <x v="588"/>
    <x v="1117"/>
    <n v="0"/>
    <x v="1"/>
    <x v="4"/>
    <x v="1"/>
    <x v="0"/>
    <x v="4"/>
    <x v="4"/>
    <x v="4"/>
    <x v="4"/>
    <x v="1"/>
    <x v="4"/>
  </r>
  <r>
    <x v="1"/>
    <x v="4"/>
    <x v="4"/>
    <x v="0"/>
    <x v="1"/>
    <x v="1266"/>
    <n v="307769.96999999997"/>
    <x v="1"/>
    <x v="4"/>
    <x v="1"/>
    <x v="0"/>
    <x v="4"/>
    <x v="4"/>
    <x v="4"/>
    <x v="3"/>
    <x v="0"/>
    <x v="5"/>
  </r>
  <r>
    <x v="1"/>
    <x v="4"/>
    <x v="4"/>
    <x v="0"/>
    <x v="41"/>
    <x v="1084"/>
    <n v="0"/>
    <x v="1"/>
    <x v="4"/>
    <x v="1"/>
    <x v="0"/>
    <x v="4"/>
    <x v="4"/>
    <x v="4"/>
    <x v="3"/>
    <x v="0"/>
    <x v="5"/>
  </r>
  <r>
    <x v="1"/>
    <x v="4"/>
    <x v="4"/>
    <x v="0"/>
    <x v="333"/>
    <x v="536"/>
    <n v="0"/>
    <x v="1"/>
    <x v="4"/>
    <x v="1"/>
    <x v="0"/>
    <x v="4"/>
    <x v="4"/>
    <x v="4"/>
    <x v="4"/>
    <x v="1"/>
    <x v="2"/>
  </r>
  <r>
    <x v="1"/>
    <x v="4"/>
    <x v="4"/>
    <x v="0"/>
    <x v="11"/>
    <x v="1123"/>
    <n v="0"/>
    <x v="1"/>
    <x v="4"/>
    <x v="1"/>
    <x v="0"/>
    <x v="4"/>
    <x v="4"/>
    <x v="4"/>
    <x v="3"/>
    <x v="0"/>
    <x v="1"/>
  </r>
  <r>
    <x v="1"/>
    <x v="4"/>
    <x v="4"/>
    <x v="0"/>
    <x v="434"/>
    <x v="730"/>
    <n v="0"/>
    <x v="1"/>
    <x v="4"/>
    <x v="1"/>
    <x v="0"/>
    <x v="4"/>
    <x v="4"/>
    <x v="4"/>
    <x v="2"/>
    <x v="0"/>
    <x v="3"/>
  </r>
  <r>
    <x v="1"/>
    <x v="4"/>
    <x v="4"/>
    <x v="0"/>
    <x v="1"/>
    <x v="434"/>
    <n v="0"/>
    <x v="1"/>
    <x v="4"/>
    <x v="1"/>
    <x v="0"/>
    <x v="4"/>
    <x v="4"/>
    <x v="4"/>
    <x v="3"/>
    <x v="0"/>
    <x v="3"/>
  </r>
  <r>
    <x v="1"/>
    <x v="4"/>
    <x v="4"/>
    <x v="0"/>
    <x v="1"/>
    <x v="825"/>
    <n v="59870.06"/>
    <x v="1"/>
    <x v="4"/>
    <x v="1"/>
    <x v="0"/>
    <x v="4"/>
    <x v="4"/>
    <x v="4"/>
    <x v="1"/>
    <x v="0"/>
    <x v="5"/>
  </r>
  <r>
    <x v="1"/>
    <x v="4"/>
    <x v="4"/>
    <x v="0"/>
    <x v="1"/>
    <x v="26"/>
    <n v="0"/>
    <x v="1"/>
    <x v="4"/>
    <x v="1"/>
    <x v="0"/>
    <x v="4"/>
    <x v="4"/>
    <x v="4"/>
    <x v="3"/>
    <x v="0"/>
    <x v="5"/>
  </r>
  <r>
    <x v="1"/>
    <x v="4"/>
    <x v="4"/>
    <x v="0"/>
    <x v="394"/>
    <x v="778"/>
    <n v="0"/>
    <x v="1"/>
    <x v="4"/>
    <x v="1"/>
    <x v="0"/>
    <x v="4"/>
    <x v="4"/>
    <x v="4"/>
    <x v="1"/>
    <x v="1"/>
    <x v="1"/>
  </r>
  <r>
    <x v="1"/>
    <x v="4"/>
    <x v="4"/>
    <x v="0"/>
    <x v="289"/>
    <x v="476"/>
    <n v="0"/>
    <x v="1"/>
    <x v="4"/>
    <x v="1"/>
    <x v="0"/>
    <x v="4"/>
    <x v="4"/>
    <x v="4"/>
    <x v="0"/>
    <x v="0"/>
    <x v="0"/>
  </r>
  <r>
    <x v="1"/>
    <x v="4"/>
    <x v="4"/>
    <x v="0"/>
    <x v="313"/>
    <x v="506"/>
    <n v="80815.67"/>
    <x v="1"/>
    <x v="4"/>
    <x v="1"/>
    <x v="0"/>
    <x v="4"/>
    <x v="4"/>
    <x v="4"/>
    <x v="3"/>
    <x v="1"/>
    <x v="2"/>
  </r>
  <r>
    <x v="1"/>
    <x v="4"/>
    <x v="4"/>
    <x v="0"/>
    <x v="41"/>
    <x v="315"/>
    <n v="0"/>
    <x v="1"/>
    <x v="4"/>
    <x v="1"/>
    <x v="0"/>
    <x v="4"/>
    <x v="4"/>
    <x v="4"/>
    <x v="3"/>
    <x v="0"/>
    <x v="2"/>
  </r>
  <r>
    <x v="1"/>
    <x v="4"/>
    <x v="4"/>
    <x v="0"/>
    <x v="401"/>
    <x v="663"/>
    <n v="0"/>
    <x v="1"/>
    <x v="4"/>
    <x v="1"/>
    <x v="0"/>
    <x v="4"/>
    <x v="4"/>
    <x v="4"/>
    <x v="2"/>
    <x v="0"/>
    <x v="4"/>
  </r>
  <r>
    <x v="1"/>
    <x v="4"/>
    <x v="4"/>
    <x v="0"/>
    <x v="13"/>
    <x v="619"/>
    <n v="0"/>
    <x v="1"/>
    <x v="4"/>
    <x v="1"/>
    <x v="0"/>
    <x v="4"/>
    <x v="4"/>
    <x v="4"/>
    <x v="3"/>
    <x v="0"/>
    <x v="6"/>
  </r>
  <r>
    <x v="1"/>
    <x v="4"/>
    <x v="4"/>
    <x v="0"/>
    <x v="13"/>
    <x v="619"/>
    <n v="0"/>
    <x v="1"/>
    <x v="4"/>
    <x v="1"/>
    <x v="0"/>
    <x v="4"/>
    <x v="4"/>
    <x v="4"/>
    <x v="3"/>
    <x v="0"/>
    <x v="2"/>
  </r>
  <r>
    <x v="1"/>
    <x v="4"/>
    <x v="4"/>
    <x v="0"/>
    <x v="13"/>
    <x v="619"/>
    <n v="0"/>
    <x v="1"/>
    <x v="4"/>
    <x v="1"/>
    <x v="0"/>
    <x v="4"/>
    <x v="4"/>
    <x v="4"/>
    <x v="3"/>
    <x v="0"/>
    <x v="7"/>
  </r>
  <r>
    <x v="1"/>
    <x v="4"/>
    <x v="4"/>
    <x v="0"/>
    <x v="41"/>
    <x v="1084"/>
    <n v="0"/>
    <x v="1"/>
    <x v="4"/>
    <x v="1"/>
    <x v="0"/>
    <x v="4"/>
    <x v="4"/>
    <x v="4"/>
    <x v="3"/>
    <x v="0"/>
    <x v="0"/>
  </r>
  <r>
    <x v="1"/>
    <x v="4"/>
    <x v="4"/>
    <x v="0"/>
    <x v="228"/>
    <x v="895"/>
    <n v="288221.24"/>
    <x v="1"/>
    <x v="4"/>
    <x v="1"/>
    <x v="0"/>
    <x v="4"/>
    <x v="4"/>
    <x v="4"/>
    <x v="4"/>
    <x v="0"/>
    <x v="4"/>
  </r>
  <r>
    <x v="1"/>
    <x v="4"/>
    <x v="4"/>
    <x v="0"/>
    <x v="1"/>
    <x v="1116"/>
    <n v="0"/>
    <x v="1"/>
    <x v="4"/>
    <x v="1"/>
    <x v="0"/>
    <x v="4"/>
    <x v="4"/>
    <x v="4"/>
    <x v="3"/>
    <x v="0"/>
    <x v="0"/>
  </r>
  <r>
    <x v="1"/>
    <x v="4"/>
    <x v="4"/>
    <x v="0"/>
    <x v="632"/>
    <x v="1290"/>
    <n v="0"/>
    <x v="1"/>
    <x v="4"/>
    <x v="1"/>
    <x v="0"/>
    <x v="4"/>
    <x v="4"/>
    <x v="4"/>
    <x v="3"/>
    <x v="1"/>
    <x v="6"/>
  </r>
  <r>
    <x v="1"/>
    <x v="4"/>
    <x v="4"/>
    <x v="0"/>
    <x v="36"/>
    <x v="41"/>
    <n v="0"/>
    <x v="1"/>
    <x v="4"/>
    <x v="1"/>
    <x v="0"/>
    <x v="4"/>
    <x v="4"/>
    <x v="4"/>
    <x v="1"/>
    <x v="2"/>
    <x v="2"/>
  </r>
  <r>
    <x v="1"/>
    <x v="4"/>
    <x v="4"/>
    <x v="0"/>
    <x v="221"/>
    <x v="796"/>
    <n v="0"/>
    <x v="1"/>
    <x v="4"/>
    <x v="1"/>
    <x v="0"/>
    <x v="4"/>
    <x v="4"/>
    <x v="4"/>
    <x v="3"/>
    <x v="0"/>
    <x v="3"/>
  </r>
  <r>
    <x v="1"/>
    <x v="4"/>
    <x v="4"/>
    <x v="0"/>
    <x v="15"/>
    <x v="634"/>
    <n v="0"/>
    <x v="1"/>
    <x v="4"/>
    <x v="1"/>
    <x v="0"/>
    <x v="4"/>
    <x v="4"/>
    <x v="4"/>
    <x v="1"/>
    <x v="0"/>
    <x v="3"/>
  </r>
  <r>
    <x v="1"/>
    <x v="4"/>
    <x v="4"/>
    <x v="0"/>
    <x v="13"/>
    <x v="1313"/>
    <n v="0"/>
    <x v="1"/>
    <x v="4"/>
    <x v="1"/>
    <x v="0"/>
    <x v="4"/>
    <x v="4"/>
    <x v="4"/>
    <x v="3"/>
    <x v="0"/>
    <x v="0"/>
  </r>
  <r>
    <x v="1"/>
    <x v="4"/>
    <x v="4"/>
    <x v="0"/>
    <x v="1"/>
    <x v="180"/>
    <n v="0"/>
    <x v="1"/>
    <x v="4"/>
    <x v="1"/>
    <x v="0"/>
    <x v="4"/>
    <x v="4"/>
    <x v="4"/>
    <x v="3"/>
    <x v="0"/>
    <x v="7"/>
  </r>
  <r>
    <x v="1"/>
    <x v="4"/>
    <x v="4"/>
    <x v="0"/>
    <x v="67"/>
    <x v="82"/>
    <n v="0"/>
    <x v="1"/>
    <x v="4"/>
    <x v="1"/>
    <x v="0"/>
    <x v="4"/>
    <x v="4"/>
    <x v="4"/>
    <x v="0"/>
    <x v="0"/>
    <x v="2"/>
  </r>
  <r>
    <x v="1"/>
    <x v="4"/>
    <x v="4"/>
    <x v="0"/>
    <x v="279"/>
    <x v="674"/>
    <n v="849.33"/>
    <x v="1"/>
    <x v="4"/>
    <x v="1"/>
    <x v="0"/>
    <x v="4"/>
    <x v="4"/>
    <x v="4"/>
    <x v="4"/>
    <x v="0"/>
    <x v="2"/>
  </r>
  <r>
    <x v="1"/>
    <x v="4"/>
    <x v="4"/>
    <x v="0"/>
    <x v="62"/>
    <x v="74"/>
    <n v="0"/>
    <x v="1"/>
    <x v="4"/>
    <x v="1"/>
    <x v="0"/>
    <x v="4"/>
    <x v="4"/>
    <x v="4"/>
    <x v="0"/>
    <x v="0"/>
    <x v="2"/>
  </r>
  <r>
    <x v="1"/>
    <x v="4"/>
    <x v="4"/>
    <x v="0"/>
    <x v="41"/>
    <x v="393"/>
    <n v="0"/>
    <x v="1"/>
    <x v="4"/>
    <x v="1"/>
    <x v="0"/>
    <x v="4"/>
    <x v="4"/>
    <x v="4"/>
    <x v="3"/>
    <x v="0"/>
    <x v="3"/>
  </r>
  <r>
    <x v="1"/>
    <x v="4"/>
    <x v="4"/>
    <x v="0"/>
    <x v="527"/>
    <x v="964"/>
    <n v="0"/>
    <x v="1"/>
    <x v="4"/>
    <x v="1"/>
    <x v="0"/>
    <x v="4"/>
    <x v="4"/>
    <x v="4"/>
    <x v="3"/>
    <x v="0"/>
    <x v="1"/>
  </r>
  <r>
    <x v="1"/>
    <x v="4"/>
    <x v="4"/>
    <x v="0"/>
    <x v="188"/>
    <x v="277"/>
    <n v="0"/>
    <x v="1"/>
    <x v="4"/>
    <x v="1"/>
    <x v="0"/>
    <x v="4"/>
    <x v="4"/>
    <x v="4"/>
    <x v="2"/>
    <x v="0"/>
    <x v="3"/>
  </r>
  <r>
    <x v="1"/>
    <x v="4"/>
    <x v="4"/>
    <x v="0"/>
    <x v="321"/>
    <x v="518"/>
    <n v="2921.32"/>
    <x v="1"/>
    <x v="4"/>
    <x v="1"/>
    <x v="0"/>
    <x v="4"/>
    <x v="4"/>
    <x v="4"/>
    <x v="4"/>
    <x v="0"/>
    <x v="4"/>
  </r>
  <r>
    <x v="1"/>
    <x v="4"/>
    <x v="4"/>
    <x v="0"/>
    <x v="538"/>
    <x v="983"/>
    <n v="0"/>
    <x v="1"/>
    <x v="4"/>
    <x v="1"/>
    <x v="0"/>
    <x v="4"/>
    <x v="4"/>
    <x v="4"/>
    <x v="3"/>
    <x v="0"/>
    <x v="6"/>
  </r>
  <r>
    <x v="1"/>
    <x v="4"/>
    <x v="4"/>
    <x v="0"/>
    <x v="18"/>
    <x v="573"/>
    <n v="0"/>
    <x v="1"/>
    <x v="4"/>
    <x v="1"/>
    <x v="0"/>
    <x v="4"/>
    <x v="4"/>
    <x v="4"/>
    <x v="3"/>
    <x v="0"/>
    <x v="0"/>
  </r>
  <r>
    <x v="1"/>
    <x v="4"/>
    <x v="4"/>
    <x v="0"/>
    <x v="181"/>
    <x v="267"/>
    <n v="17363.29"/>
    <x v="1"/>
    <x v="4"/>
    <x v="1"/>
    <x v="0"/>
    <x v="4"/>
    <x v="4"/>
    <x v="4"/>
    <x v="4"/>
    <x v="2"/>
    <x v="2"/>
  </r>
  <r>
    <x v="1"/>
    <x v="4"/>
    <x v="4"/>
    <x v="0"/>
    <x v="18"/>
    <x v="942"/>
    <n v="0"/>
    <x v="1"/>
    <x v="4"/>
    <x v="1"/>
    <x v="0"/>
    <x v="4"/>
    <x v="4"/>
    <x v="4"/>
    <x v="3"/>
    <x v="0"/>
    <x v="5"/>
  </r>
  <r>
    <x v="1"/>
    <x v="4"/>
    <x v="4"/>
    <x v="0"/>
    <x v="497"/>
    <x v="892"/>
    <n v="16967.27"/>
    <x v="1"/>
    <x v="4"/>
    <x v="1"/>
    <x v="0"/>
    <x v="4"/>
    <x v="4"/>
    <x v="4"/>
    <x v="3"/>
    <x v="1"/>
    <x v="6"/>
  </r>
  <r>
    <x v="1"/>
    <x v="4"/>
    <x v="4"/>
    <x v="0"/>
    <x v="11"/>
    <x v="249"/>
    <n v="0"/>
    <x v="1"/>
    <x v="4"/>
    <x v="1"/>
    <x v="0"/>
    <x v="4"/>
    <x v="4"/>
    <x v="4"/>
    <x v="3"/>
    <x v="0"/>
    <x v="0"/>
  </r>
  <r>
    <x v="1"/>
    <x v="4"/>
    <x v="4"/>
    <x v="0"/>
    <x v="621"/>
    <x v="1250"/>
    <n v="0"/>
    <x v="1"/>
    <x v="4"/>
    <x v="1"/>
    <x v="0"/>
    <x v="4"/>
    <x v="4"/>
    <x v="4"/>
    <x v="3"/>
    <x v="1"/>
    <x v="3"/>
  </r>
  <r>
    <x v="1"/>
    <x v="4"/>
    <x v="4"/>
    <x v="0"/>
    <x v="11"/>
    <x v="249"/>
    <n v="0"/>
    <x v="1"/>
    <x v="4"/>
    <x v="1"/>
    <x v="0"/>
    <x v="4"/>
    <x v="4"/>
    <x v="4"/>
    <x v="3"/>
    <x v="0"/>
    <x v="1"/>
  </r>
  <r>
    <x v="1"/>
    <x v="4"/>
    <x v="4"/>
    <x v="0"/>
    <x v="566"/>
    <x v="1057"/>
    <n v="4068.5"/>
    <x v="1"/>
    <x v="4"/>
    <x v="1"/>
    <x v="0"/>
    <x v="4"/>
    <x v="4"/>
    <x v="4"/>
    <x v="3"/>
    <x v="0"/>
    <x v="6"/>
  </r>
  <r>
    <x v="1"/>
    <x v="4"/>
    <x v="4"/>
    <x v="0"/>
    <x v="417"/>
    <x v="689"/>
    <n v="0"/>
    <x v="1"/>
    <x v="4"/>
    <x v="1"/>
    <x v="0"/>
    <x v="4"/>
    <x v="4"/>
    <x v="4"/>
    <x v="2"/>
    <x v="1"/>
    <x v="1"/>
  </r>
  <r>
    <x v="1"/>
    <x v="4"/>
    <x v="4"/>
    <x v="0"/>
    <x v="377"/>
    <x v="625"/>
    <n v="0"/>
    <x v="1"/>
    <x v="4"/>
    <x v="1"/>
    <x v="0"/>
    <x v="4"/>
    <x v="4"/>
    <x v="4"/>
    <x v="1"/>
    <x v="1"/>
    <x v="5"/>
  </r>
  <r>
    <x v="1"/>
    <x v="4"/>
    <x v="4"/>
    <x v="0"/>
    <x v="242"/>
    <x v="622"/>
    <n v="3871951.76"/>
    <x v="1"/>
    <x v="4"/>
    <x v="1"/>
    <x v="0"/>
    <x v="4"/>
    <x v="4"/>
    <x v="4"/>
    <x v="3"/>
    <x v="2"/>
    <x v="5"/>
  </r>
  <r>
    <x v="1"/>
    <x v="4"/>
    <x v="4"/>
    <x v="0"/>
    <x v="474"/>
    <x v="829"/>
    <n v="0"/>
    <x v="1"/>
    <x v="4"/>
    <x v="1"/>
    <x v="0"/>
    <x v="4"/>
    <x v="4"/>
    <x v="4"/>
    <x v="3"/>
    <x v="0"/>
    <x v="3"/>
  </r>
  <r>
    <x v="1"/>
    <x v="4"/>
    <x v="4"/>
    <x v="0"/>
    <x v="621"/>
    <x v="1250"/>
    <n v="0"/>
    <x v="1"/>
    <x v="4"/>
    <x v="1"/>
    <x v="0"/>
    <x v="4"/>
    <x v="4"/>
    <x v="4"/>
    <x v="3"/>
    <x v="1"/>
    <x v="5"/>
  </r>
  <r>
    <x v="1"/>
    <x v="4"/>
    <x v="4"/>
    <x v="0"/>
    <x v="1"/>
    <x v="180"/>
    <n v="0"/>
    <x v="1"/>
    <x v="4"/>
    <x v="1"/>
    <x v="0"/>
    <x v="4"/>
    <x v="4"/>
    <x v="4"/>
    <x v="3"/>
    <x v="0"/>
    <x v="6"/>
  </r>
  <r>
    <x v="1"/>
    <x v="4"/>
    <x v="4"/>
    <x v="0"/>
    <x v="1"/>
    <x v="1266"/>
    <n v="324662.3"/>
    <x v="1"/>
    <x v="4"/>
    <x v="1"/>
    <x v="0"/>
    <x v="4"/>
    <x v="4"/>
    <x v="4"/>
    <x v="3"/>
    <x v="0"/>
    <x v="0"/>
  </r>
  <r>
    <x v="1"/>
    <x v="4"/>
    <x v="4"/>
    <x v="0"/>
    <x v="1"/>
    <x v="180"/>
    <n v="0"/>
    <x v="1"/>
    <x v="4"/>
    <x v="1"/>
    <x v="0"/>
    <x v="4"/>
    <x v="4"/>
    <x v="4"/>
    <x v="3"/>
    <x v="0"/>
    <x v="2"/>
  </r>
  <r>
    <x v="1"/>
    <x v="4"/>
    <x v="4"/>
    <x v="0"/>
    <x v="334"/>
    <x v="537"/>
    <n v="0"/>
    <x v="1"/>
    <x v="4"/>
    <x v="1"/>
    <x v="0"/>
    <x v="4"/>
    <x v="4"/>
    <x v="4"/>
    <x v="1"/>
    <x v="0"/>
    <x v="3"/>
  </r>
  <r>
    <x v="1"/>
    <x v="4"/>
    <x v="4"/>
    <x v="0"/>
    <x v="551"/>
    <x v="1037"/>
    <n v="0"/>
    <x v="1"/>
    <x v="4"/>
    <x v="1"/>
    <x v="0"/>
    <x v="4"/>
    <x v="4"/>
    <x v="4"/>
    <x v="0"/>
    <x v="0"/>
    <x v="6"/>
  </r>
  <r>
    <x v="1"/>
    <x v="4"/>
    <x v="4"/>
    <x v="0"/>
    <x v="5"/>
    <x v="940"/>
    <n v="21636.54"/>
    <x v="1"/>
    <x v="4"/>
    <x v="1"/>
    <x v="0"/>
    <x v="4"/>
    <x v="4"/>
    <x v="4"/>
    <x v="3"/>
    <x v="1"/>
    <x v="3"/>
  </r>
  <r>
    <x v="1"/>
    <x v="4"/>
    <x v="4"/>
    <x v="0"/>
    <x v="1"/>
    <x v="237"/>
    <n v="2992.99"/>
    <x v="1"/>
    <x v="4"/>
    <x v="1"/>
    <x v="0"/>
    <x v="4"/>
    <x v="4"/>
    <x v="4"/>
    <x v="3"/>
    <x v="0"/>
    <x v="7"/>
  </r>
  <r>
    <x v="1"/>
    <x v="4"/>
    <x v="4"/>
    <x v="0"/>
    <x v="1"/>
    <x v="1341"/>
    <n v="0"/>
    <x v="1"/>
    <x v="4"/>
    <x v="1"/>
    <x v="0"/>
    <x v="4"/>
    <x v="4"/>
    <x v="4"/>
    <x v="3"/>
    <x v="0"/>
    <x v="7"/>
  </r>
  <r>
    <x v="1"/>
    <x v="4"/>
    <x v="4"/>
    <x v="0"/>
    <x v="1"/>
    <x v="1341"/>
    <n v="0"/>
    <x v="1"/>
    <x v="4"/>
    <x v="1"/>
    <x v="0"/>
    <x v="4"/>
    <x v="4"/>
    <x v="4"/>
    <x v="3"/>
    <x v="0"/>
    <x v="3"/>
  </r>
  <r>
    <x v="1"/>
    <x v="4"/>
    <x v="4"/>
    <x v="0"/>
    <x v="1"/>
    <x v="1341"/>
    <n v="0"/>
    <x v="1"/>
    <x v="4"/>
    <x v="1"/>
    <x v="0"/>
    <x v="4"/>
    <x v="4"/>
    <x v="4"/>
    <x v="3"/>
    <x v="0"/>
    <x v="0"/>
  </r>
  <r>
    <x v="1"/>
    <x v="4"/>
    <x v="4"/>
    <x v="0"/>
    <x v="451"/>
    <x v="772"/>
    <n v="0"/>
    <x v="1"/>
    <x v="4"/>
    <x v="1"/>
    <x v="0"/>
    <x v="4"/>
    <x v="4"/>
    <x v="4"/>
    <x v="2"/>
    <x v="1"/>
    <x v="2"/>
  </r>
  <r>
    <x v="1"/>
    <x v="4"/>
    <x v="4"/>
    <x v="0"/>
    <x v="514"/>
    <x v="935"/>
    <n v="0"/>
    <x v="1"/>
    <x v="4"/>
    <x v="1"/>
    <x v="0"/>
    <x v="4"/>
    <x v="4"/>
    <x v="4"/>
    <x v="3"/>
    <x v="0"/>
    <x v="0"/>
  </r>
  <r>
    <x v="1"/>
    <x v="4"/>
    <x v="4"/>
    <x v="0"/>
    <x v="41"/>
    <x v="158"/>
    <n v="182171.21"/>
    <x v="1"/>
    <x v="4"/>
    <x v="1"/>
    <x v="0"/>
    <x v="4"/>
    <x v="4"/>
    <x v="4"/>
    <x v="3"/>
    <x v="0"/>
    <x v="6"/>
  </r>
  <r>
    <x v="1"/>
    <x v="4"/>
    <x v="4"/>
    <x v="0"/>
    <x v="521"/>
    <x v="954"/>
    <n v="63723111.229999997"/>
    <x v="1"/>
    <x v="4"/>
    <x v="1"/>
    <x v="0"/>
    <x v="4"/>
    <x v="4"/>
    <x v="4"/>
    <x v="0"/>
    <x v="0"/>
    <x v="6"/>
  </r>
  <r>
    <x v="1"/>
    <x v="4"/>
    <x v="4"/>
    <x v="0"/>
    <x v="13"/>
    <x v="563"/>
    <n v="0"/>
    <x v="1"/>
    <x v="4"/>
    <x v="1"/>
    <x v="0"/>
    <x v="4"/>
    <x v="4"/>
    <x v="4"/>
    <x v="3"/>
    <x v="0"/>
    <x v="1"/>
  </r>
  <r>
    <x v="1"/>
    <x v="4"/>
    <x v="4"/>
    <x v="0"/>
    <x v="41"/>
    <x v="1202"/>
    <n v="0"/>
    <x v="1"/>
    <x v="4"/>
    <x v="1"/>
    <x v="0"/>
    <x v="4"/>
    <x v="4"/>
    <x v="4"/>
    <x v="3"/>
    <x v="0"/>
    <x v="7"/>
  </r>
  <r>
    <x v="1"/>
    <x v="4"/>
    <x v="4"/>
    <x v="0"/>
    <x v="619"/>
    <x v="1222"/>
    <n v="314909.05"/>
    <x v="1"/>
    <x v="4"/>
    <x v="1"/>
    <x v="0"/>
    <x v="4"/>
    <x v="4"/>
    <x v="4"/>
    <x v="3"/>
    <x v="1"/>
    <x v="0"/>
  </r>
  <r>
    <x v="1"/>
    <x v="4"/>
    <x v="4"/>
    <x v="0"/>
    <x v="514"/>
    <x v="935"/>
    <n v="0"/>
    <x v="1"/>
    <x v="4"/>
    <x v="1"/>
    <x v="0"/>
    <x v="4"/>
    <x v="4"/>
    <x v="4"/>
    <x v="3"/>
    <x v="0"/>
    <x v="6"/>
  </r>
  <r>
    <x v="1"/>
    <x v="4"/>
    <x v="4"/>
    <x v="0"/>
    <x v="43"/>
    <x v="49"/>
    <n v="0"/>
    <x v="1"/>
    <x v="4"/>
    <x v="1"/>
    <x v="0"/>
    <x v="4"/>
    <x v="4"/>
    <x v="4"/>
    <x v="3"/>
    <x v="0"/>
    <x v="4"/>
  </r>
  <r>
    <x v="1"/>
    <x v="4"/>
    <x v="4"/>
    <x v="0"/>
    <x v="140"/>
    <x v="1219"/>
    <n v="2548579.5299999998"/>
    <x v="1"/>
    <x v="4"/>
    <x v="1"/>
    <x v="0"/>
    <x v="4"/>
    <x v="4"/>
    <x v="4"/>
    <x v="3"/>
    <x v="2"/>
    <x v="7"/>
  </r>
  <r>
    <x v="1"/>
    <x v="4"/>
    <x v="4"/>
    <x v="0"/>
    <x v="13"/>
    <x v="794"/>
    <n v="0"/>
    <x v="1"/>
    <x v="4"/>
    <x v="1"/>
    <x v="0"/>
    <x v="4"/>
    <x v="4"/>
    <x v="4"/>
    <x v="3"/>
    <x v="0"/>
    <x v="2"/>
  </r>
  <r>
    <x v="1"/>
    <x v="4"/>
    <x v="4"/>
    <x v="0"/>
    <x v="516"/>
    <x v="941"/>
    <n v="0"/>
    <x v="1"/>
    <x v="4"/>
    <x v="1"/>
    <x v="0"/>
    <x v="4"/>
    <x v="4"/>
    <x v="4"/>
    <x v="3"/>
    <x v="0"/>
    <x v="6"/>
  </r>
  <r>
    <x v="1"/>
    <x v="4"/>
    <x v="4"/>
    <x v="0"/>
    <x v="85"/>
    <x v="103"/>
    <n v="0"/>
    <x v="1"/>
    <x v="4"/>
    <x v="1"/>
    <x v="0"/>
    <x v="4"/>
    <x v="4"/>
    <x v="4"/>
    <x v="0"/>
    <x v="0"/>
    <x v="7"/>
  </r>
  <r>
    <x v="1"/>
    <x v="4"/>
    <x v="4"/>
    <x v="0"/>
    <x v="104"/>
    <x v="222"/>
    <n v="0"/>
    <x v="1"/>
    <x v="4"/>
    <x v="1"/>
    <x v="0"/>
    <x v="4"/>
    <x v="4"/>
    <x v="4"/>
    <x v="0"/>
    <x v="0"/>
    <x v="0"/>
  </r>
  <r>
    <x v="1"/>
    <x v="4"/>
    <x v="4"/>
    <x v="0"/>
    <x v="73"/>
    <x v="217"/>
    <n v="796140.03"/>
    <x v="1"/>
    <x v="4"/>
    <x v="1"/>
    <x v="0"/>
    <x v="4"/>
    <x v="4"/>
    <x v="4"/>
    <x v="3"/>
    <x v="2"/>
    <x v="0"/>
  </r>
  <r>
    <x v="1"/>
    <x v="4"/>
    <x v="4"/>
    <x v="0"/>
    <x v="101"/>
    <x v="124"/>
    <n v="0"/>
    <x v="1"/>
    <x v="4"/>
    <x v="1"/>
    <x v="0"/>
    <x v="4"/>
    <x v="4"/>
    <x v="4"/>
    <x v="0"/>
    <x v="0"/>
    <x v="5"/>
  </r>
  <r>
    <x v="1"/>
    <x v="4"/>
    <x v="4"/>
    <x v="0"/>
    <x v="40"/>
    <x v="45"/>
    <n v="4202073.54"/>
    <x v="1"/>
    <x v="4"/>
    <x v="1"/>
    <x v="0"/>
    <x v="4"/>
    <x v="4"/>
    <x v="4"/>
    <x v="0"/>
    <x v="1"/>
    <x v="7"/>
  </r>
  <r>
    <x v="1"/>
    <x v="4"/>
    <x v="4"/>
    <x v="0"/>
    <x v="1"/>
    <x v="116"/>
    <n v="33947.19"/>
    <x v="1"/>
    <x v="4"/>
    <x v="1"/>
    <x v="0"/>
    <x v="4"/>
    <x v="4"/>
    <x v="4"/>
    <x v="3"/>
    <x v="0"/>
    <x v="2"/>
  </r>
  <r>
    <x v="1"/>
    <x v="4"/>
    <x v="4"/>
    <x v="0"/>
    <x v="552"/>
    <x v="1024"/>
    <n v="0"/>
    <x v="1"/>
    <x v="4"/>
    <x v="1"/>
    <x v="0"/>
    <x v="4"/>
    <x v="4"/>
    <x v="4"/>
    <x v="3"/>
    <x v="1"/>
    <x v="5"/>
  </r>
  <r>
    <x v="1"/>
    <x v="4"/>
    <x v="4"/>
    <x v="0"/>
    <x v="552"/>
    <x v="1024"/>
    <n v="0"/>
    <x v="1"/>
    <x v="4"/>
    <x v="1"/>
    <x v="0"/>
    <x v="4"/>
    <x v="4"/>
    <x v="4"/>
    <x v="3"/>
    <x v="1"/>
    <x v="3"/>
  </r>
  <r>
    <x v="1"/>
    <x v="4"/>
    <x v="4"/>
    <x v="0"/>
    <x v="219"/>
    <x v="1160"/>
    <n v="0"/>
    <x v="1"/>
    <x v="4"/>
    <x v="1"/>
    <x v="0"/>
    <x v="4"/>
    <x v="4"/>
    <x v="4"/>
    <x v="3"/>
    <x v="0"/>
    <x v="3"/>
  </r>
  <r>
    <x v="1"/>
    <x v="4"/>
    <x v="4"/>
    <x v="0"/>
    <x v="130"/>
    <x v="929"/>
    <n v="0"/>
    <x v="1"/>
    <x v="4"/>
    <x v="1"/>
    <x v="0"/>
    <x v="4"/>
    <x v="4"/>
    <x v="4"/>
    <x v="1"/>
    <x v="0"/>
    <x v="2"/>
  </r>
  <r>
    <x v="1"/>
    <x v="4"/>
    <x v="4"/>
    <x v="0"/>
    <x v="239"/>
    <x v="371"/>
    <n v="29009.27"/>
    <x v="1"/>
    <x v="4"/>
    <x v="1"/>
    <x v="0"/>
    <x v="4"/>
    <x v="4"/>
    <x v="4"/>
    <x v="2"/>
    <x v="0"/>
    <x v="7"/>
  </r>
  <r>
    <x v="1"/>
    <x v="4"/>
    <x v="4"/>
    <x v="0"/>
    <x v="22"/>
    <x v="336"/>
    <n v="0"/>
    <x v="1"/>
    <x v="4"/>
    <x v="1"/>
    <x v="0"/>
    <x v="4"/>
    <x v="4"/>
    <x v="4"/>
    <x v="0"/>
    <x v="0"/>
    <x v="3"/>
  </r>
  <r>
    <x v="1"/>
    <x v="4"/>
    <x v="4"/>
    <x v="0"/>
    <x v="261"/>
    <x v="1106"/>
    <n v="0"/>
    <x v="1"/>
    <x v="4"/>
    <x v="1"/>
    <x v="0"/>
    <x v="4"/>
    <x v="4"/>
    <x v="4"/>
    <x v="3"/>
    <x v="0"/>
    <x v="1"/>
  </r>
  <r>
    <x v="1"/>
    <x v="4"/>
    <x v="4"/>
    <x v="0"/>
    <x v="552"/>
    <x v="1024"/>
    <n v="0"/>
    <x v="1"/>
    <x v="4"/>
    <x v="1"/>
    <x v="0"/>
    <x v="4"/>
    <x v="4"/>
    <x v="4"/>
    <x v="3"/>
    <x v="1"/>
    <x v="2"/>
  </r>
  <r>
    <x v="1"/>
    <x v="4"/>
    <x v="4"/>
    <x v="0"/>
    <x v="450"/>
    <x v="771"/>
    <n v="678590"/>
    <x v="1"/>
    <x v="4"/>
    <x v="1"/>
    <x v="0"/>
    <x v="4"/>
    <x v="4"/>
    <x v="4"/>
    <x v="6"/>
    <x v="1"/>
    <x v="1"/>
  </r>
  <r>
    <x v="1"/>
    <x v="4"/>
    <x v="4"/>
    <x v="0"/>
    <x v="1"/>
    <x v="1187"/>
    <n v="0"/>
    <x v="1"/>
    <x v="4"/>
    <x v="1"/>
    <x v="0"/>
    <x v="4"/>
    <x v="4"/>
    <x v="4"/>
    <x v="3"/>
    <x v="0"/>
    <x v="7"/>
  </r>
  <r>
    <x v="1"/>
    <x v="4"/>
    <x v="4"/>
    <x v="0"/>
    <x v="13"/>
    <x v="1245"/>
    <n v="0"/>
    <x v="1"/>
    <x v="4"/>
    <x v="1"/>
    <x v="0"/>
    <x v="4"/>
    <x v="4"/>
    <x v="4"/>
    <x v="3"/>
    <x v="0"/>
    <x v="3"/>
  </r>
  <r>
    <x v="1"/>
    <x v="4"/>
    <x v="4"/>
    <x v="0"/>
    <x v="18"/>
    <x v="1273"/>
    <n v="0"/>
    <x v="1"/>
    <x v="4"/>
    <x v="1"/>
    <x v="0"/>
    <x v="4"/>
    <x v="4"/>
    <x v="4"/>
    <x v="3"/>
    <x v="0"/>
    <x v="5"/>
  </r>
  <r>
    <x v="1"/>
    <x v="4"/>
    <x v="4"/>
    <x v="0"/>
    <x v="184"/>
    <x v="272"/>
    <n v="829468.29"/>
    <x v="1"/>
    <x v="4"/>
    <x v="1"/>
    <x v="0"/>
    <x v="4"/>
    <x v="4"/>
    <x v="4"/>
    <x v="0"/>
    <x v="0"/>
    <x v="4"/>
  </r>
  <r>
    <x v="1"/>
    <x v="4"/>
    <x v="4"/>
    <x v="0"/>
    <x v="18"/>
    <x v="1035"/>
    <n v="0"/>
    <x v="1"/>
    <x v="4"/>
    <x v="1"/>
    <x v="0"/>
    <x v="4"/>
    <x v="4"/>
    <x v="4"/>
    <x v="3"/>
    <x v="0"/>
    <x v="7"/>
  </r>
  <r>
    <x v="1"/>
    <x v="4"/>
    <x v="4"/>
    <x v="0"/>
    <x v="18"/>
    <x v="712"/>
    <n v="0"/>
    <x v="1"/>
    <x v="4"/>
    <x v="1"/>
    <x v="0"/>
    <x v="4"/>
    <x v="4"/>
    <x v="4"/>
    <x v="3"/>
    <x v="0"/>
    <x v="1"/>
  </r>
  <r>
    <x v="1"/>
    <x v="4"/>
    <x v="4"/>
    <x v="0"/>
    <x v="287"/>
    <x v="473"/>
    <n v="0"/>
    <x v="1"/>
    <x v="4"/>
    <x v="1"/>
    <x v="0"/>
    <x v="4"/>
    <x v="4"/>
    <x v="4"/>
    <x v="4"/>
    <x v="1"/>
    <x v="0"/>
  </r>
  <r>
    <x v="1"/>
    <x v="4"/>
    <x v="4"/>
    <x v="0"/>
    <x v="426"/>
    <x v="710"/>
    <n v="0"/>
    <x v="1"/>
    <x v="4"/>
    <x v="1"/>
    <x v="0"/>
    <x v="4"/>
    <x v="4"/>
    <x v="4"/>
    <x v="3"/>
    <x v="0"/>
    <x v="3"/>
  </r>
  <r>
    <x v="1"/>
    <x v="4"/>
    <x v="4"/>
    <x v="0"/>
    <x v="1"/>
    <x v="919"/>
    <n v="4485441.1399999997"/>
    <x v="1"/>
    <x v="4"/>
    <x v="1"/>
    <x v="0"/>
    <x v="4"/>
    <x v="4"/>
    <x v="4"/>
    <x v="1"/>
    <x v="0"/>
    <x v="4"/>
  </r>
  <r>
    <x v="1"/>
    <x v="4"/>
    <x v="4"/>
    <x v="0"/>
    <x v="151"/>
    <x v="658"/>
    <n v="0"/>
    <x v="1"/>
    <x v="4"/>
    <x v="1"/>
    <x v="0"/>
    <x v="4"/>
    <x v="4"/>
    <x v="4"/>
    <x v="1"/>
    <x v="2"/>
    <x v="0"/>
  </r>
  <r>
    <x v="1"/>
    <x v="4"/>
    <x v="4"/>
    <x v="0"/>
    <x v="175"/>
    <x v="260"/>
    <n v="7219.53"/>
    <x v="1"/>
    <x v="4"/>
    <x v="1"/>
    <x v="0"/>
    <x v="4"/>
    <x v="4"/>
    <x v="4"/>
    <x v="4"/>
    <x v="2"/>
    <x v="7"/>
  </r>
  <r>
    <x v="1"/>
    <x v="4"/>
    <x v="4"/>
    <x v="0"/>
    <x v="379"/>
    <x v="1032"/>
    <n v="0"/>
    <x v="1"/>
    <x v="4"/>
    <x v="1"/>
    <x v="0"/>
    <x v="4"/>
    <x v="4"/>
    <x v="4"/>
    <x v="3"/>
    <x v="0"/>
    <x v="5"/>
  </r>
  <r>
    <x v="1"/>
    <x v="4"/>
    <x v="4"/>
    <x v="0"/>
    <x v="638"/>
    <x v="1307"/>
    <n v="11036.89"/>
    <x v="1"/>
    <x v="4"/>
    <x v="1"/>
    <x v="0"/>
    <x v="4"/>
    <x v="4"/>
    <x v="4"/>
    <x v="1"/>
    <x v="0"/>
    <x v="1"/>
  </r>
  <r>
    <x v="1"/>
    <x v="4"/>
    <x v="4"/>
    <x v="0"/>
    <x v="11"/>
    <x v="694"/>
    <n v="0"/>
    <x v="1"/>
    <x v="4"/>
    <x v="1"/>
    <x v="0"/>
    <x v="4"/>
    <x v="4"/>
    <x v="4"/>
    <x v="3"/>
    <x v="0"/>
    <x v="7"/>
  </r>
  <r>
    <x v="1"/>
    <x v="4"/>
    <x v="4"/>
    <x v="0"/>
    <x v="165"/>
    <x v="244"/>
    <n v="0"/>
    <x v="1"/>
    <x v="4"/>
    <x v="1"/>
    <x v="0"/>
    <x v="4"/>
    <x v="4"/>
    <x v="4"/>
    <x v="0"/>
    <x v="0"/>
    <x v="3"/>
  </r>
  <r>
    <x v="1"/>
    <x v="4"/>
    <x v="4"/>
    <x v="0"/>
    <x v="0"/>
    <x v="581"/>
    <n v="0"/>
    <x v="1"/>
    <x v="4"/>
    <x v="1"/>
    <x v="0"/>
    <x v="4"/>
    <x v="4"/>
    <x v="4"/>
    <x v="2"/>
    <x v="0"/>
    <x v="6"/>
  </r>
  <r>
    <x v="1"/>
    <x v="4"/>
    <x v="4"/>
    <x v="0"/>
    <x v="11"/>
    <x v="694"/>
    <n v="0"/>
    <x v="1"/>
    <x v="4"/>
    <x v="1"/>
    <x v="0"/>
    <x v="4"/>
    <x v="4"/>
    <x v="4"/>
    <x v="3"/>
    <x v="0"/>
    <x v="1"/>
  </r>
  <r>
    <x v="1"/>
    <x v="4"/>
    <x v="4"/>
    <x v="0"/>
    <x v="484"/>
    <x v="858"/>
    <n v="0"/>
    <x v="1"/>
    <x v="4"/>
    <x v="1"/>
    <x v="0"/>
    <x v="4"/>
    <x v="4"/>
    <x v="4"/>
    <x v="1"/>
    <x v="0"/>
    <x v="2"/>
  </r>
  <r>
    <x v="1"/>
    <x v="4"/>
    <x v="4"/>
    <x v="0"/>
    <x v="111"/>
    <x v="1181"/>
    <n v="3762.67"/>
    <x v="1"/>
    <x v="4"/>
    <x v="1"/>
    <x v="0"/>
    <x v="4"/>
    <x v="4"/>
    <x v="4"/>
    <x v="3"/>
    <x v="0"/>
    <x v="5"/>
  </r>
  <r>
    <x v="1"/>
    <x v="4"/>
    <x v="4"/>
    <x v="0"/>
    <x v="261"/>
    <x v="1012"/>
    <n v="0"/>
    <x v="1"/>
    <x v="4"/>
    <x v="1"/>
    <x v="0"/>
    <x v="4"/>
    <x v="4"/>
    <x v="4"/>
    <x v="3"/>
    <x v="0"/>
    <x v="3"/>
  </r>
  <r>
    <x v="1"/>
    <x v="4"/>
    <x v="4"/>
    <x v="0"/>
    <x v="41"/>
    <x v="612"/>
    <n v="0"/>
    <x v="1"/>
    <x v="4"/>
    <x v="1"/>
    <x v="0"/>
    <x v="4"/>
    <x v="4"/>
    <x v="4"/>
    <x v="3"/>
    <x v="0"/>
    <x v="0"/>
  </r>
  <r>
    <x v="1"/>
    <x v="4"/>
    <x v="4"/>
    <x v="0"/>
    <x v="21"/>
    <x v="21"/>
    <n v="0"/>
    <x v="1"/>
    <x v="4"/>
    <x v="1"/>
    <x v="0"/>
    <x v="4"/>
    <x v="4"/>
    <x v="4"/>
    <x v="0"/>
    <x v="0"/>
    <x v="1"/>
  </r>
  <r>
    <x v="1"/>
    <x v="4"/>
    <x v="4"/>
    <x v="0"/>
    <x v="139"/>
    <x v="191"/>
    <n v="0"/>
    <x v="1"/>
    <x v="4"/>
    <x v="1"/>
    <x v="0"/>
    <x v="4"/>
    <x v="4"/>
    <x v="4"/>
    <x v="0"/>
    <x v="0"/>
    <x v="3"/>
  </r>
  <r>
    <x v="1"/>
    <x v="4"/>
    <x v="4"/>
    <x v="0"/>
    <x v="252"/>
    <x v="395"/>
    <n v="29445.05"/>
    <x v="1"/>
    <x v="4"/>
    <x v="1"/>
    <x v="0"/>
    <x v="4"/>
    <x v="4"/>
    <x v="4"/>
    <x v="1"/>
    <x v="1"/>
    <x v="6"/>
  </r>
  <r>
    <x v="1"/>
    <x v="4"/>
    <x v="4"/>
    <x v="0"/>
    <x v="1"/>
    <x v="915"/>
    <n v="0"/>
    <x v="1"/>
    <x v="4"/>
    <x v="1"/>
    <x v="0"/>
    <x v="4"/>
    <x v="4"/>
    <x v="4"/>
    <x v="3"/>
    <x v="0"/>
    <x v="5"/>
  </r>
  <r>
    <x v="1"/>
    <x v="4"/>
    <x v="4"/>
    <x v="0"/>
    <x v="508"/>
    <x v="1281"/>
    <n v="0"/>
    <x v="1"/>
    <x v="4"/>
    <x v="1"/>
    <x v="0"/>
    <x v="4"/>
    <x v="4"/>
    <x v="4"/>
    <x v="0"/>
    <x v="0"/>
    <x v="1"/>
  </r>
  <r>
    <x v="1"/>
    <x v="4"/>
    <x v="4"/>
    <x v="0"/>
    <x v="373"/>
    <x v="617"/>
    <n v="-65870.320000000007"/>
    <x v="1"/>
    <x v="4"/>
    <x v="1"/>
    <x v="0"/>
    <x v="4"/>
    <x v="4"/>
    <x v="4"/>
    <x v="3"/>
    <x v="0"/>
    <x v="0"/>
  </r>
  <r>
    <x v="1"/>
    <x v="4"/>
    <x v="4"/>
    <x v="0"/>
    <x v="100"/>
    <x v="121"/>
    <n v="0"/>
    <x v="1"/>
    <x v="4"/>
    <x v="1"/>
    <x v="0"/>
    <x v="4"/>
    <x v="4"/>
    <x v="4"/>
    <x v="1"/>
    <x v="1"/>
    <x v="1"/>
  </r>
  <r>
    <x v="1"/>
    <x v="4"/>
    <x v="4"/>
    <x v="0"/>
    <x v="2"/>
    <x v="2"/>
    <n v="0"/>
    <x v="1"/>
    <x v="4"/>
    <x v="1"/>
    <x v="0"/>
    <x v="4"/>
    <x v="4"/>
    <x v="4"/>
    <x v="0"/>
    <x v="0"/>
    <x v="3"/>
  </r>
  <r>
    <x v="1"/>
    <x v="4"/>
    <x v="4"/>
    <x v="0"/>
    <x v="409"/>
    <x v="679"/>
    <n v="0"/>
    <x v="1"/>
    <x v="4"/>
    <x v="1"/>
    <x v="0"/>
    <x v="4"/>
    <x v="4"/>
    <x v="4"/>
    <x v="2"/>
    <x v="0"/>
    <x v="0"/>
  </r>
  <r>
    <x v="1"/>
    <x v="4"/>
    <x v="4"/>
    <x v="0"/>
    <x v="41"/>
    <x v="1203"/>
    <n v="0"/>
    <x v="1"/>
    <x v="4"/>
    <x v="1"/>
    <x v="0"/>
    <x v="4"/>
    <x v="4"/>
    <x v="4"/>
    <x v="3"/>
    <x v="0"/>
    <x v="1"/>
  </r>
  <r>
    <x v="1"/>
    <x v="4"/>
    <x v="4"/>
    <x v="0"/>
    <x v="13"/>
    <x v="822"/>
    <n v="0"/>
    <x v="1"/>
    <x v="4"/>
    <x v="1"/>
    <x v="0"/>
    <x v="4"/>
    <x v="4"/>
    <x v="4"/>
    <x v="3"/>
    <x v="0"/>
    <x v="1"/>
  </r>
  <r>
    <x v="1"/>
    <x v="4"/>
    <x v="4"/>
    <x v="0"/>
    <x v="36"/>
    <x v="41"/>
    <n v="0"/>
    <x v="1"/>
    <x v="4"/>
    <x v="1"/>
    <x v="0"/>
    <x v="4"/>
    <x v="4"/>
    <x v="4"/>
    <x v="1"/>
    <x v="2"/>
    <x v="5"/>
  </r>
  <r>
    <x v="1"/>
    <x v="4"/>
    <x v="4"/>
    <x v="0"/>
    <x v="141"/>
    <x v="194"/>
    <n v="0"/>
    <x v="1"/>
    <x v="4"/>
    <x v="1"/>
    <x v="0"/>
    <x v="4"/>
    <x v="4"/>
    <x v="4"/>
    <x v="0"/>
    <x v="1"/>
    <x v="5"/>
  </r>
  <r>
    <x v="1"/>
    <x v="4"/>
    <x v="4"/>
    <x v="0"/>
    <x v="441"/>
    <x v="1095"/>
    <n v="0"/>
    <x v="1"/>
    <x v="4"/>
    <x v="1"/>
    <x v="0"/>
    <x v="4"/>
    <x v="4"/>
    <x v="4"/>
    <x v="2"/>
    <x v="0"/>
    <x v="6"/>
  </r>
  <r>
    <x v="1"/>
    <x v="4"/>
    <x v="4"/>
    <x v="0"/>
    <x v="630"/>
    <x v="1276"/>
    <n v="0"/>
    <x v="1"/>
    <x v="4"/>
    <x v="1"/>
    <x v="0"/>
    <x v="4"/>
    <x v="4"/>
    <x v="4"/>
    <x v="3"/>
    <x v="0"/>
    <x v="3"/>
  </r>
  <r>
    <x v="1"/>
    <x v="4"/>
    <x v="4"/>
    <x v="0"/>
    <x v="16"/>
    <x v="1246"/>
    <n v="0"/>
    <x v="1"/>
    <x v="4"/>
    <x v="1"/>
    <x v="0"/>
    <x v="4"/>
    <x v="4"/>
    <x v="4"/>
    <x v="4"/>
    <x v="1"/>
    <x v="2"/>
  </r>
  <r>
    <x v="1"/>
    <x v="4"/>
    <x v="4"/>
    <x v="0"/>
    <x v="150"/>
    <x v="208"/>
    <n v="1550268.82"/>
    <x v="1"/>
    <x v="4"/>
    <x v="1"/>
    <x v="0"/>
    <x v="4"/>
    <x v="4"/>
    <x v="4"/>
    <x v="6"/>
    <x v="2"/>
    <x v="5"/>
  </r>
  <r>
    <x v="1"/>
    <x v="4"/>
    <x v="4"/>
    <x v="0"/>
    <x v="18"/>
    <x v="1209"/>
    <n v="0"/>
    <x v="1"/>
    <x v="4"/>
    <x v="1"/>
    <x v="0"/>
    <x v="4"/>
    <x v="4"/>
    <x v="4"/>
    <x v="3"/>
    <x v="0"/>
    <x v="1"/>
  </r>
  <r>
    <x v="1"/>
    <x v="4"/>
    <x v="4"/>
    <x v="0"/>
    <x v="557"/>
    <x v="1043"/>
    <n v="59472.76"/>
    <x v="1"/>
    <x v="4"/>
    <x v="1"/>
    <x v="0"/>
    <x v="4"/>
    <x v="4"/>
    <x v="4"/>
    <x v="3"/>
    <x v="0"/>
    <x v="4"/>
  </r>
  <r>
    <x v="1"/>
    <x v="4"/>
    <x v="4"/>
    <x v="0"/>
    <x v="382"/>
    <x v="1149"/>
    <n v="0"/>
    <x v="1"/>
    <x v="4"/>
    <x v="1"/>
    <x v="0"/>
    <x v="4"/>
    <x v="4"/>
    <x v="4"/>
    <x v="3"/>
    <x v="0"/>
    <x v="5"/>
  </r>
  <r>
    <x v="1"/>
    <x v="4"/>
    <x v="4"/>
    <x v="0"/>
    <x v="13"/>
    <x v="480"/>
    <n v="0"/>
    <x v="1"/>
    <x v="4"/>
    <x v="1"/>
    <x v="0"/>
    <x v="4"/>
    <x v="4"/>
    <x v="4"/>
    <x v="3"/>
    <x v="0"/>
    <x v="3"/>
  </r>
  <r>
    <x v="1"/>
    <x v="4"/>
    <x v="4"/>
    <x v="0"/>
    <x v="437"/>
    <x v="739"/>
    <n v="0"/>
    <x v="1"/>
    <x v="4"/>
    <x v="1"/>
    <x v="0"/>
    <x v="4"/>
    <x v="4"/>
    <x v="4"/>
    <x v="3"/>
    <x v="1"/>
    <x v="6"/>
  </r>
  <r>
    <x v="1"/>
    <x v="4"/>
    <x v="4"/>
    <x v="0"/>
    <x v="108"/>
    <x v="613"/>
    <n v="0"/>
    <x v="1"/>
    <x v="4"/>
    <x v="1"/>
    <x v="0"/>
    <x v="4"/>
    <x v="4"/>
    <x v="4"/>
    <x v="2"/>
    <x v="1"/>
    <x v="6"/>
  </r>
  <r>
    <x v="1"/>
    <x v="4"/>
    <x v="4"/>
    <x v="0"/>
    <x v="18"/>
    <x v="1209"/>
    <n v="37501.199999999997"/>
    <x v="1"/>
    <x v="4"/>
    <x v="1"/>
    <x v="0"/>
    <x v="4"/>
    <x v="4"/>
    <x v="4"/>
    <x v="3"/>
    <x v="0"/>
    <x v="3"/>
  </r>
  <r>
    <x v="1"/>
    <x v="4"/>
    <x v="4"/>
    <x v="0"/>
    <x v="5"/>
    <x v="621"/>
    <n v="0"/>
    <x v="1"/>
    <x v="4"/>
    <x v="1"/>
    <x v="0"/>
    <x v="4"/>
    <x v="4"/>
    <x v="4"/>
    <x v="2"/>
    <x v="0"/>
    <x v="2"/>
  </r>
  <r>
    <x v="1"/>
    <x v="4"/>
    <x v="4"/>
    <x v="0"/>
    <x v="587"/>
    <x v="1115"/>
    <n v="0"/>
    <x v="1"/>
    <x v="4"/>
    <x v="1"/>
    <x v="0"/>
    <x v="4"/>
    <x v="4"/>
    <x v="4"/>
    <x v="3"/>
    <x v="1"/>
    <x v="6"/>
  </r>
  <r>
    <x v="1"/>
    <x v="4"/>
    <x v="4"/>
    <x v="0"/>
    <x v="202"/>
    <x v="463"/>
    <n v="0"/>
    <x v="1"/>
    <x v="4"/>
    <x v="1"/>
    <x v="0"/>
    <x v="4"/>
    <x v="4"/>
    <x v="4"/>
    <x v="5"/>
    <x v="0"/>
    <x v="7"/>
  </r>
  <r>
    <x v="1"/>
    <x v="4"/>
    <x v="4"/>
    <x v="0"/>
    <x v="170"/>
    <x v="1019"/>
    <n v="0"/>
    <x v="1"/>
    <x v="4"/>
    <x v="1"/>
    <x v="0"/>
    <x v="4"/>
    <x v="4"/>
    <x v="4"/>
    <x v="3"/>
    <x v="1"/>
    <x v="1"/>
  </r>
  <r>
    <x v="1"/>
    <x v="4"/>
    <x v="4"/>
    <x v="0"/>
    <x v="106"/>
    <x v="1338"/>
    <n v="0"/>
    <x v="1"/>
    <x v="4"/>
    <x v="1"/>
    <x v="0"/>
    <x v="4"/>
    <x v="4"/>
    <x v="4"/>
    <x v="0"/>
    <x v="0"/>
    <x v="0"/>
  </r>
  <r>
    <x v="1"/>
    <x v="4"/>
    <x v="4"/>
    <x v="0"/>
    <x v="11"/>
    <x v="46"/>
    <n v="0"/>
    <x v="1"/>
    <x v="4"/>
    <x v="1"/>
    <x v="0"/>
    <x v="4"/>
    <x v="4"/>
    <x v="4"/>
    <x v="3"/>
    <x v="0"/>
    <x v="1"/>
  </r>
  <r>
    <x v="1"/>
    <x v="4"/>
    <x v="4"/>
    <x v="0"/>
    <x v="473"/>
    <x v="826"/>
    <n v="0"/>
    <x v="1"/>
    <x v="4"/>
    <x v="1"/>
    <x v="0"/>
    <x v="4"/>
    <x v="4"/>
    <x v="4"/>
    <x v="3"/>
    <x v="1"/>
    <x v="7"/>
  </r>
  <r>
    <x v="1"/>
    <x v="4"/>
    <x v="4"/>
    <x v="0"/>
    <x v="622"/>
    <x v="1255"/>
    <n v="0"/>
    <x v="1"/>
    <x v="4"/>
    <x v="1"/>
    <x v="0"/>
    <x v="4"/>
    <x v="4"/>
    <x v="4"/>
    <x v="3"/>
    <x v="1"/>
    <x v="5"/>
  </r>
  <r>
    <x v="1"/>
    <x v="4"/>
    <x v="4"/>
    <x v="0"/>
    <x v="13"/>
    <x v="245"/>
    <n v="4028.05"/>
    <x v="1"/>
    <x v="4"/>
    <x v="1"/>
    <x v="0"/>
    <x v="4"/>
    <x v="4"/>
    <x v="4"/>
    <x v="3"/>
    <x v="0"/>
    <x v="5"/>
  </r>
  <r>
    <x v="1"/>
    <x v="4"/>
    <x v="4"/>
    <x v="0"/>
    <x v="41"/>
    <x v="188"/>
    <n v="0"/>
    <x v="1"/>
    <x v="4"/>
    <x v="1"/>
    <x v="0"/>
    <x v="4"/>
    <x v="4"/>
    <x v="4"/>
    <x v="3"/>
    <x v="0"/>
    <x v="4"/>
  </r>
  <r>
    <x v="1"/>
    <x v="4"/>
    <x v="4"/>
    <x v="0"/>
    <x v="111"/>
    <x v="924"/>
    <n v="0"/>
    <x v="1"/>
    <x v="4"/>
    <x v="1"/>
    <x v="0"/>
    <x v="4"/>
    <x v="4"/>
    <x v="4"/>
    <x v="3"/>
    <x v="0"/>
    <x v="2"/>
  </r>
  <r>
    <x v="1"/>
    <x v="4"/>
    <x v="4"/>
    <x v="0"/>
    <x v="151"/>
    <x v="658"/>
    <n v="0"/>
    <x v="1"/>
    <x v="4"/>
    <x v="1"/>
    <x v="0"/>
    <x v="4"/>
    <x v="4"/>
    <x v="4"/>
    <x v="1"/>
    <x v="2"/>
    <x v="6"/>
  </r>
  <r>
    <x v="1"/>
    <x v="4"/>
    <x v="4"/>
    <x v="0"/>
    <x v="48"/>
    <x v="54"/>
    <n v="0"/>
    <x v="1"/>
    <x v="4"/>
    <x v="1"/>
    <x v="0"/>
    <x v="4"/>
    <x v="4"/>
    <x v="4"/>
    <x v="0"/>
    <x v="0"/>
    <x v="4"/>
  </r>
  <r>
    <x v="1"/>
    <x v="4"/>
    <x v="4"/>
    <x v="0"/>
    <x v="1"/>
    <x v="475"/>
    <n v="0"/>
    <x v="1"/>
    <x v="4"/>
    <x v="1"/>
    <x v="0"/>
    <x v="4"/>
    <x v="4"/>
    <x v="4"/>
    <x v="3"/>
    <x v="0"/>
    <x v="0"/>
  </r>
  <r>
    <x v="1"/>
    <x v="4"/>
    <x v="4"/>
    <x v="0"/>
    <x v="1"/>
    <x v="1008"/>
    <n v="0"/>
    <x v="1"/>
    <x v="4"/>
    <x v="1"/>
    <x v="0"/>
    <x v="4"/>
    <x v="4"/>
    <x v="4"/>
    <x v="3"/>
    <x v="0"/>
    <x v="2"/>
  </r>
  <r>
    <x v="1"/>
    <x v="4"/>
    <x v="4"/>
    <x v="0"/>
    <x v="13"/>
    <x v="464"/>
    <n v="0"/>
    <x v="1"/>
    <x v="4"/>
    <x v="1"/>
    <x v="0"/>
    <x v="4"/>
    <x v="4"/>
    <x v="4"/>
    <x v="3"/>
    <x v="0"/>
    <x v="3"/>
  </r>
  <r>
    <x v="1"/>
    <x v="4"/>
    <x v="4"/>
    <x v="0"/>
    <x v="332"/>
    <x v="535"/>
    <n v="0"/>
    <x v="1"/>
    <x v="4"/>
    <x v="1"/>
    <x v="0"/>
    <x v="4"/>
    <x v="4"/>
    <x v="4"/>
    <x v="2"/>
    <x v="1"/>
    <x v="5"/>
  </r>
  <r>
    <x v="1"/>
    <x v="4"/>
    <x v="4"/>
    <x v="0"/>
    <x v="18"/>
    <x v="1217"/>
    <n v="0"/>
    <x v="1"/>
    <x v="4"/>
    <x v="1"/>
    <x v="0"/>
    <x v="4"/>
    <x v="4"/>
    <x v="4"/>
    <x v="3"/>
    <x v="0"/>
    <x v="5"/>
  </r>
  <r>
    <x v="1"/>
    <x v="4"/>
    <x v="4"/>
    <x v="0"/>
    <x v="236"/>
    <x v="364"/>
    <n v="366980.85"/>
    <x v="1"/>
    <x v="4"/>
    <x v="1"/>
    <x v="0"/>
    <x v="4"/>
    <x v="4"/>
    <x v="4"/>
    <x v="3"/>
    <x v="0"/>
    <x v="1"/>
  </r>
  <r>
    <x v="1"/>
    <x v="4"/>
    <x v="4"/>
    <x v="0"/>
    <x v="1"/>
    <x v="1132"/>
    <n v="0"/>
    <x v="1"/>
    <x v="4"/>
    <x v="1"/>
    <x v="0"/>
    <x v="4"/>
    <x v="4"/>
    <x v="4"/>
    <x v="3"/>
    <x v="0"/>
    <x v="7"/>
  </r>
  <r>
    <x v="1"/>
    <x v="4"/>
    <x v="4"/>
    <x v="0"/>
    <x v="36"/>
    <x v="205"/>
    <n v="0"/>
    <x v="1"/>
    <x v="4"/>
    <x v="1"/>
    <x v="0"/>
    <x v="4"/>
    <x v="4"/>
    <x v="4"/>
    <x v="0"/>
    <x v="0"/>
    <x v="7"/>
  </r>
  <r>
    <x v="1"/>
    <x v="4"/>
    <x v="4"/>
    <x v="0"/>
    <x v="39"/>
    <x v="44"/>
    <n v="0"/>
    <x v="1"/>
    <x v="4"/>
    <x v="1"/>
    <x v="0"/>
    <x v="4"/>
    <x v="4"/>
    <x v="4"/>
    <x v="3"/>
    <x v="1"/>
    <x v="0"/>
  </r>
  <r>
    <x v="1"/>
    <x v="4"/>
    <x v="4"/>
    <x v="0"/>
    <x v="41"/>
    <x v="393"/>
    <n v="0"/>
    <x v="1"/>
    <x v="4"/>
    <x v="1"/>
    <x v="0"/>
    <x v="4"/>
    <x v="4"/>
    <x v="4"/>
    <x v="3"/>
    <x v="0"/>
    <x v="5"/>
  </r>
  <r>
    <x v="1"/>
    <x v="4"/>
    <x v="4"/>
    <x v="0"/>
    <x v="0"/>
    <x v="533"/>
    <n v="0"/>
    <x v="1"/>
    <x v="4"/>
    <x v="1"/>
    <x v="0"/>
    <x v="4"/>
    <x v="4"/>
    <x v="4"/>
    <x v="4"/>
    <x v="0"/>
    <x v="2"/>
  </r>
  <r>
    <x v="1"/>
    <x v="4"/>
    <x v="4"/>
    <x v="0"/>
    <x v="295"/>
    <x v="483"/>
    <n v="0"/>
    <x v="1"/>
    <x v="4"/>
    <x v="1"/>
    <x v="0"/>
    <x v="4"/>
    <x v="4"/>
    <x v="4"/>
    <x v="1"/>
    <x v="0"/>
    <x v="4"/>
  </r>
  <r>
    <x v="1"/>
    <x v="4"/>
    <x v="4"/>
    <x v="0"/>
    <x v="13"/>
    <x v="583"/>
    <n v="0"/>
    <x v="1"/>
    <x v="4"/>
    <x v="1"/>
    <x v="0"/>
    <x v="4"/>
    <x v="4"/>
    <x v="4"/>
    <x v="3"/>
    <x v="0"/>
    <x v="1"/>
  </r>
  <r>
    <x v="1"/>
    <x v="4"/>
    <x v="4"/>
    <x v="0"/>
    <x v="11"/>
    <x v="910"/>
    <n v="3811690.75"/>
    <x v="1"/>
    <x v="4"/>
    <x v="1"/>
    <x v="0"/>
    <x v="4"/>
    <x v="4"/>
    <x v="4"/>
    <x v="1"/>
    <x v="0"/>
    <x v="4"/>
  </r>
  <r>
    <x v="1"/>
    <x v="4"/>
    <x v="4"/>
    <x v="0"/>
    <x v="13"/>
    <x v="1239"/>
    <n v="0"/>
    <x v="1"/>
    <x v="4"/>
    <x v="1"/>
    <x v="0"/>
    <x v="4"/>
    <x v="4"/>
    <x v="4"/>
    <x v="3"/>
    <x v="0"/>
    <x v="0"/>
  </r>
  <r>
    <x v="1"/>
    <x v="4"/>
    <x v="4"/>
    <x v="0"/>
    <x v="332"/>
    <x v="535"/>
    <n v="0"/>
    <x v="1"/>
    <x v="4"/>
    <x v="1"/>
    <x v="0"/>
    <x v="4"/>
    <x v="4"/>
    <x v="4"/>
    <x v="2"/>
    <x v="1"/>
    <x v="0"/>
  </r>
  <r>
    <x v="1"/>
    <x v="4"/>
    <x v="4"/>
    <x v="0"/>
    <x v="18"/>
    <x v="706"/>
    <n v="0"/>
    <x v="1"/>
    <x v="4"/>
    <x v="1"/>
    <x v="0"/>
    <x v="4"/>
    <x v="4"/>
    <x v="4"/>
    <x v="3"/>
    <x v="0"/>
    <x v="4"/>
  </r>
  <r>
    <x v="1"/>
    <x v="4"/>
    <x v="4"/>
    <x v="0"/>
    <x v="600"/>
    <x v="1151"/>
    <n v="0"/>
    <x v="1"/>
    <x v="4"/>
    <x v="1"/>
    <x v="0"/>
    <x v="4"/>
    <x v="4"/>
    <x v="4"/>
    <x v="3"/>
    <x v="0"/>
    <x v="5"/>
  </r>
  <r>
    <x v="1"/>
    <x v="4"/>
    <x v="4"/>
    <x v="0"/>
    <x v="11"/>
    <x v="910"/>
    <n v="3669728.56"/>
    <x v="1"/>
    <x v="4"/>
    <x v="1"/>
    <x v="0"/>
    <x v="4"/>
    <x v="4"/>
    <x v="4"/>
    <x v="1"/>
    <x v="0"/>
    <x v="0"/>
  </r>
  <r>
    <x v="1"/>
    <x v="4"/>
    <x v="4"/>
    <x v="0"/>
    <x v="11"/>
    <x v="578"/>
    <n v="92388.42"/>
    <x v="1"/>
    <x v="4"/>
    <x v="1"/>
    <x v="0"/>
    <x v="4"/>
    <x v="4"/>
    <x v="4"/>
    <x v="1"/>
    <x v="0"/>
    <x v="1"/>
  </r>
  <r>
    <x v="1"/>
    <x v="4"/>
    <x v="4"/>
    <x v="0"/>
    <x v="5"/>
    <x v="513"/>
    <n v="0"/>
    <x v="1"/>
    <x v="4"/>
    <x v="1"/>
    <x v="0"/>
    <x v="4"/>
    <x v="4"/>
    <x v="4"/>
    <x v="4"/>
    <x v="1"/>
    <x v="2"/>
  </r>
  <r>
    <x v="1"/>
    <x v="4"/>
    <x v="4"/>
    <x v="0"/>
    <x v="530"/>
    <x v="967"/>
    <n v="0"/>
    <x v="1"/>
    <x v="4"/>
    <x v="1"/>
    <x v="0"/>
    <x v="4"/>
    <x v="4"/>
    <x v="4"/>
    <x v="3"/>
    <x v="0"/>
    <x v="6"/>
  </r>
  <r>
    <x v="1"/>
    <x v="4"/>
    <x v="4"/>
    <x v="0"/>
    <x v="11"/>
    <x v="1252"/>
    <n v="55392.27"/>
    <x v="1"/>
    <x v="4"/>
    <x v="1"/>
    <x v="0"/>
    <x v="4"/>
    <x v="4"/>
    <x v="4"/>
    <x v="3"/>
    <x v="0"/>
    <x v="7"/>
  </r>
  <r>
    <x v="1"/>
    <x v="4"/>
    <x v="4"/>
    <x v="0"/>
    <x v="1"/>
    <x v="869"/>
    <n v="0"/>
    <x v="1"/>
    <x v="4"/>
    <x v="1"/>
    <x v="0"/>
    <x v="4"/>
    <x v="4"/>
    <x v="4"/>
    <x v="3"/>
    <x v="0"/>
    <x v="5"/>
  </r>
  <r>
    <x v="1"/>
    <x v="4"/>
    <x v="4"/>
    <x v="0"/>
    <x v="199"/>
    <x v="295"/>
    <n v="0"/>
    <x v="1"/>
    <x v="4"/>
    <x v="1"/>
    <x v="0"/>
    <x v="4"/>
    <x v="4"/>
    <x v="4"/>
    <x v="0"/>
    <x v="1"/>
    <x v="3"/>
  </r>
  <r>
    <x v="1"/>
    <x v="4"/>
    <x v="4"/>
    <x v="0"/>
    <x v="246"/>
    <x v="519"/>
    <n v="2921.32"/>
    <x v="1"/>
    <x v="4"/>
    <x v="1"/>
    <x v="0"/>
    <x v="4"/>
    <x v="4"/>
    <x v="4"/>
    <x v="4"/>
    <x v="1"/>
    <x v="4"/>
  </r>
  <r>
    <x v="1"/>
    <x v="4"/>
    <x v="4"/>
    <x v="0"/>
    <x v="105"/>
    <x v="133"/>
    <n v="0"/>
    <x v="1"/>
    <x v="4"/>
    <x v="1"/>
    <x v="0"/>
    <x v="4"/>
    <x v="4"/>
    <x v="4"/>
    <x v="6"/>
    <x v="1"/>
    <x v="4"/>
  </r>
  <r>
    <x v="1"/>
    <x v="4"/>
    <x v="4"/>
    <x v="0"/>
    <x v="2"/>
    <x v="228"/>
    <n v="14825245.5"/>
    <x v="1"/>
    <x v="4"/>
    <x v="1"/>
    <x v="0"/>
    <x v="4"/>
    <x v="4"/>
    <x v="4"/>
    <x v="1"/>
    <x v="1"/>
    <x v="2"/>
  </r>
  <r>
    <x v="1"/>
    <x v="4"/>
    <x v="4"/>
    <x v="0"/>
    <x v="424"/>
    <x v="707"/>
    <n v="0"/>
    <x v="1"/>
    <x v="4"/>
    <x v="1"/>
    <x v="0"/>
    <x v="4"/>
    <x v="4"/>
    <x v="4"/>
    <x v="3"/>
    <x v="1"/>
    <x v="2"/>
  </r>
  <r>
    <x v="1"/>
    <x v="4"/>
    <x v="4"/>
    <x v="0"/>
    <x v="57"/>
    <x v="64"/>
    <n v="0"/>
    <x v="1"/>
    <x v="4"/>
    <x v="1"/>
    <x v="0"/>
    <x v="4"/>
    <x v="4"/>
    <x v="4"/>
    <x v="0"/>
    <x v="0"/>
    <x v="4"/>
  </r>
  <r>
    <x v="1"/>
    <x v="4"/>
    <x v="4"/>
    <x v="0"/>
    <x v="11"/>
    <x v="25"/>
    <n v="0"/>
    <x v="1"/>
    <x v="4"/>
    <x v="1"/>
    <x v="0"/>
    <x v="4"/>
    <x v="4"/>
    <x v="4"/>
    <x v="3"/>
    <x v="0"/>
    <x v="3"/>
  </r>
  <r>
    <x v="1"/>
    <x v="4"/>
    <x v="4"/>
    <x v="0"/>
    <x v="379"/>
    <x v="627"/>
    <n v="2086.1799999999998"/>
    <x v="1"/>
    <x v="4"/>
    <x v="1"/>
    <x v="0"/>
    <x v="4"/>
    <x v="4"/>
    <x v="4"/>
    <x v="2"/>
    <x v="0"/>
    <x v="4"/>
  </r>
  <r>
    <x v="1"/>
    <x v="4"/>
    <x v="4"/>
    <x v="0"/>
    <x v="19"/>
    <x v="19"/>
    <n v="0"/>
    <x v="1"/>
    <x v="4"/>
    <x v="1"/>
    <x v="0"/>
    <x v="4"/>
    <x v="4"/>
    <x v="4"/>
    <x v="0"/>
    <x v="1"/>
    <x v="2"/>
  </r>
  <r>
    <x v="1"/>
    <x v="4"/>
    <x v="4"/>
    <x v="0"/>
    <x v="181"/>
    <x v="267"/>
    <n v="17363.29"/>
    <x v="1"/>
    <x v="4"/>
    <x v="1"/>
    <x v="0"/>
    <x v="4"/>
    <x v="4"/>
    <x v="4"/>
    <x v="4"/>
    <x v="2"/>
    <x v="1"/>
  </r>
  <r>
    <x v="1"/>
    <x v="4"/>
    <x v="4"/>
    <x v="0"/>
    <x v="18"/>
    <x v="1120"/>
    <n v="0"/>
    <x v="1"/>
    <x v="4"/>
    <x v="1"/>
    <x v="0"/>
    <x v="4"/>
    <x v="4"/>
    <x v="4"/>
    <x v="3"/>
    <x v="0"/>
    <x v="6"/>
  </r>
  <r>
    <x v="1"/>
    <x v="4"/>
    <x v="4"/>
    <x v="0"/>
    <x v="548"/>
    <x v="1297"/>
    <n v="520513.71"/>
    <x v="1"/>
    <x v="4"/>
    <x v="1"/>
    <x v="0"/>
    <x v="4"/>
    <x v="4"/>
    <x v="4"/>
    <x v="3"/>
    <x v="0"/>
    <x v="6"/>
  </r>
  <r>
    <x v="1"/>
    <x v="4"/>
    <x v="4"/>
    <x v="0"/>
    <x v="510"/>
    <x v="930"/>
    <n v="0"/>
    <x v="1"/>
    <x v="4"/>
    <x v="1"/>
    <x v="0"/>
    <x v="4"/>
    <x v="4"/>
    <x v="4"/>
    <x v="3"/>
    <x v="0"/>
    <x v="7"/>
  </r>
  <r>
    <x v="1"/>
    <x v="4"/>
    <x v="4"/>
    <x v="0"/>
    <x v="13"/>
    <x v="119"/>
    <n v="0"/>
    <x v="1"/>
    <x v="4"/>
    <x v="1"/>
    <x v="0"/>
    <x v="4"/>
    <x v="4"/>
    <x v="4"/>
    <x v="3"/>
    <x v="0"/>
    <x v="7"/>
  </r>
  <r>
    <x v="1"/>
    <x v="4"/>
    <x v="4"/>
    <x v="0"/>
    <x v="598"/>
    <x v="1145"/>
    <n v="0"/>
    <x v="1"/>
    <x v="4"/>
    <x v="1"/>
    <x v="0"/>
    <x v="4"/>
    <x v="4"/>
    <x v="4"/>
    <x v="3"/>
    <x v="0"/>
    <x v="6"/>
  </r>
  <r>
    <x v="1"/>
    <x v="4"/>
    <x v="4"/>
    <x v="0"/>
    <x v="331"/>
    <x v="1283"/>
    <n v="0"/>
    <x v="1"/>
    <x v="4"/>
    <x v="1"/>
    <x v="0"/>
    <x v="4"/>
    <x v="4"/>
    <x v="4"/>
    <x v="2"/>
    <x v="0"/>
    <x v="2"/>
  </r>
  <r>
    <x v="1"/>
    <x v="4"/>
    <x v="4"/>
    <x v="0"/>
    <x v="18"/>
    <x v="676"/>
    <n v="0"/>
    <x v="1"/>
    <x v="4"/>
    <x v="1"/>
    <x v="0"/>
    <x v="4"/>
    <x v="4"/>
    <x v="4"/>
    <x v="3"/>
    <x v="0"/>
    <x v="4"/>
  </r>
  <r>
    <x v="1"/>
    <x v="4"/>
    <x v="4"/>
    <x v="0"/>
    <x v="114"/>
    <x v="144"/>
    <n v="495989.64"/>
    <x v="1"/>
    <x v="4"/>
    <x v="1"/>
    <x v="0"/>
    <x v="4"/>
    <x v="4"/>
    <x v="4"/>
    <x v="3"/>
    <x v="1"/>
    <x v="1"/>
  </r>
  <r>
    <x v="1"/>
    <x v="4"/>
    <x v="4"/>
    <x v="0"/>
    <x v="273"/>
    <x v="444"/>
    <n v="0"/>
    <x v="1"/>
    <x v="4"/>
    <x v="1"/>
    <x v="0"/>
    <x v="4"/>
    <x v="4"/>
    <x v="4"/>
    <x v="1"/>
    <x v="1"/>
    <x v="5"/>
  </r>
  <r>
    <x v="1"/>
    <x v="4"/>
    <x v="4"/>
    <x v="0"/>
    <x v="11"/>
    <x v="760"/>
    <n v="0"/>
    <x v="1"/>
    <x v="4"/>
    <x v="1"/>
    <x v="0"/>
    <x v="4"/>
    <x v="4"/>
    <x v="4"/>
    <x v="3"/>
    <x v="0"/>
    <x v="7"/>
  </r>
  <r>
    <x v="1"/>
    <x v="4"/>
    <x v="4"/>
    <x v="0"/>
    <x v="153"/>
    <x v="586"/>
    <n v="4502355.22"/>
    <x v="1"/>
    <x v="4"/>
    <x v="1"/>
    <x v="0"/>
    <x v="4"/>
    <x v="4"/>
    <x v="4"/>
    <x v="1"/>
    <x v="0"/>
    <x v="0"/>
  </r>
  <r>
    <x v="1"/>
    <x v="4"/>
    <x v="4"/>
    <x v="0"/>
    <x v="210"/>
    <x v="308"/>
    <n v="0"/>
    <x v="1"/>
    <x v="4"/>
    <x v="1"/>
    <x v="0"/>
    <x v="4"/>
    <x v="4"/>
    <x v="4"/>
    <x v="3"/>
    <x v="0"/>
    <x v="6"/>
  </r>
  <r>
    <x v="1"/>
    <x v="4"/>
    <x v="4"/>
    <x v="0"/>
    <x v="140"/>
    <x v="285"/>
    <n v="0"/>
    <x v="1"/>
    <x v="4"/>
    <x v="1"/>
    <x v="0"/>
    <x v="4"/>
    <x v="4"/>
    <x v="4"/>
    <x v="2"/>
    <x v="1"/>
    <x v="3"/>
  </r>
  <r>
    <x v="1"/>
    <x v="4"/>
    <x v="4"/>
    <x v="0"/>
    <x v="1"/>
    <x v="548"/>
    <n v="0"/>
    <x v="1"/>
    <x v="4"/>
    <x v="1"/>
    <x v="0"/>
    <x v="4"/>
    <x v="4"/>
    <x v="4"/>
    <x v="3"/>
    <x v="0"/>
    <x v="6"/>
  </r>
  <r>
    <x v="1"/>
    <x v="4"/>
    <x v="4"/>
    <x v="0"/>
    <x v="344"/>
    <x v="562"/>
    <n v="1081337.8400000001"/>
    <x v="1"/>
    <x v="4"/>
    <x v="1"/>
    <x v="0"/>
    <x v="4"/>
    <x v="4"/>
    <x v="4"/>
    <x v="2"/>
    <x v="2"/>
    <x v="2"/>
  </r>
  <r>
    <x v="1"/>
    <x v="4"/>
    <x v="4"/>
    <x v="0"/>
    <x v="20"/>
    <x v="20"/>
    <n v="0"/>
    <x v="1"/>
    <x v="4"/>
    <x v="1"/>
    <x v="0"/>
    <x v="4"/>
    <x v="4"/>
    <x v="4"/>
    <x v="3"/>
    <x v="1"/>
    <x v="6"/>
  </r>
  <r>
    <x v="1"/>
    <x v="4"/>
    <x v="4"/>
    <x v="0"/>
    <x v="431"/>
    <x v="721"/>
    <n v="0"/>
    <x v="1"/>
    <x v="4"/>
    <x v="1"/>
    <x v="0"/>
    <x v="4"/>
    <x v="4"/>
    <x v="4"/>
    <x v="2"/>
    <x v="0"/>
    <x v="6"/>
  </r>
  <r>
    <x v="1"/>
    <x v="4"/>
    <x v="4"/>
    <x v="0"/>
    <x v="499"/>
    <x v="899"/>
    <n v="0"/>
    <x v="1"/>
    <x v="4"/>
    <x v="1"/>
    <x v="0"/>
    <x v="4"/>
    <x v="4"/>
    <x v="4"/>
    <x v="1"/>
    <x v="1"/>
    <x v="3"/>
  </r>
  <r>
    <x v="1"/>
    <x v="4"/>
    <x v="4"/>
    <x v="0"/>
    <x v="1"/>
    <x v="798"/>
    <n v="14118.23"/>
    <x v="1"/>
    <x v="4"/>
    <x v="1"/>
    <x v="0"/>
    <x v="4"/>
    <x v="4"/>
    <x v="4"/>
    <x v="3"/>
    <x v="0"/>
    <x v="4"/>
  </r>
  <r>
    <x v="1"/>
    <x v="4"/>
    <x v="4"/>
    <x v="0"/>
    <x v="142"/>
    <x v="212"/>
    <n v="0"/>
    <x v="1"/>
    <x v="4"/>
    <x v="1"/>
    <x v="0"/>
    <x v="4"/>
    <x v="4"/>
    <x v="4"/>
    <x v="0"/>
    <x v="0"/>
    <x v="1"/>
  </r>
  <r>
    <x v="1"/>
    <x v="4"/>
    <x v="4"/>
    <x v="0"/>
    <x v="1"/>
    <x v="548"/>
    <n v="0"/>
    <x v="1"/>
    <x v="4"/>
    <x v="1"/>
    <x v="0"/>
    <x v="4"/>
    <x v="4"/>
    <x v="4"/>
    <x v="3"/>
    <x v="0"/>
    <x v="1"/>
  </r>
  <r>
    <x v="1"/>
    <x v="4"/>
    <x v="4"/>
    <x v="0"/>
    <x v="1"/>
    <x v="548"/>
    <n v="0"/>
    <x v="1"/>
    <x v="4"/>
    <x v="1"/>
    <x v="0"/>
    <x v="4"/>
    <x v="4"/>
    <x v="4"/>
    <x v="3"/>
    <x v="0"/>
    <x v="2"/>
  </r>
  <r>
    <x v="1"/>
    <x v="4"/>
    <x v="4"/>
    <x v="0"/>
    <x v="11"/>
    <x v="254"/>
    <n v="0"/>
    <x v="1"/>
    <x v="4"/>
    <x v="1"/>
    <x v="0"/>
    <x v="4"/>
    <x v="4"/>
    <x v="4"/>
    <x v="1"/>
    <x v="0"/>
    <x v="4"/>
  </r>
  <r>
    <x v="1"/>
    <x v="4"/>
    <x v="4"/>
    <x v="0"/>
    <x v="354"/>
    <x v="582"/>
    <n v="3209.4"/>
    <x v="1"/>
    <x v="4"/>
    <x v="1"/>
    <x v="0"/>
    <x v="4"/>
    <x v="4"/>
    <x v="4"/>
    <x v="4"/>
    <x v="0"/>
    <x v="0"/>
  </r>
  <r>
    <x v="1"/>
    <x v="4"/>
    <x v="4"/>
    <x v="0"/>
    <x v="41"/>
    <x v="450"/>
    <n v="0"/>
    <x v="1"/>
    <x v="4"/>
    <x v="1"/>
    <x v="0"/>
    <x v="4"/>
    <x v="4"/>
    <x v="4"/>
    <x v="3"/>
    <x v="0"/>
    <x v="5"/>
  </r>
  <r>
    <x v="1"/>
    <x v="4"/>
    <x v="4"/>
    <x v="0"/>
    <x v="2"/>
    <x v="1348"/>
    <n v="0"/>
    <x v="1"/>
    <x v="4"/>
    <x v="1"/>
    <x v="0"/>
    <x v="4"/>
    <x v="4"/>
    <x v="4"/>
    <x v="0"/>
    <x v="0"/>
    <x v="6"/>
  </r>
  <r>
    <x v="1"/>
    <x v="4"/>
    <x v="4"/>
    <x v="0"/>
    <x v="354"/>
    <x v="582"/>
    <n v="3459.02"/>
    <x v="1"/>
    <x v="4"/>
    <x v="1"/>
    <x v="0"/>
    <x v="4"/>
    <x v="4"/>
    <x v="4"/>
    <x v="4"/>
    <x v="0"/>
    <x v="1"/>
  </r>
  <r>
    <x v="1"/>
    <x v="4"/>
    <x v="4"/>
    <x v="0"/>
    <x v="172"/>
    <x v="256"/>
    <n v="0"/>
    <x v="1"/>
    <x v="4"/>
    <x v="1"/>
    <x v="0"/>
    <x v="4"/>
    <x v="4"/>
    <x v="4"/>
    <x v="3"/>
    <x v="0"/>
    <x v="7"/>
  </r>
  <r>
    <x v="1"/>
    <x v="4"/>
    <x v="4"/>
    <x v="0"/>
    <x v="32"/>
    <x v="34"/>
    <n v="0"/>
    <x v="1"/>
    <x v="4"/>
    <x v="1"/>
    <x v="0"/>
    <x v="4"/>
    <x v="4"/>
    <x v="4"/>
    <x v="0"/>
    <x v="0"/>
    <x v="3"/>
  </r>
  <r>
    <x v="1"/>
    <x v="4"/>
    <x v="4"/>
    <x v="0"/>
    <x v="41"/>
    <x v="450"/>
    <n v="0"/>
    <x v="1"/>
    <x v="4"/>
    <x v="1"/>
    <x v="0"/>
    <x v="4"/>
    <x v="4"/>
    <x v="4"/>
    <x v="3"/>
    <x v="0"/>
    <x v="3"/>
  </r>
  <r>
    <x v="1"/>
    <x v="4"/>
    <x v="4"/>
    <x v="0"/>
    <x v="525"/>
    <x v="1061"/>
    <n v="0"/>
    <x v="1"/>
    <x v="4"/>
    <x v="1"/>
    <x v="0"/>
    <x v="4"/>
    <x v="4"/>
    <x v="4"/>
    <x v="3"/>
    <x v="0"/>
    <x v="2"/>
  </r>
  <r>
    <x v="1"/>
    <x v="4"/>
    <x v="4"/>
    <x v="0"/>
    <x v="13"/>
    <x v="948"/>
    <n v="0"/>
    <x v="1"/>
    <x v="4"/>
    <x v="1"/>
    <x v="0"/>
    <x v="4"/>
    <x v="4"/>
    <x v="4"/>
    <x v="3"/>
    <x v="0"/>
    <x v="4"/>
  </r>
  <r>
    <x v="1"/>
    <x v="4"/>
    <x v="4"/>
    <x v="0"/>
    <x v="13"/>
    <x v="948"/>
    <n v="0"/>
    <x v="1"/>
    <x v="4"/>
    <x v="1"/>
    <x v="0"/>
    <x v="4"/>
    <x v="4"/>
    <x v="4"/>
    <x v="3"/>
    <x v="0"/>
    <x v="2"/>
  </r>
  <r>
    <x v="1"/>
    <x v="4"/>
    <x v="4"/>
    <x v="0"/>
    <x v="41"/>
    <x v="234"/>
    <n v="1752.62"/>
    <x v="1"/>
    <x v="4"/>
    <x v="1"/>
    <x v="0"/>
    <x v="4"/>
    <x v="4"/>
    <x v="4"/>
    <x v="3"/>
    <x v="0"/>
    <x v="5"/>
  </r>
  <r>
    <x v="1"/>
    <x v="4"/>
    <x v="4"/>
    <x v="0"/>
    <x v="196"/>
    <x v="289"/>
    <n v="0"/>
    <x v="1"/>
    <x v="4"/>
    <x v="1"/>
    <x v="0"/>
    <x v="4"/>
    <x v="4"/>
    <x v="4"/>
    <x v="0"/>
    <x v="0"/>
    <x v="1"/>
  </r>
  <r>
    <x v="1"/>
    <x v="4"/>
    <x v="4"/>
    <x v="0"/>
    <x v="13"/>
    <x v="948"/>
    <n v="0"/>
    <x v="1"/>
    <x v="4"/>
    <x v="1"/>
    <x v="0"/>
    <x v="4"/>
    <x v="4"/>
    <x v="4"/>
    <x v="3"/>
    <x v="0"/>
    <x v="6"/>
  </r>
  <r>
    <x v="1"/>
    <x v="4"/>
    <x v="4"/>
    <x v="0"/>
    <x v="56"/>
    <x v="63"/>
    <n v="0"/>
    <x v="1"/>
    <x v="4"/>
    <x v="1"/>
    <x v="0"/>
    <x v="4"/>
    <x v="4"/>
    <x v="4"/>
    <x v="6"/>
    <x v="1"/>
    <x v="3"/>
  </r>
  <r>
    <x v="1"/>
    <x v="4"/>
    <x v="4"/>
    <x v="0"/>
    <x v="242"/>
    <x v="622"/>
    <n v="3915191.29"/>
    <x v="1"/>
    <x v="4"/>
    <x v="1"/>
    <x v="0"/>
    <x v="4"/>
    <x v="4"/>
    <x v="4"/>
    <x v="3"/>
    <x v="2"/>
    <x v="1"/>
  </r>
  <r>
    <x v="1"/>
    <x v="4"/>
    <x v="4"/>
    <x v="0"/>
    <x v="201"/>
    <x v="297"/>
    <n v="287233.40000000002"/>
    <x v="1"/>
    <x v="4"/>
    <x v="1"/>
    <x v="0"/>
    <x v="4"/>
    <x v="4"/>
    <x v="4"/>
    <x v="3"/>
    <x v="0"/>
    <x v="0"/>
  </r>
  <r>
    <x v="1"/>
    <x v="4"/>
    <x v="4"/>
    <x v="0"/>
    <x v="18"/>
    <x v="676"/>
    <n v="0"/>
    <x v="1"/>
    <x v="4"/>
    <x v="1"/>
    <x v="0"/>
    <x v="4"/>
    <x v="4"/>
    <x v="4"/>
    <x v="3"/>
    <x v="0"/>
    <x v="0"/>
  </r>
  <r>
    <x v="1"/>
    <x v="4"/>
    <x v="4"/>
    <x v="0"/>
    <x v="93"/>
    <x v="129"/>
    <n v="0"/>
    <x v="1"/>
    <x v="4"/>
    <x v="1"/>
    <x v="0"/>
    <x v="4"/>
    <x v="4"/>
    <x v="4"/>
    <x v="0"/>
    <x v="0"/>
    <x v="3"/>
  </r>
  <r>
    <x v="1"/>
    <x v="4"/>
    <x v="4"/>
    <x v="0"/>
    <x v="1"/>
    <x v="709"/>
    <n v="0"/>
    <x v="1"/>
    <x v="4"/>
    <x v="1"/>
    <x v="0"/>
    <x v="4"/>
    <x v="4"/>
    <x v="4"/>
    <x v="3"/>
    <x v="0"/>
    <x v="6"/>
  </r>
  <r>
    <x v="1"/>
    <x v="4"/>
    <x v="4"/>
    <x v="0"/>
    <x v="223"/>
    <x v="335"/>
    <n v="0"/>
    <x v="1"/>
    <x v="4"/>
    <x v="1"/>
    <x v="0"/>
    <x v="4"/>
    <x v="4"/>
    <x v="4"/>
    <x v="3"/>
    <x v="0"/>
    <x v="7"/>
  </r>
  <r>
    <x v="1"/>
    <x v="4"/>
    <x v="4"/>
    <x v="0"/>
    <x v="13"/>
    <x v="568"/>
    <n v="0"/>
    <x v="1"/>
    <x v="4"/>
    <x v="1"/>
    <x v="0"/>
    <x v="4"/>
    <x v="4"/>
    <x v="4"/>
    <x v="3"/>
    <x v="0"/>
    <x v="1"/>
  </r>
  <r>
    <x v="1"/>
    <x v="4"/>
    <x v="4"/>
    <x v="0"/>
    <x v="18"/>
    <x v="1223"/>
    <n v="156886.09"/>
    <x v="1"/>
    <x v="4"/>
    <x v="1"/>
    <x v="0"/>
    <x v="4"/>
    <x v="4"/>
    <x v="4"/>
    <x v="3"/>
    <x v="0"/>
    <x v="1"/>
  </r>
  <r>
    <x v="1"/>
    <x v="4"/>
    <x v="4"/>
    <x v="0"/>
    <x v="615"/>
    <x v="1205"/>
    <n v="0"/>
    <x v="1"/>
    <x v="4"/>
    <x v="1"/>
    <x v="0"/>
    <x v="4"/>
    <x v="4"/>
    <x v="4"/>
    <x v="3"/>
    <x v="1"/>
    <x v="4"/>
  </r>
  <r>
    <x v="1"/>
    <x v="4"/>
    <x v="4"/>
    <x v="0"/>
    <x v="18"/>
    <x v="215"/>
    <n v="0"/>
    <x v="1"/>
    <x v="4"/>
    <x v="1"/>
    <x v="0"/>
    <x v="4"/>
    <x v="4"/>
    <x v="4"/>
    <x v="3"/>
    <x v="0"/>
    <x v="5"/>
  </r>
  <r>
    <x v="1"/>
    <x v="4"/>
    <x v="4"/>
    <x v="0"/>
    <x v="13"/>
    <x v="583"/>
    <n v="0"/>
    <x v="1"/>
    <x v="4"/>
    <x v="1"/>
    <x v="0"/>
    <x v="4"/>
    <x v="4"/>
    <x v="4"/>
    <x v="3"/>
    <x v="0"/>
    <x v="7"/>
  </r>
  <r>
    <x v="1"/>
    <x v="4"/>
    <x v="4"/>
    <x v="0"/>
    <x v="256"/>
    <x v="1025"/>
    <n v="0"/>
    <x v="1"/>
    <x v="4"/>
    <x v="1"/>
    <x v="0"/>
    <x v="4"/>
    <x v="4"/>
    <x v="4"/>
    <x v="3"/>
    <x v="0"/>
    <x v="0"/>
  </r>
  <r>
    <x v="1"/>
    <x v="4"/>
    <x v="4"/>
    <x v="0"/>
    <x v="41"/>
    <x v="1202"/>
    <n v="0"/>
    <x v="1"/>
    <x v="4"/>
    <x v="1"/>
    <x v="0"/>
    <x v="4"/>
    <x v="4"/>
    <x v="4"/>
    <x v="3"/>
    <x v="0"/>
    <x v="2"/>
  </r>
  <r>
    <x v="1"/>
    <x v="4"/>
    <x v="4"/>
    <x v="0"/>
    <x v="113"/>
    <x v="143"/>
    <n v="1719.09"/>
    <x v="1"/>
    <x v="4"/>
    <x v="1"/>
    <x v="0"/>
    <x v="4"/>
    <x v="4"/>
    <x v="4"/>
    <x v="3"/>
    <x v="1"/>
    <x v="5"/>
  </r>
  <r>
    <x v="1"/>
    <x v="4"/>
    <x v="4"/>
    <x v="0"/>
    <x v="616"/>
    <x v="1207"/>
    <n v="209700.74"/>
    <x v="1"/>
    <x v="4"/>
    <x v="1"/>
    <x v="0"/>
    <x v="4"/>
    <x v="4"/>
    <x v="4"/>
    <x v="3"/>
    <x v="1"/>
    <x v="7"/>
  </r>
  <r>
    <x v="1"/>
    <x v="4"/>
    <x v="4"/>
    <x v="0"/>
    <x v="11"/>
    <x v="645"/>
    <n v="0"/>
    <x v="1"/>
    <x v="4"/>
    <x v="1"/>
    <x v="0"/>
    <x v="4"/>
    <x v="4"/>
    <x v="4"/>
    <x v="3"/>
    <x v="0"/>
    <x v="1"/>
  </r>
  <r>
    <x v="1"/>
    <x v="4"/>
    <x v="4"/>
    <x v="0"/>
    <x v="633"/>
    <x v="1291"/>
    <n v="0"/>
    <x v="1"/>
    <x v="4"/>
    <x v="1"/>
    <x v="0"/>
    <x v="4"/>
    <x v="4"/>
    <x v="4"/>
    <x v="3"/>
    <x v="1"/>
    <x v="2"/>
  </r>
  <r>
    <x v="1"/>
    <x v="4"/>
    <x v="4"/>
    <x v="0"/>
    <x v="11"/>
    <x v="718"/>
    <n v="0"/>
    <x v="1"/>
    <x v="4"/>
    <x v="1"/>
    <x v="0"/>
    <x v="4"/>
    <x v="4"/>
    <x v="4"/>
    <x v="3"/>
    <x v="0"/>
    <x v="5"/>
  </r>
  <r>
    <x v="1"/>
    <x v="4"/>
    <x v="4"/>
    <x v="0"/>
    <x v="11"/>
    <x v="25"/>
    <n v="0"/>
    <x v="1"/>
    <x v="4"/>
    <x v="1"/>
    <x v="0"/>
    <x v="4"/>
    <x v="4"/>
    <x v="4"/>
    <x v="3"/>
    <x v="0"/>
    <x v="0"/>
  </r>
  <r>
    <x v="1"/>
    <x v="4"/>
    <x v="4"/>
    <x v="0"/>
    <x v="34"/>
    <x v="413"/>
    <n v="0"/>
    <x v="1"/>
    <x v="4"/>
    <x v="1"/>
    <x v="0"/>
    <x v="4"/>
    <x v="4"/>
    <x v="4"/>
    <x v="1"/>
    <x v="1"/>
    <x v="6"/>
  </r>
  <r>
    <x v="1"/>
    <x v="4"/>
    <x v="4"/>
    <x v="0"/>
    <x v="18"/>
    <x v="396"/>
    <n v="0"/>
    <x v="1"/>
    <x v="4"/>
    <x v="1"/>
    <x v="0"/>
    <x v="4"/>
    <x v="4"/>
    <x v="4"/>
    <x v="3"/>
    <x v="0"/>
    <x v="6"/>
  </r>
  <r>
    <x v="1"/>
    <x v="4"/>
    <x v="4"/>
    <x v="0"/>
    <x v="13"/>
    <x v="1164"/>
    <n v="245.16"/>
    <x v="1"/>
    <x v="4"/>
    <x v="1"/>
    <x v="0"/>
    <x v="4"/>
    <x v="4"/>
    <x v="4"/>
    <x v="3"/>
    <x v="0"/>
    <x v="6"/>
  </r>
  <r>
    <x v="1"/>
    <x v="4"/>
    <x v="4"/>
    <x v="0"/>
    <x v="257"/>
    <x v="405"/>
    <n v="79893.740000000005"/>
    <x v="1"/>
    <x v="4"/>
    <x v="1"/>
    <x v="0"/>
    <x v="4"/>
    <x v="4"/>
    <x v="4"/>
    <x v="6"/>
    <x v="0"/>
    <x v="0"/>
  </r>
  <r>
    <x v="1"/>
    <x v="4"/>
    <x v="4"/>
    <x v="0"/>
    <x v="398"/>
    <x v="1284"/>
    <n v="803156.47999999998"/>
    <x v="1"/>
    <x v="4"/>
    <x v="1"/>
    <x v="0"/>
    <x v="4"/>
    <x v="4"/>
    <x v="4"/>
    <x v="3"/>
    <x v="0"/>
    <x v="6"/>
  </r>
  <r>
    <x v="1"/>
    <x v="4"/>
    <x v="4"/>
    <x v="0"/>
    <x v="75"/>
    <x v="91"/>
    <n v="833347.02"/>
    <x v="1"/>
    <x v="4"/>
    <x v="1"/>
    <x v="0"/>
    <x v="4"/>
    <x v="4"/>
    <x v="4"/>
    <x v="3"/>
    <x v="1"/>
    <x v="4"/>
  </r>
  <r>
    <x v="1"/>
    <x v="4"/>
    <x v="4"/>
    <x v="0"/>
    <x v="41"/>
    <x v="1093"/>
    <n v="0"/>
    <x v="1"/>
    <x v="4"/>
    <x v="1"/>
    <x v="0"/>
    <x v="4"/>
    <x v="4"/>
    <x v="4"/>
    <x v="3"/>
    <x v="0"/>
    <x v="4"/>
  </r>
  <r>
    <x v="1"/>
    <x v="4"/>
    <x v="4"/>
    <x v="0"/>
    <x v="341"/>
    <x v="552"/>
    <n v="0"/>
    <x v="1"/>
    <x v="4"/>
    <x v="1"/>
    <x v="0"/>
    <x v="4"/>
    <x v="4"/>
    <x v="4"/>
    <x v="5"/>
    <x v="1"/>
    <x v="1"/>
  </r>
  <r>
    <x v="1"/>
    <x v="4"/>
    <x v="4"/>
    <x v="0"/>
    <x v="41"/>
    <x v="315"/>
    <n v="0"/>
    <x v="1"/>
    <x v="4"/>
    <x v="1"/>
    <x v="0"/>
    <x v="4"/>
    <x v="4"/>
    <x v="4"/>
    <x v="3"/>
    <x v="0"/>
    <x v="0"/>
  </r>
  <r>
    <x v="1"/>
    <x v="4"/>
    <x v="4"/>
    <x v="0"/>
    <x v="13"/>
    <x v="734"/>
    <n v="0"/>
    <x v="1"/>
    <x v="4"/>
    <x v="1"/>
    <x v="0"/>
    <x v="4"/>
    <x v="4"/>
    <x v="4"/>
    <x v="3"/>
    <x v="0"/>
    <x v="4"/>
  </r>
  <r>
    <x v="1"/>
    <x v="4"/>
    <x v="4"/>
    <x v="0"/>
    <x v="1"/>
    <x v="349"/>
    <n v="0"/>
    <x v="1"/>
    <x v="4"/>
    <x v="1"/>
    <x v="0"/>
    <x v="4"/>
    <x v="4"/>
    <x v="4"/>
    <x v="3"/>
    <x v="0"/>
    <x v="6"/>
  </r>
  <r>
    <x v="1"/>
    <x v="4"/>
    <x v="4"/>
    <x v="0"/>
    <x v="656"/>
    <x v="1362"/>
    <n v="0"/>
    <x v="1"/>
    <x v="4"/>
    <x v="1"/>
    <x v="0"/>
    <x v="4"/>
    <x v="4"/>
    <x v="4"/>
    <x v="3"/>
    <x v="1"/>
    <x v="3"/>
  </r>
  <r>
    <x v="1"/>
    <x v="4"/>
    <x v="4"/>
    <x v="0"/>
    <x v="1"/>
    <x v="237"/>
    <n v="4110.24"/>
    <x v="1"/>
    <x v="4"/>
    <x v="1"/>
    <x v="0"/>
    <x v="4"/>
    <x v="4"/>
    <x v="4"/>
    <x v="3"/>
    <x v="0"/>
    <x v="5"/>
  </r>
  <r>
    <x v="1"/>
    <x v="4"/>
    <x v="4"/>
    <x v="0"/>
    <x v="503"/>
    <x v="909"/>
    <n v="344806.47"/>
    <x v="1"/>
    <x v="4"/>
    <x v="1"/>
    <x v="0"/>
    <x v="4"/>
    <x v="4"/>
    <x v="4"/>
    <x v="1"/>
    <x v="1"/>
    <x v="5"/>
  </r>
  <r>
    <x v="1"/>
    <x v="4"/>
    <x v="4"/>
    <x v="0"/>
    <x v="181"/>
    <x v="267"/>
    <n v="17363.29"/>
    <x v="1"/>
    <x v="4"/>
    <x v="1"/>
    <x v="0"/>
    <x v="4"/>
    <x v="4"/>
    <x v="4"/>
    <x v="4"/>
    <x v="2"/>
    <x v="6"/>
  </r>
  <r>
    <x v="1"/>
    <x v="4"/>
    <x v="4"/>
    <x v="0"/>
    <x v="296"/>
    <x v="484"/>
    <n v="0"/>
    <x v="1"/>
    <x v="4"/>
    <x v="1"/>
    <x v="0"/>
    <x v="4"/>
    <x v="4"/>
    <x v="4"/>
    <x v="5"/>
    <x v="0"/>
    <x v="5"/>
  </r>
  <r>
    <x v="1"/>
    <x v="4"/>
    <x v="4"/>
    <x v="0"/>
    <x v="1"/>
    <x v="1218"/>
    <n v="0"/>
    <x v="1"/>
    <x v="4"/>
    <x v="1"/>
    <x v="0"/>
    <x v="4"/>
    <x v="4"/>
    <x v="4"/>
    <x v="3"/>
    <x v="0"/>
    <x v="7"/>
  </r>
  <r>
    <x v="1"/>
    <x v="4"/>
    <x v="4"/>
    <x v="0"/>
    <x v="41"/>
    <x v="612"/>
    <n v="0"/>
    <x v="1"/>
    <x v="4"/>
    <x v="1"/>
    <x v="0"/>
    <x v="4"/>
    <x v="4"/>
    <x v="4"/>
    <x v="3"/>
    <x v="0"/>
    <x v="7"/>
  </r>
  <r>
    <x v="1"/>
    <x v="4"/>
    <x v="4"/>
    <x v="0"/>
    <x v="18"/>
    <x v="688"/>
    <n v="177283.31"/>
    <x v="1"/>
    <x v="4"/>
    <x v="1"/>
    <x v="0"/>
    <x v="4"/>
    <x v="4"/>
    <x v="4"/>
    <x v="3"/>
    <x v="0"/>
    <x v="0"/>
  </r>
  <r>
    <x v="1"/>
    <x v="4"/>
    <x v="4"/>
    <x v="0"/>
    <x v="63"/>
    <x v="75"/>
    <n v="803974.67"/>
    <x v="1"/>
    <x v="4"/>
    <x v="1"/>
    <x v="0"/>
    <x v="4"/>
    <x v="4"/>
    <x v="4"/>
    <x v="3"/>
    <x v="1"/>
    <x v="3"/>
  </r>
  <r>
    <x v="1"/>
    <x v="4"/>
    <x v="4"/>
    <x v="0"/>
    <x v="563"/>
    <x v="1051"/>
    <n v="129939.62"/>
    <x v="1"/>
    <x v="4"/>
    <x v="1"/>
    <x v="0"/>
    <x v="4"/>
    <x v="4"/>
    <x v="4"/>
    <x v="3"/>
    <x v="1"/>
    <x v="2"/>
  </r>
  <r>
    <x v="1"/>
    <x v="4"/>
    <x v="4"/>
    <x v="0"/>
    <x v="41"/>
    <x v="612"/>
    <n v="0"/>
    <x v="1"/>
    <x v="4"/>
    <x v="1"/>
    <x v="0"/>
    <x v="4"/>
    <x v="4"/>
    <x v="4"/>
    <x v="3"/>
    <x v="0"/>
    <x v="5"/>
  </r>
  <r>
    <x v="1"/>
    <x v="4"/>
    <x v="4"/>
    <x v="0"/>
    <x v="174"/>
    <x v="258"/>
    <n v="0"/>
    <x v="1"/>
    <x v="4"/>
    <x v="1"/>
    <x v="0"/>
    <x v="4"/>
    <x v="4"/>
    <x v="4"/>
    <x v="3"/>
    <x v="0"/>
    <x v="3"/>
  </r>
  <r>
    <x v="1"/>
    <x v="4"/>
    <x v="4"/>
    <x v="0"/>
    <x v="566"/>
    <x v="1057"/>
    <n v="3986.97"/>
    <x v="1"/>
    <x v="4"/>
    <x v="1"/>
    <x v="0"/>
    <x v="4"/>
    <x v="4"/>
    <x v="4"/>
    <x v="3"/>
    <x v="0"/>
    <x v="3"/>
  </r>
  <r>
    <x v="1"/>
    <x v="4"/>
    <x v="4"/>
    <x v="0"/>
    <x v="150"/>
    <x v="208"/>
    <n v="1550268.82"/>
    <x v="1"/>
    <x v="4"/>
    <x v="1"/>
    <x v="0"/>
    <x v="4"/>
    <x v="4"/>
    <x v="4"/>
    <x v="6"/>
    <x v="2"/>
    <x v="1"/>
  </r>
  <r>
    <x v="1"/>
    <x v="4"/>
    <x v="4"/>
    <x v="0"/>
    <x v="264"/>
    <x v="420"/>
    <n v="0"/>
    <x v="1"/>
    <x v="4"/>
    <x v="1"/>
    <x v="0"/>
    <x v="4"/>
    <x v="4"/>
    <x v="4"/>
    <x v="3"/>
    <x v="1"/>
    <x v="5"/>
  </r>
  <r>
    <x v="1"/>
    <x v="4"/>
    <x v="4"/>
    <x v="0"/>
    <x v="227"/>
    <x v="341"/>
    <n v="0"/>
    <x v="1"/>
    <x v="4"/>
    <x v="1"/>
    <x v="0"/>
    <x v="4"/>
    <x v="4"/>
    <x v="4"/>
    <x v="3"/>
    <x v="0"/>
    <x v="6"/>
  </r>
  <r>
    <x v="1"/>
    <x v="4"/>
    <x v="4"/>
    <x v="0"/>
    <x v="11"/>
    <x v="873"/>
    <n v="0"/>
    <x v="1"/>
    <x v="4"/>
    <x v="1"/>
    <x v="0"/>
    <x v="4"/>
    <x v="4"/>
    <x v="4"/>
    <x v="3"/>
    <x v="0"/>
    <x v="1"/>
  </r>
  <r>
    <x v="1"/>
    <x v="4"/>
    <x v="4"/>
    <x v="0"/>
    <x v="203"/>
    <x v="301"/>
    <n v="0"/>
    <x v="1"/>
    <x v="4"/>
    <x v="1"/>
    <x v="0"/>
    <x v="4"/>
    <x v="4"/>
    <x v="4"/>
    <x v="0"/>
    <x v="0"/>
    <x v="2"/>
  </r>
  <r>
    <x v="1"/>
    <x v="4"/>
    <x v="4"/>
    <x v="0"/>
    <x v="619"/>
    <x v="1222"/>
    <n v="364467.99"/>
    <x v="1"/>
    <x v="4"/>
    <x v="1"/>
    <x v="0"/>
    <x v="4"/>
    <x v="4"/>
    <x v="4"/>
    <x v="3"/>
    <x v="1"/>
    <x v="5"/>
  </r>
  <r>
    <x v="1"/>
    <x v="4"/>
    <x v="4"/>
    <x v="0"/>
    <x v="402"/>
    <x v="664"/>
    <n v="0"/>
    <x v="1"/>
    <x v="4"/>
    <x v="1"/>
    <x v="0"/>
    <x v="4"/>
    <x v="4"/>
    <x v="4"/>
    <x v="3"/>
    <x v="1"/>
    <x v="1"/>
  </r>
  <r>
    <x v="1"/>
    <x v="4"/>
    <x v="4"/>
    <x v="0"/>
    <x v="18"/>
    <x v="339"/>
    <n v="386529.68"/>
    <x v="1"/>
    <x v="4"/>
    <x v="1"/>
    <x v="0"/>
    <x v="4"/>
    <x v="4"/>
    <x v="4"/>
    <x v="3"/>
    <x v="0"/>
    <x v="3"/>
  </r>
  <r>
    <x v="1"/>
    <x v="4"/>
    <x v="4"/>
    <x v="0"/>
    <x v="1"/>
    <x v="462"/>
    <n v="15219.41"/>
    <x v="1"/>
    <x v="4"/>
    <x v="1"/>
    <x v="0"/>
    <x v="4"/>
    <x v="4"/>
    <x v="4"/>
    <x v="3"/>
    <x v="0"/>
    <x v="3"/>
  </r>
  <r>
    <x v="1"/>
    <x v="4"/>
    <x v="4"/>
    <x v="0"/>
    <x v="359"/>
    <x v="592"/>
    <n v="8381.2999999999993"/>
    <x v="1"/>
    <x v="4"/>
    <x v="1"/>
    <x v="0"/>
    <x v="4"/>
    <x v="4"/>
    <x v="4"/>
    <x v="2"/>
    <x v="1"/>
    <x v="4"/>
  </r>
  <r>
    <x v="1"/>
    <x v="4"/>
    <x v="4"/>
    <x v="0"/>
    <x v="18"/>
    <x v="339"/>
    <n v="235059.25"/>
    <x v="1"/>
    <x v="4"/>
    <x v="1"/>
    <x v="0"/>
    <x v="4"/>
    <x v="4"/>
    <x v="4"/>
    <x v="3"/>
    <x v="0"/>
    <x v="6"/>
  </r>
  <r>
    <x v="1"/>
    <x v="4"/>
    <x v="4"/>
    <x v="0"/>
    <x v="640"/>
    <x v="1312"/>
    <n v="0"/>
    <x v="1"/>
    <x v="4"/>
    <x v="1"/>
    <x v="0"/>
    <x v="4"/>
    <x v="4"/>
    <x v="4"/>
    <x v="6"/>
    <x v="1"/>
    <x v="3"/>
  </r>
  <r>
    <x v="1"/>
    <x v="4"/>
    <x v="4"/>
    <x v="0"/>
    <x v="13"/>
    <x v="112"/>
    <n v="0"/>
    <x v="1"/>
    <x v="4"/>
    <x v="1"/>
    <x v="0"/>
    <x v="4"/>
    <x v="4"/>
    <x v="4"/>
    <x v="3"/>
    <x v="0"/>
    <x v="2"/>
  </r>
  <r>
    <x v="1"/>
    <x v="4"/>
    <x v="4"/>
    <x v="0"/>
    <x v="11"/>
    <x v="900"/>
    <n v="0"/>
    <x v="1"/>
    <x v="4"/>
    <x v="1"/>
    <x v="0"/>
    <x v="4"/>
    <x v="4"/>
    <x v="4"/>
    <x v="3"/>
    <x v="0"/>
    <x v="1"/>
  </r>
  <r>
    <x v="1"/>
    <x v="4"/>
    <x v="4"/>
    <x v="0"/>
    <x v="11"/>
    <x v="1206"/>
    <n v="17684.64"/>
    <x v="1"/>
    <x v="4"/>
    <x v="1"/>
    <x v="0"/>
    <x v="4"/>
    <x v="4"/>
    <x v="4"/>
    <x v="3"/>
    <x v="0"/>
    <x v="2"/>
  </r>
  <r>
    <x v="1"/>
    <x v="4"/>
    <x v="4"/>
    <x v="0"/>
    <x v="485"/>
    <x v="860"/>
    <n v="0"/>
    <x v="1"/>
    <x v="4"/>
    <x v="1"/>
    <x v="0"/>
    <x v="4"/>
    <x v="4"/>
    <x v="4"/>
    <x v="3"/>
    <x v="1"/>
    <x v="5"/>
  </r>
  <r>
    <x v="1"/>
    <x v="4"/>
    <x v="4"/>
    <x v="0"/>
    <x v="617"/>
    <x v="1212"/>
    <n v="678590"/>
    <x v="1"/>
    <x v="4"/>
    <x v="1"/>
    <x v="0"/>
    <x v="4"/>
    <x v="4"/>
    <x v="4"/>
    <x v="6"/>
    <x v="2"/>
    <x v="1"/>
  </r>
  <r>
    <x v="1"/>
    <x v="4"/>
    <x v="4"/>
    <x v="0"/>
    <x v="41"/>
    <x v="1293"/>
    <n v="0"/>
    <x v="1"/>
    <x v="4"/>
    <x v="1"/>
    <x v="0"/>
    <x v="4"/>
    <x v="4"/>
    <x v="4"/>
    <x v="3"/>
    <x v="0"/>
    <x v="4"/>
  </r>
  <r>
    <x v="1"/>
    <x v="4"/>
    <x v="4"/>
    <x v="0"/>
    <x v="18"/>
    <x v="18"/>
    <n v="0"/>
    <x v="1"/>
    <x v="4"/>
    <x v="1"/>
    <x v="0"/>
    <x v="4"/>
    <x v="4"/>
    <x v="4"/>
    <x v="3"/>
    <x v="0"/>
    <x v="6"/>
  </r>
  <r>
    <x v="1"/>
    <x v="4"/>
    <x v="4"/>
    <x v="0"/>
    <x v="1"/>
    <x v="1266"/>
    <n v="307438.03999999998"/>
    <x v="1"/>
    <x v="4"/>
    <x v="1"/>
    <x v="0"/>
    <x v="4"/>
    <x v="4"/>
    <x v="4"/>
    <x v="3"/>
    <x v="0"/>
    <x v="4"/>
  </r>
  <r>
    <x v="1"/>
    <x v="4"/>
    <x v="4"/>
    <x v="0"/>
    <x v="244"/>
    <x v="383"/>
    <n v="2308.5300000000002"/>
    <x v="1"/>
    <x v="4"/>
    <x v="1"/>
    <x v="0"/>
    <x v="4"/>
    <x v="4"/>
    <x v="4"/>
    <x v="6"/>
    <x v="1"/>
    <x v="3"/>
  </r>
  <r>
    <x v="1"/>
    <x v="4"/>
    <x v="4"/>
    <x v="0"/>
    <x v="160"/>
    <x v="236"/>
    <n v="0"/>
    <x v="1"/>
    <x v="4"/>
    <x v="1"/>
    <x v="0"/>
    <x v="4"/>
    <x v="4"/>
    <x v="4"/>
    <x v="0"/>
    <x v="0"/>
    <x v="3"/>
  </r>
  <r>
    <x v="1"/>
    <x v="4"/>
    <x v="4"/>
    <x v="0"/>
    <x v="11"/>
    <x v="1010"/>
    <n v="0"/>
    <x v="1"/>
    <x v="4"/>
    <x v="1"/>
    <x v="0"/>
    <x v="4"/>
    <x v="4"/>
    <x v="4"/>
    <x v="3"/>
    <x v="0"/>
    <x v="5"/>
  </r>
  <r>
    <x v="1"/>
    <x v="4"/>
    <x v="4"/>
    <x v="0"/>
    <x v="18"/>
    <x v="1236"/>
    <n v="0"/>
    <x v="1"/>
    <x v="4"/>
    <x v="1"/>
    <x v="0"/>
    <x v="4"/>
    <x v="4"/>
    <x v="4"/>
    <x v="3"/>
    <x v="0"/>
    <x v="4"/>
  </r>
  <r>
    <x v="1"/>
    <x v="4"/>
    <x v="4"/>
    <x v="0"/>
    <x v="581"/>
    <x v="1097"/>
    <n v="-5593.53"/>
    <x v="1"/>
    <x v="4"/>
    <x v="1"/>
    <x v="0"/>
    <x v="4"/>
    <x v="4"/>
    <x v="4"/>
    <x v="3"/>
    <x v="0"/>
    <x v="0"/>
  </r>
  <r>
    <x v="1"/>
    <x v="4"/>
    <x v="4"/>
    <x v="0"/>
    <x v="41"/>
    <x v="636"/>
    <n v="0"/>
    <x v="1"/>
    <x v="4"/>
    <x v="1"/>
    <x v="0"/>
    <x v="4"/>
    <x v="4"/>
    <x v="4"/>
    <x v="3"/>
    <x v="0"/>
    <x v="5"/>
  </r>
  <r>
    <x v="1"/>
    <x v="4"/>
    <x v="4"/>
    <x v="0"/>
    <x v="573"/>
    <x v="1078"/>
    <n v="0"/>
    <x v="1"/>
    <x v="4"/>
    <x v="1"/>
    <x v="0"/>
    <x v="4"/>
    <x v="4"/>
    <x v="4"/>
    <x v="3"/>
    <x v="1"/>
    <x v="2"/>
  </r>
  <r>
    <x v="1"/>
    <x v="4"/>
    <x v="4"/>
    <x v="0"/>
    <x v="51"/>
    <x v="58"/>
    <n v="0"/>
    <x v="1"/>
    <x v="4"/>
    <x v="1"/>
    <x v="0"/>
    <x v="4"/>
    <x v="4"/>
    <x v="4"/>
    <x v="0"/>
    <x v="0"/>
    <x v="0"/>
  </r>
  <r>
    <x v="1"/>
    <x v="4"/>
    <x v="4"/>
    <x v="0"/>
    <x v="11"/>
    <x v="147"/>
    <n v="0"/>
    <x v="1"/>
    <x v="4"/>
    <x v="1"/>
    <x v="0"/>
    <x v="4"/>
    <x v="4"/>
    <x v="4"/>
    <x v="3"/>
    <x v="0"/>
    <x v="0"/>
  </r>
  <r>
    <x v="1"/>
    <x v="4"/>
    <x v="4"/>
    <x v="0"/>
    <x v="11"/>
    <x v="906"/>
    <n v="0"/>
    <x v="1"/>
    <x v="4"/>
    <x v="1"/>
    <x v="0"/>
    <x v="4"/>
    <x v="4"/>
    <x v="4"/>
    <x v="3"/>
    <x v="0"/>
    <x v="3"/>
  </r>
  <r>
    <x v="1"/>
    <x v="4"/>
    <x v="4"/>
    <x v="0"/>
    <x v="13"/>
    <x v="1042"/>
    <n v="0"/>
    <x v="1"/>
    <x v="4"/>
    <x v="1"/>
    <x v="0"/>
    <x v="4"/>
    <x v="4"/>
    <x v="4"/>
    <x v="3"/>
    <x v="0"/>
    <x v="2"/>
  </r>
  <r>
    <x v="1"/>
    <x v="4"/>
    <x v="4"/>
    <x v="0"/>
    <x v="1"/>
    <x v="1185"/>
    <n v="6370.81"/>
    <x v="1"/>
    <x v="4"/>
    <x v="1"/>
    <x v="0"/>
    <x v="4"/>
    <x v="4"/>
    <x v="4"/>
    <x v="3"/>
    <x v="0"/>
    <x v="7"/>
  </r>
  <r>
    <x v="1"/>
    <x v="4"/>
    <x v="4"/>
    <x v="0"/>
    <x v="261"/>
    <x v="1106"/>
    <n v="0"/>
    <x v="1"/>
    <x v="4"/>
    <x v="1"/>
    <x v="0"/>
    <x v="4"/>
    <x v="4"/>
    <x v="4"/>
    <x v="3"/>
    <x v="0"/>
    <x v="6"/>
  </r>
</pivotCacheRecords>
</file>

<file path=xl/pivotCache/pivotCacheRecords4.xml><?xml version="1.0" encoding="utf-8"?>
<pivotCacheRecords xmlns="http://schemas.openxmlformats.org/spreadsheetml/2006/main" xmlns:r="http://schemas.openxmlformats.org/officeDocument/2006/relationships" count="40">
  <r>
    <x v="0"/>
    <x v="0"/>
    <x v="0"/>
    <x v="0"/>
    <n v="23392704.18"/>
    <n v="1381106.42"/>
    <n v="69955.05"/>
    <n v="69455.05"/>
    <x v="0"/>
    <n v="540124.21"/>
    <n v="540124.21"/>
    <x v="0"/>
    <x v="0"/>
    <n v="764207.16"/>
    <x v="0"/>
    <n v="764207.16"/>
    <x v="0"/>
    <x v="0"/>
    <n v="6820"/>
    <n v="6820"/>
    <x v="0"/>
    <x v="0"/>
    <x v="0"/>
    <x v="0"/>
    <x v="0"/>
    <x v="0"/>
    <x v="0"/>
    <x v="0"/>
    <x v="0"/>
    <x v="0"/>
    <x v="0"/>
    <x v="0"/>
    <x v="0"/>
    <x v="0"/>
    <x v="0"/>
    <x v="0"/>
    <n v="3020147.12"/>
    <x v="0"/>
    <x v="0"/>
    <x v="0"/>
    <x v="0"/>
    <x v="0"/>
    <x v="0"/>
    <x v="0"/>
    <x v="0"/>
    <x v="0"/>
    <x v="0"/>
    <x v="0"/>
    <x v="0"/>
    <x v="0"/>
    <x v="0"/>
    <x v="0"/>
    <x v="0"/>
    <x v="0"/>
    <n v="2049217.43"/>
    <x v="0"/>
    <n v="202707.64"/>
    <x v="0"/>
    <x v="0"/>
    <x v="0"/>
    <n v="420561.23"/>
    <n v="731439.17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769302.72"/>
    <x v="0"/>
    <x v="0"/>
    <x v="0"/>
    <x v="0"/>
    <x v="0"/>
    <x v="0"/>
    <x v="0"/>
    <x v="0"/>
    <x v="0"/>
    <x v="0"/>
    <x v="0"/>
    <x v="0"/>
    <x v="0"/>
    <x v="0"/>
    <x v="0"/>
    <x v="0"/>
    <x v="0"/>
    <n v="13893819.140000001"/>
    <n v="0"/>
    <n v="0"/>
    <n v="0"/>
    <n v="0"/>
    <n v="0"/>
    <n v="0"/>
    <n v="3721096.69"/>
    <n v="80859.5"/>
    <n v="189345.61"/>
    <n v="252571.46"/>
    <n v="494906.75"/>
    <n v="2703413.37"/>
    <n v="3530736.32"/>
    <n v="58888.37"/>
    <n v="104169.12"/>
    <n v="147286.82999999999"/>
    <n v="271048.13"/>
    <n v="2949343.87"/>
    <n v="4343220.54"/>
    <n v="97281.33"/>
    <n v="195752.15"/>
    <n v="307769.96999999997"/>
    <n v="624837.32999999996"/>
    <n v="3117579.76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95890.25"/>
    <n v="8063.36"/>
    <n v="12025.94"/>
    <n v="18151.43"/>
    <n v="34746.79"/>
    <n v="122902.73"/>
    <n v="131150.93"/>
    <n v="4708.41"/>
    <n v="6456.94"/>
    <n v="4110.24"/>
    <n v="8489.2000000000007"/>
    <n v="107386.14"/>
    <n v="364467.99"/>
    <n v="15267.59"/>
    <n v="23171.75"/>
    <n v="32903.120000000003"/>
    <n v="59896.97"/>
    <n v="233228.56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2085.43"/>
    <n v="4001.56"/>
    <n v="4289.75"/>
    <n v="1640.16"/>
    <n v="531.35"/>
    <n v="1622.61"/>
    <n v="13917.85"/>
    <x v="0"/>
    <n v="1752.62"/>
    <n v="3313.6"/>
    <n v="1091.8800000000001"/>
    <n v="3762.67"/>
    <n v="3997.08"/>
    <n v="47129.27"/>
    <n v="8255.5499999999993"/>
    <n v="11304.16"/>
    <n v="8029.92"/>
    <n v="9914.2099999999991"/>
    <n v="9625.43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-452875.39"/>
    <n v="0"/>
    <n v="-57577.73"/>
    <n v="-41207.5"/>
    <n v="-134138.51999999999"/>
    <x v="0"/>
    <x v="0"/>
    <x v="0"/>
    <x v="0"/>
    <x v="0"/>
    <x v="0"/>
    <x v="0"/>
    <x v="0"/>
    <x v="0"/>
    <x v="0"/>
    <x v="0"/>
    <x v="0"/>
    <x v="0"/>
    <x v="0"/>
    <x v="0"/>
    <n v="222845.91"/>
    <x v="0"/>
    <x v="0"/>
    <x v="0"/>
    <n v="27558.87"/>
    <x v="0"/>
    <n v="27064.7"/>
    <x v="0"/>
    <x v="0"/>
    <n v="139945.87"/>
    <n v="0"/>
    <n v="33682.019999999997"/>
    <n v="28381.54"/>
    <n v="52398.3"/>
    <x v="0"/>
    <x v="0"/>
    <x v="0"/>
    <x v="0"/>
    <x v="0"/>
    <x v="0"/>
    <x v="0"/>
    <x v="0"/>
    <x v="0"/>
    <x v="0"/>
    <x v="0"/>
    <x v="0"/>
    <n v="3254.07"/>
    <x v="0"/>
    <x v="0"/>
    <n v="3896.8"/>
    <x v="0"/>
    <x v="0"/>
    <x v="0"/>
    <x v="0"/>
    <x v="0"/>
    <n v="3896.8"/>
    <x v="0"/>
    <x v="0"/>
    <x v="0"/>
    <x v="0"/>
    <x v="0"/>
    <x v="0"/>
    <x v="0"/>
    <x v="0"/>
    <x v="0"/>
    <x v="0"/>
    <x v="0"/>
    <n v="75034.77"/>
    <n v="4229.12"/>
    <x v="0"/>
    <x v="0"/>
    <x v="0"/>
    <x v="0"/>
    <x v="0"/>
    <x v="0"/>
    <x v="0"/>
    <n v="61307.25"/>
    <n v="-26844.47"/>
    <x v="0"/>
    <n v="-26844.47"/>
    <n v="3871951.76"/>
    <n v="3666951.76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292467.21000000002"/>
    <x v="0"/>
    <x v="0"/>
    <x v="0"/>
    <x v="0"/>
    <n v="53619.18"/>
    <n v="72990.759999999995"/>
    <x v="0"/>
    <x v="0"/>
    <x v="0"/>
    <n v="-907407.45"/>
    <x v="0"/>
    <x v="0"/>
    <n v="-25697.82"/>
    <n v="-75111.75"/>
    <n v="-2623.21"/>
    <x v="0"/>
    <x v="0"/>
    <n v="710366.62"/>
    <n v="13840.86"/>
    <x v="0"/>
    <n v="13840.86"/>
    <x v="0"/>
    <x v="0"/>
    <n v="329701.15999999997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329701.15999999997"/>
    <x v="0"/>
    <x v="0"/>
    <x v="0"/>
    <n v="2187.8000000000002"/>
    <x v="0"/>
    <n v="2187.8000000000002"/>
    <n v="0"/>
    <x v="0"/>
    <n v="353561.59"/>
    <x v="0"/>
    <x v="0"/>
    <x v="0"/>
    <x v="0"/>
    <x v="0"/>
    <x v="0"/>
    <n v="58511.31"/>
    <n v="-78216.37"/>
    <n v="9472"/>
    <x v="0"/>
    <n v="9472"/>
    <x v="0"/>
    <x v="0"/>
    <x v="0"/>
    <x v="0"/>
    <n v="2083.33"/>
    <n v="1299.33"/>
    <n v="0"/>
    <x v="0"/>
    <x v="0"/>
    <n v="0"/>
    <n v="-480.12"/>
    <x v="0"/>
    <x v="0"/>
    <x v="0"/>
    <n v="21353001.329999998"/>
    <n v="19660559.550000001"/>
    <n v="4340856.41"/>
    <n v="4331378.0999999996"/>
    <x v="0"/>
    <x v="0"/>
    <n v="9478.31"/>
    <x v="0"/>
    <x v="0"/>
    <x v="0"/>
    <x v="0"/>
    <x v="0"/>
    <n v="14310013.76"/>
    <n v="2943236.58"/>
    <n v="3352982.57"/>
    <n v="3491126.86"/>
    <n v="4186405.53"/>
    <n v="336262.22"/>
    <x v="0"/>
    <x v="0"/>
    <n v="266808.63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458953.6"/>
    <n v="344806.47"/>
    <n v="28.27"/>
    <x v="0"/>
    <n v="331732.90999999997"/>
    <x v="0"/>
    <x v="0"/>
    <x v="0"/>
    <x v="0"/>
    <x v="0"/>
    <x v="0"/>
    <x v="0"/>
    <x v="0"/>
    <x v="0"/>
    <n v="29133.87"/>
    <x v="0"/>
    <n v="20877.060000000001"/>
    <n v="6972.29"/>
    <n v="996.94"/>
    <x v="0"/>
    <x v="0"/>
    <n v="0"/>
    <n v="23830.28"/>
    <n v="4715.16"/>
    <n v="19115.12"/>
    <n v="411.08"/>
    <x v="0"/>
    <x v="0"/>
    <x v="0"/>
    <x v="0"/>
    <x v="0"/>
    <x v="0"/>
    <x v="0"/>
    <x v="0"/>
    <x v="0"/>
    <x v="0"/>
    <n v="60657.9"/>
    <x v="0"/>
    <x v="0"/>
    <n v="60657.9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684332.92"/>
    <x v="0"/>
    <x v="0"/>
    <x v="0"/>
    <x v="0"/>
    <x v="0"/>
    <x v="0"/>
    <x v="0"/>
    <x v="0"/>
    <n v="684332.92"/>
    <n v="576.64"/>
    <n v="683756.28"/>
    <n v="2038431.74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112705.8"/>
    <n v="607448.13"/>
    <n v="588870.94999999995"/>
    <n v="25005.97"/>
    <x v="0"/>
    <x v="0"/>
    <n v="563724.35"/>
    <x v="0"/>
    <x v="0"/>
    <n v="140.63"/>
    <x v="0"/>
    <x v="0"/>
    <x v="0"/>
    <x v="0"/>
    <x v="0"/>
    <x v="0"/>
    <x v="0"/>
    <x v="0"/>
    <x v="0"/>
    <x v="0"/>
    <x v="0"/>
    <x v="0"/>
    <x v="0"/>
    <x v="0"/>
    <x v="0"/>
    <x v="0"/>
    <x v="0"/>
    <n v="0"/>
    <x v="0"/>
    <x v="0"/>
    <x v="0"/>
    <x v="0"/>
    <x v="0"/>
    <n v="0"/>
    <x v="0"/>
    <x v="0"/>
    <x v="0"/>
    <x v="0"/>
    <x v="0"/>
    <x v="0"/>
    <x v="0"/>
    <x v="0"/>
    <x v="0"/>
    <n v="55876.67"/>
    <x v="0"/>
    <n v="44485.46"/>
    <x v="0"/>
    <x v="0"/>
    <n v="21167.360000000001"/>
    <x v="0"/>
    <n v="0"/>
    <x v="0"/>
    <n v="23318.1"/>
    <x v="0"/>
    <x v="0"/>
    <x v="0"/>
    <x v="0"/>
    <x v="0"/>
    <x v="0"/>
    <n v="438092.15"/>
    <n v="232971.79"/>
    <n v="144477.45000000001"/>
    <n v="17305.59"/>
    <x v="0"/>
    <n v="18928.830000000002"/>
    <x v="0"/>
    <n v="0"/>
    <n v="10707.44"/>
    <n v="41552.480000000003"/>
    <n v="57383.82"/>
    <n v="20130.59"/>
    <n v="37253.230000000003"/>
    <n v="41514.660000000003"/>
    <n v="1067.33"/>
    <n v="4820.32"/>
    <n v="1053.23"/>
    <n v="12897.03"/>
    <n v="10643.56"/>
    <n v="7327.92"/>
    <n v="3705.27"/>
    <n v="32280.99"/>
    <x v="0"/>
    <n v="4565.1499999999996"/>
    <x v="0"/>
    <n v="19567.14"/>
    <x v="0"/>
    <x v="0"/>
    <n v="47"/>
    <n v="14132.96"/>
    <x v="0"/>
    <x v="0"/>
    <x v="0"/>
    <x v="0"/>
    <n v="1718.4"/>
    <n v="10308.879999999999"/>
    <n v="2105.6799999999998"/>
    <x v="0"/>
    <x v="0"/>
    <n v="33398.620000000003"/>
    <x v="0"/>
    <x v="0"/>
    <x v="0"/>
    <x v="0"/>
    <n v="25195.31"/>
    <n v="8203.31"/>
    <x v="0"/>
    <x v="0"/>
    <n v="26409.31"/>
    <n v="7314.33"/>
    <x v="0"/>
    <n v="14797.54"/>
    <n v="4297.4399999999996"/>
    <x v="0"/>
    <x v="0"/>
    <x v="0"/>
    <x v="0"/>
    <n v="8919.32"/>
    <x v="0"/>
    <x v="0"/>
    <x v="0"/>
    <x v="0"/>
    <x v="0"/>
    <x v="0"/>
    <x v="0"/>
    <x v="0"/>
    <n v="1113976.9099999999"/>
    <n v="951476.86"/>
    <n v="1727.8"/>
    <x v="0"/>
    <n v="1727.8"/>
    <x v="0"/>
    <x v="0"/>
    <x v="0"/>
    <x v="0"/>
    <n v="52415.39"/>
    <x v="0"/>
    <n v="51171.22"/>
    <x v="0"/>
    <x v="0"/>
    <n v="897333.67"/>
    <n v="0"/>
    <n v="236786.58"/>
    <n v="158331.26"/>
    <n v="370006.28"/>
    <x v="0"/>
    <x v="0"/>
    <x v="0"/>
    <x v="0"/>
    <x v="0"/>
    <x v="0"/>
    <n v="7949.45"/>
    <x v="0"/>
    <x v="0"/>
    <x v="0"/>
    <x v="0"/>
    <x v="0"/>
    <x v="0"/>
    <x v="0"/>
    <x v="0"/>
    <x v="0"/>
    <x v="0"/>
    <n v="2711.33"/>
    <x v="0"/>
    <x v="0"/>
    <x v="0"/>
    <x v="0"/>
    <x v="0"/>
    <n v="2711.33"/>
    <x v="0"/>
    <x v="0"/>
    <n v="2503.73"/>
    <x v="0"/>
    <n v="2503.73"/>
    <n v="2489.52"/>
    <n v="14.21"/>
    <n v="17363.29"/>
    <n v="2363.52"/>
    <x v="0"/>
    <x v="0"/>
    <n v="139921.70000000001"/>
    <x v="0"/>
    <x v="0"/>
    <x v="0"/>
    <n v="136554.5"/>
    <n v="0"/>
    <x v="0"/>
    <x v="0"/>
    <n v="33813.22"/>
    <n v="3367.2"/>
    <x v="0"/>
    <n v="27442"/>
    <x v="0"/>
    <x v="0"/>
    <n v="0"/>
    <x v="0"/>
    <x v="0"/>
    <x v="0"/>
    <x v="0"/>
    <x v="0"/>
    <x v="0"/>
    <x v="0"/>
    <x v="0"/>
    <x v="0"/>
    <x v="0"/>
    <x v="0"/>
    <x v="0"/>
    <n v="0"/>
    <x v="0"/>
    <n v="0"/>
    <x v="0"/>
    <x v="0"/>
    <x v="0"/>
    <x v="0"/>
    <x v="0"/>
    <x v="0"/>
    <x v="0"/>
    <x v="0"/>
    <x v="0"/>
    <x v="0"/>
    <n v="83643272.890000001"/>
    <n v="2163760.779999999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50844.97"/>
    <x v="0"/>
    <n v="46201.4"/>
    <x v="0"/>
    <x v="0"/>
    <x v="0"/>
    <x v="0"/>
    <x v="0"/>
    <x v="0"/>
    <x v="0"/>
    <x v="0"/>
    <x v="0"/>
    <x v="0"/>
    <x v="0"/>
    <x v="0"/>
    <x v="0"/>
    <x v="0"/>
    <x v="0"/>
    <n v="709254.88"/>
    <x v="0"/>
    <n v="52120.12"/>
    <n v="540153.99"/>
    <n v="116980.77"/>
    <x v="0"/>
    <x v="0"/>
    <x v="0"/>
    <x v="0"/>
    <x v="0"/>
    <x v="0"/>
    <x v="0"/>
    <x v="0"/>
    <x v="0"/>
    <n v="62202.71"/>
    <n v="0"/>
    <n v="7537.75"/>
    <n v="7004.46"/>
    <n v="31490.36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81479512.109999999"/>
    <n v="76675531.540000007"/>
    <x v="0"/>
    <n v="16426346.800000001"/>
    <x v="0"/>
    <n v="60248159.740000002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219951.64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3339744.46"/>
    <x v="0"/>
    <n v="3197503.56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333582.48"/>
    <n v="145068.78"/>
    <n v="685778.7699999999"/>
    <x v="0"/>
    <x v="0"/>
    <x v="0"/>
    <x v="0"/>
    <x v="0"/>
    <x v="0"/>
    <n v="333582.48"/>
    <n v="145068.78"/>
    <n v="1164430.0299999998"/>
    <n v="0"/>
    <n v="4463457.9799999995"/>
    <n v="4092706.3899999997"/>
    <n v="5790530.1600000001"/>
    <x v="0"/>
    <x v="0"/>
    <x v="0"/>
    <x v="0"/>
    <x v="0"/>
    <n v="0"/>
    <n v="4463457.9799999995"/>
    <n v="4092706.3899999997"/>
    <n v="14346694.530000001"/>
    <n v="0"/>
    <x v="0"/>
    <x v="0"/>
    <n v="0"/>
    <n v="7.4736332568767688E-2"/>
    <x v="0"/>
    <n v="7.4736332568767688E-2"/>
    <n v="3.5445684634123002E-2"/>
    <x v="0"/>
    <n v="3.5445684634123002E-2"/>
    <n v="0.1184310850735643"/>
    <x v="0"/>
    <n v="8.11636455746019E-2"/>
    <n v="0"/>
    <n v="57577.73"/>
    <n v="41207.5"/>
    <n v="134138.51999999999"/>
    <x v="0"/>
    <x v="0"/>
    <x v="0"/>
    <x v="0"/>
    <x v="0"/>
    <n v="0"/>
    <n v="57577.73"/>
    <n v="41207.5"/>
    <n v="-452875.39"/>
    <n v="0"/>
    <x v="0"/>
    <x v="0"/>
    <n v="0"/>
    <n v="0.17260417873264808"/>
    <x v="0"/>
    <n v="0.17260417873264808"/>
    <n v="0.28405491519264175"/>
    <x v="0"/>
    <n v="0.28405491519264175"/>
    <n v="0.19560028083109077"/>
    <x v="0"/>
    <n v="0.38892451957804636"/>
    <x v="0"/>
    <n v="23392704.18"/>
    <n v="23392704.18"/>
    <n v="2038431.74"/>
    <n v="2038431.74"/>
    <n v="1.3041091686220001E-4"/>
    <n v="1.4965740280319299E-3"/>
    <n v="1051421.1600000001"/>
    <n v="4.4946541960673832E-2"/>
    <n v="293367.12"/>
    <n v="1.4933239621399972"/>
    <n v="559132.29599999997"/>
    <n v="137721.16800000001"/>
    <n v="99635.184000000008"/>
    <n v="77474.376000000004"/>
    <n v="33919.103999999999"/>
    <n v="80156.688000000009"/>
    <n v="63382.344000000005"/>
    <n v="2.3901994899676451E-2"/>
    <n v="0.76922386994450886"/>
    <n v="-144725.03000000003"/>
    <n v="-0.17039573373205036"/>
    <n v="-1.4848222305865969E-2"/>
    <n v="0"/>
    <n v="0"/>
    <n v="0"/>
    <n v="0"/>
    <n v="0"/>
    <n v="236786.58"/>
    <n v="4129875.5"/>
    <n v="4129875.5"/>
    <n v="4129875.5"/>
    <n v="0.13760409775064647"/>
    <n v="158331.26"/>
    <n v="3947637.61"/>
    <n v="3947637.61"/>
    <n v="3947637.61"/>
    <n v="9.6258841753207439E-2"/>
    <n v="370006.28"/>
    <n v="5104751.3899999997"/>
    <n v="5104751.3899999997"/>
    <n v="5104751.3899999997"/>
    <n v="0.17395853473679157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381106.42"/>
    <n v="2038431.74"/>
    <n v="1112705.8"/>
    <n v="1113976.9099999999"/>
    <n v="1271.1099999998696"/>
    <n v="2039702.8499999999"/>
    <n v="23392704.18"/>
    <n v="1858165.1199999999"/>
    <n v="1.0976973079765915"/>
    <n v="20917639.800000001"/>
    <n v="2475064.379999999"/>
    <n v="0.1058049706846675"/>
    <n v="0.89419502931533246"/>
    <n v="20200236.5"/>
    <n v="1.0355145990493726"/>
    <n v="10637075.560000001"/>
    <x v="0"/>
    <x v="0"/>
    <x v="0"/>
    <x v="0"/>
    <x v="0"/>
    <x v="0"/>
    <x v="0"/>
    <x v="0"/>
    <x v="0"/>
    <x v="0"/>
    <n v="897333.67"/>
    <n v="13182264.5"/>
    <n v="13182264.5"/>
    <n v="13182264.5"/>
    <n v="0.16337108150120944"/>
    <n v="0.12983892162932045"/>
    <n v="-452875.39"/>
    <x v="0"/>
    <n v="711554.63999999978"/>
    <n v="0.34885210853139703"/>
    <n v="0.57123817646206776"/>
    <n v="139921.70000000001"/>
    <n v="1898510.04"/>
    <n v="1899781.15"/>
    <n v="8.121254966427742E-2"/>
    <n v="6082543.3799999999"/>
    <n v="1.2600188218171193"/>
    <n v="6.4453441693162819E-2"/>
    <n v="-452875.39"/>
    <n v="2042011.38"/>
    <x v="0"/>
    <n v="2711.33"/>
    <x v="0"/>
    <n v="2711.33"/>
    <x v="0"/>
    <n v="17939740.389000002"/>
    <n v="2039067.2949999999"/>
    <x v="0"/>
    <n v="2039067.2949999999"/>
    <n v="0.11366202914788455"/>
    <x v="0"/>
    <x v="0"/>
    <x v="0"/>
    <n v="19660559.550000001"/>
    <n v="-9255969.1400000006"/>
    <x v="0"/>
    <x v="0"/>
    <n v="3.3556641424949789"/>
    <n v="344028.73"/>
    <n v="349243.79"/>
    <n v="293367.12"/>
    <n v="-144725.03000000003"/>
    <n v="-127450.71000000002"/>
    <n v="3551.669999999991"/>
    <n v="1271.109999999991"/>
    <n v="2670493.9200000004"/>
    <n v="2673544.5839999998"/>
    <n v="0"/>
    <n v="0"/>
    <n v="0"/>
    <n v="0"/>
    <n v="0"/>
    <x v="0"/>
    <x v="0"/>
    <x v="0"/>
    <x v="0"/>
    <x v="0"/>
    <x v="0"/>
    <x v="0"/>
    <x v="0"/>
    <x v="0"/>
    <x v="0"/>
    <n v="84317.34"/>
    <n v="195558.87999999998"/>
    <n v="262769.37"/>
    <n v="3587229.91"/>
    <n v="9668.49"/>
    <n v="14180.6"/>
    <n v="21274.440000000002"/>
    <n v="274654.43"/>
    <n v="4447.24"/>
    <n v="5410.11"/>
    <n v="1793.21"/>
    <n v="2153.96"/>
    <n v="62916.420000000006"/>
    <n v="109810.90999999999"/>
    <n v="443702.37999999995"/>
    <n v="3331207.9000000004"/>
    <n v="4708.41"/>
    <n v="6456.94"/>
    <n v="12599.44"/>
    <n v="107386.14"/>
    <x v="0"/>
    <n v="1752.62"/>
    <n v="4405.4799999999996"/>
    <n v="7759.75"/>
    <n v="105622.86"/>
    <n v="207783"/>
    <n v="326249.81999999995"/>
    <n v="666402.73"/>
    <n v="3798692.9799999995"/>
    <n v="17480.91"/>
    <n v="26664.880000000001"/>
    <n v="38485.07"/>
    <n v="72204.960000000006"/>
    <n v="480903.89"/>
    <n v="9501.73"/>
    <n v="12615.49"/>
    <n v="8382.2000000000007"/>
    <n v="9914.2099999999991"/>
    <n v="9625.43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0"/>
    <x v="0"/>
    <x v="0"/>
    <n v="4129875.5"/>
    <n v="319777.95999999996"/>
    <n v="13804.519999999997"/>
    <n v="3947637.6100000003"/>
    <n v="131150.93"/>
    <n v="13917.849999999999"/>
    <n v="5104751.3899999997"/>
    <n v="635739.71"/>
    <n v="50039.060000000005"/>
    <x v="0"/>
    <x v="0"/>
    <x v="0"/>
    <x v="0"/>
    <x v="0"/>
    <x v="0"/>
    <x v="0"/>
    <x v="0"/>
    <x v="0"/>
    <x v="0"/>
    <x v="0"/>
    <x v="0"/>
    <x v="0"/>
    <x v="0"/>
    <x v="0"/>
    <n v="13182264.5"/>
    <n v="1086668.5999999999"/>
    <n v="77761.429999999993"/>
    <x v="0"/>
    <n v="14346694.530000001"/>
    <n v="3020147.12"/>
    <x v="0"/>
    <x v="0"/>
    <x v="0"/>
    <x v="0"/>
    <x v="0"/>
    <x v="0"/>
    <x v="0"/>
    <x v="0"/>
    <x v="0"/>
    <x v="0"/>
    <x v="0"/>
    <x v="0"/>
  </r>
  <r>
    <x v="0"/>
    <x v="0"/>
    <x v="0"/>
    <x v="1"/>
    <n v="23500794.780000001"/>
    <n v="1407378.32"/>
    <n v="82836.94"/>
    <n v="82336.94"/>
    <x v="0"/>
    <n v="483601.32"/>
    <n v="483601.32"/>
    <x v="0"/>
    <x v="0"/>
    <n v="833347.02"/>
    <x v="0"/>
    <n v="833347.02"/>
    <x v="0"/>
    <x v="0"/>
    <n v="7593.04"/>
    <n v="7593.04"/>
    <x v="0"/>
    <x v="0"/>
    <x v="0"/>
    <x v="0"/>
    <x v="0"/>
    <x v="0"/>
    <x v="0"/>
    <x v="0"/>
    <x v="0"/>
    <x v="0"/>
    <x v="0"/>
    <x v="0"/>
    <x v="0"/>
    <x v="0"/>
    <x v="0"/>
    <x v="0"/>
    <n v="2961104.26"/>
    <x v="0"/>
    <x v="0"/>
    <x v="0"/>
    <x v="0"/>
    <x v="0"/>
    <x v="0"/>
    <x v="0"/>
    <x v="0"/>
    <x v="0"/>
    <x v="0"/>
    <x v="0"/>
    <x v="0"/>
    <x v="0"/>
    <x v="0"/>
    <x v="0"/>
    <x v="0"/>
    <x v="0"/>
    <n v="1976443.76"/>
    <x v="1"/>
    <n v="302707.64"/>
    <x v="1"/>
    <x v="0"/>
    <x v="0"/>
    <n v="535691.31999999995"/>
    <n v="668535.41"/>
    <x v="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783033.53"/>
    <x v="0"/>
    <x v="0"/>
    <x v="1"/>
    <x v="0"/>
    <x v="0"/>
    <x v="0"/>
    <x v="0"/>
    <x v="0"/>
    <x v="0"/>
    <x v="0"/>
    <x v="0"/>
    <x v="0"/>
    <x v="0"/>
    <x v="0"/>
    <x v="0"/>
    <x v="0"/>
    <x v="0"/>
    <n v="13993054.789999999"/>
    <n v="0"/>
    <n v="0"/>
    <n v="0"/>
    <n v="0"/>
    <n v="0"/>
    <n v="0"/>
    <n v="3912890.55"/>
    <n v="95412.1"/>
    <n v="183210.93"/>
    <n v="259738.23999999999"/>
    <n v="535973.79"/>
    <n v="2838555.49"/>
    <n v="3432196.39"/>
    <n v="58502.400000000001"/>
    <n v="100180.16"/>
    <n v="140731.85999999999"/>
    <n v="266058.77"/>
    <n v="2866723.2"/>
    <n v="4407713.2300000004"/>
    <n v="101179.56"/>
    <n v="198380.48"/>
    <n v="307438.03999999998"/>
    <n v="616932.35"/>
    <n v="3183782.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1"/>
    <x v="1"/>
    <x v="1"/>
    <x v="1"/>
    <x v="1"/>
    <x v="1"/>
    <x v="1"/>
    <x v="1"/>
    <x v="1"/>
    <x v="1"/>
    <x v="1"/>
    <x v="1"/>
    <x v="1"/>
    <x v="1"/>
    <x v="1"/>
    <x v="1"/>
    <x v="1"/>
    <x v="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38715.48000000001"/>
    <n v="6477.97"/>
    <n v="10026.780000000001"/>
    <n v="14118.23"/>
    <n v="26167.72"/>
    <n v="81924.78"/>
    <n v="68888.02"/>
    <n v="2646.42"/>
    <n v="3583.66"/>
    <n v="2857.38"/>
    <n v="5917.35"/>
    <n v="53883.21"/>
    <n v="414237.48"/>
    <n v="16600.45"/>
    <n v="26136.37"/>
    <n v="37530.89"/>
    <n v="74616.14"/>
    <n v="259353.63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1"/>
    <x v="1"/>
    <x v="1"/>
    <x v="1"/>
    <x v="1"/>
    <x v="1"/>
    <x v="0"/>
    <x v="0"/>
    <x v="0"/>
    <x v="0"/>
    <x v="0"/>
    <x v="0"/>
    <x v="1"/>
    <x v="1"/>
    <x v="1"/>
    <x v="1"/>
    <x v="1"/>
    <x v="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2852.53"/>
    <n v="3322"/>
    <n v="5026.97"/>
    <n v="1908.29"/>
    <n v="797.77"/>
    <n v="1797.5"/>
    <n v="14748.3"/>
    <x v="0"/>
    <n v="1296.75"/>
    <n v="4229.42"/>
    <n v="1101.6600000000001"/>
    <n v="3796.38"/>
    <n v="4324.09"/>
    <n v="50032.65"/>
    <n v="9052.75"/>
    <n v="11064.31"/>
    <n v="8186.07"/>
    <n v="10651.2"/>
    <n v="11078.32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1"/>
    <x v="1"/>
    <x v="1"/>
    <x v="1"/>
    <x v="0"/>
    <x v="0"/>
    <x v="0"/>
    <x v="0"/>
    <x v="0"/>
    <x v="0"/>
    <x v="0"/>
    <x v="0"/>
    <x v="0"/>
    <x v="1"/>
    <x v="1"/>
    <x v="1"/>
    <x v="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-478933.61"/>
    <n v="0"/>
    <n v="-57725.96"/>
    <n v="-41731.050000000003"/>
    <n v="-144418.01"/>
    <x v="0"/>
    <x v="0"/>
    <x v="0"/>
    <x v="1"/>
    <x v="0"/>
    <x v="0"/>
    <x v="0"/>
    <x v="0"/>
    <x v="0"/>
    <x v="0"/>
    <x v="0"/>
    <x v="0"/>
    <x v="0"/>
    <x v="0"/>
    <x v="0"/>
    <n v="217677.44"/>
    <x v="0"/>
    <x v="0"/>
    <x v="0"/>
    <n v="34854.39"/>
    <x v="0"/>
    <n v="34151.42"/>
    <x v="0"/>
    <x v="1"/>
    <n v="137792.39000000001"/>
    <n v="0"/>
    <n v="34950.21"/>
    <n v="27913.66"/>
    <n v="50338.31"/>
    <x v="0"/>
    <x v="0"/>
    <x v="0"/>
    <x v="0"/>
    <x v="1"/>
    <x v="0"/>
    <x v="0"/>
    <x v="0"/>
    <x v="0"/>
    <x v="0"/>
    <x v="0"/>
    <x v="0"/>
    <n v="3254.07"/>
    <x v="0"/>
    <x v="0"/>
    <n v="4086.73"/>
    <x v="0"/>
    <x v="0"/>
    <x v="0"/>
    <x v="0"/>
    <x v="0"/>
    <n v="4086.73"/>
    <x v="0"/>
    <x v="0"/>
    <x v="0"/>
    <x v="0"/>
    <x v="0"/>
    <x v="0"/>
    <x v="0"/>
    <x v="0"/>
    <x v="0"/>
    <x v="0"/>
    <x v="0"/>
    <n v="64788.05"/>
    <n v="6339.98"/>
    <x v="0"/>
    <x v="0"/>
    <x v="0"/>
    <x v="0"/>
    <x v="1"/>
    <x v="0"/>
    <x v="0"/>
    <n v="48675.9"/>
    <n v="-27098.19"/>
    <x v="0"/>
    <n v="-27098.19"/>
    <n v="3872639.76"/>
    <n v="3667519.76"/>
    <x v="0"/>
    <x v="0"/>
    <x v="1"/>
    <x v="0"/>
    <x v="1"/>
    <x v="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291638.71999999997"/>
    <x v="0"/>
    <x v="0"/>
    <x v="0"/>
    <x v="0"/>
    <n v="55781.33"/>
    <n v="72990.759999999995"/>
    <x v="0"/>
    <x v="0"/>
    <x v="0"/>
    <n v="-910398.09"/>
    <x v="0"/>
    <x v="0"/>
    <n v="-26065.599999999999"/>
    <n v="-77316.259999999995"/>
    <n v="-3041.56"/>
    <x v="0"/>
    <x v="0"/>
    <n v="757301.49"/>
    <n v="13937.46"/>
    <x v="0"/>
    <n v="13937.46"/>
    <x v="0"/>
    <x v="0"/>
    <n v="355004.85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355004.85"/>
    <x v="0"/>
    <x v="0"/>
    <x v="0"/>
    <n v="10830.92"/>
    <x v="0"/>
    <n v="10830.92"/>
    <n v="0"/>
    <x v="0"/>
    <n v="367942.42"/>
    <x v="0"/>
    <x v="0"/>
    <x v="0"/>
    <x v="1"/>
    <x v="1"/>
    <x v="0"/>
    <n v="51124.08"/>
    <n v="-82518.03"/>
    <n v="8715.83"/>
    <x v="0"/>
    <n v="8715.83"/>
    <x v="0"/>
    <x v="0"/>
    <x v="0"/>
    <x v="0"/>
    <n v="2106.0300000000002"/>
    <n v="1322.03"/>
    <n v="0"/>
    <x v="0"/>
    <x v="0"/>
    <n v="0"/>
    <n v="-1236.02"/>
    <x v="0"/>
    <x v="0"/>
    <x v="1"/>
    <n v="21475481.920000002"/>
    <n v="19860784.059999999"/>
    <n v="4364665.72"/>
    <n v="4357136.88"/>
    <x v="0"/>
    <x v="0"/>
    <n v="7528.84"/>
    <x v="0"/>
    <x v="0"/>
    <x v="0"/>
    <x v="0"/>
    <x v="0"/>
    <n v="14452234.32"/>
    <n v="2649927.4900000002"/>
    <n v="3153700.62"/>
    <n v="4485441.1399999997"/>
    <n v="3811690.75"/>
    <n v="351474.32"/>
    <x v="0"/>
    <x v="1"/>
    <n v="262630.6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415265.79"/>
    <n v="307728.14"/>
    <n v="14.68"/>
    <x v="0"/>
    <n v="293715.73"/>
    <x v="1"/>
    <x v="0"/>
    <x v="0"/>
    <x v="1"/>
    <x v="0"/>
    <x v="0"/>
    <x v="0"/>
    <x v="1"/>
    <x v="0"/>
    <n v="32010.17"/>
    <x v="0"/>
    <n v="24102.14"/>
    <n v="6908.72"/>
    <n v="999.31"/>
    <x v="1"/>
    <x v="0"/>
    <n v="0"/>
    <n v="23761.06"/>
    <n v="6441.52"/>
    <n v="17319.54"/>
    <n v="52.56"/>
    <x v="1"/>
    <x v="0"/>
    <x v="0"/>
    <x v="1"/>
    <x v="0"/>
    <x v="0"/>
    <x v="0"/>
    <x v="0"/>
    <x v="0"/>
    <x v="0"/>
    <n v="42267.32"/>
    <x v="0"/>
    <x v="0"/>
    <n v="42267.32"/>
    <x v="1"/>
    <x v="0"/>
    <x v="0"/>
    <x v="0"/>
    <x v="0"/>
    <x v="0"/>
    <x v="0"/>
    <x v="0"/>
    <x v="0"/>
    <x v="0"/>
    <x v="0"/>
    <x v="0"/>
    <x v="0"/>
    <x v="0"/>
    <x v="1"/>
    <x v="1"/>
    <x v="1"/>
    <x v="1"/>
    <x v="1"/>
    <x v="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676974.42"/>
    <x v="0"/>
    <x v="0"/>
    <x v="0"/>
    <x v="0"/>
    <x v="0"/>
    <x v="0"/>
    <x v="0"/>
    <x v="0"/>
    <n v="676974.42"/>
    <n v="596.64"/>
    <n v="676377.78"/>
    <n v="2046941.74"/>
    <x v="1"/>
    <x v="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339595.01"/>
    <n v="723239.39"/>
    <n v="701443.24"/>
    <n v="29270.17"/>
    <x v="0"/>
    <x v="0"/>
    <n v="671896.04"/>
    <x v="0"/>
    <x v="0"/>
    <n v="277.02999999999997"/>
    <x v="0"/>
    <x v="0"/>
    <x v="0"/>
    <x v="1"/>
    <x v="0"/>
    <x v="0"/>
    <x v="0"/>
    <x v="1"/>
    <x v="0"/>
    <x v="0"/>
    <x v="0"/>
    <x v="0"/>
    <x v="0"/>
    <x v="0"/>
    <x v="0"/>
    <x v="0"/>
    <x v="0"/>
    <n v="96.48"/>
    <x v="0"/>
    <x v="0"/>
    <x v="0"/>
    <x v="0"/>
    <x v="1"/>
    <n v="0"/>
    <x v="0"/>
    <x v="0"/>
    <x v="0"/>
    <x v="0"/>
    <x v="0"/>
    <x v="0"/>
    <x v="0"/>
    <x v="0"/>
    <x v="0"/>
    <n v="80617.960000000006"/>
    <x v="0"/>
    <n v="70543.679999999993"/>
    <x v="0"/>
    <x v="0"/>
    <n v="20883.68"/>
    <x v="0"/>
    <n v="1291.97"/>
    <x v="0"/>
    <n v="48368.03"/>
    <x v="0"/>
    <x v="1"/>
    <x v="0"/>
    <x v="1"/>
    <x v="0"/>
    <x v="0"/>
    <n v="525536.44999999995"/>
    <n v="271522.13"/>
    <n v="171862.28"/>
    <n v="20530.669999999998"/>
    <x v="0"/>
    <n v="22340.59"/>
    <x v="0"/>
    <n v="0"/>
    <n v="12617.34"/>
    <n v="44171.25"/>
    <n v="79144.56"/>
    <n v="23612.74"/>
    <n v="55531.82"/>
    <n v="49526.76"/>
    <n v="1225.25"/>
    <n v="5803.68"/>
    <n v="1053.23"/>
    <n v="15391.45"/>
    <n v="12918.38"/>
    <n v="8628.84"/>
    <n v="4505.93"/>
    <n v="38564.06"/>
    <x v="0"/>
    <n v="5881.72"/>
    <x v="0"/>
    <n v="23668.97"/>
    <x v="0"/>
    <x v="0"/>
    <n v="911.67"/>
    <n v="17123.599999999999"/>
    <x v="0"/>
    <x v="0"/>
    <x v="0"/>
    <x v="0"/>
    <n v="2086.1799999999998"/>
    <n v="12513.39"/>
    <n v="2524.0300000000002"/>
    <x v="0"/>
    <x v="0"/>
    <n v="40156.06"/>
    <x v="0"/>
    <x v="0"/>
    <x v="0"/>
    <x v="0"/>
    <n v="30119.439999999999"/>
    <n v="10036.620000000001"/>
    <x v="0"/>
    <x v="0"/>
    <n v="29499.279999999999"/>
    <n v="8784.24"/>
    <x v="0"/>
    <n v="16249.63"/>
    <n v="4465.41"/>
    <x v="0"/>
    <x v="0"/>
    <x v="0"/>
    <x v="0"/>
    <n v="8381.2999999999993"/>
    <x v="0"/>
    <x v="0"/>
    <x v="1"/>
    <x v="0"/>
    <x v="1"/>
    <x v="1"/>
    <x v="1"/>
    <x v="0"/>
    <n v="1317966.1299999999"/>
    <n v="1152099.3799999999"/>
    <n v="2067.1"/>
    <x v="0"/>
    <n v="2067.1"/>
    <x v="0"/>
    <x v="0"/>
    <x v="0"/>
    <x v="0"/>
    <n v="64168.47"/>
    <x v="0"/>
    <n v="62715.5"/>
    <x v="0"/>
    <x v="1"/>
    <n v="1085863.81"/>
    <n v="0"/>
    <n v="288221.24"/>
    <n v="189439.69"/>
    <n v="448571.94"/>
    <x v="0"/>
    <x v="0"/>
    <x v="0"/>
    <x v="0"/>
    <x v="1"/>
    <x v="0"/>
    <n v="9272.7199999999993"/>
    <x v="0"/>
    <x v="0"/>
    <x v="0"/>
    <x v="0"/>
    <x v="0"/>
    <x v="0"/>
    <x v="0"/>
    <x v="0"/>
    <x v="0"/>
    <x v="0"/>
    <n v="2711.33"/>
    <x v="0"/>
    <x v="0"/>
    <x v="0"/>
    <x v="0"/>
    <x v="0"/>
    <n v="2711.33"/>
    <x v="0"/>
    <x v="0"/>
    <n v="2921.32"/>
    <x v="0"/>
    <n v="2921.32"/>
    <n v="2921.32"/>
    <n v="0"/>
    <n v="17363.29"/>
    <n v="2363.52"/>
    <x v="0"/>
    <x v="0"/>
    <n v="142870.81"/>
    <x v="1"/>
    <x v="0"/>
    <x v="0"/>
    <n v="136558.92000000001"/>
    <n v="0"/>
    <x v="0"/>
    <x v="0"/>
    <n v="33817.64"/>
    <n v="6215.29"/>
    <x v="0"/>
    <n v="27442"/>
    <x v="0"/>
    <x v="0"/>
    <n v="0"/>
    <x v="0"/>
    <x v="0"/>
    <x v="0"/>
    <x v="0"/>
    <x v="0"/>
    <x v="0"/>
    <x v="0"/>
    <x v="0"/>
    <x v="0"/>
    <x v="0"/>
    <x v="0"/>
    <x v="0"/>
    <n v="0"/>
    <x v="0"/>
    <n v="0"/>
    <x v="0"/>
    <x v="0"/>
    <x v="0"/>
    <x v="0"/>
    <x v="0"/>
    <x v="0"/>
    <x v="0"/>
    <x v="0"/>
    <x v="0"/>
    <x v="0"/>
    <n v="84824797.060000002"/>
    <n v="2165343.4500000002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50844.97"/>
    <x v="0"/>
    <n v="46201.4"/>
    <x v="0"/>
    <x v="0"/>
    <x v="0"/>
    <x v="0"/>
    <x v="0"/>
    <x v="0"/>
    <x v="0"/>
    <x v="0"/>
    <x v="0"/>
    <x v="0"/>
    <x v="0"/>
    <x v="0"/>
    <x v="0"/>
    <x v="0"/>
    <x v="0"/>
    <n v="707026.41"/>
    <x v="0"/>
    <n v="52120.12"/>
    <n v="538007.31000000006"/>
    <n v="116898.98"/>
    <x v="0"/>
    <x v="0"/>
    <x v="0"/>
    <x v="0"/>
    <x v="0"/>
    <x v="0"/>
    <x v="0"/>
    <x v="0"/>
    <x v="0"/>
    <n v="66013.850000000006"/>
    <n v="0"/>
    <n v="5967.31"/>
    <n v="6334.71"/>
    <n v="35388.81"/>
    <x v="0"/>
    <x v="0"/>
    <x v="0"/>
    <x v="0"/>
    <x v="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82659453.609999999"/>
    <n v="77815250.890000001"/>
    <x v="0"/>
    <n v="16487101.800000001"/>
    <x v="0"/>
    <n v="61327124.090000004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235058.59"/>
    <x v="0"/>
    <x v="1"/>
    <x v="1"/>
    <x v="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3364859.66"/>
    <x v="0"/>
    <n v="3225355.59"/>
    <x v="0"/>
    <x v="1"/>
    <x v="0"/>
    <x v="0"/>
    <x v="0"/>
    <x v="0"/>
    <x v="0"/>
    <x v="0"/>
    <x v="0"/>
    <x v="0"/>
    <x v="0"/>
    <x v="0"/>
    <x v="0"/>
    <x v="0"/>
    <x v="0"/>
    <x v="0"/>
    <x v="1"/>
    <x v="0"/>
    <n v="228068"/>
    <n v="83636.320000000007"/>
    <n v="760104.2"/>
    <x v="0"/>
    <x v="0"/>
    <x v="0"/>
    <x v="0"/>
    <x v="0"/>
    <x v="0"/>
    <n v="228068"/>
    <n v="83636.320000000007"/>
    <n v="1071808.52"/>
    <n v="0"/>
    <n v="4624371.18"/>
    <n v="3930585.3000000003"/>
    <n v="5917031.9200000009"/>
    <x v="0"/>
    <x v="0"/>
    <x v="0"/>
    <x v="0"/>
    <x v="0"/>
    <n v="0"/>
    <n v="4624371.18"/>
    <n v="3930585.3000000003"/>
    <n v="14471988.399999999"/>
    <n v="0"/>
    <x v="0"/>
    <x v="0"/>
    <n v="0"/>
    <n v="4.9318705424507038E-2"/>
    <x v="0"/>
    <n v="4.9318705424507038E-2"/>
    <n v="2.1278337350928371E-2"/>
    <x v="0"/>
    <n v="2.1278337350928371E-2"/>
    <n v="0.12846038525342277"/>
    <x v="0"/>
    <n v="7.4060902370540888E-2"/>
    <n v="0"/>
    <n v="57725.96"/>
    <n v="41731.050000000003"/>
    <n v="144418.01"/>
    <x v="0"/>
    <x v="0"/>
    <x v="0"/>
    <x v="0"/>
    <x v="0"/>
    <n v="0"/>
    <n v="57725.96"/>
    <n v="41731.050000000003"/>
    <n v="-478933.61"/>
    <n v="0"/>
    <x v="0"/>
    <x v="0"/>
    <n v="0"/>
    <n v="0.25310854657382886"/>
    <x v="0"/>
    <n v="0.25310854657382886"/>
    <n v="0.49895846684789574"/>
    <x v="0"/>
    <n v="0.49895846684789574"/>
    <n v="0.18999764769093502"/>
    <x v="0"/>
    <n v="0.44684624264789385"/>
    <x v="1"/>
    <n v="46893498.960000001"/>
    <n v="23446749.48"/>
    <n v="4085373.48"/>
    <n v="2042686.74"/>
    <n v="-1.8449363327270099E-3"/>
    <n v="-2.117689372184409E-2"/>
    <n v="1051072.8999999999"/>
    <n v="4.4828085910013311E-2"/>
    <n v="353778.1999999999"/>
    <n v="1.4854969865299787"/>
    <n v="543044.26"/>
    <n v="158289.12"/>
    <n v="99053.52"/>
    <n v="77128.12"/>
    <n v="34247.199999999997"/>
    <n v="80312.12"/>
    <n v="58998.559999999998"/>
    <n v="2.3160748165250579E-2"/>
    <n v="0.7690952478482741"/>
    <n v="-171758.25000000009"/>
    <n v="-0.16816895771301682"/>
    <n v="-1.465092209446852E-2"/>
    <n v="0"/>
    <n v="0"/>
    <n v="0"/>
    <n v="0"/>
    <n v="0"/>
    <n v="288221.24"/>
    <n v="4396303.18"/>
    <n v="8526178.6799999997"/>
    <n v="4263089.34"/>
    <n v="0.13521707710681005"/>
    <n v="189439.69"/>
    <n v="3846948.98"/>
    <n v="7794586.5899999999"/>
    <n v="3897293.2949999999"/>
    <n v="9.7216029516197872E-2"/>
    <n v="448571.94"/>
    <n v="5156927.7200000007"/>
    <n v="10261679.109999999"/>
    <n v="5130839.5549999997"/>
    <n v="0.17485323218219403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407378.32"/>
    <n v="2046941.74"/>
    <n v="1339595.01"/>
    <n v="1317966.1299999999"/>
    <n v="-21628.880000000121"/>
    <n v="2025312.8599999999"/>
    <n v="23500794.780000001"/>
    <n v="1755143.01"/>
    <n v="1.1539303911195247"/>
    <n v="21171620.469999999"/>
    <n v="2329174.3100000024"/>
    <n v="9.9110448467990164E-2"/>
    <n v="0.90088955153200978"/>
    <n v="20375712.870000001"/>
    <n v="1.0390615830267145"/>
    <n v="10168293.83"/>
    <x v="1"/>
    <x v="1"/>
    <x v="1"/>
    <x v="1"/>
    <x v="1"/>
    <x v="0"/>
    <x v="0"/>
    <x v="0"/>
    <x v="0"/>
    <x v="0"/>
    <n v="1085863.81"/>
    <n v="13400179.880000001"/>
    <n v="26582444.380000003"/>
    <n v="13291222.190000001"/>
    <n v="0.16339562975886116"/>
    <n v="0.13840850230426516"/>
    <n v="-478933.61"/>
    <x v="0"/>
    <n v="592874.91"/>
    <n v="0.29273250652247379"/>
    <n v="0.52361457048601689"/>
    <n v="142870.81"/>
    <n v="1904070.93"/>
    <n v="1882442.0499999998"/>
    <n v="8.0101207964337603E-2"/>
    <n v="5937221.3099999996"/>
    <n v="1.2526391709548812"/>
    <n v="6.3945954925931955E-2"/>
    <n v="-478933.61"/>
    <n v="2027621.39"/>
    <x v="0"/>
    <n v="2711.33"/>
    <x v="0"/>
    <n v="2711.33"/>
    <x v="0"/>
    <n v="18068158.688999999"/>
    <n v="2025312.8599999999"/>
    <x v="0"/>
    <n v="2025312.8599999999"/>
    <n v="0.11209293071092087"/>
    <x v="0"/>
    <x v="0"/>
    <x v="0"/>
    <n v="19860784.059999999"/>
    <n v="-8760915.5099999998"/>
    <x v="0"/>
    <x v="1"/>
    <n v="3.3231192103511535"/>
    <n v="428859.98999999987"/>
    <n v="434396.15999999992"/>
    <n v="353778.1999999999"/>
    <n v="-171758.25000000006"/>
    <n v="-154483.93000000005"/>
    <n v="-19994.420000000053"/>
    <n v="-21628.880000000052"/>
    <n v="2679190.02"/>
    <n v="2635932.2599999998"/>
    <n v="0"/>
    <n v="0"/>
    <n v="0"/>
    <n v="0"/>
    <n v="0"/>
    <x v="0"/>
    <x v="0"/>
    <x v="0"/>
    <x v="0"/>
    <x v="0"/>
    <x v="0"/>
    <x v="0"/>
    <x v="0"/>
    <x v="0"/>
    <x v="0"/>
    <n v="99527.88"/>
    <n v="191099.15"/>
    <n v="272416.39999999997"/>
    <n v="3833259.75"/>
    <n v="7379.6"/>
    <n v="11241.810000000001"/>
    <n v="15877.699999999999"/>
    <n v="179540.8"/>
    <n v="3633.6"/>
    <n v="5779.91"/>
    <n v="2019.31"/>
    <n v="2595.27"/>
    <n v="62603.19"/>
    <n v="106263.8"/>
    <n v="432389.32"/>
    <n v="3245692.67"/>
    <n v="2646.42"/>
    <n v="3583.66"/>
    <n v="8774.73"/>
    <n v="53883.21"/>
    <x v="0"/>
    <n v="1296.75"/>
    <n v="5331.08"/>
    <n v="8120.47"/>
    <n v="110273.37"/>
    <n v="209691.45"/>
    <n v="325554.36"/>
    <n v="656657.89"/>
    <n v="3854750.65"/>
    <n v="19563.670000000002"/>
    <n v="30369.34"/>
    <n v="44481.619999999995"/>
    <n v="89222.6"/>
    <n v="522855.69"/>
    <n v="10288.76"/>
    <n v="12900.869999999999"/>
    <n v="8692.1299999999992"/>
    <n v="10651.2"/>
    <n v="11078.32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0"/>
    <x v="0"/>
    <x v="0"/>
    <n v="4396303.18"/>
    <n v="214039.90999999997"/>
    <n v="14028.09"/>
    <n v="3846948.98"/>
    <n v="68888.02"/>
    <n v="14748.3"/>
    <n v="5156927.72"/>
    <n v="706492.92"/>
    <n v="53611.279999999992"/>
    <x v="0"/>
    <x v="0"/>
    <x v="0"/>
    <x v="0"/>
    <x v="0"/>
    <x v="0"/>
    <x v="0"/>
    <x v="0"/>
    <x v="0"/>
    <x v="0"/>
    <x v="0"/>
    <x v="0"/>
    <x v="0"/>
    <x v="0"/>
    <x v="0"/>
    <n v="13400179.880000001"/>
    <n v="989420.85000000009"/>
    <n v="82387.670000000013"/>
    <x v="1"/>
    <n v="14471988.399999999"/>
    <n v="2961104.26"/>
    <x v="0"/>
    <x v="0"/>
    <x v="0"/>
    <x v="0"/>
    <x v="0"/>
    <x v="0"/>
    <x v="0"/>
    <x v="0"/>
    <x v="0"/>
    <x v="0"/>
    <x v="0"/>
    <x v="0"/>
  </r>
  <r>
    <x v="0"/>
    <x v="0"/>
    <x v="0"/>
    <x v="2"/>
    <n v="23932354.719999999"/>
    <n v="1409087.66"/>
    <n v="71329.149999999994"/>
    <n v="70829.149999999994"/>
    <x v="0"/>
    <n v="619380.4"/>
    <n v="619380.4"/>
    <x v="0"/>
    <x v="0"/>
    <n v="713283.11"/>
    <x v="0"/>
    <n v="713283.11"/>
    <x v="0"/>
    <x v="0"/>
    <n v="5095"/>
    <n v="5095"/>
    <x v="0"/>
    <x v="0"/>
    <x v="0"/>
    <x v="0"/>
    <x v="0"/>
    <x v="0"/>
    <x v="0"/>
    <x v="0"/>
    <x v="0"/>
    <x v="0"/>
    <x v="0"/>
    <x v="0"/>
    <x v="0"/>
    <x v="0"/>
    <x v="0"/>
    <x v="0"/>
    <n v="2993114.38"/>
    <x v="0"/>
    <x v="0"/>
    <x v="0"/>
    <x v="0"/>
    <x v="0"/>
    <x v="0"/>
    <x v="0"/>
    <x v="0"/>
    <x v="0"/>
    <x v="0"/>
    <x v="0"/>
    <x v="0"/>
    <x v="0"/>
    <x v="0"/>
    <x v="0"/>
    <x v="0"/>
    <x v="0"/>
    <n v="2010736.8"/>
    <x v="2"/>
    <n v="100000"/>
    <x v="1"/>
    <x v="0"/>
    <x v="0"/>
    <n v="869463.04000000004"/>
    <n v="132522.07"/>
    <x v="2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780750.61"/>
    <x v="0"/>
    <x v="0"/>
    <x v="2"/>
    <x v="0"/>
    <x v="0"/>
    <x v="0"/>
    <x v="0"/>
    <x v="0"/>
    <x v="0"/>
    <x v="0"/>
    <x v="0"/>
    <x v="0"/>
    <x v="0"/>
    <x v="0"/>
    <x v="0"/>
    <x v="0"/>
    <x v="0"/>
    <n v="14358255.82"/>
    <n v="0"/>
    <n v="0"/>
    <n v="0"/>
    <n v="0"/>
    <n v="0"/>
    <n v="0"/>
    <n v="4076416.04"/>
    <n v="102849.13"/>
    <n v="183757.19"/>
    <n v="324751.25"/>
    <n v="513050.44"/>
    <n v="2952008.03"/>
    <n v="3391404.11"/>
    <n v="55291.14"/>
    <n v="100504.58"/>
    <n v="136555.98000000001"/>
    <n v="267918.45"/>
    <n v="2831133.96"/>
    <n v="4369991.7"/>
    <n v="97065.32"/>
    <n v="193832.71"/>
    <n v="298026.13"/>
    <n v="606525.41"/>
    <n v="3174542.13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2"/>
    <x v="2"/>
    <x v="2"/>
    <x v="2"/>
    <x v="2"/>
    <x v="2"/>
    <x v="2"/>
    <x v="2"/>
    <x v="2"/>
    <x v="2"/>
    <x v="2"/>
    <x v="2"/>
    <x v="2"/>
    <x v="2"/>
    <x v="2"/>
    <x v="2"/>
    <x v="2"/>
    <x v="2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65139.57"/>
    <n v="7732.6"/>
    <n v="11364.4"/>
    <n v="15754.93"/>
    <n v="29482.36"/>
    <n v="100805.28"/>
    <n v="67580.759999999995"/>
    <n v="2667.1"/>
    <n v="3200.83"/>
    <n v="2879.53"/>
    <n v="5963.3"/>
    <n v="52870"/>
    <n v="641578.43999999994"/>
    <n v="23699.1"/>
    <n v="36547.26"/>
    <n v="51041.14"/>
    <n v="102484.61"/>
    <n v="427806.33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2"/>
    <x v="2"/>
    <x v="2"/>
    <x v="2"/>
    <x v="2"/>
    <x v="2"/>
    <x v="1"/>
    <x v="1"/>
    <x v="1"/>
    <x v="1"/>
    <x v="1"/>
    <x v="1"/>
    <x v="2"/>
    <x v="2"/>
    <x v="2"/>
    <x v="2"/>
    <x v="2"/>
    <x v="2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2168.21"/>
    <n v="3479.38"/>
    <n v="4273.68"/>
    <n v="1374.29"/>
    <n v="1067.25"/>
    <n v="1973.61"/>
    <n v="14961.34"/>
    <x v="0"/>
    <n v="1307.26"/>
    <n v="4058.13"/>
    <n v="1111.53"/>
    <n v="3830.39"/>
    <n v="4654.03"/>
    <n v="54440.03"/>
    <n v="11832.7"/>
    <n v="13181.25"/>
    <n v="6047.99"/>
    <n v="10820.81"/>
    <n v="12557.2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2"/>
    <x v="2"/>
    <x v="2"/>
    <x v="2"/>
    <x v="0"/>
    <x v="0"/>
    <x v="1"/>
    <x v="0"/>
    <x v="1"/>
    <x v="0"/>
    <x v="0"/>
    <x v="0"/>
    <x v="0"/>
    <x v="2"/>
    <x v="2"/>
    <x v="2"/>
    <x v="2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-465423.24"/>
    <n v="0"/>
    <n v="-47598.94"/>
    <n v="-47872.35"/>
    <n v="-138902.99"/>
    <x v="0"/>
    <x v="0"/>
    <x v="0"/>
    <x v="2"/>
    <x v="0"/>
    <x v="0"/>
    <x v="0"/>
    <x v="0"/>
    <x v="0"/>
    <x v="0"/>
    <x v="0"/>
    <x v="0"/>
    <x v="0"/>
    <x v="0"/>
    <x v="0"/>
    <n v="223189.28"/>
    <x v="0"/>
    <x v="0"/>
    <x v="0"/>
    <n v="35310.15"/>
    <x v="0"/>
    <n v="34391.21"/>
    <x v="0"/>
    <x v="2"/>
    <n v="141871.73000000001"/>
    <n v="0"/>
    <n v="38542.620000000003"/>
    <n v="32131.439999999999"/>
    <n v="49351.839999999997"/>
    <x v="0"/>
    <x v="0"/>
    <x v="0"/>
    <x v="0"/>
    <x v="2"/>
    <x v="0"/>
    <x v="0"/>
    <x v="0"/>
    <x v="0"/>
    <x v="0"/>
    <x v="0"/>
    <x v="0"/>
    <n v="4988.3"/>
    <x v="0"/>
    <x v="0"/>
    <n v="3986.97"/>
    <x v="0"/>
    <x v="0"/>
    <x v="0"/>
    <x v="0"/>
    <x v="0"/>
    <n v="3986.97"/>
    <x v="0"/>
    <x v="0"/>
    <x v="0"/>
    <x v="0"/>
    <x v="0"/>
    <x v="0"/>
    <x v="0"/>
    <x v="0"/>
    <x v="0"/>
    <x v="0"/>
    <x v="0"/>
    <n v="69091.740000000005"/>
    <n v="8248.31"/>
    <x v="0"/>
    <x v="0"/>
    <x v="0"/>
    <x v="0"/>
    <x v="2"/>
    <x v="0"/>
    <x v="0"/>
    <n v="50409.48"/>
    <n v="-32059.61"/>
    <x v="0"/>
    <n v="-32059.61"/>
    <n v="3875117.4"/>
    <n v="3669997.4"/>
    <x v="0"/>
    <x v="0"/>
    <x v="2"/>
    <x v="0"/>
    <x v="1"/>
    <x v="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291099.46999999997"/>
    <x v="0"/>
    <x v="0"/>
    <x v="0"/>
    <x v="0"/>
    <n v="58275.71"/>
    <n v="72990.759999999995"/>
    <x v="0"/>
    <x v="0"/>
    <x v="0"/>
    <n v="-913431.72"/>
    <x v="0"/>
    <x v="0"/>
    <n v="-26455.78"/>
    <n v="-79527.42"/>
    <n v="-3473.85"/>
    <x v="0"/>
    <x v="0"/>
    <n v="782490.71"/>
    <n v="14095.78"/>
    <x v="0"/>
    <n v="14095.78"/>
    <x v="0"/>
    <x v="0"/>
    <n v="354026.46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354026.46"/>
    <x v="0"/>
    <x v="0"/>
    <x v="0"/>
    <n v="8967.92"/>
    <x v="0"/>
    <n v="8967.92"/>
    <n v="0"/>
    <x v="0"/>
    <n v="375098.52"/>
    <x v="0"/>
    <x v="0"/>
    <x v="0"/>
    <x v="1"/>
    <x v="2"/>
    <x v="0"/>
    <n v="56668.08"/>
    <n v="-95665.06"/>
    <n v="9892.19"/>
    <x v="0"/>
    <n v="9892.19"/>
    <x v="0"/>
    <x v="0"/>
    <x v="0"/>
    <x v="0"/>
    <n v="21636.54"/>
    <n v="1434.9"/>
    <n v="19417.64"/>
    <x v="0"/>
    <x v="0"/>
    <n v="0"/>
    <n v="-1226.7"/>
    <x v="0"/>
    <x v="0"/>
    <x v="2"/>
    <n v="21882743.719999999"/>
    <n v="20295836.140000001"/>
    <n v="4511169.08"/>
    <n v="4506264.6900000004"/>
    <x v="0"/>
    <x v="0"/>
    <n v="4904.3900000000003"/>
    <x v="0"/>
    <x v="0"/>
    <x v="0"/>
    <x v="0"/>
    <x v="0"/>
    <n v="14698863.66"/>
    <n v="2429493.5699999998"/>
    <n v="3283132.45"/>
    <n v="4753140"/>
    <n v="3803459.28"/>
    <n v="429638.36"/>
    <x v="0"/>
    <x v="2"/>
    <n v="259676.99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419735.35"/>
    <n v="313616.53999999998"/>
    <n v="16.329999999999998"/>
    <x v="0"/>
    <n v="299318.28999999998"/>
    <x v="2"/>
    <x v="0"/>
    <x v="0"/>
    <x v="2"/>
    <x v="0"/>
    <x v="0"/>
    <x v="0"/>
    <x v="2"/>
    <x v="0"/>
    <n v="35352.35"/>
    <x v="0"/>
    <n v="27350.94"/>
    <n v="7002.31"/>
    <n v="999.1"/>
    <x v="1"/>
    <x v="0"/>
    <n v="0"/>
    <n v="22342.66"/>
    <n v="4434.6899999999996"/>
    <n v="17907.97"/>
    <n v="52.56"/>
    <x v="1"/>
    <x v="0"/>
    <x v="0"/>
    <x v="2"/>
    <x v="0"/>
    <x v="0"/>
    <x v="0"/>
    <x v="0"/>
    <x v="0"/>
    <x v="0"/>
    <n v="48371.24"/>
    <x v="0"/>
    <x v="0"/>
    <n v="48371.24"/>
    <x v="2"/>
    <x v="0"/>
    <x v="0"/>
    <x v="0"/>
    <x v="0"/>
    <x v="0"/>
    <x v="0"/>
    <x v="0"/>
    <x v="0"/>
    <x v="0"/>
    <x v="0"/>
    <x v="0"/>
    <x v="0"/>
    <x v="0"/>
    <x v="2"/>
    <x v="2"/>
    <x v="2"/>
    <x v="2"/>
    <x v="2"/>
    <x v="2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671287.54"/>
    <x v="0"/>
    <x v="0"/>
    <x v="0"/>
    <x v="0"/>
    <x v="0"/>
    <x v="0"/>
    <x v="0"/>
    <x v="0"/>
    <n v="671287.54"/>
    <n v="617.64"/>
    <n v="670669.9"/>
    <n v="2056701.74"/>
    <x v="2"/>
    <x v="2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531079.18"/>
    <n v="843732.19"/>
    <n v="818804.42"/>
    <n v="33675.699999999997"/>
    <x v="0"/>
    <x v="0"/>
    <n v="784711.43"/>
    <x v="0"/>
    <x v="0"/>
    <n v="417.29"/>
    <x v="0"/>
    <x v="0"/>
    <x v="0"/>
    <x v="2"/>
    <x v="0"/>
    <x v="0"/>
    <x v="0"/>
    <x v="2"/>
    <x v="0"/>
    <x v="0"/>
    <x v="0"/>
    <x v="0"/>
    <x v="0"/>
    <x v="0"/>
    <x v="0"/>
    <x v="0"/>
    <x v="0"/>
    <n v="96.48"/>
    <x v="0"/>
    <x v="0"/>
    <x v="0"/>
    <x v="0"/>
    <x v="1"/>
    <n v="0"/>
    <x v="0"/>
    <x v="0"/>
    <x v="0"/>
    <x v="0"/>
    <x v="0"/>
    <x v="0"/>
    <x v="0"/>
    <x v="0"/>
    <x v="0"/>
    <n v="72059.69"/>
    <x v="0"/>
    <n v="57033.31"/>
    <x v="0"/>
    <x v="0"/>
    <n v="12293.56"/>
    <x v="0"/>
    <n v="8282.6299999999992"/>
    <x v="0"/>
    <n v="36457.120000000003"/>
    <x v="0"/>
    <x v="2"/>
    <x v="0"/>
    <x v="2"/>
    <x v="0"/>
    <x v="0"/>
    <n v="605276.98"/>
    <n v="310234.34000000003"/>
    <n v="199074.02"/>
    <n v="23779.47"/>
    <x v="0"/>
    <n v="25798.86"/>
    <x v="0"/>
    <n v="0"/>
    <n v="14550.62"/>
    <n v="47031.37"/>
    <n v="93556.78"/>
    <n v="26853.59"/>
    <n v="66703.19"/>
    <n v="57103.69"/>
    <n v="1287.4100000000001"/>
    <n v="6755.68"/>
    <n v="1053.23"/>
    <n v="17667.439999999999"/>
    <n v="13673.25"/>
    <n v="9993.92"/>
    <n v="6672.76"/>
    <n v="43969.07"/>
    <x v="0"/>
    <n v="7198.29"/>
    <x v="0"/>
    <n v="27757.41"/>
    <x v="0"/>
    <x v="0"/>
    <n v="911.67"/>
    <n v="20157.23"/>
    <x v="0"/>
    <x v="0"/>
    <x v="0"/>
    <x v="0"/>
    <n v="2476.36"/>
    <n v="14724.55"/>
    <n v="2956.32"/>
    <x v="0"/>
    <x v="0"/>
    <n v="47371.839999999997"/>
    <x v="0"/>
    <x v="0"/>
    <x v="0"/>
    <x v="0"/>
    <n v="35501.910000000003"/>
    <n v="11869.93"/>
    <x v="0"/>
    <x v="0"/>
    <n v="32884.03"/>
    <n v="9812.91"/>
    <x v="0"/>
    <n v="17963.11"/>
    <n v="5108.01"/>
    <x v="0"/>
    <x v="0"/>
    <x v="0"/>
    <x v="0"/>
    <n v="8190.41"/>
    <x v="0"/>
    <x v="0"/>
    <x v="2"/>
    <x v="0"/>
    <x v="1"/>
    <x v="1"/>
    <x v="1"/>
    <x v="0"/>
    <n v="1523988.44"/>
    <n v="1355566.78"/>
    <n v="2379.3200000000002"/>
    <x v="0"/>
    <n v="2379.3200000000002"/>
    <x v="0"/>
    <x v="0"/>
    <x v="0"/>
    <x v="0"/>
    <n v="75890.31"/>
    <x v="0"/>
    <n v="74221.37"/>
    <x v="0"/>
    <x v="2"/>
    <n v="1277297.1499999999"/>
    <n v="0"/>
    <n v="341918.07"/>
    <n v="219511.82"/>
    <n v="531258.72"/>
    <x v="0"/>
    <x v="0"/>
    <x v="0"/>
    <x v="0"/>
    <x v="2"/>
    <x v="0"/>
    <n v="11146.06"/>
    <x v="0"/>
    <x v="0"/>
    <x v="0"/>
    <x v="0"/>
    <x v="0"/>
    <x v="0"/>
    <x v="0"/>
    <x v="0"/>
    <x v="0"/>
    <x v="0"/>
    <n v="4445.5600000000004"/>
    <x v="0"/>
    <x v="0"/>
    <x v="0"/>
    <x v="0"/>
    <x v="0"/>
    <n v="4445.5600000000004"/>
    <x v="0"/>
    <x v="0"/>
    <n v="3437.2"/>
    <x v="0"/>
    <n v="3437.2"/>
    <n v="3437.2"/>
    <n v="0"/>
    <n v="17363.29"/>
    <n v="2363.52"/>
    <x v="0"/>
    <x v="0"/>
    <n v="143175.60999999999"/>
    <x v="2"/>
    <x v="0"/>
    <x v="0"/>
    <n v="136692.22"/>
    <n v="20.010000000000002"/>
    <x v="0"/>
    <x v="0"/>
    <n v="33930.93"/>
    <n v="6228.47"/>
    <x v="0"/>
    <n v="27442"/>
    <x v="0"/>
    <x v="0"/>
    <n v="0"/>
    <x v="0"/>
    <x v="0"/>
    <x v="0"/>
    <x v="0"/>
    <x v="0"/>
    <x v="0"/>
    <x v="0"/>
    <x v="0"/>
    <x v="0"/>
    <x v="0"/>
    <x v="0"/>
    <x v="0"/>
    <n v="0"/>
    <x v="0"/>
    <n v="0"/>
    <x v="0"/>
    <x v="0"/>
    <x v="0"/>
    <x v="0"/>
    <x v="0"/>
    <x v="0"/>
    <x v="0"/>
    <x v="0"/>
    <x v="0"/>
    <x v="0"/>
    <n v="86908641.099999994"/>
    <n v="2178513.2400000002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50824.959999999999"/>
    <x v="0"/>
    <n v="46181.39"/>
    <x v="0"/>
    <x v="0"/>
    <x v="0"/>
    <x v="0"/>
    <x v="0"/>
    <x v="0"/>
    <x v="0"/>
    <x v="0"/>
    <x v="0"/>
    <x v="0"/>
    <x v="0"/>
    <x v="0"/>
    <x v="0"/>
    <x v="0"/>
    <x v="0"/>
    <n v="706418.32"/>
    <x v="0"/>
    <n v="51512.03"/>
    <n v="538007.31000000006"/>
    <n v="116898.98"/>
    <x v="0"/>
    <x v="0"/>
    <x v="0"/>
    <x v="0"/>
    <x v="0"/>
    <x v="0"/>
    <x v="0"/>
    <x v="0"/>
    <x v="0"/>
    <n v="79811.740000000005"/>
    <n v="0"/>
    <n v="6383.67"/>
    <n v="6811.23"/>
    <n v="40542.870000000003"/>
    <x v="0"/>
    <x v="0"/>
    <x v="0"/>
    <x v="0"/>
    <x v="2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84730127.859999999"/>
    <n v="79617626.790000007"/>
    <x v="0"/>
    <n v="16886301.800000001"/>
    <x v="0"/>
    <n v="62727954.990000002"/>
    <x v="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231048.95999999999"/>
    <x v="0"/>
    <x v="2"/>
    <x v="2"/>
    <x v="2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3637167.64"/>
    <x v="0"/>
    <n v="3494179.89"/>
    <x v="0"/>
    <x v="2"/>
    <x v="0"/>
    <x v="0"/>
    <x v="0"/>
    <x v="0"/>
    <x v="0"/>
    <x v="0"/>
    <x v="0"/>
    <x v="0"/>
    <x v="0"/>
    <x v="0"/>
    <x v="0"/>
    <x v="0"/>
    <x v="0"/>
    <x v="0"/>
    <x v="2"/>
    <x v="0"/>
    <n v="246276.63"/>
    <n v="121510.56999999999"/>
    <n v="1131731.03"/>
    <x v="0"/>
    <x v="0"/>
    <x v="0"/>
    <x v="0"/>
    <x v="0"/>
    <x v="0"/>
    <n v="246276.63"/>
    <n v="121510.56999999999"/>
    <n v="1499518.23"/>
    <n v="0"/>
    <n v="4811704.38"/>
    <n v="3886572.8499999996"/>
    <n v="6125401.8300000001"/>
    <x v="0"/>
    <x v="0"/>
    <x v="0"/>
    <x v="0"/>
    <x v="0"/>
    <n v="0"/>
    <n v="4811704.38"/>
    <n v="3886572.8499999996"/>
    <n v="14823679.060000001"/>
    <n v="0"/>
    <x v="0"/>
    <x v="0"/>
    <n v="0"/>
    <n v="5.1182826406305539E-2"/>
    <x v="0"/>
    <n v="5.1182826406305539E-2"/>
    <n v="3.1264194623291323E-2"/>
    <x v="0"/>
    <n v="3.1264194623291323E-2"/>
    <n v="0.18476029188112872"/>
    <x v="0"/>
    <n v="0.10115695462176311"/>
    <n v="0"/>
    <n v="47598.94"/>
    <n v="47872.35"/>
    <n v="138902.99"/>
    <x v="0"/>
    <x v="0"/>
    <x v="0"/>
    <x v="0"/>
    <x v="0"/>
    <n v="0"/>
    <n v="47598.94"/>
    <n v="47872.35"/>
    <n v="-465423.24"/>
    <n v="0"/>
    <x v="0"/>
    <x v="0"/>
    <n v="0"/>
    <n v="0.19327428672383573"/>
    <x v="0"/>
    <n v="0.19327428672383573"/>
    <n v="0.39397683674761791"/>
    <x v="0"/>
    <n v="0.39397683674761791"/>
    <n v="0.12273498412427553"/>
    <x v="0"/>
    <n v="0.31038184844208261"/>
    <x v="2"/>
    <n v="70825853.680000007"/>
    <n v="23608617.893333334"/>
    <n v="6142075.2199999997"/>
    <n v="2047358.4066666665"/>
    <n v="-5.1487784421071995E-4"/>
    <n v="-5.9371892318085999E-3"/>
    <n v="1037617.6799999999"/>
    <n v="4.3950801554249623E-2"/>
    <n v="447561.18000000011"/>
    <n v="1.3523893649578809"/>
    <n v="531830.2971428571"/>
    <n v="160383.0514285714"/>
    <n v="97892.040000000008"/>
    <n v="75375.548571428561"/>
    <n v="34555.251428571428"/>
    <n v="81208.868571428568"/>
    <n v="56372.622857142858"/>
    <n v="2.2526956027063189E-2"/>
    <n v="0.77166339384385652"/>
    <n v="-157715.7999999999"/>
    <n v="-0.13205794450876623"/>
    <n v="-1.1452171578984739E-2"/>
    <n v="0"/>
    <n v="0"/>
    <n v="0"/>
    <n v="0"/>
    <n v="0"/>
    <n v="341918.07"/>
    <n v="4565427.75"/>
    <n v="13091606.43"/>
    <n v="4363868.8099999996"/>
    <n v="0.13431780110207825"/>
    <n v="219511.82"/>
    <n v="3765062.28"/>
    <n v="11559648.869999999"/>
    <n v="3853216.2899999996"/>
    <n v="9.7660226891352953E-2"/>
    <n v="531258.72"/>
    <n v="4993670.8"/>
    <n v="15255349.91"/>
    <n v="5085116.6366666667"/>
    <n v="0.17909701966692829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409087.66"/>
    <n v="2056701.74"/>
    <n v="1531079.18"/>
    <n v="1523988.44"/>
    <n v="-7090.7399999999907"/>
    <n v="2049611"/>
    <n v="23932354.719999999"/>
    <n v="2227344.9699999997"/>
    <n v="0.92020366292878297"/>
    <n v="21009205.199999999"/>
    <n v="2923149.5199999996"/>
    <n v="0.12214216086130282"/>
    <n v="0.87785783913869719"/>
    <n v="20786816.440000001"/>
    <n v="1.0106985483150781"/>
    <n v="10223795.1"/>
    <x v="2"/>
    <x v="2"/>
    <x v="2"/>
    <x v="2"/>
    <x v="2"/>
    <x v="0"/>
    <x v="0"/>
    <x v="0"/>
    <x v="0"/>
    <x v="0"/>
    <n v="1277297.1499999999"/>
    <n v="13324160.83"/>
    <n v="39906605.210000001"/>
    <n v="13302201.736666666"/>
    <n v="0.16460825812821805"/>
    <n v="0.13782432513734552"/>
    <n v="-465423.24"/>
    <x v="0"/>
    <n v="1034094.99"/>
    <n v="0.50453231857167047"/>
    <n v="0.72908881284847848"/>
    <n v="143175.60999999999"/>
    <n v="1913526.13"/>
    <n v="1906435.3900000001"/>
    <n v="7.9659331992384924E-2"/>
    <n v="6533674.1600000001"/>
    <n v="1.2730059050369951"/>
    <n v="6.2575775711008919E-2"/>
    <n v="-465423.24"/>
    <n v="2051919.53"/>
    <x v="0"/>
    <n v="4445.5600000000004"/>
    <x v="0"/>
    <n v="4445.5600000000004"/>
    <x v="0"/>
    <n v="18504407.348999999"/>
    <n v="2049611"/>
    <x v="0"/>
    <n v="2049611"/>
    <n v="0.1107633960571433"/>
    <x v="0"/>
    <x v="0"/>
    <x v="0"/>
    <n v="20295836.140000001"/>
    <n v="-8814707.4399999995"/>
    <x v="0"/>
    <x v="2"/>
    <n v="3.2868837038339218"/>
    <n v="511834.59000000008"/>
    <n v="519620.87000000011"/>
    <n v="447561.18000000011"/>
    <n v="-157715.79999999987"/>
    <n v="-140441.47999999986"/>
    <n v="-5456.2799999998788"/>
    <n v="-7090.7399999998788"/>
    <n v="2624707.1657142858"/>
    <n v="2612551.6114285714"/>
    <n v="0"/>
    <n v="0"/>
    <n v="0"/>
    <n v="0"/>
    <n v="0"/>
    <x v="0"/>
    <x v="0"/>
    <x v="0"/>
    <x v="0"/>
    <x v="0"/>
    <x v="0"/>
    <x v="0"/>
    <x v="0"/>
    <x v="0"/>
    <x v="0"/>
    <n v="107847.65000000001"/>
    <n v="192147.14"/>
    <n v="337744.97"/>
    <n v="3927687.9899999998"/>
    <n v="8528.6200000000008"/>
    <n v="12271.63"/>
    <n v="17411.77"/>
    <n v="194739.84"/>
    <n v="3739.7200000000003"/>
    <n v="4944.54"/>
    <n v="1599.65"/>
    <n v="3040.8599999999997"/>
    <n v="59243.14"/>
    <n v="106833.41"/>
    <n v="429397.94"/>
    <n v="3169587.79"/>
    <n v="2851.1"/>
    <n v="3472.99"/>
    <n v="9746.58"/>
    <n v="90371.199999999997"/>
    <x v="0"/>
    <n v="1414.62"/>
    <n v="5169.66"/>
    <n v="8484.42"/>
    <n v="104069.74"/>
    <n v="203440.69"/>
    <n v="313245.53999999998"/>
    <n v="640768.88"/>
    <n v="3732145.9499999997"/>
    <n v="28586.94"/>
    <n v="43107.37"/>
    <n v="61341.31"/>
    <n v="125033"/>
    <n v="814336.01"/>
    <n v="13303.490000000002"/>
    <n v="16550.97"/>
    <n v="6093.8499999999995"/>
    <n v="10820.81"/>
    <n v="12557.2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0"/>
    <x v="0"/>
    <x v="0"/>
    <n v="4565427.75"/>
    <n v="232951.86"/>
    <n v="13324.77"/>
    <n v="3765062.2800000003"/>
    <n v="106441.87"/>
    <n v="15068.7"/>
    <n v="4993670.8"/>
    <n v="1072404.6299999999"/>
    <n v="59326.400000000001"/>
    <x v="0"/>
    <x v="0"/>
    <x v="0"/>
    <x v="0"/>
    <x v="0"/>
    <x v="0"/>
    <x v="0"/>
    <x v="0"/>
    <x v="0"/>
    <x v="0"/>
    <x v="0"/>
    <x v="0"/>
    <x v="0"/>
    <x v="0"/>
    <x v="0"/>
    <n v="13324160.829999998"/>
    <n v="1411798.3599999999"/>
    <n v="87719.87000000001"/>
    <x v="2"/>
    <n v="14823679.060000001"/>
    <n v="2993114.38"/>
    <x v="0"/>
    <x v="0"/>
    <x v="0"/>
    <x v="0"/>
    <x v="0"/>
    <x v="0"/>
    <x v="0"/>
    <x v="0"/>
    <x v="0"/>
    <x v="0"/>
    <x v="0"/>
    <x v="0"/>
  </r>
  <r>
    <x v="0"/>
    <x v="0"/>
    <x v="0"/>
    <x v="3"/>
    <n v="24187190.170000002"/>
    <n v="1480779.69"/>
    <n v="58902.76"/>
    <n v="58402.76"/>
    <x v="0"/>
    <n v="520513.71"/>
    <n v="520513.71"/>
    <x v="0"/>
    <x v="0"/>
    <n v="894129.22"/>
    <x v="0"/>
    <n v="894129.22"/>
    <x v="0"/>
    <x v="0"/>
    <n v="7234"/>
    <n v="7234"/>
    <x v="0"/>
    <x v="0"/>
    <x v="0"/>
    <x v="0"/>
    <x v="0"/>
    <x v="0"/>
    <x v="0"/>
    <x v="0"/>
    <x v="0"/>
    <x v="0"/>
    <x v="0"/>
    <x v="0"/>
    <x v="0"/>
    <x v="0"/>
    <x v="0"/>
    <x v="0"/>
    <n v="3014759.19"/>
    <x v="0"/>
    <x v="0"/>
    <x v="0"/>
    <x v="0"/>
    <x v="0"/>
    <x v="0"/>
    <x v="0"/>
    <x v="0"/>
    <x v="0"/>
    <x v="0"/>
    <x v="0"/>
    <x v="0"/>
    <x v="0"/>
    <x v="0"/>
    <x v="0"/>
    <x v="0"/>
    <x v="0"/>
    <n v="2024596.68"/>
    <x v="3"/>
    <n v="202707.64"/>
    <x v="1"/>
    <x v="0"/>
    <x v="0"/>
    <n v="426628.6"/>
    <n v="215003.85"/>
    <x v="3"/>
    <x v="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788535.54"/>
    <x v="0"/>
    <x v="0"/>
    <x v="3"/>
    <x v="0"/>
    <x v="0"/>
    <x v="0"/>
    <x v="0"/>
    <x v="0"/>
    <x v="0"/>
    <x v="0"/>
    <x v="0"/>
    <x v="0"/>
    <x v="0"/>
    <x v="0"/>
    <x v="0"/>
    <x v="0"/>
    <x v="0"/>
    <n v="14522541.17"/>
    <n v="0"/>
    <n v="0"/>
    <n v="0"/>
    <n v="0"/>
    <n v="0"/>
    <n v="0"/>
    <n v="4055952.98"/>
    <n v="89646.03"/>
    <n v="182171.21"/>
    <n v="322350.09000000003"/>
    <n v="504264.09"/>
    <n v="2957521.56"/>
    <n v="3495179.24"/>
    <n v="52320.61"/>
    <n v="96359.96"/>
    <n v="130392.99"/>
    <n v="263633.09999999998"/>
    <n v="2952472.58"/>
    <n v="4743359.21"/>
    <n v="106315.52"/>
    <n v="204944.36"/>
    <n v="316368.76"/>
    <n v="641197.78"/>
    <n v="3474532.79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3"/>
    <x v="3"/>
    <x v="3"/>
    <x v="3"/>
    <x v="3"/>
    <x v="3"/>
    <x v="3"/>
    <x v="3"/>
    <x v="3"/>
    <x v="3"/>
    <x v="3"/>
    <x v="3"/>
    <x v="3"/>
    <x v="3"/>
    <x v="3"/>
    <x v="3"/>
    <x v="3"/>
    <x v="3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28672.81"/>
    <n v="6840.31"/>
    <n v="10102.030000000001"/>
    <n v="13482.59"/>
    <n v="25537.66"/>
    <n v="72710.22"/>
    <n v="83010.52"/>
    <n v="4142.72"/>
    <n v="6045.06"/>
    <n v="5806.83"/>
    <n v="12038.81"/>
    <n v="54977.1"/>
    <n v="419220.4"/>
    <n v="18573.169999999998"/>
    <n v="27651.54"/>
    <n v="39028.400000000001"/>
    <n v="74097.34"/>
    <n v="259869.95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3"/>
    <x v="3"/>
    <x v="3"/>
    <x v="3"/>
    <x v="3"/>
    <x v="3"/>
    <x v="0"/>
    <x v="0"/>
    <x v="0"/>
    <x v="0"/>
    <x v="0"/>
    <x v="0"/>
    <x v="3"/>
    <x v="3"/>
    <x v="3"/>
    <x v="3"/>
    <x v="3"/>
    <x v="3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2020.04"/>
    <n v="2636.34"/>
    <n v="4205.1000000000004"/>
    <n v="1685.83"/>
    <n v="1339.81"/>
    <n v="2152.96"/>
    <n v="16967.27"/>
    <x v="0"/>
    <n v="2005.93"/>
    <n v="4988.22"/>
    <n v="1121.49"/>
    <n v="3864.7"/>
    <n v="4986.93"/>
    <n v="54371.55"/>
    <n v="8200.8799999999992"/>
    <n v="14091.92"/>
    <n v="6499.63"/>
    <n v="11516.33"/>
    <n v="14062.79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3"/>
    <x v="3"/>
    <x v="3"/>
    <x v="3"/>
    <x v="1"/>
    <x v="0"/>
    <x v="0"/>
    <x v="0"/>
    <x v="0"/>
    <x v="0"/>
    <x v="0"/>
    <x v="0"/>
    <x v="0"/>
    <x v="3"/>
    <x v="3"/>
    <x v="3"/>
    <x v="3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-506769.75"/>
    <n v="0"/>
    <n v="-49117.62"/>
    <n v="-49275.25"/>
    <n v="-160388.21"/>
    <x v="0"/>
    <x v="0"/>
    <x v="0"/>
    <x v="3"/>
    <x v="0"/>
    <x v="0"/>
    <x v="0"/>
    <x v="0"/>
    <x v="0"/>
    <x v="0"/>
    <x v="0"/>
    <x v="0"/>
    <x v="0"/>
    <x v="0"/>
    <x v="0"/>
    <n v="222169.49"/>
    <x v="0"/>
    <x v="0"/>
    <x v="0"/>
    <n v="25290.23"/>
    <x v="0"/>
    <n v="24155.47"/>
    <x v="0"/>
    <x v="3"/>
    <n v="147405.68"/>
    <n v="0"/>
    <n v="37379.660000000003"/>
    <n v="32661.4"/>
    <n v="53357.16"/>
    <x v="0"/>
    <x v="0"/>
    <x v="0"/>
    <x v="0"/>
    <x v="3"/>
    <x v="0"/>
    <x v="0"/>
    <x v="0"/>
    <x v="0"/>
    <x v="0"/>
    <x v="0"/>
    <x v="0"/>
    <n v="5957.78"/>
    <x v="0"/>
    <x v="0"/>
    <n v="4068.5"/>
    <x v="0"/>
    <x v="0"/>
    <x v="0"/>
    <x v="0"/>
    <x v="0"/>
    <n v="4068.5"/>
    <x v="0"/>
    <x v="0"/>
    <x v="0"/>
    <x v="0"/>
    <x v="0"/>
    <x v="0"/>
    <x v="0"/>
    <x v="0"/>
    <x v="0"/>
    <x v="0"/>
    <x v="0"/>
    <n v="69615.05"/>
    <n v="8293.14"/>
    <x v="0"/>
    <x v="0"/>
    <x v="0"/>
    <x v="0"/>
    <x v="3"/>
    <x v="0"/>
    <x v="0"/>
    <n v="50908.41"/>
    <n v="-30167.75"/>
    <x v="0"/>
    <n v="-30167.75"/>
    <n v="3877641.4"/>
    <n v="3670521.4"/>
    <x v="0"/>
    <x v="0"/>
    <x v="3"/>
    <x v="0"/>
    <x v="2"/>
    <x v="1"/>
    <x v="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288834.48"/>
    <x v="0"/>
    <x v="0"/>
    <x v="0"/>
    <x v="0"/>
    <n v="58275.71"/>
    <n v="73785.77"/>
    <x v="0"/>
    <x v="0"/>
    <x v="0"/>
    <n v="-916491.72"/>
    <x v="0"/>
    <x v="0"/>
    <n v="-26868.6"/>
    <n v="-81742.31"/>
    <n v="-3906.14"/>
    <x v="0"/>
    <x v="0"/>
    <n v="780464.75"/>
    <n v="14200.53"/>
    <x v="0"/>
    <n v="14200.53"/>
    <x v="0"/>
    <x v="0"/>
    <n v="357362.85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357362.85"/>
    <x v="0"/>
    <x v="0"/>
    <x v="0"/>
    <n v="2868.88"/>
    <x v="0"/>
    <n v="2868.88"/>
    <n v="0"/>
    <x v="0"/>
    <n v="375696.52"/>
    <x v="0"/>
    <x v="0"/>
    <x v="0"/>
    <x v="1"/>
    <x v="3"/>
    <x v="0"/>
    <n v="65842.539999999994"/>
    <n v="-110802.98"/>
    <n v="9466.2800000000007"/>
    <x v="0"/>
    <n v="9466.2800000000007"/>
    <x v="0"/>
    <x v="0"/>
    <x v="0"/>
    <x v="0"/>
    <n v="21829.52"/>
    <n v="1627.88"/>
    <n v="19417.64"/>
    <x v="0"/>
    <x v="0"/>
    <n v="0"/>
    <n v="-959.83"/>
    <x v="0"/>
    <x v="0"/>
    <x v="3"/>
    <n v="22150870.489999998"/>
    <n v="20598550.760000002"/>
    <n v="4555971.87"/>
    <n v="4551265.33"/>
    <x v="0"/>
    <x v="0"/>
    <n v="4706.54"/>
    <x v="0"/>
    <x v="0"/>
    <x v="0"/>
    <x v="0"/>
    <x v="0"/>
    <n v="14999019.720000001"/>
    <n v="2248283"/>
    <n v="3626344.6"/>
    <n v="4830257.88"/>
    <n v="3797379.93"/>
    <n v="496754.31"/>
    <x v="0"/>
    <x v="3"/>
    <n v="258527.29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418214.62"/>
    <n v="326755.46999999997"/>
    <n v="18.899999999999999"/>
    <x v="0"/>
    <n v="309524.44"/>
    <x v="3"/>
    <x v="0"/>
    <x v="0"/>
    <x v="3"/>
    <x v="0"/>
    <x v="0"/>
    <x v="0"/>
    <x v="3"/>
    <x v="0"/>
    <n v="29445.05"/>
    <x v="0"/>
    <n v="21479.31"/>
    <n v="6963.97"/>
    <n v="1001.77"/>
    <x v="1"/>
    <x v="0"/>
    <n v="0"/>
    <n v="23493.17"/>
    <n v="5019.24"/>
    <n v="18473.93"/>
    <n v="52.56"/>
    <x v="1"/>
    <x v="0"/>
    <x v="0"/>
    <x v="3"/>
    <x v="0"/>
    <x v="0"/>
    <x v="0"/>
    <x v="0"/>
    <x v="0"/>
    <x v="0"/>
    <n v="37934.97"/>
    <x v="0"/>
    <x v="0"/>
    <n v="37934.97"/>
    <x v="3"/>
    <x v="0"/>
    <x v="0"/>
    <x v="0"/>
    <x v="0"/>
    <x v="0"/>
    <x v="0"/>
    <x v="0"/>
    <x v="0"/>
    <x v="0"/>
    <x v="0"/>
    <x v="0"/>
    <x v="0"/>
    <x v="0"/>
    <x v="3"/>
    <x v="3"/>
    <x v="3"/>
    <x v="3"/>
    <x v="3"/>
    <x v="3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666990.29"/>
    <x v="0"/>
    <x v="0"/>
    <x v="0"/>
    <x v="0"/>
    <x v="0"/>
    <x v="0"/>
    <x v="0"/>
    <x v="0"/>
    <n v="666990.29"/>
    <n v="607.64"/>
    <n v="666382.65"/>
    <n v="2068671.74"/>
    <x v="3"/>
    <x v="3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789412.76"/>
    <n v="964296.05"/>
    <n v="936483.06"/>
    <n v="38100.71"/>
    <x v="0"/>
    <x v="0"/>
    <n v="897823.93"/>
    <x v="0"/>
    <x v="0"/>
    <n v="558.41999999999996"/>
    <x v="0"/>
    <x v="0"/>
    <x v="0"/>
    <x v="3"/>
    <x v="0"/>
    <x v="0"/>
    <x v="0"/>
    <x v="3"/>
    <x v="0"/>
    <x v="0"/>
    <x v="0"/>
    <x v="0"/>
    <x v="0"/>
    <x v="0"/>
    <x v="0"/>
    <x v="0"/>
    <x v="0"/>
    <n v="96.48"/>
    <x v="0"/>
    <x v="0"/>
    <x v="0"/>
    <x v="0"/>
    <x v="1"/>
    <n v="0"/>
    <x v="0"/>
    <x v="0"/>
    <x v="0"/>
    <x v="0"/>
    <x v="0"/>
    <x v="0"/>
    <x v="0"/>
    <x v="0"/>
    <x v="0"/>
    <n v="111247.47"/>
    <x v="0"/>
    <n v="98379.82"/>
    <x v="0"/>
    <x v="0"/>
    <n v="11232.61"/>
    <x v="0"/>
    <n v="8201.7900000000009"/>
    <x v="0"/>
    <n v="78945.42"/>
    <x v="0"/>
    <x v="3"/>
    <x v="0"/>
    <x v="3"/>
    <x v="0"/>
    <x v="0"/>
    <n v="703858.92"/>
    <n v="356742.56"/>
    <n v="226864.02"/>
    <n v="27223.47"/>
    <x v="0"/>
    <n v="29081.85"/>
    <x v="0"/>
    <n v="0"/>
    <n v="16517.38"/>
    <n v="57055.839999999997"/>
    <n v="109194.86"/>
    <n v="30737.23"/>
    <n v="78457.63"/>
    <n v="66054.66"/>
    <n v="1360.38"/>
    <n v="7770.4"/>
    <n v="3065.24"/>
    <n v="19944.86"/>
    <n v="14428.12"/>
    <n v="11311.99"/>
    <n v="8173.67"/>
    <n v="56035.63"/>
    <x v="0"/>
    <n v="8514.86"/>
    <x v="0"/>
    <n v="38507.4"/>
    <x v="0"/>
    <x v="0"/>
    <n v="911.67"/>
    <n v="23217.23"/>
    <x v="0"/>
    <x v="0"/>
    <x v="0"/>
    <x v="0"/>
    <n v="2889.18"/>
    <n v="16939.439999999999"/>
    <n v="3388.61"/>
    <x v="0"/>
    <x v="0"/>
    <n v="54587.62"/>
    <x v="0"/>
    <x v="0"/>
    <x v="0"/>
    <x v="0"/>
    <n v="40884.379999999997"/>
    <n v="13703.24"/>
    <x v="0"/>
    <x v="0"/>
    <n v="38026.36"/>
    <n v="11235.13"/>
    <x v="0"/>
    <n v="21538.23"/>
    <n v="5253"/>
    <x v="0"/>
    <x v="0"/>
    <x v="0"/>
    <x v="0"/>
    <n v="8190.41"/>
    <x v="0"/>
    <x v="0"/>
    <x v="2"/>
    <x v="0"/>
    <x v="1"/>
    <x v="1"/>
    <x v="1"/>
    <x v="0"/>
    <n v="1757060.7"/>
    <n v="1586789.63"/>
    <n v="2645.92"/>
    <x v="0"/>
    <n v="2645.92"/>
    <x v="0"/>
    <x v="0"/>
    <x v="0"/>
    <x v="0"/>
    <n v="89411.82"/>
    <x v="0"/>
    <n v="87527.12"/>
    <x v="0"/>
    <x v="3"/>
    <n v="1494731.89"/>
    <n v="0"/>
    <n v="397360.61"/>
    <n v="249015.38"/>
    <n v="624728.39"/>
    <x v="0"/>
    <x v="0"/>
    <x v="0"/>
    <x v="0"/>
    <x v="3"/>
    <x v="0"/>
    <n v="12585.07"/>
    <x v="0"/>
    <x v="0"/>
    <x v="0"/>
    <x v="0"/>
    <x v="0"/>
    <x v="0"/>
    <x v="0"/>
    <x v="0"/>
    <x v="0"/>
    <x v="0"/>
    <n v="5415.04"/>
    <x v="0"/>
    <x v="0"/>
    <x v="0"/>
    <x v="0"/>
    <x v="0"/>
    <n v="5415.04"/>
    <x v="0"/>
    <x v="0"/>
    <n v="4203.9799999999996"/>
    <x v="0"/>
    <n v="4203.9799999999996"/>
    <n v="4203.9799999999996"/>
    <n v="0"/>
    <n v="17363.29"/>
    <n v="2363.52"/>
    <x v="0"/>
    <x v="0"/>
    <n v="143288.76"/>
    <x v="3"/>
    <x v="0"/>
    <x v="0"/>
    <n v="136692.22"/>
    <n v="20.010000000000002"/>
    <x v="0"/>
    <x v="0"/>
    <n v="33930.93"/>
    <n v="6236.87"/>
    <x v="0"/>
    <n v="27442"/>
    <x v="0"/>
    <x v="0"/>
    <n v="0"/>
    <x v="0"/>
    <x v="0"/>
    <x v="0"/>
    <x v="0"/>
    <x v="0"/>
    <x v="0"/>
    <x v="0"/>
    <x v="0"/>
    <x v="0"/>
    <x v="0"/>
    <x v="0"/>
    <x v="0"/>
    <n v="0"/>
    <x v="0"/>
    <n v="0"/>
    <x v="0"/>
    <x v="0"/>
    <x v="0"/>
    <x v="0"/>
    <x v="0"/>
    <x v="0"/>
    <x v="0"/>
    <x v="0"/>
    <x v="0"/>
    <x v="0"/>
    <n v="88390527.829999998"/>
    <n v="2166754.54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50824.959999999999"/>
    <x v="0"/>
    <n v="46181.39"/>
    <x v="0"/>
    <x v="0"/>
    <x v="0"/>
    <x v="0"/>
    <x v="0"/>
    <x v="0"/>
    <x v="0"/>
    <x v="0"/>
    <x v="0"/>
    <x v="0"/>
    <x v="0"/>
    <x v="0"/>
    <x v="0"/>
    <x v="0"/>
    <x v="0"/>
    <n v="705647.78"/>
    <x v="0"/>
    <n v="51201.89"/>
    <n v="537670.07999999996"/>
    <n v="116775.81"/>
    <x v="0"/>
    <x v="0"/>
    <x v="0"/>
    <x v="0"/>
    <x v="0"/>
    <x v="0"/>
    <x v="0"/>
    <x v="0"/>
    <x v="0"/>
    <n v="68823.58"/>
    <n v="0"/>
    <n v="5875.93"/>
    <n v="7331.39"/>
    <n v="36963.22"/>
    <x v="0"/>
    <x v="0"/>
    <x v="0"/>
    <x v="0"/>
    <x v="3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86223773.290000007"/>
    <n v="80864419.040000007"/>
    <x v="0"/>
    <n v="17077901.800000001"/>
    <x v="0"/>
    <n v="63723111.229999997"/>
    <x v="2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247988.67"/>
    <x v="0"/>
    <x v="3"/>
    <x v="3"/>
    <x v="3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3867081.11"/>
    <x v="0"/>
    <n v="3728781.3"/>
    <x v="0"/>
    <x v="3"/>
    <x v="0"/>
    <x v="0"/>
    <x v="0"/>
    <x v="0"/>
    <x v="0"/>
    <x v="0"/>
    <x v="0"/>
    <x v="0"/>
    <x v="0"/>
    <x v="0"/>
    <x v="0"/>
    <x v="0"/>
    <x v="0"/>
    <x v="0"/>
    <x v="3"/>
    <x v="0"/>
    <n v="183736.63"/>
    <n v="99977.790000000008"/>
    <n v="739518.34"/>
    <x v="0"/>
    <x v="0"/>
    <x v="0"/>
    <x v="0"/>
    <x v="0"/>
    <x v="0"/>
    <n v="183736.63"/>
    <n v="99977.790000000008"/>
    <n v="1023232.76"/>
    <n v="0"/>
    <n v="4811281.7299999995"/>
    <n v="4004229.68"/>
    <n v="6213799.5099999998"/>
    <x v="0"/>
    <x v="0"/>
    <x v="0"/>
    <x v="0"/>
    <x v="0"/>
    <n v="0"/>
    <n v="4811281.7299999995"/>
    <n v="4004229.68"/>
    <n v="15029310.92"/>
    <n v="0"/>
    <x v="0"/>
    <x v="0"/>
    <n v="0"/>
    <n v="3.8188707357197323E-2"/>
    <x v="0"/>
    <n v="3.8188707357197323E-2"/>
    <n v="2.4968045789021769E-2"/>
    <x v="0"/>
    <n v="2.4968045789021769E-2"/>
    <n v="0.11901226275644673"/>
    <x v="0"/>
    <n v="6.8082479991704109E-2"/>
    <n v="0"/>
    <n v="49117.62"/>
    <n v="49275.25"/>
    <n v="160388.21"/>
    <x v="0"/>
    <x v="0"/>
    <x v="0"/>
    <x v="0"/>
    <x v="0"/>
    <n v="0"/>
    <n v="49117.62"/>
    <n v="49275.25"/>
    <n v="-506769.75"/>
    <n v="0"/>
    <x v="0"/>
    <x v="0"/>
    <n v="0"/>
    <n v="0.26732622667564981"/>
    <x v="0"/>
    <n v="0.26732622667564981"/>
    <n v="0.49286196464234705"/>
    <x v="0"/>
    <n v="0.49286196464234705"/>
    <n v="0.2168819910537986"/>
    <x v="0"/>
    <n v="0.49526341396653484"/>
    <x v="3"/>
    <n v="95013043.850000009"/>
    <n v="23753260.962500002"/>
    <n v="8210746.96"/>
    <n v="2052686.74"/>
    <n v="-2.0430074875451001E-3"/>
    <n v="-2.3641254680682691E-2"/>
    <n v="1055788.3800000001"/>
    <n v="4.4448144684925812E-2"/>
    <n v="520768.64999999985"/>
    <n v="1.3515769814484806"/>
    <n v="535113.84"/>
    <n v="163792.29"/>
    <n v="99081.99"/>
    <n v="84053.444999999992"/>
    <n v="34825.845000000001"/>
    <n v="81881.430000000008"/>
    <n v="57039.54"/>
    <n v="2.2528015873054249E-2"/>
    <n v="0.76856647321115013"/>
    <n v="-183090.27000000019"/>
    <n v="-0.13379314030157388"/>
    <n v="-1.156200849363696E-2"/>
    <n v="0"/>
    <n v="0"/>
    <n v="0"/>
    <n v="0"/>
    <n v="0"/>
    <n v="397360.61"/>
    <n v="4627545.0999999996"/>
    <n v="17719151.530000001"/>
    <n v="4429787.8825000003"/>
    <n v="0.13455292461173504"/>
    <n v="249015.38"/>
    <n v="3904251.89"/>
    <n v="15463900.76"/>
    <n v="3865975.19"/>
    <n v="9.6618072192025617E-2"/>
    <n v="624728.39"/>
    <n v="5474281.1699999999"/>
    <n v="20729631.079999998"/>
    <n v="5182407.7699999996"/>
    <n v="0.18082185474185489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480779.69"/>
    <n v="2068671.74"/>
    <n v="1789412.76"/>
    <n v="1757060.7"/>
    <n v="-32352.060000000056"/>
    <n v="2036319.68"/>
    <n v="24187190.170000002"/>
    <n v="1702961.1099999999"/>
    <n v="1.1957523093407576"/>
    <n v="21897578.59"/>
    <n v="2289611.5800000019"/>
    <n v="9.4662156451718257E-2"/>
    <n v="0.90533784354828173"/>
    <n v="21060959.039999999"/>
    <n v="1.039723715734457"/>
    <n v="10430599.470000001"/>
    <x v="3"/>
    <x v="3"/>
    <x v="3"/>
    <x v="3"/>
    <x v="3"/>
    <x v="0"/>
    <x v="0"/>
    <x v="0"/>
    <x v="0"/>
    <x v="0"/>
    <n v="1494731.89"/>
    <n v="14006078.16"/>
    <n v="53912683.370000005"/>
    <n v="13478170.842500001"/>
    <n v="0.16635030533446807"/>
    <n v="0.1419649651258251"/>
    <n v="-506769.75"/>
    <x v="0"/>
    <n v="516463.01"/>
    <n v="0.25362570281695651"/>
    <n v="0.49463273472281299"/>
    <n v="143288.76"/>
    <n v="1925382.98"/>
    <n v="1893030.92"/>
    <n v="7.826584678479831E-2"/>
    <n v="5900660.2199999997"/>
    <n v="1.2439580694792214"/>
    <n v="6.2916788519699882E-2"/>
    <n v="-506769.75"/>
    <n v="2038628.21"/>
    <x v="0"/>
    <n v="5415.04"/>
    <x v="0"/>
    <n v="5415.04"/>
    <x v="0"/>
    <n v="18617418.963999998"/>
    <n v="2036319.68"/>
    <x v="0"/>
    <n v="2036319.68"/>
    <n v="0.10937712063834286"/>
    <x v="0"/>
    <x v="0"/>
    <x v="0"/>
    <n v="20598550.760000002"/>
    <n v="-8949819.7800000012"/>
    <x v="0"/>
    <x v="3"/>
    <n v="3.2439575662537243"/>
    <n v="622493.57999999984"/>
    <n v="632016.11999999988"/>
    <n v="520768.64999999991"/>
    <n v="-183090.27000000014"/>
    <n v="-165815.95000000013"/>
    <n v="-30717.600000000119"/>
    <n v="-32352.060000000118"/>
    <n v="2684119.14"/>
    <n v="2635591.0499999998"/>
    <n v="0"/>
    <n v="0"/>
    <n v="0"/>
    <n v="0"/>
    <n v="0"/>
    <x v="0"/>
    <x v="0"/>
    <x v="0"/>
    <x v="0"/>
    <x v="0"/>
    <x v="0"/>
    <x v="0"/>
    <x v="0"/>
    <x v="0"/>
    <x v="0"/>
    <n v="95526.91"/>
    <n v="191884.46"/>
    <n v="337015.93000000005"/>
    <n v="4003117.8"/>
    <n v="7299.1900000000005"/>
    <n v="10843.69"/>
    <n v="14608.74"/>
    <n v="137935.43"/>
    <n v="2881.5"/>
    <n v="4764.46"/>
    <n v="1855.71"/>
    <n v="3547.91"/>
    <n v="56229.31"/>
    <n v="102470.70000000001"/>
    <n v="420090.63999999996"/>
    <n v="3325461.24"/>
    <n v="4142.72"/>
    <n v="6045.06"/>
    <n v="17845.64"/>
    <n v="54977.1"/>
    <x v="0"/>
    <n v="2005.93"/>
    <n v="6109.71"/>
    <n v="8851.630000000001"/>
    <n v="114795.47"/>
    <n v="216154.49"/>
    <n v="334290.10000000003"/>
    <n v="680508.65"/>
    <n v="4128532.46"/>
    <n v="21016.85"/>
    <n v="31706.03"/>
    <n v="45280.26"/>
    <n v="87950.15"/>
    <n v="494929.2"/>
    <n v="9527.369999999999"/>
    <n v="16657.55"/>
    <n v="6871.81"/>
    <n v="11516.33"/>
    <n v="14062.79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0"/>
    <x v="0"/>
    <x v="0"/>
    <n v="4627545.0999999996"/>
    <n v="170687.05"/>
    <n v="13049.58"/>
    <n v="3904251.89"/>
    <n v="83010.51999999999"/>
    <n v="16967.27"/>
    <n v="5474281.1699999999"/>
    <n v="680882.49"/>
    <n v="58635.85"/>
    <x v="0"/>
    <x v="0"/>
    <x v="0"/>
    <x v="0"/>
    <x v="0"/>
    <x v="0"/>
    <x v="0"/>
    <x v="0"/>
    <x v="0"/>
    <x v="0"/>
    <x v="0"/>
    <x v="0"/>
    <x v="0"/>
    <x v="0"/>
    <x v="0"/>
    <n v="14006078.16"/>
    <n v="934580.06"/>
    <n v="88652.700000000012"/>
    <x v="3"/>
    <n v="15029310.92"/>
    <n v="3014759.19"/>
    <x v="0"/>
    <x v="0"/>
    <x v="0"/>
    <x v="0"/>
    <x v="0"/>
    <x v="0"/>
    <x v="0"/>
    <x v="0"/>
    <x v="0"/>
    <x v="0"/>
    <x v="0"/>
    <x v="0"/>
  </r>
  <r>
    <x v="0"/>
    <x v="0"/>
    <x v="0"/>
    <x v="4"/>
    <n v="23998796.84"/>
    <n v="1212084.3400000001"/>
    <n v="80815.67"/>
    <n v="80315.67"/>
    <x v="0"/>
    <n v="528355.6"/>
    <n v="528355.6"/>
    <x v="0"/>
    <x v="0"/>
    <n v="594082.17000000004"/>
    <x v="0"/>
    <n v="594082.17000000004"/>
    <x v="0"/>
    <x v="0"/>
    <n v="8830.9"/>
    <n v="8830.9"/>
    <x v="0"/>
    <x v="0"/>
    <x v="0"/>
    <x v="0"/>
    <x v="0"/>
    <x v="0"/>
    <x v="0"/>
    <x v="0"/>
    <x v="0"/>
    <x v="0"/>
    <x v="0"/>
    <x v="0"/>
    <x v="0"/>
    <x v="0"/>
    <x v="0"/>
    <x v="0"/>
    <n v="2699365.52"/>
    <x v="0"/>
    <x v="0"/>
    <x v="0"/>
    <x v="0"/>
    <x v="0"/>
    <x v="0"/>
    <x v="0"/>
    <x v="0"/>
    <x v="0"/>
    <x v="0"/>
    <x v="0"/>
    <x v="0"/>
    <x v="0"/>
    <x v="0"/>
    <x v="0"/>
    <x v="0"/>
    <x v="0"/>
    <n v="1697619.56"/>
    <x v="1"/>
    <n v="0"/>
    <x v="1"/>
    <x v="0"/>
    <x v="0"/>
    <n v="237018.32"/>
    <n v="380344.65"/>
    <x v="4"/>
    <x v="2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900367.41"/>
    <x v="0"/>
    <x v="0"/>
    <x v="4"/>
    <x v="1"/>
    <x v="0"/>
    <x v="0"/>
    <x v="0"/>
    <x v="0"/>
    <x v="1"/>
    <x v="0"/>
    <x v="0"/>
    <x v="1"/>
    <x v="0"/>
    <x v="0"/>
    <x v="0"/>
    <x v="0"/>
    <x v="0"/>
    <n v="14770188.91"/>
    <n v="0"/>
    <n v="0"/>
    <n v="0"/>
    <n v="0"/>
    <n v="0"/>
    <n v="0"/>
    <n v="4092108.51"/>
    <n v="102878.58"/>
    <n v="171800.39"/>
    <n v="338258.87"/>
    <n v="488579.69"/>
    <n v="2990590.98"/>
    <n v="3678652.71"/>
    <n v="54329.41"/>
    <n v="94207.63"/>
    <n v="130838.29"/>
    <n v="267546.63"/>
    <n v="3131730.75"/>
    <n v="4821946.12"/>
    <n v="109905.2"/>
    <n v="207478.34"/>
    <n v="322763.76"/>
    <n v="650047.68000000005"/>
    <n v="3531751.14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4"/>
    <x v="4"/>
    <x v="4"/>
    <x v="4"/>
    <x v="4"/>
    <x v="4"/>
    <x v="4"/>
    <x v="4"/>
    <x v="4"/>
    <x v="4"/>
    <x v="4"/>
    <x v="4"/>
    <x v="4"/>
    <x v="4"/>
    <x v="4"/>
    <x v="4"/>
    <x v="4"/>
    <x v="4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52692.29999999999"/>
    <n v="7507.69"/>
    <n v="9811.1299999999992"/>
    <n v="13247.17"/>
    <n v="24271.55"/>
    <n v="97854.76"/>
    <n v="64934.34"/>
    <n v="1882.96"/>
    <n v="3250.82"/>
    <n v="2924.36"/>
    <n v="6056.28"/>
    <n v="50819.92"/>
    <n v="316418.08"/>
    <n v="18560.73"/>
    <n v="24013.73"/>
    <n v="33947.19"/>
    <n v="56867.65"/>
    <n v="183028.7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4"/>
    <x v="4"/>
    <x v="4"/>
    <x v="4"/>
    <x v="4"/>
    <x v="4"/>
    <x v="0"/>
    <x v="0"/>
    <x v="0"/>
    <x v="0"/>
    <x v="0"/>
    <x v="0"/>
    <x v="4"/>
    <x v="4"/>
    <x v="4"/>
    <x v="4"/>
    <x v="4"/>
    <x v="4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3631.72"/>
    <n v="2841.51"/>
    <n v="5021.4399999999996"/>
    <n v="1818.53"/>
    <n v="1355.97"/>
    <n v="2594.27"/>
    <n v="17053.29"/>
    <x v="0"/>
    <n v="1328.55"/>
    <n v="5026.3500000000004"/>
    <n v="1476.26"/>
    <n v="3899.32"/>
    <n v="5322.81"/>
    <n v="56222.1"/>
    <n v="7665.49"/>
    <n v="13219.8"/>
    <n v="8823.41"/>
    <n v="10703"/>
    <n v="15810.4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4"/>
    <x v="4"/>
    <x v="4"/>
    <x v="4"/>
    <x v="2"/>
    <x v="0"/>
    <x v="0"/>
    <x v="0"/>
    <x v="0"/>
    <x v="0"/>
    <x v="0"/>
    <x v="0"/>
    <x v="0"/>
    <x v="4"/>
    <x v="4"/>
    <x v="4"/>
    <x v="4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-548316.71"/>
    <n v="0"/>
    <n v="-64819.22"/>
    <n v="-63111.32"/>
    <n v="-156730.31"/>
    <x v="0"/>
    <x v="0"/>
    <x v="0"/>
    <x v="4"/>
    <x v="0"/>
    <x v="0"/>
    <x v="0"/>
    <x v="0"/>
    <x v="0"/>
    <x v="0"/>
    <x v="0"/>
    <x v="0"/>
    <x v="0"/>
    <x v="0"/>
    <x v="0"/>
    <n v="319585.53999999998"/>
    <x v="0"/>
    <x v="0"/>
    <x v="0"/>
    <n v="29380"/>
    <x v="0"/>
    <n v="29280.67"/>
    <x v="1"/>
    <x v="4"/>
    <n v="155260.67000000001"/>
    <n v="0"/>
    <n v="37767"/>
    <n v="37526.83"/>
    <n v="54091.91"/>
    <x v="0"/>
    <x v="0"/>
    <x v="0"/>
    <x v="0"/>
    <x v="4"/>
    <x v="0"/>
    <x v="0"/>
    <x v="0"/>
    <x v="0"/>
    <x v="0"/>
    <x v="0"/>
    <x v="0"/>
    <n v="5957.78"/>
    <x v="0"/>
    <x v="0"/>
    <n v="3971.58"/>
    <x v="0"/>
    <x v="0"/>
    <x v="0"/>
    <x v="0"/>
    <x v="0"/>
    <n v="3971.58"/>
    <x v="0"/>
    <x v="0"/>
    <x v="0"/>
    <x v="0"/>
    <x v="0"/>
    <x v="0"/>
    <x v="0"/>
    <x v="0"/>
    <x v="0"/>
    <x v="0"/>
    <x v="0"/>
    <n v="129939.62"/>
    <n v="9184.81"/>
    <x v="0"/>
    <x v="0"/>
    <x v="0"/>
    <x v="0"/>
    <x v="4"/>
    <x v="0"/>
    <x v="0"/>
    <n v="109577.62"/>
    <n v="-4924.1099999999997"/>
    <x v="0"/>
    <n v="-4924.1099999999997"/>
    <n v="3914071.29"/>
    <n v="3670521.4"/>
    <x v="1"/>
    <x v="0"/>
    <x v="4"/>
    <x v="1"/>
    <x v="3"/>
    <x v="1"/>
    <x v="2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286556.05"/>
    <x v="0"/>
    <x v="0"/>
    <x v="0"/>
    <x v="0"/>
    <n v="58573.91"/>
    <n v="74040.009999999995"/>
    <x v="0"/>
    <x v="0"/>
    <x v="0"/>
    <n v="-919322.59"/>
    <x v="0"/>
    <x v="0"/>
    <n v="-27266.36"/>
    <n v="-83757.070000000007"/>
    <n v="-4324.49"/>
    <x v="0"/>
    <x v="0"/>
    <n v="796945.19"/>
    <n v="14352.23"/>
    <x v="0"/>
    <n v="14352.23"/>
    <x v="0"/>
    <x v="0"/>
    <n v="362433.65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362433.65"/>
    <x v="0"/>
    <x v="0"/>
    <x v="0"/>
    <n v="1356.26"/>
    <x v="0"/>
    <n v="1356.26"/>
    <n v="0"/>
    <x v="0"/>
    <n v="368994.67"/>
    <x v="0"/>
    <x v="0"/>
    <x v="0"/>
    <x v="1"/>
    <x v="4"/>
    <x v="0"/>
    <n v="58954.14"/>
    <n v="-113604.91"/>
    <n v="8992.0499999999993"/>
    <x v="0"/>
    <n v="8992.0499999999993"/>
    <x v="0"/>
    <x v="0"/>
    <x v="0"/>
    <x v="0"/>
    <n v="41295.86"/>
    <n v="1676.58"/>
    <n v="38835.279999999999"/>
    <x v="0"/>
    <x v="0"/>
    <n v="0"/>
    <n v="-479.53"/>
    <x v="0"/>
    <x v="0"/>
    <x v="4"/>
    <n v="21962767.149999999"/>
    <n v="20396792.510000002"/>
    <n v="4502554.5999999996"/>
    <n v="4490974.54"/>
    <x v="0"/>
    <x v="0"/>
    <n v="11580.06"/>
    <x v="0"/>
    <x v="0"/>
    <x v="0"/>
    <x v="0"/>
    <x v="0"/>
    <n v="14825245.5"/>
    <n v="2574446.79"/>
    <n v="3860440.44"/>
    <n v="4289664.2"/>
    <n v="3598568.4"/>
    <n v="502125.67"/>
    <x v="0"/>
    <x v="4"/>
    <n v="249474.7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446298.72"/>
    <n v="344486.08"/>
    <n v="20.260000000000002"/>
    <x v="0"/>
    <n v="327467.69"/>
    <x v="4"/>
    <x v="0"/>
    <x v="0"/>
    <x v="4"/>
    <x v="0"/>
    <x v="0"/>
    <x v="0"/>
    <x v="4"/>
    <x v="0"/>
    <n v="33099.1"/>
    <x v="0"/>
    <n v="24900.62"/>
    <n v="7187.06"/>
    <n v="1011.42"/>
    <x v="1"/>
    <x v="0"/>
    <n v="0"/>
    <n v="23512.37"/>
    <n v="4414.6499999999996"/>
    <n v="19097.72"/>
    <n v="52.56"/>
    <x v="1"/>
    <x v="0"/>
    <x v="0"/>
    <x v="2"/>
    <x v="0"/>
    <x v="0"/>
    <x v="0"/>
    <x v="0"/>
    <x v="0"/>
    <x v="0"/>
    <n v="45148.61"/>
    <x v="0"/>
    <x v="0"/>
    <n v="45148.61"/>
    <x v="4"/>
    <x v="0"/>
    <x v="0"/>
    <x v="0"/>
    <x v="0"/>
    <x v="0"/>
    <x v="0"/>
    <x v="0"/>
    <x v="0"/>
    <x v="0"/>
    <x v="0"/>
    <x v="0"/>
    <x v="0"/>
    <x v="0"/>
    <x v="4"/>
    <x v="4"/>
    <x v="4"/>
    <x v="4"/>
    <x v="4"/>
    <x v="4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685914.62"/>
    <x v="0"/>
    <x v="0"/>
    <x v="0"/>
    <x v="0"/>
    <x v="0"/>
    <x v="0"/>
    <x v="0"/>
    <x v="0"/>
    <n v="685914.62"/>
    <n v="1507.64"/>
    <n v="684406.98"/>
    <n v="2081851.74"/>
    <x v="4"/>
    <x v="4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2030585.45"/>
    <n v="1081337.8400000001"/>
    <n v="1050802.47"/>
    <n v="42474.64"/>
    <x v="0"/>
    <x v="0"/>
    <n v="1007634.42"/>
    <x v="0"/>
    <x v="0"/>
    <n v="693.41"/>
    <x v="0"/>
    <x v="0"/>
    <x v="0"/>
    <x v="4"/>
    <x v="0"/>
    <x v="0"/>
    <x v="0"/>
    <x v="4"/>
    <x v="0"/>
    <x v="0"/>
    <x v="0"/>
    <x v="0"/>
    <x v="0"/>
    <x v="0"/>
    <x v="0"/>
    <x v="0"/>
    <x v="0"/>
    <n v="2626.9"/>
    <x v="0"/>
    <x v="0"/>
    <x v="0"/>
    <x v="0"/>
    <x v="2"/>
    <n v="738.42"/>
    <x v="0"/>
    <x v="0"/>
    <x v="0"/>
    <x v="0"/>
    <x v="0"/>
    <x v="0"/>
    <x v="0"/>
    <x v="0"/>
    <x v="0"/>
    <n v="139926.78"/>
    <x v="0"/>
    <n v="139926.78"/>
    <x v="0"/>
    <x v="0"/>
    <n v="33449.85"/>
    <x v="0"/>
    <n v="22875.34"/>
    <x v="0"/>
    <n v="83601.59"/>
    <x v="0"/>
    <x v="4"/>
    <x v="0"/>
    <x v="0"/>
    <x v="0"/>
    <x v="0"/>
    <n v="795899.81"/>
    <n v="401300.16"/>
    <n v="255554.02"/>
    <n v="30644.78"/>
    <x v="0"/>
    <n v="32663.69"/>
    <x v="0"/>
    <n v="0"/>
    <n v="18507.73"/>
    <n v="63929.94"/>
    <n v="123167.99"/>
    <n v="34294.74"/>
    <n v="88873.25"/>
    <n v="73519.95"/>
    <n v="1416.38"/>
    <n v="8823.1299999999992"/>
    <n v="3645.9"/>
    <n v="22142.09"/>
    <n v="15182.99"/>
    <n v="13052.37"/>
    <n v="9257.09"/>
    <n v="68285.78"/>
    <x v="0"/>
    <n v="9831.43"/>
    <x v="0"/>
    <n v="49440.98"/>
    <x v="0"/>
    <x v="0"/>
    <n v="911.67"/>
    <n v="26048.1"/>
    <x v="0"/>
    <x v="0"/>
    <x v="0"/>
    <x v="0"/>
    <n v="3286.94"/>
    <n v="18954.2"/>
    <n v="3806.96"/>
    <x v="0"/>
    <x v="0"/>
    <n v="61803.4"/>
    <x v="0"/>
    <x v="0"/>
    <x v="0"/>
    <x v="0"/>
    <n v="46266.85"/>
    <n v="15536.55"/>
    <x v="0"/>
    <x v="0"/>
    <n v="41774.43"/>
    <n v="12957.33"/>
    <x v="0"/>
    <n v="23268.74"/>
    <n v="5548.36"/>
    <x v="0"/>
    <x v="0"/>
    <x v="0"/>
    <x v="0"/>
    <n v="9070.69"/>
    <x v="0"/>
    <x v="0"/>
    <x v="3"/>
    <x v="0"/>
    <x v="1"/>
    <x v="1"/>
    <x v="1"/>
    <x v="0"/>
    <n v="1984763.4"/>
    <n v="1800822.34"/>
    <n v="2930.06"/>
    <x v="0"/>
    <n v="2930.06"/>
    <x v="0"/>
    <x v="0"/>
    <x v="0"/>
    <x v="0"/>
    <n v="99263.21"/>
    <x v="0"/>
    <n v="97153.87"/>
    <x v="1"/>
    <x v="4"/>
    <n v="1698629.07"/>
    <n v="0"/>
    <n v="448531.22"/>
    <n v="279930.5"/>
    <n v="716798.25"/>
    <x v="0"/>
    <x v="0"/>
    <x v="0"/>
    <x v="0"/>
    <x v="4"/>
    <x v="0"/>
    <n v="14011.88"/>
    <x v="0"/>
    <x v="0"/>
    <x v="0"/>
    <x v="0"/>
    <x v="0"/>
    <x v="0"/>
    <x v="0"/>
    <x v="0"/>
    <x v="0"/>
    <x v="0"/>
    <n v="5415.04"/>
    <x v="0"/>
    <x v="0"/>
    <x v="0"/>
    <x v="0"/>
    <x v="0"/>
    <n v="5415.04"/>
    <x v="0"/>
    <x v="0"/>
    <n v="4860.1499999999996"/>
    <x v="0"/>
    <n v="4860.1499999999996"/>
    <n v="4860.1499999999996"/>
    <n v="0"/>
    <n v="17363.29"/>
    <n v="2363.52"/>
    <x v="0"/>
    <x v="0"/>
    <n v="156302.57999999999"/>
    <x v="4"/>
    <x v="0"/>
    <x v="0"/>
    <n v="149548.51"/>
    <n v="20.010000000000002"/>
    <x v="1"/>
    <x v="0"/>
    <n v="33930.93"/>
    <n v="6242.7"/>
    <x v="0"/>
    <n v="27442"/>
    <x v="0"/>
    <x v="0"/>
    <n v="0"/>
    <x v="0"/>
    <x v="0"/>
    <x v="0"/>
    <x v="0"/>
    <x v="0"/>
    <x v="0"/>
    <x v="0"/>
    <x v="0"/>
    <x v="0"/>
    <x v="0"/>
    <x v="0"/>
    <x v="0"/>
    <n v="0"/>
    <x v="0"/>
    <n v="0"/>
    <x v="0"/>
    <x v="0"/>
    <x v="0"/>
    <x v="0"/>
    <x v="0"/>
    <x v="0"/>
    <x v="0"/>
    <x v="0"/>
    <x v="0"/>
    <x v="0"/>
    <n v="90601136.870000005"/>
    <n v="2165381.569999999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50824.959999999999"/>
    <x v="0"/>
    <n v="46181.39"/>
    <x v="0"/>
    <x v="0"/>
    <x v="0"/>
    <x v="0"/>
    <x v="0"/>
    <x v="0"/>
    <x v="0"/>
    <x v="0"/>
    <x v="0"/>
    <x v="0"/>
    <x v="0"/>
    <x v="0"/>
    <x v="0"/>
    <x v="0"/>
    <x v="0"/>
    <n v="705001.53"/>
    <x v="0"/>
    <n v="50887.61"/>
    <n v="537521.78"/>
    <n v="116592.14"/>
    <x v="0"/>
    <x v="0"/>
    <x v="0"/>
    <x v="0"/>
    <x v="0"/>
    <x v="0"/>
    <x v="0"/>
    <x v="0"/>
    <x v="0"/>
    <n v="68096.86"/>
    <n v="0"/>
    <n v="7259.37"/>
    <n v="7217.72"/>
    <n v="33981.269999999997"/>
    <x v="0"/>
    <x v="0"/>
    <x v="0"/>
    <x v="0"/>
    <x v="4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88435755.299999997"/>
    <n v="83125150.959999993"/>
    <x v="0"/>
    <n v="17274331.800000001"/>
    <x v="0"/>
    <n v="65787413.149999999"/>
    <x v="2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263655.86"/>
    <x v="0"/>
    <x v="4"/>
    <x v="4"/>
    <x v="4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3802664.01"/>
    <x v="0"/>
    <n v="3671410.18"/>
    <x v="0"/>
    <x v="4"/>
    <x v="0"/>
    <x v="0"/>
    <x v="0"/>
    <x v="0"/>
    <x v="0"/>
    <x v="0"/>
    <x v="0"/>
    <x v="0"/>
    <x v="0"/>
    <x v="0"/>
    <x v="0"/>
    <x v="0"/>
    <x v="0"/>
    <x v="0"/>
    <x v="4"/>
    <x v="0"/>
    <n v="237815.18"/>
    <n v="81987.63"/>
    <n v="643500.13"/>
    <x v="0"/>
    <x v="0"/>
    <x v="0"/>
    <x v="0"/>
    <x v="0"/>
    <x v="0"/>
    <n v="237815.18"/>
    <n v="81987.63"/>
    <n v="963302.94"/>
    <n v="0"/>
    <n v="4852009.62"/>
    <n v="4185324.07"/>
    <n v="6281171.9299999997"/>
    <x v="0"/>
    <x v="0"/>
    <x v="0"/>
    <x v="0"/>
    <x v="0"/>
    <n v="0"/>
    <n v="4852009.62"/>
    <n v="4185324.07"/>
    <n v="15318505.620000001"/>
    <n v="0"/>
    <x v="0"/>
    <x v="0"/>
    <n v="0"/>
    <n v="4.9013748657819017E-2"/>
    <x v="0"/>
    <n v="4.9013748657819017E-2"/>
    <n v="1.958931462146013E-2"/>
    <x v="0"/>
    <n v="1.958931462146013E-2"/>
    <n v="0.10244905523546145"/>
    <x v="0"/>
    <n v="6.2884916054886025E-2"/>
    <n v="0"/>
    <n v="64819.22"/>
    <n v="63111.32"/>
    <n v="156730.31"/>
    <x v="0"/>
    <x v="0"/>
    <x v="0"/>
    <x v="0"/>
    <x v="0"/>
    <n v="0"/>
    <n v="64819.22"/>
    <n v="63111.32"/>
    <n v="-548316.71"/>
    <n v="0"/>
    <x v="0"/>
    <x v="0"/>
    <n v="0"/>
    <n v="0.27256132262036425"/>
    <x v="0"/>
    <n v="0.27256132262036425"/>
    <n v="0.76976636597496473"/>
    <x v="0"/>
    <n v="0.76976636597496473"/>
    <n v="0.2435590960952875"/>
    <x v="0"/>
    <n v="0.56920485470541593"/>
    <x v="4"/>
    <n v="119011840.69000001"/>
    <n v="23802368.138000004"/>
    <n v="10292598.699999999"/>
    <n v="2058519.7399999998"/>
    <n v="-2.56680622333238E-3"/>
    <n v="-2.9679611751824521E-2"/>
    <n v="1061199.7466666668"/>
    <n v="4.4583788491720823E-2"/>
    <n v="587206.01"/>
    <n v="1.3554013352145358"/>
    <n v="535066.88"/>
    <n v="164223.98666666669"/>
    <n v="98026.599999999991"/>
    <n v="91047.706666666665"/>
    <n v="34730.799999999996"/>
    <n v="82404.53333333334"/>
    <n v="55699.240000000005"/>
    <n v="2.247956492807018E-2"/>
    <n v="0.79256333057790673"/>
    <n v="-208693.80000000005"/>
    <n v="-0.13517402558403452"/>
    <n v="-1.1690366201662351E-2"/>
    <n v="0"/>
    <n v="0"/>
    <n v="0"/>
    <n v="0"/>
    <n v="0"/>
    <n v="448531.22"/>
    <n v="4614194.4399999995"/>
    <n v="22333345.969999999"/>
    <n v="4466669.1940000001"/>
    <n v="0.1338898406602409"/>
    <n v="279930.5"/>
    <n v="4103336.44"/>
    <n v="19567237.199999999"/>
    <n v="3913447.44"/>
    <n v="9.5373880035211786E-2"/>
    <n v="716798.25"/>
    <n v="5637671.7999999998"/>
    <n v="26367302.879999999"/>
    <n v="5273460.5759999994"/>
    <n v="0.1812341224943671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212084.3400000001"/>
    <n v="2081851.74"/>
    <n v="2030585.45"/>
    <n v="1984763.4"/>
    <n v="-45822.050000000047"/>
    <n v="2036029.69"/>
    <n v="23998796.84"/>
    <n v="5061596.9400000004"/>
    <n v="0.40225045852821301"/>
    <n v="18319197.73"/>
    <n v="5679599.1099999994"/>
    <n v="0.23666182716849898"/>
    <n v="0.76333817283150107"/>
    <n v="20818973.75"/>
    <n v="0.87992799020652979"/>
    <n v="10937441.83"/>
    <x v="4"/>
    <x v="4"/>
    <x v="4"/>
    <x v="4"/>
    <x v="4"/>
    <x v="0"/>
    <x v="0"/>
    <x v="0"/>
    <x v="0"/>
    <x v="0"/>
    <n v="1698629.07"/>
    <n v="14355202.68"/>
    <n v="68267886.050000012"/>
    <n v="13653577.210000003"/>
    <n v="0.16587878218033672"/>
    <n v="0.11081972904078979"/>
    <n v="-548316.71"/>
    <x v="0"/>
    <n v="414986.23"/>
    <n v="0.20382130576887608"/>
    <n v="0.46271447744881194"/>
    <n v="156302.57999999999"/>
    <n v="1925549.16"/>
    <n v="1879727.1099999999"/>
    <n v="7.8325889524051645E-2"/>
    <n v="5973360.5899999999"/>
    <n v="1.2489025024806202"/>
    <n v="6.2715775946062743E-2"/>
    <n v="-548316.71"/>
    <n v="2038338.22"/>
    <x v="0"/>
    <n v="5415.04"/>
    <x v="0"/>
    <n v="5415.04"/>
    <x v="0"/>
    <n v="18732720.175000001"/>
    <n v="2036029.69"/>
    <x v="0"/>
    <n v="2036029.69"/>
    <n v="0.10868841636342864"/>
    <x v="0"/>
    <x v="0"/>
    <x v="0"/>
    <n v="20396792.510000002"/>
    <n v="-9725357.4900000002"/>
    <x v="0"/>
    <x v="4"/>
    <n v="3.198518528761062"/>
    <n v="719484.5"/>
    <n v="727132.79"/>
    <n v="587206.01"/>
    <n v="-208693.80000000005"/>
    <n v="-191419.48000000004"/>
    <n v="-44187.590000000055"/>
    <n v="-45822.050000000054"/>
    <n v="2707447.2666666666"/>
    <n v="2646351.1999999997"/>
    <n v="0"/>
    <n v="0"/>
    <n v="0"/>
    <n v="0"/>
    <n v="0"/>
    <x v="0"/>
    <x v="0"/>
    <x v="0"/>
    <x v="0"/>
    <x v="0"/>
    <x v="0"/>
    <x v="0"/>
    <x v="0"/>
    <x v="0"/>
    <x v="0"/>
    <n v="108819.7"/>
    <n v="181360.56000000003"/>
    <n v="353578.23"/>
    <n v="3970435.95"/>
    <n v="8412.41"/>
    <n v="10983.33"/>
    <n v="15077.07"/>
    <n v="188124.7"/>
    <n v="3083.8700000000003"/>
    <n v="5947.0999999999995"/>
    <n v="2125.44"/>
    <n v="4061.26"/>
    <n v="58614.210000000006"/>
    <n v="100870.68000000001"/>
    <n v="426752.07"/>
    <n v="3517099.48"/>
    <n v="1882.96"/>
    <n v="3250.82"/>
    <n v="8980.64"/>
    <n v="50819.92"/>
    <x v="0"/>
    <n v="1328.55"/>
    <n v="6502.6100000000006"/>
    <n v="9222.130000000001"/>
    <n v="117943.31999999999"/>
    <n v="219133.06"/>
    <n v="342109.85000000003"/>
    <n v="689527.46000000008"/>
    <n v="4268958.1100000003"/>
    <n v="22509.489999999998"/>
    <n v="29237.39"/>
    <n v="42330.78"/>
    <n v="74552.290000000008"/>
    <n v="413419.43"/>
    <n v="8807.18"/>
    <n v="16452.37"/>
    <n v="9677.7999999999993"/>
    <n v="10703"/>
    <n v="15810.4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0"/>
    <x v="0"/>
    <x v="0"/>
    <n v="4614194.4400000004"/>
    <n v="222597.51"/>
    <n v="15217.67"/>
    <n v="4103336.44"/>
    <n v="64934.34"/>
    <n v="17053.29"/>
    <n v="5637671.8000000007"/>
    <n v="582049.38"/>
    <n v="61450.75"/>
    <x v="0"/>
    <x v="0"/>
    <x v="0"/>
    <x v="0"/>
    <x v="0"/>
    <x v="0"/>
    <x v="0"/>
    <x v="0"/>
    <x v="0"/>
    <x v="0"/>
    <x v="0"/>
    <x v="0"/>
    <x v="0"/>
    <x v="0"/>
    <x v="0"/>
    <n v="14355202.680000003"/>
    <n v="869581.23"/>
    <n v="93721.709999999992"/>
    <x v="4"/>
    <n v="15318505.620000001"/>
    <n v="2699365.52"/>
    <x v="0"/>
    <x v="0"/>
    <x v="0"/>
    <x v="0"/>
    <x v="0"/>
    <x v="0"/>
    <x v="0"/>
    <x v="0"/>
    <x v="0"/>
    <x v="0"/>
    <x v="0"/>
    <x v="0"/>
  </r>
  <r>
    <x v="0"/>
    <x v="0"/>
    <x v="0"/>
    <x v="5"/>
    <n v="24245902.629999999"/>
    <n v="1042507.77"/>
    <n v="57815.15"/>
    <n v="57315.15"/>
    <x v="0"/>
    <n v="498761.5"/>
    <n v="498761.5"/>
    <x v="0"/>
    <x v="0"/>
    <n v="477063.12"/>
    <x v="0"/>
    <n v="477063.12"/>
    <x v="0"/>
    <x v="0"/>
    <n v="8868"/>
    <n v="8868"/>
    <x v="0"/>
    <x v="0"/>
    <x v="0"/>
    <x v="0"/>
    <x v="0"/>
    <x v="0"/>
    <x v="0"/>
    <x v="0"/>
    <x v="0"/>
    <x v="0"/>
    <x v="0"/>
    <x v="0"/>
    <x v="0"/>
    <x v="0"/>
    <x v="0"/>
    <x v="0"/>
    <n v="2706790.64"/>
    <x v="0"/>
    <x v="0"/>
    <x v="0"/>
    <x v="0"/>
    <x v="0"/>
    <x v="0"/>
    <x v="0"/>
    <x v="0"/>
    <x v="0"/>
    <x v="0"/>
    <x v="0"/>
    <x v="0"/>
    <x v="0"/>
    <x v="0"/>
    <x v="0"/>
    <x v="0"/>
    <x v="0"/>
    <n v="1699728.11"/>
    <x v="1"/>
    <n v="0"/>
    <x v="1"/>
    <x v="0"/>
    <x v="0"/>
    <n v="435458.76"/>
    <n v="420547.42"/>
    <x v="5"/>
    <x v="3"/>
    <x v="0"/>
    <x v="0"/>
    <x v="0"/>
    <x v="0"/>
    <x v="1"/>
    <x v="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905683.98"/>
    <x v="0"/>
    <x v="0"/>
    <x v="5"/>
    <x v="1"/>
    <x v="0"/>
    <x v="0"/>
    <x v="0"/>
    <x v="0"/>
    <x v="1"/>
    <x v="0"/>
    <x v="0"/>
    <x v="1"/>
    <x v="0"/>
    <x v="0"/>
    <x v="0"/>
    <x v="0"/>
    <x v="0"/>
    <n v="15175003.93"/>
    <n v="0"/>
    <n v="0"/>
    <n v="0"/>
    <n v="0"/>
    <n v="0"/>
    <n v="0"/>
    <n v="4159880.24"/>
    <n v="100274.5"/>
    <n v="235666.76"/>
    <n v="275736.42"/>
    <n v="491771.31"/>
    <n v="3056431.25"/>
    <n v="3794864.88"/>
    <n v="51733.96"/>
    <n v="90445.06"/>
    <n v="129520.45"/>
    <n v="267093.40000000002"/>
    <n v="3256072.01"/>
    <n v="4994981.74"/>
    <n v="110666.92"/>
    <n v="209964.24"/>
    <n v="324662.3"/>
    <n v="656922.5"/>
    <n v="3692765.7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5"/>
    <x v="5"/>
    <x v="5"/>
    <x v="5"/>
    <x v="5"/>
    <x v="5"/>
    <x v="5"/>
    <x v="5"/>
    <x v="5"/>
    <x v="5"/>
    <x v="5"/>
    <x v="5"/>
    <x v="5"/>
    <x v="5"/>
    <x v="5"/>
    <x v="5"/>
    <x v="5"/>
    <x v="5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81327.43"/>
    <n v="8611.6200000000008"/>
    <n v="10251.99"/>
    <n v="15073.42"/>
    <n v="26620.639999999999"/>
    <n v="120769.76"/>
    <n v="80673.66"/>
    <n v="2300.13"/>
    <n v="3473.38"/>
    <n v="3575.73"/>
    <n v="7189.32"/>
    <n v="64135.1"/>
    <n v="314909.05"/>
    <n v="18297.64"/>
    <n v="23629.55"/>
    <n v="35122.550000000003"/>
    <n v="60576"/>
    <n v="177283.3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5"/>
    <x v="5"/>
    <x v="5"/>
    <x v="5"/>
    <x v="5"/>
    <x v="5"/>
    <x v="0"/>
    <x v="0"/>
    <x v="0"/>
    <x v="0"/>
    <x v="0"/>
    <x v="0"/>
    <x v="5"/>
    <x v="5"/>
    <x v="5"/>
    <x v="5"/>
    <x v="5"/>
    <x v="5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5654.64"/>
    <n v="3186.63"/>
    <n v="6384.42"/>
    <n v="1942.35"/>
    <n v="1100.3800000000001"/>
    <n v="3040.86"/>
    <n v="18588.68"/>
    <x v="0"/>
    <n v="1535.39"/>
    <n v="5624.21"/>
    <n v="1833.13"/>
    <n v="3934.25"/>
    <n v="5661.7"/>
    <n v="57575.23"/>
    <n v="7967.24"/>
    <n v="13016.44"/>
    <n v="7867.47"/>
    <n v="10535.38"/>
    <n v="18188.7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5"/>
    <x v="5"/>
    <x v="5"/>
    <x v="5"/>
    <x v="3"/>
    <x v="0"/>
    <x v="0"/>
    <x v="0"/>
    <x v="0"/>
    <x v="0"/>
    <x v="0"/>
    <x v="0"/>
    <x v="0"/>
    <x v="5"/>
    <x v="5"/>
    <x v="5"/>
    <x v="5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-571085.24"/>
    <n v="0"/>
    <n v="-65870.320000000007"/>
    <n v="-64192.93"/>
    <n v="-146813.13"/>
    <x v="0"/>
    <x v="0"/>
    <x v="0"/>
    <x v="5"/>
    <x v="0"/>
    <x v="0"/>
    <x v="0"/>
    <x v="0"/>
    <x v="0"/>
    <x v="0"/>
    <x v="0"/>
    <x v="0"/>
    <x v="0"/>
    <x v="0"/>
    <x v="0"/>
    <n v="325704.99"/>
    <x v="0"/>
    <x v="0"/>
    <x v="0"/>
    <n v="38012.04"/>
    <x v="0"/>
    <n v="37632.78"/>
    <x v="2"/>
    <x v="4"/>
    <n v="148469.32999999999"/>
    <n v="0"/>
    <n v="34756.449999999997"/>
    <n v="30487.93"/>
    <n v="59070.47"/>
    <x v="0"/>
    <x v="0"/>
    <x v="0"/>
    <x v="0"/>
    <x v="5"/>
    <x v="0"/>
    <x v="0"/>
    <x v="0"/>
    <x v="0"/>
    <x v="0"/>
    <x v="0"/>
    <x v="0"/>
    <n v="7914.56"/>
    <x v="0"/>
    <x v="0"/>
    <n v="3971.58"/>
    <x v="0"/>
    <x v="0"/>
    <x v="0"/>
    <x v="0"/>
    <x v="0"/>
    <n v="3971.58"/>
    <x v="0"/>
    <x v="0"/>
    <x v="0"/>
    <x v="0"/>
    <x v="0"/>
    <x v="0"/>
    <x v="0"/>
    <x v="0"/>
    <x v="0"/>
    <x v="0"/>
    <x v="0"/>
    <n v="132931.01"/>
    <n v="9862.14"/>
    <x v="0"/>
    <x v="0"/>
    <x v="0"/>
    <x v="0"/>
    <x v="5"/>
    <x v="0"/>
    <x v="0"/>
    <n v="111377.86"/>
    <n v="-5593.53"/>
    <x v="0"/>
    <n v="-5593.53"/>
    <n v="3914071.29"/>
    <n v="3670521.4"/>
    <x v="1"/>
    <x v="0"/>
    <x v="4"/>
    <x v="1"/>
    <x v="3"/>
    <x v="2"/>
    <x v="3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285683.98"/>
    <x v="0"/>
    <x v="0"/>
    <x v="0"/>
    <x v="0"/>
    <n v="58573.91"/>
    <n v="76060.490000000005"/>
    <x v="0"/>
    <x v="0"/>
    <x v="0"/>
    <n v="-922215.14"/>
    <x v="0"/>
    <x v="0"/>
    <n v="-27679.88"/>
    <n v="-85803.81"/>
    <n v="-4756.78"/>
    <x v="0"/>
    <x v="0"/>
    <n v="796140.03"/>
    <n v="14449.45"/>
    <x v="0"/>
    <n v="14449.45"/>
    <x v="0"/>
    <x v="0"/>
    <n v="364712.1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364712.18"/>
    <x v="0"/>
    <x v="0"/>
    <x v="0"/>
    <n v="3544.14"/>
    <x v="0"/>
    <n v="3544.14"/>
    <n v="0"/>
    <x v="0"/>
    <n v="362766.5"/>
    <x v="0"/>
    <x v="0"/>
    <x v="0"/>
    <x v="1"/>
    <x v="5"/>
    <x v="0"/>
    <n v="61194.14"/>
    <n v="-127071.51"/>
    <n v="9317.9699999999993"/>
    <x v="0"/>
    <n v="9317.9699999999993"/>
    <x v="0"/>
    <x v="0"/>
    <x v="0"/>
    <x v="0"/>
    <n v="41367.51"/>
    <n v="1698.23"/>
    <n v="38835.279999999999"/>
    <x v="0"/>
    <x v="1"/>
    <n v="0"/>
    <n v="-17.72"/>
    <x v="0"/>
    <x v="0"/>
    <x v="5"/>
    <n v="22224369.109999999"/>
    <n v="20704836.969999999"/>
    <n v="4509760.38"/>
    <n v="4502355.22"/>
    <x v="0"/>
    <x v="0"/>
    <n v="7405.16"/>
    <x v="0"/>
    <x v="0"/>
    <x v="0"/>
    <x v="0"/>
    <x v="0"/>
    <n v="15112738.17"/>
    <n v="1815646.66"/>
    <n v="5136712.58"/>
    <n v="3686732.32"/>
    <n v="3669728.56"/>
    <n v="803918.05"/>
    <x v="0"/>
    <x v="5"/>
    <n v="253468.97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432474.09"/>
    <n v="334148.68"/>
    <n v="13.92"/>
    <x v="0"/>
    <n v="318790.38"/>
    <x v="5"/>
    <x v="0"/>
    <x v="0"/>
    <x v="5"/>
    <x v="0"/>
    <x v="0"/>
    <x v="0"/>
    <x v="5"/>
    <x v="0"/>
    <n v="36653"/>
    <x v="0"/>
    <n v="28342.12"/>
    <n v="7277.13"/>
    <n v="1033.75"/>
    <x v="1"/>
    <x v="0"/>
    <n v="0"/>
    <n v="24437.56"/>
    <n v="4752.33"/>
    <n v="19685.23"/>
    <n v="52.56"/>
    <x v="1"/>
    <x v="0"/>
    <x v="0"/>
    <x v="2"/>
    <x v="0"/>
    <x v="0"/>
    <x v="0"/>
    <x v="0"/>
    <x v="0"/>
    <x v="0"/>
    <n v="37182.29"/>
    <x v="0"/>
    <x v="0"/>
    <n v="37182.29"/>
    <x v="5"/>
    <x v="0"/>
    <x v="0"/>
    <x v="0"/>
    <x v="0"/>
    <x v="0"/>
    <x v="0"/>
    <x v="0"/>
    <x v="0"/>
    <x v="0"/>
    <x v="0"/>
    <x v="0"/>
    <x v="0"/>
    <x v="0"/>
    <x v="5"/>
    <x v="5"/>
    <x v="5"/>
    <x v="5"/>
    <x v="5"/>
    <x v="5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678464.86"/>
    <x v="0"/>
    <x v="0"/>
    <x v="0"/>
    <x v="0"/>
    <x v="0"/>
    <x v="0"/>
    <x v="0"/>
    <x v="0"/>
    <n v="678464.86"/>
    <n v="607.64"/>
    <n v="677857.22"/>
    <n v="2096121.74"/>
    <x v="5"/>
    <x v="5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2266090.36"/>
    <n v="1201738.81"/>
    <n v="1168708.04"/>
    <n v="47080.31"/>
    <x v="0"/>
    <x v="0"/>
    <n v="1120798.1499999999"/>
    <x v="0"/>
    <x v="0"/>
    <n v="829.58"/>
    <x v="0"/>
    <x v="0"/>
    <x v="0"/>
    <x v="5"/>
    <x v="0"/>
    <x v="0"/>
    <x v="0"/>
    <x v="5"/>
    <x v="0"/>
    <x v="0"/>
    <x v="0"/>
    <x v="0"/>
    <x v="0"/>
    <x v="0"/>
    <x v="0"/>
    <x v="0"/>
    <x v="0"/>
    <n v="3298.9"/>
    <x v="0"/>
    <x v="0"/>
    <x v="0"/>
    <x v="0"/>
    <x v="3"/>
    <n v="738.42"/>
    <x v="0"/>
    <x v="0"/>
    <x v="0"/>
    <x v="0"/>
    <x v="0"/>
    <x v="0"/>
    <x v="0"/>
    <x v="0"/>
    <x v="0"/>
    <n v="163364.73000000001"/>
    <x v="0"/>
    <n v="162695.31"/>
    <x v="0"/>
    <x v="0"/>
    <n v="45971.54"/>
    <x v="0"/>
    <n v="23613.55"/>
    <x v="0"/>
    <n v="93110.22"/>
    <x v="0"/>
    <x v="5"/>
    <x v="0"/>
    <x v="0"/>
    <x v="0"/>
    <x v="0"/>
    <n v="886908.8"/>
    <n v="444283.42"/>
    <n v="284344.02"/>
    <n v="34086.28"/>
    <x v="0"/>
    <n v="36344.9"/>
    <x v="0"/>
    <n v="0"/>
    <n v="20506.88"/>
    <n v="69001.34"/>
    <n v="136797.96"/>
    <n v="37761.74"/>
    <n v="99036.22"/>
    <n v="82005.59"/>
    <n v="1478.15"/>
    <n v="9940.89"/>
    <n v="3813.9"/>
    <n v="24534.85"/>
    <n v="15937.86"/>
    <n v="15693.47"/>
    <n v="10606.47"/>
    <n v="80636.990000000005"/>
    <x v="0"/>
    <n v="11148"/>
    <x v="0"/>
    <n v="60475.62"/>
    <x v="0"/>
    <x v="0"/>
    <n v="911.67"/>
    <n v="28940.65"/>
    <x v="0"/>
    <x v="0"/>
    <x v="0"/>
    <x v="0"/>
    <n v="3700.46"/>
    <n v="21000.94"/>
    <n v="4239.25"/>
    <x v="0"/>
    <x v="0"/>
    <n v="69019.179999999993"/>
    <x v="0"/>
    <x v="0"/>
    <x v="0"/>
    <x v="0"/>
    <n v="51649.32"/>
    <n v="17369.86"/>
    <x v="0"/>
    <x v="0"/>
    <n v="45225.01"/>
    <n v="14124.46"/>
    <x v="0"/>
    <n v="25327.65"/>
    <n v="5772.9"/>
    <x v="0"/>
    <x v="0"/>
    <x v="0"/>
    <x v="0"/>
    <n v="9055.69"/>
    <x v="0"/>
    <x v="0"/>
    <x v="4"/>
    <x v="0"/>
    <x v="1"/>
    <x v="1"/>
    <x v="1"/>
    <x v="0"/>
    <n v="2191502.14"/>
    <n v="2000479.59"/>
    <n v="3209.4"/>
    <x v="0"/>
    <n v="3209.4"/>
    <x v="0"/>
    <x v="0"/>
    <x v="0"/>
    <x v="0"/>
    <n v="110025.1"/>
    <x v="0"/>
    <n v="107635.83"/>
    <x v="2"/>
    <x v="4"/>
    <n v="1887245.09"/>
    <n v="0"/>
    <n v="500006.79"/>
    <n v="303553.37"/>
    <n v="808521.87"/>
    <x v="0"/>
    <x v="0"/>
    <x v="0"/>
    <x v="0"/>
    <x v="5"/>
    <x v="0"/>
    <n v="15676.28"/>
    <x v="0"/>
    <x v="0"/>
    <x v="0"/>
    <x v="0"/>
    <x v="0"/>
    <x v="0"/>
    <x v="0"/>
    <x v="0"/>
    <x v="0"/>
    <x v="0"/>
    <n v="7371.82"/>
    <x v="0"/>
    <x v="0"/>
    <x v="0"/>
    <x v="0"/>
    <x v="0"/>
    <n v="7371.82"/>
    <x v="0"/>
    <x v="0"/>
    <n v="9424.4"/>
    <x v="0"/>
    <n v="9424.4"/>
    <n v="9424.4"/>
    <n v="0"/>
    <n v="17363.29"/>
    <n v="2363.52"/>
    <x v="0"/>
    <x v="0"/>
    <n v="156863.04000000001"/>
    <x v="5"/>
    <x v="0"/>
    <x v="0"/>
    <n v="150010.32"/>
    <n v="20.010000000000002"/>
    <x v="2"/>
    <x v="0"/>
    <n v="33930.93"/>
    <n v="6244.13"/>
    <x v="0"/>
    <n v="27442"/>
    <x v="0"/>
    <x v="0"/>
    <n v="0"/>
    <x v="0"/>
    <x v="0"/>
    <x v="0"/>
    <x v="0"/>
    <x v="0"/>
    <x v="0"/>
    <x v="0"/>
    <x v="0"/>
    <x v="0"/>
    <x v="0"/>
    <x v="0"/>
    <x v="0"/>
    <n v="0"/>
    <x v="0"/>
    <n v="0"/>
    <x v="0"/>
    <x v="0"/>
    <x v="0"/>
    <x v="0"/>
    <x v="0"/>
    <x v="0"/>
    <x v="0"/>
    <x v="0"/>
    <x v="0"/>
    <x v="0"/>
    <n v="93226014.010000005"/>
    <n v="2602679.12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50824.959999999999"/>
    <x v="0"/>
    <n v="46181.39"/>
    <x v="0"/>
    <x v="0"/>
    <x v="0"/>
    <x v="0"/>
    <x v="0"/>
    <x v="0"/>
    <x v="0"/>
    <x v="0"/>
    <x v="0"/>
    <x v="0"/>
    <x v="0"/>
    <x v="0"/>
    <x v="0"/>
    <x v="0"/>
    <x v="0"/>
    <n v="1112845.95"/>
    <x v="0"/>
    <n v="116554.75"/>
    <n v="731730.46"/>
    <n v="264560.74"/>
    <x v="0"/>
    <x v="0"/>
    <x v="0"/>
    <x v="0"/>
    <x v="0"/>
    <x v="0"/>
    <x v="0"/>
    <x v="0"/>
    <x v="0"/>
    <n v="96657.49"/>
    <n v="0"/>
    <n v="12598.42"/>
    <n v="17329.810000000001"/>
    <n v="35407.879999999997"/>
    <x v="0"/>
    <x v="0"/>
    <x v="0"/>
    <x v="0"/>
    <x v="5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1"/>
    <x v="0"/>
    <x v="0"/>
    <x v="0"/>
    <x v="0"/>
    <x v="0"/>
    <x v="0"/>
    <x v="0"/>
    <x v="1"/>
    <n v="90623334.890000001"/>
    <n v="85250326.349999994"/>
    <x v="0"/>
    <n v="17627331.800000001"/>
    <x v="0"/>
    <n v="67559588.540000007"/>
    <x v="2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294208.86"/>
    <x v="0"/>
    <x v="5"/>
    <x v="5"/>
    <x v="5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3834515.21"/>
    <x v="0"/>
    <n v="3703156.03"/>
    <x v="0"/>
    <x v="5"/>
    <x v="0"/>
    <x v="0"/>
    <x v="0"/>
    <x v="0"/>
    <x v="0"/>
    <x v="0"/>
    <x v="0"/>
    <x v="0"/>
    <x v="0"/>
    <x v="0"/>
    <x v="0"/>
    <x v="0"/>
    <x v="0"/>
    <x v="0"/>
    <x v="5"/>
    <x v="0"/>
    <n v="393293.82"/>
    <n v="99262.34"/>
    <n v="743651.71"/>
    <x v="0"/>
    <x v="0"/>
    <x v="0"/>
    <x v="0"/>
    <x v="0"/>
    <x v="0"/>
    <n v="393293.82"/>
    <n v="99262.34"/>
    <n v="1236207.8699999999"/>
    <n v="0"/>
    <n v="4947594.6100000003"/>
    <n v="4315575.67"/>
    <n v="6482918.8900000006"/>
    <x v="0"/>
    <x v="0"/>
    <x v="0"/>
    <x v="0"/>
    <x v="0"/>
    <n v="0"/>
    <n v="4947594.6100000003"/>
    <n v="4315575.67"/>
    <n v="15746089.17"/>
    <n v="0"/>
    <x v="0"/>
    <x v="0"/>
    <n v="0"/>
    <n v="7.9491925066997357E-2"/>
    <x v="0"/>
    <n v="7.9491925066997357E-2"/>
    <n v="2.300094995206051E-2"/>
    <x v="0"/>
    <n v="2.300094995206051E-2"/>
    <n v="0.11470939597086335"/>
    <x v="0"/>
    <n v="7.8508882850432879E-2"/>
    <n v="0"/>
    <n v="65870.320000000007"/>
    <n v="64192.93"/>
    <n v="146813.13"/>
    <x v="0"/>
    <x v="0"/>
    <x v="0"/>
    <x v="0"/>
    <x v="0"/>
    <n v="0"/>
    <n v="65870.320000000007"/>
    <n v="64192.93"/>
    <n v="-571085.24"/>
    <n v="0"/>
    <x v="0"/>
    <x v="0"/>
    <n v="0"/>
    <n v="0.16748374027336613"/>
    <x v="0"/>
    <n v="0.16748374027336613"/>
    <n v="0.646699745341486"/>
    <x v="0"/>
    <n v="0.646699745341486"/>
    <n v="0.1974218952579293"/>
    <x v="0"/>
    <n v="0.46196538127523817"/>
    <x v="5"/>
    <n v="143257743.32000002"/>
    <n v="23876290.553333338"/>
    <n v="12388720.439999999"/>
    <n v="2064786.74"/>
    <n v="-3.7487340757588602E-3"/>
    <n v="-4.3348720846589722E-2"/>
    <n v="1064290.56"/>
    <n v="4.457520558407746E-2"/>
    <n v="648873.37"/>
    <n v="1.3668441964261842"/>
    <n v="533140.10400000005"/>
    <n v="164157.552"/>
    <n v="98406.707999999999"/>
    <n v="96764.388000000006"/>
    <n v="34728.780000000006"/>
    <n v="82823.015999999989"/>
    <n v="54270.012000000002"/>
    <n v="2.2329268560755101E-2"/>
    <n v="0.80245077505687978"/>
    <n v="-238035.43000000002"/>
    <n v="-0.13833996047456215"/>
    <n v="-1.196343776106887E-2"/>
    <n v="0"/>
    <n v="0"/>
    <n v="0"/>
    <n v="0"/>
    <n v="0"/>
    <n v="500006.79"/>
    <n v="4554300.79"/>
    <n v="26887646.759999998"/>
    <n v="4481274.46"/>
    <n v="0.13389230080765907"/>
    <n v="303553.37"/>
    <n v="4216313.33"/>
    <n v="23783550.530000001"/>
    <n v="3963925.0883333334"/>
    <n v="9.1894785063447809E-2"/>
    <n v="808521.87"/>
    <n v="5739267.1799999997"/>
    <n v="32106570.059999999"/>
    <n v="5351095.01"/>
    <n v="0.1813135894965168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042507.77"/>
    <n v="2096121.74"/>
    <n v="2266090.36"/>
    <n v="2191502.14"/>
    <n v="-74588.219999999739"/>
    <n v="2021533.5200000003"/>
    <n v="24245902.629999999"/>
    <n v="5313799.8100000005"/>
    <n v="0.38043087663853864"/>
    <n v="18366658.170000002"/>
    <n v="5879244.4599999972"/>
    <n v="0.24248404151905964"/>
    <n v="0.75751595848094033"/>
    <n v="21106025"/>
    <n v="0.87020924925465604"/>
    <n v="11462119.619999999"/>
    <x v="5"/>
    <x v="5"/>
    <x v="5"/>
    <x v="5"/>
    <x v="5"/>
    <x v="0"/>
    <x v="0"/>
    <x v="0"/>
    <x v="0"/>
    <x v="0"/>
    <n v="1887245.09"/>
    <n v="14509881.300000001"/>
    <n v="82777767.350000009"/>
    <n v="13796294.558333335"/>
    <n v="0.1641523452855001"/>
    <n v="9.0952442005661091E-2"/>
    <n v="-571085.24"/>
    <x v="0"/>
    <n v="665122.62999999989"/>
    <n v="0.32901884802780801"/>
    <n v="0.58975957665512302"/>
    <n v="156863.04000000001"/>
    <n v="1939258.7"/>
    <n v="1864670.4800000002"/>
    <n v="7.6906622469596231E-2"/>
    <n v="6173005.9400000004"/>
    <n v="1.2545999641342287"/>
    <n v="6.1299716776787708E-2"/>
    <n v="-571085.24"/>
    <n v="2023842.0500000003"/>
    <x v="0"/>
    <n v="7371.82"/>
    <x v="0"/>
    <n v="7371.82"/>
    <x v="0"/>
    <n v="19082625.425000001"/>
    <n v="2021533.5200000003"/>
    <x v="0"/>
    <n v="2021533.5200000003"/>
    <n v="0.10593581726713583"/>
    <x v="0"/>
    <x v="0"/>
    <x v="0"/>
    <n v="20704836.969999999"/>
    <n v="-10419611.85"/>
    <x v="0"/>
    <x v="5"/>
    <n v="3.1513519356536119"/>
    <n v="798740.78"/>
    <n v="812238.1"/>
    <n v="648873.37"/>
    <n v="-238035.43000000005"/>
    <n v="-220761.11000000004"/>
    <n v="-72953.760000000038"/>
    <n v="-74588.220000000045"/>
    <n v="2719308.432"/>
    <n v="2629802.568"/>
    <n v="0"/>
    <n v="0"/>
    <n v="0"/>
    <n v="0"/>
    <n v="0"/>
    <x v="0"/>
    <x v="0"/>
    <x v="0"/>
    <x v="0"/>
    <x v="0"/>
    <x v="0"/>
    <x v="0"/>
    <x v="0"/>
    <x v="0"/>
    <x v="0"/>
    <n v="104990.35"/>
    <n v="243400.82"/>
    <n v="287708.69"/>
    <n v="3918200.93"/>
    <n v="11597.740000000002"/>
    <n v="13703.939999999999"/>
    <n v="20303.71"/>
    <n v="329004.38"/>
    <n v="3581.13"/>
    <n v="8369.7099999999991"/>
    <n v="2424.33"/>
    <n v="4308.88"/>
    <n v="56033.56"/>
    <n v="96899.45"/>
    <n v="425325.27"/>
    <n v="3638055.05"/>
    <n v="2300.13"/>
    <n v="3473.38"/>
    <n v="10765.05"/>
    <n v="64135.1"/>
    <x v="0"/>
    <n v="1535.39"/>
    <n v="7457.34"/>
    <n v="9595.9500000000007"/>
    <n v="118561.64"/>
    <n v="221223.34"/>
    <n v="343269.39999999997"/>
    <n v="695828.32"/>
    <n v="4360384.4799999995"/>
    <n v="23389.35"/>
    <n v="30350.09"/>
    <n v="45728.73"/>
    <n v="83309.440000000002"/>
    <n v="496404.76"/>
    <n v="9353.75"/>
    <n v="17171.510000000002"/>
    <n v="9220"/>
    <n v="10535.38"/>
    <n v="18188.7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0"/>
    <x v="0"/>
    <x v="0"/>
    <n v="4554300.79"/>
    <n v="374609.77"/>
    <n v="18684.05"/>
    <n v="4216313.33"/>
    <n v="80673.66"/>
    <n v="18588.68"/>
    <n v="5739267.1799999997"/>
    <n v="679182.37"/>
    <n v="64469.34"/>
    <x v="0"/>
    <x v="0"/>
    <x v="0"/>
    <x v="0"/>
    <x v="0"/>
    <x v="0"/>
    <x v="0"/>
    <x v="0"/>
    <x v="0"/>
    <x v="0"/>
    <x v="0"/>
    <x v="0"/>
    <x v="0"/>
    <x v="0"/>
    <x v="0"/>
    <n v="14509881.300000001"/>
    <n v="1134465.8"/>
    <n v="101742.06999999999"/>
    <x v="5"/>
    <n v="15746089.17"/>
    <n v="2706790.64"/>
    <x v="0"/>
    <x v="0"/>
    <x v="0"/>
    <x v="0"/>
    <x v="0"/>
    <x v="0"/>
    <x v="0"/>
    <x v="0"/>
    <x v="0"/>
    <x v="0"/>
    <x v="0"/>
    <x v="0"/>
  </r>
  <r>
    <x v="0"/>
    <x v="0"/>
    <x v="0"/>
    <x v="6"/>
    <n v="24768202.050000001"/>
    <n v="1301598.02"/>
    <n v="79590.89"/>
    <n v="79090.89"/>
    <x v="0"/>
    <n v="503812.59"/>
    <n v="503812.59"/>
    <x v="0"/>
    <x v="0"/>
    <n v="705437.54"/>
    <x v="0"/>
    <n v="705437.54"/>
    <x v="0"/>
    <x v="0"/>
    <n v="12757"/>
    <n v="12757"/>
    <x v="0"/>
    <x v="0"/>
    <x v="0"/>
    <x v="0"/>
    <x v="0"/>
    <x v="0"/>
    <x v="0"/>
    <x v="0"/>
    <x v="0"/>
    <x v="0"/>
    <x v="0"/>
    <x v="0"/>
    <x v="0"/>
    <x v="0"/>
    <x v="0"/>
    <x v="0"/>
    <n v="2681206.29"/>
    <x v="0"/>
    <x v="0"/>
    <x v="0"/>
    <x v="0"/>
    <x v="0"/>
    <x v="0"/>
    <x v="0"/>
    <x v="0"/>
    <x v="0"/>
    <x v="0"/>
    <x v="0"/>
    <x v="0"/>
    <x v="0"/>
    <x v="0"/>
    <x v="0"/>
    <x v="0"/>
    <x v="0"/>
    <n v="1668850.21"/>
    <x v="1"/>
    <n v="0"/>
    <x v="1"/>
    <x v="0"/>
    <x v="0"/>
    <n v="404780.86"/>
    <n v="936969.24"/>
    <x v="6"/>
    <x v="4"/>
    <x v="0"/>
    <x v="0"/>
    <x v="0"/>
    <x v="0"/>
    <x v="1"/>
    <x v="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910977.53"/>
    <x v="0"/>
    <x v="0"/>
    <x v="6"/>
    <x v="1"/>
    <x v="0"/>
    <x v="0"/>
    <x v="0"/>
    <x v="0"/>
    <x v="1"/>
    <x v="0"/>
    <x v="0"/>
    <x v="1"/>
    <x v="0"/>
    <x v="0"/>
    <x v="0"/>
    <x v="0"/>
    <x v="0"/>
    <n v="15513782.02"/>
    <n v="0"/>
    <n v="0"/>
    <n v="0"/>
    <n v="0"/>
    <n v="0"/>
    <n v="0"/>
    <n v="4309888.38"/>
    <n v="105533.55"/>
    <n v="261089.8"/>
    <n v="270441.21999999997"/>
    <n v="496198.45"/>
    <n v="3176625.36"/>
    <n v="3727659.09"/>
    <n v="49818.38"/>
    <n v="85233.38"/>
    <n v="128203.13"/>
    <n v="259218.88"/>
    <n v="3205185.32"/>
    <n v="5094216.96"/>
    <n v="117184.62"/>
    <n v="216791.12"/>
    <n v="331366.67"/>
    <n v="666048.80000000005"/>
    <n v="3762825.75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6"/>
    <x v="6"/>
    <x v="6"/>
    <x v="6"/>
    <x v="6"/>
    <x v="6"/>
    <x v="6"/>
    <x v="6"/>
    <x v="6"/>
    <x v="6"/>
    <x v="6"/>
    <x v="6"/>
    <x v="6"/>
    <x v="6"/>
    <x v="6"/>
    <x v="6"/>
    <x v="6"/>
    <x v="6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42060.15"/>
    <n v="7813.07"/>
    <n v="10808.67"/>
    <n v="16319.77"/>
    <n v="23248.07"/>
    <n v="83870.570000000007"/>
    <n v="178580.22"/>
    <n v="3043.05"/>
    <n v="4579.7299999999996"/>
    <n v="4503.3100000000004"/>
    <n v="9568.0400000000009"/>
    <n v="156886.09"/>
    <n v="304439.89"/>
    <n v="14832.57"/>
    <n v="21305.31"/>
    <n v="30066.85"/>
    <n v="49658.93"/>
    <n v="188576.23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6"/>
    <x v="6"/>
    <x v="6"/>
    <x v="6"/>
    <x v="6"/>
    <x v="6"/>
    <x v="0"/>
    <x v="0"/>
    <x v="0"/>
    <x v="0"/>
    <x v="0"/>
    <x v="0"/>
    <x v="6"/>
    <x v="6"/>
    <x v="6"/>
    <x v="6"/>
    <x v="6"/>
    <x v="6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6673.400000000001"/>
    <n v="3571.49"/>
    <n v="7200.25"/>
    <n v="1521.38"/>
    <n v="1087.8800000000001"/>
    <n v="3292.4"/>
    <n v="19813.25"/>
    <x v="0"/>
    <n v="1421.41"/>
    <n v="6226.61"/>
    <n v="2192.11"/>
    <n v="3969.5"/>
    <n v="6003.62"/>
    <n v="60164.15"/>
    <n v="7684.41"/>
    <n v="13338.54"/>
    <n v="8632.31"/>
    <n v="10400.84"/>
    <n v="20108.05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6"/>
    <x v="6"/>
    <x v="6"/>
    <x v="6"/>
    <x v="0"/>
    <x v="0"/>
    <x v="0"/>
    <x v="0"/>
    <x v="0"/>
    <x v="0"/>
    <x v="0"/>
    <x v="0"/>
    <x v="0"/>
    <x v="6"/>
    <x v="6"/>
    <x v="6"/>
    <x v="6"/>
    <x v="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-564084.67000000004"/>
    <n v="0"/>
    <n v="-53409.440000000002"/>
    <n v="-62726.78"/>
    <n v="-151743.95000000001"/>
    <x v="0"/>
    <x v="0"/>
    <x v="0"/>
    <x v="6"/>
    <x v="0"/>
    <x v="0"/>
    <x v="0"/>
    <x v="0"/>
    <x v="0"/>
    <x v="0"/>
    <x v="0"/>
    <x v="0"/>
    <x v="0"/>
    <x v="0"/>
    <x v="0"/>
    <n v="288793.53999999998"/>
    <x v="0"/>
    <x v="0"/>
    <x v="0"/>
    <n v="41937.1"/>
    <x v="0"/>
    <n v="41286.94"/>
    <x v="3"/>
    <x v="4"/>
    <n v="138875.73000000001"/>
    <n v="0"/>
    <n v="36707.82"/>
    <n v="22464.3"/>
    <n v="55640.78"/>
    <x v="0"/>
    <x v="0"/>
    <x v="0"/>
    <x v="0"/>
    <x v="6"/>
    <x v="0"/>
    <x v="0"/>
    <x v="0"/>
    <x v="0"/>
    <x v="0"/>
    <x v="0"/>
    <x v="0"/>
    <n v="8901.58"/>
    <x v="0"/>
    <x v="0"/>
    <n v="4108.37"/>
    <x v="0"/>
    <x v="0"/>
    <x v="0"/>
    <x v="0"/>
    <x v="0"/>
    <n v="4108.37"/>
    <x v="0"/>
    <x v="0"/>
    <x v="0"/>
    <x v="0"/>
    <x v="0"/>
    <x v="0"/>
    <x v="0"/>
    <x v="0"/>
    <x v="0"/>
    <x v="0"/>
    <x v="0"/>
    <n v="101284.68"/>
    <n v="9273.2000000000007"/>
    <x v="0"/>
    <x v="0"/>
    <x v="0"/>
    <x v="0"/>
    <x v="6"/>
    <x v="0"/>
    <x v="0"/>
    <n v="79948.929999999993"/>
    <n v="-6313.92"/>
    <x v="0"/>
    <n v="-6313.92"/>
    <n v="3915191.29"/>
    <n v="3670521.4"/>
    <x v="1"/>
    <x v="0"/>
    <x v="4"/>
    <x v="1"/>
    <x v="4"/>
    <x v="3"/>
    <x v="3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282881.67"/>
    <x v="0"/>
    <x v="0"/>
    <x v="0"/>
    <x v="0"/>
    <n v="58573.91"/>
    <n v="76060.490000000005"/>
    <x v="0"/>
    <x v="0"/>
    <x v="0"/>
    <n v="-925017.45"/>
    <x v="0"/>
    <x v="0"/>
    <n v="-28076.48"/>
    <n v="-87791.17"/>
    <n v="-5175.13"/>
    <x v="0"/>
    <x v="0"/>
    <n v="784749.22"/>
    <n v="14562.05"/>
    <x v="0"/>
    <n v="14562.05"/>
    <x v="0"/>
    <x v="0"/>
    <n v="366980.85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366980.85"/>
    <x v="0"/>
    <x v="0"/>
    <x v="0"/>
    <n v="3531.14"/>
    <x v="0"/>
    <n v="3531.14"/>
    <n v="0"/>
    <x v="0"/>
    <n v="347359.11"/>
    <x v="0"/>
    <x v="0"/>
    <x v="0"/>
    <x v="1"/>
    <x v="6"/>
    <x v="0"/>
    <n v="56967.54"/>
    <n v="-140538.10999999999"/>
    <n v="10939.64"/>
    <x v="0"/>
    <n v="10939.64"/>
    <x v="0"/>
    <x v="0"/>
    <x v="0"/>
    <x v="0"/>
    <n v="41394.089999999997"/>
    <n v="1774.81"/>
    <n v="38835.279999999999"/>
    <x v="0"/>
    <x v="0"/>
    <n v="0"/>
    <n v="-17.66"/>
    <x v="0"/>
    <x v="0"/>
    <x v="6"/>
    <n v="22703160.09"/>
    <n v="21159803.309999999"/>
    <n v="4586156.5199999996"/>
    <n v="4573880.4400000004"/>
    <x v="0"/>
    <x v="0"/>
    <n v="12276.08"/>
    <x v="0"/>
    <x v="0"/>
    <x v="0"/>
    <x v="0"/>
    <x v="0"/>
    <n v="15495990.279999999"/>
    <n v="3134352.33"/>
    <n v="3938624.68"/>
    <n v="3713560.57"/>
    <n v="3811194.41"/>
    <n v="898258.29"/>
    <x v="0"/>
    <x v="6"/>
    <n v="246111.06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487730.94"/>
    <n v="362968.34"/>
    <n v="25.88"/>
    <x v="0"/>
    <n v="348045.36"/>
    <x v="6"/>
    <x v="0"/>
    <x v="0"/>
    <x v="6"/>
    <x v="0"/>
    <x v="0"/>
    <x v="0"/>
    <x v="6"/>
    <x v="0"/>
    <n v="41626.01"/>
    <x v="0"/>
    <n v="33418.589999999997"/>
    <n v="7187.99"/>
    <n v="1019.43"/>
    <x v="1"/>
    <x v="0"/>
    <n v="0"/>
    <n v="31234.400000000001"/>
    <n v="4799.43"/>
    <n v="26434.97"/>
    <n v="52.56"/>
    <x v="1"/>
    <x v="0"/>
    <x v="0"/>
    <x v="2"/>
    <x v="0"/>
    <x v="0"/>
    <x v="0"/>
    <x v="0"/>
    <x v="0"/>
    <x v="0"/>
    <n v="51849.63"/>
    <x v="0"/>
    <x v="0"/>
    <n v="51849.63"/>
    <x v="6"/>
    <x v="0"/>
    <x v="0"/>
    <x v="0"/>
    <x v="0"/>
    <x v="0"/>
    <x v="0"/>
    <x v="0"/>
    <x v="0"/>
    <x v="0"/>
    <x v="0"/>
    <x v="0"/>
    <x v="0"/>
    <x v="0"/>
    <x v="6"/>
    <x v="6"/>
    <x v="6"/>
    <x v="6"/>
    <x v="6"/>
    <x v="6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672175.1"/>
    <x v="0"/>
    <x v="0"/>
    <x v="0"/>
    <x v="0"/>
    <x v="0"/>
    <x v="0"/>
    <x v="0"/>
    <x v="0"/>
    <n v="672175.1"/>
    <n v="887.64"/>
    <n v="671287.46"/>
    <n v="2109561.7400000002"/>
    <x v="6"/>
    <x v="6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2469491.7200000002"/>
    <n v="1319515.67"/>
    <n v="1284045.3999999999"/>
    <n v="51554.400000000001"/>
    <x v="0"/>
    <x v="0"/>
    <n v="1231528.6299999999"/>
    <x v="0"/>
    <x v="0"/>
    <n v="962.37"/>
    <x v="0"/>
    <x v="0"/>
    <x v="0"/>
    <x v="6"/>
    <x v="0"/>
    <x v="0"/>
    <x v="0"/>
    <x v="6"/>
    <x v="0"/>
    <x v="0"/>
    <x v="0"/>
    <x v="0"/>
    <x v="0"/>
    <x v="0"/>
    <x v="0"/>
    <x v="0"/>
    <x v="0"/>
    <n v="3970.9"/>
    <x v="0"/>
    <x v="0"/>
    <x v="0"/>
    <x v="0"/>
    <x v="4"/>
    <n v="738.42"/>
    <x v="0"/>
    <x v="0"/>
    <x v="0"/>
    <x v="0"/>
    <x v="0"/>
    <x v="0"/>
    <x v="0"/>
    <x v="0"/>
    <x v="0"/>
    <n v="157084.54999999999"/>
    <x v="0"/>
    <n v="155694.74"/>
    <x v="0"/>
    <x v="0"/>
    <n v="36174.61"/>
    <x v="0"/>
    <n v="21783.9"/>
    <x v="0"/>
    <n v="97736.23"/>
    <x v="0"/>
    <x v="6"/>
    <x v="0"/>
    <x v="0"/>
    <x v="0"/>
    <x v="0"/>
    <n v="978141.48"/>
    <n v="488890.67"/>
    <n v="312818.46000000002"/>
    <n v="37499.86"/>
    <x v="0"/>
    <n v="39982.51"/>
    <x v="0"/>
    <n v="0"/>
    <n v="22507.3"/>
    <n v="76082.539999999994"/>
    <n v="149633.82"/>
    <n v="41421.74"/>
    <n v="108212.08"/>
    <n v="89198.96"/>
    <n v="1553.19"/>
    <n v="11090.01"/>
    <n v="4114.42"/>
    <n v="26711.89"/>
    <n v="16692.73"/>
    <n v="17238.830000000002"/>
    <n v="11797.89"/>
    <n v="93052.95"/>
    <x v="0"/>
    <n v="12471.73"/>
    <x v="0"/>
    <n v="71567.850000000006"/>
    <x v="0"/>
    <x v="0"/>
    <n v="911.67"/>
    <n v="31742.959999999999"/>
    <x v="0"/>
    <x v="0"/>
    <x v="0"/>
    <x v="0"/>
    <n v="4097.0600000000004"/>
    <n v="22988.3"/>
    <n v="4657.6000000000004"/>
    <x v="0"/>
    <x v="0"/>
    <n v="76234.960000000006"/>
    <x v="0"/>
    <x v="0"/>
    <x v="0"/>
    <x v="0"/>
    <n v="57031.79"/>
    <n v="19203.169999999998"/>
    <x v="0"/>
    <x v="0"/>
    <n v="49387.16"/>
    <n v="14985.56"/>
    <x v="0"/>
    <n v="28483.98"/>
    <n v="5917.62"/>
    <x v="0"/>
    <x v="0"/>
    <x v="0"/>
    <x v="0"/>
    <n v="9055.69"/>
    <x v="0"/>
    <x v="0"/>
    <x v="4"/>
    <x v="0"/>
    <x v="1"/>
    <x v="1"/>
    <x v="1"/>
    <x v="0"/>
    <n v="2424971.94"/>
    <n v="2223025.7200000002"/>
    <n v="3459.02"/>
    <x v="0"/>
    <n v="3459.02"/>
    <x v="0"/>
    <x v="0"/>
    <x v="0"/>
    <x v="0"/>
    <n v="119721.65"/>
    <x v="0"/>
    <n v="117061.48"/>
    <x v="3"/>
    <x v="4"/>
    <n v="2099845.0499999998"/>
    <n v="0"/>
    <n v="555495.06999999995"/>
    <n v="331101.89"/>
    <n v="898848.43"/>
    <x v="0"/>
    <x v="0"/>
    <x v="0"/>
    <x v="0"/>
    <x v="6"/>
    <x v="0"/>
    <n v="18620.66"/>
    <x v="0"/>
    <x v="0"/>
    <x v="0"/>
    <x v="0"/>
    <x v="0"/>
    <x v="0"/>
    <x v="0"/>
    <x v="0"/>
    <x v="0"/>
    <x v="0"/>
    <n v="8358.84"/>
    <x v="0"/>
    <x v="0"/>
    <x v="0"/>
    <x v="0"/>
    <x v="0"/>
    <n v="8358.84"/>
    <x v="0"/>
    <x v="0"/>
    <n v="16159.36"/>
    <x v="0"/>
    <n v="16159.36"/>
    <n v="16159.36"/>
    <n v="0"/>
    <n v="17363.29"/>
    <n v="2363.52"/>
    <x v="0"/>
    <x v="0"/>
    <n v="160064.73000000001"/>
    <x v="6"/>
    <x v="0"/>
    <x v="0"/>
    <n v="152170.59"/>
    <n v="1838.05"/>
    <x v="3"/>
    <x v="0"/>
    <n v="34273.1"/>
    <n v="7172.95"/>
    <x v="0"/>
    <n v="27442"/>
    <x v="0"/>
    <x v="0"/>
    <n v="0"/>
    <x v="0"/>
    <x v="0"/>
    <x v="0"/>
    <x v="0"/>
    <x v="0"/>
    <x v="0"/>
    <x v="0"/>
    <x v="0"/>
    <x v="0"/>
    <x v="0"/>
    <x v="0"/>
    <x v="0"/>
    <n v="0"/>
    <x v="0"/>
    <n v="0"/>
    <x v="0"/>
    <x v="0"/>
    <x v="0"/>
    <x v="0"/>
    <x v="0"/>
    <x v="0"/>
    <x v="0"/>
    <x v="0"/>
    <x v="0"/>
    <x v="0"/>
    <n v="95682647.239999995"/>
    <n v="2597257.04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49006.92"/>
    <x v="0"/>
    <n v="44363.35"/>
    <x v="0"/>
    <x v="0"/>
    <x v="0"/>
    <x v="0"/>
    <x v="0"/>
    <x v="0"/>
    <x v="0"/>
    <x v="0"/>
    <x v="0"/>
    <x v="0"/>
    <x v="0"/>
    <x v="0"/>
    <x v="0"/>
    <x v="0"/>
    <x v="0"/>
    <n v="1110565.6100000001"/>
    <x v="0"/>
    <n v="115974.47"/>
    <n v="730843.62"/>
    <n v="263747.52"/>
    <x v="0"/>
    <x v="0"/>
    <x v="0"/>
    <x v="0"/>
    <x v="0"/>
    <x v="0"/>
    <x v="0"/>
    <x v="0"/>
    <x v="0"/>
    <n v="96098.74"/>
    <n v="0"/>
    <n v="11488.13"/>
    <n v="22983.040000000001"/>
    <n v="35721.99"/>
    <x v="0"/>
    <x v="0"/>
    <x v="0"/>
    <x v="0"/>
    <x v="6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2"/>
    <x v="0"/>
    <x v="0"/>
    <x v="0"/>
    <x v="0"/>
    <x v="0"/>
    <x v="0"/>
    <x v="0"/>
    <x v="2"/>
    <n v="93085390.200000003"/>
    <n v="87574653.790000007"/>
    <x v="0"/>
    <n v="17890231.800000001"/>
    <x v="0"/>
    <n v="69621015.980000004"/>
    <x v="2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296204.5"/>
    <x v="0"/>
    <x v="6"/>
    <x v="6"/>
    <x v="6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3970247.44"/>
    <x v="0"/>
    <n v="3846433.97"/>
    <x v="0"/>
    <x v="6"/>
    <x v="0"/>
    <x v="0"/>
    <x v="0"/>
    <x v="0"/>
    <x v="0"/>
    <x v="0"/>
    <x v="0"/>
    <x v="0"/>
    <x v="0"/>
    <x v="0"/>
    <x v="0"/>
    <x v="0"/>
    <x v="0"/>
    <x v="0"/>
    <x v="6"/>
    <x v="0"/>
    <n v="268072.24"/>
    <n v="198393.47"/>
    <n v="657093.56000000006"/>
    <x v="0"/>
    <x v="0"/>
    <x v="0"/>
    <x v="0"/>
    <x v="0"/>
    <x v="0"/>
    <n v="268072.24"/>
    <n v="198393.47"/>
    <n v="1123559.27"/>
    <n v="0"/>
    <n v="5073950.26"/>
    <n v="4380536.1899999995"/>
    <n v="6623380.2400000002"/>
    <x v="0"/>
    <x v="0"/>
    <x v="0"/>
    <x v="0"/>
    <x v="0"/>
    <n v="0"/>
    <n v="5073950.26"/>
    <n v="4380536.1899999995"/>
    <n v="16077866.689999999"/>
    <n v="0"/>
    <x v="0"/>
    <x v="0"/>
    <n v="0"/>
    <n v="5.2833044524169231E-2"/>
    <x v="0"/>
    <n v="5.2833044524169231E-2"/>
    <n v="4.5289768511192242E-2"/>
    <x v="0"/>
    <n v="4.5289768511192242E-2"/>
    <n v="9.9208189200987201E-2"/>
    <x v="0"/>
    <n v="6.988236012050178E-2"/>
    <n v="0"/>
    <n v="53409.440000000002"/>
    <n v="62726.78"/>
    <n v="151743.95000000001"/>
    <x v="0"/>
    <x v="0"/>
    <x v="0"/>
    <x v="0"/>
    <x v="0"/>
    <n v="0"/>
    <n v="53409.440000000002"/>
    <n v="62726.78"/>
    <n v="-564084.67000000004"/>
    <n v="0"/>
    <x v="0"/>
    <x v="0"/>
    <n v="0"/>
    <n v="0.19923525091594715"/>
    <x v="0"/>
    <n v="0.19923525091594715"/>
    <n v="0.31617361196414379"/>
    <x v="0"/>
    <n v="0.31617361196414379"/>
    <n v="0.23093203044023136"/>
    <x v="0"/>
    <n v="0.50205154731178536"/>
    <x v="6"/>
    <n v="168025945.37000003"/>
    <n v="24003706.481428575"/>
    <n v="14498282.18"/>
    <n v="2071183.1685714286"/>
    <n v="-2.0233138896631701E-3"/>
    <n v="-2.3448931733435648E-2"/>
    <n v="1067063.4327272726"/>
    <n v="4.4454111016265292E-2"/>
    <n v="766972.80000000028"/>
    <n v="1.2753274692401082"/>
    <n v="533335.27636363637"/>
    <n v="163236.89454545456"/>
    <n v="97307.95636363636"/>
    <n v="101512.30909090908"/>
    <n v="34628.683636363639"/>
    <n v="83165.410909090904"/>
    <n v="53876.901818181825"/>
    <n v="2.2218871772002061E-2"/>
    <n v="0.80060497765109462"/>
    <n v="-211168.6799999997"/>
    <n v="-0.11122426843887701"/>
    <n v="-9.5970942198241004E-3"/>
    <n v="0"/>
    <n v="0"/>
    <n v="0"/>
    <n v="0"/>
    <n v="0"/>
    <n v="555495.06999999995"/>
    <n v="4805878.0199999996"/>
    <n v="31693524.779999997"/>
    <n v="4527646.3971428564"/>
    <n v="0.13384318665004205"/>
    <n v="331101.89"/>
    <n v="4182142.7199999997"/>
    <n v="27965693.25"/>
    <n v="3995099.0357142859"/>
    <n v="9.0411291081699638E-2"/>
    <n v="898848.43"/>
    <n v="5966286.6799999997"/>
    <n v="38072856.739999995"/>
    <n v="5438979.5342857139"/>
    <n v="0.18028417232592844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301598.02"/>
    <n v="2109561.7400000002"/>
    <n v="2469491.7200000002"/>
    <n v="2424971.94"/>
    <n v="-44519.780000000261"/>
    <n v="2065041.96"/>
    <n v="24768202.050000001"/>
    <n v="5155785.9400000004"/>
    <n v="0.40052903360064629"/>
    <n v="19016255.629999999"/>
    <n v="5751946.4200000018"/>
    <n v="0.23223108437134224"/>
    <n v="0.76776891562865779"/>
    <n v="21530977.969999999"/>
    <n v="0.8832044534389536"/>
    <n v="11659133.529999999"/>
    <x v="6"/>
    <x v="6"/>
    <x v="6"/>
    <x v="6"/>
    <x v="6"/>
    <x v="0"/>
    <x v="0"/>
    <x v="0"/>
    <x v="0"/>
    <x v="0"/>
    <n v="2099845.0499999998"/>
    <n v="14954307.42"/>
    <n v="97732074.770000011"/>
    <n v="13961724.967142859"/>
    <n v="0.16407285345732128"/>
    <n v="0.11163762870121277"/>
    <n v="-564084.67000000004"/>
    <x v="0"/>
    <n v="559474.6"/>
    <n v="0.27092650456361672"/>
    <n v="0.53260316998354351"/>
    <n v="160064.73000000001"/>
    <n v="1949497.0100000002"/>
    <n v="1904977.23"/>
    <n v="7.6912212931499399E-2"/>
    <n v="6045707.9000000004"/>
    <n v="1.2440915124882874"/>
    <n v="6.1821989909462943E-2"/>
    <n v="-564084.67000000004"/>
    <n v="2067350.4899999998"/>
    <x v="0"/>
    <n v="8358.84"/>
    <x v="0"/>
    <n v="8358.84"/>
    <x v="0"/>
    <n v="19387237.640000001"/>
    <n v="2065041.9599999997"/>
    <x v="0"/>
    <n v="2065041.9599999997"/>
    <n v="0.10651553348370674"/>
    <x v="0"/>
    <x v="0"/>
    <x v="0"/>
    <n v="21159803.309999999"/>
    <n v="-10357535.51"/>
    <x v="0"/>
    <x v="6"/>
    <n v="3.108742745988005"/>
    <n v="903510.05000000028"/>
    <n v="924057.35000000021"/>
    <n v="766972.80000000028"/>
    <n v="-211168.6799999997"/>
    <n v="-193894.35999999969"/>
    <n v="-42885.319999999687"/>
    <n v="-44519.779999999686"/>
    <n v="2693990.9672727273"/>
    <n v="2645423.9345454546"/>
    <n v="0"/>
    <n v="0"/>
    <n v="0"/>
    <n v="0"/>
    <n v="0"/>
    <x v="0"/>
    <x v="0"/>
    <x v="0"/>
    <x v="0"/>
    <x v="0"/>
    <x v="0"/>
    <x v="0"/>
    <x v="0"/>
    <x v="0"/>
    <x v="0"/>
    <n v="111942.67"/>
    <n v="270794.46999999997"/>
    <n v="285644.03999999998"/>
    <n v="4137496.84"/>
    <n v="9420.68"/>
    <n v="12724.53"/>
    <n v="19337.32"/>
    <n v="207652.66999999998"/>
    <n v="3835.0899999999997"/>
    <n v="8784.24"/>
    <n v="1937.43"/>
    <n v="4380.2800000000007"/>
    <n v="54085.289999999994"/>
    <n v="91789.040000000008"/>
    <n v="415823.11"/>
    <n v="3620445.28"/>
    <n v="3043.05"/>
    <n v="4579.7299999999996"/>
    <n v="14071.350000000002"/>
    <n v="156886.09"/>
    <x v="0"/>
    <n v="1421.41"/>
    <n v="8418.7199999999993"/>
    <n v="9973.119999999999"/>
    <n v="127666.03"/>
    <n v="230976.37"/>
    <n v="353779.66"/>
    <n v="712816.35000000009"/>
    <n v="4541048.2699999996"/>
    <n v="18977.39"/>
    <n v="26434.34"/>
    <n v="38224.42"/>
    <n v="66434.48"/>
    <n v="440996.37"/>
    <n v="8451.81"/>
    <n v="17164.88"/>
    <n v="9686.56"/>
    <n v="10615.26"/>
    <n v="20108.05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0"/>
    <x v="0"/>
    <x v="0"/>
    <n v="4805878.0199999996"/>
    <n v="249135.19999999998"/>
    <n v="18937.04"/>
    <n v="4182142.7199999997"/>
    <n v="178580.22"/>
    <n v="19813.25"/>
    <n v="5966286.6799999997"/>
    <n v="591067"/>
    <n v="66026.559999999998"/>
    <x v="0"/>
    <x v="0"/>
    <x v="0"/>
    <x v="0"/>
    <x v="0"/>
    <x v="0"/>
    <x v="0"/>
    <x v="0"/>
    <x v="0"/>
    <x v="0"/>
    <x v="0"/>
    <x v="0"/>
    <x v="0"/>
    <x v="0"/>
    <x v="0"/>
    <n v="14954307.419999998"/>
    <n v="1018782.4199999999"/>
    <n v="104776.84999999999"/>
    <x v="6"/>
    <n v="16077866.689999999"/>
    <n v="2681206.29"/>
    <x v="0"/>
    <x v="0"/>
    <x v="0"/>
    <x v="0"/>
    <x v="0"/>
    <x v="0"/>
    <x v="0"/>
    <x v="0"/>
    <x v="0"/>
    <x v="0"/>
    <x v="0"/>
    <x v="0"/>
  </r>
  <r>
    <x v="0"/>
    <x v="0"/>
    <x v="0"/>
    <x v="7"/>
    <n v="24919615.260000002"/>
    <n v="1071910.32"/>
    <n v="96725.85"/>
    <n v="96225.85"/>
    <x v="0"/>
    <n v="532203.06999999995"/>
    <n v="532203.06999999995"/>
    <x v="0"/>
    <x v="0"/>
    <n v="430763.59"/>
    <x v="0"/>
    <n v="430763.59"/>
    <x v="0"/>
    <x v="0"/>
    <n v="12217.81"/>
    <n v="12217.81"/>
    <x v="0"/>
    <x v="0"/>
    <x v="0"/>
    <x v="0"/>
    <x v="0"/>
    <x v="0"/>
    <x v="0"/>
    <x v="0"/>
    <x v="0"/>
    <x v="0"/>
    <x v="0"/>
    <x v="0"/>
    <x v="0"/>
    <x v="0"/>
    <x v="0"/>
    <x v="0"/>
    <n v="2548579.5299999998"/>
    <x v="0"/>
    <x v="0"/>
    <x v="0"/>
    <x v="0"/>
    <x v="0"/>
    <x v="0"/>
    <x v="0"/>
    <x v="0"/>
    <x v="0"/>
    <x v="0"/>
    <x v="0"/>
    <x v="0"/>
    <x v="0"/>
    <x v="0"/>
    <x v="0"/>
    <x v="0"/>
    <x v="0"/>
    <n v="1524376.51"/>
    <x v="1"/>
    <n v="0"/>
    <x v="1"/>
    <x v="0"/>
    <x v="0"/>
    <n v="498434.44"/>
    <n v="648741.96"/>
    <x v="7"/>
    <x v="3"/>
    <x v="0"/>
    <x v="0"/>
    <x v="0"/>
    <x v="0"/>
    <x v="1"/>
    <x v="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922824.47"/>
    <x v="0"/>
    <x v="0"/>
    <x v="7"/>
    <x v="1"/>
    <x v="0"/>
    <x v="0"/>
    <x v="0"/>
    <x v="0"/>
    <x v="1"/>
    <x v="0"/>
    <x v="0"/>
    <x v="1"/>
    <x v="0"/>
    <x v="0"/>
    <x v="0"/>
    <x v="0"/>
    <x v="0"/>
    <n v="16012365.390000001"/>
    <n v="0"/>
    <n v="0"/>
    <n v="0"/>
    <n v="0"/>
    <n v="0"/>
    <n v="0"/>
    <n v="4471249.6100000003"/>
    <n v="165230.41"/>
    <n v="192203.38"/>
    <n v="276146.34000000003"/>
    <n v="516761.64"/>
    <n v="3320907.84"/>
    <n v="4022365.2"/>
    <n v="47843.05"/>
    <n v="90526.71"/>
    <n v="132300.4"/>
    <n v="263556.67"/>
    <n v="3488138.37"/>
    <n v="5166018.07"/>
    <n v="116123.58"/>
    <n v="221475.6"/>
    <n v="332887.92"/>
    <n v="682042.45"/>
    <n v="3813488.52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7"/>
    <x v="7"/>
    <x v="7"/>
    <x v="7"/>
    <x v="7"/>
    <x v="7"/>
    <x v="7"/>
    <x v="7"/>
    <x v="7"/>
    <x v="7"/>
    <x v="7"/>
    <x v="7"/>
    <x v="7"/>
    <x v="7"/>
    <x v="7"/>
    <x v="7"/>
    <x v="7"/>
    <x v="7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12410.17"/>
    <n v="5429.25"/>
    <n v="8409.83"/>
    <n v="12434.77"/>
    <n v="13703.98"/>
    <n v="72432.34"/>
    <n v="61712.83"/>
    <n v="1927.09"/>
    <n v="2909.54"/>
    <n v="2992.99"/>
    <n v="6198.59"/>
    <n v="47684.62"/>
    <n v="281542.49"/>
    <n v="14366.91"/>
    <n v="19916.25"/>
    <n v="27995.15"/>
    <n v="44976.57"/>
    <n v="174287.6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7"/>
    <x v="7"/>
    <x v="7"/>
    <x v="7"/>
    <x v="7"/>
    <x v="7"/>
    <x v="0"/>
    <x v="0"/>
    <x v="0"/>
    <x v="0"/>
    <x v="0"/>
    <x v="0"/>
    <x v="7"/>
    <x v="7"/>
    <x v="7"/>
    <x v="7"/>
    <x v="7"/>
    <x v="7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3442.48"/>
    <n v="2789.12"/>
    <n v="5086.62"/>
    <n v="1142.6400000000001"/>
    <n v="826.28"/>
    <n v="3597.82"/>
    <n v="20274.8"/>
    <x v="0"/>
    <n v="945.11"/>
    <n v="6422.81"/>
    <n v="2208.4899999999998"/>
    <n v="4349.78"/>
    <n v="6348.61"/>
    <n v="59802.45"/>
    <n v="5188.18"/>
    <n v="13002.84"/>
    <n v="8182.08"/>
    <n v="11355.84"/>
    <n v="22073.5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7"/>
    <x v="7"/>
    <x v="7"/>
    <x v="7"/>
    <x v="0"/>
    <x v="0"/>
    <x v="0"/>
    <x v="0"/>
    <x v="0"/>
    <x v="0"/>
    <x v="0"/>
    <x v="0"/>
    <x v="0"/>
    <x v="7"/>
    <x v="7"/>
    <x v="7"/>
    <x v="7"/>
    <x v="2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-542970.49"/>
    <n v="0"/>
    <n v="-53920.36"/>
    <n v="-63094.35"/>
    <n v="-144919.41"/>
    <x v="0"/>
    <x v="0"/>
    <x v="0"/>
    <x v="7"/>
    <x v="0"/>
    <x v="0"/>
    <x v="0"/>
    <x v="0"/>
    <x v="0"/>
    <x v="0"/>
    <x v="0"/>
    <x v="0"/>
    <x v="0"/>
    <x v="0"/>
    <x v="0"/>
    <n v="294117.31"/>
    <x v="0"/>
    <x v="0"/>
    <x v="0"/>
    <n v="49096.73"/>
    <x v="0"/>
    <n v="48166.64"/>
    <x v="4"/>
    <x v="4"/>
    <n v="146270.59"/>
    <n v="0"/>
    <n v="39088.44"/>
    <n v="26864.16"/>
    <n v="54999.94"/>
    <x v="0"/>
    <x v="0"/>
    <x v="0"/>
    <x v="0"/>
    <x v="7"/>
    <x v="0"/>
    <x v="0"/>
    <x v="0"/>
    <x v="0"/>
    <x v="0"/>
    <x v="0"/>
    <x v="0"/>
    <n v="10013.370000000001"/>
    <x v="0"/>
    <x v="0"/>
    <n v="4217.97"/>
    <x v="0"/>
    <x v="0"/>
    <x v="0"/>
    <x v="0"/>
    <x v="0"/>
    <n v="4217.97"/>
    <x v="0"/>
    <x v="0"/>
    <x v="0"/>
    <x v="0"/>
    <x v="0"/>
    <x v="0"/>
    <x v="0"/>
    <x v="0"/>
    <x v="0"/>
    <x v="0"/>
    <x v="0"/>
    <n v="90119.7"/>
    <n v="7658.51"/>
    <x v="0"/>
    <x v="0"/>
    <x v="0"/>
    <x v="0"/>
    <x v="7"/>
    <x v="0"/>
    <x v="0"/>
    <n v="70149.399999999994"/>
    <n v="-5601.05"/>
    <x v="0"/>
    <n v="-5601.05"/>
    <n v="3795099.3"/>
    <n v="3550429.41"/>
    <x v="1"/>
    <x v="0"/>
    <x v="4"/>
    <x v="2"/>
    <x v="4"/>
    <x v="3"/>
    <x v="3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449252.97"/>
    <x v="1"/>
    <x v="1"/>
    <x v="0"/>
    <x v="0"/>
    <n v="58573.91"/>
    <n v="77807.69"/>
    <x v="0"/>
    <x v="0"/>
    <x v="0"/>
    <n v="-940480.09"/>
    <x v="1"/>
    <x v="0"/>
    <n v="-28484.400000000001"/>
    <n v="-89881.76"/>
    <n v="-5607.42"/>
    <x v="0"/>
    <x v="0"/>
    <n v="748290.44"/>
    <n v="14727.55"/>
    <x v="0"/>
    <n v="14727.55"/>
    <x v="0"/>
    <x v="0"/>
    <n v="372058.1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372058.11"/>
    <x v="0"/>
    <x v="0"/>
    <x v="0"/>
    <n v="4044.2"/>
    <x v="0"/>
    <n v="4044.2"/>
    <n v="0"/>
    <x v="0"/>
    <n v="304369.42"/>
    <x v="0"/>
    <x v="0"/>
    <x v="0"/>
    <x v="1"/>
    <x v="0"/>
    <x v="0"/>
    <n v="34366.660000000003"/>
    <n v="-120269.97"/>
    <n v="11684.16"/>
    <x v="0"/>
    <n v="11684.16"/>
    <x v="0"/>
    <x v="0"/>
    <x v="0"/>
    <x v="0"/>
    <n v="41427.22"/>
    <n v="1807.94"/>
    <n v="38835.279999999999"/>
    <x v="0"/>
    <x v="0"/>
    <n v="0"/>
    <n v="-20.22"/>
    <x v="0"/>
    <x v="0"/>
    <x v="7"/>
    <n v="22712581.739999998"/>
    <n v="21229428.469999999"/>
    <n v="4806689.34"/>
    <n v="4802170.1399999997"/>
    <x v="0"/>
    <x v="0"/>
    <n v="4519.2"/>
    <x v="0"/>
    <x v="0"/>
    <x v="0"/>
    <x v="0"/>
    <x v="0"/>
    <n v="15342266.380000001"/>
    <n v="2618110.19"/>
    <n v="3729537.9"/>
    <n v="3710439.47"/>
    <n v="3934465.52"/>
    <n v="1349713.3"/>
    <x v="0"/>
    <x v="7"/>
    <n v="247096.2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464837.08"/>
    <n v="330094.92"/>
    <n v="13.01"/>
    <x v="0"/>
    <n v="316868.99"/>
    <x v="7"/>
    <x v="0"/>
    <x v="0"/>
    <x v="7"/>
    <x v="0"/>
    <x v="0"/>
    <x v="0"/>
    <x v="7"/>
    <x v="0"/>
    <n v="19700.88"/>
    <x v="0"/>
    <n v="10277.36"/>
    <n v="7276.74"/>
    <n v="872.74"/>
    <x v="2"/>
    <x v="0"/>
    <n v="0"/>
    <n v="26977.18"/>
    <n v="5791.48"/>
    <n v="21185.7"/>
    <n v="38887.839999999997"/>
    <x v="2"/>
    <x v="0"/>
    <x v="0"/>
    <x v="4"/>
    <x v="0"/>
    <x v="0"/>
    <x v="0"/>
    <x v="0"/>
    <x v="0"/>
    <x v="0"/>
    <n v="39343.24"/>
    <x v="0"/>
    <x v="0"/>
    <n v="39343.24"/>
    <x v="7"/>
    <x v="0"/>
    <x v="0"/>
    <x v="0"/>
    <x v="0"/>
    <x v="0"/>
    <x v="0"/>
    <x v="0"/>
    <x v="0"/>
    <x v="0"/>
    <x v="0"/>
    <x v="0"/>
    <x v="0"/>
    <x v="0"/>
    <x v="7"/>
    <x v="7"/>
    <x v="7"/>
    <x v="7"/>
    <x v="7"/>
    <x v="7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660089.22"/>
    <x v="0"/>
    <x v="0"/>
    <x v="0"/>
    <x v="0"/>
    <x v="0"/>
    <x v="0"/>
    <x v="0"/>
    <x v="0"/>
    <n v="660089.22"/>
    <n v="627.64"/>
    <n v="659461.57999999996"/>
    <n v="2207033.52"/>
    <x v="7"/>
    <x v="7"/>
    <x v="0"/>
    <x v="0"/>
    <x v="0"/>
    <x v="0"/>
    <x v="0"/>
    <x v="0"/>
    <x v="0"/>
    <x v="0"/>
    <x v="0"/>
    <x v="0"/>
    <x v="0"/>
    <x v="0"/>
    <x v="0"/>
    <x v="1"/>
    <x v="1"/>
    <x v="0"/>
    <x v="0"/>
    <x v="1"/>
    <x v="0"/>
    <x v="0"/>
    <x v="1"/>
    <x v="0"/>
    <n v="2722954.75"/>
    <n v="1439930.59"/>
    <n v="1402143.05"/>
    <n v="56459.87"/>
    <x v="0"/>
    <x v="0"/>
    <n v="1344587.63"/>
    <x v="0"/>
    <x v="0"/>
    <n v="1095.55"/>
    <x v="0"/>
    <x v="0"/>
    <x v="0"/>
    <x v="7"/>
    <x v="0"/>
    <x v="0"/>
    <x v="0"/>
    <x v="7"/>
    <x v="0"/>
    <x v="0"/>
    <x v="0"/>
    <x v="0"/>
    <x v="0"/>
    <x v="0"/>
    <x v="0"/>
    <x v="0"/>
    <x v="0"/>
    <n v="4642.8999999999996"/>
    <x v="0"/>
    <x v="0"/>
    <x v="0"/>
    <x v="0"/>
    <x v="5"/>
    <n v="738.42"/>
    <x v="0"/>
    <x v="0"/>
    <x v="0"/>
    <x v="0"/>
    <x v="0"/>
    <x v="0"/>
    <x v="0"/>
    <x v="0"/>
    <x v="0"/>
    <n v="135260.06"/>
    <x v="0"/>
    <n v="134580.56"/>
    <x v="0"/>
    <x v="0"/>
    <n v="20313.03"/>
    <x v="0"/>
    <n v="22507.64"/>
    <x v="0"/>
    <n v="91759.89"/>
    <x v="0"/>
    <x v="7"/>
    <x v="0"/>
    <x v="4"/>
    <x v="0"/>
    <x v="0"/>
    <n v="1092232.76"/>
    <n v="538409.16"/>
    <n v="341599.46"/>
    <n v="41078.85"/>
    <x v="0"/>
    <n v="43753.58"/>
    <x v="0"/>
    <n v="0"/>
    <n v="24546.32"/>
    <n v="87430.95"/>
    <n v="167719.70000000001"/>
    <n v="45664.19"/>
    <n v="122055.51"/>
    <n v="103768.01"/>
    <n v="1614.79"/>
    <n v="12234.65"/>
    <n v="4631.8599999999997"/>
    <n v="29009.27"/>
    <n v="24468.55"/>
    <n v="18831.349999999999"/>
    <n v="12977.54"/>
    <n v="105645.21"/>
    <x v="0"/>
    <n v="13788.31"/>
    <x v="0"/>
    <n v="82843.53"/>
    <x v="0"/>
    <x v="0"/>
    <n v="911.67"/>
    <n v="34673.760000000002"/>
    <x v="0"/>
    <x v="0"/>
    <x v="0"/>
    <x v="0"/>
    <n v="4504.9799999999996"/>
    <n v="25078.89"/>
    <n v="5089.8900000000003"/>
    <x v="0"/>
    <x v="0"/>
    <n v="83450.740000000005"/>
    <x v="0"/>
    <x v="0"/>
    <x v="0"/>
    <x v="0"/>
    <n v="62414.26"/>
    <n v="21036.48"/>
    <x v="0"/>
    <x v="0"/>
    <n v="58566.18"/>
    <n v="21386.55"/>
    <x v="0"/>
    <n v="30875.42"/>
    <n v="6304.21"/>
    <x v="0"/>
    <x v="0"/>
    <x v="0"/>
    <x v="0"/>
    <n v="9055.69"/>
    <x v="0"/>
    <x v="0"/>
    <x v="4"/>
    <x v="0"/>
    <x v="2"/>
    <x v="2"/>
    <x v="2"/>
    <x v="0"/>
    <n v="2730174.28"/>
    <n v="2465508.98"/>
    <n v="3649.12"/>
    <x v="0"/>
    <n v="3649.12"/>
    <x v="0"/>
    <x v="0"/>
    <x v="0"/>
    <x v="0"/>
    <n v="130036.16"/>
    <x v="0"/>
    <n v="127096.06"/>
    <x v="4"/>
    <x v="4"/>
    <n v="2331823.7000000002"/>
    <n v="0"/>
    <n v="613976.37"/>
    <n v="369113.23"/>
    <n v="994391.34"/>
    <x v="0"/>
    <x v="0"/>
    <x v="0"/>
    <x v="0"/>
    <x v="7"/>
    <x v="0"/>
    <n v="20377.580000000002"/>
    <x v="0"/>
    <x v="0"/>
    <x v="0"/>
    <x v="0"/>
    <x v="0"/>
    <x v="0"/>
    <x v="0"/>
    <x v="0"/>
    <x v="0"/>
    <x v="0"/>
    <n v="9470.6299999999992"/>
    <x v="0"/>
    <x v="0"/>
    <x v="0"/>
    <x v="0"/>
    <x v="0"/>
    <n v="9470.6299999999992"/>
    <x v="0"/>
    <x v="0"/>
    <n v="22410.23"/>
    <x v="0"/>
    <n v="22410.23"/>
    <n v="22410.23"/>
    <n v="0"/>
    <n v="32271.3"/>
    <n v="2363.52"/>
    <x v="1"/>
    <x v="0"/>
    <n v="200513.14"/>
    <x v="7"/>
    <x v="0"/>
    <x v="0"/>
    <n v="152177.87"/>
    <n v="1838.05"/>
    <x v="3"/>
    <x v="0"/>
    <n v="34280.379999999997"/>
    <n v="47448.58"/>
    <x v="1"/>
    <n v="27442"/>
    <x v="0"/>
    <x v="0"/>
    <n v="0"/>
    <x v="0"/>
    <x v="0"/>
    <x v="0"/>
    <x v="0"/>
    <x v="0"/>
    <x v="0"/>
    <x v="0"/>
    <x v="0"/>
    <x v="0"/>
    <x v="0"/>
    <x v="0"/>
    <x v="0"/>
    <n v="0"/>
    <x v="0"/>
    <n v="0"/>
    <x v="0"/>
    <x v="0"/>
    <x v="0"/>
    <x v="0"/>
    <x v="0"/>
    <x v="0"/>
    <x v="0"/>
    <x v="0"/>
    <x v="0"/>
    <x v="0"/>
    <n v="98281932.700000003"/>
    <n v="3065752.66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49006.92"/>
    <x v="0"/>
    <n v="44363.35"/>
    <x v="0"/>
    <x v="0"/>
    <x v="0"/>
    <x v="0"/>
    <x v="0"/>
    <x v="0"/>
    <x v="0"/>
    <x v="0"/>
    <x v="0"/>
    <x v="0"/>
    <x v="0"/>
    <x v="0"/>
    <x v="0"/>
    <x v="0"/>
    <x v="0"/>
    <n v="1582462.44"/>
    <x v="0"/>
    <n v="199259.23"/>
    <n v="746742.21"/>
    <n v="312272.38"/>
    <x v="0"/>
    <x v="0"/>
    <x v="0"/>
    <x v="0"/>
    <x v="1"/>
    <x v="0"/>
    <x v="0"/>
    <x v="0"/>
    <x v="0"/>
    <n v="92686.52"/>
    <n v="0"/>
    <n v="12746.97"/>
    <n v="20090.419999999998"/>
    <n v="37476.79"/>
    <x v="0"/>
    <x v="0"/>
    <x v="0"/>
    <x v="0"/>
    <x v="7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3"/>
    <x v="0"/>
    <x v="0"/>
    <x v="0"/>
    <x v="0"/>
    <x v="0"/>
    <x v="0"/>
    <x v="0"/>
    <x v="3"/>
    <n v="95216180.040000007"/>
    <n v="89493785.659999996"/>
    <x v="0"/>
    <n v="18413376.800000001"/>
    <x v="0"/>
    <n v="71017002.849999994"/>
    <x v="2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281036.37"/>
    <x v="0"/>
    <x v="7"/>
    <x v="7"/>
    <x v="7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4202073.54"/>
    <x v="0"/>
    <n v="4080083.24"/>
    <x v="0"/>
    <x v="7"/>
    <x v="0"/>
    <x v="0"/>
    <x v="0"/>
    <x v="0"/>
    <x v="0"/>
    <x v="0"/>
    <x v="0"/>
    <x v="0"/>
    <x v="0"/>
    <x v="0"/>
    <x v="1"/>
    <x v="0"/>
    <x v="1"/>
    <x v="0"/>
    <x v="7"/>
    <x v="0"/>
    <n v="183285.84"/>
    <n v="81987.63"/>
    <n v="557204.65"/>
    <x v="0"/>
    <x v="0"/>
    <x v="0"/>
    <x v="0"/>
    <x v="0"/>
    <x v="0"/>
    <n v="183285.84"/>
    <n v="81987.63"/>
    <n v="822478.12"/>
    <n v="0"/>
    <n v="5232261.3400000008"/>
    <n v="4599246.55"/>
    <n v="6723827.9900000002"/>
    <x v="0"/>
    <x v="0"/>
    <x v="0"/>
    <x v="0"/>
    <x v="0"/>
    <n v="0"/>
    <n v="5232261.3400000008"/>
    <n v="4599246.55"/>
    <n v="16555335.880000001"/>
    <n v="0"/>
    <x v="0"/>
    <x v="0"/>
    <n v="0"/>
    <n v="3.5029947491116722E-2"/>
    <x v="0"/>
    <n v="3.5029947491116722E-2"/>
    <n v="1.782631766066118E-2"/>
    <x v="0"/>
    <n v="1.782631766066118E-2"/>
    <n v="8.2870152363906616E-2"/>
    <x v="0"/>
    <n v="4.968054565377987E-2"/>
    <n v="0"/>
    <n v="53920.36"/>
    <n v="63094.35"/>
    <n v="144919.41"/>
    <x v="0"/>
    <x v="0"/>
    <x v="0"/>
    <x v="0"/>
    <x v="0"/>
    <n v="0"/>
    <n v="53920.36"/>
    <n v="63094.35"/>
    <n v="-542970.49"/>
    <n v="0"/>
    <x v="0"/>
    <x v="0"/>
    <n v="0"/>
    <n v="0.29418726509369192"/>
    <x v="0"/>
    <n v="0.29418726509369192"/>
    <n v="0.76955938353139364"/>
    <x v="0"/>
    <n v="0.76955938353139364"/>
    <n v="0.26008291567559605"/>
    <x v="0"/>
    <n v="0.66016405396899802"/>
    <x v="7"/>
    <n v="192945560.63000003"/>
    <n v="24118195.078750003"/>
    <n v="16705315.699999999"/>
    <n v="2088164.4624999999"/>
    <n v="2.8971273932902998E-4"/>
    <n v="3.28188202858006E-3"/>
    <n v="1092232.76"/>
    <n v="4.5286670765937273E-2"/>
    <n v="917556.28999999992"/>
    <n v="1.1903713939991629"/>
    <n v="538409.16"/>
    <n v="167719.70000000001"/>
    <n v="103768.01"/>
    <n v="105645.21"/>
    <n v="34673.760000000002"/>
    <n v="83450.740000000005"/>
    <n v="58566.18"/>
    <n v="2.2323774985731841E-2"/>
    <n v="0.82164734044092691"/>
    <n v="-174676.47000000012"/>
    <n v="-8.3650724421807904E-2"/>
    <n v="-7.2425183323068599E-3"/>
    <n v="0"/>
    <n v="0"/>
    <n v="0"/>
    <n v="0"/>
    <n v="0"/>
    <n v="613976.37"/>
    <n v="5048975.5"/>
    <n v="36742500.280000001"/>
    <n v="4592812.5350000001"/>
    <n v="0.13368200102249547"/>
    <n v="369113.23"/>
    <n v="4517258.92"/>
    <n v="32482952.170000002"/>
    <n v="4060369.0212500002"/>
    <n v="9.0906326018211775E-2"/>
    <n v="994391.34"/>
    <n v="6166623.3399999999"/>
    <n v="44239480.079999998"/>
    <n v="5529935.0099999998"/>
    <n v="0.17981971545810266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071910.32"/>
    <n v="2207033.52"/>
    <n v="2722954.75"/>
    <n v="2730174.28"/>
    <n v="7219.5299999997951"/>
    <n v="2214253.0499999998"/>
    <n v="24919615.260000002"/>
    <n v="4885720.51"/>
    <n v="0.45173143152226697"/>
    <n v="19392748.02"/>
    <n v="5526867.2400000021"/>
    <n v="0.2217878238622534"/>
    <n v="0.77821217613774663"/>
    <n v="21583136.240000002"/>
    <n v="0.89851390476141468"/>
    <n v="11154337.43"/>
    <x v="7"/>
    <x v="7"/>
    <x v="7"/>
    <x v="7"/>
    <x v="7"/>
    <x v="0"/>
    <x v="0"/>
    <x v="0"/>
    <x v="0"/>
    <x v="0"/>
    <n v="2331823.7000000002"/>
    <n v="15732857.760000002"/>
    <n v="113464932.53000002"/>
    <n v="14183116.566250002"/>
    <n v="0.16440841398348116"/>
    <n v="9.6098071869070226E-2"/>
    <n v="-542970.49"/>
    <x v="0"/>
    <n v="279507.63"/>
    <n v="0.1266440348400327"/>
    <n v="0.37266226930708329"/>
    <n v="200513.14"/>
    <n v="2006520.38"/>
    <n v="2013739.9099999997"/>
    <n v="8.0519717462122636E-2"/>
    <n v="5820628.7199999997"/>
    <n v="1.2335761872432696"/>
    <n v="8.0519717462122636E-2"/>
    <n v="-542970.49"/>
    <n v="2209342.0499999998"/>
    <x v="0"/>
    <n v="9470.6299999999992"/>
    <x v="0"/>
    <n v="9470.6299999999992"/>
    <x v="0"/>
    <n v="19676265.015000001"/>
    <n v="2203423.7549999999"/>
    <x v="0"/>
    <n v="2203423.7549999999"/>
    <n v="0.1119838421224883"/>
    <x v="1"/>
    <x v="1"/>
    <x v="1"/>
    <n v="21229428.469999999"/>
    <n v="-10082427.109999999"/>
    <x v="0"/>
    <x v="7"/>
    <n v="3.2007331264321142"/>
    <n v="1025578.3899999999"/>
    <n v="1052816.3499999999"/>
    <n v="917556.2899999998"/>
    <n v="-174676.4700000002"/>
    <n v="-142494.14000000022"/>
    <n v="48963.309999999794"/>
    <n v="7219.5299999997951"/>
    <n v="2722954.75"/>
    <n v="2730174.28"/>
    <n v="0"/>
    <n v="0"/>
    <n v="0"/>
    <n v="0"/>
    <n v="0"/>
    <x v="0"/>
    <x v="0"/>
    <x v="0"/>
    <x v="0"/>
    <x v="0"/>
    <x v="0"/>
    <x v="0"/>
    <x v="0"/>
    <x v="0"/>
    <x v="0"/>
    <n v="172874.96"/>
    <n v="203450.92"/>
    <n v="293410.81000000006"/>
    <n v="4379238.8099999996"/>
    <n v="6362.65"/>
    <n v="9492.73"/>
    <n v="14118.25"/>
    <n v="138559.25"/>
    <n v="2910.3599999999997"/>
    <n v="5926.85"/>
    <n v="1491.65"/>
    <n v="4424.1000000000004"/>
    <n v="52109.100000000006"/>
    <n v="97417.290000000008"/>
    <n v="425259.29"/>
    <n v="3942473.24"/>
    <n v="1927.09"/>
    <n v="2909.54"/>
    <n v="9191.58"/>
    <n v="47684.62"/>
    <x v="0"/>
    <n v="945.11"/>
    <n v="8631.2999999999993"/>
    <n v="10698.39"/>
    <n v="127839.51000000001"/>
    <n v="238494.61000000002"/>
    <n v="358656.89"/>
    <n v="737434.72"/>
    <n v="4704197.6100000003"/>
    <n v="17446.939999999999"/>
    <n v="24112.78"/>
    <n v="34365.96"/>
    <n v="58976.34"/>
    <n v="356341.20999999996"/>
    <n v="6076.71"/>
    <n v="16362.19"/>
    <n v="9624.1299999999992"/>
    <n v="11824.880000000001"/>
    <n v="22073.5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0"/>
    <x v="0"/>
    <x v="0"/>
    <n v="5048975.5"/>
    <n v="168532.88"/>
    <n v="14752.96"/>
    <n v="4517258.92"/>
    <n v="61712.83"/>
    <n v="20274.8"/>
    <n v="6166623.3399999999"/>
    <n v="491243.23"/>
    <n v="65961.42"/>
    <x v="0"/>
    <x v="0"/>
    <x v="0"/>
    <x v="0"/>
    <x v="0"/>
    <x v="0"/>
    <x v="0"/>
    <x v="0"/>
    <x v="0"/>
    <x v="0"/>
    <x v="0"/>
    <x v="0"/>
    <x v="0"/>
    <x v="0"/>
    <x v="0"/>
    <n v="15732857.760000002"/>
    <n v="721488.94"/>
    <n v="100989.18"/>
    <x v="7"/>
    <n v="16555335.880000001"/>
    <n v="2548579.5299999998"/>
    <x v="0"/>
    <x v="0"/>
    <x v="0"/>
    <x v="0"/>
    <x v="0"/>
    <x v="0"/>
    <x v="0"/>
    <x v="0"/>
    <x v="0"/>
    <x v="0"/>
    <x v="0"/>
    <x v="0"/>
  </r>
  <r>
    <x v="0"/>
    <x v="1"/>
    <x v="1"/>
    <x v="0"/>
    <n v="159527406.44"/>
    <n v="14312244.93"/>
    <n v="1939164.83"/>
    <n v="1938814.83"/>
    <x v="1"/>
    <n v="3429794.83"/>
    <n v="3429794.83"/>
    <x v="0"/>
    <x v="0"/>
    <n v="8925745.1899999995"/>
    <x v="0"/>
    <n v="8734340.2599999998"/>
    <x v="1"/>
    <x v="1"/>
    <n v="0"/>
    <n v="0"/>
    <x v="1"/>
    <x v="1"/>
    <x v="0"/>
    <x v="0"/>
    <x v="0"/>
    <x v="0"/>
    <x v="0"/>
    <x v="0"/>
    <x v="0"/>
    <x v="0"/>
    <x v="0"/>
    <x v="0"/>
    <x v="0"/>
    <x v="0"/>
    <x v="0"/>
    <x v="0"/>
    <n v="22284491.109999999"/>
    <x v="0"/>
    <x v="0"/>
    <x v="0"/>
    <x v="0"/>
    <x v="0"/>
    <x v="0"/>
    <x v="0"/>
    <x v="0"/>
    <x v="0"/>
    <x v="0"/>
    <x v="0"/>
    <x v="0"/>
    <x v="0"/>
    <x v="0"/>
    <x v="0"/>
    <x v="0"/>
    <x v="0"/>
    <n v="14750002.039999999"/>
    <x v="4"/>
    <n v="6150002.04"/>
    <x v="1"/>
    <x v="0"/>
    <x v="0"/>
    <n v="3200000"/>
    <n v="4800000"/>
    <x v="8"/>
    <x v="3"/>
    <x v="0"/>
    <x v="1"/>
    <x v="0"/>
    <x v="1"/>
    <x v="0"/>
    <x v="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5721149.9800000004"/>
    <x v="0"/>
    <x v="0"/>
    <x v="8"/>
    <x v="0"/>
    <x v="0"/>
    <x v="0"/>
    <x v="0"/>
    <x v="0"/>
    <x v="2"/>
    <x v="0"/>
    <x v="0"/>
    <x v="1"/>
    <x v="1"/>
    <x v="0"/>
    <x v="1"/>
    <x v="1"/>
    <x v="0"/>
    <n v="114015008.55"/>
    <n v="1822880.6"/>
    <n v="15742.1"/>
    <n v="36941.879999999997"/>
    <n v="42871.81"/>
    <n v="82622.5"/>
    <n v="1644702.31"/>
    <n v="14122110.18"/>
    <n v="1584035.38"/>
    <n v="933716.55"/>
    <n v="1113641.33"/>
    <n v="1752365.86"/>
    <n v="8738351.0600000005"/>
    <n v="90634696.579999998"/>
    <n v="787104.64"/>
    <n v="1421119.82"/>
    <n v="2135170.39"/>
    <n v="4305059.82"/>
    <n v="81986241.909999996"/>
    <n v="897057.45"/>
    <n v="38221.69"/>
    <n v="64659.81"/>
    <n v="93767.24"/>
    <n v="172431.46"/>
    <n v="527977.25"/>
    <x v="0"/>
    <x v="0"/>
    <x v="0"/>
    <x v="0"/>
    <x v="0"/>
    <x v="0"/>
    <x v="1"/>
    <x v="1"/>
    <x v="1"/>
    <x v="1"/>
    <x v="1"/>
    <x v="1"/>
    <x v="0"/>
    <x v="0"/>
    <x v="0"/>
    <x v="0"/>
    <x v="0"/>
    <x v="0"/>
    <x v="0"/>
    <x v="0"/>
    <x v="0"/>
    <x v="0"/>
    <x v="0"/>
    <x v="0"/>
    <x v="8"/>
    <x v="8"/>
    <x v="8"/>
    <x v="8"/>
    <x v="8"/>
    <x v="8"/>
    <x v="8"/>
    <x v="8"/>
    <x v="8"/>
    <x v="8"/>
    <x v="8"/>
    <x v="8"/>
    <x v="8"/>
    <x v="8"/>
    <x v="8"/>
    <x v="8"/>
    <x v="8"/>
    <x v="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687003.8"/>
    <n v="61240.9"/>
    <n v="54367.38"/>
    <n v="78392.33"/>
    <n v="119882.12"/>
    <n v="373121.07"/>
    <n v="2582942.4700000002"/>
    <n v="66533.929999999993"/>
    <n v="44438.01"/>
    <n v="67408.84"/>
    <n v="137049.93"/>
    <n v="2267511.7599999998"/>
    <n v="57626.3"/>
    <n v="4182.75"/>
    <n v="6651.78"/>
    <n v="8655.75"/>
    <n v="17601.18"/>
    <n v="20534.84"/>
    <x v="0"/>
    <x v="0"/>
    <x v="0"/>
    <x v="0"/>
    <x v="0"/>
    <x v="0"/>
    <x v="1"/>
    <x v="1"/>
    <x v="1"/>
    <x v="1"/>
    <x v="1"/>
    <x v="1"/>
    <x v="0"/>
    <x v="0"/>
    <x v="0"/>
    <x v="0"/>
    <x v="0"/>
    <x v="0"/>
    <x v="0"/>
    <x v="0"/>
    <x v="0"/>
    <x v="0"/>
    <x v="0"/>
    <x v="0"/>
    <x v="8"/>
    <x v="8"/>
    <x v="8"/>
    <x v="8"/>
    <x v="8"/>
    <x v="8"/>
    <x v="0"/>
    <x v="0"/>
    <x v="0"/>
    <x v="0"/>
    <x v="0"/>
    <x v="0"/>
    <x v="8"/>
    <x v="8"/>
    <x v="8"/>
    <x v="8"/>
    <x v="8"/>
    <x v="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1"/>
    <x v="0"/>
    <x v="0"/>
    <x v="0"/>
    <x v="0"/>
    <x v="1"/>
    <n v="307468.15000000002"/>
    <n v="17666.3"/>
    <n v="38221.550000000003"/>
    <n v="40461.919999999998"/>
    <n v="36228.14"/>
    <n v="174890.23999999999"/>
    <n v="161425.06"/>
    <x v="0"/>
    <n v="21470.47"/>
    <n v="72212.02"/>
    <n v="22204.959999999999"/>
    <n v="40592.300000000003"/>
    <n v="4945.3100000000004"/>
    <n v="49897.7"/>
    <n v="2550.6"/>
    <n v="5246.05"/>
    <n v="4696.8999999999996"/>
    <n v="9175.44"/>
    <n v="28228.71"/>
    <x v="0"/>
    <x v="0"/>
    <x v="0"/>
    <x v="0"/>
    <x v="0"/>
    <x v="0"/>
    <x v="1"/>
    <x v="0"/>
    <x v="1"/>
    <x v="0"/>
    <x v="0"/>
    <x v="0"/>
    <x v="0"/>
    <x v="0"/>
    <x v="0"/>
    <x v="0"/>
    <x v="0"/>
    <x v="0"/>
    <x v="0"/>
    <x v="0"/>
    <x v="0"/>
    <x v="0"/>
    <x v="0"/>
    <x v="0"/>
    <x v="0"/>
    <x v="8"/>
    <x v="8"/>
    <x v="8"/>
    <x v="8"/>
    <x v="0"/>
    <x v="0"/>
    <x v="0"/>
    <x v="0"/>
    <x v="0"/>
    <x v="0"/>
    <x v="0"/>
    <x v="0"/>
    <x v="0"/>
    <x v="8"/>
    <x v="8"/>
    <x v="8"/>
    <x v="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-3086804"/>
    <n v="-28652.69"/>
    <n v="-640507.28"/>
    <n v="-2077178.52"/>
    <n v="-80781.39"/>
    <x v="0"/>
    <x v="1"/>
    <x v="0"/>
    <x v="8"/>
    <x v="0"/>
    <x v="0"/>
    <x v="1"/>
    <x v="0"/>
    <x v="0"/>
    <x v="1"/>
    <x v="0"/>
    <x v="0"/>
    <x v="0"/>
    <x v="0"/>
    <x v="0"/>
    <n v="1128071.57"/>
    <x v="0"/>
    <x v="0"/>
    <x v="0"/>
    <n v="99425.24"/>
    <x v="0"/>
    <n v="93620.3"/>
    <x v="0"/>
    <x v="5"/>
    <n v="1010142.25"/>
    <n v="15616.43"/>
    <n v="133039.28"/>
    <n v="804394.07"/>
    <n v="8842.02"/>
    <x v="0"/>
    <x v="1"/>
    <x v="0"/>
    <x v="0"/>
    <x v="8"/>
    <x v="0"/>
    <x v="0"/>
    <x v="0"/>
    <x v="0"/>
    <x v="0"/>
    <x v="0"/>
    <x v="0"/>
    <n v="8908.84"/>
    <x v="0"/>
    <x v="0"/>
    <n v="51101.67"/>
    <x v="0"/>
    <x v="0"/>
    <x v="0"/>
    <x v="0"/>
    <x v="0"/>
    <n v="37714.519999999997"/>
    <x v="1"/>
    <x v="0"/>
    <x v="0"/>
    <x v="0"/>
    <x v="0"/>
    <x v="0"/>
    <x v="0"/>
    <x v="0"/>
    <x v="0"/>
    <x v="0"/>
    <x v="0"/>
    <n v="44507.44"/>
    <n v="0"/>
    <x v="0"/>
    <x v="0"/>
    <x v="0"/>
    <x v="0"/>
    <x v="8"/>
    <x v="0"/>
    <x v="0"/>
    <n v="44507.44"/>
    <n v="-86013.87"/>
    <x v="1"/>
    <n v="-85338.78"/>
    <n v="2074289.9"/>
    <n v="1944322.29"/>
    <x v="2"/>
    <x v="1"/>
    <x v="5"/>
    <x v="3"/>
    <x v="5"/>
    <x v="4"/>
    <x v="4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1"/>
    <x v="1"/>
    <x v="1"/>
    <x v="0"/>
    <x v="0"/>
    <n v="1100781.29"/>
    <x v="2"/>
    <x v="2"/>
    <x v="0"/>
    <x v="0"/>
    <n v="456257.97"/>
    <n v="625752.39"/>
    <x v="1"/>
    <x v="1"/>
    <x v="1"/>
    <n v="-2414416.0099999998"/>
    <x v="2"/>
    <x v="0"/>
    <n v="-185206.38"/>
    <n v="-393134.84"/>
    <n v="-60072.46"/>
    <x v="0"/>
    <x v="0"/>
    <n v="4612519.09"/>
    <n v="156406.28"/>
    <x v="0"/>
    <n v="156405.91"/>
    <x v="1"/>
    <x v="0"/>
    <n v="3764290.38"/>
    <x v="0"/>
    <x v="1"/>
    <x v="0"/>
    <x v="0"/>
    <x v="1"/>
    <x v="0"/>
    <x v="0"/>
    <x v="1"/>
    <x v="0"/>
    <x v="0"/>
    <x v="0"/>
    <x v="0"/>
    <x v="0"/>
    <x v="0"/>
    <x v="0"/>
    <x v="0"/>
    <x v="0"/>
    <x v="0"/>
    <x v="0"/>
    <x v="0"/>
    <n v="2451921.4300000002"/>
    <x v="0"/>
    <x v="0"/>
    <x v="0"/>
    <n v="113767.02"/>
    <x v="0"/>
    <n v="17712"/>
    <n v="153140.53"/>
    <x v="1"/>
    <n v="415982.77"/>
    <x v="0"/>
    <x v="0"/>
    <x v="0"/>
    <x v="2"/>
    <x v="7"/>
    <x v="0"/>
    <n v="0"/>
    <n v="-268975.53999999998"/>
    <n v="98605.09"/>
    <x v="1"/>
    <n v="91844.56"/>
    <x v="0"/>
    <x v="0"/>
    <x v="0"/>
    <x v="0"/>
    <n v="92596.76"/>
    <n v="1178.8399999999999"/>
    <n v="4730.8900000000003"/>
    <x v="1"/>
    <x v="0"/>
    <n v="83885.56"/>
    <n v="-29129.21"/>
    <x v="1"/>
    <x v="1"/>
    <x v="8"/>
    <n v="141831430.61000001"/>
    <n v="138464553.50999999"/>
    <n v="50609602.689999998"/>
    <n v="49783199.369999997"/>
    <x v="1"/>
    <x v="0"/>
    <n v="204044.08"/>
    <x v="0"/>
    <x v="0"/>
    <x v="0"/>
    <x v="0"/>
    <x v="0"/>
    <n v="87850744.629999995"/>
    <n v="18498453.719999999"/>
    <n v="30855056.52"/>
    <n v="24498654.09"/>
    <n v="13246674.460000001"/>
    <n v="751905.84"/>
    <x v="0"/>
    <x v="8"/>
    <n v="4206.1899999999996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3305065.57"/>
    <n v="1251059.77"/>
    <n v="296.17"/>
    <x v="0"/>
    <n v="1250763.6000000001"/>
    <x v="8"/>
    <x v="0"/>
    <x v="0"/>
    <x v="8"/>
    <x v="0"/>
    <x v="0"/>
    <x v="0"/>
    <x v="8"/>
    <x v="0"/>
    <n v="1320792.08"/>
    <x v="0"/>
    <n v="108314.18"/>
    <n v="30109.08"/>
    <n v="1157.28"/>
    <x v="3"/>
    <x v="0"/>
    <n v="1046784"/>
    <n v="110530.3"/>
    <n v="28843.91"/>
    <n v="81686.39"/>
    <n v="91410.73"/>
    <x v="3"/>
    <x v="0"/>
    <x v="0"/>
    <x v="2"/>
    <x v="0"/>
    <x v="0"/>
    <x v="0"/>
    <x v="0"/>
    <x v="0"/>
    <x v="0"/>
    <n v="531272.68999999994"/>
    <x v="0"/>
    <x v="1"/>
    <n v="530632.63"/>
    <x v="8"/>
    <x v="0"/>
    <x v="0"/>
    <x v="0"/>
    <x v="0"/>
    <x v="0"/>
    <x v="0"/>
    <x v="0"/>
    <x v="0"/>
    <x v="0"/>
    <x v="0"/>
    <x v="0"/>
    <x v="0"/>
    <x v="0"/>
    <x v="8"/>
    <x v="8"/>
    <x v="8"/>
    <x v="8"/>
    <x v="8"/>
    <x v="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61811.53"/>
    <x v="0"/>
    <x v="0"/>
    <x v="0"/>
    <x v="0"/>
    <x v="0"/>
    <x v="0"/>
    <x v="0"/>
    <x v="0"/>
    <n v="61811.53"/>
    <n v="4998.91"/>
    <n v="56812.62"/>
    <n v="17025630.489999998"/>
    <x v="8"/>
    <x v="8"/>
    <x v="0"/>
    <x v="0"/>
    <x v="1"/>
    <x v="1"/>
    <x v="1"/>
    <x v="1"/>
    <x v="1"/>
    <x v="0"/>
    <x v="1"/>
    <x v="0"/>
    <x v="0"/>
    <x v="0"/>
    <x v="0"/>
    <x v="0"/>
    <x v="0"/>
    <x v="0"/>
    <x v="0"/>
    <x v="2"/>
    <x v="0"/>
    <x v="1"/>
    <x v="0"/>
    <x v="0"/>
    <n v="5728237.3600000003"/>
    <n v="2484563.5699999998"/>
    <n v="2484563.5699999998"/>
    <n v="237608.92"/>
    <x v="1"/>
    <x v="0"/>
    <n v="2246923.91"/>
    <x v="1"/>
    <x v="0"/>
    <n v="14"/>
    <x v="0"/>
    <x v="0"/>
    <x v="0"/>
    <x v="8"/>
    <x v="0"/>
    <x v="0"/>
    <x v="0"/>
    <x v="8"/>
    <x v="0"/>
    <x v="0"/>
    <x v="0"/>
    <x v="0"/>
    <x v="0"/>
    <x v="0"/>
    <x v="0"/>
    <x v="0"/>
    <x v="0"/>
    <n v="41759.57"/>
    <x v="0"/>
    <x v="0"/>
    <x v="0"/>
    <x v="0"/>
    <x v="0"/>
    <n v="41759.57"/>
    <x v="1"/>
    <x v="0"/>
    <x v="0"/>
    <x v="0"/>
    <x v="0"/>
    <x v="0"/>
    <x v="0"/>
    <x v="0"/>
    <x v="1"/>
    <n v="405237.41"/>
    <x v="0"/>
    <n v="386131.53"/>
    <x v="0"/>
    <x v="0"/>
    <n v="80741.52"/>
    <x v="1"/>
    <n v="296482.15999999997"/>
    <x v="0"/>
    <n v="0"/>
    <x v="0"/>
    <x v="8"/>
    <x v="0"/>
    <x v="5"/>
    <x v="0"/>
    <x v="0"/>
    <n v="2559237.39"/>
    <n v="1201876.54"/>
    <n v="552758.09"/>
    <n v="90300.77"/>
    <x v="0"/>
    <n v="149576.67000000001"/>
    <x v="1"/>
    <n v="50000"/>
    <n v="56006.77"/>
    <n v="275821.92"/>
    <n v="153786.41"/>
    <n v="65377.440000000002"/>
    <n v="88408.97"/>
    <n v="436198.44"/>
    <n v="7024.47"/>
    <n v="76853.240000000005"/>
    <n v="43407"/>
    <n v="49432.85"/>
    <n v="54752.95"/>
    <n v="48484.77"/>
    <n v="156243.16"/>
    <n v="370134.88"/>
    <x v="1"/>
    <n v="32205.34"/>
    <x v="1"/>
    <n v="294950.86"/>
    <x v="0"/>
    <x v="0"/>
    <n v="37468.03"/>
    <n v="113676.56"/>
    <x v="0"/>
    <x v="0"/>
    <x v="1"/>
    <x v="0"/>
    <n v="18590.55"/>
    <n v="91740.61"/>
    <n v="0"/>
    <x v="0"/>
    <x v="0"/>
    <n v="69203.740000000005"/>
    <x v="0"/>
    <x v="0"/>
    <x v="0"/>
    <x v="0"/>
    <n v="43702.1"/>
    <n v="25501.64"/>
    <x v="0"/>
    <x v="0"/>
    <n v="214360.82"/>
    <n v="25744.98"/>
    <x v="0"/>
    <n v="73170.09"/>
    <n v="115445.75"/>
    <x v="1"/>
    <x v="1"/>
    <x v="0"/>
    <x v="1"/>
    <n v="8452.98"/>
    <x v="0"/>
    <x v="0"/>
    <x v="5"/>
    <x v="1"/>
    <x v="3"/>
    <x v="3"/>
    <x v="3"/>
    <x v="0"/>
    <n v="6398582.7000000002"/>
    <n v="5816838.6799999997"/>
    <n v="46393.93"/>
    <x v="0"/>
    <n v="46393.93"/>
    <x v="0"/>
    <x v="0"/>
    <x v="0"/>
    <x v="0"/>
    <n v="358254.04"/>
    <x v="0"/>
    <n v="352746.29"/>
    <x v="5"/>
    <x v="5"/>
    <n v="5412190.71"/>
    <n v="81818.34"/>
    <n v="886093.19"/>
    <n v="4000363.81"/>
    <n v="69658.89"/>
    <x v="0"/>
    <x v="1"/>
    <x v="0"/>
    <x v="0"/>
    <x v="8"/>
    <x v="0"/>
    <n v="73810.58"/>
    <x v="0"/>
    <x v="0"/>
    <x v="0"/>
    <x v="0"/>
    <x v="0"/>
    <x v="0"/>
    <x v="0"/>
    <x v="0"/>
    <x v="0"/>
    <x v="0"/>
    <n v="104994.2"/>
    <x v="0"/>
    <x v="0"/>
    <x v="0"/>
    <x v="0"/>
    <x v="0"/>
    <n v="104994.2"/>
    <x v="0"/>
    <x v="0"/>
    <n v="91956.02"/>
    <x v="0"/>
    <n v="91956.02"/>
    <n v="54506.89"/>
    <n v="37449.129999999997"/>
    <n v="28446.65"/>
    <n v="28446.65"/>
    <x v="2"/>
    <x v="0"/>
    <n v="356347.15"/>
    <x v="0"/>
    <x v="0"/>
    <x v="0"/>
    <n v="255051.48"/>
    <n v="111956.8"/>
    <x v="4"/>
    <x v="0"/>
    <n v="65736.53"/>
    <n v="101295.67"/>
    <x v="0"/>
    <n v="5639596.8899999997"/>
    <x v="1"/>
    <x v="1"/>
    <n v="5639596.8899999997"/>
    <x v="0"/>
    <x v="0"/>
    <x v="0"/>
    <x v="0"/>
    <x v="0"/>
    <x v="0"/>
    <x v="0"/>
    <x v="0"/>
    <x v="0"/>
    <x v="0"/>
    <x v="0"/>
    <x v="0"/>
    <n v="5639596.8899999997"/>
    <x v="0"/>
    <n v="5096096.8899999997"/>
    <x v="1"/>
    <x v="0"/>
    <x v="0"/>
    <x v="0"/>
    <x v="0"/>
    <x v="0"/>
    <x v="0"/>
    <x v="0"/>
    <x v="0"/>
    <x v="0"/>
    <n v="554468596.82000005"/>
    <n v="17926536.210000001"/>
    <x v="1"/>
    <x v="0"/>
    <x v="0"/>
    <x v="0"/>
    <x v="0"/>
    <x v="0"/>
    <x v="1"/>
    <x v="1"/>
    <x v="0"/>
    <x v="0"/>
    <x v="0"/>
    <x v="1"/>
    <x v="0"/>
    <x v="0"/>
    <x v="0"/>
    <x v="0"/>
    <x v="0"/>
    <x v="0"/>
    <x v="0"/>
    <x v="0"/>
    <x v="0"/>
    <x v="0"/>
    <x v="0"/>
    <x v="0"/>
    <x v="1"/>
    <n v="1237764.1200000001"/>
    <x v="0"/>
    <n v="940795.28"/>
    <x v="0"/>
    <x v="1"/>
    <x v="0"/>
    <x v="1"/>
    <x v="0"/>
    <x v="0"/>
    <x v="0"/>
    <x v="1"/>
    <x v="0"/>
    <x v="1"/>
    <x v="0"/>
    <x v="0"/>
    <x v="0"/>
    <x v="0"/>
    <x v="0"/>
    <n v="3629657.19"/>
    <x v="1"/>
    <n v="1076612.23"/>
    <n v="2378203.2400000002"/>
    <n v="168758.39999999999"/>
    <x v="0"/>
    <x v="0"/>
    <x v="0"/>
    <x v="0"/>
    <x v="0"/>
    <x v="0"/>
    <x v="0"/>
    <x v="0"/>
    <x v="0"/>
    <n v="1080090.44"/>
    <n v="998.23"/>
    <n v="675282.22"/>
    <n v="359410.38"/>
    <n v="44271.28"/>
    <x v="0"/>
    <x v="1"/>
    <x v="0"/>
    <x v="0"/>
    <x v="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4"/>
    <x v="1"/>
    <x v="0"/>
    <x v="0"/>
    <x v="0"/>
    <x v="0"/>
    <x v="0"/>
    <x v="0"/>
    <x v="4"/>
    <n v="536542060.61000001"/>
    <n v="530166705.16000003"/>
    <x v="1"/>
    <n v="326968.28000000003"/>
    <x v="0"/>
    <n v="519057474.31"/>
    <x v="3"/>
    <x v="0"/>
    <x v="0"/>
    <x v="0"/>
    <x v="0"/>
    <x v="0"/>
    <x v="0"/>
    <x v="0"/>
    <x v="0"/>
    <x v="1"/>
    <x v="0"/>
    <x v="0"/>
    <x v="1"/>
    <x v="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1"/>
    <x v="1"/>
    <x v="0"/>
    <x v="0"/>
    <x v="0"/>
    <x v="0"/>
    <x v="0"/>
    <x v="0"/>
    <x v="0"/>
    <x v="0"/>
    <x v="0"/>
    <x v="1"/>
    <x v="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229171.09"/>
    <x v="0"/>
    <x v="8"/>
    <x v="8"/>
    <x v="8"/>
    <x v="0"/>
    <x v="0"/>
    <x v="0"/>
    <x v="0"/>
    <x v="0"/>
    <x v="0"/>
    <x v="1"/>
    <x v="1"/>
    <x v="0"/>
    <x v="1"/>
    <x v="1"/>
    <x v="1"/>
    <x v="1"/>
    <x v="0"/>
    <x v="0"/>
    <x v="0"/>
    <x v="0"/>
    <x v="0"/>
    <x v="0"/>
    <x v="0"/>
    <x v="0"/>
    <x v="0"/>
    <x v="0"/>
    <x v="1"/>
    <x v="0"/>
    <x v="0"/>
    <n v="1145983.93"/>
    <x v="0"/>
    <n v="1145983.93"/>
    <x v="0"/>
    <x v="8"/>
    <x v="0"/>
    <x v="0"/>
    <x v="0"/>
    <x v="0"/>
    <x v="1"/>
    <x v="0"/>
    <x v="1"/>
    <x v="0"/>
    <x v="0"/>
    <x v="0"/>
    <x v="2"/>
    <x v="0"/>
    <x v="2"/>
    <x v="0"/>
    <x v="0"/>
    <x v="1"/>
    <n v="994471.95000000007"/>
    <n v="2744367.5300000003"/>
    <n v="107524"/>
    <x v="0"/>
    <x v="0"/>
    <x v="1"/>
    <x v="0"/>
    <x v="0"/>
    <x v="1"/>
    <n v="998809.92"/>
    <n v="2744367.5300000003"/>
    <n v="3850704.45"/>
    <n v="1822883.6"/>
    <n v="15116582.129999999"/>
    <n v="93379064.109999999"/>
    <n v="1004581.45"/>
    <x v="0"/>
    <x v="0"/>
    <x v="1"/>
    <x v="0"/>
    <x v="0"/>
    <n v="1822883.6"/>
    <n v="20895283.390000001"/>
    <n v="93379064.109999999"/>
    <n v="117101812.55"/>
    <n v="1.64574413857E-6"/>
    <x v="0"/>
    <x v="0"/>
    <n v="1.64574413857E-6"/>
    <n v="6.5786825450866657E-2"/>
    <x v="1"/>
    <n v="4.780073576211976E-2"/>
    <n v="2.9389537752993019E-2"/>
    <x v="0"/>
    <n v="2.9389537752993019E-2"/>
    <n v="0.10703363077229826"/>
    <x v="0"/>
    <n v="3.2883388959977292E-2"/>
    <n v="28652.69"/>
    <n v="640507.28"/>
    <n v="2077178.52"/>
    <n v="80781.39"/>
    <x v="0"/>
    <x v="0"/>
    <x v="1"/>
    <x v="0"/>
    <x v="0"/>
    <n v="28652.69"/>
    <n v="671020.31000000006"/>
    <n v="2077178.52"/>
    <n v="-3086804"/>
    <n v="9550.8966666666656"/>
    <x v="0"/>
    <x v="0"/>
    <n v="9550.8966666666656"/>
    <n v="0.64406771855153877"/>
    <x v="1"/>
    <n v="0.67181982934250395"/>
    <n v="0.75688787937233748"/>
    <x v="0"/>
    <n v="0.75688787937233748"/>
    <n v="0.75128706149324798"/>
    <x v="0"/>
    <n v="0.80162059697933963"/>
    <x v="0"/>
    <n v="159527406.44"/>
    <n v="159527406.44"/>
    <n v="17025630.489999998"/>
    <n v="17025630.489999998"/>
    <n v="1.0084968168808651E-2"/>
    <n v="9.4494522064539399E-2"/>
    <n v="6142169.7359999996"/>
    <n v="3.8502285425859643E-2"/>
    <n v="3080257.42"/>
    <n v="0.83085178965334661"/>
    <n v="2884503.696"/>
    <n v="369087.38399999996"/>
    <n v="1046876.2560000001"/>
    <n v="888323.71200000006"/>
    <n v="272823.74400000001"/>
    <n v="166088.97600000002"/>
    <n v="514465.96799999999"/>
    <n v="1.8081555767565829E-2"/>
    <n v="0.84574258852148032"/>
    <n v="521020.0299999998"/>
    <n v="7.3445037629264298E-2"/>
    <n v="7.8384529649474805E-3"/>
    <n v="81818.34"/>
    <n v="1822880.6"/>
    <n v="1822880.6"/>
    <n v="1822880.6"/>
    <n v="0.10772182006874173"/>
    <n v="886093.19"/>
    <n v="14122110.18"/>
    <n v="14122110.18"/>
    <n v="14122110.18"/>
    <n v="0.15058823567399754"/>
    <n v="4000363.81"/>
    <n v="90634696.579999998"/>
    <n v="90634696.579999998"/>
    <n v="90634696.579999998"/>
    <n v="0.105929335081137"/>
    <n v="69658.89"/>
    <n v="897057.45"/>
    <n v="897057.45"/>
    <n v="897057.45"/>
    <n v="0.18636636482981106"/>
    <x v="0"/>
    <x v="0"/>
    <x v="0"/>
    <x v="0"/>
    <x v="0"/>
    <x v="0"/>
    <x v="0"/>
    <x v="0"/>
    <x v="0"/>
    <x v="0"/>
    <x v="1"/>
    <x v="1"/>
    <x v="1"/>
    <x v="1"/>
    <x v="1"/>
    <x v="0"/>
    <x v="0"/>
    <x v="0"/>
    <x v="0"/>
    <x v="0"/>
    <x v="0"/>
    <x v="0"/>
    <x v="0"/>
    <x v="0"/>
    <x v="0"/>
    <n v="14312244.93"/>
    <n v="17025630.489999998"/>
    <n v="5728237.3600000003"/>
    <n v="6398582.7000000002"/>
    <n v="670345.33999999985"/>
    <n v="17695975.829999998"/>
    <n v="159527406.44"/>
    <n v="3863765.72"/>
    <n v="4.5799815807672717"/>
    <n v="150277140.97999999"/>
    <n v="9250265.4600000083"/>
    <n v="5.7985431258666731E-2"/>
    <n v="0.94201456874133327"/>
    <n v="138260509.43000001"/>
    <n v="1.0869129703017903"/>
    <n v="99963112.929999992"/>
    <x v="8"/>
    <x v="8"/>
    <x v="8"/>
    <x v="8"/>
    <x v="8"/>
    <x v="0"/>
    <x v="0"/>
    <x v="0"/>
    <x v="0"/>
    <x v="0"/>
    <n v="5412190.71"/>
    <n v="113251108.09999999"/>
    <n v="113251108.09999999"/>
    <n v="113251108.09999999"/>
    <n v="0.1146943100329806"/>
    <n v="0.14317526245928605"/>
    <n v="-3086804"/>
    <x v="1"/>
    <n v="813122.82000000018"/>
    <n v="4.5949589206689158E-2"/>
    <n v="0.22617103385755441"/>
    <n v="356347.15"/>
    <n v="16669283.339999998"/>
    <n v="17339628.68"/>
    <n v="0.10869372897704335"/>
    <n v="11194587.75"/>
    <n v="1.0701734454274501"/>
    <n v="0.10156646050363244"/>
    <n v="-3086804"/>
    <n v="17697580.100000001"/>
    <x v="0"/>
    <n v="104994.2"/>
    <x v="1"/>
    <n v="103023.27"/>
    <x v="1"/>
    <n v="77499252.428000003"/>
    <n v="17360803.16"/>
    <x v="0"/>
    <n v="17360803.16"/>
    <n v="0.22401252419988052"/>
    <x v="0"/>
    <x v="0"/>
    <x v="0"/>
    <n v="138464553.50999999"/>
    <n v="-85650868"/>
    <x v="0"/>
    <x v="8"/>
    <n v="58.107953890784977"/>
    <n v="3332275.11"/>
    <n v="3485494.83"/>
    <n v="3080257.42"/>
    <n v="521020.0299999998"/>
    <n v="548289.43999999983"/>
    <n v="896183.60999999987"/>
    <n v="670345.33999999985"/>
    <n v="13747769.664000001"/>
    <n v="15356598.48"/>
    <n v="15742.1"/>
    <n v="36941.879999999997"/>
    <n v="42871.81"/>
    <n v="82622.5"/>
    <n v="1644702.31"/>
    <x v="0"/>
    <x v="0"/>
    <x v="0"/>
    <x v="0"/>
    <x v="0"/>
    <x v="0"/>
    <x v="0"/>
    <x v="0"/>
    <x v="0"/>
    <x v="1"/>
    <n v="1584035.38"/>
    <n v="933716.55"/>
    <n v="1113641.33"/>
    <n v="10490716.92"/>
    <n v="61240.9"/>
    <n v="54367.38"/>
    <n v="78392.33"/>
    <n v="493003.19"/>
    <n v="17666.3"/>
    <n v="38221.550000000003"/>
    <n v="40461.919999999998"/>
    <n v="211118.38"/>
    <n v="787104.64"/>
    <n v="1421119.82"/>
    <n v="6440230.2100000009"/>
    <n v="81986241.909999996"/>
    <n v="66533.929999999993"/>
    <n v="44438.01"/>
    <n v="204458.77"/>
    <n v="2267511.7599999998"/>
    <x v="0"/>
    <n v="21470.47"/>
    <n v="94416.98000000001"/>
    <n v="45537.61"/>
    <n v="38221.69"/>
    <n v="64659.81"/>
    <n v="93767.24"/>
    <n v="172431.46"/>
    <n v="527977.25"/>
    <n v="4182.75"/>
    <n v="6651.78"/>
    <n v="8655.75"/>
    <n v="17601.18"/>
    <n v="20534.84"/>
    <n v="2550.6"/>
    <n v="5246.05"/>
    <n v="4696.8999999999996"/>
    <n v="9175.44"/>
    <n v="28228.7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1"/>
    <x v="1"/>
    <x v="1"/>
    <x v="1"/>
    <x v="1"/>
    <x v="1"/>
    <x v="1"/>
    <x v="1"/>
    <x v="1"/>
    <x v="1"/>
    <x v="0"/>
    <x v="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822880.6"/>
    <x v="0"/>
    <x v="1"/>
    <n v="14122110.18"/>
    <n v="687003.8"/>
    <n v="307468.15000000002"/>
    <n v="90634696.579999998"/>
    <n v="2582942.4699999997"/>
    <n v="161425.06"/>
    <n v="897057.45"/>
    <n v="57626.3"/>
    <n v="49897.7"/>
    <x v="0"/>
    <x v="0"/>
    <x v="0"/>
    <x v="0"/>
    <x v="0"/>
    <x v="0"/>
    <x v="1"/>
    <x v="1"/>
    <x v="1"/>
    <x v="0"/>
    <x v="0"/>
    <x v="0"/>
    <x v="0"/>
    <x v="0"/>
    <x v="0"/>
    <n v="113251108.09999999"/>
    <n v="3331812.5599999996"/>
    <n v="518891.88999999996"/>
    <x v="8"/>
    <n v="117101812.55"/>
    <n v="22287667.809999999"/>
    <x v="0"/>
    <x v="0"/>
    <x v="0"/>
    <x v="0"/>
    <x v="0"/>
    <x v="0"/>
    <x v="0"/>
    <x v="0"/>
    <x v="0"/>
    <x v="0"/>
    <x v="0"/>
    <x v="0"/>
  </r>
  <r>
    <x v="0"/>
    <x v="1"/>
    <x v="1"/>
    <x v="1"/>
    <n v="160452987.16999999"/>
    <n v="14550070.529999999"/>
    <n v="1917777.17"/>
    <n v="1917427.17"/>
    <x v="1"/>
    <n v="3466947.23"/>
    <n v="3466947.23"/>
    <x v="0"/>
    <x v="0"/>
    <n v="9120248.1400000006"/>
    <x v="0"/>
    <n v="8717434.0399999991"/>
    <x v="2"/>
    <x v="2"/>
    <n v="0"/>
    <n v="0"/>
    <x v="2"/>
    <x v="2"/>
    <x v="0"/>
    <x v="0"/>
    <x v="0"/>
    <x v="0"/>
    <x v="0"/>
    <x v="0"/>
    <x v="0"/>
    <x v="0"/>
    <x v="0"/>
    <x v="0"/>
    <x v="0"/>
    <x v="0"/>
    <x v="0"/>
    <x v="0"/>
    <n v="16563341.130000001"/>
    <x v="0"/>
    <x v="0"/>
    <x v="0"/>
    <x v="0"/>
    <x v="0"/>
    <x v="0"/>
    <x v="0"/>
    <x v="0"/>
    <x v="0"/>
    <x v="0"/>
    <x v="0"/>
    <x v="0"/>
    <x v="0"/>
    <x v="0"/>
    <x v="0"/>
    <x v="0"/>
    <x v="0"/>
    <n v="14750002.039999999"/>
    <x v="5"/>
    <n v="3050002.04"/>
    <x v="1"/>
    <x v="0"/>
    <x v="0"/>
    <n v="3950000"/>
    <n v="4050000"/>
    <x v="8"/>
    <x v="3"/>
    <x v="0"/>
    <x v="1"/>
    <x v="0"/>
    <x v="1"/>
    <x v="0"/>
    <x v="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0"/>
    <x v="0"/>
    <x v="0"/>
    <x v="9"/>
    <x v="0"/>
    <x v="0"/>
    <x v="0"/>
    <x v="0"/>
    <x v="0"/>
    <x v="2"/>
    <x v="0"/>
    <x v="0"/>
    <x v="1"/>
    <x v="1"/>
    <x v="0"/>
    <x v="1"/>
    <x v="1"/>
    <x v="0"/>
    <n v="114736871.73999999"/>
    <n v="1590419.09"/>
    <n v="13382.01"/>
    <n v="33564.6"/>
    <n v="35682.26"/>
    <n v="71010.78"/>
    <n v="1436779.44"/>
    <n v="13857472.380000001"/>
    <n v="1538270.21"/>
    <n v="966542.26"/>
    <n v="1104213.43"/>
    <n v="1696992.66"/>
    <n v="8551453.8200000003"/>
    <n v="91624336.359999999"/>
    <n v="791914.04"/>
    <n v="1414166.94"/>
    <n v="2133805.9300000002"/>
    <n v="4302341.53"/>
    <n v="82982107.920000002"/>
    <n v="884993.52"/>
    <n v="34580.050000000003"/>
    <n v="61515.839999999997"/>
    <n v="91985.4"/>
    <n v="176322.46"/>
    <n v="520589.77"/>
    <x v="0"/>
    <x v="0"/>
    <x v="0"/>
    <x v="0"/>
    <x v="0"/>
    <x v="0"/>
    <x v="2"/>
    <x v="2"/>
    <x v="2"/>
    <x v="2"/>
    <x v="2"/>
    <x v="2"/>
    <x v="0"/>
    <x v="0"/>
    <x v="0"/>
    <x v="0"/>
    <x v="0"/>
    <x v="0"/>
    <x v="0"/>
    <x v="0"/>
    <x v="0"/>
    <x v="0"/>
    <x v="0"/>
    <x v="0"/>
    <x v="8"/>
    <x v="8"/>
    <x v="8"/>
    <x v="8"/>
    <x v="8"/>
    <x v="8"/>
    <x v="8"/>
    <x v="8"/>
    <x v="8"/>
    <x v="8"/>
    <x v="8"/>
    <x v="8"/>
    <x v="8"/>
    <x v="8"/>
    <x v="8"/>
    <x v="8"/>
    <x v="8"/>
    <x v="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735115.11"/>
    <n v="58126.79"/>
    <n v="58031.43"/>
    <n v="77464.08"/>
    <n v="122969.16"/>
    <n v="418523.65"/>
    <n v="2638874.96"/>
    <n v="70457.539999999994"/>
    <n v="46659.7"/>
    <n v="72690.429999999993"/>
    <n v="148830.22"/>
    <n v="2300237.0699999998"/>
    <n v="54563.37"/>
    <n v="5493.76"/>
    <n v="6459.26"/>
    <n v="8829.1200000000008"/>
    <n v="14445.27"/>
    <n v="19335.96"/>
    <x v="0"/>
    <x v="0"/>
    <x v="0"/>
    <x v="0"/>
    <x v="0"/>
    <x v="0"/>
    <x v="2"/>
    <x v="2"/>
    <x v="2"/>
    <x v="2"/>
    <x v="2"/>
    <x v="2"/>
    <x v="0"/>
    <x v="0"/>
    <x v="0"/>
    <x v="0"/>
    <x v="0"/>
    <x v="0"/>
    <x v="0"/>
    <x v="0"/>
    <x v="0"/>
    <x v="0"/>
    <x v="0"/>
    <x v="0"/>
    <x v="8"/>
    <x v="8"/>
    <x v="8"/>
    <x v="8"/>
    <x v="8"/>
    <x v="8"/>
    <x v="0"/>
    <x v="0"/>
    <x v="0"/>
    <x v="0"/>
    <x v="0"/>
    <x v="0"/>
    <x v="8"/>
    <x v="8"/>
    <x v="8"/>
    <x v="8"/>
    <x v="8"/>
    <x v="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1"/>
    <x v="0"/>
    <x v="0"/>
    <x v="0"/>
    <x v="0"/>
    <x v="1"/>
    <n v="326951.84000000003"/>
    <n v="22274.01"/>
    <n v="35179.11"/>
    <n v="42003.81"/>
    <n v="37553.35"/>
    <n v="189941.56"/>
    <n v="164622.88"/>
    <x v="0"/>
    <n v="24160.959999999999"/>
    <n v="69788.36"/>
    <n v="20390.53"/>
    <n v="43886.65"/>
    <n v="6396.38"/>
    <n v="50523.03"/>
    <n v="2358.81"/>
    <n v="5275.4"/>
    <n v="5342.8"/>
    <n v="8070.04"/>
    <n v="29475.98"/>
    <x v="0"/>
    <x v="0"/>
    <x v="0"/>
    <x v="0"/>
    <x v="0"/>
    <x v="0"/>
    <x v="2"/>
    <x v="1"/>
    <x v="2"/>
    <x v="0"/>
    <x v="0"/>
    <x v="0"/>
    <x v="0"/>
    <x v="0"/>
    <x v="0"/>
    <x v="0"/>
    <x v="0"/>
    <x v="0"/>
    <x v="0"/>
    <x v="0"/>
    <x v="0"/>
    <x v="0"/>
    <x v="0"/>
    <x v="0"/>
    <x v="0"/>
    <x v="8"/>
    <x v="8"/>
    <x v="8"/>
    <x v="8"/>
    <x v="0"/>
    <x v="0"/>
    <x v="0"/>
    <x v="0"/>
    <x v="0"/>
    <x v="0"/>
    <x v="0"/>
    <x v="0"/>
    <x v="0"/>
    <x v="8"/>
    <x v="8"/>
    <x v="8"/>
    <x v="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-3147022.65"/>
    <n v="-7955.09"/>
    <n v="-710714.4"/>
    <n v="-2082372.12"/>
    <n v="-81095.33"/>
    <x v="0"/>
    <x v="2"/>
    <x v="0"/>
    <x v="8"/>
    <x v="0"/>
    <x v="0"/>
    <x v="1"/>
    <x v="0"/>
    <x v="0"/>
    <x v="1"/>
    <x v="0"/>
    <x v="0"/>
    <x v="0"/>
    <x v="0"/>
    <x v="0"/>
    <n v="1154827.1000000001"/>
    <x v="0"/>
    <x v="0"/>
    <x v="0"/>
    <n v="120711.85"/>
    <x v="0"/>
    <n v="114561.11"/>
    <x v="0"/>
    <x v="6"/>
    <n v="1010456.81"/>
    <n v="12337.9"/>
    <n v="132232.32000000001"/>
    <n v="810056.62"/>
    <n v="8720.3799999999992"/>
    <x v="0"/>
    <x v="2"/>
    <x v="0"/>
    <x v="0"/>
    <x v="8"/>
    <x v="0"/>
    <x v="0"/>
    <x v="0"/>
    <x v="0"/>
    <x v="0"/>
    <x v="0"/>
    <x v="0"/>
    <n v="7974.44"/>
    <x v="0"/>
    <x v="0"/>
    <n v="57001.63"/>
    <x v="0"/>
    <x v="0"/>
    <x v="0"/>
    <x v="0"/>
    <x v="0"/>
    <n v="37668.17"/>
    <x v="2"/>
    <x v="0"/>
    <x v="0"/>
    <x v="0"/>
    <x v="0"/>
    <x v="0"/>
    <x v="0"/>
    <x v="0"/>
    <x v="0"/>
    <x v="0"/>
    <x v="0"/>
    <n v="43698.46"/>
    <n v="0"/>
    <x v="0"/>
    <x v="0"/>
    <x v="0"/>
    <x v="0"/>
    <x v="8"/>
    <x v="0"/>
    <x v="0"/>
    <n v="43698.46"/>
    <n v="-85016.09"/>
    <x v="1"/>
    <n v="-84341"/>
    <n v="2078972.1"/>
    <n v="1949004.49"/>
    <x v="3"/>
    <x v="2"/>
    <x v="5"/>
    <x v="3"/>
    <x v="5"/>
    <x v="4"/>
    <x v="4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1"/>
    <x v="1"/>
    <x v="1"/>
    <x v="0"/>
    <x v="0"/>
    <n v="1086240.1399999999"/>
    <x v="2"/>
    <x v="2"/>
    <x v="0"/>
    <x v="0"/>
    <n v="458668.43"/>
    <n v="626388.9"/>
    <x v="1"/>
    <x v="1"/>
    <x v="1"/>
    <n v="-2432004.13"/>
    <x v="3"/>
    <x v="0"/>
    <n v="-188947.83"/>
    <n v="-406316.79"/>
    <n v="-60072.46"/>
    <x v="0"/>
    <x v="0"/>
    <n v="10282664.43"/>
    <n v="157497.96"/>
    <x v="0"/>
    <n v="157497.59"/>
    <x v="1"/>
    <x v="0"/>
    <n v="9387346.5999999996"/>
    <x v="0"/>
    <x v="2"/>
    <x v="0"/>
    <x v="0"/>
    <x v="2"/>
    <x v="0"/>
    <x v="0"/>
    <x v="2"/>
    <x v="0"/>
    <x v="0"/>
    <x v="0"/>
    <x v="0"/>
    <x v="0"/>
    <x v="0"/>
    <x v="0"/>
    <x v="0"/>
    <x v="0"/>
    <x v="0"/>
    <x v="0"/>
    <x v="0"/>
    <n v="8166456.04"/>
    <x v="0"/>
    <x v="0"/>
    <x v="0"/>
    <n v="174796.9"/>
    <x v="0"/>
    <n v="68006.5"/>
    <n v="169523.02"/>
    <x v="2"/>
    <n v="428415.02"/>
    <x v="0"/>
    <x v="0"/>
    <x v="0"/>
    <x v="3"/>
    <x v="7"/>
    <x v="0"/>
    <n v="0"/>
    <n v="-272140.68"/>
    <n v="86994.81"/>
    <x v="1"/>
    <n v="80234.28"/>
    <x v="0"/>
    <x v="0"/>
    <x v="0"/>
    <x v="0"/>
    <n v="74884.23"/>
    <n v="82.22"/>
    <n v="5166.43"/>
    <x v="1"/>
    <x v="0"/>
    <n v="66834.11"/>
    <n v="-27271.09"/>
    <x v="2"/>
    <x v="2"/>
    <x v="9"/>
    <n v="142592457.19999999"/>
    <n v="139137714.69999999"/>
    <n v="50357029.560000002"/>
    <n v="49756610.210000001"/>
    <x v="2"/>
    <x v="0"/>
    <n v="101756.66"/>
    <x v="0"/>
    <x v="0"/>
    <x v="0"/>
    <x v="0"/>
    <x v="0"/>
    <n v="88776471.829999998"/>
    <n v="16815233.140000001"/>
    <n v="31793893.5"/>
    <n v="25969285.010000002"/>
    <n v="13430662.800000001"/>
    <n v="767397.38"/>
    <x v="0"/>
    <x v="8"/>
    <n v="4213.3100000000004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3394173.98"/>
    <n v="1227116.97"/>
    <n v="46206.95"/>
    <x v="0"/>
    <n v="1180910.02"/>
    <x v="8"/>
    <x v="0"/>
    <x v="0"/>
    <x v="8"/>
    <x v="0"/>
    <x v="0"/>
    <x v="0"/>
    <x v="8"/>
    <x v="0"/>
    <n v="1389708.61"/>
    <x v="0"/>
    <n v="124362.76"/>
    <n v="30011.94"/>
    <n v="1147.76"/>
    <x v="4"/>
    <x v="0"/>
    <n v="1066779.8400000001"/>
    <n v="140288.31"/>
    <n v="24691.65"/>
    <n v="115596.66"/>
    <n v="113836.29"/>
    <x v="4"/>
    <x v="0"/>
    <x v="0"/>
    <x v="2"/>
    <x v="0"/>
    <x v="0"/>
    <x v="0"/>
    <x v="0"/>
    <x v="0"/>
    <x v="0"/>
    <n v="523223.8"/>
    <x v="0"/>
    <x v="1"/>
    <n v="522583.74"/>
    <x v="8"/>
    <x v="0"/>
    <x v="0"/>
    <x v="0"/>
    <x v="0"/>
    <x v="0"/>
    <x v="0"/>
    <x v="0"/>
    <x v="0"/>
    <x v="0"/>
    <x v="0"/>
    <x v="0"/>
    <x v="0"/>
    <x v="0"/>
    <x v="8"/>
    <x v="8"/>
    <x v="8"/>
    <x v="8"/>
    <x v="8"/>
    <x v="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60568.52"/>
    <x v="0"/>
    <x v="0"/>
    <x v="0"/>
    <x v="0"/>
    <x v="0"/>
    <x v="0"/>
    <x v="0"/>
    <x v="0"/>
    <n v="60568.52"/>
    <n v="4999.8999999999996"/>
    <n v="55568.62"/>
    <n v="17025730.489999998"/>
    <x v="9"/>
    <x v="9"/>
    <x v="0"/>
    <x v="0"/>
    <x v="1"/>
    <x v="1"/>
    <x v="1"/>
    <x v="1"/>
    <x v="1"/>
    <x v="0"/>
    <x v="1"/>
    <x v="0"/>
    <x v="0"/>
    <x v="0"/>
    <x v="0"/>
    <x v="0"/>
    <x v="0"/>
    <x v="0"/>
    <x v="0"/>
    <x v="2"/>
    <x v="0"/>
    <x v="1"/>
    <x v="0"/>
    <x v="0"/>
    <n v="6899507.2699999996"/>
    <n v="2986240.11"/>
    <n v="2986240.11"/>
    <n v="284152.46000000002"/>
    <x v="2"/>
    <x v="0"/>
    <n v="2702042.54"/>
    <x v="1"/>
    <x v="0"/>
    <n v="21.12"/>
    <x v="0"/>
    <x v="0"/>
    <x v="0"/>
    <x v="8"/>
    <x v="0"/>
    <x v="0"/>
    <x v="0"/>
    <x v="8"/>
    <x v="0"/>
    <x v="0"/>
    <x v="0"/>
    <x v="0"/>
    <x v="0"/>
    <x v="0"/>
    <x v="0"/>
    <x v="0"/>
    <x v="0"/>
    <n v="49679.09"/>
    <x v="0"/>
    <x v="0"/>
    <x v="0"/>
    <x v="0"/>
    <x v="0"/>
    <n v="49679.09"/>
    <x v="2"/>
    <x v="0"/>
    <x v="0"/>
    <x v="0"/>
    <x v="0"/>
    <x v="0"/>
    <x v="0"/>
    <x v="0"/>
    <x v="2"/>
    <n v="485416.73"/>
    <x v="0"/>
    <n v="467849.43"/>
    <x v="0"/>
    <x v="0"/>
    <n v="151750.29"/>
    <x v="2"/>
    <n v="301675.76"/>
    <x v="0"/>
    <n v="313.94"/>
    <x v="0"/>
    <x v="9"/>
    <x v="0"/>
    <x v="6"/>
    <x v="0"/>
    <x v="0"/>
    <n v="3084938.37"/>
    <n v="1459210.72"/>
    <n v="663808.35"/>
    <n v="108546.77"/>
    <x v="0"/>
    <n v="179464.71"/>
    <x v="2"/>
    <n v="70000"/>
    <n v="67297.850000000006"/>
    <n v="337213.46"/>
    <n v="177859.53"/>
    <n v="74885.98"/>
    <n v="102973.55"/>
    <n v="528360.95999999996"/>
    <n v="8581.35"/>
    <n v="93738.9"/>
    <n v="55278.34"/>
    <n v="60687.47"/>
    <n v="53733.72"/>
    <n v="57724.81"/>
    <n v="198616.37"/>
    <n v="450135.97"/>
    <x v="1"/>
    <n v="27555.38"/>
    <x v="1"/>
    <n v="369117.8"/>
    <x v="0"/>
    <x v="0"/>
    <n v="47952.14"/>
    <n v="135191.66"/>
    <x v="0"/>
    <x v="0"/>
    <x v="2"/>
    <x v="0"/>
    <n v="22334"/>
    <n v="108847.54"/>
    <n v="0"/>
    <x v="0"/>
    <x v="0"/>
    <n v="83162.05"/>
    <x v="0"/>
    <x v="0"/>
    <x v="0"/>
    <x v="0"/>
    <n v="52593.86"/>
    <n v="30568.19"/>
    <x v="0"/>
    <x v="0"/>
    <n v="251017.48"/>
    <n v="29336.25"/>
    <x v="1"/>
    <n v="82925.37"/>
    <n v="133755.85999999999"/>
    <x v="1"/>
    <x v="1"/>
    <x v="0"/>
    <x v="1"/>
    <n v="7951.41"/>
    <x v="0"/>
    <x v="0"/>
    <x v="6"/>
    <x v="2"/>
    <x v="4"/>
    <x v="4"/>
    <x v="4"/>
    <x v="0"/>
    <n v="7734306.75"/>
    <n v="7006265.2599999998"/>
    <n v="58397.43"/>
    <x v="0"/>
    <n v="58397.43"/>
    <x v="0"/>
    <x v="0"/>
    <x v="0"/>
    <x v="0"/>
    <n v="420380.29"/>
    <x v="0"/>
    <n v="413828.44"/>
    <x v="5"/>
    <x v="6"/>
    <n v="6527487.54"/>
    <n v="96560.05"/>
    <n v="1065712.8799999999"/>
    <n v="4820664.07"/>
    <n v="82682.94"/>
    <x v="0"/>
    <x v="2"/>
    <x v="0"/>
    <x v="0"/>
    <x v="8"/>
    <x v="0"/>
    <n v="88539.51"/>
    <x v="0"/>
    <x v="0"/>
    <x v="0"/>
    <x v="0"/>
    <x v="0"/>
    <x v="0"/>
    <x v="0"/>
    <x v="0"/>
    <x v="0"/>
    <x v="0"/>
    <n v="121997.85"/>
    <x v="0"/>
    <x v="0"/>
    <x v="0"/>
    <x v="0"/>
    <x v="0"/>
    <n v="121997.85"/>
    <x v="0"/>
    <x v="0"/>
    <n v="110234.21"/>
    <x v="0"/>
    <n v="110234.21"/>
    <n v="65706.28"/>
    <n v="44527.93"/>
    <n v="29538.33"/>
    <n v="29538.33"/>
    <x v="2"/>
    <x v="0"/>
    <n v="466271.1"/>
    <x v="0"/>
    <x v="0"/>
    <x v="0"/>
    <n v="354784.95"/>
    <n v="176545.86"/>
    <x v="5"/>
    <x v="0"/>
    <n v="80183.34"/>
    <n v="111486.15"/>
    <x v="0"/>
    <n v="5750959.4699999997"/>
    <x v="1"/>
    <x v="1"/>
    <n v="5750959.4699999997"/>
    <x v="0"/>
    <x v="0"/>
    <x v="0"/>
    <x v="0"/>
    <x v="0"/>
    <x v="0"/>
    <x v="0"/>
    <x v="0"/>
    <x v="0"/>
    <x v="0"/>
    <x v="0"/>
    <x v="0"/>
    <n v="5750959.4699999997"/>
    <x v="0"/>
    <n v="5198459.47"/>
    <x v="2"/>
    <x v="0"/>
    <x v="0"/>
    <x v="0"/>
    <x v="0"/>
    <x v="0"/>
    <x v="0"/>
    <x v="0"/>
    <x v="0"/>
    <x v="0"/>
    <n v="507558721.56999999"/>
    <n v="17798268.43"/>
    <x v="2"/>
    <x v="0"/>
    <x v="0"/>
    <x v="0"/>
    <x v="0"/>
    <x v="0"/>
    <x v="2"/>
    <x v="1"/>
    <x v="0"/>
    <x v="0"/>
    <x v="0"/>
    <x v="1"/>
    <x v="0"/>
    <x v="0"/>
    <x v="0"/>
    <x v="0"/>
    <x v="0"/>
    <x v="0"/>
    <x v="0"/>
    <x v="0"/>
    <x v="0"/>
    <x v="0"/>
    <x v="0"/>
    <x v="0"/>
    <x v="1"/>
    <n v="1191174.78"/>
    <x v="0"/>
    <n v="892974.62"/>
    <x v="0"/>
    <x v="2"/>
    <x v="0"/>
    <x v="1"/>
    <x v="0"/>
    <x v="0"/>
    <x v="0"/>
    <x v="1"/>
    <x v="0"/>
    <x v="1"/>
    <x v="0"/>
    <x v="0"/>
    <x v="0"/>
    <x v="0"/>
    <x v="0"/>
    <n v="3528147.56"/>
    <x v="1"/>
    <n v="1034041.84"/>
    <n v="2320413.5"/>
    <n v="167608.9"/>
    <x v="0"/>
    <x v="0"/>
    <x v="0"/>
    <x v="0"/>
    <x v="0"/>
    <x v="0"/>
    <x v="0"/>
    <x v="0"/>
    <x v="0"/>
    <n v="1094274.8400000001"/>
    <n v="992.29"/>
    <n v="685500.64"/>
    <n v="361292.09"/>
    <n v="44604.97"/>
    <x v="0"/>
    <x v="2"/>
    <x v="0"/>
    <x v="0"/>
    <x v="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4"/>
    <x v="1"/>
    <x v="0"/>
    <x v="0"/>
    <x v="0"/>
    <x v="0"/>
    <x v="0"/>
    <x v="0"/>
    <x v="4"/>
    <n v="489760453.13999999"/>
    <n v="483675404.81"/>
    <x v="2"/>
    <n v="374776.64"/>
    <x v="0"/>
    <n v="474277306.41000003"/>
    <x v="4"/>
    <x v="0"/>
    <x v="0"/>
    <x v="0"/>
    <x v="0"/>
    <x v="0"/>
    <x v="0"/>
    <x v="0"/>
    <x v="0"/>
    <x v="2"/>
    <x v="0"/>
    <x v="0"/>
    <x v="1"/>
    <x v="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1"/>
    <x v="1"/>
    <x v="0"/>
    <x v="0"/>
    <x v="0"/>
    <x v="0"/>
    <x v="0"/>
    <x v="0"/>
    <x v="0"/>
    <x v="0"/>
    <x v="0"/>
    <x v="2"/>
    <x v="2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229171.09"/>
    <x v="0"/>
    <x v="8"/>
    <x v="8"/>
    <x v="8"/>
    <x v="0"/>
    <x v="0"/>
    <x v="0"/>
    <x v="0"/>
    <x v="0"/>
    <x v="0"/>
    <x v="1"/>
    <x v="1"/>
    <x v="0"/>
    <x v="1"/>
    <x v="1"/>
    <x v="1"/>
    <x v="1"/>
    <x v="0"/>
    <x v="0"/>
    <x v="0"/>
    <x v="0"/>
    <x v="0"/>
    <x v="0"/>
    <x v="0"/>
    <x v="0"/>
    <x v="0"/>
    <x v="0"/>
    <x v="1"/>
    <x v="0"/>
    <x v="0"/>
    <n v="1295223.5"/>
    <x v="0"/>
    <n v="1295223.5"/>
    <x v="0"/>
    <x v="8"/>
    <x v="0"/>
    <x v="0"/>
    <x v="0"/>
    <x v="0"/>
    <x v="1"/>
    <x v="0"/>
    <x v="1"/>
    <x v="0"/>
    <x v="0"/>
    <x v="0"/>
    <x v="3"/>
    <x v="0"/>
    <x v="3"/>
    <x v="0"/>
    <x v="1"/>
    <x v="1"/>
    <n v="1062066.95"/>
    <n v="2803497.84"/>
    <n v="105086.39999999999"/>
    <x v="0"/>
    <x v="0"/>
    <x v="2"/>
    <x v="0"/>
    <x v="0"/>
    <x v="1"/>
    <n v="1135598.03"/>
    <n v="2803497.84"/>
    <n v="4044185.27"/>
    <n v="1590422.09"/>
    <n v="14919539.33"/>
    <n v="94427834.200000003"/>
    <n v="990079.92"/>
    <x v="0"/>
    <x v="0"/>
    <x v="2"/>
    <x v="0"/>
    <x v="0"/>
    <n v="1590422.09"/>
    <n v="20875558.18"/>
    <n v="94427834.200000003"/>
    <n v="117883894.39"/>
    <n v="1.88629170763E-6"/>
    <x v="0"/>
    <x v="0"/>
    <n v="1.88629170763E-6"/>
    <n v="7.1186309879180426E-2"/>
    <x v="2"/>
    <n v="5.4398451059764673E-2"/>
    <n v="2.9689316330840931E-2"/>
    <x v="0"/>
    <n v="2.9689316330840931E-2"/>
    <n v="0.10613931045081693"/>
    <x v="0"/>
    <n v="3.4306512275718182E-2"/>
    <n v="7955.09"/>
    <n v="710714.4"/>
    <n v="2082372.12"/>
    <n v="81095.33"/>
    <x v="0"/>
    <x v="0"/>
    <x v="2"/>
    <x v="0"/>
    <x v="0"/>
    <n v="7955.09"/>
    <n v="746429.02"/>
    <n v="2082372.12"/>
    <n v="-3147022.65"/>
    <n v="2651.6966666666667"/>
    <x v="0"/>
    <x v="0"/>
    <n v="2651.6966666666667"/>
    <n v="0.66918041277906259"/>
    <x v="2"/>
    <n v="0.65730038295328852"/>
    <n v="0.74277643103160018"/>
    <x v="0"/>
    <n v="0.74277643103160018"/>
    <n v="0.77170147611869855"/>
    <x v="0"/>
    <n v="0.77815986160297745"/>
    <x v="1"/>
    <n v="319980393.61000001"/>
    <n v="159990196.80500001"/>
    <n v="34051360.979999997"/>
    <n v="17025680.489999998"/>
    <n v="1.043563289090111E-2"/>
    <n v="9.8063567032203827E-2"/>
    <n v="6169876.7399999993"/>
    <n v="3.8564092445739023E-2"/>
    <n v="3714299.67"/>
    <n v="0.83055720972562241"/>
    <n v="2918421.44"/>
    <n v="355719.06"/>
    <n v="1056721.9199999999"/>
    <n v="900271.94"/>
    <n v="270383.32"/>
    <n v="166324.1"/>
    <n v="502034.96"/>
    <n v="1.8241251640917999E-2"/>
    <n v="0.84727181600615376"/>
    <n v="629361.29999999981"/>
    <n v="7.3930824717361981E-2"/>
    <n v="7.8674982913744494E-3"/>
    <n v="96560.05"/>
    <n v="1590419.09"/>
    <n v="3413299.6900000004"/>
    <n v="1706649.8450000002"/>
    <n v="0.1131574239237106"/>
    <n v="1065712.8799999999"/>
    <n v="13857472.380000001"/>
    <n v="27979582.560000002"/>
    <n v="13989791.280000001"/>
    <n v="0.15235579411732292"/>
    <n v="4820664.07"/>
    <n v="91624336.359999999"/>
    <n v="182259032.94"/>
    <n v="91129516.469999999"/>
    <n v="0.10579808292052054"/>
    <n v="82682.94"/>
    <n v="884993.52"/>
    <n v="1782050.97"/>
    <n v="891025.48499999999"/>
    <n v="0.18559051652714514"/>
    <x v="0"/>
    <x v="0"/>
    <x v="0"/>
    <x v="0"/>
    <x v="0"/>
    <x v="0"/>
    <x v="0"/>
    <x v="0"/>
    <x v="0"/>
    <x v="0"/>
    <x v="2"/>
    <x v="2"/>
    <x v="2"/>
    <x v="2"/>
    <x v="2"/>
    <x v="0"/>
    <x v="0"/>
    <x v="0"/>
    <x v="0"/>
    <x v="0"/>
    <x v="0"/>
    <x v="0"/>
    <x v="0"/>
    <x v="0"/>
    <x v="0"/>
    <n v="14550070.529999999"/>
    <n v="17025730.489999998"/>
    <n v="6899507.2699999996"/>
    <n v="7734306.75"/>
    <n v="834799.48000000045"/>
    <n v="17860529.969999999"/>
    <n v="160452987.16999999"/>
    <n v="4067479.6799999997"/>
    <n v="4.3910557335593134"/>
    <n v="150955685.09999999"/>
    <n v="9497302.0699999928"/>
    <n v="5.9190559412506283E-2"/>
    <n v="0.94080944058749372"/>
    <n v="139035958.03999999"/>
    <n v="1.0857312541880046"/>
    <n v="98966156.200000003"/>
    <x v="8"/>
    <x v="8"/>
    <x v="8"/>
    <x v="8"/>
    <x v="8"/>
    <x v="0"/>
    <x v="0"/>
    <x v="0"/>
    <x v="0"/>
    <x v="0"/>
    <n v="6527487.54"/>
    <n v="113839709.12"/>
    <n v="227090817.22"/>
    <n v="113545408.61"/>
    <n v="0.11497580782716246"/>
    <n v="0.14702066937505245"/>
    <n v="-3147022.65"/>
    <x v="2"/>
    <n v="958624.96000000008"/>
    <n v="5.3672817190205703E-2"/>
    <n v="0.23753373004320358"/>
    <n v="466271.1"/>
    <n v="16559459.389999999"/>
    <n v="17394258.869999997"/>
    <n v="0.10840719874894429"/>
    <n v="11446306.559999999"/>
    <n v="1.0713374475719335"/>
    <n v="0.101188658153075"/>
    <n v="-3147022.65"/>
    <n v="17862134.240000002"/>
    <x v="0"/>
    <n v="121997.85"/>
    <x v="2"/>
    <n v="119136.13"/>
    <x v="2"/>
    <n v="77597537.077999994"/>
    <n v="17443130.23"/>
    <x v="0"/>
    <n v="17443130.23"/>
    <n v="0.22478974058759627"/>
    <x v="0"/>
    <x v="0"/>
    <x v="0"/>
    <n v="139137714.69999999"/>
    <n v="-84416085.670000002"/>
    <x v="0"/>
    <x v="9"/>
    <n v="58.088469771409066"/>
    <n v="4020025.15"/>
    <n v="4199716.4000000004"/>
    <n v="3714299.6700000004"/>
    <n v="629361.30000000028"/>
    <n v="657722.39000000025"/>
    <n v="1116042.0800000003"/>
    <n v="834799.48000000033"/>
    <n v="13799014.539999999"/>
    <n v="15468613.5"/>
    <n v="13382.01"/>
    <n v="33564.6"/>
    <n v="35682.26"/>
    <n v="71010.78"/>
    <n v="1436779.44"/>
    <x v="0"/>
    <x v="0"/>
    <x v="0"/>
    <x v="0"/>
    <x v="0"/>
    <x v="0"/>
    <x v="0"/>
    <x v="0"/>
    <x v="0"/>
    <x v="1"/>
    <n v="1538270.21"/>
    <n v="966542.26"/>
    <n v="1104213.43"/>
    <n v="10248446.48"/>
    <n v="58126.79"/>
    <n v="58031.43"/>
    <n v="77464.08"/>
    <n v="541492.81000000006"/>
    <n v="22274.01"/>
    <n v="35179.11"/>
    <n v="42003.81"/>
    <n v="227494.91"/>
    <n v="791914.04"/>
    <n v="1414166.94"/>
    <n v="6436147.4600000009"/>
    <n v="82982107.920000002"/>
    <n v="70457.539999999994"/>
    <n v="46659.7"/>
    <n v="221520.65"/>
    <n v="2300237.0699999998"/>
    <x v="0"/>
    <n v="24160.959999999999"/>
    <n v="90178.89"/>
    <n v="50283.03"/>
    <n v="34580.050000000003"/>
    <n v="61515.839999999997"/>
    <n v="91985.4"/>
    <n v="176322.46"/>
    <n v="520589.77"/>
    <n v="5493.76"/>
    <n v="6459.26"/>
    <n v="8829.1200000000008"/>
    <n v="14445.27"/>
    <n v="19335.96"/>
    <n v="2358.81"/>
    <n v="5275.4"/>
    <n v="5342.8"/>
    <n v="8070.04"/>
    <n v="29475.9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2"/>
    <x v="2"/>
    <x v="2"/>
    <x v="2"/>
    <x v="2"/>
    <x v="2"/>
    <x v="2"/>
    <x v="2"/>
    <x v="2"/>
    <x v="2"/>
    <x v="1"/>
    <x v="2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590419.0899999999"/>
    <x v="0"/>
    <x v="1"/>
    <n v="13857472.379999999"/>
    <n v="735115.1100000001"/>
    <n v="326951.83999999997"/>
    <n v="91624336.359999999"/>
    <n v="2638874.96"/>
    <n v="164622.88"/>
    <n v="884993.52"/>
    <n v="54563.37"/>
    <n v="50523.03"/>
    <x v="0"/>
    <x v="0"/>
    <x v="0"/>
    <x v="0"/>
    <x v="0"/>
    <x v="0"/>
    <x v="2"/>
    <x v="2"/>
    <x v="2"/>
    <x v="0"/>
    <x v="0"/>
    <x v="0"/>
    <x v="0"/>
    <x v="0"/>
    <x v="0"/>
    <n v="113839709.11999999"/>
    <n v="3500229.3599999994"/>
    <n v="543955.91"/>
    <x v="9"/>
    <n v="117883894.39"/>
    <n v="16566517.83"/>
    <x v="0"/>
    <x v="0"/>
    <x v="0"/>
    <x v="0"/>
    <x v="0"/>
    <x v="0"/>
    <x v="0"/>
    <x v="0"/>
    <x v="0"/>
    <x v="0"/>
    <x v="0"/>
    <x v="0"/>
  </r>
  <r>
    <x v="0"/>
    <x v="1"/>
    <x v="1"/>
    <x v="2"/>
    <n v="162586434.03999999"/>
    <n v="15660305.32"/>
    <n v="2009365.92"/>
    <n v="2009015.92"/>
    <x v="1"/>
    <n v="3378788.85"/>
    <n v="3378788.85"/>
    <x v="0"/>
    <x v="0"/>
    <n v="10243429.92"/>
    <x v="0"/>
    <n v="9859664.0899999999"/>
    <x v="3"/>
    <x v="3"/>
    <n v="0"/>
    <n v="0"/>
    <x v="3"/>
    <x v="3"/>
    <x v="0"/>
    <x v="0"/>
    <x v="0"/>
    <x v="0"/>
    <x v="0"/>
    <x v="0"/>
    <x v="0"/>
    <x v="0"/>
    <x v="0"/>
    <x v="0"/>
    <x v="0"/>
    <x v="0"/>
    <x v="0"/>
    <x v="0"/>
    <n v="16563341.130000001"/>
    <x v="0"/>
    <x v="0"/>
    <x v="0"/>
    <x v="0"/>
    <x v="0"/>
    <x v="0"/>
    <x v="0"/>
    <x v="0"/>
    <x v="0"/>
    <x v="0"/>
    <x v="0"/>
    <x v="0"/>
    <x v="0"/>
    <x v="0"/>
    <x v="0"/>
    <x v="0"/>
    <x v="0"/>
    <n v="14750002.039999999"/>
    <x v="6"/>
    <n v="4300000"/>
    <x v="2"/>
    <x v="0"/>
    <x v="0"/>
    <n v="3250000"/>
    <n v="3250000"/>
    <x v="8"/>
    <x v="3"/>
    <x v="0"/>
    <x v="1"/>
    <x v="1"/>
    <x v="0"/>
    <x v="0"/>
    <x v="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0"/>
    <x v="0"/>
    <x v="0"/>
    <x v="9"/>
    <x v="0"/>
    <x v="0"/>
    <x v="0"/>
    <x v="0"/>
    <x v="0"/>
    <x v="2"/>
    <x v="0"/>
    <x v="0"/>
    <x v="1"/>
    <x v="1"/>
    <x v="0"/>
    <x v="1"/>
    <x v="1"/>
    <x v="0"/>
    <n v="116790950.52"/>
    <n v="1577744.53"/>
    <n v="20643.64"/>
    <n v="25414.54"/>
    <n v="36008.120000000003"/>
    <n v="71002.77"/>
    <n v="1424675.46"/>
    <n v="15489133.720000001"/>
    <n v="1605066.1"/>
    <n v="981604.74"/>
    <n v="1229846.67"/>
    <n v="1972203.24"/>
    <n v="9700412.9700000007"/>
    <n v="92283210.689999998"/>
    <n v="801311.79"/>
    <n v="1405583.71"/>
    <n v="2135692.88"/>
    <n v="4318174.43"/>
    <n v="83622447.879999995"/>
    <n v="869677.53"/>
    <n v="34409.56"/>
    <n v="62735.01"/>
    <n v="90394.55"/>
    <n v="177573.01"/>
    <n v="504565.4"/>
    <x v="0"/>
    <x v="0"/>
    <x v="0"/>
    <x v="0"/>
    <x v="0"/>
    <x v="0"/>
    <x v="3"/>
    <x v="3"/>
    <x v="3"/>
    <x v="3"/>
    <x v="3"/>
    <x v="3"/>
    <x v="0"/>
    <x v="0"/>
    <x v="0"/>
    <x v="0"/>
    <x v="0"/>
    <x v="0"/>
    <x v="0"/>
    <x v="0"/>
    <x v="0"/>
    <x v="0"/>
    <x v="0"/>
    <x v="0"/>
    <x v="8"/>
    <x v="8"/>
    <x v="8"/>
    <x v="8"/>
    <x v="8"/>
    <x v="8"/>
    <x v="8"/>
    <x v="8"/>
    <x v="8"/>
    <x v="8"/>
    <x v="8"/>
    <x v="8"/>
    <x v="8"/>
    <x v="8"/>
    <x v="8"/>
    <x v="8"/>
    <x v="8"/>
    <x v="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719241.72"/>
    <n v="80809.08"/>
    <n v="63192.29"/>
    <n v="78511.179999999993"/>
    <n v="121055.91"/>
    <n v="375673.26"/>
    <n v="2359884.86"/>
    <n v="68744.62"/>
    <n v="47152.35"/>
    <n v="69981.11"/>
    <n v="139876.5"/>
    <n v="2034130.28"/>
    <n v="38833.360000000001"/>
    <n v="4567.09"/>
    <n v="5790.39"/>
    <n v="7382.68"/>
    <n v="11298.91"/>
    <n v="9794.2900000000009"/>
    <x v="0"/>
    <x v="0"/>
    <x v="0"/>
    <x v="0"/>
    <x v="0"/>
    <x v="0"/>
    <x v="3"/>
    <x v="3"/>
    <x v="3"/>
    <x v="3"/>
    <x v="3"/>
    <x v="3"/>
    <x v="0"/>
    <x v="0"/>
    <x v="0"/>
    <x v="0"/>
    <x v="0"/>
    <x v="0"/>
    <x v="0"/>
    <x v="0"/>
    <x v="0"/>
    <x v="0"/>
    <x v="0"/>
    <x v="0"/>
    <x v="8"/>
    <x v="8"/>
    <x v="8"/>
    <x v="8"/>
    <x v="8"/>
    <x v="8"/>
    <x v="0"/>
    <x v="0"/>
    <x v="0"/>
    <x v="0"/>
    <x v="0"/>
    <x v="0"/>
    <x v="8"/>
    <x v="8"/>
    <x v="8"/>
    <x v="8"/>
    <x v="8"/>
    <x v="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2"/>
    <x v="0"/>
    <x v="0"/>
    <x v="0"/>
    <x v="0"/>
    <x v="2"/>
    <n v="316888.5"/>
    <n v="19137.560000000001"/>
    <n v="38407.980000000003"/>
    <n v="38557.1"/>
    <n v="41944.69"/>
    <n v="178841.17"/>
    <n v="160098.88"/>
    <x v="0"/>
    <n v="22515.13"/>
    <n v="66812.95"/>
    <n v="19204.84"/>
    <n v="44785.1"/>
    <n v="6780.86"/>
    <n v="45439.01"/>
    <n v="1503.87"/>
    <n v="4651.32"/>
    <n v="4632.1400000000003"/>
    <n v="7986"/>
    <n v="26665.68"/>
    <x v="0"/>
    <x v="0"/>
    <x v="0"/>
    <x v="0"/>
    <x v="0"/>
    <x v="0"/>
    <x v="3"/>
    <x v="2"/>
    <x v="3"/>
    <x v="0"/>
    <x v="0"/>
    <x v="0"/>
    <x v="0"/>
    <x v="0"/>
    <x v="0"/>
    <x v="0"/>
    <x v="0"/>
    <x v="0"/>
    <x v="0"/>
    <x v="0"/>
    <x v="0"/>
    <x v="0"/>
    <x v="0"/>
    <x v="0"/>
    <x v="0"/>
    <x v="8"/>
    <x v="8"/>
    <x v="8"/>
    <x v="8"/>
    <x v="0"/>
    <x v="0"/>
    <x v="0"/>
    <x v="0"/>
    <x v="0"/>
    <x v="0"/>
    <x v="0"/>
    <x v="0"/>
    <x v="0"/>
    <x v="8"/>
    <x v="8"/>
    <x v="8"/>
    <x v="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-3168614.93"/>
    <n v="-9961.42"/>
    <n v="-726362.9"/>
    <n v="-2094597.75"/>
    <n v="-73484.52"/>
    <x v="0"/>
    <x v="3"/>
    <x v="0"/>
    <x v="8"/>
    <x v="0"/>
    <x v="0"/>
    <x v="1"/>
    <x v="0"/>
    <x v="0"/>
    <x v="1"/>
    <x v="0"/>
    <x v="0"/>
    <x v="0"/>
    <x v="0"/>
    <x v="0"/>
    <n v="1146025.71"/>
    <x v="0"/>
    <x v="0"/>
    <x v="0"/>
    <n v="98955.33"/>
    <x v="0"/>
    <n v="92706.57"/>
    <x v="0"/>
    <x v="7"/>
    <n v="1026237.46"/>
    <n v="13747.73"/>
    <n v="141142.17000000001"/>
    <n v="813601.39"/>
    <n v="8407.16"/>
    <x v="0"/>
    <x v="3"/>
    <x v="0"/>
    <x v="0"/>
    <x v="8"/>
    <x v="0"/>
    <x v="0"/>
    <x v="0"/>
    <x v="0"/>
    <x v="0"/>
    <x v="0"/>
    <x v="0"/>
    <n v="306.41000000000003"/>
    <x v="0"/>
    <x v="0"/>
    <n v="63949.88"/>
    <x v="0"/>
    <x v="0"/>
    <x v="0"/>
    <x v="0"/>
    <x v="0"/>
    <n v="39025.21"/>
    <x v="3"/>
    <x v="0"/>
    <x v="0"/>
    <x v="0"/>
    <x v="0"/>
    <x v="0"/>
    <x v="0"/>
    <x v="0"/>
    <x v="0"/>
    <x v="0"/>
    <x v="0"/>
    <n v="43671.54"/>
    <n v="0"/>
    <x v="0"/>
    <x v="0"/>
    <x v="0"/>
    <x v="0"/>
    <x v="8"/>
    <x v="0"/>
    <x v="0"/>
    <n v="43671.54"/>
    <n v="-87094.91"/>
    <x v="2"/>
    <n v="-86549.68"/>
    <n v="2078972.1"/>
    <n v="1949004.49"/>
    <x v="3"/>
    <x v="2"/>
    <x v="5"/>
    <x v="3"/>
    <x v="5"/>
    <x v="4"/>
    <x v="4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1"/>
    <x v="1"/>
    <x v="1"/>
    <x v="0"/>
    <x v="0"/>
    <n v="1070492.6000000001"/>
    <x v="2"/>
    <x v="2"/>
    <x v="0"/>
    <x v="0"/>
    <n v="459490.33"/>
    <n v="626622.5"/>
    <x v="1"/>
    <x v="1"/>
    <x v="1"/>
    <n v="-2448807.17"/>
    <x v="4"/>
    <x v="0"/>
    <n v="-192590.2"/>
    <n v="-418790.5"/>
    <n v="-60072.46"/>
    <x v="0"/>
    <x v="0"/>
    <n v="9276346.6600000001"/>
    <n v="171483.94"/>
    <x v="0"/>
    <n v="171483.57"/>
    <x v="1"/>
    <x v="0"/>
    <n v="8232004.0199999996"/>
    <x v="0"/>
    <x v="3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8193823.4100000001"/>
    <x v="0"/>
    <x v="0"/>
    <x v="0"/>
    <n v="228864.41"/>
    <x v="0"/>
    <n v="76406.5"/>
    <n v="220180.61"/>
    <x v="3"/>
    <n v="413425.72"/>
    <x v="0"/>
    <x v="0"/>
    <x v="0"/>
    <x v="4"/>
    <x v="7"/>
    <x v="0"/>
    <n v="0"/>
    <n v="-285695.44"/>
    <n v="86804.55"/>
    <x v="1"/>
    <n v="80044.02"/>
    <x v="0"/>
    <x v="0"/>
    <x v="0"/>
    <x v="0"/>
    <n v="149667.9"/>
    <n v="850.12"/>
    <n v="66820.84"/>
    <x v="2"/>
    <x v="0"/>
    <n v="81571.89"/>
    <n v="-5903.88"/>
    <x v="3"/>
    <x v="3"/>
    <x v="10"/>
    <n v="144550184.61000001"/>
    <n v="140822596.90000001"/>
    <n v="51007510.170000002"/>
    <n v="49947303.210000001"/>
    <x v="3"/>
    <x v="0"/>
    <n v="293360.49"/>
    <x v="0"/>
    <x v="0"/>
    <x v="0"/>
    <x v="0"/>
    <x v="0"/>
    <n v="89810869.790000007"/>
    <n v="19321935.469999999"/>
    <n v="27862724.510000002"/>
    <n v="28778036.800000001"/>
    <n v="12890330.26"/>
    <n v="957842.75"/>
    <x v="0"/>
    <x v="8"/>
    <n v="4216.9399999999996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3606841.17"/>
    <n v="1256923.0900000001"/>
    <n v="54728.56"/>
    <x v="0"/>
    <n v="1202194.53"/>
    <x v="8"/>
    <x v="0"/>
    <x v="0"/>
    <x v="8"/>
    <x v="0"/>
    <x v="0"/>
    <x v="0"/>
    <x v="8"/>
    <x v="0"/>
    <n v="1453993.51"/>
    <x v="0"/>
    <n v="139751.93"/>
    <n v="30587.47"/>
    <n v="1172.3599999999999"/>
    <x v="5"/>
    <x v="0"/>
    <n v="1079837.58"/>
    <n v="188756.46"/>
    <n v="28366.57"/>
    <n v="160389.89000000001"/>
    <n v="137798.04"/>
    <x v="5"/>
    <x v="0"/>
    <x v="0"/>
    <x v="2"/>
    <x v="0"/>
    <x v="0"/>
    <x v="0"/>
    <x v="0"/>
    <x v="0"/>
    <x v="0"/>
    <n v="569370.06999999995"/>
    <x v="0"/>
    <x v="1"/>
    <n v="568730.01"/>
    <x v="8"/>
    <x v="0"/>
    <x v="0"/>
    <x v="0"/>
    <x v="0"/>
    <x v="0"/>
    <x v="0"/>
    <x v="0"/>
    <x v="0"/>
    <x v="0"/>
    <x v="0"/>
    <x v="0"/>
    <x v="0"/>
    <x v="0"/>
    <x v="8"/>
    <x v="8"/>
    <x v="8"/>
    <x v="8"/>
    <x v="8"/>
    <x v="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20746.54"/>
    <x v="0"/>
    <x v="0"/>
    <x v="0"/>
    <x v="0"/>
    <x v="0"/>
    <x v="0"/>
    <x v="0"/>
    <x v="0"/>
    <n v="120746.54"/>
    <n v="5034.8999999999996"/>
    <n v="115711.64"/>
    <n v="17025730.489999998"/>
    <x v="9"/>
    <x v="9"/>
    <x v="0"/>
    <x v="0"/>
    <x v="1"/>
    <x v="1"/>
    <x v="1"/>
    <x v="1"/>
    <x v="1"/>
    <x v="0"/>
    <x v="1"/>
    <x v="0"/>
    <x v="0"/>
    <x v="0"/>
    <x v="0"/>
    <x v="0"/>
    <x v="0"/>
    <x v="0"/>
    <x v="0"/>
    <x v="2"/>
    <x v="0"/>
    <x v="1"/>
    <x v="0"/>
    <x v="0"/>
    <n v="8062551.9400000004"/>
    <n v="3505787.36"/>
    <n v="3505787.36"/>
    <n v="331414.92"/>
    <x v="3"/>
    <x v="0"/>
    <n v="3174317.74"/>
    <x v="1"/>
    <x v="0"/>
    <n v="24.75"/>
    <x v="0"/>
    <x v="0"/>
    <x v="0"/>
    <x v="8"/>
    <x v="0"/>
    <x v="0"/>
    <x v="0"/>
    <x v="8"/>
    <x v="0"/>
    <x v="0"/>
    <x v="0"/>
    <x v="0"/>
    <x v="0"/>
    <x v="0"/>
    <x v="0"/>
    <x v="0"/>
    <x v="0"/>
    <n v="57777.88"/>
    <x v="0"/>
    <x v="0"/>
    <x v="0"/>
    <x v="0"/>
    <x v="0"/>
    <n v="57777.88"/>
    <x v="3"/>
    <x v="0"/>
    <x v="0"/>
    <x v="0"/>
    <x v="0"/>
    <x v="0"/>
    <x v="0"/>
    <x v="0"/>
    <x v="3"/>
    <n v="543437.68000000005"/>
    <x v="0"/>
    <n v="530371.68999999994"/>
    <x v="1"/>
    <x v="0"/>
    <n v="181125.25"/>
    <x v="3"/>
    <n v="333807.03999999998"/>
    <x v="0"/>
    <n v="0"/>
    <x v="0"/>
    <x v="10"/>
    <x v="0"/>
    <x v="0"/>
    <x v="0"/>
    <x v="0"/>
    <n v="3602371.57"/>
    <n v="1710304.97"/>
    <n v="775192.43"/>
    <n v="126681.51"/>
    <x v="0"/>
    <n v="209767.95"/>
    <x v="3"/>
    <n v="80277.2"/>
    <n v="79010.600000000006"/>
    <n v="400577.21"/>
    <n v="189959.19"/>
    <n v="82838.289999999994"/>
    <n v="107120.9"/>
    <n v="618796.84"/>
    <n v="10651.87"/>
    <n v="108111.71"/>
    <n v="61043.91"/>
    <n v="69376.460000000006"/>
    <n v="60232.25"/>
    <n v="69614.38"/>
    <n v="239766.26"/>
    <n v="544304.46"/>
    <x v="1"/>
    <n v="27597.59"/>
    <x v="2"/>
    <n v="443581.22"/>
    <x v="0"/>
    <x v="0"/>
    <n v="54051.74"/>
    <n v="157322.01999999999"/>
    <x v="0"/>
    <x v="0"/>
    <x v="3"/>
    <x v="0"/>
    <n v="26217.29"/>
    <n v="126407.65"/>
    <n v="0"/>
    <x v="0"/>
    <x v="0"/>
    <n v="98281.45"/>
    <x v="0"/>
    <x v="0"/>
    <x v="0"/>
    <x v="0"/>
    <n v="62477.83"/>
    <n v="35803.620000000003"/>
    <x v="0"/>
    <x v="0"/>
    <n v="283402.64"/>
    <n v="33115.75"/>
    <x v="1"/>
    <n v="105165.08"/>
    <n v="140121.81"/>
    <x v="1"/>
    <x v="1"/>
    <x v="0"/>
    <x v="1"/>
    <n v="7775.13"/>
    <x v="0"/>
    <x v="0"/>
    <x v="7"/>
    <x v="2"/>
    <x v="5"/>
    <x v="5"/>
    <x v="5"/>
    <x v="0"/>
    <n v="9073070.8800000008"/>
    <n v="8232183.6299999999"/>
    <n v="69483.37"/>
    <x v="0"/>
    <n v="69483.37"/>
    <x v="0"/>
    <x v="0"/>
    <x v="0"/>
    <x v="0"/>
    <n v="481952.48"/>
    <x v="0"/>
    <n v="474321.74"/>
    <x v="5"/>
    <x v="7"/>
    <n v="7680747.7800000003"/>
    <n v="110870.39999999999"/>
    <n v="1262398.1200000001"/>
    <n v="5658235.0599999996"/>
    <n v="95873.24"/>
    <x v="0"/>
    <x v="3"/>
    <x v="0"/>
    <x v="0"/>
    <x v="8"/>
    <x v="0"/>
    <n v="99932.42"/>
    <x v="0"/>
    <x v="0"/>
    <x v="0"/>
    <x v="0"/>
    <x v="0"/>
    <x v="0"/>
    <x v="0"/>
    <x v="0"/>
    <x v="0"/>
    <x v="0"/>
    <n v="127881.66"/>
    <x v="0"/>
    <x v="0"/>
    <x v="0"/>
    <x v="0"/>
    <x v="0"/>
    <n v="127881.66"/>
    <x v="0"/>
    <x v="0"/>
    <n v="129009.15"/>
    <x v="0"/>
    <n v="129009.15"/>
    <n v="77040.429999999993"/>
    <n v="51968.72"/>
    <n v="43524.31"/>
    <n v="43524.31"/>
    <x v="2"/>
    <x v="0"/>
    <n v="540472.13"/>
    <x v="0"/>
    <x v="0"/>
    <x v="0"/>
    <n v="389062.09"/>
    <n v="186767.39"/>
    <x v="6"/>
    <x v="0"/>
    <n v="87301.52"/>
    <n v="151410.04"/>
    <x v="0"/>
    <n v="5687791.4500000002"/>
    <x v="1"/>
    <x v="1"/>
    <n v="5687791.4500000002"/>
    <x v="0"/>
    <x v="0"/>
    <x v="0"/>
    <x v="0"/>
    <x v="0"/>
    <x v="0"/>
    <x v="0"/>
    <x v="0"/>
    <x v="0"/>
    <x v="0"/>
    <x v="0"/>
    <x v="0"/>
    <n v="5687791.4500000002"/>
    <x v="0"/>
    <n v="5252591.45"/>
    <x v="3"/>
    <x v="0"/>
    <x v="0"/>
    <x v="0"/>
    <x v="0"/>
    <x v="0"/>
    <x v="0"/>
    <x v="0"/>
    <x v="0"/>
    <x v="0"/>
    <n v="512146389.00999999"/>
    <n v="16753342"/>
    <x v="3"/>
    <x v="0"/>
    <x v="0"/>
    <x v="0"/>
    <x v="0"/>
    <x v="0"/>
    <x v="3"/>
    <x v="1"/>
    <x v="0"/>
    <x v="0"/>
    <x v="0"/>
    <x v="1"/>
    <x v="0"/>
    <x v="0"/>
    <x v="0"/>
    <x v="0"/>
    <x v="0"/>
    <x v="0"/>
    <x v="0"/>
    <x v="0"/>
    <x v="0"/>
    <x v="0"/>
    <x v="0"/>
    <x v="0"/>
    <x v="1"/>
    <n v="1220584.1599999999"/>
    <x v="0"/>
    <n v="922145.49"/>
    <x v="0"/>
    <x v="3"/>
    <x v="0"/>
    <x v="1"/>
    <x v="0"/>
    <x v="0"/>
    <x v="0"/>
    <x v="1"/>
    <x v="0"/>
    <x v="1"/>
    <x v="0"/>
    <x v="0"/>
    <x v="0"/>
    <x v="0"/>
    <x v="0"/>
    <n v="3446781.99"/>
    <x v="2"/>
    <n v="1022887.56"/>
    <n v="2254752.2200000002"/>
    <n v="166392.21"/>
    <x v="0"/>
    <x v="0"/>
    <x v="0"/>
    <x v="0"/>
    <x v="0"/>
    <x v="0"/>
    <x v="0"/>
    <x v="0"/>
    <x v="0"/>
    <n v="851534.17"/>
    <n v="482.23"/>
    <n v="446633.15"/>
    <n v="360262.53"/>
    <n v="43015.49"/>
    <x v="0"/>
    <x v="3"/>
    <x v="0"/>
    <x v="0"/>
    <x v="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5"/>
    <x v="2"/>
    <x v="0"/>
    <x v="0"/>
    <x v="0"/>
    <x v="0"/>
    <x v="0"/>
    <x v="0"/>
    <x v="4"/>
    <n v="495393047.00999999"/>
    <n v="489207025.55000001"/>
    <x v="3"/>
    <n v="391962.89"/>
    <x v="0"/>
    <n v="479813259.72000003"/>
    <x v="5"/>
    <x v="0"/>
    <x v="0"/>
    <x v="0"/>
    <x v="0"/>
    <x v="0"/>
    <x v="0"/>
    <x v="0"/>
    <x v="0"/>
    <x v="3"/>
    <x v="0"/>
    <x v="0"/>
    <x v="1"/>
    <x v="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1"/>
    <x v="1"/>
    <x v="0"/>
    <x v="0"/>
    <x v="0"/>
    <x v="0"/>
    <x v="0"/>
    <x v="0"/>
    <x v="0"/>
    <x v="0"/>
    <x v="0"/>
    <x v="3"/>
    <x v="3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229171.09"/>
    <x v="0"/>
    <x v="8"/>
    <x v="8"/>
    <x v="8"/>
    <x v="0"/>
    <x v="0"/>
    <x v="0"/>
    <x v="0"/>
    <x v="0"/>
    <x v="0"/>
    <x v="1"/>
    <x v="1"/>
    <x v="0"/>
    <x v="1"/>
    <x v="1"/>
    <x v="1"/>
    <x v="1"/>
    <x v="0"/>
    <x v="0"/>
    <x v="0"/>
    <x v="0"/>
    <x v="0"/>
    <x v="0"/>
    <x v="0"/>
    <x v="0"/>
    <x v="0"/>
    <x v="0"/>
    <x v="1"/>
    <x v="0"/>
    <x v="0"/>
    <n v="1563425.63"/>
    <x v="0"/>
    <n v="1563425.63"/>
    <x v="0"/>
    <x v="8"/>
    <x v="0"/>
    <x v="0"/>
    <x v="0"/>
    <x v="0"/>
    <x v="0"/>
    <x v="0"/>
    <x v="0"/>
    <x v="0"/>
    <x v="0"/>
    <x v="0"/>
    <x v="4"/>
    <x v="0"/>
    <x v="4"/>
    <x v="0"/>
    <x v="2"/>
    <x v="2"/>
    <n v="1036130.22"/>
    <n v="2519983.7399999998"/>
    <n v="84272.37"/>
    <x v="0"/>
    <x v="0"/>
    <x v="3"/>
    <x v="0"/>
    <x v="0"/>
    <x v="2"/>
    <n v="1078615.1000000001"/>
    <n v="2519983.7399999998"/>
    <n v="3682873.21"/>
    <n v="1577746.53"/>
    <n v="16525263.940000001"/>
    <n v="94803194.429999992"/>
    <n v="953949.9"/>
    <x v="0"/>
    <x v="0"/>
    <x v="3"/>
    <x v="0"/>
    <x v="0"/>
    <n v="1577746.53"/>
    <n v="22624674.59"/>
    <n v="94803194.429999992"/>
    <n v="119959565.45"/>
    <n v="1.2676307391400001E-6"/>
    <x v="0"/>
    <x v="0"/>
    <n v="1.2676307391400001E-6"/>
    <n v="6.2699768291870309E-2"/>
    <x v="3"/>
    <n v="4.7674281267972053E-2"/>
    <n v="2.658121126773513E-2"/>
    <x v="0"/>
    <n v="2.658121126773513E-2"/>
    <n v="8.8340456873049616E-2"/>
    <x v="0"/>
    <n v="3.0700954910803241E-2"/>
    <n v="9961.42"/>
    <n v="726362.9"/>
    <n v="2094597.75"/>
    <n v="73484.52"/>
    <x v="0"/>
    <x v="0"/>
    <x v="3"/>
    <x v="0"/>
    <x v="0"/>
    <n v="9961.42"/>
    <n v="761400.15"/>
    <n v="2094597.75"/>
    <n v="-3168614.93"/>
    <n v="4980.71"/>
    <x v="0"/>
    <x v="0"/>
    <n v="4980.71"/>
    <n v="0.70103437384540335"/>
    <x v="3"/>
    <n v="0.70590533175365333"/>
    <n v="0.8311949465197741"/>
    <x v="0"/>
    <n v="0.8311949465197741"/>
    <n v="0.87198829224809993"/>
    <x v="0"/>
    <n v="0.86036492415659349"/>
    <x v="2"/>
    <n v="482566827.64999998"/>
    <n v="160855609.21666667"/>
    <n v="51077091.469999999"/>
    <n v="17025697.156666666"/>
    <n v="1.0769398663143749E-2"/>
    <n v="0.10174726866786937"/>
    <n v="6175494.1199999992"/>
    <n v="3.8391537292814158E-2"/>
    <n v="4378288.6500000004"/>
    <n v="0.82278073877107205"/>
    <n v="2931951.3771428573"/>
    <n v="325644.32571428578"/>
    <n v="1060794.5828571429"/>
    <n v="933093.36"/>
    <n v="269694.89142857137"/>
    <n v="168482.48571428569"/>
    <n v="485833.09714285715"/>
    <n v="1.8227224971642891E-2"/>
    <n v="0.8518743468294051"/>
    <n v="775917.08000000019"/>
    <n v="7.8125644634378363E-2"/>
    <n v="8.2691773833179199E-3"/>
    <n v="110870.39999999999"/>
    <n v="1577744.53"/>
    <n v="4991044.2200000007"/>
    <n v="1663681.406666667"/>
    <n v="0.11424275230553427"/>
    <n v="1262398.1200000001"/>
    <n v="15489133.720000001"/>
    <n v="43468716.280000001"/>
    <n v="14489572.093333334"/>
    <n v="0.14935645089566535"/>
    <n v="5658235.0599999996"/>
    <n v="92283210.689999998"/>
    <n v="274542243.63"/>
    <n v="91514081.209999993"/>
    <n v="0.10599277622828435"/>
    <n v="95873.24"/>
    <n v="869677.53"/>
    <n v="2651728.5"/>
    <n v="883909.5"/>
    <n v="0.18593999240226033"/>
    <x v="0"/>
    <x v="0"/>
    <x v="0"/>
    <x v="0"/>
    <x v="0"/>
    <x v="0"/>
    <x v="0"/>
    <x v="0"/>
    <x v="0"/>
    <x v="0"/>
    <x v="3"/>
    <x v="3"/>
    <x v="3"/>
    <x v="3"/>
    <x v="3"/>
    <x v="0"/>
    <x v="0"/>
    <x v="0"/>
    <x v="0"/>
    <x v="0"/>
    <x v="0"/>
    <x v="0"/>
    <x v="0"/>
    <x v="0"/>
    <x v="0"/>
    <n v="15660305.32"/>
    <n v="17025730.489999998"/>
    <n v="8062551.9400000004"/>
    <n v="9073070.8800000008"/>
    <n v="1010518.9400000004"/>
    <n v="18036249.43"/>
    <n v="162586434.03999999"/>
    <n v="3733602.9"/>
    <n v="4.830789431302402"/>
    <n v="153435955.74000001"/>
    <n v="9150478.2999999821"/>
    <n v="5.6280699887597971E-2"/>
    <n v="0.94371930011240202"/>
    <n v="140529236.41"/>
    <n v="1.0918436594385534"/>
    <n v="98192170.150000006"/>
    <x v="8"/>
    <x v="8"/>
    <x v="8"/>
    <x v="8"/>
    <x v="8"/>
    <x v="0"/>
    <x v="0"/>
    <x v="0"/>
    <x v="0"/>
    <x v="0"/>
    <n v="7680747.7800000003"/>
    <n v="116276692.23999999"/>
    <n v="343367509.45999998"/>
    <n v="114455836.48666666"/>
    <n v="0.11503997173459636"/>
    <n v="0.15948629403013556"/>
    <n v="-3168614.93"/>
    <x v="0"/>
    <n v="514258.2799999998"/>
    <n v="2.8512484371868652E-2"/>
    <n v="0.21631219947732183"/>
    <n v="540472.13"/>
    <n v="16485258.359999998"/>
    <n v="17495777.300000001"/>
    <n v="0.10760908438213017"/>
    <n v="11099482.790000001"/>
    <n v="1.0682681975008399"/>
    <n v="0.10073227363116888"/>
    <n v="-3168614.93"/>
    <n v="18037853.699999999"/>
    <x v="0"/>
    <n v="127881.66"/>
    <x v="3"/>
    <n v="124098.79000000001"/>
    <x v="3"/>
    <n v="78209044.742999986"/>
    <n v="17530989.960000001"/>
    <x v="0"/>
    <n v="17530989.960000001"/>
    <n v="0.22415553108477385"/>
    <x v="0"/>
    <x v="0"/>
    <x v="0"/>
    <n v="140822596.90000001"/>
    <n v="-82531864.830000013"/>
    <x v="0"/>
    <x v="9"/>
    <n v="58.088469771409066"/>
    <n v="4726396.2699999996"/>
    <n v="4921726.33"/>
    <n v="4378288.6500000004"/>
    <n v="775917.08000000054"/>
    <n v="818264.15000000061"/>
    <n v="1350961.1500000008"/>
    <n v="1010518.9400000009"/>
    <n v="13821517.611428572"/>
    <n v="15553835.794285715"/>
    <n v="20643.64"/>
    <n v="25414.54"/>
    <n v="36008.120000000003"/>
    <n v="71002.77"/>
    <n v="1424675.46"/>
    <x v="0"/>
    <x v="0"/>
    <x v="0"/>
    <x v="0"/>
    <x v="0"/>
    <x v="0"/>
    <x v="0"/>
    <x v="0"/>
    <x v="0"/>
    <x v="2"/>
    <n v="1605066.1"/>
    <n v="981604.74"/>
    <n v="1229846.67"/>
    <n v="11672616.210000001"/>
    <n v="80809.08"/>
    <n v="63192.29"/>
    <n v="78511.179999999993"/>
    <n v="496729.17000000004"/>
    <n v="19137.560000000001"/>
    <n v="38407.980000000003"/>
    <n v="38557.1"/>
    <n v="220785.86000000002"/>
    <n v="801311.79"/>
    <n v="1405583.71"/>
    <n v="6453867.3099999996"/>
    <n v="83622447.879999995"/>
    <n v="68744.62"/>
    <n v="47152.35"/>
    <n v="209857.61"/>
    <n v="2034130.28"/>
    <x v="0"/>
    <n v="22515.13"/>
    <n v="86017.79"/>
    <n v="51565.96"/>
    <n v="34409.56"/>
    <n v="62735.01"/>
    <n v="90394.55"/>
    <n v="177573.01"/>
    <n v="504565.4"/>
    <n v="4567.09"/>
    <n v="5790.39"/>
    <n v="7382.68"/>
    <n v="11298.91"/>
    <n v="9794.2900000000009"/>
    <n v="1503.87"/>
    <n v="4651.32"/>
    <n v="4632.1400000000003"/>
    <n v="7986"/>
    <n v="26665.6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3"/>
    <x v="3"/>
    <x v="3"/>
    <x v="3"/>
    <x v="3"/>
    <x v="3"/>
    <x v="3"/>
    <x v="3"/>
    <x v="3"/>
    <x v="3"/>
    <x v="2"/>
    <x v="3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577744.53"/>
    <x v="0"/>
    <x v="2"/>
    <n v="15489133.720000001"/>
    <n v="719241.72"/>
    <n v="316888.5"/>
    <n v="92283210.689999998"/>
    <n v="2359884.86"/>
    <n v="160098.88"/>
    <n v="869677.53"/>
    <n v="38833.360000000001"/>
    <n v="45439.01"/>
    <x v="0"/>
    <x v="0"/>
    <x v="0"/>
    <x v="0"/>
    <x v="0"/>
    <x v="0"/>
    <x v="3"/>
    <x v="3"/>
    <x v="3"/>
    <x v="0"/>
    <x v="0"/>
    <x v="0"/>
    <x v="0"/>
    <x v="0"/>
    <x v="0"/>
    <n v="116276692.24000001"/>
    <n v="3159640.9900000012"/>
    <n v="523232.22000000003"/>
    <x v="9"/>
    <n v="119959565.45"/>
    <n v="16566517.83"/>
    <x v="0"/>
    <x v="0"/>
    <x v="0"/>
    <x v="0"/>
    <x v="0"/>
    <x v="0"/>
    <x v="0"/>
    <x v="0"/>
    <x v="0"/>
    <x v="0"/>
    <x v="0"/>
    <x v="0"/>
  </r>
  <r>
    <x v="0"/>
    <x v="1"/>
    <x v="1"/>
    <x v="3"/>
    <n v="163231232.15000001"/>
    <n v="14105840.35"/>
    <n v="1911412.31"/>
    <n v="1911062.31"/>
    <x v="1"/>
    <n v="3384248.9"/>
    <n v="3384248.9"/>
    <x v="0"/>
    <x v="0"/>
    <n v="8652294.0099999998"/>
    <x v="0"/>
    <n v="8248096.1500000004"/>
    <x v="4"/>
    <x v="4"/>
    <n v="0"/>
    <n v="0"/>
    <x v="4"/>
    <x v="4"/>
    <x v="0"/>
    <x v="0"/>
    <x v="0"/>
    <x v="0"/>
    <x v="0"/>
    <x v="0"/>
    <x v="0"/>
    <x v="0"/>
    <x v="0"/>
    <x v="0"/>
    <x v="0"/>
    <x v="0"/>
    <x v="0"/>
    <x v="0"/>
    <n v="17763339.09"/>
    <x v="0"/>
    <x v="0"/>
    <x v="0"/>
    <x v="0"/>
    <x v="0"/>
    <x v="0"/>
    <x v="0"/>
    <x v="0"/>
    <x v="0"/>
    <x v="0"/>
    <x v="0"/>
    <x v="0"/>
    <x v="0"/>
    <x v="0"/>
    <x v="0"/>
    <x v="0"/>
    <x v="0"/>
    <n v="15750000"/>
    <x v="4"/>
    <n v="7650000"/>
    <x v="1"/>
    <x v="0"/>
    <x v="0"/>
    <n v="4000000"/>
    <n v="3500000"/>
    <x v="8"/>
    <x v="3"/>
    <x v="0"/>
    <x v="2"/>
    <x v="0"/>
    <x v="0"/>
    <x v="2"/>
    <x v="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0"/>
    <x v="0"/>
    <x v="0"/>
    <x v="9"/>
    <x v="0"/>
    <x v="0"/>
    <x v="0"/>
    <x v="0"/>
    <x v="0"/>
    <x v="2"/>
    <x v="0"/>
    <x v="0"/>
    <x v="1"/>
    <x v="1"/>
    <x v="0"/>
    <x v="1"/>
    <x v="1"/>
    <x v="0"/>
    <n v="117764132.38"/>
    <n v="1557100.89"/>
    <n v="14236.23"/>
    <n v="24911.97"/>
    <n v="37571.19"/>
    <n v="75585.740000000005"/>
    <n v="1404795.76"/>
    <n v="15952261.58"/>
    <n v="1686702.29"/>
    <n v="1044401.82"/>
    <n v="1204993.7"/>
    <n v="2034988.96"/>
    <n v="9981174.8100000005"/>
    <n v="92698636.650000006"/>
    <n v="790436.64"/>
    <n v="1427959.46"/>
    <n v="2148743.0499999998"/>
    <n v="4344087.04"/>
    <n v="83987410.459999993"/>
    <n v="848810.82"/>
    <n v="34186.61"/>
    <n v="62498.61"/>
    <n v="87869.88"/>
    <n v="170896.41"/>
    <n v="493359.31"/>
    <x v="0"/>
    <x v="0"/>
    <x v="0"/>
    <x v="0"/>
    <x v="0"/>
    <x v="0"/>
    <x v="4"/>
    <x v="4"/>
    <x v="4"/>
    <x v="4"/>
    <x v="4"/>
    <x v="4"/>
    <x v="0"/>
    <x v="0"/>
    <x v="0"/>
    <x v="0"/>
    <x v="0"/>
    <x v="0"/>
    <x v="0"/>
    <x v="0"/>
    <x v="0"/>
    <x v="0"/>
    <x v="0"/>
    <x v="0"/>
    <x v="8"/>
    <x v="8"/>
    <x v="8"/>
    <x v="8"/>
    <x v="8"/>
    <x v="8"/>
    <x v="8"/>
    <x v="8"/>
    <x v="8"/>
    <x v="8"/>
    <x v="8"/>
    <x v="8"/>
    <x v="8"/>
    <x v="8"/>
    <x v="8"/>
    <x v="8"/>
    <x v="8"/>
    <x v="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554951.30000000005"/>
    <n v="60377.29"/>
    <n v="52393.62"/>
    <n v="69016.62"/>
    <n v="109772.22"/>
    <n v="263391.55"/>
    <n v="2485457.52"/>
    <n v="66134.539999999994"/>
    <n v="45406.71"/>
    <n v="68327"/>
    <n v="140887.62"/>
    <n v="2164701.65"/>
    <n v="34761.910000000003"/>
    <n v="3613.56"/>
    <n v="5319.64"/>
    <n v="6685.04"/>
    <n v="12102.54"/>
    <n v="7041.13"/>
    <x v="0"/>
    <x v="0"/>
    <x v="0"/>
    <x v="0"/>
    <x v="0"/>
    <x v="0"/>
    <x v="4"/>
    <x v="4"/>
    <x v="4"/>
    <x v="4"/>
    <x v="4"/>
    <x v="4"/>
    <x v="0"/>
    <x v="0"/>
    <x v="0"/>
    <x v="0"/>
    <x v="0"/>
    <x v="0"/>
    <x v="0"/>
    <x v="0"/>
    <x v="0"/>
    <x v="0"/>
    <x v="0"/>
    <x v="0"/>
    <x v="8"/>
    <x v="8"/>
    <x v="8"/>
    <x v="8"/>
    <x v="8"/>
    <x v="8"/>
    <x v="0"/>
    <x v="0"/>
    <x v="0"/>
    <x v="0"/>
    <x v="0"/>
    <x v="0"/>
    <x v="8"/>
    <x v="8"/>
    <x v="8"/>
    <x v="8"/>
    <x v="8"/>
    <x v="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2"/>
    <x v="0"/>
    <x v="0"/>
    <x v="0"/>
    <x v="0"/>
    <x v="2"/>
    <n v="317554.82"/>
    <n v="16857.759999999998"/>
    <n v="36765.370000000003"/>
    <n v="37661.85"/>
    <n v="45566.5"/>
    <n v="180703.34"/>
    <n v="169330.02"/>
    <x v="0"/>
    <n v="21446.959999999999"/>
    <n v="70639.009999999995"/>
    <n v="20270.73"/>
    <n v="48237.94"/>
    <n v="8735.3799999999992"/>
    <n v="47587.75"/>
    <n v="2098.9699999999998"/>
    <n v="4621.3999999999996"/>
    <n v="4989.8999999999996"/>
    <n v="7900.1"/>
    <n v="27977.38"/>
    <x v="0"/>
    <x v="0"/>
    <x v="0"/>
    <x v="0"/>
    <x v="0"/>
    <x v="0"/>
    <x v="4"/>
    <x v="3"/>
    <x v="4"/>
    <x v="0"/>
    <x v="0"/>
    <x v="0"/>
    <x v="0"/>
    <x v="0"/>
    <x v="0"/>
    <x v="0"/>
    <x v="0"/>
    <x v="0"/>
    <x v="0"/>
    <x v="0"/>
    <x v="0"/>
    <x v="0"/>
    <x v="0"/>
    <x v="0"/>
    <x v="0"/>
    <x v="8"/>
    <x v="8"/>
    <x v="8"/>
    <x v="8"/>
    <x v="0"/>
    <x v="0"/>
    <x v="0"/>
    <x v="0"/>
    <x v="0"/>
    <x v="0"/>
    <x v="0"/>
    <x v="0"/>
    <x v="0"/>
    <x v="8"/>
    <x v="8"/>
    <x v="8"/>
    <x v="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-3228185.83"/>
    <n v="-7787.5"/>
    <n v="-721586.3"/>
    <n v="-2158564.71"/>
    <n v="-73764.08"/>
    <x v="0"/>
    <x v="4"/>
    <x v="0"/>
    <x v="8"/>
    <x v="0"/>
    <x v="0"/>
    <x v="1"/>
    <x v="0"/>
    <x v="0"/>
    <x v="1"/>
    <x v="0"/>
    <x v="0"/>
    <x v="0"/>
    <x v="0"/>
    <x v="0"/>
    <n v="1114468.6100000001"/>
    <x v="0"/>
    <x v="0"/>
    <x v="0"/>
    <n v="76403.520000000004"/>
    <x v="0"/>
    <n v="74962.14"/>
    <x v="0"/>
    <x v="8"/>
    <n v="1021164.88"/>
    <n v="12226.5"/>
    <n v="144074.82999999999"/>
    <n v="803986.09"/>
    <n v="8404.02"/>
    <x v="0"/>
    <x v="4"/>
    <x v="0"/>
    <x v="0"/>
    <x v="8"/>
    <x v="0"/>
    <x v="0"/>
    <x v="0"/>
    <x v="0"/>
    <x v="0"/>
    <x v="0"/>
    <x v="0"/>
    <n v="300.64"/>
    <x v="0"/>
    <x v="0"/>
    <n v="57191.1"/>
    <x v="0"/>
    <x v="0"/>
    <x v="0"/>
    <x v="0"/>
    <x v="0"/>
    <n v="37704.49"/>
    <x v="4"/>
    <x v="0"/>
    <x v="0"/>
    <x v="0"/>
    <x v="0"/>
    <x v="0"/>
    <x v="0"/>
    <x v="0"/>
    <x v="0"/>
    <x v="0"/>
    <x v="0"/>
    <n v="43751.66"/>
    <n v="0"/>
    <x v="0"/>
    <x v="0"/>
    <x v="0"/>
    <x v="0"/>
    <x v="8"/>
    <x v="0"/>
    <x v="0"/>
    <n v="43751.66"/>
    <n v="-84343.19"/>
    <x v="2"/>
    <n v="-83797.960000000006"/>
    <n v="2078972.1"/>
    <n v="1949004.49"/>
    <x v="3"/>
    <x v="2"/>
    <x v="5"/>
    <x v="3"/>
    <x v="5"/>
    <x v="4"/>
    <x v="4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1"/>
    <x v="1"/>
    <x v="1"/>
    <x v="0"/>
    <x v="0"/>
    <n v="1049703.01"/>
    <x v="2"/>
    <x v="2"/>
    <x v="0"/>
    <x v="0"/>
    <n v="457836.33"/>
    <n v="618725.56999999995"/>
    <x v="1"/>
    <x v="1"/>
    <x v="1"/>
    <n v="-2460045.83"/>
    <x v="5"/>
    <x v="0"/>
    <n v="-194492.14"/>
    <n v="-427440.26"/>
    <n v="-60072.46"/>
    <x v="0"/>
    <x v="0"/>
    <n v="9354776.6099999994"/>
    <n v="160470.68"/>
    <x v="0"/>
    <n v="160470.31"/>
    <x v="1"/>
    <x v="0"/>
    <n v="8330677.0599999996"/>
    <x v="0"/>
    <x v="4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8293259.2699999996"/>
    <x v="0"/>
    <x v="0"/>
    <x v="0"/>
    <n v="248846.65"/>
    <x v="0"/>
    <n v="76406.5"/>
    <n v="253087.37"/>
    <x v="4"/>
    <n v="414476.87"/>
    <x v="0"/>
    <x v="0"/>
    <x v="0"/>
    <x v="5"/>
    <x v="7"/>
    <x v="0"/>
    <n v="0"/>
    <n v="-294557.23"/>
    <n v="85108.34"/>
    <x v="1"/>
    <n v="78347.81"/>
    <x v="0"/>
    <x v="0"/>
    <x v="0"/>
    <x v="0"/>
    <n v="121097.08"/>
    <n v="1017.51"/>
    <n v="68449.009999999995"/>
    <x v="2"/>
    <x v="0"/>
    <n v="51205.51"/>
    <n v="-5900.07"/>
    <x v="3"/>
    <x v="4"/>
    <x v="10"/>
    <n v="145078457.52000001"/>
    <n v="141517387.71000001"/>
    <n v="49998228.890000001"/>
    <n v="49525270.829999998"/>
    <x v="4"/>
    <x v="0"/>
    <n v="83967.22"/>
    <x v="0"/>
    <x v="0"/>
    <x v="0"/>
    <x v="0"/>
    <x v="0"/>
    <n v="91514938.25"/>
    <n v="17425186.079999998"/>
    <n v="29697815.030000001"/>
    <n v="30262033.789999999"/>
    <n v="13122380.08"/>
    <n v="1007523.27"/>
    <x v="0"/>
    <x v="8"/>
    <n v="4220.57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3495705.07"/>
    <n v="1214346.9099999999"/>
    <n v="436.54"/>
    <x v="0"/>
    <n v="1213910.3700000001"/>
    <x v="8"/>
    <x v="0"/>
    <x v="0"/>
    <x v="8"/>
    <x v="0"/>
    <x v="0"/>
    <x v="0"/>
    <x v="8"/>
    <x v="0"/>
    <n v="1463440.13"/>
    <x v="0"/>
    <n v="105501.69"/>
    <n v="31013.96"/>
    <n v="1245.54"/>
    <x v="6"/>
    <x v="0"/>
    <n v="1099667.42"/>
    <n v="124918.16"/>
    <n v="32793.300000000003"/>
    <n v="92124.86"/>
    <n v="153687.84"/>
    <x v="6"/>
    <x v="0"/>
    <x v="0"/>
    <x v="2"/>
    <x v="0"/>
    <x v="0"/>
    <x v="0"/>
    <x v="0"/>
    <x v="0"/>
    <x v="0"/>
    <n v="539312.03"/>
    <x v="0"/>
    <x v="1"/>
    <n v="538671.97"/>
    <x v="8"/>
    <x v="0"/>
    <x v="0"/>
    <x v="0"/>
    <x v="0"/>
    <x v="0"/>
    <x v="0"/>
    <x v="0"/>
    <x v="0"/>
    <x v="0"/>
    <x v="0"/>
    <x v="0"/>
    <x v="0"/>
    <x v="0"/>
    <x v="8"/>
    <x v="8"/>
    <x v="8"/>
    <x v="8"/>
    <x v="8"/>
    <x v="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65364.74"/>
    <x v="0"/>
    <x v="0"/>
    <x v="0"/>
    <x v="0"/>
    <x v="0"/>
    <x v="0"/>
    <x v="0"/>
    <x v="0"/>
    <n v="65364.74"/>
    <n v="5055.8999999999996"/>
    <n v="60308.84"/>
    <n v="17025730.489999998"/>
    <x v="9"/>
    <x v="9"/>
    <x v="0"/>
    <x v="0"/>
    <x v="1"/>
    <x v="1"/>
    <x v="1"/>
    <x v="1"/>
    <x v="1"/>
    <x v="0"/>
    <x v="1"/>
    <x v="0"/>
    <x v="0"/>
    <x v="0"/>
    <x v="0"/>
    <x v="0"/>
    <x v="0"/>
    <x v="0"/>
    <x v="0"/>
    <x v="2"/>
    <x v="0"/>
    <x v="1"/>
    <x v="0"/>
    <x v="0"/>
    <n v="9240905.7200000007"/>
    <n v="4034083.15"/>
    <n v="4034083.15"/>
    <n v="379763.51"/>
    <x v="4"/>
    <x v="0"/>
    <n v="3654255"/>
    <x v="1"/>
    <x v="0"/>
    <n v="28.38"/>
    <x v="0"/>
    <x v="0"/>
    <x v="0"/>
    <x v="8"/>
    <x v="0"/>
    <x v="0"/>
    <x v="0"/>
    <x v="8"/>
    <x v="0"/>
    <x v="0"/>
    <x v="0"/>
    <x v="0"/>
    <x v="0"/>
    <x v="0"/>
    <x v="0"/>
    <x v="0"/>
    <x v="0"/>
    <n v="70540.97"/>
    <x v="0"/>
    <x v="0"/>
    <x v="0"/>
    <x v="0"/>
    <x v="0"/>
    <n v="70540.97"/>
    <x v="4"/>
    <x v="0"/>
    <x v="0"/>
    <x v="0"/>
    <x v="0"/>
    <x v="0"/>
    <x v="0"/>
    <x v="0"/>
    <x v="4"/>
    <n v="611782.81000000006"/>
    <x v="0"/>
    <n v="598656.16"/>
    <x v="0"/>
    <x v="0"/>
    <n v="184895.63"/>
    <x v="4"/>
    <n v="397774"/>
    <x v="0"/>
    <n v="279.56"/>
    <x v="0"/>
    <x v="11"/>
    <x v="0"/>
    <x v="0"/>
    <x v="0"/>
    <x v="0"/>
    <n v="4120057.64"/>
    <n v="1968203.56"/>
    <n v="887063.41"/>
    <n v="145935.73000000001"/>
    <x v="0"/>
    <n v="240533.86"/>
    <x v="4"/>
    <n v="100277.2"/>
    <n v="90918.43"/>
    <n v="458761.66"/>
    <n v="202282.12"/>
    <n v="91717.94"/>
    <n v="110564.18"/>
    <n v="721734.34"/>
    <n v="14826.03"/>
    <n v="129789.87"/>
    <n v="68693.490000000005"/>
    <n v="83288.44"/>
    <n v="66740.179999999993"/>
    <n v="79241.67"/>
    <n v="279154.65999999997"/>
    <n v="630707.57999999996"/>
    <x v="1"/>
    <n v="27627.39"/>
    <x v="2"/>
    <n v="519219.17"/>
    <x v="0"/>
    <x v="0"/>
    <n v="64787.11"/>
    <n v="179325.69"/>
    <x v="0"/>
    <x v="0"/>
    <x v="4"/>
    <x v="0"/>
    <n v="30092.43"/>
    <n v="143849.22"/>
    <n v="0"/>
    <x v="0"/>
    <x v="0"/>
    <n v="113124.04"/>
    <x v="0"/>
    <x v="0"/>
    <x v="0"/>
    <x v="0"/>
    <n v="72084.98"/>
    <n v="41039.06"/>
    <x v="0"/>
    <x v="0"/>
    <n v="304680.31"/>
    <n v="41968.63"/>
    <x v="1"/>
    <n v="112495.38"/>
    <n v="145216.29999999999"/>
    <x v="2"/>
    <x v="2"/>
    <x v="0"/>
    <x v="1"/>
    <n v="7847.25"/>
    <x v="0"/>
    <x v="0"/>
    <x v="7"/>
    <x v="3"/>
    <x v="6"/>
    <x v="6"/>
    <x v="6"/>
    <x v="0"/>
    <n v="10367949.859999999"/>
    <n v="9452067.4199999999"/>
    <n v="81278.81"/>
    <x v="0"/>
    <n v="81278.81"/>
    <x v="0"/>
    <x v="0"/>
    <x v="0"/>
    <x v="0"/>
    <n v="542138.46"/>
    <x v="0"/>
    <n v="533428.81999999995"/>
    <x v="5"/>
    <x v="8"/>
    <n v="8828650.1500000004"/>
    <n v="125002.4"/>
    <n v="1470045.41"/>
    <n v="6483079"/>
    <n v="108124.66"/>
    <x v="0"/>
    <x v="4"/>
    <x v="0"/>
    <x v="0"/>
    <x v="8"/>
    <x v="0"/>
    <n v="105191.36"/>
    <x v="0"/>
    <x v="0"/>
    <x v="0"/>
    <x v="0"/>
    <x v="0"/>
    <x v="0"/>
    <x v="0"/>
    <x v="0"/>
    <x v="0"/>
    <x v="0"/>
    <n v="128386.96"/>
    <x v="0"/>
    <x v="0"/>
    <x v="0"/>
    <x v="0"/>
    <x v="0"/>
    <n v="128386.96"/>
    <x v="0"/>
    <x v="0"/>
    <n v="148730.82"/>
    <x v="0"/>
    <n v="148730.82"/>
    <n v="89667.55"/>
    <n v="59063.27"/>
    <n v="43524.31"/>
    <n v="43524.31"/>
    <x v="2"/>
    <x v="0"/>
    <n v="595240.35"/>
    <x v="0"/>
    <x v="0"/>
    <x v="0"/>
    <n v="391796"/>
    <n v="187021.08"/>
    <x v="7"/>
    <x v="0"/>
    <n v="89611.34"/>
    <n v="203444.35"/>
    <x v="0"/>
    <n v="5643118.9199999999"/>
    <x v="1"/>
    <x v="1"/>
    <n v="5643118.9199999999"/>
    <x v="0"/>
    <x v="0"/>
    <x v="0"/>
    <x v="0"/>
    <x v="0"/>
    <x v="0"/>
    <x v="0"/>
    <x v="0"/>
    <x v="0"/>
    <x v="0"/>
    <x v="0"/>
    <x v="0"/>
    <n v="5643118.9199999999"/>
    <x v="0"/>
    <n v="5247418.92"/>
    <x v="4"/>
    <x v="0"/>
    <x v="0"/>
    <x v="0"/>
    <x v="0"/>
    <x v="0"/>
    <x v="0"/>
    <x v="0"/>
    <x v="0"/>
    <x v="0"/>
    <n v="530803407.38999999"/>
    <n v="16695643.01"/>
    <x v="4"/>
    <x v="0"/>
    <x v="0"/>
    <x v="0"/>
    <x v="0"/>
    <x v="0"/>
    <x v="4"/>
    <x v="1"/>
    <x v="0"/>
    <x v="0"/>
    <x v="0"/>
    <x v="1"/>
    <x v="0"/>
    <x v="0"/>
    <x v="0"/>
    <x v="0"/>
    <x v="0"/>
    <x v="0"/>
    <x v="0"/>
    <x v="0"/>
    <x v="0"/>
    <x v="0"/>
    <x v="0"/>
    <x v="0"/>
    <x v="1"/>
    <n v="1232016.29"/>
    <x v="0"/>
    <n v="930619.32"/>
    <x v="0"/>
    <x v="4"/>
    <x v="0"/>
    <x v="1"/>
    <x v="0"/>
    <x v="0"/>
    <x v="0"/>
    <x v="1"/>
    <x v="0"/>
    <x v="1"/>
    <x v="0"/>
    <x v="0"/>
    <x v="0"/>
    <x v="0"/>
    <x v="0"/>
    <n v="3403432.76"/>
    <x v="2"/>
    <n v="1019674.93"/>
    <n v="2207727.81"/>
    <n v="173280.02"/>
    <x v="0"/>
    <x v="0"/>
    <x v="0"/>
    <x v="0"/>
    <x v="0"/>
    <x v="0"/>
    <x v="0"/>
    <x v="0"/>
    <x v="0"/>
    <n v="848784.25"/>
    <n v="476.29"/>
    <n v="423830.75"/>
    <n v="379536.82"/>
    <n v="43948.95"/>
    <x v="0"/>
    <x v="4"/>
    <x v="0"/>
    <x v="0"/>
    <x v="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6"/>
    <x v="3"/>
    <x v="0"/>
    <x v="0"/>
    <x v="0"/>
    <x v="0"/>
    <x v="0"/>
    <x v="0"/>
    <x v="4"/>
    <n v="514107764.38"/>
    <n v="507965300.14999998"/>
    <x v="4"/>
    <n v="378341.59"/>
    <x v="0"/>
    <n v="498398995.45999998"/>
    <x v="6"/>
    <x v="0"/>
    <x v="0"/>
    <x v="0"/>
    <x v="0"/>
    <x v="0"/>
    <x v="0"/>
    <x v="0"/>
    <x v="0"/>
    <x v="4"/>
    <x v="0"/>
    <x v="0"/>
    <x v="1"/>
    <x v="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1"/>
    <x v="1"/>
    <x v="0"/>
    <x v="0"/>
    <x v="0"/>
    <x v="0"/>
    <x v="0"/>
    <x v="0"/>
    <x v="0"/>
    <x v="0"/>
    <x v="0"/>
    <x v="4"/>
    <x v="4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229171.09"/>
    <x v="0"/>
    <x v="8"/>
    <x v="8"/>
    <x v="8"/>
    <x v="0"/>
    <x v="0"/>
    <x v="0"/>
    <x v="0"/>
    <x v="0"/>
    <x v="0"/>
    <x v="1"/>
    <x v="1"/>
    <x v="0"/>
    <x v="1"/>
    <x v="1"/>
    <x v="1"/>
    <x v="1"/>
    <x v="0"/>
    <x v="0"/>
    <x v="0"/>
    <x v="0"/>
    <x v="0"/>
    <x v="0"/>
    <x v="0"/>
    <x v="0"/>
    <x v="0"/>
    <x v="0"/>
    <x v="1"/>
    <x v="0"/>
    <x v="0"/>
    <n v="1270289.29"/>
    <x v="0"/>
    <n v="1270289.29"/>
    <x v="0"/>
    <x v="8"/>
    <x v="0"/>
    <x v="0"/>
    <x v="0"/>
    <x v="0"/>
    <x v="0"/>
    <x v="0"/>
    <x v="0"/>
    <x v="0"/>
    <x v="0"/>
    <x v="0"/>
    <x v="5"/>
    <x v="0"/>
    <x v="5"/>
    <x v="0"/>
    <x v="3"/>
    <x v="2"/>
    <n v="872506.12000000011"/>
    <n v="2654787.54"/>
    <n v="82349.66"/>
    <x v="0"/>
    <x v="0"/>
    <x v="4"/>
    <x v="0"/>
    <x v="0"/>
    <x v="2"/>
    <n v="901345.97000000009"/>
    <n v="2654787.54"/>
    <n v="3638485.17"/>
    <n v="1557102.89"/>
    <n v="16824767.699999999"/>
    <n v="95353424.190000013"/>
    <n v="931160.48"/>
    <x v="0"/>
    <x v="0"/>
    <x v="4"/>
    <x v="0"/>
    <x v="0"/>
    <n v="1557102.89"/>
    <n v="23150630.649999999"/>
    <n v="95353424.190000013"/>
    <n v="120992318.20999999"/>
    <n v="1.2844366373199999E-6"/>
    <x v="0"/>
    <x v="0"/>
    <n v="1.2844366373199999E-6"/>
    <n v="5.1858434871585188E-2"/>
    <x v="4"/>
    <n v="3.8933970466156619E-2"/>
    <n v="2.784155432855882E-2"/>
    <x v="0"/>
    <n v="2.784155432855882E-2"/>
    <n v="8.8437666512650975E-2"/>
    <x v="0"/>
    <n v="3.007203452110797E-2"/>
    <n v="7787.5"/>
    <n v="721586.3"/>
    <n v="2158564.71"/>
    <n v="73764.08"/>
    <x v="0"/>
    <x v="0"/>
    <x v="4"/>
    <x v="0"/>
    <x v="0"/>
    <n v="7787.5"/>
    <n v="758898.45000000007"/>
    <n v="2158564.71"/>
    <n v="-3228185.83"/>
    <n v="3893.75"/>
    <x v="0"/>
    <x v="0"/>
    <n v="3893.75"/>
    <n v="0.8270272075570082"/>
    <x v="4"/>
    <n v="0.84196132812353952"/>
    <n v="0.81308378824167604"/>
    <x v="0"/>
    <n v="0.81308378824167604"/>
    <n v="0.8957423746497557"/>
    <x v="0"/>
    <n v="0.88723347194513924"/>
    <x v="3"/>
    <n v="645798059.79999995"/>
    <n v="161449514.94999999"/>
    <n v="68102821.959999993"/>
    <n v="17025705.489999998"/>
    <n v="1.047117552829786E-2"/>
    <n v="9.9294928541607236E-2"/>
    <n v="6180086.46"/>
    <n v="3.8278755200434882E-2"/>
    <n v="5008074.2299999995"/>
    <n v="0.82268302161328"/>
    <n v="2952305.34"/>
    <n v="303423.18"/>
    <n v="1082601.51"/>
    <n v="946061.36999999988"/>
    <n v="268988.53500000003"/>
    <n v="169686.06"/>
    <n v="457020.46499999997"/>
    <n v="1.8286244718135648E-2"/>
    <n v="0.85498982642584365"/>
    <n v="888016.58999999985"/>
    <n v="7.8236105151845897E-2"/>
    <n v="8.2504111914645292E-3"/>
    <n v="125002.4"/>
    <n v="1557100.89"/>
    <n v="6548145.1100000003"/>
    <n v="1637036.2775000001"/>
    <n v="0.11453845133251789"/>
    <n v="1470045.41"/>
    <n v="15952261.58"/>
    <n v="59420977.859999999"/>
    <n v="14855244.465"/>
    <n v="0.14843701294820796"/>
    <n v="6483079"/>
    <n v="92698636.650000006"/>
    <n v="367240880.27999997"/>
    <n v="91810220.069999993"/>
    <n v="0.10592087125578764"/>
    <n v="108124.66"/>
    <n v="848810.82"/>
    <n v="3500539.32"/>
    <n v="875134.83"/>
    <n v="0.18532800254333381"/>
    <x v="0"/>
    <x v="0"/>
    <x v="0"/>
    <x v="0"/>
    <x v="0"/>
    <x v="0"/>
    <x v="0"/>
    <x v="0"/>
    <x v="0"/>
    <x v="0"/>
    <x v="4"/>
    <x v="4"/>
    <x v="4"/>
    <x v="4"/>
    <x v="4"/>
    <x v="0"/>
    <x v="0"/>
    <x v="0"/>
    <x v="0"/>
    <x v="0"/>
    <x v="0"/>
    <x v="0"/>
    <x v="0"/>
    <x v="0"/>
    <x v="0"/>
    <n v="14105840.35"/>
    <n v="17025730.489999998"/>
    <n v="9240905.7200000007"/>
    <n v="10367949.859999999"/>
    <n v="1127044.1399999987"/>
    <n v="18152774.629999995"/>
    <n v="163231232.15000001"/>
    <n v="3568067.44"/>
    <n v="5.0875648891883039"/>
    <n v="154209618.37"/>
    <n v="9021613.7800000012"/>
    <n v="5.5268919196233619E-2"/>
    <n v="0.94473108080376633"/>
    <n v="141433420.49000001"/>
    <n v="1.0903336554806955"/>
    <n v="97121230"/>
    <x v="8"/>
    <x v="8"/>
    <x v="8"/>
    <x v="8"/>
    <x v="8"/>
    <x v="0"/>
    <x v="0"/>
    <x v="0"/>
    <x v="0"/>
    <x v="0"/>
    <n v="8828650.1500000004"/>
    <n v="117353833.04000001"/>
    <n v="460721342.5"/>
    <n v="115180335.625"/>
    <n v="0.11497600830159067"/>
    <n v="0.1452395150885136"/>
    <n v="-3228185.83"/>
    <x v="0"/>
    <n v="410299.33999999985"/>
    <n v="2.2602568938520449E-2"/>
    <n v="0.21370508432146573"/>
    <n v="595240.35"/>
    <n v="16430490.139999999"/>
    <n v="17557534.279999994"/>
    <n v="0.10756234605804875"/>
    <n v="10970618.27"/>
    <n v="1.0672090636424201"/>
    <n v="0.10078844878897006"/>
    <n v="-3228185.83"/>
    <n v="18154378.899999999"/>
    <x v="0"/>
    <n v="128386.96"/>
    <x v="4"/>
    <n v="123682.92000000001"/>
    <x v="4"/>
    <n v="79406165.142999992"/>
    <n v="17589252.559999999"/>
    <x v="0"/>
    <n v="17589252.559999999"/>
    <n v="0.22150991082775603"/>
    <x v="0"/>
    <x v="0"/>
    <x v="0"/>
    <n v="141517387.71000001"/>
    <n v="-83015389.650000006"/>
    <x v="0"/>
    <x v="9"/>
    <n v="58.088469771409066"/>
    <n v="5417984.2699999996"/>
    <n v="5619857.04"/>
    <n v="5008074.2300000004"/>
    <n v="888016.59000000032"/>
    <n v="919350.40000000037"/>
    <n v="1506743.5000000005"/>
    <n v="1127044.1400000006"/>
    <n v="13861358.580000002"/>
    <n v="15551924.789999999"/>
    <n v="14236.23"/>
    <n v="24911.97"/>
    <n v="37571.19"/>
    <n v="75585.740000000005"/>
    <n v="1404795.76"/>
    <x v="0"/>
    <x v="0"/>
    <x v="0"/>
    <x v="0"/>
    <x v="0"/>
    <x v="0"/>
    <x v="0"/>
    <x v="0"/>
    <x v="0"/>
    <x v="2"/>
    <n v="1686702.29"/>
    <n v="1044401.82"/>
    <n v="1204993.7"/>
    <n v="12016163.77"/>
    <n v="60377.29"/>
    <n v="52393.62"/>
    <n v="69016.62"/>
    <n v="373163.77"/>
    <n v="16857.759999999998"/>
    <n v="36765.370000000003"/>
    <n v="37661.85"/>
    <n v="226269.84"/>
    <n v="790436.64"/>
    <n v="1427959.46"/>
    <n v="6492830.0899999999"/>
    <n v="83987410.459999993"/>
    <n v="66134.539999999994"/>
    <n v="45406.71"/>
    <n v="209214.62"/>
    <n v="2164701.65"/>
    <x v="0"/>
    <n v="21446.959999999999"/>
    <n v="90909.739999999991"/>
    <n v="56973.32"/>
    <n v="34186.61"/>
    <n v="62498.61"/>
    <n v="87869.88"/>
    <n v="170896.41"/>
    <n v="493359.31"/>
    <n v="3613.56"/>
    <n v="5319.64"/>
    <n v="6685.04"/>
    <n v="12102.54"/>
    <n v="7041.13"/>
    <n v="2098.9699999999998"/>
    <n v="4621.3999999999996"/>
    <n v="4989.8999999999996"/>
    <n v="7900.1"/>
    <n v="27977.3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4"/>
    <x v="4"/>
    <x v="4"/>
    <x v="4"/>
    <x v="4"/>
    <x v="4"/>
    <x v="4"/>
    <x v="4"/>
    <x v="4"/>
    <x v="4"/>
    <x v="3"/>
    <x v="4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557100.8900000001"/>
    <x v="0"/>
    <x v="2"/>
    <n v="15952261.579999998"/>
    <n v="554951.30000000005"/>
    <n v="317554.82"/>
    <n v="92698636.649999991"/>
    <n v="2485457.52"/>
    <n v="169330.02"/>
    <n v="848810.82000000007"/>
    <n v="34761.910000000003"/>
    <n v="47587.75"/>
    <x v="0"/>
    <x v="0"/>
    <x v="0"/>
    <x v="0"/>
    <x v="0"/>
    <x v="0"/>
    <x v="4"/>
    <x v="4"/>
    <x v="4"/>
    <x v="0"/>
    <x v="0"/>
    <x v="0"/>
    <x v="0"/>
    <x v="0"/>
    <x v="0"/>
    <n v="117353833.03999998"/>
    <n v="3103135.66"/>
    <n v="535349.51"/>
    <x v="9"/>
    <n v="120992318.20999999"/>
    <n v="17766515.789999999"/>
    <x v="0"/>
    <x v="0"/>
    <x v="0"/>
    <x v="0"/>
    <x v="0"/>
    <x v="0"/>
    <x v="0"/>
    <x v="0"/>
    <x v="0"/>
    <x v="0"/>
    <x v="0"/>
    <x v="0"/>
  </r>
  <r>
    <x v="0"/>
    <x v="1"/>
    <x v="1"/>
    <x v="4"/>
    <n v="164144819.43000001"/>
    <n v="13991216.210000001"/>
    <n v="2232635.37"/>
    <n v="2232285.37"/>
    <x v="1"/>
    <n v="4607380.6399999997"/>
    <n v="4607380.6399999997"/>
    <x v="0"/>
    <x v="0"/>
    <n v="7122971.6100000003"/>
    <x v="0"/>
    <n v="6649037.1699999999"/>
    <x v="5"/>
    <x v="5"/>
    <n v="0"/>
    <n v="0"/>
    <x v="5"/>
    <x v="5"/>
    <x v="0"/>
    <x v="0"/>
    <x v="0"/>
    <x v="0"/>
    <x v="0"/>
    <x v="0"/>
    <x v="0"/>
    <x v="0"/>
    <x v="0"/>
    <x v="0"/>
    <x v="0"/>
    <x v="0"/>
    <x v="0"/>
    <x v="0"/>
    <n v="17763339.09"/>
    <x v="0"/>
    <x v="0"/>
    <x v="0"/>
    <x v="0"/>
    <x v="0"/>
    <x v="0"/>
    <x v="0"/>
    <x v="0"/>
    <x v="0"/>
    <x v="0"/>
    <x v="0"/>
    <x v="0"/>
    <x v="0"/>
    <x v="0"/>
    <x v="0"/>
    <x v="0"/>
    <x v="0"/>
    <n v="15750000"/>
    <x v="5"/>
    <n v="4550000"/>
    <x v="1"/>
    <x v="0"/>
    <x v="0"/>
    <n v="4750000"/>
    <n v="2750000"/>
    <x v="8"/>
    <x v="3"/>
    <x v="0"/>
    <x v="2"/>
    <x v="0"/>
    <x v="0"/>
    <x v="2"/>
    <x v="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0"/>
    <x v="0"/>
    <x v="0"/>
    <x v="9"/>
    <x v="0"/>
    <x v="0"/>
    <x v="0"/>
    <x v="0"/>
    <x v="0"/>
    <x v="2"/>
    <x v="0"/>
    <x v="0"/>
    <x v="1"/>
    <x v="1"/>
    <x v="0"/>
    <x v="1"/>
    <x v="1"/>
    <x v="0"/>
    <n v="118684127.48999999"/>
    <n v="1530138.23"/>
    <n v="12903.71"/>
    <n v="25062.240000000002"/>
    <n v="37139.949999999997"/>
    <n v="76028.37"/>
    <n v="1379003.96"/>
    <n v="16236055.67"/>
    <n v="1615304.17"/>
    <n v="1094093.45"/>
    <n v="1309259.3"/>
    <n v="1967867.13"/>
    <n v="10249531.619999999"/>
    <n v="93111044.609999999"/>
    <n v="801463.51"/>
    <n v="1426166.9"/>
    <n v="2152835.27"/>
    <n v="4348796"/>
    <n v="84381782.930000007"/>
    <n v="802028.68"/>
    <n v="32563.3"/>
    <n v="58872.51"/>
    <n v="87442.14"/>
    <n v="159418.5"/>
    <n v="463732.23"/>
    <x v="0"/>
    <x v="0"/>
    <x v="0"/>
    <x v="0"/>
    <x v="0"/>
    <x v="0"/>
    <x v="5"/>
    <x v="5"/>
    <x v="5"/>
    <x v="5"/>
    <x v="5"/>
    <x v="5"/>
    <x v="0"/>
    <x v="0"/>
    <x v="0"/>
    <x v="0"/>
    <x v="0"/>
    <x v="0"/>
    <x v="0"/>
    <x v="0"/>
    <x v="0"/>
    <x v="0"/>
    <x v="0"/>
    <x v="0"/>
    <x v="8"/>
    <x v="8"/>
    <x v="8"/>
    <x v="8"/>
    <x v="8"/>
    <x v="8"/>
    <x v="8"/>
    <x v="8"/>
    <x v="8"/>
    <x v="8"/>
    <x v="8"/>
    <x v="8"/>
    <x v="8"/>
    <x v="8"/>
    <x v="8"/>
    <x v="8"/>
    <x v="8"/>
    <x v="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627204.62"/>
    <n v="66445.34"/>
    <n v="51116.61"/>
    <n v="68404.960000000006"/>
    <n v="112066.97"/>
    <n v="329170.74"/>
    <n v="2483193.42"/>
    <n v="65262.62"/>
    <n v="43094.23"/>
    <n v="66117.850000000006"/>
    <n v="134430.16"/>
    <n v="2174288.56"/>
    <n v="49538.57"/>
    <n v="4728.1000000000004"/>
    <n v="6592.77"/>
    <n v="8649.85"/>
    <n v="14680.92"/>
    <n v="14886.93"/>
    <x v="0"/>
    <x v="0"/>
    <x v="0"/>
    <x v="0"/>
    <x v="0"/>
    <x v="0"/>
    <x v="5"/>
    <x v="5"/>
    <x v="5"/>
    <x v="5"/>
    <x v="5"/>
    <x v="5"/>
    <x v="0"/>
    <x v="0"/>
    <x v="0"/>
    <x v="0"/>
    <x v="0"/>
    <x v="0"/>
    <x v="0"/>
    <x v="0"/>
    <x v="0"/>
    <x v="0"/>
    <x v="0"/>
    <x v="0"/>
    <x v="8"/>
    <x v="8"/>
    <x v="8"/>
    <x v="8"/>
    <x v="8"/>
    <x v="8"/>
    <x v="0"/>
    <x v="0"/>
    <x v="0"/>
    <x v="0"/>
    <x v="0"/>
    <x v="0"/>
    <x v="8"/>
    <x v="8"/>
    <x v="8"/>
    <x v="8"/>
    <x v="8"/>
    <x v="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2"/>
    <x v="0"/>
    <x v="0"/>
    <x v="0"/>
    <x v="0"/>
    <x v="2"/>
    <n v="320647.48"/>
    <n v="22417.78"/>
    <n v="29985.55"/>
    <n v="29781.23"/>
    <n v="43680.75"/>
    <n v="194782.17"/>
    <n v="174478.52"/>
    <x v="0"/>
    <n v="22477.42"/>
    <n v="69508.740000000005"/>
    <n v="21703.49"/>
    <n v="50540.31"/>
    <n v="10248.56"/>
    <n v="50178.78"/>
    <n v="2385.1799999999998"/>
    <n v="5342.52"/>
    <n v="5395.82"/>
    <n v="8200.92"/>
    <n v="28854.34"/>
    <x v="0"/>
    <x v="0"/>
    <x v="0"/>
    <x v="0"/>
    <x v="0"/>
    <x v="0"/>
    <x v="5"/>
    <x v="4"/>
    <x v="5"/>
    <x v="0"/>
    <x v="0"/>
    <x v="0"/>
    <x v="0"/>
    <x v="0"/>
    <x v="0"/>
    <x v="0"/>
    <x v="0"/>
    <x v="0"/>
    <x v="0"/>
    <x v="0"/>
    <x v="0"/>
    <x v="0"/>
    <x v="0"/>
    <x v="0"/>
    <x v="0"/>
    <x v="8"/>
    <x v="8"/>
    <x v="8"/>
    <x v="8"/>
    <x v="0"/>
    <x v="0"/>
    <x v="0"/>
    <x v="0"/>
    <x v="0"/>
    <x v="0"/>
    <x v="0"/>
    <x v="0"/>
    <x v="0"/>
    <x v="8"/>
    <x v="8"/>
    <x v="8"/>
    <x v="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-3234845.86"/>
    <n v="-9371.93"/>
    <n v="-653992.57999999996"/>
    <n v="-2225600.37"/>
    <n v="-75239.06"/>
    <x v="0"/>
    <x v="5"/>
    <x v="0"/>
    <x v="8"/>
    <x v="0"/>
    <x v="0"/>
    <x v="1"/>
    <x v="0"/>
    <x v="0"/>
    <x v="1"/>
    <x v="0"/>
    <x v="0"/>
    <x v="0"/>
    <x v="0"/>
    <x v="0"/>
    <n v="1146397.46"/>
    <x v="0"/>
    <x v="0"/>
    <x v="0"/>
    <n v="97527.73"/>
    <x v="0"/>
    <n v="95740.55"/>
    <x v="0"/>
    <x v="9"/>
    <n v="1038331.35"/>
    <n v="12883.82"/>
    <n v="154763.31"/>
    <n v="809865.08"/>
    <n v="7861.34"/>
    <x v="0"/>
    <x v="5"/>
    <x v="0"/>
    <x v="0"/>
    <x v="8"/>
    <x v="0"/>
    <x v="0"/>
    <x v="0"/>
    <x v="0"/>
    <x v="0"/>
    <x v="0"/>
    <x v="0"/>
    <n v="294.94"/>
    <x v="0"/>
    <x v="0"/>
    <n v="53953.67"/>
    <x v="0"/>
    <x v="0"/>
    <x v="0"/>
    <x v="0"/>
    <x v="0"/>
    <n v="42010.7"/>
    <x v="5"/>
    <x v="0"/>
    <x v="0"/>
    <x v="0"/>
    <x v="0"/>
    <x v="0"/>
    <x v="0"/>
    <x v="0"/>
    <x v="0"/>
    <x v="0"/>
    <x v="0"/>
    <n v="43778.94"/>
    <n v="0"/>
    <x v="0"/>
    <x v="0"/>
    <x v="0"/>
    <x v="0"/>
    <x v="8"/>
    <x v="0"/>
    <x v="0"/>
    <n v="43778.94"/>
    <n v="-87489.17"/>
    <x v="2"/>
    <n v="-86943.94"/>
    <n v="2078972.1"/>
    <n v="1949004.49"/>
    <x v="3"/>
    <x v="2"/>
    <x v="5"/>
    <x v="3"/>
    <x v="5"/>
    <x v="4"/>
    <x v="4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1"/>
    <x v="1"/>
    <x v="1"/>
    <x v="0"/>
    <x v="0"/>
    <n v="1054446.26"/>
    <x v="2"/>
    <x v="2"/>
    <x v="0"/>
    <x v="0"/>
    <n v="460123.43"/>
    <n v="606304.86"/>
    <x v="1"/>
    <x v="1"/>
    <x v="1"/>
    <n v="-2445168.9700000002"/>
    <x v="6"/>
    <x v="0"/>
    <n v="-193822.63"/>
    <n v="-412568.11"/>
    <n v="-60072.46"/>
    <x v="0"/>
    <x v="0"/>
    <n v="9426320.8200000003"/>
    <n v="162194.23000000001"/>
    <x v="0"/>
    <n v="162193.85999999999"/>
    <x v="1"/>
    <x v="0"/>
    <n v="8356423.3399999999"/>
    <x v="0"/>
    <x v="5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8319778.5800000001"/>
    <x v="0"/>
    <x v="0"/>
    <x v="0"/>
    <n v="259846.53"/>
    <x v="0"/>
    <n v="76406.5"/>
    <n v="273962.62"/>
    <x v="5"/>
    <n v="400729.05"/>
    <x v="0"/>
    <x v="0"/>
    <x v="0"/>
    <x v="6"/>
    <x v="7"/>
    <x v="0"/>
    <n v="0"/>
    <n v="-274373.15000000002"/>
    <n v="83990.83"/>
    <x v="1"/>
    <n v="77230.3"/>
    <x v="0"/>
    <x v="0"/>
    <x v="0"/>
    <x v="0"/>
    <n v="169033.04"/>
    <n v="22.4"/>
    <n v="129036.6"/>
    <x v="2"/>
    <x v="0"/>
    <n v="39548.99"/>
    <n v="-5896.2"/>
    <x v="3"/>
    <x v="5"/>
    <x v="10"/>
    <n v="145776392.50999999"/>
    <n v="142088697.90000001"/>
    <n v="49084822.310000002"/>
    <n v="48448588.299999997"/>
    <x v="5"/>
    <x v="0"/>
    <n v="233928.98"/>
    <x v="0"/>
    <x v="0"/>
    <x v="0"/>
    <x v="0"/>
    <x v="0"/>
    <n v="92999651.510000005"/>
    <n v="17576192.149999999"/>
    <n v="30788718.309999999"/>
    <n v="31358445.050000001"/>
    <n v="12634566.41"/>
    <n v="641729.59"/>
    <x v="0"/>
    <x v="8"/>
    <n v="4224.0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3617069"/>
    <n v="1260619.3600000001"/>
    <n v="454.73"/>
    <x v="0"/>
    <n v="1260164.6299999999"/>
    <x v="8"/>
    <x v="0"/>
    <x v="0"/>
    <x v="8"/>
    <x v="0"/>
    <x v="0"/>
    <x v="0"/>
    <x v="8"/>
    <x v="0"/>
    <n v="1572776.44"/>
    <x v="0"/>
    <n v="122008.18"/>
    <n v="30889.08"/>
    <n v="1227.49"/>
    <x v="7"/>
    <x v="0"/>
    <n v="1149403.3600000001"/>
    <n v="108096.21"/>
    <n v="22898.57"/>
    <n v="85197.64"/>
    <n v="183088.87"/>
    <x v="7"/>
    <x v="0"/>
    <x v="0"/>
    <x v="2"/>
    <x v="0"/>
    <x v="0"/>
    <x v="0"/>
    <x v="0"/>
    <x v="0"/>
    <x v="0"/>
    <n v="492488.12"/>
    <x v="0"/>
    <x v="1"/>
    <n v="491848.06"/>
    <x v="8"/>
    <x v="0"/>
    <x v="0"/>
    <x v="0"/>
    <x v="0"/>
    <x v="0"/>
    <x v="0"/>
    <x v="0"/>
    <x v="0"/>
    <x v="0"/>
    <x v="0"/>
    <x v="0"/>
    <x v="0"/>
    <x v="0"/>
    <x v="8"/>
    <x v="8"/>
    <x v="8"/>
    <x v="8"/>
    <x v="8"/>
    <x v="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70625.61"/>
    <x v="0"/>
    <x v="0"/>
    <x v="0"/>
    <x v="0"/>
    <x v="0"/>
    <x v="0"/>
    <x v="0"/>
    <x v="0"/>
    <n v="70625.61"/>
    <n v="5072.95"/>
    <n v="65552.66"/>
    <n v="17025730.489999998"/>
    <x v="9"/>
    <x v="9"/>
    <x v="0"/>
    <x v="0"/>
    <x v="1"/>
    <x v="1"/>
    <x v="1"/>
    <x v="1"/>
    <x v="1"/>
    <x v="0"/>
    <x v="1"/>
    <x v="0"/>
    <x v="0"/>
    <x v="0"/>
    <x v="0"/>
    <x v="0"/>
    <x v="0"/>
    <x v="0"/>
    <x v="0"/>
    <x v="2"/>
    <x v="0"/>
    <x v="1"/>
    <x v="0"/>
    <x v="0"/>
    <n v="10376756.949999999"/>
    <n v="4550465.57"/>
    <n v="4550465.57"/>
    <n v="423539.45"/>
    <x v="5"/>
    <x v="0"/>
    <n v="4126843.95"/>
    <x v="1"/>
    <x v="0"/>
    <n v="31.89"/>
    <x v="0"/>
    <x v="0"/>
    <x v="0"/>
    <x v="8"/>
    <x v="0"/>
    <x v="0"/>
    <x v="0"/>
    <x v="8"/>
    <x v="0"/>
    <x v="0"/>
    <x v="0"/>
    <x v="0"/>
    <x v="0"/>
    <x v="0"/>
    <x v="0"/>
    <x v="0"/>
    <x v="0"/>
    <n v="88606.21"/>
    <x v="0"/>
    <x v="0"/>
    <x v="0"/>
    <x v="0"/>
    <x v="6"/>
    <n v="86814.21"/>
    <x v="5"/>
    <x v="0"/>
    <x v="0"/>
    <x v="0"/>
    <x v="0"/>
    <x v="0"/>
    <x v="0"/>
    <x v="0"/>
    <x v="5"/>
    <n v="625253.65"/>
    <x v="0"/>
    <n v="608271.56999999995"/>
    <x v="2"/>
    <x v="0"/>
    <n v="120257.29"/>
    <x v="5"/>
    <n v="464809.66"/>
    <x v="0"/>
    <n v="1754.54"/>
    <x v="0"/>
    <x v="12"/>
    <x v="0"/>
    <x v="0"/>
    <x v="0"/>
    <x v="0"/>
    <n v="4634373.38"/>
    <n v="2251115.98"/>
    <n v="998407.02"/>
    <n v="164726.28"/>
    <x v="0"/>
    <n v="270853.38"/>
    <x v="5"/>
    <n v="150277.20000000001"/>
    <n v="102956.23"/>
    <n v="513531.46"/>
    <n v="213325.04"/>
    <n v="100519.29"/>
    <n v="112805.75"/>
    <n v="813288.92"/>
    <n v="18207.099999999999"/>
    <n v="144794.22"/>
    <n v="77873.78"/>
    <n v="94105.71"/>
    <n v="73319.539999999994"/>
    <n v="89403.39"/>
    <n v="315585.18"/>
    <n v="707169.83"/>
    <x v="1"/>
    <n v="27627.39"/>
    <x v="2"/>
    <n v="595138.47"/>
    <x v="0"/>
    <x v="0"/>
    <n v="65330.06"/>
    <n v="199781.35"/>
    <x v="0"/>
    <x v="0"/>
    <x v="5"/>
    <x v="0"/>
    <n v="33808.959999999999"/>
    <n v="159923.54999999999"/>
    <n v="0"/>
    <x v="0"/>
    <x v="0"/>
    <n v="126871.86"/>
    <x v="0"/>
    <x v="0"/>
    <x v="0"/>
    <x v="0"/>
    <n v="80766.25"/>
    <n v="46105.61"/>
    <x v="0"/>
    <x v="0"/>
    <n v="322820.40000000002"/>
    <n v="44836.36"/>
    <x v="1"/>
    <n v="122886.39"/>
    <n v="150097.65"/>
    <x v="2"/>
    <x v="2"/>
    <x v="0"/>
    <x v="1"/>
    <n v="7750.3"/>
    <x v="0"/>
    <x v="0"/>
    <x v="8"/>
    <x v="4"/>
    <x v="7"/>
    <x v="7"/>
    <x v="7"/>
    <x v="0"/>
    <n v="11719453.380000001"/>
    <n v="10699051.77"/>
    <n v="94370.63"/>
    <x v="0"/>
    <n v="94370.63"/>
    <x v="0"/>
    <x v="0"/>
    <x v="0"/>
    <x v="0"/>
    <n v="603063.80000000005"/>
    <x v="0"/>
    <n v="593310.06000000006"/>
    <x v="5"/>
    <x v="9"/>
    <n v="10001617.34"/>
    <n v="138944.63"/>
    <n v="1687124.58"/>
    <n v="7323457.7699999996"/>
    <n v="119414.95"/>
    <x v="0"/>
    <x v="5"/>
    <x v="0"/>
    <x v="0"/>
    <x v="8"/>
    <x v="0"/>
    <n v="110849.01"/>
    <x v="0"/>
    <x v="0"/>
    <x v="0"/>
    <x v="0"/>
    <x v="0"/>
    <x v="0"/>
    <x v="0"/>
    <x v="0"/>
    <x v="0"/>
    <x v="0"/>
    <n v="128882.2"/>
    <x v="0"/>
    <x v="0"/>
    <x v="0"/>
    <x v="0"/>
    <x v="0"/>
    <n v="128882.2"/>
    <x v="0"/>
    <x v="0"/>
    <n v="175671.14"/>
    <x v="0"/>
    <n v="175671.14"/>
    <n v="108743.07"/>
    <n v="66928.070000000007"/>
    <n v="45247.86"/>
    <n v="45247.86"/>
    <x v="2"/>
    <x v="0"/>
    <n v="670600.41"/>
    <x v="0"/>
    <x v="0"/>
    <x v="0"/>
    <n v="395912.73"/>
    <n v="187821.08"/>
    <x v="8"/>
    <x v="0"/>
    <n v="92924.2"/>
    <n v="274687.68"/>
    <x v="0"/>
    <n v="5718292.7300000004"/>
    <x v="1"/>
    <x v="1"/>
    <n v="5718292.7300000004"/>
    <x v="0"/>
    <x v="0"/>
    <x v="0"/>
    <x v="0"/>
    <x v="0"/>
    <x v="0"/>
    <x v="0"/>
    <x v="0"/>
    <x v="0"/>
    <x v="0"/>
    <x v="0"/>
    <x v="0"/>
    <n v="5718292.7300000004"/>
    <x v="0"/>
    <n v="5300292.7300000004"/>
    <x v="5"/>
    <x v="0"/>
    <x v="0"/>
    <x v="0"/>
    <x v="0"/>
    <x v="0"/>
    <x v="0"/>
    <x v="0"/>
    <x v="0"/>
    <x v="0"/>
    <n v="534731348.56999999"/>
    <n v="16774088.960000001"/>
    <x v="5"/>
    <x v="0"/>
    <x v="0"/>
    <x v="0"/>
    <x v="0"/>
    <x v="0"/>
    <x v="5"/>
    <x v="1"/>
    <x v="0"/>
    <x v="0"/>
    <x v="0"/>
    <x v="1"/>
    <x v="0"/>
    <x v="0"/>
    <x v="0"/>
    <x v="0"/>
    <x v="0"/>
    <x v="0"/>
    <x v="0"/>
    <x v="0"/>
    <x v="0"/>
    <x v="0"/>
    <x v="0"/>
    <x v="0"/>
    <x v="1"/>
    <n v="1235434.95"/>
    <x v="0"/>
    <n v="933502.48"/>
    <x v="0"/>
    <x v="5"/>
    <x v="0"/>
    <x v="1"/>
    <x v="0"/>
    <x v="0"/>
    <x v="0"/>
    <x v="1"/>
    <x v="0"/>
    <x v="1"/>
    <x v="0"/>
    <x v="0"/>
    <x v="0"/>
    <x v="0"/>
    <x v="0"/>
    <n v="3438594.2"/>
    <x v="2"/>
    <n v="977104.07"/>
    <n v="2285921.3199999998"/>
    <n v="172818.81"/>
    <x v="0"/>
    <x v="0"/>
    <x v="0"/>
    <x v="0"/>
    <x v="0"/>
    <x v="0"/>
    <x v="0"/>
    <x v="0"/>
    <x v="0"/>
    <n v="881521.89"/>
    <n v="480.71"/>
    <n v="445743.28"/>
    <n v="388179.56"/>
    <n v="45316.01"/>
    <x v="0"/>
    <x v="5"/>
    <x v="0"/>
    <x v="0"/>
    <x v="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6"/>
    <x v="3"/>
    <x v="0"/>
    <x v="0"/>
    <x v="0"/>
    <x v="0"/>
    <x v="0"/>
    <x v="0"/>
    <x v="4"/>
    <n v="517957259.61000001"/>
    <n v="511813047.24000001"/>
    <x v="5"/>
    <n v="323816.39"/>
    <x v="0"/>
    <n v="502059977.56"/>
    <x v="7"/>
    <x v="0"/>
    <x v="0"/>
    <x v="0"/>
    <x v="0"/>
    <x v="0"/>
    <x v="0"/>
    <x v="0"/>
    <x v="0"/>
    <x v="5"/>
    <x v="0"/>
    <x v="0"/>
    <x v="1"/>
    <x v="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1"/>
    <x v="1"/>
    <x v="0"/>
    <x v="0"/>
    <x v="0"/>
    <x v="0"/>
    <x v="0"/>
    <x v="0"/>
    <x v="0"/>
    <x v="0"/>
    <x v="0"/>
    <x v="5"/>
    <x v="5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229171.09"/>
    <x v="0"/>
    <x v="8"/>
    <x v="8"/>
    <x v="8"/>
    <x v="0"/>
    <x v="0"/>
    <x v="0"/>
    <x v="0"/>
    <x v="0"/>
    <x v="0"/>
    <x v="1"/>
    <x v="1"/>
    <x v="0"/>
    <x v="1"/>
    <x v="1"/>
    <x v="1"/>
    <x v="1"/>
    <x v="0"/>
    <x v="0"/>
    <x v="0"/>
    <x v="0"/>
    <x v="0"/>
    <x v="0"/>
    <x v="0"/>
    <x v="0"/>
    <x v="0"/>
    <x v="0"/>
    <x v="1"/>
    <x v="0"/>
    <x v="0"/>
    <n v="1605812.33"/>
    <x v="0"/>
    <n v="1605812.33"/>
    <x v="0"/>
    <x v="8"/>
    <x v="0"/>
    <x v="0"/>
    <x v="0"/>
    <x v="0"/>
    <x v="0"/>
    <x v="0"/>
    <x v="0"/>
    <x v="0"/>
    <x v="0"/>
    <x v="0"/>
    <x v="6"/>
    <x v="0"/>
    <x v="6"/>
    <x v="0"/>
    <x v="4"/>
    <x v="2"/>
    <n v="947852.1"/>
    <n v="2657671.94"/>
    <n v="99717.35"/>
    <x v="0"/>
    <x v="0"/>
    <x v="5"/>
    <x v="0"/>
    <x v="0"/>
    <x v="2"/>
    <n v="1001604.29"/>
    <n v="2657671.94"/>
    <n v="3758995.58"/>
    <n v="1530140.23"/>
    <n v="17183907.77"/>
    <n v="95768716.549999997"/>
    <n v="901746.03"/>
    <x v="0"/>
    <x v="0"/>
    <x v="5"/>
    <x v="0"/>
    <x v="0"/>
    <n v="1530140.23"/>
    <n v="23718370.539999999"/>
    <n v="95768716.549999997"/>
    <n v="121918973.34999999"/>
    <n v="1.3070697448399999E-6"/>
    <x v="0"/>
    <x v="0"/>
    <n v="1.3070697448399999E-6"/>
    <n v="5.5159286972825738E-2"/>
    <x v="5"/>
    <n v="4.2229051456584593E-2"/>
    <n v="2.7750940346083192E-2"/>
    <x v="0"/>
    <n v="2.7750940346083192E-2"/>
    <n v="0.11058252177722369"/>
    <x v="0"/>
    <n v="3.083191628598142E-2"/>
    <n v="9371.93"/>
    <n v="653992.57999999996"/>
    <n v="2225600.37"/>
    <n v="75239.06"/>
    <x v="0"/>
    <x v="0"/>
    <x v="5"/>
    <x v="0"/>
    <x v="0"/>
    <n v="9371.93"/>
    <n v="695463.40999999992"/>
    <n v="2225600.37"/>
    <n v="-3234845.86"/>
    <n v="4685.9650000000001"/>
    <x v="0"/>
    <x v="0"/>
    <n v="4685.9650000000001"/>
    <n v="0.68997323527584098"/>
    <x v="5"/>
    <n v="0.69434947208542797"/>
    <n v="0.83742479141349557"/>
    <x v="0"/>
    <n v="0.83742479141349557"/>
    <n v="0.75452325999437408"/>
    <x v="0"/>
    <n v="0.86056123002943241"/>
    <x v="4"/>
    <n v="809942879.23000002"/>
    <n v="161988575.84600002"/>
    <n v="85128552.449999988"/>
    <n v="17025710.489999998"/>
    <n v="1.105177878944154E-2"/>
    <n v="0.10515049622852279"/>
    <n v="6179164.5066666668"/>
    <n v="3.814568079505249E-2"/>
    <n v="5733499.5399999991"/>
    <n v="0.80829750620334062"/>
    <n v="3001487.9733333332"/>
    <n v="284433.38666666666"/>
    <n v="1084385.2266666668"/>
    <n v="942893.10666666657"/>
    <n v="266375.13333333336"/>
    <n v="169162.48"/>
    <n v="430427.2"/>
    <n v="1.8529010195057219E-2"/>
    <n v="0.85807386318967749"/>
    <n v="1099126.1599999995"/>
    <n v="8.6075793872298245E-2"/>
    <n v="9.0469438292975404E-3"/>
    <n v="138944.63"/>
    <n v="1530138.23"/>
    <n v="8078283.3399999999"/>
    <n v="1615656.6680000001"/>
    <n v="0.11466514534675051"/>
    <n v="1687124.58"/>
    <n v="16236055.67"/>
    <n v="75657033.530000001"/>
    <n v="15131406.706"/>
    <n v="0.14866426391856974"/>
    <n v="7323457.7699999996"/>
    <n v="93111044.609999999"/>
    <n v="460351924.88999999"/>
    <n v="92070384.978"/>
    <n v="0.1060559306049739"/>
    <n v="119414.95"/>
    <n v="802028.68"/>
    <n v="4302568"/>
    <n v="860513.6"/>
    <n v="0.185028956350409"/>
    <x v="0"/>
    <x v="0"/>
    <x v="0"/>
    <x v="0"/>
    <x v="0"/>
    <x v="0"/>
    <x v="0"/>
    <x v="0"/>
    <x v="0"/>
    <x v="0"/>
    <x v="5"/>
    <x v="5"/>
    <x v="5"/>
    <x v="5"/>
    <x v="5"/>
    <x v="0"/>
    <x v="0"/>
    <x v="0"/>
    <x v="0"/>
    <x v="0"/>
    <x v="0"/>
    <x v="0"/>
    <x v="0"/>
    <x v="0"/>
    <x v="0"/>
    <n v="13991216.210000001"/>
    <n v="17025730.489999998"/>
    <n v="10376756.949999999"/>
    <n v="11719453.380000001"/>
    <n v="1342696.4300000016"/>
    <n v="18368426.920000002"/>
    <n v="164144819.43000001"/>
    <n v="3762664.3000000003"/>
    <n v="4.8817607566000509"/>
    <n v="153513910.53"/>
    <n v="10630908.900000006"/>
    <n v="6.4765424439932356E-2"/>
    <n v="0.93523457556006762"/>
    <n v="141854768.92000002"/>
    <n v="1.0821906919222097"/>
    <n v="97449732.769999996"/>
    <x v="8"/>
    <x v="8"/>
    <x v="8"/>
    <x v="8"/>
    <x v="8"/>
    <x v="0"/>
    <x v="0"/>
    <x v="0"/>
    <x v="0"/>
    <x v="0"/>
    <n v="10001617.34"/>
    <n v="118159977.77"/>
    <n v="578881320.26999998"/>
    <n v="115776264.05399999"/>
    <n v="0.11518327954032762"/>
    <n v="0.14357367447093924"/>
    <n v="-3234845.86"/>
    <x v="0"/>
    <n v="524149.7200000002"/>
    <n v="2.8535362460967901E-2"/>
    <n v="0.22078321879979437"/>
    <n v="670600.41"/>
    <n v="16355130.079999998"/>
    <n v="17697826.510000002"/>
    <n v="0.10781836777704268"/>
    <n v="12579913.390000001"/>
    <n v="1.0766391131543736"/>
    <n v="0.10014346168527427"/>
    <n v="-3234845.86"/>
    <n v="18370031.190000001"/>
    <x v="0"/>
    <n v="128882.2"/>
    <x v="5"/>
    <n v="123102.06"/>
    <x v="5"/>
    <n v="80149774.572999999"/>
    <n v="17697078.705000002"/>
    <x v="0"/>
    <n v="17697078.705000002"/>
    <n v="0.22080010579295634"/>
    <x v="0"/>
    <x v="0"/>
    <x v="0"/>
    <n v="142088697.90000001"/>
    <n v="-83458516.560000002"/>
    <x v="0"/>
    <x v="9"/>
    <n v="58.088469771409066"/>
    <n v="6148586.1999999993"/>
    <n v="6358753.1899999995"/>
    <n v="5733499.5399999991"/>
    <n v="1099126.1599999992"/>
    <n v="1132183.5199999993"/>
    <n v="1795033.6299999992"/>
    <n v="1342696.4299999992"/>
    <n v="13835675.933333332"/>
    <n v="15625937.84"/>
    <n v="12903.71"/>
    <n v="25062.240000000002"/>
    <n v="37139.949999999997"/>
    <n v="76028.37"/>
    <n v="1379003.96"/>
    <x v="0"/>
    <x v="0"/>
    <x v="0"/>
    <x v="0"/>
    <x v="0"/>
    <x v="0"/>
    <x v="0"/>
    <x v="0"/>
    <x v="0"/>
    <x v="2"/>
    <n v="1615304.17"/>
    <n v="1094093.45"/>
    <n v="1309259.3"/>
    <n v="12217398.75"/>
    <n v="66445.34"/>
    <n v="51116.61"/>
    <n v="68404.960000000006"/>
    <n v="441237.70999999996"/>
    <n v="22417.78"/>
    <n v="29985.55"/>
    <n v="29781.23"/>
    <n v="238462.92"/>
    <n v="801463.51"/>
    <n v="1426166.9"/>
    <n v="6501631.2699999996"/>
    <n v="84381782.930000007"/>
    <n v="65262.62"/>
    <n v="43094.23"/>
    <n v="200548.01"/>
    <n v="2174288.56"/>
    <x v="0"/>
    <n v="22477.42"/>
    <n v="91212.23000000001"/>
    <n v="60788.869999999995"/>
    <n v="32563.3"/>
    <n v="58872.51"/>
    <n v="87442.14"/>
    <n v="159418.5"/>
    <n v="463732.23"/>
    <n v="4728.1000000000004"/>
    <n v="6592.77"/>
    <n v="8649.85"/>
    <n v="14680.92"/>
    <n v="14886.93"/>
    <n v="2385.1799999999998"/>
    <n v="5342.52"/>
    <n v="5395.82"/>
    <n v="8200.92"/>
    <n v="28854.34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5"/>
    <x v="5"/>
    <x v="5"/>
    <x v="5"/>
    <x v="5"/>
    <x v="5"/>
    <x v="5"/>
    <x v="5"/>
    <x v="5"/>
    <x v="5"/>
    <x v="4"/>
    <x v="5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530138.23"/>
    <x v="0"/>
    <x v="2"/>
    <n v="16236055.67"/>
    <n v="627204.62"/>
    <n v="320647.48"/>
    <n v="93111044.610000014"/>
    <n v="2483193.42"/>
    <n v="174478.52000000002"/>
    <n v="802028.67999999993"/>
    <n v="49538.57"/>
    <n v="50178.78"/>
    <x v="0"/>
    <x v="0"/>
    <x v="0"/>
    <x v="0"/>
    <x v="0"/>
    <x v="0"/>
    <x v="5"/>
    <x v="5"/>
    <x v="5"/>
    <x v="0"/>
    <x v="0"/>
    <x v="0"/>
    <x v="0"/>
    <x v="0"/>
    <x v="0"/>
    <n v="118159977.77000003"/>
    <n v="3212023.43"/>
    <n v="546972.15"/>
    <x v="9"/>
    <n v="121918973.34999999"/>
    <n v="17766515.789999999"/>
    <x v="0"/>
    <x v="0"/>
    <x v="0"/>
    <x v="0"/>
    <x v="0"/>
    <x v="0"/>
    <x v="0"/>
    <x v="0"/>
    <x v="0"/>
    <x v="0"/>
    <x v="0"/>
    <x v="0"/>
  </r>
  <r>
    <x v="0"/>
    <x v="1"/>
    <x v="1"/>
    <x v="5"/>
    <n v="169138373.96000001"/>
    <n v="15883130.42"/>
    <n v="1764318.39"/>
    <n v="1763968.39"/>
    <x v="1"/>
    <n v="4269574.25"/>
    <n v="4269574.25"/>
    <x v="0"/>
    <x v="0"/>
    <n v="9772291.6400000006"/>
    <x v="0"/>
    <n v="9308934.3800000008"/>
    <x v="6"/>
    <x v="6"/>
    <n v="0"/>
    <n v="0"/>
    <x v="6"/>
    <x v="6"/>
    <x v="0"/>
    <x v="0"/>
    <x v="0"/>
    <x v="0"/>
    <x v="0"/>
    <x v="0"/>
    <x v="0"/>
    <x v="0"/>
    <x v="0"/>
    <x v="0"/>
    <x v="0"/>
    <x v="0"/>
    <x v="0"/>
    <x v="0"/>
    <n v="20013339.09"/>
    <x v="0"/>
    <x v="0"/>
    <x v="0"/>
    <x v="0"/>
    <x v="0"/>
    <x v="0"/>
    <x v="0"/>
    <x v="0"/>
    <x v="0"/>
    <x v="0"/>
    <x v="0"/>
    <x v="0"/>
    <x v="0"/>
    <x v="0"/>
    <x v="0"/>
    <x v="0"/>
    <x v="0"/>
    <n v="18000000"/>
    <x v="7"/>
    <n v="1350000"/>
    <x v="3"/>
    <x v="0"/>
    <x v="0"/>
    <n v="3150000"/>
    <n v="6550000"/>
    <x v="9"/>
    <x v="3"/>
    <x v="0"/>
    <x v="2"/>
    <x v="0"/>
    <x v="0"/>
    <x v="2"/>
    <x v="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0"/>
    <x v="0"/>
    <x v="0"/>
    <x v="9"/>
    <x v="0"/>
    <x v="0"/>
    <x v="0"/>
    <x v="0"/>
    <x v="0"/>
    <x v="2"/>
    <x v="0"/>
    <x v="0"/>
    <x v="1"/>
    <x v="1"/>
    <x v="0"/>
    <x v="1"/>
    <x v="1"/>
    <x v="0"/>
    <n v="119303409.31"/>
    <n v="1517781.7"/>
    <n v="13021.38"/>
    <n v="25290.959999999999"/>
    <n v="36822.81"/>
    <n v="76721.17"/>
    <n v="1365925.38"/>
    <n v="16578109.34"/>
    <n v="1732873.71"/>
    <n v="1080186.4099999999"/>
    <n v="1230886.1399999999"/>
    <n v="1990965.14"/>
    <n v="10543197.939999999"/>
    <n v="93719961.120000005"/>
    <n v="811384.16"/>
    <n v="1437363.36"/>
    <n v="2182901.8199999998"/>
    <n v="4403028.0199999996"/>
    <n v="84885283.760000005"/>
    <n v="743781.75"/>
    <n v="31119.81"/>
    <n v="54818.82"/>
    <n v="84080.82"/>
    <n v="148434.07"/>
    <n v="425328.23"/>
    <x v="0"/>
    <x v="0"/>
    <x v="0"/>
    <x v="0"/>
    <x v="0"/>
    <x v="0"/>
    <x v="6"/>
    <x v="6"/>
    <x v="6"/>
    <x v="6"/>
    <x v="6"/>
    <x v="6"/>
    <x v="0"/>
    <x v="0"/>
    <x v="0"/>
    <x v="0"/>
    <x v="0"/>
    <x v="0"/>
    <x v="0"/>
    <x v="0"/>
    <x v="0"/>
    <x v="0"/>
    <x v="0"/>
    <x v="0"/>
    <x v="8"/>
    <x v="8"/>
    <x v="8"/>
    <x v="8"/>
    <x v="8"/>
    <x v="8"/>
    <x v="8"/>
    <x v="8"/>
    <x v="8"/>
    <x v="8"/>
    <x v="8"/>
    <x v="8"/>
    <x v="8"/>
    <x v="8"/>
    <x v="8"/>
    <x v="8"/>
    <x v="8"/>
    <x v="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567922.84"/>
    <n v="55153.440000000002"/>
    <n v="45321.01"/>
    <n v="60126.77"/>
    <n v="108120.24"/>
    <n v="299201.38"/>
    <n v="2188854.84"/>
    <n v="60018.7"/>
    <n v="40949.64"/>
    <n v="60916.21"/>
    <n v="125324.15"/>
    <n v="1901646.14"/>
    <n v="60984.959999999999"/>
    <n v="4744.93"/>
    <n v="7144.92"/>
    <n v="10851.53"/>
    <n v="17921.740000000002"/>
    <n v="20321.84"/>
    <x v="0"/>
    <x v="0"/>
    <x v="0"/>
    <x v="0"/>
    <x v="0"/>
    <x v="0"/>
    <x v="6"/>
    <x v="6"/>
    <x v="6"/>
    <x v="6"/>
    <x v="6"/>
    <x v="6"/>
    <x v="0"/>
    <x v="0"/>
    <x v="0"/>
    <x v="0"/>
    <x v="0"/>
    <x v="0"/>
    <x v="0"/>
    <x v="0"/>
    <x v="0"/>
    <x v="0"/>
    <x v="0"/>
    <x v="0"/>
    <x v="8"/>
    <x v="8"/>
    <x v="8"/>
    <x v="8"/>
    <x v="8"/>
    <x v="8"/>
    <x v="0"/>
    <x v="0"/>
    <x v="0"/>
    <x v="0"/>
    <x v="0"/>
    <x v="0"/>
    <x v="8"/>
    <x v="8"/>
    <x v="8"/>
    <x v="8"/>
    <x v="8"/>
    <x v="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2"/>
    <x v="0"/>
    <x v="0"/>
    <x v="0"/>
    <x v="0"/>
    <x v="2"/>
    <n v="317012.59999999998"/>
    <n v="15433.43"/>
    <n v="39211.760000000002"/>
    <n v="27974.97"/>
    <n v="33188.69"/>
    <n v="201203.75"/>
    <n v="165423.41"/>
    <x v="0"/>
    <n v="19105.05"/>
    <n v="63963.360000000001"/>
    <n v="22978.44"/>
    <n v="47473.88"/>
    <n v="11902.68"/>
    <n v="46261.45"/>
    <n v="3063.31"/>
    <n v="5160.8599999999997"/>
    <n v="5807.05"/>
    <n v="7718.19"/>
    <n v="24512.04"/>
    <x v="0"/>
    <x v="0"/>
    <x v="0"/>
    <x v="0"/>
    <x v="0"/>
    <x v="0"/>
    <x v="6"/>
    <x v="5"/>
    <x v="6"/>
    <x v="0"/>
    <x v="0"/>
    <x v="0"/>
    <x v="0"/>
    <x v="0"/>
    <x v="0"/>
    <x v="0"/>
    <x v="0"/>
    <x v="0"/>
    <x v="0"/>
    <x v="0"/>
    <x v="0"/>
    <x v="0"/>
    <x v="0"/>
    <x v="0"/>
    <x v="0"/>
    <x v="8"/>
    <x v="8"/>
    <x v="8"/>
    <x v="8"/>
    <x v="0"/>
    <x v="0"/>
    <x v="0"/>
    <x v="0"/>
    <x v="0"/>
    <x v="0"/>
    <x v="0"/>
    <x v="0"/>
    <x v="0"/>
    <x v="8"/>
    <x v="8"/>
    <x v="8"/>
    <x v="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-3215166.72"/>
    <n v="-9302.0400000000009"/>
    <n v="-656256.96"/>
    <n v="-2203845.7799999998"/>
    <n v="-71231.42"/>
    <x v="0"/>
    <x v="6"/>
    <x v="0"/>
    <x v="8"/>
    <x v="0"/>
    <x v="0"/>
    <x v="1"/>
    <x v="0"/>
    <x v="0"/>
    <x v="1"/>
    <x v="0"/>
    <x v="0"/>
    <x v="0"/>
    <x v="0"/>
    <x v="0"/>
    <n v="1127091.92"/>
    <x v="0"/>
    <x v="0"/>
    <x v="0"/>
    <n v="88978.92"/>
    <x v="0"/>
    <n v="87093.7"/>
    <x v="0"/>
    <x v="10"/>
    <n v="1023604.5"/>
    <n v="12936.67"/>
    <n v="150832.38"/>
    <n v="799564.31"/>
    <n v="6929.46"/>
    <x v="0"/>
    <x v="6"/>
    <x v="0"/>
    <x v="0"/>
    <x v="8"/>
    <x v="0"/>
    <x v="0"/>
    <x v="0"/>
    <x v="0"/>
    <x v="0"/>
    <x v="0"/>
    <x v="0"/>
    <n v="288.7"/>
    <x v="0"/>
    <x v="0"/>
    <n v="55163.74"/>
    <x v="0"/>
    <x v="0"/>
    <x v="0"/>
    <x v="0"/>
    <x v="0"/>
    <n v="38953.94"/>
    <x v="6"/>
    <x v="0"/>
    <x v="0"/>
    <x v="0"/>
    <x v="0"/>
    <x v="0"/>
    <x v="0"/>
    <x v="0"/>
    <x v="0"/>
    <x v="0"/>
    <x v="0"/>
    <n v="43784.14"/>
    <n v="0"/>
    <x v="0"/>
    <x v="0"/>
    <x v="0"/>
    <x v="0"/>
    <x v="8"/>
    <x v="0"/>
    <x v="0"/>
    <n v="43784.14"/>
    <n v="-84728.08"/>
    <x v="2"/>
    <n v="-84182.85"/>
    <n v="2216580.8199999998"/>
    <n v="1949060.49"/>
    <x v="4"/>
    <x v="2"/>
    <x v="5"/>
    <x v="3"/>
    <x v="6"/>
    <x v="5"/>
    <x v="4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1"/>
    <x v="1"/>
    <x v="1"/>
    <x v="0"/>
    <x v="0"/>
    <n v="1128247.1499999999"/>
    <x v="2"/>
    <x v="2"/>
    <x v="0"/>
    <x v="0"/>
    <n v="458646.86"/>
    <n v="697676.1"/>
    <x v="1"/>
    <x v="1"/>
    <x v="1"/>
    <n v="-2461262.75"/>
    <x v="7"/>
    <x v="0"/>
    <n v="-196219.51"/>
    <n v="-425578.05"/>
    <n v="-60072.46"/>
    <x v="0"/>
    <x v="0"/>
    <n v="9466575.25"/>
    <n v="163292.94"/>
    <x v="0"/>
    <n v="163292.57"/>
    <x v="1"/>
    <x v="0"/>
    <n v="8388921.25"/>
    <x v="0"/>
    <x v="6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8353059.8600000003"/>
    <x v="0"/>
    <x v="0"/>
    <x v="0"/>
    <n v="214893.87"/>
    <x v="0"/>
    <n v="48049.5"/>
    <n v="263799.55"/>
    <x v="6"/>
    <n v="402697.08"/>
    <x v="0"/>
    <x v="0"/>
    <x v="0"/>
    <x v="6"/>
    <x v="8"/>
    <x v="0"/>
    <n v="0"/>
    <n v="-288578.89"/>
    <n v="83969.68"/>
    <x v="1"/>
    <n v="77209.149999999994"/>
    <x v="0"/>
    <x v="0"/>
    <x v="0"/>
    <x v="0"/>
    <n v="218692.69"/>
    <n v="164.64"/>
    <n v="129662.69"/>
    <x v="2"/>
    <x v="0"/>
    <n v="88440.31"/>
    <n v="-5892.26"/>
    <x v="3"/>
    <x v="6"/>
    <x v="10"/>
    <n v="150567058.61000001"/>
    <n v="146658167.71000001"/>
    <n v="51234220.119999997"/>
    <n v="50678983.25"/>
    <x v="6"/>
    <x v="0"/>
    <n v="144809.26"/>
    <x v="0"/>
    <x v="0"/>
    <x v="0"/>
    <x v="0"/>
    <x v="0"/>
    <n v="94095298.030000001"/>
    <n v="17579438.09"/>
    <n v="31934356.359999999"/>
    <n v="31173684.23"/>
    <n v="12752623.26"/>
    <n v="655196.09"/>
    <x v="0"/>
    <x v="8"/>
    <n v="1328649.56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3781483.34"/>
    <n v="1298123.26"/>
    <n v="447.83"/>
    <x v="0"/>
    <n v="1297675.43"/>
    <x v="8"/>
    <x v="0"/>
    <x v="0"/>
    <x v="8"/>
    <x v="0"/>
    <x v="0"/>
    <x v="0"/>
    <x v="8"/>
    <x v="0"/>
    <n v="1670077.67"/>
    <x v="0"/>
    <n v="137798.72"/>
    <n v="30633.13"/>
    <n v="1118.32"/>
    <x v="8"/>
    <x v="0"/>
    <n v="1190584.01"/>
    <n v="114708.62"/>
    <n v="23836.95"/>
    <n v="90871.67"/>
    <n v="210761.57"/>
    <x v="8"/>
    <x v="0"/>
    <x v="0"/>
    <x v="2"/>
    <x v="0"/>
    <x v="0"/>
    <x v="0"/>
    <x v="0"/>
    <x v="0"/>
    <x v="0"/>
    <n v="487812.22"/>
    <x v="0"/>
    <x v="1"/>
    <n v="487172.16"/>
    <x v="8"/>
    <x v="0"/>
    <x v="0"/>
    <x v="0"/>
    <x v="0"/>
    <x v="0"/>
    <x v="0"/>
    <x v="0"/>
    <x v="0"/>
    <x v="0"/>
    <x v="0"/>
    <x v="0"/>
    <x v="0"/>
    <x v="0"/>
    <x v="8"/>
    <x v="8"/>
    <x v="8"/>
    <x v="8"/>
    <x v="8"/>
    <x v="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27407.56"/>
    <x v="0"/>
    <x v="0"/>
    <x v="0"/>
    <x v="0"/>
    <x v="0"/>
    <x v="0"/>
    <x v="0"/>
    <x v="0"/>
    <n v="127407.56"/>
    <n v="5111.49"/>
    <n v="122296.07"/>
    <n v="17025730.489999998"/>
    <x v="9"/>
    <x v="9"/>
    <x v="0"/>
    <x v="0"/>
    <x v="1"/>
    <x v="1"/>
    <x v="1"/>
    <x v="1"/>
    <x v="1"/>
    <x v="0"/>
    <x v="1"/>
    <x v="0"/>
    <x v="0"/>
    <x v="0"/>
    <x v="0"/>
    <x v="0"/>
    <x v="0"/>
    <x v="0"/>
    <x v="0"/>
    <x v="2"/>
    <x v="0"/>
    <x v="1"/>
    <x v="0"/>
    <x v="0"/>
    <n v="11515498.779999999"/>
    <n v="5095089.51"/>
    <n v="5095089.51"/>
    <n v="470909.59"/>
    <x v="5"/>
    <x v="0"/>
    <n v="4624094.1100000003"/>
    <x v="1"/>
    <x v="0"/>
    <n v="35.53"/>
    <x v="0"/>
    <x v="0"/>
    <x v="0"/>
    <x v="8"/>
    <x v="0"/>
    <x v="0"/>
    <x v="0"/>
    <x v="8"/>
    <x v="0"/>
    <x v="0"/>
    <x v="0"/>
    <x v="0"/>
    <x v="0"/>
    <x v="0"/>
    <x v="0"/>
    <x v="0"/>
    <x v="0"/>
    <n v="97839.17"/>
    <x v="0"/>
    <x v="0"/>
    <x v="0"/>
    <x v="0"/>
    <x v="7"/>
    <n v="95375.17"/>
    <x v="6"/>
    <x v="0"/>
    <x v="0"/>
    <x v="0"/>
    <x v="0"/>
    <x v="0"/>
    <x v="0"/>
    <x v="0"/>
    <x v="6"/>
    <n v="620443.53"/>
    <x v="0"/>
    <n v="602602.74"/>
    <x v="3"/>
    <x v="0"/>
    <n v="132662.60999999999"/>
    <x v="6"/>
    <n v="443055.07"/>
    <x v="0"/>
    <n v="1616.27"/>
    <x v="0"/>
    <x v="13"/>
    <x v="0"/>
    <x v="7"/>
    <x v="0"/>
    <x v="0"/>
    <n v="5154183.9000000004"/>
    <n v="2528377.46"/>
    <n v="1109236.8999999999"/>
    <n v="182980.22"/>
    <x v="0"/>
    <n v="301022.78000000003"/>
    <x v="6"/>
    <n v="200277.2"/>
    <n v="115121.42"/>
    <n v="565000.80000000005"/>
    <n v="226351.67"/>
    <n v="109398.57"/>
    <n v="116953.1"/>
    <n v="896452.51"/>
    <n v="19772.55"/>
    <n v="159357.79999999999"/>
    <n v="82558.929999999993"/>
    <n v="105360.49"/>
    <n v="79874.179999999993"/>
    <n v="102710.35"/>
    <n v="346818.21"/>
    <n v="789531.86"/>
    <x v="1"/>
    <n v="27627.39"/>
    <x v="2"/>
    <n v="671422.98"/>
    <x v="0"/>
    <x v="0"/>
    <n v="71407.58"/>
    <n v="221361.68"/>
    <x v="0"/>
    <x v="0"/>
    <x v="6"/>
    <x v="0"/>
    <n v="37682.410000000003"/>
    <n v="176943.47"/>
    <n v="0"/>
    <x v="0"/>
    <x v="0"/>
    <n v="141077.6"/>
    <x v="0"/>
    <x v="0"/>
    <x v="0"/>
    <x v="0"/>
    <n v="89736.41"/>
    <n v="51341.19"/>
    <x v="0"/>
    <x v="0"/>
    <n v="351031.12"/>
    <n v="49313.96"/>
    <x v="1"/>
    <n v="142123.22"/>
    <n v="154593.94"/>
    <x v="2"/>
    <x v="2"/>
    <x v="0"/>
    <x v="1"/>
    <n v="7524.81"/>
    <x v="0"/>
    <x v="0"/>
    <x v="9"/>
    <x v="5"/>
    <x v="8"/>
    <x v="8"/>
    <x v="8"/>
    <x v="0"/>
    <n v="13061083.640000001"/>
    <n v="11962398.470000001"/>
    <n v="105569.63"/>
    <x v="0"/>
    <n v="105569.63"/>
    <x v="0"/>
    <x v="0"/>
    <x v="0"/>
    <x v="0"/>
    <n v="668039.13"/>
    <x v="0"/>
    <n v="657206.48"/>
    <x v="5"/>
    <x v="10"/>
    <n v="11188789.710000001"/>
    <n v="152704.29"/>
    <n v="1891466.58"/>
    <n v="8187242.96"/>
    <n v="130316.95"/>
    <x v="0"/>
    <x v="6"/>
    <x v="0"/>
    <x v="0"/>
    <x v="8"/>
    <x v="0"/>
    <n v="118578.38"/>
    <x v="0"/>
    <x v="0"/>
    <x v="0"/>
    <x v="0"/>
    <x v="0"/>
    <x v="0"/>
    <x v="0"/>
    <x v="0"/>
    <x v="0"/>
    <x v="0"/>
    <n v="129366.82"/>
    <x v="0"/>
    <x v="0"/>
    <x v="0"/>
    <x v="0"/>
    <x v="0"/>
    <n v="129366.82"/>
    <x v="0"/>
    <x v="0"/>
    <n v="203108.97"/>
    <x v="0"/>
    <n v="203108.97"/>
    <n v="128462.3"/>
    <n v="74646.67"/>
    <n v="46346.57"/>
    <n v="46346.57"/>
    <x v="2"/>
    <x v="0"/>
    <n v="719862.81"/>
    <x v="0"/>
    <x v="0"/>
    <x v="0"/>
    <n v="422223.19"/>
    <n v="189572.71"/>
    <x v="9"/>
    <x v="0"/>
    <n v="117479.09"/>
    <n v="297639.62"/>
    <x v="0"/>
    <n v="5797821.5099999998"/>
    <x v="1"/>
    <x v="1"/>
    <n v="5797821.5099999998"/>
    <x v="0"/>
    <x v="0"/>
    <x v="0"/>
    <x v="0"/>
    <x v="0"/>
    <x v="0"/>
    <x v="0"/>
    <x v="0"/>
    <x v="0"/>
    <x v="0"/>
    <x v="0"/>
    <x v="0"/>
    <n v="5797821.5099999998"/>
    <x v="0"/>
    <n v="5312821.51"/>
    <x v="6"/>
    <x v="0"/>
    <x v="0"/>
    <x v="0"/>
    <x v="0"/>
    <x v="0"/>
    <x v="0"/>
    <x v="0"/>
    <x v="0"/>
    <x v="0"/>
    <n v="539457811.63"/>
    <n v="16620735.48"/>
    <x v="6"/>
    <x v="0"/>
    <x v="0"/>
    <x v="0"/>
    <x v="0"/>
    <x v="0"/>
    <x v="6"/>
    <x v="1"/>
    <x v="0"/>
    <x v="0"/>
    <x v="0"/>
    <x v="1"/>
    <x v="0"/>
    <x v="0"/>
    <x v="0"/>
    <x v="0"/>
    <x v="0"/>
    <x v="0"/>
    <x v="0"/>
    <x v="0"/>
    <x v="0"/>
    <x v="0"/>
    <x v="0"/>
    <x v="0"/>
    <x v="1"/>
    <n v="1248323.8500000001"/>
    <x v="0"/>
    <n v="946466.44"/>
    <x v="0"/>
    <x v="6"/>
    <x v="0"/>
    <x v="1"/>
    <x v="0"/>
    <x v="0"/>
    <x v="0"/>
    <x v="1"/>
    <x v="0"/>
    <x v="1"/>
    <x v="0"/>
    <x v="0"/>
    <x v="0"/>
    <x v="0"/>
    <x v="0"/>
    <n v="3298893.83"/>
    <x v="2"/>
    <n v="1019393.06"/>
    <n v="2106550.19"/>
    <n v="170200.58"/>
    <x v="0"/>
    <x v="0"/>
    <x v="0"/>
    <x v="0"/>
    <x v="0"/>
    <x v="0"/>
    <x v="0"/>
    <x v="0"/>
    <x v="0"/>
    <n v="848108.23"/>
    <n v="481"/>
    <n v="446834.7"/>
    <n v="353815.44"/>
    <n v="44221.01"/>
    <x v="0"/>
    <x v="6"/>
    <x v="0"/>
    <x v="0"/>
    <x v="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6"/>
    <x v="3"/>
    <x v="0"/>
    <x v="0"/>
    <x v="0"/>
    <x v="0"/>
    <x v="0"/>
    <x v="0"/>
    <x v="4"/>
    <n v="522837076.14999998"/>
    <n v="517168109.37"/>
    <x v="6"/>
    <n v="339161.39"/>
    <x v="0"/>
    <n v="507280816.22000003"/>
    <x v="8"/>
    <x v="0"/>
    <x v="0"/>
    <x v="0"/>
    <x v="0"/>
    <x v="0"/>
    <x v="0"/>
    <x v="0"/>
    <x v="0"/>
    <x v="6"/>
    <x v="0"/>
    <x v="0"/>
    <x v="1"/>
    <x v="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1"/>
    <x v="1"/>
    <x v="0"/>
    <x v="0"/>
    <x v="0"/>
    <x v="0"/>
    <x v="0"/>
    <x v="0"/>
    <x v="0"/>
    <x v="0"/>
    <x v="0"/>
    <x v="6"/>
    <x v="6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229171.09"/>
    <x v="0"/>
    <x v="8"/>
    <x v="8"/>
    <x v="8"/>
    <x v="0"/>
    <x v="0"/>
    <x v="0"/>
    <x v="0"/>
    <x v="0"/>
    <x v="0"/>
    <x v="1"/>
    <x v="1"/>
    <x v="0"/>
    <x v="1"/>
    <x v="1"/>
    <x v="1"/>
    <x v="1"/>
    <x v="0"/>
    <x v="0"/>
    <x v="0"/>
    <x v="0"/>
    <x v="0"/>
    <x v="0"/>
    <x v="0"/>
    <x v="0"/>
    <x v="0"/>
    <x v="0"/>
    <x v="1"/>
    <x v="0"/>
    <x v="0"/>
    <n v="1352612.78"/>
    <x v="0"/>
    <n v="1352612.78"/>
    <x v="0"/>
    <x v="8"/>
    <x v="0"/>
    <x v="0"/>
    <x v="0"/>
    <x v="0"/>
    <x v="0"/>
    <x v="0"/>
    <x v="0"/>
    <x v="0"/>
    <x v="0"/>
    <x v="0"/>
    <x v="7"/>
    <x v="0"/>
    <x v="7"/>
    <x v="0"/>
    <x v="5"/>
    <x v="2"/>
    <n v="884935.44"/>
    <n v="2354278.25"/>
    <n v="107246.41"/>
    <x v="0"/>
    <x v="0"/>
    <x v="6"/>
    <x v="0"/>
    <x v="0"/>
    <x v="2"/>
    <n v="971334.05999999994"/>
    <n v="2354278.25"/>
    <n v="3432860.7199999997"/>
    <n v="1517783.7"/>
    <n v="17463044.780000001"/>
    <n v="96074239.370000005"/>
    <n v="851028.16"/>
    <x v="0"/>
    <x v="0"/>
    <x v="6"/>
    <x v="0"/>
    <x v="0"/>
    <n v="1517783.7"/>
    <n v="24075524.800000001"/>
    <n v="96074239.370000005"/>
    <n v="122518576.03"/>
    <n v="1.3177108174200001E-6"/>
    <x v="0"/>
    <x v="0"/>
    <n v="1.3177108174200001E-6"/>
    <n v="5.0674750660520261E-2"/>
    <x v="6"/>
    <n v="4.0345291247815288E-2"/>
    <n v="2.4504781567233971E-2"/>
    <x v="0"/>
    <n v="2.4504781567233971E-2"/>
    <n v="0.12601981349242308"/>
    <x v="0"/>
    <n v="2.8019103969666011E-2"/>
    <n v="9302.0400000000009"/>
    <n v="656256.96"/>
    <n v="2203845.7799999998"/>
    <n v="71231.42"/>
    <x v="0"/>
    <x v="0"/>
    <x v="6"/>
    <x v="0"/>
    <x v="0"/>
    <n v="9302.0400000000009"/>
    <n v="701616.39"/>
    <n v="2203845.7799999998"/>
    <n v="-3215166.72"/>
    <n v="4651.0200000000004"/>
    <x v="0"/>
    <x v="0"/>
    <n v="4651.0200000000004"/>
    <n v="0.74158738630696042"/>
    <x v="6"/>
    <n v="0.72232244177662219"/>
    <n v="0.93610251039782566"/>
    <x v="0"/>
    <n v="0.93610251039782566"/>
    <n v="0.66418465662393733"/>
    <x v="0"/>
    <n v="0.93658525126530634"/>
    <x v="5"/>
    <n v="979081253.19000006"/>
    <n v="163180208.86500001"/>
    <n v="102154282.93999998"/>
    <n v="17025713.82333333"/>
    <n v="1.136597290137315E-2"/>
    <n v="0.10893533459126846"/>
    <n v="6185020.6800000006"/>
    <n v="3.7903007497170849E-2"/>
    <n v="6473979.7500000009"/>
    <n v="0.79613840312058426"/>
    <n v="3034052.952"/>
    <n v="271622.00400000002"/>
    <n v="1075743.0120000001"/>
    <n v="947438.23200000008"/>
    <n v="265634.016"/>
    <n v="169293.12000000002"/>
    <n v="421237.34399999992"/>
    <n v="1.8593265525907558E-2"/>
    <n v="0.84303985583674756"/>
    <n v="1319795.8500000006"/>
    <n v="9.3021357955018757E-2"/>
    <n v="9.7055582353755294E-3"/>
    <n v="152704.29"/>
    <n v="1517781.7"/>
    <n v="9596065.0399999991"/>
    <n v="1599344.1733333331"/>
    <n v="0.11457518091186264"/>
    <n v="1891466.58"/>
    <n v="16578109.34"/>
    <n v="92235142.870000005"/>
    <n v="15372523.811666667"/>
    <n v="0.14765043943385611"/>
    <n v="8187242.96"/>
    <n v="93719961.120000005"/>
    <n v="554071886.00999999"/>
    <n v="92345314.334999993"/>
    <n v="0.10639079657424831"/>
    <n v="130316.95"/>
    <n v="743781.75"/>
    <n v="5046349.75"/>
    <n v="841058.29166666663"/>
    <n v="0.18593282005473366"/>
    <x v="0"/>
    <x v="0"/>
    <x v="0"/>
    <x v="0"/>
    <x v="0"/>
    <x v="0"/>
    <x v="0"/>
    <x v="0"/>
    <x v="0"/>
    <x v="0"/>
    <x v="6"/>
    <x v="6"/>
    <x v="6"/>
    <x v="6"/>
    <x v="6"/>
    <x v="0"/>
    <x v="0"/>
    <x v="0"/>
    <x v="0"/>
    <x v="0"/>
    <x v="0"/>
    <x v="0"/>
    <x v="0"/>
    <x v="0"/>
    <x v="0"/>
    <n v="15883130.42"/>
    <n v="17025730.489999998"/>
    <n v="11515498.779999999"/>
    <n v="13061083.640000001"/>
    <n v="1545584.8600000013"/>
    <n v="18571315.350000001"/>
    <n v="169138373.96000001"/>
    <n v="3654914.459999999"/>
    <n v="5.081190149112274"/>
    <n v="159372620.72"/>
    <n v="9765753.2400000095"/>
    <n v="5.7738247160337132E-2"/>
    <n v="0.94226175283966285"/>
    <n v="146513358.44999999"/>
    <n v="1.0877685311840588"/>
    <n v="100748014.56999999"/>
    <x v="8"/>
    <x v="8"/>
    <x v="8"/>
    <x v="8"/>
    <x v="8"/>
    <x v="0"/>
    <x v="0"/>
    <x v="0"/>
    <x v="0"/>
    <x v="0"/>
    <n v="11188789.710000001"/>
    <n v="119085715.31"/>
    <n v="697967035.57999992"/>
    <n v="116327839.26333332"/>
    <n v="0.11541990066200829"/>
    <n v="0.15765204394141541"/>
    <n v="-3215166.72"/>
    <x v="0"/>
    <n v="217693.99999999953"/>
    <n v="1.172205607935033E-2"/>
    <n v="0.20162780809999772"/>
    <n v="719862.81"/>
    <n v="16305867.679999998"/>
    <n v="17851452.540000003"/>
    <n v="0.10554347970864224"/>
    <n v="11714813.729999999"/>
    <n v="1.0692617142740799"/>
    <n v="9.8706872508098301E-2"/>
    <n v="-3215166.72"/>
    <n v="18572919.620000001"/>
    <x v="0"/>
    <n v="129366.82"/>
    <x v="6"/>
    <n v="121844.52"/>
    <x v="6"/>
    <n v="81776004.338"/>
    <n v="17798522.920000002"/>
    <x v="0"/>
    <n v="17798522.920000002"/>
    <n v="0.21764970132845329"/>
    <x v="0"/>
    <x v="0"/>
    <x v="0"/>
    <n v="146658167.71000001"/>
    <n v="-84864884.149999991"/>
    <x v="0"/>
    <x v="9"/>
    <n v="58.088469771409066"/>
    <n v="6867308.9600000009"/>
    <n v="7094423.2800000012"/>
    <n v="6473979.7500000009"/>
    <n v="1319795.8500000006"/>
    <n v="1353951.9200000006"/>
    <n v="2066289.9200000006"/>
    <n v="1545584.8600000006"/>
    <n v="13818598.535999998"/>
    <n v="15673300.368000001"/>
    <n v="13021.38"/>
    <n v="25290.959999999999"/>
    <n v="36822.81"/>
    <n v="76721.17"/>
    <n v="1365925.38"/>
    <x v="0"/>
    <x v="0"/>
    <x v="0"/>
    <x v="0"/>
    <x v="0"/>
    <x v="0"/>
    <x v="0"/>
    <x v="0"/>
    <x v="0"/>
    <x v="2"/>
    <n v="1732873.71"/>
    <n v="1080186.4099999999"/>
    <n v="1230886.1399999999"/>
    <n v="12534163.08"/>
    <n v="55153.440000000002"/>
    <n v="45321.01"/>
    <n v="60126.77"/>
    <n v="407321.62"/>
    <n v="15433.43"/>
    <n v="39211.760000000002"/>
    <n v="27974.97"/>
    <n v="234392.44"/>
    <n v="811384.16"/>
    <n v="1437363.36"/>
    <n v="6585929.8399999999"/>
    <n v="84885283.760000005"/>
    <n v="60018.7"/>
    <n v="40949.64"/>
    <n v="186240.36"/>
    <n v="1901646.14"/>
    <x v="0"/>
    <n v="19105.05"/>
    <n v="86941.8"/>
    <n v="59376.56"/>
    <n v="31119.81"/>
    <n v="54818.82"/>
    <n v="84080.82"/>
    <n v="148434.07"/>
    <n v="425328.23"/>
    <n v="4744.93"/>
    <n v="7144.92"/>
    <n v="10851.53"/>
    <n v="17921.740000000002"/>
    <n v="20321.84"/>
    <n v="3063.31"/>
    <n v="5160.8599999999997"/>
    <n v="5807.05"/>
    <n v="7718.19"/>
    <n v="24512.04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6"/>
    <x v="6"/>
    <x v="6"/>
    <x v="6"/>
    <x v="6"/>
    <x v="6"/>
    <x v="6"/>
    <x v="6"/>
    <x v="6"/>
    <x v="6"/>
    <x v="5"/>
    <x v="6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517781.7"/>
    <x v="0"/>
    <x v="2"/>
    <n v="16578109.34"/>
    <n v="567922.84"/>
    <n v="317012.59999999998"/>
    <n v="93719961.120000005"/>
    <n v="2188854.84"/>
    <n v="165423.41"/>
    <n v="743781.75"/>
    <n v="60984.960000000006"/>
    <n v="46261.45"/>
    <x v="0"/>
    <x v="0"/>
    <x v="0"/>
    <x v="0"/>
    <x v="0"/>
    <x v="0"/>
    <x v="6"/>
    <x v="6"/>
    <x v="6"/>
    <x v="0"/>
    <x v="0"/>
    <x v="0"/>
    <x v="0"/>
    <x v="0"/>
    <x v="0"/>
    <n v="119085715.30999999"/>
    <n v="2901384.62"/>
    <n v="531476.1"/>
    <x v="9"/>
    <n v="122518576.03"/>
    <n v="20016515.789999999"/>
    <x v="0"/>
    <x v="0"/>
    <x v="0"/>
    <x v="0"/>
    <x v="0"/>
    <x v="0"/>
    <x v="0"/>
    <x v="0"/>
    <x v="0"/>
    <x v="0"/>
    <x v="0"/>
    <x v="0"/>
  </r>
  <r>
    <x v="0"/>
    <x v="1"/>
    <x v="1"/>
    <x v="6"/>
    <n v="169943075.12"/>
    <n v="15808546.02"/>
    <n v="2048746.34"/>
    <n v="2048396.34"/>
    <x v="1"/>
    <n v="3527804.93"/>
    <n v="3527804.93"/>
    <x v="0"/>
    <x v="0"/>
    <n v="10211912.68"/>
    <x v="0"/>
    <n v="9877982.4900000002"/>
    <x v="7"/>
    <x v="7"/>
    <n v="0"/>
    <n v="0"/>
    <x v="7"/>
    <x v="7"/>
    <x v="0"/>
    <x v="0"/>
    <x v="0"/>
    <x v="0"/>
    <x v="0"/>
    <x v="0"/>
    <x v="0"/>
    <x v="0"/>
    <x v="0"/>
    <x v="0"/>
    <x v="0"/>
    <x v="0"/>
    <x v="0"/>
    <x v="0"/>
    <n v="20213339.09"/>
    <x v="0"/>
    <x v="0"/>
    <x v="0"/>
    <x v="0"/>
    <x v="0"/>
    <x v="0"/>
    <x v="0"/>
    <x v="0"/>
    <x v="0"/>
    <x v="0"/>
    <x v="0"/>
    <x v="0"/>
    <x v="0"/>
    <x v="0"/>
    <x v="0"/>
    <x v="0"/>
    <x v="0"/>
    <n v="18200000"/>
    <x v="4"/>
    <n v="4000000"/>
    <x v="2"/>
    <x v="0"/>
    <x v="0"/>
    <n v="4700000"/>
    <n v="6400000"/>
    <x v="9"/>
    <x v="3"/>
    <x v="0"/>
    <x v="2"/>
    <x v="0"/>
    <x v="2"/>
    <x v="0"/>
    <x v="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0"/>
    <x v="0"/>
    <x v="0"/>
    <x v="9"/>
    <x v="0"/>
    <x v="0"/>
    <x v="0"/>
    <x v="0"/>
    <x v="0"/>
    <x v="2"/>
    <x v="0"/>
    <x v="0"/>
    <x v="1"/>
    <x v="1"/>
    <x v="0"/>
    <x v="1"/>
    <x v="1"/>
    <x v="0"/>
    <n v="119993853.89"/>
    <n v="1392517.95"/>
    <n v="12764.2"/>
    <n v="23736.86"/>
    <n v="35426.29"/>
    <n v="73813.56"/>
    <n v="1246777.04"/>
    <n v="16575326.9"/>
    <n v="1673906.59"/>
    <n v="1094016.95"/>
    <n v="1238773.69"/>
    <n v="1994011.8"/>
    <n v="10574617.869999999"/>
    <n v="93916368.010000005"/>
    <n v="821901.72"/>
    <n v="1453440.22"/>
    <n v="2185283.2200000002"/>
    <n v="4408372.3600000003"/>
    <n v="85047370.489999995"/>
    <n v="700107.13"/>
    <n v="29350.33"/>
    <n v="54750.67"/>
    <n v="81204.38"/>
    <n v="142974.39999999999"/>
    <n v="391827.35"/>
    <x v="0"/>
    <x v="0"/>
    <x v="0"/>
    <x v="0"/>
    <x v="0"/>
    <x v="0"/>
    <x v="7"/>
    <x v="7"/>
    <x v="7"/>
    <x v="7"/>
    <x v="7"/>
    <x v="7"/>
    <x v="0"/>
    <x v="0"/>
    <x v="0"/>
    <x v="0"/>
    <x v="0"/>
    <x v="0"/>
    <x v="0"/>
    <x v="0"/>
    <x v="0"/>
    <x v="0"/>
    <x v="0"/>
    <x v="0"/>
    <x v="8"/>
    <x v="8"/>
    <x v="8"/>
    <x v="8"/>
    <x v="8"/>
    <x v="8"/>
    <x v="8"/>
    <x v="8"/>
    <x v="8"/>
    <x v="8"/>
    <x v="8"/>
    <x v="8"/>
    <x v="8"/>
    <x v="8"/>
    <x v="8"/>
    <x v="8"/>
    <x v="8"/>
    <x v="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1"/>
    <x v="1"/>
    <x v="1"/>
    <x v="1"/>
    <x v="1"/>
    <x v="1"/>
    <n v="795997.23"/>
    <n v="64973.82"/>
    <n v="49082.63"/>
    <n v="68963.16"/>
    <n v="130613.55"/>
    <n v="482364.07"/>
    <n v="2290270.69"/>
    <n v="61738.81"/>
    <n v="41590.32"/>
    <n v="62438.16"/>
    <n v="126882.89"/>
    <n v="1997620.51"/>
    <n v="74269.22"/>
    <n v="4751.17"/>
    <n v="7700.13"/>
    <n v="11595.95"/>
    <n v="17319.13"/>
    <n v="32902.839999999997"/>
    <x v="0"/>
    <x v="0"/>
    <x v="0"/>
    <x v="0"/>
    <x v="0"/>
    <x v="0"/>
    <x v="7"/>
    <x v="7"/>
    <x v="7"/>
    <x v="7"/>
    <x v="7"/>
    <x v="7"/>
    <x v="0"/>
    <x v="0"/>
    <x v="0"/>
    <x v="0"/>
    <x v="0"/>
    <x v="0"/>
    <x v="0"/>
    <x v="0"/>
    <x v="0"/>
    <x v="0"/>
    <x v="0"/>
    <x v="0"/>
    <x v="8"/>
    <x v="8"/>
    <x v="8"/>
    <x v="8"/>
    <x v="8"/>
    <x v="8"/>
    <x v="0"/>
    <x v="0"/>
    <x v="0"/>
    <x v="0"/>
    <x v="0"/>
    <x v="0"/>
    <x v="8"/>
    <x v="8"/>
    <x v="8"/>
    <x v="8"/>
    <x v="8"/>
    <x v="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3"/>
    <x v="0"/>
    <x v="1"/>
    <x v="0"/>
    <x v="0"/>
    <x v="2"/>
    <n v="302940.44"/>
    <n v="16259.08"/>
    <n v="37893.279999999999"/>
    <n v="29186.13"/>
    <n v="23170.67"/>
    <n v="196431.28"/>
    <n v="162000.51"/>
    <x v="0"/>
    <n v="19820.810000000001"/>
    <n v="63936.57"/>
    <n v="20887.95"/>
    <n v="43220.800000000003"/>
    <n v="14134.38"/>
    <n v="48666.27"/>
    <n v="3406.41"/>
    <n v="4761.04"/>
    <n v="6689.82"/>
    <n v="8136.3"/>
    <n v="25672.7"/>
    <x v="0"/>
    <x v="0"/>
    <x v="0"/>
    <x v="0"/>
    <x v="0"/>
    <x v="0"/>
    <x v="7"/>
    <x v="6"/>
    <x v="7"/>
    <x v="0"/>
    <x v="0"/>
    <x v="0"/>
    <x v="0"/>
    <x v="0"/>
    <x v="0"/>
    <x v="0"/>
    <x v="0"/>
    <x v="0"/>
    <x v="0"/>
    <x v="0"/>
    <x v="0"/>
    <x v="0"/>
    <x v="0"/>
    <x v="0"/>
    <x v="0"/>
    <x v="8"/>
    <x v="8"/>
    <x v="8"/>
    <x v="8"/>
    <x v="0"/>
    <x v="0"/>
    <x v="0"/>
    <x v="0"/>
    <x v="0"/>
    <x v="0"/>
    <x v="0"/>
    <x v="0"/>
    <x v="0"/>
    <x v="8"/>
    <x v="8"/>
    <x v="8"/>
    <x v="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-3139193.07"/>
    <n v="-14696.05"/>
    <n v="-647716.81000000006"/>
    <n v="-2126007.6800000002"/>
    <n v="-72894.990000000005"/>
    <x v="0"/>
    <x v="7"/>
    <x v="0"/>
    <x v="8"/>
    <x v="0"/>
    <x v="0"/>
    <x v="1"/>
    <x v="0"/>
    <x v="0"/>
    <x v="1"/>
    <x v="0"/>
    <x v="0"/>
    <x v="0"/>
    <x v="0"/>
    <x v="0"/>
    <n v="1145445.7"/>
    <x v="0"/>
    <x v="0"/>
    <x v="0"/>
    <n v="102248.53"/>
    <x v="0"/>
    <n v="99319.23"/>
    <x v="0"/>
    <x v="11"/>
    <n v="1025737.79"/>
    <n v="12148.67"/>
    <n v="144786.29"/>
    <n v="808835.26"/>
    <n v="6747.5"/>
    <x v="0"/>
    <x v="7"/>
    <x v="0"/>
    <x v="0"/>
    <x v="8"/>
    <x v="0"/>
    <x v="0"/>
    <x v="0"/>
    <x v="0"/>
    <x v="0"/>
    <x v="0"/>
    <x v="0"/>
    <n v="282.93"/>
    <x v="0"/>
    <x v="0"/>
    <n v="57940.87"/>
    <x v="0"/>
    <x v="0"/>
    <x v="0"/>
    <x v="1"/>
    <x v="0"/>
    <n v="38914.46"/>
    <x v="7"/>
    <x v="0"/>
    <x v="0"/>
    <x v="0"/>
    <x v="0"/>
    <x v="0"/>
    <x v="0"/>
    <x v="0"/>
    <x v="0"/>
    <x v="0"/>
    <x v="0"/>
    <n v="43771.66"/>
    <n v="0"/>
    <x v="0"/>
    <x v="0"/>
    <x v="0"/>
    <x v="0"/>
    <x v="8"/>
    <x v="0"/>
    <x v="0"/>
    <n v="43771.66"/>
    <n v="-84536.08"/>
    <x v="2"/>
    <n v="-83990.85"/>
    <n v="2217369.19"/>
    <n v="1949060.49"/>
    <x v="4"/>
    <x v="2"/>
    <x v="5"/>
    <x v="3"/>
    <x v="7"/>
    <x v="5"/>
    <x v="5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1"/>
    <x v="1"/>
    <x v="1"/>
    <x v="0"/>
    <x v="0"/>
    <n v="1110777.3"/>
    <x v="2"/>
    <x v="2"/>
    <x v="0"/>
    <x v="0"/>
    <n v="459368.38"/>
    <n v="694447.98"/>
    <x v="1"/>
    <x v="1"/>
    <x v="1"/>
    <n v="-2476226"/>
    <x v="8"/>
    <x v="0"/>
    <n v="-199826.19"/>
    <n v="-436269.82"/>
    <n v="-60072.46"/>
    <x v="0"/>
    <x v="0"/>
    <n v="9453743.9299999997"/>
    <n v="164565.41"/>
    <x v="0"/>
    <n v="164565.04"/>
    <x v="1"/>
    <x v="0"/>
    <n v="8420273.4700000007"/>
    <x v="0"/>
    <x v="7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8385205.9500000002"/>
    <x v="0"/>
    <x v="0"/>
    <x v="0"/>
    <n v="201703.42"/>
    <x v="0"/>
    <n v="31301.88"/>
    <n v="278713.86"/>
    <x v="7"/>
    <n v="402775.96"/>
    <x v="0"/>
    <x v="0"/>
    <x v="0"/>
    <x v="7"/>
    <x v="8"/>
    <x v="0"/>
    <n v="0"/>
    <n v="-302099.95"/>
    <n v="86042.35"/>
    <x v="2"/>
    <n v="79363.56"/>
    <x v="0"/>
    <x v="0"/>
    <x v="0"/>
    <x v="0"/>
    <n v="187747.35"/>
    <n v="58.02"/>
    <n v="130295.83"/>
    <x v="3"/>
    <x v="0"/>
    <n v="51968.45"/>
    <n v="-9364.0300000000007"/>
    <x v="3"/>
    <x v="7"/>
    <x v="11"/>
    <n v="151150172.65000001"/>
    <n v="147218337.22"/>
    <n v="51196205.68"/>
    <n v="50578980.890000001"/>
    <x v="7"/>
    <x v="0"/>
    <n v="98610.76"/>
    <x v="0"/>
    <x v="0"/>
    <x v="0"/>
    <x v="0"/>
    <x v="0"/>
    <n v="95045077.25"/>
    <n v="17685830.739999998"/>
    <n v="35882648.270000003"/>
    <n v="27117494.559999999"/>
    <n v="13195758.279999999"/>
    <n v="1163345.3999999999"/>
    <x v="0"/>
    <x v="8"/>
    <n v="977054.29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3853474.27"/>
    <n v="1360169.14"/>
    <n v="446.51"/>
    <x v="0"/>
    <n v="1359722.63"/>
    <x v="8"/>
    <x v="0"/>
    <x v="0"/>
    <x v="8"/>
    <x v="0"/>
    <x v="0"/>
    <x v="0"/>
    <x v="8"/>
    <x v="0"/>
    <n v="1752275.91"/>
    <x v="0"/>
    <n v="154671.01999999999"/>
    <n v="31429.25"/>
    <n v="907.58"/>
    <x v="9"/>
    <x v="0"/>
    <n v="1211792.1399999999"/>
    <n v="118129.36"/>
    <n v="28537.49"/>
    <n v="89591.87"/>
    <n v="240363.62"/>
    <x v="9"/>
    <x v="0"/>
    <x v="0"/>
    <x v="2"/>
    <x v="0"/>
    <x v="0"/>
    <x v="0"/>
    <x v="0"/>
    <x v="0"/>
    <x v="0"/>
    <n v="382536.24"/>
    <x v="0"/>
    <x v="1"/>
    <n v="381896.18"/>
    <x v="8"/>
    <x v="0"/>
    <x v="0"/>
    <x v="0"/>
    <x v="0"/>
    <x v="0"/>
    <x v="0"/>
    <x v="0"/>
    <x v="0"/>
    <x v="0"/>
    <x v="0"/>
    <x v="0"/>
    <x v="0"/>
    <x v="0"/>
    <x v="8"/>
    <x v="8"/>
    <x v="8"/>
    <x v="8"/>
    <x v="8"/>
    <x v="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78361.16"/>
    <x v="0"/>
    <x v="0"/>
    <x v="0"/>
    <x v="0"/>
    <x v="0"/>
    <x v="0"/>
    <x v="0"/>
    <x v="0"/>
    <n v="78361.16"/>
    <n v="5147.53"/>
    <n v="73213.63"/>
    <n v="17030230.489999998"/>
    <x v="10"/>
    <x v="10"/>
    <x v="0"/>
    <x v="0"/>
    <x v="1"/>
    <x v="1"/>
    <x v="1"/>
    <x v="1"/>
    <x v="1"/>
    <x v="0"/>
    <x v="1"/>
    <x v="0"/>
    <x v="0"/>
    <x v="0"/>
    <x v="0"/>
    <x v="0"/>
    <x v="0"/>
    <x v="0"/>
    <x v="0"/>
    <x v="2"/>
    <x v="0"/>
    <x v="1"/>
    <x v="0"/>
    <x v="0"/>
    <n v="12620203.77"/>
    <n v="5634081.6900000004"/>
    <n v="5634081.6900000004"/>
    <n v="519519.46"/>
    <x v="6"/>
    <x v="0"/>
    <n v="5114465.16"/>
    <x v="1"/>
    <x v="0"/>
    <n v="39.049999999999997"/>
    <x v="0"/>
    <x v="0"/>
    <x v="0"/>
    <x v="8"/>
    <x v="0"/>
    <x v="0"/>
    <x v="0"/>
    <x v="8"/>
    <x v="0"/>
    <x v="0"/>
    <x v="0"/>
    <x v="0"/>
    <x v="0"/>
    <x v="0"/>
    <x v="0"/>
    <x v="0"/>
    <x v="0"/>
    <n v="111003.21"/>
    <x v="0"/>
    <x v="0"/>
    <x v="0"/>
    <x v="0"/>
    <x v="8"/>
    <n v="105332.21"/>
    <x v="7"/>
    <x v="0"/>
    <x v="0"/>
    <x v="0"/>
    <x v="0"/>
    <x v="0"/>
    <x v="0"/>
    <x v="0"/>
    <x v="7"/>
    <n v="560136.65"/>
    <x v="0"/>
    <n v="541276.43999999994"/>
    <x v="4"/>
    <x v="0"/>
    <n v="138769.81"/>
    <x v="7"/>
    <n v="365216.97"/>
    <x v="0"/>
    <n v="3279.84"/>
    <x v="0"/>
    <x v="14"/>
    <x v="0"/>
    <x v="8"/>
    <x v="0"/>
    <x v="0"/>
    <n v="5691584.6500000004"/>
    <n v="2788864"/>
    <n v="1222156.1100000001"/>
    <n v="201592.19"/>
    <x v="0"/>
    <n v="331923.27"/>
    <x v="7"/>
    <n v="220277.2"/>
    <n v="127449.64"/>
    <n v="625145.59"/>
    <n v="253462.58"/>
    <n v="115498.05"/>
    <n v="137964.53"/>
    <n v="1002184.35"/>
    <n v="24286.97"/>
    <n v="174295.4"/>
    <n v="88614"/>
    <n v="118046.85"/>
    <n v="86132.82"/>
    <n v="115669.21"/>
    <n v="395139.1"/>
    <n v="867601.51"/>
    <x v="1"/>
    <n v="27647.49"/>
    <x v="3"/>
    <n v="748641.38"/>
    <x v="0"/>
    <x v="0"/>
    <n v="72238.33"/>
    <n v="244628.45"/>
    <x v="0"/>
    <x v="0"/>
    <x v="7"/>
    <x v="0"/>
    <n v="41442.089999999997"/>
    <n v="195785.76"/>
    <n v="0"/>
    <x v="0"/>
    <x v="0"/>
    <n v="155044.42000000001"/>
    <x v="0"/>
    <x v="0"/>
    <x v="0"/>
    <x v="0"/>
    <n v="98405.23"/>
    <n v="56639.19"/>
    <x v="0"/>
    <x v="0"/>
    <n v="379799.34"/>
    <n v="55897.04"/>
    <x v="1"/>
    <n v="157520.14000000001"/>
    <n v="161382.16"/>
    <x v="2"/>
    <x v="2"/>
    <x v="0"/>
    <x v="1"/>
    <n v="8351.99"/>
    <x v="0"/>
    <x v="0"/>
    <x v="9"/>
    <x v="6"/>
    <x v="9"/>
    <x v="9"/>
    <x v="9"/>
    <x v="0"/>
    <n v="14382875.75"/>
    <n v="13229568.07"/>
    <n v="117867.86"/>
    <x v="0"/>
    <n v="117867.86"/>
    <x v="0"/>
    <x v="0"/>
    <x v="0"/>
    <x v="0"/>
    <n v="744555.05"/>
    <x v="0"/>
    <n v="732678.32"/>
    <x v="5"/>
    <x v="11"/>
    <n v="12367145.16"/>
    <n v="163426.92000000001"/>
    <n v="2102303.83"/>
    <n v="9037566.7300000004"/>
    <n v="140676.13"/>
    <x v="0"/>
    <x v="7"/>
    <x v="0"/>
    <x v="0"/>
    <x v="8"/>
    <x v="0"/>
    <n v="126837.18"/>
    <x v="0"/>
    <x v="0"/>
    <x v="0"/>
    <x v="0"/>
    <x v="0"/>
    <x v="0"/>
    <x v="0"/>
    <x v="0"/>
    <x v="0"/>
    <x v="0"/>
    <n v="129841.52"/>
    <x v="0"/>
    <x v="0"/>
    <x v="0"/>
    <x v="0"/>
    <x v="0"/>
    <n v="129841.52"/>
    <x v="0"/>
    <x v="0"/>
    <n v="228766.76"/>
    <x v="0"/>
    <n v="228766.76"/>
    <n v="146620.78"/>
    <n v="82145.98"/>
    <n v="47619.040000000001"/>
    <n v="47619.040000000001"/>
    <x v="2"/>
    <x v="0"/>
    <n v="747080.36"/>
    <x v="0"/>
    <x v="0"/>
    <x v="0"/>
    <n v="437091.84000000003"/>
    <n v="192318.58"/>
    <x v="10"/>
    <x v="0"/>
    <n v="129597.92"/>
    <n v="309988.52"/>
    <x v="0"/>
    <n v="8550474.5399999991"/>
    <x v="1"/>
    <x v="1"/>
    <n v="8550474.5399999991"/>
    <x v="0"/>
    <x v="0"/>
    <x v="0"/>
    <x v="0"/>
    <x v="0"/>
    <x v="0"/>
    <x v="0"/>
    <x v="0"/>
    <x v="0"/>
    <x v="0"/>
    <x v="0"/>
    <x v="0"/>
    <n v="8550474.5399999991"/>
    <x v="0"/>
    <n v="8138474.54"/>
    <x v="7"/>
    <x v="0"/>
    <x v="0"/>
    <x v="0"/>
    <x v="0"/>
    <x v="0"/>
    <x v="0"/>
    <x v="0"/>
    <x v="0"/>
    <x v="0"/>
    <n v="543798455.80999994"/>
    <n v="16572100.039999999"/>
    <x v="7"/>
    <x v="0"/>
    <x v="0"/>
    <x v="0"/>
    <x v="0"/>
    <x v="0"/>
    <x v="7"/>
    <x v="1"/>
    <x v="0"/>
    <x v="0"/>
    <x v="0"/>
    <x v="1"/>
    <x v="0"/>
    <x v="0"/>
    <x v="0"/>
    <x v="0"/>
    <x v="0"/>
    <x v="0"/>
    <x v="0"/>
    <x v="0"/>
    <x v="0"/>
    <x v="0"/>
    <x v="0"/>
    <x v="0"/>
    <x v="1"/>
    <n v="1262174.1499999999"/>
    <x v="0"/>
    <n v="959245.02"/>
    <x v="0"/>
    <x v="7"/>
    <x v="0"/>
    <x v="1"/>
    <x v="0"/>
    <x v="0"/>
    <x v="0"/>
    <x v="1"/>
    <x v="0"/>
    <x v="1"/>
    <x v="0"/>
    <x v="0"/>
    <x v="0"/>
    <x v="0"/>
    <x v="0"/>
    <n v="3218419.13"/>
    <x v="2"/>
    <n v="992757.4"/>
    <n v="2050757.69"/>
    <n v="172154.04"/>
    <x v="0"/>
    <x v="0"/>
    <x v="0"/>
    <x v="0"/>
    <x v="0"/>
    <x v="0"/>
    <x v="0"/>
    <x v="0"/>
    <x v="0"/>
    <n v="858725.49"/>
    <n v="3421.23"/>
    <n v="455557.63"/>
    <n v="350677.83"/>
    <n v="45488.07"/>
    <x v="0"/>
    <x v="7"/>
    <x v="0"/>
    <x v="0"/>
    <x v="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6"/>
    <x v="3"/>
    <x v="0"/>
    <x v="0"/>
    <x v="0"/>
    <x v="0"/>
    <x v="0"/>
    <x v="0"/>
    <x v="4"/>
    <n v="527226355.76999998"/>
    <n v="521216057.19999999"/>
    <x v="7"/>
    <n v="341161.39"/>
    <x v="0"/>
    <n v="511331709.99000001"/>
    <x v="8"/>
    <x v="0"/>
    <x v="0"/>
    <x v="0"/>
    <x v="0"/>
    <x v="0"/>
    <x v="0"/>
    <x v="0"/>
    <x v="0"/>
    <x v="7"/>
    <x v="0"/>
    <x v="0"/>
    <x v="1"/>
    <x v="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1"/>
    <x v="1"/>
    <x v="0"/>
    <x v="0"/>
    <x v="0"/>
    <x v="0"/>
    <x v="0"/>
    <x v="0"/>
    <x v="0"/>
    <x v="0"/>
    <x v="0"/>
    <x v="7"/>
    <x v="7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229171.09"/>
    <x v="0"/>
    <x v="8"/>
    <x v="8"/>
    <x v="8"/>
    <x v="0"/>
    <x v="0"/>
    <x v="0"/>
    <x v="0"/>
    <x v="0"/>
    <x v="0"/>
    <x v="1"/>
    <x v="1"/>
    <x v="0"/>
    <x v="1"/>
    <x v="1"/>
    <x v="1"/>
    <x v="1"/>
    <x v="0"/>
    <x v="0"/>
    <x v="0"/>
    <x v="0"/>
    <x v="0"/>
    <x v="0"/>
    <x v="0"/>
    <x v="0"/>
    <x v="0"/>
    <x v="0"/>
    <x v="1"/>
    <x v="0"/>
    <x v="0"/>
    <n v="1368119.81"/>
    <x v="0"/>
    <n v="1368119.81"/>
    <x v="0"/>
    <x v="8"/>
    <x v="0"/>
    <x v="0"/>
    <x v="0"/>
    <x v="0"/>
    <x v="0"/>
    <x v="0"/>
    <x v="0"/>
    <x v="0"/>
    <x v="0"/>
    <x v="0"/>
    <x v="8"/>
    <x v="0"/>
    <x v="8"/>
    <x v="0"/>
    <x v="6"/>
    <x v="3"/>
    <n v="1098937.67"/>
    <n v="2452271.2000000002"/>
    <n v="122935.48999999999"/>
    <x v="0"/>
    <x v="0"/>
    <x v="7"/>
    <x v="0"/>
    <x v="0"/>
    <x v="3"/>
    <n v="1214555.23"/>
    <n v="2452271.2000000002"/>
    <n v="3903838.77"/>
    <n v="1506594.8"/>
    <n v="17674264.57"/>
    <n v="96368639.210000008"/>
    <n v="823042.62"/>
    <x v="0"/>
    <x v="0"/>
    <x v="7"/>
    <x v="0"/>
    <x v="0"/>
    <n v="1506594.8"/>
    <n v="24434770.329999998"/>
    <n v="96368639.210000008"/>
    <n v="123133046.95999999"/>
    <n v="7.5718335148906649E-2"/>
    <x v="0"/>
    <x v="0"/>
    <n v="7.5718335148906649E-2"/>
    <n v="6.2177278474450259E-2"/>
    <x v="7"/>
    <n v="4.9706021935013632E-2"/>
    <n v="2.5446776255252261E-2"/>
    <x v="0"/>
    <n v="2.5446776255252261E-2"/>
    <n v="0.14936710081915319"/>
    <x v="0"/>
    <n v="3.1704232668490449E-2"/>
    <n v="14696.05"/>
    <n v="647716.81000000006"/>
    <n v="2126007.6800000002"/>
    <n v="72894.990000000005"/>
    <x v="0"/>
    <x v="0"/>
    <x v="7"/>
    <x v="0"/>
    <x v="0"/>
    <n v="14696.05"/>
    <n v="696423.26"/>
    <n v="2126007.6800000002"/>
    <n v="-3139193.07"/>
    <n v="0.12882587483788341"/>
    <x v="0"/>
    <x v="0"/>
    <n v="0.12882587483788341"/>
    <n v="0.58940268195556544"/>
    <x v="7"/>
    <n v="0.57339776965103517"/>
    <n v="0.86695455217188055"/>
    <x v="0"/>
    <n v="0.86695455217188055"/>
    <n v="0.59295318219336024"/>
    <x v="0"/>
    <n v="0.8041297950427394"/>
    <x v="6"/>
    <n v="1149024328.3099999"/>
    <n v="164146332.61571428"/>
    <n v="119184513.42999998"/>
    <n v="17026359.061428569"/>
    <n v="1.171463813190694E-2"/>
    <n v="0.1129375270623118"/>
    <n v="6209001.4363636374"/>
    <n v="3.7826013761145881E-2"/>
    <n v="7273939.2599999998"/>
    <n v="0.78246249336978935"/>
    <n v="3042397.0909090908"/>
    <n v="276504.63272727275"/>
    <n v="1093292.0181818181"/>
    <n v="946474.37454545463"/>
    <n v="266867.40000000002"/>
    <n v="169139.36727272728"/>
    <n v="414326.55272727273"/>
    <n v="1.853466381141574E-2"/>
    <n v="0.84198554944939163"/>
    <n v="1582354.6099999994"/>
    <n v="0.10138427263650542"/>
    <n v="1.051625705907275E-2"/>
    <n v="163426.92000000001"/>
    <n v="1392517.95"/>
    <n v="10988582.989999998"/>
    <n v="1569797.5699999998"/>
    <n v="0.11357127577110007"/>
    <n v="2102303.83"/>
    <n v="16575326.9"/>
    <n v="108810469.77000001"/>
    <n v="15544352.824285716"/>
    <n v="0.14754054967260344"/>
    <n v="9037566.7300000004"/>
    <n v="93916368.010000005"/>
    <n v="647988254.01999998"/>
    <n v="92569750.574285716"/>
    <n v="0.10650524220158428"/>
    <n v="140676.13"/>
    <n v="700107.13"/>
    <n v="5746456.8799999999"/>
    <n v="820922.41142857145"/>
    <n v="0.18694198983293575"/>
    <x v="0"/>
    <x v="0"/>
    <x v="0"/>
    <x v="0"/>
    <x v="0"/>
    <x v="0"/>
    <x v="0"/>
    <x v="0"/>
    <x v="0"/>
    <x v="0"/>
    <x v="7"/>
    <x v="7"/>
    <x v="7"/>
    <x v="7"/>
    <x v="7"/>
    <x v="0"/>
    <x v="0"/>
    <x v="0"/>
    <x v="0"/>
    <x v="0"/>
    <x v="0"/>
    <x v="0"/>
    <x v="0"/>
    <x v="0"/>
    <x v="0"/>
    <n v="15808546.02"/>
    <n v="17030230.489999998"/>
    <n v="12620203.77"/>
    <n v="14382875.75"/>
    <n v="1762671.9800000004"/>
    <n v="18792902.469999999"/>
    <n v="169943075.12"/>
    <n v="4158082.4499999997"/>
    <n v="4.5196079433201231"/>
    <n v="160188359.33000001"/>
    <n v="9754715.7899999917"/>
    <n v="5.7399901603004427E-2"/>
    <n v="0.94260009839699554"/>
    <n v="147119726.46000001"/>
    <n v="1.08882991550119"/>
    <n v="104764684.69"/>
    <x v="8"/>
    <x v="8"/>
    <x v="8"/>
    <x v="8"/>
    <x v="8"/>
    <x v="0"/>
    <x v="0"/>
    <x v="0"/>
    <x v="0"/>
    <x v="0"/>
    <n v="12367145.16"/>
    <n v="119229208.19000001"/>
    <n v="817196243.76999998"/>
    <n v="116742320.53857143"/>
    <n v="0.11556589779435489"/>
    <n v="0.15089575334262384"/>
    <n v="-3139193.07"/>
    <x v="0"/>
    <n v="764645.70000000019"/>
    <n v="4.0688004485770111E-2"/>
    <n v="0.22922994332298086"/>
    <n v="747080.36"/>
    <n v="16283150.129999999"/>
    <n v="18045822.109999999"/>
    <n v="0.10618745187032484"/>
    <n v="11703776.279999999"/>
    <n v="1.0688688036963891"/>
    <n v="9.9345636717158098E-2"/>
    <n v="-3139193.07"/>
    <n v="18794506.740000002"/>
    <x v="0"/>
    <n v="129841.52"/>
    <x v="7"/>
    <n v="120825.98000000001"/>
    <x v="7"/>
    <n v="79599393.952999994"/>
    <n v="17911566.48"/>
    <x v="0"/>
    <n v="17911566.48"/>
    <n v="0.22502139263241133"/>
    <x v="0"/>
    <x v="0"/>
    <x v="0"/>
    <n v="147218337.22"/>
    <n v="-88956138.670000002"/>
    <x v="0"/>
    <x v="10"/>
    <n v="57.225236861559132"/>
    <n v="7595486.3799999999"/>
    <n v="7834075.9099999992"/>
    <n v="7273939.2599999988"/>
    <n v="1582354.6099999985"/>
    <n v="1617783.1499999985"/>
    <n v="2356511.5199999982"/>
    <n v="1762671.9799999981"/>
    <n v="13767495.021818183"/>
    <n v="15690409.909090908"/>
    <n v="12764.2"/>
    <n v="23736.86"/>
    <n v="35426.29"/>
    <n v="73813.56"/>
    <n v="1246777.04"/>
    <x v="1"/>
    <x v="1"/>
    <x v="1"/>
    <x v="1"/>
    <x v="1"/>
    <x v="0"/>
    <x v="1"/>
    <x v="0"/>
    <x v="0"/>
    <x v="2"/>
    <n v="1673906.59"/>
    <n v="1094016.95"/>
    <n v="1238773.69"/>
    <n v="12568629.67"/>
    <n v="64973.82"/>
    <n v="49082.63"/>
    <n v="68963.16"/>
    <n v="612977.62"/>
    <n v="16259.08"/>
    <n v="37893.279999999999"/>
    <n v="29186.13"/>
    <n v="219601.95"/>
    <n v="821901.72"/>
    <n v="1453440.22"/>
    <n v="6593655.5800000001"/>
    <n v="85047370.489999995"/>
    <n v="61738.81"/>
    <n v="41590.32"/>
    <n v="189321.05"/>
    <n v="1997620.51"/>
    <x v="0"/>
    <n v="19820.810000000001"/>
    <n v="84824.52"/>
    <n v="57355.18"/>
    <n v="29350.33"/>
    <n v="54750.67"/>
    <n v="81204.38"/>
    <n v="142974.39999999999"/>
    <n v="391827.35"/>
    <n v="4751.17"/>
    <n v="7700.13"/>
    <n v="11595.95"/>
    <n v="17319.13"/>
    <n v="32902.839999999997"/>
    <n v="3406.41"/>
    <n v="4761.04"/>
    <n v="6689.82"/>
    <n v="8136.3"/>
    <n v="25672.7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7"/>
    <x v="7"/>
    <x v="7"/>
    <x v="7"/>
    <x v="7"/>
    <x v="7"/>
    <x v="7"/>
    <x v="7"/>
    <x v="7"/>
    <x v="7"/>
    <x v="6"/>
    <x v="7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392517.95"/>
    <x v="1"/>
    <x v="3"/>
    <n v="16575326.9"/>
    <n v="795997.23"/>
    <n v="302940.44"/>
    <n v="93916368.00999999"/>
    <n v="2290270.69"/>
    <n v="162000.51"/>
    <n v="700107.13"/>
    <n v="74269.22"/>
    <n v="48666.270000000004"/>
    <x v="0"/>
    <x v="0"/>
    <x v="0"/>
    <x v="0"/>
    <x v="0"/>
    <x v="0"/>
    <x v="7"/>
    <x v="7"/>
    <x v="7"/>
    <x v="0"/>
    <x v="0"/>
    <x v="0"/>
    <x v="0"/>
    <x v="0"/>
    <x v="0"/>
    <n v="119229208.18999997"/>
    <n v="3386575.53"/>
    <n v="517263.23999999993"/>
    <x v="10"/>
    <n v="123133046.95999999"/>
    <n v="20216515.789999999"/>
    <x v="0"/>
    <x v="0"/>
    <x v="0"/>
    <x v="0"/>
    <x v="0"/>
    <x v="0"/>
    <x v="0"/>
    <x v="0"/>
    <x v="0"/>
    <x v="0"/>
    <x v="0"/>
    <x v="0"/>
  </r>
  <r>
    <x v="0"/>
    <x v="1"/>
    <x v="1"/>
    <x v="7"/>
    <n v="174639102.97999999"/>
    <n v="18997397.530000001"/>
    <n v="2276362.5499999998"/>
    <n v="2276012.5499999998"/>
    <x v="1"/>
    <n v="3923202.03"/>
    <n v="3923202.03"/>
    <x v="0"/>
    <x v="0"/>
    <n v="12788464.869999999"/>
    <x v="0"/>
    <n v="12254808.720000001"/>
    <x v="8"/>
    <x v="8"/>
    <n v="0"/>
    <n v="0"/>
    <x v="8"/>
    <x v="8"/>
    <x v="0"/>
    <x v="0"/>
    <x v="0"/>
    <x v="0"/>
    <x v="0"/>
    <x v="0"/>
    <x v="0"/>
    <x v="0"/>
    <x v="0"/>
    <x v="0"/>
    <x v="0"/>
    <x v="0"/>
    <x v="0"/>
    <x v="0"/>
    <n v="20258339.09"/>
    <x v="0"/>
    <x v="0"/>
    <x v="0"/>
    <x v="0"/>
    <x v="0"/>
    <x v="0"/>
    <x v="0"/>
    <x v="0"/>
    <x v="0"/>
    <x v="0"/>
    <x v="0"/>
    <x v="0"/>
    <x v="0"/>
    <x v="0"/>
    <x v="0"/>
    <x v="0"/>
    <x v="0"/>
    <n v="18245000"/>
    <x v="8"/>
    <n v="4250000"/>
    <x v="4"/>
    <x v="0"/>
    <x v="0"/>
    <n v="6250000"/>
    <n v="5750000"/>
    <x v="10"/>
    <x v="3"/>
    <x v="0"/>
    <x v="2"/>
    <x v="0"/>
    <x v="2"/>
    <x v="0"/>
    <x v="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0"/>
    <x v="0"/>
    <x v="0"/>
    <x v="9"/>
    <x v="0"/>
    <x v="0"/>
    <x v="0"/>
    <x v="0"/>
    <x v="0"/>
    <x v="2"/>
    <x v="0"/>
    <x v="0"/>
    <x v="1"/>
    <x v="1"/>
    <x v="0"/>
    <x v="1"/>
    <x v="1"/>
    <x v="0"/>
    <n v="121120416.18000001"/>
    <n v="1560729.33"/>
    <n v="13796.17"/>
    <n v="25524.53"/>
    <n v="39166.660000000003"/>
    <n v="81608.490000000005"/>
    <n v="1400633.48"/>
    <n v="17138366.43"/>
    <n v="1746173"/>
    <n v="1214892.53"/>
    <n v="1210312.02"/>
    <n v="2048507.7"/>
    <n v="10918481.18"/>
    <n v="94920776.590000004"/>
    <n v="823350.61"/>
    <n v="1466886.35"/>
    <n v="2216176.15"/>
    <n v="4457852.71"/>
    <n v="85956510.769999996"/>
    <n v="736592.77"/>
    <n v="31168.18"/>
    <n v="59803.28"/>
    <n v="86239.45"/>
    <n v="150412.99"/>
    <n v="408968.87"/>
    <x v="0"/>
    <x v="0"/>
    <x v="0"/>
    <x v="0"/>
    <x v="0"/>
    <x v="0"/>
    <x v="8"/>
    <x v="8"/>
    <x v="8"/>
    <x v="8"/>
    <x v="8"/>
    <x v="8"/>
    <x v="0"/>
    <x v="0"/>
    <x v="0"/>
    <x v="0"/>
    <x v="0"/>
    <x v="0"/>
    <x v="0"/>
    <x v="0"/>
    <x v="0"/>
    <x v="0"/>
    <x v="0"/>
    <x v="0"/>
    <x v="8"/>
    <x v="8"/>
    <x v="8"/>
    <x v="8"/>
    <x v="8"/>
    <x v="8"/>
    <x v="8"/>
    <x v="8"/>
    <x v="8"/>
    <x v="8"/>
    <x v="8"/>
    <x v="8"/>
    <x v="8"/>
    <x v="8"/>
    <x v="8"/>
    <x v="8"/>
    <x v="8"/>
    <x v="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399290.73"/>
    <n v="43954.559999999998"/>
    <n v="34926.71"/>
    <n v="49184.43"/>
    <n v="89959.03"/>
    <n v="181266"/>
    <n v="1548537.1"/>
    <n v="42399.78"/>
    <n v="27702.34"/>
    <n v="43796.21"/>
    <n v="90499.03"/>
    <n v="1344139.74"/>
    <n v="15695.08"/>
    <n v="1829.41"/>
    <n v="2768.88"/>
    <n v="4302.79"/>
    <n v="4087.58"/>
    <n v="2706.42"/>
    <x v="0"/>
    <x v="0"/>
    <x v="0"/>
    <x v="0"/>
    <x v="0"/>
    <x v="0"/>
    <x v="8"/>
    <x v="8"/>
    <x v="8"/>
    <x v="8"/>
    <x v="8"/>
    <x v="8"/>
    <x v="0"/>
    <x v="0"/>
    <x v="0"/>
    <x v="0"/>
    <x v="0"/>
    <x v="0"/>
    <x v="0"/>
    <x v="0"/>
    <x v="0"/>
    <x v="0"/>
    <x v="0"/>
    <x v="0"/>
    <x v="8"/>
    <x v="8"/>
    <x v="8"/>
    <x v="8"/>
    <x v="8"/>
    <x v="8"/>
    <x v="0"/>
    <x v="0"/>
    <x v="0"/>
    <x v="0"/>
    <x v="0"/>
    <x v="0"/>
    <x v="8"/>
    <x v="8"/>
    <x v="8"/>
    <x v="8"/>
    <x v="8"/>
    <x v="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2"/>
    <x v="0"/>
    <x v="0"/>
    <x v="0"/>
    <x v="0"/>
    <x v="2"/>
    <n v="280993.52"/>
    <n v="10171.209999999999"/>
    <n v="25328.18"/>
    <n v="25813.57"/>
    <n v="19721.28"/>
    <n v="199959.28"/>
    <n v="137131.70000000001"/>
    <x v="0"/>
    <n v="15020.58"/>
    <n v="50237.29"/>
    <n v="18198.47"/>
    <n v="39479.910000000003"/>
    <n v="14195.45"/>
    <n v="33575.160000000003"/>
    <n v="1019.12"/>
    <n v="2800.04"/>
    <n v="4187.87"/>
    <n v="6321.35"/>
    <n v="19246.78"/>
    <x v="0"/>
    <x v="0"/>
    <x v="0"/>
    <x v="0"/>
    <x v="0"/>
    <x v="0"/>
    <x v="8"/>
    <x v="7"/>
    <x v="8"/>
    <x v="1"/>
    <x v="0"/>
    <x v="0"/>
    <x v="0"/>
    <x v="0"/>
    <x v="0"/>
    <x v="0"/>
    <x v="0"/>
    <x v="0"/>
    <x v="0"/>
    <x v="0"/>
    <x v="0"/>
    <x v="0"/>
    <x v="0"/>
    <x v="0"/>
    <x v="0"/>
    <x v="8"/>
    <x v="8"/>
    <x v="8"/>
    <x v="8"/>
    <x v="0"/>
    <x v="0"/>
    <x v="0"/>
    <x v="0"/>
    <x v="0"/>
    <x v="0"/>
    <x v="0"/>
    <x v="0"/>
    <x v="0"/>
    <x v="8"/>
    <x v="8"/>
    <x v="8"/>
    <x v="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-2819198.25"/>
    <n v="-9500.27"/>
    <n v="-590650.21"/>
    <n v="-1891886.89"/>
    <n v="-48486.07"/>
    <x v="0"/>
    <x v="8"/>
    <x v="0"/>
    <x v="8"/>
    <x v="0"/>
    <x v="0"/>
    <x v="1"/>
    <x v="0"/>
    <x v="0"/>
    <x v="1"/>
    <x v="0"/>
    <x v="0"/>
    <x v="0"/>
    <x v="0"/>
    <x v="0"/>
    <n v="1191337.58"/>
    <x v="0"/>
    <x v="0"/>
    <x v="0"/>
    <n v="141053.26999999999"/>
    <x v="0"/>
    <n v="137751.04000000001"/>
    <x v="0"/>
    <x v="12"/>
    <n v="1031073.36"/>
    <n v="12941.04"/>
    <n v="157796.69"/>
    <n v="796245.62"/>
    <n v="7229.09"/>
    <x v="0"/>
    <x v="8"/>
    <x v="0"/>
    <x v="0"/>
    <x v="8"/>
    <x v="0"/>
    <x v="0"/>
    <x v="0"/>
    <x v="0"/>
    <x v="0"/>
    <x v="0"/>
    <x v="0"/>
    <n v="277.06"/>
    <x v="0"/>
    <x v="0"/>
    <n v="51270.3"/>
    <x v="0"/>
    <x v="0"/>
    <x v="0"/>
    <x v="2"/>
    <x v="0"/>
    <n v="39957.480000000003"/>
    <x v="8"/>
    <x v="0"/>
    <x v="0"/>
    <x v="0"/>
    <x v="0"/>
    <x v="0"/>
    <x v="0"/>
    <x v="0"/>
    <x v="0"/>
    <x v="0"/>
    <x v="0"/>
    <n v="53221.54"/>
    <n v="0"/>
    <x v="0"/>
    <x v="0"/>
    <x v="0"/>
    <x v="0"/>
    <x v="8"/>
    <x v="0"/>
    <x v="0"/>
    <n v="53221.54"/>
    <n v="-85557.95"/>
    <x v="3"/>
    <n v="-84879.78"/>
    <n v="2380364.37"/>
    <n v="1949094.77"/>
    <x v="5"/>
    <x v="2"/>
    <x v="5"/>
    <x v="3"/>
    <x v="8"/>
    <x v="6"/>
    <x v="6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1"/>
    <x v="1"/>
    <x v="1"/>
    <x v="0"/>
    <x v="0"/>
    <n v="1090908.29"/>
    <x v="2"/>
    <x v="2"/>
    <x v="0"/>
    <x v="0"/>
    <n v="460776.65"/>
    <n v="669576.05000000005"/>
    <x v="1"/>
    <x v="1"/>
    <x v="1"/>
    <n v="-2472631.35"/>
    <x v="9"/>
    <x v="0"/>
    <n v="-203033.28"/>
    <n v="-428781.12"/>
    <n v="-60072.46"/>
    <x v="0"/>
    <x v="0"/>
    <n v="9600339.9399999995"/>
    <n v="166435.69"/>
    <x v="0"/>
    <n v="166435.32"/>
    <x v="1"/>
    <x v="0"/>
    <n v="8588936.4499999993"/>
    <x v="0"/>
    <x v="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8554673.4000000004"/>
    <x v="0"/>
    <x v="0"/>
    <x v="0"/>
    <n v="254235.55"/>
    <x v="0"/>
    <n v="16387.5"/>
    <n v="359002.68"/>
    <x v="8"/>
    <n v="390121.17"/>
    <x v="0"/>
    <x v="0"/>
    <x v="0"/>
    <x v="8"/>
    <x v="8"/>
    <x v="0"/>
    <n v="0"/>
    <n v="-316972.34000000003"/>
    <n v="150086.01"/>
    <x v="2"/>
    <n v="143407.22"/>
    <x v="0"/>
    <x v="0"/>
    <x v="0"/>
    <x v="0"/>
    <n v="59826.31"/>
    <n v="2955.14"/>
    <n v="0"/>
    <x v="3"/>
    <x v="0"/>
    <n v="51446.12"/>
    <n v="-9301.24"/>
    <x v="3"/>
    <x v="8"/>
    <x v="12"/>
    <n v="155743845.46000001"/>
    <n v="151358270.13"/>
    <n v="54372201.68"/>
    <n v="53868534.200000003"/>
    <x v="8"/>
    <x v="0"/>
    <n v="216014.24"/>
    <x v="0"/>
    <x v="0"/>
    <x v="0"/>
    <x v="0"/>
    <x v="0"/>
    <n v="96210849.549999997"/>
    <n v="20239032.879999999"/>
    <n v="34532046.119999997"/>
    <n v="26668304.57"/>
    <n v="14172685.619999999"/>
    <n v="598780.36"/>
    <x v="0"/>
    <x v="8"/>
    <n v="775218.9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4290303.2699999996"/>
    <n v="1415702.15"/>
    <n v="418.07"/>
    <x v="0"/>
    <n v="1415284.08"/>
    <x v="8"/>
    <x v="0"/>
    <x v="0"/>
    <x v="8"/>
    <x v="0"/>
    <x v="0"/>
    <x v="0"/>
    <x v="8"/>
    <x v="0"/>
    <n v="1860065.38"/>
    <x v="0"/>
    <n v="35018.720000000001"/>
    <n v="31246.38"/>
    <n v="616.48"/>
    <x v="10"/>
    <x v="0"/>
    <n v="1411160.67"/>
    <n v="142954.82"/>
    <n v="49765.48"/>
    <n v="93189.34"/>
    <n v="251605.19"/>
    <x v="10"/>
    <x v="0"/>
    <x v="1"/>
    <x v="5"/>
    <x v="0"/>
    <x v="0"/>
    <x v="0"/>
    <x v="0"/>
    <x v="0"/>
    <x v="0"/>
    <n v="433879.5"/>
    <x v="0"/>
    <x v="1"/>
    <n v="433239.44"/>
    <x v="8"/>
    <x v="0"/>
    <x v="0"/>
    <x v="0"/>
    <x v="0"/>
    <x v="0"/>
    <x v="0"/>
    <x v="0"/>
    <x v="0"/>
    <x v="0"/>
    <x v="0"/>
    <x v="0"/>
    <x v="0"/>
    <x v="0"/>
    <x v="8"/>
    <x v="8"/>
    <x v="8"/>
    <x v="8"/>
    <x v="8"/>
    <x v="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95272.06"/>
    <x v="0"/>
    <x v="0"/>
    <x v="0"/>
    <x v="0"/>
    <x v="0"/>
    <x v="0"/>
    <x v="0"/>
    <x v="0"/>
    <n v="95272.06"/>
    <n v="5148.28"/>
    <n v="90123.78"/>
    <n v="18895257.52"/>
    <x v="10"/>
    <x v="10"/>
    <x v="0"/>
    <x v="0"/>
    <x v="1"/>
    <x v="1"/>
    <x v="1"/>
    <x v="1"/>
    <x v="1"/>
    <x v="0"/>
    <x v="1"/>
    <x v="0"/>
    <x v="0"/>
    <x v="0"/>
    <x v="0"/>
    <x v="0"/>
    <x v="0"/>
    <x v="0"/>
    <x v="0"/>
    <x v="3"/>
    <x v="0"/>
    <x v="1"/>
    <x v="2"/>
    <x v="0"/>
    <n v="14096743.630000001"/>
    <n v="6197867.75"/>
    <n v="6197867.75"/>
    <n v="572008"/>
    <x v="7"/>
    <x v="0"/>
    <n v="5625744.8799999999"/>
    <x v="1"/>
    <x v="0"/>
    <n v="42.65"/>
    <x v="0"/>
    <x v="0"/>
    <x v="0"/>
    <x v="8"/>
    <x v="0"/>
    <x v="0"/>
    <x v="0"/>
    <x v="8"/>
    <x v="0"/>
    <x v="0"/>
    <x v="0"/>
    <x v="0"/>
    <x v="0"/>
    <x v="0"/>
    <x v="0"/>
    <x v="0"/>
    <x v="0"/>
    <n v="123229.17"/>
    <x v="0"/>
    <x v="0"/>
    <x v="0"/>
    <x v="0"/>
    <x v="9"/>
    <n v="116886.17"/>
    <x v="8"/>
    <x v="0"/>
    <x v="0"/>
    <x v="0"/>
    <x v="0"/>
    <x v="0"/>
    <x v="0"/>
    <x v="0"/>
    <x v="8"/>
    <n v="266604.28999999998"/>
    <x v="0"/>
    <n v="245909.78"/>
    <x v="5"/>
    <x v="0"/>
    <n v="84786.29"/>
    <x v="8"/>
    <n v="131513.18"/>
    <x v="0"/>
    <n v="0"/>
    <x v="0"/>
    <x v="15"/>
    <x v="0"/>
    <x v="9"/>
    <x v="0"/>
    <x v="0"/>
    <n v="6793514.2999999998"/>
    <n v="3301178.2"/>
    <n v="1336288.1299999999"/>
    <n v="220439.3"/>
    <x v="0"/>
    <n v="362777.17"/>
    <x v="8"/>
    <n v="394141.95"/>
    <n v="139664.71"/>
    <n v="780525.84"/>
    <n v="281004.94"/>
    <n v="125830.05"/>
    <n v="155174.89000000001"/>
    <n v="1178292.98"/>
    <n v="28483.69"/>
    <n v="201554.98"/>
    <n v="102336.19"/>
    <n v="140521.99"/>
    <n v="93523.74"/>
    <n v="132312.44"/>
    <n v="479559.95"/>
    <n v="1168683.75"/>
    <x v="1"/>
    <n v="47710.92"/>
    <x v="4"/>
    <n v="912719.1"/>
    <x v="0"/>
    <x v="0"/>
    <n v="91508.78"/>
    <n v="268301.19"/>
    <x v="0"/>
    <x v="0"/>
    <x v="8"/>
    <x v="0"/>
    <n v="45549.440000000002"/>
    <n v="214664.19"/>
    <n v="0"/>
    <x v="0"/>
    <x v="0"/>
    <n v="169916.81"/>
    <x v="0"/>
    <x v="0"/>
    <x v="0"/>
    <x v="0"/>
    <n v="107803.01"/>
    <n v="62113.8"/>
    <x v="0"/>
    <x v="0"/>
    <n v="426136.43"/>
    <n v="60769.53"/>
    <x v="2"/>
    <n v="170871.34"/>
    <n v="188995.56"/>
    <x v="2"/>
    <x v="2"/>
    <x v="0"/>
    <x v="1"/>
    <n v="11130.74"/>
    <x v="0"/>
    <x v="0"/>
    <x v="10"/>
    <x v="7"/>
    <x v="10"/>
    <x v="10"/>
    <x v="10"/>
    <x v="0"/>
    <n v="15961770.66"/>
    <n v="14599275.550000001"/>
    <n v="145940.44"/>
    <x v="0"/>
    <n v="145940.44"/>
    <x v="0"/>
    <x v="0"/>
    <x v="0"/>
    <x v="0"/>
    <n v="827462.28"/>
    <x v="0"/>
    <n v="814514.32"/>
    <x v="5"/>
    <x v="12"/>
    <n v="13625872.83"/>
    <n v="180094.4"/>
    <n v="2337808.15"/>
    <n v="9929386.8300000001"/>
    <n v="152725.92000000001"/>
    <x v="0"/>
    <x v="8"/>
    <x v="0"/>
    <x v="0"/>
    <x v="8"/>
    <x v="0"/>
    <n v="136191.07999999999"/>
    <x v="0"/>
    <x v="0"/>
    <x v="0"/>
    <x v="0"/>
    <x v="0"/>
    <x v="0"/>
    <x v="0"/>
    <x v="0"/>
    <x v="0"/>
    <x v="0"/>
    <n v="130306.13"/>
    <x v="0"/>
    <x v="0"/>
    <x v="0"/>
    <x v="0"/>
    <x v="0"/>
    <n v="130306.13"/>
    <x v="0"/>
    <x v="0"/>
    <n v="263347.17"/>
    <x v="0"/>
    <n v="263347.17"/>
    <n v="172726.7"/>
    <n v="90620.47"/>
    <n v="49489.32"/>
    <n v="49489.32"/>
    <x v="2"/>
    <x v="0"/>
    <n v="919352.49"/>
    <x v="0"/>
    <x v="0"/>
    <x v="0"/>
    <n v="472919.75"/>
    <n v="192417.65"/>
    <x v="11"/>
    <x v="0"/>
    <n v="161372.92000000001"/>
    <n v="446432.74"/>
    <x v="2"/>
    <n v="9452065.8800000008"/>
    <x v="1"/>
    <x v="1"/>
    <n v="9452065.8800000008"/>
    <x v="0"/>
    <x v="0"/>
    <x v="0"/>
    <x v="0"/>
    <x v="0"/>
    <x v="0"/>
    <x v="0"/>
    <x v="0"/>
    <x v="0"/>
    <x v="0"/>
    <x v="0"/>
    <x v="0"/>
    <n v="9452065.8800000008"/>
    <x v="0"/>
    <n v="9070065.8800000008"/>
    <x v="8"/>
    <x v="0"/>
    <x v="0"/>
    <x v="0"/>
    <x v="0"/>
    <x v="0"/>
    <x v="0"/>
    <x v="0"/>
    <x v="0"/>
    <x v="0"/>
    <n v="548975614.71000004"/>
    <n v="16353020.41"/>
    <x v="8"/>
    <x v="0"/>
    <x v="0"/>
    <x v="0"/>
    <x v="0"/>
    <x v="0"/>
    <x v="8"/>
    <x v="1"/>
    <x v="0"/>
    <x v="0"/>
    <x v="0"/>
    <x v="1"/>
    <x v="0"/>
    <x v="0"/>
    <x v="0"/>
    <x v="0"/>
    <x v="0"/>
    <x v="0"/>
    <x v="0"/>
    <x v="0"/>
    <x v="0"/>
    <x v="0"/>
    <x v="0"/>
    <x v="0"/>
    <x v="1"/>
    <n v="1283664.3799999999"/>
    <x v="0"/>
    <n v="979862.07"/>
    <x v="0"/>
    <x v="8"/>
    <x v="0"/>
    <x v="1"/>
    <x v="0"/>
    <x v="0"/>
    <x v="0"/>
    <x v="1"/>
    <x v="0"/>
    <x v="1"/>
    <x v="0"/>
    <x v="0"/>
    <x v="0"/>
    <x v="0"/>
    <x v="0"/>
    <n v="3043987.64"/>
    <x v="2"/>
    <n v="968277.55"/>
    <n v="1902760.08"/>
    <n v="170200.01"/>
    <x v="0"/>
    <x v="0"/>
    <x v="0"/>
    <x v="0"/>
    <x v="0"/>
    <x v="0"/>
    <x v="0"/>
    <x v="0"/>
    <x v="0"/>
    <n v="785441.7"/>
    <n v="481.15"/>
    <n v="458686.59"/>
    <n v="282285.12"/>
    <n v="41267.730000000003"/>
    <x v="0"/>
    <x v="8"/>
    <x v="0"/>
    <x v="0"/>
    <x v="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6"/>
    <x v="3"/>
    <x v="0"/>
    <x v="0"/>
    <x v="0"/>
    <x v="0"/>
    <x v="0"/>
    <x v="0"/>
    <x v="4"/>
    <n v="532622594.30000001"/>
    <n v="525561285.56999999"/>
    <x v="8"/>
    <n v="325816.39"/>
    <x v="0"/>
    <n v="515600278.04000002"/>
    <x v="9"/>
    <x v="0"/>
    <x v="0"/>
    <x v="0"/>
    <x v="0"/>
    <x v="0"/>
    <x v="0"/>
    <x v="0"/>
    <x v="0"/>
    <x v="8"/>
    <x v="0"/>
    <x v="0"/>
    <x v="1"/>
    <x v="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1"/>
    <x v="1"/>
    <x v="0"/>
    <x v="0"/>
    <x v="0"/>
    <x v="0"/>
    <x v="0"/>
    <x v="0"/>
    <x v="0"/>
    <x v="0"/>
    <x v="0"/>
    <x v="8"/>
    <x v="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229171.09"/>
    <x v="0"/>
    <x v="8"/>
    <x v="8"/>
    <x v="8"/>
    <x v="0"/>
    <x v="0"/>
    <x v="0"/>
    <x v="0"/>
    <x v="0"/>
    <x v="0"/>
    <x v="1"/>
    <x v="1"/>
    <x v="0"/>
    <x v="1"/>
    <x v="1"/>
    <x v="1"/>
    <x v="1"/>
    <x v="0"/>
    <x v="0"/>
    <x v="0"/>
    <x v="0"/>
    <x v="0"/>
    <x v="0"/>
    <x v="0"/>
    <x v="0"/>
    <x v="0"/>
    <x v="0"/>
    <x v="1"/>
    <x v="0"/>
    <x v="0"/>
    <n v="1466907.43"/>
    <x v="0"/>
    <n v="1466907.43"/>
    <x v="0"/>
    <x v="8"/>
    <x v="0"/>
    <x v="0"/>
    <x v="0"/>
    <x v="0"/>
    <x v="0"/>
    <x v="0"/>
    <x v="0"/>
    <x v="0"/>
    <x v="0"/>
    <x v="0"/>
    <x v="9"/>
    <x v="0"/>
    <x v="9"/>
    <x v="0"/>
    <x v="7"/>
    <x v="2"/>
    <n v="680284.25"/>
    <n v="1685668.8"/>
    <n v="49270.240000000005"/>
    <x v="0"/>
    <x v="0"/>
    <x v="8"/>
    <x v="0"/>
    <x v="0"/>
    <x v="2"/>
    <n v="766668.39"/>
    <n v="1685668.8"/>
    <n v="2501609.4300000002"/>
    <n v="1560731.33"/>
    <n v="17818650.68"/>
    <n v="96606445.390000001"/>
    <n v="785863.01"/>
    <x v="0"/>
    <x v="0"/>
    <x v="8"/>
    <x v="0"/>
    <x v="0"/>
    <n v="1560731.33"/>
    <n v="24986574.699999999"/>
    <n v="96606445.390000001"/>
    <n v="123939614.43000001"/>
    <n v="1.2814505363999999E-6"/>
    <x v="0"/>
    <x v="0"/>
    <n v="1.2814505363999999E-6"/>
    <n v="3.8178213503201129E-2"/>
    <x v="8"/>
    <n v="3.0683212853500889E-2"/>
    <n v="1.744882334915604E-2"/>
    <x v="0"/>
    <n v="1.744882334915604E-2"/>
    <n v="6.2695710795702173E-2"/>
    <x v="0"/>
    <n v="2.0184098857374509E-2"/>
    <n v="9500.27"/>
    <n v="590650.21"/>
    <n v="1891886.89"/>
    <n v="48486.07"/>
    <x v="0"/>
    <x v="0"/>
    <x v="8"/>
    <x v="0"/>
    <x v="0"/>
    <n v="9500.27"/>
    <n v="640153.92999999993"/>
    <n v="1891886.89"/>
    <n v="-2819198.25"/>
    <n v="4750.1350000000002"/>
    <x v="0"/>
    <x v="0"/>
    <n v="4750.1350000000002"/>
    <n v="0.86824031278101754"/>
    <x v="8"/>
    <n v="0.83498151006330124"/>
    <n v="1.1223360662545334"/>
    <x v="0"/>
    <n v="1.1223360662545334"/>
    <n v="0.98408430728163687"/>
    <x v="0"/>
    <n v="1.1269537986991038"/>
    <x v="7"/>
    <n v="1323663431.29"/>
    <n v="165457928.91125"/>
    <n v="138079770.94999999"/>
    <n v="17259971.368749999"/>
    <n v="1.067932094345209E-2"/>
    <n v="0.10951272979512094"/>
    <n v="6793514.2999999998"/>
    <n v="4.1058862181479222E-2"/>
    <n v="8394814.5700000003"/>
    <n v="0.80925126378342382"/>
    <n v="3301178.2000000007"/>
    <n v="281004.94"/>
    <n v="1178292.98"/>
    <n v="1168683.75"/>
    <n v="268301.19"/>
    <n v="169916.81"/>
    <n v="426136.43"/>
    <n v="1.99517679311139E-2"/>
    <n v="0.82306483643165862"/>
    <n v="1601300.2700000009"/>
    <n v="9.2775372321835456E-2"/>
    <n v="9.6779905353397908E-3"/>
    <n v="180094.4"/>
    <n v="1560729.33"/>
    <n v="12549312.319999998"/>
    <n v="1568664.0399999998"/>
    <n v="0.11480750205761077"/>
    <n v="2337808.15"/>
    <n v="17138366.43"/>
    <n v="125948836.20000002"/>
    <n v="15743604.525000002"/>
    <n v="0.1484925606640897"/>
    <n v="9929386.8300000001"/>
    <n v="94920776.590000004"/>
    <n v="742909030.61000001"/>
    <n v="92863628.826250002"/>
    <n v="0.10692438961843838"/>
    <n v="152725.92000000001"/>
    <n v="736592.77"/>
    <n v="6483049.6500000004"/>
    <n v="810381.20625000005"/>
    <n v="0.18846182367275252"/>
    <x v="0"/>
    <x v="0"/>
    <x v="0"/>
    <x v="0"/>
    <x v="0"/>
    <x v="0"/>
    <x v="0"/>
    <x v="0"/>
    <x v="0"/>
    <x v="0"/>
    <x v="8"/>
    <x v="8"/>
    <x v="8"/>
    <x v="8"/>
    <x v="8"/>
    <x v="0"/>
    <x v="0"/>
    <x v="0"/>
    <x v="0"/>
    <x v="0"/>
    <x v="0"/>
    <x v="0"/>
    <x v="0"/>
    <x v="0"/>
    <x v="0"/>
    <n v="18997397.530000001"/>
    <n v="18895257.52"/>
    <n v="14096743.630000001"/>
    <n v="15961770.66"/>
    <n v="1865027.0299999993"/>
    <n v="20760284.549999997"/>
    <n v="174639102.97999999"/>
    <n v="3240894.4499999993"/>
    <n v="5.8302600752702709"/>
    <n v="165189275.87"/>
    <n v="9449827.1099999845"/>
    <n v="5.4110602658570671E-2"/>
    <n v="0.94588939734142929"/>
    <n v="151142255.88999999"/>
    <n v="1.0929390652354913"/>
    <n v="109143280.67999999"/>
    <x v="8"/>
    <x v="8"/>
    <x v="8"/>
    <x v="8"/>
    <x v="8"/>
    <x v="0"/>
    <x v="0"/>
    <x v="0"/>
    <x v="0"/>
    <x v="0"/>
    <n v="13625872.83"/>
    <n v="121438005"/>
    <n v="938634248.76999998"/>
    <n v="117329281.09625"/>
    <n v="0.11613360878621715"/>
    <n v="0.17405924956295718"/>
    <n v="-2819198.25"/>
    <x v="0"/>
    <n v="-317588.81999999983"/>
    <n v="0"/>
    <n v="0.13239350812510123"/>
    <n v="919352.49"/>
    <n v="17975905.030000001"/>
    <n v="19840932.059999999"/>
    <n v="0.10293173019823995"/>
    <n v="11398921.880000001"/>
    <n v="1.0652713034222663"/>
    <n v="0.10293173019823995"/>
    <n v="-2819198.25"/>
    <n v="18896861.789999999"/>
    <x v="0"/>
    <n v="130306.13"/>
    <x v="8"/>
    <n v="119893.06"/>
    <x v="8"/>
    <n v="79477910.103"/>
    <n v="17962744.004999999"/>
    <x v="0"/>
    <n v="17962744.004999999"/>
    <n v="0.22600926448268513"/>
    <x v="2"/>
    <x v="2"/>
    <x v="2"/>
    <n v="151358270.13"/>
    <n v="-90145883.149999991"/>
    <x v="0"/>
    <x v="10"/>
    <n v="63.49212876344086"/>
    <n v="8401407.8000000007"/>
    <n v="8661418.8600000013"/>
    <n v="8394814.5700000022"/>
    <n v="1601300.2700000023"/>
    <n v="1638599.0900000024"/>
    <n v="2546820.8400000022"/>
    <n v="1865027.0300000021"/>
    <n v="14096743.630000001"/>
    <n v="15961770.660000002"/>
    <n v="13796.17"/>
    <n v="25524.53"/>
    <n v="39166.660000000003"/>
    <n v="81608.490000000005"/>
    <n v="1400633.48"/>
    <x v="0"/>
    <x v="0"/>
    <x v="0"/>
    <x v="0"/>
    <x v="0"/>
    <x v="0"/>
    <x v="0"/>
    <x v="0"/>
    <x v="0"/>
    <x v="2"/>
    <n v="1746173"/>
    <n v="1214892.53"/>
    <n v="1210312.02"/>
    <n v="12966988.879999999"/>
    <n v="43954.559999999998"/>
    <n v="34926.71"/>
    <n v="49184.43"/>
    <n v="271225.03000000003"/>
    <n v="10171.209999999999"/>
    <n v="25328.18"/>
    <n v="25813.57"/>
    <n v="219680.56"/>
    <n v="823350.61"/>
    <n v="1466886.35"/>
    <n v="6674028.8599999994"/>
    <n v="85956510.769999996"/>
    <n v="42399.78"/>
    <n v="27702.34"/>
    <n v="134295.24"/>
    <n v="1344139.74"/>
    <x v="0"/>
    <n v="15020.58"/>
    <n v="68435.760000000009"/>
    <n v="53675.360000000001"/>
    <n v="31168.18"/>
    <n v="59803.28"/>
    <n v="86239.45"/>
    <n v="150412.99"/>
    <n v="408968.87"/>
    <n v="1829.41"/>
    <n v="2768.88"/>
    <n v="4302.79"/>
    <n v="4087.58"/>
    <n v="2706.42"/>
    <n v="1019.12"/>
    <n v="2800.04"/>
    <n v="4187.87"/>
    <n v="6321.35"/>
    <n v="19246.7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8"/>
    <x v="8"/>
    <x v="8"/>
    <x v="8"/>
    <x v="8"/>
    <x v="8"/>
    <x v="8"/>
    <x v="8"/>
    <x v="8"/>
    <x v="8"/>
    <x v="7"/>
    <x v="8"/>
    <x v="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560729.33"/>
    <x v="0"/>
    <x v="2"/>
    <n v="17138366.43"/>
    <n v="399290.73"/>
    <n v="280993.52"/>
    <n v="94920776.590000004"/>
    <n v="1548537.1"/>
    <n v="137131.70000000001"/>
    <n v="736592.77"/>
    <n v="15695.08"/>
    <n v="33575.160000000003"/>
    <x v="0"/>
    <x v="0"/>
    <x v="0"/>
    <x v="0"/>
    <x v="0"/>
    <x v="0"/>
    <x v="8"/>
    <x v="8"/>
    <x v="8"/>
    <x v="0"/>
    <x v="0"/>
    <x v="0"/>
    <x v="0"/>
    <x v="0"/>
    <x v="0"/>
    <n v="121438005.00000001"/>
    <n v="2046222.58"/>
    <n v="455386.85"/>
    <x v="10"/>
    <n v="123939614.43000001"/>
    <n v="20261515.789999999"/>
    <x v="0"/>
    <x v="0"/>
    <x v="0"/>
    <x v="0"/>
    <x v="0"/>
    <x v="0"/>
    <x v="0"/>
    <x v="0"/>
    <x v="0"/>
    <x v="0"/>
    <x v="0"/>
    <x v="0"/>
  </r>
  <r>
    <x v="0"/>
    <x v="2"/>
    <x v="2"/>
    <x v="0"/>
    <n v="41410855.869999997"/>
    <n v="4387727.0199999996"/>
    <n v="294297.03999999998"/>
    <n v="293647.03999999998"/>
    <x v="2"/>
    <n v="1664315.23"/>
    <n v="1664315.23"/>
    <x v="0"/>
    <x v="0"/>
    <n v="2417251.42"/>
    <x v="1"/>
    <n v="2407252.42"/>
    <x v="0"/>
    <x v="0"/>
    <n v="11863.33"/>
    <n v="11863.33"/>
    <x v="0"/>
    <x v="0"/>
    <x v="0"/>
    <x v="0"/>
    <x v="0"/>
    <x v="0"/>
    <x v="0"/>
    <x v="0"/>
    <x v="0"/>
    <x v="0"/>
    <x v="0"/>
    <x v="0"/>
    <x v="0"/>
    <x v="0"/>
    <x v="0"/>
    <x v="0"/>
    <n v="3532079.3"/>
    <x v="0"/>
    <x v="0"/>
    <x v="0"/>
    <x v="0"/>
    <x v="0"/>
    <x v="0"/>
    <x v="0"/>
    <x v="0"/>
    <x v="0"/>
    <x v="0"/>
    <x v="0"/>
    <x v="0"/>
    <x v="0"/>
    <x v="0"/>
    <x v="0"/>
    <x v="0"/>
    <x v="0"/>
    <n v="1788322.43"/>
    <x v="9"/>
    <n v="619822.43000000005"/>
    <x v="5"/>
    <x v="0"/>
    <x v="0"/>
    <n v="0"/>
    <n v="0"/>
    <x v="8"/>
    <x v="3"/>
    <x v="0"/>
    <x v="3"/>
    <x v="0"/>
    <x v="3"/>
    <x v="0"/>
    <x v="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408256.87"/>
    <x v="0"/>
    <x v="0"/>
    <x v="10"/>
    <x v="0"/>
    <x v="0"/>
    <x v="0"/>
    <x v="0"/>
    <x v="0"/>
    <x v="1"/>
    <x v="0"/>
    <x v="0"/>
    <x v="1"/>
    <x v="0"/>
    <x v="0"/>
    <x v="0"/>
    <x v="0"/>
    <x v="0"/>
    <n v="28592216.699999999"/>
    <n v="886330.15"/>
    <n v="37003.65"/>
    <n v="54480.33"/>
    <n v="72364.600000000006"/>
    <n v="167118.46"/>
    <n v="555363.11"/>
    <n v="11732237.65"/>
    <n v="526483.22"/>
    <n v="754425.78"/>
    <n v="1014957.2"/>
    <n v="1726046.99"/>
    <n v="7710324.46"/>
    <n v="14426069.109999999"/>
    <n v="153662.06"/>
    <n v="237505.34"/>
    <n v="353326.76"/>
    <n v="728376.05"/>
    <n v="12953198.9"/>
    <n v="1010988.52"/>
    <n v="32538.2"/>
    <n v="59673.22"/>
    <n v="90207.6"/>
    <n v="178421.91"/>
    <n v="650147.59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8"/>
    <x v="8"/>
    <x v="8"/>
    <x v="8"/>
    <x v="8"/>
    <x v="8"/>
    <x v="8"/>
    <x v="8"/>
    <x v="8"/>
    <x v="8"/>
    <x v="8"/>
    <x v="8"/>
    <x v="8"/>
    <x v="8"/>
    <x v="8"/>
    <x v="8"/>
    <x v="8"/>
    <x v="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2"/>
    <x v="2"/>
    <x v="2"/>
    <x v="2"/>
    <x v="2"/>
    <x v="2"/>
    <n v="469889.41"/>
    <n v="35014.51"/>
    <n v="60122.25"/>
    <n v="75735.16"/>
    <n v="106352.36"/>
    <n v="192665.13"/>
    <n v="836798.97"/>
    <n v="21043.49"/>
    <n v="14338.65"/>
    <n v="20769.669999999998"/>
    <n v="45534.35"/>
    <n v="735112.81"/>
    <n v="135458.9"/>
    <n v="8601.8799999999992"/>
    <n v="13990.98"/>
    <n v="19615.86"/>
    <n v="31861.25"/>
    <n v="61388.93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8"/>
    <x v="8"/>
    <x v="8"/>
    <x v="8"/>
    <x v="8"/>
    <x v="8"/>
    <x v="0"/>
    <x v="0"/>
    <x v="0"/>
    <x v="0"/>
    <x v="0"/>
    <x v="0"/>
    <x v="8"/>
    <x v="8"/>
    <x v="8"/>
    <x v="8"/>
    <x v="8"/>
    <x v="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4"/>
    <x v="0"/>
    <x v="2"/>
    <x v="1"/>
    <x v="1"/>
    <x v="3"/>
    <n v="366379.3"/>
    <n v="19697.3"/>
    <n v="38109.19"/>
    <n v="57779.29"/>
    <n v="49720.95"/>
    <n v="201072.57"/>
    <n v="74665.64"/>
    <x v="0"/>
    <n v="7051.84"/>
    <n v="24461.52"/>
    <n v="9582.1"/>
    <n v="23955.3"/>
    <n v="9614.8799999999992"/>
    <n v="94287.69"/>
    <n v="5350"/>
    <n v="9108.7199999999993"/>
    <n v="11840.35"/>
    <n v="17914.509999999998"/>
    <n v="50074.1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8"/>
    <x v="8"/>
    <x v="8"/>
    <x v="8"/>
    <x v="0"/>
    <x v="0"/>
    <x v="0"/>
    <x v="0"/>
    <x v="0"/>
    <x v="0"/>
    <x v="0"/>
    <x v="0"/>
    <x v="0"/>
    <x v="8"/>
    <x v="8"/>
    <x v="8"/>
    <x v="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-1484731.28"/>
    <n v="-39910.28"/>
    <n v="-631218.13"/>
    <n v="-539563.13"/>
    <n v="-157144.92000000001"/>
    <x v="0"/>
    <x v="0"/>
    <x v="0"/>
    <x v="8"/>
    <x v="0"/>
    <x v="0"/>
    <x v="2"/>
    <x v="0"/>
    <x v="0"/>
    <x v="0"/>
    <x v="0"/>
    <x v="0"/>
    <x v="0"/>
    <x v="0"/>
    <x v="0"/>
    <n v="404641.5"/>
    <x v="0"/>
    <x v="0"/>
    <x v="0"/>
    <n v="20278.990000000002"/>
    <x v="0"/>
    <n v="19545.490000000002"/>
    <x v="5"/>
    <x v="4"/>
    <n v="269594.36"/>
    <n v="8007.41"/>
    <n v="131145.06"/>
    <n v="120393.2"/>
    <n v="10048.69"/>
    <x v="0"/>
    <x v="0"/>
    <x v="0"/>
    <x v="0"/>
    <x v="8"/>
    <x v="0"/>
    <x v="0"/>
    <x v="0"/>
    <x v="0"/>
    <x v="0"/>
    <x v="0"/>
    <x v="0"/>
    <n v="0"/>
    <x v="0"/>
    <x v="0"/>
    <n v="111332.48"/>
    <x v="0"/>
    <x v="0"/>
    <x v="0"/>
    <x v="3"/>
    <x v="1"/>
    <n v="43967.92"/>
    <x v="9"/>
    <x v="0"/>
    <x v="0"/>
    <x v="0"/>
    <x v="0"/>
    <x v="0"/>
    <x v="0"/>
    <x v="0"/>
    <x v="0"/>
    <x v="0"/>
    <x v="0"/>
    <n v="53873.919999999998"/>
    <n v="1750"/>
    <x v="0"/>
    <x v="0"/>
    <x v="1"/>
    <x v="0"/>
    <x v="8"/>
    <x v="0"/>
    <x v="0"/>
    <n v="50746.53"/>
    <n v="-50438.25"/>
    <x v="0"/>
    <n v="-50438.25"/>
    <n v="1865654.63"/>
    <n v="1190941.3600000001"/>
    <x v="6"/>
    <x v="0"/>
    <x v="6"/>
    <x v="4"/>
    <x v="9"/>
    <x v="4"/>
    <x v="7"/>
    <x v="0"/>
    <x v="0"/>
    <x v="0"/>
    <x v="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1"/>
    <x v="1"/>
    <x v="1"/>
    <x v="0"/>
    <x v="0"/>
    <x v="0"/>
    <x v="0"/>
    <x v="2"/>
    <x v="0"/>
    <x v="2"/>
    <x v="0"/>
    <x v="0"/>
    <n v="1053244.6200000001"/>
    <x v="3"/>
    <x v="3"/>
    <x v="0"/>
    <x v="0"/>
    <n v="126907.05"/>
    <n v="116653.99"/>
    <x v="2"/>
    <x v="0"/>
    <x v="2"/>
    <n v="-189138.2"/>
    <x v="10"/>
    <x v="0"/>
    <n v="-74329.929999999993"/>
    <n v="-108533.07"/>
    <n v="-6275.2"/>
    <x v="0"/>
    <x v="0"/>
    <n v="1575292.1"/>
    <n v="13840.86"/>
    <x v="0"/>
    <n v="0"/>
    <x v="0"/>
    <x v="1"/>
    <n v="603538.64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603538.64"/>
    <x v="0"/>
    <x v="0"/>
    <x v="0"/>
    <n v="120221.39"/>
    <x v="0"/>
    <n v="116063.1"/>
    <n v="4158.29"/>
    <x v="0"/>
    <n v="141004.53"/>
    <x v="0"/>
    <x v="0"/>
    <x v="0"/>
    <x v="9"/>
    <x v="9"/>
    <x v="0"/>
    <n v="26724.65"/>
    <n v="-351888.55"/>
    <n v="32581.21"/>
    <x v="0"/>
    <n v="32581.21"/>
    <x v="0"/>
    <x v="0"/>
    <x v="0"/>
    <x v="0"/>
    <n v="679221.99"/>
    <n v="0"/>
    <n v="23947.66"/>
    <x v="4"/>
    <x v="2"/>
    <n v="583333.86"/>
    <n v="-15116.52"/>
    <x v="0"/>
    <x v="0"/>
    <x v="13"/>
    <n v="37582642.729999997"/>
    <n v="36021299.420000002"/>
    <n v="9690144.0199999996"/>
    <n v="9668951.8100000005"/>
    <x v="0"/>
    <x v="0"/>
    <n v="21192.21"/>
    <x v="0"/>
    <x v="0"/>
    <x v="0"/>
    <x v="0"/>
    <x v="0"/>
    <n v="25343599.43"/>
    <n v="2814869.96"/>
    <n v="4686837.51"/>
    <n v="7707718.9000000004"/>
    <n v="8236954.0300000003"/>
    <n v="1897219.03"/>
    <x v="0"/>
    <x v="8"/>
    <n v="987555.97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962483.34"/>
    <n v="602069.37"/>
    <n v="1579.04"/>
    <x v="0"/>
    <n v="599570.05000000005"/>
    <x v="8"/>
    <x v="0"/>
    <x v="0"/>
    <x v="9"/>
    <x v="0"/>
    <x v="0"/>
    <x v="0"/>
    <x v="8"/>
    <x v="0"/>
    <n v="105125.3"/>
    <x v="0"/>
    <n v="28959.69"/>
    <n v="9414.91"/>
    <n v="375.09"/>
    <x v="11"/>
    <x v="0"/>
    <n v="62771.16"/>
    <n v="0"/>
    <n v="0"/>
    <n v="0"/>
    <n v="26677.48"/>
    <x v="11"/>
    <x v="0"/>
    <x v="2"/>
    <x v="6"/>
    <x v="0"/>
    <x v="0"/>
    <x v="0"/>
    <x v="0"/>
    <x v="1"/>
    <x v="0"/>
    <n v="34659.550000000003"/>
    <x v="0"/>
    <x v="0"/>
    <n v="34659.550000000003"/>
    <x v="9"/>
    <x v="0"/>
    <x v="0"/>
    <x v="0"/>
    <x v="0"/>
    <x v="0"/>
    <x v="0"/>
    <x v="0"/>
    <x v="0"/>
    <x v="0"/>
    <x v="0"/>
    <x v="0"/>
    <x v="0"/>
    <x v="0"/>
    <x v="9"/>
    <x v="9"/>
    <x v="9"/>
    <x v="9"/>
    <x v="9"/>
    <x v="9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327970.45"/>
    <x v="0"/>
    <x v="0"/>
    <x v="0"/>
    <x v="0"/>
    <x v="0"/>
    <x v="0"/>
    <x v="0"/>
    <x v="0"/>
    <n v="327970.45"/>
    <n v="18842.689999999999"/>
    <n v="309127.76"/>
    <n v="3964684.19"/>
    <x v="11"/>
    <x v="11"/>
    <x v="0"/>
    <x v="0"/>
    <x v="2"/>
    <x v="2"/>
    <x v="2"/>
    <x v="0"/>
    <x v="2"/>
    <x v="0"/>
    <x v="2"/>
    <x v="0"/>
    <x v="0"/>
    <x v="0"/>
    <x v="0"/>
    <x v="0"/>
    <x v="0"/>
    <x v="0"/>
    <x v="0"/>
    <x v="4"/>
    <x v="0"/>
    <x v="2"/>
    <x v="0"/>
    <x v="0"/>
    <n v="1974424.16"/>
    <n v="925495.23"/>
    <n v="920943.78"/>
    <n v="60445.79"/>
    <x v="0"/>
    <x v="0"/>
    <n v="860491.02"/>
    <x v="0"/>
    <x v="0"/>
    <n v="6.97"/>
    <x v="0"/>
    <x v="0"/>
    <x v="0"/>
    <x v="9"/>
    <x v="0"/>
    <x v="1"/>
    <x v="0"/>
    <x v="8"/>
    <x v="0"/>
    <x v="0"/>
    <x v="0"/>
    <x v="0"/>
    <x v="0"/>
    <x v="0"/>
    <x v="0"/>
    <x v="0"/>
    <x v="0"/>
    <n v="6807.13"/>
    <x v="0"/>
    <x v="0"/>
    <x v="0"/>
    <x v="0"/>
    <x v="0"/>
    <n v="6807.13"/>
    <x v="0"/>
    <x v="0"/>
    <x v="0"/>
    <x v="0"/>
    <x v="0"/>
    <x v="0"/>
    <x v="0"/>
    <x v="0"/>
    <x v="0"/>
    <n v="241844.96"/>
    <x v="0"/>
    <n v="238777.29"/>
    <x v="0"/>
    <x v="0"/>
    <n v="76663.33"/>
    <x v="0"/>
    <n v="138005.32999999999"/>
    <x v="0"/>
    <n v="24108.63"/>
    <x v="0"/>
    <x v="4"/>
    <x v="0"/>
    <x v="10"/>
    <x v="0"/>
    <x v="0"/>
    <n v="718311.58"/>
    <n v="313749.14"/>
    <n v="200303.42"/>
    <n v="33759.620000000003"/>
    <x v="0"/>
    <n v="43193.7"/>
    <x v="0"/>
    <n v="17560.009999999998"/>
    <n v="12513.74"/>
    <n v="6418.65"/>
    <n v="31314.32"/>
    <n v="8773.81"/>
    <n v="22540.51"/>
    <n v="174047.64"/>
    <n v="3139.73"/>
    <n v="26317"/>
    <n v="13310.51"/>
    <n v="11551.31"/>
    <n v="16405.05"/>
    <n v="30969.759999999998"/>
    <n v="72354.28"/>
    <n v="132811.43"/>
    <x v="2"/>
    <n v="5391.25"/>
    <x v="5"/>
    <n v="85524.75"/>
    <x v="1"/>
    <x v="0"/>
    <n v="32139.26"/>
    <n v="10070.540000000001"/>
    <x v="0"/>
    <x v="0"/>
    <x v="0"/>
    <x v="0"/>
    <n v="4225.59"/>
    <n v="3986.2"/>
    <n v="1808.35"/>
    <x v="0"/>
    <x v="1"/>
    <n v="22703.75"/>
    <x v="0"/>
    <x v="0"/>
    <x v="0"/>
    <x v="0"/>
    <n v="13054.99"/>
    <n v="9648.76"/>
    <x v="0"/>
    <x v="0"/>
    <n v="33614.76"/>
    <n v="7357.1"/>
    <x v="0"/>
    <n v="18288.41"/>
    <n v="7969.25"/>
    <x v="3"/>
    <x v="0"/>
    <x v="1"/>
    <x v="2"/>
    <n v="20688.55"/>
    <x v="0"/>
    <x v="0"/>
    <x v="11"/>
    <x v="0"/>
    <x v="11"/>
    <x v="1"/>
    <x v="11"/>
    <x v="0"/>
    <n v="1837953.11"/>
    <n v="1579017.26"/>
    <n v="7155.29"/>
    <x v="0"/>
    <n v="7155.29"/>
    <x v="0"/>
    <x v="0"/>
    <x v="0"/>
    <x v="0"/>
    <n v="61552.83"/>
    <x v="1"/>
    <n v="0"/>
    <x v="5"/>
    <x v="13"/>
    <n v="1510027.33"/>
    <n v="48892.22"/>
    <n v="678169.27"/>
    <n v="680703.94"/>
    <n v="80826.59"/>
    <x v="0"/>
    <x v="0"/>
    <x v="0"/>
    <x v="0"/>
    <x v="8"/>
    <x v="0"/>
    <n v="21435.31"/>
    <x v="0"/>
    <x v="1"/>
    <x v="1"/>
    <x v="0"/>
    <x v="1"/>
    <x v="1"/>
    <x v="0"/>
    <x v="0"/>
    <x v="0"/>
    <x v="0"/>
    <n v="0"/>
    <x v="0"/>
    <x v="0"/>
    <x v="0"/>
    <x v="0"/>
    <x v="0"/>
    <n v="0"/>
    <x v="0"/>
    <x v="0"/>
    <n v="136475.91"/>
    <x v="1"/>
    <n v="79033.33"/>
    <n v="73936.679999999993"/>
    <n v="5096.6499999999996"/>
    <n v="6477.11"/>
    <n v="6477.11"/>
    <x v="2"/>
    <x v="0"/>
    <n v="115661.72"/>
    <x v="0"/>
    <x v="0"/>
    <x v="1"/>
    <n v="100771.1"/>
    <n v="68012.929999999993"/>
    <x v="12"/>
    <x v="0"/>
    <n v="32758.17"/>
    <n v="10272.52"/>
    <x v="0"/>
    <n v="731515.71"/>
    <x v="1"/>
    <x v="1"/>
    <n v="731515.71"/>
    <x v="0"/>
    <x v="0"/>
    <x v="0"/>
    <x v="0"/>
    <x v="0"/>
    <x v="0"/>
    <x v="0"/>
    <x v="0"/>
    <x v="0"/>
    <x v="0"/>
    <x v="0"/>
    <x v="0"/>
    <n v="731515.71"/>
    <x v="0"/>
    <n v="731515.71"/>
    <x v="0"/>
    <x v="0"/>
    <x v="0"/>
    <x v="0"/>
    <x v="0"/>
    <x v="0"/>
    <x v="0"/>
    <x v="0"/>
    <x v="0"/>
    <x v="0"/>
    <n v="130567372.44"/>
    <n v="4615122.2"/>
    <x v="0"/>
    <x v="0"/>
    <x v="0"/>
    <x v="0"/>
    <x v="0"/>
    <x v="0"/>
    <x v="0"/>
    <x v="2"/>
    <x v="0"/>
    <x v="0"/>
    <x v="0"/>
    <x v="0"/>
    <x v="0"/>
    <x v="0"/>
    <x v="0"/>
    <x v="0"/>
    <x v="0"/>
    <x v="0"/>
    <x v="0"/>
    <x v="0"/>
    <x v="0"/>
    <x v="0"/>
    <x v="0"/>
    <x v="0"/>
    <x v="1"/>
    <n v="935399.91"/>
    <x v="0"/>
    <n v="906363.27"/>
    <x v="0"/>
    <x v="9"/>
    <x v="0"/>
    <x v="0"/>
    <x v="0"/>
    <x v="0"/>
    <x v="0"/>
    <x v="1"/>
    <x v="0"/>
    <x v="1"/>
    <x v="0"/>
    <x v="0"/>
    <x v="0"/>
    <x v="0"/>
    <x v="0"/>
    <n v="1394079.22"/>
    <x v="0"/>
    <n v="821123.31"/>
    <n v="456528.73"/>
    <n v="116427.18"/>
    <x v="0"/>
    <x v="0"/>
    <x v="0"/>
    <x v="0"/>
    <x v="0"/>
    <x v="0"/>
    <x v="0"/>
    <x v="0"/>
    <x v="0"/>
    <n v="316101.07"/>
    <n v="4049.46"/>
    <n v="158822.54999999999"/>
    <n v="107307.4"/>
    <n v="45921.66"/>
    <x v="0"/>
    <x v="0"/>
    <x v="0"/>
    <x v="0"/>
    <x v="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7"/>
    <x v="4"/>
    <x v="0"/>
    <x v="0"/>
    <x v="0"/>
    <x v="0"/>
    <x v="0"/>
    <x v="0"/>
    <x v="4"/>
    <n v="125952250.23999999"/>
    <n v="123377021.90000001"/>
    <x v="0"/>
    <n v="40904001.200000003"/>
    <x v="0"/>
    <n v="78001135.319999993"/>
    <x v="10"/>
    <x v="1"/>
    <x v="1"/>
    <x v="1"/>
    <x v="0"/>
    <x v="0"/>
    <x v="0"/>
    <x v="0"/>
    <x v="0"/>
    <x v="0"/>
    <x v="0"/>
    <x v="0"/>
    <x v="1"/>
    <x v="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1"/>
    <x v="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16894.82"/>
    <x v="0"/>
    <x v="8"/>
    <x v="8"/>
    <x v="8"/>
    <x v="0"/>
    <x v="0"/>
    <x v="0"/>
    <x v="0"/>
    <x v="0"/>
    <x v="0"/>
    <x v="2"/>
    <x v="2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2349327.1"/>
    <x v="1"/>
    <n v="0"/>
    <x v="0"/>
    <x v="8"/>
    <x v="0"/>
    <x v="0"/>
    <x v="0"/>
    <x v="0"/>
    <x v="2"/>
    <x v="1"/>
    <x v="0"/>
    <x v="0"/>
    <x v="0"/>
    <x v="0"/>
    <x v="10"/>
    <x v="0"/>
    <x v="10"/>
    <x v="0"/>
    <x v="0"/>
    <x v="4"/>
    <n v="836268.71"/>
    <n v="911464.61"/>
    <n v="229746.59"/>
    <x v="0"/>
    <x v="0"/>
    <x v="0"/>
    <x v="0"/>
    <x v="0"/>
    <x v="4"/>
    <n v="836268.71"/>
    <n v="911464.61"/>
    <n v="2021322.55"/>
    <n v="930172.79"/>
    <n v="12568506.359999999"/>
    <n v="15337533.719999999"/>
    <n v="1240735.1100000001"/>
    <x v="0"/>
    <x v="0"/>
    <x v="0"/>
    <x v="0"/>
    <x v="0"/>
    <n v="930172.79"/>
    <n v="12568506.359999999"/>
    <n v="15337533.719999999"/>
    <n v="30076947.98"/>
    <n v="4.7133866386265717E-2"/>
    <x v="0"/>
    <x v="0"/>
    <n v="4.7133866386265717E-2"/>
    <n v="6.6536841057062562E-2"/>
    <x v="0"/>
    <n v="6.6536841057062562E-2"/>
    <n v="5.9427064783659368E-2"/>
    <x v="0"/>
    <n v="5.9427064783659368E-2"/>
    <n v="0.18516973377177984"/>
    <x v="0"/>
    <n v="6.720504192593281E-2"/>
    <n v="39910.28"/>
    <n v="631218.13"/>
    <n v="539563.13"/>
    <n v="157144.92000000001"/>
    <x v="0"/>
    <x v="0"/>
    <x v="0"/>
    <x v="0"/>
    <x v="0"/>
    <n v="39910.28"/>
    <n v="631218.13"/>
    <n v="539563.13"/>
    <n v="-1484731.28"/>
    <n v="0.91030740849547376"/>
    <x v="0"/>
    <x v="0"/>
    <n v="0.91030740849547376"/>
    <n v="0.75480299866773692"/>
    <x v="0"/>
    <n v="0.75480299866773692"/>
    <n v="0.59197375748905934"/>
    <x v="0"/>
    <n v="0.59197375748905934"/>
    <n v="0.68399239353236985"/>
    <x v="0"/>
    <n v="0.73453456500547132"/>
    <x v="0"/>
    <n v="41410855.869999997"/>
    <n v="41410855.869999997"/>
    <n v="3964684.19"/>
    <n v="3964684.19"/>
    <n v="-7.9092912502993808E-3"/>
    <n v="-8.2612007490059342E-2"/>
    <n v="1723947.7919999999"/>
    <n v="4.1630334746326991E-2"/>
    <n v="541666.96000000008"/>
    <n v="1.3261129680126693"/>
    <n v="752997.93599999999"/>
    <n v="75154.367999999988"/>
    <n v="417714.33600000001"/>
    <n v="318747.43199999997"/>
    <n v="24169.296000000002"/>
    <n v="54489"/>
    <n v="80675.423999999999"/>
    <n v="1.8183587858311031E-2"/>
    <n v="0.85851367904562303"/>
    <n v="-176644.61999999991"/>
    <n v="-0.10693085947912533"/>
    <n v="-1.0237583336381299E-2"/>
    <n v="48892.22"/>
    <n v="886330.15"/>
    <n v="886330.15"/>
    <n v="886330.15"/>
    <n v="0.13239008962969387"/>
    <n v="678169.27"/>
    <n v="11732237.65"/>
    <n v="11732237.65"/>
    <n v="11732237.65"/>
    <n v="0.13872939643359511"/>
    <n v="680703.94"/>
    <n v="14426069.109999999"/>
    <n v="14426069.109999999"/>
    <n v="14426069.109999999"/>
    <n v="0.11324564186841053"/>
    <n v="80826.59"/>
    <n v="1010988.52"/>
    <n v="1010988.52"/>
    <n v="1010988.52"/>
    <n v="0.19187538944556956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4387727.0199999996"/>
    <n v="3964684.19"/>
    <n v="1974424.16"/>
    <n v="1837953.11"/>
    <n v="-136471.04999999981"/>
    <n v="3828213.14"/>
    <n v="41410855.869999997"/>
    <n v="3637614.55"/>
    <n v="1.0523965877583155"/>
    <n v="35802765.719999999"/>
    <n v="5608090.1499999985"/>
    <n v="0.1354256035568385"/>
    <n v="0.86457439644316147"/>
    <n v="36270996.729999997"/>
    <n v="0.98709075977466254"/>
    <n v="17191851.489999998"/>
    <x v="8"/>
    <x v="8"/>
    <x v="8"/>
    <x v="8"/>
    <x v="8"/>
    <x v="0"/>
    <x v="0"/>
    <x v="0"/>
    <x v="0"/>
    <x v="0"/>
    <n v="1510027.33"/>
    <n v="28055625.43"/>
    <n v="28055625.43"/>
    <n v="28055625.43"/>
    <n v="0.12917429344222608"/>
    <n v="0.25522131938797943"/>
    <n v="-1484731.28"/>
    <x v="0"/>
    <n v="536591.27"/>
    <n v="0.14016755347117377"/>
    <n v="0.50983191929847005"/>
    <n v="115661.72"/>
    <n v="3849022.4699999997"/>
    <n v="3712551.42"/>
    <n v="8.9651646699955068E-2"/>
    <n v="6788520.2199999997"/>
    <n v="1.1639309325388256"/>
    <n v="7.70248854065613E-2"/>
    <n v="-1484731.28"/>
    <n v="3828213.14"/>
    <x v="0"/>
    <n v="0"/>
    <x v="0"/>
    <n v="0"/>
    <x v="9"/>
    <n v="25837121.859999999"/>
    <n v="3828213.14"/>
    <x v="0"/>
    <n v="3828213.14"/>
    <n v="0.14816716663502241"/>
    <x v="0"/>
    <x v="0"/>
    <x v="0"/>
    <n v="36021299.420000002"/>
    <n v="-12804124.469999999"/>
    <x v="0"/>
    <x v="11"/>
    <n v="6.0235250531753266"/>
    <n v="653522.03"/>
    <n v="783511.92"/>
    <n v="541666.96000000008"/>
    <n v="-176644.61999999988"/>
    <n v="-231444.21999999988"/>
    <n v="-136471.04999999987"/>
    <n v="-136471.04999999987"/>
    <n v="4738617.9839999992"/>
    <n v="4411087.4639999997"/>
    <n v="37003.65"/>
    <n v="54480.33"/>
    <n v="72364.600000000006"/>
    <n v="167118.46"/>
    <n v="555363.11"/>
    <x v="2"/>
    <x v="2"/>
    <x v="2"/>
    <x v="2"/>
    <x v="2"/>
    <x v="0"/>
    <x v="2"/>
    <x v="1"/>
    <x v="1"/>
    <x v="3"/>
    <n v="526483.22"/>
    <n v="754425.78"/>
    <n v="1014957.2"/>
    <n v="9436371.4499999993"/>
    <n v="35014.51"/>
    <n v="60122.25"/>
    <n v="75735.16"/>
    <n v="299017.49"/>
    <n v="19697.3"/>
    <n v="38109.19"/>
    <n v="57779.29"/>
    <n v="250793.52000000002"/>
    <n v="153662.06"/>
    <n v="237505.34"/>
    <n v="1081702.81"/>
    <n v="12953198.9"/>
    <n v="21043.49"/>
    <n v="14338.65"/>
    <n v="66304.01999999999"/>
    <n v="735112.81"/>
    <x v="0"/>
    <n v="7051.84"/>
    <n v="34043.620000000003"/>
    <n v="33570.18"/>
    <n v="32538.2"/>
    <n v="59673.22"/>
    <n v="90207.6"/>
    <n v="178421.91"/>
    <n v="650147.59"/>
    <n v="8601.8799999999992"/>
    <n v="13990.98"/>
    <n v="19615.86"/>
    <n v="31861.25"/>
    <n v="61388.93"/>
    <n v="5350"/>
    <n v="9108.7199999999993"/>
    <n v="11840.35"/>
    <n v="17914.509999999998"/>
    <n v="50074.1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886330.15"/>
    <x v="2"/>
    <x v="4"/>
    <n v="11732237.649999999"/>
    <n v="469889.41000000003"/>
    <n v="366379.30000000005"/>
    <n v="14426069.109999999"/>
    <n v="836798.97000000009"/>
    <n v="74665.640000000014"/>
    <n v="1010988.52"/>
    <n v="135458.9"/>
    <n v="94287.69"/>
    <x v="0"/>
    <x v="0"/>
    <x v="0"/>
    <x v="0"/>
    <x v="0"/>
    <x v="0"/>
    <x v="0"/>
    <x v="0"/>
    <x v="0"/>
    <x v="0"/>
    <x v="0"/>
    <x v="0"/>
    <x v="0"/>
    <x v="0"/>
    <x v="0"/>
    <n v="28055625.430000003"/>
    <n v="1470679.87"/>
    <n v="550642.68000000005"/>
    <x v="11"/>
    <n v="30076947.98"/>
    <n v="3532079.3"/>
    <x v="0"/>
    <x v="0"/>
    <x v="0"/>
    <x v="0"/>
    <x v="0"/>
    <x v="0"/>
    <x v="0"/>
    <x v="0"/>
    <x v="0"/>
    <x v="0"/>
    <x v="0"/>
    <x v="0"/>
  </r>
  <r>
    <x v="0"/>
    <x v="2"/>
    <x v="2"/>
    <x v="1"/>
    <n v="41257244.810000002"/>
    <n v="2861450.05"/>
    <n v="309239.64"/>
    <n v="308589.64"/>
    <x v="2"/>
    <n v="1290234.68"/>
    <n v="1290234.68"/>
    <x v="0"/>
    <x v="0"/>
    <n v="1257213.9099999999"/>
    <x v="1"/>
    <n v="1247214.9099999999"/>
    <x v="0"/>
    <x v="0"/>
    <n v="4761.82"/>
    <n v="4761.82"/>
    <x v="0"/>
    <x v="0"/>
    <x v="0"/>
    <x v="0"/>
    <x v="0"/>
    <x v="0"/>
    <x v="0"/>
    <x v="0"/>
    <x v="0"/>
    <x v="0"/>
    <x v="0"/>
    <x v="0"/>
    <x v="0"/>
    <x v="0"/>
    <x v="0"/>
    <x v="0"/>
    <n v="3551966.91"/>
    <x v="0"/>
    <x v="0"/>
    <x v="0"/>
    <x v="0"/>
    <x v="0"/>
    <x v="0"/>
    <x v="0"/>
    <x v="0"/>
    <x v="0"/>
    <x v="0"/>
    <x v="0"/>
    <x v="0"/>
    <x v="0"/>
    <x v="0"/>
    <x v="0"/>
    <x v="0"/>
    <x v="0"/>
    <n v="1788322.43"/>
    <x v="10"/>
    <n v="894822.43"/>
    <x v="6"/>
    <x v="0"/>
    <x v="0"/>
    <n v="0"/>
    <n v="0"/>
    <x v="8"/>
    <x v="3"/>
    <x v="0"/>
    <x v="3"/>
    <x v="2"/>
    <x v="0"/>
    <x v="0"/>
    <x v="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428144.48"/>
    <x v="0"/>
    <x v="0"/>
    <x v="11"/>
    <x v="0"/>
    <x v="0"/>
    <x v="0"/>
    <x v="0"/>
    <x v="0"/>
    <x v="1"/>
    <x v="0"/>
    <x v="0"/>
    <x v="1"/>
    <x v="0"/>
    <x v="0"/>
    <x v="0"/>
    <x v="0"/>
    <x v="0"/>
    <n v="29111058.34"/>
    <n v="846769.67"/>
    <n v="34472.04"/>
    <n v="52675.32"/>
    <n v="68741.59"/>
    <n v="156352.34"/>
    <n v="534528.38"/>
    <n v="12357957.050000001"/>
    <n v="549701.19999999995"/>
    <n v="839759.35999999999"/>
    <n v="1082387.23"/>
    <n v="1891750.02"/>
    <n v="7994359.2400000002"/>
    <n v="14416913.27"/>
    <n v="147682.28"/>
    <n v="238945.18"/>
    <n v="355198.83"/>
    <n v="729966.38"/>
    <n v="12945120.6"/>
    <n v="1026633.98"/>
    <n v="29879.35"/>
    <n v="61861.24"/>
    <n v="91862.56"/>
    <n v="177728.63"/>
    <n v="665302.19999999995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8"/>
    <x v="8"/>
    <x v="8"/>
    <x v="8"/>
    <x v="8"/>
    <x v="8"/>
    <x v="8"/>
    <x v="8"/>
    <x v="8"/>
    <x v="8"/>
    <x v="8"/>
    <x v="8"/>
    <x v="8"/>
    <x v="8"/>
    <x v="8"/>
    <x v="8"/>
    <x v="8"/>
    <x v="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3"/>
    <x v="3"/>
    <x v="3"/>
    <x v="3"/>
    <x v="3"/>
    <x v="3"/>
    <n v="475237.06"/>
    <n v="34969.65"/>
    <n v="53750.43"/>
    <n v="66678.080000000002"/>
    <n v="108194.99"/>
    <n v="211643.91"/>
    <n v="760076.37"/>
    <n v="19405.72"/>
    <n v="13222.85"/>
    <n v="19048.38"/>
    <n v="40806.870000000003"/>
    <n v="667592.55000000005"/>
    <n v="129208.9"/>
    <n v="9910.8700000000008"/>
    <n v="13743.25"/>
    <n v="19438.87"/>
    <n v="30553.31"/>
    <n v="55562.6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8"/>
    <x v="8"/>
    <x v="8"/>
    <x v="8"/>
    <x v="8"/>
    <x v="8"/>
    <x v="0"/>
    <x v="0"/>
    <x v="0"/>
    <x v="0"/>
    <x v="0"/>
    <x v="0"/>
    <x v="8"/>
    <x v="8"/>
    <x v="8"/>
    <x v="8"/>
    <x v="8"/>
    <x v="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5"/>
    <x v="0"/>
    <x v="3"/>
    <x v="2"/>
    <x v="2"/>
    <x v="4"/>
    <n v="373491.8"/>
    <n v="17413.419999999998"/>
    <n v="37362.82"/>
    <n v="49522.79"/>
    <n v="59083.65"/>
    <n v="210109.12"/>
    <n v="75576.710000000006"/>
    <x v="0"/>
    <n v="6182.67"/>
    <n v="23231.74"/>
    <n v="9751.2000000000007"/>
    <n v="25965.22"/>
    <n v="10445.879999999999"/>
    <n v="97204.42"/>
    <n v="4562.6099999999997"/>
    <n v="11027.07"/>
    <n v="11027.26"/>
    <n v="18523.689999999999"/>
    <n v="52063.79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8"/>
    <x v="8"/>
    <x v="8"/>
    <x v="8"/>
    <x v="0"/>
    <x v="0"/>
    <x v="0"/>
    <x v="0"/>
    <x v="0"/>
    <x v="0"/>
    <x v="0"/>
    <x v="0"/>
    <x v="0"/>
    <x v="8"/>
    <x v="8"/>
    <x v="8"/>
    <x v="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-1488703.2"/>
    <n v="-38362.01"/>
    <n v="-636360.44999999995"/>
    <n v="-533603.71"/>
    <n v="-158158.48000000001"/>
    <x v="0"/>
    <x v="0"/>
    <x v="0"/>
    <x v="8"/>
    <x v="0"/>
    <x v="0"/>
    <x v="3"/>
    <x v="0"/>
    <x v="0"/>
    <x v="0"/>
    <x v="0"/>
    <x v="0"/>
    <x v="0"/>
    <x v="0"/>
    <x v="0"/>
    <n v="443496.85"/>
    <x v="0"/>
    <x v="0"/>
    <x v="0"/>
    <n v="16705.599999999999"/>
    <x v="0"/>
    <n v="15448.16"/>
    <x v="6"/>
    <x v="4"/>
    <n v="288565.53999999998"/>
    <n v="7416.09"/>
    <n v="147810.01"/>
    <n v="122377.89"/>
    <n v="10961.55"/>
    <x v="0"/>
    <x v="0"/>
    <x v="0"/>
    <x v="0"/>
    <x v="8"/>
    <x v="0"/>
    <x v="0"/>
    <x v="0"/>
    <x v="0"/>
    <x v="0"/>
    <x v="0"/>
    <x v="0"/>
    <n v="0"/>
    <x v="0"/>
    <x v="0"/>
    <n v="112244.3"/>
    <x v="0"/>
    <x v="0"/>
    <x v="0"/>
    <x v="4"/>
    <x v="2"/>
    <n v="43214.03"/>
    <x v="0"/>
    <x v="0"/>
    <x v="0"/>
    <x v="0"/>
    <x v="0"/>
    <x v="0"/>
    <x v="0"/>
    <x v="0"/>
    <x v="0"/>
    <x v="0"/>
    <x v="0"/>
    <n v="63835.28"/>
    <n v="115"/>
    <x v="0"/>
    <x v="0"/>
    <x v="2"/>
    <x v="0"/>
    <x v="8"/>
    <x v="0"/>
    <x v="0"/>
    <n v="62499.81"/>
    <n v="-37853.870000000003"/>
    <x v="0"/>
    <n v="-37853.870000000003"/>
    <n v="2159867.7999999998"/>
    <n v="1551386.75"/>
    <x v="7"/>
    <x v="0"/>
    <x v="6"/>
    <x v="5"/>
    <x v="10"/>
    <x v="4"/>
    <x v="8"/>
    <x v="0"/>
    <x v="0"/>
    <x v="0"/>
    <x v="2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1"/>
    <x v="1"/>
    <x v="1"/>
    <x v="0"/>
    <x v="0"/>
    <x v="0"/>
    <x v="0"/>
    <x v="2"/>
    <x v="0"/>
    <x v="2"/>
    <x v="0"/>
    <x v="0"/>
    <n v="1052223.93"/>
    <x v="3"/>
    <x v="3"/>
    <x v="0"/>
    <x v="0"/>
    <n v="126761.5"/>
    <n v="113706.81"/>
    <x v="2"/>
    <x v="0"/>
    <x v="2"/>
    <n v="-187066.16"/>
    <x v="10"/>
    <x v="0"/>
    <n v="-75042.69"/>
    <n v="-105406.6"/>
    <n v="-6616.87"/>
    <x v="0"/>
    <x v="0"/>
    <n v="2077180.93"/>
    <n v="13937.46"/>
    <x v="0"/>
    <n v="0"/>
    <x v="0"/>
    <x v="2"/>
    <n v="612061.9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612061.9"/>
    <x v="0"/>
    <x v="0"/>
    <x v="0"/>
    <n v="107571.22"/>
    <x v="0"/>
    <n v="107030.79"/>
    <n v="540.42999999999995"/>
    <x v="0"/>
    <n v="138906.17000000001"/>
    <x v="0"/>
    <x v="0"/>
    <x v="0"/>
    <x v="9"/>
    <x v="9"/>
    <x v="0"/>
    <n v="27426.81"/>
    <n v="-354689.07"/>
    <n v="32415.96"/>
    <x v="0"/>
    <n v="32415.96"/>
    <x v="0"/>
    <x v="0"/>
    <x v="0"/>
    <x v="0"/>
    <n v="1186575.17"/>
    <n v="0"/>
    <n v="24159.88"/>
    <x v="4"/>
    <x v="3"/>
    <n v="1090668.44"/>
    <n v="-14286.95"/>
    <x v="0"/>
    <x v="0"/>
    <x v="14"/>
    <n v="37270519.700000003"/>
    <n v="36186114.359999999"/>
    <n v="9933309.75"/>
    <n v="9891679.6799999997"/>
    <x v="0"/>
    <x v="0"/>
    <n v="41630.07"/>
    <x v="0"/>
    <x v="0"/>
    <x v="0"/>
    <x v="0"/>
    <x v="0"/>
    <n v="25253744.600000001"/>
    <n v="2379179.75"/>
    <n v="5709341.54"/>
    <n v="6502062.0700000003"/>
    <n v="9248314.3900000006"/>
    <n v="1414846.85"/>
    <x v="0"/>
    <x v="8"/>
    <n v="999060.0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948580.02"/>
    <n v="596156.35"/>
    <n v="2249.15"/>
    <x v="0"/>
    <n v="590365.28"/>
    <x v="8"/>
    <x v="0"/>
    <x v="0"/>
    <x v="10"/>
    <x v="0"/>
    <x v="0"/>
    <x v="0"/>
    <x v="8"/>
    <x v="0"/>
    <n v="109828.6"/>
    <x v="0"/>
    <n v="31823.1"/>
    <n v="6691.49"/>
    <n v="381.88"/>
    <x v="11"/>
    <x v="0"/>
    <n v="67327.679999999993"/>
    <n v="0"/>
    <n v="0"/>
    <n v="0"/>
    <n v="37666.79"/>
    <x v="11"/>
    <x v="0"/>
    <x v="3"/>
    <x v="7"/>
    <x v="0"/>
    <x v="0"/>
    <x v="0"/>
    <x v="0"/>
    <x v="1"/>
    <x v="0"/>
    <n v="15549.44"/>
    <x v="0"/>
    <x v="0"/>
    <n v="15549.44"/>
    <x v="8"/>
    <x v="0"/>
    <x v="0"/>
    <x v="0"/>
    <x v="0"/>
    <x v="0"/>
    <x v="0"/>
    <x v="0"/>
    <x v="0"/>
    <x v="0"/>
    <x v="0"/>
    <x v="0"/>
    <x v="0"/>
    <x v="0"/>
    <x v="8"/>
    <x v="8"/>
    <x v="8"/>
    <x v="8"/>
    <x v="8"/>
    <x v="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35825.32"/>
    <x v="0"/>
    <x v="0"/>
    <x v="0"/>
    <x v="0"/>
    <x v="0"/>
    <x v="0"/>
    <x v="0"/>
    <x v="0"/>
    <n v="135825.32"/>
    <n v="19163.13"/>
    <n v="116662.19"/>
    <n v="3980984.19"/>
    <x v="12"/>
    <x v="12"/>
    <x v="0"/>
    <x v="0"/>
    <x v="2"/>
    <x v="2"/>
    <x v="2"/>
    <x v="0"/>
    <x v="2"/>
    <x v="0"/>
    <x v="2"/>
    <x v="0"/>
    <x v="0"/>
    <x v="0"/>
    <x v="0"/>
    <x v="0"/>
    <x v="0"/>
    <x v="0"/>
    <x v="0"/>
    <x v="4"/>
    <x v="0"/>
    <x v="2"/>
    <x v="0"/>
    <x v="0"/>
    <n v="2329294.5"/>
    <n v="1128990.07"/>
    <n v="1124143.78"/>
    <n v="74648.820000000007"/>
    <x v="0"/>
    <x v="0"/>
    <n v="1049427.22"/>
    <x v="0"/>
    <x v="0"/>
    <n v="67.739999999999995"/>
    <x v="0"/>
    <x v="0"/>
    <x v="0"/>
    <x v="10"/>
    <x v="0"/>
    <x v="2"/>
    <x v="0"/>
    <x v="8"/>
    <x v="0"/>
    <x v="0"/>
    <x v="0"/>
    <x v="0"/>
    <x v="0"/>
    <x v="0"/>
    <x v="0"/>
    <x v="0"/>
    <x v="0"/>
    <n v="8019.49"/>
    <x v="0"/>
    <x v="0"/>
    <x v="0"/>
    <x v="0"/>
    <x v="0"/>
    <n v="8019.49"/>
    <x v="0"/>
    <x v="0"/>
    <x v="0"/>
    <x v="0"/>
    <x v="0"/>
    <x v="0"/>
    <x v="0"/>
    <x v="0"/>
    <x v="0"/>
    <n v="244297.48"/>
    <x v="0"/>
    <n v="244297.48"/>
    <x v="0"/>
    <x v="0"/>
    <n v="86894.22"/>
    <x v="0"/>
    <n v="132045.91"/>
    <x v="0"/>
    <n v="25357.35"/>
    <x v="0"/>
    <x v="4"/>
    <x v="0"/>
    <x v="0"/>
    <x v="0"/>
    <x v="0"/>
    <n v="859378.08"/>
    <n v="372073.77"/>
    <n v="238556.04"/>
    <n v="39975.040000000001"/>
    <x v="0"/>
    <n v="52020.08"/>
    <x v="0"/>
    <n v="19593.46"/>
    <n v="15175.79"/>
    <n v="6753.36"/>
    <n v="38363.83"/>
    <n v="9551.57"/>
    <n v="28812.26"/>
    <n v="209084.78"/>
    <n v="3187.49"/>
    <n v="31727.63"/>
    <n v="13764.71"/>
    <n v="13792.8"/>
    <n v="20240.189999999999"/>
    <n v="35996.89"/>
    <n v="90375.07"/>
    <n v="162449.48000000001"/>
    <x v="2"/>
    <n v="9394.25"/>
    <x v="6"/>
    <n v="103210.2"/>
    <x v="2"/>
    <x v="0"/>
    <n v="37118.83"/>
    <n v="11649.45"/>
    <x v="0"/>
    <x v="0"/>
    <x v="0"/>
    <x v="0"/>
    <n v="5050.7700000000004"/>
    <n v="4388.18"/>
    <n v="2150.02"/>
    <x v="0"/>
    <x v="2"/>
    <n v="26219.48"/>
    <x v="0"/>
    <x v="0"/>
    <x v="0"/>
    <x v="0"/>
    <n v="15343.04"/>
    <n v="10876.44"/>
    <x v="0"/>
    <x v="0"/>
    <n v="39537.29"/>
    <n v="7889.32"/>
    <x v="0"/>
    <n v="20982.79"/>
    <n v="10665.18"/>
    <x v="4"/>
    <x v="0"/>
    <x v="2"/>
    <x v="3"/>
    <n v="18388.13"/>
    <x v="0"/>
    <x v="0"/>
    <x v="12"/>
    <x v="0"/>
    <x v="11"/>
    <x v="1"/>
    <x v="11"/>
    <x v="0"/>
    <n v="2335035.42"/>
    <n v="1922290.27"/>
    <n v="8538.9699999999993"/>
    <x v="0"/>
    <n v="8538.9699999999993"/>
    <x v="0"/>
    <x v="0"/>
    <x v="0"/>
    <x v="0"/>
    <n v="72819.42"/>
    <x v="2"/>
    <n v="0"/>
    <x v="5"/>
    <x v="13"/>
    <n v="1840650.07"/>
    <n v="57288.46"/>
    <n v="839647.04"/>
    <n v="818993.99"/>
    <n v="99948.68"/>
    <x v="0"/>
    <x v="0"/>
    <x v="0"/>
    <x v="0"/>
    <x v="8"/>
    <x v="0"/>
    <n v="24771.9"/>
    <x v="0"/>
    <x v="1"/>
    <x v="1"/>
    <x v="0"/>
    <x v="2"/>
    <x v="2"/>
    <x v="0"/>
    <x v="0"/>
    <x v="0"/>
    <x v="0"/>
    <n v="0"/>
    <x v="0"/>
    <x v="0"/>
    <x v="0"/>
    <x v="0"/>
    <x v="0"/>
    <n v="0"/>
    <x v="0"/>
    <x v="0"/>
    <n v="267500.40000000002"/>
    <x v="2"/>
    <n v="198703.94"/>
    <n v="192614.82"/>
    <n v="6089.12"/>
    <n v="6573.71"/>
    <n v="6573.71"/>
    <x v="2"/>
    <x v="0"/>
    <n v="138318.63"/>
    <x v="0"/>
    <x v="0"/>
    <x v="2"/>
    <n v="111195.7"/>
    <n v="72402.929999999993"/>
    <x v="12"/>
    <x v="0"/>
    <n v="38792.769999999997"/>
    <n v="21383.52"/>
    <x v="0"/>
    <n v="744167.92"/>
    <x v="1"/>
    <x v="1"/>
    <n v="744167.92"/>
    <x v="0"/>
    <x v="0"/>
    <x v="0"/>
    <x v="0"/>
    <x v="0"/>
    <x v="0"/>
    <x v="0"/>
    <x v="0"/>
    <x v="0"/>
    <x v="0"/>
    <x v="0"/>
    <x v="0"/>
    <n v="744167.92"/>
    <x v="0"/>
    <n v="744167.92"/>
    <x v="0"/>
    <x v="0"/>
    <x v="0"/>
    <x v="0"/>
    <x v="0"/>
    <x v="0"/>
    <x v="0"/>
    <x v="0"/>
    <x v="0"/>
    <x v="0"/>
    <n v="132470317.40000001"/>
    <n v="4668476.79"/>
    <x v="0"/>
    <x v="0"/>
    <x v="0"/>
    <x v="0"/>
    <x v="0"/>
    <x v="0"/>
    <x v="0"/>
    <x v="2"/>
    <x v="0"/>
    <x v="0"/>
    <x v="0"/>
    <x v="0"/>
    <x v="0"/>
    <x v="0"/>
    <x v="0"/>
    <x v="0"/>
    <x v="0"/>
    <x v="0"/>
    <x v="0"/>
    <x v="0"/>
    <x v="0"/>
    <x v="0"/>
    <x v="0"/>
    <x v="0"/>
    <x v="1"/>
    <n v="938945.27"/>
    <x v="0"/>
    <n v="909908.63"/>
    <x v="0"/>
    <x v="9"/>
    <x v="0"/>
    <x v="0"/>
    <x v="0"/>
    <x v="0"/>
    <x v="0"/>
    <x v="1"/>
    <x v="0"/>
    <x v="1"/>
    <x v="0"/>
    <x v="0"/>
    <x v="0"/>
    <x v="0"/>
    <x v="0"/>
    <n v="1443720.94"/>
    <x v="0"/>
    <n v="814651.04"/>
    <n v="502920.44"/>
    <n v="126149.46"/>
    <x v="0"/>
    <x v="0"/>
    <x v="0"/>
    <x v="0"/>
    <x v="0"/>
    <x v="0"/>
    <x v="0"/>
    <x v="0"/>
    <x v="0"/>
    <n v="316268.58"/>
    <n v="4221.91"/>
    <n v="159464.57999999999"/>
    <n v="105605.33"/>
    <n v="46976.76"/>
    <x v="0"/>
    <x v="0"/>
    <x v="0"/>
    <x v="0"/>
    <x v="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7"/>
    <x v="4"/>
    <x v="0"/>
    <x v="0"/>
    <x v="0"/>
    <x v="0"/>
    <x v="0"/>
    <x v="0"/>
    <x v="4"/>
    <n v="127801840.61"/>
    <n v="124876690.34999999"/>
    <x v="0"/>
    <n v="41483243.259999998"/>
    <x v="0"/>
    <n v="78917261.709999993"/>
    <x v="10"/>
    <x v="2"/>
    <x v="1"/>
    <x v="1"/>
    <x v="0"/>
    <x v="0"/>
    <x v="0"/>
    <x v="0"/>
    <x v="0"/>
    <x v="0"/>
    <x v="0"/>
    <x v="0"/>
    <x v="1"/>
    <x v="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1"/>
    <x v="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22218.55"/>
    <x v="0"/>
    <x v="8"/>
    <x v="8"/>
    <x v="8"/>
    <x v="0"/>
    <x v="0"/>
    <x v="0"/>
    <x v="0"/>
    <x v="0"/>
    <x v="0"/>
    <x v="3"/>
    <x v="3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2692801.85"/>
    <x v="2"/>
    <n v="0"/>
    <x v="0"/>
    <x v="8"/>
    <x v="0"/>
    <x v="0"/>
    <x v="0"/>
    <x v="0"/>
    <x v="3"/>
    <x v="2"/>
    <x v="0"/>
    <x v="0"/>
    <x v="0"/>
    <x v="0"/>
    <x v="10"/>
    <x v="0"/>
    <x v="10"/>
    <x v="0"/>
    <x v="1"/>
    <x v="5"/>
    <n v="848728.86"/>
    <n v="835653.08"/>
    <n v="226413.32"/>
    <x v="0"/>
    <x v="0"/>
    <x v="0"/>
    <x v="0"/>
    <x v="0"/>
    <x v="5"/>
    <n v="848728.86"/>
    <n v="835653.08"/>
    <n v="1951487.5699999998"/>
    <n v="887461.9800000001"/>
    <n v="13206685.91"/>
    <n v="15252566.35"/>
    <n v="1253047.3"/>
    <x v="0"/>
    <x v="0"/>
    <x v="0"/>
    <x v="0"/>
    <x v="0"/>
    <n v="887461.9800000001"/>
    <n v="13206685.91"/>
    <n v="15252566.35"/>
    <n v="30599761.539999999"/>
    <n v="4.5852454434160653E-2"/>
    <x v="0"/>
    <x v="0"/>
    <n v="4.5852454434160653E-2"/>
    <n v="6.4265090105410094E-2"/>
    <x v="0"/>
    <n v="6.4265090105410094E-2"/>
    <n v="5.4787703316563512E-2"/>
    <x v="0"/>
    <n v="5.4787703316563512E-2"/>
    <n v="0.18069016229475135"/>
    <x v="0"/>
    <n v="6.3774600578145546E-2"/>
    <n v="38362.01"/>
    <n v="636360.44999999995"/>
    <n v="533603.71"/>
    <n v="158158.48000000001"/>
    <x v="0"/>
    <x v="0"/>
    <x v="0"/>
    <x v="0"/>
    <x v="0"/>
    <n v="38362.01"/>
    <n v="636360.44999999995"/>
    <n v="533603.71"/>
    <n v="-1488703.2"/>
    <n v="0.9427336516408138"/>
    <x v="0"/>
    <x v="0"/>
    <n v="0.9427336516408138"/>
    <n v="0.74978061898354675"/>
    <x v="0"/>
    <n v="0.74978061898354675"/>
    <n v="0.63854693146107955"/>
    <x v="0"/>
    <n v="0.63854693146107955"/>
    <n v="0.69853876088208944"/>
    <x v="0"/>
    <n v="0.76285558918522867"/>
    <x v="1"/>
    <n v="82668100.680000007"/>
    <n v="41334050.340000004"/>
    <n v="7945668.3799999999"/>
    <n v="3972834.19"/>
    <n v="2.7778163295283999E-4"/>
    <n v="2.8900878946574002E-3"/>
    <n v="1718756.16"/>
    <n v="4.158208900076546E-2"/>
    <n v="808836.03999999992"/>
    <n v="1.0624873738316607"/>
    <n v="744147.54"/>
    <n v="76727.66"/>
    <n v="418169.56"/>
    <n v="324898.96000000002"/>
    <n v="23298.900000000005"/>
    <n v="52438.96"/>
    <n v="79074.58"/>
    <n v="1.800325721478763E-2"/>
    <n v="0.86963123527275299"/>
    <n v="-50542.039999999994"/>
    <n v="-2.544382049833295E-2"/>
    <n v="-2.4455401580178201E-3"/>
    <n v="57288.46"/>
    <n v="846769.67"/>
    <n v="1733099.82"/>
    <n v="866549.91"/>
    <n v="0.13222195130110856"/>
    <n v="839647.04"/>
    <n v="12357957.050000001"/>
    <n v="24090194.700000003"/>
    <n v="12045097.350000001"/>
    <n v="0.13941722770717166"/>
    <n v="818993.99"/>
    <n v="14416913.27"/>
    <n v="28842982.379999999"/>
    <n v="14421491.189999999"/>
    <n v="0.11357965403298909"/>
    <n v="99948.68"/>
    <n v="1026633.98"/>
    <n v="2037622.5"/>
    <n v="1018811.25"/>
    <n v="0.19620647102198763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2861450.05"/>
    <n v="3980984.19"/>
    <n v="2329294.5"/>
    <n v="2335035.42"/>
    <n v="5740.9199999999255"/>
    <n v="3986725.11"/>
    <n v="41257244.810000002"/>
    <n v="4030979.0599999996"/>
    <n v="0.98902153810741955"/>
    <n v="35622029.609999999"/>
    <n v="5635215.200000003"/>
    <n v="0.13658728851021409"/>
    <n v="0.86341271148978593"/>
    <n v="36144484.289999999"/>
    <n v="0.98554538291906002"/>
    <n v="18021831.039999999"/>
    <x v="8"/>
    <x v="8"/>
    <x v="8"/>
    <x v="8"/>
    <x v="8"/>
    <x v="0"/>
    <x v="0"/>
    <x v="0"/>
    <x v="0"/>
    <x v="0"/>
    <n v="1840650.07"/>
    <n v="28648273.969999999"/>
    <n v="56703899.399999999"/>
    <n v="28351949.699999999"/>
    <n v="0.12984292716913223"/>
    <n v="0.15877687698042028"/>
    <n v="-1488703.2"/>
    <x v="0"/>
    <n v="462784.36999999988"/>
    <n v="0.1160813342357582"/>
    <n v="0.49020229090635997"/>
    <n v="138318.63"/>
    <n v="3842665.56"/>
    <n v="3848406.48"/>
    <n v="9.3278319910184995E-2"/>
    <n v="7173790.6599999992"/>
    <n v="1.1738795378372238"/>
    <n v="7.9461577532940572E-2"/>
    <n v="-1488703.2"/>
    <n v="3986725.11"/>
    <x v="0"/>
    <n v="0"/>
    <x v="0"/>
    <n v="0"/>
    <x v="9"/>
    <n v="27173302.609999999"/>
    <n v="3983854.65"/>
    <x v="0"/>
    <n v="3983854.65"/>
    <n v="0.14660914454078572"/>
    <x v="0"/>
    <x v="0"/>
    <x v="0"/>
    <n v="36186114.359999999"/>
    <n v="-15160380.989999998"/>
    <x v="0"/>
    <x v="12"/>
    <n v="5.9021263009636771"/>
    <n v="793300.2"/>
    <n v="1053133.52"/>
    <n v="808836.04"/>
    <n v="-50542.039999999921"/>
    <n v="-114189.57999999993"/>
    <n v="5740.9200000000747"/>
    <n v="5740.9200000000747"/>
    <n v="4658589"/>
    <n v="4670070.84"/>
    <n v="34472.04"/>
    <n v="52675.32"/>
    <n v="68741.59"/>
    <n v="156352.34"/>
    <n v="534528.38"/>
    <x v="3"/>
    <x v="3"/>
    <x v="3"/>
    <x v="3"/>
    <x v="3"/>
    <x v="0"/>
    <x v="3"/>
    <x v="2"/>
    <x v="2"/>
    <x v="4"/>
    <n v="549701.19999999995"/>
    <n v="839759.35999999999"/>
    <n v="1082387.23"/>
    <n v="9886109.2599999998"/>
    <n v="34969.65"/>
    <n v="53750.43"/>
    <n v="66678.080000000002"/>
    <n v="319838.90000000002"/>
    <n v="17413.419999999998"/>
    <n v="37362.82"/>
    <n v="49522.79"/>
    <n v="269192.77"/>
    <n v="147682.28"/>
    <n v="238945.18"/>
    <n v="1085165.21"/>
    <n v="12945120.6"/>
    <n v="19405.72"/>
    <n v="13222.85"/>
    <n v="59855.25"/>
    <n v="667592.55000000005"/>
    <x v="0"/>
    <n v="6182.67"/>
    <n v="32982.94"/>
    <n v="36411.1"/>
    <n v="29879.35"/>
    <n v="61861.24"/>
    <n v="91862.56"/>
    <n v="177728.63"/>
    <n v="665302.19999999995"/>
    <n v="9910.8700000000008"/>
    <n v="13743.25"/>
    <n v="19438.87"/>
    <n v="30553.31"/>
    <n v="55562.6"/>
    <n v="4562.6099999999997"/>
    <n v="11027.07"/>
    <n v="11027.26"/>
    <n v="18523.689999999999"/>
    <n v="52063.79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846769.67"/>
    <x v="3"/>
    <x v="5"/>
    <n v="12357957.050000001"/>
    <n v="475237.06000000006"/>
    <n v="373491.80000000005"/>
    <n v="14416913.27"/>
    <n v="760076.37000000011"/>
    <n v="75576.709999999992"/>
    <n v="1026633.98"/>
    <n v="129208.9"/>
    <n v="97204.420000000013"/>
    <x v="0"/>
    <x v="0"/>
    <x v="0"/>
    <x v="0"/>
    <x v="0"/>
    <x v="0"/>
    <x v="0"/>
    <x v="0"/>
    <x v="0"/>
    <x v="0"/>
    <x v="0"/>
    <x v="0"/>
    <x v="0"/>
    <x v="0"/>
    <x v="0"/>
    <n v="28648273.969999991"/>
    <n v="1389748.7900000005"/>
    <n v="561738.78"/>
    <x v="12"/>
    <n v="30599761.539999999"/>
    <n v="3551966.91"/>
    <x v="0"/>
    <x v="0"/>
    <x v="0"/>
    <x v="0"/>
    <x v="0"/>
    <x v="0"/>
    <x v="0"/>
    <x v="0"/>
    <x v="0"/>
    <x v="0"/>
    <x v="0"/>
    <x v="0"/>
  </r>
  <r>
    <x v="0"/>
    <x v="2"/>
    <x v="2"/>
    <x v="2"/>
    <n v="41763344.119999997"/>
    <n v="2849156.88"/>
    <n v="341901.8"/>
    <n v="341251.8"/>
    <x v="2"/>
    <n v="1263425.27"/>
    <n v="1263425.27"/>
    <x v="0"/>
    <x v="0"/>
    <n v="1232130"/>
    <x v="1"/>
    <n v="1222131"/>
    <x v="0"/>
    <x v="0"/>
    <n v="11699.81"/>
    <n v="11699.81"/>
    <x v="0"/>
    <x v="0"/>
    <x v="0"/>
    <x v="0"/>
    <x v="0"/>
    <x v="0"/>
    <x v="0"/>
    <x v="0"/>
    <x v="0"/>
    <x v="0"/>
    <x v="0"/>
    <x v="0"/>
    <x v="0"/>
    <x v="0"/>
    <x v="0"/>
    <x v="0"/>
    <n v="3559545"/>
    <x v="0"/>
    <x v="0"/>
    <x v="0"/>
    <x v="0"/>
    <x v="0"/>
    <x v="0"/>
    <x v="0"/>
    <x v="0"/>
    <x v="0"/>
    <x v="0"/>
    <x v="0"/>
    <x v="0"/>
    <x v="0"/>
    <x v="0"/>
    <x v="0"/>
    <x v="0"/>
    <x v="0"/>
    <n v="1788322.43"/>
    <x v="11"/>
    <n v="175000"/>
    <x v="1"/>
    <x v="0"/>
    <x v="0"/>
    <n v="417500"/>
    <n v="883500"/>
    <x v="11"/>
    <x v="3"/>
    <x v="0"/>
    <x v="3"/>
    <x v="0"/>
    <x v="3"/>
    <x v="0"/>
    <x v="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435722.57"/>
    <x v="0"/>
    <x v="0"/>
    <x v="12"/>
    <x v="0"/>
    <x v="0"/>
    <x v="0"/>
    <x v="0"/>
    <x v="0"/>
    <x v="1"/>
    <x v="0"/>
    <x v="0"/>
    <x v="1"/>
    <x v="0"/>
    <x v="0"/>
    <x v="0"/>
    <x v="0"/>
    <x v="0"/>
    <n v="29538585.370000001"/>
    <n v="874144.23"/>
    <n v="38205.040000000001"/>
    <n v="41242.58"/>
    <n v="80170.11"/>
    <n v="156445.89000000001"/>
    <n v="558080.61"/>
    <n v="12794403.529999999"/>
    <n v="564120.57999999996"/>
    <n v="856171.54"/>
    <n v="1054889.45"/>
    <n v="1930619.84"/>
    <n v="8388602.1200000001"/>
    <n v="14472460.359999999"/>
    <n v="152049.35999999999"/>
    <n v="228594.5"/>
    <n v="361111.85"/>
    <n v="737113.92"/>
    <n v="12993590.73"/>
    <n v="1085929.01"/>
    <n v="35651"/>
    <n v="61084.86"/>
    <n v="100882.74"/>
    <n v="189888.51"/>
    <n v="698421.9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8"/>
    <x v="8"/>
    <x v="8"/>
    <x v="8"/>
    <x v="8"/>
    <x v="8"/>
    <x v="8"/>
    <x v="8"/>
    <x v="8"/>
    <x v="8"/>
    <x v="8"/>
    <x v="8"/>
    <x v="8"/>
    <x v="8"/>
    <x v="8"/>
    <x v="8"/>
    <x v="8"/>
    <x v="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4"/>
    <x v="4"/>
    <x v="4"/>
    <x v="4"/>
    <x v="4"/>
    <x v="4"/>
    <n v="439324.95"/>
    <n v="31656.49"/>
    <n v="49635.55"/>
    <n v="62263.34"/>
    <n v="101743.45"/>
    <n v="194026.12"/>
    <n v="647167.54"/>
    <n v="16082.64"/>
    <n v="10174.629999999999"/>
    <n v="16649.88"/>
    <n v="32948.79"/>
    <n v="571311.6"/>
    <n v="106466.24000000001"/>
    <n v="8300.73"/>
    <n v="12463.28"/>
    <n v="15659.2"/>
    <n v="24179.58"/>
    <n v="45863.45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8"/>
    <x v="8"/>
    <x v="8"/>
    <x v="8"/>
    <x v="8"/>
    <x v="8"/>
    <x v="0"/>
    <x v="0"/>
    <x v="0"/>
    <x v="0"/>
    <x v="0"/>
    <x v="0"/>
    <x v="8"/>
    <x v="8"/>
    <x v="8"/>
    <x v="8"/>
    <x v="8"/>
    <x v="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6"/>
    <x v="0"/>
    <x v="4"/>
    <x v="3"/>
    <x v="3"/>
    <x v="5"/>
    <n v="347752.12"/>
    <n v="15776.28"/>
    <n v="34467.300000000003"/>
    <n v="47258.42"/>
    <n v="51118.66"/>
    <n v="199131.46"/>
    <n v="69595.97"/>
    <x v="0"/>
    <n v="5267.74"/>
    <n v="21807.63"/>
    <n v="9289.94"/>
    <n v="24627.74"/>
    <n v="8602.92"/>
    <n v="79625.119999999995"/>
    <n v="4442"/>
    <n v="10136.99"/>
    <n v="10457.02"/>
    <n v="18342.91"/>
    <n v="36246.199999999997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8"/>
    <x v="8"/>
    <x v="8"/>
    <x v="8"/>
    <x v="0"/>
    <x v="0"/>
    <x v="0"/>
    <x v="0"/>
    <x v="0"/>
    <x v="0"/>
    <x v="0"/>
    <x v="0"/>
    <x v="0"/>
    <x v="8"/>
    <x v="8"/>
    <x v="8"/>
    <x v="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-1421015.28"/>
    <n v="-39023.910000000003"/>
    <n v="-599292.75"/>
    <n v="-518164"/>
    <n v="-137923.32999999999"/>
    <x v="0"/>
    <x v="0"/>
    <x v="0"/>
    <x v="8"/>
    <x v="0"/>
    <x v="0"/>
    <x v="4"/>
    <x v="0"/>
    <x v="0"/>
    <x v="0"/>
    <x v="0"/>
    <x v="0"/>
    <x v="0"/>
    <x v="0"/>
    <x v="0"/>
    <n v="405897.69"/>
    <x v="0"/>
    <x v="0"/>
    <x v="0"/>
    <n v="22438.49"/>
    <x v="0"/>
    <n v="22228.92"/>
    <x v="7"/>
    <x v="4"/>
    <n v="275448.98"/>
    <n v="7580.59"/>
    <n v="141961.04999999999"/>
    <n v="114834.99"/>
    <n v="11072.35"/>
    <x v="0"/>
    <x v="0"/>
    <x v="0"/>
    <x v="0"/>
    <x v="8"/>
    <x v="0"/>
    <x v="0"/>
    <x v="0"/>
    <x v="0"/>
    <x v="0"/>
    <x v="0"/>
    <x v="0"/>
    <n v="0"/>
    <x v="0"/>
    <x v="0"/>
    <n v="116416.07"/>
    <x v="0"/>
    <x v="0"/>
    <x v="0"/>
    <x v="5"/>
    <x v="2"/>
    <n v="44369.51"/>
    <x v="10"/>
    <x v="0"/>
    <x v="0"/>
    <x v="0"/>
    <x v="0"/>
    <x v="0"/>
    <x v="0"/>
    <x v="0"/>
    <x v="0"/>
    <x v="0"/>
    <x v="0"/>
    <n v="29448.02"/>
    <n v="625.67999999999995"/>
    <x v="0"/>
    <x v="0"/>
    <x v="3"/>
    <x v="0"/>
    <x v="8"/>
    <x v="0"/>
    <x v="0"/>
    <n v="27714.639999999999"/>
    <n v="-37853.870000000003"/>
    <x v="0"/>
    <n v="-37853.870000000003"/>
    <n v="2173878.7400000002"/>
    <n v="1565704.97"/>
    <x v="8"/>
    <x v="0"/>
    <x v="6"/>
    <x v="6"/>
    <x v="11"/>
    <x v="4"/>
    <x v="9"/>
    <x v="0"/>
    <x v="0"/>
    <x v="0"/>
    <x v="3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1"/>
    <x v="1"/>
    <x v="1"/>
    <x v="0"/>
    <x v="0"/>
    <x v="0"/>
    <x v="0"/>
    <x v="2"/>
    <x v="0"/>
    <x v="2"/>
    <x v="0"/>
    <x v="0"/>
    <n v="1052063.9099999999"/>
    <x v="3"/>
    <x v="3"/>
    <x v="0"/>
    <x v="0"/>
    <n v="127141.5"/>
    <n v="114756.81"/>
    <x v="2"/>
    <x v="0"/>
    <x v="2"/>
    <n v="-188656.18"/>
    <x v="10"/>
    <x v="0"/>
    <n v="-75868.179999999993"/>
    <n v="-105829.46"/>
    <n v="-6958.54"/>
    <x v="0"/>
    <x v="0"/>
    <n v="2184216.5299999998"/>
    <n v="14095.78"/>
    <x v="0"/>
    <n v="0"/>
    <x v="0"/>
    <x v="3"/>
    <n v="615309.65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615309.65"/>
    <x v="0"/>
    <x v="0"/>
    <x v="0"/>
    <n v="117700.22"/>
    <x v="0"/>
    <n v="111011.21"/>
    <n v="6689.01"/>
    <x v="0"/>
    <n v="213751.26"/>
    <x v="0"/>
    <x v="0"/>
    <x v="0"/>
    <x v="10"/>
    <x v="9"/>
    <x v="0"/>
    <n v="96638.65"/>
    <n v="-358256.3"/>
    <n v="32159.21"/>
    <x v="0"/>
    <n v="32159.21"/>
    <x v="0"/>
    <x v="0"/>
    <x v="0"/>
    <x v="0"/>
    <n v="1205487.3600000001"/>
    <n v="0"/>
    <n v="44980.39"/>
    <x v="4"/>
    <x v="4"/>
    <n v="1088809.8700000001"/>
    <n v="-14286.95"/>
    <x v="0"/>
    <x v="0"/>
    <x v="14"/>
    <n v="37748065.859999999"/>
    <n v="36652801.560000002"/>
    <n v="9742962.5800000001"/>
    <n v="9722206.1999999993"/>
    <x v="0"/>
    <x v="0"/>
    <n v="20756.38"/>
    <x v="0"/>
    <x v="0"/>
    <x v="0"/>
    <x v="0"/>
    <x v="0"/>
    <n v="25883902.469999999"/>
    <n v="2559687.35"/>
    <n v="6230160.5199999996"/>
    <n v="6082811.8700000001"/>
    <n v="9816558.5199999996"/>
    <n v="1194684.21"/>
    <x v="0"/>
    <x v="8"/>
    <n v="1025936.5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928908.84"/>
    <n v="613539.77"/>
    <n v="1309.3499999999999"/>
    <x v="0"/>
    <n v="612230.42000000004"/>
    <x v="8"/>
    <x v="0"/>
    <x v="0"/>
    <x v="8"/>
    <x v="0"/>
    <x v="0"/>
    <x v="0"/>
    <x v="8"/>
    <x v="0"/>
    <n v="110583.01"/>
    <x v="0"/>
    <n v="33627.919999999998"/>
    <n v="10395.52"/>
    <n v="387.52"/>
    <x v="11"/>
    <x v="0"/>
    <n v="62567.6"/>
    <n v="0"/>
    <n v="0"/>
    <n v="0"/>
    <n v="27908.22"/>
    <x v="11"/>
    <x v="0"/>
    <x v="4"/>
    <x v="8"/>
    <x v="0"/>
    <x v="0"/>
    <x v="0"/>
    <x v="0"/>
    <x v="1"/>
    <x v="0"/>
    <n v="1300.4000000000001"/>
    <x v="0"/>
    <x v="0"/>
    <n v="1300.4000000000001"/>
    <x v="8"/>
    <x v="0"/>
    <x v="0"/>
    <x v="0"/>
    <x v="0"/>
    <x v="0"/>
    <x v="0"/>
    <x v="0"/>
    <x v="0"/>
    <x v="0"/>
    <x v="0"/>
    <x v="0"/>
    <x v="0"/>
    <x v="0"/>
    <x v="8"/>
    <x v="8"/>
    <x v="8"/>
    <x v="8"/>
    <x v="8"/>
    <x v="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66355.46"/>
    <x v="0"/>
    <x v="0"/>
    <x v="0"/>
    <x v="0"/>
    <x v="0"/>
    <x v="0"/>
    <x v="0"/>
    <x v="0"/>
    <n v="166355.46"/>
    <n v="19363.05"/>
    <n v="146992.41"/>
    <n v="4000184.19"/>
    <x v="13"/>
    <x v="13"/>
    <x v="0"/>
    <x v="0"/>
    <x v="2"/>
    <x v="2"/>
    <x v="2"/>
    <x v="0"/>
    <x v="2"/>
    <x v="0"/>
    <x v="2"/>
    <x v="0"/>
    <x v="0"/>
    <x v="0"/>
    <x v="0"/>
    <x v="0"/>
    <x v="0"/>
    <x v="0"/>
    <x v="0"/>
    <x v="4"/>
    <x v="0"/>
    <x v="2"/>
    <x v="0"/>
    <x v="0"/>
    <n v="2678008.1800000002"/>
    <n v="1315567.83"/>
    <n v="1310721.54"/>
    <n v="87492.91"/>
    <x v="0"/>
    <x v="0"/>
    <n v="1223113.95"/>
    <x v="0"/>
    <x v="0"/>
    <n v="114.68"/>
    <x v="0"/>
    <x v="0"/>
    <x v="0"/>
    <x v="10"/>
    <x v="0"/>
    <x v="2"/>
    <x v="0"/>
    <x v="8"/>
    <x v="0"/>
    <x v="0"/>
    <x v="0"/>
    <x v="0"/>
    <x v="0"/>
    <x v="0"/>
    <x v="0"/>
    <x v="0"/>
    <x v="0"/>
    <n v="8656.27"/>
    <x v="0"/>
    <x v="0"/>
    <x v="0"/>
    <x v="0"/>
    <x v="0"/>
    <n v="8656.27"/>
    <x v="0"/>
    <x v="0"/>
    <x v="0"/>
    <x v="0"/>
    <x v="0"/>
    <x v="0"/>
    <x v="0"/>
    <x v="0"/>
    <x v="0"/>
    <n v="260451.99"/>
    <x v="0"/>
    <n v="260451.99"/>
    <x v="6"/>
    <x v="0"/>
    <n v="85715.7"/>
    <x v="0"/>
    <n v="150253.21"/>
    <x v="0"/>
    <n v="23821.18"/>
    <x v="0"/>
    <x v="4"/>
    <x v="0"/>
    <x v="0"/>
    <x v="0"/>
    <x v="0"/>
    <n v="998391.05"/>
    <n v="425969.54"/>
    <n v="263990.09000000003"/>
    <n v="47084.14"/>
    <x v="0"/>
    <n v="60366.58"/>
    <x v="0"/>
    <n v="22245.51"/>
    <n v="17833.88"/>
    <n v="14449.34"/>
    <n v="45469.760000000002"/>
    <n v="10338.799999999999"/>
    <n v="35130.959999999999"/>
    <n v="247336.58"/>
    <n v="3767.81"/>
    <n v="36967.910000000003"/>
    <n v="17872.91"/>
    <n v="15951.42"/>
    <n v="23867.33"/>
    <n v="41916.89"/>
    <n v="106992.31"/>
    <n v="191703.19"/>
    <x v="0"/>
    <n v="11516.98"/>
    <x v="6"/>
    <n v="121187.57"/>
    <x v="3"/>
    <x v="0"/>
    <n v="47595.98"/>
    <n v="13239.47"/>
    <x v="0"/>
    <x v="0"/>
    <x v="0"/>
    <x v="0"/>
    <n v="5876.26"/>
    <n v="4811.04"/>
    <n v="2491.69"/>
    <x v="0"/>
    <x v="2"/>
    <n v="30501.919999999998"/>
    <x v="0"/>
    <x v="0"/>
    <x v="0"/>
    <x v="0"/>
    <n v="18397.8"/>
    <n v="12104.12"/>
    <x v="0"/>
    <x v="0"/>
    <n v="44170.59"/>
    <n v="8544.16"/>
    <x v="0"/>
    <n v="23832.92"/>
    <n v="11793.51"/>
    <x v="5"/>
    <x v="0"/>
    <x v="3"/>
    <x v="4"/>
    <n v="17810.990000000002"/>
    <x v="0"/>
    <x v="0"/>
    <x v="13"/>
    <x v="0"/>
    <x v="11"/>
    <x v="1"/>
    <x v="11"/>
    <x v="0"/>
    <n v="2693102.25"/>
    <n v="2242336.08"/>
    <n v="9283.2199999999993"/>
    <x v="0"/>
    <n v="9283.2199999999993"/>
    <x v="0"/>
    <x v="0"/>
    <x v="0"/>
    <x v="0"/>
    <n v="83970"/>
    <x v="3"/>
    <n v="0"/>
    <x v="5"/>
    <x v="13"/>
    <n v="2148800.5499999998"/>
    <n v="64716.89"/>
    <n v="997334.38"/>
    <n v="940404.24"/>
    <n v="118325.13"/>
    <x v="0"/>
    <x v="0"/>
    <x v="0"/>
    <x v="0"/>
    <x v="8"/>
    <x v="0"/>
    <n v="28019.91"/>
    <x v="0"/>
    <x v="2"/>
    <x v="2"/>
    <x v="0"/>
    <x v="3"/>
    <x v="3"/>
    <x v="0"/>
    <x v="0"/>
    <x v="0"/>
    <x v="0"/>
    <n v="0"/>
    <x v="0"/>
    <x v="0"/>
    <x v="0"/>
    <x v="0"/>
    <x v="0"/>
    <n v="0"/>
    <x v="0"/>
    <x v="0"/>
    <n v="298412.76"/>
    <x v="3"/>
    <n v="214342.18"/>
    <n v="207263.47"/>
    <n v="7078.71"/>
    <n v="6732.03"/>
    <n v="6732.03"/>
    <x v="2"/>
    <x v="0"/>
    <n v="145238.12"/>
    <x v="0"/>
    <x v="0"/>
    <x v="3"/>
    <n v="118335.79"/>
    <n v="76192.44"/>
    <x v="12"/>
    <x v="0"/>
    <n v="42143.35"/>
    <n v="19825.68"/>
    <x v="0"/>
    <n v="777878.97"/>
    <x v="1"/>
    <x v="1"/>
    <n v="777878.97"/>
    <x v="0"/>
    <x v="0"/>
    <x v="0"/>
    <x v="0"/>
    <x v="0"/>
    <x v="0"/>
    <x v="0"/>
    <x v="0"/>
    <x v="0"/>
    <x v="0"/>
    <x v="0"/>
    <x v="0"/>
    <n v="777878.97"/>
    <x v="0"/>
    <n v="777878.97"/>
    <x v="0"/>
    <x v="0"/>
    <x v="0"/>
    <x v="0"/>
    <x v="0"/>
    <x v="0"/>
    <x v="0"/>
    <x v="0"/>
    <x v="0"/>
    <x v="0"/>
    <n v="133891597.95999999"/>
    <n v="4786774.99"/>
    <x v="0"/>
    <x v="0"/>
    <x v="0"/>
    <x v="0"/>
    <x v="0"/>
    <x v="0"/>
    <x v="0"/>
    <x v="2"/>
    <x v="0"/>
    <x v="0"/>
    <x v="0"/>
    <x v="0"/>
    <x v="0"/>
    <x v="0"/>
    <x v="0"/>
    <x v="0"/>
    <x v="0"/>
    <x v="0"/>
    <x v="0"/>
    <x v="0"/>
    <x v="0"/>
    <x v="0"/>
    <x v="0"/>
    <x v="0"/>
    <x v="1"/>
    <n v="1059595.08"/>
    <x v="0"/>
    <n v="1030558.44"/>
    <x v="0"/>
    <x v="9"/>
    <x v="0"/>
    <x v="0"/>
    <x v="0"/>
    <x v="0"/>
    <x v="0"/>
    <x v="1"/>
    <x v="0"/>
    <x v="1"/>
    <x v="0"/>
    <x v="0"/>
    <x v="0"/>
    <x v="0"/>
    <x v="0"/>
    <n v="1442145.7"/>
    <x v="0"/>
    <n v="810621.04"/>
    <n v="504312.46"/>
    <n v="127212.2"/>
    <x v="0"/>
    <x v="0"/>
    <x v="0"/>
    <x v="0"/>
    <x v="0"/>
    <x v="0"/>
    <x v="0"/>
    <x v="0"/>
    <x v="0"/>
    <n v="315492.21000000002"/>
    <n v="4344.22"/>
    <n v="157753.92000000001"/>
    <n v="106356.59"/>
    <n v="47037.48"/>
    <x v="0"/>
    <x v="0"/>
    <x v="0"/>
    <x v="0"/>
    <x v="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7"/>
    <x v="4"/>
    <x v="0"/>
    <x v="0"/>
    <x v="0"/>
    <x v="0"/>
    <x v="0"/>
    <x v="0"/>
    <x v="4"/>
    <n v="129104822.97"/>
    <n v="126119685.98999999"/>
    <x v="0"/>
    <n v="41991206.509999998"/>
    <x v="0"/>
    <n v="79652294.099999994"/>
    <x v="10"/>
    <x v="2"/>
    <x v="1"/>
    <x v="1"/>
    <x v="0"/>
    <x v="0"/>
    <x v="0"/>
    <x v="0"/>
    <x v="0"/>
    <x v="0"/>
    <x v="0"/>
    <x v="0"/>
    <x v="1"/>
    <x v="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1"/>
    <x v="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26611.29"/>
    <x v="0"/>
    <x v="8"/>
    <x v="8"/>
    <x v="8"/>
    <x v="0"/>
    <x v="0"/>
    <x v="0"/>
    <x v="0"/>
    <x v="0"/>
    <x v="0"/>
    <x v="4"/>
    <x v="4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2747365.17"/>
    <x v="3"/>
    <n v="0"/>
    <x v="0"/>
    <x v="8"/>
    <x v="0"/>
    <x v="0"/>
    <x v="0"/>
    <x v="0"/>
    <x v="4"/>
    <x v="3"/>
    <x v="0"/>
    <x v="0"/>
    <x v="0"/>
    <x v="0"/>
    <x v="10"/>
    <x v="0"/>
    <x v="10"/>
    <x v="0"/>
    <x v="2"/>
    <x v="6"/>
    <n v="787077.07000000007"/>
    <n v="716763.51"/>
    <n v="186091.36"/>
    <x v="0"/>
    <x v="0"/>
    <x v="0"/>
    <x v="0"/>
    <x v="0"/>
    <x v="6"/>
    <n v="787077.07000000007"/>
    <n v="716763.51"/>
    <n v="1732663.52"/>
    <n v="916875.80999999994"/>
    <n v="13581480.6"/>
    <n v="15189223.869999999"/>
    <n v="1272020.3700000001"/>
    <x v="0"/>
    <x v="0"/>
    <x v="0"/>
    <x v="0"/>
    <x v="0"/>
    <n v="916875.80999999994"/>
    <n v="13581480.6"/>
    <n v="15189223.869999999"/>
    <n v="30959600.650000002"/>
    <n v="4.6605635718538603E-2"/>
    <x v="0"/>
    <x v="0"/>
    <n v="4.6605635718538603E-2"/>
    <n v="5.7952228713561621E-2"/>
    <x v="0"/>
    <n v="5.7952228713561621E-2"/>
    <n v="4.7188948963723457E-2"/>
    <x v="0"/>
    <n v="4.7188948963723457E-2"/>
    <n v="0.14629589618914671"/>
    <x v="0"/>
    <n v="5.596530587031328E-2"/>
    <n v="39023.910000000003"/>
    <n v="599292.75"/>
    <n v="518164"/>
    <n v="137923.32999999999"/>
    <x v="0"/>
    <x v="0"/>
    <x v="0"/>
    <x v="0"/>
    <x v="0"/>
    <n v="39023.910000000003"/>
    <n v="599292.75"/>
    <n v="518164"/>
    <n v="-1421015.28"/>
    <n v="0.91323349148334798"/>
    <x v="0"/>
    <x v="0"/>
    <n v="0.91323349148334798"/>
    <n v="0.76141558792965469"/>
    <x v="0"/>
    <n v="0.76141558792965469"/>
    <n v="0.72292184628651091"/>
    <x v="0"/>
    <n v="0.72292184628651091"/>
    <n v="0.74115923490483382"/>
    <x v="0"/>
    <n v="0.82013343248549497"/>
    <x v="2"/>
    <n v="124431444.80000001"/>
    <n v="41477148.266666673"/>
    <n v="11945852.57"/>
    <n v="3981950.8566666669"/>
    <n v="6.2385071425519005E-4"/>
    <n v="6.49820891890394E-3"/>
    <n v="1711527.5142857146"/>
    <n v="4.1264348823643507E-2"/>
    <n v="956456.01"/>
    <n v="1.0438441910151206"/>
    <n v="730233.49714285706"/>
    <n v="77948.160000000003"/>
    <n v="424005.56571428571"/>
    <n v="328634.04000000004"/>
    <n v="22696.234285714283"/>
    <n v="52289.005714285711"/>
    <n v="75721.011428571423"/>
    <n v="1.7605682349423071E-2"/>
    <n v="0.86899592783564339"/>
    <n v="-41935.04000000003"/>
    <n v="-1.8053623107789629E-2"/>
    <n v="-1.7332107679585501E-3"/>
    <n v="64716.89"/>
    <n v="874144.23"/>
    <n v="2607244.0499999998"/>
    <n v="869081.35"/>
    <n v="0.12765575972836146"/>
    <n v="997334.38"/>
    <n v="12794403.529999999"/>
    <n v="36884598.230000004"/>
    <n v="12294866.076666668"/>
    <n v="0.13905934959671645"/>
    <n v="940404.24"/>
    <n v="14472460.359999999"/>
    <n v="43315442.739999995"/>
    <n v="14438480.913333332"/>
    <n v="0.11165451296174705"/>
    <n v="118325.13"/>
    <n v="1085929.01"/>
    <n v="3123551.51"/>
    <n v="1041183.8366666666"/>
    <n v="0.19481965898490977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2849156.88"/>
    <n v="4000184.19"/>
    <n v="2678008.1800000002"/>
    <n v="2693102.25"/>
    <n v="15094.069999999832"/>
    <n v="4015278.26"/>
    <n v="41763344.119999997"/>
    <n v="3943443.5"/>
    <n v="1.0182162518621098"/>
    <n v="36202873.740000002"/>
    <n v="5560470.3799999952"/>
    <n v="0.13314236436677368"/>
    <n v="0.86685763563322626"/>
    <n v="36632045.18"/>
    <n v="0.98828426210190656"/>
    <n v="18532810.449999999"/>
    <x v="8"/>
    <x v="8"/>
    <x v="8"/>
    <x v="8"/>
    <x v="8"/>
    <x v="0"/>
    <x v="0"/>
    <x v="0"/>
    <x v="0"/>
    <x v="0"/>
    <n v="2148800.5499999998"/>
    <n v="29226937.129999999"/>
    <n v="85930836.530000001"/>
    <n v="28643612.176666666"/>
    <n v="0.12860312669346308"/>
    <n v="0.15373582369963754"/>
    <n v="-1421015.28"/>
    <x v="0"/>
    <n v="311648.24"/>
    <n v="7.7615602162526096E-2"/>
    <n v="0.43314593471257135"/>
    <n v="145238.12"/>
    <n v="3854946.07"/>
    <n v="3870040.1399999997"/>
    <n v="9.2665954356530578E-2"/>
    <n v="7115326.5599999996"/>
    <n v="1.1703725290665252"/>
    <n v="7.9176460532989282E-2"/>
    <n v="-1421015.28"/>
    <n v="4015278.26"/>
    <x v="0"/>
    <n v="0"/>
    <x v="0"/>
    <n v="0"/>
    <x v="9"/>
    <n v="27619384.655000001"/>
    <n v="4007731.2249999996"/>
    <x v="0"/>
    <n v="4007731.2249999996"/>
    <n v="0.14510573914160216"/>
    <x v="0"/>
    <x v="0"/>
    <x v="0"/>
    <n v="36652801.560000002"/>
    <n v="-15683653.57"/>
    <x v="0"/>
    <x v="13"/>
    <n v="5.7664468646388931"/>
    <n v="926768.25"/>
    <n v="1216908"/>
    <n v="956456.01"/>
    <n v="-41935.040000000037"/>
    <n v="-112333.06000000004"/>
    <n v="15094.069999999952"/>
    <n v="15094.069999999952"/>
    <n v="4590871.1657142863"/>
    <n v="4616746.7142857146"/>
    <n v="38205.040000000001"/>
    <n v="41242.58"/>
    <n v="80170.11"/>
    <n v="156445.89000000001"/>
    <n v="558080.61"/>
    <x v="4"/>
    <x v="4"/>
    <x v="4"/>
    <x v="4"/>
    <x v="4"/>
    <x v="0"/>
    <x v="4"/>
    <x v="3"/>
    <x v="3"/>
    <x v="5"/>
    <n v="564120.57999999996"/>
    <n v="856171.54"/>
    <n v="1054889.45"/>
    <n v="10319221.960000001"/>
    <n v="31656.49"/>
    <n v="49635.55"/>
    <n v="62263.34"/>
    <n v="295769.57"/>
    <n v="15776.28"/>
    <n v="34467.300000000003"/>
    <n v="47258.42"/>
    <n v="250250.12"/>
    <n v="152049.35999999999"/>
    <n v="228594.5"/>
    <n v="1098225.77"/>
    <n v="12993590.73"/>
    <n v="16082.64"/>
    <n v="10174.629999999999"/>
    <n v="49598.67"/>
    <n v="571311.6"/>
    <x v="0"/>
    <n v="5267.74"/>
    <n v="31097.57"/>
    <n v="33230.660000000003"/>
    <n v="35651"/>
    <n v="61084.86"/>
    <n v="100882.74"/>
    <n v="189888.51"/>
    <n v="698421.9"/>
    <n v="8300.73"/>
    <n v="12463.28"/>
    <n v="15659.2"/>
    <n v="24179.58"/>
    <n v="45863.45"/>
    <n v="4442"/>
    <n v="10136.99"/>
    <n v="10457.02"/>
    <n v="18342.91"/>
    <n v="36246.199999999997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874144.23"/>
    <x v="4"/>
    <x v="6"/>
    <n v="12794403.530000001"/>
    <n v="439324.95"/>
    <n v="347752.12"/>
    <n v="14472460.359999999"/>
    <n v="647167.54"/>
    <n v="69595.97"/>
    <n v="1085929.01"/>
    <n v="106466.24000000001"/>
    <n v="79625.119999999995"/>
    <x v="0"/>
    <x v="0"/>
    <x v="0"/>
    <x v="0"/>
    <x v="0"/>
    <x v="0"/>
    <x v="0"/>
    <x v="0"/>
    <x v="0"/>
    <x v="0"/>
    <x v="0"/>
    <x v="0"/>
    <x v="0"/>
    <x v="0"/>
    <x v="0"/>
    <n v="29226937.129999999"/>
    <n v="1219415.0999999999"/>
    <n v="513248.42000000004"/>
    <x v="13"/>
    <n v="30959600.650000002"/>
    <n v="3559545"/>
    <x v="0"/>
    <x v="0"/>
    <x v="0"/>
    <x v="0"/>
    <x v="0"/>
    <x v="0"/>
    <x v="0"/>
    <x v="0"/>
    <x v="0"/>
    <x v="0"/>
    <x v="0"/>
    <x v="0"/>
  </r>
  <r>
    <x v="0"/>
    <x v="2"/>
    <x v="2"/>
    <x v="3"/>
    <n v="42670417.880000003"/>
    <n v="2921252.68"/>
    <n v="232571.59"/>
    <n v="231921.59"/>
    <x v="2"/>
    <n v="1271212.2"/>
    <n v="1271212.2"/>
    <x v="0"/>
    <x v="0"/>
    <n v="1416525.09"/>
    <x v="1"/>
    <n v="1406526.09"/>
    <x v="0"/>
    <x v="0"/>
    <n v="943.8"/>
    <n v="943.8"/>
    <x v="0"/>
    <x v="0"/>
    <x v="0"/>
    <x v="0"/>
    <x v="0"/>
    <x v="0"/>
    <x v="0"/>
    <x v="0"/>
    <x v="0"/>
    <x v="0"/>
    <x v="0"/>
    <x v="0"/>
    <x v="0"/>
    <x v="0"/>
    <x v="0"/>
    <x v="0"/>
    <n v="3879142.49"/>
    <x v="0"/>
    <x v="0"/>
    <x v="0"/>
    <x v="0"/>
    <x v="0"/>
    <x v="0"/>
    <x v="0"/>
    <x v="0"/>
    <x v="0"/>
    <x v="0"/>
    <x v="0"/>
    <x v="0"/>
    <x v="0"/>
    <x v="0"/>
    <x v="0"/>
    <x v="0"/>
    <x v="0"/>
    <n v="2088322.43"/>
    <x v="12"/>
    <n v="20000"/>
    <x v="7"/>
    <x v="0"/>
    <x v="0"/>
    <n v="570000"/>
    <n v="950000"/>
    <x v="12"/>
    <x v="3"/>
    <x v="0"/>
    <x v="3"/>
    <x v="0"/>
    <x v="3"/>
    <x v="0"/>
    <x v="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455320.06"/>
    <x v="0"/>
    <x v="0"/>
    <x v="13"/>
    <x v="0"/>
    <x v="0"/>
    <x v="0"/>
    <x v="0"/>
    <x v="0"/>
    <x v="1"/>
    <x v="0"/>
    <x v="0"/>
    <x v="1"/>
    <x v="0"/>
    <x v="0"/>
    <x v="0"/>
    <x v="0"/>
    <x v="0"/>
    <n v="30385535.98"/>
    <n v="815630.63"/>
    <n v="38901.22"/>
    <n v="52511.16"/>
    <n v="69031.570000000007"/>
    <n v="145449.24"/>
    <n v="509737.44"/>
    <n v="13606501.800000001"/>
    <n v="627208.59"/>
    <n v="796005.98"/>
    <n v="1065997.05"/>
    <n v="1986857.22"/>
    <n v="9130432.9600000009"/>
    <n v="14439375.390000001"/>
    <n v="147971.35"/>
    <n v="237245.69"/>
    <n v="349724.58"/>
    <n v="728482.69"/>
    <n v="12975951.08"/>
    <n v="1110288.17"/>
    <n v="34250.74"/>
    <n v="69670.759999999995"/>
    <n v="99443.39"/>
    <n v="191376.5"/>
    <n v="715546.7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8"/>
    <x v="8"/>
    <x v="8"/>
    <x v="8"/>
    <x v="8"/>
    <x v="8"/>
    <x v="8"/>
    <x v="8"/>
    <x v="8"/>
    <x v="8"/>
    <x v="8"/>
    <x v="8"/>
    <x v="8"/>
    <x v="8"/>
    <x v="8"/>
    <x v="8"/>
    <x v="8"/>
    <x v="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5"/>
    <x v="5"/>
    <x v="5"/>
    <x v="5"/>
    <x v="5"/>
    <x v="5"/>
    <n v="444262.40000000002"/>
    <n v="30731.29"/>
    <n v="57100.74"/>
    <n v="64061.07"/>
    <n v="103956.31"/>
    <n v="188412.99"/>
    <n v="721708.3"/>
    <n v="17906.64"/>
    <n v="12201.49"/>
    <n v="17895.189999999999"/>
    <n v="37493.46"/>
    <n v="636211.52"/>
    <n v="104722.72"/>
    <n v="8080.6"/>
    <n v="12643.58"/>
    <n v="16814.080000000002"/>
    <n v="22995.31"/>
    <n v="44189.15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8"/>
    <x v="8"/>
    <x v="8"/>
    <x v="8"/>
    <x v="8"/>
    <x v="8"/>
    <x v="0"/>
    <x v="0"/>
    <x v="0"/>
    <x v="0"/>
    <x v="0"/>
    <x v="0"/>
    <x v="8"/>
    <x v="8"/>
    <x v="8"/>
    <x v="8"/>
    <x v="8"/>
    <x v="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7"/>
    <x v="0"/>
    <x v="5"/>
    <x v="4"/>
    <x v="4"/>
    <x v="6"/>
    <n v="336001.97"/>
    <n v="16670.240000000002"/>
    <n v="34180.19"/>
    <n v="41380.06"/>
    <n v="51446.74"/>
    <n v="192324.74"/>
    <n v="73282.25"/>
    <x v="0"/>
    <n v="5779.93"/>
    <n v="21825.18"/>
    <n v="9379.49"/>
    <n v="26405.89"/>
    <n v="9891.76"/>
    <n v="79329.56"/>
    <n v="4947.3100000000004"/>
    <n v="9572.17"/>
    <n v="9388.86"/>
    <n v="18286.09"/>
    <n v="37135.129999999997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8"/>
    <x v="8"/>
    <x v="8"/>
    <x v="8"/>
    <x v="0"/>
    <x v="0"/>
    <x v="0"/>
    <x v="0"/>
    <x v="0"/>
    <x v="0"/>
    <x v="0"/>
    <x v="0"/>
    <x v="0"/>
    <x v="8"/>
    <x v="8"/>
    <x v="8"/>
    <x v="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-1388042.22"/>
    <n v="-22585.119999999999"/>
    <n v="-489702.31"/>
    <n v="-368634.66"/>
    <n v="-100888.4"/>
    <x v="0"/>
    <x v="0"/>
    <x v="0"/>
    <x v="8"/>
    <x v="0"/>
    <x v="0"/>
    <x v="5"/>
    <x v="0"/>
    <x v="1"/>
    <x v="0"/>
    <x v="0"/>
    <x v="0"/>
    <x v="0"/>
    <x v="0"/>
    <x v="0"/>
    <n v="405775.66"/>
    <x v="0"/>
    <x v="0"/>
    <x v="0"/>
    <n v="19905.75"/>
    <x v="0"/>
    <n v="19154.78"/>
    <x v="8"/>
    <x v="4"/>
    <n v="274341.86"/>
    <n v="7303.81"/>
    <n v="147373.13"/>
    <n v="109399.25"/>
    <n v="10265.67"/>
    <x v="0"/>
    <x v="0"/>
    <x v="0"/>
    <x v="0"/>
    <x v="8"/>
    <x v="0"/>
    <x v="0"/>
    <x v="0"/>
    <x v="0"/>
    <x v="0"/>
    <x v="0"/>
    <x v="0"/>
    <n v="0"/>
    <x v="0"/>
    <x v="0"/>
    <n v="112977.17"/>
    <x v="0"/>
    <x v="0"/>
    <x v="0"/>
    <x v="6"/>
    <x v="2"/>
    <n v="42908.01"/>
    <x v="11"/>
    <x v="0"/>
    <x v="0"/>
    <x v="0"/>
    <x v="0"/>
    <x v="0"/>
    <x v="0"/>
    <x v="0"/>
    <x v="0"/>
    <x v="0"/>
    <x v="0"/>
    <n v="36404.75"/>
    <n v="525.67999999999995"/>
    <x v="0"/>
    <x v="0"/>
    <x v="4"/>
    <x v="0"/>
    <x v="8"/>
    <x v="0"/>
    <x v="0"/>
    <n v="34846.07"/>
    <n v="-37853.870000000003"/>
    <x v="0"/>
    <n v="-37853.870000000003"/>
    <n v="2247485.7000000002"/>
    <n v="1639311.93"/>
    <x v="9"/>
    <x v="0"/>
    <x v="6"/>
    <x v="7"/>
    <x v="11"/>
    <x v="4"/>
    <x v="9"/>
    <x v="0"/>
    <x v="0"/>
    <x v="0"/>
    <x v="3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1"/>
    <x v="1"/>
    <x v="1"/>
    <x v="0"/>
    <x v="0"/>
    <x v="0"/>
    <x v="0"/>
    <x v="2"/>
    <x v="0"/>
    <x v="2"/>
    <x v="0"/>
    <x v="0"/>
    <n v="1050469.8899999999"/>
    <x v="3"/>
    <x v="3"/>
    <x v="0"/>
    <x v="0"/>
    <n v="127137.5"/>
    <n v="114756.81"/>
    <x v="2"/>
    <x v="0"/>
    <x v="2"/>
    <n v="-190246.2"/>
    <x v="10"/>
    <x v="0"/>
    <n v="-76693.67"/>
    <n v="-106252.32"/>
    <n v="-7300.21"/>
    <x v="0"/>
    <x v="0"/>
    <n v="1780755.48"/>
    <n v="14200.53"/>
    <x v="0"/>
    <n v="0"/>
    <x v="0"/>
    <x v="4"/>
    <n v="623708.57999999996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623708.57999999996"/>
    <x v="0"/>
    <x v="0"/>
    <x v="0"/>
    <n v="118176.38"/>
    <x v="0"/>
    <n v="115114.51"/>
    <n v="3061.87"/>
    <x v="0"/>
    <n v="188563.63"/>
    <x v="0"/>
    <x v="0"/>
    <x v="0"/>
    <x v="10"/>
    <x v="9"/>
    <x v="0"/>
    <n v="75018.25"/>
    <n v="-361823.53"/>
    <n v="33030.57"/>
    <x v="0"/>
    <n v="33030.57"/>
    <x v="0"/>
    <x v="0"/>
    <x v="0"/>
    <x v="0"/>
    <n v="817362.74"/>
    <n v="0"/>
    <n v="45281.599999999999"/>
    <x v="4"/>
    <x v="4"/>
    <n v="700384.04"/>
    <n v="-14286.95"/>
    <x v="0"/>
    <x v="0"/>
    <x v="14"/>
    <n v="38590789.210000001"/>
    <n v="37453831.920000002"/>
    <n v="10310835.6"/>
    <n v="10301089.15"/>
    <x v="0"/>
    <x v="0"/>
    <n v="9746.4500000000007"/>
    <x v="0"/>
    <x v="0"/>
    <x v="0"/>
    <x v="0"/>
    <x v="0"/>
    <n v="26061160.890000001"/>
    <n v="3308339.36"/>
    <n v="6359911.0499999998"/>
    <n v="6384145.7000000002"/>
    <n v="8717950.9600000009"/>
    <n v="1290813.82"/>
    <x v="0"/>
    <x v="8"/>
    <n v="1081835.43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993351.85"/>
    <n v="649888.93999999994"/>
    <n v="1373.23"/>
    <x v="0"/>
    <n v="648515.71"/>
    <x v="8"/>
    <x v="0"/>
    <x v="0"/>
    <x v="8"/>
    <x v="0"/>
    <x v="0"/>
    <x v="0"/>
    <x v="8"/>
    <x v="0"/>
    <n v="114368.66"/>
    <x v="0"/>
    <n v="37650.480000000003"/>
    <n v="6332.78"/>
    <n v="2893.03"/>
    <x v="11"/>
    <x v="0"/>
    <n v="63887.92"/>
    <n v="0"/>
    <n v="0"/>
    <n v="0"/>
    <n v="33897.82"/>
    <x v="11"/>
    <x v="0"/>
    <x v="5"/>
    <x v="9"/>
    <x v="0"/>
    <x v="0"/>
    <x v="0"/>
    <x v="0"/>
    <x v="1"/>
    <x v="0"/>
    <n v="15777.35"/>
    <x v="0"/>
    <x v="0"/>
    <n v="15777.35"/>
    <x v="8"/>
    <x v="0"/>
    <x v="0"/>
    <x v="0"/>
    <x v="0"/>
    <x v="0"/>
    <x v="0"/>
    <x v="0"/>
    <x v="0"/>
    <x v="0"/>
    <x v="0"/>
    <x v="0"/>
    <x v="0"/>
    <x v="0"/>
    <x v="8"/>
    <x v="8"/>
    <x v="8"/>
    <x v="8"/>
    <x v="8"/>
    <x v="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43605.44"/>
    <x v="0"/>
    <x v="0"/>
    <x v="0"/>
    <x v="0"/>
    <x v="0"/>
    <x v="0"/>
    <x v="0"/>
    <x v="0"/>
    <n v="143605.44"/>
    <n v="21826.799999999999"/>
    <n v="121778.64"/>
    <n v="4022084.19"/>
    <x v="14"/>
    <x v="14"/>
    <x v="0"/>
    <x v="0"/>
    <x v="2"/>
    <x v="2"/>
    <x v="2"/>
    <x v="0"/>
    <x v="2"/>
    <x v="0"/>
    <x v="2"/>
    <x v="0"/>
    <x v="0"/>
    <x v="0"/>
    <x v="0"/>
    <x v="0"/>
    <x v="0"/>
    <x v="0"/>
    <x v="0"/>
    <x v="4"/>
    <x v="0"/>
    <x v="2"/>
    <x v="0"/>
    <x v="0"/>
    <n v="3020466.1"/>
    <n v="1518434.08"/>
    <n v="1513587.79"/>
    <n v="101671.74"/>
    <x v="0"/>
    <x v="0"/>
    <n v="1411799.6"/>
    <x v="0"/>
    <x v="0"/>
    <n v="116.45"/>
    <x v="0"/>
    <x v="0"/>
    <x v="0"/>
    <x v="10"/>
    <x v="0"/>
    <x v="2"/>
    <x v="0"/>
    <x v="8"/>
    <x v="0"/>
    <x v="0"/>
    <x v="0"/>
    <x v="0"/>
    <x v="0"/>
    <x v="0"/>
    <x v="0"/>
    <x v="0"/>
    <x v="0"/>
    <n v="9087.98"/>
    <x v="0"/>
    <x v="0"/>
    <x v="0"/>
    <x v="0"/>
    <x v="0"/>
    <n v="9087.98"/>
    <x v="0"/>
    <x v="0"/>
    <x v="0"/>
    <x v="0"/>
    <x v="0"/>
    <x v="0"/>
    <x v="0"/>
    <x v="0"/>
    <x v="0"/>
    <n v="239144.23"/>
    <x v="0"/>
    <n v="239144.23"/>
    <x v="7"/>
    <x v="0"/>
    <n v="88475.14"/>
    <x v="0"/>
    <n v="140843.54"/>
    <x v="0"/>
    <n v="8829.41"/>
    <x v="0"/>
    <x v="4"/>
    <x v="0"/>
    <x v="0"/>
    <x v="0"/>
    <x v="0"/>
    <n v="1154236.94"/>
    <n v="499769.45"/>
    <n v="311008.71999999997"/>
    <n v="53433.97"/>
    <x v="0"/>
    <n v="67770.66"/>
    <x v="0"/>
    <n v="24197.63"/>
    <n v="20975.39"/>
    <n v="22383.08"/>
    <n v="51966.93"/>
    <n v="11478.83"/>
    <n v="40488.1"/>
    <n v="275265.96999999997"/>
    <n v="1989.41"/>
    <n v="36967.910000000003"/>
    <n v="21879.63"/>
    <n v="18304.91"/>
    <n v="27494.47"/>
    <n v="47390.46"/>
    <n v="121239.18"/>
    <n v="226711.24"/>
    <x v="0"/>
    <n v="14047.28"/>
    <x v="6"/>
    <n v="139382.82999999999"/>
    <x v="4"/>
    <x v="0"/>
    <n v="60362.2"/>
    <n v="14829.49"/>
    <x v="0"/>
    <x v="0"/>
    <x v="0"/>
    <x v="0"/>
    <n v="6701.75"/>
    <n v="5233.8999999999996"/>
    <n v="2833.36"/>
    <x v="0"/>
    <x v="2"/>
    <n v="34926.15"/>
    <x v="0"/>
    <x v="0"/>
    <x v="0"/>
    <x v="0"/>
    <n v="21594.35"/>
    <n v="13331.8"/>
    <x v="0"/>
    <x v="0"/>
    <n v="50767.71"/>
    <n v="9636.84"/>
    <x v="0"/>
    <n v="27852.63"/>
    <n v="13278.24"/>
    <x v="6"/>
    <x v="0"/>
    <x v="4"/>
    <x v="5"/>
    <n v="16688.66"/>
    <x v="0"/>
    <x v="0"/>
    <x v="14"/>
    <x v="0"/>
    <x v="11"/>
    <x v="1"/>
    <x v="11"/>
    <x v="0"/>
    <n v="3078010.58"/>
    <n v="2583170.5499999998"/>
    <n v="9878.2999999999993"/>
    <x v="0"/>
    <n v="9878.2999999999993"/>
    <x v="0"/>
    <x v="0"/>
    <x v="0"/>
    <x v="0"/>
    <n v="97036.75"/>
    <x v="4"/>
    <n v="0"/>
    <x v="5"/>
    <x v="13"/>
    <n v="2475972.66"/>
    <n v="72236.63"/>
    <n v="1165903.43"/>
    <n v="1065046.9099999999"/>
    <n v="139804.53"/>
    <x v="0"/>
    <x v="0"/>
    <x v="0"/>
    <x v="0"/>
    <x v="8"/>
    <x v="0"/>
    <n v="32981.160000000003"/>
    <x v="0"/>
    <x v="3"/>
    <x v="3"/>
    <x v="0"/>
    <x v="4"/>
    <x v="4"/>
    <x v="0"/>
    <x v="0"/>
    <x v="0"/>
    <x v="0"/>
    <n v="0"/>
    <x v="0"/>
    <x v="0"/>
    <x v="0"/>
    <x v="0"/>
    <x v="0"/>
    <n v="0"/>
    <x v="0"/>
    <x v="0"/>
    <n v="334794.49"/>
    <x v="4"/>
    <n v="238518.83"/>
    <n v="230544.06"/>
    <n v="7974.77"/>
    <n v="6836.78"/>
    <n v="6836.78"/>
    <x v="2"/>
    <x v="0"/>
    <n v="152756.41"/>
    <x v="0"/>
    <x v="0"/>
    <x v="4"/>
    <n v="122502.88"/>
    <n v="77722.44"/>
    <x v="12"/>
    <x v="0"/>
    <n v="44780.44"/>
    <n v="21942.04"/>
    <x v="0"/>
    <n v="761434.78"/>
    <x v="1"/>
    <x v="1"/>
    <n v="761434.78"/>
    <x v="0"/>
    <x v="0"/>
    <x v="0"/>
    <x v="0"/>
    <x v="0"/>
    <x v="0"/>
    <x v="0"/>
    <x v="0"/>
    <x v="0"/>
    <x v="0"/>
    <x v="0"/>
    <x v="0"/>
    <n v="761434.78"/>
    <x v="0"/>
    <n v="761434.78"/>
    <x v="0"/>
    <x v="0"/>
    <x v="0"/>
    <x v="0"/>
    <x v="0"/>
    <x v="0"/>
    <x v="0"/>
    <x v="0"/>
    <x v="0"/>
    <x v="0"/>
    <n v="135536348.31999999"/>
    <n v="4895548.33"/>
    <x v="0"/>
    <x v="0"/>
    <x v="0"/>
    <x v="0"/>
    <x v="0"/>
    <x v="0"/>
    <x v="0"/>
    <x v="2"/>
    <x v="0"/>
    <x v="0"/>
    <x v="0"/>
    <x v="0"/>
    <x v="0"/>
    <x v="0"/>
    <x v="0"/>
    <x v="0"/>
    <x v="0"/>
    <x v="0"/>
    <x v="0"/>
    <x v="0"/>
    <x v="0"/>
    <x v="0"/>
    <x v="0"/>
    <x v="0"/>
    <x v="1"/>
    <n v="1095597.75"/>
    <x v="0"/>
    <n v="1056638.3600000001"/>
    <x v="0"/>
    <x v="10"/>
    <x v="0"/>
    <x v="0"/>
    <x v="0"/>
    <x v="0"/>
    <x v="0"/>
    <x v="1"/>
    <x v="0"/>
    <x v="1"/>
    <x v="0"/>
    <x v="0"/>
    <x v="0"/>
    <x v="0"/>
    <x v="0"/>
    <n v="1511305.17"/>
    <x v="0"/>
    <n v="764799.86"/>
    <n v="584753.54"/>
    <n v="161751.76999999999"/>
    <x v="0"/>
    <x v="0"/>
    <x v="0"/>
    <x v="0"/>
    <x v="0"/>
    <x v="0"/>
    <x v="0"/>
    <x v="0"/>
    <x v="0"/>
    <n v="319103.40999999997"/>
    <n v="4912.3100000000004"/>
    <n v="157474.84"/>
    <n v="112133.62"/>
    <n v="44582.64"/>
    <x v="0"/>
    <x v="0"/>
    <x v="0"/>
    <x v="0"/>
    <x v="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7"/>
    <x v="4"/>
    <x v="0"/>
    <x v="0"/>
    <x v="0"/>
    <x v="0"/>
    <x v="0"/>
    <x v="0"/>
    <x v="4"/>
    <n v="130640799.98999999"/>
    <n v="127612799.78"/>
    <x v="0"/>
    <n v="42794170.259999998"/>
    <x v="0"/>
    <n v="80342444.140000001"/>
    <x v="10"/>
    <x v="2"/>
    <x v="1"/>
    <x v="1"/>
    <x v="0"/>
    <x v="0"/>
    <x v="0"/>
    <x v="0"/>
    <x v="0"/>
    <x v="0"/>
    <x v="0"/>
    <x v="0"/>
    <x v="1"/>
    <x v="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1"/>
    <x v="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34588.96"/>
    <x v="0"/>
    <x v="8"/>
    <x v="8"/>
    <x v="8"/>
    <x v="0"/>
    <x v="0"/>
    <x v="0"/>
    <x v="0"/>
    <x v="0"/>
    <x v="0"/>
    <x v="5"/>
    <x v="5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2781106.17"/>
    <x v="4"/>
    <n v="0"/>
    <x v="0"/>
    <x v="8"/>
    <x v="0"/>
    <x v="0"/>
    <x v="0"/>
    <x v="0"/>
    <x v="5"/>
    <x v="4"/>
    <x v="0"/>
    <x v="0"/>
    <x v="0"/>
    <x v="0"/>
    <x v="10"/>
    <x v="0"/>
    <x v="10"/>
    <x v="0"/>
    <x v="3"/>
    <x v="7"/>
    <n v="780264.37"/>
    <n v="794990.55"/>
    <n v="184052.28"/>
    <x v="0"/>
    <x v="0"/>
    <x v="0"/>
    <x v="0"/>
    <x v="0"/>
    <x v="7"/>
    <n v="780264.37"/>
    <n v="794990.55"/>
    <n v="1801782.21"/>
    <n v="858105.64"/>
    <n v="14386766.17"/>
    <n v="15234365.940000001"/>
    <n v="1294340.45"/>
    <x v="0"/>
    <x v="0"/>
    <x v="0"/>
    <x v="0"/>
    <x v="0"/>
    <n v="858105.64"/>
    <n v="14386766.17"/>
    <n v="15234365.940000001"/>
    <n v="31773578.199999999"/>
    <n v="4.9498579219220608E-2"/>
    <x v="0"/>
    <x v="0"/>
    <n v="4.9498579219220608E-2"/>
    <n v="5.4234868404759787E-2"/>
    <x v="0"/>
    <n v="5.4234868404759787E-2"/>
    <n v="5.2184026111164822E-2"/>
    <x v="0"/>
    <n v="5.2184026111164822E-2"/>
    <n v="0.14219773476136052"/>
    <x v="0"/>
    <n v="5.6706934253945629E-2"/>
    <n v="22585.119999999999"/>
    <n v="489702.31"/>
    <n v="368634.66"/>
    <n v="100888.4"/>
    <x v="0"/>
    <x v="0"/>
    <x v="0"/>
    <x v="0"/>
    <x v="0"/>
    <n v="22585.119999999999"/>
    <n v="489702.31"/>
    <n v="368634.66"/>
    <n v="-1388042.22"/>
    <n v="0.53172724385468062"/>
    <x v="0"/>
    <x v="0"/>
    <n v="0.53172724385468062"/>
    <n v="0.62761075454464232"/>
    <x v="0"/>
    <n v="0.62761075454464232"/>
    <n v="0.4636969080953226"/>
    <x v="0"/>
    <n v="0.4636969080953226"/>
    <n v="0.54815077542098367"/>
    <x v="0"/>
    <n v="0.7703718086993433"/>
    <x v="3"/>
    <n v="167101862.68000001"/>
    <n v="41775465.670000002"/>
    <n v="15967936.76"/>
    <n v="3991984.19"/>
    <n v="2.06620605218019E-3"/>
    <n v="2.1622510483940479E-2"/>
    <n v="1731355.41"/>
    <n v="4.1444311445301953E-2"/>
    <n v="1151751.0999999996"/>
    <n v="1.0021583135453487"/>
    <n v="749654.17500000005"/>
    <n v="77950.395000000004"/>
    <n v="412898.95499999996"/>
    <n v="340066.86"/>
    <n v="22244.235000000001"/>
    <n v="52389.225000000006"/>
    <n v="76151.565000000002"/>
    <n v="1.7944843055055289E-2"/>
    <n v="0.87357256313207121"/>
    <n v="-2485.8400000002243"/>
    <n v="-9.3406181551043005E-4"/>
    <n v="-8.9257173802809997E-5"/>
    <n v="72236.63"/>
    <n v="815630.63"/>
    <n v="3422874.6799999997"/>
    <n v="855718.66999999993"/>
    <n v="0.12662449564177444"/>
    <n v="1165903.43"/>
    <n v="13606501.800000001"/>
    <n v="50491100.030000001"/>
    <n v="12622775.0075"/>
    <n v="0.13854759701895131"/>
    <n v="1065046.9099999999"/>
    <n v="14439375.390000001"/>
    <n v="57754818.129999995"/>
    <n v="14438704.532499999"/>
    <n v="0.11064499321279397"/>
    <n v="139804.53"/>
    <n v="1110288.17"/>
    <n v="4233839.68"/>
    <n v="1058459.92"/>
    <n v="0.1981244551990216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2921252.68"/>
    <n v="4022084.19"/>
    <n v="3020466.1"/>
    <n v="3078010.58"/>
    <n v="57544.479999999981"/>
    <n v="4079628.67"/>
    <n v="42670417.880000003"/>
    <n v="3631287.0700000003"/>
    <n v="1.1234663058462078"/>
    <n v="37534403.219999999"/>
    <n v="5136014.6600000039"/>
    <n v="0.12036476123678411"/>
    <n v="0.87963523876321592"/>
    <n v="37444085.469999999"/>
    <n v="1.002412069860068"/>
    <n v="19979086.009999998"/>
    <x v="8"/>
    <x v="8"/>
    <x v="8"/>
    <x v="8"/>
    <x v="8"/>
    <x v="0"/>
    <x v="0"/>
    <x v="0"/>
    <x v="0"/>
    <x v="0"/>
    <n v="2475972.66"/>
    <n v="29971795.990000002"/>
    <n v="115902632.52000001"/>
    <n v="28975658.130000003"/>
    <n v="0.12817513836397543"/>
    <n v="0.14621553150819036"/>
    <n v="-1388042.22"/>
    <x v="0"/>
    <n v="413739.99"/>
    <n v="0.1014160904011884"/>
    <n v="0.44797227628395314"/>
    <n v="152756.41"/>
    <n v="3869327.78"/>
    <n v="3926872.26"/>
    <n v="9.2027977580237369E-2"/>
    <n v="6765045.2000000002"/>
    <n v="1.1585418080278711"/>
    <n v="7.9434317296578252E-2"/>
    <n v="-1388042.22"/>
    <n v="4079628.67"/>
    <x v="0"/>
    <n v="0"/>
    <x v="0"/>
    <n v="0"/>
    <x v="9"/>
    <n v="28309352.870000001"/>
    <n v="4050856.4299999997"/>
    <x v="0"/>
    <n v="4050856.4299999997"/>
    <n v="0.14309251252058025"/>
    <x v="0"/>
    <x v="0"/>
    <x v="0"/>
    <n v="37453831.920000002"/>
    <n v="-17057833.329999998"/>
    <x v="0"/>
    <x v="14"/>
    <n v="5.6205760061486867"/>
    <n v="1064736.4699999997"/>
    <n v="1390895.3299999998"/>
    <n v="1151751.0999999999"/>
    <n v="-2485.8400000000838"/>
    <n v="-78523.270000000091"/>
    <n v="57544.479999999909"/>
    <n v="57544.479999999909"/>
    <n v="4530699.1500000004"/>
    <n v="4617015.87"/>
    <n v="38901.22"/>
    <n v="52511.16"/>
    <n v="69031.570000000007"/>
    <n v="145449.24"/>
    <n v="509737.44"/>
    <x v="5"/>
    <x v="5"/>
    <x v="5"/>
    <x v="5"/>
    <x v="5"/>
    <x v="0"/>
    <x v="5"/>
    <x v="4"/>
    <x v="4"/>
    <x v="6"/>
    <n v="627208.59"/>
    <n v="796005.98"/>
    <n v="1065997.05"/>
    <n v="11117290.180000002"/>
    <n v="30731.29"/>
    <n v="57100.74"/>
    <n v="64061.07"/>
    <n v="292369.3"/>
    <n v="16670.240000000002"/>
    <n v="34180.19"/>
    <n v="41380.06"/>
    <n v="243771.47999999998"/>
    <n v="147971.35"/>
    <n v="237245.69"/>
    <n v="1078207.27"/>
    <n v="12975951.08"/>
    <n v="17906.64"/>
    <n v="12201.49"/>
    <n v="55388.649999999994"/>
    <n v="636211.52"/>
    <x v="0"/>
    <n v="5779.93"/>
    <n v="31204.67"/>
    <n v="36297.65"/>
    <n v="34250.74"/>
    <n v="69670.759999999995"/>
    <n v="99443.39"/>
    <n v="191376.5"/>
    <n v="715546.78"/>
    <n v="8080.6"/>
    <n v="12643.58"/>
    <n v="16814.080000000002"/>
    <n v="22995.31"/>
    <n v="44189.15"/>
    <n v="4947.3100000000004"/>
    <n v="9572.17"/>
    <n v="9388.86"/>
    <n v="18286.09"/>
    <n v="37135.129999999997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815630.63"/>
    <x v="5"/>
    <x v="7"/>
    <n v="13606501.800000001"/>
    <n v="444262.40000000002"/>
    <n v="336001.97"/>
    <n v="14439375.390000001"/>
    <n v="721708.3"/>
    <n v="73282.25"/>
    <n v="1110288.17"/>
    <n v="104722.72"/>
    <n v="79329.56"/>
    <x v="0"/>
    <x v="0"/>
    <x v="0"/>
    <x v="0"/>
    <x v="0"/>
    <x v="0"/>
    <x v="0"/>
    <x v="0"/>
    <x v="0"/>
    <x v="0"/>
    <x v="0"/>
    <x v="0"/>
    <x v="0"/>
    <x v="0"/>
    <x v="0"/>
    <n v="29971795.990000002"/>
    <n v="1296095.2800000003"/>
    <n v="505686.93"/>
    <x v="14"/>
    <n v="31773578.199999999"/>
    <n v="3879142.49"/>
    <x v="0"/>
    <x v="0"/>
    <x v="0"/>
    <x v="0"/>
    <x v="0"/>
    <x v="0"/>
    <x v="0"/>
    <x v="0"/>
    <x v="0"/>
    <x v="0"/>
    <x v="0"/>
    <x v="0"/>
  </r>
  <r>
    <x v="0"/>
    <x v="2"/>
    <x v="2"/>
    <x v="4"/>
    <n v="42622887.689999998"/>
    <n v="2376997.6800000002"/>
    <n v="174098.52"/>
    <n v="173448.52"/>
    <x v="2"/>
    <n v="959544.14"/>
    <n v="959544.14"/>
    <x v="0"/>
    <x v="0"/>
    <n v="1208159.71"/>
    <x v="1"/>
    <n v="1198160.71"/>
    <x v="0"/>
    <x v="0"/>
    <n v="35195.31"/>
    <n v="35195.31"/>
    <x v="0"/>
    <x v="0"/>
    <x v="0"/>
    <x v="0"/>
    <x v="0"/>
    <x v="0"/>
    <x v="0"/>
    <x v="0"/>
    <x v="0"/>
    <x v="0"/>
    <x v="0"/>
    <x v="0"/>
    <x v="0"/>
    <x v="0"/>
    <x v="0"/>
    <x v="0"/>
    <n v="3895082.19"/>
    <x v="0"/>
    <x v="0"/>
    <x v="0"/>
    <x v="0"/>
    <x v="0"/>
    <x v="0"/>
    <x v="0"/>
    <x v="0"/>
    <x v="0"/>
    <x v="0"/>
    <x v="0"/>
    <x v="0"/>
    <x v="0"/>
    <x v="0"/>
    <x v="0"/>
    <x v="0"/>
    <x v="0"/>
    <n v="2088322.43"/>
    <x v="13"/>
    <n v="177322.43"/>
    <x v="1"/>
    <x v="0"/>
    <x v="0"/>
    <n v="503500"/>
    <n v="1087500"/>
    <x v="13"/>
    <x v="3"/>
    <x v="0"/>
    <x v="3"/>
    <x v="2"/>
    <x v="0"/>
    <x v="0"/>
    <x v="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471259.76"/>
    <x v="0"/>
    <x v="0"/>
    <x v="14"/>
    <x v="0"/>
    <x v="0"/>
    <x v="0"/>
    <x v="0"/>
    <x v="0"/>
    <x v="1"/>
    <x v="0"/>
    <x v="0"/>
    <x v="1"/>
    <x v="0"/>
    <x v="0"/>
    <x v="0"/>
    <x v="0"/>
    <x v="0"/>
    <n v="30491437.690000001"/>
    <n v="775250.25"/>
    <n v="26518.34"/>
    <n v="61829.37"/>
    <n v="78497.36"/>
    <n v="126358.5"/>
    <n v="482046.68"/>
    <n v="13777400.48"/>
    <n v="579230.66"/>
    <n v="802617.9"/>
    <n v="1076586.72"/>
    <n v="1988026.76"/>
    <n v="9330938.4399999995"/>
    <n v="14407227.109999999"/>
    <n v="146283.94"/>
    <n v="246678.1"/>
    <n v="361013.69"/>
    <n v="718851.61"/>
    <n v="12934399.77"/>
    <n v="1132672.81"/>
    <n v="33657.07"/>
    <n v="75638.559999999998"/>
    <n v="108718.17"/>
    <n v="196603.43"/>
    <n v="718055.5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8"/>
    <x v="8"/>
    <x v="8"/>
    <x v="8"/>
    <x v="8"/>
    <x v="8"/>
    <x v="8"/>
    <x v="8"/>
    <x v="8"/>
    <x v="8"/>
    <x v="8"/>
    <x v="8"/>
    <x v="8"/>
    <x v="8"/>
    <x v="8"/>
    <x v="8"/>
    <x v="8"/>
    <x v="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6"/>
    <x v="6"/>
    <x v="6"/>
    <x v="6"/>
    <x v="6"/>
    <x v="6"/>
    <n v="457211.74"/>
    <n v="32316.57"/>
    <n v="52483.1"/>
    <n v="65520.02"/>
    <n v="101131.75"/>
    <n v="205760.3"/>
    <n v="689001.41"/>
    <n v="17336.22"/>
    <n v="13131.15"/>
    <n v="18930.27"/>
    <n v="36574.78"/>
    <n v="603028.99"/>
    <n v="117583.51"/>
    <n v="10433.379999999999"/>
    <n v="14224.26"/>
    <n v="18992.07"/>
    <n v="22617.82"/>
    <n v="51315.9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8"/>
    <x v="8"/>
    <x v="8"/>
    <x v="8"/>
    <x v="8"/>
    <x v="8"/>
    <x v="0"/>
    <x v="0"/>
    <x v="0"/>
    <x v="0"/>
    <x v="0"/>
    <x v="0"/>
    <x v="8"/>
    <x v="8"/>
    <x v="8"/>
    <x v="8"/>
    <x v="8"/>
    <x v="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8"/>
    <x v="0"/>
    <x v="6"/>
    <x v="5"/>
    <x v="5"/>
    <x v="7"/>
    <n v="346978.2"/>
    <n v="14607.39"/>
    <n v="35226.54"/>
    <n v="43818.38"/>
    <n v="40127.42"/>
    <n v="213198.47"/>
    <n v="76879.820000000007"/>
    <x v="0"/>
    <n v="5579.58"/>
    <n v="22884.62"/>
    <n v="9394.94"/>
    <n v="27689.5"/>
    <n v="11331.18"/>
    <n v="82051.490000000005"/>
    <n v="4892.34"/>
    <n v="11461.71"/>
    <n v="10230.11"/>
    <n v="16862.66"/>
    <n v="38604.67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8"/>
    <x v="8"/>
    <x v="8"/>
    <x v="8"/>
    <x v="0"/>
    <x v="0"/>
    <x v="0"/>
    <x v="0"/>
    <x v="0"/>
    <x v="0"/>
    <x v="0"/>
    <x v="0"/>
    <x v="0"/>
    <x v="8"/>
    <x v="8"/>
    <x v="8"/>
    <x v="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-1427875.94"/>
    <n v="-26017.97"/>
    <n v="-508801.65"/>
    <n v="-382002.01"/>
    <n v="-105747.55"/>
    <x v="0"/>
    <x v="0"/>
    <x v="0"/>
    <x v="8"/>
    <x v="0"/>
    <x v="0"/>
    <x v="6"/>
    <x v="0"/>
    <x v="2"/>
    <x v="0"/>
    <x v="0"/>
    <x v="0"/>
    <x v="0"/>
    <x v="0"/>
    <x v="0"/>
    <n v="422553.59999999998"/>
    <x v="0"/>
    <x v="0"/>
    <x v="0"/>
    <n v="21873.37"/>
    <x v="0"/>
    <n v="20598.47"/>
    <x v="9"/>
    <x v="4"/>
    <n v="300582.87"/>
    <n v="7031.16"/>
    <n v="159741.63"/>
    <n v="120653.7"/>
    <n v="13156.38"/>
    <x v="0"/>
    <x v="0"/>
    <x v="0"/>
    <x v="0"/>
    <x v="8"/>
    <x v="0"/>
    <x v="0"/>
    <x v="0"/>
    <x v="0"/>
    <x v="0"/>
    <x v="0"/>
    <x v="0"/>
    <n v="0"/>
    <x v="0"/>
    <x v="0"/>
    <n v="102482.72"/>
    <x v="0"/>
    <x v="0"/>
    <x v="0"/>
    <x v="7"/>
    <x v="2"/>
    <n v="42748.06"/>
    <x v="12"/>
    <x v="0"/>
    <x v="0"/>
    <x v="0"/>
    <x v="0"/>
    <x v="0"/>
    <x v="0"/>
    <x v="0"/>
    <x v="0"/>
    <x v="0"/>
    <x v="0"/>
    <n v="39105.11"/>
    <n v="303.51"/>
    <x v="0"/>
    <x v="0"/>
    <x v="4"/>
    <x v="0"/>
    <x v="8"/>
    <x v="0"/>
    <x v="0"/>
    <n v="37768.6"/>
    <n v="-41490.47"/>
    <x v="0"/>
    <n v="-41490.47"/>
    <n v="2101698.64"/>
    <n v="1697073.23"/>
    <x v="10"/>
    <x v="0"/>
    <x v="6"/>
    <x v="7"/>
    <x v="12"/>
    <x v="4"/>
    <x v="9"/>
    <x v="0"/>
    <x v="0"/>
    <x v="0"/>
    <x v="4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2"/>
    <x v="2"/>
    <x v="2"/>
    <x v="0"/>
    <x v="0"/>
    <x v="0"/>
    <x v="0"/>
    <x v="3"/>
    <x v="0"/>
    <x v="3"/>
    <x v="0"/>
    <x v="0"/>
    <n v="1056042.98"/>
    <x v="3"/>
    <x v="3"/>
    <x v="0"/>
    <x v="0"/>
    <n v="129437.5"/>
    <n v="119762.17"/>
    <x v="2"/>
    <x v="0"/>
    <x v="2"/>
    <n v="-191978.47"/>
    <x v="10"/>
    <x v="0"/>
    <n v="-77530.89"/>
    <n v="-106805.7"/>
    <n v="-7641.88"/>
    <x v="0"/>
    <x v="0"/>
    <n v="2279074.91"/>
    <n v="14352.23"/>
    <x v="0"/>
    <n v="0"/>
    <x v="0"/>
    <x v="5"/>
    <n v="630539.87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630539.87"/>
    <x v="0"/>
    <x v="0"/>
    <x v="0"/>
    <n v="143584.45000000001"/>
    <x v="0"/>
    <n v="132048.42000000001"/>
    <n v="11536.03"/>
    <x v="0"/>
    <n v="175824.48"/>
    <x v="0"/>
    <x v="0"/>
    <x v="0"/>
    <x v="10"/>
    <x v="9"/>
    <x v="0"/>
    <n v="65846.33"/>
    <n v="-365390.76"/>
    <n v="31996.31"/>
    <x v="0"/>
    <n v="31996.31"/>
    <x v="0"/>
    <x v="0"/>
    <x v="0"/>
    <x v="0"/>
    <n v="1297413.8799999999"/>
    <n v="0"/>
    <n v="65738.740000000005"/>
    <x v="4"/>
    <x v="5"/>
    <n v="1159837.57"/>
    <n v="-14636.31"/>
    <x v="0"/>
    <x v="0"/>
    <x v="15"/>
    <n v="38733531.520000003"/>
    <n v="37499938.969999999"/>
    <n v="10151389.300000001"/>
    <n v="10113556.279999999"/>
    <x v="0"/>
    <x v="0"/>
    <n v="37833.019999999997"/>
    <x v="0"/>
    <x v="0"/>
    <x v="0"/>
    <x v="0"/>
    <x v="0"/>
    <n v="26255843.300000001"/>
    <n v="3337861.4"/>
    <n v="5626661.1100000003"/>
    <n v="7350478.5599999996"/>
    <n v="8541775.9600000009"/>
    <n v="1399066.27"/>
    <x v="0"/>
    <x v="8"/>
    <n v="1092706.370000000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070972.05"/>
    <n v="675219.22"/>
    <n v="2362.35"/>
    <x v="0"/>
    <n v="672856.87"/>
    <x v="8"/>
    <x v="0"/>
    <x v="0"/>
    <x v="8"/>
    <x v="0"/>
    <x v="0"/>
    <x v="0"/>
    <x v="8"/>
    <x v="0"/>
    <n v="127104.43"/>
    <x v="0"/>
    <n v="42672.73"/>
    <n v="12047.3"/>
    <n v="2702.44"/>
    <x v="11"/>
    <x v="0"/>
    <n v="66077.509999999995"/>
    <n v="0"/>
    <n v="0"/>
    <n v="0"/>
    <n v="41260.89"/>
    <x v="11"/>
    <x v="0"/>
    <x v="6"/>
    <x v="10"/>
    <x v="0"/>
    <x v="0"/>
    <x v="0"/>
    <x v="0"/>
    <x v="1"/>
    <x v="0"/>
    <n v="16556.79"/>
    <x v="0"/>
    <x v="0"/>
    <n v="16556.79"/>
    <x v="8"/>
    <x v="0"/>
    <x v="0"/>
    <x v="0"/>
    <x v="0"/>
    <x v="0"/>
    <x v="0"/>
    <x v="0"/>
    <x v="0"/>
    <x v="0"/>
    <x v="0"/>
    <x v="0"/>
    <x v="0"/>
    <x v="0"/>
    <x v="8"/>
    <x v="8"/>
    <x v="8"/>
    <x v="8"/>
    <x v="8"/>
    <x v="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62620.5"/>
    <x v="0"/>
    <x v="0"/>
    <x v="0"/>
    <x v="0"/>
    <x v="0"/>
    <x v="0"/>
    <x v="0"/>
    <x v="0"/>
    <n v="162620.5"/>
    <n v="21848.43"/>
    <n v="140772.07"/>
    <n v="3878621.55"/>
    <x v="15"/>
    <x v="15"/>
    <x v="0"/>
    <x v="0"/>
    <x v="3"/>
    <x v="3"/>
    <x v="3"/>
    <x v="0"/>
    <x v="2"/>
    <x v="0"/>
    <x v="2"/>
    <x v="0"/>
    <x v="0"/>
    <x v="0"/>
    <x v="0"/>
    <x v="0"/>
    <x v="0"/>
    <x v="0"/>
    <x v="0"/>
    <x v="5"/>
    <x v="0"/>
    <x v="3"/>
    <x v="0"/>
    <x v="0"/>
    <n v="3457902.86"/>
    <n v="1718338.98"/>
    <n v="1713492.69"/>
    <n v="116385.47"/>
    <x v="0"/>
    <x v="0"/>
    <n v="1596986.81"/>
    <x v="0"/>
    <x v="0"/>
    <n v="120.41"/>
    <x v="0"/>
    <x v="0"/>
    <x v="0"/>
    <x v="10"/>
    <x v="0"/>
    <x v="2"/>
    <x v="0"/>
    <x v="8"/>
    <x v="0"/>
    <x v="0"/>
    <x v="0"/>
    <x v="0"/>
    <x v="0"/>
    <x v="0"/>
    <x v="0"/>
    <x v="0"/>
    <x v="0"/>
    <n v="9677.32"/>
    <x v="0"/>
    <x v="0"/>
    <x v="0"/>
    <x v="0"/>
    <x v="0"/>
    <n v="9677.32"/>
    <x v="0"/>
    <x v="0"/>
    <x v="0"/>
    <x v="0"/>
    <x v="0"/>
    <x v="0"/>
    <x v="0"/>
    <x v="0"/>
    <x v="0"/>
    <n v="285540"/>
    <x v="0"/>
    <n v="281954.03999999998"/>
    <x v="8"/>
    <x v="0"/>
    <n v="109811.32"/>
    <x v="0"/>
    <n v="154210.89000000001"/>
    <x v="0"/>
    <n v="14427.74"/>
    <x v="0"/>
    <x v="4"/>
    <x v="0"/>
    <x v="11"/>
    <x v="0"/>
    <x v="0"/>
    <n v="1343453.64"/>
    <n v="582656.99"/>
    <n v="357805"/>
    <n v="61064.76"/>
    <x v="0"/>
    <n v="80996.210000000006"/>
    <x v="0"/>
    <n v="26149.75"/>
    <n v="26380.25"/>
    <n v="30261.02"/>
    <n v="59564.38"/>
    <n v="12845.93"/>
    <n v="46718.45"/>
    <n v="314381.28000000003"/>
    <n v="4836.46"/>
    <n v="46988.07"/>
    <n v="25629.66"/>
    <n v="20379.939999999999"/>
    <n v="31121.61"/>
    <n v="52864.03"/>
    <n v="132561.51"/>
    <n v="270283.39"/>
    <x v="0"/>
    <n v="15768.45"/>
    <x v="6"/>
    <n v="157858.71"/>
    <x v="5"/>
    <x v="0"/>
    <n v="82197.649999999994"/>
    <n v="16561.759999999998"/>
    <x v="0"/>
    <x v="0"/>
    <x v="0"/>
    <x v="0"/>
    <n v="7538.97"/>
    <n v="5787.28"/>
    <n v="3175.03"/>
    <x v="0"/>
    <x v="2"/>
    <n v="39350.379999999997"/>
    <x v="0"/>
    <x v="0"/>
    <x v="0"/>
    <x v="0"/>
    <n v="24790.9"/>
    <n v="14559.48"/>
    <x v="0"/>
    <x v="0"/>
    <n v="60655.46"/>
    <n v="11760.46"/>
    <x v="0"/>
    <n v="33708.42"/>
    <n v="15186.58"/>
    <x v="7"/>
    <x v="0"/>
    <x v="4"/>
    <x v="6"/>
    <n v="15393.45"/>
    <x v="0"/>
    <x v="0"/>
    <x v="15"/>
    <x v="0"/>
    <x v="11"/>
    <x v="1"/>
    <x v="11"/>
    <x v="0"/>
    <n v="3468637.48"/>
    <n v="2941176.28"/>
    <n v="10426.969999999999"/>
    <x v="0"/>
    <n v="10426.969999999999"/>
    <x v="0"/>
    <x v="0"/>
    <x v="0"/>
    <x v="0"/>
    <n v="109155.32"/>
    <x v="5"/>
    <n v="0"/>
    <x v="5"/>
    <x v="13"/>
    <n v="2821309.87"/>
    <n v="82359.67"/>
    <n v="1346177.74"/>
    <n v="1197763.6200000001"/>
    <n v="159364.85999999999"/>
    <x v="0"/>
    <x v="0"/>
    <x v="0"/>
    <x v="0"/>
    <x v="8"/>
    <x v="0"/>
    <n v="35643.980000000003"/>
    <x v="0"/>
    <x v="4"/>
    <x v="4"/>
    <x v="0"/>
    <x v="5"/>
    <x v="5"/>
    <x v="0"/>
    <x v="0"/>
    <x v="0"/>
    <x v="0"/>
    <n v="0"/>
    <x v="0"/>
    <x v="0"/>
    <x v="0"/>
    <x v="0"/>
    <x v="0"/>
    <n v="0"/>
    <x v="0"/>
    <x v="0"/>
    <n v="362422.19"/>
    <x v="5"/>
    <n v="253876.3"/>
    <n v="245042.18"/>
    <n v="8834.1200000000008"/>
    <n v="6988.48"/>
    <n v="6988.48"/>
    <x v="2"/>
    <x v="0"/>
    <n v="157549.26999999999"/>
    <x v="0"/>
    <x v="0"/>
    <x v="5"/>
    <n v="125819.33"/>
    <n v="79722.48"/>
    <x v="12"/>
    <x v="0"/>
    <n v="46096.85"/>
    <n v="22242.61"/>
    <x v="0"/>
    <n v="754789.22"/>
    <x v="1"/>
    <x v="1"/>
    <n v="754789.22"/>
    <x v="0"/>
    <x v="0"/>
    <x v="0"/>
    <x v="0"/>
    <x v="0"/>
    <x v="0"/>
    <x v="0"/>
    <x v="0"/>
    <x v="0"/>
    <x v="0"/>
    <x v="0"/>
    <x v="0"/>
    <n v="754789.22"/>
    <x v="0"/>
    <n v="754789.22"/>
    <x v="0"/>
    <x v="0"/>
    <x v="0"/>
    <x v="0"/>
    <x v="0"/>
    <x v="0"/>
    <x v="0"/>
    <x v="0"/>
    <x v="0"/>
    <x v="0"/>
    <n v="136475215.83000001"/>
    <n v="4930500.3600000003"/>
    <x v="0"/>
    <x v="0"/>
    <x v="0"/>
    <x v="0"/>
    <x v="0"/>
    <x v="0"/>
    <x v="0"/>
    <x v="2"/>
    <x v="0"/>
    <x v="0"/>
    <x v="0"/>
    <x v="0"/>
    <x v="0"/>
    <x v="0"/>
    <x v="0"/>
    <x v="0"/>
    <x v="0"/>
    <x v="0"/>
    <x v="0"/>
    <x v="0"/>
    <x v="0"/>
    <x v="0"/>
    <x v="0"/>
    <x v="0"/>
    <x v="1"/>
    <n v="1021776.26"/>
    <x v="0"/>
    <n v="982816.87"/>
    <x v="0"/>
    <x v="10"/>
    <x v="0"/>
    <x v="0"/>
    <x v="0"/>
    <x v="0"/>
    <x v="0"/>
    <x v="1"/>
    <x v="0"/>
    <x v="1"/>
    <x v="0"/>
    <x v="0"/>
    <x v="0"/>
    <x v="0"/>
    <x v="0"/>
    <n v="1533063.9"/>
    <x v="0"/>
    <n v="788120.02"/>
    <n v="585005.75"/>
    <n v="159938.13"/>
    <x v="0"/>
    <x v="0"/>
    <x v="0"/>
    <x v="0"/>
    <x v="0"/>
    <x v="0"/>
    <x v="0"/>
    <x v="0"/>
    <x v="0"/>
    <n v="406118.2"/>
    <n v="5464.83"/>
    <n v="191317.97"/>
    <n v="144917.03"/>
    <n v="64418.37"/>
    <x v="0"/>
    <x v="0"/>
    <x v="0"/>
    <x v="0"/>
    <x v="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7"/>
    <x v="4"/>
    <x v="0"/>
    <x v="0"/>
    <x v="0"/>
    <x v="0"/>
    <x v="0"/>
    <x v="0"/>
    <x v="4"/>
    <n v="131544715.47"/>
    <n v="128392121.98"/>
    <x v="0"/>
    <n v="43154904.890000001"/>
    <x v="0"/>
    <n v="80761031.709999993"/>
    <x v="10"/>
    <x v="2"/>
    <x v="1"/>
    <x v="1"/>
    <x v="0"/>
    <x v="0"/>
    <x v="0"/>
    <x v="0"/>
    <x v="0"/>
    <x v="0"/>
    <x v="0"/>
    <x v="0"/>
    <x v="1"/>
    <x v="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1"/>
    <x v="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37550.98000000001"/>
    <x v="0"/>
    <x v="8"/>
    <x v="8"/>
    <x v="8"/>
    <x v="0"/>
    <x v="0"/>
    <x v="0"/>
    <x v="0"/>
    <x v="0"/>
    <x v="0"/>
    <x v="6"/>
    <x v="6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2901540.39"/>
    <x v="5"/>
    <n v="0"/>
    <x v="0"/>
    <x v="8"/>
    <x v="0"/>
    <x v="0"/>
    <x v="0"/>
    <x v="0"/>
    <x v="6"/>
    <x v="5"/>
    <x v="0"/>
    <x v="0"/>
    <x v="0"/>
    <x v="0"/>
    <x v="10"/>
    <x v="0"/>
    <x v="10"/>
    <x v="0"/>
    <x v="4"/>
    <x v="8"/>
    <n v="804189.94"/>
    <n v="765881.23"/>
    <n v="199635"/>
    <x v="0"/>
    <x v="0"/>
    <x v="0"/>
    <x v="0"/>
    <x v="0"/>
    <x v="8"/>
    <n v="804189.94"/>
    <n v="765881.23"/>
    <n v="1826762.98"/>
    <n v="832307.06"/>
    <n v="14581590.42"/>
    <n v="15173108.34"/>
    <n v="1332307.81"/>
    <x v="0"/>
    <x v="0"/>
    <x v="0"/>
    <x v="0"/>
    <x v="0"/>
    <n v="832307.06"/>
    <n v="14581590.42"/>
    <n v="15173108.34"/>
    <n v="31919313.630000003"/>
    <n v="6.8552596441991007E-2"/>
    <x v="0"/>
    <x v="0"/>
    <n v="6.8552596441991007E-2"/>
    <n v="5.5151044353637803E-2"/>
    <x v="0"/>
    <n v="5.5151044353637803E-2"/>
    <n v="5.0476224965780483E-2"/>
    <x v="0"/>
    <n v="5.0476224965780483E-2"/>
    <n v="0.14984149946550263"/>
    <x v="0"/>
    <n v="5.723064728694794E-2"/>
    <n v="26017.97"/>
    <n v="508801.65"/>
    <n v="382002.01"/>
    <n v="105747.55"/>
    <x v="0"/>
    <x v="0"/>
    <x v="0"/>
    <x v="0"/>
    <x v="0"/>
    <n v="26017.97"/>
    <n v="508801.65"/>
    <n v="382002.01"/>
    <n v="-1427875.94"/>
    <n v="0.45600113290595817"/>
    <x v="0"/>
    <x v="0"/>
    <n v="0.45600113290595817"/>
    <n v="0.63268840443341046"/>
    <x v="0"/>
    <n v="0.63268840443341046"/>
    <n v="0.49877447708177941"/>
    <x v="0"/>
    <n v="0.49877447708177941"/>
    <n v="0.52970446064066923"/>
    <x v="0"/>
    <n v="0.78164269564954725"/>
    <x v="4"/>
    <n v="209724750.37"/>
    <n v="41944950.074000001"/>
    <n v="19846558.309999999"/>
    <n v="3969311.6619999995"/>
    <n v="3.4122884021594002E-4"/>
    <n v="3.60587121532674E-3"/>
    <n v="1791271.52"/>
    <n v="4.270529627141785E-2"/>
    <n v="1290543.4299999997"/>
    <n v="1.0409983955363673"/>
    <n v="776875.98666666669"/>
    <n v="79419.173333333325"/>
    <n v="419175.04000000004"/>
    <n v="360377.85333333333"/>
    <n v="22082.346666666665"/>
    <n v="52467.173333333325"/>
    <n v="80873.94666666667"/>
    <n v="1.8521323432167371E-2"/>
    <n v="0.8767300162770405"/>
    <n v="-52910.210000000079"/>
    <n v="-1.7773093340602179E-2"/>
    <n v="-1.6818936854664701E-3"/>
    <n v="82359.67"/>
    <n v="775250.25"/>
    <n v="4198124.93"/>
    <n v="839624.98599999992"/>
    <n v="0.13078802461142258"/>
    <n v="1346177.74"/>
    <n v="13777400.48"/>
    <n v="64268500.510000005"/>
    <n v="12853700.102000002"/>
    <n v="0.139641009132775"/>
    <n v="1197763.6200000001"/>
    <n v="14407227.109999999"/>
    <n v="72162045.239999995"/>
    <n v="14432409.047999999"/>
    <n v="0.11065499562052047"/>
    <n v="159364.85999999999"/>
    <n v="1132672.81"/>
    <n v="5366512.49"/>
    <n v="1073302.4980000001"/>
    <n v="0.19797445770968469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2376997.6800000002"/>
    <n v="3878621.55"/>
    <n v="3457902.86"/>
    <n v="3468637.48"/>
    <n v="10734.620000000112"/>
    <n v="3889356.17"/>
    <n v="42622887.689999998"/>
    <n v="3926573.2300000004"/>
    <n v="0.99052174559851502"/>
    <n v="37527476.490000002"/>
    <n v="5095411.1999999955"/>
    <n v="0.11954636290857082"/>
    <n v="0.88045363709142921"/>
    <n v="37462105.950000003"/>
    <n v="1.0017449777139398"/>
    <n v="19115911.810000002"/>
    <x v="8"/>
    <x v="8"/>
    <x v="8"/>
    <x v="8"/>
    <x v="8"/>
    <x v="0"/>
    <x v="0"/>
    <x v="0"/>
    <x v="0"/>
    <x v="0"/>
    <n v="2821309.87"/>
    <n v="30092550.649999999"/>
    <n v="145995183.17000002"/>
    <n v="29199036.634000003"/>
    <n v="0.12883118509989033"/>
    <n v="0.12434654980760763"/>
    <n v="-1427875.94"/>
    <x v="0"/>
    <n v="398887.04000000004"/>
    <n v="0.10255862990300527"/>
    <n v="0.47098252728472567"/>
    <n v="157549.26999999999"/>
    <n v="3721072.28"/>
    <n v="3731806.9"/>
    <n v="8.7554060793387789E-2"/>
    <n v="6782203.040000001"/>
    <n v="1.1591211531543231"/>
    <n v="7.5534865837903503E-2"/>
    <n v="-1427875.94"/>
    <n v="3889356.1700000004"/>
    <x v="0"/>
    <n v="0"/>
    <x v="0"/>
    <n v="0"/>
    <x v="9"/>
    <n v="28806026.390000001"/>
    <n v="3883988.8600000003"/>
    <x v="0"/>
    <n v="3883988.8600000003"/>
    <n v="0.13483251064951898"/>
    <x v="0"/>
    <x v="0"/>
    <x v="0"/>
    <n v="37499938.969999999"/>
    <n v="-16738914.130000003"/>
    <x v="0"/>
    <x v="15"/>
    <n v="5.3424539256198349"/>
    <n v="1222837.2999999998"/>
    <n v="1576083.4299999997"/>
    <n v="1290543.4299999997"/>
    <n v="-52910.210000000196"/>
    <n v="-131421.20000000019"/>
    <n v="10734.619999999803"/>
    <n v="10734.619999999803"/>
    <n v="4610537.1466666665"/>
    <n v="4624849.9733333327"/>
    <n v="26518.34"/>
    <n v="61829.37"/>
    <n v="78497.36"/>
    <n v="126358.5"/>
    <n v="482046.68"/>
    <x v="6"/>
    <x v="6"/>
    <x v="6"/>
    <x v="6"/>
    <x v="6"/>
    <x v="0"/>
    <x v="6"/>
    <x v="5"/>
    <x v="5"/>
    <x v="7"/>
    <n v="579230.66"/>
    <n v="802617.9"/>
    <n v="1076586.72"/>
    <n v="11318965.199999999"/>
    <n v="32316.57"/>
    <n v="52483.1"/>
    <n v="65520.02"/>
    <n v="306892.05"/>
    <n v="14607.39"/>
    <n v="35226.54"/>
    <n v="43818.38"/>
    <n v="253325.89"/>
    <n v="146283.94"/>
    <n v="246678.1"/>
    <n v="1079865.3"/>
    <n v="12934399.77"/>
    <n v="17336.22"/>
    <n v="13131.15"/>
    <n v="55505.05"/>
    <n v="603028.99"/>
    <x v="0"/>
    <n v="5579.58"/>
    <n v="32279.559999999998"/>
    <n v="39020.68"/>
    <n v="33657.07"/>
    <n v="75638.559999999998"/>
    <n v="108718.17"/>
    <n v="196603.43"/>
    <n v="718055.58"/>
    <n v="10433.379999999999"/>
    <n v="14224.26"/>
    <n v="18992.07"/>
    <n v="22617.82"/>
    <n v="51315.98"/>
    <n v="4892.34"/>
    <n v="11461.71"/>
    <n v="10230.11"/>
    <n v="16862.66"/>
    <n v="38604.67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775250.25"/>
    <x v="6"/>
    <x v="8"/>
    <n v="13777400.48"/>
    <n v="457211.74"/>
    <n v="346978.2"/>
    <n v="14407227.109999999"/>
    <n v="689001.41"/>
    <n v="76879.820000000007"/>
    <n v="1132672.81"/>
    <n v="117583.51000000001"/>
    <n v="82051.489999999991"/>
    <x v="0"/>
    <x v="0"/>
    <x v="0"/>
    <x v="0"/>
    <x v="0"/>
    <x v="0"/>
    <x v="0"/>
    <x v="0"/>
    <x v="0"/>
    <x v="0"/>
    <x v="0"/>
    <x v="0"/>
    <x v="0"/>
    <x v="0"/>
    <x v="0"/>
    <n v="30092550.649999999"/>
    <n v="1302198.83"/>
    <n v="524564.15"/>
    <x v="15"/>
    <n v="31919313.630000003"/>
    <n v="3895082.19"/>
    <x v="0"/>
    <x v="0"/>
    <x v="0"/>
    <x v="0"/>
    <x v="0"/>
    <x v="0"/>
    <x v="0"/>
    <x v="0"/>
    <x v="0"/>
    <x v="0"/>
    <x v="0"/>
    <x v="0"/>
  </r>
  <r>
    <x v="0"/>
    <x v="2"/>
    <x v="2"/>
    <x v="5"/>
    <n v="42991367.009999998"/>
    <n v="2841979.44"/>
    <n v="238469.39"/>
    <n v="237819.39"/>
    <x v="2"/>
    <n v="1249670.6000000001"/>
    <n v="1249670.6000000001"/>
    <x v="0"/>
    <x v="0"/>
    <n v="1304025.6599999999"/>
    <x v="1"/>
    <n v="1294026.6599999999"/>
    <x v="0"/>
    <x v="0"/>
    <n v="49813.79"/>
    <n v="49813.79"/>
    <x v="0"/>
    <x v="0"/>
    <x v="0"/>
    <x v="0"/>
    <x v="0"/>
    <x v="0"/>
    <x v="0"/>
    <x v="0"/>
    <x v="0"/>
    <x v="0"/>
    <x v="0"/>
    <x v="0"/>
    <x v="0"/>
    <x v="0"/>
    <x v="0"/>
    <x v="0"/>
    <n v="3893370.46"/>
    <x v="0"/>
    <x v="0"/>
    <x v="0"/>
    <x v="0"/>
    <x v="0"/>
    <x v="0"/>
    <x v="0"/>
    <x v="0"/>
    <x v="0"/>
    <x v="0"/>
    <x v="0"/>
    <x v="0"/>
    <x v="0"/>
    <x v="0"/>
    <x v="0"/>
    <x v="0"/>
    <x v="0"/>
    <n v="2068322.43"/>
    <x v="1"/>
    <n v="177322.43"/>
    <x v="1"/>
    <x v="0"/>
    <x v="0"/>
    <n v="566500"/>
    <n v="821000"/>
    <x v="14"/>
    <x v="3"/>
    <x v="0"/>
    <x v="3"/>
    <x v="0"/>
    <x v="3"/>
    <x v="0"/>
    <x v="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489548.03"/>
    <x v="0"/>
    <x v="0"/>
    <x v="15"/>
    <x v="0"/>
    <x v="0"/>
    <x v="0"/>
    <x v="0"/>
    <x v="0"/>
    <x v="1"/>
    <x v="0"/>
    <x v="0"/>
    <x v="1"/>
    <x v="0"/>
    <x v="0"/>
    <x v="0"/>
    <x v="0"/>
    <x v="0"/>
    <n v="30916580.93"/>
    <n v="752591.9"/>
    <n v="40843.82"/>
    <n v="49862.14"/>
    <n v="68723.7"/>
    <n v="132407.51999999999"/>
    <n v="460754.72"/>
    <n v="13967845.74"/>
    <n v="542800.98"/>
    <n v="774568.95"/>
    <n v="1029537.68"/>
    <n v="2048754.29"/>
    <n v="9572183.8399999999"/>
    <n v="14631067.710000001"/>
    <n v="148255.87"/>
    <n v="239570.32"/>
    <n v="356528.86"/>
    <n v="746124.53"/>
    <n v="13140588.130000001"/>
    <n v="1261812.3"/>
    <n v="40106.26"/>
    <n v="75722.91"/>
    <n v="110326.56"/>
    <n v="226936.3"/>
    <n v="808720.27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8"/>
    <x v="8"/>
    <x v="8"/>
    <x v="8"/>
    <x v="8"/>
    <x v="8"/>
    <x v="8"/>
    <x v="8"/>
    <x v="8"/>
    <x v="8"/>
    <x v="8"/>
    <x v="8"/>
    <x v="9"/>
    <x v="8"/>
    <x v="9"/>
    <x v="9"/>
    <x v="9"/>
    <x v="9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1"/>
    <x v="1"/>
    <x v="1"/>
    <x v="1"/>
    <x v="1"/>
    <x v="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7"/>
    <x v="7"/>
    <x v="7"/>
    <x v="7"/>
    <x v="7"/>
    <x v="7"/>
    <n v="438209.38"/>
    <n v="31088.19"/>
    <n v="51799.85"/>
    <n v="60638.53"/>
    <n v="98032.320000000007"/>
    <n v="196650.49"/>
    <n v="557755.78"/>
    <n v="16321.2"/>
    <n v="11120.89"/>
    <n v="14526.61"/>
    <n v="29522.18"/>
    <n v="486264.9"/>
    <n v="114182.63"/>
    <n v="10265.52"/>
    <n v="13344.72"/>
    <n v="17646.71"/>
    <n v="22520.14"/>
    <n v="50405.54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8"/>
    <x v="8"/>
    <x v="8"/>
    <x v="8"/>
    <x v="8"/>
    <x v="8"/>
    <x v="0"/>
    <x v="0"/>
    <x v="0"/>
    <x v="0"/>
    <x v="0"/>
    <x v="0"/>
    <x v="8"/>
    <x v="8"/>
    <x v="8"/>
    <x v="8"/>
    <x v="8"/>
    <x v="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9"/>
    <x v="0"/>
    <x v="7"/>
    <x v="6"/>
    <x v="6"/>
    <x v="8"/>
    <n v="321061.76000000001"/>
    <n v="13024.56"/>
    <n v="32222.27"/>
    <n v="39116.870000000003"/>
    <n v="42182.85"/>
    <n v="194515.21"/>
    <n v="64506.58"/>
    <x v="0"/>
    <n v="4897.2700000000004"/>
    <n v="20574.669999999998"/>
    <n v="8573.7199999999993"/>
    <n v="25413.68"/>
    <n v="5047.24"/>
    <n v="75639.11"/>
    <n v="4874.59"/>
    <n v="11551"/>
    <n v="9943.15"/>
    <n v="16913.580000000002"/>
    <n v="32356.79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8"/>
    <x v="8"/>
    <x v="8"/>
    <x v="8"/>
    <x v="0"/>
    <x v="0"/>
    <x v="0"/>
    <x v="0"/>
    <x v="0"/>
    <x v="0"/>
    <x v="0"/>
    <x v="0"/>
    <x v="0"/>
    <x v="8"/>
    <x v="8"/>
    <x v="8"/>
    <x v="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-1346362.78"/>
    <n v="-25560.73"/>
    <n v="-480738.85"/>
    <n v="-331475.39"/>
    <n v="-99189.58"/>
    <x v="0"/>
    <x v="0"/>
    <x v="0"/>
    <x v="8"/>
    <x v="0"/>
    <x v="0"/>
    <x v="7"/>
    <x v="0"/>
    <x v="3"/>
    <x v="0"/>
    <x v="0"/>
    <x v="0"/>
    <x v="0"/>
    <x v="0"/>
    <x v="0"/>
    <n v="388937.91"/>
    <x v="0"/>
    <x v="0"/>
    <x v="0"/>
    <n v="19072.46"/>
    <x v="0"/>
    <n v="18857.37"/>
    <x v="10"/>
    <x v="4"/>
    <n v="273693.76"/>
    <n v="6758.95"/>
    <n v="144889.91"/>
    <n v="110222.33"/>
    <n v="11706.68"/>
    <x v="0"/>
    <x v="0"/>
    <x v="0"/>
    <x v="0"/>
    <x v="9"/>
    <x v="1"/>
    <x v="0"/>
    <x v="0"/>
    <x v="0"/>
    <x v="0"/>
    <x v="0"/>
    <x v="0"/>
    <n v="0"/>
    <x v="0"/>
    <x v="0"/>
    <n v="89483.1"/>
    <x v="0"/>
    <x v="0"/>
    <x v="0"/>
    <x v="8"/>
    <x v="2"/>
    <n v="43842.11"/>
    <x v="0"/>
    <x v="0"/>
    <x v="0"/>
    <x v="0"/>
    <x v="0"/>
    <x v="0"/>
    <x v="0"/>
    <x v="0"/>
    <x v="0"/>
    <x v="0"/>
    <x v="0"/>
    <n v="48179.06"/>
    <n v="550"/>
    <x v="0"/>
    <x v="0"/>
    <x v="5"/>
    <x v="0"/>
    <x v="8"/>
    <x v="0"/>
    <x v="0"/>
    <n v="46270.7"/>
    <n v="-41490.47"/>
    <x v="0"/>
    <n v="-41490.47"/>
    <n v="2102728.58"/>
    <n v="1698303.23"/>
    <x v="11"/>
    <x v="0"/>
    <x v="6"/>
    <x v="7"/>
    <x v="12"/>
    <x v="4"/>
    <x v="9"/>
    <x v="0"/>
    <x v="0"/>
    <x v="0"/>
    <x v="4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2"/>
    <x v="2"/>
    <x v="2"/>
    <x v="0"/>
    <x v="0"/>
    <x v="0"/>
    <x v="0"/>
    <x v="4"/>
    <x v="0"/>
    <x v="3"/>
    <x v="1"/>
    <x v="0"/>
    <n v="1061767.2"/>
    <x v="3"/>
    <x v="3"/>
    <x v="0"/>
    <x v="0"/>
    <n v="135391.94"/>
    <n v="121358.17"/>
    <x v="2"/>
    <x v="0"/>
    <x v="2"/>
    <n v="-193804.69"/>
    <x v="10"/>
    <x v="0"/>
    <n v="-78417.73"/>
    <n v="-107403.41"/>
    <n v="-7983.55"/>
    <x v="0"/>
    <x v="0"/>
    <n v="1786002.49"/>
    <n v="14449.45"/>
    <x v="0"/>
    <n v="0"/>
    <x v="0"/>
    <x v="6"/>
    <n v="638377.69999999995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638377.69999999995"/>
    <x v="0"/>
    <x v="0"/>
    <x v="0"/>
    <n v="151710.24"/>
    <x v="0"/>
    <n v="131559.9"/>
    <n v="20150.34"/>
    <x v="0"/>
    <n v="155974.88"/>
    <x v="0"/>
    <x v="0"/>
    <x v="0"/>
    <x v="10"/>
    <x v="9"/>
    <x v="0"/>
    <n v="49484.7"/>
    <n v="-368878.73"/>
    <n v="30717.95"/>
    <x v="0"/>
    <n v="30717.95"/>
    <x v="0"/>
    <x v="0"/>
    <x v="0"/>
    <x v="0"/>
    <n v="809408.58"/>
    <n v="0"/>
    <n v="66410.17"/>
    <x v="4"/>
    <x v="6"/>
    <n v="670748.67000000004"/>
    <n v="-14636.31"/>
    <x v="0"/>
    <x v="0"/>
    <x v="15"/>
    <n v="39076473.380000003"/>
    <n v="37917477.740000002"/>
    <n v="10268082.199999999"/>
    <n v="10190058.310000001"/>
    <x v="0"/>
    <x v="0"/>
    <n v="78023.89"/>
    <x v="0"/>
    <x v="0"/>
    <x v="0"/>
    <x v="0"/>
    <x v="0"/>
    <n v="26540844.73"/>
    <n v="3090772.57"/>
    <n v="5703893.6699999999"/>
    <n v="6622848.3600000003"/>
    <n v="9798769.5700000003"/>
    <n v="1324560.56"/>
    <x v="0"/>
    <x v="8"/>
    <n v="1108550.8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941784.58"/>
    <n v="622438.24"/>
    <n v="1424.39"/>
    <x v="0"/>
    <n v="621013.85"/>
    <x v="8"/>
    <x v="0"/>
    <x v="0"/>
    <x v="8"/>
    <x v="0"/>
    <x v="0"/>
    <x v="0"/>
    <x v="8"/>
    <x v="0"/>
    <n v="129055.8"/>
    <x v="0"/>
    <n v="47138.32"/>
    <n v="11157.09"/>
    <n v="488.72"/>
    <x v="11"/>
    <x v="0"/>
    <n v="66667.22"/>
    <n v="0"/>
    <n v="0"/>
    <n v="0"/>
    <n v="30276.05"/>
    <x v="11"/>
    <x v="0"/>
    <x v="7"/>
    <x v="11"/>
    <x v="0"/>
    <x v="0"/>
    <x v="0"/>
    <x v="0"/>
    <x v="1"/>
    <x v="0"/>
    <n v="7839.84"/>
    <x v="0"/>
    <x v="0"/>
    <n v="7839.84"/>
    <x v="8"/>
    <x v="0"/>
    <x v="0"/>
    <x v="0"/>
    <x v="0"/>
    <x v="0"/>
    <x v="0"/>
    <x v="0"/>
    <x v="0"/>
    <x v="0"/>
    <x v="0"/>
    <x v="0"/>
    <x v="0"/>
    <x v="0"/>
    <x v="8"/>
    <x v="8"/>
    <x v="8"/>
    <x v="8"/>
    <x v="8"/>
    <x v="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217211.06"/>
    <x v="0"/>
    <x v="0"/>
    <x v="0"/>
    <x v="0"/>
    <x v="0"/>
    <x v="0"/>
    <x v="0"/>
    <x v="0"/>
    <n v="217211.06"/>
    <n v="22284.53"/>
    <n v="194926.53"/>
    <n v="3878343.51"/>
    <x v="16"/>
    <x v="16"/>
    <x v="0"/>
    <x v="0"/>
    <x v="3"/>
    <x v="3"/>
    <x v="3"/>
    <x v="0"/>
    <x v="2"/>
    <x v="0"/>
    <x v="2"/>
    <x v="0"/>
    <x v="0"/>
    <x v="0"/>
    <x v="0"/>
    <x v="0"/>
    <x v="0"/>
    <x v="0"/>
    <x v="0"/>
    <x v="6"/>
    <x v="0"/>
    <x v="4"/>
    <x v="0"/>
    <x v="0"/>
    <n v="3823980.81"/>
    <n v="1911296.42"/>
    <n v="1906450.13"/>
    <n v="128527.2"/>
    <x v="0"/>
    <x v="0"/>
    <n v="1777802.52"/>
    <x v="0"/>
    <x v="0"/>
    <n v="120.41"/>
    <x v="0"/>
    <x v="0"/>
    <x v="0"/>
    <x v="10"/>
    <x v="0"/>
    <x v="2"/>
    <x v="0"/>
    <x v="8"/>
    <x v="0"/>
    <x v="0"/>
    <x v="0"/>
    <x v="0"/>
    <x v="0"/>
    <x v="0"/>
    <x v="0"/>
    <x v="0"/>
    <x v="0"/>
    <n v="10378.33"/>
    <x v="0"/>
    <x v="0"/>
    <x v="0"/>
    <x v="0"/>
    <x v="0"/>
    <n v="10378.33"/>
    <x v="0"/>
    <x v="0"/>
    <x v="0"/>
    <x v="0"/>
    <x v="0"/>
    <x v="0"/>
    <x v="0"/>
    <x v="0"/>
    <x v="0"/>
    <n v="282305.08"/>
    <x v="0"/>
    <n v="278719.12"/>
    <x v="9"/>
    <x v="0"/>
    <n v="116716.33"/>
    <x v="0"/>
    <n v="138392.21"/>
    <x v="0"/>
    <n v="20430.22"/>
    <x v="0"/>
    <x v="4"/>
    <x v="0"/>
    <x v="11"/>
    <x v="0"/>
    <x v="0"/>
    <n v="1510935.7"/>
    <n v="653908.31000000006"/>
    <n v="402942.94"/>
    <n v="68006.570000000007"/>
    <x v="0"/>
    <n v="90080.65"/>
    <x v="0"/>
    <n v="28101.87"/>
    <n v="27469.02"/>
    <n v="37307.26"/>
    <n v="68725.070000000007"/>
    <n v="15270.02"/>
    <n v="53455.05"/>
    <n v="356435.54"/>
    <n v="5702.52"/>
    <n v="52351.9"/>
    <n v="31336"/>
    <n v="22556.07"/>
    <n v="34748.75"/>
    <n v="61295.71"/>
    <n v="148444.59"/>
    <n v="299067.67"/>
    <x v="0"/>
    <n v="17487.62"/>
    <x v="6"/>
    <n v="176331.45"/>
    <x v="6"/>
    <x v="0"/>
    <n v="89250.63"/>
    <n v="19387.98"/>
    <x v="0"/>
    <x v="0"/>
    <x v="0"/>
    <x v="0"/>
    <n v="8425.81"/>
    <n v="6384.99"/>
    <n v="3516.7"/>
    <x v="0"/>
    <x v="3"/>
    <n v="43695.35"/>
    <x v="0"/>
    <x v="0"/>
    <x v="0"/>
    <x v="0"/>
    <n v="27908.19"/>
    <n v="15787.16"/>
    <x v="0"/>
    <x v="0"/>
    <n v="69715.78"/>
    <n v="14419.42"/>
    <x v="0"/>
    <n v="39905.480000000003"/>
    <n v="15390.88"/>
    <x v="8"/>
    <x v="0"/>
    <x v="4"/>
    <x v="7"/>
    <n v="15301.1"/>
    <x v="0"/>
    <x v="0"/>
    <x v="16"/>
    <x v="0"/>
    <x v="11"/>
    <x v="1"/>
    <x v="11"/>
    <x v="0"/>
    <n v="3860530.93"/>
    <n v="3280529.13"/>
    <n v="10763.22"/>
    <x v="0"/>
    <n v="10763.22"/>
    <x v="0"/>
    <x v="0"/>
    <x v="0"/>
    <x v="0"/>
    <n v="121393.47"/>
    <x v="6"/>
    <n v="0"/>
    <x v="5"/>
    <x v="13"/>
    <n v="3148088.32"/>
    <n v="89673.15"/>
    <n v="1513447.23"/>
    <n v="1325648.1000000001"/>
    <n v="179504.19"/>
    <x v="0"/>
    <x v="0"/>
    <x v="0"/>
    <x v="0"/>
    <x v="8"/>
    <x v="1"/>
    <n v="39708.42"/>
    <x v="0"/>
    <x v="4"/>
    <x v="4"/>
    <x v="0"/>
    <x v="6"/>
    <x v="6"/>
    <x v="0"/>
    <x v="0"/>
    <x v="0"/>
    <x v="0"/>
    <n v="0"/>
    <x v="0"/>
    <x v="0"/>
    <x v="0"/>
    <x v="0"/>
    <x v="0"/>
    <n v="0"/>
    <x v="0"/>
    <x v="0"/>
    <n v="390468.48"/>
    <x v="6"/>
    <n v="271357.25"/>
    <n v="261339.33"/>
    <n v="10017.92"/>
    <n v="7085.7"/>
    <n v="7085.7"/>
    <x v="2"/>
    <x v="0"/>
    <n v="181898.15"/>
    <x v="0"/>
    <x v="0"/>
    <x v="6"/>
    <n v="148667.9"/>
    <n v="101150.48"/>
    <x v="12"/>
    <x v="0"/>
    <n v="47517.42"/>
    <n v="22545.47"/>
    <x v="0"/>
    <n v="779097.49"/>
    <x v="1"/>
    <x v="1"/>
    <n v="779097.49"/>
    <x v="0"/>
    <x v="0"/>
    <x v="0"/>
    <x v="0"/>
    <x v="0"/>
    <x v="0"/>
    <x v="0"/>
    <x v="0"/>
    <x v="0"/>
    <x v="0"/>
    <x v="0"/>
    <x v="0"/>
    <n v="779097.49"/>
    <x v="0"/>
    <n v="779097.49"/>
    <x v="0"/>
    <x v="0"/>
    <x v="0"/>
    <x v="0"/>
    <x v="0"/>
    <x v="0"/>
    <x v="0"/>
    <x v="0"/>
    <x v="0"/>
    <x v="0"/>
    <n v="138295276.38999999"/>
    <n v="5134133.72"/>
    <x v="0"/>
    <x v="0"/>
    <x v="0"/>
    <x v="0"/>
    <x v="0"/>
    <x v="0"/>
    <x v="0"/>
    <x v="2"/>
    <x v="0"/>
    <x v="0"/>
    <x v="0"/>
    <x v="0"/>
    <x v="0"/>
    <x v="0"/>
    <x v="0"/>
    <x v="0"/>
    <x v="0"/>
    <x v="0"/>
    <x v="0"/>
    <x v="0"/>
    <x v="0"/>
    <x v="0"/>
    <x v="0"/>
    <x v="0"/>
    <x v="1"/>
    <n v="1197082.46"/>
    <x v="0"/>
    <n v="1158123.07"/>
    <x v="0"/>
    <x v="10"/>
    <x v="0"/>
    <x v="0"/>
    <x v="0"/>
    <x v="0"/>
    <x v="0"/>
    <x v="1"/>
    <x v="0"/>
    <x v="1"/>
    <x v="0"/>
    <x v="0"/>
    <x v="0"/>
    <x v="0"/>
    <x v="0"/>
    <n v="1515455.4"/>
    <x v="0"/>
    <n v="809223.67"/>
    <n v="587051.94999999995"/>
    <n v="119179.78"/>
    <x v="0"/>
    <x v="0"/>
    <x v="0"/>
    <x v="0"/>
    <x v="0"/>
    <x v="0"/>
    <x v="0"/>
    <x v="0"/>
    <x v="0"/>
    <n v="452053.86"/>
    <n v="5664.79"/>
    <n v="218629.26"/>
    <n v="159468.10999999999"/>
    <n v="68291.7"/>
    <x v="0"/>
    <x v="0"/>
    <x v="0"/>
    <x v="0"/>
    <x v="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7"/>
    <x v="4"/>
    <x v="0"/>
    <x v="0"/>
    <x v="0"/>
    <x v="0"/>
    <x v="0"/>
    <x v="0"/>
    <x v="4"/>
    <n v="133161142.67"/>
    <n v="129959064.54000001"/>
    <x v="0"/>
    <n v="43782800.409999996"/>
    <x v="0"/>
    <n v="81700078.75"/>
    <x v="10"/>
    <x v="2"/>
    <x v="1"/>
    <x v="1"/>
    <x v="0"/>
    <x v="0"/>
    <x v="0"/>
    <x v="0"/>
    <x v="0"/>
    <x v="0"/>
    <x v="0"/>
    <x v="0"/>
    <x v="1"/>
    <x v="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1"/>
    <x v="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41681.71"/>
    <x v="0"/>
    <x v="8"/>
    <x v="8"/>
    <x v="8"/>
    <x v="0"/>
    <x v="0"/>
    <x v="0"/>
    <x v="0"/>
    <x v="0"/>
    <x v="0"/>
    <x v="7"/>
    <x v="7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2945731.39"/>
    <x v="6"/>
    <n v="0"/>
    <x v="0"/>
    <x v="8"/>
    <x v="0"/>
    <x v="0"/>
    <x v="0"/>
    <x v="0"/>
    <x v="7"/>
    <x v="6"/>
    <x v="0"/>
    <x v="0"/>
    <x v="0"/>
    <x v="0"/>
    <x v="10"/>
    <x v="0"/>
    <x v="10"/>
    <x v="0"/>
    <x v="5"/>
    <x v="9"/>
    <n v="759271.14"/>
    <n v="622262.36"/>
    <n v="189821.74"/>
    <x v="0"/>
    <x v="0"/>
    <x v="0"/>
    <x v="0"/>
    <x v="0"/>
    <x v="9"/>
    <n v="759271.14"/>
    <n v="622262.36"/>
    <n v="1625379.21"/>
    <n v="806615.87"/>
    <n v="14736524.24"/>
    <n v="15253330.07"/>
    <n v="1466473.53"/>
    <x v="0"/>
    <x v="0"/>
    <x v="0"/>
    <x v="0"/>
    <x v="0"/>
    <n v="806615.87"/>
    <n v="14736524.24"/>
    <n v="15253330.07"/>
    <n v="32262943.710000001"/>
    <n v="6.6976081192154077E-2"/>
    <x v="0"/>
    <x v="0"/>
    <n v="6.6976081192154077E-2"/>
    <n v="5.152308153771272E-2"/>
    <x v="0"/>
    <n v="5.152308153771272E-2"/>
    <n v="4.0795180930612351E-2"/>
    <x v="0"/>
    <n v="4.0795180930612351E-2"/>
    <n v="0.12944095895136953"/>
    <x v="0"/>
    <n v="5.0379135413369247E-2"/>
    <n v="25560.73"/>
    <n v="480738.85"/>
    <n v="331475.39"/>
    <n v="99189.58"/>
    <x v="0"/>
    <x v="0"/>
    <x v="0"/>
    <x v="0"/>
    <x v="0"/>
    <n v="25560.73"/>
    <n v="480738.85"/>
    <n v="331475.39"/>
    <n v="-1346362.78"/>
    <n v="0.47313683166934972"/>
    <x v="0"/>
    <x v="0"/>
    <n v="0.47313683166934972"/>
    <n v="0.63315833392534837"/>
    <x v="0"/>
    <n v="0.63315833392534837"/>
    <n v="0.53269394279287596"/>
    <x v="0"/>
    <n v="0.53269394279287596"/>
    <n v="0.52254067421360695"/>
    <x v="0"/>
    <n v="0.82833764066663562"/>
    <x v="5"/>
    <n v="252716117.38"/>
    <n v="42119352.896666668"/>
    <n v="23724901.82"/>
    <n v="3954150.3033333332"/>
    <n v="1.04132995840663E-3"/>
    <n v="1.109217926365268E-2"/>
    <n v="1813122.8399999999"/>
    <n v="4.3047262488771297E-2"/>
    <n v="1467567.25"/>
    <n v="1.0295512522509616"/>
    <n v="784689.97200000007"/>
    <n v="82470.084000000003"/>
    <n v="427722.64799999993"/>
    <n v="358881.20400000003"/>
    <n v="23265.576000000001"/>
    <n v="52434.42"/>
    <n v="83658.936000000002"/>
    <n v="1.863015260289292E-2"/>
    <n v="0.87649780639774821"/>
    <n v="-43368.450000000026"/>
    <n v="-1.3161396509416629E-2"/>
    <n v="-1.23558735880101E-3"/>
    <n v="89673.15"/>
    <n v="752591.9"/>
    <n v="4950716.83"/>
    <n v="825119.47166666668"/>
    <n v="0.13041478682189139"/>
    <n v="1513447.23"/>
    <n v="13977253.1"/>
    <n v="78245753.609999999"/>
    <n v="13040958.935000001"/>
    <n v="0.13926404377562746"/>
    <n v="1325648.1000000001"/>
    <n v="14631067.710000001"/>
    <n v="86793112.949999988"/>
    <n v="14465518.824999997"/>
    <n v="0.10997031902172376"/>
    <n v="179504.19"/>
    <n v="1276651.79"/>
    <n v="6643164.2800000003"/>
    <n v="1107194.0466666666"/>
    <n v="0.19455038495600774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2841979.44"/>
    <n v="3878343.51"/>
    <n v="3823980.81"/>
    <n v="3860530.93"/>
    <n v="36550.120000000112"/>
    <n v="3914893.63"/>
    <n v="42991367.009999998"/>
    <n v="3277603.62"/>
    <n v="1.1944377917180844"/>
    <n v="38175809.609999999"/>
    <n v="4815557.3999999985"/>
    <n v="0.11201219535261293"/>
    <n v="0.88798780464738702"/>
    <n v="37839453.850000001"/>
    <n v="1.0088890225882581"/>
    <n v="19062748.439999998"/>
    <x v="8"/>
    <x v="9"/>
    <x v="9"/>
    <x v="9"/>
    <x v="8"/>
    <x v="1"/>
    <x v="1"/>
    <x v="1"/>
    <x v="1"/>
    <x v="1"/>
    <n v="3148088.32"/>
    <n v="30637564.5"/>
    <n v="176632747.67000002"/>
    <n v="29438791.278333336"/>
    <n v="0.1283240860089373"/>
    <n v="0.14908550301364626"/>
    <n v="-1346362.78"/>
    <x v="0"/>
    <n v="279016.42999999993"/>
    <n v="7.1270500905027123E-2"/>
    <n v="0.41909109025775804"/>
    <n v="181898.15"/>
    <n v="3696445.36"/>
    <n v="3732995.48"/>
    <n v="8.6831281246108949E-2"/>
    <n v="6503579.2400000002"/>
    <n v="1.1512764001779063"/>
    <n v="7.5421750356987199E-2"/>
    <n v="-1346362.78"/>
    <n v="3914893.6300000004"/>
    <x v="0"/>
    <n v="0"/>
    <x v="0"/>
    <n v="0"/>
    <x v="9"/>
    <n v="28557169.279999997"/>
    <n v="3896618.5700000003"/>
    <x v="0"/>
    <n v="3896618.5700000003"/>
    <n v="0.13644974863559028"/>
    <x v="0"/>
    <x v="0"/>
    <x v="0"/>
    <n v="37917477.740000002"/>
    <n v="-16220768.999999998"/>
    <x v="0"/>
    <x v="16"/>
    <n v="5.2395886382058903"/>
    <n v="1369232.71"/>
    <n v="1749872.3299999998"/>
    <n v="1467567.2499999998"/>
    <n v="-43368.450000000186"/>
    <n v="-130046.93000000018"/>
    <n v="36550.119999999813"/>
    <n v="36550.119999999813"/>
    <n v="4588776.9720000001"/>
    <n v="4632637.1160000004"/>
    <n v="40843.82"/>
    <n v="49862.14"/>
    <n v="68723.7"/>
    <n v="132407.51999999999"/>
    <n v="460754.72"/>
    <x v="7"/>
    <x v="7"/>
    <x v="7"/>
    <x v="7"/>
    <x v="7"/>
    <x v="0"/>
    <x v="7"/>
    <x v="6"/>
    <x v="6"/>
    <x v="8"/>
    <n v="542906.61"/>
    <n v="774784.24"/>
    <n v="1029870.9500000001"/>
    <n v="11629691.300000001"/>
    <n v="31088.19"/>
    <n v="51799.85"/>
    <n v="60638.53"/>
    <n v="294682.81"/>
    <n v="13024.56"/>
    <n v="32222.27"/>
    <n v="39116.870000000003"/>
    <n v="236698.06"/>
    <n v="148255.87"/>
    <n v="239570.32"/>
    <n v="1102653.3900000001"/>
    <n v="13140588.130000001"/>
    <n v="16321.2"/>
    <n v="11120.89"/>
    <n v="44048.79"/>
    <n v="486264.9"/>
    <x v="0"/>
    <n v="4897.2700000000004"/>
    <n v="29148.39"/>
    <n v="30460.92"/>
    <n v="40106.26"/>
    <n v="76126.070000000007"/>
    <n v="110958.13"/>
    <n v="228302.49"/>
    <n v="821158.84"/>
    <n v="10265.52"/>
    <n v="13344.72"/>
    <n v="17646.71"/>
    <n v="22520.14"/>
    <n v="50405.54"/>
    <n v="4874.59"/>
    <n v="11551"/>
    <n v="9943.15"/>
    <n v="16913.580000000002"/>
    <n v="32356.79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752591.89999999991"/>
    <x v="7"/>
    <x v="9"/>
    <n v="13977253.100000001"/>
    <n v="438209.38"/>
    <n v="321061.76000000001"/>
    <n v="14631067.710000001"/>
    <n v="557755.78"/>
    <n v="64506.58"/>
    <n v="1276651.79"/>
    <n v="114182.63"/>
    <n v="75639.11"/>
    <x v="0"/>
    <x v="0"/>
    <x v="0"/>
    <x v="0"/>
    <x v="0"/>
    <x v="0"/>
    <x v="0"/>
    <x v="0"/>
    <x v="0"/>
    <x v="0"/>
    <x v="0"/>
    <x v="0"/>
    <x v="0"/>
    <x v="0"/>
    <x v="0"/>
    <n v="30637564.5"/>
    <n v="1146490.92"/>
    <n v="478888.29000000004"/>
    <x v="16"/>
    <n v="32262943.710000001"/>
    <n v="3893370.46"/>
    <x v="0"/>
    <x v="0"/>
    <x v="0"/>
    <x v="0"/>
    <x v="0"/>
    <x v="0"/>
    <x v="0"/>
    <x v="0"/>
    <x v="0"/>
    <x v="0"/>
    <x v="0"/>
    <x v="0"/>
  </r>
  <r>
    <x v="0"/>
    <x v="2"/>
    <x v="2"/>
    <x v="6"/>
    <n v="43291093.789999999"/>
    <n v="2798981.06"/>
    <n v="270569.84000000003"/>
    <n v="269919.84000000003"/>
    <x v="2"/>
    <n v="1126719.78"/>
    <n v="1126719.78"/>
    <x v="0"/>
    <x v="0"/>
    <n v="1391280.11"/>
    <x v="1"/>
    <n v="1381281.11"/>
    <x v="0"/>
    <x v="0"/>
    <n v="10411.33"/>
    <n v="10411.33"/>
    <x v="0"/>
    <x v="0"/>
    <x v="0"/>
    <x v="0"/>
    <x v="0"/>
    <x v="0"/>
    <x v="0"/>
    <x v="0"/>
    <x v="0"/>
    <x v="0"/>
    <x v="0"/>
    <x v="0"/>
    <x v="0"/>
    <x v="0"/>
    <x v="0"/>
    <x v="0"/>
    <n v="4000778.8"/>
    <x v="0"/>
    <x v="0"/>
    <x v="0"/>
    <x v="0"/>
    <x v="0"/>
    <x v="0"/>
    <x v="0"/>
    <x v="0"/>
    <x v="0"/>
    <x v="0"/>
    <x v="0"/>
    <x v="0"/>
    <x v="0"/>
    <x v="0"/>
    <x v="0"/>
    <x v="0"/>
    <x v="0"/>
    <n v="2174468.69"/>
    <x v="14"/>
    <n v="100000"/>
    <x v="1"/>
    <x v="0"/>
    <x v="0"/>
    <n v="521000"/>
    <n v="940000"/>
    <x v="15"/>
    <x v="3"/>
    <x v="0"/>
    <x v="3"/>
    <x v="0"/>
    <x v="3"/>
    <x v="0"/>
    <x v="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490810.11"/>
    <x v="0"/>
    <x v="0"/>
    <x v="16"/>
    <x v="0"/>
    <x v="0"/>
    <x v="0"/>
    <x v="0"/>
    <x v="0"/>
    <x v="1"/>
    <x v="0"/>
    <x v="0"/>
    <x v="1"/>
    <x v="0"/>
    <x v="0"/>
    <x v="0"/>
    <x v="0"/>
    <x v="0"/>
    <n v="31208773.48"/>
    <n v="738626.55"/>
    <n v="36753.94"/>
    <n v="53921.78"/>
    <n v="77565.14"/>
    <n v="123963.08"/>
    <n v="446422.61"/>
    <n v="14397674.75"/>
    <n v="552863.98"/>
    <n v="812885.23"/>
    <n v="1165818.8899999999"/>
    <n v="2091538.77"/>
    <n v="9774567.8800000008"/>
    <n v="14413478.91"/>
    <n v="154100.31"/>
    <n v="239995.1"/>
    <n v="364828.58"/>
    <n v="726081.05"/>
    <n v="12928473.869999999"/>
    <n v="1457340.94"/>
    <n v="44322.19"/>
    <n v="91753.65"/>
    <n v="132697.47"/>
    <n v="252769.18"/>
    <n v="935798.45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8"/>
    <x v="8"/>
    <x v="8"/>
    <x v="8"/>
    <x v="8"/>
    <x v="8"/>
    <x v="9"/>
    <x v="8"/>
    <x v="9"/>
    <x v="9"/>
    <x v="9"/>
    <x v="9"/>
    <x v="9"/>
    <x v="9"/>
    <x v="10"/>
    <x v="10"/>
    <x v="10"/>
    <x v="1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2"/>
    <x v="2"/>
    <x v="2"/>
    <x v="2"/>
    <x v="2"/>
    <x v="2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8"/>
    <x v="8"/>
    <x v="8"/>
    <x v="8"/>
    <x v="8"/>
    <x v="8"/>
    <n v="450193.25"/>
    <n v="30600.62"/>
    <n v="50764"/>
    <n v="62010.54"/>
    <n v="95354.51"/>
    <n v="211463.58"/>
    <n v="513514.02"/>
    <n v="14489.15"/>
    <n v="9873"/>
    <n v="15137.54"/>
    <n v="27333.58"/>
    <n v="446680.75"/>
    <n v="82020.5"/>
    <n v="9285.43"/>
    <n v="12492.23"/>
    <n v="14464.87"/>
    <n v="16743.349999999999"/>
    <n v="29034.62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8"/>
    <x v="8"/>
    <x v="8"/>
    <x v="8"/>
    <x v="8"/>
    <x v="8"/>
    <x v="0"/>
    <x v="0"/>
    <x v="0"/>
    <x v="0"/>
    <x v="0"/>
    <x v="0"/>
    <x v="8"/>
    <x v="8"/>
    <x v="8"/>
    <x v="8"/>
    <x v="8"/>
    <x v="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10"/>
    <x v="0"/>
    <x v="8"/>
    <x v="7"/>
    <x v="7"/>
    <x v="9"/>
    <n v="323846.14"/>
    <n v="13123.54"/>
    <n v="32869.4"/>
    <n v="39579.86"/>
    <n v="36045.980000000003"/>
    <n v="202227.36"/>
    <n v="67982.38"/>
    <x v="0"/>
    <n v="4745.7700000000004"/>
    <n v="21329.599999999999"/>
    <n v="8789.26"/>
    <n v="26494.26"/>
    <n v="6623.49"/>
    <n v="75359.009999999995"/>
    <n v="4422.2"/>
    <n v="11225.55"/>
    <n v="10677.95"/>
    <n v="16702.75"/>
    <n v="32330.56000000000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8"/>
    <x v="8"/>
    <x v="8"/>
    <x v="8"/>
    <x v="0"/>
    <x v="0"/>
    <x v="0"/>
    <x v="0"/>
    <x v="0"/>
    <x v="0"/>
    <x v="0"/>
    <x v="0"/>
    <x v="0"/>
    <x v="8"/>
    <x v="8"/>
    <x v="8"/>
    <x v="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-1414040.51"/>
    <n v="-34093.620000000003"/>
    <n v="-488264.75"/>
    <n v="-381480.97"/>
    <n v="-99851.34"/>
    <x v="0"/>
    <x v="0"/>
    <x v="0"/>
    <x v="8"/>
    <x v="0"/>
    <x v="0"/>
    <x v="8"/>
    <x v="0"/>
    <x v="4"/>
    <x v="0"/>
    <x v="0"/>
    <x v="0"/>
    <x v="0"/>
    <x v="0"/>
    <x v="0"/>
    <n v="395465.92"/>
    <x v="0"/>
    <x v="0"/>
    <x v="0"/>
    <n v="18863.150000000001"/>
    <x v="0"/>
    <n v="18151.71"/>
    <x v="11"/>
    <x v="4"/>
    <n v="285788.39"/>
    <n v="5903.4"/>
    <n v="148613.01"/>
    <n v="116530.13"/>
    <n v="14305.24"/>
    <x v="0"/>
    <x v="0"/>
    <x v="0"/>
    <x v="0"/>
    <x v="10"/>
    <x v="2"/>
    <x v="0"/>
    <x v="0"/>
    <x v="0"/>
    <x v="0"/>
    <x v="0"/>
    <x v="0"/>
    <n v="0"/>
    <x v="0"/>
    <x v="0"/>
    <n v="93302.96"/>
    <x v="0"/>
    <x v="0"/>
    <x v="0"/>
    <x v="9"/>
    <x v="2"/>
    <n v="46962.04"/>
    <x v="0"/>
    <x v="0"/>
    <x v="0"/>
    <x v="0"/>
    <x v="0"/>
    <x v="0"/>
    <x v="0"/>
    <x v="0"/>
    <x v="0"/>
    <x v="0"/>
    <x v="0"/>
    <n v="39001.89"/>
    <n v="1435"/>
    <x v="0"/>
    <x v="0"/>
    <x v="6"/>
    <x v="0"/>
    <x v="8"/>
    <x v="0"/>
    <x v="0"/>
    <n v="36061.879999999997"/>
    <n v="-41490.47"/>
    <x v="0"/>
    <n v="-41490.47"/>
    <n v="2134168.58"/>
    <n v="1729943.29"/>
    <x v="12"/>
    <x v="0"/>
    <x v="6"/>
    <x v="7"/>
    <x v="12"/>
    <x v="4"/>
    <x v="9"/>
    <x v="0"/>
    <x v="0"/>
    <x v="0"/>
    <x v="4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2"/>
    <x v="2"/>
    <x v="2"/>
    <x v="0"/>
    <x v="0"/>
    <x v="0"/>
    <x v="0"/>
    <x v="5"/>
    <x v="0"/>
    <x v="3"/>
    <x v="2"/>
    <x v="0"/>
    <n v="1062782.46"/>
    <x v="3"/>
    <x v="3"/>
    <x v="0"/>
    <x v="0"/>
    <n v="138241.94"/>
    <n v="121358.17"/>
    <x v="2"/>
    <x v="0"/>
    <x v="2"/>
    <n v="-195639.43"/>
    <x v="10"/>
    <x v="0"/>
    <n v="-79313.09"/>
    <n v="-108001.12"/>
    <n v="-8325.2199999999993"/>
    <x v="0"/>
    <x v="0"/>
    <n v="1690143.49"/>
    <n v="14562.05"/>
    <x v="0"/>
    <n v="0"/>
    <x v="0"/>
    <x v="7"/>
    <n v="637937.63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637937.63"/>
    <x v="0"/>
    <x v="0"/>
    <x v="0"/>
    <n v="150815.95000000001"/>
    <x v="0"/>
    <n v="130665.61"/>
    <n v="20150.34"/>
    <x v="0"/>
    <n v="168389.72"/>
    <x v="0"/>
    <x v="0"/>
    <x v="0"/>
    <x v="10"/>
    <x v="9"/>
    <x v="0"/>
    <n v="63969.26"/>
    <n v="-370948.45"/>
    <n v="31309.360000000001"/>
    <x v="0"/>
    <n v="31309.360000000001"/>
    <x v="0"/>
    <x v="0"/>
    <x v="0"/>
    <x v="0"/>
    <n v="701765.09"/>
    <n v="0"/>
    <n v="66582.55"/>
    <x v="5"/>
    <x v="7"/>
    <n v="564438.63"/>
    <n v="-14636.31"/>
    <x v="0"/>
    <x v="0"/>
    <x v="15"/>
    <n v="39396016.659999996"/>
    <n v="38192439.729999997"/>
    <n v="9932135.8000000007"/>
    <n v="9914763.5399999991"/>
    <x v="0"/>
    <x v="0"/>
    <n v="17372.259999999998"/>
    <x v="0"/>
    <x v="0"/>
    <x v="0"/>
    <x v="0"/>
    <x v="0"/>
    <n v="27146378.539999999"/>
    <n v="2598803.96"/>
    <n v="6656730.1900000004"/>
    <n v="6671478.0800000001"/>
    <n v="9364025.3100000005"/>
    <n v="1855341"/>
    <x v="0"/>
    <x v="8"/>
    <n v="1113925.3899999999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009755.25"/>
    <n v="646655.04"/>
    <n v="1453.79"/>
    <x v="0"/>
    <n v="645201.25"/>
    <x v="8"/>
    <x v="0"/>
    <x v="0"/>
    <x v="8"/>
    <x v="0"/>
    <x v="0"/>
    <x v="0"/>
    <x v="8"/>
    <x v="0"/>
    <n v="133819.49"/>
    <x v="0"/>
    <n v="50487.86"/>
    <n v="11326.8"/>
    <n v="499.41"/>
    <x v="11"/>
    <x v="0"/>
    <n v="67900.97"/>
    <n v="0"/>
    <n v="0"/>
    <n v="0"/>
    <n v="30997.01"/>
    <x v="11"/>
    <x v="0"/>
    <x v="8"/>
    <x v="12"/>
    <x v="0"/>
    <x v="0"/>
    <x v="0"/>
    <x v="0"/>
    <x v="1"/>
    <x v="0"/>
    <n v="10016.52"/>
    <x v="0"/>
    <x v="0"/>
    <n v="10016.52"/>
    <x v="8"/>
    <x v="0"/>
    <x v="0"/>
    <x v="0"/>
    <x v="0"/>
    <x v="0"/>
    <x v="0"/>
    <x v="0"/>
    <x v="0"/>
    <x v="0"/>
    <x v="0"/>
    <x v="0"/>
    <x v="0"/>
    <x v="0"/>
    <x v="8"/>
    <x v="8"/>
    <x v="8"/>
    <x v="8"/>
    <x v="8"/>
    <x v="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93821.68"/>
    <x v="0"/>
    <x v="0"/>
    <x v="0"/>
    <x v="0"/>
    <x v="0"/>
    <x v="0"/>
    <x v="0"/>
    <x v="0"/>
    <n v="193821.68"/>
    <n v="22247.919999999998"/>
    <n v="171573.76000000001"/>
    <n v="3892443.51"/>
    <x v="17"/>
    <x v="17"/>
    <x v="0"/>
    <x v="0"/>
    <x v="3"/>
    <x v="3"/>
    <x v="3"/>
    <x v="0"/>
    <x v="2"/>
    <x v="0"/>
    <x v="2"/>
    <x v="0"/>
    <x v="0"/>
    <x v="0"/>
    <x v="0"/>
    <x v="0"/>
    <x v="0"/>
    <x v="0"/>
    <x v="0"/>
    <x v="6"/>
    <x v="0"/>
    <x v="4"/>
    <x v="0"/>
    <x v="0"/>
    <n v="4252093.63"/>
    <n v="2111642.39"/>
    <n v="2106796.1"/>
    <n v="142896.87"/>
    <x v="0"/>
    <x v="0"/>
    <n v="1963775.7"/>
    <x v="0"/>
    <x v="0"/>
    <n v="123.53"/>
    <x v="0"/>
    <x v="0"/>
    <x v="0"/>
    <x v="10"/>
    <x v="0"/>
    <x v="2"/>
    <x v="0"/>
    <x v="8"/>
    <x v="0"/>
    <x v="0"/>
    <x v="0"/>
    <x v="0"/>
    <x v="0"/>
    <x v="0"/>
    <x v="0"/>
    <x v="0"/>
    <x v="0"/>
    <n v="11123.26"/>
    <x v="0"/>
    <x v="0"/>
    <x v="0"/>
    <x v="0"/>
    <x v="0"/>
    <n v="11123.26"/>
    <x v="0"/>
    <x v="0"/>
    <x v="0"/>
    <x v="0"/>
    <x v="0"/>
    <x v="0"/>
    <x v="0"/>
    <x v="0"/>
    <x v="0"/>
    <n v="356721.68"/>
    <x v="0"/>
    <n v="353135.72"/>
    <x v="10"/>
    <x v="0"/>
    <n v="128799.43"/>
    <x v="0"/>
    <n v="188397.79"/>
    <x v="0"/>
    <n v="24287.83"/>
    <x v="0"/>
    <x v="4"/>
    <x v="0"/>
    <x v="11"/>
    <x v="0"/>
    <x v="0"/>
    <n v="1661832.55"/>
    <n v="721644.09"/>
    <n v="447636.5"/>
    <n v="76216.97"/>
    <x v="0"/>
    <n v="99428.05"/>
    <x v="0"/>
    <n v="28676.16"/>
    <n v="30459.64"/>
    <n v="39226.769999999997"/>
    <n v="76507.55"/>
    <n v="17695.36"/>
    <n v="58812.19"/>
    <n v="392060.14"/>
    <n v="8950.14"/>
    <n v="58573.58"/>
    <n v="34830.85"/>
    <n v="24562.720000000001"/>
    <n v="38375.89"/>
    <n v="67075.95"/>
    <n v="159691.01"/>
    <n v="330843.09000000003"/>
    <x v="0"/>
    <n v="17487.62"/>
    <x v="6"/>
    <n v="195213.28"/>
    <x v="7"/>
    <x v="0"/>
    <n v="100570.74"/>
    <n v="21222.720000000001"/>
    <x v="0"/>
    <x v="0"/>
    <x v="0"/>
    <x v="0"/>
    <n v="9321.17"/>
    <n v="6982.7"/>
    <n v="3858.37"/>
    <x v="0"/>
    <x v="3"/>
    <n v="45765.07"/>
    <x v="0"/>
    <x v="0"/>
    <x v="0"/>
    <x v="0"/>
    <n v="28750.23"/>
    <n v="17014.84"/>
    <x v="0"/>
    <x v="0"/>
    <n v="73789.89"/>
    <n v="15206.68"/>
    <x v="0"/>
    <n v="42076.38"/>
    <n v="16506.830000000002"/>
    <x v="9"/>
    <x v="0"/>
    <x v="4"/>
    <x v="8"/>
    <n v="15091.28"/>
    <x v="0"/>
    <x v="0"/>
    <x v="17"/>
    <x v="0"/>
    <x v="11"/>
    <x v="1"/>
    <x v="11"/>
    <x v="0"/>
    <n v="4254727.25"/>
    <n v="3635609.04"/>
    <n v="11187.47"/>
    <x v="0"/>
    <n v="11187.47"/>
    <x v="0"/>
    <x v="0"/>
    <x v="0"/>
    <x v="0"/>
    <n v="133292.14000000001"/>
    <x v="7"/>
    <n v="0"/>
    <x v="5"/>
    <x v="13"/>
    <n v="3490844.65"/>
    <n v="96434.35"/>
    <n v="1693738.46"/>
    <n v="1453852.16"/>
    <n v="203671.71"/>
    <x v="0"/>
    <x v="0"/>
    <x v="0"/>
    <x v="0"/>
    <x v="9"/>
    <x v="2"/>
    <n v="42560.44"/>
    <x v="0"/>
    <x v="5"/>
    <x v="5"/>
    <x v="0"/>
    <x v="7"/>
    <x v="7"/>
    <x v="0"/>
    <x v="0"/>
    <x v="0"/>
    <x v="0"/>
    <n v="0"/>
    <x v="0"/>
    <x v="0"/>
    <x v="0"/>
    <x v="0"/>
    <x v="0"/>
    <n v="0"/>
    <x v="0"/>
    <x v="0"/>
    <n v="423717.54"/>
    <x v="7"/>
    <n v="292836.58"/>
    <n v="282118.31"/>
    <n v="10718.27"/>
    <n v="7198.3"/>
    <n v="7198.3"/>
    <x v="2"/>
    <x v="0"/>
    <n v="187605.39"/>
    <x v="0"/>
    <x v="0"/>
    <x v="7"/>
    <n v="153452.64000000001"/>
    <n v="105360.88"/>
    <x v="12"/>
    <x v="0"/>
    <n v="48091.76"/>
    <n v="22375.73"/>
    <x v="0"/>
    <n v="2868197.09"/>
    <x v="1"/>
    <x v="1"/>
    <n v="2868197.09"/>
    <x v="0"/>
    <x v="0"/>
    <x v="0"/>
    <x v="0"/>
    <x v="0"/>
    <x v="0"/>
    <x v="0"/>
    <x v="0"/>
    <x v="0"/>
    <x v="0"/>
    <x v="0"/>
    <x v="0"/>
    <n v="2868197.09"/>
    <x v="0"/>
    <n v="2868197.09"/>
    <x v="0"/>
    <x v="0"/>
    <x v="0"/>
    <x v="0"/>
    <x v="0"/>
    <x v="0"/>
    <x v="0"/>
    <x v="0"/>
    <x v="0"/>
    <x v="0"/>
    <n v="139567342.25"/>
    <n v="5197311.1500000004"/>
    <x v="0"/>
    <x v="0"/>
    <x v="0"/>
    <x v="0"/>
    <x v="0"/>
    <x v="0"/>
    <x v="0"/>
    <x v="2"/>
    <x v="0"/>
    <x v="0"/>
    <x v="0"/>
    <x v="0"/>
    <x v="0"/>
    <x v="0"/>
    <x v="0"/>
    <x v="0"/>
    <x v="0"/>
    <x v="0"/>
    <x v="0"/>
    <x v="0"/>
    <x v="0"/>
    <x v="0"/>
    <x v="0"/>
    <x v="0"/>
    <x v="1"/>
    <n v="1214757.31"/>
    <x v="0"/>
    <n v="1175797.92"/>
    <x v="0"/>
    <x v="10"/>
    <x v="0"/>
    <x v="0"/>
    <x v="0"/>
    <x v="0"/>
    <x v="0"/>
    <x v="1"/>
    <x v="0"/>
    <x v="1"/>
    <x v="0"/>
    <x v="0"/>
    <x v="0"/>
    <x v="0"/>
    <x v="0"/>
    <n v="1540004.73"/>
    <x v="0"/>
    <n v="804714.58"/>
    <n v="590697.96"/>
    <n v="144592.19"/>
    <x v="0"/>
    <x v="0"/>
    <x v="0"/>
    <x v="0"/>
    <x v="0"/>
    <x v="0"/>
    <x v="0"/>
    <x v="0"/>
    <x v="0"/>
    <n v="473007.11"/>
    <n v="6182.6"/>
    <n v="231363.64"/>
    <n v="162665.1"/>
    <n v="72795.77"/>
    <x v="0"/>
    <x v="0"/>
    <x v="0"/>
    <x v="0"/>
    <x v="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7"/>
    <x v="4"/>
    <x v="0"/>
    <x v="0"/>
    <x v="0"/>
    <x v="0"/>
    <x v="0"/>
    <x v="0"/>
    <x v="4"/>
    <n v="134370031.09999999"/>
    <n v="130997463.23"/>
    <x v="0"/>
    <n v="44138543.189999998"/>
    <x v="0"/>
    <n v="82382734.659999996"/>
    <x v="10"/>
    <x v="2"/>
    <x v="1"/>
    <x v="1"/>
    <x v="0"/>
    <x v="0"/>
    <x v="0"/>
    <x v="0"/>
    <x v="0"/>
    <x v="0"/>
    <x v="0"/>
    <x v="0"/>
    <x v="1"/>
    <x v="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1"/>
    <x v="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42695.89000000001"/>
    <x v="0"/>
    <x v="8"/>
    <x v="8"/>
    <x v="8"/>
    <x v="0"/>
    <x v="0"/>
    <x v="0"/>
    <x v="0"/>
    <x v="0"/>
    <x v="0"/>
    <x v="8"/>
    <x v="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3114045.66"/>
    <x v="7"/>
    <n v="0"/>
    <x v="0"/>
    <x v="8"/>
    <x v="0"/>
    <x v="0"/>
    <x v="0"/>
    <x v="0"/>
    <x v="8"/>
    <x v="7"/>
    <x v="0"/>
    <x v="0"/>
    <x v="0"/>
    <x v="0"/>
    <x v="10"/>
    <x v="0"/>
    <x v="10"/>
    <x v="0"/>
    <x v="6"/>
    <x v="9"/>
    <n v="774039.39"/>
    <n v="581496.4"/>
    <n v="157379.51"/>
    <x v="0"/>
    <x v="0"/>
    <x v="0"/>
    <x v="0"/>
    <x v="0"/>
    <x v="9"/>
    <n v="774039.39"/>
    <n v="581496.4"/>
    <n v="1566939.27"/>
    <n v="792650.52"/>
    <n v="15181015.869999999"/>
    <n v="15019587.66"/>
    <n v="1629559.94"/>
    <x v="0"/>
    <x v="0"/>
    <x v="0"/>
    <x v="0"/>
    <x v="0"/>
    <n v="792650.52"/>
    <n v="15181015.869999999"/>
    <n v="15019587.66"/>
    <n v="32622813.990000002"/>
    <n v="6.8156102389234544E-2"/>
    <x v="0"/>
    <x v="0"/>
    <n v="6.8156102389234544E-2"/>
    <n v="5.0987325000405273E-2"/>
    <x v="0"/>
    <n v="5.0987325000405273E-2"/>
    <n v="3.871586978040914E-2"/>
    <x v="0"/>
    <n v="3.871586978040914E-2"/>
    <n v="9.6577920294236008E-2"/>
    <x v="0"/>
    <n v="4.8032008228361907E-2"/>
    <n v="34093.620000000003"/>
    <n v="488264.75"/>
    <n v="381480.97"/>
    <n v="99851.34"/>
    <x v="0"/>
    <x v="0"/>
    <x v="0"/>
    <x v="0"/>
    <x v="0"/>
    <n v="34093.620000000003"/>
    <n v="488264.75"/>
    <n v="381480.97"/>
    <n v="-1414040.51"/>
    <n v="0.63108320251177397"/>
    <x v="0"/>
    <x v="0"/>
    <n v="0.63108320251177397"/>
    <n v="0.6308009079486252"/>
    <x v="0"/>
    <n v="0.6308009079486252"/>
    <n v="0.65603324457382706"/>
    <x v="0"/>
    <n v="0.65603324457382706"/>
    <n v="0.63446213550925401"/>
    <x v="0"/>
    <n v="0.90242202558367179"/>
    <x v="6"/>
    <n v="296007211.17000002"/>
    <n v="42286744.452857144"/>
    <n v="27617345.329999998"/>
    <n v="3945335.0471428568"/>
    <n v="6.7941858309829994E-5"/>
    <n v="7.2821191753547998E-4"/>
    <n v="1812908.2363636366"/>
    <n v="4.2871785468960262E-2"/>
    <n v="1580436.23"/>
    <n v="1.0515024386653045"/>
    <n v="787248.09818181815"/>
    <n v="83462.781818181829"/>
    <n v="427701.97090909089"/>
    <n v="360919.73454545456"/>
    <n v="23152.058181818182"/>
    <n v="49925.530909090907"/>
    <n v="80498.061818181814"/>
    <n v="1.8616900127165669E-2"/>
    <n v="0.87983066664585241"/>
    <n v="-81396.320000000153"/>
    <n v="-2.2506576600851719E-2"/>
    <n v="-2.0998539046565498E-3"/>
    <n v="96434.35"/>
    <n v="738626.55"/>
    <n v="5689343.3799999999"/>
    <n v="812763.34"/>
    <n v="0.12943633640133068"/>
    <n v="1693738.46"/>
    <n v="14406976.48"/>
    <n v="92652730.090000004"/>
    <n v="13236104.298571428"/>
    <n v="0.13959656421231034"/>
    <n v="1453852.16"/>
    <n v="14438091.26"/>
    <n v="101231204.20999999"/>
    <n v="14461600.60142857"/>
    <n v="0.10967116171256625"/>
    <n v="203671.71"/>
    <n v="1472180.43"/>
    <n v="8115344.71"/>
    <n v="1159334.9585714287"/>
    <n v="0.19165066865040165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2798981.06"/>
    <n v="3892443.51"/>
    <n v="4252093.63"/>
    <n v="4254727.25"/>
    <n v="2633.6200000001118"/>
    <n v="3895077.13"/>
    <n v="43291093.789999999"/>
    <n v="3063297.63"/>
    <n v="1.2715307490379248"/>
    <n v="38820095.210000001"/>
    <n v="4470998.5799999982"/>
    <n v="0.10327756100800516"/>
    <n v="0.89672243899199489"/>
    <n v="38175067.469999999"/>
    <n v="1.0168965710540498"/>
    <n v="19187669.950000003"/>
    <x v="9"/>
    <x v="10"/>
    <x v="10"/>
    <x v="10"/>
    <x v="9"/>
    <x v="2"/>
    <x v="2"/>
    <x v="2"/>
    <x v="2"/>
    <x v="2"/>
    <n v="3490844.65"/>
    <n v="31055874.719999999"/>
    <n v="207688622.39000002"/>
    <n v="29669803.198571432"/>
    <n v="0.12835252523076135"/>
    <n v="0.14587394234389567"/>
    <n v="-1414040.51"/>
    <x v="0"/>
    <n v="152898.76"/>
    <n v="3.9254360028552253E-2"/>
    <n v="0.40255928338443636"/>
    <n v="187605.39"/>
    <n v="3704838.1199999996"/>
    <n v="3707471.7399999998"/>
    <n v="8.5640518994149442E-2"/>
    <n v="6190660.4800000004"/>
    <n v="1.1430007869523964"/>
    <n v="7.4926036772463039E-2"/>
    <n v="-1414040.51"/>
    <n v="3895077.1300000004"/>
    <x v="0"/>
    <n v="0"/>
    <x v="0"/>
    <n v="0"/>
    <x v="9"/>
    <n v="26865694.100000001"/>
    <n v="3893760.3200000003"/>
    <x v="0"/>
    <n v="3893760.3200000003"/>
    <n v="0.14493429075409595"/>
    <x v="0"/>
    <x v="0"/>
    <x v="0"/>
    <n v="38192439.729999997"/>
    <n v="-16388688.890000002"/>
    <x v="0"/>
    <x v="17"/>
    <n v="5.1603387379026913"/>
    <n v="1523966.65"/>
    <n v="1937157.91"/>
    <n v="1580436.23"/>
    <n v="-81396.320000000065"/>
    <n v="-169880.49000000005"/>
    <n v="2633.6199999999644"/>
    <n v="2633.6199999999644"/>
    <n v="4638647.5963636367"/>
    <n v="4641520.6363636367"/>
    <n v="36753.94"/>
    <n v="53921.78"/>
    <n v="77565.14"/>
    <n v="123963.08"/>
    <n v="446422.61"/>
    <x v="8"/>
    <x v="8"/>
    <x v="8"/>
    <x v="8"/>
    <x v="8"/>
    <x v="0"/>
    <x v="8"/>
    <x v="7"/>
    <x v="7"/>
    <x v="9"/>
    <n v="552970.94999999995"/>
    <n v="813103.25"/>
    <n v="1166156.3799999999"/>
    <n v="11874745.900000002"/>
    <n v="30600.62"/>
    <n v="50764"/>
    <n v="62010.54"/>
    <n v="306818.08999999997"/>
    <n v="13123.54"/>
    <n v="32869.4"/>
    <n v="39579.86"/>
    <n v="238273.34"/>
    <n v="154100.31"/>
    <n v="240109"/>
    <n v="1091447.46"/>
    <n v="12952434.489999998"/>
    <n v="14489.15"/>
    <n v="9873"/>
    <n v="42471.12"/>
    <n v="446680.75"/>
    <x v="0"/>
    <n v="4745.7700000000004"/>
    <n v="30118.86"/>
    <n v="33117.75"/>
    <n v="44522.020000000004"/>
    <n v="92163.86"/>
    <n v="133340.1"/>
    <n v="254159.28"/>
    <n v="947995.16999999993"/>
    <n v="9285.43"/>
    <n v="12492.23"/>
    <n v="14464.87"/>
    <n v="16743.349999999999"/>
    <n v="29034.62"/>
    <n v="4422.2"/>
    <n v="11225.55"/>
    <n v="10677.95"/>
    <n v="16702.75"/>
    <n v="32330.56000000000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738626.55"/>
    <x v="8"/>
    <x v="10"/>
    <n v="14406976.480000002"/>
    <n v="450193.25"/>
    <n v="323846.14"/>
    <n v="14438091.259999998"/>
    <n v="513514.02"/>
    <n v="67982.38"/>
    <n v="1472180.43"/>
    <n v="82020.5"/>
    <n v="75359.009999999995"/>
    <x v="0"/>
    <x v="0"/>
    <x v="0"/>
    <x v="0"/>
    <x v="0"/>
    <x v="0"/>
    <x v="0"/>
    <x v="0"/>
    <x v="0"/>
    <x v="0"/>
    <x v="0"/>
    <x v="0"/>
    <x v="0"/>
    <x v="0"/>
    <x v="0"/>
    <n v="31055874.719999999"/>
    <n v="1080918.9600000002"/>
    <n v="486020.31"/>
    <x v="17"/>
    <n v="32622813.990000002"/>
    <n v="4000778.8"/>
    <x v="0"/>
    <x v="0"/>
    <x v="0"/>
    <x v="0"/>
    <x v="0"/>
    <x v="0"/>
    <x v="0"/>
    <x v="0"/>
    <x v="0"/>
    <x v="0"/>
    <x v="0"/>
    <x v="0"/>
  </r>
  <r>
    <x v="0"/>
    <x v="2"/>
    <x v="2"/>
    <x v="7"/>
    <n v="45160746.810000002"/>
    <n v="3403020.34"/>
    <n v="430352.85"/>
    <n v="429702.85"/>
    <x v="2"/>
    <n v="1469982.12"/>
    <n v="1469982.12"/>
    <x v="0"/>
    <x v="0"/>
    <n v="1479209.82"/>
    <x v="1"/>
    <n v="1469210.82"/>
    <x v="0"/>
    <x v="0"/>
    <n v="23475.55"/>
    <n v="23475.55"/>
    <x v="0"/>
    <x v="0"/>
    <x v="0"/>
    <x v="0"/>
    <x v="0"/>
    <x v="0"/>
    <x v="0"/>
    <x v="0"/>
    <x v="0"/>
    <x v="0"/>
    <x v="0"/>
    <x v="0"/>
    <x v="0"/>
    <x v="0"/>
    <x v="0"/>
    <x v="0"/>
    <n v="4578647.96"/>
    <x v="0"/>
    <x v="0"/>
    <x v="0"/>
    <x v="0"/>
    <x v="0"/>
    <x v="0"/>
    <x v="0"/>
    <x v="0"/>
    <x v="0"/>
    <x v="0"/>
    <x v="0"/>
    <x v="0"/>
    <x v="0"/>
    <x v="0"/>
    <x v="0"/>
    <x v="0"/>
    <x v="0"/>
    <n v="2721752.45"/>
    <x v="1"/>
    <n v="255000"/>
    <x v="8"/>
    <x v="0"/>
    <x v="0"/>
    <n v="300000"/>
    <n v="1132060.21"/>
    <x v="16"/>
    <x v="3"/>
    <x v="0"/>
    <x v="3"/>
    <x v="2"/>
    <x v="0"/>
    <x v="0"/>
    <x v="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521395.51"/>
    <x v="0"/>
    <x v="0"/>
    <x v="17"/>
    <x v="0"/>
    <x v="0"/>
    <x v="0"/>
    <x v="0"/>
    <x v="0"/>
    <x v="1"/>
    <x v="0"/>
    <x v="0"/>
    <x v="1"/>
    <x v="0"/>
    <x v="0"/>
    <x v="0"/>
    <x v="0"/>
    <x v="0"/>
    <n v="31933654.41"/>
    <n v="729644.44"/>
    <n v="28806.14"/>
    <n v="65714.55"/>
    <n v="66457.100000000006"/>
    <n v="127141.25"/>
    <n v="441525.4"/>
    <n v="14828844.85"/>
    <n v="581427.68000000005"/>
    <n v="893398"/>
    <n v="1213523.18"/>
    <n v="2250139.16"/>
    <n v="9890356.8300000001"/>
    <n v="14621997.33"/>
    <n v="137210.85999999999"/>
    <n v="252604.41"/>
    <n v="358698.82"/>
    <n v="745672.15"/>
    <n v="13127811.09"/>
    <n v="1596712.09"/>
    <n v="42792.07"/>
    <n v="105806.23"/>
    <n v="136825.84"/>
    <n v="286357.15999999997"/>
    <n v="1024930.79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8"/>
    <x v="8"/>
    <x v="8"/>
    <x v="8"/>
    <x v="8"/>
    <x v="8"/>
    <x v="9"/>
    <x v="9"/>
    <x v="10"/>
    <x v="10"/>
    <x v="10"/>
    <x v="10"/>
    <x v="10"/>
    <x v="10"/>
    <x v="11"/>
    <x v="11"/>
    <x v="11"/>
    <x v="1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3"/>
    <x v="3"/>
    <x v="3"/>
    <x v="3"/>
    <x v="3"/>
    <x v="3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9"/>
    <x v="9"/>
    <x v="9"/>
    <x v="9"/>
    <x v="9"/>
    <x v="9"/>
    <n v="367598.74"/>
    <n v="25119.919999999998"/>
    <n v="45446.559999999998"/>
    <n v="52215.13"/>
    <n v="80877.850000000006"/>
    <n v="163939.28"/>
    <n v="536702.71"/>
    <n v="15036.18"/>
    <n v="11284.09"/>
    <n v="15025.7"/>
    <n v="29099.43"/>
    <n v="466257.31"/>
    <n v="74666.149999999994"/>
    <n v="6275.21"/>
    <n v="10750.7"/>
    <n v="10976.46"/>
    <n v="14131.17"/>
    <n v="32532.6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8"/>
    <x v="8"/>
    <x v="8"/>
    <x v="8"/>
    <x v="8"/>
    <x v="8"/>
    <x v="0"/>
    <x v="0"/>
    <x v="0"/>
    <x v="0"/>
    <x v="0"/>
    <x v="0"/>
    <x v="8"/>
    <x v="8"/>
    <x v="8"/>
    <x v="8"/>
    <x v="8"/>
    <x v="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11"/>
    <x v="0"/>
    <x v="9"/>
    <x v="8"/>
    <x v="8"/>
    <x v="10"/>
    <n v="289330.21999999997"/>
    <n v="10380.129999999999"/>
    <n v="26697.26"/>
    <n v="34033.800000000003"/>
    <n v="32547.95"/>
    <n v="185671.08"/>
    <n v="69031.87"/>
    <x v="0"/>
    <n v="4149.6099999999997"/>
    <n v="20067.95"/>
    <n v="8877.6299999999992"/>
    <n v="27722.97"/>
    <n v="8213.7099999999991"/>
    <n v="74546.13"/>
    <n v="3667.36"/>
    <n v="9958.4"/>
    <n v="11181.13"/>
    <n v="16077.3"/>
    <n v="33661.94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8"/>
    <x v="8"/>
    <x v="8"/>
    <x v="8"/>
    <x v="0"/>
    <x v="0"/>
    <x v="0"/>
    <x v="0"/>
    <x v="0"/>
    <x v="0"/>
    <x v="0"/>
    <x v="0"/>
    <x v="0"/>
    <x v="8"/>
    <x v="8"/>
    <x v="8"/>
    <x v="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-1344178.32"/>
    <n v="-33197.74"/>
    <n v="-432081.62"/>
    <n v="-367176.56"/>
    <n v="-96487.6"/>
    <x v="0"/>
    <x v="0"/>
    <x v="0"/>
    <x v="8"/>
    <x v="0"/>
    <x v="0"/>
    <x v="9"/>
    <x v="0"/>
    <x v="5"/>
    <x v="0"/>
    <x v="0"/>
    <x v="0"/>
    <x v="0"/>
    <x v="0"/>
    <x v="0"/>
    <n v="427984.71"/>
    <x v="0"/>
    <x v="0"/>
    <x v="0"/>
    <n v="18979.93"/>
    <x v="0"/>
    <n v="17755.580000000002"/>
    <x v="12"/>
    <x v="4"/>
    <n v="298994.93"/>
    <n v="6480.81"/>
    <n v="162013.76999999999"/>
    <n v="113483.94"/>
    <n v="16477.11"/>
    <x v="0"/>
    <x v="0"/>
    <x v="0"/>
    <x v="0"/>
    <x v="11"/>
    <x v="3"/>
    <x v="0"/>
    <x v="0"/>
    <x v="0"/>
    <x v="0"/>
    <x v="0"/>
    <x v="0"/>
    <n v="0"/>
    <x v="0"/>
    <x v="0"/>
    <n v="105777.72"/>
    <x v="0"/>
    <x v="0"/>
    <x v="0"/>
    <x v="10"/>
    <x v="2"/>
    <n v="43438.66"/>
    <x v="0"/>
    <x v="0"/>
    <x v="0"/>
    <x v="0"/>
    <x v="0"/>
    <x v="0"/>
    <x v="0"/>
    <x v="0"/>
    <x v="0"/>
    <x v="0"/>
    <x v="0"/>
    <n v="45634.1"/>
    <n v="0"/>
    <x v="0"/>
    <x v="0"/>
    <x v="7"/>
    <x v="0"/>
    <x v="8"/>
    <x v="0"/>
    <x v="0"/>
    <n v="44698.84"/>
    <n v="-41401.97"/>
    <x v="0"/>
    <n v="-41401.97"/>
    <n v="2162530.89"/>
    <n v="1758505.68"/>
    <x v="13"/>
    <x v="0"/>
    <x v="6"/>
    <x v="7"/>
    <x v="13"/>
    <x v="4"/>
    <x v="9"/>
    <x v="0"/>
    <x v="0"/>
    <x v="0"/>
    <x v="5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2"/>
    <x v="2"/>
    <x v="2"/>
    <x v="0"/>
    <x v="0"/>
    <x v="0"/>
    <x v="0"/>
    <x v="6"/>
    <x v="0"/>
    <x v="4"/>
    <x v="3"/>
    <x v="0"/>
    <n v="1061153.9099999999"/>
    <x v="3"/>
    <x v="3"/>
    <x v="0"/>
    <x v="0"/>
    <n v="138241.94"/>
    <n v="121561.72"/>
    <x v="2"/>
    <x v="0"/>
    <x v="2"/>
    <n v="-197471.53"/>
    <x v="10"/>
    <x v="0"/>
    <n v="-80211.08"/>
    <n v="-108593.56"/>
    <n v="-8666.89"/>
    <x v="0"/>
    <x v="0"/>
    <n v="1593754.59"/>
    <n v="14727.55"/>
    <x v="0"/>
    <n v="0"/>
    <x v="0"/>
    <x v="8"/>
    <n v="651045.65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651045.65"/>
    <x v="0"/>
    <x v="0"/>
    <x v="0"/>
    <n v="122319.25"/>
    <x v="0"/>
    <n v="122319.25"/>
    <n v="0"/>
    <x v="0"/>
    <n v="171448.23"/>
    <x v="0"/>
    <x v="0"/>
    <x v="0"/>
    <x v="10"/>
    <x v="9"/>
    <x v="0"/>
    <n v="69097.490000000005"/>
    <n v="-373018.17"/>
    <n v="32842.03"/>
    <x v="0"/>
    <n v="32842.03"/>
    <x v="0"/>
    <x v="0"/>
    <x v="0"/>
    <x v="0"/>
    <n v="608962.57999999996"/>
    <n v="0"/>
    <n v="67171.289999999994"/>
    <x v="6"/>
    <x v="8"/>
    <n v="471229.95"/>
    <n v="-7590.7"/>
    <x v="0"/>
    <x v="0"/>
    <x v="16"/>
    <n v="41093443.079999998"/>
    <n v="39894836.960000001"/>
    <n v="11081333.34"/>
    <n v="11053978.689999999"/>
    <x v="0"/>
    <x v="0"/>
    <n v="27354.65"/>
    <x v="0"/>
    <x v="0"/>
    <x v="0"/>
    <x v="0"/>
    <x v="0"/>
    <n v="27660262.329999998"/>
    <n v="2840572.44"/>
    <n v="6934414.1500000004"/>
    <n v="7507652.8700000001"/>
    <n v="8453552.0899999999"/>
    <n v="1924070.78"/>
    <x v="0"/>
    <x v="8"/>
    <n v="1153241.29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039550.26"/>
    <n v="703178.14"/>
    <n v="3170.44"/>
    <x v="0"/>
    <n v="700007.7"/>
    <x v="8"/>
    <x v="0"/>
    <x v="0"/>
    <x v="8"/>
    <x v="0"/>
    <x v="0"/>
    <x v="0"/>
    <x v="8"/>
    <x v="0"/>
    <n v="151043.89000000001"/>
    <x v="0"/>
    <n v="10996.61"/>
    <n v="11897.31"/>
    <n v="2496.9"/>
    <x v="11"/>
    <x v="0"/>
    <n v="122048.62"/>
    <n v="0"/>
    <n v="0"/>
    <n v="0"/>
    <n v="31375.18"/>
    <x v="11"/>
    <x v="0"/>
    <x v="9"/>
    <x v="13"/>
    <x v="0"/>
    <x v="0"/>
    <x v="0"/>
    <x v="0"/>
    <x v="1"/>
    <x v="0"/>
    <n v="10016.549999999999"/>
    <x v="0"/>
    <x v="0"/>
    <n v="10016.549999999999"/>
    <x v="8"/>
    <x v="0"/>
    <x v="0"/>
    <x v="0"/>
    <x v="0"/>
    <x v="0"/>
    <x v="0"/>
    <x v="0"/>
    <x v="0"/>
    <x v="0"/>
    <x v="0"/>
    <x v="0"/>
    <x v="0"/>
    <x v="0"/>
    <x v="8"/>
    <x v="8"/>
    <x v="8"/>
    <x v="8"/>
    <x v="8"/>
    <x v="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59055.85999999999"/>
    <x v="0"/>
    <x v="0"/>
    <x v="0"/>
    <x v="0"/>
    <x v="0"/>
    <x v="0"/>
    <x v="0"/>
    <x v="0"/>
    <n v="159055.85999999999"/>
    <n v="23312.18"/>
    <n v="135743.67999999999"/>
    <n v="4067303.73"/>
    <x v="18"/>
    <x v="18"/>
    <x v="0"/>
    <x v="0"/>
    <x v="3"/>
    <x v="3"/>
    <x v="3"/>
    <x v="0"/>
    <x v="2"/>
    <x v="0"/>
    <x v="2"/>
    <x v="0"/>
    <x v="0"/>
    <x v="0"/>
    <x v="0"/>
    <x v="0"/>
    <x v="0"/>
    <x v="0"/>
    <x v="0"/>
    <x v="7"/>
    <x v="0"/>
    <x v="4"/>
    <x v="3"/>
    <x v="0"/>
    <n v="4639044.09"/>
    <n v="2328919.4700000002"/>
    <n v="2324073.1800000002"/>
    <n v="158957.79999999999"/>
    <x v="0"/>
    <x v="0"/>
    <n v="2165018.5299999998"/>
    <x v="0"/>
    <x v="0"/>
    <n v="96.85"/>
    <x v="0"/>
    <x v="0"/>
    <x v="0"/>
    <x v="10"/>
    <x v="0"/>
    <x v="2"/>
    <x v="0"/>
    <x v="8"/>
    <x v="0"/>
    <x v="0"/>
    <x v="0"/>
    <x v="0"/>
    <x v="0"/>
    <x v="0"/>
    <x v="0"/>
    <x v="0"/>
    <x v="0"/>
    <n v="12123.63"/>
    <x v="0"/>
    <x v="0"/>
    <x v="0"/>
    <x v="0"/>
    <x v="0"/>
    <n v="12123.63"/>
    <x v="0"/>
    <x v="0"/>
    <x v="0"/>
    <x v="0"/>
    <x v="0"/>
    <x v="0"/>
    <x v="0"/>
    <x v="0"/>
    <x v="0"/>
    <n v="309465.71000000002"/>
    <x v="0"/>
    <n v="305832.28999999998"/>
    <x v="11"/>
    <x v="0"/>
    <n v="96866.37"/>
    <x v="0"/>
    <n v="174093.38"/>
    <x v="0"/>
    <n v="24155.48"/>
    <x v="0"/>
    <x v="4"/>
    <x v="0"/>
    <x v="12"/>
    <x v="0"/>
    <x v="0"/>
    <n v="1869670.79"/>
    <n v="828506.56"/>
    <n v="492518.29"/>
    <n v="88314.25"/>
    <x v="0"/>
    <n v="109250.99"/>
    <x v="0"/>
    <n v="37510"/>
    <n v="35453.449999999997"/>
    <n v="65459.58"/>
    <n v="83304.850000000006"/>
    <n v="19135.52"/>
    <n v="64169.33"/>
    <n v="442064.16"/>
    <n v="14728.86"/>
    <n v="63843.11"/>
    <n v="46859.45"/>
    <n v="26311.01"/>
    <n v="42003.03"/>
    <n v="72409.759999999995"/>
    <n v="175908.94"/>
    <n v="362551.45"/>
    <x v="0"/>
    <n v="21457.040000000001"/>
    <x v="6"/>
    <n v="214561.68"/>
    <x v="8"/>
    <x v="0"/>
    <n v="107348.9"/>
    <n v="23054.82"/>
    <x v="0"/>
    <x v="0"/>
    <x v="0"/>
    <x v="0"/>
    <n v="10205.91"/>
    <n v="7575.14"/>
    <n v="4200.04"/>
    <x v="0"/>
    <x v="4"/>
    <n v="48839.839999999997"/>
    <x v="0"/>
    <x v="0"/>
    <x v="0"/>
    <x v="0"/>
    <n v="30597.32"/>
    <n v="18242.52"/>
    <x v="0"/>
    <x v="0"/>
    <n v="81349.11"/>
    <n v="16121.12"/>
    <x v="0"/>
    <n v="47874.11"/>
    <n v="17353.88"/>
    <x v="10"/>
    <x v="0"/>
    <x v="5"/>
    <x v="9"/>
    <n v="14755.39"/>
    <x v="0"/>
    <x v="0"/>
    <x v="18"/>
    <x v="0"/>
    <x v="11"/>
    <x v="1"/>
    <x v="11"/>
    <x v="0"/>
    <n v="4803304.3099999996"/>
    <n v="4018791.16"/>
    <n v="11772.99"/>
    <x v="0"/>
    <n v="11772.99"/>
    <x v="0"/>
    <x v="0"/>
    <x v="0"/>
    <x v="0"/>
    <n v="146475.28"/>
    <x v="8"/>
    <n v="0"/>
    <x v="5"/>
    <x v="13"/>
    <n v="3860258.11"/>
    <n v="104029.99"/>
    <n v="1890646.57"/>
    <n v="1585968.57"/>
    <n v="231329.46"/>
    <x v="0"/>
    <x v="0"/>
    <x v="0"/>
    <x v="0"/>
    <x v="10"/>
    <x v="3"/>
    <n v="47066.080000000002"/>
    <x v="0"/>
    <x v="5"/>
    <x v="5"/>
    <x v="0"/>
    <x v="8"/>
    <x v="8"/>
    <x v="0"/>
    <x v="0"/>
    <x v="0"/>
    <x v="0"/>
    <n v="0"/>
    <x v="0"/>
    <x v="0"/>
    <x v="0"/>
    <x v="0"/>
    <x v="0"/>
    <n v="0"/>
    <x v="0"/>
    <x v="0"/>
    <n v="455940.39"/>
    <x v="8"/>
    <n v="313781.90999999997"/>
    <n v="302295.71999999997"/>
    <n v="11486.19"/>
    <n v="110213.23"/>
    <n v="7363.8"/>
    <x v="3"/>
    <x v="0"/>
    <n v="217715.73"/>
    <x v="0"/>
    <x v="0"/>
    <x v="8"/>
    <n v="182962.05"/>
    <n v="133199.32"/>
    <x v="12"/>
    <x v="0"/>
    <n v="49762.73"/>
    <n v="22035.77"/>
    <x v="3"/>
    <n v="2666365.85"/>
    <x v="1"/>
    <x v="1"/>
    <n v="2666365.85"/>
    <x v="0"/>
    <x v="0"/>
    <x v="0"/>
    <x v="0"/>
    <x v="0"/>
    <x v="0"/>
    <x v="0"/>
    <x v="0"/>
    <x v="0"/>
    <x v="0"/>
    <x v="0"/>
    <x v="0"/>
    <n v="2666365.85"/>
    <x v="0"/>
    <n v="2666365.85"/>
    <x v="0"/>
    <x v="0"/>
    <x v="0"/>
    <x v="0"/>
    <x v="0"/>
    <x v="0"/>
    <x v="0"/>
    <x v="0"/>
    <x v="0"/>
    <x v="0"/>
    <n v="141900521.86000001"/>
    <n v="5055349.33"/>
    <x v="0"/>
    <x v="0"/>
    <x v="0"/>
    <x v="0"/>
    <x v="0"/>
    <x v="0"/>
    <x v="0"/>
    <x v="2"/>
    <x v="0"/>
    <x v="0"/>
    <x v="0"/>
    <x v="0"/>
    <x v="0"/>
    <x v="0"/>
    <x v="0"/>
    <x v="0"/>
    <x v="0"/>
    <x v="0"/>
    <x v="0"/>
    <x v="0"/>
    <x v="0"/>
    <x v="0"/>
    <x v="0"/>
    <x v="0"/>
    <x v="1"/>
    <n v="1236124.2"/>
    <x v="0"/>
    <n v="1197164.81"/>
    <x v="0"/>
    <x v="10"/>
    <x v="0"/>
    <x v="0"/>
    <x v="0"/>
    <x v="0"/>
    <x v="0"/>
    <x v="1"/>
    <x v="0"/>
    <x v="1"/>
    <x v="0"/>
    <x v="0"/>
    <x v="0"/>
    <x v="0"/>
    <x v="0"/>
    <n v="1529617.28"/>
    <x v="0"/>
    <n v="796903.66"/>
    <n v="586957.39"/>
    <n v="145756.23000000001"/>
    <x v="0"/>
    <x v="0"/>
    <x v="0"/>
    <x v="0"/>
    <x v="0"/>
    <x v="0"/>
    <x v="0"/>
    <x v="0"/>
    <x v="0"/>
    <n v="320065.84999999998"/>
    <n v="5717.29"/>
    <n v="153286.82999999999"/>
    <n v="116793.17"/>
    <n v="44268.56"/>
    <x v="0"/>
    <x v="0"/>
    <x v="0"/>
    <x v="0"/>
    <x v="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7"/>
    <x v="4"/>
    <x v="0"/>
    <x v="0"/>
    <x v="0"/>
    <x v="0"/>
    <x v="0"/>
    <x v="0"/>
    <x v="4"/>
    <n v="136845172.53"/>
    <n v="133354567.68000001"/>
    <x v="0"/>
    <n v="44929014.149999999"/>
    <x v="0"/>
    <n v="83949368.150000006"/>
    <x v="10"/>
    <x v="2"/>
    <x v="1"/>
    <x v="1"/>
    <x v="0"/>
    <x v="0"/>
    <x v="0"/>
    <x v="0"/>
    <x v="0"/>
    <x v="0"/>
    <x v="0"/>
    <x v="0"/>
    <x v="1"/>
    <x v="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1"/>
    <x v="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47618.59"/>
    <x v="0"/>
    <x v="8"/>
    <x v="8"/>
    <x v="8"/>
    <x v="0"/>
    <x v="0"/>
    <x v="0"/>
    <x v="0"/>
    <x v="0"/>
    <x v="0"/>
    <x v="9"/>
    <x v="9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3225904.42"/>
    <x v="8"/>
    <n v="0"/>
    <x v="0"/>
    <x v="8"/>
    <x v="0"/>
    <x v="0"/>
    <x v="0"/>
    <x v="0"/>
    <x v="9"/>
    <x v="8"/>
    <x v="0"/>
    <x v="0"/>
    <x v="0"/>
    <x v="0"/>
    <x v="10"/>
    <x v="0"/>
    <x v="10"/>
    <x v="0"/>
    <x v="7"/>
    <x v="10"/>
    <n v="656928.96"/>
    <n v="605734.57999999996"/>
    <n v="149212.28"/>
    <x v="0"/>
    <x v="0"/>
    <x v="0"/>
    <x v="0"/>
    <x v="0"/>
    <x v="10"/>
    <n v="656928.96"/>
    <n v="605734.57999999996"/>
    <n v="1452187.25"/>
    <n v="769955.87"/>
    <n v="15494968.57"/>
    <n v="15252344.26"/>
    <n v="1760564.03"/>
    <x v="0"/>
    <x v="0"/>
    <x v="0"/>
    <x v="0"/>
    <x v="0"/>
    <n v="769955.87"/>
    <n v="15494968.57"/>
    <n v="15252344.26"/>
    <n v="33277832.73"/>
    <n v="5.2355507076009417E-2"/>
    <x v="0"/>
    <x v="0"/>
    <n v="5.2355507076009417E-2"/>
    <n v="4.2396275735072368E-2"/>
    <x v="0"/>
    <n v="4.2396275735072368E-2"/>
    <n v="3.9714195383628192E-2"/>
    <x v="0"/>
    <n v="3.9714195383628192E-2"/>
    <n v="8.4752543762921254E-2"/>
    <x v="0"/>
    <n v="4.3638276019425139E-2"/>
    <n v="33197.74"/>
    <n v="432081.62"/>
    <n v="367176.56"/>
    <n v="96487.6"/>
    <x v="0"/>
    <x v="0"/>
    <x v="0"/>
    <x v="0"/>
    <x v="0"/>
    <n v="33197.74"/>
    <n v="432081.62"/>
    <n v="367176.56"/>
    <n v="-1344178.32"/>
    <n v="0.82353168815891675"/>
    <x v="0"/>
    <x v="0"/>
    <n v="0.82353168815891675"/>
    <n v="0.65772959681972309"/>
    <x v="0"/>
    <n v="0.65772959681972309"/>
    <n v="0.60616740751370013"/>
    <x v="0"/>
    <n v="0.60616740751370013"/>
    <n v="0.64664650925513645"/>
    <x v="0"/>
    <n v="0.92562327619940199"/>
    <x v="7"/>
    <n v="341167957.98000002"/>
    <n v="42645994.747500002"/>
    <n v="31684649.059999999"/>
    <n v="3960581.1324999998"/>
    <n v="3.63723435954402E-3"/>
    <n v="4.2085162407016062E-2"/>
    <n v="1869670.79"/>
    <n v="4.3841650337153967E-2"/>
    <n v="1824866.54"/>
    <n v="1.0245520694351709"/>
    <n v="828506.56"/>
    <n v="83304.850000000006"/>
    <n v="442064.16"/>
    <n v="362551.45"/>
    <n v="23054.819999999996"/>
    <n v="48839.839999999997"/>
    <n v="81349.11"/>
    <n v="1.9427535103951791E-2"/>
    <n v="0.85896907844116166"/>
    <n v="-44804.250000000102"/>
    <n v="-1.131254442241883E-2"/>
    <n v="-1.0506086272645001E-3"/>
    <n v="104029.99"/>
    <n v="729644.44"/>
    <n v="6418987.8200000003"/>
    <n v="802373.47750000004"/>
    <n v="0.12965282741415141"/>
    <n v="1890646.57"/>
    <n v="14838039.609999999"/>
    <n v="107490769.7"/>
    <n v="13436346.2125"/>
    <n v="0.14071136156354083"/>
    <n v="1585968.57"/>
    <n v="14646609.68"/>
    <n v="115877813.88999999"/>
    <n v="14484726.736249998"/>
    <n v="0.10949247430611847"/>
    <n v="231329.46"/>
    <n v="1611351.75"/>
    <n v="9726696.4600000009"/>
    <n v="1215837.0575000001"/>
    <n v="0.19026353784252864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3403020.34"/>
    <n v="4067303.73"/>
    <n v="4639044.09"/>
    <n v="4803304.3099999996"/>
    <n v="164260.21999999974"/>
    <n v="4231563.9499999993"/>
    <n v="45160746.810000002"/>
    <n v="2939435.54"/>
    <n v="1.383702304286625"/>
    <n v="40297500.75"/>
    <n v="4863246.0600000024"/>
    <n v="0.10768745876724801"/>
    <n v="0.89231254123275194"/>
    <n v="39867482.309999995"/>
    <n v="1.0107861950412691"/>
    <n v="20856319.93"/>
    <x v="10"/>
    <x v="11"/>
    <x v="11"/>
    <x v="11"/>
    <x v="10"/>
    <x v="3"/>
    <x v="3"/>
    <x v="3"/>
    <x v="3"/>
    <x v="3"/>
    <n v="3860258.11"/>
    <n v="31825645.48"/>
    <n v="239514267.87"/>
    <n v="29939283.483750001"/>
    <n v="0.12893622227449811"/>
    <n v="0.16316494719210034"/>
    <n v="-1344178.32"/>
    <x v="0"/>
    <n v="108008.92999999993"/>
    <n v="2.655541291478616E-2"/>
    <n v="0.35703929344858637"/>
    <n v="217715.73"/>
    <n v="3849588"/>
    <n v="4013848.2199999993"/>
    <n v="8.5241903022462442E-2"/>
    <n v="6611470.3499999996"/>
    <n v="1.1463986053599984"/>
    <n v="8.5241903022462442E-2"/>
    <n v="-1344178.32"/>
    <n v="4067303.73"/>
    <x v="0"/>
    <n v="0"/>
    <x v="0"/>
    <n v="0"/>
    <x v="9"/>
    <n v="27911544.57"/>
    <n v="3985173.62"/>
    <x v="0"/>
    <n v="3985173.62"/>
    <n v="0.1427786846408837"/>
    <x v="3"/>
    <x v="3"/>
    <x v="3"/>
    <n v="39894836.960000001"/>
    <n v="-17453299.59"/>
    <x v="0"/>
    <x v="18"/>
    <n v="5.3174319911099488"/>
    <n v="1689871.69"/>
    <n v="2134332.25"/>
    <n v="1824866.54"/>
    <n v="-44804.25"/>
    <n v="-38700.12000000001"/>
    <n v="164260.21999999997"/>
    <n v="164260.21999999997"/>
    <n v="4639044.09"/>
    <n v="4803304.3099999996"/>
    <n v="28806.14"/>
    <n v="65714.55"/>
    <n v="66457.100000000006"/>
    <n v="127141.25"/>
    <n v="441525.4"/>
    <x v="9"/>
    <x v="9"/>
    <x v="9"/>
    <x v="9"/>
    <x v="9"/>
    <x v="0"/>
    <x v="9"/>
    <x v="8"/>
    <x v="8"/>
    <x v="10"/>
    <n v="581536"/>
    <n v="893618.78"/>
    <n v="1213864.95"/>
    <n v="12149019.880000001"/>
    <n v="25119.919999999998"/>
    <n v="45446.559999999998"/>
    <n v="52215.13"/>
    <n v="244817.13"/>
    <n v="10380.129999999999"/>
    <n v="26697.26"/>
    <n v="34033.800000000003"/>
    <n v="218219.03"/>
    <n v="137267.56"/>
    <n v="252719.31"/>
    <n v="1104913.5"/>
    <n v="13151709.310000001"/>
    <n v="15036.18"/>
    <n v="11284.09"/>
    <n v="44125.130000000005"/>
    <n v="466257.31"/>
    <x v="0"/>
    <n v="4149.6099999999997"/>
    <n v="28945.58"/>
    <n v="35936.68"/>
    <n v="42995.4"/>
    <n v="106223.61"/>
    <n v="137479.72"/>
    <n v="287771.58999999997"/>
    <n v="1036881.43"/>
    <n v="6275.21"/>
    <n v="10750.7"/>
    <n v="10976.46"/>
    <n v="14131.17"/>
    <n v="32532.61"/>
    <n v="3667.36"/>
    <n v="9958.4"/>
    <n v="11181.13"/>
    <n v="16077.3"/>
    <n v="33661.94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729644.44000000006"/>
    <x v="9"/>
    <x v="11"/>
    <n v="14838039.610000001"/>
    <n v="367598.74"/>
    <n v="289330.21999999997"/>
    <n v="14646609.68"/>
    <n v="536702.71"/>
    <n v="69031.87"/>
    <n v="1611351.75"/>
    <n v="74666.149999999994"/>
    <n v="74546.13"/>
    <x v="0"/>
    <x v="0"/>
    <x v="0"/>
    <x v="0"/>
    <x v="0"/>
    <x v="0"/>
    <x v="0"/>
    <x v="0"/>
    <x v="0"/>
    <x v="0"/>
    <x v="0"/>
    <x v="0"/>
    <x v="0"/>
    <x v="0"/>
    <x v="0"/>
    <n v="31825645.48"/>
    <n v="1000529.02"/>
    <n v="451658.23"/>
    <x v="18"/>
    <n v="33277832.73"/>
    <n v="4578647.96"/>
    <x v="0"/>
    <x v="0"/>
    <x v="0"/>
    <x v="0"/>
    <x v="0"/>
    <x v="0"/>
    <x v="0"/>
    <x v="0"/>
    <x v="0"/>
    <x v="0"/>
    <x v="0"/>
    <x v="0"/>
  </r>
  <r>
    <x v="0"/>
    <x v="3"/>
    <x v="3"/>
    <x v="0"/>
    <n v="651581222.37"/>
    <n v="33222154.550000001"/>
    <n v="3041831.94"/>
    <n v="3032671.94"/>
    <x v="3"/>
    <n v="10913983.869999999"/>
    <n v="10913983.869999999"/>
    <x v="0"/>
    <x v="0"/>
    <n v="18088572.469999999"/>
    <x v="2"/>
    <n v="17565036.920000002"/>
    <x v="9"/>
    <x v="0"/>
    <n v="1177766.27"/>
    <n v="1177766.27"/>
    <x v="0"/>
    <x v="0"/>
    <x v="0"/>
    <x v="0"/>
    <x v="0"/>
    <x v="0"/>
    <x v="0"/>
    <x v="0"/>
    <x v="0"/>
    <x v="0"/>
    <x v="0"/>
    <x v="0"/>
    <x v="0"/>
    <x v="0"/>
    <x v="0"/>
    <x v="0"/>
    <n v="126960709.95999999"/>
    <x v="0"/>
    <x v="0"/>
    <x v="0"/>
    <x v="0"/>
    <x v="0"/>
    <x v="0"/>
    <x v="0"/>
    <x v="0"/>
    <x v="0"/>
    <x v="0"/>
    <x v="0"/>
    <x v="0"/>
    <x v="0"/>
    <x v="0"/>
    <x v="0"/>
    <x v="0"/>
    <x v="0"/>
    <n v="14516214.949999999"/>
    <x v="15"/>
    <n v="515199"/>
    <x v="9"/>
    <x v="0"/>
    <x v="1"/>
    <n v="0"/>
    <n v="0"/>
    <x v="8"/>
    <x v="3"/>
    <x v="0"/>
    <x v="4"/>
    <x v="0"/>
    <x v="0"/>
    <x v="3"/>
    <x v="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06827297.97"/>
    <x v="0"/>
    <x v="1"/>
    <x v="18"/>
    <x v="0"/>
    <x v="1"/>
    <x v="1"/>
    <x v="1"/>
    <x v="0"/>
    <x v="3"/>
    <x v="0"/>
    <x v="1"/>
    <x v="1"/>
    <x v="0"/>
    <x v="0"/>
    <x v="2"/>
    <x v="0"/>
    <x v="1"/>
    <n v="334473369.51999998"/>
    <n v="68342585.280000001"/>
    <n v="8256207.2800000003"/>
    <n v="17500392.93"/>
    <n v="10301090.07"/>
    <n v="9622487.4199999999"/>
    <n v="22662407.579999998"/>
    <n v="84926746.099999994"/>
    <n v="12236162.189999999"/>
    <n v="9972870.5"/>
    <n v="9437340.9800000004"/>
    <n v="14710947.74"/>
    <n v="38569424.689999998"/>
    <n v="117819519.18000001"/>
    <n v="1159946.6499999999"/>
    <n v="1721678.85"/>
    <n v="2838993.15"/>
    <n v="4716923.57"/>
    <n v="107381976.95999999"/>
    <n v="29876128.100000001"/>
    <n v="1121769.8500000001"/>
    <n v="2334084.54"/>
    <n v="3286545.6"/>
    <n v="6170421.71"/>
    <n v="16963306.399999999"/>
    <x v="1"/>
    <x v="1"/>
    <x v="1"/>
    <x v="1"/>
    <x v="1"/>
    <x v="1"/>
    <x v="9"/>
    <x v="9"/>
    <x v="9"/>
    <x v="9"/>
    <x v="9"/>
    <x v="9"/>
    <x v="1"/>
    <x v="1"/>
    <x v="1"/>
    <x v="1"/>
    <x v="1"/>
    <x v="1"/>
    <x v="1"/>
    <x v="1"/>
    <x v="1"/>
    <x v="1"/>
    <x v="1"/>
    <x v="1"/>
    <x v="9"/>
    <x v="9"/>
    <x v="9"/>
    <x v="9"/>
    <x v="9"/>
    <x v="9"/>
    <x v="8"/>
    <x v="8"/>
    <x v="8"/>
    <x v="8"/>
    <x v="8"/>
    <x v="8"/>
    <x v="11"/>
    <x v="11"/>
    <x v="12"/>
    <x v="12"/>
    <x v="12"/>
    <x v="12"/>
    <x v="0"/>
    <x v="0"/>
    <x v="0"/>
    <x v="0"/>
    <x v="0"/>
    <x v="0"/>
    <x v="1"/>
    <x v="1"/>
    <x v="1"/>
    <x v="1"/>
    <x v="1"/>
    <x v="1"/>
    <x v="0"/>
    <x v="0"/>
    <x v="0"/>
    <x v="0"/>
    <x v="0"/>
    <x v="0"/>
    <x v="0"/>
    <x v="0"/>
    <x v="0"/>
    <x v="0"/>
    <x v="0"/>
    <x v="0"/>
    <x v="4"/>
    <x v="4"/>
    <x v="4"/>
    <x v="4"/>
    <x v="4"/>
    <x v="4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10"/>
    <x v="10"/>
    <x v="10"/>
    <x v="10"/>
    <x v="10"/>
    <x v="10"/>
    <n v="8538506.6500000004"/>
    <n v="719050.82"/>
    <n v="1032912.56"/>
    <n v="1212808.2"/>
    <n v="1899153.98"/>
    <n v="3674581.09"/>
    <n v="8805799.4199999999"/>
    <n v="227941.11"/>
    <n v="153179.73000000001"/>
    <n v="223089.59"/>
    <n v="462190.37"/>
    <n v="7739398.6200000001"/>
    <n v="1513834.45"/>
    <n v="164500.06"/>
    <n v="235417.09"/>
    <n v="275995.43"/>
    <n v="343704.58"/>
    <n v="494217.29"/>
    <x v="0"/>
    <x v="0"/>
    <x v="0"/>
    <x v="0"/>
    <x v="0"/>
    <x v="0"/>
    <x v="0"/>
    <x v="0"/>
    <x v="0"/>
    <x v="0"/>
    <x v="0"/>
    <x v="0"/>
    <x v="1"/>
    <x v="1"/>
    <x v="1"/>
    <x v="1"/>
    <x v="1"/>
    <x v="1"/>
    <x v="0"/>
    <x v="0"/>
    <x v="0"/>
    <x v="0"/>
    <x v="0"/>
    <x v="0"/>
    <x v="9"/>
    <x v="9"/>
    <x v="9"/>
    <x v="9"/>
    <x v="9"/>
    <x v="9"/>
    <x v="0"/>
    <x v="0"/>
    <x v="0"/>
    <x v="0"/>
    <x v="0"/>
    <x v="0"/>
    <x v="8"/>
    <x v="8"/>
    <x v="8"/>
    <x v="8"/>
    <x v="8"/>
    <x v="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1"/>
    <x v="1"/>
    <x v="1"/>
    <x v="1"/>
    <x v="1"/>
    <x v="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12"/>
    <x v="0"/>
    <x v="10"/>
    <x v="9"/>
    <x v="9"/>
    <x v="11"/>
    <n v="4654611.83"/>
    <n v="512226.58"/>
    <n v="981038.72"/>
    <n v="1091971.81"/>
    <n v="597135.92000000004"/>
    <n v="1472238.8"/>
    <n v="500365.41"/>
    <x v="0"/>
    <n v="75202.63"/>
    <n v="260904.94"/>
    <n v="65367.08"/>
    <n v="90030.81"/>
    <n v="8859.9500000000007"/>
    <n v="1912835.5"/>
    <n v="143379.59"/>
    <n v="303195.67"/>
    <n v="449998.23"/>
    <n v="824291.52"/>
    <n v="191970.49"/>
    <x v="0"/>
    <x v="0"/>
    <x v="0"/>
    <x v="0"/>
    <x v="0"/>
    <x v="0"/>
    <x v="9"/>
    <x v="0"/>
    <x v="9"/>
    <x v="0"/>
    <x v="0"/>
    <x v="0"/>
    <x v="1"/>
    <x v="0"/>
    <x v="1"/>
    <x v="1"/>
    <x v="1"/>
    <x v="0"/>
    <x v="0"/>
    <x v="0"/>
    <x v="0"/>
    <x v="0"/>
    <x v="0"/>
    <x v="0"/>
    <x v="0"/>
    <x v="9"/>
    <x v="9"/>
    <x v="9"/>
    <x v="9"/>
    <x v="4"/>
    <x v="1"/>
    <x v="0"/>
    <x v="0"/>
    <x v="0"/>
    <x v="0"/>
    <x v="0"/>
    <x v="0"/>
    <x v="0"/>
    <x v="8"/>
    <x v="8"/>
    <x v="8"/>
    <x v="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1"/>
    <x v="1"/>
    <x v="1"/>
    <x v="1"/>
    <x v="1"/>
    <x v="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-13284567.800000001"/>
    <n v="-665509.54"/>
    <n v="-5754522.1699999999"/>
    <n v="-3247326.51"/>
    <n v="-2696813.84"/>
    <x v="1"/>
    <x v="9"/>
    <x v="1"/>
    <x v="9"/>
    <x v="1"/>
    <x v="0"/>
    <x v="1"/>
    <x v="0"/>
    <x v="0"/>
    <x v="0"/>
    <x v="0"/>
    <x v="0"/>
    <x v="0"/>
    <x v="0"/>
    <x v="0"/>
    <n v="25802116.300000001"/>
    <x v="0"/>
    <x v="0"/>
    <x v="0"/>
    <n v="11740120.539999999"/>
    <x v="0"/>
    <n v="11232089.59"/>
    <x v="13"/>
    <x v="13"/>
    <n v="3420614.45"/>
    <n v="967657.92"/>
    <n v="1118467.48"/>
    <n v="879191.31"/>
    <n v="370987.98"/>
    <x v="1"/>
    <x v="9"/>
    <x v="1"/>
    <x v="0"/>
    <x v="12"/>
    <x v="0"/>
    <x v="0"/>
    <x v="0"/>
    <x v="0"/>
    <x v="0"/>
    <x v="0"/>
    <x v="0"/>
    <n v="154750.18"/>
    <x v="0"/>
    <x v="0"/>
    <n v="1602267.28"/>
    <x v="0"/>
    <x v="0"/>
    <x v="0"/>
    <x v="11"/>
    <x v="0"/>
    <n v="418370.19"/>
    <x v="13"/>
    <x v="0"/>
    <x v="0"/>
    <x v="0"/>
    <x v="0"/>
    <x v="0"/>
    <x v="0"/>
    <x v="0"/>
    <x v="0"/>
    <x v="0"/>
    <x v="0"/>
    <n v="14698746.01"/>
    <n v="12688.21"/>
    <x v="0"/>
    <x v="0"/>
    <x v="0"/>
    <x v="0"/>
    <x v="9"/>
    <x v="0"/>
    <x v="0"/>
    <n v="14634057.91"/>
    <n v="-5814382.1600000001"/>
    <x v="4"/>
    <n v="-5813868.6600000001"/>
    <n v="29152008.399999999"/>
    <n v="14930521.689999999"/>
    <x v="14"/>
    <x v="0"/>
    <x v="7"/>
    <x v="8"/>
    <x v="14"/>
    <x v="7"/>
    <x v="10"/>
    <x v="0"/>
    <x v="0"/>
    <x v="1"/>
    <x v="0"/>
    <x v="1"/>
    <x v="1"/>
    <x v="0"/>
    <x v="1"/>
    <x v="1"/>
    <x v="0"/>
    <x v="0"/>
    <x v="0"/>
    <x v="0"/>
    <x v="0"/>
    <x v="1"/>
    <x v="1"/>
    <x v="0"/>
    <x v="0"/>
    <x v="0"/>
    <x v="0"/>
    <x v="0"/>
    <x v="1"/>
    <x v="3"/>
    <x v="3"/>
    <x v="3"/>
    <x v="0"/>
    <x v="0"/>
    <x v="0"/>
    <x v="1"/>
    <x v="7"/>
    <x v="2"/>
    <x v="5"/>
    <x v="4"/>
    <x v="0"/>
    <n v="12035162.029999999"/>
    <x v="4"/>
    <x v="4"/>
    <x v="0"/>
    <x v="0"/>
    <n v="1551093.86"/>
    <n v="3733756.23"/>
    <x v="3"/>
    <x v="2"/>
    <x v="3"/>
    <n v="-9748683.8900000006"/>
    <x v="11"/>
    <x v="0"/>
    <n v="-1066508.07"/>
    <n v="-3387179.13"/>
    <n v="-275036.65000000002"/>
    <x v="1"/>
    <x v="1"/>
    <n v="89935701.609999999"/>
    <n v="3586848.24"/>
    <x v="1"/>
    <n v="250272.54"/>
    <x v="0"/>
    <x v="0"/>
    <n v="50591597.850000001"/>
    <x v="0"/>
    <x v="0"/>
    <x v="0"/>
    <x v="0"/>
    <x v="0"/>
    <x v="0"/>
    <x v="0"/>
    <x v="0"/>
    <x v="0"/>
    <x v="0"/>
    <x v="0"/>
    <x v="1"/>
    <x v="1"/>
    <x v="0"/>
    <x v="1"/>
    <x v="0"/>
    <x v="0"/>
    <x v="1"/>
    <x v="0"/>
    <x v="0"/>
    <n v="9614062.2300000004"/>
    <x v="0"/>
    <x v="0"/>
    <x v="0"/>
    <n v="23212969.66"/>
    <x v="0"/>
    <n v="21232798.370000001"/>
    <n v="2966762.16"/>
    <x v="9"/>
    <n v="4841457.41"/>
    <x v="0"/>
    <x v="0"/>
    <x v="0"/>
    <x v="11"/>
    <x v="10"/>
    <x v="0"/>
    <n v="2698474.6"/>
    <n v="-2918066.33"/>
    <n v="1054077.55"/>
    <x v="3"/>
    <n v="197126.58"/>
    <x v="0"/>
    <x v="0"/>
    <x v="0"/>
    <x v="0"/>
    <n v="7800013.5499999998"/>
    <n v="107962.85"/>
    <n v="302303.19"/>
    <x v="7"/>
    <x v="9"/>
    <n v="7327986.96"/>
    <n v="-1151262.6499999999"/>
    <x v="4"/>
    <x v="9"/>
    <x v="17"/>
    <n v="595408276.12"/>
    <n v="556988319.42999995"/>
    <n v="196436534.58000001"/>
    <n v="195319026.58000001"/>
    <x v="9"/>
    <x v="1"/>
    <n v="643344.6"/>
    <x v="0"/>
    <x v="0"/>
    <x v="0"/>
    <x v="0"/>
    <x v="0"/>
    <n v="351083404.02999997"/>
    <n v="81008106.969999999"/>
    <n v="111915386.66"/>
    <n v="79215530.769999996"/>
    <n v="70930176.980000004"/>
    <n v="8014202.6500000004"/>
    <x v="0"/>
    <x v="9"/>
    <n v="9464302.8200000003"/>
    <x v="0"/>
    <x v="0"/>
    <x v="0"/>
    <x v="0"/>
    <x v="0"/>
    <x v="0"/>
    <x v="0"/>
    <x v="0"/>
    <x v="0"/>
    <x v="0"/>
    <x v="0"/>
    <x v="1"/>
    <x v="1"/>
    <x v="1"/>
    <x v="0"/>
    <x v="0"/>
    <x v="0"/>
    <x v="0"/>
    <x v="0"/>
    <x v="0"/>
    <x v="0"/>
    <x v="0"/>
    <n v="11233407.07"/>
    <n v="6004381.1600000001"/>
    <n v="13008.86"/>
    <x v="0"/>
    <n v="5895432.9000000004"/>
    <x v="8"/>
    <x v="0"/>
    <x v="0"/>
    <x v="11"/>
    <x v="0"/>
    <x v="0"/>
    <x v="0"/>
    <x v="8"/>
    <x v="0"/>
    <n v="888031.36"/>
    <x v="0"/>
    <n v="601628.99"/>
    <n v="109726.52"/>
    <n v="5291.14"/>
    <x v="12"/>
    <x v="0"/>
    <n v="57148.5"/>
    <n v="1606331.72"/>
    <n v="369425.25"/>
    <n v="1236906.47"/>
    <n v="461364.61"/>
    <x v="12"/>
    <x v="0"/>
    <x v="0"/>
    <x v="14"/>
    <x v="0"/>
    <x v="0"/>
    <x v="0"/>
    <x v="0"/>
    <x v="0"/>
    <x v="1"/>
    <n v="305633.15000000002"/>
    <x v="0"/>
    <x v="2"/>
    <n v="74122.84"/>
    <x v="10"/>
    <x v="0"/>
    <x v="0"/>
    <x v="0"/>
    <x v="0"/>
    <x v="0"/>
    <x v="0"/>
    <x v="0"/>
    <x v="0"/>
    <x v="0"/>
    <x v="0"/>
    <x v="0"/>
    <x v="0"/>
    <x v="0"/>
    <x v="10"/>
    <x v="8"/>
    <x v="8"/>
    <x v="8"/>
    <x v="8"/>
    <x v="10"/>
    <x v="0"/>
    <x v="0"/>
    <x v="0"/>
    <x v="0"/>
    <x v="0"/>
    <x v="0"/>
    <x v="1"/>
    <x v="0"/>
    <x v="0"/>
    <x v="0"/>
    <x v="0"/>
    <x v="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4017934.55"/>
    <x v="1"/>
    <x v="0"/>
    <x v="0"/>
    <x v="1"/>
    <x v="0"/>
    <x v="1"/>
    <x v="0"/>
    <x v="0"/>
    <n v="3395789.95"/>
    <n v="43245.56"/>
    <n v="3352544.39"/>
    <n v="55987095.590000004"/>
    <x v="19"/>
    <x v="19"/>
    <x v="0"/>
    <x v="0"/>
    <x v="4"/>
    <x v="4"/>
    <x v="4"/>
    <x v="2"/>
    <x v="3"/>
    <x v="1"/>
    <x v="2"/>
    <x v="0"/>
    <x v="0"/>
    <x v="0"/>
    <x v="0"/>
    <x v="2"/>
    <x v="0"/>
    <x v="0"/>
    <x v="1"/>
    <x v="8"/>
    <x v="0"/>
    <x v="5"/>
    <x v="0"/>
    <x v="0"/>
    <n v="33315372.140000001"/>
    <n v="11124816.710000001"/>
    <n v="10581181.619999999"/>
    <n v="745512.49"/>
    <x v="8"/>
    <x v="0"/>
    <n v="9835650.7899999991"/>
    <x v="0"/>
    <x v="0"/>
    <n v="0"/>
    <x v="0"/>
    <x v="0"/>
    <x v="0"/>
    <x v="11"/>
    <x v="0"/>
    <x v="3"/>
    <x v="1"/>
    <x v="9"/>
    <x v="0"/>
    <x v="0"/>
    <x v="0"/>
    <x v="0"/>
    <x v="0"/>
    <x v="0"/>
    <x v="0"/>
    <x v="1"/>
    <x v="1"/>
    <n v="132374.16"/>
    <x v="0"/>
    <x v="1"/>
    <x v="0"/>
    <x v="0"/>
    <x v="0"/>
    <n v="125718.36"/>
    <x v="9"/>
    <x v="1"/>
    <x v="0"/>
    <x v="0"/>
    <x v="0"/>
    <x v="0"/>
    <x v="1"/>
    <x v="0"/>
    <x v="9"/>
    <n v="5074434.55"/>
    <x v="0"/>
    <n v="2621943.98"/>
    <x v="12"/>
    <x v="1"/>
    <n v="1040191.42"/>
    <x v="9"/>
    <n v="1219219.7"/>
    <x v="1"/>
    <n v="231953.82"/>
    <x v="0"/>
    <x v="16"/>
    <x v="1"/>
    <x v="0"/>
    <x v="0"/>
    <x v="0"/>
    <n v="12857069.529999999"/>
    <n v="4641927.91"/>
    <n v="2608232.34"/>
    <n v="550439.77"/>
    <x v="0"/>
    <n v="586088.07999999996"/>
    <x v="0"/>
    <n v="133683.85"/>
    <n v="0"/>
    <n v="763483.87"/>
    <n v="1769622.18"/>
    <n v="179353.46"/>
    <n v="1590268.72"/>
    <n v="2385621.9500000002"/>
    <n v="195566.69"/>
    <n v="257171.44"/>
    <n v="164241.1"/>
    <n v="251015.45"/>
    <n v="132434"/>
    <n v="504373.47"/>
    <n v="880819.8"/>
    <n v="2269109.5699999998"/>
    <x v="3"/>
    <n v="242109.61"/>
    <x v="7"/>
    <n v="1442504.68"/>
    <x v="0"/>
    <x v="0"/>
    <n v="224040.16"/>
    <n v="418279.4"/>
    <x v="1"/>
    <x v="1"/>
    <x v="9"/>
    <x v="0"/>
    <n v="41985.13"/>
    <n v="145001.73000000001"/>
    <n v="22448.25"/>
    <x v="1"/>
    <x v="5"/>
    <n v="504725.64"/>
    <x v="0"/>
    <x v="0"/>
    <x v="0"/>
    <x v="0"/>
    <n v="333268.64"/>
    <n v="161987.95000000001"/>
    <x v="0"/>
    <x v="1"/>
    <n v="867782.88"/>
    <n v="136536.15"/>
    <x v="3"/>
    <n v="335097.84000000003"/>
    <n v="382488.89"/>
    <x v="11"/>
    <x v="3"/>
    <x v="6"/>
    <x v="0"/>
    <n v="874145.61"/>
    <x v="0"/>
    <x v="0"/>
    <x v="19"/>
    <x v="8"/>
    <x v="12"/>
    <x v="11"/>
    <x v="12"/>
    <x v="0"/>
    <n v="33501222.800000001"/>
    <n v="21966091.16"/>
    <n v="31204.51"/>
    <x v="0"/>
    <n v="31204.51"/>
    <x v="0"/>
    <x v="0"/>
    <x v="0"/>
    <x v="0"/>
    <n v="4812547.4800000004"/>
    <x v="0"/>
    <n v="1168226"/>
    <x v="6"/>
    <x v="14"/>
    <n v="16613251.48"/>
    <n v="2891824.34"/>
    <n v="5173859.43"/>
    <n v="4879017.68"/>
    <n v="2451780.77"/>
    <x v="1"/>
    <x v="9"/>
    <x v="1"/>
    <x v="0"/>
    <x v="11"/>
    <x v="4"/>
    <n v="622799.56999999995"/>
    <x v="0"/>
    <x v="6"/>
    <x v="0"/>
    <x v="1"/>
    <x v="9"/>
    <x v="9"/>
    <x v="0"/>
    <x v="0"/>
    <x v="0"/>
    <x v="1"/>
    <n v="1223461.1599999999"/>
    <x v="0"/>
    <x v="0"/>
    <x v="0"/>
    <x v="0"/>
    <x v="0"/>
    <n v="1200916.22"/>
    <x v="1"/>
    <x v="0"/>
    <n v="622833.68000000005"/>
    <x v="0"/>
    <n v="622833.68000000005"/>
    <n v="466565.96"/>
    <n v="156267.72"/>
    <n v="1276330.83"/>
    <n v="707659.57"/>
    <x v="4"/>
    <x v="1"/>
    <n v="7733004.0700000003"/>
    <x v="8"/>
    <x v="0"/>
    <x v="9"/>
    <n v="4179812.93"/>
    <n v="48686.57"/>
    <x v="13"/>
    <x v="0"/>
    <n v="1150803.96"/>
    <n v="3242618.24"/>
    <x v="0"/>
    <n v="83936153.980000004"/>
    <x v="1"/>
    <x v="1"/>
    <n v="83936153.980000004"/>
    <x v="0"/>
    <x v="0"/>
    <x v="0"/>
    <x v="1"/>
    <x v="0"/>
    <x v="0"/>
    <x v="0"/>
    <x v="1"/>
    <x v="0"/>
    <x v="0"/>
    <x v="0"/>
    <x v="0"/>
    <n v="80619137.569999993"/>
    <x v="1"/>
    <n v="25055929.530000001"/>
    <x v="9"/>
    <x v="0"/>
    <x v="0"/>
    <x v="0"/>
    <x v="0"/>
    <x v="0"/>
    <x v="1"/>
    <x v="1"/>
    <x v="0"/>
    <x v="0"/>
    <n v="909120239.41999996"/>
    <n v="35789727.75"/>
    <x v="9"/>
    <x v="0"/>
    <x v="0"/>
    <x v="1"/>
    <x v="0"/>
    <x v="0"/>
    <x v="0"/>
    <x v="3"/>
    <x v="0"/>
    <x v="0"/>
    <x v="0"/>
    <x v="0"/>
    <x v="0"/>
    <x v="0"/>
    <x v="1"/>
    <x v="0"/>
    <x v="0"/>
    <x v="0"/>
    <x v="0"/>
    <x v="0"/>
    <x v="0"/>
    <x v="0"/>
    <x v="0"/>
    <x v="0"/>
    <x v="1"/>
    <n v="5247292.17"/>
    <x v="1"/>
    <n v="4630769"/>
    <x v="0"/>
    <x v="11"/>
    <x v="0"/>
    <x v="2"/>
    <x v="0"/>
    <x v="0"/>
    <x v="0"/>
    <x v="1"/>
    <x v="0"/>
    <x v="1"/>
    <x v="0"/>
    <x v="0"/>
    <x v="0"/>
    <x v="0"/>
    <x v="0"/>
    <n v="2947858.96"/>
    <x v="3"/>
    <n v="544900"/>
    <n v="2149853.37"/>
    <n v="6005.59"/>
    <x v="0"/>
    <x v="0"/>
    <x v="0"/>
    <x v="0"/>
    <x v="0"/>
    <x v="0"/>
    <x v="0"/>
    <x v="0"/>
    <x v="0"/>
    <n v="2392151.66"/>
    <n v="91212.71"/>
    <n v="926921.68"/>
    <n v="748031.61"/>
    <n v="622424.92000000004"/>
    <x v="0"/>
    <x v="9"/>
    <x v="1"/>
    <x v="0"/>
    <x v="9"/>
    <x v="1"/>
    <x v="0"/>
    <x v="1"/>
    <x v="1"/>
    <x v="1"/>
    <x v="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8"/>
    <x v="5"/>
    <x v="0"/>
    <x v="0"/>
    <x v="0"/>
    <x v="0"/>
    <x v="0"/>
    <x v="0"/>
    <x v="5"/>
    <n v="873330511.66999996"/>
    <n v="863892928.35000002"/>
    <x v="9"/>
    <n v="198343270.34999999"/>
    <x v="0"/>
    <n v="560942236.13999999"/>
    <x v="11"/>
    <x v="3"/>
    <x v="0"/>
    <x v="0"/>
    <x v="0"/>
    <x v="0"/>
    <x v="0"/>
    <x v="0"/>
    <x v="0"/>
    <x v="9"/>
    <x v="0"/>
    <x v="0"/>
    <x v="2"/>
    <x v="2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1"/>
    <x v="1"/>
    <x v="0"/>
    <x v="0"/>
    <x v="0"/>
    <x v="0"/>
    <x v="0"/>
    <x v="0"/>
    <x v="0"/>
    <x v="0"/>
    <x v="0"/>
    <x v="9"/>
    <x v="9"/>
    <x v="0"/>
    <x v="0"/>
    <x v="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819000.05"/>
    <x v="1"/>
    <x v="9"/>
    <x v="8"/>
    <x v="9"/>
    <x v="0"/>
    <x v="0"/>
    <x v="1"/>
    <x v="0"/>
    <x v="0"/>
    <x v="0"/>
    <x v="1"/>
    <x v="1"/>
    <x v="0"/>
    <x v="0"/>
    <x v="0"/>
    <x v="0"/>
    <x v="0"/>
    <x v="0"/>
    <x v="0"/>
    <x v="0"/>
    <x v="1"/>
    <x v="0"/>
    <x v="0"/>
    <x v="0"/>
    <x v="0"/>
    <x v="0"/>
    <x v="0"/>
    <x v="0"/>
    <x v="0"/>
    <x v="0"/>
    <n v="5420142.29"/>
    <x v="0"/>
    <n v="5420142.29"/>
    <x v="0"/>
    <x v="8"/>
    <x v="0"/>
    <x v="0"/>
    <x v="0"/>
    <x v="0"/>
    <x v="0"/>
    <x v="0"/>
    <x v="0"/>
    <x v="0"/>
    <x v="0"/>
    <x v="0"/>
    <x v="10"/>
    <x v="0"/>
    <x v="10"/>
    <x v="0"/>
    <x v="0"/>
    <x v="11"/>
    <n v="13909217.4"/>
    <n v="9306164.8300000001"/>
    <n v="3426669.95"/>
    <x v="0"/>
    <x v="0"/>
    <x v="9"/>
    <x v="1"/>
    <x v="0"/>
    <x v="11"/>
    <n v="13911307.74"/>
    <n v="9426309.25"/>
    <n v="28685830.02"/>
    <n v="70344675.900000006"/>
    <n v="99611477.839999989"/>
    <n v="127125684.01000001"/>
    <n v="33424026.370000001"/>
    <x v="0"/>
    <x v="1"/>
    <x v="9"/>
    <x v="1"/>
    <x v="0"/>
    <n v="70653366.790000007"/>
    <n v="106131528.64999999"/>
    <n v="137549015.50999999"/>
    <n v="347757937.31999999"/>
    <n v="2.7316112490611388E-2"/>
    <x v="0"/>
    <x v="0"/>
    <n v="2.7196765947634469E-2"/>
    <n v="0.13963468569697912"/>
    <x v="9"/>
    <n v="0.13107610826822855"/>
    <n v="7.3204442536316694E-2"/>
    <x v="1"/>
    <n v="6.8530546838517323E-2"/>
    <n v="0.10252115984074363"/>
    <x v="0"/>
    <n v="8.2487923183199308E-2"/>
    <n v="665509.54"/>
    <n v="5754522.1699999999"/>
    <n v="3247326.51"/>
    <n v="2696813.84"/>
    <x v="0"/>
    <x v="1"/>
    <x v="9"/>
    <x v="1"/>
    <x v="0"/>
    <n v="667053"/>
    <n v="5788247.0199999996"/>
    <n v="3313453.8899999997"/>
    <n v="-13284567.800000001"/>
    <n v="0.34634120198856017"/>
    <x v="0"/>
    <x v="0"/>
    <n v="0.34714444185138954"/>
    <n v="0.4137200537249493"/>
    <x v="9"/>
    <n v="0.41608216338689086"/>
    <n v="0.34894358409940174"/>
    <x v="1"/>
    <n v="0.35151126513274533"/>
    <n v="0.78700717587347435"/>
    <x v="0"/>
    <n v="0.46310557479905201"/>
    <x v="0"/>
    <n v="651581222.37"/>
    <n v="651581222.37"/>
    <n v="55987095.590000004"/>
    <n v="55987095.590000004"/>
    <n v="6.8455254492695995E-4"/>
    <n v="7.9668641371650195E-3"/>
    <n v="30856966.871999998"/>
    <n v="4.7357053599187189E-2"/>
    <n v="5746144.5699999994"/>
    <n v="2.2375123656173517"/>
    <n v="11140626.984000001"/>
    <n v="4247093.2319999998"/>
    <n v="5725492.6800000006"/>
    <n v="5445862.9679999994"/>
    <n v="1003870.5600000002"/>
    <n v="1211341.5359999998"/>
    <n v="2082678.912"/>
    <n v="1.7097833088986419E-2"/>
    <n v="0.63515118408812676"/>
    <n v="-7110924.96"/>
    <n v="-0.30482416928675682"/>
    <n v="-2.6192006948765251E-2"/>
    <n v="2891824.34"/>
    <n v="68423132.820000008"/>
    <n v="68423132.820000008"/>
    <n v="68423132.820000008"/>
    <n v="0.10143321607705363"/>
    <n v="5173859.43"/>
    <n v="85702260.439999998"/>
    <n v="85702260.439999998"/>
    <n v="85702260.439999998"/>
    <n v="0.14488839113751617"/>
    <n v="4879017.68"/>
    <n v="117819519.18000001"/>
    <n v="117819519.18000001"/>
    <n v="117819519.18000001"/>
    <n v="9.9386269045203535E-2"/>
    <n v="2451780.77"/>
    <n v="29997356.420000002"/>
    <n v="29997356.420000002"/>
    <n v="29997356.420000002"/>
    <n v="0.19615974706613831"/>
    <x v="0"/>
    <x v="0"/>
    <x v="0"/>
    <x v="0"/>
    <x v="0"/>
    <x v="1"/>
    <x v="1"/>
    <x v="1"/>
    <x v="1"/>
    <x v="1"/>
    <x v="9"/>
    <x v="9"/>
    <x v="9"/>
    <x v="9"/>
    <x v="9"/>
    <x v="1"/>
    <x v="1"/>
    <x v="1"/>
    <x v="1"/>
    <x v="1"/>
    <x v="0"/>
    <x v="0"/>
    <x v="0"/>
    <x v="0"/>
    <x v="0"/>
    <n v="33222154.550000001"/>
    <n v="55987095.590000004"/>
    <n v="33315372.140000001"/>
    <n v="33501222.800000001"/>
    <n v="185850.66000000015"/>
    <n v="56172946.25"/>
    <n v="651581222.37"/>
    <n v="114588686.91"/>
    <n v="0.49021371799224156"/>
    <n v="521858953.38"/>
    <n v="129722268.99000001"/>
    <n v="0.19908840914438952"/>
    <n v="0.80091159085561048"/>
    <n v="577932703.13999999"/>
    <n v="0.90297529547066224"/>
    <n v="389360028.21000004"/>
    <x v="11"/>
    <x v="12"/>
    <x v="12"/>
    <x v="12"/>
    <x v="11"/>
    <x v="4"/>
    <x v="4"/>
    <x v="4"/>
    <x v="4"/>
    <x v="4"/>
    <n v="16613251.48"/>
    <n v="319072107.30000001"/>
    <n v="319072107.30000001"/>
    <n v="319072107.30000001"/>
    <n v="0.12496173322512168"/>
    <n v="8.532502605039298E-2"/>
    <n v="-13284567.800000001"/>
    <x v="0"/>
    <n v="15401262.219999999"/>
    <n v="0.27417579543462167"/>
    <n v="0.51236503193646021"/>
    <n v="7733004.0700000003"/>
    <n v="48254091.520000003"/>
    <n v="48439942.18"/>
    <n v="7.4342139578254154E-2"/>
    <n v="174258922.16999999"/>
    <n v="1.2674400614802357"/>
    <n v="5.8655349343645032E-2"/>
    <n v="-13284567.800000001"/>
    <n v="56172946.25"/>
    <x v="0"/>
    <n v="1223461.1599999999"/>
    <x v="9"/>
    <n v="-1190656.7500000002"/>
    <x v="9"/>
    <n v="403040333.495"/>
    <n v="56080020.920000002"/>
    <x v="0"/>
    <n v="56080020.920000002"/>
    <n v="0.13914245364402397"/>
    <x v="0"/>
    <x v="0"/>
    <x v="0"/>
    <n v="556988319.42999995"/>
    <n v="-356137873.66000003"/>
    <x v="0"/>
    <x v="19"/>
    <n v="7.6818824387365883"/>
    <n v="10841274.449999999"/>
    <n v="10820579.119999999"/>
    <n v="5746144.5699999994"/>
    <n v="-7110924.96"/>
    <n v="-6097428.7299999995"/>
    <n v="761429.7300000008"/>
    <n v="185850.66000000085"/>
    <n v="79956893.136000007"/>
    <n v="80402934.719999999"/>
    <n v="8261479.8500000006"/>
    <n v="17508070.190000001"/>
    <n v="10311801.15"/>
    <n v="9640248.1400000006"/>
    <n v="22701533.489999998"/>
    <x v="10"/>
    <x v="10"/>
    <x v="10"/>
    <x v="10"/>
    <x v="10"/>
    <x v="0"/>
    <x v="10"/>
    <x v="9"/>
    <x v="9"/>
    <x v="11"/>
    <n v="12331216.949999999"/>
    <n v="10054471.029999999"/>
    <n v="9551117.7699999996"/>
    <n v="53765454.690000005"/>
    <n v="755643.12999999989"/>
    <n v="1105244.8400000001"/>
    <n v="1295168.79"/>
    <n v="5810009.7400000002"/>
    <n v="515757.12000000005"/>
    <n v="988918.58"/>
    <n v="1133515.44"/>
    <n v="2304959.7600000002"/>
    <n v="1159946.6499999999"/>
    <n v="1721678.85"/>
    <n v="7555916.7200000007"/>
    <n v="107381976.95999999"/>
    <n v="227941.11"/>
    <n v="153179.73000000001"/>
    <n v="685279.96"/>
    <n v="7739398.6200000001"/>
    <x v="0"/>
    <n v="75202.63"/>
    <n v="326272.02"/>
    <n v="98890.76"/>
    <n v="1125826.4300000002"/>
    <n v="2341281.06"/>
    <n v="3297600.1"/>
    <n v="6194212.9699999997"/>
    <n v="17038435.859999999"/>
    <n v="164500.06"/>
    <n v="235417.09"/>
    <n v="275995.43"/>
    <n v="343704.58"/>
    <n v="494217.29"/>
    <n v="143379.59"/>
    <n v="303195.67"/>
    <n v="449998.23"/>
    <n v="824291.52"/>
    <n v="191970.49"/>
    <x v="0"/>
    <x v="0"/>
    <x v="0"/>
    <x v="0"/>
    <x v="0"/>
    <x v="0"/>
    <x v="0"/>
    <x v="0"/>
    <x v="0"/>
    <x v="0"/>
    <x v="0"/>
    <x v="0"/>
    <x v="0"/>
    <x v="0"/>
    <x v="0"/>
    <x v="1"/>
    <x v="1"/>
    <x v="1"/>
    <x v="1"/>
    <x v="1"/>
    <x v="0"/>
    <x v="0"/>
    <x v="0"/>
    <x v="0"/>
    <x v="0"/>
    <x v="0"/>
    <x v="0"/>
    <x v="0"/>
    <x v="0"/>
    <x v="0"/>
    <x v="9"/>
    <x v="9"/>
    <x v="9"/>
    <x v="9"/>
    <x v="9"/>
    <x v="0"/>
    <x v="0"/>
    <x v="0"/>
    <x v="0"/>
    <x v="0"/>
    <x v="0"/>
    <x v="9"/>
    <x v="0"/>
    <x v="0"/>
    <x v="0"/>
    <x v="1"/>
    <x v="1"/>
    <x v="1"/>
    <x v="1"/>
    <x v="1"/>
    <x v="1"/>
    <x v="1"/>
    <x v="1"/>
    <x v="0"/>
    <x v="1"/>
    <x v="1"/>
    <x v="0"/>
    <x v="0"/>
    <x v="0"/>
    <x v="0"/>
    <x v="0"/>
    <x v="0"/>
    <x v="0"/>
    <x v="0"/>
    <x v="0"/>
    <x v="0"/>
    <x v="0"/>
    <x v="0"/>
    <x v="0"/>
    <x v="0"/>
    <x v="0"/>
    <x v="0"/>
    <n v="68423132.820000008"/>
    <x v="10"/>
    <x v="12"/>
    <n v="85702260.439999998"/>
    <n v="8966066.5"/>
    <n v="4943150.9000000004"/>
    <n v="117819519.17999999"/>
    <n v="8805799.4199999999"/>
    <n v="500365.41000000003"/>
    <n v="29997356.419999998"/>
    <n v="1513834.4500000002"/>
    <n v="1912835.5"/>
    <x v="0"/>
    <x v="0"/>
    <x v="0"/>
    <x v="1"/>
    <x v="0"/>
    <x v="0"/>
    <x v="9"/>
    <x v="0"/>
    <x v="9"/>
    <x v="1"/>
    <x v="1"/>
    <x v="1"/>
    <x v="0"/>
    <x v="0"/>
    <x v="0"/>
    <n v="319044013.75000006"/>
    <n v="20583588.719999999"/>
    <n v="8102241.2999999998"/>
    <x v="19"/>
    <n v="347757937.31999999"/>
    <n v="127137336.47"/>
    <x v="0"/>
    <x v="0"/>
    <x v="0"/>
    <x v="0"/>
    <x v="0"/>
    <x v="0"/>
    <x v="0"/>
    <x v="0"/>
    <x v="0"/>
    <x v="0"/>
    <x v="0"/>
    <x v="0"/>
  </r>
  <r>
    <x v="0"/>
    <x v="3"/>
    <x v="3"/>
    <x v="1"/>
    <n v="657831439.10000002"/>
    <n v="36154569.82"/>
    <n v="3185164.99"/>
    <n v="3176104.99"/>
    <x v="4"/>
    <n v="12683906.58"/>
    <n v="12683906.58"/>
    <x v="0"/>
    <x v="0"/>
    <n v="19253270.68"/>
    <x v="2"/>
    <n v="18382312.780000001"/>
    <x v="10"/>
    <x v="0"/>
    <n v="1032227.57"/>
    <n v="1032227.57"/>
    <x v="0"/>
    <x v="0"/>
    <x v="0"/>
    <x v="0"/>
    <x v="0"/>
    <x v="0"/>
    <x v="0"/>
    <x v="0"/>
    <x v="0"/>
    <x v="0"/>
    <x v="0"/>
    <x v="0"/>
    <x v="0"/>
    <x v="0"/>
    <x v="0"/>
    <x v="0"/>
    <n v="127047110.06999999"/>
    <x v="0"/>
    <x v="0"/>
    <x v="0"/>
    <x v="0"/>
    <x v="0"/>
    <x v="0"/>
    <x v="0"/>
    <x v="0"/>
    <x v="0"/>
    <x v="0"/>
    <x v="0"/>
    <x v="0"/>
    <x v="0"/>
    <x v="0"/>
    <x v="0"/>
    <x v="0"/>
    <x v="0"/>
    <n v="11509206.390000001"/>
    <x v="1"/>
    <n v="5216822.71"/>
    <x v="1"/>
    <x v="0"/>
    <x v="2"/>
    <n v="0"/>
    <n v="0"/>
    <x v="8"/>
    <x v="3"/>
    <x v="0"/>
    <x v="5"/>
    <x v="0"/>
    <x v="4"/>
    <x v="4"/>
    <x v="2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09906714.03"/>
    <x v="1"/>
    <x v="0"/>
    <x v="19"/>
    <x v="0"/>
    <x v="2"/>
    <x v="2"/>
    <x v="2"/>
    <x v="0"/>
    <x v="3"/>
    <x v="0"/>
    <x v="1"/>
    <x v="1"/>
    <x v="0"/>
    <x v="0"/>
    <x v="2"/>
    <x v="0"/>
    <x v="1"/>
    <n v="336690753.74000001"/>
    <n v="65245576.659999996"/>
    <n v="10052394"/>
    <n v="17317358.559999999"/>
    <n v="8060062.1299999999"/>
    <n v="9240911.3000000007"/>
    <n v="20574850.670000002"/>
    <n v="84753597.870000005"/>
    <n v="13104087.119999999"/>
    <n v="9411867.3900000006"/>
    <n v="9477215.2899999991"/>
    <n v="14334968.119999999"/>
    <n v="38425459.950000003"/>
    <n v="121033250.53"/>
    <n v="1148347.43"/>
    <n v="1938505.99"/>
    <n v="2914523.54"/>
    <n v="4788193.2300000004"/>
    <n v="110243680.34"/>
    <n v="30827570.350000001"/>
    <n v="1140688.6599999999"/>
    <n v="2355472.37"/>
    <n v="3338079.46"/>
    <n v="6265623.2699999996"/>
    <n v="17727706.59"/>
    <x v="2"/>
    <x v="2"/>
    <x v="2"/>
    <x v="2"/>
    <x v="2"/>
    <x v="2"/>
    <x v="10"/>
    <x v="10"/>
    <x v="10"/>
    <x v="10"/>
    <x v="10"/>
    <x v="10"/>
    <x v="2"/>
    <x v="2"/>
    <x v="2"/>
    <x v="2"/>
    <x v="2"/>
    <x v="2"/>
    <x v="2"/>
    <x v="2"/>
    <x v="2"/>
    <x v="2"/>
    <x v="2"/>
    <x v="2"/>
    <x v="10"/>
    <x v="10"/>
    <x v="10"/>
    <x v="10"/>
    <x v="10"/>
    <x v="10"/>
    <x v="8"/>
    <x v="8"/>
    <x v="8"/>
    <x v="8"/>
    <x v="8"/>
    <x v="8"/>
    <x v="12"/>
    <x v="12"/>
    <x v="13"/>
    <x v="13"/>
    <x v="13"/>
    <x v="13"/>
    <x v="0"/>
    <x v="0"/>
    <x v="0"/>
    <x v="0"/>
    <x v="0"/>
    <x v="0"/>
    <x v="1"/>
    <x v="2"/>
    <x v="2"/>
    <x v="2"/>
    <x v="2"/>
    <x v="2"/>
    <x v="0"/>
    <x v="0"/>
    <x v="0"/>
    <x v="0"/>
    <x v="0"/>
    <x v="0"/>
    <x v="0"/>
    <x v="0"/>
    <x v="0"/>
    <x v="0"/>
    <x v="0"/>
    <x v="0"/>
    <x v="5"/>
    <x v="5"/>
    <x v="5"/>
    <x v="5"/>
    <x v="5"/>
    <x v="5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11"/>
    <x v="11"/>
    <x v="11"/>
    <x v="11"/>
    <x v="11"/>
    <x v="11"/>
    <n v="7936771.4900000002"/>
    <n v="685512.67"/>
    <n v="928790.2"/>
    <n v="1132543.8899999999"/>
    <n v="1774795.7"/>
    <n v="3415129.03"/>
    <n v="8287384.5"/>
    <n v="229567.4"/>
    <n v="146726.37"/>
    <n v="227497.18"/>
    <n v="455720.39"/>
    <n v="7227873.1600000001"/>
    <n v="1460581.03"/>
    <n v="166713.5"/>
    <n v="225024.58"/>
    <n v="247602.9"/>
    <n v="338755.92"/>
    <n v="482484.13"/>
    <x v="0"/>
    <x v="0"/>
    <x v="0"/>
    <x v="0"/>
    <x v="0"/>
    <x v="0"/>
    <x v="0"/>
    <x v="0"/>
    <x v="0"/>
    <x v="0"/>
    <x v="0"/>
    <x v="0"/>
    <x v="2"/>
    <x v="2"/>
    <x v="2"/>
    <x v="2"/>
    <x v="2"/>
    <x v="2"/>
    <x v="1"/>
    <x v="0"/>
    <x v="1"/>
    <x v="1"/>
    <x v="0"/>
    <x v="0"/>
    <x v="10"/>
    <x v="10"/>
    <x v="10"/>
    <x v="10"/>
    <x v="10"/>
    <x v="10"/>
    <x v="0"/>
    <x v="0"/>
    <x v="0"/>
    <x v="0"/>
    <x v="0"/>
    <x v="0"/>
    <x v="8"/>
    <x v="8"/>
    <x v="8"/>
    <x v="8"/>
    <x v="8"/>
    <x v="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2"/>
    <x v="2"/>
    <x v="2"/>
    <x v="2"/>
    <x v="2"/>
    <x v="2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13"/>
    <x v="0"/>
    <x v="11"/>
    <x v="10"/>
    <x v="10"/>
    <x v="12"/>
    <n v="4371785.79"/>
    <n v="378536.57"/>
    <n v="923445.95"/>
    <n v="735468.81"/>
    <n v="675450.86"/>
    <n v="1658883.6"/>
    <n v="512779.36"/>
    <x v="0"/>
    <n v="72315.460000000006"/>
    <n v="262483.40999999997"/>
    <n v="68286.179999999993"/>
    <n v="98705.24"/>
    <n v="10989.07"/>
    <n v="1984063.37"/>
    <n v="108478.04"/>
    <n v="289861.96000000002"/>
    <n v="444763.1"/>
    <n v="850884.31"/>
    <n v="290075.96000000002"/>
    <x v="0"/>
    <x v="0"/>
    <x v="0"/>
    <x v="0"/>
    <x v="0"/>
    <x v="0"/>
    <x v="10"/>
    <x v="0"/>
    <x v="10"/>
    <x v="0"/>
    <x v="0"/>
    <x v="0"/>
    <x v="2"/>
    <x v="0"/>
    <x v="2"/>
    <x v="2"/>
    <x v="2"/>
    <x v="0"/>
    <x v="0"/>
    <x v="1"/>
    <x v="0"/>
    <x v="1"/>
    <x v="0"/>
    <x v="0"/>
    <x v="0"/>
    <x v="10"/>
    <x v="10"/>
    <x v="10"/>
    <x v="10"/>
    <x v="5"/>
    <x v="2"/>
    <x v="0"/>
    <x v="0"/>
    <x v="0"/>
    <x v="0"/>
    <x v="0"/>
    <x v="0"/>
    <x v="0"/>
    <x v="8"/>
    <x v="8"/>
    <x v="8"/>
    <x v="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2"/>
    <x v="2"/>
    <x v="2"/>
    <x v="2"/>
    <x v="2"/>
    <x v="2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-13653956.210000001"/>
    <n v="-749813.59"/>
    <n v="-5771910.5"/>
    <n v="-3390071.02"/>
    <n v="-2796017.39"/>
    <x v="2"/>
    <x v="10"/>
    <x v="2"/>
    <x v="10"/>
    <x v="2"/>
    <x v="0"/>
    <x v="1"/>
    <x v="0"/>
    <x v="0"/>
    <x v="0"/>
    <x v="0"/>
    <x v="0"/>
    <x v="0"/>
    <x v="0"/>
    <x v="0"/>
    <n v="25596546.600000001"/>
    <x v="0"/>
    <x v="0"/>
    <x v="0"/>
    <n v="11896537.16"/>
    <x v="0"/>
    <n v="11362835.77"/>
    <x v="14"/>
    <x v="14"/>
    <n v="3238099.44"/>
    <n v="805705.63"/>
    <n v="1120081.79"/>
    <n v="873759.02"/>
    <n v="358021.82"/>
    <x v="2"/>
    <x v="10"/>
    <x v="2"/>
    <x v="0"/>
    <x v="13"/>
    <x v="0"/>
    <x v="0"/>
    <x v="0"/>
    <x v="0"/>
    <x v="0"/>
    <x v="0"/>
    <x v="0"/>
    <n v="180443.4"/>
    <x v="0"/>
    <x v="0"/>
    <n v="1588628.06"/>
    <x v="0"/>
    <x v="0"/>
    <x v="0"/>
    <x v="12"/>
    <x v="0"/>
    <n v="419789.62"/>
    <x v="14"/>
    <x v="0"/>
    <x v="0"/>
    <x v="0"/>
    <x v="0"/>
    <x v="0"/>
    <x v="0"/>
    <x v="0"/>
    <x v="0"/>
    <x v="0"/>
    <x v="0"/>
    <n v="15007500.109999999"/>
    <n v="32747.65"/>
    <x v="0"/>
    <x v="0"/>
    <x v="0"/>
    <x v="0"/>
    <x v="9"/>
    <x v="0"/>
    <x v="0"/>
    <n v="14922752.57"/>
    <n v="-6314661.5700000003"/>
    <x v="4"/>
    <n v="-6314148.0700000003"/>
    <n v="29772624.059999999"/>
    <n v="15567786.279999999"/>
    <x v="15"/>
    <x v="0"/>
    <x v="8"/>
    <x v="9"/>
    <x v="14"/>
    <x v="7"/>
    <x v="10"/>
    <x v="0"/>
    <x v="0"/>
    <x v="1"/>
    <x v="0"/>
    <x v="1"/>
    <x v="1"/>
    <x v="0"/>
    <x v="1"/>
    <x v="1"/>
    <x v="0"/>
    <x v="0"/>
    <x v="0"/>
    <x v="0"/>
    <x v="0"/>
    <x v="2"/>
    <x v="1"/>
    <x v="0"/>
    <x v="0"/>
    <x v="0"/>
    <x v="0"/>
    <x v="0"/>
    <x v="2"/>
    <x v="4"/>
    <x v="3"/>
    <x v="3"/>
    <x v="0"/>
    <x v="0"/>
    <x v="0"/>
    <x v="2"/>
    <x v="8"/>
    <x v="3"/>
    <x v="6"/>
    <x v="4"/>
    <x v="0"/>
    <n v="11941149.67"/>
    <x v="4"/>
    <x v="4"/>
    <x v="0"/>
    <x v="0"/>
    <n v="1568486.98"/>
    <n v="3735752.23"/>
    <x v="4"/>
    <x v="2"/>
    <x v="4"/>
    <n v="-9808691.0600000005"/>
    <x v="12"/>
    <x v="0"/>
    <n v="-1074709.83"/>
    <n v="-3414807.08"/>
    <n v="-262570.46999999997"/>
    <x v="2"/>
    <x v="2"/>
    <n v="90628685.140000001"/>
    <n v="3703379.49"/>
    <x v="2"/>
    <n v="252019.41"/>
    <x v="0"/>
    <x v="0"/>
    <n v="51190539.93"/>
    <x v="0"/>
    <x v="0"/>
    <x v="0"/>
    <x v="0"/>
    <x v="0"/>
    <x v="0"/>
    <x v="0"/>
    <x v="0"/>
    <x v="0"/>
    <x v="0"/>
    <x v="0"/>
    <x v="2"/>
    <x v="2"/>
    <x v="0"/>
    <x v="1"/>
    <x v="0"/>
    <x v="0"/>
    <x v="1"/>
    <x v="0"/>
    <x v="0"/>
    <n v="9761709.0299999993"/>
    <x v="0"/>
    <x v="0"/>
    <x v="0"/>
    <n v="22683907.059999999"/>
    <x v="0"/>
    <n v="20806391.280000001"/>
    <n v="2940401.61"/>
    <x v="10"/>
    <n v="4801652.18"/>
    <x v="0"/>
    <x v="0"/>
    <x v="0"/>
    <x v="12"/>
    <x v="10"/>
    <x v="0"/>
    <n v="2750299.36"/>
    <n v="-3013036.32"/>
    <n v="1049885.55"/>
    <x v="4"/>
    <n v="197126.58"/>
    <x v="0"/>
    <x v="0"/>
    <x v="0"/>
    <x v="0"/>
    <n v="8345559.5099999998"/>
    <n v="96789.75"/>
    <n v="310170.02"/>
    <x v="7"/>
    <x v="10"/>
    <n v="7884463"/>
    <n v="-1146238.58"/>
    <x v="5"/>
    <x v="10"/>
    <x v="18"/>
    <n v="601641360.90999997"/>
    <n v="564577991.60000002"/>
    <n v="199874481.34"/>
    <n v="199067795.18000001"/>
    <x v="10"/>
    <x v="2"/>
    <n v="425609.81"/>
    <x v="0"/>
    <x v="0"/>
    <x v="0"/>
    <x v="0"/>
    <x v="0"/>
    <n v="354932110.86000001"/>
    <n v="82468433.340000004"/>
    <n v="107152883.77"/>
    <n v="83377690.769999996"/>
    <n v="74919809.379999995"/>
    <n v="7013293.5999999996"/>
    <x v="0"/>
    <x v="9"/>
    <n v="9767321.4000000004"/>
    <x v="0"/>
    <x v="0"/>
    <x v="0"/>
    <x v="0"/>
    <x v="0"/>
    <x v="0"/>
    <x v="0"/>
    <x v="0"/>
    <x v="0"/>
    <x v="0"/>
    <x v="0"/>
    <x v="2"/>
    <x v="2"/>
    <x v="2"/>
    <x v="0"/>
    <x v="0"/>
    <x v="0"/>
    <x v="0"/>
    <x v="0"/>
    <x v="0"/>
    <x v="0"/>
    <x v="0"/>
    <n v="11302387.17"/>
    <n v="6087598.5199999996"/>
    <n v="15467.97"/>
    <x v="0"/>
    <n v="5954127.6399999997"/>
    <x v="8"/>
    <x v="0"/>
    <x v="0"/>
    <x v="12"/>
    <x v="0"/>
    <x v="0"/>
    <x v="0"/>
    <x v="8"/>
    <x v="0"/>
    <n v="1218328.6399999999"/>
    <x v="0"/>
    <n v="851461.19"/>
    <n v="159714.32999999999"/>
    <n v="25809.86"/>
    <x v="13"/>
    <x v="0"/>
    <n v="47623.75"/>
    <n v="1631066.71"/>
    <n v="360725.59"/>
    <n v="1270341.1200000001"/>
    <n v="554649.63"/>
    <x v="13"/>
    <x v="0"/>
    <x v="0"/>
    <x v="15"/>
    <x v="0"/>
    <x v="0"/>
    <x v="0"/>
    <x v="0"/>
    <x v="0"/>
    <x v="2"/>
    <n v="323826.73"/>
    <x v="0"/>
    <x v="3"/>
    <n v="77275.55"/>
    <x v="11"/>
    <x v="0"/>
    <x v="0"/>
    <x v="0"/>
    <x v="0"/>
    <x v="0"/>
    <x v="0"/>
    <x v="0"/>
    <x v="0"/>
    <x v="0"/>
    <x v="0"/>
    <x v="0"/>
    <x v="0"/>
    <x v="0"/>
    <x v="11"/>
    <x v="8"/>
    <x v="8"/>
    <x v="8"/>
    <x v="8"/>
    <x v="11"/>
    <x v="0"/>
    <x v="0"/>
    <x v="0"/>
    <x v="0"/>
    <x v="0"/>
    <x v="0"/>
    <x v="1"/>
    <x v="0"/>
    <x v="0"/>
    <x v="0"/>
    <x v="0"/>
    <x v="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3983990.02"/>
    <x v="1"/>
    <x v="0"/>
    <x v="0"/>
    <x v="1"/>
    <x v="0"/>
    <x v="1"/>
    <x v="0"/>
    <x v="0"/>
    <n v="3361845.42"/>
    <n v="43336.800000000003"/>
    <n v="3318508.62"/>
    <n v="55987107.189999998"/>
    <x v="19"/>
    <x v="19"/>
    <x v="0"/>
    <x v="0"/>
    <x v="4"/>
    <x v="4"/>
    <x v="4"/>
    <x v="2"/>
    <x v="3"/>
    <x v="1"/>
    <x v="2"/>
    <x v="0"/>
    <x v="0"/>
    <x v="0"/>
    <x v="0"/>
    <x v="3"/>
    <x v="0"/>
    <x v="0"/>
    <x v="2"/>
    <x v="8"/>
    <x v="0"/>
    <x v="5"/>
    <x v="0"/>
    <x v="0"/>
    <n v="39399016.609999999"/>
    <n v="13347423.58"/>
    <n v="12720822.439999999"/>
    <n v="921793.16"/>
    <x v="9"/>
    <x v="0"/>
    <n v="11799005"/>
    <x v="0"/>
    <x v="0"/>
    <n v="0"/>
    <x v="0"/>
    <x v="0"/>
    <x v="0"/>
    <x v="12"/>
    <x v="0"/>
    <x v="4"/>
    <x v="1"/>
    <x v="10"/>
    <x v="0"/>
    <x v="0"/>
    <x v="0"/>
    <x v="0"/>
    <x v="0"/>
    <x v="0"/>
    <x v="0"/>
    <x v="2"/>
    <x v="2"/>
    <n v="144824.63"/>
    <x v="0"/>
    <x v="1"/>
    <x v="0"/>
    <x v="0"/>
    <x v="0"/>
    <n v="138168.82999999999"/>
    <x v="10"/>
    <x v="2"/>
    <x v="0"/>
    <x v="0"/>
    <x v="0"/>
    <x v="0"/>
    <x v="2"/>
    <x v="0"/>
    <x v="10"/>
    <n v="5327664.2300000004"/>
    <x v="0"/>
    <n v="2910699.8"/>
    <x v="13"/>
    <x v="2"/>
    <n v="1109412.6599999999"/>
    <x v="10"/>
    <n v="1249613.67"/>
    <x v="2"/>
    <n v="332229.61"/>
    <x v="0"/>
    <x v="17"/>
    <x v="2"/>
    <x v="13"/>
    <x v="0"/>
    <x v="0"/>
    <n v="15956709.210000001"/>
    <n v="5811764.8499999996"/>
    <n v="3317776.07"/>
    <n v="693710.54"/>
    <x v="0"/>
    <n v="745612.19"/>
    <x v="0"/>
    <n v="160577.69"/>
    <n v="0"/>
    <n v="894088.36"/>
    <n v="2178330.04"/>
    <n v="213637.87"/>
    <n v="1964692.17"/>
    <n v="2811137.11"/>
    <n v="233361.7"/>
    <n v="308574.40000000002"/>
    <n v="227766.28"/>
    <n v="307756.67"/>
    <n v="157003.47"/>
    <n v="620809.55000000005"/>
    <n v="955865.04"/>
    <n v="2777377.39"/>
    <x v="4"/>
    <n v="300031.92"/>
    <x v="8"/>
    <n v="1741976.52"/>
    <x v="0"/>
    <x v="0"/>
    <n v="256052.67"/>
    <n v="500060.75"/>
    <x v="2"/>
    <x v="2"/>
    <x v="10"/>
    <x v="0"/>
    <n v="50374.62"/>
    <n v="172629.68"/>
    <n v="26772.69"/>
    <x v="2"/>
    <x v="6"/>
    <n v="618045.63"/>
    <x v="0"/>
    <x v="0"/>
    <x v="0"/>
    <x v="0"/>
    <n v="413841.75"/>
    <n v="194734.83"/>
    <x v="0"/>
    <x v="1"/>
    <n v="1259993.44"/>
    <n v="155566.16"/>
    <x v="3"/>
    <n v="402033.45"/>
    <n v="688733.83"/>
    <x v="11"/>
    <x v="3"/>
    <x v="6"/>
    <x v="0"/>
    <n v="889193.22"/>
    <x v="0"/>
    <x v="0"/>
    <x v="19"/>
    <x v="9"/>
    <x v="13"/>
    <x v="12"/>
    <x v="13"/>
    <x v="0"/>
    <n v="39601987.609999999"/>
    <n v="26453495.460000001"/>
    <n v="37596.730000000003"/>
    <x v="0"/>
    <n v="37596.730000000003"/>
    <x v="0"/>
    <x v="0"/>
    <x v="0"/>
    <x v="0"/>
    <n v="5969316.7999999998"/>
    <x v="0"/>
    <n v="1389371.68"/>
    <x v="7"/>
    <x v="15"/>
    <n v="19832270.109999999"/>
    <n v="3215907.56"/>
    <n v="6254399.2400000002"/>
    <n v="5951554.3099999996"/>
    <n v="2973726.18"/>
    <x v="2"/>
    <x v="10"/>
    <x v="2"/>
    <x v="0"/>
    <x v="12"/>
    <x v="5"/>
    <n v="718151.26"/>
    <x v="0"/>
    <x v="7"/>
    <x v="0"/>
    <x v="2"/>
    <x v="10"/>
    <x v="10"/>
    <x v="0"/>
    <x v="0"/>
    <x v="0"/>
    <x v="2"/>
    <n v="1339796.6399999999"/>
    <x v="0"/>
    <x v="0"/>
    <x v="0"/>
    <x v="0"/>
    <x v="0"/>
    <n v="1312553.81"/>
    <x v="2"/>
    <x v="0"/>
    <n v="2099841.71"/>
    <x v="0"/>
    <n v="2099841.71"/>
    <n v="561188.11"/>
    <n v="1538653.6"/>
    <n v="1577784.93"/>
    <n v="824190.82"/>
    <x v="5"/>
    <x v="2"/>
    <n v="7337043.9000000004"/>
    <x v="8"/>
    <x v="0"/>
    <x v="10"/>
    <n v="4269882.83"/>
    <n v="49012.480000000003"/>
    <x v="14"/>
    <x v="0"/>
    <n v="1221180.1100000001"/>
    <n v="2745437.84"/>
    <x v="0"/>
    <n v="84292251.159999996"/>
    <x v="1"/>
    <x v="1"/>
    <n v="84292251.159999996"/>
    <x v="0"/>
    <x v="0"/>
    <x v="0"/>
    <x v="2"/>
    <x v="0"/>
    <x v="0"/>
    <x v="0"/>
    <x v="2"/>
    <x v="0"/>
    <x v="0"/>
    <x v="0"/>
    <x v="0"/>
    <n v="80929605.030000001"/>
    <x v="2"/>
    <n v="26038175.280000001"/>
    <x v="10"/>
    <x v="0"/>
    <x v="0"/>
    <x v="0"/>
    <x v="0"/>
    <x v="0"/>
    <x v="2"/>
    <x v="2"/>
    <x v="0"/>
    <x v="0"/>
    <n v="898412606.51999998"/>
    <n v="36031257.060000002"/>
    <x v="10"/>
    <x v="0"/>
    <x v="0"/>
    <x v="2"/>
    <x v="0"/>
    <x v="0"/>
    <x v="0"/>
    <x v="4"/>
    <x v="0"/>
    <x v="0"/>
    <x v="0"/>
    <x v="0"/>
    <x v="0"/>
    <x v="0"/>
    <x v="2"/>
    <x v="0"/>
    <x v="0"/>
    <x v="0"/>
    <x v="0"/>
    <x v="0"/>
    <x v="0"/>
    <x v="0"/>
    <x v="0"/>
    <x v="0"/>
    <x v="1"/>
    <n v="5263834.5199999996"/>
    <x v="1"/>
    <n v="4647311.3499999996"/>
    <x v="0"/>
    <x v="11"/>
    <x v="0"/>
    <x v="2"/>
    <x v="0"/>
    <x v="0"/>
    <x v="0"/>
    <x v="1"/>
    <x v="0"/>
    <x v="1"/>
    <x v="0"/>
    <x v="0"/>
    <x v="0"/>
    <x v="0"/>
    <x v="0"/>
    <n v="3112758.96"/>
    <x v="4"/>
    <n v="534800"/>
    <n v="2149853.37"/>
    <n v="6005.59"/>
    <x v="0"/>
    <x v="0"/>
    <x v="0"/>
    <x v="0"/>
    <x v="0"/>
    <x v="0"/>
    <x v="0"/>
    <x v="0"/>
    <x v="0"/>
    <n v="2685166.55"/>
    <n v="325683.73"/>
    <n v="915714.27"/>
    <n v="761495.72"/>
    <n v="677712.13"/>
    <x v="0"/>
    <x v="10"/>
    <x v="2"/>
    <x v="0"/>
    <x v="10"/>
    <x v="2"/>
    <x v="0"/>
    <x v="2"/>
    <x v="2"/>
    <x v="2"/>
    <x v="2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9"/>
    <x v="5"/>
    <x v="0"/>
    <x v="0"/>
    <x v="0"/>
    <x v="0"/>
    <x v="0"/>
    <x v="0"/>
    <x v="6"/>
    <n v="862381349.46000004"/>
    <n v="852100883.61000001"/>
    <x v="10"/>
    <n v="184296377.38999999"/>
    <x v="0"/>
    <n v="559783559.44000006"/>
    <x v="12"/>
    <x v="4"/>
    <x v="0"/>
    <x v="0"/>
    <x v="0"/>
    <x v="0"/>
    <x v="0"/>
    <x v="0"/>
    <x v="0"/>
    <x v="10"/>
    <x v="0"/>
    <x v="0"/>
    <x v="2"/>
    <x v="2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1"/>
    <x v="1"/>
    <x v="0"/>
    <x v="0"/>
    <x v="0"/>
    <x v="0"/>
    <x v="0"/>
    <x v="0"/>
    <x v="0"/>
    <x v="0"/>
    <x v="0"/>
    <x v="10"/>
    <x v="0"/>
    <x v="0"/>
    <x v="0"/>
    <x v="2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840187.25"/>
    <x v="2"/>
    <x v="10"/>
    <x v="8"/>
    <x v="10"/>
    <x v="0"/>
    <x v="0"/>
    <x v="2"/>
    <x v="0"/>
    <x v="0"/>
    <x v="0"/>
    <x v="1"/>
    <x v="1"/>
    <x v="0"/>
    <x v="0"/>
    <x v="0"/>
    <x v="0"/>
    <x v="0"/>
    <x v="0"/>
    <x v="0"/>
    <x v="0"/>
    <x v="2"/>
    <x v="0"/>
    <x v="0"/>
    <x v="0"/>
    <x v="0"/>
    <x v="0"/>
    <x v="0"/>
    <x v="0"/>
    <x v="0"/>
    <x v="0"/>
    <n v="6142748.9500000002"/>
    <x v="0"/>
    <n v="6142748.9500000002"/>
    <x v="0"/>
    <x v="8"/>
    <x v="0"/>
    <x v="0"/>
    <x v="0"/>
    <x v="0"/>
    <x v="0"/>
    <x v="0"/>
    <x v="0"/>
    <x v="0"/>
    <x v="0"/>
    <x v="0"/>
    <x v="10"/>
    <x v="0"/>
    <x v="10"/>
    <x v="0"/>
    <x v="1"/>
    <x v="12"/>
    <n v="13088083.42"/>
    <n v="8800163.8599999994"/>
    <n v="3444644.4000000004"/>
    <x v="0"/>
    <x v="0"/>
    <x v="10"/>
    <x v="2"/>
    <x v="0"/>
    <x v="12"/>
    <n v="13089835.640000001"/>
    <n v="8906408.379999999"/>
    <n v="29655392.059999999"/>
    <n v="69532377.359999999"/>
    <n v="98572795.840000004"/>
    <n v="129833414.39"/>
    <n v="34389672.469999999"/>
    <x v="0"/>
    <x v="2"/>
    <x v="10"/>
    <x v="2"/>
    <x v="0"/>
    <n v="69865832.290000007"/>
    <n v="105056944.47"/>
    <n v="141032260.72"/>
    <n v="350344709.94999999"/>
    <n v="6.0612103310945957E-2"/>
    <x v="0"/>
    <x v="0"/>
    <n v="6.0322814484001043E-2"/>
    <n v="0.132775816171879"/>
    <x v="10"/>
    <n v="0.12459752856926014"/>
    <n v="6.7780423871204948E-2"/>
    <x v="2"/>
    <n v="6.3151567836542299E-2"/>
    <n v="0.10016508307850135"/>
    <x v="0"/>
    <n v="8.4646324656171681E-2"/>
    <n v="749813.59"/>
    <n v="5771910.5"/>
    <n v="3390071.02"/>
    <n v="2796017.39"/>
    <x v="0"/>
    <x v="2"/>
    <x v="10"/>
    <x v="2"/>
    <x v="0"/>
    <n v="751480.87"/>
    <n v="5805854.0800000001"/>
    <n v="3460416.62"/>
    <n v="-13653956.210000001"/>
    <n v="0.17791266873837605"/>
    <x v="0"/>
    <x v="0"/>
    <n v="0.1783082740438682"/>
    <n v="0.44100502073358577"/>
    <x v="10"/>
    <n v="0.443539112306226"/>
    <n v="0.38522817005818799"/>
    <x v="2"/>
    <n v="0.38853109720082257"/>
    <n v="0.81169986370726677"/>
    <x v="0"/>
    <n v="0.46042069456963375"/>
    <x v="1"/>
    <n v="1309412661.47"/>
    <n v="654706330.73500001"/>
    <n v="111974202.78"/>
    <n v="55987101.390000001"/>
    <n v="6.2003677212693999E-4"/>
    <n v="7.2506343411539E-3"/>
    <n v="31913418.420000002"/>
    <n v="4.8744630870107358E-2"/>
    <n v="9085226.5899999999"/>
    <n v="1.7563358549101418"/>
    <n v="11623529.699999997"/>
    <n v="4356660.08"/>
    <n v="5622274.2199999997"/>
    <n v="5554754.7800000003"/>
    <n v="1000121.5"/>
    <n v="1236091.26"/>
    <n v="2519986.88"/>
    <n v="1.7753806789909839E-2"/>
    <n v="0.63147178652070812"/>
    <n v="-6871482.620000001"/>
    <n v="-0.24546663247071887"/>
    <n v="-2.0991037652823039E-2"/>
    <n v="3215907.56"/>
    <n v="65317873.719999999"/>
    <n v="133741006.54000001"/>
    <n v="66870503.270000003"/>
    <n v="9.618314212516918E-2"/>
    <n v="6254399.2400000002"/>
    <n v="85484712.420000002"/>
    <n v="171186972.86000001"/>
    <n v="85593486.430000007"/>
    <n v="0.14614194375911929"/>
    <n v="5951554.3099999996"/>
    <n v="121033250.53"/>
    <n v="238852769.71000001"/>
    <n v="119426384.855"/>
    <n v="9.9669002243114063E-2"/>
    <n v="2973726.18"/>
    <n v="30945028.07"/>
    <n v="60942384.490000002"/>
    <n v="30471192.245000001"/>
    <n v="0.19518279141098965"/>
    <x v="0"/>
    <x v="0"/>
    <x v="0"/>
    <x v="0"/>
    <x v="0"/>
    <x v="2"/>
    <x v="2"/>
    <x v="2"/>
    <x v="2"/>
    <x v="2"/>
    <x v="10"/>
    <x v="10"/>
    <x v="10"/>
    <x v="10"/>
    <x v="10"/>
    <x v="2"/>
    <x v="2"/>
    <x v="2"/>
    <x v="2"/>
    <x v="2"/>
    <x v="0"/>
    <x v="0"/>
    <x v="0"/>
    <x v="0"/>
    <x v="0"/>
    <n v="36154569.82"/>
    <n v="55987107.189999998"/>
    <n v="39399016.609999999"/>
    <n v="39601987.609999999"/>
    <n v="202971"/>
    <n v="56190078.189999998"/>
    <n v="657831439.10000002"/>
    <n v="115762626.78"/>
    <n v="0.48539049046274585"/>
    <n v="525167513.18000001"/>
    <n v="132663925.92000002"/>
    <n v="0.20166857044944786"/>
    <n v="0.79833142955055214"/>
    <n v="584189668.14999998"/>
    <n v="0.89896747890644813"/>
    <n v="389495798.44999999"/>
    <x v="12"/>
    <x v="13"/>
    <x v="13"/>
    <x v="13"/>
    <x v="12"/>
    <x v="5"/>
    <x v="5"/>
    <x v="5"/>
    <x v="5"/>
    <x v="5"/>
    <n v="19832270.109999999"/>
    <n v="320689317.88999999"/>
    <n v="639761425.19000006"/>
    <n v="319880712.59500003"/>
    <n v="0.12399791127831816"/>
    <n v="9.2824030358933898E-2"/>
    <n v="-13653956.210000001"/>
    <x v="0"/>
    <n v="16001435.849999998"/>
    <n v="0.28477333304098751"/>
    <n v="0.52968252064462484"/>
    <n v="7337043.9000000004"/>
    <n v="48650063.289999999"/>
    <n v="48853034.289999999"/>
    <n v="7.4263757227592195E-2"/>
    <n v="177376651.94"/>
    <n v="1.2696384535568481"/>
    <n v="5.8492051039841189E-2"/>
    <n v="-13653956.210000001"/>
    <n v="56190078.189999998"/>
    <x v="0"/>
    <n v="1339796.6399999999"/>
    <x v="10"/>
    <n v="-1442223.11"/>
    <x v="9"/>
    <n v="401693567.79500002"/>
    <n v="56088592.689999998"/>
    <x v="0"/>
    <n v="56088592.689999998"/>
    <n v="0.13963029828404971"/>
    <x v="0"/>
    <x v="0"/>
    <x v="0"/>
    <n v="564577991.60000002"/>
    <n v="-353341228.63"/>
    <x v="0"/>
    <x v="19"/>
    <n v="7.681884030350429"/>
    <n v="13106071.880000001"/>
    <n v="14412890.82"/>
    <n v="9085226.5899999999"/>
    <n v="-6871482.620000001"/>
    <n v="-5556532.290000001"/>
    <n v="891318.38999999943"/>
    <n v="202970.99999999942"/>
    <n v="78798033.219999999"/>
    <n v="79203975.219999999"/>
    <n v="10056555.630000001"/>
    <n v="17322922.189999998"/>
    <n v="8068651.6799999997"/>
    <n v="9258826.2100000009"/>
    <n v="20610918.010000002"/>
    <x v="11"/>
    <x v="11"/>
    <x v="11"/>
    <x v="11"/>
    <x v="11"/>
    <x v="0"/>
    <x v="11"/>
    <x v="10"/>
    <x v="10"/>
    <x v="12"/>
    <n v="13196514.749999998"/>
    <n v="9491906.6000000015"/>
    <n v="9589153.5099999998"/>
    <n v="53207137.560000002"/>
    <n v="721187.14000000013"/>
    <n v="1004162.3999999999"/>
    <n v="1217793.2999999998"/>
    <n v="5459170.6799999988"/>
    <n v="381807.69"/>
    <n v="932554.91999999993"/>
    <n v="777204.99000000011"/>
    <n v="2594202.2999999998"/>
    <n v="1148347.43"/>
    <n v="1938505.99"/>
    <n v="7702716.7700000005"/>
    <n v="110243680.34"/>
    <n v="229567.4"/>
    <n v="146726.37"/>
    <n v="683217.57000000007"/>
    <n v="7227873.1600000001"/>
    <x v="0"/>
    <n v="72315.460000000006"/>
    <n v="330769.58999999997"/>
    <n v="109694.31"/>
    <n v="1144558.8599999999"/>
    <n v="2362721.71"/>
    <n v="3349385.4899999998"/>
    <n v="6289638.1899999995"/>
    <n v="17798723.82"/>
    <n v="166713.5"/>
    <n v="225024.58"/>
    <n v="247602.9"/>
    <n v="338755.92"/>
    <n v="482484.13"/>
    <n v="108478.04"/>
    <n v="289861.96000000002"/>
    <n v="444763.1"/>
    <n v="850884.31"/>
    <n v="290075.96000000002"/>
    <x v="0"/>
    <x v="0"/>
    <x v="0"/>
    <x v="0"/>
    <x v="0"/>
    <x v="0"/>
    <x v="0"/>
    <x v="0"/>
    <x v="0"/>
    <x v="0"/>
    <x v="0"/>
    <x v="0"/>
    <x v="0"/>
    <x v="0"/>
    <x v="0"/>
    <x v="2"/>
    <x v="2"/>
    <x v="2"/>
    <x v="2"/>
    <x v="2"/>
    <x v="0"/>
    <x v="0"/>
    <x v="0"/>
    <x v="0"/>
    <x v="0"/>
    <x v="0"/>
    <x v="0"/>
    <x v="0"/>
    <x v="0"/>
    <x v="0"/>
    <x v="10"/>
    <x v="10"/>
    <x v="10"/>
    <x v="10"/>
    <x v="10"/>
    <x v="0"/>
    <x v="0"/>
    <x v="0"/>
    <x v="0"/>
    <x v="0"/>
    <x v="0"/>
    <x v="10"/>
    <x v="0"/>
    <x v="0"/>
    <x v="0"/>
    <x v="2"/>
    <x v="2"/>
    <x v="2"/>
    <x v="2"/>
    <x v="2"/>
    <x v="2"/>
    <x v="2"/>
    <x v="2"/>
    <x v="0"/>
    <x v="2"/>
    <x v="2"/>
    <x v="0"/>
    <x v="0"/>
    <x v="0"/>
    <x v="0"/>
    <x v="0"/>
    <x v="0"/>
    <x v="0"/>
    <x v="0"/>
    <x v="0"/>
    <x v="0"/>
    <x v="0"/>
    <x v="0"/>
    <x v="0"/>
    <x v="0"/>
    <x v="0"/>
    <x v="0"/>
    <n v="65317873.719999999"/>
    <x v="11"/>
    <x v="13"/>
    <n v="85484712.420000002"/>
    <n v="8402313.5199999996"/>
    <n v="4685769.9000000004"/>
    <n v="121033250.53"/>
    <n v="8287384.5"/>
    <n v="512779.36"/>
    <n v="30945028.07"/>
    <n v="1460581.0299999998"/>
    <n v="1984063.37"/>
    <x v="0"/>
    <x v="0"/>
    <x v="0"/>
    <x v="2"/>
    <x v="0"/>
    <x v="0"/>
    <x v="10"/>
    <x v="0"/>
    <x v="10"/>
    <x v="2"/>
    <x v="2"/>
    <x v="2"/>
    <x v="0"/>
    <x v="0"/>
    <x v="0"/>
    <n v="320661224.33999997"/>
    <n v="21741277.219999995"/>
    <n v="7914114.8399999999"/>
    <x v="19"/>
    <n v="350344709.94999999"/>
    <n v="127223736.58"/>
    <x v="0"/>
    <x v="0"/>
    <x v="0"/>
    <x v="0"/>
    <x v="0"/>
    <x v="0"/>
    <x v="0"/>
    <x v="0"/>
    <x v="0"/>
    <x v="0"/>
    <x v="0"/>
    <x v="0"/>
  </r>
  <r>
    <x v="0"/>
    <x v="3"/>
    <x v="3"/>
    <x v="2"/>
    <n v="659442407.80999994"/>
    <n v="38689567.939999998"/>
    <n v="2754051.52"/>
    <n v="2744991.52"/>
    <x v="4"/>
    <n v="11195239.91"/>
    <n v="11195239.91"/>
    <x v="0"/>
    <x v="0"/>
    <n v="23734489.18"/>
    <x v="2"/>
    <n v="23089073.850000001"/>
    <x v="11"/>
    <x v="0"/>
    <n v="1005787.33"/>
    <n v="1005787.33"/>
    <x v="0"/>
    <x v="0"/>
    <x v="0"/>
    <x v="0"/>
    <x v="0"/>
    <x v="0"/>
    <x v="0"/>
    <x v="0"/>
    <x v="0"/>
    <x v="0"/>
    <x v="0"/>
    <x v="0"/>
    <x v="0"/>
    <x v="0"/>
    <x v="0"/>
    <x v="0"/>
    <n v="126713227.04000001"/>
    <x v="0"/>
    <x v="0"/>
    <x v="0"/>
    <x v="0"/>
    <x v="0"/>
    <x v="0"/>
    <x v="0"/>
    <x v="0"/>
    <x v="0"/>
    <x v="0"/>
    <x v="0"/>
    <x v="0"/>
    <x v="0"/>
    <x v="0"/>
    <x v="0"/>
    <x v="0"/>
    <x v="0"/>
    <n v="11282119.140000001"/>
    <x v="16"/>
    <n v="1932254.53"/>
    <x v="1"/>
    <x v="0"/>
    <x v="3"/>
    <n v="0"/>
    <n v="0"/>
    <x v="8"/>
    <x v="3"/>
    <x v="0"/>
    <x v="6"/>
    <x v="0"/>
    <x v="5"/>
    <x v="5"/>
    <x v="3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09758906.01000001"/>
    <x v="0"/>
    <x v="0"/>
    <x v="20"/>
    <x v="0"/>
    <x v="3"/>
    <x v="3"/>
    <x v="3"/>
    <x v="0"/>
    <x v="4"/>
    <x v="0"/>
    <x v="2"/>
    <x v="1"/>
    <x v="0"/>
    <x v="0"/>
    <x v="2"/>
    <x v="0"/>
    <x v="1"/>
    <n v="335429528.99000001"/>
    <n v="65630758.219999999"/>
    <n v="10627461.93"/>
    <n v="14188598.119999999"/>
    <n v="14065612.66"/>
    <n v="6318872.5199999996"/>
    <n v="20430212.989999998"/>
    <n v="81845344.359999999"/>
    <n v="12938451.84"/>
    <n v="8752022.6199999992"/>
    <n v="9773399.2599999998"/>
    <n v="13379831.380000001"/>
    <n v="37001639.259999998"/>
    <n v="121534653.11"/>
    <n v="1142021.6200000001"/>
    <n v="1843328.06"/>
    <n v="3222057.53"/>
    <n v="4867267.6100000003"/>
    <n v="110459978.29000001"/>
    <n v="31411141.850000001"/>
    <n v="1192009.1000000001"/>
    <n v="2344756.17"/>
    <n v="3343913.16"/>
    <n v="6369773.9199999999"/>
    <n v="18160689.5"/>
    <x v="3"/>
    <x v="3"/>
    <x v="3"/>
    <x v="3"/>
    <x v="3"/>
    <x v="3"/>
    <x v="11"/>
    <x v="11"/>
    <x v="11"/>
    <x v="11"/>
    <x v="11"/>
    <x v="11"/>
    <x v="3"/>
    <x v="3"/>
    <x v="3"/>
    <x v="3"/>
    <x v="3"/>
    <x v="3"/>
    <x v="3"/>
    <x v="3"/>
    <x v="3"/>
    <x v="3"/>
    <x v="3"/>
    <x v="3"/>
    <x v="11"/>
    <x v="11"/>
    <x v="11"/>
    <x v="11"/>
    <x v="11"/>
    <x v="11"/>
    <x v="8"/>
    <x v="8"/>
    <x v="8"/>
    <x v="8"/>
    <x v="8"/>
    <x v="8"/>
    <x v="13"/>
    <x v="13"/>
    <x v="14"/>
    <x v="14"/>
    <x v="14"/>
    <x v="14"/>
    <x v="0"/>
    <x v="0"/>
    <x v="0"/>
    <x v="0"/>
    <x v="0"/>
    <x v="0"/>
    <x v="2"/>
    <x v="3"/>
    <x v="3"/>
    <x v="3"/>
    <x v="3"/>
    <x v="3"/>
    <x v="0"/>
    <x v="0"/>
    <x v="0"/>
    <x v="0"/>
    <x v="0"/>
    <x v="0"/>
    <x v="0"/>
    <x v="0"/>
    <x v="0"/>
    <x v="0"/>
    <x v="0"/>
    <x v="0"/>
    <x v="6"/>
    <x v="6"/>
    <x v="6"/>
    <x v="6"/>
    <x v="6"/>
    <x v="6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12"/>
    <x v="12"/>
    <x v="12"/>
    <x v="12"/>
    <x v="12"/>
    <x v="12"/>
    <n v="7858810.0700000003"/>
    <n v="624683.31000000006"/>
    <n v="940322.69"/>
    <n v="1114652.18"/>
    <n v="1834290.67"/>
    <n v="3344861.22"/>
    <n v="8747264.5700000003"/>
    <n v="241951.6"/>
    <n v="161189.19"/>
    <n v="234861.62"/>
    <n v="487492.71"/>
    <n v="7621769.4500000002"/>
    <n v="1441086.18"/>
    <n v="140739.57"/>
    <n v="217344.42"/>
    <n v="230388.43"/>
    <n v="339134.82"/>
    <n v="513478.94"/>
    <x v="0"/>
    <x v="0"/>
    <x v="0"/>
    <x v="0"/>
    <x v="0"/>
    <x v="0"/>
    <x v="0"/>
    <x v="0"/>
    <x v="0"/>
    <x v="0"/>
    <x v="0"/>
    <x v="0"/>
    <x v="3"/>
    <x v="3"/>
    <x v="3"/>
    <x v="3"/>
    <x v="3"/>
    <x v="3"/>
    <x v="1"/>
    <x v="1"/>
    <x v="0"/>
    <x v="1"/>
    <x v="0"/>
    <x v="0"/>
    <x v="11"/>
    <x v="11"/>
    <x v="11"/>
    <x v="11"/>
    <x v="11"/>
    <x v="11"/>
    <x v="0"/>
    <x v="0"/>
    <x v="0"/>
    <x v="0"/>
    <x v="0"/>
    <x v="0"/>
    <x v="9"/>
    <x v="9"/>
    <x v="9"/>
    <x v="9"/>
    <x v="9"/>
    <x v="9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3"/>
    <x v="3"/>
    <x v="3"/>
    <x v="3"/>
    <x v="3"/>
    <x v="3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14"/>
    <x v="0"/>
    <x v="12"/>
    <x v="11"/>
    <x v="11"/>
    <x v="13"/>
    <n v="4303019.87"/>
    <n v="368157.2"/>
    <n v="802817.47"/>
    <n v="637325.30000000005"/>
    <n v="707389.81"/>
    <n v="1787330.09"/>
    <n v="567627.46"/>
    <x v="0"/>
    <n v="85907.78"/>
    <n v="279673.03000000003"/>
    <n v="74373.97"/>
    <n v="113999.79"/>
    <n v="13672.89"/>
    <n v="2072314.66"/>
    <n v="110447.98"/>
    <n v="235996.55"/>
    <n v="449518.84"/>
    <n v="855120.52"/>
    <n v="421230.77"/>
    <x v="0"/>
    <x v="0"/>
    <x v="0"/>
    <x v="0"/>
    <x v="0"/>
    <x v="0"/>
    <x v="0"/>
    <x v="0"/>
    <x v="0"/>
    <x v="0"/>
    <x v="0"/>
    <x v="0"/>
    <x v="3"/>
    <x v="0"/>
    <x v="3"/>
    <x v="3"/>
    <x v="3"/>
    <x v="0"/>
    <x v="0"/>
    <x v="1"/>
    <x v="0"/>
    <x v="1"/>
    <x v="0"/>
    <x v="0"/>
    <x v="0"/>
    <x v="11"/>
    <x v="11"/>
    <x v="11"/>
    <x v="11"/>
    <x v="6"/>
    <x v="3"/>
    <x v="0"/>
    <x v="0"/>
    <x v="0"/>
    <x v="0"/>
    <x v="0"/>
    <x v="0"/>
    <x v="0"/>
    <x v="9"/>
    <x v="8"/>
    <x v="9"/>
    <x v="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3"/>
    <x v="3"/>
    <x v="3"/>
    <x v="3"/>
    <x v="3"/>
    <x v="3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-13941214.57"/>
    <n v="-718434.68"/>
    <n v="-5687905.7599999998"/>
    <n v="-3787726.3"/>
    <n v="-2832128.55"/>
    <x v="3"/>
    <x v="11"/>
    <x v="3"/>
    <x v="11"/>
    <x v="3"/>
    <x v="0"/>
    <x v="1"/>
    <x v="0"/>
    <x v="0"/>
    <x v="0"/>
    <x v="0"/>
    <x v="0"/>
    <x v="0"/>
    <x v="0"/>
    <x v="0"/>
    <n v="25612506.420000002"/>
    <x v="0"/>
    <x v="0"/>
    <x v="0"/>
    <n v="12059792.369999999"/>
    <x v="0"/>
    <n v="11533995.439999999"/>
    <x v="15"/>
    <x v="15"/>
    <n v="3361346.91"/>
    <n v="869092.08"/>
    <n v="1109348.58"/>
    <n v="910628.56"/>
    <n v="385144.79"/>
    <x v="3"/>
    <x v="11"/>
    <x v="3"/>
    <x v="0"/>
    <x v="14"/>
    <x v="0"/>
    <x v="0"/>
    <x v="0"/>
    <x v="0"/>
    <x v="0"/>
    <x v="0"/>
    <x v="0"/>
    <n v="193698.73"/>
    <x v="0"/>
    <x v="0"/>
    <n v="1617951.01"/>
    <x v="0"/>
    <x v="0"/>
    <x v="0"/>
    <x v="13"/>
    <x v="0"/>
    <n v="424217.75"/>
    <x v="15"/>
    <x v="0"/>
    <x v="0"/>
    <x v="0"/>
    <x v="0"/>
    <x v="0"/>
    <x v="0"/>
    <x v="0"/>
    <x v="0"/>
    <x v="0"/>
    <x v="0"/>
    <n v="14694378.970000001"/>
    <n v="36975.39"/>
    <x v="0"/>
    <x v="0"/>
    <x v="0"/>
    <x v="0"/>
    <x v="9"/>
    <x v="0"/>
    <x v="0"/>
    <n v="14605403.689999999"/>
    <n v="-6314661.5700000003"/>
    <x v="4"/>
    <n v="-6314148.0700000003"/>
    <n v="29612922.370000001"/>
    <n v="15417595.050000001"/>
    <x v="16"/>
    <x v="0"/>
    <x v="9"/>
    <x v="10"/>
    <x v="14"/>
    <x v="7"/>
    <x v="10"/>
    <x v="0"/>
    <x v="0"/>
    <x v="1"/>
    <x v="0"/>
    <x v="1"/>
    <x v="1"/>
    <x v="0"/>
    <x v="1"/>
    <x v="1"/>
    <x v="0"/>
    <x v="0"/>
    <x v="0"/>
    <x v="0"/>
    <x v="0"/>
    <x v="3"/>
    <x v="1"/>
    <x v="0"/>
    <x v="0"/>
    <x v="0"/>
    <x v="0"/>
    <x v="0"/>
    <x v="3"/>
    <x v="5"/>
    <x v="3"/>
    <x v="3"/>
    <x v="0"/>
    <x v="0"/>
    <x v="0"/>
    <x v="3"/>
    <x v="9"/>
    <x v="3"/>
    <x v="7"/>
    <x v="4"/>
    <x v="0"/>
    <n v="11876938.9"/>
    <x v="4"/>
    <x v="4"/>
    <x v="0"/>
    <x v="0"/>
    <n v="1573770.98"/>
    <n v="3741435.73"/>
    <x v="4"/>
    <x v="2"/>
    <x v="5"/>
    <n v="-9886212.6300000008"/>
    <x v="13"/>
    <x v="0"/>
    <n v="-1083261.6200000001"/>
    <n v="-3442350.4"/>
    <n v="-266129.06"/>
    <x v="3"/>
    <x v="3"/>
    <n v="91507716.150000006"/>
    <n v="3940728.59"/>
    <x v="3"/>
    <n v="254882.06"/>
    <x v="0"/>
    <x v="0"/>
    <n v="50744264.729999997"/>
    <x v="0"/>
    <x v="0"/>
    <x v="0"/>
    <x v="0"/>
    <x v="0"/>
    <x v="0"/>
    <x v="0"/>
    <x v="0"/>
    <x v="0"/>
    <x v="0"/>
    <x v="0"/>
    <x v="3"/>
    <x v="3"/>
    <x v="0"/>
    <x v="2"/>
    <x v="0"/>
    <x v="0"/>
    <x v="1"/>
    <x v="0"/>
    <x v="0"/>
    <n v="9834612.4800000004"/>
    <x v="0"/>
    <x v="0"/>
    <x v="0"/>
    <n v="22789748.07"/>
    <x v="0"/>
    <n v="20916067.109999999"/>
    <n v="2609648.39"/>
    <x v="11"/>
    <n v="5180742.3600000003"/>
    <x v="0"/>
    <x v="0"/>
    <x v="0"/>
    <x v="13"/>
    <x v="10"/>
    <x v="0"/>
    <n v="2975895.87"/>
    <n v="-3136360.06"/>
    <n v="1043594.54"/>
    <x v="5"/>
    <n v="197126.58"/>
    <x v="0"/>
    <x v="0"/>
    <x v="0"/>
    <x v="0"/>
    <n v="8954876.4399999995"/>
    <n v="122486.35"/>
    <n v="789576.53"/>
    <x v="7"/>
    <x v="11"/>
    <n v="7989143.3399999999"/>
    <n v="-1146238.58"/>
    <x v="5"/>
    <x v="10"/>
    <x v="18"/>
    <n v="603229245.92999995"/>
    <n v="566942887.23000002"/>
    <n v="200216955.88"/>
    <n v="198672997.13"/>
    <x v="11"/>
    <x v="3"/>
    <n v="558991.44999999995"/>
    <x v="0"/>
    <x v="0"/>
    <x v="0"/>
    <x v="0"/>
    <x v="0"/>
    <n v="357214702.44999999"/>
    <n v="76006438.760000005"/>
    <n v="103094134.69"/>
    <n v="97074755.810000002"/>
    <n v="73788628.969999999"/>
    <n v="7250744.2199999997"/>
    <x v="0"/>
    <x v="10"/>
    <n v="9507168.9000000004"/>
    <x v="0"/>
    <x v="0"/>
    <x v="0"/>
    <x v="0"/>
    <x v="0"/>
    <x v="0"/>
    <x v="0"/>
    <x v="0"/>
    <x v="0"/>
    <x v="0"/>
    <x v="0"/>
    <x v="3"/>
    <x v="3"/>
    <x v="3"/>
    <x v="0"/>
    <x v="0"/>
    <x v="0"/>
    <x v="0"/>
    <x v="0"/>
    <x v="0"/>
    <x v="0"/>
    <x v="0"/>
    <n v="11247666.880000001"/>
    <n v="5937748.3499999996"/>
    <n v="16743.759999999998"/>
    <x v="0"/>
    <n v="5884131.6799999997"/>
    <x v="8"/>
    <x v="0"/>
    <x v="0"/>
    <x v="13"/>
    <x v="0"/>
    <x v="0"/>
    <x v="0"/>
    <x v="8"/>
    <x v="0"/>
    <n v="997970.93"/>
    <x v="0"/>
    <n v="624715.31999999995"/>
    <n v="163846.12"/>
    <n v="7536.92"/>
    <x v="14"/>
    <x v="0"/>
    <n v="47623.75"/>
    <n v="1637235.35"/>
    <n v="348572.42"/>
    <n v="1288662.93"/>
    <n v="647934.65"/>
    <x v="14"/>
    <x v="0"/>
    <x v="0"/>
    <x v="16"/>
    <x v="0"/>
    <x v="0"/>
    <x v="0"/>
    <x v="0"/>
    <x v="0"/>
    <x v="3"/>
    <n v="310301.08"/>
    <x v="0"/>
    <x v="4"/>
    <n v="72842.91"/>
    <x v="12"/>
    <x v="0"/>
    <x v="0"/>
    <x v="0"/>
    <x v="0"/>
    <x v="0"/>
    <x v="0"/>
    <x v="0"/>
    <x v="0"/>
    <x v="0"/>
    <x v="0"/>
    <x v="0"/>
    <x v="0"/>
    <x v="0"/>
    <x v="12"/>
    <x v="8"/>
    <x v="8"/>
    <x v="8"/>
    <x v="8"/>
    <x v="12"/>
    <x v="0"/>
    <x v="0"/>
    <x v="0"/>
    <x v="0"/>
    <x v="0"/>
    <x v="0"/>
    <x v="1"/>
    <x v="0"/>
    <x v="0"/>
    <x v="0"/>
    <x v="0"/>
    <x v="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3897833.48"/>
    <x v="1"/>
    <x v="0"/>
    <x v="0"/>
    <x v="1"/>
    <x v="0"/>
    <x v="1"/>
    <x v="0"/>
    <x v="0"/>
    <n v="3275688.88"/>
    <n v="61052.5"/>
    <n v="3214636.38"/>
    <n v="55987143.149999999"/>
    <x v="19"/>
    <x v="19"/>
    <x v="0"/>
    <x v="0"/>
    <x v="4"/>
    <x v="4"/>
    <x v="4"/>
    <x v="2"/>
    <x v="3"/>
    <x v="1"/>
    <x v="2"/>
    <x v="0"/>
    <x v="0"/>
    <x v="0"/>
    <x v="0"/>
    <x v="4"/>
    <x v="0"/>
    <x v="0"/>
    <x v="3"/>
    <x v="8"/>
    <x v="0"/>
    <x v="5"/>
    <x v="0"/>
    <x v="0"/>
    <n v="45734098.82"/>
    <n v="15640414.48"/>
    <n v="14933230.58"/>
    <n v="1104535.08"/>
    <x v="10"/>
    <x v="0"/>
    <n v="13828664.279999999"/>
    <x v="0"/>
    <x v="0"/>
    <n v="0"/>
    <x v="0"/>
    <x v="0"/>
    <x v="0"/>
    <x v="13"/>
    <x v="0"/>
    <x v="5"/>
    <x v="1"/>
    <x v="11"/>
    <x v="0"/>
    <x v="0"/>
    <x v="0"/>
    <x v="0"/>
    <x v="0"/>
    <x v="0"/>
    <x v="0"/>
    <x v="3"/>
    <x v="3"/>
    <n v="163938.4"/>
    <x v="0"/>
    <x v="1"/>
    <x v="0"/>
    <x v="0"/>
    <x v="0"/>
    <n v="157282.6"/>
    <x v="11"/>
    <x v="3"/>
    <x v="0"/>
    <x v="0"/>
    <x v="0"/>
    <x v="0"/>
    <x v="3"/>
    <x v="0"/>
    <x v="11"/>
    <n v="5755493.9800000004"/>
    <x v="0"/>
    <n v="3133974.63"/>
    <x v="14"/>
    <x v="3"/>
    <n v="1054038.32"/>
    <x v="11"/>
    <n v="1478308.72"/>
    <x v="3"/>
    <n v="406952.61"/>
    <x v="0"/>
    <x v="18"/>
    <x v="3"/>
    <x v="13"/>
    <x v="0"/>
    <x v="0"/>
    <n v="18797058.649999999"/>
    <n v="6700465.4699999997"/>
    <n v="3808738.07"/>
    <n v="796241.27"/>
    <x v="0"/>
    <n v="859110.05"/>
    <x v="0"/>
    <n v="187006.33"/>
    <n v="0"/>
    <n v="1049369.75"/>
    <n v="2697245.08"/>
    <n v="277959.67"/>
    <n v="2419285.41"/>
    <n v="3454430.86"/>
    <n v="402042.43"/>
    <n v="360969.51"/>
    <n v="256724.65"/>
    <n v="351322.18"/>
    <n v="244492.04"/>
    <n v="725034.73"/>
    <n v="1113845.32"/>
    <n v="3245894.65"/>
    <x v="5"/>
    <n v="306419.27"/>
    <x v="9"/>
    <n v="2044161.56"/>
    <x v="0"/>
    <x v="0"/>
    <n v="328494.12"/>
    <n v="583363.86"/>
    <x v="3"/>
    <x v="3"/>
    <x v="11"/>
    <x v="0"/>
    <n v="58926.41"/>
    <n v="200999"/>
    <n v="30331.279999999999"/>
    <x v="3"/>
    <x v="7"/>
    <n v="738456.74"/>
    <x v="0"/>
    <x v="0"/>
    <x v="0"/>
    <x v="0"/>
    <n v="501505.98"/>
    <n v="227481.71"/>
    <x v="0"/>
    <x v="1"/>
    <n v="1377201.99"/>
    <n v="180238.39"/>
    <x v="3"/>
    <n v="480464.84"/>
    <n v="702838.76"/>
    <x v="12"/>
    <x v="3"/>
    <x v="7"/>
    <x v="0"/>
    <n v="985321.69"/>
    <x v="0"/>
    <x v="0"/>
    <x v="19"/>
    <x v="10"/>
    <x v="14"/>
    <x v="13"/>
    <x v="14"/>
    <x v="0"/>
    <n v="45960117.549999997"/>
    <n v="31384311.219999999"/>
    <n v="42903.8"/>
    <x v="0"/>
    <n v="42903.8"/>
    <x v="0"/>
    <x v="0"/>
    <x v="0"/>
    <x v="0"/>
    <n v="7079668.4199999999"/>
    <x v="0"/>
    <n v="1595883.34"/>
    <x v="8"/>
    <x v="16"/>
    <n v="23570481.690000001"/>
    <n v="3965373.69"/>
    <n v="7353433.3899999997"/>
    <n v="7073674.5499999998"/>
    <n v="3525552.07"/>
    <x v="3"/>
    <x v="11"/>
    <x v="3"/>
    <x v="0"/>
    <x v="13"/>
    <x v="5"/>
    <n v="800506.31"/>
    <x v="0"/>
    <x v="8"/>
    <x v="0"/>
    <x v="3"/>
    <x v="11"/>
    <x v="11"/>
    <x v="0"/>
    <x v="0"/>
    <x v="0"/>
    <x v="3"/>
    <n v="1550114.6"/>
    <x v="0"/>
    <x v="0"/>
    <x v="0"/>
    <x v="0"/>
    <x v="0"/>
    <n v="1518495.62"/>
    <x v="3"/>
    <x v="0"/>
    <n v="2406692.87"/>
    <x v="0"/>
    <n v="2406692.87"/>
    <n v="666353.93999999994"/>
    <n v="1740338.93"/>
    <n v="1868759.01"/>
    <n v="1061539.92"/>
    <x v="6"/>
    <x v="3"/>
    <n v="7852978.8099999996"/>
    <x v="8"/>
    <x v="0"/>
    <x v="11"/>
    <n v="4290312.91"/>
    <n v="49328.73"/>
    <x v="15"/>
    <x v="0"/>
    <n v="1236501.01"/>
    <n v="3192188.7"/>
    <x v="0"/>
    <n v="86206075.620000005"/>
    <x v="1"/>
    <x v="1"/>
    <n v="86206075.620000005"/>
    <x v="0"/>
    <x v="0"/>
    <x v="0"/>
    <x v="3"/>
    <x v="0"/>
    <x v="0"/>
    <x v="0"/>
    <x v="3"/>
    <x v="0"/>
    <x v="0"/>
    <x v="0"/>
    <x v="0"/>
    <n v="82945975.799999997"/>
    <x v="3"/>
    <n v="26495279.710000001"/>
    <x v="11"/>
    <x v="0"/>
    <x v="0"/>
    <x v="0"/>
    <x v="0"/>
    <x v="0"/>
    <x v="3"/>
    <x v="3"/>
    <x v="0"/>
    <x v="0"/>
    <n v="920636331.98000002"/>
    <n v="36837521.240000002"/>
    <x v="11"/>
    <x v="0"/>
    <x v="0"/>
    <x v="3"/>
    <x v="0"/>
    <x v="0"/>
    <x v="0"/>
    <x v="5"/>
    <x v="0"/>
    <x v="0"/>
    <x v="0"/>
    <x v="0"/>
    <x v="0"/>
    <x v="0"/>
    <x v="3"/>
    <x v="0"/>
    <x v="0"/>
    <x v="0"/>
    <x v="0"/>
    <x v="0"/>
    <x v="0"/>
    <x v="0"/>
    <x v="0"/>
    <x v="0"/>
    <x v="1"/>
    <n v="5383779"/>
    <x v="1"/>
    <n v="4767255.83"/>
    <x v="0"/>
    <x v="11"/>
    <x v="0"/>
    <x v="2"/>
    <x v="0"/>
    <x v="0"/>
    <x v="0"/>
    <x v="1"/>
    <x v="0"/>
    <x v="1"/>
    <x v="0"/>
    <x v="0"/>
    <x v="0"/>
    <x v="0"/>
    <x v="0"/>
    <n v="3057758.96"/>
    <x v="4"/>
    <n v="479800"/>
    <n v="2149853.37"/>
    <n v="6005.59"/>
    <x v="0"/>
    <x v="0"/>
    <x v="0"/>
    <x v="0"/>
    <x v="0"/>
    <x v="0"/>
    <x v="0"/>
    <x v="0"/>
    <x v="0"/>
    <n v="2613073.98"/>
    <n v="139425.03"/>
    <n v="913494.98"/>
    <n v="818051.69"/>
    <n v="736841.77"/>
    <x v="0"/>
    <x v="11"/>
    <x v="3"/>
    <x v="0"/>
    <x v="11"/>
    <x v="3"/>
    <x v="0"/>
    <x v="3"/>
    <x v="3"/>
    <x v="2"/>
    <x v="3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10"/>
    <x v="5"/>
    <x v="0"/>
    <x v="0"/>
    <x v="0"/>
    <x v="0"/>
    <x v="0"/>
    <x v="0"/>
    <x v="7"/>
    <n v="883798810.74000001"/>
    <n v="872781588.97000003"/>
    <x v="11"/>
    <n v="197746336.91999999"/>
    <x v="0"/>
    <n v="573146782.34000003"/>
    <x v="13"/>
    <x v="5"/>
    <x v="0"/>
    <x v="0"/>
    <x v="0"/>
    <x v="0"/>
    <x v="0"/>
    <x v="0"/>
    <x v="0"/>
    <x v="11"/>
    <x v="0"/>
    <x v="0"/>
    <x v="2"/>
    <x v="2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1"/>
    <x v="1"/>
    <x v="0"/>
    <x v="0"/>
    <x v="0"/>
    <x v="0"/>
    <x v="0"/>
    <x v="0"/>
    <x v="0"/>
    <x v="0"/>
    <x v="0"/>
    <x v="11"/>
    <x v="10"/>
    <x v="0"/>
    <x v="0"/>
    <x v="3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803139.42"/>
    <x v="3"/>
    <x v="11"/>
    <x v="8"/>
    <x v="11"/>
    <x v="0"/>
    <x v="0"/>
    <x v="3"/>
    <x v="0"/>
    <x v="0"/>
    <x v="0"/>
    <x v="1"/>
    <x v="1"/>
    <x v="0"/>
    <x v="0"/>
    <x v="0"/>
    <x v="0"/>
    <x v="0"/>
    <x v="0"/>
    <x v="0"/>
    <x v="0"/>
    <x v="3"/>
    <x v="0"/>
    <x v="0"/>
    <x v="0"/>
    <x v="0"/>
    <x v="0"/>
    <x v="0"/>
    <x v="0"/>
    <x v="0"/>
    <x v="0"/>
    <n v="6015663"/>
    <x v="0"/>
    <n v="6015663"/>
    <x v="0"/>
    <x v="8"/>
    <x v="0"/>
    <x v="0"/>
    <x v="0"/>
    <x v="0"/>
    <x v="0"/>
    <x v="0"/>
    <x v="0"/>
    <x v="0"/>
    <x v="0"/>
    <x v="0"/>
    <x v="10"/>
    <x v="0"/>
    <x v="10"/>
    <x v="0"/>
    <x v="2"/>
    <x v="13"/>
    <n v="12969923.15"/>
    <n v="9314892.0300000012"/>
    <n v="3520761.13"/>
    <x v="0"/>
    <x v="0"/>
    <x v="0"/>
    <x v="3"/>
    <x v="0"/>
    <x v="13"/>
    <n v="12969923.15"/>
    <n v="9460958.3200000003"/>
    <n v="29375844.080000002"/>
    <n v="69123095.129999995"/>
    <n v="95492957.829999998"/>
    <n v="130849545.14"/>
    <n v="34994872.82"/>
    <x v="0"/>
    <x v="3"/>
    <x v="11"/>
    <x v="3"/>
    <x v="0"/>
    <n v="69478310.00999999"/>
    <n v="101989852.62"/>
    <n v="142907708.11000001"/>
    <n v="349370743.56"/>
    <n v="4.9537733713458501E-2"/>
    <x v="0"/>
    <x v="0"/>
    <n v="4.9284467044566217E-2"/>
    <n v="0.13582072903312437"/>
    <x v="0"/>
    <n v="0.12716876058566462"/>
    <n v="7.1187805964733841E-2"/>
    <x v="3"/>
    <n v="6.6203275142567117E-2"/>
    <n v="0.10060791328230922"/>
    <x v="0"/>
    <n v="8.4082152330980944E-2"/>
    <n v="718434.68"/>
    <n v="5687905.7599999998"/>
    <n v="3787726.3"/>
    <n v="2832128.55"/>
    <x v="0"/>
    <x v="3"/>
    <x v="11"/>
    <x v="3"/>
    <x v="0"/>
    <n v="720181.07000000007"/>
    <n v="5719564.3199999994"/>
    <n v="3866201.21"/>
    <n v="-13941214.57"/>
    <n v="0.20981086661991633"/>
    <x v="0"/>
    <x v="0"/>
    <n v="0.21032088041735209"/>
    <n v="0.43854583363510519"/>
    <x v="0"/>
    <n v="0.44098675480586785"/>
    <n v="0.4066312618333161"/>
    <x v="3"/>
    <n v="0.40864794867841675"/>
    <n v="0.80440803719052645"/>
    <x v="0"/>
    <n v="0.47458090164263966"/>
    <x v="2"/>
    <n v="1968855069.28"/>
    <n v="656285023.09333336"/>
    <n v="167961345.93000001"/>
    <n v="55987115.310000002"/>
    <n v="5.9038476632263003E-4"/>
    <n v="6.9205330164741298E-3"/>
    <n v="32223529.114285711"/>
    <n v="4.9099900165942158E-2"/>
    <n v="11352657.569999998"/>
    <n v="1.65574082844463"/>
    <n v="11486512.234285714"/>
    <n v="4623848.7085714284"/>
    <n v="5921881.4742857143"/>
    <n v="5564390.8285714285"/>
    <n v="1000052.3314285715"/>
    <n v="1265925.8399999999"/>
    <n v="2360917.6971428571"/>
    <n v="1.7502322664846439E-2"/>
    <n v="0.62675081032655"/>
    <n v="-7444401.0800000001"/>
    <n v="-0.22794227479295973"/>
    <n v="-1.9445560958721169E-2"/>
    <n v="3965373.69"/>
    <n v="65698893.649999999"/>
    <n v="199439900.19"/>
    <n v="66479966.729999997"/>
    <n v="0.10225311177094551"/>
    <n v="7353433.3899999997"/>
    <n v="82523034.679999992"/>
    <n v="253710007.54000002"/>
    <n v="84570002.513333336"/>
    <n v="0.14905859568162036"/>
    <n v="7073674.5499999998"/>
    <n v="121534653.11"/>
    <n v="360387422.81999999"/>
    <n v="120129140.94"/>
    <n v="0.10094386036297438"/>
    <n v="3525552.07"/>
    <n v="31474111.690000001"/>
    <n v="92416496.180000007"/>
    <n v="30805498.72666667"/>
    <n v="0.19619236170130988"/>
    <x v="0"/>
    <x v="0"/>
    <x v="0"/>
    <x v="0"/>
    <x v="0"/>
    <x v="3"/>
    <x v="3"/>
    <x v="3"/>
    <x v="3"/>
    <x v="3"/>
    <x v="11"/>
    <x v="11"/>
    <x v="11"/>
    <x v="11"/>
    <x v="11"/>
    <x v="3"/>
    <x v="3"/>
    <x v="3"/>
    <x v="3"/>
    <x v="3"/>
    <x v="0"/>
    <x v="0"/>
    <x v="0"/>
    <x v="0"/>
    <x v="0"/>
    <n v="38689567.939999998"/>
    <n v="55987143.149999999"/>
    <n v="45734098.82"/>
    <n v="45960117.549999997"/>
    <n v="226018.72999999672"/>
    <n v="56213161.879999995"/>
    <n v="659442407.80999994"/>
    <n v="115531140.97000001"/>
    <n v="0.4865628557636843"/>
    <n v="528956188.07999998"/>
    <n v="130486219.72999996"/>
    <n v="0.19787356436984857"/>
    <n v="0.8021264356301514"/>
    <n v="586302898.84000003"/>
    <n v="0.90218927644147673"/>
    <n v="379317529.32999998"/>
    <x v="13"/>
    <x v="14"/>
    <x v="14"/>
    <x v="14"/>
    <x v="13"/>
    <x v="5"/>
    <x v="6"/>
    <x v="6"/>
    <x v="6"/>
    <x v="6"/>
    <n v="23570481.690000001"/>
    <n v="319994899.48000002"/>
    <n v="959756324.67000008"/>
    <n v="319918774.89000005"/>
    <n v="0.12630249679436062"/>
    <n v="0.10199783808657235"/>
    <n v="-13941214.57"/>
    <x v="0"/>
    <n v="15434629.510000002"/>
    <n v="0.27457323149601137"/>
    <n v="0.52468910587733752"/>
    <n v="7852978.8099999996"/>
    <n v="48134164.339999996"/>
    <n v="48360183.069999993"/>
    <n v="7.3334960714163899E-2"/>
    <n v="175224451.04000002"/>
    <n v="1.265716079167426"/>
    <n v="5.7939503117004583E-2"/>
    <n v="-13941214.57"/>
    <n v="56213161.879999995"/>
    <x v="0"/>
    <n v="1550114.6"/>
    <x v="11"/>
    <n v="-1775760.6999999997"/>
    <x v="9"/>
    <n v="399679498.27500004"/>
    <n v="56100152.515000001"/>
    <x v="0"/>
    <n v="56100152.515000001"/>
    <n v="0.14036284762447387"/>
    <x v="0"/>
    <x v="0"/>
    <x v="0"/>
    <n v="566942887.23000002"/>
    <n v="-340627961.38999999"/>
    <x v="0"/>
    <x v="19"/>
    <n v="7.6818889643533383"/>
    <n v="15743896.739999998"/>
    <n v="17108151.550000001"/>
    <n v="11352657.57"/>
    <n v="-7444401.0799999982"/>
    <n v="-5839476.6699999981"/>
    <n v="1028180.4500000016"/>
    <n v="226018.73000000161"/>
    <n v="78401312.262857154"/>
    <n v="78788772.942857131"/>
    <n v="10630213.82"/>
    <n v="14194259.809999999"/>
    <n v="14074258.82"/>
    <n v="6336972.4399999995"/>
    <n v="20463188.759999998"/>
    <x v="12"/>
    <x v="12"/>
    <x v="12"/>
    <x v="12"/>
    <x v="12"/>
    <x v="0"/>
    <x v="12"/>
    <x v="11"/>
    <x v="11"/>
    <x v="13"/>
    <n v="13026639.530000001"/>
    <n v="8828461.0199999996"/>
    <n v="9876787.1100000013"/>
    <n v="50791147.019999996"/>
    <n v="663665.22000000009"/>
    <n v="1019938.73"/>
    <n v="1201731.71"/>
    <n v="5450030.3399999999"/>
    <n v="370942.76"/>
    <n v="816508.63"/>
    <n v="676283.91000000015"/>
    <n v="2770821.8500000006"/>
    <n v="1142021.6200000001"/>
    <n v="1843328.06"/>
    <n v="8089325.1400000006"/>
    <n v="110459978.29000001"/>
    <n v="241951.6"/>
    <n v="161189.19"/>
    <n v="722354.33000000007"/>
    <n v="7621769.4500000002"/>
    <x v="0"/>
    <n v="85907.78"/>
    <n v="354047"/>
    <n v="127672.68"/>
    <n v="1195636.3800000001"/>
    <n v="2350137.2399999998"/>
    <n v="3352234.96"/>
    <n v="6387432.4500000002"/>
    <n v="18188670.66"/>
    <n v="141310.16"/>
    <n v="217940.95"/>
    <n v="231308.08"/>
    <n v="341140.49"/>
    <n v="516460.81"/>
    <n v="110447.98"/>
    <n v="236282.53"/>
    <n v="449518.84"/>
    <n v="855120.52"/>
    <n v="421230.77"/>
    <x v="0"/>
    <x v="0"/>
    <x v="0"/>
    <x v="0"/>
    <x v="0"/>
    <x v="0"/>
    <x v="0"/>
    <x v="0"/>
    <x v="0"/>
    <x v="0"/>
    <x v="0"/>
    <x v="0"/>
    <x v="0"/>
    <x v="0"/>
    <x v="0"/>
    <x v="3"/>
    <x v="3"/>
    <x v="3"/>
    <x v="3"/>
    <x v="3"/>
    <x v="0"/>
    <x v="0"/>
    <x v="0"/>
    <x v="0"/>
    <x v="0"/>
    <x v="0"/>
    <x v="0"/>
    <x v="0"/>
    <x v="0"/>
    <x v="0"/>
    <x v="11"/>
    <x v="11"/>
    <x v="11"/>
    <x v="11"/>
    <x v="11"/>
    <x v="0"/>
    <x v="0"/>
    <x v="0"/>
    <x v="0"/>
    <x v="0"/>
    <x v="0"/>
    <x v="0"/>
    <x v="0"/>
    <x v="0"/>
    <x v="0"/>
    <x v="3"/>
    <x v="3"/>
    <x v="3"/>
    <x v="3"/>
    <x v="3"/>
    <x v="3"/>
    <x v="3"/>
    <x v="3"/>
    <x v="0"/>
    <x v="3"/>
    <x v="3"/>
    <x v="0"/>
    <x v="0"/>
    <x v="0"/>
    <x v="0"/>
    <x v="0"/>
    <x v="0"/>
    <x v="0"/>
    <x v="0"/>
    <x v="0"/>
    <x v="0"/>
    <x v="0"/>
    <x v="0"/>
    <x v="0"/>
    <x v="0"/>
    <x v="0"/>
    <x v="0"/>
    <n v="65698893.649999999"/>
    <x v="12"/>
    <x v="14"/>
    <n v="82523034.680000007"/>
    <n v="8335366"/>
    <n v="4634557.1500000004"/>
    <n v="121534653.11000001"/>
    <n v="8747264.5700000003"/>
    <n v="567627.46"/>
    <n v="31474111.690000001"/>
    <n v="1448160.49"/>
    <n v="2072600.6400000001"/>
    <x v="0"/>
    <x v="0"/>
    <x v="0"/>
    <x v="3"/>
    <x v="0"/>
    <x v="0"/>
    <x v="11"/>
    <x v="0"/>
    <x v="0"/>
    <x v="3"/>
    <x v="3"/>
    <x v="3"/>
    <x v="0"/>
    <x v="0"/>
    <x v="0"/>
    <n v="319967602.11999995"/>
    <n v="19763228.859999996"/>
    <n v="9612615.2199999988"/>
    <x v="19"/>
    <n v="349370743.56"/>
    <n v="126889853.55000001"/>
    <x v="0"/>
    <x v="0"/>
    <x v="0"/>
    <x v="0"/>
    <x v="0"/>
    <x v="0"/>
    <x v="0"/>
    <x v="0"/>
    <x v="0"/>
    <x v="0"/>
    <x v="0"/>
    <x v="0"/>
  </r>
  <r>
    <x v="0"/>
    <x v="3"/>
    <x v="3"/>
    <x v="3"/>
    <n v="661480344.75"/>
    <n v="41471472.020000003"/>
    <n v="2888567.39"/>
    <n v="2879507.39"/>
    <x v="4"/>
    <n v="11106721.91"/>
    <n v="11106721.91"/>
    <x v="0"/>
    <x v="0"/>
    <n v="26461439.329999998"/>
    <x v="2"/>
    <n v="25631605.190000001"/>
    <x v="12"/>
    <x v="0"/>
    <n v="1014743.39"/>
    <n v="1014743.39"/>
    <x v="0"/>
    <x v="0"/>
    <x v="0"/>
    <x v="0"/>
    <x v="0"/>
    <x v="0"/>
    <x v="0"/>
    <x v="0"/>
    <x v="0"/>
    <x v="0"/>
    <x v="0"/>
    <x v="0"/>
    <x v="0"/>
    <x v="0"/>
    <x v="0"/>
    <x v="0"/>
    <n v="123410107.45999999"/>
    <x v="0"/>
    <x v="0"/>
    <x v="0"/>
    <x v="0"/>
    <x v="0"/>
    <x v="0"/>
    <x v="0"/>
    <x v="0"/>
    <x v="0"/>
    <x v="0"/>
    <x v="0"/>
    <x v="0"/>
    <x v="0"/>
    <x v="0"/>
    <x v="0"/>
    <x v="0"/>
    <x v="0"/>
    <n v="7229058.6600000001"/>
    <x v="1"/>
    <n v="1352017.57"/>
    <x v="1"/>
    <x v="0"/>
    <x v="4"/>
    <n v="0"/>
    <n v="0"/>
    <x v="8"/>
    <x v="3"/>
    <x v="0"/>
    <x v="7"/>
    <x v="3"/>
    <x v="6"/>
    <x v="6"/>
    <x v="4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10309343.05"/>
    <x v="0"/>
    <x v="0"/>
    <x v="21"/>
    <x v="0"/>
    <x v="4"/>
    <x v="4"/>
    <x v="4"/>
    <x v="0"/>
    <x v="4"/>
    <x v="0"/>
    <x v="2"/>
    <x v="1"/>
    <x v="0"/>
    <x v="0"/>
    <x v="2"/>
    <x v="0"/>
    <x v="1"/>
    <n v="337886454.86000001"/>
    <n v="67429365.150000006"/>
    <n v="8065546.6299999999"/>
    <n v="20291106.239999998"/>
    <n v="12288459.75"/>
    <n v="6302997.2400000002"/>
    <n v="20481255.289999999"/>
    <n v="81264564.140000001"/>
    <n v="13209121.01"/>
    <n v="8963110.9600000009"/>
    <n v="9424555.7899999991"/>
    <n v="13165714.68"/>
    <n v="36502061.700000003"/>
    <n v="124063763.43000001"/>
    <n v="1197643.4099999999"/>
    <n v="1701836.63"/>
    <n v="3420288.2"/>
    <n v="4973619.33"/>
    <n v="112770375.86"/>
    <n v="31969633.25"/>
    <n v="1168234.3"/>
    <n v="2373296.94"/>
    <n v="3402521.76"/>
    <n v="6480510.4800000004"/>
    <n v="18545069.77"/>
    <x v="4"/>
    <x v="4"/>
    <x v="4"/>
    <x v="4"/>
    <x v="4"/>
    <x v="4"/>
    <x v="12"/>
    <x v="12"/>
    <x v="12"/>
    <x v="12"/>
    <x v="12"/>
    <x v="12"/>
    <x v="4"/>
    <x v="4"/>
    <x v="4"/>
    <x v="4"/>
    <x v="4"/>
    <x v="4"/>
    <x v="4"/>
    <x v="4"/>
    <x v="4"/>
    <x v="4"/>
    <x v="4"/>
    <x v="4"/>
    <x v="12"/>
    <x v="12"/>
    <x v="12"/>
    <x v="12"/>
    <x v="12"/>
    <x v="12"/>
    <x v="8"/>
    <x v="8"/>
    <x v="8"/>
    <x v="8"/>
    <x v="8"/>
    <x v="8"/>
    <x v="14"/>
    <x v="14"/>
    <x v="15"/>
    <x v="15"/>
    <x v="15"/>
    <x v="15"/>
    <x v="0"/>
    <x v="0"/>
    <x v="0"/>
    <x v="0"/>
    <x v="0"/>
    <x v="0"/>
    <x v="3"/>
    <x v="4"/>
    <x v="4"/>
    <x v="4"/>
    <x v="4"/>
    <x v="4"/>
    <x v="0"/>
    <x v="0"/>
    <x v="0"/>
    <x v="0"/>
    <x v="0"/>
    <x v="0"/>
    <x v="0"/>
    <x v="0"/>
    <x v="0"/>
    <x v="0"/>
    <x v="0"/>
    <x v="0"/>
    <x v="7"/>
    <x v="7"/>
    <x v="7"/>
    <x v="7"/>
    <x v="7"/>
    <x v="7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13"/>
    <x v="13"/>
    <x v="13"/>
    <x v="13"/>
    <x v="13"/>
    <x v="13"/>
    <n v="7386037.7999999998"/>
    <n v="602622.6"/>
    <n v="917057.92"/>
    <n v="1081069.53"/>
    <n v="1802042.32"/>
    <n v="2983245.43"/>
    <n v="8297404.46"/>
    <n v="224514.13"/>
    <n v="152918.89000000001"/>
    <n v="224282.28"/>
    <n v="464295.49"/>
    <n v="7231393.6699999999"/>
    <n v="1259224.6499999999"/>
    <n v="124279.83"/>
    <n v="173072.42"/>
    <n v="192953.71"/>
    <n v="284691.65999999997"/>
    <n v="484227.03"/>
    <x v="0"/>
    <x v="0"/>
    <x v="0"/>
    <x v="0"/>
    <x v="0"/>
    <x v="0"/>
    <x v="9"/>
    <x v="9"/>
    <x v="9"/>
    <x v="9"/>
    <x v="9"/>
    <x v="9"/>
    <x v="4"/>
    <x v="4"/>
    <x v="4"/>
    <x v="4"/>
    <x v="4"/>
    <x v="4"/>
    <x v="0"/>
    <x v="0"/>
    <x v="0"/>
    <x v="0"/>
    <x v="0"/>
    <x v="0"/>
    <x v="12"/>
    <x v="12"/>
    <x v="12"/>
    <x v="12"/>
    <x v="12"/>
    <x v="12"/>
    <x v="0"/>
    <x v="0"/>
    <x v="0"/>
    <x v="0"/>
    <x v="0"/>
    <x v="0"/>
    <x v="8"/>
    <x v="8"/>
    <x v="8"/>
    <x v="8"/>
    <x v="8"/>
    <x v="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4"/>
    <x v="4"/>
    <x v="4"/>
    <x v="4"/>
    <x v="4"/>
    <x v="4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15"/>
    <x v="0"/>
    <x v="13"/>
    <x v="12"/>
    <x v="12"/>
    <x v="14"/>
    <n v="4092493.61"/>
    <n v="366073.81"/>
    <n v="727124.39"/>
    <n v="563465.11"/>
    <n v="556178.39"/>
    <n v="1879651.91"/>
    <n v="578564.68999999994"/>
    <x v="0"/>
    <n v="74441.09"/>
    <n v="287015.71999999997"/>
    <n v="78061.11"/>
    <n v="123142.18"/>
    <n v="15904.59"/>
    <n v="2116917.73"/>
    <n v="123020.66"/>
    <n v="196517.53"/>
    <n v="372083.13"/>
    <n v="864495.79"/>
    <n v="560800.62"/>
    <x v="0"/>
    <x v="0"/>
    <x v="0"/>
    <x v="0"/>
    <x v="0"/>
    <x v="0"/>
    <x v="11"/>
    <x v="8"/>
    <x v="11"/>
    <x v="0"/>
    <x v="0"/>
    <x v="0"/>
    <x v="4"/>
    <x v="0"/>
    <x v="4"/>
    <x v="4"/>
    <x v="4"/>
    <x v="0"/>
    <x v="0"/>
    <x v="0"/>
    <x v="0"/>
    <x v="0"/>
    <x v="0"/>
    <x v="0"/>
    <x v="0"/>
    <x v="12"/>
    <x v="12"/>
    <x v="12"/>
    <x v="12"/>
    <x v="7"/>
    <x v="4"/>
    <x v="0"/>
    <x v="0"/>
    <x v="0"/>
    <x v="0"/>
    <x v="0"/>
    <x v="0"/>
    <x v="0"/>
    <x v="8"/>
    <x v="8"/>
    <x v="8"/>
    <x v="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4"/>
    <x v="4"/>
    <x v="4"/>
    <x v="4"/>
    <x v="4"/>
    <x v="4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-13879770.939999999"/>
    <n v="-806058.28"/>
    <n v="-5353228.62"/>
    <n v="-4012886.25"/>
    <n v="-2743911.44"/>
    <x v="4"/>
    <x v="12"/>
    <x v="4"/>
    <x v="12"/>
    <x v="4"/>
    <x v="0"/>
    <x v="1"/>
    <x v="0"/>
    <x v="0"/>
    <x v="0"/>
    <x v="0"/>
    <x v="0"/>
    <x v="0"/>
    <x v="0"/>
    <x v="0"/>
    <n v="25933334.370000001"/>
    <x v="0"/>
    <x v="0"/>
    <x v="0"/>
    <n v="12167078.15"/>
    <x v="0"/>
    <n v="11642190.210000001"/>
    <x v="16"/>
    <x v="16"/>
    <n v="3458648.72"/>
    <n v="922285.64"/>
    <n v="1123473.3700000001"/>
    <n v="926606.65"/>
    <n v="394049.71"/>
    <x v="4"/>
    <x v="12"/>
    <x v="4"/>
    <x v="0"/>
    <x v="15"/>
    <x v="0"/>
    <x v="0"/>
    <x v="0"/>
    <x v="0"/>
    <x v="0"/>
    <x v="0"/>
    <x v="0"/>
    <n v="207763.74"/>
    <x v="0"/>
    <x v="0"/>
    <n v="1639999.31"/>
    <x v="0"/>
    <x v="0"/>
    <x v="0"/>
    <x v="14"/>
    <x v="0"/>
    <n v="431750.22"/>
    <x v="16"/>
    <x v="0"/>
    <x v="0"/>
    <x v="0"/>
    <x v="0"/>
    <x v="0"/>
    <x v="0"/>
    <x v="0"/>
    <x v="0"/>
    <x v="0"/>
    <x v="0"/>
    <n v="14774506.02"/>
    <n v="35874.19"/>
    <x v="0"/>
    <x v="0"/>
    <x v="0"/>
    <x v="0"/>
    <x v="9"/>
    <x v="0"/>
    <x v="0"/>
    <n v="14686631.939999999"/>
    <n v="-6314661.5700000003"/>
    <x v="4"/>
    <n v="-6314148.0700000003"/>
    <n v="29289103.219999999"/>
    <n v="15103286.41"/>
    <x v="17"/>
    <x v="0"/>
    <x v="10"/>
    <x v="11"/>
    <x v="14"/>
    <x v="7"/>
    <x v="10"/>
    <x v="0"/>
    <x v="0"/>
    <x v="1"/>
    <x v="0"/>
    <x v="1"/>
    <x v="1"/>
    <x v="0"/>
    <x v="1"/>
    <x v="1"/>
    <x v="0"/>
    <x v="0"/>
    <x v="0"/>
    <x v="0"/>
    <x v="0"/>
    <x v="4"/>
    <x v="1"/>
    <x v="0"/>
    <x v="0"/>
    <x v="0"/>
    <x v="0"/>
    <x v="0"/>
    <x v="4"/>
    <x v="6"/>
    <x v="3"/>
    <x v="3"/>
    <x v="0"/>
    <x v="0"/>
    <x v="0"/>
    <x v="4"/>
    <x v="10"/>
    <x v="3"/>
    <x v="8"/>
    <x v="4"/>
    <x v="0"/>
    <n v="11799644.960000001"/>
    <x v="4"/>
    <x v="4"/>
    <x v="0"/>
    <x v="0"/>
    <n v="1573770.98"/>
    <n v="3741435.73"/>
    <x v="4"/>
    <x v="2"/>
    <x v="5"/>
    <n v="-9963506.5700000003"/>
    <x v="14"/>
    <x v="0"/>
    <n v="-1091819.23"/>
    <n v="-3470527.05"/>
    <n v="-268807.05"/>
    <x v="4"/>
    <x v="4"/>
    <n v="91690227.859999999"/>
    <n v="4040999.22"/>
    <x v="4"/>
    <n v="256776.23"/>
    <x v="0"/>
    <x v="0"/>
    <n v="50123956.710000001"/>
    <x v="0"/>
    <x v="0"/>
    <x v="0"/>
    <x v="0"/>
    <x v="0"/>
    <x v="0"/>
    <x v="0"/>
    <x v="0"/>
    <x v="0"/>
    <x v="0"/>
    <x v="0"/>
    <x v="4"/>
    <x v="4"/>
    <x v="1"/>
    <x v="3"/>
    <x v="0"/>
    <x v="0"/>
    <x v="1"/>
    <x v="0"/>
    <x v="0"/>
    <n v="9905122.6300000008"/>
    <x v="0"/>
    <x v="0"/>
    <x v="0"/>
    <n v="23211878.039999999"/>
    <x v="0"/>
    <n v="20788978.77"/>
    <n v="3192370.43"/>
    <x v="12"/>
    <n v="5010841.5599999996"/>
    <x v="0"/>
    <x v="0"/>
    <x v="0"/>
    <x v="13"/>
    <x v="10"/>
    <x v="0"/>
    <n v="2914726.09"/>
    <n v="-3245091.08"/>
    <n v="1043594.54"/>
    <x v="5"/>
    <n v="197126.58"/>
    <x v="0"/>
    <x v="0"/>
    <x v="0"/>
    <x v="0"/>
    <n v="9405196.3699999992"/>
    <n v="88138.76"/>
    <n v="811494.3"/>
    <x v="7"/>
    <x v="12"/>
    <n v="8440525.3300000001"/>
    <n v="-1146238.58"/>
    <x v="5"/>
    <x v="10"/>
    <x v="18"/>
    <n v="605101106.83000004"/>
    <n v="568077797.20000005"/>
    <n v="195868117.5"/>
    <n v="195136038.34"/>
    <x v="12"/>
    <x v="4"/>
    <n v="390301.15"/>
    <x v="0"/>
    <x v="0"/>
    <x v="0"/>
    <x v="0"/>
    <x v="0"/>
    <n v="362099521.14999998"/>
    <n v="76082832.329999998"/>
    <n v="101231480.55"/>
    <n v="104832363.62"/>
    <n v="72398402.129999995"/>
    <n v="7554442.5199999996"/>
    <x v="0"/>
    <x v="10"/>
    <n v="10106098.550000001"/>
    <x v="0"/>
    <x v="0"/>
    <x v="0"/>
    <x v="0"/>
    <x v="0"/>
    <x v="0"/>
    <x v="0"/>
    <x v="0"/>
    <x v="0"/>
    <x v="0"/>
    <x v="0"/>
    <x v="4"/>
    <x v="4"/>
    <x v="4"/>
    <x v="0"/>
    <x v="0"/>
    <x v="0"/>
    <x v="0"/>
    <x v="0"/>
    <x v="0"/>
    <x v="0"/>
    <x v="0"/>
    <n v="12044293.789999999"/>
    <n v="6086809.9100000001"/>
    <n v="7294.54"/>
    <x v="0"/>
    <n v="5995133.9500000002"/>
    <x v="8"/>
    <x v="0"/>
    <x v="0"/>
    <x v="14"/>
    <x v="0"/>
    <x v="0"/>
    <x v="0"/>
    <x v="8"/>
    <x v="0"/>
    <n v="924884.79"/>
    <x v="0"/>
    <n v="567177.30000000005"/>
    <n v="114382.99"/>
    <n v="5213.43"/>
    <x v="15"/>
    <x v="0"/>
    <n v="38099"/>
    <n v="1580025.99"/>
    <n v="276548.25"/>
    <n v="1303477.74"/>
    <n v="741219.67"/>
    <x v="15"/>
    <x v="0"/>
    <x v="0"/>
    <x v="17"/>
    <x v="0"/>
    <x v="0"/>
    <x v="0"/>
    <x v="0"/>
    <x v="0"/>
    <x v="4"/>
    <n v="342063.69"/>
    <x v="0"/>
    <x v="5"/>
    <n v="105754.9"/>
    <x v="13"/>
    <x v="0"/>
    <x v="0"/>
    <x v="0"/>
    <x v="0"/>
    <x v="0"/>
    <x v="0"/>
    <x v="0"/>
    <x v="0"/>
    <x v="0"/>
    <x v="0"/>
    <x v="0"/>
    <x v="0"/>
    <x v="0"/>
    <x v="13"/>
    <x v="8"/>
    <x v="8"/>
    <x v="8"/>
    <x v="8"/>
    <x v="13"/>
    <x v="0"/>
    <x v="0"/>
    <x v="0"/>
    <x v="0"/>
    <x v="0"/>
    <x v="0"/>
    <x v="1"/>
    <x v="0"/>
    <x v="0"/>
    <x v="0"/>
    <x v="0"/>
    <x v="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4124955.49"/>
    <x v="2"/>
    <x v="0"/>
    <x v="0"/>
    <x v="2"/>
    <x v="0"/>
    <x v="1"/>
    <x v="0"/>
    <x v="0"/>
    <n v="3423451.38"/>
    <n v="73542.22"/>
    <n v="3349909.16"/>
    <n v="55987179.109999999"/>
    <x v="19"/>
    <x v="19"/>
    <x v="0"/>
    <x v="0"/>
    <x v="4"/>
    <x v="4"/>
    <x v="4"/>
    <x v="2"/>
    <x v="3"/>
    <x v="1"/>
    <x v="2"/>
    <x v="0"/>
    <x v="0"/>
    <x v="0"/>
    <x v="0"/>
    <x v="5"/>
    <x v="0"/>
    <x v="0"/>
    <x v="4"/>
    <x v="8"/>
    <x v="0"/>
    <x v="5"/>
    <x v="0"/>
    <x v="0"/>
    <n v="51791887.32"/>
    <n v="17919867.289999999"/>
    <n v="17134171.73"/>
    <n v="1273602.96"/>
    <x v="11"/>
    <x v="0"/>
    <n v="15860530.52"/>
    <x v="0"/>
    <x v="0"/>
    <n v="0"/>
    <x v="0"/>
    <x v="0"/>
    <x v="0"/>
    <x v="14"/>
    <x v="0"/>
    <x v="6"/>
    <x v="1"/>
    <x v="12"/>
    <x v="0"/>
    <x v="0"/>
    <x v="0"/>
    <x v="0"/>
    <x v="0"/>
    <x v="0"/>
    <x v="0"/>
    <x v="4"/>
    <x v="4"/>
    <n v="186212.23"/>
    <x v="0"/>
    <x v="1"/>
    <x v="0"/>
    <x v="0"/>
    <x v="0"/>
    <n v="179556.43"/>
    <x v="12"/>
    <x v="4"/>
    <x v="0"/>
    <x v="0"/>
    <x v="0"/>
    <x v="0"/>
    <x v="4"/>
    <x v="0"/>
    <x v="12"/>
    <n v="6429578.3799999999"/>
    <x v="0"/>
    <n v="3153504.11"/>
    <x v="15"/>
    <x v="4"/>
    <n v="863169.11"/>
    <x v="12"/>
    <n v="1595379.06"/>
    <x v="4"/>
    <n v="400039.38"/>
    <x v="0"/>
    <x v="19"/>
    <x v="4"/>
    <x v="13"/>
    <x v="0"/>
    <x v="0"/>
    <n v="21284319.789999999"/>
    <n v="7662166.5"/>
    <n v="4345978.53"/>
    <n v="900109.9"/>
    <x v="0"/>
    <n v="972501.77"/>
    <x v="0"/>
    <n v="216054.89"/>
    <n v="0"/>
    <n v="1227521.4099999999"/>
    <n v="3012057.81"/>
    <n v="306619.08"/>
    <n v="2705438.73"/>
    <n v="3915781.02"/>
    <n v="468149.31"/>
    <n v="413336.95"/>
    <n v="286436.78999999998"/>
    <n v="398063.5"/>
    <n v="233320.13"/>
    <n v="828946.05"/>
    <n v="1287528.29"/>
    <n v="3678861.29"/>
    <x v="6"/>
    <n v="309372.21999999997"/>
    <x v="10"/>
    <n v="2348950.94"/>
    <x v="0"/>
    <x v="0"/>
    <n v="355064.37"/>
    <n v="665613.39"/>
    <x v="4"/>
    <x v="4"/>
    <x v="12"/>
    <x v="0"/>
    <n v="67484.02"/>
    <n v="229175.65"/>
    <n v="33009.269999999997"/>
    <x v="4"/>
    <x v="8"/>
    <n v="847187.76"/>
    <x v="0"/>
    <x v="0"/>
    <x v="0"/>
    <x v="0"/>
    <n v="577490.12"/>
    <n v="260228.59"/>
    <x v="0"/>
    <x v="1"/>
    <n v="1502652.02"/>
    <n v="194875.99"/>
    <x v="3"/>
    <n v="550730.31000000006"/>
    <n v="743385.72"/>
    <x v="13"/>
    <x v="3"/>
    <x v="8"/>
    <x v="0"/>
    <n v="1000449.69"/>
    <x v="0"/>
    <x v="0"/>
    <x v="19"/>
    <x v="11"/>
    <x v="15"/>
    <x v="14"/>
    <x v="15"/>
    <x v="0"/>
    <n v="52183946.130000003"/>
    <n v="36419930.670000002"/>
    <n v="47775.17"/>
    <x v="0"/>
    <n v="47775.17"/>
    <x v="0"/>
    <x v="0"/>
    <x v="0"/>
    <x v="0"/>
    <n v="8168712.8899999997"/>
    <x v="0"/>
    <n v="1780945.61"/>
    <x v="9"/>
    <x v="17"/>
    <n v="27399991.48"/>
    <n v="4550933.3499999996"/>
    <n v="8442562.9700000007"/>
    <n v="8231923.7400000002"/>
    <n v="4088096"/>
    <x v="4"/>
    <x v="12"/>
    <x v="4"/>
    <x v="0"/>
    <x v="14"/>
    <x v="6"/>
    <n v="1094644.26"/>
    <x v="0"/>
    <x v="9"/>
    <x v="0"/>
    <x v="4"/>
    <x v="12"/>
    <x v="12"/>
    <x v="0"/>
    <x v="0"/>
    <x v="0"/>
    <x v="4"/>
    <n v="1641696.99"/>
    <x v="0"/>
    <x v="0"/>
    <x v="0"/>
    <x v="0"/>
    <x v="0"/>
    <n v="1605661.66"/>
    <x v="4"/>
    <x v="0"/>
    <n v="2698128.57"/>
    <x v="0"/>
    <n v="2698128.57"/>
    <n v="773371.48"/>
    <n v="1924757.09"/>
    <n v="2080138.67"/>
    <n v="1161810.55"/>
    <x v="7"/>
    <x v="4"/>
    <n v="8343402.2999999998"/>
    <x v="8"/>
    <x v="0"/>
    <x v="12"/>
    <n v="4353002.7699999996"/>
    <n v="58542.59"/>
    <x v="16"/>
    <x v="0"/>
    <n v="1286549.03"/>
    <n v="3598966.56"/>
    <x v="0"/>
    <n v="86017190.099999994"/>
    <x v="1"/>
    <x v="1"/>
    <n v="86017190.099999994"/>
    <x v="0"/>
    <x v="0"/>
    <x v="0"/>
    <x v="4"/>
    <x v="0"/>
    <x v="0"/>
    <x v="0"/>
    <x v="4"/>
    <x v="0"/>
    <x v="0"/>
    <x v="0"/>
    <x v="0"/>
    <n v="82784462.079999998"/>
    <x v="4"/>
    <n v="26479071.260000002"/>
    <x v="12"/>
    <x v="0"/>
    <x v="0"/>
    <x v="0"/>
    <x v="0"/>
    <x v="0"/>
    <x v="4"/>
    <x v="4"/>
    <x v="0"/>
    <x v="0"/>
    <n v="928941675.98000002"/>
    <n v="35237238.409999996"/>
    <x v="12"/>
    <x v="0"/>
    <x v="0"/>
    <x v="4"/>
    <x v="0"/>
    <x v="0"/>
    <x v="0"/>
    <x v="6"/>
    <x v="0"/>
    <x v="0"/>
    <x v="0"/>
    <x v="0"/>
    <x v="0"/>
    <x v="0"/>
    <x v="4"/>
    <x v="0"/>
    <x v="0"/>
    <x v="0"/>
    <x v="0"/>
    <x v="0"/>
    <x v="0"/>
    <x v="0"/>
    <x v="0"/>
    <x v="0"/>
    <x v="1"/>
    <n v="5185458.7300000004"/>
    <x v="1"/>
    <n v="4568935.5599999996"/>
    <x v="0"/>
    <x v="11"/>
    <x v="0"/>
    <x v="2"/>
    <x v="0"/>
    <x v="0"/>
    <x v="0"/>
    <x v="1"/>
    <x v="0"/>
    <x v="1"/>
    <x v="0"/>
    <x v="0"/>
    <x v="0"/>
    <x v="0"/>
    <x v="0"/>
    <n v="2971204.96"/>
    <x v="5"/>
    <n v="511800"/>
    <n v="2036299.37"/>
    <n v="6005.59"/>
    <x v="0"/>
    <x v="0"/>
    <x v="0"/>
    <x v="0"/>
    <x v="0"/>
    <x v="0"/>
    <x v="0"/>
    <x v="0"/>
    <x v="0"/>
    <n v="2605267.89"/>
    <n v="102168.88"/>
    <n v="883915.98"/>
    <n v="837006.74"/>
    <n v="775578.65"/>
    <x v="0"/>
    <x v="12"/>
    <x v="4"/>
    <x v="0"/>
    <x v="12"/>
    <x v="0"/>
    <x v="0"/>
    <x v="3"/>
    <x v="3"/>
    <x v="2"/>
    <x v="3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11"/>
    <x v="5"/>
    <x v="0"/>
    <x v="0"/>
    <x v="0"/>
    <x v="0"/>
    <x v="0"/>
    <x v="0"/>
    <x v="8"/>
    <n v="893704437.57000005"/>
    <n v="880988546.48000002"/>
    <x v="12"/>
    <n v="195613061.31"/>
    <x v="0"/>
    <n v="584438644.34000003"/>
    <x v="14"/>
    <x v="6"/>
    <x v="0"/>
    <x v="0"/>
    <x v="0"/>
    <x v="0"/>
    <x v="0"/>
    <x v="0"/>
    <x v="0"/>
    <x v="12"/>
    <x v="0"/>
    <x v="0"/>
    <x v="2"/>
    <x v="2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1"/>
    <x v="1"/>
    <x v="0"/>
    <x v="0"/>
    <x v="0"/>
    <x v="0"/>
    <x v="0"/>
    <x v="0"/>
    <x v="0"/>
    <x v="0"/>
    <x v="0"/>
    <x v="12"/>
    <x v="11"/>
    <x v="0"/>
    <x v="0"/>
    <x v="4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844314.75"/>
    <x v="4"/>
    <x v="12"/>
    <x v="8"/>
    <x v="12"/>
    <x v="0"/>
    <x v="0"/>
    <x v="4"/>
    <x v="0"/>
    <x v="0"/>
    <x v="0"/>
    <x v="1"/>
    <x v="1"/>
    <x v="0"/>
    <x v="0"/>
    <x v="0"/>
    <x v="0"/>
    <x v="0"/>
    <x v="0"/>
    <x v="0"/>
    <x v="0"/>
    <x v="4"/>
    <x v="0"/>
    <x v="0"/>
    <x v="0"/>
    <x v="0"/>
    <x v="0"/>
    <x v="0"/>
    <x v="0"/>
    <x v="0"/>
    <x v="0"/>
    <n v="6173108.0899999999"/>
    <x v="0"/>
    <n v="6173108.0899999999"/>
    <x v="0"/>
    <x v="8"/>
    <x v="0"/>
    <x v="0"/>
    <x v="0"/>
    <x v="0"/>
    <x v="0"/>
    <x v="0"/>
    <x v="0"/>
    <x v="0"/>
    <x v="0"/>
    <x v="0"/>
    <x v="10"/>
    <x v="0"/>
    <x v="10"/>
    <x v="0"/>
    <x v="3"/>
    <x v="14"/>
    <n v="12248260.76"/>
    <n v="8875969.1500000004"/>
    <n v="3376142.38"/>
    <x v="0"/>
    <x v="0"/>
    <x v="11"/>
    <x v="4"/>
    <x v="0"/>
    <x v="14"/>
    <n v="12285957.18"/>
    <n v="8962155.1899999995"/>
    <n v="26316161.02"/>
    <n v="69189795.580000013"/>
    <n v="94224446.930000007"/>
    <n v="132939732.58000001"/>
    <n v="35412337.270000003"/>
    <x v="0"/>
    <x v="4"/>
    <x v="12"/>
    <x v="4"/>
    <x v="0"/>
    <n v="69543327.470000014"/>
    <n v="101016294.2"/>
    <n v="145794266.86000001"/>
    <n v="351766225.80000001"/>
    <n v="2.445311849554101E-2"/>
    <x v="0"/>
    <x v="0"/>
    <n v="2.432880811936794E-2"/>
    <n v="0.12999026430050917"/>
    <x v="11"/>
    <n v="0.12162351903025957"/>
    <n v="6.6766864787084254E-2"/>
    <x v="4"/>
    <n v="6.1471245632765327E-2"/>
    <n v="9.5338027373305864E-2"/>
    <x v="0"/>
    <n v="7.4811505738365855E-2"/>
    <n v="806058.28"/>
    <n v="5353228.62"/>
    <n v="4012886.25"/>
    <n v="2743911.44"/>
    <x v="0"/>
    <x v="4"/>
    <x v="12"/>
    <x v="4"/>
    <x v="0"/>
    <n v="807795.26"/>
    <n v="5388134.0300000003"/>
    <n v="4095615.46"/>
    <n v="-13879770.939999999"/>
    <n v="0.47642017426887368"/>
    <x v="0"/>
    <x v="0"/>
    <n v="0.47744681506499764"/>
    <n v="0.43706030798122886"/>
    <x v="11"/>
    <n v="0.43856037841082562"/>
    <n v="0.45210682711757733"/>
    <x v="4"/>
    <n v="0.4569900178218182"/>
    <n v="0.81273569984924632"/>
    <x v="0"/>
    <n v="0.52742384914925555"/>
    <x v="3"/>
    <n v="2630335414.0299997"/>
    <n v="657583853.50749993"/>
    <n v="223948525.04000002"/>
    <n v="55987131.260000005"/>
    <n v="8.9431668959507997E-4"/>
    <n v="1.0503989073291999E-2"/>
    <n v="31926479.684999999"/>
    <n v="4.8551191630856957E-2"/>
    <n v="13467413.200000003"/>
    <n v="1.5804311840673304"/>
    <n v="11493249.75"/>
    <n v="4518086.7149999999"/>
    <n v="5873671.5300000003"/>
    <n v="5518291.9350000005"/>
    <n v="998420.08499999996"/>
    <n v="1270781.6400000001"/>
    <n v="2253978.0300000003"/>
    <n v="1.7477998720157008E-2"/>
    <n v="0.63044198522175354"/>
    <n v="-7816906.5899999961"/>
    <n v="-0.20942955320479467"/>
    <n v="-1.7830972920727689E-2"/>
    <n v="4550933.3499999996"/>
    <n v="67497889.310000002"/>
    <n v="266937789.5"/>
    <n v="66734447.375"/>
    <n v="0.10229199901275124"/>
    <n v="8442562.9700000007"/>
    <n v="81976186.170000002"/>
    <n v="335686193.71000004"/>
    <n v="83921548.42750001"/>
    <n v="0.15090098660346241"/>
    <n v="8231923.7400000002"/>
    <n v="124063763.43000001"/>
    <n v="484451186.25"/>
    <n v="121112796.5625"/>
    <n v="0.10195359995364239"/>
    <n v="4088096"/>
    <n v="32036194.890000001"/>
    <n v="124452691.07000001"/>
    <n v="31113172.767500002"/>
    <n v="0.19709156780068007"/>
    <x v="0"/>
    <x v="0"/>
    <x v="0"/>
    <x v="0"/>
    <x v="0"/>
    <x v="4"/>
    <x v="4"/>
    <x v="4"/>
    <x v="4"/>
    <x v="4"/>
    <x v="12"/>
    <x v="12"/>
    <x v="12"/>
    <x v="12"/>
    <x v="12"/>
    <x v="4"/>
    <x v="4"/>
    <x v="4"/>
    <x v="4"/>
    <x v="4"/>
    <x v="0"/>
    <x v="0"/>
    <x v="0"/>
    <x v="0"/>
    <x v="0"/>
    <n v="41471472.020000003"/>
    <n v="55987179.109999999"/>
    <n v="51791887.32"/>
    <n v="52183946.130000003"/>
    <n v="392058.81000000238"/>
    <n v="56379237.920000002"/>
    <n v="661480344.75"/>
    <n v="113187492.83"/>
    <n v="0.49810483923941867"/>
    <n v="533282819.23000002"/>
    <n v="128197525.51999998"/>
    <n v="0.19380398304722263"/>
    <n v="0.80619601695277732"/>
    <n v="587491333.64999998"/>
    <n v="0.90772882710760994"/>
    <n v="373182430.38"/>
    <x v="14"/>
    <x v="15"/>
    <x v="15"/>
    <x v="15"/>
    <x v="14"/>
    <x v="6"/>
    <x v="7"/>
    <x v="7"/>
    <x v="7"/>
    <x v="7"/>
    <n v="27399991.48"/>
    <n v="325450064.78000003"/>
    <n v="1285206389.45"/>
    <n v="321301597.36250001"/>
    <n v="0.12791715807634169"/>
    <n v="0.11112921896609897"/>
    <n v="-13879770.939999999"/>
    <x v="0"/>
    <n v="12436390.08"/>
    <n v="0.22058457224354053"/>
    <n v="0.47003905962641379"/>
    <n v="8343402.2999999998"/>
    <n v="47643776.810000002"/>
    <n v="48035835.620000005"/>
    <n v="7.2618689279656035E-2"/>
    <n v="172212611.33000001"/>
    <n v="1.2603442607128199"/>
    <n v="5.7618137792435117E-2"/>
    <n v="-13879770.939999999"/>
    <n v="56379237.920000002"/>
    <x v="0"/>
    <n v="1641696.99"/>
    <x v="12"/>
    <n v="-2115637.0700000003"/>
    <x v="9"/>
    <n v="398472113.625"/>
    <n v="56183208.515000001"/>
    <x v="0"/>
    <n v="56183208.515000001"/>
    <n v="0.14099658820259056"/>
    <x v="0"/>
    <x v="0"/>
    <x v="0"/>
    <n v="568077797.20000005"/>
    <n v="-331710958.36000001"/>
    <x v="0"/>
    <x v="19"/>
    <n v="7.6818938983562468"/>
    <n v="18500063.380000003"/>
    <n v="19896991.580000002"/>
    <n v="13467413.200000003"/>
    <n v="-7816906.5899999961"/>
    <n v="-6009683.8099999959"/>
    <n v="1333268.800000004"/>
    <n v="392058.81000000401"/>
    <n v="77687830.980000004"/>
    <n v="78275919.195000008"/>
    <n v="8069284.8200000003"/>
    <n v="20299005.579999998"/>
    <n v="12297206.35"/>
    <n v="6321259.9000000004"/>
    <n v="20511132.66"/>
    <x v="13"/>
    <x v="13"/>
    <x v="13"/>
    <x v="13"/>
    <x v="13"/>
    <x v="0"/>
    <x v="13"/>
    <x v="12"/>
    <x v="12"/>
    <x v="14"/>
    <n v="13300879.959999999"/>
    <n v="9045606.5900000017"/>
    <n v="9533155.2299999986"/>
    <n v="50096544.390000008"/>
    <n v="634670.86"/>
    <n v="991142.39000000013"/>
    <n v="1158151.5"/>
    <n v="5019671.5"/>
    <n v="367290.52"/>
    <n v="735972.73"/>
    <n v="594029.51"/>
    <n v="2747331.7499999995"/>
    <n v="1197643.4099999999"/>
    <n v="1701836.63"/>
    <n v="8393907.5300000012"/>
    <n v="112770375.86"/>
    <n v="224514.13"/>
    <n v="152918.89000000001"/>
    <n v="688577.77"/>
    <n v="7231393.6699999999"/>
    <x v="0"/>
    <n v="74441.09"/>
    <n v="365076.82999999996"/>
    <n v="139046.76999999999"/>
    <n v="1171908.1200000001"/>
    <n v="2379345.27"/>
    <n v="3411903.15"/>
    <n v="6500424.9100000001"/>
    <n v="18572613.440000001"/>
    <n v="124279.83"/>
    <n v="173072.42"/>
    <n v="192953.71"/>
    <n v="284691.65999999997"/>
    <n v="484227.03"/>
    <n v="123020.66"/>
    <n v="196517.53"/>
    <n v="372083.13"/>
    <n v="864495.79"/>
    <n v="560800.62"/>
    <x v="0"/>
    <x v="0"/>
    <x v="0"/>
    <x v="0"/>
    <x v="0"/>
    <x v="0"/>
    <x v="0"/>
    <x v="0"/>
    <x v="0"/>
    <x v="0"/>
    <x v="0"/>
    <x v="0"/>
    <x v="0"/>
    <x v="0"/>
    <x v="0"/>
    <x v="4"/>
    <x v="4"/>
    <x v="4"/>
    <x v="4"/>
    <x v="4"/>
    <x v="0"/>
    <x v="0"/>
    <x v="0"/>
    <x v="0"/>
    <x v="0"/>
    <x v="0"/>
    <x v="0"/>
    <x v="0"/>
    <x v="0"/>
    <x v="0"/>
    <x v="12"/>
    <x v="12"/>
    <x v="12"/>
    <x v="12"/>
    <x v="12"/>
    <x v="9"/>
    <x v="9"/>
    <x v="9"/>
    <x v="9"/>
    <x v="9"/>
    <x v="8"/>
    <x v="11"/>
    <x v="0"/>
    <x v="0"/>
    <x v="0"/>
    <x v="4"/>
    <x v="4"/>
    <x v="4"/>
    <x v="4"/>
    <x v="4"/>
    <x v="4"/>
    <x v="4"/>
    <x v="4"/>
    <x v="0"/>
    <x v="4"/>
    <x v="4"/>
    <x v="0"/>
    <x v="0"/>
    <x v="0"/>
    <x v="0"/>
    <x v="0"/>
    <x v="0"/>
    <x v="0"/>
    <x v="0"/>
    <x v="0"/>
    <x v="0"/>
    <x v="0"/>
    <x v="0"/>
    <x v="0"/>
    <x v="0"/>
    <x v="0"/>
    <x v="0"/>
    <n v="67497889.310000002"/>
    <x v="13"/>
    <x v="15"/>
    <n v="81976186.170000017"/>
    <n v="7803636.25"/>
    <n v="4444624.51"/>
    <n v="124063763.43000001"/>
    <n v="8297404.46"/>
    <n v="578564.68999999994"/>
    <n v="32036194.890000001"/>
    <n v="1259224.6499999999"/>
    <n v="2116917.73"/>
    <x v="0"/>
    <x v="0"/>
    <x v="0"/>
    <x v="4"/>
    <x v="0"/>
    <x v="0"/>
    <x v="12"/>
    <x v="9"/>
    <x v="11"/>
    <x v="4"/>
    <x v="4"/>
    <x v="4"/>
    <x v="0"/>
    <x v="0"/>
    <x v="0"/>
    <n v="325422865.92000002"/>
    <n v="18455306.910000008"/>
    <n v="7860854.1100000003"/>
    <x v="19"/>
    <n v="351766225.80000001"/>
    <n v="123586733.97"/>
    <x v="0"/>
    <x v="0"/>
    <x v="0"/>
    <x v="0"/>
    <x v="0"/>
    <x v="0"/>
    <x v="0"/>
    <x v="0"/>
    <x v="0"/>
    <x v="0"/>
    <x v="0"/>
    <x v="0"/>
  </r>
  <r>
    <x v="0"/>
    <x v="3"/>
    <x v="3"/>
    <x v="4"/>
    <n v="660277068.08000004"/>
    <n v="40053646.740000002"/>
    <n v="2741537.55"/>
    <n v="2732477.55"/>
    <x v="4"/>
    <n v="11103885.27"/>
    <n v="11103885.27"/>
    <x v="0"/>
    <x v="0"/>
    <n v="21706720.289999999"/>
    <x v="2"/>
    <n v="21013337.57"/>
    <x v="13"/>
    <x v="0"/>
    <n v="956443.19"/>
    <n v="956443.19"/>
    <x v="9"/>
    <x v="9"/>
    <x v="0"/>
    <x v="0"/>
    <x v="0"/>
    <x v="0"/>
    <x v="0"/>
    <x v="0"/>
    <x v="0"/>
    <x v="0"/>
    <x v="0"/>
    <x v="0"/>
    <x v="0"/>
    <x v="0"/>
    <x v="0"/>
    <x v="0"/>
    <n v="100458305.28"/>
    <x v="0"/>
    <x v="0"/>
    <x v="0"/>
    <x v="0"/>
    <x v="0"/>
    <x v="0"/>
    <x v="0"/>
    <x v="0"/>
    <x v="0"/>
    <x v="0"/>
    <x v="0"/>
    <x v="0"/>
    <x v="0"/>
    <x v="0"/>
    <x v="0"/>
    <x v="0"/>
    <x v="0"/>
    <n v="6980878.9000000004"/>
    <x v="17"/>
    <n v="832010.81"/>
    <x v="1"/>
    <x v="0"/>
    <x v="5"/>
    <n v="0"/>
    <n v="0"/>
    <x v="8"/>
    <x v="3"/>
    <x v="0"/>
    <x v="8"/>
    <x v="0"/>
    <x v="7"/>
    <x v="7"/>
    <x v="5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87587451.540000007"/>
    <x v="0"/>
    <x v="0"/>
    <x v="9"/>
    <x v="2"/>
    <x v="5"/>
    <x v="5"/>
    <x v="5"/>
    <x v="0"/>
    <x v="4"/>
    <x v="0"/>
    <x v="2"/>
    <x v="1"/>
    <x v="0"/>
    <x v="0"/>
    <x v="2"/>
    <x v="0"/>
    <x v="1"/>
    <n v="340142590.94999999"/>
    <n v="67464965.5"/>
    <n v="10102793.9"/>
    <n v="17112128.010000002"/>
    <n v="13236285.449999999"/>
    <n v="6131753.6200000001"/>
    <n v="20882004.52"/>
    <n v="79939047.659999996"/>
    <n v="13073521.970000001"/>
    <n v="9370329.4600000009"/>
    <n v="8988426.5700000003"/>
    <n v="12962885.619999999"/>
    <n v="35543884.039999999"/>
    <n v="126485763.15000001"/>
    <n v="1039521.04"/>
    <n v="1951819.73"/>
    <n v="3552014.04"/>
    <n v="4938214.9800000004"/>
    <n v="115004193.36"/>
    <n v="32704903.710000001"/>
    <n v="1198894.7"/>
    <n v="2453292.77"/>
    <n v="3502481.44"/>
    <n v="6539590.4000000004"/>
    <n v="19010644.399999999"/>
    <x v="5"/>
    <x v="5"/>
    <x v="5"/>
    <x v="5"/>
    <x v="5"/>
    <x v="5"/>
    <x v="13"/>
    <x v="13"/>
    <x v="13"/>
    <x v="13"/>
    <x v="13"/>
    <x v="13"/>
    <x v="5"/>
    <x v="5"/>
    <x v="5"/>
    <x v="5"/>
    <x v="5"/>
    <x v="5"/>
    <x v="5"/>
    <x v="5"/>
    <x v="5"/>
    <x v="5"/>
    <x v="5"/>
    <x v="5"/>
    <x v="13"/>
    <x v="13"/>
    <x v="13"/>
    <x v="13"/>
    <x v="13"/>
    <x v="13"/>
    <x v="8"/>
    <x v="8"/>
    <x v="8"/>
    <x v="8"/>
    <x v="8"/>
    <x v="8"/>
    <x v="15"/>
    <x v="15"/>
    <x v="16"/>
    <x v="16"/>
    <x v="16"/>
    <x v="16"/>
    <x v="0"/>
    <x v="0"/>
    <x v="0"/>
    <x v="0"/>
    <x v="0"/>
    <x v="0"/>
    <x v="4"/>
    <x v="5"/>
    <x v="5"/>
    <x v="5"/>
    <x v="5"/>
    <x v="5"/>
    <x v="0"/>
    <x v="0"/>
    <x v="0"/>
    <x v="0"/>
    <x v="0"/>
    <x v="0"/>
    <x v="0"/>
    <x v="0"/>
    <x v="0"/>
    <x v="0"/>
    <x v="0"/>
    <x v="0"/>
    <x v="8"/>
    <x v="8"/>
    <x v="8"/>
    <x v="8"/>
    <x v="8"/>
    <x v="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14"/>
    <x v="14"/>
    <x v="14"/>
    <x v="14"/>
    <x v="14"/>
    <x v="14"/>
    <n v="7035503.6100000003"/>
    <n v="594272.62"/>
    <n v="867591.56"/>
    <n v="1019338.72"/>
    <n v="1729775.46"/>
    <n v="2824525.25"/>
    <n v="8721095.1999999993"/>
    <n v="239584.04"/>
    <n v="158154.22"/>
    <n v="243383.21"/>
    <n v="459006.73"/>
    <n v="7620967"/>
    <n v="1289206.31"/>
    <n v="127302.31"/>
    <n v="162476.22"/>
    <n v="211111.4"/>
    <n v="291719.64"/>
    <n v="496596.74"/>
    <x v="0"/>
    <x v="0"/>
    <x v="0"/>
    <x v="0"/>
    <x v="0"/>
    <x v="0"/>
    <x v="10"/>
    <x v="10"/>
    <x v="10"/>
    <x v="10"/>
    <x v="10"/>
    <x v="10"/>
    <x v="5"/>
    <x v="5"/>
    <x v="5"/>
    <x v="5"/>
    <x v="5"/>
    <x v="5"/>
    <x v="0"/>
    <x v="0"/>
    <x v="0"/>
    <x v="0"/>
    <x v="0"/>
    <x v="0"/>
    <x v="13"/>
    <x v="13"/>
    <x v="13"/>
    <x v="13"/>
    <x v="13"/>
    <x v="13"/>
    <x v="0"/>
    <x v="0"/>
    <x v="0"/>
    <x v="0"/>
    <x v="0"/>
    <x v="0"/>
    <x v="10"/>
    <x v="10"/>
    <x v="10"/>
    <x v="10"/>
    <x v="10"/>
    <x v="1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5"/>
    <x v="5"/>
    <x v="5"/>
    <x v="5"/>
    <x v="5"/>
    <x v="5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16"/>
    <x v="0"/>
    <x v="14"/>
    <x v="13"/>
    <x v="13"/>
    <x v="15"/>
    <n v="4032021.07"/>
    <n v="329789.96000000002"/>
    <n v="720682.44"/>
    <n v="514865.01"/>
    <n v="412396.88"/>
    <n v="2054286.78"/>
    <n v="607990.04"/>
    <x v="0"/>
    <n v="74168.899999999994"/>
    <n v="296158.36"/>
    <n v="81487.38"/>
    <n v="138388.07999999999"/>
    <n v="17787.32"/>
    <n v="2157687.2999999998"/>
    <n v="86627.93"/>
    <n v="206957.5"/>
    <n v="325948.71000000002"/>
    <n v="833707.66"/>
    <n v="704445.5"/>
    <x v="0"/>
    <x v="0"/>
    <x v="0"/>
    <x v="0"/>
    <x v="0"/>
    <x v="0"/>
    <x v="12"/>
    <x v="9"/>
    <x v="12"/>
    <x v="0"/>
    <x v="0"/>
    <x v="0"/>
    <x v="5"/>
    <x v="0"/>
    <x v="5"/>
    <x v="5"/>
    <x v="5"/>
    <x v="0"/>
    <x v="0"/>
    <x v="0"/>
    <x v="0"/>
    <x v="0"/>
    <x v="0"/>
    <x v="0"/>
    <x v="0"/>
    <x v="13"/>
    <x v="13"/>
    <x v="13"/>
    <x v="13"/>
    <x v="8"/>
    <x v="5"/>
    <x v="0"/>
    <x v="0"/>
    <x v="0"/>
    <x v="0"/>
    <x v="0"/>
    <x v="0"/>
    <x v="0"/>
    <x v="10"/>
    <x v="9"/>
    <x v="8"/>
    <x v="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5"/>
    <x v="5"/>
    <x v="5"/>
    <x v="5"/>
    <x v="5"/>
    <x v="5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-14052229.119999999"/>
    <n v="-796924.73"/>
    <n v="-5340117.95"/>
    <n v="-4174422.18"/>
    <n v="-2747001.23"/>
    <x v="5"/>
    <x v="13"/>
    <x v="5"/>
    <x v="13"/>
    <x v="5"/>
    <x v="0"/>
    <x v="1"/>
    <x v="0"/>
    <x v="0"/>
    <x v="0"/>
    <x v="0"/>
    <x v="0"/>
    <x v="0"/>
    <x v="0"/>
    <x v="0"/>
    <n v="23555499.670000002"/>
    <x v="0"/>
    <x v="0"/>
    <x v="0"/>
    <n v="12316991.279999999"/>
    <x v="0"/>
    <n v="11790794.59"/>
    <x v="17"/>
    <x v="17"/>
    <n v="4333579.47"/>
    <n v="957482.78"/>
    <n v="1994149.5"/>
    <n v="908072.71"/>
    <n v="381328.87"/>
    <x v="5"/>
    <x v="13"/>
    <x v="5"/>
    <x v="0"/>
    <x v="16"/>
    <x v="0"/>
    <x v="0"/>
    <x v="0"/>
    <x v="0"/>
    <x v="0"/>
    <x v="0"/>
    <x v="0"/>
    <n v="208410.7"/>
    <x v="0"/>
    <x v="0"/>
    <n v="1649720.22"/>
    <x v="0"/>
    <x v="0"/>
    <x v="0"/>
    <x v="15"/>
    <x v="0"/>
    <n v="440329.15"/>
    <x v="17"/>
    <x v="0"/>
    <x v="0"/>
    <x v="0"/>
    <x v="0"/>
    <x v="0"/>
    <x v="0"/>
    <x v="0"/>
    <x v="0"/>
    <x v="0"/>
    <x v="1"/>
    <n v="15179035.35"/>
    <n v="41051.35"/>
    <x v="0"/>
    <x v="0"/>
    <x v="0"/>
    <x v="0"/>
    <x v="9"/>
    <x v="0"/>
    <x v="0"/>
    <n v="15085984.109999999"/>
    <n v="-10842190.35"/>
    <x v="4"/>
    <n v="-10841676.85"/>
    <n v="29130390.43"/>
    <n v="14946819.539999999"/>
    <x v="18"/>
    <x v="0"/>
    <x v="11"/>
    <x v="12"/>
    <x v="14"/>
    <x v="7"/>
    <x v="10"/>
    <x v="0"/>
    <x v="0"/>
    <x v="1"/>
    <x v="0"/>
    <x v="1"/>
    <x v="1"/>
    <x v="0"/>
    <x v="1"/>
    <x v="1"/>
    <x v="0"/>
    <x v="0"/>
    <x v="0"/>
    <x v="0"/>
    <x v="0"/>
    <x v="5"/>
    <x v="1"/>
    <x v="0"/>
    <x v="0"/>
    <x v="0"/>
    <x v="0"/>
    <x v="0"/>
    <x v="5"/>
    <x v="7"/>
    <x v="3"/>
    <x v="3"/>
    <x v="0"/>
    <x v="0"/>
    <x v="0"/>
    <x v="5"/>
    <x v="11"/>
    <x v="4"/>
    <x v="9"/>
    <x v="4"/>
    <x v="0"/>
    <n v="11649766.960000001"/>
    <x v="5"/>
    <x v="5"/>
    <x v="0"/>
    <x v="0"/>
    <n v="1573770.98"/>
    <n v="3744585.35"/>
    <x v="4"/>
    <x v="2"/>
    <x v="5"/>
    <n v="-9639265.0299999993"/>
    <x v="15"/>
    <x v="0"/>
    <n v="-1100089.56"/>
    <n v="-3495555.21"/>
    <n v="-272250.84999999998"/>
    <x v="5"/>
    <x v="5"/>
    <n v="115286868.05"/>
    <n v="4225832.0199999996"/>
    <x v="5"/>
    <n v="259534.41"/>
    <x v="0"/>
    <x v="0"/>
    <n v="75584959.549999997"/>
    <x v="0"/>
    <x v="0"/>
    <x v="0"/>
    <x v="0"/>
    <x v="0"/>
    <x v="0"/>
    <x v="0"/>
    <x v="0"/>
    <x v="0"/>
    <x v="0"/>
    <x v="0"/>
    <x v="5"/>
    <x v="5"/>
    <x v="2"/>
    <x v="4"/>
    <x v="0"/>
    <x v="0"/>
    <x v="1"/>
    <x v="0"/>
    <x v="0"/>
    <n v="32997713.390000001"/>
    <x v="0"/>
    <x v="0"/>
    <x v="0"/>
    <n v="22141138.199999999"/>
    <x v="0"/>
    <n v="19776334.800000001"/>
    <n v="3092006.13"/>
    <x v="13"/>
    <n v="4856037.37"/>
    <x v="0"/>
    <x v="0"/>
    <x v="0"/>
    <x v="14"/>
    <x v="10"/>
    <x v="0"/>
    <n v="2855890.04"/>
    <n v="-3360379.6"/>
    <n v="1033704.4"/>
    <x v="6"/>
    <n v="197126.58"/>
    <x v="0"/>
    <x v="0"/>
    <x v="0"/>
    <x v="0"/>
    <n v="8787684.9399999995"/>
    <n v="40677.54"/>
    <n v="1275517.2"/>
    <x v="7"/>
    <x v="13"/>
    <n v="7396668.6100000003"/>
    <n v="-1342488.43"/>
    <x v="6"/>
    <x v="11"/>
    <x v="19"/>
    <n v="606879401.34000003"/>
    <n v="570329760.59000003"/>
    <n v="194162062.66999999"/>
    <n v="193364893.83000001"/>
    <x v="13"/>
    <x v="5"/>
    <n v="474494.19"/>
    <x v="0"/>
    <x v="0"/>
    <x v="0"/>
    <x v="0"/>
    <x v="0"/>
    <n v="366025544.37"/>
    <n v="75595812.019999996"/>
    <n v="110789727.37"/>
    <n v="104062611.38"/>
    <n v="68708788.209999993"/>
    <n v="6868605.3899999997"/>
    <x v="0"/>
    <x v="11"/>
    <n v="10138113.550000001"/>
    <x v="0"/>
    <x v="0"/>
    <x v="0"/>
    <x v="0"/>
    <x v="0"/>
    <x v="0"/>
    <x v="0"/>
    <x v="0"/>
    <x v="0"/>
    <x v="0"/>
    <x v="0"/>
    <x v="5"/>
    <x v="5"/>
    <x v="5"/>
    <x v="0"/>
    <x v="0"/>
    <x v="0"/>
    <x v="0"/>
    <x v="0"/>
    <x v="0"/>
    <x v="0"/>
    <x v="0"/>
    <n v="12710332.300000001"/>
    <n v="6391982.2599999998"/>
    <n v="6400.92"/>
    <x v="0"/>
    <n v="6255292.0099999998"/>
    <x v="8"/>
    <x v="0"/>
    <x v="0"/>
    <x v="15"/>
    <x v="0"/>
    <x v="0"/>
    <x v="0"/>
    <x v="8"/>
    <x v="0"/>
    <n v="1440013.99"/>
    <x v="0"/>
    <n v="841443.55"/>
    <n v="165655.81"/>
    <n v="24986.12"/>
    <x v="16"/>
    <x v="0"/>
    <n v="28574.25"/>
    <n v="1599970.32"/>
    <n v="302140.86"/>
    <n v="1297829.46"/>
    <n v="834504.69"/>
    <x v="16"/>
    <x v="0"/>
    <x v="0"/>
    <x v="18"/>
    <x v="0"/>
    <x v="0"/>
    <x v="0"/>
    <x v="0"/>
    <x v="0"/>
    <x v="5"/>
    <n v="281696.39"/>
    <x v="0"/>
    <x v="6"/>
    <n v="41099.480000000003"/>
    <x v="14"/>
    <x v="0"/>
    <x v="0"/>
    <x v="0"/>
    <x v="0"/>
    <x v="0"/>
    <x v="0"/>
    <x v="0"/>
    <x v="0"/>
    <x v="0"/>
    <x v="0"/>
    <x v="0"/>
    <x v="0"/>
    <x v="0"/>
    <x v="14"/>
    <x v="8"/>
    <x v="8"/>
    <x v="8"/>
    <x v="8"/>
    <x v="14"/>
    <x v="0"/>
    <x v="0"/>
    <x v="0"/>
    <x v="0"/>
    <x v="0"/>
    <x v="0"/>
    <x v="1"/>
    <x v="0"/>
    <x v="0"/>
    <x v="0"/>
    <x v="0"/>
    <x v="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4139320.99"/>
    <x v="2"/>
    <x v="0"/>
    <x v="0"/>
    <x v="2"/>
    <x v="0"/>
    <x v="1"/>
    <x v="0"/>
    <x v="0"/>
    <n v="3437816.88"/>
    <n v="48351.27"/>
    <n v="3389465.61"/>
    <n v="52082620.5"/>
    <x v="19"/>
    <x v="19"/>
    <x v="0"/>
    <x v="0"/>
    <x v="5"/>
    <x v="5"/>
    <x v="5"/>
    <x v="2"/>
    <x v="3"/>
    <x v="1"/>
    <x v="2"/>
    <x v="0"/>
    <x v="0"/>
    <x v="0"/>
    <x v="0"/>
    <x v="6"/>
    <x v="0"/>
    <x v="0"/>
    <x v="5"/>
    <x v="8"/>
    <x v="0"/>
    <x v="5"/>
    <x v="0"/>
    <x v="0"/>
    <n v="58309096.219999999"/>
    <n v="20137529.149999999"/>
    <n v="19276769.059999999"/>
    <n v="1431870.35"/>
    <x v="12"/>
    <x v="0"/>
    <n v="17844853.609999999"/>
    <x v="0"/>
    <x v="0"/>
    <n v="0"/>
    <x v="0"/>
    <x v="0"/>
    <x v="0"/>
    <x v="15"/>
    <x v="0"/>
    <x v="7"/>
    <x v="1"/>
    <x v="13"/>
    <x v="0"/>
    <x v="0"/>
    <x v="0"/>
    <x v="0"/>
    <x v="0"/>
    <x v="0"/>
    <x v="0"/>
    <x v="5"/>
    <x v="5"/>
    <n v="203041.2"/>
    <x v="0"/>
    <x v="1"/>
    <x v="0"/>
    <x v="0"/>
    <x v="0"/>
    <n v="196385.4"/>
    <x v="13"/>
    <x v="5"/>
    <x v="0"/>
    <x v="0"/>
    <x v="0"/>
    <x v="0"/>
    <x v="5"/>
    <x v="0"/>
    <x v="13"/>
    <n v="7024191.8300000001"/>
    <x v="0"/>
    <n v="3370362.2"/>
    <x v="16"/>
    <x v="5"/>
    <n v="925752.94"/>
    <x v="13"/>
    <n v="1691360.06"/>
    <x v="5"/>
    <n v="460215.85"/>
    <x v="0"/>
    <x v="20"/>
    <x v="5"/>
    <x v="14"/>
    <x v="0"/>
    <x v="0"/>
    <n v="24360015.829999998"/>
    <n v="8987354.3499999996"/>
    <n v="5070546"/>
    <n v="1045611.47"/>
    <x v="0"/>
    <n v="1136620.4099999999"/>
    <x v="0"/>
    <n v="366462.07"/>
    <n v="0"/>
    <n v="1368114.4"/>
    <n v="3320541.46"/>
    <n v="341916.03"/>
    <n v="2978625.43"/>
    <n v="4438493.66"/>
    <n v="502451.47"/>
    <n v="465874.88"/>
    <n v="310733.2"/>
    <n v="464871.94"/>
    <n v="273853.59999999998"/>
    <n v="948183.64"/>
    <n v="1472524.93"/>
    <n v="4144110.69"/>
    <x v="7"/>
    <n v="313888.46000000002"/>
    <x v="11"/>
    <n v="2653174.12"/>
    <x v="0"/>
    <x v="0"/>
    <n v="414587.41"/>
    <n v="743671.7"/>
    <x v="5"/>
    <x v="5"/>
    <x v="13"/>
    <x v="0"/>
    <n v="75754.350000000006"/>
    <n v="254203.81"/>
    <n v="36453.07"/>
    <x v="5"/>
    <x v="9"/>
    <n v="966871.05"/>
    <x v="0"/>
    <x v="0"/>
    <x v="0"/>
    <x v="0"/>
    <n v="664426.53"/>
    <n v="292975.46999999997"/>
    <x v="0"/>
    <x v="1"/>
    <n v="1758972.92"/>
    <n v="222896.61"/>
    <x v="4"/>
    <n v="616287.84"/>
    <n v="905628.47"/>
    <x v="14"/>
    <x v="4"/>
    <x v="9"/>
    <x v="0"/>
    <n v="1040414.92"/>
    <x v="0"/>
    <x v="0"/>
    <x v="19"/>
    <x v="12"/>
    <x v="16"/>
    <x v="15"/>
    <x v="16"/>
    <x v="0"/>
    <n v="59624142.460000001"/>
    <n v="41020945.369999997"/>
    <n v="53732.83"/>
    <x v="0"/>
    <n v="53732.83"/>
    <x v="0"/>
    <x v="0"/>
    <x v="0"/>
    <x v="0"/>
    <n v="9278205.8200000003"/>
    <x v="0"/>
    <n v="1981052.16"/>
    <x v="10"/>
    <x v="18"/>
    <n v="30841759.699999999"/>
    <n v="5089429.13"/>
    <n v="9406597.9900000002"/>
    <n v="9355773.3200000003"/>
    <n v="4638775.4800000004"/>
    <x v="5"/>
    <x v="13"/>
    <x v="5"/>
    <x v="0"/>
    <x v="15"/>
    <x v="6"/>
    <n v="1201318.1200000001"/>
    <x v="0"/>
    <x v="10"/>
    <x v="0"/>
    <x v="5"/>
    <x v="13"/>
    <x v="13"/>
    <x v="0"/>
    <x v="0"/>
    <x v="0"/>
    <x v="5"/>
    <n v="2764153.06"/>
    <x v="0"/>
    <x v="1"/>
    <x v="0"/>
    <x v="1"/>
    <x v="0"/>
    <n v="2723881.36"/>
    <x v="5"/>
    <x v="0"/>
    <n v="3072854.5"/>
    <x v="0"/>
    <n v="3072854.5"/>
    <n v="940968.28"/>
    <n v="2131886.2200000002"/>
    <n v="2713696.23"/>
    <n v="1347183.76"/>
    <x v="8"/>
    <x v="5"/>
    <n v="8952878.5700000003"/>
    <x v="9"/>
    <x v="0"/>
    <x v="13"/>
    <n v="4492140.1399999997"/>
    <n v="165928.07999999999"/>
    <x v="17"/>
    <x v="0"/>
    <n v="1314513.48"/>
    <n v="4038180.93"/>
    <x v="0"/>
    <n v="89615229.219999999"/>
    <x v="1"/>
    <x v="1"/>
    <n v="89615229.219999999"/>
    <x v="0"/>
    <x v="0"/>
    <x v="0"/>
    <x v="5"/>
    <x v="0"/>
    <x v="0"/>
    <x v="0"/>
    <x v="5"/>
    <x v="0"/>
    <x v="0"/>
    <x v="0"/>
    <x v="0"/>
    <n v="86385026.209999993"/>
    <x v="5"/>
    <n v="26809532.48"/>
    <x v="13"/>
    <x v="0"/>
    <x v="0"/>
    <x v="0"/>
    <x v="0"/>
    <x v="0"/>
    <x v="5"/>
    <x v="5"/>
    <x v="0"/>
    <x v="0"/>
    <n v="947465711.11000001"/>
    <n v="35436292.560000002"/>
    <x v="11"/>
    <x v="0"/>
    <x v="0"/>
    <x v="3"/>
    <x v="0"/>
    <x v="0"/>
    <x v="0"/>
    <x v="7"/>
    <x v="0"/>
    <x v="0"/>
    <x v="0"/>
    <x v="0"/>
    <x v="0"/>
    <x v="0"/>
    <x v="5"/>
    <x v="0"/>
    <x v="0"/>
    <x v="0"/>
    <x v="0"/>
    <x v="0"/>
    <x v="0"/>
    <x v="0"/>
    <x v="0"/>
    <x v="0"/>
    <x v="1"/>
    <n v="5211255.82"/>
    <x v="1"/>
    <n v="4594732.6500000004"/>
    <x v="0"/>
    <x v="11"/>
    <x v="0"/>
    <x v="2"/>
    <x v="0"/>
    <x v="0"/>
    <x v="0"/>
    <x v="1"/>
    <x v="0"/>
    <x v="1"/>
    <x v="0"/>
    <x v="0"/>
    <x v="0"/>
    <x v="0"/>
    <x v="0"/>
    <n v="2956248.5"/>
    <x v="5"/>
    <n v="486300"/>
    <n v="2046842.91"/>
    <n v="6005.59"/>
    <x v="0"/>
    <x v="0"/>
    <x v="0"/>
    <x v="0"/>
    <x v="0"/>
    <x v="0"/>
    <x v="0"/>
    <x v="0"/>
    <x v="0"/>
    <n v="2700877.89"/>
    <n v="98260.57"/>
    <n v="888860.62"/>
    <n v="877651.72"/>
    <n v="827115.4"/>
    <x v="0"/>
    <x v="13"/>
    <x v="5"/>
    <x v="0"/>
    <x v="13"/>
    <x v="4"/>
    <x v="0"/>
    <x v="4"/>
    <x v="4"/>
    <x v="2"/>
    <x v="3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12"/>
    <x v="5"/>
    <x v="0"/>
    <x v="0"/>
    <x v="0"/>
    <x v="0"/>
    <x v="0"/>
    <x v="0"/>
    <x v="9"/>
    <n v="912029418.54999995"/>
    <n v="899009179.46000004"/>
    <x v="13"/>
    <n v="196293867.83000001"/>
    <x v="0"/>
    <n v="603155886.11000001"/>
    <x v="15"/>
    <x v="7"/>
    <x v="0"/>
    <x v="0"/>
    <x v="0"/>
    <x v="0"/>
    <x v="0"/>
    <x v="0"/>
    <x v="0"/>
    <x v="13"/>
    <x v="0"/>
    <x v="0"/>
    <x v="2"/>
    <x v="2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1"/>
    <x v="1"/>
    <x v="0"/>
    <x v="0"/>
    <x v="0"/>
    <x v="0"/>
    <x v="0"/>
    <x v="0"/>
    <x v="0"/>
    <x v="0"/>
    <x v="0"/>
    <x v="13"/>
    <x v="12"/>
    <x v="0"/>
    <x v="0"/>
    <x v="4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867141.09"/>
    <x v="5"/>
    <x v="13"/>
    <x v="8"/>
    <x v="13"/>
    <x v="0"/>
    <x v="0"/>
    <x v="5"/>
    <x v="0"/>
    <x v="0"/>
    <x v="0"/>
    <x v="1"/>
    <x v="1"/>
    <x v="0"/>
    <x v="0"/>
    <x v="0"/>
    <x v="0"/>
    <x v="0"/>
    <x v="0"/>
    <x v="0"/>
    <x v="0"/>
    <x v="5"/>
    <x v="0"/>
    <x v="0"/>
    <x v="0"/>
    <x v="0"/>
    <x v="0"/>
    <x v="0"/>
    <x v="0"/>
    <x v="0"/>
    <x v="0"/>
    <n v="6454734.7000000002"/>
    <x v="0"/>
    <n v="6454734.7000000002"/>
    <x v="0"/>
    <x v="8"/>
    <x v="0"/>
    <x v="0"/>
    <x v="0"/>
    <x v="0"/>
    <x v="0"/>
    <x v="0"/>
    <x v="0"/>
    <x v="0"/>
    <x v="0"/>
    <x v="0"/>
    <x v="10"/>
    <x v="0"/>
    <x v="10"/>
    <x v="0"/>
    <x v="4"/>
    <x v="15"/>
    <n v="11871352.439999999"/>
    <n v="9329085.2399999984"/>
    <n v="3454498.4499999997"/>
    <x v="0"/>
    <x v="0"/>
    <x v="12"/>
    <x v="5"/>
    <x v="0"/>
    <x v="15"/>
    <n v="11935744.75"/>
    <n v="9444244.879999999"/>
    <n v="26245686.869999997"/>
    <n v="68940950.260000005"/>
    <n v="92479926.170000002"/>
    <n v="135814848.39000002"/>
    <n v="36204117.420000002"/>
    <x v="0"/>
    <x v="5"/>
    <x v="13"/>
    <x v="5"/>
    <x v="0"/>
    <n v="69401872.700000003"/>
    <n v="99604496.969999999"/>
    <n v="148984332.98000002"/>
    <n v="354194820.06999999"/>
    <n v="2.046967418751678E-2"/>
    <x v="0"/>
    <x v="0"/>
    <n v="2.033372782460955E-2"/>
    <n v="0.12836680273919815"/>
    <x v="12"/>
    <n v="0.11983138425562193"/>
    <n v="6.8689729809298924E-2"/>
    <x v="5"/>
    <n v="6.3390859233955932E-2"/>
    <n v="9.5417281131997822E-2"/>
    <x v="0"/>
    <n v="7.4099578488508178E-2"/>
    <n v="796924.73"/>
    <n v="5340117.95"/>
    <n v="4174422.18"/>
    <n v="2747001.23"/>
    <x v="0"/>
    <x v="5"/>
    <x v="13"/>
    <x v="5"/>
    <x v="0"/>
    <n v="799176.67999999993"/>
    <n v="5378375.0600000005"/>
    <n v="4260535.0600000005"/>
    <n v="-14052229.119999999"/>
    <n v="0.56471472031236647"/>
    <x v="0"/>
    <x v="0"/>
    <n v="0.56631049123844557"/>
    <n v="0.44983231497758486"/>
    <x v="12"/>
    <n v="0.45061076394080901"/>
    <n v="0.44746318343211977"/>
    <x v="5"/>
    <n v="0.45112500937184519"/>
    <n v="0.79519538646775201"/>
    <x v="0"/>
    <n v="0.53541098732159031"/>
    <x v="4"/>
    <n v="3290612482.1099997"/>
    <n v="658122496.42199993"/>
    <n v="276031145.54000002"/>
    <n v="55206229.108000003"/>
    <n v="2.6642380350152301E-3"/>
    <n v="3.176081784605319E-2"/>
    <n v="32480021.106666666"/>
    <n v="4.935254649894219E-2"/>
    <n v="16537786.359999999"/>
    <n v="1.4729913242149295"/>
    <n v="11983139.133333333"/>
    <n v="4427388.6133333333"/>
    <n v="5917991.5466666669"/>
    <n v="5525480.9199999999"/>
    <n v="991562.26666666649"/>
    <n v="1289161.4000000001"/>
    <n v="2345297.2266666666"/>
    <n v="1.8208067948568551E-2"/>
    <n v="0.63227892873522429"/>
    <n v="-7822229.4699999997"/>
    <n v="-0.18892142176437771"/>
    <n v="-1.5847565384918352E-2"/>
    <n v="5089429.13"/>
    <n v="67529751.469999999"/>
    <n v="334467540.97000003"/>
    <n v="66893508.194000006"/>
    <n v="0.1014434089326971"/>
    <n v="9406597.9900000002"/>
    <n v="80608573.729999989"/>
    <n v="416294767.44000006"/>
    <n v="83258953.488000005"/>
    <n v="0.1506400228191796"/>
    <n v="9355773.3200000003"/>
    <n v="126485763.15000001"/>
    <n v="610936949.39999998"/>
    <n v="122187389.88"/>
    <n v="0.10209207708682309"/>
    <n v="4638775.4800000004"/>
    <n v="32749618.970000003"/>
    <n v="157202310.04000002"/>
    <n v="31440462.008000005"/>
    <n v="0.19672210833796133"/>
    <x v="0"/>
    <x v="0"/>
    <x v="0"/>
    <x v="0"/>
    <x v="0"/>
    <x v="5"/>
    <x v="5"/>
    <x v="5"/>
    <x v="5"/>
    <x v="5"/>
    <x v="13"/>
    <x v="13"/>
    <x v="13"/>
    <x v="13"/>
    <x v="13"/>
    <x v="5"/>
    <x v="5"/>
    <x v="5"/>
    <x v="5"/>
    <x v="5"/>
    <x v="0"/>
    <x v="0"/>
    <x v="0"/>
    <x v="0"/>
    <x v="0"/>
    <n v="40053646.740000002"/>
    <n v="52082620.5"/>
    <n v="58309096.219999999"/>
    <n v="59624142.460000001"/>
    <n v="1315046.2400000021"/>
    <n v="53397666.740000002"/>
    <n v="660277068.08000004"/>
    <n v="109368794.03999999"/>
    <n v="0.48823494131672157"/>
    <n v="532561347.59000003"/>
    <n v="127715720.49000001"/>
    <n v="0.19342746653519369"/>
    <n v="0.80657253346480628"/>
    <n v="589554427.75999999"/>
    <n v="0.90332855206169171"/>
    <n v="380547602.06"/>
    <x v="15"/>
    <x v="16"/>
    <x v="16"/>
    <x v="16"/>
    <x v="15"/>
    <x v="6"/>
    <x v="8"/>
    <x v="8"/>
    <x v="8"/>
    <x v="8"/>
    <n v="30841759.699999999"/>
    <n v="327949133.19999999"/>
    <n v="1613155522.6500001"/>
    <n v="322631104.53000003"/>
    <n v="0.12745933572205492"/>
    <n v="0.1052526583354606"/>
    <n v="-14052229.119999999"/>
    <x v="0"/>
    <n v="12193457.749999998"/>
    <n v="0.22835188303959961"/>
    <n v="0.50392408481059425"/>
    <n v="8952878.5700000003"/>
    <n v="43129741.93"/>
    <n v="44444788.170000002"/>
    <n v="6.7312330411897645E-2"/>
    <n v="172939363.90000001"/>
    <n v="1.2619193854526634"/>
    <n v="5.3341228598173897E-2"/>
    <n v="-14052229.119999999"/>
    <n v="53397666.740000002"/>
    <x v="0"/>
    <n v="2764153.06"/>
    <x v="13"/>
    <n v="-1290866.06"/>
    <x v="9"/>
    <n v="396782270.55000001"/>
    <n v="52740143.619999997"/>
    <x v="0"/>
    <n v="52740143.619999997"/>
    <n v="0.13291960738793648"/>
    <x v="0"/>
    <x v="0"/>
    <x v="0"/>
    <n v="570329760.59000003"/>
    <n v="-340493955.31999999"/>
    <x v="0"/>
    <x v="19"/>
    <n v="7.1461568700090554"/>
    <n v="20883416.219999999"/>
    <n v="23561978.189999998"/>
    <n v="16537786.359999998"/>
    <n v="-7822229.4700000007"/>
    <n v="-5383580.21"/>
    <n v="2528883.4400000004"/>
    <n v="1315046.2400000005"/>
    <n v="77745461.626666665"/>
    <n v="79498856.61333333"/>
    <n v="10105643.85"/>
    <n v="17120081.780000001"/>
    <n v="13245133.649999999"/>
    <n v="6150151.46"/>
    <n v="20908740.73"/>
    <x v="14"/>
    <x v="14"/>
    <x v="14"/>
    <x v="14"/>
    <x v="14"/>
    <x v="0"/>
    <x v="14"/>
    <x v="13"/>
    <x v="13"/>
    <x v="15"/>
    <n v="13161743.690000001"/>
    <n v="9448021.2500000019"/>
    <n v="9089185.9499999993"/>
    <n v="48909622.839999996"/>
    <n v="629306.29999999993"/>
    <n v="941977.37000000011"/>
    <n v="1095446.67"/>
    <n v="4794964.3199999994"/>
    <n v="332046.25"/>
    <n v="729415.02999999991"/>
    <n v="550379.19999999995"/>
    <n v="2797817.3"/>
    <n v="1039521.04"/>
    <n v="1951819.73"/>
    <n v="8490229.0199999996"/>
    <n v="115004193.36"/>
    <n v="239584.04"/>
    <n v="158154.22"/>
    <n v="702389.94"/>
    <n v="7620967"/>
    <x v="0"/>
    <n v="74168.899999999994"/>
    <n v="377645.74"/>
    <n v="156175.4"/>
    <n v="1201927.92"/>
    <n v="2457454.2400000002"/>
    <n v="3508994.03"/>
    <n v="6553559.8700000001"/>
    <n v="19027682.91"/>
    <n v="127515.98999999999"/>
    <n v="162882.67000000001"/>
    <n v="211780.03"/>
    <n v="293139.79000000004"/>
    <n v="501306.16"/>
    <n v="86814.439999999988"/>
    <n v="206957.5"/>
    <n v="325948.71000000002"/>
    <n v="833707.66"/>
    <n v="704445.5"/>
    <x v="0"/>
    <x v="0"/>
    <x v="0"/>
    <x v="0"/>
    <x v="0"/>
    <x v="0"/>
    <x v="0"/>
    <x v="0"/>
    <x v="0"/>
    <x v="0"/>
    <x v="0"/>
    <x v="0"/>
    <x v="0"/>
    <x v="0"/>
    <x v="0"/>
    <x v="5"/>
    <x v="5"/>
    <x v="5"/>
    <x v="5"/>
    <x v="5"/>
    <x v="0"/>
    <x v="0"/>
    <x v="0"/>
    <x v="0"/>
    <x v="0"/>
    <x v="0"/>
    <x v="0"/>
    <x v="0"/>
    <x v="0"/>
    <x v="0"/>
    <x v="13"/>
    <x v="13"/>
    <x v="13"/>
    <x v="13"/>
    <x v="13"/>
    <x v="10"/>
    <x v="10"/>
    <x v="10"/>
    <x v="10"/>
    <x v="10"/>
    <x v="9"/>
    <x v="12"/>
    <x v="0"/>
    <x v="0"/>
    <x v="0"/>
    <x v="5"/>
    <x v="5"/>
    <x v="5"/>
    <x v="5"/>
    <x v="5"/>
    <x v="5"/>
    <x v="5"/>
    <x v="5"/>
    <x v="0"/>
    <x v="5"/>
    <x v="5"/>
    <x v="0"/>
    <x v="0"/>
    <x v="0"/>
    <x v="0"/>
    <x v="0"/>
    <x v="0"/>
    <x v="0"/>
    <x v="0"/>
    <x v="0"/>
    <x v="0"/>
    <x v="0"/>
    <x v="0"/>
    <x v="0"/>
    <x v="0"/>
    <x v="0"/>
    <x v="0"/>
    <n v="67529751.469999999"/>
    <x v="14"/>
    <x v="16"/>
    <n v="80608573.730000004"/>
    <n v="7461694.6599999992"/>
    <n v="4409657.7799999993"/>
    <n v="126485763.15000001"/>
    <n v="8721095.1999999993"/>
    <n v="607990.04"/>
    <n v="32749618.969999999"/>
    <n v="1296624.6400000001"/>
    <n v="2157873.81"/>
    <x v="0"/>
    <x v="0"/>
    <x v="0"/>
    <x v="5"/>
    <x v="0"/>
    <x v="0"/>
    <x v="13"/>
    <x v="10"/>
    <x v="12"/>
    <x v="5"/>
    <x v="5"/>
    <x v="5"/>
    <x v="0"/>
    <x v="0"/>
    <x v="0"/>
    <n v="327922360.41000003"/>
    <n v="18345781.010000002"/>
    <n v="7899905.8600000013"/>
    <x v="20"/>
    <n v="354194820.06999999"/>
    <n v="100634931.79000001"/>
    <x v="0"/>
    <x v="0"/>
    <x v="0"/>
    <x v="0"/>
    <x v="0"/>
    <x v="0"/>
    <x v="0"/>
    <x v="0"/>
    <x v="0"/>
    <x v="0"/>
    <x v="0"/>
    <x v="0"/>
  </r>
  <r>
    <x v="0"/>
    <x v="3"/>
    <x v="3"/>
    <x v="5"/>
    <n v="663986197.91999996"/>
    <n v="42988815.25"/>
    <n v="3084005.01"/>
    <n v="3074745.01"/>
    <x v="5"/>
    <n v="11067427.92"/>
    <n v="11067427.92"/>
    <x v="0"/>
    <x v="0"/>
    <n v="27648571.16"/>
    <x v="2"/>
    <n v="26774992.59"/>
    <x v="14"/>
    <x v="0"/>
    <n v="1188811.1599999999"/>
    <n v="1188811.1599999999"/>
    <x v="0"/>
    <x v="0"/>
    <x v="0"/>
    <x v="0"/>
    <x v="0"/>
    <x v="0"/>
    <x v="0"/>
    <x v="0"/>
    <x v="0"/>
    <x v="0"/>
    <x v="0"/>
    <x v="0"/>
    <x v="0"/>
    <x v="0"/>
    <x v="0"/>
    <x v="0"/>
    <n v="100608554.8"/>
    <x v="0"/>
    <x v="0"/>
    <x v="0"/>
    <x v="0"/>
    <x v="0"/>
    <x v="0"/>
    <x v="0"/>
    <x v="0"/>
    <x v="0"/>
    <x v="0"/>
    <x v="0"/>
    <x v="0"/>
    <x v="0"/>
    <x v="0"/>
    <x v="0"/>
    <x v="0"/>
    <x v="0"/>
    <n v="6737325.2599999998"/>
    <x v="18"/>
    <n v="523548.35"/>
    <x v="1"/>
    <x v="0"/>
    <x v="6"/>
    <n v="0"/>
    <n v="0"/>
    <x v="8"/>
    <x v="3"/>
    <x v="0"/>
    <x v="9"/>
    <x v="4"/>
    <x v="0"/>
    <x v="8"/>
    <x v="6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87981861.060000002"/>
    <x v="0"/>
    <x v="0"/>
    <x v="9"/>
    <x v="3"/>
    <x v="6"/>
    <x v="6"/>
    <x v="6"/>
    <x v="0"/>
    <x v="4"/>
    <x v="0"/>
    <x v="2"/>
    <x v="1"/>
    <x v="0"/>
    <x v="0"/>
    <x v="2"/>
    <x v="0"/>
    <x v="1"/>
    <n v="341369247.24000001"/>
    <n v="66513140.789999999"/>
    <n v="14980528.35"/>
    <n v="18033323.510000002"/>
    <n v="6951401.6200000001"/>
    <n v="6179275.2599999998"/>
    <n v="20368612.050000001"/>
    <n v="78490466.900000006"/>
    <n v="13553801.890000001"/>
    <n v="9526655.2599999998"/>
    <n v="8248980.1600000001"/>
    <n v="12663307"/>
    <n v="34497722.590000004"/>
    <n v="128668500.23"/>
    <n v="1044746.06"/>
    <n v="1902131.97"/>
    <n v="3341750.84"/>
    <n v="5113901.57"/>
    <n v="117265969.79000001"/>
    <n v="33300472.460000001"/>
    <n v="1200384.07"/>
    <n v="2495481.21"/>
    <n v="3566590.66"/>
    <n v="6663170.8399999999"/>
    <n v="19374845.68"/>
    <x v="6"/>
    <x v="6"/>
    <x v="6"/>
    <x v="6"/>
    <x v="6"/>
    <x v="6"/>
    <x v="14"/>
    <x v="14"/>
    <x v="14"/>
    <x v="14"/>
    <x v="14"/>
    <x v="14"/>
    <x v="6"/>
    <x v="6"/>
    <x v="6"/>
    <x v="6"/>
    <x v="6"/>
    <x v="6"/>
    <x v="6"/>
    <x v="6"/>
    <x v="6"/>
    <x v="6"/>
    <x v="6"/>
    <x v="6"/>
    <x v="14"/>
    <x v="14"/>
    <x v="14"/>
    <x v="14"/>
    <x v="14"/>
    <x v="14"/>
    <x v="8"/>
    <x v="8"/>
    <x v="8"/>
    <x v="8"/>
    <x v="8"/>
    <x v="8"/>
    <x v="16"/>
    <x v="16"/>
    <x v="17"/>
    <x v="17"/>
    <x v="17"/>
    <x v="17"/>
    <x v="0"/>
    <x v="0"/>
    <x v="0"/>
    <x v="0"/>
    <x v="0"/>
    <x v="0"/>
    <x v="5"/>
    <x v="6"/>
    <x v="6"/>
    <x v="6"/>
    <x v="6"/>
    <x v="6"/>
    <x v="0"/>
    <x v="0"/>
    <x v="0"/>
    <x v="0"/>
    <x v="0"/>
    <x v="0"/>
    <x v="0"/>
    <x v="0"/>
    <x v="0"/>
    <x v="0"/>
    <x v="0"/>
    <x v="0"/>
    <x v="9"/>
    <x v="9"/>
    <x v="9"/>
    <x v="9"/>
    <x v="9"/>
    <x v="9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15"/>
    <x v="15"/>
    <x v="15"/>
    <x v="15"/>
    <x v="15"/>
    <x v="15"/>
    <n v="7309480.8099999996"/>
    <n v="623527.32999999996"/>
    <n v="938270.06"/>
    <n v="1063173.8"/>
    <n v="1781655.54"/>
    <n v="2902854.08"/>
    <n v="8286443.9400000004"/>
    <n v="229822.45"/>
    <n v="153333.88"/>
    <n v="234299.47"/>
    <n v="445999.12"/>
    <n v="7222989.0199999996"/>
    <n v="1325962.6499999999"/>
    <n v="111978.93"/>
    <n v="151152.93"/>
    <n v="208287.19"/>
    <n v="276502.98"/>
    <n v="578040.62"/>
    <x v="0"/>
    <x v="0"/>
    <x v="0"/>
    <x v="0"/>
    <x v="0"/>
    <x v="0"/>
    <x v="11"/>
    <x v="11"/>
    <x v="11"/>
    <x v="11"/>
    <x v="11"/>
    <x v="11"/>
    <x v="6"/>
    <x v="6"/>
    <x v="6"/>
    <x v="6"/>
    <x v="6"/>
    <x v="6"/>
    <x v="0"/>
    <x v="0"/>
    <x v="0"/>
    <x v="0"/>
    <x v="0"/>
    <x v="0"/>
    <x v="14"/>
    <x v="14"/>
    <x v="14"/>
    <x v="14"/>
    <x v="14"/>
    <x v="14"/>
    <x v="0"/>
    <x v="0"/>
    <x v="0"/>
    <x v="0"/>
    <x v="0"/>
    <x v="0"/>
    <x v="11"/>
    <x v="11"/>
    <x v="11"/>
    <x v="11"/>
    <x v="11"/>
    <x v="1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6"/>
    <x v="6"/>
    <x v="6"/>
    <x v="6"/>
    <x v="6"/>
    <x v="6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17"/>
    <x v="0"/>
    <x v="15"/>
    <x v="14"/>
    <x v="14"/>
    <x v="16"/>
    <n v="4083820.89"/>
    <n v="366604.02"/>
    <n v="734385.88"/>
    <n v="439884.88"/>
    <n v="358039.03999999998"/>
    <n v="2184907.0699999998"/>
    <n v="597812.15"/>
    <x v="0"/>
    <n v="70623.210000000006"/>
    <n v="281989.77"/>
    <n v="82485.62"/>
    <n v="146573.94"/>
    <n v="16139.61"/>
    <n v="2193897.29"/>
    <n v="80886.39"/>
    <n v="195910.95"/>
    <n v="275865.84000000003"/>
    <n v="795648.25"/>
    <n v="845585.86"/>
    <x v="0"/>
    <x v="0"/>
    <x v="0"/>
    <x v="0"/>
    <x v="0"/>
    <x v="0"/>
    <x v="13"/>
    <x v="10"/>
    <x v="13"/>
    <x v="0"/>
    <x v="0"/>
    <x v="0"/>
    <x v="6"/>
    <x v="0"/>
    <x v="6"/>
    <x v="6"/>
    <x v="6"/>
    <x v="0"/>
    <x v="0"/>
    <x v="0"/>
    <x v="0"/>
    <x v="0"/>
    <x v="0"/>
    <x v="0"/>
    <x v="0"/>
    <x v="14"/>
    <x v="14"/>
    <x v="14"/>
    <x v="14"/>
    <x v="9"/>
    <x v="6"/>
    <x v="0"/>
    <x v="0"/>
    <x v="0"/>
    <x v="0"/>
    <x v="0"/>
    <x v="0"/>
    <x v="0"/>
    <x v="11"/>
    <x v="8"/>
    <x v="10"/>
    <x v="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6"/>
    <x v="6"/>
    <x v="6"/>
    <x v="6"/>
    <x v="6"/>
    <x v="6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-14102774.43"/>
    <n v="-788197.42"/>
    <n v="-5411527.1299999999"/>
    <n v="-4100648.45"/>
    <n v="-2778484.01"/>
    <x v="6"/>
    <x v="14"/>
    <x v="6"/>
    <x v="14"/>
    <x v="6"/>
    <x v="0"/>
    <x v="1"/>
    <x v="0"/>
    <x v="0"/>
    <x v="0"/>
    <x v="0"/>
    <x v="0"/>
    <x v="0"/>
    <x v="0"/>
    <x v="0"/>
    <n v="23360705.370000001"/>
    <x v="0"/>
    <x v="0"/>
    <x v="0"/>
    <n v="12451210.67"/>
    <x v="0"/>
    <n v="11923674.279999999"/>
    <x v="18"/>
    <x v="18"/>
    <n v="4417223.8099999996"/>
    <n v="1018960.21"/>
    <n v="1946586.63"/>
    <n v="942433.56"/>
    <n v="402917.01"/>
    <x v="6"/>
    <x v="14"/>
    <x v="6"/>
    <x v="0"/>
    <x v="17"/>
    <x v="0"/>
    <x v="0"/>
    <x v="0"/>
    <x v="0"/>
    <x v="0"/>
    <x v="0"/>
    <x v="0"/>
    <n v="223129.06"/>
    <x v="0"/>
    <x v="0"/>
    <n v="1668008.34"/>
    <x v="0"/>
    <x v="0"/>
    <x v="0"/>
    <x v="16"/>
    <x v="0"/>
    <n v="455012.79"/>
    <x v="18"/>
    <x v="0"/>
    <x v="0"/>
    <x v="0"/>
    <x v="0"/>
    <x v="0"/>
    <x v="0"/>
    <x v="0"/>
    <x v="0"/>
    <x v="0"/>
    <x v="2"/>
    <n v="14959387"/>
    <n v="49323.88"/>
    <x v="0"/>
    <x v="0"/>
    <x v="0"/>
    <x v="0"/>
    <x v="9"/>
    <x v="0"/>
    <x v="0"/>
    <n v="14858063.23"/>
    <n v="-10842118.9"/>
    <x v="4"/>
    <n v="-10841605.4"/>
    <n v="28823611.77"/>
    <n v="14852549.15"/>
    <x v="19"/>
    <x v="0"/>
    <x v="12"/>
    <x v="13"/>
    <x v="14"/>
    <x v="7"/>
    <x v="10"/>
    <x v="0"/>
    <x v="0"/>
    <x v="1"/>
    <x v="0"/>
    <x v="1"/>
    <x v="1"/>
    <x v="0"/>
    <x v="1"/>
    <x v="1"/>
    <x v="0"/>
    <x v="0"/>
    <x v="0"/>
    <x v="0"/>
    <x v="0"/>
    <x v="6"/>
    <x v="1"/>
    <x v="0"/>
    <x v="0"/>
    <x v="0"/>
    <x v="0"/>
    <x v="0"/>
    <x v="6"/>
    <x v="8"/>
    <x v="3"/>
    <x v="3"/>
    <x v="0"/>
    <x v="0"/>
    <x v="0"/>
    <x v="6"/>
    <x v="12"/>
    <x v="4"/>
    <x v="10"/>
    <x v="4"/>
    <x v="0"/>
    <n v="11582066.24"/>
    <x v="5"/>
    <x v="5"/>
    <x v="0"/>
    <x v="0"/>
    <n v="1574537.98"/>
    <n v="3749336.05"/>
    <x v="4"/>
    <x v="2"/>
    <x v="5"/>
    <n v="-9712483.4499999993"/>
    <x v="16"/>
    <x v="0"/>
    <n v="-1108637.3"/>
    <n v="-3518930.37"/>
    <n v="-275809.46000000002"/>
    <x v="6"/>
    <x v="6"/>
    <n v="115253197.25"/>
    <n v="4348516.7699999996"/>
    <x v="6"/>
    <n v="261292.52"/>
    <x v="0"/>
    <x v="0"/>
    <n v="75465012.049999997"/>
    <x v="0"/>
    <x v="0"/>
    <x v="0"/>
    <x v="0"/>
    <x v="0"/>
    <x v="0"/>
    <x v="0"/>
    <x v="0"/>
    <x v="0"/>
    <x v="0"/>
    <x v="0"/>
    <x v="6"/>
    <x v="6"/>
    <x v="2"/>
    <x v="5"/>
    <x v="0"/>
    <x v="0"/>
    <x v="2"/>
    <x v="0"/>
    <x v="0"/>
    <n v="33212055.5"/>
    <x v="0"/>
    <x v="0"/>
    <x v="0"/>
    <n v="22099623.34"/>
    <x v="0"/>
    <n v="19815227.039999999"/>
    <n v="3042502.44"/>
    <x v="14"/>
    <n v="4692826.62"/>
    <x v="0"/>
    <x v="0"/>
    <x v="0"/>
    <x v="15"/>
    <x v="10"/>
    <x v="0"/>
    <n v="2813950.28"/>
    <n v="-3453671.14"/>
    <n v="1060564.2"/>
    <x v="6"/>
    <n v="223986.38"/>
    <x v="0"/>
    <x v="0"/>
    <x v="0"/>
    <x v="0"/>
    <n v="8925963.9900000002"/>
    <n v="61053.95"/>
    <n v="1290285.26"/>
    <x v="8"/>
    <x v="14"/>
    <n v="7524046.1900000004"/>
    <n v="-1339309.72"/>
    <x v="6"/>
    <x v="11"/>
    <x v="20"/>
    <n v="610275191.16999996"/>
    <n v="569137194.98000002"/>
    <n v="189711065.11000001"/>
    <n v="188899355.53"/>
    <x v="14"/>
    <x v="6"/>
    <n v="617866.16"/>
    <x v="0"/>
    <x v="0"/>
    <x v="0"/>
    <x v="0"/>
    <x v="0"/>
    <n v="369255846.76999998"/>
    <n v="74693602.700000003"/>
    <n v="122127487.66"/>
    <n v="98640907.540000007"/>
    <n v="66983694.719999999"/>
    <n v="6810154.1500000004"/>
    <x v="0"/>
    <x v="12"/>
    <n v="10166263.1"/>
    <x v="0"/>
    <x v="0"/>
    <x v="0"/>
    <x v="0"/>
    <x v="0"/>
    <x v="0"/>
    <x v="0"/>
    <x v="0"/>
    <x v="0"/>
    <x v="0"/>
    <x v="0"/>
    <x v="6"/>
    <x v="6"/>
    <x v="6"/>
    <x v="0"/>
    <x v="0"/>
    <x v="0"/>
    <x v="0"/>
    <x v="0"/>
    <x v="0"/>
    <x v="0"/>
    <x v="0"/>
    <n v="12933634.51"/>
    <n v="6574854.5700000003"/>
    <n v="6437.53"/>
    <x v="0"/>
    <n v="6500376.8899999997"/>
    <x v="8"/>
    <x v="0"/>
    <x v="0"/>
    <x v="16"/>
    <x v="0"/>
    <x v="0"/>
    <x v="0"/>
    <x v="8"/>
    <x v="0"/>
    <n v="1252249.3600000001"/>
    <x v="0"/>
    <n v="606617.49"/>
    <n v="170044.29"/>
    <n v="5432.8"/>
    <x v="17"/>
    <x v="0"/>
    <n v="19049.5"/>
    <n v="1693187.55"/>
    <n v="384025.89"/>
    <n v="1309161.6599999999"/>
    <n v="927789.71"/>
    <x v="17"/>
    <x v="0"/>
    <x v="0"/>
    <x v="19"/>
    <x v="0"/>
    <x v="0"/>
    <x v="0"/>
    <x v="0"/>
    <x v="0"/>
    <x v="6"/>
    <n v="254201.1"/>
    <x v="0"/>
    <x v="7"/>
    <n v="13077.34"/>
    <x v="15"/>
    <x v="0"/>
    <x v="0"/>
    <x v="0"/>
    <x v="0"/>
    <x v="0"/>
    <x v="0"/>
    <x v="0"/>
    <x v="1"/>
    <x v="0"/>
    <x v="0"/>
    <x v="0"/>
    <x v="0"/>
    <x v="1"/>
    <x v="15"/>
    <x v="8"/>
    <x v="8"/>
    <x v="8"/>
    <x v="8"/>
    <x v="15"/>
    <x v="0"/>
    <x v="0"/>
    <x v="0"/>
    <x v="0"/>
    <x v="0"/>
    <x v="0"/>
    <x v="1"/>
    <x v="0"/>
    <x v="0"/>
    <x v="0"/>
    <x v="0"/>
    <x v="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4006252.72"/>
    <x v="2"/>
    <x v="0"/>
    <x v="0"/>
    <x v="2"/>
    <x v="0"/>
    <x v="1"/>
    <x v="0"/>
    <x v="0"/>
    <n v="3304748.61"/>
    <n v="48072.76"/>
    <n v="3256675.85"/>
    <n v="52082656.460000001"/>
    <x v="19"/>
    <x v="19"/>
    <x v="0"/>
    <x v="0"/>
    <x v="6"/>
    <x v="6"/>
    <x v="6"/>
    <x v="2"/>
    <x v="3"/>
    <x v="1"/>
    <x v="2"/>
    <x v="0"/>
    <x v="0"/>
    <x v="0"/>
    <x v="0"/>
    <x v="7"/>
    <x v="0"/>
    <x v="0"/>
    <x v="6"/>
    <x v="2"/>
    <x v="0"/>
    <x v="1"/>
    <x v="0"/>
    <x v="0"/>
    <n v="64306922.960000001"/>
    <n v="22449711.289999999"/>
    <n v="21495473.52"/>
    <n v="1591509.62"/>
    <x v="13"/>
    <x v="0"/>
    <n v="19903911.609999999"/>
    <x v="0"/>
    <x v="0"/>
    <n v="0"/>
    <x v="0"/>
    <x v="0"/>
    <x v="0"/>
    <x v="16"/>
    <x v="0"/>
    <x v="8"/>
    <x v="2"/>
    <x v="14"/>
    <x v="0"/>
    <x v="0"/>
    <x v="0"/>
    <x v="0"/>
    <x v="0"/>
    <x v="0"/>
    <x v="0"/>
    <x v="6"/>
    <x v="6"/>
    <n v="230377.06"/>
    <x v="1"/>
    <x v="1"/>
    <x v="0"/>
    <x v="0"/>
    <x v="0"/>
    <n v="222943.48"/>
    <x v="14"/>
    <x v="6"/>
    <x v="0"/>
    <x v="0"/>
    <x v="0"/>
    <x v="0"/>
    <x v="6"/>
    <x v="0"/>
    <x v="14"/>
    <n v="7425929.3399999999"/>
    <x v="0"/>
    <n v="3566513.31"/>
    <x v="17"/>
    <x v="6"/>
    <n v="1054432.6599999999"/>
    <x v="14"/>
    <n v="1645552.09"/>
    <x v="6"/>
    <n v="551646.49"/>
    <x v="0"/>
    <x v="20"/>
    <x v="6"/>
    <x v="15"/>
    <x v="0"/>
    <x v="0"/>
    <n v="27006977.489999998"/>
    <n v="9892860.8699999992"/>
    <n v="5578007.6200000001"/>
    <n v="1148623.58"/>
    <x v="0"/>
    <n v="1251130.02"/>
    <x v="0"/>
    <n v="393689.09"/>
    <n v="0"/>
    <n v="1521410.56"/>
    <n v="3719043.13"/>
    <n v="369366.07"/>
    <n v="3349677.06"/>
    <n v="4965026.5"/>
    <n v="566373.47"/>
    <n v="518816.4"/>
    <n v="349304.45"/>
    <n v="514507.39"/>
    <n v="298882.27"/>
    <n v="1074889.19"/>
    <n v="1642253.33"/>
    <n v="4624024.66"/>
    <x v="8"/>
    <n v="324901.14"/>
    <x v="12"/>
    <n v="2959758.74"/>
    <x v="0"/>
    <x v="0"/>
    <n v="481208.07"/>
    <n v="821845.69"/>
    <x v="6"/>
    <x v="6"/>
    <x v="14"/>
    <x v="0"/>
    <n v="84302.09"/>
    <n v="277578.96999999997"/>
    <n v="40011.68"/>
    <x v="6"/>
    <x v="10"/>
    <n v="1085451.6299999999"/>
    <x v="0"/>
    <x v="0"/>
    <x v="0"/>
    <x v="0"/>
    <n v="750260.23"/>
    <n v="325722.34999999998"/>
    <x v="0"/>
    <x v="1"/>
    <n v="1898725.01"/>
    <n v="248333.64"/>
    <x v="4"/>
    <n v="685798.08"/>
    <n v="950433.29"/>
    <x v="14"/>
    <x v="4"/>
    <x v="9"/>
    <x v="0"/>
    <n v="1075189.03"/>
    <x v="0"/>
    <x v="0"/>
    <x v="19"/>
    <x v="13"/>
    <x v="17"/>
    <x v="16"/>
    <x v="17"/>
    <x v="0"/>
    <n v="65935273.25"/>
    <n v="45906143.600000001"/>
    <n v="55146.47"/>
    <x v="0"/>
    <n v="55146.47"/>
    <x v="0"/>
    <x v="0"/>
    <x v="0"/>
    <x v="0"/>
    <n v="10363836.140000001"/>
    <x v="0"/>
    <n v="2152938.2599999998"/>
    <x v="11"/>
    <x v="19"/>
    <n v="34486759.840000004"/>
    <n v="5648166.6500000004"/>
    <n v="10415247.09"/>
    <n v="10572509.83"/>
    <n v="5219360.6500000004"/>
    <x v="6"/>
    <x v="14"/>
    <x v="6"/>
    <x v="0"/>
    <x v="16"/>
    <x v="7"/>
    <n v="1268324.71"/>
    <x v="0"/>
    <x v="11"/>
    <x v="0"/>
    <x v="6"/>
    <x v="14"/>
    <x v="14"/>
    <x v="0"/>
    <x v="0"/>
    <x v="0"/>
    <x v="6"/>
    <n v="3088401.02"/>
    <x v="0"/>
    <x v="1"/>
    <x v="0"/>
    <x v="1"/>
    <x v="0"/>
    <n v="3043870.19"/>
    <x v="6"/>
    <x v="0"/>
    <n v="3359142.82"/>
    <x v="0"/>
    <n v="3359142.82"/>
    <n v="1026849.9"/>
    <n v="2332292.92"/>
    <n v="2926866.72"/>
    <n v="1469868.51"/>
    <x v="9"/>
    <x v="5"/>
    <n v="9457809.5099999998"/>
    <x v="9"/>
    <x v="0"/>
    <x v="14"/>
    <n v="4536301.5599999996"/>
    <n v="176469.91"/>
    <x v="18"/>
    <x v="0"/>
    <n v="1341884.29"/>
    <n v="4463079.8499999996"/>
    <x v="0"/>
    <n v="86084798.950000003"/>
    <x v="1"/>
    <x v="1"/>
    <n v="86084798.950000003"/>
    <x v="0"/>
    <x v="0"/>
    <x v="0"/>
    <x v="6"/>
    <x v="0"/>
    <x v="0"/>
    <x v="0"/>
    <x v="6"/>
    <x v="0"/>
    <x v="0"/>
    <x v="0"/>
    <x v="0"/>
    <n v="82869318.099999994"/>
    <x v="6"/>
    <n v="27398349.370000001"/>
    <x v="14"/>
    <x v="0"/>
    <x v="0"/>
    <x v="0"/>
    <x v="0"/>
    <x v="0"/>
    <x v="6"/>
    <x v="6"/>
    <x v="0"/>
    <x v="0"/>
    <n v="670800356.38999999"/>
    <n v="35465836.299999997"/>
    <x v="13"/>
    <x v="0"/>
    <x v="0"/>
    <x v="5"/>
    <x v="0"/>
    <x v="0"/>
    <x v="0"/>
    <x v="8"/>
    <x v="0"/>
    <x v="0"/>
    <x v="0"/>
    <x v="0"/>
    <x v="0"/>
    <x v="0"/>
    <x v="6"/>
    <x v="0"/>
    <x v="0"/>
    <x v="0"/>
    <x v="0"/>
    <x v="0"/>
    <x v="0"/>
    <x v="0"/>
    <x v="0"/>
    <x v="0"/>
    <x v="1"/>
    <n v="5317159.55"/>
    <x v="1"/>
    <n v="4700636.38"/>
    <x v="0"/>
    <x v="11"/>
    <x v="0"/>
    <x v="2"/>
    <x v="0"/>
    <x v="0"/>
    <x v="0"/>
    <x v="1"/>
    <x v="0"/>
    <x v="1"/>
    <x v="0"/>
    <x v="0"/>
    <x v="0"/>
    <x v="0"/>
    <x v="0"/>
    <n v="2845548.5"/>
    <x v="6"/>
    <n v="457800"/>
    <n v="1981642.91"/>
    <n v="6005.59"/>
    <x v="0"/>
    <x v="0"/>
    <x v="0"/>
    <x v="0"/>
    <x v="0"/>
    <x v="0"/>
    <x v="0"/>
    <x v="0"/>
    <x v="0"/>
    <n v="2788604.82"/>
    <n v="111974.94"/>
    <n v="922054.56"/>
    <n v="861642.38"/>
    <n v="880714.66"/>
    <x v="0"/>
    <x v="14"/>
    <x v="6"/>
    <x v="0"/>
    <x v="14"/>
    <x v="5"/>
    <x v="0"/>
    <x v="4"/>
    <x v="4"/>
    <x v="2"/>
    <x v="3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13"/>
    <x v="5"/>
    <x v="0"/>
    <x v="0"/>
    <x v="0"/>
    <x v="0"/>
    <x v="0"/>
    <x v="0"/>
    <x v="10"/>
    <n v="635334520.09000003"/>
    <n v="623023967.72000003"/>
    <x v="14"/>
    <n v="105196351.56"/>
    <x v="0"/>
    <n v="419065729.80000001"/>
    <x v="16"/>
    <x v="8"/>
    <x v="0"/>
    <x v="0"/>
    <x v="0"/>
    <x v="0"/>
    <x v="0"/>
    <x v="0"/>
    <x v="0"/>
    <x v="13"/>
    <x v="0"/>
    <x v="0"/>
    <x v="2"/>
    <x v="2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1"/>
    <x v="1"/>
    <x v="0"/>
    <x v="0"/>
    <x v="0"/>
    <x v="0"/>
    <x v="0"/>
    <x v="0"/>
    <x v="0"/>
    <x v="0"/>
    <x v="0"/>
    <x v="14"/>
    <x v="13"/>
    <x v="0"/>
    <x v="0"/>
    <x v="4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882178.63"/>
    <x v="6"/>
    <x v="14"/>
    <x v="8"/>
    <x v="14"/>
    <x v="0"/>
    <x v="0"/>
    <x v="6"/>
    <x v="0"/>
    <x v="0"/>
    <x v="0"/>
    <x v="1"/>
    <x v="1"/>
    <x v="0"/>
    <x v="0"/>
    <x v="0"/>
    <x v="0"/>
    <x v="0"/>
    <x v="0"/>
    <x v="0"/>
    <x v="0"/>
    <x v="6"/>
    <x v="0"/>
    <x v="0"/>
    <x v="0"/>
    <x v="0"/>
    <x v="0"/>
    <x v="0"/>
    <x v="0"/>
    <x v="0"/>
    <x v="0"/>
    <n v="5729832.4000000004"/>
    <x v="0"/>
    <n v="5729832.4000000004"/>
    <x v="0"/>
    <x v="8"/>
    <x v="0"/>
    <x v="0"/>
    <x v="0"/>
    <x v="0"/>
    <x v="0"/>
    <x v="0"/>
    <x v="0"/>
    <x v="0"/>
    <x v="0"/>
    <x v="0"/>
    <x v="10"/>
    <x v="0"/>
    <x v="10"/>
    <x v="0"/>
    <x v="5"/>
    <x v="16"/>
    <n v="12209829.49"/>
    <n v="8884256.0899999999"/>
    <n v="3532845.78"/>
    <x v="0"/>
    <x v="0"/>
    <x v="13"/>
    <x v="6"/>
    <x v="0"/>
    <x v="16"/>
    <n v="12309932.290000001"/>
    <n v="9024639.4399999995"/>
    <n v="26365286.210000001"/>
    <n v="68073491.489999995"/>
    <n v="91334125.180000007"/>
    <n v="137552756.31999999"/>
    <n v="36871261.43"/>
    <x v="0"/>
    <x v="6"/>
    <x v="14"/>
    <x v="6"/>
    <x v="0"/>
    <n v="68523409.879999995"/>
    <n v="98820200.450000003"/>
    <n v="151257149.91"/>
    <n v="355472021.67000002"/>
    <n v="2.200370022477894E-2"/>
    <x v="0"/>
    <x v="0"/>
    <n v="2.1859225958298159E-2"/>
    <n v="0.1336831054760424"/>
    <x v="13"/>
    <n v="0.12456898725102718"/>
    <n v="6.4587990293206804E-2"/>
    <x v="6"/>
    <n v="5.96642171650714E-2"/>
    <n v="9.581570152426433E-2"/>
    <x v="0"/>
    <n v="7.4169792846526833E-2"/>
    <n v="788197.42"/>
    <n v="5411527.1299999999"/>
    <n v="4100648.45"/>
    <n v="2778484.01"/>
    <x v="0"/>
    <x v="6"/>
    <x v="14"/>
    <x v="6"/>
    <x v="0"/>
    <n v="790395.7300000001"/>
    <n v="5461013.1600000001"/>
    <n v="4190702.9000000004"/>
    <n v="-14102774.43"/>
    <n v="0.52621262464460328"/>
    <x v="0"/>
    <x v="0"/>
    <n v="0.52768024994447105"/>
    <n v="0.44321070449281103"/>
    <x v="13"/>
    <n v="0.44362657985018045"/>
    <n v="0.46156351285456926"/>
    <x v="6"/>
    <n v="0.46436236348961557"/>
    <n v="0.78647192179444636"/>
    <x v="0"/>
    <n v="0.53489934900274305"/>
    <x v="5"/>
    <n v="3954598680.0299997"/>
    <n v="659099780.005"/>
    <n v="328113802"/>
    <n v="54685633.666666664"/>
    <n v="2.9646806254209099E-3"/>
    <n v="3.5731877222281647E-2"/>
    <n v="32408372.987999998"/>
    <n v="4.9170662729934679E-2"/>
    <n v="18979760.790000003"/>
    <n v="1.4229356096115473"/>
    <n v="11871433.044"/>
    <n v="4462851.7560000001"/>
    <n v="5958031.7999999998"/>
    <n v="5548829.5920000002"/>
    <n v="986214.82799999998"/>
    <n v="1302541.9559999998"/>
    <n v="2278470.0120000001"/>
    <n v="1.8011587022392792E-2"/>
    <n v="0.63594465810941125"/>
    <n v="-8027216.6999999955"/>
    <n v="-0.17614608068209203"/>
    <n v="-1.46148736992856E-2"/>
    <n v="5648166.6500000004"/>
    <n v="66575622.789999999"/>
    <n v="401043163.76000005"/>
    <n v="66840527.293333344"/>
    <n v="0.10140255103397451"/>
    <n v="10415247.09"/>
    <n v="79124295.690000013"/>
    <n v="495419063.13000005"/>
    <n v="82569843.855000004"/>
    <n v="0.15136635755237859"/>
    <n v="10572509.83"/>
    <n v="128668500.23"/>
    <n v="739605449.63"/>
    <n v="123267574.93833333"/>
    <n v="0.10292253905657582"/>
    <n v="5219360.6500000004"/>
    <n v="33338415.650000002"/>
    <n v="190540725.69000003"/>
    <n v="31756787.615000006"/>
    <n v="0.19722501078924068"/>
    <x v="0"/>
    <x v="0"/>
    <x v="0"/>
    <x v="0"/>
    <x v="0"/>
    <x v="6"/>
    <x v="6"/>
    <x v="6"/>
    <x v="6"/>
    <x v="6"/>
    <x v="14"/>
    <x v="14"/>
    <x v="14"/>
    <x v="14"/>
    <x v="14"/>
    <x v="6"/>
    <x v="6"/>
    <x v="6"/>
    <x v="6"/>
    <x v="6"/>
    <x v="0"/>
    <x v="0"/>
    <x v="0"/>
    <x v="0"/>
    <x v="0"/>
    <n v="42988815.25"/>
    <n v="52082656.460000001"/>
    <n v="64306922.960000001"/>
    <n v="65935273.25"/>
    <n v="1628350.2899999991"/>
    <n v="53711006.75"/>
    <n v="663986197.91999996"/>
    <n v="108779274.16000001"/>
    <n v="0.49376140045757405"/>
    <n v="539866679.66999996"/>
    <n v="124119518.25"/>
    <n v="0.18693087091089577"/>
    <n v="0.81306912908910423"/>
    <n v="592080607.51999998"/>
    <n v="0.91181280523828623"/>
    <n v="386532155.47000003"/>
    <x v="16"/>
    <x v="17"/>
    <x v="17"/>
    <x v="17"/>
    <x v="16"/>
    <x v="7"/>
    <x v="9"/>
    <x v="9"/>
    <x v="9"/>
    <x v="9"/>
    <n v="34486759.840000004"/>
    <n v="329106735.46000004"/>
    <n v="1942262258.1100001"/>
    <n v="323710376.35166669"/>
    <n v="0.12784301904194098"/>
    <n v="0.11121665983449208"/>
    <n v="-14102774.43"/>
    <x v="0"/>
    <n v="12262511.780000001"/>
    <n v="0.22830537951143509"/>
    <n v="0.5062200740518833"/>
    <n v="9457809.5099999998"/>
    <n v="42624846.950000003"/>
    <n v="44253197.240000002"/>
    <n v="6.6647766743687387E-2"/>
    <n v="169061764.22999999"/>
    <n v="1.2546163832314619"/>
    <n v="5.3122028083218219E-2"/>
    <n v="-14102774.43"/>
    <n v="53711006.75"/>
    <x v="0"/>
    <n v="3088401.02"/>
    <x v="14"/>
    <n v="-1376417.52"/>
    <x v="9"/>
    <n v="395099736.78500003"/>
    <n v="52896831.605000004"/>
    <x v="0"/>
    <n v="52896831.605000004"/>
    <n v="0.13388222436043959"/>
    <x v="0"/>
    <x v="0"/>
    <x v="0"/>
    <n v="569137194.98000002"/>
    <n v="-343543340.22000003"/>
    <x v="0"/>
    <x v="19"/>
    <n v="7.1461618040119648"/>
    <n v="23456432.310000002"/>
    <n v="26405690.130000003"/>
    <n v="18979760.790000003"/>
    <n v="-8027216.6999999955"/>
    <n v="-5375396.9499999946"/>
    <n v="3007223.5300000049"/>
    <n v="1628350.2900000049"/>
    <n v="77168307.552000001"/>
    <n v="79122327.900000006"/>
    <n v="14986123.719999999"/>
    <n v="18039134.450000003"/>
    <n v="6960335.5700000003"/>
    <n v="6197852.6099999994"/>
    <n v="20392176.440000001"/>
    <x v="15"/>
    <x v="15"/>
    <x v="15"/>
    <x v="15"/>
    <x v="15"/>
    <x v="0"/>
    <x v="15"/>
    <x v="14"/>
    <x v="14"/>
    <x v="16"/>
    <n v="13637397.83"/>
    <n v="9599401.8499999996"/>
    <n v="8345337.0500000007"/>
    <n v="47542158.960000001"/>
    <n v="660073.80999999994"/>
    <n v="1009533.9200000002"/>
    <n v="1135118.96"/>
    <n v="4917384.1399999997"/>
    <n v="368839.13000000006"/>
    <n v="742654.62"/>
    <n v="477862.91000000003"/>
    <n v="2898362"/>
    <n v="1044746.06"/>
    <n v="1902131.97"/>
    <n v="8455652.4100000001"/>
    <n v="117265969.79000001"/>
    <n v="229822.45"/>
    <n v="153333.88"/>
    <n v="680298.59"/>
    <n v="7222989.0199999996"/>
    <x v="0"/>
    <n v="70623.210000000006"/>
    <n v="364475.39"/>
    <n v="162713.54999999999"/>
    <n v="1202491.32"/>
    <n v="2498608.04"/>
    <n v="3571522.3800000004"/>
    <n v="6673750.4399999995"/>
    <n v="19392043.469999999"/>
    <n v="113446.23999999999"/>
    <n v="152669.5"/>
    <n v="210659.53"/>
    <n v="281608.27999999997"/>
    <n v="579852.4"/>
    <n v="80886.39"/>
    <n v="196623.49000000002"/>
    <n v="275865.84000000003"/>
    <n v="795648.25"/>
    <n v="845585.86"/>
    <x v="0"/>
    <x v="0"/>
    <x v="0"/>
    <x v="0"/>
    <x v="0"/>
    <x v="0"/>
    <x v="0"/>
    <x v="0"/>
    <x v="0"/>
    <x v="0"/>
    <x v="0"/>
    <x v="0"/>
    <x v="0"/>
    <x v="0"/>
    <x v="0"/>
    <x v="6"/>
    <x v="6"/>
    <x v="6"/>
    <x v="6"/>
    <x v="6"/>
    <x v="0"/>
    <x v="0"/>
    <x v="0"/>
    <x v="0"/>
    <x v="0"/>
    <x v="0"/>
    <x v="0"/>
    <x v="0"/>
    <x v="0"/>
    <x v="0"/>
    <x v="14"/>
    <x v="14"/>
    <x v="14"/>
    <x v="14"/>
    <x v="14"/>
    <x v="11"/>
    <x v="11"/>
    <x v="11"/>
    <x v="11"/>
    <x v="11"/>
    <x v="10"/>
    <x v="13"/>
    <x v="0"/>
    <x v="0"/>
    <x v="0"/>
    <x v="6"/>
    <x v="6"/>
    <x v="6"/>
    <x v="6"/>
    <x v="6"/>
    <x v="6"/>
    <x v="6"/>
    <x v="6"/>
    <x v="0"/>
    <x v="6"/>
    <x v="6"/>
    <x v="0"/>
    <x v="0"/>
    <x v="0"/>
    <x v="0"/>
    <x v="0"/>
    <x v="0"/>
    <x v="0"/>
    <x v="0"/>
    <x v="0"/>
    <x v="0"/>
    <x v="0"/>
    <x v="0"/>
    <x v="0"/>
    <x v="0"/>
    <x v="0"/>
    <x v="0"/>
    <n v="66575622.790000007"/>
    <x v="15"/>
    <x v="17"/>
    <n v="79124295.689999998"/>
    <n v="7722110.8300000001"/>
    <n v="4487718.66"/>
    <n v="128668500.23"/>
    <n v="8286443.9399999995"/>
    <n v="597812.15"/>
    <n v="33338415.649999999"/>
    <n v="1338235.9500000002"/>
    <n v="2194609.83"/>
    <x v="0"/>
    <x v="0"/>
    <x v="0"/>
    <x v="6"/>
    <x v="0"/>
    <x v="0"/>
    <x v="14"/>
    <x v="11"/>
    <x v="13"/>
    <x v="6"/>
    <x v="6"/>
    <x v="6"/>
    <x v="0"/>
    <x v="0"/>
    <x v="0"/>
    <n v="329080418.29000002"/>
    <n v="18369623.129999995"/>
    <n v="7995663.0800000001"/>
    <x v="21"/>
    <n v="355472021.67000002"/>
    <n v="100785181.31"/>
    <x v="0"/>
    <x v="0"/>
    <x v="0"/>
    <x v="0"/>
    <x v="0"/>
    <x v="0"/>
    <x v="0"/>
    <x v="0"/>
    <x v="0"/>
    <x v="0"/>
    <x v="0"/>
    <x v="0"/>
  </r>
  <r>
    <x v="0"/>
    <x v="3"/>
    <x v="3"/>
    <x v="6"/>
    <n v="663447134.82000005"/>
    <n v="40527186.189999998"/>
    <n v="3284455.67"/>
    <n v="3275195.67"/>
    <x v="5"/>
    <n v="11118491.68"/>
    <n v="11118491.68"/>
    <x v="0"/>
    <x v="0"/>
    <n v="25406941.550000001"/>
    <x v="2"/>
    <n v="24680464.960000001"/>
    <x v="15"/>
    <x v="0"/>
    <n v="717297.29"/>
    <n v="717297.29"/>
    <x v="0"/>
    <x v="0"/>
    <x v="0"/>
    <x v="0"/>
    <x v="0"/>
    <x v="0"/>
    <x v="0"/>
    <x v="0"/>
    <x v="0"/>
    <x v="0"/>
    <x v="0"/>
    <x v="0"/>
    <x v="0"/>
    <x v="0"/>
    <x v="0"/>
    <x v="0"/>
    <n v="100828758.68000001"/>
    <x v="0"/>
    <x v="0"/>
    <x v="0"/>
    <x v="0"/>
    <x v="0"/>
    <x v="0"/>
    <x v="0"/>
    <x v="0"/>
    <x v="0"/>
    <x v="0"/>
    <x v="0"/>
    <x v="0"/>
    <x v="0"/>
    <x v="0"/>
    <x v="0"/>
    <x v="0"/>
    <x v="0"/>
    <n v="6555177.0599999996"/>
    <x v="19"/>
    <n v="524965.77"/>
    <x v="1"/>
    <x v="0"/>
    <x v="7"/>
    <n v="0"/>
    <n v="0"/>
    <x v="8"/>
    <x v="3"/>
    <x v="0"/>
    <x v="10"/>
    <x v="0"/>
    <x v="8"/>
    <x v="9"/>
    <x v="7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88380590.719999999"/>
    <x v="0"/>
    <x v="0"/>
    <x v="9"/>
    <x v="4"/>
    <x v="7"/>
    <x v="7"/>
    <x v="7"/>
    <x v="0"/>
    <x v="5"/>
    <x v="0"/>
    <x v="2"/>
    <x v="1"/>
    <x v="2"/>
    <x v="0"/>
    <x v="2"/>
    <x v="0"/>
    <x v="1"/>
    <n v="341848000.38"/>
    <n v="65859639.840000004"/>
    <n v="12264652.68"/>
    <n v="19695345.350000001"/>
    <n v="8145829.1900000004"/>
    <n v="5614526.8200000003"/>
    <n v="20139285.800000001"/>
    <n v="78014967.219999999"/>
    <n v="13719014.49"/>
    <n v="9259118.6199999992"/>
    <n v="8457513.7799999993"/>
    <n v="12586295.09"/>
    <n v="33993025.240000002"/>
    <n v="129468607.73"/>
    <n v="1062393.8899999999"/>
    <n v="1943989.15"/>
    <n v="3435998.29"/>
    <n v="5127080.25"/>
    <n v="117899146.15000001"/>
    <n v="33908069.75"/>
    <n v="1269798.6299999999"/>
    <n v="2477068.2599999998"/>
    <n v="3672083.95"/>
    <n v="6759941.8399999999"/>
    <n v="19729177.07"/>
    <x v="7"/>
    <x v="7"/>
    <x v="7"/>
    <x v="7"/>
    <x v="7"/>
    <x v="7"/>
    <x v="15"/>
    <x v="15"/>
    <x v="15"/>
    <x v="15"/>
    <x v="15"/>
    <x v="15"/>
    <x v="7"/>
    <x v="7"/>
    <x v="7"/>
    <x v="7"/>
    <x v="7"/>
    <x v="7"/>
    <x v="7"/>
    <x v="7"/>
    <x v="7"/>
    <x v="7"/>
    <x v="7"/>
    <x v="7"/>
    <x v="15"/>
    <x v="15"/>
    <x v="15"/>
    <x v="15"/>
    <x v="15"/>
    <x v="15"/>
    <x v="8"/>
    <x v="8"/>
    <x v="8"/>
    <x v="8"/>
    <x v="8"/>
    <x v="8"/>
    <x v="17"/>
    <x v="17"/>
    <x v="18"/>
    <x v="18"/>
    <x v="18"/>
    <x v="1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10"/>
    <x v="10"/>
    <x v="10"/>
    <x v="10"/>
    <x v="10"/>
    <x v="1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16"/>
    <x v="16"/>
    <x v="16"/>
    <x v="16"/>
    <x v="16"/>
    <x v="16"/>
    <n v="6881180.5999999996"/>
    <n v="609990.18000000005"/>
    <n v="925684.96"/>
    <n v="985562.59"/>
    <n v="1663067.57"/>
    <n v="2696875.3"/>
    <n v="8404741.6099999994"/>
    <n v="234492.45"/>
    <n v="153900.45000000001"/>
    <n v="238192.11"/>
    <n v="449556.87"/>
    <n v="7328599.7300000004"/>
    <n v="1402440.95"/>
    <n v="107091.52"/>
    <n v="151990.15"/>
    <n v="205269.5"/>
    <n v="280189.90999999997"/>
    <n v="657899.87"/>
    <x v="0"/>
    <x v="0"/>
    <x v="0"/>
    <x v="0"/>
    <x v="0"/>
    <x v="0"/>
    <x v="12"/>
    <x v="12"/>
    <x v="12"/>
    <x v="12"/>
    <x v="12"/>
    <x v="12"/>
    <x v="7"/>
    <x v="7"/>
    <x v="7"/>
    <x v="7"/>
    <x v="7"/>
    <x v="7"/>
    <x v="0"/>
    <x v="0"/>
    <x v="0"/>
    <x v="0"/>
    <x v="0"/>
    <x v="0"/>
    <x v="15"/>
    <x v="15"/>
    <x v="15"/>
    <x v="15"/>
    <x v="15"/>
    <x v="15"/>
    <x v="0"/>
    <x v="0"/>
    <x v="0"/>
    <x v="0"/>
    <x v="0"/>
    <x v="0"/>
    <x v="12"/>
    <x v="12"/>
    <x v="12"/>
    <x v="12"/>
    <x v="12"/>
    <x v="12"/>
    <x v="0"/>
    <x v="0"/>
    <x v="0"/>
    <x v="0"/>
    <x v="0"/>
    <x v="0"/>
    <x v="1"/>
    <x v="1"/>
    <x v="1"/>
    <x v="1"/>
    <x v="1"/>
    <x v="1"/>
    <x v="0"/>
    <x v="0"/>
    <x v="0"/>
    <x v="0"/>
    <x v="0"/>
    <x v="0"/>
    <x v="0"/>
    <x v="0"/>
    <x v="0"/>
    <x v="0"/>
    <x v="0"/>
    <x v="0"/>
    <x v="7"/>
    <x v="7"/>
    <x v="7"/>
    <x v="7"/>
    <x v="7"/>
    <x v="7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18"/>
    <x v="0"/>
    <x v="16"/>
    <x v="15"/>
    <x v="15"/>
    <x v="17"/>
    <n v="4227161.58"/>
    <n v="338481.43"/>
    <n v="793980.66"/>
    <n v="477212.4"/>
    <n v="351409.33"/>
    <n v="2266077.7599999998"/>
    <n v="636534.13"/>
    <x v="0"/>
    <n v="75516.05"/>
    <n v="289299.7"/>
    <n v="89281.72"/>
    <n v="163939.17000000001"/>
    <n v="18497.490000000002"/>
    <n v="2223541.44"/>
    <n v="67762.710000000006"/>
    <n v="162562.32"/>
    <n v="271905.34000000003"/>
    <n v="744668.14"/>
    <n v="976642.93"/>
    <x v="0"/>
    <x v="0"/>
    <x v="0"/>
    <x v="0"/>
    <x v="0"/>
    <x v="0"/>
    <x v="14"/>
    <x v="11"/>
    <x v="14"/>
    <x v="2"/>
    <x v="0"/>
    <x v="0"/>
    <x v="7"/>
    <x v="0"/>
    <x v="7"/>
    <x v="7"/>
    <x v="7"/>
    <x v="1"/>
    <x v="0"/>
    <x v="0"/>
    <x v="0"/>
    <x v="0"/>
    <x v="0"/>
    <x v="0"/>
    <x v="0"/>
    <x v="15"/>
    <x v="15"/>
    <x v="15"/>
    <x v="15"/>
    <x v="10"/>
    <x v="7"/>
    <x v="0"/>
    <x v="0"/>
    <x v="0"/>
    <x v="0"/>
    <x v="0"/>
    <x v="0"/>
    <x v="0"/>
    <x v="12"/>
    <x v="8"/>
    <x v="11"/>
    <x v="8"/>
    <x v="0"/>
    <x v="0"/>
    <x v="0"/>
    <x v="0"/>
    <x v="0"/>
    <x v="0"/>
    <x v="0"/>
    <x v="0"/>
    <x v="1"/>
    <x v="0"/>
    <x v="1"/>
    <x v="0"/>
    <x v="0"/>
    <x v="0"/>
    <x v="0"/>
    <x v="0"/>
    <x v="0"/>
    <x v="0"/>
    <x v="0"/>
    <x v="0"/>
    <x v="0"/>
    <x v="0"/>
    <x v="0"/>
    <x v="0"/>
    <x v="0"/>
    <x v="0"/>
    <x v="0"/>
    <x v="7"/>
    <x v="7"/>
    <x v="7"/>
    <x v="7"/>
    <x v="7"/>
    <x v="7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-14568062.529999999"/>
    <n v="-800910.74"/>
    <n v="-5575356.3600000003"/>
    <n v="-4350057.33"/>
    <n v="-2817247.93"/>
    <x v="7"/>
    <x v="15"/>
    <x v="7"/>
    <x v="15"/>
    <x v="7"/>
    <x v="0"/>
    <x v="1"/>
    <x v="0"/>
    <x v="0"/>
    <x v="0"/>
    <x v="0"/>
    <x v="0"/>
    <x v="0"/>
    <x v="0"/>
    <x v="0"/>
    <n v="24453630.469999999"/>
    <x v="0"/>
    <x v="0"/>
    <x v="0"/>
    <n v="12575727.51"/>
    <x v="0"/>
    <n v="12051039.279999999"/>
    <x v="16"/>
    <x v="19"/>
    <n v="4334997.78"/>
    <n v="1008261.25"/>
    <n v="1931551.83"/>
    <n v="914088.18"/>
    <n v="381604.48"/>
    <x v="7"/>
    <x v="15"/>
    <x v="7"/>
    <x v="0"/>
    <x v="18"/>
    <x v="0"/>
    <x v="0"/>
    <x v="0"/>
    <x v="0"/>
    <x v="0"/>
    <x v="0"/>
    <x v="0"/>
    <n v="230778.63"/>
    <x v="0"/>
    <x v="0"/>
    <n v="1682121.56"/>
    <x v="0"/>
    <x v="0"/>
    <x v="0"/>
    <x v="17"/>
    <x v="0"/>
    <n v="465569.66"/>
    <x v="19"/>
    <x v="0"/>
    <x v="0"/>
    <x v="0"/>
    <x v="0"/>
    <x v="0"/>
    <x v="0"/>
    <x v="0"/>
    <x v="0"/>
    <x v="0"/>
    <x v="3"/>
    <n v="15142983.01"/>
    <n v="47224.15"/>
    <x v="0"/>
    <x v="0"/>
    <x v="0"/>
    <x v="0"/>
    <x v="9"/>
    <x v="0"/>
    <x v="0"/>
    <n v="15043758.970000001"/>
    <n v="-10805996.75"/>
    <x v="4"/>
    <n v="-10805483.25"/>
    <n v="26425297.25"/>
    <n v="14736560.82"/>
    <x v="20"/>
    <x v="3"/>
    <x v="13"/>
    <x v="14"/>
    <x v="15"/>
    <x v="7"/>
    <x v="10"/>
    <x v="0"/>
    <x v="0"/>
    <x v="2"/>
    <x v="0"/>
    <x v="1"/>
    <x v="1"/>
    <x v="0"/>
    <x v="1"/>
    <x v="1"/>
    <x v="0"/>
    <x v="0"/>
    <x v="0"/>
    <x v="0"/>
    <x v="0"/>
    <x v="7"/>
    <x v="1"/>
    <x v="0"/>
    <x v="0"/>
    <x v="0"/>
    <x v="0"/>
    <x v="0"/>
    <x v="7"/>
    <x v="9"/>
    <x v="3"/>
    <x v="3"/>
    <x v="0"/>
    <x v="0"/>
    <x v="0"/>
    <x v="7"/>
    <x v="13"/>
    <x v="4"/>
    <x v="11"/>
    <x v="4"/>
    <x v="0"/>
    <n v="11526993.310000001"/>
    <x v="5"/>
    <x v="5"/>
    <x v="0"/>
    <x v="0"/>
    <n v="1490902.61"/>
    <n v="3621586.04"/>
    <x v="4"/>
    <x v="2"/>
    <x v="6"/>
    <n v="-9537381.2799999993"/>
    <x v="17"/>
    <x v="0"/>
    <n v="-1019460.23"/>
    <n v="-3411332.4"/>
    <n v="-279253.26"/>
    <x v="7"/>
    <x v="7"/>
    <n v="117837268.54000001"/>
    <n v="4389767.59"/>
    <x v="7"/>
    <n v="263328.68"/>
    <x v="0"/>
    <x v="0"/>
    <n v="77981032.969999999"/>
    <x v="0"/>
    <x v="0"/>
    <x v="0"/>
    <x v="0"/>
    <x v="0"/>
    <x v="0"/>
    <x v="0"/>
    <x v="0"/>
    <x v="0"/>
    <x v="0"/>
    <x v="0"/>
    <x v="7"/>
    <x v="7"/>
    <x v="0"/>
    <x v="6"/>
    <x v="0"/>
    <x v="0"/>
    <x v="2"/>
    <x v="0"/>
    <x v="0"/>
    <n v="33213961.559999999"/>
    <x v="0"/>
    <x v="0"/>
    <x v="0"/>
    <n v="22043206.170000002"/>
    <x v="0"/>
    <n v="19801164.48"/>
    <n v="3005443.52"/>
    <x v="15"/>
    <n v="4520173.32"/>
    <x v="0"/>
    <x v="0"/>
    <x v="0"/>
    <x v="16"/>
    <x v="11"/>
    <x v="0"/>
    <n v="2768194.25"/>
    <n v="-3602325.47"/>
    <n v="1051144.1499999999"/>
    <x v="7"/>
    <n v="234206.38"/>
    <x v="0"/>
    <x v="0"/>
    <x v="0"/>
    <x v="0"/>
    <n v="9191254.0600000005"/>
    <n v="104035.16"/>
    <n v="1326052.32"/>
    <x v="9"/>
    <x v="15"/>
    <n v="7690038.9699999997"/>
    <n v="-1339309.72"/>
    <x v="6"/>
    <x v="11"/>
    <x v="20"/>
    <n v="609652538.50999999"/>
    <n v="570356316.90999997"/>
    <n v="190809950.65000001"/>
    <n v="190135054.18000001"/>
    <x v="15"/>
    <x v="7"/>
    <n v="460238.79"/>
    <x v="0"/>
    <x v="0"/>
    <x v="0"/>
    <x v="0"/>
    <x v="0"/>
    <n v="369627177.69"/>
    <n v="82090009.640000001"/>
    <n v="116924881.90000001"/>
    <n v="100270286.34999999"/>
    <n v="64423094.490000002"/>
    <n v="5918905.3099999996"/>
    <x v="0"/>
    <x v="12"/>
    <n v="9915168.5700000003"/>
    <x v="0"/>
    <x v="0"/>
    <x v="0"/>
    <x v="0"/>
    <x v="0"/>
    <x v="0"/>
    <x v="0"/>
    <x v="0"/>
    <x v="0"/>
    <x v="0"/>
    <x v="0"/>
    <x v="7"/>
    <x v="7"/>
    <x v="7"/>
    <x v="0"/>
    <x v="0"/>
    <x v="0"/>
    <x v="0"/>
    <x v="0"/>
    <x v="0"/>
    <x v="0"/>
    <x v="0"/>
    <n v="13197615.91"/>
    <n v="6783666.2000000002"/>
    <n v="5944.32"/>
    <x v="0"/>
    <n v="6655108.2199999997"/>
    <x v="8"/>
    <x v="0"/>
    <x v="0"/>
    <x v="17"/>
    <x v="0"/>
    <x v="0"/>
    <x v="0"/>
    <x v="8"/>
    <x v="0"/>
    <n v="1220259.82"/>
    <x v="0"/>
    <n v="607968.99"/>
    <n v="116135.92"/>
    <n v="4318.37"/>
    <x v="18"/>
    <x v="0"/>
    <n v="9524.75"/>
    <n v="955508.74"/>
    <n v="336638.78"/>
    <n v="618869.96"/>
    <n v="1021074.73"/>
    <x v="18"/>
    <x v="0"/>
    <x v="0"/>
    <x v="20"/>
    <x v="0"/>
    <x v="0"/>
    <x v="0"/>
    <x v="0"/>
    <x v="0"/>
    <x v="7"/>
    <n v="339698.64"/>
    <x v="0"/>
    <x v="8"/>
    <n v="97641.26"/>
    <x v="16"/>
    <x v="0"/>
    <x v="0"/>
    <x v="0"/>
    <x v="0"/>
    <x v="0"/>
    <x v="0"/>
    <x v="0"/>
    <x v="1"/>
    <x v="0"/>
    <x v="0"/>
    <x v="0"/>
    <x v="0"/>
    <x v="1"/>
    <x v="16"/>
    <x v="8"/>
    <x v="8"/>
    <x v="8"/>
    <x v="8"/>
    <x v="16"/>
    <x v="0"/>
    <x v="0"/>
    <x v="0"/>
    <x v="0"/>
    <x v="0"/>
    <x v="0"/>
    <x v="1"/>
    <x v="0"/>
    <x v="0"/>
    <x v="0"/>
    <x v="0"/>
    <x v="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3577143.72"/>
    <x v="2"/>
    <x v="0"/>
    <x v="0"/>
    <x v="2"/>
    <x v="0"/>
    <x v="1"/>
    <x v="0"/>
    <x v="0"/>
    <n v="2875639.61"/>
    <n v="48299.76"/>
    <n v="2827339.85"/>
    <n v="52082694.119999997"/>
    <x v="19"/>
    <x v="19"/>
    <x v="0"/>
    <x v="0"/>
    <x v="6"/>
    <x v="6"/>
    <x v="6"/>
    <x v="2"/>
    <x v="3"/>
    <x v="1"/>
    <x v="2"/>
    <x v="0"/>
    <x v="0"/>
    <x v="0"/>
    <x v="0"/>
    <x v="8"/>
    <x v="0"/>
    <x v="0"/>
    <x v="7"/>
    <x v="2"/>
    <x v="0"/>
    <x v="1"/>
    <x v="0"/>
    <x v="0"/>
    <n v="70830421.409999996"/>
    <n v="24700993.489999998"/>
    <n v="23647259.289999999"/>
    <n v="1744049.76"/>
    <x v="14"/>
    <x v="0"/>
    <n v="21903150.5"/>
    <x v="0"/>
    <x v="0"/>
    <n v="0"/>
    <x v="0"/>
    <x v="0"/>
    <x v="0"/>
    <x v="17"/>
    <x v="0"/>
    <x v="9"/>
    <x v="3"/>
    <x v="15"/>
    <x v="0"/>
    <x v="0"/>
    <x v="0"/>
    <x v="0"/>
    <x v="0"/>
    <x v="0"/>
    <x v="0"/>
    <x v="7"/>
    <x v="7"/>
    <n v="285809.65999999997"/>
    <x v="2"/>
    <x v="1"/>
    <x v="0"/>
    <x v="0"/>
    <x v="0"/>
    <n v="239153.86"/>
    <x v="15"/>
    <x v="7"/>
    <x v="0"/>
    <x v="0"/>
    <x v="0"/>
    <x v="0"/>
    <x v="7"/>
    <x v="0"/>
    <x v="15"/>
    <n v="8016719.4199999999"/>
    <x v="0"/>
    <n v="4088682.65"/>
    <x v="18"/>
    <x v="7"/>
    <n v="1254692.56"/>
    <x v="15"/>
    <n v="1848802.87"/>
    <x v="7"/>
    <n v="649887.25"/>
    <x v="0"/>
    <x v="20"/>
    <x v="7"/>
    <x v="16"/>
    <x v="0"/>
    <x v="0"/>
    <n v="29929188.890000001"/>
    <n v="10841405.02"/>
    <n v="6089877.29"/>
    <n v="1251787.75"/>
    <x v="0"/>
    <n v="1364663.27"/>
    <x v="0"/>
    <n v="422013.07"/>
    <n v="0"/>
    <n v="1713063.64"/>
    <n v="4087655.12"/>
    <n v="401550.66"/>
    <n v="3686104.46"/>
    <n v="5526211.5700000003"/>
    <n v="614769.6"/>
    <n v="571254.38"/>
    <n v="399503.74"/>
    <n v="574332.57999999996"/>
    <n v="318170.25"/>
    <n v="1181295.6200000001"/>
    <n v="1866885.4"/>
    <n v="5034258.82"/>
    <x v="9"/>
    <n v="328789.78999999998"/>
    <x v="13"/>
    <n v="3266169.12"/>
    <x v="0"/>
    <x v="0"/>
    <n v="463544.77"/>
    <n v="897341.89"/>
    <x v="7"/>
    <x v="7"/>
    <x v="15"/>
    <x v="0"/>
    <n v="92403.16"/>
    <n v="300229.61"/>
    <n v="43455.48"/>
    <x v="7"/>
    <x v="11"/>
    <n v="1202975.3899999999"/>
    <x v="0"/>
    <x v="0"/>
    <x v="0"/>
    <x v="0"/>
    <n v="835037.11"/>
    <n v="358469.23"/>
    <x v="0"/>
    <x v="1"/>
    <n v="2339341.08"/>
    <n v="267890.2"/>
    <x v="4"/>
    <n v="764431.52"/>
    <n v="1292859.3600000001"/>
    <x v="15"/>
    <x v="5"/>
    <x v="10"/>
    <x v="0"/>
    <n v="1103207.68"/>
    <x v="0"/>
    <x v="0"/>
    <x v="19"/>
    <x v="14"/>
    <x v="18"/>
    <x v="17"/>
    <x v="18"/>
    <x v="0"/>
    <n v="72542323.599999994"/>
    <n v="50775679.630000003"/>
    <n v="83195.14"/>
    <x v="0"/>
    <n v="83195.14"/>
    <x v="0"/>
    <x v="0"/>
    <x v="0"/>
    <x v="0"/>
    <n v="11495779.98"/>
    <x v="0"/>
    <n v="2366857.96"/>
    <x v="12"/>
    <x v="20"/>
    <n v="37853395.710000001"/>
    <n v="6168560.0700000003"/>
    <n v="11391849.02"/>
    <n v="11734414.01"/>
    <n v="5785843.79"/>
    <x v="7"/>
    <x v="15"/>
    <x v="7"/>
    <x v="0"/>
    <x v="17"/>
    <x v="8"/>
    <n v="1344813.95"/>
    <x v="0"/>
    <x v="12"/>
    <x v="0"/>
    <x v="7"/>
    <x v="15"/>
    <x v="15"/>
    <x v="0"/>
    <x v="0"/>
    <x v="0"/>
    <x v="7"/>
    <n v="3381835.49"/>
    <x v="1"/>
    <x v="2"/>
    <x v="0"/>
    <x v="2"/>
    <x v="0"/>
    <n v="3333257.06"/>
    <x v="7"/>
    <x v="0"/>
    <n v="3645289.31"/>
    <x v="0"/>
    <n v="3645289.31"/>
    <n v="1105974.2"/>
    <n v="2539315.11"/>
    <n v="3276291.85"/>
    <n v="1513557.07"/>
    <x v="10"/>
    <x v="6"/>
    <n v="10179641.289999999"/>
    <x v="9"/>
    <x v="0"/>
    <x v="15"/>
    <n v="4558336.04"/>
    <n v="178333.2"/>
    <x v="19"/>
    <x v="0"/>
    <n v="1354922.33"/>
    <n v="5140077.71"/>
    <x v="0"/>
    <n v="85571976.040000007"/>
    <x v="1"/>
    <x v="1"/>
    <n v="85571976.040000007"/>
    <x v="0"/>
    <x v="0"/>
    <x v="0"/>
    <x v="7"/>
    <x v="0"/>
    <x v="0"/>
    <x v="0"/>
    <x v="7"/>
    <x v="0"/>
    <x v="0"/>
    <x v="0"/>
    <x v="0"/>
    <n v="82347910.730000004"/>
    <x v="7"/>
    <n v="26579804"/>
    <x v="15"/>
    <x v="0"/>
    <x v="0"/>
    <x v="0"/>
    <x v="0"/>
    <x v="0"/>
    <x v="7"/>
    <x v="7"/>
    <x v="0"/>
    <x v="0"/>
    <n v="895650896.35000002"/>
    <n v="35583010.119999997"/>
    <x v="14"/>
    <x v="0"/>
    <x v="0"/>
    <x v="6"/>
    <x v="0"/>
    <x v="0"/>
    <x v="0"/>
    <x v="9"/>
    <x v="0"/>
    <x v="0"/>
    <x v="0"/>
    <x v="0"/>
    <x v="0"/>
    <x v="0"/>
    <x v="7"/>
    <x v="0"/>
    <x v="0"/>
    <x v="0"/>
    <x v="0"/>
    <x v="0"/>
    <x v="0"/>
    <x v="0"/>
    <x v="0"/>
    <x v="0"/>
    <x v="1"/>
    <n v="5372133.4699999997"/>
    <x v="1"/>
    <n v="4755610.3"/>
    <x v="0"/>
    <x v="11"/>
    <x v="0"/>
    <x v="2"/>
    <x v="0"/>
    <x v="0"/>
    <x v="0"/>
    <x v="1"/>
    <x v="0"/>
    <x v="1"/>
    <x v="0"/>
    <x v="0"/>
    <x v="0"/>
    <x v="0"/>
    <x v="0"/>
    <n v="2783648.5"/>
    <x v="6"/>
    <n v="425500"/>
    <n v="1952042.91"/>
    <n v="6005.59"/>
    <x v="0"/>
    <x v="0"/>
    <x v="0"/>
    <x v="0"/>
    <x v="0"/>
    <x v="0"/>
    <x v="0"/>
    <x v="0"/>
    <x v="0"/>
    <n v="2929272.46"/>
    <n v="128791.72"/>
    <n v="954336.73"/>
    <n v="903262.26"/>
    <n v="928570.41"/>
    <x v="1"/>
    <x v="15"/>
    <x v="7"/>
    <x v="0"/>
    <x v="15"/>
    <x v="6"/>
    <x v="0"/>
    <x v="5"/>
    <x v="5"/>
    <x v="3"/>
    <x v="3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14"/>
    <x v="5"/>
    <x v="0"/>
    <x v="0"/>
    <x v="0"/>
    <x v="0"/>
    <x v="0"/>
    <x v="0"/>
    <x v="11"/>
    <n v="860067886.23000002"/>
    <n v="845604654.29999995"/>
    <x v="14"/>
    <n v="184051630.03999999"/>
    <x v="0"/>
    <n v="564928336.22000003"/>
    <x v="17"/>
    <x v="9"/>
    <x v="0"/>
    <x v="0"/>
    <x v="0"/>
    <x v="0"/>
    <x v="0"/>
    <x v="0"/>
    <x v="0"/>
    <x v="14"/>
    <x v="0"/>
    <x v="0"/>
    <x v="2"/>
    <x v="2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1"/>
    <x v="1"/>
    <x v="0"/>
    <x v="0"/>
    <x v="0"/>
    <x v="0"/>
    <x v="0"/>
    <x v="0"/>
    <x v="0"/>
    <x v="0"/>
    <x v="0"/>
    <x v="15"/>
    <x v="0"/>
    <x v="0"/>
    <x v="0"/>
    <x v="4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875046.8"/>
    <x v="7"/>
    <x v="15"/>
    <x v="8"/>
    <x v="15"/>
    <x v="0"/>
    <x v="0"/>
    <x v="7"/>
    <x v="0"/>
    <x v="0"/>
    <x v="0"/>
    <x v="1"/>
    <x v="1"/>
    <x v="0"/>
    <x v="0"/>
    <x v="0"/>
    <x v="0"/>
    <x v="0"/>
    <x v="0"/>
    <x v="0"/>
    <x v="0"/>
    <x v="7"/>
    <x v="0"/>
    <x v="0"/>
    <x v="0"/>
    <x v="0"/>
    <x v="0"/>
    <x v="0"/>
    <x v="0"/>
    <x v="0"/>
    <x v="0"/>
    <n v="7890655.4800000004"/>
    <x v="0"/>
    <n v="7890655.4800000004"/>
    <x v="0"/>
    <x v="8"/>
    <x v="0"/>
    <x v="0"/>
    <x v="0"/>
    <x v="0"/>
    <x v="0"/>
    <x v="0"/>
    <x v="0"/>
    <x v="0"/>
    <x v="0"/>
    <x v="0"/>
    <x v="10"/>
    <x v="0"/>
    <x v="10"/>
    <x v="0"/>
    <x v="6"/>
    <x v="17"/>
    <n v="12009594.77"/>
    <n v="9041275.7400000002"/>
    <n v="3644463.54"/>
    <x v="0"/>
    <x v="0"/>
    <x v="14"/>
    <x v="7"/>
    <x v="0"/>
    <x v="17"/>
    <n v="12190782.949999999"/>
    <n v="9158965.7000000011"/>
    <n v="27091626.199999999"/>
    <n v="68014876.5"/>
    <n v="90514697.049999997"/>
    <n v="138509883.47"/>
    <n v="37583078.329999998"/>
    <x v="0"/>
    <x v="7"/>
    <x v="15"/>
    <x v="7"/>
    <x v="0"/>
    <n v="68481443.019999996"/>
    <n v="98440487.099999994"/>
    <n v="151911054.46000001"/>
    <n v="356416062.90999997"/>
    <n v="3.0837577276200741E-2"/>
    <x v="0"/>
    <x v="0"/>
    <n v="3.0627479759552531E-2"/>
    <n v="0.13268115744082912"/>
    <x v="14"/>
    <n v="0.12383911649701701"/>
    <n v="6.5275311143830825E-2"/>
    <x v="7"/>
    <n v="6.0291634025960023E-2"/>
    <n v="9.6970863003812927E-2"/>
    <x v="0"/>
    <n v="7.601123804243641E-2"/>
    <n v="800910.74"/>
    <n v="5575356.3600000003"/>
    <n v="4350057.33"/>
    <n v="2817247.93"/>
    <x v="0"/>
    <x v="7"/>
    <x v="15"/>
    <x v="7"/>
    <x v="0"/>
    <n v="803262.76"/>
    <n v="5633572.1800000006"/>
    <n v="4438932.8600000003"/>
    <n v="-14568062.529999999"/>
    <n v="0.38185629359842033"/>
    <x v="0"/>
    <x v="0"/>
    <n v="0.38297768402910598"/>
    <n v="0.46424183886097936"/>
    <x v="14"/>
    <n v="0.46211733923127563"/>
    <n v="0.48113313376282452"/>
    <x v="7"/>
    <n v="0.48465438188069637"/>
    <n v="0.77302129629756156"/>
    <x v="0"/>
    <n v="0.53773304055110582"/>
    <x v="6"/>
    <n v="4618045814.8499994"/>
    <n v="659720830.69285703"/>
    <n v="380196496.12"/>
    <n v="54313785.160000004"/>
    <n v="2.83078777406021E-3"/>
    <n v="3.4384082352513862E-2"/>
    <n v="32650024.243636366"/>
    <n v="4.9490667452998877E-2"/>
    <n v="21070345.160000004"/>
    <n v="1.4204413199085912"/>
    <n v="11826987.294545455"/>
    <n v="4459260.1309090909"/>
    <n v="6028594.4400000004"/>
    <n v="5491918.7127272729"/>
    <n v="978918.42545454542"/>
    <n v="1312336.7890909091"/>
    <n v="2552008.4509090912"/>
    <n v="1.7927260659822471E-2"/>
    <n v="0.63596083286932636"/>
    <n v="-8858843.7299999967"/>
    <n v="-0.17793260277350917"/>
    <n v="-1.464891316202703E-2"/>
    <n v="6168560.0700000003"/>
    <n v="65917462.490000002"/>
    <n v="466960626.25000006"/>
    <n v="66708660.892857149"/>
    <n v="0.10087653039520636"/>
    <n v="11391849.02"/>
    <n v="78505102.280000001"/>
    <n v="573924165.41000009"/>
    <n v="81989166.487142876"/>
    <n v="0.15157455784271975"/>
    <n v="11734414.01"/>
    <n v="129468607.73"/>
    <n v="869074057.36000001"/>
    <n v="124153436.76571429"/>
    <n v="0.10310772906074818"/>
    <n v="5785843.79"/>
    <n v="33938614.789999999"/>
    <n v="224479340.48000002"/>
    <n v="32068477.211428575"/>
    <n v="0.19682348954322959"/>
    <x v="0"/>
    <x v="0"/>
    <x v="0"/>
    <x v="0"/>
    <x v="0"/>
    <x v="7"/>
    <x v="7"/>
    <x v="7"/>
    <x v="7"/>
    <x v="7"/>
    <x v="15"/>
    <x v="15"/>
    <x v="15"/>
    <x v="15"/>
    <x v="15"/>
    <x v="7"/>
    <x v="7"/>
    <x v="7"/>
    <x v="7"/>
    <x v="7"/>
    <x v="0"/>
    <x v="0"/>
    <x v="0"/>
    <x v="0"/>
    <x v="0"/>
    <n v="40527186.189999998"/>
    <n v="52082694.119999997"/>
    <n v="70830421.409999996"/>
    <n v="72542323.599999994"/>
    <n v="1711902.1899999976"/>
    <n v="53794596.309999995"/>
    <n v="663447134.82000005"/>
    <n v="107580646.15000001"/>
    <n v="0.50003972122452245"/>
    <n v="540746244.02999997"/>
    <n v="122700890.79000008"/>
    <n v="0.18494448818938691"/>
    <n v="0.81505551181061309"/>
    <n v="592416714.09000003"/>
    <n v="0.91278019537417998"/>
    <n v="389824842.19"/>
    <x v="17"/>
    <x v="18"/>
    <x v="18"/>
    <x v="18"/>
    <x v="17"/>
    <x v="8"/>
    <x v="10"/>
    <x v="10"/>
    <x v="10"/>
    <x v="10"/>
    <n v="37853395.710000001"/>
    <n v="329324436.70999998"/>
    <n v="2271586694.8200002"/>
    <n v="324512384.97428572"/>
    <n v="0.12725127118057561"/>
    <n v="0.1039625539571106"/>
    <n v="-14568062.529999999"/>
    <x v="0"/>
    <n v="12523563.67"/>
    <n v="0.23280337671521792"/>
    <n v="0.5201656069783972"/>
    <n v="10179641.289999999"/>
    <n v="41903052.829999998"/>
    <n v="43614955.019999996"/>
    <n v="6.5739910131397544E-2"/>
    <n v="170283268.72999999"/>
    <n v="1.2566644119673522"/>
    <n v="5.2313019693522957E-2"/>
    <n v="-14568062.529999999"/>
    <n v="53794596.310000002"/>
    <x v="0"/>
    <n v="3381835.49"/>
    <x v="15"/>
    <n v="-1630687.2400000002"/>
    <x v="9"/>
    <n v="397236432.68599999"/>
    <n v="52938645.215000004"/>
    <x v="0"/>
    <n v="52938645.215000004"/>
    <n v="0.13326734624274997"/>
    <x v="0"/>
    <x v="0"/>
    <x v="0"/>
    <n v="570356316.90999997"/>
    <n v="-349297656"/>
    <x v="0"/>
    <x v="19"/>
    <n v="7.1461669712686255"/>
    <n v="26074686.140000004"/>
    <n v="29087064.580000002"/>
    <n v="21070345.160000004"/>
    <n v="-8858843.7299999967"/>
    <n v="-5861166.6499999966"/>
    <n v="3215266.9600000028"/>
    <n v="1711902.1900000027"/>
    <n v="77269550.629090905"/>
    <n v="79137080.290909082"/>
    <n v="12268493.08"/>
    <n v="19701187.57"/>
    <n v="8154843.3100000005"/>
    <n v="5632280.8900000006"/>
    <n v="20160657.640000001"/>
    <x v="16"/>
    <x v="16"/>
    <x v="16"/>
    <x v="16"/>
    <x v="16"/>
    <x v="0"/>
    <x v="16"/>
    <x v="15"/>
    <x v="15"/>
    <x v="17"/>
    <n v="13788552.859999999"/>
    <n v="9317361.0699999984"/>
    <n v="8532891.6500000004"/>
    <n v="46866296.700000003"/>
    <n v="648256.90000000014"/>
    <n v="1008026.94"/>
    <n v="1064232.72"/>
    <n v="4630111.76"/>
    <n v="340644.85"/>
    <n v="805220.53"/>
    <n v="511643.48000000004"/>
    <n v="3001457.5899999994"/>
    <n v="1062393.8899999999"/>
    <n v="1943989.15"/>
    <n v="8563078.5399999991"/>
    <n v="117899146.15000001"/>
    <n v="234492.45"/>
    <n v="153900.45000000001"/>
    <n v="687748.98"/>
    <n v="7328599.7300000004"/>
    <x v="0"/>
    <n v="75516.05"/>
    <n v="378581.42000000004"/>
    <n v="182436.66"/>
    <n v="1271370.43"/>
    <n v="2479607.0599999996"/>
    <n v="3676107.6500000004"/>
    <n v="6768560.2599999998"/>
    <n v="19742969.390000001"/>
    <n v="109202.01000000001"/>
    <n v="154156.29"/>
    <n v="208682.57"/>
    <n v="287503.90999999997"/>
    <n v="660352.18999999994"/>
    <n v="67762.710000000006"/>
    <n v="163587.45000000001"/>
    <n v="271905.34000000003"/>
    <n v="744668.14"/>
    <n v="976642.93"/>
    <x v="0"/>
    <x v="0"/>
    <x v="0"/>
    <x v="0"/>
    <x v="0"/>
    <x v="0"/>
    <x v="0"/>
    <x v="0"/>
    <x v="0"/>
    <x v="0"/>
    <x v="0"/>
    <x v="0"/>
    <x v="0"/>
    <x v="0"/>
    <x v="0"/>
    <x v="7"/>
    <x v="7"/>
    <x v="7"/>
    <x v="7"/>
    <x v="7"/>
    <x v="0"/>
    <x v="0"/>
    <x v="0"/>
    <x v="0"/>
    <x v="0"/>
    <x v="0"/>
    <x v="0"/>
    <x v="0"/>
    <x v="0"/>
    <x v="0"/>
    <x v="15"/>
    <x v="15"/>
    <x v="15"/>
    <x v="15"/>
    <x v="15"/>
    <x v="12"/>
    <x v="12"/>
    <x v="12"/>
    <x v="12"/>
    <x v="12"/>
    <x v="11"/>
    <x v="14"/>
    <x v="2"/>
    <x v="0"/>
    <x v="0"/>
    <x v="7"/>
    <x v="7"/>
    <x v="7"/>
    <x v="7"/>
    <x v="7"/>
    <x v="7"/>
    <x v="7"/>
    <x v="7"/>
    <x v="0"/>
    <x v="7"/>
    <x v="7"/>
    <x v="1"/>
    <x v="0"/>
    <x v="0"/>
    <x v="0"/>
    <x v="0"/>
    <x v="0"/>
    <x v="0"/>
    <x v="0"/>
    <x v="0"/>
    <x v="0"/>
    <x v="0"/>
    <x v="0"/>
    <x v="0"/>
    <x v="0"/>
    <x v="0"/>
    <x v="0"/>
    <n v="65917462.490000002"/>
    <x v="16"/>
    <x v="18"/>
    <n v="78505102.280000001"/>
    <n v="7350628.3200000003"/>
    <n v="4658966.4499999993"/>
    <n v="129468607.73"/>
    <n v="8404741.6099999994"/>
    <n v="636534.13"/>
    <n v="33938614.789999999"/>
    <n v="1419896.97"/>
    <n v="2224566.5700000003"/>
    <x v="0"/>
    <x v="0"/>
    <x v="0"/>
    <x v="7"/>
    <x v="0"/>
    <x v="0"/>
    <x v="15"/>
    <x v="12"/>
    <x v="14"/>
    <x v="7"/>
    <x v="7"/>
    <x v="7"/>
    <x v="0"/>
    <x v="0"/>
    <x v="0"/>
    <n v="329324436.70999992"/>
    <n v="18618585.169999998"/>
    <n v="8473041.0299999993"/>
    <x v="21"/>
    <n v="356416062.90999997"/>
    <n v="101005385.19000001"/>
    <x v="0"/>
    <x v="0"/>
    <x v="0"/>
    <x v="0"/>
    <x v="0"/>
    <x v="0"/>
    <x v="0"/>
    <x v="0"/>
    <x v="0"/>
    <x v="0"/>
    <x v="0"/>
    <x v="0"/>
  </r>
  <r>
    <x v="0"/>
    <x v="3"/>
    <x v="3"/>
    <x v="7"/>
    <n v="671253602.22000003"/>
    <n v="45954017.200000003"/>
    <n v="4213708.7699999996"/>
    <n v="4204648.7699999996"/>
    <x v="4"/>
    <n v="11388984.4"/>
    <n v="11388984.4"/>
    <x v="0"/>
    <x v="0"/>
    <n v="29352528.68"/>
    <x v="3"/>
    <n v="27600261.859999999"/>
    <x v="16"/>
    <x v="0"/>
    <n v="998795.35"/>
    <n v="998795.35"/>
    <x v="0"/>
    <x v="0"/>
    <x v="0"/>
    <x v="0"/>
    <x v="0"/>
    <x v="0"/>
    <x v="0"/>
    <x v="0"/>
    <x v="0"/>
    <x v="0"/>
    <x v="0"/>
    <x v="0"/>
    <x v="0"/>
    <x v="0"/>
    <x v="0"/>
    <x v="0"/>
    <n v="101033188.27"/>
    <x v="0"/>
    <x v="0"/>
    <x v="0"/>
    <x v="0"/>
    <x v="0"/>
    <x v="0"/>
    <x v="0"/>
    <x v="0"/>
    <x v="0"/>
    <x v="0"/>
    <x v="0"/>
    <x v="0"/>
    <x v="0"/>
    <x v="0"/>
    <x v="0"/>
    <x v="0"/>
    <x v="0"/>
    <n v="6357102.96"/>
    <x v="20"/>
    <n v="840128.34"/>
    <x v="1"/>
    <x v="0"/>
    <x v="8"/>
    <n v="0"/>
    <n v="0"/>
    <x v="8"/>
    <x v="3"/>
    <x v="0"/>
    <x v="11"/>
    <x v="0"/>
    <x v="9"/>
    <x v="0"/>
    <x v="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88783700.769999996"/>
    <x v="0"/>
    <x v="0"/>
    <x v="9"/>
    <x v="5"/>
    <x v="8"/>
    <x v="8"/>
    <x v="8"/>
    <x v="0"/>
    <x v="6"/>
    <x v="0"/>
    <x v="2"/>
    <x v="1"/>
    <x v="3"/>
    <x v="0"/>
    <x v="2"/>
    <x v="0"/>
    <x v="1"/>
    <n v="343633863.35000002"/>
    <n v="65702932.560000002"/>
    <n v="10176177.550000001"/>
    <n v="23197371.07"/>
    <n v="6695990.8200000003"/>
    <n v="6095117.0599999996"/>
    <n v="19538276.059999999"/>
    <n v="78044498.769999996"/>
    <n v="14249071.57"/>
    <n v="8606173.0899999999"/>
    <n v="8751791.5800000001"/>
    <n v="12674057.15"/>
    <n v="33763405.380000003"/>
    <n v="133122551.79000001"/>
    <n v="1134305.95"/>
    <n v="2100500.75"/>
    <n v="3321472.05"/>
    <n v="5324520.47"/>
    <n v="121241752.56999999"/>
    <n v="33844482.359999999"/>
    <n v="1260183.54"/>
    <n v="2546504.7799999998"/>
    <n v="3597934.98"/>
    <n v="6796954.3700000001"/>
    <n v="19642904.690000001"/>
    <x v="8"/>
    <x v="8"/>
    <x v="8"/>
    <x v="8"/>
    <x v="8"/>
    <x v="8"/>
    <x v="16"/>
    <x v="16"/>
    <x v="16"/>
    <x v="16"/>
    <x v="16"/>
    <x v="16"/>
    <x v="8"/>
    <x v="8"/>
    <x v="8"/>
    <x v="8"/>
    <x v="8"/>
    <x v="8"/>
    <x v="8"/>
    <x v="8"/>
    <x v="8"/>
    <x v="8"/>
    <x v="8"/>
    <x v="8"/>
    <x v="16"/>
    <x v="16"/>
    <x v="16"/>
    <x v="16"/>
    <x v="16"/>
    <x v="16"/>
    <x v="8"/>
    <x v="8"/>
    <x v="8"/>
    <x v="8"/>
    <x v="8"/>
    <x v="8"/>
    <x v="18"/>
    <x v="18"/>
    <x v="19"/>
    <x v="19"/>
    <x v="19"/>
    <x v="19"/>
    <x v="0"/>
    <x v="0"/>
    <x v="0"/>
    <x v="0"/>
    <x v="0"/>
    <x v="0"/>
    <x v="6"/>
    <x v="7"/>
    <x v="7"/>
    <x v="7"/>
    <x v="7"/>
    <x v="7"/>
    <x v="0"/>
    <x v="0"/>
    <x v="0"/>
    <x v="0"/>
    <x v="0"/>
    <x v="0"/>
    <x v="0"/>
    <x v="0"/>
    <x v="0"/>
    <x v="0"/>
    <x v="0"/>
    <x v="0"/>
    <x v="11"/>
    <x v="11"/>
    <x v="11"/>
    <x v="11"/>
    <x v="11"/>
    <x v="1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17"/>
    <x v="17"/>
    <x v="17"/>
    <x v="17"/>
    <x v="17"/>
    <x v="17"/>
    <n v="5969279.5599999996"/>
    <n v="517223.8"/>
    <n v="765284.22"/>
    <n v="904600.45"/>
    <n v="1506165.42"/>
    <n v="2276005.67"/>
    <n v="7709847.4400000004"/>
    <n v="215805.61"/>
    <n v="151549.14000000001"/>
    <n v="218484.62"/>
    <n v="429823.97"/>
    <n v="6694184.0999999996"/>
    <n v="1146975.5"/>
    <n v="89015.89"/>
    <n v="144708.01"/>
    <n v="173599.95"/>
    <n v="243494.65"/>
    <n v="496157"/>
    <x v="0"/>
    <x v="0"/>
    <x v="0"/>
    <x v="0"/>
    <x v="0"/>
    <x v="0"/>
    <x v="13"/>
    <x v="13"/>
    <x v="13"/>
    <x v="13"/>
    <x v="13"/>
    <x v="13"/>
    <x v="8"/>
    <x v="8"/>
    <x v="8"/>
    <x v="8"/>
    <x v="8"/>
    <x v="8"/>
    <x v="0"/>
    <x v="0"/>
    <x v="0"/>
    <x v="0"/>
    <x v="0"/>
    <x v="0"/>
    <x v="16"/>
    <x v="16"/>
    <x v="16"/>
    <x v="16"/>
    <x v="16"/>
    <x v="16"/>
    <x v="0"/>
    <x v="0"/>
    <x v="0"/>
    <x v="0"/>
    <x v="0"/>
    <x v="0"/>
    <x v="13"/>
    <x v="13"/>
    <x v="13"/>
    <x v="13"/>
    <x v="13"/>
    <x v="13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8"/>
    <x v="8"/>
    <x v="8"/>
    <x v="8"/>
    <x v="8"/>
    <x v="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19"/>
    <x v="0"/>
    <x v="17"/>
    <x v="16"/>
    <x v="16"/>
    <x v="18"/>
    <n v="3992191.28"/>
    <n v="356291.12"/>
    <n v="786887.65"/>
    <n v="519696.25"/>
    <n v="334062.84999999998"/>
    <n v="1995253.41"/>
    <n v="634208.16"/>
    <x v="0"/>
    <n v="68562.759999999995"/>
    <n v="291119.84000000003"/>
    <n v="92747.37"/>
    <n v="169239.89"/>
    <n v="12538.3"/>
    <n v="2231965.44"/>
    <n v="60125.41"/>
    <n v="139465.47"/>
    <n v="252669.91"/>
    <n v="681496.04"/>
    <n v="1098208.6100000001"/>
    <x v="0"/>
    <x v="0"/>
    <x v="0"/>
    <x v="0"/>
    <x v="0"/>
    <x v="0"/>
    <x v="15"/>
    <x v="12"/>
    <x v="15"/>
    <x v="3"/>
    <x v="0"/>
    <x v="0"/>
    <x v="8"/>
    <x v="0"/>
    <x v="8"/>
    <x v="8"/>
    <x v="8"/>
    <x v="2"/>
    <x v="0"/>
    <x v="2"/>
    <x v="0"/>
    <x v="2"/>
    <x v="0"/>
    <x v="0"/>
    <x v="0"/>
    <x v="16"/>
    <x v="16"/>
    <x v="16"/>
    <x v="16"/>
    <x v="11"/>
    <x v="8"/>
    <x v="0"/>
    <x v="0"/>
    <x v="0"/>
    <x v="0"/>
    <x v="0"/>
    <x v="0"/>
    <x v="0"/>
    <x v="13"/>
    <x v="8"/>
    <x v="12"/>
    <x v="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8"/>
    <x v="8"/>
    <x v="8"/>
    <x v="8"/>
    <x v="8"/>
    <x v="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-14320511.33"/>
    <n v="-796932.91"/>
    <n v="-5349269.8099999996"/>
    <n v="-4374139.03"/>
    <n v="-2856702.79"/>
    <x v="8"/>
    <x v="16"/>
    <x v="8"/>
    <x v="16"/>
    <x v="8"/>
    <x v="0"/>
    <x v="1"/>
    <x v="0"/>
    <x v="0"/>
    <x v="0"/>
    <x v="0"/>
    <x v="0"/>
    <x v="0"/>
    <x v="0"/>
    <x v="0"/>
    <n v="23738596.260000002"/>
    <x v="0"/>
    <x v="0"/>
    <x v="0"/>
    <n v="12633919.619999999"/>
    <x v="0"/>
    <n v="12112316.130000001"/>
    <x v="17"/>
    <x v="20"/>
    <n v="4389801.18"/>
    <n v="975690.39"/>
    <n v="1931741.97"/>
    <n v="948668.74"/>
    <n v="418055.97"/>
    <x v="8"/>
    <x v="16"/>
    <x v="8"/>
    <x v="0"/>
    <x v="19"/>
    <x v="0"/>
    <x v="0"/>
    <x v="0"/>
    <x v="0"/>
    <x v="0"/>
    <x v="0"/>
    <x v="0"/>
    <n v="117669.02"/>
    <x v="0"/>
    <x v="0"/>
    <n v="1696635.93"/>
    <x v="0"/>
    <x v="0"/>
    <x v="0"/>
    <x v="18"/>
    <x v="0"/>
    <n v="478815.31"/>
    <x v="20"/>
    <x v="0"/>
    <x v="0"/>
    <x v="0"/>
    <x v="0"/>
    <x v="0"/>
    <x v="0"/>
    <x v="0"/>
    <x v="0"/>
    <x v="0"/>
    <x v="4"/>
    <n v="12513113.68"/>
    <n v="26190.85"/>
    <x v="0"/>
    <x v="0"/>
    <x v="0"/>
    <x v="0"/>
    <x v="9"/>
    <x v="0"/>
    <x v="0"/>
    <n v="12434922.939999999"/>
    <n v="-10174861.02"/>
    <x v="4"/>
    <n v="-10174347.52"/>
    <n v="26779576.5"/>
    <n v="15097101.98"/>
    <x v="21"/>
    <x v="4"/>
    <x v="14"/>
    <x v="15"/>
    <x v="15"/>
    <x v="7"/>
    <x v="10"/>
    <x v="0"/>
    <x v="0"/>
    <x v="2"/>
    <x v="0"/>
    <x v="1"/>
    <x v="1"/>
    <x v="0"/>
    <x v="1"/>
    <x v="1"/>
    <x v="0"/>
    <x v="0"/>
    <x v="0"/>
    <x v="0"/>
    <x v="0"/>
    <x v="8"/>
    <x v="1"/>
    <x v="0"/>
    <x v="0"/>
    <x v="0"/>
    <x v="0"/>
    <x v="0"/>
    <x v="8"/>
    <x v="10"/>
    <x v="3"/>
    <x v="3"/>
    <x v="0"/>
    <x v="0"/>
    <x v="0"/>
    <x v="8"/>
    <x v="14"/>
    <x v="5"/>
    <x v="12"/>
    <x v="4"/>
    <x v="0"/>
    <n v="11457752.99"/>
    <x v="5"/>
    <x v="5"/>
    <x v="0"/>
    <x v="0"/>
    <n v="1465204.65"/>
    <n v="3302906.06"/>
    <x v="4"/>
    <x v="2"/>
    <x v="7"/>
    <n v="-9204576.0099999998"/>
    <x v="18"/>
    <x v="0"/>
    <n v="-998064.8"/>
    <n v="-3116482.33"/>
    <n v="-282811.88"/>
    <x v="8"/>
    <x v="8"/>
    <n v="118656607.65000001"/>
    <n v="4277625"/>
    <x v="8"/>
    <n v="266321.42"/>
    <x v="0"/>
    <x v="0"/>
    <n v="80879310.200000003"/>
    <x v="0"/>
    <x v="0"/>
    <x v="0"/>
    <x v="0"/>
    <x v="0"/>
    <x v="0"/>
    <x v="0"/>
    <x v="0"/>
    <x v="0"/>
    <x v="0"/>
    <x v="0"/>
    <x v="8"/>
    <x v="8"/>
    <x v="3"/>
    <x v="7"/>
    <x v="0"/>
    <x v="0"/>
    <x v="2"/>
    <x v="0"/>
    <x v="0"/>
    <n v="33306026.050000001"/>
    <x v="0"/>
    <x v="0"/>
    <x v="0"/>
    <n v="21714456.59"/>
    <x v="0"/>
    <n v="19505406.510000002"/>
    <n v="2998613.25"/>
    <x v="16"/>
    <n v="4338397.95"/>
    <x v="0"/>
    <x v="0"/>
    <x v="0"/>
    <x v="17"/>
    <x v="11"/>
    <x v="0"/>
    <n v="2622805.21"/>
    <n v="-3676271.31"/>
    <n v="925284.03"/>
    <x v="8"/>
    <n v="234206.38"/>
    <x v="0"/>
    <x v="0"/>
    <x v="0"/>
    <x v="0"/>
    <n v="7827452.3399999999"/>
    <n v="102425.82"/>
    <n v="328186.73"/>
    <x v="9"/>
    <x v="16"/>
    <n v="7331059.2800000003"/>
    <n v="-1305918.46"/>
    <x v="7"/>
    <x v="12"/>
    <x v="21"/>
    <n v="617363453.32000005"/>
    <n v="576947900.25"/>
    <n v="199214091.41"/>
    <n v="198597176.44"/>
    <x v="16"/>
    <x v="8"/>
    <n v="340258.55"/>
    <x v="0"/>
    <x v="0"/>
    <x v="0"/>
    <x v="0"/>
    <x v="0"/>
    <n v="368069066.14999998"/>
    <n v="89240509.069999993"/>
    <n v="108840481.06999999"/>
    <n v="101551115.81999999"/>
    <n v="63253939.109999999"/>
    <n v="5183021.08"/>
    <x v="0"/>
    <x v="12"/>
    <n v="9660722.6899999995"/>
    <x v="0"/>
    <x v="0"/>
    <x v="0"/>
    <x v="0"/>
    <x v="0"/>
    <x v="0"/>
    <x v="0"/>
    <x v="0"/>
    <x v="0"/>
    <x v="0"/>
    <x v="0"/>
    <x v="8"/>
    <x v="8"/>
    <x v="8"/>
    <x v="0"/>
    <x v="0"/>
    <x v="0"/>
    <x v="0"/>
    <x v="0"/>
    <x v="0"/>
    <x v="0"/>
    <x v="0"/>
    <n v="12221488.689999999"/>
    <n v="6921156.54"/>
    <n v="10957.97"/>
    <x v="0"/>
    <n v="6714947.1299999999"/>
    <x v="8"/>
    <x v="0"/>
    <x v="0"/>
    <x v="18"/>
    <x v="0"/>
    <x v="0"/>
    <x v="0"/>
    <x v="8"/>
    <x v="0"/>
    <n v="1896996.65"/>
    <x v="0"/>
    <n v="1137056.06"/>
    <n v="214744.32000000001"/>
    <n v="45148.88"/>
    <x v="19"/>
    <x v="0"/>
    <n v="0"/>
    <n v="984338.91"/>
    <n v="352372.47999999998"/>
    <n v="631966.43000000005"/>
    <n v="0.03"/>
    <x v="19"/>
    <x v="0"/>
    <x v="0"/>
    <x v="21"/>
    <x v="0"/>
    <x v="0"/>
    <x v="0"/>
    <x v="0"/>
    <x v="0"/>
    <x v="8"/>
    <n v="351666.32"/>
    <x v="0"/>
    <x v="8"/>
    <n v="109608.94"/>
    <x v="17"/>
    <x v="0"/>
    <x v="0"/>
    <x v="0"/>
    <x v="0"/>
    <x v="0"/>
    <x v="0"/>
    <x v="0"/>
    <x v="1"/>
    <x v="0"/>
    <x v="0"/>
    <x v="0"/>
    <x v="0"/>
    <x v="1"/>
    <x v="17"/>
    <x v="8"/>
    <x v="8"/>
    <x v="8"/>
    <x v="8"/>
    <x v="17"/>
    <x v="0"/>
    <x v="0"/>
    <x v="0"/>
    <x v="0"/>
    <x v="0"/>
    <x v="0"/>
    <x v="1"/>
    <x v="0"/>
    <x v="0"/>
    <x v="0"/>
    <x v="0"/>
    <x v="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4020951.64"/>
    <x v="3"/>
    <x v="0"/>
    <x v="0"/>
    <x v="3"/>
    <x v="0"/>
    <x v="1"/>
    <x v="0"/>
    <x v="0"/>
    <n v="3305833.57"/>
    <n v="65248.92"/>
    <n v="3240584.65"/>
    <n v="53890148.899999999"/>
    <x v="19"/>
    <x v="19"/>
    <x v="0"/>
    <x v="0"/>
    <x v="6"/>
    <x v="6"/>
    <x v="6"/>
    <x v="2"/>
    <x v="3"/>
    <x v="1"/>
    <x v="2"/>
    <x v="0"/>
    <x v="0"/>
    <x v="0"/>
    <x v="0"/>
    <x v="9"/>
    <x v="0"/>
    <x v="0"/>
    <x v="8"/>
    <x v="9"/>
    <x v="0"/>
    <x v="1"/>
    <x v="4"/>
    <x v="0"/>
    <n v="77775955.299999997"/>
    <n v="27012915.91"/>
    <n v="25859617.120000001"/>
    <n v="1900602.84"/>
    <x v="15"/>
    <x v="0"/>
    <n v="23958949.629999999"/>
    <x v="0"/>
    <x v="0"/>
    <n v="0"/>
    <x v="0"/>
    <x v="0"/>
    <x v="0"/>
    <x v="18"/>
    <x v="0"/>
    <x v="10"/>
    <x v="4"/>
    <x v="16"/>
    <x v="0"/>
    <x v="0"/>
    <x v="0"/>
    <x v="0"/>
    <x v="0"/>
    <x v="0"/>
    <x v="0"/>
    <x v="8"/>
    <x v="8"/>
    <n v="302973.78999999998"/>
    <x v="2"/>
    <x v="1"/>
    <x v="0"/>
    <x v="0"/>
    <x v="0"/>
    <n v="256317.99"/>
    <x v="16"/>
    <x v="7"/>
    <x v="0"/>
    <x v="0"/>
    <x v="0"/>
    <x v="0"/>
    <x v="8"/>
    <x v="0"/>
    <x v="16"/>
    <n v="7057509.5599999996"/>
    <x v="0"/>
    <n v="4460739.34"/>
    <x v="19"/>
    <x v="8"/>
    <n v="1402443.99"/>
    <x v="16"/>
    <n v="1953556.3"/>
    <x v="8"/>
    <n v="755634.24"/>
    <x v="0"/>
    <x v="21"/>
    <x v="8"/>
    <x v="17"/>
    <x v="1"/>
    <x v="0"/>
    <n v="34245212.93"/>
    <n v="13180942.699999999"/>
    <n v="6969872.96"/>
    <n v="1436491.07"/>
    <x v="0"/>
    <n v="1575315.66"/>
    <x v="0"/>
    <n v="616985.25"/>
    <n v="0"/>
    <n v="2582277.7599999998"/>
    <n v="4659946.71"/>
    <n v="455635.25"/>
    <n v="4204311.46"/>
    <n v="6027292.0099999998"/>
    <n v="675842.69"/>
    <n v="623170.31000000006"/>
    <n v="503988.58"/>
    <n v="589628.85"/>
    <n v="172633.26"/>
    <n v="1389556.02"/>
    <n v="2072472.3"/>
    <n v="5579596.9800000004"/>
    <x v="10"/>
    <n v="357580.06"/>
    <x v="14"/>
    <n v="3573107.36"/>
    <x v="0"/>
    <x v="0"/>
    <n v="514115.04"/>
    <n v="975041.39"/>
    <x v="8"/>
    <x v="8"/>
    <x v="16"/>
    <x v="0"/>
    <n v="100434.46"/>
    <n v="323663.52"/>
    <n v="47014.1"/>
    <x v="8"/>
    <x v="12"/>
    <n v="1322068.47"/>
    <x v="0"/>
    <x v="0"/>
    <x v="0"/>
    <x v="0"/>
    <n v="920782.77"/>
    <n v="391816.65"/>
    <x v="0"/>
    <x v="1"/>
    <n v="2500324.67"/>
    <n v="298674.95"/>
    <x v="5"/>
    <n v="868871.54"/>
    <n v="1310618.18"/>
    <x v="16"/>
    <x v="6"/>
    <x v="11"/>
    <x v="0"/>
    <n v="1561036.45"/>
    <x v="0"/>
    <x v="0"/>
    <x v="19"/>
    <x v="15"/>
    <x v="19"/>
    <x v="18"/>
    <x v="19"/>
    <x v="0"/>
    <n v="79583377.140000001"/>
    <n v="55711583.920000002"/>
    <n v="98389.36"/>
    <x v="0"/>
    <n v="98389.36"/>
    <x v="0"/>
    <x v="0"/>
    <x v="0"/>
    <x v="0"/>
    <n v="12586966.689999999"/>
    <x v="0"/>
    <n v="2535840.4900000002"/>
    <x v="13"/>
    <x v="21"/>
    <n v="41560903.890000001"/>
    <n v="6719383.6299999999"/>
    <n v="12405522.73"/>
    <n v="12990538.789999999"/>
    <n v="6395250.3399999999"/>
    <x v="8"/>
    <x v="16"/>
    <x v="8"/>
    <x v="0"/>
    <x v="18"/>
    <x v="8"/>
    <n v="1444841.64"/>
    <x v="1"/>
    <x v="13"/>
    <x v="0"/>
    <x v="8"/>
    <x v="16"/>
    <x v="16"/>
    <x v="0"/>
    <x v="0"/>
    <x v="0"/>
    <x v="8"/>
    <n v="3794104.69"/>
    <x v="1"/>
    <x v="3"/>
    <x v="0"/>
    <x v="3"/>
    <x v="0"/>
    <n v="3741780.19"/>
    <x v="8"/>
    <x v="0"/>
    <n v="3933522.21"/>
    <x v="0"/>
    <n v="3933522.21"/>
    <n v="1204057.23"/>
    <n v="2729464.98"/>
    <n v="3948805.81"/>
    <n v="1661239.98"/>
    <x v="11"/>
    <x v="7"/>
    <n v="10807461.73"/>
    <x v="9"/>
    <x v="0"/>
    <x v="16"/>
    <n v="4704656.87"/>
    <n v="178883.7"/>
    <x v="20"/>
    <x v="0"/>
    <n v="1375477.56"/>
    <n v="5595693.1100000003"/>
    <x v="4"/>
    <n v="86594634.950000003"/>
    <x v="1"/>
    <x v="1"/>
    <n v="86594634.950000003"/>
    <x v="0"/>
    <x v="0"/>
    <x v="0"/>
    <x v="8"/>
    <x v="0"/>
    <x v="0"/>
    <x v="0"/>
    <x v="8"/>
    <x v="0"/>
    <x v="0"/>
    <x v="0"/>
    <x v="0"/>
    <n v="83399465.849999994"/>
    <x v="8"/>
    <n v="26658258.18"/>
    <x v="16"/>
    <x v="0"/>
    <x v="0"/>
    <x v="0"/>
    <x v="0"/>
    <x v="0"/>
    <x v="8"/>
    <x v="8"/>
    <x v="0"/>
    <x v="0"/>
    <n v="899208347.14999998"/>
    <n v="36613715.530000001"/>
    <x v="14"/>
    <x v="0"/>
    <x v="0"/>
    <x v="6"/>
    <x v="0"/>
    <x v="0"/>
    <x v="0"/>
    <x v="10"/>
    <x v="0"/>
    <x v="0"/>
    <x v="0"/>
    <x v="0"/>
    <x v="0"/>
    <x v="0"/>
    <x v="8"/>
    <x v="0"/>
    <x v="0"/>
    <x v="0"/>
    <x v="0"/>
    <x v="0"/>
    <x v="0"/>
    <x v="0"/>
    <x v="0"/>
    <x v="0"/>
    <x v="1"/>
    <n v="5930177.4000000004"/>
    <x v="1"/>
    <n v="5308257.3099999996"/>
    <x v="0"/>
    <x v="12"/>
    <x v="0"/>
    <x v="2"/>
    <x v="0"/>
    <x v="0"/>
    <x v="0"/>
    <x v="1"/>
    <x v="0"/>
    <x v="1"/>
    <x v="0"/>
    <x v="0"/>
    <x v="0"/>
    <x v="0"/>
    <x v="0"/>
    <n v="3488968.5"/>
    <x v="6"/>
    <n v="428500"/>
    <n v="2654362.91"/>
    <n v="6005.59"/>
    <x v="0"/>
    <x v="0"/>
    <x v="0"/>
    <x v="0"/>
    <x v="0"/>
    <x v="0"/>
    <x v="0"/>
    <x v="0"/>
    <x v="0"/>
    <n v="2948144.29"/>
    <n v="126634.97"/>
    <n v="976549.47"/>
    <n v="868297.15"/>
    <n v="970257.36"/>
    <x v="0"/>
    <x v="16"/>
    <x v="8"/>
    <x v="0"/>
    <x v="8"/>
    <x v="7"/>
    <x v="0"/>
    <x v="6"/>
    <x v="5"/>
    <x v="4"/>
    <x v="3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15"/>
    <x v="5"/>
    <x v="0"/>
    <x v="0"/>
    <x v="0"/>
    <x v="0"/>
    <x v="0"/>
    <x v="0"/>
    <x v="12"/>
    <n v="862594631.62"/>
    <n v="847962318.65999997"/>
    <x v="15"/>
    <n v="183613743.94999999"/>
    <x v="0"/>
    <n v="568843455.03999996"/>
    <x v="18"/>
    <x v="10"/>
    <x v="0"/>
    <x v="0"/>
    <x v="0"/>
    <x v="0"/>
    <x v="0"/>
    <x v="0"/>
    <x v="0"/>
    <x v="15"/>
    <x v="0"/>
    <x v="0"/>
    <x v="2"/>
    <x v="2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1"/>
    <x v="1"/>
    <x v="0"/>
    <x v="0"/>
    <x v="0"/>
    <x v="0"/>
    <x v="0"/>
    <x v="0"/>
    <x v="0"/>
    <x v="0"/>
    <x v="0"/>
    <x v="15"/>
    <x v="0"/>
    <x v="0"/>
    <x v="0"/>
    <x v="4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783001.48"/>
    <x v="8"/>
    <x v="16"/>
    <x v="8"/>
    <x v="16"/>
    <x v="0"/>
    <x v="0"/>
    <x v="8"/>
    <x v="0"/>
    <x v="0"/>
    <x v="0"/>
    <x v="1"/>
    <x v="1"/>
    <x v="0"/>
    <x v="0"/>
    <x v="0"/>
    <x v="0"/>
    <x v="0"/>
    <x v="0"/>
    <x v="0"/>
    <x v="0"/>
    <x v="8"/>
    <x v="0"/>
    <x v="0"/>
    <x v="0"/>
    <x v="0"/>
    <x v="0"/>
    <x v="0"/>
    <x v="0"/>
    <x v="0"/>
    <x v="0"/>
    <n v="8151781.8300000001"/>
    <x v="0"/>
    <n v="8151781.8300000001"/>
    <x v="0"/>
    <x v="8"/>
    <x v="0"/>
    <x v="0"/>
    <x v="0"/>
    <x v="0"/>
    <x v="0"/>
    <x v="0"/>
    <x v="0"/>
    <x v="0"/>
    <x v="0"/>
    <x v="0"/>
    <x v="10"/>
    <x v="0"/>
    <x v="10"/>
    <x v="0"/>
    <x v="7"/>
    <x v="18"/>
    <n v="10701560.199999999"/>
    <n v="8344055.6000000006"/>
    <n v="3385148.79"/>
    <x v="0"/>
    <x v="0"/>
    <x v="15"/>
    <x v="8"/>
    <x v="0"/>
    <x v="18"/>
    <n v="10806983.619999999"/>
    <n v="8476900.6100000013"/>
    <n v="24485766.27"/>
    <n v="67574094.540000007"/>
    <n v="89297211.799999997"/>
    <n v="141466607.39000002"/>
    <n v="37269729.409999996"/>
    <x v="0"/>
    <x v="8"/>
    <x v="16"/>
    <x v="8"/>
    <x v="0"/>
    <n v="68077727"/>
    <n v="98135568.039999992"/>
    <n v="154471350.23000002"/>
    <n v="357954374.68000001"/>
    <n v="2.688505502540767E-2"/>
    <x v="0"/>
    <x v="0"/>
    <n v="2.6686161980701849E-2"/>
    <n v="0.11984204192140296"/>
    <x v="15"/>
    <n v="0.11012300469484296"/>
    <n v="5.898251010570163E-2"/>
    <x v="8"/>
    <n v="5.4876846725158593E-2"/>
    <n v="9.0828370465488723E-2"/>
    <x v="0"/>
    <n v="6.8404713008157828E-2"/>
    <n v="796932.91"/>
    <n v="5349269.8099999996"/>
    <n v="4374139.03"/>
    <n v="2856702.79"/>
    <x v="0"/>
    <x v="8"/>
    <x v="16"/>
    <x v="8"/>
    <x v="0"/>
    <n v="799387.54"/>
    <n v="5421220.6999999993"/>
    <n v="4460198.82"/>
    <n v="-14320511.33"/>
    <n v="0.43866258846751444"/>
    <x v="0"/>
    <x v="0"/>
    <n v="0.44001371142406298"/>
    <n v="0.49985887198018097"/>
    <x v="15"/>
    <n v="0.50164050308794672"/>
    <n v="0.52422218159716005"/>
    <x v="8"/>
    <n v="0.52615915004812119"/>
    <n v="0.84389282930160359"/>
    <x v="0"/>
    <n v="0.58485044625887461"/>
    <x v="7"/>
    <n v="5289299417.0699997"/>
    <n v="661162427.13374996"/>
    <n v="434086645.01999998"/>
    <n v="54260830.627499998"/>
    <n v="2.6926065409889999E-3"/>
    <n v="3.4702903285341147E-2"/>
    <n v="34245212.93"/>
    <n v="5.1795461333849137E-2"/>
    <n v="24923999.580000002"/>
    <n v="1.3739854560694065"/>
    <n v="13180942.699999997"/>
    <n v="4659946.71"/>
    <n v="6027292.0100000007"/>
    <n v="5579596.9800000004"/>
    <n v="975041.39"/>
    <n v="1322068.47"/>
    <n v="2500324.67"/>
    <n v="1.993601293579491E-2"/>
    <n v="0.63099771235873536"/>
    <n v="-9321213.3499999978"/>
    <n v="-0.17178530520459637"/>
    <n v="-1.4098219994758351E-2"/>
    <n v="6719383.6299999999"/>
    <n v="65757361.289999999"/>
    <n v="532717987.54000008"/>
    <n v="66589748.44250001"/>
    <n v="0.10090717846459749"/>
    <n v="12405522.73"/>
    <n v="78595651.599999994"/>
    <n v="652519817.01000011"/>
    <n v="81564977.126250014"/>
    <n v="0.15209374374982246"/>
    <n v="12990538.789999999"/>
    <n v="133122551.79000001"/>
    <n v="1002196609.15"/>
    <n v="125274576.14375"/>
    <n v="0.1036965295743138"/>
    <n v="6395250.3399999999"/>
    <n v="33884580.619999997"/>
    <n v="258363921.10000002"/>
    <n v="32295490.137500003"/>
    <n v="0.19802301537372044"/>
    <x v="0"/>
    <x v="0"/>
    <x v="0"/>
    <x v="0"/>
    <x v="0"/>
    <x v="8"/>
    <x v="8"/>
    <x v="8"/>
    <x v="8"/>
    <x v="8"/>
    <x v="16"/>
    <x v="16"/>
    <x v="16"/>
    <x v="16"/>
    <x v="16"/>
    <x v="8"/>
    <x v="8"/>
    <x v="8"/>
    <x v="8"/>
    <x v="8"/>
    <x v="0"/>
    <x v="0"/>
    <x v="0"/>
    <x v="0"/>
    <x v="0"/>
    <n v="45954017.200000003"/>
    <n v="53890148.899999999"/>
    <n v="77775955.299999997"/>
    <n v="79583377.140000001"/>
    <n v="1807421.8400000036"/>
    <n v="55697570.740000002"/>
    <n v="671253602.22000003"/>
    <n v="106113198.08"/>
    <n v="0.50785528921078771"/>
    <n v="548538915.62"/>
    <n v="122714686.60000002"/>
    <n v="0.18281419450734046"/>
    <n v="0.81718580549265951"/>
    <n v="599759352.88999999"/>
    <n v="0.91459835178361248"/>
    <n v="397295081.54999995"/>
    <x v="18"/>
    <x v="19"/>
    <x v="19"/>
    <x v="19"/>
    <x v="18"/>
    <x v="8"/>
    <x v="11"/>
    <x v="11"/>
    <x v="11"/>
    <x v="11"/>
    <n v="41560903.890000001"/>
    <n v="333468608.41000003"/>
    <n v="2605055303.23"/>
    <n v="325631912.90375"/>
    <n v="0.12763154421625911"/>
    <n v="0.11566721898674361"/>
    <n v="-14320511.33"/>
    <x v="0"/>
    <n v="10165254.939999999"/>
    <n v="0.18862918636322418"/>
    <n v="0.4543644203959511"/>
    <n v="10807461.73"/>
    <n v="43082687.170000002"/>
    <n v="44890109.010000005"/>
    <n v="6.4182429751609538E-2"/>
    <n v="169815625.81"/>
    <n v="1.252982814912841"/>
    <n v="6.4182429751609538E-2"/>
    <n v="-14320511.33"/>
    <n v="53890148.900000006"/>
    <x v="0"/>
    <n v="3794104.69"/>
    <x v="16"/>
    <n v="-1735606.0699999998"/>
    <x v="9"/>
    <n v="397493623.65800005"/>
    <n v="52986437.980000004"/>
    <x v="0"/>
    <n v="52986437.980000004"/>
    <n v="0.13330135334595722"/>
    <x v="4"/>
    <x v="4"/>
    <x v="4"/>
    <n v="576947900.25"/>
    <n v="-351341064.34999996"/>
    <x v="0"/>
    <x v="19"/>
    <n v="7.394164389012376"/>
    <n v="28698668.010000002"/>
    <n v="31981509.140000001"/>
    <n v="24923999.580000002"/>
    <n v="-9321213.3499999978"/>
    <n v="-5912921.009999997"/>
    <n v="3333504.2700000033"/>
    <n v="1807421.8400000033"/>
    <n v="77775955.299999997"/>
    <n v="79583377.140000001"/>
    <n v="10179530.59"/>
    <n v="23203312.710000001"/>
    <n v="6705057.5300000003"/>
    <n v="6112029.4499999993"/>
    <n v="19557431.009999998"/>
    <x v="17"/>
    <x v="17"/>
    <x v="17"/>
    <x v="17"/>
    <x v="17"/>
    <x v="0"/>
    <x v="17"/>
    <x v="16"/>
    <x v="16"/>
    <x v="18"/>
    <n v="14323285.560000001"/>
    <n v="8669439.5399999991"/>
    <n v="8834838.5600000005"/>
    <n v="46768087.939999998"/>
    <n v="548266.53"/>
    <n v="831249"/>
    <n v="969567.1399999999"/>
    <n v="3991185.01"/>
    <n v="358201.64"/>
    <n v="795501.30999999994"/>
    <n v="549658.38"/>
    <n v="2657931.19"/>
    <n v="1134305.95"/>
    <n v="2100500.75"/>
    <n v="8645992.5199999996"/>
    <n v="121241752.56999999"/>
    <n v="215805.61"/>
    <n v="151549.14000000001"/>
    <n v="648308.59"/>
    <n v="6694184.0999999996"/>
    <x v="0"/>
    <n v="68562.759999999995"/>
    <n v="383867.21"/>
    <n v="181778.19"/>
    <n v="1263270.81"/>
    <n v="2550711.9499999997"/>
    <n v="3604428.55"/>
    <n v="6811003.4299999997"/>
    <n v="19655165.880000003"/>
    <n v="89633.2"/>
    <n v="145361.82"/>
    <n v="174604.53"/>
    <n v="245659.81"/>
    <n v="497320.99"/>
    <n v="60125.41"/>
    <n v="140068.47"/>
    <n v="252669.91"/>
    <n v="681496.04"/>
    <n v="1098208.6100000001"/>
    <x v="0"/>
    <x v="0"/>
    <x v="0"/>
    <x v="0"/>
    <x v="0"/>
    <x v="0"/>
    <x v="0"/>
    <x v="0"/>
    <x v="0"/>
    <x v="0"/>
    <x v="0"/>
    <x v="0"/>
    <x v="0"/>
    <x v="0"/>
    <x v="0"/>
    <x v="8"/>
    <x v="8"/>
    <x v="8"/>
    <x v="8"/>
    <x v="8"/>
    <x v="0"/>
    <x v="0"/>
    <x v="0"/>
    <x v="0"/>
    <x v="0"/>
    <x v="0"/>
    <x v="0"/>
    <x v="0"/>
    <x v="0"/>
    <x v="0"/>
    <x v="16"/>
    <x v="16"/>
    <x v="16"/>
    <x v="16"/>
    <x v="16"/>
    <x v="13"/>
    <x v="13"/>
    <x v="13"/>
    <x v="13"/>
    <x v="13"/>
    <x v="12"/>
    <x v="15"/>
    <x v="3"/>
    <x v="0"/>
    <x v="0"/>
    <x v="8"/>
    <x v="8"/>
    <x v="8"/>
    <x v="8"/>
    <x v="8"/>
    <x v="8"/>
    <x v="8"/>
    <x v="8"/>
    <x v="0"/>
    <x v="8"/>
    <x v="8"/>
    <x v="2"/>
    <x v="0"/>
    <x v="0"/>
    <x v="0"/>
    <x v="0"/>
    <x v="0"/>
    <x v="0"/>
    <x v="0"/>
    <x v="0"/>
    <x v="0"/>
    <x v="0"/>
    <x v="0"/>
    <x v="0"/>
    <x v="0"/>
    <x v="0"/>
    <x v="0"/>
    <n v="65757361.289999999"/>
    <x v="17"/>
    <x v="19"/>
    <n v="78595651.599999994"/>
    <n v="6340267.6799999997"/>
    <n v="4361292.5199999996"/>
    <n v="133122551.78999999"/>
    <n v="7709847.4399999995"/>
    <n v="634208.16"/>
    <n v="33884580.620000005"/>
    <n v="1152580.3500000001"/>
    <n v="2232568.4400000004"/>
    <x v="0"/>
    <x v="0"/>
    <x v="0"/>
    <x v="8"/>
    <x v="0"/>
    <x v="0"/>
    <x v="16"/>
    <x v="13"/>
    <x v="15"/>
    <x v="8"/>
    <x v="8"/>
    <x v="8"/>
    <x v="0"/>
    <x v="0"/>
    <x v="0"/>
    <n v="333443209.21999991"/>
    <n v="16312555.84"/>
    <n v="8173210.4300000006"/>
    <x v="21"/>
    <n v="357954374.68000001"/>
    <n v="101209814.78"/>
    <x v="0"/>
    <x v="0"/>
    <x v="0"/>
    <x v="0"/>
    <x v="0"/>
    <x v="0"/>
    <x v="0"/>
    <x v="0"/>
    <x v="0"/>
    <x v="0"/>
    <x v="0"/>
    <x v="0"/>
  </r>
  <r>
    <x v="1"/>
    <x v="4"/>
    <x v="4"/>
    <x v="0"/>
    <n v="875912188.86000001"/>
    <n v="53303232.920000002"/>
    <n v="5345248.8600000003"/>
    <n v="5334588.8600000003"/>
    <x v="6"/>
    <n v="16548218.140000001"/>
    <n v="16548218.140000001"/>
    <x v="0"/>
    <x v="0"/>
    <n v="30195776.239999998"/>
    <x v="4"/>
    <n v="29470836.760000002"/>
    <x v="17"/>
    <x v="1"/>
    <n v="1196449.6000000001"/>
    <n v="1196449.6000000001"/>
    <x v="1"/>
    <x v="1"/>
    <x v="0"/>
    <x v="0"/>
    <x v="0"/>
    <x v="0"/>
    <x v="0"/>
    <x v="0"/>
    <x v="0"/>
    <x v="0"/>
    <x v="0"/>
    <x v="0"/>
    <x v="0"/>
    <x v="0"/>
    <x v="0"/>
    <x v="0"/>
    <n v="155797427.49000001"/>
    <x v="0"/>
    <x v="0"/>
    <x v="0"/>
    <x v="0"/>
    <x v="0"/>
    <x v="0"/>
    <x v="0"/>
    <x v="0"/>
    <x v="0"/>
    <x v="0"/>
    <x v="0"/>
    <x v="0"/>
    <x v="0"/>
    <x v="0"/>
    <x v="0"/>
    <x v="0"/>
    <x v="0"/>
    <n v="33103756.849999998"/>
    <x v="21"/>
    <n v="7487731.1099999994"/>
    <x v="10"/>
    <x v="0"/>
    <x v="1"/>
    <n v="3620561.23"/>
    <n v="5531439.1699999999"/>
    <x v="0"/>
    <x v="0"/>
    <x v="0"/>
    <x v="12"/>
    <x v="0"/>
    <x v="10"/>
    <x v="3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14726007.53999999"/>
    <x v="0"/>
    <x v="1"/>
    <x v="22"/>
    <x v="0"/>
    <x v="1"/>
    <x v="1"/>
    <x v="1"/>
    <x v="0"/>
    <x v="7"/>
    <x v="0"/>
    <x v="1"/>
    <x v="0"/>
    <x v="1"/>
    <x v="0"/>
    <x v="3"/>
    <x v="1"/>
    <x v="1"/>
    <n v="490974413.90999997"/>
    <n v="71051796.030000001"/>
    <n v="8308953.0300000003"/>
    <n v="17591815.140000001"/>
    <n v="10416326.48"/>
    <n v="9872228.3800000008"/>
    <n v="24862473"/>
    <n v="114502190.61999999"/>
    <n v="14427540.289999999"/>
    <n v="11850358.439999999"/>
    <n v="11818510.970000003"/>
    <n v="18684267.34"/>
    <n v="57721513.579999991"/>
    <n v="226411021.19"/>
    <n v="2159601.7199999997"/>
    <n v="3484473.1300000004"/>
    <n v="5474777.1300000008"/>
    <n v="10021407.570000002"/>
    <n v="205270761.63999999"/>
    <n v="36127394.609999999"/>
    <n v="1289811.07"/>
    <n v="2654169.7199999997"/>
    <n v="3778290.41"/>
    <n v="7146112.4100000001"/>
    <n v="21259011"/>
    <x v="1"/>
    <x v="1"/>
    <x v="1"/>
    <x v="1"/>
    <x v="1"/>
    <x v="1"/>
    <x v="17"/>
    <x v="17"/>
    <x v="17"/>
    <x v="17"/>
    <x v="17"/>
    <x v="17"/>
    <x v="1"/>
    <x v="1"/>
    <x v="1"/>
    <x v="1"/>
    <x v="1"/>
    <x v="1"/>
    <x v="1"/>
    <x v="1"/>
    <x v="1"/>
    <x v="1"/>
    <x v="1"/>
    <x v="1"/>
    <x v="17"/>
    <x v="17"/>
    <x v="17"/>
    <x v="17"/>
    <x v="17"/>
    <x v="17"/>
    <x v="0"/>
    <x v="0"/>
    <x v="0"/>
    <x v="0"/>
    <x v="0"/>
    <x v="0"/>
    <x v="19"/>
    <x v="19"/>
    <x v="20"/>
    <x v="20"/>
    <x v="20"/>
    <x v="20"/>
    <x v="0"/>
    <x v="0"/>
    <x v="0"/>
    <x v="0"/>
    <x v="0"/>
    <x v="0"/>
    <x v="1"/>
    <x v="1"/>
    <x v="1"/>
    <x v="1"/>
    <x v="1"/>
    <x v="1"/>
    <x v="0"/>
    <x v="0"/>
    <x v="0"/>
    <x v="0"/>
    <x v="0"/>
    <x v="0"/>
    <x v="0"/>
    <x v="0"/>
    <x v="0"/>
    <x v="0"/>
    <x v="0"/>
    <x v="0"/>
    <x v="4"/>
    <x v="4"/>
    <x v="4"/>
    <x v="4"/>
    <x v="4"/>
    <x v="4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18"/>
    <x v="18"/>
    <x v="18"/>
    <x v="18"/>
    <x v="18"/>
    <x v="18"/>
    <n v="9891290.1099999994"/>
    <n v="823369.59"/>
    <n v="1159428.1299999999"/>
    <n v="1385087.1199999999"/>
    <n v="2160135.25"/>
    <n v="4363270.0200000005"/>
    <n v="12356691.789999999"/>
    <n v="320226.93999999994"/>
    <n v="218413.33000000002"/>
    <n v="315378.33999999997"/>
    <n v="653263.85"/>
    <n v="10849409.33"/>
    <n v="2071387.64"/>
    <n v="192552.28"/>
    <n v="279231.59999999998"/>
    <n v="337170.16"/>
    <n v="453063.98"/>
    <n v="809369.61999999988"/>
    <x v="0"/>
    <x v="0"/>
    <x v="0"/>
    <x v="0"/>
    <x v="0"/>
    <x v="0"/>
    <x v="1"/>
    <x v="1"/>
    <x v="1"/>
    <x v="1"/>
    <x v="1"/>
    <x v="1"/>
    <x v="1"/>
    <x v="1"/>
    <x v="1"/>
    <x v="1"/>
    <x v="1"/>
    <x v="1"/>
    <x v="0"/>
    <x v="0"/>
    <x v="0"/>
    <x v="0"/>
    <x v="0"/>
    <x v="0"/>
    <x v="17"/>
    <x v="17"/>
    <x v="17"/>
    <x v="17"/>
    <x v="17"/>
    <x v="17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1"/>
    <x v="1"/>
    <x v="1"/>
    <x v="1"/>
    <x v="1"/>
    <x v="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20"/>
    <x v="0"/>
    <x v="18"/>
    <x v="17"/>
    <x v="17"/>
    <x v="19"/>
    <n v="5340544.71"/>
    <n v="553591.74000000011"/>
    <n v="1061659.21"/>
    <n v="1191853.18"/>
    <n v="683616.36"/>
    <n v="1849824.2200000002"/>
    <n v="750373.96"/>
    <x v="0"/>
    <n v="105477.56"/>
    <n v="360892.07999999996"/>
    <n v="98246.02"/>
    <n v="158341.08000000002"/>
    <n v="27417.22"/>
    <n v="2104150.16"/>
    <n v="159535.74"/>
    <n v="328854.59999999998"/>
    <n v="474565.39999999997"/>
    <n v="861295.67999999993"/>
    <n v="279898.74"/>
    <x v="0"/>
    <x v="0"/>
    <x v="0"/>
    <x v="0"/>
    <x v="0"/>
    <x v="0"/>
    <x v="16"/>
    <x v="0"/>
    <x v="16"/>
    <x v="0"/>
    <x v="0"/>
    <x v="0"/>
    <x v="1"/>
    <x v="0"/>
    <x v="1"/>
    <x v="1"/>
    <x v="1"/>
    <x v="0"/>
    <x v="0"/>
    <x v="0"/>
    <x v="0"/>
    <x v="0"/>
    <x v="0"/>
    <x v="0"/>
    <x v="0"/>
    <x v="17"/>
    <x v="17"/>
    <x v="17"/>
    <x v="17"/>
    <x v="4"/>
    <x v="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1"/>
    <x v="1"/>
    <x v="1"/>
    <x v="1"/>
    <x v="1"/>
    <x v="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-18308978.470000003"/>
    <n v="-734072.51"/>
    <n v="-7083825.3100000005"/>
    <n v="-5905275.6600000001"/>
    <n v="-3068878.67"/>
    <x v="1"/>
    <x v="17"/>
    <x v="1"/>
    <x v="17"/>
    <x v="1"/>
    <x v="0"/>
    <x v="10"/>
    <x v="0"/>
    <x v="0"/>
    <x v="1"/>
    <x v="0"/>
    <x v="0"/>
    <x v="0"/>
    <x v="0"/>
    <x v="0"/>
    <n v="27557675.280000001"/>
    <x v="0"/>
    <x v="0"/>
    <x v="0"/>
    <n v="11887383.639999999"/>
    <x v="0"/>
    <n v="11372320.079999998"/>
    <x v="19"/>
    <x v="21"/>
    <n v="4840296.9300000006"/>
    <n v="991281.76"/>
    <n v="1416333.8399999999"/>
    <n v="1832360.12"/>
    <n v="442276.99"/>
    <x v="1"/>
    <x v="17"/>
    <x v="1"/>
    <x v="0"/>
    <x v="20"/>
    <x v="0"/>
    <x v="0"/>
    <x v="0"/>
    <x v="0"/>
    <x v="0"/>
    <x v="0"/>
    <x v="0"/>
    <n v="166913.09"/>
    <x v="0"/>
    <x v="0"/>
    <n v="1768598.23"/>
    <x v="0"/>
    <x v="0"/>
    <x v="0"/>
    <x v="19"/>
    <x v="1"/>
    <n v="503949.43"/>
    <x v="21"/>
    <x v="0"/>
    <x v="0"/>
    <x v="0"/>
    <x v="0"/>
    <x v="0"/>
    <x v="0"/>
    <x v="0"/>
    <x v="0"/>
    <x v="0"/>
    <x v="0"/>
    <n v="14872162.139999999"/>
    <n v="18667.329999999998"/>
    <x v="0"/>
    <x v="0"/>
    <x v="1"/>
    <x v="0"/>
    <x v="10"/>
    <x v="0"/>
    <x v="0"/>
    <n v="14790619.130000001"/>
    <n v="-5977678.75"/>
    <x v="5"/>
    <n v="-5976490.1600000001"/>
    <n v="36963904.689999998"/>
    <n v="21732737.100000001"/>
    <x v="22"/>
    <x v="1"/>
    <x v="15"/>
    <x v="16"/>
    <x v="16"/>
    <x v="8"/>
    <x v="11"/>
    <x v="0"/>
    <x v="0"/>
    <x v="1"/>
    <x v="1"/>
    <x v="1"/>
    <x v="1"/>
    <x v="0"/>
    <x v="1"/>
    <x v="1"/>
    <x v="0"/>
    <x v="0"/>
    <x v="0"/>
    <x v="0"/>
    <x v="0"/>
    <x v="1"/>
    <x v="1"/>
    <x v="0"/>
    <x v="0"/>
    <x v="0"/>
    <x v="0"/>
    <x v="0"/>
    <x v="1"/>
    <x v="11"/>
    <x v="4"/>
    <x v="4"/>
    <x v="0"/>
    <x v="0"/>
    <x v="0"/>
    <x v="1"/>
    <x v="15"/>
    <x v="6"/>
    <x v="13"/>
    <x v="4"/>
    <x v="0"/>
    <n v="14481655.15"/>
    <x v="6"/>
    <x v="6"/>
    <x v="0"/>
    <x v="0"/>
    <n v="2187878.06"/>
    <n v="4549153.37"/>
    <x v="5"/>
    <x v="3"/>
    <x v="8"/>
    <n v="-13259645.550000001"/>
    <x v="19"/>
    <x v="0"/>
    <n v="-1351742.2000000002"/>
    <n v="-3963958.79"/>
    <n v="-344007.52000000008"/>
    <x v="1"/>
    <x v="1"/>
    <n v="96833879.420000002"/>
    <n v="3770936.24"/>
    <x v="1"/>
    <n v="420519.31"/>
    <x v="1"/>
    <x v="1"/>
    <n v="55289128.030000001"/>
    <x v="0"/>
    <x v="1"/>
    <x v="0"/>
    <x v="0"/>
    <x v="1"/>
    <x v="0"/>
    <x v="0"/>
    <x v="1"/>
    <x v="0"/>
    <x v="0"/>
    <x v="0"/>
    <x v="1"/>
    <x v="1"/>
    <x v="0"/>
    <x v="1"/>
    <x v="0"/>
    <x v="0"/>
    <x v="1"/>
    <x v="0"/>
    <x v="0"/>
    <n v="12999223.460000001"/>
    <x v="0"/>
    <x v="0"/>
    <x v="0"/>
    <n v="23449145.870000001"/>
    <x v="0"/>
    <n v="21368761.270000003"/>
    <n v="3124060.98"/>
    <x v="17"/>
    <n v="5752006.2999999998"/>
    <x v="0"/>
    <x v="0"/>
    <x v="0"/>
    <x v="18"/>
    <x v="12"/>
    <x v="0"/>
    <n v="2783710.56"/>
    <n v="-3617146.79"/>
    <n v="1194735.8500000001"/>
    <x v="9"/>
    <n v="331024.34999999998"/>
    <x v="0"/>
    <x v="0"/>
    <x v="0"/>
    <x v="0"/>
    <n v="8573915.6300000008"/>
    <n v="110441.02"/>
    <n v="330981.74"/>
    <x v="10"/>
    <x v="17"/>
    <n v="7995206.3799999999"/>
    <n v="-1195988.5"/>
    <x v="8"/>
    <x v="13"/>
    <x v="22"/>
    <n v="796175350.79000008"/>
    <n v="751134731.90999985"/>
    <n v="261077137.70000002"/>
    <n v="259102555.86000001"/>
    <x v="17"/>
    <x v="1"/>
    <n v="878059.2"/>
    <x v="0"/>
    <x v="0"/>
    <x v="0"/>
    <x v="0"/>
    <x v="0"/>
    <n v="478587761.84999996"/>
    <n v="105264667.23"/>
    <n v="150810263.25999999"/>
    <n v="114913030.61999999"/>
    <n v="96600211"/>
    <n v="10999589.74"/>
    <x v="0"/>
    <x v="13"/>
    <n v="10722873.610000001"/>
    <x v="0"/>
    <x v="0"/>
    <x v="0"/>
    <x v="0"/>
    <x v="0"/>
    <x v="0"/>
    <x v="0"/>
    <x v="0"/>
    <x v="0"/>
    <x v="0"/>
    <x v="0"/>
    <x v="1"/>
    <x v="1"/>
    <x v="1"/>
    <x v="0"/>
    <x v="0"/>
    <x v="0"/>
    <x v="0"/>
    <x v="0"/>
    <x v="0"/>
    <x v="0"/>
    <x v="0"/>
    <n v="15959909.58"/>
    <n v="8202316.7700000005"/>
    <n v="14912.34"/>
    <x v="0"/>
    <n v="8077499.4600000009"/>
    <x v="0"/>
    <x v="0"/>
    <x v="0"/>
    <x v="19"/>
    <x v="0"/>
    <x v="0"/>
    <x v="0"/>
    <x v="0"/>
    <x v="0"/>
    <n v="2343082.6100000003"/>
    <x v="0"/>
    <n v="759779.92"/>
    <n v="156222.80000000002"/>
    <n v="7820.4500000000007"/>
    <x v="20"/>
    <x v="0"/>
    <n v="1166703.6599999999"/>
    <n v="1740692.3"/>
    <n v="402984.31999999995"/>
    <n v="1337707.98"/>
    <n v="579863.89999999991"/>
    <x v="20"/>
    <x v="0"/>
    <x v="2"/>
    <x v="22"/>
    <x v="0"/>
    <x v="0"/>
    <x v="0"/>
    <x v="0"/>
    <x v="1"/>
    <x v="1"/>
    <n v="932223.29"/>
    <x v="0"/>
    <x v="9"/>
    <n v="700072.92"/>
    <x v="18"/>
    <x v="0"/>
    <x v="0"/>
    <x v="0"/>
    <x v="0"/>
    <x v="0"/>
    <x v="0"/>
    <x v="0"/>
    <x v="0"/>
    <x v="0"/>
    <x v="0"/>
    <x v="0"/>
    <x v="0"/>
    <x v="0"/>
    <x v="18"/>
    <x v="10"/>
    <x v="10"/>
    <x v="10"/>
    <x v="10"/>
    <x v="18"/>
    <x v="0"/>
    <x v="0"/>
    <x v="0"/>
    <x v="0"/>
    <x v="0"/>
    <x v="0"/>
    <x v="1"/>
    <x v="0"/>
    <x v="0"/>
    <x v="0"/>
    <x v="0"/>
    <x v="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5092049.4499999993"/>
    <x v="1"/>
    <x v="0"/>
    <x v="0"/>
    <x v="1"/>
    <x v="0"/>
    <x v="1"/>
    <x v="0"/>
    <x v="0"/>
    <n v="4469904.8500000006"/>
    <n v="67663.8"/>
    <n v="4402241.05"/>
    <n v="79015842.010000005"/>
    <x v="20"/>
    <x v="20"/>
    <x v="0"/>
    <x v="0"/>
    <x v="7"/>
    <x v="7"/>
    <x v="7"/>
    <x v="3"/>
    <x v="4"/>
    <x v="1"/>
    <x v="3"/>
    <x v="0"/>
    <x v="0"/>
    <x v="0"/>
    <x v="0"/>
    <x v="2"/>
    <x v="0"/>
    <x v="0"/>
    <x v="1"/>
    <x v="10"/>
    <x v="0"/>
    <x v="6"/>
    <x v="0"/>
    <x v="0"/>
    <n v="42130739.460000001"/>
    <n v="15142323.640000002"/>
    <n v="14575559.919999998"/>
    <n v="1068573.17"/>
    <x v="16"/>
    <x v="0"/>
    <n v="13506790.069999998"/>
    <x v="1"/>
    <x v="0"/>
    <n v="161.6"/>
    <x v="0"/>
    <x v="0"/>
    <x v="0"/>
    <x v="19"/>
    <x v="0"/>
    <x v="11"/>
    <x v="1"/>
    <x v="17"/>
    <x v="0"/>
    <x v="0"/>
    <x v="0"/>
    <x v="0"/>
    <x v="0"/>
    <x v="0"/>
    <x v="0"/>
    <x v="1"/>
    <x v="1"/>
    <n v="180940.86"/>
    <x v="0"/>
    <x v="1"/>
    <x v="0"/>
    <x v="0"/>
    <x v="0"/>
    <n v="174285.06"/>
    <x v="17"/>
    <x v="1"/>
    <x v="0"/>
    <x v="0"/>
    <x v="0"/>
    <x v="0"/>
    <x v="1"/>
    <x v="0"/>
    <x v="17"/>
    <n v="5777393.5899999999"/>
    <x v="0"/>
    <n v="3291338.26"/>
    <x v="12"/>
    <x v="1"/>
    <n v="1218763.6300000001"/>
    <x v="17"/>
    <n v="1653707.19"/>
    <x v="1"/>
    <n v="279380.55"/>
    <x v="0"/>
    <x v="22"/>
    <x v="1"/>
    <x v="18"/>
    <x v="0"/>
    <x v="0"/>
    <n v="16572710.65"/>
    <n v="6390525.3799999999"/>
    <n v="3505771.3"/>
    <n v="691805.75"/>
    <x v="0"/>
    <n v="797787.27999999991"/>
    <x v="1"/>
    <n v="201243.86"/>
    <n v="79227.95"/>
    <n v="1087276.92"/>
    <n v="2012106.73"/>
    <n v="273635.3"/>
    <n v="1738471.43"/>
    <n v="3037382.6900000004"/>
    <n v="206798.22"/>
    <n v="365162"/>
    <n v="222011.84000000003"/>
    <n v="324896.64000000001"/>
    <n v="214235.56"/>
    <n v="591155.92000000004"/>
    <n v="1113122.51"/>
    <n v="2804336.87"/>
    <x v="11"/>
    <n v="284271.34999999998"/>
    <x v="15"/>
    <n v="1842547.43"/>
    <x v="1"/>
    <x v="0"/>
    <n v="293694.45"/>
    <n v="556159.46"/>
    <x v="1"/>
    <x v="1"/>
    <x v="17"/>
    <x v="0"/>
    <n v="66519.67"/>
    <n v="251037.42"/>
    <n v="26362.28"/>
    <x v="1"/>
    <x v="13"/>
    <n v="630031.75"/>
    <x v="0"/>
    <x v="0"/>
    <x v="0"/>
    <x v="0"/>
    <n v="415221.04"/>
    <n v="205341.66"/>
    <x v="0"/>
    <x v="1"/>
    <n v="1142167.77"/>
    <n v="176952.55999999997"/>
    <x v="3"/>
    <n v="441353.88"/>
    <n v="510201.33"/>
    <x v="17"/>
    <x v="7"/>
    <x v="12"/>
    <x v="10"/>
    <n v="912206.46"/>
    <x v="0"/>
    <x v="0"/>
    <x v="20"/>
    <x v="16"/>
    <x v="20"/>
    <x v="19"/>
    <x v="20"/>
    <x v="0"/>
    <n v="42851735.519999996"/>
    <n v="30313423.960000001"/>
    <n v="86481.53"/>
    <x v="0"/>
    <n v="86481.53"/>
    <x v="0"/>
    <x v="0"/>
    <x v="0"/>
    <x v="0"/>
    <n v="5284769.74"/>
    <x v="1"/>
    <n v="1572143.51"/>
    <x v="14"/>
    <x v="22"/>
    <n v="24432803.190000001"/>
    <n v="3022534.9"/>
    <n v="6974908.4699999997"/>
    <n v="9718416.6899999995"/>
    <n v="2972272.5300000003"/>
    <x v="1"/>
    <x v="17"/>
    <x v="1"/>
    <x v="0"/>
    <x v="19"/>
    <x v="4"/>
    <n v="725994.90999999992"/>
    <x v="0"/>
    <x v="14"/>
    <x v="1"/>
    <x v="1"/>
    <x v="17"/>
    <x v="17"/>
    <x v="0"/>
    <x v="0"/>
    <x v="0"/>
    <x v="1"/>
    <n v="1331166.69"/>
    <x v="0"/>
    <x v="0"/>
    <x v="0"/>
    <x v="0"/>
    <x v="0"/>
    <n v="1308621.75"/>
    <x v="1"/>
    <x v="0"/>
    <n v="853769.34000000008"/>
    <x v="1"/>
    <n v="796326.76"/>
    <n v="597499.05000000005"/>
    <n v="198827.71"/>
    <n v="1328617.8800000001"/>
    <n v="744946.85"/>
    <x v="12"/>
    <x v="1"/>
    <n v="8344934.6400000006"/>
    <x v="8"/>
    <x v="0"/>
    <x v="17"/>
    <n v="4672190.01"/>
    <n v="228656.3"/>
    <x v="21"/>
    <x v="0"/>
    <n v="1283111.8799999999"/>
    <n v="3357553.6300000004"/>
    <x v="0"/>
    <n v="90334708.579999998"/>
    <x v="0"/>
    <x v="0"/>
    <n v="90307266.579999998"/>
    <x v="0"/>
    <x v="0"/>
    <x v="0"/>
    <x v="1"/>
    <x v="0"/>
    <x v="0"/>
    <x v="0"/>
    <x v="1"/>
    <x v="0"/>
    <x v="0"/>
    <x v="0"/>
    <x v="0"/>
    <n v="86990250.169999987"/>
    <x v="1"/>
    <n v="30883542.130000003"/>
    <x v="17"/>
    <x v="0"/>
    <x v="0"/>
    <x v="0"/>
    <x v="0"/>
    <x v="0"/>
    <x v="1"/>
    <x v="1"/>
    <x v="0"/>
    <x v="0"/>
    <n v="1677799481.5699999"/>
    <n v="60495146.939999998"/>
    <x v="15"/>
    <x v="0"/>
    <x v="0"/>
    <x v="1"/>
    <x v="0"/>
    <x v="0"/>
    <x v="1"/>
    <x v="11"/>
    <x v="0"/>
    <x v="0"/>
    <x v="0"/>
    <x v="1"/>
    <x v="0"/>
    <x v="0"/>
    <x v="1"/>
    <x v="0"/>
    <x v="0"/>
    <x v="0"/>
    <x v="0"/>
    <x v="0"/>
    <x v="0"/>
    <x v="0"/>
    <x v="0"/>
    <x v="0"/>
    <x v="0"/>
    <n v="7471301.1699999999"/>
    <x v="1"/>
    <n v="6524128.9500000002"/>
    <x v="0"/>
    <x v="13"/>
    <x v="0"/>
    <x v="3"/>
    <x v="0"/>
    <x v="0"/>
    <x v="0"/>
    <x v="0"/>
    <x v="0"/>
    <x v="0"/>
    <x v="0"/>
    <x v="0"/>
    <x v="0"/>
    <x v="0"/>
    <x v="0"/>
    <n v="8680850.25"/>
    <x v="7"/>
    <n v="2494755.66"/>
    <n v="5524739.3300000001"/>
    <n v="408171.94"/>
    <x v="0"/>
    <x v="0"/>
    <x v="0"/>
    <x v="0"/>
    <x v="0"/>
    <x v="0"/>
    <x v="0"/>
    <x v="0"/>
    <x v="0"/>
    <n v="3850545.88"/>
    <n v="96260.400000000009"/>
    <n v="1768564.2000000002"/>
    <n v="1221753.8500000001"/>
    <n v="744108.22000000009"/>
    <x v="0"/>
    <x v="17"/>
    <x v="1"/>
    <x v="0"/>
    <x v="16"/>
    <x v="1"/>
    <x v="0"/>
    <x v="1"/>
    <x v="1"/>
    <x v="1"/>
    <x v="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16"/>
    <x v="6"/>
    <x v="0"/>
    <x v="0"/>
    <x v="0"/>
    <x v="0"/>
    <x v="0"/>
    <x v="0"/>
    <x v="13"/>
    <n v="1617304334.6299999"/>
    <n v="1594112186.95"/>
    <x v="16"/>
    <n v="256000586.63"/>
    <x v="0"/>
    <n v="1218249005.51"/>
    <x v="19"/>
    <x v="11"/>
    <x v="1"/>
    <x v="1"/>
    <x v="0"/>
    <x v="0"/>
    <x v="0"/>
    <x v="0"/>
    <x v="0"/>
    <x v="16"/>
    <x v="0"/>
    <x v="0"/>
    <x v="3"/>
    <x v="3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16"/>
    <x v="14"/>
    <x v="0"/>
    <x v="0"/>
    <x v="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385017.6"/>
    <x v="1"/>
    <x v="17"/>
    <x v="0"/>
    <x v="17"/>
    <x v="0"/>
    <x v="0"/>
    <x v="1"/>
    <x v="0"/>
    <x v="0"/>
    <x v="0"/>
    <x v="10"/>
    <x v="10"/>
    <x v="0"/>
    <x v="1"/>
    <x v="1"/>
    <x v="1"/>
    <x v="1"/>
    <x v="0"/>
    <x v="0"/>
    <x v="0"/>
    <x v="1"/>
    <x v="0"/>
    <x v="0"/>
    <x v="0"/>
    <x v="0"/>
    <x v="0"/>
    <x v="0"/>
    <x v="1"/>
    <x v="0"/>
    <x v="0"/>
    <n v="12255197.780000001"/>
    <x v="1"/>
    <n v="9763629.7799999993"/>
    <x v="0"/>
    <x v="0"/>
    <x v="0"/>
    <x v="0"/>
    <x v="0"/>
    <x v="0"/>
    <x v="10"/>
    <x v="1"/>
    <x v="1"/>
    <x v="0"/>
    <x v="0"/>
    <x v="0"/>
    <x v="11"/>
    <x v="0"/>
    <x v="11"/>
    <x v="0"/>
    <x v="0"/>
    <x v="19"/>
    <n v="16073540.539999999"/>
    <n v="13107065.75"/>
    <n v="4449719.3099999996"/>
    <x v="0"/>
    <x v="0"/>
    <x v="16"/>
    <x v="1"/>
    <x v="0"/>
    <x v="19"/>
    <n v="16079968.85"/>
    <n v="13227210.17"/>
    <n v="35722287.049999997"/>
    <n v="73097732.290000007"/>
    <n v="131760024.30999999"/>
    <n v="239934988.22999999"/>
    <n v="41459873.089999996"/>
    <x v="0"/>
    <x v="1"/>
    <x v="17"/>
    <x v="1"/>
    <x v="0"/>
    <n v="73406423.180000007"/>
    <n v="144058776.38"/>
    <n v="250358319.72999999"/>
    <n v="509283392.38"/>
    <n v="2.6887136692595751E-2"/>
    <x v="0"/>
    <x v="0"/>
    <n v="2.677407009984218E-2"/>
    <n v="0.12199102591376867"/>
    <x v="16"/>
    <n v="0.11162089012601399"/>
    <n v="5.4627571604670092E-2"/>
    <x v="1"/>
    <n v="5.2833116088432538E-2"/>
    <n v="0.10732592693519989"/>
    <x v="0"/>
    <n v="7.0142257895081606E-2"/>
    <n v="734072.51"/>
    <n v="7083825.3100000005"/>
    <n v="5905275.6600000001"/>
    <n v="3068878.67"/>
    <x v="0"/>
    <x v="1"/>
    <x v="17"/>
    <x v="1"/>
    <x v="0"/>
    <n v="735615.97"/>
    <n v="7148063.1900000004"/>
    <n v="5971403.04"/>
    <n v="-18308978.470000003"/>
    <n v="0.37349990998218408"/>
    <x v="0"/>
    <x v="0"/>
    <n v="0.37428523045558126"/>
    <n v="0.44071343786214762"/>
    <x v="16"/>
    <n v="0.44453215405327112"/>
    <n v="0.45054139291244494"/>
    <x v="1"/>
    <n v="0.45144841302540517"/>
    <n v="0.68967915866135843"/>
    <x v="0"/>
    <n v="0.51253656979949735"/>
    <x v="0"/>
    <n v="875912188.86000001"/>
    <n v="875912188.86000001"/>
    <n v="79015842.010000005"/>
    <n v="79015842.010000005"/>
    <n v="1.9755297003596901E-3"/>
    <n v="2.1899286269467379E-2"/>
    <n v="39774505.560000002"/>
    <n v="4.5409238581057457E-2"/>
    <n v="9661436.0699999984"/>
    <n v="1.7153465105938441"/>
    <n v="15337260.912"/>
    <n v="4829056.1519999998"/>
    <n v="7289718.4560000002"/>
    <n v="6730408.4879999999"/>
    <n v="1334782.7039999999"/>
    <n v="1512076.2"/>
    <n v="2741202.648"/>
    <n v="1.7510043937122799E-2"/>
    <n v="0.68853259454360982"/>
    <n v="-6911274.5800000019"/>
    <n v="-0.20992067628540609"/>
    <n v="-1.8936897103336431E-2"/>
    <n v="3022534.9"/>
    <n v="71132343.570000008"/>
    <n v="71132343.570000008"/>
    <n v="71132343.570000008"/>
    <n v="0.10198010350750489"/>
    <n v="6974908.4699999997"/>
    <n v="115686483.77"/>
    <n v="115686483.77"/>
    <n v="115686483.77"/>
    <n v="0.14469953431449167"/>
    <n v="9718416.6899999995"/>
    <n v="226827922.47999999"/>
    <n v="226827922.47999999"/>
    <n v="226827922.47999999"/>
    <n v="0.10282772861906608"/>
    <n v="2972272.5300000003"/>
    <n v="37010153.780000001"/>
    <n v="37010153.780000001"/>
    <n v="37010153.780000001"/>
    <n v="0.19274316217121107"/>
    <x v="0"/>
    <x v="0"/>
    <x v="0"/>
    <x v="0"/>
    <x v="0"/>
    <x v="1"/>
    <x v="1"/>
    <x v="1"/>
    <x v="1"/>
    <x v="1"/>
    <x v="17"/>
    <x v="17"/>
    <x v="17"/>
    <x v="17"/>
    <x v="17"/>
    <x v="1"/>
    <x v="1"/>
    <x v="1"/>
    <x v="1"/>
    <x v="1"/>
    <x v="0"/>
    <x v="0"/>
    <x v="0"/>
    <x v="0"/>
    <x v="0"/>
    <n v="53303232.920000002"/>
    <n v="79015842.010000005"/>
    <n v="42130739.460000001"/>
    <n v="42851735.519999996"/>
    <n v="720996.05999999493"/>
    <n v="79736838.069999993"/>
    <n v="875912188.86000001"/>
    <n v="123948232.3"/>
    <n v="0.64330758567825086"/>
    <n v="728856499.88"/>
    <n v="147055688.98000002"/>
    <n v="0.16788862040085667"/>
    <n v="0.83211137959914327"/>
    <n v="772664445.79999995"/>
    <n v="0.94330275430928856"/>
    <n v="517152068.19"/>
    <x v="19"/>
    <x v="20"/>
    <x v="20"/>
    <x v="20"/>
    <x v="19"/>
    <x v="4"/>
    <x v="4"/>
    <x v="4"/>
    <x v="4"/>
    <x v="4"/>
    <n v="24432803.190000001"/>
    <n v="473561105.32999998"/>
    <n v="473561105.32999998"/>
    <n v="473561105.32999998"/>
    <n v="0.12382505023324863"/>
    <n v="0.10307071400982305"/>
    <n v="-18308978.470000003"/>
    <x v="1"/>
    <n v="17462530.949999996"/>
    <n v="0.21900204939992546"/>
    <n v="0.45209019028714637"/>
    <n v="8344934.6400000006"/>
    <n v="70670907.370000005"/>
    <n v="71391903.429999992"/>
    <n v="8.1505776878064207E-2"/>
    <n v="198324573.52000001"/>
    <n v="1.2264206116119007"/>
    <n v="6.6458257555652211E-2"/>
    <n v="-18308978.470000003"/>
    <n v="79740750.870000005"/>
    <x v="0"/>
    <n v="1331166.69"/>
    <x v="17"/>
    <n v="-1084922.1500000004"/>
    <x v="9"/>
    <n v="524316448.17199999"/>
    <n v="79376340.040000007"/>
    <x v="0"/>
    <n v="79376340.040000007"/>
    <n v="0.15139013913590005"/>
    <x v="0"/>
    <x v="0"/>
    <x v="0"/>
    <n v="751134731.90999985"/>
    <n v="-463848835.26999998"/>
    <x v="0"/>
    <x v="20"/>
    <n v="8.9315126508162219"/>
    <n v="15171100.319999998"/>
    <n v="15438829.66"/>
    <n v="9661436.0700000003"/>
    <n v="-6911274.5800000001"/>
    <n v="-5908034.2199999997"/>
    <n v="1524693.9600000009"/>
    <n v="720996.06000000087"/>
    <n v="101113774.704"/>
    <n v="102844165.248"/>
    <n v="8314225.6000000006"/>
    <n v="17599492.400000002"/>
    <n v="10427037.560000001"/>
    <n v="9889989.1000000015"/>
    <n v="24901598.91"/>
    <x v="18"/>
    <x v="18"/>
    <x v="18"/>
    <x v="18"/>
    <x v="18"/>
    <x v="0"/>
    <x v="18"/>
    <x v="17"/>
    <x v="17"/>
    <x v="19"/>
    <n v="14526052.889999999"/>
    <n v="11938172.239999998"/>
    <n v="11942485.670000002"/>
    <n v="77279772.969999999"/>
    <n v="861567.02999999991"/>
    <n v="1233915.0699999998"/>
    <n v="1470570.72"/>
    <n v="6876684.8500000006"/>
    <n v="557567.96000000008"/>
    <n v="1070659.43"/>
    <n v="1233549.8599999999"/>
    <n v="2769025.62"/>
    <n v="2163629.7699999996"/>
    <n v="3490114.9200000004"/>
    <n v="15521552.120000003"/>
    <n v="205652625.66999999"/>
    <n v="320226.93999999994"/>
    <n v="218413.33000000002"/>
    <n v="968642.19"/>
    <n v="10849409.33"/>
    <x v="0"/>
    <n v="105477.56"/>
    <n v="459138.1"/>
    <n v="185758.30000000002"/>
    <n v="1302209.1800000002"/>
    <n v="2673397.09"/>
    <n v="3807824.7600000002"/>
    <n v="7211469.0700000003"/>
    <n v="22015253.68"/>
    <n v="194765.6"/>
    <n v="282724.73"/>
    <n v="342752.11"/>
    <n v="465371.97"/>
    <n v="1057044.95"/>
    <n v="160781.91999999998"/>
    <n v="330165.93"/>
    <n v="474917.68"/>
    <n v="861295.67999999993"/>
    <n v="279898.74"/>
    <x v="0"/>
    <x v="0"/>
    <x v="0"/>
    <x v="0"/>
    <x v="0"/>
    <x v="0"/>
    <x v="0"/>
    <x v="0"/>
    <x v="0"/>
    <x v="0"/>
    <x v="0"/>
    <x v="0"/>
    <x v="0"/>
    <x v="0"/>
    <x v="0"/>
    <x v="1"/>
    <x v="1"/>
    <x v="1"/>
    <x v="1"/>
    <x v="1"/>
    <x v="0"/>
    <x v="0"/>
    <x v="0"/>
    <x v="0"/>
    <x v="0"/>
    <x v="0"/>
    <x v="0"/>
    <x v="0"/>
    <x v="0"/>
    <x v="0"/>
    <x v="17"/>
    <x v="17"/>
    <x v="17"/>
    <x v="17"/>
    <x v="17"/>
    <x v="1"/>
    <x v="1"/>
    <x v="1"/>
    <x v="1"/>
    <x v="1"/>
    <x v="0"/>
    <x v="16"/>
    <x v="0"/>
    <x v="0"/>
    <x v="0"/>
    <x v="1"/>
    <x v="1"/>
    <x v="1"/>
    <x v="1"/>
    <x v="1"/>
    <x v="1"/>
    <x v="1"/>
    <x v="1"/>
    <x v="0"/>
    <x v="1"/>
    <x v="1"/>
    <x v="0"/>
    <x v="0"/>
    <x v="0"/>
    <x v="0"/>
    <x v="0"/>
    <x v="0"/>
    <x v="0"/>
    <x v="0"/>
    <x v="0"/>
    <x v="0"/>
    <x v="0"/>
    <x v="0"/>
    <x v="0"/>
    <x v="0"/>
    <x v="0"/>
    <x v="0"/>
    <n v="71132343.570000008"/>
    <x v="18"/>
    <x v="20"/>
    <n v="115686483.77"/>
    <n v="10442737.67"/>
    <n v="5630802.8700000001"/>
    <n v="226827922.47999999"/>
    <n v="12356691.789999999"/>
    <n v="750373.96"/>
    <n v="37010153.780000001"/>
    <n v="2342659.36"/>
    <n v="2107059.9500000002"/>
    <x v="0"/>
    <x v="0"/>
    <x v="0"/>
    <x v="1"/>
    <x v="0"/>
    <x v="0"/>
    <x v="17"/>
    <x v="1"/>
    <x v="16"/>
    <x v="1"/>
    <x v="1"/>
    <x v="1"/>
    <x v="0"/>
    <x v="0"/>
    <x v="0"/>
    <n v="473533011.77999991"/>
    <n v="26472749.75"/>
    <n v="9249537.2999999989"/>
    <x v="22"/>
    <n v="509283392.38"/>
    <n v="155977230.70000002"/>
    <x v="0"/>
    <x v="0"/>
    <x v="0"/>
    <x v="0"/>
    <x v="0"/>
    <x v="0"/>
    <x v="0"/>
    <x v="0"/>
    <x v="0"/>
    <x v="0"/>
    <x v="0"/>
    <x v="0"/>
  </r>
  <r>
    <x v="1"/>
    <x v="4"/>
    <x v="4"/>
    <x v="1"/>
    <n v="883042465.86000001"/>
    <n v="54973468.719999999"/>
    <n v="5495018.7400000012"/>
    <n v="5484458.7400000012"/>
    <x v="7"/>
    <n v="17924689.810000002"/>
    <n v="17924689.810000002"/>
    <x v="0"/>
    <x v="0"/>
    <n v="30464079.75"/>
    <x v="4"/>
    <n v="29180308.75"/>
    <x v="18"/>
    <x v="2"/>
    <n v="1044582.4299999999"/>
    <n v="1044582.4299999999"/>
    <x v="2"/>
    <x v="2"/>
    <x v="0"/>
    <x v="0"/>
    <x v="0"/>
    <x v="0"/>
    <x v="0"/>
    <x v="0"/>
    <x v="0"/>
    <x v="0"/>
    <x v="0"/>
    <x v="0"/>
    <x v="0"/>
    <x v="0"/>
    <x v="0"/>
    <x v="0"/>
    <n v="150123522.36999997"/>
    <x v="0"/>
    <x v="0"/>
    <x v="0"/>
    <x v="0"/>
    <x v="0"/>
    <x v="0"/>
    <x v="0"/>
    <x v="0"/>
    <x v="0"/>
    <x v="0"/>
    <x v="0"/>
    <x v="0"/>
    <x v="0"/>
    <x v="0"/>
    <x v="0"/>
    <x v="0"/>
    <x v="0"/>
    <n v="30023974.620000001"/>
    <x v="22"/>
    <n v="9464354.8200000003"/>
    <x v="6"/>
    <x v="0"/>
    <x v="2"/>
    <n v="4485691.32"/>
    <n v="4718535.41"/>
    <x v="1"/>
    <x v="0"/>
    <x v="0"/>
    <x v="13"/>
    <x v="2"/>
    <x v="11"/>
    <x v="4"/>
    <x v="9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12117892.04000001"/>
    <x v="1"/>
    <x v="0"/>
    <x v="23"/>
    <x v="0"/>
    <x v="2"/>
    <x v="2"/>
    <x v="2"/>
    <x v="0"/>
    <x v="7"/>
    <x v="0"/>
    <x v="1"/>
    <x v="0"/>
    <x v="1"/>
    <x v="0"/>
    <x v="3"/>
    <x v="1"/>
    <x v="1"/>
    <n v="494531738.61000001"/>
    <n v="67682765.420000002"/>
    <n v="10100248.050000001"/>
    <n v="17403598.48"/>
    <n v="8164485.9799999995"/>
    <n v="9468274.4199999999"/>
    <n v="22546158.490000002"/>
    <n v="114881917.85000001"/>
    <n v="15287470.629999999"/>
    <n v="11401379.940000001"/>
    <n v="11923554.189999999"/>
    <n v="18459684.589999996"/>
    <n v="57809828.500000007"/>
    <n v="230506696.54999998"/>
    <n v="2146446.15"/>
    <n v="3691798.27"/>
    <n v="5544260.1600000011"/>
    <n v="10086559.91"/>
    <n v="209037632.06"/>
    <n v="37146911.079999998"/>
    <n v="1306327.6199999999"/>
    <n v="2677229.9300000002"/>
    <n v="3829365.46"/>
    <n v="7236606.709999999"/>
    <n v="22097381.359999999"/>
    <x v="2"/>
    <x v="2"/>
    <x v="2"/>
    <x v="2"/>
    <x v="2"/>
    <x v="2"/>
    <x v="18"/>
    <x v="18"/>
    <x v="18"/>
    <x v="18"/>
    <x v="18"/>
    <x v="18"/>
    <x v="2"/>
    <x v="2"/>
    <x v="2"/>
    <x v="2"/>
    <x v="2"/>
    <x v="2"/>
    <x v="2"/>
    <x v="2"/>
    <x v="2"/>
    <x v="2"/>
    <x v="2"/>
    <x v="2"/>
    <x v="18"/>
    <x v="18"/>
    <x v="18"/>
    <x v="18"/>
    <x v="18"/>
    <x v="18"/>
    <x v="1"/>
    <x v="1"/>
    <x v="1"/>
    <x v="1"/>
    <x v="1"/>
    <x v="1"/>
    <x v="20"/>
    <x v="20"/>
    <x v="21"/>
    <x v="21"/>
    <x v="21"/>
    <x v="21"/>
    <x v="0"/>
    <x v="0"/>
    <x v="0"/>
    <x v="0"/>
    <x v="0"/>
    <x v="0"/>
    <x v="1"/>
    <x v="2"/>
    <x v="2"/>
    <x v="2"/>
    <x v="2"/>
    <x v="2"/>
    <x v="0"/>
    <x v="0"/>
    <x v="0"/>
    <x v="0"/>
    <x v="0"/>
    <x v="0"/>
    <x v="0"/>
    <x v="0"/>
    <x v="0"/>
    <x v="0"/>
    <x v="0"/>
    <x v="0"/>
    <x v="5"/>
    <x v="5"/>
    <x v="5"/>
    <x v="5"/>
    <x v="5"/>
    <x v="5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19"/>
    <x v="19"/>
    <x v="19"/>
    <x v="19"/>
    <x v="19"/>
    <x v="19"/>
    <n v="9285839.1400000006"/>
    <n v="785087.08000000007"/>
    <n v="1050598.8399999999"/>
    <n v="1290804.2799999998"/>
    <n v="2032127.57"/>
    <n v="4127221.3699999996"/>
    <n v="11755223.85"/>
    <n v="322077.07999999996"/>
    <n v="210192.58"/>
    <n v="322093.37"/>
    <n v="651274.82999999996"/>
    <n v="10249585.990000002"/>
    <n v="2058590.78"/>
    <n v="198718.58000000002"/>
    <n v="271363.46000000002"/>
    <n v="313401.78000000003"/>
    <n v="458370.64"/>
    <n v="816736.32"/>
    <x v="0"/>
    <x v="0"/>
    <x v="0"/>
    <x v="0"/>
    <x v="0"/>
    <x v="0"/>
    <x v="2"/>
    <x v="2"/>
    <x v="2"/>
    <x v="2"/>
    <x v="2"/>
    <x v="2"/>
    <x v="2"/>
    <x v="2"/>
    <x v="2"/>
    <x v="2"/>
    <x v="2"/>
    <x v="2"/>
    <x v="1"/>
    <x v="0"/>
    <x v="1"/>
    <x v="1"/>
    <x v="0"/>
    <x v="0"/>
    <x v="18"/>
    <x v="18"/>
    <x v="18"/>
    <x v="18"/>
    <x v="18"/>
    <x v="18"/>
    <x v="0"/>
    <x v="0"/>
    <x v="0"/>
    <x v="0"/>
    <x v="0"/>
    <x v="0"/>
    <x v="1"/>
    <x v="1"/>
    <x v="1"/>
    <x v="1"/>
    <x v="1"/>
    <x v="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2"/>
    <x v="2"/>
    <x v="2"/>
    <x v="2"/>
    <x v="2"/>
    <x v="2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21"/>
    <x v="0"/>
    <x v="19"/>
    <x v="18"/>
    <x v="18"/>
    <x v="20"/>
    <n v="5085081.96"/>
    <n v="421546"/>
    <n v="1001014.8499999999"/>
    <n v="828903.70000000007"/>
    <n v="772885.63"/>
    <n v="2060731.78"/>
    <n v="767727.25"/>
    <x v="0"/>
    <n v="103955.84"/>
    <n v="359732.93"/>
    <n v="99529.569999999992"/>
    <n v="172353.49"/>
    <n v="32155.42"/>
    <n v="2181823.4700000002"/>
    <n v="124452.20999999999"/>
    <n v="317228.74"/>
    <n v="469319.23"/>
    <n v="888129.24"/>
    <n v="382694.05000000005"/>
    <x v="0"/>
    <x v="0"/>
    <x v="0"/>
    <x v="0"/>
    <x v="0"/>
    <x v="0"/>
    <x v="17"/>
    <x v="1"/>
    <x v="17"/>
    <x v="0"/>
    <x v="0"/>
    <x v="0"/>
    <x v="2"/>
    <x v="0"/>
    <x v="2"/>
    <x v="2"/>
    <x v="2"/>
    <x v="0"/>
    <x v="0"/>
    <x v="1"/>
    <x v="0"/>
    <x v="1"/>
    <x v="0"/>
    <x v="0"/>
    <x v="0"/>
    <x v="18"/>
    <x v="18"/>
    <x v="18"/>
    <x v="18"/>
    <x v="5"/>
    <x v="2"/>
    <x v="0"/>
    <x v="0"/>
    <x v="0"/>
    <x v="0"/>
    <x v="0"/>
    <x v="0"/>
    <x v="0"/>
    <x v="1"/>
    <x v="1"/>
    <x v="1"/>
    <x v="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2"/>
    <x v="2"/>
    <x v="2"/>
    <x v="2"/>
    <x v="2"/>
    <x v="2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-18768615.670000002"/>
    <n v="-796130.69"/>
    <n v="-7176711.3099999996"/>
    <n v="-6047777.8999999994"/>
    <n v="-3179689.21"/>
    <x v="2"/>
    <x v="18"/>
    <x v="2"/>
    <x v="18"/>
    <x v="2"/>
    <x v="0"/>
    <x v="11"/>
    <x v="0"/>
    <x v="0"/>
    <x v="1"/>
    <x v="0"/>
    <x v="0"/>
    <x v="0"/>
    <x v="0"/>
    <x v="0"/>
    <n v="27412547.990000002"/>
    <x v="0"/>
    <x v="0"/>
    <x v="0"/>
    <n v="12068809"/>
    <x v="0"/>
    <n v="11526996.459999999"/>
    <x v="20"/>
    <x v="22"/>
    <n v="4674914.18"/>
    <n v="825459.62"/>
    <n v="1435074.33"/>
    <n v="1834107.19"/>
    <n v="428042.06"/>
    <x v="2"/>
    <x v="18"/>
    <x v="2"/>
    <x v="0"/>
    <x v="21"/>
    <x v="0"/>
    <x v="0"/>
    <x v="0"/>
    <x v="0"/>
    <x v="0"/>
    <x v="0"/>
    <x v="0"/>
    <n v="191671.91"/>
    <x v="0"/>
    <x v="0"/>
    <n v="1761960.72"/>
    <x v="0"/>
    <x v="0"/>
    <x v="0"/>
    <x v="20"/>
    <x v="2"/>
    <n v="504758.55"/>
    <x v="22"/>
    <x v="0"/>
    <x v="0"/>
    <x v="0"/>
    <x v="0"/>
    <x v="0"/>
    <x v="0"/>
    <x v="0"/>
    <x v="0"/>
    <x v="0"/>
    <x v="0"/>
    <n v="15179821.9"/>
    <n v="39202.630000000005"/>
    <x v="0"/>
    <x v="0"/>
    <x v="2"/>
    <x v="0"/>
    <x v="11"/>
    <x v="0"/>
    <x v="0"/>
    <n v="15077626.74"/>
    <n v="-6464629.7200000007"/>
    <x v="5"/>
    <n v="-6463441.1300000008"/>
    <n v="37884103.719999999"/>
    <n v="22735697.280000001"/>
    <x v="23"/>
    <x v="2"/>
    <x v="16"/>
    <x v="17"/>
    <x v="17"/>
    <x v="9"/>
    <x v="12"/>
    <x v="0"/>
    <x v="0"/>
    <x v="1"/>
    <x v="2"/>
    <x v="1"/>
    <x v="1"/>
    <x v="0"/>
    <x v="1"/>
    <x v="1"/>
    <x v="0"/>
    <x v="0"/>
    <x v="0"/>
    <x v="0"/>
    <x v="0"/>
    <x v="2"/>
    <x v="1"/>
    <x v="0"/>
    <x v="0"/>
    <x v="0"/>
    <x v="0"/>
    <x v="0"/>
    <x v="2"/>
    <x v="12"/>
    <x v="4"/>
    <x v="4"/>
    <x v="0"/>
    <x v="0"/>
    <x v="0"/>
    <x v="2"/>
    <x v="16"/>
    <x v="7"/>
    <x v="14"/>
    <x v="4"/>
    <x v="0"/>
    <n v="14371252.460000001"/>
    <x v="6"/>
    <x v="6"/>
    <x v="0"/>
    <x v="0"/>
    <n v="2209698.2400000002"/>
    <n v="4548838.6999999993"/>
    <x v="6"/>
    <x v="3"/>
    <x v="9"/>
    <n v="-13338159.440000001"/>
    <x v="20"/>
    <x v="0"/>
    <n v="-1364765.9500000002"/>
    <n v="-4003846.73"/>
    <n v="-332301.36"/>
    <x v="2"/>
    <x v="2"/>
    <n v="103745831.98999999"/>
    <n v="3888752.37"/>
    <x v="2"/>
    <n v="423454.46"/>
    <x v="1"/>
    <x v="2"/>
    <n v="61544953.280000001"/>
    <x v="0"/>
    <x v="2"/>
    <x v="0"/>
    <x v="0"/>
    <x v="2"/>
    <x v="0"/>
    <x v="0"/>
    <x v="2"/>
    <x v="0"/>
    <x v="0"/>
    <x v="0"/>
    <x v="2"/>
    <x v="2"/>
    <x v="0"/>
    <x v="1"/>
    <x v="0"/>
    <x v="0"/>
    <x v="1"/>
    <x v="0"/>
    <x v="0"/>
    <n v="18895231.82"/>
    <x v="0"/>
    <x v="0"/>
    <x v="0"/>
    <n v="22977106.100000001"/>
    <x v="0"/>
    <n v="20992259.490000002"/>
    <n v="3110465.06"/>
    <x v="18"/>
    <n v="5736915.79"/>
    <x v="0"/>
    <x v="0"/>
    <x v="0"/>
    <x v="19"/>
    <x v="13"/>
    <x v="0"/>
    <n v="2828850.25"/>
    <n v="-3722384.0999999996"/>
    <n v="1178012.1500000001"/>
    <x v="10"/>
    <n v="318492.64999999997"/>
    <x v="0"/>
    <x v="0"/>
    <x v="0"/>
    <x v="0"/>
    <n v="9609124.9399999995"/>
    <n v="98194"/>
    <n v="339496.33"/>
    <x v="10"/>
    <x v="18"/>
    <n v="9041965.5500000007"/>
    <n v="-1189032.6400000001"/>
    <x v="9"/>
    <x v="14"/>
    <x v="23"/>
    <n v="802979819.7299999"/>
    <n v="759762604.72000003"/>
    <n v="264529486.37"/>
    <n v="263073221.94999999"/>
    <x v="18"/>
    <x v="2"/>
    <n v="576525.38"/>
    <x v="0"/>
    <x v="0"/>
    <x v="0"/>
    <x v="0"/>
    <x v="0"/>
    <n v="483414561.61000001"/>
    <n v="104312773.72"/>
    <n v="147809819.43000001"/>
    <n v="120334478.98999999"/>
    <n v="101410477.31999999"/>
    <n v="9547012.1500000004"/>
    <x v="0"/>
    <x v="14"/>
    <n v="11033225.33"/>
    <x v="0"/>
    <x v="0"/>
    <x v="0"/>
    <x v="0"/>
    <x v="0"/>
    <x v="0"/>
    <x v="0"/>
    <x v="0"/>
    <x v="0"/>
    <x v="0"/>
    <x v="0"/>
    <x v="2"/>
    <x v="2"/>
    <x v="2"/>
    <x v="0"/>
    <x v="0"/>
    <x v="0"/>
    <x v="0"/>
    <x v="0"/>
    <x v="0"/>
    <x v="0"/>
    <x v="0"/>
    <n v="16060406.959999999"/>
    <n v="8218599.9799999995"/>
    <n v="63938.75"/>
    <x v="0"/>
    <n v="8019118.6699999999"/>
    <x v="1"/>
    <x v="0"/>
    <x v="0"/>
    <x v="20"/>
    <x v="0"/>
    <x v="0"/>
    <x v="0"/>
    <x v="1"/>
    <x v="0"/>
    <n v="2749876.02"/>
    <x v="0"/>
    <n v="1031749.19"/>
    <n v="203326.47999999998"/>
    <n v="28338.81"/>
    <x v="21"/>
    <x v="0"/>
    <n v="1181731.27"/>
    <n v="1795116.08"/>
    <n v="391858.76000000007"/>
    <n v="1403257.32"/>
    <n v="706205.27"/>
    <x v="21"/>
    <x v="0"/>
    <x v="3"/>
    <x v="23"/>
    <x v="0"/>
    <x v="0"/>
    <x v="0"/>
    <x v="0"/>
    <x v="1"/>
    <x v="2"/>
    <n v="904867.28999999992"/>
    <x v="0"/>
    <x v="10"/>
    <n v="657676.04999999993"/>
    <x v="19"/>
    <x v="0"/>
    <x v="0"/>
    <x v="0"/>
    <x v="0"/>
    <x v="0"/>
    <x v="0"/>
    <x v="0"/>
    <x v="0"/>
    <x v="0"/>
    <x v="0"/>
    <x v="0"/>
    <x v="0"/>
    <x v="0"/>
    <x v="19"/>
    <x v="1"/>
    <x v="1"/>
    <x v="1"/>
    <x v="1"/>
    <x v="19"/>
    <x v="0"/>
    <x v="0"/>
    <x v="0"/>
    <x v="0"/>
    <x v="0"/>
    <x v="0"/>
    <x v="1"/>
    <x v="0"/>
    <x v="0"/>
    <x v="0"/>
    <x v="0"/>
    <x v="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4857358.28"/>
    <x v="1"/>
    <x v="0"/>
    <x v="0"/>
    <x v="1"/>
    <x v="0"/>
    <x v="1"/>
    <x v="0"/>
    <x v="0"/>
    <n v="4235213.68"/>
    <n v="68096.47"/>
    <n v="4167117.21"/>
    <n v="79040763.609999999"/>
    <x v="21"/>
    <x v="21"/>
    <x v="0"/>
    <x v="0"/>
    <x v="7"/>
    <x v="7"/>
    <x v="7"/>
    <x v="3"/>
    <x v="4"/>
    <x v="1"/>
    <x v="3"/>
    <x v="0"/>
    <x v="0"/>
    <x v="0"/>
    <x v="0"/>
    <x v="3"/>
    <x v="0"/>
    <x v="0"/>
    <x v="2"/>
    <x v="10"/>
    <x v="0"/>
    <x v="6"/>
    <x v="0"/>
    <x v="0"/>
    <n v="49967413.389999993"/>
    <n v="18185893.149999999"/>
    <n v="17532649.569999997"/>
    <n v="1309864.6099999999"/>
    <x v="17"/>
    <x v="0"/>
    <n v="16222370.800000001"/>
    <x v="1"/>
    <x v="0"/>
    <n v="365.89"/>
    <x v="0"/>
    <x v="0"/>
    <x v="0"/>
    <x v="20"/>
    <x v="0"/>
    <x v="12"/>
    <x v="1"/>
    <x v="18"/>
    <x v="0"/>
    <x v="0"/>
    <x v="0"/>
    <x v="0"/>
    <x v="0"/>
    <x v="0"/>
    <x v="0"/>
    <x v="2"/>
    <x v="2"/>
    <n v="202619.69"/>
    <x v="0"/>
    <x v="1"/>
    <x v="0"/>
    <x v="0"/>
    <x v="1"/>
    <n v="195867.40999999997"/>
    <x v="18"/>
    <x v="2"/>
    <x v="0"/>
    <x v="0"/>
    <x v="0"/>
    <x v="0"/>
    <x v="2"/>
    <x v="0"/>
    <x v="18"/>
    <n v="6137996.4000000004"/>
    <x v="0"/>
    <n v="3693390.39"/>
    <x v="13"/>
    <x v="2"/>
    <n v="1368940.8499999999"/>
    <x v="18"/>
    <n v="1684627.3099999998"/>
    <x v="2"/>
    <n v="406268.92999999993"/>
    <x v="0"/>
    <x v="23"/>
    <x v="2"/>
    <x v="19"/>
    <x v="0"/>
    <x v="0"/>
    <n v="20426562.109999999"/>
    <n v="7914571.4699999997"/>
    <n v="4392002.74"/>
    <n v="862763.02000000014"/>
    <x v="0"/>
    <n v="999437.57"/>
    <x v="2"/>
    <n v="250171.15"/>
    <n v="95090.98000000001"/>
    <n v="1282226.43"/>
    <n v="2473697.96"/>
    <n v="321688.15999999997"/>
    <n v="2152009.7999999998"/>
    <n v="3598109.6099999994"/>
    <n v="246355.79"/>
    <n v="439844.61000000004"/>
    <n v="297862.55999999994"/>
    <n v="397628.39"/>
    <n v="243895.76"/>
    <n v="723160.09"/>
    <n v="1249362.4099999999"/>
    <n v="3428526.9"/>
    <x v="12"/>
    <n v="342863.26999999996"/>
    <x v="16"/>
    <n v="2237973.4900000002"/>
    <x v="2"/>
    <x v="0"/>
    <n v="342035.31"/>
    <n v="664025.46"/>
    <x v="2"/>
    <x v="2"/>
    <x v="18"/>
    <x v="0"/>
    <n v="79845.569999999992"/>
    <n v="298378.79000000004"/>
    <n v="31446.739999999998"/>
    <x v="2"/>
    <x v="14"/>
    <n v="767583.22"/>
    <x v="0"/>
    <x v="0"/>
    <x v="0"/>
    <x v="0"/>
    <n v="511898.09"/>
    <n v="246216.08"/>
    <x v="0"/>
    <x v="1"/>
    <n v="1580047.49"/>
    <n v="201575.97"/>
    <x v="6"/>
    <n v="522191.24"/>
    <n v="837620.27999999991"/>
    <x v="18"/>
    <x v="7"/>
    <x v="13"/>
    <x v="11"/>
    <n v="923914.06"/>
    <x v="0"/>
    <x v="0"/>
    <x v="21"/>
    <x v="17"/>
    <x v="21"/>
    <x v="20"/>
    <x v="21"/>
    <x v="0"/>
    <n v="50989295.910000004"/>
    <n v="36534150.370000005"/>
    <n v="106600.23000000001"/>
    <x v="0"/>
    <n v="106600.23000000001"/>
    <x v="0"/>
    <x v="0"/>
    <x v="0"/>
    <x v="0"/>
    <n v="6526684.9799999995"/>
    <x v="2"/>
    <n v="1865915.6199999999"/>
    <x v="15"/>
    <x v="23"/>
    <n v="29286271.529999997"/>
    <n v="3369756.0700000003"/>
    <n v="8447980.4000000004"/>
    <n v="11780652.060000001"/>
    <n v="3604929.74"/>
    <x v="2"/>
    <x v="18"/>
    <x v="2"/>
    <x v="0"/>
    <x v="20"/>
    <x v="5"/>
    <n v="840735.39"/>
    <x v="0"/>
    <x v="15"/>
    <x v="1"/>
    <x v="2"/>
    <x v="18"/>
    <x v="18"/>
    <x v="0"/>
    <x v="0"/>
    <x v="0"/>
    <x v="2"/>
    <n v="1464505.82"/>
    <x v="0"/>
    <x v="0"/>
    <x v="0"/>
    <x v="0"/>
    <x v="0"/>
    <n v="1437262.9900000002"/>
    <x v="2"/>
    <x v="0"/>
    <n v="2480497.6399999997"/>
    <x v="2"/>
    <n v="2411701.1799999997"/>
    <n v="822430.52999999991"/>
    <n v="1589270.6500000001"/>
    <n v="1631260.26"/>
    <n v="862666.38"/>
    <x v="13"/>
    <x v="2"/>
    <n v="8084504.4400000004"/>
    <x v="10"/>
    <x v="0"/>
    <x v="18"/>
    <n v="4872422.4000000004"/>
    <n v="297961.26999999996"/>
    <x v="22"/>
    <x v="0"/>
    <n v="1373973.86"/>
    <n v="2884522.8"/>
    <x v="0"/>
    <n v="90814820.549999997"/>
    <x v="0"/>
    <x v="0"/>
    <n v="90787378.549999997"/>
    <x v="0"/>
    <x v="0"/>
    <x v="0"/>
    <x v="2"/>
    <x v="0"/>
    <x v="0"/>
    <x v="0"/>
    <x v="2"/>
    <x v="0"/>
    <x v="0"/>
    <x v="0"/>
    <x v="0"/>
    <n v="87424732.420000002"/>
    <x v="2"/>
    <n v="31980802.670000002"/>
    <x v="18"/>
    <x v="0"/>
    <x v="0"/>
    <x v="0"/>
    <x v="0"/>
    <x v="0"/>
    <x v="2"/>
    <x v="2"/>
    <x v="0"/>
    <x v="0"/>
    <n v="1623266442.55"/>
    <n v="60663345.730000004"/>
    <x v="16"/>
    <x v="0"/>
    <x v="0"/>
    <x v="2"/>
    <x v="0"/>
    <x v="0"/>
    <x v="2"/>
    <x v="12"/>
    <x v="0"/>
    <x v="0"/>
    <x v="0"/>
    <x v="1"/>
    <x v="0"/>
    <x v="0"/>
    <x v="2"/>
    <x v="0"/>
    <x v="0"/>
    <x v="0"/>
    <x v="0"/>
    <x v="0"/>
    <x v="0"/>
    <x v="0"/>
    <x v="0"/>
    <x v="0"/>
    <x v="0"/>
    <n v="7444799.5399999991"/>
    <x v="1"/>
    <n v="6496396"/>
    <x v="0"/>
    <x v="14"/>
    <x v="0"/>
    <x v="3"/>
    <x v="0"/>
    <x v="0"/>
    <x v="0"/>
    <x v="0"/>
    <x v="0"/>
    <x v="0"/>
    <x v="0"/>
    <x v="0"/>
    <x v="0"/>
    <x v="0"/>
    <x v="0"/>
    <n v="8791653.8699999992"/>
    <x v="8"/>
    <n v="2435613"/>
    <n v="5511194.620000001"/>
    <n v="416662.93"/>
    <x v="0"/>
    <x v="0"/>
    <x v="0"/>
    <x v="0"/>
    <x v="0"/>
    <x v="0"/>
    <x v="0"/>
    <x v="0"/>
    <x v="0"/>
    <n v="4161723.82"/>
    <n v="330897.93"/>
    <n v="1766646.8"/>
    <n v="1234727.8500000001"/>
    <n v="804682.66999999993"/>
    <x v="0"/>
    <x v="18"/>
    <x v="2"/>
    <x v="0"/>
    <x v="17"/>
    <x v="2"/>
    <x v="0"/>
    <x v="2"/>
    <x v="2"/>
    <x v="2"/>
    <x v="2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17"/>
    <x v="6"/>
    <x v="0"/>
    <x v="0"/>
    <x v="0"/>
    <x v="0"/>
    <x v="0"/>
    <x v="0"/>
    <x v="14"/>
    <n v="1562603096.8199999"/>
    <n v="1538468229.6600001"/>
    <x v="17"/>
    <n v="242641499.09"/>
    <x v="0"/>
    <n v="1174305251.6499999"/>
    <x v="20"/>
    <x v="12"/>
    <x v="1"/>
    <x v="1"/>
    <x v="0"/>
    <x v="0"/>
    <x v="0"/>
    <x v="0"/>
    <x v="0"/>
    <x v="17"/>
    <x v="0"/>
    <x v="0"/>
    <x v="3"/>
    <x v="3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17"/>
    <x v="2"/>
    <x v="0"/>
    <x v="0"/>
    <x v="2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426635.4800000002"/>
    <x v="2"/>
    <x v="18"/>
    <x v="1"/>
    <x v="18"/>
    <x v="0"/>
    <x v="0"/>
    <x v="2"/>
    <x v="0"/>
    <x v="0"/>
    <x v="0"/>
    <x v="11"/>
    <x v="11"/>
    <x v="0"/>
    <x v="1"/>
    <x v="1"/>
    <x v="1"/>
    <x v="1"/>
    <x v="0"/>
    <x v="0"/>
    <x v="0"/>
    <x v="2"/>
    <x v="0"/>
    <x v="0"/>
    <x v="0"/>
    <x v="0"/>
    <x v="0"/>
    <x v="0"/>
    <x v="1"/>
    <x v="0"/>
    <x v="0"/>
    <n v="13495633.960000001"/>
    <x v="2"/>
    <n v="10663328.039999999"/>
    <x v="0"/>
    <x v="1"/>
    <x v="0"/>
    <x v="0"/>
    <x v="0"/>
    <x v="0"/>
    <x v="11"/>
    <x v="2"/>
    <x v="1"/>
    <x v="0"/>
    <x v="0"/>
    <x v="0"/>
    <x v="12"/>
    <x v="0"/>
    <x v="12"/>
    <x v="0"/>
    <x v="1"/>
    <x v="20"/>
    <n v="15226947.23"/>
    <n v="12522951.1"/>
    <n v="4536248.3200000003"/>
    <x v="0"/>
    <x v="0"/>
    <x v="17"/>
    <x v="2"/>
    <x v="0"/>
    <x v="20"/>
    <n v="15302230.530000001"/>
    <n v="12629195.619999999"/>
    <n v="36722873.420000002"/>
    <n v="72010261.430000007"/>
    <n v="131323392.26000001"/>
    <n v="243444400.23999998"/>
    <n v="42549831.609999999"/>
    <x v="0"/>
    <x v="2"/>
    <x v="18"/>
    <x v="2"/>
    <x v="0"/>
    <n v="72343716.360000014"/>
    <n v="143763559.74000001"/>
    <n v="254643246.56999999"/>
    <n v="513300354.28000003"/>
    <n v="5.9091563695215982E-2"/>
    <x v="0"/>
    <x v="0"/>
    <n v="5.8819192102671232E-2"/>
    <n v="0.11594999921912617"/>
    <x v="17"/>
    <n v="0.10644025897574091"/>
    <n v="5.1440703042067229E-2"/>
    <x v="2"/>
    <n v="4.9595643277852673E-2"/>
    <n v="0.10661025316334972"/>
    <x v="0"/>
    <n v="7.1542661355671014E-2"/>
    <n v="796130.69"/>
    <n v="7176711.3099999996"/>
    <n v="6047777.8999999994"/>
    <n v="3179689.21"/>
    <x v="0"/>
    <x v="2"/>
    <x v="18"/>
    <x v="2"/>
    <x v="0"/>
    <n v="797797.97"/>
    <n v="7246369.5099999998"/>
    <n v="6118123.4999999991"/>
    <n v="-18768615.670000002"/>
    <n v="0.18709599700385335"/>
    <x v="0"/>
    <x v="0"/>
    <n v="0.1874878188715477"/>
    <n v="0.47131648922119496"/>
    <x v="17"/>
    <n v="0.4735498851486718"/>
    <n v="0.48293551988716138"/>
    <x v="2"/>
    <n v="0.48444284846701896"/>
    <n v="0.70095131167775215"/>
    <x v="0"/>
    <n v="0.51108788398290872"/>
    <x v="1"/>
    <n v="1758954654.72"/>
    <n v="879477327.36000001"/>
    <n v="158056605.62"/>
    <n v="79028302.810000002"/>
    <n v="2.3238405089247198E-3"/>
    <n v="2.5861178430133282E-2"/>
    <n v="40853124.219999999"/>
    <n v="4.6451594542672531E-2"/>
    <n v="13962140.500000006"/>
    <n v="1.4629964588882336"/>
    <n v="15829142.939999999"/>
    <n v="4947395.92"/>
    <n v="7196219.2199999988"/>
    <n v="6857053.7999999998"/>
    <n v="1328050.92"/>
    <n v="1535166.4400000002"/>
    <n v="3160094.98"/>
    <n v="1.7998352484555401E-2"/>
    <n v="0.68628175552207304"/>
    <n v="-6464421.6099999938"/>
    <n v="-0.16359763224428009"/>
    <n v="-1.470059865989902E-2"/>
    <n v="3369756.0700000003"/>
    <n v="67755062.480000004"/>
    <n v="138887406.05000001"/>
    <n v="69443703.025000006"/>
    <n v="9.7050010964619057E-2"/>
    <n v="8447980.4000000004"/>
    <n v="116096445.03000002"/>
    <n v="231782928.80000001"/>
    <n v="115891464.40000001"/>
    <n v="0.14579124431186322"/>
    <n v="11780652.060000001"/>
    <n v="230921449.13999999"/>
    <n v="457749371.62"/>
    <n v="228874685.81"/>
    <n v="0.10294412436489103"/>
    <n v="3604929.74"/>
    <n v="38013583.289999999"/>
    <n v="75023737.069999993"/>
    <n v="37511868.534999996"/>
    <n v="0.19220208860758103"/>
    <x v="0"/>
    <x v="0"/>
    <x v="0"/>
    <x v="0"/>
    <x v="0"/>
    <x v="2"/>
    <x v="2"/>
    <x v="2"/>
    <x v="2"/>
    <x v="2"/>
    <x v="18"/>
    <x v="18"/>
    <x v="18"/>
    <x v="18"/>
    <x v="18"/>
    <x v="2"/>
    <x v="2"/>
    <x v="2"/>
    <x v="2"/>
    <x v="2"/>
    <x v="0"/>
    <x v="0"/>
    <x v="0"/>
    <x v="0"/>
    <x v="0"/>
    <n v="54973468.719999999"/>
    <n v="79040763.609999999"/>
    <n v="49967413.389999993"/>
    <n v="50989295.910000004"/>
    <n v="1021882.5200000107"/>
    <n v="80062646.13000001"/>
    <n v="883042465.86000001"/>
    <n v="125616228.52999999"/>
    <n v="0.63735909815887559"/>
    <n v="732916848.36000001"/>
    <n v="150125617.5"/>
    <n v="0.17000951064543857"/>
    <n v="0.82999048935456143"/>
    <n v="779745823.35000002"/>
    <n v="0.93994328204438471"/>
    <n v="516652079.51999998"/>
    <x v="20"/>
    <x v="21"/>
    <x v="21"/>
    <x v="21"/>
    <x v="20"/>
    <x v="5"/>
    <x v="5"/>
    <x v="5"/>
    <x v="5"/>
    <x v="5"/>
    <n v="29286271.529999997"/>
    <n v="476577480.86000001"/>
    <n v="950138586.19000006"/>
    <n v="475069293.09500003"/>
    <n v="0.12329263101475008"/>
    <n v="0.10640326614203037"/>
    <n v="-18768615.670000002"/>
    <x v="2"/>
    <n v="18015720.09"/>
    <n v="0.22502029299340617"/>
    <n v="0.46460676419064778"/>
    <n v="8084504.4400000004"/>
    <n v="70956259.170000002"/>
    <n v="71978141.690000013"/>
    <n v="8.1511529142485911E-2"/>
    <n v="201933970.47"/>
    <n v="1.2286797954539315"/>
    <n v="6.634074186299431E-2"/>
    <n v="-18768615.670000002"/>
    <n v="80066558.930000022"/>
    <x v="0"/>
    <n v="1464505.82"/>
    <x v="18"/>
    <n v="-1320375.6500000001"/>
    <x v="9"/>
    <n v="524532566.17199999"/>
    <n v="79551704.870000005"/>
    <x v="0"/>
    <n v="79551704.870000005"/>
    <n v="0.15166208925894245"/>
    <x v="0"/>
    <x v="0"/>
    <x v="0"/>
    <n v="759762604.72000003"/>
    <n v="-461678610.79999995"/>
    <x v="0"/>
    <x v="21"/>
    <n v="8.9092439964065786"/>
    <n v="18348257.220000006"/>
    <n v="20100136.900000006"/>
    <n v="13962140.500000006"/>
    <n v="-6464421.6099999938"/>
    <n v="-5167483.4099999936"/>
    <n v="1993106.9700000067"/>
    <n v="1021882.5200000068"/>
    <n v="99934826.779999986"/>
    <n v="101978591.82000001"/>
    <n v="10104409.680000002"/>
    <n v="17409162.109999999"/>
    <n v="8173075.5299999993"/>
    <n v="9486189.3300000001"/>
    <n v="22582225.830000002"/>
    <x v="19"/>
    <x v="19"/>
    <x v="19"/>
    <x v="19"/>
    <x v="19"/>
    <x v="0"/>
    <x v="19"/>
    <x v="18"/>
    <x v="18"/>
    <x v="20"/>
    <n v="15384014.039999999"/>
    <n v="11489307.370000001"/>
    <n v="12048170.57"/>
    <n v="77174953.049999997"/>
    <n v="821663.18000000017"/>
    <n v="1127186.0699999998"/>
    <n v="1377813.1599999997"/>
    <n v="6500043.1899999985"/>
    <n v="425128.72"/>
    <n v="1010876.7599999999"/>
    <n v="870750.9"/>
    <n v="3093485.25"/>
    <n v="2150546.94"/>
    <n v="3697881.91"/>
    <n v="15656418.760000002"/>
    <n v="209416601.53"/>
    <n v="322077.07999999996"/>
    <n v="210192.58"/>
    <n v="973368.2"/>
    <n v="10249585.990000002"/>
    <x v="0"/>
    <n v="103955.84"/>
    <n v="459262.5"/>
    <n v="204508.90999999997"/>
    <n v="1319291.6299999999"/>
    <n v="2695790.24"/>
    <n v="3858787.81"/>
    <n v="7300347.169999999"/>
    <n v="22839366.439999998"/>
    <n v="201681.80000000002"/>
    <n v="275596.43"/>
    <n v="320352.51"/>
    <n v="472977.10000000003"/>
    <n v="1080238.3799999999"/>
    <n v="125688.21999999999"/>
    <n v="319065.3"/>
    <n v="469825.29"/>
    <n v="888129.24"/>
    <n v="382694.05000000005"/>
    <x v="0"/>
    <x v="0"/>
    <x v="0"/>
    <x v="0"/>
    <x v="0"/>
    <x v="0"/>
    <x v="0"/>
    <x v="0"/>
    <x v="0"/>
    <x v="0"/>
    <x v="0"/>
    <x v="0"/>
    <x v="0"/>
    <x v="0"/>
    <x v="0"/>
    <x v="2"/>
    <x v="2"/>
    <x v="2"/>
    <x v="2"/>
    <x v="2"/>
    <x v="0"/>
    <x v="0"/>
    <x v="0"/>
    <x v="0"/>
    <x v="0"/>
    <x v="0"/>
    <x v="0"/>
    <x v="0"/>
    <x v="0"/>
    <x v="0"/>
    <x v="18"/>
    <x v="18"/>
    <x v="18"/>
    <x v="18"/>
    <x v="18"/>
    <x v="2"/>
    <x v="2"/>
    <x v="2"/>
    <x v="2"/>
    <x v="2"/>
    <x v="1"/>
    <x v="17"/>
    <x v="0"/>
    <x v="0"/>
    <x v="0"/>
    <x v="2"/>
    <x v="2"/>
    <x v="2"/>
    <x v="2"/>
    <x v="2"/>
    <x v="2"/>
    <x v="2"/>
    <x v="2"/>
    <x v="0"/>
    <x v="2"/>
    <x v="2"/>
    <x v="0"/>
    <x v="0"/>
    <x v="0"/>
    <x v="0"/>
    <x v="0"/>
    <x v="0"/>
    <x v="0"/>
    <x v="0"/>
    <x v="0"/>
    <x v="0"/>
    <x v="0"/>
    <x v="0"/>
    <x v="0"/>
    <x v="0"/>
    <x v="0"/>
    <x v="0"/>
    <n v="67755062.480000004"/>
    <x v="19"/>
    <x v="21"/>
    <n v="116096445.03"/>
    <n v="9826705.5999999978"/>
    <n v="5400241.6299999999"/>
    <n v="230921449.13999999"/>
    <n v="11755223.850000001"/>
    <n v="767727.25"/>
    <n v="38013583.289999992"/>
    <n v="2350846.2199999997"/>
    <n v="2185402.0999999996"/>
    <x v="0"/>
    <x v="0"/>
    <x v="0"/>
    <x v="2"/>
    <x v="0"/>
    <x v="0"/>
    <x v="18"/>
    <x v="2"/>
    <x v="17"/>
    <x v="2"/>
    <x v="2"/>
    <x v="2"/>
    <x v="0"/>
    <x v="0"/>
    <x v="0"/>
    <n v="476549387.31000006"/>
    <n v="27620676.220000003"/>
    <n v="9102197.1999999993"/>
    <x v="23"/>
    <n v="513300354.28000003"/>
    <n v="150303325.57999998"/>
    <x v="0"/>
    <x v="0"/>
    <x v="0"/>
    <x v="0"/>
    <x v="0"/>
    <x v="0"/>
    <x v="0"/>
    <x v="0"/>
    <x v="0"/>
    <x v="0"/>
    <x v="0"/>
    <x v="0"/>
  </r>
  <r>
    <x v="1"/>
    <x v="4"/>
    <x v="4"/>
    <x v="2"/>
    <n v="887724540.68999994"/>
    <n v="58608117.799999997"/>
    <n v="5176648.3900000006"/>
    <n v="5166088.3900000006"/>
    <x v="7"/>
    <n v="16456834.430000002"/>
    <n v="16456834.430000002"/>
    <x v="0"/>
    <x v="0"/>
    <n v="35923332.210000001"/>
    <x v="4"/>
    <n v="34884152.049999997"/>
    <x v="19"/>
    <x v="3"/>
    <n v="1022582.14"/>
    <n v="1022582.14"/>
    <x v="3"/>
    <x v="3"/>
    <x v="0"/>
    <x v="0"/>
    <x v="0"/>
    <x v="0"/>
    <x v="0"/>
    <x v="0"/>
    <x v="0"/>
    <x v="0"/>
    <x v="0"/>
    <x v="0"/>
    <x v="0"/>
    <x v="0"/>
    <x v="0"/>
    <x v="0"/>
    <n v="149829227.55000001"/>
    <x v="0"/>
    <x v="0"/>
    <x v="0"/>
    <x v="0"/>
    <x v="0"/>
    <x v="0"/>
    <x v="0"/>
    <x v="0"/>
    <x v="0"/>
    <x v="0"/>
    <x v="0"/>
    <x v="0"/>
    <x v="0"/>
    <x v="0"/>
    <x v="0"/>
    <x v="0"/>
    <x v="0"/>
    <n v="29831180.41"/>
    <x v="23"/>
    <n v="6507254.5300000003"/>
    <x v="2"/>
    <x v="0"/>
    <x v="3"/>
    <n v="4536963.04"/>
    <n v="4266022.07"/>
    <x v="17"/>
    <x v="0"/>
    <x v="0"/>
    <x v="14"/>
    <x v="1"/>
    <x v="12"/>
    <x v="5"/>
    <x v="1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11975379.19"/>
    <x v="0"/>
    <x v="0"/>
    <x v="24"/>
    <x v="0"/>
    <x v="3"/>
    <x v="3"/>
    <x v="3"/>
    <x v="0"/>
    <x v="8"/>
    <x v="0"/>
    <x v="2"/>
    <x v="0"/>
    <x v="1"/>
    <x v="0"/>
    <x v="3"/>
    <x v="1"/>
    <x v="1"/>
    <n v="496117320.69999999"/>
    <n v="68082646.980000004"/>
    <n v="10686310.609999999"/>
    <n v="14255255.239999998"/>
    <n v="14181790.890000001"/>
    <n v="6546321.1799999997"/>
    <n v="22412969.059999999"/>
    <n v="114205297.65000001"/>
    <n v="15210487.65"/>
    <n v="10773556.089999998"/>
    <n v="12382886.629999999"/>
    <n v="17795704.900000002"/>
    <n v="58042662.379999995"/>
    <n v="231681728.27000001"/>
    <n v="2150673.91"/>
    <n v="3578010.85"/>
    <n v="5855418.2400000002"/>
    <n v="10190474.41"/>
    <n v="209907150.86000001"/>
    <n v="37736740.090000004"/>
    <n v="1359134.9800000002"/>
    <n v="2662408.75"/>
    <n v="3833216.58"/>
    <n v="7343760.8499999996"/>
    <n v="22538218.93"/>
    <x v="3"/>
    <x v="3"/>
    <x v="3"/>
    <x v="3"/>
    <x v="3"/>
    <x v="3"/>
    <x v="19"/>
    <x v="19"/>
    <x v="19"/>
    <x v="19"/>
    <x v="19"/>
    <x v="19"/>
    <x v="3"/>
    <x v="3"/>
    <x v="3"/>
    <x v="3"/>
    <x v="3"/>
    <x v="3"/>
    <x v="3"/>
    <x v="3"/>
    <x v="3"/>
    <x v="3"/>
    <x v="3"/>
    <x v="3"/>
    <x v="19"/>
    <x v="19"/>
    <x v="19"/>
    <x v="19"/>
    <x v="19"/>
    <x v="19"/>
    <x v="2"/>
    <x v="2"/>
    <x v="2"/>
    <x v="2"/>
    <x v="2"/>
    <x v="2"/>
    <x v="21"/>
    <x v="21"/>
    <x v="22"/>
    <x v="22"/>
    <x v="22"/>
    <x v="22"/>
    <x v="0"/>
    <x v="0"/>
    <x v="0"/>
    <x v="0"/>
    <x v="0"/>
    <x v="0"/>
    <x v="2"/>
    <x v="3"/>
    <x v="3"/>
    <x v="3"/>
    <x v="3"/>
    <x v="3"/>
    <x v="0"/>
    <x v="0"/>
    <x v="0"/>
    <x v="0"/>
    <x v="0"/>
    <x v="0"/>
    <x v="0"/>
    <x v="0"/>
    <x v="0"/>
    <x v="0"/>
    <x v="0"/>
    <x v="0"/>
    <x v="6"/>
    <x v="6"/>
    <x v="6"/>
    <x v="6"/>
    <x v="6"/>
    <x v="6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20"/>
    <x v="20"/>
    <x v="20"/>
    <x v="20"/>
    <x v="20"/>
    <x v="20"/>
    <n v="9182516.3100000005"/>
    <n v="744881.4800000001"/>
    <n v="1064514.93"/>
    <n v="1271181.6299999999"/>
    <n v="2086572.39"/>
    <n v="4015365.88"/>
    <n v="11821897.73"/>
    <n v="329445.95999999996"/>
    <n v="221716.99999999997"/>
    <n v="324372.14"/>
    <n v="666281.30000000005"/>
    <n v="10280081.33"/>
    <n v="2227964.2199999997"/>
    <n v="177306.49000000002"/>
    <n v="272145.35000000003"/>
    <n v="304471.45"/>
    <n v="477097.92"/>
    <n v="996943.01"/>
    <x v="0"/>
    <x v="0"/>
    <x v="0"/>
    <x v="0"/>
    <x v="0"/>
    <x v="0"/>
    <x v="3"/>
    <x v="3"/>
    <x v="3"/>
    <x v="3"/>
    <x v="3"/>
    <x v="3"/>
    <x v="3"/>
    <x v="3"/>
    <x v="3"/>
    <x v="3"/>
    <x v="3"/>
    <x v="3"/>
    <x v="1"/>
    <x v="1"/>
    <x v="0"/>
    <x v="1"/>
    <x v="0"/>
    <x v="0"/>
    <x v="19"/>
    <x v="19"/>
    <x v="19"/>
    <x v="19"/>
    <x v="19"/>
    <x v="19"/>
    <x v="1"/>
    <x v="1"/>
    <x v="1"/>
    <x v="1"/>
    <x v="1"/>
    <x v="1"/>
    <x v="14"/>
    <x v="14"/>
    <x v="14"/>
    <x v="14"/>
    <x v="14"/>
    <x v="14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3"/>
    <x v="3"/>
    <x v="3"/>
    <x v="3"/>
    <x v="3"/>
    <x v="3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22"/>
    <x v="0"/>
    <x v="20"/>
    <x v="19"/>
    <x v="19"/>
    <x v="21"/>
    <n v="4979828.7"/>
    <n v="406550.42000000004"/>
    <n v="879966.43"/>
    <n v="724515.1100000001"/>
    <n v="801520.41"/>
    <n v="2167276.33"/>
    <n v="812283.64999999991"/>
    <x v="0"/>
    <n v="114997.90999999999"/>
    <n v="372351.74000000005"/>
    <n v="103980.28"/>
    <n v="187243.02000000002"/>
    <n v="33710.699999999997"/>
    <n v="2251818.8199999998"/>
    <n v="128226.54999999999"/>
    <n v="263966.11"/>
    <n v="470655.99"/>
    <n v="892270.24000000011"/>
    <n v="496699.93000000005"/>
    <x v="0"/>
    <x v="0"/>
    <x v="0"/>
    <x v="0"/>
    <x v="0"/>
    <x v="0"/>
    <x v="3"/>
    <x v="2"/>
    <x v="3"/>
    <x v="0"/>
    <x v="0"/>
    <x v="0"/>
    <x v="3"/>
    <x v="0"/>
    <x v="3"/>
    <x v="3"/>
    <x v="3"/>
    <x v="0"/>
    <x v="0"/>
    <x v="1"/>
    <x v="0"/>
    <x v="1"/>
    <x v="0"/>
    <x v="0"/>
    <x v="0"/>
    <x v="19"/>
    <x v="19"/>
    <x v="19"/>
    <x v="19"/>
    <x v="6"/>
    <x v="3"/>
    <x v="1"/>
    <x v="0"/>
    <x v="1"/>
    <x v="0"/>
    <x v="0"/>
    <x v="0"/>
    <x v="0"/>
    <x v="14"/>
    <x v="2"/>
    <x v="13"/>
    <x v="2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3"/>
    <x v="3"/>
    <x v="3"/>
    <x v="3"/>
    <x v="3"/>
    <x v="3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-18996268.02"/>
    <n v="-767420.01"/>
    <n v="-7061160.3500000006"/>
    <n v="-6448360.3999999994"/>
    <n v="-3182439.3899999997"/>
    <x v="3"/>
    <x v="19"/>
    <x v="3"/>
    <x v="19"/>
    <x v="3"/>
    <x v="0"/>
    <x v="12"/>
    <x v="0"/>
    <x v="0"/>
    <x v="1"/>
    <x v="0"/>
    <x v="0"/>
    <x v="0"/>
    <x v="0"/>
    <x v="0"/>
    <n v="27387619.100000001"/>
    <x v="0"/>
    <x v="0"/>
    <x v="0"/>
    <n v="12216496.34"/>
    <x v="0"/>
    <n v="11683322.140000001"/>
    <x v="21"/>
    <x v="23"/>
    <n v="4804905.08"/>
    <n v="890420.39999999991"/>
    <n v="1430994.4200000002"/>
    <n v="1871196.38"/>
    <n v="453976.14"/>
    <x v="3"/>
    <x v="19"/>
    <x v="3"/>
    <x v="0"/>
    <x v="22"/>
    <x v="0"/>
    <x v="0"/>
    <x v="0"/>
    <x v="0"/>
    <x v="0"/>
    <x v="0"/>
    <x v="0"/>
    <n v="198993.44"/>
    <x v="0"/>
    <x v="0"/>
    <n v="1802303.93"/>
    <x v="0"/>
    <x v="0"/>
    <x v="0"/>
    <x v="21"/>
    <x v="2"/>
    <n v="511599.43999999994"/>
    <x v="23"/>
    <x v="0"/>
    <x v="0"/>
    <x v="0"/>
    <x v="0"/>
    <x v="0"/>
    <x v="0"/>
    <x v="0"/>
    <x v="0"/>
    <x v="0"/>
    <x v="0"/>
    <n v="14836590.270000001"/>
    <n v="45849.38"/>
    <x v="0"/>
    <x v="0"/>
    <x v="3"/>
    <x v="0"/>
    <x v="12"/>
    <x v="0"/>
    <x v="0"/>
    <n v="14727199.35"/>
    <n v="-6471669.9600000009"/>
    <x v="6"/>
    <n v="-6470611.2300000004"/>
    <n v="37740890.609999999"/>
    <n v="22602301.91"/>
    <x v="24"/>
    <x v="2"/>
    <x v="17"/>
    <x v="18"/>
    <x v="18"/>
    <x v="9"/>
    <x v="13"/>
    <x v="0"/>
    <x v="0"/>
    <x v="1"/>
    <x v="3"/>
    <x v="1"/>
    <x v="1"/>
    <x v="0"/>
    <x v="1"/>
    <x v="1"/>
    <x v="0"/>
    <x v="0"/>
    <x v="0"/>
    <x v="0"/>
    <x v="0"/>
    <x v="3"/>
    <x v="1"/>
    <x v="0"/>
    <x v="0"/>
    <x v="0"/>
    <x v="0"/>
    <x v="0"/>
    <x v="3"/>
    <x v="13"/>
    <x v="4"/>
    <x v="4"/>
    <x v="0"/>
    <x v="0"/>
    <x v="0"/>
    <x v="3"/>
    <x v="17"/>
    <x v="7"/>
    <x v="15"/>
    <x v="4"/>
    <x v="0"/>
    <n v="14290594.880000001"/>
    <x v="6"/>
    <x v="6"/>
    <x v="0"/>
    <x v="0"/>
    <n v="2218678.52"/>
    <n v="4555805.8"/>
    <x v="6"/>
    <x v="3"/>
    <x v="10"/>
    <n v="-13437107.700000001"/>
    <x v="21"/>
    <x v="0"/>
    <n v="-1378175.78"/>
    <n v="-4046497.78"/>
    <n v="-336633.91"/>
    <x v="3"/>
    <x v="3"/>
    <n v="103750770.05"/>
    <n v="4140404.09"/>
    <x v="3"/>
    <n v="440461.41000000003"/>
    <x v="1"/>
    <x v="3"/>
    <n v="59945604.859999999"/>
    <x v="0"/>
    <x v="3"/>
    <x v="0"/>
    <x v="0"/>
    <x v="0"/>
    <x v="0"/>
    <x v="0"/>
    <x v="0"/>
    <x v="0"/>
    <x v="0"/>
    <x v="0"/>
    <x v="3"/>
    <x v="3"/>
    <x v="0"/>
    <x v="2"/>
    <x v="0"/>
    <x v="0"/>
    <x v="1"/>
    <x v="0"/>
    <x v="0"/>
    <n v="18997772"/>
    <x v="0"/>
    <x v="0"/>
    <x v="0"/>
    <n v="23145280.620000001"/>
    <x v="0"/>
    <n v="21112452.740000002"/>
    <n v="2836518.0100000002"/>
    <x v="19"/>
    <n v="6183017.8599999994"/>
    <x v="0"/>
    <x v="0"/>
    <x v="0"/>
    <x v="20"/>
    <x v="14"/>
    <x v="0"/>
    <n v="3129202.6"/>
    <n v="-3875976.86"/>
    <n v="1172450.49"/>
    <x v="11"/>
    <n v="319222"/>
    <x v="0"/>
    <x v="0"/>
    <x v="0"/>
    <x v="0"/>
    <n v="10331668.239999998"/>
    <n v="124771.37"/>
    <n v="920795.4"/>
    <x v="11"/>
    <x v="19"/>
    <n v="9159525.0999999996"/>
    <n v="-1167656.1100000001"/>
    <x v="10"/>
    <x v="15"/>
    <x v="24"/>
    <n v="807410240.12"/>
    <n v="764714121.83000004"/>
    <n v="265478597.71000001"/>
    <n v="262848771.22999999"/>
    <x v="19"/>
    <x v="3"/>
    <n v="878012.71"/>
    <x v="0"/>
    <x v="0"/>
    <x v="0"/>
    <x v="0"/>
    <x v="0"/>
    <n v="487608338.37"/>
    <n v="100317555.15000001"/>
    <n v="140470152.16999999"/>
    <n v="136688744.48000002"/>
    <n v="100298977.03"/>
    <n v="9832909.5399999991"/>
    <x v="0"/>
    <x v="15"/>
    <n v="10796999.34"/>
    <x v="0"/>
    <x v="0"/>
    <x v="0"/>
    <x v="0"/>
    <x v="0"/>
    <x v="0"/>
    <x v="0"/>
    <x v="0"/>
    <x v="0"/>
    <x v="0"/>
    <x v="0"/>
    <x v="3"/>
    <x v="3"/>
    <x v="3"/>
    <x v="0"/>
    <x v="0"/>
    <x v="0"/>
    <x v="0"/>
    <x v="0"/>
    <x v="0"/>
    <x v="0"/>
    <x v="0"/>
    <n v="16203152.24"/>
    <n v="8121827.75"/>
    <n v="72798"/>
    <x v="0"/>
    <n v="7997874.9199999999"/>
    <x v="2"/>
    <x v="0"/>
    <x v="0"/>
    <x v="21"/>
    <x v="0"/>
    <x v="0"/>
    <x v="0"/>
    <x v="2"/>
    <x v="0"/>
    <n v="2597899.8000000003"/>
    <x v="0"/>
    <n v="825446.10999999987"/>
    <n v="211831.41999999998"/>
    <n v="10095.9"/>
    <x v="22"/>
    <x v="0"/>
    <n v="1190028.9300000002"/>
    <n v="1848334.47"/>
    <n v="381373.68"/>
    <n v="1466960.7899999998"/>
    <n v="813693.47000000009"/>
    <x v="22"/>
    <x v="0"/>
    <x v="4"/>
    <x v="24"/>
    <x v="0"/>
    <x v="0"/>
    <x v="0"/>
    <x v="0"/>
    <x v="1"/>
    <x v="3"/>
    <n v="929342.79"/>
    <x v="0"/>
    <x v="11"/>
    <n v="691244.56"/>
    <x v="20"/>
    <x v="0"/>
    <x v="0"/>
    <x v="0"/>
    <x v="0"/>
    <x v="0"/>
    <x v="0"/>
    <x v="0"/>
    <x v="0"/>
    <x v="0"/>
    <x v="0"/>
    <x v="0"/>
    <x v="0"/>
    <x v="0"/>
    <x v="20"/>
    <x v="2"/>
    <x v="2"/>
    <x v="2"/>
    <x v="2"/>
    <x v="20"/>
    <x v="0"/>
    <x v="0"/>
    <x v="0"/>
    <x v="0"/>
    <x v="0"/>
    <x v="0"/>
    <x v="1"/>
    <x v="0"/>
    <x v="0"/>
    <x v="0"/>
    <x v="0"/>
    <x v="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4856223.0199999996"/>
    <x v="1"/>
    <x v="0"/>
    <x v="0"/>
    <x v="1"/>
    <x v="0"/>
    <x v="1"/>
    <x v="0"/>
    <x v="0"/>
    <n v="4234078.42"/>
    <n v="86068.09"/>
    <n v="4148010.3299999996"/>
    <n v="79069759.569999993"/>
    <x v="22"/>
    <x v="22"/>
    <x v="0"/>
    <x v="0"/>
    <x v="7"/>
    <x v="7"/>
    <x v="7"/>
    <x v="3"/>
    <x v="4"/>
    <x v="1"/>
    <x v="3"/>
    <x v="0"/>
    <x v="0"/>
    <x v="0"/>
    <x v="0"/>
    <x v="4"/>
    <x v="0"/>
    <x v="0"/>
    <x v="3"/>
    <x v="10"/>
    <x v="0"/>
    <x v="6"/>
    <x v="0"/>
    <x v="0"/>
    <n v="58005738.119999997"/>
    <n v="21305501.860000003"/>
    <n v="20568543.900000002"/>
    <n v="1557118.61"/>
    <x v="18"/>
    <x v="0"/>
    <n v="19010807.399999999"/>
    <x v="1"/>
    <x v="0"/>
    <n v="556.72"/>
    <x v="0"/>
    <x v="0"/>
    <x v="0"/>
    <x v="21"/>
    <x v="0"/>
    <x v="13"/>
    <x v="1"/>
    <x v="19"/>
    <x v="0"/>
    <x v="0"/>
    <x v="0"/>
    <x v="0"/>
    <x v="0"/>
    <x v="0"/>
    <x v="0"/>
    <x v="3"/>
    <x v="3"/>
    <n v="230469.03"/>
    <x v="0"/>
    <x v="1"/>
    <x v="0"/>
    <x v="0"/>
    <x v="1"/>
    <n v="223716.75"/>
    <x v="19"/>
    <x v="3"/>
    <x v="0"/>
    <x v="0"/>
    <x v="0"/>
    <x v="0"/>
    <x v="3"/>
    <x v="0"/>
    <x v="19"/>
    <n v="6631443.3400000008"/>
    <x v="0"/>
    <n v="3981831.6199999996"/>
    <x v="20"/>
    <x v="3"/>
    <n v="1333172.83"/>
    <x v="19"/>
    <n v="1970651.5999999999"/>
    <x v="3"/>
    <n v="467230.91"/>
    <x v="0"/>
    <x v="24"/>
    <x v="3"/>
    <x v="20"/>
    <x v="0"/>
    <x v="0"/>
    <n v="24003098.25"/>
    <n v="9146974.3200000003"/>
    <n v="5046994.6099999994"/>
    <n v="993786.39"/>
    <x v="0"/>
    <n v="1155043.4400000002"/>
    <x v="3"/>
    <n v="289529.03999999998"/>
    <n v="111395.1"/>
    <n v="1511427.6700000002"/>
    <n v="3026230.81"/>
    <n v="397990.35000000003"/>
    <n v="2628240.46"/>
    <n v="4377667.97"/>
    <n v="417749.51999999996"/>
    <n v="512804.81"/>
    <n v="336694.69999999995"/>
    <n v="454317.5"/>
    <n v="342264.87"/>
    <n v="846559.92"/>
    <n v="1467276.6500000001"/>
    <n v="4025871.3699999996"/>
    <x v="13"/>
    <n v="352732.13"/>
    <x v="17"/>
    <n v="2636687.7600000002"/>
    <x v="3"/>
    <x v="0"/>
    <n v="431053.50999999995"/>
    <n v="774082.58"/>
    <x v="3"/>
    <x v="3"/>
    <x v="19"/>
    <x v="0"/>
    <n v="93496.320000000007"/>
    <n v="346942.24"/>
    <n v="35779.29"/>
    <x v="3"/>
    <x v="15"/>
    <n v="914611.95"/>
    <x v="0"/>
    <x v="0"/>
    <x v="0"/>
    <x v="0"/>
    <n v="617883.52"/>
    <n v="287259.38"/>
    <x v="0"/>
    <x v="1"/>
    <n v="1737659.25"/>
    <n v="231711.21000000002"/>
    <x v="6"/>
    <n v="627425.95000000007"/>
    <n v="859862.09000000008"/>
    <x v="19"/>
    <x v="7"/>
    <x v="14"/>
    <x v="12"/>
    <n v="1019098.22"/>
    <x v="0"/>
    <x v="0"/>
    <x v="22"/>
    <x v="18"/>
    <x v="22"/>
    <x v="21"/>
    <x v="22"/>
    <x v="0"/>
    <n v="59250279.119999997"/>
    <n v="43214397.710000001"/>
    <n v="124049.71"/>
    <x v="0"/>
    <n v="124049.71"/>
    <x v="0"/>
    <x v="0"/>
    <x v="0"/>
    <x v="0"/>
    <n v="7721481.21"/>
    <x v="3"/>
    <n v="2144426.4500000002"/>
    <x v="16"/>
    <x v="24"/>
    <n v="34677327.170000002"/>
    <n v="4140960.98"/>
    <n v="9955083.9600000009"/>
    <n v="13891825.67"/>
    <n v="4271009.16"/>
    <x v="3"/>
    <x v="19"/>
    <x v="3"/>
    <x v="0"/>
    <x v="21"/>
    <x v="5"/>
    <n v="939604.70000000007"/>
    <x v="0"/>
    <x v="16"/>
    <x v="2"/>
    <x v="3"/>
    <x v="19"/>
    <x v="19"/>
    <x v="0"/>
    <x v="0"/>
    <x v="0"/>
    <x v="3"/>
    <n v="1682441.82"/>
    <x v="0"/>
    <x v="0"/>
    <x v="0"/>
    <x v="0"/>
    <x v="0"/>
    <n v="1650822.84"/>
    <x v="3"/>
    <x v="0"/>
    <n v="2837551.9800000004"/>
    <x v="3"/>
    <n v="2753481.4000000004"/>
    <n v="954095.03999999992"/>
    <n v="1799386.3599999999"/>
    <n v="1936378.6400000001"/>
    <n v="1114159.78"/>
    <x v="14"/>
    <x v="3"/>
    <n v="8681864.6699999981"/>
    <x v="11"/>
    <x v="0"/>
    <x v="19"/>
    <n v="4934403.01"/>
    <n v="312308.57"/>
    <x v="23"/>
    <x v="0"/>
    <n v="1399876.8099999998"/>
    <n v="3369652.8900000006"/>
    <x v="0"/>
    <n v="92699188.040000007"/>
    <x v="0"/>
    <x v="0"/>
    <n v="92671746.040000007"/>
    <x v="0"/>
    <x v="0"/>
    <x v="0"/>
    <x v="3"/>
    <x v="0"/>
    <x v="0"/>
    <x v="0"/>
    <x v="3"/>
    <x v="0"/>
    <x v="0"/>
    <x v="0"/>
    <x v="0"/>
    <n v="89411646.219999999"/>
    <x v="3"/>
    <n v="32525750.130000003"/>
    <x v="19"/>
    <x v="0"/>
    <x v="0"/>
    <x v="0"/>
    <x v="0"/>
    <x v="0"/>
    <x v="3"/>
    <x v="3"/>
    <x v="0"/>
    <x v="0"/>
    <n v="1653582960.05"/>
    <n v="60556151.470000006"/>
    <x v="17"/>
    <x v="0"/>
    <x v="0"/>
    <x v="3"/>
    <x v="0"/>
    <x v="0"/>
    <x v="3"/>
    <x v="13"/>
    <x v="0"/>
    <x v="0"/>
    <x v="0"/>
    <x v="1"/>
    <x v="0"/>
    <x v="0"/>
    <x v="3"/>
    <x v="0"/>
    <x v="0"/>
    <x v="0"/>
    <x v="0"/>
    <x v="0"/>
    <x v="0"/>
    <x v="0"/>
    <x v="0"/>
    <x v="0"/>
    <x v="0"/>
    <n v="7714783.2000000002"/>
    <x v="1"/>
    <n v="6766141.1499999994"/>
    <x v="0"/>
    <x v="15"/>
    <x v="0"/>
    <x v="3"/>
    <x v="0"/>
    <x v="0"/>
    <x v="0"/>
    <x v="0"/>
    <x v="0"/>
    <x v="0"/>
    <x v="0"/>
    <x v="0"/>
    <x v="0"/>
    <x v="0"/>
    <x v="0"/>
    <n v="8653104.9700000007"/>
    <x v="9"/>
    <n v="2364820.63"/>
    <n v="5446925.3600000013"/>
    <n v="416508.98"/>
    <x v="0"/>
    <x v="0"/>
    <x v="0"/>
    <x v="0"/>
    <x v="0"/>
    <x v="0"/>
    <x v="0"/>
    <x v="0"/>
    <x v="0"/>
    <n v="3859912.1000000006"/>
    <n v="144251.48000000001"/>
    <n v="1524265.72"/>
    <n v="1291482.04"/>
    <n v="867437.61"/>
    <x v="0"/>
    <x v="19"/>
    <x v="3"/>
    <x v="0"/>
    <x v="18"/>
    <x v="3"/>
    <x v="0"/>
    <x v="3"/>
    <x v="3"/>
    <x v="2"/>
    <x v="3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18"/>
    <x v="7"/>
    <x v="0"/>
    <x v="0"/>
    <x v="0"/>
    <x v="0"/>
    <x v="0"/>
    <x v="0"/>
    <x v="15"/>
    <n v="1593026808.5799999"/>
    <n v="1567725927.3"/>
    <x v="18"/>
    <n v="257015808.12"/>
    <x v="0"/>
    <n v="1195340291.1500001"/>
    <x v="21"/>
    <x v="13"/>
    <x v="1"/>
    <x v="1"/>
    <x v="0"/>
    <x v="0"/>
    <x v="0"/>
    <x v="0"/>
    <x v="0"/>
    <x v="18"/>
    <x v="0"/>
    <x v="0"/>
    <x v="3"/>
    <x v="3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18"/>
    <x v="15"/>
    <x v="0"/>
    <x v="0"/>
    <x v="3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389970.76"/>
    <x v="3"/>
    <x v="19"/>
    <x v="2"/>
    <x v="19"/>
    <x v="0"/>
    <x v="0"/>
    <x v="3"/>
    <x v="0"/>
    <x v="0"/>
    <x v="0"/>
    <x v="12"/>
    <x v="12"/>
    <x v="0"/>
    <x v="1"/>
    <x v="1"/>
    <x v="1"/>
    <x v="1"/>
    <x v="0"/>
    <x v="0"/>
    <x v="0"/>
    <x v="3"/>
    <x v="0"/>
    <x v="0"/>
    <x v="0"/>
    <x v="0"/>
    <x v="0"/>
    <x v="0"/>
    <x v="1"/>
    <x v="0"/>
    <x v="0"/>
    <n v="13963621.440000001"/>
    <x v="3"/>
    <n v="11073268.52"/>
    <x v="0"/>
    <x v="2"/>
    <x v="0"/>
    <x v="0"/>
    <x v="0"/>
    <x v="0"/>
    <x v="4"/>
    <x v="3"/>
    <x v="0"/>
    <x v="0"/>
    <x v="0"/>
    <x v="0"/>
    <x v="13"/>
    <x v="0"/>
    <x v="13"/>
    <x v="0"/>
    <x v="2"/>
    <x v="21"/>
    <n v="15039407.07"/>
    <n v="12673149.85"/>
    <n v="4922855.8899999997"/>
    <x v="0"/>
    <x v="0"/>
    <x v="3"/>
    <x v="3"/>
    <x v="0"/>
    <x v="21"/>
    <n v="15081891.950000001"/>
    <n v="12819216.139999999"/>
    <n v="36290899.039999999"/>
    <n v="71617717.469999999"/>
    <n v="130411406.75"/>
    <n v="244728536.29000002"/>
    <n v="43346244.920000002"/>
    <x v="0"/>
    <x v="3"/>
    <x v="19"/>
    <x v="3"/>
    <x v="0"/>
    <n v="71972932.349999994"/>
    <n v="143007712.19"/>
    <n v="256786699.26000002"/>
    <n v="515113588.71999997"/>
    <n v="4.840890190967434E-2"/>
    <x v="0"/>
    <x v="0"/>
    <n v="4.8169984837362269E-2"/>
    <n v="0.11532278843391895"/>
    <x v="18"/>
    <n v="0.10546208815621219"/>
    <n v="5.1784520277531047E-2"/>
    <x v="3"/>
    <n v="4.9921651615687339E-2"/>
    <n v="0.11357052725295216"/>
    <x v="0"/>
    <n v="7.0452226139440133E-2"/>
    <n v="767420.01"/>
    <n v="7061160.3500000006"/>
    <n v="6448360.3999999994"/>
    <n v="3182439.3899999997"/>
    <x v="0"/>
    <x v="3"/>
    <x v="19"/>
    <x v="3"/>
    <x v="0"/>
    <n v="769166.4"/>
    <n v="7127856.1600000001"/>
    <n v="6526835.3099999996"/>
    <n v="-18996268.02"/>
    <n v="0.22135401924719064"/>
    <x v="0"/>
    <x v="0"/>
    <n v="0.22185774659419205"/>
    <n v="0.46951055431469219"/>
    <x v="18"/>
    <n v="0.47261021254034374"/>
    <n v="0.50882065440108404"/>
    <x v="3"/>
    <n v="0.50914464961973882"/>
    <n v="0.64646202552153109"/>
    <x v="0"/>
    <n v="0.52344440403810955"/>
    <x v="2"/>
    <n v="2646679195.4099998"/>
    <n v="882226398.46999991"/>
    <n v="237126365.19"/>
    <n v="79042121.730000004"/>
    <n v="2.4183121938346798E-3"/>
    <n v="2.6991922919663892E-2"/>
    <n v="41148168.428571425"/>
    <n v="4.6641279948018553E-2"/>
    <n v="17134963.409999996"/>
    <n v="1.4008257663387684"/>
    <n v="15680527.405714286"/>
    <n v="5187824.2457142854"/>
    <n v="7504573.6628571432"/>
    <n v="6901493.7771428572"/>
    <n v="1326998.7085714284"/>
    <n v="1567906.1999999997"/>
    <n v="2978844.4285714286"/>
    <n v="1.7773813425792089E-2"/>
    <n v="0.68400282097747045"/>
    <n v="-6868134.8400000026"/>
    <n v="-0.1489578617362857"/>
    <n v="-1.334571880916163E-2"/>
    <n v="4140960.98"/>
    <n v="68150782.410000011"/>
    <n v="207038188.46000004"/>
    <n v="69012729.486666679"/>
    <n v="0.10286204160060158"/>
    <n v="9955083.9600000009"/>
    <n v="115371999.68000001"/>
    <n v="347154928.48000002"/>
    <n v="115718309.49333334"/>
    <n v="0.14747759703598196"/>
    <n v="13891825.67"/>
    <n v="232055386.44"/>
    <n v="689804758.05999994"/>
    <n v="229934919.35333332"/>
    <n v="0.10357086413148729"/>
    <n v="4271009.16"/>
    <n v="38423389.030000001"/>
    <n v="113447126.09999999"/>
    <n v="37815708.699999996"/>
    <n v="0.19361609871326912"/>
    <x v="0"/>
    <x v="0"/>
    <x v="0"/>
    <x v="0"/>
    <x v="0"/>
    <x v="3"/>
    <x v="3"/>
    <x v="3"/>
    <x v="3"/>
    <x v="3"/>
    <x v="19"/>
    <x v="19"/>
    <x v="19"/>
    <x v="19"/>
    <x v="19"/>
    <x v="3"/>
    <x v="3"/>
    <x v="3"/>
    <x v="3"/>
    <x v="3"/>
    <x v="0"/>
    <x v="0"/>
    <x v="0"/>
    <x v="0"/>
    <x v="0"/>
    <n v="58608117.799999997"/>
    <n v="79069759.569999993"/>
    <n v="58005738.119999997"/>
    <n v="59250279.119999997"/>
    <n v="1244541"/>
    <n v="80314300.569999993"/>
    <n v="887724540.68999994"/>
    <n v="125435532.34"/>
    <n v="0.64028349122243611"/>
    <n v="739604222.75999999"/>
    <n v="148120317.92999995"/>
    <n v="0.16685391823782494"/>
    <n v="0.83314608176217508"/>
    <n v="784250996.87"/>
    <n v="0.94307080987057923"/>
    <n v="506266305.02999997"/>
    <x v="21"/>
    <x v="22"/>
    <x v="22"/>
    <x v="22"/>
    <x v="21"/>
    <x v="5"/>
    <x v="6"/>
    <x v="6"/>
    <x v="6"/>
    <x v="6"/>
    <n v="34677327.170000002"/>
    <n v="478822689.68000001"/>
    <n v="1428961275.8700001"/>
    <n v="476320425.29000002"/>
    <n v="0.12480431957321503"/>
    <n v="0.11576539307020846"/>
    <n v="-18996268.02"/>
    <x v="0"/>
    <n v="17294631.02"/>
    <n v="0.21533688144275651"/>
    <n v="0.45897318061112707"/>
    <n v="8681864.6699999981"/>
    <n v="70387894.899999991"/>
    <n v="71632435.899999991"/>
    <n v="8.069218841727907E-2"/>
    <n v="199972934.54999998"/>
    <n v="1.225264623634903"/>
    <n v="6.5856947846821418E-2"/>
    <n v="-18996268.02"/>
    <n v="80318213.370000005"/>
    <x v="0"/>
    <n v="1682441.82"/>
    <x v="19"/>
    <n v="-1647216.3499999999"/>
    <x v="9"/>
    <n v="524012335.02200001"/>
    <n v="79692030.070000008"/>
    <x v="0"/>
    <n v="79692030.070000008"/>
    <n v="0.15208044685943173"/>
    <x v="0"/>
    <x v="0"/>
    <x v="0"/>
    <n v="764714121.83000004"/>
    <n v="-447658187.22999996"/>
    <x v="0"/>
    <x v="22"/>
    <n v="8.8835140005370334"/>
    <n v="21908895.849999998"/>
    <n v="23766406.75"/>
    <n v="17134963.41"/>
    <n v="-6868134.8399999999"/>
    <n v="-5273987.0599999996"/>
    <n v="2388779.3899999987"/>
    <n v="1244540.9999999988"/>
    <n v="99438408.20571427"/>
    <n v="101571907.06285714"/>
    <n v="10689062.5"/>
    <n v="14260916.929999998"/>
    <n v="14190437.050000001"/>
    <n v="6564421.0999999996"/>
    <n v="22445944.829999998"/>
    <x v="20"/>
    <x v="20"/>
    <x v="20"/>
    <x v="20"/>
    <x v="20"/>
    <x v="0"/>
    <x v="20"/>
    <x v="19"/>
    <x v="19"/>
    <x v="21"/>
    <n v="15303673.860000001"/>
    <n v="10858384.439999998"/>
    <n v="12499268.199999999"/>
    <n v="76710673.180000007"/>
    <n v="784659.41000000015"/>
    <n v="1145038.2"/>
    <n v="1359918"/>
    <n v="6437268.9199999999"/>
    <n v="409596.32000000007"/>
    <n v="894328.45000000007"/>
    <n v="763699.08000000007"/>
    <n v="3244898.6900000004"/>
    <n v="2154625.91"/>
    <n v="3584339.68"/>
    <n v="16070816.16"/>
    <n v="210245604.69000003"/>
    <n v="329629.95999999996"/>
    <n v="221989.15999999997"/>
    <n v="991557.19000000006"/>
    <n v="10317582.529999999"/>
    <x v="0"/>
    <n v="115105.26999999999"/>
    <n v="476332.02"/>
    <n v="220953.72000000003"/>
    <n v="1369766.6800000002"/>
    <n v="2677397.7999999998"/>
    <n v="3856757.79"/>
    <n v="7395662.8499999996"/>
    <n v="23123803.91"/>
    <n v="182764.92"/>
    <n v="279301.99000000005"/>
    <n v="315691.27"/>
    <n v="501651.98"/>
    <n v="1386454.56"/>
    <n v="129697.33999999998"/>
    <n v="267621.81"/>
    <n v="470701.85"/>
    <n v="892270.24000000011"/>
    <n v="496699.93000000005"/>
    <x v="0"/>
    <x v="0"/>
    <x v="0"/>
    <x v="0"/>
    <x v="0"/>
    <x v="0"/>
    <x v="0"/>
    <x v="0"/>
    <x v="0"/>
    <x v="0"/>
    <x v="0"/>
    <x v="0"/>
    <x v="0"/>
    <x v="0"/>
    <x v="0"/>
    <x v="3"/>
    <x v="3"/>
    <x v="3"/>
    <x v="3"/>
    <x v="3"/>
    <x v="0"/>
    <x v="0"/>
    <x v="0"/>
    <x v="0"/>
    <x v="0"/>
    <x v="0"/>
    <x v="0"/>
    <x v="0"/>
    <x v="0"/>
    <x v="0"/>
    <x v="19"/>
    <x v="19"/>
    <x v="19"/>
    <x v="19"/>
    <x v="19"/>
    <x v="3"/>
    <x v="3"/>
    <x v="3"/>
    <x v="3"/>
    <x v="3"/>
    <x v="2"/>
    <x v="3"/>
    <x v="0"/>
    <x v="0"/>
    <x v="0"/>
    <x v="3"/>
    <x v="3"/>
    <x v="3"/>
    <x v="3"/>
    <x v="3"/>
    <x v="3"/>
    <x v="3"/>
    <x v="3"/>
    <x v="0"/>
    <x v="3"/>
    <x v="3"/>
    <x v="0"/>
    <x v="0"/>
    <x v="0"/>
    <x v="0"/>
    <x v="0"/>
    <x v="0"/>
    <x v="0"/>
    <x v="0"/>
    <x v="0"/>
    <x v="0"/>
    <x v="0"/>
    <x v="0"/>
    <x v="0"/>
    <x v="0"/>
    <x v="0"/>
    <x v="0"/>
    <n v="68150782.409999996"/>
    <x v="20"/>
    <x v="22"/>
    <n v="115371999.68000001"/>
    <n v="9726884.5300000012"/>
    <n v="5312522.540000001"/>
    <n v="232055386.44000003"/>
    <n v="11860758.84"/>
    <n v="812391.01"/>
    <n v="38423389.030000001"/>
    <n v="2665864.7200000002"/>
    <n v="2256991.1700000004"/>
    <x v="0"/>
    <x v="0"/>
    <x v="0"/>
    <x v="3"/>
    <x v="0"/>
    <x v="0"/>
    <x v="19"/>
    <x v="3"/>
    <x v="3"/>
    <x v="3"/>
    <x v="3"/>
    <x v="3"/>
    <x v="0"/>
    <x v="0"/>
    <x v="0"/>
    <n v="478795392.32000005"/>
    <n v="25554083.309999999"/>
    <n v="10736815.73"/>
    <x v="24"/>
    <n v="515113588.71999997"/>
    <n v="150009030.76000002"/>
    <x v="0"/>
    <x v="0"/>
    <x v="0"/>
    <x v="0"/>
    <x v="0"/>
    <x v="0"/>
    <x v="0"/>
    <x v="0"/>
    <x v="0"/>
    <x v="0"/>
    <x v="0"/>
    <x v="0"/>
  </r>
  <r>
    <x v="1"/>
    <x v="4"/>
    <x v="4"/>
    <x v="3"/>
    <n v="891569184.94999993"/>
    <n v="59979344.740000002"/>
    <n v="5091454.05"/>
    <n v="5080894.05"/>
    <x v="7"/>
    <n v="16282696.720000001"/>
    <n v="16282696.720000001"/>
    <x v="0"/>
    <x v="0"/>
    <n v="37424387.649999999"/>
    <x v="4"/>
    <n v="36180356.649999999"/>
    <x v="20"/>
    <x v="4"/>
    <n v="1022921.1900000001"/>
    <n v="1022921.1900000001"/>
    <x v="4"/>
    <x v="4"/>
    <x v="0"/>
    <x v="0"/>
    <x v="0"/>
    <x v="0"/>
    <x v="0"/>
    <x v="0"/>
    <x v="0"/>
    <x v="0"/>
    <x v="0"/>
    <x v="0"/>
    <x v="0"/>
    <x v="0"/>
    <x v="0"/>
    <x v="0"/>
    <n v="148067348.22999999"/>
    <x v="0"/>
    <x v="0"/>
    <x v="0"/>
    <x v="0"/>
    <x v="0"/>
    <x v="0"/>
    <x v="0"/>
    <x v="0"/>
    <x v="0"/>
    <x v="0"/>
    <x v="0"/>
    <x v="0"/>
    <x v="0"/>
    <x v="0"/>
    <x v="0"/>
    <x v="0"/>
    <x v="0"/>
    <n v="27091977.77"/>
    <x v="24"/>
    <n v="9224725.2100000009"/>
    <x v="7"/>
    <x v="0"/>
    <x v="4"/>
    <n v="4996628.5999999996"/>
    <n v="4665003.8499999996"/>
    <x v="18"/>
    <x v="1"/>
    <x v="0"/>
    <x v="15"/>
    <x v="3"/>
    <x v="13"/>
    <x v="10"/>
    <x v="1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12553198.65000001"/>
    <x v="0"/>
    <x v="0"/>
    <x v="25"/>
    <x v="0"/>
    <x v="4"/>
    <x v="4"/>
    <x v="4"/>
    <x v="0"/>
    <x v="8"/>
    <x v="0"/>
    <x v="2"/>
    <x v="0"/>
    <x v="1"/>
    <x v="0"/>
    <x v="3"/>
    <x v="1"/>
    <x v="1"/>
    <n v="500558664.39000005"/>
    <n v="69802096.670000002"/>
    <n v="8118684.0800000001"/>
    <n v="20368529.369999997"/>
    <n v="12395062.51"/>
    <n v="6524032.2200000007"/>
    <n v="22395788.489999998"/>
    <n v="114879280.50000001"/>
    <n v="15612677.92"/>
    <n v="10985689.970000003"/>
    <n v="12017896.629999999"/>
    <n v="17691824.949999999"/>
    <n v="58571191.030000009"/>
    <n v="234696954.71000004"/>
    <n v="2188372.0099999998"/>
    <n v="3463401.7399999998"/>
    <n v="6049148.8200000003"/>
    <n v="10309822.16"/>
    <n v="212686209.97999999"/>
    <n v="38672091.450000003"/>
    <n v="1342987.1700000002"/>
    <n v="2710410.67"/>
    <n v="3906203.79"/>
    <n v="7483981.1700000009"/>
    <n v="23228508.649999999"/>
    <x v="4"/>
    <x v="4"/>
    <x v="4"/>
    <x v="4"/>
    <x v="4"/>
    <x v="4"/>
    <x v="20"/>
    <x v="20"/>
    <x v="20"/>
    <x v="20"/>
    <x v="20"/>
    <x v="20"/>
    <x v="4"/>
    <x v="4"/>
    <x v="4"/>
    <x v="4"/>
    <x v="4"/>
    <x v="4"/>
    <x v="4"/>
    <x v="4"/>
    <x v="4"/>
    <x v="4"/>
    <x v="4"/>
    <x v="4"/>
    <x v="20"/>
    <x v="20"/>
    <x v="20"/>
    <x v="20"/>
    <x v="20"/>
    <x v="20"/>
    <x v="3"/>
    <x v="3"/>
    <x v="3"/>
    <x v="3"/>
    <x v="3"/>
    <x v="3"/>
    <x v="22"/>
    <x v="22"/>
    <x v="23"/>
    <x v="23"/>
    <x v="23"/>
    <x v="23"/>
    <x v="0"/>
    <x v="0"/>
    <x v="0"/>
    <x v="0"/>
    <x v="0"/>
    <x v="0"/>
    <x v="3"/>
    <x v="4"/>
    <x v="4"/>
    <x v="4"/>
    <x v="4"/>
    <x v="4"/>
    <x v="0"/>
    <x v="0"/>
    <x v="0"/>
    <x v="0"/>
    <x v="0"/>
    <x v="0"/>
    <x v="0"/>
    <x v="0"/>
    <x v="0"/>
    <x v="0"/>
    <x v="0"/>
    <x v="0"/>
    <x v="7"/>
    <x v="7"/>
    <x v="7"/>
    <x v="7"/>
    <x v="7"/>
    <x v="7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21"/>
    <x v="21"/>
    <x v="21"/>
    <x v="21"/>
    <x v="21"/>
    <x v="21"/>
    <n v="8513924.3100000005"/>
    <n v="700571.49"/>
    <n v="1036654.31"/>
    <n v="1227629.81"/>
    <n v="2041308.51"/>
    <n v="3507760.1900000004"/>
    <n v="11587580.800000001"/>
    <n v="312698.02999999997"/>
    <n v="216572.15000000002"/>
    <n v="316311.3"/>
    <n v="654715.38"/>
    <n v="10087283.939999999"/>
    <n v="1817929.6799999997"/>
    <n v="154547.15999999997"/>
    <n v="218687.18000000002"/>
    <n v="255481.22999999998"/>
    <n v="393886.85"/>
    <n v="795327.26"/>
    <x v="0"/>
    <x v="0"/>
    <x v="0"/>
    <x v="0"/>
    <x v="0"/>
    <x v="0"/>
    <x v="14"/>
    <x v="14"/>
    <x v="14"/>
    <x v="14"/>
    <x v="14"/>
    <x v="14"/>
    <x v="4"/>
    <x v="4"/>
    <x v="4"/>
    <x v="4"/>
    <x v="4"/>
    <x v="4"/>
    <x v="0"/>
    <x v="0"/>
    <x v="0"/>
    <x v="0"/>
    <x v="0"/>
    <x v="0"/>
    <x v="20"/>
    <x v="20"/>
    <x v="20"/>
    <x v="20"/>
    <x v="20"/>
    <x v="20"/>
    <x v="0"/>
    <x v="0"/>
    <x v="0"/>
    <x v="0"/>
    <x v="0"/>
    <x v="0"/>
    <x v="3"/>
    <x v="3"/>
    <x v="3"/>
    <x v="3"/>
    <x v="3"/>
    <x v="3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4"/>
    <x v="4"/>
    <x v="4"/>
    <x v="4"/>
    <x v="4"/>
    <x v="4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23"/>
    <x v="0"/>
    <x v="21"/>
    <x v="20"/>
    <x v="20"/>
    <x v="22"/>
    <n v="4758070.4400000004"/>
    <n v="402238.15"/>
    <n v="802275.04999999993"/>
    <n v="644192.85"/>
    <n v="654531.44000000006"/>
    <n v="2254832.9499999997"/>
    <n v="838144.23"/>
    <x v="0"/>
    <n v="103673.90999999999"/>
    <n v="384468.12999999995"/>
    <n v="108832.82"/>
    <n v="201650.71000000002"/>
    <n v="39518.659999999996"/>
    <n v="2298206.59"/>
    <n v="138267.82"/>
    <n v="224803.02000000002"/>
    <n v="392961.52"/>
    <n v="902198.30999999994"/>
    <n v="639975.92000000004"/>
    <x v="0"/>
    <x v="0"/>
    <x v="0"/>
    <x v="0"/>
    <x v="0"/>
    <x v="0"/>
    <x v="18"/>
    <x v="13"/>
    <x v="18"/>
    <x v="0"/>
    <x v="0"/>
    <x v="0"/>
    <x v="4"/>
    <x v="0"/>
    <x v="4"/>
    <x v="4"/>
    <x v="4"/>
    <x v="0"/>
    <x v="0"/>
    <x v="0"/>
    <x v="0"/>
    <x v="0"/>
    <x v="0"/>
    <x v="0"/>
    <x v="0"/>
    <x v="20"/>
    <x v="20"/>
    <x v="20"/>
    <x v="20"/>
    <x v="12"/>
    <x v="4"/>
    <x v="0"/>
    <x v="0"/>
    <x v="0"/>
    <x v="0"/>
    <x v="0"/>
    <x v="0"/>
    <x v="0"/>
    <x v="3"/>
    <x v="3"/>
    <x v="3"/>
    <x v="3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4"/>
    <x v="4"/>
    <x v="4"/>
    <x v="4"/>
    <x v="4"/>
    <x v="4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-19002768.739999998"/>
    <n v="-836430.9"/>
    <n v="-6613634.8500000006"/>
    <n v="-6589360.8700000001"/>
    <n v="-3078952.13"/>
    <x v="4"/>
    <x v="20"/>
    <x v="4"/>
    <x v="20"/>
    <x v="4"/>
    <x v="0"/>
    <x v="13"/>
    <x v="0"/>
    <x v="1"/>
    <x v="1"/>
    <x v="0"/>
    <x v="0"/>
    <x v="0"/>
    <x v="0"/>
    <x v="0"/>
    <n v="27675748.129999999"/>
    <x v="0"/>
    <x v="0"/>
    <x v="0"/>
    <n v="12288677.65"/>
    <x v="0"/>
    <n v="11760462.600000001"/>
    <x v="22"/>
    <x v="24"/>
    <n v="4901561.1399999997"/>
    <n v="941815.95000000007"/>
    <n v="1452300.99"/>
    <n v="1872653.39"/>
    <n v="466076.56000000006"/>
    <x v="4"/>
    <x v="20"/>
    <x v="4"/>
    <x v="0"/>
    <x v="23"/>
    <x v="0"/>
    <x v="0"/>
    <x v="0"/>
    <x v="0"/>
    <x v="0"/>
    <x v="0"/>
    <x v="0"/>
    <n v="214022.16"/>
    <x v="0"/>
    <x v="0"/>
    <n v="1814236.08"/>
    <x v="0"/>
    <x v="0"/>
    <x v="0"/>
    <x v="22"/>
    <x v="2"/>
    <n v="516431.22"/>
    <x v="24"/>
    <x v="0"/>
    <x v="0"/>
    <x v="0"/>
    <x v="0"/>
    <x v="0"/>
    <x v="0"/>
    <x v="0"/>
    <x v="0"/>
    <x v="0"/>
    <x v="0"/>
    <n v="14924277.48"/>
    <n v="44693.01"/>
    <x v="0"/>
    <x v="0"/>
    <x v="4"/>
    <x v="0"/>
    <x v="13"/>
    <x v="0"/>
    <x v="0"/>
    <n v="14816138.08"/>
    <n v="-6467026.3799999999"/>
    <x v="6"/>
    <n v="-6465967.6500000004"/>
    <n v="37493202.419999994"/>
    <n v="22362124.229999997"/>
    <x v="25"/>
    <x v="2"/>
    <x v="18"/>
    <x v="19"/>
    <x v="19"/>
    <x v="9"/>
    <x v="14"/>
    <x v="0"/>
    <x v="0"/>
    <x v="1"/>
    <x v="3"/>
    <x v="1"/>
    <x v="1"/>
    <x v="0"/>
    <x v="1"/>
    <x v="1"/>
    <x v="0"/>
    <x v="0"/>
    <x v="0"/>
    <x v="0"/>
    <x v="0"/>
    <x v="4"/>
    <x v="1"/>
    <x v="0"/>
    <x v="0"/>
    <x v="0"/>
    <x v="0"/>
    <x v="0"/>
    <x v="4"/>
    <x v="14"/>
    <x v="4"/>
    <x v="4"/>
    <x v="0"/>
    <x v="0"/>
    <x v="0"/>
    <x v="4"/>
    <x v="18"/>
    <x v="7"/>
    <x v="16"/>
    <x v="4"/>
    <x v="0"/>
    <n v="14188652.340000002"/>
    <x v="6"/>
    <x v="6"/>
    <x v="0"/>
    <x v="0"/>
    <n v="2217020.52"/>
    <n v="4548703.879999999"/>
    <x v="6"/>
    <x v="3"/>
    <x v="10"/>
    <n v="-13530290.320000002"/>
    <x v="22"/>
    <x v="0"/>
    <n v="-1389873.6400000001"/>
    <n v="-4085961.94"/>
    <n v="-340085.86"/>
    <x v="4"/>
    <x v="4"/>
    <n v="103606224.7"/>
    <n v="4229870.9600000009"/>
    <x v="4"/>
    <n v="431447.07000000007"/>
    <x v="1"/>
    <x v="4"/>
    <n v="59435705.200000003"/>
    <x v="0"/>
    <x v="4"/>
    <x v="0"/>
    <x v="0"/>
    <x v="0"/>
    <x v="0"/>
    <x v="0"/>
    <x v="0"/>
    <x v="0"/>
    <x v="0"/>
    <x v="0"/>
    <x v="4"/>
    <x v="4"/>
    <x v="1"/>
    <x v="3"/>
    <x v="0"/>
    <x v="0"/>
    <x v="1"/>
    <x v="0"/>
    <x v="0"/>
    <n v="19179453.330000002"/>
    <x v="0"/>
    <x v="0"/>
    <x v="0"/>
    <n v="23581769.949999999"/>
    <x v="0"/>
    <n v="20983368.66"/>
    <n v="3448519.67"/>
    <x v="20"/>
    <n v="5989578.5800000001"/>
    <x v="0"/>
    <x v="0"/>
    <x v="0"/>
    <x v="21"/>
    <x v="15"/>
    <x v="0"/>
    <n v="3055586.88"/>
    <n v="-4012274.82"/>
    <n v="1171199.73"/>
    <x v="11"/>
    <n v="317971.24"/>
    <x v="0"/>
    <x v="0"/>
    <x v="0"/>
    <x v="0"/>
    <n v="10365485.709999999"/>
    <n v="90784.15"/>
    <n v="944642.55"/>
    <x v="11"/>
    <x v="20"/>
    <n v="9192114.8800000008"/>
    <n v="-1167385.4300000002"/>
    <x v="10"/>
    <x v="16"/>
    <x v="25"/>
    <n v="810921224.05000007"/>
    <n v="767647567.59000003"/>
    <n v="260733153.86000001"/>
    <n v="259513663.65000001"/>
    <x v="20"/>
    <x v="4"/>
    <n v="488721.36"/>
    <x v="0"/>
    <x v="0"/>
    <x v="0"/>
    <x v="0"/>
    <x v="0"/>
    <n v="494674640.00999999"/>
    <n v="99064640.769999996"/>
    <n v="140915551.22999999"/>
    <n v="146308800.99000001"/>
    <n v="98036113.099999994"/>
    <n v="10349533.92"/>
    <x v="0"/>
    <x v="16"/>
    <n v="11450681.84"/>
    <x v="0"/>
    <x v="0"/>
    <x v="0"/>
    <x v="0"/>
    <x v="0"/>
    <x v="0"/>
    <x v="0"/>
    <x v="0"/>
    <x v="0"/>
    <x v="0"/>
    <x v="0"/>
    <x v="4"/>
    <x v="4"/>
    <x v="4"/>
    <x v="0"/>
    <x v="0"/>
    <x v="0"/>
    <x v="0"/>
    <x v="0"/>
    <x v="0"/>
    <x v="0"/>
    <x v="0"/>
    <n v="16951565.329999998"/>
    <n v="8277801.2299999995"/>
    <n v="9123.2099999999991"/>
    <x v="0"/>
    <n v="8167084.4700000007"/>
    <x v="3"/>
    <x v="0"/>
    <x v="0"/>
    <x v="22"/>
    <x v="0"/>
    <x v="0"/>
    <x v="0"/>
    <x v="3"/>
    <x v="0"/>
    <n v="2532138.63"/>
    <x v="0"/>
    <n v="731808.78000000014"/>
    <n v="158693.70000000001"/>
    <n v="10353.77"/>
    <x v="23"/>
    <x v="0"/>
    <n v="1201654.3399999999"/>
    <n v="1728437.3199999998"/>
    <n v="314360.78999999998"/>
    <n v="1414076.53"/>
    <n v="928857.89000000013"/>
    <x v="23"/>
    <x v="0"/>
    <x v="5"/>
    <x v="25"/>
    <x v="0"/>
    <x v="0"/>
    <x v="0"/>
    <x v="0"/>
    <x v="1"/>
    <x v="4"/>
    <n v="935088.04"/>
    <x v="0"/>
    <x v="12"/>
    <n v="698139.19"/>
    <x v="21"/>
    <x v="0"/>
    <x v="0"/>
    <x v="0"/>
    <x v="0"/>
    <x v="0"/>
    <x v="0"/>
    <x v="0"/>
    <x v="0"/>
    <x v="0"/>
    <x v="0"/>
    <x v="0"/>
    <x v="0"/>
    <x v="0"/>
    <x v="21"/>
    <x v="3"/>
    <x v="3"/>
    <x v="3"/>
    <x v="3"/>
    <x v="21"/>
    <x v="0"/>
    <x v="0"/>
    <x v="0"/>
    <x v="0"/>
    <x v="0"/>
    <x v="0"/>
    <x v="1"/>
    <x v="0"/>
    <x v="0"/>
    <x v="0"/>
    <x v="0"/>
    <x v="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5000915.96"/>
    <x v="2"/>
    <x v="0"/>
    <x v="0"/>
    <x v="2"/>
    <x v="0"/>
    <x v="1"/>
    <x v="0"/>
    <x v="0"/>
    <n v="4299411.8499999996"/>
    <n v="101032.56"/>
    <n v="4198379.29"/>
    <n v="79103665.529999986"/>
    <x v="23"/>
    <x v="23"/>
    <x v="0"/>
    <x v="0"/>
    <x v="7"/>
    <x v="7"/>
    <x v="7"/>
    <x v="3"/>
    <x v="4"/>
    <x v="1"/>
    <x v="3"/>
    <x v="0"/>
    <x v="0"/>
    <x v="0"/>
    <x v="0"/>
    <x v="5"/>
    <x v="0"/>
    <x v="0"/>
    <x v="4"/>
    <x v="10"/>
    <x v="0"/>
    <x v="6"/>
    <x v="0"/>
    <x v="0"/>
    <n v="65842671.899999999"/>
    <n v="24436680.57"/>
    <n v="23618325.73"/>
    <n v="1793138.92"/>
    <x v="19"/>
    <x v="0"/>
    <n v="21824409.049999997"/>
    <x v="1"/>
    <x v="0"/>
    <n v="703.25"/>
    <x v="0"/>
    <x v="0"/>
    <x v="0"/>
    <x v="22"/>
    <x v="0"/>
    <x v="14"/>
    <x v="1"/>
    <x v="20"/>
    <x v="0"/>
    <x v="0"/>
    <x v="0"/>
    <x v="0"/>
    <x v="0"/>
    <x v="0"/>
    <x v="0"/>
    <x v="4"/>
    <x v="4"/>
    <n v="265937.65999999997"/>
    <x v="0"/>
    <x v="1"/>
    <x v="0"/>
    <x v="0"/>
    <x v="1"/>
    <n v="259185.38"/>
    <x v="20"/>
    <x v="4"/>
    <x v="0"/>
    <x v="0"/>
    <x v="0"/>
    <x v="0"/>
    <x v="4"/>
    <x v="0"/>
    <x v="20"/>
    <n v="7391752.8899999997"/>
    <x v="0"/>
    <n v="4089684.32"/>
    <x v="21"/>
    <x v="4"/>
    <n v="1147772.49"/>
    <x v="20"/>
    <n v="2142198.39"/>
    <x v="4"/>
    <n v="488093.76999999996"/>
    <x v="0"/>
    <x v="25"/>
    <x v="4"/>
    <x v="21"/>
    <x v="0"/>
    <x v="0"/>
    <n v="27262473.289999999"/>
    <n v="10486882.07"/>
    <n v="5770914.6799999997"/>
    <n v="1126703.07"/>
    <x v="0"/>
    <n v="1309888.1400000001"/>
    <x v="4"/>
    <n v="340529.72000000003"/>
    <n v="128411.2"/>
    <n v="1765721.99"/>
    <n v="3375501.7199999997"/>
    <n v="440553.08"/>
    <n v="2934948.6399999997"/>
    <n v="4978835.99"/>
    <n v="486325.13"/>
    <n v="587865.13"/>
    <n v="380075.14999999997"/>
    <n v="519601.70999999996"/>
    <n v="341982.9"/>
    <n v="966890.17"/>
    <n v="1696095.7999999998"/>
    <n v="4592315.74"/>
    <x v="14"/>
    <n v="359561.74999999994"/>
    <x v="18"/>
    <n v="3046060.34"/>
    <x v="4"/>
    <x v="0"/>
    <n v="481125.35"/>
    <n v="882985.8"/>
    <x v="4"/>
    <x v="4"/>
    <x v="20"/>
    <x v="0"/>
    <n v="107167.38"/>
    <n v="395198.21"/>
    <n v="39231.24"/>
    <x v="4"/>
    <x v="16"/>
    <n v="1049825.57"/>
    <x v="0"/>
    <x v="0"/>
    <x v="0"/>
    <x v="0"/>
    <n v="712053.83"/>
    <n v="328302.69"/>
    <x v="0"/>
    <x v="1"/>
    <n v="1896126.4000000001"/>
    <n v="257716.59"/>
    <x v="6"/>
    <n v="712616.55"/>
    <n v="907133.26"/>
    <x v="20"/>
    <x v="8"/>
    <x v="15"/>
    <x v="13"/>
    <n v="1033176.01"/>
    <x v="0"/>
    <x v="0"/>
    <x v="23"/>
    <x v="19"/>
    <x v="23"/>
    <x v="22"/>
    <x v="23"/>
    <x v="0"/>
    <n v="67386967.269999996"/>
    <n v="50041958.270000003"/>
    <n v="141578.20000000001"/>
    <x v="0"/>
    <n v="141578.20000000001"/>
    <x v="0"/>
    <x v="0"/>
    <x v="0"/>
    <x v="0"/>
    <n v="8897299.9199999999"/>
    <x v="4"/>
    <n v="2401901.5500000003"/>
    <x v="17"/>
    <x v="25"/>
    <n v="40199346.18"/>
    <n v="4748172.38"/>
    <n v="11475872.42"/>
    <n v="16029065.030000001"/>
    <n v="4960753.58"/>
    <x v="4"/>
    <x v="20"/>
    <x v="4"/>
    <x v="0"/>
    <x v="22"/>
    <x v="6"/>
    <n v="1245401.8500000001"/>
    <x v="0"/>
    <x v="17"/>
    <x v="3"/>
    <x v="4"/>
    <x v="20"/>
    <x v="20"/>
    <x v="0"/>
    <x v="0"/>
    <x v="0"/>
    <x v="4"/>
    <n v="1775498.99"/>
    <x v="0"/>
    <x v="0"/>
    <x v="0"/>
    <x v="0"/>
    <x v="0"/>
    <n v="1739463.66"/>
    <x v="4"/>
    <x v="0"/>
    <n v="3185857.86"/>
    <x v="4"/>
    <n v="3089582.1999999997"/>
    <n v="1097787.0699999998"/>
    <n v="1991795.1300000001"/>
    <n v="2147863.0499999998"/>
    <n v="1214535.1600000001"/>
    <x v="15"/>
    <x v="4"/>
    <n v="9234687.8200000003"/>
    <x v="12"/>
    <x v="0"/>
    <x v="20"/>
    <n v="5003993.8699999992"/>
    <n v="323306.12"/>
    <x v="24"/>
    <x v="0"/>
    <n v="1454871.74"/>
    <n v="3830589.8200000003"/>
    <x v="0"/>
    <n v="92449185.799999997"/>
    <x v="0"/>
    <x v="0"/>
    <n v="92421743.799999997"/>
    <x v="0"/>
    <x v="0"/>
    <x v="0"/>
    <x v="4"/>
    <x v="0"/>
    <x v="0"/>
    <x v="0"/>
    <x v="4"/>
    <x v="0"/>
    <x v="0"/>
    <x v="0"/>
    <x v="0"/>
    <n v="89189015.780000001"/>
    <x v="4"/>
    <n v="32487924.960000001"/>
    <x v="20"/>
    <x v="0"/>
    <x v="0"/>
    <x v="0"/>
    <x v="0"/>
    <x v="0"/>
    <x v="4"/>
    <x v="4"/>
    <x v="0"/>
    <x v="0"/>
    <n v="1683671959.52"/>
    <n v="58995184.289999999"/>
    <x v="18"/>
    <x v="0"/>
    <x v="0"/>
    <x v="4"/>
    <x v="0"/>
    <x v="0"/>
    <x v="4"/>
    <x v="14"/>
    <x v="0"/>
    <x v="0"/>
    <x v="0"/>
    <x v="1"/>
    <x v="0"/>
    <x v="0"/>
    <x v="4"/>
    <x v="0"/>
    <x v="0"/>
    <x v="0"/>
    <x v="0"/>
    <x v="0"/>
    <x v="0"/>
    <x v="0"/>
    <x v="0"/>
    <x v="0"/>
    <x v="0"/>
    <n v="7563897.7300000004"/>
    <x v="1"/>
    <n v="6602374.6299999999"/>
    <x v="0"/>
    <x v="16"/>
    <x v="0"/>
    <x v="3"/>
    <x v="0"/>
    <x v="0"/>
    <x v="0"/>
    <x v="0"/>
    <x v="0"/>
    <x v="0"/>
    <x v="0"/>
    <x v="0"/>
    <x v="0"/>
    <x v="0"/>
    <x v="0"/>
    <n v="8591590.6699999999"/>
    <x v="10"/>
    <n v="2347476.6800000002"/>
    <n v="5366450.8000000007"/>
    <n v="457813.19"/>
    <x v="0"/>
    <x v="0"/>
    <x v="0"/>
    <x v="0"/>
    <x v="0"/>
    <x v="0"/>
    <x v="0"/>
    <x v="0"/>
    <x v="0"/>
    <n v="3841979.13"/>
    <n v="107557.48000000001"/>
    <n v="1471097.4999999998"/>
    <n v="1336008.5699999998"/>
    <n v="901073.46"/>
    <x v="0"/>
    <x v="20"/>
    <x v="4"/>
    <x v="0"/>
    <x v="19"/>
    <x v="0"/>
    <x v="0"/>
    <x v="3"/>
    <x v="3"/>
    <x v="2"/>
    <x v="3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19"/>
    <x v="8"/>
    <x v="0"/>
    <x v="0"/>
    <x v="0"/>
    <x v="0"/>
    <x v="0"/>
    <x v="0"/>
    <x v="16"/>
    <n v="1624676775.23"/>
    <n v="1597431065.4499998"/>
    <x v="19"/>
    <n v="255863474.96000001"/>
    <x v="0"/>
    <n v="1226903195.1700001"/>
    <x v="22"/>
    <x v="14"/>
    <x v="1"/>
    <x v="1"/>
    <x v="0"/>
    <x v="0"/>
    <x v="0"/>
    <x v="0"/>
    <x v="0"/>
    <x v="19"/>
    <x v="0"/>
    <x v="0"/>
    <x v="3"/>
    <x v="3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19"/>
    <x v="16"/>
    <x v="0"/>
    <x v="0"/>
    <x v="4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456063.47"/>
    <x v="4"/>
    <x v="20"/>
    <x v="3"/>
    <x v="20"/>
    <x v="0"/>
    <x v="0"/>
    <x v="4"/>
    <x v="0"/>
    <x v="0"/>
    <x v="0"/>
    <x v="13"/>
    <x v="13"/>
    <x v="0"/>
    <x v="1"/>
    <x v="1"/>
    <x v="1"/>
    <x v="1"/>
    <x v="0"/>
    <x v="0"/>
    <x v="0"/>
    <x v="4"/>
    <x v="0"/>
    <x v="0"/>
    <x v="0"/>
    <x v="0"/>
    <x v="0"/>
    <x v="0"/>
    <x v="1"/>
    <x v="0"/>
    <x v="0"/>
    <n v="14091584.66"/>
    <x v="4"/>
    <n v="11172178.68"/>
    <x v="0"/>
    <x v="3"/>
    <x v="0"/>
    <x v="0"/>
    <x v="0"/>
    <x v="0"/>
    <x v="5"/>
    <x v="4"/>
    <x v="0"/>
    <x v="0"/>
    <x v="0"/>
    <x v="0"/>
    <x v="14"/>
    <x v="0"/>
    <x v="14"/>
    <x v="0"/>
    <x v="3"/>
    <x v="22"/>
    <n v="14084767.880000001"/>
    <n v="12425725.030000001"/>
    <n v="4382062.6599999992"/>
    <x v="0"/>
    <x v="0"/>
    <x v="18"/>
    <x v="4"/>
    <x v="0"/>
    <x v="22"/>
    <n v="14151304.15"/>
    <n v="12511911.07"/>
    <n v="32779661.16"/>
    <n v="71605004.109999999"/>
    <n v="130247262.53000002"/>
    <n v="247531752.39000005"/>
    <n v="43851637.710000001"/>
    <x v="0"/>
    <x v="4"/>
    <x v="20"/>
    <x v="4"/>
    <x v="0"/>
    <n v="71958536"/>
    <n v="143364972.75000003"/>
    <n v="260386286.67000005"/>
    <n v="519561433.13000005"/>
    <n v="2.4221537329089889E-2"/>
    <x v="0"/>
    <x v="0"/>
    <n v="2.4102537049947768E-2"/>
    <n v="0.10813868642157326"/>
    <x v="19"/>
    <n v="9.8708240085094268E-2"/>
    <n v="5.0198509524639008E-2"/>
    <x v="4"/>
    <n v="4.8051344139551179E-2"/>
    <n v="9.9929281751789764E-2"/>
    <x v="0"/>
    <n v="6.3091020752878257E-2"/>
    <n v="836430.9"/>
    <n v="6613634.8500000006"/>
    <n v="6589360.8700000001"/>
    <n v="3078952.13"/>
    <x v="0"/>
    <x v="4"/>
    <x v="20"/>
    <x v="4"/>
    <x v="0"/>
    <n v="838167.88"/>
    <n v="6685852.4100000001"/>
    <n v="6672090.0800000001"/>
    <n v="-19002768.739999998"/>
    <n v="0.48226416250968474"/>
    <x v="0"/>
    <x v="0"/>
    <n v="0.48326565971046492"/>
    <n v="0.46955937835448375"/>
    <x v="19"/>
    <n v="0.47245485922228586"/>
    <n v="0.53029991039484636"/>
    <x v="4"/>
    <n v="0.53325907150968899"/>
    <n v="0.70262622168894329"/>
    <x v="0"/>
    <n v="0.57971217723227975"/>
    <x v="3"/>
    <n v="3538248380.3599997"/>
    <n v="884562095.08999991"/>
    <n v="316230030.71999997"/>
    <n v="79057507.679999992"/>
    <n v="2.6187455554087702E-3"/>
    <n v="2.9300734654781189E-2"/>
    <n v="40893709.935000002"/>
    <n v="4.6230457038563537E-2"/>
    <n v="20148007.180000003"/>
    <n v="1.353110163523378"/>
    <n v="15730323.105"/>
    <n v="5063252.58"/>
    <n v="7468253.9850000003"/>
    <n v="6888473.6100000003"/>
    <n v="1324478.7000000002"/>
    <n v="1574738.355"/>
    <n v="2844189.6"/>
    <n v="1.778317564398858E-2"/>
    <n v="0.68778934682187387"/>
    <n v="-7114466.1099999957"/>
    <n v="-0.13498653673975769"/>
    <n v="-1.2064386688324239E-2"/>
    <n v="4748172.38"/>
    <n v="69870620.829999998"/>
    <n v="276908809.29000002"/>
    <n v="69227202.322500005"/>
    <n v="0.10288236893960317"/>
    <n v="11475872.42"/>
    <n v="116162494.65000002"/>
    <n v="463317423.13000005"/>
    <n v="115829355.78250001"/>
    <n v="0.14861352300295477"/>
    <n v="16029065.030000001"/>
    <n v="235106027.36000004"/>
    <n v="924910785.41999996"/>
    <n v="231227696.35499999"/>
    <n v="0.10398234261732328"/>
    <n v="4960753.58"/>
    <n v="39469575.050000004"/>
    <n v="152916701.15000001"/>
    <n v="38229175.287500001"/>
    <n v="0.19464532818297722"/>
    <x v="0"/>
    <x v="0"/>
    <x v="0"/>
    <x v="0"/>
    <x v="0"/>
    <x v="4"/>
    <x v="4"/>
    <x v="4"/>
    <x v="4"/>
    <x v="4"/>
    <x v="20"/>
    <x v="20"/>
    <x v="20"/>
    <x v="20"/>
    <x v="20"/>
    <x v="4"/>
    <x v="4"/>
    <x v="4"/>
    <x v="4"/>
    <x v="4"/>
    <x v="0"/>
    <x v="0"/>
    <x v="0"/>
    <x v="0"/>
    <x v="0"/>
    <n v="59979344.740000002"/>
    <n v="79103665.529999986"/>
    <n v="65842671.899999999"/>
    <n v="67386967.269999996"/>
    <n v="1544295.3699999973"/>
    <n v="80647960.899999976"/>
    <n v="891569184.94999993"/>
    <n v="122089808.45"/>
    <n v="0.66056259669723461"/>
    <n v="746924419.41000009"/>
    <n v="144644765.53999984"/>
    <n v="0.16223616515874947"/>
    <n v="0.8377638348412505"/>
    <n v="787429798.64999998"/>
    <n v="0.94856001219480912"/>
    <n v="500713345.86000001"/>
    <x v="22"/>
    <x v="23"/>
    <x v="23"/>
    <x v="23"/>
    <x v="22"/>
    <x v="6"/>
    <x v="7"/>
    <x v="7"/>
    <x v="7"/>
    <x v="7"/>
    <n v="40199346.18"/>
    <n v="486781771.97000003"/>
    <n v="1915743047.8400002"/>
    <n v="478935761.96000004"/>
    <n v="0.12590210224275564"/>
    <n v="0.11978778923294425"/>
    <n v="-19002768.739999998"/>
    <x v="0"/>
    <n v="13776892.420000002"/>
    <n v="0.17082753570276574"/>
    <n v="0.41438864988586838"/>
    <n v="9234687.8200000003"/>
    <n v="69868977.709999979"/>
    <n v="71413273.079999983"/>
    <n v="8.0098408834088308E-2"/>
    <n v="195848935.02000001"/>
    <n v="1.2196676806758227"/>
    <n v="6.5672322144098683E-2"/>
    <n v="-19002768.739999998"/>
    <n v="80651873.700000003"/>
    <x v="0"/>
    <n v="1775498.99"/>
    <x v="20"/>
    <n v="-1986539.11"/>
    <x v="9"/>
    <n v="524805050.602"/>
    <n v="79875813.215000004"/>
    <x v="0"/>
    <n v="79875813.215000004"/>
    <n v="0.15220092322544351"/>
    <x v="0"/>
    <x v="0"/>
    <x v="0"/>
    <n v="767647567.59000003"/>
    <n v="-440734001.12"/>
    <x v="0"/>
    <x v="23"/>
    <n v="8.8536325666509956"/>
    <n v="25605277.700000003"/>
    <n v="27539760.07"/>
    <n v="20148007.18"/>
    <n v="-7114466.1099999994"/>
    <n v="-5334672.63"/>
    <n v="2866839.1800000006"/>
    <n v="1544295.3700000006"/>
    <n v="98764007.849999994"/>
    <n v="101080450.905"/>
    <n v="8122422.2700000005"/>
    <n v="20376428.709999997"/>
    <n v="12403809.109999999"/>
    <n v="6542294.8800000008"/>
    <n v="22425665.859999999"/>
    <x v="21"/>
    <x v="21"/>
    <x v="21"/>
    <x v="21"/>
    <x v="21"/>
    <x v="0"/>
    <x v="21"/>
    <x v="20"/>
    <x v="20"/>
    <x v="22"/>
    <n v="15710317.75"/>
    <n v="11077898.850000003"/>
    <n v="12141161.909999998"/>
    <n v="77233116.140000001"/>
    <n v="733078.63"/>
    <n v="1111480.44"/>
    <n v="1305837.9300000002"/>
    <n v="5823140"/>
    <n v="403700.02000000008"/>
    <n v="811682.74999999988"/>
    <n v="674927.13"/>
    <n v="3220920.9799999995"/>
    <n v="2192280.71"/>
    <n v="3469512.48"/>
    <n v="16385035.530000001"/>
    <n v="213059198.63999999"/>
    <n v="312698.02999999997"/>
    <n v="216572.15000000002"/>
    <n v="971026.67999999993"/>
    <n v="10087283.939999999"/>
    <x v="0"/>
    <n v="103673.90999999999"/>
    <n v="493300.94999999995"/>
    <n v="241169.37000000002"/>
    <n v="1355140.9400000002"/>
    <n v="2727669.13"/>
    <n v="3933506.52"/>
    <n v="7543206.4700000007"/>
    <n v="23910051.989999998"/>
    <n v="156990.83999999997"/>
    <n v="222741.67"/>
    <n v="261733.08999999997"/>
    <n v="407739.66"/>
    <n v="1030386.51"/>
    <n v="139594.31"/>
    <n v="227368.65000000002"/>
    <n v="393333.7"/>
    <n v="902198.30999999994"/>
    <n v="639975.92000000004"/>
    <x v="0"/>
    <x v="0"/>
    <x v="0"/>
    <x v="0"/>
    <x v="0"/>
    <x v="0"/>
    <x v="0"/>
    <x v="0"/>
    <x v="0"/>
    <x v="0"/>
    <x v="0"/>
    <x v="0"/>
    <x v="0"/>
    <x v="0"/>
    <x v="0"/>
    <x v="4"/>
    <x v="4"/>
    <x v="4"/>
    <x v="4"/>
    <x v="4"/>
    <x v="0"/>
    <x v="0"/>
    <x v="0"/>
    <x v="0"/>
    <x v="0"/>
    <x v="0"/>
    <x v="0"/>
    <x v="0"/>
    <x v="0"/>
    <x v="0"/>
    <x v="20"/>
    <x v="20"/>
    <x v="20"/>
    <x v="20"/>
    <x v="20"/>
    <x v="14"/>
    <x v="14"/>
    <x v="14"/>
    <x v="14"/>
    <x v="14"/>
    <x v="13"/>
    <x v="18"/>
    <x v="0"/>
    <x v="0"/>
    <x v="0"/>
    <x v="4"/>
    <x v="4"/>
    <x v="4"/>
    <x v="4"/>
    <x v="4"/>
    <x v="4"/>
    <x v="4"/>
    <x v="4"/>
    <x v="0"/>
    <x v="4"/>
    <x v="4"/>
    <x v="0"/>
    <x v="0"/>
    <x v="0"/>
    <x v="0"/>
    <x v="0"/>
    <x v="0"/>
    <x v="0"/>
    <x v="0"/>
    <x v="0"/>
    <x v="0"/>
    <x v="0"/>
    <x v="0"/>
    <x v="0"/>
    <x v="0"/>
    <x v="0"/>
    <x v="0"/>
    <n v="69870620.829999998"/>
    <x v="21"/>
    <x v="23"/>
    <n v="116162494.65000001"/>
    <n v="8973537"/>
    <n v="5111230.879999999"/>
    <n v="235106027.35999998"/>
    <n v="11587580.799999999"/>
    <n v="838144.23"/>
    <n v="39469575.049999997"/>
    <n v="2079591.77"/>
    <n v="2302470.89"/>
    <x v="0"/>
    <x v="0"/>
    <x v="0"/>
    <x v="4"/>
    <x v="0"/>
    <x v="0"/>
    <x v="20"/>
    <x v="14"/>
    <x v="18"/>
    <x v="4"/>
    <x v="4"/>
    <x v="4"/>
    <x v="0"/>
    <x v="0"/>
    <x v="0"/>
    <n v="486754573.11000007"/>
    <n v="23789117.91"/>
    <n v="8990543.25"/>
    <x v="25"/>
    <n v="519561433.13000005"/>
    <n v="148247151.44"/>
    <x v="0"/>
    <x v="0"/>
    <x v="0"/>
    <x v="0"/>
    <x v="0"/>
    <x v="0"/>
    <x v="0"/>
    <x v="0"/>
    <x v="0"/>
    <x v="0"/>
    <x v="0"/>
    <x v="0"/>
  </r>
  <r>
    <x v="1"/>
    <x v="4"/>
    <x v="4"/>
    <x v="4"/>
    <n v="891043572.04000008"/>
    <n v="57633944.970000006"/>
    <n v="5229087.1099999994"/>
    <n v="5218527.1099999994"/>
    <x v="7"/>
    <n v="17199165.649999999"/>
    <n v="17199165.649999999"/>
    <x v="0"/>
    <x v="0"/>
    <n v="30631933.780000001"/>
    <x v="4"/>
    <n v="29454617.620000001"/>
    <x v="21"/>
    <x v="5"/>
    <n v="1000469.4"/>
    <n v="1000469.4"/>
    <x v="10"/>
    <x v="10"/>
    <x v="0"/>
    <x v="0"/>
    <x v="0"/>
    <x v="0"/>
    <x v="0"/>
    <x v="0"/>
    <x v="0"/>
    <x v="0"/>
    <x v="0"/>
    <x v="0"/>
    <x v="0"/>
    <x v="0"/>
    <x v="0"/>
    <x v="0"/>
    <n v="124816092.08"/>
    <x v="0"/>
    <x v="0"/>
    <x v="0"/>
    <x v="0"/>
    <x v="0"/>
    <x v="0"/>
    <x v="0"/>
    <x v="0"/>
    <x v="0"/>
    <x v="0"/>
    <x v="0"/>
    <x v="0"/>
    <x v="0"/>
    <x v="0"/>
    <x v="0"/>
    <x v="0"/>
    <x v="0"/>
    <n v="26516820.889999997"/>
    <x v="25"/>
    <n v="5559333.2400000002"/>
    <x v="1"/>
    <x v="0"/>
    <x v="5"/>
    <n v="5490518.3200000003"/>
    <n v="4217844.6500000004"/>
    <x v="19"/>
    <x v="2"/>
    <x v="0"/>
    <x v="16"/>
    <x v="2"/>
    <x v="7"/>
    <x v="11"/>
    <x v="12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89959078.710000008"/>
    <x v="0"/>
    <x v="0"/>
    <x v="26"/>
    <x v="6"/>
    <x v="5"/>
    <x v="5"/>
    <x v="5"/>
    <x v="0"/>
    <x v="9"/>
    <x v="0"/>
    <x v="2"/>
    <x v="1"/>
    <x v="1"/>
    <x v="0"/>
    <x v="3"/>
    <x v="1"/>
    <x v="1"/>
    <n v="504088345.04000002"/>
    <n v="69770353.980000004"/>
    <n v="10142215.950000001"/>
    <n v="17199019.620000001"/>
    <n v="13351922.76"/>
    <n v="6334140.4900000002"/>
    <n v="22743055.16"/>
    <n v="114044612.32000001"/>
    <n v="15370935.380000001"/>
    <n v="11438841.200000001"/>
    <n v="11712531.459999999"/>
    <n v="17407359.199999999"/>
    <n v="58114945.079999991"/>
    <n v="237682687.58000001"/>
    <n v="2041597.9"/>
    <n v="3718872.36"/>
    <n v="6196701.29"/>
    <n v="10273409.220000001"/>
    <n v="215452106.81"/>
    <n v="39461551.32"/>
    <n v="1375020.2699999998"/>
    <n v="2795282.1799999997"/>
    <n v="4021405.51"/>
    <n v="7545660.0099999998"/>
    <n v="23724183.349999998"/>
    <x v="5"/>
    <x v="5"/>
    <x v="5"/>
    <x v="5"/>
    <x v="5"/>
    <x v="5"/>
    <x v="21"/>
    <x v="21"/>
    <x v="21"/>
    <x v="21"/>
    <x v="21"/>
    <x v="21"/>
    <x v="5"/>
    <x v="5"/>
    <x v="5"/>
    <x v="5"/>
    <x v="5"/>
    <x v="5"/>
    <x v="5"/>
    <x v="5"/>
    <x v="5"/>
    <x v="5"/>
    <x v="5"/>
    <x v="5"/>
    <x v="21"/>
    <x v="21"/>
    <x v="21"/>
    <x v="21"/>
    <x v="21"/>
    <x v="21"/>
    <x v="4"/>
    <x v="4"/>
    <x v="4"/>
    <x v="4"/>
    <x v="4"/>
    <x v="4"/>
    <x v="23"/>
    <x v="23"/>
    <x v="24"/>
    <x v="24"/>
    <x v="24"/>
    <x v="24"/>
    <x v="0"/>
    <x v="0"/>
    <x v="0"/>
    <x v="0"/>
    <x v="0"/>
    <x v="0"/>
    <x v="4"/>
    <x v="5"/>
    <x v="5"/>
    <x v="5"/>
    <x v="5"/>
    <x v="5"/>
    <x v="0"/>
    <x v="0"/>
    <x v="0"/>
    <x v="0"/>
    <x v="0"/>
    <x v="0"/>
    <x v="0"/>
    <x v="0"/>
    <x v="0"/>
    <x v="0"/>
    <x v="0"/>
    <x v="0"/>
    <x v="8"/>
    <x v="8"/>
    <x v="8"/>
    <x v="8"/>
    <x v="8"/>
    <x v="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22"/>
    <x v="22"/>
    <x v="22"/>
    <x v="22"/>
    <x v="22"/>
    <x v="22"/>
    <n v="8272612.2700000005"/>
    <n v="700542.22"/>
    <n v="981002.4"/>
    <n v="1166510.8699999999"/>
    <n v="1967245.73"/>
    <n v="3457311.05"/>
    <n v="11958224.369999999"/>
    <n v="324065.84000000003"/>
    <n v="217630.42"/>
    <n v="331355.69"/>
    <n v="636067.94999999995"/>
    <n v="10449104.470000001"/>
    <n v="1772746.4700000002"/>
    <n v="161024.52000000002"/>
    <n v="207306.98"/>
    <n v="272700.51"/>
    <n v="385886.03"/>
    <n v="745828.43"/>
    <x v="0"/>
    <x v="0"/>
    <x v="0"/>
    <x v="0"/>
    <x v="0"/>
    <x v="0"/>
    <x v="15"/>
    <x v="15"/>
    <x v="15"/>
    <x v="15"/>
    <x v="15"/>
    <x v="15"/>
    <x v="5"/>
    <x v="5"/>
    <x v="5"/>
    <x v="5"/>
    <x v="5"/>
    <x v="5"/>
    <x v="0"/>
    <x v="0"/>
    <x v="0"/>
    <x v="0"/>
    <x v="0"/>
    <x v="0"/>
    <x v="21"/>
    <x v="21"/>
    <x v="21"/>
    <x v="21"/>
    <x v="21"/>
    <x v="21"/>
    <x v="0"/>
    <x v="0"/>
    <x v="0"/>
    <x v="0"/>
    <x v="0"/>
    <x v="0"/>
    <x v="15"/>
    <x v="15"/>
    <x v="15"/>
    <x v="15"/>
    <x v="15"/>
    <x v="15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5"/>
    <x v="5"/>
    <x v="5"/>
    <x v="5"/>
    <x v="5"/>
    <x v="5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24"/>
    <x v="0"/>
    <x v="22"/>
    <x v="21"/>
    <x v="21"/>
    <x v="23"/>
    <n v="4713278.47"/>
    <n v="369656.64"/>
    <n v="790915.96999999986"/>
    <n v="590283.15"/>
    <n v="497561.01999999996"/>
    <n v="2464861.69"/>
    <n v="876401.67"/>
    <x v="0"/>
    <n v="103554.45"/>
    <n v="393578.06999999995"/>
    <n v="114062.06999999999"/>
    <n v="220517.21"/>
    <n v="44689.869999999995"/>
    <n v="2346139.67"/>
    <n v="101570.94"/>
    <n v="236981.53"/>
    <n v="350398.05"/>
    <n v="869474.24"/>
    <n v="787714.91"/>
    <x v="0"/>
    <x v="0"/>
    <x v="0"/>
    <x v="0"/>
    <x v="0"/>
    <x v="0"/>
    <x v="19"/>
    <x v="14"/>
    <x v="19"/>
    <x v="0"/>
    <x v="0"/>
    <x v="0"/>
    <x v="5"/>
    <x v="0"/>
    <x v="5"/>
    <x v="5"/>
    <x v="5"/>
    <x v="0"/>
    <x v="0"/>
    <x v="0"/>
    <x v="0"/>
    <x v="0"/>
    <x v="0"/>
    <x v="0"/>
    <x v="0"/>
    <x v="21"/>
    <x v="21"/>
    <x v="21"/>
    <x v="21"/>
    <x v="13"/>
    <x v="5"/>
    <x v="0"/>
    <x v="0"/>
    <x v="0"/>
    <x v="0"/>
    <x v="0"/>
    <x v="0"/>
    <x v="0"/>
    <x v="15"/>
    <x v="10"/>
    <x v="4"/>
    <x v="4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5"/>
    <x v="5"/>
    <x v="5"/>
    <x v="5"/>
    <x v="5"/>
    <x v="5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-19263267.629999999"/>
    <n v="-832314.63"/>
    <n v="-6567731.3999999994"/>
    <n v="-6845135.8800000008"/>
    <n v="-3084718.15"/>
    <x v="5"/>
    <x v="21"/>
    <x v="5"/>
    <x v="21"/>
    <x v="5"/>
    <x v="0"/>
    <x v="14"/>
    <x v="0"/>
    <x v="2"/>
    <x v="1"/>
    <x v="0"/>
    <x v="0"/>
    <x v="0"/>
    <x v="0"/>
    <x v="0"/>
    <n v="25444036.27"/>
    <x v="0"/>
    <x v="0"/>
    <x v="0"/>
    <n v="12465772.379999999"/>
    <x v="0"/>
    <n v="11936414.279999999"/>
    <x v="23"/>
    <x v="25"/>
    <n v="5827754.3599999994"/>
    <n v="977397.76000000001"/>
    <n v="2346421.44"/>
    <n v="1876118.3199999998"/>
    <n v="456438.5"/>
    <x v="5"/>
    <x v="21"/>
    <x v="5"/>
    <x v="0"/>
    <x v="24"/>
    <x v="0"/>
    <x v="0"/>
    <x v="0"/>
    <x v="0"/>
    <x v="0"/>
    <x v="0"/>
    <x v="0"/>
    <n v="214663.42"/>
    <x v="0"/>
    <x v="0"/>
    <n v="1810128.19"/>
    <x v="0"/>
    <x v="0"/>
    <x v="0"/>
    <x v="23"/>
    <x v="2"/>
    <n v="529059.49"/>
    <x v="25"/>
    <x v="0"/>
    <x v="0"/>
    <x v="0"/>
    <x v="0"/>
    <x v="0"/>
    <x v="0"/>
    <x v="0"/>
    <x v="0"/>
    <x v="0"/>
    <x v="1"/>
    <n v="15391859.02"/>
    <n v="50539.67"/>
    <x v="0"/>
    <x v="0"/>
    <x v="4"/>
    <x v="0"/>
    <x v="14"/>
    <x v="0"/>
    <x v="0"/>
    <n v="15277109.269999998"/>
    <n v="-10976094.1"/>
    <x v="6"/>
    <n v="-10975035.369999999"/>
    <n v="37225132.460000001"/>
    <n v="22263418.659999996"/>
    <x v="26"/>
    <x v="2"/>
    <x v="19"/>
    <x v="20"/>
    <x v="20"/>
    <x v="9"/>
    <x v="15"/>
    <x v="0"/>
    <x v="0"/>
    <x v="1"/>
    <x v="4"/>
    <x v="1"/>
    <x v="1"/>
    <x v="0"/>
    <x v="1"/>
    <x v="1"/>
    <x v="0"/>
    <x v="0"/>
    <x v="0"/>
    <x v="0"/>
    <x v="0"/>
    <x v="5"/>
    <x v="1"/>
    <x v="0"/>
    <x v="0"/>
    <x v="0"/>
    <x v="0"/>
    <x v="0"/>
    <x v="5"/>
    <x v="15"/>
    <x v="5"/>
    <x v="5"/>
    <x v="0"/>
    <x v="0"/>
    <x v="0"/>
    <x v="5"/>
    <x v="19"/>
    <x v="8"/>
    <x v="17"/>
    <x v="4"/>
    <x v="0"/>
    <n v="14046812.250000002"/>
    <x v="7"/>
    <x v="7"/>
    <x v="0"/>
    <x v="0"/>
    <n v="2221905.8200000003"/>
    <n v="4544692.3899999997"/>
    <x v="6"/>
    <x v="3"/>
    <x v="10"/>
    <n v="-13195735.059999999"/>
    <x v="23"/>
    <x v="0"/>
    <n v="-1398709.4400000002"/>
    <n v="-4098686.09"/>
    <n v="-344289.67999999993"/>
    <x v="5"/>
    <x v="5"/>
    <n v="127789208.97"/>
    <n v="4416730.71"/>
    <x v="5"/>
    <n v="436080.5"/>
    <x v="1"/>
    <x v="5"/>
    <n v="84934356.409999996"/>
    <x v="0"/>
    <x v="5"/>
    <x v="0"/>
    <x v="0"/>
    <x v="0"/>
    <x v="0"/>
    <x v="0"/>
    <x v="0"/>
    <x v="0"/>
    <x v="0"/>
    <x v="0"/>
    <x v="5"/>
    <x v="5"/>
    <x v="2"/>
    <x v="4"/>
    <x v="0"/>
    <x v="0"/>
    <x v="1"/>
    <x v="0"/>
    <x v="0"/>
    <n v="42310465.490000002"/>
    <x v="0"/>
    <x v="0"/>
    <x v="0"/>
    <n v="22545925.440000001"/>
    <x v="0"/>
    <n v="19986145.980000004"/>
    <n v="3377504.78"/>
    <x v="21"/>
    <n v="5801585.5700000003"/>
    <x v="0"/>
    <x v="0"/>
    <x v="0"/>
    <x v="22"/>
    <x v="16"/>
    <x v="0"/>
    <n v="2980690.5100000002"/>
    <n v="-4113748.4200000004"/>
    <n v="1158683.5900000001"/>
    <x v="12"/>
    <n v="315345.24"/>
    <x v="0"/>
    <x v="0"/>
    <x v="0"/>
    <x v="0"/>
    <n v="10295427.719999999"/>
    <n v="42376.520000000004"/>
    <n v="1509127.82"/>
    <x v="11"/>
    <x v="21"/>
    <n v="8596055.1699999999"/>
    <n v="-1363500.47"/>
    <x v="11"/>
    <x v="17"/>
    <x v="26"/>
    <n v="813352092.51999998"/>
    <n v="770315189.97000003"/>
    <n v="257900828.87999997"/>
    <n v="256418012.95000002"/>
    <x v="21"/>
    <x v="5"/>
    <n v="757836.25"/>
    <x v="0"/>
    <x v="0"/>
    <x v="0"/>
    <x v="0"/>
    <x v="0"/>
    <n v="500106284.68000001"/>
    <n v="99084312.359999999"/>
    <n v="151065547.23000002"/>
    <n v="147061199.19"/>
    <n v="93483698.980000004"/>
    <n v="9411526.9199999999"/>
    <x v="0"/>
    <x v="17"/>
    <n v="11484518.710000001"/>
    <x v="0"/>
    <x v="0"/>
    <x v="0"/>
    <x v="0"/>
    <x v="0"/>
    <x v="0"/>
    <x v="0"/>
    <x v="0"/>
    <x v="0"/>
    <x v="0"/>
    <x v="0"/>
    <x v="5"/>
    <x v="5"/>
    <x v="5"/>
    <x v="0"/>
    <x v="0"/>
    <x v="0"/>
    <x v="0"/>
    <x v="0"/>
    <x v="0"/>
    <x v="0"/>
    <x v="0"/>
    <n v="17844672.07"/>
    <n v="8672306.9199999999"/>
    <n v="9238.26"/>
    <x v="0"/>
    <n v="8515781.1999999993"/>
    <x v="4"/>
    <x v="0"/>
    <x v="0"/>
    <x v="23"/>
    <x v="0"/>
    <x v="0"/>
    <x v="0"/>
    <x v="4"/>
    <x v="0"/>
    <n v="3172993.96"/>
    <x v="0"/>
    <n v="1031025.0800000001"/>
    <n v="215779.25"/>
    <n v="29927.469999999998"/>
    <x v="24"/>
    <x v="0"/>
    <n v="1244055.1200000001"/>
    <n v="1731578.9000000001"/>
    <n v="329454.08000000002"/>
    <n v="1402124.8199999998"/>
    <n v="1058907.01"/>
    <x v="24"/>
    <x v="0"/>
    <x v="6"/>
    <x v="26"/>
    <x v="0"/>
    <x v="0"/>
    <x v="0"/>
    <x v="0"/>
    <x v="1"/>
    <x v="5"/>
    <n v="835889.91"/>
    <x v="0"/>
    <x v="13"/>
    <n v="594652.93999999994"/>
    <x v="22"/>
    <x v="0"/>
    <x v="0"/>
    <x v="0"/>
    <x v="0"/>
    <x v="0"/>
    <x v="0"/>
    <x v="0"/>
    <x v="0"/>
    <x v="0"/>
    <x v="0"/>
    <x v="0"/>
    <x v="0"/>
    <x v="0"/>
    <x v="22"/>
    <x v="4"/>
    <x v="4"/>
    <x v="4"/>
    <x v="4"/>
    <x v="22"/>
    <x v="0"/>
    <x v="0"/>
    <x v="0"/>
    <x v="0"/>
    <x v="0"/>
    <x v="0"/>
    <x v="1"/>
    <x v="0"/>
    <x v="0"/>
    <x v="0"/>
    <x v="0"/>
    <x v="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5058481.7200000007"/>
    <x v="2"/>
    <x v="0"/>
    <x v="0"/>
    <x v="2"/>
    <x v="0"/>
    <x v="1"/>
    <x v="0"/>
    <x v="0"/>
    <n v="4356977.6099999994"/>
    <n v="76780.289999999994"/>
    <n v="4280197.32"/>
    <n v="75068824.279999986"/>
    <x v="24"/>
    <x v="24"/>
    <x v="0"/>
    <x v="0"/>
    <x v="8"/>
    <x v="8"/>
    <x v="8"/>
    <x v="3"/>
    <x v="4"/>
    <x v="1"/>
    <x v="3"/>
    <x v="0"/>
    <x v="0"/>
    <x v="0"/>
    <x v="0"/>
    <x v="6"/>
    <x v="0"/>
    <x v="0"/>
    <x v="5"/>
    <x v="11"/>
    <x v="0"/>
    <x v="7"/>
    <x v="0"/>
    <x v="0"/>
    <n v="74174341.480000004"/>
    <n v="27487671.539999999"/>
    <n v="26591529.789999999"/>
    <n v="2014269.91"/>
    <x v="20"/>
    <x v="0"/>
    <n v="24576318.789999999"/>
    <x v="1"/>
    <x v="0"/>
    <n v="845.71"/>
    <x v="0"/>
    <x v="0"/>
    <x v="0"/>
    <x v="23"/>
    <x v="0"/>
    <x v="15"/>
    <x v="1"/>
    <x v="21"/>
    <x v="0"/>
    <x v="0"/>
    <x v="0"/>
    <x v="0"/>
    <x v="0"/>
    <x v="0"/>
    <x v="0"/>
    <x v="5"/>
    <x v="5"/>
    <n v="303951.63"/>
    <x v="0"/>
    <x v="1"/>
    <x v="0"/>
    <x v="0"/>
    <x v="10"/>
    <n v="293615.34999999998"/>
    <x v="21"/>
    <x v="5"/>
    <x v="0"/>
    <x v="0"/>
    <x v="0"/>
    <x v="0"/>
    <x v="5"/>
    <x v="0"/>
    <x v="21"/>
    <n v="8074912.2600000007"/>
    <x v="0"/>
    <n v="4400514.5900000008"/>
    <x v="22"/>
    <x v="5"/>
    <n v="1189271.3999999999"/>
    <x v="21"/>
    <n v="2333255.9500000002"/>
    <x v="5"/>
    <n v="559999.72"/>
    <x v="0"/>
    <x v="26"/>
    <x v="5"/>
    <x v="22"/>
    <x v="0"/>
    <x v="0"/>
    <n v="31133742.659999996"/>
    <n v="12222427.48"/>
    <n v="6682312.0399999991"/>
    <n v="1302047.29"/>
    <x v="0"/>
    <n v="1521133.69"/>
    <x v="5"/>
    <n v="542889.02"/>
    <n v="147844.21"/>
    <n v="1975836.8199999998"/>
    <n v="3716598.87"/>
    <n v="489575.99"/>
    <n v="3227022.8800000004"/>
    <n v="5639683.8100000005"/>
    <n v="526911.41"/>
    <n v="666480.30000000005"/>
    <n v="417882.54000000004"/>
    <n v="601499.67999999993"/>
    <n v="393477.74"/>
    <n v="1103503.4300000002"/>
    <n v="1929928.71"/>
    <n v="5189849.6900000004"/>
    <x v="15"/>
    <n v="367115.73000000004"/>
    <x v="19"/>
    <n v="3455612.28"/>
    <x v="5"/>
    <x v="0"/>
    <n v="563026.79"/>
    <n v="986062.90999999992"/>
    <x v="5"/>
    <x v="5"/>
    <x v="21"/>
    <x v="0"/>
    <n v="120389.22"/>
    <n v="438868.84"/>
    <n v="43435.06"/>
    <x v="5"/>
    <x v="17"/>
    <n v="1194896.69"/>
    <x v="0"/>
    <x v="0"/>
    <x v="0"/>
    <x v="0"/>
    <n v="816250.53"/>
    <n v="369177.10999999993"/>
    <x v="0"/>
    <x v="1"/>
    <n v="2184223.21"/>
    <n v="292450.76"/>
    <x v="7"/>
    <n v="796151.3899999999"/>
    <n v="1076461.06"/>
    <x v="21"/>
    <x v="9"/>
    <x v="16"/>
    <x v="14"/>
    <n v="1072629.3599999999"/>
    <x v="0"/>
    <x v="0"/>
    <x v="24"/>
    <x v="20"/>
    <x v="24"/>
    <x v="23"/>
    <x v="24"/>
    <x v="0"/>
    <n v="76796996.720000014"/>
    <n v="56461995.759999998"/>
    <n v="161460.49"/>
    <x v="0"/>
    <n v="161460.49"/>
    <x v="0"/>
    <x v="0"/>
    <x v="0"/>
    <x v="0"/>
    <n v="10089688.150000002"/>
    <x v="5"/>
    <n v="2671516.09"/>
    <x v="18"/>
    <x v="26"/>
    <n v="45363315.979999997"/>
    <n v="5310733.43"/>
    <n v="12888431.530000001"/>
    <n v="18156925.210000001"/>
    <n v="5634353.54"/>
    <x v="5"/>
    <x v="21"/>
    <x v="5"/>
    <x v="0"/>
    <x v="23"/>
    <x v="6"/>
    <n v="1361822.99"/>
    <x v="0"/>
    <x v="18"/>
    <x v="4"/>
    <x v="5"/>
    <x v="21"/>
    <x v="21"/>
    <x v="0"/>
    <x v="0"/>
    <x v="0"/>
    <x v="5"/>
    <n v="2898450.3000000003"/>
    <x v="0"/>
    <x v="1"/>
    <x v="0"/>
    <x v="1"/>
    <x v="0"/>
    <n v="2858178.6"/>
    <x v="5"/>
    <x v="0"/>
    <n v="3615807.98"/>
    <x v="5"/>
    <n v="3507262.09"/>
    <n v="1299613.68"/>
    <n v="2207648.41"/>
    <n v="2783295.86"/>
    <n v="1401783.62"/>
    <x v="16"/>
    <x v="5"/>
    <n v="9937330.8300000001"/>
    <x v="13"/>
    <x v="0"/>
    <x v="21"/>
    <n v="5163420.709999999"/>
    <n v="433491.65"/>
    <x v="25"/>
    <x v="0"/>
    <n v="1487465.46"/>
    <n v="4341353.92"/>
    <x v="0"/>
    <n v="96115753.170000002"/>
    <x v="0"/>
    <x v="0"/>
    <n v="96088311.170000002"/>
    <x v="0"/>
    <x v="0"/>
    <x v="0"/>
    <x v="5"/>
    <x v="0"/>
    <x v="0"/>
    <x v="0"/>
    <x v="5"/>
    <x v="0"/>
    <x v="0"/>
    <x v="0"/>
    <x v="0"/>
    <n v="92858108.159999996"/>
    <x v="5"/>
    <n v="32864614.43"/>
    <x v="21"/>
    <x v="0"/>
    <x v="0"/>
    <x v="0"/>
    <x v="0"/>
    <x v="0"/>
    <x v="5"/>
    <x v="5"/>
    <x v="0"/>
    <x v="0"/>
    <n v="1709273412.3800001"/>
    <n v="59306263.450000003"/>
    <x v="19"/>
    <x v="0"/>
    <x v="0"/>
    <x v="3"/>
    <x v="0"/>
    <x v="0"/>
    <x v="5"/>
    <x v="15"/>
    <x v="0"/>
    <x v="0"/>
    <x v="0"/>
    <x v="1"/>
    <x v="0"/>
    <x v="0"/>
    <x v="5"/>
    <x v="0"/>
    <x v="0"/>
    <x v="0"/>
    <x v="0"/>
    <x v="0"/>
    <x v="0"/>
    <x v="0"/>
    <x v="0"/>
    <x v="0"/>
    <x v="0"/>
    <n v="7519291.9900000002"/>
    <x v="1"/>
    <n v="6557233.3899999997"/>
    <x v="0"/>
    <x v="17"/>
    <x v="0"/>
    <x v="3"/>
    <x v="0"/>
    <x v="0"/>
    <x v="0"/>
    <x v="0"/>
    <x v="0"/>
    <x v="0"/>
    <x v="0"/>
    <x v="0"/>
    <x v="0"/>
    <x v="0"/>
    <x v="0"/>
    <n v="8632908.129999999"/>
    <x v="10"/>
    <n v="2302411.6999999997"/>
    <n v="5455291.7599999998"/>
    <n v="455354.67000000004"/>
    <x v="0"/>
    <x v="0"/>
    <x v="0"/>
    <x v="0"/>
    <x v="0"/>
    <x v="0"/>
    <x v="0"/>
    <x v="0"/>
    <x v="0"/>
    <n v="4056614.8400000003"/>
    <n v="104206.11"/>
    <n v="1533181.2400000002"/>
    <n v="1417966.03"/>
    <n v="970831.05"/>
    <x v="0"/>
    <x v="21"/>
    <x v="5"/>
    <x v="0"/>
    <x v="20"/>
    <x v="4"/>
    <x v="0"/>
    <x v="4"/>
    <x v="4"/>
    <x v="2"/>
    <x v="3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20"/>
    <x v="8"/>
    <x v="0"/>
    <x v="0"/>
    <x v="0"/>
    <x v="0"/>
    <x v="0"/>
    <x v="0"/>
    <x v="17"/>
    <n v="1649967148.9300001"/>
    <n v="1622339499.6400001"/>
    <x v="20"/>
    <n v="257046920.91000003"/>
    <x v="0"/>
    <n v="1251764308.5300002"/>
    <x v="23"/>
    <x v="15"/>
    <x v="1"/>
    <x v="1"/>
    <x v="0"/>
    <x v="0"/>
    <x v="0"/>
    <x v="0"/>
    <x v="0"/>
    <x v="20"/>
    <x v="0"/>
    <x v="0"/>
    <x v="3"/>
    <x v="3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20"/>
    <x v="17"/>
    <x v="0"/>
    <x v="0"/>
    <x v="4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497519.02"/>
    <x v="5"/>
    <x v="21"/>
    <x v="4"/>
    <x v="21"/>
    <x v="0"/>
    <x v="0"/>
    <x v="5"/>
    <x v="0"/>
    <x v="0"/>
    <x v="0"/>
    <x v="14"/>
    <x v="14"/>
    <x v="0"/>
    <x v="1"/>
    <x v="1"/>
    <x v="1"/>
    <x v="1"/>
    <x v="0"/>
    <x v="0"/>
    <x v="0"/>
    <x v="5"/>
    <x v="0"/>
    <x v="0"/>
    <x v="0"/>
    <x v="0"/>
    <x v="0"/>
    <x v="0"/>
    <x v="1"/>
    <x v="0"/>
    <x v="0"/>
    <n v="14764751.430000002"/>
    <x v="5"/>
    <n v="11731957.210000001"/>
    <x v="0"/>
    <x v="4"/>
    <x v="0"/>
    <x v="0"/>
    <x v="0"/>
    <x v="0"/>
    <x v="6"/>
    <x v="5"/>
    <x v="0"/>
    <x v="0"/>
    <x v="0"/>
    <x v="0"/>
    <x v="15"/>
    <x v="0"/>
    <x v="15"/>
    <x v="0"/>
    <x v="4"/>
    <x v="23"/>
    <n v="13861209.66"/>
    <n v="12834626.039999999"/>
    <n v="4397350.93"/>
    <x v="0"/>
    <x v="0"/>
    <x v="19"/>
    <x v="5"/>
    <x v="0"/>
    <x v="23"/>
    <n v="13979354.16"/>
    <n v="12949785.68"/>
    <n v="32794748.370000001"/>
    <n v="71303397.549999997"/>
    <n v="129097433.98"/>
    <n v="250941997.35000002"/>
    <n v="44719343.189999998"/>
    <x v="0"/>
    <x v="5"/>
    <x v="21"/>
    <x v="5"/>
    <x v="0"/>
    <n v="71764319.989999995"/>
    <n v="142756467.55000001"/>
    <n v="264111481.94000003"/>
    <n v="523351612.67000002"/>
    <n v="2.0591691987333641E-2"/>
    <x v="0"/>
    <x v="0"/>
    <n v="2.0459437227365838E-2"/>
    <n v="0.1073701407740405"/>
    <x v="20"/>
    <n v="9.7924489166165266E-2"/>
    <n v="5.1145787375315152E-2"/>
    <x v="5"/>
    <n v="4.9031513453632769E-2"/>
    <n v="9.8332189525165523E-2"/>
    <x v="0"/>
    <n v="6.2662935540964443E-2"/>
    <n v="832314.63"/>
    <n v="6567731.3999999994"/>
    <n v="6845135.8800000008"/>
    <n v="3084718.15"/>
    <x v="0"/>
    <x v="5"/>
    <x v="21"/>
    <x v="5"/>
    <x v="0"/>
    <n v="834566.58"/>
    <n v="6647459.3399999999"/>
    <n v="6931248.7600000007"/>
    <n v="-19263267.629999999"/>
    <n v="0.56687234583359214"/>
    <x v="0"/>
    <x v="0"/>
    <n v="0.56840610258036461"/>
    <n v="0.47382094067538977"/>
    <x v="20"/>
    <n v="0.47551977465602746"/>
    <n v="0.53333348853847873"/>
    <x v="5"/>
    <n v="0.53524042260443039"/>
    <n v="0.70149464964352981"/>
    <x v="0"/>
    <n v="0.58738879203054539"/>
    <x v="4"/>
    <n v="4429291952.3999996"/>
    <n v="885858390.4799999"/>
    <n v="391298854.99999994"/>
    <n v="78259770.999999985"/>
    <n v="3.9474409125803602E-3"/>
    <n v="4.4682901683079763E-2"/>
    <n v="41511656.879999995"/>
    <n v="4.6860375570306471E-2"/>
    <n v="24149035.34"/>
    <n v="1.289233388483666"/>
    <n v="16296569.973333333"/>
    <n v="4955465.16"/>
    <n v="7519578.4133333331"/>
    <n v="6919799.5866666669"/>
    <n v="1314750.5466666664"/>
    <n v="1593195.5866666667"/>
    <n v="2912297.6133333333"/>
    <n v="1.839636012760807E-2"/>
    <n v="0.69043100428446602"/>
    <n v="-6984707.3199999984"/>
    <n v="-0.11900038773859091"/>
    <n v="-1.051290273187698E-2"/>
    <n v="5310733.43"/>
    <n v="69835139.950000003"/>
    <n v="346743949.24000001"/>
    <n v="69348789.848000005"/>
    <n v="0.10210672633490633"/>
    <n v="12888431.530000001"/>
    <n v="115236224.32000001"/>
    <n v="578553647.45000005"/>
    <n v="115710729.49000001"/>
    <n v="0.14851324029392163"/>
    <n v="18156925.210000001"/>
    <n v="238107371.31"/>
    <n v="1163018156.73"/>
    <n v="232603631.34600002"/>
    <n v="0.10407934507833147"/>
    <n v="5634353.54"/>
    <n v="40321992.259999998"/>
    <n v="193238693.41"/>
    <n v="38647738.681999996"/>
    <n v="0.19438320695760566"/>
    <x v="0"/>
    <x v="0"/>
    <x v="0"/>
    <x v="0"/>
    <x v="0"/>
    <x v="5"/>
    <x v="5"/>
    <x v="5"/>
    <x v="5"/>
    <x v="5"/>
    <x v="21"/>
    <x v="21"/>
    <x v="21"/>
    <x v="21"/>
    <x v="21"/>
    <x v="5"/>
    <x v="5"/>
    <x v="5"/>
    <x v="5"/>
    <x v="5"/>
    <x v="0"/>
    <x v="0"/>
    <x v="0"/>
    <x v="0"/>
    <x v="0"/>
    <n v="57633944.970000006"/>
    <n v="75068824.279999986"/>
    <n v="74174341.480000004"/>
    <n v="76796996.720000014"/>
    <n v="2622655.2400000095"/>
    <n v="77691479.519999996"/>
    <n v="891043572.04000008"/>
    <n v="122119628.50999999"/>
    <n v="0.63619158089428751"/>
    <n v="741921932.34000003"/>
    <n v="149121639.70000005"/>
    <n v="0.16735617020230947"/>
    <n v="0.83264382979769058"/>
    <n v="789690276.38"/>
    <n v="0.93951002631186786"/>
    <n v="508050688.46999997"/>
    <x v="23"/>
    <x v="24"/>
    <x v="24"/>
    <x v="24"/>
    <x v="23"/>
    <x v="6"/>
    <x v="8"/>
    <x v="8"/>
    <x v="8"/>
    <x v="8"/>
    <n v="45363315.979999997"/>
    <n v="490556864.30000001"/>
    <n v="2406299912.1400003"/>
    <n v="481259982.42800009"/>
    <n v="0.12567930747434533"/>
    <n v="0.11344132835163602"/>
    <n v="-19263267.629999999"/>
    <x v="0"/>
    <n v="13531480.740000002"/>
    <n v="0.17416943046523672"/>
    <n v="0.43686242171155537"/>
    <n v="9937330.8300000001"/>
    <n v="65131493.449999988"/>
    <n v="67754148.689999998"/>
    <n v="7.6039097094747266E-2"/>
    <n v="198274840.92000002"/>
    <n v="1.2225198039037077"/>
    <n v="6.2198662837151482E-2"/>
    <n v="-19263267.629999999"/>
    <n v="77695392.320000008"/>
    <x v="0"/>
    <n v="2898450.3000000003"/>
    <x v="21"/>
    <n v="-1162348.96"/>
    <x v="9"/>
    <n v="524470791.68800002"/>
    <n v="76380151.900000006"/>
    <x v="0"/>
    <n v="76380151.900000006"/>
    <n v="0.14563280379098295"/>
    <x v="0"/>
    <x v="0"/>
    <x v="0"/>
    <n v="770315189.97000003"/>
    <n v="-450416743.49999994"/>
    <x v="0"/>
    <x v="24"/>
    <n v="8.3799191666164319"/>
    <n v="28974324.219999999"/>
    <n v="32223947.599999998"/>
    <n v="24149035.339999996"/>
    <n v="-6984707.3200000003"/>
    <n v="-4574237.370000001"/>
    <n v="4290464.0999999996"/>
    <n v="2622655.2399999998"/>
    <n v="98899121.973333329"/>
    <n v="102395995.62666668"/>
    <n v="10145065.9"/>
    <n v="17206973.390000001"/>
    <n v="13360770.959999999"/>
    <n v="6352538.3300000001"/>
    <n v="22769791.370000001"/>
    <x v="22"/>
    <x v="22"/>
    <x v="22"/>
    <x v="22"/>
    <x v="22"/>
    <x v="0"/>
    <x v="22"/>
    <x v="21"/>
    <x v="21"/>
    <x v="23"/>
    <n v="15465098.220000001"/>
    <n v="11526093.160000002"/>
    <n v="11828610.199999999"/>
    <n v="76416422.73999998"/>
    <n v="736480.61999999988"/>
    <n v="1056560.4099999999"/>
    <n v="1244448.7199999997"/>
    <n v="5731218.7799999993"/>
    <n v="372155.29"/>
    <n v="800574.21999999986"/>
    <n v="626104.25"/>
    <n v="3293667.37"/>
    <n v="2045882.7"/>
    <n v="3725535.4099999997"/>
    <n v="16498477.66"/>
    <n v="215837475.53999999"/>
    <n v="324065.84000000003"/>
    <n v="217630.42"/>
    <n v="967423.6399999999"/>
    <n v="10449104.470000001"/>
    <x v="0"/>
    <n v="103554.45"/>
    <n v="507640.13999999996"/>
    <n v="265207.07999999996"/>
    <n v="1386091.6099999999"/>
    <n v="2811098.3699999996"/>
    <n v="4047264.19"/>
    <n v="7599109.2599999998"/>
    <n v="24478428.829999998"/>
    <n v="165186.96000000002"/>
    <n v="212937.09"/>
    <n v="281752.73"/>
    <n v="404990.82"/>
    <n v="980928.5"/>
    <n v="102899.14"/>
    <n v="240214.1"/>
    <n v="351252.44"/>
    <n v="869474.24"/>
    <n v="787714.91"/>
    <x v="0"/>
    <x v="0"/>
    <x v="0"/>
    <x v="0"/>
    <x v="0"/>
    <x v="0"/>
    <x v="0"/>
    <x v="0"/>
    <x v="0"/>
    <x v="0"/>
    <x v="0"/>
    <x v="0"/>
    <x v="0"/>
    <x v="0"/>
    <x v="0"/>
    <x v="5"/>
    <x v="5"/>
    <x v="5"/>
    <x v="5"/>
    <x v="5"/>
    <x v="0"/>
    <x v="0"/>
    <x v="0"/>
    <x v="0"/>
    <x v="0"/>
    <x v="0"/>
    <x v="0"/>
    <x v="0"/>
    <x v="0"/>
    <x v="0"/>
    <x v="21"/>
    <x v="21"/>
    <x v="21"/>
    <x v="21"/>
    <x v="21"/>
    <x v="15"/>
    <x v="15"/>
    <x v="15"/>
    <x v="15"/>
    <x v="15"/>
    <x v="14"/>
    <x v="19"/>
    <x v="0"/>
    <x v="0"/>
    <x v="0"/>
    <x v="5"/>
    <x v="5"/>
    <x v="5"/>
    <x v="5"/>
    <x v="5"/>
    <x v="5"/>
    <x v="5"/>
    <x v="5"/>
    <x v="0"/>
    <x v="5"/>
    <x v="5"/>
    <x v="0"/>
    <x v="0"/>
    <x v="0"/>
    <x v="0"/>
    <x v="0"/>
    <x v="0"/>
    <x v="0"/>
    <x v="0"/>
    <x v="0"/>
    <x v="0"/>
    <x v="0"/>
    <x v="0"/>
    <x v="0"/>
    <x v="0"/>
    <x v="0"/>
    <x v="0"/>
    <n v="69835139.950000003"/>
    <x v="22"/>
    <x v="24"/>
    <n v="115236224.31999998"/>
    <n v="8768708.5299999993"/>
    <n v="5092501.13"/>
    <n v="238107371.31"/>
    <n v="11958224.370000001"/>
    <n v="876401.66999999993"/>
    <n v="40321992.259999998"/>
    <n v="2045796.1"/>
    <n v="2351554.83"/>
    <x v="0"/>
    <x v="0"/>
    <x v="0"/>
    <x v="5"/>
    <x v="0"/>
    <x v="0"/>
    <x v="21"/>
    <x v="15"/>
    <x v="19"/>
    <x v="5"/>
    <x v="5"/>
    <x v="5"/>
    <x v="0"/>
    <x v="0"/>
    <x v="0"/>
    <n v="490530091.50999999"/>
    <n v="23729584.500000004"/>
    <n v="9065163.8700000029"/>
    <x v="26"/>
    <n v="523351612.67000002"/>
    <n v="124995895.28999999"/>
    <x v="0"/>
    <x v="0"/>
    <x v="0"/>
    <x v="0"/>
    <x v="0"/>
    <x v="0"/>
    <x v="0"/>
    <x v="0"/>
    <x v="0"/>
    <x v="0"/>
    <x v="0"/>
    <x v="0"/>
  </r>
  <r>
    <x v="1"/>
    <x v="4"/>
    <x v="4"/>
    <x v="5"/>
    <n v="900361841.51999998"/>
    <n v="62756432.880000003"/>
    <n v="5144607.9399999995"/>
    <n v="5133847.9399999995"/>
    <x v="8"/>
    <n v="17085434.27"/>
    <n v="17085434.27"/>
    <x v="0"/>
    <x v="0"/>
    <n v="39201951.579999998"/>
    <x v="4"/>
    <n v="37855016.75"/>
    <x v="22"/>
    <x v="6"/>
    <n v="1247492.95"/>
    <n v="1247492.95"/>
    <x v="6"/>
    <x v="6"/>
    <x v="0"/>
    <x v="0"/>
    <x v="0"/>
    <x v="0"/>
    <x v="0"/>
    <x v="0"/>
    <x v="0"/>
    <x v="0"/>
    <x v="0"/>
    <x v="0"/>
    <x v="0"/>
    <x v="0"/>
    <x v="0"/>
    <x v="0"/>
    <n v="127222054.98999999"/>
    <x v="0"/>
    <x v="0"/>
    <x v="0"/>
    <x v="0"/>
    <x v="0"/>
    <x v="0"/>
    <x v="0"/>
    <x v="0"/>
    <x v="0"/>
    <x v="0"/>
    <x v="0"/>
    <x v="0"/>
    <x v="0"/>
    <x v="0"/>
    <x v="0"/>
    <x v="0"/>
    <x v="0"/>
    <n v="28505375.799999997"/>
    <x v="26"/>
    <n v="2050870.7799999998"/>
    <x v="3"/>
    <x v="0"/>
    <x v="6"/>
    <n v="4151958.76"/>
    <n v="7791547.4199999999"/>
    <x v="20"/>
    <x v="3"/>
    <x v="0"/>
    <x v="17"/>
    <x v="4"/>
    <x v="3"/>
    <x v="12"/>
    <x v="6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90377093.070000008"/>
    <x v="0"/>
    <x v="0"/>
    <x v="27"/>
    <x v="7"/>
    <x v="6"/>
    <x v="6"/>
    <x v="6"/>
    <x v="0"/>
    <x v="9"/>
    <x v="0"/>
    <x v="2"/>
    <x v="1"/>
    <x v="1"/>
    <x v="0"/>
    <x v="3"/>
    <x v="1"/>
    <x v="1"/>
    <n v="506764241.41000003"/>
    <n v="68783514.390000001"/>
    <n v="15034393.549999999"/>
    <n v="18108476.610000003"/>
    <n v="7056948.1299999999"/>
    <n v="6388403.9500000002"/>
    <n v="22195292.150000002"/>
    <n v="113196302.22"/>
    <n v="15929751.08"/>
    <n v="11617077.379999999"/>
    <n v="10785140.4"/>
    <n v="17194797.739999998"/>
    <n v="57669535.620000005"/>
    <n v="240814393.94"/>
    <n v="2056120.05"/>
    <n v="3669510.7100000004"/>
    <n v="6010701.9699999997"/>
    <n v="10530147.520000001"/>
    <n v="218547913.69"/>
    <n v="40301048.25"/>
    <n v="1382277.06"/>
    <n v="2835987.1799999997"/>
    <n v="4085660.34"/>
    <n v="7695463.71"/>
    <n v="24301659.960000001"/>
    <x v="6"/>
    <x v="6"/>
    <x v="6"/>
    <x v="6"/>
    <x v="6"/>
    <x v="6"/>
    <x v="22"/>
    <x v="22"/>
    <x v="22"/>
    <x v="22"/>
    <x v="22"/>
    <x v="22"/>
    <x v="6"/>
    <x v="6"/>
    <x v="6"/>
    <x v="6"/>
    <x v="6"/>
    <x v="6"/>
    <x v="6"/>
    <x v="6"/>
    <x v="6"/>
    <x v="6"/>
    <x v="6"/>
    <x v="6"/>
    <x v="22"/>
    <x v="22"/>
    <x v="22"/>
    <x v="22"/>
    <x v="22"/>
    <x v="22"/>
    <x v="5"/>
    <x v="5"/>
    <x v="5"/>
    <x v="5"/>
    <x v="5"/>
    <x v="5"/>
    <x v="24"/>
    <x v="24"/>
    <x v="25"/>
    <x v="25"/>
    <x v="25"/>
    <x v="25"/>
    <x v="0"/>
    <x v="0"/>
    <x v="0"/>
    <x v="0"/>
    <x v="0"/>
    <x v="0"/>
    <x v="5"/>
    <x v="6"/>
    <x v="6"/>
    <x v="6"/>
    <x v="6"/>
    <x v="6"/>
    <x v="0"/>
    <x v="0"/>
    <x v="0"/>
    <x v="0"/>
    <x v="0"/>
    <x v="0"/>
    <x v="0"/>
    <x v="0"/>
    <x v="0"/>
    <x v="0"/>
    <x v="0"/>
    <x v="0"/>
    <x v="12"/>
    <x v="12"/>
    <x v="12"/>
    <x v="12"/>
    <x v="12"/>
    <x v="12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23"/>
    <x v="23"/>
    <x v="23"/>
    <x v="23"/>
    <x v="23"/>
    <x v="23"/>
    <n v="8496940.459999999"/>
    <n v="718380.58"/>
    <n v="1045642.91"/>
    <n v="1199012.52"/>
    <n v="2014428.74"/>
    <n v="3519475.71"/>
    <n v="11113728.220000001"/>
    <n v="308462.48"/>
    <n v="208877.79"/>
    <n v="313318.02"/>
    <n v="608034.7699999999"/>
    <n v="9675035.1599999983"/>
    <n v="1816039.29"/>
    <n v="145287.01999999999"/>
    <n v="195272.12"/>
    <n v="271907.98"/>
    <n v="377520.86"/>
    <n v="826051.31"/>
    <x v="0"/>
    <x v="0"/>
    <x v="0"/>
    <x v="0"/>
    <x v="0"/>
    <x v="0"/>
    <x v="16"/>
    <x v="16"/>
    <x v="16"/>
    <x v="16"/>
    <x v="16"/>
    <x v="16"/>
    <x v="6"/>
    <x v="6"/>
    <x v="6"/>
    <x v="6"/>
    <x v="6"/>
    <x v="6"/>
    <x v="0"/>
    <x v="0"/>
    <x v="0"/>
    <x v="0"/>
    <x v="0"/>
    <x v="0"/>
    <x v="22"/>
    <x v="22"/>
    <x v="22"/>
    <x v="22"/>
    <x v="22"/>
    <x v="22"/>
    <x v="0"/>
    <x v="0"/>
    <x v="0"/>
    <x v="0"/>
    <x v="0"/>
    <x v="0"/>
    <x v="16"/>
    <x v="16"/>
    <x v="16"/>
    <x v="16"/>
    <x v="16"/>
    <x v="16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6"/>
    <x v="6"/>
    <x v="6"/>
    <x v="6"/>
    <x v="6"/>
    <x v="6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25"/>
    <x v="0"/>
    <x v="23"/>
    <x v="22"/>
    <x v="22"/>
    <x v="24"/>
    <n v="4737549.8899999997"/>
    <n v="398248.64"/>
    <n v="812204.33000000007"/>
    <n v="508919.06999999995"/>
    <n v="434510.95999999996"/>
    <n v="2583666.8899999997"/>
    <n v="846330.82000000007"/>
    <x v="0"/>
    <n v="96160.92"/>
    <n v="372152.01000000007"/>
    <n v="115870.91"/>
    <n v="223395.75"/>
    <n v="38751.229999999996"/>
    <n v="2373373.08"/>
    <n v="96791.53"/>
    <n v="225639.25"/>
    <n v="299483.51"/>
    <n v="830815.4"/>
    <n v="920643.3899999999"/>
    <x v="0"/>
    <x v="0"/>
    <x v="0"/>
    <x v="0"/>
    <x v="0"/>
    <x v="0"/>
    <x v="20"/>
    <x v="15"/>
    <x v="20"/>
    <x v="0"/>
    <x v="0"/>
    <x v="0"/>
    <x v="6"/>
    <x v="0"/>
    <x v="6"/>
    <x v="6"/>
    <x v="6"/>
    <x v="0"/>
    <x v="0"/>
    <x v="0"/>
    <x v="0"/>
    <x v="0"/>
    <x v="0"/>
    <x v="0"/>
    <x v="0"/>
    <x v="22"/>
    <x v="22"/>
    <x v="22"/>
    <x v="22"/>
    <x v="14"/>
    <x v="6"/>
    <x v="0"/>
    <x v="0"/>
    <x v="0"/>
    <x v="0"/>
    <x v="0"/>
    <x v="0"/>
    <x v="0"/>
    <x v="16"/>
    <x v="5"/>
    <x v="14"/>
    <x v="5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6"/>
    <x v="6"/>
    <x v="6"/>
    <x v="6"/>
    <x v="6"/>
    <x v="6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-19235389.169999998"/>
    <n v="-823060.19000000006"/>
    <n v="-6614393.2599999998"/>
    <n v="-6700162.5499999998"/>
    <n v="-3095718.1399999997"/>
    <x v="6"/>
    <x v="22"/>
    <x v="6"/>
    <x v="22"/>
    <x v="6"/>
    <x v="0"/>
    <x v="15"/>
    <x v="0"/>
    <x v="3"/>
    <x v="1"/>
    <x v="0"/>
    <x v="0"/>
    <x v="0"/>
    <x v="0"/>
    <x v="0"/>
    <n v="25202440.189999998"/>
    <x v="0"/>
    <x v="0"/>
    <x v="0"/>
    <n v="12597274.09"/>
    <x v="0"/>
    <n v="12067258.129999999"/>
    <x v="24"/>
    <x v="26"/>
    <n v="5862991.3999999994"/>
    <n v="1038655.83"/>
    <n v="2277065.37"/>
    <n v="1882708.1300000001"/>
    <n v="480623.62"/>
    <x v="6"/>
    <x v="22"/>
    <x v="6"/>
    <x v="0"/>
    <x v="25"/>
    <x v="1"/>
    <x v="0"/>
    <x v="0"/>
    <x v="0"/>
    <x v="0"/>
    <x v="0"/>
    <x v="0"/>
    <n v="231332.32"/>
    <x v="0"/>
    <x v="0"/>
    <n v="1816626.7600000002"/>
    <x v="0"/>
    <x v="0"/>
    <x v="0"/>
    <x v="24"/>
    <x v="2"/>
    <n v="541780.41999999993"/>
    <x v="26"/>
    <x v="0"/>
    <x v="0"/>
    <x v="0"/>
    <x v="0"/>
    <x v="0"/>
    <x v="0"/>
    <x v="0"/>
    <x v="0"/>
    <x v="0"/>
    <x v="2"/>
    <n v="15184281.209999999"/>
    <n v="59736.02"/>
    <x v="0"/>
    <x v="0"/>
    <x v="5"/>
    <x v="0"/>
    <x v="15"/>
    <x v="0"/>
    <x v="0"/>
    <n v="15059495.93"/>
    <n v="-10973930.98"/>
    <x v="6"/>
    <n v="-10972872.25"/>
    <n v="37056992.460000001"/>
    <n v="22170434.27"/>
    <x v="27"/>
    <x v="2"/>
    <x v="20"/>
    <x v="21"/>
    <x v="21"/>
    <x v="10"/>
    <x v="16"/>
    <x v="0"/>
    <x v="0"/>
    <x v="1"/>
    <x v="4"/>
    <x v="1"/>
    <x v="1"/>
    <x v="0"/>
    <x v="1"/>
    <x v="1"/>
    <x v="0"/>
    <x v="0"/>
    <x v="0"/>
    <x v="0"/>
    <x v="0"/>
    <x v="6"/>
    <x v="1"/>
    <x v="0"/>
    <x v="0"/>
    <x v="0"/>
    <x v="0"/>
    <x v="0"/>
    <x v="6"/>
    <x v="16"/>
    <x v="5"/>
    <x v="5"/>
    <x v="0"/>
    <x v="0"/>
    <x v="0"/>
    <x v="6"/>
    <x v="20"/>
    <x v="8"/>
    <x v="18"/>
    <x v="5"/>
    <x v="0"/>
    <n v="14057764.57"/>
    <x v="7"/>
    <x v="7"/>
    <x v="0"/>
    <x v="0"/>
    <n v="2227150.6900000004"/>
    <n v="4644430.8100000005"/>
    <x v="6"/>
    <x v="3"/>
    <x v="10"/>
    <n v="-13289766.029999999"/>
    <x v="24"/>
    <x v="0"/>
    <n v="-1410954.42"/>
    <n v="-4137715.64"/>
    <n v="-348622.25000000006"/>
    <x v="6"/>
    <x v="6"/>
    <n v="127301915.02"/>
    <n v="4540708.6099999994"/>
    <x v="6"/>
    <n v="439034.54"/>
    <x v="1"/>
    <x v="6"/>
    <n v="84857023.180000007"/>
    <x v="0"/>
    <x v="6"/>
    <x v="0"/>
    <x v="0"/>
    <x v="0"/>
    <x v="0"/>
    <x v="0"/>
    <x v="0"/>
    <x v="0"/>
    <x v="0"/>
    <x v="0"/>
    <x v="6"/>
    <x v="6"/>
    <x v="2"/>
    <x v="5"/>
    <x v="0"/>
    <x v="0"/>
    <x v="2"/>
    <x v="0"/>
    <x v="0"/>
    <n v="42568205.240000002"/>
    <x v="0"/>
    <x v="0"/>
    <x v="0"/>
    <n v="22469771.59"/>
    <x v="0"/>
    <n v="19998380.579999998"/>
    <n v="3326452.33"/>
    <x v="22"/>
    <n v="5614265.0800000001"/>
    <x v="0"/>
    <x v="0"/>
    <x v="0"/>
    <x v="23"/>
    <x v="17"/>
    <x v="0"/>
    <n v="2924629.12"/>
    <n v="-4238200.2700000005"/>
    <n v="1184569.7999999998"/>
    <x v="12"/>
    <n v="341231.44999999995"/>
    <x v="0"/>
    <x v="0"/>
    <x v="0"/>
    <x v="0"/>
    <n v="9995432.7699999996"/>
    <n v="62916.82"/>
    <n v="1525193.4000000001"/>
    <x v="12"/>
    <x v="22"/>
    <n v="8283235.1699999999"/>
    <n v="-1359856.01"/>
    <x v="11"/>
    <x v="18"/>
    <x v="27"/>
    <n v="822143092.26999998"/>
    <n v="774417677.4000001"/>
    <n v="255723127.81"/>
    <n v="254270752.31"/>
    <x v="22"/>
    <x v="6"/>
    <n v="848104.47000000009"/>
    <x v="0"/>
    <x v="0"/>
    <x v="0"/>
    <x v="0"/>
    <x v="0"/>
    <n v="505004727.69999999"/>
    <n v="97179460.019999996"/>
    <n v="164902450.27000001"/>
    <n v="140124172.44999999"/>
    <n v="93204816.109999999"/>
    <n v="9593828.8500000015"/>
    <x v="0"/>
    <x v="18"/>
    <n v="12856932.439999999"/>
    <x v="0"/>
    <x v="0"/>
    <x v="0"/>
    <x v="0"/>
    <x v="0"/>
    <x v="0"/>
    <x v="0"/>
    <x v="0"/>
    <x v="0"/>
    <x v="0"/>
    <x v="0"/>
    <x v="6"/>
    <x v="6"/>
    <x v="6"/>
    <x v="0"/>
    <x v="0"/>
    <x v="0"/>
    <x v="0"/>
    <x v="0"/>
    <x v="0"/>
    <x v="0"/>
    <x v="0"/>
    <n v="18089376.52"/>
    <n v="8829564.75"/>
    <n v="8323.67"/>
    <x v="0"/>
    <n v="8737856.5500000007"/>
    <x v="5"/>
    <x v="0"/>
    <x v="0"/>
    <x v="24"/>
    <x v="0"/>
    <x v="0"/>
    <x v="0"/>
    <x v="5"/>
    <x v="0"/>
    <n v="3088035.83"/>
    <x v="0"/>
    <n v="819896.65"/>
    <n v="219111.64"/>
    <n v="8073.59"/>
    <x v="25"/>
    <x v="0"/>
    <n v="1276300.73"/>
    <n v="1832333.73"/>
    <n v="412615.17000000004"/>
    <n v="1419718.5599999998"/>
    <n v="1168879.8900000001"/>
    <x v="25"/>
    <x v="0"/>
    <x v="7"/>
    <x v="27"/>
    <x v="0"/>
    <x v="0"/>
    <x v="0"/>
    <x v="0"/>
    <x v="1"/>
    <x v="6"/>
    <n v="787035.45000000007"/>
    <x v="0"/>
    <x v="14"/>
    <n v="545271.63"/>
    <x v="23"/>
    <x v="0"/>
    <x v="0"/>
    <x v="0"/>
    <x v="0"/>
    <x v="0"/>
    <x v="0"/>
    <x v="0"/>
    <x v="1"/>
    <x v="0"/>
    <x v="0"/>
    <x v="0"/>
    <x v="0"/>
    <x v="1"/>
    <x v="23"/>
    <x v="5"/>
    <x v="5"/>
    <x v="5"/>
    <x v="5"/>
    <x v="23"/>
    <x v="0"/>
    <x v="0"/>
    <x v="0"/>
    <x v="0"/>
    <x v="0"/>
    <x v="0"/>
    <x v="1"/>
    <x v="0"/>
    <x v="0"/>
    <x v="0"/>
    <x v="0"/>
    <x v="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5029336.2"/>
    <x v="2"/>
    <x v="0"/>
    <x v="0"/>
    <x v="2"/>
    <x v="0"/>
    <x v="1"/>
    <x v="0"/>
    <x v="0"/>
    <n v="4327832.09"/>
    <n v="76076.42"/>
    <n v="4251755.67"/>
    <n v="75082852.200000003"/>
    <x v="25"/>
    <x v="25"/>
    <x v="0"/>
    <x v="0"/>
    <x v="9"/>
    <x v="9"/>
    <x v="9"/>
    <x v="3"/>
    <x v="4"/>
    <x v="1"/>
    <x v="3"/>
    <x v="0"/>
    <x v="0"/>
    <x v="0"/>
    <x v="0"/>
    <x v="7"/>
    <x v="0"/>
    <x v="0"/>
    <x v="6"/>
    <x v="12"/>
    <x v="0"/>
    <x v="8"/>
    <x v="0"/>
    <x v="0"/>
    <n v="81912492.909999996"/>
    <n v="30657836.029999997"/>
    <n v="29665721.199999999"/>
    <n v="2238026.7200000002"/>
    <x v="21"/>
    <x v="0"/>
    <n v="27426606.390000001"/>
    <x v="1"/>
    <x v="0"/>
    <n v="985.52"/>
    <x v="0"/>
    <x v="0"/>
    <x v="0"/>
    <x v="24"/>
    <x v="0"/>
    <x v="16"/>
    <x v="2"/>
    <x v="22"/>
    <x v="0"/>
    <x v="0"/>
    <x v="0"/>
    <x v="0"/>
    <x v="0"/>
    <x v="0"/>
    <x v="0"/>
    <x v="6"/>
    <x v="6"/>
    <n v="341893.46"/>
    <x v="1"/>
    <x v="1"/>
    <x v="0"/>
    <x v="0"/>
    <x v="11"/>
    <n v="329435.39999999997"/>
    <x v="22"/>
    <x v="6"/>
    <x v="0"/>
    <x v="0"/>
    <x v="0"/>
    <x v="0"/>
    <x v="6"/>
    <x v="0"/>
    <x v="22"/>
    <n v="8492042.6799999997"/>
    <x v="0"/>
    <n v="4610530.4799999995"/>
    <x v="23"/>
    <x v="6"/>
    <n v="1349783.14"/>
    <x v="22"/>
    <n v="2250612.92"/>
    <x v="6"/>
    <n v="666803.19999999995"/>
    <x v="0"/>
    <x v="27"/>
    <x v="6"/>
    <x v="23"/>
    <x v="0"/>
    <x v="0"/>
    <n v="34559005.889999993"/>
    <n v="13519430.059999999"/>
    <n v="7374531.4800000004"/>
    <n v="1433696.6500000001"/>
    <x v="0"/>
    <n v="1678578.35"/>
    <x v="6"/>
    <n v="622068.16"/>
    <n v="163097.32"/>
    <n v="2192719.96"/>
    <n v="4150917.83"/>
    <n v="531796.4"/>
    <n v="3619121.43"/>
    <n v="6299920.1399999997"/>
    <n v="593326.68999999994"/>
    <n v="740466.99"/>
    <n v="467013.28"/>
    <n v="666958.79999999993"/>
    <n v="429443.06"/>
    <n v="1254588.72"/>
    <n v="2148122.6"/>
    <n v="5793261.1800000006"/>
    <x v="16"/>
    <n v="381164.15"/>
    <x v="20"/>
    <n v="3867988.79"/>
    <x v="6"/>
    <x v="0"/>
    <n v="642777.95000000007"/>
    <n v="1091535.9999999998"/>
    <x v="6"/>
    <x v="6"/>
    <x v="22"/>
    <x v="0"/>
    <n v="134110.76999999999"/>
    <n v="481908.36999999994"/>
    <n v="47767.63"/>
    <x v="6"/>
    <x v="18"/>
    <n v="1339243.7599999998"/>
    <x v="0"/>
    <x v="0"/>
    <x v="0"/>
    <x v="0"/>
    <n v="919554.14999999991"/>
    <n v="410220.55999999994"/>
    <x v="0"/>
    <x v="1"/>
    <n v="2364696.92"/>
    <n v="326191.48000000004"/>
    <x v="7"/>
    <n v="893154.43"/>
    <n v="1126191.01"/>
    <x v="22"/>
    <x v="9"/>
    <x v="16"/>
    <x v="15"/>
    <n v="1107070.6299999999"/>
    <x v="0"/>
    <x v="0"/>
    <x v="25"/>
    <x v="21"/>
    <x v="25"/>
    <x v="24"/>
    <x v="25"/>
    <x v="0"/>
    <n v="85048389.959999993"/>
    <n v="63149550.790000007"/>
    <n v="174688.72"/>
    <x v="0"/>
    <n v="174688.72"/>
    <x v="0"/>
    <x v="0"/>
    <x v="0"/>
    <x v="0"/>
    <n v="11263293.84"/>
    <x v="6"/>
    <n v="2917780.57"/>
    <x v="19"/>
    <x v="27"/>
    <n v="50710882.960000008"/>
    <n v="5890544.0900000008"/>
    <n v="14320167.689999999"/>
    <n v="20388954.260000002"/>
    <n v="6337703.6600000001"/>
    <x v="6"/>
    <x v="22"/>
    <x v="6"/>
    <x v="0"/>
    <x v="24"/>
    <x v="9"/>
    <n v="1442287.79"/>
    <x v="0"/>
    <x v="19"/>
    <x v="4"/>
    <x v="6"/>
    <x v="22"/>
    <x v="22"/>
    <x v="0"/>
    <x v="0"/>
    <x v="0"/>
    <x v="6"/>
    <n v="3225139.6599999997"/>
    <x v="0"/>
    <x v="1"/>
    <x v="0"/>
    <x v="1"/>
    <x v="0"/>
    <n v="3180608.8299999996"/>
    <x v="6"/>
    <x v="0"/>
    <n v="3962144.6699999995"/>
    <x v="6"/>
    <n v="3843033.44"/>
    <n v="1426075.93"/>
    <n v="2416957.5099999998"/>
    <n v="2997662.2800000003"/>
    <n v="1525664.3"/>
    <x v="17"/>
    <x v="5"/>
    <n v="10516433.51"/>
    <x v="14"/>
    <x v="0"/>
    <x v="22"/>
    <n v="5257202.97"/>
    <n v="467213.11"/>
    <x v="26"/>
    <x v="0"/>
    <n v="1540811.73"/>
    <n v="4789509.0699999994"/>
    <x v="0"/>
    <n v="92689159.950000003"/>
    <x v="0"/>
    <x v="0"/>
    <n v="92661717.950000003"/>
    <x v="0"/>
    <x v="0"/>
    <x v="0"/>
    <x v="6"/>
    <x v="0"/>
    <x v="0"/>
    <x v="0"/>
    <x v="6"/>
    <x v="0"/>
    <x v="0"/>
    <x v="0"/>
    <x v="0"/>
    <n v="89446237.099999994"/>
    <x v="6"/>
    <n v="33490268.370000001"/>
    <x v="22"/>
    <x v="0"/>
    <x v="0"/>
    <x v="0"/>
    <x v="0"/>
    <x v="0"/>
    <x v="6"/>
    <x v="6"/>
    <x v="0"/>
    <x v="0"/>
    <n v="1441779458.4199998"/>
    <n v="59823384.619999997"/>
    <x v="20"/>
    <x v="0"/>
    <x v="0"/>
    <x v="5"/>
    <x v="0"/>
    <x v="0"/>
    <x v="6"/>
    <x v="16"/>
    <x v="0"/>
    <x v="0"/>
    <x v="0"/>
    <x v="1"/>
    <x v="0"/>
    <x v="0"/>
    <x v="6"/>
    <x v="0"/>
    <x v="0"/>
    <x v="0"/>
    <x v="0"/>
    <x v="0"/>
    <x v="0"/>
    <x v="0"/>
    <x v="0"/>
    <x v="0"/>
    <x v="0"/>
    <n v="7813390.8199999994"/>
    <x v="1"/>
    <n v="6851407.2799999993"/>
    <x v="0"/>
    <x v="18"/>
    <x v="0"/>
    <x v="3"/>
    <x v="0"/>
    <x v="0"/>
    <x v="0"/>
    <x v="0"/>
    <x v="0"/>
    <x v="0"/>
    <x v="0"/>
    <x v="0"/>
    <x v="0"/>
    <x v="0"/>
    <x v="0"/>
    <n v="8772743.6799999997"/>
    <x v="11"/>
    <n v="2402971.48"/>
    <n v="5406975.5099999998"/>
    <n v="559946.68999999994"/>
    <x v="0"/>
    <x v="0"/>
    <x v="0"/>
    <x v="0"/>
    <x v="0"/>
    <x v="0"/>
    <x v="0"/>
    <x v="0"/>
    <x v="0"/>
    <n v="4185424.4"/>
    <n v="118120.73"/>
    <n v="1600116.94"/>
    <n v="1392255.74"/>
    <n v="1028635.25"/>
    <x v="0"/>
    <x v="22"/>
    <x v="6"/>
    <x v="0"/>
    <x v="21"/>
    <x v="5"/>
    <x v="0"/>
    <x v="4"/>
    <x v="4"/>
    <x v="2"/>
    <x v="3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21"/>
    <x v="8"/>
    <x v="0"/>
    <x v="0"/>
    <x v="0"/>
    <x v="0"/>
    <x v="0"/>
    <x v="0"/>
    <x v="18"/>
    <n v="1381956073.8"/>
    <n v="1355401467.98"/>
    <x v="21"/>
    <n v="166945645.16000003"/>
    <x v="0"/>
    <n v="1075606213.3099999"/>
    <x v="24"/>
    <x v="16"/>
    <x v="1"/>
    <x v="1"/>
    <x v="0"/>
    <x v="0"/>
    <x v="0"/>
    <x v="0"/>
    <x v="0"/>
    <x v="21"/>
    <x v="0"/>
    <x v="0"/>
    <x v="3"/>
    <x v="3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21"/>
    <x v="18"/>
    <x v="0"/>
    <x v="0"/>
    <x v="4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547240.29"/>
    <x v="6"/>
    <x v="22"/>
    <x v="5"/>
    <x v="22"/>
    <x v="0"/>
    <x v="0"/>
    <x v="6"/>
    <x v="0"/>
    <x v="0"/>
    <x v="0"/>
    <x v="15"/>
    <x v="15"/>
    <x v="0"/>
    <x v="1"/>
    <x v="1"/>
    <x v="1"/>
    <x v="1"/>
    <x v="0"/>
    <x v="0"/>
    <x v="0"/>
    <x v="6"/>
    <x v="0"/>
    <x v="0"/>
    <x v="0"/>
    <x v="0"/>
    <x v="0"/>
    <x v="0"/>
    <x v="1"/>
    <x v="0"/>
    <x v="0"/>
    <n v="13862691.780000001"/>
    <x v="6"/>
    <n v="10785601.210000001"/>
    <x v="0"/>
    <x v="5"/>
    <x v="0"/>
    <x v="0"/>
    <x v="0"/>
    <x v="0"/>
    <x v="7"/>
    <x v="6"/>
    <x v="0"/>
    <x v="0"/>
    <x v="0"/>
    <x v="0"/>
    <x v="16"/>
    <x v="0"/>
    <x v="16"/>
    <x v="0"/>
    <x v="5"/>
    <x v="24"/>
    <n v="14247329.889999999"/>
    <n v="11960059.040000001"/>
    <n v="4573565.6399999997"/>
    <x v="0"/>
    <x v="0"/>
    <x v="20"/>
    <x v="6"/>
    <x v="0"/>
    <x v="24"/>
    <n v="14433831.309999999"/>
    <n v="12100442.390000001"/>
    <n v="32659734.009999998"/>
    <n v="70397891.060000002"/>
    <n v="128481288.81"/>
    <n v="253195901.43000001"/>
    <n v="45671682.009999998"/>
    <x v="0"/>
    <x v="6"/>
    <x v="22"/>
    <x v="6"/>
    <x v="0"/>
    <n v="70847809.450000003"/>
    <n v="142579844.09999999"/>
    <n v="266900295.02000001"/>
    <n v="525999630.58000004"/>
    <n v="2.2044618761055249E-2"/>
    <x v="0"/>
    <x v="0"/>
    <n v="2.19046246037463E-2"/>
    <n v="0.11089030956927244"/>
    <x v="21"/>
    <n v="0.10123332229116948"/>
    <n v="4.72363848405601E-2"/>
    <x v="6"/>
    <n v="4.5336938983500413E-2"/>
    <n v="0.10014007452142006"/>
    <x v="0"/>
    <n v="6.2090792676008803E-2"/>
    <n v="823060.19000000006"/>
    <n v="6614393.2599999998"/>
    <n v="6700162.5499999998"/>
    <n v="3095718.1399999997"/>
    <x v="0"/>
    <x v="6"/>
    <x v="22"/>
    <x v="6"/>
    <x v="0"/>
    <n v="825258.50000000012"/>
    <n v="6709238.7199999997"/>
    <n v="6790217"/>
    <n v="-19235389.169999998"/>
    <n v="0.53035828133877161"/>
    <x v="0"/>
    <x v="0"/>
    <n v="0.53177481433066598"/>
    <n v="0.46425493836866583"/>
    <x v="21"/>
    <n v="0.46482729192987915"/>
    <n v="0.56021149457469566"/>
    <x v="6"/>
    <n v="0.56115444222200872"/>
    <n v="0.67687191650320333"/>
    <x v="0"/>
    <n v="0.58896343626406644"/>
    <x v="5"/>
    <n v="5329653793.9200001"/>
    <n v="888275632.32000005"/>
    <n v="466381707.19999993"/>
    <n v="77730284.533333316"/>
    <n v="4.2363837564378601E-3"/>
    <n v="4.8411973307344411E-2"/>
    <n v="41470807.067999996"/>
    <n v="4.6686867858444413E-2"/>
    <n v="27570181.160000008"/>
    <n v="1.2534921584098864"/>
    <n v="16223316.071999997"/>
    <n v="4981101.3959999997"/>
    <n v="7559904.1679999996"/>
    <n v="6951913.4160000011"/>
    <n v="1309843.1999999997"/>
    <n v="1607092.5119999996"/>
    <n v="2837636.304"/>
    <n v="1.8263831047158081E-2"/>
    <n v="0.69144257932735265"/>
    <n v="-6988824.7299999846"/>
    <n v="-0.10789346425721026"/>
    <n v="-9.4414271548751896E-3"/>
    <n v="5890544.0900000008"/>
    <n v="68845996.390000001"/>
    <n v="415589945.63"/>
    <n v="69264990.938333333"/>
    <n v="0.10205231838250334"/>
    <n v="14320167.689999999"/>
    <n v="114233958.92"/>
    <n v="692787606.37"/>
    <n v="115464601.06166667"/>
    <n v="0.14882657602413019"/>
    <n v="20388954.260000002"/>
    <n v="241235842.38999999"/>
    <n v="1404253999.1199999"/>
    <n v="234042333.18666664"/>
    <n v="0.10453982738450099"/>
    <n v="6337703.6600000001"/>
    <n v="41098116.369999997"/>
    <n v="234336809.78"/>
    <n v="39056134.963333331"/>
    <n v="0.19472598604905356"/>
    <x v="0"/>
    <x v="0"/>
    <x v="0"/>
    <x v="0"/>
    <x v="0"/>
    <x v="6"/>
    <x v="6"/>
    <x v="6"/>
    <x v="6"/>
    <x v="6"/>
    <x v="22"/>
    <x v="22"/>
    <x v="22"/>
    <x v="22"/>
    <x v="22"/>
    <x v="6"/>
    <x v="6"/>
    <x v="6"/>
    <x v="6"/>
    <x v="6"/>
    <x v="0"/>
    <x v="0"/>
    <x v="0"/>
    <x v="0"/>
    <x v="0"/>
    <n v="62756432.880000003"/>
    <n v="75082852.200000003"/>
    <n v="81912492.909999996"/>
    <n v="85048389.959999993"/>
    <n v="3135897.049999997"/>
    <n v="78218749.25"/>
    <n v="900361841.51999998"/>
    <n v="121025592.05"/>
    <n v="0.64629924898599167"/>
    <n v="755781768.16999996"/>
    <n v="144580073.35000002"/>
    <n v="0.1605799653902685"/>
    <n v="0.83942003460973147"/>
    <n v="797539444.81999993"/>
    <n v="0.94764186659203486"/>
    <n v="517805038.10000002"/>
    <x v="24"/>
    <x v="25"/>
    <x v="25"/>
    <x v="25"/>
    <x v="24"/>
    <x v="9"/>
    <x v="12"/>
    <x v="12"/>
    <x v="12"/>
    <x v="12"/>
    <n v="50710882.960000008"/>
    <n v="493339896.56999999"/>
    <n v="2899639808.7100005"/>
    <n v="483273301.45166677"/>
    <n v="0.12591852140229612"/>
    <n v="0.12119703027663531"/>
    <n v="-19235389.169999998"/>
    <x v="0"/>
    <n v="13424344.84"/>
    <n v="0.17162566480184416"/>
    <n v="0.43498259659880095"/>
    <n v="10516433.51"/>
    <n v="64566418.690000005"/>
    <n v="67702315.739999995"/>
    <n v="7.5194563583130383E-2"/>
    <n v="193453163.13999999"/>
    <n v="1.2148615747791025"/>
    <n v="6.1895581475447492E-2"/>
    <n v="-19235389.169999998"/>
    <n v="78222662.049999997"/>
    <x v="0"/>
    <n v="3225139.6599999997"/>
    <x v="22"/>
    <n v="-1247201.1800000002"/>
    <x v="9"/>
    <n v="524515535.82800001"/>
    <n v="76650800.724999994"/>
    <x v="0"/>
    <n v="76650800.724999994"/>
    <n v="0.14613637821804282"/>
    <x v="0"/>
    <x v="0"/>
    <x v="0"/>
    <n v="774417677.4000001"/>
    <n v="-455048605.22000003"/>
    <x v="0"/>
    <x v="25"/>
    <n v="8.3549322828862813"/>
    <n v="32491714.760000009"/>
    <n v="36062223.840000004"/>
    <n v="27570181.160000004"/>
    <n v="-6988824.7299999893"/>
    <n v="-4372253.0699999891"/>
    <n v="5037109.8100000108"/>
    <n v="3135897.050000011"/>
    <n v="98294991.491999999"/>
    <n v="102058067.95199999"/>
    <n v="15039988.919999998"/>
    <n v="18114287.550000004"/>
    <n v="7065882.0800000001"/>
    <n v="6406981.2999999998"/>
    <n v="22218856.540000003"/>
    <x v="23"/>
    <x v="23"/>
    <x v="23"/>
    <x v="23"/>
    <x v="23"/>
    <x v="0"/>
    <x v="23"/>
    <x v="22"/>
    <x v="22"/>
    <x v="24"/>
    <n v="16018168.5"/>
    <n v="11697773.319999998"/>
    <n v="10893802.83"/>
    <n v="75624214.269999996"/>
    <n v="757913.17999999993"/>
    <n v="1120358.72"/>
    <n v="1276187.97"/>
    <n v="5948392.9500000011"/>
    <n v="400878.25000000006"/>
    <n v="822458.3600000001"/>
    <n v="547379.07999999996"/>
    <n v="3373761.38"/>
    <n v="2060419.6500000001"/>
    <n v="3675965.1000000006"/>
    <n v="16569560.910000002"/>
    <n v="218929896.72999999"/>
    <n v="308462.48"/>
    <n v="208877.79"/>
    <n v="921352.78999999992"/>
    <n v="9675035.1599999983"/>
    <x v="0"/>
    <n v="96160.92"/>
    <n v="488022.92000000004"/>
    <n v="262146.98"/>
    <n v="1392279.03"/>
    <n v="2850776.2699999996"/>
    <n v="4109830.73"/>
    <n v="7746315.3200000003"/>
    <n v="24998915.02"/>
    <n v="151846.03999999998"/>
    <n v="203509.22999999998"/>
    <n v="284886.5"/>
    <n v="405359.6"/>
    <n v="1146984.54"/>
    <n v="98178.04"/>
    <n v="230506.86"/>
    <n v="300836.04000000004"/>
    <n v="830815.4"/>
    <n v="920643.3899999999"/>
    <x v="0"/>
    <x v="0"/>
    <x v="0"/>
    <x v="0"/>
    <x v="0"/>
    <x v="0"/>
    <x v="0"/>
    <x v="0"/>
    <x v="0"/>
    <x v="0"/>
    <x v="0"/>
    <x v="0"/>
    <x v="0"/>
    <x v="0"/>
    <x v="0"/>
    <x v="6"/>
    <x v="6"/>
    <x v="6"/>
    <x v="6"/>
    <x v="6"/>
    <x v="0"/>
    <x v="0"/>
    <x v="0"/>
    <x v="0"/>
    <x v="0"/>
    <x v="0"/>
    <x v="0"/>
    <x v="0"/>
    <x v="0"/>
    <x v="0"/>
    <x v="22"/>
    <x v="22"/>
    <x v="22"/>
    <x v="22"/>
    <x v="22"/>
    <x v="16"/>
    <x v="16"/>
    <x v="16"/>
    <x v="16"/>
    <x v="16"/>
    <x v="15"/>
    <x v="20"/>
    <x v="0"/>
    <x v="0"/>
    <x v="0"/>
    <x v="6"/>
    <x v="6"/>
    <x v="6"/>
    <x v="6"/>
    <x v="6"/>
    <x v="6"/>
    <x v="6"/>
    <x v="6"/>
    <x v="0"/>
    <x v="6"/>
    <x v="6"/>
    <x v="0"/>
    <x v="0"/>
    <x v="0"/>
    <x v="0"/>
    <x v="0"/>
    <x v="0"/>
    <x v="0"/>
    <x v="0"/>
    <x v="0"/>
    <x v="0"/>
    <x v="0"/>
    <x v="0"/>
    <x v="0"/>
    <x v="0"/>
    <x v="0"/>
    <x v="0"/>
    <n v="68845996.390000001"/>
    <x v="23"/>
    <x v="25"/>
    <n v="114233958.91999999"/>
    <n v="9102852.8200000003"/>
    <n v="5144477.07"/>
    <n v="241235842.38999999"/>
    <n v="11113728.219999999"/>
    <n v="846330.82000000007"/>
    <n v="41098116.369999997"/>
    <n v="2192585.91"/>
    <n v="2380979.7299999995"/>
    <x v="0"/>
    <x v="0"/>
    <x v="0"/>
    <x v="6"/>
    <x v="0"/>
    <x v="0"/>
    <x v="22"/>
    <x v="16"/>
    <x v="20"/>
    <x v="6"/>
    <x v="6"/>
    <x v="6"/>
    <x v="0"/>
    <x v="0"/>
    <x v="0"/>
    <n v="493313579.39999998"/>
    <n v="23551964.469999995"/>
    <n v="9107769.5400000028"/>
    <x v="27"/>
    <n v="525999630.58000004"/>
    <n v="127401858.19999999"/>
    <x v="0"/>
    <x v="0"/>
    <x v="0"/>
    <x v="0"/>
    <x v="0"/>
    <x v="0"/>
    <x v="0"/>
    <x v="0"/>
    <x v="0"/>
    <x v="0"/>
    <x v="0"/>
    <x v="0"/>
  </r>
  <r>
    <x v="1"/>
    <x v="4"/>
    <x v="4"/>
    <x v="6"/>
    <n v="901449505.77999997"/>
    <n v="60436311.289999999"/>
    <n v="5683362.7399999993"/>
    <n v="5672602.7399999993"/>
    <x v="8"/>
    <n v="16276828.98"/>
    <n v="16276828.98"/>
    <x v="0"/>
    <x v="0"/>
    <n v="37715571.880000003"/>
    <x v="4"/>
    <n v="36645166.100000001"/>
    <x v="23"/>
    <x v="7"/>
    <n v="740465.62"/>
    <n v="740465.62"/>
    <x v="7"/>
    <x v="7"/>
    <x v="0"/>
    <x v="0"/>
    <x v="0"/>
    <x v="0"/>
    <x v="0"/>
    <x v="0"/>
    <x v="0"/>
    <x v="0"/>
    <x v="0"/>
    <x v="0"/>
    <x v="0"/>
    <x v="0"/>
    <x v="0"/>
    <x v="0"/>
    <n v="127724082.86000001"/>
    <x v="0"/>
    <x v="0"/>
    <x v="0"/>
    <x v="0"/>
    <x v="0"/>
    <x v="0"/>
    <x v="0"/>
    <x v="0"/>
    <x v="0"/>
    <x v="0"/>
    <x v="0"/>
    <x v="0"/>
    <x v="0"/>
    <x v="0"/>
    <x v="0"/>
    <x v="0"/>
    <x v="0"/>
    <n v="28598495.960000001"/>
    <x v="27"/>
    <n v="4624965.7699999996"/>
    <x v="2"/>
    <x v="0"/>
    <x v="7"/>
    <n v="5625780.8600000003"/>
    <n v="8276969.2400000002"/>
    <x v="21"/>
    <x v="4"/>
    <x v="0"/>
    <x v="18"/>
    <x v="0"/>
    <x v="14"/>
    <x v="13"/>
    <x v="7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90782378.359999999"/>
    <x v="0"/>
    <x v="0"/>
    <x v="28"/>
    <x v="8"/>
    <x v="7"/>
    <x v="7"/>
    <x v="7"/>
    <x v="0"/>
    <x v="10"/>
    <x v="0"/>
    <x v="2"/>
    <x v="1"/>
    <x v="4"/>
    <x v="0"/>
    <x v="3"/>
    <x v="1"/>
    <x v="1"/>
    <n v="508564409.76999998"/>
    <n v="67990784.340000004"/>
    <n v="12314170.82"/>
    <n v="19773003.990000002"/>
    <n v="8258820.6200000001"/>
    <n v="5812303.46"/>
    <n v="21832485.449999999"/>
    <n v="113297857.25"/>
    <n v="16051318.610000001"/>
    <n v="11427110.6"/>
    <n v="11132547.58"/>
    <n v="17168044.109999999"/>
    <n v="57518836.350000001"/>
    <n v="241526113.74000001"/>
    <n v="2088214.2999999998"/>
    <n v="3722657.8499999996"/>
    <n v="6114313.2199999997"/>
    <n v="10520752.540000001"/>
    <n v="219080175.82999998"/>
    <n v="41159734.780000001"/>
    <n v="1460655.77"/>
    <n v="2840363.6999999997"/>
    <n v="4217352.4700000007"/>
    <n v="7821734.2199999997"/>
    <n v="24819628.620000001"/>
    <x v="7"/>
    <x v="7"/>
    <x v="7"/>
    <x v="7"/>
    <x v="7"/>
    <x v="7"/>
    <x v="23"/>
    <x v="23"/>
    <x v="23"/>
    <x v="23"/>
    <x v="23"/>
    <x v="23"/>
    <x v="7"/>
    <x v="7"/>
    <x v="7"/>
    <x v="7"/>
    <x v="7"/>
    <x v="7"/>
    <x v="7"/>
    <x v="7"/>
    <x v="7"/>
    <x v="7"/>
    <x v="7"/>
    <x v="7"/>
    <x v="23"/>
    <x v="23"/>
    <x v="23"/>
    <x v="23"/>
    <x v="23"/>
    <x v="23"/>
    <x v="10"/>
    <x v="6"/>
    <x v="11"/>
    <x v="11"/>
    <x v="11"/>
    <x v="11"/>
    <x v="25"/>
    <x v="25"/>
    <x v="26"/>
    <x v="26"/>
    <x v="26"/>
    <x v="26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13"/>
    <x v="13"/>
    <x v="13"/>
    <x v="13"/>
    <x v="13"/>
    <x v="13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24"/>
    <x v="24"/>
    <x v="24"/>
    <x v="24"/>
    <x v="24"/>
    <x v="24"/>
    <n v="8269431.2300000004"/>
    <n v="713377.69000000006"/>
    <n v="1036340.26"/>
    <n v="1132856.06"/>
    <n v="1912283.7000000002"/>
    <n v="3474573.5199999996"/>
    <n v="11387106.540000001"/>
    <n v="313763.46000000002"/>
    <n v="209943.50000000003"/>
    <n v="320271.12"/>
    <n v="613341.38"/>
    <n v="9929787.0800000001"/>
    <n v="1863170.56"/>
    <n v="135960.69"/>
    <n v="193487.82"/>
    <n v="261397.17"/>
    <n v="363911.31999999995"/>
    <n v="908413.55999999994"/>
    <x v="0"/>
    <x v="0"/>
    <x v="0"/>
    <x v="0"/>
    <x v="0"/>
    <x v="0"/>
    <x v="17"/>
    <x v="17"/>
    <x v="17"/>
    <x v="17"/>
    <x v="17"/>
    <x v="17"/>
    <x v="7"/>
    <x v="7"/>
    <x v="7"/>
    <x v="7"/>
    <x v="7"/>
    <x v="7"/>
    <x v="0"/>
    <x v="0"/>
    <x v="0"/>
    <x v="0"/>
    <x v="0"/>
    <x v="0"/>
    <x v="23"/>
    <x v="23"/>
    <x v="23"/>
    <x v="23"/>
    <x v="23"/>
    <x v="23"/>
    <x v="0"/>
    <x v="0"/>
    <x v="0"/>
    <x v="0"/>
    <x v="0"/>
    <x v="0"/>
    <x v="17"/>
    <x v="17"/>
    <x v="17"/>
    <x v="17"/>
    <x v="17"/>
    <x v="17"/>
    <x v="0"/>
    <x v="0"/>
    <x v="0"/>
    <x v="0"/>
    <x v="0"/>
    <x v="0"/>
    <x v="1"/>
    <x v="1"/>
    <x v="1"/>
    <x v="1"/>
    <x v="1"/>
    <x v="1"/>
    <x v="0"/>
    <x v="0"/>
    <x v="0"/>
    <x v="0"/>
    <x v="0"/>
    <x v="0"/>
    <x v="0"/>
    <x v="0"/>
    <x v="0"/>
    <x v="0"/>
    <x v="0"/>
    <x v="0"/>
    <x v="7"/>
    <x v="7"/>
    <x v="7"/>
    <x v="7"/>
    <x v="7"/>
    <x v="7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26"/>
    <x v="0"/>
    <x v="24"/>
    <x v="23"/>
    <x v="23"/>
    <x v="25"/>
    <n v="4870621.5600000005"/>
    <n v="371435.54"/>
    <n v="871943.59000000008"/>
    <n v="547499.77"/>
    <n v="411713.86000000004"/>
    <n v="2668028.7999999998"/>
    <n v="886330.27"/>
    <x v="0"/>
    <n v="101504.04000000001"/>
    <n v="380792.48"/>
    <n v="121151.03999999999"/>
    <n v="237623.73"/>
    <n v="45258.98"/>
    <n v="2407730.8699999996"/>
    <n v="83275.73000000001"/>
    <n v="191887.45"/>
    <n v="297905.42000000004"/>
    <n v="779908.03"/>
    <n v="1054754.24"/>
    <x v="0"/>
    <x v="0"/>
    <x v="0"/>
    <x v="0"/>
    <x v="0"/>
    <x v="0"/>
    <x v="21"/>
    <x v="16"/>
    <x v="21"/>
    <x v="2"/>
    <x v="0"/>
    <x v="0"/>
    <x v="7"/>
    <x v="0"/>
    <x v="7"/>
    <x v="7"/>
    <x v="7"/>
    <x v="1"/>
    <x v="0"/>
    <x v="0"/>
    <x v="0"/>
    <x v="0"/>
    <x v="0"/>
    <x v="0"/>
    <x v="0"/>
    <x v="23"/>
    <x v="23"/>
    <x v="23"/>
    <x v="23"/>
    <x v="10"/>
    <x v="7"/>
    <x v="0"/>
    <x v="0"/>
    <x v="0"/>
    <x v="0"/>
    <x v="0"/>
    <x v="0"/>
    <x v="0"/>
    <x v="17"/>
    <x v="6"/>
    <x v="15"/>
    <x v="6"/>
    <x v="1"/>
    <x v="0"/>
    <x v="0"/>
    <x v="0"/>
    <x v="0"/>
    <x v="0"/>
    <x v="0"/>
    <x v="0"/>
    <x v="1"/>
    <x v="0"/>
    <x v="1"/>
    <x v="0"/>
    <x v="0"/>
    <x v="0"/>
    <x v="0"/>
    <x v="0"/>
    <x v="0"/>
    <x v="0"/>
    <x v="0"/>
    <x v="0"/>
    <x v="0"/>
    <x v="0"/>
    <x v="0"/>
    <x v="0"/>
    <x v="0"/>
    <x v="0"/>
    <x v="0"/>
    <x v="7"/>
    <x v="7"/>
    <x v="7"/>
    <x v="7"/>
    <x v="7"/>
    <x v="7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-19685380.780000001"/>
    <n v="-849700.41"/>
    <n v="-6764747.3600000003"/>
    <n v="-6920272.7600000007"/>
    <n v="-3141738.2100000004"/>
    <x v="7"/>
    <x v="23"/>
    <x v="7"/>
    <x v="23"/>
    <x v="7"/>
    <x v="0"/>
    <x v="16"/>
    <x v="0"/>
    <x v="4"/>
    <x v="1"/>
    <x v="0"/>
    <x v="0"/>
    <x v="0"/>
    <x v="0"/>
    <x v="0"/>
    <n v="26283335.629999999"/>
    <x v="0"/>
    <x v="0"/>
    <x v="0"/>
    <n v="12738776.289999999"/>
    <x v="0"/>
    <n v="12209797.159999998"/>
    <x v="25"/>
    <x v="27"/>
    <n v="5785399.6900000013"/>
    <n v="1026313.32"/>
    <n v="2261658.9499999997"/>
    <n v="1861917.87"/>
    <n v="458298"/>
    <x v="7"/>
    <x v="23"/>
    <x v="7"/>
    <x v="0"/>
    <x v="26"/>
    <x v="2"/>
    <x v="0"/>
    <x v="0"/>
    <x v="0"/>
    <x v="0"/>
    <x v="0"/>
    <x v="0"/>
    <n v="239963.13999999998"/>
    <x v="0"/>
    <x v="0"/>
    <n v="1837473.7600000002"/>
    <x v="0"/>
    <x v="0"/>
    <x v="0"/>
    <x v="25"/>
    <x v="2"/>
    <n v="555554.52999999991"/>
    <x v="27"/>
    <x v="0"/>
    <x v="0"/>
    <x v="0"/>
    <x v="0"/>
    <x v="0"/>
    <x v="0"/>
    <x v="0"/>
    <x v="0"/>
    <x v="0"/>
    <x v="3"/>
    <n v="15327041.24"/>
    <n v="57932.350000000006"/>
    <x v="0"/>
    <x v="0"/>
    <x v="6"/>
    <x v="0"/>
    <x v="16"/>
    <x v="0"/>
    <x v="0"/>
    <n v="15203541.439999999"/>
    <n v="-10938337.220000001"/>
    <x v="6"/>
    <n v="-10937278.49"/>
    <n v="34692026.310000002"/>
    <n v="22086086"/>
    <x v="28"/>
    <x v="5"/>
    <x v="21"/>
    <x v="22"/>
    <x v="22"/>
    <x v="11"/>
    <x v="17"/>
    <x v="0"/>
    <x v="0"/>
    <x v="2"/>
    <x v="4"/>
    <x v="1"/>
    <x v="1"/>
    <x v="0"/>
    <x v="1"/>
    <x v="1"/>
    <x v="0"/>
    <x v="0"/>
    <x v="0"/>
    <x v="0"/>
    <x v="0"/>
    <x v="7"/>
    <x v="1"/>
    <x v="0"/>
    <x v="0"/>
    <x v="0"/>
    <x v="0"/>
    <x v="0"/>
    <x v="7"/>
    <x v="17"/>
    <x v="5"/>
    <x v="5"/>
    <x v="0"/>
    <x v="0"/>
    <x v="0"/>
    <x v="7"/>
    <x v="21"/>
    <x v="8"/>
    <x v="19"/>
    <x v="6"/>
    <x v="0"/>
    <n v="13983434.74"/>
    <x v="7"/>
    <x v="7"/>
    <x v="0"/>
    <x v="0"/>
    <n v="2147086.8400000003"/>
    <n v="4513452.6800000006"/>
    <x v="6"/>
    <x v="3"/>
    <x v="11"/>
    <n v="-13134264.159999998"/>
    <x v="25"/>
    <x v="0"/>
    <n v="-1326675.99"/>
    <n v="-4043394.51"/>
    <n v="-352826.07"/>
    <x v="7"/>
    <x v="7"/>
    <n v="129765905.18000001"/>
    <n v="4583457.0999999996"/>
    <x v="7"/>
    <n v="442455.76999999996"/>
    <x v="1"/>
    <x v="7"/>
    <n v="87406224.919999987"/>
    <x v="0"/>
    <x v="7"/>
    <x v="0"/>
    <x v="0"/>
    <x v="0"/>
    <x v="0"/>
    <x v="0"/>
    <x v="0"/>
    <x v="0"/>
    <x v="0"/>
    <x v="0"/>
    <x v="7"/>
    <x v="7"/>
    <x v="0"/>
    <x v="6"/>
    <x v="0"/>
    <x v="0"/>
    <x v="2"/>
    <x v="0"/>
    <x v="0"/>
    <n v="42604085.990000002"/>
    <x v="0"/>
    <x v="0"/>
    <x v="0"/>
    <n v="22399256.680000003"/>
    <x v="0"/>
    <n v="19966663.109999999"/>
    <n v="3304307.72"/>
    <x v="23"/>
    <n v="5438698.1100000003"/>
    <x v="0"/>
    <x v="0"/>
    <x v="0"/>
    <x v="24"/>
    <x v="18"/>
    <x v="0"/>
    <n v="2889131.05"/>
    <n v="-4415911.9800000004"/>
    <n v="1179435.4999999998"/>
    <x v="13"/>
    <n v="355818.94"/>
    <x v="0"/>
    <x v="0"/>
    <x v="0"/>
    <x v="0"/>
    <n v="10122160.59"/>
    <n v="105867.99"/>
    <n v="1561765.9800000002"/>
    <x v="13"/>
    <x v="23"/>
    <n v="8306446.0499999998"/>
    <n v="-1363327.72"/>
    <x v="11"/>
    <x v="19"/>
    <x v="28"/>
    <n v="822901887.90999997"/>
    <n v="776926897.16999984"/>
    <n v="256524448.65000001"/>
    <n v="255202679.05000001"/>
    <x v="23"/>
    <x v="7"/>
    <n v="588497.8899999999"/>
    <x v="0"/>
    <x v="0"/>
    <x v="0"/>
    <x v="0"/>
    <x v="0"/>
    <n v="507314623.75999999"/>
    <n v="105508996.67"/>
    <n v="163402885.04000002"/>
    <n v="137772819.56"/>
    <n v="90794072.489999995"/>
    <n v="9835850"/>
    <x v="0"/>
    <x v="19"/>
    <n v="12252259.310000001"/>
    <x v="0"/>
    <x v="0"/>
    <x v="0"/>
    <x v="0"/>
    <x v="0"/>
    <x v="0"/>
    <x v="0"/>
    <x v="0"/>
    <x v="0"/>
    <x v="0"/>
    <x v="0"/>
    <x v="7"/>
    <x v="7"/>
    <x v="7"/>
    <x v="0"/>
    <x v="0"/>
    <x v="0"/>
    <x v="0"/>
    <x v="0"/>
    <x v="0"/>
    <x v="0"/>
    <x v="0"/>
    <n v="18548576.370000001"/>
    <n v="9153458.7200000007"/>
    <n v="7870.5"/>
    <x v="0"/>
    <n v="9008077.459999999"/>
    <x v="6"/>
    <x v="0"/>
    <x v="0"/>
    <x v="25"/>
    <x v="0"/>
    <x v="0"/>
    <x v="0"/>
    <x v="6"/>
    <x v="0"/>
    <n v="3147981.2299999995"/>
    <x v="0"/>
    <n v="846546.46"/>
    <n v="166079.96"/>
    <n v="6744.79"/>
    <x v="26"/>
    <x v="0"/>
    <n v="1289217.8599999999"/>
    <n v="1104872.5"/>
    <n v="369975.7"/>
    <n v="734896.79999999993"/>
    <n v="1292487.92"/>
    <x v="26"/>
    <x v="0"/>
    <x v="8"/>
    <x v="28"/>
    <x v="0"/>
    <x v="0"/>
    <x v="0"/>
    <x v="0"/>
    <x v="1"/>
    <x v="7"/>
    <n v="784101.03"/>
    <x v="0"/>
    <x v="15"/>
    <n v="541403.59"/>
    <x v="24"/>
    <x v="0"/>
    <x v="0"/>
    <x v="0"/>
    <x v="0"/>
    <x v="0"/>
    <x v="0"/>
    <x v="0"/>
    <x v="1"/>
    <x v="0"/>
    <x v="0"/>
    <x v="0"/>
    <x v="0"/>
    <x v="1"/>
    <x v="24"/>
    <x v="6"/>
    <x v="6"/>
    <x v="6"/>
    <x v="6"/>
    <x v="24"/>
    <x v="0"/>
    <x v="0"/>
    <x v="0"/>
    <x v="0"/>
    <x v="0"/>
    <x v="0"/>
    <x v="1"/>
    <x v="0"/>
    <x v="0"/>
    <x v="0"/>
    <x v="0"/>
    <x v="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4521501.66"/>
    <x v="2"/>
    <x v="0"/>
    <x v="0"/>
    <x v="2"/>
    <x v="0"/>
    <x v="1"/>
    <x v="0"/>
    <x v="0"/>
    <n v="3819997.55"/>
    <n v="76582.849999999991"/>
    <n v="3743414.7"/>
    <n v="75114929.859999999"/>
    <x v="26"/>
    <x v="26"/>
    <x v="0"/>
    <x v="0"/>
    <x v="9"/>
    <x v="9"/>
    <x v="9"/>
    <x v="3"/>
    <x v="4"/>
    <x v="1"/>
    <x v="3"/>
    <x v="0"/>
    <x v="0"/>
    <x v="0"/>
    <x v="0"/>
    <x v="8"/>
    <x v="0"/>
    <x v="0"/>
    <x v="7"/>
    <x v="12"/>
    <x v="0"/>
    <x v="8"/>
    <x v="0"/>
    <x v="0"/>
    <n v="90172210.530000001"/>
    <n v="33766233.240000002"/>
    <n v="32672182.479999997"/>
    <n v="2458020.4899999998"/>
    <x v="22"/>
    <x v="0"/>
    <n v="30212919.989999998"/>
    <x v="1"/>
    <x v="0"/>
    <n v="1124.95"/>
    <x v="0"/>
    <x v="0"/>
    <x v="0"/>
    <x v="25"/>
    <x v="0"/>
    <x v="17"/>
    <x v="3"/>
    <x v="23"/>
    <x v="0"/>
    <x v="0"/>
    <x v="0"/>
    <x v="0"/>
    <x v="0"/>
    <x v="0"/>
    <x v="0"/>
    <x v="7"/>
    <x v="7"/>
    <n v="411907.03"/>
    <x v="2"/>
    <x v="1"/>
    <x v="0"/>
    <x v="0"/>
    <x v="12"/>
    <n v="356347.74999999994"/>
    <x v="23"/>
    <x v="7"/>
    <x v="0"/>
    <x v="0"/>
    <x v="0"/>
    <x v="0"/>
    <x v="7"/>
    <x v="0"/>
    <x v="23"/>
    <n v="9090662.3000000007"/>
    <x v="0"/>
    <n v="5138789.55"/>
    <x v="24"/>
    <x v="7"/>
    <n v="1558436.4100000001"/>
    <x v="23"/>
    <n v="2424201.5299999998"/>
    <x v="7"/>
    <n v="775191.15"/>
    <x v="0"/>
    <x v="28"/>
    <x v="7"/>
    <x v="24"/>
    <x v="0"/>
    <x v="0"/>
    <n v="38260747.57"/>
    <n v="14840803.779999999"/>
    <n v="8072488.3600000003"/>
    <n v="1567096.7700000003"/>
    <x v="0"/>
    <n v="1835997.1"/>
    <x v="7"/>
    <n v="670966.43000000005"/>
    <n v="180416.58"/>
    <n v="2453518.54"/>
    <n v="4567259.07"/>
    <n v="576165.80999999994"/>
    <n v="3991093.2600000002"/>
    <n v="7009655.0200000005"/>
    <n v="649559.89999999991"/>
    <n v="815213.37"/>
    <n v="527063.01"/>
    <n v="743654.03999999992"/>
    <n v="459371.69"/>
    <n v="1381279.61"/>
    <n v="2433513.4"/>
    <n v="6325756.3700000001"/>
    <x v="17"/>
    <n v="386396.62999999995"/>
    <x v="21"/>
    <n v="4281591.63"/>
    <x v="7"/>
    <x v="0"/>
    <n v="637265.51000000013"/>
    <n v="1194936.02"/>
    <x v="7"/>
    <x v="7"/>
    <x v="23"/>
    <x v="0"/>
    <n v="147263.47999999998"/>
    <n v="525986.37"/>
    <n v="51971.450000000004"/>
    <x v="7"/>
    <x v="19"/>
    <n v="1480019.8399999999"/>
    <x v="0"/>
    <x v="0"/>
    <x v="0"/>
    <x v="0"/>
    <n v="1019224.36"/>
    <n v="451326.43"/>
    <x v="0"/>
    <x v="1"/>
    <n v="2842317.47"/>
    <n v="353979.48000000004"/>
    <x v="7"/>
    <n v="992512.02"/>
    <n v="1476665.9700000002"/>
    <x v="23"/>
    <x v="10"/>
    <x v="17"/>
    <x v="16"/>
    <n v="1135706.6399999999"/>
    <x v="0"/>
    <x v="0"/>
    <x v="26"/>
    <x v="22"/>
    <x v="26"/>
    <x v="25"/>
    <x v="26"/>
    <x v="0"/>
    <n v="93604898.539999992"/>
    <n v="69863882.460000008"/>
    <n v="215709.49"/>
    <x v="0"/>
    <n v="215709.49"/>
    <x v="0"/>
    <x v="0"/>
    <x v="0"/>
    <x v="0"/>
    <n v="12493348.82"/>
    <x v="7"/>
    <n v="3216597.76"/>
    <x v="20"/>
    <x v="28"/>
    <n v="55811230.57"/>
    <n v="6428421.3399999999"/>
    <n v="15743386.379999999"/>
    <n v="22556934.789999999"/>
    <n v="7029040.0599999996"/>
    <x v="7"/>
    <x v="23"/>
    <x v="7"/>
    <x v="0"/>
    <x v="25"/>
    <x v="10"/>
    <n v="1532832.2299999997"/>
    <x v="0"/>
    <x v="20"/>
    <x v="5"/>
    <x v="7"/>
    <x v="23"/>
    <x v="23"/>
    <x v="0"/>
    <x v="0"/>
    <x v="0"/>
    <x v="7"/>
    <n v="3520035.85"/>
    <x v="1"/>
    <x v="2"/>
    <x v="0"/>
    <x v="2"/>
    <x v="0"/>
    <n v="3471457.42"/>
    <x v="7"/>
    <x v="0"/>
    <n v="4313932.9700000007"/>
    <x v="7"/>
    <n v="4183052.01"/>
    <n v="1550872.6500000001"/>
    <n v="2632179.36"/>
    <n v="3348472.48"/>
    <n v="1570737.9300000002"/>
    <x v="18"/>
    <x v="6"/>
    <n v="11274391.77"/>
    <x v="15"/>
    <x v="0"/>
    <x v="23"/>
    <n v="5301051.1099999994"/>
    <n v="477850.70999999996"/>
    <x v="27"/>
    <x v="0"/>
    <n v="1566885.11"/>
    <n v="5479614.9100000001"/>
    <x v="0"/>
    <n v="97018089.670000002"/>
    <x v="0"/>
    <x v="0"/>
    <n v="96990647.670000002"/>
    <x v="0"/>
    <x v="0"/>
    <x v="0"/>
    <x v="7"/>
    <x v="0"/>
    <x v="0"/>
    <x v="0"/>
    <x v="7"/>
    <x v="0"/>
    <x v="0"/>
    <x v="0"/>
    <x v="0"/>
    <n v="93766582.359999999"/>
    <x v="7"/>
    <n v="37586475.629999995"/>
    <x v="23"/>
    <x v="0"/>
    <x v="0"/>
    <x v="0"/>
    <x v="0"/>
    <x v="0"/>
    <x v="7"/>
    <x v="7"/>
    <x v="0"/>
    <x v="0"/>
    <n v="1674699341.6499999"/>
    <n v="59949678.349999994"/>
    <x v="21"/>
    <x v="0"/>
    <x v="0"/>
    <x v="6"/>
    <x v="0"/>
    <x v="0"/>
    <x v="7"/>
    <x v="17"/>
    <x v="0"/>
    <x v="0"/>
    <x v="0"/>
    <x v="1"/>
    <x v="0"/>
    <x v="0"/>
    <x v="7"/>
    <x v="0"/>
    <x v="0"/>
    <x v="0"/>
    <x v="0"/>
    <x v="0"/>
    <x v="0"/>
    <x v="0"/>
    <x v="0"/>
    <x v="0"/>
    <x v="0"/>
    <n v="7898071.8499999996"/>
    <x v="1"/>
    <n v="6935016.5899999999"/>
    <x v="0"/>
    <x v="19"/>
    <x v="0"/>
    <x v="3"/>
    <x v="0"/>
    <x v="0"/>
    <x v="0"/>
    <x v="0"/>
    <x v="0"/>
    <x v="0"/>
    <x v="0"/>
    <x v="0"/>
    <x v="0"/>
    <x v="0"/>
    <x v="0"/>
    <n v="8652637.9699999988"/>
    <x v="11"/>
    <n v="2338946.4500000002"/>
    <n v="5324342.18"/>
    <n v="586499.34000000008"/>
    <x v="0"/>
    <x v="0"/>
    <x v="0"/>
    <x v="0"/>
    <x v="0"/>
    <x v="0"/>
    <x v="0"/>
    <x v="0"/>
    <x v="0"/>
    <n v="4357103.8000000007"/>
    <n v="138395.54999999999"/>
    <n v="1652746.13"/>
    <n v="1439588.23"/>
    <n v="1082576.24"/>
    <x v="1"/>
    <x v="23"/>
    <x v="7"/>
    <x v="0"/>
    <x v="22"/>
    <x v="6"/>
    <x v="0"/>
    <x v="5"/>
    <x v="5"/>
    <x v="3"/>
    <x v="3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22"/>
    <x v="8"/>
    <x v="0"/>
    <x v="0"/>
    <x v="0"/>
    <x v="0"/>
    <x v="0"/>
    <x v="0"/>
    <x v="19"/>
    <n v="1614749663.3"/>
    <n v="1585392828.52"/>
    <x v="22"/>
    <n v="246421566.42000002"/>
    <x v="0"/>
    <n v="1228263796.8499999"/>
    <x v="25"/>
    <x v="17"/>
    <x v="1"/>
    <x v="1"/>
    <x v="0"/>
    <x v="0"/>
    <x v="0"/>
    <x v="0"/>
    <x v="0"/>
    <x v="22"/>
    <x v="0"/>
    <x v="0"/>
    <x v="3"/>
    <x v="3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22"/>
    <x v="7"/>
    <x v="0"/>
    <x v="0"/>
    <x v="4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543118.28"/>
    <x v="7"/>
    <x v="23"/>
    <x v="6"/>
    <x v="23"/>
    <x v="0"/>
    <x v="0"/>
    <x v="7"/>
    <x v="0"/>
    <x v="0"/>
    <x v="0"/>
    <x v="16"/>
    <x v="16"/>
    <x v="0"/>
    <x v="1"/>
    <x v="1"/>
    <x v="1"/>
    <x v="1"/>
    <x v="0"/>
    <x v="0"/>
    <x v="0"/>
    <x v="7"/>
    <x v="0"/>
    <x v="0"/>
    <x v="0"/>
    <x v="0"/>
    <x v="0"/>
    <x v="0"/>
    <x v="1"/>
    <x v="0"/>
    <x v="0"/>
    <n v="16343068.390000001"/>
    <x v="7"/>
    <n v="13105209.260000002"/>
    <x v="0"/>
    <x v="6"/>
    <x v="0"/>
    <x v="0"/>
    <x v="0"/>
    <x v="0"/>
    <x v="8"/>
    <x v="7"/>
    <x v="0"/>
    <x v="0"/>
    <x v="0"/>
    <x v="0"/>
    <x v="17"/>
    <x v="0"/>
    <x v="17"/>
    <x v="0"/>
    <x v="6"/>
    <x v="25"/>
    <n v="14150644.07"/>
    <n v="12273436.810000001"/>
    <n v="4581872.0999999996"/>
    <x v="0"/>
    <x v="0"/>
    <x v="21"/>
    <x v="7"/>
    <x v="0"/>
    <x v="25"/>
    <n v="14447449.810000001"/>
    <n v="12391126.770000001"/>
    <n v="33685963.510000005"/>
    <n v="70314121.820000008"/>
    <n v="128443927.75"/>
    <n v="254278646.53"/>
    <n v="46659061.130000003"/>
    <x v="0"/>
    <x v="7"/>
    <x v="23"/>
    <x v="7"/>
    <x v="0"/>
    <n v="70780688.340000004"/>
    <n v="143130223.56"/>
    <n v="267679817.52000001"/>
    <n v="528249790.54999995"/>
    <n v="3.2219912179228857E-2"/>
    <x v="0"/>
    <x v="0"/>
    <n v="3.2007527521030039E-2"/>
    <n v="0.11016981742836808"/>
    <x v="22"/>
    <n v="0.10093919684226335"/>
    <n v="4.8267666111522937E-2"/>
    <x v="7"/>
    <n v="4.6290851827385841E-2"/>
    <n v="9.8198977626963654E-2"/>
    <x v="0"/>
    <n v="6.3769004952992134E-2"/>
    <n v="849700.41"/>
    <n v="6764747.3600000003"/>
    <n v="6920272.7600000007"/>
    <n v="3141738.2100000004"/>
    <x v="0"/>
    <x v="7"/>
    <x v="23"/>
    <x v="7"/>
    <x v="0"/>
    <n v="852052.43"/>
    <n v="6871669.6299999999"/>
    <n v="7009148.290000001"/>
    <n v="-19685380.780000001"/>
    <n v="0.37505841884071889"/>
    <x v="0"/>
    <x v="0"/>
    <n v="0.37609660228973207"/>
    <n v="0.47805225871955664"/>
    <x v="22"/>
    <n v="0.47563201259530796"/>
    <n v="0.56384147872595769"/>
    <x v="7"/>
    <n v="0.56565867011947291"/>
    <n v="0.68568876246021815"/>
    <x v="0"/>
    <n v="0.58437932981065555"/>
    <x v="6"/>
    <n v="6231103299.6999998"/>
    <n v="890157614.2428571"/>
    <n v="541496637.05999994"/>
    <n v="77356662.437142849"/>
    <n v="4.2068398859328102E-3"/>
    <n v="4.8408895089113849E-2"/>
    <n v="41738997.349090911"/>
    <n v="4.688944596018866E-2"/>
    <n v="30691693.450000007"/>
    <n v="1.246615721362224"/>
    <n v="16189967.759999998"/>
    <n v="4982464.4400000004"/>
    <n v="7646896.3854545467"/>
    <n v="6900825.1309090909"/>
    <n v="1303566.5672727274"/>
    <n v="1614567.0981818179"/>
    <n v="3100709.9672727273"/>
    <n v="1.818775405720786E-2"/>
    <n v="0.69157209892826144"/>
    <n v="-7569054.1199999945"/>
    <n v="-0.10674129013516266"/>
    <n v="-9.2760538324599996E-3"/>
    <n v="6428421.3399999999"/>
    <n v="68048606.99000001"/>
    <n v="483638552.62"/>
    <n v="69091221.802857146"/>
    <n v="0.10150093017619782"/>
    <n v="15743386.379999999"/>
    <n v="114293283.68000001"/>
    <n v="807080890.04999995"/>
    <n v="115297270.00714286"/>
    <n v="0.14895932334366954"/>
    <n v="22556934.789999999"/>
    <n v="242005209.72"/>
    <n v="1646259208.8399999"/>
    <n v="235179886.97714284"/>
    <n v="0.10463294944880282"/>
    <n v="7029040.0599999996"/>
    <n v="42077189.030000001"/>
    <n v="276413998.81"/>
    <n v="39487714.115714289"/>
    <n v="0.19418808795434056"/>
    <x v="0"/>
    <x v="0"/>
    <x v="0"/>
    <x v="0"/>
    <x v="0"/>
    <x v="7"/>
    <x v="7"/>
    <x v="7"/>
    <x v="7"/>
    <x v="7"/>
    <x v="23"/>
    <x v="23"/>
    <x v="23"/>
    <x v="23"/>
    <x v="23"/>
    <x v="7"/>
    <x v="7"/>
    <x v="7"/>
    <x v="7"/>
    <x v="7"/>
    <x v="0"/>
    <x v="0"/>
    <x v="0"/>
    <x v="0"/>
    <x v="0"/>
    <n v="60436311.289999999"/>
    <n v="75114929.859999999"/>
    <n v="90172210.530000001"/>
    <n v="93604898.539999992"/>
    <n v="3432688.0099999905"/>
    <n v="78547617.86999999"/>
    <n v="901449505.77999997"/>
    <n v="119957812.17000002"/>
    <n v="0.65479368495554968"/>
    <n v="758770954.20000005"/>
    <n v="142678551.57999992"/>
    <n v="0.15827680936664779"/>
    <n v="0.84172319063335221"/>
    <n v="799242485.99000001"/>
    <n v="0.94936263712273883"/>
    <n v="525436330.36000001"/>
    <x v="25"/>
    <x v="26"/>
    <x v="26"/>
    <x v="26"/>
    <x v="25"/>
    <x v="10"/>
    <x v="13"/>
    <x v="13"/>
    <x v="13"/>
    <x v="13"/>
    <n v="55811230.57"/>
    <n v="494563827.04000002"/>
    <n v="3394203635.7500005"/>
    <n v="484886233.67857152"/>
    <n v="0.12556549263470468"/>
    <n v="0.11502118867302603"/>
    <n v="-19685380.780000001"/>
    <x v="0"/>
    <n v="14000582.730000004"/>
    <n v="0.17824325052316201"/>
    <n v="0.44845896245638861"/>
    <n v="11274391.77"/>
    <n v="63840538.090000004"/>
    <n v="67273226.099999994"/>
    <n v="7.4627836244460843E-2"/>
    <n v="194223413.39000002"/>
    <n v="1.2154567861479315"/>
    <n v="6.1399004139813161E-2"/>
    <n v="-19685380.780000001"/>
    <n v="78551530.669999987"/>
    <x v="0"/>
    <n v="3520035.85"/>
    <x v="23"/>
    <n v="-1501502.4200000004"/>
    <x v="9"/>
    <n v="523088758.37900001"/>
    <n v="76831273.864999995"/>
    <x v="0"/>
    <n v="76831273.864999995"/>
    <n v="0.14687999433039331"/>
    <x v="0"/>
    <x v="0"/>
    <x v="0"/>
    <n v="776926897.16999984"/>
    <n v="-465000019.06999999"/>
    <x v="0"/>
    <x v="26"/>
    <n v="8.3288071615722465"/>
    <n v="36097649.220000006"/>
    <n v="39782355.75"/>
    <n v="30691693.449999999"/>
    <n v="-7569054.120000001"/>
    <n v="-4607158.3500000006"/>
    <n v="5531526.7799999993"/>
    <n v="3432688.0099999993"/>
    <n v="98369684.214545473"/>
    <n v="102114434.77090909"/>
    <n v="12318011.220000001"/>
    <n v="19778846.210000001"/>
    <n v="8267834.7400000002"/>
    <n v="5830057.5300000003"/>
    <n v="21853857.289999999"/>
    <x v="24"/>
    <x v="24"/>
    <x v="24"/>
    <x v="24"/>
    <x v="24"/>
    <x v="0"/>
    <x v="24"/>
    <x v="23"/>
    <x v="23"/>
    <x v="25"/>
    <n v="16127373.070000002"/>
    <n v="11495275.74"/>
    <n v="11223465.76"/>
    <n v="75447169.109999999"/>
    <n v="753252.02000000014"/>
    <n v="1120598.1000000001"/>
    <n v="1214543.74"/>
    <n v="5757560.1399999997"/>
    <n v="373862.56"/>
    <n v="884767.45000000007"/>
    <n v="582346.9"/>
    <n v="3463713.1599999997"/>
    <n v="2092481.2099999997"/>
    <n v="3729327.4099999997"/>
    <n v="16664004.690000001"/>
    <n v="219519396.41"/>
    <n v="313763.46000000002"/>
    <n v="209943.50000000003"/>
    <n v="933612.5"/>
    <n v="9929787.0800000001"/>
    <x v="0"/>
    <n v="101504.04000000001"/>
    <n v="501943.51999999996"/>
    <n v="282882.71000000002"/>
    <n v="1472908.81"/>
    <n v="2857497.9599999995"/>
    <n v="4244431.790000001"/>
    <n v="7878510.29"/>
    <n v="25623840.18"/>
    <n v="142216"/>
    <n v="200782.99000000002"/>
    <n v="272967.81"/>
    <n v="388000.86999999994"/>
    <n v="1163286.02"/>
    <n v="84043.13"/>
    <n v="196738.92"/>
    <n v="298959.67000000004"/>
    <n v="780122.45000000007"/>
    <n v="1054754.24"/>
    <x v="0"/>
    <x v="0"/>
    <x v="0"/>
    <x v="0"/>
    <x v="0"/>
    <x v="0"/>
    <x v="0"/>
    <x v="0"/>
    <x v="0"/>
    <x v="0"/>
    <x v="0"/>
    <x v="0"/>
    <x v="0"/>
    <x v="0"/>
    <x v="0"/>
    <x v="7"/>
    <x v="7"/>
    <x v="7"/>
    <x v="7"/>
    <x v="7"/>
    <x v="0"/>
    <x v="0"/>
    <x v="0"/>
    <x v="0"/>
    <x v="0"/>
    <x v="0"/>
    <x v="0"/>
    <x v="0"/>
    <x v="0"/>
    <x v="0"/>
    <x v="23"/>
    <x v="23"/>
    <x v="23"/>
    <x v="23"/>
    <x v="23"/>
    <x v="17"/>
    <x v="17"/>
    <x v="17"/>
    <x v="17"/>
    <x v="17"/>
    <x v="16"/>
    <x v="21"/>
    <x v="2"/>
    <x v="0"/>
    <x v="0"/>
    <x v="7"/>
    <x v="7"/>
    <x v="7"/>
    <x v="7"/>
    <x v="7"/>
    <x v="7"/>
    <x v="7"/>
    <x v="7"/>
    <x v="0"/>
    <x v="7"/>
    <x v="7"/>
    <x v="1"/>
    <x v="0"/>
    <x v="0"/>
    <x v="0"/>
    <x v="0"/>
    <x v="0"/>
    <x v="0"/>
    <x v="0"/>
    <x v="0"/>
    <x v="0"/>
    <x v="0"/>
    <x v="0"/>
    <x v="0"/>
    <x v="0"/>
    <x v="0"/>
    <x v="0"/>
    <n v="68048606.99000001"/>
    <x v="24"/>
    <x v="26"/>
    <n v="114293283.68000001"/>
    <n v="8845954"/>
    <n v="5304690.07"/>
    <n v="242005209.72"/>
    <n v="11387106.539999999"/>
    <n v="886330.27"/>
    <n v="42077189.030000001"/>
    <n v="2167253.69"/>
    <n v="2414618.41"/>
    <x v="0"/>
    <x v="0"/>
    <x v="0"/>
    <x v="7"/>
    <x v="0"/>
    <x v="0"/>
    <x v="23"/>
    <x v="17"/>
    <x v="21"/>
    <x v="7"/>
    <x v="7"/>
    <x v="7"/>
    <x v="0"/>
    <x v="0"/>
    <x v="0"/>
    <n v="494563827.04000008"/>
    <n v="24104862.079999998"/>
    <n v="9581101.4299999997"/>
    <x v="28"/>
    <n v="528249790.54999995"/>
    <n v="127903886.07000001"/>
    <x v="0"/>
    <x v="0"/>
    <x v="0"/>
    <x v="0"/>
    <x v="0"/>
    <x v="0"/>
    <x v="0"/>
    <x v="0"/>
    <x v="0"/>
    <x v="0"/>
    <x v="0"/>
    <x v="0"/>
  </r>
  <r>
    <x v="1"/>
    <x v="4"/>
    <x v="4"/>
    <x v="7"/>
    <n v="915973067.26999998"/>
    <n v="69426345.390000001"/>
    <n v="7017150.0199999996"/>
    <n v="7006590.0199999996"/>
    <x v="7"/>
    <n v="17314371.620000001"/>
    <n v="17314371.620000001"/>
    <x v="0"/>
    <x v="0"/>
    <n v="44050966.960000001"/>
    <x v="5"/>
    <n v="41755044.990000002"/>
    <x v="24"/>
    <x v="8"/>
    <n v="1034488.7100000001"/>
    <n v="1034488.7100000001"/>
    <x v="8"/>
    <x v="8"/>
    <x v="0"/>
    <x v="0"/>
    <x v="0"/>
    <x v="0"/>
    <x v="0"/>
    <x v="0"/>
    <x v="0"/>
    <x v="0"/>
    <x v="0"/>
    <x v="0"/>
    <x v="0"/>
    <x v="0"/>
    <x v="0"/>
    <x v="0"/>
    <n v="128418754.84999999"/>
    <x v="0"/>
    <x v="0"/>
    <x v="0"/>
    <x v="0"/>
    <x v="0"/>
    <x v="0"/>
    <x v="0"/>
    <x v="0"/>
    <x v="0"/>
    <x v="0"/>
    <x v="0"/>
    <x v="0"/>
    <x v="0"/>
    <x v="0"/>
    <x v="0"/>
    <x v="0"/>
    <x v="0"/>
    <n v="28848231.920000002"/>
    <x v="28"/>
    <n v="5345128.34"/>
    <x v="11"/>
    <x v="0"/>
    <x v="8"/>
    <n v="7048434.4400000004"/>
    <n v="7530802.1699999999"/>
    <x v="22"/>
    <x v="3"/>
    <x v="0"/>
    <x v="19"/>
    <x v="2"/>
    <x v="15"/>
    <x v="1"/>
    <x v="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91227920.75"/>
    <x v="0"/>
    <x v="0"/>
    <x v="29"/>
    <x v="9"/>
    <x v="8"/>
    <x v="8"/>
    <x v="8"/>
    <x v="0"/>
    <x v="11"/>
    <x v="0"/>
    <x v="2"/>
    <x v="1"/>
    <x v="5"/>
    <x v="0"/>
    <x v="3"/>
    <x v="1"/>
    <x v="1"/>
    <n v="512700299.33000004"/>
    <n v="67993306.329999998"/>
    <n v="10218779.860000001"/>
    <n v="23288610.149999999"/>
    <n v="6801614.5800000001"/>
    <n v="6303866.7999999998"/>
    <n v="21380434.939999998"/>
    <n v="114482959.66"/>
    <n v="16741902.66"/>
    <n v="10906667.000000002"/>
    <n v="11451773.120000001"/>
    <n v="17489465.650000002"/>
    <n v="57893151.230000004"/>
    <n v="246687690.91"/>
    <n v="2142710.4699999997"/>
    <n v="3910518.2199999997"/>
    <n v="6028647.4199999999"/>
    <n v="10791602"/>
    <n v="223814212.80000001"/>
    <n v="41343805.289999999"/>
    <n v="1450267.37"/>
    <n v="2933589.89"/>
    <n v="4153888.19"/>
    <n v="7915766.9700000007"/>
    <n v="24890292.870000001"/>
    <x v="8"/>
    <x v="8"/>
    <x v="8"/>
    <x v="8"/>
    <x v="8"/>
    <x v="8"/>
    <x v="24"/>
    <x v="24"/>
    <x v="24"/>
    <x v="24"/>
    <x v="24"/>
    <x v="24"/>
    <x v="8"/>
    <x v="8"/>
    <x v="8"/>
    <x v="8"/>
    <x v="8"/>
    <x v="8"/>
    <x v="8"/>
    <x v="8"/>
    <x v="8"/>
    <x v="8"/>
    <x v="8"/>
    <x v="8"/>
    <x v="24"/>
    <x v="24"/>
    <x v="24"/>
    <x v="24"/>
    <x v="24"/>
    <x v="24"/>
    <x v="11"/>
    <x v="10"/>
    <x v="12"/>
    <x v="12"/>
    <x v="12"/>
    <x v="12"/>
    <x v="26"/>
    <x v="26"/>
    <x v="27"/>
    <x v="27"/>
    <x v="27"/>
    <x v="27"/>
    <x v="0"/>
    <x v="0"/>
    <x v="0"/>
    <x v="0"/>
    <x v="0"/>
    <x v="0"/>
    <x v="6"/>
    <x v="7"/>
    <x v="7"/>
    <x v="7"/>
    <x v="7"/>
    <x v="7"/>
    <x v="0"/>
    <x v="0"/>
    <x v="0"/>
    <x v="0"/>
    <x v="0"/>
    <x v="0"/>
    <x v="0"/>
    <x v="0"/>
    <x v="0"/>
    <x v="0"/>
    <x v="0"/>
    <x v="0"/>
    <x v="14"/>
    <x v="14"/>
    <x v="14"/>
    <x v="14"/>
    <x v="14"/>
    <x v="14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25"/>
    <x v="25"/>
    <x v="25"/>
    <x v="25"/>
    <x v="25"/>
    <x v="25"/>
    <n v="6848579.1999999993"/>
    <n v="591727.53"/>
    <n v="854067.32"/>
    <n v="1018434.78"/>
    <n v="1690706.2799999998"/>
    <n v="2693643.29"/>
    <n v="9856800.0800000001"/>
    <n v="275168.66000000003"/>
    <n v="193445.11000000002"/>
    <n v="280299.52000000002"/>
    <n v="555621.0199999999"/>
    <n v="8552265.7699999996"/>
    <n v="1518879.22"/>
    <n v="111487.42"/>
    <n v="178143.84000000003"/>
    <n v="216874.35"/>
    <n v="306689.96999999997"/>
    <n v="705683.64"/>
    <x v="0"/>
    <x v="0"/>
    <x v="0"/>
    <x v="0"/>
    <x v="0"/>
    <x v="0"/>
    <x v="18"/>
    <x v="18"/>
    <x v="18"/>
    <x v="18"/>
    <x v="18"/>
    <x v="18"/>
    <x v="8"/>
    <x v="8"/>
    <x v="8"/>
    <x v="8"/>
    <x v="8"/>
    <x v="8"/>
    <x v="0"/>
    <x v="0"/>
    <x v="0"/>
    <x v="0"/>
    <x v="0"/>
    <x v="0"/>
    <x v="24"/>
    <x v="24"/>
    <x v="24"/>
    <x v="24"/>
    <x v="24"/>
    <x v="24"/>
    <x v="0"/>
    <x v="0"/>
    <x v="0"/>
    <x v="0"/>
    <x v="0"/>
    <x v="0"/>
    <x v="18"/>
    <x v="18"/>
    <x v="18"/>
    <x v="18"/>
    <x v="18"/>
    <x v="1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8"/>
    <x v="8"/>
    <x v="8"/>
    <x v="8"/>
    <x v="8"/>
    <x v="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27"/>
    <x v="0"/>
    <x v="25"/>
    <x v="24"/>
    <x v="24"/>
    <x v="26"/>
    <n v="4575957.5"/>
    <n v="379631.57999999996"/>
    <n v="843999.71000000008"/>
    <n v="580686.26"/>
    <n v="387158.36"/>
    <n v="2384481.59"/>
    <n v="860646.53"/>
    <x v="0"/>
    <n v="88678.06"/>
    <n v="367847.89"/>
    <n v="122031.96"/>
    <n v="240792.55000000002"/>
    <n v="41296.07"/>
    <n v="2399889.1800000002"/>
    <n v="70000.070000000007"/>
    <n v="165226.75"/>
    <n v="276220.99000000005"/>
    <n v="715250.53"/>
    <n v="1173190.8400000001"/>
    <x v="0"/>
    <x v="0"/>
    <x v="0"/>
    <x v="0"/>
    <x v="0"/>
    <x v="0"/>
    <x v="22"/>
    <x v="17"/>
    <x v="22"/>
    <x v="4"/>
    <x v="0"/>
    <x v="0"/>
    <x v="8"/>
    <x v="0"/>
    <x v="8"/>
    <x v="8"/>
    <x v="8"/>
    <x v="2"/>
    <x v="0"/>
    <x v="2"/>
    <x v="0"/>
    <x v="2"/>
    <x v="0"/>
    <x v="0"/>
    <x v="0"/>
    <x v="24"/>
    <x v="24"/>
    <x v="24"/>
    <x v="24"/>
    <x v="11"/>
    <x v="8"/>
    <x v="0"/>
    <x v="0"/>
    <x v="0"/>
    <x v="0"/>
    <x v="0"/>
    <x v="0"/>
    <x v="0"/>
    <x v="18"/>
    <x v="7"/>
    <x v="16"/>
    <x v="7"/>
    <x v="2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8"/>
    <x v="8"/>
    <x v="8"/>
    <x v="8"/>
    <x v="8"/>
    <x v="8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-19026858.389999997"/>
    <n v="-839630.92"/>
    <n v="-6425922"/>
    <n v="-6696296.8300000001"/>
    <n v="-3146595.87"/>
    <x v="8"/>
    <x v="24"/>
    <x v="8"/>
    <x v="24"/>
    <x v="8"/>
    <x v="0"/>
    <x v="17"/>
    <x v="0"/>
    <x v="5"/>
    <x v="1"/>
    <x v="0"/>
    <x v="0"/>
    <x v="0"/>
    <x v="0"/>
    <x v="0"/>
    <n v="25652035.859999999"/>
    <x v="0"/>
    <x v="0"/>
    <x v="0"/>
    <n v="12843049.549999999"/>
    <x v="0"/>
    <n v="12315989.390000001"/>
    <x v="26"/>
    <x v="28"/>
    <n v="5866140.0599999996"/>
    <n v="995112.24"/>
    <n v="2290640.8699999996"/>
    <n v="1885262.46"/>
    <n v="496762.11"/>
    <x v="8"/>
    <x v="24"/>
    <x v="8"/>
    <x v="0"/>
    <x v="27"/>
    <x v="3"/>
    <x v="0"/>
    <x v="0"/>
    <x v="0"/>
    <x v="0"/>
    <x v="0"/>
    <x v="0"/>
    <n v="127959.45"/>
    <x v="0"/>
    <x v="0"/>
    <n v="1857901.92"/>
    <x v="0"/>
    <x v="0"/>
    <x v="0"/>
    <x v="26"/>
    <x v="2"/>
    <n v="566429.41999999993"/>
    <x v="28"/>
    <x v="0"/>
    <x v="0"/>
    <x v="0"/>
    <x v="0"/>
    <x v="0"/>
    <x v="0"/>
    <x v="0"/>
    <x v="0"/>
    <x v="0"/>
    <x v="4"/>
    <n v="12702089.02"/>
    <n v="33849.360000000001"/>
    <x v="0"/>
    <x v="0"/>
    <x v="7"/>
    <x v="0"/>
    <x v="17"/>
    <x v="0"/>
    <x v="0"/>
    <n v="12602992.720000001"/>
    <n v="-10307421.99"/>
    <x v="7"/>
    <n v="-10306230.32"/>
    <n v="35117571.059999995"/>
    <n v="22355131.84"/>
    <x v="29"/>
    <x v="6"/>
    <x v="22"/>
    <x v="23"/>
    <x v="23"/>
    <x v="12"/>
    <x v="18"/>
    <x v="0"/>
    <x v="0"/>
    <x v="2"/>
    <x v="5"/>
    <x v="1"/>
    <x v="1"/>
    <x v="0"/>
    <x v="1"/>
    <x v="1"/>
    <x v="0"/>
    <x v="0"/>
    <x v="0"/>
    <x v="0"/>
    <x v="0"/>
    <x v="8"/>
    <x v="1"/>
    <x v="0"/>
    <x v="0"/>
    <x v="0"/>
    <x v="0"/>
    <x v="0"/>
    <x v="8"/>
    <x v="18"/>
    <x v="5"/>
    <x v="5"/>
    <x v="0"/>
    <x v="0"/>
    <x v="0"/>
    <x v="8"/>
    <x v="22"/>
    <x v="9"/>
    <x v="20"/>
    <x v="7"/>
    <x v="0"/>
    <n v="14059068.160000002"/>
    <x v="8"/>
    <x v="8"/>
    <x v="0"/>
    <x v="0"/>
    <n v="2122797.15"/>
    <n v="4171851.52"/>
    <x v="6"/>
    <x v="3"/>
    <x v="12"/>
    <n v="-12815158.98"/>
    <x v="26"/>
    <x v="0"/>
    <n v="-1309793.56"/>
    <n v="-3743738.7699999996"/>
    <n v="-357158.64999999997"/>
    <x v="8"/>
    <x v="8"/>
    <n v="130598992.62"/>
    <n v="4473515.79"/>
    <x v="8"/>
    <n v="447484.29"/>
    <x v="1"/>
    <x v="8"/>
    <n v="90491350.409999996"/>
    <x v="0"/>
    <x v="8"/>
    <x v="0"/>
    <x v="0"/>
    <x v="0"/>
    <x v="0"/>
    <x v="0"/>
    <x v="0"/>
    <x v="0"/>
    <x v="0"/>
    <x v="0"/>
    <x v="8"/>
    <x v="8"/>
    <x v="3"/>
    <x v="7"/>
    <x v="0"/>
    <x v="0"/>
    <x v="2"/>
    <x v="0"/>
    <x v="0"/>
    <n v="42883803.210000001"/>
    <x v="0"/>
    <x v="0"/>
    <x v="0"/>
    <n v="22095055.59"/>
    <x v="0"/>
    <n v="19648157.460000001"/>
    <n v="3357615.93"/>
    <x v="24"/>
    <n v="5204336.7700000005"/>
    <x v="0"/>
    <x v="0"/>
    <x v="0"/>
    <x v="25"/>
    <x v="19"/>
    <x v="0"/>
    <n v="2726269.3600000003"/>
    <n v="-4486531.79"/>
    <n v="1119896.23"/>
    <x v="14"/>
    <n v="422139.79"/>
    <x v="0"/>
    <x v="0"/>
    <x v="0"/>
    <x v="0"/>
    <n v="8537668.4500000011"/>
    <n v="107188.90000000001"/>
    <n v="434193.29999999993"/>
    <x v="14"/>
    <x v="24"/>
    <n v="7853735.3500000006"/>
    <n v="-1322830.6199999999"/>
    <x v="12"/>
    <x v="20"/>
    <x v="29"/>
    <n v="836913323.60000014"/>
    <n v="789430435.81000006"/>
    <n v="269474315.76999998"/>
    <n v="268321859.46999997"/>
    <x v="24"/>
    <x v="8"/>
    <n v="588146.6399999999"/>
    <x v="0"/>
    <x v="0"/>
    <x v="0"/>
    <x v="0"/>
    <x v="0"/>
    <n v="507282444.40999997"/>
    <n v="114938224.57999998"/>
    <n v="154036479.23999998"/>
    <n v="139437512.72999999"/>
    <n v="89814642.339999989"/>
    <n v="9055585.5200000014"/>
    <x v="0"/>
    <x v="20"/>
    <n v="11836279.09"/>
    <x v="0"/>
    <x v="0"/>
    <x v="0"/>
    <x v="0"/>
    <x v="0"/>
    <x v="0"/>
    <x v="0"/>
    <x v="0"/>
    <x v="0"/>
    <x v="0"/>
    <x v="0"/>
    <x v="8"/>
    <x v="8"/>
    <x v="8"/>
    <x v="0"/>
    <x v="0"/>
    <x v="0"/>
    <x v="0"/>
    <x v="0"/>
    <x v="0"/>
    <x v="0"/>
    <x v="0"/>
    <n v="18016179.299999997"/>
    <n v="9370131.75"/>
    <n v="14559.49"/>
    <x v="0"/>
    <n v="9147107.9000000004"/>
    <x v="7"/>
    <x v="0"/>
    <x v="0"/>
    <x v="26"/>
    <x v="0"/>
    <x v="0"/>
    <x v="0"/>
    <x v="7"/>
    <x v="0"/>
    <n v="3927806.8"/>
    <x v="0"/>
    <n v="1193348.7500000002"/>
    <n v="265164.75"/>
    <n v="49134.999999999993"/>
    <x v="27"/>
    <x v="0"/>
    <n v="1533209.29"/>
    <n v="1154270.9099999999"/>
    <n v="407929.43999999994"/>
    <n v="746341.47"/>
    <n v="321868.24"/>
    <x v="27"/>
    <x v="0"/>
    <x v="10"/>
    <x v="29"/>
    <x v="0"/>
    <x v="0"/>
    <x v="0"/>
    <x v="0"/>
    <x v="1"/>
    <x v="8"/>
    <n v="834905.61"/>
    <x v="0"/>
    <x v="15"/>
    <n v="592208.16999999993"/>
    <x v="25"/>
    <x v="0"/>
    <x v="0"/>
    <x v="0"/>
    <x v="0"/>
    <x v="0"/>
    <x v="0"/>
    <x v="0"/>
    <x v="1"/>
    <x v="0"/>
    <x v="0"/>
    <x v="0"/>
    <x v="0"/>
    <x v="1"/>
    <x v="25"/>
    <x v="7"/>
    <x v="7"/>
    <x v="7"/>
    <x v="7"/>
    <x v="25"/>
    <x v="0"/>
    <x v="0"/>
    <x v="0"/>
    <x v="0"/>
    <x v="0"/>
    <x v="0"/>
    <x v="1"/>
    <x v="0"/>
    <x v="0"/>
    <x v="0"/>
    <x v="0"/>
    <x v="1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4935368.78"/>
    <x v="3"/>
    <x v="0"/>
    <x v="0"/>
    <x v="3"/>
    <x v="0"/>
    <x v="1"/>
    <x v="0"/>
    <x v="0"/>
    <n v="4220250.71"/>
    <n v="94337.02"/>
    <n v="4125913.69"/>
    <n v="79059743.670000002"/>
    <x v="27"/>
    <x v="27"/>
    <x v="0"/>
    <x v="0"/>
    <x v="9"/>
    <x v="9"/>
    <x v="9"/>
    <x v="3"/>
    <x v="4"/>
    <x v="1"/>
    <x v="3"/>
    <x v="0"/>
    <x v="0"/>
    <x v="0"/>
    <x v="0"/>
    <x v="10"/>
    <x v="1"/>
    <x v="0"/>
    <x v="8"/>
    <x v="13"/>
    <x v="0"/>
    <x v="8"/>
    <x v="5"/>
    <x v="0"/>
    <n v="99234697.769999996"/>
    <n v="36979633.720000006"/>
    <n v="35783701.099999994"/>
    <n v="2688028.5100000002"/>
    <x v="23"/>
    <x v="0"/>
    <n v="33094300.669999998"/>
    <x v="1"/>
    <x v="0"/>
    <n v="1235.05"/>
    <x v="0"/>
    <x v="0"/>
    <x v="0"/>
    <x v="26"/>
    <x v="0"/>
    <x v="18"/>
    <x v="4"/>
    <x v="24"/>
    <x v="0"/>
    <x v="0"/>
    <x v="0"/>
    <x v="0"/>
    <x v="0"/>
    <x v="0"/>
    <x v="0"/>
    <x v="8"/>
    <x v="8"/>
    <n v="442969.49"/>
    <x v="2"/>
    <x v="1"/>
    <x v="0"/>
    <x v="0"/>
    <x v="13"/>
    <n v="386066.20999999996"/>
    <x v="24"/>
    <x v="7"/>
    <x v="0"/>
    <x v="0"/>
    <x v="0"/>
    <x v="0"/>
    <x v="8"/>
    <x v="0"/>
    <x v="24"/>
    <n v="7768839.6199999992"/>
    <x v="0"/>
    <n v="5147061.97"/>
    <x v="25"/>
    <x v="8"/>
    <n v="1604409.68"/>
    <x v="24"/>
    <n v="2281670.5"/>
    <x v="8"/>
    <n v="871549.61"/>
    <x v="0"/>
    <x v="29"/>
    <x v="8"/>
    <x v="25"/>
    <x v="1"/>
    <x v="0"/>
    <n v="44000630.779999994"/>
    <n v="17849036.620000001"/>
    <n v="9140278.8399999999"/>
    <n v="1786323.4700000002"/>
    <x v="0"/>
    <n v="2091097.4"/>
    <x v="8"/>
    <n v="1048637.2"/>
    <n v="199664.47999999998"/>
    <n v="3515694.13"/>
    <n v="5191976.2"/>
    <n v="646265.01"/>
    <n v="4545711.1899999995"/>
    <n v="7751417.1599999992"/>
    <n v="720670.03"/>
    <n v="900803.05000000016"/>
    <n v="657816.07999999996"/>
    <n v="785471.12"/>
    <n v="332628.58"/>
    <n v="1613109.57"/>
    <n v="2740918.73"/>
    <n v="7216477.3900000006"/>
    <x v="18"/>
    <n v="440536.33"/>
    <x v="22"/>
    <n v="4783231.67"/>
    <x v="8"/>
    <x v="0"/>
    <n v="713884.39"/>
    <n v="1301071.1599999999"/>
    <x v="8"/>
    <x v="8"/>
    <x v="24"/>
    <x v="0"/>
    <n v="160694.79"/>
    <n v="570981.74000000011"/>
    <n v="56304.03"/>
    <x v="8"/>
    <x v="20"/>
    <n v="1624275.8599999999"/>
    <x v="0"/>
    <x v="0"/>
    <x v="0"/>
    <x v="0"/>
    <n v="1121597.3600000001"/>
    <n v="493209.45"/>
    <x v="0"/>
    <x v="1"/>
    <n v="3066376.39"/>
    <n v="396952.14999999997"/>
    <x v="8"/>
    <n v="1118492.4099999999"/>
    <n v="1523271.8299999998"/>
    <x v="24"/>
    <x v="11"/>
    <x v="18"/>
    <x v="17"/>
    <n v="1595978.2699999998"/>
    <x v="0"/>
    <x v="0"/>
    <x v="27"/>
    <x v="23"/>
    <x v="27"/>
    <x v="26"/>
    <x v="27"/>
    <x v="0"/>
    <n v="103078626.39"/>
    <n v="76795159.609999999"/>
    <n v="259751.90999999997"/>
    <x v="0"/>
    <n v="259751.90999999997"/>
    <x v="0"/>
    <x v="0"/>
    <x v="0"/>
    <x v="0"/>
    <n v="13690940.41"/>
    <x v="8"/>
    <n v="3477450.87"/>
    <x v="21"/>
    <x v="29"/>
    <n v="61378858.530000001"/>
    <n v="7003508.0199999996"/>
    <n v="17247953.82"/>
    <n v="24875007.419999998"/>
    <n v="7773697.0599999996"/>
    <x v="8"/>
    <x v="24"/>
    <x v="8"/>
    <x v="0"/>
    <x v="26"/>
    <x v="11"/>
    <n v="1648476.38"/>
    <x v="1"/>
    <x v="21"/>
    <x v="5"/>
    <x v="8"/>
    <x v="24"/>
    <x v="24"/>
    <x v="0"/>
    <x v="0"/>
    <x v="0"/>
    <x v="8"/>
    <n v="3933881.4499999997"/>
    <x v="1"/>
    <x v="3"/>
    <x v="0"/>
    <x v="3"/>
    <x v="0"/>
    <n v="3881556.9499999997"/>
    <x v="8"/>
    <x v="0"/>
    <n v="4675220"/>
    <x v="8"/>
    <n v="4533061.5200000005"/>
    <n v="1701489.88"/>
    <n v="2831571.64"/>
    <n v="4140779.6599999997"/>
    <n v="1720456.62"/>
    <x v="19"/>
    <x v="7"/>
    <n v="12145043.090000002"/>
    <x v="16"/>
    <x v="0"/>
    <x v="24"/>
    <n v="5512716.54"/>
    <n v="506338.72"/>
    <x v="28"/>
    <x v="0"/>
    <n v="1620893.5899999999"/>
    <n v="6111610.2000000002"/>
    <x v="5"/>
    <n v="98740508.680000007"/>
    <x v="0"/>
    <x v="0"/>
    <n v="98713066.680000007"/>
    <x v="0"/>
    <x v="0"/>
    <x v="0"/>
    <x v="8"/>
    <x v="0"/>
    <x v="0"/>
    <x v="0"/>
    <x v="8"/>
    <x v="0"/>
    <x v="0"/>
    <x v="0"/>
    <x v="0"/>
    <n v="95517897.579999998"/>
    <x v="8"/>
    <n v="38394689.909999996"/>
    <x v="24"/>
    <x v="0"/>
    <x v="0"/>
    <x v="0"/>
    <x v="0"/>
    <x v="0"/>
    <x v="8"/>
    <x v="8"/>
    <x v="0"/>
    <x v="0"/>
    <n v="1688366416.4200001"/>
    <n v="61087837.930000007"/>
    <x v="22"/>
    <x v="0"/>
    <x v="0"/>
    <x v="6"/>
    <x v="0"/>
    <x v="0"/>
    <x v="8"/>
    <x v="18"/>
    <x v="0"/>
    <x v="0"/>
    <x v="0"/>
    <x v="1"/>
    <x v="0"/>
    <x v="0"/>
    <x v="8"/>
    <x v="0"/>
    <x v="0"/>
    <x v="0"/>
    <x v="0"/>
    <x v="0"/>
    <x v="0"/>
    <x v="0"/>
    <x v="0"/>
    <x v="0"/>
    <x v="0"/>
    <n v="8498972.9000000004"/>
    <x v="1"/>
    <n v="7529647.5399999991"/>
    <x v="0"/>
    <x v="20"/>
    <x v="0"/>
    <x v="3"/>
    <x v="0"/>
    <x v="0"/>
    <x v="0"/>
    <x v="0"/>
    <x v="0"/>
    <x v="0"/>
    <x v="0"/>
    <x v="0"/>
    <x v="0"/>
    <x v="0"/>
    <x v="0"/>
    <n v="9645035.8599999994"/>
    <x v="11"/>
    <n v="2392940.44"/>
    <n v="5890822.5900000008"/>
    <n v="634234.21"/>
    <x v="0"/>
    <x v="0"/>
    <x v="0"/>
    <x v="0"/>
    <x v="1"/>
    <x v="0"/>
    <x v="0"/>
    <x v="0"/>
    <x v="0"/>
    <n v="4146338.36"/>
    <n v="132833.41"/>
    <n v="1601269.86"/>
    <n v="1287465.8599999999"/>
    <n v="1093270.44"/>
    <x v="0"/>
    <x v="24"/>
    <x v="8"/>
    <x v="0"/>
    <x v="7"/>
    <x v="7"/>
    <x v="0"/>
    <x v="6"/>
    <x v="5"/>
    <x v="4"/>
    <x v="3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23"/>
    <x v="8"/>
    <x v="0"/>
    <x v="0"/>
    <x v="0"/>
    <x v="0"/>
    <x v="0"/>
    <x v="0"/>
    <x v="20"/>
    <n v="1627278578.49"/>
    <n v="1596371957.5699999"/>
    <x v="23"/>
    <n v="247281951.28999999"/>
    <x v="0"/>
    <n v="1239410104.0799999"/>
    <x v="26"/>
    <x v="18"/>
    <x v="1"/>
    <x v="1"/>
    <x v="0"/>
    <x v="0"/>
    <x v="0"/>
    <x v="0"/>
    <x v="0"/>
    <x v="23"/>
    <x v="0"/>
    <x v="0"/>
    <x v="3"/>
    <x v="3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23"/>
    <x v="8"/>
    <x v="0"/>
    <x v="0"/>
    <x v="4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x v="0"/>
    <n v="1440827.5299999998"/>
    <x v="8"/>
    <x v="24"/>
    <x v="7"/>
    <x v="24"/>
    <x v="0"/>
    <x v="0"/>
    <x v="8"/>
    <x v="0"/>
    <x v="0"/>
    <x v="0"/>
    <x v="17"/>
    <x v="17"/>
    <x v="0"/>
    <x v="1"/>
    <x v="1"/>
    <x v="1"/>
    <x v="1"/>
    <x v="0"/>
    <x v="0"/>
    <x v="0"/>
    <x v="8"/>
    <x v="0"/>
    <x v="0"/>
    <x v="0"/>
    <x v="0"/>
    <x v="0"/>
    <x v="0"/>
    <x v="1"/>
    <x v="0"/>
    <x v="0"/>
    <n v="17046667.219999999"/>
    <x v="8"/>
    <n v="13698772.5"/>
    <x v="0"/>
    <x v="7"/>
    <x v="0"/>
    <x v="0"/>
    <x v="0"/>
    <x v="0"/>
    <x v="9"/>
    <x v="8"/>
    <x v="0"/>
    <x v="0"/>
    <x v="0"/>
    <x v="0"/>
    <x v="18"/>
    <x v="0"/>
    <x v="18"/>
    <x v="0"/>
    <x v="7"/>
    <x v="26"/>
    <n v="12222059.25"/>
    <n v="10717446.609999999"/>
    <n v="4140835.96"/>
    <x v="0"/>
    <x v="0"/>
    <x v="22"/>
    <x v="8"/>
    <x v="0"/>
    <x v="26"/>
    <n v="12413866.810000001"/>
    <n v="10850291.619999999"/>
    <n v="29262041.07"/>
    <n v="69904781.739999995"/>
    <n v="127843092.39"/>
    <n v="257924643.59"/>
    <n v="46539984.439999998"/>
    <x v="0"/>
    <x v="8"/>
    <x v="24"/>
    <x v="8"/>
    <x v="0"/>
    <n v="70408414.199999988"/>
    <n v="143849372.65000001"/>
    <n v="270929386.43000001"/>
    <n v="531727157.72000003"/>
    <n v="2.6565374124290921E-2"/>
    <x v="0"/>
    <x v="0"/>
    <n v="2.6375351598246909E-2"/>
    <n v="9.5602030751221256E-2"/>
    <x v="23"/>
    <n v="8.6297677781356663E-2"/>
    <n v="4.1552627390799367E-2"/>
    <x v="8"/>
    <n v="4.0048411739209352E-2"/>
    <n v="8.8973728930623594E-2"/>
    <x v="0"/>
    <n v="5.503206041886801E-2"/>
    <n v="839630.92"/>
    <n v="6425922"/>
    <n v="6696296.8300000001"/>
    <n v="3146595.87"/>
    <x v="0"/>
    <x v="8"/>
    <x v="24"/>
    <x v="8"/>
    <x v="0"/>
    <n v="842085.55"/>
    <n v="6547376.6100000003"/>
    <n v="6782356.6200000001"/>
    <n v="-19026858.389999997"/>
    <n v="0.45213237181523086"/>
    <x v="0"/>
    <x v="0"/>
    <n v="0.45345416411395756"/>
    <n v="0.52576426513396257"/>
    <x v="23"/>
    <n v="0.52742442868210537"/>
    <n v="0.62480337655724516"/>
    <x v="8"/>
    <n v="0.62508519194989165"/>
    <n v="0.75989387176786405"/>
    <x v="0"/>
    <n v="0.65022321390652049"/>
    <x v="7"/>
    <n v="7147076366.9699993"/>
    <n v="893384545.87124991"/>
    <n v="620556380.7299999"/>
    <n v="77569547.591249987"/>
    <n v="4.1965520137579896E-3"/>
    <n v="5.1105324291769408E-2"/>
    <n v="44000630.779999994"/>
    <n v="4.9251613969983697E-2"/>
    <n v="36061236.979999997"/>
    <n v="1.2201642113498015"/>
    <n v="17849036.620000001"/>
    <n v="5191976.2"/>
    <n v="7751417.1599999992"/>
    <n v="7216477.3900000006"/>
    <n v="1301071.1599999999"/>
    <n v="1624275.86"/>
    <n v="3066376.39"/>
    <n v="1.9979119520802991E-2"/>
    <n v="0.68454783399217722"/>
    <n v="-7939393.7999999998"/>
    <n v="-0.10235194153556698"/>
    <n v="-8.88687165755404E-3"/>
    <n v="7003508.0199999996"/>
    <n v="68047735.060000002"/>
    <n v="551686287.68000007"/>
    <n v="68960785.960000008"/>
    <n v="0.10155783352095657"/>
    <n v="17247953.82"/>
    <n v="115621033.14"/>
    <n v="922701923.18999994"/>
    <n v="115337740.39874999"/>
    <n v="0.14954301827285435"/>
    <n v="24875007.419999998"/>
    <n v="247207196.97999999"/>
    <n v="1893466405.8199999"/>
    <n v="236683300.72749999"/>
    <n v="0.10509827834723026"/>
    <n v="7773697.0599999996"/>
    <n v="42399148.479999997"/>
    <n v="318813147.29000002"/>
    <n v="39851643.411250003"/>
    <n v="0.19506590932221152"/>
    <x v="0"/>
    <x v="0"/>
    <x v="0"/>
    <x v="0"/>
    <x v="0"/>
    <x v="8"/>
    <x v="8"/>
    <x v="8"/>
    <x v="8"/>
    <x v="8"/>
    <x v="24"/>
    <x v="24"/>
    <x v="24"/>
    <x v="24"/>
    <x v="24"/>
    <x v="8"/>
    <x v="8"/>
    <x v="8"/>
    <x v="8"/>
    <x v="8"/>
    <x v="0"/>
    <x v="0"/>
    <x v="0"/>
    <x v="0"/>
    <x v="0"/>
    <n v="69426345.390000001"/>
    <n v="79059743.670000002"/>
    <n v="99234697.769999996"/>
    <n v="103078626.39"/>
    <n v="3843928.6200000048"/>
    <n v="82903672.290000007"/>
    <n v="915973067.26999998"/>
    <n v="117179248.58"/>
    <n v="0.67469065238137915"/>
    <n v="773418440.25999999"/>
    <n v="142554627.00999999"/>
    <n v="0.15563189803699695"/>
    <n v="0.84436810196300305"/>
    <n v="812352227.32999992"/>
    <n v="0.9520727761183525"/>
    <n v="538449019.58999991"/>
    <x v="26"/>
    <x v="27"/>
    <x v="27"/>
    <x v="27"/>
    <x v="26"/>
    <x v="11"/>
    <x v="14"/>
    <x v="14"/>
    <x v="14"/>
    <x v="14"/>
    <n v="61378858.530000001"/>
    <n v="502465116.64999998"/>
    <n v="3896668752.4000006"/>
    <n v="487083594.05000007"/>
    <n v="0.12601298684615386"/>
    <n v="0.12893763915266193"/>
    <n v="-19026858.389999997"/>
    <x v="0"/>
    <n v="10235182.680000003"/>
    <n v="0.1294613694008705"/>
    <n v="0.37012567599689511"/>
    <n v="12145043.090000002"/>
    <n v="66914700.579999998"/>
    <n v="70758629.200000003"/>
    <n v="7.3053131113816533E-2"/>
    <n v="193646646.75999999"/>
    <n v="1.2114108522176876"/>
    <n v="7.3053131113816533E-2"/>
    <n v="-19026858.389999997"/>
    <n v="79063656.469999999"/>
    <x v="0"/>
    <n v="3933881.4499999997"/>
    <x v="24"/>
    <n v="-1606242.3800000004"/>
    <x v="9"/>
    <n v="524559343.34600008"/>
    <n v="77137779.359999999"/>
    <x v="0"/>
    <n v="77137779.359999999"/>
    <n v="0.14705253149808031"/>
    <x v="5"/>
    <x v="5"/>
    <x v="5"/>
    <n v="789430435.81000006"/>
    <n v="-469022674.19999993"/>
    <x v="0"/>
    <x v="27"/>
    <n v="8.7453146896542577"/>
    <n v="39815525.889999993"/>
    <n v="43830076.599999994"/>
    <n v="36061236.979999997"/>
    <n v="-7939393.799999997"/>
    <n v="-4455516.1799999969"/>
    <n v="6093548.6400000053"/>
    <n v="3843928.6200000052"/>
    <n v="99234697.769999996"/>
    <n v="103078626.39"/>
    <n v="10222132.9"/>
    <n v="23294551.789999999"/>
    <n v="6810681.29"/>
    <n v="6320779.1899999995"/>
    <n v="21399589.889999997"/>
    <x v="25"/>
    <x v="25"/>
    <x v="25"/>
    <x v="25"/>
    <x v="25"/>
    <x v="0"/>
    <x v="25"/>
    <x v="24"/>
    <x v="24"/>
    <x v="26"/>
    <n v="16823869.52"/>
    <n v="10981401.770000001"/>
    <n v="11552426.34"/>
    <n v="76263335.51000002"/>
    <n v="623703.66"/>
    <n v="921115"/>
    <n v="1085084.95"/>
    <n v="4645786.42"/>
    <n v="381663.33999999997"/>
    <n v="853453.6"/>
    <n v="610997.4"/>
    <n v="3100254.88"/>
    <n v="2147033.2199999997"/>
    <n v="3917523.6999999997"/>
    <n v="16850194.170000002"/>
    <n v="224292445.89000002"/>
    <n v="275168.66000000003"/>
    <n v="193445.11000000002"/>
    <n v="835920.53999999992"/>
    <n v="8552265.7699999996"/>
    <x v="0"/>
    <n v="88678.06"/>
    <n v="489879.85000000003"/>
    <n v="282088.62"/>
    <n v="1465273.9000000001"/>
    <n v="2955233.45"/>
    <n v="4186804.61"/>
    <n v="7986622.7300000004"/>
    <n v="25805213.789999999"/>
    <n v="115184.76"/>
    <n v="182994.18000000002"/>
    <n v="224249.74000000002"/>
    <n v="322854.89999999997"/>
    <n v="888901.23"/>
    <n v="70888.600000000006"/>
    <n v="169189.1"/>
    <n v="277663.04000000004"/>
    <n v="715719.57000000007"/>
    <n v="1173190.8400000001"/>
    <x v="0"/>
    <x v="0"/>
    <x v="0"/>
    <x v="0"/>
    <x v="0"/>
    <x v="0"/>
    <x v="0"/>
    <x v="0"/>
    <x v="0"/>
    <x v="0"/>
    <x v="0"/>
    <x v="0"/>
    <x v="0"/>
    <x v="0"/>
    <x v="0"/>
    <x v="8"/>
    <x v="8"/>
    <x v="8"/>
    <x v="8"/>
    <x v="8"/>
    <x v="0"/>
    <x v="0"/>
    <x v="0"/>
    <x v="0"/>
    <x v="0"/>
    <x v="0"/>
    <x v="0"/>
    <x v="0"/>
    <x v="0"/>
    <x v="0"/>
    <x v="24"/>
    <x v="24"/>
    <x v="24"/>
    <x v="24"/>
    <x v="24"/>
    <x v="18"/>
    <x v="18"/>
    <x v="18"/>
    <x v="18"/>
    <x v="18"/>
    <x v="17"/>
    <x v="22"/>
    <x v="4"/>
    <x v="0"/>
    <x v="0"/>
    <x v="8"/>
    <x v="8"/>
    <x v="8"/>
    <x v="8"/>
    <x v="8"/>
    <x v="8"/>
    <x v="8"/>
    <x v="8"/>
    <x v="0"/>
    <x v="8"/>
    <x v="8"/>
    <x v="2"/>
    <x v="0"/>
    <x v="0"/>
    <x v="0"/>
    <x v="0"/>
    <x v="0"/>
    <x v="0"/>
    <x v="0"/>
    <x v="0"/>
    <x v="0"/>
    <x v="0"/>
    <x v="0"/>
    <x v="0"/>
    <x v="0"/>
    <x v="0"/>
    <x v="0"/>
    <n v="68047735.059999987"/>
    <x v="25"/>
    <x v="27"/>
    <n v="115621033.14000002"/>
    <n v="7275690.0300000003"/>
    <n v="4946369.22"/>
    <n v="247207196.98000002"/>
    <n v="9856800.0800000001"/>
    <n v="860646.53"/>
    <n v="42399148.480000004"/>
    <n v="1734184.81"/>
    <n v="2406651.1500000004"/>
    <x v="0"/>
    <x v="0"/>
    <x v="0"/>
    <x v="8"/>
    <x v="0"/>
    <x v="0"/>
    <x v="24"/>
    <x v="18"/>
    <x v="22"/>
    <x v="8"/>
    <x v="8"/>
    <x v="8"/>
    <x v="0"/>
    <x v="0"/>
    <x v="0"/>
    <n v="502439717.45999986"/>
    <n v="20080796.379999995"/>
    <n v="9181244.6899999976"/>
    <x v="29"/>
    <n v="531727157.72000003"/>
    <n v="128598558.05999999"/>
    <x v="0"/>
    <x v="0"/>
    <x v="0"/>
    <x v="0"/>
    <x v="0"/>
    <x v="0"/>
    <x v="0"/>
    <x v="0"/>
    <x v="0"/>
    <x v="0"/>
    <x v="0"/>
    <x v="0"/>
  </r>
</pivotCacheRecords>
</file>

<file path=xl/pivotCache/pivotCacheRecords5.xml><?xml version="1.0" encoding="utf-8"?>
<pivotCacheRecords xmlns="http://schemas.openxmlformats.org/spreadsheetml/2006/main" xmlns:r="http://schemas.openxmlformats.org/officeDocument/2006/relationships" count="288">
  <r>
    <x v="0"/>
    <x v="0"/>
    <x v="0"/>
    <x v="0"/>
    <x v="0"/>
    <x v="0"/>
    <n v="159527406.44"/>
  </r>
  <r>
    <x v="0"/>
    <x v="0"/>
    <x v="0"/>
    <x v="1"/>
    <x v="0"/>
    <x v="0"/>
    <n v="160452987.16999999"/>
  </r>
  <r>
    <x v="0"/>
    <x v="0"/>
    <x v="0"/>
    <x v="2"/>
    <x v="0"/>
    <x v="0"/>
    <n v="162586434.03999999"/>
  </r>
  <r>
    <x v="0"/>
    <x v="0"/>
    <x v="0"/>
    <x v="3"/>
    <x v="0"/>
    <x v="0"/>
    <n v="163231232.15000001"/>
  </r>
  <r>
    <x v="0"/>
    <x v="0"/>
    <x v="0"/>
    <x v="4"/>
    <x v="0"/>
    <x v="0"/>
    <n v="164144819.43000001"/>
  </r>
  <r>
    <x v="0"/>
    <x v="0"/>
    <x v="0"/>
    <x v="5"/>
    <x v="0"/>
    <x v="0"/>
    <n v="169138373.96000001"/>
  </r>
  <r>
    <x v="0"/>
    <x v="0"/>
    <x v="0"/>
    <x v="6"/>
    <x v="0"/>
    <x v="0"/>
    <n v="169943075.12"/>
  </r>
  <r>
    <x v="0"/>
    <x v="0"/>
    <x v="0"/>
    <x v="7"/>
    <x v="0"/>
    <x v="0"/>
    <n v="174639102.97999999"/>
  </r>
  <r>
    <x v="0"/>
    <x v="1"/>
    <x v="1"/>
    <x v="0"/>
    <x v="0"/>
    <x v="0"/>
    <n v="41410855.869999997"/>
  </r>
  <r>
    <x v="0"/>
    <x v="1"/>
    <x v="1"/>
    <x v="1"/>
    <x v="0"/>
    <x v="0"/>
    <n v="41257244.810000002"/>
  </r>
  <r>
    <x v="0"/>
    <x v="1"/>
    <x v="1"/>
    <x v="2"/>
    <x v="0"/>
    <x v="0"/>
    <n v="41763344.119999997"/>
  </r>
  <r>
    <x v="0"/>
    <x v="1"/>
    <x v="1"/>
    <x v="3"/>
    <x v="0"/>
    <x v="0"/>
    <n v="42670417.880000003"/>
  </r>
  <r>
    <x v="0"/>
    <x v="1"/>
    <x v="1"/>
    <x v="4"/>
    <x v="0"/>
    <x v="0"/>
    <n v="42622887.689999998"/>
  </r>
  <r>
    <x v="0"/>
    <x v="1"/>
    <x v="1"/>
    <x v="5"/>
    <x v="0"/>
    <x v="0"/>
    <n v="42991367.009999998"/>
  </r>
  <r>
    <x v="0"/>
    <x v="1"/>
    <x v="1"/>
    <x v="6"/>
    <x v="0"/>
    <x v="0"/>
    <n v="43291093.789999999"/>
  </r>
  <r>
    <x v="0"/>
    <x v="1"/>
    <x v="1"/>
    <x v="7"/>
    <x v="0"/>
    <x v="0"/>
    <n v="45160746.810000002"/>
  </r>
  <r>
    <x v="0"/>
    <x v="2"/>
    <x v="2"/>
    <x v="0"/>
    <x v="0"/>
    <x v="0"/>
    <n v="651581222.37"/>
  </r>
  <r>
    <x v="0"/>
    <x v="2"/>
    <x v="2"/>
    <x v="1"/>
    <x v="0"/>
    <x v="0"/>
    <n v="657831439.10000002"/>
  </r>
  <r>
    <x v="0"/>
    <x v="2"/>
    <x v="2"/>
    <x v="2"/>
    <x v="0"/>
    <x v="0"/>
    <n v="659442407.80999994"/>
  </r>
  <r>
    <x v="0"/>
    <x v="2"/>
    <x v="2"/>
    <x v="3"/>
    <x v="0"/>
    <x v="0"/>
    <n v="661480344.75"/>
  </r>
  <r>
    <x v="0"/>
    <x v="2"/>
    <x v="2"/>
    <x v="4"/>
    <x v="0"/>
    <x v="0"/>
    <n v="660277068.08000004"/>
  </r>
  <r>
    <x v="0"/>
    <x v="2"/>
    <x v="2"/>
    <x v="5"/>
    <x v="0"/>
    <x v="0"/>
    <n v="663986197.91999996"/>
  </r>
  <r>
    <x v="0"/>
    <x v="2"/>
    <x v="2"/>
    <x v="6"/>
    <x v="0"/>
    <x v="0"/>
    <n v="663447134.82000005"/>
  </r>
  <r>
    <x v="0"/>
    <x v="2"/>
    <x v="2"/>
    <x v="7"/>
    <x v="0"/>
    <x v="0"/>
    <n v="671253602.22000003"/>
  </r>
  <r>
    <x v="0"/>
    <x v="3"/>
    <x v="3"/>
    <x v="0"/>
    <x v="0"/>
    <x v="0"/>
    <n v="23392704.18"/>
  </r>
  <r>
    <x v="0"/>
    <x v="3"/>
    <x v="3"/>
    <x v="1"/>
    <x v="0"/>
    <x v="0"/>
    <n v="23500794.780000001"/>
  </r>
  <r>
    <x v="0"/>
    <x v="3"/>
    <x v="3"/>
    <x v="2"/>
    <x v="0"/>
    <x v="0"/>
    <n v="23932354.719999999"/>
  </r>
  <r>
    <x v="0"/>
    <x v="3"/>
    <x v="3"/>
    <x v="3"/>
    <x v="0"/>
    <x v="0"/>
    <n v="24187190.170000002"/>
  </r>
  <r>
    <x v="0"/>
    <x v="3"/>
    <x v="3"/>
    <x v="4"/>
    <x v="0"/>
    <x v="0"/>
    <n v="23998796.84"/>
  </r>
  <r>
    <x v="0"/>
    <x v="3"/>
    <x v="3"/>
    <x v="5"/>
    <x v="0"/>
    <x v="0"/>
    <n v="24245902.629999999"/>
  </r>
  <r>
    <x v="0"/>
    <x v="3"/>
    <x v="3"/>
    <x v="6"/>
    <x v="0"/>
    <x v="0"/>
    <n v="24768202.050000001"/>
  </r>
  <r>
    <x v="0"/>
    <x v="3"/>
    <x v="3"/>
    <x v="7"/>
    <x v="0"/>
    <x v="0"/>
    <n v="24919615.260000002"/>
  </r>
  <r>
    <x v="0"/>
    <x v="0"/>
    <x v="0"/>
    <x v="0"/>
    <x v="1"/>
    <x v="1"/>
    <n v="141831430.61000001"/>
  </r>
  <r>
    <x v="0"/>
    <x v="0"/>
    <x v="0"/>
    <x v="1"/>
    <x v="1"/>
    <x v="1"/>
    <n v="142592457.19999999"/>
  </r>
  <r>
    <x v="0"/>
    <x v="0"/>
    <x v="0"/>
    <x v="2"/>
    <x v="1"/>
    <x v="1"/>
    <n v="144550184.61000001"/>
  </r>
  <r>
    <x v="0"/>
    <x v="0"/>
    <x v="0"/>
    <x v="3"/>
    <x v="1"/>
    <x v="1"/>
    <n v="145078457.52000001"/>
  </r>
  <r>
    <x v="0"/>
    <x v="0"/>
    <x v="0"/>
    <x v="4"/>
    <x v="1"/>
    <x v="1"/>
    <n v="145776392.50999999"/>
  </r>
  <r>
    <x v="0"/>
    <x v="0"/>
    <x v="0"/>
    <x v="5"/>
    <x v="1"/>
    <x v="1"/>
    <n v="150567058.61000001"/>
  </r>
  <r>
    <x v="0"/>
    <x v="0"/>
    <x v="0"/>
    <x v="6"/>
    <x v="1"/>
    <x v="1"/>
    <n v="151150172.65000001"/>
  </r>
  <r>
    <x v="0"/>
    <x v="0"/>
    <x v="0"/>
    <x v="7"/>
    <x v="1"/>
    <x v="1"/>
    <n v="155743845.46000001"/>
  </r>
  <r>
    <x v="0"/>
    <x v="1"/>
    <x v="1"/>
    <x v="0"/>
    <x v="1"/>
    <x v="1"/>
    <n v="37582642.729999997"/>
  </r>
  <r>
    <x v="0"/>
    <x v="1"/>
    <x v="1"/>
    <x v="1"/>
    <x v="1"/>
    <x v="1"/>
    <n v="37270519.700000003"/>
  </r>
  <r>
    <x v="0"/>
    <x v="1"/>
    <x v="1"/>
    <x v="2"/>
    <x v="1"/>
    <x v="1"/>
    <n v="37748065.859999999"/>
  </r>
  <r>
    <x v="0"/>
    <x v="1"/>
    <x v="1"/>
    <x v="3"/>
    <x v="1"/>
    <x v="1"/>
    <n v="38590789.210000001"/>
  </r>
  <r>
    <x v="0"/>
    <x v="1"/>
    <x v="1"/>
    <x v="4"/>
    <x v="1"/>
    <x v="1"/>
    <n v="38733531.520000003"/>
  </r>
  <r>
    <x v="0"/>
    <x v="1"/>
    <x v="1"/>
    <x v="5"/>
    <x v="1"/>
    <x v="1"/>
    <n v="39076473.380000003"/>
  </r>
  <r>
    <x v="0"/>
    <x v="1"/>
    <x v="1"/>
    <x v="6"/>
    <x v="1"/>
    <x v="1"/>
    <n v="39396016.659999996"/>
  </r>
  <r>
    <x v="0"/>
    <x v="1"/>
    <x v="1"/>
    <x v="7"/>
    <x v="1"/>
    <x v="1"/>
    <n v="41093443.079999998"/>
  </r>
  <r>
    <x v="0"/>
    <x v="2"/>
    <x v="2"/>
    <x v="0"/>
    <x v="1"/>
    <x v="1"/>
    <n v="595408276.12"/>
  </r>
  <r>
    <x v="0"/>
    <x v="2"/>
    <x v="2"/>
    <x v="1"/>
    <x v="1"/>
    <x v="1"/>
    <n v="601641360.90999997"/>
  </r>
  <r>
    <x v="0"/>
    <x v="2"/>
    <x v="2"/>
    <x v="2"/>
    <x v="1"/>
    <x v="1"/>
    <n v="603229245.92999995"/>
  </r>
  <r>
    <x v="0"/>
    <x v="2"/>
    <x v="2"/>
    <x v="3"/>
    <x v="1"/>
    <x v="1"/>
    <n v="605101106.83000004"/>
  </r>
  <r>
    <x v="0"/>
    <x v="2"/>
    <x v="2"/>
    <x v="4"/>
    <x v="1"/>
    <x v="1"/>
    <n v="606879401.34000003"/>
  </r>
  <r>
    <x v="0"/>
    <x v="2"/>
    <x v="2"/>
    <x v="5"/>
    <x v="1"/>
    <x v="1"/>
    <n v="610275191.16999996"/>
  </r>
  <r>
    <x v="0"/>
    <x v="2"/>
    <x v="2"/>
    <x v="6"/>
    <x v="1"/>
    <x v="1"/>
    <n v="609652538.50999999"/>
  </r>
  <r>
    <x v="0"/>
    <x v="2"/>
    <x v="2"/>
    <x v="7"/>
    <x v="1"/>
    <x v="1"/>
    <n v="617363453.32000005"/>
  </r>
  <r>
    <x v="0"/>
    <x v="3"/>
    <x v="3"/>
    <x v="0"/>
    <x v="1"/>
    <x v="1"/>
    <n v="21353001.329999998"/>
  </r>
  <r>
    <x v="0"/>
    <x v="3"/>
    <x v="3"/>
    <x v="1"/>
    <x v="1"/>
    <x v="1"/>
    <n v="21475481.920000002"/>
  </r>
  <r>
    <x v="0"/>
    <x v="3"/>
    <x v="3"/>
    <x v="2"/>
    <x v="1"/>
    <x v="1"/>
    <n v="21882743.719999999"/>
  </r>
  <r>
    <x v="0"/>
    <x v="3"/>
    <x v="3"/>
    <x v="3"/>
    <x v="1"/>
    <x v="1"/>
    <n v="22150870.489999998"/>
  </r>
  <r>
    <x v="0"/>
    <x v="3"/>
    <x v="3"/>
    <x v="4"/>
    <x v="1"/>
    <x v="1"/>
    <n v="21962767.149999999"/>
  </r>
  <r>
    <x v="0"/>
    <x v="3"/>
    <x v="3"/>
    <x v="5"/>
    <x v="1"/>
    <x v="1"/>
    <n v="22224369.109999999"/>
  </r>
  <r>
    <x v="0"/>
    <x v="3"/>
    <x v="3"/>
    <x v="6"/>
    <x v="1"/>
    <x v="1"/>
    <n v="22703160.09"/>
  </r>
  <r>
    <x v="0"/>
    <x v="3"/>
    <x v="3"/>
    <x v="7"/>
    <x v="1"/>
    <x v="1"/>
    <n v="22712581.739999998"/>
  </r>
  <r>
    <x v="0"/>
    <x v="0"/>
    <x v="0"/>
    <x v="0"/>
    <x v="2"/>
    <x v="2"/>
    <n v="17025630.489999998"/>
  </r>
  <r>
    <x v="0"/>
    <x v="0"/>
    <x v="0"/>
    <x v="1"/>
    <x v="2"/>
    <x v="2"/>
    <n v="17025730.489999998"/>
  </r>
  <r>
    <x v="0"/>
    <x v="0"/>
    <x v="0"/>
    <x v="2"/>
    <x v="2"/>
    <x v="2"/>
    <n v="17025730.489999998"/>
  </r>
  <r>
    <x v="0"/>
    <x v="0"/>
    <x v="0"/>
    <x v="3"/>
    <x v="2"/>
    <x v="2"/>
    <n v="17025730.489999998"/>
  </r>
  <r>
    <x v="0"/>
    <x v="0"/>
    <x v="0"/>
    <x v="4"/>
    <x v="2"/>
    <x v="2"/>
    <n v="17025730.489999998"/>
  </r>
  <r>
    <x v="0"/>
    <x v="0"/>
    <x v="0"/>
    <x v="5"/>
    <x v="2"/>
    <x v="2"/>
    <n v="17025730.489999998"/>
  </r>
  <r>
    <x v="0"/>
    <x v="0"/>
    <x v="0"/>
    <x v="6"/>
    <x v="2"/>
    <x v="2"/>
    <n v="17030230.489999998"/>
  </r>
  <r>
    <x v="0"/>
    <x v="0"/>
    <x v="0"/>
    <x v="7"/>
    <x v="2"/>
    <x v="2"/>
    <n v="18895257.52"/>
  </r>
  <r>
    <x v="0"/>
    <x v="1"/>
    <x v="1"/>
    <x v="0"/>
    <x v="2"/>
    <x v="2"/>
    <n v="3964684.19"/>
  </r>
  <r>
    <x v="0"/>
    <x v="1"/>
    <x v="1"/>
    <x v="1"/>
    <x v="2"/>
    <x v="2"/>
    <n v="3980984.19"/>
  </r>
  <r>
    <x v="0"/>
    <x v="1"/>
    <x v="1"/>
    <x v="2"/>
    <x v="2"/>
    <x v="2"/>
    <n v="4000184.19"/>
  </r>
  <r>
    <x v="0"/>
    <x v="1"/>
    <x v="1"/>
    <x v="3"/>
    <x v="2"/>
    <x v="2"/>
    <n v="4022084.19"/>
  </r>
  <r>
    <x v="0"/>
    <x v="1"/>
    <x v="1"/>
    <x v="4"/>
    <x v="2"/>
    <x v="2"/>
    <n v="3878621.55"/>
  </r>
  <r>
    <x v="0"/>
    <x v="1"/>
    <x v="1"/>
    <x v="5"/>
    <x v="2"/>
    <x v="2"/>
    <n v="3878343.51"/>
  </r>
  <r>
    <x v="0"/>
    <x v="1"/>
    <x v="1"/>
    <x v="6"/>
    <x v="2"/>
    <x v="2"/>
    <n v="3892443.51"/>
  </r>
  <r>
    <x v="0"/>
    <x v="1"/>
    <x v="1"/>
    <x v="7"/>
    <x v="2"/>
    <x v="2"/>
    <n v="4067303.73"/>
  </r>
  <r>
    <x v="0"/>
    <x v="2"/>
    <x v="2"/>
    <x v="0"/>
    <x v="2"/>
    <x v="2"/>
    <n v="55987095.590000004"/>
  </r>
  <r>
    <x v="0"/>
    <x v="2"/>
    <x v="2"/>
    <x v="1"/>
    <x v="2"/>
    <x v="2"/>
    <n v="55987107.189999998"/>
  </r>
  <r>
    <x v="0"/>
    <x v="2"/>
    <x v="2"/>
    <x v="2"/>
    <x v="2"/>
    <x v="2"/>
    <n v="55987143.149999999"/>
  </r>
  <r>
    <x v="0"/>
    <x v="2"/>
    <x v="2"/>
    <x v="3"/>
    <x v="2"/>
    <x v="2"/>
    <n v="55987179.109999999"/>
  </r>
  <r>
    <x v="0"/>
    <x v="2"/>
    <x v="2"/>
    <x v="4"/>
    <x v="2"/>
    <x v="2"/>
    <n v="52082620.5"/>
  </r>
  <r>
    <x v="0"/>
    <x v="2"/>
    <x v="2"/>
    <x v="5"/>
    <x v="2"/>
    <x v="2"/>
    <n v="52082656.460000001"/>
  </r>
  <r>
    <x v="0"/>
    <x v="2"/>
    <x v="2"/>
    <x v="6"/>
    <x v="2"/>
    <x v="2"/>
    <n v="52082694.119999997"/>
  </r>
  <r>
    <x v="0"/>
    <x v="2"/>
    <x v="2"/>
    <x v="7"/>
    <x v="2"/>
    <x v="2"/>
    <n v="53890148.899999999"/>
  </r>
  <r>
    <x v="0"/>
    <x v="3"/>
    <x v="3"/>
    <x v="0"/>
    <x v="2"/>
    <x v="2"/>
    <n v="2038431.74"/>
  </r>
  <r>
    <x v="0"/>
    <x v="3"/>
    <x v="3"/>
    <x v="1"/>
    <x v="2"/>
    <x v="2"/>
    <n v="2046941.74"/>
  </r>
  <r>
    <x v="0"/>
    <x v="3"/>
    <x v="3"/>
    <x v="2"/>
    <x v="2"/>
    <x v="2"/>
    <n v="2056701.74"/>
  </r>
  <r>
    <x v="0"/>
    <x v="3"/>
    <x v="3"/>
    <x v="3"/>
    <x v="2"/>
    <x v="2"/>
    <n v="2068671.74"/>
  </r>
  <r>
    <x v="0"/>
    <x v="3"/>
    <x v="3"/>
    <x v="4"/>
    <x v="2"/>
    <x v="2"/>
    <n v="2081851.74"/>
  </r>
  <r>
    <x v="0"/>
    <x v="3"/>
    <x v="3"/>
    <x v="5"/>
    <x v="2"/>
    <x v="2"/>
    <n v="2096121.74"/>
  </r>
  <r>
    <x v="0"/>
    <x v="3"/>
    <x v="3"/>
    <x v="6"/>
    <x v="2"/>
    <x v="2"/>
    <n v="2109561.7400000002"/>
  </r>
  <r>
    <x v="0"/>
    <x v="3"/>
    <x v="3"/>
    <x v="7"/>
    <x v="2"/>
    <x v="2"/>
    <n v="2207033.52"/>
  </r>
  <r>
    <x v="0"/>
    <x v="0"/>
    <x v="0"/>
    <x v="0"/>
    <x v="3"/>
    <x v="3"/>
    <n v="50609602.689999998"/>
  </r>
  <r>
    <x v="0"/>
    <x v="0"/>
    <x v="0"/>
    <x v="1"/>
    <x v="3"/>
    <x v="3"/>
    <n v="50357029.560000002"/>
  </r>
  <r>
    <x v="0"/>
    <x v="0"/>
    <x v="0"/>
    <x v="2"/>
    <x v="3"/>
    <x v="3"/>
    <n v="51007510.170000002"/>
  </r>
  <r>
    <x v="0"/>
    <x v="0"/>
    <x v="0"/>
    <x v="3"/>
    <x v="3"/>
    <x v="3"/>
    <n v="49998228.890000001"/>
  </r>
  <r>
    <x v="0"/>
    <x v="0"/>
    <x v="0"/>
    <x v="4"/>
    <x v="3"/>
    <x v="3"/>
    <n v="49084822.310000002"/>
  </r>
  <r>
    <x v="0"/>
    <x v="0"/>
    <x v="0"/>
    <x v="5"/>
    <x v="3"/>
    <x v="3"/>
    <n v="51234220.119999997"/>
  </r>
  <r>
    <x v="0"/>
    <x v="0"/>
    <x v="0"/>
    <x v="6"/>
    <x v="3"/>
    <x v="3"/>
    <n v="51196205.68"/>
  </r>
  <r>
    <x v="0"/>
    <x v="0"/>
    <x v="0"/>
    <x v="7"/>
    <x v="3"/>
    <x v="3"/>
    <n v="54372201.68"/>
  </r>
  <r>
    <x v="0"/>
    <x v="1"/>
    <x v="1"/>
    <x v="0"/>
    <x v="3"/>
    <x v="3"/>
    <n v="9690144.0199999996"/>
  </r>
  <r>
    <x v="0"/>
    <x v="1"/>
    <x v="1"/>
    <x v="1"/>
    <x v="3"/>
    <x v="3"/>
    <n v="9933309.75"/>
  </r>
  <r>
    <x v="0"/>
    <x v="1"/>
    <x v="1"/>
    <x v="2"/>
    <x v="3"/>
    <x v="3"/>
    <n v="9742962.5800000001"/>
  </r>
  <r>
    <x v="0"/>
    <x v="1"/>
    <x v="1"/>
    <x v="3"/>
    <x v="3"/>
    <x v="3"/>
    <n v="10310835.6"/>
  </r>
  <r>
    <x v="0"/>
    <x v="1"/>
    <x v="1"/>
    <x v="4"/>
    <x v="3"/>
    <x v="3"/>
    <n v="10151389.300000001"/>
  </r>
  <r>
    <x v="0"/>
    <x v="1"/>
    <x v="1"/>
    <x v="5"/>
    <x v="3"/>
    <x v="3"/>
    <n v="10268082.199999999"/>
  </r>
  <r>
    <x v="0"/>
    <x v="1"/>
    <x v="1"/>
    <x v="6"/>
    <x v="3"/>
    <x v="3"/>
    <n v="9932135.8000000007"/>
  </r>
  <r>
    <x v="0"/>
    <x v="1"/>
    <x v="1"/>
    <x v="7"/>
    <x v="3"/>
    <x v="3"/>
    <n v="11081333.34"/>
  </r>
  <r>
    <x v="0"/>
    <x v="2"/>
    <x v="2"/>
    <x v="0"/>
    <x v="3"/>
    <x v="3"/>
    <n v="196436534.58000001"/>
  </r>
  <r>
    <x v="0"/>
    <x v="2"/>
    <x v="2"/>
    <x v="1"/>
    <x v="3"/>
    <x v="3"/>
    <n v="199874481.34"/>
  </r>
  <r>
    <x v="0"/>
    <x v="2"/>
    <x v="2"/>
    <x v="2"/>
    <x v="3"/>
    <x v="3"/>
    <n v="200216955.88"/>
  </r>
  <r>
    <x v="0"/>
    <x v="2"/>
    <x v="2"/>
    <x v="3"/>
    <x v="3"/>
    <x v="3"/>
    <n v="195868117.5"/>
  </r>
  <r>
    <x v="0"/>
    <x v="2"/>
    <x v="2"/>
    <x v="4"/>
    <x v="3"/>
    <x v="3"/>
    <n v="194162062.66999999"/>
  </r>
  <r>
    <x v="0"/>
    <x v="2"/>
    <x v="2"/>
    <x v="5"/>
    <x v="3"/>
    <x v="3"/>
    <n v="189711065.11000001"/>
  </r>
  <r>
    <x v="0"/>
    <x v="2"/>
    <x v="2"/>
    <x v="6"/>
    <x v="3"/>
    <x v="3"/>
    <n v="190809950.65000001"/>
  </r>
  <r>
    <x v="0"/>
    <x v="2"/>
    <x v="2"/>
    <x v="7"/>
    <x v="3"/>
    <x v="3"/>
    <n v="199214091.41"/>
  </r>
  <r>
    <x v="0"/>
    <x v="3"/>
    <x v="3"/>
    <x v="0"/>
    <x v="3"/>
    <x v="3"/>
    <n v="4340856.41"/>
  </r>
  <r>
    <x v="0"/>
    <x v="3"/>
    <x v="3"/>
    <x v="1"/>
    <x v="3"/>
    <x v="3"/>
    <n v="4364665.72"/>
  </r>
  <r>
    <x v="0"/>
    <x v="3"/>
    <x v="3"/>
    <x v="2"/>
    <x v="3"/>
    <x v="3"/>
    <n v="4511169.08"/>
  </r>
  <r>
    <x v="0"/>
    <x v="3"/>
    <x v="3"/>
    <x v="3"/>
    <x v="3"/>
    <x v="3"/>
    <n v="4555971.87"/>
  </r>
  <r>
    <x v="0"/>
    <x v="3"/>
    <x v="3"/>
    <x v="4"/>
    <x v="3"/>
    <x v="3"/>
    <n v="4502554.5999999996"/>
  </r>
  <r>
    <x v="0"/>
    <x v="3"/>
    <x v="3"/>
    <x v="5"/>
    <x v="3"/>
    <x v="3"/>
    <n v="4509760.38"/>
  </r>
  <r>
    <x v="0"/>
    <x v="3"/>
    <x v="3"/>
    <x v="6"/>
    <x v="3"/>
    <x v="3"/>
    <n v="4586156.5199999996"/>
  </r>
  <r>
    <x v="0"/>
    <x v="3"/>
    <x v="3"/>
    <x v="7"/>
    <x v="3"/>
    <x v="3"/>
    <n v="4806689.34"/>
  </r>
  <r>
    <x v="0"/>
    <x v="0"/>
    <x v="0"/>
    <x v="0"/>
    <x v="4"/>
    <x v="4"/>
    <n v="87850744.629999995"/>
  </r>
  <r>
    <x v="0"/>
    <x v="0"/>
    <x v="0"/>
    <x v="1"/>
    <x v="4"/>
    <x v="4"/>
    <n v="88776471.829999998"/>
  </r>
  <r>
    <x v="0"/>
    <x v="0"/>
    <x v="0"/>
    <x v="2"/>
    <x v="4"/>
    <x v="4"/>
    <n v="89810869.790000007"/>
  </r>
  <r>
    <x v="0"/>
    <x v="0"/>
    <x v="0"/>
    <x v="3"/>
    <x v="4"/>
    <x v="4"/>
    <n v="91514938.25"/>
  </r>
  <r>
    <x v="0"/>
    <x v="0"/>
    <x v="0"/>
    <x v="4"/>
    <x v="4"/>
    <x v="4"/>
    <n v="92999651.510000005"/>
  </r>
  <r>
    <x v="0"/>
    <x v="0"/>
    <x v="0"/>
    <x v="5"/>
    <x v="4"/>
    <x v="4"/>
    <n v="94095298.030000001"/>
  </r>
  <r>
    <x v="0"/>
    <x v="0"/>
    <x v="0"/>
    <x v="6"/>
    <x v="4"/>
    <x v="4"/>
    <n v="95045077.25"/>
  </r>
  <r>
    <x v="0"/>
    <x v="0"/>
    <x v="0"/>
    <x v="7"/>
    <x v="4"/>
    <x v="4"/>
    <n v="96210849.549999997"/>
  </r>
  <r>
    <x v="0"/>
    <x v="1"/>
    <x v="1"/>
    <x v="0"/>
    <x v="4"/>
    <x v="4"/>
    <n v="25343599.43"/>
  </r>
  <r>
    <x v="0"/>
    <x v="1"/>
    <x v="1"/>
    <x v="1"/>
    <x v="4"/>
    <x v="4"/>
    <n v="25253744.600000001"/>
  </r>
  <r>
    <x v="0"/>
    <x v="1"/>
    <x v="1"/>
    <x v="2"/>
    <x v="4"/>
    <x v="4"/>
    <n v="25883902.469999999"/>
  </r>
  <r>
    <x v="0"/>
    <x v="1"/>
    <x v="1"/>
    <x v="3"/>
    <x v="4"/>
    <x v="4"/>
    <n v="26061160.890000001"/>
  </r>
  <r>
    <x v="0"/>
    <x v="1"/>
    <x v="1"/>
    <x v="4"/>
    <x v="4"/>
    <x v="4"/>
    <n v="26255843.300000001"/>
  </r>
  <r>
    <x v="0"/>
    <x v="1"/>
    <x v="1"/>
    <x v="5"/>
    <x v="4"/>
    <x v="4"/>
    <n v="26540844.73"/>
  </r>
  <r>
    <x v="0"/>
    <x v="1"/>
    <x v="1"/>
    <x v="6"/>
    <x v="4"/>
    <x v="4"/>
    <n v="27146378.539999999"/>
  </r>
  <r>
    <x v="0"/>
    <x v="1"/>
    <x v="1"/>
    <x v="7"/>
    <x v="4"/>
    <x v="4"/>
    <n v="27660262.329999998"/>
  </r>
  <r>
    <x v="0"/>
    <x v="2"/>
    <x v="2"/>
    <x v="0"/>
    <x v="4"/>
    <x v="4"/>
    <n v="351083404.02999997"/>
  </r>
  <r>
    <x v="0"/>
    <x v="2"/>
    <x v="2"/>
    <x v="1"/>
    <x v="4"/>
    <x v="4"/>
    <n v="354932110.86000001"/>
  </r>
  <r>
    <x v="0"/>
    <x v="2"/>
    <x v="2"/>
    <x v="2"/>
    <x v="4"/>
    <x v="4"/>
    <n v="357214702.44999999"/>
  </r>
  <r>
    <x v="0"/>
    <x v="2"/>
    <x v="2"/>
    <x v="3"/>
    <x v="4"/>
    <x v="4"/>
    <n v="362099521.14999998"/>
  </r>
  <r>
    <x v="0"/>
    <x v="2"/>
    <x v="2"/>
    <x v="4"/>
    <x v="4"/>
    <x v="4"/>
    <n v="366025544.37"/>
  </r>
  <r>
    <x v="0"/>
    <x v="2"/>
    <x v="2"/>
    <x v="5"/>
    <x v="4"/>
    <x v="4"/>
    <n v="369255846.76999998"/>
  </r>
  <r>
    <x v="0"/>
    <x v="2"/>
    <x v="2"/>
    <x v="6"/>
    <x v="4"/>
    <x v="4"/>
    <n v="369627177.69"/>
  </r>
  <r>
    <x v="0"/>
    <x v="2"/>
    <x v="2"/>
    <x v="7"/>
    <x v="4"/>
    <x v="4"/>
    <n v="368069066.14999998"/>
  </r>
  <r>
    <x v="0"/>
    <x v="3"/>
    <x v="3"/>
    <x v="0"/>
    <x v="4"/>
    <x v="4"/>
    <n v="14310013.76"/>
  </r>
  <r>
    <x v="0"/>
    <x v="3"/>
    <x v="3"/>
    <x v="1"/>
    <x v="4"/>
    <x v="4"/>
    <n v="14452234.32"/>
  </r>
  <r>
    <x v="0"/>
    <x v="3"/>
    <x v="3"/>
    <x v="2"/>
    <x v="4"/>
    <x v="4"/>
    <n v="14698863.66"/>
  </r>
  <r>
    <x v="0"/>
    <x v="3"/>
    <x v="3"/>
    <x v="3"/>
    <x v="4"/>
    <x v="4"/>
    <n v="14999019.720000001"/>
  </r>
  <r>
    <x v="0"/>
    <x v="3"/>
    <x v="3"/>
    <x v="4"/>
    <x v="4"/>
    <x v="4"/>
    <n v="14825245.5"/>
  </r>
  <r>
    <x v="0"/>
    <x v="3"/>
    <x v="3"/>
    <x v="5"/>
    <x v="4"/>
    <x v="4"/>
    <n v="15112738.17"/>
  </r>
  <r>
    <x v="0"/>
    <x v="3"/>
    <x v="3"/>
    <x v="6"/>
    <x v="4"/>
    <x v="4"/>
    <n v="15495990.279999999"/>
  </r>
  <r>
    <x v="0"/>
    <x v="3"/>
    <x v="3"/>
    <x v="7"/>
    <x v="4"/>
    <x v="4"/>
    <n v="15342266.380000001"/>
  </r>
  <r>
    <x v="0"/>
    <x v="0"/>
    <x v="0"/>
    <x v="0"/>
    <x v="5"/>
    <x v="5"/>
    <n v="22287667.809999999"/>
  </r>
  <r>
    <x v="0"/>
    <x v="0"/>
    <x v="0"/>
    <x v="1"/>
    <x v="5"/>
    <x v="5"/>
    <n v="16566517.83"/>
  </r>
  <r>
    <x v="0"/>
    <x v="0"/>
    <x v="0"/>
    <x v="2"/>
    <x v="5"/>
    <x v="5"/>
    <n v="16566517.83"/>
  </r>
  <r>
    <x v="0"/>
    <x v="0"/>
    <x v="0"/>
    <x v="3"/>
    <x v="5"/>
    <x v="5"/>
    <n v="17766515.789999999"/>
  </r>
  <r>
    <x v="0"/>
    <x v="0"/>
    <x v="0"/>
    <x v="4"/>
    <x v="5"/>
    <x v="5"/>
    <n v="17766515.789999999"/>
  </r>
  <r>
    <x v="0"/>
    <x v="0"/>
    <x v="0"/>
    <x v="5"/>
    <x v="5"/>
    <x v="5"/>
    <n v="20016515.789999999"/>
  </r>
  <r>
    <x v="0"/>
    <x v="0"/>
    <x v="0"/>
    <x v="6"/>
    <x v="5"/>
    <x v="5"/>
    <n v="20216515.789999999"/>
  </r>
  <r>
    <x v="0"/>
    <x v="0"/>
    <x v="0"/>
    <x v="7"/>
    <x v="5"/>
    <x v="5"/>
    <n v="20261515.789999999"/>
  </r>
  <r>
    <x v="0"/>
    <x v="1"/>
    <x v="1"/>
    <x v="0"/>
    <x v="5"/>
    <x v="5"/>
    <n v="3532079.3"/>
  </r>
  <r>
    <x v="0"/>
    <x v="1"/>
    <x v="1"/>
    <x v="1"/>
    <x v="5"/>
    <x v="5"/>
    <n v="3551966.91"/>
  </r>
  <r>
    <x v="0"/>
    <x v="1"/>
    <x v="1"/>
    <x v="2"/>
    <x v="5"/>
    <x v="5"/>
    <n v="3559545"/>
  </r>
  <r>
    <x v="0"/>
    <x v="1"/>
    <x v="1"/>
    <x v="3"/>
    <x v="5"/>
    <x v="5"/>
    <n v="3879142.49"/>
  </r>
  <r>
    <x v="0"/>
    <x v="1"/>
    <x v="1"/>
    <x v="4"/>
    <x v="5"/>
    <x v="5"/>
    <n v="3895082.19"/>
  </r>
  <r>
    <x v="0"/>
    <x v="1"/>
    <x v="1"/>
    <x v="5"/>
    <x v="5"/>
    <x v="5"/>
    <n v="3893370.46"/>
  </r>
  <r>
    <x v="0"/>
    <x v="1"/>
    <x v="1"/>
    <x v="6"/>
    <x v="5"/>
    <x v="5"/>
    <n v="4000778.8"/>
  </r>
  <r>
    <x v="0"/>
    <x v="1"/>
    <x v="1"/>
    <x v="7"/>
    <x v="5"/>
    <x v="5"/>
    <n v="4578647.96"/>
  </r>
  <r>
    <x v="0"/>
    <x v="2"/>
    <x v="2"/>
    <x v="0"/>
    <x v="5"/>
    <x v="5"/>
    <n v="127137336.47"/>
  </r>
  <r>
    <x v="0"/>
    <x v="2"/>
    <x v="2"/>
    <x v="1"/>
    <x v="5"/>
    <x v="5"/>
    <n v="127223736.58"/>
  </r>
  <r>
    <x v="0"/>
    <x v="2"/>
    <x v="2"/>
    <x v="2"/>
    <x v="5"/>
    <x v="5"/>
    <n v="126889853.55000001"/>
  </r>
  <r>
    <x v="0"/>
    <x v="2"/>
    <x v="2"/>
    <x v="3"/>
    <x v="5"/>
    <x v="5"/>
    <n v="123586733.97"/>
  </r>
  <r>
    <x v="0"/>
    <x v="2"/>
    <x v="2"/>
    <x v="4"/>
    <x v="5"/>
    <x v="5"/>
    <n v="100634931.79000001"/>
  </r>
  <r>
    <x v="0"/>
    <x v="2"/>
    <x v="2"/>
    <x v="5"/>
    <x v="5"/>
    <x v="5"/>
    <n v="100785181.31"/>
  </r>
  <r>
    <x v="0"/>
    <x v="2"/>
    <x v="2"/>
    <x v="6"/>
    <x v="5"/>
    <x v="5"/>
    <n v="101005385.19000001"/>
  </r>
  <r>
    <x v="0"/>
    <x v="2"/>
    <x v="2"/>
    <x v="7"/>
    <x v="5"/>
    <x v="5"/>
    <n v="101209814.78"/>
  </r>
  <r>
    <x v="0"/>
    <x v="3"/>
    <x v="3"/>
    <x v="0"/>
    <x v="5"/>
    <x v="5"/>
    <n v="3020147.12"/>
  </r>
  <r>
    <x v="0"/>
    <x v="3"/>
    <x v="3"/>
    <x v="1"/>
    <x v="5"/>
    <x v="5"/>
    <n v="2961104.26"/>
  </r>
  <r>
    <x v="0"/>
    <x v="3"/>
    <x v="3"/>
    <x v="2"/>
    <x v="5"/>
    <x v="5"/>
    <n v="2993114.38"/>
  </r>
  <r>
    <x v="0"/>
    <x v="3"/>
    <x v="3"/>
    <x v="3"/>
    <x v="5"/>
    <x v="5"/>
    <n v="3014759.19"/>
  </r>
  <r>
    <x v="0"/>
    <x v="3"/>
    <x v="3"/>
    <x v="4"/>
    <x v="5"/>
    <x v="5"/>
    <n v="2699365.52"/>
  </r>
  <r>
    <x v="0"/>
    <x v="3"/>
    <x v="3"/>
    <x v="5"/>
    <x v="5"/>
    <x v="5"/>
    <n v="2706790.64"/>
  </r>
  <r>
    <x v="0"/>
    <x v="3"/>
    <x v="3"/>
    <x v="6"/>
    <x v="5"/>
    <x v="5"/>
    <n v="2681206.29"/>
  </r>
  <r>
    <x v="0"/>
    <x v="3"/>
    <x v="3"/>
    <x v="7"/>
    <x v="5"/>
    <x v="5"/>
    <n v="2548579.5299999998"/>
  </r>
  <r>
    <x v="0"/>
    <x v="0"/>
    <x v="0"/>
    <x v="0"/>
    <x v="6"/>
    <x v="6"/>
    <n v="117101812.55"/>
  </r>
  <r>
    <x v="0"/>
    <x v="0"/>
    <x v="0"/>
    <x v="1"/>
    <x v="6"/>
    <x v="6"/>
    <n v="117883894.39"/>
  </r>
  <r>
    <x v="0"/>
    <x v="0"/>
    <x v="0"/>
    <x v="2"/>
    <x v="6"/>
    <x v="6"/>
    <n v="119959565.45"/>
  </r>
  <r>
    <x v="0"/>
    <x v="0"/>
    <x v="0"/>
    <x v="3"/>
    <x v="6"/>
    <x v="6"/>
    <n v="120992318.20999999"/>
  </r>
  <r>
    <x v="0"/>
    <x v="0"/>
    <x v="0"/>
    <x v="4"/>
    <x v="6"/>
    <x v="6"/>
    <n v="121918973.34999999"/>
  </r>
  <r>
    <x v="0"/>
    <x v="0"/>
    <x v="0"/>
    <x v="5"/>
    <x v="6"/>
    <x v="6"/>
    <n v="122518576.03"/>
  </r>
  <r>
    <x v="0"/>
    <x v="0"/>
    <x v="0"/>
    <x v="6"/>
    <x v="6"/>
    <x v="6"/>
    <n v="123133046.95999999"/>
  </r>
  <r>
    <x v="0"/>
    <x v="0"/>
    <x v="0"/>
    <x v="7"/>
    <x v="6"/>
    <x v="6"/>
    <n v="123939614.43000001"/>
  </r>
  <r>
    <x v="0"/>
    <x v="1"/>
    <x v="1"/>
    <x v="0"/>
    <x v="6"/>
    <x v="6"/>
    <n v="30076947.98"/>
  </r>
  <r>
    <x v="0"/>
    <x v="1"/>
    <x v="1"/>
    <x v="1"/>
    <x v="6"/>
    <x v="6"/>
    <n v="30599761.539999999"/>
  </r>
  <r>
    <x v="0"/>
    <x v="1"/>
    <x v="1"/>
    <x v="2"/>
    <x v="6"/>
    <x v="6"/>
    <n v="30959600.650000002"/>
  </r>
  <r>
    <x v="0"/>
    <x v="1"/>
    <x v="1"/>
    <x v="3"/>
    <x v="6"/>
    <x v="6"/>
    <n v="31773578.199999999"/>
  </r>
  <r>
    <x v="0"/>
    <x v="1"/>
    <x v="1"/>
    <x v="4"/>
    <x v="6"/>
    <x v="6"/>
    <n v="31919313.630000003"/>
  </r>
  <r>
    <x v="0"/>
    <x v="1"/>
    <x v="1"/>
    <x v="5"/>
    <x v="6"/>
    <x v="6"/>
    <n v="32262943.710000001"/>
  </r>
  <r>
    <x v="0"/>
    <x v="1"/>
    <x v="1"/>
    <x v="6"/>
    <x v="6"/>
    <x v="6"/>
    <n v="32622813.990000002"/>
  </r>
  <r>
    <x v="0"/>
    <x v="1"/>
    <x v="1"/>
    <x v="7"/>
    <x v="6"/>
    <x v="6"/>
    <n v="33277832.73"/>
  </r>
  <r>
    <x v="0"/>
    <x v="2"/>
    <x v="2"/>
    <x v="0"/>
    <x v="6"/>
    <x v="6"/>
    <n v="347757937.31999999"/>
  </r>
  <r>
    <x v="0"/>
    <x v="2"/>
    <x v="2"/>
    <x v="1"/>
    <x v="6"/>
    <x v="6"/>
    <n v="350344709.94999999"/>
  </r>
  <r>
    <x v="0"/>
    <x v="2"/>
    <x v="2"/>
    <x v="2"/>
    <x v="6"/>
    <x v="6"/>
    <n v="349370743.56"/>
  </r>
  <r>
    <x v="0"/>
    <x v="2"/>
    <x v="2"/>
    <x v="3"/>
    <x v="6"/>
    <x v="6"/>
    <n v="351766225.80000001"/>
  </r>
  <r>
    <x v="0"/>
    <x v="2"/>
    <x v="2"/>
    <x v="4"/>
    <x v="6"/>
    <x v="6"/>
    <n v="354194820.06999999"/>
  </r>
  <r>
    <x v="0"/>
    <x v="2"/>
    <x v="2"/>
    <x v="5"/>
    <x v="6"/>
    <x v="6"/>
    <n v="355472021.67000002"/>
  </r>
  <r>
    <x v="0"/>
    <x v="2"/>
    <x v="2"/>
    <x v="6"/>
    <x v="6"/>
    <x v="6"/>
    <n v="356416062.90999997"/>
  </r>
  <r>
    <x v="0"/>
    <x v="2"/>
    <x v="2"/>
    <x v="7"/>
    <x v="6"/>
    <x v="6"/>
    <n v="357954374.68000001"/>
  </r>
  <r>
    <x v="0"/>
    <x v="3"/>
    <x v="3"/>
    <x v="0"/>
    <x v="6"/>
    <x v="6"/>
    <n v="14346694.530000001"/>
  </r>
  <r>
    <x v="0"/>
    <x v="3"/>
    <x v="3"/>
    <x v="1"/>
    <x v="6"/>
    <x v="6"/>
    <n v="14471988.399999999"/>
  </r>
  <r>
    <x v="0"/>
    <x v="3"/>
    <x v="3"/>
    <x v="2"/>
    <x v="6"/>
    <x v="6"/>
    <n v="14823679.060000001"/>
  </r>
  <r>
    <x v="0"/>
    <x v="3"/>
    <x v="3"/>
    <x v="3"/>
    <x v="6"/>
    <x v="6"/>
    <n v="15029310.92"/>
  </r>
  <r>
    <x v="0"/>
    <x v="3"/>
    <x v="3"/>
    <x v="4"/>
    <x v="6"/>
    <x v="6"/>
    <n v="15318505.620000001"/>
  </r>
  <r>
    <x v="0"/>
    <x v="3"/>
    <x v="3"/>
    <x v="5"/>
    <x v="6"/>
    <x v="6"/>
    <n v="15746089.17"/>
  </r>
  <r>
    <x v="0"/>
    <x v="3"/>
    <x v="3"/>
    <x v="6"/>
    <x v="6"/>
    <x v="6"/>
    <n v="16077866.689999999"/>
  </r>
  <r>
    <x v="0"/>
    <x v="3"/>
    <x v="3"/>
    <x v="7"/>
    <x v="6"/>
    <x v="6"/>
    <n v="16555335.880000001"/>
  </r>
  <r>
    <x v="0"/>
    <x v="0"/>
    <x v="0"/>
    <x v="0"/>
    <x v="7"/>
    <x v="7"/>
    <n v="17025630.490000002"/>
  </r>
  <r>
    <x v="0"/>
    <x v="0"/>
    <x v="0"/>
    <x v="1"/>
    <x v="7"/>
    <x v="7"/>
    <n v="17025730.490000002"/>
  </r>
  <r>
    <x v="0"/>
    <x v="0"/>
    <x v="0"/>
    <x v="2"/>
    <x v="7"/>
    <x v="7"/>
    <n v="17025730.490000002"/>
  </r>
  <r>
    <x v="0"/>
    <x v="0"/>
    <x v="0"/>
    <x v="3"/>
    <x v="7"/>
    <x v="7"/>
    <n v="17025730.490000002"/>
  </r>
  <r>
    <x v="0"/>
    <x v="0"/>
    <x v="0"/>
    <x v="4"/>
    <x v="7"/>
    <x v="7"/>
    <n v="17025730.490000002"/>
  </r>
  <r>
    <x v="0"/>
    <x v="0"/>
    <x v="0"/>
    <x v="5"/>
    <x v="7"/>
    <x v="7"/>
    <n v="17025730.490000002"/>
  </r>
  <r>
    <x v="0"/>
    <x v="0"/>
    <x v="0"/>
    <x v="6"/>
    <x v="7"/>
    <x v="7"/>
    <n v="17030230.490000002"/>
  </r>
  <r>
    <x v="0"/>
    <x v="0"/>
    <x v="0"/>
    <x v="7"/>
    <x v="7"/>
    <x v="7"/>
    <n v="17030230.490000002"/>
  </r>
  <r>
    <x v="0"/>
    <x v="1"/>
    <x v="1"/>
    <x v="0"/>
    <x v="7"/>
    <x v="7"/>
    <n v="4446017.57"/>
  </r>
  <r>
    <x v="0"/>
    <x v="1"/>
    <x v="1"/>
    <x v="1"/>
    <x v="7"/>
    <x v="7"/>
    <n v="4462317.57"/>
  </r>
  <r>
    <x v="0"/>
    <x v="1"/>
    <x v="1"/>
    <x v="2"/>
    <x v="7"/>
    <x v="7"/>
    <n v="4481517.57"/>
  </r>
  <r>
    <x v="0"/>
    <x v="1"/>
    <x v="1"/>
    <x v="3"/>
    <x v="7"/>
    <x v="7"/>
    <n v="4503417.57"/>
  </r>
  <r>
    <x v="0"/>
    <x v="1"/>
    <x v="1"/>
    <x v="4"/>
    <x v="7"/>
    <x v="7"/>
    <n v="4309954.93"/>
  </r>
  <r>
    <x v="0"/>
    <x v="1"/>
    <x v="1"/>
    <x v="5"/>
    <x v="7"/>
    <x v="7"/>
    <n v="4324154.93"/>
  </r>
  <r>
    <x v="0"/>
    <x v="1"/>
    <x v="1"/>
    <x v="6"/>
    <x v="7"/>
    <x v="7"/>
    <n v="4338254.93"/>
  </r>
  <r>
    <x v="0"/>
    <x v="1"/>
    <x v="1"/>
    <x v="7"/>
    <x v="7"/>
    <x v="7"/>
    <n v="4348854.93"/>
  </r>
  <r>
    <x v="0"/>
    <x v="2"/>
    <x v="2"/>
    <x v="0"/>
    <x v="7"/>
    <x v="7"/>
    <n v="56886242.259999998"/>
  </r>
  <r>
    <x v="0"/>
    <x v="2"/>
    <x v="2"/>
    <x v="1"/>
    <x v="7"/>
    <x v="7"/>
    <n v="56886242.259999998"/>
  </r>
  <r>
    <x v="0"/>
    <x v="2"/>
    <x v="2"/>
    <x v="2"/>
    <x v="7"/>
    <x v="7"/>
    <n v="56886242.259999998"/>
  </r>
  <r>
    <x v="0"/>
    <x v="2"/>
    <x v="2"/>
    <x v="3"/>
    <x v="7"/>
    <x v="7"/>
    <n v="56886242.259999998"/>
  </r>
  <r>
    <x v="0"/>
    <x v="2"/>
    <x v="2"/>
    <x v="4"/>
    <x v="7"/>
    <x v="7"/>
    <n v="52981650.009999998"/>
  </r>
  <r>
    <x v="0"/>
    <x v="2"/>
    <x v="2"/>
    <x v="5"/>
    <x v="7"/>
    <x v="7"/>
    <n v="52082493.710000001"/>
  </r>
  <r>
    <x v="0"/>
    <x v="2"/>
    <x v="2"/>
    <x v="6"/>
    <x v="7"/>
    <x v="7"/>
    <n v="52082493.710000001"/>
  </r>
  <r>
    <x v="0"/>
    <x v="2"/>
    <x v="2"/>
    <x v="7"/>
    <x v="7"/>
    <x v="7"/>
    <n v="52082493.710000001"/>
  </r>
  <r>
    <x v="0"/>
    <x v="3"/>
    <x v="3"/>
    <x v="0"/>
    <x v="7"/>
    <x v="7"/>
    <n v="2157728.8200000003"/>
  </r>
  <r>
    <x v="0"/>
    <x v="3"/>
    <x v="3"/>
    <x v="1"/>
    <x v="7"/>
    <x v="7"/>
    <n v="2166238.8200000003"/>
  </r>
  <r>
    <x v="0"/>
    <x v="3"/>
    <x v="3"/>
    <x v="2"/>
    <x v="7"/>
    <x v="7"/>
    <n v="2175998.8200000003"/>
  </r>
  <r>
    <x v="0"/>
    <x v="3"/>
    <x v="3"/>
    <x v="3"/>
    <x v="7"/>
    <x v="7"/>
    <n v="2187968.8200000003"/>
  </r>
  <r>
    <x v="0"/>
    <x v="3"/>
    <x v="3"/>
    <x v="4"/>
    <x v="7"/>
    <x v="7"/>
    <n v="2201148.8200000003"/>
  </r>
  <r>
    <x v="0"/>
    <x v="3"/>
    <x v="3"/>
    <x v="5"/>
    <x v="7"/>
    <x v="7"/>
    <n v="2215418.8200000003"/>
  </r>
  <r>
    <x v="0"/>
    <x v="3"/>
    <x v="3"/>
    <x v="6"/>
    <x v="7"/>
    <x v="7"/>
    <n v="2228858.8200000003"/>
  </r>
  <r>
    <x v="0"/>
    <x v="3"/>
    <x v="3"/>
    <x v="7"/>
    <x v="7"/>
    <x v="7"/>
    <n v="2239808.8200000003"/>
  </r>
  <r>
    <x v="0"/>
    <x v="0"/>
    <x v="0"/>
    <x v="0"/>
    <x v="8"/>
    <x v="8"/>
    <n v="670345.33999999985"/>
  </r>
  <r>
    <x v="0"/>
    <x v="0"/>
    <x v="0"/>
    <x v="1"/>
    <x v="8"/>
    <x v="8"/>
    <n v="834799.48000000033"/>
  </r>
  <r>
    <x v="0"/>
    <x v="0"/>
    <x v="0"/>
    <x v="2"/>
    <x v="8"/>
    <x v="8"/>
    <n v="1010518.9400000009"/>
  </r>
  <r>
    <x v="0"/>
    <x v="0"/>
    <x v="0"/>
    <x v="3"/>
    <x v="8"/>
    <x v="8"/>
    <n v="1127044.1400000006"/>
  </r>
  <r>
    <x v="0"/>
    <x v="0"/>
    <x v="0"/>
    <x v="4"/>
    <x v="8"/>
    <x v="8"/>
    <n v="1342696.4299999992"/>
  </r>
  <r>
    <x v="0"/>
    <x v="0"/>
    <x v="0"/>
    <x v="5"/>
    <x v="8"/>
    <x v="8"/>
    <n v="1545584.8600000006"/>
  </r>
  <r>
    <x v="0"/>
    <x v="0"/>
    <x v="0"/>
    <x v="6"/>
    <x v="8"/>
    <x v="8"/>
    <n v="1762671.9799999981"/>
  </r>
  <r>
    <x v="0"/>
    <x v="0"/>
    <x v="0"/>
    <x v="7"/>
    <x v="8"/>
    <x v="8"/>
    <n v="1865027.0300000021"/>
  </r>
  <r>
    <x v="0"/>
    <x v="1"/>
    <x v="1"/>
    <x v="0"/>
    <x v="8"/>
    <x v="8"/>
    <n v="-136471.04999999987"/>
  </r>
  <r>
    <x v="0"/>
    <x v="1"/>
    <x v="1"/>
    <x v="1"/>
    <x v="8"/>
    <x v="8"/>
    <n v="5740.9200000000747"/>
  </r>
  <r>
    <x v="0"/>
    <x v="1"/>
    <x v="1"/>
    <x v="2"/>
    <x v="8"/>
    <x v="8"/>
    <n v="15094.069999999952"/>
  </r>
  <r>
    <x v="0"/>
    <x v="1"/>
    <x v="1"/>
    <x v="3"/>
    <x v="8"/>
    <x v="8"/>
    <n v="57544.479999999909"/>
  </r>
  <r>
    <x v="0"/>
    <x v="1"/>
    <x v="1"/>
    <x v="4"/>
    <x v="8"/>
    <x v="8"/>
    <n v="10734.619999999803"/>
  </r>
  <r>
    <x v="0"/>
    <x v="1"/>
    <x v="1"/>
    <x v="5"/>
    <x v="8"/>
    <x v="8"/>
    <n v="36550.119999999813"/>
  </r>
  <r>
    <x v="0"/>
    <x v="1"/>
    <x v="1"/>
    <x v="6"/>
    <x v="8"/>
    <x v="8"/>
    <n v="2633.6199999999644"/>
  </r>
  <r>
    <x v="0"/>
    <x v="1"/>
    <x v="1"/>
    <x v="7"/>
    <x v="8"/>
    <x v="8"/>
    <n v="164260.21999999997"/>
  </r>
  <r>
    <x v="0"/>
    <x v="2"/>
    <x v="2"/>
    <x v="0"/>
    <x v="8"/>
    <x v="8"/>
    <n v="185850.66000000085"/>
  </r>
  <r>
    <x v="0"/>
    <x v="2"/>
    <x v="2"/>
    <x v="1"/>
    <x v="8"/>
    <x v="8"/>
    <n v="202970.99999999942"/>
  </r>
  <r>
    <x v="0"/>
    <x v="2"/>
    <x v="2"/>
    <x v="2"/>
    <x v="8"/>
    <x v="8"/>
    <n v="226018.73000000161"/>
  </r>
  <r>
    <x v="0"/>
    <x v="2"/>
    <x v="2"/>
    <x v="3"/>
    <x v="8"/>
    <x v="8"/>
    <n v="392058.81000000401"/>
  </r>
  <r>
    <x v="0"/>
    <x v="2"/>
    <x v="2"/>
    <x v="4"/>
    <x v="8"/>
    <x v="8"/>
    <n v="1315046.2400000005"/>
  </r>
  <r>
    <x v="0"/>
    <x v="2"/>
    <x v="2"/>
    <x v="5"/>
    <x v="8"/>
    <x v="8"/>
    <n v="1628350.2900000049"/>
  </r>
  <r>
    <x v="0"/>
    <x v="2"/>
    <x v="2"/>
    <x v="6"/>
    <x v="8"/>
    <x v="8"/>
    <n v="1711902.1900000027"/>
  </r>
  <r>
    <x v="0"/>
    <x v="2"/>
    <x v="2"/>
    <x v="7"/>
    <x v="8"/>
    <x v="8"/>
    <n v="1807421.8400000033"/>
  </r>
  <r>
    <x v="0"/>
    <x v="3"/>
    <x v="3"/>
    <x v="0"/>
    <x v="8"/>
    <x v="8"/>
    <n v="1271.109999999991"/>
  </r>
  <r>
    <x v="0"/>
    <x v="3"/>
    <x v="3"/>
    <x v="1"/>
    <x v="8"/>
    <x v="8"/>
    <n v="-21628.880000000052"/>
  </r>
  <r>
    <x v="0"/>
    <x v="3"/>
    <x v="3"/>
    <x v="2"/>
    <x v="8"/>
    <x v="8"/>
    <n v="-7090.7399999998788"/>
  </r>
  <r>
    <x v="0"/>
    <x v="3"/>
    <x v="3"/>
    <x v="3"/>
    <x v="8"/>
    <x v="8"/>
    <n v="-32352.060000000118"/>
  </r>
  <r>
    <x v="0"/>
    <x v="3"/>
    <x v="3"/>
    <x v="4"/>
    <x v="8"/>
    <x v="8"/>
    <n v="-45822.050000000054"/>
  </r>
  <r>
    <x v="0"/>
    <x v="3"/>
    <x v="3"/>
    <x v="5"/>
    <x v="8"/>
    <x v="8"/>
    <n v="-74588.220000000045"/>
  </r>
  <r>
    <x v="0"/>
    <x v="3"/>
    <x v="3"/>
    <x v="6"/>
    <x v="8"/>
    <x v="8"/>
    <n v="-44519.779999999686"/>
  </r>
  <r>
    <x v="0"/>
    <x v="3"/>
    <x v="3"/>
    <x v="7"/>
    <x v="8"/>
    <x v="8"/>
    <n v="7219.5299999997951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" cacheId="2" applyNumberFormats="0" applyBorderFormats="0" applyFontFormats="0" applyPatternFormats="0" applyAlignmentFormats="0" applyWidthHeightFormats="1" dataCaption="Valores" updatedVersion="5" minRefreshableVersion="3" rowGrandTotals="0" colGrandTotals="0" itemPrintTitles="1" createdVersion="5" indent="0" compact="0" compactData="0" gridDropZones="1" multipleFieldFilters="0" chartFormat="13">
  <location ref="A11:I1387" firstHeaderRow="1" firstDataRow="3" firstDataCol="4"/>
  <pivotFields count="17">
    <pivotField compact="0" outline="0" showAll="0" defaultSubtotal="0"/>
    <pivotField compact="0" outline="0" showAll="0" defaultSubtotal="0"/>
    <pivotField axis="axisCol" compact="0" outline="0" showAll="0" defaultSubtotal="0">
      <items count="5">
        <item x="4"/>
        <item x="1"/>
        <item x="2"/>
        <item x="3"/>
        <item x="0"/>
      </items>
    </pivotField>
    <pivotField compact="0" outline="0" showAll="0" defaultSubtotal="0"/>
    <pivotField name="Nombre de Cuenta" axis="axisRow" compact="0" outline="0" showAll="0" defaultSubtotal="0">
      <items count="662">
        <item x="306"/>
        <item x="282"/>
        <item x="576"/>
        <item x="510"/>
        <item x="419"/>
        <item x="536"/>
        <item x="459"/>
        <item x="373"/>
        <item x="200"/>
        <item x="575"/>
        <item x="542"/>
        <item x="147"/>
        <item x="545"/>
        <item x="647"/>
        <item x="174"/>
        <item x="27"/>
        <item x="534"/>
        <item x="260"/>
        <item x="526"/>
        <item x="659"/>
        <item x="655"/>
        <item x="438"/>
        <item x="159"/>
        <item x="446"/>
        <item x="426"/>
        <item x="598"/>
        <item x="561"/>
        <item x="574"/>
        <item x="550"/>
        <item x="23"/>
        <item x="432"/>
        <item x="225"/>
        <item x="628"/>
        <item x="504"/>
        <item x="342"/>
        <item x="581"/>
        <item x="176"/>
        <item x="107"/>
        <item x="513"/>
        <item x="343"/>
        <item x="28"/>
        <item x="435"/>
        <item x="502"/>
        <item x="585"/>
        <item x="544"/>
        <item x="472"/>
        <item x="622"/>
        <item x="541"/>
        <item x="94"/>
        <item x="151"/>
        <item x="299"/>
        <item x="120"/>
        <item x="231"/>
        <item x="447"/>
        <item x="456"/>
        <item x="375"/>
        <item x="427"/>
        <item x="268"/>
        <item x="305"/>
        <item x="12"/>
        <item x="385"/>
        <item x="186"/>
        <item x="452"/>
        <item x="450"/>
        <item x="328"/>
        <item x="314"/>
        <item x="298"/>
        <item x="297"/>
        <item x="296"/>
        <item x="548"/>
        <item x="15"/>
        <item x="161"/>
        <item x="618"/>
        <item x="75"/>
        <item x="403"/>
        <item x="135"/>
        <item x="243"/>
        <item x="383"/>
        <item x="119"/>
        <item x="521"/>
        <item x="121"/>
        <item x="170"/>
        <item x="405"/>
        <item x="242"/>
        <item x="493"/>
        <item x="313"/>
        <item x="543"/>
        <item x="216"/>
        <item x="617"/>
        <item x="639"/>
        <item x="290"/>
        <item x="339"/>
        <item x="35"/>
        <item x="657"/>
        <item x="202"/>
        <item x="410"/>
        <item x="162"/>
        <item x="386"/>
        <item x="183"/>
        <item x="124"/>
        <item x="485"/>
        <item x="402"/>
        <item x="603"/>
        <item x="608"/>
        <item x="44"/>
        <item x="22"/>
        <item x="621"/>
        <item x="656"/>
        <item x="215"/>
        <item x="611"/>
        <item x="237"/>
        <item x="422"/>
        <item x="424"/>
        <item x="473"/>
        <item x="204"/>
        <item x="21"/>
        <item x="591"/>
        <item x="587"/>
        <item x="335"/>
        <item x="511"/>
        <item x="579"/>
        <item x="380"/>
        <item x="586"/>
        <item x="580"/>
        <item x="406"/>
        <item x="32"/>
        <item x="501"/>
        <item x="270"/>
        <item x="241"/>
        <item x="632"/>
        <item x="595"/>
        <item x="623"/>
        <item x="254"/>
        <item x="627"/>
        <item x="497"/>
        <item x="139"/>
        <item x="50"/>
        <item x="26"/>
        <item x="43"/>
        <item x="180"/>
        <item x="25"/>
        <item x="633"/>
        <item x="360"/>
        <item x="599"/>
        <item x="625"/>
        <item x="661"/>
        <item x="92"/>
        <item x="465"/>
        <item x="488"/>
        <item x="649"/>
        <item x="496"/>
        <item x="614"/>
        <item x="613"/>
        <item x="20"/>
        <item x="133"/>
        <item x="615"/>
        <item x="601"/>
        <item x="449"/>
        <item x="228"/>
        <item x="606"/>
        <item x="620"/>
        <item x="70"/>
        <item x="552"/>
        <item x="597"/>
        <item x="114"/>
        <item x="491"/>
        <item x="113"/>
        <item x="495"/>
        <item x="372"/>
        <item x="537"/>
        <item x="88"/>
        <item x="538"/>
        <item x="590"/>
        <item x="444"/>
        <item x="123"/>
        <item x="539"/>
        <item x="172"/>
        <item x="533"/>
        <item x="418"/>
        <item x="109"/>
        <item x="30"/>
        <item x="229"/>
        <item x="619"/>
        <item x="39"/>
        <item x="428"/>
        <item x="148"/>
        <item x="90"/>
        <item x="610"/>
        <item x="264"/>
        <item x="616"/>
        <item x="481"/>
        <item x="540"/>
        <item x="330"/>
        <item x="283"/>
        <item x="37"/>
        <item x="475"/>
        <item x="547"/>
        <item x="157"/>
        <item x="558"/>
        <item x="457"/>
        <item x="281"/>
        <item x="602"/>
        <item x="366"/>
        <item x="592"/>
        <item x="238"/>
        <item x="7"/>
        <item x="145"/>
        <item x="487"/>
        <item x="643"/>
        <item x="605"/>
        <item x="413"/>
        <item x="409"/>
        <item x="412"/>
        <item x="407"/>
        <item x="3"/>
        <item x="408"/>
        <item x="286"/>
        <item x="420"/>
        <item x="9"/>
        <item x="500"/>
        <item x="304"/>
        <item x="277"/>
        <item x="182"/>
        <item x="276"/>
        <item x="136"/>
        <item x="563"/>
        <item x="104"/>
        <item x="273"/>
        <item x="482"/>
        <item x="362"/>
        <item x="631"/>
        <item x="478"/>
        <item x="13"/>
        <item x="469"/>
        <item x="4"/>
        <item x="117"/>
        <item x="11"/>
        <item x="164"/>
        <item x="214"/>
        <item x="284"/>
        <item x="250"/>
        <item x="324"/>
        <item x="382"/>
        <item x="629"/>
        <item x="138"/>
        <item x="604"/>
        <item x="41"/>
        <item x="395"/>
        <item x="221"/>
        <item x="111"/>
        <item x="227"/>
        <item x="327"/>
        <item x="609"/>
        <item x="1"/>
        <item x="398"/>
        <item x="479"/>
        <item x="219"/>
        <item x="194"/>
        <item x="516"/>
        <item x="346"/>
        <item x="442"/>
        <item x="630"/>
        <item x="234"/>
        <item x="84"/>
        <item x="18"/>
        <item x="179"/>
        <item x="600"/>
        <item x="262"/>
        <item x="261"/>
        <item x="245"/>
        <item x="226"/>
        <item x="141"/>
        <item x="247"/>
        <item x="249"/>
        <item x="248"/>
        <item x="285"/>
        <item x="115"/>
        <item x="2"/>
        <item x="153"/>
        <item x="188"/>
        <item x="134"/>
        <item x="274"/>
        <item x="638"/>
        <item x="253"/>
        <item x="354"/>
        <item x="40"/>
        <item x="508"/>
        <item x="505"/>
        <item x="83"/>
        <item x="144"/>
        <item x="206"/>
        <item x="210"/>
        <item x="517"/>
        <item x="289"/>
        <item x="578"/>
        <item x="100"/>
        <item x="78"/>
        <item x="650"/>
        <item x="16"/>
        <item x="149"/>
        <item x="350"/>
        <item x="24"/>
        <item x="156"/>
        <item x="29"/>
        <item x="255"/>
        <item x="293"/>
        <item x="63"/>
        <item x="556"/>
        <item x="635"/>
        <item x="553"/>
        <item x="374"/>
        <item x="38"/>
        <item x="462"/>
        <item x="17"/>
        <item x="126"/>
        <item x="177"/>
        <item x="169"/>
        <item x="527"/>
        <item x="337"/>
        <item x="171"/>
        <item x="127"/>
        <item x="367"/>
        <item x="514"/>
        <item x="333"/>
        <item x="287"/>
        <item x="331"/>
        <item x="47"/>
        <item x="461"/>
        <item x="528"/>
        <item x="256"/>
        <item x="376"/>
        <item x="244"/>
        <item x="607"/>
        <item x="71"/>
        <item x="507"/>
        <item x="474"/>
        <item x="588"/>
        <item x="291"/>
        <item x="341"/>
        <item x="399"/>
        <item x="397"/>
        <item x="236"/>
        <item x="441"/>
        <item x="163"/>
        <item x="434"/>
        <item x="352"/>
        <item x="129"/>
        <item x="523"/>
        <item x="137"/>
        <item x="292"/>
        <item x="65"/>
        <item x="636"/>
        <item x="309"/>
        <item x="154"/>
        <item x="522"/>
        <item x="198"/>
        <item x="546"/>
        <item x="265"/>
        <item x="401"/>
        <item x="416"/>
        <item x="645"/>
        <item x="566"/>
        <item x="641"/>
        <item x="439"/>
        <item x="448"/>
        <item x="498"/>
        <item x="499"/>
        <item x="396"/>
        <item x="393"/>
        <item x="486"/>
        <item x="476"/>
        <item x="118"/>
        <item x="392"/>
        <item x="388"/>
        <item x="387"/>
        <item x="155"/>
        <item x="358"/>
        <item x="389"/>
        <item x="98"/>
        <item x="357"/>
        <item x="323"/>
        <item x="458"/>
        <item x="33"/>
        <item x="125"/>
        <item x="329"/>
        <item x="288"/>
        <item x="45"/>
        <item x="525"/>
        <item x="344"/>
        <item x="218"/>
        <item x="166"/>
        <item x="652"/>
        <item x="197"/>
        <item x="112"/>
        <item x="132"/>
        <item x="653"/>
        <item x="651"/>
        <item x="19"/>
        <item x="535"/>
        <item x="573"/>
        <item x="660"/>
        <item x="503"/>
        <item x="325"/>
        <item x="307"/>
        <item x="359"/>
        <item x="345"/>
        <item x="349"/>
        <item x="294"/>
        <item x="217"/>
        <item x="572"/>
        <item x="140"/>
        <item x="14"/>
        <item x="348"/>
        <item x="266"/>
        <item x="568"/>
        <item x="531"/>
        <item x="269"/>
        <item x="569"/>
        <item x="338"/>
        <item x="251"/>
        <item x="322"/>
        <item x="279"/>
        <item x="624"/>
        <item x="654"/>
        <item x="365"/>
        <item x="271"/>
        <item x="122"/>
        <item x="356"/>
        <item x="555"/>
        <item x="391"/>
        <item x="379"/>
        <item x="295"/>
        <item x="131"/>
        <item x="384"/>
        <item x="411"/>
        <item x="468"/>
        <item x="142"/>
        <item x="240"/>
        <item x="430"/>
        <item x="431"/>
        <item x="477"/>
        <item x="370"/>
        <item x="103"/>
        <item x="106"/>
        <item x="551"/>
        <item x="252"/>
        <item x="220"/>
        <item x="97"/>
        <item x="235"/>
        <item x="8"/>
        <item x="60"/>
        <item x="626"/>
        <item x="34"/>
        <item x="233"/>
        <item x="437"/>
        <item x="506"/>
        <item x="583"/>
        <item x="108"/>
        <item x="259"/>
        <item x="152"/>
        <item x="158"/>
        <item x="302"/>
        <item x="102"/>
        <item x="0"/>
        <item x="484"/>
        <item x="222"/>
        <item x="184"/>
        <item x="6"/>
        <item x="190"/>
        <item x="480"/>
        <item x="192"/>
        <item x="429"/>
        <item x="364"/>
        <item x="489"/>
        <item x="5"/>
        <item x="73"/>
        <item x="303"/>
        <item x="173"/>
        <item x="278"/>
        <item x="95"/>
        <item x="130"/>
        <item x="369"/>
        <item x="361"/>
        <item x="515"/>
        <item x="317"/>
        <item x="181"/>
        <item x="425"/>
        <item x="390"/>
        <item x="224"/>
        <item x="301"/>
        <item x="93"/>
        <item x="246"/>
        <item x="53"/>
        <item x="315"/>
        <item x="642"/>
        <item x="334"/>
        <item x="512"/>
        <item x="116"/>
        <item x="101"/>
        <item x="209"/>
        <item x="400"/>
        <item x="363"/>
        <item x="332"/>
        <item x="258"/>
        <item x="351"/>
        <item x="326"/>
        <item x="417"/>
        <item x="175"/>
        <item x="520"/>
        <item x="467"/>
        <item x="466"/>
        <item x="347"/>
        <item x="340"/>
        <item x="205"/>
        <item x="560"/>
        <item x="562"/>
        <item x="267"/>
        <item x="460"/>
        <item x="415"/>
        <item x="201"/>
        <item x="532"/>
        <item x="483"/>
        <item x="519"/>
        <item x="10"/>
        <item x="82"/>
        <item x="81"/>
        <item x="55"/>
        <item x="51"/>
        <item x="49"/>
        <item x="658"/>
        <item x="79"/>
        <item x="85"/>
        <item x="494"/>
        <item x="89"/>
        <item x="59"/>
        <item x="58"/>
        <item x="57"/>
        <item x="87"/>
        <item x="86"/>
        <item x="48"/>
        <item x="76"/>
        <item x="69"/>
        <item x="72"/>
        <item x="62"/>
        <item x="68"/>
        <item x="67"/>
        <item x="66"/>
        <item x="64"/>
        <item x="61"/>
        <item x="300"/>
        <item x="414"/>
        <item x="91"/>
        <item x="470"/>
        <item x="565"/>
        <item x="312"/>
        <item x="230"/>
        <item x="232"/>
        <item x="143"/>
        <item x="524"/>
        <item x="589"/>
        <item x="355"/>
        <item x="308"/>
        <item x="99"/>
        <item x="570"/>
        <item x="593"/>
        <item x="150"/>
        <item x="80"/>
        <item x="490"/>
        <item x="634"/>
        <item x="381"/>
        <item x="310"/>
        <item x="280"/>
        <item x="263"/>
        <item x="567"/>
        <item x="239"/>
        <item x="594"/>
        <item x="423"/>
        <item x="54"/>
        <item x="453"/>
        <item x="612"/>
        <item x="571"/>
        <item x="105"/>
        <item x="640"/>
        <item x="445"/>
        <item x="321"/>
        <item x="311"/>
        <item x="110"/>
        <item x="74"/>
        <item x="189"/>
        <item x="529"/>
        <item x="187"/>
        <item x="185"/>
        <item x="394"/>
        <item x="378"/>
        <item x="316"/>
        <item x="195"/>
        <item x="318"/>
        <item x="440"/>
        <item x="319"/>
        <item x="353"/>
        <item x="56"/>
        <item x="36"/>
        <item x="377"/>
        <item x="451"/>
        <item x="146"/>
        <item x="275"/>
        <item x="178"/>
        <item x="471"/>
        <item x="443"/>
        <item x="421"/>
        <item x="52"/>
        <item x="77"/>
        <item x="648"/>
        <item x="211"/>
        <item x="463"/>
        <item x="577"/>
        <item x="207"/>
        <item x="203"/>
        <item x="212"/>
        <item x="199"/>
        <item x="196"/>
        <item x="320"/>
        <item x="193"/>
        <item x="31"/>
        <item x="404"/>
        <item x="191"/>
        <item x="168"/>
        <item x="464"/>
        <item x="165"/>
        <item x="433"/>
        <item x="368"/>
        <item x="646"/>
        <item x="637"/>
        <item x="160"/>
        <item x="46"/>
        <item x="582"/>
        <item x="42"/>
        <item x="455"/>
        <item x="492"/>
        <item x="559"/>
        <item x="596"/>
        <item x="644"/>
        <item x="223"/>
        <item x="554"/>
        <item x="509"/>
        <item x="336"/>
        <item x="557"/>
        <item x="371"/>
        <item x="128"/>
        <item x="549"/>
        <item x="518"/>
        <item x="167"/>
        <item x="436"/>
        <item x="530"/>
        <item x="584"/>
        <item x="208"/>
        <item x="454"/>
        <item x="96"/>
        <item x="257"/>
        <item x="213"/>
        <item x="564"/>
        <item x="272"/>
      </items>
    </pivotField>
    <pivotField name="COD CONTABLE" axis="axisRow" compact="0" outline="0" showAll="0" sortType="ascending" defaultSubtotal="0">
      <items count="1374">
        <item x="155"/>
        <item x="242"/>
        <item x="506"/>
        <item x="1299"/>
        <item x="992"/>
        <item x="871"/>
        <item x="1297"/>
        <item x="1046"/>
        <item x="780"/>
        <item x="91"/>
        <item x="1007"/>
        <item x="1213"/>
        <item x="239"/>
        <item x="474"/>
        <item x="1294"/>
        <item x="1026"/>
        <item x="197"/>
        <item x="1191"/>
        <item x="769"/>
        <item x="640"/>
        <item x="956"/>
        <item x="322"/>
        <item x="810"/>
        <item x="668"/>
        <item x="739"/>
        <item x="951"/>
        <item x="1350"/>
        <item x="283"/>
        <item x="1292"/>
        <item x="558"/>
        <item x="710"/>
        <item x="912"/>
        <item x="1219"/>
        <item x="1255"/>
        <item x="693"/>
        <item x="1023"/>
        <item x="1366"/>
        <item x="320"/>
        <item x="1151"/>
        <item x="949"/>
        <item x="654"/>
        <item x="659"/>
        <item x="243"/>
        <item x="265"/>
        <item x="989"/>
        <item x="271"/>
        <item x="1287"/>
        <item x="1288"/>
        <item x="1058"/>
        <item x="790"/>
        <item x="224"/>
        <item x="4"/>
        <item x="331"/>
        <item x="845"/>
        <item x="556"/>
        <item x="1184"/>
        <item x="812"/>
        <item x="1285"/>
        <item x="1284"/>
        <item x="547"/>
        <item x="1282"/>
        <item x="31"/>
        <item x="894"/>
        <item x="238"/>
        <item x="833"/>
        <item x="1314"/>
        <item x="18"/>
        <item x="1260"/>
        <item x="123"/>
        <item x="796"/>
        <item x="1064"/>
        <item x="525"/>
        <item x="844"/>
        <item x="1162"/>
        <item x="1177"/>
        <item x="362"/>
        <item x="1280"/>
        <item x="1279"/>
        <item x="1278"/>
        <item x="390"/>
        <item x="1277"/>
        <item x="190"/>
        <item x="528"/>
        <item x="1276"/>
        <item x="1357"/>
        <item x="767"/>
        <item x="442"/>
        <item x="870"/>
        <item x="461"/>
        <item x="597"/>
        <item x="1275"/>
        <item x="341"/>
        <item x="750"/>
        <item x="995"/>
        <item x="789"/>
        <item x="99"/>
        <item x="1141"/>
        <item x="965"/>
        <item x="1316"/>
        <item x="1272"/>
        <item x="30"/>
        <item x="1145"/>
        <item x="1271"/>
        <item x="266"/>
        <item x="1062"/>
        <item x="1129"/>
        <item x="669"/>
        <item x="1270"/>
        <item x="1067"/>
        <item x="1168"/>
        <item x="856"/>
        <item x="158"/>
        <item x="1233"/>
        <item x="601"/>
        <item x="68"/>
        <item x="902"/>
        <item x="953"/>
        <item x="690"/>
        <item x="572"/>
        <item x="647"/>
        <item x="1075"/>
        <item x="348"/>
        <item x="904"/>
        <item x="1052"/>
        <item x="1266"/>
        <item x="511"/>
        <item x="496"/>
        <item x="680"/>
        <item x="13"/>
        <item x="1265"/>
        <item x="26"/>
        <item x="11"/>
        <item x="588"/>
        <item x="1337"/>
        <item x="100"/>
        <item x="603"/>
        <item x="1263"/>
        <item x="76"/>
        <item x="706"/>
        <item x="1250"/>
        <item x="1027"/>
        <item x="1303"/>
        <item x="890"/>
        <item x="1237"/>
        <item x="837"/>
        <item x="1262"/>
        <item x="422"/>
        <item x="1085"/>
        <item x="880"/>
        <item x="1232"/>
        <item x="1259"/>
        <item x="144"/>
        <item x="1258"/>
        <item x="1257"/>
        <item x="1261"/>
        <item x="280"/>
        <item x="874"/>
        <item x="1256"/>
        <item x="245"/>
        <item x="827"/>
        <item x="1317"/>
        <item x="999"/>
        <item x="998"/>
        <item x="204"/>
        <item x="378"/>
        <item x="936"/>
        <item x="462"/>
        <item x="1252"/>
        <item x="1147"/>
        <item x="860"/>
        <item x="1251"/>
        <item x="539"/>
        <item x="886"/>
        <item x="1127"/>
        <item x="1249"/>
        <item x="179"/>
        <item x="635"/>
        <item x="607"/>
        <item x="1248"/>
        <item x="1005"/>
        <item x="1247"/>
        <item x="702"/>
        <item x="1245"/>
        <item x="1244"/>
        <item x="1243"/>
        <item x="1242"/>
        <item x="396"/>
        <item x="1291"/>
        <item x="1241"/>
        <item x="1198"/>
        <item x="399"/>
        <item x="900"/>
        <item x="744"/>
        <item x="86"/>
        <item x="1239"/>
        <item x="370"/>
        <item x="1238"/>
        <item x="982"/>
        <item x="859"/>
        <item x="375"/>
        <item x="1174"/>
        <item x="1369"/>
        <item x="1029"/>
        <item x="1306"/>
        <item x="1236"/>
        <item x="44"/>
        <item x="763"/>
        <item x="1082"/>
        <item x="1235"/>
        <item x="1234"/>
        <item x="775"/>
        <item x="638"/>
        <item x="480"/>
        <item x="875"/>
        <item x="869"/>
        <item x="958"/>
        <item x="1358"/>
        <item x="1197"/>
        <item x="170"/>
        <item x="315"/>
        <item x="193"/>
        <item x="227"/>
        <item x="1230"/>
        <item x="321"/>
        <item x="119"/>
        <item x="636"/>
        <item x="1188"/>
        <item x="906"/>
        <item x="676"/>
        <item x="27"/>
        <item x="69"/>
        <item x="765"/>
        <item x="1165"/>
        <item x="879"/>
        <item x="847"/>
        <item x="1228"/>
        <item x="1227"/>
        <item x="1226"/>
        <item x="798"/>
        <item x="814"/>
        <item x="1225"/>
        <item x="433"/>
        <item x="1300"/>
        <item x="423"/>
        <item x="237"/>
        <item x="1224"/>
        <item x="1223"/>
        <item x="1222"/>
        <item x="1221"/>
        <item x="1150"/>
        <item x="116"/>
        <item x="1014"/>
        <item x="688"/>
        <item x="241"/>
        <item x="1220"/>
        <item x="972"/>
        <item x="546"/>
        <item x="1208"/>
        <item x="81"/>
        <item x="888"/>
        <item x="691"/>
        <item x="1293"/>
        <item x="1218"/>
        <item x="510"/>
        <item x="1201"/>
        <item x="1362"/>
        <item x="464"/>
        <item x="1216"/>
        <item x="475"/>
        <item x="1010"/>
        <item x="962"/>
        <item x="1372"/>
        <item x="1313"/>
        <item x="616"/>
        <item x="937"/>
        <item x="1214"/>
        <item x="1319"/>
        <item x="868"/>
        <item x="984"/>
        <item x="595"/>
        <item x="978"/>
        <item x="152"/>
        <item x="1211"/>
        <item x="402"/>
        <item x="425"/>
        <item x="1084"/>
        <item x="180"/>
        <item x="298"/>
        <item x="1209"/>
        <item x="1207"/>
        <item x="923"/>
        <item x="523"/>
        <item x="1185"/>
        <item x="1206"/>
        <item x="339"/>
        <item x="664"/>
        <item x="568"/>
        <item x="612"/>
        <item x="349"/>
        <item x="1178"/>
        <item x="215"/>
        <item x="1205"/>
        <item x="948"/>
        <item x="450"/>
        <item x="548"/>
        <item x="760"/>
        <item x="1120"/>
        <item x="707"/>
        <item x="583"/>
        <item x="393"/>
        <item x="1008"/>
        <item x="46"/>
        <item x="1035"/>
        <item x="593"/>
        <item x="628"/>
        <item x="1203"/>
        <item x="915"/>
        <item x="694"/>
        <item x="947"/>
        <item x="1024"/>
        <item x="794"/>
        <item x="1202"/>
        <item x="1341"/>
        <item x="249"/>
        <item x="942"/>
        <item x="1290"/>
        <item x="619"/>
        <item x="188"/>
        <item x="434"/>
        <item x="952"/>
        <item x="1200"/>
        <item x="420"/>
        <item x="1199"/>
        <item x="830"/>
        <item x="326"/>
        <item x="1254"/>
        <item x="1217"/>
        <item x="270"/>
        <item x="1340"/>
        <item x="1196"/>
        <item x="1195"/>
        <item x="922"/>
        <item x="1215"/>
        <item x="1194"/>
        <item x="1192"/>
        <item x="852"/>
        <item x="624"/>
        <item x="1142"/>
        <item x="594"/>
        <item x="1190"/>
        <item x="1240"/>
        <item x="997"/>
        <item x="1189"/>
        <item x="1069"/>
        <item x="824"/>
        <item x="800"/>
        <item x="1318"/>
        <item x="1017"/>
        <item x="1187"/>
        <item x="918"/>
        <item x="517"/>
        <item x="884"/>
        <item x="189"/>
        <item x="130"/>
        <item x="1183"/>
        <item x="1359"/>
        <item x="1182"/>
        <item x="892"/>
        <item x="56"/>
        <item x="234"/>
        <item x="921"/>
        <item x="974"/>
        <item x="1181"/>
        <item x="1180"/>
        <item x="1179"/>
        <item x="469"/>
        <item x="551"/>
        <item x="692"/>
        <item x="770"/>
        <item x="279"/>
        <item x="1176"/>
        <item x="1021"/>
        <item x="505"/>
        <item x="1173"/>
        <item x="577"/>
        <item x="502"/>
        <item x="768"/>
        <item x="531"/>
        <item x="897"/>
        <item x="1170"/>
        <item x="1169"/>
        <item x="1163"/>
        <item x="302"/>
        <item x="1167"/>
        <item x="797"/>
        <item x="683"/>
        <item x="960"/>
        <item x="1286"/>
        <item x="1012"/>
        <item x="110"/>
        <item x="672"/>
        <item x="876"/>
        <item x="720"/>
        <item x="873"/>
        <item x="1018"/>
        <item x="143"/>
        <item x="1164"/>
        <item x="1295"/>
        <item x="125"/>
        <item x="221"/>
        <item x="762"/>
        <item x="1269"/>
        <item x="1042"/>
        <item x="1161"/>
        <item x="1160"/>
        <item x="1159"/>
        <item x="1171"/>
        <item x="1038"/>
        <item x="108"/>
        <item x="165"/>
        <item x="157"/>
        <item x="723"/>
        <item x="718"/>
        <item x="573"/>
        <item x="1158"/>
        <item x="764"/>
        <item x="1157"/>
        <item x="1088"/>
        <item x="160"/>
        <item x="712"/>
        <item x="1154"/>
        <item x="1153"/>
        <item x="1044"/>
        <item x="1152"/>
        <item x="78"/>
        <item x="1273"/>
        <item x="826"/>
        <item x="734"/>
        <item x="851"/>
        <item x="650"/>
        <item x="1149"/>
        <item x="841"/>
        <item x="1106"/>
        <item x="1148"/>
        <item x="1083"/>
        <item x="127"/>
        <item x="436"/>
        <item x="439"/>
        <item x="1144"/>
        <item x="1143"/>
        <item x="1361"/>
        <item x="908"/>
        <item x="709"/>
        <item x="148"/>
        <item x="101"/>
        <item x="1140"/>
        <item x="705"/>
        <item x="639"/>
        <item x="1139"/>
        <item x="631"/>
        <item x="140"/>
        <item x="520"/>
        <item x="714"/>
        <item x="437"/>
        <item x="1065"/>
        <item x="1137"/>
        <item x="453"/>
        <item x="756"/>
        <item x="166"/>
        <item x="600"/>
        <item x="1071"/>
        <item x="805"/>
        <item x="1136"/>
        <item x="846"/>
        <item x="20"/>
        <item x="563"/>
        <item x="1134"/>
        <item x="1132"/>
        <item x="1131"/>
        <item x="1130"/>
        <item x="365"/>
        <item x="822"/>
        <item x="872"/>
        <item x="328"/>
        <item x="1296"/>
        <item x="924"/>
        <item x="414"/>
        <item x="1126"/>
        <item x="1125"/>
        <item x="811"/>
        <item x="247"/>
        <item x="1123"/>
        <item x="1122"/>
        <item x="629"/>
        <item x="210"/>
        <item x="598"/>
        <item x="1121"/>
        <item x="147"/>
        <item x="737"/>
        <item x="540"/>
        <item x="112"/>
        <item x="347"/>
        <item x="1116"/>
        <item x="240"/>
        <item x="1028"/>
        <item x="1115"/>
        <item x="1373"/>
        <item x="359"/>
        <item x="1135"/>
        <item x="1113"/>
        <item x="1112"/>
        <item x="1111"/>
        <item x="1110"/>
        <item x="1109"/>
        <item x="122"/>
        <item x="356"/>
        <item x="946"/>
        <item x="931"/>
        <item x="261"/>
        <item x="1105"/>
        <item x="1268"/>
        <item x="645"/>
        <item x="1104"/>
        <item x="673"/>
        <item x="1103"/>
        <item x="47"/>
        <item x="1101"/>
        <item x="38"/>
        <item x="35"/>
        <item x="1096"/>
        <item x="1056"/>
        <item x="351"/>
        <item x="1033"/>
        <item x="866"/>
        <item x="740"/>
        <item x="1094"/>
        <item x="993"/>
        <item x="1093"/>
        <item x="488"/>
        <item x="25"/>
        <item x="882"/>
        <item x="1108"/>
        <item x="786"/>
        <item x="617"/>
        <item x="979"/>
        <item x="203"/>
        <item x="1089"/>
        <item x="930"/>
        <item x="697"/>
        <item x="990"/>
        <item x="1086"/>
        <item x="296"/>
        <item x="1049"/>
        <item x="757"/>
        <item x="907"/>
        <item x="1081"/>
        <item x="357"/>
        <item x="917"/>
        <item x="387"/>
        <item x="1080"/>
        <item x="569"/>
        <item x="1079"/>
        <item x="1078"/>
        <item x="1077"/>
        <item x="867"/>
        <item x="1371"/>
        <item x="820"/>
        <item x="24"/>
        <item x="454"/>
        <item x="802"/>
        <item x="977"/>
        <item x="49"/>
        <item x="1068"/>
        <item x="1353"/>
        <item x="1330"/>
        <item x="717"/>
        <item x="136"/>
        <item x="1072"/>
        <item x="372"/>
        <item x="1066"/>
        <item x="1352"/>
        <item x="644"/>
        <item x="1045"/>
        <item x="1048"/>
        <item x="808"/>
        <item x="1342"/>
        <item x="369"/>
        <item x="499"/>
        <item x="711"/>
        <item x="1063"/>
        <item x="1320"/>
        <item x="1061"/>
        <item x="835"/>
        <item x="1315"/>
        <item x="1059"/>
        <item x="651"/>
        <item x="1057"/>
        <item x="715"/>
        <item x="526"/>
        <item x="178"/>
        <item x="1356"/>
        <item x="141"/>
        <item x="1345"/>
        <item x="325"/>
        <item x="246"/>
        <item x="1347"/>
        <item x="292"/>
        <item x="901"/>
        <item x="1051"/>
        <item x="494"/>
        <item x="1050"/>
        <item x="986"/>
        <item x="1323"/>
        <item x="1172"/>
        <item x="1047"/>
        <item x="545"/>
        <item x="618"/>
        <item x="957"/>
        <item x="722"/>
        <item x="338"/>
        <item x="1097"/>
        <item x="622"/>
        <item x="614"/>
        <item x="920"/>
        <item x="172"/>
        <item x="1324"/>
        <item x="1043"/>
        <item x="648"/>
        <item x="1041"/>
        <item x="1040"/>
        <item x="1039"/>
        <item x="853"/>
        <item x="308"/>
        <item x="1076"/>
        <item x="543"/>
        <item x="335"/>
        <item x="1034"/>
        <item x="938"/>
        <item x="994"/>
        <item x="1032"/>
        <item x="1175"/>
        <item x="1031"/>
        <item x="733"/>
        <item x="1229"/>
        <item x="1030"/>
        <item x="530"/>
        <item x="1351"/>
        <item x="1025"/>
        <item x="1022"/>
        <item x="1328"/>
        <item x="1156"/>
        <item x="1335"/>
        <item x="1019"/>
        <item x="1016"/>
        <item x="229"/>
        <item x="1013"/>
        <item x="959"/>
        <item x="159"/>
        <item x="258"/>
        <item x="23"/>
        <item x="944"/>
        <item x="1011"/>
        <item x="731"/>
        <item x="1009"/>
        <item x="1204"/>
        <item x="139"/>
        <item x="75"/>
        <item x="1128"/>
        <item x="1020"/>
        <item x="1355"/>
        <item x="1004"/>
        <item x="1253"/>
        <item x="1003"/>
        <item x="1001"/>
        <item x="1000"/>
        <item x="29"/>
        <item x="1370"/>
        <item x="963"/>
        <item x="976"/>
        <item x="996"/>
        <item x="410"/>
        <item x="1360"/>
        <item x="217"/>
        <item x="991"/>
        <item x="935"/>
        <item x="606"/>
        <item x="964"/>
        <item x="544"/>
        <item x="988"/>
        <item x="259"/>
        <item x="615"/>
        <item x="985"/>
        <item x="983"/>
        <item x="981"/>
        <item x="256"/>
        <item x="1119"/>
        <item x="695"/>
        <item x="975"/>
        <item x="752"/>
        <item x="905"/>
        <item x="1311"/>
        <item x="973"/>
        <item x="382"/>
        <item x="928"/>
        <item x="253"/>
        <item x="969"/>
        <item x="368"/>
        <item x="968"/>
        <item x="318"/>
        <item x="364"/>
        <item x="250"/>
        <item x="735"/>
        <item x="967"/>
        <item x="746"/>
        <item x="961"/>
        <item x="430"/>
        <item x="754"/>
        <item x="457"/>
        <item x="1326"/>
        <item x="955"/>
        <item x="1302"/>
        <item x="1332"/>
        <item x="297"/>
        <item x="819"/>
        <item x="950"/>
        <item x="452"/>
        <item x="497"/>
        <item x="440"/>
        <item x="1107"/>
        <item x="945"/>
        <item x="653"/>
        <item x="943"/>
        <item x="941"/>
        <item x="340"/>
        <item x="940"/>
        <item x="149"/>
        <item x="939"/>
        <item x="397"/>
        <item x="829"/>
        <item x="1327"/>
        <item x="262"/>
        <item x="561"/>
        <item x="934"/>
        <item x="135"/>
        <item x="933"/>
        <item x="887"/>
        <item x="226"/>
        <item x="586"/>
        <item x="929"/>
        <item x="748"/>
        <item x="927"/>
        <item x="294"/>
        <item x="413"/>
        <item x="925"/>
        <item x="1102"/>
        <item x="361"/>
        <item x="228"/>
        <item x="353"/>
        <item x="72"/>
        <item x="919"/>
        <item x="910"/>
        <item x="417"/>
        <item x="1186"/>
        <item x="729"/>
        <item x="914"/>
        <item x="777"/>
        <item x="316"/>
        <item x="634"/>
        <item x="913"/>
        <item x="911"/>
        <item x="1289"/>
        <item x="51"/>
        <item x="15"/>
        <item x="1114"/>
        <item x="903"/>
        <item x="491"/>
        <item x="1325"/>
        <item x="899"/>
        <item x="898"/>
        <item x="792"/>
        <item x="625"/>
        <item x="896"/>
        <item x="681"/>
        <item x="346"/>
        <item x="658"/>
        <item x="893"/>
        <item x="121"/>
        <item x="891"/>
        <item x="909"/>
        <item x="1354"/>
        <item x="889"/>
        <item x="885"/>
        <item x="1307"/>
        <item x="173"/>
        <item x="883"/>
        <item x="878"/>
        <item x="877"/>
        <item x="1267"/>
        <item x="468"/>
        <item x="753"/>
        <item x="784"/>
        <item x="395"/>
        <item x="1118"/>
        <item x="1346"/>
        <item x="1344"/>
        <item x="1322"/>
        <item x="537"/>
        <item x="687"/>
        <item x="344"/>
        <item x="865"/>
        <item x="1298"/>
        <item x="864"/>
        <item x="862"/>
        <item x="861"/>
        <item x="483"/>
        <item x="858"/>
        <item x="857"/>
        <item x="330"/>
        <item x="79"/>
        <item x="855"/>
        <item x="854"/>
        <item x="444"/>
        <item x="815"/>
        <item x="850"/>
        <item x="926"/>
        <item x="849"/>
        <item x="848"/>
        <item x="758"/>
        <item x="1193"/>
        <item x="843"/>
        <item x="842"/>
        <item x="838"/>
        <item x="836"/>
        <item x="742"/>
        <item x="749"/>
        <item x="1349"/>
        <item x="834"/>
        <item x="832"/>
        <item x="831"/>
        <item x="521"/>
        <item x="788"/>
        <item x="828"/>
        <item x="1210"/>
        <item x="366"/>
        <item x="825"/>
        <item x="578"/>
        <item x="823"/>
        <item x="821"/>
        <item x="84"/>
        <item x="1329"/>
        <item x="795"/>
        <item x="816"/>
        <item x="1124"/>
        <item x="609"/>
        <item x="401"/>
        <item x="313"/>
        <item x="1"/>
        <item x="813"/>
        <item x="725"/>
        <item x="809"/>
        <item x="807"/>
        <item x="806"/>
        <item x="306"/>
        <item x="804"/>
        <item x="803"/>
        <item x="309"/>
        <item x="801"/>
        <item x="254"/>
        <item x="591"/>
        <item x="41"/>
        <item x="1363"/>
        <item x="1336"/>
        <item x="727"/>
        <item x="791"/>
        <item x="60"/>
        <item x="1098"/>
        <item x="787"/>
        <item x="111"/>
        <item x="785"/>
        <item x="1073"/>
        <item x="782"/>
        <item x="781"/>
        <item x="605"/>
        <item x="779"/>
        <item x="778"/>
        <item x="585"/>
        <item x="776"/>
        <item x="774"/>
        <item x="59"/>
        <item x="307"/>
        <item x="1212"/>
        <item x="771"/>
        <item x="416"/>
        <item x="115"/>
        <item x="208"/>
        <item x="657"/>
        <item x="1133"/>
        <item x="700"/>
        <item x="405"/>
        <item x="766"/>
        <item x="383"/>
        <item x="630"/>
        <item x="303"/>
        <item x="761"/>
        <item x="492"/>
        <item x="755"/>
        <item x="1312"/>
        <item x="133"/>
        <item x="751"/>
        <item x="96"/>
        <item x="63"/>
        <item x="235"/>
        <item x="747"/>
        <item x="745"/>
        <item x="1301"/>
        <item x="562"/>
        <item x="743"/>
        <item x="741"/>
        <item x="1095"/>
        <item x="738"/>
        <item x="736"/>
        <item x="445"/>
        <item x="277"/>
        <item x="732"/>
        <item x="613"/>
        <item x="730"/>
        <item x="987"/>
        <item x="724"/>
        <item x="1333"/>
        <item x="721"/>
        <item x="719"/>
        <item x="373"/>
        <item x="611"/>
        <item x="93"/>
        <item x="716"/>
        <item x="772"/>
        <item x="1092"/>
        <item x="713"/>
        <item x="435"/>
        <item x="708"/>
        <item x="971"/>
        <item x="1006"/>
        <item x="441"/>
        <item x="70"/>
        <item x="458"/>
        <item x="570"/>
        <item x="703"/>
        <item x="701"/>
        <item x="527"/>
        <item x="698"/>
        <item x="696"/>
        <item x="53"/>
        <item x="1283"/>
        <item x="581"/>
        <item x="689"/>
        <item x="429"/>
        <item x="686"/>
        <item x="685"/>
        <item x="285"/>
        <item x="388"/>
        <item x="684"/>
        <item x="1166"/>
        <item x="682"/>
        <item x="679"/>
        <item x="678"/>
        <item x="677"/>
        <item x="675"/>
        <item x="3"/>
        <item x="671"/>
        <item x="670"/>
        <item x="1054"/>
        <item x="667"/>
        <item x="409"/>
        <item x="1002"/>
        <item x="427"/>
        <item x="584"/>
        <item x="665"/>
        <item x="663"/>
        <item x="773"/>
        <item x="839"/>
        <item x="661"/>
        <item x="660"/>
        <item x="1367"/>
        <item x="656"/>
        <item x="575"/>
        <item x="652"/>
        <item x="61"/>
        <item x="649"/>
        <item x="1138"/>
        <item x="1055"/>
        <item x="371"/>
        <item x="1305"/>
        <item x="646"/>
        <item x="385"/>
        <item x="643"/>
        <item x="642"/>
        <item x="641"/>
        <item x="12"/>
        <item x="637"/>
        <item x="275"/>
        <item x="633"/>
        <item x="223"/>
        <item x="304"/>
        <item x="632"/>
        <item x="916"/>
        <item x="126"/>
        <item x="490"/>
        <item x="627"/>
        <item x="404"/>
        <item x="626"/>
        <item x="623"/>
        <item x="621"/>
        <item x="620"/>
        <item x="500"/>
        <item x="1308"/>
        <item x="293"/>
        <item x="87"/>
        <item x="1365"/>
        <item x="216"/>
        <item x="1070"/>
        <item x="230"/>
        <item x="610"/>
        <item x="1074"/>
        <item x="481"/>
        <item x="604"/>
        <item x="220"/>
        <item x="602"/>
        <item x="599"/>
        <item x="576"/>
        <item x="102"/>
        <item x="596"/>
        <item x="408"/>
        <item x="535"/>
        <item x="592"/>
        <item x="39"/>
        <item x="590"/>
        <item x="970"/>
        <item x="932"/>
        <item x="589"/>
        <item x="587"/>
        <item x="482"/>
        <item x="465"/>
        <item x="1146"/>
        <item x="582"/>
        <item x="508"/>
        <item x="169"/>
        <item x="579"/>
        <item x="37"/>
        <item x="574"/>
        <item x="571"/>
        <item x="273"/>
        <item x="674"/>
        <item x="567"/>
        <item x="566"/>
        <item x="565"/>
        <item x="895"/>
        <item x="564"/>
        <item x="1099"/>
        <item x="560"/>
        <item x="559"/>
        <item x="557"/>
        <item x="555"/>
        <item x="554"/>
        <item x="106"/>
        <item x="384"/>
        <item x="1091"/>
        <item x="337"/>
        <item x="550"/>
        <item x="5"/>
        <item x="232"/>
        <item x="312"/>
        <item x="1246"/>
        <item x="541"/>
        <item x="1117"/>
        <item x="538"/>
        <item x="580"/>
        <item x="536"/>
        <item x="473"/>
        <item x="290"/>
        <item x="534"/>
        <item x="533"/>
        <item x="120"/>
        <item x="529"/>
        <item x="704"/>
        <item x="524"/>
        <item x="522"/>
        <item x="519"/>
        <item x="518"/>
        <item x="503"/>
        <item x="267"/>
        <item x="515"/>
        <item x="514"/>
        <item x="513"/>
        <item x="512"/>
        <item x="288"/>
        <item x="509"/>
        <item x="507"/>
        <item x="504"/>
        <item x="287"/>
        <item x="501"/>
        <item x="207"/>
        <item x="498"/>
        <item x="495"/>
        <item x="260"/>
        <item x="493"/>
        <item x="1343"/>
        <item x="333"/>
        <item x="487"/>
        <item x="486"/>
        <item x="485"/>
        <item x="484"/>
        <item x="552"/>
        <item x="186"/>
        <item x="479"/>
        <item x="478"/>
        <item x="269"/>
        <item x="477"/>
        <item x="17"/>
        <item x="43"/>
        <item x="1155"/>
        <item x="472"/>
        <item x="471"/>
        <item x="470"/>
        <item x="467"/>
        <item x="466"/>
        <item x="463"/>
        <item x="460"/>
        <item x="728"/>
        <item x="459"/>
        <item x="456"/>
        <item x="418"/>
        <item x="455"/>
        <item x="451"/>
        <item x="449"/>
        <item x="448"/>
        <item x="447"/>
        <item x="446"/>
        <item x="431"/>
        <item x="443"/>
        <item x="1053"/>
        <item x="438"/>
        <item x="66"/>
        <item x="759"/>
        <item x="14"/>
        <item x="1060"/>
        <item x="432"/>
        <item x="428"/>
        <item x="426"/>
        <item x="424"/>
        <item x="196"/>
        <item x="310"/>
        <item x="421"/>
        <item x="419"/>
        <item x="817"/>
        <item x="154"/>
        <item x="174"/>
        <item x="412"/>
        <item x="411"/>
        <item x="407"/>
        <item x="406"/>
        <item x="354"/>
        <item x="400"/>
        <item x="398"/>
        <item x="16"/>
        <item x="394"/>
        <item x="392"/>
        <item x="840"/>
        <item x="391"/>
        <item x="389"/>
        <item x="386"/>
        <item x="8"/>
        <item x="553"/>
        <item x="381"/>
        <item x="380"/>
        <item x="379"/>
        <item x="377"/>
        <item x="376"/>
        <item x="374"/>
        <item x="138"/>
        <item x="42"/>
        <item x="367"/>
        <item x="36"/>
        <item x="162"/>
        <item x="1334"/>
        <item x="50"/>
        <item x="360"/>
        <item x="1087"/>
        <item x="358"/>
        <item x="350"/>
        <item x="355"/>
        <item x="352"/>
        <item x="89"/>
        <item x="324"/>
        <item x="345"/>
        <item x="343"/>
        <item x="342"/>
        <item x="1274"/>
        <item x="300"/>
        <item x="542"/>
        <item x="336"/>
        <item x="334"/>
        <item x="332"/>
        <item x="329"/>
        <item x="327"/>
        <item x="199"/>
        <item x="323"/>
        <item x="363"/>
        <item x="476"/>
        <item x="319"/>
        <item x="980"/>
        <item x="317"/>
        <item x="1036"/>
        <item x="314"/>
        <item x="311"/>
        <item x="793"/>
        <item x="1090"/>
        <item x="305"/>
        <item x="57"/>
        <item x="301"/>
        <item x="299"/>
        <item x="1309"/>
        <item x="295"/>
        <item x="284"/>
        <item x="291"/>
        <item x="289"/>
        <item x="516"/>
        <item x="286"/>
        <item x="33"/>
        <item x="666"/>
        <item x="282"/>
        <item x="281"/>
        <item x="532"/>
        <item x="177"/>
        <item x="966"/>
        <item x="278"/>
        <item x="276"/>
        <item x="274"/>
        <item x="90"/>
        <item x="272"/>
        <item x="268"/>
        <item x="264"/>
        <item x="263"/>
        <item x="403"/>
        <item x="200"/>
        <item x="954"/>
        <item x="257"/>
        <item x="255"/>
        <item x="248"/>
        <item x="252"/>
        <item x="251"/>
        <item x="799"/>
        <item x="244"/>
        <item x="726"/>
        <item x="608"/>
        <item x="1331"/>
        <item x="1304"/>
        <item x="236"/>
        <item x="233"/>
        <item x="231"/>
        <item x="1015"/>
        <item x="225"/>
        <item x="783"/>
        <item x="222"/>
        <item x="1231"/>
        <item x="219"/>
        <item x="218"/>
        <item x="1339"/>
        <item x="213"/>
        <item x="212"/>
        <item x="1037"/>
        <item x="211"/>
        <item x="209"/>
        <item x="662"/>
        <item x="206"/>
        <item x="205"/>
        <item x="202"/>
        <item x="201"/>
        <item x="198"/>
        <item x="195"/>
        <item x="1338"/>
        <item x="194"/>
        <item x="192"/>
        <item x="191"/>
        <item x="187"/>
        <item x="185"/>
        <item x="184"/>
        <item x="183"/>
        <item x="182"/>
        <item x="181"/>
        <item x="214"/>
        <item x="176"/>
        <item x="175"/>
        <item x="2"/>
        <item x="1281"/>
        <item x="818"/>
        <item x="171"/>
        <item x="168"/>
        <item x="167"/>
        <item x="655"/>
        <item x="164"/>
        <item x="163"/>
        <item x="161"/>
        <item x="156"/>
        <item x="153"/>
        <item x="151"/>
        <item x="150"/>
        <item x="1310"/>
        <item x="146"/>
        <item x="145"/>
        <item x="142"/>
        <item x="1348"/>
        <item x="137"/>
        <item x="134"/>
        <item x="132"/>
        <item x="131"/>
        <item x="129"/>
        <item x="128"/>
        <item x="124"/>
        <item x="1321"/>
        <item x="94"/>
        <item x="118"/>
        <item x="117"/>
        <item x="114"/>
        <item x="113"/>
        <item x="109"/>
        <item x="881"/>
        <item x="107"/>
        <item x="105"/>
        <item x="104"/>
        <item x="103"/>
        <item x="98"/>
        <item x="97"/>
        <item x="1368"/>
        <item x="95"/>
        <item x="10"/>
        <item x="92"/>
        <item x="88"/>
        <item x="85"/>
        <item x="83"/>
        <item x="82"/>
        <item x="80"/>
        <item x="77"/>
        <item x="74"/>
        <item x="489"/>
        <item x="71"/>
        <item x="67"/>
        <item x="65"/>
        <item x="64"/>
        <item x="62"/>
        <item x="58"/>
        <item x="55"/>
        <item x="54"/>
        <item x="52"/>
        <item x="1100"/>
        <item x="48"/>
        <item x="45"/>
        <item x="40"/>
        <item x="1364"/>
        <item x="34"/>
        <item x="32"/>
        <item x="28"/>
        <item x="863"/>
        <item x="22"/>
        <item x="21"/>
        <item x="19"/>
        <item x="415"/>
        <item x="73"/>
        <item x="1264"/>
        <item x="9"/>
        <item x="7"/>
        <item x="6"/>
        <item x="549"/>
        <item x="699"/>
        <item x="0"/>
      </items>
    </pivotField>
    <pivotField dataField="1" compact="0" numFmtId="49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name="TIPO*" axis="axisRow" compact="0" outline="0" showAll="0" defaultSubtotal="0">
      <items count="7">
        <item x="0"/>
        <item x="2"/>
        <item x="5"/>
        <item x="3"/>
        <item x="6"/>
        <item x="4"/>
        <item x="1"/>
      </items>
    </pivotField>
    <pivotField name="GRUPO**" axis="axisRow" compact="0" outline="0" showAll="0" defaultSubtotal="0">
      <items count="4">
        <item x="2"/>
        <item x="0"/>
        <item x="1"/>
        <item x="3"/>
      </items>
    </pivotField>
    <pivotField axis="axisCol" compact="0" numFmtId="14" outline="0" showAll="0" sortType="ascending" defaultSubtotal="0">
      <items count="8">
        <item h="1" x="5"/>
        <item h="1" x="4"/>
        <item h="1" x="3"/>
        <item h="1" x="6"/>
        <item h="1" x="2"/>
        <item h="1" x="0"/>
        <item h="1" x="1"/>
        <item x="7"/>
      </items>
    </pivotField>
  </pivotFields>
  <rowFields count="4">
    <field x="5"/>
    <field x="4"/>
    <field x="14"/>
    <field x="15"/>
  </rowFields>
  <rowItems count="1374">
    <i>
      <x/>
      <x v="51"/>
      <x v="3"/>
      <x v="3"/>
    </i>
    <i>
      <x v="1"/>
      <x v="343"/>
      <x v="3"/>
      <x/>
    </i>
    <i>
      <x v="2"/>
      <x v="85"/>
      <x v="3"/>
      <x v="2"/>
    </i>
    <i>
      <x v="3"/>
      <x v="308"/>
      <x v="3"/>
      <x v="1"/>
    </i>
    <i>
      <x v="4"/>
      <x v="86"/>
      <x v="3"/>
      <x v="1"/>
    </i>
    <i>
      <x v="5"/>
      <x v="638"/>
      <x v="3"/>
      <x v="2"/>
    </i>
    <i>
      <x v="6"/>
      <x v="69"/>
      <x v="3"/>
      <x v="1"/>
    </i>
    <i>
      <x v="7"/>
      <x v="639"/>
      <x v="3"/>
      <x v="1"/>
    </i>
    <i>
      <x v="8"/>
      <x v="637"/>
      <x v="3"/>
      <x v="1"/>
    </i>
    <i>
      <x v="9"/>
      <x v="73"/>
      <x v="3"/>
      <x v="2"/>
    </i>
    <i>
      <x v="10"/>
      <x v="69"/>
      <x v="3"/>
      <x v="1"/>
    </i>
    <i>
      <x v="11"/>
      <x v="72"/>
      <x v="3"/>
      <x v="1"/>
    </i>
    <i>
      <x v="12"/>
      <x v="71"/>
      <x v="3"/>
      <x v="1"/>
    </i>
    <i>
      <x v="13"/>
      <x v="385"/>
      <x v="3"/>
      <x v="1"/>
    </i>
    <i>
      <x v="14"/>
      <x v="309"/>
      <x v="3"/>
      <x v="2"/>
    </i>
    <i>
      <x v="15"/>
      <x v="309"/>
      <x v="3"/>
      <x v="1"/>
    </i>
    <i>
      <x v="16"/>
      <x v="557"/>
      <x v="3"/>
      <x v="2"/>
    </i>
    <i>
      <x v="17"/>
      <x v="273"/>
      <x v="3"/>
      <x v="1"/>
    </i>
    <i>
      <x v="18"/>
      <x v="272"/>
      <x v="3"/>
      <x v="1"/>
    </i>
    <i>
      <x v="19"/>
      <x v="457"/>
      <x v="3"/>
      <x/>
    </i>
    <i>
      <x v="20"/>
      <x v="347"/>
      <x v="3"/>
      <x v="2"/>
    </i>
    <i>
      <x v="21"/>
      <x v="70"/>
      <x v="3"/>
      <x v="1"/>
    </i>
    <i>
      <x v="22"/>
      <x v="470"/>
      <x v="3"/>
      <x v="1"/>
    </i>
    <i>
      <x v="23"/>
      <x v="385"/>
      <x v="3"/>
      <x v="1"/>
    </i>
    <i>
      <x v="24"/>
      <x v="454"/>
      <x v="3"/>
      <x v="2"/>
    </i>
    <i>
      <x v="25"/>
      <x v="386"/>
      <x v="3"/>
      <x v="1"/>
    </i>
    <i>
      <x v="26"/>
      <x v="70"/>
      <x v="3"/>
      <x v="1"/>
    </i>
    <i>
      <x v="27"/>
      <x v="470"/>
      <x v="3"/>
      <x v="1"/>
    </i>
    <i>
      <x v="28"/>
      <x v="385"/>
      <x v="3"/>
      <x v="1"/>
    </i>
    <i>
      <x v="29"/>
      <x v="34"/>
      <x v="3"/>
      <x v="2"/>
    </i>
    <i>
      <x v="30"/>
      <x v="24"/>
      <x v="3"/>
      <x v="1"/>
    </i>
    <i>
      <x v="31"/>
      <x v="33"/>
      <x v="3"/>
      <x v="1"/>
    </i>
    <i>
      <x v="32"/>
      <x v="410"/>
      <x v="3"/>
      <x/>
    </i>
    <i>
      <x v="33"/>
      <x v="46"/>
      <x v="3"/>
      <x v="2"/>
    </i>
    <i>
      <x v="34"/>
      <x v="234"/>
      <x v="3"/>
      <x v="1"/>
    </i>
    <i>
      <x v="35"/>
      <x v="248"/>
      <x v="3"/>
      <x v="1"/>
    </i>
    <i>
      <x v="36"/>
      <x v="255"/>
      <x v="3"/>
      <x v="1"/>
    </i>
    <i>
      <x v="37"/>
      <x v="238"/>
      <x v="3"/>
      <x v="1"/>
    </i>
    <i>
      <x v="38"/>
      <x v="266"/>
      <x v="3"/>
      <x v="1"/>
    </i>
    <i>
      <x v="39"/>
      <x v="233"/>
      <x v="3"/>
      <x v="1"/>
    </i>
    <i>
      <x v="40"/>
      <x v="247"/>
      <x v="3"/>
      <x v="1"/>
    </i>
    <i>
      <x v="41"/>
      <x v="254"/>
      <x v="3"/>
      <x v="1"/>
    </i>
    <i>
      <x v="42"/>
      <x v="237"/>
      <x v="3"/>
      <x v="1"/>
    </i>
    <i>
      <x v="43"/>
      <x v="265"/>
      <x v="3"/>
      <x v="1"/>
    </i>
    <i>
      <x v="44"/>
      <x v="47"/>
      <x v="3"/>
      <x v="2"/>
    </i>
    <i>
      <x v="45"/>
      <x v="232"/>
      <x v="3"/>
      <x v="1"/>
    </i>
    <i>
      <x v="46"/>
      <x v="246"/>
      <x v="3"/>
      <x v="1"/>
    </i>
    <i>
      <x v="47"/>
      <x v="253"/>
      <x v="3"/>
      <x v="1"/>
    </i>
    <i>
      <x v="48"/>
      <x v="236"/>
      <x v="3"/>
      <x v="1"/>
    </i>
    <i>
      <x v="49"/>
      <x v="264"/>
      <x v="3"/>
      <x v="1"/>
    </i>
    <i>
      <x v="50"/>
      <x v="302"/>
      <x v="3"/>
      <x v="2"/>
    </i>
    <i>
      <x v="51"/>
      <x v="234"/>
      <x v="3"/>
      <x v="1"/>
    </i>
    <i>
      <x v="52"/>
      <x v="248"/>
      <x v="3"/>
      <x v="1"/>
    </i>
    <i>
      <x v="53"/>
      <x v="255"/>
      <x v="3"/>
      <x v="1"/>
    </i>
    <i>
      <x v="54"/>
      <x v="238"/>
      <x v="3"/>
      <x v="1"/>
    </i>
    <i>
      <x v="55"/>
      <x v="266"/>
      <x v="3"/>
      <x v="1"/>
    </i>
    <i>
      <x v="56"/>
      <x v="233"/>
      <x v="3"/>
      <x v="1"/>
    </i>
    <i>
      <x v="57"/>
      <x v="247"/>
      <x v="3"/>
      <x v="1"/>
    </i>
    <i>
      <x v="58"/>
      <x v="254"/>
      <x v="3"/>
      <x v="1"/>
    </i>
    <i>
      <x v="59"/>
      <x v="237"/>
      <x v="3"/>
      <x v="1"/>
    </i>
    <i>
      <x v="60"/>
      <x v="265"/>
      <x v="3"/>
      <x v="1"/>
    </i>
    <i>
      <x v="61"/>
      <x v="303"/>
      <x v="3"/>
      <x v="2"/>
    </i>
    <i>
      <x v="62"/>
      <x v="232"/>
      <x v="3"/>
      <x v="1"/>
    </i>
    <i>
      <x v="63"/>
      <x v="246"/>
      <x v="3"/>
      <x v="1"/>
    </i>
    <i>
      <x v="64"/>
      <x v="253"/>
      <x v="3"/>
      <x v="1"/>
    </i>
    <i>
      <x v="65"/>
      <x v="236"/>
      <x v="3"/>
      <x v="1"/>
    </i>
    <i>
      <x v="66"/>
      <x v="264"/>
      <x v="3"/>
      <x v="1"/>
    </i>
    <i>
      <x v="67"/>
      <x v="422"/>
      <x v="3"/>
      <x v="2"/>
    </i>
    <i>
      <x v="68"/>
      <x v="234"/>
      <x v="3"/>
      <x v="1"/>
    </i>
    <i>
      <x v="69"/>
      <x v="248"/>
      <x v="3"/>
      <x v="1"/>
    </i>
    <i>
      <x v="70"/>
      <x v="255"/>
      <x v="3"/>
      <x v="1"/>
    </i>
    <i>
      <x v="71"/>
      <x v="241"/>
      <x v="3"/>
      <x v="1"/>
    </i>
    <i>
      <x v="72"/>
      <x v="231"/>
      <x v="3"/>
      <x v="1"/>
    </i>
    <i>
      <x v="73"/>
      <x v="245"/>
      <x v="3"/>
      <x v="1"/>
    </i>
    <i>
      <x v="74"/>
      <x v="252"/>
      <x v="3"/>
      <x v="1"/>
    </i>
    <i>
      <x v="75"/>
      <x v="262"/>
      <x v="3"/>
      <x v="1"/>
    </i>
    <i>
      <x v="76"/>
      <x v="233"/>
      <x v="3"/>
      <x v="1"/>
    </i>
    <i>
      <x v="77"/>
      <x v="247"/>
      <x v="3"/>
      <x v="1"/>
    </i>
    <i>
      <x v="78"/>
      <x v="254"/>
      <x v="3"/>
      <x v="1"/>
    </i>
    <i>
      <x v="79"/>
      <x v="240"/>
      <x v="3"/>
      <x v="1"/>
    </i>
    <i>
      <x v="80"/>
      <x v="230"/>
      <x v="3"/>
      <x v="1"/>
    </i>
    <i>
      <x v="81"/>
      <x v="244"/>
      <x v="3"/>
      <x v="1"/>
    </i>
    <i>
      <x v="82"/>
      <x v="251"/>
      <x v="3"/>
      <x v="1"/>
    </i>
    <i>
      <x v="83"/>
      <x v="261"/>
      <x v="3"/>
      <x v="1"/>
    </i>
    <i>
      <x v="84"/>
      <x v="423"/>
      <x v="3"/>
      <x v="2"/>
    </i>
    <i>
      <x v="85"/>
      <x v="232"/>
      <x v="3"/>
      <x v="1"/>
    </i>
    <i>
      <x v="86"/>
      <x v="246"/>
      <x v="3"/>
      <x v="1"/>
    </i>
    <i>
      <x v="87"/>
      <x v="253"/>
      <x v="3"/>
      <x v="1"/>
    </i>
    <i>
      <x v="88"/>
      <x v="239"/>
      <x v="3"/>
      <x v="1"/>
    </i>
    <i>
      <x v="89"/>
      <x v="229"/>
      <x v="3"/>
      <x v="1"/>
    </i>
    <i>
      <x v="90"/>
      <x v="243"/>
      <x v="3"/>
      <x v="1"/>
    </i>
    <i>
      <x v="91"/>
      <x v="250"/>
      <x v="3"/>
      <x v="1"/>
    </i>
    <i>
      <x v="92"/>
      <x v="260"/>
      <x v="3"/>
      <x v="1"/>
    </i>
    <i>
      <x v="93"/>
      <x v="259"/>
      <x v="3"/>
      <x v="2"/>
    </i>
    <i>
      <x v="94"/>
      <x v="327"/>
      <x v="3"/>
      <x v="1"/>
    </i>
    <i>
      <x v="95"/>
      <x v="288"/>
      <x v="3"/>
      <x v="1"/>
    </i>
    <i>
      <x v="96"/>
      <x v="640"/>
      <x v="3"/>
      <x v="1"/>
    </i>
    <i>
      <x v="97"/>
      <x v="328"/>
      <x v="3"/>
      <x v="1"/>
    </i>
    <i>
      <x v="98"/>
      <x v="474"/>
      <x v="3"/>
      <x v="1"/>
    </i>
    <i>
      <x v="99"/>
      <x v="32"/>
      <x v="3"/>
      <x v="2"/>
    </i>
    <i>
      <x v="100"/>
      <x v="40"/>
      <x v="3"/>
      <x v="1"/>
    </i>
    <i>
      <x v="101"/>
      <x v="25"/>
      <x v="3"/>
      <x v="1"/>
    </i>
    <i>
      <x v="102"/>
      <x v="135"/>
      <x v="3"/>
      <x/>
    </i>
    <i>
      <x v="103"/>
      <x v="139"/>
      <x v="3"/>
      <x v="2"/>
    </i>
    <i>
      <x v="104"/>
      <x v="232"/>
      <x v="3"/>
      <x v="1"/>
    </i>
    <i>
      <x v="105"/>
      <x v="246"/>
      <x v="3"/>
      <x v="1"/>
    </i>
    <i>
      <x v="106"/>
      <x v="253"/>
      <x v="3"/>
      <x v="1"/>
    </i>
    <i>
      <x v="107"/>
      <x v="236"/>
      <x v="3"/>
      <x v="1"/>
    </i>
    <i>
      <x v="108"/>
      <x v="264"/>
      <x v="3"/>
      <x v="1"/>
    </i>
    <i>
      <x v="109"/>
      <x v="159"/>
      <x v="3"/>
      <x v="2"/>
    </i>
    <i>
      <x v="110"/>
      <x v="232"/>
      <x v="3"/>
      <x v="1"/>
    </i>
    <i>
      <x v="111"/>
      <x v="246"/>
      <x v="3"/>
      <x v="1"/>
    </i>
    <i>
      <x v="112"/>
      <x v="253"/>
      <x v="3"/>
      <x v="1"/>
    </i>
    <i>
      <x v="113"/>
      <x v="236"/>
      <x v="3"/>
      <x v="1"/>
    </i>
    <i>
      <x v="114"/>
      <x v="264"/>
      <x v="3"/>
      <x v="1"/>
    </i>
    <i>
      <x v="115"/>
      <x v="126"/>
      <x v="3"/>
      <x v="2"/>
    </i>
    <i>
      <x v="116"/>
      <x v="232"/>
      <x v="3"/>
      <x v="1"/>
    </i>
    <i>
      <x v="117"/>
      <x v="246"/>
      <x v="3"/>
      <x v="1"/>
    </i>
    <i>
      <x v="118"/>
      <x v="253"/>
      <x v="3"/>
      <x v="1"/>
    </i>
    <i>
      <x v="119"/>
      <x v="236"/>
      <x v="3"/>
      <x v="1"/>
    </i>
    <i>
      <x v="120"/>
      <x v="264"/>
      <x v="3"/>
      <x v="1"/>
    </i>
    <i>
      <x v="121"/>
      <x v="181"/>
      <x v="3"/>
      <x v="2"/>
    </i>
    <i>
      <x v="122"/>
      <x v="232"/>
      <x v="3"/>
      <x v="1"/>
    </i>
    <i>
      <x v="123"/>
      <x v="246"/>
      <x v="3"/>
      <x v="1"/>
    </i>
    <i>
      <x v="124"/>
      <x v="253"/>
      <x v="3"/>
      <x v="1"/>
    </i>
    <i>
      <x v="125"/>
      <x v="236"/>
      <x v="3"/>
      <x v="1"/>
    </i>
    <i>
      <x v="126"/>
      <x v="264"/>
      <x v="3"/>
      <x v="1"/>
    </i>
    <i>
      <x v="127"/>
      <x v="95"/>
      <x v="3"/>
      <x v="2"/>
    </i>
    <i>
      <x v="128"/>
      <x v="232"/>
      <x v="3"/>
      <x v="1"/>
    </i>
    <i>
      <x v="129"/>
      <x v="246"/>
      <x v="3"/>
      <x v="1"/>
    </i>
    <i>
      <x v="130"/>
      <x v="253"/>
      <x v="3"/>
      <x v="1"/>
    </i>
    <i>
      <x v="131"/>
      <x v="236"/>
      <x v="3"/>
      <x v="1"/>
    </i>
    <i>
      <x v="132"/>
      <x v="264"/>
      <x v="3"/>
      <x v="1"/>
    </i>
    <i>
      <x v="133"/>
      <x v="149"/>
      <x v="3"/>
      <x v="2"/>
    </i>
    <i>
      <x v="134"/>
      <x v="232"/>
      <x v="3"/>
      <x v="1"/>
    </i>
    <i>
      <x v="135"/>
      <x v="246"/>
      <x v="3"/>
      <x v="1"/>
    </i>
    <i>
      <x v="136"/>
      <x v="253"/>
      <x v="3"/>
      <x v="1"/>
    </i>
    <i>
      <x v="137"/>
      <x v="236"/>
      <x v="3"/>
      <x v="1"/>
    </i>
    <i>
      <x v="138"/>
      <x v="264"/>
      <x v="3"/>
      <x v="1"/>
    </i>
    <i>
      <x v="139"/>
      <x v="106"/>
      <x v="3"/>
      <x v="2"/>
    </i>
    <i>
      <x v="140"/>
      <x v="232"/>
      <x v="3"/>
      <x v="1"/>
    </i>
    <i>
      <x v="141"/>
      <x v="246"/>
      <x v="3"/>
      <x v="1"/>
    </i>
    <i>
      <x v="142"/>
      <x v="253"/>
      <x v="3"/>
      <x v="1"/>
    </i>
    <i>
      <x v="143"/>
      <x v="236"/>
      <x v="3"/>
      <x v="1"/>
    </i>
    <i>
      <x v="144"/>
      <x v="264"/>
      <x v="3"/>
      <x v="1"/>
    </i>
    <i>
      <x v="145"/>
      <x v="144"/>
      <x v="3"/>
      <x v="2"/>
    </i>
    <i>
      <x v="146"/>
      <x v="232"/>
      <x v="3"/>
      <x v="1"/>
    </i>
    <i>
      <x v="147"/>
      <x v="246"/>
      <x v="3"/>
      <x v="1"/>
    </i>
    <i>
      <x v="148"/>
      <x v="253"/>
      <x v="3"/>
      <x v="1"/>
    </i>
    <i>
      <x v="149"/>
      <x v="236"/>
      <x v="3"/>
      <x v="1"/>
    </i>
    <i>
      <x v="150"/>
      <x v="264"/>
      <x v="3"/>
      <x v="1"/>
    </i>
    <i>
      <x v="151"/>
      <x v="164"/>
      <x v="3"/>
      <x v="2"/>
    </i>
    <i>
      <x v="152"/>
      <x v="232"/>
      <x v="3"/>
      <x v="1"/>
    </i>
    <i>
      <x v="153"/>
      <x v="246"/>
      <x v="3"/>
      <x v="1"/>
    </i>
    <i>
      <x v="154"/>
      <x v="253"/>
      <x v="3"/>
      <x v="1"/>
    </i>
    <i>
      <x v="155"/>
      <x v="236"/>
      <x v="3"/>
      <x v="1"/>
    </i>
    <i>
      <x v="156"/>
      <x v="264"/>
      <x v="3"/>
      <x v="1"/>
    </i>
    <i>
      <x v="157"/>
      <x v="131"/>
      <x v="3"/>
      <x v="2"/>
    </i>
    <i>
      <x v="158"/>
      <x v="232"/>
      <x v="3"/>
      <x v="1"/>
    </i>
    <i>
      <x v="159"/>
      <x v="246"/>
      <x v="3"/>
      <x v="1"/>
    </i>
    <i>
      <x v="160"/>
      <x v="253"/>
      <x v="3"/>
      <x v="1"/>
    </i>
    <i>
      <x v="161"/>
      <x v="236"/>
      <x v="3"/>
      <x v="1"/>
    </i>
    <i>
      <x v="162"/>
      <x v="264"/>
      <x v="3"/>
      <x v="1"/>
    </i>
    <i>
      <x v="163"/>
      <x v="185"/>
      <x v="3"/>
      <x v="2"/>
    </i>
    <i>
      <x v="164"/>
      <x v="232"/>
      <x v="3"/>
      <x v="1"/>
    </i>
    <i>
      <x v="165"/>
      <x v="246"/>
      <x v="3"/>
      <x v="1"/>
    </i>
    <i>
      <x v="166"/>
      <x v="253"/>
      <x v="3"/>
      <x v="1"/>
    </i>
    <i>
      <x v="167"/>
      <x v="236"/>
      <x v="3"/>
      <x v="1"/>
    </i>
    <i>
      <x v="168"/>
      <x v="264"/>
      <x v="3"/>
      <x v="1"/>
    </i>
    <i>
      <x v="169"/>
      <x v="100"/>
      <x v="3"/>
      <x v="2"/>
    </i>
    <i>
      <x v="170"/>
      <x v="232"/>
      <x v="3"/>
      <x v="1"/>
    </i>
    <i>
      <x v="171"/>
      <x v="246"/>
      <x v="3"/>
      <x v="1"/>
    </i>
    <i>
      <x v="172"/>
      <x v="253"/>
      <x v="3"/>
      <x v="1"/>
    </i>
    <i>
      <x v="173"/>
      <x v="236"/>
      <x v="3"/>
      <x v="1"/>
    </i>
    <i>
      <x v="174"/>
      <x v="264"/>
      <x v="3"/>
      <x v="1"/>
    </i>
    <i>
      <x v="175"/>
      <x v="154"/>
      <x v="3"/>
      <x v="2"/>
    </i>
    <i>
      <x v="176"/>
      <x v="232"/>
      <x v="3"/>
      <x v="1"/>
    </i>
    <i>
      <x v="177"/>
      <x v="246"/>
      <x v="3"/>
      <x v="1"/>
    </i>
    <i>
      <x v="178"/>
      <x v="253"/>
      <x v="3"/>
      <x v="1"/>
    </i>
    <i>
      <x v="179"/>
      <x v="236"/>
      <x v="3"/>
      <x v="1"/>
    </i>
    <i>
      <x v="180"/>
      <x v="264"/>
      <x v="3"/>
      <x v="1"/>
    </i>
    <i>
      <x v="181"/>
      <x v="111"/>
      <x v="3"/>
      <x v="2"/>
    </i>
    <i>
      <x v="182"/>
      <x v="232"/>
      <x v="3"/>
      <x v="1"/>
    </i>
    <i>
      <x v="183"/>
      <x v="246"/>
      <x v="3"/>
      <x v="1"/>
    </i>
    <i>
      <x v="184"/>
      <x v="253"/>
      <x v="3"/>
      <x v="1"/>
    </i>
    <i>
      <x v="185"/>
      <x v="236"/>
      <x v="3"/>
      <x v="1"/>
    </i>
    <i>
      <x v="186"/>
      <x v="264"/>
      <x v="3"/>
      <x v="1"/>
    </i>
    <i>
      <x v="187"/>
      <x v="141"/>
      <x v="3"/>
      <x v="2"/>
    </i>
    <i>
      <x v="188"/>
      <x v="232"/>
      <x v="3"/>
      <x v="1"/>
    </i>
    <i>
      <x v="189"/>
      <x v="246"/>
      <x v="3"/>
      <x v="1"/>
    </i>
    <i>
      <x v="190"/>
      <x v="253"/>
      <x v="3"/>
      <x v="1"/>
    </i>
    <i>
      <x v="191"/>
      <x v="236"/>
      <x v="3"/>
      <x v="1"/>
    </i>
    <i>
      <x v="192"/>
      <x v="264"/>
      <x v="3"/>
      <x v="1"/>
    </i>
    <i>
      <x v="193"/>
      <x v="161"/>
      <x v="3"/>
      <x v="2"/>
    </i>
    <i>
      <x v="194"/>
      <x v="232"/>
      <x v="3"/>
      <x v="1"/>
    </i>
    <i>
      <x v="195"/>
      <x v="246"/>
      <x v="3"/>
      <x v="1"/>
    </i>
    <i>
      <x v="196"/>
      <x v="253"/>
      <x v="3"/>
      <x v="1"/>
    </i>
    <i>
      <x v="197"/>
      <x v="236"/>
      <x v="3"/>
      <x v="1"/>
    </i>
    <i>
      <x v="198"/>
      <x v="264"/>
      <x v="3"/>
      <x v="1"/>
    </i>
    <i>
      <x v="199"/>
      <x v="128"/>
      <x v="3"/>
      <x v="2"/>
    </i>
    <i>
      <x v="200"/>
      <x v="232"/>
      <x v="3"/>
      <x v="1"/>
    </i>
    <i>
      <x v="201"/>
      <x v="246"/>
      <x v="3"/>
      <x v="1"/>
    </i>
    <i>
      <x v="202"/>
      <x v="253"/>
      <x v="3"/>
      <x v="1"/>
    </i>
    <i>
      <x v="203"/>
      <x v="236"/>
      <x v="3"/>
      <x v="1"/>
    </i>
    <i>
      <x v="204"/>
      <x v="264"/>
      <x v="3"/>
      <x v="1"/>
    </i>
    <i>
      <x v="205"/>
      <x v="183"/>
      <x v="3"/>
      <x v="2"/>
    </i>
    <i>
      <x v="206"/>
      <x v="232"/>
      <x v="3"/>
      <x v="1"/>
    </i>
    <i>
      <x v="207"/>
      <x v="246"/>
      <x v="3"/>
      <x v="1"/>
    </i>
    <i>
      <x v="208"/>
      <x v="253"/>
      <x v="3"/>
      <x v="1"/>
    </i>
    <i>
      <x v="209"/>
      <x v="236"/>
      <x v="3"/>
      <x v="1"/>
    </i>
    <i>
      <x v="210"/>
      <x v="264"/>
      <x v="3"/>
      <x v="1"/>
    </i>
    <i>
      <x v="211"/>
      <x v="97"/>
      <x v="3"/>
      <x v="2"/>
    </i>
    <i>
      <x v="212"/>
      <x v="232"/>
      <x v="3"/>
      <x v="1"/>
    </i>
    <i>
      <x v="213"/>
      <x v="246"/>
      <x v="3"/>
      <x v="1"/>
    </i>
    <i>
      <x v="214"/>
      <x v="253"/>
      <x v="3"/>
      <x v="1"/>
    </i>
    <i>
      <x v="215"/>
      <x v="236"/>
      <x v="3"/>
      <x v="1"/>
    </i>
    <i>
      <x v="216"/>
      <x v="264"/>
      <x v="3"/>
      <x v="1"/>
    </i>
    <i>
      <x v="217"/>
      <x v="151"/>
      <x v="3"/>
      <x v="2"/>
    </i>
    <i>
      <x v="218"/>
      <x v="232"/>
      <x v="3"/>
      <x v="1"/>
    </i>
    <i>
      <x v="219"/>
      <x v="246"/>
      <x v="3"/>
      <x v="1"/>
    </i>
    <i>
      <x v="220"/>
      <x v="253"/>
      <x v="3"/>
      <x v="1"/>
    </i>
    <i>
      <x v="221"/>
      <x v="236"/>
      <x v="3"/>
      <x v="1"/>
    </i>
    <i>
      <x v="222"/>
      <x v="264"/>
      <x v="3"/>
      <x v="1"/>
    </i>
    <i>
      <x v="223"/>
      <x v="108"/>
      <x v="3"/>
      <x v="2"/>
    </i>
    <i>
      <x v="224"/>
      <x v="232"/>
      <x v="3"/>
      <x v="1"/>
    </i>
    <i>
      <x v="225"/>
      <x v="246"/>
      <x v="3"/>
      <x v="1"/>
    </i>
    <i>
      <x v="226"/>
      <x v="253"/>
      <x v="3"/>
      <x v="1"/>
    </i>
    <i>
      <x v="227"/>
      <x v="236"/>
      <x v="3"/>
      <x v="1"/>
    </i>
    <i>
      <x v="228"/>
      <x v="264"/>
      <x v="3"/>
      <x v="1"/>
    </i>
    <i>
      <x v="229"/>
      <x v="140"/>
      <x v="3"/>
      <x v="2"/>
    </i>
    <i>
      <x v="230"/>
      <x v="232"/>
      <x v="3"/>
      <x v="1"/>
    </i>
    <i>
      <x v="231"/>
      <x v="246"/>
      <x v="3"/>
      <x v="1"/>
    </i>
    <i>
      <x v="232"/>
      <x v="253"/>
      <x v="3"/>
      <x v="1"/>
    </i>
    <i>
      <x v="233"/>
      <x v="236"/>
      <x v="3"/>
      <x v="1"/>
    </i>
    <i>
      <x v="234"/>
      <x v="264"/>
      <x v="3"/>
      <x v="1"/>
    </i>
    <i>
      <x v="235"/>
      <x v="160"/>
      <x v="3"/>
      <x v="2"/>
    </i>
    <i>
      <x v="236"/>
      <x v="232"/>
      <x v="3"/>
      <x v="1"/>
    </i>
    <i>
      <x v="237"/>
      <x v="246"/>
      <x v="3"/>
      <x v="1"/>
    </i>
    <i>
      <x v="238"/>
      <x v="253"/>
      <x v="3"/>
      <x v="1"/>
    </i>
    <i>
      <x v="239"/>
      <x v="236"/>
      <x v="3"/>
      <x v="1"/>
    </i>
    <i>
      <x v="240"/>
      <x v="264"/>
      <x v="3"/>
      <x v="1"/>
    </i>
    <i>
      <x v="241"/>
      <x v="127"/>
      <x v="3"/>
      <x v="2"/>
    </i>
    <i>
      <x v="242"/>
      <x v="232"/>
      <x v="3"/>
      <x v="1"/>
    </i>
    <i>
      <x v="243"/>
      <x v="246"/>
      <x v="3"/>
      <x v="1"/>
    </i>
    <i>
      <x v="244"/>
      <x v="253"/>
      <x v="3"/>
      <x v="1"/>
    </i>
    <i>
      <x v="245"/>
      <x v="236"/>
      <x v="3"/>
      <x v="1"/>
    </i>
    <i>
      <x v="246"/>
      <x v="264"/>
      <x v="3"/>
      <x v="1"/>
    </i>
    <i>
      <x v="247"/>
      <x v="182"/>
      <x v="3"/>
      <x v="2"/>
    </i>
    <i>
      <x v="248"/>
      <x v="232"/>
      <x v="3"/>
      <x v="1"/>
    </i>
    <i>
      <x v="249"/>
      <x v="246"/>
      <x v="3"/>
      <x v="1"/>
    </i>
    <i>
      <x v="250"/>
      <x v="253"/>
      <x v="3"/>
      <x v="1"/>
    </i>
    <i>
      <x v="251"/>
      <x v="236"/>
      <x v="3"/>
      <x v="1"/>
    </i>
    <i>
      <x v="252"/>
      <x v="264"/>
      <x v="3"/>
      <x v="1"/>
    </i>
    <i>
      <x v="253"/>
      <x v="96"/>
      <x v="3"/>
      <x v="2"/>
    </i>
    <i>
      <x v="254"/>
      <x v="232"/>
      <x v="3"/>
      <x v="1"/>
    </i>
    <i>
      <x v="255"/>
      <x v="246"/>
      <x v="3"/>
      <x v="1"/>
    </i>
    <i>
      <x v="256"/>
      <x v="253"/>
      <x v="3"/>
      <x v="1"/>
    </i>
    <i>
      <x v="257"/>
      <x v="236"/>
      <x v="3"/>
      <x v="1"/>
    </i>
    <i>
      <x v="258"/>
      <x v="264"/>
      <x v="3"/>
      <x v="1"/>
    </i>
    <i>
      <x v="259"/>
      <x v="150"/>
      <x v="3"/>
      <x v="2"/>
    </i>
    <i>
      <x v="260"/>
      <x v="232"/>
      <x v="3"/>
      <x v="1"/>
    </i>
    <i>
      <x v="261"/>
      <x v="246"/>
      <x v="3"/>
      <x v="1"/>
    </i>
    <i>
      <x v="262"/>
      <x v="253"/>
      <x v="3"/>
      <x v="1"/>
    </i>
    <i>
      <x v="263"/>
      <x v="236"/>
      <x v="3"/>
      <x v="1"/>
    </i>
    <i>
      <x v="264"/>
      <x v="264"/>
      <x v="3"/>
      <x v="1"/>
    </i>
    <i>
      <x v="265"/>
      <x v="107"/>
      <x v="3"/>
      <x v="2"/>
    </i>
    <i>
      <x v="266"/>
      <x v="232"/>
      <x v="3"/>
      <x v="1"/>
    </i>
    <i>
      <x v="267"/>
      <x v="246"/>
      <x v="3"/>
      <x v="1"/>
    </i>
    <i>
      <x v="268"/>
      <x v="253"/>
      <x v="3"/>
      <x v="1"/>
    </i>
    <i>
      <x v="269"/>
      <x v="236"/>
      <x v="3"/>
      <x v="1"/>
    </i>
    <i>
      <x v="270"/>
      <x v="264"/>
      <x v="3"/>
      <x v="1"/>
    </i>
    <i>
      <x v="271"/>
      <x v="145"/>
      <x v="3"/>
      <x v="2"/>
    </i>
    <i>
      <x v="272"/>
      <x v="232"/>
      <x v="3"/>
      <x v="1"/>
    </i>
    <i>
      <x v="273"/>
      <x v="246"/>
      <x v="3"/>
      <x v="1"/>
    </i>
    <i>
      <x v="274"/>
      <x v="253"/>
      <x v="3"/>
      <x v="1"/>
    </i>
    <i>
      <x v="275"/>
      <x v="236"/>
      <x v="3"/>
      <x v="1"/>
    </i>
    <i>
      <x v="276"/>
      <x v="264"/>
      <x v="3"/>
      <x v="1"/>
    </i>
    <i>
      <x v="277"/>
      <x v="165"/>
      <x v="3"/>
      <x v="2"/>
    </i>
    <i>
      <x v="278"/>
      <x v="232"/>
      <x v="3"/>
      <x v="1"/>
    </i>
    <i>
      <x v="279"/>
      <x v="246"/>
      <x v="3"/>
      <x v="1"/>
    </i>
    <i>
      <x v="280"/>
      <x v="253"/>
      <x v="3"/>
      <x v="1"/>
    </i>
    <i>
      <x v="281"/>
      <x v="236"/>
      <x v="3"/>
      <x v="1"/>
    </i>
    <i>
      <x v="282"/>
      <x v="264"/>
      <x v="3"/>
      <x v="1"/>
    </i>
    <i>
      <x v="283"/>
      <x v="132"/>
      <x v="3"/>
      <x v="2"/>
    </i>
    <i>
      <x v="284"/>
      <x v="232"/>
      <x v="3"/>
      <x v="1"/>
    </i>
    <i>
      <x v="285"/>
      <x v="246"/>
      <x v="3"/>
      <x v="1"/>
    </i>
    <i>
      <x v="286"/>
      <x v="253"/>
      <x v="3"/>
      <x v="1"/>
    </i>
    <i>
      <x v="287"/>
      <x v="236"/>
      <x v="3"/>
      <x v="1"/>
    </i>
    <i>
      <x v="288"/>
      <x v="264"/>
      <x v="3"/>
      <x v="1"/>
    </i>
    <i>
      <x v="289"/>
      <x v="189"/>
      <x v="3"/>
      <x v="2"/>
    </i>
    <i>
      <x v="290"/>
      <x v="232"/>
      <x v="3"/>
      <x v="1"/>
    </i>
    <i>
      <x v="291"/>
      <x v="246"/>
      <x v="3"/>
      <x v="1"/>
    </i>
    <i>
      <x v="292"/>
      <x v="253"/>
      <x v="3"/>
      <x v="1"/>
    </i>
    <i>
      <x v="293"/>
      <x v="236"/>
      <x v="3"/>
      <x v="1"/>
    </i>
    <i>
      <x v="294"/>
      <x v="264"/>
      <x v="3"/>
      <x v="1"/>
    </i>
    <i>
      <x v="295"/>
      <x v="101"/>
      <x v="3"/>
      <x v="2"/>
    </i>
    <i>
      <x v="296"/>
      <x v="232"/>
      <x v="3"/>
      <x v="1"/>
    </i>
    <i>
      <x v="297"/>
      <x v="246"/>
      <x v="3"/>
      <x v="1"/>
    </i>
    <i>
      <x v="298"/>
      <x v="253"/>
      <x v="3"/>
      <x v="1"/>
    </i>
    <i>
      <x v="299"/>
      <x v="236"/>
      <x v="3"/>
      <x v="1"/>
    </i>
    <i>
      <x v="300"/>
      <x v="264"/>
      <x v="3"/>
      <x v="1"/>
    </i>
    <i>
      <x v="301"/>
      <x v="155"/>
      <x v="3"/>
      <x v="2"/>
    </i>
    <i>
      <x v="302"/>
      <x v="232"/>
      <x v="3"/>
      <x v="1"/>
    </i>
    <i>
      <x v="303"/>
      <x v="246"/>
      <x v="3"/>
      <x v="1"/>
    </i>
    <i>
      <x v="304"/>
      <x v="253"/>
      <x v="3"/>
      <x v="1"/>
    </i>
    <i>
      <x v="305"/>
      <x v="236"/>
      <x v="3"/>
      <x v="1"/>
    </i>
    <i>
      <x v="306"/>
      <x v="264"/>
      <x v="3"/>
      <x v="1"/>
    </i>
    <i>
      <x v="307"/>
      <x v="112"/>
      <x v="3"/>
      <x v="2"/>
    </i>
    <i>
      <x v="308"/>
      <x v="232"/>
      <x v="3"/>
      <x v="1"/>
    </i>
    <i>
      <x v="309"/>
      <x v="246"/>
      <x v="3"/>
      <x v="1"/>
    </i>
    <i>
      <x v="310"/>
      <x v="253"/>
      <x v="3"/>
      <x v="1"/>
    </i>
    <i>
      <x v="311"/>
      <x v="236"/>
      <x v="3"/>
      <x v="1"/>
    </i>
    <i>
      <x v="312"/>
      <x v="264"/>
      <x v="3"/>
      <x v="1"/>
    </i>
    <i>
      <x v="313"/>
      <x v="142"/>
      <x v="3"/>
      <x v="2"/>
    </i>
    <i>
      <x v="314"/>
      <x v="232"/>
      <x v="3"/>
      <x v="1"/>
    </i>
    <i>
      <x v="315"/>
      <x v="246"/>
      <x v="3"/>
      <x v="1"/>
    </i>
    <i>
      <x v="316"/>
      <x v="253"/>
      <x v="3"/>
      <x v="1"/>
    </i>
    <i>
      <x v="317"/>
      <x v="236"/>
      <x v="3"/>
      <x v="1"/>
    </i>
    <i>
      <x v="318"/>
      <x v="264"/>
      <x v="3"/>
      <x v="1"/>
    </i>
    <i>
      <x v="319"/>
      <x v="162"/>
      <x v="3"/>
      <x v="2"/>
    </i>
    <i>
      <x v="320"/>
      <x v="232"/>
      <x v="3"/>
      <x v="1"/>
    </i>
    <i>
      <x v="321"/>
      <x v="246"/>
      <x v="3"/>
      <x v="1"/>
    </i>
    <i>
      <x v="322"/>
      <x v="253"/>
      <x v="3"/>
      <x v="1"/>
    </i>
    <i>
      <x v="323"/>
      <x v="236"/>
      <x v="3"/>
      <x v="1"/>
    </i>
    <i>
      <x v="324"/>
      <x v="264"/>
      <x v="3"/>
      <x v="1"/>
    </i>
    <i>
      <x v="325"/>
      <x v="129"/>
      <x v="3"/>
      <x v="2"/>
    </i>
    <i>
      <x v="326"/>
      <x v="232"/>
      <x v="3"/>
      <x v="1"/>
    </i>
    <i>
      <x v="327"/>
      <x v="246"/>
      <x v="3"/>
      <x v="1"/>
    </i>
    <i>
      <x v="328"/>
      <x v="253"/>
      <x v="3"/>
      <x v="1"/>
    </i>
    <i>
      <x v="329"/>
      <x v="236"/>
      <x v="3"/>
      <x v="1"/>
    </i>
    <i>
      <x v="330"/>
      <x v="264"/>
      <x v="3"/>
      <x v="1"/>
    </i>
    <i>
      <x v="331"/>
      <x v="188"/>
      <x v="3"/>
      <x v="2"/>
    </i>
    <i>
      <x v="332"/>
      <x v="232"/>
      <x v="3"/>
      <x v="1"/>
    </i>
    <i>
      <x v="333"/>
      <x v="246"/>
      <x v="3"/>
      <x v="1"/>
    </i>
    <i>
      <x v="334"/>
      <x v="253"/>
      <x v="3"/>
      <x v="1"/>
    </i>
    <i>
      <x v="335"/>
      <x v="236"/>
      <x v="3"/>
      <x v="1"/>
    </i>
    <i>
      <x v="336"/>
      <x v="264"/>
      <x v="3"/>
      <x v="1"/>
    </i>
    <i>
      <x v="337"/>
      <x v="98"/>
      <x v="3"/>
      <x v="2"/>
    </i>
    <i>
      <x v="338"/>
      <x v="232"/>
      <x v="3"/>
      <x v="1"/>
    </i>
    <i>
      <x v="339"/>
      <x v="246"/>
      <x v="3"/>
      <x v="1"/>
    </i>
    <i>
      <x v="340"/>
      <x v="253"/>
      <x v="3"/>
      <x v="1"/>
    </i>
    <i>
      <x v="341"/>
      <x v="236"/>
      <x v="3"/>
      <x v="1"/>
    </i>
    <i>
      <x v="342"/>
      <x v="264"/>
      <x v="3"/>
      <x v="1"/>
    </i>
    <i>
      <x v="343"/>
      <x v="152"/>
      <x v="3"/>
      <x v="2"/>
    </i>
    <i>
      <x v="344"/>
      <x v="232"/>
      <x v="3"/>
      <x v="1"/>
    </i>
    <i>
      <x v="345"/>
      <x v="246"/>
      <x v="3"/>
      <x v="1"/>
    </i>
    <i>
      <x v="346"/>
      <x v="253"/>
      <x v="3"/>
      <x v="1"/>
    </i>
    <i>
      <x v="347"/>
      <x v="236"/>
      <x v="3"/>
      <x v="1"/>
    </i>
    <i>
      <x v="348"/>
      <x v="264"/>
      <x v="3"/>
      <x v="1"/>
    </i>
    <i>
      <x v="349"/>
      <x v="109"/>
      <x v="3"/>
      <x v="2"/>
    </i>
    <i>
      <x v="350"/>
      <x v="232"/>
      <x v="3"/>
      <x v="1"/>
    </i>
    <i>
      <x v="351"/>
      <x v="246"/>
      <x v="3"/>
      <x v="1"/>
    </i>
    <i>
      <x v="352"/>
      <x v="253"/>
      <x v="3"/>
      <x v="1"/>
    </i>
    <i>
      <x v="353"/>
      <x v="236"/>
      <x v="3"/>
      <x v="1"/>
    </i>
    <i>
      <x v="354"/>
      <x v="264"/>
      <x v="3"/>
      <x v="1"/>
    </i>
    <i>
      <x v="355"/>
      <x v="147"/>
      <x v="3"/>
      <x v="2"/>
    </i>
    <i>
      <x v="356"/>
      <x v="232"/>
      <x v="3"/>
      <x v="1"/>
    </i>
    <i>
      <x v="357"/>
      <x v="246"/>
      <x v="3"/>
      <x v="1"/>
    </i>
    <i>
      <x v="358"/>
      <x v="253"/>
      <x v="3"/>
      <x v="1"/>
    </i>
    <i>
      <x v="359"/>
      <x v="236"/>
      <x v="3"/>
      <x v="1"/>
    </i>
    <i>
      <x v="360"/>
      <x v="264"/>
      <x v="3"/>
      <x v="1"/>
    </i>
    <i>
      <x v="361"/>
      <x v="167"/>
      <x v="3"/>
      <x v="2"/>
    </i>
    <i>
      <x v="362"/>
      <x v="232"/>
      <x v="3"/>
      <x v="1"/>
    </i>
    <i>
      <x v="363"/>
      <x v="246"/>
      <x v="3"/>
      <x v="1"/>
    </i>
    <i>
      <x v="364"/>
      <x v="253"/>
      <x v="3"/>
      <x v="1"/>
    </i>
    <i>
      <x v="365"/>
      <x v="235"/>
      <x v="3"/>
      <x v="1"/>
    </i>
    <i>
      <x v="366"/>
      <x v="263"/>
      <x v="3"/>
      <x v="1"/>
    </i>
    <i>
      <x v="367"/>
      <x v="134"/>
      <x v="3"/>
      <x v="2"/>
    </i>
    <i>
      <x v="368"/>
      <x v="232"/>
      <x v="3"/>
      <x v="1"/>
    </i>
    <i>
      <x v="369"/>
      <x v="246"/>
      <x v="3"/>
      <x v="1"/>
    </i>
    <i>
      <x v="370"/>
      <x v="256"/>
      <x v="3"/>
      <x v="1"/>
    </i>
    <i>
      <x v="371"/>
      <x v="242"/>
      <x v="3"/>
      <x v="1"/>
    </i>
    <i>
      <x v="372"/>
      <x v="249"/>
      <x v="3"/>
      <x v="1"/>
    </i>
    <i>
      <x v="373"/>
      <x v="268"/>
      <x v="3"/>
      <x v="1"/>
    </i>
    <i>
      <x v="374"/>
      <x v="187"/>
      <x v="3"/>
      <x v="2"/>
    </i>
    <i>
      <x v="375"/>
      <x v="232"/>
      <x v="3"/>
      <x v="1"/>
    </i>
    <i>
      <x v="376"/>
      <x v="246"/>
      <x v="3"/>
      <x v="1"/>
    </i>
    <i>
      <x v="377"/>
      <x v="253"/>
      <x v="3"/>
      <x v="1"/>
    </i>
    <i>
      <x v="378"/>
      <x v="236"/>
      <x v="3"/>
      <x v="1"/>
    </i>
    <i>
      <x v="379"/>
      <x v="264"/>
      <x v="3"/>
      <x v="1"/>
    </i>
    <i>
      <x v="380"/>
      <x v="103"/>
      <x v="3"/>
      <x v="2"/>
    </i>
    <i>
      <x v="381"/>
      <x v="232"/>
      <x v="3"/>
      <x v="1"/>
    </i>
    <i>
      <x v="382"/>
      <x v="246"/>
      <x v="3"/>
      <x v="1"/>
    </i>
    <i>
      <x v="383"/>
      <x v="253"/>
      <x v="3"/>
      <x v="1"/>
    </i>
    <i>
      <x v="384"/>
      <x v="236"/>
      <x v="3"/>
      <x v="1"/>
    </i>
    <i>
      <x v="385"/>
      <x v="264"/>
      <x v="3"/>
      <x v="1"/>
    </i>
    <i>
      <x v="386"/>
      <x v="157"/>
      <x v="3"/>
      <x v="2"/>
    </i>
    <i>
      <x v="387"/>
      <x v="232"/>
      <x v="3"/>
      <x v="1"/>
    </i>
    <i>
      <x v="388"/>
      <x v="246"/>
      <x v="3"/>
      <x v="1"/>
    </i>
    <i>
      <x v="389"/>
      <x v="253"/>
      <x v="3"/>
      <x v="1"/>
    </i>
    <i>
      <x v="390"/>
      <x v="236"/>
      <x v="3"/>
      <x v="1"/>
    </i>
    <i>
      <x v="391"/>
      <x v="264"/>
      <x v="3"/>
      <x v="1"/>
    </i>
    <i>
      <x v="392"/>
      <x v="114"/>
      <x v="3"/>
      <x v="2"/>
    </i>
    <i>
      <x v="393"/>
      <x v="232"/>
      <x v="3"/>
      <x v="1"/>
    </i>
    <i>
      <x v="394"/>
      <x v="246"/>
      <x v="3"/>
      <x v="1"/>
    </i>
    <i>
      <x v="395"/>
      <x v="256"/>
      <x v="3"/>
      <x v="1"/>
    </i>
    <i>
      <x v="396"/>
      <x v="242"/>
      <x v="3"/>
      <x v="1"/>
    </i>
    <i>
      <x v="397"/>
      <x v="249"/>
      <x v="3"/>
      <x v="1"/>
    </i>
    <i>
      <x v="398"/>
      <x v="268"/>
      <x v="3"/>
      <x v="1"/>
    </i>
    <i>
      <x v="399"/>
      <x v="146"/>
      <x v="3"/>
      <x v="2"/>
    </i>
    <i>
      <x v="400"/>
      <x v="232"/>
      <x v="3"/>
      <x v="1"/>
    </i>
    <i>
      <x v="401"/>
      <x v="246"/>
      <x v="3"/>
      <x v="1"/>
    </i>
    <i>
      <x v="402"/>
      <x v="253"/>
      <x v="3"/>
      <x v="1"/>
    </i>
    <i>
      <x v="403"/>
      <x v="236"/>
      <x v="3"/>
      <x v="1"/>
    </i>
    <i>
      <x v="404"/>
      <x v="264"/>
      <x v="3"/>
      <x v="1"/>
    </i>
    <i>
      <x v="405"/>
      <x v="166"/>
      <x v="3"/>
      <x v="2"/>
    </i>
    <i>
      <x v="406"/>
      <x v="232"/>
      <x v="3"/>
      <x v="1"/>
    </i>
    <i>
      <x v="407"/>
      <x v="246"/>
      <x v="3"/>
      <x v="1"/>
    </i>
    <i>
      <x v="408"/>
      <x v="253"/>
      <x v="3"/>
      <x v="1"/>
    </i>
    <i>
      <x v="409"/>
      <x v="235"/>
      <x v="3"/>
      <x v="1"/>
    </i>
    <i>
      <x v="410"/>
      <x v="263"/>
      <x v="3"/>
      <x v="1"/>
    </i>
    <i>
      <x v="411"/>
      <x v="133"/>
      <x v="3"/>
      <x v="2"/>
    </i>
    <i>
      <x v="412"/>
      <x v="232"/>
      <x v="3"/>
      <x v="1"/>
    </i>
    <i>
      <x v="413"/>
      <x v="246"/>
      <x v="3"/>
      <x v="1"/>
    </i>
    <i>
      <x v="414"/>
      <x v="256"/>
      <x v="3"/>
      <x v="1"/>
    </i>
    <i>
      <x v="415"/>
      <x v="242"/>
      <x v="3"/>
      <x v="1"/>
    </i>
    <i>
      <x v="416"/>
      <x v="249"/>
      <x v="3"/>
      <x v="1"/>
    </i>
    <i>
      <x v="417"/>
      <x v="268"/>
      <x v="3"/>
      <x v="1"/>
    </i>
    <i>
      <x v="418"/>
      <x v="186"/>
      <x v="3"/>
      <x v="2"/>
    </i>
    <i>
      <x v="419"/>
      <x v="232"/>
      <x v="3"/>
      <x v="1"/>
    </i>
    <i>
      <x v="420"/>
      <x v="246"/>
      <x v="3"/>
      <x v="1"/>
    </i>
    <i>
      <x v="421"/>
      <x v="253"/>
      <x v="3"/>
      <x v="1"/>
    </i>
    <i>
      <x v="422"/>
      <x v="236"/>
      <x v="3"/>
      <x v="1"/>
    </i>
    <i>
      <x v="423"/>
      <x v="264"/>
      <x v="3"/>
      <x v="1"/>
    </i>
    <i>
      <x v="424"/>
      <x v="102"/>
      <x v="3"/>
      <x v="2"/>
    </i>
    <i>
      <x v="425"/>
      <x v="232"/>
      <x v="3"/>
      <x v="1"/>
    </i>
    <i>
      <x v="426"/>
      <x v="246"/>
      <x v="3"/>
      <x v="1"/>
    </i>
    <i>
      <x v="427"/>
      <x v="253"/>
      <x v="3"/>
      <x v="1"/>
    </i>
    <i>
      <x v="428"/>
      <x v="236"/>
      <x v="3"/>
      <x v="1"/>
    </i>
    <i>
      <x v="429"/>
      <x v="264"/>
      <x v="3"/>
      <x v="1"/>
    </i>
    <i>
      <x v="430"/>
      <x v="156"/>
      <x v="3"/>
      <x v="2"/>
    </i>
    <i>
      <x v="431"/>
      <x v="232"/>
      <x v="3"/>
      <x v="1"/>
    </i>
    <i>
      <x v="432"/>
      <x v="246"/>
      <x v="3"/>
      <x v="1"/>
    </i>
    <i>
      <x v="433"/>
      <x v="253"/>
      <x v="3"/>
      <x v="1"/>
    </i>
    <i>
      <x v="434"/>
      <x v="236"/>
      <x v="3"/>
      <x v="1"/>
    </i>
    <i>
      <x v="435"/>
      <x v="264"/>
      <x v="3"/>
      <x v="1"/>
    </i>
    <i>
      <x v="436"/>
      <x v="113"/>
      <x v="3"/>
      <x v="2"/>
    </i>
    <i>
      <x v="437"/>
      <x v="232"/>
      <x v="3"/>
      <x v="1"/>
    </i>
    <i>
      <x v="438"/>
      <x v="246"/>
      <x v="3"/>
      <x v="1"/>
    </i>
    <i>
      <x v="439"/>
      <x v="256"/>
      <x v="3"/>
      <x v="1"/>
    </i>
    <i>
      <x v="440"/>
      <x v="242"/>
      <x v="3"/>
      <x v="1"/>
    </i>
    <i>
      <x v="441"/>
      <x v="249"/>
      <x v="3"/>
      <x v="1"/>
    </i>
    <i>
      <x v="442"/>
      <x v="268"/>
      <x v="3"/>
      <x v="1"/>
    </i>
    <i>
      <x v="443"/>
      <x v="143"/>
      <x v="3"/>
      <x v="2"/>
    </i>
    <i>
      <x v="444"/>
      <x v="232"/>
      <x v="3"/>
      <x v="1"/>
    </i>
    <i>
      <x v="445"/>
      <x v="246"/>
      <x v="3"/>
      <x v="1"/>
    </i>
    <i>
      <x v="446"/>
      <x v="253"/>
      <x v="3"/>
      <x v="1"/>
    </i>
    <i>
      <x v="447"/>
      <x v="236"/>
      <x v="3"/>
      <x v="1"/>
    </i>
    <i>
      <x v="448"/>
      <x v="264"/>
      <x v="3"/>
      <x v="1"/>
    </i>
    <i>
      <x v="449"/>
      <x v="163"/>
      <x v="3"/>
      <x v="2"/>
    </i>
    <i>
      <x v="450"/>
      <x v="232"/>
      <x v="3"/>
      <x v="1"/>
    </i>
    <i>
      <x v="451"/>
      <x v="246"/>
      <x v="3"/>
      <x v="1"/>
    </i>
    <i>
      <x v="452"/>
      <x v="253"/>
      <x v="3"/>
      <x v="1"/>
    </i>
    <i>
      <x v="453"/>
      <x v="235"/>
      <x v="3"/>
      <x v="1"/>
    </i>
    <i>
      <x v="454"/>
      <x v="263"/>
      <x v="3"/>
      <x v="1"/>
    </i>
    <i>
      <x v="455"/>
      <x v="130"/>
      <x v="3"/>
      <x v="2"/>
    </i>
    <i>
      <x v="456"/>
      <x v="232"/>
      <x v="3"/>
      <x v="1"/>
    </i>
    <i>
      <x v="457"/>
      <x v="246"/>
      <x v="3"/>
      <x v="1"/>
    </i>
    <i>
      <x v="458"/>
      <x v="256"/>
      <x v="3"/>
      <x v="1"/>
    </i>
    <i>
      <x v="459"/>
      <x v="242"/>
      <x v="3"/>
      <x v="1"/>
    </i>
    <i>
      <x v="460"/>
      <x v="249"/>
      <x v="3"/>
      <x v="1"/>
    </i>
    <i>
      <x v="461"/>
      <x v="268"/>
      <x v="3"/>
      <x v="1"/>
    </i>
    <i>
      <x v="462"/>
      <x v="184"/>
      <x v="3"/>
      <x v="2"/>
    </i>
    <i>
      <x v="463"/>
      <x v="232"/>
      <x v="3"/>
      <x v="1"/>
    </i>
    <i>
      <x v="464"/>
      <x v="246"/>
      <x v="3"/>
      <x v="1"/>
    </i>
    <i>
      <x v="465"/>
      <x v="253"/>
      <x v="3"/>
      <x v="1"/>
    </i>
    <i>
      <x v="466"/>
      <x v="236"/>
      <x v="3"/>
      <x v="1"/>
    </i>
    <i>
      <x v="467"/>
      <x v="264"/>
      <x v="3"/>
      <x v="1"/>
    </i>
    <i>
      <x v="468"/>
      <x v="99"/>
      <x v="3"/>
      <x v="2"/>
    </i>
    <i>
      <x v="469"/>
      <x v="232"/>
      <x v="3"/>
      <x v="1"/>
    </i>
    <i>
      <x v="470"/>
      <x v="246"/>
      <x v="3"/>
      <x v="1"/>
    </i>
    <i>
      <x v="471"/>
      <x v="253"/>
      <x v="3"/>
      <x v="1"/>
    </i>
    <i>
      <x v="472"/>
      <x v="236"/>
      <x v="3"/>
      <x v="1"/>
    </i>
    <i>
      <x v="473"/>
      <x v="264"/>
      <x v="3"/>
      <x v="1"/>
    </i>
    <i>
      <x v="474"/>
      <x v="153"/>
      <x v="3"/>
      <x v="2"/>
    </i>
    <i>
      <x v="475"/>
      <x v="232"/>
      <x v="3"/>
      <x v="1"/>
    </i>
    <i>
      <x v="476"/>
      <x v="246"/>
      <x v="3"/>
      <x v="1"/>
    </i>
    <i>
      <x v="477"/>
      <x v="253"/>
      <x v="3"/>
      <x v="1"/>
    </i>
    <i>
      <x v="478"/>
      <x v="236"/>
      <x v="3"/>
      <x v="1"/>
    </i>
    <i>
      <x v="479"/>
      <x v="264"/>
      <x v="3"/>
      <x v="1"/>
    </i>
    <i>
      <x v="480"/>
      <x v="110"/>
      <x v="3"/>
      <x v="2"/>
    </i>
    <i>
      <x v="481"/>
      <x v="232"/>
      <x v="3"/>
      <x v="1"/>
    </i>
    <i>
      <x v="482"/>
      <x v="246"/>
      <x v="3"/>
      <x v="1"/>
    </i>
    <i>
      <x v="483"/>
      <x v="256"/>
      <x v="3"/>
      <x v="1"/>
    </i>
    <i>
      <x v="484"/>
      <x v="242"/>
      <x v="3"/>
      <x v="1"/>
    </i>
    <i>
      <x v="485"/>
      <x v="249"/>
      <x v="3"/>
      <x v="1"/>
    </i>
    <i>
      <x v="486"/>
      <x v="268"/>
      <x v="3"/>
      <x v="1"/>
    </i>
    <i>
      <x v="487"/>
      <x v="116"/>
      <x v="3"/>
      <x v="2"/>
    </i>
    <i>
      <x v="488"/>
      <x v="232"/>
      <x v="3"/>
      <x v="1"/>
    </i>
    <i>
      <x v="489"/>
      <x v="246"/>
      <x v="3"/>
      <x v="1"/>
    </i>
    <i>
      <x v="490"/>
      <x v="253"/>
      <x v="3"/>
      <x v="1"/>
    </i>
    <i>
      <x v="491"/>
      <x v="236"/>
      <x v="3"/>
      <x v="1"/>
    </i>
    <i>
      <x v="492"/>
      <x v="264"/>
      <x v="3"/>
      <x v="1"/>
    </i>
    <i>
      <x v="493"/>
      <x v="121"/>
      <x v="3"/>
      <x v="2"/>
    </i>
    <i>
      <x v="494"/>
      <x v="232"/>
      <x v="3"/>
      <x v="1"/>
    </i>
    <i>
      <x v="495"/>
      <x v="246"/>
      <x v="3"/>
      <x v="1"/>
    </i>
    <i>
      <x v="496"/>
      <x v="253"/>
      <x v="3"/>
      <x v="1"/>
    </i>
    <i>
      <x v="497"/>
      <x v="236"/>
      <x v="3"/>
      <x v="1"/>
    </i>
    <i>
      <x v="498"/>
      <x v="264"/>
      <x v="3"/>
      <x v="1"/>
    </i>
    <i>
      <x v="499"/>
      <x v="118"/>
      <x v="3"/>
      <x v="2"/>
    </i>
    <i>
      <x v="500"/>
      <x v="232"/>
      <x v="3"/>
      <x v="1"/>
    </i>
    <i>
      <x v="501"/>
      <x v="246"/>
      <x v="3"/>
      <x v="1"/>
    </i>
    <i>
      <x v="502"/>
      <x v="253"/>
      <x v="3"/>
      <x v="1"/>
    </i>
    <i>
      <x v="503"/>
      <x v="236"/>
      <x v="3"/>
      <x v="1"/>
    </i>
    <i>
      <x v="504"/>
      <x v="264"/>
      <x v="3"/>
      <x v="1"/>
    </i>
    <i>
      <x v="505"/>
      <x v="117"/>
      <x v="3"/>
      <x v="2"/>
    </i>
    <i>
      <x v="506"/>
      <x v="232"/>
      <x v="3"/>
      <x v="1"/>
    </i>
    <i>
      <x v="507"/>
      <x v="246"/>
      <x v="3"/>
      <x v="1"/>
    </i>
    <i>
      <x v="508"/>
      <x v="253"/>
      <x v="3"/>
      <x v="1"/>
    </i>
    <i>
      <x v="509"/>
      <x v="236"/>
      <x v="3"/>
      <x v="1"/>
    </i>
    <i>
      <x v="510"/>
      <x v="264"/>
      <x v="3"/>
      <x v="1"/>
    </i>
    <i>
      <x v="511"/>
      <x v="122"/>
      <x v="3"/>
      <x v="2"/>
    </i>
    <i>
      <x v="512"/>
      <x v="232"/>
      <x v="3"/>
      <x v="1"/>
    </i>
    <i>
      <x v="513"/>
      <x v="246"/>
      <x v="3"/>
      <x v="1"/>
    </i>
    <i>
      <x v="514"/>
      <x v="253"/>
      <x v="3"/>
      <x v="1"/>
    </i>
    <i>
      <x v="515"/>
      <x v="236"/>
      <x v="3"/>
      <x v="1"/>
    </i>
    <i>
      <x v="516"/>
      <x v="264"/>
      <x v="3"/>
      <x v="1"/>
    </i>
    <i>
      <x v="517"/>
      <x v="119"/>
      <x v="3"/>
      <x v="2"/>
    </i>
    <i>
      <x v="518"/>
      <x v="232"/>
      <x v="3"/>
      <x v="1"/>
    </i>
    <i>
      <x v="519"/>
      <x v="246"/>
      <x v="3"/>
      <x v="1"/>
    </i>
    <i>
      <x v="520"/>
      <x v="253"/>
      <x v="3"/>
      <x v="1"/>
    </i>
    <i>
      <x v="521"/>
      <x v="236"/>
      <x v="3"/>
      <x v="1"/>
    </i>
    <i>
      <x v="522"/>
      <x v="264"/>
      <x v="3"/>
      <x v="1"/>
    </i>
    <i>
      <x v="523"/>
      <x v="124"/>
      <x v="3"/>
      <x v="2"/>
    </i>
    <i>
      <x v="524"/>
      <x v="232"/>
      <x v="3"/>
      <x v="1"/>
    </i>
    <i>
      <x v="525"/>
      <x v="246"/>
      <x v="3"/>
      <x v="1"/>
    </i>
    <i>
      <x v="526"/>
      <x v="253"/>
      <x v="3"/>
      <x v="1"/>
    </i>
    <i>
      <x v="527"/>
      <x v="236"/>
      <x v="3"/>
      <x v="1"/>
    </i>
    <i>
      <x v="528"/>
      <x v="264"/>
      <x v="3"/>
      <x v="1"/>
    </i>
    <i>
      <x v="529"/>
      <x v="123"/>
      <x v="3"/>
      <x v="2"/>
    </i>
    <i>
      <x v="530"/>
      <x v="232"/>
      <x v="3"/>
      <x v="1"/>
    </i>
    <i>
      <x v="531"/>
      <x v="246"/>
      <x v="3"/>
      <x v="1"/>
    </i>
    <i>
      <x v="532"/>
      <x v="253"/>
      <x v="3"/>
      <x v="1"/>
    </i>
    <i>
      <x v="533"/>
      <x v="236"/>
      <x v="3"/>
      <x v="1"/>
    </i>
    <i>
      <x v="534"/>
      <x v="264"/>
      <x v="3"/>
      <x v="1"/>
    </i>
    <i>
      <x v="535"/>
      <x v="120"/>
      <x v="3"/>
      <x v="2"/>
    </i>
    <i>
      <x v="536"/>
      <x v="232"/>
      <x v="3"/>
      <x v="1"/>
    </i>
    <i>
      <x v="537"/>
      <x v="246"/>
      <x v="3"/>
      <x v="1"/>
    </i>
    <i>
      <x v="538"/>
      <x v="253"/>
      <x v="3"/>
      <x v="1"/>
    </i>
    <i>
      <x v="539"/>
      <x v="236"/>
      <x v="3"/>
      <x v="1"/>
    </i>
    <i>
      <x v="540"/>
      <x v="264"/>
      <x v="3"/>
      <x v="1"/>
    </i>
    <i>
      <x v="541"/>
      <x v="43"/>
      <x v="3"/>
      <x v="2"/>
    </i>
    <i>
      <x v="542"/>
      <x v="6"/>
      <x v="3"/>
      <x v="1"/>
    </i>
    <i>
      <x v="543"/>
      <x v="7"/>
      <x v="3"/>
      <x v="1"/>
    </i>
    <i>
      <x v="544"/>
      <x v="5"/>
      <x v="3"/>
      <x v="1"/>
    </i>
    <i>
      <x v="545"/>
      <x v="11"/>
      <x v="3"/>
      <x v="1"/>
    </i>
    <i>
      <x v="546"/>
      <x v="2"/>
      <x v="3"/>
      <x v="1"/>
    </i>
    <i>
      <x v="547"/>
      <x v="3"/>
      <x v="3"/>
      <x v="1"/>
    </i>
    <i>
      <x v="548"/>
      <x v="4"/>
      <x v="3"/>
      <x v="1"/>
    </i>
    <i>
      <x v="549"/>
      <x v="10"/>
      <x v="3"/>
      <x v="1"/>
    </i>
    <i>
      <x v="550"/>
      <x v="9"/>
      <x v="3"/>
      <x v="1"/>
    </i>
    <i>
      <x v="551"/>
      <x v="8"/>
      <x v="3"/>
      <x v="1"/>
    </i>
    <i>
      <x v="552"/>
      <x v="26"/>
      <x v="3"/>
      <x v="1"/>
    </i>
    <i>
      <x v="553"/>
      <x v="23"/>
      <x v="3"/>
      <x v="1"/>
    </i>
    <i>
      <x v="554"/>
      <x v="42"/>
      <x v="3"/>
      <x v="1"/>
    </i>
    <i>
      <x v="555"/>
      <x v="27"/>
      <x v="3"/>
      <x v="1"/>
    </i>
    <i>
      <x v="556"/>
      <x v="298"/>
      <x v="3"/>
      <x/>
    </i>
    <i>
      <x v="557"/>
      <x v="274"/>
      <x v="3"/>
      <x v="2"/>
    </i>
    <i>
      <x v="558"/>
      <x v="274"/>
      <x v="3"/>
      <x v="1"/>
    </i>
    <i>
      <x v="559"/>
      <x v="295"/>
      <x v="3"/>
      <x v="2"/>
    </i>
    <i>
      <x v="560"/>
      <x v="295"/>
      <x v="3"/>
      <x v="1"/>
    </i>
    <i>
      <x v="561"/>
      <x v="224"/>
      <x v="3"/>
      <x/>
    </i>
    <i>
      <x v="562"/>
      <x v="399"/>
      <x v="3"/>
      <x v="2"/>
    </i>
    <i>
      <x v="563"/>
      <x v="409"/>
      <x v="3"/>
      <x v="1"/>
    </i>
    <i>
      <x v="564"/>
      <x v="454"/>
      <x v="3"/>
      <x v="1"/>
    </i>
    <i>
      <x v="565"/>
      <x v="400"/>
      <x v="3"/>
      <x v="2"/>
    </i>
    <i>
      <x v="566"/>
      <x v="45"/>
      <x v="3"/>
      <x v="1"/>
    </i>
    <i>
      <x v="567"/>
      <x v="301"/>
      <x v="3"/>
      <x v="1"/>
    </i>
    <i>
      <x v="568"/>
      <x v="421"/>
      <x v="3"/>
      <x v="1"/>
    </i>
    <i>
      <x v="569"/>
      <x v="259"/>
      <x v="3"/>
      <x v="1"/>
    </i>
    <i>
      <x v="570"/>
      <x v="398"/>
      <x v="3"/>
      <x v="2"/>
    </i>
    <i>
      <x v="571"/>
      <x v="138"/>
      <x v="3"/>
      <x v="1"/>
    </i>
    <i>
      <x v="572"/>
      <x v="158"/>
      <x v="3"/>
      <x v="1"/>
    </i>
    <i>
      <x v="573"/>
      <x v="125"/>
      <x v="3"/>
      <x v="1"/>
    </i>
    <i>
      <x v="574"/>
      <x v="180"/>
      <x v="3"/>
      <x v="1"/>
    </i>
    <i>
      <x v="575"/>
      <x v="94"/>
      <x v="3"/>
      <x v="1"/>
    </i>
    <i>
      <x v="576"/>
      <x v="104"/>
      <x v="3"/>
      <x v="1"/>
    </i>
    <i>
      <x v="577"/>
      <x v="105"/>
      <x v="3"/>
      <x v="1"/>
    </i>
    <i>
      <x v="578"/>
      <x v="115"/>
      <x v="3"/>
      <x v="1"/>
    </i>
    <i>
      <x v="579"/>
      <x v="174"/>
      <x v="3"/>
      <x v="1"/>
    </i>
    <i>
      <x v="580"/>
      <x v="170"/>
      <x v="3"/>
      <x v="1"/>
    </i>
    <i>
      <x v="581"/>
      <x v="487"/>
      <x v="3"/>
      <x v="2"/>
    </i>
    <i>
      <x v="582"/>
      <x v="198"/>
      <x v="3"/>
      <x v="2"/>
    </i>
    <i>
      <x v="583"/>
      <x v="135"/>
      <x v="3"/>
      <x v="1"/>
    </i>
    <i>
      <x v="584"/>
      <x v="298"/>
      <x v="3"/>
      <x v="1"/>
    </i>
    <i>
      <x v="585"/>
      <x v="450"/>
      <x v="3"/>
      <x v="1"/>
    </i>
    <i>
      <x v="586"/>
      <x v="463"/>
      <x v="3"/>
      <x v="1"/>
    </i>
    <i>
      <x v="587"/>
      <x v="561"/>
      <x v="3"/>
      <x v="2"/>
    </i>
    <i>
      <x v="588"/>
      <x v="56"/>
      <x v="3"/>
      <x v="2"/>
    </i>
    <i>
      <x v="589"/>
      <x v="417"/>
      <x v="3"/>
      <x v="2"/>
    </i>
    <i>
      <x v="590"/>
      <x v="494"/>
      <x v="3"/>
      <x v="2"/>
    </i>
    <i>
      <x v="591"/>
      <x v="387"/>
      <x v="3"/>
      <x v="1"/>
    </i>
    <i>
      <x v="592"/>
      <x v="195"/>
      <x v="3"/>
      <x v="1"/>
    </i>
    <i>
      <x v="593"/>
      <x v="362"/>
      <x v="3"/>
      <x v="1"/>
    </i>
    <i>
      <x v="594"/>
      <x v="573"/>
      <x v="3"/>
      <x v="1"/>
    </i>
    <i>
      <x v="595"/>
      <x v="372"/>
      <x v="3"/>
      <x v="1"/>
    </i>
    <i>
      <x v="596"/>
      <x v="361"/>
      <x v="3"/>
      <x v="1"/>
    </i>
    <i>
      <x v="597"/>
      <x v="474"/>
      <x v="3"/>
      <x v="1"/>
    </i>
    <i>
      <x v="598"/>
      <x v="402"/>
      <x v="3"/>
      <x v="2"/>
    </i>
    <i>
      <x v="599"/>
      <x v="394"/>
      <x v="3"/>
      <x v="1"/>
    </i>
    <i>
      <x v="600"/>
      <x v="395"/>
      <x v="3"/>
      <x v="1"/>
    </i>
    <i>
      <x v="601"/>
      <x v="393"/>
      <x v="3"/>
      <x v="1"/>
    </i>
    <i>
      <x v="602"/>
      <x v="396"/>
      <x v="3"/>
      <x v="1"/>
    </i>
    <i>
      <x v="603"/>
      <x v="389"/>
      <x v="3"/>
      <x v="1"/>
    </i>
    <i>
      <x v="604"/>
      <x v="390"/>
      <x v="3"/>
      <x v="1"/>
    </i>
    <i>
      <x v="605"/>
      <x v="391"/>
      <x v="3"/>
      <x v="1"/>
    </i>
    <i>
      <x v="606"/>
      <x v="392"/>
      <x v="3"/>
      <x v="1"/>
    </i>
    <i>
      <x v="607"/>
      <x v="219"/>
      <x v="3"/>
      <x v="2"/>
    </i>
    <i>
      <x v="608"/>
      <x v="225"/>
      <x v="3"/>
      <x v="2"/>
    </i>
    <i>
      <x v="609"/>
      <x v="58"/>
      <x v="3"/>
      <x v="1"/>
    </i>
    <i>
      <x v="610"/>
      <x v="515"/>
      <x v="3"/>
      <x v="1"/>
    </i>
    <i>
      <x v="611"/>
      <x v="191"/>
      <x v="3"/>
      <x v="1"/>
    </i>
    <i>
      <x v="612"/>
      <x v="65"/>
      <x v="3"/>
      <x v="1"/>
    </i>
    <i>
      <x v="613"/>
      <x v="332"/>
      <x v="3"/>
      <x v="1"/>
    </i>
    <i>
      <x v="614"/>
      <x v="514"/>
      <x v="3"/>
      <x v="1"/>
    </i>
    <i>
      <x v="615"/>
      <x v="418"/>
      <x v="3"/>
      <x v="1"/>
    </i>
    <i>
      <x v="616"/>
      <x v="310"/>
      <x v="3"/>
      <x v="1"/>
    </i>
    <i>
      <x v="617"/>
      <x v="463"/>
      <x v="3"/>
      <x v="1"/>
    </i>
    <i>
      <x v="618"/>
      <x v="30"/>
      <x v="3"/>
      <x v="2"/>
    </i>
    <i>
      <x v="619"/>
      <x v="31"/>
      <x v="3"/>
      <x v="1"/>
    </i>
    <i>
      <x v="620"/>
      <x v="35"/>
      <x v="3"/>
      <x v="1"/>
    </i>
    <i>
      <x v="621"/>
      <x v="83"/>
      <x v="3"/>
      <x/>
    </i>
    <i>
      <x v="622"/>
      <x v="647"/>
      <x v="3"/>
      <x v="2"/>
    </i>
    <i>
      <x v="623"/>
      <x v="586"/>
      <x v="3"/>
      <x v="1"/>
    </i>
    <i>
      <x v="624"/>
      <x v="648"/>
      <x v="3"/>
      <x v="1"/>
    </i>
    <i>
      <x v="625"/>
      <x v="641"/>
      <x v="3"/>
      <x v="1"/>
    </i>
    <i>
      <x v="626"/>
      <x v="646"/>
      <x v="3"/>
      <x v="1"/>
    </i>
    <i>
      <x v="627"/>
      <x v="76"/>
      <x v="3"/>
      <x v="2"/>
    </i>
    <i>
      <x v="628"/>
      <x v="586"/>
      <x v="3"/>
      <x v="1"/>
    </i>
    <i>
      <x v="629"/>
      <x v="307"/>
      <x v="3"/>
      <x v="1"/>
    </i>
    <i>
      <x v="630"/>
      <x v="428"/>
      <x v="3"/>
      <x v="1"/>
    </i>
    <i>
      <x v="631"/>
      <x v="593"/>
      <x v="3"/>
      <x v="1"/>
    </i>
    <i>
      <x v="632"/>
      <x v="291"/>
      <x v="3"/>
      <x v="1"/>
    </i>
    <i>
      <x v="633"/>
      <x v="474"/>
      <x v="3"/>
      <x v="1"/>
    </i>
    <i>
      <x v="634"/>
      <x v="645"/>
      <x v="3"/>
      <x v="2"/>
    </i>
    <i>
      <x v="635"/>
      <x v="642"/>
      <x v="3"/>
      <x v="1"/>
    </i>
    <i>
      <x v="636"/>
      <x v="643"/>
      <x v="3"/>
      <x v="1"/>
    </i>
    <i>
      <x v="637"/>
      <x v="644"/>
      <x v="3"/>
      <x v="2"/>
    </i>
    <i>
      <x v="638"/>
      <x v="384"/>
      <x v="3"/>
      <x v="1"/>
    </i>
    <i>
      <x v="639"/>
      <x v="430"/>
      <x v="3"/>
      <x v="1"/>
    </i>
    <i>
      <x v="640"/>
      <x v="329"/>
      <x v="3"/>
      <x v="1"/>
    </i>
    <i>
      <x v="641"/>
      <x v="593"/>
      <x v="3"/>
      <x v="1"/>
    </i>
    <i>
      <x v="642"/>
      <x v="330"/>
      <x v="3"/>
      <x v="1"/>
    </i>
    <i>
      <x v="643"/>
      <x v="474"/>
      <x v="3"/>
      <x v="1"/>
    </i>
    <i>
      <x v="644"/>
      <x v="77"/>
      <x v="3"/>
      <x v="2"/>
    </i>
    <i>
      <x v="645"/>
      <x v="384"/>
      <x v="3"/>
      <x v="1"/>
    </i>
    <i>
      <x v="646"/>
      <x v="430"/>
      <x v="3"/>
      <x v="1"/>
    </i>
    <i>
      <x v="647"/>
      <x v="329"/>
      <x v="3"/>
      <x v="1"/>
    </i>
    <i>
      <x v="648"/>
      <x v="593"/>
      <x v="3"/>
      <x v="1"/>
    </i>
    <i>
      <x v="649"/>
      <x v="330"/>
      <x v="3"/>
      <x v="1"/>
    </i>
    <i>
      <x v="650"/>
      <x v="474"/>
      <x v="3"/>
      <x v="1"/>
    </i>
    <i>
      <x v="651"/>
      <x v="13"/>
      <x v="3"/>
      <x v="1"/>
    </i>
    <i>
      <x v="652"/>
      <x v="81"/>
      <x v="3"/>
      <x v="2"/>
    </i>
    <i>
      <x v="653"/>
      <x v="586"/>
      <x v="3"/>
      <x v="1"/>
    </i>
    <i>
      <x v="654"/>
      <x v="306"/>
      <x v="3"/>
      <x v="1"/>
    </i>
    <i>
      <x v="655"/>
      <x v="489"/>
      <x v="3"/>
      <x v="1"/>
    </i>
    <i>
      <x v="656"/>
      <x v="558"/>
      <x v="3"/>
      <x v="1"/>
    </i>
    <i>
      <x v="657"/>
      <x v="474"/>
      <x v="3"/>
      <x v="1"/>
    </i>
    <i>
      <x v="658"/>
      <x v="14"/>
      <x v="3"/>
      <x v="1"/>
    </i>
    <i>
      <x v="659"/>
      <x v="29"/>
      <x v="3"/>
      <x v="2"/>
    </i>
    <i>
      <x v="660"/>
      <x v="650"/>
      <x v="3"/>
      <x v="1"/>
    </i>
    <i>
      <x v="661"/>
      <x v="28"/>
      <x v="3"/>
      <x v="1"/>
    </i>
    <i>
      <x v="662"/>
      <x v="41"/>
      <x v="3"/>
      <x v="1"/>
    </i>
    <i>
      <x v="663"/>
      <x v="649"/>
      <x v="3"/>
      <x v="1"/>
    </i>
    <i>
      <x v="664"/>
      <x v="520"/>
      <x v="3"/>
      <x/>
    </i>
    <i>
      <x v="665"/>
      <x v="586"/>
      <x v="3"/>
      <x v="2"/>
    </i>
    <i>
      <x v="666"/>
      <x v="306"/>
      <x v="3"/>
      <x v="2"/>
    </i>
    <i>
      <x v="667"/>
      <x v="203"/>
      <x v="3"/>
      <x v="2"/>
    </i>
    <i>
      <x v="668"/>
      <x v="489"/>
      <x v="3"/>
      <x v="2"/>
    </i>
    <i>
      <x v="669"/>
      <x v="430"/>
      <x v="3"/>
      <x v="2"/>
    </i>
    <i>
      <x v="670"/>
      <x v="329"/>
      <x v="3"/>
      <x v="2"/>
    </i>
    <i>
      <x v="671"/>
      <x v="593"/>
      <x v="3"/>
      <x v="2"/>
    </i>
    <i>
      <x v="672"/>
      <x v="330"/>
      <x v="3"/>
      <x v="2"/>
    </i>
    <i>
      <x v="673"/>
      <x v="474"/>
      <x v="3"/>
      <x v="2"/>
    </i>
    <i>
      <x v="674"/>
      <x v="12"/>
      <x v="3"/>
      <x v="2"/>
    </i>
    <i>
      <x v="675"/>
      <x v="15"/>
      <x v="3"/>
      <x v="1"/>
    </i>
    <i>
      <x v="676"/>
      <x v="19"/>
      <x v="3"/>
      <x v="1"/>
    </i>
    <i>
      <x v="677"/>
      <x v="18"/>
      <x v="3"/>
      <x v="1"/>
    </i>
    <i>
      <x v="678"/>
      <x v="16"/>
      <x v="3"/>
      <x v="1"/>
    </i>
    <i>
      <x v="679"/>
      <x v="44"/>
      <x v="3"/>
      <x v="1"/>
    </i>
    <i>
      <x v="680"/>
      <x v="17"/>
      <x v="3"/>
      <x v="1"/>
    </i>
    <i>
      <x v="681"/>
      <x v="20"/>
      <x v="3"/>
      <x v="1"/>
    </i>
    <i>
      <x v="682"/>
      <x v="475"/>
      <x v="3"/>
      <x/>
    </i>
    <i>
      <x v="683"/>
      <x v="415"/>
      <x v="3"/>
      <x v="2"/>
    </i>
    <i>
      <x v="684"/>
      <x v="322"/>
      <x v="3"/>
      <x v="1"/>
    </i>
    <i>
      <x v="685"/>
      <x v="321"/>
      <x v="3"/>
      <x v="1"/>
    </i>
    <i>
      <x v="686"/>
      <x v="317"/>
      <x v="3"/>
      <x v="1"/>
    </i>
    <i>
      <x v="687"/>
      <x v="318"/>
      <x v="3"/>
      <x v="1"/>
    </i>
    <i>
      <x v="688"/>
      <x v="291"/>
      <x v="3"/>
      <x v="2"/>
    </i>
    <i>
      <x v="689"/>
      <x v="410"/>
      <x v="3"/>
      <x v="1"/>
    </i>
    <i>
      <x v="690"/>
      <x v="168"/>
      <x v="3"/>
      <x v="1"/>
    </i>
    <i>
      <x v="691"/>
      <x v="175"/>
      <x v="3"/>
      <x v="1"/>
    </i>
    <i>
      <x v="692"/>
      <x v="171"/>
      <x v="3"/>
      <x v="1"/>
    </i>
    <i>
      <x v="693"/>
      <x v="169"/>
      <x v="3"/>
      <x v="1"/>
    </i>
    <i>
      <x v="694"/>
      <x v="176"/>
      <x v="3"/>
      <x v="1"/>
    </i>
    <i>
      <x v="695"/>
      <x v="172"/>
      <x v="3"/>
      <x v="1"/>
    </i>
    <i>
      <x v="696"/>
      <x v="178"/>
      <x v="3"/>
      <x v="1"/>
    </i>
    <i>
      <x v="697"/>
      <x v="177"/>
      <x v="3"/>
      <x v="1"/>
    </i>
    <i>
      <x v="698"/>
      <x v="173"/>
      <x v="3"/>
      <x v="1"/>
    </i>
    <i>
      <x v="699"/>
      <x v="298"/>
      <x v="3"/>
      <x v="1"/>
    </i>
    <i>
      <x v="700"/>
      <x v="224"/>
      <x v="3"/>
      <x v="1"/>
    </i>
    <i>
      <x v="701"/>
      <x v="647"/>
      <x v="3"/>
      <x v="1"/>
    </i>
    <i>
      <x v="702"/>
      <x v="76"/>
      <x v="3"/>
      <x v="1"/>
    </i>
    <i>
      <x v="703"/>
      <x v="644"/>
      <x v="3"/>
      <x v="1"/>
    </i>
    <i>
      <x v="704"/>
      <x v="81"/>
      <x v="3"/>
      <x v="1"/>
    </i>
    <i>
      <x v="705"/>
      <x v="520"/>
      <x v="3"/>
      <x v="1"/>
    </i>
    <i>
      <x v="706"/>
      <x v="475"/>
      <x v="3"/>
      <x v="1"/>
    </i>
    <i>
      <x v="707"/>
      <x v="415"/>
      <x v="3"/>
      <x v="1"/>
    </i>
    <i>
      <x v="708"/>
      <x v="343"/>
      <x v="3"/>
      <x v="1"/>
    </i>
    <i>
      <x v="709"/>
      <x v="341"/>
      <x v="3"/>
      <x v="1"/>
    </i>
    <i>
      <x v="710"/>
      <x v="651"/>
      <x v="3"/>
      <x v="2"/>
    </i>
    <i>
      <x v="711"/>
      <x v="652"/>
      <x v="3"/>
      <x v="1"/>
    </i>
    <i>
      <x v="712"/>
      <x v="653"/>
      <x v="3"/>
      <x v="1"/>
    </i>
    <i>
      <x v="713"/>
      <x v="363"/>
      <x v="3"/>
      <x v="2"/>
    </i>
    <i>
      <x v="714"/>
      <x v="387"/>
      <x v="3"/>
      <x v="1"/>
    </i>
    <i>
      <x v="715"/>
      <x v="57"/>
      <x v="3"/>
      <x v="1"/>
    </i>
    <i>
      <x v="716"/>
      <x v="474"/>
      <x v="3"/>
      <x v="1"/>
    </i>
    <i>
      <x v="717"/>
      <x v="1"/>
      <x v="3"/>
      <x v="1"/>
    </i>
    <i>
      <x v="718"/>
      <x v="360"/>
      <x v="3"/>
      <x v="2"/>
    </i>
    <i>
      <x v="719"/>
      <x v="354"/>
      <x v="3"/>
      <x v="1"/>
    </i>
    <i>
      <x v="720"/>
      <x v="355"/>
      <x v="3"/>
      <x v="1"/>
    </i>
    <i>
      <x v="721"/>
      <x v="333"/>
      <x v="3"/>
      <x v="1"/>
    </i>
    <i>
      <x v="722"/>
      <x v="519"/>
      <x v="3"/>
      <x v="1"/>
    </i>
    <i>
      <x v="723"/>
      <x v="353"/>
      <x v="3"/>
      <x v="1"/>
    </i>
    <i>
      <x v="724"/>
      <x v="508"/>
      <x v="3"/>
      <x v="1"/>
    </i>
    <i>
      <x v="725"/>
      <x v="474"/>
      <x v="3"/>
      <x v="1"/>
    </i>
    <i>
      <x v="726"/>
      <x/>
      <x v="3"/>
      <x v="1"/>
    </i>
    <i>
      <x v="727"/>
      <x v="425"/>
      <x v="3"/>
      <x v="2"/>
    </i>
    <i>
      <x v="728"/>
      <x v="654"/>
      <x v="3"/>
      <x v="1"/>
    </i>
    <i>
      <x v="729"/>
      <x v="522"/>
      <x v="3"/>
      <x v="1"/>
    </i>
    <i>
      <x v="730"/>
      <x v="592"/>
      <x v="3"/>
      <x v="2"/>
    </i>
    <i>
      <x v="731"/>
      <x v="292"/>
      <x v="3"/>
      <x v="2"/>
    </i>
    <i>
      <x v="732"/>
      <x v="258"/>
      <x v="3"/>
      <x v="1"/>
    </i>
    <i>
      <x v="733"/>
      <x v="270"/>
      <x v="3"/>
      <x v="1"/>
    </i>
    <i>
      <x v="734"/>
      <x v="474"/>
      <x v="3"/>
      <x v="2"/>
    </i>
    <i>
      <x v="735"/>
      <x v="371"/>
      <x v="3"/>
      <x v="1"/>
    </i>
    <i>
      <x v="736"/>
      <x v="483"/>
      <x v="3"/>
      <x v="1"/>
    </i>
    <i>
      <x v="737"/>
      <x v="283"/>
      <x v="3"/>
      <x v="1"/>
    </i>
    <i>
      <x v="738"/>
      <x v="335"/>
      <x v="3"/>
      <x v="1"/>
    </i>
    <i>
      <x v="739"/>
      <x v="609"/>
      <x v="3"/>
      <x v="1"/>
    </i>
    <i>
      <x v="740"/>
      <x v="36"/>
      <x v="3"/>
      <x v="2"/>
    </i>
    <i>
      <x v="741"/>
      <x v="39"/>
      <x v="3"/>
      <x v="1"/>
    </i>
    <i>
      <x v="742"/>
      <x v="38"/>
      <x v="3"/>
      <x v="1"/>
    </i>
    <i>
      <x v="743"/>
      <x v="37"/>
      <x v="3"/>
      <x v="1"/>
    </i>
    <i>
      <x v="744"/>
      <x v="496"/>
      <x v="6"/>
      <x v="3"/>
    </i>
    <i>
      <x v="745"/>
      <x v="436"/>
      <x v="6"/>
      <x/>
    </i>
    <i>
      <x v="746"/>
      <x v="276"/>
      <x v="6"/>
      <x v="2"/>
    </i>
    <i>
      <x v="747"/>
      <x v="278"/>
      <x v="6"/>
      <x v="1"/>
    </i>
    <i>
      <x v="748"/>
      <x v="480"/>
      <x v="6"/>
      <x v="1"/>
    </i>
    <i>
      <x v="749"/>
      <x v="342"/>
      <x v="6"/>
      <x v="1"/>
    </i>
    <i>
      <x v="750"/>
      <x v="286"/>
      <x v="6"/>
      <x v="1"/>
    </i>
    <i>
      <x v="751"/>
      <x v="279"/>
      <x v="6"/>
      <x v="1"/>
    </i>
    <i>
      <x v="752"/>
      <x v="452"/>
      <x v="6"/>
      <x v="2"/>
    </i>
    <i>
      <x v="753"/>
      <x v="455"/>
      <x v="6"/>
      <x v="1"/>
    </i>
    <i>
      <x v="754"/>
      <x v="456"/>
      <x v="6"/>
      <x v="1"/>
    </i>
    <i>
      <x v="755"/>
      <x v="453"/>
      <x v="6"/>
      <x v="1"/>
    </i>
    <i>
      <x v="756"/>
      <x v="277"/>
      <x v="6"/>
      <x v="2"/>
    </i>
    <i>
      <x v="757"/>
      <x v="232"/>
      <x v="6"/>
      <x v="1"/>
    </i>
    <i>
      <x v="758"/>
      <x v="246"/>
      <x v="6"/>
      <x v="1"/>
    </i>
    <i>
      <x v="759"/>
      <x v="253"/>
      <x v="6"/>
      <x v="1"/>
    </i>
    <i>
      <x v="760"/>
      <x v="236"/>
      <x v="6"/>
      <x v="1"/>
    </i>
    <i>
      <x v="761"/>
      <x v="267"/>
      <x v="6"/>
      <x v="1"/>
    </i>
    <i>
      <x v="762"/>
      <x v="286"/>
      <x v="6"/>
      <x v="1"/>
    </i>
    <i>
      <x v="763"/>
      <x v="281"/>
      <x v="6"/>
      <x v="2"/>
    </i>
    <i>
      <x v="764"/>
      <x v="287"/>
      <x v="6"/>
      <x v="2"/>
    </i>
    <i>
      <x v="765"/>
      <x v="457"/>
      <x v="6"/>
      <x/>
    </i>
    <i>
      <x v="766"/>
      <x v="346"/>
      <x v="6"/>
      <x v="2"/>
    </i>
    <i>
      <x v="767"/>
      <x v="70"/>
      <x v="6"/>
      <x v="1"/>
    </i>
    <i>
      <x v="768"/>
      <x v="470"/>
      <x v="6"/>
      <x v="1"/>
    </i>
    <i>
      <x v="769"/>
      <x v="385"/>
      <x v="6"/>
      <x v="1"/>
    </i>
    <i>
      <x v="770"/>
      <x v="454"/>
      <x v="6"/>
      <x v="2"/>
    </i>
    <i>
      <x v="771"/>
      <x v="386"/>
      <x v="6"/>
      <x v="1"/>
    </i>
    <i>
      <x v="772"/>
      <x v="70"/>
      <x v="6"/>
      <x v="1"/>
    </i>
    <i>
      <x v="773"/>
      <x v="470"/>
      <x v="6"/>
      <x v="1"/>
    </i>
    <i>
      <x v="774"/>
      <x v="385"/>
      <x v="6"/>
      <x v="1"/>
    </i>
    <i>
      <x v="775"/>
      <x v="461"/>
      <x v="6"/>
      <x v="2"/>
    </i>
    <i>
      <x v="776"/>
      <x v="443"/>
      <x v="6"/>
      <x/>
    </i>
    <i>
      <x v="777"/>
      <x v="366"/>
      <x v="6"/>
      <x v="2"/>
    </i>
    <i>
      <x v="778"/>
      <x v="365"/>
      <x v="6"/>
      <x v="1"/>
    </i>
    <i>
      <x v="779"/>
      <x v="193"/>
      <x v="6"/>
      <x v="1"/>
    </i>
    <i>
      <x v="780"/>
      <x v="602"/>
      <x v="6"/>
      <x v="2"/>
    </i>
    <i>
      <x v="781"/>
      <x v="84"/>
      <x v="6"/>
      <x v="1"/>
    </i>
    <i>
      <x v="782"/>
      <x v="434"/>
      <x v="6"/>
      <x v="1"/>
    </i>
    <i>
      <x v="783"/>
      <x v="492"/>
      <x v="6"/>
      <x v="1"/>
    </i>
    <i>
      <x v="784"/>
      <x v="49"/>
      <x v="6"/>
      <x/>
    </i>
    <i>
      <x v="785"/>
      <x v="274"/>
      <x v="6"/>
      <x v="2"/>
    </i>
    <i>
      <x v="786"/>
      <x v="295"/>
      <x v="6"/>
      <x v="2"/>
    </i>
    <i>
      <x v="787"/>
      <x v="226"/>
      <x v="6"/>
      <x/>
    </i>
    <i>
      <x v="788"/>
      <x v="401"/>
      <x v="6"/>
      <x v="2"/>
    </i>
    <i>
      <x v="789"/>
      <x v="276"/>
      <x v="6"/>
      <x v="1"/>
    </i>
    <i>
      <x v="790"/>
      <x v="452"/>
      <x v="6"/>
      <x v="1"/>
    </i>
    <i>
      <x v="791"/>
      <x v="277"/>
      <x v="6"/>
      <x v="1"/>
    </i>
    <i>
      <x v="792"/>
      <x v="282"/>
      <x v="6"/>
      <x v="1"/>
    </i>
    <i>
      <x v="793"/>
      <x v="346"/>
      <x v="6"/>
      <x v="1"/>
    </i>
    <i>
      <x v="794"/>
      <x v="454"/>
      <x v="6"/>
      <x v="1"/>
    </i>
    <i>
      <x v="795"/>
      <x v="442"/>
      <x v="6"/>
      <x v="1"/>
    </i>
    <i>
      <x v="796"/>
      <x v="84"/>
      <x v="6"/>
      <x v="1"/>
    </i>
    <i>
      <x v="797"/>
      <x v="434"/>
      <x v="6"/>
      <x v="1"/>
    </i>
    <i>
      <x v="798"/>
      <x v="492"/>
      <x v="6"/>
      <x v="1"/>
    </i>
    <i>
      <x v="799"/>
      <x v="474"/>
      <x v="6"/>
      <x v="1"/>
    </i>
    <i>
      <x v="800"/>
      <x v="199"/>
      <x v="6"/>
      <x v="2"/>
    </i>
    <i>
      <x v="801"/>
      <x v="445"/>
      <x v="6"/>
      <x v="2"/>
    </i>
    <i>
      <x v="802"/>
      <x v="559"/>
      <x v="6"/>
      <x v="1"/>
    </i>
    <i>
      <x v="803"/>
      <x v="74"/>
      <x v="6"/>
      <x v="1"/>
    </i>
    <i>
      <x v="804"/>
      <x v="62"/>
      <x v="6"/>
      <x v="1"/>
    </i>
    <i>
      <x v="805"/>
      <x v="339"/>
      <x v="6"/>
      <x v="1"/>
    </i>
    <i>
      <x v="806"/>
      <x v="495"/>
      <x v="6"/>
      <x v="1"/>
    </i>
    <i>
      <x v="807"/>
      <x v="359"/>
      <x v="6"/>
      <x v="1"/>
    </i>
    <i>
      <x v="808"/>
      <x v="463"/>
      <x v="6"/>
      <x v="1"/>
    </i>
    <i>
      <x v="809"/>
      <x v="567"/>
      <x v="6"/>
      <x v="2"/>
    </i>
    <i>
      <x v="810"/>
      <x v="568"/>
      <x v="6"/>
      <x v="1"/>
    </i>
    <i>
      <x v="811"/>
      <x v="473"/>
      <x v="6"/>
      <x v="1"/>
    </i>
    <i>
      <x v="812"/>
      <x v="207"/>
      <x v="6"/>
      <x v="2"/>
    </i>
    <i>
      <x v="813"/>
      <x v="369"/>
      <x v="6"/>
      <x v="1"/>
    </i>
    <i>
      <x v="814"/>
      <x v="431"/>
      <x v="6"/>
      <x v="1"/>
    </i>
    <i>
      <x v="815"/>
      <x v="464"/>
      <x v="6"/>
      <x v="1"/>
    </i>
    <i>
      <x v="816"/>
      <x v="521"/>
      <x v="6"/>
      <x v="2"/>
    </i>
    <i>
      <x v="817"/>
      <x v="446"/>
      <x v="6"/>
      <x v="2"/>
    </i>
    <i>
      <x v="818"/>
      <x v="350"/>
      <x v="6"/>
      <x v="2"/>
    </i>
    <i>
      <x v="819"/>
      <x v="218"/>
      <x v="6"/>
      <x v="1"/>
    </i>
    <i>
      <x v="820"/>
      <x v="205"/>
      <x v="6"/>
      <x v="1"/>
    </i>
    <i>
      <x v="821"/>
      <x v="227"/>
      <x v="6"/>
      <x v="2"/>
    </i>
    <i>
      <x v="822"/>
      <x v="552"/>
      <x v="6"/>
      <x v="2"/>
    </i>
    <i>
      <x v="823"/>
      <x v="228"/>
      <x v="6"/>
      <x v="2"/>
    </i>
    <i>
      <x v="824"/>
      <x v="334"/>
      <x v="6"/>
      <x v="1"/>
    </i>
    <i>
      <x v="825"/>
      <x v="190"/>
      <x v="6"/>
      <x v="1"/>
    </i>
    <i>
      <x v="826"/>
      <x v="469"/>
      <x v="6"/>
      <x v="1"/>
    </i>
    <i>
      <x v="827"/>
      <x v="442"/>
      <x v="6"/>
      <x/>
    </i>
    <i>
      <x v="828"/>
      <x v="579"/>
      <x v="6"/>
      <x v="2"/>
    </i>
    <i>
      <x v="829"/>
      <x v="440"/>
      <x v="6"/>
      <x v="2"/>
    </i>
    <i>
      <x v="830"/>
      <x v="232"/>
      <x v="6"/>
      <x v="1"/>
    </i>
    <i>
      <x v="831"/>
      <x v="246"/>
      <x v="6"/>
      <x v="1"/>
    </i>
    <i>
      <x v="832"/>
      <x v="253"/>
      <x v="6"/>
      <x v="1"/>
    </i>
    <i>
      <x v="833"/>
      <x v="236"/>
      <x v="6"/>
      <x v="1"/>
    </i>
    <i>
      <x v="834"/>
      <x v="264"/>
      <x v="6"/>
      <x v="1"/>
    </i>
    <i>
      <x v="835"/>
      <x v="438"/>
      <x v="6"/>
      <x v="2"/>
    </i>
    <i>
      <x v="836"/>
      <x v="232"/>
      <x v="6"/>
      <x v="1"/>
    </i>
    <i>
      <x v="837"/>
      <x v="246"/>
      <x v="6"/>
      <x v="1"/>
    </i>
    <i>
      <x v="838"/>
      <x v="253"/>
      <x v="6"/>
      <x v="1"/>
    </i>
    <i>
      <x v="839"/>
      <x v="236"/>
      <x v="6"/>
      <x v="1"/>
    </i>
    <i>
      <x v="840"/>
      <x v="264"/>
      <x v="6"/>
      <x v="1"/>
    </i>
    <i>
      <x v="841"/>
      <x v="437"/>
      <x v="6"/>
      <x v="2"/>
    </i>
    <i>
      <x v="842"/>
      <x v="232"/>
      <x v="6"/>
      <x v="1"/>
    </i>
    <i>
      <x v="843"/>
      <x v="246"/>
      <x v="6"/>
      <x v="1"/>
    </i>
    <i>
      <x v="844"/>
      <x v="253"/>
      <x v="6"/>
      <x v="1"/>
    </i>
    <i>
      <x v="845"/>
      <x v="236"/>
      <x v="6"/>
      <x v="1"/>
    </i>
    <i>
      <x v="846"/>
      <x v="264"/>
      <x v="6"/>
      <x v="1"/>
    </i>
    <i>
      <x v="847"/>
      <x v="441"/>
      <x v="6"/>
      <x v="2"/>
    </i>
    <i>
      <x v="848"/>
      <x v="232"/>
      <x v="6"/>
      <x v="1"/>
    </i>
    <i>
      <x v="849"/>
      <x v="246"/>
      <x v="6"/>
      <x v="1"/>
    </i>
    <i>
      <x v="850"/>
      <x v="253"/>
      <x v="6"/>
      <x v="1"/>
    </i>
    <i>
      <x v="851"/>
      <x v="236"/>
      <x v="6"/>
      <x v="1"/>
    </i>
    <i>
      <x v="852"/>
      <x v="264"/>
      <x v="6"/>
      <x v="1"/>
    </i>
    <i>
      <x v="853"/>
      <x v="611"/>
      <x v="6"/>
      <x v="2"/>
    </i>
    <i>
      <x v="854"/>
      <x v="232"/>
      <x v="6"/>
      <x v="1"/>
    </i>
    <i>
      <x v="855"/>
      <x v="246"/>
      <x v="6"/>
      <x v="1"/>
    </i>
    <i>
      <x v="856"/>
      <x v="253"/>
      <x v="6"/>
      <x v="1"/>
    </i>
    <i>
      <x v="857"/>
      <x v="236"/>
      <x v="6"/>
      <x v="1"/>
    </i>
    <i>
      <x v="858"/>
      <x v="264"/>
      <x v="6"/>
      <x v="1"/>
    </i>
    <i>
      <x v="859"/>
      <x v="435"/>
      <x v="6"/>
      <x v="2"/>
    </i>
    <i>
      <x v="860"/>
      <x v="509"/>
      <x v="6"/>
      <x v="1"/>
    </i>
    <i>
      <x v="861"/>
      <x v="510"/>
      <x v="6"/>
      <x v="1"/>
    </i>
    <i>
      <x v="862"/>
      <x v="655"/>
      <x v="6"/>
      <x v="1"/>
    </i>
    <i>
      <x v="863"/>
      <x v="471"/>
      <x v="6"/>
      <x v="2"/>
    </i>
    <i>
      <x v="864"/>
      <x v="232"/>
      <x v="6"/>
      <x v="1"/>
    </i>
    <i>
      <x v="865"/>
      <x v="246"/>
      <x v="6"/>
      <x v="1"/>
    </i>
    <i>
      <x v="866"/>
      <x v="253"/>
      <x v="6"/>
      <x v="1"/>
    </i>
    <i>
      <x v="867"/>
      <x v="236"/>
      <x v="6"/>
      <x v="1"/>
    </i>
    <i>
      <x v="868"/>
      <x v="264"/>
      <x v="6"/>
      <x v="1"/>
    </i>
    <i>
      <x v="869"/>
      <x v="601"/>
      <x v="6"/>
      <x/>
    </i>
    <i>
      <x v="870"/>
      <x v="84"/>
      <x v="6"/>
      <x v="2"/>
    </i>
    <i>
      <x v="871"/>
      <x v="612"/>
      <x v="6"/>
      <x v="1"/>
    </i>
    <i>
      <x v="872"/>
      <x v="434"/>
      <x v="6"/>
      <x v="2"/>
    </i>
    <i>
      <x v="873"/>
      <x v="312"/>
      <x v="6"/>
      <x v="1"/>
    </i>
    <i>
      <x v="874"/>
      <x v="492"/>
      <x v="6"/>
      <x v="2"/>
    </i>
    <i>
      <x v="875"/>
      <x v="492"/>
      <x v="6"/>
      <x v="1"/>
    </i>
    <i>
      <x v="876"/>
      <x v="517"/>
      <x v="6"/>
      <x v="2"/>
    </i>
    <i>
      <x v="877"/>
      <x v="490"/>
      <x v="6"/>
      <x/>
    </i>
    <i>
      <x v="878"/>
      <x v="381"/>
      <x v="6"/>
      <x v="2"/>
    </i>
    <i>
      <x v="879"/>
      <x v="563"/>
      <x v="6"/>
      <x v="1"/>
    </i>
    <i>
      <x v="880"/>
      <x v="54"/>
      <x v="6"/>
      <x v="1"/>
    </i>
    <i>
      <x v="881"/>
      <x v="474"/>
      <x v="6"/>
      <x v="1"/>
    </i>
    <i>
      <x v="882"/>
      <x v="202"/>
      <x v="6"/>
      <x v="2"/>
    </i>
    <i>
      <x v="883"/>
      <x v="656"/>
      <x v="6"/>
      <x v="2"/>
    </i>
    <i>
      <x v="884"/>
      <x v="592"/>
      <x v="6"/>
      <x v="2"/>
    </i>
    <i>
      <x v="885"/>
      <x v="427"/>
      <x v="6"/>
      <x v="2"/>
    </i>
    <i>
      <x v="886"/>
      <x v="474"/>
      <x v="6"/>
      <x v="2"/>
    </i>
    <i>
      <x v="887"/>
      <x v="578"/>
      <x v="6"/>
      <x v="1"/>
    </i>
    <i>
      <x v="888"/>
      <x v="610"/>
      <x v="6"/>
      <x v="1"/>
    </i>
    <i>
      <x v="889"/>
      <x v="499"/>
      <x v="4"/>
      <x v="3"/>
    </i>
    <i>
      <x v="890"/>
      <x v="88"/>
      <x v="4"/>
      <x/>
    </i>
    <i>
      <x v="891"/>
      <x v="63"/>
      <x v="4"/>
      <x v="2"/>
    </i>
    <i>
      <x v="892"/>
      <x v="657"/>
      <x v="4"/>
      <x/>
    </i>
    <i>
      <x v="893"/>
      <x v="657"/>
      <x v="4"/>
      <x v="2"/>
    </i>
    <i>
      <x v="894"/>
      <x v="565"/>
      <x v="4"/>
      <x/>
    </i>
    <i>
      <x v="895"/>
      <x v="340"/>
      <x v="4"/>
      <x v="2"/>
    </i>
    <i>
      <x v="896"/>
      <x v="564"/>
      <x v="4"/>
      <x v="1"/>
    </i>
    <i>
      <x v="897"/>
      <x v="305"/>
      <x v="4"/>
      <x v="1"/>
    </i>
    <i>
      <x v="898"/>
      <x v="658"/>
      <x v="4"/>
      <x v="1"/>
    </i>
    <i>
      <x v="899"/>
      <x v="364"/>
      <x v="4"/>
      <x v="2"/>
    </i>
    <i>
      <x v="900"/>
      <x v="331"/>
      <x v="4"/>
      <x v="2"/>
    </i>
    <i>
      <x v="901"/>
      <x v="569"/>
      <x v="4"/>
      <x v="2"/>
    </i>
    <i>
      <x v="902"/>
      <x v="513"/>
      <x v="4"/>
      <x v="2"/>
    </i>
    <i>
      <x v="903"/>
      <x v="476"/>
      <x v="4"/>
      <x/>
    </i>
    <i>
      <x v="904"/>
      <x v="476"/>
      <x v="4"/>
      <x v="2"/>
    </i>
    <i>
      <x v="905"/>
      <x v="583"/>
      <x v="4"/>
      <x/>
    </i>
    <i>
      <x v="906"/>
      <x v="582"/>
      <x v="4"/>
      <x v="2"/>
    </i>
    <i>
      <x v="907"/>
      <x v="581"/>
      <x v="4"/>
      <x v="2"/>
    </i>
    <i>
      <x v="908"/>
      <x v="608"/>
      <x v="4"/>
      <x v="2"/>
    </i>
    <i>
      <x v="909"/>
      <x v="566"/>
      <x v="4"/>
      <x/>
    </i>
    <i>
      <x v="910"/>
      <x v="600"/>
      <x v="4"/>
      <x v="2"/>
    </i>
    <i>
      <x v="911"/>
      <x v="22"/>
      <x v="4"/>
      <x v="2"/>
    </i>
    <i>
      <x v="912"/>
      <x v="597"/>
      <x v="4"/>
      <x v="2"/>
    </i>
    <i>
      <x v="913"/>
      <x v="21"/>
      <x v="4"/>
      <x v="2"/>
    </i>
    <i>
      <x v="914"/>
      <x v="351"/>
      <x v="1"/>
      <x v="3"/>
    </i>
    <i>
      <x v="915"/>
      <x v="388"/>
      <x v="1"/>
      <x/>
    </i>
    <i>
      <x v="916"/>
      <x v="436"/>
      <x v="1"/>
      <x v="2"/>
    </i>
    <i>
      <x v="917"/>
      <x v="278"/>
      <x v="1"/>
      <x v="1"/>
    </i>
    <i>
      <x v="918"/>
      <x v="342"/>
      <x v="1"/>
      <x v="1"/>
    </i>
    <i>
      <x v="919"/>
      <x v="452"/>
      <x v="1"/>
      <x v="1"/>
    </i>
    <i>
      <x v="920"/>
      <x v="277"/>
      <x v="1"/>
      <x v="1"/>
    </i>
    <i>
      <x v="921"/>
      <x v="281"/>
      <x v="1"/>
      <x v="1"/>
    </i>
    <i>
      <x v="922"/>
      <x v="279"/>
      <x v="1"/>
      <x v="1"/>
    </i>
    <i>
      <x v="923"/>
      <x v="474"/>
      <x v="1"/>
      <x v="1"/>
    </i>
    <i>
      <x v="924"/>
      <x v="457"/>
      <x v="1"/>
      <x v="2"/>
    </i>
    <i>
      <x v="925"/>
      <x v="344"/>
      <x v="1"/>
      <x v="1"/>
    </i>
    <i>
      <x v="926"/>
      <x v="454"/>
      <x v="1"/>
      <x v="1"/>
    </i>
    <i>
      <x v="927"/>
      <x v="442"/>
      <x v="1"/>
      <x v="2"/>
    </i>
    <i>
      <x v="928"/>
      <x v="579"/>
      <x v="1"/>
      <x v="1"/>
    </i>
    <i>
      <x v="929"/>
      <x v="439"/>
      <x v="1"/>
      <x v="1"/>
    </i>
    <i>
      <x v="930"/>
      <x v="438"/>
      <x v="1"/>
      <x v="1"/>
    </i>
    <i>
      <x v="931"/>
      <x v="437"/>
      <x v="1"/>
      <x v="1"/>
    </i>
    <i>
      <x v="932"/>
      <x v="441"/>
      <x v="1"/>
      <x v="1"/>
    </i>
    <i>
      <x v="933"/>
      <x v="611"/>
      <x v="1"/>
      <x v="1"/>
    </i>
    <i>
      <x v="934"/>
      <x v="471"/>
      <x v="1"/>
      <x v="1"/>
    </i>
    <i>
      <x v="935"/>
      <x v="603"/>
      <x v="1"/>
      <x v="2"/>
    </i>
    <i>
      <x v="936"/>
      <x v="84"/>
      <x v="1"/>
      <x v="1"/>
    </i>
    <i>
      <x v="937"/>
      <x v="434"/>
      <x v="1"/>
      <x v="1"/>
    </i>
    <i>
      <x v="938"/>
      <x v="492"/>
      <x v="1"/>
      <x v="1"/>
    </i>
    <i>
      <x v="939"/>
      <x v="486"/>
      <x v="1"/>
      <x v="2"/>
    </i>
    <i>
      <x v="940"/>
      <x v="474"/>
      <x v="1"/>
      <x v="1"/>
    </i>
    <i>
      <x v="941"/>
      <x v="196"/>
      <x v="1"/>
      <x/>
    </i>
    <i>
      <x v="942"/>
      <x v="442"/>
      <x v="1"/>
      <x v="2"/>
    </i>
    <i>
      <x v="943"/>
      <x v="450"/>
      <x v="1"/>
      <x v="2"/>
    </i>
    <i>
      <x v="944"/>
      <x v="193"/>
      <x v="1"/>
      <x v="2"/>
    </i>
    <i>
      <x v="945"/>
      <x v="511"/>
      <x v="1"/>
      <x v="2"/>
    </i>
    <i>
      <x v="946"/>
      <x v="576"/>
      <x v="1"/>
      <x v="2"/>
    </i>
    <i>
      <x v="947"/>
      <x v="609"/>
      <x v="1"/>
      <x v="2"/>
    </i>
    <i>
      <x v="948"/>
      <x v="505"/>
      <x v="1"/>
      <x/>
    </i>
    <i>
      <x v="949"/>
      <x v="323"/>
      <x v="1"/>
      <x v="2"/>
    </i>
    <i>
      <x v="950"/>
      <x v="324"/>
      <x v="1"/>
      <x v="2"/>
    </i>
    <i>
      <x v="951"/>
      <x v="326"/>
      <x v="1"/>
      <x v="1"/>
    </i>
    <i>
      <x v="952"/>
      <x v="325"/>
      <x v="1"/>
      <x v="1"/>
    </i>
    <i>
      <x v="953"/>
      <x v="463"/>
      <x v="1"/>
      <x v="1"/>
    </i>
    <i>
      <x v="954"/>
      <x v="506"/>
      <x v="1"/>
      <x v="2"/>
    </i>
    <i>
      <x v="955"/>
      <x v="516"/>
      <x v="1"/>
      <x v="2"/>
    </i>
    <i>
      <x v="956"/>
      <x v="518"/>
      <x v="1"/>
      <x v="2"/>
    </i>
    <i>
      <x v="957"/>
      <x v="550"/>
      <x v="1"/>
      <x/>
    </i>
    <i>
      <x v="958"/>
      <x v="410"/>
      <x v="1"/>
      <x v="2"/>
    </i>
    <i>
      <x v="959"/>
      <x v="135"/>
      <x v="1"/>
      <x v="2"/>
    </i>
    <i>
      <x v="960"/>
      <x v="210"/>
      <x v="1"/>
      <x v="1"/>
    </i>
    <i>
      <x v="961"/>
      <x v="209"/>
      <x v="1"/>
      <x v="1"/>
    </i>
    <i>
      <x v="962"/>
      <x v="212"/>
      <x v="1"/>
      <x v="1"/>
    </i>
    <i>
      <x v="963"/>
      <x v="211"/>
      <x v="1"/>
      <x v="1"/>
    </i>
    <i>
      <x v="964"/>
      <x v="215"/>
      <x v="1"/>
      <x v="1"/>
    </i>
    <i>
      <x v="965"/>
      <x v="213"/>
      <x v="1"/>
      <x v="1"/>
    </i>
    <i>
      <x v="966"/>
      <x v="426"/>
      <x v="1"/>
      <x v="1"/>
    </i>
    <i>
      <x v="967"/>
      <x v="214"/>
      <x v="1"/>
      <x v="1"/>
    </i>
    <i>
      <x v="968"/>
      <x v="224"/>
      <x v="1"/>
      <x v="2"/>
    </i>
    <i>
      <x v="969"/>
      <x v="82"/>
      <x v="1"/>
      <x v="2"/>
    </i>
    <i>
      <x v="970"/>
      <x v="475"/>
      <x v="1"/>
      <x v="2"/>
    </i>
    <i>
      <x v="971"/>
      <x v="450"/>
      <x v="1"/>
      <x v="2"/>
    </i>
    <i>
      <x v="972"/>
      <x v="458"/>
      <x v="1"/>
      <x v="2"/>
    </i>
    <i>
      <x v="973"/>
      <x v="356"/>
      <x v="1"/>
      <x/>
    </i>
    <i>
      <x v="974"/>
      <x v="357"/>
      <x v="1"/>
      <x v="2"/>
    </i>
    <i>
      <x v="975"/>
      <x v="560"/>
      <x v="1"/>
      <x v="1"/>
    </i>
    <i>
      <x v="976"/>
      <x v="74"/>
      <x v="1"/>
      <x v="1"/>
    </i>
    <i>
      <x v="977"/>
      <x v="358"/>
      <x v="1"/>
      <x v="1"/>
    </i>
    <i>
      <x v="978"/>
      <x v="62"/>
      <x v="1"/>
      <x v="1"/>
    </i>
    <i>
      <x v="979"/>
      <x v="370"/>
      <x v="1"/>
      <x v="1"/>
    </i>
    <i>
      <x v="980"/>
      <x v="500"/>
      <x v="1"/>
      <x v="1"/>
    </i>
    <i>
      <x v="981"/>
      <x v="339"/>
      <x v="1"/>
      <x v="1"/>
    </i>
    <i>
      <x v="982"/>
      <x v="474"/>
      <x v="1"/>
      <x v="1"/>
    </i>
    <i>
      <x v="983"/>
      <x v="367"/>
      <x v="1"/>
      <x v="2"/>
    </i>
    <i>
      <x v="984"/>
      <x v="300"/>
      <x v="1"/>
      <x v="1"/>
    </i>
    <i>
      <x v="985"/>
      <x v="368"/>
      <x v="1"/>
      <x v="1"/>
    </i>
    <i>
      <x v="986"/>
      <x v="577"/>
      <x v="1"/>
      <x v="2"/>
    </i>
    <i>
      <x v="987"/>
      <x v="429"/>
      <x v="1"/>
      <x v="1"/>
    </i>
    <i>
      <x v="988"/>
      <x v="575"/>
      <x v="1"/>
      <x v="1"/>
    </i>
    <i>
      <x v="989"/>
      <x v="553"/>
      <x v="1"/>
      <x v="1"/>
    </i>
    <i>
      <x v="990"/>
      <x v="574"/>
      <x v="1"/>
      <x v="1"/>
    </i>
    <i>
      <x v="991"/>
      <x v="573"/>
      <x v="1"/>
      <x v="1"/>
    </i>
    <i>
      <x v="992"/>
      <x v="65"/>
      <x v="1"/>
      <x v="1"/>
    </i>
    <i>
      <x v="993"/>
      <x v="491"/>
      <x v="1"/>
      <x v="1"/>
    </i>
    <i>
      <x v="994"/>
      <x v="377"/>
      <x v="1"/>
      <x v="2"/>
    </i>
    <i>
      <x v="995"/>
      <x v="373"/>
      <x v="1"/>
      <x v="1"/>
    </i>
    <i>
      <x v="996"/>
      <x v="374"/>
      <x v="1"/>
      <x v="1"/>
    </i>
    <i>
      <x v="997"/>
      <x v="59"/>
      <x v="1"/>
      <x v="1"/>
    </i>
    <i>
      <x v="998"/>
      <x v="60"/>
      <x v="1"/>
      <x v="1"/>
    </i>
    <i>
      <x v="999"/>
      <x v="61"/>
      <x v="1"/>
      <x v="1"/>
    </i>
    <i>
      <x v="1000"/>
      <x v="433"/>
      <x v="1"/>
      <x v="1"/>
    </i>
    <i>
      <x v="1001"/>
      <x v="375"/>
      <x v="1"/>
      <x v="1"/>
    </i>
    <i>
      <x v="1002"/>
      <x v="290"/>
      <x v="1"/>
      <x v="2"/>
    </i>
    <i>
      <x v="1003"/>
      <x v="77"/>
      <x v="1"/>
      <x v="1"/>
    </i>
    <i>
      <x v="1004"/>
      <x v="81"/>
      <x v="1"/>
      <x v="1"/>
    </i>
    <i>
      <x v="1005"/>
      <x v="306"/>
      <x v="1"/>
      <x v="1"/>
    </i>
    <i>
      <x v="1006"/>
      <x v="489"/>
      <x v="1"/>
      <x v="1"/>
    </i>
    <i>
      <x v="1007"/>
      <x v="430"/>
      <x v="1"/>
      <x v="1"/>
    </i>
    <i>
      <x v="1008"/>
      <x v="329"/>
      <x v="1"/>
      <x v="1"/>
    </i>
    <i>
      <x v="1009"/>
      <x v="593"/>
      <x v="1"/>
      <x v="1"/>
    </i>
    <i>
      <x v="1010"/>
      <x v="330"/>
      <x v="1"/>
      <x v="1"/>
    </i>
    <i>
      <x v="1011"/>
      <x v="474"/>
      <x v="1"/>
      <x v="1"/>
    </i>
    <i>
      <x v="1012"/>
      <x v="55"/>
      <x v="1"/>
      <x v="2"/>
    </i>
    <i>
      <x v="1013"/>
      <x v="352"/>
      <x v="1"/>
      <x v="1"/>
    </i>
    <i>
      <x v="1014"/>
      <x v="354"/>
      <x v="1"/>
      <x v="1"/>
    </i>
    <i>
      <x v="1015"/>
      <x v="355"/>
      <x v="1"/>
      <x v="1"/>
    </i>
    <i>
      <x v="1016"/>
      <x v="333"/>
      <x v="1"/>
      <x v="1"/>
    </i>
    <i>
      <x v="1017"/>
      <x v="519"/>
      <x v="1"/>
      <x v="1"/>
    </i>
    <i>
      <x v="1018"/>
      <x v="353"/>
      <x v="1"/>
      <x v="1"/>
    </i>
    <i>
      <x v="1019"/>
      <x v="508"/>
      <x v="1"/>
      <x v="1"/>
    </i>
    <i>
      <x v="1020"/>
      <x v="474"/>
      <x v="1"/>
      <x v="1"/>
    </i>
    <i>
      <x v="1021"/>
      <x v="481"/>
      <x v="1"/>
      <x v="2"/>
    </i>
    <i>
      <x v="1022"/>
      <x v="580"/>
      <x v="1"/>
      <x v="1"/>
    </i>
    <i>
      <x v="1023"/>
      <x v="305"/>
      <x v="1"/>
      <x v="1"/>
    </i>
    <i>
      <x v="1024"/>
      <x v="424"/>
      <x v="1"/>
      <x v="1"/>
    </i>
    <i>
      <x v="1025"/>
      <x v="474"/>
      <x v="1"/>
      <x v="1"/>
    </i>
    <i>
      <x v="1026"/>
      <x v="472"/>
      <x v="1"/>
      <x/>
    </i>
    <i>
      <x v="1027"/>
      <x v="501"/>
      <x v="1"/>
      <x v="2"/>
    </i>
    <i>
      <x v="1028"/>
      <x v="504"/>
      <x v="1"/>
      <x v="2"/>
    </i>
    <i>
      <x v="1029"/>
      <x v="463"/>
      <x v="1"/>
      <x v="2"/>
    </i>
    <i>
      <x v="1030"/>
      <x v="482"/>
      <x v="1"/>
      <x/>
    </i>
    <i>
      <x v="1031"/>
      <x v="503"/>
      <x v="1"/>
      <x v="2"/>
    </i>
    <i>
      <x v="1032"/>
      <x v="502"/>
      <x v="1"/>
      <x v="2"/>
    </i>
    <i>
      <x v="1033"/>
      <x v="404"/>
      <x v="1"/>
      <x v="2"/>
    </i>
    <i>
      <x v="1034"/>
      <x v="474"/>
      <x v="1"/>
      <x v="2"/>
    </i>
    <i>
      <x v="1035"/>
      <x v="376"/>
      <x v="1"/>
      <x/>
    </i>
    <i>
      <x v="1036"/>
      <x v="495"/>
      <x v="1"/>
      <x v="2"/>
    </i>
    <i>
      <x v="1037"/>
      <x v="369"/>
      <x v="1"/>
      <x v="2"/>
    </i>
    <i>
      <x v="1038"/>
      <x v="474"/>
      <x v="1"/>
      <x v="2"/>
    </i>
    <i>
      <x v="1039"/>
      <x v="379"/>
      <x v="5"/>
      <x v="3"/>
    </i>
    <i>
      <x v="1040"/>
      <x v="407"/>
      <x v="5"/>
      <x/>
    </i>
    <i>
      <x v="1041"/>
      <x v="275"/>
      <x v="5"/>
      <x v="2"/>
    </i>
    <i>
      <x v="1042"/>
      <x v="638"/>
      <x v="5"/>
      <x v="1"/>
    </i>
    <i>
      <x v="1043"/>
      <x v="284"/>
      <x v="5"/>
      <x v="1"/>
    </i>
    <i>
      <x v="1044"/>
      <x v="493"/>
      <x v="5"/>
      <x v="1"/>
    </i>
    <i>
      <x v="1045"/>
      <x v="457"/>
      <x v="5"/>
      <x v="2"/>
    </i>
    <i>
      <x v="1046"/>
      <x v="345"/>
      <x v="5"/>
      <x v="1"/>
    </i>
    <i>
      <x v="1047"/>
      <x v="452"/>
      <x v="5"/>
      <x v="1"/>
    </i>
    <i>
      <x v="1048"/>
      <x v="406"/>
      <x v="5"/>
      <x v="2"/>
    </i>
    <i>
      <x v="1049"/>
      <x v="412"/>
      <x v="5"/>
      <x v="1"/>
    </i>
    <i>
      <x v="1050"/>
      <x v="301"/>
      <x v="5"/>
      <x v="1"/>
    </i>
    <i>
      <x v="1051"/>
      <x v="421"/>
      <x v="5"/>
      <x v="1"/>
    </i>
    <i>
      <x v="1052"/>
      <x v="259"/>
      <x v="5"/>
      <x v="1"/>
    </i>
    <i>
      <x v="1053"/>
      <x v="405"/>
      <x v="5"/>
      <x v="2"/>
    </i>
    <i>
      <x v="1054"/>
      <x v="138"/>
      <x v="5"/>
      <x v="1"/>
    </i>
    <i>
      <x v="1055"/>
      <x v="158"/>
      <x v="5"/>
      <x v="1"/>
    </i>
    <i>
      <x v="1056"/>
      <x v="125"/>
      <x v="5"/>
      <x v="1"/>
    </i>
    <i>
      <x v="1057"/>
      <x v="180"/>
      <x v="5"/>
      <x v="1"/>
    </i>
    <i>
      <x v="1058"/>
      <x v="94"/>
      <x v="5"/>
      <x v="1"/>
    </i>
    <i>
      <x v="1059"/>
      <x v="104"/>
      <x v="5"/>
      <x v="1"/>
    </i>
    <i>
      <x v="1060"/>
      <x v="105"/>
      <x v="5"/>
      <x v="1"/>
    </i>
    <i>
      <x v="1061"/>
      <x v="115"/>
      <x v="5"/>
      <x v="1"/>
    </i>
    <i>
      <x v="1062"/>
      <x v="174"/>
      <x v="5"/>
      <x v="1"/>
    </i>
    <i>
      <x v="1063"/>
      <x v="170"/>
      <x v="5"/>
      <x v="1"/>
    </i>
    <i>
      <x v="1064"/>
      <x v="269"/>
      <x v="5"/>
      <x v="1"/>
    </i>
    <i>
      <x v="1065"/>
      <x v="294"/>
      <x v="5"/>
      <x v="1"/>
    </i>
    <i>
      <x v="1066"/>
      <x v="488"/>
      <x v="5"/>
      <x v="2"/>
    </i>
    <i>
      <x v="1067"/>
      <x v="512"/>
      <x v="5"/>
      <x v="1"/>
    </i>
    <i>
      <x v="1068"/>
      <x v="474"/>
      <x v="5"/>
      <x v="1"/>
    </i>
    <i>
      <x v="1069"/>
      <x v="197"/>
      <x v="5"/>
      <x/>
    </i>
    <i>
      <x v="1070"/>
      <x v="135"/>
      <x v="5"/>
      <x v="2"/>
    </i>
    <i>
      <x v="1071"/>
      <x v="298"/>
      <x v="5"/>
      <x v="2"/>
    </i>
    <i>
      <x v="1072"/>
      <x v="66"/>
      <x v="5"/>
      <x v="2"/>
    </i>
    <i>
      <x v="1073"/>
      <x v="336"/>
      <x v="5"/>
      <x v="2"/>
    </i>
    <i>
      <x v="1074"/>
      <x v="90"/>
      <x v="5"/>
      <x v="2"/>
    </i>
    <i>
      <x v="1075"/>
      <x v="599"/>
      <x v="5"/>
      <x/>
    </i>
    <i>
      <x v="1076"/>
      <x v="323"/>
      <x v="5"/>
      <x v="2"/>
    </i>
    <i>
      <x v="1077"/>
      <x v="324"/>
      <x v="5"/>
      <x v="2"/>
    </i>
    <i>
      <x v="1078"/>
      <x v="326"/>
      <x v="5"/>
      <x v="1"/>
    </i>
    <i>
      <x v="1079"/>
      <x v="325"/>
      <x v="5"/>
      <x v="1"/>
    </i>
    <i>
      <x v="1080"/>
      <x v="463"/>
      <x v="5"/>
      <x v="1"/>
    </i>
    <i>
      <x v="1081"/>
      <x v="562"/>
      <x v="5"/>
      <x v="2"/>
    </i>
    <i>
      <x v="1082"/>
      <x v="64"/>
      <x v="5"/>
      <x v="2"/>
    </i>
    <i>
      <x v="1083"/>
      <x v="474"/>
      <x v="5"/>
      <x v="2"/>
    </i>
    <i>
      <x v="1084"/>
      <x v="380"/>
      <x v="5"/>
      <x/>
    </i>
    <i>
      <x v="1085"/>
      <x v="420"/>
      <x v="5"/>
      <x v="2"/>
    </i>
    <i>
      <x v="1086"/>
      <x v="491"/>
      <x v="5"/>
      <x v="2"/>
    </i>
    <i>
      <x v="1087"/>
      <x v="584"/>
      <x v="5"/>
      <x v="1"/>
    </i>
    <i>
      <x v="1088"/>
      <x v="585"/>
      <x v="5"/>
      <x v="1"/>
    </i>
    <i>
      <x v="1089"/>
      <x v="485"/>
      <x v="5"/>
      <x/>
    </i>
    <i>
      <x v="1090"/>
      <x v="598"/>
      <x v="5"/>
      <x v="2"/>
    </i>
    <i>
      <x v="1091"/>
      <x v="596"/>
      <x v="5"/>
      <x v="2"/>
    </i>
    <i>
      <x v="1092"/>
      <x v="474"/>
      <x v="5"/>
      <x v="2"/>
    </i>
    <i>
      <x v="1093"/>
      <x v="484"/>
      <x v="5"/>
      <x/>
    </i>
    <i>
      <x v="1094"/>
      <x v="595"/>
      <x v="5"/>
      <x v="2"/>
    </i>
    <i>
      <x v="1095"/>
      <x v="594"/>
      <x v="5"/>
      <x v="2"/>
    </i>
    <i>
      <x v="1096"/>
      <x v="65"/>
      <x v="5"/>
      <x v="2"/>
    </i>
    <i>
      <x v="1097"/>
      <x v="554"/>
      <x v="5"/>
      <x v="2"/>
    </i>
    <i>
      <x v="1098"/>
      <x v="257"/>
      <x v="5"/>
      <x v="1"/>
    </i>
    <i>
      <x v="1099"/>
      <x v="570"/>
      <x v="5"/>
      <x v="1"/>
    </i>
    <i>
      <x v="1100"/>
      <x v="299"/>
      <x v="5"/>
      <x v="1"/>
    </i>
    <i>
      <x v="1101"/>
      <x v="403"/>
      <x v="5"/>
      <x v="1"/>
    </i>
    <i>
      <x v="1102"/>
      <x v="474"/>
      <x v="5"/>
      <x v="2"/>
    </i>
    <i>
      <x v="1103"/>
      <x v="507"/>
      <x v="5"/>
      <x/>
    </i>
    <i>
      <x v="1104"/>
      <x v="220"/>
      <x v="2"/>
      <x v="3"/>
    </i>
    <i>
      <x v="1105"/>
      <x v="297"/>
      <x v="2"/>
      <x/>
    </i>
    <i>
      <x v="1106"/>
      <x v="465"/>
      <x v="2"/>
      <x v="2"/>
    </i>
    <i>
      <x v="1107"/>
      <x v="50"/>
      <x v="2"/>
      <x/>
    </i>
    <i>
      <x v="1108"/>
      <x v="66"/>
      <x v="2"/>
      <x v="2"/>
    </i>
    <i>
      <x v="1109"/>
      <x v="67"/>
      <x v="2"/>
      <x v="1"/>
    </i>
    <i>
      <x v="1110"/>
      <x v="68"/>
      <x v="2"/>
      <x v="1"/>
    </i>
    <i>
      <x v="1111"/>
      <x v="338"/>
      <x v="2"/>
      <x v="2"/>
    </i>
    <i>
      <x v="1112"/>
      <x v="348"/>
      <x v="2"/>
      <x v="1"/>
    </i>
    <i>
      <x v="1113"/>
      <x v="349"/>
      <x v="2"/>
      <x v="1"/>
    </i>
    <i>
      <x v="1114"/>
      <x v="337"/>
      <x v="2"/>
      <x v="1"/>
    </i>
    <i>
      <x v="1115"/>
      <x v="463"/>
      <x v="2"/>
      <x v="1"/>
    </i>
    <i>
      <x v="1116"/>
      <x v="90"/>
      <x v="2"/>
      <x v="2"/>
    </i>
    <i>
      <x v="1117"/>
      <x v="313"/>
      <x v="2"/>
      <x v="1"/>
    </i>
    <i>
      <x v="1118"/>
      <x v="311"/>
      <x v="2"/>
      <x v="1"/>
    </i>
    <i>
      <x v="1119"/>
      <x v="201"/>
      <x v="2"/>
      <x v="1"/>
    </i>
    <i>
      <x v="1120"/>
      <x v="216"/>
      <x v="2"/>
      <x v="2"/>
    </i>
    <i>
      <x v="1121"/>
      <x v="138"/>
      <x v="2"/>
      <x v="1"/>
    </i>
    <i>
      <x v="1122"/>
      <x v="158"/>
      <x v="2"/>
      <x v="1"/>
    </i>
    <i>
      <x v="1123"/>
      <x v="125"/>
      <x v="2"/>
      <x v="1"/>
    </i>
    <i>
      <x v="1124"/>
      <x v="180"/>
      <x v="2"/>
      <x v="1"/>
    </i>
    <i>
      <x v="1125"/>
      <x v="94"/>
      <x v="2"/>
      <x v="1"/>
    </i>
    <i>
      <x v="1126"/>
      <x v="104"/>
      <x v="2"/>
      <x v="1"/>
    </i>
    <i>
      <x v="1127"/>
      <x v="105"/>
      <x v="2"/>
      <x v="1"/>
    </i>
    <i>
      <x v="1128"/>
      <x v="115"/>
      <x v="2"/>
      <x v="1"/>
    </i>
    <i>
      <x v="1129"/>
      <x v="200"/>
      <x v="2"/>
      <x v="2"/>
    </i>
    <i>
      <x v="1130"/>
      <x v="572"/>
      <x v="2"/>
      <x v="1"/>
    </i>
    <i>
      <x v="1131"/>
      <x v="571"/>
      <x v="2"/>
      <x v="1"/>
    </i>
    <i>
      <x v="1132"/>
      <x v="478"/>
      <x v="2"/>
      <x v="1"/>
    </i>
    <i>
      <x v="1133"/>
      <x v="221"/>
      <x/>
      <x v="3"/>
    </i>
    <i>
      <x v="1134"/>
      <x v="223"/>
      <x/>
      <x/>
    </i>
    <i>
      <x v="1135"/>
      <x v="605"/>
      <x/>
      <x v="2"/>
    </i>
    <i>
      <x v="1136"/>
      <x v="315"/>
      <x/>
      <x v="1"/>
    </i>
    <i>
      <x v="1137"/>
      <x v="319"/>
      <x/>
      <x v="1"/>
    </i>
    <i>
      <x v="1138"/>
      <x v="661"/>
      <x/>
      <x v="1"/>
    </i>
    <i>
      <x v="1139"/>
      <x v="660"/>
      <x/>
      <x v="1"/>
    </i>
    <i>
      <x v="1140"/>
      <x v="316"/>
      <x/>
      <x v="1"/>
    </i>
    <i>
      <x v="1141"/>
      <x v="474"/>
      <x/>
      <x v="1"/>
    </i>
    <i>
      <x v="1142"/>
      <x v="53"/>
      <x/>
      <x v="2"/>
    </i>
    <i>
      <x v="1143"/>
      <x v="411"/>
      <x/>
      <x v="1"/>
    </i>
    <i>
      <x v="1144"/>
      <x v="414"/>
      <x/>
      <x v="1"/>
    </i>
    <i>
      <x v="1145"/>
      <x v="416"/>
      <x/>
      <x v="1"/>
    </i>
    <i>
      <x v="1146"/>
      <x v="413"/>
      <x/>
      <x v="1"/>
    </i>
    <i>
      <x v="1147"/>
      <x v="138"/>
      <x/>
      <x v="1"/>
    </i>
    <i>
      <x v="1148"/>
      <x v="158"/>
      <x/>
      <x v="1"/>
    </i>
    <i>
      <x v="1149"/>
      <x v="125"/>
      <x/>
      <x v="1"/>
    </i>
    <i>
      <x v="1150"/>
      <x v="180"/>
      <x/>
      <x v="1"/>
    </i>
    <i>
      <x v="1151"/>
      <x v="94"/>
      <x/>
      <x v="1"/>
    </i>
    <i>
      <x v="1152"/>
      <x v="104"/>
      <x/>
      <x v="1"/>
    </i>
    <i>
      <x v="1153"/>
      <x v="105"/>
      <x/>
      <x v="1"/>
    </i>
    <i>
      <x v="1154"/>
      <x v="115"/>
      <x/>
      <x v="1"/>
    </i>
    <i>
      <x v="1155"/>
      <x v="174"/>
      <x/>
      <x v="1"/>
    </i>
    <i>
      <x v="1156"/>
      <x v="170"/>
      <x/>
      <x v="1"/>
    </i>
    <i>
      <x v="1157"/>
      <x v="80"/>
      <x/>
      <x v="1"/>
    </i>
    <i>
      <x v="1158"/>
      <x v="78"/>
      <x/>
      <x v="1"/>
    </i>
    <i>
      <x v="1159"/>
      <x v="475"/>
      <x/>
      <x v="1"/>
    </i>
    <i>
      <x v="1160"/>
      <x v="52"/>
      <x/>
      <x v="2"/>
    </i>
    <i>
      <x v="1161"/>
      <x v="410"/>
      <x/>
      <x v="1"/>
    </i>
    <i>
      <x v="1162"/>
      <x v="135"/>
      <x/>
      <x v="1"/>
    </i>
    <i>
      <x v="1163"/>
      <x v="298"/>
      <x/>
      <x v="1"/>
    </i>
    <i>
      <x v="1164"/>
      <x v="224"/>
      <x/>
      <x v="1"/>
    </i>
    <i>
      <x v="1165"/>
      <x v="83"/>
      <x/>
      <x v="1"/>
    </i>
    <i>
      <x v="1166"/>
      <x v="475"/>
      <x/>
      <x v="1"/>
    </i>
    <i>
      <x v="1167"/>
      <x v="419"/>
      <x/>
      <x v="2"/>
    </i>
    <i>
      <x v="1168"/>
      <x v="273"/>
      <x/>
      <x v="1"/>
    </i>
    <i>
      <x v="1169"/>
      <x v="272"/>
      <x/>
      <x v="1"/>
    </i>
    <i>
      <x v="1170"/>
      <x v="449"/>
      <x/>
      <x v="2"/>
    </i>
    <i>
      <x v="1171"/>
      <x v="410"/>
      <x/>
      <x v="1"/>
    </i>
    <i>
      <x v="1172"/>
      <x v="135"/>
      <x/>
      <x v="1"/>
    </i>
    <i>
      <x v="1173"/>
      <x v="298"/>
      <x/>
      <x v="1"/>
    </i>
    <i>
      <x v="1174"/>
      <x v="224"/>
      <x/>
      <x v="1"/>
    </i>
    <i>
      <x v="1175"/>
      <x v="83"/>
      <x/>
      <x v="1"/>
    </i>
    <i>
      <x v="1176"/>
      <x v="475"/>
      <x/>
      <x v="1"/>
    </i>
    <i>
      <x v="1177"/>
      <x v="450"/>
      <x/>
      <x v="1"/>
    </i>
    <i>
      <x v="1178"/>
      <x v="179"/>
      <x/>
      <x v="2"/>
    </i>
    <i>
      <x v="1179"/>
      <x v="194"/>
      <x/>
      <x v="1"/>
    </i>
    <i>
      <x v="1180"/>
      <x v="204"/>
      <x/>
      <x v="1"/>
    </i>
    <i>
      <x v="1181"/>
      <x v="382"/>
      <x/>
      <x v="1"/>
    </i>
    <i>
      <x v="1182"/>
      <x v="426"/>
      <x/>
      <x v="1"/>
    </i>
    <i>
      <x v="1183"/>
      <x v="137"/>
      <x/>
      <x v="1"/>
    </i>
    <i>
      <x v="1184"/>
      <x v="104"/>
      <x/>
      <x v="1"/>
    </i>
    <i>
      <x v="1185"/>
      <x v="105"/>
      <x/>
      <x v="1"/>
    </i>
    <i>
      <x v="1186"/>
      <x v="115"/>
      <x/>
      <x v="1"/>
    </i>
    <i>
      <x v="1187"/>
      <x v="556"/>
      <x/>
      <x v="1"/>
    </i>
    <i>
      <x v="1188"/>
      <x v="555"/>
      <x/>
      <x v="1"/>
    </i>
    <i>
      <x v="1189"/>
      <x v="410"/>
      <x/>
      <x v="1"/>
    </i>
    <i>
      <x v="1190"/>
      <x v="224"/>
      <x/>
      <x v="1"/>
    </i>
    <i>
      <x v="1191"/>
      <x v="475"/>
      <x/>
      <x v="1"/>
    </i>
    <i>
      <x v="1192"/>
      <x v="408"/>
      <x/>
      <x v="2"/>
    </i>
    <i>
      <x v="1193"/>
      <x v="138"/>
      <x/>
      <x v="1"/>
    </i>
    <i>
      <x v="1194"/>
      <x v="158"/>
      <x/>
      <x v="1"/>
    </i>
    <i>
      <x v="1195"/>
      <x v="125"/>
      <x/>
      <x v="1"/>
    </i>
    <i>
      <x v="1196"/>
      <x v="180"/>
      <x/>
      <x v="1"/>
    </i>
    <i>
      <x v="1197"/>
      <x v="94"/>
      <x/>
      <x v="1"/>
    </i>
    <i>
      <x v="1198"/>
      <x v="104"/>
      <x/>
      <x v="1"/>
    </i>
    <i>
      <x v="1199"/>
      <x v="105"/>
      <x/>
      <x v="1"/>
    </i>
    <i>
      <x v="1200"/>
      <x v="115"/>
      <x/>
      <x v="1"/>
    </i>
    <i>
      <x v="1201"/>
      <x v="174"/>
      <x/>
      <x v="1"/>
    </i>
    <i>
      <x v="1202"/>
      <x v="170"/>
      <x/>
      <x v="1"/>
    </i>
    <i>
      <x v="1203"/>
      <x v="474"/>
      <x/>
      <x v="1"/>
    </i>
    <i>
      <x v="1204"/>
      <x v="206"/>
      <x/>
      <x v="2"/>
    </i>
    <i>
      <x v="1205"/>
      <x v="87"/>
      <x/>
      <x v="1"/>
    </i>
    <i>
      <x v="1206"/>
      <x v="448"/>
      <x/>
      <x v="1"/>
    </i>
    <i>
      <x v="1207"/>
      <x v="293"/>
      <x/>
      <x v="1"/>
    </i>
    <i>
      <x v="1208"/>
      <x v="659"/>
      <x/>
      <x v="2"/>
    </i>
    <i>
      <x v="1209"/>
      <x v="136"/>
      <x/>
      <x v="1"/>
    </i>
    <i>
      <x v="1210"/>
      <x v="617"/>
      <x/>
      <x v="1"/>
    </i>
    <i>
      <x v="1211"/>
      <x v="623"/>
      <x/>
      <x v="1"/>
    </i>
    <i>
      <x v="1212"/>
      <x v="618"/>
      <x/>
      <x v="1"/>
    </i>
    <i>
      <x v="1213"/>
      <x v="613"/>
      <x/>
      <x v="2"/>
    </i>
    <i>
      <x v="1214"/>
      <x v="614"/>
      <x/>
      <x v="1"/>
    </i>
    <i>
      <x v="1215"/>
      <x v="615"/>
      <x/>
      <x v="1"/>
    </i>
    <i>
      <x v="1216"/>
      <x v="616"/>
      <x/>
      <x v="2"/>
    </i>
    <i>
      <x v="1217"/>
      <x v="136"/>
      <x/>
      <x v="1"/>
    </i>
    <i>
      <x v="1218"/>
      <x v="617"/>
      <x/>
      <x v="1"/>
    </i>
    <i>
      <x v="1219"/>
      <x v="125"/>
      <x/>
      <x v="1"/>
    </i>
    <i>
      <x v="1220"/>
      <x v="618"/>
      <x/>
      <x v="1"/>
    </i>
    <i>
      <x v="1221"/>
      <x v="619"/>
      <x/>
      <x v="2"/>
    </i>
    <i>
      <x v="1222"/>
      <x v="138"/>
      <x/>
      <x v="1"/>
    </i>
    <i>
      <x v="1223"/>
      <x v="137"/>
      <x/>
      <x v="1"/>
    </i>
    <i>
      <x v="1224"/>
      <x v="620"/>
      <x/>
      <x v="1"/>
    </i>
    <i>
      <x v="1225"/>
      <x v="621"/>
      <x/>
      <x v="1"/>
    </i>
    <i>
      <x v="1226"/>
      <x v="622"/>
      <x/>
      <x v="1"/>
    </i>
    <i>
      <x v="1227"/>
      <x v="623"/>
      <x/>
      <x v="1"/>
    </i>
    <i>
      <x v="1228"/>
      <x v="624"/>
      <x/>
      <x v="1"/>
    </i>
    <i>
      <x v="1229"/>
      <x v="625"/>
      <x/>
      <x v="1"/>
    </i>
    <i>
      <x v="1230"/>
      <x v="468"/>
      <x/>
      <x v="2"/>
    </i>
    <i>
      <x v="1231"/>
      <x v="192"/>
      <x/>
      <x v="1"/>
    </i>
    <i>
      <x v="1232"/>
      <x v="432"/>
      <x/>
      <x v="1"/>
    </i>
    <i>
      <x v="1233"/>
      <x v="589"/>
      <x/>
      <x v="1"/>
    </i>
    <i>
      <x v="1234"/>
      <x v="588"/>
      <x/>
      <x v="1"/>
    </i>
    <i>
      <x v="1235"/>
      <x v="590"/>
      <x/>
      <x v="1"/>
    </i>
    <i>
      <x v="1236"/>
      <x v="591"/>
      <x/>
      <x v="1"/>
    </i>
    <i>
      <x v="1237"/>
      <x v="587"/>
      <x/>
      <x v="1"/>
    </i>
    <i>
      <x v="1238"/>
      <x v="466"/>
      <x/>
      <x v="1"/>
    </i>
    <i>
      <x v="1239"/>
      <x v="222"/>
      <x/>
      <x/>
    </i>
    <i>
      <x v="1240"/>
      <x v="606"/>
      <x/>
      <x v="2"/>
    </i>
    <i>
      <x v="1241"/>
      <x v="315"/>
      <x/>
      <x v="1"/>
    </i>
    <i>
      <x v="1242"/>
      <x v="304"/>
      <x/>
      <x v="1"/>
    </i>
    <i>
      <x v="1243"/>
      <x v="604"/>
      <x/>
      <x v="1"/>
    </i>
    <i>
      <x v="1244"/>
      <x v="79"/>
      <x/>
      <x v="1"/>
    </i>
    <i>
      <x v="1245"/>
      <x v="477"/>
      <x/>
      <x v="1"/>
    </i>
    <i>
      <x v="1246"/>
      <x v="319"/>
      <x/>
      <x v="1"/>
    </i>
    <i>
      <x v="1247"/>
      <x v="314"/>
      <x/>
      <x v="1"/>
    </i>
    <i>
      <x v="1248"/>
      <x v="316"/>
      <x/>
      <x v="1"/>
    </i>
    <i>
      <x v="1249"/>
      <x v="626"/>
      <x/>
      <x v="1"/>
    </i>
    <i>
      <x v="1250"/>
      <x v="627"/>
      <x/>
      <x v="1"/>
    </i>
    <i>
      <x v="1251"/>
      <x v="628"/>
      <x/>
      <x v="1"/>
    </i>
    <i>
      <x v="1252"/>
      <x v="629"/>
      <x/>
      <x v="1"/>
    </i>
    <i>
      <x v="1253"/>
      <x v="630"/>
      <x/>
      <x v="1"/>
    </i>
    <i>
      <x v="1254"/>
      <x v="631"/>
      <x/>
      <x v="1"/>
    </i>
    <i>
      <x v="1255"/>
      <x v="632"/>
      <x/>
      <x v="1"/>
    </i>
    <i>
      <x v="1256"/>
      <x v="633"/>
      <x/>
      <x v="1"/>
    </i>
    <i>
      <x v="1257"/>
      <x v="460"/>
      <x/>
      <x v="2"/>
    </i>
    <i>
      <x v="1258"/>
      <x v="436"/>
      <x/>
      <x v="1"/>
    </i>
    <i>
      <x v="1259"/>
      <x v="444"/>
      <x/>
      <x v="1"/>
    </i>
    <i>
      <x v="1260"/>
      <x v="443"/>
      <x/>
      <x v="1"/>
    </i>
    <i>
      <x v="1261"/>
      <x v="49"/>
      <x/>
      <x v="1"/>
    </i>
    <i>
      <x v="1262"/>
      <x v="226"/>
      <x/>
      <x v="1"/>
    </i>
    <i>
      <x v="1263"/>
      <x v="442"/>
      <x/>
      <x v="1"/>
    </i>
    <i>
      <x v="1264"/>
      <x v="601"/>
      <x/>
      <x v="1"/>
    </i>
    <i>
      <x v="1265"/>
      <x v="490"/>
      <x/>
      <x v="1"/>
    </i>
    <i>
      <x v="1266"/>
      <x v="205"/>
      <x/>
      <x v="1"/>
    </i>
    <i>
      <x v="1267"/>
      <x v="459"/>
      <x/>
      <x v="2"/>
    </i>
    <i>
      <x v="1268"/>
      <x v="436"/>
      <x/>
      <x v="1"/>
    </i>
    <i>
      <x v="1269"/>
      <x v="444"/>
      <x/>
      <x v="1"/>
    </i>
    <i>
      <x v="1270"/>
      <x v="443"/>
      <x/>
      <x v="1"/>
    </i>
    <i>
      <x v="1271"/>
      <x v="49"/>
      <x/>
      <x v="1"/>
    </i>
    <i>
      <x v="1272"/>
      <x v="226"/>
      <x/>
      <x v="1"/>
    </i>
    <i>
      <x v="1273"/>
      <x v="442"/>
      <x/>
      <x v="1"/>
    </i>
    <i>
      <x v="1274"/>
      <x v="601"/>
      <x/>
      <x v="1"/>
    </i>
    <i>
      <x v="1275"/>
      <x v="490"/>
      <x/>
      <x v="1"/>
    </i>
    <i>
      <x v="1276"/>
      <x v="205"/>
      <x/>
      <x v="1"/>
    </i>
    <i>
      <x v="1277"/>
      <x v="289"/>
      <x/>
      <x v="2"/>
    </i>
    <i>
      <x v="1278"/>
      <x v="436"/>
      <x/>
      <x v="1"/>
    </i>
    <i>
      <x v="1279"/>
      <x v="443"/>
      <x/>
      <x v="1"/>
    </i>
    <i>
      <x v="1280"/>
      <x v="271"/>
      <x/>
      <x v="2"/>
    </i>
    <i>
      <x v="1281"/>
      <x v="410"/>
      <x/>
      <x v="1"/>
    </i>
    <i>
      <x v="1282"/>
      <x v="135"/>
      <x/>
      <x v="1"/>
    </i>
    <i>
      <x v="1283"/>
      <x v="298"/>
      <x/>
      <x v="1"/>
    </i>
    <i>
      <x v="1284"/>
      <x v="224"/>
      <x/>
      <x v="1"/>
    </i>
    <i>
      <x v="1285"/>
      <x v="75"/>
      <x/>
      <x v="1"/>
    </i>
    <i>
      <x v="1286"/>
      <x v="475"/>
      <x/>
      <x v="1"/>
    </i>
    <i>
      <x v="1287"/>
      <x v="450"/>
      <x/>
      <x v="1"/>
    </i>
    <i>
      <x v="1288"/>
      <x v="280"/>
      <x/>
      <x v="2"/>
    </i>
    <i>
      <x v="1289"/>
      <x v="278"/>
      <x/>
      <x v="1"/>
    </i>
    <i>
      <x v="1290"/>
      <x v="480"/>
      <x/>
      <x v="1"/>
    </i>
    <i>
      <x v="1291"/>
      <x v="452"/>
      <x/>
      <x v="1"/>
    </i>
    <i>
      <x v="1292"/>
      <x v="277"/>
      <x/>
      <x v="1"/>
    </i>
    <i>
      <x v="1293"/>
      <x v="286"/>
      <x/>
      <x v="1"/>
    </i>
    <i>
      <x v="1294"/>
      <x v="607"/>
      <x/>
      <x v="2"/>
    </i>
    <i>
      <x v="1295"/>
      <x v="320"/>
      <x/>
      <x v="1"/>
    </i>
    <i>
      <x v="1296"/>
      <x v="314"/>
      <x/>
      <x v="1"/>
    </i>
    <i>
      <x v="1297"/>
      <x v="383"/>
      <x/>
      <x v="1"/>
    </i>
    <i>
      <x v="1298"/>
      <x v="413"/>
      <x/>
      <x v="1"/>
    </i>
    <i>
      <x v="1299"/>
      <x v="136"/>
      <x/>
      <x v="1"/>
    </i>
    <i>
      <x v="1300"/>
      <x v="174"/>
      <x/>
      <x v="1"/>
    </i>
    <i>
      <x v="1301"/>
      <x v="170"/>
      <x/>
      <x v="1"/>
    </i>
    <i>
      <x v="1302"/>
      <x v="80"/>
      <x/>
      <x v="1"/>
    </i>
    <i>
      <x v="1303"/>
      <x v="78"/>
      <x/>
      <x v="1"/>
    </i>
    <i>
      <x v="1304"/>
      <x v="475"/>
      <x/>
      <x v="1"/>
    </i>
    <i>
      <x v="1305"/>
      <x v="474"/>
      <x/>
      <x v="1"/>
    </i>
    <i>
      <x v="1306"/>
      <x v="89"/>
      <x/>
      <x v="2"/>
    </i>
    <i>
      <x v="1307"/>
      <x v="497"/>
      <x/>
      <x v="2"/>
    </i>
    <i>
      <x v="1308"/>
      <x v="276"/>
      <x/>
      <x v="1"/>
    </i>
    <i>
      <x v="1309"/>
      <x v="452"/>
      <x/>
      <x v="1"/>
    </i>
    <i>
      <x v="1310"/>
      <x v="277"/>
      <x/>
      <x v="1"/>
    </i>
    <i>
      <x v="1311"/>
      <x v="457"/>
      <x/>
      <x v="1"/>
    </i>
    <i>
      <x v="1312"/>
      <x v="443"/>
      <x/>
      <x v="1"/>
    </i>
    <i>
      <x v="1313"/>
      <x v="226"/>
      <x/>
      <x v="1"/>
    </i>
    <i>
      <x v="1314"/>
      <x v="442"/>
      <x/>
      <x v="1"/>
    </i>
    <i>
      <x v="1315"/>
      <x v="490"/>
      <x/>
      <x v="1"/>
    </i>
    <i>
      <x v="1316"/>
      <x v="462"/>
      <x/>
      <x v="2"/>
    </i>
    <i>
      <x v="1317"/>
      <x v="498"/>
      <x/>
      <x v="1"/>
    </i>
    <i>
      <x v="1318"/>
      <x v="208"/>
      <x/>
      <x v="1"/>
    </i>
    <i>
      <x v="1319"/>
      <x v="296"/>
      <x/>
      <x v="1"/>
    </i>
    <i>
      <x v="1320"/>
      <x v="378"/>
      <x/>
      <x v="1"/>
    </i>
    <i>
      <x v="1321"/>
      <x v="447"/>
      <x/>
      <x v="1"/>
    </i>
    <i>
      <x v="1322"/>
      <x v="479"/>
      <x/>
      <x v="1"/>
    </i>
    <i>
      <x v="1323"/>
      <x v="48"/>
      <x/>
      <x v="1"/>
    </i>
    <i>
      <x v="1324"/>
      <x v="551"/>
      <x/>
      <x v="2"/>
    </i>
    <i>
      <x v="1325"/>
      <x v="532"/>
      <x/>
      <x v="1"/>
    </i>
    <i>
      <x v="1326"/>
      <x v="533"/>
      <x/>
      <x v="1"/>
    </i>
    <i>
      <x v="1327"/>
      <x v="537"/>
      <x/>
      <x v="1"/>
    </i>
    <i>
      <x v="1328"/>
      <x v="538"/>
      <x/>
      <x v="1"/>
    </i>
    <i>
      <x v="1329"/>
      <x v="531"/>
      <x/>
      <x v="1"/>
    </i>
    <i>
      <x v="1330"/>
      <x v="524"/>
      <x/>
      <x v="1"/>
    </i>
    <i>
      <x v="1331"/>
      <x v="525"/>
      <x/>
      <x v="1"/>
    </i>
    <i>
      <x v="1332"/>
      <x v="529"/>
      <x/>
      <x v="1"/>
    </i>
    <i>
      <x v="1333"/>
      <x v="530"/>
      <x/>
      <x v="1"/>
    </i>
    <i>
      <x v="1334"/>
      <x v="523"/>
      <x/>
      <x v="1"/>
    </i>
    <i>
      <x v="1335"/>
      <x v="540"/>
      <x/>
      <x v="1"/>
    </i>
    <i>
      <x v="1336"/>
      <x v="542"/>
      <x/>
      <x v="1"/>
    </i>
    <i>
      <x v="1337"/>
      <x v="541"/>
      <x/>
      <x v="1"/>
    </i>
    <i>
      <x v="1338"/>
      <x v="544"/>
      <x/>
      <x v="1"/>
    </i>
    <i>
      <x v="1339"/>
      <x v="545"/>
      <x/>
      <x v="1"/>
    </i>
    <i>
      <x v="1340"/>
      <x v="546"/>
      <x/>
      <x v="1"/>
    </i>
    <i>
      <x v="1341"/>
      <x v="547"/>
      <x/>
      <x v="1"/>
    </i>
    <i>
      <x v="1342"/>
      <x v="543"/>
      <x/>
      <x v="1"/>
    </i>
    <i>
      <x v="1343"/>
      <x v="549"/>
      <x/>
      <x v="1"/>
    </i>
    <i>
      <x v="1344"/>
      <x v="548"/>
      <x/>
      <x v="1"/>
    </i>
    <i>
      <x v="1345"/>
      <x v="534"/>
      <x/>
      <x v="1"/>
    </i>
    <i>
      <x v="1346"/>
      <x v="535"/>
      <x/>
      <x v="1"/>
    </i>
    <i>
      <x v="1347"/>
      <x v="536"/>
      <x/>
      <x v="1"/>
    </i>
    <i>
      <x v="1348"/>
      <x v="526"/>
      <x/>
      <x v="1"/>
    </i>
    <i>
      <x v="1349"/>
      <x v="527"/>
      <x/>
      <x v="1"/>
    </i>
    <i>
      <x v="1350"/>
      <x v="528"/>
      <x/>
      <x v="1"/>
    </i>
    <i>
      <x v="1351"/>
      <x v="539"/>
      <x/>
      <x v="1"/>
    </i>
    <i>
      <x v="1352"/>
      <x v="634"/>
      <x/>
      <x v="1"/>
    </i>
    <i>
      <x v="1353"/>
      <x v="635"/>
      <x/>
      <x v="1"/>
    </i>
    <i>
      <x v="1354"/>
      <x v="636"/>
      <x/>
      <x v="1"/>
    </i>
    <i>
      <x v="1355"/>
      <x v="285"/>
      <x/>
      <x v="2"/>
    </i>
    <i>
      <x v="1356"/>
      <x v="92"/>
      <x/>
      <x v="1"/>
    </i>
    <i>
      <x v="1357"/>
      <x v="93"/>
      <x/>
      <x v="1"/>
    </i>
    <i>
      <x v="1358"/>
      <x v="125"/>
      <x/>
      <x v="1"/>
    </i>
    <i>
      <x v="1359"/>
      <x v="180"/>
      <x/>
      <x v="1"/>
    </i>
    <i>
      <x v="1360"/>
      <x v="137"/>
      <x/>
      <x v="1"/>
    </i>
    <i>
      <x v="1361"/>
      <x v="148"/>
      <x/>
      <x v="1"/>
    </i>
    <i>
      <x v="1362"/>
      <x v="105"/>
      <x/>
      <x v="1"/>
    </i>
    <i>
      <x v="1363"/>
      <x v="115"/>
      <x/>
      <x v="1"/>
    </i>
    <i>
      <x v="1364"/>
      <x v="397"/>
      <x/>
      <x v="2"/>
    </i>
    <i>
      <x v="1365"/>
      <x v="276"/>
      <x/>
      <x v="1"/>
    </i>
    <i>
      <x v="1366"/>
      <x v="277"/>
      <x/>
      <x v="1"/>
    </i>
    <i>
      <x v="1367"/>
      <x v="451"/>
      <x/>
      <x v="2"/>
    </i>
    <i>
      <x v="1368"/>
      <x v="218"/>
      <x/>
      <x v="1"/>
    </i>
    <i>
      <x v="1369"/>
      <x v="205"/>
      <x/>
      <x v="1"/>
    </i>
    <i>
      <x v="1370"/>
      <x v="467"/>
      <x/>
      <x v="2"/>
    </i>
    <i>
      <x v="1371"/>
      <x v="91"/>
      <x/>
      <x v="1"/>
    </i>
    <i>
      <x v="1372"/>
      <x v="217"/>
      <x/>
      <x v="1"/>
    </i>
    <i>
      <x v="1373"/>
      <x v="463"/>
      <x/>
      <x v="1"/>
    </i>
  </rowItems>
  <colFields count="2">
    <field x="16"/>
    <field x="2"/>
  </colFields>
  <colItems count="5">
    <i>
      <x v="7"/>
      <x/>
    </i>
    <i r="1">
      <x v="1"/>
    </i>
    <i r="1">
      <x v="2"/>
    </i>
    <i r="1">
      <x v="3"/>
    </i>
    <i r="1">
      <x v="4"/>
    </i>
  </colItems>
  <dataFields count="1">
    <dataField name="   " fld="6" baseField="17" baseItem="2" numFmtId="4"/>
  </dataFields>
  <formats count="20">
    <format dxfId="163">
      <pivotArea type="all" dataOnly="0" outline="0" fieldPosition="0"/>
    </format>
    <format dxfId="162">
      <pivotArea outline="0" collapsedLevelsAreSubtotals="1" fieldPosition="0"/>
    </format>
    <format dxfId="161">
      <pivotArea outline="0" collapsedLevelsAreSubtotals="1" fieldPosition="0"/>
    </format>
    <format dxfId="160">
      <pivotArea type="all" dataOnly="0" outline="0" fieldPosition="0"/>
    </format>
    <format dxfId="159">
      <pivotArea outline="0" collapsedLevelsAreSubtotals="1" fieldPosition="0"/>
    </format>
    <format dxfId="158">
      <pivotArea dataOnly="0" labelOnly="1" outline="0" fieldPosition="0">
        <references count="1">
          <reference field="14" count="0"/>
        </references>
      </pivotArea>
    </format>
    <format dxfId="157">
      <pivotArea field="5" type="button" dataOnly="0" labelOnly="1" outline="0" axis="axisRow" fieldPosition="0"/>
    </format>
    <format dxfId="156">
      <pivotArea field="4" type="button" dataOnly="0" labelOnly="1" outline="0" axis="axisRow" fieldPosition="1"/>
    </format>
    <format dxfId="155">
      <pivotArea field="14" type="button" dataOnly="0" labelOnly="1" outline="0" axis="axisRow" fieldPosition="2"/>
    </format>
    <format dxfId="154">
      <pivotArea field="15" type="button" dataOnly="0" labelOnly="1" outline="0" axis="axisRow" fieldPosition="3"/>
    </format>
    <format dxfId="153">
      <pivotArea field="5" type="button" dataOnly="0" labelOnly="1" outline="0" axis="axisRow" fieldPosition="0"/>
    </format>
    <format dxfId="152">
      <pivotArea field="4" type="button" dataOnly="0" labelOnly="1" outline="0" axis="axisRow" fieldPosition="1"/>
    </format>
    <format dxfId="151">
      <pivotArea field="14" type="button" dataOnly="0" labelOnly="1" outline="0" axis="axisRow" fieldPosition="2"/>
    </format>
    <format dxfId="150">
      <pivotArea field="15" type="button" dataOnly="0" labelOnly="1" outline="0" axis="axisRow" fieldPosition="3"/>
    </format>
    <format dxfId="149">
      <pivotArea outline="0" fieldPosition="0">
        <references count="1">
          <reference field="4294967294" count="1">
            <x v="0"/>
          </reference>
        </references>
      </pivotArea>
    </format>
    <format dxfId="148">
      <pivotArea dataOnly="0" labelOnly="1" outline="0" fieldPosition="0">
        <references count="1">
          <reference field="5" count="0"/>
        </references>
      </pivotArea>
    </format>
    <format dxfId="147">
      <pivotArea field="5" type="button" dataOnly="0" labelOnly="1" outline="0" axis="axisRow" fieldPosition="0"/>
    </format>
    <format dxfId="146">
      <pivotArea field="4" type="button" dataOnly="0" labelOnly="1" outline="0" axis="axisRow" fieldPosition="1"/>
    </format>
    <format dxfId="145">
      <pivotArea field="14" type="button" dataOnly="0" labelOnly="1" outline="0" axis="axisRow" fieldPosition="2"/>
    </format>
    <format dxfId="144">
      <pivotArea field="15" type="button" dataOnly="0" labelOnly="1" outline="0" axis="axisRow" fieldPosition="3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.xml><?xml version="1.0" encoding="utf-8"?>
<pivotTableDefinition xmlns="http://schemas.openxmlformats.org/spreadsheetml/2006/main" name="Tabla dinámica2" cacheId="3" dataOnRows="1" applyNumberFormats="0" applyBorderFormats="0" applyFontFormats="0" applyPatternFormats="0" applyAlignmentFormats="0" applyWidthHeightFormats="1" dataCaption="  " updatedVersion="5" minRefreshableVersion="3" rowGrandTotals="0" colGrandTotals="0" itemPrintTitles="1" createdVersion="5" indent="0" outline="1" outlineData="1" multipleFieldFilters="0" chartFormat="6" colHeaderCaption="  ">
  <location ref="B10:G34" firstHeaderRow="1" firstDataRow="3" firstDataCol="1"/>
  <pivotFields count="1757">
    <pivotField showAll="0" defaultSubtotal="0"/>
    <pivotField showAll="0" defaultSubtotal="0"/>
    <pivotField axis="axisCol" showAll="0" defaultSubtotal="0">
      <items count="5">
        <item x="0"/>
        <item x="1"/>
        <item x="2"/>
        <item x="3"/>
        <item x="4"/>
      </items>
    </pivotField>
    <pivotField axis="axisCol" numFmtId="15" showAll="0" defaultSubtotal="0">
      <items count="8">
        <item h="1" x="0"/>
        <item h="1" x="1"/>
        <item h="1" x="2"/>
        <item h="1" x="3"/>
        <item h="1" x="4"/>
        <item h="1" x="5"/>
        <item h="1" x="6"/>
        <item x="7"/>
      </items>
    </pivotField>
    <pivotField showAll="0" defaultSubtotal="0"/>
    <pivotField showAll="0" defaultSubtotal="0"/>
    <pivotField showAll="0" defaultSubtotal="0"/>
    <pivotField showAll="0" defaultSubtotal="0"/>
    <pivotField showAll="0" defaultSubtotal="0"/>
    <pivotField numFmtId="2" showAll="0" defaultSubtotal="0"/>
    <pivotField numFmtId="2" showAll="0" defaultSubtotal="0"/>
    <pivotField numFmtId="2" showAll="0" defaultSubtotal="0"/>
    <pivotField numFmtId="2"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numFmtId="2"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numFmtId="2" showAll="0" defaultSubtotal="0"/>
    <pivotField numFmtId="2" showAll="0" defaultSubtotal="0"/>
    <pivotField numFmtId="2" showAll="0" defaultSubtotal="0"/>
    <pivotField numFmtId="2" showAll="0" defaultSubtotal="0"/>
    <pivotField numFmtId="2"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numFmtId="2" showAll="0" defaultSubtotal="0"/>
    <pivotField numFmtId="2" showAll="0" defaultSubtotal="0"/>
    <pivotField numFmtId="2" showAll="0" defaultSubtotal="0"/>
    <pivotField numFmtId="2" showAll="0" defaultSubtotal="0"/>
    <pivotField numFmtId="2" showAll="0" defaultSubtotal="0"/>
    <pivotField numFmtId="2" showAll="0" defaultSubtotal="0"/>
    <pivotField numFmtId="2" showAll="0" defaultSubtotal="0"/>
    <pivotField numFmtId="2" showAll="0" defaultSubtotal="0"/>
    <pivotField numFmtId="2" showAll="0" defaultSubtotal="0"/>
    <pivotField numFmtId="2"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numFmtId="2"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numFmtId="2" showAll="0" defaultSubtotal="0"/>
    <pivotField showAll="0" defaultSubtotal="0"/>
    <pivotField showAll="0" defaultSubtotal="0"/>
    <pivotField numFmtId="2"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numFmtId="2" showAll="0" defaultSubtotal="0"/>
    <pivotField showAll="0" defaultSubtotal="0"/>
    <pivotField numFmtId="2"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numFmtId="2" showAll="0" defaultSubtotal="0"/>
    <pivotField numFmtId="2" showAll="0" defaultSubtotal="0"/>
    <pivotField numFmtId="2"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numFmtId="2"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numFmtId="2"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numFmtId="2"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numFmtId="2" showAll="0" defaultSubtotal="0"/>
    <pivotField numFmtId="2" showAll="0" defaultSubtotal="0"/>
    <pivotField showAll="0" defaultSubtotal="0"/>
    <pivotField showAll="0" defaultSubtotal="0"/>
    <pivotField showAll="0" defaultSubtotal="0"/>
    <pivotField showAll="0" defaultSubtotal="0"/>
    <pivotField numFmtId="2"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dataField="1"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dataField="1"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dataField="1"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dataField="1"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dataField="1"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dataField="1" showAll="0" defaultSubtotal="0"/>
    <pivotField showAll="0" defaultSubtotal="0"/>
    <pivotField showAll="0" defaultSubtotal="0"/>
    <pivotField showAll="0" defaultSubtotal="0"/>
    <pivotField dataField="1" showAll="0" defaultSubtotal="0"/>
    <pivotField showAll="0" defaultSubtotal="0"/>
    <pivotField showAll="0" defaultSubtotal="0"/>
    <pivotField showAll="0" defaultSubtotal="0"/>
    <pivotField showAll="0" defaultSubtotal="0"/>
    <pivotField dataField="1" showAll="0" defaultSubtotal="0"/>
    <pivotField showAll="0" defaultSubtotal="0"/>
    <pivotField showAll="0" defaultSubtotal="0"/>
    <pivotField showAll="0" defaultSubtotal="0"/>
    <pivotField dataField="1" showAll="0" defaultSubtotal="0"/>
    <pivotField dataField="1" showAll="0" defaultSubtotal="0"/>
    <pivotField showAll="0" defaultSubtotal="0"/>
    <pivotField numFmtId="2"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dataField="1"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dataField="1"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dataField="1" showAll="0" defaultSubtotal="0"/>
    <pivotField showAll="0" defaultSubtotal="0"/>
    <pivotField showAll="0" defaultSubtotal="0"/>
    <pivotField showAll="0" defaultSubtotal="0"/>
    <pivotField showAll="0" defaultSubtotal="0"/>
    <pivotField dataField="1" showAll="0" defaultSubtotal="0"/>
    <pivotField showAll="0" defaultSubtotal="0"/>
    <pivotField showAll="0" defaultSubtotal="0"/>
    <pivotField showAll="0" defaultSubtotal="0"/>
    <pivotField dataField="1"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numFmtId="2" showAll="0" defaultSubtotal="0"/>
    <pivotField numFmtId="2" showAll="0" defaultSubtotal="0"/>
    <pivotField numFmtId="2"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numFmtId="2" showAll="0" defaultSubtotal="0"/>
    <pivotField numFmtId="2" showAll="0" defaultSubtotal="0"/>
    <pivotField numFmtId="2" showAll="0" defaultSubtotal="0"/>
    <pivotField numFmtId="2" showAll="0" defaultSubtotal="0"/>
    <pivotField numFmtId="2"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numFmtId="2"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numFmtId="2" showAll="0" defaultSubtotal="0"/>
    <pivotField numFmtId="2" showAll="0" defaultSubtotal="0"/>
    <pivotField numFmtId="2" showAll="0" defaultSubtotal="0"/>
    <pivotField numFmtId="2" showAll="0" defaultSubtotal="0"/>
    <pivotField numFmtId="2" showAll="0" defaultSubtotal="0"/>
    <pivotField numFmtId="2" showAll="0" defaultSubtotal="0"/>
    <pivotField numFmtId="2" showAll="0" defaultSubtotal="0"/>
    <pivotField numFmtId="2" showAll="0" defaultSubtotal="0"/>
    <pivotField numFmtId="2" showAll="0" defaultSubtotal="0"/>
    <pivotField numFmtId="2" showAll="0" defaultSubtotal="0"/>
    <pivotField numFmtId="2" showAll="0" defaultSubtotal="0"/>
    <pivotField numFmtId="2" showAll="0" defaultSubtotal="0"/>
    <pivotField numFmtId="2" showAll="0" defaultSubtotal="0"/>
    <pivotField numFmtId="2" showAll="0" defaultSubtotal="0"/>
    <pivotField numFmtId="2" showAll="0" defaultSubtotal="0"/>
    <pivotField numFmtId="2" showAll="0" defaultSubtotal="0"/>
    <pivotField numFmtId="2" showAll="0" defaultSubtotal="0"/>
    <pivotField numFmtId="2" showAll="0" defaultSubtotal="0"/>
    <pivotField numFmtId="2" showAll="0" defaultSubtotal="0"/>
    <pivotField numFmtId="2" showAll="0" defaultSubtotal="0"/>
    <pivotField numFmtId="2" showAll="0" defaultSubtotal="0"/>
    <pivotField numFmtId="2" showAll="0" defaultSubtotal="0"/>
    <pivotField numFmtId="2" showAll="0" defaultSubtotal="0"/>
    <pivotField numFmtId="2" showAll="0" defaultSubtotal="0"/>
    <pivotField numFmtId="2" showAll="0" defaultSubtotal="0"/>
    <pivotField numFmtId="2" showAll="0" defaultSubtotal="0"/>
    <pivotField numFmtId="2" showAll="0" defaultSubtotal="0"/>
    <pivotField showAll="0" defaultSubtotal="0"/>
    <pivotField showAll="0" defaultSubtotal="0"/>
    <pivotField showAll="0" defaultSubtotal="0"/>
    <pivotField numFmtId="2" showAll="0" defaultSubtotal="0"/>
    <pivotField numFmtId="2" showAll="0" defaultSubtotal="0"/>
    <pivotField numFmtId="2"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dragToRow="0" dragToCol="0" dragToPage="0" showAll="0" defaultSubtotal="0"/>
  </pivotFields>
  <rowFields count="1">
    <field x="-2"/>
  </rowFields>
  <rowItems count="22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  <i i="8">
      <x v="8"/>
    </i>
    <i i="9">
      <x v="9"/>
    </i>
    <i i="10">
      <x v="10"/>
    </i>
    <i i="11">
      <x v="11"/>
    </i>
    <i i="12">
      <x v="12"/>
    </i>
    <i i="13">
      <x v="13"/>
    </i>
    <i i="14">
      <x v="14"/>
    </i>
    <i i="15">
      <x v="15"/>
    </i>
    <i i="16">
      <x v="16"/>
    </i>
    <i i="17">
      <x v="17"/>
    </i>
    <i i="18">
      <x v="18"/>
    </i>
    <i i="19">
      <x v="19"/>
    </i>
    <i i="20">
      <x v="20"/>
    </i>
    <i i="21">
      <x v="21"/>
    </i>
  </rowItems>
  <colFields count="2">
    <field x="3"/>
    <field x="2"/>
  </colFields>
  <colItems count="5">
    <i>
      <x v="7"/>
      <x/>
    </i>
    <i r="1">
      <x v="1"/>
    </i>
    <i r="1">
      <x v="2"/>
    </i>
    <i r="1">
      <x v="3"/>
    </i>
    <i r="1">
      <x v="4"/>
    </i>
  </colItems>
  <dataFields count="22">
    <dataField name="Ingresos " fld="1043" baseField="2" baseItem="0" numFmtId="4"/>
    <dataField name="Intereses y descuentos ganados" fld="1044" baseField="2" baseItem="0" numFmtId="4"/>
    <dataField name="Intereses causados" fld="919" baseField="2" baseItem="0" numFmtId="4"/>
    <dataField name="MARGEN NETO DE INTERESES" fld="1576" baseField="2" baseItem="0" numFmtId="4"/>
    <dataField name="Comisiones ganadas" fld="1073" baseField="2" baseItem="0" numFmtId="4"/>
    <dataField name="Ingresos por servicios" fld="1088" baseField="2" baseItem="0" numFmtId="4"/>
    <dataField name="Comisiones causadas" fld="945" baseField="2" baseItem="0" numFmtId="4"/>
    <dataField name="Utilidades financieras" fld="1079" baseField="2" baseItem="0" numFmtId="4"/>
    <dataField name="Pérdidas financieras" fld="952" baseField="2" baseItem="0" numFmtId="4"/>
    <dataField name="MARGEN BRUTO FINANCIERO" fld="1577" baseField="2" baseItem="0" numFmtId="4"/>
    <dataField name="Provisiones" fld="961" baseField="2" baseItem="1" numFmtId="4"/>
    <dataField name="MARGEN NETO FINANCIERO" fld="1578" baseField="2" baseItem="0" numFmtId="4"/>
    <dataField name="Gastos de operación" fld="977" baseField="2" baseItem="0" numFmtId="4"/>
    <dataField name="MARGEN DE INTERMEDIACIÓN" fld="1579" baseField="2" baseItem="0" numFmtId="4"/>
    <dataField name="Otros ingresos operacionales" fld="1093" baseField="2" baseItem="0" numFmtId="4"/>
    <dataField name="Otras pérdidas operacionales" fld="1030" baseField="2" baseItem="0" numFmtId="4"/>
    <dataField name="MARGEN OPERACIONAL" fld="1580" baseField="2" baseItem="0" numFmtId="4"/>
    <dataField name="Otros ingresos  " fld="1097" baseField="2" baseItem="0" numFmtId="4"/>
    <dataField name="Otros gastos y pérdidas" fld="1034" baseField="2" baseItem="0" numFmtId="4"/>
    <dataField name="GANANCIA ANTES DE IMPUESTOS" fld="1581" baseField="2" baseItem="0" numFmtId="4"/>
    <dataField name="Impuestos y participación a empleados" fld="1039" baseField="2" baseItem="0" numFmtId="4"/>
    <dataField name="GANANCIA O PÉRDIDA DEL EJERCICIO" fld="1582" baseField="2" baseItem="0" numFmtId="4"/>
  </dataFields>
  <formats count="33">
    <format dxfId="143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142">
      <pivotArea dataOnly="0" labelOnly="1" outline="0" fieldPosition="0">
        <references count="1">
          <reference field="4294967294" count="1">
            <x v="3"/>
          </reference>
        </references>
      </pivotArea>
    </format>
    <format dxfId="141">
      <pivotArea dataOnly="0" labelOnly="1" outline="0" fieldPosition="0">
        <references count="1">
          <reference field="4294967294" count="1">
            <x v="9"/>
          </reference>
        </references>
      </pivotArea>
    </format>
    <format dxfId="140">
      <pivotArea dataOnly="0" labelOnly="1" outline="0" fieldPosition="0">
        <references count="1">
          <reference field="4294967294" count="1">
            <x v="11"/>
          </reference>
        </references>
      </pivotArea>
    </format>
    <format dxfId="139">
      <pivotArea dataOnly="0" labelOnly="1" outline="0" fieldPosition="0">
        <references count="1">
          <reference field="4294967294" count="1">
            <x v="13"/>
          </reference>
        </references>
      </pivotArea>
    </format>
    <format dxfId="138">
      <pivotArea dataOnly="0" labelOnly="1" outline="0" fieldPosition="0">
        <references count="1">
          <reference field="4294967294" count="1">
            <x v="16"/>
          </reference>
        </references>
      </pivotArea>
    </format>
    <format dxfId="137">
      <pivotArea dataOnly="0" labelOnly="1" outline="0" fieldPosition="0">
        <references count="1">
          <reference field="4294967294" count="1">
            <x v="19"/>
          </reference>
        </references>
      </pivotArea>
    </format>
    <format dxfId="136">
      <pivotArea dataOnly="0" labelOnly="1" outline="0" fieldPosition="0">
        <references count="1">
          <reference field="4294967294" count="1">
            <x v="21"/>
          </reference>
        </references>
      </pivotArea>
    </format>
    <format dxfId="135">
      <pivotArea type="all" dataOnly="0" outline="0" fieldPosition="0"/>
    </format>
    <format dxfId="134">
      <pivotArea field="-2" type="button" dataOnly="0" labelOnly="1" outline="0" axis="axisRow" fieldPosition="0"/>
    </format>
    <format dxfId="133">
      <pivotArea field="-2" type="button" dataOnly="0" labelOnly="1" outline="0" axis="axisRow" fieldPosition="0"/>
    </format>
    <format dxfId="132">
      <pivotArea outline="0" fieldPosition="0">
        <references count="1">
          <reference field="4294967294" count="1">
            <x v="1"/>
          </reference>
        </references>
      </pivotArea>
    </format>
    <format dxfId="131">
      <pivotArea outline="0" fieldPosition="0">
        <references count="1">
          <reference field="4294967294" count="1">
            <x v="0"/>
          </reference>
        </references>
      </pivotArea>
    </format>
    <format dxfId="130">
      <pivotArea type="all" dataOnly="0" outline="0" fieldPosition="0"/>
    </format>
    <format dxfId="129">
      <pivotArea outline="0" fieldPosition="0">
        <references count="1">
          <reference field="4294967294" count="1">
            <x v="2"/>
          </reference>
        </references>
      </pivotArea>
    </format>
    <format dxfId="128">
      <pivotArea outline="0" fieldPosition="0">
        <references count="1">
          <reference field="4294967294" count="1">
            <x v="3"/>
          </reference>
        </references>
      </pivotArea>
    </format>
    <format dxfId="127">
      <pivotArea outline="0" fieldPosition="0">
        <references count="1">
          <reference field="4294967294" count="1">
            <x v="4"/>
          </reference>
        </references>
      </pivotArea>
    </format>
    <format dxfId="126">
      <pivotArea outline="0" fieldPosition="0">
        <references count="1">
          <reference field="4294967294" count="1">
            <x v="5"/>
          </reference>
        </references>
      </pivotArea>
    </format>
    <format dxfId="125">
      <pivotArea outline="0" fieldPosition="0">
        <references count="1">
          <reference field="4294967294" count="1">
            <x v="6"/>
          </reference>
        </references>
      </pivotArea>
    </format>
    <format dxfId="124">
      <pivotArea outline="0" fieldPosition="0">
        <references count="1">
          <reference field="4294967294" count="1">
            <x v="7"/>
          </reference>
        </references>
      </pivotArea>
    </format>
    <format dxfId="123">
      <pivotArea outline="0" fieldPosition="0">
        <references count="1">
          <reference field="4294967294" count="1">
            <x v="8"/>
          </reference>
        </references>
      </pivotArea>
    </format>
    <format dxfId="122">
      <pivotArea outline="0" fieldPosition="0">
        <references count="1">
          <reference field="4294967294" count="1">
            <x v="9"/>
          </reference>
        </references>
      </pivotArea>
    </format>
    <format dxfId="121">
      <pivotArea outline="0" fieldPosition="0">
        <references count="1">
          <reference field="4294967294" count="1">
            <x v="21"/>
          </reference>
        </references>
      </pivotArea>
    </format>
    <format dxfId="120">
      <pivotArea outline="0" fieldPosition="0">
        <references count="1">
          <reference field="4294967294" count="1">
            <x v="20"/>
          </reference>
        </references>
      </pivotArea>
    </format>
    <format dxfId="119">
      <pivotArea outline="0" fieldPosition="0">
        <references count="1">
          <reference field="4294967294" count="1">
            <x v="19"/>
          </reference>
        </references>
      </pivotArea>
    </format>
    <format dxfId="118">
      <pivotArea outline="0" fieldPosition="0">
        <references count="1">
          <reference field="4294967294" count="1">
            <x v="18"/>
          </reference>
        </references>
      </pivotArea>
    </format>
    <format dxfId="117">
      <pivotArea outline="0" fieldPosition="0">
        <references count="1">
          <reference field="4294967294" count="1">
            <x v="17"/>
          </reference>
        </references>
      </pivotArea>
    </format>
    <format dxfId="116">
      <pivotArea outline="0" fieldPosition="0">
        <references count="1">
          <reference field="4294967294" count="1">
            <x v="16"/>
          </reference>
        </references>
      </pivotArea>
    </format>
    <format dxfId="115">
      <pivotArea outline="0" fieldPosition="0">
        <references count="1">
          <reference field="4294967294" count="1">
            <x v="15"/>
          </reference>
        </references>
      </pivotArea>
    </format>
    <format dxfId="114">
      <pivotArea outline="0" fieldPosition="0">
        <references count="1">
          <reference field="4294967294" count="1">
            <x v="14"/>
          </reference>
        </references>
      </pivotArea>
    </format>
    <format dxfId="113">
      <pivotArea outline="0" fieldPosition="0">
        <references count="1">
          <reference field="4294967294" count="1">
            <x v="13"/>
          </reference>
        </references>
      </pivotArea>
    </format>
    <format dxfId="112">
      <pivotArea outline="0" fieldPosition="0">
        <references count="1">
          <reference field="4294967294" count="1">
            <x v="12"/>
          </reference>
        </references>
      </pivotArea>
    </format>
    <format dxfId="111">
      <pivotArea outline="0" fieldPosition="0">
        <references count="1">
          <reference field="4294967294" count="1">
            <x v="1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3.xml><?xml version="1.0" encoding="utf-8"?>
<pivotTableDefinition xmlns="http://schemas.openxmlformats.org/spreadsheetml/2006/main" name="Tabla dinámica1" cacheId="3" dataOnRows="1" applyNumberFormats="0" applyBorderFormats="0" applyFontFormats="0" applyPatternFormats="0" applyAlignmentFormats="0" applyWidthHeightFormats="1" dataCaption="   " updatedVersion="5" minRefreshableVersion="3" rowGrandTotals="0" colGrandTotals="0" itemPrintTitles="1" createdVersion="5" indent="0" outline="1" outlineData="1" multipleFieldFilters="0" colHeaderCaption="  ">
  <location ref="A11:F173" firstHeaderRow="1" firstDataRow="3" firstDataCol="1"/>
  <pivotFields count="1757">
    <pivotField showAll="0" defaultSubtotal="0"/>
    <pivotField showAll="0" defaultSubtotal="0"/>
    <pivotField axis="axisCol" showAll="0" sortType="ascending" defaultSubtotal="0">
      <items count="5">
        <item x="0"/>
        <item x="1"/>
        <item x="2"/>
        <item x="3"/>
        <item x="4"/>
      </items>
    </pivotField>
    <pivotField axis="axisCol" numFmtId="15" showAll="0" defaultSubtotal="0">
      <items count="8">
        <item h="1" x="0"/>
        <item h="1" x="1"/>
        <item h="1" x="2"/>
        <item h="1" x="3"/>
        <item h="1" x="4"/>
        <item h="1" x="5"/>
        <item h="1" x="6"/>
        <item x="7"/>
      </items>
    </pivotField>
    <pivotField showAll="0" defaultSubtotal="0"/>
    <pivotField showAll="0" defaultSubtotal="0"/>
    <pivotField showAll="0" defaultSubtotal="0"/>
    <pivotField showAll="0" defaultSubtotal="0"/>
    <pivotField showAll="0" defaultSubtotal="0"/>
    <pivotField numFmtId="2" showAll="0" defaultSubtotal="0"/>
    <pivotField numFmtId="2" showAll="0" defaultSubtotal="0"/>
    <pivotField numFmtId="2" showAll="0" defaultSubtotal="0"/>
    <pivotField numFmtId="2"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numFmtId="2"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dataField="1"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dataField="1"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numFmtId="2" showAll="0" defaultSubtotal="0"/>
    <pivotField numFmtId="2" showAll="0" defaultSubtotal="0"/>
    <pivotField numFmtId="2" showAll="0" defaultSubtotal="0"/>
    <pivotField numFmtId="2" showAll="0" defaultSubtotal="0"/>
    <pivotField numFmtId="2"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numFmtId="2" showAll="0" defaultSubtotal="0"/>
    <pivotField numFmtId="2" showAll="0" defaultSubtotal="0"/>
    <pivotField numFmtId="2" showAll="0" defaultSubtotal="0"/>
    <pivotField numFmtId="2" showAll="0" defaultSubtotal="0"/>
    <pivotField numFmtId="2" showAll="0" defaultSubtotal="0"/>
    <pivotField numFmtId="2" showAll="0" defaultSubtotal="0"/>
    <pivotField numFmtId="2" showAll="0" defaultSubtotal="0"/>
    <pivotField numFmtId="2" showAll="0" defaultSubtotal="0"/>
    <pivotField numFmtId="2" showAll="0" defaultSubtotal="0"/>
    <pivotField numFmtId="2"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numFmtId="2"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numFmtId="2" showAll="0" defaultSubtotal="0"/>
    <pivotField showAll="0" defaultSubtotal="0"/>
    <pivotField showAll="0" defaultSubtotal="0"/>
    <pivotField numFmtId="2"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numFmtId="2" showAll="0" defaultSubtotal="0"/>
    <pivotField showAll="0" defaultSubtotal="0"/>
    <pivotField numFmtId="2"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numFmtId="2" showAll="0" defaultSubtotal="0"/>
    <pivotField numFmtId="2" showAll="0" defaultSubtotal="0"/>
    <pivotField numFmtId="2"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numFmtId="2"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numFmtId="2"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numFmtId="2"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numFmtId="2" showAll="0" defaultSubtotal="0"/>
    <pivotField numFmtId="2" showAll="0" defaultSubtotal="0"/>
    <pivotField showAll="0" defaultSubtotal="0"/>
    <pivotField showAll="0" defaultSubtotal="0"/>
    <pivotField showAll="0" defaultSubtotal="0"/>
    <pivotField showAll="0" defaultSubtotal="0"/>
    <pivotField numFmtId="2"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numFmtId="2"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numFmtId="2" showAll="0" defaultSubtotal="0"/>
    <pivotField numFmtId="2" showAll="0" defaultSubtotal="0"/>
    <pivotField numFmtId="2"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numFmtId="2" showAll="0" defaultSubtotal="0"/>
    <pivotField numFmtId="2" showAll="0" defaultSubtotal="0"/>
    <pivotField numFmtId="2" showAll="0" defaultSubtotal="0"/>
    <pivotField numFmtId="2" showAll="0" defaultSubtotal="0"/>
    <pivotField numFmtId="2"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dataField="1"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dataField="1"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numFmtId="2"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numFmtId="2" showAll="0" defaultSubtotal="0"/>
    <pivotField numFmtId="2" showAll="0" defaultSubtotal="0"/>
    <pivotField numFmtId="2"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dragToRow="0" dragToCol="0" dragToPage="0" showAll="0" defaultSubtotal="0"/>
  </pivotFields>
  <rowFields count="1">
    <field x="-2"/>
  </rowFields>
  <rowItems count="160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  <i i="8">
      <x v="8"/>
    </i>
    <i i="9">
      <x v="9"/>
    </i>
    <i i="10">
      <x v="10"/>
    </i>
    <i i="11">
      <x v="11"/>
    </i>
    <i i="12">
      <x v="12"/>
    </i>
    <i i="13">
      <x v="13"/>
    </i>
    <i i="14">
      <x v="14"/>
    </i>
    <i i="15">
      <x v="15"/>
    </i>
    <i i="16">
      <x v="16"/>
    </i>
    <i i="17">
      <x v="17"/>
    </i>
    <i i="18">
      <x v="18"/>
    </i>
    <i i="19">
      <x v="19"/>
    </i>
    <i i="20">
      <x v="20"/>
    </i>
    <i i="21">
      <x v="21"/>
    </i>
    <i i="22">
      <x v="22"/>
    </i>
    <i i="23">
      <x v="23"/>
    </i>
    <i i="24">
      <x v="24"/>
    </i>
    <i i="25">
      <x v="25"/>
    </i>
    <i i="26">
      <x v="26"/>
    </i>
    <i i="27">
      <x v="27"/>
    </i>
    <i i="28">
      <x v="28"/>
    </i>
    <i i="29">
      <x v="29"/>
    </i>
    <i i="30">
      <x v="30"/>
    </i>
    <i i="31">
      <x v="31"/>
    </i>
    <i i="32">
      <x v="32"/>
    </i>
    <i i="33">
      <x v="33"/>
    </i>
    <i i="34">
      <x v="34"/>
    </i>
    <i i="35">
      <x v="35"/>
    </i>
    <i i="36">
      <x v="36"/>
    </i>
    <i i="37">
      <x v="37"/>
    </i>
    <i i="38">
      <x v="38"/>
    </i>
    <i i="39">
      <x v="39"/>
    </i>
    <i i="40">
      <x v="40"/>
    </i>
    <i i="41">
      <x v="41"/>
    </i>
    <i i="42">
      <x v="42"/>
    </i>
    <i i="43">
      <x v="43"/>
    </i>
    <i i="44">
      <x v="44"/>
    </i>
    <i i="45">
      <x v="45"/>
    </i>
    <i i="46">
      <x v="46"/>
    </i>
    <i i="47">
      <x v="47"/>
    </i>
    <i i="48">
      <x v="48"/>
    </i>
    <i i="49">
      <x v="49"/>
    </i>
    <i i="50">
      <x v="50"/>
    </i>
    <i i="51">
      <x v="51"/>
    </i>
    <i i="52">
      <x v="52"/>
    </i>
    <i i="53">
      <x v="53"/>
    </i>
    <i i="54">
      <x v="54"/>
    </i>
    <i i="55">
      <x v="55"/>
    </i>
    <i i="56">
      <x v="56"/>
    </i>
    <i i="57">
      <x v="57"/>
    </i>
    <i i="58">
      <x v="58"/>
    </i>
    <i i="59">
      <x v="59"/>
    </i>
    <i i="60">
      <x v="60"/>
    </i>
    <i i="61">
      <x v="61"/>
    </i>
    <i i="62">
      <x v="62"/>
    </i>
    <i i="63">
      <x v="63"/>
    </i>
    <i i="64">
      <x v="64"/>
    </i>
    <i i="65">
      <x v="65"/>
    </i>
    <i i="66">
      <x v="66"/>
    </i>
    <i i="67">
      <x v="67"/>
    </i>
    <i i="68">
      <x v="68"/>
    </i>
    <i i="69">
      <x v="69"/>
    </i>
    <i i="70">
      <x v="70"/>
    </i>
    <i i="71">
      <x v="71"/>
    </i>
    <i i="72">
      <x v="72"/>
    </i>
    <i i="73">
      <x v="73"/>
    </i>
    <i i="74">
      <x v="74"/>
    </i>
    <i i="75">
      <x v="75"/>
    </i>
    <i i="76">
      <x v="76"/>
    </i>
    <i i="77">
      <x v="77"/>
    </i>
    <i i="78">
      <x v="78"/>
    </i>
    <i i="79">
      <x v="79"/>
    </i>
    <i i="80">
      <x v="80"/>
    </i>
    <i i="81">
      <x v="81"/>
    </i>
    <i i="82">
      <x v="82"/>
    </i>
    <i i="83">
      <x v="83"/>
    </i>
    <i i="84">
      <x v="84"/>
    </i>
    <i i="85">
      <x v="85"/>
    </i>
    <i i="86">
      <x v="86"/>
    </i>
    <i i="87">
      <x v="87"/>
    </i>
    <i i="88">
      <x v="88"/>
    </i>
    <i i="89">
      <x v="89"/>
    </i>
    <i i="90">
      <x v="90"/>
    </i>
    <i i="91">
      <x v="91"/>
    </i>
    <i i="92">
      <x v="92"/>
    </i>
    <i i="93">
      <x v="93"/>
    </i>
    <i i="94">
      <x v="94"/>
    </i>
    <i i="95">
      <x v="95"/>
    </i>
    <i i="96">
      <x v="96"/>
    </i>
    <i i="97">
      <x v="97"/>
    </i>
    <i i="98">
      <x v="98"/>
    </i>
    <i i="99">
      <x v="99"/>
    </i>
    <i i="100">
      <x v="100"/>
    </i>
    <i i="101">
      <x v="101"/>
    </i>
    <i i="102">
      <x v="102"/>
    </i>
    <i i="103">
      <x v="103"/>
    </i>
    <i i="104">
      <x v="104"/>
    </i>
    <i i="105">
      <x v="105"/>
    </i>
    <i i="106">
      <x v="106"/>
    </i>
    <i i="107">
      <x v="107"/>
    </i>
    <i i="108">
      <x v="108"/>
    </i>
    <i i="109">
      <x v="109"/>
    </i>
    <i i="110">
      <x v="110"/>
    </i>
    <i i="111">
      <x v="111"/>
    </i>
    <i i="112">
      <x v="112"/>
    </i>
    <i i="113">
      <x v="113"/>
    </i>
    <i i="114">
      <x v="114"/>
    </i>
    <i i="115">
      <x v="115"/>
    </i>
    <i i="116">
      <x v="116"/>
    </i>
    <i i="117">
      <x v="117"/>
    </i>
    <i i="118">
      <x v="118"/>
    </i>
    <i i="119">
      <x v="119"/>
    </i>
    <i i="120">
      <x v="120"/>
    </i>
    <i i="121">
      <x v="121"/>
    </i>
    <i i="122">
      <x v="122"/>
    </i>
    <i i="123">
      <x v="123"/>
    </i>
    <i i="124">
      <x v="124"/>
    </i>
    <i i="125">
      <x v="125"/>
    </i>
    <i i="126">
      <x v="126"/>
    </i>
    <i i="127">
      <x v="127"/>
    </i>
    <i i="128">
      <x v="128"/>
    </i>
    <i i="129">
      <x v="129"/>
    </i>
    <i i="130">
      <x v="130"/>
    </i>
    <i i="131">
      <x v="131"/>
    </i>
    <i i="132">
      <x v="132"/>
    </i>
    <i i="133">
      <x v="133"/>
    </i>
    <i i="134">
      <x v="134"/>
    </i>
    <i i="135">
      <x v="135"/>
    </i>
    <i i="136">
      <x v="136"/>
    </i>
    <i i="137">
      <x v="137"/>
    </i>
    <i i="138">
      <x v="138"/>
    </i>
    <i i="139">
      <x v="139"/>
    </i>
    <i i="140">
      <x v="140"/>
    </i>
    <i i="141">
      <x v="141"/>
    </i>
    <i i="142">
      <x v="142"/>
    </i>
    <i i="143">
      <x v="143"/>
    </i>
    <i i="144">
      <x v="144"/>
    </i>
    <i i="145">
      <x v="145"/>
    </i>
    <i i="146">
      <x v="146"/>
    </i>
    <i i="147">
      <x v="147"/>
    </i>
    <i i="148">
      <x v="148"/>
    </i>
    <i i="149">
      <x v="149"/>
    </i>
    <i i="150">
      <x v="150"/>
    </i>
    <i i="151">
      <x v="151"/>
    </i>
    <i i="152">
      <x v="152"/>
    </i>
    <i i="153">
      <x v="153"/>
    </i>
    <i i="154">
      <x v="154"/>
    </i>
    <i i="155">
      <x v="155"/>
    </i>
    <i i="156">
      <x v="156"/>
    </i>
    <i i="157">
      <x v="157"/>
    </i>
    <i i="158">
      <x v="158"/>
    </i>
    <i i="159">
      <x v="159"/>
    </i>
  </rowItems>
  <colFields count="2">
    <field x="3"/>
    <field x="2"/>
  </colFields>
  <colItems count="5">
    <i>
      <x v="7"/>
      <x/>
    </i>
    <i r="1">
      <x v="1"/>
    </i>
    <i r="1">
      <x v="2"/>
    </i>
    <i r="1">
      <x v="3"/>
    </i>
    <i r="1">
      <x v="4"/>
    </i>
  </colItems>
  <dataFields count="160">
    <dataField name="TOTAL CARTERA POR VENCER" fld="1738" baseField="0" baseItem="0"/>
    <dataField name="CARTERA DE CRÉDITO COMERCIAL PRIORITARIO POR VENCER" fld="1711" baseField="0" baseItem="0"/>
    <dataField name="a.DE 1 A 30 DÍAS" fld="1585" baseField="0" baseItem="0"/>
    <dataField name="a.DE 31 A 90 DÍAS" fld="1586" baseField="0" baseItem="0"/>
    <dataField name="a.DE 91 A 180 DÍAS" fld="1587" baseField="0" baseItem="0"/>
    <dataField name="a.DE 181 A 360 DÍAS" fld="1588" baseField="0" baseItem="0"/>
    <dataField name="a.MÁS DE 360 DÍAS" fld="1589" baseField="0" baseItem="0"/>
    <dataField name="CARTERA DE CRÉDITO DE CONSUMO PRIORITARIO POR VENCER" fld="1714" baseField="0" baseItem="0"/>
    <dataField name="b.DE 1 A 30 DÍAS" fld="1600" baseField="0" baseItem="0"/>
    <dataField name="b.DE 31 A 90 DÍAS" fld="1601" baseField="0" baseItem="0"/>
    <dataField name="b.DE 91 A 180 DÍAS" fld="1602" baseField="0" baseItem="0"/>
    <dataField name="b.MÁS DE 180 DIAS" fld="1603" baseField="0" baseItem="0"/>
    <dataField name="CARTERA DE CREDITO INMOBILIARIO POR VENCER" fld="1717" baseField="0" baseItem="0"/>
    <dataField name="c.DE 1 A 30 DÍAS" fld="1612" baseField="0" baseItem="0"/>
    <dataField name="c.DE 31 A 90 DÍAS" fld="1613" baseField="0" baseItem="0"/>
    <dataField name="c.DE 91 A 360DÍAS" fld="1614" baseField="0" baseItem="0"/>
    <dataField name="c.MÁS DE 360 DÍAS" fld="1615" baseField="0" baseItem="0"/>
    <dataField name="CARTERA DE MICROCRÉDITO POR VENCER" fld="1720" baseField="0" baseItem="0"/>
    <dataField name="d.DE 1 A 30 DÍAS" fld="1624" baseField="0" baseItem="0"/>
    <dataField name="d.DE 31 A 90 DÍAS" fld="1625" baseField="0" baseItem="0"/>
    <dataField name="d.DE 91 A 180 DÍAS" fld="1626" baseField="0" baseItem="0"/>
    <dataField name="d.DE 181 A 360 DÍAS" fld="1627" baseField="0" baseItem="0"/>
    <dataField name="d.MÁS DE 360 DÍAS" fld="1628" baseField="0" baseItem="0"/>
    <dataField name="CARTERA DE CRÉDITO PRODUCTIVO POR VENCER" fld="1723" baseField="0" baseItem="0"/>
    <dataField name="e.DE 1 A 30 DÍAS" fld="1639" baseField="0" baseItem="0"/>
    <dataField name="e.DE 31 A 90 DÍAS" fld="1640" baseField="0" baseItem="0"/>
    <dataField name="e.DE 91 A 180 DÍAS" fld="1641" baseField="0" baseItem="0"/>
    <dataField name="e.DE 181 A 360 DÍAS" fld="1642" baseField="0" baseItem="0"/>
    <dataField name="e.MÁS DE 360 DÍAS" fld="1643" baseField="0" baseItem="0"/>
    <dataField name="CARTERA DE CRÉDITO COMERCIAL ORDINARIO POR VENCER" fld="1726" baseField="0" baseItem="0"/>
    <dataField name="f.DE 1 A 30 DÍAS" fld="1654" baseField="0" baseItem="0"/>
    <dataField name="f.DE 31 A 90 DÍAS" fld="1655" baseField="0" baseItem="0"/>
    <dataField name="f.DE 91 A 180 DÍAS" fld="1656" baseField="0" baseItem="0"/>
    <dataField name="f.DE 181 A 360 DÍAS" fld="1657" baseField="0" baseItem="0"/>
    <dataField name="f.MÁS DE 360 DÍAS" fld="1658" baseField="0" baseItem="0"/>
    <dataField name="CARTERA DE CONSUMO ORDINARIO POR VENCER" fld="1729" baseField="0" baseItem="0"/>
    <dataField name="g.DE 1 A 30 DÍAS" fld="1669" baseField="0" baseItem="0"/>
    <dataField name="g.DE 31 A 90 DÍAS" fld="1670" baseField="0" baseItem="0"/>
    <dataField name="g.DE 91 A 180 DÍAS" fld="1671" baseField="0" baseItem="0"/>
    <dataField name="g.DE 181 A 360 DÍAS" fld="1672" baseField="0" baseItem="0"/>
    <dataField name="g.MÁS DE 360 DÍAS" fld="1673" baseField="0" baseItem="0"/>
    <dataField name="CARTERA DE VIVIENDA DE INTERÉS PUBLICO POR VENCER" fld="1732" baseField="0" baseItem="0"/>
    <dataField name="h.DE 1 A 30 DÍAS" fld="1684" baseField="0" baseItem="0"/>
    <dataField name="h.DE 31 A 90 DÍAS" fld="1685" baseField="0" baseItem="0"/>
    <dataField name="h.DE 91 A  360 DÍAS" fld="1686" baseField="0" baseItem="0"/>
    <dataField name="h.MÁS DE 360 DÍAS" fld="1687" baseField="0" baseItem="0"/>
    <dataField name="CARTERA DE CRÉDITO EDUCATIVO POR VENCER" fld="1735" baseField="0" baseItem="0"/>
    <dataField name="i.DE 1 A 30 DÍAS" fld="1696" baseField="0" baseItem="0"/>
    <dataField name="i.DE 31 A 90 DÍAS" fld="1697" baseField="0" baseItem="0"/>
    <dataField name="i.DE 91 A 180 DÍAS" fld="1698" baseField="0" baseItem="0"/>
    <dataField name="i.DE 181 A 360 DÍAS" fld="1699" baseField="0" baseItem="0"/>
    <dataField name="i.MÁS DE 360 DÍAS" fld="1700" baseField="0" baseItem="0"/>
    <dataField name="TOTAL CARTERA QUE NO DEVENGA INTERES" fld="1739" baseField="0" baseItem="0"/>
    <dataField name="CARTERA DE CRÉDITO COMERCIAL PRIORITARIO QUE NO DEVENGA INTERESES" fld="1712" baseField="0" baseItem="0"/>
    <dataField name="j.DE 1 A 30 DÍAS" fld="1590" baseField="0" baseItem="0"/>
    <dataField name="j.DE 31 A 90 DÍAS" fld="1591" baseField="0" baseItem="0"/>
    <dataField name="j.DE 91 A 180 DÍAS" fld="1592" baseField="0" baseItem="0"/>
    <dataField name="j.DE 181 A 360 DÍAS" fld="1593" baseField="0" baseItem="0"/>
    <dataField name="j.MÁS DE 360 DÍAS" fld="1594" baseField="0" baseItem="0"/>
    <dataField name="CARTERA DE CRÉDITO DE CONSUMO PRIORITARIO QUE NO DEVENGA INTERESES" fld="1715" baseField="0" baseItem="0"/>
    <dataField name="k.DE 1 A 30 DÍAS" fld="1604" baseField="0" baseItem="0"/>
    <dataField name="k.DE 31 A 90 DÍAS" fld="1605" baseField="0" baseItem="0"/>
    <dataField name="k.DE 91 A 180 DÍAS" fld="1606" baseField="0" baseItem="0"/>
    <dataField name="k.MÁS DE 180 DÍAS" fld="1607" baseField="0" baseItem="0"/>
    <dataField name="CARTERA DE CREDITO INMOBILIARIO QUE NO DEVENGA INTERESES" fld="1718" baseField="0" baseItem="0"/>
    <dataField name="l.DE 1 A 30 DÍAS" fld="1616" baseField="0" baseItem="0"/>
    <dataField name="l.DE 31 A 90 DÍAS" fld="1617" baseField="0" baseItem="0"/>
    <dataField name="l.DE 91 A 360 DÍAS" fld="1618" baseField="0" baseItem="0"/>
    <dataField name="l.MÁS DE 360 DÍAS" fld="1619" baseField="0" baseItem="0"/>
    <dataField name="CARTERA DE MICROCRÉDITO QUE NO DEVENGA INTERESES" fld="1721" baseField="0" baseItem="0"/>
    <dataField name="m.DE 1 A 30 DÍAS" fld="1629" baseField="0" baseItem="0"/>
    <dataField name="m.DE 31 A 90 DÍAS" fld="1630" baseField="0" baseItem="0"/>
    <dataField name="m.DE 91 A 180 DÍAS" fld="1631" baseField="0" baseItem="0"/>
    <dataField name="m.DE 181 A 360 DÍAS" fld="1632" baseField="0" baseItem="0"/>
    <dataField name="m.MÁS DE 360 DÍAS" fld="1633" baseField="0" baseItem="0"/>
    <dataField name="CARTERA DE CRÉDITO PRODUCTIVO QUE NO DEVENGA INTERESES" fld="1724" baseField="0" baseItem="0"/>
    <dataField name="n.DE 1 A 30 DÍAS" fld="1644" baseField="0" baseItem="0"/>
    <dataField name="n.DE 31 A 90 DÍAS" fld="1645" baseField="0" baseItem="0"/>
    <dataField name="n.DE 91 A 180 DÍAS" fld="1646" baseField="0" baseItem="0"/>
    <dataField name="n.DE 181 A 360 DÍAS" fld="1647" baseField="0" baseItem="0"/>
    <dataField name="n.MÁS DE 360 DÍAS" fld="1648" baseField="0" baseItem="0"/>
    <dataField name="CARTERA DE CRÉDITO COMERCIAL ORDINARIO QUE NO DEVENGA INTERESES" fld="1727" baseField="0" baseItem="0"/>
    <dataField name="ñ.DE 1 A 30 DÍAS" fld="1659" baseField="0" baseItem="0"/>
    <dataField name="ñ.DE 31 A 90 DÍAS" fld="1660" baseField="0" baseItem="0"/>
    <dataField name="ñ.DE 91 A 180 DÍAS" fld="1661" baseField="0" baseItem="0"/>
    <dataField name="ñ.DE 181 A 360 DÍAS" fld="1662" baseField="0" baseItem="0"/>
    <dataField name="ñ.MÁS DE 360 DÍAS" fld="1663" baseField="0" baseItem="0"/>
    <dataField name="CARTERA DE CONSUMO ORDINARIO QUE NO DEVENGA INTERESES" fld="1730" baseField="0" baseItem="0"/>
    <dataField name="o.DE 1 A 30 DÍAS" fld="1674" baseField="0" baseItem="0"/>
    <dataField name="o.DE 31 A 90 DÍAS" fld="1675" baseField="0" baseItem="0"/>
    <dataField name="o.DE 91 A 180 DÍAS" fld="1676" baseField="0" baseItem="0"/>
    <dataField name="o.DE 181 A 360 DÍAS" fld="1677" baseField="0" baseItem="0"/>
    <dataField name="o.MÁS DE 360 DÍAS" fld="1678" baseField="0" baseItem="0"/>
    <dataField name="CARTERA DE VIVIENDA DE INTERÉS PUBLICO QUE NO DEVENGA INTERESES" fld="1733" baseField="0" baseItem="0"/>
    <dataField name="p.DE 1 A 30 DÍAS" fld="1688" baseField="0" baseItem="0"/>
    <dataField name="p.DE 31 A 90 DÍAS" fld="1689" baseField="0" baseItem="0"/>
    <dataField name="p.DE 91 A 360 DÍAS" fld="1690" baseField="0" baseItem="0"/>
    <dataField name="p.MÁS DE 360 DÍAS" fld="1691" baseField="0" baseItem="0"/>
    <dataField name="CARTERA DE CRÉDITO EDUCATIVO QUE NO DEVENGA INTERESES" fld="1736" baseField="0" baseItem="0"/>
    <dataField name="q.DE 1 A 30 DÍAS" fld="1701" baseField="0" baseItem="0"/>
    <dataField name="q.DE 31 A 90 DÍAS" fld="1702" baseField="0" baseItem="0"/>
    <dataField name="q.DE 91 A 180 DÍAS" fld="1703" baseField="0" baseItem="0"/>
    <dataField name="q.DE 181 A 360 DÍAS" fld="1704" baseField="0" baseItem="0"/>
    <dataField name="q.MÁS DE 360 DÍAS" fld="1705" baseField="0" baseItem="0"/>
    <dataField name="TOTAL CARTERA VENCIDA" fld="1740" baseField="0" baseItem="0"/>
    <dataField name="CARTERA DE CRÉDITO COMERCIAL PRIORITARIO VENCIDA" fld="1713" baseField="0" baseItem="0"/>
    <dataField name="r.DE 1 A 30 DÍAS" fld="1595" baseField="0" baseItem="0"/>
    <dataField name="r.DE 31 A 90 DÍAS" fld="1596" baseField="0" baseItem="0"/>
    <dataField name="r.DE 91 A 180 DÍAS" fld="1597" baseField="0" baseItem="0"/>
    <dataField name="r.DE 181 A 360 DÍAS" fld="1598" baseField="0" baseItem="0"/>
    <dataField name="r.MÁS DE 360 DÍAS" fld="1599" baseField="0" baseItem="0"/>
    <dataField name="CARTERA DE CRÉDITO DE CONSUMO PRIORITARIO VENCIDA" fld="1716" baseField="0" baseItem="0"/>
    <dataField name="s.DE 1 A 30 DÍAS" fld="1608" baseField="0" baseItem="0"/>
    <dataField name="s.DE 31 A 90 DÍAS" fld="1609" baseField="0" baseItem="0"/>
    <dataField name="s.DE 91 A 180 DÍAS" fld="1610" baseField="0" baseItem="0"/>
    <dataField name="s.MÁS DE 180 DÍAS" fld="1611" baseField="0" baseItem="0"/>
    <dataField name="CARTERA DE CREDITO INMOBILIARIO VENCIDA" fld="1719" baseField="0" baseItem="0"/>
    <dataField name="t.De 1 a 30 días" fld="1620" baseField="0" baseItem="0"/>
    <dataField name="t.De 31 a 90 días" fld="1621" baseField="0" baseItem="0"/>
    <dataField name="t.De 91 a 360 DÍAS" fld="1622" baseField="0" baseItem="0"/>
    <dataField name="t.MAS DE 360 DÍAS" fld="1623" baseField="0" baseItem="0"/>
    <dataField name="CARTERA DE MICROCRÉDITO VENCIDA" fld="1722" baseField="0" baseItem="0"/>
    <dataField name="u.DE 1 A 30 DÍAS" fld="1634" baseField="0" baseItem="0"/>
    <dataField name="u.DE 31 A 90 DÍAS" fld="1635" baseField="0" baseItem="0"/>
    <dataField name="u.DE 91 A 180 DÍAS" fld="1636" baseField="0" baseItem="0"/>
    <dataField name="u.DE 181 A 360 DÍAS" fld="1637" baseField="0" baseItem="0"/>
    <dataField name="u.MÁS DE 360 DÍAS" fld="1638" baseField="0" baseItem="0"/>
    <dataField name="CARTERA DE CRÉDITO PRODUCTIVO VENCIDA" fld="1725" baseField="0" baseItem="0"/>
    <dataField name="v.DE 1 A 30 DÍAS" fld="1649" baseField="0" baseItem="0"/>
    <dataField name="v.DE 31 A 90 DÍAS" fld="1650" baseField="0" baseItem="0"/>
    <dataField name="v.DE 91 A 180 DÍAS" fld="1651" baseField="0" baseItem="0"/>
    <dataField name="v.DE 181 A 360 DÍAS" fld="1652" baseField="0" baseItem="0"/>
    <dataField name="v.MÁS DE 360 DÍAS" fld="1653" baseField="0" baseItem="0"/>
    <dataField name="CARTERA DE CRÉDITO COMERCIAL ORDINARIO VENCIDA" fld="1728" baseField="0" baseItem="0"/>
    <dataField name="w.DE 1 A 30 DÍAS" fld="1664" baseField="0" baseItem="0"/>
    <dataField name="w.DE 31 A 90 DÍAS" fld="1665" baseField="0" baseItem="0"/>
    <dataField name="w.DE 91 A 180 DÍAS" fld="1666" baseField="0" baseItem="0"/>
    <dataField name="w.DE 181 A 360 DÍAS" fld="1667" baseField="0" baseItem="0"/>
    <dataField name="w.MÁS DE 360 DÍAS" fld="1668" baseField="0" baseItem="0"/>
    <dataField name="CARTERA DE CONSUMO ORDINARIO VENCIDA" fld="1731" baseField="0" baseItem="0"/>
    <dataField name="x.DE 1 A 30 DÍAS" fld="1679" baseField="0" baseItem="0"/>
    <dataField name="x.DE 31 A 90 DÍAS" fld="1680" baseField="0" baseItem="0"/>
    <dataField name="x.DE 91 A 180 DÍAS" fld="1681" baseField="0" baseItem="0"/>
    <dataField name="x.DE 181 A 360 DÍAS" fld="1682" baseField="0" baseItem="0"/>
    <dataField name="x.MÁS DE 360 DÍAS" fld="1683" baseField="0" baseItem="0"/>
    <dataField name="CARTERA DE VIVIENDA DE INTERÉS PUBLICO VENCIDA" fld="1734" baseField="0" baseItem="0"/>
    <dataField name="y.De 1 a 30 días" fld="1692" baseField="0" baseItem="0"/>
    <dataField name="y.De 31 a 90 días" fld="1693" baseField="0" baseItem="0"/>
    <dataField name="y.De 91 a  360 DÍAS" fld="1694" baseField="0" baseItem="0"/>
    <dataField name="y.MÁS DE 360 DÍAS " fld="1695" baseField="0" baseItem="0"/>
    <dataField name="CARTERA DE CRÉDITO EDUCATIVO VENCIDA" fld="1737" baseField="0" baseItem="0"/>
    <dataField name="z.DE 1 A 30 DÍAS" fld="1706" baseField="0" baseItem="0"/>
    <dataField name="z.DE 31 A 90 DÍAS" fld="1707" baseField="0" baseItem="0"/>
    <dataField name="z.DE 91 A 180 DÍAS" fld="1708" baseField="0" baseItem="0"/>
    <dataField name="z.DE 181 A 360 DÍAS" fld="1709" baseField="0" baseItem="0"/>
    <dataField name="z.MÁS DE 360 DÍAS" fld="1710" baseField="0" baseItem="0"/>
    <dataField name="TOTAL CARTERA IMPRODUCTIVA" fld="1391" baseField="0" baseItem="0"/>
    <dataField name="TOTAL CARTERA BRUTA" fld="1404" baseField="0" baseItem="0"/>
    <dataField name="PROVISIONES" fld="545" baseField="0" baseItem="0"/>
    <dataField name="TOTAL CARTERA NETA" fld="106" baseField="0" baseItem="0"/>
  </dataFields>
  <formats count="82">
    <format dxfId="110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109">
      <pivotArea dataOnly="0" labelOnly="1" outline="0" fieldPosition="0">
        <references count="1">
          <reference field="4294967294" count="2">
            <x v="52"/>
            <x v="53"/>
          </reference>
        </references>
      </pivotArea>
    </format>
    <format dxfId="108">
      <pivotArea dataOnly="0" labelOnly="1" outline="0" fieldPosition="0">
        <references count="1">
          <reference field="4294967294" count="1">
            <x v="92"/>
          </reference>
        </references>
      </pivotArea>
    </format>
    <format dxfId="107">
      <pivotArea dataOnly="0" labelOnly="1" outline="0" fieldPosition="0">
        <references count="1">
          <reference field="4294967294" count="2">
            <x v="104"/>
            <x v="105"/>
          </reference>
        </references>
      </pivotArea>
    </format>
    <format dxfId="106">
      <pivotArea collapsedLevelsAreSubtotals="1" fieldPosition="0">
        <references count="1">
          <reference field="4294967294" count="1">
            <x v="0"/>
          </reference>
        </references>
      </pivotArea>
    </format>
    <format dxfId="105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104">
      <pivotArea collapsedLevelsAreSubtotals="1" fieldPosition="0">
        <references count="1">
          <reference field="4294967294" count="1">
            <x v="1"/>
          </reference>
        </references>
      </pivotArea>
    </format>
    <format dxfId="103">
      <pivotArea dataOnly="0" labelOnly="1" outline="0" fieldPosition="0">
        <references count="1">
          <reference field="4294967294" count="1">
            <x v="1"/>
          </reference>
        </references>
      </pivotArea>
    </format>
    <format dxfId="102">
      <pivotArea collapsedLevelsAreSubtotals="1" fieldPosition="0">
        <references count="1">
          <reference field="4294967294" count="1">
            <x v="7"/>
          </reference>
        </references>
      </pivotArea>
    </format>
    <format dxfId="101">
      <pivotArea dataOnly="0" labelOnly="1" outline="0" fieldPosition="0">
        <references count="1">
          <reference field="4294967294" count="1">
            <x v="7"/>
          </reference>
        </references>
      </pivotArea>
    </format>
    <format dxfId="100">
      <pivotArea collapsedLevelsAreSubtotals="1" fieldPosition="0">
        <references count="1">
          <reference field="4294967294" count="1">
            <x v="12"/>
          </reference>
        </references>
      </pivotArea>
    </format>
    <format dxfId="99">
      <pivotArea dataOnly="0" labelOnly="1" outline="0" fieldPosition="0">
        <references count="1">
          <reference field="4294967294" count="1">
            <x v="12"/>
          </reference>
        </references>
      </pivotArea>
    </format>
    <format dxfId="98">
      <pivotArea collapsedLevelsAreSubtotals="1" fieldPosition="0">
        <references count="1">
          <reference field="4294967294" count="1">
            <x v="17"/>
          </reference>
        </references>
      </pivotArea>
    </format>
    <format dxfId="97">
      <pivotArea dataOnly="0" labelOnly="1" outline="0" fieldPosition="0">
        <references count="1">
          <reference field="4294967294" count="1">
            <x v="17"/>
          </reference>
        </references>
      </pivotArea>
    </format>
    <format dxfId="96">
      <pivotArea collapsedLevelsAreSubtotals="1" fieldPosition="0">
        <references count="1">
          <reference field="4294967294" count="1">
            <x v="23"/>
          </reference>
        </references>
      </pivotArea>
    </format>
    <format dxfId="95">
      <pivotArea dataOnly="0" labelOnly="1" outline="0" fieldPosition="0">
        <references count="1">
          <reference field="4294967294" count="1">
            <x v="23"/>
          </reference>
        </references>
      </pivotArea>
    </format>
    <format dxfId="94">
      <pivotArea collapsedLevelsAreSubtotals="1" fieldPosition="0">
        <references count="1">
          <reference field="4294967294" count="1">
            <x v="29"/>
          </reference>
        </references>
      </pivotArea>
    </format>
    <format dxfId="93">
      <pivotArea dataOnly="0" labelOnly="1" outline="0" fieldPosition="0">
        <references count="1">
          <reference field="4294967294" count="1">
            <x v="29"/>
          </reference>
        </references>
      </pivotArea>
    </format>
    <format dxfId="92">
      <pivotArea collapsedLevelsAreSubtotals="1" fieldPosition="0">
        <references count="1">
          <reference field="4294967294" count="1">
            <x v="35"/>
          </reference>
        </references>
      </pivotArea>
    </format>
    <format dxfId="91">
      <pivotArea dataOnly="0" labelOnly="1" outline="0" fieldPosition="0">
        <references count="1">
          <reference field="4294967294" count="1">
            <x v="35"/>
          </reference>
        </references>
      </pivotArea>
    </format>
    <format dxfId="90">
      <pivotArea collapsedLevelsAreSubtotals="1" fieldPosition="0">
        <references count="1">
          <reference field="4294967294" count="1">
            <x v="41"/>
          </reference>
        </references>
      </pivotArea>
    </format>
    <format dxfId="89">
      <pivotArea dataOnly="0" labelOnly="1" outline="0" fieldPosition="0">
        <references count="1">
          <reference field="4294967294" count="1">
            <x v="41"/>
          </reference>
        </references>
      </pivotArea>
    </format>
    <format dxfId="88">
      <pivotArea collapsedLevelsAreSubtotals="1" fieldPosition="0">
        <references count="1">
          <reference field="4294967294" count="1">
            <x v="46"/>
          </reference>
        </references>
      </pivotArea>
    </format>
    <format dxfId="87">
      <pivotArea dataOnly="0" labelOnly="1" outline="0" fieldPosition="0">
        <references count="1">
          <reference field="4294967294" count="1">
            <x v="46"/>
          </reference>
        </references>
      </pivotArea>
    </format>
    <format dxfId="86">
      <pivotArea collapsedLevelsAreSubtotals="1" fieldPosition="0">
        <references count="1">
          <reference field="4294967294" count="1">
            <x v="52"/>
          </reference>
        </references>
      </pivotArea>
    </format>
    <format dxfId="85">
      <pivotArea dataOnly="0" labelOnly="1" outline="0" fieldPosition="0">
        <references count="1">
          <reference field="4294967294" count="1">
            <x v="52"/>
          </reference>
        </references>
      </pivotArea>
    </format>
    <format dxfId="84">
      <pivotArea collapsedLevelsAreSubtotals="1" fieldPosition="0">
        <references count="1">
          <reference field="4294967294" count="1">
            <x v="53"/>
          </reference>
        </references>
      </pivotArea>
    </format>
    <format dxfId="83">
      <pivotArea dataOnly="0" labelOnly="1" outline="0" fieldPosition="0">
        <references count="1">
          <reference field="4294967294" count="1">
            <x v="53"/>
          </reference>
        </references>
      </pivotArea>
    </format>
    <format dxfId="82">
      <pivotArea collapsedLevelsAreSubtotals="1" fieldPosition="0">
        <references count="1">
          <reference field="4294967294" count="1">
            <x v="59"/>
          </reference>
        </references>
      </pivotArea>
    </format>
    <format dxfId="81">
      <pivotArea dataOnly="0" labelOnly="1" outline="0" fieldPosition="0">
        <references count="1">
          <reference field="4294967294" count="1">
            <x v="59"/>
          </reference>
        </references>
      </pivotArea>
    </format>
    <format dxfId="80">
      <pivotArea collapsedLevelsAreSubtotals="1" fieldPosition="0">
        <references count="1">
          <reference field="4294967294" count="1">
            <x v="64"/>
          </reference>
        </references>
      </pivotArea>
    </format>
    <format dxfId="79">
      <pivotArea dataOnly="0" labelOnly="1" outline="0" fieldPosition="0">
        <references count="1">
          <reference field="4294967294" count="1">
            <x v="64"/>
          </reference>
        </references>
      </pivotArea>
    </format>
    <format dxfId="78">
      <pivotArea collapsedLevelsAreSubtotals="1" fieldPosition="0">
        <references count="1">
          <reference field="4294967294" count="1">
            <x v="69"/>
          </reference>
        </references>
      </pivotArea>
    </format>
    <format dxfId="77">
      <pivotArea dataOnly="0" labelOnly="1" outline="0" fieldPosition="0">
        <references count="1">
          <reference field="4294967294" count="1">
            <x v="69"/>
          </reference>
        </references>
      </pivotArea>
    </format>
    <format dxfId="76">
      <pivotArea collapsedLevelsAreSubtotals="1" fieldPosition="0">
        <references count="1">
          <reference field="4294967294" count="1">
            <x v="75"/>
          </reference>
        </references>
      </pivotArea>
    </format>
    <format dxfId="75">
      <pivotArea dataOnly="0" labelOnly="1" outline="0" fieldPosition="0">
        <references count="1">
          <reference field="4294967294" count="1">
            <x v="75"/>
          </reference>
        </references>
      </pivotArea>
    </format>
    <format dxfId="74">
      <pivotArea collapsedLevelsAreSubtotals="1" fieldPosition="0">
        <references count="1">
          <reference field="4294967294" count="1">
            <x v="81"/>
          </reference>
        </references>
      </pivotArea>
    </format>
    <format dxfId="73">
      <pivotArea dataOnly="0" labelOnly="1" outline="0" fieldPosition="0">
        <references count="1">
          <reference field="4294967294" count="1">
            <x v="81"/>
          </reference>
        </references>
      </pivotArea>
    </format>
    <format dxfId="72">
      <pivotArea collapsedLevelsAreSubtotals="1" fieldPosition="0">
        <references count="1">
          <reference field="4294967294" count="1">
            <x v="87"/>
          </reference>
        </references>
      </pivotArea>
    </format>
    <format dxfId="71">
      <pivotArea dataOnly="0" labelOnly="1" outline="0" fieldPosition="0">
        <references count="1">
          <reference field="4294967294" count="1">
            <x v="87"/>
          </reference>
        </references>
      </pivotArea>
    </format>
    <format dxfId="70">
      <pivotArea collapsedLevelsAreSubtotals="1" fieldPosition="0">
        <references count="1">
          <reference field="4294967294" count="1">
            <x v="93"/>
          </reference>
        </references>
      </pivotArea>
    </format>
    <format dxfId="69">
      <pivotArea dataOnly="0" labelOnly="1" outline="0" fieldPosition="0">
        <references count="1">
          <reference field="4294967294" count="1">
            <x v="93"/>
          </reference>
        </references>
      </pivotArea>
    </format>
    <format dxfId="68">
      <pivotArea collapsedLevelsAreSubtotals="1" fieldPosition="0">
        <references count="1">
          <reference field="4294967294" count="1">
            <x v="98"/>
          </reference>
        </references>
      </pivotArea>
    </format>
    <format dxfId="67">
      <pivotArea dataOnly="0" labelOnly="1" outline="0" fieldPosition="0">
        <references count="1">
          <reference field="4294967294" count="1">
            <x v="98"/>
          </reference>
        </references>
      </pivotArea>
    </format>
    <format dxfId="66">
      <pivotArea collapsedLevelsAreSubtotals="1" fieldPosition="0">
        <references count="1">
          <reference field="4294967294" count="1">
            <x v="104"/>
          </reference>
        </references>
      </pivotArea>
    </format>
    <format dxfId="65">
      <pivotArea dataOnly="0" labelOnly="1" outline="0" fieldPosition="0">
        <references count="1">
          <reference field="4294967294" count="1">
            <x v="104"/>
          </reference>
        </references>
      </pivotArea>
    </format>
    <format dxfId="64">
      <pivotArea collapsedLevelsAreSubtotals="1" fieldPosition="0">
        <references count="1">
          <reference field="4294967294" count="1">
            <x v="105"/>
          </reference>
        </references>
      </pivotArea>
    </format>
    <format dxfId="63">
      <pivotArea dataOnly="0" labelOnly="1" outline="0" fieldPosition="0">
        <references count="1">
          <reference field="4294967294" count="1">
            <x v="105"/>
          </reference>
        </references>
      </pivotArea>
    </format>
    <format dxfId="62">
      <pivotArea collapsedLevelsAreSubtotals="1" fieldPosition="0">
        <references count="1">
          <reference field="4294967294" count="1">
            <x v="111"/>
          </reference>
        </references>
      </pivotArea>
    </format>
    <format dxfId="61">
      <pivotArea dataOnly="0" labelOnly="1" outline="0" fieldPosition="0">
        <references count="1">
          <reference field="4294967294" count="1">
            <x v="111"/>
          </reference>
        </references>
      </pivotArea>
    </format>
    <format dxfId="60">
      <pivotArea collapsedLevelsAreSubtotals="1" fieldPosition="0">
        <references count="1">
          <reference field="4294967294" count="1">
            <x v="116"/>
          </reference>
        </references>
      </pivotArea>
    </format>
    <format dxfId="59">
      <pivotArea dataOnly="0" labelOnly="1" outline="0" fieldPosition="0">
        <references count="1">
          <reference field="4294967294" count="1">
            <x v="116"/>
          </reference>
        </references>
      </pivotArea>
    </format>
    <format dxfId="58">
      <pivotArea collapsedLevelsAreSubtotals="1" fieldPosition="0">
        <references count="1">
          <reference field="4294967294" count="1">
            <x v="121"/>
          </reference>
        </references>
      </pivotArea>
    </format>
    <format dxfId="57">
      <pivotArea dataOnly="0" labelOnly="1" outline="0" fieldPosition="0">
        <references count="1">
          <reference field="4294967294" count="1">
            <x v="121"/>
          </reference>
        </references>
      </pivotArea>
    </format>
    <format dxfId="56">
      <pivotArea collapsedLevelsAreSubtotals="1" fieldPosition="0">
        <references count="1">
          <reference field="4294967294" count="1">
            <x v="127"/>
          </reference>
        </references>
      </pivotArea>
    </format>
    <format dxfId="55">
      <pivotArea dataOnly="0" labelOnly="1" outline="0" fieldPosition="0">
        <references count="1">
          <reference field="4294967294" count="1">
            <x v="127"/>
          </reference>
        </references>
      </pivotArea>
    </format>
    <format dxfId="54">
      <pivotArea collapsedLevelsAreSubtotals="1" fieldPosition="0">
        <references count="1">
          <reference field="4294967294" count="1">
            <x v="133"/>
          </reference>
        </references>
      </pivotArea>
    </format>
    <format dxfId="53">
      <pivotArea dataOnly="0" labelOnly="1" outline="0" fieldPosition="0">
        <references count="1">
          <reference field="4294967294" count="1">
            <x v="133"/>
          </reference>
        </references>
      </pivotArea>
    </format>
    <format dxfId="52">
      <pivotArea collapsedLevelsAreSubtotals="1" fieldPosition="0">
        <references count="1">
          <reference field="4294967294" count="1">
            <x v="139"/>
          </reference>
        </references>
      </pivotArea>
    </format>
    <format dxfId="51">
      <pivotArea dataOnly="0" labelOnly="1" outline="0" fieldPosition="0">
        <references count="1">
          <reference field="4294967294" count="1">
            <x v="139"/>
          </reference>
        </references>
      </pivotArea>
    </format>
    <format dxfId="50">
      <pivotArea collapsedLevelsAreSubtotals="1" fieldPosition="0">
        <references count="1">
          <reference field="4294967294" count="1">
            <x v="145"/>
          </reference>
        </references>
      </pivotArea>
    </format>
    <format dxfId="49">
      <pivotArea dataOnly="0" labelOnly="1" outline="0" fieldPosition="0">
        <references count="1">
          <reference field="4294967294" count="1">
            <x v="145"/>
          </reference>
        </references>
      </pivotArea>
    </format>
    <format dxfId="48">
      <pivotArea collapsedLevelsAreSubtotals="1" fieldPosition="0">
        <references count="1">
          <reference field="4294967294" count="1">
            <x v="150"/>
          </reference>
        </references>
      </pivotArea>
    </format>
    <format dxfId="47">
      <pivotArea dataOnly="0" labelOnly="1" outline="0" fieldPosition="0">
        <references count="1">
          <reference field="4294967294" count="1">
            <x v="150"/>
          </reference>
        </references>
      </pivotArea>
    </format>
    <format dxfId="46">
      <pivotArea type="all" dataOnly="0" outline="0" fieldPosition="0"/>
    </format>
    <format dxfId="45">
      <pivotArea collapsedLevelsAreSubtotals="1" fieldPosition="0">
        <references count="1">
          <reference field="4294967294" count="1">
            <x v="156"/>
          </reference>
        </references>
      </pivotArea>
    </format>
    <format dxfId="44">
      <pivotArea dataOnly="0" labelOnly="1" outline="0" fieldPosition="0">
        <references count="1">
          <reference field="4294967294" count="1">
            <x v="156"/>
          </reference>
        </references>
      </pivotArea>
    </format>
    <format dxfId="43">
      <pivotArea collapsedLevelsAreSubtotals="1" fieldPosition="0">
        <references count="1">
          <reference field="4294967294" count="2">
            <x v="157"/>
            <x v="158"/>
          </reference>
        </references>
      </pivotArea>
    </format>
    <format dxfId="42">
      <pivotArea dataOnly="0" labelOnly="1" outline="0" fieldPosition="0">
        <references count="1">
          <reference field="4294967294" count="2">
            <x v="157"/>
            <x v="158"/>
          </reference>
        </references>
      </pivotArea>
    </format>
    <format dxfId="41">
      <pivotArea collapsedLevelsAreSubtotals="1" fieldPosition="0">
        <references count="1">
          <reference field="4294967294" count="1">
            <x v="159"/>
          </reference>
        </references>
      </pivotArea>
    </format>
    <format dxfId="40">
      <pivotArea dataOnly="0" labelOnly="1" outline="0" fieldPosition="0">
        <references count="1">
          <reference field="4294967294" count="1">
            <x v="159"/>
          </reference>
        </references>
      </pivotArea>
    </format>
    <format dxfId="39">
      <pivotArea dataOnly="0" outline="0" fieldPosition="0">
        <references count="1">
          <reference field="4294967294" count="1">
            <x v="0"/>
          </reference>
        </references>
      </pivotArea>
    </format>
    <format dxfId="38">
      <pivotArea dataOnly="0" outline="0" fieldPosition="0">
        <references count="1">
          <reference field="4294967294" count="1">
            <x v="52"/>
          </reference>
        </references>
      </pivotArea>
    </format>
    <format dxfId="37">
      <pivotArea dataOnly="0" outline="0" fieldPosition="0">
        <references count="1">
          <reference field="4294967294" count="1">
            <x v="104"/>
          </reference>
        </references>
      </pivotArea>
    </format>
    <format dxfId="36">
      <pivotArea dataOnly="0" outline="0" fieldPosition="0">
        <references count="1">
          <reference field="4294967294" count="4">
            <x v="156"/>
            <x v="157"/>
            <x v="158"/>
            <x v="159"/>
          </reference>
        </references>
      </pivotArea>
    </format>
    <format dxfId="35">
      <pivotArea outline="0" collapsedLevelsAreSubtotals="1" fieldPosition="0"/>
    </format>
    <format dxfId="34">
      <pivotArea field="-2" type="button" dataOnly="0" labelOnly="1" outline="0" axis="axisRow" fieldPosition="0"/>
    </format>
    <format dxfId="33">
      <pivotArea field="-2" type="button" dataOnly="0" labelOnly="1" outline="0" axis="axisRow" fieldPosition="0"/>
    </format>
    <format dxfId="32">
      <pivotArea field="-2" type="button" dataOnly="0" labelOnly="1" outline="0" axis="axisRow" fieldPosition="0"/>
    </format>
    <format dxfId="31">
      <pivotArea dataOnly="0" labelOnly="1" fieldPosition="0">
        <references count="1">
          <reference field="3" count="0"/>
        </references>
      </pivotArea>
    </format>
    <format dxfId="30">
      <pivotArea type="origin" dataOnly="0" labelOnly="1" outline="0" fieldPosition="0"/>
    </format>
    <format dxfId="29">
      <pivotArea dataOnly="0" labelOnly="1" fieldPosition="0">
        <references count="1">
          <reference field="3" count="0"/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4.xml><?xml version="1.0" encoding="utf-8"?>
<pivotTableDefinition xmlns="http://schemas.openxmlformats.org/spreadsheetml/2006/main" name="Tabla dinámica3" cacheId="3" dataOnRows="1" applyNumberFormats="0" applyBorderFormats="0" applyFontFormats="0" applyPatternFormats="0" applyAlignmentFormats="0" applyWidthHeightFormats="1" dataCaption="    " updatedVersion="5" minRefreshableVersion="3" rowGrandTotals="0" colGrandTotals="0" itemPrintTitles="1" createdVersion="5" indent="0" outline="1" outlineData="1" multipleFieldFilters="0" colHeaderCaption="   ">
  <location ref="B11:G74" firstHeaderRow="1" firstDataRow="3" firstDataCol="1"/>
  <pivotFields count="1757">
    <pivotField showAll="0" defaultSubtotal="0"/>
    <pivotField showAll="0" defaultSubtotal="0"/>
    <pivotField axis="axisCol" showAll="0" defaultSubtotal="0">
      <items count="5">
        <item x="0"/>
        <item x="1"/>
        <item x="3"/>
        <item x="2"/>
        <item x="4"/>
      </items>
    </pivotField>
    <pivotField axis="axisCol" numFmtId="15" showAll="0" defaultSubtotal="0">
      <items count="8">
        <item h="1" x="0"/>
        <item h="1" x="1"/>
        <item h="1" x="2"/>
        <item h="1" x="3"/>
        <item h="1" x="4"/>
        <item h="1" x="5"/>
        <item h="1" x="6"/>
        <item x="7"/>
      </items>
    </pivotField>
    <pivotField showAll="0" defaultSubtotal="0"/>
    <pivotField showAll="0" defaultSubtotal="0"/>
    <pivotField showAll="0" defaultSubtotal="0"/>
    <pivotField showAll="0" defaultSubtotal="0"/>
    <pivotField showAll="0" defaultSubtotal="0"/>
    <pivotField numFmtId="2" showAll="0" defaultSubtotal="0"/>
    <pivotField numFmtId="2" showAll="0" defaultSubtotal="0"/>
    <pivotField numFmtId="2" showAll="0" defaultSubtotal="0"/>
    <pivotField numFmtId="2"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numFmtId="2"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numFmtId="2" showAll="0" defaultSubtotal="0"/>
    <pivotField numFmtId="2" showAll="0" defaultSubtotal="0"/>
    <pivotField numFmtId="2" showAll="0" defaultSubtotal="0"/>
    <pivotField numFmtId="2" showAll="0" defaultSubtotal="0"/>
    <pivotField numFmtId="2"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numFmtId="2" showAll="0" defaultSubtotal="0"/>
    <pivotField numFmtId="2" showAll="0" defaultSubtotal="0"/>
    <pivotField numFmtId="2" showAll="0" defaultSubtotal="0"/>
    <pivotField numFmtId="2" showAll="0" defaultSubtotal="0"/>
    <pivotField numFmtId="2" showAll="0" defaultSubtotal="0"/>
    <pivotField numFmtId="2" showAll="0" defaultSubtotal="0"/>
    <pivotField numFmtId="2" showAll="0" defaultSubtotal="0"/>
    <pivotField numFmtId="2" showAll="0" defaultSubtotal="0"/>
    <pivotField numFmtId="2" showAll="0" defaultSubtotal="0"/>
    <pivotField numFmtId="2"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numFmtId="2"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numFmtId="2" showAll="0" defaultSubtotal="0"/>
    <pivotField showAll="0" defaultSubtotal="0"/>
    <pivotField showAll="0" defaultSubtotal="0"/>
    <pivotField numFmtId="2"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numFmtId="2" showAll="0" defaultSubtotal="0"/>
    <pivotField showAll="0" defaultSubtotal="0"/>
    <pivotField numFmtId="2"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numFmtId="2" showAll="0" defaultSubtotal="0"/>
    <pivotField numFmtId="2" showAll="0" defaultSubtotal="0"/>
    <pivotField numFmtId="2"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numFmtId="2"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numFmtId="2"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numFmtId="2"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numFmtId="2" showAll="0" defaultSubtotal="0"/>
    <pivotField numFmtId="2" showAll="0" defaultSubtotal="0"/>
    <pivotField showAll="0" defaultSubtotal="0"/>
    <pivotField showAll="0" defaultSubtotal="0"/>
    <pivotField showAll="0" defaultSubtotal="0"/>
    <pivotField showAll="0" defaultSubtotal="0"/>
    <pivotField numFmtId="2"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numFmtId="2"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numFmtId="2" showAll="0" defaultSubtotal="0"/>
    <pivotField numFmtId="2" showAll="0" defaultSubtotal="0"/>
    <pivotField numFmtId="2"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numFmtId="2" showAll="0" defaultSubtotal="0"/>
    <pivotField numFmtId="2" showAll="0" defaultSubtotal="0"/>
    <pivotField numFmtId="2" showAll="0" defaultSubtotal="0"/>
    <pivotField numFmtId="2" showAll="0" defaultSubtotal="0"/>
    <pivotField numFmtId="2"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dataField="1" showAll="0" defaultSubtotal="0"/>
    <pivotField dataField="1" showAll="0" defaultSubtotal="0"/>
    <pivotField dataField="1" showAll="0" defaultSubtotal="0"/>
    <pivotField showAll="0" defaultSubtotal="0"/>
    <pivotField dataField="1" showAll="0" defaultSubtotal="0"/>
    <pivotField dataField="1" showAll="0" defaultSubtotal="0"/>
    <pivotField showAll="0" defaultSubtotal="0"/>
    <pivotField dataField="1" showAll="0" defaultSubtotal="0"/>
    <pivotField dataField="1" showAll="0" defaultSubtotal="0"/>
    <pivotField showAll="0" defaultSubtotal="0"/>
    <pivotField dataField="1" showAll="0" defaultSubtotal="0"/>
    <pivotField dataField="1" showAll="0" defaultSubtotal="0"/>
    <pivotField dataField="1"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dataField="1" showAll="0" defaultSubtotal="0"/>
    <pivotField dataField="1" showAll="0" defaultSubtotal="0"/>
    <pivotField dataField="1" showAll="0" defaultSubtotal="0"/>
    <pivotField showAll="0" defaultSubtotal="0"/>
    <pivotField dataField="1" showAll="0" defaultSubtotal="0"/>
    <pivotField dataField="1" showAll="0" defaultSubtotal="0"/>
    <pivotField showAll="0" defaultSubtotal="0"/>
    <pivotField dataField="1" showAll="0" defaultSubtotal="0"/>
    <pivotField dataField="1" showAll="0" defaultSubtotal="0"/>
    <pivotField showAll="0" defaultSubtotal="0"/>
    <pivotField dataField="1" showAll="0" defaultSubtotal="0"/>
    <pivotField dataField="1" showAll="0" defaultSubtotal="0"/>
    <pivotField dataField="1"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dataField="1" showAll="0" defaultSubtotal="0"/>
    <pivotField dataField="1" showAll="0" defaultSubtotal="0"/>
    <pivotField showAll="0" defaultSubtotal="0"/>
    <pivotField dataField="1" showAll="0" defaultSubtotal="0"/>
    <pivotField showAll="0" defaultSubtotal="0"/>
    <pivotField dataField="1"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dataField="1" showAll="0" defaultSubtotal="0"/>
    <pivotField dataField="1" showAll="0" defaultSubtotal="0"/>
    <pivotField showAll="0" defaultSubtotal="0"/>
    <pivotField dataField="1" showAll="0" defaultSubtotal="0"/>
    <pivotField dataField="1" showAll="0" defaultSubtotal="0"/>
    <pivotField showAll="0" defaultSubtotal="0"/>
    <pivotField showAll="0" defaultSubtotal="0"/>
    <pivotField showAll="0" defaultSubtotal="0"/>
    <pivotField showAll="0" defaultSubtotal="0"/>
    <pivotField dataField="1" showAll="0" defaultSubtotal="0"/>
    <pivotField showAll="0" defaultSubtotal="0"/>
    <pivotField showAll="0" defaultSubtotal="0"/>
    <pivotField showAll="0" defaultSubtotal="0"/>
    <pivotField showAll="0" defaultSubtotal="0"/>
    <pivotField dataField="1" showAll="0" defaultSubtotal="0"/>
    <pivotField showAll="0" defaultSubtotal="0"/>
    <pivotField showAll="0" defaultSubtotal="0"/>
    <pivotField showAll="0" defaultSubtotal="0"/>
    <pivotField showAll="0" defaultSubtotal="0"/>
    <pivotField dataField="1" showAll="0" defaultSubtotal="0"/>
    <pivotField showAll="0" defaultSubtotal="0"/>
    <pivotField showAll="0" defaultSubtotal="0"/>
    <pivotField showAll="0" defaultSubtotal="0"/>
    <pivotField showAll="0" defaultSubtotal="0"/>
    <pivotField dataField="1" showAll="0" defaultSubtotal="0"/>
    <pivotField showAll="0" defaultSubtotal="0"/>
    <pivotField showAll="0" defaultSubtotal="0"/>
    <pivotField showAll="0" defaultSubtotal="0"/>
    <pivotField showAll="0" defaultSubtotal="0"/>
    <pivotField dataField="1" showAll="0" defaultSubtotal="0"/>
    <pivotField showAll="0" defaultSubtotal="0"/>
    <pivotField showAll="0" defaultSubtotal="0"/>
    <pivotField showAll="0" defaultSubtotal="0"/>
    <pivotField showAll="0" defaultSubtotal="0"/>
    <pivotField dataField="1" showAll="0" defaultSubtotal="0"/>
    <pivotField showAll="0" defaultSubtotal="0"/>
    <pivotField showAll="0" defaultSubtotal="0"/>
    <pivotField showAll="0" defaultSubtotal="0"/>
    <pivotField showAll="0" defaultSubtotal="0"/>
    <pivotField dataField="1" showAll="0" defaultSubtotal="0"/>
    <pivotField showAll="0" defaultSubtotal="0"/>
    <pivotField showAll="0" defaultSubtotal="0"/>
    <pivotField showAll="0" defaultSubtotal="0"/>
    <pivotField showAll="0" defaultSubtotal="0"/>
    <pivotField dataField="1" showAll="0" defaultSubtotal="0"/>
    <pivotField showAll="0" defaultSubtotal="0"/>
    <pivotField showAll="0" defaultSubtotal="0"/>
    <pivotField showAll="0" defaultSubtotal="0"/>
    <pivotField showAll="0" defaultSubtotal="0"/>
    <pivotField dataField="1"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dataField="1" showAll="0" defaultSubtotal="0"/>
    <pivotField showAll="0" defaultSubtotal="0"/>
    <pivotField numFmtId="2" showAll="0" defaultSubtotal="0"/>
    <pivotField dataField="1" showAll="0" defaultSubtotal="0"/>
    <pivotField dataField="1" showAll="0" defaultSubtotal="0"/>
    <pivotField showAll="0" defaultSubtotal="0"/>
    <pivotField dataField="1"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dataField="1" showAll="0" defaultSubtotal="0"/>
    <pivotField showAll="0" defaultSubtotal="0"/>
    <pivotField showAll="0" defaultSubtotal="0"/>
    <pivotField showAll="0" defaultSubtotal="0"/>
    <pivotField showAll="0" defaultSubtotal="0"/>
    <pivotField dataField="1" showAll="0" defaultSubtotal="0"/>
    <pivotField showAll="0" defaultSubtotal="0"/>
    <pivotField showAll="0" defaultSubtotal="0"/>
    <pivotField showAll="0" defaultSubtotal="0"/>
    <pivotField showAll="0" defaultSubtotal="0"/>
    <pivotField dataField="1" showAll="0" defaultSubtotal="0"/>
    <pivotField dataField="1" showAll="0" defaultSubtotal="0"/>
    <pivotField showAll="0" defaultSubtotal="0"/>
    <pivotField showAll="0" defaultSubtotal="0"/>
    <pivotField showAll="0" defaultSubtotal="0"/>
    <pivotField dataField="1" showAll="0" defaultSubtotal="0"/>
    <pivotField dataField="1" showAll="0" defaultSubtotal="0"/>
    <pivotField showAll="0" defaultSubtotal="0"/>
    <pivotField showAll="0" defaultSubtotal="0"/>
    <pivotField showAll="0" defaultSubtotal="0"/>
    <pivotField dataField="1" showAll="0" defaultSubtotal="0"/>
    <pivotField showAll="0" defaultSubtotal="0"/>
    <pivotField dataField="1" showAll="0" defaultSubtotal="0"/>
    <pivotField dataField="1"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showAll="0" defaultSubtotal="0"/>
    <pivotField numFmtId="2" showAll="0" defaultSubtotal="0"/>
    <pivotField numFmtId="2" showAll="0" defaultSubtotal="0"/>
    <pivotField numFmtId="2" showAll="0" defaultSubtotal="0"/>
    <pivotField numFmtId="2" showAll="0" defaultSubtotal="0"/>
    <pivotField numFmtId="2" showAll="0" defaultSubtotal="0"/>
    <pivotField numFmtId="2" showAll="0" defaultSubtotal="0"/>
    <pivotField numFmtId="2" showAll="0" defaultSubtotal="0"/>
    <pivotField numFmtId="2" showAll="0" defaultSubtotal="0"/>
    <pivotField numFmtId="2" showAll="0" defaultSubtotal="0"/>
    <pivotField numFmtId="2" showAll="0" defaultSubtotal="0"/>
    <pivotField numFmtId="2" showAll="0" defaultSubtotal="0"/>
    <pivotField numFmtId="2" showAll="0" defaultSubtotal="0"/>
    <pivotField numFmtId="2" showAll="0" defaultSubtotal="0"/>
    <pivotField numFmtId="2" showAll="0" defaultSubtotal="0"/>
    <pivotField numFmtId="2" showAll="0" defaultSubtotal="0"/>
    <pivotField numFmtId="2" showAll="0" defaultSubtotal="0"/>
    <pivotField numFmtId="2" showAll="0" defaultSubtotal="0"/>
    <pivotField numFmtId="2" showAll="0" defaultSubtotal="0"/>
    <pivotField numFmtId="2" showAll="0" defaultSubtotal="0"/>
    <pivotField numFmtId="2" showAll="0" defaultSubtotal="0"/>
    <pivotField numFmtId="2" showAll="0" defaultSubtotal="0"/>
    <pivotField numFmtId="2" showAll="0" defaultSubtotal="0"/>
    <pivotField numFmtId="2" showAll="0" defaultSubtotal="0"/>
    <pivotField numFmtId="2" showAll="0" defaultSubtotal="0"/>
    <pivotField numFmtId="2" showAll="0" defaultSubtotal="0"/>
    <pivotField numFmtId="2" showAll="0" defaultSubtotal="0"/>
    <pivotField numFmtId="2" showAll="0" defaultSubtotal="0"/>
    <pivotField showAll="0" defaultSubtotal="0"/>
    <pivotField showAll="0" defaultSubtotal="0"/>
    <pivotField showAll="0" defaultSubtotal="0"/>
    <pivotField numFmtId="2" showAll="0" defaultSubtotal="0"/>
    <pivotField numFmtId="2" showAll="0" defaultSubtotal="0"/>
    <pivotField numFmtId="2" showAll="0" defaultSubtotal="0"/>
    <pivotField name="SUFICIENCIA PATRIMONIAL 2" dataField="1" showAll="0" defaultSubtotal="0"/>
    <pivotField name="ESTRUCTURA Y CALIDAD DE ACTIVOS: 2" dataField="1" showAll="0" defaultSubtotal="0"/>
    <pivotField name="INDICES DE MOROSIDAD2" dataField="1" showAll="0" defaultSubtotal="0"/>
    <pivotField name="COBERTURA DE PROVISIONES PARA CARTERA IMPRODUCTIVA  2" dataField="1" showAll="0" defaultSubtotal="0"/>
    <pivotField name="EFICIENCIA MICROECONOMICA 2" dataField="1" showAll="0" defaultSubtotal="0"/>
    <pivotField name="RENTABILIDAD 2" dataField="1" showAll="0" defaultSubtotal="0"/>
    <pivotField name="INTERMEDIACION FINANCIERA 2" dataField="1" showAll="0" defaultSubtotal="0"/>
    <pivotField name="EFICIENCIA FINANCIERA 2" dataField="1" showAll="0" defaultSubtotal="0"/>
    <pivotField name="RENDIMIENTO DE LA CARTERA 2" dataField="1" showAll="0" defaultSubtotal="0"/>
    <pivotField name="LIQUIDEZ  2" dataField="1" showAll="0" defaultSubtotal="0"/>
    <pivotField showAll="0" defaultSubtotal="0"/>
    <pivotField name="VULNERABILIDAD DEL PATRIMONIO 2" dataField="1" showAll="0" defaultSubtotal="0"/>
    <pivotField dragToRow="0" dragToCol="0" dragToPage="0" showAll="0" defaultSubtotal="0"/>
  </pivotFields>
  <rowFields count="1">
    <field x="-2"/>
  </rowFields>
  <rowItems count="61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  <i i="8">
      <x v="8"/>
    </i>
    <i i="9">
      <x v="9"/>
    </i>
    <i i="10">
      <x v="10"/>
    </i>
    <i i="11">
      <x v="11"/>
    </i>
    <i i="12">
      <x v="12"/>
    </i>
    <i i="13">
      <x v="13"/>
    </i>
    <i i="14">
      <x v="14"/>
    </i>
    <i i="15">
      <x v="15"/>
    </i>
    <i i="16">
      <x v="16"/>
    </i>
    <i i="17">
      <x v="17"/>
    </i>
    <i i="18">
      <x v="18"/>
    </i>
    <i i="19">
      <x v="19"/>
    </i>
    <i i="20">
      <x v="20"/>
    </i>
    <i i="21">
      <x v="21"/>
    </i>
    <i i="22">
      <x v="22"/>
    </i>
    <i i="23">
      <x v="23"/>
    </i>
    <i i="24">
      <x v="24"/>
    </i>
    <i i="25">
      <x v="25"/>
    </i>
    <i i="26">
      <x v="26"/>
    </i>
    <i i="27">
      <x v="27"/>
    </i>
    <i i="28">
      <x v="28"/>
    </i>
    <i i="29">
      <x v="29"/>
    </i>
    <i i="30">
      <x v="30"/>
    </i>
    <i i="31">
      <x v="31"/>
    </i>
    <i i="32">
      <x v="32"/>
    </i>
    <i i="33">
      <x v="33"/>
    </i>
    <i i="34">
      <x v="34"/>
    </i>
    <i i="35">
      <x v="35"/>
    </i>
    <i i="36">
      <x v="36"/>
    </i>
    <i i="37">
      <x v="37"/>
    </i>
    <i i="38">
      <x v="38"/>
    </i>
    <i i="39">
      <x v="39"/>
    </i>
    <i i="40">
      <x v="40"/>
    </i>
    <i i="41">
      <x v="41"/>
    </i>
    <i i="42">
      <x v="42"/>
    </i>
    <i i="43">
      <x v="43"/>
    </i>
    <i i="44">
      <x v="44"/>
    </i>
    <i i="45">
      <x v="45"/>
    </i>
    <i i="46">
      <x v="46"/>
    </i>
    <i i="47">
      <x v="47"/>
    </i>
    <i i="48">
      <x v="48"/>
    </i>
    <i i="49">
      <x v="49"/>
    </i>
    <i i="50">
      <x v="50"/>
    </i>
    <i i="51">
      <x v="51"/>
    </i>
    <i i="52">
      <x v="52"/>
    </i>
    <i i="53">
      <x v="53"/>
    </i>
    <i i="54">
      <x v="54"/>
    </i>
    <i i="55">
      <x v="55"/>
    </i>
    <i i="56">
      <x v="56"/>
    </i>
    <i i="57">
      <x v="57"/>
    </i>
    <i i="58">
      <x v="58"/>
    </i>
    <i i="59">
      <x v="59"/>
    </i>
    <i i="60">
      <x v="60"/>
    </i>
  </rowItems>
  <colFields count="2">
    <field x="3"/>
    <field x="2"/>
  </colFields>
  <colItems count="5">
    <i>
      <x v="7"/>
      <x/>
    </i>
    <i r="1">
      <x v="1"/>
    </i>
    <i r="1">
      <x v="2"/>
    </i>
    <i r="1">
      <x v="3"/>
    </i>
    <i r="1">
      <x v="4"/>
    </i>
  </colItems>
  <dataFields count="61">
    <dataField name="SUFICIENCIA PATRIMONIAL" fld="1744" subtotal="count" baseField="0" baseItem="0"/>
    <dataField name="( PATRIMONIO + RESULTADOS ) / ACTIVOS INMOVILIZADOS" fld="1520" baseField="0" baseItem="0"/>
    <dataField name="ESTRUCTURA Y CALIDAD DE ACTIVOS" fld="1745" subtotal="count" baseField="0" baseItem="0"/>
    <dataField name="ACTIVOS IMPRODUCTIVOS NETOS / TOTAL ACTIVOS" fld="1523" baseField="0" baseItem="0"/>
    <dataField name="ACTIVOS PRODUCTIVOS / TOTAL ACTIVOS" fld="1524" baseField="0" baseItem="0"/>
    <dataField name="ACTIVOS PRODUCTIVOS / PASIVOS CON COSTO" fld="1526" baseField="0" baseItem="0"/>
    <dataField name="INDICES DE MOROSIDAD" fld="1746" subtotal="count" baseField="0" baseItem="0"/>
    <dataField name="MOROSIDAD DE CREDITO COMERCIAL PRIORITARIO" fld="1405" baseField="0" baseItem="0"/>
    <dataField name="MOROSIDAD DE CREDITO DE CONSUMO PRIORITARIO " fld="1409" baseField="0" baseItem="0"/>
    <dataField name="MOROSIDAD DE LA CARTERA DE CREDITO INMOBILIARIO" fld="1412" baseField="0" baseItem="0"/>
    <dataField name="MOROSIDAD DE LA CARTERA DE MICROCREDITO" fld="1415" baseField="0" baseItem="0"/>
    <dataField name="MOROSIDAD DE LA CARTERA CREDITO PRODUCTIVO" fld="1407" baseField="0" baseItem="0"/>
    <dataField name="MOROSIDAD DE LA CARTERA DE CREDITO COMERCIAL ORDINARIO" fld="1406" baseField="0" baseItem="0"/>
    <dataField name="MOROSIDAD DE LA CARTERA DE CONSUMO ORDINARIO" fld="1410" baseField="0" baseItem="0"/>
    <dataField name="MOROSIDAD DE LA CARTERA DE VIVIENDA DE INTERES PUBLICO" fld="1413" baseField="0" baseItem="0"/>
    <dataField name="MOROSIDAD DE LA CARTERA DE CREDITO EDUCATIVO" fld="1416" baseField="0" baseItem="0"/>
    <dataField name="MOROSIDAD DE LA CARTERA TOTAL" fld="1417" baseField="0" baseItem="0"/>
    <dataField name="COBERTURA DE PROVISIONES PARA CARTERA IMPRODUCTIVA" fld="1747" subtotal="count" baseField="0" baseItem="0"/>
    <dataField name="COBERTURA DE LA CARTERA DE CREDITOS COMERCIAL PRIORITARIO" fld="1431" baseField="0" baseItem="0"/>
    <dataField name="COBERTURA DE LA CARTERA DE CREDITOS DE CONSUMO PRIORITARIO" fld="1435" baseField="0" baseItem="0"/>
    <dataField name="COBERTURA DE LA CARTERA DE CREDITO INMOBILIARIO" fld="1438" baseField="0" baseItem="0"/>
    <dataField name="COBERTURA DE LA CARTERA DE MICROCREDITO" fld="1441" baseField="0" baseItem="0"/>
    <dataField name="COBERTURA DE LA CARTERA CREDITO PRODUCTIVO" fld="1433" baseField="0" baseItem="0"/>
    <dataField name="COBERTURA DE LA CARTERA DE CREDITO COMERCIAL ORDINARIO" fld="1432" baseField="0" baseItem="0"/>
    <dataField name="COBERTURA DE LA CARTERA DE CONSUMO ORDINARIO" fld="1436" baseField="0" baseItem="0"/>
    <dataField name="COBERTURA DE LA CARTERA DE VIVIENDA DE IINTERES PUBLICO" fld="1439" baseField="0" baseItem="0"/>
    <dataField name="COBERTURA DE LA CARTERA DE CREDITO EDUCATIVO" fld="1442" baseField="0" baseItem="0"/>
    <dataField name="COBERTURA DE LA CARTERA PROBLEMÁTICA" fld="1443" baseField="0" baseItem="0"/>
    <dataField name="EFICIENCIA MICROECONOMICA" fld="1748" subtotal="count" baseField="0" baseItem="0"/>
    <dataField name="GASTOS DE OPERACION ESTIMADOS / TOTAL ACTIVO PROMEDIO " fld="1452" baseField="0" baseItem="0"/>
    <dataField name="GASTOS DE OPERACION  / MARGEN FINANCIERO" fld="1454" baseField="0" baseItem="0"/>
    <dataField name="GASTOS DE PERSONAL ESTIMADOS / ACTIVO PROMEDIO " fld="1462" baseField="0" baseItem="0"/>
    <dataField name="RENTABILIDAD" fld="1749" subtotal="count" baseField="0" baseItem="0"/>
    <dataField name="RESULTADOS DEL EJERCICIO / PATRIMONIO PROMEDIO" fld="1450" baseField="0" baseItem="0"/>
    <dataField name="RESULTADOS DEL EJERCICIO / ACTIVO PROMEDIO" fld="1449" baseField="0" baseItem="0"/>
    <dataField name="INTERMEDIACION FINANCIERA" fld="1750" subtotal="count" baseField="0" baseItem="0"/>
    <dataField name="CARTERA BRUTA / (DEPOSITOS A LA VISTA + DEPOSITOS A PLAZO)" fld="1463" baseField="0" baseItem="0"/>
    <dataField name="EFICIENCIA FINANCIERA" fld="1751" subtotal="count" baseField="0" baseItem="0"/>
    <dataField name="MARGEN DE INTERMEDIACIÓN ESTIMADO / PATRIMONIO PROMEDIO" fld="1465" baseField="0" baseItem="0"/>
    <dataField name="MARGEN DE INTERMEDIACIÓN ESTIMADO / ACTIVO PROMEDIO" fld="1466" baseField="0" baseItem="0"/>
    <dataField name="RENDIMIENTO DE LA CARTERA" fld="1752" subtotal="count" baseField="0" baseItem="0"/>
    <dataField name="COBERTURA DE LA CARTERA DE CREDITOS COMERCIAL PRIORITARIO POR VENCER" fld="1471" baseField="0" baseItem="0"/>
    <dataField name="COBERTURA DE LA CARTERA DE CREDITOS DE CONSUMO PRIORITARIO POR VENCER" fld="1476" baseField="0" baseItem="0"/>
    <dataField name="COBERTURA DE LA CARTERA DE CREDITO INMOBILIARIO POR VENCER" fld="1481" baseField="0" baseItem="0"/>
    <dataField name="COBERTURA DE LA CARTERA DE MICROCREDITO POR VENCER" fld="1486" baseField="0" baseItem="0"/>
    <dataField name="COBERTURA DE LA CARTERA CREDITO PRODUCTIVO POR VENCER" fld="1491" baseField="0" baseItem="0"/>
    <dataField name="COBERTURA DE LA CARTERA DE CREDITO COMERCIAL ORDINARIO POR VENCER" fld="1496" baseField="0" baseItem="0"/>
    <dataField name="COBERTURA DE LA CARTERA DE CONSUMO ORDINARIO POR VENCER" fld="1501" baseField="0" baseItem="0"/>
    <dataField name="COBERTURA DE LA CARTERA DE VIVIENDA DE IINTERES PUBLICO POR VENCER" fld="1506" baseField="0" baseItem="0"/>
    <dataField name="COBERTURA DE LA CARTERA DE CREDITO EDUCATIVO POR VENCER" fld="1511" baseField="0" baseItem="0"/>
    <dataField name="CARTERAS DE CRÉDITOS  REFINANCIADAS" fld="1532" baseField="0" baseItem="0"/>
    <dataField name="CARTERAS DE CRÉDITOS  REESTRUCTURADAS" fld="1537" baseField="0" baseItem="0"/>
    <dataField name="CARTERA POR VENCER TOTAL" fld="1542" baseField="0" baseItem="0"/>
    <dataField name="LIQUIDEZ" fld="1753" subtotal="count" baseField="0" baseItem="0"/>
    <dataField name="FONDOS DISPONIBLES / TOTAL DEPOSITOS A CORTO PLAZO " fld="1543" baseField="0" baseItem="0"/>
    <dataField name="VULNERABILIDAD DEL PATRIMONIO" fld="1755" subtotal="count" baseField="0" baseItem="0"/>
    <dataField name="CARTERA IMPRODUCTIVA DESCUBIERTA / (PATRIMONIO + RESULTADOS)" fld="1547" baseField="0" baseItem="0"/>
    <dataField name="CARTERA IMPRODUCTIVA / PATRIMONIO (DIC)" fld="1548" baseField="0" baseItem="0"/>
    <dataField name="FK = (PATRIMONIO + RESULTADOS - INGRESOS EXTRAORDINARIOS) / ACTIVOS TOTALES" fld="1552" baseField="0" baseItem="0"/>
    <dataField name="FI = 1 + (ACTIVOS IMPRODUCTIVOS / ACTIVOS TOTALES)" fld="1554" baseField="0" baseItem="0"/>
    <dataField name="INDICE DE CAPITALIZACION NETO: FK / FI" fld="1555" baseField="0" baseItem="0"/>
  </dataFields>
  <formats count="22">
    <format dxfId="28">
      <pivotArea outline="0" collapsedLevelsAreSubtotals="1" fieldPosition="0"/>
    </format>
    <format dxfId="27">
      <pivotArea type="all" dataOnly="0" outline="0" fieldPosition="0"/>
    </format>
    <format dxfId="26">
      <pivotArea dataOnly="0" labelOnly="1" outline="0" fieldPosition="0">
        <references count="1">
          <reference field="4294967294" count="41">
            <x v="1"/>
            <x v="3"/>
            <x v="4"/>
            <x v="5"/>
            <x v="7"/>
            <x v="8"/>
            <x v="9"/>
            <x v="10"/>
            <x v="11"/>
            <x v="12"/>
            <x v="13"/>
            <x v="14"/>
            <x v="15"/>
            <x v="16"/>
            <x v="18"/>
            <x v="19"/>
            <x v="20"/>
            <x v="21"/>
            <x v="22"/>
            <x v="23"/>
            <x v="24"/>
            <x v="25"/>
            <x v="26"/>
            <x v="27"/>
            <x v="29"/>
            <x v="30"/>
            <x v="31"/>
            <x v="33"/>
            <x v="34"/>
            <x v="36"/>
            <x v="38"/>
            <x v="39"/>
            <x v="41"/>
            <x v="42"/>
            <x v="43"/>
            <x v="44"/>
            <x v="45"/>
            <x v="46"/>
            <x v="47"/>
            <x v="48"/>
            <x v="49"/>
          </reference>
        </references>
      </pivotArea>
    </format>
    <format dxfId="25">
      <pivotArea dataOnly="0" labelOnly="1" outline="0" fieldPosition="0">
        <references count="1">
          <reference field="4294967294" count="9">
            <x v="50"/>
            <x v="51"/>
            <x v="52"/>
            <x v="54"/>
            <x v="56"/>
            <x v="57"/>
            <x v="58"/>
            <x v="59"/>
            <x v="60"/>
          </reference>
        </references>
      </pivotArea>
    </format>
    <format dxfId="24">
      <pivotArea dataOnly="0" labelOnly="1" outline="0" fieldPosition="0">
        <references count="1">
          <reference field="4294967294" count="1">
            <x v="6"/>
          </reference>
        </references>
      </pivotArea>
    </format>
    <format dxfId="23">
      <pivotArea dataOnly="0" labelOnly="1" fieldPosition="0">
        <references count="1">
          <reference field="4294967294" count="0"/>
        </references>
      </pivotArea>
    </format>
    <format dxfId="22">
      <pivotArea field="-2" type="button" dataOnly="0" labelOnly="1" outline="0" axis="axisRow" fieldPosition="0"/>
    </format>
    <format dxfId="21">
      <pivotArea field="-2" type="button" dataOnly="0" labelOnly="1" outline="0" axis="axisRow" fieldPosition="0"/>
    </format>
    <format dxfId="20">
      <pivotArea field="-2" type="button" dataOnly="0" labelOnly="1" outline="0" axis="axisRow" fieldPosition="0"/>
    </format>
    <format dxfId="19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18">
      <pivotArea dataOnly="0" labelOnly="1" outline="0" fieldPosition="0">
        <references count="1">
          <reference field="4294967294" count="1">
            <x v="2"/>
          </reference>
        </references>
      </pivotArea>
    </format>
    <format dxfId="17">
      <pivotArea dataOnly="0" labelOnly="1" outline="0" fieldPosition="0">
        <references count="1">
          <reference field="4294967294" count="1">
            <x v="16"/>
          </reference>
        </references>
      </pivotArea>
    </format>
    <format dxfId="16">
      <pivotArea dataOnly="0" labelOnly="1" outline="0" fieldPosition="0">
        <references count="1">
          <reference field="4294967294" count="1">
            <x v="17"/>
          </reference>
        </references>
      </pivotArea>
    </format>
    <format dxfId="15">
      <pivotArea dataOnly="0" labelOnly="1" outline="0" fieldPosition="0">
        <references count="1">
          <reference field="4294967294" count="1">
            <x v="28"/>
          </reference>
        </references>
      </pivotArea>
    </format>
    <format dxfId="14">
      <pivotArea dataOnly="0" labelOnly="1" outline="0" fieldPosition="0">
        <references count="1">
          <reference field="4294967294" count="1">
            <x v="32"/>
          </reference>
        </references>
      </pivotArea>
    </format>
    <format dxfId="13">
      <pivotArea dataOnly="0" labelOnly="1" outline="0" fieldPosition="0">
        <references count="1">
          <reference field="4294967294" count="1">
            <x v="35"/>
          </reference>
        </references>
      </pivotArea>
    </format>
    <format dxfId="12">
      <pivotArea dataOnly="0" labelOnly="1" outline="0" fieldPosition="0">
        <references count="1">
          <reference field="4294967294" count="1">
            <x v="37"/>
          </reference>
        </references>
      </pivotArea>
    </format>
    <format dxfId="11">
      <pivotArea dataOnly="0" labelOnly="1" outline="0" fieldPosition="0">
        <references count="1">
          <reference field="4294967294" count="1">
            <x v="40"/>
          </reference>
        </references>
      </pivotArea>
    </format>
    <format dxfId="10">
      <pivotArea dataOnly="0" labelOnly="1" outline="0" fieldPosition="0">
        <references count="1">
          <reference field="4294967294" count="1">
            <x v="53"/>
          </reference>
        </references>
      </pivotArea>
    </format>
    <format dxfId="9">
      <pivotArea dataOnly="0" labelOnly="1" outline="0" fieldPosition="0">
        <references count="1">
          <reference field="4294967294" count="1">
            <x v="55"/>
          </reference>
        </references>
      </pivotArea>
    </format>
    <format dxfId="8">
      <pivotArea collapsedLevelsAreSubtotals="1" fieldPosition="0">
        <references count="1">
          <reference field="4294967294" count="1">
            <x v="29"/>
          </reference>
        </references>
      </pivotArea>
    </format>
    <format dxfId="7">
      <pivotArea dataOnly="0" labelOnly="1" outline="0" fieldPosition="0">
        <references count="1">
          <reference field="4294967294" count="1">
            <x v="29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5.xml><?xml version="1.0" encoding="utf-8"?>
<pivotTableDefinition xmlns="http://schemas.openxmlformats.org/spreadsheetml/2006/main" name="Tabla dinámica2" cacheId="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B4:C9" firstHeaderRow="1" firstDataRow="1" firstDataCol="1" rowPageCount="1" colPageCount="1"/>
  <pivotFields count="7">
    <pivotField showAll="0" defaultSubtotal="0"/>
    <pivotField showAll="0"/>
    <pivotField axis="axisRow" showAll="0">
      <items count="5">
        <item x="0"/>
        <item x="2"/>
        <item x="3"/>
        <item x="1"/>
        <item t="default"/>
      </items>
    </pivotField>
    <pivotField axis="axisPage" numFmtId="15" multipleItemSelectionAllowed="1" showAll="0">
      <items count="17">
        <item h="1" x="0"/>
        <item h="1" x="1"/>
        <item h="1" x="2"/>
        <item h="1" x="3"/>
        <item h="1" x="4"/>
        <item h="1" x="5"/>
        <item h="1" x="6"/>
        <item x="7"/>
        <item h="1" m="1" x="14"/>
        <item h="1" m="1" x="13"/>
        <item h="1" m="1" x="10"/>
        <item h="1" m="1" x="8"/>
        <item h="1" m="1" x="15"/>
        <item h="1" m="1" x="12"/>
        <item h="1" m="1" x="11"/>
        <item h="1" m="1" x="9"/>
        <item t="default"/>
      </items>
    </pivotField>
    <pivotField showAll="0" defaultSubtotal="0">
      <items count="9">
        <item x="0"/>
        <item h="1" x="7"/>
        <item h="1" x="6"/>
        <item h="1" x="3"/>
        <item h="1" x="4"/>
        <item h="1" x="8"/>
        <item h="1" x="5"/>
        <item h="1" x="1"/>
        <item h="1" x="2"/>
      </items>
    </pivotField>
    <pivotField showAll="0" defaultSubtotal="0"/>
    <pivotField dataField="1" numFmtId="43" showAll="0" defaultSubtotal="0"/>
  </pivotFields>
  <rowFields count="1">
    <field x="2"/>
  </rowFields>
  <rowItems count="5">
    <i>
      <x/>
    </i>
    <i>
      <x v="1"/>
    </i>
    <i>
      <x v="2"/>
    </i>
    <i>
      <x v="3"/>
    </i>
    <i t="grand">
      <x/>
    </i>
  </rowItems>
  <colItems count="1">
    <i/>
  </colItems>
  <pageFields count="1">
    <pageField fld="3" hier="-1"/>
  </pageFields>
  <dataFields count="1">
    <dataField name="Suma de VALOR" fld="6" baseField="0" baseItem="0" numFmtId="4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6.xml><?xml version="1.0" encoding="utf-8"?>
<pivotTableDefinition xmlns="http://schemas.openxmlformats.org/spreadsheetml/2006/main" name="Tabla dinámica5" cacheId="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>
  <location ref="A3:M6" firstHeaderRow="2" firstDataRow="2" firstDataCol="7"/>
  <pivotFields count="20">
    <pivotField axis="axisRow" compact="0" outline="0" showAll="0" defaultSubtotal="0">
      <items count="30">
        <item h="1" x="0"/>
        <item x="1"/>
        <item h="1" x="2"/>
        <item h="1" x="3"/>
        <item h="1" x="4"/>
        <item h="1" x="5"/>
        <item h="1" x="6"/>
        <item h="1" x="7"/>
        <item h="1" x="8"/>
        <item h="1" x="9"/>
        <item h="1" x="10"/>
        <item h="1" x="11"/>
        <item h="1" x="12"/>
        <item h="1" x="13"/>
        <item h="1" x="14"/>
        <item h="1" x="15"/>
        <item h="1" x="16"/>
        <item h="1" x="17"/>
        <item h="1" x="18"/>
        <item h="1" x="19"/>
        <item h="1" m="1" x="27"/>
        <item h="1" x="20"/>
        <item h="1" x="21"/>
        <item h="1" x="22"/>
        <item h="1" x="23"/>
        <item h="1" m="1" x="28"/>
        <item h="1" m="1" x="29"/>
        <item h="1" x="24"/>
        <item h="1" x="25"/>
        <item h="1" m="1" x="26"/>
      </items>
    </pivotField>
    <pivotField axis="axisRow" compact="0" outline="0" showAll="0" defaultSubtotal="0">
      <items count="28">
        <item m="1" x="26"/>
        <item x="14"/>
        <item x="13"/>
        <item x="22"/>
        <item x="8"/>
        <item x="17"/>
        <item x="24"/>
        <item x="9"/>
        <item x="20"/>
        <item x="23"/>
        <item x="4"/>
        <item x="18"/>
        <item x="25"/>
        <item x="10"/>
        <item x="0"/>
        <item x="3"/>
        <item x="7"/>
        <item x="2"/>
        <item x="1"/>
        <item x="19"/>
        <item x="11"/>
        <item x="5"/>
        <item x="16"/>
        <item x="21"/>
        <item x="12"/>
        <item x="6"/>
        <item x="15"/>
        <item m="1" x="27"/>
      </items>
    </pivotField>
    <pivotField axis="axisRow" compact="0" outline="0" showAll="0" defaultSubtotal="0">
      <items count="28">
        <item m="1" x="26"/>
        <item x="20"/>
        <item x="10"/>
        <item x="5"/>
        <item x="7"/>
        <item x="14"/>
        <item x="13"/>
        <item x="25"/>
        <item x="22"/>
        <item x="17"/>
        <item x="23"/>
        <item x="2"/>
        <item x="11"/>
        <item x="3"/>
        <item x="16"/>
        <item x="1"/>
        <item x="8"/>
        <item x="21"/>
        <item x="6"/>
        <item x="15"/>
        <item x="4"/>
        <item x="9"/>
        <item x="0"/>
        <item x="12"/>
        <item x="18"/>
        <item x="24"/>
        <item x="19"/>
        <item m="1" x="27"/>
      </items>
    </pivotField>
    <pivotField axis="axisRow" compact="0" outline="0" showAll="0" defaultSubtotal="0">
      <items count="28">
        <item m="1" x="26"/>
        <item x="11"/>
        <item x="0"/>
        <item x="5"/>
        <item x="1"/>
        <item x="2"/>
        <item x="3"/>
        <item x="7"/>
        <item x="22"/>
        <item x="9"/>
        <item x="16"/>
        <item x="21"/>
        <item x="6"/>
        <item x="15"/>
        <item x="10"/>
        <item x="20"/>
        <item x="12"/>
        <item x="4"/>
        <item x="18"/>
        <item x="24"/>
        <item x="17"/>
        <item x="8"/>
        <item x="25"/>
        <item x="13"/>
        <item x="23"/>
        <item x="14"/>
        <item x="19"/>
        <item m="1" x="27"/>
      </items>
    </pivotField>
    <pivotField axis="axisRow" compact="0" outline="0" showAll="0" defaultSubtotal="0">
      <items count="28">
        <item m="1" x="26"/>
        <item x="25"/>
        <item x="19"/>
        <item x="16"/>
        <item x="17"/>
        <item x="18"/>
        <item x="15"/>
        <item x="13"/>
        <item x="22"/>
        <item x="1"/>
        <item x="14"/>
        <item x="12"/>
        <item x="7"/>
        <item x="5"/>
        <item x="3"/>
        <item x="8"/>
        <item x="24"/>
        <item x="2"/>
        <item x="0"/>
        <item x="20"/>
        <item x="4"/>
        <item x="23"/>
        <item x="10"/>
        <item x="21"/>
        <item x="9"/>
        <item x="11"/>
        <item x="6"/>
        <item m="1" x="27"/>
      </items>
    </pivotField>
    <pivotField axis="axisRow" compact="0" outline="0" showAll="0" defaultSubtotal="0">
      <items count="27">
        <item x="10"/>
        <item x="25"/>
        <item x="18"/>
        <item x="11"/>
        <item x="4"/>
        <item x="2"/>
        <item x="22"/>
        <item x="17"/>
        <item x="15"/>
        <item x="1"/>
        <item x="12"/>
        <item x="16"/>
        <item x="8"/>
        <item x="19"/>
        <item x="5"/>
        <item x="20"/>
        <item x="24"/>
        <item x="7"/>
        <item x="3"/>
        <item x="21"/>
        <item x="6"/>
        <item x="14"/>
        <item x="23"/>
        <item x="13"/>
        <item x="9"/>
        <item x="0"/>
        <item m="1" x="26"/>
      </items>
    </pivotField>
    <pivotField axis="axisRow" compact="0" outline="0" showAll="0" defaultSubtotal="0">
      <items count="1">
        <item x="0"/>
      </items>
    </pivotField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</pivotFields>
  <rowFields count="7">
    <field x="0"/>
    <field x="1"/>
    <field x="3"/>
    <field x="2"/>
    <field x="4"/>
    <field x="5"/>
    <field x="6"/>
  </rowFields>
  <rowItems count="2">
    <i>
      <x v="1"/>
      <x v="18"/>
      <x v="4"/>
      <x v="15"/>
      <x v="9"/>
      <x v="9"/>
      <x/>
    </i>
    <i t="grand">
      <x/>
    </i>
  </rowItems>
  <colItems count="1">
    <i/>
  </colItem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7.xml><?xml version="1.0" encoding="utf-8"?>
<pivotTableDefinition xmlns="http://schemas.openxmlformats.org/spreadsheetml/2006/main" name="Tabla dinámica3" cacheId="0" dataOnRows="1" applyNumberFormats="0" applyBorderFormats="0" applyFontFormats="0" applyPatternFormats="0" applyAlignmentFormats="0" applyWidthHeightFormats="1" dataCaption="Valores" updatedVersion="5" minRefreshableVersion="3" useAutoFormatting="1" rowGrandTotals="0" colGrandTotals="0" itemPrintTitles="1" createdVersion="5" indent="0" outline="1" outlineData="1" multipleFieldFilters="0">
  <location ref="A3:B134" firstHeaderRow="1" firstDataRow="2" firstDataCol="1" rowPageCount="1" colPageCount="1"/>
  <pivotFields count="135">
    <pivotField showAll="0" defaultSubtotal="0"/>
    <pivotField showAll="0" defaultSubtotal="0"/>
    <pivotField axis="axisPage" multipleItemSelectionAllowed="1" showAll="0" defaultSubtotal="0">
      <items count="28">
        <item h="1" x="20"/>
        <item h="1" x="26"/>
        <item h="1" x="27"/>
        <item h="1" x="0"/>
        <item h="1" x="1"/>
        <item h="1" x="2"/>
        <item h="1" x="3"/>
        <item h="1" x="4"/>
        <item h="1" x="5"/>
        <item h="1" x="6"/>
        <item h="1" x="7"/>
        <item h="1" x="8"/>
        <item h="1" x="9"/>
        <item h="1" x="10"/>
        <item h="1" x="11"/>
        <item h="1" x="12"/>
        <item x="13"/>
        <item h="1" x="14"/>
        <item h="1" x="15"/>
        <item h="1" x="16"/>
        <item h="1" x="17"/>
        <item h="1" x="18"/>
        <item h="1" x="19"/>
        <item h="1" x="21"/>
        <item h="1" x="22"/>
        <item h="1" x="23"/>
        <item h="1" x="24"/>
        <item h="1" x="25"/>
      </items>
    </pivotField>
    <pivotField axis="axisCol" numFmtId="15" showAll="0" defaultSubtotal="0">
      <items count="12">
        <item h="1" x="0"/>
        <item h="1" x="1"/>
        <item h="1" x="2"/>
        <item h="1" x="3"/>
        <item h="1" x="4"/>
        <item h="1" x="5"/>
        <item h="1" x="6"/>
        <item h="1" x="7"/>
        <item h="1" x="8"/>
        <item h="1" x="9"/>
        <item h="1" x="10"/>
        <item x="11"/>
      </items>
    </pivotField>
    <pivotField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  <pivotField dataField="1" showAll="0" defaultSubtotal="0"/>
  </pivotFields>
  <rowFields count="1">
    <field x="-2"/>
  </rowFields>
  <rowItems count="130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  <i i="8">
      <x v="8"/>
    </i>
    <i i="9">
      <x v="9"/>
    </i>
    <i i="10">
      <x v="10"/>
    </i>
    <i i="11">
      <x v="11"/>
    </i>
    <i i="12">
      <x v="12"/>
    </i>
    <i i="13">
      <x v="13"/>
    </i>
    <i i="14">
      <x v="14"/>
    </i>
    <i i="15">
      <x v="15"/>
    </i>
    <i i="16">
      <x v="16"/>
    </i>
    <i i="17">
      <x v="17"/>
    </i>
    <i i="18">
      <x v="18"/>
    </i>
    <i i="19">
      <x v="19"/>
    </i>
    <i i="20">
      <x v="20"/>
    </i>
    <i i="21">
      <x v="21"/>
    </i>
    <i i="22">
      <x v="22"/>
    </i>
    <i i="23">
      <x v="23"/>
    </i>
    <i i="24">
      <x v="24"/>
    </i>
    <i i="25">
      <x v="25"/>
    </i>
    <i i="26">
      <x v="26"/>
    </i>
    <i i="27">
      <x v="27"/>
    </i>
    <i i="28">
      <x v="28"/>
    </i>
    <i i="29">
      <x v="29"/>
    </i>
    <i i="30">
      <x v="30"/>
    </i>
    <i i="31">
      <x v="31"/>
    </i>
    <i i="32">
      <x v="32"/>
    </i>
    <i i="33">
      <x v="33"/>
    </i>
    <i i="34">
      <x v="34"/>
    </i>
    <i i="35">
      <x v="35"/>
    </i>
    <i i="36">
      <x v="36"/>
    </i>
    <i i="37">
      <x v="37"/>
    </i>
    <i i="38">
      <x v="38"/>
    </i>
    <i i="39">
      <x v="39"/>
    </i>
    <i i="40">
      <x v="40"/>
    </i>
    <i i="41">
      <x v="41"/>
    </i>
    <i i="42">
      <x v="42"/>
    </i>
    <i i="43">
      <x v="43"/>
    </i>
    <i i="44">
      <x v="44"/>
    </i>
    <i i="45">
      <x v="45"/>
    </i>
    <i i="46">
      <x v="46"/>
    </i>
    <i i="47">
      <x v="47"/>
    </i>
    <i i="48">
      <x v="48"/>
    </i>
    <i i="49">
      <x v="49"/>
    </i>
    <i i="50">
      <x v="50"/>
    </i>
    <i i="51">
      <x v="51"/>
    </i>
    <i i="52">
      <x v="52"/>
    </i>
    <i i="53">
      <x v="53"/>
    </i>
    <i i="54">
      <x v="54"/>
    </i>
    <i i="55">
      <x v="55"/>
    </i>
    <i i="56">
      <x v="56"/>
    </i>
    <i i="57">
      <x v="57"/>
    </i>
    <i i="58">
      <x v="58"/>
    </i>
    <i i="59">
      <x v="59"/>
    </i>
    <i i="60">
      <x v="60"/>
    </i>
    <i i="61">
      <x v="61"/>
    </i>
    <i i="62">
      <x v="62"/>
    </i>
    <i i="63">
      <x v="63"/>
    </i>
    <i i="64">
      <x v="64"/>
    </i>
    <i i="65">
      <x v="65"/>
    </i>
    <i i="66">
      <x v="66"/>
    </i>
    <i i="67">
      <x v="67"/>
    </i>
    <i i="68">
      <x v="68"/>
    </i>
    <i i="69">
      <x v="69"/>
    </i>
    <i i="70">
      <x v="70"/>
    </i>
    <i i="71">
      <x v="71"/>
    </i>
    <i i="72">
      <x v="72"/>
    </i>
    <i i="73">
      <x v="73"/>
    </i>
    <i i="74">
      <x v="74"/>
    </i>
    <i i="75">
      <x v="75"/>
    </i>
    <i i="76">
      <x v="76"/>
    </i>
    <i i="77">
      <x v="77"/>
    </i>
    <i i="78">
      <x v="78"/>
    </i>
    <i i="79">
      <x v="79"/>
    </i>
    <i i="80">
      <x v="80"/>
    </i>
    <i i="81">
      <x v="81"/>
    </i>
    <i i="82">
      <x v="82"/>
    </i>
    <i i="83">
      <x v="83"/>
    </i>
    <i i="84">
      <x v="84"/>
    </i>
    <i i="85">
      <x v="85"/>
    </i>
    <i i="86">
      <x v="86"/>
    </i>
    <i i="87">
      <x v="87"/>
    </i>
    <i i="88">
      <x v="88"/>
    </i>
    <i i="89">
      <x v="89"/>
    </i>
    <i i="90">
      <x v="90"/>
    </i>
    <i i="91">
      <x v="91"/>
    </i>
    <i i="92">
      <x v="92"/>
    </i>
    <i i="93">
      <x v="93"/>
    </i>
    <i i="94">
      <x v="94"/>
    </i>
    <i i="95">
      <x v="95"/>
    </i>
    <i i="96">
      <x v="96"/>
    </i>
    <i i="97">
      <x v="97"/>
    </i>
    <i i="98">
      <x v="98"/>
    </i>
    <i i="99">
      <x v="99"/>
    </i>
    <i i="100">
      <x v="100"/>
    </i>
    <i i="101">
      <x v="101"/>
    </i>
    <i i="102">
      <x v="102"/>
    </i>
    <i i="103">
      <x v="103"/>
    </i>
    <i i="104">
      <x v="104"/>
    </i>
    <i i="105">
      <x v="105"/>
    </i>
    <i i="106">
      <x v="106"/>
    </i>
    <i i="107">
      <x v="107"/>
    </i>
    <i i="108">
      <x v="108"/>
    </i>
    <i i="109">
      <x v="109"/>
    </i>
    <i i="110">
      <x v="110"/>
    </i>
    <i i="111">
      <x v="111"/>
    </i>
    <i i="112">
      <x v="112"/>
    </i>
    <i i="113">
      <x v="113"/>
    </i>
    <i i="114">
      <x v="114"/>
    </i>
    <i i="115">
      <x v="115"/>
    </i>
    <i i="116">
      <x v="116"/>
    </i>
    <i i="117">
      <x v="117"/>
    </i>
    <i i="118">
      <x v="118"/>
    </i>
    <i i="119">
      <x v="119"/>
    </i>
    <i i="120">
      <x v="120"/>
    </i>
    <i i="121">
      <x v="121"/>
    </i>
    <i i="122">
      <x v="122"/>
    </i>
    <i i="123">
      <x v="123"/>
    </i>
    <i i="124">
      <x v="124"/>
    </i>
    <i i="125">
      <x v="125"/>
    </i>
    <i i="126">
      <x v="126"/>
    </i>
    <i i="127">
      <x v="127"/>
    </i>
    <i i="128">
      <x v="128"/>
    </i>
    <i i="129">
      <x v="129"/>
    </i>
  </rowItems>
  <colFields count="1">
    <field x="3"/>
  </colFields>
  <colItems count="1">
    <i>
      <x v="11"/>
    </i>
  </colItems>
  <pageFields count="1">
    <pageField fld="2" hier="-1"/>
  </pageFields>
  <dataFields count="130">
    <dataField name="Suma de A1_DE_1_A_30_DIAS" fld="5" baseField="0" baseItem="0"/>
    <dataField name="Suma de A1_DE_31_A_90DIAS" fld="6" baseField="0" baseItem="0"/>
    <dataField name="Suma de A1_DE_91_A_180_DIAS" fld="7" baseField="0" baseItem="0"/>
    <dataField name="Suma de A1_DE_181_A_360_DIAS" fld="8" baseField="0" baseItem="0"/>
    <dataField name="Suma de A1_DE_MAS_DE_360_DIAS" fld="9" baseField="0" baseItem="0"/>
    <dataField name="Suma de A2_DE_1_A_30_DIAS" fld="10" baseField="0" baseItem="0"/>
    <dataField name="Suma de A2_DE_31_A_90DIAS" fld="11" baseField="0" baseItem="0"/>
    <dataField name="Suma de A2_DE_91_A_180_DIAS" fld="12" baseField="0" baseItem="0"/>
    <dataField name="Suma de A2_DE_181_A_360_DIAS" fld="13" baseField="0" baseItem="0"/>
    <dataField name="Suma de A2_DE_MAS_DE_360_DIAS" fld="14" baseField="0" baseItem="0"/>
    <dataField name="Suma de A3_DE_1_A_30_DIAS" fld="15" baseField="0" baseItem="0"/>
    <dataField name="Suma de A3_DE_31_A_90DIAS" fld="16" baseField="0" baseItem="0"/>
    <dataField name="Suma de A3_DE_91_A_180_DIAS" fld="17" baseField="0" baseItem="0"/>
    <dataField name="Suma de A3_DE_181_A_360_DIAS" fld="18" baseField="0" baseItem="0"/>
    <dataField name="Suma de A3_DE_MAS_DE_360_DIAS" fld="19" baseField="0" baseItem="0"/>
    <dataField name="Suma de A4_DE_1_A_30_DIAS" fld="20" baseField="0" baseItem="0"/>
    <dataField name="Suma de A4_DE_31_A_90DIAS" fld="21" baseField="0" baseItem="0"/>
    <dataField name="Suma de A4_DE_91_A_180_DIAS" fld="22" baseField="0" baseItem="0"/>
    <dataField name="Suma de A4_DE_MAS_DE_180_DIAS" fld="23" baseField="0" baseItem="0"/>
    <dataField name="Suma de A5_DE_1_A_30_DIAS" fld="24" baseField="0" baseItem="0"/>
    <dataField name="Suma de A5_DE_31_A_90DIAS" fld="25" baseField="0" baseItem="0"/>
    <dataField name="Suma de A5_DE_91_A_180_DIAS" fld="26" baseField="0" baseItem="0"/>
    <dataField name="Suma de A5_DE_MAS_DE_180_DIAS" fld="27" baseField="0" baseItem="0"/>
    <dataField name="Suma de A6_DE_31_A_90DIAS" fld="28" baseField="0" baseItem="0"/>
    <dataField name="Suma de A6_DE_91_A_180_DIAS" fld="29" baseField="0" baseItem="0"/>
    <dataField name="Suma de A6_DE_181_A_360_DIAS" fld="30" baseField="0" baseItem="0"/>
    <dataField name="Suma de A6_DE_MAS_DE_360_DIAS" fld="31" baseField="0" baseItem="0"/>
    <dataField name="Suma de A7_DE_1_A_30_DIAS" fld="32" baseField="0" baseItem="0"/>
    <dataField name="Suma de A7_DE_31_A_90DIAS" fld="33" baseField="0" baseItem="0"/>
    <dataField name="Suma de A7_DE_181_A_360_DIAS" fld="34" baseField="0" baseItem="0"/>
    <dataField name="Suma de A7_DE_MAS_DE_360_DIAS" fld="35" baseField="0" baseItem="0"/>
    <dataField name="Suma de A8_DE_1_A_30_DIAS" fld="36" baseField="0" baseItem="0"/>
    <dataField name="Suma de A8_DE_31_A_90DIAS" fld="37" baseField="0" baseItem="0"/>
    <dataField name="Suma de A8_DE_91_A_360_DIAS" fld="38" baseField="0" baseItem="0"/>
    <dataField name="Suma de A8_DE_MAS_DE_360_DIAS" fld="39" baseField="0" baseItem="0"/>
    <dataField name="Suma de A9_DE_1_A_30_DIAS" fld="40" baseField="0" baseItem="0"/>
    <dataField name="Suma de A9_DE_31_A_90DIAS" fld="41" baseField="0" baseItem="0"/>
    <dataField name="Suma de A9_DE_91_A_360_DIAS" fld="42" baseField="0" baseItem="0"/>
    <dataField name="Suma de A9_DE_MAS_DE_360_DIAS" fld="43" baseField="0" baseItem="0"/>
    <dataField name="Suma de A10_DE_1_A_30_DIAS" fld="44" baseField="0" baseItem="0"/>
    <dataField name="Suma de A10_DE_31_A_90DIAS" fld="45" baseField="0" baseItem="0"/>
    <dataField name="Suma de A10_DE_91_A_180_DIAS" fld="46" baseField="0" baseItem="0"/>
    <dataField name="Suma de A10_DE_181_A_360_DIAS" fld="47" baseField="0" baseItem="0"/>
    <dataField name="Suma de A10_DE_MAS_DE_360_DIAS" fld="48" baseField="0" baseItem="0"/>
    <dataField name="Suma de A11_DE_1_A_30_DIAS" fld="49" baseField="0" baseItem="0"/>
    <dataField name="Suma de A11_DE_31_A_90DIAS" fld="50" baseField="0" baseItem="0"/>
    <dataField name="Suma de A11_DE_91_A_180_DIAS" fld="51" baseField="0" baseItem="0"/>
    <dataField name="Suma de A11_DE_181_A_360_DIAS" fld="52" baseField="0" baseItem="0"/>
    <dataField name="Suma de A11_DE_MAS_DE_360_DIAS" fld="53" baseField="0" baseItem="0"/>
    <dataField name="Suma de A12_DE_1_A_30_DIAS" fld="54" baseField="0" baseItem="0"/>
    <dataField name="Suma de A12_DE_31_A_90DIAS" fld="55" baseField="0" baseItem="0"/>
    <dataField name="Suma de A12_DE_91_A_180_DIAS" fld="56" baseField="0" baseItem="0"/>
    <dataField name="Suma de A12_DE_181_A_360_DIAS" fld="57" baseField="0" baseItem="0"/>
    <dataField name="Suma de A12_DE_MAS_DE_360_DIAS" fld="58" baseField="0" baseItem="0"/>
    <dataField name="Suma de A13_DE_1_A_30_DIAS" fld="59" baseField="0" baseItem="0"/>
    <dataField name="Suma de A13_DE_31_A_90DIAS" fld="60" baseField="0" baseItem="0"/>
    <dataField name="Suma de A13_DE_91_A_180_DIAS" fld="61" baseField="0" baseItem="0"/>
    <dataField name="Suma de A13_DE_181_A_360_DIAS" fld="62" baseField="0" baseItem="0"/>
    <dataField name="Suma de A13_DE_MAS_DE_360_DIAS" fld="63" baseField="0" baseItem="0"/>
    <dataField name="Suma de A14_DE_1_A_30_DIAS" fld="64" baseField="0" baseItem="0"/>
    <dataField name="Suma de A14_DE_31_A_90DIAS" fld="65" baseField="0" baseItem="0"/>
    <dataField name="Suma de A14_DE_91_A_180_DIAS" fld="66" baseField="0" baseItem="0"/>
    <dataField name="Suma de A14_DE_181_A_360_DIAS" fld="67" baseField="0" baseItem="0"/>
    <dataField name="Suma de A14_DE_MAS_DE_360_DIAS" fld="68" baseField="0" baseItem="0"/>
    <dataField name="Suma de A15_DE_1_A_30_DIAS" fld="69" baseField="0" baseItem="0"/>
    <dataField name="Suma de A15_DE_31_A_90DIAS" fld="70" baseField="0" baseItem="0"/>
    <dataField name="Suma de A15_DE_91_A_180_DIAS" fld="71" baseField="0" baseItem="0"/>
    <dataField name="Suma de A15_DE_181_A_360_DIAS" fld="72" baseField="0" baseItem="0"/>
    <dataField name="Suma de A15_DE_MAS_DE_360_DIAS" fld="73" baseField="0" baseItem="0"/>
    <dataField name="Suma de A16_DE_1_A_30_DIAS" fld="74" baseField="0" baseItem="0"/>
    <dataField name="Suma de A16_DE_31_A_90DIAS" fld="75" baseField="0" baseItem="0"/>
    <dataField name="Suma de A16_DE_91_A_180_DIAS" fld="76" baseField="0" baseItem="0"/>
    <dataField name="Suma de A16_DE_181_A_360_DIAS" fld="77" baseField="0" baseItem="0"/>
    <dataField name="Suma de A16_DE_MAS_DE_360_DIAS" fld="78" baseField="0" baseItem="0"/>
    <dataField name="Suma de A17_DE_1_A_30_DIAS" fld="79" baseField="0" baseItem="0"/>
    <dataField name="Suma de A17_DE_31_A_90DIAS" fld="80" baseField="0" baseItem="0"/>
    <dataField name="Suma de A17_DE_91_A_180_DIAS" fld="81" baseField="0" baseItem="0"/>
    <dataField name="Suma de A17_DE_181_A_360_DIAS" fld="82" baseField="0" baseItem="0"/>
    <dataField name="Suma de A17_DE_MAS_DE_360_DIAS" fld="83" baseField="0" baseItem="0"/>
    <dataField name="Suma de A18_DE_1_A_30_DIAS" fld="84" baseField="0" baseItem="0"/>
    <dataField name="Suma de A18_DE_31_A_90DIAS" fld="85" baseField="0" baseItem="0"/>
    <dataField name="Suma de A18_DE_91_A_180_DIAS" fld="86" baseField="0" baseItem="0"/>
    <dataField name="Suma de A18_DE_181_A_360_DIAS" fld="87" baseField="0" baseItem="0"/>
    <dataField name="Suma de A18_DE_MAS_DE_360_DIAS" fld="88" baseField="0" baseItem="0"/>
    <dataField name="Suma de A19_DE_1_A_30_DIAS" fld="89" baseField="0" baseItem="0"/>
    <dataField name="Suma de A19_DE_31_A_90DIAS" fld="90" baseField="0" baseItem="0"/>
    <dataField name="Suma de A19_DE_91_A_180_DIAS" fld="91" baseField="0" baseItem="0"/>
    <dataField name="Suma de A19_DE_181_A_360_DIAS" fld="92" baseField="0" baseItem="0"/>
    <dataField name="Suma de A19_DE_MAS_DE_360_DIAS" fld="93" baseField="0" baseItem="0"/>
    <dataField name="Suma de A20_DE_1_A_30_DIAS" fld="94" baseField="0" baseItem="0"/>
    <dataField name="Suma de A20_DE_31_A_90DIAS" fld="95" baseField="0" baseItem="0"/>
    <dataField name="Suma de A20_DE_91_A_180_DIAS" fld="96" baseField="0" baseItem="0"/>
    <dataField name="Suma de A20_DE_181_A_360_DIAS" fld="97" baseField="0" baseItem="0"/>
    <dataField name="Suma de A20_DE_MAS_DE_360_DIAS" fld="98" baseField="0" baseItem="0"/>
    <dataField name="Suma de A21_DE_1_A_30_DIAS" fld="99" baseField="0" baseItem="0"/>
    <dataField name="Suma de A21_DE_31_A_90DIAS" fld="100" baseField="0" baseItem="0"/>
    <dataField name="Suma de A21_DE_91_A_180_DIAS" fld="101" baseField="0" baseItem="0"/>
    <dataField name="Suma de A21_DE_181_A_360_DIAS" fld="102" baseField="0" baseItem="0"/>
    <dataField name="Suma de A21_DE_MAS_DE_360_DIAS" fld="103" baseField="0" baseItem="0"/>
    <dataField name="Suma de A22_DE_1_A_30_DIAS" fld="104" baseField="0" baseItem="0"/>
    <dataField name="Suma de A22_DE_31_A_90DIAS" fld="105" baseField="0" baseItem="0"/>
    <dataField name="Suma de A22_DE_91_A_360_DIAS" fld="106" baseField="0" baseItem="0"/>
    <dataField name="Suma de A22_DE_MAS_DE_360_DIAS" fld="107" baseField="0" baseItem="0"/>
    <dataField name="Suma de A23_DE_1_A_30_DIAS" fld="108" baseField="0" baseItem="0"/>
    <dataField name="Suma de A23_DE_31_A_90DIAS" fld="109" baseField="0" baseItem="0"/>
    <dataField name="Suma de A23_DE_91_A_360_DIAS" fld="110" baseField="0" baseItem="0"/>
    <dataField name="Suma de A23_DE_MAS_DE_360_DIAS" fld="111" baseField="0" baseItem="0"/>
    <dataField name="Suma de A24_DE_1_A_30_DIAS" fld="112" baseField="0" baseItem="0"/>
    <dataField name="Suma de A24_DE_31_A_90DIAS" fld="113" baseField="0" baseItem="0"/>
    <dataField name="Suma de A24_DE_91_A_360_DIAS" fld="114" baseField="0" baseItem="0"/>
    <dataField name="Suma de A24_DE_MAS_DE_360_DIAS" fld="115" baseField="0" baseItem="0"/>
    <dataField name="Suma de A25_DE_1_A_30_DIAS" fld="116" baseField="0" baseItem="0"/>
    <dataField name="Suma de A25_DE_31_A_90DIAS" fld="117" baseField="0" baseItem="0"/>
    <dataField name="Suma de A25_DE_91_A_180_DIAS" fld="118" baseField="0" baseItem="0"/>
    <dataField name="Suma de A25_DE_181_A_360_DIAS" fld="119" baseField="0" baseItem="0"/>
    <dataField name="Suma de A25_DE_MAS_DE_360_DIAS" fld="120" baseField="0" baseItem="0"/>
    <dataField name="Suma de A26_DE_1_A_30_DIAS" fld="121" baseField="0" baseItem="0"/>
    <dataField name="Suma de A26_DE_31_A_90DIAS" fld="122" baseField="0" baseItem="0"/>
    <dataField name="Suma de A26_DE_91_A_180_DIAS" fld="123" baseField="0" baseItem="0"/>
    <dataField name="Suma de A26_DE_181_A_360_DIAS" fld="124" baseField="0" baseItem="0"/>
    <dataField name="Suma de A26_DE_MAS_DE_360_DIAS" fld="125" baseField="0" baseItem="0"/>
    <dataField name="Suma de A27_DE_1_A_30_DIAS" fld="126" baseField="0" baseItem="0"/>
    <dataField name="Suma de A27_DE_31_A_90DIAS" fld="127" baseField="0" baseItem="0"/>
    <dataField name="Suma de A27_DE_91_A_180_DIAS" fld="128" baseField="0" baseItem="0"/>
    <dataField name="Suma de A27_DE_181_A_360_DIAS" fld="129" baseField="0" baseItem="0"/>
    <dataField name="Suma de A27_DE_MAS_DE_360_DIAS" fld="130" baseField="0" baseItem="0"/>
    <dataField name="Suma de carte_impr" fld="131" baseField="0" baseItem="0"/>
    <dataField name="Suma de A1499" fld="133" baseField="0" baseItem="0"/>
    <dataField name="Suma de Carte_bruta" fld="134" baseField="0" baseItem="0"/>
    <dataField name="Suma de A14" fld="132" baseField="0" baseItem="0"/>
  </dataFields>
  <formats count="3">
    <format dxfId="2">
      <pivotArea collapsedLevelsAreSubtotals="1" fieldPosition="0">
        <references count="2">
          <reference field="4294967294" count="1">
            <x v="127"/>
          </reference>
          <reference field="3" count="1" selected="0">
            <x v="0"/>
          </reference>
        </references>
      </pivotArea>
    </format>
    <format dxfId="1">
      <pivotArea collapsedLevelsAreSubtotals="1" fieldPosition="0">
        <references count="2">
          <reference field="4294967294" count="1">
            <x v="129"/>
          </reference>
          <reference field="3" count="1" selected="0">
            <x v="0"/>
          </reference>
        </references>
      </pivotArea>
    </format>
    <format dxfId="0">
      <pivotArea collapsedLevelsAreSubtotals="1" fieldPosition="0">
        <references count="2">
          <reference field="4294967294" count="1">
            <x v="128"/>
          </reference>
          <reference field="3" count="1" selected="0">
            <x v="0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slicerCaches/slicerCache1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NOM_RAZON_SOCIAL4" sourceName="NOM_RAZON_SOCIAL">
  <pivotTables>
    <pivotTable tabId="25" name="Tabla dinámica5"/>
  </pivotTables>
  <data>
    <tabular pivotCacheId="13">
      <items count="30">
        <i x="0"/>
        <i x="1" s="1"/>
        <i x="2"/>
        <i x="3"/>
        <i x="4"/>
        <i x="5"/>
        <i x="6"/>
        <i x="7"/>
        <i x="8"/>
        <i x="9"/>
        <i x="10"/>
        <i x="11"/>
        <i x="12"/>
        <i x="13"/>
        <i x="14"/>
        <i x="15"/>
        <i x="16"/>
        <i x="17"/>
        <i x="18"/>
        <i x="19"/>
        <i x="20"/>
        <i x="21"/>
        <i x="22"/>
        <i x="23"/>
        <i x="24"/>
        <i x="25"/>
        <i x="27" nd="1"/>
        <i x="28" nd="1"/>
        <i x="29" nd="1"/>
        <i x="26" nd="1"/>
      </items>
    </tabular>
  </data>
</slicerCacheDefinition>
</file>

<file path=xl/slicerCaches/slicerCache2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FEC_CORTE" sourceName="FEC_CORTE">
  <pivotTables>
    <pivotTable tabId="18" name="Tabla dinámica2"/>
  </pivotTables>
  <data>
    <tabular pivotCacheId="69">
      <items count="16">
        <i x="0"/>
        <i x="1"/>
        <i x="2"/>
        <i x="3"/>
        <i x="4"/>
        <i x="5"/>
        <i x="6"/>
        <i x="7" s="1"/>
        <i x="15" nd="1"/>
        <i x="12" nd="1"/>
        <i x="11" nd="1"/>
        <i x="9" nd="1"/>
        <i x="14" nd="1"/>
        <i x="13" nd="1"/>
        <i x="10" nd="1"/>
        <i x="8" nd="1"/>
      </items>
    </tabular>
  </data>
  <extLst>
    <x:ext xmlns:x15="http://schemas.microsoft.com/office/spreadsheetml/2010/11/main" uri="{470722E0-AACD-4C17-9CDC-17EF765DBC7E}">
      <x15:slicerCacheHideItemsWithNoData/>
    </x:ext>
  </extLst>
</slicerCacheDefinition>
</file>

<file path=xl/slicerCaches/slicerCache3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NOM_RAZON_SOCIAL3" sourceName="NOM_RAZON_SOCIAL">
  <pivotTables>
    <pivotTable tabId="15" name="Tabla dinámica2"/>
  </pivotTables>
  <data>
    <tabular pivotCacheId="68">
      <items count="5">
        <i x="0" s="1"/>
        <i x="1" s="1"/>
        <i x="2" s="1"/>
        <i x="3" s="1"/>
        <i x="4" s="1"/>
      </items>
    </tabular>
  </data>
</slicerCacheDefinition>
</file>

<file path=xl/slicerCaches/slicerCache4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FEC_CORTE1" sourceName="FEC_CORTE">
  <pivotTables>
    <pivotTable tabId="15" name="Tabla dinámica2"/>
  </pivotTables>
  <data>
    <tabular pivotCacheId="68">
      <items count="8">
        <i x="0"/>
        <i x="1"/>
        <i x="2"/>
        <i x="3"/>
        <i x="4"/>
        <i x="5"/>
        <i x="6"/>
        <i x="7" s="1"/>
      </items>
    </tabular>
  </data>
  <extLst>
    <x:ext xmlns:x15="http://schemas.microsoft.com/office/spreadsheetml/2010/11/main" uri="{470722E0-AACD-4C17-9CDC-17EF765DBC7E}">
      <x15:slicerCacheHideItemsWithNoData/>
    </x:ext>
  </extLst>
</slicerCacheDefinition>
</file>

<file path=xl/slicerCaches/slicerCache5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NOM_RAZON_SOCIAL1" sourceName="NOM_RAZON_SOCIAL">
  <pivotTables>
    <pivotTable tabId="10" name="Tabla dinámica3"/>
  </pivotTables>
  <data>
    <tabular pivotCacheId="68">
      <items count="5">
        <i x="0" s="1"/>
        <i x="1" s="1"/>
        <i x="2" s="1"/>
        <i x="3" s="1"/>
        <i x="4" s="1"/>
      </items>
    </tabular>
  </data>
</slicerCacheDefinition>
</file>

<file path=xl/slicerCaches/slicerCache6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FEC_CORTE2" sourceName="FEC_CORTE">
  <pivotTables>
    <pivotTable tabId="10" name="Tabla dinámica3"/>
  </pivotTables>
  <data>
    <tabular pivotCacheId="68">
      <items count="8">
        <i x="0"/>
        <i x="1"/>
        <i x="2"/>
        <i x="3"/>
        <i x="4"/>
        <i x="5"/>
        <i x="6"/>
        <i x="7" s="1"/>
      </items>
    </tabular>
  </data>
  <extLst>
    <x:ext xmlns:x15="http://schemas.microsoft.com/office/spreadsheetml/2010/11/main" uri="{470722E0-AACD-4C17-9CDC-17EF765DBC7E}">
      <x15:slicerCacheHideItemsWithNoData/>
    </x:ext>
  </extLst>
</slicerCacheDefinition>
</file>

<file path=xl/slicerCaches/slicerCache7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NOM_RAZON_SOCIAL6" sourceName="NOM_RAZON_SOCIAL">
  <pivotTables>
    <pivotTable tabId="9" name="Tabla dinámica1"/>
  </pivotTables>
  <data>
    <tabular pivotCacheId="68">
      <items count="5">
        <i x="0" s="1"/>
        <i x="1" s="1"/>
        <i x="2" s="1"/>
        <i x="3" s="1"/>
        <i x="4" s="1"/>
      </items>
    </tabular>
  </data>
</slicerCacheDefinition>
</file>

<file path=xl/slicerCaches/slicerCache8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FEC_CORTE3" sourceName="FEC_CORTE">
  <pivotTables>
    <pivotTable tabId="9" name="Tabla dinámica1"/>
  </pivotTables>
  <data>
    <tabular pivotCacheId="68">
      <items count="8">
        <i x="0"/>
        <i x="1"/>
        <i x="2"/>
        <i x="3"/>
        <i x="4"/>
        <i x="5"/>
        <i x="6"/>
        <i x="7" s="1"/>
      </items>
    </tabular>
  </data>
  <extLst>
    <x:ext xmlns:x15="http://schemas.microsoft.com/office/spreadsheetml/2010/11/main" uri="{470722E0-AACD-4C17-9CDC-17EF765DBC7E}">
      <x15:slicerCacheHideItemsWithNoData/>
    </x:ext>
  </extLst>
</slicerCacheDefinition>
</file>

<file path=xl/slicerCaches/slicerCache9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NOM_CUENTA" sourceName="NOM_CUENTA">
  <pivotTables>
    <pivotTable tabId="18" name="Tabla dinámica2"/>
  </pivotTables>
  <data>
    <tabular pivotCacheId="69">
      <items count="9">
        <i x="0" s="1"/>
        <i x="7"/>
        <i x="6"/>
        <i x="3"/>
        <i x="4"/>
        <i x="8"/>
        <i x="5"/>
        <i x="1"/>
        <i x="2"/>
      </items>
    </tabular>
  </data>
</slicerCacheDefinition>
</file>

<file path=xl/slicerCaches/slicerCache10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Fecha" sourceName="Fecha">
  <pivotTables>
    <pivotTable tabId="2" name="Tabla dinámica2"/>
  </pivotTables>
  <data>
    <tabular pivotCacheId="67" sortOrder="descending">
      <items count="8">
        <i x="7" s="1"/>
        <i x="1"/>
        <i x="0"/>
        <i x="2"/>
        <i x="6"/>
        <i x="3"/>
        <i x="4"/>
        <i x="5"/>
      </items>
    </tabular>
  </data>
  <extLst>
    <x:ext xmlns:x15="http://schemas.microsoft.com/office/spreadsheetml/2010/11/main" uri="{470722E0-AACD-4C17-9CDC-17EF765DBC7E}">
      <x15:slicerCacheHideItemsWithNoData/>
    </x:ext>
  </extLst>
</slicerCacheDefinition>
</file>

<file path=xl/slicerCaches/slicerCache11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NOM_RAZON_SOCIAL" sourceName="NOM_RAZON_SOCIAL">
  <pivotTables>
    <pivotTable tabId="2" name="Tabla dinámica2"/>
  </pivotTables>
  <data>
    <tabular pivotCacheId="67">
      <items count="5">
        <i x="4" s="1"/>
        <i x="1" s="1"/>
        <i x="2" s="1"/>
        <i x="3" s="1"/>
        <i x="0" s="1"/>
      </items>
    </tabular>
  </data>
  <extLst>
    <x:ext xmlns:x15="http://schemas.microsoft.com/office/spreadsheetml/2010/11/main" uri="{470722E0-AACD-4C17-9CDC-17EF765DBC7E}">
      <x15:slicerCacheHideItemsWithNoData/>
    </x:ext>
  </extLst>
</slicerCacheDefinition>
</file>

<file path=xl/slicers/slicer1.xml><?xml version="1.0" encoding="utf-8"?>
<slicers xmlns="http://schemas.microsoft.com/office/spreadsheetml/2009/9/main" xmlns:mc="http://schemas.openxmlformats.org/markup-compatibility/2006" xmlns:x="http://schemas.openxmlformats.org/spreadsheetml/2006/main" mc:Ignorable="x">
  <slicer name="Fecha 1" cache="SegmentaciónDeDatos_Fecha" caption="Fecha" lockedPosition="1" rowHeight="241300"/>
  <slicer name="RAZON SOCIAL" cache="SegmentaciónDeDatos_NOM_RAZON_SOCIAL" caption="RAZON SOCIAL" rowHeight="241300"/>
</slicers>
</file>

<file path=xl/slicers/slicer2.xml><?xml version="1.0" encoding="utf-8"?>
<slicers xmlns="http://schemas.microsoft.com/office/spreadsheetml/2009/9/main" xmlns:mc="http://schemas.openxmlformats.org/markup-compatibility/2006" xmlns:x="http://schemas.openxmlformats.org/spreadsheetml/2006/main" mc:Ignorable="x">
  <slicer name="RAZÓN SOCIAL" cache="SegmentaciónDeDatos_NOM_RAZON_SOCIAL3" caption="RAZÓN SOCIAL" startItem="2" lockedPosition="1" rowHeight="241300"/>
  <slicer name="FEC_CORTE" cache="SegmentaciónDeDatos_FEC_CORTE1" caption="FECHA" startItem="6" lockedPosition="1" rowHeight="241300"/>
</slicers>
</file>

<file path=xl/slicers/slicer3.xml><?xml version="1.0" encoding="utf-8"?>
<slicers xmlns="http://schemas.microsoft.com/office/spreadsheetml/2009/9/main" xmlns:mc="http://schemas.openxmlformats.org/markup-compatibility/2006" xmlns:x="http://schemas.openxmlformats.org/spreadsheetml/2006/main" mc:Ignorable="x">
  <slicer name="NOM_RAZON_SOCIAL" cache="SegmentaciónDeDatos_NOM_RAZON_SOCIAL6" caption="RAZÓN SOCIAL" startItem="2" lockedPosition="1" rowHeight="241300"/>
  <slicer name="FEC_CORTE 2" cache="SegmentaciónDeDatos_FEC_CORTE3" caption="FECHA" startItem="5" lockedPosition="1" rowHeight="241300"/>
</slicers>
</file>

<file path=xl/slicers/slicer4.xml><?xml version="1.0" encoding="utf-8"?>
<slicers xmlns="http://schemas.microsoft.com/office/spreadsheetml/2009/9/main" xmlns:mc="http://schemas.openxmlformats.org/markup-compatibility/2006" xmlns:x="http://schemas.openxmlformats.org/spreadsheetml/2006/main" mc:Ignorable="x">
  <slicer name="FECHA" cache="SegmentaciónDeDatos_FEC_CORTE" caption="FECHA" startItem="5" rowHeight="241300"/>
  <slicer name="CUENTA" cache="SegmentaciónDeDatos_NOM_CUENTA" caption="CUENTA" rowHeight="241300"/>
</slicers>
</file>

<file path=xl/slicers/slicer5.xml><?xml version="1.0" encoding="utf-8"?>
<slicers xmlns="http://schemas.microsoft.com/office/spreadsheetml/2009/9/main" xmlns:mc="http://schemas.openxmlformats.org/markup-compatibility/2006" xmlns:x="http://schemas.openxmlformats.org/spreadsheetml/2006/main" mc:Ignorable="x">
  <slicer name="NOM_RAZON_SOCIAL 5" cache="SegmentaciónDeDatos_NOM_RAZON_SOCIAL1" caption="RAZÓN SOCIAL" rowHeight="241300"/>
  <slicer name="FEC_CORTE 1" cache="SegmentaciónDeDatos_FEC_CORTE2" caption="FECHA" startItem="5" rowHeight="241300"/>
</slicers>
</file>

<file path=xl/slicers/slicer6.xml><?xml version="1.0" encoding="utf-8"?>
<slicers xmlns="http://schemas.microsoft.com/office/spreadsheetml/2009/9/main" xmlns:mc="http://schemas.openxmlformats.org/markup-compatibility/2006" xmlns:x="http://schemas.openxmlformats.org/spreadsheetml/2006/main" mc:Ignorable="x">
  <slicer name="NOM_RAZON_SOCIAL 2" cache="SegmentaciónDeDatos_NOM_RAZON_SOCIAL4" caption="NOM_RAZON_SOCIAL" rowHeight="241300"/>
</slicers>
</file>

<file path=xl/tables/table1.xml><?xml version="1.0" encoding="utf-8"?>
<table xmlns="http://schemas.openxmlformats.org/spreadsheetml/2006/main" id="1" name="Tabla1" displayName="Tabla1" ref="A1:T27" totalsRowShown="0" headerRowDxfId="6">
  <autoFilter ref="A1:T27"/>
  <tableColumns count="20">
    <tableColumn id="2" name="NOM_RAZON_SOCIAL" dataDxfId="5"/>
    <tableColumn id="3" name="NUM_RUC" dataDxfId="4"/>
    <tableColumn id="4" name="Direccin"/>
    <tableColumn id="5" name="Telfono" dataDxfId="3"/>
    <tableColumn id="6" name="Email"/>
    <tableColumn id="7" name="NombreGerente"/>
    <tableColumn id="9" name="SEGMENTO"/>
    <tableColumn id="1" name="ACTIVO"/>
    <tableColumn id="8" name="PASIVO"/>
    <tableColumn id="10" name="PATRIMONIO"/>
    <tableColumn id="11" name="CARTERA POR VENCER"/>
    <tableColumn id="12" name="CARTERA QUE NO DEVENGA INTERES"/>
    <tableColumn id="13" name="CARTERA VENCIDA"/>
    <tableColumn id="17" name="Microcredito2"/>
    <tableColumn id="18" name="Comercial"/>
    <tableColumn id="19" name="Consumo3"/>
    <tableColumn id="20" name="Inmobiliario"/>
    <tableColumn id="21" name="Productivo"/>
    <tableColumn id="22" name="Vivienda4"/>
    <tableColumn id="23" name="Educativo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pivotTable" Target="../pivotTables/pivotTable1.xml"/><Relationship Id="rId4" Type="http://schemas.microsoft.com/office/2007/relationships/slicer" Target="../slicers/slicer1.xml"/></Relationships>
</file>

<file path=xl/worksheets/_rels/sheet4.xml.rels><?xml version="1.0" encoding="UTF-8" standalone="yes"?>
<Relationships xmlns="http://schemas.openxmlformats.org/package/2006/relationships"><Relationship Id="rId3" Type="http://schemas.microsoft.com/office/2007/relationships/slicer" Target="../slicers/slicer2.xml"/><Relationship Id="rId2" Type="http://schemas.openxmlformats.org/officeDocument/2006/relationships/drawing" Target="../drawings/drawing4.xml"/><Relationship Id="rId1" Type="http://schemas.openxmlformats.org/officeDocument/2006/relationships/pivotTable" Target="../pivotTables/pivotTable2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4.bin"/><Relationship Id="rId1" Type="http://schemas.openxmlformats.org/officeDocument/2006/relationships/pivotTable" Target="../pivotTables/pivotTable3.xml"/><Relationship Id="rId4" Type="http://schemas.microsoft.com/office/2007/relationships/slicer" Target="../slicers/slicer3.xml"/></Relationships>
</file>

<file path=xl/worksheets/_rels/sheet6.xml.rels><?xml version="1.0" encoding="UTF-8" standalone="yes"?>
<Relationships xmlns="http://schemas.openxmlformats.org/package/2006/relationships"><Relationship Id="rId3" Type="http://schemas.microsoft.com/office/2007/relationships/slicer" Target="../slicers/slicer4.x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7.xml"/><Relationship Id="rId2" Type="http://schemas.openxmlformats.org/officeDocument/2006/relationships/printerSettings" Target="../printerSettings/printerSettings6.bin"/><Relationship Id="rId1" Type="http://schemas.openxmlformats.org/officeDocument/2006/relationships/pivotTable" Target="../pivotTables/pivotTable4.xml"/><Relationship Id="rId4" Type="http://schemas.microsoft.com/office/2007/relationships/slicer" Target="../slicers/slicer5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5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6.xml"/></Relationships>
</file>

<file path=xl/worksheets/_rels/sheet11.xml.rels><?xml version="1.0" encoding="UTF-8" standalone="yes"?>
<Relationships xmlns="http://schemas.openxmlformats.org/package/2006/relationships"><Relationship Id="rId3" Type="http://schemas.microsoft.com/office/2007/relationships/slicer" Target="../slicers/slicer6.x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7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/>
  <dimension ref="B6:K33"/>
  <sheetViews>
    <sheetView showGridLines="0" tabSelected="1" zoomScale="85" zoomScaleNormal="85" workbookViewId="0"/>
  </sheetViews>
  <sheetFormatPr baseColWidth="10" defaultRowHeight="15" x14ac:dyDescent="0.25"/>
  <cols>
    <col min="1" max="1" width="11.42578125" style="11"/>
    <col min="2" max="2" width="78.5703125" style="11" bestFit="1" customWidth="1"/>
    <col min="3" max="16384" width="11.42578125" style="11"/>
  </cols>
  <sheetData>
    <row r="6" spans="2:11" ht="18.75" x14ac:dyDescent="0.3">
      <c r="C6" s="12"/>
      <c r="D6" s="12"/>
      <c r="E6" s="12"/>
      <c r="F6" s="12"/>
      <c r="G6" s="12"/>
      <c r="H6" s="12"/>
      <c r="I6" s="12"/>
    </row>
    <row r="7" spans="2:11" ht="22.5" x14ac:dyDescent="0.3">
      <c r="B7" s="159" t="s">
        <v>275</v>
      </c>
      <c r="C7" s="159"/>
      <c r="D7" s="159"/>
      <c r="E7" s="159"/>
      <c r="F7" s="159"/>
      <c r="G7" s="159"/>
      <c r="H7" s="159"/>
      <c r="I7" s="159"/>
    </row>
    <row r="8" spans="2:11" ht="18.75" x14ac:dyDescent="0.3">
      <c r="B8" s="160" t="s">
        <v>276</v>
      </c>
      <c r="C8" s="160"/>
      <c r="D8" s="160"/>
      <c r="E8" s="160"/>
      <c r="F8" s="160"/>
      <c r="G8" s="160"/>
      <c r="H8" s="160"/>
      <c r="I8" s="160"/>
      <c r="J8" s="13"/>
      <c r="K8" s="13"/>
    </row>
    <row r="9" spans="2:11" ht="18.75" x14ac:dyDescent="0.3">
      <c r="B9" s="160" t="s">
        <v>2553</v>
      </c>
      <c r="C9" s="160"/>
      <c r="D9" s="160"/>
      <c r="E9" s="160"/>
      <c r="F9" s="160"/>
      <c r="G9" s="160"/>
      <c r="H9" s="160"/>
      <c r="I9" s="160"/>
      <c r="J9" s="13"/>
      <c r="K9" s="13"/>
    </row>
    <row r="10" spans="2:11" x14ac:dyDescent="0.25">
      <c r="B10" s="161"/>
      <c r="C10" s="161"/>
      <c r="D10" s="161"/>
      <c r="E10" s="161"/>
      <c r="F10" s="161"/>
      <c r="G10" s="161"/>
      <c r="H10" s="161"/>
      <c r="I10" s="161"/>
      <c r="J10" s="13"/>
      <c r="K10" s="13"/>
    </row>
    <row r="12" spans="2:11" ht="20.25" thickBot="1" x14ac:dyDescent="0.35">
      <c r="B12" s="162" t="s">
        <v>277</v>
      </c>
      <c r="C12" s="162"/>
      <c r="D12" s="162"/>
      <c r="E12" s="162"/>
      <c r="F12" s="162"/>
      <c r="G12" s="162"/>
      <c r="H12" s="162"/>
      <c r="I12" s="162"/>
    </row>
    <row r="13" spans="2:11" ht="15.75" thickTop="1" x14ac:dyDescent="0.25"/>
    <row r="14" spans="2:11" ht="15.75" thickBot="1" x14ac:dyDescent="0.3">
      <c r="B14" s="14" t="s">
        <v>278</v>
      </c>
      <c r="C14" s="15"/>
      <c r="D14" s="15"/>
      <c r="E14" s="15"/>
      <c r="F14" s="15"/>
    </row>
    <row r="15" spans="2:11" x14ac:dyDescent="0.25">
      <c r="B15" s="16" t="s">
        <v>279</v>
      </c>
    </row>
    <row r="16" spans="2:11" x14ac:dyDescent="0.25">
      <c r="B16" s="16" t="s">
        <v>274</v>
      </c>
      <c r="C16" s="17"/>
    </row>
    <row r="17" spans="2:9" x14ac:dyDescent="0.25">
      <c r="B17" s="16" t="s">
        <v>668</v>
      </c>
      <c r="C17" s="18"/>
      <c r="D17" s="18"/>
      <c r="E17" s="19"/>
      <c r="F17" s="18"/>
      <c r="G17" s="20"/>
      <c r="H17" s="20"/>
      <c r="I17" s="20"/>
    </row>
    <row r="18" spans="2:9" x14ac:dyDescent="0.25">
      <c r="B18" s="16" t="s">
        <v>667</v>
      </c>
      <c r="C18" s="18"/>
      <c r="D18" s="18"/>
      <c r="E18" s="19"/>
      <c r="F18" s="18"/>
      <c r="G18" s="20"/>
      <c r="H18" s="20"/>
      <c r="I18" s="20"/>
    </row>
    <row r="19" spans="2:9" x14ac:dyDescent="0.25">
      <c r="B19" s="16" t="s">
        <v>2304</v>
      </c>
      <c r="C19" s="18"/>
      <c r="D19" s="18"/>
      <c r="E19" s="19"/>
      <c r="F19" s="18"/>
      <c r="G19" s="20"/>
      <c r="H19" s="20"/>
      <c r="I19" s="20"/>
    </row>
    <row r="20" spans="2:9" x14ac:dyDescent="0.25">
      <c r="B20" s="16" t="s">
        <v>283</v>
      </c>
      <c r="C20" s="18"/>
      <c r="D20" s="18"/>
      <c r="E20" s="19"/>
      <c r="F20" s="18"/>
      <c r="G20" s="20"/>
      <c r="H20" s="20"/>
      <c r="I20" s="20"/>
    </row>
    <row r="21" spans="2:9" x14ac:dyDescent="0.25">
      <c r="B21" s="16" t="s">
        <v>280</v>
      </c>
      <c r="C21" s="18"/>
      <c r="D21" s="18"/>
      <c r="E21" s="19"/>
      <c r="F21" s="18"/>
      <c r="G21" s="20"/>
      <c r="H21" s="20"/>
      <c r="I21" s="20"/>
    </row>
    <row r="22" spans="2:9" x14ac:dyDescent="0.25">
      <c r="B22" s="21"/>
      <c r="C22" s="18"/>
      <c r="D22" s="18"/>
      <c r="E22" s="19"/>
      <c r="F22" s="18"/>
      <c r="G22" s="20"/>
      <c r="H22" s="20"/>
      <c r="I22" s="20"/>
    </row>
    <row r="23" spans="2:9" x14ac:dyDescent="0.25">
      <c r="B23" s="22"/>
      <c r="C23" s="18"/>
      <c r="D23" s="18"/>
      <c r="E23" s="19"/>
      <c r="F23" s="18"/>
      <c r="G23" s="20"/>
      <c r="H23" s="20"/>
      <c r="I23" s="20"/>
    </row>
    <row r="24" spans="2:9" x14ac:dyDescent="0.25">
      <c r="C24" s="18"/>
      <c r="D24" s="18"/>
      <c r="E24" s="19"/>
      <c r="F24" s="18"/>
      <c r="G24" s="20"/>
      <c r="H24" s="20"/>
      <c r="I24" s="20"/>
    </row>
    <row r="25" spans="2:9" x14ac:dyDescent="0.25">
      <c r="B25" s="23" t="s">
        <v>284</v>
      </c>
      <c r="C25" s="18"/>
      <c r="D25" s="18"/>
      <c r="E25" s="19"/>
      <c r="F25" s="18"/>
      <c r="G25" s="20"/>
      <c r="H25" s="20"/>
      <c r="I25" s="20"/>
    </row>
    <row r="26" spans="2:9" x14ac:dyDescent="0.25">
      <c r="B26" s="24" t="s">
        <v>285</v>
      </c>
      <c r="C26" s="18"/>
      <c r="D26" s="18"/>
      <c r="E26" s="19"/>
      <c r="F26" s="18"/>
      <c r="G26" s="20"/>
      <c r="H26" s="20"/>
      <c r="I26" s="20"/>
    </row>
    <row r="27" spans="2:9" x14ac:dyDescent="0.25">
      <c r="B27" s="25" t="s">
        <v>2667</v>
      </c>
      <c r="C27" s="18"/>
      <c r="D27" s="18"/>
      <c r="E27" s="19"/>
      <c r="F27" s="18"/>
      <c r="G27" s="20"/>
      <c r="H27" s="20"/>
      <c r="I27" s="20"/>
    </row>
    <row r="28" spans="2:9" x14ac:dyDescent="0.25">
      <c r="B28" s="25" t="s">
        <v>2656</v>
      </c>
      <c r="C28" s="18"/>
      <c r="D28" s="18"/>
      <c r="E28" s="19"/>
      <c r="F28" s="18"/>
      <c r="G28" s="20"/>
      <c r="H28" s="20"/>
      <c r="I28" s="20"/>
    </row>
    <row r="29" spans="2:9" x14ac:dyDescent="0.25">
      <c r="C29" s="26"/>
      <c r="D29" s="26"/>
    </row>
    <row r="30" spans="2:9" x14ac:dyDescent="0.25">
      <c r="C30" s="23"/>
      <c r="D30" s="23"/>
      <c r="E30" s="27"/>
      <c r="F30" s="27"/>
      <c r="G30" s="27"/>
      <c r="H30" s="27"/>
      <c r="I30" s="27"/>
    </row>
    <row r="31" spans="2:9" x14ac:dyDescent="0.25">
      <c r="C31" s="24"/>
      <c r="D31" s="24"/>
      <c r="E31" s="24"/>
      <c r="F31" s="24"/>
      <c r="G31" s="24"/>
      <c r="H31" s="24"/>
      <c r="I31" s="24"/>
    </row>
    <row r="32" spans="2:9" x14ac:dyDescent="0.25">
      <c r="C32" s="25"/>
      <c r="D32" s="25"/>
      <c r="E32" s="25"/>
      <c r="F32" s="25"/>
      <c r="G32" s="25"/>
      <c r="H32" s="25"/>
      <c r="I32" s="25"/>
    </row>
    <row r="33" spans="3:9" x14ac:dyDescent="0.25">
      <c r="C33" s="25"/>
      <c r="D33" s="25"/>
      <c r="E33" s="25"/>
      <c r="F33" s="25"/>
      <c r="G33" s="25"/>
      <c r="H33" s="25"/>
      <c r="I33" s="25"/>
    </row>
  </sheetData>
  <mergeCells count="5">
    <mergeCell ref="B7:I7"/>
    <mergeCell ref="B8:I8"/>
    <mergeCell ref="B9:I9"/>
    <mergeCell ref="B10:I10"/>
    <mergeCell ref="B12:I12"/>
  </mergeCells>
  <hyperlinks>
    <hyperlink ref="B18" location="'RESULTADOS DEL EJERCICIO'!A1" display="ESTADO DE PERDIDAS Y GANANCIAS"/>
    <hyperlink ref="B20" location="RANKING!A1" display="RANKING"/>
    <hyperlink ref="B21" location="INDICADORES!A1" display="INDICADORES FINANCIEROS "/>
    <hyperlink ref="B15" location="Índice!A1" display="           ÍNDICE "/>
    <hyperlink ref="B16" location="INTRODUCCIÓN!A1" display="INTRODUCCIÓN"/>
    <hyperlink ref="B17" location="'ESTADO FINANCIERO'!A1" display="ESTADO DE SITUACIÓN"/>
    <hyperlink ref="B19" location="'CLASIFICACIÓN DE CARTERA'!A1" display="CLASIFICACIÓN DE CARTERA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/>
  <dimension ref="A1:V18"/>
  <sheetViews>
    <sheetView showGridLines="0" zoomScale="110" zoomScaleNormal="110" workbookViewId="0"/>
  </sheetViews>
  <sheetFormatPr baseColWidth="10" defaultRowHeight="15" x14ac:dyDescent="0.25"/>
  <cols>
    <col min="1" max="11" width="11.42578125" style="11"/>
    <col min="12" max="12" width="13.7109375" style="11" customWidth="1"/>
    <col min="13" max="13" width="11.42578125" style="11"/>
    <col min="14" max="14" width="54.28515625" style="29" bestFit="1" customWidth="1"/>
    <col min="15" max="15" width="17.5703125" style="29" bestFit="1" customWidth="1"/>
    <col min="16" max="16" width="47.5703125" style="29" bestFit="1" customWidth="1"/>
    <col min="17" max="17" width="14.85546875" style="29" customWidth="1"/>
    <col min="18" max="20" width="11.42578125" style="29"/>
    <col min="21" max="22" width="11.42578125" style="30"/>
    <col min="23" max="16384" width="11.42578125" style="11"/>
  </cols>
  <sheetData>
    <row r="1" spans="1:13" ht="15.75" x14ac:dyDescent="0.25">
      <c r="A1" s="28"/>
    </row>
    <row r="2" spans="1:13" ht="15.75" x14ac:dyDescent="0.25">
      <c r="A2" s="28"/>
    </row>
    <row r="3" spans="1:13" ht="15.75" x14ac:dyDescent="0.25">
      <c r="A3" s="28"/>
    </row>
    <row r="4" spans="1:13" ht="15.75" x14ac:dyDescent="0.25">
      <c r="A4" s="28"/>
    </row>
    <row r="6" spans="1:13" ht="20.25" thickBot="1" x14ac:dyDescent="0.35">
      <c r="B6" s="162" t="s">
        <v>274</v>
      </c>
      <c r="C6" s="162"/>
      <c r="D6" s="162"/>
      <c r="E6" s="162"/>
      <c r="F6" s="162"/>
      <c r="G6" s="162"/>
      <c r="H6" s="162"/>
      <c r="I6" s="162"/>
      <c r="K6" s="13"/>
    </row>
    <row r="7" spans="1:13" ht="20.25" thickTop="1" x14ac:dyDescent="0.3">
      <c r="B7" s="31"/>
      <c r="C7" s="31"/>
      <c r="D7" s="31"/>
      <c r="E7" s="31"/>
      <c r="F7" s="31"/>
      <c r="G7" s="31"/>
      <c r="H7" s="31"/>
      <c r="I7" s="31"/>
      <c r="K7" s="13"/>
    </row>
    <row r="8" spans="1:13" ht="16.5" customHeight="1" x14ac:dyDescent="0.25">
      <c r="B8" s="163" t="s">
        <v>2552</v>
      </c>
      <c r="C8" s="163"/>
      <c r="D8" s="163"/>
      <c r="E8" s="163"/>
      <c r="F8" s="163"/>
      <c r="G8" s="163"/>
      <c r="H8" s="163"/>
      <c r="I8" s="163"/>
      <c r="J8" s="32"/>
      <c r="K8" s="32"/>
      <c r="L8" s="32"/>
    </row>
    <row r="9" spans="1:13" ht="15" customHeight="1" x14ac:dyDescent="0.25">
      <c r="B9" s="163"/>
      <c r="C9" s="163"/>
      <c r="D9" s="163"/>
      <c r="E9" s="163"/>
      <c r="F9" s="163"/>
      <c r="G9" s="163"/>
      <c r="H9" s="163"/>
      <c r="I9" s="163"/>
      <c r="L9" s="29"/>
      <c r="M9" s="29"/>
    </row>
    <row r="10" spans="1:13" ht="15" customHeight="1" x14ac:dyDescent="0.25">
      <c r="B10" s="163"/>
      <c r="C10" s="163"/>
      <c r="D10" s="163"/>
      <c r="E10" s="163"/>
      <c r="F10" s="163"/>
      <c r="G10" s="163"/>
      <c r="H10" s="163"/>
      <c r="I10" s="163"/>
      <c r="L10" s="29"/>
      <c r="M10" s="29"/>
    </row>
    <row r="11" spans="1:13" ht="15" customHeight="1" x14ac:dyDescent="0.25">
      <c r="B11" s="163"/>
      <c r="C11" s="163"/>
      <c r="D11" s="163"/>
      <c r="E11" s="163"/>
      <c r="F11" s="163"/>
      <c r="G11" s="163"/>
      <c r="H11" s="163"/>
      <c r="I11" s="163"/>
      <c r="M11" s="29"/>
    </row>
    <row r="12" spans="1:13" ht="15" customHeight="1" x14ac:dyDescent="0.25">
      <c r="B12" s="163"/>
      <c r="C12" s="163"/>
      <c r="D12" s="163"/>
      <c r="E12" s="163"/>
      <c r="F12" s="163"/>
      <c r="G12" s="163"/>
      <c r="H12" s="163"/>
      <c r="I12" s="163"/>
      <c r="M12" s="29"/>
    </row>
    <row r="13" spans="1:13" ht="15" customHeight="1" x14ac:dyDescent="0.25">
      <c r="B13" s="163"/>
      <c r="C13" s="163"/>
      <c r="D13" s="163"/>
      <c r="E13" s="163"/>
      <c r="F13" s="163"/>
      <c r="G13" s="163"/>
      <c r="H13" s="163"/>
      <c r="I13" s="163"/>
    </row>
    <row r="14" spans="1:13" ht="15" customHeight="1" x14ac:dyDescent="0.25">
      <c r="B14" s="163"/>
      <c r="C14" s="163"/>
      <c r="D14" s="163"/>
      <c r="E14" s="163"/>
      <c r="F14" s="163"/>
      <c r="G14" s="163"/>
      <c r="H14" s="163"/>
      <c r="I14" s="163"/>
    </row>
    <row r="15" spans="1:13" ht="48.75" customHeight="1" x14ac:dyDescent="0.25">
      <c r="B15" s="163"/>
      <c r="C15" s="163"/>
      <c r="D15" s="163"/>
      <c r="E15" s="163"/>
      <c r="F15" s="163"/>
      <c r="G15" s="163"/>
      <c r="H15" s="163"/>
      <c r="I15" s="163"/>
    </row>
    <row r="16" spans="1:13" x14ac:dyDescent="0.25">
      <c r="B16" s="163"/>
      <c r="C16" s="163"/>
      <c r="D16" s="163"/>
      <c r="E16" s="163"/>
      <c r="F16" s="163"/>
      <c r="G16" s="163"/>
      <c r="H16" s="163"/>
      <c r="I16" s="163"/>
    </row>
    <row r="17" spans="2:9" x14ac:dyDescent="0.25">
      <c r="B17" s="163"/>
      <c r="C17" s="163"/>
      <c r="D17" s="163"/>
      <c r="E17" s="163"/>
      <c r="F17" s="163"/>
      <c r="G17" s="163"/>
      <c r="H17" s="163"/>
      <c r="I17" s="163"/>
    </row>
    <row r="18" spans="2:9" x14ac:dyDescent="0.25">
      <c r="B18" s="163"/>
      <c r="C18" s="163"/>
      <c r="D18" s="163"/>
      <c r="E18" s="163"/>
      <c r="F18" s="163"/>
      <c r="G18" s="163"/>
      <c r="H18" s="163"/>
      <c r="I18" s="163"/>
    </row>
  </sheetData>
  <mergeCells count="2">
    <mergeCell ref="B6:I6"/>
    <mergeCell ref="B8:I18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/>
  <dimension ref="A5:EN6882"/>
  <sheetViews>
    <sheetView showGridLines="0" zoomScale="70" zoomScaleNormal="70" workbookViewId="0"/>
  </sheetViews>
  <sheetFormatPr baseColWidth="10" defaultColWidth="25.7109375" defaultRowHeight="15" x14ac:dyDescent="0.25"/>
  <cols>
    <col min="1" max="1" width="18.28515625" style="11" customWidth="1"/>
    <col min="2" max="2" width="69" style="11" customWidth="1"/>
    <col min="3" max="3" width="9" style="34" customWidth="1"/>
    <col min="4" max="4" width="11.85546875" style="34" customWidth="1"/>
    <col min="5" max="16384" width="25.7109375" style="11"/>
  </cols>
  <sheetData>
    <row r="5" spans="1:144" x14ac:dyDescent="0.25">
      <c r="A5" s="33" t="s">
        <v>668</v>
      </c>
    </row>
    <row r="6" spans="1:144" x14ac:dyDescent="0.25">
      <c r="A6" s="33" t="s">
        <v>2551</v>
      </c>
    </row>
    <row r="7" spans="1:144" x14ac:dyDescent="0.25">
      <c r="A7" s="33" t="s">
        <v>2666</v>
      </c>
    </row>
    <row r="8" spans="1:144" x14ac:dyDescent="0.25">
      <c r="A8" s="33" t="s">
        <v>273</v>
      </c>
      <c r="C8" s="36"/>
      <c r="D8" s="36"/>
    </row>
    <row r="9" spans="1:144" x14ac:dyDescent="0.25">
      <c r="A9"/>
      <c r="B9"/>
      <c r="C9" s="36"/>
      <c r="D9" s="36"/>
    </row>
    <row r="11" spans="1:144" x14ac:dyDescent="0.25">
      <c r="A11" s="136" t="s">
        <v>2546</v>
      </c>
      <c r="B11" s="137"/>
      <c r="C11" s="137"/>
      <c r="D11" s="137"/>
      <c r="E11" s="138" t="s">
        <v>2637</v>
      </c>
      <c r="F11" s="138" t="s">
        <v>28</v>
      </c>
      <c r="G11" s="137"/>
      <c r="H11" s="137"/>
      <c r="I11" s="139"/>
      <c r="J11"/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</row>
    <row r="12" spans="1:144" x14ac:dyDescent="0.25">
      <c r="A12" s="140"/>
      <c r="B12" s="141"/>
      <c r="C12" s="141"/>
      <c r="D12" s="141"/>
      <c r="E12" s="142" t="s">
        <v>2665</v>
      </c>
      <c r="F12" s="141"/>
      <c r="G12" s="141"/>
      <c r="H12" s="141"/>
      <c r="I12" s="143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</row>
    <row r="13" spans="1:144" s="97" customFormat="1" ht="28.5" x14ac:dyDescent="0.25">
      <c r="A13" s="156" t="s">
        <v>2548</v>
      </c>
      <c r="B13" s="157" t="s">
        <v>2547</v>
      </c>
      <c r="C13" s="157" t="s">
        <v>296</v>
      </c>
      <c r="D13" s="157" t="s">
        <v>297</v>
      </c>
      <c r="E13" s="141" t="s">
        <v>2557</v>
      </c>
      <c r="F13" s="141" t="s">
        <v>2554</v>
      </c>
      <c r="G13" s="141" t="s">
        <v>2555</v>
      </c>
      <c r="H13" s="141" t="s">
        <v>2556</v>
      </c>
      <c r="I13" s="143" t="s">
        <v>2550</v>
      </c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</row>
    <row r="14" spans="1:144" x14ac:dyDescent="0.25">
      <c r="A14" s="141" t="s">
        <v>56</v>
      </c>
      <c r="B14" s="141" t="s">
        <v>299</v>
      </c>
      <c r="C14" s="145" t="s">
        <v>56</v>
      </c>
      <c r="D14" s="141">
        <v>1</v>
      </c>
      <c r="E14" s="147">
        <v>24919615.260000002</v>
      </c>
      <c r="F14" s="148">
        <v>174639102.97999999</v>
      </c>
      <c r="G14" s="148">
        <v>45160746.810000002</v>
      </c>
      <c r="H14" s="148">
        <v>671253602.22000003</v>
      </c>
      <c r="I14" s="149">
        <v>915973067.26999998</v>
      </c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</row>
    <row r="15" spans="1:144" x14ac:dyDescent="0.25">
      <c r="A15" s="141" t="s">
        <v>59</v>
      </c>
      <c r="B15" s="141" t="s">
        <v>2657</v>
      </c>
      <c r="C15" s="145" t="s">
        <v>56</v>
      </c>
      <c r="D15" s="141">
        <v>2</v>
      </c>
      <c r="E15" s="150">
        <v>1071910.32</v>
      </c>
      <c r="F15" s="151">
        <v>18997397.530000001</v>
      </c>
      <c r="G15" s="151">
        <v>3403020.34</v>
      </c>
      <c r="H15" s="151">
        <v>45954017.200000003</v>
      </c>
      <c r="I15" s="152">
        <v>69426345.390000001</v>
      </c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</row>
    <row r="16" spans="1:144" x14ac:dyDescent="0.25">
      <c r="A16" s="141" t="s">
        <v>669</v>
      </c>
      <c r="B16" s="141" t="s">
        <v>670</v>
      </c>
      <c r="C16" s="145" t="s">
        <v>56</v>
      </c>
      <c r="D16" s="141">
        <v>4</v>
      </c>
      <c r="E16" s="150">
        <v>96725.85</v>
      </c>
      <c r="F16" s="151">
        <v>2276362.5499999998</v>
      </c>
      <c r="G16" s="151">
        <v>430352.85</v>
      </c>
      <c r="H16" s="151">
        <v>4213708.7699999996</v>
      </c>
      <c r="I16" s="152">
        <v>7017150.0199999996</v>
      </c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</row>
    <row r="17" spans="1:144" x14ac:dyDescent="0.25">
      <c r="A17" s="141" t="s">
        <v>671</v>
      </c>
      <c r="B17" s="141" t="s">
        <v>672</v>
      </c>
      <c r="C17" s="145" t="s">
        <v>56</v>
      </c>
      <c r="D17" s="141">
        <v>6</v>
      </c>
      <c r="E17" s="150">
        <v>96225.85</v>
      </c>
      <c r="F17" s="151">
        <v>2276012.5499999998</v>
      </c>
      <c r="G17" s="151">
        <v>429702.85</v>
      </c>
      <c r="H17" s="151">
        <v>4204648.7699999996</v>
      </c>
      <c r="I17" s="152">
        <v>7006590.0199999996</v>
      </c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</row>
    <row r="18" spans="1:144" x14ac:dyDescent="0.25">
      <c r="A18" s="141" t="s">
        <v>673</v>
      </c>
      <c r="B18" s="141" t="s">
        <v>674</v>
      </c>
      <c r="C18" s="145" t="s">
        <v>56</v>
      </c>
      <c r="D18" s="141">
        <v>6</v>
      </c>
      <c r="E18" s="150">
        <v>500</v>
      </c>
      <c r="F18" s="151">
        <v>350</v>
      </c>
      <c r="G18" s="151">
        <v>650</v>
      </c>
      <c r="H18" s="151">
        <v>9060</v>
      </c>
      <c r="I18" s="152">
        <v>10560</v>
      </c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</row>
    <row r="19" spans="1:144" x14ac:dyDescent="0.25">
      <c r="A19" s="141" t="s">
        <v>2560</v>
      </c>
      <c r="B19" s="141" t="s">
        <v>2561</v>
      </c>
      <c r="C19" s="145" t="s">
        <v>56</v>
      </c>
      <c r="D19" s="141">
        <v>4</v>
      </c>
      <c r="E19" s="150">
        <v>532203.06999999995</v>
      </c>
      <c r="F19" s="151">
        <v>3923202.03</v>
      </c>
      <c r="G19" s="151">
        <v>1469982.12</v>
      </c>
      <c r="H19" s="151">
        <v>11388984.4</v>
      </c>
      <c r="I19" s="152">
        <v>17314371.620000001</v>
      </c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</row>
    <row r="20" spans="1:144" x14ac:dyDescent="0.25">
      <c r="A20" s="141" t="s">
        <v>2562</v>
      </c>
      <c r="B20" s="141" t="s">
        <v>678</v>
      </c>
      <c r="C20" s="145" t="s">
        <v>56</v>
      </c>
      <c r="D20" s="141">
        <v>6</v>
      </c>
      <c r="E20" s="150">
        <v>532203.06999999995</v>
      </c>
      <c r="F20" s="151">
        <v>3923202.03</v>
      </c>
      <c r="G20" s="151">
        <v>1469982.12</v>
      </c>
      <c r="H20" s="151">
        <v>11388984.4</v>
      </c>
      <c r="I20" s="152">
        <v>17314371.620000001</v>
      </c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</row>
    <row r="21" spans="1:144" x14ac:dyDescent="0.25">
      <c r="A21" s="141" t="s">
        <v>2563</v>
      </c>
      <c r="B21" s="141" t="s">
        <v>2564</v>
      </c>
      <c r="C21" s="145" t="s">
        <v>56</v>
      </c>
      <c r="D21" s="141">
        <v>6</v>
      </c>
      <c r="E21" s="150">
        <v>0</v>
      </c>
      <c r="F21" s="151">
        <v>0</v>
      </c>
      <c r="G21" s="151">
        <v>0</v>
      </c>
      <c r="H21" s="151">
        <v>0</v>
      </c>
      <c r="I21" s="152">
        <v>0</v>
      </c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</row>
    <row r="22" spans="1:144" x14ac:dyDescent="0.25">
      <c r="A22" s="141" t="s">
        <v>2558</v>
      </c>
      <c r="B22" s="141" t="s">
        <v>2559</v>
      </c>
      <c r="C22" s="145" t="s">
        <v>56</v>
      </c>
      <c r="D22" s="141">
        <v>6</v>
      </c>
      <c r="E22" s="150">
        <v>0</v>
      </c>
      <c r="F22" s="151">
        <v>0</v>
      </c>
      <c r="G22" s="151">
        <v>0</v>
      </c>
      <c r="H22" s="151">
        <v>0</v>
      </c>
      <c r="I22" s="152">
        <v>0</v>
      </c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</row>
    <row r="23" spans="1:144" x14ac:dyDescent="0.25">
      <c r="A23" s="141" t="s">
        <v>675</v>
      </c>
      <c r="B23" s="141" t="s">
        <v>676</v>
      </c>
      <c r="C23" s="145" t="s">
        <v>56</v>
      </c>
      <c r="D23" s="141">
        <v>4</v>
      </c>
      <c r="E23" s="150">
        <v>430763.59</v>
      </c>
      <c r="F23" s="151">
        <v>12788464.869999999</v>
      </c>
      <c r="G23" s="151">
        <v>1479209.82</v>
      </c>
      <c r="H23" s="151">
        <v>29352528.68</v>
      </c>
      <c r="I23" s="152">
        <v>44050966.960000001</v>
      </c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</row>
    <row r="24" spans="1:144" x14ac:dyDescent="0.25">
      <c r="A24" s="141" t="s">
        <v>677</v>
      </c>
      <c r="B24" s="141" t="s">
        <v>678</v>
      </c>
      <c r="C24" s="145" t="s">
        <v>56</v>
      </c>
      <c r="D24" s="141">
        <v>6</v>
      </c>
      <c r="E24" s="150">
        <v>0</v>
      </c>
      <c r="F24" s="151">
        <v>0</v>
      </c>
      <c r="G24" s="151">
        <v>9999</v>
      </c>
      <c r="H24" s="151">
        <v>19814.89</v>
      </c>
      <c r="I24" s="152">
        <v>29813.89</v>
      </c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</row>
    <row r="25" spans="1:144" x14ac:dyDescent="0.25">
      <c r="A25" s="141" t="s">
        <v>679</v>
      </c>
      <c r="B25" s="141" t="s">
        <v>680</v>
      </c>
      <c r="C25" s="145" t="s">
        <v>56</v>
      </c>
      <c r="D25" s="141">
        <v>6</v>
      </c>
      <c r="E25" s="150">
        <v>430763.59</v>
      </c>
      <c r="F25" s="151">
        <v>12254808.720000001</v>
      </c>
      <c r="G25" s="151">
        <v>1469210.82</v>
      </c>
      <c r="H25" s="151">
        <v>27600261.859999999</v>
      </c>
      <c r="I25" s="152">
        <v>41755044.990000002</v>
      </c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</row>
    <row r="26" spans="1:144" x14ac:dyDescent="0.25">
      <c r="A26" s="141" t="s">
        <v>681</v>
      </c>
      <c r="B26" s="141" t="s">
        <v>682</v>
      </c>
      <c r="C26" s="145" t="s">
        <v>56</v>
      </c>
      <c r="D26" s="141">
        <v>6</v>
      </c>
      <c r="E26" s="150">
        <v>0</v>
      </c>
      <c r="F26" s="151">
        <v>324690.87</v>
      </c>
      <c r="G26" s="151">
        <v>0</v>
      </c>
      <c r="H26" s="151">
        <v>1732451.93</v>
      </c>
      <c r="I26" s="152">
        <v>2057142.8</v>
      </c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</row>
    <row r="27" spans="1:144" x14ac:dyDescent="0.25">
      <c r="A27" s="141" t="s">
        <v>683</v>
      </c>
      <c r="B27" s="141" t="s">
        <v>684</v>
      </c>
      <c r="C27" s="145" t="s">
        <v>56</v>
      </c>
      <c r="D27" s="141">
        <v>6</v>
      </c>
      <c r="E27" s="150">
        <v>0</v>
      </c>
      <c r="F27" s="151">
        <v>208965.28</v>
      </c>
      <c r="G27" s="151">
        <v>0</v>
      </c>
      <c r="H27" s="151">
        <v>0</v>
      </c>
      <c r="I27" s="152">
        <v>208965.28</v>
      </c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</row>
    <row r="28" spans="1:144" x14ac:dyDescent="0.25">
      <c r="A28" s="141" t="s">
        <v>685</v>
      </c>
      <c r="B28" s="141" t="s">
        <v>686</v>
      </c>
      <c r="C28" s="145" t="s">
        <v>56</v>
      </c>
      <c r="D28" s="141">
        <v>4</v>
      </c>
      <c r="E28" s="150">
        <v>12217.81</v>
      </c>
      <c r="F28" s="151">
        <v>0</v>
      </c>
      <c r="G28" s="151">
        <v>23475.55</v>
      </c>
      <c r="H28" s="151">
        <v>998795.35</v>
      </c>
      <c r="I28" s="152">
        <v>1034488.71</v>
      </c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</row>
    <row r="29" spans="1:144" x14ac:dyDescent="0.25">
      <c r="A29" s="141" t="s">
        <v>687</v>
      </c>
      <c r="B29" s="141" t="s">
        <v>686</v>
      </c>
      <c r="C29" s="145" t="s">
        <v>56</v>
      </c>
      <c r="D29" s="141">
        <v>6</v>
      </c>
      <c r="E29" s="150">
        <v>12217.81</v>
      </c>
      <c r="F29" s="151">
        <v>0</v>
      </c>
      <c r="G29" s="151">
        <v>23475.55</v>
      </c>
      <c r="H29" s="151">
        <v>998795.35</v>
      </c>
      <c r="I29" s="152">
        <v>1034488.71</v>
      </c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</row>
    <row r="30" spans="1:144" x14ac:dyDescent="0.25">
      <c r="A30" s="141" t="s">
        <v>688</v>
      </c>
      <c r="B30" s="141" t="s">
        <v>689</v>
      </c>
      <c r="C30" s="145" t="s">
        <v>56</v>
      </c>
      <c r="D30" s="141">
        <v>4</v>
      </c>
      <c r="E30" s="150">
        <v>0</v>
      </c>
      <c r="F30" s="151">
        <v>9368.08</v>
      </c>
      <c r="G30" s="151">
        <v>0</v>
      </c>
      <c r="H30" s="151">
        <v>0</v>
      </c>
      <c r="I30" s="152">
        <v>9368.08</v>
      </c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</row>
    <row r="31" spans="1:144" x14ac:dyDescent="0.25">
      <c r="A31" s="141" t="s">
        <v>690</v>
      </c>
      <c r="B31" s="141" t="s">
        <v>691</v>
      </c>
      <c r="C31" s="145" t="s">
        <v>56</v>
      </c>
      <c r="D31" s="141">
        <v>6</v>
      </c>
      <c r="E31" s="150">
        <v>0</v>
      </c>
      <c r="F31" s="151">
        <v>9368.08</v>
      </c>
      <c r="G31" s="151">
        <v>0</v>
      </c>
      <c r="H31" s="151">
        <v>0</v>
      </c>
      <c r="I31" s="152">
        <v>9368.08</v>
      </c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</row>
    <row r="32" spans="1:144" x14ac:dyDescent="0.25">
      <c r="A32" s="141" t="s">
        <v>692</v>
      </c>
      <c r="B32" s="141" t="s">
        <v>693</v>
      </c>
      <c r="C32" s="145" t="s">
        <v>56</v>
      </c>
      <c r="D32" s="141">
        <v>6</v>
      </c>
      <c r="E32" s="150">
        <v>0</v>
      </c>
      <c r="F32" s="151">
        <v>0</v>
      </c>
      <c r="G32" s="151">
        <v>0</v>
      </c>
      <c r="H32" s="151">
        <v>0</v>
      </c>
      <c r="I32" s="152">
        <v>0</v>
      </c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</row>
    <row r="33" spans="1:144" x14ac:dyDescent="0.25">
      <c r="A33" s="141" t="s">
        <v>69</v>
      </c>
      <c r="B33" s="141" t="s">
        <v>2658</v>
      </c>
      <c r="C33" s="145" t="s">
        <v>56</v>
      </c>
      <c r="D33" s="141">
        <v>2</v>
      </c>
      <c r="E33" s="150">
        <v>0</v>
      </c>
      <c r="F33" s="151">
        <v>0</v>
      </c>
      <c r="G33" s="151">
        <v>0</v>
      </c>
      <c r="H33" s="151">
        <v>0</v>
      </c>
      <c r="I33" s="152">
        <v>0</v>
      </c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</row>
    <row r="34" spans="1:144" x14ac:dyDescent="0.25">
      <c r="A34" s="141" t="s">
        <v>694</v>
      </c>
      <c r="B34" s="141" t="s">
        <v>695</v>
      </c>
      <c r="C34" s="145" t="s">
        <v>56</v>
      </c>
      <c r="D34" s="141">
        <v>4</v>
      </c>
      <c r="E34" s="150">
        <v>0</v>
      </c>
      <c r="F34" s="151">
        <v>0</v>
      </c>
      <c r="G34" s="151">
        <v>0</v>
      </c>
      <c r="H34" s="151">
        <v>0</v>
      </c>
      <c r="I34" s="152">
        <v>0</v>
      </c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</row>
    <row r="35" spans="1:144" x14ac:dyDescent="0.25">
      <c r="A35" s="141" t="s">
        <v>696</v>
      </c>
      <c r="B35" s="141" t="s">
        <v>697</v>
      </c>
      <c r="C35" s="145" t="s">
        <v>56</v>
      </c>
      <c r="D35" s="141">
        <v>6</v>
      </c>
      <c r="E35" s="150">
        <v>0</v>
      </c>
      <c r="F35" s="151">
        <v>0</v>
      </c>
      <c r="G35" s="151">
        <v>0</v>
      </c>
      <c r="H35" s="151">
        <v>0</v>
      </c>
      <c r="I35" s="152">
        <v>0</v>
      </c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</row>
    <row r="36" spans="1:144" x14ac:dyDescent="0.25">
      <c r="A36" s="141" t="s">
        <v>698</v>
      </c>
      <c r="B36" s="141" t="s">
        <v>699</v>
      </c>
      <c r="C36" s="145" t="s">
        <v>56</v>
      </c>
      <c r="D36" s="141">
        <v>6</v>
      </c>
      <c r="E36" s="150">
        <v>0</v>
      </c>
      <c r="F36" s="151">
        <v>0</v>
      </c>
      <c r="G36" s="151">
        <v>0</v>
      </c>
      <c r="H36" s="151">
        <v>0</v>
      </c>
      <c r="I36" s="152">
        <v>0</v>
      </c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</row>
    <row r="37" spans="1:144" x14ac:dyDescent="0.25">
      <c r="A37" s="141" t="s">
        <v>700</v>
      </c>
      <c r="B37" s="141" t="s">
        <v>684</v>
      </c>
      <c r="C37" s="145" t="s">
        <v>56</v>
      </c>
      <c r="D37" s="141">
        <v>6</v>
      </c>
      <c r="E37" s="150">
        <v>0</v>
      </c>
      <c r="F37" s="151">
        <v>0</v>
      </c>
      <c r="G37" s="151">
        <v>0</v>
      </c>
      <c r="H37" s="151">
        <v>0</v>
      </c>
      <c r="I37" s="152">
        <v>0</v>
      </c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</row>
    <row r="38" spans="1:144" x14ac:dyDescent="0.25">
      <c r="A38" s="141" t="s">
        <v>701</v>
      </c>
      <c r="B38" s="141" t="s">
        <v>316</v>
      </c>
      <c r="C38" s="145" t="s">
        <v>56</v>
      </c>
      <c r="D38" s="141">
        <v>4</v>
      </c>
      <c r="E38" s="150">
        <v>0</v>
      </c>
      <c r="F38" s="151">
        <v>0</v>
      </c>
      <c r="G38" s="151">
        <v>0</v>
      </c>
      <c r="H38" s="151">
        <v>0</v>
      </c>
      <c r="I38" s="152">
        <v>0</v>
      </c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</row>
    <row r="39" spans="1:144" x14ac:dyDescent="0.25">
      <c r="A39" s="141" t="s">
        <v>702</v>
      </c>
      <c r="B39" s="141" t="s">
        <v>703</v>
      </c>
      <c r="C39" s="145" t="s">
        <v>56</v>
      </c>
      <c r="D39" s="141">
        <v>6</v>
      </c>
      <c r="E39" s="150">
        <v>0</v>
      </c>
      <c r="F39" s="151">
        <v>0</v>
      </c>
      <c r="G39" s="151">
        <v>0</v>
      </c>
      <c r="H39" s="151">
        <v>0</v>
      </c>
      <c r="I39" s="152">
        <v>0</v>
      </c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</row>
    <row r="40" spans="1:144" x14ac:dyDescent="0.25">
      <c r="A40" s="141" t="s">
        <v>704</v>
      </c>
      <c r="B40" s="141" t="s">
        <v>697</v>
      </c>
      <c r="C40" s="145" t="s">
        <v>56</v>
      </c>
      <c r="D40" s="141">
        <v>6</v>
      </c>
      <c r="E40" s="150">
        <v>0</v>
      </c>
      <c r="F40" s="151">
        <v>0</v>
      </c>
      <c r="G40" s="151">
        <v>0</v>
      </c>
      <c r="H40" s="151">
        <v>0</v>
      </c>
      <c r="I40" s="152">
        <v>0</v>
      </c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</row>
    <row r="41" spans="1:144" x14ac:dyDescent="0.25">
      <c r="A41" s="141" t="s">
        <v>705</v>
      </c>
      <c r="B41" s="141" t="s">
        <v>699</v>
      </c>
      <c r="C41" s="145" t="s">
        <v>56</v>
      </c>
      <c r="D41" s="141">
        <v>6</v>
      </c>
      <c r="E41" s="150">
        <v>0</v>
      </c>
      <c r="F41" s="151">
        <v>0</v>
      </c>
      <c r="G41" s="151">
        <v>0</v>
      </c>
      <c r="H41" s="151">
        <v>0</v>
      </c>
      <c r="I41" s="152">
        <v>0</v>
      </c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</row>
    <row r="42" spans="1:144" x14ac:dyDescent="0.25">
      <c r="A42" s="141" t="s">
        <v>706</v>
      </c>
      <c r="B42" s="141" t="s">
        <v>684</v>
      </c>
      <c r="C42" s="145" t="s">
        <v>56</v>
      </c>
      <c r="D42" s="141">
        <v>6</v>
      </c>
      <c r="E42" s="150">
        <v>0</v>
      </c>
      <c r="F42" s="151">
        <v>0</v>
      </c>
      <c r="G42" s="151">
        <v>0</v>
      </c>
      <c r="H42" s="151">
        <v>0</v>
      </c>
      <c r="I42" s="152">
        <v>0</v>
      </c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</row>
    <row r="43" spans="1:144" x14ac:dyDescent="0.25">
      <c r="A43" s="141" t="s">
        <v>707</v>
      </c>
      <c r="B43" s="141" t="s">
        <v>708</v>
      </c>
      <c r="C43" s="145" t="s">
        <v>56</v>
      </c>
      <c r="D43" s="141">
        <v>4</v>
      </c>
      <c r="E43" s="150">
        <v>0</v>
      </c>
      <c r="F43" s="151">
        <v>0</v>
      </c>
      <c r="G43" s="151">
        <v>0</v>
      </c>
      <c r="H43" s="151">
        <v>0</v>
      </c>
      <c r="I43" s="152">
        <v>0</v>
      </c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</row>
    <row r="44" spans="1:144" x14ac:dyDescent="0.25">
      <c r="A44" s="141" t="s">
        <v>709</v>
      </c>
      <c r="B44" s="141" t="s">
        <v>710</v>
      </c>
      <c r="C44" s="145" t="s">
        <v>56</v>
      </c>
      <c r="D44" s="141">
        <v>6</v>
      </c>
      <c r="E44" s="150">
        <v>0</v>
      </c>
      <c r="F44" s="151">
        <v>0</v>
      </c>
      <c r="G44" s="151">
        <v>0</v>
      </c>
      <c r="H44" s="151">
        <v>0</v>
      </c>
      <c r="I44" s="152">
        <v>0</v>
      </c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</row>
    <row r="45" spans="1:144" x14ac:dyDescent="0.25">
      <c r="A45" s="141" t="s">
        <v>711</v>
      </c>
      <c r="B45" s="141" t="s">
        <v>712</v>
      </c>
      <c r="C45" s="145" t="s">
        <v>56</v>
      </c>
      <c r="D45" s="141">
        <v>6</v>
      </c>
      <c r="E45" s="150">
        <v>0</v>
      </c>
      <c r="F45" s="151">
        <v>0</v>
      </c>
      <c r="G45" s="151">
        <v>0</v>
      </c>
      <c r="H45" s="151">
        <v>0</v>
      </c>
      <c r="I45" s="152">
        <v>0</v>
      </c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</row>
    <row r="46" spans="1:144" x14ac:dyDescent="0.25">
      <c r="A46" s="141" t="s">
        <v>713</v>
      </c>
      <c r="B46" s="141" t="s">
        <v>2641</v>
      </c>
      <c r="C46" s="145" t="s">
        <v>56</v>
      </c>
      <c r="D46" s="141">
        <v>2</v>
      </c>
      <c r="E46" s="150">
        <v>2548579.5299999998</v>
      </c>
      <c r="F46" s="151">
        <v>20258339.09</v>
      </c>
      <c r="G46" s="151">
        <v>4578647.96</v>
      </c>
      <c r="H46" s="151">
        <v>101033188.27</v>
      </c>
      <c r="I46" s="152">
        <v>128418754.84999999</v>
      </c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</row>
    <row r="47" spans="1:144" x14ac:dyDescent="0.25">
      <c r="A47" s="141" t="s">
        <v>714</v>
      </c>
      <c r="B47" s="141" t="s">
        <v>715</v>
      </c>
      <c r="C47" s="145" t="s">
        <v>56</v>
      </c>
      <c r="D47" s="141">
        <v>4</v>
      </c>
      <c r="E47" s="150">
        <v>0</v>
      </c>
      <c r="F47" s="151">
        <v>0</v>
      </c>
      <c r="G47" s="151">
        <v>0</v>
      </c>
      <c r="H47" s="151">
        <v>0</v>
      </c>
      <c r="I47" s="152">
        <v>0</v>
      </c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</row>
    <row r="48" spans="1:144" x14ac:dyDescent="0.25">
      <c r="A48" s="141" t="s">
        <v>716</v>
      </c>
      <c r="B48" s="141" t="s">
        <v>717</v>
      </c>
      <c r="C48" s="145" t="s">
        <v>56</v>
      </c>
      <c r="D48" s="141">
        <v>6</v>
      </c>
      <c r="E48" s="150">
        <v>0</v>
      </c>
      <c r="F48" s="151">
        <v>0</v>
      </c>
      <c r="G48" s="151">
        <v>0</v>
      </c>
      <c r="H48" s="151">
        <v>0</v>
      </c>
      <c r="I48" s="152">
        <v>0</v>
      </c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</row>
    <row r="49" spans="1:144" x14ac:dyDescent="0.25">
      <c r="A49" s="141" t="s">
        <v>718</v>
      </c>
      <c r="B49" s="141" t="s">
        <v>719</v>
      </c>
      <c r="C49" s="145" t="s">
        <v>56</v>
      </c>
      <c r="D49" s="141">
        <v>6</v>
      </c>
      <c r="E49" s="150">
        <v>0</v>
      </c>
      <c r="F49" s="151">
        <v>0</v>
      </c>
      <c r="G49" s="151">
        <v>0</v>
      </c>
      <c r="H49" s="151">
        <v>0</v>
      </c>
      <c r="I49" s="152">
        <v>0</v>
      </c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</row>
    <row r="50" spans="1:144" x14ac:dyDescent="0.25">
      <c r="A50" s="141" t="s">
        <v>720</v>
      </c>
      <c r="B50" s="141" t="s">
        <v>721</v>
      </c>
      <c r="C50" s="145" t="s">
        <v>56</v>
      </c>
      <c r="D50" s="141">
        <v>6</v>
      </c>
      <c r="E50" s="150">
        <v>0</v>
      </c>
      <c r="F50" s="151">
        <v>0</v>
      </c>
      <c r="G50" s="151">
        <v>0</v>
      </c>
      <c r="H50" s="151">
        <v>0</v>
      </c>
      <c r="I50" s="152">
        <v>0</v>
      </c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</row>
    <row r="51" spans="1:144" x14ac:dyDescent="0.25">
      <c r="A51" s="141" t="s">
        <v>722</v>
      </c>
      <c r="B51" s="141" t="s">
        <v>723</v>
      </c>
      <c r="C51" s="145" t="s">
        <v>56</v>
      </c>
      <c r="D51" s="141">
        <v>6</v>
      </c>
      <c r="E51" s="150">
        <v>0</v>
      </c>
      <c r="F51" s="151">
        <v>0</v>
      </c>
      <c r="G51" s="151">
        <v>0</v>
      </c>
      <c r="H51" s="151">
        <v>0</v>
      </c>
      <c r="I51" s="152">
        <v>0</v>
      </c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</row>
    <row r="52" spans="1:144" x14ac:dyDescent="0.25">
      <c r="A52" s="141" t="s">
        <v>724</v>
      </c>
      <c r="B52" s="141" t="s">
        <v>725</v>
      </c>
      <c r="C52" s="145" t="s">
        <v>56</v>
      </c>
      <c r="D52" s="141">
        <v>6</v>
      </c>
      <c r="E52" s="150">
        <v>0</v>
      </c>
      <c r="F52" s="151">
        <v>0</v>
      </c>
      <c r="G52" s="151">
        <v>0</v>
      </c>
      <c r="H52" s="151">
        <v>0</v>
      </c>
      <c r="I52" s="152">
        <v>0</v>
      </c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</row>
    <row r="53" spans="1:144" x14ac:dyDescent="0.25">
      <c r="A53" s="141" t="s">
        <v>726</v>
      </c>
      <c r="B53" s="141" t="s">
        <v>727</v>
      </c>
      <c r="C53" s="145" t="s">
        <v>56</v>
      </c>
      <c r="D53" s="141">
        <v>6</v>
      </c>
      <c r="E53" s="150">
        <v>0</v>
      </c>
      <c r="F53" s="151">
        <v>0</v>
      </c>
      <c r="G53" s="151">
        <v>0</v>
      </c>
      <c r="H53" s="151">
        <v>0</v>
      </c>
      <c r="I53" s="152">
        <v>0</v>
      </c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</row>
    <row r="54" spans="1:144" x14ac:dyDescent="0.25">
      <c r="A54" s="141" t="s">
        <v>728</v>
      </c>
      <c r="B54" s="141" t="s">
        <v>729</v>
      </c>
      <c r="C54" s="145" t="s">
        <v>56</v>
      </c>
      <c r="D54" s="141">
        <v>6</v>
      </c>
      <c r="E54" s="150">
        <v>0</v>
      </c>
      <c r="F54" s="151">
        <v>0</v>
      </c>
      <c r="G54" s="151">
        <v>0</v>
      </c>
      <c r="H54" s="151">
        <v>0</v>
      </c>
      <c r="I54" s="152">
        <v>0</v>
      </c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</row>
    <row r="55" spans="1:144" x14ac:dyDescent="0.25">
      <c r="A55" s="141" t="s">
        <v>730</v>
      </c>
      <c r="B55" s="141" t="s">
        <v>731</v>
      </c>
      <c r="C55" s="145" t="s">
        <v>56</v>
      </c>
      <c r="D55" s="141">
        <v>6</v>
      </c>
      <c r="E55" s="150">
        <v>0</v>
      </c>
      <c r="F55" s="151">
        <v>0</v>
      </c>
      <c r="G55" s="151">
        <v>0</v>
      </c>
      <c r="H55" s="151">
        <v>0</v>
      </c>
      <c r="I55" s="152">
        <v>0</v>
      </c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</row>
    <row r="56" spans="1:144" x14ac:dyDescent="0.25">
      <c r="A56" s="141" t="s">
        <v>732</v>
      </c>
      <c r="B56" s="141" t="s">
        <v>733</v>
      </c>
      <c r="C56" s="145" t="s">
        <v>56</v>
      </c>
      <c r="D56" s="141">
        <v>6</v>
      </c>
      <c r="E56" s="150">
        <v>0</v>
      </c>
      <c r="F56" s="151">
        <v>0</v>
      </c>
      <c r="G56" s="151">
        <v>0</v>
      </c>
      <c r="H56" s="151">
        <v>0</v>
      </c>
      <c r="I56" s="152">
        <v>0</v>
      </c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</row>
    <row r="57" spans="1:144" x14ac:dyDescent="0.25">
      <c r="A57" s="141" t="s">
        <v>734</v>
      </c>
      <c r="B57" s="141" t="s">
        <v>735</v>
      </c>
      <c r="C57" s="145" t="s">
        <v>56</v>
      </c>
      <c r="D57" s="141">
        <v>6</v>
      </c>
      <c r="E57" s="150">
        <v>0</v>
      </c>
      <c r="F57" s="151">
        <v>0</v>
      </c>
      <c r="G57" s="151">
        <v>0</v>
      </c>
      <c r="H57" s="151">
        <v>0</v>
      </c>
      <c r="I57" s="152">
        <v>0</v>
      </c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</row>
    <row r="58" spans="1:144" x14ac:dyDescent="0.25">
      <c r="A58" s="141" t="s">
        <v>736</v>
      </c>
      <c r="B58" s="141" t="s">
        <v>737</v>
      </c>
      <c r="C58" s="145" t="s">
        <v>56</v>
      </c>
      <c r="D58" s="141">
        <v>4</v>
      </c>
      <c r="E58" s="150">
        <v>0</v>
      </c>
      <c r="F58" s="151">
        <v>0</v>
      </c>
      <c r="G58" s="151">
        <v>0</v>
      </c>
      <c r="H58" s="151">
        <v>0</v>
      </c>
      <c r="I58" s="152">
        <v>0</v>
      </c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</row>
    <row r="59" spans="1:144" x14ac:dyDescent="0.25">
      <c r="A59" s="141" t="s">
        <v>738</v>
      </c>
      <c r="B59" s="141" t="s">
        <v>53</v>
      </c>
      <c r="C59" s="145" t="s">
        <v>56</v>
      </c>
      <c r="D59" s="141">
        <v>6</v>
      </c>
      <c r="E59" s="150">
        <v>0</v>
      </c>
      <c r="F59" s="151">
        <v>0</v>
      </c>
      <c r="G59" s="151">
        <v>0</v>
      </c>
      <c r="H59" s="151">
        <v>0</v>
      </c>
      <c r="I59" s="152">
        <v>0</v>
      </c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</row>
    <row r="60" spans="1:144" x14ac:dyDescent="0.25">
      <c r="A60" s="141" t="s">
        <v>739</v>
      </c>
      <c r="B60" s="141" t="s">
        <v>54</v>
      </c>
      <c r="C60" s="145" t="s">
        <v>56</v>
      </c>
      <c r="D60" s="141">
        <v>6</v>
      </c>
      <c r="E60" s="150">
        <v>0</v>
      </c>
      <c r="F60" s="151">
        <v>0</v>
      </c>
      <c r="G60" s="151">
        <v>0</v>
      </c>
      <c r="H60" s="151">
        <v>0</v>
      </c>
      <c r="I60" s="152">
        <v>0</v>
      </c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</row>
    <row r="61" spans="1:144" x14ac:dyDescent="0.25">
      <c r="A61" s="141" t="s">
        <v>740</v>
      </c>
      <c r="B61" s="141" t="s">
        <v>741</v>
      </c>
      <c r="C61" s="145" t="s">
        <v>56</v>
      </c>
      <c r="D61" s="141">
        <v>6</v>
      </c>
      <c r="E61" s="150">
        <v>0</v>
      </c>
      <c r="F61" s="151">
        <v>0</v>
      </c>
      <c r="G61" s="151">
        <v>0</v>
      </c>
      <c r="H61" s="151">
        <v>0</v>
      </c>
      <c r="I61" s="152">
        <v>0</v>
      </c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</row>
    <row r="62" spans="1:144" x14ac:dyDescent="0.25">
      <c r="A62" s="141" t="s">
        <v>742</v>
      </c>
      <c r="B62" s="141" t="s">
        <v>743</v>
      </c>
      <c r="C62" s="145" t="s">
        <v>56</v>
      </c>
      <c r="D62" s="141">
        <v>6</v>
      </c>
      <c r="E62" s="150">
        <v>0</v>
      </c>
      <c r="F62" s="151">
        <v>0</v>
      </c>
      <c r="G62" s="151">
        <v>0</v>
      </c>
      <c r="H62" s="151">
        <v>0</v>
      </c>
      <c r="I62" s="152">
        <v>0</v>
      </c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</row>
    <row r="63" spans="1:144" x14ac:dyDescent="0.25">
      <c r="A63" s="141" t="s">
        <v>744</v>
      </c>
      <c r="B63" s="141" t="s">
        <v>745</v>
      </c>
      <c r="C63" s="145" t="s">
        <v>56</v>
      </c>
      <c r="D63" s="141">
        <v>6</v>
      </c>
      <c r="E63" s="150">
        <v>0</v>
      </c>
      <c r="F63" s="151">
        <v>0</v>
      </c>
      <c r="G63" s="151">
        <v>0</v>
      </c>
      <c r="H63" s="151">
        <v>0</v>
      </c>
      <c r="I63" s="152">
        <v>0</v>
      </c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</row>
    <row r="64" spans="1:144" x14ac:dyDescent="0.25">
      <c r="A64" s="141" t="s">
        <v>746</v>
      </c>
      <c r="B64" s="141" t="s">
        <v>747</v>
      </c>
      <c r="C64" s="145" t="s">
        <v>56</v>
      </c>
      <c r="D64" s="141">
        <v>4</v>
      </c>
      <c r="E64" s="150">
        <v>1524376.51</v>
      </c>
      <c r="F64" s="151">
        <v>18245000</v>
      </c>
      <c r="G64" s="151">
        <v>2721752.45</v>
      </c>
      <c r="H64" s="151">
        <v>6357102.96</v>
      </c>
      <c r="I64" s="152">
        <v>28848231.920000002</v>
      </c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</row>
    <row r="65" spans="1:144" x14ac:dyDescent="0.25">
      <c r="A65" s="141" t="s">
        <v>748</v>
      </c>
      <c r="B65" s="141" t="s">
        <v>717</v>
      </c>
      <c r="C65" s="145" t="s">
        <v>56</v>
      </c>
      <c r="D65" s="141">
        <v>6</v>
      </c>
      <c r="E65" s="150">
        <v>0</v>
      </c>
      <c r="F65" s="151">
        <v>750000</v>
      </c>
      <c r="G65" s="151">
        <v>0</v>
      </c>
      <c r="H65" s="151">
        <v>524965.77</v>
      </c>
      <c r="I65" s="152">
        <v>1274965.77</v>
      </c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</row>
    <row r="66" spans="1:144" x14ac:dyDescent="0.25">
      <c r="A66" s="141" t="s">
        <v>749</v>
      </c>
      <c r="B66" s="141" t="s">
        <v>719</v>
      </c>
      <c r="C66" s="145" t="s">
        <v>56</v>
      </c>
      <c r="D66" s="141">
        <v>6</v>
      </c>
      <c r="E66" s="150">
        <v>0</v>
      </c>
      <c r="F66" s="151">
        <v>4250000</v>
      </c>
      <c r="G66" s="151">
        <v>255000</v>
      </c>
      <c r="H66" s="151">
        <v>840128.34</v>
      </c>
      <c r="I66" s="152">
        <v>5345128.34</v>
      </c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</row>
    <row r="67" spans="1:144" x14ac:dyDescent="0.25">
      <c r="A67" s="141" t="s">
        <v>750</v>
      </c>
      <c r="B67" s="141" t="s">
        <v>721</v>
      </c>
      <c r="C67" s="145" t="s">
        <v>56</v>
      </c>
      <c r="D67" s="141">
        <v>6</v>
      </c>
      <c r="E67" s="150">
        <v>0</v>
      </c>
      <c r="F67" s="151">
        <v>500000</v>
      </c>
      <c r="G67" s="151">
        <v>125000</v>
      </c>
      <c r="H67" s="151">
        <v>0</v>
      </c>
      <c r="I67" s="152">
        <v>625000</v>
      </c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</row>
    <row r="68" spans="1:144" x14ac:dyDescent="0.25">
      <c r="A68" s="141" t="s">
        <v>751</v>
      </c>
      <c r="B68" s="141" t="s">
        <v>723</v>
      </c>
      <c r="C68" s="145" t="s">
        <v>56</v>
      </c>
      <c r="D68" s="141">
        <v>6</v>
      </c>
      <c r="E68" s="150">
        <v>0</v>
      </c>
      <c r="F68" s="151">
        <v>0</v>
      </c>
      <c r="G68" s="151">
        <v>0</v>
      </c>
      <c r="H68" s="151">
        <v>0</v>
      </c>
      <c r="I68" s="152">
        <v>0</v>
      </c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</row>
    <row r="69" spans="1:144" x14ac:dyDescent="0.25">
      <c r="A69" s="141" t="s">
        <v>752</v>
      </c>
      <c r="B69" s="141" t="s">
        <v>725</v>
      </c>
      <c r="C69" s="145" t="s">
        <v>56</v>
      </c>
      <c r="D69" s="141">
        <v>6</v>
      </c>
      <c r="E69" s="150">
        <v>0</v>
      </c>
      <c r="F69" s="151">
        <v>0</v>
      </c>
      <c r="G69" s="151">
        <v>0</v>
      </c>
      <c r="H69" s="151">
        <v>4992008.8499999996</v>
      </c>
      <c r="I69" s="152">
        <v>4992008.8499999996</v>
      </c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</row>
    <row r="70" spans="1:144" x14ac:dyDescent="0.25">
      <c r="A70" s="141" t="s">
        <v>753</v>
      </c>
      <c r="B70" s="141" t="s">
        <v>727</v>
      </c>
      <c r="C70" s="145" t="s">
        <v>56</v>
      </c>
      <c r="D70" s="141">
        <v>6</v>
      </c>
      <c r="E70" s="150">
        <v>498434.44</v>
      </c>
      <c r="F70" s="151">
        <v>6250000</v>
      </c>
      <c r="G70" s="151">
        <v>300000</v>
      </c>
      <c r="H70" s="151">
        <v>0</v>
      </c>
      <c r="I70" s="152">
        <v>7048434.4400000004</v>
      </c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</row>
    <row r="71" spans="1:144" x14ac:dyDescent="0.25">
      <c r="A71" s="141" t="s">
        <v>754</v>
      </c>
      <c r="B71" s="141" t="s">
        <v>729</v>
      </c>
      <c r="C71" s="145" t="s">
        <v>56</v>
      </c>
      <c r="D71" s="141">
        <v>6</v>
      </c>
      <c r="E71" s="150">
        <v>648741.96</v>
      </c>
      <c r="F71" s="151">
        <v>5750000</v>
      </c>
      <c r="G71" s="151">
        <v>1132060.21</v>
      </c>
      <c r="H71" s="151">
        <v>0</v>
      </c>
      <c r="I71" s="152">
        <v>7530802.1699999999</v>
      </c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</row>
    <row r="72" spans="1:144" x14ac:dyDescent="0.25">
      <c r="A72" s="141" t="s">
        <v>755</v>
      </c>
      <c r="B72" s="141" t="s">
        <v>731</v>
      </c>
      <c r="C72" s="145" t="s">
        <v>56</v>
      </c>
      <c r="D72" s="141">
        <v>6</v>
      </c>
      <c r="E72" s="150">
        <v>377200.11</v>
      </c>
      <c r="F72" s="151">
        <v>745000</v>
      </c>
      <c r="G72" s="151">
        <v>909692.24</v>
      </c>
      <c r="H72" s="151">
        <v>0</v>
      </c>
      <c r="I72" s="152">
        <v>2031892.35</v>
      </c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</row>
    <row r="73" spans="1:144" x14ac:dyDescent="0.25">
      <c r="A73" s="141" t="s">
        <v>756</v>
      </c>
      <c r="B73" s="141" t="s">
        <v>733</v>
      </c>
      <c r="C73" s="145" t="s">
        <v>56</v>
      </c>
      <c r="D73" s="141">
        <v>6</v>
      </c>
      <c r="E73" s="150">
        <v>0</v>
      </c>
      <c r="F73" s="151">
        <v>0</v>
      </c>
      <c r="G73" s="151">
        <v>0</v>
      </c>
      <c r="H73" s="151">
        <v>0</v>
      </c>
      <c r="I73" s="152">
        <v>0</v>
      </c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</row>
    <row r="74" spans="1:144" x14ac:dyDescent="0.25">
      <c r="A74" s="141" t="s">
        <v>757</v>
      </c>
      <c r="B74" s="141" t="s">
        <v>735</v>
      </c>
      <c r="C74" s="145" t="s">
        <v>56</v>
      </c>
      <c r="D74" s="141">
        <v>6</v>
      </c>
      <c r="E74" s="150">
        <v>0</v>
      </c>
      <c r="F74" s="151">
        <v>0</v>
      </c>
      <c r="G74" s="151">
        <v>0</v>
      </c>
      <c r="H74" s="151">
        <v>0</v>
      </c>
      <c r="I74" s="152">
        <v>0</v>
      </c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</row>
    <row r="75" spans="1:144" x14ac:dyDescent="0.25">
      <c r="A75" s="141" t="s">
        <v>758</v>
      </c>
      <c r="B75" s="141" t="s">
        <v>759</v>
      </c>
      <c r="C75" s="145" t="s">
        <v>56</v>
      </c>
      <c r="D75" s="141">
        <v>4</v>
      </c>
      <c r="E75" s="150">
        <v>101378.55</v>
      </c>
      <c r="F75" s="151">
        <v>1700000</v>
      </c>
      <c r="G75" s="151">
        <v>335500</v>
      </c>
      <c r="H75" s="151">
        <v>5598672.5599999996</v>
      </c>
      <c r="I75" s="152">
        <v>7735551.1100000003</v>
      </c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</row>
    <row r="76" spans="1:144" x14ac:dyDescent="0.25">
      <c r="A76" s="141" t="s">
        <v>760</v>
      </c>
      <c r="B76" s="141" t="s">
        <v>53</v>
      </c>
      <c r="C76" s="145" t="s">
        <v>56</v>
      </c>
      <c r="D76" s="141">
        <v>6</v>
      </c>
      <c r="E76" s="150">
        <v>0</v>
      </c>
      <c r="F76" s="151">
        <v>0</v>
      </c>
      <c r="G76" s="151">
        <v>335500</v>
      </c>
      <c r="H76" s="151">
        <v>0</v>
      </c>
      <c r="I76" s="152">
        <v>335500</v>
      </c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</row>
    <row r="77" spans="1:144" x14ac:dyDescent="0.25">
      <c r="A77" s="141" t="s">
        <v>761</v>
      </c>
      <c r="B77" s="141" t="s">
        <v>54</v>
      </c>
      <c r="C77" s="145" t="s">
        <v>56</v>
      </c>
      <c r="D77" s="141">
        <v>6</v>
      </c>
      <c r="E77" s="150">
        <v>0</v>
      </c>
      <c r="F77" s="151">
        <v>1700000</v>
      </c>
      <c r="G77" s="151">
        <v>0</v>
      </c>
      <c r="H77" s="151">
        <v>1425266.59</v>
      </c>
      <c r="I77" s="152">
        <v>3125266.59</v>
      </c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</row>
    <row r="78" spans="1:144" x14ac:dyDescent="0.25">
      <c r="A78" s="141" t="s">
        <v>762</v>
      </c>
      <c r="B78" s="141" t="s">
        <v>741</v>
      </c>
      <c r="C78" s="145" t="s">
        <v>56</v>
      </c>
      <c r="D78" s="141">
        <v>6</v>
      </c>
      <c r="E78" s="150">
        <v>101378.55</v>
      </c>
      <c r="F78" s="151">
        <v>0</v>
      </c>
      <c r="G78" s="151">
        <v>0</v>
      </c>
      <c r="H78" s="151">
        <v>0</v>
      </c>
      <c r="I78" s="152">
        <v>101378.55</v>
      </c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</row>
    <row r="79" spans="1:144" x14ac:dyDescent="0.25">
      <c r="A79" s="141" t="s">
        <v>763</v>
      </c>
      <c r="B79" s="141" t="s">
        <v>743</v>
      </c>
      <c r="C79" s="145" t="s">
        <v>56</v>
      </c>
      <c r="D79" s="141">
        <v>6</v>
      </c>
      <c r="E79" s="150">
        <v>0</v>
      </c>
      <c r="F79" s="151">
        <v>0</v>
      </c>
      <c r="G79" s="151">
        <v>0</v>
      </c>
      <c r="H79" s="151">
        <v>4173405.97</v>
      </c>
      <c r="I79" s="152">
        <v>4173405.97</v>
      </c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</row>
    <row r="80" spans="1:144" x14ac:dyDescent="0.25">
      <c r="A80" s="141" t="s">
        <v>764</v>
      </c>
      <c r="B80" s="141" t="s">
        <v>745</v>
      </c>
      <c r="C80" s="145" t="s">
        <v>56</v>
      </c>
      <c r="D80" s="141">
        <v>6</v>
      </c>
      <c r="E80" s="150">
        <v>0</v>
      </c>
      <c r="F80" s="151">
        <v>0</v>
      </c>
      <c r="G80" s="151">
        <v>0</v>
      </c>
      <c r="H80" s="151">
        <v>0</v>
      </c>
      <c r="I80" s="152">
        <v>0</v>
      </c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</row>
    <row r="81" spans="1:144" x14ac:dyDescent="0.25">
      <c r="A81" s="141" t="s">
        <v>765</v>
      </c>
      <c r="B81" s="141" t="s">
        <v>766</v>
      </c>
      <c r="C81" s="145" t="s">
        <v>56</v>
      </c>
      <c r="D81" s="141">
        <v>4</v>
      </c>
      <c r="E81" s="150">
        <v>0</v>
      </c>
      <c r="F81" s="151">
        <v>0</v>
      </c>
      <c r="G81" s="151">
        <v>0</v>
      </c>
      <c r="H81" s="151">
        <v>0</v>
      </c>
      <c r="I81" s="152">
        <v>0</v>
      </c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</row>
    <row r="82" spans="1:144" x14ac:dyDescent="0.25">
      <c r="A82" s="141" t="s">
        <v>767</v>
      </c>
      <c r="B82" s="141" t="s">
        <v>717</v>
      </c>
      <c r="C82" s="145" t="s">
        <v>56</v>
      </c>
      <c r="D82" s="141">
        <v>6</v>
      </c>
      <c r="E82" s="150">
        <v>0</v>
      </c>
      <c r="F82" s="151">
        <v>0</v>
      </c>
      <c r="G82" s="151">
        <v>0</v>
      </c>
      <c r="H82" s="151">
        <v>0</v>
      </c>
      <c r="I82" s="152">
        <v>0</v>
      </c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</row>
    <row r="83" spans="1:144" x14ac:dyDescent="0.25">
      <c r="A83" s="141" t="s">
        <v>768</v>
      </c>
      <c r="B83" s="141" t="s">
        <v>719</v>
      </c>
      <c r="C83" s="145" t="s">
        <v>56</v>
      </c>
      <c r="D83" s="141">
        <v>6</v>
      </c>
      <c r="E83" s="150">
        <v>0</v>
      </c>
      <c r="F83" s="151">
        <v>0</v>
      </c>
      <c r="G83" s="151">
        <v>0</v>
      </c>
      <c r="H83" s="151">
        <v>0</v>
      </c>
      <c r="I83" s="152">
        <v>0</v>
      </c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</row>
    <row r="84" spans="1:144" x14ac:dyDescent="0.25">
      <c r="A84" s="141" t="s">
        <v>769</v>
      </c>
      <c r="B84" s="141" t="s">
        <v>721</v>
      </c>
      <c r="C84" s="145" t="s">
        <v>56</v>
      </c>
      <c r="D84" s="141">
        <v>6</v>
      </c>
      <c r="E84" s="150">
        <v>0</v>
      </c>
      <c r="F84" s="151">
        <v>0</v>
      </c>
      <c r="G84" s="151">
        <v>0</v>
      </c>
      <c r="H84" s="151">
        <v>0</v>
      </c>
      <c r="I84" s="152">
        <v>0</v>
      </c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  <c r="DG84"/>
      <c r="DH84"/>
      <c r="DI84"/>
      <c r="DJ84"/>
      <c r="DK84"/>
      <c r="DL84"/>
      <c r="DM84"/>
      <c r="DN84"/>
      <c r="DO84"/>
      <c r="DP84"/>
      <c r="DQ84"/>
      <c r="DR84"/>
      <c r="DS84"/>
      <c r="DT84"/>
      <c r="DU84"/>
      <c r="DV84"/>
      <c r="DW84"/>
      <c r="DX84"/>
      <c r="DY84"/>
      <c r="DZ84"/>
      <c r="EA84"/>
      <c r="EB84"/>
      <c r="EC84"/>
      <c r="ED84"/>
      <c r="EE84"/>
      <c r="EF84"/>
      <c r="EG84"/>
      <c r="EH84"/>
      <c r="EI84"/>
      <c r="EJ84"/>
      <c r="EK84"/>
      <c r="EL84"/>
      <c r="EM84"/>
      <c r="EN84"/>
    </row>
    <row r="85" spans="1:144" x14ac:dyDescent="0.25">
      <c r="A85" s="141" t="s">
        <v>770</v>
      </c>
      <c r="B85" s="141" t="s">
        <v>771</v>
      </c>
      <c r="C85" s="145" t="s">
        <v>56</v>
      </c>
      <c r="D85" s="141">
        <v>6</v>
      </c>
      <c r="E85" s="150">
        <v>0</v>
      </c>
      <c r="F85" s="151">
        <v>0</v>
      </c>
      <c r="G85" s="151">
        <v>0</v>
      </c>
      <c r="H85" s="151">
        <v>0</v>
      </c>
      <c r="I85" s="152">
        <v>0</v>
      </c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  <c r="CG85"/>
      <c r="CH85"/>
      <c r="CI85"/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/>
      <c r="DB85"/>
      <c r="DC85"/>
      <c r="DD85"/>
      <c r="DE85"/>
      <c r="DF85"/>
      <c r="DG85"/>
      <c r="DH85"/>
      <c r="DI85"/>
      <c r="DJ85"/>
      <c r="DK85"/>
      <c r="DL85"/>
      <c r="DM85"/>
      <c r="DN85"/>
      <c r="DO85"/>
      <c r="DP85"/>
      <c r="DQ85"/>
      <c r="DR85"/>
      <c r="DS85"/>
      <c r="DT85"/>
      <c r="DU85"/>
      <c r="DV85"/>
      <c r="DW85"/>
      <c r="DX85"/>
      <c r="DY85"/>
      <c r="DZ85"/>
      <c r="EA85"/>
      <c r="EB85"/>
      <c r="EC85"/>
      <c r="ED85"/>
      <c r="EE85"/>
      <c r="EF85"/>
      <c r="EG85"/>
      <c r="EH85"/>
      <c r="EI85"/>
      <c r="EJ85"/>
      <c r="EK85"/>
      <c r="EL85"/>
      <c r="EM85"/>
      <c r="EN85"/>
    </row>
    <row r="86" spans="1:144" x14ac:dyDescent="0.25">
      <c r="A86" s="141" t="s">
        <v>772</v>
      </c>
      <c r="B86" s="141" t="s">
        <v>773</v>
      </c>
      <c r="C86" s="145" t="s">
        <v>56</v>
      </c>
      <c r="D86" s="141">
        <v>6</v>
      </c>
      <c r="E86" s="150">
        <v>0</v>
      </c>
      <c r="F86" s="151">
        <v>0</v>
      </c>
      <c r="G86" s="151">
        <v>0</v>
      </c>
      <c r="H86" s="151">
        <v>0</v>
      </c>
      <c r="I86" s="152">
        <v>0</v>
      </c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  <c r="EF86"/>
      <c r="EG86"/>
      <c r="EH86"/>
      <c r="EI86"/>
      <c r="EJ86"/>
      <c r="EK86"/>
      <c r="EL86"/>
      <c r="EM86"/>
      <c r="EN86"/>
    </row>
    <row r="87" spans="1:144" x14ac:dyDescent="0.25">
      <c r="A87" s="141" t="s">
        <v>774</v>
      </c>
      <c r="B87" s="141" t="s">
        <v>775</v>
      </c>
      <c r="C87" s="145" t="s">
        <v>56</v>
      </c>
      <c r="D87" s="141">
        <v>6</v>
      </c>
      <c r="E87" s="150">
        <v>0</v>
      </c>
      <c r="F87" s="151">
        <v>0</v>
      </c>
      <c r="G87" s="151">
        <v>0</v>
      </c>
      <c r="H87" s="151">
        <v>0</v>
      </c>
      <c r="I87" s="152">
        <v>0</v>
      </c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  <c r="EF87"/>
      <c r="EG87"/>
      <c r="EH87"/>
      <c r="EI87"/>
      <c r="EJ87"/>
      <c r="EK87"/>
      <c r="EL87"/>
      <c r="EM87"/>
      <c r="EN87"/>
    </row>
    <row r="88" spans="1:144" x14ac:dyDescent="0.25">
      <c r="A88" s="141" t="s">
        <v>776</v>
      </c>
      <c r="B88" s="141" t="s">
        <v>777</v>
      </c>
      <c r="C88" s="145" t="s">
        <v>56</v>
      </c>
      <c r="D88" s="141">
        <v>6</v>
      </c>
      <c r="E88" s="150">
        <v>0</v>
      </c>
      <c r="F88" s="151">
        <v>0</v>
      </c>
      <c r="G88" s="151">
        <v>0</v>
      </c>
      <c r="H88" s="151">
        <v>0</v>
      </c>
      <c r="I88" s="152">
        <v>0</v>
      </c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  <c r="EF88"/>
      <c r="EG88"/>
      <c r="EH88"/>
      <c r="EI88"/>
      <c r="EJ88"/>
      <c r="EK88"/>
      <c r="EL88"/>
      <c r="EM88"/>
      <c r="EN88"/>
    </row>
    <row r="89" spans="1:144" x14ac:dyDescent="0.25">
      <c r="A89" s="141" t="s">
        <v>778</v>
      </c>
      <c r="B89" s="141" t="s">
        <v>779</v>
      </c>
      <c r="C89" s="145" t="s">
        <v>56</v>
      </c>
      <c r="D89" s="141">
        <v>6</v>
      </c>
      <c r="E89" s="150">
        <v>0</v>
      </c>
      <c r="F89" s="151">
        <v>0</v>
      </c>
      <c r="G89" s="151">
        <v>0</v>
      </c>
      <c r="H89" s="151">
        <v>0</v>
      </c>
      <c r="I89" s="152">
        <v>0</v>
      </c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  <c r="ED89"/>
      <c r="EE89"/>
      <c r="EF89"/>
      <c r="EG89"/>
      <c r="EH89"/>
      <c r="EI89"/>
      <c r="EJ89"/>
      <c r="EK89"/>
      <c r="EL89"/>
      <c r="EM89"/>
      <c r="EN89"/>
    </row>
    <row r="90" spans="1:144" x14ac:dyDescent="0.25">
      <c r="A90" s="141" t="s">
        <v>780</v>
      </c>
      <c r="B90" s="141" t="s">
        <v>727</v>
      </c>
      <c r="C90" s="145" t="s">
        <v>56</v>
      </c>
      <c r="D90" s="141">
        <v>6</v>
      </c>
      <c r="E90" s="150">
        <v>0</v>
      </c>
      <c r="F90" s="151">
        <v>0</v>
      </c>
      <c r="G90" s="151">
        <v>0</v>
      </c>
      <c r="H90" s="151">
        <v>0</v>
      </c>
      <c r="I90" s="152">
        <v>0</v>
      </c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  <c r="DM90"/>
      <c r="DN90"/>
      <c r="DO90"/>
      <c r="DP90"/>
      <c r="DQ90"/>
      <c r="DR90"/>
      <c r="DS90"/>
      <c r="DT90"/>
      <c r="DU90"/>
      <c r="DV90"/>
      <c r="DW90"/>
      <c r="DX90"/>
      <c r="DY90"/>
      <c r="DZ90"/>
      <c r="EA90"/>
      <c r="EB90"/>
      <c r="EC90"/>
      <c r="ED90"/>
      <c r="EE90"/>
      <c r="EF90"/>
      <c r="EG90"/>
      <c r="EH90"/>
      <c r="EI90"/>
      <c r="EJ90"/>
      <c r="EK90"/>
      <c r="EL90"/>
      <c r="EM90"/>
      <c r="EN90"/>
    </row>
    <row r="91" spans="1:144" x14ac:dyDescent="0.25">
      <c r="A91" s="141" t="s">
        <v>781</v>
      </c>
      <c r="B91" s="141" t="s">
        <v>729</v>
      </c>
      <c r="C91" s="145" t="s">
        <v>56</v>
      </c>
      <c r="D91" s="141">
        <v>6</v>
      </c>
      <c r="E91" s="150">
        <v>0</v>
      </c>
      <c r="F91" s="151">
        <v>0</v>
      </c>
      <c r="G91" s="151">
        <v>0</v>
      </c>
      <c r="H91" s="151">
        <v>0</v>
      </c>
      <c r="I91" s="152">
        <v>0</v>
      </c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  <c r="CG91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/>
      <c r="DC91"/>
      <c r="DD91"/>
      <c r="DE91"/>
      <c r="DF91"/>
      <c r="DG91"/>
      <c r="DH91"/>
      <c r="DI91"/>
      <c r="DJ91"/>
      <c r="DK91"/>
      <c r="DL91"/>
      <c r="DM91"/>
      <c r="DN91"/>
      <c r="DO91"/>
      <c r="DP91"/>
      <c r="DQ91"/>
      <c r="DR91"/>
      <c r="DS91"/>
      <c r="DT91"/>
      <c r="DU91"/>
      <c r="DV91"/>
      <c r="DW91"/>
      <c r="DX91"/>
      <c r="DY91"/>
      <c r="DZ91"/>
      <c r="EA91"/>
      <c r="EB91"/>
      <c r="EC91"/>
      <c r="ED91"/>
      <c r="EE91"/>
      <c r="EF91"/>
      <c r="EG91"/>
      <c r="EH91"/>
      <c r="EI91"/>
      <c r="EJ91"/>
      <c r="EK91"/>
      <c r="EL91"/>
      <c r="EM91"/>
      <c r="EN91"/>
    </row>
    <row r="92" spans="1:144" x14ac:dyDescent="0.25">
      <c r="A92" s="141" t="s">
        <v>782</v>
      </c>
      <c r="B92" s="141" t="s">
        <v>731</v>
      </c>
      <c r="C92" s="145" t="s">
        <v>56</v>
      </c>
      <c r="D92" s="141">
        <v>6</v>
      </c>
      <c r="E92" s="150">
        <v>0</v>
      </c>
      <c r="F92" s="151">
        <v>0</v>
      </c>
      <c r="G92" s="151">
        <v>0</v>
      </c>
      <c r="H92" s="151">
        <v>0</v>
      </c>
      <c r="I92" s="152">
        <v>0</v>
      </c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/>
      <c r="DH92"/>
      <c r="DI92"/>
      <c r="DJ92"/>
      <c r="DK92"/>
      <c r="DL92"/>
      <c r="DM92"/>
      <c r="DN92"/>
      <c r="DO92"/>
      <c r="DP92"/>
      <c r="DQ92"/>
      <c r="DR92"/>
      <c r="DS92"/>
      <c r="DT92"/>
      <c r="DU92"/>
      <c r="DV92"/>
      <c r="DW92"/>
      <c r="DX92"/>
      <c r="DY92"/>
      <c r="DZ92"/>
      <c r="EA92"/>
      <c r="EB92"/>
      <c r="EC92"/>
      <c r="ED92"/>
      <c r="EE92"/>
      <c r="EF92"/>
      <c r="EG92"/>
      <c r="EH92"/>
      <c r="EI92"/>
      <c r="EJ92"/>
      <c r="EK92"/>
      <c r="EL92"/>
      <c r="EM92"/>
      <c r="EN92"/>
    </row>
    <row r="93" spans="1:144" x14ac:dyDescent="0.25">
      <c r="A93" s="141" t="s">
        <v>783</v>
      </c>
      <c r="B93" s="141" t="s">
        <v>784</v>
      </c>
      <c r="C93" s="145" t="s">
        <v>56</v>
      </c>
      <c r="D93" s="141">
        <v>6</v>
      </c>
      <c r="E93" s="150">
        <v>0</v>
      </c>
      <c r="F93" s="151">
        <v>0</v>
      </c>
      <c r="G93" s="151">
        <v>0</v>
      </c>
      <c r="H93" s="151">
        <v>0</v>
      </c>
      <c r="I93" s="152">
        <v>0</v>
      </c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  <c r="CG93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  <c r="DG93"/>
      <c r="DH93"/>
      <c r="DI93"/>
      <c r="DJ93"/>
      <c r="DK93"/>
      <c r="DL93"/>
      <c r="DM93"/>
      <c r="DN93"/>
      <c r="DO93"/>
      <c r="DP93"/>
      <c r="DQ93"/>
      <c r="DR93"/>
      <c r="DS93"/>
      <c r="DT93"/>
      <c r="DU93"/>
      <c r="DV93"/>
      <c r="DW93"/>
      <c r="DX93"/>
      <c r="DY93"/>
      <c r="DZ93"/>
      <c r="EA93"/>
      <c r="EB93"/>
      <c r="EC93"/>
      <c r="ED93"/>
      <c r="EE93"/>
      <c r="EF93"/>
      <c r="EG93"/>
      <c r="EH93"/>
      <c r="EI93"/>
      <c r="EJ93"/>
      <c r="EK93"/>
      <c r="EL93"/>
      <c r="EM93"/>
      <c r="EN93"/>
    </row>
    <row r="94" spans="1:144" x14ac:dyDescent="0.25">
      <c r="A94" s="141" t="s">
        <v>785</v>
      </c>
      <c r="B94" s="141" t="s">
        <v>786</v>
      </c>
      <c r="C94" s="145" t="s">
        <v>56</v>
      </c>
      <c r="D94" s="141">
        <v>6</v>
      </c>
      <c r="E94" s="150">
        <v>0</v>
      </c>
      <c r="F94" s="151">
        <v>0</v>
      </c>
      <c r="G94" s="151">
        <v>0</v>
      </c>
      <c r="H94" s="151">
        <v>0</v>
      </c>
      <c r="I94" s="152">
        <v>0</v>
      </c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/>
      <c r="DC94"/>
      <c r="DD94"/>
      <c r="DE94"/>
      <c r="DF94"/>
      <c r="DG94"/>
      <c r="DH94"/>
      <c r="DI94"/>
      <c r="DJ94"/>
      <c r="DK94"/>
      <c r="DL94"/>
      <c r="DM94"/>
      <c r="DN94"/>
      <c r="DO94"/>
      <c r="DP94"/>
      <c r="DQ94"/>
      <c r="DR94"/>
      <c r="DS94"/>
      <c r="DT94"/>
      <c r="DU94"/>
      <c r="DV94"/>
      <c r="DW94"/>
      <c r="DX94"/>
      <c r="DY94"/>
      <c r="DZ94"/>
      <c r="EA94"/>
      <c r="EB94"/>
      <c r="EC94"/>
      <c r="ED94"/>
      <c r="EE94"/>
      <c r="EF94"/>
      <c r="EG94"/>
      <c r="EH94"/>
      <c r="EI94"/>
      <c r="EJ94"/>
      <c r="EK94"/>
      <c r="EL94"/>
      <c r="EM94"/>
      <c r="EN94"/>
    </row>
    <row r="95" spans="1:144" x14ac:dyDescent="0.25">
      <c r="A95" s="141" t="s">
        <v>787</v>
      </c>
      <c r="B95" s="141" t="s">
        <v>788</v>
      </c>
      <c r="C95" s="145" t="s">
        <v>56</v>
      </c>
      <c r="D95" s="141">
        <v>6</v>
      </c>
      <c r="E95" s="150">
        <v>0</v>
      </c>
      <c r="F95" s="151">
        <v>0</v>
      </c>
      <c r="G95" s="151">
        <v>0</v>
      </c>
      <c r="H95" s="151">
        <v>0</v>
      </c>
      <c r="I95" s="152">
        <v>0</v>
      </c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DH95"/>
      <c r="DI95"/>
      <c r="DJ95"/>
      <c r="DK95"/>
      <c r="DL95"/>
      <c r="DM95"/>
      <c r="DN95"/>
      <c r="DO95"/>
      <c r="DP95"/>
      <c r="DQ95"/>
      <c r="DR95"/>
      <c r="DS95"/>
      <c r="DT95"/>
      <c r="DU95"/>
      <c r="DV95"/>
      <c r="DW95"/>
      <c r="DX95"/>
      <c r="DY95"/>
      <c r="DZ95"/>
      <c r="EA95"/>
      <c r="EB95"/>
      <c r="EC95"/>
      <c r="ED95"/>
      <c r="EE95"/>
      <c r="EF95"/>
      <c r="EG95"/>
      <c r="EH95"/>
      <c r="EI95"/>
      <c r="EJ95"/>
      <c r="EK95"/>
      <c r="EL95"/>
      <c r="EM95"/>
      <c r="EN95"/>
    </row>
    <row r="96" spans="1:144" x14ac:dyDescent="0.25">
      <c r="A96" s="141" t="s">
        <v>789</v>
      </c>
      <c r="B96" s="141" t="s">
        <v>790</v>
      </c>
      <c r="C96" s="145" t="s">
        <v>56</v>
      </c>
      <c r="D96" s="141">
        <v>6</v>
      </c>
      <c r="E96" s="150">
        <v>0</v>
      </c>
      <c r="F96" s="151">
        <v>0</v>
      </c>
      <c r="G96" s="151">
        <v>0</v>
      </c>
      <c r="H96" s="151">
        <v>0</v>
      </c>
      <c r="I96" s="152">
        <v>0</v>
      </c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DH96"/>
      <c r="DI96"/>
      <c r="DJ96"/>
      <c r="DK96"/>
      <c r="DL96"/>
      <c r="DM96"/>
      <c r="DN96"/>
      <c r="DO96"/>
      <c r="DP96"/>
      <c r="DQ96"/>
      <c r="DR96"/>
      <c r="DS96"/>
      <c r="DT96"/>
      <c r="DU96"/>
      <c r="DV96"/>
      <c r="DW96"/>
      <c r="DX96"/>
      <c r="DY96"/>
      <c r="DZ96"/>
      <c r="EA96"/>
      <c r="EB96"/>
      <c r="EC96"/>
      <c r="ED96"/>
      <c r="EE96"/>
      <c r="EF96"/>
      <c r="EG96"/>
      <c r="EH96"/>
      <c r="EI96"/>
      <c r="EJ96"/>
      <c r="EK96"/>
      <c r="EL96"/>
      <c r="EM96"/>
      <c r="EN96"/>
    </row>
    <row r="97" spans="1:144" x14ac:dyDescent="0.25">
      <c r="A97" s="141" t="s">
        <v>791</v>
      </c>
      <c r="B97" s="141" t="s">
        <v>792</v>
      </c>
      <c r="C97" s="145" t="s">
        <v>56</v>
      </c>
      <c r="D97" s="141">
        <v>6</v>
      </c>
      <c r="E97" s="150">
        <v>0</v>
      </c>
      <c r="F97" s="151">
        <v>0</v>
      </c>
      <c r="G97" s="151">
        <v>0</v>
      </c>
      <c r="H97" s="151">
        <v>0</v>
      </c>
      <c r="I97" s="152">
        <v>0</v>
      </c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DH97"/>
      <c r="DI97"/>
      <c r="DJ97"/>
      <c r="DK97"/>
      <c r="DL97"/>
      <c r="DM97"/>
      <c r="DN97"/>
      <c r="DO97"/>
      <c r="DP97"/>
      <c r="DQ97"/>
      <c r="DR97"/>
      <c r="DS97"/>
      <c r="DT97"/>
      <c r="DU97"/>
      <c r="DV97"/>
      <c r="DW97"/>
      <c r="DX97"/>
      <c r="DY97"/>
      <c r="DZ97"/>
      <c r="EA97"/>
      <c r="EB97"/>
      <c r="EC97"/>
      <c r="ED97"/>
      <c r="EE97"/>
      <c r="EF97"/>
      <c r="EG97"/>
      <c r="EH97"/>
      <c r="EI97"/>
      <c r="EJ97"/>
      <c r="EK97"/>
      <c r="EL97"/>
      <c r="EM97"/>
      <c r="EN97"/>
    </row>
    <row r="98" spans="1:144" x14ac:dyDescent="0.25">
      <c r="A98" s="141" t="s">
        <v>793</v>
      </c>
      <c r="B98" s="141" t="s">
        <v>794</v>
      </c>
      <c r="C98" s="145" t="s">
        <v>56</v>
      </c>
      <c r="D98" s="141">
        <v>4</v>
      </c>
      <c r="E98" s="150">
        <v>922824.47</v>
      </c>
      <c r="F98" s="151">
        <v>0</v>
      </c>
      <c r="G98" s="151">
        <v>1521395.51</v>
      </c>
      <c r="H98" s="151">
        <v>88783700.769999996</v>
      </c>
      <c r="I98" s="152">
        <v>91227920.75</v>
      </c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S98"/>
      <c r="DT98"/>
      <c r="DU98"/>
      <c r="DV98"/>
      <c r="DW98"/>
      <c r="DX98"/>
      <c r="DY98"/>
      <c r="DZ98"/>
      <c r="EA98"/>
      <c r="EB98"/>
      <c r="EC98"/>
      <c r="ED98"/>
      <c r="EE98"/>
      <c r="EF98"/>
      <c r="EG98"/>
      <c r="EH98"/>
      <c r="EI98"/>
      <c r="EJ98"/>
      <c r="EK98"/>
      <c r="EL98"/>
      <c r="EM98"/>
      <c r="EN98"/>
    </row>
    <row r="99" spans="1:144" x14ac:dyDescent="0.25">
      <c r="A99" s="141" t="s">
        <v>795</v>
      </c>
      <c r="B99" s="141" t="s">
        <v>53</v>
      </c>
      <c r="C99" s="145" t="s">
        <v>56</v>
      </c>
      <c r="D99" s="141">
        <v>6</v>
      </c>
      <c r="E99" s="150">
        <v>0</v>
      </c>
      <c r="F99" s="151">
        <v>0</v>
      </c>
      <c r="G99" s="151">
        <v>0</v>
      </c>
      <c r="H99" s="151">
        <v>0</v>
      </c>
      <c r="I99" s="152">
        <v>0</v>
      </c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DH99"/>
      <c r="DI99"/>
      <c r="DJ99"/>
      <c r="DK99"/>
      <c r="DL99"/>
      <c r="DM99"/>
      <c r="DN99"/>
      <c r="DO99"/>
      <c r="DP99"/>
      <c r="DQ99"/>
      <c r="DR99"/>
      <c r="DS99"/>
      <c r="DT99"/>
      <c r="DU99"/>
      <c r="DV99"/>
      <c r="DW99"/>
      <c r="DX99"/>
      <c r="DY99"/>
      <c r="DZ99"/>
      <c r="EA99"/>
      <c r="EB99"/>
      <c r="EC99"/>
      <c r="ED99"/>
      <c r="EE99"/>
      <c r="EF99"/>
      <c r="EG99"/>
      <c r="EH99"/>
      <c r="EI99"/>
      <c r="EJ99"/>
      <c r="EK99"/>
      <c r="EL99"/>
      <c r="EM99"/>
      <c r="EN99"/>
    </row>
    <row r="100" spans="1:144" x14ac:dyDescent="0.25">
      <c r="A100" s="141" t="s">
        <v>796</v>
      </c>
      <c r="B100" s="141" t="s">
        <v>54</v>
      </c>
      <c r="C100" s="145" t="s">
        <v>56</v>
      </c>
      <c r="D100" s="141">
        <v>6</v>
      </c>
      <c r="E100" s="150">
        <v>0</v>
      </c>
      <c r="F100" s="151">
        <v>0</v>
      </c>
      <c r="G100" s="151">
        <v>0</v>
      </c>
      <c r="H100" s="151">
        <v>0</v>
      </c>
      <c r="I100" s="152">
        <v>0</v>
      </c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  <c r="DH100"/>
      <c r="DI100"/>
      <c r="DJ100"/>
      <c r="DK100"/>
      <c r="DL100"/>
      <c r="DM100"/>
      <c r="DN100"/>
      <c r="DO100"/>
      <c r="DP100"/>
      <c r="DQ100"/>
      <c r="DR100"/>
      <c r="DS100"/>
      <c r="DT100"/>
      <c r="DU100"/>
      <c r="DV100"/>
      <c r="DW100"/>
      <c r="DX100"/>
      <c r="DY100"/>
      <c r="DZ100"/>
      <c r="EA100"/>
      <c r="EB100"/>
      <c r="EC100"/>
      <c r="ED100"/>
      <c r="EE100"/>
      <c r="EF100"/>
      <c r="EG100"/>
      <c r="EH100"/>
      <c r="EI100"/>
      <c r="EJ100"/>
      <c r="EK100"/>
      <c r="EL100"/>
      <c r="EM100"/>
      <c r="EN100"/>
    </row>
    <row r="101" spans="1:144" x14ac:dyDescent="0.25">
      <c r="A101" s="141" t="s">
        <v>797</v>
      </c>
      <c r="B101" s="141" t="s">
        <v>741</v>
      </c>
      <c r="C101" s="145" t="s">
        <v>56</v>
      </c>
      <c r="D101" s="141">
        <v>6</v>
      </c>
      <c r="E101" s="150">
        <v>822824.47</v>
      </c>
      <c r="F101" s="151">
        <v>0</v>
      </c>
      <c r="G101" s="151">
        <v>1521395.51</v>
      </c>
      <c r="H101" s="151">
        <v>0</v>
      </c>
      <c r="I101" s="152">
        <v>2344219.98</v>
      </c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</row>
    <row r="102" spans="1:144" x14ac:dyDescent="0.25">
      <c r="A102" s="141" t="s">
        <v>798</v>
      </c>
      <c r="B102" s="141" t="s">
        <v>799</v>
      </c>
      <c r="C102" s="145" t="s">
        <v>56</v>
      </c>
      <c r="D102" s="141">
        <v>6</v>
      </c>
      <c r="E102" s="150">
        <v>100000</v>
      </c>
      <c r="F102" s="151">
        <v>0</v>
      </c>
      <c r="G102" s="151">
        <v>0</v>
      </c>
      <c r="H102" s="151">
        <v>9700291.7400000002</v>
      </c>
      <c r="I102" s="152">
        <v>9800291.7400000002</v>
      </c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  <c r="DT102"/>
      <c r="DU102"/>
      <c r="DV102"/>
      <c r="DW102"/>
      <c r="DX102"/>
      <c r="DY102"/>
      <c r="DZ102"/>
      <c r="EA102"/>
      <c r="EB102"/>
      <c r="EC102"/>
      <c r="ED102"/>
      <c r="EE102"/>
      <c r="EF102"/>
      <c r="EG102"/>
      <c r="EH102"/>
      <c r="EI102"/>
      <c r="EJ102"/>
      <c r="EK102"/>
      <c r="EL102"/>
      <c r="EM102"/>
      <c r="EN102"/>
    </row>
    <row r="103" spans="1:144" x14ac:dyDescent="0.25">
      <c r="A103" s="141" t="s">
        <v>800</v>
      </c>
      <c r="B103" s="141" t="s">
        <v>801</v>
      </c>
      <c r="C103" s="145" t="s">
        <v>56</v>
      </c>
      <c r="D103" s="141">
        <v>6</v>
      </c>
      <c r="E103" s="150">
        <v>0</v>
      </c>
      <c r="F103" s="151">
        <v>0</v>
      </c>
      <c r="G103" s="151">
        <v>0</v>
      </c>
      <c r="H103" s="151">
        <v>24802786.329999998</v>
      </c>
      <c r="I103" s="152">
        <v>24802786.329999998</v>
      </c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  <c r="DT103"/>
      <c r="DU103"/>
      <c r="DV103"/>
      <c r="DW103"/>
      <c r="DX103"/>
      <c r="DY103"/>
      <c r="DZ103"/>
      <c r="EA103"/>
      <c r="EB103"/>
      <c r="EC103"/>
      <c r="ED103"/>
      <c r="EE103"/>
      <c r="EF103"/>
      <c r="EG103"/>
      <c r="EH103"/>
      <c r="EI103"/>
      <c r="EJ103"/>
      <c r="EK103"/>
      <c r="EL103"/>
      <c r="EM103"/>
      <c r="EN103"/>
    </row>
    <row r="104" spans="1:144" x14ac:dyDescent="0.25">
      <c r="A104" s="141" t="s">
        <v>802</v>
      </c>
      <c r="B104" s="141" t="s">
        <v>803</v>
      </c>
      <c r="C104" s="145" t="s">
        <v>56</v>
      </c>
      <c r="D104" s="141">
        <v>6</v>
      </c>
      <c r="E104" s="150">
        <v>0</v>
      </c>
      <c r="F104" s="151">
        <v>0</v>
      </c>
      <c r="G104" s="151">
        <v>0</v>
      </c>
      <c r="H104" s="151">
        <v>28327738.789999999</v>
      </c>
      <c r="I104" s="152">
        <v>28327738.789999999</v>
      </c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  <c r="DT104"/>
      <c r="DU104"/>
      <c r="DV104"/>
      <c r="DW104"/>
      <c r="DX104"/>
      <c r="DY104"/>
      <c r="DZ104"/>
      <c r="EA104"/>
      <c r="EB104"/>
      <c r="EC104"/>
      <c r="ED104"/>
      <c r="EE104"/>
      <c r="EF104"/>
      <c r="EG104"/>
      <c r="EH104"/>
      <c r="EI104"/>
      <c r="EJ104"/>
      <c r="EK104"/>
      <c r="EL104"/>
      <c r="EM104"/>
      <c r="EN104"/>
    </row>
    <row r="105" spans="1:144" x14ac:dyDescent="0.25">
      <c r="A105" s="141" t="s">
        <v>804</v>
      </c>
      <c r="B105" s="141" t="s">
        <v>805</v>
      </c>
      <c r="C105" s="145" t="s">
        <v>56</v>
      </c>
      <c r="D105" s="141">
        <v>6</v>
      </c>
      <c r="E105" s="150">
        <v>0</v>
      </c>
      <c r="F105" s="151">
        <v>0</v>
      </c>
      <c r="G105" s="151">
        <v>0</v>
      </c>
      <c r="H105" s="151">
        <v>25952883.91</v>
      </c>
      <c r="I105" s="152">
        <v>25952883.91</v>
      </c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  <c r="DT105"/>
      <c r="DU105"/>
      <c r="DV105"/>
      <c r="DW105"/>
      <c r="DX105"/>
      <c r="DY105"/>
      <c r="DZ105"/>
      <c r="EA105"/>
      <c r="EB105"/>
      <c r="EC105"/>
      <c r="ED105"/>
      <c r="EE105"/>
      <c r="EF105"/>
      <c r="EG105"/>
      <c r="EH105"/>
      <c r="EI105"/>
      <c r="EJ105"/>
      <c r="EK105"/>
      <c r="EL105"/>
      <c r="EM105"/>
      <c r="EN105"/>
    </row>
    <row r="106" spans="1:144" x14ac:dyDescent="0.25">
      <c r="A106" s="141" t="s">
        <v>806</v>
      </c>
      <c r="B106" s="141" t="s">
        <v>807</v>
      </c>
      <c r="C106" s="145" t="s">
        <v>56</v>
      </c>
      <c r="D106" s="141">
        <v>6</v>
      </c>
      <c r="E106" s="150">
        <v>0</v>
      </c>
      <c r="F106" s="151">
        <v>0</v>
      </c>
      <c r="G106" s="151">
        <v>0</v>
      </c>
      <c r="H106" s="151">
        <v>0</v>
      </c>
      <c r="I106" s="152">
        <v>0</v>
      </c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  <c r="DT106"/>
      <c r="DU106"/>
      <c r="DV106"/>
      <c r="DW106"/>
      <c r="DX106"/>
      <c r="DY106"/>
      <c r="DZ106"/>
      <c r="EA106"/>
      <c r="EB106"/>
      <c r="EC106"/>
      <c r="ED106"/>
      <c r="EE106"/>
      <c r="EF106"/>
      <c r="EG106"/>
      <c r="EH106"/>
      <c r="EI106"/>
      <c r="EJ106"/>
      <c r="EK106"/>
      <c r="EL106"/>
      <c r="EM106"/>
      <c r="EN106"/>
    </row>
    <row r="107" spans="1:144" x14ac:dyDescent="0.25">
      <c r="A107" s="141" t="s">
        <v>808</v>
      </c>
      <c r="B107" s="141" t="s">
        <v>809</v>
      </c>
      <c r="C107" s="145" t="s">
        <v>56</v>
      </c>
      <c r="D107" s="141">
        <v>4</v>
      </c>
      <c r="E107" s="150">
        <v>0</v>
      </c>
      <c r="F107" s="151">
        <v>316515.78999999998</v>
      </c>
      <c r="G107" s="151">
        <v>0</v>
      </c>
      <c r="H107" s="151">
        <v>470338.49</v>
      </c>
      <c r="I107" s="152">
        <v>786854.28</v>
      </c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  <c r="DT107"/>
      <c r="DU107"/>
      <c r="DV107"/>
      <c r="DW107"/>
      <c r="DX107"/>
      <c r="DY107"/>
      <c r="DZ107"/>
      <c r="EA107"/>
      <c r="EB107"/>
      <c r="EC107"/>
      <c r="ED107"/>
      <c r="EE107"/>
      <c r="EF107"/>
      <c r="EG107"/>
      <c r="EH107"/>
      <c r="EI107"/>
      <c r="EJ107"/>
      <c r="EK107"/>
      <c r="EL107"/>
      <c r="EM107"/>
      <c r="EN107"/>
    </row>
    <row r="108" spans="1:144" x14ac:dyDescent="0.25">
      <c r="A108" s="141" t="s">
        <v>810</v>
      </c>
      <c r="B108" s="141" t="s">
        <v>811</v>
      </c>
      <c r="C108" s="145" t="s">
        <v>56</v>
      </c>
      <c r="D108" s="141">
        <v>6</v>
      </c>
      <c r="E108" s="150">
        <v>0</v>
      </c>
      <c r="F108" s="151">
        <v>0</v>
      </c>
      <c r="G108" s="151">
        <v>0</v>
      </c>
      <c r="H108" s="151">
        <v>0</v>
      </c>
      <c r="I108" s="152">
        <v>0</v>
      </c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  <c r="DT108"/>
      <c r="DU108"/>
      <c r="DV108"/>
      <c r="DW108"/>
      <c r="DX108"/>
      <c r="DY108"/>
      <c r="DZ108"/>
      <c r="EA108"/>
      <c r="EB108"/>
      <c r="EC108"/>
      <c r="ED108"/>
      <c r="EE108"/>
      <c r="EF108"/>
      <c r="EG108"/>
      <c r="EH108"/>
      <c r="EI108"/>
      <c r="EJ108"/>
      <c r="EK108"/>
      <c r="EL108"/>
      <c r="EM108"/>
      <c r="EN108"/>
    </row>
    <row r="109" spans="1:144" x14ac:dyDescent="0.25">
      <c r="A109" s="141" t="s">
        <v>812</v>
      </c>
      <c r="B109" s="141" t="s">
        <v>813</v>
      </c>
      <c r="C109" s="145" t="s">
        <v>56</v>
      </c>
      <c r="D109" s="141">
        <v>6</v>
      </c>
      <c r="E109" s="150">
        <v>0</v>
      </c>
      <c r="F109" s="151">
        <v>0</v>
      </c>
      <c r="G109" s="151">
        <v>0</v>
      </c>
      <c r="H109" s="151">
        <v>455530</v>
      </c>
      <c r="I109" s="152">
        <v>455530</v>
      </c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  <c r="DT109"/>
      <c r="DU109"/>
      <c r="DV109"/>
      <c r="DW109"/>
      <c r="DX109"/>
      <c r="DY109"/>
      <c r="DZ109"/>
      <c r="EA109"/>
      <c r="EB109"/>
      <c r="EC109"/>
      <c r="ED109"/>
      <c r="EE109"/>
      <c r="EF109"/>
      <c r="EG109"/>
      <c r="EH109"/>
      <c r="EI109"/>
      <c r="EJ109"/>
      <c r="EK109"/>
      <c r="EL109"/>
      <c r="EM109"/>
      <c r="EN109"/>
    </row>
    <row r="110" spans="1:144" x14ac:dyDescent="0.25">
      <c r="A110" s="141" t="s">
        <v>2565</v>
      </c>
      <c r="B110" s="141" t="s">
        <v>2566</v>
      </c>
      <c r="C110" s="145" t="s">
        <v>56</v>
      </c>
      <c r="D110" s="141">
        <v>6</v>
      </c>
      <c r="E110" s="150">
        <v>0</v>
      </c>
      <c r="F110" s="151">
        <v>0</v>
      </c>
      <c r="G110" s="151">
        <v>0</v>
      </c>
      <c r="H110" s="151">
        <v>0</v>
      </c>
      <c r="I110" s="152">
        <v>0</v>
      </c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  <c r="DU110"/>
      <c r="DV110"/>
      <c r="DW110"/>
      <c r="DX110"/>
      <c r="DY110"/>
      <c r="DZ110"/>
      <c r="EA110"/>
      <c r="EB110"/>
      <c r="EC110"/>
      <c r="ED110"/>
      <c r="EE110"/>
      <c r="EF110"/>
      <c r="EG110"/>
      <c r="EH110"/>
      <c r="EI110"/>
      <c r="EJ110"/>
      <c r="EK110"/>
      <c r="EL110"/>
      <c r="EM110"/>
      <c r="EN110"/>
    </row>
    <row r="111" spans="1:144" x14ac:dyDescent="0.25">
      <c r="A111" s="141" t="s">
        <v>814</v>
      </c>
      <c r="B111" s="141" t="s">
        <v>815</v>
      </c>
      <c r="C111" s="145" t="s">
        <v>56</v>
      </c>
      <c r="D111" s="141">
        <v>6</v>
      </c>
      <c r="E111" s="150">
        <v>0</v>
      </c>
      <c r="F111" s="151">
        <v>316515.78999999998</v>
      </c>
      <c r="G111" s="151">
        <v>0</v>
      </c>
      <c r="H111" s="151">
        <v>14808.49</v>
      </c>
      <c r="I111" s="152">
        <v>331324.28000000003</v>
      </c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  <c r="DU111"/>
      <c r="DV111"/>
      <c r="DW111"/>
      <c r="DX111"/>
      <c r="DY111"/>
      <c r="DZ111"/>
      <c r="EA111"/>
      <c r="EB111"/>
      <c r="EC111"/>
      <c r="ED111"/>
      <c r="EE111"/>
      <c r="EF111"/>
      <c r="EG111"/>
      <c r="EH111"/>
      <c r="EI111"/>
      <c r="EJ111"/>
      <c r="EK111"/>
      <c r="EL111"/>
      <c r="EM111"/>
      <c r="EN111"/>
    </row>
    <row r="112" spans="1:144" x14ac:dyDescent="0.25">
      <c r="A112" s="141" t="s">
        <v>816</v>
      </c>
      <c r="B112" s="141" t="s">
        <v>317</v>
      </c>
      <c r="C112" s="145" t="s">
        <v>56</v>
      </c>
      <c r="D112" s="141">
        <v>6</v>
      </c>
      <c r="E112" s="150">
        <v>0</v>
      </c>
      <c r="F112" s="151">
        <v>0</v>
      </c>
      <c r="G112" s="151">
        <v>0</v>
      </c>
      <c r="H112" s="151">
        <v>0</v>
      </c>
      <c r="I112" s="152">
        <v>0</v>
      </c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  <c r="DU112"/>
      <c r="DV112"/>
      <c r="DW112"/>
      <c r="DX112"/>
      <c r="DY112"/>
      <c r="DZ112"/>
      <c r="EA112"/>
      <c r="EB112"/>
      <c r="EC112"/>
      <c r="ED112"/>
      <c r="EE112"/>
      <c r="EF112"/>
      <c r="EG112"/>
      <c r="EH112"/>
      <c r="EI112"/>
      <c r="EJ112"/>
      <c r="EK112"/>
      <c r="EL112"/>
      <c r="EM112"/>
      <c r="EN112"/>
    </row>
    <row r="113" spans="1:144" x14ac:dyDescent="0.25">
      <c r="A113" s="141" t="s">
        <v>817</v>
      </c>
      <c r="B113" s="141" t="s">
        <v>818</v>
      </c>
      <c r="C113" s="145" t="s">
        <v>56</v>
      </c>
      <c r="D113" s="141">
        <v>4</v>
      </c>
      <c r="E113" s="150">
        <v>0</v>
      </c>
      <c r="F113" s="151">
        <v>-3176.7</v>
      </c>
      <c r="G113" s="151">
        <v>0</v>
      </c>
      <c r="H113" s="151">
        <v>-176626.51</v>
      </c>
      <c r="I113" s="152">
        <v>-179803.21</v>
      </c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  <c r="DU113"/>
      <c r="DV113"/>
      <c r="DW113"/>
      <c r="DX113"/>
      <c r="DY113"/>
      <c r="DZ113"/>
      <c r="EA113"/>
      <c r="EB113"/>
      <c r="EC113"/>
      <c r="ED113"/>
      <c r="EE113"/>
      <c r="EF113"/>
      <c r="EG113"/>
      <c r="EH113"/>
      <c r="EI113"/>
      <c r="EJ113"/>
      <c r="EK113"/>
      <c r="EL113"/>
      <c r="EM113"/>
      <c r="EN113"/>
    </row>
    <row r="114" spans="1:144" x14ac:dyDescent="0.25">
      <c r="A114" s="141" t="s">
        <v>819</v>
      </c>
      <c r="B114" s="141" t="s">
        <v>820</v>
      </c>
      <c r="C114" s="145" t="s">
        <v>56</v>
      </c>
      <c r="D114" s="141">
        <v>6</v>
      </c>
      <c r="E114" s="150">
        <v>0</v>
      </c>
      <c r="F114" s="151">
        <v>-3176.7</v>
      </c>
      <c r="G114" s="151">
        <v>0</v>
      </c>
      <c r="H114" s="151">
        <v>0</v>
      </c>
      <c r="I114" s="152">
        <v>-3176.7</v>
      </c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  <c r="DM114"/>
      <c r="DN114"/>
      <c r="DO114"/>
      <c r="DP114"/>
      <c r="DQ114"/>
      <c r="DR114"/>
      <c r="DS114"/>
      <c r="DT114"/>
      <c r="DU114"/>
      <c r="DV114"/>
      <c r="DW114"/>
      <c r="DX114"/>
      <c r="DY114"/>
      <c r="DZ114"/>
      <c r="EA114"/>
      <c r="EB114"/>
      <c r="EC114"/>
      <c r="ED114"/>
      <c r="EE114"/>
      <c r="EF114"/>
      <c r="EG114"/>
      <c r="EH114"/>
      <c r="EI114"/>
      <c r="EJ114"/>
      <c r="EK114"/>
      <c r="EL114"/>
      <c r="EM114"/>
      <c r="EN114"/>
    </row>
    <row r="115" spans="1:144" x14ac:dyDescent="0.25">
      <c r="A115" s="141" t="s">
        <v>821</v>
      </c>
      <c r="B115" s="141" t="s">
        <v>822</v>
      </c>
      <c r="C115" s="145" t="s">
        <v>56</v>
      </c>
      <c r="D115" s="141">
        <v>6</v>
      </c>
      <c r="E115" s="150">
        <v>0</v>
      </c>
      <c r="F115" s="151">
        <v>0</v>
      </c>
      <c r="G115" s="151">
        <v>0</v>
      </c>
      <c r="H115" s="151">
        <v>-176626.51</v>
      </c>
      <c r="I115" s="152">
        <v>-176626.51</v>
      </c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  <c r="DO115"/>
      <c r="DP115"/>
      <c r="DQ115"/>
      <c r="DR115"/>
      <c r="DS115"/>
      <c r="DT115"/>
      <c r="DU115"/>
      <c r="DV115"/>
      <c r="DW115"/>
      <c r="DX115"/>
      <c r="DY115"/>
      <c r="DZ115"/>
      <c r="EA115"/>
      <c r="EB115"/>
      <c r="EC115"/>
      <c r="ED115"/>
      <c r="EE115"/>
      <c r="EF115"/>
      <c r="EG115"/>
      <c r="EH115"/>
      <c r="EI115"/>
      <c r="EJ115"/>
      <c r="EK115"/>
      <c r="EL115"/>
      <c r="EM115"/>
      <c r="EN115"/>
    </row>
    <row r="116" spans="1:144" x14ac:dyDescent="0.25">
      <c r="A116" s="141" t="s">
        <v>823</v>
      </c>
      <c r="B116" s="141" t="s">
        <v>2642</v>
      </c>
      <c r="C116" s="145" t="s">
        <v>56</v>
      </c>
      <c r="D116" s="141">
        <v>2</v>
      </c>
      <c r="E116" s="150">
        <v>16012365.390000001</v>
      </c>
      <c r="F116" s="151">
        <v>121120416.18000001</v>
      </c>
      <c r="G116" s="151">
        <v>31933654.41</v>
      </c>
      <c r="H116" s="151">
        <v>343633863.35000002</v>
      </c>
      <c r="I116" s="152">
        <v>512700299.32999998</v>
      </c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/>
      <c r="DT116"/>
      <c r="DU116"/>
      <c r="DV116"/>
      <c r="DW116"/>
      <c r="DX116"/>
      <c r="DY116"/>
      <c r="DZ116"/>
      <c r="EA116"/>
      <c r="EB116"/>
      <c r="EC116"/>
      <c r="ED116"/>
      <c r="EE116"/>
      <c r="EF116"/>
      <c r="EG116"/>
      <c r="EH116"/>
      <c r="EI116"/>
      <c r="EJ116"/>
      <c r="EK116"/>
      <c r="EL116"/>
      <c r="EM116"/>
      <c r="EN116"/>
    </row>
    <row r="117" spans="1:144" x14ac:dyDescent="0.25">
      <c r="A117" s="141" t="s">
        <v>824</v>
      </c>
      <c r="B117" s="141" t="s">
        <v>825</v>
      </c>
      <c r="C117" s="145" t="s">
        <v>56</v>
      </c>
      <c r="D117" s="141">
        <v>4</v>
      </c>
      <c r="E117" s="150">
        <v>0</v>
      </c>
      <c r="F117" s="151">
        <v>1560729.33</v>
      </c>
      <c r="G117" s="151">
        <v>729644.44</v>
      </c>
      <c r="H117" s="151">
        <v>65702932.560000002</v>
      </c>
      <c r="I117" s="152">
        <v>67993306.329999998</v>
      </c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  <c r="EF117"/>
      <c r="EG117"/>
      <c r="EH117"/>
      <c r="EI117"/>
      <c r="EJ117"/>
      <c r="EK117"/>
      <c r="EL117"/>
      <c r="EM117"/>
      <c r="EN117"/>
    </row>
    <row r="118" spans="1:144" x14ac:dyDescent="0.25">
      <c r="A118" s="141" t="s">
        <v>826</v>
      </c>
      <c r="B118" s="141" t="s">
        <v>53</v>
      </c>
      <c r="C118" s="145" t="s">
        <v>56</v>
      </c>
      <c r="D118" s="141">
        <v>6</v>
      </c>
      <c r="E118" s="150">
        <v>0</v>
      </c>
      <c r="F118" s="151">
        <v>13796.17</v>
      </c>
      <c r="G118" s="151">
        <v>28806.14</v>
      </c>
      <c r="H118" s="151">
        <v>10176177.550000001</v>
      </c>
      <c r="I118" s="152">
        <v>10218779.859999999</v>
      </c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  <c r="DO118"/>
      <c r="DP118"/>
      <c r="DQ118"/>
      <c r="DR118"/>
      <c r="DS118"/>
      <c r="DT118"/>
      <c r="DU118"/>
      <c r="DV118"/>
      <c r="DW118"/>
      <c r="DX118"/>
      <c r="DY118"/>
      <c r="DZ118"/>
      <c r="EA118"/>
      <c r="EB118"/>
      <c r="EC118"/>
      <c r="ED118"/>
      <c r="EE118"/>
      <c r="EF118"/>
      <c r="EG118"/>
      <c r="EH118"/>
      <c r="EI118"/>
      <c r="EJ118"/>
      <c r="EK118"/>
      <c r="EL118"/>
      <c r="EM118"/>
      <c r="EN118"/>
    </row>
    <row r="119" spans="1:144" x14ac:dyDescent="0.25">
      <c r="A119" s="141" t="s">
        <v>827</v>
      </c>
      <c r="B119" s="141" t="s">
        <v>54</v>
      </c>
      <c r="C119" s="145" t="s">
        <v>56</v>
      </c>
      <c r="D119" s="141">
        <v>6</v>
      </c>
      <c r="E119" s="150">
        <v>0</v>
      </c>
      <c r="F119" s="151">
        <v>25524.53</v>
      </c>
      <c r="G119" s="151">
        <v>65714.55</v>
      </c>
      <c r="H119" s="151">
        <v>23197371.07</v>
      </c>
      <c r="I119" s="152">
        <v>23288610.149999999</v>
      </c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/>
      <c r="DU119"/>
      <c r="DV119"/>
      <c r="DW119"/>
      <c r="DX119"/>
      <c r="DY119"/>
      <c r="DZ119"/>
      <c r="EA119"/>
      <c r="EB119"/>
      <c r="EC119"/>
      <c r="ED119"/>
      <c r="EE119"/>
      <c r="EF119"/>
      <c r="EG119"/>
      <c r="EH119"/>
      <c r="EI119"/>
      <c r="EJ119"/>
      <c r="EK119"/>
      <c r="EL119"/>
      <c r="EM119"/>
      <c r="EN119"/>
    </row>
    <row r="120" spans="1:144" x14ac:dyDescent="0.25">
      <c r="A120" s="141" t="s">
        <v>828</v>
      </c>
      <c r="B120" s="141" t="s">
        <v>741</v>
      </c>
      <c r="C120" s="145" t="s">
        <v>56</v>
      </c>
      <c r="D120" s="141">
        <v>6</v>
      </c>
      <c r="E120" s="150">
        <v>0</v>
      </c>
      <c r="F120" s="151">
        <v>39166.660000000003</v>
      </c>
      <c r="G120" s="151">
        <v>66457.100000000006</v>
      </c>
      <c r="H120" s="151">
        <v>6695990.8200000003</v>
      </c>
      <c r="I120" s="152">
        <v>6801614.5800000001</v>
      </c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E120"/>
      <c r="EF120"/>
      <c r="EG120"/>
      <c r="EH120"/>
      <c r="EI120"/>
      <c r="EJ120"/>
      <c r="EK120"/>
      <c r="EL120"/>
      <c r="EM120"/>
      <c r="EN120"/>
    </row>
    <row r="121" spans="1:144" x14ac:dyDescent="0.25">
      <c r="A121" s="141" t="s">
        <v>829</v>
      </c>
      <c r="B121" s="141" t="s">
        <v>743</v>
      </c>
      <c r="C121" s="145" t="s">
        <v>56</v>
      </c>
      <c r="D121" s="141">
        <v>6</v>
      </c>
      <c r="E121" s="150">
        <v>0</v>
      </c>
      <c r="F121" s="151">
        <v>81608.490000000005</v>
      </c>
      <c r="G121" s="151">
        <v>127141.25</v>
      </c>
      <c r="H121" s="151">
        <v>6095117.0599999996</v>
      </c>
      <c r="I121" s="152">
        <v>6303866.7999999998</v>
      </c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  <c r="CG121"/>
      <c r="CH121"/>
      <c r="CI121"/>
      <c r="CJ121"/>
      <c r="CK121"/>
      <c r="CL121"/>
      <c r="CM121"/>
      <c r="CN121"/>
      <c r="CO121"/>
      <c r="CP121"/>
      <c r="CQ121"/>
      <c r="CR121"/>
      <c r="CS121"/>
      <c r="CT121"/>
      <c r="CU121"/>
      <c r="CV121"/>
      <c r="CW121"/>
      <c r="CX121"/>
      <c r="CY121"/>
      <c r="CZ121"/>
      <c r="DA121"/>
      <c r="DB121"/>
      <c r="DC121"/>
      <c r="DD121"/>
      <c r="DE121"/>
      <c r="DF121"/>
      <c r="DG121"/>
      <c r="DH121"/>
      <c r="DI121"/>
      <c r="DJ121"/>
      <c r="DK121"/>
      <c r="DL121"/>
      <c r="DM121"/>
      <c r="DN121"/>
      <c r="DO121"/>
      <c r="DP121"/>
      <c r="DQ121"/>
      <c r="DR121"/>
      <c r="DS121"/>
      <c r="DT121"/>
      <c r="DU121"/>
      <c r="DV121"/>
      <c r="DW121"/>
      <c r="DX121"/>
      <c r="DY121"/>
      <c r="DZ121"/>
      <c r="EA121"/>
      <c r="EB121"/>
      <c r="EC121"/>
      <c r="ED121"/>
      <c r="EE121"/>
      <c r="EF121"/>
      <c r="EG121"/>
      <c r="EH121"/>
      <c r="EI121"/>
      <c r="EJ121"/>
      <c r="EK121"/>
      <c r="EL121"/>
      <c r="EM121"/>
      <c r="EN121"/>
    </row>
    <row r="122" spans="1:144" x14ac:dyDescent="0.25">
      <c r="A122" s="141" t="s">
        <v>830</v>
      </c>
      <c r="B122" s="141" t="s">
        <v>745</v>
      </c>
      <c r="C122" s="145" t="s">
        <v>56</v>
      </c>
      <c r="D122" s="141">
        <v>6</v>
      </c>
      <c r="E122" s="150">
        <v>0</v>
      </c>
      <c r="F122" s="151">
        <v>1400633.48</v>
      </c>
      <c r="G122" s="151">
        <v>441525.4</v>
      </c>
      <c r="H122" s="151">
        <v>19538276.059999999</v>
      </c>
      <c r="I122" s="152">
        <v>21380434.940000001</v>
      </c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  <c r="CG122"/>
      <c r="CH122"/>
      <c r="CI122"/>
      <c r="CJ122"/>
      <c r="CK122"/>
      <c r="CL122"/>
      <c r="CM122"/>
      <c r="CN122"/>
      <c r="CO122"/>
      <c r="CP122"/>
      <c r="CQ122"/>
      <c r="CR122"/>
      <c r="CS122"/>
      <c r="CT122"/>
      <c r="CU122"/>
      <c r="CV122"/>
      <c r="CW122"/>
      <c r="CX122"/>
      <c r="CY122"/>
      <c r="CZ122"/>
      <c r="DA122"/>
      <c r="DB122"/>
      <c r="DC122"/>
      <c r="DD122"/>
      <c r="DE122"/>
      <c r="DF122"/>
      <c r="DG122"/>
      <c r="DH122"/>
      <c r="DI122"/>
      <c r="DJ122"/>
      <c r="DK122"/>
      <c r="DL122"/>
      <c r="DM122"/>
      <c r="DN122"/>
      <c r="DO122"/>
      <c r="DP122"/>
      <c r="DQ122"/>
      <c r="DR122"/>
      <c r="DS122"/>
      <c r="DT122"/>
      <c r="DU122"/>
      <c r="DV122"/>
      <c r="DW122"/>
      <c r="DX122"/>
      <c r="DY122"/>
      <c r="DZ122"/>
      <c r="EA122"/>
      <c r="EB122"/>
      <c r="EC122"/>
      <c r="ED122"/>
      <c r="EE122"/>
      <c r="EF122"/>
      <c r="EG122"/>
      <c r="EH122"/>
      <c r="EI122"/>
      <c r="EJ122"/>
      <c r="EK122"/>
      <c r="EL122"/>
      <c r="EM122"/>
      <c r="EN122"/>
    </row>
    <row r="123" spans="1:144" x14ac:dyDescent="0.25">
      <c r="A123" s="141" t="s">
        <v>831</v>
      </c>
      <c r="B123" s="141" t="s">
        <v>832</v>
      </c>
      <c r="C123" s="145" t="s">
        <v>56</v>
      </c>
      <c r="D123" s="141">
        <v>4</v>
      </c>
      <c r="E123" s="150">
        <v>4471249.6100000003</v>
      </c>
      <c r="F123" s="151">
        <v>17138366.43</v>
      </c>
      <c r="G123" s="151">
        <v>14828844.85</v>
      </c>
      <c r="H123" s="151">
        <v>78044498.769999996</v>
      </c>
      <c r="I123" s="152">
        <v>114482959.66</v>
      </c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  <c r="CG123"/>
      <c r="CH123"/>
      <c r="CI123"/>
      <c r="CJ123"/>
      <c r="CK123"/>
      <c r="CL123"/>
      <c r="CM123"/>
      <c r="CN123"/>
      <c r="CO123"/>
      <c r="CP123"/>
      <c r="CQ123"/>
      <c r="CR123"/>
      <c r="CS123"/>
      <c r="CT123"/>
      <c r="CU123"/>
      <c r="CV123"/>
      <c r="CW123"/>
      <c r="CX123"/>
      <c r="CY123"/>
      <c r="CZ123"/>
      <c r="DA123"/>
      <c r="DB123"/>
      <c r="DC123"/>
      <c r="DD123"/>
      <c r="DE123"/>
      <c r="DF123"/>
      <c r="DG123"/>
      <c r="DH123"/>
      <c r="DI123"/>
      <c r="DJ123"/>
      <c r="DK123"/>
      <c r="DL123"/>
      <c r="DM123"/>
      <c r="DN123"/>
      <c r="DO123"/>
      <c r="DP123"/>
      <c r="DQ123"/>
      <c r="DR123"/>
      <c r="DS123"/>
      <c r="DT123"/>
      <c r="DU123"/>
      <c r="DV123"/>
      <c r="DW123"/>
      <c r="DX123"/>
      <c r="DY123"/>
      <c r="DZ123"/>
      <c r="EA123"/>
      <c r="EB123"/>
      <c r="EC123"/>
      <c r="ED123"/>
      <c r="EE123"/>
      <c r="EF123"/>
      <c r="EG123"/>
      <c r="EH123"/>
      <c r="EI123"/>
      <c r="EJ123"/>
      <c r="EK123"/>
      <c r="EL123"/>
      <c r="EM123"/>
      <c r="EN123"/>
    </row>
    <row r="124" spans="1:144" x14ac:dyDescent="0.25">
      <c r="A124" s="141" t="s">
        <v>833</v>
      </c>
      <c r="B124" s="141" t="s">
        <v>53</v>
      </c>
      <c r="C124" s="145" t="s">
        <v>56</v>
      </c>
      <c r="D124" s="141">
        <v>6</v>
      </c>
      <c r="E124" s="150">
        <v>165230.41</v>
      </c>
      <c r="F124" s="151">
        <v>1746173</v>
      </c>
      <c r="G124" s="151">
        <v>581427.68000000005</v>
      </c>
      <c r="H124" s="151">
        <v>14249071.57</v>
      </c>
      <c r="I124" s="152">
        <v>16741902.66</v>
      </c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  <c r="CG124"/>
      <c r="CH124"/>
      <c r="CI124"/>
      <c r="CJ124"/>
      <c r="CK124"/>
      <c r="CL124"/>
      <c r="CM124"/>
      <c r="CN124"/>
      <c r="CO124"/>
      <c r="CP124"/>
      <c r="CQ124"/>
      <c r="CR124"/>
      <c r="CS124"/>
      <c r="CT124"/>
      <c r="CU124"/>
      <c r="CV124"/>
      <c r="CW124"/>
      <c r="CX124"/>
      <c r="CY124"/>
      <c r="CZ124"/>
      <c r="DA124"/>
      <c r="DB124"/>
      <c r="DC124"/>
      <c r="DD124"/>
      <c r="DE124"/>
      <c r="DF124"/>
      <c r="DG124"/>
      <c r="DH124"/>
      <c r="DI124"/>
      <c r="DJ124"/>
      <c r="DK124"/>
      <c r="DL124"/>
      <c r="DM124"/>
      <c r="DN124"/>
      <c r="DO124"/>
      <c r="DP124"/>
      <c r="DQ124"/>
      <c r="DR124"/>
      <c r="DS124"/>
      <c r="DT124"/>
      <c r="DU124"/>
      <c r="DV124"/>
      <c r="DW124"/>
      <c r="DX124"/>
      <c r="DY124"/>
      <c r="DZ124"/>
      <c r="EA124"/>
      <c r="EB124"/>
      <c r="EC124"/>
      <c r="ED124"/>
      <c r="EE124"/>
      <c r="EF124"/>
      <c r="EG124"/>
      <c r="EH124"/>
      <c r="EI124"/>
      <c r="EJ124"/>
      <c r="EK124"/>
      <c r="EL124"/>
      <c r="EM124"/>
      <c r="EN124"/>
    </row>
    <row r="125" spans="1:144" x14ac:dyDescent="0.25">
      <c r="A125" s="141" t="s">
        <v>834</v>
      </c>
      <c r="B125" s="141" t="s">
        <v>54</v>
      </c>
      <c r="C125" s="145" t="s">
        <v>56</v>
      </c>
      <c r="D125" s="141">
        <v>6</v>
      </c>
      <c r="E125" s="150">
        <v>192203.38</v>
      </c>
      <c r="F125" s="151">
        <v>1214892.53</v>
      </c>
      <c r="G125" s="151">
        <v>893398</v>
      </c>
      <c r="H125" s="151">
        <v>8606173.0899999999</v>
      </c>
      <c r="I125" s="152">
        <v>10906667</v>
      </c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  <c r="CG125"/>
      <c r="CH125"/>
      <c r="CI125"/>
      <c r="CJ125"/>
      <c r="CK125"/>
      <c r="CL125"/>
      <c r="CM125"/>
      <c r="CN125"/>
      <c r="CO125"/>
      <c r="CP125"/>
      <c r="CQ125"/>
      <c r="CR125"/>
      <c r="CS125"/>
      <c r="CT125"/>
      <c r="CU125"/>
      <c r="CV125"/>
      <c r="CW125"/>
      <c r="CX125"/>
      <c r="CY125"/>
      <c r="CZ125"/>
      <c r="DA125"/>
      <c r="DB125"/>
      <c r="DC125"/>
      <c r="DD125"/>
      <c r="DE125"/>
      <c r="DF125"/>
      <c r="DG125"/>
      <c r="DH125"/>
      <c r="DI125"/>
      <c r="DJ125"/>
      <c r="DK125"/>
      <c r="DL125"/>
      <c r="DM125"/>
      <c r="DN125"/>
      <c r="DO125"/>
      <c r="DP125"/>
      <c r="DQ125"/>
      <c r="DR125"/>
      <c r="DS125"/>
      <c r="DT125"/>
      <c r="DU125"/>
      <c r="DV125"/>
      <c r="DW125"/>
      <c r="DX125"/>
      <c r="DY125"/>
      <c r="DZ125"/>
      <c r="EA125"/>
      <c r="EB125"/>
      <c r="EC125"/>
      <c r="ED125"/>
      <c r="EE125"/>
      <c r="EF125"/>
      <c r="EG125"/>
      <c r="EH125"/>
      <c r="EI125"/>
      <c r="EJ125"/>
      <c r="EK125"/>
      <c r="EL125"/>
      <c r="EM125"/>
      <c r="EN125"/>
    </row>
    <row r="126" spans="1:144" x14ac:dyDescent="0.25">
      <c r="A126" s="141" t="s">
        <v>835</v>
      </c>
      <c r="B126" s="141" t="s">
        <v>741</v>
      </c>
      <c r="C126" s="145" t="s">
        <v>56</v>
      </c>
      <c r="D126" s="141">
        <v>6</v>
      </c>
      <c r="E126" s="150">
        <v>276146.34000000003</v>
      </c>
      <c r="F126" s="151">
        <v>1210312.02</v>
      </c>
      <c r="G126" s="151">
        <v>1213523.18</v>
      </c>
      <c r="H126" s="151">
        <v>8751791.5800000001</v>
      </c>
      <c r="I126" s="152">
        <v>11451773.119999999</v>
      </c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  <c r="CG126"/>
      <c r="CH126"/>
      <c r="CI126"/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/>
      <c r="DC126"/>
      <c r="DD126"/>
      <c r="DE126"/>
      <c r="DF126"/>
      <c r="DG126"/>
      <c r="DH126"/>
      <c r="DI126"/>
      <c r="DJ126"/>
      <c r="DK126"/>
      <c r="DL126"/>
      <c r="DM126"/>
      <c r="DN126"/>
      <c r="DO126"/>
      <c r="DP126"/>
      <c r="DQ126"/>
      <c r="DR126"/>
      <c r="DS126"/>
      <c r="DT126"/>
      <c r="DU126"/>
      <c r="DV126"/>
      <c r="DW126"/>
      <c r="DX126"/>
      <c r="DY126"/>
      <c r="DZ126"/>
      <c r="EA126"/>
      <c r="EB126"/>
      <c r="EC126"/>
      <c r="ED126"/>
      <c r="EE126"/>
      <c r="EF126"/>
      <c r="EG126"/>
      <c r="EH126"/>
      <c r="EI126"/>
      <c r="EJ126"/>
      <c r="EK126"/>
      <c r="EL126"/>
      <c r="EM126"/>
      <c r="EN126"/>
    </row>
    <row r="127" spans="1:144" x14ac:dyDescent="0.25">
      <c r="A127" s="141" t="s">
        <v>836</v>
      </c>
      <c r="B127" s="141" t="s">
        <v>743</v>
      </c>
      <c r="C127" s="145" t="s">
        <v>56</v>
      </c>
      <c r="D127" s="141">
        <v>6</v>
      </c>
      <c r="E127" s="150">
        <v>516761.64</v>
      </c>
      <c r="F127" s="151">
        <v>2048507.7</v>
      </c>
      <c r="G127" s="151">
        <v>2250139.16</v>
      </c>
      <c r="H127" s="151">
        <v>12674057.15</v>
      </c>
      <c r="I127" s="152">
        <v>17489465.649999999</v>
      </c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/>
      <c r="DH127"/>
      <c r="DI127"/>
      <c r="DJ127"/>
      <c r="DK127"/>
      <c r="DL127"/>
      <c r="DM127"/>
      <c r="DN127"/>
      <c r="DO127"/>
      <c r="DP127"/>
      <c r="DQ127"/>
      <c r="DR127"/>
      <c r="DS127"/>
      <c r="DT127"/>
      <c r="DU127"/>
      <c r="DV127"/>
      <c r="DW127"/>
      <c r="DX127"/>
      <c r="DY127"/>
      <c r="DZ127"/>
      <c r="EA127"/>
      <c r="EB127"/>
      <c r="EC127"/>
      <c r="ED127"/>
      <c r="EE127"/>
      <c r="EF127"/>
      <c r="EG127"/>
      <c r="EH127"/>
      <c r="EI127"/>
      <c r="EJ127"/>
      <c r="EK127"/>
      <c r="EL127"/>
      <c r="EM127"/>
      <c r="EN127"/>
    </row>
    <row r="128" spans="1:144" x14ac:dyDescent="0.25">
      <c r="A128" s="141" t="s">
        <v>837</v>
      </c>
      <c r="B128" s="141" t="s">
        <v>745</v>
      </c>
      <c r="C128" s="145" t="s">
        <v>56</v>
      </c>
      <c r="D128" s="141">
        <v>6</v>
      </c>
      <c r="E128" s="150">
        <v>3320907.84</v>
      </c>
      <c r="F128" s="151">
        <v>10918481.18</v>
      </c>
      <c r="G128" s="151">
        <v>9890356.8300000001</v>
      </c>
      <c r="H128" s="151">
        <v>33763405.380000003</v>
      </c>
      <c r="I128" s="152">
        <v>57893151.229999997</v>
      </c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/>
      <c r="DT128"/>
      <c r="DU128"/>
      <c r="DV128"/>
      <c r="DW128"/>
      <c r="DX128"/>
      <c r="DY128"/>
      <c r="DZ128"/>
      <c r="EA128"/>
      <c r="EB128"/>
      <c r="EC128"/>
      <c r="ED128"/>
      <c r="EE128"/>
      <c r="EF128"/>
      <c r="EG128"/>
      <c r="EH128"/>
      <c r="EI128"/>
      <c r="EJ128"/>
      <c r="EK128"/>
      <c r="EL128"/>
      <c r="EM128"/>
      <c r="EN128"/>
    </row>
    <row r="129" spans="1:144" x14ac:dyDescent="0.25">
      <c r="A129" s="141" t="s">
        <v>838</v>
      </c>
      <c r="B129" s="141" t="s">
        <v>839</v>
      </c>
      <c r="C129" s="145" t="s">
        <v>56</v>
      </c>
      <c r="D129" s="141">
        <v>4</v>
      </c>
      <c r="E129" s="150">
        <v>4022365.2</v>
      </c>
      <c r="F129" s="151">
        <v>94920776.590000004</v>
      </c>
      <c r="G129" s="151">
        <v>14621997.33</v>
      </c>
      <c r="H129" s="151">
        <v>133122551.79000001</v>
      </c>
      <c r="I129" s="152">
        <v>246687690.91</v>
      </c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/>
      <c r="DU129"/>
      <c r="DV129"/>
      <c r="DW129"/>
      <c r="DX129"/>
      <c r="DY129"/>
      <c r="DZ129"/>
      <c r="EA129"/>
      <c r="EB129"/>
      <c r="EC129"/>
      <c r="ED129"/>
      <c r="EE129"/>
      <c r="EF129"/>
      <c r="EG129"/>
      <c r="EH129"/>
      <c r="EI129"/>
      <c r="EJ129"/>
      <c r="EK129"/>
      <c r="EL129"/>
      <c r="EM129"/>
      <c r="EN129"/>
    </row>
    <row r="130" spans="1:144" x14ac:dyDescent="0.25">
      <c r="A130" s="141" t="s">
        <v>840</v>
      </c>
      <c r="B130" s="141" t="s">
        <v>53</v>
      </c>
      <c r="C130" s="145" t="s">
        <v>56</v>
      </c>
      <c r="D130" s="141">
        <v>6</v>
      </c>
      <c r="E130" s="150">
        <v>47843.05</v>
      </c>
      <c r="F130" s="151">
        <v>823350.61</v>
      </c>
      <c r="G130" s="151">
        <v>137210.85999999999</v>
      </c>
      <c r="H130" s="151">
        <v>1134305.95</v>
      </c>
      <c r="I130" s="152">
        <v>2142710.4700000002</v>
      </c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/>
      <c r="DH130"/>
      <c r="DI130"/>
      <c r="DJ130"/>
      <c r="DK130"/>
      <c r="DL130"/>
      <c r="DM130"/>
      <c r="DN130"/>
      <c r="DO130"/>
      <c r="DP130"/>
      <c r="DQ130"/>
      <c r="DR130"/>
      <c r="DS130"/>
      <c r="DT130"/>
      <c r="DU130"/>
      <c r="DV130"/>
      <c r="DW130"/>
      <c r="DX130"/>
      <c r="DY130"/>
      <c r="DZ130"/>
      <c r="EA130"/>
      <c r="EB130"/>
      <c r="EC130"/>
      <c r="ED130"/>
      <c r="EE130"/>
      <c r="EF130"/>
      <c r="EG130"/>
      <c r="EH130"/>
      <c r="EI130"/>
      <c r="EJ130"/>
      <c r="EK130"/>
      <c r="EL130"/>
      <c r="EM130"/>
      <c r="EN130"/>
    </row>
    <row r="131" spans="1:144" x14ac:dyDescent="0.25">
      <c r="A131" s="141" t="s">
        <v>841</v>
      </c>
      <c r="B131" s="141" t="s">
        <v>54</v>
      </c>
      <c r="C131" s="145" t="s">
        <v>56</v>
      </c>
      <c r="D131" s="141">
        <v>6</v>
      </c>
      <c r="E131" s="150">
        <v>90526.71</v>
      </c>
      <c r="F131" s="151">
        <v>1466886.35</v>
      </c>
      <c r="G131" s="151">
        <v>252604.41</v>
      </c>
      <c r="H131" s="151">
        <v>2100500.75</v>
      </c>
      <c r="I131" s="152">
        <v>3910518.22</v>
      </c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/>
      <c r="DT131"/>
      <c r="DU131"/>
      <c r="DV131"/>
      <c r="DW131"/>
      <c r="DX131"/>
      <c r="DY131"/>
      <c r="DZ131"/>
      <c r="EA131"/>
      <c r="EB131"/>
      <c r="EC131"/>
      <c r="ED131"/>
      <c r="EE131"/>
      <c r="EF131"/>
      <c r="EG131"/>
      <c r="EH131"/>
      <c r="EI131"/>
      <c r="EJ131"/>
      <c r="EK131"/>
      <c r="EL131"/>
      <c r="EM131"/>
      <c r="EN131"/>
    </row>
    <row r="132" spans="1:144" x14ac:dyDescent="0.25">
      <c r="A132" s="141" t="s">
        <v>842</v>
      </c>
      <c r="B132" s="141" t="s">
        <v>741</v>
      </c>
      <c r="C132" s="145" t="s">
        <v>56</v>
      </c>
      <c r="D132" s="141">
        <v>6</v>
      </c>
      <c r="E132" s="150">
        <v>132300.4</v>
      </c>
      <c r="F132" s="151">
        <v>2216176.15</v>
      </c>
      <c r="G132" s="151">
        <v>358698.82</v>
      </c>
      <c r="H132" s="151">
        <v>3321472.05</v>
      </c>
      <c r="I132" s="152">
        <v>6028647.4199999999</v>
      </c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/>
      <c r="DH132"/>
      <c r="DI132"/>
      <c r="DJ132"/>
      <c r="DK132"/>
      <c r="DL132"/>
      <c r="DM132"/>
      <c r="DN132"/>
      <c r="DO132"/>
      <c r="DP132"/>
      <c r="DQ132"/>
      <c r="DR132"/>
      <c r="DS132"/>
      <c r="DT132"/>
      <c r="DU132"/>
      <c r="DV132"/>
      <c r="DW132"/>
      <c r="DX132"/>
      <c r="DY132"/>
      <c r="DZ132"/>
      <c r="EA132"/>
      <c r="EB132"/>
      <c r="EC132"/>
      <c r="ED132"/>
      <c r="EE132"/>
      <c r="EF132"/>
      <c r="EG132"/>
      <c r="EH132"/>
      <c r="EI132"/>
      <c r="EJ132"/>
      <c r="EK132"/>
      <c r="EL132"/>
      <c r="EM132"/>
      <c r="EN132"/>
    </row>
    <row r="133" spans="1:144" x14ac:dyDescent="0.25">
      <c r="A133" s="141" t="s">
        <v>843</v>
      </c>
      <c r="B133" s="141" t="s">
        <v>743</v>
      </c>
      <c r="C133" s="145" t="s">
        <v>56</v>
      </c>
      <c r="D133" s="141">
        <v>6</v>
      </c>
      <c r="E133" s="150">
        <v>263556.67</v>
      </c>
      <c r="F133" s="151">
        <v>4457852.71</v>
      </c>
      <c r="G133" s="151">
        <v>745672.15</v>
      </c>
      <c r="H133" s="151">
        <v>5324520.47</v>
      </c>
      <c r="I133" s="152">
        <v>10791602</v>
      </c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/>
      <c r="DH133"/>
      <c r="DI133"/>
      <c r="DJ133"/>
      <c r="DK133"/>
      <c r="DL133"/>
      <c r="DM133"/>
      <c r="DN133"/>
      <c r="DO133"/>
      <c r="DP133"/>
      <c r="DQ133"/>
      <c r="DR133"/>
      <c r="DS133"/>
      <c r="DT133"/>
      <c r="DU133"/>
      <c r="DV133"/>
      <c r="DW133"/>
      <c r="DX133"/>
      <c r="DY133"/>
      <c r="DZ133"/>
      <c r="EA133"/>
      <c r="EB133"/>
      <c r="EC133"/>
      <c r="ED133"/>
      <c r="EE133"/>
      <c r="EF133"/>
      <c r="EG133"/>
      <c r="EH133"/>
      <c r="EI133"/>
      <c r="EJ133"/>
      <c r="EK133"/>
      <c r="EL133"/>
      <c r="EM133"/>
      <c r="EN133"/>
    </row>
    <row r="134" spans="1:144" x14ac:dyDescent="0.25">
      <c r="A134" s="141" t="s">
        <v>844</v>
      </c>
      <c r="B134" s="141" t="s">
        <v>745</v>
      </c>
      <c r="C134" s="145" t="s">
        <v>56</v>
      </c>
      <c r="D134" s="141">
        <v>6</v>
      </c>
      <c r="E134" s="150">
        <v>3488138.37</v>
      </c>
      <c r="F134" s="151">
        <v>85956510.769999996</v>
      </c>
      <c r="G134" s="151">
        <v>13127811.09</v>
      </c>
      <c r="H134" s="151">
        <v>121241752.56999999</v>
      </c>
      <c r="I134" s="152">
        <v>223814212.80000001</v>
      </c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  <c r="DM134"/>
      <c r="DN134"/>
      <c r="DO134"/>
      <c r="DP134"/>
      <c r="DQ134"/>
      <c r="DR134"/>
      <c r="DS134"/>
      <c r="DT134"/>
      <c r="DU134"/>
      <c r="DV134"/>
      <c r="DW134"/>
      <c r="DX134"/>
      <c r="DY134"/>
      <c r="DZ134"/>
      <c r="EA134"/>
      <c r="EB134"/>
      <c r="EC134"/>
      <c r="ED134"/>
      <c r="EE134"/>
      <c r="EF134"/>
      <c r="EG134"/>
      <c r="EH134"/>
      <c r="EI134"/>
      <c r="EJ134"/>
      <c r="EK134"/>
      <c r="EL134"/>
      <c r="EM134"/>
      <c r="EN134"/>
    </row>
    <row r="135" spans="1:144" x14ac:dyDescent="0.25">
      <c r="A135" s="141" t="s">
        <v>845</v>
      </c>
      <c r="B135" s="141" t="s">
        <v>846</v>
      </c>
      <c r="C135" s="145" t="s">
        <v>56</v>
      </c>
      <c r="D135" s="141">
        <v>4</v>
      </c>
      <c r="E135" s="150">
        <v>5166018.07</v>
      </c>
      <c r="F135" s="151">
        <v>736592.77</v>
      </c>
      <c r="G135" s="151">
        <v>1596712.09</v>
      </c>
      <c r="H135" s="151">
        <v>33844482.359999999</v>
      </c>
      <c r="I135" s="152">
        <v>41343805.289999999</v>
      </c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  <c r="CG135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/>
      <c r="DC135"/>
      <c r="DD135"/>
      <c r="DE135"/>
      <c r="DF135"/>
      <c r="DG135"/>
      <c r="DH135"/>
      <c r="DI135"/>
      <c r="DJ135"/>
      <c r="DK135"/>
      <c r="DL135"/>
      <c r="DM135"/>
      <c r="DN135"/>
      <c r="DO135"/>
      <c r="DP135"/>
      <c r="DQ135"/>
      <c r="DR135"/>
      <c r="DS135"/>
      <c r="DT135"/>
      <c r="DU135"/>
      <c r="DV135"/>
      <c r="DW135"/>
      <c r="DX135"/>
      <c r="DY135"/>
      <c r="DZ135"/>
      <c r="EA135"/>
      <c r="EB135"/>
      <c r="EC135"/>
      <c r="ED135"/>
      <c r="EE135"/>
      <c r="EF135"/>
      <c r="EG135"/>
      <c r="EH135"/>
      <c r="EI135"/>
      <c r="EJ135"/>
      <c r="EK135"/>
      <c r="EL135"/>
      <c r="EM135"/>
      <c r="EN135"/>
    </row>
    <row r="136" spans="1:144" x14ac:dyDescent="0.25">
      <c r="A136" s="141" t="s">
        <v>847</v>
      </c>
      <c r="B136" s="141" t="s">
        <v>53</v>
      </c>
      <c r="C136" s="145" t="s">
        <v>56</v>
      </c>
      <c r="D136" s="141">
        <v>6</v>
      </c>
      <c r="E136" s="150">
        <v>116123.58</v>
      </c>
      <c r="F136" s="151">
        <v>31168.18</v>
      </c>
      <c r="G136" s="151">
        <v>42792.07</v>
      </c>
      <c r="H136" s="151">
        <v>1260183.54</v>
      </c>
      <c r="I136" s="152">
        <v>1450267.37</v>
      </c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  <c r="ED136"/>
      <c r="EE136"/>
      <c r="EF136"/>
      <c r="EG136"/>
      <c r="EH136"/>
      <c r="EI136"/>
      <c r="EJ136"/>
      <c r="EK136"/>
      <c r="EL136"/>
      <c r="EM136"/>
      <c r="EN136"/>
    </row>
    <row r="137" spans="1:144" x14ac:dyDescent="0.25">
      <c r="A137" s="141" t="s">
        <v>848</v>
      </c>
      <c r="B137" s="141" t="s">
        <v>54</v>
      </c>
      <c r="C137" s="145" t="s">
        <v>56</v>
      </c>
      <c r="D137" s="141">
        <v>6</v>
      </c>
      <c r="E137" s="150">
        <v>221475.6</v>
      </c>
      <c r="F137" s="151">
        <v>59803.28</v>
      </c>
      <c r="G137" s="151">
        <v>105806.23</v>
      </c>
      <c r="H137" s="151">
        <v>2546504.7799999998</v>
      </c>
      <c r="I137" s="152">
        <v>2933589.89</v>
      </c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</row>
    <row r="138" spans="1:144" x14ac:dyDescent="0.25">
      <c r="A138" s="141" t="s">
        <v>849</v>
      </c>
      <c r="B138" s="141" t="s">
        <v>741</v>
      </c>
      <c r="C138" s="145" t="s">
        <v>56</v>
      </c>
      <c r="D138" s="141">
        <v>6</v>
      </c>
      <c r="E138" s="150">
        <v>332887.92</v>
      </c>
      <c r="F138" s="151">
        <v>86239.45</v>
      </c>
      <c r="G138" s="151">
        <v>136825.84</v>
      </c>
      <c r="H138" s="151">
        <v>3597934.98</v>
      </c>
      <c r="I138" s="152">
        <v>4153888.19</v>
      </c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  <c r="EF138"/>
      <c r="EG138"/>
      <c r="EH138"/>
      <c r="EI138"/>
      <c r="EJ138"/>
      <c r="EK138"/>
      <c r="EL138"/>
      <c r="EM138"/>
      <c r="EN138"/>
    </row>
    <row r="139" spans="1:144" x14ac:dyDescent="0.25">
      <c r="A139" s="141" t="s">
        <v>850</v>
      </c>
      <c r="B139" s="141" t="s">
        <v>743</v>
      </c>
      <c r="C139" s="145" t="s">
        <v>56</v>
      </c>
      <c r="D139" s="141">
        <v>6</v>
      </c>
      <c r="E139" s="150">
        <v>682042.45</v>
      </c>
      <c r="F139" s="151">
        <v>150412.99</v>
      </c>
      <c r="G139" s="151">
        <v>286357.15999999997</v>
      </c>
      <c r="H139" s="151">
        <v>6796954.3700000001</v>
      </c>
      <c r="I139" s="152">
        <v>7915766.9699999997</v>
      </c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DS139"/>
      <c r="DT139"/>
      <c r="DU139"/>
      <c r="DV139"/>
      <c r="DW139"/>
      <c r="DX139"/>
      <c r="DY139"/>
      <c r="DZ139"/>
      <c r="EA139"/>
      <c r="EB139"/>
      <c r="EC139"/>
      <c r="ED139"/>
      <c r="EE139"/>
      <c r="EF139"/>
      <c r="EG139"/>
      <c r="EH139"/>
      <c r="EI139"/>
      <c r="EJ139"/>
      <c r="EK139"/>
      <c r="EL139"/>
      <c r="EM139"/>
      <c r="EN139"/>
    </row>
    <row r="140" spans="1:144" x14ac:dyDescent="0.25">
      <c r="A140" s="141" t="s">
        <v>851</v>
      </c>
      <c r="B140" s="141" t="s">
        <v>745</v>
      </c>
      <c r="C140" s="145" t="s">
        <v>56</v>
      </c>
      <c r="D140" s="141">
        <v>6</v>
      </c>
      <c r="E140" s="150">
        <v>3813488.52</v>
      </c>
      <c r="F140" s="151">
        <v>408968.87</v>
      </c>
      <c r="G140" s="151">
        <v>1024930.79</v>
      </c>
      <c r="H140" s="151">
        <v>19642904.690000001</v>
      </c>
      <c r="I140" s="152">
        <v>24890292.870000001</v>
      </c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  <c r="EF140"/>
      <c r="EG140"/>
      <c r="EH140"/>
      <c r="EI140"/>
      <c r="EJ140"/>
      <c r="EK140"/>
      <c r="EL140"/>
      <c r="EM140"/>
      <c r="EN140"/>
    </row>
    <row r="141" spans="1:144" x14ac:dyDescent="0.25">
      <c r="A141" s="141" t="s">
        <v>852</v>
      </c>
      <c r="B141" s="141" t="s">
        <v>853</v>
      </c>
      <c r="C141" s="145" t="s">
        <v>56</v>
      </c>
      <c r="D141" s="141">
        <v>4</v>
      </c>
      <c r="E141" s="150">
        <v>0</v>
      </c>
      <c r="F141" s="151">
        <v>0</v>
      </c>
      <c r="G141" s="151">
        <v>0</v>
      </c>
      <c r="H141" s="151">
        <v>503632.46</v>
      </c>
      <c r="I141" s="152">
        <v>503632.46</v>
      </c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  <c r="DO141"/>
      <c r="DP141"/>
      <c r="DQ141"/>
      <c r="DR141"/>
      <c r="DS141"/>
      <c r="DT141"/>
      <c r="DU141"/>
      <c r="DV141"/>
      <c r="DW141"/>
      <c r="DX141"/>
      <c r="DY141"/>
      <c r="DZ141"/>
      <c r="EA141"/>
      <c r="EB141"/>
      <c r="EC141"/>
      <c r="ED141"/>
      <c r="EE141"/>
      <c r="EF141"/>
      <c r="EG141"/>
      <c r="EH141"/>
      <c r="EI141"/>
      <c r="EJ141"/>
      <c r="EK141"/>
      <c r="EL141"/>
      <c r="EM141"/>
      <c r="EN141"/>
    </row>
    <row r="142" spans="1:144" x14ac:dyDescent="0.25">
      <c r="A142" s="141" t="s">
        <v>854</v>
      </c>
      <c r="B142" s="141" t="s">
        <v>53</v>
      </c>
      <c r="C142" s="145" t="s">
        <v>56</v>
      </c>
      <c r="D142" s="141">
        <v>6</v>
      </c>
      <c r="E142" s="150">
        <v>0</v>
      </c>
      <c r="F142" s="151">
        <v>0</v>
      </c>
      <c r="G142" s="151">
        <v>0</v>
      </c>
      <c r="H142" s="151">
        <v>12824.54</v>
      </c>
      <c r="I142" s="152">
        <v>12824.54</v>
      </c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/>
      <c r="DC142"/>
      <c r="DD142"/>
      <c r="DE142"/>
      <c r="DF142"/>
      <c r="DG142"/>
      <c r="DH142"/>
      <c r="DI142"/>
      <c r="DJ142"/>
      <c r="DK142"/>
      <c r="DL142"/>
      <c r="DM142"/>
      <c r="DN142"/>
      <c r="DO142"/>
      <c r="DP142"/>
      <c r="DQ142"/>
      <c r="DR142"/>
      <c r="DS142"/>
      <c r="DT142"/>
      <c r="DU142"/>
      <c r="DV142"/>
      <c r="DW142"/>
      <c r="DX142"/>
      <c r="DY142"/>
      <c r="DZ142"/>
      <c r="EA142"/>
      <c r="EB142"/>
      <c r="EC142"/>
      <c r="ED142"/>
      <c r="EE142"/>
      <c r="EF142"/>
      <c r="EG142"/>
      <c r="EH142"/>
      <c r="EI142"/>
      <c r="EJ142"/>
      <c r="EK142"/>
      <c r="EL142"/>
      <c r="EM142"/>
      <c r="EN142"/>
    </row>
    <row r="143" spans="1:144" x14ac:dyDescent="0.25">
      <c r="A143" s="141" t="s">
        <v>855</v>
      </c>
      <c r="B143" s="141" t="s">
        <v>54</v>
      </c>
      <c r="C143" s="145" t="s">
        <v>56</v>
      </c>
      <c r="D143" s="141">
        <v>6</v>
      </c>
      <c r="E143" s="150">
        <v>0</v>
      </c>
      <c r="F143" s="151">
        <v>0</v>
      </c>
      <c r="G143" s="151">
        <v>0</v>
      </c>
      <c r="H143" s="151">
        <v>28697.77</v>
      </c>
      <c r="I143" s="152">
        <v>28697.77</v>
      </c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  <c r="DG143"/>
      <c r="DH143"/>
      <c r="DI143"/>
      <c r="DJ143"/>
      <c r="DK143"/>
      <c r="DL143"/>
      <c r="DM143"/>
      <c r="DN143"/>
      <c r="DO143"/>
      <c r="DP143"/>
      <c r="DQ143"/>
      <c r="DR143"/>
      <c r="DS143"/>
      <c r="DT143"/>
      <c r="DU143"/>
      <c r="DV143"/>
      <c r="DW143"/>
      <c r="DX143"/>
      <c r="DY143"/>
      <c r="DZ143"/>
      <c r="EA143"/>
      <c r="EB143"/>
      <c r="EC143"/>
      <c r="ED143"/>
      <c r="EE143"/>
      <c r="EF143"/>
      <c r="EG143"/>
      <c r="EH143"/>
      <c r="EI143"/>
      <c r="EJ143"/>
      <c r="EK143"/>
      <c r="EL143"/>
      <c r="EM143"/>
      <c r="EN143"/>
    </row>
    <row r="144" spans="1:144" x14ac:dyDescent="0.25">
      <c r="A144" s="141" t="s">
        <v>856</v>
      </c>
      <c r="B144" s="141" t="s">
        <v>741</v>
      </c>
      <c r="C144" s="145" t="s">
        <v>56</v>
      </c>
      <c r="D144" s="141">
        <v>6</v>
      </c>
      <c r="E144" s="150">
        <v>0</v>
      </c>
      <c r="F144" s="151">
        <v>0</v>
      </c>
      <c r="G144" s="151">
        <v>0</v>
      </c>
      <c r="H144" s="151">
        <v>41692.29</v>
      </c>
      <c r="I144" s="152">
        <v>41692.29</v>
      </c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  <c r="CG144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/>
      <c r="DC144"/>
      <c r="DD144"/>
      <c r="DE144"/>
      <c r="DF144"/>
      <c r="DG144"/>
      <c r="DH144"/>
      <c r="DI144"/>
      <c r="DJ144"/>
      <c r="DK144"/>
      <c r="DL144"/>
      <c r="DM144"/>
      <c r="DN144"/>
      <c r="DO144"/>
      <c r="DP144"/>
      <c r="DQ144"/>
      <c r="DR144"/>
      <c r="DS144"/>
      <c r="DT144"/>
      <c r="DU144"/>
      <c r="DV144"/>
      <c r="DW144"/>
      <c r="DX144"/>
      <c r="DY144"/>
      <c r="DZ144"/>
      <c r="EA144"/>
      <c r="EB144"/>
      <c r="EC144"/>
      <c r="ED144"/>
      <c r="EE144"/>
      <c r="EF144"/>
      <c r="EG144"/>
      <c r="EH144"/>
      <c r="EI144"/>
      <c r="EJ144"/>
      <c r="EK144"/>
      <c r="EL144"/>
      <c r="EM144"/>
      <c r="EN144"/>
    </row>
    <row r="145" spans="1:144" x14ac:dyDescent="0.25">
      <c r="A145" s="141" t="s">
        <v>857</v>
      </c>
      <c r="B145" s="141" t="s">
        <v>743</v>
      </c>
      <c r="C145" s="145" t="s">
        <v>56</v>
      </c>
      <c r="D145" s="141">
        <v>6</v>
      </c>
      <c r="E145" s="150">
        <v>0</v>
      </c>
      <c r="F145" s="151">
        <v>0</v>
      </c>
      <c r="G145" s="151">
        <v>0</v>
      </c>
      <c r="H145" s="151">
        <v>84032.08</v>
      </c>
      <c r="I145" s="152">
        <v>84032.08</v>
      </c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  <c r="CG145"/>
      <c r="CH145"/>
      <c r="CI145"/>
      <c r="CJ145"/>
      <c r="CK145"/>
      <c r="CL145"/>
      <c r="CM145"/>
      <c r="CN145"/>
      <c r="CO145"/>
      <c r="CP145"/>
      <c r="CQ145"/>
      <c r="CR145"/>
      <c r="CS145"/>
      <c r="CT145"/>
      <c r="CU145"/>
      <c r="CV145"/>
      <c r="CW145"/>
      <c r="CX145"/>
      <c r="CY145"/>
      <c r="CZ145"/>
      <c r="DA145"/>
      <c r="DB145"/>
      <c r="DC145"/>
      <c r="DD145"/>
      <c r="DE145"/>
      <c r="DF145"/>
      <c r="DG145"/>
      <c r="DH145"/>
      <c r="DI145"/>
      <c r="DJ145"/>
      <c r="DK145"/>
      <c r="DL145"/>
      <c r="DM145"/>
      <c r="DN145"/>
      <c r="DO145"/>
      <c r="DP145"/>
      <c r="DQ145"/>
      <c r="DR145"/>
      <c r="DS145"/>
      <c r="DT145"/>
      <c r="DU145"/>
      <c r="DV145"/>
      <c r="DW145"/>
      <c r="DX145"/>
      <c r="DY145"/>
      <c r="DZ145"/>
      <c r="EA145"/>
      <c r="EB145"/>
      <c r="EC145"/>
      <c r="ED145"/>
      <c r="EE145"/>
      <c r="EF145"/>
      <c r="EG145"/>
      <c r="EH145"/>
      <c r="EI145"/>
      <c r="EJ145"/>
      <c r="EK145"/>
      <c r="EL145"/>
      <c r="EM145"/>
      <c r="EN145"/>
    </row>
    <row r="146" spans="1:144" x14ac:dyDescent="0.25">
      <c r="A146" s="141" t="s">
        <v>858</v>
      </c>
      <c r="B146" s="141" t="s">
        <v>745</v>
      </c>
      <c r="C146" s="145" t="s">
        <v>56</v>
      </c>
      <c r="D146" s="141">
        <v>6</v>
      </c>
      <c r="E146" s="150">
        <v>0</v>
      </c>
      <c r="F146" s="151">
        <v>0</v>
      </c>
      <c r="G146" s="151">
        <v>0</v>
      </c>
      <c r="H146" s="151">
        <v>336385.78</v>
      </c>
      <c r="I146" s="152">
        <v>336385.78</v>
      </c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  <c r="CG146"/>
      <c r="CH146"/>
      <c r="CI146"/>
      <c r="CJ146"/>
      <c r="CK146"/>
      <c r="CL146"/>
      <c r="CM146"/>
      <c r="CN146"/>
      <c r="CO146"/>
      <c r="CP146"/>
      <c r="CQ146"/>
      <c r="CR146"/>
      <c r="CS146"/>
      <c r="CT146"/>
      <c r="CU146"/>
      <c r="CV146"/>
      <c r="CW146"/>
      <c r="CX146"/>
      <c r="CY146"/>
      <c r="CZ146"/>
      <c r="DA146"/>
      <c r="DB146"/>
      <c r="DC146"/>
      <c r="DD146"/>
      <c r="DE146"/>
      <c r="DF146"/>
      <c r="DG146"/>
      <c r="DH146"/>
      <c r="DI146"/>
      <c r="DJ146"/>
      <c r="DK146"/>
      <c r="DL146"/>
      <c r="DM146"/>
      <c r="DN146"/>
      <c r="DO146"/>
      <c r="DP146"/>
      <c r="DQ146"/>
      <c r="DR146"/>
      <c r="DS146"/>
      <c r="DT146"/>
      <c r="DU146"/>
      <c r="DV146"/>
      <c r="DW146"/>
      <c r="DX146"/>
      <c r="DY146"/>
      <c r="DZ146"/>
      <c r="EA146"/>
      <c r="EB146"/>
      <c r="EC146"/>
      <c r="ED146"/>
      <c r="EE146"/>
      <c r="EF146"/>
      <c r="EG146"/>
      <c r="EH146"/>
      <c r="EI146"/>
      <c r="EJ146"/>
      <c r="EK146"/>
      <c r="EL146"/>
      <c r="EM146"/>
      <c r="EN146"/>
    </row>
    <row r="147" spans="1:144" x14ac:dyDescent="0.25">
      <c r="A147" s="141" t="s">
        <v>859</v>
      </c>
      <c r="B147" s="141" t="s">
        <v>860</v>
      </c>
      <c r="C147" s="145" t="s">
        <v>56</v>
      </c>
      <c r="D147" s="141">
        <v>4</v>
      </c>
      <c r="E147" s="150">
        <v>0</v>
      </c>
      <c r="F147" s="151">
        <v>7081539.8799999999</v>
      </c>
      <c r="G147" s="151">
        <v>0</v>
      </c>
      <c r="H147" s="151">
        <v>8707533.6300000008</v>
      </c>
      <c r="I147" s="152">
        <v>15789073.51</v>
      </c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  <c r="CG147"/>
      <c r="CH147"/>
      <c r="CI147"/>
      <c r="CJ147"/>
      <c r="CK147"/>
      <c r="CL147"/>
      <c r="CM147"/>
      <c r="CN147"/>
      <c r="CO147"/>
      <c r="CP147"/>
      <c r="CQ147"/>
      <c r="CR147"/>
      <c r="CS147"/>
      <c r="CT147"/>
      <c r="CU147"/>
      <c r="CV147"/>
      <c r="CW147"/>
      <c r="CX147"/>
      <c r="CY147"/>
      <c r="CZ147"/>
      <c r="DA147"/>
      <c r="DB147"/>
      <c r="DC147"/>
      <c r="DD147"/>
      <c r="DE147"/>
      <c r="DF147"/>
      <c r="DG147"/>
      <c r="DH147"/>
      <c r="DI147"/>
      <c r="DJ147"/>
      <c r="DK147"/>
      <c r="DL147"/>
      <c r="DM147"/>
      <c r="DN147"/>
      <c r="DO147"/>
      <c r="DP147"/>
      <c r="DQ147"/>
      <c r="DR147"/>
      <c r="DS147"/>
      <c r="DT147"/>
      <c r="DU147"/>
      <c r="DV147"/>
      <c r="DW147"/>
      <c r="DX147"/>
      <c r="DY147"/>
      <c r="DZ147"/>
      <c r="EA147"/>
      <c r="EB147"/>
      <c r="EC147"/>
      <c r="ED147"/>
      <c r="EE147"/>
      <c r="EF147"/>
      <c r="EG147"/>
      <c r="EH147"/>
      <c r="EI147"/>
      <c r="EJ147"/>
      <c r="EK147"/>
      <c r="EL147"/>
      <c r="EM147"/>
      <c r="EN147"/>
    </row>
    <row r="148" spans="1:144" x14ac:dyDescent="0.25">
      <c r="A148" s="141" t="s">
        <v>861</v>
      </c>
      <c r="B148" s="141" t="s">
        <v>53</v>
      </c>
      <c r="C148" s="145" t="s">
        <v>56</v>
      </c>
      <c r="D148" s="141">
        <v>6</v>
      </c>
      <c r="E148" s="150">
        <v>0</v>
      </c>
      <c r="F148" s="151">
        <v>145030.15</v>
      </c>
      <c r="G148" s="151">
        <v>0</v>
      </c>
      <c r="H148" s="151">
        <v>179964.19</v>
      </c>
      <c r="I148" s="152">
        <v>324994.34000000003</v>
      </c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  <c r="CG148"/>
      <c r="CH148"/>
      <c r="CI148"/>
      <c r="CJ148"/>
      <c r="CK148"/>
      <c r="CL148"/>
      <c r="CM148"/>
      <c r="CN148"/>
      <c r="CO148"/>
      <c r="CP148"/>
      <c r="CQ148"/>
      <c r="CR148"/>
      <c r="CS148"/>
      <c r="CT148"/>
      <c r="CU148"/>
      <c r="CV148"/>
      <c r="CW148"/>
      <c r="CX148"/>
      <c r="CY148"/>
      <c r="CZ148"/>
      <c r="DA148"/>
      <c r="DB148"/>
      <c r="DC148"/>
      <c r="DD148"/>
      <c r="DE148"/>
      <c r="DF148"/>
      <c r="DG148"/>
      <c r="DH148"/>
      <c r="DI148"/>
      <c r="DJ148"/>
      <c r="DK148"/>
      <c r="DL148"/>
      <c r="DM148"/>
      <c r="DN148"/>
      <c r="DO148"/>
      <c r="DP148"/>
      <c r="DQ148"/>
      <c r="DR148"/>
      <c r="DS148"/>
      <c r="DT148"/>
      <c r="DU148"/>
      <c r="DV148"/>
      <c r="DW148"/>
      <c r="DX148"/>
      <c r="DY148"/>
      <c r="DZ148"/>
      <c r="EA148"/>
      <c r="EB148"/>
      <c r="EC148"/>
      <c r="ED148"/>
      <c r="EE148"/>
      <c r="EF148"/>
      <c r="EG148"/>
      <c r="EH148"/>
      <c r="EI148"/>
      <c r="EJ148"/>
      <c r="EK148"/>
      <c r="EL148"/>
      <c r="EM148"/>
      <c r="EN148"/>
    </row>
    <row r="149" spans="1:144" x14ac:dyDescent="0.25">
      <c r="A149" s="141" t="s">
        <v>862</v>
      </c>
      <c r="B149" s="141" t="s">
        <v>54</v>
      </c>
      <c r="C149" s="145" t="s">
        <v>56</v>
      </c>
      <c r="D149" s="141">
        <v>6</v>
      </c>
      <c r="E149" s="150">
        <v>0</v>
      </c>
      <c r="F149" s="151">
        <v>280738.28999999998</v>
      </c>
      <c r="G149" s="151">
        <v>0</v>
      </c>
      <c r="H149" s="151">
        <v>389783.36</v>
      </c>
      <c r="I149" s="152">
        <v>670521.65</v>
      </c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  <c r="CG149"/>
      <c r="CH149"/>
      <c r="CI149"/>
      <c r="CJ149"/>
      <c r="CK149"/>
      <c r="CL149"/>
      <c r="CM149"/>
      <c r="CN149"/>
      <c r="CO149"/>
      <c r="CP149"/>
      <c r="CQ149"/>
      <c r="CR149"/>
      <c r="CS149"/>
      <c r="CT149"/>
      <c r="CU149"/>
      <c r="CV149"/>
      <c r="CW149"/>
      <c r="CX149"/>
      <c r="CY149"/>
      <c r="CZ149"/>
      <c r="DA149"/>
      <c r="DB149"/>
      <c r="DC149"/>
      <c r="DD149"/>
      <c r="DE149"/>
      <c r="DF149"/>
      <c r="DG149"/>
      <c r="DH149"/>
      <c r="DI149"/>
      <c r="DJ149"/>
      <c r="DK149"/>
      <c r="DL149"/>
      <c r="DM149"/>
      <c r="DN149"/>
      <c r="DO149"/>
      <c r="DP149"/>
      <c r="DQ149"/>
      <c r="DR149"/>
      <c r="DS149"/>
      <c r="DT149"/>
      <c r="DU149"/>
      <c r="DV149"/>
      <c r="DW149"/>
      <c r="DX149"/>
      <c r="DY149"/>
      <c r="DZ149"/>
      <c r="EA149"/>
      <c r="EB149"/>
      <c r="EC149"/>
      <c r="ED149"/>
      <c r="EE149"/>
      <c r="EF149"/>
      <c r="EG149"/>
      <c r="EH149"/>
      <c r="EI149"/>
      <c r="EJ149"/>
      <c r="EK149"/>
      <c r="EL149"/>
      <c r="EM149"/>
      <c r="EN149"/>
    </row>
    <row r="150" spans="1:144" x14ac:dyDescent="0.25">
      <c r="A150" s="141" t="s">
        <v>863</v>
      </c>
      <c r="B150" s="141" t="s">
        <v>741</v>
      </c>
      <c r="C150" s="145" t="s">
        <v>56</v>
      </c>
      <c r="D150" s="141">
        <v>6</v>
      </c>
      <c r="E150" s="150">
        <v>0</v>
      </c>
      <c r="F150" s="151">
        <v>426654.97</v>
      </c>
      <c r="G150" s="151">
        <v>0</v>
      </c>
      <c r="H150" s="151">
        <v>618062.46</v>
      </c>
      <c r="I150" s="152">
        <v>1044717.43</v>
      </c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  <c r="CG150"/>
      <c r="CH150"/>
      <c r="CI150"/>
      <c r="CJ150"/>
      <c r="CK150"/>
      <c r="CL150"/>
      <c r="CM150"/>
      <c r="CN150"/>
      <c r="CO150"/>
      <c r="CP150"/>
      <c r="CQ150"/>
      <c r="CR150"/>
      <c r="CS150"/>
      <c r="CT150"/>
      <c r="CU150"/>
      <c r="CV150"/>
      <c r="CW150"/>
      <c r="CX150"/>
      <c r="CY150"/>
      <c r="CZ150"/>
      <c r="DA150"/>
      <c r="DB150"/>
      <c r="DC150"/>
      <c r="DD150"/>
      <c r="DE150"/>
      <c r="DF150"/>
      <c r="DG150"/>
      <c r="DH150"/>
      <c r="DI150"/>
      <c r="DJ150"/>
      <c r="DK150"/>
      <c r="DL150"/>
      <c r="DM150"/>
      <c r="DN150"/>
      <c r="DO150"/>
      <c r="DP150"/>
      <c r="DQ150"/>
      <c r="DR150"/>
      <c r="DS150"/>
      <c r="DT150"/>
      <c r="DU150"/>
      <c r="DV150"/>
      <c r="DW150"/>
      <c r="DX150"/>
      <c r="DY150"/>
      <c r="DZ150"/>
      <c r="EA150"/>
      <c r="EB150"/>
      <c r="EC150"/>
      <c r="ED150"/>
      <c r="EE150"/>
      <c r="EF150"/>
      <c r="EG150"/>
      <c r="EH150"/>
      <c r="EI150"/>
      <c r="EJ150"/>
      <c r="EK150"/>
      <c r="EL150"/>
      <c r="EM150"/>
      <c r="EN150"/>
    </row>
    <row r="151" spans="1:144" x14ac:dyDescent="0.25">
      <c r="A151" s="141" t="s">
        <v>864</v>
      </c>
      <c r="B151" s="141" t="s">
        <v>743</v>
      </c>
      <c r="C151" s="145" t="s">
        <v>56</v>
      </c>
      <c r="D151" s="141">
        <v>6</v>
      </c>
      <c r="E151" s="150">
        <v>0</v>
      </c>
      <c r="F151" s="151">
        <v>890779.3</v>
      </c>
      <c r="G151" s="151">
        <v>0</v>
      </c>
      <c r="H151" s="151">
        <v>1200558.76</v>
      </c>
      <c r="I151" s="152">
        <v>2091338.06</v>
      </c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  <c r="CG151"/>
      <c r="CH151"/>
      <c r="CI151"/>
      <c r="CJ151"/>
      <c r="CK151"/>
      <c r="CL151"/>
      <c r="CM151"/>
      <c r="CN151"/>
      <c r="CO151"/>
      <c r="CP151"/>
      <c r="CQ151"/>
      <c r="CR151"/>
      <c r="CS151"/>
      <c r="CT151"/>
      <c r="CU151"/>
      <c r="CV151"/>
      <c r="CW151"/>
      <c r="CX151"/>
      <c r="CY151"/>
      <c r="CZ151"/>
      <c r="DA151"/>
      <c r="DB151"/>
      <c r="DC151"/>
      <c r="DD151"/>
      <c r="DE151"/>
      <c r="DF151"/>
      <c r="DG151"/>
      <c r="DH151"/>
      <c r="DI151"/>
      <c r="DJ151"/>
      <c r="DK151"/>
      <c r="DL151"/>
      <c r="DM151"/>
      <c r="DN151"/>
      <c r="DO151"/>
      <c r="DP151"/>
      <c r="DQ151"/>
      <c r="DR151"/>
      <c r="DS151"/>
      <c r="DT151"/>
      <c r="DU151"/>
      <c r="DV151"/>
      <c r="DW151"/>
      <c r="DX151"/>
      <c r="DY151"/>
      <c r="DZ151"/>
      <c r="EA151"/>
      <c r="EB151"/>
      <c r="EC151"/>
      <c r="ED151"/>
      <c r="EE151"/>
      <c r="EF151"/>
      <c r="EG151"/>
      <c r="EH151"/>
      <c r="EI151"/>
      <c r="EJ151"/>
      <c r="EK151"/>
      <c r="EL151"/>
      <c r="EM151"/>
      <c r="EN151"/>
    </row>
    <row r="152" spans="1:144" x14ac:dyDescent="0.25">
      <c r="A152" s="141" t="s">
        <v>865</v>
      </c>
      <c r="B152" s="141" t="s">
        <v>745</v>
      </c>
      <c r="C152" s="145" t="s">
        <v>56</v>
      </c>
      <c r="D152" s="141">
        <v>6</v>
      </c>
      <c r="E152" s="150">
        <v>0</v>
      </c>
      <c r="F152" s="151">
        <v>5338337.17</v>
      </c>
      <c r="G152" s="151">
        <v>0</v>
      </c>
      <c r="H152" s="151">
        <v>6319164.8600000003</v>
      </c>
      <c r="I152" s="152">
        <v>11657502.029999999</v>
      </c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  <c r="CG152"/>
      <c r="CH152"/>
      <c r="CI152"/>
      <c r="CJ152"/>
      <c r="CK152"/>
      <c r="CL152"/>
      <c r="CM152"/>
      <c r="CN152"/>
      <c r="CO152"/>
      <c r="CP152"/>
      <c r="CQ152"/>
      <c r="CR152"/>
      <c r="CS152"/>
      <c r="CT152"/>
      <c r="CU152"/>
      <c r="CV152"/>
      <c r="CW152"/>
      <c r="CX152"/>
      <c r="CY152"/>
      <c r="CZ152"/>
      <c r="DA152"/>
      <c r="DB152"/>
      <c r="DC152"/>
      <c r="DD152"/>
      <c r="DE152"/>
      <c r="DF152"/>
      <c r="DG152"/>
      <c r="DH152"/>
      <c r="DI152"/>
      <c r="DJ152"/>
      <c r="DK152"/>
      <c r="DL152"/>
      <c r="DM152"/>
      <c r="DN152"/>
      <c r="DO152"/>
      <c r="DP152"/>
      <c r="DQ152"/>
      <c r="DR152"/>
      <c r="DS152"/>
      <c r="DT152"/>
      <c r="DU152"/>
      <c r="DV152"/>
      <c r="DW152"/>
      <c r="DX152"/>
      <c r="DY152"/>
      <c r="DZ152"/>
      <c r="EA152"/>
      <c r="EB152"/>
      <c r="EC152"/>
      <c r="ED152"/>
      <c r="EE152"/>
      <c r="EF152"/>
      <c r="EG152"/>
      <c r="EH152"/>
      <c r="EI152"/>
      <c r="EJ152"/>
      <c r="EK152"/>
      <c r="EL152"/>
      <c r="EM152"/>
      <c r="EN152"/>
    </row>
    <row r="153" spans="1:144" x14ac:dyDescent="0.25">
      <c r="A153" s="141" t="s">
        <v>866</v>
      </c>
      <c r="B153" s="141" t="s">
        <v>867</v>
      </c>
      <c r="C153" s="145" t="s">
        <v>56</v>
      </c>
      <c r="D153" s="141">
        <v>4</v>
      </c>
      <c r="E153" s="150">
        <v>0</v>
      </c>
      <c r="F153" s="151">
        <v>0</v>
      </c>
      <c r="G153" s="151">
        <v>0</v>
      </c>
      <c r="H153" s="151">
        <v>12871897.83</v>
      </c>
      <c r="I153" s="152">
        <v>12871897.83</v>
      </c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/>
      <c r="DT153"/>
      <c r="DU153"/>
      <c r="DV153"/>
      <c r="DW153"/>
      <c r="DX153"/>
      <c r="DY153"/>
      <c r="DZ153"/>
      <c r="EA153"/>
      <c r="EB153"/>
      <c r="EC153"/>
      <c r="ED153"/>
      <c r="EE153"/>
      <c r="EF153"/>
      <c r="EG153"/>
      <c r="EH153"/>
      <c r="EI153"/>
      <c r="EJ153"/>
      <c r="EK153"/>
      <c r="EL153"/>
      <c r="EM153"/>
      <c r="EN153"/>
    </row>
    <row r="154" spans="1:144" x14ac:dyDescent="0.25">
      <c r="A154" s="141" t="s">
        <v>868</v>
      </c>
      <c r="B154" s="141" t="s">
        <v>53</v>
      </c>
      <c r="C154" s="145" t="s">
        <v>56</v>
      </c>
      <c r="D154" s="141">
        <v>6</v>
      </c>
      <c r="E154" s="150">
        <v>0</v>
      </c>
      <c r="F154" s="151">
        <v>0</v>
      </c>
      <c r="G154" s="151">
        <v>0</v>
      </c>
      <c r="H154" s="151">
        <v>51403.51</v>
      </c>
      <c r="I154" s="152">
        <v>51403.51</v>
      </c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/>
      <c r="DH154"/>
      <c r="DI154"/>
      <c r="DJ154"/>
      <c r="DK154"/>
      <c r="DL154"/>
      <c r="DM154"/>
      <c r="DN154"/>
      <c r="DO154"/>
      <c r="DP154"/>
      <c r="DQ154"/>
      <c r="DR154"/>
      <c r="DS154"/>
      <c r="DT154"/>
      <c r="DU154"/>
      <c r="DV154"/>
      <c r="DW154"/>
      <c r="DX154"/>
      <c r="DY154"/>
      <c r="DZ154"/>
      <c r="EA154"/>
      <c r="EB154"/>
      <c r="EC154"/>
      <c r="ED154"/>
      <c r="EE154"/>
      <c r="EF154"/>
      <c r="EG154"/>
      <c r="EH154"/>
      <c r="EI154"/>
      <c r="EJ154"/>
      <c r="EK154"/>
      <c r="EL154"/>
      <c r="EM154"/>
      <c r="EN154"/>
    </row>
    <row r="155" spans="1:144" x14ac:dyDescent="0.25">
      <c r="A155" s="141" t="s">
        <v>869</v>
      </c>
      <c r="B155" s="141" t="s">
        <v>54</v>
      </c>
      <c r="C155" s="145" t="s">
        <v>56</v>
      </c>
      <c r="D155" s="141">
        <v>6</v>
      </c>
      <c r="E155" s="150">
        <v>0</v>
      </c>
      <c r="F155" s="151">
        <v>0</v>
      </c>
      <c r="G155" s="151">
        <v>0</v>
      </c>
      <c r="H155" s="151">
        <v>102182.88</v>
      </c>
      <c r="I155" s="152">
        <v>102182.88</v>
      </c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  <c r="CG155"/>
      <c r="CH155"/>
      <c r="CI155"/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/>
      <c r="DC155"/>
      <c r="DD155"/>
      <c r="DE155"/>
      <c r="DF155"/>
      <c r="DG155"/>
      <c r="DH155"/>
      <c r="DI155"/>
      <c r="DJ155"/>
      <c r="DK155"/>
      <c r="DL155"/>
      <c r="DM155"/>
      <c r="DN155"/>
      <c r="DO155"/>
      <c r="DP155"/>
      <c r="DQ155"/>
      <c r="DR155"/>
      <c r="DS155"/>
      <c r="DT155"/>
      <c r="DU155"/>
      <c r="DV155"/>
      <c r="DW155"/>
      <c r="DX155"/>
      <c r="DY155"/>
      <c r="DZ155"/>
      <c r="EA155"/>
      <c r="EB155"/>
      <c r="EC155"/>
      <c r="ED155"/>
      <c r="EE155"/>
      <c r="EF155"/>
      <c r="EG155"/>
      <c r="EH155"/>
      <c r="EI155"/>
      <c r="EJ155"/>
      <c r="EK155"/>
      <c r="EL155"/>
      <c r="EM155"/>
      <c r="EN155"/>
    </row>
    <row r="156" spans="1:144" x14ac:dyDescent="0.25">
      <c r="A156" s="141" t="s">
        <v>870</v>
      </c>
      <c r="B156" s="141" t="s">
        <v>741</v>
      </c>
      <c r="C156" s="145" t="s">
        <v>56</v>
      </c>
      <c r="D156" s="141">
        <v>6</v>
      </c>
      <c r="E156" s="150">
        <v>0</v>
      </c>
      <c r="F156" s="151">
        <v>0</v>
      </c>
      <c r="G156" s="151">
        <v>0</v>
      </c>
      <c r="H156" s="151">
        <v>148807.24</v>
      </c>
      <c r="I156" s="152">
        <v>148807.24</v>
      </c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  <c r="CG156"/>
      <c r="CH156"/>
      <c r="CI156"/>
      <c r="CJ156"/>
      <c r="CK156"/>
      <c r="CL156"/>
      <c r="CM156"/>
      <c r="CN156"/>
      <c r="CO156"/>
      <c r="CP156"/>
      <c r="CQ156"/>
      <c r="CR156"/>
      <c r="CS156"/>
      <c r="CT156"/>
      <c r="CU156"/>
      <c r="CV156"/>
      <c r="CW156"/>
      <c r="CX156"/>
      <c r="CY156"/>
      <c r="CZ156"/>
      <c r="DA156"/>
      <c r="DB156"/>
      <c r="DC156"/>
      <c r="DD156"/>
      <c r="DE156"/>
      <c r="DF156"/>
      <c r="DG156"/>
      <c r="DH156"/>
      <c r="DI156"/>
      <c r="DJ156"/>
      <c r="DK156"/>
      <c r="DL156"/>
      <c r="DM156"/>
      <c r="DN156"/>
      <c r="DO156"/>
      <c r="DP156"/>
      <c r="DQ156"/>
      <c r="DR156"/>
      <c r="DS156"/>
      <c r="DT156"/>
      <c r="DU156"/>
      <c r="DV156"/>
      <c r="DW156"/>
      <c r="DX156"/>
      <c r="DY156"/>
      <c r="DZ156"/>
      <c r="EA156"/>
      <c r="EB156"/>
      <c r="EC156"/>
      <c r="ED156"/>
      <c r="EE156"/>
      <c r="EF156"/>
      <c r="EG156"/>
      <c r="EH156"/>
      <c r="EI156"/>
      <c r="EJ156"/>
      <c r="EK156"/>
      <c r="EL156"/>
      <c r="EM156"/>
      <c r="EN156"/>
    </row>
    <row r="157" spans="1:144" x14ac:dyDescent="0.25">
      <c r="A157" s="141" t="s">
        <v>871</v>
      </c>
      <c r="B157" s="141" t="s">
        <v>743</v>
      </c>
      <c r="C157" s="145" t="s">
        <v>56</v>
      </c>
      <c r="D157" s="141">
        <v>6</v>
      </c>
      <c r="E157" s="150">
        <v>0</v>
      </c>
      <c r="F157" s="151">
        <v>0</v>
      </c>
      <c r="G157" s="151">
        <v>0</v>
      </c>
      <c r="H157" s="151">
        <v>302988.42</v>
      </c>
      <c r="I157" s="152">
        <v>302988.42</v>
      </c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  <c r="CG157"/>
      <c r="CH157"/>
      <c r="CI157"/>
      <c r="CJ157"/>
      <c r="CK157"/>
      <c r="CL157"/>
      <c r="CM157"/>
      <c r="CN157"/>
      <c r="CO157"/>
      <c r="CP157"/>
      <c r="CQ157"/>
      <c r="CR157"/>
      <c r="CS157"/>
      <c r="CT157"/>
      <c r="CU157"/>
      <c r="CV157"/>
      <c r="CW157"/>
      <c r="CX157"/>
      <c r="CY157"/>
      <c r="CZ157"/>
      <c r="DA157"/>
      <c r="DB157"/>
      <c r="DC157"/>
      <c r="DD157"/>
      <c r="DE157"/>
      <c r="DF157"/>
      <c r="DG157"/>
      <c r="DH157"/>
      <c r="DI157"/>
      <c r="DJ157"/>
      <c r="DK157"/>
      <c r="DL157"/>
      <c r="DM157"/>
      <c r="DN157"/>
      <c r="DO157"/>
      <c r="DP157"/>
      <c r="DQ157"/>
      <c r="DR157"/>
      <c r="DS157"/>
      <c r="DT157"/>
      <c r="DU157"/>
      <c r="DV157"/>
      <c r="DW157"/>
      <c r="DX157"/>
      <c r="DY157"/>
      <c r="DZ157"/>
      <c r="EA157"/>
      <c r="EB157"/>
      <c r="EC157"/>
      <c r="ED157"/>
      <c r="EE157"/>
      <c r="EF157"/>
      <c r="EG157"/>
      <c r="EH157"/>
      <c r="EI157"/>
      <c r="EJ157"/>
      <c r="EK157"/>
      <c r="EL157"/>
      <c r="EM157"/>
      <c r="EN157"/>
    </row>
    <row r="158" spans="1:144" x14ac:dyDescent="0.25">
      <c r="A158" s="141" t="s">
        <v>872</v>
      </c>
      <c r="B158" s="141" t="s">
        <v>745</v>
      </c>
      <c r="C158" s="145" t="s">
        <v>56</v>
      </c>
      <c r="D158" s="141">
        <v>6</v>
      </c>
      <c r="E158" s="150">
        <v>0</v>
      </c>
      <c r="F158" s="151">
        <v>0</v>
      </c>
      <c r="G158" s="151">
        <v>0</v>
      </c>
      <c r="H158" s="151">
        <v>12266515.779999999</v>
      </c>
      <c r="I158" s="152">
        <v>12266515.779999999</v>
      </c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  <c r="CG158"/>
      <c r="CH158"/>
      <c r="CI158"/>
      <c r="CJ158"/>
      <c r="CK158"/>
      <c r="CL158"/>
      <c r="CM158"/>
      <c r="CN158"/>
      <c r="CO158"/>
      <c r="CP158"/>
      <c r="CQ158"/>
      <c r="CR158"/>
      <c r="CS158"/>
      <c r="CT158"/>
      <c r="CU158"/>
      <c r="CV158"/>
      <c r="CW158"/>
      <c r="CX158"/>
      <c r="CY158"/>
      <c r="CZ158"/>
      <c r="DA158"/>
      <c r="DB158"/>
      <c r="DC158"/>
      <c r="DD158"/>
      <c r="DE158"/>
      <c r="DF158"/>
      <c r="DG158"/>
      <c r="DH158"/>
      <c r="DI158"/>
      <c r="DJ158"/>
      <c r="DK158"/>
      <c r="DL158"/>
      <c r="DM158"/>
      <c r="DN158"/>
      <c r="DO158"/>
      <c r="DP158"/>
      <c r="DQ158"/>
      <c r="DR158"/>
      <c r="DS158"/>
      <c r="DT158"/>
      <c r="DU158"/>
      <c r="DV158"/>
      <c r="DW158"/>
      <c r="DX158"/>
      <c r="DY158"/>
      <c r="DZ158"/>
      <c r="EA158"/>
      <c r="EB158"/>
      <c r="EC158"/>
      <c r="ED158"/>
      <c r="EE158"/>
      <c r="EF158"/>
      <c r="EG158"/>
      <c r="EH158"/>
      <c r="EI158"/>
      <c r="EJ158"/>
      <c r="EK158"/>
      <c r="EL158"/>
      <c r="EM158"/>
      <c r="EN158"/>
    </row>
    <row r="159" spans="1:144" x14ac:dyDescent="0.25">
      <c r="A159" s="141" t="s">
        <v>873</v>
      </c>
      <c r="B159" s="141" t="s">
        <v>874</v>
      </c>
      <c r="C159" s="145" t="s">
        <v>56</v>
      </c>
      <c r="D159" s="141">
        <v>4</v>
      </c>
      <c r="E159" s="150">
        <v>0</v>
      </c>
      <c r="F159" s="151">
        <v>0</v>
      </c>
      <c r="G159" s="151">
        <v>0</v>
      </c>
      <c r="H159" s="151">
        <v>54428.73</v>
      </c>
      <c r="I159" s="152">
        <v>54428.73</v>
      </c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  <c r="CG159"/>
      <c r="CH159"/>
      <c r="CI159"/>
      <c r="CJ159"/>
      <c r="CK159"/>
      <c r="CL159"/>
      <c r="CM159"/>
      <c r="CN159"/>
      <c r="CO159"/>
      <c r="CP159"/>
      <c r="CQ159"/>
      <c r="CR159"/>
      <c r="CS159"/>
      <c r="CT159"/>
      <c r="CU159"/>
      <c r="CV159"/>
      <c r="CW159"/>
      <c r="CX159"/>
      <c r="CY159"/>
      <c r="CZ159"/>
      <c r="DA159"/>
      <c r="DB159"/>
      <c r="DC159"/>
      <c r="DD159"/>
      <c r="DE159"/>
      <c r="DF159"/>
      <c r="DG159"/>
      <c r="DH159"/>
      <c r="DI159"/>
      <c r="DJ159"/>
      <c r="DK159"/>
      <c r="DL159"/>
      <c r="DM159"/>
      <c r="DN159"/>
      <c r="DO159"/>
      <c r="DP159"/>
      <c r="DQ159"/>
      <c r="DR159"/>
      <c r="DS159"/>
      <c r="DT159"/>
      <c r="DU159"/>
      <c r="DV159"/>
      <c r="DW159"/>
      <c r="DX159"/>
      <c r="DY159"/>
      <c r="DZ159"/>
      <c r="EA159"/>
      <c r="EB159"/>
      <c r="EC159"/>
      <c r="ED159"/>
      <c r="EE159"/>
      <c r="EF159"/>
      <c r="EG159"/>
      <c r="EH159"/>
      <c r="EI159"/>
      <c r="EJ159"/>
      <c r="EK159"/>
      <c r="EL159"/>
      <c r="EM159"/>
      <c r="EN159"/>
    </row>
    <row r="160" spans="1:144" x14ac:dyDescent="0.25">
      <c r="A160" s="141" t="s">
        <v>875</v>
      </c>
      <c r="B160" s="141" t="s">
        <v>53</v>
      </c>
      <c r="C160" s="145" t="s">
        <v>56</v>
      </c>
      <c r="D160" s="141">
        <v>6</v>
      </c>
      <c r="E160" s="150">
        <v>0</v>
      </c>
      <c r="F160" s="151">
        <v>0</v>
      </c>
      <c r="G160" s="151">
        <v>0</v>
      </c>
      <c r="H160" s="151">
        <v>3353.04</v>
      </c>
      <c r="I160" s="152">
        <v>3353.04</v>
      </c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  <c r="CG160"/>
      <c r="CH160"/>
      <c r="CI160"/>
      <c r="CJ160"/>
      <c r="CK160"/>
      <c r="CL160"/>
      <c r="CM160"/>
      <c r="CN160"/>
      <c r="CO160"/>
      <c r="CP160"/>
      <c r="CQ160"/>
      <c r="CR160"/>
      <c r="CS160"/>
      <c r="CT160"/>
      <c r="CU160"/>
      <c r="CV160"/>
      <c r="CW160"/>
      <c r="CX160"/>
      <c r="CY160"/>
      <c r="CZ160"/>
      <c r="DA160"/>
      <c r="DB160"/>
      <c r="DC160"/>
      <c r="DD160"/>
      <c r="DE160"/>
      <c r="DF160"/>
      <c r="DG160"/>
      <c r="DH160"/>
      <c r="DI160"/>
      <c r="DJ160"/>
      <c r="DK160"/>
      <c r="DL160"/>
      <c r="DM160"/>
      <c r="DN160"/>
      <c r="DO160"/>
      <c r="DP160"/>
      <c r="DQ160"/>
      <c r="DR160"/>
      <c r="DS160"/>
      <c r="DT160"/>
      <c r="DU160"/>
      <c r="DV160"/>
      <c r="DW160"/>
      <c r="DX160"/>
      <c r="DY160"/>
      <c r="DZ160"/>
      <c r="EA160"/>
      <c r="EB160"/>
      <c r="EC160"/>
      <c r="ED160"/>
      <c r="EE160"/>
      <c r="EF160"/>
      <c r="EG160"/>
      <c r="EH160"/>
      <c r="EI160"/>
      <c r="EJ160"/>
      <c r="EK160"/>
      <c r="EL160"/>
      <c r="EM160"/>
      <c r="EN160"/>
    </row>
    <row r="161" spans="1:144" x14ac:dyDescent="0.25">
      <c r="A161" s="141" t="s">
        <v>876</v>
      </c>
      <c r="B161" s="141" t="s">
        <v>54</v>
      </c>
      <c r="C161" s="145" t="s">
        <v>56</v>
      </c>
      <c r="D161" s="141">
        <v>6</v>
      </c>
      <c r="E161" s="150">
        <v>0</v>
      </c>
      <c r="F161" s="151">
        <v>0</v>
      </c>
      <c r="G161" s="151">
        <v>0</v>
      </c>
      <c r="H161" s="151">
        <v>5941.64</v>
      </c>
      <c r="I161" s="152">
        <v>5941.64</v>
      </c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  <c r="CG161"/>
      <c r="CH161"/>
      <c r="CI161"/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/>
      <c r="DC161"/>
      <c r="DD161"/>
      <c r="DE161"/>
      <c r="DF161"/>
      <c r="DG161"/>
      <c r="DH161"/>
      <c r="DI161"/>
      <c r="DJ161"/>
      <c r="DK161"/>
      <c r="DL161"/>
      <c r="DM161"/>
      <c r="DN161"/>
      <c r="DO161"/>
      <c r="DP161"/>
      <c r="DQ161"/>
      <c r="DR161"/>
      <c r="DS161"/>
      <c r="DT161"/>
      <c r="DU161"/>
      <c r="DV161"/>
      <c r="DW161"/>
      <c r="DX161"/>
      <c r="DY161"/>
      <c r="DZ161"/>
      <c r="EA161"/>
      <c r="EB161"/>
      <c r="EC161"/>
      <c r="ED161"/>
      <c r="EE161"/>
      <c r="EF161"/>
      <c r="EG161"/>
      <c r="EH161"/>
      <c r="EI161"/>
      <c r="EJ161"/>
      <c r="EK161"/>
      <c r="EL161"/>
      <c r="EM161"/>
      <c r="EN161"/>
    </row>
    <row r="162" spans="1:144" x14ac:dyDescent="0.25">
      <c r="A162" s="141" t="s">
        <v>877</v>
      </c>
      <c r="B162" s="141" t="s">
        <v>741</v>
      </c>
      <c r="C162" s="145" t="s">
        <v>56</v>
      </c>
      <c r="D162" s="141">
        <v>6</v>
      </c>
      <c r="E162" s="150">
        <v>0</v>
      </c>
      <c r="F162" s="151">
        <v>0</v>
      </c>
      <c r="G162" s="151">
        <v>0</v>
      </c>
      <c r="H162" s="151">
        <v>9066.7099999999991</v>
      </c>
      <c r="I162" s="152">
        <v>9066.7099999999991</v>
      </c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  <c r="CG162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/>
      <c r="DH162"/>
      <c r="DI162"/>
      <c r="DJ162"/>
      <c r="DK162"/>
      <c r="DL162"/>
      <c r="DM162"/>
      <c r="DN162"/>
      <c r="DO162"/>
      <c r="DP162"/>
      <c r="DQ162"/>
      <c r="DR162"/>
      <c r="DS162"/>
      <c r="DT162"/>
      <c r="DU162"/>
      <c r="DV162"/>
      <c r="DW162"/>
      <c r="DX162"/>
      <c r="DY162"/>
      <c r="DZ162"/>
      <c r="EA162"/>
      <c r="EB162"/>
      <c r="EC162"/>
      <c r="ED162"/>
      <c r="EE162"/>
      <c r="EF162"/>
      <c r="EG162"/>
      <c r="EH162"/>
      <c r="EI162"/>
      <c r="EJ162"/>
      <c r="EK162"/>
      <c r="EL162"/>
      <c r="EM162"/>
      <c r="EN162"/>
    </row>
    <row r="163" spans="1:144" x14ac:dyDescent="0.25">
      <c r="A163" s="141" t="s">
        <v>878</v>
      </c>
      <c r="B163" s="141" t="s">
        <v>743</v>
      </c>
      <c r="C163" s="145" t="s">
        <v>56</v>
      </c>
      <c r="D163" s="141">
        <v>6</v>
      </c>
      <c r="E163" s="150">
        <v>0</v>
      </c>
      <c r="F163" s="151">
        <v>0</v>
      </c>
      <c r="G163" s="151">
        <v>0</v>
      </c>
      <c r="H163" s="151">
        <v>16912.39</v>
      </c>
      <c r="I163" s="152">
        <v>16912.39</v>
      </c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  <c r="CG163"/>
      <c r="CH163"/>
      <c r="CI163"/>
      <c r="CJ163"/>
      <c r="CK163"/>
      <c r="CL163"/>
      <c r="CM163"/>
      <c r="CN163"/>
      <c r="CO163"/>
      <c r="CP163"/>
      <c r="CQ163"/>
      <c r="CR163"/>
      <c r="CS163"/>
      <c r="CT163"/>
      <c r="CU163"/>
      <c r="CV163"/>
      <c r="CW163"/>
      <c r="CX163"/>
      <c r="CY163"/>
      <c r="CZ163"/>
      <c r="DA163"/>
      <c r="DB163"/>
      <c r="DC163"/>
      <c r="DD163"/>
      <c r="DE163"/>
      <c r="DF163"/>
      <c r="DG163"/>
      <c r="DH163"/>
      <c r="DI163"/>
      <c r="DJ163"/>
      <c r="DK163"/>
      <c r="DL163"/>
      <c r="DM163"/>
      <c r="DN163"/>
      <c r="DO163"/>
      <c r="DP163"/>
      <c r="DQ163"/>
      <c r="DR163"/>
      <c r="DS163"/>
      <c r="DT163"/>
      <c r="DU163"/>
      <c r="DV163"/>
      <c r="DW163"/>
      <c r="DX163"/>
      <c r="DY163"/>
      <c r="DZ163"/>
      <c r="EA163"/>
      <c r="EB163"/>
      <c r="EC163"/>
      <c r="ED163"/>
      <c r="EE163"/>
      <c r="EF163"/>
      <c r="EG163"/>
      <c r="EH163"/>
      <c r="EI163"/>
      <c r="EJ163"/>
      <c r="EK163"/>
      <c r="EL163"/>
      <c r="EM163"/>
      <c r="EN163"/>
    </row>
    <row r="164" spans="1:144" x14ac:dyDescent="0.25">
      <c r="A164" s="141" t="s">
        <v>879</v>
      </c>
      <c r="B164" s="141" t="s">
        <v>745</v>
      </c>
      <c r="C164" s="145" t="s">
        <v>56</v>
      </c>
      <c r="D164" s="141">
        <v>6</v>
      </c>
      <c r="E164" s="150">
        <v>0</v>
      </c>
      <c r="F164" s="151">
        <v>0</v>
      </c>
      <c r="G164" s="151">
        <v>0</v>
      </c>
      <c r="H164" s="151">
        <v>19154.95</v>
      </c>
      <c r="I164" s="152">
        <v>19154.95</v>
      </c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  <c r="CG164"/>
      <c r="CH164"/>
      <c r="CI164"/>
      <c r="CJ164"/>
      <c r="CK164"/>
      <c r="CL164"/>
      <c r="CM164"/>
      <c r="CN164"/>
      <c r="CO164"/>
      <c r="CP164"/>
      <c r="CQ164"/>
      <c r="CR164"/>
      <c r="CS164"/>
      <c r="CT164"/>
      <c r="CU164"/>
      <c r="CV164"/>
      <c r="CW164"/>
      <c r="CX164"/>
      <c r="CY164"/>
      <c r="CZ164"/>
      <c r="DA164"/>
      <c r="DB164"/>
      <c r="DC164"/>
      <c r="DD164"/>
      <c r="DE164"/>
      <c r="DF164"/>
      <c r="DG164"/>
      <c r="DH164"/>
      <c r="DI164"/>
      <c r="DJ164"/>
      <c r="DK164"/>
      <c r="DL164"/>
      <c r="DM164"/>
      <c r="DN164"/>
      <c r="DO164"/>
      <c r="DP164"/>
      <c r="DQ164"/>
      <c r="DR164"/>
      <c r="DS164"/>
      <c r="DT164"/>
      <c r="DU164"/>
      <c r="DV164"/>
      <c r="DW164"/>
      <c r="DX164"/>
      <c r="DY164"/>
      <c r="DZ164"/>
      <c r="EA164"/>
      <c r="EB164"/>
      <c r="EC164"/>
      <c r="ED164"/>
      <c r="EE164"/>
      <c r="EF164"/>
      <c r="EG164"/>
      <c r="EH164"/>
      <c r="EI164"/>
      <c r="EJ164"/>
      <c r="EK164"/>
      <c r="EL164"/>
      <c r="EM164"/>
      <c r="EN164"/>
    </row>
    <row r="165" spans="1:144" x14ac:dyDescent="0.25">
      <c r="A165" s="141" t="s">
        <v>880</v>
      </c>
      <c r="B165" s="141" t="s">
        <v>881</v>
      </c>
      <c r="C165" s="145" t="s">
        <v>56</v>
      </c>
      <c r="D165" s="141">
        <v>4</v>
      </c>
      <c r="E165" s="150">
        <v>577725.89</v>
      </c>
      <c r="F165" s="151">
        <v>0</v>
      </c>
      <c r="G165" s="151">
        <v>0</v>
      </c>
      <c r="H165" s="151">
        <v>211077.68</v>
      </c>
      <c r="I165" s="152">
        <v>788803.57</v>
      </c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  <c r="CG165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/>
      <c r="DC165"/>
      <c r="DD165"/>
      <c r="DE165"/>
      <c r="DF165"/>
      <c r="DG165"/>
      <c r="DH165"/>
      <c r="DI165"/>
      <c r="DJ165"/>
      <c r="DK165"/>
      <c r="DL165"/>
      <c r="DM165"/>
      <c r="DN165"/>
      <c r="DO165"/>
      <c r="DP165"/>
      <c r="DQ165"/>
      <c r="DR165"/>
      <c r="DS165"/>
      <c r="DT165"/>
      <c r="DU165"/>
      <c r="DV165"/>
      <c r="DW165"/>
      <c r="DX165"/>
      <c r="DY165"/>
      <c r="DZ165"/>
      <c r="EA165"/>
      <c r="EB165"/>
      <c r="EC165"/>
      <c r="ED165"/>
      <c r="EE165"/>
      <c r="EF165"/>
      <c r="EG165"/>
      <c r="EH165"/>
      <c r="EI165"/>
      <c r="EJ165"/>
      <c r="EK165"/>
      <c r="EL165"/>
      <c r="EM165"/>
      <c r="EN165"/>
    </row>
    <row r="166" spans="1:144" x14ac:dyDescent="0.25">
      <c r="A166" s="141" t="s">
        <v>882</v>
      </c>
      <c r="B166" s="141" t="s">
        <v>53</v>
      </c>
      <c r="C166" s="145" t="s">
        <v>56</v>
      </c>
      <c r="D166" s="141">
        <v>6</v>
      </c>
      <c r="E166" s="150">
        <v>7644.55</v>
      </c>
      <c r="F166" s="151">
        <v>0</v>
      </c>
      <c r="G166" s="151">
        <v>0</v>
      </c>
      <c r="H166" s="151">
        <v>21381.63</v>
      </c>
      <c r="I166" s="152">
        <v>29026.18</v>
      </c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  <c r="CG166"/>
      <c r="CH166"/>
      <c r="CI166"/>
      <c r="CJ166"/>
      <c r="CK166"/>
      <c r="CL166"/>
      <c r="CM166"/>
      <c r="CN166"/>
      <c r="CO166"/>
      <c r="CP166"/>
      <c r="CQ166"/>
      <c r="CR166"/>
      <c r="CS166"/>
      <c r="CT166"/>
      <c r="CU166"/>
      <c r="CV166"/>
      <c r="CW166"/>
      <c r="CX166"/>
      <c r="CY166"/>
      <c r="CZ166"/>
      <c r="DA166"/>
      <c r="DB166"/>
      <c r="DC166"/>
      <c r="DD166"/>
      <c r="DE166"/>
      <c r="DF166"/>
      <c r="DG166"/>
      <c r="DH166"/>
      <c r="DI166"/>
      <c r="DJ166"/>
      <c r="DK166"/>
      <c r="DL166"/>
      <c r="DM166"/>
      <c r="DN166"/>
      <c r="DO166"/>
      <c r="DP166"/>
      <c r="DQ166"/>
      <c r="DR166"/>
      <c r="DS166"/>
      <c r="DT166"/>
      <c r="DU166"/>
      <c r="DV166"/>
      <c r="DW166"/>
      <c r="DX166"/>
      <c r="DY166"/>
      <c r="DZ166"/>
      <c r="EA166"/>
      <c r="EB166"/>
      <c r="EC166"/>
      <c r="ED166"/>
      <c r="EE166"/>
      <c r="EF166"/>
      <c r="EG166"/>
      <c r="EH166"/>
      <c r="EI166"/>
      <c r="EJ166"/>
      <c r="EK166"/>
      <c r="EL166"/>
      <c r="EM166"/>
      <c r="EN166"/>
    </row>
    <row r="167" spans="1:144" x14ac:dyDescent="0.25">
      <c r="A167" s="141" t="s">
        <v>883</v>
      </c>
      <c r="B167" s="141" t="s">
        <v>54</v>
      </c>
      <c r="C167" s="145" t="s">
        <v>56</v>
      </c>
      <c r="D167" s="141">
        <v>6</v>
      </c>
      <c r="E167" s="150">
        <v>11247.54</v>
      </c>
      <c r="F167" s="151">
        <v>0</v>
      </c>
      <c r="G167" s="151">
        <v>0</v>
      </c>
      <c r="H167" s="151">
        <v>22202.7</v>
      </c>
      <c r="I167" s="152">
        <v>33450.239999999998</v>
      </c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  <c r="CG167"/>
      <c r="CH167"/>
      <c r="CI167"/>
      <c r="CJ167"/>
      <c r="CK167"/>
      <c r="CL167"/>
      <c r="CM167"/>
      <c r="CN167"/>
      <c r="CO167"/>
      <c r="CP167"/>
      <c r="CQ167"/>
      <c r="CR167"/>
      <c r="CS167"/>
      <c r="CT167"/>
      <c r="CU167"/>
      <c r="CV167"/>
      <c r="CW167"/>
      <c r="CX167"/>
      <c r="CY167"/>
      <c r="CZ167"/>
      <c r="DA167"/>
      <c r="DB167"/>
      <c r="DC167"/>
      <c r="DD167"/>
      <c r="DE167"/>
      <c r="DF167"/>
      <c r="DG167"/>
      <c r="DH167"/>
      <c r="DI167"/>
      <c r="DJ167"/>
      <c r="DK167"/>
      <c r="DL167"/>
      <c r="DM167"/>
      <c r="DN167"/>
      <c r="DO167"/>
      <c r="DP167"/>
      <c r="DQ167"/>
      <c r="DR167"/>
      <c r="DS167"/>
      <c r="DT167"/>
      <c r="DU167"/>
      <c r="DV167"/>
      <c r="DW167"/>
      <c r="DX167"/>
      <c r="DY167"/>
      <c r="DZ167"/>
      <c r="EA167"/>
      <c r="EB167"/>
      <c r="EC167"/>
      <c r="ED167"/>
      <c r="EE167"/>
      <c r="EF167"/>
      <c r="EG167"/>
      <c r="EH167"/>
      <c r="EI167"/>
      <c r="EJ167"/>
      <c r="EK167"/>
      <c r="EL167"/>
      <c r="EM167"/>
      <c r="EN167"/>
    </row>
    <row r="168" spans="1:144" x14ac:dyDescent="0.25">
      <c r="A168" s="141" t="s">
        <v>884</v>
      </c>
      <c r="B168" s="141" t="s">
        <v>741</v>
      </c>
      <c r="C168" s="145" t="s">
        <v>56</v>
      </c>
      <c r="D168" s="141">
        <v>6</v>
      </c>
      <c r="E168" s="150">
        <v>17264.47</v>
      </c>
      <c r="F168" s="151">
        <v>0</v>
      </c>
      <c r="G168" s="151">
        <v>0</v>
      </c>
      <c r="H168" s="151">
        <v>28942.82</v>
      </c>
      <c r="I168" s="152">
        <v>46207.29</v>
      </c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  <c r="CG168"/>
      <c r="CH168"/>
      <c r="CI168"/>
      <c r="CJ168"/>
      <c r="CK168"/>
      <c r="CL168"/>
      <c r="CM168"/>
      <c r="CN168"/>
      <c r="CO168"/>
      <c r="CP168"/>
      <c r="CQ168"/>
      <c r="CR168"/>
      <c r="CS168"/>
      <c r="CT168"/>
      <c r="CU168"/>
      <c r="CV168"/>
      <c r="CW168"/>
      <c r="CX168"/>
      <c r="CY168"/>
      <c r="CZ168"/>
      <c r="DA168"/>
      <c r="DB168"/>
      <c r="DC168"/>
      <c r="DD168"/>
      <c r="DE168"/>
      <c r="DF168"/>
      <c r="DG168"/>
      <c r="DH168"/>
      <c r="DI168"/>
      <c r="DJ168"/>
      <c r="DK168"/>
      <c r="DL168"/>
      <c r="DM168"/>
      <c r="DN168"/>
      <c r="DO168"/>
      <c r="DP168"/>
      <c r="DQ168"/>
      <c r="DR168"/>
      <c r="DS168"/>
      <c r="DT168"/>
      <c r="DU168"/>
      <c r="DV168"/>
      <c r="DW168"/>
      <c r="DX168"/>
      <c r="DY168"/>
      <c r="DZ168"/>
      <c r="EA168"/>
      <c r="EB168"/>
      <c r="EC168"/>
      <c r="ED168"/>
      <c r="EE168"/>
      <c r="EF168"/>
      <c r="EG168"/>
      <c r="EH168"/>
      <c r="EI168"/>
      <c r="EJ168"/>
      <c r="EK168"/>
      <c r="EL168"/>
      <c r="EM168"/>
      <c r="EN168"/>
    </row>
    <row r="169" spans="1:144" x14ac:dyDescent="0.25">
      <c r="A169" s="141" t="s">
        <v>885</v>
      </c>
      <c r="B169" s="141" t="s">
        <v>743</v>
      </c>
      <c r="C169" s="145" t="s">
        <v>56</v>
      </c>
      <c r="D169" s="141">
        <v>6</v>
      </c>
      <c r="E169" s="150">
        <v>35813.919999999998</v>
      </c>
      <c r="F169" s="151">
        <v>0</v>
      </c>
      <c r="G169" s="151">
        <v>0</v>
      </c>
      <c r="H169" s="151">
        <v>45133.04</v>
      </c>
      <c r="I169" s="152">
        <v>80946.960000000006</v>
      </c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  <c r="CG169"/>
      <c r="CH169"/>
      <c r="CI169"/>
      <c r="CJ169"/>
      <c r="CK169"/>
      <c r="CL169"/>
      <c r="CM169"/>
      <c r="CN169"/>
      <c r="CO169"/>
      <c r="CP169"/>
      <c r="CQ169"/>
      <c r="CR169"/>
      <c r="CS169"/>
      <c r="CT169"/>
      <c r="CU169"/>
      <c r="CV169"/>
      <c r="CW169"/>
      <c r="CX169"/>
      <c r="CY169"/>
      <c r="CZ169"/>
      <c r="DA169"/>
      <c r="DB169"/>
      <c r="DC169"/>
      <c r="DD169"/>
      <c r="DE169"/>
      <c r="DF169"/>
      <c r="DG169"/>
      <c r="DH169"/>
      <c r="DI169"/>
      <c r="DJ169"/>
      <c r="DK169"/>
      <c r="DL169"/>
      <c r="DM169"/>
      <c r="DN169"/>
      <c r="DO169"/>
      <c r="DP169"/>
      <c r="DQ169"/>
      <c r="DR169"/>
      <c r="DS169"/>
      <c r="DT169"/>
      <c r="DU169"/>
      <c r="DV169"/>
      <c r="DW169"/>
      <c r="DX169"/>
      <c r="DY169"/>
      <c r="DZ169"/>
      <c r="EA169"/>
      <c r="EB169"/>
      <c r="EC169"/>
      <c r="ED169"/>
      <c r="EE169"/>
      <c r="EF169"/>
      <c r="EG169"/>
      <c r="EH169"/>
      <c r="EI169"/>
      <c r="EJ169"/>
      <c r="EK169"/>
      <c r="EL169"/>
      <c r="EM169"/>
      <c r="EN169"/>
    </row>
    <row r="170" spans="1:144" x14ac:dyDescent="0.25">
      <c r="A170" s="141" t="s">
        <v>886</v>
      </c>
      <c r="B170" s="141" t="s">
        <v>745</v>
      </c>
      <c r="C170" s="145" t="s">
        <v>56</v>
      </c>
      <c r="D170" s="141">
        <v>6</v>
      </c>
      <c r="E170" s="150">
        <v>505755.41</v>
      </c>
      <c r="F170" s="151">
        <v>0</v>
      </c>
      <c r="G170" s="151">
        <v>0</v>
      </c>
      <c r="H170" s="151">
        <v>93417.49</v>
      </c>
      <c r="I170" s="152">
        <v>599172.9</v>
      </c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  <c r="CG170"/>
      <c r="CH170"/>
      <c r="CI170"/>
      <c r="CJ170"/>
      <c r="CK170"/>
      <c r="CL170"/>
      <c r="CM170"/>
      <c r="CN170"/>
      <c r="CO170"/>
      <c r="CP170"/>
      <c r="CQ170"/>
      <c r="CR170"/>
      <c r="CS170"/>
      <c r="CT170"/>
      <c r="CU170"/>
      <c r="CV170"/>
      <c r="CW170"/>
      <c r="CX170"/>
      <c r="CY170"/>
      <c r="CZ170"/>
      <c r="DA170"/>
      <c r="DB170"/>
      <c r="DC170"/>
      <c r="DD170"/>
      <c r="DE170"/>
      <c r="DF170"/>
      <c r="DG170"/>
      <c r="DH170"/>
      <c r="DI170"/>
      <c r="DJ170"/>
      <c r="DK170"/>
      <c r="DL170"/>
      <c r="DM170"/>
      <c r="DN170"/>
      <c r="DO170"/>
      <c r="DP170"/>
      <c r="DQ170"/>
      <c r="DR170"/>
      <c r="DS170"/>
      <c r="DT170"/>
      <c r="DU170"/>
      <c r="DV170"/>
      <c r="DW170"/>
      <c r="DX170"/>
      <c r="DY170"/>
      <c r="DZ170"/>
      <c r="EA170"/>
      <c r="EB170"/>
      <c r="EC170"/>
      <c r="ED170"/>
      <c r="EE170"/>
      <c r="EF170"/>
      <c r="EG170"/>
      <c r="EH170"/>
      <c r="EI170"/>
      <c r="EJ170"/>
      <c r="EK170"/>
      <c r="EL170"/>
      <c r="EM170"/>
      <c r="EN170"/>
    </row>
    <row r="171" spans="1:144" x14ac:dyDescent="0.25">
      <c r="A171" s="141" t="s">
        <v>887</v>
      </c>
      <c r="B171" s="141" t="s">
        <v>888</v>
      </c>
      <c r="C171" s="145" t="s">
        <v>56</v>
      </c>
      <c r="D171" s="141">
        <v>4</v>
      </c>
      <c r="E171" s="150">
        <v>494893.72</v>
      </c>
      <c r="F171" s="151">
        <v>0</v>
      </c>
      <c r="G171" s="151">
        <v>24612.35</v>
      </c>
      <c r="H171" s="151">
        <v>0</v>
      </c>
      <c r="I171" s="152">
        <v>519506.07</v>
      </c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  <c r="CG171"/>
      <c r="CH171"/>
      <c r="CI171"/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/>
      <c r="DC171"/>
      <c r="DD171"/>
      <c r="DE171"/>
      <c r="DF171"/>
      <c r="DG171"/>
      <c r="DH171"/>
      <c r="DI171"/>
      <c r="DJ171"/>
      <c r="DK171"/>
      <c r="DL171"/>
      <c r="DM171"/>
      <c r="DN171"/>
      <c r="DO171"/>
      <c r="DP171"/>
      <c r="DQ171"/>
      <c r="DR171"/>
      <c r="DS171"/>
      <c r="DT171"/>
      <c r="DU171"/>
      <c r="DV171"/>
      <c r="DW171"/>
      <c r="DX171"/>
      <c r="DY171"/>
      <c r="DZ171"/>
      <c r="EA171"/>
      <c r="EB171"/>
      <c r="EC171"/>
      <c r="ED171"/>
      <c r="EE171"/>
      <c r="EF171"/>
      <c r="EG171"/>
      <c r="EH171"/>
      <c r="EI171"/>
      <c r="EJ171"/>
      <c r="EK171"/>
      <c r="EL171"/>
      <c r="EM171"/>
      <c r="EN171"/>
    </row>
    <row r="172" spans="1:144" x14ac:dyDescent="0.25">
      <c r="A172" s="141" t="s">
        <v>889</v>
      </c>
      <c r="B172" s="141" t="s">
        <v>53</v>
      </c>
      <c r="C172" s="145" t="s">
        <v>56</v>
      </c>
      <c r="D172" s="141">
        <v>6</v>
      </c>
      <c r="E172" s="150">
        <v>4266.05</v>
      </c>
      <c r="F172" s="151">
        <v>0</v>
      </c>
      <c r="G172" s="151">
        <v>56.7</v>
      </c>
      <c r="H172" s="151">
        <v>0</v>
      </c>
      <c r="I172" s="152">
        <v>4322.75</v>
      </c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  <c r="CG172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  <c r="DG172"/>
      <c r="DH172"/>
      <c r="DI172"/>
      <c r="DJ172"/>
      <c r="DK172"/>
      <c r="DL172"/>
      <c r="DM172"/>
      <c r="DN172"/>
      <c r="DO172"/>
      <c r="DP172"/>
      <c r="DQ172"/>
      <c r="DR172"/>
      <c r="DS172"/>
      <c r="DT172"/>
      <c r="DU172"/>
      <c r="DV172"/>
      <c r="DW172"/>
      <c r="DX172"/>
      <c r="DY172"/>
      <c r="DZ172"/>
      <c r="EA172"/>
      <c r="EB172"/>
      <c r="EC172"/>
      <c r="ED172"/>
      <c r="EE172"/>
      <c r="EF172"/>
      <c r="EG172"/>
      <c r="EH172"/>
      <c r="EI172"/>
      <c r="EJ172"/>
      <c r="EK172"/>
      <c r="EL172"/>
      <c r="EM172"/>
      <c r="EN172"/>
    </row>
    <row r="173" spans="1:144" x14ac:dyDescent="0.25">
      <c r="A173" s="141" t="s">
        <v>890</v>
      </c>
      <c r="B173" s="141" t="s">
        <v>54</v>
      </c>
      <c r="C173" s="145" t="s">
        <v>56</v>
      </c>
      <c r="D173" s="141">
        <v>6</v>
      </c>
      <c r="E173" s="150">
        <v>6890.58</v>
      </c>
      <c r="F173" s="151">
        <v>0</v>
      </c>
      <c r="G173" s="151">
        <v>114.9</v>
      </c>
      <c r="H173" s="151">
        <v>0</v>
      </c>
      <c r="I173" s="152">
        <v>7005.48</v>
      </c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  <c r="CG173"/>
      <c r="CH173"/>
      <c r="CI173"/>
      <c r="CJ173"/>
      <c r="CK173"/>
      <c r="CL173"/>
      <c r="CM173"/>
      <c r="CN173"/>
      <c r="CO173"/>
      <c r="CP173"/>
      <c r="CQ173"/>
      <c r="CR173"/>
      <c r="CS173"/>
      <c r="CT173"/>
      <c r="CU173"/>
      <c r="CV173"/>
      <c r="CW173"/>
      <c r="CX173"/>
      <c r="CY173"/>
      <c r="CZ173"/>
      <c r="DA173"/>
      <c r="DB173"/>
      <c r="DC173"/>
      <c r="DD173"/>
      <c r="DE173"/>
      <c r="DF173"/>
      <c r="DG173"/>
      <c r="DH173"/>
      <c r="DI173"/>
      <c r="DJ173"/>
      <c r="DK173"/>
      <c r="DL173"/>
      <c r="DM173"/>
      <c r="DN173"/>
      <c r="DO173"/>
      <c r="DP173"/>
      <c r="DQ173"/>
      <c r="DR173"/>
      <c r="DS173"/>
      <c r="DT173"/>
      <c r="DU173"/>
      <c r="DV173"/>
      <c r="DW173"/>
      <c r="DX173"/>
      <c r="DY173"/>
      <c r="DZ173"/>
      <c r="EA173"/>
      <c r="EB173"/>
      <c r="EC173"/>
      <c r="ED173"/>
      <c r="EE173"/>
      <c r="EF173"/>
      <c r="EG173"/>
      <c r="EH173"/>
      <c r="EI173"/>
      <c r="EJ173"/>
      <c r="EK173"/>
      <c r="EL173"/>
      <c r="EM173"/>
      <c r="EN173"/>
    </row>
    <row r="174" spans="1:144" x14ac:dyDescent="0.25">
      <c r="A174" s="141" t="s">
        <v>891</v>
      </c>
      <c r="B174" s="141" t="s">
        <v>741</v>
      </c>
      <c r="C174" s="145" t="s">
        <v>56</v>
      </c>
      <c r="D174" s="141">
        <v>6</v>
      </c>
      <c r="E174" s="150">
        <v>9344.76</v>
      </c>
      <c r="F174" s="151">
        <v>0</v>
      </c>
      <c r="G174" s="151">
        <v>176.14</v>
      </c>
      <c r="H174" s="151">
        <v>0</v>
      </c>
      <c r="I174" s="152">
        <v>9520.9</v>
      </c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  <c r="CG174"/>
      <c r="CH174"/>
      <c r="CI174"/>
      <c r="CJ174"/>
      <c r="CK174"/>
      <c r="CL174"/>
      <c r="CM174"/>
      <c r="CN174"/>
      <c r="CO174"/>
      <c r="CP174"/>
      <c r="CQ174"/>
      <c r="CR174"/>
      <c r="CS174"/>
      <c r="CT174"/>
      <c r="CU174"/>
      <c r="CV174"/>
      <c r="CW174"/>
      <c r="CX174"/>
      <c r="CY174"/>
      <c r="CZ174"/>
      <c r="DA174"/>
      <c r="DB174"/>
      <c r="DC174"/>
      <c r="DD174"/>
      <c r="DE174"/>
      <c r="DF174"/>
      <c r="DG174"/>
      <c r="DH174"/>
      <c r="DI174"/>
      <c r="DJ174"/>
      <c r="DK174"/>
      <c r="DL174"/>
      <c r="DM174"/>
      <c r="DN174"/>
      <c r="DO174"/>
      <c r="DP174"/>
      <c r="DQ174"/>
      <c r="DR174"/>
      <c r="DS174"/>
      <c r="DT174"/>
      <c r="DU174"/>
      <c r="DV174"/>
      <c r="DW174"/>
      <c r="DX174"/>
      <c r="DY174"/>
      <c r="DZ174"/>
      <c r="EA174"/>
      <c r="EB174"/>
      <c r="EC174"/>
      <c r="ED174"/>
      <c r="EE174"/>
      <c r="EF174"/>
      <c r="EG174"/>
      <c r="EH174"/>
      <c r="EI174"/>
      <c r="EJ174"/>
      <c r="EK174"/>
      <c r="EL174"/>
      <c r="EM174"/>
      <c r="EN174"/>
    </row>
    <row r="175" spans="1:144" x14ac:dyDescent="0.25">
      <c r="A175" s="141" t="s">
        <v>892</v>
      </c>
      <c r="B175" s="141" t="s">
        <v>743</v>
      </c>
      <c r="C175" s="145" t="s">
        <v>56</v>
      </c>
      <c r="D175" s="141">
        <v>6</v>
      </c>
      <c r="E175" s="150">
        <v>20057.46</v>
      </c>
      <c r="F175" s="151">
        <v>0</v>
      </c>
      <c r="G175" s="151">
        <v>366.39</v>
      </c>
      <c r="H175" s="151">
        <v>0</v>
      </c>
      <c r="I175" s="152">
        <v>20423.849999999999</v>
      </c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  <c r="CG175"/>
      <c r="CH175"/>
      <c r="CI175"/>
      <c r="CJ175"/>
      <c r="CK175"/>
      <c r="CL175"/>
      <c r="CM175"/>
      <c r="CN175"/>
      <c r="CO175"/>
      <c r="CP175"/>
      <c r="CQ175"/>
      <c r="CR175"/>
      <c r="CS175"/>
      <c r="CT175"/>
      <c r="CU175"/>
      <c r="CV175"/>
      <c r="CW175"/>
      <c r="CX175"/>
      <c r="CY175"/>
      <c r="CZ175"/>
      <c r="DA175"/>
      <c r="DB175"/>
      <c r="DC175"/>
      <c r="DD175"/>
      <c r="DE175"/>
      <c r="DF175"/>
      <c r="DG175"/>
      <c r="DH175"/>
      <c r="DI175"/>
      <c r="DJ175"/>
      <c r="DK175"/>
      <c r="DL175"/>
      <c r="DM175"/>
      <c r="DN175"/>
      <c r="DO175"/>
      <c r="DP175"/>
      <c r="DQ175"/>
      <c r="DR175"/>
      <c r="DS175"/>
      <c r="DT175"/>
      <c r="DU175"/>
      <c r="DV175"/>
      <c r="DW175"/>
      <c r="DX175"/>
      <c r="DY175"/>
      <c r="DZ175"/>
      <c r="EA175"/>
      <c r="EB175"/>
      <c r="EC175"/>
      <c r="ED175"/>
      <c r="EE175"/>
      <c r="EF175"/>
      <c r="EG175"/>
      <c r="EH175"/>
      <c r="EI175"/>
      <c r="EJ175"/>
      <c r="EK175"/>
      <c r="EL175"/>
      <c r="EM175"/>
      <c r="EN175"/>
    </row>
    <row r="176" spans="1:144" x14ac:dyDescent="0.25">
      <c r="A176" s="141" t="s">
        <v>893</v>
      </c>
      <c r="B176" s="141" t="s">
        <v>745</v>
      </c>
      <c r="C176" s="145" t="s">
        <v>56</v>
      </c>
      <c r="D176" s="141">
        <v>6</v>
      </c>
      <c r="E176" s="150">
        <v>454334.87</v>
      </c>
      <c r="F176" s="151">
        <v>0</v>
      </c>
      <c r="G176" s="151">
        <v>23898.22</v>
      </c>
      <c r="H176" s="151">
        <v>0</v>
      </c>
      <c r="I176" s="152">
        <v>478233.09</v>
      </c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  <c r="CG176"/>
      <c r="CH176"/>
      <c r="CI176"/>
      <c r="CJ176"/>
      <c r="CK176"/>
      <c r="CL176"/>
      <c r="CM176"/>
      <c r="CN176"/>
      <c r="CO176"/>
      <c r="CP176"/>
      <c r="CQ176"/>
      <c r="CR176"/>
      <c r="CS176"/>
      <c r="CT176"/>
      <c r="CU176"/>
      <c r="CV176"/>
      <c r="CW176"/>
      <c r="CX176"/>
      <c r="CY176"/>
      <c r="CZ176"/>
      <c r="DA176"/>
      <c r="DB176"/>
      <c r="DC176"/>
      <c r="DD176"/>
      <c r="DE176"/>
      <c r="DF176"/>
      <c r="DG176"/>
      <c r="DH176"/>
      <c r="DI176"/>
      <c r="DJ176"/>
      <c r="DK176"/>
      <c r="DL176"/>
      <c r="DM176"/>
      <c r="DN176"/>
      <c r="DO176"/>
      <c r="DP176"/>
      <c r="DQ176"/>
      <c r="DR176"/>
      <c r="DS176"/>
      <c r="DT176"/>
      <c r="DU176"/>
      <c r="DV176"/>
      <c r="DW176"/>
      <c r="DX176"/>
      <c r="DY176"/>
      <c r="DZ176"/>
      <c r="EA176"/>
      <c r="EB176"/>
      <c r="EC176"/>
      <c r="ED176"/>
      <c r="EE176"/>
      <c r="EF176"/>
      <c r="EG176"/>
      <c r="EH176"/>
      <c r="EI176"/>
      <c r="EJ176"/>
      <c r="EK176"/>
      <c r="EL176"/>
      <c r="EM176"/>
      <c r="EN176"/>
    </row>
    <row r="177" spans="1:144" x14ac:dyDescent="0.25">
      <c r="A177" s="141" t="s">
        <v>894</v>
      </c>
      <c r="B177" s="141" t="s">
        <v>895</v>
      </c>
      <c r="C177" s="145" t="s">
        <v>56</v>
      </c>
      <c r="D177" s="141">
        <v>4</v>
      </c>
      <c r="E177" s="150">
        <v>1000605.27</v>
      </c>
      <c r="F177" s="151">
        <v>0</v>
      </c>
      <c r="G177" s="151">
        <v>14639.66</v>
      </c>
      <c r="H177" s="151">
        <v>40098.26</v>
      </c>
      <c r="I177" s="152">
        <v>1055343.19</v>
      </c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  <c r="CG177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  <c r="DG177"/>
      <c r="DH177"/>
      <c r="DI177"/>
      <c r="DJ177"/>
      <c r="DK177"/>
      <c r="DL177"/>
      <c r="DM177"/>
      <c r="DN177"/>
      <c r="DO177"/>
      <c r="DP177"/>
      <c r="DQ177"/>
      <c r="DR177"/>
      <c r="DS177"/>
      <c r="DT177"/>
      <c r="DU177"/>
      <c r="DV177"/>
      <c r="DW177"/>
      <c r="DX177"/>
      <c r="DY177"/>
      <c r="DZ177"/>
      <c r="EA177"/>
      <c r="EB177"/>
      <c r="EC177"/>
      <c r="ED177"/>
      <c r="EE177"/>
      <c r="EF177"/>
      <c r="EG177"/>
      <c r="EH177"/>
      <c r="EI177"/>
      <c r="EJ177"/>
      <c r="EK177"/>
      <c r="EL177"/>
      <c r="EM177"/>
      <c r="EN177"/>
    </row>
    <row r="178" spans="1:144" x14ac:dyDescent="0.25">
      <c r="A178" s="141" t="s">
        <v>896</v>
      </c>
      <c r="B178" s="141" t="s">
        <v>53</v>
      </c>
      <c r="C178" s="145" t="s">
        <v>56</v>
      </c>
      <c r="D178" s="141">
        <v>6</v>
      </c>
      <c r="E178" s="150">
        <v>11715.93</v>
      </c>
      <c r="F178" s="151">
        <v>0</v>
      </c>
      <c r="G178" s="151">
        <v>203.33</v>
      </c>
      <c r="H178" s="151">
        <v>3087.27</v>
      </c>
      <c r="I178" s="152">
        <v>15006.53</v>
      </c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  <c r="CG178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  <c r="CX178"/>
      <c r="CY178"/>
      <c r="CZ178"/>
      <c r="DA178"/>
      <c r="DB178"/>
      <c r="DC178"/>
      <c r="DD178"/>
      <c r="DE178"/>
      <c r="DF178"/>
      <c r="DG178"/>
      <c r="DH178"/>
      <c r="DI178"/>
      <c r="DJ178"/>
      <c r="DK178"/>
      <c r="DL178"/>
      <c r="DM178"/>
      <c r="DN178"/>
      <c r="DO178"/>
      <c r="DP178"/>
      <c r="DQ178"/>
      <c r="DR178"/>
      <c r="DS178"/>
      <c r="DT178"/>
      <c r="DU178"/>
      <c r="DV178"/>
      <c r="DW178"/>
      <c r="DX178"/>
      <c r="DY178"/>
      <c r="DZ178"/>
      <c r="EA178"/>
      <c r="EB178"/>
      <c r="EC178"/>
      <c r="ED178"/>
      <c r="EE178"/>
      <c r="EF178"/>
      <c r="EG178"/>
      <c r="EH178"/>
      <c r="EI178"/>
      <c r="EJ178"/>
      <c r="EK178"/>
      <c r="EL178"/>
      <c r="EM178"/>
      <c r="EN178"/>
    </row>
    <row r="179" spans="1:144" x14ac:dyDescent="0.25">
      <c r="A179" s="141" t="s">
        <v>897</v>
      </c>
      <c r="B179" s="141" t="s">
        <v>54</v>
      </c>
      <c r="C179" s="145" t="s">
        <v>56</v>
      </c>
      <c r="D179" s="141">
        <v>6</v>
      </c>
      <c r="E179" s="150">
        <v>17019.009999999998</v>
      </c>
      <c r="F179" s="151">
        <v>0</v>
      </c>
      <c r="G179" s="151">
        <v>417.38</v>
      </c>
      <c r="H179" s="151">
        <v>4207.17</v>
      </c>
      <c r="I179" s="152">
        <v>21643.56</v>
      </c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  <c r="CX179"/>
      <c r="CY179"/>
      <c r="CZ179"/>
      <c r="DA179"/>
      <c r="DB179"/>
      <c r="DC179"/>
      <c r="DD179"/>
      <c r="DE179"/>
      <c r="DF179"/>
      <c r="DG179"/>
      <c r="DH179"/>
      <c r="DI179"/>
      <c r="DJ179"/>
      <c r="DK179"/>
      <c r="DL179"/>
      <c r="DM179"/>
      <c r="DN179"/>
      <c r="DO179"/>
      <c r="DP179"/>
      <c r="DQ179"/>
      <c r="DR179"/>
      <c r="DS179"/>
      <c r="DT179"/>
      <c r="DU179"/>
      <c r="DV179"/>
      <c r="DW179"/>
      <c r="DX179"/>
      <c r="DY179"/>
      <c r="DZ179"/>
      <c r="EA179"/>
      <c r="EB179"/>
      <c r="EC179"/>
      <c r="ED179"/>
      <c r="EE179"/>
      <c r="EF179"/>
      <c r="EG179"/>
      <c r="EH179"/>
      <c r="EI179"/>
      <c r="EJ179"/>
      <c r="EK179"/>
      <c r="EL179"/>
      <c r="EM179"/>
      <c r="EN179"/>
    </row>
    <row r="180" spans="1:144" x14ac:dyDescent="0.25">
      <c r="A180" s="141" t="s">
        <v>898</v>
      </c>
      <c r="B180" s="141" t="s">
        <v>741</v>
      </c>
      <c r="C180" s="145" t="s">
        <v>56</v>
      </c>
      <c r="D180" s="141">
        <v>6</v>
      </c>
      <c r="E180" s="150">
        <v>25768.97</v>
      </c>
      <c r="F180" s="151">
        <v>0</v>
      </c>
      <c r="G180" s="151">
        <v>653.88</v>
      </c>
      <c r="H180" s="151">
        <v>6493.57</v>
      </c>
      <c r="I180" s="152">
        <v>32916.42</v>
      </c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  <c r="CG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/>
      <c r="DC180"/>
      <c r="DD180"/>
      <c r="DE180"/>
      <c r="DF180"/>
      <c r="DG180"/>
      <c r="DH180"/>
      <c r="DI180"/>
      <c r="DJ180"/>
      <c r="DK180"/>
      <c r="DL180"/>
      <c r="DM180"/>
      <c r="DN180"/>
      <c r="DO180"/>
      <c r="DP180"/>
      <c r="DQ180"/>
      <c r="DR180"/>
      <c r="DS180"/>
      <c r="DT180"/>
      <c r="DU180"/>
      <c r="DV180"/>
      <c r="DW180"/>
      <c r="DX180"/>
      <c r="DY180"/>
      <c r="DZ180"/>
      <c r="EA180"/>
      <c r="EB180"/>
      <c r="EC180"/>
      <c r="ED180"/>
      <c r="EE180"/>
      <c r="EF180"/>
      <c r="EG180"/>
      <c r="EH180"/>
      <c r="EI180"/>
      <c r="EJ180"/>
      <c r="EK180"/>
      <c r="EL180"/>
      <c r="EM180"/>
      <c r="EN180"/>
    </row>
    <row r="181" spans="1:144" x14ac:dyDescent="0.25">
      <c r="A181" s="141" t="s">
        <v>899</v>
      </c>
      <c r="B181" s="141" t="s">
        <v>743</v>
      </c>
      <c r="C181" s="145" t="s">
        <v>56</v>
      </c>
      <c r="D181" s="141">
        <v>6</v>
      </c>
      <c r="E181" s="150">
        <v>55392.27</v>
      </c>
      <c r="F181" s="151">
        <v>0</v>
      </c>
      <c r="G181" s="151">
        <v>1414.43</v>
      </c>
      <c r="H181" s="151">
        <v>14049.06</v>
      </c>
      <c r="I181" s="152">
        <v>70855.759999999995</v>
      </c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  <c r="CG181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  <c r="CX181"/>
      <c r="CY181"/>
      <c r="CZ181"/>
      <c r="DA181"/>
      <c r="DB181"/>
      <c r="DC181"/>
      <c r="DD181"/>
      <c r="DE181"/>
      <c r="DF181"/>
      <c r="DG181"/>
      <c r="DH181"/>
      <c r="DI181"/>
      <c r="DJ181"/>
      <c r="DK181"/>
      <c r="DL181"/>
      <c r="DM181"/>
      <c r="DN181"/>
      <c r="DO181"/>
      <c r="DP181"/>
      <c r="DQ181"/>
      <c r="DR181"/>
      <c r="DS181"/>
      <c r="DT181"/>
      <c r="DU181"/>
      <c r="DV181"/>
      <c r="DW181"/>
      <c r="DX181"/>
      <c r="DY181"/>
      <c r="DZ181"/>
      <c r="EA181"/>
      <c r="EB181"/>
      <c r="EC181"/>
      <c r="ED181"/>
      <c r="EE181"/>
      <c r="EF181"/>
      <c r="EG181"/>
      <c r="EH181"/>
      <c r="EI181"/>
      <c r="EJ181"/>
      <c r="EK181"/>
      <c r="EL181"/>
      <c r="EM181"/>
      <c r="EN181"/>
    </row>
    <row r="182" spans="1:144" x14ac:dyDescent="0.25">
      <c r="A182" s="141" t="s">
        <v>900</v>
      </c>
      <c r="B182" s="141" t="s">
        <v>745</v>
      </c>
      <c r="C182" s="145" t="s">
        <v>56</v>
      </c>
      <c r="D182" s="141">
        <v>6</v>
      </c>
      <c r="E182" s="150">
        <v>890709.09</v>
      </c>
      <c r="F182" s="151">
        <v>0</v>
      </c>
      <c r="G182" s="151">
        <v>11950.64</v>
      </c>
      <c r="H182" s="151">
        <v>12261.19</v>
      </c>
      <c r="I182" s="152">
        <v>914920.92</v>
      </c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  <c r="CG182"/>
      <c r="CH182"/>
      <c r="CI182"/>
      <c r="CJ182"/>
      <c r="CK182"/>
      <c r="CL182"/>
      <c r="CM182"/>
      <c r="CN182"/>
      <c r="CO182"/>
      <c r="CP182"/>
      <c r="CQ182"/>
      <c r="CR182"/>
      <c r="CS182"/>
      <c r="CT182"/>
      <c r="CU182"/>
      <c r="CV182"/>
      <c r="CW182"/>
      <c r="CX182"/>
      <c r="CY182"/>
      <c r="CZ182"/>
      <c r="DA182"/>
      <c r="DB182"/>
      <c r="DC182"/>
      <c r="DD182"/>
      <c r="DE182"/>
      <c r="DF182"/>
      <c r="DG182"/>
      <c r="DH182"/>
      <c r="DI182"/>
      <c r="DJ182"/>
      <c r="DK182"/>
      <c r="DL182"/>
      <c r="DM182"/>
      <c r="DN182"/>
      <c r="DO182"/>
      <c r="DP182"/>
      <c r="DQ182"/>
      <c r="DR182"/>
      <c r="DS182"/>
      <c r="DT182"/>
      <c r="DU182"/>
      <c r="DV182"/>
      <c r="DW182"/>
      <c r="DX182"/>
      <c r="DY182"/>
      <c r="DZ182"/>
      <c r="EA182"/>
      <c r="EB182"/>
      <c r="EC182"/>
      <c r="ED182"/>
      <c r="EE182"/>
      <c r="EF182"/>
      <c r="EG182"/>
      <c r="EH182"/>
      <c r="EI182"/>
      <c r="EJ182"/>
      <c r="EK182"/>
      <c r="EL182"/>
      <c r="EM182"/>
      <c r="EN182"/>
    </row>
    <row r="183" spans="1:144" x14ac:dyDescent="0.25">
      <c r="A183" s="141" t="s">
        <v>901</v>
      </c>
      <c r="B183" s="141" t="s">
        <v>902</v>
      </c>
      <c r="C183" s="145" t="s">
        <v>56</v>
      </c>
      <c r="D183" s="141">
        <v>4</v>
      </c>
      <c r="E183" s="150">
        <v>0</v>
      </c>
      <c r="F183" s="151">
        <v>0</v>
      </c>
      <c r="G183" s="151">
        <v>0</v>
      </c>
      <c r="H183" s="151">
        <v>0</v>
      </c>
      <c r="I183" s="152">
        <v>0</v>
      </c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  <c r="CG183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  <c r="CX183"/>
      <c r="CY183"/>
      <c r="CZ183"/>
      <c r="DA183"/>
      <c r="DB183"/>
      <c r="DC183"/>
      <c r="DD183"/>
      <c r="DE183"/>
      <c r="DF183"/>
      <c r="DG183"/>
      <c r="DH183"/>
      <c r="DI183"/>
      <c r="DJ183"/>
      <c r="DK183"/>
      <c r="DL183"/>
      <c r="DM183"/>
      <c r="DN183"/>
      <c r="DO183"/>
      <c r="DP183"/>
      <c r="DQ183"/>
      <c r="DR183"/>
      <c r="DS183"/>
      <c r="DT183"/>
      <c r="DU183"/>
      <c r="DV183"/>
      <c r="DW183"/>
      <c r="DX183"/>
      <c r="DY183"/>
      <c r="DZ183"/>
      <c r="EA183"/>
      <c r="EB183"/>
      <c r="EC183"/>
      <c r="ED183"/>
      <c r="EE183"/>
      <c r="EF183"/>
      <c r="EG183"/>
      <c r="EH183"/>
      <c r="EI183"/>
      <c r="EJ183"/>
      <c r="EK183"/>
      <c r="EL183"/>
      <c r="EM183"/>
      <c r="EN183"/>
    </row>
    <row r="184" spans="1:144" x14ac:dyDescent="0.25">
      <c r="A184" s="141" t="s">
        <v>903</v>
      </c>
      <c r="B184" s="141" t="s">
        <v>53</v>
      </c>
      <c r="C184" s="145" t="s">
        <v>56</v>
      </c>
      <c r="D184" s="141">
        <v>6</v>
      </c>
      <c r="E184" s="150">
        <v>0</v>
      </c>
      <c r="F184" s="151">
        <v>0</v>
      </c>
      <c r="G184" s="151">
        <v>0</v>
      </c>
      <c r="H184" s="151">
        <v>0</v>
      </c>
      <c r="I184" s="152">
        <v>0</v>
      </c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  <c r="CG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  <c r="CZ184"/>
      <c r="DA184"/>
      <c r="DB184"/>
      <c r="DC184"/>
      <c r="DD184"/>
      <c r="DE184"/>
      <c r="DF184"/>
      <c r="DG184"/>
      <c r="DH184"/>
      <c r="DI184"/>
      <c r="DJ184"/>
      <c r="DK184"/>
      <c r="DL184"/>
      <c r="DM184"/>
      <c r="DN184"/>
      <c r="DO184"/>
      <c r="DP184"/>
      <c r="DQ184"/>
      <c r="DR184"/>
      <c r="DS184"/>
      <c r="DT184"/>
      <c r="DU184"/>
      <c r="DV184"/>
      <c r="DW184"/>
      <c r="DX184"/>
      <c r="DY184"/>
      <c r="DZ184"/>
      <c r="EA184"/>
      <c r="EB184"/>
      <c r="EC184"/>
      <c r="ED184"/>
      <c r="EE184"/>
      <c r="EF184"/>
      <c r="EG184"/>
      <c r="EH184"/>
      <c r="EI184"/>
      <c r="EJ184"/>
      <c r="EK184"/>
      <c r="EL184"/>
      <c r="EM184"/>
      <c r="EN184"/>
    </row>
    <row r="185" spans="1:144" x14ac:dyDescent="0.25">
      <c r="A185" s="141" t="s">
        <v>904</v>
      </c>
      <c r="B185" s="141" t="s">
        <v>54</v>
      </c>
      <c r="C185" s="145" t="s">
        <v>56</v>
      </c>
      <c r="D185" s="141">
        <v>6</v>
      </c>
      <c r="E185" s="150">
        <v>0</v>
      </c>
      <c r="F185" s="151">
        <v>0</v>
      </c>
      <c r="G185" s="151">
        <v>0</v>
      </c>
      <c r="H185" s="151">
        <v>0</v>
      </c>
      <c r="I185" s="152">
        <v>0</v>
      </c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  <c r="CG185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  <c r="CX185"/>
      <c r="CY185"/>
      <c r="CZ185"/>
      <c r="DA185"/>
      <c r="DB185"/>
      <c r="DC185"/>
      <c r="DD185"/>
      <c r="DE185"/>
      <c r="DF185"/>
      <c r="DG185"/>
      <c r="DH185"/>
      <c r="DI185"/>
      <c r="DJ185"/>
      <c r="DK185"/>
      <c r="DL185"/>
      <c r="DM185"/>
      <c r="DN185"/>
      <c r="DO185"/>
      <c r="DP185"/>
      <c r="DQ185"/>
      <c r="DR185"/>
      <c r="DS185"/>
      <c r="DT185"/>
      <c r="DU185"/>
      <c r="DV185"/>
      <c r="DW185"/>
      <c r="DX185"/>
      <c r="DY185"/>
      <c r="DZ185"/>
      <c r="EA185"/>
      <c r="EB185"/>
      <c r="EC185"/>
      <c r="ED185"/>
      <c r="EE185"/>
      <c r="EF185"/>
      <c r="EG185"/>
      <c r="EH185"/>
      <c r="EI185"/>
      <c r="EJ185"/>
      <c r="EK185"/>
      <c r="EL185"/>
      <c r="EM185"/>
      <c r="EN185"/>
    </row>
    <row r="186" spans="1:144" x14ac:dyDescent="0.25">
      <c r="A186" s="141" t="s">
        <v>905</v>
      </c>
      <c r="B186" s="141" t="s">
        <v>741</v>
      </c>
      <c r="C186" s="145" t="s">
        <v>56</v>
      </c>
      <c r="D186" s="141">
        <v>6</v>
      </c>
      <c r="E186" s="150">
        <v>0</v>
      </c>
      <c r="F186" s="151">
        <v>0</v>
      </c>
      <c r="G186" s="151">
        <v>0</v>
      </c>
      <c r="H186" s="151">
        <v>0</v>
      </c>
      <c r="I186" s="152">
        <v>0</v>
      </c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  <c r="CG186"/>
      <c r="CH186"/>
      <c r="CI186"/>
      <c r="CJ186"/>
      <c r="CK186"/>
      <c r="CL186"/>
      <c r="CM186"/>
      <c r="CN186"/>
      <c r="CO186"/>
      <c r="CP186"/>
      <c r="CQ186"/>
      <c r="CR186"/>
      <c r="CS186"/>
      <c r="CT186"/>
      <c r="CU186"/>
      <c r="CV186"/>
      <c r="CW186"/>
      <c r="CX186"/>
      <c r="CY186"/>
      <c r="CZ186"/>
      <c r="DA186"/>
      <c r="DB186"/>
      <c r="DC186"/>
      <c r="DD186"/>
      <c r="DE186"/>
      <c r="DF186"/>
      <c r="DG186"/>
      <c r="DH186"/>
      <c r="DI186"/>
      <c r="DJ186"/>
      <c r="DK186"/>
      <c r="DL186"/>
      <c r="DM186"/>
      <c r="DN186"/>
      <c r="DO186"/>
      <c r="DP186"/>
      <c r="DQ186"/>
      <c r="DR186"/>
      <c r="DS186"/>
      <c r="DT186"/>
      <c r="DU186"/>
      <c r="DV186"/>
      <c r="DW186"/>
      <c r="DX186"/>
      <c r="DY186"/>
      <c r="DZ186"/>
      <c r="EA186"/>
      <c r="EB186"/>
      <c r="EC186"/>
      <c r="ED186"/>
      <c r="EE186"/>
      <c r="EF186"/>
      <c r="EG186"/>
      <c r="EH186"/>
      <c r="EI186"/>
      <c r="EJ186"/>
      <c r="EK186"/>
      <c r="EL186"/>
      <c r="EM186"/>
      <c r="EN186"/>
    </row>
    <row r="187" spans="1:144" x14ac:dyDescent="0.25">
      <c r="A187" s="141" t="s">
        <v>906</v>
      </c>
      <c r="B187" s="141" t="s">
        <v>743</v>
      </c>
      <c r="C187" s="145" t="s">
        <v>56</v>
      </c>
      <c r="D187" s="141">
        <v>6</v>
      </c>
      <c r="E187" s="150">
        <v>0</v>
      </c>
      <c r="F187" s="151">
        <v>0</v>
      </c>
      <c r="G187" s="151">
        <v>0</v>
      </c>
      <c r="H187" s="151">
        <v>0</v>
      </c>
      <c r="I187" s="152">
        <v>0</v>
      </c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  <c r="CG187"/>
      <c r="CH187"/>
      <c r="CI187"/>
      <c r="CJ187"/>
      <c r="CK187"/>
      <c r="CL187"/>
      <c r="CM187"/>
      <c r="CN187"/>
      <c r="CO187"/>
      <c r="CP187"/>
      <c r="CQ187"/>
      <c r="CR187"/>
      <c r="CS187"/>
      <c r="CT187"/>
      <c r="CU187"/>
      <c r="CV187"/>
      <c r="CW187"/>
      <c r="CX187"/>
      <c r="CY187"/>
      <c r="CZ187"/>
      <c r="DA187"/>
      <c r="DB187"/>
      <c r="DC187"/>
      <c r="DD187"/>
      <c r="DE187"/>
      <c r="DF187"/>
      <c r="DG187"/>
      <c r="DH187"/>
      <c r="DI187"/>
      <c r="DJ187"/>
      <c r="DK187"/>
      <c r="DL187"/>
      <c r="DM187"/>
      <c r="DN187"/>
      <c r="DO187"/>
      <c r="DP187"/>
      <c r="DQ187"/>
      <c r="DR187"/>
      <c r="DS187"/>
      <c r="DT187"/>
      <c r="DU187"/>
      <c r="DV187"/>
      <c r="DW187"/>
      <c r="DX187"/>
      <c r="DY187"/>
      <c r="DZ187"/>
      <c r="EA187"/>
      <c r="EB187"/>
      <c r="EC187"/>
      <c r="ED187"/>
      <c r="EE187"/>
      <c r="EF187"/>
      <c r="EG187"/>
      <c r="EH187"/>
      <c r="EI187"/>
      <c r="EJ187"/>
      <c r="EK187"/>
      <c r="EL187"/>
      <c r="EM187"/>
      <c r="EN187"/>
    </row>
    <row r="188" spans="1:144" x14ac:dyDescent="0.25">
      <c r="A188" s="141" t="s">
        <v>907</v>
      </c>
      <c r="B188" s="141" t="s">
        <v>745</v>
      </c>
      <c r="C188" s="145" t="s">
        <v>56</v>
      </c>
      <c r="D188" s="141">
        <v>6</v>
      </c>
      <c r="E188" s="150">
        <v>0</v>
      </c>
      <c r="F188" s="151">
        <v>0</v>
      </c>
      <c r="G188" s="151">
        <v>0</v>
      </c>
      <c r="H188" s="151">
        <v>0</v>
      </c>
      <c r="I188" s="152">
        <v>0</v>
      </c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  <c r="CG188"/>
      <c r="CH188"/>
      <c r="CI188"/>
      <c r="CJ188"/>
      <c r="CK188"/>
      <c r="CL188"/>
      <c r="CM188"/>
      <c r="CN188"/>
      <c r="CO188"/>
      <c r="CP188"/>
      <c r="CQ188"/>
      <c r="CR188"/>
      <c r="CS188"/>
      <c r="CT188"/>
      <c r="CU188"/>
      <c r="CV188"/>
      <c r="CW188"/>
      <c r="CX188"/>
      <c r="CY188"/>
      <c r="CZ188"/>
      <c r="DA188"/>
      <c r="DB188"/>
      <c r="DC188"/>
      <c r="DD188"/>
      <c r="DE188"/>
      <c r="DF188"/>
      <c r="DG188"/>
      <c r="DH188"/>
      <c r="DI188"/>
      <c r="DJ188"/>
      <c r="DK188"/>
      <c r="DL188"/>
      <c r="DM188"/>
      <c r="DN188"/>
      <c r="DO188"/>
      <c r="DP188"/>
      <c r="DQ188"/>
      <c r="DR188"/>
      <c r="DS188"/>
      <c r="DT188"/>
      <c r="DU188"/>
      <c r="DV188"/>
      <c r="DW188"/>
      <c r="DX188"/>
      <c r="DY188"/>
      <c r="DZ188"/>
      <c r="EA188"/>
      <c r="EB188"/>
      <c r="EC188"/>
      <c r="ED188"/>
      <c r="EE188"/>
      <c r="EF188"/>
      <c r="EG188"/>
      <c r="EH188"/>
      <c r="EI188"/>
      <c r="EJ188"/>
      <c r="EK188"/>
      <c r="EL188"/>
      <c r="EM188"/>
      <c r="EN188"/>
    </row>
    <row r="189" spans="1:144" x14ac:dyDescent="0.25">
      <c r="A189" s="141" t="s">
        <v>908</v>
      </c>
      <c r="B189" s="141" t="s">
        <v>909</v>
      </c>
      <c r="C189" s="145" t="s">
        <v>56</v>
      </c>
      <c r="D189" s="141">
        <v>4</v>
      </c>
      <c r="E189" s="150">
        <v>0</v>
      </c>
      <c r="F189" s="151">
        <v>0</v>
      </c>
      <c r="G189" s="151">
        <v>0</v>
      </c>
      <c r="H189" s="151">
        <v>25399.19</v>
      </c>
      <c r="I189" s="152">
        <v>25399.19</v>
      </c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  <c r="CG189"/>
      <c r="CH189"/>
      <c r="CI189"/>
      <c r="CJ189"/>
      <c r="CK189"/>
      <c r="CL189"/>
      <c r="CM189"/>
      <c r="CN189"/>
      <c r="CO189"/>
      <c r="CP189"/>
      <c r="CQ189"/>
      <c r="CR189"/>
      <c r="CS189"/>
      <c r="CT189"/>
      <c r="CU189"/>
      <c r="CV189"/>
      <c r="CW189"/>
      <c r="CX189"/>
      <c r="CY189"/>
      <c r="CZ189"/>
      <c r="DA189"/>
      <c r="DB189"/>
      <c r="DC189"/>
      <c r="DD189"/>
      <c r="DE189"/>
      <c r="DF189"/>
      <c r="DG189"/>
      <c r="DH189"/>
      <c r="DI189"/>
      <c r="DJ189"/>
      <c r="DK189"/>
      <c r="DL189"/>
      <c r="DM189"/>
      <c r="DN189"/>
      <c r="DO189"/>
      <c r="DP189"/>
      <c r="DQ189"/>
      <c r="DR189"/>
      <c r="DS189"/>
      <c r="DT189"/>
      <c r="DU189"/>
      <c r="DV189"/>
      <c r="DW189"/>
      <c r="DX189"/>
      <c r="DY189"/>
      <c r="DZ189"/>
      <c r="EA189"/>
      <c r="EB189"/>
      <c r="EC189"/>
      <c r="ED189"/>
      <c r="EE189"/>
      <c r="EF189"/>
      <c r="EG189"/>
      <c r="EH189"/>
      <c r="EI189"/>
      <c r="EJ189"/>
      <c r="EK189"/>
      <c r="EL189"/>
      <c r="EM189"/>
      <c r="EN189"/>
    </row>
    <row r="190" spans="1:144" x14ac:dyDescent="0.25">
      <c r="A190" s="141" t="s">
        <v>910</v>
      </c>
      <c r="B190" s="141" t="s">
        <v>53</v>
      </c>
      <c r="C190" s="145" t="s">
        <v>56</v>
      </c>
      <c r="D190" s="141">
        <v>6</v>
      </c>
      <c r="E190" s="150">
        <v>0</v>
      </c>
      <c r="F190" s="151">
        <v>0</v>
      </c>
      <c r="G190" s="151">
        <v>0</v>
      </c>
      <c r="H190" s="151">
        <v>920.86</v>
      </c>
      <c r="I190" s="152">
        <v>920.86</v>
      </c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  <c r="CG190"/>
      <c r="CH190"/>
      <c r="CI190"/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  <c r="CZ190"/>
      <c r="DA190"/>
      <c r="DB190"/>
      <c r="DC190"/>
      <c r="DD190"/>
      <c r="DE190"/>
      <c r="DF190"/>
      <c r="DG190"/>
      <c r="DH190"/>
      <c r="DI190"/>
      <c r="DJ190"/>
      <c r="DK190"/>
      <c r="DL190"/>
      <c r="DM190"/>
      <c r="DN190"/>
      <c r="DO190"/>
      <c r="DP190"/>
      <c r="DQ190"/>
      <c r="DR190"/>
      <c r="DS190"/>
      <c r="DT190"/>
      <c r="DU190"/>
      <c r="DV190"/>
      <c r="DW190"/>
      <c r="DX190"/>
      <c r="DY190"/>
      <c r="DZ190"/>
      <c r="EA190"/>
      <c r="EB190"/>
      <c r="EC190"/>
      <c r="ED190"/>
      <c r="EE190"/>
      <c r="EF190"/>
      <c r="EG190"/>
      <c r="EH190"/>
      <c r="EI190"/>
      <c r="EJ190"/>
      <c r="EK190"/>
      <c r="EL190"/>
      <c r="EM190"/>
      <c r="EN190"/>
    </row>
    <row r="191" spans="1:144" x14ac:dyDescent="0.25">
      <c r="A191" s="141" t="s">
        <v>911</v>
      </c>
      <c r="B191" s="141" t="s">
        <v>54</v>
      </c>
      <c r="C191" s="145" t="s">
        <v>56</v>
      </c>
      <c r="D191" s="141">
        <v>6</v>
      </c>
      <c r="E191" s="150">
        <v>0</v>
      </c>
      <c r="F191" s="151">
        <v>0</v>
      </c>
      <c r="G191" s="151">
        <v>0</v>
      </c>
      <c r="H191" s="151">
        <v>1010.22</v>
      </c>
      <c r="I191" s="152">
        <v>1010.22</v>
      </c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  <c r="CG191"/>
      <c r="CH191"/>
      <c r="CI191"/>
      <c r="CJ191"/>
      <c r="CK191"/>
      <c r="CL191"/>
      <c r="CM191"/>
      <c r="CN191"/>
      <c r="CO191"/>
      <c r="CP191"/>
      <c r="CQ191"/>
      <c r="CR191"/>
      <c r="CS191"/>
      <c r="CT191"/>
      <c r="CU191"/>
      <c r="CV191"/>
      <c r="CW191"/>
      <c r="CX191"/>
      <c r="CY191"/>
      <c r="CZ191"/>
      <c r="DA191"/>
      <c r="DB191"/>
      <c r="DC191"/>
      <c r="DD191"/>
      <c r="DE191"/>
      <c r="DF191"/>
      <c r="DG191"/>
      <c r="DH191"/>
      <c r="DI191"/>
      <c r="DJ191"/>
      <c r="DK191"/>
      <c r="DL191"/>
      <c r="DM191"/>
      <c r="DN191"/>
      <c r="DO191"/>
      <c r="DP191"/>
      <c r="DQ191"/>
      <c r="DR191"/>
      <c r="DS191"/>
      <c r="DT191"/>
      <c r="DU191"/>
      <c r="DV191"/>
      <c r="DW191"/>
      <c r="DX191"/>
      <c r="DY191"/>
      <c r="DZ191"/>
      <c r="EA191"/>
      <c r="EB191"/>
      <c r="EC191"/>
      <c r="ED191"/>
      <c r="EE191"/>
      <c r="EF191"/>
      <c r="EG191"/>
      <c r="EH191"/>
      <c r="EI191"/>
      <c r="EJ191"/>
      <c r="EK191"/>
      <c r="EL191"/>
      <c r="EM191"/>
      <c r="EN191"/>
    </row>
    <row r="192" spans="1:144" x14ac:dyDescent="0.25">
      <c r="A192" s="141" t="s">
        <v>912</v>
      </c>
      <c r="B192" s="141" t="s">
        <v>741</v>
      </c>
      <c r="C192" s="145" t="s">
        <v>56</v>
      </c>
      <c r="D192" s="141">
        <v>6</v>
      </c>
      <c r="E192" s="150">
        <v>0</v>
      </c>
      <c r="F192" s="151">
        <v>0</v>
      </c>
      <c r="G192" s="151">
        <v>0</v>
      </c>
      <c r="H192" s="151">
        <v>1496.7</v>
      </c>
      <c r="I192" s="152">
        <v>1496.7</v>
      </c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  <c r="CG192"/>
      <c r="CH192"/>
      <c r="CI192"/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  <c r="CZ192"/>
      <c r="DA192"/>
      <c r="DB192"/>
      <c r="DC192"/>
      <c r="DD192"/>
      <c r="DE192"/>
      <c r="DF192"/>
      <c r="DG192"/>
      <c r="DH192"/>
      <c r="DI192"/>
      <c r="DJ192"/>
      <c r="DK192"/>
      <c r="DL192"/>
      <c r="DM192"/>
      <c r="DN192"/>
      <c r="DO192"/>
      <c r="DP192"/>
      <c r="DQ192"/>
      <c r="DR192"/>
      <c r="DS192"/>
      <c r="DT192"/>
      <c r="DU192"/>
      <c r="DV192"/>
      <c r="DW192"/>
      <c r="DX192"/>
      <c r="DY192"/>
      <c r="DZ192"/>
      <c r="EA192"/>
      <c r="EB192"/>
      <c r="EC192"/>
      <c r="ED192"/>
      <c r="EE192"/>
      <c r="EF192"/>
      <c r="EG192"/>
      <c r="EH192"/>
      <c r="EI192"/>
      <c r="EJ192"/>
      <c r="EK192"/>
      <c r="EL192"/>
      <c r="EM192"/>
      <c r="EN192"/>
    </row>
    <row r="193" spans="1:144" x14ac:dyDescent="0.25">
      <c r="A193" s="141" t="s">
        <v>913</v>
      </c>
      <c r="B193" s="141" t="s">
        <v>743</v>
      </c>
      <c r="C193" s="145" t="s">
        <v>56</v>
      </c>
      <c r="D193" s="141">
        <v>6</v>
      </c>
      <c r="E193" s="150">
        <v>0</v>
      </c>
      <c r="F193" s="151">
        <v>0</v>
      </c>
      <c r="G193" s="151">
        <v>0</v>
      </c>
      <c r="H193" s="151">
        <v>3189.33</v>
      </c>
      <c r="I193" s="152">
        <v>3189.33</v>
      </c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  <c r="CG193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  <c r="CZ193"/>
      <c r="DA193"/>
      <c r="DB193"/>
      <c r="DC193"/>
      <c r="DD193"/>
      <c r="DE193"/>
      <c r="DF193"/>
      <c r="DG193"/>
      <c r="DH193"/>
      <c r="DI193"/>
      <c r="DJ193"/>
      <c r="DK193"/>
      <c r="DL193"/>
      <c r="DM193"/>
      <c r="DN193"/>
      <c r="DO193"/>
      <c r="DP193"/>
      <c r="DQ193"/>
      <c r="DR193"/>
      <c r="DS193"/>
      <c r="DT193"/>
      <c r="DU193"/>
      <c r="DV193"/>
      <c r="DW193"/>
      <c r="DX193"/>
      <c r="DY193"/>
      <c r="DZ193"/>
      <c r="EA193"/>
      <c r="EB193"/>
      <c r="EC193"/>
      <c r="ED193"/>
      <c r="EE193"/>
      <c r="EF193"/>
      <c r="EG193"/>
      <c r="EH193"/>
      <c r="EI193"/>
      <c r="EJ193"/>
      <c r="EK193"/>
      <c r="EL193"/>
      <c r="EM193"/>
      <c r="EN193"/>
    </row>
    <row r="194" spans="1:144" x14ac:dyDescent="0.25">
      <c r="A194" s="141" t="s">
        <v>914</v>
      </c>
      <c r="B194" s="141" t="s">
        <v>745</v>
      </c>
      <c r="C194" s="145" t="s">
        <v>56</v>
      </c>
      <c r="D194" s="141">
        <v>6</v>
      </c>
      <c r="E194" s="150">
        <v>0</v>
      </c>
      <c r="F194" s="151">
        <v>0</v>
      </c>
      <c r="G194" s="151">
        <v>0</v>
      </c>
      <c r="H194" s="151">
        <v>18782.080000000002</v>
      </c>
      <c r="I194" s="152">
        <v>18782.080000000002</v>
      </c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  <c r="CG194"/>
      <c r="CH194"/>
      <c r="CI194"/>
      <c r="CJ194"/>
      <c r="CK194"/>
      <c r="CL194"/>
      <c r="CM194"/>
      <c r="CN194"/>
      <c r="CO194"/>
      <c r="CP194"/>
      <c r="CQ194"/>
      <c r="CR194"/>
      <c r="CS194"/>
      <c r="CT194"/>
      <c r="CU194"/>
      <c r="CV194"/>
      <c r="CW194"/>
      <c r="CX194"/>
      <c r="CY194"/>
      <c r="CZ194"/>
      <c r="DA194"/>
      <c r="DB194"/>
      <c r="DC194"/>
      <c r="DD194"/>
      <c r="DE194"/>
      <c r="DF194"/>
      <c r="DG194"/>
      <c r="DH194"/>
      <c r="DI194"/>
      <c r="DJ194"/>
      <c r="DK194"/>
      <c r="DL194"/>
      <c r="DM194"/>
      <c r="DN194"/>
      <c r="DO194"/>
      <c r="DP194"/>
      <c r="DQ194"/>
      <c r="DR194"/>
      <c r="DS194"/>
      <c r="DT194"/>
      <c r="DU194"/>
      <c r="DV194"/>
      <c r="DW194"/>
      <c r="DX194"/>
      <c r="DY194"/>
      <c r="DZ194"/>
      <c r="EA194"/>
      <c r="EB194"/>
      <c r="EC194"/>
      <c r="ED194"/>
      <c r="EE194"/>
      <c r="EF194"/>
      <c r="EG194"/>
      <c r="EH194"/>
      <c r="EI194"/>
      <c r="EJ194"/>
      <c r="EK194"/>
      <c r="EL194"/>
      <c r="EM194"/>
      <c r="EN194"/>
    </row>
    <row r="195" spans="1:144" x14ac:dyDescent="0.25">
      <c r="A195" s="141" t="s">
        <v>915</v>
      </c>
      <c r="B195" s="141" t="s">
        <v>916</v>
      </c>
      <c r="C195" s="145" t="s">
        <v>56</v>
      </c>
      <c r="D195" s="141">
        <v>4</v>
      </c>
      <c r="E195" s="150">
        <v>0</v>
      </c>
      <c r="F195" s="151">
        <v>0</v>
      </c>
      <c r="G195" s="151">
        <v>0</v>
      </c>
      <c r="H195" s="151">
        <v>0</v>
      </c>
      <c r="I195" s="152">
        <v>0</v>
      </c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  <c r="CG195"/>
      <c r="CH195"/>
      <c r="CI195"/>
      <c r="CJ195"/>
      <c r="CK195"/>
      <c r="CL195"/>
      <c r="CM195"/>
      <c r="CN195"/>
      <c r="CO195"/>
      <c r="CP195"/>
      <c r="CQ195"/>
      <c r="CR195"/>
      <c r="CS195"/>
      <c r="CT195"/>
      <c r="CU195"/>
      <c r="CV195"/>
      <c r="CW195"/>
      <c r="CX195"/>
      <c r="CY195"/>
      <c r="CZ195"/>
      <c r="DA195"/>
      <c r="DB195"/>
      <c r="DC195"/>
      <c r="DD195"/>
      <c r="DE195"/>
      <c r="DF195"/>
      <c r="DG195"/>
      <c r="DH195"/>
      <c r="DI195"/>
      <c r="DJ195"/>
      <c r="DK195"/>
      <c r="DL195"/>
      <c r="DM195"/>
      <c r="DN195"/>
      <c r="DO195"/>
      <c r="DP195"/>
      <c r="DQ195"/>
      <c r="DR195"/>
      <c r="DS195"/>
      <c r="DT195"/>
      <c r="DU195"/>
      <c r="DV195"/>
      <c r="DW195"/>
      <c r="DX195"/>
      <c r="DY195"/>
      <c r="DZ195"/>
      <c r="EA195"/>
      <c r="EB195"/>
      <c r="EC195"/>
      <c r="ED195"/>
      <c r="EE195"/>
      <c r="EF195"/>
      <c r="EG195"/>
      <c r="EH195"/>
      <c r="EI195"/>
      <c r="EJ195"/>
      <c r="EK195"/>
      <c r="EL195"/>
      <c r="EM195"/>
      <c r="EN195"/>
    </row>
    <row r="196" spans="1:144" x14ac:dyDescent="0.25">
      <c r="A196" s="141" t="s">
        <v>917</v>
      </c>
      <c r="B196" s="141" t="s">
        <v>53</v>
      </c>
      <c r="C196" s="145" t="s">
        <v>56</v>
      </c>
      <c r="D196" s="141">
        <v>6</v>
      </c>
      <c r="E196" s="150">
        <v>0</v>
      </c>
      <c r="F196" s="151">
        <v>0</v>
      </c>
      <c r="G196" s="151">
        <v>0</v>
      </c>
      <c r="H196" s="151">
        <v>0</v>
      </c>
      <c r="I196" s="152">
        <v>0</v>
      </c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  <c r="CG196"/>
      <c r="CH196"/>
      <c r="CI196"/>
      <c r="CJ196"/>
      <c r="CK196"/>
      <c r="CL196"/>
      <c r="CM196"/>
      <c r="CN196"/>
      <c r="CO196"/>
      <c r="CP196"/>
      <c r="CQ196"/>
      <c r="CR196"/>
      <c r="CS196"/>
      <c r="CT196"/>
      <c r="CU196"/>
      <c r="CV196"/>
      <c r="CW196"/>
      <c r="CX196"/>
      <c r="CY196"/>
      <c r="CZ196"/>
      <c r="DA196"/>
      <c r="DB196"/>
      <c r="DC196"/>
      <c r="DD196"/>
      <c r="DE196"/>
      <c r="DF196"/>
      <c r="DG196"/>
      <c r="DH196"/>
      <c r="DI196"/>
      <c r="DJ196"/>
      <c r="DK196"/>
      <c r="DL196"/>
      <c r="DM196"/>
      <c r="DN196"/>
      <c r="DO196"/>
      <c r="DP196"/>
      <c r="DQ196"/>
      <c r="DR196"/>
      <c r="DS196"/>
      <c r="DT196"/>
      <c r="DU196"/>
      <c r="DV196"/>
      <c r="DW196"/>
      <c r="DX196"/>
      <c r="DY196"/>
      <c r="DZ196"/>
      <c r="EA196"/>
      <c r="EB196"/>
      <c r="EC196"/>
      <c r="ED196"/>
      <c r="EE196"/>
      <c r="EF196"/>
      <c r="EG196"/>
      <c r="EH196"/>
      <c r="EI196"/>
      <c r="EJ196"/>
      <c r="EK196"/>
      <c r="EL196"/>
      <c r="EM196"/>
      <c r="EN196"/>
    </row>
    <row r="197" spans="1:144" x14ac:dyDescent="0.25">
      <c r="A197" s="141" t="s">
        <v>918</v>
      </c>
      <c r="B197" s="141" t="s">
        <v>54</v>
      </c>
      <c r="C197" s="145" t="s">
        <v>56</v>
      </c>
      <c r="D197" s="141">
        <v>6</v>
      </c>
      <c r="E197" s="150">
        <v>0</v>
      </c>
      <c r="F197" s="151">
        <v>0</v>
      </c>
      <c r="G197" s="151">
        <v>0</v>
      </c>
      <c r="H197" s="151">
        <v>0</v>
      </c>
      <c r="I197" s="152">
        <v>0</v>
      </c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  <c r="CG197"/>
      <c r="CH197"/>
      <c r="CI197"/>
      <c r="CJ197"/>
      <c r="CK197"/>
      <c r="CL197"/>
      <c r="CM197"/>
      <c r="CN197"/>
      <c r="CO197"/>
      <c r="CP197"/>
      <c r="CQ197"/>
      <c r="CR197"/>
      <c r="CS197"/>
      <c r="CT197"/>
      <c r="CU197"/>
      <c r="CV197"/>
      <c r="CW197"/>
      <c r="CX197"/>
      <c r="CY197"/>
      <c r="CZ197"/>
      <c r="DA197"/>
      <c r="DB197"/>
      <c r="DC197"/>
      <c r="DD197"/>
      <c r="DE197"/>
      <c r="DF197"/>
      <c r="DG197"/>
      <c r="DH197"/>
      <c r="DI197"/>
      <c r="DJ197"/>
      <c r="DK197"/>
      <c r="DL197"/>
      <c r="DM197"/>
      <c r="DN197"/>
      <c r="DO197"/>
      <c r="DP197"/>
      <c r="DQ197"/>
      <c r="DR197"/>
      <c r="DS197"/>
      <c r="DT197"/>
      <c r="DU197"/>
      <c r="DV197"/>
      <c r="DW197"/>
      <c r="DX197"/>
      <c r="DY197"/>
      <c r="DZ197"/>
      <c r="EA197"/>
      <c r="EB197"/>
      <c r="EC197"/>
      <c r="ED197"/>
      <c r="EE197"/>
      <c r="EF197"/>
      <c r="EG197"/>
      <c r="EH197"/>
      <c r="EI197"/>
      <c r="EJ197"/>
      <c r="EK197"/>
      <c r="EL197"/>
      <c r="EM197"/>
      <c r="EN197"/>
    </row>
    <row r="198" spans="1:144" x14ac:dyDescent="0.25">
      <c r="A198" s="141" t="s">
        <v>919</v>
      </c>
      <c r="B198" s="141" t="s">
        <v>741</v>
      </c>
      <c r="C198" s="145" t="s">
        <v>56</v>
      </c>
      <c r="D198" s="141">
        <v>6</v>
      </c>
      <c r="E198" s="150">
        <v>0</v>
      </c>
      <c r="F198" s="151">
        <v>0</v>
      </c>
      <c r="G198" s="151">
        <v>0</v>
      </c>
      <c r="H198" s="151">
        <v>0</v>
      </c>
      <c r="I198" s="152">
        <v>0</v>
      </c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  <c r="CG198"/>
      <c r="CH198"/>
      <c r="CI198"/>
      <c r="CJ198"/>
      <c r="CK198"/>
      <c r="CL198"/>
      <c r="CM198"/>
      <c r="CN198"/>
      <c r="CO198"/>
      <c r="CP198"/>
      <c r="CQ198"/>
      <c r="CR198"/>
      <c r="CS198"/>
      <c r="CT198"/>
      <c r="CU198"/>
      <c r="CV198"/>
      <c r="CW198"/>
      <c r="CX198"/>
      <c r="CY198"/>
      <c r="CZ198"/>
      <c r="DA198"/>
      <c r="DB198"/>
      <c r="DC198"/>
      <c r="DD198"/>
      <c r="DE198"/>
      <c r="DF198"/>
      <c r="DG198"/>
      <c r="DH198"/>
      <c r="DI198"/>
      <c r="DJ198"/>
      <c r="DK198"/>
      <c r="DL198"/>
      <c r="DM198"/>
      <c r="DN198"/>
      <c r="DO198"/>
      <c r="DP198"/>
      <c r="DQ198"/>
      <c r="DR198"/>
      <c r="DS198"/>
      <c r="DT198"/>
      <c r="DU198"/>
      <c r="DV198"/>
      <c r="DW198"/>
      <c r="DX198"/>
      <c r="DY198"/>
      <c r="DZ198"/>
      <c r="EA198"/>
      <c r="EB198"/>
      <c r="EC198"/>
      <c r="ED198"/>
      <c r="EE198"/>
      <c r="EF198"/>
      <c r="EG198"/>
      <c r="EH198"/>
      <c r="EI198"/>
      <c r="EJ198"/>
      <c r="EK198"/>
      <c r="EL198"/>
      <c r="EM198"/>
      <c r="EN198"/>
    </row>
    <row r="199" spans="1:144" x14ac:dyDescent="0.25">
      <c r="A199" s="141" t="s">
        <v>920</v>
      </c>
      <c r="B199" s="141" t="s">
        <v>743</v>
      </c>
      <c r="C199" s="145" t="s">
        <v>56</v>
      </c>
      <c r="D199" s="141">
        <v>6</v>
      </c>
      <c r="E199" s="150">
        <v>0</v>
      </c>
      <c r="F199" s="151">
        <v>0</v>
      </c>
      <c r="G199" s="151">
        <v>0</v>
      </c>
      <c r="H199" s="151">
        <v>0</v>
      </c>
      <c r="I199" s="152">
        <v>0</v>
      </c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  <c r="CG199"/>
      <c r="CH199"/>
      <c r="CI199"/>
      <c r="CJ199"/>
      <c r="CK199"/>
      <c r="CL199"/>
      <c r="CM199"/>
      <c r="CN199"/>
      <c r="CO199"/>
      <c r="CP199"/>
      <c r="CQ199"/>
      <c r="CR199"/>
      <c r="CS199"/>
      <c r="CT199"/>
      <c r="CU199"/>
      <c r="CV199"/>
      <c r="CW199"/>
      <c r="CX199"/>
      <c r="CY199"/>
      <c r="CZ199"/>
      <c r="DA199"/>
      <c r="DB199"/>
      <c r="DC199"/>
      <c r="DD199"/>
      <c r="DE199"/>
      <c r="DF199"/>
      <c r="DG199"/>
      <c r="DH199"/>
      <c r="DI199"/>
      <c r="DJ199"/>
      <c r="DK199"/>
      <c r="DL199"/>
      <c r="DM199"/>
      <c r="DN199"/>
      <c r="DO199"/>
      <c r="DP199"/>
      <c r="DQ199"/>
      <c r="DR199"/>
      <c r="DS199"/>
      <c r="DT199"/>
      <c r="DU199"/>
      <c r="DV199"/>
      <c r="DW199"/>
      <c r="DX199"/>
      <c r="DY199"/>
      <c r="DZ199"/>
      <c r="EA199"/>
      <c r="EB199"/>
      <c r="EC199"/>
      <c r="ED199"/>
      <c r="EE199"/>
      <c r="EF199"/>
      <c r="EG199"/>
      <c r="EH199"/>
      <c r="EI199"/>
      <c r="EJ199"/>
      <c r="EK199"/>
      <c r="EL199"/>
      <c r="EM199"/>
      <c r="EN199"/>
    </row>
    <row r="200" spans="1:144" x14ac:dyDescent="0.25">
      <c r="A200" s="141" t="s">
        <v>921</v>
      </c>
      <c r="B200" s="141" t="s">
        <v>745</v>
      </c>
      <c r="C200" s="145" t="s">
        <v>56</v>
      </c>
      <c r="D200" s="141">
        <v>6</v>
      </c>
      <c r="E200" s="150">
        <v>0</v>
      </c>
      <c r="F200" s="151">
        <v>0</v>
      </c>
      <c r="G200" s="151">
        <v>0</v>
      </c>
      <c r="H200" s="151">
        <v>0</v>
      </c>
      <c r="I200" s="152">
        <v>0</v>
      </c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  <c r="CG200"/>
      <c r="CH200"/>
      <c r="CI200"/>
      <c r="CJ200"/>
      <c r="CK200"/>
      <c r="CL200"/>
      <c r="CM200"/>
      <c r="CN200"/>
      <c r="CO200"/>
      <c r="CP200"/>
      <c r="CQ200"/>
      <c r="CR200"/>
      <c r="CS200"/>
      <c r="CT200"/>
      <c r="CU200"/>
      <c r="CV200"/>
      <c r="CW200"/>
      <c r="CX200"/>
      <c r="CY200"/>
      <c r="CZ200"/>
      <c r="DA200"/>
      <c r="DB200"/>
      <c r="DC200"/>
      <c r="DD200"/>
      <c r="DE200"/>
      <c r="DF200"/>
      <c r="DG200"/>
      <c r="DH200"/>
      <c r="DI200"/>
      <c r="DJ200"/>
      <c r="DK200"/>
      <c r="DL200"/>
      <c r="DM200"/>
      <c r="DN200"/>
      <c r="DO200"/>
      <c r="DP200"/>
      <c r="DQ200"/>
      <c r="DR200"/>
      <c r="DS200"/>
      <c r="DT200"/>
      <c r="DU200"/>
      <c r="DV200"/>
      <c r="DW200"/>
      <c r="DX200"/>
      <c r="DY200"/>
      <c r="DZ200"/>
      <c r="EA200"/>
      <c r="EB200"/>
      <c r="EC200"/>
      <c r="ED200"/>
      <c r="EE200"/>
      <c r="EF200"/>
      <c r="EG200"/>
      <c r="EH200"/>
      <c r="EI200"/>
      <c r="EJ200"/>
      <c r="EK200"/>
      <c r="EL200"/>
      <c r="EM200"/>
      <c r="EN200"/>
    </row>
    <row r="201" spans="1:144" x14ac:dyDescent="0.25">
      <c r="A201" s="141" t="s">
        <v>922</v>
      </c>
      <c r="B201" s="141" t="s">
        <v>923</v>
      </c>
      <c r="C201" s="145" t="s">
        <v>56</v>
      </c>
      <c r="D201" s="141">
        <v>4</v>
      </c>
      <c r="E201" s="150">
        <v>0</v>
      </c>
      <c r="F201" s="151">
        <v>0</v>
      </c>
      <c r="G201" s="151">
        <v>0</v>
      </c>
      <c r="H201" s="151">
        <v>0</v>
      </c>
      <c r="I201" s="152">
        <v>0</v>
      </c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  <c r="CG201"/>
      <c r="CH201"/>
      <c r="CI201"/>
      <c r="CJ201"/>
      <c r="CK201"/>
      <c r="CL201"/>
      <c r="CM201"/>
      <c r="CN201"/>
      <c r="CO201"/>
      <c r="CP201"/>
      <c r="CQ201"/>
      <c r="CR201"/>
      <c r="CS201"/>
      <c r="CT201"/>
      <c r="CU201"/>
      <c r="CV201"/>
      <c r="CW201"/>
      <c r="CX201"/>
      <c r="CY201"/>
      <c r="CZ201"/>
      <c r="DA201"/>
      <c r="DB201"/>
      <c r="DC201"/>
      <c r="DD201"/>
      <c r="DE201"/>
      <c r="DF201"/>
      <c r="DG201"/>
      <c r="DH201"/>
      <c r="DI201"/>
      <c r="DJ201"/>
      <c r="DK201"/>
      <c r="DL201"/>
      <c r="DM201"/>
      <c r="DN201"/>
      <c r="DO201"/>
      <c r="DP201"/>
      <c r="DQ201"/>
      <c r="DR201"/>
      <c r="DS201"/>
      <c r="DT201"/>
      <c r="DU201"/>
      <c r="DV201"/>
      <c r="DW201"/>
      <c r="DX201"/>
      <c r="DY201"/>
      <c r="DZ201"/>
      <c r="EA201"/>
      <c r="EB201"/>
      <c r="EC201"/>
      <c r="ED201"/>
      <c r="EE201"/>
      <c r="EF201"/>
      <c r="EG201"/>
      <c r="EH201"/>
      <c r="EI201"/>
      <c r="EJ201"/>
      <c r="EK201"/>
      <c r="EL201"/>
      <c r="EM201"/>
      <c r="EN201"/>
    </row>
    <row r="202" spans="1:144" x14ac:dyDescent="0.25">
      <c r="A202" s="141" t="s">
        <v>924</v>
      </c>
      <c r="B202" s="141" t="s">
        <v>53</v>
      </c>
      <c r="C202" s="145" t="s">
        <v>56</v>
      </c>
      <c r="D202" s="141">
        <v>6</v>
      </c>
      <c r="E202" s="150">
        <v>0</v>
      </c>
      <c r="F202" s="151">
        <v>0</v>
      </c>
      <c r="G202" s="151">
        <v>0</v>
      </c>
      <c r="H202" s="151">
        <v>0</v>
      </c>
      <c r="I202" s="152">
        <v>0</v>
      </c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  <c r="CG202"/>
      <c r="CH202"/>
      <c r="CI202"/>
      <c r="CJ202"/>
      <c r="CK202"/>
      <c r="CL202"/>
      <c r="CM202"/>
      <c r="CN202"/>
      <c r="CO202"/>
      <c r="CP202"/>
      <c r="CQ202"/>
      <c r="CR202"/>
      <c r="CS202"/>
      <c r="CT202"/>
      <c r="CU202"/>
      <c r="CV202"/>
      <c r="CW202"/>
      <c r="CX202"/>
      <c r="CY202"/>
      <c r="CZ202"/>
      <c r="DA202"/>
      <c r="DB202"/>
      <c r="DC202"/>
      <c r="DD202"/>
      <c r="DE202"/>
      <c r="DF202"/>
      <c r="DG202"/>
      <c r="DH202"/>
      <c r="DI202"/>
      <c r="DJ202"/>
      <c r="DK202"/>
      <c r="DL202"/>
      <c r="DM202"/>
      <c r="DN202"/>
      <c r="DO202"/>
      <c r="DP202"/>
      <c r="DQ202"/>
      <c r="DR202"/>
      <c r="DS202"/>
      <c r="DT202"/>
      <c r="DU202"/>
      <c r="DV202"/>
      <c r="DW202"/>
      <c r="DX202"/>
      <c r="DY202"/>
      <c r="DZ202"/>
      <c r="EA202"/>
      <c r="EB202"/>
      <c r="EC202"/>
      <c r="ED202"/>
      <c r="EE202"/>
      <c r="EF202"/>
      <c r="EG202"/>
      <c r="EH202"/>
      <c r="EI202"/>
      <c r="EJ202"/>
      <c r="EK202"/>
      <c r="EL202"/>
      <c r="EM202"/>
      <c r="EN202"/>
    </row>
    <row r="203" spans="1:144" x14ac:dyDescent="0.25">
      <c r="A203" s="141" t="s">
        <v>925</v>
      </c>
      <c r="B203" s="141" t="s">
        <v>54</v>
      </c>
      <c r="C203" s="145" t="s">
        <v>56</v>
      </c>
      <c r="D203" s="141">
        <v>6</v>
      </c>
      <c r="E203" s="150">
        <v>0</v>
      </c>
      <c r="F203" s="151">
        <v>0</v>
      </c>
      <c r="G203" s="151">
        <v>0</v>
      </c>
      <c r="H203" s="151">
        <v>0</v>
      </c>
      <c r="I203" s="152">
        <v>0</v>
      </c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  <c r="CG203"/>
      <c r="CH203"/>
      <c r="CI203"/>
      <c r="CJ203"/>
      <c r="CK203"/>
      <c r="CL203"/>
      <c r="CM203"/>
      <c r="CN203"/>
      <c r="CO203"/>
      <c r="CP203"/>
      <c r="CQ203"/>
      <c r="CR203"/>
      <c r="CS203"/>
      <c r="CT203"/>
      <c r="CU203"/>
      <c r="CV203"/>
      <c r="CW203"/>
      <c r="CX203"/>
      <c r="CY203"/>
      <c r="CZ203"/>
      <c r="DA203"/>
      <c r="DB203"/>
      <c r="DC203"/>
      <c r="DD203"/>
      <c r="DE203"/>
      <c r="DF203"/>
      <c r="DG203"/>
      <c r="DH203"/>
      <c r="DI203"/>
      <c r="DJ203"/>
      <c r="DK203"/>
      <c r="DL203"/>
      <c r="DM203"/>
      <c r="DN203"/>
      <c r="DO203"/>
      <c r="DP203"/>
      <c r="DQ203"/>
      <c r="DR203"/>
      <c r="DS203"/>
      <c r="DT203"/>
      <c r="DU203"/>
      <c r="DV203"/>
      <c r="DW203"/>
      <c r="DX203"/>
      <c r="DY203"/>
      <c r="DZ203"/>
      <c r="EA203"/>
      <c r="EB203"/>
      <c r="EC203"/>
      <c r="ED203"/>
      <c r="EE203"/>
      <c r="EF203"/>
      <c r="EG203"/>
      <c r="EH203"/>
      <c r="EI203"/>
      <c r="EJ203"/>
      <c r="EK203"/>
      <c r="EL203"/>
      <c r="EM203"/>
      <c r="EN203"/>
    </row>
    <row r="204" spans="1:144" x14ac:dyDescent="0.25">
      <c r="A204" s="141" t="s">
        <v>926</v>
      </c>
      <c r="B204" s="141" t="s">
        <v>741</v>
      </c>
      <c r="C204" s="145" t="s">
        <v>56</v>
      </c>
      <c r="D204" s="141">
        <v>6</v>
      </c>
      <c r="E204" s="150">
        <v>0</v>
      </c>
      <c r="F204" s="151">
        <v>0</v>
      </c>
      <c r="G204" s="151">
        <v>0</v>
      </c>
      <c r="H204" s="151">
        <v>0</v>
      </c>
      <c r="I204" s="152">
        <v>0</v>
      </c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  <c r="CG204"/>
      <c r="CH204"/>
      <c r="CI204"/>
      <c r="CJ204"/>
      <c r="CK204"/>
      <c r="CL204"/>
      <c r="CM204"/>
      <c r="CN204"/>
      <c r="CO204"/>
      <c r="CP204"/>
      <c r="CQ204"/>
      <c r="CR204"/>
      <c r="CS204"/>
      <c r="CT204"/>
      <c r="CU204"/>
      <c r="CV204"/>
      <c r="CW204"/>
      <c r="CX204"/>
      <c r="CY204"/>
      <c r="CZ204"/>
      <c r="DA204"/>
      <c r="DB204"/>
      <c r="DC204"/>
      <c r="DD204"/>
      <c r="DE204"/>
      <c r="DF204"/>
      <c r="DG204"/>
      <c r="DH204"/>
      <c r="DI204"/>
      <c r="DJ204"/>
      <c r="DK204"/>
      <c r="DL204"/>
      <c r="DM204"/>
      <c r="DN204"/>
      <c r="DO204"/>
      <c r="DP204"/>
      <c r="DQ204"/>
      <c r="DR204"/>
      <c r="DS204"/>
      <c r="DT204"/>
      <c r="DU204"/>
      <c r="DV204"/>
      <c r="DW204"/>
      <c r="DX204"/>
      <c r="DY204"/>
      <c r="DZ204"/>
      <c r="EA204"/>
      <c r="EB204"/>
      <c r="EC204"/>
      <c r="ED204"/>
      <c r="EE204"/>
      <c r="EF204"/>
      <c r="EG204"/>
      <c r="EH204"/>
      <c r="EI204"/>
      <c r="EJ204"/>
      <c r="EK204"/>
      <c r="EL204"/>
      <c r="EM204"/>
      <c r="EN204"/>
    </row>
    <row r="205" spans="1:144" x14ac:dyDescent="0.25">
      <c r="A205" s="141" t="s">
        <v>927</v>
      </c>
      <c r="B205" s="141" t="s">
        <v>743</v>
      </c>
      <c r="C205" s="145" t="s">
        <v>56</v>
      </c>
      <c r="D205" s="141">
        <v>6</v>
      </c>
      <c r="E205" s="150">
        <v>0</v>
      </c>
      <c r="F205" s="151">
        <v>0</v>
      </c>
      <c r="G205" s="151">
        <v>0</v>
      </c>
      <c r="H205" s="151">
        <v>0</v>
      </c>
      <c r="I205" s="152">
        <v>0</v>
      </c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  <c r="CG205"/>
      <c r="CH205"/>
      <c r="CI205"/>
      <c r="CJ205"/>
      <c r="CK205"/>
      <c r="CL205"/>
      <c r="CM205"/>
      <c r="CN205"/>
      <c r="CO205"/>
      <c r="CP205"/>
      <c r="CQ205"/>
      <c r="CR205"/>
      <c r="CS205"/>
      <c r="CT205"/>
      <c r="CU205"/>
      <c r="CV205"/>
      <c r="CW205"/>
      <c r="CX205"/>
      <c r="CY205"/>
      <c r="CZ205"/>
      <c r="DA205"/>
      <c r="DB205"/>
      <c r="DC205"/>
      <c r="DD205"/>
      <c r="DE205"/>
      <c r="DF205"/>
      <c r="DG205"/>
      <c r="DH205"/>
      <c r="DI205"/>
      <c r="DJ205"/>
      <c r="DK205"/>
      <c r="DL205"/>
      <c r="DM205"/>
      <c r="DN205"/>
      <c r="DO205"/>
      <c r="DP205"/>
      <c r="DQ205"/>
      <c r="DR205"/>
      <c r="DS205"/>
      <c r="DT205"/>
      <c r="DU205"/>
      <c r="DV205"/>
      <c r="DW205"/>
      <c r="DX205"/>
      <c r="DY205"/>
      <c r="DZ205"/>
      <c r="EA205"/>
      <c r="EB205"/>
      <c r="EC205"/>
      <c r="ED205"/>
      <c r="EE205"/>
      <c r="EF205"/>
      <c r="EG205"/>
      <c r="EH205"/>
      <c r="EI205"/>
      <c r="EJ205"/>
      <c r="EK205"/>
      <c r="EL205"/>
      <c r="EM205"/>
      <c r="EN205"/>
    </row>
    <row r="206" spans="1:144" x14ac:dyDescent="0.25">
      <c r="A206" s="141" t="s">
        <v>928</v>
      </c>
      <c r="B206" s="141" t="s">
        <v>745</v>
      </c>
      <c r="C206" s="145" t="s">
        <v>56</v>
      </c>
      <c r="D206" s="141">
        <v>6</v>
      </c>
      <c r="E206" s="150">
        <v>0</v>
      </c>
      <c r="F206" s="151">
        <v>0</v>
      </c>
      <c r="G206" s="151">
        <v>0</v>
      </c>
      <c r="H206" s="151">
        <v>0</v>
      </c>
      <c r="I206" s="152">
        <v>0</v>
      </c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  <c r="CG206"/>
      <c r="CH206"/>
      <c r="CI206"/>
      <c r="CJ206"/>
      <c r="CK206"/>
      <c r="CL206"/>
      <c r="CM206"/>
      <c r="CN206"/>
      <c r="CO206"/>
      <c r="CP206"/>
      <c r="CQ206"/>
      <c r="CR206"/>
      <c r="CS206"/>
      <c r="CT206"/>
      <c r="CU206"/>
      <c r="CV206"/>
      <c r="CW206"/>
      <c r="CX206"/>
      <c r="CY206"/>
      <c r="CZ206"/>
      <c r="DA206"/>
      <c r="DB206"/>
      <c r="DC206"/>
      <c r="DD206"/>
      <c r="DE206"/>
      <c r="DF206"/>
      <c r="DG206"/>
      <c r="DH206"/>
      <c r="DI206"/>
      <c r="DJ206"/>
      <c r="DK206"/>
      <c r="DL206"/>
      <c r="DM206"/>
      <c r="DN206"/>
      <c r="DO206"/>
      <c r="DP206"/>
      <c r="DQ206"/>
      <c r="DR206"/>
      <c r="DS206"/>
      <c r="DT206"/>
      <c r="DU206"/>
      <c r="DV206"/>
      <c r="DW206"/>
      <c r="DX206"/>
      <c r="DY206"/>
      <c r="DZ206"/>
      <c r="EA206"/>
      <c r="EB206"/>
      <c r="EC206"/>
      <c r="ED206"/>
      <c r="EE206"/>
      <c r="EF206"/>
      <c r="EG206"/>
      <c r="EH206"/>
      <c r="EI206"/>
      <c r="EJ206"/>
      <c r="EK206"/>
      <c r="EL206"/>
      <c r="EM206"/>
      <c r="EN206"/>
    </row>
    <row r="207" spans="1:144" x14ac:dyDescent="0.25">
      <c r="A207" s="141" t="s">
        <v>929</v>
      </c>
      <c r="B207" s="141" t="s">
        <v>930</v>
      </c>
      <c r="C207" s="145" t="s">
        <v>56</v>
      </c>
      <c r="D207" s="141">
        <v>4</v>
      </c>
      <c r="E207" s="150">
        <v>0</v>
      </c>
      <c r="F207" s="151">
        <v>0</v>
      </c>
      <c r="G207" s="151">
        <v>9194.76</v>
      </c>
      <c r="H207" s="151">
        <v>340075.15</v>
      </c>
      <c r="I207" s="152">
        <v>349269.91</v>
      </c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  <c r="CG207"/>
      <c r="CH207"/>
      <c r="CI207"/>
      <c r="CJ207"/>
      <c r="CK207"/>
      <c r="CL207"/>
      <c r="CM207"/>
      <c r="CN207"/>
      <c r="CO207"/>
      <c r="CP207"/>
      <c r="CQ207"/>
      <c r="CR207"/>
      <c r="CS207"/>
      <c r="CT207"/>
      <c r="CU207"/>
      <c r="CV207"/>
      <c r="CW207"/>
      <c r="CX207"/>
      <c r="CY207"/>
      <c r="CZ207"/>
      <c r="DA207"/>
      <c r="DB207"/>
      <c r="DC207"/>
      <c r="DD207"/>
      <c r="DE207"/>
      <c r="DF207"/>
      <c r="DG207"/>
      <c r="DH207"/>
      <c r="DI207"/>
      <c r="DJ207"/>
      <c r="DK207"/>
      <c r="DL207"/>
      <c r="DM207"/>
      <c r="DN207"/>
      <c r="DO207"/>
      <c r="DP207"/>
      <c r="DQ207"/>
      <c r="DR207"/>
      <c r="DS207"/>
      <c r="DT207"/>
      <c r="DU207"/>
      <c r="DV207"/>
      <c r="DW207"/>
      <c r="DX207"/>
      <c r="DY207"/>
      <c r="DZ207"/>
      <c r="EA207"/>
      <c r="EB207"/>
      <c r="EC207"/>
      <c r="ED207"/>
      <c r="EE207"/>
      <c r="EF207"/>
      <c r="EG207"/>
      <c r="EH207"/>
      <c r="EI207"/>
      <c r="EJ207"/>
      <c r="EK207"/>
      <c r="EL207"/>
      <c r="EM207"/>
      <c r="EN207"/>
    </row>
    <row r="208" spans="1:144" x14ac:dyDescent="0.25">
      <c r="A208" s="141" t="s">
        <v>931</v>
      </c>
      <c r="B208" s="141" t="s">
        <v>53</v>
      </c>
      <c r="C208" s="145" t="s">
        <v>56</v>
      </c>
      <c r="D208" s="141">
        <v>6</v>
      </c>
      <c r="E208" s="150">
        <v>0</v>
      </c>
      <c r="F208" s="151">
        <v>0</v>
      </c>
      <c r="G208" s="151">
        <v>108.32</v>
      </c>
      <c r="H208" s="151">
        <v>52832.36</v>
      </c>
      <c r="I208" s="152">
        <v>52940.68</v>
      </c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  <c r="CG208"/>
      <c r="CH208"/>
      <c r="CI208"/>
      <c r="CJ208"/>
      <c r="CK208"/>
      <c r="CL208"/>
      <c r="CM208"/>
      <c r="CN208"/>
      <c r="CO208"/>
      <c r="CP208"/>
      <c r="CQ208"/>
      <c r="CR208"/>
      <c r="CS208"/>
      <c r="CT208"/>
      <c r="CU208"/>
      <c r="CV208"/>
      <c r="CW208"/>
      <c r="CX208"/>
      <c r="CY208"/>
      <c r="CZ208"/>
      <c r="DA208"/>
      <c r="DB208"/>
      <c r="DC208"/>
      <c r="DD208"/>
      <c r="DE208"/>
      <c r="DF208"/>
      <c r="DG208"/>
      <c r="DH208"/>
      <c r="DI208"/>
      <c r="DJ208"/>
      <c r="DK208"/>
      <c r="DL208"/>
      <c r="DM208"/>
      <c r="DN208"/>
      <c r="DO208"/>
      <c r="DP208"/>
      <c r="DQ208"/>
      <c r="DR208"/>
      <c r="DS208"/>
      <c r="DT208"/>
      <c r="DU208"/>
      <c r="DV208"/>
      <c r="DW208"/>
      <c r="DX208"/>
      <c r="DY208"/>
      <c r="DZ208"/>
      <c r="EA208"/>
      <c r="EB208"/>
      <c r="EC208"/>
      <c r="ED208"/>
      <c r="EE208"/>
      <c r="EF208"/>
      <c r="EG208"/>
      <c r="EH208"/>
      <c r="EI208"/>
      <c r="EJ208"/>
      <c r="EK208"/>
      <c r="EL208"/>
      <c r="EM208"/>
      <c r="EN208"/>
    </row>
    <row r="209" spans="1:144" x14ac:dyDescent="0.25">
      <c r="A209" s="141" t="s">
        <v>932</v>
      </c>
      <c r="B209" s="141" t="s">
        <v>54</v>
      </c>
      <c r="C209" s="145" t="s">
        <v>56</v>
      </c>
      <c r="D209" s="141">
        <v>6</v>
      </c>
      <c r="E209" s="150">
        <v>0</v>
      </c>
      <c r="F209" s="151">
        <v>0</v>
      </c>
      <c r="G209" s="151">
        <v>220.78</v>
      </c>
      <c r="H209" s="151">
        <v>41063.75</v>
      </c>
      <c r="I209" s="152">
        <v>41284.53</v>
      </c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  <c r="CG209"/>
      <c r="CH209"/>
      <c r="CI209"/>
      <c r="CJ209"/>
      <c r="CK209"/>
      <c r="CL209"/>
      <c r="CM209"/>
      <c r="CN209"/>
      <c r="CO209"/>
      <c r="CP209"/>
      <c r="CQ209"/>
      <c r="CR209"/>
      <c r="CS209"/>
      <c r="CT209"/>
      <c r="CU209"/>
      <c r="CV209"/>
      <c r="CW209"/>
      <c r="CX209"/>
      <c r="CY209"/>
      <c r="CZ209"/>
      <c r="DA209"/>
      <c r="DB209"/>
      <c r="DC209"/>
      <c r="DD209"/>
      <c r="DE209"/>
      <c r="DF209"/>
      <c r="DG209"/>
      <c r="DH209"/>
      <c r="DI209"/>
      <c r="DJ209"/>
      <c r="DK209"/>
      <c r="DL209"/>
      <c r="DM209"/>
      <c r="DN209"/>
      <c r="DO209"/>
      <c r="DP209"/>
      <c r="DQ209"/>
      <c r="DR209"/>
      <c r="DS209"/>
      <c r="DT209"/>
      <c r="DU209"/>
      <c r="DV209"/>
      <c r="DW209"/>
      <c r="DX209"/>
      <c r="DY209"/>
      <c r="DZ209"/>
      <c r="EA209"/>
      <c r="EB209"/>
      <c r="EC209"/>
      <c r="ED209"/>
      <c r="EE209"/>
      <c r="EF209"/>
      <c r="EG209"/>
      <c r="EH209"/>
      <c r="EI209"/>
      <c r="EJ209"/>
      <c r="EK209"/>
      <c r="EL209"/>
      <c r="EM209"/>
      <c r="EN209"/>
    </row>
    <row r="210" spans="1:144" x14ac:dyDescent="0.25">
      <c r="A210" s="141" t="s">
        <v>933</v>
      </c>
      <c r="B210" s="141" t="s">
        <v>741</v>
      </c>
      <c r="C210" s="145" t="s">
        <v>56</v>
      </c>
      <c r="D210" s="141">
        <v>6</v>
      </c>
      <c r="E210" s="150">
        <v>0</v>
      </c>
      <c r="F210" s="151">
        <v>0</v>
      </c>
      <c r="G210" s="151">
        <v>341.77</v>
      </c>
      <c r="H210" s="151">
        <v>54104.160000000003</v>
      </c>
      <c r="I210" s="152">
        <v>54445.93</v>
      </c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  <c r="CG210"/>
      <c r="CH210"/>
      <c r="CI210"/>
      <c r="CJ210"/>
      <c r="CK210"/>
      <c r="CL210"/>
      <c r="CM210"/>
      <c r="CN210"/>
      <c r="CO210"/>
      <c r="CP210"/>
      <c r="CQ210"/>
      <c r="CR210"/>
      <c r="CS210"/>
      <c r="CT210"/>
      <c r="CU210"/>
      <c r="CV210"/>
      <c r="CW210"/>
      <c r="CX210"/>
      <c r="CY210"/>
      <c r="CZ210"/>
      <c r="DA210"/>
      <c r="DB210"/>
      <c r="DC210"/>
      <c r="DD210"/>
      <c r="DE210"/>
      <c r="DF210"/>
      <c r="DG210"/>
      <c r="DH210"/>
      <c r="DI210"/>
      <c r="DJ210"/>
      <c r="DK210"/>
      <c r="DL210"/>
      <c r="DM210"/>
      <c r="DN210"/>
      <c r="DO210"/>
      <c r="DP210"/>
      <c r="DQ210"/>
      <c r="DR210"/>
      <c r="DS210"/>
      <c r="DT210"/>
      <c r="DU210"/>
      <c r="DV210"/>
      <c r="DW210"/>
      <c r="DX210"/>
      <c r="DY210"/>
      <c r="DZ210"/>
      <c r="EA210"/>
      <c r="EB210"/>
      <c r="EC210"/>
      <c r="ED210"/>
      <c r="EE210"/>
      <c r="EF210"/>
      <c r="EG210"/>
      <c r="EH210"/>
      <c r="EI210"/>
      <c r="EJ210"/>
      <c r="EK210"/>
      <c r="EL210"/>
      <c r="EM210"/>
      <c r="EN210"/>
    </row>
    <row r="211" spans="1:144" x14ac:dyDescent="0.25">
      <c r="A211" s="141" t="s">
        <v>934</v>
      </c>
      <c r="B211" s="141" t="s">
        <v>743</v>
      </c>
      <c r="C211" s="145" t="s">
        <v>56</v>
      </c>
      <c r="D211" s="141">
        <v>6</v>
      </c>
      <c r="E211" s="150">
        <v>0</v>
      </c>
      <c r="F211" s="151">
        <v>0</v>
      </c>
      <c r="G211" s="151">
        <v>723.5</v>
      </c>
      <c r="H211" s="151">
        <v>74822.149999999994</v>
      </c>
      <c r="I211" s="152">
        <v>75545.649999999994</v>
      </c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  <c r="CG211"/>
      <c r="CH211"/>
      <c r="CI211"/>
      <c r="CJ211"/>
      <c r="CK211"/>
      <c r="CL211"/>
      <c r="CM211"/>
      <c r="CN211"/>
      <c r="CO211"/>
      <c r="CP211"/>
      <c r="CQ211"/>
      <c r="CR211"/>
      <c r="CS211"/>
      <c r="CT211"/>
      <c r="CU211"/>
      <c r="CV211"/>
      <c r="CW211"/>
      <c r="CX211"/>
      <c r="CY211"/>
      <c r="CZ211"/>
      <c r="DA211"/>
      <c r="DB211"/>
      <c r="DC211"/>
      <c r="DD211"/>
      <c r="DE211"/>
      <c r="DF211"/>
      <c r="DG211"/>
      <c r="DH211"/>
      <c r="DI211"/>
      <c r="DJ211"/>
      <c r="DK211"/>
      <c r="DL211"/>
      <c r="DM211"/>
      <c r="DN211"/>
      <c r="DO211"/>
      <c r="DP211"/>
      <c r="DQ211"/>
      <c r="DR211"/>
      <c r="DS211"/>
      <c r="DT211"/>
      <c r="DU211"/>
      <c r="DV211"/>
      <c r="DW211"/>
      <c r="DX211"/>
      <c r="DY211"/>
      <c r="DZ211"/>
      <c r="EA211"/>
      <c r="EB211"/>
      <c r="EC211"/>
      <c r="ED211"/>
      <c r="EE211"/>
      <c r="EF211"/>
      <c r="EG211"/>
      <c r="EH211"/>
      <c r="EI211"/>
      <c r="EJ211"/>
      <c r="EK211"/>
      <c r="EL211"/>
      <c r="EM211"/>
      <c r="EN211"/>
    </row>
    <row r="212" spans="1:144" x14ac:dyDescent="0.25">
      <c r="A212" s="141" t="s">
        <v>935</v>
      </c>
      <c r="B212" s="141" t="s">
        <v>745</v>
      </c>
      <c r="C212" s="145" t="s">
        <v>56</v>
      </c>
      <c r="D212" s="141">
        <v>6</v>
      </c>
      <c r="E212" s="150">
        <v>0</v>
      </c>
      <c r="F212" s="151">
        <v>0</v>
      </c>
      <c r="G212" s="151">
        <v>7800.39</v>
      </c>
      <c r="H212" s="151">
        <v>117252.73</v>
      </c>
      <c r="I212" s="152">
        <v>125053.12</v>
      </c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  <c r="CG212"/>
      <c r="CH212"/>
      <c r="CI212"/>
      <c r="CJ212"/>
      <c r="CK212"/>
      <c r="CL212"/>
      <c r="CM212"/>
      <c r="CN212"/>
      <c r="CO212"/>
      <c r="CP212"/>
      <c r="CQ212"/>
      <c r="CR212"/>
      <c r="CS212"/>
      <c r="CT212"/>
      <c r="CU212"/>
      <c r="CV212"/>
      <c r="CW212"/>
      <c r="CX212"/>
      <c r="CY212"/>
      <c r="CZ212"/>
      <c r="DA212"/>
      <c r="DB212"/>
      <c r="DC212"/>
      <c r="DD212"/>
      <c r="DE212"/>
      <c r="DF212"/>
      <c r="DG212"/>
      <c r="DH212"/>
      <c r="DI212"/>
      <c r="DJ212"/>
      <c r="DK212"/>
      <c r="DL212"/>
      <c r="DM212"/>
      <c r="DN212"/>
      <c r="DO212"/>
      <c r="DP212"/>
      <c r="DQ212"/>
      <c r="DR212"/>
      <c r="DS212"/>
      <c r="DT212"/>
      <c r="DU212"/>
      <c r="DV212"/>
      <c r="DW212"/>
      <c r="DX212"/>
      <c r="DY212"/>
      <c r="DZ212"/>
      <c r="EA212"/>
      <c r="EB212"/>
      <c r="EC212"/>
      <c r="ED212"/>
      <c r="EE212"/>
      <c r="EF212"/>
      <c r="EG212"/>
      <c r="EH212"/>
      <c r="EI212"/>
      <c r="EJ212"/>
      <c r="EK212"/>
      <c r="EL212"/>
      <c r="EM212"/>
      <c r="EN212"/>
    </row>
    <row r="213" spans="1:144" x14ac:dyDescent="0.25">
      <c r="A213" s="141" t="s">
        <v>936</v>
      </c>
      <c r="B213" s="141" t="s">
        <v>937</v>
      </c>
      <c r="C213" s="145" t="s">
        <v>56</v>
      </c>
      <c r="D213" s="141">
        <v>4</v>
      </c>
      <c r="E213" s="150">
        <v>0</v>
      </c>
      <c r="F213" s="151">
        <v>0</v>
      </c>
      <c r="G213" s="151">
        <v>0</v>
      </c>
      <c r="H213" s="151">
        <v>0</v>
      </c>
      <c r="I213" s="152">
        <v>0</v>
      </c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  <c r="CG213"/>
      <c r="CH213"/>
      <c r="CI213"/>
      <c r="CJ213"/>
      <c r="CK213"/>
      <c r="CL213"/>
      <c r="CM213"/>
      <c r="CN213"/>
      <c r="CO213"/>
      <c r="CP213"/>
      <c r="CQ213"/>
      <c r="CR213"/>
      <c r="CS213"/>
      <c r="CT213"/>
      <c r="CU213"/>
      <c r="CV213"/>
      <c r="CW213"/>
      <c r="CX213"/>
      <c r="CY213"/>
      <c r="CZ213"/>
      <c r="DA213"/>
      <c r="DB213"/>
      <c r="DC213"/>
      <c r="DD213"/>
      <c r="DE213"/>
      <c r="DF213"/>
      <c r="DG213"/>
      <c r="DH213"/>
      <c r="DI213"/>
      <c r="DJ213"/>
      <c r="DK213"/>
      <c r="DL213"/>
      <c r="DM213"/>
      <c r="DN213"/>
      <c r="DO213"/>
      <c r="DP213"/>
      <c r="DQ213"/>
      <c r="DR213"/>
      <c r="DS213"/>
      <c r="DT213"/>
      <c r="DU213"/>
      <c r="DV213"/>
      <c r="DW213"/>
      <c r="DX213"/>
      <c r="DY213"/>
      <c r="DZ213"/>
      <c r="EA213"/>
      <c r="EB213"/>
      <c r="EC213"/>
      <c r="ED213"/>
      <c r="EE213"/>
      <c r="EF213"/>
      <c r="EG213"/>
      <c r="EH213"/>
      <c r="EI213"/>
      <c r="EJ213"/>
      <c r="EK213"/>
      <c r="EL213"/>
      <c r="EM213"/>
      <c r="EN213"/>
    </row>
    <row r="214" spans="1:144" x14ac:dyDescent="0.25">
      <c r="A214" s="141" t="s">
        <v>938</v>
      </c>
      <c r="B214" s="141" t="s">
        <v>53</v>
      </c>
      <c r="C214" s="145" t="s">
        <v>56</v>
      </c>
      <c r="D214" s="141">
        <v>6</v>
      </c>
      <c r="E214" s="150">
        <v>0</v>
      </c>
      <c r="F214" s="151">
        <v>0</v>
      </c>
      <c r="G214" s="151">
        <v>0</v>
      </c>
      <c r="H214" s="151">
        <v>0</v>
      </c>
      <c r="I214" s="152">
        <v>0</v>
      </c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  <c r="CG214"/>
      <c r="CH214"/>
      <c r="CI214"/>
      <c r="CJ214"/>
      <c r="CK214"/>
      <c r="CL214"/>
      <c r="CM214"/>
      <c r="CN214"/>
      <c r="CO214"/>
      <c r="CP214"/>
      <c r="CQ214"/>
      <c r="CR214"/>
      <c r="CS214"/>
      <c r="CT214"/>
      <c r="CU214"/>
      <c r="CV214"/>
      <c r="CW214"/>
      <c r="CX214"/>
      <c r="CY214"/>
      <c r="CZ214"/>
      <c r="DA214"/>
      <c r="DB214"/>
      <c r="DC214"/>
      <c r="DD214"/>
      <c r="DE214"/>
      <c r="DF214"/>
      <c r="DG214"/>
      <c r="DH214"/>
      <c r="DI214"/>
      <c r="DJ214"/>
      <c r="DK214"/>
      <c r="DL214"/>
      <c r="DM214"/>
      <c r="DN214"/>
      <c r="DO214"/>
      <c r="DP214"/>
      <c r="DQ214"/>
      <c r="DR214"/>
      <c r="DS214"/>
      <c r="DT214"/>
      <c r="DU214"/>
      <c r="DV214"/>
      <c r="DW214"/>
      <c r="DX214"/>
      <c r="DY214"/>
      <c r="DZ214"/>
      <c r="EA214"/>
      <c r="EB214"/>
      <c r="EC214"/>
      <c r="ED214"/>
      <c r="EE214"/>
      <c r="EF214"/>
      <c r="EG214"/>
      <c r="EH214"/>
      <c r="EI214"/>
      <c r="EJ214"/>
      <c r="EK214"/>
      <c r="EL214"/>
      <c r="EM214"/>
      <c r="EN214"/>
    </row>
    <row r="215" spans="1:144" x14ac:dyDescent="0.25">
      <c r="A215" s="141" t="s">
        <v>939</v>
      </c>
      <c r="B215" s="141" t="s">
        <v>54</v>
      </c>
      <c r="C215" s="145" t="s">
        <v>56</v>
      </c>
      <c r="D215" s="141">
        <v>6</v>
      </c>
      <c r="E215" s="150">
        <v>0</v>
      </c>
      <c r="F215" s="151">
        <v>0</v>
      </c>
      <c r="G215" s="151">
        <v>0</v>
      </c>
      <c r="H215" s="151">
        <v>0</v>
      </c>
      <c r="I215" s="152">
        <v>0</v>
      </c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  <c r="CG215"/>
      <c r="CH215"/>
      <c r="CI215"/>
      <c r="CJ215"/>
      <c r="CK215"/>
      <c r="CL215"/>
      <c r="CM215"/>
      <c r="CN215"/>
      <c r="CO215"/>
      <c r="CP215"/>
      <c r="CQ215"/>
      <c r="CR215"/>
      <c r="CS215"/>
      <c r="CT215"/>
      <c r="CU215"/>
      <c r="CV215"/>
      <c r="CW215"/>
      <c r="CX215"/>
      <c r="CY215"/>
      <c r="CZ215"/>
      <c r="DA215"/>
      <c r="DB215"/>
      <c r="DC215"/>
      <c r="DD215"/>
      <c r="DE215"/>
      <c r="DF215"/>
      <c r="DG215"/>
      <c r="DH215"/>
      <c r="DI215"/>
      <c r="DJ215"/>
      <c r="DK215"/>
      <c r="DL215"/>
      <c r="DM215"/>
      <c r="DN215"/>
      <c r="DO215"/>
      <c r="DP215"/>
      <c r="DQ215"/>
      <c r="DR215"/>
      <c r="DS215"/>
      <c r="DT215"/>
      <c r="DU215"/>
      <c r="DV215"/>
      <c r="DW215"/>
      <c r="DX215"/>
      <c r="DY215"/>
      <c r="DZ215"/>
      <c r="EA215"/>
      <c r="EB215"/>
      <c r="EC215"/>
      <c r="ED215"/>
      <c r="EE215"/>
      <c r="EF215"/>
      <c r="EG215"/>
      <c r="EH215"/>
      <c r="EI215"/>
      <c r="EJ215"/>
      <c r="EK215"/>
      <c r="EL215"/>
      <c r="EM215"/>
      <c r="EN215"/>
    </row>
    <row r="216" spans="1:144" x14ac:dyDescent="0.25">
      <c r="A216" s="141" t="s">
        <v>940</v>
      </c>
      <c r="B216" s="141" t="s">
        <v>741</v>
      </c>
      <c r="C216" s="145" t="s">
        <v>56</v>
      </c>
      <c r="D216" s="141">
        <v>6</v>
      </c>
      <c r="E216" s="150">
        <v>0</v>
      </c>
      <c r="F216" s="151">
        <v>0</v>
      </c>
      <c r="G216" s="151">
        <v>0</v>
      </c>
      <c r="H216" s="151">
        <v>0</v>
      </c>
      <c r="I216" s="152">
        <v>0</v>
      </c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  <c r="CG216"/>
      <c r="CH216"/>
      <c r="CI216"/>
      <c r="CJ216"/>
      <c r="CK216"/>
      <c r="CL216"/>
      <c r="CM216"/>
      <c r="CN216"/>
      <c r="CO216"/>
      <c r="CP216"/>
      <c r="CQ216"/>
      <c r="CR216"/>
      <c r="CS216"/>
      <c r="CT216"/>
      <c r="CU216"/>
      <c r="CV216"/>
      <c r="CW216"/>
      <c r="CX216"/>
      <c r="CY216"/>
      <c r="CZ216"/>
      <c r="DA216"/>
      <c r="DB216"/>
      <c r="DC216"/>
      <c r="DD216"/>
      <c r="DE216"/>
      <c r="DF216"/>
      <c r="DG216"/>
      <c r="DH216"/>
      <c r="DI216"/>
      <c r="DJ216"/>
      <c r="DK216"/>
      <c r="DL216"/>
      <c r="DM216"/>
      <c r="DN216"/>
      <c r="DO216"/>
      <c r="DP216"/>
      <c r="DQ216"/>
      <c r="DR216"/>
      <c r="DS216"/>
      <c r="DT216"/>
      <c r="DU216"/>
      <c r="DV216"/>
      <c r="DW216"/>
      <c r="DX216"/>
      <c r="DY216"/>
      <c r="DZ216"/>
      <c r="EA216"/>
      <c r="EB216"/>
      <c r="EC216"/>
      <c r="ED216"/>
      <c r="EE216"/>
      <c r="EF216"/>
      <c r="EG216"/>
      <c r="EH216"/>
      <c r="EI216"/>
      <c r="EJ216"/>
      <c r="EK216"/>
      <c r="EL216"/>
      <c r="EM216"/>
      <c r="EN216"/>
    </row>
    <row r="217" spans="1:144" x14ac:dyDescent="0.25">
      <c r="A217" s="141" t="s">
        <v>941</v>
      </c>
      <c r="B217" s="141" t="s">
        <v>743</v>
      </c>
      <c r="C217" s="145" t="s">
        <v>56</v>
      </c>
      <c r="D217" s="141">
        <v>6</v>
      </c>
      <c r="E217" s="150">
        <v>0</v>
      </c>
      <c r="F217" s="151">
        <v>0</v>
      </c>
      <c r="G217" s="151">
        <v>0</v>
      </c>
      <c r="H217" s="151">
        <v>0</v>
      </c>
      <c r="I217" s="152">
        <v>0</v>
      </c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  <c r="CG217"/>
      <c r="CH217"/>
      <c r="CI217"/>
      <c r="CJ217"/>
      <c r="CK217"/>
      <c r="CL217"/>
      <c r="CM217"/>
      <c r="CN217"/>
      <c r="CO217"/>
      <c r="CP217"/>
      <c r="CQ217"/>
      <c r="CR217"/>
      <c r="CS217"/>
      <c r="CT217"/>
      <c r="CU217"/>
      <c r="CV217"/>
      <c r="CW217"/>
      <c r="CX217"/>
      <c r="CY217"/>
      <c r="CZ217"/>
      <c r="DA217"/>
      <c r="DB217"/>
      <c r="DC217"/>
      <c r="DD217"/>
      <c r="DE217"/>
      <c r="DF217"/>
      <c r="DG217"/>
      <c r="DH217"/>
      <c r="DI217"/>
      <c r="DJ217"/>
      <c r="DK217"/>
      <c r="DL217"/>
      <c r="DM217"/>
      <c r="DN217"/>
      <c r="DO217"/>
      <c r="DP217"/>
      <c r="DQ217"/>
      <c r="DR217"/>
      <c r="DS217"/>
      <c r="DT217"/>
      <c r="DU217"/>
      <c r="DV217"/>
      <c r="DW217"/>
      <c r="DX217"/>
      <c r="DY217"/>
      <c r="DZ217"/>
      <c r="EA217"/>
      <c r="EB217"/>
      <c r="EC217"/>
      <c r="ED217"/>
      <c r="EE217"/>
      <c r="EF217"/>
      <c r="EG217"/>
      <c r="EH217"/>
      <c r="EI217"/>
      <c r="EJ217"/>
      <c r="EK217"/>
      <c r="EL217"/>
      <c r="EM217"/>
      <c r="EN217"/>
    </row>
    <row r="218" spans="1:144" x14ac:dyDescent="0.25">
      <c r="A218" s="141" t="s">
        <v>942</v>
      </c>
      <c r="B218" s="141" t="s">
        <v>745</v>
      </c>
      <c r="C218" s="145" t="s">
        <v>56</v>
      </c>
      <c r="D218" s="141">
        <v>6</v>
      </c>
      <c r="E218" s="150">
        <v>0</v>
      </c>
      <c r="F218" s="151">
        <v>0</v>
      </c>
      <c r="G218" s="151">
        <v>0</v>
      </c>
      <c r="H218" s="151">
        <v>0</v>
      </c>
      <c r="I218" s="152">
        <v>0</v>
      </c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  <c r="CG218"/>
      <c r="CH218"/>
      <c r="CI218"/>
      <c r="CJ218"/>
      <c r="CK218"/>
      <c r="CL218"/>
      <c r="CM218"/>
      <c r="CN218"/>
      <c r="CO218"/>
      <c r="CP218"/>
      <c r="CQ218"/>
      <c r="CR218"/>
      <c r="CS218"/>
      <c r="CT218"/>
      <c r="CU218"/>
      <c r="CV218"/>
      <c r="CW218"/>
      <c r="CX218"/>
      <c r="CY218"/>
      <c r="CZ218"/>
      <c r="DA218"/>
      <c r="DB218"/>
      <c r="DC218"/>
      <c r="DD218"/>
      <c r="DE218"/>
      <c r="DF218"/>
      <c r="DG218"/>
      <c r="DH218"/>
      <c r="DI218"/>
      <c r="DJ218"/>
      <c r="DK218"/>
      <c r="DL218"/>
      <c r="DM218"/>
      <c r="DN218"/>
      <c r="DO218"/>
      <c r="DP218"/>
      <c r="DQ218"/>
      <c r="DR218"/>
      <c r="DS218"/>
      <c r="DT218"/>
      <c r="DU218"/>
      <c r="DV218"/>
      <c r="DW218"/>
      <c r="DX218"/>
      <c r="DY218"/>
      <c r="DZ218"/>
      <c r="EA218"/>
      <c r="EB218"/>
      <c r="EC218"/>
      <c r="ED218"/>
      <c r="EE218"/>
      <c r="EF218"/>
      <c r="EG218"/>
      <c r="EH218"/>
      <c r="EI218"/>
      <c r="EJ218"/>
      <c r="EK218"/>
      <c r="EL218"/>
      <c r="EM218"/>
      <c r="EN218"/>
    </row>
    <row r="219" spans="1:144" x14ac:dyDescent="0.25">
      <c r="A219" s="141" t="s">
        <v>943</v>
      </c>
      <c r="B219" s="141" t="s">
        <v>944</v>
      </c>
      <c r="C219" s="145" t="s">
        <v>56</v>
      </c>
      <c r="D219" s="141">
        <v>4</v>
      </c>
      <c r="E219" s="150">
        <v>0</v>
      </c>
      <c r="F219" s="151">
        <v>0</v>
      </c>
      <c r="G219" s="151">
        <v>0</v>
      </c>
      <c r="H219" s="151">
        <v>0</v>
      </c>
      <c r="I219" s="152">
        <v>0</v>
      </c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  <c r="CG219"/>
      <c r="CH219"/>
      <c r="CI219"/>
      <c r="CJ219"/>
      <c r="CK219"/>
      <c r="CL219"/>
      <c r="CM219"/>
      <c r="CN219"/>
      <c r="CO219"/>
      <c r="CP219"/>
      <c r="CQ219"/>
      <c r="CR219"/>
      <c r="CS219"/>
      <c r="CT219"/>
      <c r="CU219"/>
      <c r="CV219"/>
      <c r="CW219"/>
      <c r="CX219"/>
      <c r="CY219"/>
      <c r="CZ219"/>
      <c r="DA219"/>
      <c r="DB219"/>
      <c r="DC219"/>
      <c r="DD219"/>
      <c r="DE219"/>
      <c r="DF219"/>
      <c r="DG219"/>
      <c r="DH219"/>
      <c r="DI219"/>
      <c r="DJ219"/>
      <c r="DK219"/>
      <c r="DL219"/>
      <c r="DM219"/>
      <c r="DN219"/>
      <c r="DO219"/>
      <c r="DP219"/>
      <c r="DQ219"/>
      <c r="DR219"/>
      <c r="DS219"/>
      <c r="DT219"/>
      <c r="DU219"/>
      <c r="DV219"/>
      <c r="DW219"/>
      <c r="DX219"/>
      <c r="DY219"/>
      <c r="DZ219"/>
      <c r="EA219"/>
      <c r="EB219"/>
      <c r="EC219"/>
      <c r="ED219"/>
      <c r="EE219"/>
      <c r="EF219"/>
      <c r="EG219"/>
      <c r="EH219"/>
      <c r="EI219"/>
      <c r="EJ219"/>
      <c r="EK219"/>
      <c r="EL219"/>
      <c r="EM219"/>
      <c r="EN219"/>
    </row>
    <row r="220" spans="1:144" x14ac:dyDescent="0.25">
      <c r="A220" s="141" t="s">
        <v>945</v>
      </c>
      <c r="B220" s="141" t="s">
        <v>53</v>
      </c>
      <c r="C220" s="145" t="s">
        <v>56</v>
      </c>
      <c r="D220" s="141">
        <v>6</v>
      </c>
      <c r="E220" s="150">
        <v>0</v>
      </c>
      <c r="F220" s="151">
        <v>0</v>
      </c>
      <c r="G220" s="151">
        <v>0</v>
      </c>
      <c r="H220" s="151">
        <v>0</v>
      </c>
      <c r="I220" s="152">
        <v>0</v>
      </c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  <c r="CG220"/>
      <c r="CH220"/>
      <c r="CI220"/>
      <c r="CJ220"/>
      <c r="CK220"/>
      <c r="CL220"/>
      <c r="CM220"/>
      <c r="CN220"/>
      <c r="CO220"/>
      <c r="CP220"/>
      <c r="CQ220"/>
      <c r="CR220"/>
      <c r="CS220"/>
      <c r="CT220"/>
      <c r="CU220"/>
      <c r="CV220"/>
      <c r="CW220"/>
      <c r="CX220"/>
      <c r="CY220"/>
      <c r="CZ220"/>
      <c r="DA220"/>
      <c r="DB220"/>
      <c r="DC220"/>
      <c r="DD220"/>
      <c r="DE220"/>
      <c r="DF220"/>
      <c r="DG220"/>
      <c r="DH220"/>
      <c r="DI220"/>
      <c r="DJ220"/>
      <c r="DK220"/>
      <c r="DL220"/>
      <c r="DM220"/>
      <c r="DN220"/>
      <c r="DO220"/>
      <c r="DP220"/>
      <c r="DQ220"/>
      <c r="DR220"/>
      <c r="DS220"/>
      <c r="DT220"/>
      <c r="DU220"/>
      <c r="DV220"/>
      <c r="DW220"/>
      <c r="DX220"/>
      <c r="DY220"/>
      <c r="DZ220"/>
      <c r="EA220"/>
      <c r="EB220"/>
      <c r="EC220"/>
      <c r="ED220"/>
      <c r="EE220"/>
      <c r="EF220"/>
      <c r="EG220"/>
      <c r="EH220"/>
      <c r="EI220"/>
      <c r="EJ220"/>
      <c r="EK220"/>
      <c r="EL220"/>
      <c r="EM220"/>
      <c r="EN220"/>
    </row>
    <row r="221" spans="1:144" x14ac:dyDescent="0.25">
      <c r="A221" s="141" t="s">
        <v>946</v>
      </c>
      <c r="B221" s="141" t="s">
        <v>54</v>
      </c>
      <c r="C221" s="145" t="s">
        <v>56</v>
      </c>
      <c r="D221" s="141">
        <v>6</v>
      </c>
      <c r="E221" s="150">
        <v>0</v>
      </c>
      <c r="F221" s="151">
        <v>0</v>
      </c>
      <c r="G221" s="151">
        <v>0</v>
      </c>
      <c r="H221" s="151">
        <v>0</v>
      </c>
      <c r="I221" s="152">
        <v>0</v>
      </c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  <c r="CG221"/>
      <c r="CH221"/>
      <c r="CI221"/>
      <c r="CJ221"/>
      <c r="CK221"/>
      <c r="CL221"/>
      <c r="CM221"/>
      <c r="CN221"/>
      <c r="CO221"/>
      <c r="CP221"/>
      <c r="CQ221"/>
      <c r="CR221"/>
      <c r="CS221"/>
      <c r="CT221"/>
      <c r="CU221"/>
      <c r="CV221"/>
      <c r="CW221"/>
      <c r="CX221"/>
      <c r="CY221"/>
      <c r="CZ221"/>
      <c r="DA221"/>
      <c r="DB221"/>
      <c r="DC221"/>
      <c r="DD221"/>
      <c r="DE221"/>
      <c r="DF221"/>
      <c r="DG221"/>
      <c r="DH221"/>
      <c r="DI221"/>
      <c r="DJ221"/>
      <c r="DK221"/>
      <c r="DL221"/>
      <c r="DM221"/>
      <c r="DN221"/>
      <c r="DO221"/>
      <c r="DP221"/>
      <c r="DQ221"/>
      <c r="DR221"/>
      <c r="DS221"/>
      <c r="DT221"/>
      <c r="DU221"/>
      <c r="DV221"/>
      <c r="DW221"/>
      <c r="DX221"/>
      <c r="DY221"/>
      <c r="DZ221"/>
      <c r="EA221"/>
      <c r="EB221"/>
      <c r="EC221"/>
      <c r="ED221"/>
      <c r="EE221"/>
      <c r="EF221"/>
      <c r="EG221"/>
      <c r="EH221"/>
      <c r="EI221"/>
      <c r="EJ221"/>
      <c r="EK221"/>
      <c r="EL221"/>
      <c r="EM221"/>
      <c r="EN221"/>
    </row>
    <row r="222" spans="1:144" x14ac:dyDescent="0.25">
      <c r="A222" s="141" t="s">
        <v>947</v>
      </c>
      <c r="B222" s="141" t="s">
        <v>741</v>
      </c>
      <c r="C222" s="145" t="s">
        <v>56</v>
      </c>
      <c r="D222" s="141">
        <v>6</v>
      </c>
      <c r="E222" s="150">
        <v>0</v>
      </c>
      <c r="F222" s="151">
        <v>0</v>
      </c>
      <c r="G222" s="151">
        <v>0</v>
      </c>
      <c r="H222" s="151">
        <v>0</v>
      </c>
      <c r="I222" s="152">
        <v>0</v>
      </c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  <c r="CG222"/>
      <c r="CH222"/>
      <c r="CI222"/>
      <c r="CJ222"/>
      <c r="CK222"/>
      <c r="CL222"/>
      <c r="CM222"/>
      <c r="CN222"/>
      <c r="CO222"/>
      <c r="CP222"/>
      <c r="CQ222"/>
      <c r="CR222"/>
      <c r="CS222"/>
      <c r="CT222"/>
      <c r="CU222"/>
      <c r="CV222"/>
      <c r="CW222"/>
      <c r="CX222"/>
      <c r="CY222"/>
      <c r="CZ222"/>
      <c r="DA222"/>
      <c r="DB222"/>
      <c r="DC222"/>
      <c r="DD222"/>
      <c r="DE222"/>
      <c r="DF222"/>
      <c r="DG222"/>
      <c r="DH222"/>
      <c r="DI222"/>
      <c r="DJ222"/>
      <c r="DK222"/>
      <c r="DL222"/>
      <c r="DM222"/>
      <c r="DN222"/>
      <c r="DO222"/>
      <c r="DP222"/>
      <c r="DQ222"/>
      <c r="DR222"/>
      <c r="DS222"/>
      <c r="DT222"/>
      <c r="DU222"/>
      <c r="DV222"/>
      <c r="DW222"/>
      <c r="DX222"/>
      <c r="DY222"/>
      <c r="DZ222"/>
      <c r="EA222"/>
      <c r="EB222"/>
      <c r="EC222"/>
      <c r="ED222"/>
      <c r="EE222"/>
      <c r="EF222"/>
      <c r="EG222"/>
      <c r="EH222"/>
      <c r="EI222"/>
      <c r="EJ222"/>
      <c r="EK222"/>
      <c r="EL222"/>
      <c r="EM222"/>
      <c r="EN222"/>
    </row>
    <row r="223" spans="1:144" x14ac:dyDescent="0.25">
      <c r="A223" s="141" t="s">
        <v>948</v>
      </c>
      <c r="B223" s="141" t="s">
        <v>743</v>
      </c>
      <c r="C223" s="145" t="s">
        <v>56</v>
      </c>
      <c r="D223" s="141">
        <v>6</v>
      </c>
      <c r="E223" s="150">
        <v>0</v>
      </c>
      <c r="F223" s="151">
        <v>0</v>
      </c>
      <c r="G223" s="151">
        <v>0</v>
      </c>
      <c r="H223" s="151">
        <v>0</v>
      </c>
      <c r="I223" s="152">
        <v>0</v>
      </c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  <c r="CG223"/>
      <c r="CH223"/>
      <c r="CI223"/>
      <c r="CJ223"/>
      <c r="CK223"/>
      <c r="CL223"/>
      <c r="CM223"/>
      <c r="CN223"/>
      <c r="CO223"/>
      <c r="CP223"/>
      <c r="CQ223"/>
      <c r="CR223"/>
      <c r="CS223"/>
      <c r="CT223"/>
      <c r="CU223"/>
      <c r="CV223"/>
      <c r="CW223"/>
      <c r="CX223"/>
      <c r="CY223"/>
      <c r="CZ223"/>
      <c r="DA223"/>
      <c r="DB223"/>
      <c r="DC223"/>
      <c r="DD223"/>
      <c r="DE223"/>
      <c r="DF223"/>
      <c r="DG223"/>
      <c r="DH223"/>
      <c r="DI223"/>
      <c r="DJ223"/>
      <c r="DK223"/>
      <c r="DL223"/>
      <c r="DM223"/>
      <c r="DN223"/>
      <c r="DO223"/>
      <c r="DP223"/>
      <c r="DQ223"/>
      <c r="DR223"/>
      <c r="DS223"/>
      <c r="DT223"/>
      <c r="DU223"/>
      <c r="DV223"/>
      <c r="DW223"/>
      <c r="DX223"/>
      <c r="DY223"/>
      <c r="DZ223"/>
      <c r="EA223"/>
      <c r="EB223"/>
      <c r="EC223"/>
      <c r="ED223"/>
      <c r="EE223"/>
      <c r="EF223"/>
      <c r="EG223"/>
      <c r="EH223"/>
      <c r="EI223"/>
      <c r="EJ223"/>
      <c r="EK223"/>
      <c r="EL223"/>
      <c r="EM223"/>
      <c r="EN223"/>
    </row>
    <row r="224" spans="1:144" x14ac:dyDescent="0.25">
      <c r="A224" s="141" t="s">
        <v>949</v>
      </c>
      <c r="B224" s="141" t="s">
        <v>745</v>
      </c>
      <c r="C224" s="145" t="s">
        <v>56</v>
      </c>
      <c r="D224" s="141">
        <v>6</v>
      </c>
      <c r="E224" s="150">
        <v>0</v>
      </c>
      <c r="F224" s="151">
        <v>0</v>
      </c>
      <c r="G224" s="151">
        <v>0</v>
      </c>
      <c r="H224" s="151">
        <v>0</v>
      </c>
      <c r="I224" s="152">
        <v>0</v>
      </c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  <c r="CG224"/>
      <c r="CH224"/>
      <c r="CI224"/>
      <c r="CJ224"/>
      <c r="CK224"/>
      <c r="CL224"/>
      <c r="CM224"/>
      <c r="CN224"/>
      <c r="CO224"/>
      <c r="CP224"/>
      <c r="CQ224"/>
      <c r="CR224"/>
      <c r="CS224"/>
      <c r="CT224"/>
      <c r="CU224"/>
      <c r="CV224"/>
      <c r="CW224"/>
      <c r="CX224"/>
      <c r="CY224"/>
      <c r="CZ224"/>
      <c r="DA224"/>
      <c r="DB224"/>
      <c r="DC224"/>
      <c r="DD224"/>
      <c r="DE224"/>
      <c r="DF224"/>
      <c r="DG224"/>
      <c r="DH224"/>
      <c r="DI224"/>
      <c r="DJ224"/>
      <c r="DK224"/>
      <c r="DL224"/>
      <c r="DM224"/>
      <c r="DN224"/>
      <c r="DO224"/>
      <c r="DP224"/>
      <c r="DQ224"/>
      <c r="DR224"/>
      <c r="DS224"/>
      <c r="DT224"/>
      <c r="DU224"/>
      <c r="DV224"/>
      <c r="DW224"/>
      <c r="DX224"/>
      <c r="DY224"/>
      <c r="DZ224"/>
      <c r="EA224"/>
      <c r="EB224"/>
      <c r="EC224"/>
      <c r="ED224"/>
      <c r="EE224"/>
      <c r="EF224"/>
      <c r="EG224"/>
      <c r="EH224"/>
      <c r="EI224"/>
      <c r="EJ224"/>
      <c r="EK224"/>
      <c r="EL224"/>
      <c r="EM224"/>
      <c r="EN224"/>
    </row>
    <row r="225" spans="1:144" x14ac:dyDescent="0.25">
      <c r="A225" s="141" t="s">
        <v>950</v>
      </c>
      <c r="B225" s="141" t="s">
        <v>951</v>
      </c>
      <c r="C225" s="145" t="s">
        <v>56</v>
      </c>
      <c r="D225" s="141">
        <v>4</v>
      </c>
      <c r="E225" s="150">
        <v>0</v>
      </c>
      <c r="F225" s="151">
        <v>0</v>
      </c>
      <c r="G225" s="151">
        <v>0</v>
      </c>
      <c r="H225" s="151">
        <v>0</v>
      </c>
      <c r="I225" s="152">
        <v>0</v>
      </c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  <c r="CG225"/>
      <c r="CH225"/>
      <c r="CI225"/>
      <c r="CJ225"/>
      <c r="CK225"/>
      <c r="CL225"/>
      <c r="CM225"/>
      <c r="CN225"/>
      <c r="CO225"/>
      <c r="CP225"/>
      <c r="CQ225"/>
      <c r="CR225"/>
      <c r="CS225"/>
      <c r="CT225"/>
      <c r="CU225"/>
      <c r="CV225"/>
      <c r="CW225"/>
      <c r="CX225"/>
      <c r="CY225"/>
      <c r="CZ225"/>
      <c r="DA225"/>
      <c r="DB225"/>
      <c r="DC225"/>
      <c r="DD225"/>
      <c r="DE225"/>
      <c r="DF225"/>
      <c r="DG225"/>
      <c r="DH225"/>
      <c r="DI225"/>
      <c r="DJ225"/>
      <c r="DK225"/>
      <c r="DL225"/>
      <c r="DM225"/>
      <c r="DN225"/>
      <c r="DO225"/>
      <c r="DP225"/>
      <c r="DQ225"/>
      <c r="DR225"/>
      <c r="DS225"/>
      <c r="DT225"/>
      <c r="DU225"/>
      <c r="DV225"/>
      <c r="DW225"/>
      <c r="DX225"/>
      <c r="DY225"/>
      <c r="DZ225"/>
      <c r="EA225"/>
      <c r="EB225"/>
      <c r="EC225"/>
      <c r="ED225"/>
      <c r="EE225"/>
      <c r="EF225"/>
      <c r="EG225"/>
      <c r="EH225"/>
      <c r="EI225"/>
      <c r="EJ225"/>
      <c r="EK225"/>
      <c r="EL225"/>
      <c r="EM225"/>
      <c r="EN225"/>
    </row>
    <row r="226" spans="1:144" x14ac:dyDescent="0.25">
      <c r="A226" s="141" t="s">
        <v>952</v>
      </c>
      <c r="B226" s="141" t="s">
        <v>53</v>
      </c>
      <c r="C226" s="145" t="s">
        <v>56</v>
      </c>
      <c r="D226" s="141">
        <v>6</v>
      </c>
      <c r="E226" s="150">
        <v>0</v>
      </c>
      <c r="F226" s="151">
        <v>0</v>
      </c>
      <c r="G226" s="151">
        <v>0</v>
      </c>
      <c r="H226" s="151">
        <v>0</v>
      </c>
      <c r="I226" s="152">
        <v>0</v>
      </c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  <c r="CG226"/>
      <c r="CH226"/>
      <c r="CI226"/>
      <c r="CJ226"/>
      <c r="CK226"/>
      <c r="CL226"/>
      <c r="CM226"/>
      <c r="CN226"/>
      <c r="CO226"/>
      <c r="CP226"/>
      <c r="CQ226"/>
      <c r="CR226"/>
      <c r="CS226"/>
      <c r="CT226"/>
      <c r="CU226"/>
      <c r="CV226"/>
      <c r="CW226"/>
      <c r="CX226"/>
      <c r="CY226"/>
      <c r="CZ226"/>
      <c r="DA226"/>
      <c r="DB226"/>
      <c r="DC226"/>
      <c r="DD226"/>
      <c r="DE226"/>
      <c r="DF226"/>
      <c r="DG226"/>
      <c r="DH226"/>
      <c r="DI226"/>
      <c r="DJ226"/>
      <c r="DK226"/>
      <c r="DL226"/>
      <c r="DM226"/>
      <c r="DN226"/>
      <c r="DO226"/>
      <c r="DP226"/>
      <c r="DQ226"/>
      <c r="DR226"/>
      <c r="DS226"/>
      <c r="DT226"/>
      <c r="DU226"/>
      <c r="DV226"/>
      <c r="DW226"/>
      <c r="DX226"/>
      <c r="DY226"/>
      <c r="DZ226"/>
      <c r="EA226"/>
      <c r="EB226"/>
      <c r="EC226"/>
      <c r="ED226"/>
      <c r="EE226"/>
      <c r="EF226"/>
      <c r="EG226"/>
      <c r="EH226"/>
      <c r="EI226"/>
      <c r="EJ226"/>
      <c r="EK226"/>
      <c r="EL226"/>
      <c r="EM226"/>
      <c r="EN226"/>
    </row>
    <row r="227" spans="1:144" x14ac:dyDescent="0.25">
      <c r="A227" s="141" t="s">
        <v>953</v>
      </c>
      <c r="B227" s="141" t="s">
        <v>54</v>
      </c>
      <c r="C227" s="145" t="s">
        <v>56</v>
      </c>
      <c r="D227" s="141">
        <v>6</v>
      </c>
      <c r="E227" s="150">
        <v>0</v>
      </c>
      <c r="F227" s="151">
        <v>0</v>
      </c>
      <c r="G227" s="151">
        <v>0</v>
      </c>
      <c r="H227" s="151">
        <v>0</v>
      </c>
      <c r="I227" s="152">
        <v>0</v>
      </c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  <c r="CG227"/>
      <c r="CH227"/>
      <c r="CI227"/>
      <c r="CJ227"/>
      <c r="CK227"/>
      <c r="CL227"/>
      <c r="CM227"/>
      <c r="CN227"/>
      <c r="CO227"/>
      <c r="CP227"/>
      <c r="CQ227"/>
      <c r="CR227"/>
      <c r="CS227"/>
      <c r="CT227"/>
      <c r="CU227"/>
      <c r="CV227"/>
      <c r="CW227"/>
      <c r="CX227"/>
      <c r="CY227"/>
      <c r="CZ227"/>
      <c r="DA227"/>
      <c r="DB227"/>
      <c r="DC227"/>
      <c r="DD227"/>
      <c r="DE227"/>
      <c r="DF227"/>
      <c r="DG227"/>
      <c r="DH227"/>
      <c r="DI227"/>
      <c r="DJ227"/>
      <c r="DK227"/>
      <c r="DL227"/>
      <c r="DM227"/>
      <c r="DN227"/>
      <c r="DO227"/>
      <c r="DP227"/>
      <c r="DQ227"/>
      <c r="DR227"/>
      <c r="DS227"/>
      <c r="DT227"/>
      <c r="DU227"/>
      <c r="DV227"/>
      <c r="DW227"/>
      <c r="DX227"/>
      <c r="DY227"/>
      <c r="DZ227"/>
      <c r="EA227"/>
      <c r="EB227"/>
      <c r="EC227"/>
      <c r="ED227"/>
      <c r="EE227"/>
      <c r="EF227"/>
      <c r="EG227"/>
      <c r="EH227"/>
      <c r="EI227"/>
      <c r="EJ227"/>
      <c r="EK227"/>
      <c r="EL227"/>
      <c r="EM227"/>
      <c r="EN227"/>
    </row>
    <row r="228" spans="1:144" x14ac:dyDescent="0.25">
      <c r="A228" s="141" t="s">
        <v>954</v>
      </c>
      <c r="B228" s="141" t="s">
        <v>741</v>
      </c>
      <c r="C228" s="145" t="s">
        <v>56</v>
      </c>
      <c r="D228" s="141">
        <v>6</v>
      </c>
      <c r="E228" s="150">
        <v>0</v>
      </c>
      <c r="F228" s="151">
        <v>0</v>
      </c>
      <c r="G228" s="151">
        <v>0</v>
      </c>
      <c r="H228" s="151">
        <v>0</v>
      </c>
      <c r="I228" s="152">
        <v>0</v>
      </c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  <c r="CG228"/>
      <c r="CH228"/>
      <c r="CI228"/>
      <c r="CJ228"/>
      <c r="CK228"/>
      <c r="CL228"/>
      <c r="CM228"/>
      <c r="CN228"/>
      <c r="CO228"/>
      <c r="CP228"/>
      <c r="CQ228"/>
      <c r="CR228"/>
      <c r="CS228"/>
      <c r="CT228"/>
      <c r="CU228"/>
      <c r="CV228"/>
      <c r="CW228"/>
      <c r="CX228"/>
      <c r="CY228"/>
      <c r="CZ228"/>
      <c r="DA228"/>
      <c r="DB228"/>
      <c r="DC228"/>
      <c r="DD228"/>
      <c r="DE228"/>
      <c r="DF228"/>
      <c r="DG228"/>
      <c r="DH228"/>
      <c r="DI228"/>
      <c r="DJ228"/>
      <c r="DK228"/>
      <c r="DL228"/>
      <c r="DM228"/>
      <c r="DN228"/>
      <c r="DO228"/>
      <c r="DP228"/>
      <c r="DQ228"/>
      <c r="DR228"/>
      <c r="DS228"/>
      <c r="DT228"/>
      <c r="DU228"/>
      <c r="DV228"/>
      <c r="DW228"/>
      <c r="DX228"/>
      <c r="DY228"/>
      <c r="DZ228"/>
      <c r="EA228"/>
      <c r="EB228"/>
      <c r="EC228"/>
      <c r="ED228"/>
      <c r="EE228"/>
      <c r="EF228"/>
      <c r="EG228"/>
      <c r="EH228"/>
      <c r="EI228"/>
      <c r="EJ228"/>
      <c r="EK228"/>
      <c r="EL228"/>
      <c r="EM228"/>
      <c r="EN228"/>
    </row>
    <row r="229" spans="1:144" x14ac:dyDescent="0.25">
      <c r="A229" s="141" t="s">
        <v>955</v>
      </c>
      <c r="B229" s="141" t="s">
        <v>743</v>
      </c>
      <c r="C229" s="145" t="s">
        <v>56</v>
      </c>
      <c r="D229" s="141">
        <v>6</v>
      </c>
      <c r="E229" s="150">
        <v>0</v>
      </c>
      <c r="F229" s="151">
        <v>0</v>
      </c>
      <c r="G229" s="151">
        <v>0</v>
      </c>
      <c r="H229" s="151">
        <v>0</v>
      </c>
      <c r="I229" s="152">
        <v>0</v>
      </c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  <c r="CG229"/>
      <c r="CH229"/>
      <c r="CI229"/>
      <c r="CJ229"/>
      <c r="CK229"/>
      <c r="CL229"/>
      <c r="CM229"/>
      <c r="CN229"/>
      <c r="CO229"/>
      <c r="CP229"/>
      <c r="CQ229"/>
      <c r="CR229"/>
      <c r="CS229"/>
      <c r="CT229"/>
      <c r="CU229"/>
      <c r="CV229"/>
      <c r="CW229"/>
      <c r="CX229"/>
      <c r="CY229"/>
      <c r="CZ229"/>
      <c r="DA229"/>
      <c r="DB229"/>
      <c r="DC229"/>
      <c r="DD229"/>
      <c r="DE229"/>
      <c r="DF229"/>
      <c r="DG229"/>
      <c r="DH229"/>
      <c r="DI229"/>
      <c r="DJ229"/>
      <c r="DK229"/>
      <c r="DL229"/>
      <c r="DM229"/>
      <c r="DN229"/>
      <c r="DO229"/>
      <c r="DP229"/>
      <c r="DQ229"/>
      <c r="DR229"/>
      <c r="DS229"/>
      <c r="DT229"/>
      <c r="DU229"/>
      <c r="DV229"/>
      <c r="DW229"/>
      <c r="DX229"/>
      <c r="DY229"/>
      <c r="DZ229"/>
      <c r="EA229"/>
      <c r="EB229"/>
      <c r="EC229"/>
      <c r="ED229"/>
      <c r="EE229"/>
      <c r="EF229"/>
      <c r="EG229"/>
      <c r="EH229"/>
      <c r="EI229"/>
      <c r="EJ229"/>
      <c r="EK229"/>
      <c r="EL229"/>
      <c r="EM229"/>
      <c r="EN229"/>
    </row>
    <row r="230" spans="1:144" x14ac:dyDescent="0.25">
      <c r="A230" s="141" t="s">
        <v>956</v>
      </c>
      <c r="B230" s="141" t="s">
        <v>745</v>
      </c>
      <c r="C230" s="145" t="s">
        <v>56</v>
      </c>
      <c r="D230" s="141">
        <v>6</v>
      </c>
      <c r="E230" s="150">
        <v>0</v>
      </c>
      <c r="F230" s="151">
        <v>0</v>
      </c>
      <c r="G230" s="151">
        <v>0</v>
      </c>
      <c r="H230" s="151">
        <v>0</v>
      </c>
      <c r="I230" s="152">
        <v>0</v>
      </c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  <c r="CG230"/>
      <c r="CH230"/>
      <c r="CI230"/>
      <c r="CJ230"/>
      <c r="CK230"/>
      <c r="CL230"/>
      <c r="CM230"/>
      <c r="CN230"/>
      <c r="CO230"/>
      <c r="CP230"/>
      <c r="CQ230"/>
      <c r="CR230"/>
      <c r="CS230"/>
      <c r="CT230"/>
      <c r="CU230"/>
      <c r="CV230"/>
      <c r="CW230"/>
      <c r="CX230"/>
      <c r="CY230"/>
      <c r="CZ230"/>
      <c r="DA230"/>
      <c r="DB230"/>
      <c r="DC230"/>
      <c r="DD230"/>
      <c r="DE230"/>
      <c r="DF230"/>
      <c r="DG230"/>
      <c r="DH230"/>
      <c r="DI230"/>
      <c r="DJ230"/>
      <c r="DK230"/>
      <c r="DL230"/>
      <c r="DM230"/>
      <c r="DN230"/>
      <c r="DO230"/>
      <c r="DP230"/>
      <c r="DQ230"/>
      <c r="DR230"/>
      <c r="DS230"/>
      <c r="DT230"/>
      <c r="DU230"/>
      <c r="DV230"/>
      <c r="DW230"/>
      <c r="DX230"/>
      <c r="DY230"/>
      <c r="DZ230"/>
      <c r="EA230"/>
      <c r="EB230"/>
      <c r="EC230"/>
      <c r="ED230"/>
      <c r="EE230"/>
      <c r="EF230"/>
      <c r="EG230"/>
      <c r="EH230"/>
      <c r="EI230"/>
      <c r="EJ230"/>
      <c r="EK230"/>
      <c r="EL230"/>
      <c r="EM230"/>
      <c r="EN230"/>
    </row>
    <row r="231" spans="1:144" x14ac:dyDescent="0.25">
      <c r="A231" s="141" t="s">
        <v>957</v>
      </c>
      <c r="B231" s="141" t="s">
        <v>958</v>
      </c>
      <c r="C231" s="145" t="s">
        <v>56</v>
      </c>
      <c r="D231" s="141">
        <v>4</v>
      </c>
      <c r="E231" s="150">
        <v>0</v>
      </c>
      <c r="F231" s="151">
        <v>0</v>
      </c>
      <c r="G231" s="151">
        <v>0</v>
      </c>
      <c r="H231" s="151">
        <v>0</v>
      </c>
      <c r="I231" s="152">
        <v>0</v>
      </c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  <c r="CG231"/>
      <c r="CH231"/>
      <c r="CI231"/>
      <c r="CJ231"/>
      <c r="CK231"/>
      <c r="CL231"/>
      <c r="CM231"/>
      <c r="CN231"/>
      <c r="CO231"/>
      <c r="CP231"/>
      <c r="CQ231"/>
      <c r="CR231"/>
      <c r="CS231"/>
      <c r="CT231"/>
      <c r="CU231"/>
      <c r="CV231"/>
      <c r="CW231"/>
      <c r="CX231"/>
      <c r="CY231"/>
      <c r="CZ231"/>
      <c r="DA231"/>
      <c r="DB231"/>
      <c r="DC231"/>
      <c r="DD231"/>
      <c r="DE231"/>
      <c r="DF231"/>
      <c r="DG231"/>
      <c r="DH231"/>
      <c r="DI231"/>
      <c r="DJ231"/>
      <c r="DK231"/>
      <c r="DL231"/>
      <c r="DM231"/>
      <c r="DN231"/>
      <c r="DO231"/>
      <c r="DP231"/>
      <c r="DQ231"/>
      <c r="DR231"/>
      <c r="DS231"/>
      <c r="DT231"/>
      <c r="DU231"/>
      <c r="DV231"/>
      <c r="DW231"/>
      <c r="DX231"/>
      <c r="DY231"/>
      <c r="DZ231"/>
      <c r="EA231"/>
      <c r="EB231"/>
      <c r="EC231"/>
      <c r="ED231"/>
      <c r="EE231"/>
      <c r="EF231"/>
      <c r="EG231"/>
      <c r="EH231"/>
      <c r="EI231"/>
      <c r="EJ231"/>
      <c r="EK231"/>
      <c r="EL231"/>
      <c r="EM231"/>
      <c r="EN231"/>
    </row>
    <row r="232" spans="1:144" x14ac:dyDescent="0.25">
      <c r="A232" s="141" t="s">
        <v>959</v>
      </c>
      <c r="B232" s="141" t="s">
        <v>53</v>
      </c>
      <c r="C232" s="145" t="s">
        <v>56</v>
      </c>
      <c r="D232" s="141">
        <v>6</v>
      </c>
      <c r="E232" s="150">
        <v>0</v>
      </c>
      <c r="F232" s="151">
        <v>0</v>
      </c>
      <c r="G232" s="151">
        <v>0</v>
      </c>
      <c r="H232" s="151">
        <v>0</v>
      </c>
      <c r="I232" s="152">
        <v>0</v>
      </c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  <c r="CG232"/>
      <c r="CH232"/>
      <c r="CI232"/>
      <c r="CJ232"/>
      <c r="CK232"/>
      <c r="CL232"/>
      <c r="CM232"/>
      <c r="CN232"/>
      <c r="CO232"/>
      <c r="CP232"/>
      <c r="CQ232"/>
      <c r="CR232"/>
      <c r="CS232"/>
      <c r="CT232"/>
      <c r="CU232"/>
      <c r="CV232"/>
      <c r="CW232"/>
      <c r="CX232"/>
      <c r="CY232"/>
      <c r="CZ232"/>
      <c r="DA232"/>
      <c r="DB232"/>
      <c r="DC232"/>
      <c r="DD232"/>
      <c r="DE232"/>
      <c r="DF232"/>
      <c r="DG232"/>
      <c r="DH232"/>
      <c r="DI232"/>
      <c r="DJ232"/>
      <c r="DK232"/>
      <c r="DL232"/>
      <c r="DM232"/>
      <c r="DN232"/>
      <c r="DO232"/>
      <c r="DP232"/>
      <c r="DQ232"/>
      <c r="DR232"/>
      <c r="DS232"/>
      <c r="DT232"/>
      <c r="DU232"/>
      <c r="DV232"/>
      <c r="DW232"/>
      <c r="DX232"/>
      <c r="DY232"/>
      <c r="DZ232"/>
      <c r="EA232"/>
      <c r="EB232"/>
      <c r="EC232"/>
      <c r="ED232"/>
      <c r="EE232"/>
      <c r="EF232"/>
      <c r="EG232"/>
      <c r="EH232"/>
      <c r="EI232"/>
      <c r="EJ232"/>
      <c r="EK232"/>
      <c r="EL232"/>
      <c r="EM232"/>
      <c r="EN232"/>
    </row>
    <row r="233" spans="1:144" x14ac:dyDescent="0.25">
      <c r="A233" s="141" t="s">
        <v>960</v>
      </c>
      <c r="B233" s="141" t="s">
        <v>54</v>
      </c>
      <c r="C233" s="145" t="s">
        <v>56</v>
      </c>
      <c r="D233" s="141">
        <v>6</v>
      </c>
      <c r="E233" s="150">
        <v>0</v>
      </c>
      <c r="F233" s="151">
        <v>0</v>
      </c>
      <c r="G233" s="151">
        <v>0</v>
      </c>
      <c r="H233" s="151">
        <v>0</v>
      </c>
      <c r="I233" s="152">
        <v>0</v>
      </c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  <c r="CG233"/>
      <c r="CH233"/>
      <c r="CI233"/>
      <c r="CJ233"/>
      <c r="CK233"/>
      <c r="CL233"/>
      <c r="CM233"/>
      <c r="CN233"/>
      <c r="CO233"/>
      <c r="CP233"/>
      <c r="CQ233"/>
      <c r="CR233"/>
      <c r="CS233"/>
      <c r="CT233"/>
      <c r="CU233"/>
      <c r="CV233"/>
      <c r="CW233"/>
      <c r="CX233"/>
      <c r="CY233"/>
      <c r="CZ233"/>
      <c r="DA233"/>
      <c r="DB233"/>
      <c r="DC233"/>
      <c r="DD233"/>
      <c r="DE233"/>
      <c r="DF233"/>
      <c r="DG233"/>
      <c r="DH233"/>
      <c r="DI233"/>
      <c r="DJ233"/>
      <c r="DK233"/>
      <c r="DL233"/>
      <c r="DM233"/>
      <c r="DN233"/>
      <c r="DO233"/>
      <c r="DP233"/>
      <c r="DQ233"/>
      <c r="DR233"/>
      <c r="DS233"/>
      <c r="DT233"/>
      <c r="DU233"/>
      <c r="DV233"/>
      <c r="DW233"/>
      <c r="DX233"/>
      <c r="DY233"/>
      <c r="DZ233"/>
      <c r="EA233"/>
      <c r="EB233"/>
      <c r="EC233"/>
      <c r="ED233"/>
      <c r="EE233"/>
      <c r="EF233"/>
      <c r="EG233"/>
      <c r="EH233"/>
      <c r="EI233"/>
      <c r="EJ233"/>
      <c r="EK233"/>
      <c r="EL233"/>
      <c r="EM233"/>
      <c r="EN233"/>
    </row>
    <row r="234" spans="1:144" x14ac:dyDescent="0.25">
      <c r="A234" s="141" t="s">
        <v>961</v>
      </c>
      <c r="B234" s="141" t="s">
        <v>741</v>
      </c>
      <c r="C234" s="145" t="s">
        <v>56</v>
      </c>
      <c r="D234" s="141">
        <v>6</v>
      </c>
      <c r="E234" s="150">
        <v>0</v>
      </c>
      <c r="F234" s="151">
        <v>0</v>
      </c>
      <c r="G234" s="151">
        <v>0</v>
      </c>
      <c r="H234" s="151">
        <v>0</v>
      </c>
      <c r="I234" s="152">
        <v>0</v>
      </c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  <c r="CG234"/>
      <c r="CH234"/>
      <c r="CI234"/>
      <c r="CJ234"/>
      <c r="CK234"/>
      <c r="CL234"/>
      <c r="CM234"/>
      <c r="CN234"/>
      <c r="CO234"/>
      <c r="CP234"/>
      <c r="CQ234"/>
      <c r="CR234"/>
      <c r="CS234"/>
      <c r="CT234"/>
      <c r="CU234"/>
      <c r="CV234"/>
      <c r="CW234"/>
      <c r="CX234"/>
      <c r="CY234"/>
      <c r="CZ234"/>
      <c r="DA234"/>
      <c r="DB234"/>
      <c r="DC234"/>
      <c r="DD234"/>
      <c r="DE234"/>
      <c r="DF234"/>
      <c r="DG234"/>
      <c r="DH234"/>
      <c r="DI234"/>
      <c r="DJ234"/>
      <c r="DK234"/>
      <c r="DL234"/>
      <c r="DM234"/>
      <c r="DN234"/>
      <c r="DO234"/>
      <c r="DP234"/>
      <c r="DQ234"/>
      <c r="DR234"/>
      <c r="DS234"/>
      <c r="DT234"/>
      <c r="DU234"/>
      <c r="DV234"/>
      <c r="DW234"/>
      <c r="DX234"/>
      <c r="DY234"/>
      <c r="DZ234"/>
      <c r="EA234"/>
      <c r="EB234"/>
      <c r="EC234"/>
      <c r="ED234"/>
      <c r="EE234"/>
      <c r="EF234"/>
      <c r="EG234"/>
      <c r="EH234"/>
      <c r="EI234"/>
      <c r="EJ234"/>
      <c r="EK234"/>
      <c r="EL234"/>
      <c r="EM234"/>
      <c r="EN234"/>
    </row>
    <row r="235" spans="1:144" x14ac:dyDescent="0.25">
      <c r="A235" s="141" t="s">
        <v>962</v>
      </c>
      <c r="B235" s="141" t="s">
        <v>743</v>
      </c>
      <c r="C235" s="145" t="s">
        <v>56</v>
      </c>
      <c r="D235" s="141">
        <v>6</v>
      </c>
      <c r="E235" s="150">
        <v>0</v>
      </c>
      <c r="F235" s="151">
        <v>0</v>
      </c>
      <c r="G235" s="151">
        <v>0</v>
      </c>
      <c r="H235" s="151">
        <v>0</v>
      </c>
      <c r="I235" s="152">
        <v>0</v>
      </c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  <c r="CG235"/>
      <c r="CH235"/>
      <c r="CI235"/>
      <c r="CJ235"/>
      <c r="CK235"/>
      <c r="CL235"/>
      <c r="CM235"/>
      <c r="CN235"/>
      <c r="CO235"/>
      <c r="CP235"/>
      <c r="CQ235"/>
      <c r="CR235"/>
      <c r="CS235"/>
      <c r="CT235"/>
      <c r="CU235"/>
      <c r="CV235"/>
      <c r="CW235"/>
      <c r="CX235"/>
      <c r="CY235"/>
      <c r="CZ235"/>
      <c r="DA235"/>
      <c r="DB235"/>
      <c r="DC235"/>
      <c r="DD235"/>
      <c r="DE235"/>
      <c r="DF235"/>
      <c r="DG235"/>
      <c r="DH235"/>
      <c r="DI235"/>
      <c r="DJ235"/>
      <c r="DK235"/>
      <c r="DL235"/>
      <c r="DM235"/>
      <c r="DN235"/>
      <c r="DO235"/>
      <c r="DP235"/>
      <c r="DQ235"/>
      <c r="DR235"/>
      <c r="DS235"/>
      <c r="DT235"/>
      <c r="DU235"/>
      <c r="DV235"/>
      <c r="DW235"/>
      <c r="DX235"/>
      <c r="DY235"/>
      <c r="DZ235"/>
      <c r="EA235"/>
      <c r="EB235"/>
      <c r="EC235"/>
      <c r="ED235"/>
      <c r="EE235"/>
      <c r="EF235"/>
      <c r="EG235"/>
      <c r="EH235"/>
      <c r="EI235"/>
      <c r="EJ235"/>
      <c r="EK235"/>
      <c r="EL235"/>
      <c r="EM235"/>
      <c r="EN235"/>
    </row>
    <row r="236" spans="1:144" x14ac:dyDescent="0.25">
      <c r="A236" s="141" t="s">
        <v>963</v>
      </c>
      <c r="B236" s="141" t="s">
        <v>745</v>
      </c>
      <c r="C236" s="145" t="s">
        <v>56</v>
      </c>
      <c r="D236" s="141">
        <v>6</v>
      </c>
      <c r="E236" s="150">
        <v>0</v>
      </c>
      <c r="F236" s="151">
        <v>0</v>
      </c>
      <c r="G236" s="151">
        <v>0</v>
      </c>
      <c r="H236" s="151">
        <v>0</v>
      </c>
      <c r="I236" s="152">
        <v>0</v>
      </c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  <c r="CG236"/>
      <c r="CH236"/>
      <c r="CI236"/>
      <c r="CJ236"/>
      <c r="CK236"/>
      <c r="CL236"/>
      <c r="CM236"/>
      <c r="CN236"/>
      <c r="CO236"/>
      <c r="CP236"/>
      <c r="CQ236"/>
      <c r="CR236"/>
      <c r="CS236"/>
      <c r="CT236"/>
      <c r="CU236"/>
      <c r="CV236"/>
      <c r="CW236"/>
      <c r="CX236"/>
      <c r="CY236"/>
      <c r="CZ236"/>
      <c r="DA236"/>
      <c r="DB236"/>
      <c r="DC236"/>
      <c r="DD236"/>
      <c r="DE236"/>
      <c r="DF236"/>
      <c r="DG236"/>
      <c r="DH236"/>
      <c r="DI236"/>
      <c r="DJ236"/>
      <c r="DK236"/>
      <c r="DL236"/>
      <c r="DM236"/>
      <c r="DN236"/>
      <c r="DO236"/>
      <c r="DP236"/>
      <c r="DQ236"/>
      <c r="DR236"/>
      <c r="DS236"/>
      <c r="DT236"/>
      <c r="DU236"/>
      <c r="DV236"/>
      <c r="DW236"/>
      <c r="DX236"/>
      <c r="DY236"/>
      <c r="DZ236"/>
      <c r="EA236"/>
      <c r="EB236"/>
      <c r="EC236"/>
      <c r="ED236"/>
      <c r="EE236"/>
      <c r="EF236"/>
      <c r="EG236"/>
      <c r="EH236"/>
      <c r="EI236"/>
      <c r="EJ236"/>
      <c r="EK236"/>
      <c r="EL236"/>
      <c r="EM236"/>
      <c r="EN236"/>
    </row>
    <row r="237" spans="1:144" x14ac:dyDescent="0.25">
      <c r="A237" s="141" t="s">
        <v>964</v>
      </c>
      <c r="B237" s="141" t="s">
        <v>965</v>
      </c>
      <c r="C237" s="145" t="s">
        <v>56</v>
      </c>
      <c r="D237" s="141">
        <v>4</v>
      </c>
      <c r="E237" s="150">
        <v>0</v>
      </c>
      <c r="F237" s="151">
        <v>0</v>
      </c>
      <c r="G237" s="151">
        <v>0</v>
      </c>
      <c r="H237" s="151">
        <v>0</v>
      </c>
      <c r="I237" s="152">
        <v>0</v>
      </c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  <c r="CG237"/>
      <c r="CH237"/>
      <c r="CI237"/>
      <c r="CJ237"/>
      <c r="CK237"/>
      <c r="CL237"/>
      <c r="CM237"/>
      <c r="CN237"/>
      <c r="CO237"/>
      <c r="CP237"/>
      <c r="CQ237"/>
      <c r="CR237"/>
      <c r="CS237"/>
      <c r="CT237"/>
      <c r="CU237"/>
      <c r="CV237"/>
      <c r="CW237"/>
      <c r="CX237"/>
      <c r="CY237"/>
      <c r="CZ237"/>
      <c r="DA237"/>
      <c r="DB237"/>
      <c r="DC237"/>
      <c r="DD237"/>
      <c r="DE237"/>
      <c r="DF237"/>
      <c r="DG237"/>
      <c r="DH237"/>
      <c r="DI237"/>
      <c r="DJ237"/>
      <c r="DK237"/>
      <c r="DL237"/>
      <c r="DM237"/>
      <c r="DN237"/>
      <c r="DO237"/>
      <c r="DP237"/>
      <c r="DQ237"/>
      <c r="DR237"/>
      <c r="DS237"/>
      <c r="DT237"/>
      <c r="DU237"/>
      <c r="DV237"/>
      <c r="DW237"/>
      <c r="DX237"/>
      <c r="DY237"/>
      <c r="DZ237"/>
      <c r="EA237"/>
      <c r="EB237"/>
      <c r="EC237"/>
      <c r="ED237"/>
      <c r="EE237"/>
      <c r="EF237"/>
      <c r="EG237"/>
      <c r="EH237"/>
      <c r="EI237"/>
      <c r="EJ237"/>
      <c r="EK237"/>
      <c r="EL237"/>
      <c r="EM237"/>
      <c r="EN237"/>
    </row>
    <row r="238" spans="1:144" x14ac:dyDescent="0.25">
      <c r="A238" s="141" t="s">
        <v>966</v>
      </c>
      <c r="B238" s="141" t="s">
        <v>53</v>
      </c>
      <c r="C238" s="145" t="s">
        <v>56</v>
      </c>
      <c r="D238" s="141">
        <v>6</v>
      </c>
      <c r="E238" s="150">
        <v>0</v>
      </c>
      <c r="F238" s="151">
        <v>0</v>
      </c>
      <c r="G238" s="151">
        <v>0</v>
      </c>
      <c r="H238" s="151">
        <v>0</v>
      </c>
      <c r="I238" s="152">
        <v>0</v>
      </c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  <c r="CG238"/>
      <c r="CH238"/>
      <c r="CI238"/>
      <c r="CJ238"/>
      <c r="CK238"/>
      <c r="CL238"/>
      <c r="CM238"/>
      <c r="CN238"/>
      <c r="CO238"/>
      <c r="CP238"/>
      <c r="CQ238"/>
      <c r="CR238"/>
      <c r="CS238"/>
      <c r="CT238"/>
      <c r="CU238"/>
      <c r="CV238"/>
      <c r="CW238"/>
      <c r="CX238"/>
      <c r="CY238"/>
      <c r="CZ238"/>
      <c r="DA238"/>
      <c r="DB238"/>
      <c r="DC238"/>
      <c r="DD238"/>
      <c r="DE238"/>
      <c r="DF238"/>
      <c r="DG238"/>
      <c r="DH238"/>
      <c r="DI238"/>
      <c r="DJ238"/>
      <c r="DK238"/>
      <c r="DL238"/>
      <c r="DM238"/>
      <c r="DN238"/>
      <c r="DO238"/>
      <c r="DP238"/>
      <c r="DQ238"/>
      <c r="DR238"/>
      <c r="DS238"/>
      <c r="DT238"/>
      <c r="DU238"/>
      <c r="DV238"/>
      <c r="DW238"/>
      <c r="DX238"/>
      <c r="DY238"/>
      <c r="DZ238"/>
      <c r="EA238"/>
      <c r="EB238"/>
      <c r="EC238"/>
      <c r="ED238"/>
      <c r="EE238"/>
      <c r="EF238"/>
      <c r="EG238"/>
      <c r="EH238"/>
      <c r="EI238"/>
      <c r="EJ238"/>
      <c r="EK238"/>
      <c r="EL238"/>
      <c r="EM238"/>
      <c r="EN238"/>
    </row>
    <row r="239" spans="1:144" x14ac:dyDescent="0.25">
      <c r="A239" s="141" t="s">
        <v>967</v>
      </c>
      <c r="B239" s="141" t="s">
        <v>54</v>
      </c>
      <c r="C239" s="145" t="s">
        <v>56</v>
      </c>
      <c r="D239" s="141">
        <v>6</v>
      </c>
      <c r="E239" s="150">
        <v>0</v>
      </c>
      <c r="F239" s="151">
        <v>0</v>
      </c>
      <c r="G239" s="151">
        <v>0</v>
      </c>
      <c r="H239" s="151">
        <v>0</v>
      </c>
      <c r="I239" s="152">
        <v>0</v>
      </c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  <c r="CG239"/>
      <c r="CH239"/>
      <c r="CI239"/>
      <c r="CJ239"/>
      <c r="CK239"/>
      <c r="CL239"/>
      <c r="CM239"/>
      <c r="CN239"/>
      <c r="CO239"/>
      <c r="CP239"/>
      <c r="CQ239"/>
      <c r="CR239"/>
      <c r="CS239"/>
      <c r="CT239"/>
      <c r="CU239"/>
      <c r="CV239"/>
      <c r="CW239"/>
      <c r="CX239"/>
      <c r="CY239"/>
      <c r="CZ239"/>
      <c r="DA239"/>
      <c r="DB239"/>
      <c r="DC239"/>
      <c r="DD239"/>
      <c r="DE239"/>
      <c r="DF239"/>
      <c r="DG239"/>
      <c r="DH239"/>
      <c r="DI239"/>
      <c r="DJ239"/>
      <c r="DK239"/>
      <c r="DL239"/>
      <c r="DM239"/>
      <c r="DN239"/>
      <c r="DO239"/>
      <c r="DP239"/>
      <c r="DQ239"/>
      <c r="DR239"/>
      <c r="DS239"/>
      <c r="DT239"/>
      <c r="DU239"/>
      <c r="DV239"/>
      <c r="DW239"/>
      <c r="DX239"/>
      <c r="DY239"/>
      <c r="DZ239"/>
      <c r="EA239"/>
      <c r="EB239"/>
      <c r="EC239"/>
      <c r="ED239"/>
      <c r="EE239"/>
      <c r="EF239"/>
      <c r="EG239"/>
      <c r="EH239"/>
      <c r="EI239"/>
      <c r="EJ239"/>
      <c r="EK239"/>
      <c r="EL239"/>
      <c r="EM239"/>
      <c r="EN239"/>
    </row>
    <row r="240" spans="1:144" x14ac:dyDescent="0.25">
      <c r="A240" s="141" t="s">
        <v>968</v>
      </c>
      <c r="B240" s="141" t="s">
        <v>741</v>
      </c>
      <c r="C240" s="145" t="s">
        <v>56</v>
      </c>
      <c r="D240" s="141">
        <v>6</v>
      </c>
      <c r="E240" s="150">
        <v>0</v>
      </c>
      <c r="F240" s="151">
        <v>0</v>
      </c>
      <c r="G240" s="151">
        <v>0</v>
      </c>
      <c r="H240" s="151">
        <v>0</v>
      </c>
      <c r="I240" s="152">
        <v>0</v>
      </c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  <c r="CG240"/>
      <c r="CH240"/>
      <c r="CI240"/>
      <c r="CJ240"/>
      <c r="CK240"/>
      <c r="CL240"/>
      <c r="CM240"/>
      <c r="CN240"/>
      <c r="CO240"/>
      <c r="CP240"/>
      <c r="CQ240"/>
      <c r="CR240"/>
      <c r="CS240"/>
      <c r="CT240"/>
      <c r="CU240"/>
      <c r="CV240"/>
      <c r="CW240"/>
      <c r="CX240"/>
      <c r="CY240"/>
      <c r="CZ240"/>
      <c r="DA240"/>
      <c r="DB240"/>
      <c r="DC240"/>
      <c r="DD240"/>
      <c r="DE240"/>
      <c r="DF240"/>
      <c r="DG240"/>
      <c r="DH240"/>
      <c r="DI240"/>
      <c r="DJ240"/>
      <c r="DK240"/>
      <c r="DL240"/>
      <c r="DM240"/>
      <c r="DN240"/>
      <c r="DO240"/>
      <c r="DP240"/>
      <c r="DQ240"/>
      <c r="DR240"/>
      <c r="DS240"/>
      <c r="DT240"/>
      <c r="DU240"/>
      <c r="DV240"/>
      <c r="DW240"/>
      <c r="DX240"/>
      <c r="DY240"/>
      <c r="DZ240"/>
      <c r="EA240"/>
      <c r="EB240"/>
      <c r="EC240"/>
      <c r="ED240"/>
      <c r="EE240"/>
      <c r="EF240"/>
      <c r="EG240"/>
      <c r="EH240"/>
      <c r="EI240"/>
      <c r="EJ240"/>
      <c r="EK240"/>
      <c r="EL240"/>
      <c r="EM240"/>
      <c r="EN240"/>
    </row>
    <row r="241" spans="1:144" x14ac:dyDescent="0.25">
      <c r="A241" s="141" t="s">
        <v>969</v>
      </c>
      <c r="B241" s="141" t="s">
        <v>743</v>
      </c>
      <c r="C241" s="145" t="s">
        <v>56</v>
      </c>
      <c r="D241" s="141">
        <v>6</v>
      </c>
      <c r="E241" s="150">
        <v>0</v>
      </c>
      <c r="F241" s="151">
        <v>0</v>
      </c>
      <c r="G241" s="151">
        <v>0</v>
      </c>
      <c r="H241" s="151">
        <v>0</v>
      </c>
      <c r="I241" s="152">
        <v>0</v>
      </c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  <c r="CG241"/>
      <c r="CH241"/>
      <c r="CI241"/>
      <c r="CJ241"/>
      <c r="CK241"/>
      <c r="CL241"/>
      <c r="CM241"/>
      <c r="CN241"/>
      <c r="CO241"/>
      <c r="CP241"/>
      <c r="CQ241"/>
      <c r="CR241"/>
      <c r="CS241"/>
      <c r="CT241"/>
      <c r="CU241"/>
      <c r="CV241"/>
      <c r="CW241"/>
      <c r="CX241"/>
      <c r="CY241"/>
      <c r="CZ241"/>
      <c r="DA241"/>
      <c r="DB241"/>
      <c r="DC241"/>
      <c r="DD241"/>
      <c r="DE241"/>
      <c r="DF241"/>
      <c r="DG241"/>
      <c r="DH241"/>
      <c r="DI241"/>
      <c r="DJ241"/>
      <c r="DK241"/>
      <c r="DL241"/>
      <c r="DM241"/>
      <c r="DN241"/>
      <c r="DO241"/>
      <c r="DP241"/>
      <c r="DQ241"/>
      <c r="DR241"/>
      <c r="DS241"/>
      <c r="DT241"/>
      <c r="DU241"/>
      <c r="DV241"/>
      <c r="DW241"/>
      <c r="DX241"/>
      <c r="DY241"/>
      <c r="DZ241"/>
      <c r="EA241"/>
      <c r="EB241"/>
      <c r="EC241"/>
      <c r="ED241"/>
      <c r="EE241"/>
      <c r="EF241"/>
      <c r="EG241"/>
      <c r="EH241"/>
      <c r="EI241"/>
      <c r="EJ241"/>
      <c r="EK241"/>
      <c r="EL241"/>
      <c r="EM241"/>
      <c r="EN241"/>
    </row>
    <row r="242" spans="1:144" x14ac:dyDescent="0.25">
      <c r="A242" s="141" t="s">
        <v>970</v>
      </c>
      <c r="B242" s="141" t="s">
        <v>745</v>
      </c>
      <c r="C242" s="145" t="s">
        <v>56</v>
      </c>
      <c r="D242" s="141">
        <v>6</v>
      </c>
      <c r="E242" s="150">
        <v>0</v>
      </c>
      <c r="F242" s="151">
        <v>0</v>
      </c>
      <c r="G242" s="151">
        <v>0</v>
      </c>
      <c r="H242" s="151">
        <v>0</v>
      </c>
      <c r="I242" s="152">
        <v>0</v>
      </c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  <c r="CG242"/>
      <c r="CH242"/>
      <c r="CI242"/>
      <c r="CJ242"/>
      <c r="CK242"/>
      <c r="CL242"/>
      <c r="CM242"/>
      <c r="CN242"/>
      <c r="CO242"/>
      <c r="CP242"/>
      <c r="CQ242"/>
      <c r="CR242"/>
      <c r="CS242"/>
      <c r="CT242"/>
      <c r="CU242"/>
      <c r="CV242"/>
      <c r="CW242"/>
      <c r="CX242"/>
      <c r="CY242"/>
      <c r="CZ242"/>
      <c r="DA242"/>
      <c r="DB242"/>
      <c r="DC242"/>
      <c r="DD242"/>
      <c r="DE242"/>
      <c r="DF242"/>
      <c r="DG242"/>
      <c r="DH242"/>
      <c r="DI242"/>
      <c r="DJ242"/>
      <c r="DK242"/>
      <c r="DL242"/>
      <c r="DM242"/>
      <c r="DN242"/>
      <c r="DO242"/>
      <c r="DP242"/>
      <c r="DQ242"/>
      <c r="DR242"/>
      <c r="DS242"/>
      <c r="DT242"/>
      <c r="DU242"/>
      <c r="DV242"/>
      <c r="DW242"/>
      <c r="DX242"/>
      <c r="DY242"/>
      <c r="DZ242"/>
      <c r="EA242"/>
      <c r="EB242"/>
      <c r="EC242"/>
      <c r="ED242"/>
      <c r="EE242"/>
      <c r="EF242"/>
      <c r="EG242"/>
      <c r="EH242"/>
      <c r="EI242"/>
      <c r="EJ242"/>
      <c r="EK242"/>
      <c r="EL242"/>
      <c r="EM242"/>
      <c r="EN242"/>
    </row>
    <row r="243" spans="1:144" x14ac:dyDescent="0.25">
      <c r="A243" s="141" t="s">
        <v>971</v>
      </c>
      <c r="B243" s="141" t="s">
        <v>972</v>
      </c>
      <c r="C243" s="145" t="s">
        <v>56</v>
      </c>
      <c r="D243" s="141">
        <v>4</v>
      </c>
      <c r="E243" s="150">
        <v>0</v>
      </c>
      <c r="F243" s="151">
        <v>0</v>
      </c>
      <c r="G243" s="151">
        <v>21561.42</v>
      </c>
      <c r="H243" s="151">
        <v>876543.7</v>
      </c>
      <c r="I243" s="152">
        <v>898105.12</v>
      </c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  <c r="CG243"/>
      <c r="CH243"/>
      <c r="CI243"/>
      <c r="CJ243"/>
      <c r="CK243"/>
      <c r="CL243"/>
      <c r="CM243"/>
      <c r="CN243"/>
      <c r="CO243"/>
      <c r="CP243"/>
      <c r="CQ243"/>
      <c r="CR243"/>
      <c r="CS243"/>
      <c r="CT243"/>
      <c r="CU243"/>
      <c r="CV243"/>
      <c r="CW243"/>
      <c r="CX243"/>
      <c r="CY243"/>
      <c r="CZ243"/>
      <c r="DA243"/>
      <c r="DB243"/>
      <c r="DC243"/>
      <c r="DD243"/>
      <c r="DE243"/>
      <c r="DF243"/>
      <c r="DG243"/>
      <c r="DH243"/>
      <c r="DI243"/>
      <c r="DJ243"/>
      <c r="DK243"/>
      <c r="DL243"/>
      <c r="DM243"/>
      <c r="DN243"/>
      <c r="DO243"/>
      <c r="DP243"/>
      <c r="DQ243"/>
      <c r="DR243"/>
      <c r="DS243"/>
      <c r="DT243"/>
      <c r="DU243"/>
      <c r="DV243"/>
      <c r="DW243"/>
      <c r="DX243"/>
      <c r="DY243"/>
      <c r="DZ243"/>
      <c r="EA243"/>
      <c r="EB243"/>
      <c r="EC243"/>
      <c r="ED243"/>
      <c r="EE243"/>
      <c r="EF243"/>
      <c r="EG243"/>
      <c r="EH243"/>
      <c r="EI243"/>
      <c r="EJ243"/>
      <c r="EK243"/>
      <c r="EL243"/>
      <c r="EM243"/>
      <c r="EN243"/>
    </row>
    <row r="244" spans="1:144" x14ac:dyDescent="0.25">
      <c r="A244" s="141" t="s">
        <v>973</v>
      </c>
      <c r="B244" s="141" t="s">
        <v>53</v>
      </c>
      <c r="C244" s="145" t="s">
        <v>56</v>
      </c>
      <c r="D244" s="141">
        <v>6</v>
      </c>
      <c r="E244" s="150">
        <v>0</v>
      </c>
      <c r="F244" s="151">
        <v>0</v>
      </c>
      <c r="G244" s="151">
        <v>1269.56</v>
      </c>
      <c r="H244" s="151">
        <v>62425.11</v>
      </c>
      <c r="I244" s="152">
        <v>63694.67</v>
      </c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  <c r="CG244"/>
      <c r="CH244"/>
      <c r="CI244"/>
      <c r="CJ244"/>
      <c r="CK244"/>
      <c r="CL244"/>
      <c r="CM244"/>
      <c r="CN244"/>
      <c r="CO244"/>
      <c r="CP244"/>
      <c r="CQ244"/>
      <c r="CR244"/>
      <c r="CS244"/>
      <c r="CT244"/>
      <c r="CU244"/>
      <c r="CV244"/>
      <c r="CW244"/>
      <c r="CX244"/>
      <c r="CY244"/>
      <c r="CZ244"/>
      <c r="DA244"/>
      <c r="DB244"/>
      <c r="DC244"/>
      <c r="DD244"/>
      <c r="DE244"/>
      <c r="DF244"/>
      <c r="DG244"/>
      <c r="DH244"/>
      <c r="DI244"/>
      <c r="DJ244"/>
      <c r="DK244"/>
      <c r="DL244"/>
      <c r="DM244"/>
      <c r="DN244"/>
      <c r="DO244"/>
      <c r="DP244"/>
      <c r="DQ244"/>
      <c r="DR244"/>
      <c r="DS244"/>
      <c r="DT244"/>
      <c r="DU244"/>
      <c r="DV244"/>
      <c r="DW244"/>
      <c r="DX244"/>
      <c r="DY244"/>
      <c r="DZ244"/>
      <c r="EA244"/>
      <c r="EB244"/>
      <c r="EC244"/>
      <c r="ED244"/>
      <c r="EE244"/>
      <c r="EF244"/>
      <c r="EG244"/>
      <c r="EH244"/>
      <c r="EI244"/>
      <c r="EJ244"/>
      <c r="EK244"/>
      <c r="EL244"/>
      <c r="EM244"/>
      <c r="EN244"/>
    </row>
    <row r="245" spans="1:144" x14ac:dyDescent="0.25">
      <c r="A245" s="141" t="s">
        <v>974</v>
      </c>
      <c r="B245" s="141" t="s">
        <v>54</v>
      </c>
      <c r="C245" s="145" t="s">
        <v>56</v>
      </c>
      <c r="D245" s="141">
        <v>6</v>
      </c>
      <c r="E245" s="150">
        <v>0</v>
      </c>
      <c r="F245" s="151">
        <v>0</v>
      </c>
      <c r="G245" s="151">
        <v>1298.83</v>
      </c>
      <c r="H245" s="151">
        <v>63251.05</v>
      </c>
      <c r="I245" s="152">
        <v>64549.88</v>
      </c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  <c r="CG245"/>
      <c r="CH245"/>
      <c r="CI245"/>
      <c r="CJ245"/>
      <c r="CK245"/>
      <c r="CL245"/>
      <c r="CM245"/>
      <c r="CN245"/>
      <c r="CO245"/>
      <c r="CP245"/>
      <c r="CQ245"/>
      <c r="CR245"/>
      <c r="CS245"/>
      <c r="CT245"/>
      <c r="CU245"/>
      <c r="CV245"/>
      <c r="CW245"/>
      <c r="CX245"/>
      <c r="CY245"/>
      <c r="CZ245"/>
      <c r="DA245"/>
      <c r="DB245"/>
      <c r="DC245"/>
      <c r="DD245"/>
      <c r="DE245"/>
      <c r="DF245"/>
      <c r="DG245"/>
      <c r="DH245"/>
      <c r="DI245"/>
      <c r="DJ245"/>
      <c r="DK245"/>
      <c r="DL245"/>
      <c r="DM245"/>
      <c r="DN245"/>
      <c r="DO245"/>
      <c r="DP245"/>
      <c r="DQ245"/>
      <c r="DR245"/>
      <c r="DS245"/>
      <c r="DT245"/>
      <c r="DU245"/>
      <c r="DV245"/>
      <c r="DW245"/>
      <c r="DX245"/>
      <c r="DY245"/>
      <c r="DZ245"/>
      <c r="EA245"/>
      <c r="EB245"/>
      <c r="EC245"/>
      <c r="ED245"/>
      <c r="EE245"/>
      <c r="EF245"/>
      <c r="EG245"/>
      <c r="EH245"/>
      <c r="EI245"/>
      <c r="EJ245"/>
      <c r="EK245"/>
      <c r="EL245"/>
      <c r="EM245"/>
      <c r="EN245"/>
    </row>
    <row r="246" spans="1:144" x14ac:dyDescent="0.25">
      <c r="A246" s="141" t="s">
        <v>975</v>
      </c>
      <c r="B246" s="141" t="s">
        <v>741</v>
      </c>
      <c r="C246" s="145" t="s">
        <v>56</v>
      </c>
      <c r="D246" s="141">
        <v>6</v>
      </c>
      <c r="E246" s="150">
        <v>0</v>
      </c>
      <c r="F246" s="151">
        <v>0</v>
      </c>
      <c r="G246" s="151">
        <v>1985.54</v>
      </c>
      <c r="H246" s="151">
        <v>90446.77</v>
      </c>
      <c r="I246" s="152">
        <v>92432.31</v>
      </c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  <c r="CG246"/>
      <c r="CH246"/>
      <c r="CI246"/>
      <c r="CJ246"/>
      <c r="CK246"/>
      <c r="CL246"/>
      <c r="CM246"/>
      <c r="CN246"/>
      <c r="CO246"/>
      <c r="CP246"/>
      <c r="CQ246"/>
      <c r="CR246"/>
      <c r="CS246"/>
      <c r="CT246"/>
      <c r="CU246"/>
      <c r="CV246"/>
      <c r="CW246"/>
      <c r="CX246"/>
      <c r="CY246"/>
      <c r="CZ246"/>
      <c r="DA246"/>
      <c r="DB246"/>
      <c r="DC246"/>
      <c r="DD246"/>
      <c r="DE246"/>
      <c r="DF246"/>
      <c r="DG246"/>
      <c r="DH246"/>
      <c r="DI246"/>
      <c r="DJ246"/>
      <c r="DK246"/>
      <c r="DL246"/>
      <c r="DM246"/>
      <c r="DN246"/>
      <c r="DO246"/>
      <c r="DP246"/>
      <c r="DQ246"/>
      <c r="DR246"/>
      <c r="DS246"/>
      <c r="DT246"/>
      <c r="DU246"/>
      <c r="DV246"/>
      <c r="DW246"/>
      <c r="DX246"/>
      <c r="DY246"/>
      <c r="DZ246"/>
      <c r="EA246"/>
      <c r="EB246"/>
      <c r="EC246"/>
      <c r="ED246"/>
      <c r="EE246"/>
      <c r="EF246"/>
      <c r="EG246"/>
      <c r="EH246"/>
      <c r="EI246"/>
      <c r="EJ246"/>
      <c r="EK246"/>
      <c r="EL246"/>
      <c r="EM246"/>
      <c r="EN246"/>
    </row>
    <row r="247" spans="1:144" x14ac:dyDescent="0.25">
      <c r="A247" s="141" t="s">
        <v>976</v>
      </c>
      <c r="B247" s="141" t="s">
        <v>743</v>
      </c>
      <c r="C247" s="145" t="s">
        <v>56</v>
      </c>
      <c r="D247" s="141">
        <v>6</v>
      </c>
      <c r="E247" s="150">
        <v>0</v>
      </c>
      <c r="F247" s="151">
        <v>0</v>
      </c>
      <c r="G247" s="151">
        <v>4145.53</v>
      </c>
      <c r="H247" s="151">
        <v>145298.74</v>
      </c>
      <c r="I247" s="152">
        <v>149444.26999999999</v>
      </c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  <c r="CG247"/>
      <c r="CH247"/>
      <c r="CI247"/>
      <c r="CJ247"/>
      <c r="CK247"/>
      <c r="CL247"/>
      <c r="CM247"/>
      <c r="CN247"/>
      <c r="CO247"/>
      <c r="CP247"/>
      <c r="CQ247"/>
      <c r="CR247"/>
      <c r="CS247"/>
      <c r="CT247"/>
      <c r="CU247"/>
      <c r="CV247"/>
      <c r="CW247"/>
      <c r="CX247"/>
      <c r="CY247"/>
      <c r="CZ247"/>
      <c r="DA247"/>
      <c r="DB247"/>
      <c r="DC247"/>
      <c r="DD247"/>
      <c r="DE247"/>
      <c r="DF247"/>
      <c r="DG247"/>
      <c r="DH247"/>
      <c r="DI247"/>
      <c r="DJ247"/>
      <c r="DK247"/>
      <c r="DL247"/>
      <c r="DM247"/>
      <c r="DN247"/>
      <c r="DO247"/>
      <c r="DP247"/>
      <c r="DQ247"/>
      <c r="DR247"/>
      <c r="DS247"/>
      <c r="DT247"/>
      <c r="DU247"/>
      <c r="DV247"/>
      <c r="DW247"/>
      <c r="DX247"/>
      <c r="DY247"/>
      <c r="DZ247"/>
      <c r="EA247"/>
      <c r="EB247"/>
      <c r="EC247"/>
      <c r="ED247"/>
      <c r="EE247"/>
      <c r="EF247"/>
      <c r="EG247"/>
      <c r="EH247"/>
      <c r="EI247"/>
      <c r="EJ247"/>
      <c r="EK247"/>
      <c r="EL247"/>
      <c r="EM247"/>
      <c r="EN247"/>
    </row>
    <row r="248" spans="1:144" x14ac:dyDescent="0.25">
      <c r="A248" s="141" t="s">
        <v>977</v>
      </c>
      <c r="B248" s="141" t="s">
        <v>745</v>
      </c>
      <c r="C248" s="145" t="s">
        <v>56</v>
      </c>
      <c r="D248" s="141">
        <v>6</v>
      </c>
      <c r="E248" s="150">
        <v>0</v>
      </c>
      <c r="F248" s="151">
        <v>0</v>
      </c>
      <c r="G248" s="151">
        <v>12861.96</v>
      </c>
      <c r="H248" s="151">
        <v>515122.03</v>
      </c>
      <c r="I248" s="152">
        <v>527983.99</v>
      </c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  <c r="CG248"/>
      <c r="CH248"/>
      <c r="CI248"/>
      <c r="CJ248"/>
      <c r="CK248"/>
      <c r="CL248"/>
      <c r="CM248"/>
      <c r="CN248"/>
      <c r="CO248"/>
      <c r="CP248"/>
      <c r="CQ248"/>
      <c r="CR248"/>
      <c r="CS248"/>
      <c r="CT248"/>
      <c r="CU248"/>
      <c r="CV248"/>
      <c r="CW248"/>
      <c r="CX248"/>
      <c r="CY248"/>
      <c r="CZ248"/>
      <c r="DA248"/>
      <c r="DB248"/>
      <c r="DC248"/>
      <c r="DD248"/>
      <c r="DE248"/>
      <c r="DF248"/>
      <c r="DG248"/>
      <c r="DH248"/>
      <c r="DI248"/>
      <c r="DJ248"/>
      <c r="DK248"/>
      <c r="DL248"/>
      <c r="DM248"/>
      <c r="DN248"/>
      <c r="DO248"/>
      <c r="DP248"/>
      <c r="DQ248"/>
      <c r="DR248"/>
      <c r="DS248"/>
      <c r="DT248"/>
      <c r="DU248"/>
      <c r="DV248"/>
      <c r="DW248"/>
      <c r="DX248"/>
      <c r="DY248"/>
      <c r="DZ248"/>
      <c r="EA248"/>
      <c r="EB248"/>
      <c r="EC248"/>
      <c r="ED248"/>
      <c r="EE248"/>
      <c r="EF248"/>
      <c r="EG248"/>
      <c r="EH248"/>
      <c r="EI248"/>
      <c r="EJ248"/>
      <c r="EK248"/>
      <c r="EL248"/>
      <c r="EM248"/>
      <c r="EN248"/>
    </row>
    <row r="249" spans="1:144" x14ac:dyDescent="0.25">
      <c r="A249" s="141" t="s">
        <v>978</v>
      </c>
      <c r="B249" s="141" t="s">
        <v>979</v>
      </c>
      <c r="C249" s="145" t="s">
        <v>56</v>
      </c>
      <c r="D249" s="141">
        <v>4</v>
      </c>
      <c r="E249" s="150">
        <v>112410.17</v>
      </c>
      <c r="F249" s="151">
        <v>399290.73</v>
      </c>
      <c r="G249" s="151">
        <v>367598.74</v>
      </c>
      <c r="H249" s="151">
        <v>5969279.5599999996</v>
      </c>
      <c r="I249" s="152">
        <v>6848579.2000000002</v>
      </c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  <c r="CG249"/>
      <c r="CH249"/>
      <c r="CI249"/>
      <c r="CJ249"/>
      <c r="CK249"/>
      <c r="CL249"/>
      <c r="CM249"/>
      <c r="CN249"/>
      <c r="CO249"/>
      <c r="CP249"/>
      <c r="CQ249"/>
      <c r="CR249"/>
      <c r="CS249"/>
      <c r="CT249"/>
      <c r="CU249"/>
      <c r="CV249"/>
      <c r="CW249"/>
      <c r="CX249"/>
      <c r="CY249"/>
      <c r="CZ249"/>
      <c r="DA249"/>
      <c r="DB249"/>
      <c r="DC249"/>
      <c r="DD249"/>
      <c r="DE249"/>
      <c r="DF249"/>
      <c r="DG249"/>
      <c r="DH249"/>
      <c r="DI249"/>
      <c r="DJ249"/>
      <c r="DK249"/>
      <c r="DL249"/>
      <c r="DM249"/>
      <c r="DN249"/>
      <c r="DO249"/>
      <c r="DP249"/>
      <c r="DQ249"/>
      <c r="DR249"/>
      <c r="DS249"/>
      <c r="DT249"/>
      <c r="DU249"/>
      <c r="DV249"/>
      <c r="DW249"/>
      <c r="DX249"/>
      <c r="DY249"/>
      <c r="DZ249"/>
      <c r="EA249"/>
      <c r="EB249"/>
      <c r="EC249"/>
      <c r="ED249"/>
      <c r="EE249"/>
      <c r="EF249"/>
      <c r="EG249"/>
      <c r="EH249"/>
      <c r="EI249"/>
      <c r="EJ249"/>
      <c r="EK249"/>
      <c r="EL249"/>
      <c r="EM249"/>
      <c r="EN249"/>
    </row>
    <row r="250" spans="1:144" x14ac:dyDescent="0.25">
      <c r="A250" s="141" t="s">
        <v>980</v>
      </c>
      <c r="B250" s="141" t="s">
        <v>53</v>
      </c>
      <c r="C250" s="145" t="s">
        <v>56</v>
      </c>
      <c r="D250" s="141">
        <v>6</v>
      </c>
      <c r="E250" s="150">
        <v>5429.25</v>
      </c>
      <c r="F250" s="151">
        <v>43954.559999999998</v>
      </c>
      <c r="G250" s="151">
        <v>25119.919999999998</v>
      </c>
      <c r="H250" s="151">
        <v>517223.8</v>
      </c>
      <c r="I250" s="152">
        <v>591727.53</v>
      </c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  <c r="CG250"/>
      <c r="CH250"/>
      <c r="CI250"/>
      <c r="CJ250"/>
      <c r="CK250"/>
      <c r="CL250"/>
      <c r="CM250"/>
      <c r="CN250"/>
      <c r="CO250"/>
      <c r="CP250"/>
      <c r="CQ250"/>
      <c r="CR250"/>
      <c r="CS250"/>
      <c r="CT250"/>
      <c r="CU250"/>
      <c r="CV250"/>
      <c r="CW250"/>
      <c r="CX250"/>
      <c r="CY250"/>
      <c r="CZ250"/>
      <c r="DA250"/>
      <c r="DB250"/>
      <c r="DC250"/>
      <c r="DD250"/>
      <c r="DE250"/>
      <c r="DF250"/>
      <c r="DG250"/>
      <c r="DH250"/>
      <c r="DI250"/>
      <c r="DJ250"/>
      <c r="DK250"/>
      <c r="DL250"/>
      <c r="DM250"/>
      <c r="DN250"/>
      <c r="DO250"/>
      <c r="DP250"/>
      <c r="DQ250"/>
      <c r="DR250"/>
      <c r="DS250"/>
      <c r="DT250"/>
      <c r="DU250"/>
      <c r="DV250"/>
      <c r="DW250"/>
      <c r="DX250"/>
      <c r="DY250"/>
      <c r="DZ250"/>
      <c r="EA250"/>
      <c r="EB250"/>
      <c r="EC250"/>
      <c r="ED250"/>
      <c r="EE250"/>
      <c r="EF250"/>
      <c r="EG250"/>
      <c r="EH250"/>
      <c r="EI250"/>
      <c r="EJ250"/>
      <c r="EK250"/>
      <c r="EL250"/>
      <c r="EM250"/>
      <c r="EN250"/>
    </row>
    <row r="251" spans="1:144" x14ac:dyDescent="0.25">
      <c r="A251" s="141" t="s">
        <v>981</v>
      </c>
      <c r="B251" s="141" t="s">
        <v>54</v>
      </c>
      <c r="C251" s="145" t="s">
        <v>56</v>
      </c>
      <c r="D251" s="141">
        <v>6</v>
      </c>
      <c r="E251" s="150">
        <v>8409.83</v>
      </c>
      <c r="F251" s="151">
        <v>34926.71</v>
      </c>
      <c r="G251" s="151">
        <v>45446.559999999998</v>
      </c>
      <c r="H251" s="151">
        <v>765284.22</v>
      </c>
      <c r="I251" s="152">
        <v>854067.32</v>
      </c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  <c r="CG251"/>
      <c r="CH251"/>
      <c r="CI251"/>
      <c r="CJ251"/>
      <c r="CK251"/>
      <c r="CL251"/>
      <c r="CM251"/>
      <c r="CN251"/>
      <c r="CO251"/>
      <c r="CP251"/>
      <c r="CQ251"/>
      <c r="CR251"/>
      <c r="CS251"/>
      <c r="CT251"/>
      <c r="CU251"/>
      <c r="CV251"/>
      <c r="CW251"/>
      <c r="CX251"/>
      <c r="CY251"/>
      <c r="CZ251"/>
      <c r="DA251"/>
      <c r="DB251"/>
      <c r="DC251"/>
      <c r="DD251"/>
      <c r="DE251"/>
      <c r="DF251"/>
      <c r="DG251"/>
      <c r="DH251"/>
      <c r="DI251"/>
      <c r="DJ251"/>
      <c r="DK251"/>
      <c r="DL251"/>
      <c r="DM251"/>
      <c r="DN251"/>
      <c r="DO251"/>
      <c r="DP251"/>
      <c r="DQ251"/>
      <c r="DR251"/>
      <c r="DS251"/>
      <c r="DT251"/>
      <c r="DU251"/>
      <c r="DV251"/>
      <c r="DW251"/>
      <c r="DX251"/>
      <c r="DY251"/>
      <c r="DZ251"/>
      <c r="EA251"/>
      <c r="EB251"/>
      <c r="EC251"/>
      <c r="ED251"/>
      <c r="EE251"/>
      <c r="EF251"/>
      <c r="EG251"/>
      <c r="EH251"/>
      <c r="EI251"/>
      <c r="EJ251"/>
      <c r="EK251"/>
      <c r="EL251"/>
      <c r="EM251"/>
      <c r="EN251"/>
    </row>
    <row r="252" spans="1:144" x14ac:dyDescent="0.25">
      <c r="A252" s="141" t="s">
        <v>982</v>
      </c>
      <c r="B252" s="141" t="s">
        <v>741</v>
      </c>
      <c r="C252" s="145" t="s">
        <v>56</v>
      </c>
      <c r="D252" s="141">
        <v>6</v>
      </c>
      <c r="E252" s="150">
        <v>12434.77</v>
      </c>
      <c r="F252" s="151">
        <v>49184.43</v>
      </c>
      <c r="G252" s="151">
        <v>52215.13</v>
      </c>
      <c r="H252" s="151">
        <v>904600.45</v>
      </c>
      <c r="I252" s="152">
        <v>1018434.78</v>
      </c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  <c r="CG252"/>
      <c r="CH252"/>
      <c r="CI252"/>
      <c r="CJ252"/>
      <c r="CK252"/>
      <c r="CL252"/>
      <c r="CM252"/>
      <c r="CN252"/>
      <c r="CO252"/>
      <c r="CP252"/>
      <c r="CQ252"/>
      <c r="CR252"/>
      <c r="CS252"/>
      <c r="CT252"/>
      <c r="CU252"/>
      <c r="CV252"/>
      <c r="CW252"/>
      <c r="CX252"/>
      <c r="CY252"/>
      <c r="CZ252"/>
      <c r="DA252"/>
      <c r="DB252"/>
      <c r="DC252"/>
      <c r="DD252"/>
      <c r="DE252"/>
      <c r="DF252"/>
      <c r="DG252"/>
      <c r="DH252"/>
      <c r="DI252"/>
      <c r="DJ252"/>
      <c r="DK252"/>
      <c r="DL252"/>
      <c r="DM252"/>
      <c r="DN252"/>
      <c r="DO252"/>
      <c r="DP252"/>
      <c r="DQ252"/>
      <c r="DR252"/>
      <c r="DS252"/>
      <c r="DT252"/>
      <c r="DU252"/>
      <c r="DV252"/>
      <c r="DW252"/>
      <c r="DX252"/>
      <c r="DY252"/>
      <c r="DZ252"/>
      <c r="EA252"/>
      <c r="EB252"/>
      <c r="EC252"/>
      <c r="ED252"/>
      <c r="EE252"/>
      <c r="EF252"/>
      <c r="EG252"/>
      <c r="EH252"/>
      <c r="EI252"/>
      <c r="EJ252"/>
      <c r="EK252"/>
      <c r="EL252"/>
      <c r="EM252"/>
      <c r="EN252"/>
    </row>
    <row r="253" spans="1:144" x14ac:dyDescent="0.25">
      <c r="A253" s="141" t="s">
        <v>983</v>
      </c>
      <c r="B253" s="141" t="s">
        <v>743</v>
      </c>
      <c r="C253" s="145" t="s">
        <v>56</v>
      </c>
      <c r="D253" s="141">
        <v>6</v>
      </c>
      <c r="E253" s="150">
        <v>13703.98</v>
      </c>
      <c r="F253" s="151">
        <v>89959.03</v>
      </c>
      <c r="G253" s="151">
        <v>80877.850000000006</v>
      </c>
      <c r="H253" s="151">
        <v>1506165.42</v>
      </c>
      <c r="I253" s="152">
        <v>1690706.28</v>
      </c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  <c r="CG253"/>
      <c r="CH253"/>
      <c r="CI253"/>
      <c r="CJ253"/>
      <c r="CK253"/>
      <c r="CL253"/>
      <c r="CM253"/>
      <c r="CN253"/>
      <c r="CO253"/>
      <c r="CP253"/>
      <c r="CQ253"/>
      <c r="CR253"/>
      <c r="CS253"/>
      <c r="CT253"/>
      <c r="CU253"/>
      <c r="CV253"/>
      <c r="CW253"/>
      <c r="CX253"/>
      <c r="CY253"/>
      <c r="CZ253"/>
      <c r="DA253"/>
      <c r="DB253"/>
      <c r="DC253"/>
      <c r="DD253"/>
      <c r="DE253"/>
      <c r="DF253"/>
      <c r="DG253"/>
      <c r="DH253"/>
      <c r="DI253"/>
      <c r="DJ253"/>
      <c r="DK253"/>
      <c r="DL253"/>
      <c r="DM253"/>
      <c r="DN253"/>
      <c r="DO253"/>
      <c r="DP253"/>
      <c r="DQ253"/>
      <c r="DR253"/>
      <c r="DS253"/>
      <c r="DT253"/>
      <c r="DU253"/>
      <c r="DV253"/>
      <c r="DW253"/>
      <c r="DX253"/>
      <c r="DY253"/>
      <c r="DZ253"/>
      <c r="EA253"/>
      <c r="EB253"/>
      <c r="EC253"/>
      <c r="ED253"/>
      <c r="EE253"/>
      <c r="EF253"/>
      <c r="EG253"/>
      <c r="EH253"/>
      <c r="EI253"/>
      <c r="EJ253"/>
      <c r="EK253"/>
      <c r="EL253"/>
      <c r="EM253"/>
      <c r="EN253"/>
    </row>
    <row r="254" spans="1:144" x14ac:dyDescent="0.25">
      <c r="A254" s="141" t="s">
        <v>984</v>
      </c>
      <c r="B254" s="141" t="s">
        <v>745</v>
      </c>
      <c r="C254" s="145" t="s">
        <v>56</v>
      </c>
      <c r="D254" s="141">
        <v>6</v>
      </c>
      <c r="E254" s="150">
        <v>72432.34</v>
      </c>
      <c r="F254" s="151">
        <v>181266</v>
      </c>
      <c r="G254" s="151">
        <v>163939.28</v>
      </c>
      <c r="H254" s="151">
        <v>2276005.67</v>
      </c>
      <c r="I254" s="152">
        <v>2693643.29</v>
      </c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  <c r="CG254"/>
      <c r="CH254"/>
      <c r="CI254"/>
      <c r="CJ254"/>
      <c r="CK254"/>
      <c r="CL254"/>
      <c r="CM254"/>
      <c r="CN254"/>
      <c r="CO254"/>
      <c r="CP254"/>
      <c r="CQ254"/>
      <c r="CR254"/>
      <c r="CS254"/>
      <c r="CT254"/>
      <c r="CU254"/>
      <c r="CV254"/>
      <c r="CW254"/>
      <c r="CX254"/>
      <c r="CY254"/>
      <c r="CZ254"/>
      <c r="DA254"/>
      <c r="DB254"/>
      <c r="DC254"/>
      <c r="DD254"/>
      <c r="DE254"/>
      <c r="DF254"/>
      <c r="DG254"/>
      <c r="DH254"/>
      <c r="DI254"/>
      <c r="DJ254"/>
      <c r="DK254"/>
      <c r="DL254"/>
      <c r="DM254"/>
      <c r="DN254"/>
      <c r="DO254"/>
      <c r="DP254"/>
      <c r="DQ254"/>
      <c r="DR254"/>
      <c r="DS254"/>
      <c r="DT254"/>
      <c r="DU254"/>
      <c r="DV254"/>
      <c r="DW254"/>
      <c r="DX254"/>
      <c r="DY254"/>
      <c r="DZ254"/>
      <c r="EA254"/>
      <c r="EB254"/>
      <c r="EC254"/>
      <c r="ED254"/>
      <c r="EE254"/>
      <c r="EF254"/>
      <c r="EG254"/>
      <c r="EH254"/>
      <c r="EI254"/>
      <c r="EJ254"/>
      <c r="EK254"/>
      <c r="EL254"/>
      <c r="EM254"/>
      <c r="EN254"/>
    </row>
    <row r="255" spans="1:144" x14ac:dyDescent="0.25">
      <c r="A255" s="141" t="s">
        <v>985</v>
      </c>
      <c r="B255" s="141" t="s">
        <v>986</v>
      </c>
      <c r="C255" s="145" t="s">
        <v>56</v>
      </c>
      <c r="D255" s="141">
        <v>4</v>
      </c>
      <c r="E255" s="150">
        <v>61712.83</v>
      </c>
      <c r="F255" s="151">
        <v>1548537.1</v>
      </c>
      <c r="G255" s="151">
        <v>536702.71</v>
      </c>
      <c r="H255" s="151">
        <v>7709847.4400000004</v>
      </c>
      <c r="I255" s="152">
        <v>9856800.0800000001</v>
      </c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  <c r="CG255"/>
      <c r="CH255"/>
      <c r="CI255"/>
      <c r="CJ255"/>
      <c r="CK255"/>
      <c r="CL255"/>
      <c r="CM255"/>
      <c r="CN255"/>
      <c r="CO255"/>
      <c r="CP255"/>
      <c r="CQ255"/>
      <c r="CR255"/>
      <c r="CS255"/>
      <c r="CT255"/>
      <c r="CU255"/>
      <c r="CV255"/>
      <c r="CW255"/>
      <c r="CX255"/>
      <c r="CY255"/>
      <c r="CZ255"/>
      <c r="DA255"/>
      <c r="DB255"/>
      <c r="DC255"/>
      <c r="DD255"/>
      <c r="DE255"/>
      <c r="DF255"/>
      <c r="DG255"/>
      <c r="DH255"/>
      <c r="DI255"/>
      <c r="DJ255"/>
      <c r="DK255"/>
      <c r="DL255"/>
      <c r="DM255"/>
      <c r="DN255"/>
      <c r="DO255"/>
      <c r="DP255"/>
      <c r="DQ255"/>
      <c r="DR255"/>
      <c r="DS255"/>
      <c r="DT255"/>
      <c r="DU255"/>
      <c r="DV255"/>
      <c r="DW255"/>
      <c r="DX255"/>
      <c r="DY255"/>
      <c r="DZ255"/>
      <c r="EA255"/>
      <c r="EB255"/>
      <c r="EC255"/>
      <c r="ED255"/>
      <c r="EE255"/>
      <c r="EF255"/>
      <c r="EG255"/>
      <c r="EH255"/>
      <c r="EI255"/>
      <c r="EJ255"/>
      <c r="EK255"/>
      <c r="EL255"/>
      <c r="EM255"/>
      <c r="EN255"/>
    </row>
    <row r="256" spans="1:144" x14ac:dyDescent="0.25">
      <c r="A256" s="141" t="s">
        <v>987</v>
      </c>
      <c r="B256" s="141" t="s">
        <v>53</v>
      </c>
      <c r="C256" s="145" t="s">
        <v>56</v>
      </c>
      <c r="D256" s="141">
        <v>6</v>
      </c>
      <c r="E256" s="150">
        <v>1927.09</v>
      </c>
      <c r="F256" s="151">
        <v>42399.78</v>
      </c>
      <c r="G256" s="151">
        <v>15036.18</v>
      </c>
      <c r="H256" s="151">
        <v>215805.61</v>
      </c>
      <c r="I256" s="152">
        <v>275168.65999999997</v>
      </c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  <c r="CG256"/>
      <c r="CH256"/>
      <c r="CI256"/>
      <c r="CJ256"/>
      <c r="CK256"/>
      <c r="CL256"/>
      <c r="CM256"/>
      <c r="CN256"/>
      <c r="CO256"/>
      <c r="CP256"/>
      <c r="CQ256"/>
      <c r="CR256"/>
      <c r="CS256"/>
      <c r="CT256"/>
      <c r="CU256"/>
      <c r="CV256"/>
      <c r="CW256"/>
      <c r="CX256"/>
      <c r="CY256"/>
      <c r="CZ256"/>
      <c r="DA256"/>
      <c r="DB256"/>
      <c r="DC256"/>
      <c r="DD256"/>
      <c r="DE256"/>
      <c r="DF256"/>
      <c r="DG256"/>
      <c r="DH256"/>
      <c r="DI256"/>
      <c r="DJ256"/>
      <c r="DK256"/>
      <c r="DL256"/>
      <c r="DM256"/>
      <c r="DN256"/>
      <c r="DO256"/>
      <c r="DP256"/>
      <c r="DQ256"/>
      <c r="DR256"/>
      <c r="DS256"/>
      <c r="DT256"/>
      <c r="DU256"/>
      <c r="DV256"/>
      <c r="DW256"/>
      <c r="DX256"/>
      <c r="DY256"/>
      <c r="DZ256"/>
      <c r="EA256"/>
      <c r="EB256"/>
      <c r="EC256"/>
      <c r="ED256"/>
      <c r="EE256"/>
      <c r="EF256"/>
      <c r="EG256"/>
      <c r="EH256"/>
      <c r="EI256"/>
      <c r="EJ256"/>
      <c r="EK256"/>
      <c r="EL256"/>
      <c r="EM256"/>
      <c r="EN256"/>
    </row>
    <row r="257" spans="1:144" x14ac:dyDescent="0.25">
      <c r="A257" s="141" t="s">
        <v>988</v>
      </c>
      <c r="B257" s="141" t="s">
        <v>54</v>
      </c>
      <c r="C257" s="145" t="s">
        <v>56</v>
      </c>
      <c r="D257" s="141">
        <v>6</v>
      </c>
      <c r="E257" s="150">
        <v>2909.54</v>
      </c>
      <c r="F257" s="151">
        <v>27702.34</v>
      </c>
      <c r="G257" s="151">
        <v>11284.09</v>
      </c>
      <c r="H257" s="151">
        <v>151549.14000000001</v>
      </c>
      <c r="I257" s="152">
        <v>193445.11</v>
      </c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  <c r="CG257"/>
      <c r="CH257"/>
      <c r="CI257"/>
      <c r="CJ257"/>
      <c r="CK257"/>
      <c r="CL257"/>
      <c r="CM257"/>
      <c r="CN257"/>
      <c r="CO257"/>
      <c r="CP257"/>
      <c r="CQ257"/>
      <c r="CR257"/>
      <c r="CS257"/>
      <c r="CT257"/>
      <c r="CU257"/>
      <c r="CV257"/>
      <c r="CW257"/>
      <c r="CX257"/>
      <c r="CY257"/>
      <c r="CZ257"/>
      <c r="DA257"/>
      <c r="DB257"/>
      <c r="DC257"/>
      <c r="DD257"/>
      <c r="DE257"/>
      <c r="DF257"/>
      <c r="DG257"/>
      <c r="DH257"/>
      <c r="DI257"/>
      <c r="DJ257"/>
      <c r="DK257"/>
      <c r="DL257"/>
      <c r="DM257"/>
      <c r="DN257"/>
      <c r="DO257"/>
      <c r="DP257"/>
      <c r="DQ257"/>
      <c r="DR257"/>
      <c r="DS257"/>
      <c r="DT257"/>
      <c r="DU257"/>
      <c r="DV257"/>
      <c r="DW257"/>
      <c r="DX257"/>
      <c r="DY257"/>
      <c r="DZ257"/>
      <c r="EA257"/>
      <c r="EB257"/>
      <c r="EC257"/>
      <c r="ED257"/>
      <c r="EE257"/>
      <c r="EF257"/>
      <c r="EG257"/>
      <c r="EH257"/>
      <c r="EI257"/>
      <c r="EJ257"/>
      <c r="EK257"/>
      <c r="EL257"/>
      <c r="EM257"/>
      <c r="EN257"/>
    </row>
    <row r="258" spans="1:144" x14ac:dyDescent="0.25">
      <c r="A258" s="141" t="s">
        <v>989</v>
      </c>
      <c r="B258" s="141" t="s">
        <v>741</v>
      </c>
      <c r="C258" s="145" t="s">
        <v>56</v>
      </c>
      <c r="D258" s="141">
        <v>6</v>
      </c>
      <c r="E258" s="150">
        <v>2992.99</v>
      </c>
      <c r="F258" s="151">
        <v>43796.21</v>
      </c>
      <c r="G258" s="151">
        <v>15025.7</v>
      </c>
      <c r="H258" s="151">
        <v>218484.62</v>
      </c>
      <c r="I258" s="152">
        <v>280299.52000000002</v>
      </c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  <c r="CG258"/>
      <c r="CH258"/>
      <c r="CI258"/>
      <c r="CJ258"/>
      <c r="CK258"/>
      <c r="CL258"/>
      <c r="CM258"/>
      <c r="CN258"/>
      <c r="CO258"/>
      <c r="CP258"/>
      <c r="CQ258"/>
      <c r="CR258"/>
      <c r="CS258"/>
      <c r="CT258"/>
      <c r="CU258"/>
      <c r="CV258"/>
      <c r="CW258"/>
      <c r="CX258"/>
      <c r="CY258"/>
      <c r="CZ258"/>
      <c r="DA258"/>
      <c r="DB258"/>
      <c r="DC258"/>
      <c r="DD258"/>
      <c r="DE258"/>
      <c r="DF258"/>
      <c r="DG258"/>
      <c r="DH258"/>
      <c r="DI258"/>
      <c r="DJ258"/>
      <c r="DK258"/>
      <c r="DL258"/>
      <c r="DM258"/>
      <c r="DN258"/>
      <c r="DO258"/>
      <c r="DP258"/>
      <c r="DQ258"/>
      <c r="DR258"/>
      <c r="DS258"/>
      <c r="DT258"/>
      <c r="DU258"/>
      <c r="DV258"/>
      <c r="DW258"/>
      <c r="DX258"/>
      <c r="DY258"/>
      <c r="DZ258"/>
      <c r="EA258"/>
      <c r="EB258"/>
      <c r="EC258"/>
      <c r="ED258"/>
      <c r="EE258"/>
      <c r="EF258"/>
      <c r="EG258"/>
      <c r="EH258"/>
      <c r="EI258"/>
      <c r="EJ258"/>
      <c r="EK258"/>
      <c r="EL258"/>
      <c r="EM258"/>
      <c r="EN258"/>
    </row>
    <row r="259" spans="1:144" x14ac:dyDescent="0.25">
      <c r="A259" s="141" t="s">
        <v>990</v>
      </c>
      <c r="B259" s="141" t="s">
        <v>743</v>
      </c>
      <c r="C259" s="145" t="s">
        <v>56</v>
      </c>
      <c r="D259" s="141">
        <v>6</v>
      </c>
      <c r="E259" s="150">
        <v>6198.59</v>
      </c>
      <c r="F259" s="151">
        <v>90499.03</v>
      </c>
      <c r="G259" s="151">
        <v>29099.43</v>
      </c>
      <c r="H259" s="151">
        <v>429823.97</v>
      </c>
      <c r="I259" s="152">
        <v>555621.02</v>
      </c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  <c r="CG259"/>
      <c r="CH259"/>
      <c r="CI259"/>
      <c r="CJ259"/>
      <c r="CK259"/>
      <c r="CL259"/>
      <c r="CM259"/>
      <c r="CN259"/>
      <c r="CO259"/>
      <c r="CP259"/>
      <c r="CQ259"/>
      <c r="CR259"/>
      <c r="CS259"/>
      <c r="CT259"/>
      <c r="CU259"/>
      <c r="CV259"/>
      <c r="CW259"/>
      <c r="CX259"/>
      <c r="CY259"/>
      <c r="CZ259"/>
      <c r="DA259"/>
      <c r="DB259"/>
      <c r="DC259"/>
      <c r="DD259"/>
      <c r="DE259"/>
      <c r="DF259"/>
      <c r="DG259"/>
      <c r="DH259"/>
      <c r="DI259"/>
      <c r="DJ259"/>
      <c r="DK259"/>
      <c r="DL259"/>
      <c r="DM259"/>
      <c r="DN259"/>
      <c r="DO259"/>
      <c r="DP259"/>
      <c r="DQ259"/>
      <c r="DR259"/>
      <c r="DS259"/>
      <c r="DT259"/>
      <c r="DU259"/>
      <c r="DV259"/>
      <c r="DW259"/>
      <c r="DX259"/>
      <c r="DY259"/>
      <c r="DZ259"/>
      <c r="EA259"/>
      <c r="EB259"/>
      <c r="EC259"/>
      <c r="ED259"/>
      <c r="EE259"/>
      <c r="EF259"/>
      <c r="EG259"/>
      <c r="EH259"/>
      <c r="EI259"/>
      <c r="EJ259"/>
      <c r="EK259"/>
      <c r="EL259"/>
      <c r="EM259"/>
      <c r="EN259"/>
    </row>
    <row r="260" spans="1:144" x14ac:dyDescent="0.25">
      <c r="A260" s="141" t="s">
        <v>991</v>
      </c>
      <c r="B260" s="141" t="s">
        <v>745</v>
      </c>
      <c r="C260" s="145" t="s">
        <v>56</v>
      </c>
      <c r="D260" s="141">
        <v>6</v>
      </c>
      <c r="E260" s="150">
        <v>47684.62</v>
      </c>
      <c r="F260" s="151">
        <v>1344139.74</v>
      </c>
      <c r="G260" s="151">
        <v>466257.31</v>
      </c>
      <c r="H260" s="151">
        <v>6694184.0999999996</v>
      </c>
      <c r="I260" s="152">
        <v>8552265.7699999996</v>
      </c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  <c r="CG260"/>
      <c r="CH260"/>
      <c r="CI260"/>
      <c r="CJ260"/>
      <c r="CK260"/>
      <c r="CL260"/>
      <c r="CM260"/>
      <c r="CN260"/>
      <c r="CO260"/>
      <c r="CP260"/>
      <c r="CQ260"/>
      <c r="CR260"/>
      <c r="CS260"/>
      <c r="CT260"/>
      <c r="CU260"/>
      <c r="CV260"/>
      <c r="CW260"/>
      <c r="CX260"/>
      <c r="CY260"/>
      <c r="CZ260"/>
      <c r="DA260"/>
      <c r="DB260"/>
      <c r="DC260"/>
      <c r="DD260"/>
      <c r="DE260"/>
      <c r="DF260"/>
      <c r="DG260"/>
      <c r="DH260"/>
      <c r="DI260"/>
      <c r="DJ260"/>
      <c r="DK260"/>
      <c r="DL260"/>
      <c r="DM260"/>
      <c r="DN260"/>
      <c r="DO260"/>
      <c r="DP260"/>
      <c r="DQ260"/>
      <c r="DR260"/>
      <c r="DS260"/>
      <c r="DT260"/>
      <c r="DU260"/>
      <c r="DV260"/>
      <c r="DW260"/>
      <c r="DX260"/>
      <c r="DY260"/>
      <c r="DZ260"/>
      <c r="EA260"/>
      <c r="EB260"/>
      <c r="EC260"/>
      <c r="ED260"/>
      <c r="EE260"/>
      <c r="EF260"/>
      <c r="EG260"/>
      <c r="EH260"/>
      <c r="EI260"/>
      <c r="EJ260"/>
      <c r="EK260"/>
      <c r="EL260"/>
      <c r="EM260"/>
      <c r="EN260"/>
    </row>
    <row r="261" spans="1:144" x14ac:dyDescent="0.25">
      <c r="A261" s="141" t="s">
        <v>992</v>
      </c>
      <c r="B261" s="141" t="s">
        <v>993</v>
      </c>
      <c r="C261" s="145" t="s">
        <v>56</v>
      </c>
      <c r="D261" s="141">
        <v>4</v>
      </c>
      <c r="E261" s="150">
        <v>281542.49</v>
      </c>
      <c r="F261" s="151">
        <v>15695.08</v>
      </c>
      <c r="G261" s="151">
        <v>74666.149999999994</v>
      </c>
      <c r="H261" s="151">
        <v>1146975.5</v>
      </c>
      <c r="I261" s="152">
        <v>1518879.22</v>
      </c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  <c r="CG261"/>
      <c r="CH261"/>
      <c r="CI261"/>
      <c r="CJ261"/>
      <c r="CK261"/>
      <c r="CL261"/>
      <c r="CM261"/>
      <c r="CN261"/>
      <c r="CO261"/>
      <c r="CP261"/>
      <c r="CQ261"/>
      <c r="CR261"/>
      <c r="CS261"/>
      <c r="CT261"/>
      <c r="CU261"/>
      <c r="CV261"/>
      <c r="CW261"/>
      <c r="CX261"/>
      <c r="CY261"/>
      <c r="CZ261"/>
      <c r="DA261"/>
      <c r="DB261"/>
      <c r="DC261"/>
      <c r="DD261"/>
      <c r="DE261"/>
      <c r="DF261"/>
      <c r="DG261"/>
      <c r="DH261"/>
      <c r="DI261"/>
      <c r="DJ261"/>
      <c r="DK261"/>
      <c r="DL261"/>
      <c r="DM261"/>
      <c r="DN261"/>
      <c r="DO261"/>
      <c r="DP261"/>
      <c r="DQ261"/>
      <c r="DR261"/>
      <c r="DS261"/>
      <c r="DT261"/>
      <c r="DU261"/>
      <c r="DV261"/>
      <c r="DW261"/>
      <c r="DX261"/>
      <c r="DY261"/>
      <c r="DZ261"/>
      <c r="EA261"/>
      <c r="EB261"/>
      <c r="EC261"/>
      <c r="ED261"/>
      <c r="EE261"/>
      <c r="EF261"/>
      <c r="EG261"/>
      <c r="EH261"/>
      <c r="EI261"/>
      <c r="EJ261"/>
      <c r="EK261"/>
      <c r="EL261"/>
      <c r="EM261"/>
      <c r="EN261"/>
    </row>
    <row r="262" spans="1:144" x14ac:dyDescent="0.25">
      <c r="A262" s="141" t="s">
        <v>994</v>
      </c>
      <c r="B262" s="141" t="s">
        <v>53</v>
      </c>
      <c r="C262" s="145" t="s">
        <v>56</v>
      </c>
      <c r="D262" s="141">
        <v>6</v>
      </c>
      <c r="E262" s="150">
        <v>14366.91</v>
      </c>
      <c r="F262" s="151">
        <v>1829.41</v>
      </c>
      <c r="G262" s="151">
        <v>6275.21</v>
      </c>
      <c r="H262" s="151">
        <v>89015.89</v>
      </c>
      <c r="I262" s="152">
        <v>111487.42</v>
      </c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  <c r="CG262"/>
      <c r="CH262"/>
      <c r="CI262"/>
      <c r="CJ262"/>
      <c r="CK262"/>
      <c r="CL262"/>
      <c r="CM262"/>
      <c r="CN262"/>
      <c r="CO262"/>
      <c r="CP262"/>
      <c r="CQ262"/>
      <c r="CR262"/>
      <c r="CS262"/>
      <c r="CT262"/>
      <c r="CU262"/>
      <c r="CV262"/>
      <c r="CW262"/>
      <c r="CX262"/>
      <c r="CY262"/>
      <c r="CZ262"/>
      <c r="DA262"/>
      <c r="DB262"/>
      <c r="DC262"/>
      <c r="DD262"/>
      <c r="DE262"/>
      <c r="DF262"/>
      <c r="DG262"/>
      <c r="DH262"/>
      <c r="DI262"/>
      <c r="DJ262"/>
      <c r="DK262"/>
      <c r="DL262"/>
      <c r="DM262"/>
      <c r="DN262"/>
      <c r="DO262"/>
      <c r="DP262"/>
      <c r="DQ262"/>
      <c r="DR262"/>
      <c r="DS262"/>
      <c r="DT262"/>
      <c r="DU262"/>
      <c r="DV262"/>
      <c r="DW262"/>
      <c r="DX262"/>
      <c r="DY262"/>
      <c r="DZ262"/>
      <c r="EA262"/>
      <c r="EB262"/>
      <c r="EC262"/>
      <c r="ED262"/>
      <c r="EE262"/>
      <c r="EF262"/>
      <c r="EG262"/>
      <c r="EH262"/>
      <c r="EI262"/>
      <c r="EJ262"/>
      <c r="EK262"/>
      <c r="EL262"/>
      <c r="EM262"/>
      <c r="EN262"/>
    </row>
    <row r="263" spans="1:144" x14ac:dyDescent="0.25">
      <c r="A263" s="141" t="s">
        <v>995</v>
      </c>
      <c r="B263" s="141" t="s">
        <v>54</v>
      </c>
      <c r="C263" s="145" t="s">
        <v>56</v>
      </c>
      <c r="D263" s="141">
        <v>6</v>
      </c>
      <c r="E263" s="150">
        <v>19916.25</v>
      </c>
      <c r="F263" s="151">
        <v>2768.88</v>
      </c>
      <c r="G263" s="151">
        <v>10750.7</v>
      </c>
      <c r="H263" s="151">
        <v>144708.01</v>
      </c>
      <c r="I263" s="152">
        <v>178143.84</v>
      </c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  <c r="CG263"/>
      <c r="CH263"/>
      <c r="CI263"/>
      <c r="CJ263"/>
      <c r="CK263"/>
      <c r="CL263"/>
      <c r="CM263"/>
      <c r="CN263"/>
      <c r="CO263"/>
      <c r="CP263"/>
      <c r="CQ263"/>
      <c r="CR263"/>
      <c r="CS263"/>
      <c r="CT263"/>
      <c r="CU263"/>
      <c r="CV263"/>
      <c r="CW263"/>
      <c r="CX263"/>
      <c r="CY263"/>
      <c r="CZ263"/>
      <c r="DA263"/>
      <c r="DB263"/>
      <c r="DC263"/>
      <c r="DD263"/>
      <c r="DE263"/>
      <c r="DF263"/>
      <c r="DG263"/>
      <c r="DH263"/>
      <c r="DI263"/>
      <c r="DJ263"/>
      <c r="DK263"/>
      <c r="DL263"/>
      <c r="DM263"/>
      <c r="DN263"/>
      <c r="DO263"/>
      <c r="DP263"/>
      <c r="DQ263"/>
      <c r="DR263"/>
      <c r="DS263"/>
      <c r="DT263"/>
      <c r="DU263"/>
      <c r="DV263"/>
      <c r="DW263"/>
      <c r="DX263"/>
      <c r="DY263"/>
      <c r="DZ263"/>
      <c r="EA263"/>
      <c r="EB263"/>
      <c r="EC263"/>
      <c r="ED263"/>
      <c r="EE263"/>
      <c r="EF263"/>
      <c r="EG263"/>
      <c r="EH263"/>
      <c r="EI263"/>
      <c r="EJ263"/>
      <c r="EK263"/>
      <c r="EL263"/>
      <c r="EM263"/>
      <c r="EN263"/>
    </row>
    <row r="264" spans="1:144" x14ac:dyDescent="0.25">
      <c r="A264" s="141" t="s">
        <v>996</v>
      </c>
      <c r="B264" s="141" t="s">
        <v>741</v>
      </c>
      <c r="C264" s="145" t="s">
        <v>56</v>
      </c>
      <c r="D264" s="141">
        <v>6</v>
      </c>
      <c r="E264" s="150">
        <v>27995.15</v>
      </c>
      <c r="F264" s="151">
        <v>4302.79</v>
      </c>
      <c r="G264" s="151">
        <v>10976.46</v>
      </c>
      <c r="H264" s="151">
        <v>173599.95</v>
      </c>
      <c r="I264" s="152">
        <v>216874.35</v>
      </c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  <c r="CG264"/>
      <c r="CH264"/>
      <c r="CI264"/>
      <c r="CJ264"/>
      <c r="CK264"/>
      <c r="CL264"/>
      <c r="CM264"/>
      <c r="CN264"/>
      <c r="CO264"/>
      <c r="CP264"/>
      <c r="CQ264"/>
      <c r="CR264"/>
      <c r="CS264"/>
      <c r="CT264"/>
      <c r="CU264"/>
      <c r="CV264"/>
      <c r="CW264"/>
      <c r="CX264"/>
      <c r="CY264"/>
      <c r="CZ264"/>
      <c r="DA264"/>
      <c r="DB264"/>
      <c r="DC264"/>
      <c r="DD264"/>
      <c r="DE264"/>
      <c r="DF264"/>
      <c r="DG264"/>
      <c r="DH264"/>
      <c r="DI264"/>
      <c r="DJ264"/>
      <c r="DK264"/>
      <c r="DL264"/>
      <c r="DM264"/>
      <c r="DN264"/>
      <c r="DO264"/>
      <c r="DP264"/>
      <c r="DQ264"/>
      <c r="DR264"/>
      <c r="DS264"/>
      <c r="DT264"/>
      <c r="DU264"/>
      <c r="DV264"/>
      <c r="DW264"/>
      <c r="DX264"/>
      <c r="DY264"/>
      <c r="DZ264"/>
      <c r="EA264"/>
      <c r="EB264"/>
      <c r="EC264"/>
      <c r="ED264"/>
      <c r="EE264"/>
      <c r="EF264"/>
      <c r="EG264"/>
      <c r="EH264"/>
      <c r="EI264"/>
      <c r="EJ264"/>
      <c r="EK264"/>
      <c r="EL264"/>
      <c r="EM264"/>
      <c r="EN264"/>
    </row>
    <row r="265" spans="1:144" x14ac:dyDescent="0.25">
      <c r="A265" s="141" t="s">
        <v>997</v>
      </c>
      <c r="B265" s="141" t="s">
        <v>743</v>
      </c>
      <c r="C265" s="145" t="s">
        <v>56</v>
      </c>
      <c r="D265" s="141">
        <v>6</v>
      </c>
      <c r="E265" s="150">
        <v>44976.57</v>
      </c>
      <c r="F265" s="151">
        <v>4087.58</v>
      </c>
      <c r="G265" s="151">
        <v>14131.17</v>
      </c>
      <c r="H265" s="151">
        <v>243494.65</v>
      </c>
      <c r="I265" s="152">
        <v>306689.96999999997</v>
      </c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  <c r="CG265"/>
      <c r="CH265"/>
      <c r="CI265"/>
      <c r="CJ265"/>
      <c r="CK265"/>
      <c r="CL265"/>
      <c r="CM265"/>
      <c r="CN265"/>
      <c r="CO265"/>
      <c r="CP265"/>
      <c r="CQ265"/>
      <c r="CR265"/>
      <c r="CS265"/>
      <c r="CT265"/>
      <c r="CU265"/>
      <c r="CV265"/>
      <c r="CW265"/>
      <c r="CX265"/>
      <c r="CY265"/>
      <c r="CZ265"/>
      <c r="DA265"/>
      <c r="DB265"/>
      <c r="DC265"/>
      <c r="DD265"/>
      <c r="DE265"/>
      <c r="DF265"/>
      <c r="DG265"/>
      <c r="DH265"/>
      <c r="DI265"/>
      <c r="DJ265"/>
      <c r="DK265"/>
      <c r="DL265"/>
      <c r="DM265"/>
      <c r="DN265"/>
      <c r="DO265"/>
      <c r="DP265"/>
      <c r="DQ265"/>
      <c r="DR265"/>
      <c r="DS265"/>
      <c r="DT265"/>
      <c r="DU265"/>
      <c r="DV265"/>
      <c r="DW265"/>
      <c r="DX265"/>
      <c r="DY265"/>
      <c r="DZ265"/>
      <c r="EA265"/>
      <c r="EB265"/>
      <c r="EC265"/>
      <c r="ED265"/>
      <c r="EE265"/>
      <c r="EF265"/>
      <c r="EG265"/>
      <c r="EH265"/>
      <c r="EI265"/>
      <c r="EJ265"/>
      <c r="EK265"/>
      <c r="EL265"/>
      <c r="EM265"/>
      <c r="EN265"/>
    </row>
    <row r="266" spans="1:144" x14ac:dyDescent="0.25">
      <c r="A266" s="141" t="s">
        <v>998</v>
      </c>
      <c r="B266" s="141" t="s">
        <v>745</v>
      </c>
      <c r="C266" s="145" t="s">
        <v>56</v>
      </c>
      <c r="D266" s="141">
        <v>6</v>
      </c>
      <c r="E266" s="150">
        <v>174287.61</v>
      </c>
      <c r="F266" s="151">
        <v>2706.42</v>
      </c>
      <c r="G266" s="151">
        <v>32532.61</v>
      </c>
      <c r="H266" s="151">
        <v>496157</v>
      </c>
      <c r="I266" s="152">
        <v>705683.64</v>
      </c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  <c r="CG266"/>
      <c r="CH266"/>
      <c r="CI266"/>
      <c r="CJ266"/>
      <c r="CK266"/>
      <c r="CL266"/>
      <c r="CM266"/>
      <c r="CN266"/>
      <c r="CO266"/>
      <c r="CP266"/>
      <c r="CQ266"/>
      <c r="CR266"/>
      <c r="CS266"/>
      <c r="CT266"/>
      <c r="CU266"/>
      <c r="CV266"/>
      <c r="CW266"/>
      <c r="CX266"/>
      <c r="CY266"/>
      <c r="CZ266"/>
      <c r="DA266"/>
      <c r="DB266"/>
      <c r="DC266"/>
      <c r="DD266"/>
      <c r="DE266"/>
      <c r="DF266"/>
      <c r="DG266"/>
      <c r="DH266"/>
      <c r="DI266"/>
      <c r="DJ266"/>
      <c r="DK266"/>
      <c r="DL266"/>
      <c r="DM266"/>
      <c r="DN266"/>
      <c r="DO266"/>
      <c r="DP266"/>
      <c r="DQ266"/>
      <c r="DR266"/>
      <c r="DS266"/>
      <c r="DT266"/>
      <c r="DU266"/>
      <c r="DV266"/>
      <c r="DW266"/>
      <c r="DX266"/>
      <c r="DY266"/>
      <c r="DZ266"/>
      <c r="EA266"/>
      <c r="EB266"/>
      <c r="EC266"/>
      <c r="ED266"/>
      <c r="EE266"/>
      <c r="EF266"/>
      <c r="EG266"/>
      <c r="EH266"/>
      <c r="EI266"/>
      <c r="EJ266"/>
      <c r="EK266"/>
      <c r="EL266"/>
      <c r="EM266"/>
      <c r="EN266"/>
    </row>
    <row r="267" spans="1:144" x14ac:dyDescent="0.25">
      <c r="A267" s="141" t="s">
        <v>999</v>
      </c>
      <c r="B267" s="141" t="s">
        <v>1000</v>
      </c>
      <c r="C267" s="145" t="s">
        <v>56</v>
      </c>
      <c r="D267" s="141">
        <v>4</v>
      </c>
      <c r="E267" s="150">
        <v>0</v>
      </c>
      <c r="F267" s="151">
        <v>0</v>
      </c>
      <c r="G267" s="151">
        <v>0</v>
      </c>
      <c r="H267" s="151">
        <v>0</v>
      </c>
      <c r="I267" s="152">
        <v>0</v>
      </c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  <c r="CG267"/>
      <c r="CH267"/>
      <c r="CI267"/>
      <c r="CJ267"/>
      <c r="CK267"/>
      <c r="CL267"/>
      <c r="CM267"/>
      <c r="CN267"/>
      <c r="CO267"/>
      <c r="CP267"/>
      <c r="CQ267"/>
      <c r="CR267"/>
      <c r="CS267"/>
      <c r="CT267"/>
      <c r="CU267"/>
      <c r="CV267"/>
      <c r="CW267"/>
      <c r="CX267"/>
      <c r="CY267"/>
      <c r="CZ267"/>
      <c r="DA267"/>
      <c r="DB267"/>
      <c r="DC267"/>
      <c r="DD267"/>
      <c r="DE267"/>
      <c r="DF267"/>
      <c r="DG267"/>
      <c r="DH267"/>
      <c r="DI267"/>
      <c r="DJ267"/>
      <c r="DK267"/>
      <c r="DL267"/>
      <c r="DM267"/>
      <c r="DN267"/>
      <c r="DO267"/>
      <c r="DP267"/>
      <c r="DQ267"/>
      <c r="DR267"/>
      <c r="DS267"/>
      <c r="DT267"/>
      <c r="DU267"/>
      <c r="DV267"/>
      <c r="DW267"/>
      <c r="DX267"/>
      <c r="DY267"/>
      <c r="DZ267"/>
      <c r="EA267"/>
      <c r="EB267"/>
      <c r="EC267"/>
      <c r="ED267"/>
      <c r="EE267"/>
      <c r="EF267"/>
      <c r="EG267"/>
      <c r="EH267"/>
      <c r="EI267"/>
      <c r="EJ267"/>
      <c r="EK267"/>
      <c r="EL267"/>
      <c r="EM267"/>
      <c r="EN267"/>
    </row>
    <row r="268" spans="1:144" x14ac:dyDescent="0.25">
      <c r="A268" s="141" t="s">
        <v>1001</v>
      </c>
      <c r="B268" s="141" t="s">
        <v>53</v>
      </c>
      <c r="C268" s="145" t="s">
        <v>56</v>
      </c>
      <c r="D268" s="141">
        <v>6</v>
      </c>
      <c r="E268" s="150">
        <v>0</v>
      </c>
      <c r="F268" s="151">
        <v>0</v>
      </c>
      <c r="G268" s="151">
        <v>0</v>
      </c>
      <c r="H268" s="151">
        <v>0</v>
      </c>
      <c r="I268" s="152">
        <v>0</v>
      </c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  <c r="CG268"/>
      <c r="CH268"/>
      <c r="CI268"/>
      <c r="CJ268"/>
      <c r="CK268"/>
      <c r="CL268"/>
      <c r="CM268"/>
      <c r="CN268"/>
      <c r="CO268"/>
      <c r="CP268"/>
      <c r="CQ268"/>
      <c r="CR268"/>
      <c r="CS268"/>
      <c r="CT268"/>
      <c r="CU268"/>
      <c r="CV268"/>
      <c r="CW268"/>
      <c r="CX268"/>
      <c r="CY268"/>
      <c r="CZ268"/>
      <c r="DA268"/>
      <c r="DB268"/>
      <c r="DC268"/>
      <c r="DD268"/>
      <c r="DE268"/>
      <c r="DF268"/>
      <c r="DG268"/>
      <c r="DH268"/>
      <c r="DI268"/>
      <c r="DJ268"/>
      <c r="DK268"/>
      <c r="DL268"/>
      <c r="DM268"/>
      <c r="DN268"/>
      <c r="DO268"/>
      <c r="DP268"/>
      <c r="DQ268"/>
      <c r="DR268"/>
      <c r="DS268"/>
      <c r="DT268"/>
      <c r="DU268"/>
      <c r="DV268"/>
      <c r="DW268"/>
      <c r="DX268"/>
      <c r="DY268"/>
      <c r="DZ268"/>
      <c r="EA268"/>
      <c r="EB268"/>
      <c r="EC268"/>
      <c r="ED268"/>
      <c r="EE268"/>
      <c r="EF268"/>
      <c r="EG268"/>
      <c r="EH268"/>
      <c r="EI268"/>
      <c r="EJ268"/>
      <c r="EK268"/>
      <c r="EL268"/>
      <c r="EM268"/>
      <c r="EN268"/>
    </row>
    <row r="269" spans="1:144" x14ac:dyDescent="0.25">
      <c r="A269" s="141" t="s">
        <v>1002</v>
      </c>
      <c r="B269" s="141" t="s">
        <v>54</v>
      </c>
      <c r="C269" s="145" t="s">
        <v>56</v>
      </c>
      <c r="D269" s="141">
        <v>6</v>
      </c>
      <c r="E269" s="150">
        <v>0</v>
      </c>
      <c r="F269" s="151">
        <v>0</v>
      </c>
      <c r="G269" s="151">
        <v>0</v>
      </c>
      <c r="H269" s="151">
        <v>0</v>
      </c>
      <c r="I269" s="152">
        <v>0</v>
      </c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  <c r="CG269"/>
      <c r="CH269"/>
      <c r="CI269"/>
      <c r="CJ269"/>
      <c r="CK269"/>
      <c r="CL269"/>
      <c r="CM269"/>
      <c r="CN269"/>
      <c r="CO269"/>
      <c r="CP269"/>
      <c r="CQ269"/>
      <c r="CR269"/>
      <c r="CS269"/>
      <c r="CT269"/>
      <c r="CU269"/>
      <c r="CV269"/>
      <c r="CW269"/>
      <c r="CX269"/>
      <c r="CY269"/>
      <c r="CZ269"/>
      <c r="DA269"/>
      <c r="DB269"/>
      <c r="DC269"/>
      <c r="DD269"/>
      <c r="DE269"/>
      <c r="DF269"/>
      <c r="DG269"/>
      <c r="DH269"/>
      <c r="DI269"/>
      <c r="DJ269"/>
      <c r="DK269"/>
      <c r="DL269"/>
      <c r="DM269"/>
      <c r="DN269"/>
      <c r="DO269"/>
      <c r="DP269"/>
      <c r="DQ269"/>
      <c r="DR269"/>
      <c r="DS269"/>
      <c r="DT269"/>
      <c r="DU269"/>
      <c r="DV269"/>
      <c r="DW269"/>
      <c r="DX269"/>
      <c r="DY269"/>
      <c r="DZ269"/>
      <c r="EA269"/>
      <c r="EB269"/>
      <c r="EC269"/>
      <c r="ED269"/>
      <c r="EE269"/>
      <c r="EF269"/>
      <c r="EG269"/>
      <c r="EH269"/>
      <c r="EI269"/>
      <c r="EJ269"/>
      <c r="EK269"/>
      <c r="EL269"/>
      <c r="EM269"/>
      <c r="EN269"/>
    </row>
    <row r="270" spans="1:144" x14ac:dyDescent="0.25">
      <c r="A270" s="141" t="s">
        <v>1003</v>
      </c>
      <c r="B270" s="141" t="s">
        <v>741</v>
      </c>
      <c r="C270" s="145" t="s">
        <v>56</v>
      </c>
      <c r="D270" s="141">
        <v>6</v>
      </c>
      <c r="E270" s="150">
        <v>0</v>
      </c>
      <c r="F270" s="151">
        <v>0</v>
      </c>
      <c r="G270" s="151">
        <v>0</v>
      </c>
      <c r="H270" s="151">
        <v>0</v>
      </c>
      <c r="I270" s="152">
        <v>0</v>
      </c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  <c r="CG270"/>
      <c r="CH270"/>
      <c r="CI270"/>
      <c r="CJ270"/>
      <c r="CK270"/>
      <c r="CL270"/>
      <c r="CM270"/>
      <c r="CN270"/>
      <c r="CO270"/>
      <c r="CP270"/>
      <c r="CQ270"/>
      <c r="CR270"/>
      <c r="CS270"/>
      <c r="CT270"/>
      <c r="CU270"/>
      <c r="CV270"/>
      <c r="CW270"/>
      <c r="CX270"/>
      <c r="CY270"/>
      <c r="CZ270"/>
      <c r="DA270"/>
      <c r="DB270"/>
      <c r="DC270"/>
      <c r="DD270"/>
      <c r="DE270"/>
      <c r="DF270"/>
      <c r="DG270"/>
      <c r="DH270"/>
      <c r="DI270"/>
      <c r="DJ270"/>
      <c r="DK270"/>
      <c r="DL270"/>
      <c r="DM270"/>
      <c r="DN270"/>
      <c r="DO270"/>
      <c r="DP270"/>
      <c r="DQ270"/>
      <c r="DR270"/>
      <c r="DS270"/>
      <c r="DT270"/>
      <c r="DU270"/>
      <c r="DV270"/>
      <c r="DW270"/>
      <c r="DX270"/>
      <c r="DY270"/>
      <c r="DZ270"/>
      <c r="EA270"/>
      <c r="EB270"/>
      <c r="EC270"/>
      <c r="ED270"/>
      <c r="EE270"/>
      <c r="EF270"/>
      <c r="EG270"/>
      <c r="EH270"/>
      <c r="EI270"/>
      <c r="EJ270"/>
      <c r="EK270"/>
      <c r="EL270"/>
      <c r="EM270"/>
      <c r="EN270"/>
    </row>
    <row r="271" spans="1:144" x14ac:dyDescent="0.25">
      <c r="A271" s="141" t="s">
        <v>1004</v>
      </c>
      <c r="B271" s="141" t="s">
        <v>743</v>
      </c>
      <c r="C271" s="145" t="s">
        <v>56</v>
      </c>
      <c r="D271" s="141">
        <v>6</v>
      </c>
      <c r="E271" s="150">
        <v>0</v>
      </c>
      <c r="F271" s="151">
        <v>0</v>
      </c>
      <c r="G271" s="151">
        <v>0</v>
      </c>
      <c r="H271" s="151">
        <v>0</v>
      </c>
      <c r="I271" s="152">
        <v>0</v>
      </c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  <c r="CG271"/>
      <c r="CH271"/>
      <c r="CI271"/>
      <c r="CJ271"/>
      <c r="CK271"/>
      <c r="CL271"/>
      <c r="CM271"/>
      <c r="CN271"/>
      <c r="CO271"/>
      <c r="CP271"/>
      <c r="CQ271"/>
      <c r="CR271"/>
      <c r="CS271"/>
      <c r="CT271"/>
      <c r="CU271"/>
      <c r="CV271"/>
      <c r="CW271"/>
      <c r="CX271"/>
      <c r="CY271"/>
      <c r="CZ271"/>
      <c r="DA271"/>
      <c r="DB271"/>
      <c r="DC271"/>
      <c r="DD271"/>
      <c r="DE271"/>
      <c r="DF271"/>
      <c r="DG271"/>
      <c r="DH271"/>
      <c r="DI271"/>
      <c r="DJ271"/>
      <c r="DK271"/>
      <c r="DL271"/>
      <c r="DM271"/>
      <c r="DN271"/>
      <c r="DO271"/>
      <c r="DP271"/>
      <c r="DQ271"/>
      <c r="DR271"/>
      <c r="DS271"/>
      <c r="DT271"/>
      <c r="DU271"/>
      <c r="DV271"/>
      <c r="DW271"/>
      <c r="DX271"/>
      <c r="DY271"/>
      <c r="DZ271"/>
      <c r="EA271"/>
      <c r="EB271"/>
      <c r="EC271"/>
      <c r="ED271"/>
      <c r="EE271"/>
      <c r="EF271"/>
      <c r="EG271"/>
      <c r="EH271"/>
      <c r="EI271"/>
      <c r="EJ271"/>
      <c r="EK271"/>
      <c r="EL271"/>
      <c r="EM271"/>
      <c r="EN271"/>
    </row>
    <row r="272" spans="1:144" x14ac:dyDescent="0.25">
      <c r="A272" s="141" t="s">
        <v>1005</v>
      </c>
      <c r="B272" s="141" t="s">
        <v>745</v>
      </c>
      <c r="C272" s="145" t="s">
        <v>56</v>
      </c>
      <c r="D272" s="141">
        <v>6</v>
      </c>
      <c r="E272" s="150">
        <v>0</v>
      </c>
      <c r="F272" s="151">
        <v>0</v>
      </c>
      <c r="G272" s="151">
        <v>0</v>
      </c>
      <c r="H272" s="151">
        <v>0</v>
      </c>
      <c r="I272" s="152">
        <v>0</v>
      </c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  <c r="CG272"/>
      <c r="CH272"/>
      <c r="CI272"/>
      <c r="CJ272"/>
      <c r="CK272"/>
      <c r="CL272"/>
      <c r="CM272"/>
      <c r="CN272"/>
      <c r="CO272"/>
      <c r="CP272"/>
      <c r="CQ272"/>
      <c r="CR272"/>
      <c r="CS272"/>
      <c r="CT272"/>
      <c r="CU272"/>
      <c r="CV272"/>
      <c r="CW272"/>
      <c r="CX272"/>
      <c r="CY272"/>
      <c r="CZ272"/>
      <c r="DA272"/>
      <c r="DB272"/>
      <c r="DC272"/>
      <c r="DD272"/>
      <c r="DE272"/>
      <c r="DF272"/>
      <c r="DG272"/>
      <c r="DH272"/>
      <c r="DI272"/>
      <c r="DJ272"/>
      <c r="DK272"/>
      <c r="DL272"/>
      <c r="DM272"/>
      <c r="DN272"/>
      <c r="DO272"/>
      <c r="DP272"/>
      <c r="DQ272"/>
      <c r="DR272"/>
      <c r="DS272"/>
      <c r="DT272"/>
      <c r="DU272"/>
      <c r="DV272"/>
      <c r="DW272"/>
      <c r="DX272"/>
      <c r="DY272"/>
      <c r="DZ272"/>
      <c r="EA272"/>
      <c r="EB272"/>
      <c r="EC272"/>
      <c r="ED272"/>
      <c r="EE272"/>
      <c r="EF272"/>
      <c r="EG272"/>
      <c r="EH272"/>
      <c r="EI272"/>
      <c r="EJ272"/>
      <c r="EK272"/>
      <c r="EL272"/>
      <c r="EM272"/>
      <c r="EN272"/>
    </row>
    <row r="273" spans="1:144" x14ac:dyDescent="0.25">
      <c r="A273" s="141" t="s">
        <v>1006</v>
      </c>
      <c r="B273" s="141" t="s">
        <v>1007</v>
      </c>
      <c r="C273" s="145" t="s">
        <v>56</v>
      </c>
      <c r="D273" s="141">
        <v>4</v>
      </c>
      <c r="E273" s="150">
        <v>0</v>
      </c>
      <c r="F273" s="151">
        <v>82699.67</v>
      </c>
      <c r="G273" s="151">
        <v>0</v>
      </c>
      <c r="H273" s="151">
        <v>102894.95</v>
      </c>
      <c r="I273" s="152">
        <v>185594.62</v>
      </c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  <c r="CG273"/>
      <c r="CH273"/>
      <c r="CI273"/>
      <c r="CJ273"/>
      <c r="CK273"/>
      <c r="CL273"/>
      <c r="CM273"/>
      <c r="CN273"/>
      <c r="CO273"/>
      <c r="CP273"/>
      <c r="CQ273"/>
      <c r="CR273"/>
      <c r="CS273"/>
      <c r="CT273"/>
      <c r="CU273"/>
      <c r="CV273"/>
      <c r="CW273"/>
      <c r="CX273"/>
      <c r="CY273"/>
      <c r="CZ273"/>
      <c r="DA273"/>
      <c r="DB273"/>
      <c r="DC273"/>
      <c r="DD273"/>
      <c r="DE273"/>
      <c r="DF273"/>
      <c r="DG273"/>
      <c r="DH273"/>
      <c r="DI273"/>
      <c r="DJ273"/>
      <c r="DK273"/>
      <c r="DL273"/>
      <c r="DM273"/>
      <c r="DN273"/>
      <c r="DO273"/>
      <c r="DP273"/>
      <c r="DQ273"/>
      <c r="DR273"/>
      <c r="DS273"/>
      <c r="DT273"/>
      <c r="DU273"/>
      <c r="DV273"/>
      <c r="DW273"/>
      <c r="DX273"/>
      <c r="DY273"/>
      <c r="DZ273"/>
      <c r="EA273"/>
      <c r="EB273"/>
      <c r="EC273"/>
      <c r="ED273"/>
      <c r="EE273"/>
      <c r="EF273"/>
      <c r="EG273"/>
      <c r="EH273"/>
      <c r="EI273"/>
      <c r="EJ273"/>
      <c r="EK273"/>
      <c r="EL273"/>
      <c r="EM273"/>
      <c r="EN273"/>
    </row>
    <row r="274" spans="1:144" x14ac:dyDescent="0.25">
      <c r="A274" s="141" t="s">
        <v>1008</v>
      </c>
      <c r="B274" s="141" t="s">
        <v>53</v>
      </c>
      <c r="C274" s="145" t="s">
        <v>56</v>
      </c>
      <c r="D274" s="141">
        <v>6</v>
      </c>
      <c r="E274" s="150">
        <v>0</v>
      </c>
      <c r="F274" s="151">
        <v>3565.27</v>
      </c>
      <c r="G274" s="151">
        <v>0</v>
      </c>
      <c r="H274" s="151">
        <v>2190.42</v>
      </c>
      <c r="I274" s="152">
        <v>5755.69</v>
      </c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  <c r="CG274"/>
      <c r="CH274"/>
      <c r="CI274"/>
      <c r="CJ274"/>
      <c r="CK274"/>
      <c r="CL274"/>
      <c r="CM274"/>
      <c r="CN274"/>
      <c r="CO274"/>
      <c r="CP274"/>
      <c r="CQ274"/>
      <c r="CR274"/>
      <c r="CS274"/>
      <c r="CT274"/>
      <c r="CU274"/>
      <c r="CV274"/>
      <c r="CW274"/>
      <c r="CX274"/>
      <c r="CY274"/>
      <c r="CZ274"/>
      <c r="DA274"/>
      <c r="DB274"/>
      <c r="DC274"/>
      <c r="DD274"/>
      <c r="DE274"/>
      <c r="DF274"/>
      <c r="DG274"/>
      <c r="DH274"/>
      <c r="DI274"/>
      <c r="DJ274"/>
      <c r="DK274"/>
      <c r="DL274"/>
      <c r="DM274"/>
      <c r="DN274"/>
      <c r="DO274"/>
      <c r="DP274"/>
      <c r="DQ274"/>
      <c r="DR274"/>
      <c r="DS274"/>
      <c r="DT274"/>
      <c r="DU274"/>
      <c r="DV274"/>
      <c r="DW274"/>
      <c r="DX274"/>
      <c r="DY274"/>
      <c r="DZ274"/>
      <c r="EA274"/>
      <c r="EB274"/>
      <c r="EC274"/>
      <c r="ED274"/>
      <c r="EE274"/>
      <c r="EF274"/>
      <c r="EG274"/>
      <c r="EH274"/>
      <c r="EI274"/>
      <c r="EJ274"/>
      <c r="EK274"/>
      <c r="EL274"/>
      <c r="EM274"/>
      <c r="EN274"/>
    </row>
    <row r="275" spans="1:144" x14ac:dyDescent="0.25">
      <c r="A275" s="141" t="s">
        <v>1009</v>
      </c>
      <c r="B275" s="141" t="s">
        <v>54</v>
      </c>
      <c r="C275" s="145" t="s">
        <v>56</v>
      </c>
      <c r="D275" s="141">
        <v>6</v>
      </c>
      <c r="E275" s="150">
        <v>0</v>
      </c>
      <c r="F275" s="151">
        <v>5817.35</v>
      </c>
      <c r="G275" s="151">
        <v>0</v>
      </c>
      <c r="H275" s="151">
        <v>3342.17</v>
      </c>
      <c r="I275" s="152">
        <v>9159.52</v>
      </c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  <c r="CG275"/>
      <c r="CH275"/>
      <c r="CI275"/>
      <c r="CJ275"/>
      <c r="CK275"/>
      <c r="CL275"/>
      <c r="CM275"/>
      <c r="CN275"/>
      <c r="CO275"/>
      <c r="CP275"/>
      <c r="CQ275"/>
      <c r="CR275"/>
      <c r="CS275"/>
      <c r="CT275"/>
      <c r="CU275"/>
      <c r="CV275"/>
      <c r="CW275"/>
      <c r="CX275"/>
      <c r="CY275"/>
      <c r="CZ275"/>
      <c r="DA275"/>
      <c r="DB275"/>
      <c r="DC275"/>
      <c r="DD275"/>
      <c r="DE275"/>
      <c r="DF275"/>
      <c r="DG275"/>
      <c r="DH275"/>
      <c r="DI275"/>
      <c r="DJ275"/>
      <c r="DK275"/>
      <c r="DL275"/>
      <c r="DM275"/>
      <c r="DN275"/>
      <c r="DO275"/>
      <c r="DP275"/>
      <c r="DQ275"/>
      <c r="DR275"/>
      <c r="DS275"/>
      <c r="DT275"/>
      <c r="DU275"/>
      <c r="DV275"/>
      <c r="DW275"/>
      <c r="DX275"/>
      <c r="DY275"/>
      <c r="DZ275"/>
      <c r="EA275"/>
      <c r="EB275"/>
      <c r="EC275"/>
      <c r="ED275"/>
      <c r="EE275"/>
      <c r="EF275"/>
      <c r="EG275"/>
      <c r="EH275"/>
      <c r="EI275"/>
      <c r="EJ275"/>
      <c r="EK275"/>
      <c r="EL275"/>
      <c r="EM275"/>
      <c r="EN275"/>
    </row>
    <row r="276" spans="1:144" x14ac:dyDescent="0.25">
      <c r="A276" s="141" t="s">
        <v>1010</v>
      </c>
      <c r="B276" s="141" t="s">
        <v>741</v>
      </c>
      <c r="C276" s="145" t="s">
        <v>56</v>
      </c>
      <c r="D276" s="141">
        <v>6</v>
      </c>
      <c r="E276" s="150">
        <v>0</v>
      </c>
      <c r="F276" s="151">
        <v>9021.2199999999993</v>
      </c>
      <c r="G276" s="151">
        <v>0</v>
      </c>
      <c r="H276" s="151">
        <v>5011.2700000000004</v>
      </c>
      <c r="I276" s="152">
        <v>14032.49</v>
      </c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  <c r="CG276"/>
      <c r="CH276"/>
      <c r="CI276"/>
      <c r="CJ276"/>
      <c r="CK276"/>
      <c r="CL276"/>
      <c r="CM276"/>
      <c r="CN276"/>
      <c r="CO276"/>
      <c r="CP276"/>
      <c r="CQ276"/>
      <c r="CR276"/>
      <c r="CS276"/>
      <c r="CT276"/>
      <c r="CU276"/>
      <c r="CV276"/>
      <c r="CW276"/>
      <c r="CX276"/>
      <c r="CY276"/>
      <c r="CZ276"/>
      <c r="DA276"/>
      <c r="DB276"/>
      <c r="DC276"/>
      <c r="DD276"/>
      <c r="DE276"/>
      <c r="DF276"/>
      <c r="DG276"/>
      <c r="DH276"/>
      <c r="DI276"/>
      <c r="DJ276"/>
      <c r="DK276"/>
      <c r="DL276"/>
      <c r="DM276"/>
      <c r="DN276"/>
      <c r="DO276"/>
      <c r="DP276"/>
      <c r="DQ276"/>
      <c r="DR276"/>
      <c r="DS276"/>
      <c r="DT276"/>
      <c r="DU276"/>
      <c r="DV276"/>
      <c r="DW276"/>
      <c r="DX276"/>
      <c r="DY276"/>
      <c r="DZ276"/>
      <c r="EA276"/>
      <c r="EB276"/>
      <c r="EC276"/>
      <c r="ED276"/>
      <c r="EE276"/>
      <c r="EF276"/>
      <c r="EG276"/>
      <c r="EH276"/>
      <c r="EI276"/>
      <c r="EJ276"/>
      <c r="EK276"/>
      <c r="EL276"/>
      <c r="EM276"/>
      <c r="EN276"/>
    </row>
    <row r="277" spans="1:144" x14ac:dyDescent="0.25">
      <c r="A277" s="141" t="s">
        <v>1011</v>
      </c>
      <c r="B277" s="141" t="s">
        <v>743</v>
      </c>
      <c r="C277" s="145" t="s">
        <v>56</v>
      </c>
      <c r="D277" s="141">
        <v>6</v>
      </c>
      <c r="E277" s="150">
        <v>0</v>
      </c>
      <c r="F277" s="151">
        <v>15480.09</v>
      </c>
      <c r="G277" s="151">
        <v>0</v>
      </c>
      <c r="H277" s="151">
        <v>10554.97</v>
      </c>
      <c r="I277" s="152">
        <v>26035.06</v>
      </c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  <c r="CG277"/>
      <c r="CH277"/>
      <c r="CI277"/>
      <c r="CJ277"/>
      <c r="CK277"/>
      <c r="CL277"/>
      <c r="CM277"/>
      <c r="CN277"/>
      <c r="CO277"/>
      <c r="CP277"/>
      <c r="CQ277"/>
      <c r="CR277"/>
      <c r="CS277"/>
      <c r="CT277"/>
      <c r="CU277"/>
      <c r="CV277"/>
      <c r="CW277"/>
      <c r="CX277"/>
      <c r="CY277"/>
      <c r="CZ277"/>
      <c r="DA277"/>
      <c r="DB277"/>
      <c r="DC277"/>
      <c r="DD277"/>
      <c r="DE277"/>
      <c r="DF277"/>
      <c r="DG277"/>
      <c r="DH277"/>
      <c r="DI277"/>
      <c r="DJ277"/>
      <c r="DK277"/>
      <c r="DL277"/>
      <c r="DM277"/>
      <c r="DN277"/>
      <c r="DO277"/>
      <c r="DP277"/>
      <c r="DQ277"/>
      <c r="DR277"/>
      <c r="DS277"/>
      <c r="DT277"/>
      <c r="DU277"/>
      <c r="DV277"/>
      <c r="DW277"/>
      <c r="DX277"/>
      <c r="DY277"/>
      <c r="DZ277"/>
      <c r="EA277"/>
      <c r="EB277"/>
      <c r="EC277"/>
      <c r="ED277"/>
      <c r="EE277"/>
      <c r="EF277"/>
      <c r="EG277"/>
      <c r="EH277"/>
      <c r="EI277"/>
      <c r="EJ277"/>
      <c r="EK277"/>
      <c r="EL277"/>
      <c r="EM277"/>
      <c r="EN277"/>
    </row>
    <row r="278" spans="1:144" x14ac:dyDescent="0.25">
      <c r="A278" s="141" t="s">
        <v>1012</v>
      </c>
      <c r="B278" s="141" t="s">
        <v>745</v>
      </c>
      <c r="C278" s="145" t="s">
        <v>56</v>
      </c>
      <c r="D278" s="141">
        <v>6</v>
      </c>
      <c r="E278" s="150">
        <v>0</v>
      </c>
      <c r="F278" s="151">
        <v>48815.74</v>
      </c>
      <c r="G278" s="151">
        <v>0</v>
      </c>
      <c r="H278" s="151">
        <v>81796.12</v>
      </c>
      <c r="I278" s="152">
        <v>130611.86</v>
      </c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  <c r="CG278"/>
      <c r="CH278"/>
      <c r="CI278"/>
      <c r="CJ278"/>
      <c r="CK278"/>
      <c r="CL278"/>
      <c r="CM278"/>
      <c r="CN278"/>
      <c r="CO278"/>
      <c r="CP278"/>
      <c r="CQ278"/>
      <c r="CR278"/>
      <c r="CS278"/>
      <c r="CT278"/>
      <c r="CU278"/>
      <c r="CV278"/>
      <c r="CW278"/>
      <c r="CX278"/>
      <c r="CY278"/>
      <c r="CZ278"/>
      <c r="DA278"/>
      <c r="DB278"/>
      <c r="DC278"/>
      <c r="DD278"/>
      <c r="DE278"/>
      <c r="DF278"/>
      <c r="DG278"/>
      <c r="DH278"/>
      <c r="DI278"/>
      <c r="DJ278"/>
      <c r="DK278"/>
      <c r="DL278"/>
      <c r="DM278"/>
      <c r="DN278"/>
      <c r="DO278"/>
      <c r="DP278"/>
      <c r="DQ278"/>
      <c r="DR278"/>
      <c r="DS278"/>
      <c r="DT278"/>
      <c r="DU278"/>
      <c r="DV278"/>
      <c r="DW278"/>
      <c r="DX278"/>
      <c r="DY278"/>
      <c r="DZ278"/>
      <c r="EA278"/>
      <c r="EB278"/>
      <c r="EC278"/>
      <c r="ED278"/>
      <c r="EE278"/>
      <c r="EF278"/>
      <c r="EG278"/>
      <c r="EH278"/>
      <c r="EI278"/>
      <c r="EJ278"/>
      <c r="EK278"/>
      <c r="EL278"/>
      <c r="EM278"/>
      <c r="EN278"/>
    </row>
    <row r="279" spans="1:144" x14ac:dyDescent="0.25">
      <c r="A279" s="141" t="s">
        <v>1013</v>
      </c>
      <c r="B279" s="141" t="s">
        <v>1014</v>
      </c>
      <c r="C279" s="145" t="s">
        <v>56</v>
      </c>
      <c r="D279" s="141">
        <v>4</v>
      </c>
      <c r="E279" s="150">
        <v>0</v>
      </c>
      <c r="F279" s="151">
        <v>0</v>
      </c>
      <c r="G279" s="151">
        <v>0</v>
      </c>
      <c r="H279" s="151">
        <v>130421.72</v>
      </c>
      <c r="I279" s="152">
        <v>130421.72</v>
      </c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  <c r="CG279"/>
      <c r="CH279"/>
      <c r="CI279"/>
      <c r="CJ279"/>
      <c r="CK279"/>
      <c r="CL279"/>
      <c r="CM279"/>
      <c r="CN279"/>
      <c r="CO279"/>
      <c r="CP279"/>
      <c r="CQ279"/>
      <c r="CR279"/>
      <c r="CS279"/>
      <c r="CT279"/>
      <c r="CU279"/>
      <c r="CV279"/>
      <c r="CW279"/>
      <c r="CX279"/>
      <c r="CY279"/>
      <c r="CZ279"/>
      <c r="DA279"/>
      <c r="DB279"/>
      <c r="DC279"/>
      <c r="DD279"/>
      <c r="DE279"/>
      <c r="DF279"/>
      <c r="DG279"/>
      <c r="DH279"/>
      <c r="DI279"/>
      <c r="DJ279"/>
      <c r="DK279"/>
      <c r="DL279"/>
      <c r="DM279"/>
      <c r="DN279"/>
      <c r="DO279"/>
      <c r="DP279"/>
      <c r="DQ279"/>
      <c r="DR279"/>
      <c r="DS279"/>
      <c r="DT279"/>
      <c r="DU279"/>
      <c r="DV279"/>
      <c r="DW279"/>
      <c r="DX279"/>
      <c r="DY279"/>
      <c r="DZ279"/>
      <c r="EA279"/>
      <c r="EB279"/>
      <c r="EC279"/>
      <c r="ED279"/>
      <c r="EE279"/>
      <c r="EF279"/>
      <c r="EG279"/>
      <c r="EH279"/>
      <c r="EI279"/>
      <c r="EJ279"/>
      <c r="EK279"/>
      <c r="EL279"/>
      <c r="EM279"/>
      <c r="EN279"/>
    </row>
    <row r="280" spans="1:144" x14ac:dyDescent="0.25">
      <c r="A280" s="141" t="s">
        <v>1015</v>
      </c>
      <c r="B280" s="141" t="s">
        <v>53</v>
      </c>
      <c r="C280" s="145" t="s">
        <v>56</v>
      </c>
      <c r="D280" s="141">
        <v>6</v>
      </c>
      <c r="E280" s="150">
        <v>0</v>
      </c>
      <c r="F280" s="151">
        <v>0</v>
      </c>
      <c r="G280" s="151">
        <v>0</v>
      </c>
      <c r="H280" s="151">
        <v>2141.41</v>
      </c>
      <c r="I280" s="152">
        <v>2141.41</v>
      </c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  <c r="CG280"/>
      <c r="CH280"/>
      <c r="CI280"/>
      <c r="CJ280"/>
      <c r="CK280"/>
      <c r="CL280"/>
      <c r="CM280"/>
      <c r="CN280"/>
      <c r="CO280"/>
      <c r="CP280"/>
      <c r="CQ280"/>
      <c r="CR280"/>
      <c r="CS280"/>
      <c r="CT280"/>
      <c r="CU280"/>
      <c r="CV280"/>
      <c r="CW280"/>
      <c r="CX280"/>
      <c r="CY280"/>
      <c r="CZ280"/>
      <c r="DA280"/>
      <c r="DB280"/>
      <c r="DC280"/>
      <c r="DD280"/>
      <c r="DE280"/>
      <c r="DF280"/>
      <c r="DG280"/>
      <c r="DH280"/>
      <c r="DI280"/>
      <c r="DJ280"/>
      <c r="DK280"/>
      <c r="DL280"/>
      <c r="DM280"/>
      <c r="DN280"/>
      <c r="DO280"/>
      <c r="DP280"/>
      <c r="DQ280"/>
      <c r="DR280"/>
      <c r="DS280"/>
      <c r="DT280"/>
      <c r="DU280"/>
      <c r="DV280"/>
      <c r="DW280"/>
      <c r="DX280"/>
      <c r="DY280"/>
      <c r="DZ280"/>
      <c r="EA280"/>
      <c r="EB280"/>
      <c r="EC280"/>
      <c r="ED280"/>
      <c r="EE280"/>
      <c r="EF280"/>
      <c r="EG280"/>
      <c r="EH280"/>
      <c r="EI280"/>
      <c r="EJ280"/>
      <c r="EK280"/>
      <c r="EL280"/>
      <c r="EM280"/>
      <c r="EN280"/>
    </row>
    <row r="281" spans="1:144" x14ac:dyDescent="0.25">
      <c r="A281" s="141" t="s">
        <v>1016</v>
      </c>
      <c r="B281" s="141" t="s">
        <v>54</v>
      </c>
      <c r="C281" s="145" t="s">
        <v>56</v>
      </c>
      <c r="D281" s="141">
        <v>6</v>
      </c>
      <c r="E281" s="150">
        <v>0</v>
      </c>
      <c r="F281" s="151">
        <v>0</v>
      </c>
      <c r="G281" s="151">
        <v>0</v>
      </c>
      <c r="H281" s="151">
        <v>1482.82</v>
      </c>
      <c r="I281" s="152">
        <v>1482.82</v>
      </c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  <c r="CG281"/>
      <c r="CH281"/>
      <c r="CI281"/>
      <c r="CJ281"/>
      <c r="CK281"/>
      <c r="CL281"/>
      <c r="CM281"/>
      <c r="CN281"/>
      <c r="CO281"/>
      <c r="CP281"/>
      <c r="CQ281"/>
      <c r="CR281"/>
      <c r="CS281"/>
      <c r="CT281"/>
      <c r="CU281"/>
      <c r="CV281"/>
      <c r="CW281"/>
      <c r="CX281"/>
      <c r="CY281"/>
      <c r="CZ281"/>
      <c r="DA281"/>
      <c r="DB281"/>
      <c r="DC281"/>
      <c r="DD281"/>
      <c r="DE281"/>
      <c r="DF281"/>
      <c r="DG281"/>
      <c r="DH281"/>
      <c r="DI281"/>
      <c r="DJ281"/>
      <c r="DK281"/>
      <c r="DL281"/>
      <c r="DM281"/>
      <c r="DN281"/>
      <c r="DO281"/>
      <c r="DP281"/>
      <c r="DQ281"/>
      <c r="DR281"/>
      <c r="DS281"/>
      <c r="DT281"/>
      <c r="DU281"/>
      <c r="DV281"/>
      <c r="DW281"/>
      <c r="DX281"/>
      <c r="DY281"/>
      <c r="DZ281"/>
      <c r="EA281"/>
      <c r="EB281"/>
      <c r="EC281"/>
      <c r="ED281"/>
      <c r="EE281"/>
      <c r="EF281"/>
      <c r="EG281"/>
      <c r="EH281"/>
      <c r="EI281"/>
      <c r="EJ281"/>
      <c r="EK281"/>
      <c r="EL281"/>
      <c r="EM281"/>
      <c r="EN281"/>
    </row>
    <row r="282" spans="1:144" x14ac:dyDescent="0.25">
      <c r="A282" s="141" t="s">
        <v>1017</v>
      </c>
      <c r="B282" s="141" t="s">
        <v>741</v>
      </c>
      <c r="C282" s="145" t="s">
        <v>56</v>
      </c>
      <c r="D282" s="141">
        <v>6</v>
      </c>
      <c r="E282" s="150">
        <v>0</v>
      </c>
      <c r="F282" s="151">
        <v>0</v>
      </c>
      <c r="G282" s="151">
        <v>0</v>
      </c>
      <c r="H282" s="151">
        <v>2186.81</v>
      </c>
      <c r="I282" s="152">
        <v>2186.81</v>
      </c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  <c r="CG282"/>
      <c r="CH282"/>
      <c r="CI282"/>
      <c r="CJ282"/>
      <c r="CK282"/>
      <c r="CL282"/>
      <c r="CM282"/>
      <c r="CN282"/>
      <c r="CO282"/>
      <c r="CP282"/>
      <c r="CQ282"/>
      <c r="CR282"/>
      <c r="CS282"/>
      <c r="CT282"/>
      <c r="CU282"/>
      <c r="CV282"/>
      <c r="CW282"/>
      <c r="CX282"/>
      <c r="CY282"/>
      <c r="CZ282"/>
      <c r="DA282"/>
      <c r="DB282"/>
      <c r="DC282"/>
      <c r="DD282"/>
      <c r="DE282"/>
      <c r="DF282"/>
      <c r="DG282"/>
      <c r="DH282"/>
      <c r="DI282"/>
      <c r="DJ282"/>
      <c r="DK282"/>
      <c r="DL282"/>
      <c r="DM282"/>
      <c r="DN282"/>
      <c r="DO282"/>
      <c r="DP282"/>
      <c r="DQ282"/>
      <c r="DR282"/>
      <c r="DS282"/>
      <c r="DT282"/>
      <c r="DU282"/>
      <c r="DV282"/>
      <c r="DW282"/>
      <c r="DX282"/>
      <c r="DY282"/>
      <c r="DZ282"/>
      <c r="EA282"/>
      <c r="EB282"/>
      <c r="EC282"/>
      <c r="ED282"/>
      <c r="EE282"/>
      <c r="EF282"/>
      <c r="EG282"/>
      <c r="EH282"/>
      <c r="EI282"/>
      <c r="EJ282"/>
      <c r="EK282"/>
      <c r="EL282"/>
      <c r="EM282"/>
      <c r="EN282"/>
    </row>
    <row r="283" spans="1:144" x14ac:dyDescent="0.25">
      <c r="A283" s="141" t="s">
        <v>1018</v>
      </c>
      <c r="B283" s="141" t="s">
        <v>743</v>
      </c>
      <c r="C283" s="145" t="s">
        <v>56</v>
      </c>
      <c r="D283" s="141">
        <v>6</v>
      </c>
      <c r="E283" s="150">
        <v>0</v>
      </c>
      <c r="F283" s="151">
        <v>0</v>
      </c>
      <c r="G283" s="151">
        <v>0</v>
      </c>
      <c r="H283" s="151">
        <v>4472.8999999999996</v>
      </c>
      <c r="I283" s="152">
        <v>4472.8999999999996</v>
      </c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  <c r="CG283"/>
      <c r="CH283"/>
      <c r="CI283"/>
      <c r="CJ283"/>
      <c r="CK283"/>
      <c r="CL283"/>
      <c r="CM283"/>
      <c r="CN283"/>
      <c r="CO283"/>
      <c r="CP283"/>
      <c r="CQ283"/>
      <c r="CR283"/>
      <c r="CS283"/>
      <c r="CT283"/>
      <c r="CU283"/>
      <c r="CV283"/>
      <c r="CW283"/>
      <c r="CX283"/>
      <c r="CY283"/>
      <c r="CZ283"/>
      <c r="DA283"/>
      <c r="DB283"/>
      <c r="DC283"/>
      <c r="DD283"/>
      <c r="DE283"/>
      <c r="DF283"/>
      <c r="DG283"/>
      <c r="DH283"/>
      <c r="DI283"/>
      <c r="DJ283"/>
      <c r="DK283"/>
      <c r="DL283"/>
      <c r="DM283"/>
      <c r="DN283"/>
      <c r="DO283"/>
      <c r="DP283"/>
      <c r="DQ283"/>
      <c r="DR283"/>
      <c r="DS283"/>
      <c r="DT283"/>
      <c r="DU283"/>
      <c r="DV283"/>
      <c r="DW283"/>
      <c r="DX283"/>
      <c r="DY283"/>
      <c r="DZ283"/>
      <c r="EA283"/>
      <c r="EB283"/>
      <c r="EC283"/>
      <c r="ED283"/>
      <c r="EE283"/>
      <c r="EF283"/>
      <c r="EG283"/>
      <c r="EH283"/>
      <c r="EI283"/>
      <c r="EJ283"/>
      <c r="EK283"/>
      <c r="EL283"/>
      <c r="EM283"/>
      <c r="EN283"/>
    </row>
    <row r="284" spans="1:144" x14ac:dyDescent="0.25">
      <c r="A284" s="141" t="s">
        <v>1019</v>
      </c>
      <c r="B284" s="141" t="s">
        <v>745</v>
      </c>
      <c r="C284" s="145" t="s">
        <v>56</v>
      </c>
      <c r="D284" s="141">
        <v>6</v>
      </c>
      <c r="E284" s="150">
        <v>0</v>
      </c>
      <c r="F284" s="151">
        <v>0</v>
      </c>
      <c r="G284" s="151">
        <v>0</v>
      </c>
      <c r="H284" s="151">
        <v>120137.78</v>
      </c>
      <c r="I284" s="152">
        <v>120137.78</v>
      </c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  <c r="CG284"/>
      <c r="CH284"/>
      <c r="CI284"/>
      <c r="CJ284"/>
      <c r="CK284"/>
      <c r="CL284"/>
      <c r="CM284"/>
      <c r="CN284"/>
      <c r="CO284"/>
      <c r="CP284"/>
      <c r="CQ284"/>
      <c r="CR284"/>
      <c r="CS284"/>
      <c r="CT284"/>
      <c r="CU284"/>
      <c r="CV284"/>
      <c r="CW284"/>
      <c r="CX284"/>
      <c r="CY284"/>
      <c r="CZ284"/>
      <c r="DA284"/>
      <c r="DB284"/>
      <c r="DC284"/>
      <c r="DD284"/>
      <c r="DE284"/>
      <c r="DF284"/>
      <c r="DG284"/>
      <c r="DH284"/>
      <c r="DI284"/>
      <c r="DJ284"/>
      <c r="DK284"/>
      <c r="DL284"/>
      <c r="DM284"/>
      <c r="DN284"/>
      <c r="DO284"/>
      <c r="DP284"/>
      <c r="DQ284"/>
      <c r="DR284"/>
      <c r="DS284"/>
      <c r="DT284"/>
      <c r="DU284"/>
      <c r="DV284"/>
      <c r="DW284"/>
      <c r="DX284"/>
      <c r="DY284"/>
      <c r="DZ284"/>
      <c r="EA284"/>
      <c r="EB284"/>
      <c r="EC284"/>
      <c r="ED284"/>
      <c r="EE284"/>
      <c r="EF284"/>
      <c r="EG284"/>
      <c r="EH284"/>
      <c r="EI284"/>
      <c r="EJ284"/>
      <c r="EK284"/>
      <c r="EL284"/>
      <c r="EM284"/>
      <c r="EN284"/>
    </row>
    <row r="285" spans="1:144" x14ac:dyDescent="0.25">
      <c r="A285" s="141" t="s">
        <v>1020</v>
      </c>
      <c r="B285" s="141" t="s">
        <v>1021</v>
      </c>
      <c r="C285" s="145" t="s">
        <v>56</v>
      </c>
      <c r="D285" s="141">
        <v>4</v>
      </c>
      <c r="E285" s="150">
        <v>0</v>
      </c>
      <c r="F285" s="151">
        <v>0</v>
      </c>
      <c r="G285" s="151">
        <v>0</v>
      </c>
      <c r="H285" s="151">
        <v>0</v>
      </c>
      <c r="I285" s="152">
        <v>0</v>
      </c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  <c r="CC285"/>
      <c r="CD285"/>
      <c r="CE285"/>
      <c r="CF285"/>
      <c r="CG285"/>
      <c r="CH285"/>
      <c r="CI285"/>
      <c r="CJ285"/>
      <c r="CK285"/>
      <c r="CL285"/>
      <c r="CM285"/>
      <c r="CN285"/>
      <c r="CO285"/>
      <c r="CP285"/>
      <c r="CQ285"/>
      <c r="CR285"/>
      <c r="CS285"/>
      <c r="CT285"/>
      <c r="CU285"/>
      <c r="CV285"/>
      <c r="CW285"/>
      <c r="CX285"/>
      <c r="CY285"/>
      <c r="CZ285"/>
      <c r="DA285"/>
      <c r="DB285"/>
      <c r="DC285"/>
      <c r="DD285"/>
      <c r="DE285"/>
      <c r="DF285"/>
      <c r="DG285"/>
      <c r="DH285"/>
      <c r="DI285"/>
      <c r="DJ285"/>
      <c r="DK285"/>
      <c r="DL285"/>
      <c r="DM285"/>
      <c r="DN285"/>
      <c r="DO285"/>
      <c r="DP285"/>
      <c r="DQ285"/>
      <c r="DR285"/>
      <c r="DS285"/>
      <c r="DT285"/>
      <c r="DU285"/>
      <c r="DV285"/>
      <c r="DW285"/>
      <c r="DX285"/>
      <c r="DY285"/>
      <c r="DZ285"/>
      <c r="EA285"/>
      <c r="EB285"/>
      <c r="EC285"/>
      <c r="ED285"/>
      <c r="EE285"/>
      <c r="EF285"/>
      <c r="EG285"/>
      <c r="EH285"/>
      <c r="EI285"/>
      <c r="EJ285"/>
      <c r="EK285"/>
      <c r="EL285"/>
      <c r="EM285"/>
      <c r="EN285"/>
    </row>
    <row r="286" spans="1:144" x14ac:dyDescent="0.25">
      <c r="A286" s="141" t="s">
        <v>1022</v>
      </c>
      <c r="B286" s="141" t="s">
        <v>53</v>
      </c>
      <c r="C286" s="145" t="s">
        <v>56</v>
      </c>
      <c r="D286" s="141">
        <v>6</v>
      </c>
      <c r="E286" s="150">
        <v>0</v>
      </c>
      <c r="F286" s="151">
        <v>0</v>
      </c>
      <c r="G286" s="151">
        <v>0</v>
      </c>
      <c r="H286" s="151">
        <v>0</v>
      </c>
      <c r="I286" s="152">
        <v>0</v>
      </c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  <c r="CC286"/>
      <c r="CD286"/>
      <c r="CE286"/>
      <c r="CF286"/>
      <c r="CG286"/>
      <c r="CH286"/>
      <c r="CI286"/>
      <c r="CJ286"/>
      <c r="CK286"/>
      <c r="CL286"/>
      <c r="CM286"/>
      <c r="CN286"/>
      <c r="CO286"/>
      <c r="CP286"/>
      <c r="CQ286"/>
      <c r="CR286"/>
      <c r="CS286"/>
      <c r="CT286"/>
      <c r="CU286"/>
      <c r="CV286"/>
      <c r="CW286"/>
      <c r="CX286"/>
      <c r="CY286"/>
      <c r="CZ286"/>
      <c r="DA286"/>
      <c r="DB286"/>
      <c r="DC286"/>
      <c r="DD286"/>
      <c r="DE286"/>
      <c r="DF286"/>
      <c r="DG286"/>
      <c r="DH286"/>
      <c r="DI286"/>
      <c r="DJ286"/>
      <c r="DK286"/>
      <c r="DL286"/>
      <c r="DM286"/>
      <c r="DN286"/>
      <c r="DO286"/>
      <c r="DP286"/>
      <c r="DQ286"/>
      <c r="DR286"/>
      <c r="DS286"/>
      <c r="DT286"/>
      <c r="DU286"/>
      <c r="DV286"/>
      <c r="DW286"/>
      <c r="DX286"/>
      <c r="DY286"/>
      <c r="DZ286"/>
      <c r="EA286"/>
      <c r="EB286"/>
      <c r="EC286"/>
      <c r="ED286"/>
      <c r="EE286"/>
      <c r="EF286"/>
      <c r="EG286"/>
      <c r="EH286"/>
      <c r="EI286"/>
      <c r="EJ286"/>
      <c r="EK286"/>
      <c r="EL286"/>
      <c r="EM286"/>
      <c r="EN286"/>
    </row>
    <row r="287" spans="1:144" x14ac:dyDescent="0.25">
      <c r="A287" s="141" t="s">
        <v>1023</v>
      </c>
      <c r="B287" s="141" t="s">
        <v>54</v>
      </c>
      <c r="C287" s="145" t="s">
        <v>56</v>
      </c>
      <c r="D287" s="141">
        <v>6</v>
      </c>
      <c r="E287" s="150">
        <v>0</v>
      </c>
      <c r="F287" s="151">
        <v>0</v>
      </c>
      <c r="G287" s="151">
        <v>0</v>
      </c>
      <c r="H287" s="151">
        <v>0</v>
      </c>
      <c r="I287" s="152">
        <v>0</v>
      </c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  <c r="CC287"/>
      <c r="CD287"/>
      <c r="CE287"/>
      <c r="CF287"/>
      <c r="CG287"/>
      <c r="CH287"/>
      <c r="CI287"/>
      <c r="CJ287"/>
      <c r="CK287"/>
      <c r="CL287"/>
      <c r="CM287"/>
      <c r="CN287"/>
      <c r="CO287"/>
      <c r="CP287"/>
      <c r="CQ287"/>
      <c r="CR287"/>
      <c r="CS287"/>
      <c r="CT287"/>
      <c r="CU287"/>
      <c r="CV287"/>
      <c r="CW287"/>
      <c r="CX287"/>
      <c r="CY287"/>
      <c r="CZ287"/>
      <c r="DA287"/>
      <c r="DB287"/>
      <c r="DC287"/>
      <c r="DD287"/>
      <c r="DE287"/>
      <c r="DF287"/>
      <c r="DG287"/>
      <c r="DH287"/>
      <c r="DI287"/>
      <c r="DJ287"/>
      <c r="DK287"/>
      <c r="DL287"/>
      <c r="DM287"/>
      <c r="DN287"/>
      <c r="DO287"/>
      <c r="DP287"/>
      <c r="DQ287"/>
      <c r="DR287"/>
      <c r="DS287"/>
      <c r="DT287"/>
      <c r="DU287"/>
      <c r="DV287"/>
      <c r="DW287"/>
      <c r="DX287"/>
      <c r="DY287"/>
      <c r="DZ287"/>
      <c r="EA287"/>
      <c r="EB287"/>
      <c r="EC287"/>
      <c r="ED287"/>
      <c r="EE287"/>
      <c r="EF287"/>
      <c r="EG287"/>
      <c r="EH287"/>
      <c r="EI287"/>
      <c r="EJ287"/>
      <c r="EK287"/>
      <c r="EL287"/>
      <c r="EM287"/>
      <c r="EN287"/>
    </row>
    <row r="288" spans="1:144" x14ac:dyDescent="0.25">
      <c r="A288" s="141" t="s">
        <v>1024</v>
      </c>
      <c r="B288" s="141" t="s">
        <v>741</v>
      </c>
      <c r="C288" s="145" t="s">
        <v>56</v>
      </c>
      <c r="D288" s="141">
        <v>6</v>
      </c>
      <c r="E288" s="150">
        <v>0</v>
      </c>
      <c r="F288" s="151">
        <v>0</v>
      </c>
      <c r="G288" s="151">
        <v>0</v>
      </c>
      <c r="H288" s="151">
        <v>0</v>
      </c>
      <c r="I288" s="152">
        <v>0</v>
      </c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  <c r="CC288"/>
      <c r="CD288"/>
      <c r="CE288"/>
      <c r="CF288"/>
      <c r="CG288"/>
      <c r="CH288"/>
      <c r="CI288"/>
      <c r="CJ288"/>
      <c r="CK288"/>
      <c r="CL288"/>
      <c r="CM288"/>
      <c r="CN288"/>
      <c r="CO288"/>
      <c r="CP288"/>
      <c r="CQ288"/>
      <c r="CR288"/>
      <c r="CS288"/>
      <c r="CT288"/>
      <c r="CU288"/>
      <c r="CV288"/>
      <c r="CW288"/>
      <c r="CX288"/>
      <c r="CY288"/>
      <c r="CZ288"/>
      <c r="DA288"/>
      <c r="DB288"/>
      <c r="DC288"/>
      <c r="DD288"/>
      <c r="DE288"/>
      <c r="DF288"/>
      <c r="DG288"/>
      <c r="DH288"/>
      <c r="DI288"/>
      <c r="DJ288"/>
      <c r="DK288"/>
      <c r="DL288"/>
      <c r="DM288"/>
      <c r="DN288"/>
      <c r="DO288"/>
      <c r="DP288"/>
      <c r="DQ288"/>
      <c r="DR288"/>
      <c r="DS288"/>
      <c r="DT288"/>
      <c r="DU288"/>
      <c r="DV288"/>
      <c r="DW288"/>
      <c r="DX288"/>
      <c r="DY288"/>
      <c r="DZ288"/>
      <c r="EA288"/>
      <c r="EB288"/>
      <c r="EC288"/>
      <c r="ED288"/>
      <c r="EE288"/>
      <c r="EF288"/>
      <c r="EG288"/>
      <c r="EH288"/>
      <c r="EI288"/>
      <c r="EJ288"/>
      <c r="EK288"/>
      <c r="EL288"/>
      <c r="EM288"/>
      <c r="EN288"/>
    </row>
    <row r="289" spans="1:144" x14ac:dyDescent="0.25">
      <c r="A289" s="141" t="s">
        <v>1025</v>
      </c>
      <c r="B289" s="141" t="s">
        <v>743</v>
      </c>
      <c r="C289" s="145" t="s">
        <v>56</v>
      </c>
      <c r="D289" s="141">
        <v>6</v>
      </c>
      <c r="E289" s="150">
        <v>0</v>
      </c>
      <c r="F289" s="151">
        <v>0</v>
      </c>
      <c r="G289" s="151">
        <v>0</v>
      </c>
      <c r="H289" s="151">
        <v>0</v>
      </c>
      <c r="I289" s="152">
        <v>0</v>
      </c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  <c r="CC289"/>
      <c r="CD289"/>
      <c r="CE289"/>
      <c r="CF289"/>
      <c r="CG289"/>
      <c r="CH289"/>
      <c r="CI289"/>
      <c r="CJ289"/>
      <c r="CK289"/>
      <c r="CL289"/>
      <c r="CM289"/>
      <c r="CN289"/>
      <c r="CO289"/>
      <c r="CP289"/>
      <c r="CQ289"/>
      <c r="CR289"/>
      <c r="CS289"/>
      <c r="CT289"/>
      <c r="CU289"/>
      <c r="CV289"/>
      <c r="CW289"/>
      <c r="CX289"/>
      <c r="CY289"/>
      <c r="CZ289"/>
      <c r="DA289"/>
      <c r="DB289"/>
      <c r="DC289"/>
      <c r="DD289"/>
      <c r="DE289"/>
      <c r="DF289"/>
      <c r="DG289"/>
      <c r="DH289"/>
      <c r="DI289"/>
      <c r="DJ289"/>
      <c r="DK289"/>
      <c r="DL289"/>
      <c r="DM289"/>
      <c r="DN289"/>
      <c r="DO289"/>
      <c r="DP289"/>
      <c r="DQ289"/>
      <c r="DR289"/>
      <c r="DS289"/>
      <c r="DT289"/>
      <c r="DU289"/>
      <c r="DV289"/>
      <c r="DW289"/>
      <c r="DX289"/>
      <c r="DY289"/>
      <c r="DZ289"/>
      <c r="EA289"/>
      <c r="EB289"/>
      <c r="EC289"/>
      <c r="ED289"/>
      <c r="EE289"/>
      <c r="EF289"/>
      <c r="EG289"/>
      <c r="EH289"/>
      <c r="EI289"/>
      <c r="EJ289"/>
      <c r="EK289"/>
      <c r="EL289"/>
      <c r="EM289"/>
      <c r="EN289"/>
    </row>
    <row r="290" spans="1:144" x14ac:dyDescent="0.25">
      <c r="A290" s="141" t="s">
        <v>1026</v>
      </c>
      <c r="B290" s="141" t="s">
        <v>745</v>
      </c>
      <c r="C290" s="145" t="s">
        <v>56</v>
      </c>
      <c r="D290" s="141">
        <v>6</v>
      </c>
      <c r="E290" s="150">
        <v>0</v>
      </c>
      <c r="F290" s="151">
        <v>0</v>
      </c>
      <c r="G290" s="151">
        <v>0</v>
      </c>
      <c r="H290" s="151">
        <v>0</v>
      </c>
      <c r="I290" s="152">
        <v>0</v>
      </c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  <c r="CC290"/>
      <c r="CD290"/>
      <c r="CE290"/>
      <c r="CF290"/>
      <c r="CG290"/>
      <c r="CH290"/>
      <c r="CI290"/>
      <c r="CJ290"/>
      <c r="CK290"/>
      <c r="CL290"/>
      <c r="CM290"/>
      <c r="CN290"/>
      <c r="CO290"/>
      <c r="CP290"/>
      <c r="CQ290"/>
      <c r="CR290"/>
      <c r="CS290"/>
      <c r="CT290"/>
      <c r="CU290"/>
      <c r="CV290"/>
      <c r="CW290"/>
      <c r="CX290"/>
      <c r="CY290"/>
      <c r="CZ290"/>
      <c r="DA290"/>
      <c r="DB290"/>
      <c r="DC290"/>
      <c r="DD290"/>
      <c r="DE290"/>
      <c r="DF290"/>
      <c r="DG290"/>
      <c r="DH290"/>
      <c r="DI290"/>
      <c r="DJ290"/>
      <c r="DK290"/>
      <c r="DL290"/>
      <c r="DM290"/>
      <c r="DN290"/>
      <c r="DO290"/>
      <c r="DP290"/>
      <c r="DQ290"/>
      <c r="DR290"/>
      <c r="DS290"/>
      <c r="DT290"/>
      <c r="DU290"/>
      <c r="DV290"/>
      <c r="DW290"/>
      <c r="DX290"/>
      <c r="DY290"/>
      <c r="DZ290"/>
      <c r="EA290"/>
      <c r="EB290"/>
      <c r="EC290"/>
      <c r="ED290"/>
      <c r="EE290"/>
      <c r="EF290"/>
      <c r="EG290"/>
      <c r="EH290"/>
      <c r="EI290"/>
      <c r="EJ290"/>
      <c r="EK290"/>
      <c r="EL290"/>
      <c r="EM290"/>
      <c r="EN290"/>
    </row>
    <row r="291" spans="1:144" x14ac:dyDescent="0.25">
      <c r="A291" s="141" t="s">
        <v>1027</v>
      </c>
      <c r="B291" s="141" t="s">
        <v>1028</v>
      </c>
      <c r="C291" s="145" t="s">
        <v>56</v>
      </c>
      <c r="D291" s="141">
        <v>4</v>
      </c>
      <c r="E291" s="150">
        <v>56122.71</v>
      </c>
      <c r="F291" s="151">
        <v>0</v>
      </c>
      <c r="G291" s="151">
        <v>0</v>
      </c>
      <c r="H291" s="151">
        <v>50792.99</v>
      </c>
      <c r="I291" s="152">
        <v>106915.7</v>
      </c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  <c r="CC291"/>
      <c r="CD291"/>
      <c r="CE291"/>
      <c r="CF291"/>
      <c r="CG291"/>
      <c r="CH291"/>
      <c r="CI291"/>
      <c r="CJ291"/>
      <c r="CK291"/>
      <c r="CL291"/>
      <c r="CM291"/>
      <c r="CN291"/>
      <c r="CO291"/>
      <c r="CP291"/>
      <c r="CQ291"/>
      <c r="CR291"/>
      <c r="CS291"/>
      <c r="CT291"/>
      <c r="CU291"/>
      <c r="CV291"/>
      <c r="CW291"/>
      <c r="CX291"/>
      <c r="CY291"/>
      <c r="CZ291"/>
      <c r="DA291"/>
      <c r="DB291"/>
      <c r="DC291"/>
      <c r="DD291"/>
      <c r="DE291"/>
      <c r="DF291"/>
      <c r="DG291"/>
      <c r="DH291"/>
      <c r="DI291"/>
      <c r="DJ291"/>
      <c r="DK291"/>
      <c r="DL291"/>
      <c r="DM291"/>
      <c r="DN291"/>
      <c r="DO291"/>
      <c r="DP291"/>
      <c r="DQ291"/>
      <c r="DR291"/>
      <c r="DS291"/>
      <c r="DT291"/>
      <c r="DU291"/>
      <c r="DV291"/>
      <c r="DW291"/>
      <c r="DX291"/>
      <c r="DY291"/>
      <c r="DZ291"/>
      <c r="EA291"/>
      <c r="EB291"/>
      <c r="EC291"/>
      <c r="ED291"/>
      <c r="EE291"/>
      <c r="EF291"/>
      <c r="EG291"/>
      <c r="EH291"/>
      <c r="EI291"/>
      <c r="EJ291"/>
      <c r="EK291"/>
      <c r="EL291"/>
      <c r="EM291"/>
      <c r="EN291"/>
    </row>
    <row r="292" spans="1:144" x14ac:dyDescent="0.25">
      <c r="A292" s="141" t="s">
        <v>1029</v>
      </c>
      <c r="B292" s="141" t="s">
        <v>53</v>
      </c>
      <c r="C292" s="145" t="s">
        <v>56</v>
      </c>
      <c r="D292" s="141">
        <v>6</v>
      </c>
      <c r="E292" s="150">
        <v>933.4</v>
      </c>
      <c r="F292" s="151">
        <v>0</v>
      </c>
      <c r="G292" s="151">
        <v>0</v>
      </c>
      <c r="H292" s="151">
        <v>4829.46</v>
      </c>
      <c r="I292" s="152">
        <v>5762.86</v>
      </c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  <c r="CC292"/>
      <c r="CD292"/>
      <c r="CE292"/>
      <c r="CF292"/>
      <c r="CG292"/>
      <c r="CH292"/>
      <c r="CI292"/>
      <c r="CJ292"/>
      <c r="CK292"/>
      <c r="CL292"/>
      <c r="CM292"/>
      <c r="CN292"/>
      <c r="CO292"/>
      <c r="CP292"/>
      <c r="CQ292"/>
      <c r="CR292"/>
      <c r="CS292"/>
      <c r="CT292"/>
      <c r="CU292"/>
      <c r="CV292"/>
      <c r="CW292"/>
      <c r="CX292"/>
      <c r="CY292"/>
      <c r="CZ292"/>
      <c r="DA292"/>
      <c r="DB292"/>
      <c r="DC292"/>
      <c r="DD292"/>
      <c r="DE292"/>
      <c r="DF292"/>
      <c r="DG292"/>
      <c r="DH292"/>
      <c r="DI292"/>
      <c r="DJ292"/>
      <c r="DK292"/>
      <c r="DL292"/>
      <c r="DM292"/>
      <c r="DN292"/>
      <c r="DO292"/>
      <c r="DP292"/>
      <c r="DQ292"/>
      <c r="DR292"/>
      <c r="DS292"/>
      <c r="DT292"/>
      <c r="DU292"/>
      <c r="DV292"/>
      <c r="DW292"/>
      <c r="DX292"/>
      <c r="DY292"/>
      <c r="DZ292"/>
      <c r="EA292"/>
      <c r="EB292"/>
      <c r="EC292"/>
      <c r="ED292"/>
      <c r="EE292"/>
      <c r="EF292"/>
      <c r="EG292"/>
      <c r="EH292"/>
      <c r="EI292"/>
      <c r="EJ292"/>
      <c r="EK292"/>
      <c r="EL292"/>
      <c r="EM292"/>
      <c r="EN292"/>
    </row>
    <row r="293" spans="1:144" x14ac:dyDescent="0.25">
      <c r="A293" s="141" t="s">
        <v>1030</v>
      </c>
      <c r="B293" s="141" t="s">
        <v>54</v>
      </c>
      <c r="C293" s="145" t="s">
        <v>56</v>
      </c>
      <c r="D293" s="141">
        <v>6</v>
      </c>
      <c r="E293" s="150">
        <v>1082.9000000000001</v>
      </c>
      <c r="F293" s="151">
        <v>0</v>
      </c>
      <c r="G293" s="151">
        <v>0</v>
      </c>
      <c r="H293" s="151">
        <v>11280.27</v>
      </c>
      <c r="I293" s="152">
        <v>12363.17</v>
      </c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  <c r="CC293"/>
      <c r="CD293"/>
      <c r="CE293"/>
      <c r="CF293"/>
      <c r="CG293"/>
      <c r="CH293"/>
      <c r="CI293"/>
      <c r="CJ293"/>
      <c r="CK293"/>
      <c r="CL293"/>
      <c r="CM293"/>
      <c r="CN293"/>
      <c r="CO293"/>
      <c r="CP293"/>
      <c r="CQ293"/>
      <c r="CR293"/>
      <c r="CS293"/>
      <c r="CT293"/>
      <c r="CU293"/>
      <c r="CV293"/>
      <c r="CW293"/>
      <c r="CX293"/>
      <c r="CY293"/>
      <c r="CZ293"/>
      <c r="DA293"/>
      <c r="DB293"/>
      <c r="DC293"/>
      <c r="DD293"/>
      <c r="DE293"/>
      <c r="DF293"/>
      <c r="DG293"/>
      <c r="DH293"/>
      <c r="DI293"/>
      <c r="DJ293"/>
      <c r="DK293"/>
      <c r="DL293"/>
      <c r="DM293"/>
      <c r="DN293"/>
      <c r="DO293"/>
      <c r="DP293"/>
      <c r="DQ293"/>
      <c r="DR293"/>
      <c r="DS293"/>
      <c r="DT293"/>
      <c r="DU293"/>
      <c r="DV293"/>
      <c r="DW293"/>
      <c r="DX293"/>
      <c r="DY293"/>
      <c r="DZ293"/>
      <c r="EA293"/>
      <c r="EB293"/>
      <c r="EC293"/>
      <c r="ED293"/>
      <c r="EE293"/>
      <c r="EF293"/>
      <c r="EG293"/>
      <c r="EH293"/>
      <c r="EI293"/>
      <c r="EJ293"/>
      <c r="EK293"/>
      <c r="EL293"/>
      <c r="EM293"/>
      <c r="EN293"/>
    </row>
    <row r="294" spans="1:144" x14ac:dyDescent="0.25">
      <c r="A294" s="141" t="s">
        <v>1031</v>
      </c>
      <c r="B294" s="141" t="s">
        <v>741</v>
      </c>
      <c r="C294" s="145" t="s">
        <v>56</v>
      </c>
      <c r="D294" s="141">
        <v>6</v>
      </c>
      <c r="E294" s="150">
        <v>1683.48</v>
      </c>
      <c r="F294" s="151">
        <v>0</v>
      </c>
      <c r="G294" s="151">
        <v>0</v>
      </c>
      <c r="H294" s="151">
        <v>9041.36</v>
      </c>
      <c r="I294" s="152">
        <v>10724.84</v>
      </c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  <c r="CC294"/>
      <c r="CD294"/>
      <c r="CE294"/>
      <c r="CF294"/>
      <c r="CG294"/>
      <c r="CH294"/>
      <c r="CI294"/>
      <c r="CJ294"/>
      <c r="CK294"/>
      <c r="CL294"/>
      <c r="CM294"/>
      <c r="CN294"/>
      <c r="CO294"/>
      <c r="CP294"/>
      <c r="CQ294"/>
      <c r="CR294"/>
      <c r="CS294"/>
      <c r="CT294"/>
      <c r="CU294"/>
      <c r="CV294"/>
      <c r="CW294"/>
      <c r="CX294"/>
      <c r="CY294"/>
      <c r="CZ294"/>
      <c r="DA294"/>
      <c r="DB294"/>
      <c r="DC294"/>
      <c r="DD294"/>
      <c r="DE294"/>
      <c r="DF294"/>
      <c r="DG294"/>
      <c r="DH294"/>
      <c r="DI294"/>
      <c r="DJ294"/>
      <c r="DK294"/>
      <c r="DL294"/>
      <c r="DM294"/>
      <c r="DN294"/>
      <c r="DO294"/>
      <c r="DP294"/>
      <c r="DQ294"/>
      <c r="DR294"/>
      <c r="DS294"/>
      <c r="DT294"/>
      <c r="DU294"/>
      <c r="DV294"/>
      <c r="DW294"/>
      <c r="DX294"/>
      <c r="DY294"/>
      <c r="DZ294"/>
      <c r="EA294"/>
      <c r="EB294"/>
      <c r="EC294"/>
      <c r="ED294"/>
      <c r="EE294"/>
      <c r="EF294"/>
      <c r="EG294"/>
      <c r="EH294"/>
      <c r="EI294"/>
      <c r="EJ294"/>
      <c r="EK294"/>
      <c r="EL294"/>
      <c r="EM294"/>
      <c r="EN294"/>
    </row>
    <row r="295" spans="1:144" x14ac:dyDescent="0.25">
      <c r="A295" s="141" t="s">
        <v>1032</v>
      </c>
      <c r="B295" s="141" t="s">
        <v>743</v>
      </c>
      <c r="C295" s="145" t="s">
        <v>56</v>
      </c>
      <c r="D295" s="141">
        <v>6</v>
      </c>
      <c r="E295" s="150">
        <v>3575.03</v>
      </c>
      <c r="F295" s="151">
        <v>0</v>
      </c>
      <c r="G295" s="151">
        <v>0</v>
      </c>
      <c r="H295" s="151">
        <v>11509.98</v>
      </c>
      <c r="I295" s="152">
        <v>15085.01</v>
      </c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  <c r="CC295"/>
      <c r="CD295"/>
      <c r="CE295"/>
      <c r="CF295"/>
      <c r="CG295"/>
      <c r="CH295"/>
      <c r="CI295"/>
      <c r="CJ295"/>
      <c r="CK295"/>
      <c r="CL295"/>
      <c r="CM295"/>
      <c r="CN295"/>
      <c r="CO295"/>
      <c r="CP295"/>
      <c r="CQ295"/>
      <c r="CR295"/>
      <c r="CS295"/>
      <c r="CT295"/>
      <c r="CU295"/>
      <c r="CV295"/>
      <c r="CW295"/>
      <c r="CX295"/>
      <c r="CY295"/>
      <c r="CZ295"/>
      <c r="DA295"/>
      <c r="DB295"/>
      <c r="DC295"/>
      <c r="DD295"/>
      <c r="DE295"/>
      <c r="DF295"/>
      <c r="DG295"/>
      <c r="DH295"/>
      <c r="DI295"/>
      <c r="DJ295"/>
      <c r="DK295"/>
      <c r="DL295"/>
      <c r="DM295"/>
      <c r="DN295"/>
      <c r="DO295"/>
      <c r="DP295"/>
      <c r="DQ295"/>
      <c r="DR295"/>
      <c r="DS295"/>
      <c r="DT295"/>
      <c r="DU295"/>
      <c r="DV295"/>
      <c r="DW295"/>
      <c r="DX295"/>
      <c r="DY295"/>
      <c r="DZ295"/>
      <c r="EA295"/>
      <c r="EB295"/>
      <c r="EC295"/>
      <c r="ED295"/>
      <c r="EE295"/>
      <c r="EF295"/>
      <c r="EG295"/>
      <c r="EH295"/>
      <c r="EI295"/>
      <c r="EJ295"/>
      <c r="EK295"/>
      <c r="EL295"/>
      <c r="EM295"/>
      <c r="EN295"/>
    </row>
    <row r="296" spans="1:144" x14ac:dyDescent="0.25">
      <c r="A296" s="141" t="s">
        <v>1033</v>
      </c>
      <c r="B296" s="141" t="s">
        <v>745</v>
      </c>
      <c r="C296" s="145" t="s">
        <v>56</v>
      </c>
      <c r="D296" s="141">
        <v>6</v>
      </c>
      <c r="E296" s="150">
        <v>48847.9</v>
      </c>
      <c r="F296" s="151">
        <v>0</v>
      </c>
      <c r="G296" s="151">
        <v>0</v>
      </c>
      <c r="H296" s="151">
        <v>14131.92</v>
      </c>
      <c r="I296" s="152">
        <v>62979.82</v>
      </c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  <c r="CC296"/>
      <c r="CD296"/>
      <c r="CE296"/>
      <c r="CF296"/>
      <c r="CG296"/>
      <c r="CH296"/>
      <c r="CI296"/>
      <c r="CJ296"/>
      <c r="CK296"/>
      <c r="CL296"/>
      <c r="CM296"/>
      <c r="CN296"/>
      <c r="CO296"/>
      <c r="CP296"/>
      <c r="CQ296"/>
      <c r="CR296"/>
      <c r="CS296"/>
      <c r="CT296"/>
      <c r="CU296"/>
      <c r="CV296"/>
      <c r="CW296"/>
      <c r="CX296"/>
      <c r="CY296"/>
      <c r="CZ296"/>
      <c r="DA296"/>
      <c r="DB296"/>
      <c r="DC296"/>
      <c r="DD296"/>
      <c r="DE296"/>
      <c r="DF296"/>
      <c r="DG296"/>
      <c r="DH296"/>
      <c r="DI296"/>
      <c r="DJ296"/>
      <c r="DK296"/>
      <c r="DL296"/>
      <c r="DM296"/>
      <c r="DN296"/>
      <c r="DO296"/>
      <c r="DP296"/>
      <c r="DQ296"/>
      <c r="DR296"/>
      <c r="DS296"/>
      <c r="DT296"/>
      <c r="DU296"/>
      <c r="DV296"/>
      <c r="DW296"/>
      <c r="DX296"/>
      <c r="DY296"/>
      <c r="DZ296"/>
      <c r="EA296"/>
      <c r="EB296"/>
      <c r="EC296"/>
      <c r="ED296"/>
      <c r="EE296"/>
      <c r="EF296"/>
      <c r="EG296"/>
      <c r="EH296"/>
      <c r="EI296"/>
      <c r="EJ296"/>
      <c r="EK296"/>
      <c r="EL296"/>
      <c r="EM296"/>
      <c r="EN296"/>
    </row>
    <row r="297" spans="1:144" x14ac:dyDescent="0.25">
      <c r="A297" s="141" t="s">
        <v>1034</v>
      </c>
      <c r="B297" s="141" t="s">
        <v>1035</v>
      </c>
      <c r="C297" s="145" t="s">
        <v>56</v>
      </c>
      <c r="D297" s="141">
        <v>4</v>
      </c>
      <c r="E297" s="150">
        <v>0</v>
      </c>
      <c r="F297" s="151">
        <v>0</v>
      </c>
      <c r="G297" s="151">
        <v>0</v>
      </c>
      <c r="H297" s="151">
        <v>0</v>
      </c>
      <c r="I297" s="152">
        <v>0</v>
      </c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  <c r="CC297"/>
      <c r="CD297"/>
      <c r="CE297"/>
      <c r="CF297"/>
      <c r="CG297"/>
      <c r="CH297"/>
      <c r="CI297"/>
      <c r="CJ297"/>
      <c r="CK297"/>
      <c r="CL297"/>
      <c r="CM297"/>
      <c r="CN297"/>
      <c r="CO297"/>
      <c r="CP297"/>
      <c r="CQ297"/>
      <c r="CR297"/>
      <c r="CS297"/>
      <c r="CT297"/>
      <c r="CU297"/>
      <c r="CV297"/>
      <c r="CW297"/>
      <c r="CX297"/>
      <c r="CY297"/>
      <c r="CZ297"/>
      <c r="DA297"/>
      <c r="DB297"/>
      <c r="DC297"/>
      <c r="DD297"/>
      <c r="DE297"/>
      <c r="DF297"/>
      <c r="DG297"/>
      <c r="DH297"/>
      <c r="DI297"/>
      <c r="DJ297"/>
      <c r="DK297"/>
      <c r="DL297"/>
      <c r="DM297"/>
      <c r="DN297"/>
      <c r="DO297"/>
      <c r="DP297"/>
      <c r="DQ297"/>
      <c r="DR297"/>
      <c r="DS297"/>
      <c r="DT297"/>
      <c r="DU297"/>
      <c r="DV297"/>
      <c r="DW297"/>
      <c r="DX297"/>
      <c r="DY297"/>
      <c r="DZ297"/>
      <c r="EA297"/>
      <c r="EB297"/>
      <c r="EC297"/>
      <c r="ED297"/>
      <c r="EE297"/>
      <c r="EF297"/>
      <c r="EG297"/>
      <c r="EH297"/>
      <c r="EI297"/>
      <c r="EJ297"/>
      <c r="EK297"/>
      <c r="EL297"/>
      <c r="EM297"/>
      <c r="EN297"/>
    </row>
    <row r="298" spans="1:144" x14ac:dyDescent="0.25">
      <c r="A298" s="141" t="s">
        <v>1036</v>
      </c>
      <c r="B298" s="141" t="s">
        <v>53</v>
      </c>
      <c r="C298" s="145" t="s">
        <v>56</v>
      </c>
      <c r="D298" s="141">
        <v>6</v>
      </c>
      <c r="E298" s="150">
        <v>0</v>
      </c>
      <c r="F298" s="151">
        <v>0</v>
      </c>
      <c r="G298" s="151">
        <v>0</v>
      </c>
      <c r="H298" s="151">
        <v>0</v>
      </c>
      <c r="I298" s="152">
        <v>0</v>
      </c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  <c r="CC298"/>
      <c r="CD298"/>
      <c r="CE298"/>
      <c r="CF298"/>
      <c r="CG298"/>
      <c r="CH298"/>
      <c r="CI298"/>
      <c r="CJ298"/>
      <c r="CK298"/>
      <c r="CL298"/>
      <c r="CM298"/>
      <c r="CN298"/>
      <c r="CO298"/>
      <c r="CP298"/>
      <c r="CQ298"/>
      <c r="CR298"/>
      <c r="CS298"/>
      <c r="CT298"/>
      <c r="CU298"/>
      <c r="CV298"/>
      <c r="CW298"/>
      <c r="CX298"/>
      <c r="CY298"/>
      <c r="CZ298"/>
      <c r="DA298"/>
      <c r="DB298"/>
      <c r="DC298"/>
      <c r="DD298"/>
      <c r="DE298"/>
      <c r="DF298"/>
      <c r="DG298"/>
      <c r="DH298"/>
      <c r="DI298"/>
      <c r="DJ298"/>
      <c r="DK298"/>
      <c r="DL298"/>
      <c r="DM298"/>
      <c r="DN298"/>
      <c r="DO298"/>
      <c r="DP298"/>
      <c r="DQ298"/>
      <c r="DR298"/>
      <c r="DS298"/>
      <c r="DT298"/>
      <c r="DU298"/>
      <c r="DV298"/>
      <c r="DW298"/>
      <c r="DX298"/>
      <c r="DY298"/>
      <c r="DZ298"/>
      <c r="EA298"/>
      <c r="EB298"/>
      <c r="EC298"/>
      <c r="ED298"/>
      <c r="EE298"/>
      <c r="EF298"/>
      <c r="EG298"/>
      <c r="EH298"/>
      <c r="EI298"/>
      <c r="EJ298"/>
      <c r="EK298"/>
      <c r="EL298"/>
      <c r="EM298"/>
      <c r="EN298"/>
    </row>
    <row r="299" spans="1:144" x14ac:dyDescent="0.25">
      <c r="A299" s="141" t="s">
        <v>1037</v>
      </c>
      <c r="B299" s="141" t="s">
        <v>54</v>
      </c>
      <c r="C299" s="145" t="s">
        <v>56</v>
      </c>
      <c r="D299" s="141">
        <v>6</v>
      </c>
      <c r="E299" s="150">
        <v>0</v>
      </c>
      <c r="F299" s="151">
        <v>0</v>
      </c>
      <c r="G299" s="151">
        <v>0</v>
      </c>
      <c r="H299" s="151">
        <v>0</v>
      </c>
      <c r="I299" s="152">
        <v>0</v>
      </c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  <c r="CC299"/>
      <c r="CD299"/>
      <c r="CE299"/>
      <c r="CF299"/>
      <c r="CG299"/>
      <c r="CH299"/>
      <c r="CI299"/>
      <c r="CJ299"/>
      <c r="CK299"/>
      <c r="CL299"/>
      <c r="CM299"/>
      <c r="CN299"/>
      <c r="CO299"/>
      <c r="CP299"/>
      <c r="CQ299"/>
      <c r="CR299"/>
      <c r="CS299"/>
      <c r="CT299"/>
      <c r="CU299"/>
      <c r="CV299"/>
      <c r="CW299"/>
      <c r="CX299"/>
      <c r="CY299"/>
      <c r="CZ299"/>
      <c r="DA299"/>
      <c r="DB299"/>
      <c r="DC299"/>
      <c r="DD299"/>
      <c r="DE299"/>
      <c r="DF299"/>
      <c r="DG299"/>
      <c r="DH299"/>
      <c r="DI299"/>
      <c r="DJ299"/>
      <c r="DK299"/>
      <c r="DL299"/>
      <c r="DM299"/>
      <c r="DN299"/>
      <c r="DO299"/>
      <c r="DP299"/>
      <c r="DQ299"/>
      <c r="DR299"/>
      <c r="DS299"/>
      <c r="DT299"/>
      <c r="DU299"/>
      <c r="DV299"/>
      <c r="DW299"/>
      <c r="DX299"/>
      <c r="DY299"/>
      <c r="DZ299"/>
      <c r="EA299"/>
      <c r="EB299"/>
      <c r="EC299"/>
      <c r="ED299"/>
      <c r="EE299"/>
      <c r="EF299"/>
      <c r="EG299"/>
      <c r="EH299"/>
      <c r="EI299"/>
      <c r="EJ299"/>
      <c r="EK299"/>
      <c r="EL299"/>
      <c r="EM299"/>
      <c r="EN299"/>
    </row>
    <row r="300" spans="1:144" x14ac:dyDescent="0.25">
      <c r="A300" s="141" t="s">
        <v>1038</v>
      </c>
      <c r="B300" s="141" t="s">
        <v>741</v>
      </c>
      <c r="C300" s="145" t="s">
        <v>56</v>
      </c>
      <c r="D300" s="141">
        <v>6</v>
      </c>
      <c r="E300" s="150">
        <v>0</v>
      </c>
      <c r="F300" s="151">
        <v>0</v>
      </c>
      <c r="G300" s="151">
        <v>0</v>
      </c>
      <c r="H300" s="151">
        <v>0</v>
      </c>
      <c r="I300" s="152">
        <v>0</v>
      </c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  <c r="CC300"/>
      <c r="CD300"/>
      <c r="CE300"/>
      <c r="CF300"/>
      <c r="CG300"/>
      <c r="CH300"/>
      <c r="CI300"/>
      <c r="CJ300"/>
      <c r="CK300"/>
      <c r="CL300"/>
      <c r="CM300"/>
      <c r="CN300"/>
      <c r="CO300"/>
      <c r="CP300"/>
      <c r="CQ300"/>
      <c r="CR300"/>
      <c r="CS300"/>
      <c r="CT300"/>
      <c r="CU300"/>
      <c r="CV300"/>
      <c r="CW300"/>
      <c r="CX300"/>
      <c r="CY300"/>
      <c r="CZ300"/>
      <c r="DA300"/>
      <c r="DB300"/>
      <c r="DC300"/>
      <c r="DD300"/>
      <c r="DE300"/>
      <c r="DF300"/>
      <c r="DG300"/>
      <c r="DH300"/>
      <c r="DI300"/>
      <c r="DJ300"/>
      <c r="DK300"/>
      <c r="DL300"/>
      <c r="DM300"/>
      <c r="DN300"/>
      <c r="DO300"/>
      <c r="DP300"/>
      <c r="DQ300"/>
      <c r="DR300"/>
      <c r="DS300"/>
      <c r="DT300"/>
      <c r="DU300"/>
      <c r="DV300"/>
      <c r="DW300"/>
      <c r="DX300"/>
      <c r="DY300"/>
      <c r="DZ300"/>
      <c r="EA300"/>
      <c r="EB300"/>
      <c r="EC300"/>
      <c r="ED300"/>
      <c r="EE300"/>
      <c r="EF300"/>
      <c r="EG300"/>
      <c r="EH300"/>
      <c r="EI300"/>
      <c r="EJ300"/>
      <c r="EK300"/>
      <c r="EL300"/>
      <c r="EM300"/>
      <c r="EN300"/>
    </row>
    <row r="301" spans="1:144" x14ac:dyDescent="0.25">
      <c r="A301" s="141" t="s">
        <v>1039</v>
      </c>
      <c r="B301" s="141" t="s">
        <v>743</v>
      </c>
      <c r="C301" s="145" t="s">
        <v>56</v>
      </c>
      <c r="D301" s="141">
        <v>6</v>
      </c>
      <c r="E301" s="150">
        <v>0</v>
      </c>
      <c r="F301" s="151">
        <v>0</v>
      </c>
      <c r="G301" s="151">
        <v>0</v>
      </c>
      <c r="H301" s="151">
        <v>0</v>
      </c>
      <c r="I301" s="152">
        <v>0</v>
      </c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  <c r="CC301"/>
      <c r="CD301"/>
      <c r="CE301"/>
      <c r="CF301"/>
      <c r="CG301"/>
      <c r="CH301"/>
      <c r="CI301"/>
      <c r="CJ301"/>
      <c r="CK301"/>
      <c r="CL301"/>
      <c r="CM301"/>
      <c r="CN301"/>
      <c r="CO301"/>
      <c r="CP301"/>
      <c r="CQ301"/>
      <c r="CR301"/>
      <c r="CS301"/>
      <c r="CT301"/>
      <c r="CU301"/>
      <c r="CV301"/>
      <c r="CW301"/>
      <c r="CX301"/>
      <c r="CY301"/>
      <c r="CZ301"/>
      <c r="DA301"/>
      <c r="DB301"/>
      <c r="DC301"/>
      <c r="DD301"/>
      <c r="DE301"/>
      <c r="DF301"/>
      <c r="DG301"/>
      <c r="DH301"/>
      <c r="DI301"/>
      <c r="DJ301"/>
      <c r="DK301"/>
      <c r="DL301"/>
      <c r="DM301"/>
      <c r="DN301"/>
      <c r="DO301"/>
      <c r="DP301"/>
      <c r="DQ301"/>
      <c r="DR301"/>
      <c r="DS301"/>
      <c r="DT301"/>
      <c r="DU301"/>
      <c r="DV301"/>
      <c r="DW301"/>
      <c r="DX301"/>
      <c r="DY301"/>
      <c r="DZ301"/>
      <c r="EA301"/>
      <c r="EB301"/>
      <c r="EC301"/>
      <c r="ED301"/>
      <c r="EE301"/>
      <c r="EF301"/>
      <c r="EG301"/>
      <c r="EH301"/>
      <c r="EI301"/>
      <c r="EJ301"/>
      <c r="EK301"/>
      <c r="EL301"/>
      <c r="EM301"/>
      <c r="EN301"/>
    </row>
    <row r="302" spans="1:144" x14ac:dyDescent="0.25">
      <c r="A302" s="141" t="s">
        <v>1040</v>
      </c>
      <c r="B302" s="141" t="s">
        <v>745</v>
      </c>
      <c r="C302" s="145" t="s">
        <v>56</v>
      </c>
      <c r="D302" s="141">
        <v>6</v>
      </c>
      <c r="E302" s="150">
        <v>0</v>
      </c>
      <c r="F302" s="151">
        <v>0</v>
      </c>
      <c r="G302" s="151">
        <v>0</v>
      </c>
      <c r="H302" s="151">
        <v>0</v>
      </c>
      <c r="I302" s="152">
        <v>0</v>
      </c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  <c r="CC302"/>
      <c r="CD302"/>
      <c r="CE302"/>
      <c r="CF302"/>
      <c r="CG302"/>
      <c r="CH302"/>
      <c r="CI302"/>
      <c r="CJ302"/>
      <c r="CK302"/>
      <c r="CL302"/>
      <c r="CM302"/>
      <c r="CN302"/>
      <c r="CO302"/>
      <c r="CP302"/>
      <c r="CQ302"/>
      <c r="CR302"/>
      <c r="CS302"/>
      <c r="CT302"/>
      <c r="CU302"/>
      <c r="CV302"/>
      <c r="CW302"/>
      <c r="CX302"/>
      <c r="CY302"/>
      <c r="CZ302"/>
      <c r="DA302"/>
      <c r="DB302"/>
      <c r="DC302"/>
      <c r="DD302"/>
      <c r="DE302"/>
      <c r="DF302"/>
      <c r="DG302"/>
      <c r="DH302"/>
      <c r="DI302"/>
      <c r="DJ302"/>
      <c r="DK302"/>
      <c r="DL302"/>
      <c r="DM302"/>
      <c r="DN302"/>
      <c r="DO302"/>
      <c r="DP302"/>
      <c r="DQ302"/>
      <c r="DR302"/>
      <c r="DS302"/>
      <c r="DT302"/>
      <c r="DU302"/>
      <c r="DV302"/>
      <c r="DW302"/>
      <c r="DX302"/>
      <c r="DY302"/>
      <c r="DZ302"/>
      <c r="EA302"/>
      <c r="EB302"/>
      <c r="EC302"/>
      <c r="ED302"/>
      <c r="EE302"/>
      <c r="EF302"/>
      <c r="EG302"/>
      <c r="EH302"/>
      <c r="EI302"/>
      <c r="EJ302"/>
      <c r="EK302"/>
      <c r="EL302"/>
      <c r="EM302"/>
      <c r="EN302"/>
    </row>
    <row r="303" spans="1:144" x14ac:dyDescent="0.25">
      <c r="A303" s="141" t="s">
        <v>1041</v>
      </c>
      <c r="B303" s="141" t="s">
        <v>1042</v>
      </c>
      <c r="C303" s="145" t="s">
        <v>56</v>
      </c>
      <c r="D303" s="141">
        <v>4</v>
      </c>
      <c r="E303" s="150">
        <v>209700.74</v>
      </c>
      <c r="F303" s="151">
        <v>0</v>
      </c>
      <c r="G303" s="151">
        <v>0</v>
      </c>
      <c r="H303" s="151">
        <v>5604.85</v>
      </c>
      <c r="I303" s="152">
        <v>215305.59</v>
      </c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/>
      <c r="BO303"/>
      <c r="BP303"/>
      <c r="BQ303"/>
      <c r="BR303"/>
      <c r="BS303"/>
      <c r="BT303"/>
      <c r="BU303"/>
      <c r="BV303"/>
      <c r="BW303"/>
      <c r="BX303"/>
      <c r="BY303"/>
      <c r="BZ303"/>
      <c r="CA303"/>
      <c r="CB303"/>
      <c r="CC303"/>
      <c r="CD303"/>
      <c r="CE303"/>
      <c r="CF303"/>
      <c r="CG303"/>
      <c r="CH303"/>
      <c r="CI303"/>
      <c r="CJ303"/>
      <c r="CK303"/>
      <c r="CL303"/>
      <c r="CM303"/>
      <c r="CN303"/>
      <c r="CO303"/>
      <c r="CP303"/>
      <c r="CQ303"/>
      <c r="CR303"/>
      <c r="CS303"/>
      <c r="CT303"/>
      <c r="CU303"/>
      <c r="CV303"/>
      <c r="CW303"/>
      <c r="CX303"/>
      <c r="CY303"/>
      <c r="CZ303"/>
      <c r="DA303"/>
      <c r="DB303"/>
      <c r="DC303"/>
      <c r="DD303"/>
      <c r="DE303"/>
      <c r="DF303"/>
      <c r="DG303"/>
      <c r="DH303"/>
      <c r="DI303"/>
      <c r="DJ303"/>
      <c r="DK303"/>
      <c r="DL303"/>
      <c r="DM303"/>
      <c r="DN303"/>
      <c r="DO303"/>
      <c r="DP303"/>
      <c r="DQ303"/>
      <c r="DR303"/>
      <c r="DS303"/>
      <c r="DT303"/>
      <c r="DU303"/>
      <c r="DV303"/>
      <c r="DW303"/>
      <c r="DX303"/>
      <c r="DY303"/>
      <c r="DZ303"/>
      <c r="EA303"/>
      <c r="EB303"/>
      <c r="EC303"/>
      <c r="ED303"/>
      <c r="EE303"/>
      <c r="EF303"/>
      <c r="EG303"/>
      <c r="EH303"/>
      <c r="EI303"/>
      <c r="EJ303"/>
      <c r="EK303"/>
      <c r="EL303"/>
      <c r="EM303"/>
      <c r="EN303"/>
    </row>
    <row r="304" spans="1:144" x14ac:dyDescent="0.25">
      <c r="A304" s="141" t="s">
        <v>1043</v>
      </c>
      <c r="B304" s="141" t="s">
        <v>53</v>
      </c>
      <c r="C304" s="145" t="s">
        <v>56</v>
      </c>
      <c r="D304" s="141">
        <v>6</v>
      </c>
      <c r="E304" s="150">
        <v>3080.03</v>
      </c>
      <c r="F304" s="151">
        <v>0</v>
      </c>
      <c r="G304" s="151">
        <v>0</v>
      </c>
      <c r="H304" s="151">
        <v>617.30999999999995</v>
      </c>
      <c r="I304" s="152">
        <v>3697.34</v>
      </c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BN304"/>
      <c r="BO304"/>
      <c r="BP304"/>
      <c r="BQ304"/>
      <c r="BR304"/>
      <c r="BS304"/>
      <c r="BT304"/>
      <c r="BU304"/>
      <c r="BV304"/>
      <c r="BW304"/>
      <c r="BX304"/>
      <c r="BY304"/>
      <c r="BZ304"/>
      <c r="CA304"/>
      <c r="CB304"/>
      <c r="CC304"/>
      <c r="CD304"/>
      <c r="CE304"/>
      <c r="CF304"/>
      <c r="CG304"/>
      <c r="CH304"/>
      <c r="CI304"/>
      <c r="CJ304"/>
      <c r="CK304"/>
      <c r="CL304"/>
      <c r="CM304"/>
      <c r="CN304"/>
      <c r="CO304"/>
      <c r="CP304"/>
      <c r="CQ304"/>
      <c r="CR304"/>
      <c r="CS304"/>
      <c r="CT304"/>
      <c r="CU304"/>
      <c r="CV304"/>
      <c r="CW304"/>
      <c r="CX304"/>
      <c r="CY304"/>
      <c r="CZ304"/>
      <c r="DA304"/>
      <c r="DB304"/>
      <c r="DC304"/>
      <c r="DD304"/>
      <c r="DE304"/>
      <c r="DF304"/>
      <c r="DG304"/>
      <c r="DH304"/>
      <c r="DI304"/>
      <c r="DJ304"/>
      <c r="DK304"/>
      <c r="DL304"/>
      <c r="DM304"/>
      <c r="DN304"/>
      <c r="DO304"/>
      <c r="DP304"/>
      <c r="DQ304"/>
      <c r="DR304"/>
      <c r="DS304"/>
      <c r="DT304"/>
      <c r="DU304"/>
      <c r="DV304"/>
      <c r="DW304"/>
      <c r="DX304"/>
      <c r="DY304"/>
      <c r="DZ304"/>
      <c r="EA304"/>
      <c r="EB304"/>
      <c r="EC304"/>
      <c r="ED304"/>
      <c r="EE304"/>
      <c r="EF304"/>
      <c r="EG304"/>
      <c r="EH304"/>
      <c r="EI304"/>
      <c r="EJ304"/>
      <c r="EK304"/>
      <c r="EL304"/>
      <c r="EM304"/>
      <c r="EN304"/>
    </row>
    <row r="305" spans="1:144" x14ac:dyDescent="0.25">
      <c r="A305" s="141" t="s">
        <v>1044</v>
      </c>
      <c r="B305" s="141" t="s">
        <v>54</v>
      </c>
      <c r="C305" s="145" t="s">
        <v>56</v>
      </c>
      <c r="D305" s="141">
        <v>6</v>
      </c>
      <c r="E305" s="150">
        <v>4196.53</v>
      </c>
      <c r="F305" s="151">
        <v>0</v>
      </c>
      <c r="G305" s="151">
        <v>0</v>
      </c>
      <c r="H305" s="151">
        <v>653.80999999999995</v>
      </c>
      <c r="I305" s="152">
        <v>4850.34</v>
      </c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/>
      <c r="AL305"/>
      <c r="AM305"/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/>
      <c r="BE305"/>
      <c r="BF305"/>
      <c r="BG305"/>
      <c r="BH305"/>
      <c r="BI305"/>
      <c r="BJ305"/>
      <c r="BK305"/>
      <c r="BL305"/>
      <c r="BM305"/>
      <c r="BN305"/>
      <c r="BO305"/>
      <c r="BP305"/>
      <c r="BQ305"/>
      <c r="BR305"/>
      <c r="BS305"/>
      <c r="BT305"/>
      <c r="BU305"/>
      <c r="BV305"/>
      <c r="BW305"/>
      <c r="BX305"/>
      <c r="BY305"/>
      <c r="BZ305"/>
      <c r="CA305"/>
      <c r="CB305"/>
      <c r="CC305"/>
      <c r="CD305"/>
      <c r="CE305"/>
      <c r="CF305"/>
      <c r="CG305"/>
      <c r="CH305"/>
      <c r="CI305"/>
      <c r="CJ305"/>
      <c r="CK305"/>
      <c r="CL305"/>
      <c r="CM305"/>
      <c r="CN305"/>
      <c r="CO305"/>
      <c r="CP305"/>
      <c r="CQ305"/>
      <c r="CR305"/>
      <c r="CS305"/>
      <c r="CT305"/>
      <c r="CU305"/>
      <c r="CV305"/>
      <c r="CW305"/>
      <c r="CX305"/>
      <c r="CY305"/>
      <c r="CZ305"/>
      <c r="DA305"/>
      <c r="DB305"/>
      <c r="DC305"/>
      <c r="DD305"/>
      <c r="DE305"/>
      <c r="DF305"/>
      <c r="DG305"/>
      <c r="DH305"/>
      <c r="DI305"/>
      <c r="DJ305"/>
      <c r="DK305"/>
      <c r="DL305"/>
      <c r="DM305"/>
      <c r="DN305"/>
      <c r="DO305"/>
      <c r="DP305"/>
      <c r="DQ305"/>
      <c r="DR305"/>
      <c r="DS305"/>
      <c r="DT305"/>
      <c r="DU305"/>
      <c r="DV305"/>
      <c r="DW305"/>
      <c r="DX305"/>
      <c r="DY305"/>
      <c r="DZ305"/>
      <c r="EA305"/>
      <c r="EB305"/>
      <c r="EC305"/>
      <c r="ED305"/>
      <c r="EE305"/>
      <c r="EF305"/>
      <c r="EG305"/>
      <c r="EH305"/>
      <c r="EI305"/>
      <c r="EJ305"/>
      <c r="EK305"/>
      <c r="EL305"/>
      <c r="EM305"/>
      <c r="EN305"/>
    </row>
    <row r="306" spans="1:144" x14ac:dyDescent="0.25">
      <c r="A306" s="141" t="s">
        <v>1045</v>
      </c>
      <c r="B306" s="141" t="s">
        <v>741</v>
      </c>
      <c r="C306" s="145" t="s">
        <v>56</v>
      </c>
      <c r="D306" s="141">
        <v>6</v>
      </c>
      <c r="E306" s="150">
        <v>6370.81</v>
      </c>
      <c r="F306" s="151">
        <v>0</v>
      </c>
      <c r="G306" s="151">
        <v>0</v>
      </c>
      <c r="H306" s="151">
        <v>1004.58</v>
      </c>
      <c r="I306" s="152">
        <v>7375.39</v>
      </c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/>
      <c r="AL306"/>
      <c r="AM306"/>
      <c r="AN306"/>
      <c r="AO306"/>
      <c r="AP306"/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/>
      <c r="BE306"/>
      <c r="BF306"/>
      <c r="BG306"/>
      <c r="BH306"/>
      <c r="BI306"/>
      <c r="BJ306"/>
      <c r="BK306"/>
      <c r="BL306"/>
      <c r="BM306"/>
      <c r="BN306"/>
      <c r="BO306"/>
      <c r="BP306"/>
      <c r="BQ306"/>
      <c r="BR306"/>
      <c r="BS306"/>
      <c r="BT306"/>
      <c r="BU306"/>
      <c r="BV306"/>
      <c r="BW306"/>
      <c r="BX306"/>
      <c r="BY306"/>
      <c r="BZ306"/>
      <c r="CA306"/>
      <c r="CB306"/>
      <c r="CC306"/>
      <c r="CD306"/>
      <c r="CE306"/>
      <c r="CF306"/>
      <c r="CG306"/>
      <c r="CH306"/>
      <c r="CI306"/>
      <c r="CJ306"/>
      <c r="CK306"/>
      <c r="CL306"/>
      <c r="CM306"/>
      <c r="CN306"/>
      <c r="CO306"/>
      <c r="CP306"/>
      <c r="CQ306"/>
      <c r="CR306"/>
      <c r="CS306"/>
      <c r="CT306"/>
      <c r="CU306"/>
      <c r="CV306"/>
      <c r="CW306"/>
      <c r="CX306"/>
      <c r="CY306"/>
      <c r="CZ306"/>
      <c r="DA306"/>
      <c r="DB306"/>
      <c r="DC306"/>
      <c r="DD306"/>
      <c r="DE306"/>
      <c r="DF306"/>
      <c r="DG306"/>
      <c r="DH306"/>
      <c r="DI306"/>
      <c r="DJ306"/>
      <c r="DK306"/>
      <c r="DL306"/>
      <c r="DM306"/>
      <c r="DN306"/>
      <c r="DO306"/>
      <c r="DP306"/>
      <c r="DQ306"/>
      <c r="DR306"/>
      <c r="DS306"/>
      <c r="DT306"/>
      <c r="DU306"/>
      <c r="DV306"/>
      <c r="DW306"/>
      <c r="DX306"/>
      <c r="DY306"/>
      <c r="DZ306"/>
      <c r="EA306"/>
      <c r="EB306"/>
      <c r="EC306"/>
      <c r="ED306"/>
      <c r="EE306"/>
      <c r="EF306"/>
      <c r="EG306"/>
      <c r="EH306"/>
      <c r="EI306"/>
      <c r="EJ306"/>
      <c r="EK306"/>
      <c r="EL306"/>
      <c r="EM306"/>
      <c r="EN306"/>
    </row>
    <row r="307" spans="1:144" x14ac:dyDescent="0.25">
      <c r="A307" s="141" t="s">
        <v>1046</v>
      </c>
      <c r="B307" s="141" t="s">
        <v>743</v>
      </c>
      <c r="C307" s="145" t="s">
        <v>56</v>
      </c>
      <c r="D307" s="141">
        <v>6</v>
      </c>
      <c r="E307" s="150">
        <v>13999.77</v>
      </c>
      <c r="F307" s="151">
        <v>0</v>
      </c>
      <c r="G307" s="151">
        <v>0</v>
      </c>
      <c r="H307" s="151">
        <v>2165.16</v>
      </c>
      <c r="I307" s="152">
        <v>16164.93</v>
      </c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/>
      <c r="AL307"/>
      <c r="AM307"/>
      <c r="AN307"/>
      <c r="AO307"/>
      <c r="AP307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/>
      <c r="BE307"/>
      <c r="BF307"/>
      <c r="BG307"/>
      <c r="BH307"/>
      <c r="BI307"/>
      <c r="BJ307"/>
      <c r="BK307"/>
      <c r="BL307"/>
      <c r="BM307"/>
      <c r="BN307"/>
      <c r="BO307"/>
      <c r="BP307"/>
      <c r="BQ307"/>
      <c r="BR307"/>
      <c r="BS307"/>
      <c r="BT307"/>
      <c r="BU307"/>
      <c r="BV307"/>
      <c r="BW307"/>
      <c r="BX307"/>
      <c r="BY307"/>
      <c r="BZ307"/>
      <c r="CA307"/>
      <c r="CB307"/>
      <c r="CC307"/>
      <c r="CD307"/>
      <c r="CE307"/>
      <c r="CF307"/>
      <c r="CG307"/>
      <c r="CH307"/>
      <c r="CI307"/>
      <c r="CJ307"/>
      <c r="CK307"/>
      <c r="CL307"/>
      <c r="CM307"/>
      <c r="CN307"/>
      <c r="CO307"/>
      <c r="CP307"/>
      <c r="CQ307"/>
      <c r="CR307"/>
      <c r="CS307"/>
      <c r="CT307"/>
      <c r="CU307"/>
      <c r="CV307"/>
      <c r="CW307"/>
      <c r="CX307"/>
      <c r="CY307"/>
      <c r="CZ307"/>
      <c r="DA307"/>
      <c r="DB307"/>
      <c r="DC307"/>
      <c r="DD307"/>
      <c r="DE307"/>
      <c r="DF307"/>
      <c r="DG307"/>
      <c r="DH307"/>
      <c r="DI307"/>
      <c r="DJ307"/>
      <c r="DK307"/>
      <c r="DL307"/>
      <c r="DM307"/>
      <c r="DN307"/>
      <c r="DO307"/>
      <c r="DP307"/>
      <c r="DQ307"/>
      <c r="DR307"/>
      <c r="DS307"/>
      <c r="DT307"/>
      <c r="DU307"/>
      <c r="DV307"/>
      <c r="DW307"/>
      <c r="DX307"/>
      <c r="DY307"/>
      <c r="DZ307"/>
      <c r="EA307"/>
      <c r="EB307"/>
      <c r="EC307"/>
      <c r="ED307"/>
      <c r="EE307"/>
      <c r="EF307"/>
      <c r="EG307"/>
      <c r="EH307"/>
      <c r="EI307"/>
      <c r="EJ307"/>
      <c r="EK307"/>
      <c r="EL307"/>
      <c r="EM307"/>
      <c r="EN307"/>
    </row>
    <row r="308" spans="1:144" x14ac:dyDescent="0.25">
      <c r="A308" s="141" t="s">
        <v>1047</v>
      </c>
      <c r="B308" s="141" t="s">
        <v>745</v>
      </c>
      <c r="C308" s="145" t="s">
        <v>56</v>
      </c>
      <c r="D308" s="141">
        <v>6</v>
      </c>
      <c r="E308" s="150">
        <v>182053.6</v>
      </c>
      <c r="F308" s="151">
        <v>0</v>
      </c>
      <c r="G308" s="151">
        <v>0</v>
      </c>
      <c r="H308" s="151">
        <v>1163.99</v>
      </c>
      <c r="I308" s="152">
        <v>183217.59</v>
      </c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/>
      <c r="AL308"/>
      <c r="AM308"/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/>
      <c r="BE308"/>
      <c r="BF308"/>
      <c r="BG308"/>
      <c r="BH308"/>
      <c r="BI308"/>
      <c r="BJ308"/>
      <c r="BK308"/>
      <c r="BL308"/>
      <c r="BM308"/>
      <c r="BN308"/>
      <c r="BO308"/>
      <c r="BP308"/>
      <c r="BQ308"/>
      <c r="BR308"/>
      <c r="BS308"/>
      <c r="BT308"/>
      <c r="BU308"/>
      <c r="BV308"/>
      <c r="BW308"/>
      <c r="BX308"/>
      <c r="BY308"/>
      <c r="BZ308"/>
      <c r="CA308"/>
      <c r="CB308"/>
      <c r="CC308"/>
      <c r="CD308"/>
      <c r="CE308"/>
      <c r="CF308"/>
      <c r="CG308"/>
      <c r="CH308"/>
      <c r="CI308"/>
      <c r="CJ308"/>
      <c r="CK308"/>
      <c r="CL308"/>
      <c r="CM308"/>
      <c r="CN308"/>
      <c r="CO308"/>
      <c r="CP308"/>
      <c r="CQ308"/>
      <c r="CR308"/>
      <c r="CS308"/>
      <c r="CT308"/>
      <c r="CU308"/>
      <c r="CV308"/>
      <c r="CW308"/>
      <c r="CX308"/>
      <c r="CY308"/>
      <c r="CZ308"/>
      <c r="DA308"/>
      <c r="DB308"/>
      <c r="DC308"/>
      <c r="DD308"/>
      <c r="DE308"/>
      <c r="DF308"/>
      <c r="DG308"/>
      <c r="DH308"/>
      <c r="DI308"/>
      <c r="DJ308"/>
      <c r="DK308"/>
      <c r="DL308"/>
      <c r="DM308"/>
      <c r="DN308"/>
      <c r="DO308"/>
      <c r="DP308"/>
      <c r="DQ308"/>
      <c r="DR308"/>
      <c r="DS308"/>
      <c r="DT308"/>
      <c r="DU308"/>
      <c r="DV308"/>
      <c r="DW308"/>
      <c r="DX308"/>
      <c r="DY308"/>
      <c r="DZ308"/>
      <c r="EA308"/>
      <c r="EB308"/>
      <c r="EC308"/>
      <c r="ED308"/>
      <c r="EE308"/>
      <c r="EF308"/>
      <c r="EG308"/>
      <c r="EH308"/>
      <c r="EI308"/>
      <c r="EJ308"/>
      <c r="EK308"/>
      <c r="EL308"/>
      <c r="EM308"/>
      <c r="EN308"/>
    </row>
    <row r="309" spans="1:144" x14ac:dyDescent="0.25">
      <c r="A309" s="141" t="s">
        <v>1048</v>
      </c>
      <c r="B309" s="141" t="s">
        <v>1049</v>
      </c>
      <c r="C309" s="145" t="s">
        <v>56</v>
      </c>
      <c r="D309" s="141">
        <v>4</v>
      </c>
      <c r="E309" s="150">
        <v>0</v>
      </c>
      <c r="F309" s="151">
        <v>0</v>
      </c>
      <c r="G309" s="151">
        <v>0</v>
      </c>
      <c r="H309" s="151">
        <v>0</v>
      </c>
      <c r="I309" s="152">
        <v>0</v>
      </c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/>
      <c r="AL309"/>
      <c r="AM309"/>
      <c r="AN309"/>
      <c r="AO309"/>
      <c r="AP309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/>
      <c r="BE309"/>
      <c r="BF309"/>
      <c r="BG309"/>
      <c r="BH309"/>
      <c r="BI309"/>
      <c r="BJ309"/>
      <c r="BK309"/>
      <c r="BL309"/>
      <c r="BM309"/>
      <c r="BN309"/>
      <c r="BO309"/>
      <c r="BP309"/>
      <c r="BQ309"/>
      <c r="BR309"/>
      <c r="BS309"/>
      <c r="BT309"/>
      <c r="BU309"/>
      <c r="BV309"/>
      <c r="BW309"/>
      <c r="BX309"/>
      <c r="BY309"/>
      <c r="BZ309"/>
      <c r="CA309"/>
      <c r="CB309"/>
      <c r="CC309"/>
      <c r="CD309"/>
      <c r="CE309"/>
      <c r="CF309"/>
      <c r="CG309"/>
      <c r="CH309"/>
      <c r="CI309"/>
      <c r="CJ309"/>
      <c r="CK309"/>
      <c r="CL309"/>
      <c r="CM309"/>
      <c r="CN309"/>
      <c r="CO309"/>
      <c r="CP309"/>
      <c r="CQ309"/>
      <c r="CR309"/>
      <c r="CS309"/>
      <c r="CT309"/>
      <c r="CU309"/>
      <c r="CV309"/>
      <c r="CW309"/>
      <c r="CX309"/>
      <c r="CY309"/>
      <c r="CZ309"/>
      <c r="DA309"/>
      <c r="DB309"/>
      <c r="DC309"/>
      <c r="DD309"/>
      <c r="DE309"/>
      <c r="DF309"/>
      <c r="DG309"/>
      <c r="DH309"/>
      <c r="DI309"/>
      <c r="DJ309"/>
      <c r="DK309"/>
      <c r="DL309"/>
      <c r="DM309"/>
      <c r="DN309"/>
      <c r="DO309"/>
      <c r="DP309"/>
      <c r="DQ309"/>
      <c r="DR309"/>
      <c r="DS309"/>
      <c r="DT309"/>
      <c r="DU309"/>
      <c r="DV309"/>
      <c r="DW309"/>
      <c r="DX309"/>
      <c r="DY309"/>
      <c r="DZ309"/>
      <c r="EA309"/>
      <c r="EB309"/>
      <c r="EC309"/>
      <c r="ED309"/>
      <c r="EE309"/>
      <c r="EF309"/>
      <c r="EG309"/>
      <c r="EH309"/>
      <c r="EI309"/>
      <c r="EJ309"/>
      <c r="EK309"/>
      <c r="EL309"/>
      <c r="EM309"/>
      <c r="EN309"/>
    </row>
    <row r="310" spans="1:144" x14ac:dyDescent="0.25">
      <c r="A310" s="141" t="s">
        <v>1050</v>
      </c>
      <c r="B310" s="141" t="s">
        <v>53</v>
      </c>
      <c r="C310" s="145" t="s">
        <v>56</v>
      </c>
      <c r="D310" s="141">
        <v>6</v>
      </c>
      <c r="E310" s="150">
        <v>0</v>
      </c>
      <c r="F310" s="151">
        <v>0</v>
      </c>
      <c r="G310" s="151">
        <v>0</v>
      </c>
      <c r="H310" s="151">
        <v>0</v>
      </c>
      <c r="I310" s="152">
        <v>0</v>
      </c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  <c r="AL310"/>
      <c r="AM310"/>
      <c r="AN310"/>
      <c r="AO310"/>
      <c r="AP310"/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/>
      <c r="BE310"/>
      <c r="BF310"/>
      <c r="BG310"/>
      <c r="BH310"/>
      <c r="BI310"/>
      <c r="BJ310"/>
      <c r="BK310"/>
      <c r="BL310"/>
      <c r="BM310"/>
      <c r="BN310"/>
      <c r="BO310"/>
      <c r="BP310"/>
      <c r="BQ310"/>
      <c r="BR310"/>
      <c r="BS310"/>
      <c r="BT310"/>
      <c r="BU310"/>
      <c r="BV310"/>
      <c r="BW310"/>
      <c r="BX310"/>
      <c r="BY310"/>
      <c r="BZ310"/>
      <c r="CA310"/>
      <c r="CB310"/>
      <c r="CC310"/>
      <c r="CD310"/>
      <c r="CE310"/>
      <c r="CF310"/>
      <c r="CG310"/>
      <c r="CH310"/>
      <c r="CI310"/>
      <c r="CJ310"/>
      <c r="CK310"/>
      <c r="CL310"/>
      <c r="CM310"/>
      <c r="CN310"/>
      <c r="CO310"/>
      <c r="CP310"/>
      <c r="CQ310"/>
      <c r="CR310"/>
      <c r="CS310"/>
      <c r="CT310"/>
      <c r="CU310"/>
      <c r="CV310"/>
      <c r="CW310"/>
      <c r="CX310"/>
      <c r="CY310"/>
      <c r="CZ310"/>
      <c r="DA310"/>
      <c r="DB310"/>
      <c r="DC310"/>
      <c r="DD310"/>
      <c r="DE310"/>
      <c r="DF310"/>
      <c r="DG310"/>
      <c r="DH310"/>
      <c r="DI310"/>
      <c r="DJ310"/>
      <c r="DK310"/>
      <c r="DL310"/>
      <c r="DM310"/>
      <c r="DN310"/>
      <c r="DO310"/>
      <c r="DP310"/>
      <c r="DQ310"/>
      <c r="DR310"/>
      <c r="DS310"/>
      <c r="DT310"/>
      <c r="DU310"/>
      <c r="DV310"/>
      <c r="DW310"/>
      <c r="DX310"/>
      <c r="DY310"/>
      <c r="DZ310"/>
      <c r="EA310"/>
      <c r="EB310"/>
      <c r="EC310"/>
      <c r="ED310"/>
      <c r="EE310"/>
      <c r="EF310"/>
      <c r="EG310"/>
      <c r="EH310"/>
      <c r="EI310"/>
      <c r="EJ310"/>
      <c r="EK310"/>
      <c r="EL310"/>
      <c r="EM310"/>
      <c r="EN310"/>
    </row>
    <row r="311" spans="1:144" x14ac:dyDescent="0.25">
      <c r="A311" s="141" t="s">
        <v>1051</v>
      </c>
      <c r="B311" s="141" t="s">
        <v>54</v>
      </c>
      <c r="C311" s="145" t="s">
        <v>56</v>
      </c>
      <c r="D311" s="141">
        <v>6</v>
      </c>
      <c r="E311" s="150">
        <v>0</v>
      </c>
      <c r="F311" s="151">
        <v>0</v>
      </c>
      <c r="G311" s="151">
        <v>0</v>
      </c>
      <c r="H311" s="151">
        <v>0</v>
      </c>
      <c r="I311" s="152">
        <v>0</v>
      </c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/>
      <c r="AL311"/>
      <c r="AM311"/>
      <c r="AN311"/>
      <c r="AO311"/>
      <c r="AP311"/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/>
      <c r="BE311"/>
      <c r="BF311"/>
      <c r="BG311"/>
      <c r="BH311"/>
      <c r="BI311"/>
      <c r="BJ311"/>
      <c r="BK311"/>
      <c r="BL311"/>
      <c r="BM311"/>
      <c r="BN311"/>
      <c r="BO311"/>
      <c r="BP311"/>
      <c r="BQ311"/>
      <c r="BR311"/>
      <c r="BS311"/>
      <c r="BT311"/>
      <c r="BU311"/>
      <c r="BV311"/>
      <c r="BW311"/>
      <c r="BX311"/>
      <c r="BY311"/>
      <c r="BZ311"/>
      <c r="CA311"/>
      <c r="CB311"/>
      <c r="CC311"/>
      <c r="CD311"/>
      <c r="CE311"/>
      <c r="CF311"/>
      <c r="CG311"/>
      <c r="CH311"/>
      <c r="CI311"/>
      <c r="CJ311"/>
      <c r="CK311"/>
      <c r="CL311"/>
      <c r="CM311"/>
      <c r="CN311"/>
      <c r="CO311"/>
      <c r="CP311"/>
      <c r="CQ311"/>
      <c r="CR311"/>
      <c r="CS311"/>
      <c r="CT311"/>
      <c r="CU311"/>
      <c r="CV311"/>
      <c r="CW311"/>
      <c r="CX311"/>
      <c r="CY311"/>
      <c r="CZ311"/>
      <c r="DA311"/>
      <c r="DB311"/>
      <c r="DC311"/>
      <c r="DD311"/>
      <c r="DE311"/>
      <c r="DF311"/>
      <c r="DG311"/>
      <c r="DH311"/>
      <c r="DI311"/>
      <c r="DJ311"/>
      <c r="DK311"/>
      <c r="DL311"/>
      <c r="DM311"/>
      <c r="DN311"/>
      <c r="DO311"/>
      <c r="DP311"/>
      <c r="DQ311"/>
      <c r="DR311"/>
      <c r="DS311"/>
      <c r="DT311"/>
      <c r="DU311"/>
      <c r="DV311"/>
      <c r="DW311"/>
      <c r="DX311"/>
      <c r="DY311"/>
      <c r="DZ311"/>
      <c r="EA311"/>
      <c r="EB311"/>
      <c r="EC311"/>
      <c r="ED311"/>
      <c r="EE311"/>
      <c r="EF311"/>
      <c r="EG311"/>
      <c r="EH311"/>
      <c r="EI311"/>
      <c r="EJ311"/>
      <c r="EK311"/>
      <c r="EL311"/>
      <c r="EM311"/>
      <c r="EN311"/>
    </row>
    <row r="312" spans="1:144" x14ac:dyDescent="0.25">
      <c r="A312" s="141" t="s">
        <v>1052</v>
      </c>
      <c r="B312" s="141" t="s">
        <v>741</v>
      </c>
      <c r="C312" s="145" t="s">
        <v>56</v>
      </c>
      <c r="D312" s="141">
        <v>6</v>
      </c>
      <c r="E312" s="150">
        <v>0</v>
      </c>
      <c r="F312" s="151">
        <v>0</v>
      </c>
      <c r="G312" s="151">
        <v>0</v>
      </c>
      <c r="H312" s="151">
        <v>0</v>
      </c>
      <c r="I312" s="152">
        <v>0</v>
      </c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/>
      <c r="AL312"/>
      <c r="AM312"/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/>
      <c r="BE312"/>
      <c r="BF312"/>
      <c r="BG312"/>
      <c r="BH312"/>
      <c r="BI312"/>
      <c r="BJ312"/>
      <c r="BK312"/>
      <c r="BL312"/>
      <c r="BM312"/>
      <c r="BN312"/>
      <c r="BO312"/>
      <c r="BP312"/>
      <c r="BQ312"/>
      <c r="BR312"/>
      <c r="BS312"/>
      <c r="BT312"/>
      <c r="BU312"/>
      <c r="BV312"/>
      <c r="BW312"/>
      <c r="BX312"/>
      <c r="BY312"/>
      <c r="BZ312"/>
      <c r="CA312"/>
      <c r="CB312"/>
      <c r="CC312"/>
      <c r="CD312"/>
      <c r="CE312"/>
      <c r="CF312"/>
      <c r="CG312"/>
      <c r="CH312"/>
      <c r="CI312"/>
      <c r="CJ312"/>
      <c r="CK312"/>
      <c r="CL312"/>
      <c r="CM312"/>
      <c r="CN312"/>
      <c r="CO312"/>
      <c r="CP312"/>
      <c r="CQ312"/>
      <c r="CR312"/>
      <c r="CS312"/>
      <c r="CT312"/>
      <c r="CU312"/>
      <c r="CV312"/>
      <c r="CW312"/>
      <c r="CX312"/>
      <c r="CY312"/>
      <c r="CZ312"/>
      <c r="DA312"/>
      <c r="DB312"/>
      <c r="DC312"/>
      <c r="DD312"/>
      <c r="DE312"/>
      <c r="DF312"/>
      <c r="DG312"/>
      <c r="DH312"/>
      <c r="DI312"/>
      <c r="DJ312"/>
      <c r="DK312"/>
      <c r="DL312"/>
      <c r="DM312"/>
      <c r="DN312"/>
      <c r="DO312"/>
      <c r="DP312"/>
      <c r="DQ312"/>
      <c r="DR312"/>
      <c r="DS312"/>
      <c r="DT312"/>
      <c r="DU312"/>
      <c r="DV312"/>
      <c r="DW312"/>
      <c r="DX312"/>
      <c r="DY312"/>
      <c r="DZ312"/>
      <c r="EA312"/>
      <c r="EB312"/>
      <c r="EC312"/>
      <c r="ED312"/>
      <c r="EE312"/>
      <c r="EF312"/>
      <c r="EG312"/>
      <c r="EH312"/>
      <c r="EI312"/>
      <c r="EJ312"/>
      <c r="EK312"/>
      <c r="EL312"/>
      <c r="EM312"/>
      <c r="EN312"/>
    </row>
    <row r="313" spans="1:144" x14ac:dyDescent="0.25">
      <c r="A313" s="141" t="s">
        <v>1053</v>
      </c>
      <c r="B313" s="141" t="s">
        <v>743</v>
      </c>
      <c r="C313" s="145" t="s">
        <v>56</v>
      </c>
      <c r="D313" s="141">
        <v>6</v>
      </c>
      <c r="E313" s="150">
        <v>0</v>
      </c>
      <c r="F313" s="151">
        <v>0</v>
      </c>
      <c r="G313" s="151">
        <v>0</v>
      </c>
      <c r="H313" s="151">
        <v>0</v>
      </c>
      <c r="I313" s="152">
        <v>0</v>
      </c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/>
      <c r="AL313"/>
      <c r="AM313"/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/>
      <c r="BE313"/>
      <c r="BF313"/>
      <c r="BG313"/>
      <c r="BH313"/>
      <c r="BI313"/>
      <c r="BJ313"/>
      <c r="BK313"/>
      <c r="BL313"/>
      <c r="BM313"/>
      <c r="BN313"/>
      <c r="BO313"/>
      <c r="BP313"/>
      <c r="BQ313"/>
      <c r="BR313"/>
      <c r="BS313"/>
      <c r="BT313"/>
      <c r="BU313"/>
      <c r="BV313"/>
      <c r="BW313"/>
      <c r="BX313"/>
      <c r="BY313"/>
      <c r="BZ313"/>
      <c r="CA313"/>
      <c r="CB313"/>
      <c r="CC313"/>
      <c r="CD313"/>
      <c r="CE313"/>
      <c r="CF313"/>
      <c r="CG313"/>
      <c r="CH313"/>
      <c r="CI313"/>
      <c r="CJ313"/>
      <c r="CK313"/>
      <c r="CL313"/>
      <c r="CM313"/>
      <c r="CN313"/>
      <c r="CO313"/>
      <c r="CP313"/>
      <c r="CQ313"/>
      <c r="CR313"/>
      <c r="CS313"/>
      <c r="CT313"/>
      <c r="CU313"/>
      <c r="CV313"/>
      <c r="CW313"/>
      <c r="CX313"/>
      <c r="CY313"/>
      <c r="CZ313"/>
      <c r="DA313"/>
      <c r="DB313"/>
      <c r="DC313"/>
      <c r="DD313"/>
      <c r="DE313"/>
      <c r="DF313"/>
      <c r="DG313"/>
      <c r="DH313"/>
      <c r="DI313"/>
      <c r="DJ313"/>
      <c r="DK313"/>
      <c r="DL313"/>
      <c r="DM313"/>
      <c r="DN313"/>
      <c r="DO313"/>
      <c r="DP313"/>
      <c r="DQ313"/>
      <c r="DR313"/>
      <c r="DS313"/>
      <c r="DT313"/>
      <c r="DU313"/>
      <c r="DV313"/>
      <c r="DW313"/>
      <c r="DX313"/>
      <c r="DY313"/>
      <c r="DZ313"/>
      <c r="EA313"/>
      <c r="EB313"/>
      <c r="EC313"/>
      <c r="ED313"/>
      <c r="EE313"/>
      <c r="EF313"/>
      <c r="EG313"/>
      <c r="EH313"/>
      <c r="EI313"/>
      <c r="EJ313"/>
      <c r="EK313"/>
      <c r="EL313"/>
      <c r="EM313"/>
      <c r="EN313"/>
    </row>
    <row r="314" spans="1:144" x14ac:dyDescent="0.25">
      <c r="A314" s="141" t="s">
        <v>1054</v>
      </c>
      <c r="B314" s="141" t="s">
        <v>745</v>
      </c>
      <c r="C314" s="145" t="s">
        <v>56</v>
      </c>
      <c r="D314" s="141">
        <v>6</v>
      </c>
      <c r="E314" s="150">
        <v>0</v>
      </c>
      <c r="F314" s="151">
        <v>0</v>
      </c>
      <c r="G314" s="151">
        <v>0</v>
      </c>
      <c r="H314" s="151">
        <v>0</v>
      </c>
      <c r="I314" s="152">
        <v>0</v>
      </c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/>
      <c r="AL314"/>
      <c r="AM314"/>
      <c r="AN314"/>
      <c r="AO314"/>
      <c r="AP314"/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/>
      <c r="BE314"/>
      <c r="BF314"/>
      <c r="BG314"/>
      <c r="BH314"/>
      <c r="BI314"/>
      <c r="BJ314"/>
      <c r="BK314"/>
      <c r="BL314"/>
      <c r="BM314"/>
      <c r="BN314"/>
      <c r="BO314"/>
      <c r="BP314"/>
      <c r="BQ314"/>
      <c r="BR314"/>
      <c r="BS314"/>
      <c r="BT314"/>
      <c r="BU314"/>
      <c r="BV314"/>
      <c r="BW314"/>
      <c r="BX314"/>
      <c r="BY314"/>
      <c r="BZ314"/>
      <c r="CA314"/>
      <c r="CB314"/>
      <c r="CC314"/>
      <c r="CD314"/>
      <c r="CE314"/>
      <c r="CF314"/>
      <c r="CG314"/>
      <c r="CH314"/>
      <c r="CI314"/>
      <c r="CJ314"/>
      <c r="CK314"/>
      <c r="CL314"/>
      <c r="CM314"/>
      <c r="CN314"/>
      <c r="CO314"/>
      <c r="CP314"/>
      <c r="CQ314"/>
      <c r="CR314"/>
      <c r="CS314"/>
      <c r="CT314"/>
      <c r="CU314"/>
      <c r="CV314"/>
      <c r="CW314"/>
      <c r="CX314"/>
      <c r="CY314"/>
      <c r="CZ314"/>
      <c r="DA314"/>
      <c r="DB314"/>
      <c r="DC314"/>
      <c r="DD314"/>
      <c r="DE314"/>
      <c r="DF314"/>
      <c r="DG314"/>
      <c r="DH314"/>
      <c r="DI314"/>
      <c r="DJ314"/>
      <c r="DK314"/>
      <c r="DL314"/>
      <c r="DM314"/>
      <c r="DN314"/>
      <c r="DO314"/>
      <c r="DP314"/>
      <c r="DQ314"/>
      <c r="DR314"/>
      <c r="DS314"/>
      <c r="DT314"/>
      <c r="DU314"/>
      <c r="DV314"/>
      <c r="DW314"/>
      <c r="DX314"/>
      <c r="DY314"/>
      <c r="DZ314"/>
      <c r="EA314"/>
      <c r="EB314"/>
      <c r="EC314"/>
      <c r="ED314"/>
      <c r="EE314"/>
      <c r="EF314"/>
      <c r="EG314"/>
      <c r="EH314"/>
      <c r="EI314"/>
      <c r="EJ314"/>
      <c r="EK314"/>
      <c r="EL314"/>
      <c r="EM314"/>
      <c r="EN314"/>
    </row>
    <row r="315" spans="1:144" x14ac:dyDescent="0.25">
      <c r="A315" s="141" t="s">
        <v>1055</v>
      </c>
      <c r="B315" s="141" t="s">
        <v>1056</v>
      </c>
      <c r="C315" s="145" t="s">
        <v>56</v>
      </c>
      <c r="D315" s="141">
        <v>4</v>
      </c>
      <c r="E315" s="150">
        <v>0</v>
      </c>
      <c r="F315" s="151">
        <v>0</v>
      </c>
      <c r="G315" s="151">
        <v>0</v>
      </c>
      <c r="H315" s="151">
        <v>0</v>
      </c>
      <c r="I315" s="152">
        <v>0</v>
      </c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/>
      <c r="AL315"/>
      <c r="AM315"/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/>
      <c r="BE315"/>
      <c r="BF315"/>
      <c r="BG315"/>
      <c r="BH315"/>
      <c r="BI315"/>
      <c r="BJ315"/>
      <c r="BK315"/>
      <c r="BL315"/>
      <c r="BM315"/>
      <c r="BN315"/>
      <c r="BO315"/>
      <c r="BP315"/>
      <c r="BQ315"/>
      <c r="BR315"/>
      <c r="BS315"/>
      <c r="BT315"/>
      <c r="BU315"/>
      <c r="BV315"/>
      <c r="BW315"/>
      <c r="BX315"/>
      <c r="BY315"/>
      <c r="BZ315"/>
      <c r="CA315"/>
      <c r="CB315"/>
      <c r="CC315"/>
      <c r="CD315"/>
      <c r="CE315"/>
      <c r="CF315"/>
      <c r="CG315"/>
      <c r="CH315"/>
      <c r="CI315"/>
      <c r="CJ315"/>
      <c r="CK315"/>
      <c r="CL315"/>
      <c r="CM315"/>
      <c r="CN315"/>
      <c r="CO315"/>
      <c r="CP315"/>
      <c r="CQ315"/>
      <c r="CR315"/>
      <c r="CS315"/>
      <c r="CT315"/>
      <c r="CU315"/>
      <c r="CV315"/>
      <c r="CW315"/>
      <c r="CX315"/>
      <c r="CY315"/>
      <c r="CZ315"/>
      <c r="DA315"/>
      <c r="DB315"/>
      <c r="DC315"/>
      <c r="DD315"/>
      <c r="DE315"/>
      <c r="DF315"/>
      <c r="DG315"/>
      <c r="DH315"/>
      <c r="DI315"/>
      <c r="DJ315"/>
      <c r="DK315"/>
      <c r="DL315"/>
      <c r="DM315"/>
      <c r="DN315"/>
      <c r="DO315"/>
      <c r="DP315"/>
      <c r="DQ315"/>
      <c r="DR315"/>
      <c r="DS315"/>
      <c r="DT315"/>
      <c r="DU315"/>
      <c r="DV315"/>
      <c r="DW315"/>
      <c r="DX315"/>
      <c r="DY315"/>
      <c r="DZ315"/>
      <c r="EA315"/>
      <c r="EB315"/>
      <c r="EC315"/>
      <c r="ED315"/>
      <c r="EE315"/>
      <c r="EF315"/>
      <c r="EG315"/>
      <c r="EH315"/>
      <c r="EI315"/>
      <c r="EJ315"/>
      <c r="EK315"/>
      <c r="EL315"/>
      <c r="EM315"/>
      <c r="EN315"/>
    </row>
    <row r="316" spans="1:144" x14ac:dyDescent="0.25">
      <c r="A316" s="141" t="s">
        <v>1057</v>
      </c>
      <c r="B316" s="141" t="s">
        <v>53</v>
      </c>
      <c r="C316" s="145" t="s">
        <v>56</v>
      </c>
      <c r="D316" s="141">
        <v>6</v>
      </c>
      <c r="E316" s="150">
        <v>0</v>
      </c>
      <c r="F316" s="151">
        <v>0</v>
      </c>
      <c r="G316" s="151">
        <v>0</v>
      </c>
      <c r="H316" s="151">
        <v>0</v>
      </c>
      <c r="I316" s="152">
        <v>0</v>
      </c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/>
      <c r="AL316"/>
      <c r="AM316"/>
      <c r="AN316"/>
      <c r="AO316"/>
      <c r="AP316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/>
      <c r="BE316"/>
      <c r="BF316"/>
      <c r="BG316"/>
      <c r="BH316"/>
      <c r="BI316"/>
      <c r="BJ316"/>
      <c r="BK316"/>
      <c r="BL316"/>
      <c r="BM316"/>
      <c r="BN316"/>
      <c r="BO316"/>
      <c r="BP316"/>
      <c r="BQ316"/>
      <c r="BR316"/>
      <c r="BS316"/>
      <c r="BT316"/>
      <c r="BU316"/>
      <c r="BV316"/>
      <c r="BW316"/>
      <c r="BX316"/>
      <c r="BY316"/>
      <c r="BZ316"/>
      <c r="CA316"/>
      <c r="CB316"/>
      <c r="CC316"/>
      <c r="CD316"/>
      <c r="CE316"/>
      <c r="CF316"/>
      <c r="CG316"/>
      <c r="CH316"/>
      <c r="CI316"/>
      <c r="CJ316"/>
      <c r="CK316"/>
      <c r="CL316"/>
      <c r="CM316"/>
      <c r="CN316"/>
      <c r="CO316"/>
      <c r="CP316"/>
      <c r="CQ316"/>
      <c r="CR316"/>
      <c r="CS316"/>
      <c r="CT316"/>
      <c r="CU316"/>
      <c r="CV316"/>
      <c r="CW316"/>
      <c r="CX316"/>
      <c r="CY316"/>
      <c r="CZ316"/>
      <c r="DA316"/>
      <c r="DB316"/>
      <c r="DC316"/>
      <c r="DD316"/>
      <c r="DE316"/>
      <c r="DF316"/>
      <c r="DG316"/>
      <c r="DH316"/>
      <c r="DI316"/>
      <c r="DJ316"/>
      <c r="DK316"/>
      <c r="DL316"/>
      <c r="DM316"/>
      <c r="DN316"/>
      <c r="DO316"/>
      <c r="DP316"/>
      <c r="DQ316"/>
      <c r="DR316"/>
      <c r="DS316"/>
      <c r="DT316"/>
      <c r="DU316"/>
      <c r="DV316"/>
      <c r="DW316"/>
      <c r="DX316"/>
      <c r="DY316"/>
      <c r="DZ316"/>
      <c r="EA316"/>
      <c r="EB316"/>
      <c r="EC316"/>
      <c r="ED316"/>
      <c r="EE316"/>
      <c r="EF316"/>
      <c r="EG316"/>
      <c r="EH316"/>
      <c r="EI316"/>
      <c r="EJ316"/>
      <c r="EK316"/>
      <c r="EL316"/>
      <c r="EM316"/>
      <c r="EN316"/>
    </row>
    <row r="317" spans="1:144" x14ac:dyDescent="0.25">
      <c r="A317" s="141" t="s">
        <v>1058</v>
      </c>
      <c r="B317" s="141" t="s">
        <v>54</v>
      </c>
      <c r="C317" s="145" t="s">
        <v>56</v>
      </c>
      <c r="D317" s="141">
        <v>6</v>
      </c>
      <c r="E317" s="150">
        <v>0</v>
      </c>
      <c r="F317" s="151">
        <v>0</v>
      </c>
      <c r="G317" s="151">
        <v>0</v>
      </c>
      <c r="H317" s="151">
        <v>0</v>
      </c>
      <c r="I317" s="152">
        <v>0</v>
      </c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  <c r="BL317"/>
      <c r="BM317"/>
      <c r="BN317"/>
      <c r="BO317"/>
      <c r="BP317"/>
      <c r="BQ317"/>
      <c r="BR317"/>
      <c r="BS317"/>
      <c r="BT317"/>
      <c r="BU317"/>
      <c r="BV317"/>
      <c r="BW317"/>
      <c r="BX317"/>
      <c r="BY317"/>
      <c r="BZ317"/>
      <c r="CA317"/>
      <c r="CB317"/>
      <c r="CC317"/>
      <c r="CD317"/>
      <c r="CE317"/>
      <c r="CF317"/>
      <c r="CG317"/>
      <c r="CH317"/>
      <c r="CI317"/>
      <c r="CJ317"/>
      <c r="CK317"/>
      <c r="CL317"/>
      <c r="CM317"/>
      <c r="CN317"/>
      <c r="CO317"/>
      <c r="CP317"/>
      <c r="CQ317"/>
      <c r="CR317"/>
      <c r="CS317"/>
      <c r="CT317"/>
      <c r="CU317"/>
      <c r="CV317"/>
      <c r="CW317"/>
      <c r="CX317"/>
      <c r="CY317"/>
      <c r="CZ317"/>
      <c r="DA317"/>
      <c r="DB317"/>
      <c r="DC317"/>
      <c r="DD317"/>
      <c r="DE317"/>
      <c r="DF317"/>
      <c r="DG317"/>
      <c r="DH317"/>
      <c r="DI317"/>
      <c r="DJ317"/>
      <c r="DK317"/>
      <c r="DL317"/>
      <c r="DM317"/>
      <c r="DN317"/>
      <c r="DO317"/>
      <c r="DP317"/>
      <c r="DQ317"/>
      <c r="DR317"/>
      <c r="DS317"/>
      <c r="DT317"/>
      <c r="DU317"/>
      <c r="DV317"/>
      <c r="DW317"/>
      <c r="DX317"/>
      <c r="DY317"/>
      <c r="DZ317"/>
      <c r="EA317"/>
      <c r="EB317"/>
      <c r="EC317"/>
      <c r="ED317"/>
      <c r="EE317"/>
      <c r="EF317"/>
      <c r="EG317"/>
      <c r="EH317"/>
      <c r="EI317"/>
      <c r="EJ317"/>
      <c r="EK317"/>
      <c r="EL317"/>
      <c r="EM317"/>
      <c r="EN317"/>
    </row>
    <row r="318" spans="1:144" x14ac:dyDescent="0.25">
      <c r="A318" s="141" t="s">
        <v>1059</v>
      </c>
      <c r="B318" s="141" t="s">
        <v>741</v>
      </c>
      <c r="C318" s="145" t="s">
        <v>56</v>
      </c>
      <c r="D318" s="141">
        <v>6</v>
      </c>
      <c r="E318" s="150">
        <v>0</v>
      </c>
      <c r="F318" s="151">
        <v>0</v>
      </c>
      <c r="G318" s="151">
        <v>0</v>
      </c>
      <c r="H318" s="151">
        <v>0</v>
      </c>
      <c r="I318" s="152">
        <v>0</v>
      </c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  <c r="BL318"/>
      <c r="BM318"/>
      <c r="BN318"/>
      <c r="BO318"/>
      <c r="BP318"/>
      <c r="BQ318"/>
      <c r="BR318"/>
      <c r="BS318"/>
      <c r="BT318"/>
      <c r="BU318"/>
      <c r="BV318"/>
      <c r="BW318"/>
      <c r="BX318"/>
      <c r="BY318"/>
      <c r="BZ318"/>
      <c r="CA318"/>
      <c r="CB318"/>
      <c r="CC318"/>
      <c r="CD318"/>
      <c r="CE318"/>
      <c r="CF318"/>
      <c r="CG318"/>
      <c r="CH318"/>
      <c r="CI318"/>
      <c r="CJ318"/>
      <c r="CK318"/>
      <c r="CL318"/>
      <c r="CM318"/>
      <c r="CN318"/>
      <c r="CO318"/>
      <c r="CP318"/>
      <c r="CQ318"/>
      <c r="CR318"/>
      <c r="CS318"/>
      <c r="CT318"/>
      <c r="CU318"/>
      <c r="CV318"/>
      <c r="CW318"/>
      <c r="CX318"/>
      <c r="CY318"/>
      <c r="CZ318"/>
      <c r="DA318"/>
      <c r="DB318"/>
      <c r="DC318"/>
      <c r="DD318"/>
      <c r="DE318"/>
      <c r="DF318"/>
      <c r="DG318"/>
      <c r="DH318"/>
      <c r="DI318"/>
      <c r="DJ318"/>
      <c r="DK318"/>
      <c r="DL318"/>
      <c r="DM318"/>
      <c r="DN318"/>
      <c r="DO318"/>
      <c r="DP318"/>
      <c r="DQ318"/>
      <c r="DR318"/>
      <c r="DS318"/>
      <c r="DT318"/>
      <c r="DU318"/>
      <c r="DV318"/>
      <c r="DW318"/>
      <c r="DX318"/>
      <c r="DY318"/>
      <c r="DZ318"/>
      <c r="EA318"/>
      <c r="EB318"/>
      <c r="EC318"/>
      <c r="ED318"/>
      <c r="EE318"/>
      <c r="EF318"/>
      <c r="EG318"/>
      <c r="EH318"/>
      <c r="EI318"/>
      <c r="EJ318"/>
      <c r="EK318"/>
      <c r="EL318"/>
      <c r="EM318"/>
      <c r="EN318"/>
    </row>
    <row r="319" spans="1:144" x14ac:dyDescent="0.25">
      <c r="A319" s="141" t="s">
        <v>1060</v>
      </c>
      <c r="B319" s="141" t="s">
        <v>743</v>
      </c>
      <c r="C319" s="145" t="s">
        <v>56</v>
      </c>
      <c r="D319" s="141">
        <v>6</v>
      </c>
      <c r="E319" s="150">
        <v>0</v>
      </c>
      <c r="F319" s="151">
        <v>0</v>
      </c>
      <c r="G319" s="151">
        <v>0</v>
      </c>
      <c r="H319" s="151">
        <v>0</v>
      </c>
      <c r="I319" s="152">
        <v>0</v>
      </c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  <c r="BL319"/>
      <c r="BM319"/>
      <c r="BN319"/>
      <c r="BO319"/>
      <c r="BP319"/>
      <c r="BQ319"/>
      <c r="BR319"/>
      <c r="BS319"/>
      <c r="BT319"/>
      <c r="BU319"/>
      <c r="BV319"/>
      <c r="BW319"/>
      <c r="BX319"/>
      <c r="BY319"/>
      <c r="BZ319"/>
      <c r="CA319"/>
      <c r="CB319"/>
      <c r="CC319"/>
      <c r="CD319"/>
      <c r="CE319"/>
      <c r="CF319"/>
      <c r="CG319"/>
      <c r="CH319"/>
      <c r="CI319"/>
      <c r="CJ319"/>
      <c r="CK319"/>
      <c r="CL319"/>
      <c r="CM319"/>
      <c r="CN319"/>
      <c r="CO319"/>
      <c r="CP319"/>
      <c r="CQ319"/>
      <c r="CR319"/>
      <c r="CS319"/>
      <c r="CT319"/>
      <c r="CU319"/>
      <c r="CV319"/>
      <c r="CW319"/>
      <c r="CX319"/>
      <c r="CY319"/>
      <c r="CZ319"/>
      <c r="DA319"/>
      <c r="DB319"/>
      <c r="DC319"/>
      <c r="DD319"/>
      <c r="DE319"/>
      <c r="DF319"/>
      <c r="DG319"/>
      <c r="DH319"/>
      <c r="DI319"/>
      <c r="DJ319"/>
      <c r="DK319"/>
      <c r="DL319"/>
      <c r="DM319"/>
      <c r="DN319"/>
      <c r="DO319"/>
      <c r="DP319"/>
      <c r="DQ319"/>
      <c r="DR319"/>
      <c r="DS319"/>
      <c r="DT319"/>
      <c r="DU319"/>
      <c r="DV319"/>
      <c r="DW319"/>
      <c r="DX319"/>
      <c r="DY319"/>
      <c r="DZ319"/>
      <c r="EA319"/>
      <c r="EB319"/>
      <c r="EC319"/>
      <c r="ED319"/>
      <c r="EE319"/>
      <c r="EF319"/>
      <c r="EG319"/>
      <c r="EH319"/>
      <c r="EI319"/>
      <c r="EJ319"/>
      <c r="EK319"/>
      <c r="EL319"/>
      <c r="EM319"/>
      <c r="EN319"/>
    </row>
    <row r="320" spans="1:144" x14ac:dyDescent="0.25">
      <c r="A320" s="141" t="s">
        <v>1061</v>
      </c>
      <c r="B320" s="141" t="s">
        <v>745</v>
      </c>
      <c r="C320" s="145" t="s">
        <v>56</v>
      </c>
      <c r="D320" s="141">
        <v>6</v>
      </c>
      <c r="E320" s="150">
        <v>0</v>
      </c>
      <c r="F320" s="151">
        <v>0</v>
      </c>
      <c r="G320" s="151">
        <v>0</v>
      </c>
      <c r="H320" s="151">
        <v>0</v>
      </c>
      <c r="I320" s="152">
        <v>0</v>
      </c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  <c r="BI320"/>
      <c r="BJ320"/>
      <c r="BK320"/>
      <c r="BL320"/>
      <c r="BM320"/>
      <c r="BN320"/>
      <c r="BO320"/>
      <c r="BP320"/>
      <c r="BQ320"/>
      <c r="BR320"/>
      <c r="BS320"/>
      <c r="BT320"/>
      <c r="BU320"/>
      <c r="BV320"/>
      <c r="BW320"/>
      <c r="BX320"/>
      <c r="BY320"/>
      <c r="BZ320"/>
      <c r="CA320"/>
      <c r="CB320"/>
      <c r="CC320"/>
      <c r="CD320"/>
      <c r="CE320"/>
      <c r="CF320"/>
      <c r="CG320"/>
      <c r="CH320"/>
      <c r="CI320"/>
      <c r="CJ320"/>
      <c r="CK320"/>
      <c r="CL320"/>
      <c r="CM320"/>
      <c r="CN320"/>
      <c r="CO320"/>
      <c r="CP320"/>
      <c r="CQ320"/>
      <c r="CR320"/>
      <c r="CS320"/>
      <c r="CT320"/>
      <c r="CU320"/>
      <c r="CV320"/>
      <c r="CW320"/>
      <c r="CX320"/>
      <c r="CY320"/>
      <c r="CZ320"/>
      <c r="DA320"/>
      <c r="DB320"/>
      <c r="DC320"/>
      <c r="DD320"/>
      <c r="DE320"/>
      <c r="DF320"/>
      <c r="DG320"/>
      <c r="DH320"/>
      <c r="DI320"/>
      <c r="DJ320"/>
      <c r="DK320"/>
      <c r="DL320"/>
      <c r="DM320"/>
      <c r="DN320"/>
      <c r="DO320"/>
      <c r="DP320"/>
      <c r="DQ320"/>
      <c r="DR320"/>
      <c r="DS320"/>
      <c r="DT320"/>
      <c r="DU320"/>
      <c r="DV320"/>
      <c r="DW320"/>
      <c r="DX320"/>
      <c r="DY320"/>
      <c r="DZ320"/>
      <c r="EA320"/>
      <c r="EB320"/>
      <c r="EC320"/>
      <c r="ED320"/>
      <c r="EE320"/>
      <c r="EF320"/>
      <c r="EG320"/>
      <c r="EH320"/>
      <c r="EI320"/>
      <c r="EJ320"/>
      <c r="EK320"/>
      <c r="EL320"/>
      <c r="EM320"/>
      <c r="EN320"/>
    </row>
    <row r="321" spans="1:144" x14ac:dyDescent="0.25">
      <c r="A321" s="141" t="s">
        <v>1062</v>
      </c>
      <c r="B321" s="141" t="s">
        <v>1063</v>
      </c>
      <c r="C321" s="145" t="s">
        <v>56</v>
      </c>
      <c r="D321" s="141">
        <v>4</v>
      </c>
      <c r="E321" s="150">
        <v>0</v>
      </c>
      <c r="F321" s="151">
        <v>0</v>
      </c>
      <c r="G321" s="151">
        <v>0</v>
      </c>
      <c r="H321" s="151">
        <v>0</v>
      </c>
      <c r="I321" s="152">
        <v>0</v>
      </c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/>
      <c r="BE321"/>
      <c r="BF321"/>
      <c r="BG321"/>
      <c r="BH321"/>
      <c r="BI321"/>
      <c r="BJ321"/>
      <c r="BK321"/>
      <c r="BL321"/>
      <c r="BM321"/>
      <c r="BN321"/>
      <c r="BO321"/>
      <c r="BP321"/>
      <c r="BQ321"/>
      <c r="BR321"/>
      <c r="BS321"/>
      <c r="BT321"/>
      <c r="BU321"/>
      <c r="BV321"/>
      <c r="BW321"/>
      <c r="BX321"/>
      <c r="BY321"/>
      <c r="BZ321"/>
      <c r="CA321"/>
      <c r="CB321"/>
      <c r="CC321"/>
      <c r="CD321"/>
      <c r="CE321"/>
      <c r="CF321"/>
      <c r="CG321"/>
      <c r="CH321"/>
      <c r="CI321"/>
      <c r="CJ321"/>
      <c r="CK321"/>
      <c r="CL321"/>
      <c r="CM321"/>
      <c r="CN321"/>
      <c r="CO321"/>
      <c r="CP321"/>
      <c r="CQ321"/>
      <c r="CR321"/>
      <c r="CS321"/>
      <c r="CT321"/>
      <c r="CU321"/>
      <c r="CV321"/>
      <c r="CW321"/>
      <c r="CX321"/>
      <c r="CY321"/>
      <c r="CZ321"/>
      <c r="DA321"/>
      <c r="DB321"/>
      <c r="DC321"/>
      <c r="DD321"/>
      <c r="DE321"/>
      <c r="DF321"/>
      <c r="DG321"/>
      <c r="DH321"/>
      <c r="DI321"/>
      <c r="DJ321"/>
      <c r="DK321"/>
      <c r="DL321"/>
      <c r="DM321"/>
      <c r="DN321"/>
      <c r="DO321"/>
      <c r="DP321"/>
      <c r="DQ321"/>
      <c r="DR321"/>
      <c r="DS321"/>
      <c r="DT321"/>
      <c r="DU321"/>
      <c r="DV321"/>
      <c r="DW321"/>
      <c r="DX321"/>
      <c r="DY321"/>
      <c r="DZ321"/>
      <c r="EA321"/>
      <c r="EB321"/>
      <c r="EC321"/>
      <c r="ED321"/>
      <c r="EE321"/>
      <c r="EF321"/>
      <c r="EG321"/>
      <c r="EH321"/>
      <c r="EI321"/>
      <c r="EJ321"/>
      <c r="EK321"/>
      <c r="EL321"/>
      <c r="EM321"/>
      <c r="EN321"/>
    </row>
    <row r="322" spans="1:144" x14ac:dyDescent="0.25">
      <c r="A322" s="141" t="s">
        <v>1064</v>
      </c>
      <c r="B322" s="141" t="s">
        <v>53</v>
      </c>
      <c r="C322" s="145" t="s">
        <v>56</v>
      </c>
      <c r="D322" s="141">
        <v>6</v>
      </c>
      <c r="E322" s="150">
        <v>0</v>
      </c>
      <c r="F322" s="151">
        <v>0</v>
      </c>
      <c r="G322" s="151">
        <v>0</v>
      </c>
      <c r="H322" s="151">
        <v>0</v>
      </c>
      <c r="I322" s="152">
        <v>0</v>
      </c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  <c r="BI322"/>
      <c r="BJ322"/>
      <c r="BK322"/>
      <c r="BL322"/>
      <c r="BM322"/>
      <c r="BN322"/>
      <c r="BO322"/>
      <c r="BP322"/>
      <c r="BQ322"/>
      <c r="BR322"/>
      <c r="BS322"/>
      <c r="BT322"/>
      <c r="BU322"/>
      <c r="BV322"/>
      <c r="BW322"/>
      <c r="BX322"/>
      <c r="BY322"/>
      <c r="BZ322"/>
      <c r="CA322"/>
      <c r="CB322"/>
      <c r="CC322"/>
      <c r="CD322"/>
      <c r="CE322"/>
      <c r="CF322"/>
      <c r="CG322"/>
      <c r="CH322"/>
      <c r="CI322"/>
      <c r="CJ322"/>
      <c r="CK322"/>
      <c r="CL322"/>
      <c r="CM322"/>
      <c r="CN322"/>
      <c r="CO322"/>
      <c r="CP322"/>
      <c r="CQ322"/>
      <c r="CR322"/>
      <c r="CS322"/>
      <c r="CT322"/>
      <c r="CU322"/>
      <c r="CV322"/>
      <c r="CW322"/>
      <c r="CX322"/>
      <c r="CY322"/>
      <c r="CZ322"/>
      <c r="DA322"/>
      <c r="DB322"/>
      <c r="DC322"/>
      <c r="DD322"/>
      <c r="DE322"/>
      <c r="DF322"/>
      <c r="DG322"/>
      <c r="DH322"/>
      <c r="DI322"/>
      <c r="DJ322"/>
      <c r="DK322"/>
      <c r="DL322"/>
      <c r="DM322"/>
      <c r="DN322"/>
      <c r="DO322"/>
      <c r="DP322"/>
      <c r="DQ322"/>
      <c r="DR322"/>
      <c r="DS322"/>
      <c r="DT322"/>
      <c r="DU322"/>
      <c r="DV322"/>
      <c r="DW322"/>
      <c r="DX322"/>
      <c r="DY322"/>
      <c r="DZ322"/>
      <c r="EA322"/>
      <c r="EB322"/>
      <c r="EC322"/>
      <c r="ED322"/>
      <c r="EE322"/>
      <c r="EF322"/>
      <c r="EG322"/>
      <c r="EH322"/>
      <c r="EI322"/>
      <c r="EJ322"/>
      <c r="EK322"/>
      <c r="EL322"/>
      <c r="EM322"/>
      <c r="EN322"/>
    </row>
    <row r="323" spans="1:144" x14ac:dyDescent="0.25">
      <c r="A323" s="141" t="s">
        <v>1065</v>
      </c>
      <c r="B323" s="141" t="s">
        <v>54</v>
      </c>
      <c r="C323" s="145" t="s">
        <v>56</v>
      </c>
      <c r="D323" s="141">
        <v>6</v>
      </c>
      <c r="E323" s="150">
        <v>0</v>
      </c>
      <c r="F323" s="151">
        <v>0</v>
      </c>
      <c r="G323" s="151">
        <v>0</v>
      </c>
      <c r="H323" s="151">
        <v>0</v>
      </c>
      <c r="I323" s="152">
        <v>0</v>
      </c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  <c r="BI323"/>
      <c r="BJ323"/>
      <c r="BK323"/>
      <c r="BL323"/>
      <c r="BM323"/>
      <c r="BN323"/>
      <c r="BO323"/>
      <c r="BP323"/>
      <c r="BQ323"/>
      <c r="BR323"/>
      <c r="BS323"/>
      <c r="BT323"/>
      <c r="BU323"/>
      <c r="BV323"/>
      <c r="BW323"/>
      <c r="BX323"/>
      <c r="BY323"/>
      <c r="BZ323"/>
      <c r="CA323"/>
      <c r="CB323"/>
      <c r="CC323"/>
      <c r="CD323"/>
      <c r="CE323"/>
      <c r="CF323"/>
      <c r="CG323"/>
      <c r="CH323"/>
      <c r="CI323"/>
      <c r="CJ323"/>
      <c r="CK323"/>
      <c r="CL323"/>
      <c r="CM323"/>
      <c r="CN323"/>
      <c r="CO323"/>
      <c r="CP323"/>
      <c r="CQ323"/>
      <c r="CR323"/>
      <c r="CS323"/>
      <c r="CT323"/>
      <c r="CU323"/>
      <c r="CV323"/>
      <c r="CW323"/>
      <c r="CX323"/>
      <c r="CY323"/>
      <c r="CZ323"/>
      <c r="DA323"/>
      <c r="DB323"/>
      <c r="DC323"/>
      <c r="DD323"/>
      <c r="DE323"/>
      <c r="DF323"/>
      <c r="DG323"/>
      <c r="DH323"/>
      <c r="DI323"/>
      <c r="DJ323"/>
      <c r="DK323"/>
      <c r="DL323"/>
      <c r="DM323"/>
      <c r="DN323"/>
      <c r="DO323"/>
      <c r="DP323"/>
      <c r="DQ323"/>
      <c r="DR323"/>
      <c r="DS323"/>
      <c r="DT323"/>
      <c r="DU323"/>
      <c r="DV323"/>
      <c r="DW323"/>
      <c r="DX323"/>
      <c r="DY323"/>
      <c r="DZ323"/>
      <c r="EA323"/>
      <c r="EB323"/>
      <c r="EC323"/>
      <c r="ED323"/>
      <c r="EE323"/>
      <c r="EF323"/>
      <c r="EG323"/>
      <c r="EH323"/>
      <c r="EI323"/>
      <c r="EJ323"/>
      <c r="EK323"/>
      <c r="EL323"/>
      <c r="EM323"/>
      <c r="EN323"/>
    </row>
    <row r="324" spans="1:144" x14ac:dyDescent="0.25">
      <c r="A324" s="141" t="s">
        <v>1066</v>
      </c>
      <c r="B324" s="141" t="s">
        <v>741</v>
      </c>
      <c r="C324" s="145" t="s">
        <v>56</v>
      </c>
      <c r="D324" s="141">
        <v>6</v>
      </c>
      <c r="E324" s="150">
        <v>0</v>
      </c>
      <c r="F324" s="151">
        <v>0</v>
      </c>
      <c r="G324" s="151">
        <v>0</v>
      </c>
      <c r="H324" s="151">
        <v>0</v>
      </c>
      <c r="I324" s="152">
        <v>0</v>
      </c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  <c r="BG324"/>
      <c r="BH324"/>
      <c r="BI324"/>
      <c r="BJ324"/>
      <c r="BK324"/>
      <c r="BL324"/>
      <c r="BM324"/>
      <c r="BN324"/>
      <c r="BO324"/>
      <c r="BP324"/>
      <c r="BQ324"/>
      <c r="BR324"/>
      <c r="BS324"/>
      <c r="BT324"/>
      <c r="BU324"/>
      <c r="BV324"/>
      <c r="BW324"/>
      <c r="BX324"/>
      <c r="BY324"/>
      <c r="BZ324"/>
      <c r="CA324"/>
      <c r="CB324"/>
      <c r="CC324"/>
      <c r="CD324"/>
      <c r="CE324"/>
      <c r="CF324"/>
      <c r="CG324"/>
      <c r="CH324"/>
      <c r="CI324"/>
      <c r="CJ324"/>
      <c r="CK324"/>
      <c r="CL324"/>
      <c r="CM324"/>
      <c r="CN324"/>
      <c r="CO324"/>
      <c r="CP324"/>
      <c r="CQ324"/>
      <c r="CR324"/>
      <c r="CS324"/>
      <c r="CT324"/>
      <c r="CU324"/>
      <c r="CV324"/>
      <c r="CW324"/>
      <c r="CX324"/>
      <c r="CY324"/>
      <c r="CZ324"/>
      <c r="DA324"/>
      <c r="DB324"/>
      <c r="DC324"/>
      <c r="DD324"/>
      <c r="DE324"/>
      <c r="DF324"/>
      <c r="DG324"/>
      <c r="DH324"/>
      <c r="DI324"/>
      <c r="DJ324"/>
      <c r="DK324"/>
      <c r="DL324"/>
      <c r="DM324"/>
      <c r="DN324"/>
      <c r="DO324"/>
      <c r="DP324"/>
      <c r="DQ324"/>
      <c r="DR324"/>
      <c r="DS324"/>
      <c r="DT324"/>
      <c r="DU324"/>
      <c r="DV324"/>
      <c r="DW324"/>
      <c r="DX324"/>
      <c r="DY324"/>
      <c r="DZ324"/>
      <c r="EA324"/>
      <c r="EB324"/>
      <c r="EC324"/>
      <c r="ED324"/>
      <c r="EE324"/>
      <c r="EF324"/>
      <c r="EG324"/>
      <c r="EH324"/>
      <c r="EI324"/>
      <c r="EJ324"/>
      <c r="EK324"/>
      <c r="EL324"/>
      <c r="EM324"/>
      <c r="EN324"/>
    </row>
    <row r="325" spans="1:144" x14ac:dyDescent="0.25">
      <c r="A325" s="141" t="s">
        <v>1067</v>
      </c>
      <c r="B325" s="141" t="s">
        <v>743</v>
      </c>
      <c r="C325" s="145" t="s">
        <v>56</v>
      </c>
      <c r="D325" s="141">
        <v>6</v>
      </c>
      <c r="E325" s="150">
        <v>0</v>
      </c>
      <c r="F325" s="151">
        <v>0</v>
      </c>
      <c r="G325" s="151">
        <v>0</v>
      </c>
      <c r="H325" s="151">
        <v>0</v>
      </c>
      <c r="I325" s="152">
        <v>0</v>
      </c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/>
      <c r="BE325"/>
      <c r="BF325"/>
      <c r="BG325"/>
      <c r="BH325"/>
      <c r="BI325"/>
      <c r="BJ325"/>
      <c r="BK325"/>
      <c r="BL325"/>
      <c r="BM325"/>
      <c r="BN325"/>
      <c r="BO325"/>
      <c r="BP325"/>
      <c r="BQ325"/>
      <c r="BR325"/>
      <c r="BS325"/>
      <c r="BT325"/>
      <c r="BU325"/>
      <c r="BV325"/>
      <c r="BW325"/>
      <c r="BX325"/>
      <c r="BY325"/>
      <c r="BZ325"/>
      <c r="CA325"/>
      <c r="CB325"/>
      <c r="CC325"/>
      <c r="CD325"/>
      <c r="CE325"/>
      <c r="CF325"/>
      <c r="CG325"/>
      <c r="CH325"/>
      <c r="CI325"/>
      <c r="CJ325"/>
      <c r="CK325"/>
      <c r="CL325"/>
      <c r="CM325"/>
      <c r="CN325"/>
      <c r="CO325"/>
      <c r="CP325"/>
      <c r="CQ325"/>
      <c r="CR325"/>
      <c r="CS325"/>
      <c r="CT325"/>
      <c r="CU325"/>
      <c r="CV325"/>
      <c r="CW325"/>
      <c r="CX325"/>
      <c r="CY325"/>
      <c r="CZ325"/>
      <c r="DA325"/>
      <c r="DB325"/>
      <c r="DC325"/>
      <c r="DD325"/>
      <c r="DE325"/>
      <c r="DF325"/>
      <c r="DG325"/>
      <c r="DH325"/>
      <c r="DI325"/>
      <c r="DJ325"/>
      <c r="DK325"/>
      <c r="DL325"/>
      <c r="DM325"/>
      <c r="DN325"/>
      <c r="DO325"/>
      <c r="DP325"/>
      <c r="DQ325"/>
      <c r="DR325"/>
      <c r="DS325"/>
      <c r="DT325"/>
      <c r="DU325"/>
      <c r="DV325"/>
      <c r="DW325"/>
      <c r="DX325"/>
      <c r="DY325"/>
      <c r="DZ325"/>
      <c r="EA325"/>
      <c r="EB325"/>
      <c r="EC325"/>
      <c r="ED325"/>
      <c r="EE325"/>
      <c r="EF325"/>
      <c r="EG325"/>
      <c r="EH325"/>
      <c r="EI325"/>
      <c r="EJ325"/>
      <c r="EK325"/>
      <c r="EL325"/>
      <c r="EM325"/>
      <c r="EN325"/>
    </row>
    <row r="326" spans="1:144" x14ac:dyDescent="0.25">
      <c r="A326" s="141" t="s">
        <v>1068</v>
      </c>
      <c r="B326" s="141" t="s">
        <v>745</v>
      </c>
      <c r="C326" s="145" t="s">
        <v>56</v>
      </c>
      <c r="D326" s="141">
        <v>6</v>
      </c>
      <c r="E326" s="150">
        <v>0</v>
      </c>
      <c r="F326" s="151">
        <v>0</v>
      </c>
      <c r="G326" s="151">
        <v>0</v>
      </c>
      <c r="H326" s="151">
        <v>0</v>
      </c>
      <c r="I326" s="152">
        <v>0</v>
      </c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/>
      <c r="BE326"/>
      <c r="BF326"/>
      <c r="BG326"/>
      <c r="BH326"/>
      <c r="BI326"/>
      <c r="BJ326"/>
      <c r="BK326"/>
      <c r="BL326"/>
      <c r="BM326"/>
      <c r="BN326"/>
      <c r="BO326"/>
      <c r="BP326"/>
      <c r="BQ326"/>
      <c r="BR326"/>
      <c r="BS326"/>
      <c r="BT326"/>
      <c r="BU326"/>
      <c r="BV326"/>
      <c r="BW326"/>
      <c r="BX326"/>
      <c r="BY326"/>
      <c r="BZ326"/>
      <c r="CA326"/>
      <c r="CB326"/>
      <c r="CC326"/>
      <c r="CD326"/>
      <c r="CE326"/>
      <c r="CF326"/>
      <c r="CG326"/>
      <c r="CH326"/>
      <c r="CI326"/>
      <c r="CJ326"/>
      <c r="CK326"/>
      <c r="CL326"/>
      <c r="CM326"/>
      <c r="CN326"/>
      <c r="CO326"/>
      <c r="CP326"/>
      <c r="CQ326"/>
      <c r="CR326"/>
      <c r="CS326"/>
      <c r="CT326"/>
      <c r="CU326"/>
      <c r="CV326"/>
      <c r="CW326"/>
      <c r="CX326"/>
      <c r="CY326"/>
      <c r="CZ326"/>
      <c r="DA326"/>
      <c r="DB326"/>
      <c r="DC326"/>
      <c r="DD326"/>
      <c r="DE326"/>
      <c r="DF326"/>
      <c r="DG326"/>
      <c r="DH326"/>
      <c r="DI326"/>
      <c r="DJ326"/>
      <c r="DK326"/>
      <c r="DL326"/>
      <c r="DM326"/>
      <c r="DN326"/>
      <c r="DO326"/>
      <c r="DP326"/>
      <c r="DQ326"/>
      <c r="DR326"/>
      <c r="DS326"/>
      <c r="DT326"/>
      <c r="DU326"/>
      <c r="DV326"/>
      <c r="DW326"/>
      <c r="DX326"/>
      <c r="DY326"/>
      <c r="DZ326"/>
      <c r="EA326"/>
      <c r="EB326"/>
      <c r="EC326"/>
      <c r="ED326"/>
      <c r="EE326"/>
      <c r="EF326"/>
      <c r="EG326"/>
      <c r="EH326"/>
      <c r="EI326"/>
      <c r="EJ326"/>
      <c r="EK326"/>
      <c r="EL326"/>
      <c r="EM326"/>
      <c r="EN326"/>
    </row>
    <row r="327" spans="1:144" x14ac:dyDescent="0.25">
      <c r="A327" s="141" t="s">
        <v>1069</v>
      </c>
      <c r="B327" s="141" t="s">
        <v>1070</v>
      </c>
      <c r="C327" s="145" t="s">
        <v>56</v>
      </c>
      <c r="D327" s="141">
        <v>4</v>
      </c>
      <c r="E327" s="150">
        <v>0</v>
      </c>
      <c r="F327" s="151">
        <v>0</v>
      </c>
      <c r="G327" s="151">
        <v>0</v>
      </c>
      <c r="H327" s="151">
        <v>0</v>
      </c>
      <c r="I327" s="152">
        <v>0</v>
      </c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/>
      <c r="BE327"/>
      <c r="BF327"/>
      <c r="BG327"/>
      <c r="BH327"/>
      <c r="BI327"/>
      <c r="BJ327"/>
      <c r="BK327"/>
      <c r="BL327"/>
      <c r="BM327"/>
      <c r="BN327"/>
      <c r="BO327"/>
      <c r="BP327"/>
      <c r="BQ327"/>
      <c r="BR327"/>
      <c r="BS327"/>
      <c r="BT327"/>
      <c r="BU327"/>
      <c r="BV327"/>
      <c r="BW327"/>
      <c r="BX327"/>
      <c r="BY327"/>
      <c r="BZ327"/>
      <c r="CA327"/>
      <c r="CB327"/>
      <c r="CC327"/>
      <c r="CD327"/>
      <c r="CE327"/>
      <c r="CF327"/>
      <c r="CG327"/>
      <c r="CH327"/>
      <c r="CI327"/>
      <c r="CJ327"/>
      <c r="CK327"/>
      <c r="CL327"/>
      <c r="CM327"/>
      <c r="CN327"/>
      <c r="CO327"/>
      <c r="CP327"/>
      <c r="CQ327"/>
      <c r="CR327"/>
      <c r="CS327"/>
      <c r="CT327"/>
      <c r="CU327"/>
      <c r="CV327"/>
      <c r="CW327"/>
      <c r="CX327"/>
      <c r="CY327"/>
      <c r="CZ327"/>
      <c r="DA327"/>
      <c r="DB327"/>
      <c r="DC327"/>
      <c r="DD327"/>
      <c r="DE327"/>
      <c r="DF327"/>
      <c r="DG327"/>
      <c r="DH327"/>
      <c r="DI327"/>
      <c r="DJ327"/>
      <c r="DK327"/>
      <c r="DL327"/>
      <c r="DM327"/>
      <c r="DN327"/>
      <c r="DO327"/>
      <c r="DP327"/>
      <c r="DQ327"/>
      <c r="DR327"/>
      <c r="DS327"/>
      <c r="DT327"/>
      <c r="DU327"/>
      <c r="DV327"/>
      <c r="DW327"/>
      <c r="DX327"/>
      <c r="DY327"/>
      <c r="DZ327"/>
      <c r="EA327"/>
      <c r="EB327"/>
      <c r="EC327"/>
      <c r="ED327"/>
      <c r="EE327"/>
      <c r="EF327"/>
      <c r="EG327"/>
      <c r="EH327"/>
      <c r="EI327"/>
      <c r="EJ327"/>
      <c r="EK327"/>
      <c r="EL327"/>
      <c r="EM327"/>
      <c r="EN327"/>
    </row>
    <row r="328" spans="1:144" x14ac:dyDescent="0.25">
      <c r="A328" s="141" t="s">
        <v>1071</v>
      </c>
      <c r="B328" s="141" t="s">
        <v>53</v>
      </c>
      <c r="C328" s="145" t="s">
        <v>56</v>
      </c>
      <c r="D328" s="141">
        <v>6</v>
      </c>
      <c r="E328" s="150">
        <v>0</v>
      </c>
      <c r="F328" s="151">
        <v>0</v>
      </c>
      <c r="G328" s="151">
        <v>0</v>
      </c>
      <c r="H328" s="151">
        <v>0</v>
      </c>
      <c r="I328" s="152">
        <v>0</v>
      </c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/>
      <c r="AL328"/>
      <c r="AM328"/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  <c r="BC328"/>
      <c r="BD328"/>
      <c r="BE328"/>
      <c r="BF328"/>
      <c r="BG328"/>
      <c r="BH328"/>
      <c r="BI328"/>
      <c r="BJ328"/>
      <c r="BK328"/>
      <c r="BL328"/>
      <c r="BM328"/>
      <c r="BN328"/>
      <c r="BO328"/>
      <c r="BP328"/>
      <c r="BQ328"/>
      <c r="BR328"/>
      <c r="BS328"/>
      <c r="BT328"/>
      <c r="BU328"/>
      <c r="BV328"/>
      <c r="BW328"/>
      <c r="BX328"/>
      <c r="BY328"/>
      <c r="BZ328"/>
      <c r="CA328"/>
      <c r="CB328"/>
      <c r="CC328"/>
      <c r="CD328"/>
      <c r="CE328"/>
      <c r="CF328"/>
      <c r="CG328"/>
      <c r="CH328"/>
      <c r="CI328"/>
      <c r="CJ328"/>
      <c r="CK328"/>
      <c r="CL328"/>
      <c r="CM328"/>
      <c r="CN328"/>
      <c r="CO328"/>
      <c r="CP328"/>
      <c r="CQ328"/>
      <c r="CR328"/>
      <c r="CS328"/>
      <c r="CT328"/>
      <c r="CU328"/>
      <c r="CV328"/>
      <c r="CW328"/>
      <c r="CX328"/>
      <c r="CY328"/>
      <c r="CZ328"/>
      <c r="DA328"/>
      <c r="DB328"/>
      <c r="DC328"/>
      <c r="DD328"/>
      <c r="DE328"/>
      <c r="DF328"/>
      <c r="DG328"/>
      <c r="DH328"/>
      <c r="DI328"/>
      <c r="DJ328"/>
      <c r="DK328"/>
      <c r="DL328"/>
      <c r="DM328"/>
      <c r="DN328"/>
      <c r="DO328"/>
      <c r="DP328"/>
      <c r="DQ328"/>
      <c r="DR328"/>
      <c r="DS328"/>
      <c r="DT328"/>
      <c r="DU328"/>
      <c r="DV328"/>
      <c r="DW328"/>
      <c r="DX328"/>
      <c r="DY328"/>
      <c r="DZ328"/>
      <c r="EA328"/>
      <c r="EB328"/>
      <c r="EC328"/>
      <c r="ED328"/>
      <c r="EE328"/>
      <c r="EF328"/>
      <c r="EG328"/>
      <c r="EH328"/>
      <c r="EI328"/>
      <c r="EJ328"/>
      <c r="EK328"/>
      <c r="EL328"/>
      <c r="EM328"/>
      <c r="EN328"/>
    </row>
    <row r="329" spans="1:144" x14ac:dyDescent="0.25">
      <c r="A329" s="141" t="s">
        <v>1072</v>
      </c>
      <c r="B329" s="141" t="s">
        <v>54</v>
      </c>
      <c r="C329" s="145" t="s">
        <v>56</v>
      </c>
      <c r="D329" s="141">
        <v>6</v>
      </c>
      <c r="E329" s="150">
        <v>0</v>
      </c>
      <c r="F329" s="151">
        <v>0</v>
      </c>
      <c r="G329" s="151">
        <v>0</v>
      </c>
      <c r="H329" s="151">
        <v>0</v>
      </c>
      <c r="I329" s="152">
        <v>0</v>
      </c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/>
      <c r="BE329"/>
      <c r="BF329"/>
      <c r="BG329"/>
      <c r="BH329"/>
      <c r="BI329"/>
      <c r="BJ329"/>
      <c r="BK329"/>
      <c r="BL329"/>
      <c r="BM329"/>
      <c r="BN329"/>
      <c r="BO329"/>
      <c r="BP329"/>
      <c r="BQ329"/>
      <c r="BR329"/>
      <c r="BS329"/>
      <c r="BT329"/>
      <c r="BU329"/>
      <c r="BV329"/>
      <c r="BW329"/>
      <c r="BX329"/>
      <c r="BY329"/>
      <c r="BZ329"/>
      <c r="CA329"/>
      <c r="CB329"/>
      <c r="CC329"/>
      <c r="CD329"/>
      <c r="CE329"/>
      <c r="CF329"/>
      <c r="CG329"/>
      <c r="CH329"/>
      <c r="CI329"/>
      <c r="CJ329"/>
      <c r="CK329"/>
      <c r="CL329"/>
      <c r="CM329"/>
      <c r="CN329"/>
      <c r="CO329"/>
      <c r="CP329"/>
      <c r="CQ329"/>
      <c r="CR329"/>
      <c r="CS329"/>
      <c r="CT329"/>
      <c r="CU329"/>
      <c r="CV329"/>
      <c r="CW329"/>
      <c r="CX329"/>
      <c r="CY329"/>
      <c r="CZ329"/>
      <c r="DA329"/>
      <c r="DB329"/>
      <c r="DC329"/>
      <c r="DD329"/>
      <c r="DE329"/>
      <c r="DF329"/>
      <c r="DG329"/>
      <c r="DH329"/>
      <c r="DI329"/>
      <c r="DJ329"/>
      <c r="DK329"/>
      <c r="DL329"/>
      <c r="DM329"/>
      <c r="DN329"/>
      <c r="DO329"/>
      <c r="DP329"/>
      <c r="DQ329"/>
      <c r="DR329"/>
      <c r="DS329"/>
      <c r="DT329"/>
      <c r="DU329"/>
      <c r="DV329"/>
      <c r="DW329"/>
      <c r="DX329"/>
      <c r="DY329"/>
      <c r="DZ329"/>
      <c r="EA329"/>
      <c r="EB329"/>
      <c r="EC329"/>
      <c r="ED329"/>
      <c r="EE329"/>
      <c r="EF329"/>
      <c r="EG329"/>
      <c r="EH329"/>
      <c r="EI329"/>
      <c r="EJ329"/>
      <c r="EK329"/>
      <c r="EL329"/>
      <c r="EM329"/>
      <c r="EN329"/>
    </row>
    <row r="330" spans="1:144" x14ac:dyDescent="0.25">
      <c r="A330" s="141" t="s">
        <v>1073</v>
      </c>
      <c r="B330" s="141" t="s">
        <v>741</v>
      </c>
      <c r="C330" s="145" t="s">
        <v>56</v>
      </c>
      <c r="D330" s="141">
        <v>6</v>
      </c>
      <c r="E330" s="150">
        <v>0</v>
      </c>
      <c r="F330" s="151">
        <v>0</v>
      </c>
      <c r="G330" s="151">
        <v>0</v>
      </c>
      <c r="H330" s="151">
        <v>0</v>
      </c>
      <c r="I330" s="152">
        <v>0</v>
      </c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  <c r="BI330"/>
      <c r="BJ330"/>
      <c r="BK330"/>
      <c r="BL330"/>
      <c r="BM330"/>
      <c r="BN330"/>
      <c r="BO330"/>
      <c r="BP330"/>
      <c r="BQ330"/>
      <c r="BR330"/>
      <c r="BS330"/>
      <c r="BT330"/>
      <c r="BU330"/>
      <c r="BV330"/>
      <c r="BW330"/>
      <c r="BX330"/>
      <c r="BY330"/>
      <c r="BZ330"/>
      <c r="CA330"/>
      <c r="CB330"/>
      <c r="CC330"/>
      <c r="CD330"/>
      <c r="CE330"/>
      <c r="CF330"/>
      <c r="CG330"/>
      <c r="CH330"/>
      <c r="CI330"/>
      <c r="CJ330"/>
      <c r="CK330"/>
      <c r="CL330"/>
      <c r="CM330"/>
      <c r="CN330"/>
      <c r="CO330"/>
      <c r="CP330"/>
      <c r="CQ330"/>
      <c r="CR330"/>
      <c r="CS330"/>
      <c r="CT330"/>
      <c r="CU330"/>
      <c r="CV330"/>
      <c r="CW330"/>
      <c r="CX330"/>
      <c r="CY330"/>
      <c r="CZ330"/>
      <c r="DA330"/>
      <c r="DB330"/>
      <c r="DC330"/>
      <c r="DD330"/>
      <c r="DE330"/>
      <c r="DF330"/>
      <c r="DG330"/>
      <c r="DH330"/>
      <c r="DI330"/>
      <c r="DJ330"/>
      <c r="DK330"/>
      <c r="DL330"/>
      <c r="DM330"/>
      <c r="DN330"/>
      <c r="DO330"/>
      <c r="DP330"/>
      <c r="DQ330"/>
      <c r="DR330"/>
      <c r="DS330"/>
      <c r="DT330"/>
      <c r="DU330"/>
      <c r="DV330"/>
      <c r="DW330"/>
      <c r="DX330"/>
      <c r="DY330"/>
      <c r="DZ330"/>
      <c r="EA330"/>
      <c r="EB330"/>
      <c r="EC330"/>
      <c r="ED330"/>
      <c r="EE330"/>
      <c r="EF330"/>
      <c r="EG330"/>
      <c r="EH330"/>
      <c r="EI330"/>
      <c r="EJ330"/>
      <c r="EK330"/>
      <c r="EL330"/>
      <c r="EM330"/>
      <c r="EN330"/>
    </row>
    <row r="331" spans="1:144" x14ac:dyDescent="0.25">
      <c r="A331" s="141" t="s">
        <v>1074</v>
      </c>
      <c r="B331" s="141" t="s">
        <v>743</v>
      </c>
      <c r="C331" s="145" t="s">
        <v>56</v>
      </c>
      <c r="D331" s="141">
        <v>6</v>
      </c>
      <c r="E331" s="150">
        <v>0</v>
      </c>
      <c r="F331" s="151">
        <v>0</v>
      </c>
      <c r="G331" s="151">
        <v>0</v>
      </c>
      <c r="H331" s="151">
        <v>0</v>
      </c>
      <c r="I331" s="152">
        <v>0</v>
      </c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  <c r="BG331"/>
      <c r="BH331"/>
      <c r="BI331"/>
      <c r="BJ331"/>
      <c r="BK331"/>
      <c r="BL331"/>
      <c r="BM331"/>
      <c r="BN331"/>
      <c r="BO331"/>
      <c r="BP331"/>
      <c r="BQ331"/>
      <c r="BR331"/>
      <c r="BS331"/>
      <c r="BT331"/>
      <c r="BU331"/>
      <c r="BV331"/>
      <c r="BW331"/>
      <c r="BX331"/>
      <c r="BY331"/>
      <c r="BZ331"/>
      <c r="CA331"/>
      <c r="CB331"/>
      <c r="CC331"/>
      <c r="CD331"/>
      <c r="CE331"/>
      <c r="CF331"/>
      <c r="CG331"/>
      <c r="CH331"/>
      <c r="CI331"/>
      <c r="CJ331"/>
      <c r="CK331"/>
      <c r="CL331"/>
      <c r="CM331"/>
      <c r="CN331"/>
      <c r="CO331"/>
      <c r="CP331"/>
      <c r="CQ331"/>
      <c r="CR331"/>
      <c r="CS331"/>
      <c r="CT331"/>
      <c r="CU331"/>
      <c r="CV331"/>
      <c r="CW331"/>
      <c r="CX331"/>
      <c r="CY331"/>
      <c r="CZ331"/>
      <c r="DA331"/>
      <c r="DB331"/>
      <c r="DC331"/>
      <c r="DD331"/>
      <c r="DE331"/>
      <c r="DF331"/>
      <c r="DG331"/>
      <c r="DH331"/>
      <c r="DI331"/>
      <c r="DJ331"/>
      <c r="DK331"/>
      <c r="DL331"/>
      <c r="DM331"/>
      <c r="DN331"/>
      <c r="DO331"/>
      <c r="DP331"/>
      <c r="DQ331"/>
      <c r="DR331"/>
      <c r="DS331"/>
      <c r="DT331"/>
      <c r="DU331"/>
      <c r="DV331"/>
      <c r="DW331"/>
      <c r="DX331"/>
      <c r="DY331"/>
      <c r="DZ331"/>
      <c r="EA331"/>
      <c r="EB331"/>
      <c r="EC331"/>
      <c r="ED331"/>
      <c r="EE331"/>
      <c r="EF331"/>
      <c r="EG331"/>
      <c r="EH331"/>
      <c r="EI331"/>
      <c r="EJ331"/>
      <c r="EK331"/>
      <c r="EL331"/>
      <c r="EM331"/>
      <c r="EN331"/>
    </row>
    <row r="332" spans="1:144" x14ac:dyDescent="0.25">
      <c r="A332" s="141" t="s">
        <v>1075</v>
      </c>
      <c r="B332" s="141" t="s">
        <v>745</v>
      </c>
      <c r="C332" s="145" t="s">
        <v>56</v>
      </c>
      <c r="D332" s="141">
        <v>6</v>
      </c>
      <c r="E332" s="150">
        <v>0</v>
      </c>
      <c r="F332" s="151">
        <v>0</v>
      </c>
      <c r="G332" s="151">
        <v>0</v>
      </c>
      <c r="H332" s="151">
        <v>0</v>
      </c>
      <c r="I332" s="152">
        <v>0</v>
      </c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  <c r="BG332"/>
      <c r="BH332"/>
      <c r="BI332"/>
      <c r="BJ332"/>
      <c r="BK332"/>
      <c r="BL332"/>
      <c r="BM332"/>
      <c r="BN332"/>
      <c r="BO332"/>
      <c r="BP332"/>
      <c r="BQ332"/>
      <c r="BR332"/>
      <c r="BS332"/>
      <c r="BT332"/>
      <c r="BU332"/>
      <c r="BV332"/>
      <c r="BW332"/>
      <c r="BX332"/>
      <c r="BY332"/>
      <c r="BZ332"/>
      <c r="CA332"/>
      <c r="CB332"/>
      <c r="CC332"/>
      <c r="CD332"/>
      <c r="CE332"/>
      <c r="CF332"/>
      <c r="CG332"/>
      <c r="CH332"/>
      <c r="CI332"/>
      <c r="CJ332"/>
      <c r="CK332"/>
      <c r="CL332"/>
      <c r="CM332"/>
      <c r="CN332"/>
      <c r="CO332"/>
      <c r="CP332"/>
      <c r="CQ332"/>
      <c r="CR332"/>
      <c r="CS332"/>
      <c r="CT332"/>
      <c r="CU332"/>
      <c r="CV332"/>
      <c r="CW332"/>
      <c r="CX332"/>
      <c r="CY332"/>
      <c r="CZ332"/>
      <c r="DA332"/>
      <c r="DB332"/>
      <c r="DC332"/>
      <c r="DD332"/>
      <c r="DE332"/>
      <c r="DF332"/>
      <c r="DG332"/>
      <c r="DH332"/>
      <c r="DI332"/>
      <c r="DJ332"/>
      <c r="DK332"/>
      <c r="DL332"/>
      <c r="DM332"/>
      <c r="DN332"/>
      <c r="DO332"/>
      <c r="DP332"/>
      <c r="DQ332"/>
      <c r="DR332"/>
      <c r="DS332"/>
      <c r="DT332"/>
      <c r="DU332"/>
      <c r="DV332"/>
      <c r="DW332"/>
      <c r="DX332"/>
      <c r="DY332"/>
      <c r="DZ332"/>
      <c r="EA332"/>
      <c r="EB332"/>
      <c r="EC332"/>
      <c r="ED332"/>
      <c r="EE332"/>
      <c r="EF332"/>
      <c r="EG332"/>
      <c r="EH332"/>
      <c r="EI332"/>
      <c r="EJ332"/>
      <c r="EK332"/>
      <c r="EL332"/>
      <c r="EM332"/>
      <c r="EN332"/>
    </row>
    <row r="333" spans="1:144" x14ac:dyDescent="0.25">
      <c r="A333" s="141" t="s">
        <v>1076</v>
      </c>
      <c r="B333" s="141" t="s">
        <v>1077</v>
      </c>
      <c r="C333" s="145" t="s">
        <v>56</v>
      </c>
      <c r="D333" s="141">
        <v>4</v>
      </c>
      <c r="E333" s="150">
        <v>0</v>
      </c>
      <c r="F333" s="151">
        <v>0</v>
      </c>
      <c r="G333" s="151">
        <v>0</v>
      </c>
      <c r="H333" s="151">
        <v>320195.13</v>
      </c>
      <c r="I333" s="152">
        <v>320195.13</v>
      </c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  <c r="BI333"/>
      <c r="BJ333"/>
      <c r="BK333"/>
      <c r="BL333"/>
      <c r="BM333"/>
      <c r="BN333"/>
      <c r="BO333"/>
      <c r="BP333"/>
      <c r="BQ333"/>
      <c r="BR333"/>
      <c r="BS333"/>
      <c r="BT333"/>
      <c r="BU333"/>
      <c r="BV333"/>
      <c r="BW333"/>
      <c r="BX333"/>
      <c r="BY333"/>
      <c r="BZ333"/>
      <c r="CA333"/>
      <c r="CB333"/>
      <c r="CC333"/>
      <c r="CD333"/>
      <c r="CE333"/>
      <c r="CF333"/>
      <c r="CG333"/>
      <c r="CH333"/>
      <c r="CI333"/>
      <c r="CJ333"/>
      <c r="CK333"/>
      <c r="CL333"/>
      <c r="CM333"/>
      <c r="CN333"/>
      <c r="CO333"/>
      <c r="CP333"/>
      <c r="CQ333"/>
      <c r="CR333"/>
      <c r="CS333"/>
      <c r="CT333"/>
      <c r="CU333"/>
      <c r="CV333"/>
      <c r="CW333"/>
      <c r="CX333"/>
      <c r="CY333"/>
      <c r="CZ333"/>
      <c r="DA333"/>
      <c r="DB333"/>
      <c r="DC333"/>
      <c r="DD333"/>
      <c r="DE333"/>
      <c r="DF333"/>
      <c r="DG333"/>
      <c r="DH333"/>
      <c r="DI333"/>
      <c r="DJ333"/>
      <c r="DK333"/>
      <c r="DL333"/>
      <c r="DM333"/>
      <c r="DN333"/>
      <c r="DO333"/>
      <c r="DP333"/>
      <c r="DQ333"/>
      <c r="DR333"/>
      <c r="DS333"/>
      <c r="DT333"/>
      <c r="DU333"/>
      <c r="DV333"/>
      <c r="DW333"/>
      <c r="DX333"/>
      <c r="DY333"/>
      <c r="DZ333"/>
      <c r="EA333"/>
      <c r="EB333"/>
      <c r="EC333"/>
      <c r="ED333"/>
      <c r="EE333"/>
      <c r="EF333"/>
      <c r="EG333"/>
      <c r="EH333"/>
      <c r="EI333"/>
      <c r="EJ333"/>
      <c r="EK333"/>
      <c r="EL333"/>
      <c r="EM333"/>
      <c r="EN333"/>
    </row>
    <row r="334" spans="1:144" x14ac:dyDescent="0.25">
      <c r="A334" s="141" t="s">
        <v>1078</v>
      </c>
      <c r="B334" s="141" t="s">
        <v>53</v>
      </c>
      <c r="C334" s="145" t="s">
        <v>56</v>
      </c>
      <c r="D334" s="141">
        <v>6</v>
      </c>
      <c r="E334" s="150">
        <v>0</v>
      </c>
      <c r="F334" s="151">
        <v>0</v>
      </c>
      <c r="G334" s="151">
        <v>0</v>
      </c>
      <c r="H334" s="151">
        <v>26213.27</v>
      </c>
      <c r="I334" s="152">
        <v>26213.27</v>
      </c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/>
      <c r="BE334"/>
      <c r="BF334"/>
      <c r="BG334"/>
      <c r="BH334"/>
      <c r="BI334"/>
      <c r="BJ334"/>
      <c r="BK334"/>
      <c r="BL334"/>
      <c r="BM334"/>
      <c r="BN334"/>
      <c r="BO334"/>
      <c r="BP334"/>
      <c r="BQ334"/>
      <c r="BR334"/>
      <c r="BS334"/>
      <c r="BT334"/>
      <c r="BU334"/>
      <c r="BV334"/>
      <c r="BW334"/>
      <c r="BX334"/>
      <c r="BY334"/>
      <c r="BZ334"/>
      <c r="CA334"/>
      <c r="CB334"/>
      <c r="CC334"/>
      <c r="CD334"/>
      <c r="CE334"/>
      <c r="CF334"/>
      <c r="CG334"/>
      <c r="CH334"/>
      <c r="CI334"/>
      <c r="CJ334"/>
      <c r="CK334"/>
      <c r="CL334"/>
      <c r="CM334"/>
      <c r="CN334"/>
      <c r="CO334"/>
      <c r="CP334"/>
      <c r="CQ334"/>
      <c r="CR334"/>
      <c r="CS334"/>
      <c r="CT334"/>
      <c r="CU334"/>
      <c r="CV334"/>
      <c r="CW334"/>
      <c r="CX334"/>
      <c r="CY334"/>
      <c r="CZ334"/>
      <c r="DA334"/>
      <c r="DB334"/>
      <c r="DC334"/>
      <c r="DD334"/>
      <c r="DE334"/>
      <c r="DF334"/>
      <c r="DG334"/>
      <c r="DH334"/>
      <c r="DI334"/>
      <c r="DJ334"/>
      <c r="DK334"/>
      <c r="DL334"/>
      <c r="DM334"/>
      <c r="DN334"/>
      <c r="DO334"/>
      <c r="DP334"/>
      <c r="DQ334"/>
      <c r="DR334"/>
      <c r="DS334"/>
      <c r="DT334"/>
      <c r="DU334"/>
      <c r="DV334"/>
      <c r="DW334"/>
      <c r="DX334"/>
      <c r="DY334"/>
      <c r="DZ334"/>
      <c r="EA334"/>
      <c r="EB334"/>
      <c r="EC334"/>
      <c r="ED334"/>
      <c r="EE334"/>
      <c r="EF334"/>
      <c r="EG334"/>
      <c r="EH334"/>
      <c r="EI334"/>
      <c r="EJ334"/>
      <c r="EK334"/>
      <c r="EL334"/>
      <c r="EM334"/>
      <c r="EN334"/>
    </row>
    <row r="335" spans="1:144" x14ac:dyDescent="0.25">
      <c r="A335" s="141" t="s">
        <v>1079</v>
      </c>
      <c r="B335" s="141" t="s">
        <v>54</v>
      </c>
      <c r="C335" s="145" t="s">
        <v>56</v>
      </c>
      <c r="D335" s="141">
        <v>6</v>
      </c>
      <c r="E335" s="150">
        <v>0</v>
      </c>
      <c r="F335" s="151">
        <v>0</v>
      </c>
      <c r="G335" s="151">
        <v>0</v>
      </c>
      <c r="H335" s="151">
        <v>54684.51</v>
      </c>
      <c r="I335" s="152">
        <v>54684.51</v>
      </c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  <c r="BJ335"/>
      <c r="BK335"/>
      <c r="BL335"/>
      <c r="BM335"/>
      <c r="BN335"/>
      <c r="BO335"/>
      <c r="BP335"/>
      <c r="BQ335"/>
      <c r="BR335"/>
      <c r="BS335"/>
      <c r="BT335"/>
      <c r="BU335"/>
      <c r="BV335"/>
      <c r="BW335"/>
      <c r="BX335"/>
      <c r="BY335"/>
      <c r="BZ335"/>
      <c r="CA335"/>
      <c r="CB335"/>
      <c r="CC335"/>
      <c r="CD335"/>
      <c r="CE335"/>
      <c r="CF335"/>
      <c r="CG335"/>
      <c r="CH335"/>
      <c r="CI335"/>
      <c r="CJ335"/>
      <c r="CK335"/>
      <c r="CL335"/>
      <c r="CM335"/>
      <c r="CN335"/>
      <c r="CO335"/>
      <c r="CP335"/>
      <c r="CQ335"/>
      <c r="CR335"/>
      <c r="CS335"/>
      <c r="CT335"/>
      <c r="CU335"/>
      <c r="CV335"/>
      <c r="CW335"/>
      <c r="CX335"/>
      <c r="CY335"/>
      <c r="CZ335"/>
      <c r="DA335"/>
      <c r="DB335"/>
      <c r="DC335"/>
      <c r="DD335"/>
      <c r="DE335"/>
      <c r="DF335"/>
      <c r="DG335"/>
      <c r="DH335"/>
      <c r="DI335"/>
      <c r="DJ335"/>
      <c r="DK335"/>
      <c r="DL335"/>
      <c r="DM335"/>
      <c r="DN335"/>
      <c r="DO335"/>
      <c r="DP335"/>
      <c r="DQ335"/>
      <c r="DR335"/>
      <c r="DS335"/>
      <c r="DT335"/>
      <c r="DU335"/>
      <c r="DV335"/>
      <c r="DW335"/>
      <c r="DX335"/>
      <c r="DY335"/>
      <c r="DZ335"/>
      <c r="EA335"/>
      <c r="EB335"/>
      <c r="EC335"/>
      <c r="ED335"/>
      <c r="EE335"/>
      <c r="EF335"/>
      <c r="EG335"/>
      <c r="EH335"/>
      <c r="EI335"/>
      <c r="EJ335"/>
      <c r="EK335"/>
      <c r="EL335"/>
      <c r="EM335"/>
      <c r="EN335"/>
    </row>
    <row r="336" spans="1:144" x14ac:dyDescent="0.25">
      <c r="A336" s="141" t="s">
        <v>1080</v>
      </c>
      <c r="B336" s="141" t="s">
        <v>741</v>
      </c>
      <c r="C336" s="145" t="s">
        <v>56</v>
      </c>
      <c r="D336" s="141">
        <v>6</v>
      </c>
      <c r="E336" s="150">
        <v>0</v>
      </c>
      <c r="F336" s="151">
        <v>0</v>
      </c>
      <c r="G336" s="151">
        <v>0</v>
      </c>
      <c r="H336" s="151">
        <v>55925.33</v>
      </c>
      <c r="I336" s="152">
        <v>55925.33</v>
      </c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/>
      <c r="BE336"/>
      <c r="BF336"/>
      <c r="BG336"/>
      <c r="BH336"/>
      <c r="BI336"/>
      <c r="BJ336"/>
      <c r="BK336"/>
      <c r="BL336"/>
      <c r="BM336"/>
      <c r="BN336"/>
      <c r="BO336"/>
      <c r="BP336"/>
      <c r="BQ336"/>
      <c r="BR336"/>
      <c r="BS336"/>
      <c r="BT336"/>
      <c r="BU336"/>
      <c r="BV336"/>
      <c r="BW336"/>
      <c r="BX336"/>
      <c r="BY336"/>
      <c r="BZ336"/>
      <c r="CA336"/>
      <c r="CB336"/>
      <c r="CC336"/>
      <c r="CD336"/>
      <c r="CE336"/>
      <c r="CF336"/>
      <c r="CG336"/>
      <c r="CH336"/>
      <c r="CI336"/>
      <c r="CJ336"/>
      <c r="CK336"/>
      <c r="CL336"/>
      <c r="CM336"/>
      <c r="CN336"/>
      <c r="CO336"/>
      <c r="CP336"/>
      <c r="CQ336"/>
      <c r="CR336"/>
      <c r="CS336"/>
      <c r="CT336"/>
      <c r="CU336"/>
      <c r="CV336"/>
      <c r="CW336"/>
      <c r="CX336"/>
      <c r="CY336"/>
      <c r="CZ336"/>
      <c r="DA336"/>
      <c r="DB336"/>
      <c r="DC336"/>
      <c r="DD336"/>
      <c r="DE336"/>
      <c r="DF336"/>
      <c r="DG336"/>
      <c r="DH336"/>
      <c r="DI336"/>
      <c r="DJ336"/>
      <c r="DK336"/>
      <c r="DL336"/>
      <c r="DM336"/>
      <c r="DN336"/>
      <c r="DO336"/>
      <c r="DP336"/>
      <c r="DQ336"/>
      <c r="DR336"/>
      <c r="DS336"/>
      <c r="DT336"/>
      <c r="DU336"/>
      <c r="DV336"/>
      <c r="DW336"/>
      <c r="DX336"/>
      <c r="DY336"/>
      <c r="DZ336"/>
      <c r="EA336"/>
      <c r="EB336"/>
      <c r="EC336"/>
      <c r="ED336"/>
      <c r="EE336"/>
      <c r="EF336"/>
      <c r="EG336"/>
      <c r="EH336"/>
      <c r="EI336"/>
      <c r="EJ336"/>
      <c r="EK336"/>
      <c r="EL336"/>
      <c r="EM336"/>
      <c r="EN336"/>
    </row>
    <row r="337" spans="1:144" x14ac:dyDescent="0.25">
      <c r="A337" s="141" t="s">
        <v>1081</v>
      </c>
      <c r="B337" s="141" t="s">
        <v>743</v>
      </c>
      <c r="C337" s="145" t="s">
        <v>56</v>
      </c>
      <c r="D337" s="141">
        <v>6</v>
      </c>
      <c r="E337" s="150">
        <v>0</v>
      </c>
      <c r="F337" s="151">
        <v>0</v>
      </c>
      <c r="G337" s="151">
        <v>0</v>
      </c>
      <c r="H337" s="151">
        <v>74493.429999999993</v>
      </c>
      <c r="I337" s="152">
        <v>74493.429999999993</v>
      </c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/>
      <c r="BE337"/>
      <c r="BF337"/>
      <c r="BG337"/>
      <c r="BH337"/>
      <c r="BI337"/>
      <c r="BJ337"/>
      <c r="BK337"/>
      <c r="BL337"/>
      <c r="BM337"/>
      <c r="BN337"/>
      <c r="BO337"/>
      <c r="BP337"/>
      <c r="BQ337"/>
      <c r="BR337"/>
      <c r="BS337"/>
      <c r="BT337"/>
      <c r="BU337"/>
      <c r="BV337"/>
      <c r="BW337"/>
      <c r="BX337"/>
      <c r="BY337"/>
      <c r="BZ337"/>
      <c r="CA337"/>
      <c r="CB337"/>
      <c r="CC337"/>
      <c r="CD337"/>
      <c r="CE337"/>
      <c r="CF337"/>
      <c r="CG337"/>
      <c r="CH337"/>
      <c r="CI337"/>
      <c r="CJ337"/>
      <c r="CK337"/>
      <c r="CL337"/>
      <c r="CM337"/>
      <c r="CN337"/>
      <c r="CO337"/>
      <c r="CP337"/>
      <c r="CQ337"/>
      <c r="CR337"/>
      <c r="CS337"/>
      <c r="CT337"/>
      <c r="CU337"/>
      <c r="CV337"/>
      <c r="CW337"/>
      <c r="CX337"/>
      <c r="CY337"/>
      <c r="CZ337"/>
      <c r="DA337"/>
      <c r="DB337"/>
      <c r="DC337"/>
      <c r="DD337"/>
      <c r="DE337"/>
      <c r="DF337"/>
      <c r="DG337"/>
      <c r="DH337"/>
      <c r="DI337"/>
      <c r="DJ337"/>
      <c r="DK337"/>
      <c r="DL337"/>
      <c r="DM337"/>
      <c r="DN337"/>
      <c r="DO337"/>
      <c r="DP337"/>
      <c r="DQ337"/>
      <c r="DR337"/>
      <c r="DS337"/>
      <c r="DT337"/>
      <c r="DU337"/>
      <c r="DV337"/>
      <c r="DW337"/>
      <c r="DX337"/>
      <c r="DY337"/>
      <c r="DZ337"/>
      <c r="EA337"/>
      <c r="EB337"/>
      <c r="EC337"/>
      <c r="ED337"/>
      <c r="EE337"/>
      <c r="EF337"/>
      <c r="EG337"/>
      <c r="EH337"/>
      <c r="EI337"/>
      <c r="EJ337"/>
      <c r="EK337"/>
      <c r="EL337"/>
      <c r="EM337"/>
      <c r="EN337"/>
    </row>
    <row r="338" spans="1:144" x14ac:dyDescent="0.25">
      <c r="A338" s="141" t="s">
        <v>1082</v>
      </c>
      <c r="B338" s="141" t="s">
        <v>745</v>
      </c>
      <c r="C338" s="145" t="s">
        <v>56</v>
      </c>
      <c r="D338" s="141">
        <v>6</v>
      </c>
      <c r="E338" s="150">
        <v>0</v>
      </c>
      <c r="F338" s="151">
        <v>0</v>
      </c>
      <c r="G338" s="151">
        <v>0</v>
      </c>
      <c r="H338" s="151">
        <v>108878.59</v>
      </c>
      <c r="I338" s="152">
        <v>108878.59</v>
      </c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/>
      <c r="BE338"/>
      <c r="BF338"/>
      <c r="BG338"/>
      <c r="BH338"/>
      <c r="BI338"/>
      <c r="BJ338"/>
      <c r="BK338"/>
      <c r="BL338"/>
      <c r="BM338"/>
      <c r="BN338"/>
      <c r="BO338"/>
      <c r="BP338"/>
      <c r="BQ338"/>
      <c r="BR338"/>
      <c r="BS338"/>
      <c r="BT338"/>
      <c r="BU338"/>
      <c r="BV338"/>
      <c r="BW338"/>
      <c r="BX338"/>
      <c r="BY338"/>
      <c r="BZ338"/>
      <c r="CA338"/>
      <c r="CB338"/>
      <c r="CC338"/>
      <c r="CD338"/>
      <c r="CE338"/>
      <c r="CF338"/>
      <c r="CG338"/>
      <c r="CH338"/>
      <c r="CI338"/>
      <c r="CJ338"/>
      <c r="CK338"/>
      <c r="CL338"/>
      <c r="CM338"/>
      <c r="CN338"/>
      <c r="CO338"/>
      <c r="CP338"/>
      <c r="CQ338"/>
      <c r="CR338"/>
      <c r="CS338"/>
      <c r="CT338"/>
      <c r="CU338"/>
      <c r="CV338"/>
      <c r="CW338"/>
      <c r="CX338"/>
      <c r="CY338"/>
      <c r="CZ338"/>
      <c r="DA338"/>
      <c r="DB338"/>
      <c r="DC338"/>
      <c r="DD338"/>
      <c r="DE338"/>
      <c r="DF338"/>
      <c r="DG338"/>
      <c r="DH338"/>
      <c r="DI338"/>
      <c r="DJ338"/>
      <c r="DK338"/>
      <c r="DL338"/>
      <c r="DM338"/>
      <c r="DN338"/>
      <c r="DO338"/>
      <c r="DP338"/>
      <c r="DQ338"/>
      <c r="DR338"/>
      <c r="DS338"/>
      <c r="DT338"/>
      <c r="DU338"/>
      <c r="DV338"/>
      <c r="DW338"/>
      <c r="DX338"/>
      <c r="DY338"/>
      <c r="DZ338"/>
      <c r="EA338"/>
      <c r="EB338"/>
      <c r="EC338"/>
      <c r="ED338"/>
      <c r="EE338"/>
      <c r="EF338"/>
      <c r="EG338"/>
      <c r="EH338"/>
      <c r="EI338"/>
      <c r="EJ338"/>
      <c r="EK338"/>
      <c r="EL338"/>
      <c r="EM338"/>
      <c r="EN338"/>
    </row>
    <row r="339" spans="1:144" x14ac:dyDescent="0.25">
      <c r="A339" s="141" t="s">
        <v>1083</v>
      </c>
      <c r="B339" s="141" t="s">
        <v>1084</v>
      </c>
      <c r="C339" s="145" t="s">
        <v>56</v>
      </c>
      <c r="D339" s="141">
        <v>4</v>
      </c>
      <c r="E339" s="150">
        <v>0</v>
      </c>
      <c r="F339" s="151">
        <v>0</v>
      </c>
      <c r="G339" s="151">
        <v>0</v>
      </c>
      <c r="H339" s="151">
        <v>0</v>
      </c>
      <c r="I339" s="152">
        <v>0</v>
      </c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/>
      <c r="BE339"/>
      <c r="BF339"/>
      <c r="BG339"/>
      <c r="BH339"/>
      <c r="BI339"/>
      <c r="BJ339"/>
      <c r="BK339"/>
      <c r="BL339"/>
      <c r="BM339"/>
      <c r="BN339"/>
      <c r="BO339"/>
      <c r="BP339"/>
      <c r="BQ339"/>
      <c r="BR339"/>
      <c r="BS339"/>
      <c r="BT339"/>
      <c r="BU339"/>
      <c r="BV339"/>
      <c r="BW339"/>
      <c r="BX339"/>
      <c r="BY339"/>
      <c r="BZ339"/>
      <c r="CA339"/>
      <c r="CB339"/>
      <c r="CC339"/>
      <c r="CD339"/>
      <c r="CE339"/>
      <c r="CF339"/>
      <c r="CG339"/>
      <c r="CH339"/>
      <c r="CI339"/>
      <c r="CJ339"/>
      <c r="CK339"/>
      <c r="CL339"/>
      <c r="CM339"/>
      <c r="CN339"/>
      <c r="CO339"/>
      <c r="CP339"/>
      <c r="CQ339"/>
      <c r="CR339"/>
      <c r="CS339"/>
      <c r="CT339"/>
      <c r="CU339"/>
      <c r="CV339"/>
      <c r="CW339"/>
      <c r="CX339"/>
      <c r="CY339"/>
      <c r="CZ339"/>
      <c r="DA339"/>
      <c r="DB339"/>
      <c r="DC339"/>
      <c r="DD339"/>
      <c r="DE339"/>
      <c r="DF339"/>
      <c r="DG339"/>
      <c r="DH339"/>
      <c r="DI339"/>
      <c r="DJ339"/>
      <c r="DK339"/>
      <c r="DL339"/>
      <c r="DM339"/>
      <c r="DN339"/>
      <c r="DO339"/>
      <c r="DP339"/>
      <c r="DQ339"/>
      <c r="DR339"/>
      <c r="DS339"/>
      <c r="DT339"/>
      <c r="DU339"/>
      <c r="DV339"/>
      <c r="DW339"/>
      <c r="DX339"/>
      <c r="DY339"/>
      <c r="DZ339"/>
      <c r="EA339"/>
      <c r="EB339"/>
      <c r="EC339"/>
      <c r="ED339"/>
      <c r="EE339"/>
      <c r="EF339"/>
      <c r="EG339"/>
      <c r="EH339"/>
      <c r="EI339"/>
      <c r="EJ339"/>
      <c r="EK339"/>
      <c r="EL339"/>
      <c r="EM339"/>
      <c r="EN339"/>
    </row>
    <row r="340" spans="1:144" x14ac:dyDescent="0.25">
      <c r="A340" s="141" t="s">
        <v>1085</v>
      </c>
      <c r="B340" s="141" t="s">
        <v>53</v>
      </c>
      <c r="C340" s="145" t="s">
        <v>56</v>
      </c>
      <c r="D340" s="141">
        <v>6</v>
      </c>
      <c r="E340" s="150">
        <v>0</v>
      </c>
      <c r="F340" s="151">
        <v>0</v>
      </c>
      <c r="G340" s="151">
        <v>0</v>
      </c>
      <c r="H340" s="151">
        <v>0</v>
      </c>
      <c r="I340" s="152">
        <v>0</v>
      </c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/>
      <c r="BE340"/>
      <c r="BF340"/>
      <c r="BG340"/>
      <c r="BH340"/>
      <c r="BI340"/>
      <c r="BJ340"/>
      <c r="BK340"/>
      <c r="BL340"/>
      <c r="BM340"/>
      <c r="BN340"/>
      <c r="BO340"/>
      <c r="BP340"/>
      <c r="BQ340"/>
      <c r="BR340"/>
      <c r="BS340"/>
      <c r="BT340"/>
      <c r="BU340"/>
      <c r="BV340"/>
      <c r="BW340"/>
      <c r="BX340"/>
      <c r="BY340"/>
      <c r="BZ340"/>
      <c r="CA340"/>
      <c r="CB340"/>
      <c r="CC340"/>
      <c r="CD340"/>
      <c r="CE340"/>
      <c r="CF340"/>
      <c r="CG340"/>
      <c r="CH340"/>
      <c r="CI340"/>
      <c r="CJ340"/>
      <c r="CK340"/>
      <c r="CL340"/>
      <c r="CM340"/>
      <c r="CN340"/>
      <c r="CO340"/>
      <c r="CP340"/>
      <c r="CQ340"/>
      <c r="CR340"/>
      <c r="CS340"/>
      <c r="CT340"/>
      <c r="CU340"/>
      <c r="CV340"/>
      <c r="CW340"/>
      <c r="CX340"/>
      <c r="CY340"/>
      <c r="CZ340"/>
      <c r="DA340"/>
      <c r="DB340"/>
      <c r="DC340"/>
      <c r="DD340"/>
      <c r="DE340"/>
      <c r="DF340"/>
      <c r="DG340"/>
      <c r="DH340"/>
      <c r="DI340"/>
      <c r="DJ340"/>
      <c r="DK340"/>
      <c r="DL340"/>
      <c r="DM340"/>
      <c r="DN340"/>
      <c r="DO340"/>
      <c r="DP340"/>
      <c r="DQ340"/>
      <c r="DR340"/>
      <c r="DS340"/>
      <c r="DT340"/>
      <c r="DU340"/>
      <c r="DV340"/>
      <c r="DW340"/>
      <c r="DX340"/>
      <c r="DY340"/>
      <c r="DZ340"/>
      <c r="EA340"/>
      <c r="EB340"/>
      <c r="EC340"/>
      <c r="ED340"/>
      <c r="EE340"/>
      <c r="EF340"/>
      <c r="EG340"/>
      <c r="EH340"/>
      <c r="EI340"/>
      <c r="EJ340"/>
      <c r="EK340"/>
      <c r="EL340"/>
      <c r="EM340"/>
      <c r="EN340"/>
    </row>
    <row r="341" spans="1:144" x14ac:dyDescent="0.25">
      <c r="A341" s="141" t="s">
        <v>1086</v>
      </c>
      <c r="B341" s="141" t="s">
        <v>54</v>
      </c>
      <c r="C341" s="145" t="s">
        <v>56</v>
      </c>
      <c r="D341" s="141">
        <v>6</v>
      </c>
      <c r="E341" s="150">
        <v>0</v>
      </c>
      <c r="F341" s="151">
        <v>0</v>
      </c>
      <c r="G341" s="151">
        <v>0</v>
      </c>
      <c r="H341" s="151">
        <v>0</v>
      </c>
      <c r="I341" s="152">
        <v>0</v>
      </c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/>
      <c r="BE341"/>
      <c r="BF341"/>
      <c r="BG341"/>
      <c r="BH341"/>
      <c r="BI341"/>
      <c r="BJ341"/>
      <c r="BK341"/>
      <c r="BL341"/>
      <c r="BM341"/>
      <c r="BN341"/>
      <c r="BO341"/>
      <c r="BP341"/>
      <c r="BQ341"/>
      <c r="BR341"/>
      <c r="BS341"/>
      <c r="BT341"/>
      <c r="BU341"/>
      <c r="BV341"/>
      <c r="BW341"/>
      <c r="BX341"/>
      <c r="BY341"/>
      <c r="BZ341"/>
      <c r="CA341"/>
      <c r="CB341"/>
      <c r="CC341"/>
      <c r="CD341"/>
      <c r="CE341"/>
      <c r="CF341"/>
      <c r="CG341"/>
      <c r="CH341"/>
      <c r="CI341"/>
      <c r="CJ341"/>
      <c r="CK341"/>
      <c r="CL341"/>
      <c r="CM341"/>
      <c r="CN341"/>
      <c r="CO341"/>
      <c r="CP341"/>
      <c r="CQ341"/>
      <c r="CR341"/>
      <c r="CS341"/>
      <c r="CT341"/>
      <c r="CU341"/>
      <c r="CV341"/>
      <c r="CW341"/>
      <c r="CX341"/>
      <c r="CY341"/>
      <c r="CZ341"/>
      <c r="DA341"/>
      <c r="DB341"/>
      <c r="DC341"/>
      <c r="DD341"/>
      <c r="DE341"/>
      <c r="DF341"/>
      <c r="DG341"/>
      <c r="DH341"/>
      <c r="DI341"/>
      <c r="DJ341"/>
      <c r="DK341"/>
      <c r="DL341"/>
      <c r="DM341"/>
      <c r="DN341"/>
      <c r="DO341"/>
      <c r="DP341"/>
      <c r="DQ341"/>
      <c r="DR341"/>
      <c r="DS341"/>
      <c r="DT341"/>
      <c r="DU341"/>
      <c r="DV341"/>
      <c r="DW341"/>
      <c r="DX341"/>
      <c r="DY341"/>
      <c r="DZ341"/>
      <c r="EA341"/>
      <c r="EB341"/>
      <c r="EC341"/>
      <c r="ED341"/>
      <c r="EE341"/>
      <c r="EF341"/>
      <c r="EG341"/>
      <c r="EH341"/>
      <c r="EI341"/>
      <c r="EJ341"/>
      <c r="EK341"/>
      <c r="EL341"/>
      <c r="EM341"/>
      <c r="EN341"/>
    </row>
    <row r="342" spans="1:144" x14ac:dyDescent="0.25">
      <c r="A342" s="141" t="s">
        <v>1087</v>
      </c>
      <c r="B342" s="141" t="s">
        <v>741</v>
      </c>
      <c r="C342" s="145" t="s">
        <v>56</v>
      </c>
      <c r="D342" s="141">
        <v>6</v>
      </c>
      <c r="E342" s="150">
        <v>0</v>
      </c>
      <c r="F342" s="151">
        <v>0</v>
      </c>
      <c r="G342" s="151">
        <v>0</v>
      </c>
      <c r="H342" s="151">
        <v>0</v>
      </c>
      <c r="I342" s="152">
        <v>0</v>
      </c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/>
      <c r="AL342"/>
      <c r="AM342"/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/>
      <c r="BE342"/>
      <c r="BF342"/>
      <c r="BG342"/>
      <c r="BH342"/>
      <c r="BI342"/>
      <c r="BJ342"/>
      <c r="BK342"/>
      <c r="BL342"/>
      <c r="BM342"/>
      <c r="BN342"/>
      <c r="BO342"/>
      <c r="BP342"/>
      <c r="BQ342"/>
      <c r="BR342"/>
      <c r="BS342"/>
      <c r="BT342"/>
      <c r="BU342"/>
      <c r="BV342"/>
      <c r="BW342"/>
      <c r="BX342"/>
      <c r="BY342"/>
      <c r="BZ342"/>
      <c r="CA342"/>
      <c r="CB342"/>
      <c r="CC342"/>
      <c r="CD342"/>
      <c r="CE342"/>
      <c r="CF342"/>
      <c r="CG342"/>
      <c r="CH342"/>
      <c r="CI342"/>
      <c r="CJ342"/>
      <c r="CK342"/>
      <c r="CL342"/>
      <c r="CM342"/>
      <c r="CN342"/>
      <c r="CO342"/>
      <c r="CP342"/>
      <c r="CQ342"/>
      <c r="CR342"/>
      <c r="CS342"/>
      <c r="CT342"/>
      <c r="CU342"/>
      <c r="CV342"/>
      <c r="CW342"/>
      <c r="CX342"/>
      <c r="CY342"/>
      <c r="CZ342"/>
      <c r="DA342"/>
      <c r="DB342"/>
      <c r="DC342"/>
      <c r="DD342"/>
      <c r="DE342"/>
      <c r="DF342"/>
      <c r="DG342"/>
      <c r="DH342"/>
      <c r="DI342"/>
      <c r="DJ342"/>
      <c r="DK342"/>
      <c r="DL342"/>
      <c r="DM342"/>
      <c r="DN342"/>
      <c r="DO342"/>
      <c r="DP342"/>
      <c r="DQ342"/>
      <c r="DR342"/>
      <c r="DS342"/>
      <c r="DT342"/>
      <c r="DU342"/>
      <c r="DV342"/>
      <c r="DW342"/>
      <c r="DX342"/>
      <c r="DY342"/>
      <c r="DZ342"/>
      <c r="EA342"/>
      <c r="EB342"/>
      <c r="EC342"/>
      <c r="ED342"/>
      <c r="EE342"/>
      <c r="EF342"/>
      <c r="EG342"/>
      <c r="EH342"/>
      <c r="EI342"/>
      <c r="EJ342"/>
      <c r="EK342"/>
      <c r="EL342"/>
      <c r="EM342"/>
      <c r="EN342"/>
    </row>
    <row r="343" spans="1:144" x14ac:dyDescent="0.25">
      <c r="A343" s="141" t="s">
        <v>1088</v>
      </c>
      <c r="B343" s="141" t="s">
        <v>743</v>
      </c>
      <c r="C343" s="145" t="s">
        <v>56</v>
      </c>
      <c r="D343" s="141">
        <v>6</v>
      </c>
      <c r="E343" s="150">
        <v>0</v>
      </c>
      <c r="F343" s="151">
        <v>0</v>
      </c>
      <c r="G343" s="151">
        <v>0</v>
      </c>
      <c r="H343" s="151">
        <v>0</v>
      </c>
      <c r="I343" s="152">
        <v>0</v>
      </c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/>
      <c r="AL343"/>
      <c r="AM343"/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/>
      <c r="BD343"/>
      <c r="BE343"/>
      <c r="BF343"/>
      <c r="BG343"/>
      <c r="BH343"/>
      <c r="BI343"/>
      <c r="BJ343"/>
      <c r="BK343"/>
      <c r="BL343"/>
      <c r="BM343"/>
      <c r="BN343"/>
      <c r="BO343"/>
      <c r="BP343"/>
      <c r="BQ343"/>
      <c r="BR343"/>
      <c r="BS343"/>
      <c r="BT343"/>
      <c r="BU343"/>
      <c r="BV343"/>
      <c r="BW343"/>
      <c r="BX343"/>
      <c r="BY343"/>
      <c r="BZ343"/>
      <c r="CA343"/>
      <c r="CB343"/>
      <c r="CC343"/>
      <c r="CD343"/>
      <c r="CE343"/>
      <c r="CF343"/>
      <c r="CG343"/>
      <c r="CH343"/>
      <c r="CI343"/>
      <c r="CJ343"/>
      <c r="CK343"/>
      <c r="CL343"/>
      <c r="CM343"/>
      <c r="CN343"/>
      <c r="CO343"/>
      <c r="CP343"/>
      <c r="CQ343"/>
      <c r="CR343"/>
      <c r="CS343"/>
      <c r="CT343"/>
      <c r="CU343"/>
      <c r="CV343"/>
      <c r="CW343"/>
      <c r="CX343"/>
      <c r="CY343"/>
      <c r="CZ343"/>
      <c r="DA343"/>
      <c r="DB343"/>
      <c r="DC343"/>
      <c r="DD343"/>
      <c r="DE343"/>
      <c r="DF343"/>
      <c r="DG343"/>
      <c r="DH343"/>
      <c r="DI343"/>
      <c r="DJ343"/>
      <c r="DK343"/>
      <c r="DL343"/>
      <c r="DM343"/>
      <c r="DN343"/>
      <c r="DO343"/>
      <c r="DP343"/>
      <c r="DQ343"/>
      <c r="DR343"/>
      <c r="DS343"/>
      <c r="DT343"/>
      <c r="DU343"/>
      <c r="DV343"/>
      <c r="DW343"/>
      <c r="DX343"/>
      <c r="DY343"/>
      <c r="DZ343"/>
      <c r="EA343"/>
      <c r="EB343"/>
      <c r="EC343"/>
      <c r="ED343"/>
      <c r="EE343"/>
      <c r="EF343"/>
      <c r="EG343"/>
      <c r="EH343"/>
      <c r="EI343"/>
      <c r="EJ343"/>
      <c r="EK343"/>
      <c r="EL343"/>
      <c r="EM343"/>
      <c r="EN343"/>
    </row>
    <row r="344" spans="1:144" x14ac:dyDescent="0.25">
      <c r="A344" s="141" t="s">
        <v>1089</v>
      </c>
      <c r="B344" s="141" t="s">
        <v>745</v>
      </c>
      <c r="C344" s="145" t="s">
        <v>56</v>
      </c>
      <c r="D344" s="141">
        <v>6</v>
      </c>
      <c r="E344" s="150">
        <v>0</v>
      </c>
      <c r="F344" s="151">
        <v>0</v>
      </c>
      <c r="G344" s="151">
        <v>0</v>
      </c>
      <c r="H344" s="151">
        <v>0</v>
      </c>
      <c r="I344" s="152">
        <v>0</v>
      </c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/>
      <c r="BE344"/>
      <c r="BF344"/>
      <c r="BG344"/>
      <c r="BH344"/>
      <c r="BI344"/>
      <c r="BJ344"/>
      <c r="BK344"/>
      <c r="BL344"/>
      <c r="BM344"/>
      <c r="BN344"/>
      <c r="BO344"/>
      <c r="BP344"/>
      <c r="BQ344"/>
      <c r="BR344"/>
      <c r="BS344"/>
      <c r="BT344"/>
      <c r="BU344"/>
      <c r="BV344"/>
      <c r="BW344"/>
      <c r="BX344"/>
      <c r="BY344"/>
      <c r="BZ344"/>
      <c r="CA344"/>
      <c r="CB344"/>
      <c r="CC344"/>
      <c r="CD344"/>
      <c r="CE344"/>
      <c r="CF344"/>
      <c r="CG344"/>
      <c r="CH344"/>
      <c r="CI344"/>
      <c r="CJ344"/>
      <c r="CK344"/>
      <c r="CL344"/>
      <c r="CM344"/>
      <c r="CN344"/>
      <c r="CO344"/>
      <c r="CP344"/>
      <c r="CQ344"/>
      <c r="CR344"/>
      <c r="CS344"/>
      <c r="CT344"/>
      <c r="CU344"/>
      <c r="CV344"/>
      <c r="CW344"/>
      <c r="CX344"/>
      <c r="CY344"/>
      <c r="CZ344"/>
      <c r="DA344"/>
      <c r="DB344"/>
      <c r="DC344"/>
      <c r="DD344"/>
      <c r="DE344"/>
      <c r="DF344"/>
      <c r="DG344"/>
      <c r="DH344"/>
      <c r="DI344"/>
      <c r="DJ344"/>
      <c r="DK344"/>
      <c r="DL344"/>
      <c r="DM344"/>
      <c r="DN344"/>
      <c r="DO344"/>
      <c r="DP344"/>
      <c r="DQ344"/>
      <c r="DR344"/>
      <c r="DS344"/>
      <c r="DT344"/>
      <c r="DU344"/>
      <c r="DV344"/>
      <c r="DW344"/>
      <c r="DX344"/>
      <c r="DY344"/>
      <c r="DZ344"/>
      <c r="EA344"/>
      <c r="EB344"/>
      <c r="EC344"/>
      <c r="ED344"/>
      <c r="EE344"/>
      <c r="EF344"/>
      <c r="EG344"/>
      <c r="EH344"/>
      <c r="EI344"/>
      <c r="EJ344"/>
      <c r="EK344"/>
      <c r="EL344"/>
      <c r="EM344"/>
      <c r="EN344"/>
    </row>
    <row r="345" spans="1:144" x14ac:dyDescent="0.25">
      <c r="A345" s="141" t="s">
        <v>1090</v>
      </c>
      <c r="B345" s="141" t="s">
        <v>1091</v>
      </c>
      <c r="C345" s="145" t="s">
        <v>56</v>
      </c>
      <c r="D345" s="141">
        <v>4</v>
      </c>
      <c r="E345" s="150">
        <v>0</v>
      </c>
      <c r="F345" s="151">
        <v>0</v>
      </c>
      <c r="G345" s="151">
        <v>0</v>
      </c>
      <c r="H345" s="151">
        <v>0</v>
      </c>
      <c r="I345" s="152">
        <v>0</v>
      </c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/>
      <c r="BG345"/>
      <c r="BH345"/>
      <c r="BI345"/>
      <c r="BJ345"/>
      <c r="BK345"/>
      <c r="BL345"/>
      <c r="BM345"/>
      <c r="BN345"/>
      <c r="BO345"/>
      <c r="BP345"/>
      <c r="BQ345"/>
      <c r="BR345"/>
      <c r="BS345"/>
      <c r="BT345"/>
      <c r="BU345"/>
      <c r="BV345"/>
      <c r="BW345"/>
      <c r="BX345"/>
      <c r="BY345"/>
      <c r="BZ345"/>
      <c r="CA345"/>
      <c r="CB345"/>
      <c r="CC345"/>
      <c r="CD345"/>
      <c r="CE345"/>
      <c r="CF345"/>
      <c r="CG345"/>
      <c r="CH345"/>
      <c r="CI345"/>
      <c r="CJ345"/>
      <c r="CK345"/>
      <c r="CL345"/>
      <c r="CM345"/>
      <c r="CN345"/>
      <c r="CO345"/>
      <c r="CP345"/>
      <c r="CQ345"/>
      <c r="CR345"/>
      <c r="CS345"/>
      <c r="CT345"/>
      <c r="CU345"/>
      <c r="CV345"/>
      <c r="CW345"/>
      <c r="CX345"/>
      <c r="CY345"/>
      <c r="CZ345"/>
      <c r="DA345"/>
      <c r="DB345"/>
      <c r="DC345"/>
      <c r="DD345"/>
      <c r="DE345"/>
      <c r="DF345"/>
      <c r="DG345"/>
      <c r="DH345"/>
      <c r="DI345"/>
      <c r="DJ345"/>
      <c r="DK345"/>
      <c r="DL345"/>
      <c r="DM345"/>
      <c r="DN345"/>
      <c r="DO345"/>
      <c r="DP345"/>
      <c r="DQ345"/>
      <c r="DR345"/>
      <c r="DS345"/>
      <c r="DT345"/>
      <c r="DU345"/>
      <c r="DV345"/>
      <c r="DW345"/>
      <c r="DX345"/>
      <c r="DY345"/>
      <c r="DZ345"/>
      <c r="EA345"/>
      <c r="EB345"/>
      <c r="EC345"/>
      <c r="ED345"/>
      <c r="EE345"/>
      <c r="EF345"/>
      <c r="EG345"/>
      <c r="EH345"/>
      <c r="EI345"/>
      <c r="EJ345"/>
      <c r="EK345"/>
      <c r="EL345"/>
      <c r="EM345"/>
      <c r="EN345"/>
    </row>
    <row r="346" spans="1:144" x14ac:dyDescent="0.25">
      <c r="A346" s="141" t="s">
        <v>1092</v>
      </c>
      <c r="B346" s="141" t="s">
        <v>53</v>
      </c>
      <c r="C346" s="145" t="s">
        <v>56</v>
      </c>
      <c r="D346" s="141">
        <v>6</v>
      </c>
      <c r="E346" s="150">
        <v>0</v>
      </c>
      <c r="F346" s="151">
        <v>0</v>
      </c>
      <c r="G346" s="151">
        <v>0</v>
      </c>
      <c r="H346" s="151">
        <v>0</v>
      </c>
      <c r="I346" s="152">
        <v>0</v>
      </c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/>
      <c r="AL346"/>
      <c r="AM346"/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/>
      <c r="BE346"/>
      <c r="BF346"/>
      <c r="BG346"/>
      <c r="BH346"/>
      <c r="BI346"/>
      <c r="BJ346"/>
      <c r="BK346"/>
      <c r="BL346"/>
      <c r="BM346"/>
      <c r="BN346"/>
      <c r="BO346"/>
      <c r="BP346"/>
      <c r="BQ346"/>
      <c r="BR346"/>
      <c r="BS346"/>
      <c r="BT346"/>
      <c r="BU346"/>
      <c r="BV346"/>
      <c r="BW346"/>
      <c r="BX346"/>
      <c r="BY346"/>
      <c r="BZ346"/>
      <c r="CA346"/>
      <c r="CB346"/>
      <c r="CC346"/>
      <c r="CD346"/>
      <c r="CE346"/>
      <c r="CF346"/>
      <c r="CG346"/>
      <c r="CH346"/>
      <c r="CI346"/>
      <c r="CJ346"/>
      <c r="CK346"/>
      <c r="CL346"/>
      <c r="CM346"/>
      <c r="CN346"/>
      <c r="CO346"/>
      <c r="CP346"/>
      <c r="CQ346"/>
      <c r="CR346"/>
      <c r="CS346"/>
      <c r="CT346"/>
      <c r="CU346"/>
      <c r="CV346"/>
      <c r="CW346"/>
      <c r="CX346"/>
      <c r="CY346"/>
      <c r="CZ346"/>
      <c r="DA346"/>
      <c r="DB346"/>
      <c r="DC346"/>
      <c r="DD346"/>
      <c r="DE346"/>
      <c r="DF346"/>
      <c r="DG346"/>
      <c r="DH346"/>
      <c r="DI346"/>
      <c r="DJ346"/>
      <c r="DK346"/>
      <c r="DL346"/>
      <c r="DM346"/>
      <c r="DN346"/>
      <c r="DO346"/>
      <c r="DP346"/>
      <c r="DQ346"/>
      <c r="DR346"/>
      <c r="DS346"/>
      <c r="DT346"/>
      <c r="DU346"/>
      <c r="DV346"/>
      <c r="DW346"/>
      <c r="DX346"/>
      <c r="DY346"/>
      <c r="DZ346"/>
      <c r="EA346"/>
      <c r="EB346"/>
      <c r="EC346"/>
      <c r="ED346"/>
      <c r="EE346"/>
      <c r="EF346"/>
      <c r="EG346"/>
      <c r="EH346"/>
      <c r="EI346"/>
      <c r="EJ346"/>
      <c r="EK346"/>
      <c r="EL346"/>
      <c r="EM346"/>
      <c r="EN346"/>
    </row>
    <row r="347" spans="1:144" x14ac:dyDescent="0.25">
      <c r="A347" s="141" t="s">
        <v>1093</v>
      </c>
      <c r="B347" s="141" t="s">
        <v>54</v>
      </c>
      <c r="C347" s="145" t="s">
        <v>56</v>
      </c>
      <c r="D347" s="141">
        <v>6</v>
      </c>
      <c r="E347" s="150">
        <v>0</v>
      </c>
      <c r="F347" s="151">
        <v>0</v>
      </c>
      <c r="G347" s="151">
        <v>0</v>
      </c>
      <c r="H347" s="151">
        <v>0</v>
      </c>
      <c r="I347" s="152">
        <v>0</v>
      </c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/>
      <c r="AL347"/>
      <c r="AM347"/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/>
      <c r="BE347"/>
      <c r="BF347"/>
      <c r="BG347"/>
      <c r="BH347"/>
      <c r="BI347"/>
      <c r="BJ347"/>
      <c r="BK347"/>
      <c r="BL347"/>
      <c r="BM347"/>
      <c r="BN347"/>
      <c r="BO347"/>
      <c r="BP347"/>
      <c r="BQ347"/>
      <c r="BR347"/>
      <c r="BS347"/>
      <c r="BT347"/>
      <c r="BU347"/>
      <c r="BV347"/>
      <c r="BW347"/>
      <c r="BX347"/>
      <c r="BY347"/>
      <c r="BZ347"/>
      <c r="CA347"/>
      <c r="CB347"/>
      <c r="CC347"/>
      <c r="CD347"/>
      <c r="CE347"/>
      <c r="CF347"/>
      <c r="CG347"/>
      <c r="CH347"/>
      <c r="CI347"/>
      <c r="CJ347"/>
      <c r="CK347"/>
      <c r="CL347"/>
      <c r="CM347"/>
      <c r="CN347"/>
      <c r="CO347"/>
      <c r="CP347"/>
      <c r="CQ347"/>
      <c r="CR347"/>
      <c r="CS347"/>
      <c r="CT347"/>
      <c r="CU347"/>
      <c r="CV347"/>
      <c r="CW347"/>
      <c r="CX347"/>
      <c r="CY347"/>
      <c r="CZ347"/>
      <c r="DA347"/>
      <c r="DB347"/>
      <c r="DC347"/>
      <c r="DD347"/>
      <c r="DE347"/>
      <c r="DF347"/>
      <c r="DG347"/>
      <c r="DH347"/>
      <c r="DI347"/>
      <c r="DJ347"/>
      <c r="DK347"/>
      <c r="DL347"/>
      <c r="DM347"/>
      <c r="DN347"/>
      <c r="DO347"/>
      <c r="DP347"/>
      <c r="DQ347"/>
      <c r="DR347"/>
      <c r="DS347"/>
      <c r="DT347"/>
      <c r="DU347"/>
      <c r="DV347"/>
      <c r="DW347"/>
      <c r="DX347"/>
      <c r="DY347"/>
      <c r="DZ347"/>
      <c r="EA347"/>
      <c r="EB347"/>
      <c r="EC347"/>
      <c r="ED347"/>
      <c r="EE347"/>
      <c r="EF347"/>
      <c r="EG347"/>
      <c r="EH347"/>
      <c r="EI347"/>
      <c r="EJ347"/>
      <c r="EK347"/>
      <c r="EL347"/>
      <c r="EM347"/>
      <c r="EN347"/>
    </row>
    <row r="348" spans="1:144" x14ac:dyDescent="0.25">
      <c r="A348" s="141" t="s">
        <v>1094</v>
      </c>
      <c r="B348" s="141" t="s">
        <v>741</v>
      </c>
      <c r="C348" s="145" t="s">
        <v>56</v>
      </c>
      <c r="D348" s="141">
        <v>6</v>
      </c>
      <c r="E348" s="150">
        <v>0</v>
      </c>
      <c r="F348" s="151">
        <v>0</v>
      </c>
      <c r="G348" s="151">
        <v>0</v>
      </c>
      <c r="H348" s="151">
        <v>0</v>
      </c>
      <c r="I348" s="152">
        <v>0</v>
      </c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/>
      <c r="AL348"/>
      <c r="AM348"/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  <c r="BC348"/>
      <c r="BD348"/>
      <c r="BE348"/>
      <c r="BF348"/>
      <c r="BG348"/>
      <c r="BH348"/>
      <c r="BI348"/>
      <c r="BJ348"/>
      <c r="BK348"/>
      <c r="BL348"/>
      <c r="BM348"/>
      <c r="BN348"/>
      <c r="BO348"/>
      <c r="BP348"/>
      <c r="BQ348"/>
      <c r="BR348"/>
      <c r="BS348"/>
      <c r="BT348"/>
      <c r="BU348"/>
      <c r="BV348"/>
      <c r="BW348"/>
      <c r="BX348"/>
      <c r="BY348"/>
      <c r="BZ348"/>
      <c r="CA348"/>
      <c r="CB348"/>
      <c r="CC348"/>
      <c r="CD348"/>
      <c r="CE348"/>
      <c r="CF348"/>
      <c r="CG348"/>
      <c r="CH348"/>
      <c r="CI348"/>
      <c r="CJ348"/>
      <c r="CK348"/>
      <c r="CL348"/>
      <c r="CM348"/>
      <c r="CN348"/>
      <c r="CO348"/>
      <c r="CP348"/>
      <c r="CQ348"/>
      <c r="CR348"/>
      <c r="CS348"/>
      <c r="CT348"/>
      <c r="CU348"/>
      <c r="CV348"/>
      <c r="CW348"/>
      <c r="CX348"/>
      <c r="CY348"/>
      <c r="CZ348"/>
      <c r="DA348"/>
      <c r="DB348"/>
      <c r="DC348"/>
      <c r="DD348"/>
      <c r="DE348"/>
      <c r="DF348"/>
      <c r="DG348"/>
      <c r="DH348"/>
      <c r="DI348"/>
      <c r="DJ348"/>
      <c r="DK348"/>
      <c r="DL348"/>
      <c r="DM348"/>
      <c r="DN348"/>
      <c r="DO348"/>
      <c r="DP348"/>
      <c r="DQ348"/>
      <c r="DR348"/>
      <c r="DS348"/>
      <c r="DT348"/>
      <c r="DU348"/>
      <c r="DV348"/>
      <c r="DW348"/>
      <c r="DX348"/>
      <c r="DY348"/>
      <c r="DZ348"/>
      <c r="EA348"/>
      <c r="EB348"/>
      <c r="EC348"/>
      <c r="ED348"/>
      <c r="EE348"/>
      <c r="EF348"/>
      <c r="EG348"/>
      <c r="EH348"/>
      <c r="EI348"/>
      <c r="EJ348"/>
      <c r="EK348"/>
      <c r="EL348"/>
      <c r="EM348"/>
      <c r="EN348"/>
    </row>
    <row r="349" spans="1:144" x14ac:dyDescent="0.25">
      <c r="A349" s="141" t="s">
        <v>1095</v>
      </c>
      <c r="B349" s="141" t="s">
        <v>743</v>
      </c>
      <c r="C349" s="145" t="s">
        <v>56</v>
      </c>
      <c r="D349" s="141">
        <v>6</v>
      </c>
      <c r="E349" s="150">
        <v>0</v>
      </c>
      <c r="F349" s="151">
        <v>0</v>
      </c>
      <c r="G349" s="151">
        <v>0</v>
      </c>
      <c r="H349" s="151">
        <v>0</v>
      </c>
      <c r="I349" s="152">
        <v>0</v>
      </c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/>
      <c r="AL349"/>
      <c r="AM349"/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  <c r="BD349"/>
      <c r="BE349"/>
      <c r="BF349"/>
      <c r="BG349"/>
      <c r="BH349"/>
      <c r="BI349"/>
      <c r="BJ349"/>
      <c r="BK349"/>
      <c r="BL349"/>
      <c r="BM349"/>
      <c r="BN349"/>
      <c r="BO349"/>
      <c r="BP349"/>
      <c r="BQ349"/>
      <c r="BR349"/>
      <c r="BS349"/>
      <c r="BT349"/>
      <c r="BU349"/>
      <c r="BV349"/>
      <c r="BW349"/>
      <c r="BX349"/>
      <c r="BY349"/>
      <c r="BZ349"/>
      <c r="CA349"/>
      <c r="CB349"/>
      <c r="CC349"/>
      <c r="CD349"/>
      <c r="CE349"/>
      <c r="CF349"/>
      <c r="CG349"/>
      <c r="CH349"/>
      <c r="CI349"/>
      <c r="CJ349"/>
      <c r="CK349"/>
      <c r="CL349"/>
      <c r="CM349"/>
      <c r="CN349"/>
      <c r="CO349"/>
      <c r="CP349"/>
      <c r="CQ349"/>
      <c r="CR349"/>
      <c r="CS349"/>
      <c r="CT349"/>
      <c r="CU349"/>
      <c r="CV349"/>
      <c r="CW349"/>
      <c r="CX349"/>
      <c r="CY349"/>
      <c r="CZ349"/>
      <c r="DA349"/>
      <c r="DB349"/>
      <c r="DC349"/>
      <c r="DD349"/>
      <c r="DE349"/>
      <c r="DF349"/>
      <c r="DG349"/>
      <c r="DH349"/>
      <c r="DI349"/>
      <c r="DJ349"/>
      <c r="DK349"/>
      <c r="DL349"/>
      <c r="DM349"/>
      <c r="DN349"/>
      <c r="DO349"/>
      <c r="DP349"/>
      <c r="DQ349"/>
      <c r="DR349"/>
      <c r="DS349"/>
      <c r="DT349"/>
      <c r="DU349"/>
      <c r="DV349"/>
      <c r="DW349"/>
      <c r="DX349"/>
      <c r="DY349"/>
      <c r="DZ349"/>
      <c r="EA349"/>
      <c r="EB349"/>
      <c r="EC349"/>
      <c r="ED349"/>
      <c r="EE349"/>
      <c r="EF349"/>
      <c r="EG349"/>
      <c r="EH349"/>
      <c r="EI349"/>
      <c r="EJ349"/>
      <c r="EK349"/>
      <c r="EL349"/>
      <c r="EM349"/>
      <c r="EN349"/>
    </row>
    <row r="350" spans="1:144" x14ac:dyDescent="0.25">
      <c r="A350" s="141" t="s">
        <v>1096</v>
      </c>
      <c r="B350" s="141" t="s">
        <v>745</v>
      </c>
      <c r="C350" s="145" t="s">
        <v>56</v>
      </c>
      <c r="D350" s="141">
        <v>6</v>
      </c>
      <c r="E350" s="150">
        <v>0</v>
      </c>
      <c r="F350" s="151">
        <v>0</v>
      </c>
      <c r="G350" s="151">
        <v>0</v>
      </c>
      <c r="H350" s="151">
        <v>0</v>
      </c>
      <c r="I350" s="152">
        <v>0</v>
      </c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/>
      <c r="AL350"/>
      <c r="AM350"/>
      <c r="AN350"/>
      <c r="AO350"/>
      <c r="AP350"/>
      <c r="AQ350"/>
      <c r="AR350"/>
      <c r="AS350"/>
      <c r="AT350"/>
      <c r="AU350"/>
      <c r="AV350"/>
      <c r="AW350"/>
      <c r="AX350"/>
      <c r="AY350"/>
      <c r="AZ350"/>
      <c r="BA350"/>
      <c r="BB350"/>
      <c r="BC350"/>
      <c r="BD350"/>
      <c r="BE350"/>
      <c r="BF350"/>
      <c r="BG350"/>
      <c r="BH350"/>
      <c r="BI350"/>
      <c r="BJ350"/>
      <c r="BK350"/>
      <c r="BL350"/>
      <c r="BM350"/>
      <c r="BN350"/>
      <c r="BO350"/>
      <c r="BP350"/>
      <c r="BQ350"/>
      <c r="BR350"/>
      <c r="BS350"/>
      <c r="BT350"/>
      <c r="BU350"/>
      <c r="BV350"/>
      <c r="BW350"/>
      <c r="BX350"/>
      <c r="BY350"/>
      <c r="BZ350"/>
      <c r="CA350"/>
      <c r="CB350"/>
      <c r="CC350"/>
      <c r="CD350"/>
      <c r="CE350"/>
      <c r="CF350"/>
      <c r="CG350"/>
      <c r="CH350"/>
      <c r="CI350"/>
      <c r="CJ350"/>
      <c r="CK350"/>
      <c r="CL350"/>
      <c r="CM350"/>
      <c r="CN350"/>
      <c r="CO350"/>
      <c r="CP350"/>
      <c r="CQ350"/>
      <c r="CR350"/>
      <c r="CS350"/>
      <c r="CT350"/>
      <c r="CU350"/>
      <c r="CV350"/>
      <c r="CW350"/>
      <c r="CX350"/>
      <c r="CY350"/>
      <c r="CZ350"/>
      <c r="DA350"/>
      <c r="DB350"/>
      <c r="DC350"/>
      <c r="DD350"/>
      <c r="DE350"/>
      <c r="DF350"/>
      <c r="DG350"/>
      <c r="DH350"/>
      <c r="DI350"/>
      <c r="DJ350"/>
      <c r="DK350"/>
      <c r="DL350"/>
      <c r="DM350"/>
      <c r="DN350"/>
      <c r="DO350"/>
      <c r="DP350"/>
      <c r="DQ350"/>
      <c r="DR350"/>
      <c r="DS350"/>
      <c r="DT350"/>
      <c r="DU350"/>
      <c r="DV350"/>
      <c r="DW350"/>
      <c r="DX350"/>
      <c r="DY350"/>
      <c r="DZ350"/>
      <c r="EA350"/>
      <c r="EB350"/>
      <c r="EC350"/>
      <c r="ED350"/>
      <c r="EE350"/>
      <c r="EF350"/>
      <c r="EG350"/>
      <c r="EH350"/>
      <c r="EI350"/>
      <c r="EJ350"/>
      <c r="EK350"/>
      <c r="EL350"/>
      <c r="EM350"/>
      <c r="EN350"/>
    </row>
    <row r="351" spans="1:144" x14ac:dyDescent="0.25">
      <c r="A351" s="141" t="s">
        <v>1097</v>
      </c>
      <c r="B351" s="141" t="s">
        <v>1098</v>
      </c>
      <c r="C351" s="145" t="s">
        <v>56</v>
      </c>
      <c r="D351" s="141">
        <v>4</v>
      </c>
      <c r="E351" s="150">
        <v>0</v>
      </c>
      <c r="F351" s="151">
        <v>0</v>
      </c>
      <c r="G351" s="151">
        <v>0</v>
      </c>
      <c r="H351" s="151">
        <v>0</v>
      </c>
      <c r="I351" s="152">
        <v>0</v>
      </c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/>
      <c r="AL351"/>
      <c r="AM351"/>
      <c r="AN351"/>
      <c r="AO351"/>
      <c r="AP351"/>
      <c r="AQ351"/>
      <c r="AR351"/>
      <c r="AS351"/>
      <c r="AT351"/>
      <c r="AU351"/>
      <c r="AV351"/>
      <c r="AW351"/>
      <c r="AX351"/>
      <c r="AY351"/>
      <c r="AZ351"/>
      <c r="BA351"/>
      <c r="BB351"/>
      <c r="BC351"/>
      <c r="BD351"/>
      <c r="BE351"/>
      <c r="BF351"/>
      <c r="BG351"/>
      <c r="BH351"/>
      <c r="BI351"/>
      <c r="BJ351"/>
      <c r="BK351"/>
      <c r="BL351"/>
      <c r="BM351"/>
      <c r="BN351"/>
      <c r="BO351"/>
      <c r="BP351"/>
      <c r="BQ351"/>
      <c r="BR351"/>
      <c r="BS351"/>
      <c r="BT351"/>
      <c r="BU351"/>
      <c r="BV351"/>
      <c r="BW351"/>
      <c r="BX351"/>
      <c r="BY351"/>
      <c r="BZ351"/>
      <c r="CA351"/>
      <c r="CB351"/>
      <c r="CC351"/>
      <c r="CD351"/>
      <c r="CE351"/>
      <c r="CF351"/>
      <c r="CG351"/>
      <c r="CH351"/>
      <c r="CI351"/>
      <c r="CJ351"/>
      <c r="CK351"/>
      <c r="CL351"/>
      <c r="CM351"/>
      <c r="CN351"/>
      <c r="CO351"/>
      <c r="CP351"/>
      <c r="CQ351"/>
      <c r="CR351"/>
      <c r="CS351"/>
      <c r="CT351"/>
      <c r="CU351"/>
      <c r="CV351"/>
      <c r="CW351"/>
      <c r="CX351"/>
      <c r="CY351"/>
      <c r="CZ351"/>
      <c r="DA351"/>
      <c r="DB351"/>
      <c r="DC351"/>
      <c r="DD351"/>
      <c r="DE351"/>
      <c r="DF351"/>
      <c r="DG351"/>
      <c r="DH351"/>
      <c r="DI351"/>
      <c r="DJ351"/>
      <c r="DK351"/>
      <c r="DL351"/>
      <c r="DM351"/>
      <c r="DN351"/>
      <c r="DO351"/>
      <c r="DP351"/>
      <c r="DQ351"/>
      <c r="DR351"/>
      <c r="DS351"/>
      <c r="DT351"/>
      <c r="DU351"/>
      <c r="DV351"/>
      <c r="DW351"/>
      <c r="DX351"/>
      <c r="DY351"/>
      <c r="DZ351"/>
      <c r="EA351"/>
      <c r="EB351"/>
      <c r="EC351"/>
      <c r="ED351"/>
      <c r="EE351"/>
      <c r="EF351"/>
      <c r="EG351"/>
      <c r="EH351"/>
      <c r="EI351"/>
      <c r="EJ351"/>
      <c r="EK351"/>
      <c r="EL351"/>
      <c r="EM351"/>
      <c r="EN351"/>
    </row>
    <row r="352" spans="1:144" x14ac:dyDescent="0.25">
      <c r="A352" s="141" t="s">
        <v>1099</v>
      </c>
      <c r="B352" s="141" t="s">
        <v>53</v>
      </c>
      <c r="C352" s="145" t="s">
        <v>56</v>
      </c>
      <c r="D352" s="141">
        <v>6</v>
      </c>
      <c r="E352" s="150">
        <v>0</v>
      </c>
      <c r="F352" s="151">
        <v>0</v>
      </c>
      <c r="G352" s="151">
        <v>0</v>
      </c>
      <c r="H352" s="151">
        <v>0</v>
      </c>
      <c r="I352" s="152">
        <v>0</v>
      </c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/>
      <c r="AL352"/>
      <c r="AM352"/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/>
      <c r="BB352"/>
      <c r="BC352"/>
      <c r="BD352"/>
      <c r="BE352"/>
      <c r="BF352"/>
      <c r="BG352"/>
      <c r="BH352"/>
      <c r="BI352"/>
      <c r="BJ352"/>
      <c r="BK352"/>
      <c r="BL352"/>
      <c r="BM352"/>
      <c r="BN352"/>
      <c r="BO352"/>
      <c r="BP352"/>
      <c r="BQ352"/>
      <c r="BR352"/>
      <c r="BS352"/>
      <c r="BT352"/>
      <c r="BU352"/>
      <c r="BV352"/>
      <c r="BW352"/>
      <c r="BX352"/>
      <c r="BY352"/>
      <c r="BZ352"/>
      <c r="CA352"/>
      <c r="CB352"/>
      <c r="CC352"/>
      <c r="CD352"/>
      <c r="CE352"/>
      <c r="CF352"/>
      <c r="CG352"/>
      <c r="CH352"/>
      <c r="CI352"/>
      <c r="CJ352"/>
      <c r="CK352"/>
      <c r="CL352"/>
      <c r="CM352"/>
      <c r="CN352"/>
      <c r="CO352"/>
      <c r="CP352"/>
      <c r="CQ352"/>
      <c r="CR352"/>
      <c r="CS352"/>
      <c r="CT352"/>
      <c r="CU352"/>
      <c r="CV352"/>
      <c r="CW352"/>
      <c r="CX352"/>
      <c r="CY352"/>
      <c r="CZ352"/>
      <c r="DA352"/>
      <c r="DB352"/>
      <c r="DC352"/>
      <c r="DD352"/>
      <c r="DE352"/>
      <c r="DF352"/>
      <c r="DG352"/>
      <c r="DH352"/>
      <c r="DI352"/>
      <c r="DJ352"/>
      <c r="DK352"/>
      <c r="DL352"/>
      <c r="DM352"/>
      <c r="DN352"/>
      <c r="DO352"/>
      <c r="DP352"/>
      <c r="DQ352"/>
      <c r="DR352"/>
      <c r="DS352"/>
      <c r="DT352"/>
      <c r="DU352"/>
      <c r="DV352"/>
      <c r="DW352"/>
      <c r="DX352"/>
      <c r="DY352"/>
      <c r="DZ352"/>
      <c r="EA352"/>
      <c r="EB352"/>
      <c r="EC352"/>
      <c r="ED352"/>
      <c r="EE352"/>
      <c r="EF352"/>
      <c r="EG352"/>
      <c r="EH352"/>
      <c r="EI352"/>
      <c r="EJ352"/>
      <c r="EK352"/>
      <c r="EL352"/>
      <c r="EM352"/>
      <c r="EN352"/>
    </row>
    <row r="353" spans="1:144" x14ac:dyDescent="0.25">
      <c r="A353" s="141" t="s">
        <v>1100</v>
      </c>
      <c r="B353" s="141" t="s">
        <v>54</v>
      </c>
      <c r="C353" s="145" t="s">
        <v>56</v>
      </c>
      <c r="D353" s="141">
        <v>6</v>
      </c>
      <c r="E353" s="150">
        <v>0</v>
      </c>
      <c r="F353" s="151">
        <v>0</v>
      </c>
      <c r="G353" s="151">
        <v>0</v>
      </c>
      <c r="H353" s="151">
        <v>0</v>
      </c>
      <c r="I353" s="152">
        <v>0</v>
      </c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/>
      <c r="AL353"/>
      <c r="AM353"/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/>
      <c r="BE353"/>
      <c r="BF353"/>
      <c r="BG353"/>
      <c r="BH353"/>
      <c r="BI353"/>
      <c r="BJ353"/>
      <c r="BK353"/>
      <c r="BL353"/>
      <c r="BM353"/>
      <c r="BN353"/>
      <c r="BO353"/>
      <c r="BP353"/>
      <c r="BQ353"/>
      <c r="BR353"/>
      <c r="BS353"/>
      <c r="BT353"/>
      <c r="BU353"/>
      <c r="BV353"/>
      <c r="BW353"/>
      <c r="BX353"/>
      <c r="BY353"/>
      <c r="BZ353"/>
      <c r="CA353"/>
      <c r="CB353"/>
      <c r="CC353"/>
      <c r="CD353"/>
      <c r="CE353"/>
      <c r="CF353"/>
      <c r="CG353"/>
      <c r="CH353"/>
      <c r="CI353"/>
      <c r="CJ353"/>
      <c r="CK353"/>
      <c r="CL353"/>
      <c r="CM353"/>
      <c r="CN353"/>
      <c r="CO353"/>
      <c r="CP353"/>
      <c r="CQ353"/>
      <c r="CR353"/>
      <c r="CS353"/>
      <c r="CT353"/>
      <c r="CU353"/>
      <c r="CV353"/>
      <c r="CW353"/>
      <c r="CX353"/>
      <c r="CY353"/>
      <c r="CZ353"/>
      <c r="DA353"/>
      <c r="DB353"/>
      <c r="DC353"/>
      <c r="DD353"/>
      <c r="DE353"/>
      <c r="DF353"/>
      <c r="DG353"/>
      <c r="DH353"/>
      <c r="DI353"/>
      <c r="DJ353"/>
      <c r="DK353"/>
      <c r="DL353"/>
      <c r="DM353"/>
      <c r="DN353"/>
      <c r="DO353"/>
      <c r="DP353"/>
      <c r="DQ353"/>
      <c r="DR353"/>
      <c r="DS353"/>
      <c r="DT353"/>
      <c r="DU353"/>
      <c r="DV353"/>
      <c r="DW353"/>
      <c r="DX353"/>
      <c r="DY353"/>
      <c r="DZ353"/>
      <c r="EA353"/>
      <c r="EB353"/>
      <c r="EC353"/>
      <c r="ED353"/>
      <c r="EE353"/>
      <c r="EF353"/>
      <c r="EG353"/>
      <c r="EH353"/>
      <c r="EI353"/>
      <c r="EJ353"/>
      <c r="EK353"/>
      <c r="EL353"/>
      <c r="EM353"/>
      <c r="EN353"/>
    </row>
    <row r="354" spans="1:144" x14ac:dyDescent="0.25">
      <c r="A354" s="141" t="s">
        <v>1101</v>
      </c>
      <c r="B354" s="141" t="s">
        <v>741</v>
      </c>
      <c r="C354" s="145" t="s">
        <v>56</v>
      </c>
      <c r="D354" s="141">
        <v>6</v>
      </c>
      <c r="E354" s="150">
        <v>0</v>
      </c>
      <c r="F354" s="151">
        <v>0</v>
      </c>
      <c r="G354" s="151">
        <v>0</v>
      </c>
      <c r="H354" s="151">
        <v>0</v>
      </c>
      <c r="I354" s="152">
        <v>0</v>
      </c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/>
      <c r="AL354"/>
      <c r="AM354"/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/>
      <c r="BE354"/>
      <c r="BF354"/>
      <c r="BG354"/>
      <c r="BH354"/>
      <c r="BI354"/>
      <c r="BJ354"/>
      <c r="BK354"/>
      <c r="BL354"/>
      <c r="BM354"/>
      <c r="BN354"/>
      <c r="BO354"/>
      <c r="BP354"/>
      <c r="BQ354"/>
      <c r="BR354"/>
      <c r="BS354"/>
      <c r="BT354"/>
      <c r="BU354"/>
      <c r="BV354"/>
      <c r="BW354"/>
      <c r="BX354"/>
      <c r="BY354"/>
      <c r="BZ354"/>
      <c r="CA354"/>
      <c r="CB354"/>
      <c r="CC354"/>
      <c r="CD354"/>
      <c r="CE354"/>
      <c r="CF354"/>
      <c r="CG354"/>
      <c r="CH354"/>
      <c r="CI354"/>
      <c r="CJ354"/>
      <c r="CK354"/>
      <c r="CL354"/>
      <c r="CM354"/>
      <c r="CN354"/>
      <c r="CO354"/>
      <c r="CP354"/>
      <c r="CQ354"/>
      <c r="CR354"/>
      <c r="CS354"/>
      <c r="CT354"/>
      <c r="CU354"/>
      <c r="CV354"/>
      <c r="CW354"/>
      <c r="CX354"/>
      <c r="CY354"/>
      <c r="CZ354"/>
      <c r="DA354"/>
      <c r="DB354"/>
      <c r="DC354"/>
      <c r="DD354"/>
      <c r="DE354"/>
      <c r="DF354"/>
      <c r="DG354"/>
      <c r="DH354"/>
      <c r="DI354"/>
      <c r="DJ354"/>
      <c r="DK354"/>
      <c r="DL354"/>
      <c r="DM354"/>
      <c r="DN354"/>
      <c r="DO354"/>
      <c r="DP354"/>
      <c r="DQ354"/>
      <c r="DR354"/>
      <c r="DS354"/>
      <c r="DT354"/>
      <c r="DU354"/>
      <c r="DV354"/>
      <c r="DW354"/>
      <c r="DX354"/>
      <c r="DY354"/>
      <c r="DZ354"/>
      <c r="EA354"/>
      <c r="EB354"/>
      <c r="EC354"/>
      <c r="ED354"/>
      <c r="EE354"/>
      <c r="EF354"/>
      <c r="EG354"/>
      <c r="EH354"/>
      <c r="EI354"/>
      <c r="EJ354"/>
      <c r="EK354"/>
      <c r="EL354"/>
      <c r="EM354"/>
      <c r="EN354"/>
    </row>
    <row r="355" spans="1:144" x14ac:dyDescent="0.25">
      <c r="A355" s="141" t="s">
        <v>1102</v>
      </c>
      <c r="B355" s="141" t="s">
        <v>743</v>
      </c>
      <c r="C355" s="145" t="s">
        <v>56</v>
      </c>
      <c r="D355" s="141">
        <v>6</v>
      </c>
      <c r="E355" s="150">
        <v>0</v>
      </c>
      <c r="F355" s="151">
        <v>0</v>
      </c>
      <c r="G355" s="151">
        <v>0</v>
      </c>
      <c r="H355" s="151">
        <v>0</v>
      </c>
      <c r="I355" s="152">
        <v>0</v>
      </c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  <c r="AL355"/>
      <c r="AM355"/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  <c r="BD355"/>
      <c r="BE355"/>
      <c r="BF355"/>
      <c r="BG355"/>
      <c r="BH355"/>
      <c r="BI355"/>
      <c r="BJ355"/>
      <c r="BK355"/>
      <c r="BL355"/>
      <c r="BM355"/>
      <c r="BN355"/>
      <c r="BO355"/>
      <c r="BP355"/>
      <c r="BQ355"/>
      <c r="BR355"/>
      <c r="BS355"/>
      <c r="BT355"/>
      <c r="BU355"/>
      <c r="BV355"/>
      <c r="BW355"/>
      <c r="BX355"/>
      <c r="BY355"/>
      <c r="BZ355"/>
      <c r="CA355"/>
      <c r="CB355"/>
      <c r="CC355"/>
      <c r="CD355"/>
      <c r="CE355"/>
      <c r="CF355"/>
      <c r="CG355"/>
      <c r="CH355"/>
      <c r="CI355"/>
      <c r="CJ355"/>
      <c r="CK355"/>
      <c r="CL355"/>
      <c r="CM355"/>
      <c r="CN355"/>
      <c r="CO355"/>
      <c r="CP355"/>
      <c r="CQ355"/>
      <c r="CR355"/>
      <c r="CS355"/>
      <c r="CT355"/>
      <c r="CU355"/>
      <c r="CV355"/>
      <c r="CW355"/>
      <c r="CX355"/>
      <c r="CY355"/>
      <c r="CZ355"/>
      <c r="DA355"/>
      <c r="DB355"/>
      <c r="DC355"/>
      <c r="DD355"/>
      <c r="DE355"/>
      <c r="DF355"/>
      <c r="DG355"/>
      <c r="DH355"/>
      <c r="DI355"/>
      <c r="DJ355"/>
      <c r="DK355"/>
      <c r="DL355"/>
      <c r="DM355"/>
      <c r="DN355"/>
      <c r="DO355"/>
      <c r="DP355"/>
      <c r="DQ355"/>
      <c r="DR355"/>
      <c r="DS355"/>
      <c r="DT355"/>
      <c r="DU355"/>
      <c r="DV355"/>
      <c r="DW355"/>
      <c r="DX355"/>
      <c r="DY355"/>
      <c r="DZ355"/>
      <c r="EA355"/>
      <c r="EB355"/>
      <c r="EC355"/>
      <c r="ED355"/>
      <c r="EE355"/>
      <c r="EF355"/>
      <c r="EG355"/>
      <c r="EH355"/>
      <c r="EI355"/>
      <c r="EJ355"/>
      <c r="EK355"/>
      <c r="EL355"/>
      <c r="EM355"/>
      <c r="EN355"/>
    </row>
    <row r="356" spans="1:144" x14ac:dyDescent="0.25">
      <c r="A356" s="141" t="s">
        <v>1103</v>
      </c>
      <c r="B356" s="141" t="s">
        <v>745</v>
      </c>
      <c r="C356" s="145" t="s">
        <v>56</v>
      </c>
      <c r="D356" s="141">
        <v>6</v>
      </c>
      <c r="E356" s="150">
        <v>0</v>
      </c>
      <c r="F356" s="151">
        <v>0</v>
      </c>
      <c r="G356" s="151">
        <v>0</v>
      </c>
      <c r="H356" s="151">
        <v>0</v>
      </c>
      <c r="I356" s="152">
        <v>0</v>
      </c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/>
      <c r="AL356"/>
      <c r="AM356"/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/>
      <c r="BD356"/>
      <c r="BE356"/>
      <c r="BF356"/>
      <c r="BG356"/>
      <c r="BH356"/>
      <c r="BI356"/>
      <c r="BJ356"/>
      <c r="BK356"/>
      <c r="BL356"/>
      <c r="BM356"/>
      <c r="BN356"/>
      <c r="BO356"/>
      <c r="BP356"/>
      <c r="BQ356"/>
      <c r="BR356"/>
      <c r="BS356"/>
      <c r="BT356"/>
      <c r="BU356"/>
      <c r="BV356"/>
      <c r="BW356"/>
      <c r="BX356"/>
      <c r="BY356"/>
      <c r="BZ356"/>
      <c r="CA356"/>
      <c r="CB356"/>
      <c r="CC356"/>
      <c r="CD356"/>
      <c r="CE356"/>
      <c r="CF356"/>
      <c r="CG356"/>
      <c r="CH356"/>
      <c r="CI356"/>
      <c r="CJ356"/>
      <c r="CK356"/>
      <c r="CL356"/>
      <c r="CM356"/>
      <c r="CN356"/>
      <c r="CO356"/>
      <c r="CP356"/>
      <c r="CQ356"/>
      <c r="CR356"/>
      <c r="CS356"/>
      <c r="CT356"/>
      <c r="CU356"/>
      <c r="CV356"/>
      <c r="CW356"/>
      <c r="CX356"/>
      <c r="CY356"/>
      <c r="CZ356"/>
      <c r="DA356"/>
      <c r="DB356"/>
      <c r="DC356"/>
      <c r="DD356"/>
      <c r="DE356"/>
      <c r="DF356"/>
      <c r="DG356"/>
      <c r="DH356"/>
      <c r="DI356"/>
      <c r="DJ356"/>
      <c r="DK356"/>
      <c r="DL356"/>
      <c r="DM356"/>
      <c r="DN356"/>
      <c r="DO356"/>
      <c r="DP356"/>
      <c r="DQ356"/>
      <c r="DR356"/>
      <c r="DS356"/>
      <c r="DT356"/>
      <c r="DU356"/>
      <c r="DV356"/>
      <c r="DW356"/>
      <c r="DX356"/>
      <c r="DY356"/>
      <c r="DZ356"/>
      <c r="EA356"/>
      <c r="EB356"/>
      <c r="EC356"/>
      <c r="ED356"/>
      <c r="EE356"/>
      <c r="EF356"/>
      <c r="EG356"/>
      <c r="EH356"/>
      <c r="EI356"/>
      <c r="EJ356"/>
      <c r="EK356"/>
      <c r="EL356"/>
      <c r="EM356"/>
      <c r="EN356"/>
    </row>
    <row r="357" spans="1:144" x14ac:dyDescent="0.25">
      <c r="A357" s="141" t="s">
        <v>1104</v>
      </c>
      <c r="B357" s="141" t="s">
        <v>1105</v>
      </c>
      <c r="C357" s="145" t="s">
        <v>56</v>
      </c>
      <c r="D357" s="141">
        <v>4</v>
      </c>
      <c r="E357" s="150">
        <v>0</v>
      </c>
      <c r="F357" s="151">
        <v>0</v>
      </c>
      <c r="G357" s="151">
        <v>0</v>
      </c>
      <c r="H357" s="151">
        <v>0</v>
      </c>
      <c r="I357" s="152">
        <v>0</v>
      </c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/>
      <c r="AL357"/>
      <c r="AM357"/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  <c r="BC357"/>
      <c r="BD357"/>
      <c r="BE357"/>
      <c r="BF357"/>
      <c r="BG357"/>
      <c r="BH357"/>
      <c r="BI357"/>
      <c r="BJ357"/>
      <c r="BK357"/>
      <c r="BL357"/>
      <c r="BM357"/>
      <c r="BN357"/>
      <c r="BO357"/>
      <c r="BP357"/>
      <c r="BQ357"/>
      <c r="BR357"/>
      <c r="BS357"/>
      <c r="BT357"/>
      <c r="BU357"/>
      <c r="BV357"/>
      <c r="BW357"/>
      <c r="BX357"/>
      <c r="BY357"/>
      <c r="BZ357"/>
      <c r="CA357"/>
      <c r="CB357"/>
      <c r="CC357"/>
      <c r="CD357"/>
      <c r="CE357"/>
      <c r="CF357"/>
      <c r="CG357"/>
      <c r="CH357"/>
      <c r="CI357"/>
      <c r="CJ357"/>
      <c r="CK357"/>
      <c r="CL357"/>
      <c r="CM357"/>
      <c r="CN357"/>
      <c r="CO357"/>
      <c r="CP357"/>
      <c r="CQ357"/>
      <c r="CR357"/>
      <c r="CS357"/>
      <c r="CT357"/>
      <c r="CU357"/>
      <c r="CV357"/>
      <c r="CW357"/>
      <c r="CX357"/>
      <c r="CY357"/>
      <c r="CZ357"/>
      <c r="DA357"/>
      <c r="DB357"/>
      <c r="DC357"/>
      <c r="DD357"/>
      <c r="DE357"/>
      <c r="DF357"/>
      <c r="DG357"/>
      <c r="DH357"/>
      <c r="DI357"/>
      <c r="DJ357"/>
      <c r="DK357"/>
      <c r="DL357"/>
      <c r="DM357"/>
      <c r="DN357"/>
      <c r="DO357"/>
      <c r="DP357"/>
      <c r="DQ357"/>
      <c r="DR357"/>
      <c r="DS357"/>
      <c r="DT357"/>
      <c r="DU357"/>
      <c r="DV357"/>
      <c r="DW357"/>
      <c r="DX357"/>
      <c r="DY357"/>
      <c r="DZ357"/>
      <c r="EA357"/>
      <c r="EB357"/>
      <c r="EC357"/>
      <c r="ED357"/>
      <c r="EE357"/>
      <c r="EF357"/>
      <c r="EG357"/>
      <c r="EH357"/>
      <c r="EI357"/>
      <c r="EJ357"/>
      <c r="EK357"/>
      <c r="EL357"/>
      <c r="EM357"/>
      <c r="EN357"/>
    </row>
    <row r="358" spans="1:144" x14ac:dyDescent="0.25">
      <c r="A358" s="141" t="s">
        <v>1106</v>
      </c>
      <c r="B358" s="141" t="s">
        <v>53</v>
      </c>
      <c r="C358" s="145" t="s">
        <v>56</v>
      </c>
      <c r="D358" s="141">
        <v>6</v>
      </c>
      <c r="E358" s="150">
        <v>0</v>
      </c>
      <c r="F358" s="151">
        <v>0</v>
      </c>
      <c r="G358" s="151">
        <v>0</v>
      </c>
      <c r="H358" s="151">
        <v>0</v>
      </c>
      <c r="I358" s="152">
        <v>0</v>
      </c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/>
      <c r="AL358"/>
      <c r="AM358"/>
      <c r="AN358"/>
      <c r="AO358"/>
      <c r="AP358"/>
      <c r="AQ358"/>
      <c r="AR358"/>
      <c r="AS358"/>
      <c r="AT358"/>
      <c r="AU358"/>
      <c r="AV358"/>
      <c r="AW358"/>
      <c r="AX358"/>
      <c r="AY358"/>
      <c r="AZ358"/>
      <c r="BA358"/>
      <c r="BB358"/>
      <c r="BC358"/>
      <c r="BD358"/>
      <c r="BE358"/>
      <c r="BF358"/>
      <c r="BG358"/>
      <c r="BH358"/>
      <c r="BI358"/>
      <c r="BJ358"/>
      <c r="BK358"/>
      <c r="BL358"/>
      <c r="BM358"/>
      <c r="BN358"/>
      <c r="BO358"/>
      <c r="BP358"/>
      <c r="BQ358"/>
      <c r="BR358"/>
      <c r="BS358"/>
      <c r="BT358"/>
      <c r="BU358"/>
      <c r="BV358"/>
      <c r="BW358"/>
      <c r="BX358"/>
      <c r="BY358"/>
      <c r="BZ358"/>
      <c r="CA358"/>
      <c r="CB358"/>
      <c r="CC358"/>
      <c r="CD358"/>
      <c r="CE358"/>
      <c r="CF358"/>
      <c r="CG358"/>
      <c r="CH358"/>
      <c r="CI358"/>
      <c r="CJ358"/>
      <c r="CK358"/>
      <c r="CL358"/>
      <c r="CM358"/>
      <c r="CN358"/>
      <c r="CO358"/>
      <c r="CP358"/>
      <c r="CQ358"/>
      <c r="CR358"/>
      <c r="CS358"/>
      <c r="CT358"/>
      <c r="CU358"/>
      <c r="CV358"/>
      <c r="CW358"/>
      <c r="CX358"/>
      <c r="CY358"/>
      <c r="CZ358"/>
      <c r="DA358"/>
      <c r="DB358"/>
      <c r="DC358"/>
      <c r="DD358"/>
      <c r="DE358"/>
      <c r="DF358"/>
      <c r="DG358"/>
      <c r="DH358"/>
      <c r="DI358"/>
      <c r="DJ358"/>
      <c r="DK358"/>
      <c r="DL358"/>
      <c r="DM358"/>
      <c r="DN358"/>
      <c r="DO358"/>
      <c r="DP358"/>
      <c r="DQ358"/>
      <c r="DR358"/>
      <c r="DS358"/>
      <c r="DT358"/>
      <c r="DU358"/>
      <c r="DV358"/>
      <c r="DW358"/>
      <c r="DX358"/>
      <c r="DY358"/>
      <c r="DZ358"/>
      <c r="EA358"/>
      <c r="EB358"/>
      <c r="EC358"/>
      <c r="ED358"/>
      <c r="EE358"/>
      <c r="EF358"/>
      <c r="EG358"/>
      <c r="EH358"/>
      <c r="EI358"/>
      <c r="EJ358"/>
      <c r="EK358"/>
      <c r="EL358"/>
      <c r="EM358"/>
      <c r="EN358"/>
    </row>
    <row r="359" spans="1:144" x14ac:dyDescent="0.25">
      <c r="A359" s="141" t="s">
        <v>1107</v>
      </c>
      <c r="B359" s="141" t="s">
        <v>54</v>
      </c>
      <c r="C359" s="145" t="s">
        <v>56</v>
      </c>
      <c r="D359" s="141">
        <v>6</v>
      </c>
      <c r="E359" s="150">
        <v>0</v>
      </c>
      <c r="F359" s="151">
        <v>0</v>
      </c>
      <c r="G359" s="151">
        <v>0</v>
      </c>
      <c r="H359" s="151">
        <v>0</v>
      </c>
      <c r="I359" s="152">
        <v>0</v>
      </c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/>
      <c r="AL359"/>
      <c r="AM359"/>
      <c r="AN359"/>
      <c r="AO359"/>
      <c r="AP359"/>
      <c r="AQ359"/>
      <c r="AR359"/>
      <c r="AS359"/>
      <c r="AT359"/>
      <c r="AU359"/>
      <c r="AV359"/>
      <c r="AW359"/>
      <c r="AX359"/>
      <c r="AY359"/>
      <c r="AZ359"/>
      <c r="BA359"/>
      <c r="BB359"/>
      <c r="BC359"/>
      <c r="BD359"/>
      <c r="BE359"/>
      <c r="BF359"/>
      <c r="BG359"/>
      <c r="BH359"/>
      <c r="BI359"/>
      <c r="BJ359"/>
      <c r="BK359"/>
      <c r="BL359"/>
      <c r="BM359"/>
      <c r="BN359"/>
      <c r="BO359"/>
      <c r="BP359"/>
      <c r="BQ359"/>
      <c r="BR359"/>
      <c r="BS359"/>
      <c r="BT359"/>
      <c r="BU359"/>
      <c r="BV359"/>
      <c r="BW359"/>
      <c r="BX359"/>
      <c r="BY359"/>
      <c r="BZ359"/>
      <c r="CA359"/>
      <c r="CB359"/>
      <c r="CC359"/>
      <c r="CD359"/>
      <c r="CE359"/>
      <c r="CF359"/>
      <c r="CG359"/>
      <c r="CH359"/>
      <c r="CI359"/>
      <c r="CJ359"/>
      <c r="CK359"/>
      <c r="CL359"/>
      <c r="CM359"/>
      <c r="CN359"/>
      <c r="CO359"/>
      <c r="CP359"/>
      <c r="CQ359"/>
      <c r="CR359"/>
      <c r="CS359"/>
      <c r="CT359"/>
      <c r="CU359"/>
      <c r="CV359"/>
      <c r="CW359"/>
      <c r="CX359"/>
      <c r="CY359"/>
      <c r="CZ359"/>
      <c r="DA359"/>
      <c r="DB359"/>
      <c r="DC359"/>
      <c r="DD359"/>
      <c r="DE359"/>
      <c r="DF359"/>
      <c r="DG359"/>
      <c r="DH359"/>
      <c r="DI359"/>
      <c r="DJ359"/>
      <c r="DK359"/>
      <c r="DL359"/>
      <c r="DM359"/>
      <c r="DN359"/>
      <c r="DO359"/>
      <c r="DP359"/>
      <c r="DQ359"/>
      <c r="DR359"/>
      <c r="DS359"/>
      <c r="DT359"/>
      <c r="DU359"/>
      <c r="DV359"/>
      <c r="DW359"/>
      <c r="DX359"/>
      <c r="DY359"/>
      <c r="DZ359"/>
      <c r="EA359"/>
      <c r="EB359"/>
      <c r="EC359"/>
      <c r="ED359"/>
      <c r="EE359"/>
      <c r="EF359"/>
      <c r="EG359"/>
      <c r="EH359"/>
      <c r="EI359"/>
      <c r="EJ359"/>
      <c r="EK359"/>
      <c r="EL359"/>
      <c r="EM359"/>
      <c r="EN359"/>
    </row>
    <row r="360" spans="1:144" x14ac:dyDescent="0.25">
      <c r="A360" s="141" t="s">
        <v>1108</v>
      </c>
      <c r="B360" s="141" t="s">
        <v>741</v>
      </c>
      <c r="C360" s="145" t="s">
        <v>56</v>
      </c>
      <c r="D360" s="141">
        <v>6</v>
      </c>
      <c r="E360" s="150">
        <v>0</v>
      </c>
      <c r="F360" s="151">
        <v>0</v>
      </c>
      <c r="G360" s="151">
        <v>0</v>
      </c>
      <c r="H360" s="151">
        <v>0</v>
      </c>
      <c r="I360" s="152">
        <v>0</v>
      </c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/>
      <c r="AL360"/>
      <c r="AM360"/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  <c r="BC360"/>
      <c r="BD360"/>
      <c r="BE360"/>
      <c r="BF360"/>
      <c r="BG360"/>
      <c r="BH360"/>
      <c r="BI360"/>
      <c r="BJ360"/>
      <c r="BK360"/>
      <c r="BL360"/>
      <c r="BM360"/>
      <c r="BN360"/>
      <c r="BO360"/>
      <c r="BP360"/>
      <c r="BQ360"/>
      <c r="BR360"/>
      <c r="BS360"/>
      <c r="BT360"/>
      <c r="BU360"/>
      <c r="BV360"/>
      <c r="BW360"/>
      <c r="BX360"/>
      <c r="BY360"/>
      <c r="BZ360"/>
      <c r="CA360"/>
      <c r="CB360"/>
      <c r="CC360"/>
      <c r="CD360"/>
      <c r="CE360"/>
      <c r="CF360"/>
      <c r="CG360"/>
      <c r="CH360"/>
      <c r="CI360"/>
      <c r="CJ360"/>
      <c r="CK360"/>
      <c r="CL360"/>
      <c r="CM360"/>
      <c r="CN360"/>
      <c r="CO360"/>
      <c r="CP360"/>
      <c r="CQ360"/>
      <c r="CR360"/>
      <c r="CS360"/>
      <c r="CT360"/>
      <c r="CU360"/>
      <c r="CV360"/>
      <c r="CW360"/>
      <c r="CX360"/>
      <c r="CY360"/>
      <c r="CZ360"/>
      <c r="DA360"/>
      <c r="DB360"/>
      <c r="DC360"/>
      <c r="DD360"/>
      <c r="DE360"/>
      <c r="DF360"/>
      <c r="DG360"/>
      <c r="DH360"/>
      <c r="DI360"/>
      <c r="DJ360"/>
      <c r="DK360"/>
      <c r="DL360"/>
      <c r="DM360"/>
      <c r="DN360"/>
      <c r="DO360"/>
      <c r="DP360"/>
      <c r="DQ360"/>
      <c r="DR360"/>
      <c r="DS360"/>
      <c r="DT360"/>
      <c r="DU360"/>
      <c r="DV360"/>
      <c r="DW360"/>
      <c r="DX360"/>
      <c r="DY360"/>
      <c r="DZ360"/>
      <c r="EA360"/>
      <c r="EB360"/>
      <c r="EC360"/>
      <c r="ED360"/>
      <c r="EE360"/>
      <c r="EF360"/>
      <c r="EG360"/>
      <c r="EH360"/>
      <c r="EI360"/>
      <c r="EJ360"/>
      <c r="EK360"/>
      <c r="EL360"/>
      <c r="EM360"/>
      <c r="EN360"/>
    </row>
    <row r="361" spans="1:144" x14ac:dyDescent="0.25">
      <c r="A361" s="141" t="s">
        <v>1109</v>
      </c>
      <c r="B361" s="141" t="s">
        <v>743</v>
      </c>
      <c r="C361" s="145" t="s">
        <v>56</v>
      </c>
      <c r="D361" s="141">
        <v>6</v>
      </c>
      <c r="E361" s="150">
        <v>0</v>
      </c>
      <c r="F361" s="151">
        <v>0</v>
      </c>
      <c r="G361" s="151">
        <v>0</v>
      </c>
      <c r="H361" s="151">
        <v>0</v>
      </c>
      <c r="I361" s="152">
        <v>0</v>
      </c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/>
      <c r="AL361"/>
      <c r="AM361"/>
      <c r="AN361"/>
      <c r="AO361"/>
      <c r="AP361"/>
      <c r="AQ361"/>
      <c r="AR361"/>
      <c r="AS361"/>
      <c r="AT361"/>
      <c r="AU361"/>
      <c r="AV361"/>
      <c r="AW361"/>
      <c r="AX361"/>
      <c r="AY361"/>
      <c r="AZ361"/>
      <c r="BA361"/>
      <c r="BB361"/>
      <c r="BC361"/>
      <c r="BD361"/>
      <c r="BE361"/>
      <c r="BF361"/>
      <c r="BG361"/>
      <c r="BH361"/>
      <c r="BI361"/>
      <c r="BJ361"/>
      <c r="BK361"/>
      <c r="BL361"/>
      <c r="BM361"/>
      <c r="BN361"/>
      <c r="BO361"/>
      <c r="BP361"/>
      <c r="BQ361"/>
      <c r="BR361"/>
      <c r="BS361"/>
      <c r="BT361"/>
      <c r="BU361"/>
      <c r="BV361"/>
      <c r="BW361"/>
      <c r="BX361"/>
      <c r="BY361"/>
      <c r="BZ361"/>
      <c r="CA361"/>
      <c r="CB361"/>
      <c r="CC361"/>
      <c r="CD361"/>
      <c r="CE361"/>
      <c r="CF361"/>
      <c r="CG361"/>
      <c r="CH361"/>
      <c r="CI361"/>
      <c r="CJ361"/>
      <c r="CK361"/>
      <c r="CL361"/>
      <c r="CM361"/>
      <c r="CN361"/>
      <c r="CO361"/>
      <c r="CP361"/>
      <c r="CQ361"/>
      <c r="CR361"/>
      <c r="CS361"/>
      <c r="CT361"/>
      <c r="CU361"/>
      <c r="CV361"/>
      <c r="CW361"/>
      <c r="CX361"/>
      <c r="CY361"/>
      <c r="CZ361"/>
      <c r="DA361"/>
      <c r="DB361"/>
      <c r="DC361"/>
      <c r="DD361"/>
      <c r="DE361"/>
      <c r="DF361"/>
      <c r="DG361"/>
      <c r="DH361"/>
      <c r="DI361"/>
      <c r="DJ361"/>
      <c r="DK361"/>
      <c r="DL361"/>
      <c r="DM361"/>
      <c r="DN361"/>
      <c r="DO361"/>
      <c r="DP361"/>
      <c r="DQ361"/>
      <c r="DR361"/>
      <c r="DS361"/>
      <c r="DT361"/>
      <c r="DU361"/>
      <c r="DV361"/>
      <c r="DW361"/>
      <c r="DX361"/>
      <c r="DY361"/>
      <c r="DZ361"/>
      <c r="EA361"/>
      <c r="EB361"/>
      <c r="EC361"/>
      <c r="ED361"/>
      <c r="EE361"/>
      <c r="EF361"/>
      <c r="EG361"/>
      <c r="EH361"/>
      <c r="EI361"/>
      <c r="EJ361"/>
      <c r="EK361"/>
      <c r="EL361"/>
      <c r="EM361"/>
      <c r="EN361"/>
    </row>
    <row r="362" spans="1:144" x14ac:dyDescent="0.25">
      <c r="A362" s="141" t="s">
        <v>1110</v>
      </c>
      <c r="B362" s="141" t="s">
        <v>745</v>
      </c>
      <c r="C362" s="145" t="s">
        <v>56</v>
      </c>
      <c r="D362" s="141">
        <v>6</v>
      </c>
      <c r="E362" s="150">
        <v>0</v>
      </c>
      <c r="F362" s="151">
        <v>0</v>
      </c>
      <c r="G362" s="151">
        <v>0</v>
      </c>
      <c r="H362" s="151">
        <v>0</v>
      </c>
      <c r="I362" s="152">
        <v>0</v>
      </c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/>
      <c r="AL362"/>
      <c r="AM362"/>
      <c r="AN362"/>
      <c r="AO362"/>
      <c r="AP362"/>
      <c r="AQ362"/>
      <c r="AR362"/>
      <c r="AS362"/>
      <c r="AT362"/>
      <c r="AU362"/>
      <c r="AV362"/>
      <c r="AW362"/>
      <c r="AX362"/>
      <c r="AY362"/>
      <c r="AZ362"/>
      <c r="BA362"/>
      <c r="BB362"/>
      <c r="BC362"/>
      <c r="BD362"/>
      <c r="BE362"/>
      <c r="BF362"/>
      <c r="BG362"/>
      <c r="BH362"/>
      <c r="BI362"/>
      <c r="BJ362"/>
      <c r="BK362"/>
      <c r="BL362"/>
      <c r="BM362"/>
      <c r="BN362"/>
      <c r="BO362"/>
      <c r="BP362"/>
      <c r="BQ362"/>
      <c r="BR362"/>
      <c r="BS362"/>
      <c r="BT362"/>
      <c r="BU362"/>
      <c r="BV362"/>
      <c r="BW362"/>
      <c r="BX362"/>
      <c r="BY362"/>
      <c r="BZ362"/>
      <c r="CA362"/>
      <c r="CB362"/>
      <c r="CC362"/>
      <c r="CD362"/>
      <c r="CE362"/>
      <c r="CF362"/>
      <c r="CG362"/>
      <c r="CH362"/>
      <c r="CI362"/>
      <c r="CJ362"/>
      <c r="CK362"/>
      <c r="CL362"/>
      <c r="CM362"/>
      <c r="CN362"/>
      <c r="CO362"/>
      <c r="CP362"/>
      <c r="CQ362"/>
      <c r="CR362"/>
      <c r="CS362"/>
      <c r="CT362"/>
      <c r="CU362"/>
      <c r="CV362"/>
      <c r="CW362"/>
      <c r="CX362"/>
      <c r="CY362"/>
      <c r="CZ362"/>
      <c r="DA362"/>
      <c r="DB362"/>
      <c r="DC362"/>
      <c r="DD362"/>
      <c r="DE362"/>
      <c r="DF362"/>
      <c r="DG362"/>
      <c r="DH362"/>
      <c r="DI362"/>
      <c r="DJ362"/>
      <c r="DK362"/>
      <c r="DL362"/>
      <c r="DM362"/>
      <c r="DN362"/>
      <c r="DO362"/>
      <c r="DP362"/>
      <c r="DQ362"/>
      <c r="DR362"/>
      <c r="DS362"/>
      <c r="DT362"/>
      <c r="DU362"/>
      <c r="DV362"/>
      <c r="DW362"/>
      <c r="DX362"/>
      <c r="DY362"/>
      <c r="DZ362"/>
      <c r="EA362"/>
      <c r="EB362"/>
      <c r="EC362"/>
      <c r="ED362"/>
      <c r="EE362"/>
      <c r="EF362"/>
      <c r="EG362"/>
      <c r="EH362"/>
      <c r="EI362"/>
      <c r="EJ362"/>
      <c r="EK362"/>
      <c r="EL362"/>
      <c r="EM362"/>
      <c r="EN362"/>
    </row>
    <row r="363" spans="1:144" x14ac:dyDescent="0.25">
      <c r="A363" s="141" t="s">
        <v>1111</v>
      </c>
      <c r="B363" s="141" t="s">
        <v>1112</v>
      </c>
      <c r="C363" s="145" t="s">
        <v>56</v>
      </c>
      <c r="D363" s="141">
        <v>4</v>
      </c>
      <c r="E363" s="150">
        <v>0</v>
      </c>
      <c r="F363" s="151">
        <v>0</v>
      </c>
      <c r="G363" s="151">
        <v>0</v>
      </c>
      <c r="H363" s="151">
        <v>0</v>
      </c>
      <c r="I363" s="152">
        <v>0</v>
      </c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/>
      <c r="AL363"/>
      <c r="AM363"/>
      <c r="AN363"/>
      <c r="AO363"/>
      <c r="AP363"/>
      <c r="AQ363"/>
      <c r="AR363"/>
      <c r="AS363"/>
      <c r="AT363"/>
      <c r="AU363"/>
      <c r="AV363"/>
      <c r="AW363"/>
      <c r="AX363"/>
      <c r="AY363"/>
      <c r="AZ363"/>
      <c r="BA363"/>
      <c r="BB363"/>
      <c r="BC363"/>
      <c r="BD363"/>
      <c r="BE363"/>
      <c r="BF363"/>
      <c r="BG363"/>
      <c r="BH363"/>
      <c r="BI363"/>
      <c r="BJ363"/>
      <c r="BK363"/>
      <c r="BL363"/>
      <c r="BM363"/>
      <c r="BN363"/>
      <c r="BO363"/>
      <c r="BP363"/>
      <c r="BQ363"/>
      <c r="BR363"/>
      <c r="BS363"/>
      <c r="BT363"/>
      <c r="BU363"/>
      <c r="BV363"/>
      <c r="BW363"/>
      <c r="BX363"/>
      <c r="BY363"/>
      <c r="BZ363"/>
      <c r="CA363"/>
      <c r="CB363"/>
      <c r="CC363"/>
      <c r="CD363"/>
      <c r="CE363"/>
      <c r="CF363"/>
      <c r="CG363"/>
      <c r="CH363"/>
      <c r="CI363"/>
      <c r="CJ363"/>
      <c r="CK363"/>
      <c r="CL363"/>
      <c r="CM363"/>
      <c r="CN363"/>
      <c r="CO363"/>
      <c r="CP363"/>
      <c r="CQ363"/>
      <c r="CR363"/>
      <c r="CS363"/>
      <c r="CT363"/>
      <c r="CU363"/>
      <c r="CV363"/>
      <c r="CW363"/>
      <c r="CX363"/>
      <c r="CY363"/>
      <c r="CZ363"/>
      <c r="DA363"/>
      <c r="DB363"/>
      <c r="DC363"/>
      <c r="DD363"/>
      <c r="DE363"/>
      <c r="DF363"/>
      <c r="DG363"/>
      <c r="DH363"/>
      <c r="DI363"/>
      <c r="DJ363"/>
      <c r="DK363"/>
      <c r="DL363"/>
      <c r="DM363"/>
      <c r="DN363"/>
      <c r="DO363"/>
      <c r="DP363"/>
      <c r="DQ363"/>
      <c r="DR363"/>
      <c r="DS363"/>
      <c r="DT363"/>
      <c r="DU363"/>
      <c r="DV363"/>
      <c r="DW363"/>
      <c r="DX363"/>
      <c r="DY363"/>
      <c r="DZ363"/>
      <c r="EA363"/>
      <c r="EB363"/>
      <c r="EC363"/>
      <c r="ED363"/>
      <c r="EE363"/>
      <c r="EF363"/>
      <c r="EG363"/>
      <c r="EH363"/>
      <c r="EI363"/>
      <c r="EJ363"/>
      <c r="EK363"/>
      <c r="EL363"/>
      <c r="EM363"/>
      <c r="EN363"/>
    </row>
    <row r="364" spans="1:144" x14ac:dyDescent="0.25">
      <c r="A364" s="141" t="s">
        <v>1113</v>
      </c>
      <c r="B364" s="141" t="s">
        <v>53</v>
      </c>
      <c r="C364" s="145" t="s">
        <v>56</v>
      </c>
      <c r="D364" s="141">
        <v>6</v>
      </c>
      <c r="E364" s="150">
        <v>0</v>
      </c>
      <c r="F364" s="151">
        <v>0</v>
      </c>
      <c r="G364" s="151">
        <v>0</v>
      </c>
      <c r="H364" s="151">
        <v>0</v>
      </c>
      <c r="I364" s="152">
        <v>0</v>
      </c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/>
      <c r="AL364"/>
      <c r="AM364"/>
      <c r="AN364"/>
      <c r="AO364"/>
      <c r="AP364"/>
      <c r="AQ364"/>
      <c r="AR364"/>
      <c r="AS364"/>
      <c r="AT364"/>
      <c r="AU364"/>
      <c r="AV364"/>
      <c r="AW364"/>
      <c r="AX364"/>
      <c r="AY364"/>
      <c r="AZ364"/>
      <c r="BA364"/>
      <c r="BB364"/>
      <c r="BC364"/>
      <c r="BD364"/>
      <c r="BE364"/>
      <c r="BF364"/>
      <c r="BG364"/>
      <c r="BH364"/>
      <c r="BI364"/>
      <c r="BJ364"/>
      <c r="BK364"/>
      <c r="BL364"/>
      <c r="BM364"/>
      <c r="BN364"/>
      <c r="BO364"/>
      <c r="BP364"/>
      <c r="BQ364"/>
      <c r="BR364"/>
      <c r="BS364"/>
      <c r="BT364"/>
      <c r="BU364"/>
      <c r="BV364"/>
      <c r="BW364"/>
      <c r="BX364"/>
      <c r="BY364"/>
      <c r="BZ364"/>
      <c r="CA364"/>
      <c r="CB364"/>
      <c r="CC364"/>
      <c r="CD364"/>
      <c r="CE364"/>
      <c r="CF364"/>
      <c r="CG364"/>
      <c r="CH364"/>
      <c r="CI364"/>
      <c r="CJ364"/>
      <c r="CK364"/>
      <c r="CL364"/>
      <c r="CM364"/>
      <c r="CN364"/>
      <c r="CO364"/>
      <c r="CP364"/>
      <c r="CQ364"/>
      <c r="CR364"/>
      <c r="CS364"/>
      <c r="CT364"/>
      <c r="CU364"/>
      <c r="CV364"/>
      <c r="CW364"/>
      <c r="CX364"/>
      <c r="CY364"/>
      <c r="CZ364"/>
      <c r="DA364"/>
      <c r="DB364"/>
      <c r="DC364"/>
      <c r="DD364"/>
      <c r="DE364"/>
      <c r="DF364"/>
      <c r="DG364"/>
      <c r="DH364"/>
      <c r="DI364"/>
      <c r="DJ364"/>
      <c r="DK364"/>
      <c r="DL364"/>
      <c r="DM364"/>
      <c r="DN364"/>
      <c r="DO364"/>
      <c r="DP364"/>
      <c r="DQ364"/>
      <c r="DR364"/>
      <c r="DS364"/>
      <c r="DT364"/>
      <c r="DU364"/>
      <c r="DV364"/>
      <c r="DW364"/>
      <c r="DX364"/>
      <c r="DY364"/>
      <c r="DZ364"/>
      <c r="EA364"/>
      <c r="EB364"/>
      <c r="EC364"/>
      <c r="ED364"/>
      <c r="EE364"/>
      <c r="EF364"/>
      <c r="EG364"/>
      <c r="EH364"/>
      <c r="EI364"/>
      <c r="EJ364"/>
      <c r="EK364"/>
      <c r="EL364"/>
      <c r="EM364"/>
      <c r="EN364"/>
    </row>
    <row r="365" spans="1:144" x14ac:dyDescent="0.25">
      <c r="A365" s="141" t="s">
        <v>1114</v>
      </c>
      <c r="B365" s="141" t="s">
        <v>54</v>
      </c>
      <c r="C365" s="145" t="s">
        <v>56</v>
      </c>
      <c r="D365" s="141">
        <v>6</v>
      </c>
      <c r="E365" s="150">
        <v>0</v>
      </c>
      <c r="F365" s="151">
        <v>0</v>
      </c>
      <c r="G365" s="151">
        <v>0</v>
      </c>
      <c r="H365" s="151">
        <v>0</v>
      </c>
      <c r="I365" s="152">
        <v>0</v>
      </c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/>
      <c r="AL365"/>
      <c r="AM365"/>
      <c r="AN365"/>
      <c r="AO365"/>
      <c r="AP365"/>
      <c r="AQ365"/>
      <c r="AR365"/>
      <c r="AS365"/>
      <c r="AT365"/>
      <c r="AU365"/>
      <c r="AV365"/>
      <c r="AW365"/>
      <c r="AX365"/>
      <c r="AY365"/>
      <c r="AZ365"/>
      <c r="BA365"/>
      <c r="BB365"/>
      <c r="BC365"/>
      <c r="BD365"/>
      <c r="BE365"/>
      <c r="BF365"/>
      <c r="BG365"/>
      <c r="BH365"/>
      <c r="BI365"/>
      <c r="BJ365"/>
      <c r="BK365"/>
      <c r="BL365"/>
      <c r="BM365"/>
      <c r="BN365"/>
      <c r="BO365"/>
      <c r="BP365"/>
      <c r="BQ365"/>
      <c r="BR365"/>
      <c r="BS365"/>
      <c r="BT365"/>
      <c r="BU365"/>
      <c r="BV365"/>
      <c r="BW365"/>
      <c r="BX365"/>
      <c r="BY365"/>
      <c r="BZ365"/>
      <c r="CA365"/>
      <c r="CB365"/>
      <c r="CC365"/>
      <c r="CD365"/>
      <c r="CE365"/>
      <c r="CF365"/>
      <c r="CG365"/>
      <c r="CH365"/>
      <c r="CI365"/>
      <c r="CJ365"/>
      <c r="CK365"/>
      <c r="CL365"/>
      <c r="CM365"/>
      <c r="CN365"/>
      <c r="CO365"/>
      <c r="CP365"/>
      <c r="CQ365"/>
      <c r="CR365"/>
      <c r="CS365"/>
      <c r="CT365"/>
      <c r="CU365"/>
      <c r="CV365"/>
      <c r="CW365"/>
      <c r="CX365"/>
      <c r="CY365"/>
      <c r="CZ365"/>
      <c r="DA365"/>
      <c r="DB365"/>
      <c r="DC365"/>
      <c r="DD365"/>
      <c r="DE365"/>
      <c r="DF365"/>
      <c r="DG365"/>
      <c r="DH365"/>
      <c r="DI365"/>
      <c r="DJ365"/>
      <c r="DK365"/>
      <c r="DL365"/>
      <c r="DM365"/>
      <c r="DN365"/>
      <c r="DO365"/>
      <c r="DP365"/>
      <c r="DQ365"/>
      <c r="DR365"/>
      <c r="DS365"/>
      <c r="DT365"/>
      <c r="DU365"/>
      <c r="DV365"/>
      <c r="DW365"/>
      <c r="DX365"/>
      <c r="DY365"/>
      <c r="DZ365"/>
      <c r="EA365"/>
      <c r="EB365"/>
      <c r="EC365"/>
      <c r="ED365"/>
      <c r="EE365"/>
      <c r="EF365"/>
      <c r="EG365"/>
      <c r="EH365"/>
      <c r="EI365"/>
      <c r="EJ365"/>
      <c r="EK365"/>
      <c r="EL365"/>
      <c r="EM365"/>
      <c r="EN365"/>
    </row>
    <row r="366" spans="1:144" x14ac:dyDescent="0.25">
      <c r="A366" s="141" t="s">
        <v>1115</v>
      </c>
      <c r="B366" s="141" t="s">
        <v>741</v>
      </c>
      <c r="C366" s="145" t="s">
        <v>56</v>
      </c>
      <c r="D366" s="141">
        <v>6</v>
      </c>
      <c r="E366" s="150">
        <v>0</v>
      </c>
      <c r="F366" s="151">
        <v>0</v>
      </c>
      <c r="G366" s="151">
        <v>0</v>
      </c>
      <c r="H366" s="151">
        <v>0</v>
      </c>
      <c r="I366" s="152">
        <v>0</v>
      </c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/>
      <c r="AL366"/>
      <c r="AM366"/>
      <c r="AN366"/>
      <c r="AO366"/>
      <c r="AP366"/>
      <c r="AQ366"/>
      <c r="AR366"/>
      <c r="AS366"/>
      <c r="AT366"/>
      <c r="AU366"/>
      <c r="AV366"/>
      <c r="AW366"/>
      <c r="AX366"/>
      <c r="AY366"/>
      <c r="AZ366"/>
      <c r="BA366"/>
      <c r="BB366"/>
      <c r="BC366"/>
      <c r="BD366"/>
      <c r="BE366"/>
      <c r="BF366"/>
      <c r="BG366"/>
      <c r="BH366"/>
      <c r="BI366"/>
      <c r="BJ366"/>
      <c r="BK366"/>
      <c r="BL366"/>
      <c r="BM366"/>
      <c r="BN366"/>
      <c r="BO366"/>
      <c r="BP366"/>
      <c r="BQ366"/>
      <c r="BR366"/>
      <c r="BS366"/>
      <c r="BT366"/>
      <c r="BU366"/>
      <c r="BV366"/>
      <c r="BW366"/>
      <c r="BX366"/>
      <c r="BY366"/>
      <c r="BZ366"/>
      <c r="CA366"/>
      <c r="CB366"/>
      <c r="CC366"/>
      <c r="CD366"/>
      <c r="CE366"/>
      <c r="CF366"/>
      <c r="CG366"/>
      <c r="CH366"/>
      <c r="CI366"/>
      <c r="CJ366"/>
      <c r="CK366"/>
      <c r="CL366"/>
      <c r="CM366"/>
      <c r="CN366"/>
      <c r="CO366"/>
      <c r="CP366"/>
      <c r="CQ366"/>
      <c r="CR366"/>
      <c r="CS366"/>
      <c r="CT366"/>
      <c r="CU366"/>
      <c r="CV366"/>
      <c r="CW366"/>
      <c r="CX366"/>
      <c r="CY366"/>
      <c r="CZ366"/>
      <c r="DA366"/>
      <c r="DB366"/>
      <c r="DC366"/>
      <c r="DD366"/>
      <c r="DE366"/>
      <c r="DF366"/>
      <c r="DG366"/>
      <c r="DH366"/>
      <c r="DI366"/>
      <c r="DJ366"/>
      <c r="DK366"/>
      <c r="DL366"/>
      <c r="DM366"/>
      <c r="DN366"/>
      <c r="DO366"/>
      <c r="DP366"/>
      <c r="DQ366"/>
      <c r="DR366"/>
      <c r="DS366"/>
      <c r="DT366"/>
      <c r="DU366"/>
      <c r="DV366"/>
      <c r="DW366"/>
      <c r="DX366"/>
      <c r="DY366"/>
      <c r="DZ366"/>
      <c r="EA366"/>
      <c r="EB366"/>
      <c r="EC366"/>
      <c r="ED366"/>
      <c r="EE366"/>
      <c r="EF366"/>
      <c r="EG366"/>
      <c r="EH366"/>
      <c r="EI366"/>
      <c r="EJ366"/>
      <c r="EK366"/>
      <c r="EL366"/>
      <c r="EM366"/>
      <c r="EN366"/>
    </row>
    <row r="367" spans="1:144" x14ac:dyDescent="0.25">
      <c r="A367" s="141" t="s">
        <v>1116</v>
      </c>
      <c r="B367" s="141" t="s">
        <v>743</v>
      </c>
      <c r="C367" s="145" t="s">
        <v>56</v>
      </c>
      <c r="D367" s="141">
        <v>6</v>
      </c>
      <c r="E367" s="150">
        <v>0</v>
      </c>
      <c r="F367" s="151">
        <v>0</v>
      </c>
      <c r="G367" s="151">
        <v>0</v>
      </c>
      <c r="H367" s="151">
        <v>0</v>
      </c>
      <c r="I367" s="152">
        <v>0</v>
      </c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/>
      <c r="AL367"/>
      <c r="AM367"/>
      <c r="AN367"/>
      <c r="AO367"/>
      <c r="AP367"/>
      <c r="AQ367"/>
      <c r="AR367"/>
      <c r="AS367"/>
      <c r="AT367"/>
      <c r="AU367"/>
      <c r="AV367"/>
      <c r="AW367"/>
      <c r="AX367"/>
      <c r="AY367"/>
      <c r="AZ367"/>
      <c r="BA367"/>
      <c r="BB367"/>
      <c r="BC367"/>
      <c r="BD367"/>
      <c r="BE367"/>
      <c r="BF367"/>
      <c r="BG367"/>
      <c r="BH367"/>
      <c r="BI367"/>
      <c r="BJ367"/>
      <c r="BK367"/>
      <c r="BL367"/>
      <c r="BM367"/>
      <c r="BN367"/>
      <c r="BO367"/>
      <c r="BP367"/>
      <c r="BQ367"/>
      <c r="BR367"/>
      <c r="BS367"/>
      <c r="BT367"/>
      <c r="BU367"/>
      <c r="BV367"/>
      <c r="BW367"/>
      <c r="BX367"/>
      <c r="BY367"/>
      <c r="BZ367"/>
      <c r="CA367"/>
      <c r="CB367"/>
      <c r="CC367"/>
      <c r="CD367"/>
      <c r="CE367"/>
      <c r="CF367"/>
      <c r="CG367"/>
      <c r="CH367"/>
      <c r="CI367"/>
      <c r="CJ367"/>
      <c r="CK367"/>
      <c r="CL367"/>
      <c r="CM367"/>
      <c r="CN367"/>
      <c r="CO367"/>
      <c r="CP367"/>
      <c r="CQ367"/>
      <c r="CR367"/>
      <c r="CS367"/>
      <c r="CT367"/>
      <c r="CU367"/>
      <c r="CV367"/>
      <c r="CW367"/>
      <c r="CX367"/>
      <c r="CY367"/>
      <c r="CZ367"/>
      <c r="DA367"/>
      <c r="DB367"/>
      <c r="DC367"/>
      <c r="DD367"/>
      <c r="DE367"/>
      <c r="DF367"/>
      <c r="DG367"/>
      <c r="DH367"/>
      <c r="DI367"/>
      <c r="DJ367"/>
      <c r="DK367"/>
      <c r="DL367"/>
      <c r="DM367"/>
      <c r="DN367"/>
      <c r="DO367"/>
      <c r="DP367"/>
      <c r="DQ367"/>
      <c r="DR367"/>
      <c r="DS367"/>
      <c r="DT367"/>
      <c r="DU367"/>
      <c r="DV367"/>
      <c r="DW367"/>
      <c r="DX367"/>
      <c r="DY367"/>
      <c r="DZ367"/>
      <c r="EA367"/>
      <c r="EB367"/>
      <c r="EC367"/>
      <c r="ED367"/>
      <c r="EE367"/>
      <c r="EF367"/>
      <c r="EG367"/>
      <c r="EH367"/>
      <c r="EI367"/>
      <c r="EJ367"/>
      <c r="EK367"/>
      <c r="EL367"/>
      <c r="EM367"/>
      <c r="EN367"/>
    </row>
    <row r="368" spans="1:144" x14ac:dyDescent="0.25">
      <c r="A368" s="141" t="s">
        <v>1117</v>
      </c>
      <c r="B368" s="141" t="s">
        <v>745</v>
      </c>
      <c r="C368" s="145" t="s">
        <v>56</v>
      </c>
      <c r="D368" s="141">
        <v>6</v>
      </c>
      <c r="E368" s="150">
        <v>0</v>
      </c>
      <c r="F368" s="151">
        <v>0</v>
      </c>
      <c r="G368" s="151">
        <v>0</v>
      </c>
      <c r="H368" s="151">
        <v>0</v>
      </c>
      <c r="I368" s="152">
        <v>0</v>
      </c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/>
      <c r="AL368"/>
      <c r="AM368"/>
      <c r="AN368"/>
      <c r="AO368"/>
      <c r="AP368"/>
      <c r="AQ368"/>
      <c r="AR368"/>
      <c r="AS368"/>
      <c r="AT368"/>
      <c r="AU368"/>
      <c r="AV368"/>
      <c r="AW368"/>
      <c r="AX368"/>
      <c r="AY368"/>
      <c r="AZ368"/>
      <c r="BA368"/>
      <c r="BB368"/>
      <c r="BC368"/>
      <c r="BD368"/>
      <c r="BE368"/>
      <c r="BF368"/>
      <c r="BG368"/>
      <c r="BH368"/>
      <c r="BI368"/>
      <c r="BJ368"/>
      <c r="BK368"/>
      <c r="BL368"/>
      <c r="BM368"/>
      <c r="BN368"/>
      <c r="BO368"/>
      <c r="BP368"/>
      <c r="BQ368"/>
      <c r="BR368"/>
      <c r="BS368"/>
      <c r="BT368"/>
      <c r="BU368"/>
      <c r="BV368"/>
      <c r="BW368"/>
      <c r="BX368"/>
      <c r="BY368"/>
      <c r="BZ368"/>
      <c r="CA368"/>
      <c r="CB368"/>
      <c r="CC368"/>
      <c r="CD368"/>
      <c r="CE368"/>
      <c r="CF368"/>
      <c r="CG368"/>
      <c r="CH368"/>
      <c r="CI368"/>
      <c r="CJ368"/>
      <c r="CK368"/>
      <c r="CL368"/>
      <c r="CM368"/>
      <c r="CN368"/>
      <c r="CO368"/>
      <c r="CP368"/>
      <c r="CQ368"/>
      <c r="CR368"/>
      <c r="CS368"/>
      <c r="CT368"/>
      <c r="CU368"/>
      <c r="CV368"/>
      <c r="CW368"/>
      <c r="CX368"/>
      <c r="CY368"/>
      <c r="CZ368"/>
      <c r="DA368"/>
      <c r="DB368"/>
      <c r="DC368"/>
      <c r="DD368"/>
      <c r="DE368"/>
      <c r="DF368"/>
      <c r="DG368"/>
      <c r="DH368"/>
      <c r="DI368"/>
      <c r="DJ368"/>
      <c r="DK368"/>
      <c r="DL368"/>
      <c r="DM368"/>
      <c r="DN368"/>
      <c r="DO368"/>
      <c r="DP368"/>
      <c r="DQ368"/>
      <c r="DR368"/>
      <c r="DS368"/>
      <c r="DT368"/>
      <c r="DU368"/>
      <c r="DV368"/>
      <c r="DW368"/>
      <c r="DX368"/>
      <c r="DY368"/>
      <c r="DZ368"/>
      <c r="EA368"/>
      <c r="EB368"/>
      <c r="EC368"/>
      <c r="ED368"/>
      <c r="EE368"/>
      <c r="EF368"/>
      <c r="EG368"/>
      <c r="EH368"/>
      <c r="EI368"/>
      <c r="EJ368"/>
      <c r="EK368"/>
      <c r="EL368"/>
      <c r="EM368"/>
      <c r="EN368"/>
    </row>
    <row r="369" spans="1:144" x14ac:dyDescent="0.25">
      <c r="A369" s="141" t="s">
        <v>1118</v>
      </c>
      <c r="B369" s="141" t="s">
        <v>1119</v>
      </c>
      <c r="C369" s="145" t="s">
        <v>56</v>
      </c>
      <c r="D369" s="141">
        <v>4</v>
      </c>
      <c r="E369" s="150">
        <v>0</v>
      </c>
      <c r="F369" s="151">
        <v>2</v>
      </c>
      <c r="G369" s="151">
        <v>18750.009999999998</v>
      </c>
      <c r="H369" s="151">
        <v>939253.53</v>
      </c>
      <c r="I369" s="152">
        <v>958005.54</v>
      </c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/>
      <c r="AL369"/>
      <c r="AM369"/>
      <c r="AN369"/>
      <c r="AO369"/>
      <c r="AP369"/>
      <c r="AQ369"/>
      <c r="AR369"/>
      <c r="AS369"/>
      <c r="AT369"/>
      <c r="AU369"/>
      <c r="AV369"/>
      <c r="AW369"/>
      <c r="AX369"/>
      <c r="AY369"/>
      <c r="AZ369"/>
      <c r="BA369"/>
      <c r="BB369"/>
      <c r="BC369"/>
      <c r="BD369"/>
      <c r="BE369"/>
      <c r="BF369"/>
      <c r="BG369"/>
      <c r="BH369"/>
      <c r="BI369"/>
      <c r="BJ369"/>
      <c r="BK369"/>
      <c r="BL369"/>
      <c r="BM369"/>
      <c r="BN369"/>
      <c r="BO369"/>
      <c r="BP369"/>
      <c r="BQ369"/>
      <c r="BR369"/>
      <c r="BS369"/>
      <c r="BT369"/>
      <c r="BU369"/>
      <c r="BV369"/>
      <c r="BW369"/>
      <c r="BX369"/>
      <c r="BY369"/>
      <c r="BZ369"/>
      <c r="CA369"/>
      <c r="CB369"/>
      <c r="CC369"/>
      <c r="CD369"/>
      <c r="CE369"/>
      <c r="CF369"/>
      <c r="CG369"/>
      <c r="CH369"/>
      <c r="CI369"/>
      <c r="CJ369"/>
      <c r="CK369"/>
      <c r="CL369"/>
      <c r="CM369"/>
      <c r="CN369"/>
      <c r="CO369"/>
      <c r="CP369"/>
      <c r="CQ369"/>
      <c r="CR369"/>
      <c r="CS369"/>
      <c r="CT369"/>
      <c r="CU369"/>
      <c r="CV369"/>
      <c r="CW369"/>
      <c r="CX369"/>
      <c r="CY369"/>
      <c r="CZ369"/>
      <c r="DA369"/>
      <c r="DB369"/>
      <c r="DC369"/>
      <c r="DD369"/>
      <c r="DE369"/>
      <c r="DF369"/>
      <c r="DG369"/>
      <c r="DH369"/>
      <c r="DI369"/>
      <c r="DJ369"/>
      <c r="DK369"/>
      <c r="DL369"/>
      <c r="DM369"/>
      <c r="DN369"/>
      <c r="DO369"/>
      <c r="DP369"/>
      <c r="DQ369"/>
      <c r="DR369"/>
      <c r="DS369"/>
      <c r="DT369"/>
      <c r="DU369"/>
      <c r="DV369"/>
      <c r="DW369"/>
      <c r="DX369"/>
      <c r="DY369"/>
      <c r="DZ369"/>
      <c r="EA369"/>
      <c r="EB369"/>
      <c r="EC369"/>
      <c r="ED369"/>
      <c r="EE369"/>
      <c r="EF369"/>
      <c r="EG369"/>
      <c r="EH369"/>
      <c r="EI369"/>
      <c r="EJ369"/>
      <c r="EK369"/>
      <c r="EL369"/>
      <c r="EM369"/>
      <c r="EN369"/>
    </row>
    <row r="370" spans="1:144" x14ac:dyDescent="0.25">
      <c r="A370" s="141" t="s">
        <v>1120</v>
      </c>
      <c r="B370" s="141" t="s">
        <v>53</v>
      </c>
      <c r="C370" s="145" t="s">
        <v>56</v>
      </c>
      <c r="D370" s="141">
        <v>6</v>
      </c>
      <c r="E370" s="150">
        <v>0</v>
      </c>
      <c r="F370" s="151">
        <v>0</v>
      </c>
      <c r="G370" s="151">
        <v>0</v>
      </c>
      <c r="H370" s="151">
        <v>0</v>
      </c>
      <c r="I370" s="152">
        <v>0</v>
      </c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/>
      <c r="AL370"/>
      <c r="AM370"/>
      <c r="AN370"/>
      <c r="AO370"/>
      <c r="AP370"/>
      <c r="AQ370"/>
      <c r="AR370"/>
      <c r="AS370"/>
      <c r="AT370"/>
      <c r="AU370"/>
      <c r="AV370"/>
      <c r="AW370"/>
      <c r="AX370"/>
      <c r="AY370"/>
      <c r="AZ370"/>
      <c r="BA370"/>
      <c r="BB370"/>
      <c r="BC370"/>
      <c r="BD370"/>
      <c r="BE370"/>
      <c r="BF370"/>
      <c r="BG370"/>
      <c r="BH370"/>
      <c r="BI370"/>
      <c r="BJ370"/>
      <c r="BK370"/>
      <c r="BL370"/>
      <c r="BM370"/>
      <c r="BN370"/>
      <c r="BO370"/>
      <c r="BP370"/>
      <c r="BQ370"/>
      <c r="BR370"/>
      <c r="BS370"/>
      <c r="BT370"/>
      <c r="BU370"/>
      <c r="BV370"/>
      <c r="BW370"/>
      <c r="BX370"/>
      <c r="BY370"/>
      <c r="BZ370"/>
      <c r="CA370"/>
      <c r="CB370"/>
      <c r="CC370"/>
      <c r="CD370"/>
      <c r="CE370"/>
      <c r="CF370"/>
      <c r="CG370"/>
      <c r="CH370"/>
      <c r="CI370"/>
      <c r="CJ370"/>
      <c r="CK370"/>
      <c r="CL370"/>
      <c r="CM370"/>
      <c r="CN370"/>
      <c r="CO370"/>
      <c r="CP370"/>
      <c r="CQ370"/>
      <c r="CR370"/>
      <c r="CS370"/>
      <c r="CT370"/>
      <c r="CU370"/>
      <c r="CV370"/>
      <c r="CW370"/>
      <c r="CX370"/>
      <c r="CY370"/>
      <c r="CZ370"/>
      <c r="DA370"/>
      <c r="DB370"/>
      <c r="DC370"/>
      <c r="DD370"/>
      <c r="DE370"/>
      <c r="DF370"/>
      <c r="DG370"/>
      <c r="DH370"/>
      <c r="DI370"/>
      <c r="DJ370"/>
      <c r="DK370"/>
      <c r="DL370"/>
      <c r="DM370"/>
      <c r="DN370"/>
      <c r="DO370"/>
      <c r="DP370"/>
      <c r="DQ370"/>
      <c r="DR370"/>
      <c r="DS370"/>
      <c r="DT370"/>
      <c r="DU370"/>
      <c r="DV370"/>
      <c r="DW370"/>
      <c r="DX370"/>
      <c r="DY370"/>
      <c r="DZ370"/>
      <c r="EA370"/>
      <c r="EB370"/>
      <c r="EC370"/>
      <c r="ED370"/>
      <c r="EE370"/>
      <c r="EF370"/>
      <c r="EG370"/>
      <c r="EH370"/>
      <c r="EI370"/>
      <c r="EJ370"/>
      <c r="EK370"/>
      <c r="EL370"/>
      <c r="EM370"/>
      <c r="EN370"/>
    </row>
    <row r="371" spans="1:144" x14ac:dyDescent="0.25">
      <c r="A371" s="141" t="s">
        <v>1121</v>
      </c>
      <c r="B371" s="141" t="s">
        <v>54</v>
      </c>
      <c r="C371" s="145" t="s">
        <v>56</v>
      </c>
      <c r="D371" s="141">
        <v>6</v>
      </c>
      <c r="E371" s="150">
        <v>0</v>
      </c>
      <c r="F371" s="151">
        <v>0</v>
      </c>
      <c r="G371" s="151">
        <v>1245.9100000000001</v>
      </c>
      <c r="H371" s="151">
        <v>267633.75</v>
      </c>
      <c r="I371" s="152">
        <v>268879.65999999997</v>
      </c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/>
      <c r="AL371"/>
      <c r="AM371"/>
      <c r="AN371"/>
      <c r="AO371"/>
      <c r="AP371"/>
      <c r="AQ371"/>
      <c r="AR371"/>
      <c r="AS371"/>
      <c r="AT371"/>
      <c r="AU371"/>
      <c r="AV371"/>
      <c r="AW371"/>
      <c r="AX371"/>
      <c r="AY371"/>
      <c r="AZ371"/>
      <c r="BA371"/>
      <c r="BB371"/>
      <c r="BC371"/>
      <c r="BD371"/>
      <c r="BE371"/>
      <c r="BF371"/>
      <c r="BG371"/>
      <c r="BH371"/>
      <c r="BI371"/>
      <c r="BJ371"/>
      <c r="BK371"/>
      <c r="BL371"/>
      <c r="BM371"/>
      <c r="BN371"/>
      <c r="BO371"/>
      <c r="BP371"/>
      <c r="BQ371"/>
      <c r="BR371"/>
      <c r="BS371"/>
      <c r="BT371"/>
      <c r="BU371"/>
      <c r="BV371"/>
      <c r="BW371"/>
      <c r="BX371"/>
      <c r="BY371"/>
      <c r="BZ371"/>
      <c r="CA371"/>
      <c r="CB371"/>
      <c r="CC371"/>
      <c r="CD371"/>
      <c r="CE371"/>
      <c r="CF371"/>
      <c r="CG371"/>
      <c r="CH371"/>
      <c r="CI371"/>
      <c r="CJ371"/>
      <c r="CK371"/>
      <c r="CL371"/>
      <c r="CM371"/>
      <c r="CN371"/>
      <c r="CO371"/>
      <c r="CP371"/>
      <c r="CQ371"/>
      <c r="CR371"/>
      <c r="CS371"/>
      <c r="CT371"/>
      <c r="CU371"/>
      <c r="CV371"/>
      <c r="CW371"/>
      <c r="CX371"/>
      <c r="CY371"/>
      <c r="CZ371"/>
      <c r="DA371"/>
      <c r="DB371"/>
      <c r="DC371"/>
      <c r="DD371"/>
      <c r="DE371"/>
      <c r="DF371"/>
      <c r="DG371"/>
      <c r="DH371"/>
      <c r="DI371"/>
      <c r="DJ371"/>
      <c r="DK371"/>
      <c r="DL371"/>
      <c r="DM371"/>
      <c r="DN371"/>
      <c r="DO371"/>
      <c r="DP371"/>
      <c r="DQ371"/>
      <c r="DR371"/>
      <c r="DS371"/>
      <c r="DT371"/>
      <c r="DU371"/>
      <c r="DV371"/>
      <c r="DW371"/>
      <c r="DX371"/>
      <c r="DY371"/>
      <c r="DZ371"/>
      <c r="EA371"/>
      <c r="EB371"/>
      <c r="EC371"/>
      <c r="ED371"/>
      <c r="EE371"/>
      <c r="EF371"/>
      <c r="EG371"/>
      <c r="EH371"/>
      <c r="EI371"/>
      <c r="EJ371"/>
      <c r="EK371"/>
      <c r="EL371"/>
      <c r="EM371"/>
      <c r="EN371"/>
    </row>
    <row r="372" spans="1:144" x14ac:dyDescent="0.25">
      <c r="A372" s="141" t="s">
        <v>1122</v>
      </c>
      <c r="B372" s="141" t="s">
        <v>741</v>
      </c>
      <c r="C372" s="145" t="s">
        <v>56</v>
      </c>
      <c r="D372" s="141">
        <v>6</v>
      </c>
      <c r="E372" s="150">
        <v>0</v>
      </c>
      <c r="F372" s="151">
        <v>0</v>
      </c>
      <c r="G372" s="151">
        <v>1823.82</v>
      </c>
      <c r="H372" s="151">
        <v>33472.43</v>
      </c>
      <c r="I372" s="152">
        <v>35296.25</v>
      </c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/>
      <c r="AL372"/>
      <c r="AM372"/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/>
      <c r="BB372"/>
      <c r="BC372"/>
      <c r="BD372"/>
      <c r="BE372"/>
      <c r="BF372"/>
      <c r="BG372"/>
      <c r="BH372"/>
      <c r="BI372"/>
      <c r="BJ372"/>
      <c r="BK372"/>
      <c r="BL372"/>
      <c r="BM372"/>
      <c r="BN372"/>
      <c r="BO372"/>
      <c r="BP372"/>
      <c r="BQ372"/>
      <c r="BR372"/>
      <c r="BS372"/>
      <c r="BT372"/>
      <c r="BU372"/>
      <c r="BV372"/>
      <c r="BW372"/>
      <c r="BX372"/>
      <c r="BY372"/>
      <c r="BZ372"/>
      <c r="CA372"/>
      <c r="CB372"/>
      <c r="CC372"/>
      <c r="CD372"/>
      <c r="CE372"/>
      <c r="CF372"/>
      <c r="CG372"/>
      <c r="CH372"/>
      <c r="CI372"/>
      <c r="CJ372"/>
      <c r="CK372"/>
      <c r="CL372"/>
      <c r="CM372"/>
      <c r="CN372"/>
      <c r="CO372"/>
      <c r="CP372"/>
      <c r="CQ372"/>
      <c r="CR372"/>
      <c r="CS372"/>
      <c r="CT372"/>
      <c r="CU372"/>
      <c r="CV372"/>
      <c r="CW372"/>
      <c r="CX372"/>
      <c r="CY372"/>
      <c r="CZ372"/>
      <c r="DA372"/>
      <c r="DB372"/>
      <c r="DC372"/>
      <c r="DD372"/>
      <c r="DE372"/>
      <c r="DF372"/>
      <c r="DG372"/>
      <c r="DH372"/>
      <c r="DI372"/>
      <c r="DJ372"/>
      <c r="DK372"/>
      <c r="DL372"/>
      <c r="DM372"/>
      <c r="DN372"/>
      <c r="DO372"/>
      <c r="DP372"/>
      <c r="DQ372"/>
      <c r="DR372"/>
      <c r="DS372"/>
      <c r="DT372"/>
      <c r="DU372"/>
      <c r="DV372"/>
      <c r="DW372"/>
      <c r="DX372"/>
      <c r="DY372"/>
      <c r="DZ372"/>
      <c r="EA372"/>
      <c r="EB372"/>
      <c r="EC372"/>
      <c r="ED372"/>
      <c r="EE372"/>
      <c r="EF372"/>
      <c r="EG372"/>
      <c r="EH372"/>
      <c r="EI372"/>
      <c r="EJ372"/>
      <c r="EK372"/>
      <c r="EL372"/>
      <c r="EM372"/>
      <c r="EN372"/>
    </row>
    <row r="373" spans="1:144" x14ac:dyDescent="0.25">
      <c r="A373" s="141" t="s">
        <v>1123</v>
      </c>
      <c r="B373" s="141" t="s">
        <v>743</v>
      </c>
      <c r="C373" s="145" t="s">
        <v>56</v>
      </c>
      <c r="D373" s="141">
        <v>6</v>
      </c>
      <c r="E373" s="150">
        <v>0</v>
      </c>
      <c r="F373" s="151">
        <v>0</v>
      </c>
      <c r="G373" s="151">
        <v>3503.72</v>
      </c>
      <c r="H373" s="151">
        <v>563552.91</v>
      </c>
      <c r="I373" s="152">
        <v>567056.63</v>
      </c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/>
      <c r="AL373"/>
      <c r="AM373"/>
      <c r="AN373"/>
      <c r="AO373"/>
      <c r="AP373"/>
      <c r="AQ373"/>
      <c r="AR373"/>
      <c r="AS373"/>
      <c r="AT373"/>
      <c r="AU373"/>
      <c r="AV373"/>
      <c r="AW373"/>
      <c r="AX373"/>
      <c r="AY373"/>
      <c r="AZ373"/>
      <c r="BA373"/>
      <c r="BB373"/>
      <c r="BC373"/>
      <c r="BD373"/>
      <c r="BE373"/>
      <c r="BF373"/>
      <c r="BG373"/>
      <c r="BH373"/>
      <c r="BI373"/>
      <c r="BJ373"/>
      <c r="BK373"/>
      <c r="BL373"/>
      <c r="BM373"/>
      <c r="BN373"/>
      <c r="BO373"/>
      <c r="BP373"/>
      <c r="BQ373"/>
      <c r="BR373"/>
      <c r="BS373"/>
      <c r="BT373"/>
      <c r="BU373"/>
      <c r="BV373"/>
      <c r="BW373"/>
      <c r="BX373"/>
      <c r="BY373"/>
      <c r="BZ373"/>
      <c r="CA373"/>
      <c r="CB373"/>
      <c r="CC373"/>
      <c r="CD373"/>
      <c r="CE373"/>
      <c r="CF373"/>
      <c r="CG373"/>
      <c r="CH373"/>
      <c r="CI373"/>
      <c r="CJ373"/>
      <c r="CK373"/>
      <c r="CL373"/>
      <c r="CM373"/>
      <c r="CN373"/>
      <c r="CO373"/>
      <c r="CP373"/>
      <c r="CQ373"/>
      <c r="CR373"/>
      <c r="CS373"/>
      <c r="CT373"/>
      <c r="CU373"/>
      <c r="CV373"/>
      <c r="CW373"/>
      <c r="CX373"/>
      <c r="CY373"/>
      <c r="CZ373"/>
      <c r="DA373"/>
      <c r="DB373"/>
      <c r="DC373"/>
      <c r="DD373"/>
      <c r="DE373"/>
      <c r="DF373"/>
      <c r="DG373"/>
      <c r="DH373"/>
      <c r="DI373"/>
      <c r="DJ373"/>
      <c r="DK373"/>
      <c r="DL373"/>
      <c r="DM373"/>
      <c r="DN373"/>
      <c r="DO373"/>
      <c r="DP373"/>
      <c r="DQ373"/>
      <c r="DR373"/>
      <c r="DS373"/>
      <c r="DT373"/>
      <c r="DU373"/>
      <c r="DV373"/>
      <c r="DW373"/>
      <c r="DX373"/>
      <c r="DY373"/>
      <c r="DZ373"/>
      <c r="EA373"/>
      <c r="EB373"/>
      <c r="EC373"/>
      <c r="ED373"/>
      <c r="EE373"/>
      <c r="EF373"/>
      <c r="EG373"/>
      <c r="EH373"/>
      <c r="EI373"/>
      <c r="EJ373"/>
      <c r="EK373"/>
      <c r="EL373"/>
      <c r="EM373"/>
      <c r="EN373"/>
    </row>
    <row r="374" spans="1:144" x14ac:dyDescent="0.25">
      <c r="A374" s="141" t="s">
        <v>1124</v>
      </c>
      <c r="B374" s="141" t="s">
        <v>745</v>
      </c>
      <c r="C374" s="145" t="s">
        <v>56</v>
      </c>
      <c r="D374" s="141">
        <v>6</v>
      </c>
      <c r="E374" s="150">
        <v>0</v>
      </c>
      <c r="F374" s="151">
        <v>2</v>
      </c>
      <c r="G374" s="151">
        <v>12176.56</v>
      </c>
      <c r="H374" s="151">
        <v>74594.44</v>
      </c>
      <c r="I374" s="152">
        <v>86773</v>
      </c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/>
      <c r="AL374"/>
      <c r="AM374"/>
      <c r="AN374"/>
      <c r="AO374"/>
      <c r="AP374"/>
      <c r="AQ374"/>
      <c r="AR374"/>
      <c r="AS374"/>
      <c r="AT374"/>
      <c r="AU374"/>
      <c r="AV374"/>
      <c r="AW374"/>
      <c r="AX374"/>
      <c r="AY374"/>
      <c r="AZ374"/>
      <c r="BA374"/>
      <c r="BB374"/>
      <c r="BC374"/>
      <c r="BD374"/>
      <c r="BE374"/>
      <c r="BF374"/>
      <c r="BG374"/>
      <c r="BH374"/>
      <c r="BI374"/>
      <c r="BJ374"/>
      <c r="BK374"/>
      <c r="BL374"/>
      <c r="BM374"/>
      <c r="BN374"/>
      <c r="BO374"/>
      <c r="BP374"/>
      <c r="BQ374"/>
      <c r="BR374"/>
      <c r="BS374"/>
      <c r="BT374"/>
      <c r="BU374"/>
      <c r="BV374"/>
      <c r="BW374"/>
      <c r="BX374"/>
      <c r="BY374"/>
      <c r="BZ374"/>
      <c r="CA374"/>
      <c r="CB374"/>
      <c r="CC374"/>
      <c r="CD374"/>
      <c r="CE374"/>
      <c r="CF374"/>
      <c r="CG374"/>
      <c r="CH374"/>
      <c r="CI374"/>
      <c r="CJ374"/>
      <c r="CK374"/>
      <c r="CL374"/>
      <c r="CM374"/>
      <c r="CN374"/>
      <c r="CO374"/>
      <c r="CP374"/>
      <c r="CQ374"/>
      <c r="CR374"/>
      <c r="CS374"/>
      <c r="CT374"/>
      <c r="CU374"/>
      <c r="CV374"/>
      <c r="CW374"/>
      <c r="CX374"/>
      <c r="CY374"/>
      <c r="CZ374"/>
      <c r="DA374"/>
      <c r="DB374"/>
      <c r="DC374"/>
      <c r="DD374"/>
      <c r="DE374"/>
      <c r="DF374"/>
      <c r="DG374"/>
      <c r="DH374"/>
      <c r="DI374"/>
      <c r="DJ374"/>
      <c r="DK374"/>
      <c r="DL374"/>
      <c r="DM374"/>
      <c r="DN374"/>
      <c r="DO374"/>
      <c r="DP374"/>
      <c r="DQ374"/>
      <c r="DR374"/>
      <c r="DS374"/>
      <c r="DT374"/>
      <c r="DU374"/>
      <c r="DV374"/>
      <c r="DW374"/>
      <c r="DX374"/>
      <c r="DY374"/>
      <c r="DZ374"/>
      <c r="EA374"/>
      <c r="EB374"/>
      <c r="EC374"/>
      <c r="ED374"/>
      <c r="EE374"/>
      <c r="EF374"/>
      <c r="EG374"/>
      <c r="EH374"/>
      <c r="EI374"/>
      <c r="EJ374"/>
      <c r="EK374"/>
      <c r="EL374"/>
      <c r="EM374"/>
      <c r="EN374"/>
    </row>
    <row r="375" spans="1:144" x14ac:dyDescent="0.25">
      <c r="A375" s="141" t="s">
        <v>1125</v>
      </c>
      <c r="B375" s="141" t="s">
        <v>1126</v>
      </c>
      <c r="C375" s="145" t="s">
        <v>56</v>
      </c>
      <c r="D375" s="141">
        <v>4</v>
      </c>
      <c r="E375" s="150">
        <v>13442.48</v>
      </c>
      <c r="F375" s="151">
        <v>280993.52</v>
      </c>
      <c r="G375" s="151">
        <v>289330.21999999997</v>
      </c>
      <c r="H375" s="151">
        <v>3992191.28</v>
      </c>
      <c r="I375" s="152">
        <v>4575957.5</v>
      </c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/>
      <c r="AL375"/>
      <c r="AM375"/>
      <c r="AN375"/>
      <c r="AO375"/>
      <c r="AP375"/>
      <c r="AQ375"/>
      <c r="AR375"/>
      <c r="AS375"/>
      <c r="AT375"/>
      <c r="AU375"/>
      <c r="AV375"/>
      <c r="AW375"/>
      <c r="AX375"/>
      <c r="AY375"/>
      <c r="AZ375"/>
      <c r="BA375"/>
      <c r="BB375"/>
      <c r="BC375"/>
      <c r="BD375"/>
      <c r="BE375"/>
      <c r="BF375"/>
      <c r="BG375"/>
      <c r="BH375"/>
      <c r="BI375"/>
      <c r="BJ375"/>
      <c r="BK375"/>
      <c r="BL375"/>
      <c r="BM375"/>
      <c r="BN375"/>
      <c r="BO375"/>
      <c r="BP375"/>
      <c r="BQ375"/>
      <c r="BR375"/>
      <c r="BS375"/>
      <c r="BT375"/>
      <c r="BU375"/>
      <c r="BV375"/>
      <c r="BW375"/>
      <c r="BX375"/>
      <c r="BY375"/>
      <c r="BZ375"/>
      <c r="CA375"/>
      <c r="CB375"/>
      <c r="CC375"/>
      <c r="CD375"/>
      <c r="CE375"/>
      <c r="CF375"/>
      <c r="CG375"/>
      <c r="CH375"/>
      <c r="CI375"/>
      <c r="CJ375"/>
      <c r="CK375"/>
      <c r="CL375"/>
      <c r="CM375"/>
      <c r="CN375"/>
      <c r="CO375"/>
      <c r="CP375"/>
      <c r="CQ375"/>
      <c r="CR375"/>
      <c r="CS375"/>
      <c r="CT375"/>
      <c r="CU375"/>
      <c r="CV375"/>
      <c r="CW375"/>
      <c r="CX375"/>
      <c r="CY375"/>
      <c r="CZ375"/>
      <c r="DA375"/>
      <c r="DB375"/>
      <c r="DC375"/>
      <c r="DD375"/>
      <c r="DE375"/>
      <c r="DF375"/>
      <c r="DG375"/>
      <c r="DH375"/>
      <c r="DI375"/>
      <c r="DJ375"/>
      <c r="DK375"/>
      <c r="DL375"/>
      <c r="DM375"/>
      <c r="DN375"/>
      <c r="DO375"/>
      <c r="DP375"/>
      <c r="DQ375"/>
      <c r="DR375"/>
      <c r="DS375"/>
      <c r="DT375"/>
      <c r="DU375"/>
      <c r="DV375"/>
      <c r="DW375"/>
      <c r="DX375"/>
      <c r="DY375"/>
      <c r="DZ375"/>
      <c r="EA375"/>
      <c r="EB375"/>
      <c r="EC375"/>
      <c r="ED375"/>
      <c r="EE375"/>
      <c r="EF375"/>
      <c r="EG375"/>
      <c r="EH375"/>
      <c r="EI375"/>
      <c r="EJ375"/>
      <c r="EK375"/>
      <c r="EL375"/>
      <c r="EM375"/>
      <c r="EN375"/>
    </row>
    <row r="376" spans="1:144" x14ac:dyDescent="0.25">
      <c r="A376" s="141" t="s">
        <v>1127</v>
      </c>
      <c r="B376" s="141" t="s">
        <v>53</v>
      </c>
      <c r="C376" s="145" t="s">
        <v>56</v>
      </c>
      <c r="D376" s="141">
        <v>6</v>
      </c>
      <c r="E376" s="150">
        <v>2789.12</v>
      </c>
      <c r="F376" s="151">
        <v>10171.209999999999</v>
      </c>
      <c r="G376" s="151">
        <v>10380.129999999999</v>
      </c>
      <c r="H376" s="151">
        <v>356291.12</v>
      </c>
      <c r="I376" s="152">
        <v>379631.58</v>
      </c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/>
      <c r="AL376"/>
      <c r="AM376"/>
      <c r="AN376"/>
      <c r="AO376"/>
      <c r="AP376"/>
      <c r="AQ376"/>
      <c r="AR376"/>
      <c r="AS376"/>
      <c r="AT376"/>
      <c r="AU376"/>
      <c r="AV376"/>
      <c r="AW376"/>
      <c r="AX376"/>
      <c r="AY376"/>
      <c r="AZ376"/>
      <c r="BA376"/>
      <c r="BB376"/>
      <c r="BC376"/>
      <c r="BD376"/>
      <c r="BE376"/>
      <c r="BF376"/>
      <c r="BG376"/>
      <c r="BH376"/>
      <c r="BI376"/>
      <c r="BJ376"/>
      <c r="BK376"/>
      <c r="BL376"/>
      <c r="BM376"/>
      <c r="BN376"/>
      <c r="BO376"/>
      <c r="BP376"/>
      <c r="BQ376"/>
      <c r="BR376"/>
      <c r="BS376"/>
      <c r="BT376"/>
      <c r="BU376"/>
      <c r="BV376"/>
      <c r="BW376"/>
      <c r="BX376"/>
      <c r="BY376"/>
      <c r="BZ376"/>
      <c r="CA376"/>
      <c r="CB376"/>
      <c r="CC376"/>
      <c r="CD376"/>
      <c r="CE376"/>
      <c r="CF376"/>
      <c r="CG376"/>
      <c r="CH376"/>
      <c r="CI376"/>
      <c r="CJ376"/>
      <c r="CK376"/>
      <c r="CL376"/>
      <c r="CM376"/>
      <c r="CN376"/>
      <c r="CO376"/>
      <c r="CP376"/>
      <c r="CQ376"/>
      <c r="CR376"/>
      <c r="CS376"/>
      <c r="CT376"/>
      <c r="CU376"/>
      <c r="CV376"/>
      <c r="CW376"/>
      <c r="CX376"/>
      <c r="CY376"/>
      <c r="CZ376"/>
      <c r="DA376"/>
      <c r="DB376"/>
      <c r="DC376"/>
      <c r="DD376"/>
      <c r="DE376"/>
      <c r="DF376"/>
      <c r="DG376"/>
      <c r="DH376"/>
      <c r="DI376"/>
      <c r="DJ376"/>
      <c r="DK376"/>
      <c r="DL376"/>
      <c r="DM376"/>
      <c r="DN376"/>
      <c r="DO376"/>
      <c r="DP376"/>
      <c r="DQ376"/>
      <c r="DR376"/>
      <c r="DS376"/>
      <c r="DT376"/>
      <c r="DU376"/>
      <c r="DV376"/>
      <c r="DW376"/>
      <c r="DX376"/>
      <c r="DY376"/>
      <c r="DZ376"/>
      <c r="EA376"/>
      <c r="EB376"/>
      <c r="EC376"/>
      <c r="ED376"/>
      <c r="EE376"/>
      <c r="EF376"/>
      <c r="EG376"/>
      <c r="EH376"/>
      <c r="EI376"/>
      <c r="EJ376"/>
      <c r="EK376"/>
      <c r="EL376"/>
      <c r="EM376"/>
      <c r="EN376"/>
    </row>
    <row r="377" spans="1:144" x14ac:dyDescent="0.25">
      <c r="A377" s="141" t="s">
        <v>1128</v>
      </c>
      <c r="B377" s="141" t="s">
        <v>54</v>
      </c>
      <c r="C377" s="145" t="s">
        <v>56</v>
      </c>
      <c r="D377" s="141">
        <v>6</v>
      </c>
      <c r="E377" s="150">
        <v>5086.62</v>
      </c>
      <c r="F377" s="151">
        <v>25328.18</v>
      </c>
      <c r="G377" s="151">
        <v>26697.26</v>
      </c>
      <c r="H377" s="151">
        <v>786887.65</v>
      </c>
      <c r="I377" s="152">
        <v>843999.71</v>
      </c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/>
      <c r="AL377"/>
      <c r="AM377"/>
      <c r="AN377"/>
      <c r="AO377"/>
      <c r="AP377"/>
      <c r="AQ377"/>
      <c r="AR377"/>
      <c r="AS377"/>
      <c r="AT377"/>
      <c r="AU377"/>
      <c r="AV377"/>
      <c r="AW377"/>
      <c r="AX377"/>
      <c r="AY377"/>
      <c r="AZ377"/>
      <c r="BA377"/>
      <c r="BB377"/>
      <c r="BC377"/>
      <c r="BD377"/>
      <c r="BE377"/>
      <c r="BF377"/>
      <c r="BG377"/>
      <c r="BH377"/>
      <c r="BI377"/>
      <c r="BJ377"/>
      <c r="BK377"/>
      <c r="BL377"/>
      <c r="BM377"/>
      <c r="BN377"/>
      <c r="BO377"/>
      <c r="BP377"/>
      <c r="BQ377"/>
      <c r="BR377"/>
      <c r="BS377"/>
      <c r="BT377"/>
      <c r="BU377"/>
      <c r="BV377"/>
      <c r="BW377"/>
      <c r="BX377"/>
      <c r="BY377"/>
      <c r="BZ377"/>
      <c r="CA377"/>
      <c r="CB377"/>
      <c r="CC377"/>
      <c r="CD377"/>
      <c r="CE377"/>
      <c r="CF377"/>
      <c r="CG377"/>
      <c r="CH377"/>
      <c r="CI377"/>
      <c r="CJ377"/>
      <c r="CK377"/>
      <c r="CL377"/>
      <c r="CM377"/>
      <c r="CN377"/>
      <c r="CO377"/>
      <c r="CP377"/>
      <c r="CQ377"/>
      <c r="CR377"/>
      <c r="CS377"/>
      <c r="CT377"/>
      <c r="CU377"/>
      <c r="CV377"/>
      <c r="CW377"/>
      <c r="CX377"/>
      <c r="CY377"/>
      <c r="CZ377"/>
      <c r="DA377"/>
      <c r="DB377"/>
      <c r="DC377"/>
      <c r="DD377"/>
      <c r="DE377"/>
      <c r="DF377"/>
      <c r="DG377"/>
      <c r="DH377"/>
      <c r="DI377"/>
      <c r="DJ377"/>
      <c r="DK377"/>
      <c r="DL377"/>
      <c r="DM377"/>
      <c r="DN377"/>
      <c r="DO377"/>
      <c r="DP377"/>
      <c r="DQ377"/>
      <c r="DR377"/>
      <c r="DS377"/>
      <c r="DT377"/>
      <c r="DU377"/>
      <c r="DV377"/>
      <c r="DW377"/>
      <c r="DX377"/>
      <c r="DY377"/>
      <c r="DZ377"/>
      <c r="EA377"/>
      <c r="EB377"/>
      <c r="EC377"/>
      <c r="ED377"/>
      <c r="EE377"/>
      <c r="EF377"/>
      <c r="EG377"/>
      <c r="EH377"/>
      <c r="EI377"/>
      <c r="EJ377"/>
      <c r="EK377"/>
      <c r="EL377"/>
      <c r="EM377"/>
      <c r="EN377"/>
    </row>
    <row r="378" spans="1:144" x14ac:dyDescent="0.25">
      <c r="A378" s="141" t="s">
        <v>1129</v>
      </c>
      <c r="B378" s="141" t="s">
        <v>741</v>
      </c>
      <c r="C378" s="145" t="s">
        <v>56</v>
      </c>
      <c r="D378" s="141">
        <v>6</v>
      </c>
      <c r="E378" s="150">
        <v>1142.6400000000001</v>
      </c>
      <c r="F378" s="151">
        <v>25813.57</v>
      </c>
      <c r="G378" s="151">
        <v>34033.800000000003</v>
      </c>
      <c r="H378" s="151">
        <v>519696.25</v>
      </c>
      <c r="I378" s="152">
        <v>580686.26</v>
      </c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/>
      <c r="AL378"/>
      <c r="AM378"/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/>
      <c r="BB378"/>
      <c r="BC378"/>
      <c r="BD378"/>
      <c r="BE378"/>
      <c r="BF378"/>
      <c r="BG378"/>
      <c r="BH378"/>
      <c r="BI378"/>
      <c r="BJ378"/>
      <c r="BK378"/>
      <c r="BL378"/>
      <c r="BM378"/>
      <c r="BN378"/>
      <c r="BO378"/>
      <c r="BP378"/>
      <c r="BQ378"/>
      <c r="BR378"/>
      <c r="BS378"/>
      <c r="BT378"/>
      <c r="BU378"/>
      <c r="BV378"/>
      <c r="BW378"/>
      <c r="BX378"/>
      <c r="BY378"/>
      <c r="BZ378"/>
      <c r="CA378"/>
      <c r="CB378"/>
      <c r="CC378"/>
      <c r="CD378"/>
      <c r="CE378"/>
      <c r="CF378"/>
      <c r="CG378"/>
      <c r="CH378"/>
      <c r="CI378"/>
      <c r="CJ378"/>
      <c r="CK378"/>
      <c r="CL378"/>
      <c r="CM378"/>
      <c r="CN378"/>
      <c r="CO378"/>
      <c r="CP378"/>
      <c r="CQ378"/>
      <c r="CR378"/>
      <c r="CS378"/>
      <c r="CT378"/>
      <c r="CU378"/>
      <c r="CV378"/>
      <c r="CW378"/>
      <c r="CX378"/>
      <c r="CY378"/>
      <c r="CZ378"/>
      <c r="DA378"/>
      <c r="DB378"/>
      <c r="DC378"/>
      <c r="DD378"/>
      <c r="DE378"/>
      <c r="DF378"/>
      <c r="DG378"/>
      <c r="DH378"/>
      <c r="DI378"/>
      <c r="DJ378"/>
      <c r="DK378"/>
      <c r="DL378"/>
      <c r="DM378"/>
      <c r="DN378"/>
      <c r="DO378"/>
      <c r="DP378"/>
      <c r="DQ378"/>
      <c r="DR378"/>
      <c r="DS378"/>
      <c r="DT378"/>
      <c r="DU378"/>
      <c r="DV378"/>
      <c r="DW378"/>
      <c r="DX378"/>
      <c r="DY378"/>
      <c r="DZ378"/>
      <c r="EA378"/>
      <c r="EB378"/>
      <c r="EC378"/>
      <c r="ED378"/>
      <c r="EE378"/>
      <c r="EF378"/>
      <c r="EG378"/>
      <c r="EH378"/>
      <c r="EI378"/>
      <c r="EJ378"/>
      <c r="EK378"/>
      <c r="EL378"/>
      <c r="EM378"/>
      <c r="EN378"/>
    </row>
    <row r="379" spans="1:144" x14ac:dyDescent="0.25">
      <c r="A379" s="141" t="s">
        <v>1130</v>
      </c>
      <c r="B379" s="141" t="s">
        <v>1131</v>
      </c>
      <c r="C379" s="145" t="s">
        <v>56</v>
      </c>
      <c r="D379" s="141">
        <v>6</v>
      </c>
      <c r="E379" s="150">
        <v>826.28</v>
      </c>
      <c r="F379" s="151">
        <v>19721.28</v>
      </c>
      <c r="G379" s="151">
        <v>32547.95</v>
      </c>
      <c r="H379" s="151">
        <v>334062.84999999998</v>
      </c>
      <c r="I379" s="152">
        <v>387158.36</v>
      </c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/>
      <c r="AL379"/>
      <c r="AM379"/>
      <c r="AN379"/>
      <c r="AO379"/>
      <c r="AP379"/>
      <c r="AQ379"/>
      <c r="AR379"/>
      <c r="AS379"/>
      <c r="AT379"/>
      <c r="AU379"/>
      <c r="AV379"/>
      <c r="AW379"/>
      <c r="AX379"/>
      <c r="AY379"/>
      <c r="AZ379"/>
      <c r="BA379"/>
      <c r="BB379"/>
      <c r="BC379"/>
      <c r="BD379"/>
      <c r="BE379"/>
      <c r="BF379"/>
      <c r="BG379"/>
      <c r="BH379"/>
      <c r="BI379"/>
      <c r="BJ379"/>
      <c r="BK379"/>
      <c r="BL379"/>
      <c r="BM379"/>
      <c r="BN379"/>
      <c r="BO379"/>
      <c r="BP379"/>
      <c r="BQ379"/>
      <c r="BR379"/>
      <c r="BS379"/>
      <c r="BT379"/>
      <c r="BU379"/>
      <c r="BV379"/>
      <c r="BW379"/>
      <c r="BX379"/>
      <c r="BY379"/>
      <c r="BZ379"/>
      <c r="CA379"/>
      <c r="CB379"/>
      <c r="CC379"/>
      <c r="CD379"/>
      <c r="CE379"/>
      <c r="CF379"/>
      <c r="CG379"/>
      <c r="CH379"/>
      <c r="CI379"/>
      <c r="CJ379"/>
      <c r="CK379"/>
      <c r="CL379"/>
      <c r="CM379"/>
      <c r="CN379"/>
      <c r="CO379"/>
      <c r="CP379"/>
      <c r="CQ379"/>
      <c r="CR379"/>
      <c r="CS379"/>
      <c r="CT379"/>
      <c r="CU379"/>
      <c r="CV379"/>
      <c r="CW379"/>
      <c r="CX379"/>
      <c r="CY379"/>
      <c r="CZ379"/>
      <c r="DA379"/>
      <c r="DB379"/>
      <c r="DC379"/>
      <c r="DD379"/>
      <c r="DE379"/>
      <c r="DF379"/>
      <c r="DG379"/>
      <c r="DH379"/>
      <c r="DI379"/>
      <c r="DJ379"/>
      <c r="DK379"/>
      <c r="DL379"/>
      <c r="DM379"/>
      <c r="DN379"/>
      <c r="DO379"/>
      <c r="DP379"/>
      <c r="DQ379"/>
      <c r="DR379"/>
      <c r="DS379"/>
      <c r="DT379"/>
      <c r="DU379"/>
      <c r="DV379"/>
      <c r="DW379"/>
      <c r="DX379"/>
      <c r="DY379"/>
      <c r="DZ379"/>
      <c r="EA379"/>
      <c r="EB379"/>
      <c r="EC379"/>
      <c r="ED379"/>
      <c r="EE379"/>
      <c r="EF379"/>
      <c r="EG379"/>
      <c r="EH379"/>
      <c r="EI379"/>
      <c r="EJ379"/>
      <c r="EK379"/>
      <c r="EL379"/>
      <c r="EM379"/>
      <c r="EN379"/>
    </row>
    <row r="380" spans="1:144" x14ac:dyDescent="0.25">
      <c r="A380" s="141" t="s">
        <v>1132</v>
      </c>
      <c r="B380" s="141" t="s">
        <v>1133</v>
      </c>
      <c r="C380" s="145" t="s">
        <v>56</v>
      </c>
      <c r="D380" s="141">
        <v>6</v>
      </c>
      <c r="E380" s="150">
        <v>3597.82</v>
      </c>
      <c r="F380" s="151">
        <v>199959.28</v>
      </c>
      <c r="G380" s="151">
        <v>185671.08</v>
      </c>
      <c r="H380" s="151">
        <v>1995253.41</v>
      </c>
      <c r="I380" s="152">
        <v>2384481.59</v>
      </c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/>
      <c r="AL380"/>
      <c r="AM380"/>
      <c r="AN380"/>
      <c r="AO380"/>
      <c r="AP380"/>
      <c r="AQ380"/>
      <c r="AR380"/>
      <c r="AS380"/>
      <c r="AT380"/>
      <c r="AU380"/>
      <c r="AV380"/>
      <c r="AW380"/>
      <c r="AX380"/>
      <c r="AY380"/>
      <c r="AZ380"/>
      <c r="BA380"/>
      <c r="BB380"/>
      <c r="BC380"/>
      <c r="BD380"/>
      <c r="BE380"/>
      <c r="BF380"/>
      <c r="BG380"/>
      <c r="BH380"/>
      <c r="BI380"/>
      <c r="BJ380"/>
      <c r="BK380"/>
      <c r="BL380"/>
      <c r="BM380"/>
      <c r="BN380"/>
      <c r="BO380"/>
      <c r="BP380"/>
      <c r="BQ380"/>
      <c r="BR380"/>
      <c r="BS380"/>
      <c r="BT380"/>
      <c r="BU380"/>
      <c r="BV380"/>
      <c r="BW380"/>
      <c r="BX380"/>
      <c r="BY380"/>
      <c r="BZ380"/>
      <c r="CA380"/>
      <c r="CB380"/>
      <c r="CC380"/>
      <c r="CD380"/>
      <c r="CE380"/>
      <c r="CF380"/>
      <c r="CG380"/>
      <c r="CH380"/>
      <c r="CI380"/>
      <c r="CJ380"/>
      <c r="CK380"/>
      <c r="CL380"/>
      <c r="CM380"/>
      <c r="CN380"/>
      <c r="CO380"/>
      <c r="CP380"/>
      <c r="CQ380"/>
      <c r="CR380"/>
      <c r="CS380"/>
      <c r="CT380"/>
      <c r="CU380"/>
      <c r="CV380"/>
      <c r="CW380"/>
      <c r="CX380"/>
      <c r="CY380"/>
      <c r="CZ380"/>
      <c r="DA380"/>
      <c r="DB380"/>
      <c r="DC380"/>
      <c r="DD380"/>
      <c r="DE380"/>
      <c r="DF380"/>
      <c r="DG380"/>
      <c r="DH380"/>
      <c r="DI380"/>
      <c r="DJ380"/>
      <c r="DK380"/>
      <c r="DL380"/>
      <c r="DM380"/>
      <c r="DN380"/>
      <c r="DO380"/>
      <c r="DP380"/>
      <c r="DQ380"/>
      <c r="DR380"/>
      <c r="DS380"/>
      <c r="DT380"/>
      <c r="DU380"/>
      <c r="DV380"/>
      <c r="DW380"/>
      <c r="DX380"/>
      <c r="DY380"/>
      <c r="DZ380"/>
      <c r="EA380"/>
      <c r="EB380"/>
      <c r="EC380"/>
      <c r="ED380"/>
      <c r="EE380"/>
      <c r="EF380"/>
      <c r="EG380"/>
      <c r="EH380"/>
      <c r="EI380"/>
      <c r="EJ380"/>
      <c r="EK380"/>
      <c r="EL380"/>
      <c r="EM380"/>
      <c r="EN380"/>
    </row>
    <row r="381" spans="1:144" x14ac:dyDescent="0.25">
      <c r="A381" s="141" t="s">
        <v>1134</v>
      </c>
      <c r="B381" s="141" t="s">
        <v>1135</v>
      </c>
      <c r="C381" s="145" t="s">
        <v>56</v>
      </c>
      <c r="D381" s="141">
        <v>4</v>
      </c>
      <c r="E381" s="150">
        <v>20274.8</v>
      </c>
      <c r="F381" s="151">
        <v>137131.70000000001</v>
      </c>
      <c r="G381" s="151">
        <v>69031.87</v>
      </c>
      <c r="H381" s="151">
        <v>634208.16</v>
      </c>
      <c r="I381" s="152">
        <v>860646.53</v>
      </c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/>
      <c r="AL381"/>
      <c r="AM381"/>
      <c r="AN381"/>
      <c r="AO381"/>
      <c r="AP381"/>
      <c r="AQ381"/>
      <c r="AR381"/>
      <c r="AS381"/>
      <c r="AT381"/>
      <c r="AU381"/>
      <c r="AV381"/>
      <c r="AW381"/>
      <c r="AX381"/>
      <c r="AY381"/>
      <c r="AZ381"/>
      <c r="BA381"/>
      <c r="BB381"/>
      <c r="BC381"/>
      <c r="BD381"/>
      <c r="BE381"/>
      <c r="BF381"/>
      <c r="BG381"/>
      <c r="BH381"/>
      <c r="BI381"/>
      <c r="BJ381"/>
      <c r="BK381"/>
      <c r="BL381"/>
      <c r="BM381"/>
      <c r="BN381"/>
      <c r="BO381"/>
      <c r="BP381"/>
      <c r="BQ381"/>
      <c r="BR381"/>
      <c r="BS381"/>
      <c r="BT381"/>
      <c r="BU381"/>
      <c r="BV381"/>
      <c r="BW381"/>
      <c r="BX381"/>
      <c r="BY381"/>
      <c r="BZ381"/>
      <c r="CA381"/>
      <c r="CB381"/>
      <c r="CC381"/>
      <c r="CD381"/>
      <c r="CE381"/>
      <c r="CF381"/>
      <c r="CG381"/>
      <c r="CH381"/>
      <c r="CI381"/>
      <c r="CJ381"/>
      <c r="CK381"/>
      <c r="CL381"/>
      <c r="CM381"/>
      <c r="CN381"/>
      <c r="CO381"/>
      <c r="CP381"/>
      <c r="CQ381"/>
      <c r="CR381"/>
      <c r="CS381"/>
      <c r="CT381"/>
      <c r="CU381"/>
      <c r="CV381"/>
      <c r="CW381"/>
      <c r="CX381"/>
      <c r="CY381"/>
      <c r="CZ381"/>
      <c r="DA381"/>
      <c r="DB381"/>
      <c r="DC381"/>
      <c r="DD381"/>
      <c r="DE381"/>
      <c r="DF381"/>
      <c r="DG381"/>
      <c r="DH381"/>
      <c r="DI381"/>
      <c r="DJ381"/>
      <c r="DK381"/>
      <c r="DL381"/>
      <c r="DM381"/>
      <c r="DN381"/>
      <c r="DO381"/>
      <c r="DP381"/>
      <c r="DQ381"/>
      <c r="DR381"/>
      <c r="DS381"/>
      <c r="DT381"/>
      <c r="DU381"/>
      <c r="DV381"/>
      <c r="DW381"/>
      <c r="DX381"/>
      <c r="DY381"/>
      <c r="DZ381"/>
      <c r="EA381"/>
      <c r="EB381"/>
      <c r="EC381"/>
      <c r="ED381"/>
      <c r="EE381"/>
      <c r="EF381"/>
      <c r="EG381"/>
      <c r="EH381"/>
      <c r="EI381"/>
      <c r="EJ381"/>
      <c r="EK381"/>
      <c r="EL381"/>
      <c r="EM381"/>
      <c r="EN381"/>
    </row>
    <row r="382" spans="1:144" x14ac:dyDescent="0.25">
      <c r="A382" s="141" t="s">
        <v>1136</v>
      </c>
      <c r="B382" s="141" t="s">
        <v>53</v>
      </c>
      <c r="C382" s="145" t="s">
        <v>56</v>
      </c>
      <c r="D382" s="141">
        <v>6</v>
      </c>
      <c r="E382" s="150">
        <v>0</v>
      </c>
      <c r="F382" s="151">
        <v>0</v>
      </c>
      <c r="G382" s="151">
        <v>0</v>
      </c>
      <c r="H382" s="151">
        <v>0</v>
      </c>
      <c r="I382" s="152">
        <v>0</v>
      </c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/>
      <c r="AL382"/>
      <c r="AM382"/>
      <c r="AN382"/>
      <c r="AO382"/>
      <c r="AP382"/>
      <c r="AQ382"/>
      <c r="AR382"/>
      <c r="AS382"/>
      <c r="AT382"/>
      <c r="AU382"/>
      <c r="AV382"/>
      <c r="AW382"/>
      <c r="AX382"/>
      <c r="AY382"/>
      <c r="AZ382"/>
      <c r="BA382"/>
      <c r="BB382"/>
      <c r="BC382"/>
      <c r="BD382"/>
      <c r="BE382"/>
      <c r="BF382"/>
      <c r="BG382"/>
      <c r="BH382"/>
      <c r="BI382"/>
      <c r="BJ382"/>
      <c r="BK382"/>
      <c r="BL382"/>
      <c r="BM382"/>
      <c r="BN382"/>
      <c r="BO382"/>
      <c r="BP382"/>
      <c r="BQ382"/>
      <c r="BR382"/>
      <c r="BS382"/>
      <c r="BT382"/>
      <c r="BU382"/>
      <c r="BV382"/>
      <c r="BW382"/>
      <c r="BX382"/>
      <c r="BY382"/>
      <c r="BZ382"/>
      <c r="CA382"/>
      <c r="CB382"/>
      <c r="CC382"/>
      <c r="CD382"/>
      <c r="CE382"/>
      <c r="CF382"/>
      <c r="CG382"/>
      <c r="CH382"/>
      <c r="CI382"/>
      <c r="CJ382"/>
      <c r="CK382"/>
      <c r="CL382"/>
      <c r="CM382"/>
      <c r="CN382"/>
      <c r="CO382"/>
      <c r="CP382"/>
      <c r="CQ382"/>
      <c r="CR382"/>
      <c r="CS382"/>
      <c r="CT382"/>
      <c r="CU382"/>
      <c r="CV382"/>
      <c r="CW382"/>
      <c r="CX382"/>
      <c r="CY382"/>
      <c r="CZ382"/>
      <c r="DA382"/>
      <c r="DB382"/>
      <c r="DC382"/>
      <c r="DD382"/>
      <c r="DE382"/>
      <c r="DF382"/>
      <c r="DG382"/>
      <c r="DH382"/>
      <c r="DI382"/>
      <c r="DJ382"/>
      <c r="DK382"/>
      <c r="DL382"/>
      <c r="DM382"/>
      <c r="DN382"/>
      <c r="DO382"/>
      <c r="DP382"/>
      <c r="DQ382"/>
      <c r="DR382"/>
      <c r="DS382"/>
      <c r="DT382"/>
      <c r="DU382"/>
      <c r="DV382"/>
      <c r="DW382"/>
      <c r="DX382"/>
      <c r="DY382"/>
      <c r="DZ382"/>
      <c r="EA382"/>
      <c r="EB382"/>
      <c r="EC382"/>
      <c r="ED382"/>
      <c r="EE382"/>
      <c r="EF382"/>
      <c r="EG382"/>
      <c r="EH382"/>
      <c r="EI382"/>
      <c r="EJ382"/>
      <c r="EK382"/>
      <c r="EL382"/>
      <c r="EM382"/>
      <c r="EN382"/>
    </row>
    <row r="383" spans="1:144" x14ac:dyDescent="0.25">
      <c r="A383" s="141" t="s">
        <v>1137</v>
      </c>
      <c r="B383" s="141" t="s">
        <v>54</v>
      </c>
      <c r="C383" s="145" t="s">
        <v>56</v>
      </c>
      <c r="D383" s="141">
        <v>6</v>
      </c>
      <c r="E383" s="150">
        <v>945.11</v>
      </c>
      <c r="F383" s="151">
        <v>15020.58</v>
      </c>
      <c r="G383" s="151">
        <v>4149.6099999999997</v>
      </c>
      <c r="H383" s="151">
        <v>68562.759999999995</v>
      </c>
      <c r="I383" s="152">
        <v>88678.06</v>
      </c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/>
      <c r="AL383"/>
      <c r="AM383"/>
      <c r="AN383"/>
      <c r="AO383"/>
      <c r="AP383"/>
      <c r="AQ383"/>
      <c r="AR383"/>
      <c r="AS383"/>
      <c r="AT383"/>
      <c r="AU383"/>
      <c r="AV383"/>
      <c r="AW383"/>
      <c r="AX383"/>
      <c r="AY383"/>
      <c r="AZ383"/>
      <c r="BA383"/>
      <c r="BB383"/>
      <c r="BC383"/>
      <c r="BD383"/>
      <c r="BE383"/>
      <c r="BF383"/>
      <c r="BG383"/>
      <c r="BH383"/>
      <c r="BI383"/>
      <c r="BJ383"/>
      <c r="BK383"/>
      <c r="BL383"/>
      <c r="BM383"/>
      <c r="BN383"/>
      <c r="BO383"/>
      <c r="BP383"/>
      <c r="BQ383"/>
      <c r="BR383"/>
      <c r="BS383"/>
      <c r="BT383"/>
      <c r="BU383"/>
      <c r="BV383"/>
      <c r="BW383"/>
      <c r="BX383"/>
      <c r="BY383"/>
      <c r="BZ383"/>
      <c r="CA383"/>
      <c r="CB383"/>
      <c r="CC383"/>
      <c r="CD383"/>
      <c r="CE383"/>
      <c r="CF383"/>
      <c r="CG383"/>
      <c r="CH383"/>
      <c r="CI383"/>
      <c r="CJ383"/>
      <c r="CK383"/>
      <c r="CL383"/>
      <c r="CM383"/>
      <c r="CN383"/>
      <c r="CO383"/>
      <c r="CP383"/>
      <c r="CQ383"/>
      <c r="CR383"/>
      <c r="CS383"/>
      <c r="CT383"/>
      <c r="CU383"/>
      <c r="CV383"/>
      <c r="CW383"/>
      <c r="CX383"/>
      <c r="CY383"/>
      <c r="CZ383"/>
      <c r="DA383"/>
      <c r="DB383"/>
      <c r="DC383"/>
      <c r="DD383"/>
      <c r="DE383"/>
      <c r="DF383"/>
      <c r="DG383"/>
      <c r="DH383"/>
      <c r="DI383"/>
      <c r="DJ383"/>
      <c r="DK383"/>
      <c r="DL383"/>
      <c r="DM383"/>
      <c r="DN383"/>
      <c r="DO383"/>
      <c r="DP383"/>
      <c r="DQ383"/>
      <c r="DR383"/>
      <c r="DS383"/>
      <c r="DT383"/>
      <c r="DU383"/>
      <c r="DV383"/>
      <c r="DW383"/>
      <c r="DX383"/>
      <c r="DY383"/>
      <c r="DZ383"/>
      <c r="EA383"/>
      <c r="EB383"/>
      <c r="EC383"/>
      <c r="ED383"/>
      <c r="EE383"/>
      <c r="EF383"/>
      <c r="EG383"/>
      <c r="EH383"/>
      <c r="EI383"/>
      <c r="EJ383"/>
      <c r="EK383"/>
      <c r="EL383"/>
      <c r="EM383"/>
      <c r="EN383"/>
    </row>
    <row r="384" spans="1:144" x14ac:dyDescent="0.25">
      <c r="A384" s="141" t="s">
        <v>1138</v>
      </c>
      <c r="B384" s="141" t="s">
        <v>1139</v>
      </c>
      <c r="C384" s="145" t="s">
        <v>56</v>
      </c>
      <c r="D384" s="141">
        <v>6</v>
      </c>
      <c r="E384" s="150">
        <v>6422.81</v>
      </c>
      <c r="F384" s="151">
        <v>50237.29</v>
      </c>
      <c r="G384" s="151">
        <v>20067.95</v>
      </c>
      <c r="H384" s="151">
        <v>291119.84000000003</v>
      </c>
      <c r="I384" s="152">
        <v>367847.89</v>
      </c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/>
      <c r="AL384"/>
      <c r="AM384"/>
      <c r="AN384"/>
      <c r="AO384"/>
      <c r="AP384"/>
      <c r="AQ384"/>
      <c r="AR384"/>
      <c r="AS384"/>
      <c r="AT384"/>
      <c r="AU384"/>
      <c r="AV384"/>
      <c r="AW384"/>
      <c r="AX384"/>
      <c r="AY384"/>
      <c r="AZ384"/>
      <c r="BA384"/>
      <c r="BB384"/>
      <c r="BC384"/>
      <c r="BD384"/>
      <c r="BE384"/>
      <c r="BF384"/>
      <c r="BG384"/>
      <c r="BH384"/>
      <c r="BI384"/>
      <c r="BJ384"/>
      <c r="BK384"/>
      <c r="BL384"/>
      <c r="BM384"/>
      <c r="BN384"/>
      <c r="BO384"/>
      <c r="BP384"/>
      <c r="BQ384"/>
      <c r="BR384"/>
      <c r="BS384"/>
      <c r="BT384"/>
      <c r="BU384"/>
      <c r="BV384"/>
      <c r="BW384"/>
      <c r="BX384"/>
      <c r="BY384"/>
      <c r="BZ384"/>
      <c r="CA384"/>
      <c r="CB384"/>
      <c r="CC384"/>
      <c r="CD384"/>
      <c r="CE384"/>
      <c r="CF384"/>
      <c r="CG384"/>
      <c r="CH384"/>
      <c r="CI384"/>
      <c r="CJ384"/>
      <c r="CK384"/>
      <c r="CL384"/>
      <c r="CM384"/>
      <c r="CN384"/>
      <c r="CO384"/>
      <c r="CP384"/>
      <c r="CQ384"/>
      <c r="CR384"/>
      <c r="CS384"/>
      <c r="CT384"/>
      <c r="CU384"/>
      <c r="CV384"/>
      <c r="CW384"/>
      <c r="CX384"/>
      <c r="CY384"/>
      <c r="CZ384"/>
      <c r="DA384"/>
      <c r="DB384"/>
      <c r="DC384"/>
      <c r="DD384"/>
      <c r="DE384"/>
      <c r="DF384"/>
      <c r="DG384"/>
      <c r="DH384"/>
      <c r="DI384"/>
      <c r="DJ384"/>
      <c r="DK384"/>
      <c r="DL384"/>
      <c r="DM384"/>
      <c r="DN384"/>
      <c r="DO384"/>
      <c r="DP384"/>
      <c r="DQ384"/>
      <c r="DR384"/>
      <c r="DS384"/>
      <c r="DT384"/>
      <c r="DU384"/>
      <c r="DV384"/>
      <c r="DW384"/>
      <c r="DX384"/>
      <c r="DY384"/>
      <c r="DZ384"/>
      <c r="EA384"/>
      <c r="EB384"/>
      <c r="EC384"/>
      <c r="ED384"/>
      <c r="EE384"/>
      <c r="EF384"/>
      <c r="EG384"/>
      <c r="EH384"/>
      <c r="EI384"/>
      <c r="EJ384"/>
      <c r="EK384"/>
      <c r="EL384"/>
      <c r="EM384"/>
      <c r="EN384"/>
    </row>
    <row r="385" spans="1:144" x14ac:dyDescent="0.25">
      <c r="A385" s="141" t="s">
        <v>1140</v>
      </c>
      <c r="B385" s="141" t="s">
        <v>1141</v>
      </c>
      <c r="C385" s="145" t="s">
        <v>56</v>
      </c>
      <c r="D385" s="141">
        <v>6</v>
      </c>
      <c r="E385" s="150">
        <v>2208.4899999999998</v>
      </c>
      <c r="F385" s="151">
        <v>18198.47</v>
      </c>
      <c r="G385" s="151">
        <v>8877.6299999999992</v>
      </c>
      <c r="H385" s="151">
        <v>92747.37</v>
      </c>
      <c r="I385" s="152">
        <v>122031.96</v>
      </c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/>
      <c r="AL385"/>
      <c r="AM385"/>
      <c r="AN385"/>
      <c r="AO385"/>
      <c r="AP385"/>
      <c r="AQ385"/>
      <c r="AR385"/>
      <c r="AS385"/>
      <c r="AT385"/>
      <c r="AU385"/>
      <c r="AV385"/>
      <c r="AW385"/>
      <c r="AX385"/>
      <c r="AY385"/>
      <c r="AZ385"/>
      <c r="BA385"/>
      <c r="BB385"/>
      <c r="BC385"/>
      <c r="BD385"/>
      <c r="BE385"/>
      <c r="BF385"/>
      <c r="BG385"/>
      <c r="BH385"/>
      <c r="BI385"/>
      <c r="BJ385"/>
      <c r="BK385"/>
      <c r="BL385"/>
      <c r="BM385"/>
      <c r="BN385"/>
      <c r="BO385"/>
      <c r="BP385"/>
      <c r="BQ385"/>
      <c r="BR385"/>
      <c r="BS385"/>
      <c r="BT385"/>
      <c r="BU385"/>
      <c r="BV385"/>
      <c r="BW385"/>
      <c r="BX385"/>
      <c r="BY385"/>
      <c r="BZ385"/>
      <c r="CA385"/>
      <c r="CB385"/>
      <c r="CC385"/>
      <c r="CD385"/>
      <c r="CE385"/>
      <c r="CF385"/>
      <c r="CG385"/>
      <c r="CH385"/>
      <c r="CI385"/>
      <c r="CJ385"/>
      <c r="CK385"/>
      <c r="CL385"/>
      <c r="CM385"/>
      <c r="CN385"/>
      <c r="CO385"/>
      <c r="CP385"/>
      <c r="CQ385"/>
      <c r="CR385"/>
      <c r="CS385"/>
      <c r="CT385"/>
      <c r="CU385"/>
      <c r="CV385"/>
      <c r="CW385"/>
      <c r="CX385"/>
      <c r="CY385"/>
      <c r="CZ385"/>
      <c r="DA385"/>
      <c r="DB385"/>
      <c r="DC385"/>
      <c r="DD385"/>
      <c r="DE385"/>
      <c r="DF385"/>
      <c r="DG385"/>
      <c r="DH385"/>
      <c r="DI385"/>
      <c r="DJ385"/>
      <c r="DK385"/>
      <c r="DL385"/>
      <c r="DM385"/>
      <c r="DN385"/>
      <c r="DO385"/>
      <c r="DP385"/>
      <c r="DQ385"/>
      <c r="DR385"/>
      <c r="DS385"/>
      <c r="DT385"/>
      <c r="DU385"/>
      <c r="DV385"/>
      <c r="DW385"/>
      <c r="DX385"/>
      <c r="DY385"/>
      <c r="DZ385"/>
      <c r="EA385"/>
      <c r="EB385"/>
      <c r="EC385"/>
      <c r="ED385"/>
      <c r="EE385"/>
      <c r="EF385"/>
      <c r="EG385"/>
      <c r="EH385"/>
      <c r="EI385"/>
      <c r="EJ385"/>
      <c r="EK385"/>
      <c r="EL385"/>
      <c r="EM385"/>
      <c r="EN385"/>
    </row>
    <row r="386" spans="1:144" x14ac:dyDescent="0.25">
      <c r="A386" s="141" t="s">
        <v>1142</v>
      </c>
      <c r="B386" s="141" t="s">
        <v>1143</v>
      </c>
      <c r="C386" s="145" t="s">
        <v>56</v>
      </c>
      <c r="D386" s="141">
        <v>6</v>
      </c>
      <c r="E386" s="150">
        <v>4349.78</v>
      </c>
      <c r="F386" s="151">
        <v>39479.910000000003</v>
      </c>
      <c r="G386" s="151">
        <v>27722.97</v>
      </c>
      <c r="H386" s="151">
        <v>169239.89</v>
      </c>
      <c r="I386" s="152">
        <v>240792.55</v>
      </c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/>
      <c r="AL386"/>
      <c r="AM386"/>
      <c r="AN386"/>
      <c r="AO386"/>
      <c r="AP386"/>
      <c r="AQ386"/>
      <c r="AR386"/>
      <c r="AS386"/>
      <c r="AT386"/>
      <c r="AU386"/>
      <c r="AV386"/>
      <c r="AW386"/>
      <c r="AX386"/>
      <c r="AY386"/>
      <c r="AZ386"/>
      <c r="BA386"/>
      <c r="BB386"/>
      <c r="BC386"/>
      <c r="BD386"/>
      <c r="BE386"/>
      <c r="BF386"/>
      <c r="BG386"/>
      <c r="BH386"/>
      <c r="BI386"/>
      <c r="BJ386"/>
      <c r="BK386"/>
      <c r="BL386"/>
      <c r="BM386"/>
      <c r="BN386"/>
      <c r="BO386"/>
      <c r="BP386"/>
      <c r="BQ386"/>
      <c r="BR386"/>
      <c r="BS386"/>
      <c r="BT386"/>
      <c r="BU386"/>
      <c r="BV386"/>
      <c r="BW386"/>
      <c r="BX386"/>
      <c r="BY386"/>
      <c r="BZ386"/>
      <c r="CA386"/>
      <c r="CB386"/>
      <c r="CC386"/>
      <c r="CD386"/>
      <c r="CE386"/>
      <c r="CF386"/>
      <c r="CG386"/>
      <c r="CH386"/>
      <c r="CI386"/>
      <c r="CJ386"/>
      <c r="CK386"/>
      <c r="CL386"/>
      <c r="CM386"/>
      <c r="CN386"/>
      <c r="CO386"/>
      <c r="CP386"/>
      <c r="CQ386"/>
      <c r="CR386"/>
      <c r="CS386"/>
      <c r="CT386"/>
      <c r="CU386"/>
      <c r="CV386"/>
      <c r="CW386"/>
      <c r="CX386"/>
      <c r="CY386"/>
      <c r="CZ386"/>
      <c r="DA386"/>
      <c r="DB386"/>
      <c r="DC386"/>
      <c r="DD386"/>
      <c r="DE386"/>
      <c r="DF386"/>
      <c r="DG386"/>
      <c r="DH386"/>
      <c r="DI386"/>
      <c r="DJ386"/>
      <c r="DK386"/>
      <c r="DL386"/>
      <c r="DM386"/>
      <c r="DN386"/>
      <c r="DO386"/>
      <c r="DP386"/>
      <c r="DQ386"/>
      <c r="DR386"/>
      <c r="DS386"/>
      <c r="DT386"/>
      <c r="DU386"/>
      <c r="DV386"/>
      <c r="DW386"/>
      <c r="DX386"/>
      <c r="DY386"/>
      <c r="DZ386"/>
      <c r="EA386"/>
      <c r="EB386"/>
      <c r="EC386"/>
      <c r="ED386"/>
      <c r="EE386"/>
      <c r="EF386"/>
      <c r="EG386"/>
      <c r="EH386"/>
      <c r="EI386"/>
      <c r="EJ386"/>
      <c r="EK386"/>
      <c r="EL386"/>
      <c r="EM386"/>
      <c r="EN386"/>
    </row>
    <row r="387" spans="1:144" x14ac:dyDescent="0.25">
      <c r="A387" s="141" t="s">
        <v>1144</v>
      </c>
      <c r="B387" s="141" t="s">
        <v>1145</v>
      </c>
      <c r="C387" s="145" t="s">
        <v>56</v>
      </c>
      <c r="D387" s="141">
        <v>6</v>
      </c>
      <c r="E387" s="150">
        <v>6348.61</v>
      </c>
      <c r="F387" s="151">
        <v>14195.45</v>
      </c>
      <c r="G387" s="151">
        <v>8213.7099999999991</v>
      </c>
      <c r="H387" s="151">
        <v>12538.3</v>
      </c>
      <c r="I387" s="152">
        <v>41296.07</v>
      </c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/>
      <c r="AL387"/>
      <c r="AM387"/>
      <c r="AN387"/>
      <c r="AO387"/>
      <c r="AP387"/>
      <c r="AQ387"/>
      <c r="AR387"/>
      <c r="AS387"/>
      <c r="AT387"/>
      <c r="AU387"/>
      <c r="AV387"/>
      <c r="AW387"/>
      <c r="AX387"/>
      <c r="AY387"/>
      <c r="AZ387"/>
      <c r="BA387"/>
      <c r="BB387"/>
      <c r="BC387"/>
      <c r="BD387"/>
      <c r="BE387"/>
      <c r="BF387"/>
      <c r="BG387"/>
      <c r="BH387"/>
      <c r="BI387"/>
      <c r="BJ387"/>
      <c r="BK387"/>
      <c r="BL387"/>
      <c r="BM387"/>
      <c r="BN387"/>
      <c r="BO387"/>
      <c r="BP387"/>
      <c r="BQ387"/>
      <c r="BR387"/>
      <c r="BS387"/>
      <c r="BT387"/>
      <c r="BU387"/>
      <c r="BV387"/>
      <c r="BW387"/>
      <c r="BX387"/>
      <c r="BY387"/>
      <c r="BZ387"/>
      <c r="CA387"/>
      <c r="CB387"/>
      <c r="CC387"/>
      <c r="CD387"/>
      <c r="CE387"/>
      <c r="CF387"/>
      <c r="CG387"/>
      <c r="CH387"/>
      <c r="CI387"/>
      <c r="CJ387"/>
      <c r="CK387"/>
      <c r="CL387"/>
      <c r="CM387"/>
      <c r="CN387"/>
      <c r="CO387"/>
      <c r="CP387"/>
      <c r="CQ387"/>
      <c r="CR387"/>
      <c r="CS387"/>
      <c r="CT387"/>
      <c r="CU387"/>
      <c r="CV387"/>
      <c r="CW387"/>
      <c r="CX387"/>
      <c r="CY387"/>
      <c r="CZ387"/>
      <c r="DA387"/>
      <c r="DB387"/>
      <c r="DC387"/>
      <c r="DD387"/>
      <c r="DE387"/>
      <c r="DF387"/>
      <c r="DG387"/>
      <c r="DH387"/>
      <c r="DI387"/>
      <c r="DJ387"/>
      <c r="DK387"/>
      <c r="DL387"/>
      <c r="DM387"/>
      <c r="DN387"/>
      <c r="DO387"/>
      <c r="DP387"/>
      <c r="DQ387"/>
      <c r="DR387"/>
      <c r="DS387"/>
      <c r="DT387"/>
      <c r="DU387"/>
      <c r="DV387"/>
      <c r="DW387"/>
      <c r="DX387"/>
      <c r="DY387"/>
      <c r="DZ387"/>
      <c r="EA387"/>
      <c r="EB387"/>
      <c r="EC387"/>
      <c r="ED387"/>
      <c r="EE387"/>
      <c r="EF387"/>
      <c r="EG387"/>
      <c r="EH387"/>
      <c r="EI387"/>
      <c r="EJ387"/>
      <c r="EK387"/>
      <c r="EL387"/>
      <c r="EM387"/>
      <c r="EN387"/>
    </row>
    <row r="388" spans="1:144" x14ac:dyDescent="0.25">
      <c r="A388" s="141" t="s">
        <v>1146</v>
      </c>
      <c r="B388" s="141" t="s">
        <v>1147</v>
      </c>
      <c r="C388" s="145" t="s">
        <v>56</v>
      </c>
      <c r="D388" s="141">
        <v>4</v>
      </c>
      <c r="E388" s="150">
        <v>59802.45</v>
      </c>
      <c r="F388" s="151">
        <v>33575.160000000003</v>
      </c>
      <c r="G388" s="151">
        <v>74546.13</v>
      </c>
      <c r="H388" s="151">
        <v>2231965.44</v>
      </c>
      <c r="I388" s="152">
        <v>2399889.1800000002</v>
      </c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/>
      <c r="AL388"/>
      <c r="AM388"/>
      <c r="AN388"/>
      <c r="AO388"/>
      <c r="AP388"/>
      <c r="AQ388"/>
      <c r="AR388"/>
      <c r="AS388"/>
      <c r="AT388"/>
      <c r="AU388"/>
      <c r="AV388"/>
      <c r="AW388"/>
      <c r="AX388"/>
      <c r="AY388"/>
      <c r="AZ388"/>
      <c r="BA388"/>
      <c r="BB388"/>
      <c r="BC388"/>
      <c r="BD388"/>
      <c r="BE388"/>
      <c r="BF388"/>
      <c r="BG388"/>
      <c r="BH388"/>
      <c r="BI388"/>
      <c r="BJ388"/>
      <c r="BK388"/>
      <c r="BL388"/>
      <c r="BM388"/>
      <c r="BN388"/>
      <c r="BO388"/>
      <c r="BP388"/>
      <c r="BQ388"/>
      <c r="BR388"/>
      <c r="BS388"/>
      <c r="BT388"/>
      <c r="BU388"/>
      <c r="BV388"/>
      <c r="BW388"/>
      <c r="BX388"/>
      <c r="BY388"/>
      <c r="BZ388"/>
      <c r="CA388"/>
      <c r="CB388"/>
      <c r="CC388"/>
      <c r="CD388"/>
      <c r="CE388"/>
      <c r="CF388"/>
      <c r="CG388"/>
      <c r="CH388"/>
      <c r="CI388"/>
      <c r="CJ388"/>
      <c r="CK388"/>
      <c r="CL388"/>
      <c r="CM388"/>
      <c r="CN388"/>
      <c r="CO388"/>
      <c r="CP388"/>
      <c r="CQ388"/>
      <c r="CR388"/>
      <c r="CS388"/>
      <c r="CT388"/>
      <c r="CU388"/>
      <c r="CV388"/>
      <c r="CW388"/>
      <c r="CX388"/>
      <c r="CY388"/>
      <c r="CZ388"/>
      <c r="DA388"/>
      <c r="DB388"/>
      <c r="DC388"/>
      <c r="DD388"/>
      <c r="DE388"/>
      <c r="DF388"/>
      <c r="DG388"/>
      <c r="DH388"/>
      <c r="DI388"/>
      <c r="DJ388"/>
      <c r="DK388"/>
      <c r="DL388"/>
      <c r="DM388"/>
      <c r="DN388"/>
      <c r="DO388"/>
      <c r="DP388"/>
      <c r="DQ388"/>
      <c r="DR388"/>
      <c r="DS388"/>
      <c r="DT388"/>
      <c r="DU388"/>
      <c r="DV388"/>
      <c r="DW388"/>
      <c r="DX388"/>
      <c r="DY388"/>
      <c r="DZ388"/>
      <c r="EA388"/>
      <c r="EB388"/>
      <c r="EC388"/>
      <c r="ED388"/>
      <c r="EE388"/>
      <c r="EF388"/>
      <c r="EG388"/>
      <c r="EH388"/>
      <c r="EI388"/>
      <c r="EJ388"/>
      <c r="EK388"/>
      <c r="EL388"/>
      <c r="EM388"/>
      <c r="EN388"/>
    </row>
    <row r="389" spans="1:144" x14ac:dyDescent="0.25">
      <c r="A389" s="141" t="s">
        <v>1148</v>
      </c>
      <c r="B389" s="141" t="s">
        <v>53</v>
      </c>
      <c r="C389" s="145" t="s">
        <v>56</v>
      </c>
      <c r="D389" s="141">
        <v>6</v>
      </c>
      <c r="E389" s="150">
        <v>5188.18</v>
      </c>
      <c r="F389" s="151">
        <v>1019.12</v>
      </c>
      <c r="G389" s="151">
        <v>3667.36</v>
      </c>
      <c r="H389" s="151">
        <v>60125.41</v>
      </c>
      <c r="I389" s="152">
        <v>70000.070000000007</v>
      </c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/>
      <c r="AL389"/>
      <c r="AM389"/>
      <c r="AN389"/>
      <c r="AO389"/>
      <c r="AP389"/>
      <c r="AQ389"/>
      <c r="AR389"/>
      <c r="AS389"/>
      <c r="AT389"/>
      <c r="AU389"/>
      <c r="AV389"/>
      <c r="AW389"/>
      <c r="AX389"/>
      <c r="AY389"/>
      <c r="AZ389"/>
      <c r="BA389"/>
      <c r="BB389"/>
      <c r="BC389"/>
      <c r="BD389"/>
      <c r="BE389"/>
      <c r="BF389"/>
      <c r="BG389"/>
      <c r="BH389"/>
      <c r="BI389"/>
      <c r="BJ389"/>
      <c r="BK389"/>
      <c r="BL389"/>
      <c r="BM389"/>
      <c r="BN389"/>
      <c r="BO389"/>
      <c r="BP389"/>
      <c r="BQ389"/>
      <c r="BR389"/>
      <c r="BS389"/>
      <c r="BT389"/>
      <c r="BU389"/>
      <c r="BV389"/>
      <c r="BW389"/>
      <c r="BX389"/>
      <c r="BY389"/>
      <c r="BZ389"/>
      <c r="CA389"/>
      <c r="CB389"/>
      <c r="CC389"/>
      <c r="CD389"/>
      <c r="CE389"/>
      <c r="CF389"/>
      <c r="CG389"/>
      <c r="CH389"/>
      <c r="CI389"/>
      <c r="CJ389"/>
      <c r="CK389"/>
      <c r="CL389"/>
      <c r="CM389"/>
      <c r="CN389"/>
      <c r="CO389"/>
      <c r="CP389"/>
      <c r="CQ389"/>
      <c r="CR389"/>
      <c r="CS389"/>
      <c r="CT389"/>
      <c r="CU389"/>
      <c r="CV389"/>
      <c r="CW389"/>
      <c r="CX389"/>
      <c r="CY389"/>
      <c r="CZ389"/>
      <c r="DA389"/>
      <c r="DB389"/>
      <c r="DC389"/>
      <c r="DD389"/>
      <c r="DE389"/>
      <c r="DF389"/>
      <c r="DG389"/>
      <c r="DH389"/>
      <c r="DI389"/>
      <c r="DJ389"/>
      <c r="DK389"/>
      <c r="DL389"/>
      <c r="DM389"/>
      <c r="DN389"/>
      <c r="DO389"/>
      <c r="DP389"/>
      <c r="DQ389"/>
      <c r="DR389"/>
      <c r="DS389"/>
      <c r="DT389"/>
      <c r="DU389"/>
      <c r="DV389"/>
      <c r="DW389"/>
      <c r="DX389"/>
      <c r="DY389"/>
      <c r="DZ389"/>
      <c r="EA389"/>
      <c r="EB389"/>
      <c r="EC389"/>
      <c r="ED389"/>
      <c r="EE389"/>
      <c r="EF389"/>
      <c r="EG389"/>
      <c r="EH389"/>
      <c r="EI389"/>
      <c r="EJ389"/>
      <c r="EK389"/>
      <c r="EL389"/>
      <c r="EM389"/>
      <c r="EN389"/>
    </row>
    <row r="390" spans="1:144" x14ac:dyDescent="0.25">
      <c r="A390" s="141" t="s">
        <v>1149</v>
      </c>
      <c r="B390" s="141" t="s">
        <v>54</v>
      </c>
      <c r="C390" s="145" t="s">
        <v>56</v>
      </c>
      <c r="D390" s="141">
        <v>6</v>
      </c>
      <c r="E390" s="150">
        <v>13002.84</v>
      </c>
      <c r="F390" s="151">
        <v>2800.04</v>
      </c>
      <c r="G390" s="151">
        <v>9958.4</v>
      </c>
      <c r="H390" s="151">
        <v>139465.47</v>
      </c>
      <c r="I390" s="152">
        <v>165226.75</v>
      </c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/>
      <c r="AL390"/>
      <c r="AM390"/>
      <c r="AN390"/>
      <c r="AO390"/>
      <c r="AP390"/>
      <c r="AQ390"/>
      <c r="AR390"/>
      <c r="AS390"/>
      <c r="AT390"/>
      <c r="AU390"/>
      <c r="AV390"/>
      <c r="AW390"/>
      <c r="AX390"/>
      <c r="AY390"/>
      <c r="AZ390"/>
      <c r="BA390"/>
      <c r="BB390"/>
      <c r="BC390"/>
      <c r="BD390"/>
      <c r="BE390"/>
      <c r="BF390"/>
      <c r="BG390"/>
      <c r="BH390"/>
      <c r="BI390"/>
      <c r="BJ390"/>
      <c r="BK390"/>
      <c r="BL390"/>
      <c r="BM390"/>
      <c r="BN390"/>
      <c r="BO390"/>
      <c r="BP390"/>
      <c r="BQ390"/>
      <c r="BR390"/>
      <c r="BS390"/>
      <c r="BT390"/>
      <c r="BU390"/>
      <c r="BV390"/>
      <c r="BW390"/>
      <c r="BX390"/>
      <c r="BY390"/>
      <c r="BZ390"/>
      <c r="CA390"/>
      <c r="CB390"/>
      <c r="CC390"/>
      <c r="CD390"/>
      <c r="CE390"/>
      <c r="CF390"/>
      <c r="CG390"/>
      <c r="CH390"/>
      <c r="CI390"/>
      <c r="CJ390"/>
      <c r="CK390"/>
      <c r="CL390"/>
      <c r="CM390"/>
      <c r="CN390"/>
      <c r="CO390"/>
      <c r="CP390"/>
      <c r="CQ390"/>
      <c r="CR390"/>
      <c r="CS390"/>
      <c r="CT390"/>
      <c r="CU390"/>
      <c r="CV390"/>
      <c r="CW390"/>
      <c r="CX390"/>
      <c r="CY390"/>
      <c r="CZ390"/>
      <c r="DA390"/>
      <c r="DB390"/>
      <c r="DC390"/>
      <c r="DD390"/>
      <c r="DE390"/>
      <c r="DF390"/>
      <c r="DG390"/>
      <c r="DH390"/>
      <c r="DI390"/>
      <c r="DJ390"/>
      <c r="DK390"/>
      <c r="DL390"/>
      <c r="DM390"/>
      <c r="DN390"/>
      <c r="DO390"/>
      <c r="DP390"/>
      <c r="DQ390"/>
      <c r="DR390"/>
      <c r="DS390"/>
      <c r="DT390"/>
      <c r="DU390"/>
      <c r="DV390"/>
      <c r="DW390"/>
      <c r="DX390"/>
      <c r="DY390"/>
      <c r="DZ390"/>
      <c r="EA390"/>
      <c r="EB390"/>
      <c r="EC390"/>
      <c r="ED390"/>
      <c r="EE390"/>
      <c r="EF390"/>
      <c r="EG390"/>
      <c r="EH390"/>
      <c r="EI390"/>
      <c r="EJ390"/>
      <c r="EK390"/>
      <c r="EL390"/>
      <c r="EM390"/>
      <c r="EN390"/>
    </row>
    <row r="391" spans="1:144" x14ac:dyDescent="0.25">
      <c r="A391" s="141" t="s">
        <v>1150</v>
      </c>
      <c r="B391" s="141" t="s">
        <v>741</v>
      </c>
      <c r="C391" s="145" t="s">
        <v>56</v>
      </c>
      <c r="D391" s="141">
        <v>6</v>
      </c>
      <c r="E391" s="150">
        <v>8182.08</v>
      </c>
      <c r="F391" s="151">
        <v>4187.87</v>
      </c>
      <c r="G391" s="151">
        <v>11181.13</v>
      </c>
      <c r="H391" s="151">
        <v>252669.91</v>
      </c>
      <c r="I391" s="152">
        <v>276220.99</v>
      </c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/>
      <c r="AL391"/>
      <c r="AM391"/>
      <c r="AN391"/>
      <c r="AO391"/>
      <c r="AP391"/>
      <c r="AQ391"/>
      <c r="AR391"/>
      <c r="AS391"/>
      <c r="AT391"/>
      <c r="AU391"/>
      <c r="AV391"/>
      <c r="AW391"/>
      <c r="AX391"/>
      <c r="AY391"/>
      <c r="AZ391"/>
      <c r="BA391"/>
      <c r="BB391"/>
      <c r="BC391"/>
      <c r="BD391"/>
      <c r="BE391"/>
      <c r="BF391"/>
      <c r="BG391"/>
      <c r="BH391"/>
      <c r="BI391"/>
      <c r="BJ391"/>
      <c r="BK391"/>
      <c r="BL391"/>
      <c r="BM391"/>
      <c r="BN391"/>
      <c r="BO391"/>
      <c r="BP391"/>
      <c r="BQ391"/>
      <c r="BR391"/>
      <c r="BS391"/>
      <c r="BT391"/>
      <c r="BU391"/>
      <c r="BV391"/>
      <c r="BW391"/>
      <c r="BX391"/>
      <c r="BY391"/>
      <c r="BZ391"/>
      <c r="CA391"/>
      <c r="CB391"/>
      <c r="CC391"/>
      <c r="CD391"/>
      <c r="CE391"/>
      <c r="CF391"/>
      <c r="CG391"/>
      <c r="CH391"/>
      <c r="CI391"/>
      <c r="CJ391"/>
      <c r="CK391"/>
      <c r="CL391"/>
      <c r="CM391"/>
      <c r="CN391"/>
      <c r="CO391"/>
      <c r="CP391"/>
      <c r="CQ391"/>
      <c r="CR391"/>
      <c r="CS391"/>
      <c r="CT391"/>
      <c r="CU391"/>
      <c r="CV391"/>
      <c r="CW391"/>
      <c r="CX391"/>
      <c r="CY391"/>
      <c r="CZ391"/>
      <c r="DA391"/>
      <c r="DB391"/>
      <c r="DC391"/>
      <c r="DD391"/>
      <c r="DE391"/>
      <c r="DF391"/>
      <c r="DG391"/>
      <c r="DH391"/>
      <c r="DI391"/>
      <c r="DJ391"/>
      <c r="DK391"/>
      <c r="DL391"/>
      <c r="DM391"/>
      <c r="DN391"/>
      <c r="DO391"/>
      <c r="DP391"/>
      <c r="DQ391"/>
      <c r="DR391"/>
      <c r="DS391"/>
      <c r="DT391"/>
      <c r="DU391"/>
      <c r="DV391"/>
      <c r="DW391"/>
      <c r="DX391"/>
      <c r="DY391"/>
      <c r="DZ391"/>
      <c r="EA391"/>
      <c r="EB391"/>
      <c r="EC391"/>
      <c r="ED391"/>
      <c r="EE391"/>
      <c r="EF391"/>
      <c r="EG391"/>
      <c r="EH391"/>
      <c r="EI391"/>
      <c r="EJ391"/>
      <c r="EK391"/>
      <c r="EL391"/>
      <c r="EM391"/>
      <c r="EN391"/>
    </row>
    <row r="392" spans="1:144" x14ac:dyDescent="0.25">
      <c r="A392" s="141" t="s">
        <v>1151</v>
      </c>
      <c r="B392" s="141" t="s">
        <v>743</v>
      </c>
      <c r="C392" s="145" t="s">
        <v>56</v>
      </c>
      <c r="D392" s="141">
        <v>6</v>
      </c>
      <c r="E392" s="150">
        <v>11355.84</v>
      </c>
      <c r="F392" s="151">
        <v>6321.35</v>
      </c>
      <c r="G392" s="151">
        <v>16077.3</v>
      </c>
      <c r="H392" s="151">
        <v>681496.04</v>
      </c>
      <c r="I392" s="152">
        <v>715250.53</v>
      </c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/>
      <c r="AL392"/>
      <c r="AM392"/>
      <c r="AN392"/>
      <c r="AO392"/>
      <c r="AP392"/>
      <c r="AQ392"/>
      <c r="AR392"/>
      <c r="AS392"/>
      <c r="AT392"/>
      <c r="AU392"/>
      <c r="AV392"/>
      <c r="AW392"/>
      <c r="AX392"/>
      <c r="AY392"/>
      <c r="AZ392"/>
      <c r="BA392"/>
      <c r="BB392"/>
      <c r="BC392"/>
      <c r="BD392"/>
      <c r="BE392"/>
      <c r="BF392"/>
      <c r="BG392"/>
      <c r="BH392"/>
      <c r="BI392"/>
      <c r="BJ392"/>
      <c r="BK392"/>
      <c r="BL392"/>
      <c r="BM392"/>
      <c r="BN392"/>
      <c r="BO392"/>
      <c r="BP392"/>
      <c r="BQ392"/>
      <c r="BR392"/>
      <c r="BS392"/>
      <c r="BT392"/>
      <c r="BU392"/>
      <c r="BV392"/>
      <c r="BW392"/>
      <c r="BX392"/>
      <c r="BY392"/>
      <c r="BZ392"/>
      <c r="CA392"/>
      <c r="CB392"/>
      <c r="CC392"/>
      <c r="CD392"/>
      <c r="CE392"/>
      <c r="CF392"/>
      <c r="CG392"/>
      <c r="CH392"/>
      <c r="CI392"/>
      <c r="CJ392"/>
      <c r="CK392"/>
      <c r="CL392"/>
      <c r="CM392"/>
      <c r="CN392"/>
      <c r="CO392"/>
      <c r="CP392"/>
      <c r="CQ392"/>
      <c r="CR392"/>
      <c r="CS392"/>
      <c r="CT392"/>
      <c r="CU392"/>
      <c r="CV392"/>
      <c r="CW392"/>
      <c r="CX392"/>
      <c r="CY392"/>
      <c r="CZ392"/>
      <c r="DA392"/>
      <c r="DB392"/>
      <c r="DC392"/>
      <c r="DD392"/>
      <c r="DE392"/>
      <c r="DF392"/>
      <c r="DG392"/>
      <c r="DH392"/>
      <c r="DI392"/>
      <c r="DJ392"/>
      <c r="DK392"/>
      <c r="DL392"/>
      <c r="DM392"/>
      <c r="DN392"/>
      <c r="DO392"/>
      <c r="DP392"/>
      <c r="DQ392"/>
      <c r="DR392"/>
      <c r="DS392"/>
      <c r="DT392"/>
      <c r="DU392"/>
      <c r="DV392"/>
      <c r="DW392"/>
      <c r="DX392"/>
      <c r="DY392"/>
      <c r="DZ392"/>
      <c r="EA392"/>
      <c r="EB392"/>
      <c r="EC392"/>
      <c r="ED392"/>
      <c r="EE392"/>
      <c r="EF392"/>
      <c r="EG392"/>
      <c r="EH392"/>
      <c r="EI392"/>
      <c r="EJ392"/>
      <c r="EK392"/>
      <c r="EL392"/>
      <c r="EM392"/>
      <c r="EN392"/>
    </row>
    <row r="393" spans="1:144" x14ac:dyDescent="0.25">
      <c r="A393" s="141" t="s">
        <v>1152</v>
      </c>
      <c r="B393" s="141" t="s">
        <v>745</v>
      </c>
      <c r="C393" s="145" t="s">
        <v>56</v>
      </c>
      <c r="D393" s="141">
        <v>6</v>
      </c>
      <c r="E393" s="150">
        <v>22073.51</v>
      </c>
      <c r="F393" s="151">
        <v>19246.78</v>
      </c>
      <c r="G393" s="151">
        <v>33661.94</v>
      </c>
      <c r="H393" s="151">
        <v>1098208.6100000001</v>
      </c>
      <c r="I393" s="152">
        <v>1173190.8400000001</v>
      </c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/>
      <c r="AL393"/>
      <c r="AM393"/>
      <c r="AN393"/>
      <c r="AO393"/>
      <c r="AP393"/>
      <c r="AQ393"/>
      <c r="AR393"/>
      <c r="AS393"/>
      <c r="AT393"/>
      <c r="AU393"/>
      <c r="AV393"/>
      <c r="AW393"/>
      <c r="AX393"/>
      <c r="AY393"/>
      <c r="AZ393"/>
      <c r="BA393"/>
      <c r="BB393"/>
      <c r="BC393"/>
      <c r="BD393"/>
      <c r="BE393"/>
      <c r="BF393"/>
      <c r="BG393"/>
      <c r="BH393"/>
      <c r="BI393"/>
      <c r="BJ393"/>
      <c r="BK393"/>
      <c r="BL393"/>
      <c r="BM393"/>
      <c r="BN393"/>
      <c r="BO393"/>
      <c r="BP393"/>
      <c r="BQ393"/>
      <c r="BR393"/>
      <c r="BS393"/>
      <c r="BT393"/>
      <c r="BU393"/>
      <c r="BV393"/>
      <c r="BW393"/>
      <c r="BX393"/>
      <c r="BY393"/>
      <c r="BZ393"/>
      <c r="CA393"/>
      <c r="CB393"/>
      <c r="CC393"/>
      <c r="CD393"/>
      <c r="CE393"/>
      <c r="CF393"/>
      <c r="CG393"/>
      <c r="CH393"/>
      <c r="CI393"/>
      <c r="CJ393"/>
      <c r="CK393"/>
      <c r="CL393"/>
      <c r="CM393"/>
      <c r="CN393"/>
      <c r="CO393"/>
      <c r="CP393"/>
      <c r="CQ393"/>
      <c r="CR393"/>
      <c r="CS393"/>
      <c r="CT393"/>
      <c r="CU393"/>
      <c r="CV393"/>
      <c r="CW393"/>
      <c r="CX393"/>
      <c r="CY393"/>
      <c r="CZ393"/>
      <c r="DA393"/>
      <c r="DB393"/>
      <c r="DC393"/>
      <c r="DD393"/>
      <c r="DE393"/>
      <c r="DF393"/>
      <c r="DG393"/>
      <c r="DH393"/>
      <c r="DI393"/>
      <c r="DJ393"/>
      <c r="DK393"/>
      <c r="DL393"/>
      <c r="DM393"/>
      <c r="DN393"/>
      <c r="DO393"/>
      <c r="DP393"/>
      <c r="DQ393"/>
      <c r="DR393"/>
      <c r="DS393"/>
      <c r="DT393"/>
      <c r="DU393"/>
      <c r="DV393"/>
      <c r="DW393"/>
      <c r="DX393"/>
      <c r="DY393"/>
      <c r="DZ393"/>
      <c r="EA393"/>
      <c r="EB393"/>
      <c r="EC393"/>
      <c r="ED393"/>
      <c r="EE393"/>
      <c r="EF393"/>
      <c r="EG393"/>
      <c r="EH393"/>
      <c r="EI393"/>
      <c r="EJ393"/>
      <c r="EK393"/>
      <c r="EL393"/>
      <c r="EM393"/>
      <c r="EN393"/>
    </row>
    <row r="394" spans="1:144" x14ac:dyDescent="0.25">
      <c r="A394" s="141" t="s">
        <v>1153</v>
      </c>
      <c r="B394" s="141" t="s">
        <v>1154</v>
      </c>
      <c r="C394" s="145" t="s">
        <v>56</v>
      </c>
      <c r="D394" s="141">
        <v>4</v>
      </c>
      <c r="E394" s="150">
        <v>0</v>
      </c>
      <c r="F394" s="151">
        <v>0</v>
      </c>
      <c r="G394" s="151">
        <v>0</v>
      </c>
      <c r="H394" s="151">
        <v>0</v>
      </c>
      <c r="I394" s="152">
        <v>0</v>
      </c>
      <c r="J394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/>
      <c r="AL394"/>
      <c r="AM394"/>
      <c r="AN394"/>
      <c r="AO394"/>
      <c r="AP394"/>
      <c r="AQ394"/>
      <c r="AR394"/>
      <c r="AS394"/>
      <c r="AT394"/>
      <c r="AU394"/>
      <c r="AV394"/>
      <c r="AW394"/>
      <c r="AX394"/>
      <c r="AY394"/>
      <c r="AZ394"/>
      <c r="BA394"/>
      <c r="BB394"/>
      <c r="BC394"/>
      <c r="BD394"/>
      <c r="BE394"/>
      <c r="BF394"/>
      <c r="BG394"/>
      <c r="BH394"/>
      <c r="BI394"/>
      <c r="BJ394"/>
      <c r="BK394"/>
      <c r="BL394"/>
      <c r="BM394"/>
      <c r="BN394"/>
      <c r="BO394"/>
      <c r="BP394"/>
      <c r="BQ394"/>
      <c r="BR394"/>
      <c r="BS394"/>
      <c r="BT394"/>
      <c r="BU394"/>
      <c r="BV394"/>
      <c r="BW394"/>
      <c r="BX394"/>
      <c r="BY394"/>
      <c r="BZ394"/>
      <c r="CA394"/>
      <c r="CB394"/>
      <c r="CC394"/>
      <c r="CD394"/>
      <c r="CE394"/>
      <c r="CF394"/>
      <c r="CG394"/>
      <c r="CH394"/>
      <c r="CI394"/>
      <c r="CJ394"/>
      <c r="CK394"/>
      <c r="CL394"/>
      <c r="CM394"/>
      <c r="CN394"/>
      <c r="CO394"/>
      <c r="CP394"/>
      <c r="CQ394"/>
      <c r="CR394"/>
      <c r="CS394"/>
      <c r="CT394"/>
      <c r="CU394"/>
      <c r="CV394"/>
      <c r="CW394"/>
      <c r="CX394"/>
      <c r="CY394"/>
      <c r="CZ394"/>
      <c r="DA394"/>
      <c r="DB394"/>
      <c r="DC394"/>
      <c r="DD394"/>
      <c r="DE394"/>
      <c r="DF394"/>
      <c r="DG394"/>
      <c r="DH394"/>
      <c r="DI394"/>
      <c r="DJ394"/>
      <c r="DK394"/>
      <c r="DL394"/>
      <c r="DM394"/>
      <c r="DN394"/>
      <c r="DO394"/>
      <c r="DP394"/>
      <c r="DQ394"/>
      <c r="DR394"/>
      <c r="DS394"/>
      <c r="DT394"/>
      <c r="DU394"/>
      <c r="DV394"/>
      <c r="DW394"/>
      <c r="DX394"/>
      <c r="DY394"/>
      <c r="DZ394"/>
      <c r="EA394"/>
      <c r="EB394"/>
      <c r="EC394"/>
      <c r="ED394"/>
      <c r="EE394"/>
      <c r="EF394"/>
      <c r="EG394"/>
      <c r="EH394"/>
      <c r="EI394"/>
      <c r="EJ394"/>
      <c r="EK394"/>
      <c r="EL394"/>
      <c r="EM394"/>
      <c r="EN394"/>
    </row>
    <row r="395" spans="1:144" x14ac:dyDescent="0.25">
      <c r="A395" s="141" t="s">
        <v>1155</v>
      </c>
      <c r="B395" s="141" t="s">
        <v>53</v>
      </c>
      <c r="C395" s="145" t="s">
        <v>56</v>
      </c>
      <c r="D395" s="141">
        <v>6</v>
      </c>
      <c r="E395" s="150">
        <v>0</v>
      </c>
      <c r="F395" s="151">
        <v>0</v>
      </c>
      <c r="G395" s="151">
        <v>0</v>
      </c>
      <c r="H395" s="151">
        <v>0</v>
      </c>
      <c r="I395" s="152">
        <v>0</v>
      </c>
      <c r="J395"/>
      <c r="K395"/>
      <c r="L395"/>
      <c r="M395"/>
      <c r="N395"/>
      <c r="O395"/>
      <c r="P395"/>
      <c r="Q395"/>
      <c r="R395"/>
      <c r="S395"/>
      <c r="T395"/>
      <c r="U395"/>
      <c r="V395"/>
      <c r="W395"/>
      <c r="X395"/>
      <c r="Y395"/>
      <c r="Z395"/>
      <c r="AA395"/>
      <c r="AB395"/>
      <c r="AC395"/>
      <c r="AD395"/>
      <c r="AE395"/>
      <c r="AF395"/>
      <c r="AG395"/>
      <c r="AH395"/>
      <c r="AI395"/>
      <c r="AJ395"/>
      <c r="AK395"/>
      <c r="AL395"/>
      <c r="AM395"/>
      <c r="AN395"/>
      <c r="AO395"/>
      <c r="AP395"/>
      <c r="AQ395"/>
      <c r="AR395"/>
      <c r="AS395"/>
      <c r="AT395"/>
      <c r="AU395"/>
      <c r="AV395"/>
      <c r="AW395"/>
      <c r="AX395"/>
      <c r="AY395"/>
      <c r="AZ395"/>
      <c r="BA395"/>
      <c r="BB395"/>
      <c r="BC395"/>
      <c r="BD395"/>
      <c r="BE395"/>
      <c r="BF395"/>
      <c r="BG395"/>
      <c r="BH395"/>
      <c r="BI395"/>
      <c r="BJ395"/>
      <c r="BK395"/>
      <c r="BL395"/>
      <c r="BM395"/>
      <c r="BN395"/>
      <c r="BO395"/>
      <c r="BP395"/>
      <c r="BQ395"/>
      <c r="BR395"/>
      <c r="BS395"/>
      <c r="BT395"/>
      <c r="BU395"/>
      <c r="BV395"/>
      <c r="BW395"/>
      <c r="BX395"/>
      <c r="BY395"/>
      <c r="BZ395"/>
      <c r="CA395"/>
      <c r="CB395"/>
      <c r="CC395"/>
      <c r="CD395"/>
      <c r="CE395"/>
      <c r="CF395"/>
      <c r="CG395"/>
      <c r="CH395"/>
      <c r="CI395"/>
      <c r="CJ395"/>
      <c r="CK395"/>
      <c r="CL395"/>
      <c r="CM395"/>
      <c r="CN395"/>
      <c r="CO395"/>
      <c r="CP395"/>
      <c r="CQ395"/>
      <c r="CR395"/>
      <c r="CS395"/>
      <c r="CT395"/>
      <c r="CU395"/>
      <c r="CV395"/>
      <c r="CW395"/>
      <c r="CX395"/>
      <c r="CY395"/>
      <c r="CZ395"/>
      <c r="DA395"/>
      <c r="DB395"/>
      <c r="DC395"/>
      <c r="DD395"/>
      <c r="DE395"/>
      <c r="DF395"/>
      <c r="DG395"/>
      <c r="DH395"/>
      <c r="DI395"/>
      <c r="DJ395"/>
      <c r="DK395"/>
      <c r="DL395"/>
      <c r="DM395"/>
      <c r="DN395"/>
      <c r="DO395"/>
      <c r="DP395"/>
      <c r="DQ395"/>
      <c r="DR395"/>
      <c r="DS395"/>
      <c r="DT395"/>
      <c r="DU395"/>
      <c r="DV395"/>
      <c r="DW395"/>
      <c r="DX395"/>
      <c r="DY395"/>
      <c r="DZ395"/>
      <c r="EA395"/>
      <c r="EB395"/>
      <c r="EC395"/>
      <c r="ED395"/>
      <c r="EE395"/>
      <c r="EF395"/>
      <c r="EG395"/>
      <c r="EH395"/>
      <c r="EI395"/>
      <c r="EJ395"/>
      <c r="EK395"/>
      <c r="EL395"/>
      <c r="EM395"/>
      <c r="EN395"/>
    </row>
    <row r="396" spans="1:144" x14ac:dyDescent="0.25">
      <c r="A396" s="141" t="s">
        <v>1156</v>
      </c>
      <c r="B396" s="141" t="s">
        <v>54</v>
      </c>
      <c r="C396" s="145" t="s">
        <v>56</v>
      </c>
      <c r="D396" s="141">
        <v>6</v>
      </c>
      <c r="E396" s="150">
        <v>0</v>
      </c>
      <c r="F396" s="151">
        <v>0</v>
      </c>
      <c r="G396" s="151">
        <v>0</v>
      </c>
      <c r="H396" s="151">
        <v>0</v>
      </c>
      <c r="I396" s="152">
        <v>0</v>
      </c>
      <c r="J396"/>
      <c r="K396"/>
      <c r="L396"/>
      <c r="M396"/>
      <c r="N396"/>
      <c r="O396"/>
      <c r="P396"/>
      <c r="Q396"/>
      <c r="R396"/>
      <c r="S396"/>
      <c r="T396"/>
      <c r="U396"/>
      <c r="V396"/>
      <c r="W396"/>
      <c r="X396"/>
      <c r="Y396"/>
      <c r="Z396"/>
      <c r="AA396"/>
      <c r="AB396"/>
      <c r="AC396"/>
      <c r="AD396"/>
      <c r="AE396"/>
      <c r="AF396"/>
      <c r="AG396"/>
      <c r="AH396"/>
      <c r="AI396"/>
      <c r="AJ396"/>
      <c r="AK396"/>
      <c r="AL396"/>
      <c r="AM396"/>
      <c r="AN396"/>
      <c r="AO396"/>
      <c r="AP396"/>
      <c r="AQ396"/>
      <c r="AR396"/>
      <c r="AS396"/>
      <c r="AT396"/>
      <c r="AU396"/>
      <c r="AV396"/>
      <c r="AW396"/>
      <c r="AX396"/>
      <c r="AY396"/>
      <c r="AZ396"/>
      <c r="BA396"/>
      <c r="BB396"/>
      <c r="BC396"/>
      <c r="BD396"/>
      <c r="BE396"/>
      <c r="BF396"/>
      <c r="BG396"/>
      <c r="BH396"/>
      <c r="BI396"/>
      <c r="BJ396"/>
      <c r="BK396"/>
      <c r="BL396"/>
      <c r="BM396"/>
      <c r="BN396"/>
      <c r="BO396"/>
      <c r="BP396"/>
      <c r="BQ396"/>
      <c r="BR396"/>
      <c r="BS396"/>
      <c r="BT396"/>
      <c r="BU396"/>
      <c r="BV396"/>
      <c r="BW396"/>
      <c r="BX396"/>
      <c r="BY396"/>
      <c r="BZ396"/>
      <c r="CA396"/>
      <c r="CB396"/>
      <c r="CC396"/>
      <c r="CD396"/>
      <c r="CE396"/>
      <c r="CF396"/>
      <c r="CG396"/>
      <c r="CH396"/>
      <c r="CI396"/>
      <c r="CJ396"/>
      <c r="CK396"/>
      <c r="CL396"/>
      <c r="CM396"/>
      <c r="CN396"/>
      <c r="CO396"/>
      <c r="CP396"/>
      <c r="CQ396"/>
      <c r="CR396"/>
      <c r="CS396"/>
      <c r="CT396"/>
      <c r="CU396"/>
      <c r="CV396"/>
      <c r="CW396"/>
      <c r="CX396"/>
      <c r="CY396"/>
      <c r="CZ396"/>
      <c r="DA396"/>
      <c r="DB396"/>
      <c r="DC396"/>
      <c r="DD396"/>
      <c r="DE396"/>
      <c r="DF396"/>
      <c r="DG396"/>
      <c r="DH396"/>
      <c r="DI396"/>
      <c r="DJ396"/>
      <c r="DK396"/>
      <c r="DL396"/>
      <c r="DM396"/>
      <c r="DN396"/>
      <c r="DO396"/>
      <c r="DP396"/>
      <c r="DQ396"/>
      <c r="DR396"/>
      <c r="DS396"/>
      <c r="DT396"/>
      <c r="DU396"/>
      <c r="DV396"/>
      <c r="DW396"/>
      <c r="DX396"/>
      <c r="DY396"/>
      <c r="DZ396"/>
      <c r="EA396"/>
      <c r="EB396"/>
      <c r="EC396"/>
      <c r="ED396"/>
      <c r="EE396"/>
      <c r="EF396"/>
      <c r="EG396"/>
      <c r="EH396"/>
      <c r="EI396"/>
      <c r="EJ396"/>
      <c r="EK396"/>
      <c r="EL396"/>
      <c r="EM396"/>
      <c r="EN396"/>
    </row>
    <row r="397" spans="1:144" x14ac:dyDescent="0.25">
      <c r="A397" s="141" t="s">
        <v>1157</v>
      </c>
      <c r="B397" s="141" t="s">
        <v>741</v>
      </c>
      <c r="C397" s="145" t="s">
        <v>56</v>
      </c>
      <c r="D397" s="141">
        <v>6</v>
      </c>
      <c r="E397" s="150">
        <v>0</v>
      </c>
      <c r="F397" s="151">
        <v>0</v>
      </c>
      <c r="G397" s="151">
        <v>0</v>
      </c>
      <c r="H397" s="151">
        <v>0</v>
      </c>
      <c r="I397" s="152">
        <v>0</v>
      </c>
      <c r="J397"/>
      <c r="K397"/>
      <c r="L397"/>
      <c r="M397"/>
      <c r="N397"/>
      <c r="O397"/>
      <c r="P397"/>
      <c r="Q397"/>
      <c r="R397"/>
      <c r="S397"/>
      <c r="T397"/>
      <c r="U397"/>
      <c r="V397"/>
      <c r="W397"/>
      <c r="X397"/>
      <c r="Y397"/>
      <c r="Z397"/>
      <c r="AA397"/>
      <c r="AB397"/>
      <c r="AC397"/>
      <c r="AD397"/>
      <c r="AE397"/>
      <c r="AF397"/>
      <c r="AG397"/>
      <c r="AH397"/>
      <c r="AI397"/>
      <c r="AJ397"/>
      <c r="AK397"/>
      <c r="AL397"/>
      <c r="AM397"/>
      <c r="AN397"/>
      <c r="AO397"/>
      <c r="AP397"/>
      <c r="AQ397"/>
      <c r="AR397"/>
      <c r="AS397"/>
      <c r="AT397"/>
      <c r="AU397"/>
      <c r="AV397"/>
      <c r="AW397"/>
      <c r="AX397"/>
      <c r="AY397"/>
      <c r="AZ397"/>
      <c r="BA397"/>
      <c r="BB397"/>
      <c r="BC397"/>
      <c r="BD397"/>
      <c r="BE397"/>
      <c r="BF397"/>
      <c r="BG397"/>
      <c r="BH397"/>
      <c r="BI397"/>
      <c r="BJ397"/>
      <c r="BK397"/>
      <c r="BL397"/>
      <c r="BM397"/>
      <c r="BN397"/>
      <c r="BO397"/>
      <c r="BP397"/>
      <c r="BQ397"/>
      <c r="BR397"/>
      <c r="BS397"/>
      <c r="BT397"/>
      <c r="BU397"/>
      <c r="BV397"/>
      <c r="BW397"/>
      <c r="BX397"/>
      <c r="BY397"/>
      <c r="BZ397"/>
      <c r="CA397"/>
      <c r="CB397"/>
      <c r="CC397"/>
      <c r="CD397"/>
      <c r="CE397"/>
      <c r="CF397"/>
      <c r="CG397"/>
      <c r="CH397"/>
      <c r="CI397"/>
      <c r="CJ397"/>
      <c r="CK397"/>
      <c r="CL397"/>
      <c r="CM397"/>
      <c r="CN397"/>
      <c r="CO397"/>
      <c r="CP397"/>
      <c r="CQ397"/>
      <c r="CR397"/>
      <c r="CS397"/>
      <c r="CT397"/>
      <c r="CU397"/>
      <c r="CV397"/>
      <c r="CW397"/>
      <c r="CX397"/>
      <c r="CY397"/>
      <c r="CZ397"/>
      <c r="DA397"/>
      <c r="DB397"/>
      <c r="DC397"/>
      <c r="DD397"/>
      <c r="DE397"/>
      <c r="DF397"/>
      <c r="DG397"/>
      <c r="DH397"/>
      <c r="DI397"/>
      <c r="DJ397"/>
      <c r="DK397"/>
      <c r="DL397"/>
      <c r="DM397"/>
      <c r="DN397"/>
      <c r="DO397"/>
      <c r="DP397"/>
      <c r="DQ397"/>
      <c r="DR397"/>
      <c r="DS397"/>
      <c r="DT397"/>
      <c r="DU397"/>
      <c r="DV397"/>
      <c r="DW397"/>
      <c r="DX397"/>
      <c r="DY397"/>
      <c r="DZ397"/>
      <c r="EA397"/>
      <c r="EB397"/>
      <c r="EC397"/>
      <c r="ED397"/>
      <c r="EE397"/>
      <c r="EF397"/>
      <c r="EG397"/>
      <c r="EH397"/>
      <c r="EI397"/>
      <c r="EJ397"/>
      <c r="EK397"/>
      <c r="EL397"/>
      <c r="EM397"/>
      <c r="EN397"/>
    </row>
    <row r="398" spans="1:144" x14ac:dyDescent="0.25">
      <c r="A398" s="141" t="s">
        <v>1158</v>
      </c>
      <c r="B398" s="141" t="s">
        <v>743</v>
      </c>
      <c r="C398" s="145" t="s">
        <v>56</v>
      </c>
      <c r="D398" s="141">
        <v>6</v>
      </c>
      <c r="E398" s="150">
        <v>0</v>
      </c>
      <c r="F398" s="151">
        <v>0</v>
      </c>
      <c r="G398" s="151">
        <v>0</v>
      </c>
      <c r="H398" s="151">
        <v>0</v>
      </c>
      <c r="I398" s="152">
        <v>0</v>
      </c>
      <c r="J398"/>
      <c r="K398"/>
      <c r="L398"/>
      <c r="M398"/>
      <c r="N398"/>
      <c r="O398"/>
      <c r="P398"/>
      <c r="Q398"/>
      <c r="R398"/>
      <c r="S398"/>
      <c r="T398"/>
      <c r="U398"/>
      <c r="V398"/>
      <c r="W398"/>
      <c r="X398"/>
      <c r="Y398"/>
      <c r="Z398"/>
      <c r="AA398"/>
      <c r="AB398"/>
      <c r="AC398"/>
      <c r="AD398"/>
      <c r="AE398"/>
      <c r="AF398"/>
      <c r="AG398"/>
      <c r="AH398"/>
      <c r="AI398"/>
      <c r="AJ398"/>
      <c r="AK398"/>
      <c r="AL398"/>
      <c r="AM398"/>
      <c r="AN398"/>
      <c r="AO398"/>
      <c r="AP398"/>
      <c r="AQ398"/>
      <c r="AR398"/>
      <c r="AS398"/>
      <c r="AT398"/>
      <c r="AU398"/>
      <c r="AV398"/>
      <c r="AW398"/>
      <c r="AX398"/>
      <c r="AY398"/>
      <c r="AZ398"/>
      <c r="BA398"/>
      <c r="BB398"/>
      <c r="BC398"/>
      <c r="BD398"/>
      <c r="BE398"/>
      <c r="BF398"/>
      <c r="BG398"/>
      <c r="BH398"/>
      <c r="BI398"/>
      <c r="BJ398"/>
      <c r="BK398"/>
      <c r="BL398"/>
      <c r="BM398"/>
      <c r="BN398"/>
      <c r="BO398"/>
      <c r="BP398"/>
      <c r="BQ398"/>
      <c r="BR398"/>
      <c r="BS398"/>
      <c r="BT398"/>
      <c r="BU398"/>
      <c r="BV398"/>
      <c r="BW398"/>
      <c r="BX398"/>
      <c r="BY398"/>
      <c r="BZ398"/>
      <c r="CA398"/>
      <c r="CB398"/>
      <c r="CC398"/>
      <c r="CD398"/>
      <c r="CE398"/>
      <c r="CF398"/>
      <c r="CG398"/>
      <c r="CH398"/>
      <c r="CI398"/>
      <c r="CJ398"/>
      <c r="CK398"/>
      <c r="CL398"/>
      <c r="CM398"/>
      <c r="CN398"/>
      <c r="CO398"/>
      <c r="CP398"/>
      <c r="CQ398"/>
      <c r="CR398"/>
      <c r="CS398"/>
      <c r="CT398"/>
      <c r="CU398"/>
      <c r="CV398"/>
      <c r="CW398"/>
      <c r="CX398"/>
      <c r="CY398"/>
      <c r="CZ398"/>
      <c r="DA398"/>
      <c r="DB398"/>
      <c r="DC398"/>
      <c r="DD398"/>
      <c r="DE398"/>
      <c r="DF398"/>
      <c r="DG398"/>
      <c r="DH398"/>
      <c r="DI398"/>
      <c r="DJ398"/>
      <c r="DK398"/>
      <c r="DL398"/>
      <c r="DM398"/>
      <c r="DN398"/>
      <c r="DO398"/>
      <c r="DP398"/>
      <c r="DQ398"/>
      <c r="DR398"/>
      <c r="DS398"/>
      <c r="DT398"/>
      <c r="DU398"/>
      <c r="DV398"/>
      <c r="DW398"/>
      <c r="DX398"/>
      <c r="DY398"/>
      <c r="DZ398"/>
      <c r="EA398"/>
      <c r="EB398"/>
      <c r="EC398"/>
      <c r="ED398"/>
      <c r="EE398"/>
      <c r="EF398"/>
      <c r="EG398"/>
      <c r="EH398"/>
      <c r="EI398"/>
      <c r="EJ398"/>
      <c r="EK398"/>
      <c r="EL398"/>
      <c r="EM398"/>
      <c r="EN398"/>
    </row>
    <row r="399" spans="1:144" x14ac:dyDescent="0.25">
      <c r="A399" s="141" t="s">
        <v>1159</v>
      </c>
      <c r="B399" s="141" t="s">
        <v>745</v>
      </c>
      <c r="C399" s="145" t="s">
        <v>56</v>
      </c>
      <c r="D399" s="141">
        <v>6</v>
      </c>
      <c r="E399" s="150">
        <v>0</v>
      </c>
      <c r="F399" s="151">
        <v>0</v>
      </c>
      <c r="G399" s="151">
        <v>0</v>
      </c>
      <c r="H399" s="151">
        <v>0</v>
      </c>
      <c r="I399" s="152">
        <v>0</v>
      </c>
      <c r="J399"/>
      <c r="K399"/>
      <c r="L399"/>
      <c r="M399"/>
      <c r="N399"/>
      <c r="O399"/>
      <c r="P399"/>
      <c r="Q399"/>
      <c r="R399"/>
      <c r="S399"/>
      <c r="T399"/>
      <c r="U399"/>
      <c r="V399"/>
      <c r="W399"/>
      <c r="X399"/>
      <c r="Y399"/>
      <c r="Z399"/>
      <c r="AA399"/>
      <c r="AB399"/>
      <c r="AC399"/>
      <c r="AD399"/>
      <c r="AE399"/>
      <c r="AF399"/>
      <c r="AG399"/>
      <c r="AH399"/>
      <c r="AI399"/>
      <c r="AJ399"/>
      <c r="AK399"/>
      <c r="AL399"/>
      <c r="AM399"/>
      <c r="AN399"/>
      <c r="AO399"/>
      <c r="AP399"/>
      <c r="AQ399"/>
      <c r="AR399"/>
      <c r="AS399"/>
      <c r="AT399"/>
      <c r="AU399"/>
      <c r="AV399"/>
      <c r="AW399"/>
      <c r="AX399"/>
      <c r="AY399"/>
      <c r="AZ399"/>
      <c r="BA399"/>
      <c r="BB399"/>
      <c r="BC399"/>
      <c r="BD399"/>
      <c r="BE399"/>
      <c r="BF399"/>
      <c r="BG399"/>
      <c r="BH399"/>
      <c r="BI399"/>
      <c r="BJ399"/>
      <c r="BK399"/>
      <c r="BL399"/>
      <c r="BM399"/>
      <c r="BN399"/>
      <c r="BO399"/>
      <c r="BP399"/>
      <c r="BQ399"/>
      <c r="BR399"/>
      <c r="BS399"/>
      <c r="BT399"/>
      <c r="BU399"/>
      <c r="BV399"/>
      <c r="BW399"/>
      <c r="BX399"/>
      <c r="BY399"/>
      <c r="BZ399"/>
      <c r="CA399"/>
      <c r="CB399"/>
      <c r="CC399"/>
      <c r="CD399"/>
      <c r="CE399"/>
      <c r="CF399"/>
      <c r="CG399"/>
      <c r="CH399"/>
      <c r="CI399"/>
      <c r="CJ399"/>
      <c r="CK399"/>
      <c r="CL399"/>
      <c r="CM399"/>
      <c r="CN399"/>
      <c r="CO399"/>
      <c r="CP399"/>
      <c r="CQ399"/>
      <c r="CR399"/>
      <c r="CS399"/>
      <c r="CT399"/>
      <c r="CU399"/>
      <c r="CV399"/>
      <c r="CW399"/>
      <c r="CX399"/>
      <c r="CY399"/>
      <c r="CZ399"/>
      <c r="DA399"/>
      <c r="DB399"/>
      <c r="DC399"/>
      <c r="DD399"/>
      <c r="DE399"/>
      <c r="DF399"/>
      <c r="DG399"/>
      <c r="DH399"/>
      <c r="DI399"/>
      <c r="DJ399"/>
      <c r="DK399"/>
      <c r="DL399"/>
      <c r="DM399"/>
      <c r="DN399"/>
      <c r="DO399"/>
      <c r="DP399"/>
      <c r="DQ399"/>
      <c r="DR399"/>
      <c r="DS399"/>
      <c r="DT399"/>
      <c r="DU399"/>
      <c r="DV399"/>
      <c r="DW399"/>
      <c r="DX399"/>
      <c r="DY399"/>
      <c r="DZ399"/>
      <c r="EA399"/>
      <c r="EB399"/>
      <c r="EC399"/>
      <c r="ED399"/>
      <c r="EE399"/>
      <c r="EF399"/>
      <c r="EG399"/>
      <c r="EH399"/>
      <c r="EI399"/>
      <c r="EJ399"/>
      <c r="EK399"/>
      <c r="EL399"/>
      <c r="EM399"/>
      <c r="EN399"/>
    </row>
    <row r="400" spans="1:144" x14ac:dyDescent="0.25">
      <c r="A400" s="141" t="s">
        <v>1160</v>
      </c>
      <c r="B400" s="141" t="s">
        <v>1161</v>
      </c>
      <c r="C400" s="145" t="s">
        <v>56</v>
      </c>
      <c r="D400" s="141">
        <v>4</v>
      </c>
      <c r="E400" s="150">
        <v>0</v>
      </c>
      <c r="F400" s="151">
        <v>3684.47</v>
      </c>
      <c r="G400" s="151">
        <v>0</v>
      </c>
      <c r="H400" s="151">
        <v>2528.4699999999998</v>
      </c>
      <c r="I400" s="152">
        <v>6212.94</v>
      </c>
      <c r="J400"/>
      <c r="K400"/>
      <c r="L400"/>
      <c r="M400"/>
      <c r="N400"/>
      <c r="O400"/>
      <c r="P400"/>
      <c r="Q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  <c r="AL400"/>
      <c r="AM400"/>
      <c r="AN400"/>
      <c r="AO400"/>
      <c r="AP400"/>
      <c r="AQ400"/>
      <c r="AR400"/>
      <c r="AS400"/>
      <c r="AT400"/>
      <c r="AU400"/>
      <c r="AV400"/>
      <c r="AW400"/>
      <c r="AX400"/>
      <c r="AY400"/>
      <c r="AZ400"/>
      <c r="BA400"/>
      <c r="BB400"/>
      <c r="BC400"/>
      <c r="BD400"/>
      <c r="BE400"/>
      <c r="BF400"/>
      <c r="BG400"/>
      <c r="BH400"/>
      <c r="BI400"/>
      <c r="BJ400"/>
      <c r="BK400"/>
      <c r="BL400"/>
      <c r="BM400"/>
      <c r="BN400"/>
      <c r="BO400"/>
      <c r="BP400"/>
      <c r="BQ400"/>
      <c r="BR400"/>
      <c r="BS400"/>
      <c r="BT400"/>
      <c r="BU400"/>
      <c r="BV400"/>
      <c r="BW400"/>
      <c r="BX400"/>
      <c r="BY400"/>
      <c r="BZ400"/>
      <c r="CA400"/>
      <c r="CB400"/>
      <c r="CC400"/>
      <c r="CD400"/>
      <c r="CE400"/>
      <c r="CF400"/>
      <c r="CG400"/>
      <c r="CH400"/>
      <c r="CI400"/>
      <c r="CJ400"/>
      <c r="CK400"/>
      <c r="CL400"/>
      <c r="CM400"/>
      <c r="CN400"/>
      <c r="CO400"/>
      <c r="CP400"/>
      <c r="CQ400"/>
      <c r="CR400"/>
      <c r="CS400"/>
      <c r="CT400"/>
      <c r="CU400"/>
      <c r="CV400"/>
      <c r="CW400"/>
      <c r="CX400"/>
      <c r="CY400"/>
      <c r="CZ400"/>
      <c r="DA400"/>
      <c r="DB400"/>
      <c r="DC400"/>
      <c r="DD400"/>
      <c r="DE400"/>
      <c r="DF400"/>
      <c r="DG400"/>
      <c r="DH400"/>
      <c r="DI400"/>
      <c r="DJ400"/>
      <c r="DK400"/>
      <c r="DL400"/>
      <c r="DM400"/>
      <c r="DN400"/>
      <c r="DO400"/>
      <c r="DP400"/>
      <c r="DQ400"/>
      <c r="DR400"/>
      <c r="DS400"/>
      <c r="DT400"/>
      <c r="DU400"/>
      <c r="DV400"/>
      <c r="DW400"/>
      <c r="DX400"/>
      <c r="DY400"/>
      <c r="DZ400"/>
      <c r="EA400"/>
      <c r="EB400"/>
      <c r="EC400"/>
      <c r="ED400"/>
      <c r="EE400"/>
      <c r="EF400"/>
      <c r="EG400"/>
      <c r="EH400"/>
      <c r="EI400"/>
      <c r="EJ400"/>
      <c r="EK400"/>
      <c r="EL400"/>
      <c r="EM400"/>
      <c r="EN400"/>
    </row>
    <row r="401" spans="1:144" x14ac:dyDescent="0.25">
      <c r="A401" s="141" t="s">
        <v>1162</v>
      </c>
      <c r="B401" s="141" t="s">
        <v>53</v>
      </c>
      <c r="C401" s="145" t="s">
        <v>56</v>
      </c>
      <c r="D401" s="141">
        <v>6</v>
      </c>
      <c r="E401" s="150">
        <v>0</v>
      </c>
      <c r="F401" s="151">
        <v>2099.4299999999998</v>
      </c>
      <c r="G401" s="151">
        <v>0</v>
      </c>
      <c r="H401" s="151">
        <v>789.84</v>
      </c>
      <c r="I401" s="152">
        <v>2889.27</v>
      </c>
      <c r="J401"/>
      <c r="K401"/>
      <c r="L401"/>
      <c r="M401"/>
      <c r="N401"/>
      <c r="O401"/>
      <c r="P401"/>
      <c r="Q401"/>
      <c r="R401"/>
      <c r="S401"/>
      <c r="T401"/>
      <c r="U401"/>
      <c r="V401"/>
      <c r="W401"/>
      <c r="X401"/>
      <c r="Y401"/>
      <c r="Z401"/>
      <c r="AA401"/>
      <c r="AB401"/>
      <c r="AC401"/>
      <c r="AD401"/>
      <c r="AE401"/>
      <c r="AF401"/>
      <c r="AG401"/>
      <c r="AH401"/>
      <c r="AI401"/>
      <c r="AJ401"/>
      <c r="AK401"/>
      <c r="AL401"/>
      <c r="AM401"/>
      <c r="AN401"/>
      <c r="AO401"/>
      <c r="AP401"/>
      <c r="AQ401"/>
      <c r="AR401"/>
      <c r="AS401"/>
      <c r="AT401"/>
      <c r="AU401"/>
      <c r="AV401"/>
      <c r="AW401"/>
      <c r="AX401"/>
      <c r="AY401"/>
      <c r="AZ401"/>
      <c r="BA401"/>
      <c r="BB401"/>
      <c r="BC401"/>
      <c r="BD401"/>
      <c r="BE401"/>
      <c r="BF401"/>
      <c r="BG401"/>
      <c r="BH401"/>
      <c r="BI401"/>
      <c r="BJ401"/>
      <c r="BK401"/>
      <c r="BL401"/>
      <c r="BM401"/>
      <c r="BN401"/>
      <c r="BO401"/>
      <c r="BP401"/>
      <c r="BQ401"/>
      <c r="BR401"/>
      <c r="BS401"/>
      <c r="BT401"/>
      <c r="BU401"/>
      <c r="BV401"/>
      <c r="BW401"/>
      <c r="BX401"/>
      <c r="BY401"/>
      <c r="BZ401"/>
      <c r="CA401"/>
      <c r="CB401"/>
      <c r="CC401"/>
      <c r="CD401"/>
      <c r="CE401"/>
      <c r="CF401"/>
      <c r="CG401"/>
      <c r="CH401"/>
      <c r="CI401"/>
      <c r="CJ401"/>
      <c r="CK401"/>
      <c r="CL401"/>
      <c r="CM401"/>
      <c r="CN401"/>
      <c r="CO401"/>
      <c r="CP401"/>
      <c r="CQ401"/>
      <c r="CR401"/>
      <c r="CS401"/>
      <c r="CT401"/>
      <c r="CU401"/>
      <c r="CV401"/>
      <c r="CW401"/>
      <c r="CX401"/>
      <c r="CY401"/>
      <c r="CZ401"/>
      <c r="DA401"/>
      <c r="DB401"/>
      <c r="DC401"/>
      <c r="DD401"/>
      <c r="DE401"/>
      <c r="DF401"/>
      <c r="DG401"/>
      <c r="DH401"/>
      <c r="DI401"/>
      <c r="DJ401"/>
      <c r="DK401"/>
      <c r="DL401"/>
      <c r="DM401"/>
      <c r="DN401"/>
      <c r="DO401"/>
      <c r="DP401"/>
      <c r="DQ401"/>
      <c r="DR401"/>
      <c r="DS401"/>
      <c r="DT401"/>
      <c r="DU401"/>
      <c r="DV401"/>
      <c r="DW401"/>
      <c r="DX401"/>
      <c r="DY401"/>
      <c r="DZ401"/>
      <c r="EA401"/>
      <c r="EB401"/>
      <c r="EC401"/>
      <c r="ED401"/>
      <c r="EE401"/>
      <c r="EF401"/>
      <c r="EG401"/>
      <c r="EH401"/>
      <c r="EI401"/>
      <c r="EJ401"/>
      <c r="EK401"/>
      <c r="EL401"/>
      <c r="EM401"/>
      <c r="EN401"/>
    </row>
    <row r="402" spans="1:144" x14ac:dyDescent="0.25">
      <c r="A402" s="141" t="s">
        <v>1163</v>
      </c>
      <c r="B402" s="141" t="s">
        <v>54</v>
      </c>
      <c r="C402" s="145" t="s">
        <v>56</v>
      </c>
      <c r="D402" s="141">
        <v>6</v>
      </c>
      <c r="E402" s="150">
        <v>0</v>
      </c>
      <c r="F402" s="151">
        <v>1578.86</v>
      </c>
      <c r="G402" s="151">
        <v>0</v>
      </c>
      <c r="H402" s="151">
        <v>994.55</v>
      </c>
      <c r="I402" s="152">
        <v>2573.41</v>
      </c>
      <c r="J402"/>
      <c r="K402"/>
      <c r="L402"/>
      <c r="M402"/>
      <c r="N402"/>
      <c r="O402"/>
      <c r="P402"/>
      <c r="Q402"/>
      <c r="R402"/>
      <c r="S402"/>
      <c r="T402"/>
      <c r="U402"/>
      <c r="V402"/>
      <c r="W402"/>
      <c r="X402"/>
      <c r="Y402"/>
      <c r="Z402"/>
      <c r="AA402"/>
      <c r="AB402"/>
      <c r="AC402"/>
      <c r="AD402"/>
      <c r="AE402"/>
      <c r="AF402"/>
      <c r="AG402"/>
      <c r="AH402"/>
      <c r="AI402"/>
      <c r="AJ402"/>
      <c r="AK402"/>
      <c r="AL402"/>
      <c r="AM402"/>
      <c r="AN402"/>
      <c r="AO402"/>
      <c r="AP402"/>
      <c r="AQ402"/>
      <c r="AR402"/>
      <c r="AS402"/>
      <c r="AT402"/>
      <c r="AU402"/>
      <c r="AV402"/>
      <c r="AW402"/>
      <c r="AX402"/>
      <c r="AY402"/>
      <c r="AZ402"/>
      <c r="BA402"/>
      <c r="BB402"/>
      <c r="BC402"/>
      <c r="BD402"/>
      <c r="BE402"/>
      <c r="BF402"/>
      <c r="BG402"/>
      <c r="BH402"/>
      <c r="BI402"/>
      <c r="BJ402"/>
      <c r="BK402"/>
      <c r="BL402"/>
      <c r="BM402"/>
      <c r="BN402"/>
      <c r="BO402"/>
      <c r="BP402"/>
      <c r="BQ402"/>
      <c r="BR402"/>
      <c r="BS402"/>
      <c r="BT402"/>
      <c r="BU402"/>
      <c r="BV402"/>
      <c r="BW402"/>
      <c r="BX402"/>
      <c r="BY402"/>
      <c r="BZ402"/>
      <c r="CA402"/>
      <c r="CB402"/>
      <c r="CC402"/>
      <c r="CD402"/>
      <c r="CE402"/>
      <c r="CF402"/>
      <c r="CG402"/>
      <c r="CH402"/>
      <c r="CI402"/>
      <c r="CJ402"/>
      <c r="CK402"/>
      <c r="CL402"/>
      <c r="CM402"/>
      <c r="CN402"/>
      <c r="CO402"/>
      <c r="CP402"/>
      <c r="CQ402"/>
      <c r="CR402"/>
      <c r="CS402"/>
      <c r="CT402"/>
      <c r="CU402"/>
      <c r="CV402"/>
      <c r="CW402"/>
      <c r="CX402"/>
      <c r="CY402"/>
      <c r="CZ402"/>
      <c r="DA402"/>
      <c r="DB402"/>
      <c r="DC402"/>
      <c r="DD402"/>
      <c r="DE402"/>
      <c r="DF402"/>
      <c r="DG402"/>
      <c r="DH402"/>
      <c r="DI402"/>
      <c r="DJ402"/>
      <c r="DK402"/>
      <c r="DL402"/>
      <c r="DM402"/>
      <c r="DN402"/>
      <c r="DO402"/>
      <c r="DP402"/>
      <c r="DQ402"/>
      <c r="DR402"/>
      <c r="DS402"/>
      <c r="DT402"/>
      <c r="DU402"/>
      <c r="DV402"/>
      <c r="DW402"/>
      <c r="DX402"/>
      <c r="DY402"/>
      <c r="DZ402"/>
      <c r="EA402"/>
      <c r="EB402"/>
      <c r="EC402"/>
      <c r="ED402"/>
      <c r="EE402"/>
      <c r="EF402"/>
      <c r="EG402"/>
      <c r="EH402"/>
      <c r="EI402"/>
      <c r="EJ402"/>
      <c r="EK402"/>
      <c r="EL402"/>
      <c r="EM402"/>
      <c r="EN402"/>
    </row>
    <row r="403" spans="1:144" x14ac:dyDescent="0.25">
      <c r="A403" s="141" t="s">
        <v>1164</v>
      </c>
      <c r="B403" s="141" t="s">
        <v>741</v>
      </c>
      <c r="C403" s="145" t="s">
        <v>56</v>
      </c>
      <c r="D403" s="141">
        <v>6</v>
      </c>
      <c r="E403" s="150">
        <v>0</v>
      </c>
      <c r="F403" s="151">
        <v>6.18</v>
      </c>
      <c r="G403" s="151">
        <v>0</v>
      </c>
      <c r="H403" s="151">
        <v>744.08</v>
      </c>
      <c r="I403" s="152">
        <v>750.26</v>
      </c>
      <c r="J403"/>
      <c r="K403"/>
      <c r="L403"/>
      <c r="M403"/>
      <c r="N403"/>
      <c r="O403"/>
      <c r="P403"/>
      <c r="Q403"/>
      <c r="R403"/>
      <c r="S403"/>
      <c r="T403"/>
      <c r="U403"/>
      <c r="V403"/>
      <c r="W403"/>
      <c r="X403"/>
      <c r="Y403"/>
      <c r="Z403"/>
      <c r="AA403"/>
      <c r="AB403"/>
      <c r="AC403"/>
      <c r="AD403"/>
      <c r="AE403"/>
      <c r="AF403"/>
      <c r="AG403"/>
      <c r="AH403"/>
      <c r="AI403"/>
      <c r="AJ403"/>
      <c r="AK403"/>
      <c r="AL403"/>
      <c r="AM403"/>
      <c r="AN403"/>
      <c r="AO403"/>
      <c r="AP403"/>
      <c r="AQ403"/>
      <c r="AR403"/>
      <c r="AS403"/>
      <c r="AT403"/>
      <c r="AU403"/>
      <c r="AV403"/>
      <c r="AW403"/>
      <c r="AX403"/>
      <c r="AY403"/>
      <c r="AZ403"/>
      <c r="BA403"/>
      <c r="BB403"/>
      <c r="BC403"/>
      <c r="BD403"/>
      <c r="BE403"/>
      <c r="BF403"/>
      <c r="BG403"/>
      <c r="BH403"/>
      <c r="BI403"/>
      <c r="BJ403"/>
      <c r="BK403"/>
      <c r="BL403"/>
      <c r="BM403"/>
      <c r="BN403"/>
      <c r="BO403"/>
      <c r="BP403"/>
      <c r="BQ403"/>
      <c r="BR403"/>
      <c r="BS403"/>
      <c r="BT403"/>
      <c r="BU403"/>
      <c r="BV403"/>
      <c r="BW403"/>
      <c r="BX403"/>
      <c r="BY403"/>
      <c r="BZ403"/>
      <c r="CA403"/>
      <c r="CB403"/>
      <c r="CC403"/>
      <c r="CD403"/>
      <c r="CE403"/>
      <c r="CF403"/>
      <c r="CG403"/>
      <c r="CH403"/>
      <c r="CI403"/>
      <c r="CJ403"/>
      <c r="CK403"/>
      <c r="CL403"/>
      <c r="CM403"/>
      <c r="CN403"/>
      <c r="CO403"/>
      <c r="CP403"/>
      <c r="CQ403"/>
      <c r="CR403"/>
      <c r="CS403"/>
      <c r="CT403"/>
      <c r="CU403"/>
      <c r="CV403"/>
      <c r="CW403"/>
      <c r="CX403"/>
      <c r="CY403"/>
      <c r="CZ403"/>
      <c r="DA403"/>
      <c r="DB403"/>
      <c r="DC403"/>
      <c r="DD403"/>
      <c r="DE403"/>
      <c r="DF403"/>
      <c r="DG403"/>
      <c r="DH403"/>
      <c r="DI403"/>
      <c r="DJ403"/>
      <c r="DK403"/>
      <c r="DL403"/>
      <c r="DM403"/>
      <c r="DN403"/>
      <c r="DO403"/>
      <c r="DP403"/>
      <c r="DQ403"/>
      <c r="DR403"/>
      <c r="DS403"/>
      <c r="DT403"/>
      <c r="DU403"/>
      <c r="DV403"/>
      <c r="DW403"/>
      <c r="DX403"/>
      <c r="DY403"/>
      <c r="DZ403"/>
      <c r="EA403"/>
      <c r="EB403"/>
      <c r="EC403"/>
      <c r="ED403"/>
      <c r="EE403"/>
      <c r="EF403"/>
      <c r="EG403"/>
      <c r="EH403"/>
      <c r="EI403"/>
      <c r="EJ403"/>
      <c r="EK403"/>
      <c r="EL403"/>
      <c r="EM403"/>
      <c r="EN403"/>
    </row>
    <row r="404" spans="1:144" x14ac:dyDescent="0.25">
      <c r="A404" s="141" t="s">
        <v>1165</v>
      </c>
      <c r="B404" s="141" t="s">
        <v>743</v>
      </c>
      <c r="C404" s="145" t="s">
        <v>56</v>
      </c>
      <c r="D404" s="141">
        <v>6</v>
      </c>
      <c r="E404" s="150">
        <v>0</v>
      </c>
      <c r="F404" s="151">
        <v>0</v>
      </c>
      <c r="G404" s="151">
        <v>0</v>
      </c>
      <c r="H404" s="151">
        <v>0</v>
      </c>
      <c r="I404" s="152">
        <v>0</v>
      </c>
      <c r="J404"/>
      <c r="K404"/>
      <c r="L404"/>
      <c r="M404"/>
      <c r="N404"/>
      <c r="O404"/>
      <c r="P404"/>
      <c r="Q404"/>
      <c r="R404"/>
      <c r="S404"/>
      <c r="T404"/>
      <c r="U404"/>
      <c r="V404"/>
      <c r="W404"/>
      <c r="X404"/>
      <c r="Y404"/>
      <c r="Z404"/>
      <c r="AA404"/>
      <c r="AB404"/>
      <c r="AC404"/>
      <c r="AD404"/>
      <c r="AE404"/>
      <c r="AF404"/>
      <c r="AG404"/>
      <c r="AH404"/>
      <c r="AI404"/>
      <c r="AJ404"/>
      <c r="AK404"/>
      <c r="AL404"/>
      <c r="AM404"/>
      <c r="AN404"/>
      <c r="AO404"/>
      <c r="AP404"/>
      <c r="AQ404"/>
      <c r="AR404"/>
      <c r="AS404"/>
      <c r="AT404"/>
      <c r="AU404"/>
      <c r="AV404"/>
      <c r="AW404"/>
      <c r="AX404"/>
      <c r="AY404"/>
      <c r="AZ404"/>
      <c r="BA404"/>
      <c r="BB404"/>
      <c r="BC404"/>
      <c r="BD404"/>
      <c r="BE404"/>
      <c r="BF404"/>
      <c r="BG404"/>
      <c r="BH404"/>
      <c r="BI404"/>
      <c r="BJ404"/>
      <c r="BK404"/>
      <c r="BL404"/>
      <c r="BM404"/>
      <c r="BN404"/>
      <c r="BO404"/>
      <c r="BP404"/>
      <c r="BQ404"/>
      <c r="BR404"/>
      <c r="BS404"/>
      <c r="BT404"/>
      <c r="BU404"/>
      <c r="BV404"/>
      <c r="BW404"/>
      <c r="BX404"/>
      <c r="BY404"/>
      <c r="BZ404"/>
      <c r="CA404"/>
      <c r="CB404"/>
      <c r="CC404"/>
      <c r="CD404"/>
      <c r="CE404"/>
      <c r="CF404"/>
      <c r="CG404"/>
      <c r="CH404"/>
      <c r="CI404"/>
      <c r="CJ404"/>
      <c r="CK404"/>
      <c r="CL404"/>
      <c r="CM404"/>
      <c r="CN404"/>
      <c r="CO404"/>
      <c r="CP404"/>
      <c r="CQ404"/>
      <c r="CR404"/>
      <c r="CS404"/>
      <c r="CT404"/>
      <c r="CU404"/>
      <c r="CV404"/>
      <c r="CW404"/>
      <c r="CX404"/>
      <c r="CY404"/>
      <c r="CZ404"/>
      <c r="DA404"/>
      <c r="DB404"/>
      <c r="DC404"/>
      <c r="DD404"/>
      <c r="DE404"/>
      <c r="DF404"/>
      <c r="DG404"/>
      <c r="DH404"/>
      <c r="DI404"/>
      <c r="DJ404"/>
      <c r="DK404"/>
      <c r="DL404"/>
      <c r="DM404"/>
      <c r="DN404"/>
      <c r="DO404"/>
      <c r="DP404"/>
      <c r="DQ404"/>
      <c r="DR404"/>
      <c r="DS404"/>
      <c r="DT404"/>
      <c r="DU404"/>
      <c r="DV404"/>
      <c r="DW404"/>
      <c r="DX404"/>
      <c r="DY404"/>
      <c r="DZ404"/>
      <c r="EA404"/>
      <c r="EB404"/>
      <c r="EC404"/>
      <c r="ED404"/>
      <c r="EE404"/>
      <c r="EF404"/>
      <c r="EG404"/>
      <c r="EH404"/>
      <c r="EI404"/>
      <c r="EJ404"/>
      <c r="EK404"/>
      <c r="EL404"/>
      <c r="EM404"/>
      <c r="EN404"/>
    </row>
    <row r="405" spans="1:144" x14ac:dyDescent="0.25">
      <c r="A405" s="141" t="s">
        <v>1166</v>
      </c>
      <c r="B405" s="141" t="s">
        <v>745</v>
      </c>
      <c r="C405" s="145" t="s">
        <v>56</v>
      </c>
      <c r="D405" s="141">
        <v>6</v>
      </c>
      <c r="E405" s="150">
        <v>0</v>
      </c>
      <c r="F405" s="151">
        <v>0</v>
      </c>
      <c r="G405" s="151">
        <v>0</v>
      </c>
      <c r="H405" s="151">
        <v>0</v>
      </c>
      <c r="I405" s="152">
        <v>0</v>
      </c>
      <c r="J405"/>
      <c r="K405"/>
      <c r="L405"/>
      <c r="M405"/>
      <c r="N405"/>
      <c r="O405"/>
      <c r="P405"/>
      <c r="Q405"/>
      <c r="R405"/>
      <c r="S405"/>
      <c r="T405"/>
      <c r="U405"/>
      <c r="V405"/>
      <c r="W405"/>
      <c r="X405"/>
      <c r="Y405"/>
      <c r="Z405"/>
      <c r="AA405"/>
      <c r="AB405"/>
      <c r="AC405"/>
      <c r="AD405"/>
      <c r="AE405"/>
      <c r="AF405"/>
      <c r="AG405"/>
      <c r="AH405"/>
      <c r="AI405"/>
      <c r="AJ405"/>
      <c r="AK405"/>
      <c r="AL405"/>
      <c r="AM405"/>
      <c r="AN405"/>
      <c r="AO405"/>
      <c r="AP405"/>
      <c r="AQ405"/>
      <c r="AR405"/>
      <c r="AS405"/>
      <c r="AT405"/>
      <c r="AU405"/>
      <c r="AV405"/>
      <c r="AW405"/>
      <c r="AX405"/>
      <c r="AY405"/>
      <c r="AZ405"/>
      <c r="BA405"/>
      <c r="BB405"/>
      <c r="BC405"/>
      <c r="BD405"/>
      <c r="BE405"/>
      <c r="BF405"/>
      <c r="BG405"/>
      <c r="BH405"/>
      <c r="BI405"/>
      <c r="BJ405"/>
      <c r="BK405"/>
      <c r="BL405"/>
      <c r="BM405"/>
      <c r="BN405"/>
      <c r="BO405"/>
      <c r="BP405"/>
      <c r="BQ405"/>
      <c r="BR405"/>
      <c r="BS405"/>
      <c r="BT405"/>
      <c r="BU405"/>
      <c r="BV405"/>
      <c r="BW405"/>
      <c r="BX405"/>
      <c r="BY405"/>
      <c r="BZ405"/>
      <c r="CA405"/>
      <c r="CB405"/>
      <c r="CC405"/>
      <c r="CD405"/>
      <c r="CE405"/>
      <c r="CF405"/>
      <c r="CG405"/>
      <c r="CH405"/>
      <c r="CI405"/>
      <c r="CJ405"/>
      <c r="CK405"/>
      <c r="CL405"/>
      <c r="CM405"/>
      <c r="CN405"/>
      <c r="CO405"/>
      <c r="CP405"/>
      <c r="CQ405"/>
      <c r="CR405"/>
      <c r="CS405"/>
      <c r="CT405"/>
      <c r="CU405"/>
      <c r="CV405"/>
      <c r="CW405"/>
      <c r="CX405"/>
      <c r="CY405"/>
      <c r="CZ405"/>
      <c r="DA405"/>
      <c r="DB405"/>
      <c r="DC405"/>
      <c r="DD405"/>
      <c r="DE405"/>
      <c r="DF405"/>
      <c r="DG405"/>
      <c r="DH405"/>
      <c r="DI405"/>
      <c r="DJ405"/>
      <c r="DK405"/>
      <c r="DL405"/>
      <c r="DM405"/>
      <c r="DN405"/>
      <c r="DO405"/>
      <c r="DP405"/>
      <c r="DQ405"/>
      <c r="DR405"/>
      <c r="DS405"/>
      <c r="DT405"/>
      <c r="DU405"/>
      <c r="DV405"/>
      <c r="DW405"/>
      <c r="DX405"/>
      <c r="DY405"/>
      <c r="DZ405"/>
      <c r="EA405"/>
      <c r="EB405"/>
      <c r="EC405"/>
      <c r="ED405"/>
      <c r="EE405"/>
      <c r="EF405"/>
      <c r="EG405"/>
      <c r="EH405"/>
      <c r="EI405"/>
      <c r="EJ405"/>
      <c r="EK405"/>
      <c r="EL405"/>
      <c r="EM405"/>
      <c r="EN405"/>
    </row>
    <row r="406" spans="1:144" x14ac:dyDescent="0.25">
      <c r="A406" s="141" t="s">
        <v>1167</v>
      </c>
      <c r="B406" s="141" t="s">
        <v>1168</v>
      </c>
      <c r="C406" s="145" t="s">
        <v>56</v>
      </c>
      <c r="D406" s="141">
        <v>4</v>
      </c>
      <c r="E406" s="150">
        <v>0</v>
      </c>
      <c r="F406" s="151">
        <v>0</v>
      </c>
      <c r="G406" s="151">
        <v>0</v>
      </c>
      <c r="H406" s="151">
        <v>2423.29</v>
      </c>
      <c r="I406" s="152">
        <v>2423.29</v>
      </c>
      <c r="J406"/>
      <c r="K406"/>
      <c r="L406"/>
      <c r="M406"/>
      <c r="N406"/>
      <c r="O406"/>
      <c r="P406"/>
      <c r="Q406"/>
      <c r="R406"/>
      <c r="S406"/>
      <c r="T406"/>
      <c r="U406"/>
      <c r="V406"/>
      <c r="W406"/>
      <c r="X406"/>
      <c r="Y406"/>
      <c r="Z406"/>
      <c r="AA406"/>
      <c r="AB406"/>
      <c r="AC406"/>
      <c r="AD406"/>
      <c r="AE406"/>
      <c r="AF406"/>
      <c r="AG406"/>
      <c r="AH406"/>
      <c r="AI406"/>
      <c r="AJ406"/>
      <c r="AK406"/>
      <c r="AL406"/>
      <c r="AM406"/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  <c r="BC406"/>
      <c r="BD406"/>
      <c r="BE406"/>
      <c r="BF406"/>
      <c r="BG406"/>
      <c r="BH406"/>
      <c r="BI406"/>
      <c r="BJ406"/>
      <c r="BK406"/>
      <c r="BL406"/>
      <c r="BM406"/>
      <c r="BN406"/>
      <c r="BO406"/>
      <c r="BP406"/>
      <c r="BQ406"/>
      <c r="BR406"/>
      <c r="BS406"/>
      <c r="BT406"/>
      <c r="BU406"/>
      <c r="BV406"/>
      <c r="BW406"/>
      <c r="BX406"/>
      <c r="BY406"/>
      <c r="BZ406"/>
      <c r="CA406"/>
      <c r="CB406"/>
      <c r="CC406"/>
      <c r="CD406"/>
      <c r="CE406"/>
      <c r="CF406"/>
      <c r="CG406"/>
      <c r="CH406"/>
      <c r="CI406"/>
      <c r="CJ406"/>
      <c r="CK406"/>
      <c r="CL406"/>
      <c r="CM406"/>
      <c r="CN406"/>
      <c r="CO406"/>
      <c r="CP406"/>
      <c r="CQ406"/>
      <c r="CR406"/>
      <c r="CS406"/>
      <c r="CT406"/>
      <c r="CU406"/>
      <c r="CV406"/>
      <c r="CW406"/>
      <c r="CX406"/>
      <c r="CY406"/>
      <c r="CZ406"/>
      <c r="DA406"/>
      <c r="DB406"/>
      <c r="DC406"/>
      <c r="DD406"/>
      <c r="DE406"/>
      <c r="DF406"/>
      <c r="DG406"/>
      <c r="DH406"/>
      <c r="DI406"/>
      <c r="DJ406"/>
      <c r="DK406"/>
      <c r="DL406"/>
      <c r="DM406"/>
      <c r="DN406"/>
      <c r="DO406"/>
      <c r="DP406"/>
      <c r="DQ406"/>
      <c r="DR406"/>
      <c r="DS406"/>
      <c r="DT406"/>
      <c r="DU406"/>
      <c r="DV406"/>
      <c r="DW406"/>
      <c r="DX406"/>
      <c r="DY406"/>
      <c r="DZ406"/>
      <c r="EA406"/>
      <c r="EB406"/>
      <c r="EC406"/>
      <c r="ED406"/>
      <c r="EE406"/>
      <c r="EF406"/>
      <c r="EG406"/>
      <c r="EH406"/>
      <c r="EI406"/>
      <c r="EJ406"/>
      <c r="EK406"/>
      <c r="EL406"/>
      <c r="EM406"/>
      <c r="EN406"/>
    </row>
    <row r="407" spans="1:144" x14ac:dyDescent="0.25">
      <c r="A407" s="141" t="s">
        <v>1169</v>
      </c>
      <c r="B407" s="141" t="s">
        <v>53</v>
      </c>
      <c r="C407" s="145" t="s">
        <v>56</v>
      </c>
      <c r="D407" s="141">
        <v>6</v>
      </c>
      <c r="E407" s="150">
        <v>0</v>
      </c>
      <c r="F407" s="151">
        <v>0</v>
      </c>
      <c r="G407" s="151">
        <v>0</v>
      </c>
      <c r="H407" s="151">
        <v>0</v>
      </c>
      <c r="I407" s="152">
        <v>0</v>
      </c>
      <c r="J407"/>
      <c r="K407"/>
      <c r="L407"/>
      <c r="M407"/>
      <c r="N407"/>
      <c r="O407"/>
      <c r="P407"/>
      <c r="Q407"/>
      <c r="R407"/>
      <c r="S407"/>
      <c r="T407"/>
      <c r="U407"/>
      <c r="V407"/>
      <c r="W407"/>
      <c r="X407"/>
      <c r="Y407"/>
      <c r="Z407"/>
      <c r="AA407"/>
      <c r="AB407"/>
      <c r="AC407"/>
      <c r="AD407"/>
      <c r="AE407"/>
      <c r="AF407"/>
      <c r="AG407"/>
      <c r="AH407"/>
      <c r="AI407"/>
      <c r="AJ407"/>
      <c r="AK407"/>
      <c r="AL407"/>
      <c r="AM407"/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/>
      <c r="BB407"/>
      <c r="BC407"/>
      <c r="BD407"/>
      <c r="BE407"/>
      <c r="BF407"/>
      <c r="BG407"/>
      <c r="BH407"/>
      <c r="BI407"/>
      <c r="BJ407"/>
      <c r="BK407"/>
      <c r="BL407"/>
      <c r="BM407"/>
      <c r="BN407"/>
      <c r="BO407"/>
      <c r="BP407"/>
      <c r="BQ407"/>
      <c r="BR407"/>
      <c r="BS407"/>
      <c r="BT407"/>
      <c r="BU407"/>
      <c r="BV407"/>
      <c r="BW407"/>
      <c r="BX407"/>
      <c r="BY407"/>
      <c r="BZ407"/>
      <c r="CA407"/>
      <c r="CB407"/>
      <c r="CC407"/>
      <c r="CD407"/>
      <c r="CE407"/>
      <c r="CF407"/>
      <c r="CG407"/>
      <c r="CH407"/>
      <c r="CI407"/>
      <c r="CJ407"/>
      <c r="CK407"/>
      <c r="CL407"/>
      <c r="CM407"/>
      <c r="CN407"/>
      <c r="CO407"/>
      <c r="CP407"/>
      <c r="CQ407"/>
      <c r="CR407"/>
      <c r="CS407"/>
      <c r="CT407"/>
      <c r="CU407"/>
      <c r="CV407"/>
      <c r="CW407"/>
      <c r="CX407"/>
      <c r="CY407"/>
      <c r="CZ407"/>
      <c r="DA407"/>
      <c r="DB407"/>
      <c r="DC407"/>
      <c r="DD407"/>
      <c r="DE407"/>
      <c r="DF407"/>
      <c r="DG407"/>
      <c r="DH407"/>
      <c r="DI407"/>
      <c r="DJ407"/>
      <c r="DK407"/>
      <c r="DL407"/>
      <c r="DM407"/>
      <c r="DN407"/>
      <c r="DO407"/>
      <c r="DP407"/>
      <c r="DQ407"/>
      <c r="DR407"/>
      <c r="DS407"/>
      <c r="DT407"/>
      <c r="DU407"/>
      <c r="DV407"/>
      <c r="DW407"/>
      <c r="DX407"/>
      <c r="DY407"/>
      <c r="DZ407"/>
      <c r="EA407"/>
      <c r="EB407"/>
      <c r="EC407"/>
      <c r="ED407"/>
      <c r="EE407"/>
      <c r="EF407"/>
      <c r="EG407"/>
      <c r="EH407"/>
      <c r="EI407"/>
      <c r="EJ407"/>
      <c r="EK407"/>
      <c r="EL407"/>
      <c r="EM407"/>
      <c r="EN407"/>
    </row>
    <row r="408" spans="1:144" x14ac:dyDescent="0.25">
      <c r="A408" s="141" t="s">
        <v>1170</v>
      </c>
      <c r="B408" s="141" t="s">
        <v>54</v>
      </c>
      <c r="C408" s="145" t="s">
        <v>56</v>
      </c>
      <c r="D408" s="141">
        <v>6</v>
      </c>
      <c r="E408" s="150">
        <v>0</v>
      </c>
      <c r="F408" s="151">
        <v>0</v>
      </c>
      <c r="G408" s="151">
        <v>0</v>
      </c>
      <c r="H408" s="151">
        <v>719.7</v>
      </c>
      <c r="I408" s="152">
        <v>719.7</v>
      </c>
      <c r="J408"/>
      <c r="K408"/>
      <c r="L408"/>
      <c r="M408"/>
      <c r="N408"/>
      <c r="O408"/>
      <c r="P408"/>
      <c r="Q408"/>
      <c r="R408"/>
      <c r="S408"/>
      <c r="T408"/>
      <c r="U408"/>
      <c r="V408"/>
      <c r="W408"/>
      <c r="X408"/>
      <c r="Y408"/>
      <c r="Z408"/>
      <c r="AA408"/>
      <c r="AB408"/>
      <c r="AC408"/>
      <c r="AD408"/>
      <c r="AE408"/>
      <c r="AF408"/>
      <c r="AG408"/>
      <c r="AH408"/>
      <c r="AI408"/>
      <c r="AJ408"/>
      <c r="AK408"/>
      <c r="AL408"/>
      <c r="AM408"/>
      <c r="AN408"/>
      <c r="AO408"/>
      <c r="AP408"/>
      <c r="AQ408"/>
      <c r="AR408"/>
      <c r="AS408"/>
      <c r="AT408"/>
      <c r="AU408"/>
      <c r="AV408"/>
      <c r="AW408"/>
      <c r="AX408"/>
      <c r="AY408"/>
      <c r="AZ408"/>
      <c r="BA408"/>
      <c r="BB408"/>
      <c r="BC408"/>
      <c r="BD408"/>
      <c r="BE408"/>
      <c r="BF408"/>
      <c r="BG408"/>
      <c r="BH408"/>
      <c r="BI408"/>
      <c r="BJ408"/>
      <c r="BK408"/>
      <c r="BL408"/>
      <c r="BM408"/>
      <c r="BN408"/>
      <c r="BO408"/>
      <c r="BP408"/>
      <c r="BQ408"/>
      <c r="BR408"/>
      <c r="BS408"/>
      <c r="BT408"/>
      <c r="BU408"/>
      <c r="BV408"/>
      <c r="BW408"/>
      <c r="BX408"/>
      <c r="BY408"/>
      <c r="BZ408"/>
      <c r="CA408"/>
      <c r="CB408"/>
      <c r="CC408"/>
      <c r="CD408"/>
      <c r="CE408"/>
      <c r="CF408"/>
      <c r="CG408"/>
      <c r="CH408"/>
      <c r="CI408"/>
      <c r="CJ408"/>
      <c r="CK408"/>
      <c r="CL408"/>
      <c r="CM408"/>
      <c r="CN408"/>
      <c r="CO408"/>
      <c r="CP408"/>
      <c r="CQ408"/>
      <c r="CR408"/>
      <c r="CS408"/>
      <c r="CT408"/>
      <c r="CU408"/>
      <c r="CV408"/>
      <c r="CW408"/>
      <c r="CX408"/>
      <c r="CY408"/>
      <c r="CZ408"/>
      <c r="DA408"/>
      <c r="DB408"/>
      <c r="DC408"/>
      <c r="DD408"/>
      <c r="DE408"/>
      <c r="DF408"/>
      <c r="DG408"/>
      <c r="DH408"/>
      <c r="DI408"/>
      <c r="DJ408"/>
      <c r="DK408"/>
      <c r="DL408"/>
      <c r="DM408"/>
      <c r="DN408"/>
      <c r="DO408"/>
      <c r="DP408"/>
      <c r="DQ408"/>
      <c r="DR408"/>
      <c r="DS408"/>
      <c r="DT408"/>
      <c r="DU408"/>
      <c r="DV408"/>
      <c r="DW408"/>
      <c r="DX408"/>
      <c r="DY408"/>
      <c r="DZ408"/>
      <c r="EA408"/>
      <c r="EB408"/>
      <c r="EC408"/>
      <c r="ED408"/>
      <c r="EE408"/>
      <c r="EF408"/>
      <c r="EG408"/>
      <c r="EH408"/>
      <c r="EI408"/>
      <c r="EJ408"/>
      <c r="EK408"/>
      <c r="EL408"/>
      <c r="EM408"/>
      <c r="EN408"/>
    </row>
    <row r="409" spans="1:144" x14ac:dyDescent="0.25">
      <c r="A409" s="141" t="s">
        <v>1171</v>
      </c>
      <c r="B409" s="141" t="s">
        <v>1139</v>
      </c>
      <c r="C409" s="145" t="s">
        <v>56</v>
      </c>
      <c r="D409" s="141">
        <v>6</v>
      </c>
      <c r="E409" s="150">
        <v>0</v>
      </c>
      <c r="F409" s="151">
        <v>0</v>
      </c>
      <c r="G409" s="151">
        <v>0</v>
      </c>
      <c r="H409" s="151">
        <v>1147.42</v>
      </c>
      <c r="I409" s="152">
        <v>1147.42</v>
      </c>
      <c r="J409"/>
      <c r="K409"/>
      <c r="L409"/>
      <c r="M409"/>
      <c r="N409"/>
      <c r="O409"/>
      <c r="P409"/>
      <c r="Q409"/>
      <c r="R409"/>
      <c r="S409"/>
      <c r="T409"/>
      <c r="U409"/>
      <c r="V409"/>
      <c r="W409"/>
      <c r="X409"/>
      <c r="Y409"/>
      <c r="Z409"/>
      <c r="AA409"/>
      <c r="AB409"/>
      <c r="AC409"/>
      <c r="AD409"/>
      <c r="AE409"/>
      <c r="AF409"/>
      <c r="AG409"/>
      <c r="AH409"/>
      <c r="AI409"/>
      <c r="AJ409"/>
      <c r="AK409"/>
      <c r="AL409"/>
      <c r="AM409"/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/>
      <c r="BB409"/>
      <c r="BC409"/>
      <c r="BD409"/>
      <c r="BE409"/>
      <c r="BF409"/>
      <c r="BG409"/>
      <c r="BH409"/>
      <c r="BI409"/>
      <c r="BJ409"/>
      <c r="BK409"/>
      <c r="BL409"/>
      <c r="BM409"/>
      <c r="BN409"/>
      <c r="BO409"/>
      <c r="BP409"/>
      <c r="BQ409"/>
      <c r="BR409"/>
      <c r="BS409"/>
      <c r="BT409"/>
      <c r="BU409"/>
      <c r="BV409"/>
      <c r="BW409"/>
      <c r="BX409"/>
      <c r="BY409"/>
      <c r="BZ409"/>
      <c r="CA409"/>
      <c r="CB409"/>
      <c r="CC409"/>
      <c r="CD409"/>
      <c r="CE409"/>
      <c r="CF409"/>
      <c r="CG409"/>
      <c r="CH409"/>
      <c r="CI409"/>
      <c r="CJ409"/>
      <c r="CK409"/>
      <c r="CL409"/>
      <c r="CM409"/>
      <c r="CN409"/>
      <c r="CO409"/>
      <c r="CP409"/>
      <c r="CQ409"/>
      <c r="CR409"/>
      <c r="CS409"/>
      <c r="CT409"/>
      <c r="CU409"/>
      <c r="CV409"/>
      <c r="CW409"/>
      <c r="CX409"/>
      <c r="CY409"/>
      <c r="CZ409"/>
      <c r="DA409"/>
      <c r="DB409"/>
      <c r="DC409"/>
      <c r="DD409"/>
      <c r="DE409"/>
      <c r="DF409"/>
      <c r="DG409"/>
      <c r="DH409"/>
      <c r="DI409"/>
      <c r="DJ409"/>
      <c r="DK409"/>
      <c r="DL409"/>
      <c r="DM409"/>
      <c r="DN409"/>
      <c r="DO409"/>
      <c r="DP409"/>
      <c r="DQ409"/>
      <c r="DR409"/>
      <c r="DS409"/>
      <c r="DT409"/>
      <c r="DU409"/>
      <c r="DV409"/>
      <c r="DW409"/>
      <c r="DX409"/>
      <c r="DY409"/>
      <c r="DZ409"/>
      <c r="EA409"/>
      <c r="EB409"/>
      <c r="EC409"/>
      <c r="ED409"/>
      <c r="EE409"/>
      <c r="EF409"/>
      <c r="EG409"/>
      <c r="EH409"/>
      <c r="EI409"/>
      <c r="EJ409"/>
      <c r="EK409"/>
      <c r="EL409"/>
      <c r="EM409"/>
      <c r="EN409"/>
    </row>
    <row r="410" spans="1:144" x14ac:dyDescent="0.25">
      <c r="A410" s="141" t="s">
        <v>1172</v>
      </c>
      <c r="B410" s="141" t="s">
        <v>1141</v>
      </c>
      <c r="C410" s="145" t="s">
        <v>56</v>
      </c>
      <c r="D410" s="141">
        <v>6</v>
      </c>
      <c r="E410" s="150">
        <v>0</v>
      </c>
      <c r="F410" s="151">
        <v>0</v>
      </c>
      <c r="G410" s="151">
        <v>0</v>
      </c>
      <c r="H410" s="151">
        <v>455.37</v>
      </c>
      <c r="I410" s="152">
        <v>455.37</v>
      </c>
      <c r="J410"/>
      <c r="K410"/>
      <c r="L410"/>
      <c r="M410"/>
      <c r="N410"/>
      <c r="O410"/>
      <c r="P410"/>
      <c r="Q410"/>
      <c r="R410"/>
      <c r="S410"/>
      <c r="T410"/>
      <c r="U410"/>
      <c r="V410"/>
      <c r="W410"/>
      <c r="X410"/>
      <c r="Y410"/>
      <c r="Z410"/>
      <c r="AA410"/>
      <c r="AB410"/>
      <c r="AC410"/>
      <c r="AD410"/>
      <c r="AE410"/>
      <c r="AF410"/>
      <c r="AG410"/>
      <c r="AH410"/>
      <c r="AI410"/>
      <c r="AJ410"/>
      <c r="AK410"/>
      <c r="AL410"/>
      <c r="AM410"/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/>
      <c r="BB410"/>
      <c r="BC410"/>
      <c r="BD410"/>
      <c r="BE410"/>
      <c r="BF410"/>
      <c r="BG410"/>
      <c r="BH410"/>
      <c r="BI410"/>
      <c r="BJ410"/>
      <c r="BK410"/>
      <c r="BL410"/>
      <c r="BM410"/>
      <c r="BN410"/>
      <c r="BO410"/>
      <c r="BP410"/>
      <c r="BQ410"/>
      <c r="BR410"/>
      <c r="BS410"/>
      <c r="BT410"/>
      <c r="BU410"/>
      <c r="BV410"/>
      <c r="BW410"/>
      <c r="BX410"/>
      <c r="BY410"/>
      <c r="BZ410"/>
      <c r="CA410"/>
      <c r="CB410"/>
      <c r="CC410"/>
      <c r="CD410"/>
      <c r="CE410"/>
      <c r="CF410"/>
      <c r="CG410"/>
      <c r="CH410"/>
      <c r="CI410"/>
      <c r="CJ410"/>
      <c r="CK410"/>
      <c r="CL410"/>
      <c r="CM410"/>
      <c r="CN410"/>
      <c r="CO410"/>
      <c r="CP410"/>
      <c r="CQ410"/>
      <c r="CR410"/>
      <c r="CS410"/>
      <c r="CT410"/>
      <c r="CU410"/>
      <c r="CV410"/>
      <c r="CW410"/>
      <c r="CX410"/>
      <c r="CY410"/>
      <c r="CZ410"/>
      <c r="DA410"/>
      <c r="DB410"/>
      <c r="DC410"/>
      <c r="DD410"/>
      <c r="DE410"/>
      <c r="DF410"/>
      <c r="DG410"/>
      <c r="DH410"/>
      <c r="DI410"/>
      <c r="DJ410"/>
      <c r="DK410"/>
      <c r="DL410"/>
      <c r="DM410"/>
      <c r="DN410"/>
      <c r="DO410"/>
      <c r="DP410"/>
      <c r="DQ410"/>
      <c r="DR410"/>
      <c r="DS410"/>
      <c r="DT410"/>
      <c r="DU410"/>
      <c r="DV410"/>
      <c r="DW410"/>
      <c r="DX410"/>
      <c r="DY410"/>
      <c r="DZ410"/>
      <c r="EA410"/>
      <c r="EB410"/>
      <c r="EC410"/>
      <c r="ED410"/>
      <c r="EE410"/>
      <c r="EF410"/>
      <c r="EG410"/>
      <c r="EH410"/>
      <c r="EI410"/>
      <c r="EJ410"/>
      <c r="EK410"/>
      <c r="EL410"/>
      <c r="EM410"/>
      <c r="EN410"/>
    </row>
    <row r="411" spans="1:144" x14ac:dyDescent="0.25">
      <c r="A411" s="141" t="s">
        <v>1173</v>
      </c>
      <c r="B411" s="141" t="s">
        <v>1143</v>
      </c>
      <c r="C411" s="145" t="s">
        <v>56</v>
      </c>
      <c r="D411" s="141">
        <v>6</v>
      </c>
      <c r="E411" s="150">
        <v>0</v>
      </c>
      <c r="F411" s="151">
        <v>0</v>
      </c>
      <c r="G411" s="151">
        <v>0</v>
      </c>
      <c r="H411" s="151">
        <v>100.8</v>
      </c>
      <c r="I411" s="152">
        <v>100.8</v>
      </c>
      <c r="J411"/>
      <c r="K411"/>
      <c r="L411"/>
      <c r="M411"/>
      <c r="N411"/>
      <c r="O411"/>
      <c r="P411"/>
      <c r="Q411"/>
      <c r="R411"/>
      <c r="S411"/>
      <c r="T411"/>
      <c r="U411"/>
      <c r="V411"/>
      <c r="W411"/>
      <c r="X411"/>
      <c r="Y411"/>
      <c r="Z411"/>
      <c r="AA411"/>
      <c r="AB411"/>
      <c r="AC411"/>
      <c r="AD411"/>
      <c r="AE411"/>
      <c r="AF411"/>
      <c r="AG411"/>
      <c r="AH411"/>
      <c r="AI411"/>
      <c r="AJ411"/>
      <c r="AK411"/>
      <c r="AL411"/>
      <c r="AM411"/>
      <c r="AN411"/>
      <c r="AO411"/>
      <c r="AP411"/>
      <c r="AQ411"/>
      <c r="AR411"/>
      <c r="AS411"/>
      <c r="AT411"/>
      <c r="AU411"/>
      <c r="AV411"/>
      <c r="AW411"/>
      <c r="AX411"/>
      <c r="AY411"/>
      <c r="AZ411"/>
      <c r="BA411"/>
      <c r="BB411"/>
      <c r="BC411"/>
      <c r="BD411"/>
      <c r="BE411"/>
      <c r="BF411"/>
      <c r="BG411"/>
      <c r="BH411"/>
      <c r="BI411"/>
      <c r="BJ411"/>
      <c r="BK411"/>
      <c r="BL411"/>
      <c r="BM411"/>
      <c r="BN411"/>
      <c r="BO411"/>
      <c r="BP411"/>
      <c r="BQ411"/>
      <c r="BR411"/>
      <c r="BS411"/>
      <c r="BT411"/>
      <c r="BU411"/>
      <c r="BV411"/>
      <c r="BW411"/>
      <c r="BX411"/>
      <c r="BY411"/>
      <c r="BZ411"/>
      <c r="CA411"/>
      <c r="CB411"/>
      <c r="CC411"/>
      <c r="CD411"/>
      <c r="CE411"/>
      <c r="CF411"/>
      <c r="CG411"/>
      <c r="CH411"/>
      <c r="CI411"/>
      <c r="CJ411"/>
      <c r="CK411"/>
      <c r="CL411"/>
      <c r="CM411"/>
      <c r="CN411"/>
      <c r="CO411"/>
      <c r="CP411"/>
      <c r="CQ411"/>
      <c r="CR411"/>
      <c r="CS411"/>
      <c r="CT411"/>
      <c r="CU411"/>
      <c r="CV411"/>
      <c r="CW411"/>
      <c r="CX411"/>
      <c r="CY411"/>
      <c r="CZ411"/>
      <c r="DA411"/>
      <c r="DB411"/>
      <c r="DC411"/>
      <c r="DD411"/>
      <c r="DE411"/>
      <c r="DF411"/>
      <c r="DG411"/>
      <c r="DH411"/>
      <c r="DI411"/>
      <c r="DJ411"/>
      <c r="DK411"/>
      <c r="DL411"/>
      <c r="DM411"/>
      <c r="DN411"/>
      <c r="DO411"/>
      <c r="DP411"/>
      <c r="DQ411"/>
      <c r="DR411"/>
      <c r="DS411"/>
      <c r="DT411"/>
      <c r="DU411"/>
      <c r="DV411"/>
      <c r="DW411"/>
      <c r="DX411"/>
      <c r="DY411"/>
      <c r="DZ411"/>
      <c r="EA411"/>
      <c r="EB411"/>
      <c r="EC411"/>
      <c r="ED411"/>
      <c r="EE411"/>
      <c r="EF411"/>
      <c r="EG411"/>
      <c r="EH411"/>
      <c r="EI411"/>
      <c r="EJ411"/>
      <c r="EK411"/>
      <c r="EL411"/>
      <c r="EM411"/>
      <c r="EN411"/>
    </row>
    <row r="412" spans="1:144" x14ac:dyDescent="0.25">
      <c r="A412" s="141" t="s">
        <v>1174</v>
      </c>
      <c r="B412" s="141" t="s">
        <v>1145</v>
      </c>
      <c r="C412" s="145" t="s">
        <v>56</v>
      </c>
      <c r="D412" s="141">
        <v>6</v>
      </c>
      <c r="E412" s="150">
        <v>0</v>
      </c>
      <c r="F412" s="151">
        <v>0</v>
      </c>
      <c r="G412" s="151">
        <v>0</v>
      </c>
      <c r="H412" s="151">
        <v>0</v>
      </c>
      <c r="I412" s="152">
        <v>0</v>
      </c>
      <c r="J412"/>
      <c r="K412"/>
      <c r="L412"/>
      <c r="M412"/>
      <c r="N412"/>
      <c r="O412"/>
      <c r="P412"/>
      <c r="Q412"/>
      <c r="R412"/>
      <c r="S412"/>
      <c r="T412"/>
      <c r="U412"/>
      <c r="V412"/>
      <c r="W412"/>
      <c r="X412"/>
      <c r="Y412"/>
      <c r="Z412"/>
      <c r="AA412"/>
      <c r="AB412"/>
      <c r="AC412"/>
      <c r="AD412"/>
      <c r="AE412"/>
      <c r="AF412"/>
      <c r="AG412"/>
      <c r="AH412"/>
      <c r="AI412"/>
      <c r="AJ412"/>
      <c r="AK412"/>
      <c r="AL412"/>
      <c r="AM412"/>
      <c r="AN412"/>
      <c r="AO412"/>
      <c r="AP412"/>
      <c r="AQ412"/>
      <c r="AR412"/>
      <c r="AS412"/>
      <c r="AT412"/>
      <c r="AU412"/>
      <c r="AV412"/>
      <c r="AW412"/>
      <c r="AX412"/>
      <c r="AY412"/>
      <c r="AZ412"/>
      <c r="BA412"/>
      <c r="BB412"/>
      <c r="BC412"/>
      <c r="BD412"/>
      <c r="BE412"/>
      <c r="BF412"/>
      <c r="BG412"/>
      <c r="BH412"/>
      <c r="BI412"/>
      <c r="BJ412"/>
      <c r="BK412"/>
      <c r="BL412"/>
      <c r="BM412"/>
      <c r="BN412"/>
      <c r="BO412"/>
      <c r="BP412"/>
      <c r="BQ412"/>
      <c r="BR412"/>
      <c r="BS412"/>
      <c r="BT412"/>
      <c r="BU412"/>
      <c r="BV412"/>
      <c r="BW412"/>
      <c r="BX412"/>
      <c r="BY412"/>
      <c r="BZ412"/>
      <c r="CA412"/>
      <c r="CB412"/>
      <c r="CC412"/>
      <c r="CD412"/>
      <c r="CE412"/>
      <c r="CF412"/>
      <c r="CG412"/>
      <c r="CH412"/>
      <c r="CI412"/>
      <c r="CJ412"/>
      <c r="CK412"/>
      <c r="CL412"/>
      <c r="CM412"/>
      <c r="CN412"/>
      <c r="CO412"/>
      <c r="CP412"/>
      <c r="CQ412"/>
      <c r="CR412"/>
      <c r="CS412"/>
      <c r="CT412"/>
      <c r="CU412"/>
      <c r="CV412"/>
      <c r="CW412"/>
      <c r="CX412"/>
      <c r="CY412"/>
      <c r="CZ412"/>
      <c r="DA412"/>
      <c r="DB412"/>
      <c r="DC412"/>
      <c r="DD412"/>
      <c r="DE412"/>
      <c r="DF412"/>
      <c r="DG412"/>
      <c r="DH412"/>
      <c r="DI412"/>
      <c r="DJ412"/>
      <c r="DK412"/>
      <c r="DL412"/>
      <c r="DM412"/>
      <c r="DN412"/>
      <c r="DO412"/>
      <c r="DP412"/>
      <c r="DQ412"/>
      <c r="DR412"/>
      <c r="DS412"/>
      <c r="DT412"/>
      <c r="DU412"/>
      <c r="DV412"/>
      <c r="DW412"/>
      <c r="DX412"/>
      <c r="DY412"/>
      <c r="DZ412"/>
      <c r="EA412"/>
      <c r="EB412"/>
      <c r="EC412"/>
      <c r="ED412"/>
      <c r="EE412"/>
      <c r="EF412"/>
      <c r="EG412"/>
      <c r="EH412"/>
      <c r="EI412"/>
      <c r="EJ412"/>
      <c r="EK412"/>
      <c r="EL412"/>
      <c r="EM412"/>
      <c r="EN412"/>
    </row>
    <row r="413" spans="1:144" x14ac:dyDescent="0.25">
      <c r="A413" s="141" t="s">
        <v>1175</v>
      </c>
      <c r="B413" s="141" t="s">
        <v>1176</v>
      </c>
      <c r="C413" s="145" t="s">
        <v>56</v>
      </c>
      <c r="D413" s="141">
        <v>4</v>
      </c>
      <c r="E413" s="150">
        <v>0</v>
      </c>
      <c r="F413" s="151">
        <v>0</v>
      </c>
      <c r="G413" s="151">
        <v>0</v>
      </c>
      <c r="H413" s="151">
        <v>936.02</v>
      </c>
      <c r="I413" s="152">
        <v>936.02</v>
      </c>
      <c r="J413"/>
      <c r="K413"/>
      <c r="L413"/>
      <c r="M413"/>
      <c r="N413"/>
      <c r="O413"/>
      <c r="P413"/>
      <c r="Q413"/>
      <c r="R413"/>
      <c r="S413"/>
      <c r="T413"/>
      <c r="U413"/>
      <c r="V413"/>
      <c r="W413"/>
      <c r="X413"/>
      <c r="Y413"/>
      <c r="Z413"/>
      <c r="AA413"/>
      <c r="AB413"/>
      <c r="AC413"/>
      <c r="AD413"/>
      <c r="AE413"/>
      <c r="AF413"/>
      <c r="AG413"/>
      <c r="AH413"/>
      <c r="AI413"/>
      <c r="AJ413"/>
      <c r="AK413"/>
      <c r="AL413"/>
      <c r="AM413"/>
      <c r="AN413"/>
      <c r="AO413"/>
      <c r="AP413"/>
      <c r="AQ413"/>
      <c r="AR413"/>
      <c r="AS413"/>
      <c r="AT413"/>
      <c r="AU413"/>
      <c r="AV413"/>
      <c r="AW413"/>
      <c r="AX413"/>
      <c r="AY413"/>
      <c r="AZ413"/>
      <c r="BA413"/>
      <c r="BB413"/>
      <c r="BC413"/>
      <c r="BD413"/>
      <c r="BE413"/>
      <c r="BF413"/>
      <c r="BG413"/>
      <c r="BH413"/>
      <c r="BI413"/>
      <c r="BJ413"/>
      <c r="BK413"/>
      <c r="BL413"/>
      <c r="BM413"/>
      <c r="BN413"/>
      <c r="BO413"/>
      <c r="BP413"/>
      <c r="BQ413"/>
      <c r="BR413"/>
      <c r="BS413"/>
      <c r="BT413"/>
      <c r="BU413"/>
      <c r="BV413"/>
      <c r="BW413"/>
      <c r="BX413"/>
      <c r="BY413"/>
      <c r="BZ413"/>
      <c r="CA413"/>
      <c r="CB413"/>
      <c r="CC413"/>
      <c r="CD413"/>
      <c r="CE413"/>
      <c r="CF413"/>
      <c r="CG413"/>
      <c r="CH413"/>
      <c r="CI413"/>
      <c r="CJ413"/>
      <c r="CK413"/>
      <c r="CL413"/>
      <c r="CM413"/>
      <c r="CN413"/>
      <c r="CO413"/>
      <c r="CP413"/>
      <c r="CQ413"/>
      <c r="CR413"/>
      <c r="CS413"/>
      <c r="CT413"/>
      <c r="CU413"/>
      <c r="CV413"/>
      <c r="CW413"/>
      <c r="CX413"/>
      <c r="CY413"/>
      <c r="CZ413"/>
      <c r="DA413"/>
      <c r="DB413"/>
      <c r="DC413"/>
      <c r="DD413"/>
      <c r="DE413"/>
      <c r="DF413"/>
      <c r="DG413"/>
      <c r="DH413"/>
      <c r="DI413"/>
      <c r="DJ413"/>
      <c r="DK413"/>
      <c r="DL413"/>
      <c r="DM413"/>
      <c r="DN413"/>
      <c r="DO413"/>
      <c r="DP413"/>
      <c r="DQ413"/>
      <c r="DR413"/>
      <c r="DS413"/>
      <c r="DT413"/>
      <c r="DU413"/>
      <c r="DV413"/>
      <c r="DW413"/>
      <c r="DX413"/>
      <c r="DY413"/>
      <c r="DZ413"/>
      <c r="EA413"/>
      <c r="EB413"/>
      <c r="EC413"/>
      <c r="ED413"/>
      <c r="EE413"/>
      <c r="EF413"/>
      <c r="EG413"/>
      <c r="EH413"/>
      <c r="EI413"/>
      <c r="EJ413"/>
      <c r="EK413"/>
      <c r="EL413"/>
      <c r="EM413"/>
      <c r="EN413"/>
    </row>
    <row r="414" spans="1:144" x14ac:dyDescent="0.25">
      <c r="A414" s="141" t="s">
        <v>1177</v>
      </c>
      <c r="B414" s="141" t="s">
        <v>53</v>
      </c>
      <c r="C414" s="145" t="s">
        <v>56</v>
      </c>
      <c r="D414" s="141">
        <v>6</v>
      </c>
      <c r="E414" s="150">
        <v>0</v>
      </c>
      <c r="F414" s="151">
        <v>0</v>
      </c>
      <c r="G414" s="151">
        <v>0</v>
      </c>
      <c r="H414" s="151">
        <v>0</v>
      </c>
      <c r="I414" s="152">
        <v>0</v>
      </c>
      <c r="J414"/>
      <c r="K414"/>
      <c r="L414"/>
      <c r="M414"/>
      <c r="N414"/>
      <c r="O414"/>
      <c r="P414"/>
      <c r="Q414"/>
      <c r="R414"/>
      <c r="S414"/>
      <c r="T414"/>
      <c r="U414"/>
      <c r="V414"/>
      <c r="W414"/>
      <c r="X414"/>
      <c r="Y414"/>
      <c r="Z414"/>
      <c r="AA414"/>
      <c r="AB414"/>
      <c r="AC414"/>
      <c r="AD414"/>
      <c r="AE414"/>
      <c r="AF414"/>
      <c r="AG414"/>
      <c r="AH414"/>
      <c r="AI414"/>
      <c r="AJ414"/>
      <c r="AK414"/>
      <c r="AL414"/>
      <c r="AM414"/>
      <c r="AN414"/>
      <c r="AO414"/>
      <c r="AP414"/>
      <c r="AQ414"/>
      <c r="AR414"/>
      <c r="AS414"/>
      <c r="AT414"/>
      <c r="AU414"/>
      <c r="AV414"/>
      <c r="AW414"/>
      <c r="AX414"/>
      <c r="AY414"/>
      <c r="AZ414"/>
      <c r="BA414"/>
      <c r="BB414"/>
      <c r="BC414"/>
      <c r="BD414"/>
      <c r="BE414"/>
      <c r="BF414"/>
      <c r="BG414"/>
      <c r="BH414"/>
      <c r="BI414"/>
      <c r="BJ414"/>
      <c r="BK414"/>
      <c r="BL414"/>
      <c r="BM414"/>
      <c r="BN414"/>
      <c r="BO414"/>
      <c r="BP414"/>
      <c r="BQ414"/>
      <c r="BR414"/>
      <c r="BS414"/>
      <c r="BT414"/>
      <c r="BU414"/>
      <c r="BV414"/>
      <c r="BW414"/>
      <c r="BX414"/>
      <c r="BY414"/>
      <c r="BZ414"/>
      <c r="CA414"/>
      <c r="CB414"/>
      <c r="CC414"/>
      <c r="CD414"/>
      <c r="CE414"/>
      <c r="CF414"/>
      <c r="CG414"/>
      <c r="CH414"/>
      <c r="CI414"/>
      <c r="CJ414"/>
      <c r="CK414"/>
      <c r="CL414"/>
      <c r="CM414"/>
      <c r="CN414"/>
      <c r="CO414"/>
      <c r="CP414"/>
      <c r="CQ414"/>
      <c r="CR414"/>
      <c r="CS414"/>
      <c r="CT414"/>
      <c r="CU414"/>
      <c r="CV414"/>
      <c r="CW414"/>
      <c r="CX414"/>
      <c r="CY414"/>
      <c r="CZ414"/>
      <c r="DA414"/>
      <c r="DB414"/>
      <c r="DC414"/>
      <c r="DD414"/>
      <c r="DE414"/>
      <c r="DF414"/>
      <c r="DG414"/>
      <c r="DH414"/>
      <c r="DI414"/>
      <c r="DJ414"/>
      <c r="DK414"/>
      <c r="DL414"/>
      <c r="DM414"/>
      <c r="DN414"/>
      <c r="DO414"/>
      <c r="DP414"/>
      <c r="DQ414"/>
      <c r="DR414"/>
      <c r="DS414"/>
      <c r="DT414"/>
      <c r="DU414"/>
      <c r="DV414"/>
      <c r="DW414"/>
      <c r="DX414"/>
      <c r="DY414"/>
      <c r="DZ414"/>
      <c r="EA414"/>
      <c r="EB414"/>
      <c r="EC414"/>
      <c r="ED414"/>
      <c r="EE414"/>
      <c r="EF414"/>
      <c r="EG414"/>
      <c r="EH414"/>
      <c r="EI414"/>
      <c r="EJ414"/>
      <c r="EK414"/>
      <c r="EL414"/>
      <c r="EM414"/>
      <c r="EN414"/>
    </row>
    <row r="415" spans="1:144" x14ac:dyDescent="0.25">
      <c r="A415" s="141" t="s">
        <v>1178</v>
      </c>
      <c r="B415" s="141" t="s">
        <v>54</v>
      </c>
      <c r="C415" s="145" t="s">
        <v>56</v>
      </c>
      <c r="D415" s="141">
        <v>6</v>
      </c>
      <c r="E415" s="150">
        <v>0</v>
      </c>
      <c r="F415" s="151">
        <v>0</v>
      </c>
      <c r="G415" s="151">
        <v>0</v>
      </c>
      <c r="H415" s="151">
        <v>936.02</v>
      </c>
      <c r="I415" s="152">
        <v>936.02</v>
      </c>
      <c r="J415"/>
      <c r="K415"/>
      <c r="L415"/>
      <c r="M415"/>
      <c r="N415"/>
      <c r="O415"/>
      <c r="P415"/>
      <c r="Q415"/>
      <c r="R415"/>
      <c r="S415"/>
      <c r="T415"/>
      <c r="U415"/>
      <c r="V415"/>
      <c r="W415"/>
      <c r="X415"/>
      <c r="Y415"/>
      <c r="Z415"/>
      <c r="AA415"/>
      <c r="AB415"/>
      <c r="AC415"/>
      <c r="AD415"/>
      <c r="AE415"/>
      <c r="AF415"/>
      <c r="AG415"/>
      <c r="AH415"/>
      <c r="AI415"/>
      <c r="AJ415"/>
      <c r="AK415"/>
      <c r="AL415"/>
      <c r="AM415"/>
      <c r="AN415"/>
      <c r="AO415"/>
      <c r="AP415"/>
      <c r="AQ415"/>
      <c r="AR415"/>
      <c r="AS415"/>
      <c r="AT415"/>
      <c r="AU415"/>
      <c r="AV415"/>
      <c r="AW415"/>
      <c r="AX415"/>
      <c r="AY415"/>
      <c r="AZ415"/>
      <c r="BA415"/>
      <c r="BB415"/>
      <c r="BC415"/>
      <c r="BD415"/>
      <c r="BE415"/>
      <c r="BF415"/>
      <c r="BG415"/>
      <c r="BH415"/>
      <c r="BI415"/>
      <c r="BJ415"/>
      <c r="BK415"/>
      <c r="BL415"/>
      <c r="BM415"/>
      <c r="BN415"/>
      <c r="BO415"/>
      <c r="BP415"/>
      <c r="BQ415"/>
      <c r="BR415"/>
      <c r="BS415"/>
      <c r="BT415"/>
      <c r="BU415"/>
      <c r="BV415"/>
      <c r="BW415"/>
      <c r="BX415"/>
      <c r="BY415"/>
      <c r="BZ415"/>
      <c r="CA415"/>
      <c r="CB415"/>
      <c r="CC415"/>
      <c r="CD415"/>
      <c r="CE415"/>
      <c r="CF415"/>
      <c r="CG415"/>
      <c r="CH415"/>
      <c r="CI415"/>
      <c r="CJ415"/>
      <c r="CK415"/>
      <c r="CL415"/>
      <c r="CM415"/>
      <c r="CN415"/>
      <c r="CO415"/>
      <c r="CP415"/>
      <c r="CQ415"/>
      <c r="CR415"/>
      <c r="CS415"/>
      <c r="CT415"/>
      <c r="CU415"/>
      <c r="CV415"/>
      <c r="CW415"/>
      <c r="CX415"/>
      <c r="CY415"/>
      <c r="CZ415"/>
      <c r="DA415"/>
      <c r="DB415"/>
      <c r="DC415"/>
      <c r="DD415"/>
      <c r="DE415"/>
      <c r="DF415"/>
      <c r="DG415"/>
      <c r="DH415"/>
      <c r="DI415"/>
      <c r="DJ415"/>
      <c r="DK415"/>
      <c r="DL415"/>
      <c r="DM415"/>
      <c r="DN415"/>
      <c r="DO415"/>
      <c r="DP415"/>
      <c r="DQ415"/>
      <c r="DR415"/>
      <c r="DS415"/>
      <c r="DT415"/>
      <c r="DU415"/>
      <c r="DV415"/>
      <c r="DW415"/>
      <c r="DX415"/>
      <c r="DY415"/>
      <c r="DZ415"/>
      <c r="EA415"/>
      <c r="EB415"/>
      <c r="EC415"/>
      <c r="ED415"/>
      <c r="EE415"/>
      <c r="EF415"/>
      <c r="EG415"/>
      <c r="EH415"/>
      <c r="EI415"/>
      <c r="EJ415"/>
      <c r="EK415"/>
      <c r="EL415"/>
      <c r="EM415"/>
      <c r="EN415"/>
    </row>
    <row r="416" spans="1:144" x14ac:dyDescent="0.25">
      <c r="A416" s="141" t="s">
        <v>1179</v>
      </c>
      <c r="B416" s="141" t="s">
        <v>741</v>
      </c>
      <c r="C416" s="145" t="s">
        <v>56</v>
      </c>
      <c r="D416" s="141">
        <v>6</v>
      </c>
      <c r="E416" s="150">
        <v>0</v>
      </c>
      <c r="F416" s="151">
        <v>0</v>
      </c>
      <c r="G416" s="151">
        <v>0</v>
      </c>
      <c r="H416" s="151">
        <v>0</v>
      </c>
      <c r="I416" s="152">
        <v>0</v>
      </c>
      <c r="J416"/>
      <c r="K416"/>
      <c r="L416"/>
      <c r="M416"/>
      <c r="N416"/>
      <c r="O416"/>
      <c r="P416"/>
      <c r="Q416"/>
      <c r="R416"/>
      <c r="S416"/>
      <c r="T416"/>
      <c r="U416"/>
      <c r="V416"/>
      <c r="W416"/>
      <c r="X416"/>
      <c r="Y416"/>
      <c r="Z416"/>
      <c r="AA416"/>
      <c r="AB416"/>
      <c r="AC416"/>
      <c r="AD416"/>
      <c r="AE416"/>
      <c r="AF416"/>
      <c r="AG416"/>
      <c r="AH416"/>
      <c r="AI416"/>
      <c r="AJ416"/>
      <c r="AK416"/>
      <c r="AL416"/>
      <c r="AM416"/>
      <c r="AN416"/>
      <c r="AO416"/>
      <c r="AP416"/>
      <c r="AQ416"/>
      <c r="AR416"/>
      <c r="AS416"/>
      <c r="AT416"/>
      <c r="AU416"/>
      <c r="AV416"/>
      <c r="AW416"/>
      <c r="AX416"/>
      <c r="AY416"/>
      <c r="AZ416"/>
      <c r="BA416"/>
      <c r="BB416"/>
      <c r="BC416"/>
      <c r="BD416"/>
      <c r="BE416"/>
      <c r="BF416"/>
      <c r="BG416"/>
      <c r="BH416"/>
      <c r="BI416"/>
      <c r="BJ416"/>
      <c r="BK416"/>
      <c r="BL416"/>
      <c r="BM416"/>
      <c r="BN416"/>
      <c r="BO416"/>
      <c r="BP416"/>
      <c r="BQ416"/>
      <c r="BR416"/>
      <c r="BS416"/>
      <c r="BT416"/>
      <c r="BU416"/>
      <c r="BV416"/>
      <c r="BW416"/>
      <c r="BX416"/>
      <c r="BY416"/>
      <c r="BZ416"/>
      <c r="CA416"/>
      <c r="CB416"/>
      <c r="CC416"/>
      <c r="CD416"/>
      <c r="CE416"/>
      <c r="CF416"/>
      <c r="CG416"/>
      <c r="CH416"/>
      <c r="CI416"/>
      <c r="CJ416"/>
      <c r="CK416"/>
      <c r="CL416"/>
      <c r="CM416"/>
      <c r="CN416"/>
      <c r="CO416"/>
      <c r="CP416"/>
      <c r="CQ416"/>
      <c r="CR416"/>
      <c r="CS416"/>
      <c r="CT416"/>
      <c r="CU416"/>
      <c r="CV416"/>
      <c r="CW416"/>
      <c r="CX416"/>
      <c r="CY416"/>
      <c r="CZ416"/>
      <c r="DA416"/>
      <c r="DB416"/>
      <c r="DC416"/>
      <c r="DD416"/>
      <c r="DE416"/>
      <c r="DF416"/>
      <c r="DG416"/>
      <c r="DH416"/>
      <c r="DI416"/>
      <c r="DJ416"/>
      <c r="DK416"/>
      <c r="DL416"/>
      <c r="DM416"/>
      <c r="DN416"/>
      <c r="DO416"/>
      <c r="DP416"/>
      <c r="DQ416"/>
      <c r="DR416"/>
      <c r="DS416"/>
      <c r="DT416"/>
      <c r="DU416"/>
      <c r="DV416"/>
      <c r="DW416"/>
      <c r="DX416"/>
      <c r="DY416"/>
      <c r="DZ416"/>
      <c r="EA416"/>
      <c r="EB416"/>
      <c r="EC416"/>
      <c r="ED416"/>
      <c r="EE416"/>
      <c r="EF416"/>
      <c r="EG416"/>
      <c r="EH416"/>
      <c r="EI416"/>
      <c r="EJ416"/>
      <c r="EK416"/>
      <c r="EL416"/>
      <c r="EM416"/>
      <c r="EN416"/>
    </row>
    <row r="417" spans="1:144" x14ac:dyDescent="0.25">
      <c r="A417" s="141" t="s">
        <v>1180</v>
      </c>
      <c r="B417" s="141" t="s">
        <v>743</v>
      </c>
      <c r="C417" s="145" t="s">
        <v>56</v>
      </c>
      <c r="D417" s="141">
        <v>6</v>
      </c>
      <c r="E417" s="150">
        <v>0</v>
      </c>
      <c r="F417" s="151">
        <v>0</v>
      </c>
      <c r="G417" s="151">
        <v>0</v>
      </c>
      <c r="H417" s="151">
        <v>0</v>
      </c>
      <c r="I417" s="152">
        <v>0</v>
      </c>
      <c r="J417"/>
      <c r="K417"/>
      <c r="L417"/>
      <c r="M417"/>
      <c r="N417"/>
      <c r="O417"/>
      <c r="P417"/>
      <c r="Q417"/>
      <c r="R417"/>
      <c r="S417"/>
      <c r="T417"/>
      <c r="U417"/>
      <c r="V417"/>
      <c r="W417"/>
      <c r="X417"/>
      <c r="Y417"/>
      <c r="Z417"/>
      <c r="AA417"/>
      <c r="AB417"/>
      <c r="AC417"/>
      <c r="AD417"/>
      <c r="AE417"/>
      <c r="AF417"/>
      <c r="AG417"/>
      <c r="AH417"/>
      <c r="AI417"/>
      <c r="AJ417"/>
      <c r="AK417"/>
      <c r="AL417"/>
      <c r="AM417"/>
      <c r="AN417"/>
      <c r="AO417"/>
      <c r="AP417"/>
      <c r="AQ417"/>
      <c r="AR417"/>
      <c r="AS417"/>
      <c r="AT417"/>
      <c r="AU417"/>
      <c r="AV417"/>
      <c r="AW417"/>
      <c r="AX417"/>
      <c r="AY417"/>
      <c r="AZ417"/>
      <c r="BA417"/>
      <c r="BB417"/>
      <c r="BC417"/>
      <c r="BD417"/>
      <c r="BE417"/>
      <c r="BF417"/>
      <c r="BG417"/>
      <c r="BH417"/>
      <c r="BI417"/>
      <c r="BJ417"/>
      <c r="BK417"/>
      <c r="BL417"/>
      <c r="BM417"/>
      <c r="BN417"/>
      <c r="BO417"/>
      <c r="BP417"/>
      <c r="BQ417"/>
      <c r="BR417"/>
      <c r="BS417"/>
      <c r="BT417"/>
      <c r="BU417"/>
      <c r="BV417"/>
      <c r="BW417"/>
      <c r="BX417"/>
      <c r="BY417"/>
      <c r="BZ417"/>
      <c r="CA417"/>
      <c r="CB417"/>
      <c r="CC417"/>
      <c r="CD417"/>
      <c r="CE417"/>
      <c r="CF417"/>
      <c r="CG417"/>
      <c r="CH417"/>
      <c r="CI417"/>
      <c r="CJ417"/>
      <c r="CK417"/>
      <c r="CL417"/>
      <c r="CM417"/>
      <c r="CN417"/>
      <c r="CO417"/>
      <c r="CP417"/>
      <c r="CQ417"/>
      <c r="CR417"/>
      <c r="CS417"/>
      <c r="CT417"/>
      <c r="CU417"/>
      <c r="CV417"/>
      <c r="CW417"/>
      <c r="CX417"/>
      <c r="CY417"/>
      <c r="CZ417"/>
      <c r="DA417"/>
      <c r="DB417"/>
      <c r="DC417"/>
      <c r="DD417"/>
      <c r="DE417"/>
      <c r="DF417"/>
      <c r="DG417"/>
      <c r="DH417"/>
      <c r="DI417"/>
      <c r="DJ417"/>
      <c r="DK417"/>
      <c r="DL417"/>
      <c r="DM417"/>
      <c r="DN417"/>
      <c r="DO417"/>
      <c r="DP417"/>
      <c r="DQ417"/>
      <c r="DR417"/>
      <c r="DS417"/>
      <c r="DT417"/>
      <c r="DU417"/>
      <c r="DV417"/>
      <c r="DW417"/>
      <c r="DX417"/>
      <c r="DY417"/>
      <c r="DZ417"/>
      <c r="EA417"/>
      <c r="EB417"/>
      <c r="EC417"/>
      <c r="ED417"/>
      <c r="EE417"/>
      <c r="EF417"/>
      <c r="EG417"/>
      <c r="EH417"/>
      <c r="EI417"/>
      <c r="EJ417"/>
      <c r="EK417"/>
      <c r="EL417"/>
      <c r="EM417"/>
      <c r="EN417"/>
    </row>
    <row r="418" spans="1:144" x14ac:dyDescent="0.25">
      <c r="A418" s="141" t="s">
        <v>1181</v>
      </c>
      <c r="B418" s="141" t="s">
        <v>745</v>
      </c>
      <c r="C418" s="145" t="s">
        <v>56</v>
      </c>
      <c r="D418" s="141">
        <v>6</v>
      </c>
      <c r="E418" s="150">
        <v>0</v>
      </c>
      <c r="F418" s="151">
        <v>0</v>
      </c>
      <c r="G418" s="151">
        <v>0</v>
      </c>
      <c r="H418" s="151">
        <v>0</v>
      </c>
      <c r="I418" s="152">
        <v>0</v>
      </c>
      <c r="J418"/>
      <c r="K418"/>
      <c r="L418"/>
      <c r="M418"/>
      <c r="N418"/>
      <c r="O418"/>
      <c r="P418"/>
      <c r="Q418"/>
      <c r="R418"/>
      <c r="S418"/>
      <c r="T418"/>
      <c r="U418"/>
      <c r="V418"/>
      <c r="W418"/>
      <c r="X418"/>
      <c r="Y418"/>
      <c r="Z418"/>
      <c r="AA418"/>
      <c r="AB418"/>
      <c r="AC418"/>
      <c r="AD418"/>
      <c r="AE418"/>
      <c r="AF418"/>
      <c r="AG418"/>
      <c r="AH418"/>
      <c r="AI418"/>
      <c r="AJ418"/>
      <c r="AK418"/>
      <c r="AL418"/>
      <c r="AM418"/>
      <c r="AN418"/>
      <c r="AO418"/>
      <c r="AP418"/>
      <c r="AQ418"/>
      <c r="AR418"/>
      <c r="AS418"/>
      <c r="AT418"/>
      <c r="AU418"/>
      <c r="AV418"/>
      <c r="AW418"/>
      <c r="AX418"/>
      <c r="AY418"/>
      <c r="AZ418"/>
      <c r="BA418"/>
      <c r="BB418"/>
      <c r="BC418"/>
      <c r="BD418"/>
      <c r="BE418"/>
      <c r="BF418"/>
      <c r="BG418"/>
      <c r="BH418"/>
      <c r="BI418"/>
      <c r="BJ418"/>
      <c r="BK418"/>
      <c r="BL418"/>
      <c r="BM418"/>
      <c r="BN418"/>
      <c r="BO418"/>
      <c r="BP418"/>
      <c r="BQ418"/>
      <c r="BR418"/>
      <c r="BS418"/>
      <c r="BT418"/>
      <c r="BU418"/>
      <c r="BV418"/>
      <c r="BW418"/>
      <c r="BX418"/>
      <c r="BY418"/>
      <c r="BZ418"/>
      <c r="CA418"/>
      <c r="CB418"/>
      <c r="CC418"/>
      <c r="CD418"/>
      <c r="CE418"/>
      <c r="CF418"/>
      <c r="CG418"/>
      <c r="CH418"/>
      <c r="CI418"/>
      <c r="CJ418"/>
      <c r="CK418"/>
      <c r="CL418"/>
      <c r="CM418"/>
      <c r="CN418"/>
      <c r="CO418"/>
      <c r="CP418"/>
      <c r="CQ418"/>
      <c r="CR418"/>
      <c r="CS418"/>
      <c r="CT418"/>
      <c r="CU418"/>
      <c r="CV418"/>
      <c r="CW418"/>
      <c r="CX418"/>
      <c r="CY418"/>
      <c r="CZ418"/>
      <c r="DA418"/>
      <c r="DB418"/>
      <c r="DC418"/>
      <c r="DD418"/>
      <c r="DE418"/>
      <c r="DF418"/>
      <c r="DG418"/>
      <c r="DH418"/>
      <c r="DI418"/>
      <c r="DJ418"/>
      <c r="DK418"/>
      <c r="DL418"/>
      <c r="DM418"/>
      <c r="DN418"/>
      <c r="DO418"/>
      <c r="DP418"/>
      <c r="DQ418"/>
      <c r="DR418"/>
      <c r="DS418"/>
      <c r="DT418"/>
      <c r="DU418"/>
      <c r="DV418"/>
      <c r="DW418"/>
      <c r="DX418"/>
      <c r="DY418"/>
      <c r="DZ418"/>
      <c r="EA418"/>
      <c r="EB418"/>
      <c r="EC418"/>
      <c r="ED418"/>
      <c r="EE418"/>
      <c r="EF418"/>
      <c r="EG418"/>
      <c r="EH418"/>
      <c r="EI418"/>
      <c r="EJ418"/>
      <c r="EK418"/>
      <c r="EL418"/>
      <c r="EM418"/>
      <c r="EN418"/>
    </row>
    <row r="419" spans="1:144" x14ac:dyDescent="0.25">
      <c r="A419" s="141" t="s">
        <v>1182</v>
      </c>
      <c r="B419" s="141" t="s">
        <v>1183</v>
      </c>
      <c r="C419" s="145" t="s">
        <v>56</v>
      </c>
      <c r="D419" s="141">
        <v>4</v>
      </c>
      <c r="E419" s="150">
        <v>1310.48</v>
      </c>
      <c r="F419" s="151">
        <v>0</v>
      </c>
      <c r="G419" s="151">
        <v>0</v>
      </c>
      <c r="H419" s="151">
        <v>45388.77</v>
      </c>
      <c r="I419" s="152">
        <v>46699.25</v>
      </c>
      <c r="J419"/>
      <c r="K419"/>
      <c r="L419"/>
      <c r="M419"/>
      <c r="N419"/>
      <c r="O419"/>
      <c r="P419"/>
      <c r="Q419"/>
      <c r="R419"/>
      <c r="S419"/>
      <c r="T419"/>
      <c r="U419"/>
      <c r="V419"/>
      <c r="W419"/>
      <c r="X419"/>
      <c r="Y419"/>
      <c r="Z419"/>
      <c r="AA419"/>
      <c r="AB419"/>
      <c r="AC419"/>
      <c r="AD419"/>
      <c r="AE419"/>
      <c r="AF419"/>
      <c r="AG419"/>
      <c r="AH419"/>
      <c r="AI419"/>
      <c r="AJ419"/>
      <c r="AK419"/>
      <c r="AL419"/>
      <c r="AM419"/>
      <c r="AN419"/>
      <c r="AO419"/>
      <c r="AP419"/>
      <c r="AQ419"/>
      <c r="AR419"/>
      <c r="AS419"/>
      <c r="AT419"/>
      <c r="AU419"/>
      <c r="AV419"/>
      <c r="AW419"/>
      <c r="AX419"/>
      <c r="AY419"/>
      <c r="AZ419"/>
      <c r="BA419"/>
      <c r="BB419"/>
      <c r="BC419"/>
      <c r="BD419"/>
      <c r="BE419"/>
      <c r="BF419"/>
      <c r="BG419"/>
      <c r="BH419"/>
      <c r="BI419"/>
      <c r="BJ419"/>
      <c r="BK419"/>
      <c r="BL419"/>
      <c r="BM419"/>
      <c r="BN419"/>
      <c r="BO419"/>
      <c r="BP419"/>
      <c r="BQ419"/>
      <c r="BR419"/>
      <c r="BS419"/>
      <c r="BT419"/>
      <c r="BU419"/>
      <c r="BV419"/>
      <c r="BW419"/>
      <c r="BX419"/>
      <c r="BY419"/>
      <c r="BZ419"/>
      <c r="CA419"/>
      <c r="CB419"/>
      <c r="CC419"/>
      <c r="CD419"/>
      <c r="CE419"/>
      <c r="CF419"/>
      <c r="CG419"/>
      <c r="CH419"/>
      <c r="CI419"/>
      <c r="CJ419"/>
      <c r="CK419"/>
      <c r="CL419"/>
      <c r="CM419"/>
      <c r="CN419"/>
      <c r="CO419"/>
      <c r="CP419"/>
      <c r="CQ419"/>
      <c r="CR419"/>
      <c r="CS419"/>
      <c r="CT419"/>
      <c r="CU419"/>
      <c r="CV419"/>
      <c r="CW419"/>
      <c r="CX419"/>
      <c r="CY419"/>
      <c r="CZ419"/>
      <c r="DA419"/>
      <c r="DB419"/>
      <c r="DC419"/>
      <c r="DD419"/>
      <c r="DE419"/>
      <c r="DF419"/>
      <c r="DG419"/>
      <c r="DH419"/>
      <c r="DI419"/>
      <c r="DJ419"/>
      <c r="DK419"/>
      <c r="DL419"/>
      <c r="DM419"/>
      <c r="DN419"/>
      <c r="DO419"/>
      <c r="DP419"/>
      <c r="DQ419"/>
      <c r="DR419"/>
      <c r="DS419"/>
      <c r="DT419"/>
      <c r="DU419"/>
      <c r="DV419"/>
      <c r="DW419"/>
      <c r="DX419"/>
      <c r="DY419"/>
      <c r="DZ419"/>
      <c r="EA419"/>
      <c r="EB419"/>
      <c r="EC419"/>
      <c r="ED419"/>
      <c r="EE419"/>
      <c r="EF419"/>
      <c r="EG419"/>
      <c r="EH419"/>
      <c r="EI419"/>
      <c r="EJ419"/>
      <c r="EK419"/>
      <c r="EL419"/>
      <c r="EM419"/>
      <c r="EN419"/>
    </row>
    <row r="420" spans="1:144" x14ac:dyDescent="0.25">
      <c r="A420" s="141" t="s">
        <v>1184</v>
      </c>
      <c r="B420" s="141" t="s">
        <v>53</v>
      </c>
      <c r="C420" s="145" t="s">
        <v>56</v>
      </c>
      <c r="D420" s="141">
        <v>6</v>
      </c>
      <c r="E420" s="150">
        <v>121.24</v>
      </c>
      <c r="F420" s="151">
        <v>0</v>
      </c>
      <c r="G420" s="151">
        <v>0</v>
      </c>
      <c r="H420" s="151">
        <v>717.56</v>
      </c>
      <c r="I420" s="152">
        <v>838.8</v>
      </c>
      <c r="J420"/>
      <c r="K420"/>
      <c r="L420"/>
      <c r="M420"/>
      <c r="N420"/>
      <c r="O420"/>
      <c r="P420"/>
      <c r="Q420"/>
      <c r="R420"/>
      <c r="S420"/>
      <c r="T420"/>
      <c r="U420"/>
      <c r="V420"/>
      <c r="W420"/>
      <c r="X420"/>
      <c r="Y420"/>
      <c r="Z420"/>
      <c r="AA420"/>
      <c r="AB420"/>
      <c r="AC420"/>
      <c r="AD420"/>
      <c r="AE420"/>
      <c r="AF420"/>
      <c r="AG420"/>
      <c r="AH420"/>
      <c r="AI420"/>
      <c r="AJ420"/>
      <c r="AK420"/>
      <c r="AL420"/>
      <c r="AM420"/>
      <c r="AN420"/>
      <c r="AO420"/>
      <c r="AP420"/>
      <c r="AQ420"/>
      <c r="AR420"/>
      <c r="AS420"/>
      <c r="AT420"/>
      <c r="AU420"/>
      <c r="AV420"/>
      <c r="AW420"/>
      <c r="AX420"/>
      <c r="AY420"/>
      <c r="AZ420"/>
      <c r="BA420"/>
      <c r="BB420"/>
      <c r="BC420"/>
      <c r="BD420"/>
      <c r="BE420"/>
      <c r="BF420"/>
      <c r="BG420"/>
      <c r="BH420"/>
      <c r="BI420"/>
      <c r="BJ420"/>
      <c r="BK420"/>
      <c r="BL420"/>
      <c r="BM420"/>
      <c r="BN420"/>
      <c r="BO420"/>
      <c r="BP420"/>
      <c r="BQ420"/>
      <c r="BR420"/>
      <c r="BS420"/>
      <c r="BT420"/>
      <c r="BU420"/>
      <c r="BV420"/>
      <c r="BW420"/>
      <c r="BX420"/>
      <c r="BY420"/>
      <c r="BZ420"/>
      <c r="CA420"/>
      <c r="CB420"/>
      <c r="CC420"/>
      <c r="CD420"/>
      <c r="CE420"/>
      <c r="CF420"/>
      <c r="CG420"/>
      <c r="CH420"/>
      <c r="CI420"/>
      <c r="CJ420"/>
      <c r="CK420"/>
      <c r="CL420"/>
      <c r="CM420"/>
      <c r="CN420"/>
      <c r="CO420"/>
      <c r="CP420"/>
      <c r="CQ420"/>
      <c r="CR420"/>
      <c r="CS420"/>
      <c r="CT420"/>
      <c r="CU420"/>
      <c r="CV420"/>
      <c r="CW420"/>
      <c r="CX420"/>
      <c r="CY420"/>
      <c r="CZ420"/>
      <c r="DA420"/>
      <c r="DB420"/>
      <c r="DC420"/>
      <c r="DD420"/>
      <c r="DE420"/>
      <c r="DF420"/>
      <c r="DG420"/>
      <c r="DH420"/>
      <c r="DI420"/>
      <c r="DJ420"/>
      <c r="DK420"/>
      <c r="DL420"/>
      <c r="DM420"/>
      <c r="DN420"/>
      <c r="DO420"/>
      <c r="DP420"/>
      <c r="DQ420"/>
      <c r="DR420"/>
      <c r="DS420"/>
      <c r="DT420"/>
      <c r="DU420"/>
      <c r="DV420"/>
      <c r="DW420"/>
      <c r="DX420"/>
      <c r="DY420"/>
      <c r="DZ420"/>
      <c r="EA420"/>
      <c r="EB420"/>
      <c r="EC420"/>
      <c r="ED420"/>
      <c r="EE420"/>
      <c r="EF420"/>
      <c r="EG420"/>
      <c r="EH420"/>
      <c r="EI420"/>
      <c r="EJ420"/>
      <c r="EK420"/>
      <c r="EL420"/>
      <c r="EM420"/>
      <c r="EN420"/>
    </row>
    <row r="421" spans="1:144" x14ac:dyDescent="0.25">
      <c r="A421" s="141" t="s">
        <v>1185</v>
      </c>
      <c r="B421" s="141" t="s">
        <v>54</v>
      </c>
      <c r="C421" s="145" t="s">
        <v>56</v>
      </c>
      <c r="D421" s="141">
        <v>6</v>
      </c>
      <c r="E421" s="150">
        <v>840.23</v>
      </c>
      <c r="F421" s="151">
        <v>0</v>
      </c>
      <c r="G421" s="151">
        <v>0</v>
      </c>
      <c r="H421" s="151">
        <v>2475.2199999999998</v>
      </c>
      <c r="I421" s="152">
        <v>3315.45</v>
      </c>
      <c r="J421"/>
      <c r="K421"/>
      <c r="L421"/>
      <c r="M421"/>
      <c r="N421"/>
      <c r="O421"/>
      <c r="P421"/>
      <c r="Q421"/>
      <c r="R421"/>
      <c r="S421"/>
      <c r="T421"/>
      <c r="U421"/>
      <c r="V421"/>
      <c r="W421"/>
      <c r="X421"/>
      <c r="Y421"/>
      <c r="Z421"/>
      <c r="AA421"/>
      <c r="AB421"/>
      <c r="AC421"/>
      <c r="AD421"/>
      <c r="AE421"/>
      <c r="AF421"/>
      <c r="AG421"/>
      <c r="AH421"/>
      <c r="AI421"/>
      <c r="AJ421"/>
      <c r="AK421"/>
      <c r="AL421"/>
      <c r="AM421"/>
      <c r="AN421"/>
      <c r="AO421"/>
      <c r="AP421"/>
      <c r="AQ421"/>
      <c r="AR421"/>
      <c r="AS421"/>
      <c r="AT421"/>
      <c r="AU421"/>
      <c r="AV421"/>
      <c r="AW421"/>
      <c r="AX421"/>
      <c r="AY421"/>
      <c r="AZ421"/>
      <c r="BA421"/>
      <c r="BB421"/>
      <c r="BC421"/>
      <c r="BD421"/>
      <c r="BE421"/>
      <c r="BF421"/>
      <c r="BG421"/>
      <c r="BH421"/>
      <c r="BI421"/>
      <c r="BJ421"/>
      <c r="BK421"/>
      <c r="BL421"/>
      <c r="BM421"/>
      <c r="BN421"/>
      <c r="BO421"/>
      <c r="BP421"/>
      <c r="BQ421"/>
      <c r="BR421"/>
      <c r="BS421"/>
      <c r="BT421"/>
      <c r="BU421"/>
      <c r="BV421"/>
      <c r="BW421"/>
      <c r="BX421"/>
      <c r="BY421"/>
      <c r="BZ421"/>
      <c r="CA421"/>
      <c r="CB421"/>
      <c r="CC421"/>
      <c r="CD421"/>
      <c r="CE421"/>
      <c r="CF421"/>
      <c r="CG421"/>
      <c r="CH421"/>
      <c r="CI421"/>
      <c r="CJ421"/>
      <c r="CK421"/>
      <c r="CL421"/>
      <c r="CM421"/>
      <c r="CN421"/>
      <c r="CO421"/>
      <c r="CP421"/>
      <c r="CQ421"/>
      <c r="CR421"/>
      <c r="CS421"/>
      <c r="CT421"/>
      <c r="CU421"/>
      <c r="CV421"/>
      <c r="CW421"/>
      <c r="CX421"/>
      <c r="CY421"/>
      <c r="CZ421"/>
      <c r="DA421"/>
      <c r="DB421"/>
      <c r="DC421"/>
      <c r="DD421"/>
      <c r="DE421"/>
      <c r="DF421"/>
      <c r="DG421"/>
      <c r="DH421"/>
      <c r="DI421"/>
      <c r="DJ421"/>
      <c r="DK421"/>
      <c r="DL421"/>
      <c r="DM421"/>
      <c r="DN421"/>
      <c r="DO421"/>
      <c r="DP421"/>
      <c r="DQ421"/>
      <c r="DR421"/>
      <c r="DS421"/>
      <c r="DT421"/>
      <c r="DU421"/>
      <c r="DV421"/>
      <c r="DW421"/>
      <c r="DX421"/>
      <c r="DY421"/>
      <c r="DZ421"/>
      <c r="EA421"/>
      <c r="EB421"/>
      <c r="EC421"/>
      <c r="ED421"/>
      <c r="EE421"/>
      <c r="EF421"/>
      <c r="EG421"/>
      <c r="EH421"/>
      <c r="EI421"/>
      <c r="EJ421"/>
      <c r="EK421"/>
      <c r="EL421"/>
      <c r="EM421"/>
      <c r="EN421"/>
    </row>
    <row r="422" spans="1:144" x14ac:dyDescent="0.25">
      <c r="A422" s="141" t="s">
        <v>1186</v>
      </c>
      <c r="B422" s="141" t="s">
        <v>741</v>
      </c>
      <c r="C422" s="145" t="s">
        <v>56</v>
      </c>
      <c r="D422" s="141">
        <v>6</v>
      </c>
      <c r="E422" s="150">
        <v>349.01</v>
      </c>
      <c r="F422" s="151">
        <v>0</v>
      </c>
      <c r="G422" s="151">
        <v>0</v>
      </c>
      <c r="H422" s="151">
        <v>7907.95</v>
      </c>
      <c r="I422" s="152">
        <v>8256.9599999999991</v>
      </c>
      <c r="J422"/>
      <c r="K422"/>
      <c r="L422"/>
      <c r="M422"/>
      <c r="N422"/>
      <c r="O422"/>
      <c r="P422"/>
      <c r="Q422"/>
      <c r="R422"/>
      <c r="S422"/>
      <c r="T422"/>
      <c r="U422"/>
      <c r="V422"/>
      <c r="W422"/>
      <c r="X422"/>
      <c r="Y422"/>
      <c r="Z422"/>
      <c r="AA422"/>
      <c r="AB422"/>
      <c r="AC422"/>
      <c r="AD422"/>
      <c r="AE422"/>
      <c r="AF422"/>
      <c r="AG422"/>
      <c r="AH422"/>
      <c r="AI422"/>
      <c r="AJ422"/>
      <c r="AK422"/>
      <c r="AL422"/>
      <c r="AM422"/>
      <c r="AN422"/>
      <c r="AO422"/>
      <c r="AP422"/>
      <c r="AQ422"/>
      <c r="AR422"/>
      <c r="AS422"/>
      <c r="AT422"/>
      <c r="AU422"/>
      <c r="AV422"/>
      <c r="AW422"/>
      <c r="AX422"/>
      <c r="AY422"/>
      <c r="AZ422"/>
      <c r="BA422"/>
      <c r="BB422"/>
      <c r="BC422"/>
      <c r="BD422"/>
      <c r="BE422"/>
      <c r="BF422"/>
      <c r="BG422"/>
      <c r="BH422"/>
      <c r="BI422"/>
      <c r="BJ422"/>
      <c r="BK422"/>
      <c r="BL422"/>
      <c r="BM422"/>
      <c r="BN422"/>
      <c r="BO422"/>
      <c r="BP422"/>
      <c r="BQ422"/>
      <c r="BR422"/>
      <c r="BS422"/>
      <c r="BT422"/>
      <c r="BU422"/>
      <c r="BV422"/>
      <c r="BW422"/>
      <c r="BX422"/>
      <c r="BY422"/>
      <c r="BZ422"/>
      <c r="CA422"/>
      <c r="CB422"/>
      <c r="CC422"/>
      <c r="CD422"/>
      <c r="CE422"/>
      <c r="CF422"/>
      <c r="CG422"/>
      <c r="CH422"/>
      <c r="CI422"/>
      <c r="CJ422"/>
      <c r="CK422"/>
      <c r="CL422"/>
      <c r="CM422"/>
      <c r="CN422"/>
      <c r="CO422"/>
      <c r="CP422"/>
      <c r="CQ422"/>
      <c r="CR422"/>
      <c r="CS422"/>
      <c r="CT422"/>
      <c r="CU422"/>
      <c r="CV422"/>
      <c r="CW422"/>
      <c r="CX422"/>
      <c r="CY422"/>
      <c r="CZ422"/>
      <c r="DA422"/>
      <c r="DB422"/>
      <c r="DC422"/>
      <c r="DD422"/>
      <c r="DE422"/>
      <c r="DF422"/>
      <c r="DG422"/>
      <c r="DH422"/>
      <c r="DI422"/>
      <c r="DJ422"/>
      <c r="DK422"/>
      <c r="DL422"/>
      <c r="DM422"/>
      <c r="DN422"/>
      <c r="DO422"/>
      <c r="DP422"/>
      <c r="DQ422"/>
      <c r="DR422"/>
      <c r="DS422"/>
      <c r="DT422"/>
      <c r="DU422"/>
      <c r="DV422"/>
      <c r="DW422"/>
      <c r="DX422"/>
      <c r="DY422"/>
      <c r="DZ422"/>
      <c r="EA422"/>
      <c r="EB422"/>
      <c r="EC422"/>
      <c r="ED422"/>
      <c r="EE422"/>
      <c r="EF422"/>
      <c r="EG422"/>
      <c r="EH422"/>
      <c r="EI422"/>
      <c r="EJ422"/>
      <c r="EK422"/>
      <c r="EL422"/>
      <c r="EM422"/>
      <c r="EN422"/>
    </row>
    <row r="423" spans="1:144" x14ac:dyDescent="0.25">
      <c r="A423" s="141" t="s">
        <v>1187</v>
      </c>
      <c r="B423" s="141" t="s">
        <v>1131</v>
      </c>
      <c r="C423" s="145" t="s">
        <v>56</v>
      </c>
      <c r="D423" s="141">
        <v>6</v>
      </c>
      <c r="E423" s="150">
        <v>0</v>
      </c>
      <c r="F423" s="151">
        <v>0</v>
      </c>
      <c r="G423" s="151">
        <v>0</v>
      </c>
      <c r="H423" s="151">
        <v>2775.11</v>
      </c>
      <c r="I423" s="152">
        <v>2775.11</v>
      </c>
      <c r="J423"/>
      <c r="K423"/>
      <c r="L423"/>
      <c r="M423"/>
      <c r="N423"/>
      <c r="O423"/>
      <c r="P423"/>
      <c r="Q423"/>
      <c r="R423"/>
      <c r="S423"/>
      <c r="T423"/>
      <c r="U423"/>
      <c r="V423"/>
      <c r="W423"/>
      <c r="X423"/>
      <c r="Y423"/>
      <c r="Z423"/>
      <c r="AA423"/>
      <c r="AB423"/>
      <c r="AC423"/>
      <c r="AD423"/>
      <c r="AE423"/>
      <c r="AF423"/>
      <c r="AG423"/>
      <c r="AH423"/>
      <c r="AI423"/>
      <c r="AJ423"/>
      <c r="AK423"/>
      <c r="AL423"/>
      <c r="AM423"/>
      <c r="AN423"/>
      <c r="AO423"/>
      <c r="AP423"/>
      <c r="AQ423"/>
      <c r="AR423"/>
      <c r="AS423"/>
      <c r="AT423"/>
      <c r="AU423"/>
      <c r="AV423"/>
      <c r="AW423"/>
      <c r="AX423"/>
      <c r="AY423"/>
      <c r="AZ423"/>
      <c r="BA423"/>
      <c r="BB423"/>
      <c r="BC423"/>
      <c r="BD423"/>
      <c r="BE423"/>
      <c r="BF423"/>
      <c r="BG423"/>
      <c r="BH423"/>
      <c r="BI423"/>
      <c r="BJ423"/>
      <c r="BK423"/>
      <c r="BL423"/>
      <c r="BM423"/>
      <c r="BN423"/>
      <c r="BO423"/>
      <c r="BP423"/>
      <c r="BQ423"/>
      <c r="BR423"/>
      <c r="BS423"/>
      <c r="BT423"/>
      <c r="BU423"/>
      <c r="BV423"/>
      <c r="BW423"/>
      <c r="BX423"/>
      <c r="BY423"/>
      <c r="BZ423"/>
      <c r="CA423"/>
      <c r="CB423"/>
      <c r="CC423"/>
      <c r="CD423"/>
      <c r="CE423"/>
      <c r="CF423"/>
      <c r="CG423"/>
      <c r="CH423"/>
      <c r="CI423"/>
      <c r="CJ423"/>
      <c r="CK423"/>
      <c r="CL423"/>
      <c r="CM423"/>
      <c r="CN423"/>
      <c r="CO423"/>
      <c r="CP423"/>
      <c r="CQ423"/>
      <c r="CR423"/>
      <c r="CS423"/>
      <c r="CT423"/>
      <c r="CU423"/>
      <c r="CV423"/>
      <c r="CW423"/>
      <c r="CX423"/>
      <c r="CY423"/>
      <c r="CZ423"/>
      <c r="DA423"/>
      <c r="DB423"/>
      <c r="DC423"/>
      <c r="DD423"/>
      <c r="DE423"/>
      <c r="DF423"/>
      <c r="DG423"/>
      <c r="DH423"/>
      <c r="DI423"/>
      <c r="DJ423"/>
      <c r="DK423"/>
      <c r="DL423"/>
      <c r="DM423"/>
      <c r="DN423"/>
      <c r="DO423"/>
      <c r="DP423"/>
      <c r="DQ423"/>
      <c r="DR423"/>
      <c r="DS423"/>
      <c r="DT423"/>
      <c r="DU423"/>
      <c r="DV423"/>
      <c r="DW423"/>
      <c r="DX423"/>
      <c r="DY423"/>
      <c r="DZ423"/>
      <c r="EA423"/>
      <c r="EB423"/>
      <c r="EC423"/>
      <c r="ED423"/>
      <c r="EE423"/>
      <c r="EF423"/>
      <c r="EG423"/>
      <c r="EH423"/>
      <c r="EI423"/>
      <c r="EJ423"/>
      <c r="EK423"/>
      <c r="EL423"/>
      <c r="EM423"/>
      <c r="EN423"/>
    </row>
    <row r="424" spans="1:144" x14ac:dyDescent="0.25">
      <c r="A424" s="141" t="s">
        <v>1188</v>
      </c>
      <c r="B424" s="141" t="s">
        <v>1133</v>
      </c>
      <c r="C424" s="145" t="s">
        <v>56</v>
      </c>
      <c r="D424" s="141">
        <v>6</v>
      </c>
      <c r="E424" s="150">
        <v>0</v>
      </c>
      <c r="F424" s="151">
        <v>0</v>
      </c>
      <c r="G424" s="151">
        <v>0</v>
      </c>
      <c r="H424" s="151">
        <v>31512.93</v>
      </c>
      <c r="I424" s="152">
        <v>31512.93</v>
      </c>
      <c r="J424"/>
      <c r="K424"/>
      <c r="L424"/>
      <c r="M424"/>
      <c r="N424"/>
      <c r="O424"/>
      <c r="P424"/>
      <c r="Q424"/>
      <c r="R424"/>
      <c r="S424"/>
      <c r="T424"/>
      <c r="U424"/>
      <c r="V424"/>
      <c r="W424"/>
      <c r="X424"/>
      <c r="Y424"/>
      <c r="Z424"/>
      <c r="AA424"/>
      <c r="AB424"/>
      <c r="AC424"/>
      <c r="AD424"/>
      <c r="AE424"/>
      <c r="AF424"/>
      <c r="AG424"/>
      <c r="AH424"/>
      <c r="AI424"/>
      <c r="AJ424"/>
      <c r="AK424"/>
      <c r="AL424"/>
      <c r="AM424"/>
      <c r="AN424"/>
      <c r="AO424"/>
      <c r="AP424"/>
      <c r="AQ424"/>
      <c r="AR424"/>
      <c r="AS424"/>
      <c r="AT424"/>
      <c r="AU424"/>
      <c r="AV424"/>
      <c r="AW424"/>
      <c r="AX424"/>
      <c r="AY424"/>
      <c r="AZ424"/>
      <c r="BA424"/>
      <c r="BB424"/>
      <c r="BC424"/>
      <c r="BD424"/>
      <c r="BE424"/>
      <c r="BF424"/>
      <c r="BG424"/>
      <c r="BH424"/>
      <c r="BI424"/>
      <c r="BJ424"/>
      <c r="BK424"/>
      <c r="BL424"/>
      <c r="BM424"/>
      <c r="BN424"/>
      <c r="BO424"/>
      <c r="BP424"/>
      <c r="BQ424"/>
      <c r="BR424"/>
      <c r="BS424"/>
      <c r="BT424"/>
      <c r="BU424"/>
      <c r="BV424"/>
      <c r="BW424"/>
      <c r="BX424"/>
      <c r="BY424"/>
      <c r="BZ424"/>
      <c r="CA424"/>
      <c r="CB424"/>
      <c r="CC424"/>
      <c r="CD424"/>
      <c r="CE424"/>
      <c r="CF424"/>
      <c r="CG424"/>
      <c r="CH424"/>
      <c r="CI424"/>
      <c r="CJ424"/>
      <c r="CK424"/>
      <c r="CL424"/>
      <c r="CM424"/>
      <c r="CN424"/>
      <c r="CO424"/>
      <c r="CP424"/>
      <c r="CQ424"/>
      <c r="CR424"/>
      <c r="CS424"/>
      <c r="CT424"/>
      <c r="CU424"/>
      <c r="CV424"/>
      <c r="CW424"/>
      <c r="CX424"/>
      <c r="CY424"/>
      <c r="CZ424"/>
      <c r="DA424"/>
      <c r="DB424"/>
      <c r="DC424"/>
      <c r="DD424"/>
      <c r="DE424"/>
      <c r="DF424"/>
      <c r="DG424"/>
      <c r="DH424"/>
      <c r="DI424"/>
      <c r="DJ424"/>
      <c r="DK424"/>
      <c r="DL424"/>
      <c r="DM424"/>
      <c r="DN424"/>
      <c r="DO424"/>
      <c r="DP424"/>
      <c r="DQ424"/>
      <c r="DR424"/>
      <c r="DS424"/>
      <c r="DT424"/>
      <c r="DU424"/>
      <c r="DV424"/>
      <c r="DW424"/>
      <c r="DX424"/>
      <c r="DY424"/>
      <c r="DZ424"/>
      <c r="EA424"/>
      <c r="EB424"/>
      <c r="EC424"/>
      <c r="ED424"/>
      <c r="EE424"/>
      <c r="EF424"/>
      <c r="EG424"/>
      <c r="EH424"/>
      <c r="EI424"/>
      <c r="EJ424"/>
      <c r="EK424"/>
      <c r="EL424"/>
      <c r="EM424"/>
      <c r="EN424"/>
    </row>
    <row r="425" spans="1:144" x14ac:dyDescent="0.25">
      <c r="A425" s="141" t="s">
        <v>1189</v>
      </c>
      <c r="B425" s="141" t="s">
        <v>1190</v>
      </c>
      <c r="C425" s="145" t="s">
        <v>56</v>
      </c>
      <c r="D425" s="141">
        <v>4</v>
      </c>
      <c r="E425" s="150">
        <v>0</v>
      </c>
      <c r="F425" s="151">
        <v>0</v>
      </c>
      <c r="G425" s="151">
        <v>0</v>
      </c>
      <c r="H425" s="151">
        <v>0</v>
      </c>
      <c r="I425" s="152">
        <v>0</v>
      </c>
      <c r="J425"/>
      <c r="K425"/>
      <c r="L425"/>
      <c r="M425"/>
      <c r="N425"/>
      <c r="O425"/>
      <c r="P425"/>
      <c r="Q425"/>
      <c r="R425"/>
      <c r="S425"/>
      <c r="T425"/>
      <c r="U425"/>
      <c r="V425"/>
      <c r="W425"/>
      <c r="X425"/>
      <c r="Y425"/>
      <c r="Z425"/>
      <c r="AA425"/>
      <c r="AB425"/>
      <c r="AC425"/>
      <c r="AD425"/>
      <c r="AE425"/>
      <c r="AF425"/>
      <c r="AG425"/>
      <c r="AH425"/>
      <c r="AI425"/>
      <c r="AJ425"/>
      <c r="AK425"/>
      <c r="AL425"/>
      <c r="AM425"/>
      <c r="AN425"/>
      <c r="AO425"/>
      <c r="AP425"/>
      <c r="AQ425"/>
      <c r="AR425"/>
      <c r="AS425"/>
      <c r="AT425"/>
      <c r="AU425"/>
      <c r="AV425"/>
      <c r="AW425"/>
      <c r="AX425"/>
      <c r="AY425"/>
      <c r="AZ425"/>
      <c r="BA425"/>
      <c r="BB425"/>
      <c r="BC425"/>
      <c r="BD425"/>
      <c r="BE425"/>
      <c r="BF425"/>
      <c r="BG425"/>
      <c r="BH425"/>
      <c r="BI425"/>
      <c r="BJ425"/>
      <c r="BK425"/>
      <c r="BL425"/>
      <c r="BM425"/>
      <c r="BN425"/>
      <c r="BO425"/>
      <c r="BP425"/>
      <c r="BQ425"/>
      <c r="BR425"/>
      <c r="BS425"/>
      <c r="BT425"/>
      <c r="BU425"/>
      <c r="BV425"/>
      <c r="BW425"/>
      <c r="BX425"/>
      <c r="BY425"/>
      <c r="BZ425"/>
      <c r="CA425"/>
      <c r="CB425"/>
      <c r="CC425"/>
      <c r="CD425"/>
      <c r="CE425"/>
      <c r="CF425"/>
      <c r="CG425"/>
      <c r="CH425"/>
      <c r="CI425"/>
      <c r="CJ425"/>
      <c r="CK425"/>
      <c r="CL425"/>
      <c r="CM425"/>
      <c r="CN425"/>
      <c r="CO425"/>
      <c r="CP425"/>
      <c r="CQ425"/>
      <c r="CR425"/>
      <c r="CS425"/>
      <c r="CT425"/>
      <c r="CU425"/>
      <c r="CV425"/>
      <c r="CW425"/>
      <c r="CX425"/>
      <c r="CY425"/>
      <c r="CZ425"/>
      <c r="DA425"/>
      <c r="DB425"/>
      <c r="DC425"/>
      <c r="DD425"/>
      <c r="DE425"/>
      <c r="DF425"/>
      <c r="DG425"/>
      <c r="DH425"/>
      <c r="DI425"/>
      <c r="DJ425"/>
      <c r="DK425"/>
      <c r="DL425"/>
      <c r="DM425"/>
      <c r="DN425"/>
      <c r="DO425"/>
      <c r="DP425"/>
      <c r="DQ425"/>
      <c r="DR425"/>
      <c r="DS425"/>
      <c r="DT425"/>
      <c r="DU425"/>
      <c r="DV425"/>
      <c r="DW425"/>
      <c r="DX425"/>
      <c r="DY425"/>
      <c r="DZ425"/>
      <c r="EA425"/>
      <c r="EB425"/>
      <c r="EC425"/>
      <c r="ED425"/>
      <c r="EE425"/>
      <c r="EF425"/>
      <c r="EG425"/>
      <c r="EH425"/>
      <c r="EI425"/>
      <c r="EJ425"/>
      <c r="EK425"/>
      <c r="EL425"/>
      <c r="EM425"/>
      <c r="EN425"/>
    </row>
    <row r="426" spans="1:144" x14ac:dyDescent="0.25">
      <c r="A426" s="141" t="s">
        <v>1191</v>
      </c>
      <c r="B426" s="141" t="s">
        <v>53</v>
      </c>
      <c r="C426" s="145" t="s">
        <v>56</v>
      </c>
      <c r="D426" s="141">
        <v>6</v>
      </c>
      <c r="E426" s="150">
        <v>0</v>
      </c>
      <c r="F426" s="151">
        <v>0</v>
      </c>
      <c r="G426" s="151">
        <v>0</v>
      </c>
      <c r="H426" s="151">
        <v>0</v>
      </c>
      <c r="I426" s="152">
        <v>0</v>
      </c>
      <c r="J426"/>
      <c r="K426"/>
      <c r="L426"/>
      <c r="M426"/>
      <c r="N426"/>
      <c r="O426"/>
      <c r="P426"/>
      <c r="Q426"/>
      <c r="R426"/>
      <c r="S426"/>
      <c r="T426"/>
      <c r="U426"/>
      <c r="V426"/>
      <c r="W426"/>
      <c r="X426"/>
      <c r="Y426"/>
      <c r="Z426"/>
      <c r="AA426"/>
      <c r="AB426"/>
      <c r="AC426"/>
      <c r="AD426"/>
      <c r="AE426"/>
      <c r="AF426"/>
      <c r="AG426"/>
      <c r="AH426"/>
      <c r="AI426"/>
      <c r="AJ426"/>
      <c r="AK426"/>
      <c r="AL426"/>
      <c r="AM426"/>
      <c r="AN426"/>
      <c r="AO426"/>
      <c r="AP426"/>
      <c r="AQ426"/>
      <c r="AR426"/>
      <c r="AS426"/>
      <c r="AT426"/>
      <c r="AU426"/>
      <c r="AV426"/>
      <c r="AW426"/>
      <c r="AX426"/>
      <c r="AY426"/>
      <c r="AZ426"/>
      <c r="BA426"/>
      <c r="BB426"/>
      <c r="BC426"/>
      <c r="BD426"/>
      <c r="BE426"/>
      <c r="BF426"/>
      <c r="BG426"/>
      <c r="BH426"/>
      <c r="BI426"/>
      <c r="BJ426"/>
      <c r="BK426"/>
      <c r="BL426"/>
      <c r="BM426"/>
      <c r="BN426"/>
      <c r="BO426"/>
      <c r="BP426"/>
      <c r="BQ426"/>
      <c r="BR426"/>
      <c r="BS426"/>
      <c r="BT426"/>
      <c r="BU426"/>
      <c r="BV426"/>
      <c r="BW426"/>
      <c r="BX426"/>
      <c r="BY426"/>
      <c r="BZ426"/>
      <c r="CA426"/>
      <c r="CB426"/>
      <c r="CC426"/>
      <c r="CD426"/>
      <c r="CE426"/>
      <c r="CF426"/>
      <c r="CG426"/>
      <c r="CH426"/>
      <c r="CI426"/>
      <c r="CJ426"/>
      <c r="CK426"/>
      <c r="CL426"/>
      <c r="CM426"/>
      <c r="CN426"/>
      <c r="CO426"/>
      <c r="CP426"/>
      <c r="CQ426"/>
      <c r="CR426"/>
      <c r="CS426"/>
      <c r="CT426"/>
      <c r="CU426"/>
      <c r="CV426"/>
      <c r="CW426"/>
      <c r="CX426"/>
      <c r="CY426"/>
      <c r="CZ426"/>
      <c r="DA426"/>
      <c r="DB426"/>
      <c r="DC426"/>
      <c r="DD426"/>
      <c r="DE426"/>
      <c r="DF426"/>
      <c r="DG426"/>
      <c r="DH426"/>
      <c r="DI426"/>
      <c r="DJ426"/>
      <c r="DK426"/>
      <c r="DL426"/>
      <c r="DM426"/>
      <c r="DN426"/>
      <c r="DO426"/>
      <c r="DP426"/>
      <c r="DQ426"/>
      <c r="DR426"/>
      <c r="DS426"/>
      <c r="DT426"/>
      <c r="DU426"/>
      <c r="DV426"/>
      <c r="DW426"/>
      <c r="DX426"/>
      <c r="DY426"/>
      <c r="DZ426"/>
      <c r="EA426"/>
      <c r="EB426"/>
      <c r="EC426"/>
      <c r="ED426"/>
      <c r="EE426"/>
      <c r="EF426"/>
      <c r="EG426"/>
      <c r="EH426"/>
      <c r="EI426"/>
      <c r="EJ426"/>
      <c r="EK426"/>
      <c r="EL426"/>
      <c r="EM426"/>
      <c r="EN426"/>
    </row>
    <row r="427" spans="1:144" x14ac:dyDescent="0.25">
      <c r="A427" s="141" t="s">
        <v>1192</v>
      </c>
      <c r="B427" s="141" t="s">
        <v>54</v>
      </c>
      <c r="C427" s="145" t="s">
        <v>56</v>
      </c>
      <c r="D427" s="141">
        <v>6</v>
      </c>
      <c r="E427" s="150">
        <v>0</v>
      </c>
      <c r="F427" s="151">
        <v>0</v>
      </c>
      <c r="G427" s="151">
        <v>0</v>
      </c>
      <c r="H427" s="151">
        <v>0</v>
      </c>
      <c r="I427" s="152">
        <v>0</v>
      </c>
      <c r="J427"/>
      <c r="K427"/>
      <c r="L427"/>
      <c r="M427"/>
      <c r="N427"/>
      <c r="O427"/>
      <c r="P427"/>
      <c r="Q427"/>
      <c r="R427"/>
      <c r="S427"/>
      <c r="T427"/>
      <c r="U427"/>
      <c r="V427"/>
      <c r="W427"/>
      <c r="X427"/>
      <c r="Y427"/>
      <c r="Z427"/>
      <c r="AA427"/>
      <c r="AB427"/>
      <c r="AC427"/>
      <c r="AD427"/>
      <c r="AE427"/>
      <c r="AF427"/>
      <c r="AG427"/>
      <c r="AH427"/>
      <c r="AI427"/>
      <c r="AJ427"/>
      <c r="AK427"/>
      <c r="AL427"/>
      <c r="AM427"/>
      <c r="AN427"/>
      <c r="AO427"/>
      <c r="AP427"/>
      <c r="AQ427"/>
      <c r="AR427"/>
      <c r="AS427"/>
      <c r="AT427"/>
      <c r="AU427"/>
      <c r="AV427"/>
      <c r="AW427"/>
      <c r="AX427"/>
      <c r="AY427"/>
      <c r="AZ427"/>
      <c r="BA427"/>
      <c r="BB427"/>
      <c r="BC427"/>
      <c r="BD427"/>
      <c r="BE427"/>
      <c r="BF427"/>
      <c r="BG427"/>
      <c r="BH427"/>
      <c r="BI427"/>
      <c r="BJ427"/>
      <c r="BK427"/>
      <c r="BL427"/>
      <c r="BM427"/>
      <c r="BN427"/>
      <c r="BO427"/>
      <c r="BP427"/>
      <c r="BQ427"/>
      <c r="BR427"/>
      <c r="BS427"/>
      <c r="BT427"/>
      <c r="BU427"/>
      <c r="BV427"/>
      <c r="BW427"/>
      <c r="BX427"/>
      <c r="BY427"/>
      <c r="BZ427"/>
      <c r="CA427"/>
      <c r="CB427"/>
      <c r="CC427"/>
      <c r="CD427"/>
      <c r="CE427"/>
      <c r="CF427"/>
      <c r="CG427"/>
      <c r="CH427"/>
      <c r="CI427"/>
      <c r="CJ427"/>
      <c r="CK427"/>
      <c r="CL427"/>
      <c r="CM427"/>
      <c r="CN427"/>
      <c r="CO427"/>
      <c r="CP427"/>
      <c r="CQ427"/>
      <c r="CR427"/>
      <c r="CS427"/>
      <c r="CT427"/>
      <c r="CU427"/>
      <c r="CV427"/>
      <c r="CW427"/>
      <c r="CX427"/>
      <c r="CY427"/>
      <c r="CZ427"/>
      <c r="DA427"/>
      <c r="DB427"/>
      <c r="DC427"/>
      <c r="DD427"/>
      <c r="DE427"/>
      <c r="DF427"/>
      <c r="DG427"/>
      <c r="DH427"/>
      <c r="DI427"/>
      <c r="DJ427"/>
      <c r="DK427"/>
      <c r="DL427"/>
      <c r="DM427"/>
      <c r="DN427"/>
      <c r="DO427"/>
      <c r="DP427"/>
      <c r="DQ427"/>
      <c r="DR427"/>
      <c r="DS427"/>
      <c r="DT427"/>
      <c r="DU427"/>
      <c r="DV427"/>
      <c r="DW427"/>
      <c r="DX427"/>
      <c r="DY427"/>
      <c r="DZ427"/>
      <c r="EA427"/>
      <c r="EB427"/>
      <c r="EC427"/>
      <c r="ED427"/>
      <c r="EE427"/>
      <c r="EF427"/>
      <c r="EG427"/>
      <c r="EH427"/>
      <c r="EI427"/>
      <c r="EJ427"/>
      <c r="EK427"/>
      <c r="EL427"/>
      <c r="EM427"/>
      <c r="EN427"/>
    </row>
    <row r="428" spans="1:144" x14ac:dyDescent="0.25">
      <c r="A428" s="141" t="s">
        <v>1193</v>
      </c>
      <c r="B428" s="141" t="s">
        <v>1139</v>
      </c>
      <c r="C428" s="145" t="s">
        <v>56</v>
      </c>
      <c r="D428" s="141">
        <v>6</v>
      </c>
      <c r="E428" s="150">
        <v>0</v>
      </c>
      <c r="F428" s="151">
        <v>0</v>
      </c>
      <c r="G428" s="151">
        <v>0</v>
      </c>
      <c r="H428" s="151">
        <v>0</v>
      </c>
      <c r="I428" s="152">
        <v>0</v>
      </c>
      <c r="J428"/>
      <c r="K428"/>
      <c r="L428"/>
      <c r="M428"/>
      <c r="N428"/>
      <c r="O428"/>
      <c r="P428"/>
      <c r="Q428"/>
      <c r="R428"/>
      <c r="S428"/>
      <c r="T428"/>
      <c r="U428"/>
      <c r="V428"/>
      <c r="W428"/>
      <c r="X428"/>
      <c r="Y428"/>
      <c r="Z428"/>
      <c r="AA428"/>
      <c r="AB428"/>
      <c r="AC428"/>
      <c r="AD428"/>
      <c r="AE428"/>
      <c r="AF428"/>
      <c r="AG428"/>
      <c r="AH428"/>
      <c r="AI428"/>
      <c r="AJ428"/>
      <c r="AK428"/>
      <c r="AL428"/>
      <c r="AM428"/>
      <c r="AN428"/>
      <c r="AO428"/>
      <c r="AP428"/>
      <c r="AQ428"/>
      <c r="AR428"/>
      <c r="AS428"/>
      <c r="AT428"/>
      <c r="AU428"/>
      <c r="AV428"/>
      <c r="AW428"/>
      <c r="AX428"/>
      <c r="AY428"/>
      <c r="AZ428"/>
      <c r="BA428"/>
      <c r="BB428"/>
      <c r="BC428"/>
      <c r="BD428"/>
      <c r="BE428"/>
      <c r="BF428"/>
      <c r="BG428"/>
      <c r="BH428"/>
      <c r="BI428"/>
      <c r="BJ428"/>
      <c r="BK428"/>
      <c r="BL428"/>
      <c r="BM428"/>
      <c r="BN428"/>
      <c r="BO428"/>
      <c r="BP428"/>
      <c r="BQ428"/>
      <c r="BR428"/>
      <c r="BS428"/>
      <c r="BT428"/>
      <c r="BU428"/>
      <c r="BV428"/>
      <c r="BW428"/>
      <c r="BX428"/>
      <c r="BY428"/>
      <c r="BZ428"/>
      <c r="CA428"/>
      <c r="CB428"/>
      <c r="CC428"/>
      <c r="CD428"/>
      <c r="CE428"/>
      <c r="CF428"/>
      <c r="CG428"/>
      <c r="CH428"/>
      <c r="CI428"/>
      <c r="CJ428"/>
      <c r="CK428"/>
      <c r="CL428"/>
      <c r="CM428"/>
      <c r="CN428"/>
      <c r="CO428"/>
      <c r="CP428"/>
      <c r="CQ428"/>
      <c r="CR428"/>
      <c r="CS428"/>
      <c r="CT428"/>
      <c r="CU428"/>
      <c r="CV428"/>
      <c r="CW428"/>
      <c r="CX428"/>
      <c r="CY428"/>
      <c r="CZ428"/>
      <c r="DA428"/>
      <c r="DB428"/>
      <c r="DC428"/>
      <c r="DD428"/>
      <c r="DE428"/>
      <c r="DF428"/>
      <c r="DG428"/>
      <c r="DH428"/>
      <c r="DI428"/>
      <c r="DJ428"/>
      <c r="DK428"/>
      <c r="DL428"/>
      <c r="DM428"/>
      <c r="DN428"/>
      <c r="DO428"/>
      <c r="DP428"/>
      <c r="DQ428"/>
      <c r="DR428"/>
      <c r="DS428"/>
      <c r="DT428"/>
      <c r="DU428"/>
      <c r="DV428"/>
      <c r="DW428"/>
      <c r="DX428"/>
      <c r="DY428"/>
      <c r="DZ428"/>
      <c r="EA428"/>
      <c r="EB428"/>
      <c r="EC428"/>
      <c r="ED428"/>
      <c r="EE428"/>
      <c r="EF428"/>
      <c r="EG428"/>
      <c r="EH428"/>
      <c r="EI428"/>
      <c r="EJ428"/>
      <c r="EK428"/>
      <c r="EL428"/>
      <c r="EM428"/>
      <c r="EN428"/>
    </row>
    <row r="429" spans="1:144" x14ac:dyDescent="0.25">
      <c r="A429" s="141" t="s">
        <v>1194</v>
      </c>
      <c r="B429" s="141" t="s">
        <v>1141</v>
      </c>
      <c r="C429" s="145" t="s">
        <v>56</v>
      </c>
      <c r="D429" s="141">
        <v>6</v>
      </c>
      <c r="E429" s="150">
        <v>0</v>
      </c>
      <c r="F429" s="151">
        <v>0</v>
      </c>
      <c r="G429" s="151">
        <v>0</v>
      </c>
      <c r="H429" s="151">
        <v>0</v>
      </c>
      <c r="I429" s="152">
        <v>0</v>
      </c>
      <c r="J429"/>
      <c r="K429"/>
      <c r="L429"/>
      <c r="M429"/>
      <c r="N429"/>
      <c r="O429"/>
      <c r="P429"/>
      <c r="Q429"/>
      <c r="R429"/>
      <c r="S429"/>
      <c r="T429"/>
      <c r="U429"/>
      <c r="V429"/>
      <c r="W429"/>
      <c r="X429"/>
      <c r="Y429"/>
      <c r="Z429"/>
      <c r="AA429"/>
      <c r="AB429"/>
      <c r="AC429"/>
      <c r="AD429"/>
      <c r="AE429"/>
      <c r="AF429"/>
      <c r="AG429"/>
      <c r="AH429"/>
      <c r="AI429"/>
      <c r="AJ429"/>
      <c r="AK429"/>
      <c r="AL429"/>
      <c r="AM429"/>
      <c r="AN429"/>
      <c r="AO429"/>
      <c r="AP429"/>
      <c r="AQ429"/>
      <c r="AR429"/>
      <c r="AS429"/>
      <c r="AT429"/>
      <c r="AU429"/>
      <c r="AV429"/>
      <c r="AW429"/>
      <c r="AX429"/>
      <c r="AY429"/>
      <c r="AZ429"/>
      <c r="BA429"/>
      <c r="BB429"/>
      <c r="BC429"/>
      <c r="BD429"/>
      <c r="BE429"/>
      <c r="BF429"/>
      <c r="BG429"/>
      <c r="BH429"/>
      <c r="BI429"/>
      <c r="BJ429"/>
      <c r="BK429"/>
      <c r="BL429"/>
      <c r="BM429"/>
      <c r="BN429"/>
      <c r="BO429"/>
      <c r="BP429"/>
      <c r="BQ429"/>
      <c r="BR429"/>
      <c r="BS429"/>
      <c r="BT429"/>
      <c r="BU429"/>
      <c r="BV429"/>
      <c r="BW429"/>
      <c r="BX429"/>
      <c r="BY429"/>
      <c r="BZ429"/>
      <c r="CA429"/>
      <c r="CB429"/>
      <c r="CC429"/>
      <c r="CD429"/>
      <c r="CE429"/>
      <c r="CF429"/>
      <c r="CG429"/>
      <c r="CH429"/>
      <c r="CI429"/>
      <c r="CJ429"/>
      <c r="CK429"/>
      <c r="CL429"/>
      <c r="CM429"/>
      <c r="CN429"/>
      <c r="CO429"/>
      <c r="CP429"/>
      <c r="CQ429"/>
      <c r="CR429"/>
      <c r="CS429"/>
      <c r="CT429"/>
      <c r="CU429"/>
      <c r="CV429"/>
      <c r="CW429"/>
      <c r="CX429"/>
      <c r="CY429"/>
      <c r="CZ429"/>
      <c r="DA429"/>
      <c r="DB429"/>
      <c r="DC429"/>
      <c r="DD429"/>
      <c r="DE429"/>
      <c r="DF429"/>
      <c r="DG429"/>
      <c r="DH429"/>
      <c r="DI429"/>
      <c r="DJ429"/>
      <c r="DK429"/>
      <c r="DL429"/>
      <c r="DM429"/>
      <c r="DN429"/>
      <c r="DO429"/>
      <c r="DP429"/>
      <c r="DQ429"/>
      <c r="DR429"/>
      <c r="DS429"/>
      <c r="DT429"/>
      <c r="DU429"/>
      <c r="DV429"/>
      <c r="DW429"/>
      <c r="DX429"/>
      <c r="DY429"/>
      <c r="DZ429"/>
      <c r="EA429"/>
      <c r="EB429"/>
      <c r="EC429"/>
      <c r="ED429"/>
      <c r="EE429"/>
      <c r="EF429"/>
      <c r="EG429"/>
      <c r="EH429"/>
      <c r="EI429"/>
      <c r="EJ429"/>
      <c r="EK429"/>
      <c r="EL429"/>
      <c r="EM429"/>
      <c r="EN429"/>
    </row>
    <row r="430" spans="1:144" x14ac:dyDescent="0.25">
      <c r="A430" s="141" t="s">
        <v>1195</v>
      </c>
      <c r="B430" s="141" t="s">
        <v>1143</v>
      </c>
      <c r="C430" s="145" t="s">
        <v>56</v>
      </c>
      <c r="D430" s="141">
        <v>6</v>
      </c>
      <c r="E430" s="150">
        <v>0</v>
      </c>
      <c r="F430" s="151">
        <v>0</v>
      </c>
      <c r="G430" s="151">
        <v>0</v>
      </c>
      <c r="H430" s="151">
        <v>0</v>
      </c>
      <c r="I430" s="152">
        <v>0</v>
      </c>
      <c r="J430"/>
      <c r="K430"/>
      <c r="L430"/>
      <c r="M430"/>
      <c r="N430"/>
      <c r="O430"/>
      <c r="P430"/>
      <c r="Q430"/>
      <c r="R430"/>
      <c r="S430"/>
      <c r="T430"/>
      <c r="U430"/>
      <c r="V430"/>
      <c r="W430"/>
      <c r="X430"/>
      <c r="Y430"/>
      <c r="Z430"/>
      <c r="AA430"/>
      <c r="AB430"/>
      <c r="AC430"/>
      <c r="AD430"/>
      <c r="AE430"/>
      <c r="AF430"/>
      <c r="AG430"/>
      <c r="AH430"/>
      <c r="AI430"/>
      <c r="AJ430"/>
      <c r="AK430"/>
      <c r="AL430"/>
      <c r="AM430"/>
      <c r="AN430"/>
      <c r="AO430"/>
      <c r="AP430"/>
      <c r="AQ430"/>
      <c r="AR430"/>
      <c r="AS430"/>
      <c r="AT430"/>
      <c r="AU430"/>
      <c r="AV430"/>
      <c r="AW430"/>
      <c r="AX430"/>
      <c r="AY430"/>
      <c r="AZ430"/>
      <c r="BA430"/>
      <c r="BB430"/>
      <c r="BC430"/>
      <c r="BD430"/>
      <c r="BE430"/>
      <c r="BF430"/>
      <c r="BG430"/>
      <c r="BH430"/>
      <c r="BI430"/>
      <c r="BJ430"/>
      <c r="BK430"/>
      <c r="BL430"/>
      <c r="BM430"/>
      <c r="BN430"/>
      <c r="BO430"/>
      <c r="BP430"/>
      <c r="BQ430"/>
      <c r="BR430"/>
      <c r="BS430"/>
      <c r="BT430"/>
      <c r="BU430"/>
      <c r="BV430"/>
      <c r="BW430"/>
      <c r="BX430"/>
      <c r="BY430"/>
      <c r="BZ430"/>
      <c r="CA430"/>
      <c r="CB430"/>
      <c r="CC430"/>
      <c r="CD430"/>
      <c r="CE430"/>
      <c r="CF430"/>
      <c r="CG430"/>
      <c r="CH430"/>
      <c r="CI430"/>
      <c r="CJ430"/>
      <c r="CK430"/>
      <c r="CL430"/>
      <c r="CM430"/>
      <c r="CN430"/>
      <c r="CO430"/>
      <c r="CP430"/>
      <c r="CQ430"/>
      <c r="CR430"/>
      <c r="CS430"/>
      <c r="CT430"/>
      <c r="CU430"/>
      <c r="CV430"/>
      <c r="CW430"/>
      <c r="CX430"/>
      <c r="CY430"/>
      <c r="CZ430"/>
      <c r="DA430"/>
      <c r="DB430"/>
      <c r="DC430"/>
      <c r="DD430"/>
      <c r="DE430"/>
      <c r="DF430"/>
      <c r="DG430"/>
      <c r="DH430"/>
      <c r="DI430"/>
      <c r="DJ430"/>
      <c r="DK430"/>
      <c r="DL430"/>
      <c r="DM430"/>
      <c r="DN430"/>
      <c r="DO430"/>
      <c r="DP430"/>
      <c r="DQ430"/>
      <c r="DR430"/>
      <c r="DS430"/>
      <c r="DT430"/>
      <c r="DU430"/>
      <c r="DV430"/>
      <c r="DW430"/>
      <c r="DX430"/>
      <c r="DY430"/>
      <c r="DZ430"/>
      <c r="EA430"/>
      <c r="EB430"/>
      <c r="EC430"/>
      <c r="ED430"/>
      <c r="EE430"/>
      <c r="EF430"/>
      <c r="EG430"/>
      <c r="EH430"/>
      <c r="EI430"/>
      <c r="EJ430"/>
      <c r="EK430"/>
      <c r="EL430"/>
      <c r="EM430"/>
      <c r="EN430"/>
    </row>
    <row r="431" spans="1:144" x14ac:dyDescent="0.25">
      <c r="A431" s="141" t="s">
        <v>1196</v>
      </c>
      <c r="B431" s="141" t="s">
        <v>1145</v>
      </c>
      <c r="C431" s="145" t="s">
        <v>56</v>
      </c>
      <c r="D431" s="141">
        <v>6</v>
      </c>
      <c r="E431" s="150">
        <v>0</v>
      </c>
      <c r="F431" s="151">
        <v>0</v>
      </c>
      <c r="G431" s="151">
        <v>0</v>
      </c>
      <c r="H431" s="151">
        <v>0</v>
      </c>
      <c r="I431" s="152">
        <v>0</v>
      </c>
      <c r="J431"/>
      <c r="K431"/>
      <c r="L431"/>
      <c r="M431"/>
      <c r="N431"/>
      <c r="O431"/>
      <c r="P431"/>
      <c r="Q431"/>
      <c r="R431"/>
      <c r="S431"/>
      <c r="T431"/>
      <c r="U431"/>
      <c r="V431"/>
      <c r="W431"/>
      <c r="X431"/>
      <c r="Y431"/>
      <c r="Z431"/>
      <c r="AA431"/>
      <c r="AB431"/>
      <c r="AC431"/>
      <c r="AD431"/>
      <c r="AE431"/>
      <c r="AF431"/>
      <c r="AG431"/>
      <c r="AH431"/>
      <c r="AI431"/>
      <c r="AJ431"/>
      <c r="AK431"/>
      <c r="AL431"/>
      <c r="AM431"/>
      <c r="AN431"/>
      <c r="AO431"/>
      <c r="AP431"/>
      <c r="AQ431"/>
      <c r="AR431"/>
      <c r="AS431"/>
      <c r="AT431"/>
      <c r="AU431"/>
      <c r="AV431"/>
      <c r="AW431"/>
      <c r="AX431"/>
      <c r="AY431"/>
      <c r="AZ431"/>
      <c r="BA431"/>
      <c r="BB431"/>
      <c r="BC431"/>
      <c r="BD431"/>
      <c r="BE431"/>
      <c r="BF431"/>
      <c r="BG431"/>
      <c r="BH431"/>
      <c r="BI431"/>
      <c r="BJ431"/>
      <c r="BK431"/>
      <c r="BL431"/>
      <c r="BM431"/>
      <c r="BN431"/>
      <c r="BO431"/>
      <c r="BP431"/>
      <c r="BQ431"/>
      <c r="BR431"/>
      <c r="BS431"/>
      <c r="BT431"/>
      <c r="BU431"/>
      <c r="BV431"/>
      <c r="BW431"/>
      <c r="BX431"/>
      <c r="BY431"/>
      <c r="BZ431"/>
      <c r="CA431"/>
      <c r="CB431"/>
      <c r="CC431"/>
      <c r="CD431"/>
      <c r="CE431"/>
      <c r="CF431"/>
      <c r="CG431"/>
      <c r="CH431"/>
      <c r="CI431"/>
      <c r="CJ431"/>
      <c r="CK431"/>
      <c r="CL431"/>
      <c r="CM431"/>
      <c r="CN431"/>
      <c r="CO431"/>
      <c r="CP431"/>
      <c r="CQ431"/>
      <c r="CR431"/>
      <c r="CS431"/>
      <c r="CT431"/>
      <c r="CU431"/>
      <c r="CV431"/>
      <c r="CW431"/>
      <c r="CX431"/>
      <c r="CY431"/>
      <c r="CZ431"/>
      <c r="DA431"/>
      <c r="DB431"/>
      <c r="DC431"/>
      <c r="DD431"/>
      <c r="DE431"/>
      <c r="DF431"/>
      <c r="DG431"/>
      <c r="DH431"/>
      <c r="DI431"/>
      <c r="DJ431"/>
      <c r="DK431"/>
      <c r="DL431"/>
      <c r="DM431"/>
      <c r="DN431"/>
      <c r="DO431"/>
      <c r="DP431"/>
      <c r="DQ431"/>
      <c r="DR431"/>
      <c r="DS431"/>
      <c r="DT431"/>
      <c r="DU431"/>
      <c r="DV431"/>
      <c r="DW431"/>
      <c r="DX431"/>
      <c r="DY431"/>
      <c r="DZ431"/>
      <c r="EA431"/>
      <c r="EB431"/>
      <c r="EC431"/>
      <c r="ED431"/>
      <c r="EE431"/>
      <c r="EF431"/>
      <c r="EG431"/>
      <c r="EH431"/>
      <c r="EI431"/>
      <c r="EJ431"/>
      <c r="EK431"/>
      <c r="EL431"/>
      <c r="EM431"/>
      <c r="EN431"/>
    </row>
    <row r="432" spans="1:144" x14ac:dyDescent="0.25">
      <c r="A432" s="141" t="s">
        <v>1197</v>
      </c>
      <c r="B432" s="141" t="s">
        <v>1198</v>
      </c>
      <c r="C432" s="145" t="s">
        <v>56</v>
      </c>
      <c r="D432" s="141">
        <v>4</v>
      </c>
      <c r="E432" s="150">
        <v>6158.97</v>
      </c>
      <c r="F432" s="151">
        <v>0</v>
      </c>
      <c r="G432" s="151">
        <v>0</v>
      </c>
      <c r="H432" s="151">
        <v>603</v>
      </c>
      <c r="I432" s="152">
        <v>6761.97</v>
      </c>
      <c r="J432"/>
      <c r="K432"/>
      <c r="L432"/>
      <c r="M432"/>
      <c r="N432"/>
      <c r="O432"/>
      <c r="P432"/>
      <c r="Q432"/>
      <c r="R432"/>
      <c r="S432"/>
      <c r="T432"/>
      <c r="U432"/>
      <c r="V432"/>
      <c r="W432"/>
      <c r="X432"/>
      <c r="Y432"/>
      <c r="Z432"/>
      <c r="AA432"/>
      <c r="AB432"/>
      <c r="AC432"/>
      <c r="AD432"/>
      <c r="AE432"/>
      <c r="AF432"/>
      <c r="AG432"/>
      <c r="AH432"/>
      <c r="AI432"/>
      <c r="AJ432"/>
      <c r="AK432"/>
      <c r="AL432"/>
      <c r="AM432"/>
      <c r="AN432"/>
      <c r="AO432"/>
      <c r="AP432"/>
      <c r="AQ432"/>
      <c r="AR432"/>
      <c r="AS432"/>
      <c r="AT432"/>
      <c r="AU432"/>
      <c r="AV432"/>
      <c r="AW432"/>
      <c r="AX432"/>
      <c r="AY432"/>
      <c r="AZ432"/>
      <c r="BA432"/>
      <c r="BB432"/>
      <c r="BC432"/>
      <c r="BD432"/>
      <c r="BE432"/>
      <c r="BF432"/>
      <c r="BG432"/>
      <c r="BH432"/>
      <c r="BI432"/>
      <c r="BJ432"/>
      <c r="BK432"/>
      <c r="BL432"/>
      <c r="BM432"/>
      <c r="BN432"/>
      <c r="BO432"/>
      <c r="BP432"/>
      <c r="BQ432"/>
      <c r="BR432"/>
      <c r="BS432"/>
      <c r="BT432"/>
      <c r="BU432"/>
      <c r="BV432"/>
      <c r="BW432"/>
      <c r="BX432"/>
      <c r="BY432"/>
      <c r="BZ432"/>
      <c r="CA432"/>
      <c r="CB432"/>
      <c r="CC432"/>
      <c r="CD432"/>
      <c r="CE432"/>
      <c r="CF432"/>
      <c r="CG432"/>
      <c r="CH432"/>
      <c r="CI432"/>
      <c r="CJ432"/>
      <c r="CK432"/>
      <c r="CL432"/>
      <c r="CM432"/>
      <c r="CN432"/>
      <c r="CO432"/>
      <c r="CP432"/>
      <c r="CQ432"/>
      <c r="CR432"/>
      <c r="CS432"/>
      <c r="CT432"/>
      <c r="CU432"/>
      <c r="CV432"/>
      <c r="CW432"/>
      <c r="CX432"/>
      <c r="CY432"/>
      <c r="CZ432"/>
      <c r="DA432"/>
      <c r="DB432"/>
      <c r="DC432"/>
      <c r="DD432"/>
      <c r="DE432"/>
      <c r="DF432"/>
      <c r="DG432"/>
      <c r="DH432"/>
      <c r="DI432"/>
      <c r="DJ432"/>
      <c r="DK432"/>
      <c r="DL432"/>
      <c r="DM432"/>
      <c r="DN432"/>
      <c r="DO432"/>
      <c r="DP432"/>
      <c r="DQ432"/>
      <c r="DR432"/>
      <c r="DS432"/>
      <c r="DT432"/>
      <c r="DU432"/>
      <c r="DV432"/>
      <c r="DW432"/>
      <c r="DX432"/>
      <c r="DY432"/>
      <c r="DZ432"/>
      <c r="EA432"/>
      <c r="EB432"/>
      <c r="EC432"/>
      <c r="ED432"/>
      <c r="EE432"/>
      <c r="EF432"/>
      <c r="EG432"/>
      <c r="EH432"/>
      <c r="EI432"/>
      <c r="EJ432"/>
      <c r="EK432"/>
      <c r="EL432"/>
      <c r="EM432"/>
      <c r="EN432"/>
    </row>
    <row r="433" spans="1:144" x14ac:dyDescent="0.25">
      <c r="A433" s="141" t="s">
        <v>1199</v>
      </c>
      <c r="B433" s="141" t="s">
        <v>53</v>
      </c>
      <c r="C433" s="145" t="s">
        <v>56</v>
      </c>
      <c r="D433" s="141">
        <v>6</v>
      </c>
      <c r="E433" s="150">
        <v>888.53</v>
      </c>
      <c r="F433" s="151">
        <v>0</v>
      </c>
      <c r="G433" s="151">
        <v>0</v>
      </c>
      <c r="H433" s="151">
        <v>0</v>
      </c>
      <c r="I433" s="152">
        <v>888.53</v>
      </c>
      <c r="J433"/>
      <c r="K433"/>
      <c r="L433"/>
      <c r="M433"/>
      <c r="N433"/>
      <c r="O433"/>
      <c r="P433"/>
      <c r="Q433"/>
      <c r="R433"/>
      <c r="S433"/>
      <c r="T433"/>
      <c r="U433"/>
      <c r="V433"/>
      <c r="W433"/>
      <c r="X433"/>
      <c r="Y433"/>
      <c r="Z433"/>
      <c r="AA433"/>
      <c r="AB433"/>
      <c r="AC433"/>
      <c r="AD433"/>
      <c r="AE433"/>
      <c r="AF433"/>
      <c r="AG433"/>
      <c r="AH433"/>
      <c r="AI433"/>
      <c r="AJ433"/>
      <c r="AK433"/>
      <c r="AL433"/>
      <c r="AM433"/>
      <c r="AN433"/>
      <c r="AO433"/>
      <c r="AP433"/>
      <c r="AQ433"/>
      <c r="AR433"/>
      <c r="AS433"/>
      <c r="AT433"/>
      <c r="AU433"/>
      <c r="AV433"/>
      <c r="AW433"/>
      <c r="AX433"/>
      <c r="AY433"/>
      <c r="AZ433"/>
      <c r="BA433"/>
      <c r="BB433"/>
      <c r="BC433"/>
      <c r="BD433"/>
      <c r="BE433"/>
      <c r="BF433"/>
      <c r="BG433"/>
      <c r="BH433"/>
      <c r="BI433"/>
      <c r="BJ433"/>
      <c r="BK433"/>
      <c r="BL433"/>
      <c r="BM433"/>
      <c r="BN433"/>
      <c r="BO433"/>
      <c r="BP433"/>
      <c r="BQ433"/>
      <c r="BR433"/>
      <c r="BS433"/>
      <c r="BT433"/>
      <c r="BU433"/>
      <c r="BV433"/>
      <c r="BW433"/>
      <c r="BX433"/>
      <c r="BY433"/>
      <c r="BZ433"/>
      <c r="CA433"/>
      <c r="CB433"/>
      <c r="CC433"/>
      <c r="CD433"/>
      <c r="CE433"/>
      <c r="CF433"/>
      <c r="CG433"/>
      <c r="CH433"/>
      <c r="CI433"/>
      <c r="CJ433"/>
      <c r="CK433"/>
      <c r="CL433"/>
      <c r="CM433"/>
      <c r="CN433"/>
      <c r="CO433"/>
      <c r="CP433"/>
      <c r="CQ433"/>
      <c r="CR433"/>
      <c r="CS433"/>
      <c r="CT433"/>
      <c r="CU433"/>
      <c r="CV433"/>
      <c r="CW433"/>
      <c r="CX433"/>
      <c r="CY433"/>
      <c r="CZ433"/>
      <c r="DA433"/>
      <c r="DB433"/>
      <c r="DC433"/>
      <c r="DD433"/>
      <c r="DE433"/>
      <c r="DF433"/>
      <c r="DG433"/>
      <c r="DH433"/>
      <c r="DI433"/>
      <c r="DJ433"/>
      <c r="DK433"/>
      <c r="DL433"/>
      <c r="DM433"/>
      <c r="DN433"/>
      <c r="DO433"/>
      <c r="DP433"/>
      <c r="DQ433"/>
      <c r="DR433"/>
      <c r="DS433"/>
      <c r="DT433"/>
      <c r="DU433"/>
      <c r="DV433"/>
      <c r="DW433"/>
      <c r="DX433"/>
      <c r="DY433"/>
      <c r="DZ433"/>
      <c r="EA433"/>
      <c r="EB433"/>
      <c r="EC433"/>
      <c r="ED433"/>
      <c r="EE433"/>
      <c r="EF433"/>
      <c r="EG433"/>
      <c r="EH433"/>
      <c r="EI433"/>
      <c r="EJ433"/>
      <c r="EK433"/>
      <c r="EL433"/>
      <c r="EM433"/>
      <c r="EN433"/>
    </row>
    <row r="434" spans="1:144" x14ac:dyDescent="0.25">
      <c r="A434" s="141" t="s">
        <v>1200</v>
      </c>
      <c r="B434" s="141" t="s">
        <v>54</v>
      </c>
      <c r="C434" s="145" t="s">
        <v>56</v>
      </c>
      <c r="D434" s="141">
        <v>6</v>
      </c>
      <c r="E434" s="150">
        <v>3359.35</v>
      </c>
      <c r="F434" s="151">
        <v>0</v>
      </c>
      <c r="G434" s="151">
        <v>0</v>
      </c>
      <c r="H434" s="151">
        <v>603</v>
      </c>
      <c r="I434" s="152">
        <v>3962.35</v>
      </c>
      <c r="J434"/>
      <c r="K434"/>
      <c r="L434"/>
      <c r="M434"/>
      <c r="N434"/>
      <c r="O434"/>
      <c r="P434"/>
      <c r="Q434"/>
      <c r="R434"/>
      <c r="S434"/>
      <c r="T434"/>
      <c r="U434"/>
      <c r="V434"/>
      <c r="W434"/>
      <c r="X434"/>
      <c r="Y434"/>
      <c r="Z434"/>
      <c r="AA434"/>
      <c r="AB434"/>
      <c r="AC434"/>
      <c r="AD434"/>
      <c r="AE434"/>
      <c r="AF434"/>
      <c r="AG434"/>
      <c r="AH434"/>
      <c r="AI434"/>
      <c r="AJ434"/>
      <c r="AK434"/>
      <c r="AL434"/>
      <c r="AM434"/>
      <c r="AN434"/>
      <c r="AO434"/>
      <c r="AP434"/>
      <c r="AQ434"/>
      <c r="AR434"/>
      <c r="AS434"/>
      <c r="AT434"/>
      <c r="AU434"/>
      <c r="AV434"/>
      <c r="AW434"/>
      <c r="AX434"/>
      <c r="AY434"/>
      <c r="AZ434"/>
      <c r="BA434"/>
      <c r="BB434"/>
      <c r="BC434"/>
      <c r="BD434"/>
      <c r="BE434"/>
      <c r="BF434"/>
      <c r="BG434"/>
      <c r="BH434"/>
      <c r="BI434"/>
      <c r="BJ434"/>
      <c r="BK434"/>
      <c r="BL434"/>
      <c r="BM434"/>
      <c r="BN434"/>
      <c r="BO434"/>
      <c r="BP434"/>
      <c r="BQ434"/>
      <c r="BR434"/>
      <c r="BS434"/>
      <c r="BT434"/>
      <c r="BU434"/>
      <c r="BV434"/>
      <c r="BW434"/>
      <c r="BX434"/>
      <c r="BY434"/>
      <c r="BZ434"/>
      <c r="CA434"/>
      <c r="CB434"/>
      <c r="CC434"/>
      <c r="CD434"/>
      <c r="CE434"/>
      <c r="CF434"/>
      <c r="CG434"/>
      <c r="CH434"/>
      <c r="CI434"/>
      <c r="CJ434"/>
      <c r="CK434"/>
      <c r="CL434"/>
      <c r="CM434"/>
      <c r="CN434"/>
      <c r="CO434"/>
      <c r="CP434"/>
      <c r="CQ434"/>
      <c r="CR434"/>
      <c r="CS434"/>
      <c r="CT434"/>
      <c r="CU434"/>
      <c r="CV434"/>
      <c r="CW434"/>
      <c r="CX434"/>
      <c r="CY434"/>
      <c r="CZ434"/>
      <c r="DA434"/>
      <c r="DB434"/>
      <c r="DC434"/>
      <c r="DD434"/>
      <c r="DE434"/>
      <c r="DF434"/>
      <c r="DG434"/>
      <c r="DH434"/>
      <c r="DI434"/>
      <c r="DJ434"/>
      <c r="DK434"/>
      <c r="DL434"/>
      <c r="DM434"/>
      <c r="DN434"/>
      <c r="DO434"/>
      <c r="DP434"/>
      <c r="DQ434"/>
      <c r="DR434"/>
      <c r="DS434"/>
      <c r="DT434"/>
      <c r="DU434"/>
      <c r="DV434"/>
      <c r="DW434"/>
      <c r="DX434"/>
      <c r="DY434"/>
      <c r="DZ434"/>
      <c r="EA434"/>
      <c r="EB434"/>
      <c r="EC434"/>
      <c r="ED434"/>
      <c r="EE434"/>
      <c r="EF434"/>
      <c r="EG434"/>
      <c r="EH434"/>
      <c r="EI434"/>
      <c r="EJ434"/>
      <c r="EK434"/>
      <c r="EL434"/>
      <c r="EM434"/>
      <c r="EN434"/>
    </row>
    <row r="435" spans="1:144" x14ac:dyDescent="0.25">
      <c r="A435" s="141" t="s">
        <v>1201</v>
      </c>
      <c r="B435" s="141" t="s">
        <v>741</v>
      </c>
      <c r="C435" s="145" t="s">
        <v>56</v>
      </c>
      <c r="D435" s="141">
        <v>6</v>
      </c>
      <c r="E435" s="150">
        <v>1442.05</v>
      </c>
      <c r="F435" s="151">
        <v>0</v>
      </c>
      <c r="G435" s="151">
        <v>0</v>
      </c>
      <c r="H435" s="151">
        <v>0</v>
      </c>
      <c r="I435" s="152">
        <v>1442.05</v>
      </c>
      <c r="J435"/>
      <c r="K435"/>
      <c r="L435"/>
      <c r="M435"/>
      <c r="N435"/>
      <c r="O435"/>
      <c r="P435"/>
      <c r="Q435"/>
      <c r="R435"/>
      <c r="S435"/>
      <c r="T435"/>
      <c r="U435"/>
      <c r="V435"/>
      <c r="W435"/>
      <c r="X435"/>
      <c r="Y435"/>
      <c r="Z435"/>
      <c r="AA435"/>
      <c r="AB435"/>
      <c r="AC435"/>
      <c r="AD435"/>
      <c r="AE435"/>
      <c r="AF435"/>
      <c r="AG435"/>
      <c r="AH435"/>
      <c r="AI435"/>
      <c r="AJ435"/>
      <c r="AK435"/>
      <c r="AL435"/>
      <c r="AM435"/>
      <c r="AN435"/>
      <c r="AO435"/>
      <c r="AP435"/>
      <c r="AQ435"/>
      <c r="AR435"/>
      <c r="AS435"/>
      <c r="AT435"/>
      <c r="AU435"/>
      <c r="AV435"/>
      <c r="AW435"/>
      <c r="AX435"/>
      <c r="AY435"/>
      <c r="AZ435"/>
      <c r="BA435"/>
      <c r="BB435"/>
      <c r="BC435"/>
      <c r="BD435"/>
      <c r="BE435"/>
      <c r="BF435"/>
      <c r="BG435"/>
      <c r="BH435"/>
      <c r="BI435"/>
      <c r="BJ435"/>
      <c r="BK435"/>
      <c r="BL435"/>
      <c r="BM435"/>
      <c r="BN435"/>
      <c r="BO435"/>
      <c r="BP435"/>
      <c r="BQ435"/>
      <c r="BR435"/>
      <c r="BS435"/>
      <c r="BT435"/>
      <c r="BU435"/>
      <c r="BV435"/>
      <c r="BW435"/>
      <c r="BX435"/>
      <c r="BY435"/>
      <c r="BZ435"/>
      <c r="CA435"/>
      <c r="CB435"/>
      <c r="CC435"/>
      <c r="CD435"/>
      <c r="CE435"/>
      <c r="CF435"/>
      <c r="CG435"/>
      <c r="CH435"/>
      <c r="CI435"/>
      <c r="CJ435"/>
      <c r="CK435"/>
      <c r="CL435"/>
      <c r="CM435"/>
      <c r="CN435"/>
      <c r="CO435"/>
      <c r="CP435"/>
      <c r="CQ435"/>
      <c r="CR435"/>
      <c r="CS435"/>
      <c r="CT435"/>
      <c r="CU435"/>
      <c r="CV435"/>
      <c r="CW435"/>
      <c r="CX435"/>
      <c r="CY435"/>
      <c r="CZ435"/>
      <c r="DA435"/>
      <c r="DB435"/>
      <c r="DC435"/>
      <c r="DD435"/>
      <c r="DE435"/>
      <c r="DF435"/>
      <c r="DG435"/>
      <c r="DH435"/>
      <c r="DI435"/>
      <c r="DJ435"/>
      <c r="DK435"/>
      <c r="DL435"/>
      <c r="DM435"/>
      <c r="DN435"/>
      <c r="DO435"/>
      <c r="DP435"/>
      <c r="DQ435"/>
      <c r="DR435"/>
      <c r="DS435"/>
      <c r="DT435"/>
      <c r="DU435"/>
      <c r="DV435"/>
      <c r="DW435"/>
      <c r="DX435"/>
      <c r="DY435"/>
      <c r="DZ435"/>
      <c r="EA435"/>
      <c r="EB435"/>
      <c r="EC435"/>
      <c r="ED435"/>
      <c r="EE435"/>
      <c r="EF435"/>
      <c r="EG435"/>
      <c r="EH435"/>
      <c r="EI435"/>
      <c r="EJ435"/>
      <c r="EK435"/>
      <c r="EL435"/>
      <c r="EM435"/>
      <c r="EN435"/>
    </row>
    <row r="436" spans="1:144" x14ac:dyDescent="0.25">
      <c r="A436" s="141" t="s">
        <v>1202</v>
      </c>
      <c r="B436" s="141" t="s">
        <v>743</v>
      </c>
      <c r="C436" s="145" t="s">
        <v>56</v>
      </c>
      <c r="D436" s="141">
        <v>6</v>
      </c>
      <c r="E436" s="150">
        <v>469.04</v>
      </c>
      <c r="F436" s="151">
        <v>0</v>
      </c>
      <c r="G436" s="151">
        <v>0</v>
      </c>
      <c r="H436" s="151">
        <v>0</v>
      </c>
      <c r="I436" s="152">
        <v>469.04</v>
      </c>
      <c r="J436"/>
      <c r="K436"/>
      <c r="L436"/>
      <c r="M436"/>
      <c r="N436"/>
      <c r="O436"/>
      <c r="P436"/>
      <c r="Q436"/>
      <c r="R436"/>
      <c r="S436"/>
      <c r="T436"/>
      <c r="U436"/>
      <c r="V436"/>
      <c r="W436"/>
      <c r="X436"/>
      <c r="Y436"/>
      <c r="Z436"/>
      <c r="AA436"/>
      <c r="AB436"/>
      <c r="AC436"/>
      <c r="AD436"/>
      <c r="AE436"/>
      <c r="AF436"/>
      <c r="AG436"/>
      <c r="AH436"/>
      <c r="AI436"/>
      <c r="AJ436"/>
      <c r="AK436"/>
      <c r="AL436"/>
      <c r="AM436"/>
      <c r="AN436"/>
      <c r="AO436"/>
      <c r="AP436"/>
      <c r="AQ436"/>
      <c r="AR436"/>
      <c r="AS436"/>
      <c r="AT436"/>
      <c r="AU436"/>
      <c r="AV436"/>
      <c r="AW436"/>
      <c r="AX436"/>
      <c r="AY436"/>
      <c r="AZ436"/>
      <c r="BA436"/>
      <c r="BB436"/>
      <c r="BC436"/>
      <c r="BD436"/>
      <c r="BE436"/>
      <c r="BF436"/>
      <c r="BG436"/>
      <c r="BH436"/>
      <c r="BI436"/>
      <c r="BJ436"/>
      <c r="BK436"/>
      <c r="BL436"/>
      <c r="BM436"/>
      <c r="BN436"/>
      <c r="BO436"/>
      <c r="BP436"/>
      <c r="BQ436"/>
      <c r="BR436"/>
      <c r="BS436"/>
      <c r="BT436"/>
      <c r="BU436"/>
      <c r="BV436"/>
      <c r="BW436"/>
      <c r="BX436"/>
      <c r="BY436"/>
      <c r="BZ436"/>
      <c r="CA436"/>
      <c r="CB436"/>
      <c r="CC436"/>
      <c r="CD436"/>
      <c r="CE436"/>
      <c r="CF436"/>
      <c r="CG436"/>
      <c r="CH436"/>
      <c r="CI436"/>
      <c r="CJ436"/>
      <c r="CK436"/>
      <c r="CL436"/>
      <c r="CM436"/>
      <c r="CN436"/>
      <c r="CO436"/>
      <c r="CP436"/>
      <c r="CQ436"/>
      <c r="CR436"/>
      <c r="CS436"/>
      <c r="CT436"/>
      <c r="CU436"/>
      <c r="CV436"/>
      <c r="CW436"/>
      <c r="CX436"/>
      <c r="CY436"/>
      <c r="CZ436"/>
      <c r="DA436"/>
      <c r="DB436"/>
      <c r="DC436"/>
      <c r="DD436"/>
      <c r="DE436"/>
      <c r="DF436"/>
      <c r="DG436"/>
      <c r="DH436"/>
      <c r="DI436"/>
      <c r="DJ436"/>
      <c r="DK436"/>
      <c r="DL436"/>
      <c r="DM436"/>
      <c r="DN436"/>
      <c r="DO436"/>
      <c r="DP436"/>
      <c r="DQ436"/>
      <c r="DR436"/>
      <c r="DS436"/>
      <c r="DT436"/>
      <c r="DU436"/>
      <c r="DV436"/>
      <c r="DW436"/>
      <c r="DX436"/>
      <c r="DY436"/>
      <c r="DZ436"/>
      <c r="EA436"/>
      <c r="EB436"/>
      <c r="EC436"/>
      <c r="ED436"/>
      <c r="EE436"/>
      <c r="EF436"/>
      <c r="EG436"/>
      <c r="EH436"/>
      <c r="EI436"/>
      <c r="EJ436"/>
      <c r="EK436"/>
      <c r="EL436"/>
      <c r="EM436"/>
      <c r="EN436"/>
    </row>
    <row r="437" spans="1:144" x14ac:dyDescent="0.25">
      <c r="A437" s="141" t="s">
        <v>1203</v>
      </c>
      <c r="B437" s="141" t="s">
        <v>745</v>
      </c>
      <c r="C437" s="145" t="s">
        <v>56</v>
      </c>
      <c r="D437" s="141">
        <v>6</v>
      </c>
      <c r="E437" s="150">
        <v>0</v>
      </c>
      <c r="F437" s="151">
        <v>0</v>
      </c>
      <c r="G437" s="151">
        <v>0</v>
      </c>
      <c r="H437" s="151">
        <v>0</v>
      </c>
      <c r="I437" s="152">
        <v>0</v>
      </c>
      <c r="J437"/>
      <c r="K437"/>
      <c r="L437"/>
      <c r="M437"/>
      <c r="N437"/>
      <c r="O437"/>
      <c r="P437"/>
      <c r="Q437"/>
      <c r="R437"/>
      <c r="S437"/>
      <c r="T437"/>
      <c r="U437"/>
      <c r="V437"/>
      <c r="W437"/>
      <c r="X437"/>
      <c r="Y437"/>
      <c r="Z437"/>
      <c r="AA437"/>
      <c r="AB437"/>
      <c r="AC437"/>
      <c r="AD437"/>
      <c r="AE437"/>
      <c r="AF437"/>
      <c r="AG437"/>
      <c r="AH437"/>
      <c r="AI437"/>
      <c r="AJ437"/>
      <c r="AK437"/>
      <c r="AL437"/>
      <c r="AM437"/>
      <c r="AN437"/>
      <c r="AO437"/>
      <c r="AP437"/>
      <c r="AQ437"/>
      <c r="AR437"/>
      <c r="AS437"/>
      <c r="AT437"/>
      <c r="AU437"/>
      <c r="AV437"/>
      <c r="AW437"/>
      <c r="AX437"/>
      <c r="AY437"/>
      <c r="AZ437"/>
      <c r="BA437"/>
      <c r="BB437"/>
      <c r="BC437"/>
      <c r="BD437"/>
      <c r="BE437"/>
      <c r="BF437"/>
      <c r="BG437"/>
      <c r="BH437"/>
      <c r="BI437"/>
      <c r="BJ437"/>
      <c r="BK437"/>
      <c r="BL437"/>
      <c r="BM437"/>
      <c r="BN437"/>
      <c r="BO437"/>
      <c r="BP437"/>
      <c r="BQ437"/>
      <c r="BR437"/>
      <c r="BS437"/>
      <c r="BT437"/>
      <c r="BU437"/>
      <c r="BV437"/>
      <c r="BW437"/>
      <c r="BX437"/>
      <c r="BY437"/>
      <c r="BZ437"/>
      <c r="CA437"/>
      <c r="CB437"/>
      <c r="CC437"/>
      <c r="CD437"/>
      <c r="CE437"/>
      <c r="CF437"/>
      <c r="CG437"/>
      <c r="CH437"/>
      <c r="CI437"/>
      <c r="CJ437"/>
      <c r="CK437"/>
      <c r="CL437"/>
      <c r="CM437"/>
      <c r="CN437"/>
      <c r="CO437"/>
      <c r="CP437"/>
      <c r="CQ437"/>
      <c r="CR437"/>
      <c r="CS437"/>
      <c r="CT437"/>
      <c r="CU437"/>
      <c r="CV437"/>
      <c r="CW437"/>
      <c r="CX437"/>
      <c r="CY437"/>
      <c r="CZ437"/>
      <c r="DA437"/>
      <c r="DB437"/>
      <c r="DC437"/>
      <c r="DD437"/>
      <c r="DE437"/>
      <c r="DF437"/>
      <c r="DG437"/>
      <c r="DH437"/>
      <c r="DI437"/>
      <c r="DJ437"/>
      <c r="DK437"/>
      <c r="DL437"/>
      <c r="DM437"/>
      <c r="DN437"/>
      <c r="DO437"/>
      <c r="DP437"/>
      <c r="DQ437"/>
      <c r="DR437"/>
      <c r="DS437"/>
      <c r="DT437"/>
      <c r="DU437"/>
      <c r="DV437"/>
      <c r="DW437"/>
      <c r="DX437"/>
      <c r="DY437"/>
      <c r="DZ437"/>
      <c r="EA437"/>
      <c r="EB437"/>
      <c r="EC437"/>
      <c r="ED437"/>
      <c r="EE437"/>
      <c r="EF437"/>
      <c r="EG437"/>
      <c r="EH437"/>
      <c r="EI437"/>
      <c r="EJ437"/>
      <c r="EK437"/>
      <c r="EL437"/>
      <c r="EM437"/>
      <c r="EN437"/>
    </row>
    <row r="438" spans="1:144" x14ac:dyDescent="0.25">
      <c r="A438" s="141" t="s">
        <v>1204</v>
      </c>
      <c r="B438" s="141" t="s">
        <v>1205</v>
      </c>
      <c r="C438" s="145" t="s">
        <v>56</v>
      </c>
      <c r="D438" s="141">
        <v>4</v>
      </c>
      <c r="E438" s="150">
        <v>0</v>
      </c>
      <c r="F438" s="151">
        <v>0</v>
      </c>
      <c r="G438" s="151">
        <v>0</v>
      </c>
      <c r="H438" s="151">
        <v>0</v>
      </c>
      <c r="I438" s="152">
        <v>0</v>
      </c>
      <c r="J438"/>
      <c r="K438"/>
      <c r="L438"/>
      <c r="M438"/>
      <c r="N438"/>
      <c r="O438"/>
      <c r="P438"/>
      <c r="Q438"/>
      <c r="R438"/>
      <c r="S438"/>
      <c r="T438"/>
      <c r="U438"/>
      <c r="V438"/>
      <c r="W438"/>
      <c r="X438"/>
      <c r="Y438"/>
      <c r="Z438"/>
      <c r="AA438"/>
      <c r="AB438"/>
      <c r="AC438"/>
      <c r="AD438"/>
      <c r="AE438"/>
      <c r="AF438"/>
      <c r="AG438"/>
      <c r="AH438"/>
      <c r="AI438"/>
      <c r="AJ438"/>
      <c r="AK438"/>
      <c r="AL438"/>
      <c r="AM438"/>
      <c r="AN438"/>
      <c r="AO438"/>
      <c r="AP438"/>
      <c r="AQ438"/>
      <c r="AR438"/>
      <c r="AS438"/>
      <c r="AT438"/>
      <c r="AU438"/>
      <c r="AV438"/>
      <c r="AW438"/>
      <c r="AX438"/>
      <c r="AY438"/>
      <c r="AZ438"/>
      <c r="BA438"/>
      <c r="BB438"/>
      <c r="BC438"/>
      <c r="BD438"/>
      <c r="BE438"/>
      <c r="BF438"/>
      <c r="BG438"/>
      <c r="BH438"/>
      <c r="BI438"/>
      <c r="BJ438"/>
      <c r="BK438"/>
      <c r="BL438"/>
      <c r="BM438"/>
      <c r="BN438"/>
      <c r="BO438"/>
      <c r="BP438"/>
      <c r="BQ438"/>
      <c r="BR438"/>
      <c r="BS438"/>
      <c r="BT438"/>
      <c r="BU438"/>
      <c r="BV438"/>
      <c r="BW438"/>
      <c r="BX438"/>
      <c r="BY438"/>
      <c r="BZ438"/>
      <c r="CA438"/>
      <c r="CB438"/>
      <c r="CC438"/>
      <c r="CD438"/>
      <c r="CE438"/>
      <c r="CF438"/>
      <c r="CG438"/>
      <c r="CH438"/>
      <c r="CI438"/>
      <c r="CJ438"/>
      <c r="CK438"/>
      <c r="CL438"/>
      <c r="CM438"/>
      <c r="CN438"/>
      <c r="CO438"/>
      <c r="CP438"/>
      <c r="CQ438"/>
      <c r="CR438"/>
      <c r="CS438"/>
      <c r="CT438"/>
      <c r="CU438"/>
      <c r="CV438"/>
      <c r="CW438"/>
      <c r="CX438"/>
      <c r="CY438"/>
      <c r="CZ438"/>
      <c r="DA438"/>
      <c r="DB438"/>
      <c r="DC438"/>
      <c r="DD438"/>
      <c r="DE438"/>
      <c r="DF438"/>
      <c r="DG438"/>
      <c r="DH438"/>
      <c r="DI438"/>
      <c r="DJ438"/>
      <c r="DK438"/>
      <c r="DL438"/>
      <c r="DM438"/>
      <c r="DN438"/>
      <c r="DO438"/>
      <c r="DP438"/>
      <c r="DQ438"/>
      <c r="DR438"/>
      <c r="DS438"/>
      <c r="DT438"/>
      <c r="DU438"/>
      <c r="DV438"/>
      <c r="DW438"/>
      <c r="DX438"/>
      <c r="DY438"/>
      <c r="DZ438"/>
      <c r="EA438"/>
      <c r="EB438"/>
      <c r="EC438"/>
      <c r="ED438"/>
      <c r="EE438"/>
      <c r="EF438"/>
      <c r="EG438"/>
      <c r="EH438"/>
      <c r="EI438"/>
      <c r="EJ438"/>
      <c r="EK438"/>
      <c r="EL438"/>
      <c r="EM438"/>
      <c r="EN438"/>
    </row>
    <row r="439" spans="1:144" x14ac:dyDescent="0.25">
      <c r="A439" s="141" t="s">
        <v>1206</v>
      </c>
      <c r="B439" s="141" t="s">
        <v>53</v>
      </c>
      <c r="C439" s="145" t="s">
        <v>56</v>
      </c>
      <c r="D439" s="141">
        <v>6</v>
      </c>
      <c r="E439" s="150">
        <v>0</v>
      </c>
      <c r="F439" s="151">
        <v>0</v>
      </c>
      <c r="G439" s="151">
        <v>0</v>
      </c>
      <c r="H439" s="151">
        <v>0</v>
      </c>
      <c r="I439" s="152">
        <v>0</v>
      </c>
      <c r="J439"/>
      <c r="K439"/>
      <c r="L439"/>
      <c r="M439"/>
      <c r="N439"/>
      <c r="O439"/>
      <c r="P439"/>
      <c r="Q439"/>
      <c r="R439"/>
      <c r="S439"/>
      <c r="T439"/>
      <c r="U439"/>
      <c r="V439"/>
      <c r="W439"/>
      <c r="X439"/>
      <c r="Y439"/>
      <c r="Z439"/>
      <c r="AA439"/>
      <c r="AB439"/>
      <c r="AC439"/>
      <c r="AD439"/>
      <c r="AE439"/>
      <c r="AF439"/>
      <c r="AG439"/>
      <c r="AH439"/>
      <c r="AI439"/>
      <c r="AJ439"/>
      <c r="AK439"/>
      <c r="AL439"/>
      <c r="AM439"/>
      <c r="AN439"/>
      <c r="AO439"/>
      <c r="AP439"/>
      <c r="AQ439"/>
      <c r="AR439"/>
      <c r="AS439"/>
      <c r="AT439"/>
      <c r="AU439"/>
      <c r="AV439"/>
      <c r="AW439"/>
      <c r="AX439"/>
      <c r="AY439"/>
      <c r="AZ439"/>
      <c r="BA439"/>
      <c r="BB439"/>
      <c r="BC439"/>
      <c r="BD439"/>
      <c r="BE439"/>
      <c r="BF439"/>
      <c r="BG439"/>
      <c r="BH439"/>
      <c r="BI439"/>
      <c r="BJ439"/>
      <c r="BK439"/>
      <c r="BL439"/>
      <c r="BM439"/>
      <c r="BN439"/>
      <c r="BO439"/>
      <c r="BP439"/>
      <c r="BQ439"/>
      <c r="BR439"/>
      <c r="BS439"/>
      <c r="BT439"/>
      <c r="BU439"/>
      <c r="BV439"/>
      <c r="BW439"/>
      <c r="BX439"/>
      <c r="BY439"/>
      <c r="BZ439"/>
      <c r="CA439"/>
      <c r="CB439"/>
      <c r="CC439"/>
      <c r="CD439"/>
      <c r="CE439"/>
      <c r="CF439"/>
      <c r="CG439"/>
      <c r="CH439"/>
      <c r="CI439"/>
      <c r="CJ439"/>
      <c r="CK439"/>
      <c r="CL439"/>
      <c r="CM439"/>
      <c r="CN439"/>
      <c r="CO439"/>
      <c r="CP439"/>
      <c r="CQ439"/>
      <c r="CR439"/>
      <c r="CS439"/>
      <c r="CT439"/>
      <c r="CU439"/>
      <c r="CV439"/>
      <c r="CW439"/>
      <c r="CX439"/>
      <c r="CY439"/>
      <c r="CZ439"/>
      <c r="DA439"/>
      <c r="DB439"/>
      <c r="DC439"/>
      <c r="DD439"/>
      <c r="DE439"/>
      <c r="DF439"/>
      <c r="DG439"/>
      <c r="DH439"/>
      <c r="DI439"/>
      <c r="DJ439"/>
      <c r="DK439"/>
      <c r="DL439"/>
      <c r="DM439"/>
      <c r="DN439"/>
      <c r="DO439"/>
      <c r="DP439"/>
      <c r="DQ439"/>
      <c r="DR439"/>
      <c r="DS439"/>
      <c r="DT439"/>
      <c r="DU439"/>
      <c r="DV439"/>
      <c r="DW439"/>
      <c r="DX439"/>
      <c r="DY439"/>
      <c r="DZ439"/>
      <c r="EA439"/>
      <c r="EB439"/>
      <c r="EC439"/>
      <c r="ED439"/>
      <c r="EE439"/>
      <c r="EF439"/>
      <c r="EG439"/>
      <c r="EH439"/>
      <c r="EI439"/>
      <c r="EJ439"/>
      <c r="EK439"/>
      <c r="EL439"/>
      <c r="EM439"/>
      <c r="EN439"/>
    </row>
    <row r="440" spans="1:144" x14ac:dyDescent="0.25">
      <c r="A440" s="141" t="s">
        <v>1207</v>
      </c>
      <c r="B440" s="141" t="s">
        <v>54</v>
      </c>
      <c r="C440" s="145" t="s">
        <v>56</v>
      </c>
      <c r="D440" s="141">
        <v>6</v>
      </c>
      <c r="E440" s="150">
        <v>0</v>
      </c>
      <c r="F440" s="151">
        <v>0</v>
      </c>
      <c r="G440" s="151">
        <v>0</v>
      </c>
      <c r="H440" s="151">
        <v>0</v>
      </c>
      <c r="I440" s="152">
        <v>0</v>
      </c>
      <c r="J440"/>
      <c r="K440"/>
      <c r="L440"/>
      <c r="M440"/>
      <c r="N440"/>
      <c r="O440"/>
      <c r="P440"/>
      <c r="Q440"/>
      <c r="R440"/>
      <c r="S440"/>
      <c r="T440"/>
      <c r="U440"/>
      <c r="V440"/>
      <c r="W440"/>
      <c r="X440"/>
      <c r="Y440"/>
      <c r="Z440"/>
      <c r="AA440"/>
      <c r="AB440"/>
      <c r="AC440"/>
      <c r="AD440"/>
      <c r="AE440"/>
      <c r="AF440"/>
      <c r="AG440"/>
      <c r="AH440"/>
      <c r="AI440"/>
      <c r="AJ440"/>
      <c r="AK440"/>
      <c r="AL440"/>
      <c r="AM440"/>
      <c r="AN440"/>
      <c r="AO440"/>
      <c r="AP440"/>
      <c r="AQ440"/>
      <c r="AR440"/>
      <c r="AS440"/>
      <c r="AT440"/>
      <c r="AU440"/>
      <c r="AV440"/>
      <c r="AW440"/>
      <c r="AX440"/>
      <c r="AY440"/>
      <c r="AZ440"/>
      <c r="BA440"/>
      <c r="BB440"/>
      <c r="BC440"/>
      <c r="BD440"/>
      <c r="BE440"/>
      <c r="BF440"/>
      <c r="BG440"/>
      <c r="BH440"/>
      <c r="BI440"/>
      <c r="BJ440"/>
      <c r="BK440"/>
      <c r="BL440"/>
      <c r="BM440"/>
      <c r="BN440"/>
      <c r="BO440"/>
      <c r="BP440"/>
      <c r="BQ440"/>
      <c r="BR440"/>
      <c r="BS440"/>
      <c r="BT440"/>
      <c r="BU440"/>
      <c r="BV440"/>
      <c r="BW440"/>
      <c r="BX440"/>
      <c r="BY440"/>
      <c r="BZ440"/>
      <c r="CA440"/>
      <c r="CB440"/>
      <c r="CC440"/>
      <c r="CD440"/>
      <c r="CE440"/>
      <c r="CF440"/>
      <c r="CG440"/>
      <c r="CH440"/>
      <c r="CI440"/>
      <c r="CJ440"/>
      <c r="CK440"/>
      <c r="CL440"/>
      <c r="CM440"/>
      <c r="CN440"/>
      <c r="CO440"/>
      <c r="CP440"/>
      <c r="CQ440"/>
      <c r="CR440"/>
      <c r="CS440"/>
      <c r="CT440"/>
      <c r="CU440"/>
      <c r="CV440"/>
      <c r="CW440"/>
      <c r="CX440"/>
      <c r="CY440"/>
      <c r="CZ440"/>
      <c r="DA440"/>
      <c r="DB440"/>
      <c r="DC440"/>
      <c r="DD440"/>
      <c r="DE440"/>
      <c r="DF440"/>
      <c r="DG440"/>
      <c r="DH440"/>
      <c r="DI440"/>
      <c r="DJ440"/>
      <c r="DK440"/>
      <c r="DL440"/>
      <c r="DM440"/>
      <c r="DN440"/>
      <c r="DO440"/>
      <c r="DP440"/>
      <c r="DQ440"/>
      <c r="DR440"/>
      <c r="DS440"/>
      <c r="DT440"/>
      <c r="DU440"/>
      <c r="DV440"/>
      <c r="DW440"/>
      <c r="DX440"/>
      <c r="DY440"/>
      <c r="DZ440"/>
      <c r="EA440"/>
      <c r="EB440"/>
      <c r="EC440"/>
      <c r="ED440"/>
      <c r="EE440"/>
      <c r="EF440"/>
      <c r="EG440"/>
      <c r="EH440"/>
      <c r="EI440"/>
      <c r="EJ440"/>
      <c r="EK440"/>
      <c r="EL440"/>
      <c r="EM440"/>
      <c r="EN440"/>
    </row>
    <row r="441" spans="1:144" x14ac:dyDescent="0.25">
      <c r="A441" s="141" t="s">
        <v>1208</v>
      </c>
      <c r="B441" s="141" t="s">
        <v>741</v>
      </c>
      <c r="C441" s="145" t="s">
        <v>56</v>
      </c>
      <c r="D441" s="141">
        <v>6</v>
      </c>
      <c r="E441" s="150">
        <v>0</v>
      </c>
      <c r="F441" s="151">
        <v>0</v>
      </c>
      <c r="G441" s="151">
        <v>0</v>
      </c>
      <c r="H441" s="151">
        <v>0</v>
      </c>
      <c r="I441" s="152">
        <v>0</v>
      </c>
      <c r="J441"/>
      <c r="K441"/>
      <c r="L441"/>
      <c r="M441"/>
      <c r="N441"/>
      <c r="O441"/>
      <c r="P441"/>
      <c r="Q441"/>
      <c r="R441"/>
      <c r="S441"/>
      <c r="T441"/>
      <c r="U441"/>
      <c r="V441"/>
      <c r="W441"/>
      <c r="X441"/>
      <c r="Y441"/>
      <c r="Z441"/>
      <c r="AA441"/>
      <c r="AB441"/>
      <c r="AC441"/>
      <c r="AD441"/>
      <c r="AE441"/>
      <c r="AF441"/>
      <c r="AG441"/>
      <c r="AH441"/>
      <c r="AI441"/>
      <c r="AJ441"/>
      <c r="AK441"/>
      <c r="AL441"/>
      <c r="AM441"/>
      <c r="AN441"/>
      <c r="AO441"/>
      <c r="AP441"/>
      <c r="AQ441"/>
      <c r="AR441"/>
      <c r="AS441"/>
      <c r="AT441"/>
      <c r="AU441"/>
      <c r="AV441"/>
      <c r="AW441"/>
      <c r="AX441"/>
      <c r="AY441"/>
      <c r="AZ441"/>
      <c r="BA441"/>
      <c r="BB441"/>
      <c r="BC441"/>
      <c r="BD441"/>
      <c r="BE441"/>
      <c r="BF441"/>
      <c r="BG441"/>
      <c r="BH441"/>
      <c r="BI441"/>
      <c r="BJ441"/>
      <c r="BK441"/>
      <c r="BL441"/>
      <c r="BM441"/>
      <c r="BN441"/>
      <c r="BO441"/>
      <c r="BP441"/>
      <c r="BQ441"/>
      <c r="BR441"/>
      <c r="BS441"/>
      <c r="BT441"/>
      <c r="BU441"/>
      <c r="BV441"/>
      <c r="BW441"/>
      <c r="BX441"/>
      <c r="BY441"/>
      <c r="BZ441"/>
      <c r="CA441"/>
      <c r="CB441"/>
      <c r="CC441"/>
      <c r="CD441"/>
      <c r="CE441"/>
      <c r="CF441"/>
      <c r="CG441"/>
      <c r="CH441"/>
      <c r="CI441"/>
      <c r="CJ441"/>
      <c r="CK441"/>
      <c r="CL441"/>
      <c r="CM441"/>
      <c r="CN441"/>
      <c r="CO441"/>
      <c r="CP441"/>
      <c r="CQ441"/>
      <c r="CR441"/>
      <c r="CS441"/>
      <c r="CT441"/>
      <c r="CU441"/>
      <c r="CV441"/>
      <c r="CW441"/>
      <c r="CX441"/>
      <c r="CY441"/>
      <c r="CZ441"/>
      <c r="DA441"/>
      <c r="DB441"/>
      <c r="DC441"/>
      <c r="DD441"/>
      <c r="DE441"/>
      <c r="DF441"/>
      <c r="DG441"/>
      <c r="DH441"/>
      <c r="DI441"/>
      <c r="DJ441"/>
      <c r="DK441"/>
      <c r="DL441"/>
      <c r="DM441"/>
      <c r="DN441"/>
      <c r="DO441"/>
      <c r="DP441"/>
      <c r="DQ441"/>
      <c r="DR441"/>
      <c r="DS441"/>
      <c r="DT441"/>
      <c r="DU441"/>
      <c r="DV441"/>
      <c r="DW441"/>
      <c r="DX441"/>
      <c r="DY441"/>
      <c r="DZ441"/>
      <c r="EA441"/>
      <c r="EB441"/>
      <c r="EC441"/>
      <c r="ED441"/>
      <c r="EE441"/>
      <c r="EF441"/>
      <c r="EG441"/>
      <c r="EH441"/>
      <c r="EI441"/>
      <c r="EJ441"/>
      <c r="EK441"/>
      <c r="EL441"/>
      <c r="EM441"/>
      <c r="EN441"/>
    </row>
    <row r="442" spans="1:144" x14ac:dyDescent="0.25">
      <c r="A442" s="141" t="s">
        <v>1209</v>
      </c>
      <c r="B442" s="141" t="s">
        <v>743</v>
      </c>
      <c r="C442" s="145" t="s">
        <v>56</v>
      </c>
      <c r="D442" s="141">
        <v>6</v>
      </c>
      <c r="E442" s="150">
        <v>0</v>
      </c>
      <c r="F442" s="151">
        <v>0</v>
      </c>
      <c r="G442" s="151">
        <v>0</v>
      </c>
      <c r="H442" s="151">
        <v>0</v>
      </c>
      <c r="I442" s="152">
        <v>0</v>
      </c>
      <c r="J442"/>
      <c r="K442"/>
      <c r="L442"/>
      <c r="M442"/>
      <c r="N442"/>
      <c r="O442"/>
      <c r="P442"/>
      <c r="Q442"/>
      <c r="R442"/>
      <c r="S442"/>
      <c r="T442"/>
      <c r="U442"/>
      <c r="V442"/>
      <c r="W442"/>
      <c r="X442"/>
      <c r="Y442"/>
      <c r="Z442"/>
      <c r="AA442"/>
      <c r="AB442"/>
      <c r="AC442"/>
      <c r="AD442"/>
      <c r="AE442"/>
      <c r="AF442"/>
      <c r="AG442"/>
      <c r="AH442"/>
      <c r="AI442"/>
      <c r="AJ442"/>
      <c r="AK442"/>
      <c r="AL442"/>
      <c r="AM442"/>
      <c r="AN442"/>
      <c r="AO442"/>
      <c r="AP442"/>
      <c r="AQ442"/>
      <c r="AR442"/>
      <c r="AS442"/>
      <c r="AT442"/>
      <c r="AU442"/>
      <c r="AV442"/>
      <c r="AW442"/>
      <c r="AX442"/>
      <c r="AY442"/>
      <c r="AZ442"/>
      <c r="BA442"/>
      <c r="BB442"/>
      <c r="BC442"/>
      <c r="BD442"/>
      <c r="BE442"/>
      <c r="BF442"/>
      <c r="BG442"/>
      <c r="BH442"/>
      <c r="BI442"/>
      <c r="BJ442"/>
      <c r="BK442"/>
      <c r="BL442"/>
      <c r="BM442"/>
      <c r="BN442"/>
      <c r="BO442"/>
      <c r="BP442"/>
      <c r="BQ442"/>
      <c r="BR442"/>
      <c r="BS442"/>
      <c r="BT442"/>
      <c r="BU442"/>
      <c r="BV442"/>
      <c r="BW442"/>
      <c r="BX442"/>
      <c r="BY442"/>
      <c r="BZ442"/>
      <c r="CA442"/>
      <c r="CB442"/>
      <c r="CC442"/>
      <c r="CD442"/>
      <c r="CE442"/>
      <c r="CF442"/>
      <c r="CG442"/>
      <c r="CH442"/>
      <c r="CI442"/>
      <c r="CJ442"/>
      <c r="CK442"/>
      <c r="CL442"/>
      <c r="CM442"/>
      <c r="CN442"/>
      <c r="CO442"/>
      <c r="CP442"/>
      <c r="CQ442"/>
      <c r="CR442"/>
      <c r="CS442"/>
      <c r="CT442"/>
      <c r="CU442"/>
      <c r="CV442"/>
      <c r="CW442"/>
      <c r="CX442"/>
      <c r="CY442"/>
      <c r="CZ442"/>
      <c r="DA442"/>
      <c r="DB442"/>
      <c r="DC442"/>
      <c r="DD442"/>
      <c r="DE442"/>
      <c r="DF442"/>
      <c r="DG442"/>
      <c r="DH442"/>
      <c r="DI442"/>
      <c r="DJ442"/>
      <c r="DK442"/>
      <c r="DL442"/>
      <c r="DM442"/>
      <c r="DN442"/>
      <c r="DO442"/>
      <c r="DP442"/>
      <c r="DQ442"/>
      <c r="DR442"/>
      <c r="DS442"/>
      <c r="DT442"/>
      <c r="DU442"/>
      <c r="DV442"/>
      <c r="DW442"/>
      <c r="DX442"/>
      <c r="DY442"/>
      <c r="DZ442"/>
      <c r="EA442"/>
      <c r="EB442"/>
      <c r="EC442"/>
      <c r="ED442"/>
      <c r="EE442"/>
      <c r="EF442"/>
      <c r="EG442"/>
      <c r="EH442"/>
      <c r="EI442"/>
      <c r="EJ442"/>
      <c r="EK442"/>
      <c r="EL442"/>
      <c r="EM442"/>
      <c r="EN442"/>
    </row>
    <row r="443" spans="1:144" x14ac:dyDescent="0.25">
      <c r="A443" s="141" t="s">
        <v>1210</v>
      </c>
      <c r="B443" s="141" t="s">
        <v>745</v>
      </c>
      <c r="C443" s="145" t="s">
        <v>56</v>
      </c>
      <c r="D443" s="141">
        <v>6</v>
      </c>
      <c r="E443" s="150">
        <v>0</v>
      </c>
      <c r="F443" s="151">
        <v>0</v>
      </c>
      <c r="G443" s="151">
        <v>0</v>
      </c>
      <c r="H443" s="151">
        <v>0</v>
      </c>
      <c r="I443" s="152">
        <v>0</v>
      </c>
      <c r="J443"/>
      <c r="K443"/>
      <c r="L443"/>
      <c r="M443"/>
      <c r="N443"/>
      <c r="O443"/>
      <c r="P443"/>
      <c r="Q443"/>
      <c r="R443"/>
      <c r="S443"/>
      <c r="T443"/>
      <c r="U443"/>
      <c r="V443"/>
      <c r="W443"/>
      <c r="X443"/>
      <c r="Y443"/>
      <c r="Z443"/>
      <c r="AA443"/>
      <c r="AB443"/>
      <c r="AC443"/>
      <c r="AD443"/>
      <c r="AE443"/>
      <c r="AF443"/>
      <c r="AG443"/>
      <c r="AH443"/>
      <c r="AI443"/>
      <c r="AJ443"/>
      <c r="AK443"/>
      <c r="AL443"/>
      <c r="AM443"/>
      <c r="AN443"/>
      <c r="AO443"/>
      <c r="AP443"/>
      <c r="AQ443"/>
      <c r="AR443"/>
      <c r="AS443"/>
      <c r="AT443"/>
      <c r="AU443"/>
      <c r="AV443"/>
      <c r="AW443"/>
      <c r="AX443"/>
      <c r="AY443"/>
      <c r="AZ443"/>
      <c r="BA443"/>
      <c r="BB443"/>
      <c r="BC443"/>
      <c r="BD443"/>
      <c r="BE443"/>
      <c r="BF443"/>
      <c r="BG443"/>
      <c r="BH443"/>
      <c r="BI443"/>
      <c r="BJ443"/>
      <c r="BK443"/>
      <c r="BL443"/>
      <c r="BM443"/>
      <c r="BN443"/>
      <c r="BO443"/>
      <c r="BP443"/>
      <c r="BQ443"/>
      <c r="BR443"/>
      <c r="BS443"/>
      <c r="BT443"/>
      <c r="BU443"/>
      <c r="BV443"/>
      <c r="BW443"/>
      <c r="BX443"/>
      <c r="BY443"/>
      <c r="BZ443"/>
      <c r="CA443"/>
      <c r="CB443"/>
      <c r="CC443"/>
      <c r="CD443"/>
      <c r="CE443"/>
      <c r="CF443"/>
      <c r="CG443"/>
      <c r="CH443"/>
      <c r="CI443"/>
      <c r="CJ443"/>
      <c r="CK443"/>
      <c r="CL443"/>
      <c r="CM443"/>
      <c r="CN443"/>
      <c r="CO443"/>
      <c r="CP443"/>
      <c r="CQ443"/>
      <c r="CR443"/>
      <c r="CS443"/>
      <c r="CT443"/>
      <c r="CU443"/>
      <c r="CV443"/>
      <c r="CW443"/>
      <c r="CX443"/>
      <c r="CY443"/>
      <c r="CZ443"/>
      <c r="DA443"/>
      <c r="DB443"/>
      <c r="DC443"/>
      <c r="DD443"/>
      <c r="DE443"/>
      <c r="DF443"/>
      <c r="DG443"/>
      <c r="DH443"/>
      <c r="DI443"/>
      <c r="DJ443"/>
      <c r="DK443"/>
      <c r="DL443"/>
      <c r="DM443"/>
      <c r="DN443"/>
      <c r="DO443"/>
      <c r="DP443"/>
      <c r="DQ443"/>
      <c r="DR443"/>
      <c r="DS443"/>
      <c r="DT443"/>
      <c r="DU443"/>
      <c r="DV443"/>
      <c r="DW443"/>
      <c r="DX443"/>
      <c r="DY443"/>
      <c r="DZ443"/>
      <c r="EA443"/>
      <c r="EB443"/>
      <c r="EC443"/>
      <c r="ED443"/>
      <c r="EE443"/>
      <c r="EF443"/>
      <c r="EG443"/>
      <c r="EH443"/>
      <c r="EI443"/>
      <c r="EJ443"/>
      <c r="EK443"/>
      <c r="EL443"/>
      <c r="EM443"/>
      <c r="EN443"/>
    </row>
    <row r="444" spans="1:144" x14ac:dyDescent="0.25">
      <c r="A444" s="141" t="s">
        <v>1211</v>
      </c>
      <c r="B444" s="141" t="s">
        <v>1212</v>
      </c>
      <c r="C444" s="145" t="s">
        <v>56</v>
      </c>
      <c r="D444" s="141">
        <v>4</v>
      </c>
      <c r="E444" s="150">
        <v>0</v>
      </c>
      <c r="F444" s="151">
        <v>0</v>
      </c>
      <c r="G444" s="151">
        <v>0</v>
      </c>
      <c r="H444" s="151">
        <v>0</v>
      </c>
      <c r="I444" s="152">
        <v>0</v>
      </c>
      <c r="J444"/>
      <c r="K444"/>
      <c r="L444"/>
      <c r="M444"/>
      <c r="N444"/>
      <c r="O444"/>
      <c r="P444"/>
      <c r="Q444"/>
      <c r="R444"/>
      <c r="S444"/>
      <c r="T444"/>
      <c r="U444"/>
      <c r="V444"/>
      <c r="W444"/>
      <c r="X444"/>
      <c r="Y444"/>
      <c r="Z444"/>
      <c r="AA444"/>
      <c r="AB444"/>
      <c r="AC444"/>
      <c r="AD444"/>
      <c r="AE444"/>
      <c r="AF444"/>
      <c r="AG444"/>
      <c r="AH444"/>
      <c r="AI444"/>
      <c r="AJ444"/>
      <c r="AK444"/>
      <c r="AL444"/>
      <c r="AM444"/>
      <c r="AN444"/>
      <c r="AO444"/>
      <c r="AP444"/>
      <c r="AQ444"/>
      <c r="AR444"/>
      <c r="AS444"/>
      <c r="AT444"/>
      <c r="AU444"/>
      <c r="AV444"/>
      <c r="AW444"/>
      <c r="AX444"/>
      <c r="AY444"/>
      <c r="AZ444"/>
      <c r="BA444"/>
      <c r="BB444"/>
      <c r="BC444"/>
      <c r="BD444"/>
      <c r="BE444"/>
      <c r="BF444"/>
      <c r="BG444"/>
      <c r="BH444"/>
      <c r="BI444"/>
      <c r="BJ444"/>
      <c r="BK444"/>
      <c r="BL444"/>
      <c r="BM444"/>
      <c r="BN444"/>
      <c r="BO444"/>
      <c r="BP444"/>
      <c r="BQ444"/>
      <c r="BR444"/>
      <c r="BS444"/>
      <c r="BT444"/>
      <c r="BU444"/>
      <c r="BV444"/>
      <c r="BW444"/>
      <c r="BX444"/>
      <c r="BY444"/>
      <c r="BZ444"/>
      <c r="CA444"/>
      <c r="CB444"/>
      <c r="CC444"/>
      <c r="CD444"/>
      <c r="CE444"/>
      <c r="CF444"/>
      <c r="CG444"/>
      <c r="CH444"/>
      <c r="CI444"/>
      <c r="CJ444"/>
      <c r="CK444"/>
      <c r="CL444"/>
      <c r="CM444"/>
      <c r="CN444"/>
      <c r="CO444"/>
      <c r="CP444"/>
      <c r="CQ444"/>
      <c r="CR444"/>
      <c r="CS444"/>
      <c r="CT444"/>
      <c r="CU444"/>
      <c r="CV444"/>
      <c r="CW444"/>
      <c r="CX444"/>
      <c r="CY444"/>
      <c r="CZ444"/>
      <c r="DA444"/>
      <c r="DB444"/>
      <c r="DC444"/>
      <c r="DD444"/>
      <c r="DE444"/>
      <c r="DF444"/>
      <c r="DG444"/>
      <c r="DH444"/>
      <c r="DI444"/>
      <c r="DJ444"/>
      <c r="DK444"/>
      <c r="DL444"/>
      <c r="DM444"/>
      <c r="DN444"/>
      <c r="DO444"/>
      <c r="DP444"/>
      <c r="DQ444"/>
      <c r="DR444"/>
      <c r="DS444"/>
      <c r="DT444"/>
      <c r="DU444"/>
      <c r="DV444"/>
      <c r="DW444"/>
      <c r="DX444"/>
      <c r="DY444"/>
      <c r="DZ444"/>
      <c r="EA444"/>
      <c r="EB444"/>
      <c r="EC444"/>
      <c r="ED444"/>
      <c r="EE444"/>
      <c r="EF444"/>
      <c r="EG444"/>
      <c r="EH444"/>
      <c r="EI444"/>
      <c r="EJ444"/>
      <c r="EK444"/>
      <c r="EL444"/>
      <c r="EM444"/>
      <c r="EN444"/>
    </row>
    <row r="445" spans="1:144" x14ac:dyDescent="0.25">
      <c r="A445" s="141" t="s">
        <v>1213</v>
      </c>
      <c r="B445" s="141" t="s">
        <v>53</v>
      </c>
      <c r="C445" s="145" t="s">
        <v>56</v>
      </c>
      <c r="D445" s="141">
        <v>6</v>
      </c>
      <c r="E445" s="150">
        <v>0</v>
      </c>
      <c r="F445" s="151">
        <v>0</v>
      </c>
      <c r="G445" s="151">
        <v>0</v>
      </c>
      <c r="H445" s="151">
        <v>0</v>
      </c>
      <c r="I445" s="152">
        <v>0</v>
      </c>
      <c r="J445"/>
      <c r="K445"/>
      <c r="L445"/>
      <c r="M445"/>
      <c r="N445"/>
      <c r="O445"/>
      <c r="P445"/>
      <c r="Q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  <c r="AL445"/>
      <c r="AM445"/>
      <c r="AN445"/>
      <c r="AO445"/>
      <c r="AP445"/>
      <c r="AQ445"/>
      <c r="AR445"/>
      <c r="AS445"/>
      <c r="AT445"/>
      <c r="AU445"/>
      <c r="AV445"/>
      <c r="AW445"/>
      <c r="AX445"/>
      <c r="AY445"/>
      <c r="AZ445"/>
      <c r="BA445"/>
      <c r="BB445"/>
      <c r="BC445"/>
      <c r="BD445"/>
      <c r="BE445"/>
      <c r="BF445"/>
      <c r="BG445"/>
      <c r="BH445"/>
      <c r="BI445"/>
      <c r="BJ445"/>
      <c r="BK445"/>
      <c r="BL445"/>
      <c r="BM445"/>
      <c r="BN445"/>
      <c r="BO445"/>
      <c r="BP445"/>
      <c r="BQ445"/>
      <c r="BR445"/>
      <c r="BS445"/>
      <c r="BT445"/>
      <c r="BU445"/>
      <c r="BV445"/>
      <c r="BW445"/>
      <c r="BX445"/>
      <c r="BY445"/>
      <c r="BZ445"/>
      <c r="CA445"/>
      <c r="CB445"/>
      <c r="CC445"/>
      <c r="CD445"/>
      <c r="CE445"/>
      <c r="CF445"/>
      <c r="CG445"/>
      <c r="CH445"/>
      <c r="CI445"/>
      <c r="CJ445"/>
      <c r="CK445"/>
      <c r="CL445"/>
      <c r="CM445"/>
      <c r="CN445"/>
      <c r="CO445"/>
      <c r="CP445"/>
      <c r="CQ445"/>
      <c r="CR445"/>
      <c r="CS445"/>
      <c r="CT445"/>
      <c r="CU445"/>
      <c r="CV445"/>
      <c r="CW445"/>
      <c r="CX445"/>
      <c r="CY445"/>
      <c r="CZ445"/>
      <c r="DA445"/>
      <c r="DB445"/>
      <c r="DC445"/>
      <c r="DD445"/>
      <c r="DE445"/>
      <c r="DF445"/>
      <c r="DG445"/>
      <c r="DH445"/>
      <c r="DI445"/>
      <c r="DJ445"/>
      <c r="DK445"/>
      <c r="DL445"/>
      <c r="DM445"/>
      <c r="DN445"/>
      <c r="DO445"/>
      <c r="DP445"/>
      <c r="DQ445"/>
      <c r="DR445"/>
      <c r="DS445"/>
      <c r="DT445"/>
      <c r="DU445"/>
      <c r="DV445"/>
      <c r="DW445"/>
      <c r="DX445"/>
      <c r="DY445"/>
      <c r="DZ445"/>
      <c r="EA445"/>
      <c r="EB445"/>
      <c r="EC445"/>
      <c r="ED445"/>
      <c r="EE445"/>
      <c r="EF445"/>
      <c r="EG445"/>
      <c r="EH445"/>
      <c r="EI445"/>
      <c r="EJ445"/>
      <c r="EK445"/>
      <c r="EL445"/>
      <c r="EM445"/>
      <c r="EN445"/>
    </row>
    <row r="446" spans="1:144" x14ac:dyDescent="0.25">
      <c r="A446" s="141" t="s">
        <v>1214</v>
      </c>
      <c r="B446" s="141" t="s">
        <v>54</v>
      </c>
      <c r="C446" s="145" t="s">
        <v>56</v>
      </c>
      <c r="D446" s="141">
        <v>6</v>
      </c>
      <c r="E446" s="150">
        <v>0</v>
      </c>
      <c r="F446" s="151">
        <v>0</v>
      </c>
      <c r="G446" s="151">
        <v>0</v>
      </c>
      <c r="H446" s="151">
        <v>0</v>
      </c>
      <c r="I446" s="152">
        <v>0</v>
      </c>
      <c r="J446"/>
      <c r="K446"/>
      <c r="L446"/>
      <c r="M446"/>
      <c r="N446"/>
      <c r="O446"/>
      <c r="P446"/>
      <c r="Q446"/>
      <c r="R446"/>
      <c r="S446"/>
      <c r="T446"/>
      <c r="U446"/>
      <c r="V446"/>
      <c r="W446"/>
      <c r="X446"/>
      <c r="Y446"/>
      <c r="Z446"/>
      <c r="AA446"/>
      <c r="AB446"/>
      <c r="AC446"/>
      <c r="AD446"/>
      <c r="AE446"/>
      <c r="AF446"/>
      <c r="AG446"/>
      <c r="AH446"/>
      <c r="AI446"/>
      <c r="AJ446"/>
      <c r="AK446"/>
      <c r="AL446"/>
      <c r="AM446"/>
      <c r="AN446"/>
      <c r="AO446"/>
      <c r="AP446"/>
      <c r="AQ446"/>
      <c r="AR446"/>
      <c r="AS446"/>
      <c r="AT446"/>
      <c r="AU446"/>
      <c r="AV446"/>
      <c r="AW446"/>
      <c r="AX446"/>
      <c r="AY446"/>
      <c r="AZ446"/>
      <c r="BA446"/>
      <c r="BB446"/>
      <c r="BC446"/>
      <c r="BD446"/>
      <c r="BE446"/>
      <c r="BF446"/>
      <c r="BG446"/>
      <c r="BH446"/>
      <c r="BI446"/>
      <c r="BJ446"/>
      <c r="BK446"/>
      <c r="BL446"/>
      <c r="BM446"/>
      <c r="BN446"/>
      <c r="BO446"/>
      <c r="BP446"/>
      <c r="BQ446"/>
      <c r="BR446"/>
      <c r="BS446"/>
      <c r="BT446"/>
      <c r="BU446"/>
      <c r="BV446"/>
      <c r="BW446"/>
      <c r="BX446"/>
      <c r="BY446"/>
      <c r="BZ446"/>
      <c r="CA446"/>
      <c r="CB446"/>
      <c r="CC446"/>
      <c r="CD446"/>
      <c r="CE446"/>
      <c r="CF446"/>
      <c r="CG446"/>
      <c r="CH446"/>
      <c r="CI446"/>
      <c r="CJ446"/>
      <c r="CK446"/>
      <c r="CL446"/>
      <c r="CM446"/>
      <c r="CN446"/>
      <c r="CO446"/>
      <c r="CP446"/>
      <c r="CQ446"/>
      <c r="CR446"/>
      <c r="CS446"/>
      <c r="CT446"/>
      <c r="CU446"/>
      <c r="CV446"/>
      <c r="CW446"/>
      <c r="CX446"/>
      <c r="CY446"/>
      <c r="CZ446"/>
      <c r="DA446"/>
      <c r="DB446"/>
      <c r="DC446"/>
      <c r="DD446"/>
      <c r="DE446"/>
      <c r="DF446"/>
      <c r="DG446"/>
      <c r="DH446"/>
      <c r="DI446"/>
      <c r="DJ446"/>
      <c r="DK446"/>
      <c r="DL446"/>
      <c r="DM446"/>
      <c r="DN446"/>
      <c r="DO446"/>
      <c r="DP446"/>
      <c r="DQ446"/>
      <c r="DR446"/>
      <c r="DS446"/>
      <c r="DT446"/>
      <c r="DU446"/>
      <c r="DV446"/>
      <c r="DW446"/>
      <c r="DX446"/>
      <c r="DY446"/>
      <c r="DZ446"/>
      <c r="EA446"/>
      <c r="EB446"/>
      <c r="EC446"/>
      <c r="ED446"/>
      <c r="EE446"/>
      <c r="EF446"/>
      <c r="EG446"/>
      <c r="EH446"/>
      <c r="EI446"/>
      <c r="EJ446"/>
      <c r="EK446"/>
      <c r="EL446"/>
      <c r="EM446"/>
      <c r="EN446"/>
    </row>
    <row r="447" spans="1:144" x14ac:dyDescent="0.25">
      <c r="A447" s="141" t="s">
        <v>1215</v>
      </c>
      <c r="B447" s="141" t="s">
        <v>741</v>
      </c>
      <c r="C447" s="145" t="s">
        <v>56</v>
      </c>
      <c r="D447" s="141">
        <v>6</v>
      </c>
      <c r="E447" s="150">
        <v>0</v>
      </c>
      <c r="F447" s="151">
        <v>0</v>
      </c>
      <c r="G447" s="151">
        <v>0</v>
      </c>
      <c r="H447" s="151">
        <v>0</v>
      </c>
      <c r="I447" s="152">
        <v>0</v>
      </c>
      <c r="J447"/>
      <c r="K447"/>
      <c r="L447"/>
      <c r="M447"/>
      <c r="N447"/>
      <c r="O447"/>
      <c r="P447"/>
      <c r="Q447"/>
      <c r="R447"/>
      <c r="S447"/>
      <c r="T447"/>
      <c r="U447"/>
      <c r="V447"/>
      <c r="W447"/>
      <c r="X447"/>
      <c r="Y447"/>
      <c r="Z447"/>
      <c r="AA447"/>
      <c r="AB447"/>
      <c r="AC447"/>
      <c r="AD447"/>
      <c r="AE447"/>
      <c r="AF447"/>
      <c r="AG447"/>
      <c r="AH447"/>
      <c r="AI447"/>
      <c r="AJ447"/>
      <c r="AK447"/>
      <c r="AL447"/>
      <c r="AM447"/>
      <c r="AN447"/>
      <c r="AO447"/>
      <c r="AP447"/>
      <c r="AQ447"/>
      <c r="AR447"/>
      <c r="AS447"/>
      <c r="AT447"/>
      <c r="AU447"/>
      <c r="AV447"/>
      <c r="AW447"/>
      <c r="AX447"/>
      <c r="AY447"/>
      <c r="AZ447"/>
      <c r="BA447"/>
      <c r="BB447"/>
      <c r="BC447"/>
      <c r="BD447"/>
      <c r="BE447"/>
      <c r="BF447"/>
      <c r="BG447"/>
      <c r="BH447"/>
      <c r="BI447"/>
      <c r="BJ447"/>
      <c r="BK447"/>
      <c r="BL447"/>
      <c r="BM447"/>
      <c r="BN447"/>
      <c r="BO447"/>
      <c r="BP447"/>
      <c r="BQ447"/>
      <c r="BR447"/>
      <c r="BS447"/>
      <c r="BT447"/>
      <c r="BU447"/>
      <c r="BV447"/>
      <c r="BW447"/>
      <c r="BX447"/>
      <c r="BY447"/>
      <c r="BZ447"/>
      <c r="CA447"/>
      <c r="CB447"/>
      <c r="CC447"/>
      <c r="CD447"/>
      <c r="CE447"/>
      <c r="CF447"/>
      <c r="CG447"/>
      <c r="CH447"/>
      <c r="CI447"/>
      <c r="CJ447"/>
      <c r="CK447"/>
      <c r="CL447"/>
      <c r="CM447"/>
      <c r="CN447"/>
      <c r="CO447"/>
      <c r="CP447"/>
      <c r="CQ447"/>
      <c r="CR447"/>
      <c r="CS447"/>
      <c r="CT447"/>
      <c r="CU447"/>
      <c r="CV447"/>
      <c r="CW447"/>
      <c r="CX447"/>
      <c r="CY447"/>
      <c r="CZ447"/>
      <c r="DA447"/>
      <c r="DB447"/>
      <c r="DC447"/>
      <c r="DD447"/>
      <c r="DE447"/>
      <c r="DF447"/>
      <c r="DG447"/>
      <c r="DH447"/>
      <c r="DI447"/>
      <c r="DJ447"/>
      <c r="DK447"/>
      <c r="DL447"/>
      <c r="DM447"/>
      <c r="DN447"/>
      <c r="DO447"/>
      <c r="DP447"/>
      <c r="DQ447"/>
      <c r="DR447"/>
      <c r="DS447"/>
      <c r="DT447"/>
      <c r="DU447"/>
      <c r="DV447"/>
      <c r="DW447"/>
      <c r="DX447"/>
      <c r="DY447"/>
      <c r="DZ447"/>
      <c r="EA447"/>
      <c r="EB447"/>
      <c r="EC447"/>
      <c r="ED447"/>
      <c r="EE447"/>
      <c r="EF447"/>
      <c r="EG447"/>
      <c r="EH447"/>
      <c r="EI447"/>
      <c r="EJ447"/>
      <c r="EK447"/>
      <c r="EL447"/>
      <c r="EM447"/>
      <c r="EN447"/>
    </row>
    <row r="448" spans="1:144" x14ac:dyDescent="0.25">
      <c r="A448" s="141" t="s">
        <v>1216</v>
      </c>
      <c r="B448" s="141" t="s">
        <v>743</v>
      </c>
      <c r="C448" s="145" t="s">
        <v>56</v>
      </c>
      <c r="D448" s="141">
        <v>6</v>
      </c>
      <c r="E448" s="150">
        <v>0</v>
      </c>
      <c r="F448" s="151">
        <v>0</v>
      </c>
      <c r="G448" s="151">
        <v>0</v>
      </c>
      <c r="H448" s="151">
        <v>0</v>
      </c>
      <c r="I448" s="152">
        <v>0</v>
      </c>
      <c r="J448"/>
      <c r="K448"/>
      <c r="L448"/>
      <c r="M448"/>
      <c r="N448"/>
      <c r="O448"/>
      <c r="P448"/>
      <c r="Q448"/>
      <c r="R448"/>
      <c r="S448"/>
      <c r="T448"/>
      <c r="U448"/>
      <c r="V448"/>
      <c r="W448"/>
      <c r="X448"/>
      <c r="Y448"/>
      <c r="Z448"/>
      <c r="AA448"/>
      <c r="AB448"/>
      <c r="AC448"/>
      <c r="AD448"/>
      <c r="AE448"/>
      <c r="AF448"/>
      <c r="AG448"/>
      <c r="AH448"/>
      <c r="AI448"/>
      <c r="AJ448"/>
      <c r="AK448"/>
      <c r="AL448"/>
      <c r="AM448"/>
      <c r="AN448"/>
      <c r="AO448"/>
      <c r="AP448"/>
      <c r="AQ448"/>
      <c r="AR448"/>
      <c r="AS448"/>
      <c r="AT448"/>
      <c r="AU448"/>
      <c r="AV448"/>
      <c r="AW448"/>
      <c r="AX448"/>
      <c r="AY448"/>
      <c r="AZ448"/>
      <c r="BA448"/>
      <c r="BB448"/>
      <c r="BC448"/>
      <c r="BD448"/>
      <c r="BE448"/>
      <c r="BF448"/>
      <c r="BG448"/>
      <c r="BH448"/>
      <c r="BI448"/>
      <c r="BJ448"/>
      <c r="BK448"/>
      <c r="BL448"/>
      <c r="BM448"/>
      <c r="BN448"/>
      <c r="BO448"/>
      <c r="BP448"/>
      <c r="BQ448"/>
      <c r="BR448"/>
      <c r="BS448"/>
      <c r="BT448"/>
      <c r="BU448"/>
      <c r="BV448"/>
      <c r="BW448"/>
      <c r="BX448"/>
      <c r="BY448"/>
      <c r="BZ448"/>
      <c r="CA448"/>
      <c r="CB448"/>
      <c r="CC448"/>
      <c r="CD448"/>
      <c r="CE448"/>
      <c r="CF448"/>
      <c r="CG448"/>
      <c r="CH448"/>
      <c r="CI448"/>
      <c r="CJ448"/>
      <c r="CK448"/>
      <c r="CL448"/>
      <c r="CM448"/>
      <c r="CN448"/>
      <c r="CO448"/>
      <c r="CP448"/>
      <c r="CQ448"/>
      <c r="CR448"/>
      <c r="CS448"/>
      <c r="CT448"/>
      <c r="CU448"/>
      <c r="CV448"/>
      <c r="CW448"/>
      <c r="CX448"/>
      <c r="CY448"/>
      <c r="CZ448"/>
      <c r="DA448"/>
      <c r="DB448"/>
      <c r="DC448"/>
      <c r="DD448"/>
      <c r="DE448"/>
      <c r="DF448"/>
      <c r="DG448"/>
      <c r="DH448"/>
      <c r="DI448"/>
      <c r="DJ448"/>
      <c r="DK448"/>
      <c r="DL448"/>
      <c r="DM448"/>
      <c r="DN448"/>
      <c r="DO448"/>
      <c r="DP448"/>
      <c r="DQ448"/>
      <c r="DR448"/>
      <c r="DS448"/>
      <c r="DT448"/>
      <c r="DU448"/>
      <c r="DV448"/>
      <c r="DW448"/>
      <c r="DX448"/>
      <c r="DY448"/>
      <c r="DZ448"/>
      <c r="EA448"/>
      <c r="EB448"/>
      <c r="EC448"/>
      <c r="ED448"/>
      <c r="EE448"/>
      <c r="EF448"/>
      <c r="EG448"/>
      <c r="EH448"/>
      <c r="EI448"/>
      <c r="EJ448"/>
      <c r="EK448"/>
      <c r="EL448"/>
      <c r="EM448"/>
      <c r="EN448"/>
    </row>
    <row r="449" spans="1:144" x14ac:dyDescent="0.25">
      <c r="A449" s="141" t="s">
        <v>1217</v>
      </c>
      <c r="B449" s="141" t="s">
        <v>745</v>
      </c>
      <c r="C449" s="145" t="s">
        <v>56</v>
      </c>
      <c r="D449" s="141">
        <v>6</v>
      </c>
      <c r="E449" s="150">
        <v>0</v>
      </c>
      <c r="F449" s="151">
        <v>0</v>
      </c>
      <c r="G449" s="151">
        <v>0</v>
      </c>
      <c r="H449" s="151">
        <v>0</v>
      </c>
      <c r="I449" s="152">
        <v>0</v>
      </c>
      <c r="J449"/>
      <c r="K449"/>
      <c r="L449"/>
      <c r="M449"/>
      <c r="N449"/>
      <c r="O449"/>
      <c r="P449"/>
      <c r="Q449"/>
      <c r="R449"/>
      <c r="S449"/>
      <c r="T449"/>
      <c r="U449"/>
      <c r="V449"/>
      <c r="W449"/>
      <c r="X449"/>
      <c r="Y449"/>
      <c r="Z449"/>
      <c r="AA449"/>
      <c r="AB449"/>
      <c r="AC449"/>
      <c r="AD449"/>
      <c r="AE449"/>
      <c r="AF449"/>
      <c r="AG449"/>
      <c r="AH449"/>
      <c r="AI449"/>
      <c r="AJ449"/>
      <c r="AK449"/>
      <c r="AL449"/>
      <c r="AM449"/>
      <c r="AN449"/>
      <c r="AO449"/>
      <c r="AP449"/>
      <c r="AQ449"/>
      <c r="AR449"/>
      <c r="AS449"/>
      <c r="AT449"/>
      <c r="AU449"/>
      <c r="AV449"/>
      <c r="AW449"/>
      <c r="AX449"/>
      <c r="AY449"/>
      <c r="AZ449"/>
      <c r="BA449"/>
      <c r="BB449"/>
      <c r="BC449"/>
      <c r="BD449"/>
      <c r="BE449"/>
      <c r="BF449"/>
      <c r="BG449"/>
      <c r="BH449"/>
      <c r="BI449"/>
      <c r="BJ449"/>
      <c r="BK449"/>
      <c r="BL449"/>
      <c r="BM449"/>
      <c r="BN449"/>
      <c r="BO449"/>
      <c r="BP449"/>
      <c r="BQ449"/>
      <c r="BR449"/>
      <c r="BS449"/>
      <c r="BT449"/>
      <c r="BU449"/>
      <c r="BV449"/>
      <c r="BW449"/>
      <c r="BX449"/>
      <c r="BY449"/>
      <c r="BZ449"/>
      <c r="CA449"/>
      <c r="CB449"/>
      <c r="CC449"/>
      <c r="CD449"/>
      <c r="CE449"/>
      <c r="CF449"/>
      <c r="CG449"/>
      <c r="CH449"/>
      <c r="CI449"/>
      <c r="CJ449"/>
      <c r="CK449"/>
      <c r="CL449"/>
      <c r="CM449"/>
      <c r="CN449"/>
      <c r="CO449"/>
      <c r="CP449"/>
      <c r="CQ449"/>
      <c r="CR449"/>
      <c r="CS449"/>
      <c r="CT449"/>
      <c r="CU449"/>
      <c r="CV449"/>
      <c r="CW449"/>
      <c r="CX449"/>
      <c r="CY449"/>
      <c r="CZ449"/>
      <c r="DA449"/>
      <c r="DB449"/>
      <c r="DC449"/>
      <c r="DD449"/>
      <c r="DE449"/>
      <c r="DF449"/>
      <c r="DG449"/>
      <c r="DH449"/>
      <c r="DI449"/>
      <c r="DJ449"/>
      <c r="DK449"/>
      <c r="DL449"/>
      <c r="DM449"/>
      <c r="DN449"/>
      <c r="DO449"/>
      <c r="DP449"/>
      <c r="DQ449"/>
      <c r="DR449"/>
      <c r="DS449"/>
      <c r="DT449"/>
      <c r="DU449"/>
      <c r="DV449"/>
      <c r="DW449"/>
      <c r="DX449"/>
      <c r="DY449"/>
      <c r="DZ449"/>
      <c r="EA449"/>
      <c r="EB449"/>
      <c r="EC449"/>
      <c r="ED449"/>
      <c r="EE449"/>
      <c r="EF449"/>
      <c r="EG449"/>
      <c r="EH449"/>
      <c r="EI449"/>
      <c r="EJ449"/>
      <c r="EK449"/>
      <c r="EL449"/>
      <c r="EM449"/>
      <c r="EN449"/>
    </row>
    <row r="450" spans="1:144" x14ac:dyDescent="0.25">
      <c r="A450" s="141" t="s">
        <v>1218</v>
      </c>
      <c r="B450" s="141" t="s">
        <v>1219</v>
      </c>
      <c r="C450" s="145" t="s">
        <v>56</v>
      </c>
      <c r="D450" s="141">
        <v>4</v>
      </c>
      <c r="E450" s="150">
        <v>0</v>
      </c>
      <c r="F450" s="151">
        <v>0</v>
      </c>
      <c r="G450" s="151">
        <v>0</v>
      </c>
      <c r="H450" s="151">
        <v>0</v>
      </c>
      <c r="I450" s="152">
        <v>0</v>
      </c>
      <c r="J450"/>
      <c r="K450"/>
      <c r="L450"/>
      <c r="M450"/>
      <c r="N450"/>
      <c r="O450"/>
      <c r="P450"/>
      <c r="Q450"/>
      <c r="R450"/>
      <c r="S450"/>
      <c r="T450"/>
      <c r="U450"/>
      <c r="V450"/>
      <c r="W450"/>
      <c r="X450"/>
      <c r="Y450"/>
      <c r="Z450"/>
      <c r="AA450"/>
      <c r="AB450"/>
      <c r="AC450"/>
      <c r="AD450"/>
      <c r="AE450"/>
      <c r="AF450"/>
      <c r="AG450"/>
      <c r="AH450"/>
      <c r="AI450"/>
      <c r="AJ450"/>
      <c r="AK450"/>
      <c r="AL450"/>
      <c r="AM450"/>
      <c r="AN450"/>
      <c r="AO450"/>
      <c r="AP450"/>
      <c r="AQ450"/>
      <c r="AR450"/>
      <c r="AS450"/>
      <c r="AT450"/>
      <c r="AU450"/>
      <c r="AV450"/>
      <c r="AW450"/>
      <c r="AX450"/>
      <c r="AY450"/>
      <c r="AZ450"/>
      <c r="BA450"/>
      <c r="BB450"/>
      <c r="BC450"/>
      <c r="BD450"/>
      <c r="BE450"/>
      <c r="BF450"/>
      <c r="BG450"/>
      <c r="BH450"/>
      <c r="BI450"/>
      <c r="BJ450"/>
      <c r="BK450"/>
      <c r="BL450"/>
      <c r="BM450"/>
      <c r="BN450"/>
      <c r="BO450"/>
      <c r="BP450"/>
      <c r="BQ450"/>
      <c r="BR450"/>
      <c r="BS450"/>
      <c r="BT450"/>
      <c r="BU450"/>
      <c r="BV450"/>
      <c r="BW450"/>
      <c r="BX450"/>
      <c r="BY450"/>
      <c r="BZ450"/>
      <c r="CA450"/>
      <c r="CB450"/>
      <c r="CC450"/>
      <c r="CD450"/>
      <c r="CE450"/>
      <c r="CF450"/>
      <c r="CG450"/>
      <c r="CH450"/>
      <c r="CI450"/>
      <c r="CJ450"/>
      <c r="CK450"/>
      <c r="CL450"/>
      <c r="CM450"/>
      <c r="CN450"/>
      <c r="CO450"/>
      <c r="CP450"/>
      <c r="CQ450"/>
      <c r="CR450"/>
      <c r="CS450"/>
      <c r="CT450"/>
      <c r="CU450"/>
      <c r="CV450"/>
      <c r="CW450"/>
      <c r="CX450"/>
      <c r="CY450"/>
      <c r="CZ450"/>
      <c r="DA450"/>
      <c r="DB450"/>
      <c r="DC450"/>
      <c r="DD450"/>
      <c r="DE450"/>
      <c r="DF450"/>
      <c r="DG450"/>
      <c r="DH450"/>
      <c r="DI450"/>
      <c r="DJ450"/>
      <c r="DK450"/>
      <c r="DL450"/>
      <c r="DM450"/>
      <c r="DN450"/>
      <c r="DO450"/>
      <c r="DP450"/>
      <c r="DQ450"/>
      <c r="DR450"/>
      <c r="DS450"/>
      <c r="DT450"/>
      <c r="DU450"/>
      <c r="DV450"/>
      <c r="DW450"/>
      <c r="DX450"/>
      <c r="DY450"/>
      <c r="DZ450"/>
      <c r="EA450"/>
      <c r="EB450"/>
      <c r="EC450"/>
      <c r="ED450"/>
      <c r="EE450"/>
      <c r="EF450"/>
      <c r="EG450"/>
      <c r="EH450"/>
      <c r="EI450"/>
      <c r="EJ450"/>
      <c r="EK450"/>
      <c r="EL450"/>
      <c r="EM450"/>
      <c r="EN450"/>
    </row>
    <row r="451" spans="1:144" x14ac:dyDescent="0.25">
      <c r="A451" s="141" t="s">
        <v>1220</v>
      </c>
      <c r="B451" s="141" t="s">
        <v>53</v>
      </c>
      <c r="C451" s="145" t="s">
        <v>56</v>
      </c>
      <c r="D451" s="141">
        <v>6</v>
      </c>
      <c r="E451" s="150">
        <v>0</v>
      </c>
      <c r="F451" s="151">
        <v>0</v>
      </c>
      <c r="G451" s="151">
        <v>0</v>
      </c>
      <c r="H451" s="151">
        <v>0</v>
      </c>
      <c r="I451" s="152">
        <v>0</v>
      </c>
      <c r="J451"/>
      <c r="K451"/>
      <c r="L451"/>
      <c r="M451"/>
      <c r="N451"/>
      <c r="O451"/>
      <c r="P451"/>
      <c r="Q451"/>
      <c r="R451"/>
      <c r="S451"/>
      <c r="T451"/>
      <c r="U451"/>
      <c r="V451"/>
      <c r="W451"/>
      <c r="X451"/>
      <c r="Y451"/>
      <c r="Z451"/>
      <c r="AA451"/>
      <c r="AB451"/>
      <c r="AC451"/>
      <c r="AD451"/>
      <c r="AE451"/>
      <c r="AF451"/>
      <c r="AG451"/>
      <c r="AH451"/>
      <c r="AI451"/>
      <c r="AJ451"/>
      <c r="AK451"/>
      <c r="AL451"/>
      <c r="AM451"/>
      <c r="AN451"/>
      <c r="AO451"/>
      <c r="AP451"/>
      <c r="AQ451"/>
      <c r="AR451"/>
      <c r="AS451"/>
      <c r="AT451"/>
      <c r="AU451"/>
      <c r="AV451"/>
      <c r="AW451"/>
      <c r="AX451"/>
      <c r="AY451"/>
      <c r="AZ451"/>
      <c r="BA451"/>
      <c r="BB451"/>
      <c r="BC451"/>
      <c r="BD451"/>
      <c r="BE451"/>
      <c r="BF451"/>
      <c r="BG451"/>
      <c r="BH451"/>
      <c r="BI451"/>
      <c r="BJ451"/>
      <c r="BK451"/>
      <c r="BL451"/>
      <c r="BM451"/>
      <c r="BN451"/>
      <c r="BO451"/>
      <c r="BP451"/>
      <c r="BQ451"/>
      <c r="BR451"/>
      <c r="BS451"/>
      <c r="BT451"/>
      <c r="BU451"/>
      <c r="BV451"/>
      <c r="BW451"/>
      <c r="BX451"/>
      <c r="BY451"/>
      <c r="BZ451"/>
      <c r="CA451"/>
      <c r="CB451"/>
      <c r="CC451"/>
      <c r="CD451"/>
      <c r="CE451"/>
      <c r="CF451"/>
      <c r="CG451"/>
      <c r="CH451"/>
      <c r="CI451"/>
      <c r="CJ451"/>
      <c r="CK451"/>
      <c r="CL451"/>
      <c r="CM451"/>
      <c r="CN451"/>
      <c r="CO451"/>
      <c r="CP451"/>
      <c r="CQ451"/>
      <c r="CR451"/>
      <c r="CS451"/>
      <c r="CT451"/>
      <c r="CU451"/>
      <c r="CV451"/>
      <c r="CW451"/>
      <c r="CX451"/>
      <c r="CY451"/>
      <c r="CZ451"/>
      <c r="DA451"/>
      <c r="DB451"/>
      <c r="DC451"/>
      <c r="DD451"/>
      <c r="DE451"/>
      <c r="DF451"/>
      <c r="DG451"/>
      <c r="DH451"/>
      <c r="DI451"/>
      <c r="DJ451"/>
      <c r="DK451"/>
      <c r="DL451"/>
      <c r="DM451"/>
      <c r="DN451"/>
      <c r="DO451"/>
      <c r="DP451"/>
      <c r="DQ451"/>
      <c r="DR451"/>
      <c r="DS451"/>
      <c r="DT451"/>
      <c r="DU451"/>
      <c r="DV451"/>
      <c r="DW451"/>
      <c r="DX451"/>
      <c r="DY451"/>
      <c r="DZ451"/>
      <c r="EA451"/>
      <c r="EB451"/>
      <c r="EC451"/>
      <c r="ED451"/>
      <c r="EE451"/>
      <c r="EF451"/>
      <c r="EG451"/>
      <c r="EH451"/>
      <c r="EI451"/>
      <c r="EJ451"/>
      <c r="EK451"/>
      <c r="EL451"/>
      <c r="EM451"/>
      <c r="EN451"/>
    </row>
    <row r="452" spans="1:144" x14ac:dyDescent="0.25">
      <c r="A452" s="141" t="s">
        <v>1221</v>
      </c>
      <c r="B452" s="141" t="s">
        <v>54</v>
      </c>
      <c r="C452" s="145" t="s">
        <v>56</v>
      </c>
      <c r="D452" s="141">
        <v>6</v>
      </c>
      <c r="E452" s="150">
        <v>0</v>
      </c>
      <c r="F452" s="151">
        <v>0</v>
      </c>
      <c r="G452" s="151">
        <v>0</v>
      </c>
      <c r="H452" s="151">
        <v>0</v>
      </c>
      <c r="I452" s="152">
        <v>0</v>
      </c>
      <c r="J452"/>
      <c r="K452"/>
      <c r="L452"/>
      <c r="M452"/>
      <c r="N452"/>
      <c r="O452"/>
      <c r="P452"/>
      <c r="Q452"/>
      <c r="R452"/>
      <c r="S452"/>
      <c r="T452"/>
      <c r="U452"/>
      <c r="V452"/>
      <c r="W452"/>
      <c r="X452"/>
      <c r="Y452"/>
      <c r="Z452"/>
      <c r="AA452"/>
      <c r="AB452"/>
      <c r="AC452"/>
      <c r="AD452"/>
      <c r="AE452"/>
      <c r="AF452"/>
      <c r="AG452"/>
      <c r="AH452"/>
      <c r="AI452"/>
      <c r="AJ452"/>
      <c r="AK452"/>
      <c r="AL452"/>
      <c r="AM452"/>
      <c r="AN452"/>
      <c r="AO452"/>
      <c r="AP452"/>
      <c r="AQ452"/>
      <c r="AR452"/>
      <c r="AS452"/>
      <c r="AT452"/>
      <c r="AU452"/>
      <c r="AV452"/>
      <c r="AW452"/>
      <c r="AX452"/>
      <c r="AY452"/>
      <c r="AZ452"/>
      <c r="BA452"/>
      <c r="BB452"/>
      <c r="BC452"/>
      <c r="BD452"/>
      <c r="BE452"/>
      <c r="BF452"/>
      <c r="BG452"/>
      <c r="BH452"/>
      <c r="BI452"/>
      <c r="BJ452"/>
      <c r="BK452"/>
      <c r="BL452"/>
      <c r="BM452"/>
      <c r="BN452"/>
      <c r="BO452"/>
      <c r="BP452"/>
      <c r="BQ452"/>
      <c r="BR452"/>
      <c r="BS452"/>
      <c r="BT452"/>
      <c r="BU452"/>
      <c r="BV452"/>
      <c r="BW452"/>
      <c r="BX452"/>
      <c r="BY452"/>
      <c r="BZ452"/>
      <c r="CA452"/>
      <c r="CB452"/>
      <c r="CC452"/>
      <c r="CD452"/>
      <c r="CE452"/>
      <c r="CF452"/>
      <c r="CG452"/>
      <c r="CH452"/>
      <c r="CI452"/>
      <c r="CJ452"/>
      <c r="CK452"/>
      <c r="CL452"/>
      <c r="CM452"/>
      <c r="CN452"/>
      <c r="CO452"/>
      <c r="CP452"/>
      <c r="CQ452"/>
      <c r="CR452"/>
      <c r="CS452"/>
      <c r="CT452"/>
      <c r="CU452"/>
      <c r="CV452"/>
      <c r="CW452"/>
      <c r="CX452"/>
      <c r="CY452"/>
      <c r="CZ452"/>
      <c r="DA452"/>
      <c r="DB452"/>
      <c r="DC452"/>
      <c r="DD452"/>
      <c r="DE452"/>
      <c r="DF452"/>
      <c r="DG452"/>
      <c r="DH452"/>
      <c r="DI452"/>
      <c r="DJ452"/>
      <c r="DK452"/>
      <c r="DL452"/>
      <c r="DM452"/>
      <c r="DN452"/>
      <c r="DO452"/>
      <c r="DP452"/>
      <c r="DQ452"/>
      <c r="DR452"/>
      <c r="DS452"/>
      <c r="DT452"/>
      <c r="DU452"/>
      <c r="DV452"/>
      <c r="DW452"/>
      <c r="DX452"/>
      <c r="DY452"/>
      <c r="DZ452"/>
      <c r="EA452"/>
      <c r="EB452"/>
      <c r="EC452"/>
      <c r="ED452"/>
      <c r="EE452"/>
      <c r="EF452"/>
      <c r="EG452"/>
      <c r="EH452"/>
      <c r="EI452"/>
      <c r="EJ452"/>
      <c r="EK452"/>
      <c r="EL452"/>
      <c r="EM452"/>
      <c r="EN452"/>
    </row>
    <row r="453" spans="1:144" x14ac:dyDescent="0.25">
      <c r="A453" s="141" t="s">
        <v>1222</v>
      </c>
      <c r="B453" s="141" t="s">
        <v>1139</v>
      </c>
      <c r="C453" s="145" t="s">
        <v>56</v>
      </c>
      <c r="D453" s="141">
        <v>6</v>
      </c>
      <c r="E453" s="150">
        <v>0</v>
      </c>
      <c r="F453" s="151">
        <v>0</v>
      </c>
      <c r="G453" s="151">
        <v>0</v>
      </c>
      <c r="H453" s="151">
        <v>0</v>
      </c>
      <c r="I453" s="152">
        <v>0</v>
      </c>
      <c r="J453"/>
      <c r="K453"/>
      <c r="L453"/>
      <c r="M453"/>
      <c r="N453"/>
      <c r="O453"/>
      <c r="P453"/>
      <c r="Q453"/>
      <c r="R453"/>
      <c r="S453"/>
      <c r="T453"/>
      <c r="U453"/>
      <c r="V453"/>
      <c r="W453"/>
      <c r="X453"/>
      <c r="Y453"/>
      <c r="Z453"/>
      <c r="AA453"/>
      <c r="AB453"/>
      <c r="AC453"/>
      <c r="AD453"/>
      <c r="AE453"/>
      <c r="AF453"/>
      <c r="AG453"/>
      <c r="AH453"/>
      <c r="AI453"/>
      <c r="AJ453"/>
      <c r="AK453"/>
      <c r="AL453"/>
      <c r="AM453"/>
      <c r="AN453"/>
      <c r="AO453"/>
      <c r="AP453"/>
      <c r="AQ453"/>
      <c r="AR453"/>
      <c r="AS453"/>
      <c r="AT453"/>
      <c r="AU453"/>
      <c r="AV453"/>
      <c r="AW453"/>
      <c r="AX453"/>
      <c r="AY453"/>
      <c r="AZ453"/>
      <c r="BA453"/>
      <c r="BB453"/>
      <c r="BC453"/>
      <c r="BD453"/>
      <c r="BE453"/>
      <c r="BF453"/>
      <c r="BG453"/>
      <c r="BH453"/>
      <c r="BI453"/>
      <c r="BJ453"/>
      <c r="BK453"/>
      <c r="BL453"/>
      <c r="BM453"/>
      <c r="BN453"/>
      <c r="BO453"/>
      <c r="BP453"/>
      <c r="BQ453"/>
      <c r="BR453"/>
      <c r="BS453"/>
      <c r="BT453"/>
      <c r="BU453"/>
      <c r="BV453"/>
      <c r="BW453"/>
      <c r="BX453"/>
      <c r="BY453"/>
      <c r="BZ453"/>
      <c r="CA453"/>
      <c r="CB453"/>
      <c r="CC453"/>
      <c r="CD453"/>
      <c r="CE453"/>
      <c r="CF453"/>
      <c r="CG453"/>
      <c r="CH453"/>
      <c r="CI453"/>
      <c r="CJ453"/>
      <c r="CK453"/>
      <c r="CL453"/>
      <c r="CM453"/>
      <c r="CN453"/>
      <c r="CO453"/>
      <c r="CP453"/>
      <c r="CQ453"/>
      <c r="CR453"/>
      <c r="CS453"/>
      <c r="CT453"/>
      <c r="CU453"/>
      <c r="CV453"/>
      <c r="CW453"/>
      <c r="CX453"/>
      <c r="CY453"/>
      <c r="CZ453"/>
      <c r="DA453"/>
      <c r="DB453"/>
      <c r="DC453"/>
      <c r="DD453"/>
      <c r="DE453"/>
      <c r="DF453"/>
      <c r="DG453"/>
      <c r="DH453"/>
      <c r="DI453"/>
      <c r="DJ453"/>
      <c r="DK453"/>
      <c r="DL453"/>
      <c r="DM453"/>
      <c r="DN453"/>
      <c r="DO453"/>
      <c r="DP453"/>
      <c r="DQ453"/>
      <c r="DR453"/>
      <c r="DS453"/>
      <c r="DT453"/>
      <c r="DU453"/>
      <c r="DV453"/>
      <c r="DW453"/>
      <c r="DX453"/>
      <c r="DY453"/>
      <c r="DZ453"/>
      <c r="EA453"/>
      <c r="EB453"/>
      <c r="EC453"/>
      <c r="ED453"/>
      <c r="EE453"/>
      <c r="EF453"/>
      <c r="EG453"/>
      <c r="EH453"/>
      <c r="EI453"/>
      <c r="EJ453"/>
      <c r="EK453"/>
      <c r="EL453"/>
      <c r="EM453"/>
      <c r="EN453"/>
    </row>
    <row r="454" spans="1:144" x14ac:dyDescent="0.25">
      <c r="A454" s="141" t="s">
        <v>1223</v>
      </c>
      <c r="B454" s="141" t="s">
        <v>1141</v>
      </c>
      <c r="C454" s="145" t="s">
        <v>56</v>
      </c>
      <c r="D454" s="141">
        <v>6</v>
      </c>
      <c r="E454" s="150">
        <v>0</v>
      </c>
      <c r="F454" s="151">
        <v>0</v>
      </c>
      <c r="G454" s="151">
        <v>0</v>
      </c>
      <c r="H454" s="151">
        <v>0</v>
      </c>
      <c r="I454" s="152">
        <v>0</v>
      </c>
      <c r="J454"/>
      <c r="K454"/>
      <c r="L454"/>
      <c r="M454"/>
      <c r="N454"/>
      <c r="O454"/>
      <c r="P454"/>
      <c r="Q454"/>
      <c r="R454"/>
      <c r="S454"/>
      <c r="T454"/>
      <c r="U454"/>
      <c r="V454"/>
      <c r="W454"/>
      <c r="X454"/>
      <c r="Y454"/>
      <c r="Z454"/>
      <c r="AA454"/>
      <c r="AB454"/>
      <c r="AC454"/>
      <c r="AD454"/>
      <c r="AE454"/>
      <c r="AF454"/>
      <c r="AG454"/>
      <c r="AH454"/>
      <c r="AI454"/>
      <c r="AJ454"/>
      <c r="AK454"/>
      <c r="AL454"/>
      <c r="AM454"/>
      <c r="AN454"/>
      <c r="AO454"/>
      <c r="AP454"/>
      <c r="AQ454"/>
      <c r="AR454"/>
      <c r="AS454"/>
      <c r="AT454"/>
      <c r="AU454"/>
      <c r="AV454"/>
      <c r="AW454"/>
      <c r="AX454"/>
      <c r="AY454"/>
      <c r="AZ454"/>
      <c r="BA454"/>
      <c r="BB454"/>
      <c r="BC454"/>
      <c r="BD454"/>
      <c r="BE454"/>
      <c r="BF454"/>
      <c r="BG454"/>
      <c r="BH454"/>
      <c r="BI454"/>
      <c r="BJ454"/>
      <c r="BK454"/>
      <c r="BL454"/>
      <c r="BM454"/>
      <c r="BN454"/>
      <c r="BO454"/>
      <c r="BP454"/>
      <c r="BQ454"/>
      <c r="BR454"/>
      <c r="BS454"/>
      <c r="BT454"/>
      <c r="BU454"/>
      <c r="BV454"/>
      <c r="BW454"/>
      <c r="BX454"/>
      <c r="BY454"/>
      <c r="BZ454"/>
      <c r="CA454"/>
      <c r="CB454"/>
      <c r="CC454"/>
      <c r="CD454"/>
      <c r="CE454"/>
      <c r="CF454"/>
      <c r="CG454"/>
      <c r="CH454"/>
      <c r="CI454"/>
      <c r="CJ454"/>
      <c r="CK454"/>
      <c r="CL454"/>
      <c r="CM454"/>
      <c r="CN454"/>
      <c r="CO454"/>
      <c r="CP454"/>
      <c r="CQ454"/>
      <c r="CR454"/>
      <c r="CS454"/>
      <c r="CT454"/>
      <c r="CU454"/>
      <c r="CV454"/>
      <c r="CW454"/>
      <c r="CX454"/>
      <c r="CY454"/>
      <c r="CZ454"/>
      <c r="DA454"/>
      <c r="DB454"/>
      <c r="DC454"/>
      <c r="DD454"/>
      <c r="DE454"/>
      <c r="DF454"/>
      <c r="DG454"/>
      <c r="DH454"/>
      <c r="DI454"/>
      <c r="DJ454"/>
      <c r="DK454"/>
      <c r="DL454"/>
      <c r="DM454"/>
      <c r="DN454"/>
      <c r="DO454"/>
      <c r="DP454"/>
      <c r="DQ454"/>
      <c r="DR454"/>
      <c r="DS454"/>
      <c r="DT454"/>
      <c r="DU454"/>
      <c r="DV454"/>
      <c r="DW454"/>
      <c r="DX454"/>
      <c r="DY454"/>
      <c r="DZ454"/>
      <c r="EA454"/>
      <c r="EB454"/>
      <c r="EC454"/>
      <c r="ED454"/>
      <c r="EE454"/>
      <c r="EF454"/>
      <c r="EG454"/>
      <c r="EH454"/>
      <c r="EI454"/>
      <c r="EJ454"/>
      <c r="EK454"/>
      <c r="EL454"/>
      <c r="EM454"/>
      <c r="EN454"/>
    </row>
    <row r="455" spans="1:144" x14ac:dyDescent="0.25">
      <c r="A455" s="141" t="s">
        <v>1224</v>
      </c>
      <c r="B455" s="141" t="s">
        <v>1143</v>
      </c>
      <c r="C455" s="145" t="s">
        <v>56</v>
      </c>
      <c r="D455" s="141">
        <v>6</v>
      </c>
      <c r="E455" s="150">
        <v>0</v>
      </c>
      <c r="F455" s="151">
        <v>0</v>
      </c>
      <c r="G455" s="151">
        <v>0</v>
      </c>
      <c r="H455" s="151">
        <v>0</v>
      </c>
      <c r="I455" s="152">
        <v>0</v>
      </c>
      <c r="J455"/>
      <c r="K455"/>
      <c r="L455"/>
      <c r="M455"/>
      <c r="N455"/>
      <c r="O455"/>
      <c r="P455"/>
      <c r="Q455"/>
      <c r="R455"/>
      <c r="S455"/>
      <c r="T455"/>
      <c r="U455"/>
      <c r="V455"/>
      <c r="W455"/>
      <c r="X455"/>
      <c r="Y455"/>
      <c r="Z455"/>
      <c r="AA455"/>
      <c r="AB455"/>
      <c r="AC455"/>
      <c r="AD455"/>
      <c r="AE455"/>
      <c r="AF455"/>
      <c r="AG455"/>
      <c r="AH455"/>
      <c r="AI455"/>
      <c r="AJ455"/>
      <c r="AK455"/>
      <c r="AL455"/>
      <c r="AM455"/>
      <c r="AN455"/>
      <c r="AO455"/>
      <c r="AP455"/>
      <c r="AQ455"/>
      <c r="AR455"/>
      <c r="AS455"/>
      <c r="AT455"/>
      <c r="AU455"/>
      <c r="AV455"/>
      <c r="AW455"/>
      <c r="AX455"/>
      <c r="AY455"/>
      <c r="AZ455"/>
      <c r="BA455"/>
      <c r="BB455"/>
      <c r="BC455"/>
      <c r="BD455"/>
      <c r="BE455"/>
      <c r="BF455"/>
      <c r="BG455"/>
      <c r="BH455"/>
      <c r="BI455"/>
      <c r="BJ455"/>
      <c r="BK455"/>
      <c r="BL455"/>
      <c r="BM455"/>
      <c r="BN455"/>
      <c r="BO455"/>
      <c r="BP455"/>
      <c r="BQ455"/>
      <c r="BR455"/>
      <c r="BS455"/>
      <c r="BT455"/>
      <c r="BU455"/>
      <c r="BV455"/>
      <c r="BW455"/>
      <c r="BX455"/>
      <c r="BY455"/>
      <c r="BZ455"/>
      <c r="CA455"/>
      <c r="CB455"/>
      <c r="CC455"/>
      <c r="CD455"/>
      <c r="CE455"/>
      <c r="CF455"/>
      <c r="CG455"/>
      <c r="CH455"/>
      <c r="CI455"/>
      <c r="CJ455"/>
      <c r="CK455"/>
      <c r="CL455"/>
      <c r="CM455"/>
      <c r="CN455"/>
      <c r="CO455"/>
      <c r="CP455"/>
      <c r="CQ455"/>
      <c r="CR455"/>
      <c r="CS455"/>
      <c r="CT455"/>
      <c r="CU455"/>
      <c r="CV455"/>
      <c r="CW455"/>
      <c r="CX455"/>
      <c r="CY455"/>
      <c r="CZ455"/>
      <c r="DA455"/>
      <c r="DB455"/>
      <c r="DC455"/>
      <c r="DD455"/>
      <c r="DE455"/>
      <c r="DF455"/>
      <c r="DG455"/>
      <c r="DH455"/>
      <c r="DI455"/>
      <c r="DJ455"/>
      <c r="DK455"/>
      <c r="DL455"/>
      <c r="DM455"/>
      <c r="DN455"/>
      <c r="DO455"/>
      <c r="DP455"/>
      <c r="DQ455"/>
      <c r="DR455"/>
      <c r="DS455"/>
      <c r="DT455"/>
      <c r="DU455"/>
      <c r="DV455"/>
      <c r="DW455"/>
      <c r="DX455"/>
      <c r="DY455"/>
      <c r="DZ455"/>
      <c r="EA455"/>
      <c r="EB455"/>
      <c r="EC455"/>
      <c r="ED455"/>
      <c r="EE455"/>
      <c r="EF455"/>
      <c r="EG455"/>
      <c r="EH455"/>
      <c r="EI455"/>
      <c r="EJ455"/>
      <c r="EK455"/>
      <c r="EL455"/>
      <c r="EM455"/>
      <c r="EN455"/>
    </row>
    <row r="456" spans="1:144" x14ac:dyDescent="0.25">
      <c r="A456" s="141" t="s">
        <v>1225</v>
      </c>
      <c r="B456" s="141" t="s">
        <v>1145</v>
      </c>
      <c r="C456" s="145" t="s">
        <v>56</v>
      </c>
      <c r="D456" s="141">
        <v>6</v>
      </c>
      <c r="E456" s="150">
        <v>0</v>
      </c>
      <c r="F456" s="151">
        <v>0</v>
      </c>
      <c r="G456" s="151">
        <v>0</v>
      </c>
      <c r="H456" s="151">
        <v>0</v>
      </c>
      <c r="I456" s="152">
        <v>0</v>
      </c>
      <c r="J456"/>
      <c r="K456"/>
      <c r="L456"/>
      <c r="M456"/>
      <c r="N456"/>
      <c r="O456"/>
      <c r="P456"/>
      <c r="Q456"/>
      <c r="R456"/>
      <c r="S456"/>
      <c r="T456"/>
      <c r="U456"/>
      <c r="V456"/>
      <c r="W456"/>
      <c r="X456"/>
      <c r="Y456"/>
      <c r="Z456"/>
      <c r="AA456"/>
      <c r="AB456"/>
      <c r="AC456"/>
      <c r="AD456"/>
      <c r="AE456"/>
      <c r="AF456"/>
      <c r="AG456"/>
      <c r="AH456"/>
      <c r="AI456"/>
      <c r="AJ456"/>
      <c r="AK456"/>
      <c r="AL456"/>
      <c r="AM456"/>
      <c r="AN456"/>
      <c r="AO456"/>
      <c r="AP456"/>
      <c r="AQ456"/>
      <c r="AR456"/>
      <c r="AS456"/>
      <c r="AT456"/>
      <c r="AU456"/>
      <c r="AV456"/>
      <c r="AW456"/>
      <c r="AX456"/>
      <c r="AY456"/>
      <c r="AZ456"/>
      <c r="BA456"/>
      <c r="BB456"/>
      <c r="BC456"/>
      <c r="BD456"/>
      <c r="BE456"/>
      <c r="BF456"/>
      <c r="BG456"/>
      <c r="BH456"/>
      <c r="BI456"/>
      <c r="BJ456"/>
      <c r="BK456"/>
      <c r="BL456"/>
      <c r="BM456"/>
      <c r="BN456"/>
      <c r="BO456"/>
      <c r="BP456"/>
      <c r="BQ456"/>
      <c r="BR456"/>
      <c r="BS456"/>
      <c r="BT456"/>
      <c r="BU456"/>
      <c r="BV456"/>
      <c r="BW456"/>
      <c r="BX456"/>
      <c r="BY456"/>
      <c r="BZ456"/>
      <c r="CA456"/>
      <c r="CB456"/>
      <c r="CC456"/>
      <c r="CD456"/>
      <c r="CE456"/>
      <c r="CF456"/>
      <c r="CG456"/>
      <c r="CH456"/>
      <c r="CI456"/>
      <c r="CJ456"/>
      <c r="CK456"/>
      <c r="CL456"/>
      <c r="CM456"/>
      <c r="CN456"/>
      <c r="CO456"/>
      <c r="CP456"/>
      <c r="CQ456"/>
      <c r="CR456"/>
      <c r="CS456"/>
      <c r="CT456"/>
      <c r="CU456"/>
      <c r="CV456"/>
      <c r="CW456"/>
      <c r="CX456"/>
      <c r="CY456"/>
      <c r="CZ456"/>
      <c r="DA456"/>
      <c r="DB456"/>
      <c r="DC456"/>
      <c r="DD456"/>
      <c r="DE456"/>
      <c r="DF456"/>
      <c r="DG456"/>
      <c r="DH456"/>
      <c r="DI456"/>
      <c r="DJ456"/>
      <c r="DK456"/>
      <c r="DL456"/>
      <c r="DM456"/>
      <c r="DN456"/>
      <c r="DO456"/>
      <c r="DP456"/>
      <c r="DQ456"/>
      <c r="DR456"/>
      <c r="DS456"/>
      <c r="DT456"/>
      <c r="DU456"/>
      <c r="DV456"/>
      <c r="DW456"/>
      <c r="DX456"/>
      <c r="DY456"/>
      <c r="DZ456"/>
      <c r="EA456"/>
      <c r="EB456"/>
      <c r="EC456"/>
      <c r="ED456"/>
      <c r="EE456"/>
      <c r="EF456"/>
      <c r="EG456"/>
      <c r="EH456"/>
      <c r="EI456"/>
      <c r="EJ456"/>
      <c r="EK456"/>
      <c r="EL456"/>
      <c r="EM456"/>
      <c r="EN456"/>
    </row>
    <row r="457" spans="1:144" x14ac:dyDescent="0.25">
      <c r="A457" s="141" t="s">
        <v>1226</v>
      </c>
      <c r="B457" s="141" t="s">
        <v>1227</v>
      </c>
      <c r="C457" s="145" t="s">
        <v>56</v>
      </c>
      <c r="D457" s="141">
        <v>4</v>
      </c>
      <c r="E457" s="150">
        <v>0</v>
      </c>
      <c r="F457" s="151">
        <v>0</v>
      </c>
      <c r="G457" s="151">
        <v>0</v>
      </c>
      <c r="H457" s="151">
        <v>0</v>
      </c>
      <c r="I457" s="152">
        <v>0</v>
      </c>
      <c r="J457"/>
      <c r="K457"/>
      <c r="L457"/>
      <c r="M457"/>
      <c r="N457"/>
      <c r="O457"/>
      <c r="P457"/>
      <c r="Q457"/>
      <c r="R457"/>
      <c r="S457"/>
      <c r="T457"/>
      <c r="U457"/>
      <c r="V457"/>
      <c r="W457"/>
      <c r="X457"/>
      <c r="Y457"/>
      <c r="Z457"/>
      <c r="AA457"/>
      <c r="AB457"/>
      <c r="AC457"/>
      <c r="AD457"/>
      <c r="AE457"/>
      <c r="AF457"/>
      <c r="AG457"/>
      <c r="AH457"/>
      <c r="AI457"/>
      <c r="AJ457"/>
      <c r="AK457"/>
      <c r="AL457"/>
      <c r="AM457"/>
      <c r="AN457"/>
      <c r="AO457"/>
      <c r="AP457"/>
      <c r="AQ457"/>
      <c r="AR457"/>
      <c r="AS457"/>
      <c r="AT457"/>
      <c r="AU457"/>
      <c r="AV457"/>
      <c r="AW457"/>
      <c r="AX457"/>
      <c r="AY457"/>
      <c r="AZ457"/>
      <c r="BA457"/>
      <c r="BB457"/>
      <c r="BC457"/>
      <c r="BD457"/>
      <c r="BE457"/>
      <c r="BF457"/>
      <c r="BG457"/>
      <c r="BH457"/>
      <c r="BI457"/>
      <c r="BJ457"/>
      <c r="BK457"/>
      <c r="BL457"/>
      <c r="BM457"/>
      <c r="BN457"/>
      <c r="BO457"/>
      <c r="BP457"/>
      <c r="BQ457"/>
      <c r="BR457"/>
      <c r="BS457"/>
      <c r="BT457"/>
      <c r="BU457"/>
      <c r="BV457"/>
      <c r="BW457"/>
      <c r="BX457"/>
      <c r="BY457"/>
      <c r="BZ457"/>
      <c r="CA457"/>
      <c r="CB457"/>
      <c r="CC457"/>
      <c r="CD457"/>
      <c r="CE457"/>
      <c r="CF457"/>
      <c r="CG457"/>
      <c r="CH457"/>
      <c r="CI457"/>
      <c r="CJ457"/>
      <c r="CK457"/>
      <c r="CL457"/>
      <c r="CM457"/>
      <c r="CN457"/>
      <c r="CO457"/>
      <c r="CP457"/>
      <c r="CQ457"/>
      <c r="CR457"/>
      <c r="CS457"/>
      <c r="CT457"/>
      <c r="CU457"/>
      <c r="CV457"/>
      <c r="CW457"/>
      <c r="CX457"/>
      <c r="CY457"/>
      <c r="CZ457"/>
      <c r="DA457"/>
      <c r="DB457"/>
      <c r="DC457"/>
      <c r="DD457"/>
      <c r="DE457"/>
      <c r="DF457"/>
      <c r="DG457"/>
      <c r="DH457"/>
      <c r="DI457"/>
      <c r="DJ457"/>
      <c r="DK457"/>
      <c r="DL457"/>
      <c r="DM457"/>
      <c r="DN457"/>
      <c r="DO457"/>
      <c r="DP457"/>
      <c r="DQ457"/>
      <c r="DR457"/>
      <c r="DS457"/>
      <c r="DT457"/>
      <c r="DU457"/>
      <c r="DV457"/>
      <c r="DW457"/>
      <c r="DX457"/>
      <c r="DY457"/>
      <c r="DZ457"/>
      <c r="EA457"/>
      <c r="EB457"/>
      <c r="EC457"/>
      <c r="ED457"/>
      <c r="EE457"/>
      <c r="EF457"/>
      <c r="EG457"/>
      <c r="EH457"/>
      <c r="EI457"/>
      <c r="EJ457"/>
      <c r="EK457"/>
      <c r="EL457"/>
      <c r="EM457"/>
      <c r="EN457"/>
    </row>
    <row r="458" spans="1:144" x14ac:dyDescent="0.25">
      <c r="A458" s="141" t="s">
        <v>1228</v>
      </c>
      <c r="B458" s="141" t="s">
        <v>53</v>
      </c>
      <c r="C458" s="145" t="s">
        <v>56</v>
      </c>
      <c r="D458" s="141">
        <v>6</v>
      </c>
      <c r="E458" s="150">
        <v>0</v>
      </c>
      <c r="F458" s="151">
        <v>0</v>
      </c>
      <c r="G458" s="151">
        <v>0</v>
      </c>
      <c r="H458" s="151">
        <v>0</v>
      </c>
      <c r="I458" s="152">
        <v>0</v>
      </c>
      <c r="J458"/>
      <c r="K458"/>
      <c r="L458"/>
      <c r="M458"/>
      <c r="N458"/>
      <c r="O458"/>
      <c r="P458"/>
      <c r="Q458"/>
      <c r="R458"/>
      <c r="S458"/>
      <c r="T458"/>
      <c r="U458"/>
      <c r="V458"/>
      <c r="W458"/>
      <c r="X458"/>
      <c r="Y458"/>
      <c r="Z458"/>
      <c r="AA458"/>
      <c r="AB458"/>
      <c r="AC458"/>
      <c r="AD458"/>
      <c r="AE458"/>
      <c r="AF458"/>
      <c r="AG458"/>
      <c r="AH458"/>
      <c r="AI458"/>
      <c r="AJ458"/>
      <c r="AK458"/>
      <c r="AL458"/>
      <c r="AM458"/>
      <c r="AN458"/>
      <c r="AO458"/>
      <c r="AP458"/>
      <c r="AQ458"/>
      <c r="AR458"/>
      <c r="AS458"/>
      <c r="AT458"/>
      <c r="AU458"/>
      <c r="AV458"/>
      <c r="AW458"/>
      <c r="AX458"/>
      <c r="AY458"/>
      <c r="AZ458"/>
      <c r="BA458"/>
      <c r="BB458"/>
      <c r="BC458"/>
      <c r="BD458"/>
      <c r="BE458"/>
      <c r="BF458"/>
      <c r="BG458"/>
      <c r="BH458"/>
      <c r="BI458"/>
      <c r="BJ458"/>
      <c r="BK458"/>
      <c r="BL458"/>
      <c r="BM458"/>
      <c r="BN458"/>
      <c r="BO458"/>
      <c r="BP458"/>
      <c r="BQ458"/>
      <c r="BR458"/>
      <c r="BS458"/>
      <c r="BT458"/>
      <c r="BU458"/>
      <c r="BV458"/>
      <c r="BW458"/>
      <c r="BX458"/>
      <c r="BY458"/>
      <c r="BZ458"/>
      <c r="CA458"/>
      <c r="CB458"/>
      <c r="CC458"/>
      <c r="CD458"/>
      <c r="CE458"/>
      <c r="CF458"/>
      <c r="CG458"/>
      <c r="CH458"/>
      <c r="CI458"/>
      <c r="CJ458"/>
      <c r="CK458"/>
      <c r="CL458"/>
      <c r="CM458"/>
      <c r="CN458"/>
      <c r="CO458"/>
      <c r="CP458"/>
      <c r="CQ458"/>
      <c r="CR458"/>
      <c r="CS458"/>
      <c r="CT458"/>
      <c r="CU458"/>
      <c r="CV458"/>
      <c r="CW458"/>
      <c r="CX458"/>
      <c r="CY458"/>
      <c r="CZ458"/>
      <c r="DA458"/>
      <c r="DB458"/>
      <c r="DC458"/>
      <c r="DD458"/>
      <c r="DE458"/>
      <c r="DF458"/>
      <c r="DG458"/>
      <c r="DH458"/>
      <c r="DI458"/>
      <c r="DJ458"/>
      <c r="DK458"/>
      <c r="DL458"/>
      <c r="DM458"/>
      <c r="DN458"/>
      <c r="DO458"/>
      <c r="DP458"/>
      <c r="DQ458"/>
      <c r="DR458"/>
      <c r="DS458"/>
      <c r="DT458"/>
      <c r="DU458"/>
      <c r="DV458"/>
      <c r="DW458"/>
      <c r="DX458"/>
      <c r="DY458"/>
      <c r="DZ458"/>
      <c r="EA458"/>
      <c r="EB458"/>
      <c r="EC458"/>
      <c r="ED458"/>
      <c r="EE458"/>
      <c r="EF458"/>
      <c r="EG458"/>
      <c r="EH458"/>
      <c r="EI458"/>
      <c r="EJ458"/>
      <c r="EK458"/>
      <c r="EL458"/>
      <c r="EM458"/>
      <c r="EN458"/>
    </row>
    <row r="459" spans="1:144" x14ac:dyDescent="0.25">
      <c r="A459" s="141" t="s">
        <v>1229</v>
      </c>
      <c r="B459" s="141" t="s">
        <v>54</v>
      </c>
      <c r="C459" s="145" t="s">
        <v>56</v>
      </c>
      <c r="D459" s="141">
        <v>6</v>
      </c>
      <c r="E459" s="150">
        <v>0</v>
      </c>
      <c r="F459" s="151">
        <v>0</v>
      </c>
      <c r="G459" s="151">
        <v>0</v>
      </c>
      <c r="H459" s="151">
        <v>0</v>
      </c>
      <c r="I459" s="152">
        <v>0</v>
      </c>
      <c r="J459"/>
      <c r="K459"/>
      <c r="L459"/>
      <c r="M459"/>
      <c r="N459"/>
      <c r="O459"/>
      <c r="P459"/>
      <c r="Q459"/>
      <c r="R459"/>
      <c r="S459"/>
      <c r="T459"/>
      <c r="U459"/>
      <c r="V459"/>
      <c r="W459"/>
      <c r="X459"/>
      <c r="Y459"/>
      <c r="Z459"/>
      <c r="AA459"/>
      <c r="AB459"/>
      <c r="AC459"/>
      <c r="AD459"/>
      <c r="AE459"/>
      <c r="AF459"/>
      <c r="AG459"/>
      <c r="AH459"/>
      <c r="AI459"/>
      <c r="AJ459"/>
      <c r="AK459"/>
      <c r="AL459"/>
      <c r="AM459"/>
      <c r="AN459"/>
      <c r="AO459"/>
      <c r="AP459"/>
      <c r="AQ459"/>
      <c r="AR459"/>
      <c r="AS459"/>
      <c r="AT459"/>
      <c r="AU459"/>
      <c r="AV459"/>
      <c r="AW459"/>
      <c r="AX459"/>
      <c r="AY459"/>
      <c r="AZ459"/>
      <c r="BA459"/>
      <c r="BB459"/>
      <c r="BC459"/>
      <c r="BD459"/>
      <c r="BE459"/>
      <c r="BF459"/>
      <c r="BG459"/>
      <c r="BH459"/>
      <c r="BI459"/>
      <c r="BJ459"/>
      <c r="BK459"/>
      <c r="BL459"/>
      <c r="BM459"/>
      <c r="BN459"/>
      <c r="BO459"/>
      <c r="BP459"/>
      <c r="BQ459"/>
      <c r="BR459"/>
      <c r="BS459"/>
      <c r="BT459"/>
      <c r="BU459"/>
      <c r="BV459"/>
      <c r="BW459"/>
      <c r="BX459"/>
      <c r="BY459"/>
      <c r="BZ459"/>
      <c r="CA459"/>
      <c r="CB459"/>
      <c r="CC459"/>
      <c r="CD459"/>
      <c r="CE459"/>
      <c r="CF459"/>
      <c r="CG459"/>
      <c r="CH459"/>
      <c r="CI459"/>
      <c r="CJ459"/>
      <c r="CK459"/>
      <c r="CL459"/>
      <c r="CM459"/>
      <c r="CN459"/>
      <c r="CO459"/>
      <c r="CP459"/>
      <c r="CQ459"/>
      <c r="CR459"/>
      <c r="CS459"/>
      <c r="CT459"/>
      <c r="CU459"/>
      <c r="CV459"/>
      <c r="CW459"/>
      <c r="CX459"/>
      <c r="CY459"/>
      <c r="CZ459"/>
      <c r="DA459"/>
      <c r="DB459"/>
      <c r="DC459"/>
      <c r="DD459"/>
      <c r="DE459"/>
      <c r="DF459"/>
      <c r="DG459"/>
      <c r="DH459"/>
      <c r="DI459"/>
      <c r="DJ459"/>
      <c r="DK459"/>
      <c r="DL459"/>
      <c r="DM459"/>
      <c r="DN459"/>
      <c r="DO459"/>
      <c r="DP459"/>
      <c r="DQ459"/>
      <c r="DR459"/>
      <c r="DS459"/>
      <c r="DT459"/>
      <c r="DU459"/>
      <c r="DV459"/>
      <c r="DW459"/>
      <c r="DX459"/>
      <c r="DY459"/>
      <c r="DZ459"/>
      <c r="EA459"/>
      <c r="EB459"/>
      <c r="EC459"/>
      <c r="ED459"/>
      <c r="EE459"/>
      <c r="EF459"/>
      <c r="EG459"/>
      <c r="EH459"/>
      <c r="EI459"/>
      <c r="EJ459"/>
      <c r="EK459"/>
      <c r="EL459"/>
      <c r="EM459"/>
      <c r="EN459"/>
    </row>
    <row r="460" spans="1:144" x14ac:dyDescent="0.25">
      <c r="A460" s="141" t="s">
        <v>1230</v>
      </c>
      <c r="B460" s="141" t="s">
        <v>741</v>
      </c>
      <c r="C460" s="145" t="s">
        <v>56</v>
      </c>
      <c r="D460" s="141">
        <v>6</v>
      </c>
      <c r="E460" s="150">
        <v>0</v>
      </c>
      <c r="F460" s="151">
        <v>0</v>
      </c>
      <c r="G460" s="151">
        <v>0</v>
      </c>
      <c r="H460" s="151">
        <v>0</v>
      </c>
      <c r="I460" s="152">
        <v>0</v>
      </c>
      <c r="J460"/>
      <c r="K460"/>
      <c r="L460"/>
      <c r="M460"/>
      <c r="N460"/>
      <c r="O460"/>
      <c r="P460"/>
      <c r="Q460"/>
      <c r="R460"/>
      <c r="S460"/>
      <c r="T460"/>
      <c r="U460"/>
      <c r="V460"/>
      <c r="W460"/>
      <c r="X460"/>
      <c r="Y460"/>
      <c r="Z460"/>
      <c r="AA460"/>
      <c r="AB460"/>
      <c r="AC460"/>
      <c r="AD460"/>
      <c r="AE460"/>
      <c r="AF460"/>
      <c r="AG460"/>
      <c r="AH460"/>
      <c r="AI460"/>
      <c r="AJ460"/>
      <c r="AK460"/>
      <c r="AL460"/>
      <c r="AM460"/>
      <c r="AN460"/>
      <c r="AO460"/>
      <c r="AP460"/>
      <c r="AQ460"/>
      <c r="AR460"/>
      <c r="AS460"/>
      <c r="AT460"/>
      <c r="AU460"/>
      <c r="AV460"/>
      <c r="AW460"/>
      <c r="AX460"/>
      <c r="AY460"/>
      <c r="AZ460"/>
      <c r="BA460"/>
      <c r="BB460"/>
      <c r="BC460"/>
      <c r="BD460"/>
      <c r="BE460"/>
      <c r="BF460"/>
      <c r="BG460"/>
      <c r="BH460"/>
      <c r="BI460"/>
      <c r="BJ460"/>
      <c r="BK460"/>
      <c r="BL460"/>
      <c r="BM460"/>
      <c r="BN460"/>
      <c r="BO460"/>
      <c r="BP460"/>
      <c r="BQ460"/>
      <c r="BR460"/>
      <c r="BS460"/>
      <c r="BT460"/>
      <c r="BU460"/>
      <c r="BV460"/>
      <c r="BW460"/>
      <c r="BX460"/>
      <c r="BY460"/>
      <c r="BZ460"/>
      <c r="CA460"/>
      <c r="CB460"/>
      <c r="CC460"/>
      <c r="CD460"/>
      <c r="CE460"/>
      <c r="CF460"/>
      <c r="CG460"/>
      <c r="CH460"/>
      <c r="CI460"/>
      <c r="CJ460"/>
      <c r="CK460"/>
      <c r="CL460"/>
      <c r="CM460"/>
      <c r="CN460"/>
      <c r="CO460"/>
      <c r="CP460"/>
      <c r="CQ460"/>
      <c r="CR460"/>
      <c r="CS460"/>
      <c r="CT460"/>
      <c r="CU460"/>
      <c r="CV460"/>
      <c r="CW460"/>
      <c r="CX460"/>
      <c r="CY460"/>
      <c r="CZ460"/>
      <c r="DA460"/>
      <c r="DB460"/>
      <c r="DC460"/>
      <c r="DD460"/>
      <c r="DE460"/>
      <c r="DF460"/>
      <c r="DG460"/>
      <c r="DH460"/>
      <c r="DI460"/>
      <c r="DJ460"/>
      <c r="DK460"/>
      <c r="DL460"/>
      <c r="DM460"/>
      <c r="DN460"/>
      <c r="DO460"/>
      <c r="DP460"/>
      <c r="DQ460"/>
      <c r="DR460"/>
      <c r="DS460"/>
      <c r="DT460"/>
      <c r="DU460"/>
      <c r="DV460"/>
      <c r="DW460"/>
      <c r="DX460"/>
      <c r="DY460"/>
      <c r="DZ460"/>
      <c r="EA460"/>
      <c r="EB460"/>
      <c r="EC460"/>
      <c r="ED460"/>
      <c r="EE460"/>
      <c r="EF460"/>
      <c r="EG460"/>
      <c r="EH460"/>
      <c r="EI460"/>
      <c r="EJ460"/>
      <c r="EK460"/>
      <c r="EL460"/>
      <c r="EM460"/>
      <c r="EN460"/>
    </row>
    <row r="461" spans="1:144" x14ac:dyDescent="0.25">
      <c r="A461" s="141" t="s">
        <v>1231</v>
      </c>
      <c r="B461" s="141" t="s">
        <v>743</v>
      </c>
      <c r="C461" s="145" t="s">
        <v>56</v>
      </c>
      <c r="D461" s="141">
        <v>6</v>
      </c>
      <c r="E461" s="150">
        <v>0</v>
      </c>
      <c r="F461" s="151">
        <v>0</v>
      </c>
      <c r="G461" s="151">
        <v>0</v>
      </c>
      <c r="H461" s="151">
        <v>0</v>
      </c>
      <c r="I461" s="152">
        <v>0</v>
      </c>
      <c r="J461"/>
      <c r="K461"/>
      <c r="L461"/>
      <c r="M461"/>
      <c r="N461"/>
      <c r="O461"/>
      <c r="P461"/>
      <c r="Q461"/>
      <c r="R461"/>
      <c r="S461"/>
      <c r="T461"/>
      <c r="U461"/>
      <c r="V461"/>
      <c r="W461"/>
      <c r="X461"/>
      <c r="Y461"/>
      <c r="Z461"/>
      <c r="AA461"/>
      <c r="AB461"/>
      <c r="AC461"/>
      <c r="AD461"/>
      <c r="AE461"/>
      <c r="AF461"/>
      <c r="AG461"/>
      <c r="AH461"/>
      <c r="AI461"/>
      <c r="AJ461"/>
      <c r="AK461"/>
      <c r="AL461"/>
      <c r="AM461"/>
      <c r="AN461"/>
      <c r="AO461"/>
      <c r="AP461"/>
      <c r="AQ461"/>
      <c r="AR461"/>
      <c r="AS461"/>
      <c r="AT461"/>
      <c r="AU461"/>
      <c r="AV461"/>
      <c r="AW461"/>
      <c r="AX461"/>
      <c r="AY461"/>
      <c r="AZ461"/>
      <c r="BA461"/>
      <c r="BB461"/>
      <c r="BC461"/>
      <c r="BD461"/>
      <c r="BE461"/>
      <c r="BF461"/>
      <c r="BG461"/>
      <c r="BH461"/>
      <c r="BI461"/>
      <c r="BJ461"/>
      <c r="BK461"/>
      <c r="BL461"/>
      <c r="BM461"/>
      <c r="BN461"/>
      <c r="BO461"/>
      <c r="BP461"/>
      <c r="BQ461"/>
      <c r="BR461"/>
      <c r="BS461"/>
      <c r="BT461"/>
      <c r="BU461"/>
      <c r="BV461"/>
      <c r="BW461"/>
      <c r="BX461"/>
      <c r="BY461"/>
      <c r="BZ461"/>
      <c r="CA461"/>
      <c r="CB461"/>
      <c r="CC461"/>
      <c r="CD461"/>
      <c r="CE461"/>
      <c r="CF461"/>
      <c r="CG461"/>
      <c r="CH461"/>
      <c r="CI461"/>
      <c r="CJ461"/>
      <c r="CK461"/>
      <c r="CL461"/>
      <c r="CM461"/>
      <c r="CN461"/>
      <c r="CO461"/>
      <c r="CP461"/>
      <c r="CQ461"/>
      <c r="CR461"/>
      <c r="CS461"/>
      <c r="CT461"/>
      <c r="CU461"/>
      <c r="CV461"/>
      <c r="CW461"/>
      <c r="CX461"/>
      <c r="CY461"/>
      <c r="CZ461"/>
      <c r="DA461"/>
      <c r="DB461"/>
      <c r="DC461"/>
      <c r="DD461"/>
      <c r="DE461"/>
      <c r="DF461"/>
      <c r="DG461"/>
      <c r="DH461"/>
      <c r="DI461"/>
      <c r="DJ461"/>
      <c r="DK461"/>
      <c r="DL461"/>
      <c r="DM461"/>
      <c r="DN461"/>
      <c r="DO461"/>
      <c r="DP461"/>
      <c r="DQ461"/>
      <c r="DR461"/>
      <c r="DS461"/>
      <c r="DT461"/>
      <c r="DU461"/>
      <c r="DV461"/>
      <c r="DW461"/>
      <c r="DX461"/>
      <c r="DY461"/>
      <c r="DZ461"/>
      <c r="EA461"/>
      <c r="EB461"/>
      <c r="EC461"/>
      <c r="ED461"/>
      <c r="EE461"/>
      <c r="EF461"/>
      <c r="EG461"/>
      <c r="EH461"/>
      <c r="EI461"/>
      <c r="EJ461"/>
      <c r="EK461"/>
      <c r="EL461"/>
      <c r="EM461"/>
      <c r="EN461"/>
    </row>
    <row r="462" spans="1:144" x14ac:dyDescent="0.25">
      <c r="A462" s="141" t="s">
        <v>1232</v>
      </c>
      <c r="B462" s="141" t="s">
        <v>745</v>
      </c>
      <c r="C462" s="145" t="s">
        <v>56</v>
      </c>
      <c r="D462" s="141">
        <v>6</v>
      </c>
      <c r="E462" s="150">
        <v>0</v>
      </c>
      <c r="F462" s="151">
        <v>0</v>
      </c>
      <c r="G462" s="151">
        <v>0</v>
      </c>
      <c r="H462" s="151">
        <v>0</v>
      </c>
      <c r="I462" s="152">
        <v>0</v>
      </c>
      <c r="J462"/>
      <c r="K462"/>
      <c r="L462"/>
      <c r="M462"/>
      <c r="N462"/>
      <c r="O462"/>
      <c r="P462"/>
      <c r="Q462"/>
      <c r="R462"/>
      <c r="S462"/>
      <c r="T462"/>
      <c r="U462"/>
      <c r="V462"/>
      <c r="W462"/>
      <c r="X462"/>
      <c r="Y462"/>
      <c r="Z462"/>
      <c r="AA462"/>
      <c r="AB462"/>
      <c r="AC462"/>
      <c r="AD462"/>
      <c r="AE462"/>
      <c r="AF462"/>
      <c r="AG462"/>
      <c r="AH462"/>
      <c r="AI462"/>
      <c r="AJ462"/>
      <c r="AK462"/>
      <c r="AL462"/>
      <c r="AM462"/>
      <c r="AN462"/>
      <c r="AO462"/>
      <c r="AP462"/>
      <c r="AQ462"/>
      <c r="AR462"/>
      <c r="AS462"/>
      <c r="AT462"/>
      <c r="AU462"/>
      <c r="AV462"/>
      <c r="AW462"/>
      <c r="AX462"/>
      <c r="AY462"/>
      <c r="AZ462"/>
      <c r="BA462"/>
      <c r="BB462"/>
      <c r="BC462"/>
      <c r="BD462"/>
      <c r="BE462"/>
      <c r="BF462"/>
      <c r="BG462"/>
      <c r="BH462"/>
      <c r="BI462"/>
      <c r="BJ462"/>
      <c r="BK462"/>
      <c r="BL462"/>
      <c r="BM462"/>
      <c r="BN462"/>
      <c r="BO462"/>
      <c r="BP462"/>
      <c r="BQ462"/>
      <c r="BR462"/>
      <c r="BS462"/>
      <c r="BT462"/>
      <c r="BU462"/>
      <c r="BV462"/>
      <c r="BW462"/>
      <c r="BX462"/>
      <c r="BY462"/>
      <c r="BZ462"/>
      <c r="CA462"/>
      <c r="CB462"/>
      <c r="CC462"/>
      <c r="CD462"/>
      <c r="CE462"/>
      <c r="CF462"/>
      <c r="CG462"/>
      <c r="CH462"/>
      <c r="CI462"/>
      <c r="CJ462"/>
      <c r="CK462"/>
      <c r="CL462"/>
      <c r="CM462"/>
      <c r="CN462"/>
      <c r="CO462"/>
      <c r="CP462"/>
      <c r="CQ462"/>
      <c r="CR462"/>
      <c r="CS462"/>
      <c r="CT462"/>
      <c r="CU462"/>
      <c r="CV462"/>
      <c r="CW462"/>
      <c r="CX462"/>
      <c r="CY462"/>
      <c r="CZ462"/>
      <c r="DA462"/>
      <c r="DB462"/>
      <c r="DC462"/>
      <c r="DD462"/>
      <c r="DE462"/>
      <c r="DF462"/>
      <c r="DG462"/>
      <c r="DH462"/>
      <c r="DI462"/>
      <c r="DJ462"/>
      <c r="DK462"/>
      <c r="DL462"/>
      <c r="DM462"/>
      <c r="DN462"/>
      <c r="DO462"/>
      <c r="DP462"/>
      <c r="DQ462"/>
      <c r="DR462"/>
      <c r="DS462"/>
      <c r="DT462"/>
      <c r="DU462"/>
      <c r="DV462"/>
      <c r="DW462"/>
      <c r="DX462"/>
      <c r="DY462"/>
      <c r="DZ462"/>
      <c r="EA462"/>
      <c r="EB462"/>
      <c r="EC462"/>
      <c r="ED462"/>
      <c r="EE462"/>
      <c r="EF462"/>
      <c r="EG462"/>
      <c r="EH462"/>
      <c r="EI462"/>
      <c r="EJ462"/>
      <c r="EK462"/>
      <c r="EL462"/>
      <c r="EM462"/>
      <c r="EN462"/>
    </row>
    <row r="463" spans="1:144" x14ac:dyDescent="0.25">
      <c r="A463" s="141" t="s">
        <v>1233</v>
      </c>
      <c r="B463" s="141" t="s">
        <v>1234</v>
      </c>
      <c r="C463" s="145" t="s">
        <v>56</v>
      </c>
      <c r="D463" s="141">
        <v>4</v>
      </c>
      <c r="E463" s="150">
        <v>0</v>
      </c>
      <c r="F463" s="151">
        <v>0</v>
      </c>
      <c r="G463" s="151">
        <v>0</v>
      </c>
      <c r="H463" s="151">
        <v>323712.46999999997</v>
      </c>
      <c r="I463" s="152">
        <v>323712.46999999997</v>
      </c>
      <c r="J463"/>
      <c r="K463"/>
      <c r="L463"/>
      <c r="M463"/>
      <c r="N463"/>
      <c r="O463"/>
      <c r="P463"/>
      <c r="Q463"/>
      <c r="R463"/>
      <c r="S463"/>
      <c r="T463"/>
      <c r="U463"/>
      <c r="V463"/>
      <c r="W463"/>
      <c r="X463"/>
      <c r="Y463"/>
      <c r="Z463"/>
      <c r="AA463"/>
      <c r="AB463"/>
      <c r="AC463"/>
      <c r="AD463"/>
      <c r="AE463"/>
      <c r="AF463"/>
      <c r="AG463"/>
      <c r="AH463"/>
      <c r="AI463"/>
      <c r="AJ463"/>
      <c r="AK463"/>
      <c r="AL463"/>
      <c r="AM463"/>
      <c r="AN463"/>
      <c r="AO463"/>
      <c r="AP463"/>
      <c r="AQ463"/>
      <c r="AR463"/>
      <c r="AS463"/>
      <c r="AT463"/>
      <c r="AU463"/>
      <c r="AV463"/>
      <c r="AW463"/>
      <c r="AX463"/>
      <c r="AY463"/>
      <c r="AZ463"/>
      <c r="BA463"/>
      <c r="BB463"/>
      <c r="BC463"/>
      <c r="BD463"/>
      <c r="BE463"/>
      <c r="BF463"/>
      <c r="BG463"/>
      <c r="BH463"/>
      <c r="BI463"/>
      <c r="BJ463"/>
      <c r="BK463"/>
      <c r="BL463"/>
      <c r="BM463"/>
      <c r="BN463"/>
      <c r="BO463"/>
      <c r="BP463"/>
      <c r="BQ463"/>
      <c r="BR463"/>
      <c r="BS463"/>
      <c r="BT463"/>
      <c r="BU463"/>
      <c r="BV463"/>
      <c r="BW463"/>
      <c r="BX463"/>
      <c r="BY463"/>
      <c r="BZ463"/>
      <c r="CA463"/>
      <c r="CB463"/>
      <c r="CC463"/>
      <c r="CD463"/>
      <c r="CE463"/>
      <c r="CF463"/>
      <c r="CG463"/>
      <c r="CH463"/>
      <c r="CI463"/>
      <c r="CJ463"/>
      <c r="CK463"/>
      <c r="CL463"/>
      <c r="CM463"/>
      <c r="CN463"/>
      <c r="CO463"/>
      <c r="CP463"/>
      <c r="CQ463"/>
      <c r="CR463"/>
      <c r="CS463"/>
      <c r="CT463"/>
      <c r="CU463"/>
      <c r="CV463"/>
      <c r="CW463"/>
      <c r="CX463"/>
      <c r="CY463"/>
      <c r="CZ463"/>
      <c r="DA463"/>
      <c r="DB463"/>
      <c r="DC463"/>
      <c r="DD463"/>
      <c r="DE463"/>
      <c r="DF463"/>
      <c r="DG463"/>
      <c r="DH463"/>
      <c r="DI463"/>
      <c r="DJ463"/>
      <c r="DK463"/>
      <c r="DL463"/>
      <c r="DM463"/>
      <c r="DN463"/>
      <c r="DO463"/>
      <c r="DP463"/>
      <c r="DQ463"/>
      <c r="DR463"/>
      <c r="DS463"/>
      <c r="DT463"/>
      <c r="DU463"/>
      <c r="DV463"/>
      <c r="DW463"/>
      <c r="DX463"/>
      <c r="DY463"/>
      <c r="DZ463"/>
      <c r="EA463"/>
      <c r="EB463"/>
      <c r="EC463"/>
      <c r="ED463"/>
      <c r="EE463"/>
      <c r="EF463"/>
      <c r="EG463"/>
      <c r="EH463"/>
      <c r="EI463"/>
      <c r="EJ463"/>
      <c r="EK463"/>
      <c r="EL463"/>
      <c r="EM463"/>
      <c r="EN463"/>
    </row>
    <row r="464" spans="1:144" x14ac:dyDescent="0.25">
      <c r="A464" s="141" t="s">
        <v>1235</v>
      </c>
      <c r="B464" s="141" t="s">
        <v>53</v>
      </c>
      <c r="C464" s="145" t="s">
        <v>56</v>
      </c>
      <c r="D464" s="141">
        <v>6</v>
      </c>
      <c r="E464" s="150">
        <v>0</v>
      </c>
      <c r="F464" s="151">
        <v>0</v>
      </c>
      <c r="G464" s="151">
        <v>0</v>
      </c>
      <c r="H464" s="151">
        <v>1192.96</v>
      </c>
      <c r="I464" s="152">
        <v>1192.96</v>
      </c>
      <c r="J464"/>
      <c r="K464"/>
      <c r="L464"/>
      <c r="M464"/>
      <c r="N464"/>
      <c r="O464"/>
      <c r="P464"/>
      <c r="Q464"/>
      <c r="R464"/>
      <c r="S464"/>
      <c r="T464"/>
      <c r="U464"/>
      <c r="V464"/>
      <c r="W464"/>
      <c r="X464"/>
      <c r="Y464"/>
      <c r="Z464"/>
      <c r="AA464"/>
      <c r="AB464"/>
      <c r="AC464"/>
      <c r="AD464"/>
      <c r="AE464"/>
      <c r="AF464"/>
      <c r="AG464"/>
      <c r="AH464"/>
      <c r="AI464"/>
      <c r="AJ464"/>
      <c r="AK464"/>
      <c r="AL464"/>
      <c r="AM464"/>
      <c r="AN464"/>
      <c r="AO464"/>
      <c r="AP464"/>
      <c r="AQ464"/>
      <c r="AR464"/>
      <c r="AS464"/>
      <c r="AT464"/>
      <c r="AU464"/>
      <c r="AV464"/>
      <c r="AW464"/>
      <c r="AX464"/>
      <c r="AY464"/>
      <c r="AZ464"/>
      <c r="BA464"/>
      <c r="BB464"/>
      <c r="BC464"/>
      <c r="BD464"/>
      <c r="BE464"/>
      <c r="BF464"/>
      <c r="BG464"/>
      <c r="BH464"/>
      <c r="BI464"/>
      <c r="BJ464"/>
      <c r="BK464"/>
      <c r="BL464"/>
      <c r="BM464"/>
      <c r="BN464"/>
      <c r="BO464"/>
      <c r="BP464"/>
      <c r="BQ464"/>
      <c r="BR464"/>
      <c r="BS464"/>
      <c r="BT464"/>
      <c r="BU464"/>
      <c r="BV464"/>
      <c r="BW464"/>
      <c r="BX464"/>
      <c r="BY464"/>
      <c r="BZ464"/>
      <c r="CA464"/>
      <c r="CB464"/>
      <c r="CC464"/>
      <c r="CD464"/>
      <c r="CE464"/>
      <c r="CF464"/>
      <c r="CG464"/>
      <c r="CH464"/>
      <c r="CI464"/>
      <c r="CJ464"/>
      <c r="CK464"/>
      <c r="CL464"/>
      <c r="CM464"/>
      <c r="CN464"/>
      <c r="CO464"/>
      <c r="CP464"/>
      <c r="CQ464"/>
      <c r="CR464"/>
      <c r="CS464"/>
      <c r="CT464"/>
      <c r="CU464"/>
      <c r="CV464"/>
      <c r="CW464"/>
      <c r="CX464"/>
      <c r="CY464"/>
      <c r="CZ464"/>
      <c r="DA464"/>
      <c r="DB464"/>
      <c r="DC464"/>
      <c r="DD464"/>
      <c r="DE464"/>
      <c r="DF464"/>
      <c r="DG464"/>
      <c r="DH464"/>
      <c r="DI464"/>
      <c r="DJ464"/>
      <c r="DK464"/>
      <c r="DL464"/>
      <c r="DM464"/>
      <c r="DN464"/>
      <c r="DO464"/>
      <c r="DP464"/>
      <c r="DQ464"/>
      <c r="DR464"/>
      <c r="DS464"/>
      <c r="DT464"/>
      <c r="DU464"/>
      <c r="DV464"/>
      <c r="DW464"/>
      <c r="DX464"/>
      <c r="DY464"/>
      <c r="DZ464"/>
      <c r="EA464"/>
      <c r="EB464"/>
      <c r="EC464"/>
      <c r="ED464"/>
      <c r="EE464"/>
      <c r="EF464"/>
      <c r="EG464"/>
      <c r="EH464"/>
      <c r="EI464"/>
      <c r="EJ464"/>
      <c r="EK464"/>
      <c r="EL464"/>
      <c r="EM464"/>
      <c r="EN464"/>
    </row>
    <row r="465" spans="1:144" x14ac:dyDescent="0.25">
      <c r="A465" s="141" t="s">
        <v>1236</v>
      </c>
      <c r="B465" s="141" t="s">
        <v>54</v>
      </c>
      <c r="C465" s="145" t="s">
        <v>56</v>
      </c>
      <c r="D465" s="141">
        <v>6</v>
      </c>
      <c r="E465" s="150">
        <v>0</v>
      </c>
      <c r="F465" s="151">
        <v>0</v>
      </c>
      <c r="G465" s="151">
        <v>0</v>
      </c>
      <c r="H465" s="151">
        <v>6138.44</v>
      </c>
      <c r="I465" s="152">
        <v>6138.44</v>
      </c>
      <c r="J465"/>
      <c r="K465"/>
      <c r="L465"/>
      <c r="M465"/>
      <c r="N465"/>
      <c r="O465"/>
      <c r="P465"/>
      <c r="Q465"/>
      <c r="R465"/>
      <c r="S465"/>
      <c r="T465"/>
      <c r="U465"/>
      <c r="V465"/>
      <c r="W465"/>
      <c r="X465"/>
      <c r="Y465"/>
      <c r="Z465"/>
      <c r="AA465"/>
      <c r="AB465"/>
      <c r="AC465"/>
      <c r="AD465"/>
      <c r="AE465"/>
      <c r="AF465"/>
      <c r="AG465"/>
      <c r="AH465"/>
      <c r="AI465"/>
      <c r="AJ465"/>
      <c r="AK465"/>
      <c r="AL465"/>
      <c r="AM465"/>
      <c r="AN465"/>
      <c r="AO465"/>
      <c r="AP465"/>
      <c r="AQ465"/>
      <c r="AR465"/>
      <c r="AS465"/>
      <c r="AT465"/>
      <c r="AU465"/>
      <c r="AV465"/>
      <c r="AW465"/>
      <c r="AX465"/>
      <c r="AY465"/>
      <c r="AZ465"/>
      <c r="BA465"/>
      <c r="BB465"/>
      <c r="BC465"/>
      <c r="BD465"/>
      <c r="BE465"/>
      <c r="BF465"/>
      <c r="BG465"/>
      <c r="BH465"/>
      <c r="BI465"/>
      <c r="BJ465"/>
      <c r="BK465"/>
      <c r="BL465"/>
      <c r="BM465"/>
      <c r="BN465"/>
      <c r="BO465"/>
      <c r="BP465"/>
      <c r="BQ465"/>
      <c r="BR465"/>
      <c r="BS465"/>
      <c r="BT465"/>
      <c r="BU465"/>
      <c r="BV465"/>
      <c r="BW465"/>
      <c r="BX465"/>
      <c r="BY465"/>
      <c r="BZ465"/>
      <c r="CA465"/>
      <c r="CB465"/>
      <c r="CC465"/>
      <c r="CD465"/>
      <c r="CE465"/>
      <c r="CF465"/>
      <c r="CG465"/>
      <c r="CH465"/>
      <c r="CI465"/>
      <c r="CJ465"/>
      <c r="CK465"/>
      <c r="CL465"/>
      <c r="CM465"/>
      <c r="CN465"/>
      <c r="CO465"/>
      <c r="CP465"/>
      <c r="CQ465"/>
      <c r="CR465"/>
      <c r="CS465"/>
      <c r="CT465"/>
      <c r="CU465"/>
      <c r="CV465"/>
      <c r="CW465"/>
      <c r="CX465"/>
      <c r="CY465"/>
      <c r="CZ465"/>
      <c r="DA465"/>
      <c r="DB465"/>
      <c r="DC465"/>
      <c r="DD465"/>
      <c r="DE465"/>
      <c r="DF465"/>
      <c r="DG465"/>
      <c r="DH465"/>
      <c r="DI465"/>
      <c r="DJ465"/>
      <c r="DK465"/>
      <c r="DL465"/>
      <c r="DM465"/>
      <c r="DN465"/>
      <c r="DO465"/>
      <c r="DP465"/>
      <c r="DQ465"/>
      <c r="DR465"/>
      <c r="DS465"/>
      <c r="DT465"/>
      <c r="DU465"/>
      <c r="DV465"/>
      <c r="DW465"/>
      <c r="DX465"/>
      <c r="DY465"/>
      <c r="DZ465"/>
      <c r="EA465"/>
      <c r="EB465"/>
      <c r="EC465"/>
      <c r="ED465"/>
      <c r="EE465"/>
      <c r="EF465"/>
      <c r="EG465"/>
      <c r="EH465"/>
      <c r="EI465"/>
      <c r="EJ465"/>
      <c r="EK465"/>
      <c r="EL465"/>
      <c r="EM465"/>
      <c r="EN465"/>
    </row>
    <row r="466" spans="1:144" x14ac:dyDescent="0.25">
      <c r="A466" s="141" t="s">
        <v>1237</v>
      </c>
      <c r="B466" s="141" t="s">
        <v>741</v>
      </c>
      <c r="C466" s="145" t="s">
        <v>56</v>
      </c>
      <c r="D466" s="141">
        <v>6</v>
      </c>
      <c r="E466" s="150">
        <v>0</v>
      </c>
      <c r="F466" s="151">
        <v>0</v>
      </c>
      <c r="G466" s="151">
        <v>0</v>
      </c>
      <c r="H466" s="151">
        <v>22054.18</v>
      </c>
      <c r="I466" s="152">
        <v>22054.18</v>
      </c>
      <c r="J466"/>
      <c r="K466"/>
      <c r="L466"/>
      <c r="M466"/>
      <c r="N466"/>
      <c r="O466"/>
      <c r="P466"/>
      <c r="Q466"/>
      <c r="R466"/>
      <c r="S466"/>
      <c r="T466"/>
      <c r="U466"/>
      <c r="V466"/>
      <c r="W466"/>
      <c r="X466"/>
      <c r="Y466"/>
      <c r="Z466"/>
      <c r="AA466"/>
      <c r="AB466"/>
      <c r="AC466"/>
      <c r="AD466"/>
      <c r="AE466"/>
      <c r="AF466"/>
      <c r="AG466"/>
      <c r="AH466"/>
      <c r="AI466"/>
      <c r="AJ466"/>
      <c r="AK466"/>
      <c r="AL466"/>
      <c r="AM466"/>
      <c r="AN466"/>
      <c r="AO466"/>
      <c r="AP466"/>
      <c r="AQ466"/>
      <c r="AR466"/>
      <c r="AS466"/>
      <c r="AT466"/>
      <c r="AU466"/>
      <c r="AV466"/>
      <c r="AW466"/>
      <c r="AX466"/>
      <c r="AY466"/>
      <c r="AZ466"/>
      <c r="BA466"/>
      <c r="BB466"/>
      <c r="BC466"/>
      <c r="BD466"/>
      <c r="BE466"/>
      <c r="BF466"/>
      <c r="BG466"/>
      <c r="BH466"/>
      <c r="BI466"/>
      <c r="BJ466"/>
      <c r="BK466"/>
      <c r="BL466"/>
      <c r="BM466"/>
      <c r="BN466"/>
      <c r="BO466"/>
      <c r="BP466"/>
      <c r="BQ466"/>
      <c r="BR466"/>
      <c r="BS466"/>
      <c r="BT466"/>
      <c r="BU466"/>
      <c r="BV466"/>
      <c r="BW466"/>
      <c r="BX466"/>
      <c r="BY466"/>
      <c r="BZ466"/>
      <c r="CA466"/>
      <c r="CB466"/>
      <c r="CC466"/>
      <c r="CD466"/>
      <c r="CE466"/>
      <c r="CF466"/>
      <c r="CG466"/>
      <c r="CH466"/>
      <c r="CI466"/>
      <c r="CJ466"/>
      <c r="CK466"/>
      <c r="CL466"/>
      <c r="CM466"/>
      <c r="CN466"/>
      <c r="CO466"/>
      <c r="CP466"/>
      <c r="CQ466"/>
      <c r="CR466"/>
      <c r="CS466"/>
      <c r="CT466"/>
      <c r="CU466"/>
      <c r="CV466"/>
      <c r="CW466"/>
      <c r="CX466"/>
      <c r="CY466"/>
      <c r="CZ466"/>
      <c r="DA466"/>
      <c r="DB466"/>
      <c r="DC466"/>
      <c r="DD466"/>
      <c r="DE466"/>
      <c r="DF466"/>
      <c r="DG466"/>
      <c r="DH466"/>
      <c r="DI466"/>
      <c r="DJ466"/>
      <c r="DK466"/>
      <c r="DL466"/>
      <c r="DM466"/>
      <c r="DN466"/>
      <c r="DO466"/>
      <c r="DP466"/>
      <c r="DQ466"/>
      <c r="DR466"/>
      <c r="DS466"/>
      <c r="DT466"/>
      <c r="DU466"/>
      <c r="DV466"/>
      <c r="DW466"/>
      <c r="DX466"/>
      <c r="DY466"/>
      <c r="DZ466"/>
      <c r="EA466"/>
      <c r="EB466"/>
      <c r="EC466"/>
      <c r="ED466"/>
      <c r="EE466"/>
      <c r="EF466"/>
      <c r="EG466"/>
      <c r="EH466"/>
      <c r="EI466"/>
      <c r="EJ466"/>
      <c r="EK466"/>
      <c r="EL466"/>
      <c r="EM466"/>
      <c r="EN466"/>
    </row>
    <row r="467" spans="1:144" x14ac:dyDescent="0.25">
      <c r="A467" s="141" t="s">
        <v>1238</v>
      </c>
      <c r="B467" s="141" t="s">
        <v>1131</v>
      </c>
      <c r="C467" s="145" t="s">
        <v>56</v>
      </c>
      <c r="D467" s="141">
        <v>6</v>
      </c>
      <c r="E467" s="150">
        <v>0</v>
      </c>
      <c r="F467" s="151">
        <v>0</v>
      </c>
      <c r="G467" s="151">
        <v>0</v>
      </c>
      <c r="H467" s="151">
        <v>40801.89</v>
      </c>
      <c r="I467" s="152">
        <v>40801.89</v>
      </c>
      <c r="J467"/>
      <c r="K467"/>
      <c r="L467"/>
      <c r="M467"/>
      <c r="N467"/>
      <c r="O467"/>
      <c r="P467"/>
      <c r="Q467"/>
      <c r="R467"/>
      <c r="S467"/>
      <c r="T467"/>
      <c r="U467"/>
      <c r="V467"/>
      <c r="W467"/>
      <c r="X467"/>
      <c r="Y467"/>
      <c r="Z467"/>
      <c r="AA467"/>
      <c r="AB467"/>
      <c r="AC467"/>
      <c r="AD467"/>
      <c r="AE467"/>
      <c r="AF467"/>
      <c r="AG467"/>
      <c r="AH467"/>
      <c r="AI467"/>
      <c r="AJ467"/>
      <c r="AK467"/>
      <c r="AL467"/>
      <c r="AM467"/>
      <c r="AN467"/>
      <c r="AO467"/>
      <c r="AP467"/>
      <c r="AQ467"/>
      <c r="AR467"/>
      <c r="AS467"/>
      <c r="AT467"/>
      <c r="AU467"/>
      <c r="AV467"/>
      <c r="AW467"/>
      <c r="AX467"/>
      <c r="AY467"/>
      <c r="AZ467"/>
      <c r="BA467"/>
      <c r="BB467"/>
      <c r="BC467"/>
      <c r="BD467"/>
      <c r="BE467"/>
      <c r="BF467"/>
      <c r="BG467"/>
      <c r="BH467"/>
      <c r="BI467"/>
      <c r="BJ467"/>
      <c r="BK467"/>
      <c r="BL467"/>
      <c r="BM467"/>
      <c r="BN467"/>
      <c r="BO467"/>
      <c r="BP467"/>
      <c r="BQ467"/>
      <c r="BR467"/>
      <c r="BS467"/>
      <c r="BT467"/>
      <c r="BU467"/>
      <c r="BV467"/>
      <c r="BW467"/>
      <c r="BX467"/>
      <c r="BY467"/>
      <c r="BZ467"/>
      <c r="CA467"/>
      <c r="CB467"/>
      <c r="CC467"/>
      <c r="CD467"/>
      <c r="CE467"/>
      <c r="CF467"/>
      <c r="CG467"/>
      <c r="CH467"/>
      <c r="CI467"/>
      <c r="CJ467"/>
      <c r="CK467"/>
      <c r="CL467"/>
      <c r="CM467"/>
      <c r="CN467"/>
      <c r="CO467"/>
      <c r="CP467"/>
      <c r="CQ467"/>
      <c r="CR467"/>
      <c r="CS467"/>
      <c r="CT467"/>
      <c r="CU467"/>
      <c r="CV467"/>
      <c r="CW467"/>
      <c r="CX467"/>
      <c r="CY467"/>
      <c r="CZ467"/>
      <c r="DA467"/>
      <c r="DB467"/>
      <c r="DC467"/>
      <c r="DD467"/>
      <c r="DE467"/>
      <c r="DF467"/>
      <c r="DG467"/>
      <c r="DH467"/>
      <c r="DI467"/>
      <c r="DJ467"/>
      <c r="DK467"/>
      <c r="DL467"/>
      <c r="DM467"/>
      <c r="DN467"/>
      <c r="DO467"/>
      <c r="DP467"/>
      <c r="DQ467"/>
      <c r="DR467"/>
      <c r="DS467"/>
      <c r="DT467"/>
      <c r="DU467"/>
      <c r="DV467"/>
      <c r="DW467"/>
      <c r="DX467"/>
      <c r="DY467"/>
      <c r="DZ467"/>
      <c r="EA467"/>
      <c r="EB467"/>
      <c r="EC467"/>
      <c r="ED467"/>
      <c r="EE467"/>
      <c r="EF467"/>
      <c r="EG467"/>
      <c r="EH467"/>
      <c r="EI467"/>
      <c r="EJ467"/>
      <c r="EK467"/>
      <c r="EL467"/>
      <c r="EM467"/>
      <c r="EN467"/>
    </row>
    <row r="468" spans="1:144" x14ac:dyDescent="0.25">
      <c r="A468" s="141" t="s">
        <v>1239</v>
      </c>
      <c r="B468" s="141" t="s">
        <v>1133</v>
      </c>
      <c r="C468" s="145" t="s">
        <v>56</v>
      </c>
      <c r="D468" s="141">
        <v>6</v>
      </c>
      <c r="E468" s="150">
        <v>0</v>
      </c>
      <c r="F468" s="151">
        <v>0</v>
      </c>
      <c r="G468" s="151">
        <v>0</v>
      </c>
      <c r="H468" s="151">
        <v>253525</v>
      </c>
      <c r="I468" s="152">
        <v>253525</v>
      </c>
      <c r="J468"/>
      <c r="K468"/>
      <c r="L468"/>
      <c r="M468"/>
      <c r="N468"/>
      <c r="O468"/>
      <c r="P468"/>
      <c r="Q468"/>
      <c r="R468"/>
      <c r="S468"/>
      <c r="T468"/>
      <c r="U468"/>
      <c r="V468"/>
      <c r="W468"/>
      <c r="X468"/>
      <c r="Y468"/>
      <c r="Z468"/>
      <c r="AA468"/>
      <c r="AB468"/>
      <c r="AC468"/>
      <c r="AD468"/>
      <c r="AE468"/>
      <c r="AF468"/>
      <c r="AG468"/>
      <c r="AH468"/>
      <c r="AI468"/>
      <c r="AJ468"/>
      <c r="AK468"/>
      <c r="AL468"/>
      <c r="AM468"/>
      <c r="AN468"/>
      <c r="AO468"/>
      <c r="AP468"/>
      <c r="AQ468"/>
      <c r="AR468"/>
      <c r="AS468"/>
      <c r="AT468"/>
      <c r="AU468"/>
      <c r="AV468"/>
      <c r="AW468"/>
      <c r="AX468"/>
      <c r="AY468"/>
      <c r="AZ468"/>
      <c r="BA468"/>
      <c r="BB468"/>
      <c r="BC468"/>
      <c r="BD468"/>
      <c r="BE468"/>
      <c r="BF468"/>
      <c r="BG468"/>
      <c r="BH468"/>
      <c r="BI468"/>
      <c r="BJ468"/>
      <c r="BK468"/>
      <c r="BL468"/>
      <c r="BM468"/>
      <c r="BN468"/>
      <c r="BO468"/>
      <c r="BP468"/>
      <c r="BQ468"/>
      <c r="BR468"/>
      <c r="BS468"/>
      <c r="BT468"/>
      <c r="BU468"/>
      <c r="BV468"/>
      <c r="BW468"/>
      <c r="BX468"/>
      <c r="BY468"/>
      <c r="BZ468"/>
      <c r="CA468"/>
      <c r="CB468"/>
      <c r="CC468"/>
      <c r="CD468"/>
      <c r="CE468"/>
      <c r="CF468"/>
      <c r="CG468"/>
      <c r="CH468"/>
      <c r="CI468"/>
      <c r="CJ468"/>
      <c r="CK468"/>
      <c r="CL468"/>
      <c r="CM468"/>
      <c r="CN468"/>
      <c r="CO468"/>
      <c r="CP468"/>
      <c r="CQ468"/>
      <c r="CR468"/>
      <c r="CS468"/>
      <c r="CT468"/>
      <c r="CU468"/>
      <c r="CV468"/>
      <c r="CW468"/>
      <c r="CX468"/>
      <c r="CY468"/>
      <c r="CZ468"/>
      <c r="DA468"/>
      <c r="DB468"/>
      <c r="DC468"/>
      <c r="DD468"/>
      <c r="DE468"/>
      <c r="DF468"/>
      <c r="DG468"/>
      <c r="DH468"/>
      <c r="DI468"/>
      <c r="DJ468"/>
      <c r="DK468"/>
      <c r="DL468"/>
      <c r="DM468"/>
      <c r="DN468"/>
      <c r="DO468"/>
      <c r="DP468"/>
      <c r="DQ468"/>
      <c r="DR468"/>
      <c r="DS468"/>
      <c r="DT468"/>
      <c r="DU468"/>
      <c r="DV468"/>
      <c r="DW468"/>
      <c r="DX468"/>
      <c r="DY468"/>
      <c r="DZ468"/>
      <c r="EA468"/>
      <c r="EB468"/>
      <c r="EC468"/>
      <c r="ED468"/>
      <c r="EE468"/>
      <c r="EF468"/>
      <c r="EG468"/>
      <c r="EH468"/>
      <c r="EI468"/>
      <c r="EJ468"/>
      <c r="EK468"/>
      <c r="EL468"/>
      <c r="EM468"/>
      <c r="EN468"/>
    </row>
    <row r="469" spans="1:144" x14ac:dyDescent="0.25">
      <c r="A469" s="141" t="s">
        <v>1240</v>
      </c>
      <c r="B469" s="141" t="s">
        <v>1241</v>
      </c>
      <c r="C469" s="145" t="s">
        <v>56</v>
      </c>
      <c r="D469" s="141">
        <v>4</v>
      </c>
      <c r="E469" s="150">
        <v>0</v>
      </c>
      <c r="F469" s="151">
        <v>0</v>
      </c>
      <c r="G469" s="151">
        <v>0</v>
      </c>
      <c r="H469" s="151">
        <v>0</v>
      </c>
      <c r="I469" s="152">
        <v>0</v>
      </c>
      <c r="J469"/>
      <c r="K469"/>
      <c r="L469"/>
      <c r="M469"/>
      <c r="N469"/>
      <c r="O469"/>
      <c r="P469"/>
      <c r="Q469"/>
      <c r="R469"/>
      <c r="S469"/>
      <c r="T469"/>
      <c r="U469"/>
      <c r="V469"/>
      <c r="W469"/>
      <c r="X469"/>
      <c r="Y469"/>
      <c r="Z469"/>
      <c r="AA469"/>
      <c r="AB469"/>
      <c r="AC469"/>
      <c r="AD469"/>
      <c r="AE469"/>
      <c r="AF469"/>
      <c r="AG469"/>
      <c r="AH469"/>
      <c r="AI469"/>
      <c r="AJ469"/>
      <c r="AK469"/>
      <c r="AL469"/>
      <c r="AM469"/>
      <c r="AN469"/>
      <c r="AO469"/>
      <c r="AP469"/>
      <c r="AQ469"/>
      <c r="AR469"/>
      <c r="AS469"/>
      <c r="AT469"/>
      <c r="AU469"/>
      <c r="AV469"/>
      <c r="AW469"/>
      <c r="AX469"/>
      <c r="AY469"/>
      <c r="AZ469"/>
      <c r="BA469"/>
      <c r="BB469"/>
      <c r="BC469"/>
      <c r="BD469"/>
      <c r="BE469"/>
      <c r="BF469"/>
      <c r="BG469"/>
      <c r="BH469"/>
      <c r="BI469"/>
      <c r="BJ469"/>
      <c r="BK469"/>
      <c r="BL469"/>
      <c r="BM469"/>
      <c r="BN469"/>
      <c r="BO469"/>
      <c r="BP469"/>
      <c r="BQ469"/>
      <c r="BR469"/>
      <c r="BS469"/>
      <c r="BT469"/>
      <c r="BU469"/>
      <c r="BV469"/>
      <c r="BW469"/>
      <c r="BX469"/>
      <c r="BY469"/>
      <c r="BZ469"/>
      <c r="CA469"/>
      <c r="CB469"/>
      <c r="CC469"/>
      <c r="CD469"/>
      <c r="CE469"/>
      <c r="CF469"/>
      <c r="CG469"/>
      <c r="CH469"/>
      <c r="CI469"/>
      <c r="CJ469"/>
      <c r="CK469"/>
      <c r="CL469"/>
      <c r="CM469"/>
      <c r="CN469"/>
      <c r="CO469"/>
      <c r="CP469"/>
      <c r="CQ469"/>
      <c r="CR469"/>
      <c r="CS469"/>
      <c r="CT469"/>
      <c r="CU469"/>
      <c r="CV469"/>
      <c r="CW469"/>
      <c r="CX469"/>
      <c r="CY469"/>
      <c r="CZ469"/>
      <c r="DA469"/>
      <c r="DB469"/>
      <c r="DC469"/>
      <c r="DD469"/>
      <c r="DE469"/>
      <c r="DF469"/>
      <c r="DG469"/>
      <c r="DH469"/>
      <c r="DI469"/>
      <c r="DJ469"/>
      <c r="DK469"/>
      <c r="DL469"/>
      <c r="DM469"/>
      <c r="DN469"/>
      <c r="DO469"/>
      <c r="DP469"/>
      <c r="DQ469"/>
      <c r="DR469"/>
      <c r="DS469"/>
      <c r="DT469"/>
      <c r="DU469"/>
      <c r="DV469"/>
      <c r="DW469"/>
      <c r="DX469"/>
      <c r="DY469"/>
      <c r="DZ469"/>
      <c r="EA469"/>
      <c r="EB469"/>
      <c r="EC469"/>
      <c r="ED469"/>
      <c r="EE469"/>
      <c r="EF469"/>
      <c r="EG469"/>
      <c r="EH469"/>
      <c r="EI469"/>
      <c r="EJ469"/>
      <c r="EK469"/>
      <c r="EL469"/>
      <c r="EM469"/>
      <c r="EN469"/>
    </row>
    <row r="470" spans="1:144" x14ac:dyDescent="0.25">
      <c r="A470" s="141" t="s">
        <v>1242</v>
      </c>
      <c r="B470" s="141" t="s">
        <v>53</v>
      </c>
      <c r="C470" s="145" t="s">
        <v>56</v>
      </c>
      <c r="D470" s="141">
        <v>6</v>
      </c>
      <c r="E470" s="150">
        <v>0</v>
      </c>
      <c r="F470" s="151">
        <v>0</v>
      </c>
      <c r="G470" s="151">
        <v>0</v>
      </c>
      <c r="H470" s="151">
        <v>0</v>
      </c>
      <c r="I470" s="152">
        <v>0</v>
      </c>
      <c r="J470"/>
      <c r="K470"/>
      <c r="L470"/>
      <c r="M470"/>
      <c r="N470"/>
      <c r="O470"/>
      <c r="P470"/>
      <c r="Q470"/>
      <c r="R470"/>
      <c r="S470"/>
      <c r="T470"/>
      <c r="U470"/>
      <c r="V470"/>
      <c r="W470"/>
      <c r="X470"/>
      <c r="Y470"/>
      <c r="Z470"/>
      <c r="AA470"/>
      <c r="AB470"/>
      <c r="AC470"/>
      <c r="AD470"/>
      <c r="AE470"/>
      <c r="AF470"/>
      <c r="AG470"/>
      <c r="AH470"/>
      <c r="AI470"/>
      <c r="AJ470"/>
      <c r="AK470"/>
      <c r="AL470"/>
      <c r="AM470"/>
      <c r="AN470"/>
      <c r="AO470"/>
      <c r="AP470"/>
      <c r="AQ470"/>
      <c r="AR470"/>
      <c r="AS470"/>
      <c r="AT470"/>
      <c r="AU470"/>
      <c r="AV470"/>
      <c r="AW470"/>
      <c r="AX470"/>
      <c r="AY470"/>
      <c r="AZ470"/>
      <c r="BA470"/>
      <c r="BB470"/>
      <c r="BC470"/>
      <c r="BD470"/>
      <c r="BE470"/>
      <c r="BF470"/>
      <c r="BG470"/>
      <c r="BH470"/>
      <c r="BI470"/>
      <c r="BJ470"/>
      <c r="BK470"/>
      <c r="BL470"/>
      <c r="BM470"/>
      <c r="BN470"/>
      <c r="BO470"/>
      <c r="BP470"/>
      <c r="BQ470"/>
      <c r="BR470"/>
      <c r="BS470"/>
      <c r="BT470"/>
      <c r="BU470"/>
      <c r="BV470"/>
      <c r="BW470"/>
      <c r="BX470"/>
      <c r="BY470"/>
      <c r="BZ470"/>
      <c r="CA470"/>
      <c r="CB470"/>
      <c r="CC470"/>
      <c r="CD470"/>
      <c r="CE470"/>
      <c r="CF470"/>
      <c r="CG470"/>
      <c r="CH470"/>
      <c r="CI470"/>
      <c r="CJ470"/>
      <c r="CK470"/>
      <c r="CL470"/>
      <c r="CM470"/>
      <c r="CN470"/>
      <c r="CO470"/>
      <c r="CP470"/>
      <c r="CQ470"/>
      <c r="CR470"/>
      <c r="CS470"/>
      <c r="CT470"/>
      <c r="CU470"/>
      <c r="CV470"/>
      <c r="CW470"/>
      <c r="CX470"/>
      <c r="CY470"/>
      <c r="CZ470"/>
      <c r="DA470"/>
      <c r="DB470"/>
      <c r="DC470"/>
      <c r="DD470"/>
      <c r="DE470"/>
      <c r="DF470"/>
      <c r="DG470"/>
      <c r="DH470"/>
      <c r="DI470"/>
      <c r="DJ470"/>
      <c r="DK470"/>
      <c r="DL470"/>
      <c r="DM470"/>
      <c r="DN470"/>
      <c r="DO470"/>
      <c r="DP470"/>
      <c r="DQ470"/>
      <c r="DR470"/>
      <c r="DS470"/>
      <c r="DT470"/>
      <c r="DU470"/>
      <c r="DV470"/>
      <c r="DW470"/>
      <c r="DX470"/>
      <c r="DY470"/>
      <c r="DZ470"/>
      <c r="EA470"/>
      <c r="EB470"/>
      <c r="EC470"/>
      <c r="ED470"/>
      <c r="EE470"/>
      <c r="EF470"/>
      <c r="EG470"/>
      <c r="EH470"/>
      <c r="EI470"/>
      <c r="EJ470"/>
      <c r="EK470"/>
      <c r="EL470"/>
      <c r="EM470"/>
      <c r="EN470"/>
    </row>
    <row r="471" spans="1:144" x14ac:dyDescent="0.25">
      <c r="A471" s="141" t="s">
        <v>1243</v>
      </c>
      <c r="B471" s="141" t="s">
        <v>54</v>
      </c>
      <c r="C471" s="145" t="s">
        <v>56</v>
      </c>
      <c r="D471" s="141">
        <v>6</v>
      </c>
      <c r="E471" s="150">
        <v>0</v>
      </c>
      <c r="F471" s="151">
        <v>0</v>
      </c>
      <c r="G471" s="151">
        <v>0</v>
      </c>
      <c r="H471" s="151">
        <v>0</v>
      </c>
      <c r="I471" s="152">
        <v>0</v>
      </c>
      <c r="J471"/>
      <c r="K471"/>
      <c r="L471"/>
      <c r="M471"/>
      <c r="N471"/>
      <c r="O471"/>
      <c r="P471"/>
      <c r="Q471"/>
      <c r="R471"/>
      <c r="S471"/>
      <c r="T471"/>
      <c r="U471"/>
      <c r="V471"/>
      <c r="W471"/>
      <c r="X471"/>
      <c r="Y471"/>
      <c r="Z471"/>
      <c r="AA471"/>
      <c r="AB471"/>
      <c r="AC471"/>
      <c r="AD471"/>
      <c r="AE471"/>
      <c r="AF471"/>
      <c r="AG471"/>
      <c r="AH471"/>
      <c r="AI471"/>
      <c r="AJ471"/>
      <c r="AK471"/>
      <c r="AL471"/>
      <c r="AM471"/>
      <c r="AN471"/>
      <c r="AO471"/>
      <c r="AP471"/>
      <c r="AQ471"/>
      <c r="AR471"/>
      <c r="AS471"/>
      <c r="AT471"/>
      <c r="AU471"/>
      <c r="AV471"/>
      <c r="AW471"/>
      <c r="AX471"/>
      <c r="AY471"/>
      <c r="AZ471"/>
      <c r="BA471"/>
      <c r="BB471"/>
      <c r="BC471"/>
      <c r="BD471"/>
      <c r="BE471"/>
      <c r="BF471"/>
      <c r="BG471"/>
      <c r="BH471"/>
      <c r="BI471"/>
      <c r="BJ471"/>
      <c r="BK471"/>
      <c r="BL471"/>
      <c r="BM471"/>
      <c r="BN471"/>
      <c r="BO471"/>
      <c r="BP471"/>
      <c r="BQ471"/>
      <c r="BR471"/>
      <c r="BS471"/>
      <c r="BT471"/>
      <c r="BU471"/>
      <c r="BV471"/>
      <c r="BW471"/>
      <c r="BX471"/>
      <c r="BY471"/>
      <c r="BZ471"/>
      <c r="CA471"/>
      <c r="CB471"/>
      <c r="CC471"/>
      <c r="CD471"/>
      <c r="CE471"/>
      <c r="CF471"/>
      <c r="CG471"/>
      <c r="CH471"/>
      <c r="CI471"/>
      <c r="CJ471"/>
      <c r="CK471"/>
      <c r="CL471"/>
      <c r="CM471"/>
      <c r="CN471"/>
      <c r="CO471"/>
      <c r="CP471"/>
      <c r="CQ471"/>
      <c r="CR471"/>
      <c r="CS471"/>
      <c r="CT471"/>
      <c r="CU471"/>
      <c r="CV471"/>
      <c r="CW471"/>
      <c r="CX471"/>
      <c r="CY471"/>
      <c r="CZ471"/>
      <c r="DA471"/>
      <c r="DB471"/>
      <c r="DC471"/>
      <c r="DD471"/>
      <c r="DE471"/>
      <c r="DF471"/>
      <c r="DG471"/>
      <c r="DH471"/>
      <c r="DI471"/>
      <c r="DJ471"/>
      <c r="DK471"/>
      <c r="DL471"/>
      <c r="DM471"/>
      <c r="DN471"/>
      <c r="DO471"/>
      <c r="DP471"/>
      <c r="DQ471"/>
      <c r="DR471"/>
      <c r="DS471"/>
      <c r="DT471"/>
      <c r="DU471"/>
      <c r="DV471"/>
      <c r="DW471"/>
      <c r="DX471"/>
      <c r="DY471"/>
      <c r="DZ471"/>
      <c r="EA471"/>
      <c r="EB471"/>
      <c r="EC471"/>
      <c r="ED471"/>
      <c r="EE471"/>
      <c r="EF471"/>
      <c r="EG471"/>
      <c r="EH471"/>
      <c r="EI471"/>
      <c r="EJ471"/>
      <c r="EK471"/>
      <c r="EL471"/>
      <c r="EM471"/>
      <c r="EN471"/>
    </row>
    <row r="472" spans="1:144" x14ac:dyDescent="0.25">
      <c r="A472" s="141" t="s">
        <v>1244</v>
      </c>
      <c r="B472" s="141" t="s">
        <v>1139</v>
      </c>
      <c r="C472" s="145" t="s">
        <v>56</v>
      </c>
      <c r="D472" s="141">
        <v>6</v>
      </c>
      <c r="E472" s="150">
        <v>0</v>
      </c>
      <c r="F472" s="151">
        <v>0</v>
      </c>
      <c r="G472" s="151">
        <v>0</v>
      </c>
      <c r="H472" s="151">
        <v>0</v>
      </c>
      <c r="I472" s="152">
        <v>0</v>
      </c>
      <c r="J472"/>
      <c r="K472"/>
      <c r="L472"/>
      <c r="M472"/>
      <c r="N472"/>
      <c r="O472"/>
      <c r="P472"/>
      <c r="Q472"/>
      <c r="R472"/>
      <c r="S472"/>
      <c r="T472"/>
      <c r="U472"/>
      <c r="V472"/>
      <c r="W472"/>
      <c r="X472"/>
      <c r="Y472"/>
      <c r="Z472"/>
      <c r="AA472"/>
      <c r="AB472"/>
      <c r="AC472"/>
      <c r="AD472"/>
      <c r="AE472"/>
      <c r="AF472"/>
      <c r="AG472"/>
      <c r="AH472"/>
      <c r="AI472"/>
      <c r="AJ472"/>
      <c r="AK472"/>
      <c r="AL472"/>
      <c r="AM472"/>
      <c r="AN472"/>
      <c r="AO472"/>
      <c r="AP472"/>
      <c r="AQ472"/>
      <c r="AR472"/>
      <c r="AS472"/>
      <c r="AT472"/>
      <c r="AU472"/>
      <c r="AV472"/>
      <c r="AW472"/>
      <c r="AX472"/>
      <c r="AY472"/>
      <c r="AZ472"/>
      <c r="BA472"/>
      <c r="BB472"/>
      <c r="BC472"/>
      <c r="BD472"/>
      <c r="BE472"/>
      <c r="BF472"/>
      <c r="BG472"/>
      <c r="BH472"/>
      <c r="BI472"/>
      <c r="BJ472"/>
      <c r="BK472"/>
      <c r="BL472"/>
      <c r="BM472"/>
      <c r="BN472"/>
      <c r="BO472"/>
      <c r="BP472"/>
      <c r="BQ472"/>
      <c r="BR472"/>
      <c r="BS472"/>
      <c r="BT472"/>
      <c r="BU472"/>
      <c r="BV472"/>
      <c r="BW472"/>
      <c r="BX472"/>
      <c r="BY472"/>
      <c r="BZ472"/>
      <c r="CA472"/>
      <c r="CB472"/>
      <c r="CC472"/>
      <c r="CD472"/>
      <c r="CE472"/>
      <c r="CF472"/>
      <c r="CG472"/>
      <c r="CH472"/>
      <c r="CI472"/>
      <c r="CJ472"/>
      <c r="CK472"/>
      <c r="CL472"/>
      <c r="CM472"/>
      <c r="CN472"/>
      <c r="CO472"/>
      <c r="CP472"/>
      <c r="CQ472"/>
      <c r="CR472"/>
      <c r="CS472"/>
      <c r="CT472"/>
      <c r="CU472"/>
      <c r="CV472"/>
      <c r="CW472"/>
      <c r="CX472"/>
      <c r="CY472"/>
      <c r="CZ472"/>
      <c r="DA472"/>
      <c r="DB472"/>
      <c r="DC472"/>
      <c r="DD472"/>
      <c r="DE472"/>
      <c r="DF472"/>
      <c r="DG472"/>
      <c r="DH472"/>
      <c r="DI472"/>
      <c r="DJ472"/>
      <c r="DK472"/>
      <c r="DL472"/>
      <c r="DM472"/>
      <c r="DN472"/>
      <c r="DO472"/>
      <c r="DP472"/>
      <c r="DQ472"/>
      <c r="DR472"/>
      <c r="DS472"/>
      <c r="DT472"/>
      <c r="DU472"/>
      <c r="DV472"/>
      <c r="DW472"/>
      <c r="DX472"/>
      <c r="DY472"/>
      <c r="DZ472"/>
      <c r="EA472"/>
      <c r="EB472"/>
      <c r="EC472"/>
      <c r="ED472"/>
      <c r="EE472"/>
      <c r="EF472"/>
      <c r="EG472"/>
      <c r="EH472"/>
      <c r="EI472"/>
      <c r="EJ472"/>
      <c r="EK472"/>
      <c r="EL472"/>
      <c r="EM472"/>
      <c r="EN472"/>
    </row>
    <row r="473" spans="1:144" x14ac:dyDescent="0.25">
      <c r="A473" s="141" t="s">
        <v>1245</v>
      </c>
      <c r="B473" s="141" t="s">
        <v>1141</v>
      </c>
      <c r="C473" s="145" t="s">
        <v>56</v>
      </c>
      <c r="D473" s="141">
        <v>6</v>
      </c>
      <c r="E473" s="150">
        <v>0</v>
      </c>
      <c r="F473" s="151">
        <v>0</v>
      </c>
      <c r="G473" s="151">
        <v>0</v>
      </c>
      <c r="H473" s="151">
        <v>0</v>
      </c>
      <c r="I473" s="152">
        <v>0</v>
      </c>
      <c r="J473"/>
      <c r="K473"/>
      <c r="L473"/>
      <c r="M473"/>
      <c r="N473"/>
      <c r="O473"/>
      <c r="P473"/>
      <c r="Q473"/>
      <c r="R473"/>
      <c r="S473"/>
      <c r="T473"/>
      <c r="U473"/>
      <c r="V473"/>
      <c r="W473"/>
      <c r="X473"/>
      <c r="Y473"/>
      <c r="Z473"/>
      <c r="AA473"/>
      <c r="AB473"/>
      <c r="AC473"/>
      <c r="AD473"/>
      <c r="AE473"/>
      <c r="AF473"/>
      <c r="AG473"/>
      <c r="AH473"/>
      <c r="AI473"/>
      <c r="AJ473"/>
      <c r="AK473"/>
      <c r="AL473"/>
      <c r="AM473"/>
      <c r="AN473"/>
      <c r="AO473"/>
      <c r="AP473"/>
      <c r="AQ473"/>
      <c r="AR473"/>
      <c r="AS473"/>
      <c r="AT473"/>
      <c r="AU473"/>
      <c r="AV473"/>
      <c r="AW473"/>
      <c r="AX473"/>
      <c r="AY473"/>
      <c r="AZ473"/>
      <c r="BA473"/>
      <c r="BB473"/>
      <c r="BC473"/>
      <c r="BD473"/>
      <c r="BE473"/>
      <c r="BF473"/>
      <c r="BG473"/>
      <c r="BH473"/>
      <c r="BI473"/>
      <c r="BJ473"/>
      <c r="BK473"/>
      <c r="BL473"/>
      <c r="BM473"/>
      <c r="BN473"/>
      <c r="BO473"/>
      <c r="BP473"/>
      <c r="BQ473"/>
      <c r="BR473"/>
      <c r="BS473"/>
      <c r="BT473"/>
      <c r="BU473"/>
      <c r="BV473"/>
      <c r="BW473"/>
      <c r="BX473"/>
      <c r="BY473"/>
      <c r="BZ473"/>
      <c r="CA473"/>
      <c r="CB473"/>
      <c r="CC473"/>
      <c r="CD473"/>
      <c r="CE473"/>
      <c r="CF473"/>
      <c r="CG473"/>
      <c r="CH473"/>
      <c r="CI473"/>
      <c r="CJ473"/>
      <c r="CK473"/>
      <c r="CL473"/>
      <c r="CM473"/>
      <c r="CN473"/>
      <c r="CO473"/>
      <c r="CP473"/>
      <c r="CQ473"/>
      <c r="CR473"/>
      <c r="CS473"/>
      <c r="CT473"/>
      <c r="CU473"/>
      <c r="CV473"/>
      <c r="CW473"/>
      <c r="CX473"/>
      <c r="CY473"/>
      <c r="CZ473"/>
      <c r="DA473"/>
      <c r="DB473"/>
      <c r="DC473"/>
      <c r="DD473"/>
      <c r="DE473"/>
      <c r="DF473"/>
      <c r="DG473"/>
      <c r="DH473"/>
      <c r="DI473"/>
      <c r="DJ473"/>
      <c r="DK473"/>
      <c r="DL473"/>
      <c r="DM473"/>
      <c r="DN473"/>
      <c r="DO473"/>
      <c r="DP473"/>
      <c r="DQ473"/>
      <c r="DR473"/>
      <c r="DS473"/>
      <c r="DT473"/>
      <c r="DU473"/>
      <c r="DV473"/>
      <c r="DW473"/>
      <c r="DX473"/>
      <c r="DY473"/>
      <c r="DZ473"/>
      <c r="EA473"/>
      <c r="EB473"/>
      <c r="EC473"/>
      <c r="ED473"/>
      <c r="EE473"/>
      <c r="EF473"/>
      <c r="EG473"/>
      <c r="EH473"/>
      <c r="EI473"/>
      <c r="EJ473"/>
      <c r="EK473"/>
      <c r="EL473"/>
      <c r="EM473"/>
      <c r="EN473"/>
    </row>
    <row r="474" spans="1:144" x14ac:dyDescent="0.25">
      <c r="A474" s="141" t="s">
        <v>1246</v>
      </c>
      <c r="B474" s="141" t="s">
        <v>1143</v>
      </c>
      <c r="C474" s="145" t="s">
        <v>56</v>
      </c>
      <c r="D474" s="141">
        <v>6</v>
      </c>
      <c r="E474" s="150">
        <v>0</v>
      </c>
      <c r="F474" s="151">
        <v>0</v>
      </c>
      <c r="G474" s="151">
        <v>0</v>
      </c>
      <c r="H474" s="151">
        <v>0</v>
      </c>
      <c r="I474" s="152">
        <v>0</v>
      </c>
      <c r="J474"/>
      <c r="K474"/>
      <c r="L474"/>
      <c r="M474"/>
      <c r="N474"/>
      <c r="O474"/>
      <c r="P474"/>
      <c r="Q474"/>
      <c r="R474"/>
      <c r="S474"/>
      <c r="T474"/>
      <c r="U474"/>
      <c r="V474"/>
      <c r="W474"/>
      <c r="X474"/>
      <c r="Y474"/>
      <c r="Z474"/>
      <c r="AA474"/>
      <c r="AB474"/>
      <c r="AC474"/>
      <c r="AD474"/>
      <c r="AE474"/>
      <c r="AF474"/>
      <c r="AG474"/>
      <c r="AH474"/>
      <c r="AI474"/>
      <c r="AJ474"/>
      <c r="AK474"/>
      <c r="AL474"/>
      <c r="AM474"/>
      <c r="AN474"/>
      <c r="AO474"/>
      <c r="AP474"/>
      <c r="AQ474"/>
      <c r="AR474"/>
      <c r="AS474"/>
      <c r="AT474"/>
      <c r="AU474"/>
      <c r="AV474"/>
      <c r="AW474"/>
      <c r="AX474"/>
      <c r="AY474"/>
      <c r="AZ474"/>
      <c r="BA474"/>
      <c r="BB474"/>
      <c r="BC474"/>
      <c r="BD474"/>
      <c r="BE474"/>
      <c r="BF474"/>
      <c r="BG474"/>
      <c r="BH474"/>
      <c r="BI474"/>
      <c r="BJ474"/>
      <c r="BK474"/>
      <c r="BL474"/>
      <c r="BM474"/>
      <c r="BN474"/>
      <c r="BO474"/>
      <c r="BP474"/>
      <c r="BQ474"/>
      <c r="BR474"/>
      <c r="BS474"/>
      <c r="BT474"/>
      <c r="BU474"/>
      <c r="BV474"/>
      <c r="BW474"/>
      <c r="BX474"/>
      <c r="BY474"/>
      <c r="BZ474"/>
      <c r="CA474"/>
      <c r="CB474"/>
      <c r="CC474"/>
      <c r="CD474"/>
      <c r="CE474"/>
      <c r="CF474"/>
      <c r="CG474"/>
      <c r="CH474"/>
      <c r="CI474"/>
      <c r="CJ474"/>
      <c r="CK474"/>
      <c r="CL474"/>
      <c r="CM474"/>
      <c r="CN474"/>
      <c r="CO474"/>
      <c r="CP474"/>
      <c r="CQ474"/>
      <c r="CR474"/>
      <c r="CS474"/>
      <c r="CT474"/>
      <c r="CU474"/>
      <c r="CV474"/>
      <c r="CW474"/>
      <c r="CX474"/>
      <c r="CY474"/>
      <c r="CZ474"/>
      <c r="DA474"/>
      <c r="DB474"/>
      <c r="DC474"/>
      <c r="DD474"/>
      <c r="DE474"/>
      <c r="DF474"/>
      <c r="DG474"/>
      <c r="DH474"/>
      <c r="DI474"/>
      <c r="DJ474"/>
      <c r="DK474"/>
      <c r="DL474"/>
      <c r="DM474"/>
      <c r="DN474"/>
      <c r="DO474"/>
      <c r="DP474"/>
      <c r="DQ474"/>
      <c r="DR474"/>
      <c r="DS474"/>
      <c r="DT474"/>
      <c r="DU474"/>
      <c r="DV474"/>
      <c r="DW474"/>
      <c r="DX474"/>
      <c r="DY474"/>
      <c r="DZ474"/>
      <c r="EA474"/>
      <c r="EB474"/>
      <c r="EC474"/>
      <c r="ED474"/>
      <c r="EE474"/>
      <c r="EF474"/>
      <c r="EG474"/>
      <c r="EH474"/>
      <c r="EI474"/>
      <c r="EJ474"/>
      <c r="EK474"/>
      <c r="EL474"/>
      <c r="EM474"/>
      <c r="EN474"/>
    </row>
    <row r="475" spans="1:144" x14ac:dyDescent="0.25">
      <c r="A475" s="141" t="s">
        <v>1247</v>
      </c>
      <c r="B475" s="141" t="s">
        <v>1145</v>
      </c>
      <c r="C475" s="145" t="s">
        <v>56</v>
      </c>
      <c r="D475" s="141">
        <v>6</v>
      </c>
      <c r="E475" s="150">
        <v>0</v>
      </c>
      <c r="F475" s="151">
        <v>0</v>
      </c>
      <c r="G475" s="151">
        <v>0</v>
      </c>
      <c r="H475" s="151">
        <v>0</v>
      </c>
      <c r="I475" s="152">
        <v>0</v>
      </c>
      <c r="J475"/>
      <c r="K475"/>
      <c r="L475"/>
      <c r="M475"/>
      <c r="N475"/>
      <c r="O475"/>
      <c r="P475"/>
      <c r="Q475"/>
      <c r="R475"/>
      <c r="S475"/>
      <c r="T475"/>
      <c r="U475"/>
      <c r="V475"/>
      <c r="W475"/>
      <c r="X475"/>
      <c r="Y475"/>
      <c r="Z475"/>
      <c r="AA475"/>
      <c r="AB475"/>
      <c r="AC475"/>
      <c r="AD475"/>
      <c r="AE475"/>
      <c r="AF475"/>
      <c r="AG475"/>
      <c r="AH475"/>
      <c r="AI475"/>
      <c r="AJ475"/>
      <c r="AK475"/>
      <c r="AL475"/>
      <c r="AM475"/>
      <c r="AN475"/>
      <c r="AO475"/>
      <c r="AP475"/>
      <c r="AQ475"/>
      <c r="AR475"/>
      <c r="AS475"/>
      <c r="AT475"/>
      <c r="AU475"/>
      <c r="AV475"/>
      <c r="AW475"/>
      <c r="AX475"/>
      <c r="AY475"/>
      <c r="AZ475"/>
      <c r="BA475"/>
      <c r="BB475"/>
      <c r="BC475"/>
      <c r="BD475"/>
      <c r="BE475"/>
      <c r="BF475"/>
      <c r="BG475"/>
      <c r="BH475"/>
      <c r="BI475"/>
      <c r="BJ475"/>
      <c r="BK475"/>
      <c r="BL475"/>
      <c r="BM475"/>
      <c r="BN475"/>
      <c r="BO475"/>
      <c r="BP475"/>
      <c r="BQ475"/>
      <c r="BR475"/>
      <c r="BS475"/>
      <c r="BT475"/>
      <c r="BU475"/>
      <c r="BV475"/>
      <c r="BW475"/>
      <c r="BX475"/>
      <c r="BY475"/>
      <c r="BZ475"/>
      <c r="CA475"/>
      <c r="CB475"/>
      <c r="CC475"/>
      <c r="CD475"/>
      <c r="CE475"/>
      <c r="CF475"/>
      <c r="CG475"/>
      <c r="CH475"/>
      <c r="CI475"/>
      <c r="CJ475"/>
      <c r="CK475"/>
      <c r="CL475"/>
      <c r="CM475"/>
      <c r="CN475"/>
      <c r="CO475"/>
      <c r="CP475"/>
      <c r="CQ475"/>
      <c r="CR475"/>
      <c r="CS475"/>
      <c r="CT475"/>
      <c r="CU475"/>
      <c r="CV475"/>
      <c r="CW475"/>
      <c r="CX475"/>
      <c r="CY475"/>
      <c r="CZ475"/>
      <c r="DA475"/>
      <c r="DB475"/>
      <c r="DC475"/>
      <c r="DD475"/>
      <c r="DE475"/>
      <c r="DF475"/>
      <c r="DG475"/>
      <c r="DH475"/>
      <c r="DI475"/>
      <c r="DJ475"/>
      <c r="DK475"/>
      <c r="DL475"/>
      <c r="DM475"/>
      <c r="DN475"/>
      <c r="DO475"/>
      <c r="DP475"/>
      <c r="DQ475"/>
      <c r="DR475"/>
      <c r="DS475"/>
      <c r="DT475"/>
      <c r="DU475"/>
      <c r="DV475"/>
      <c r="DW475"/>
      <c r="DX475"/>
      <c r="DY475"/>
      <c r="DZ475"/>
      <c r="EA475"/>
      <c r="EB475"/>
      <c r="EC475"/>
      <c r="ED475"/>
      <c r="EE475"/>
      <c r="EF475"/>
      <c r="EG475"/>
      <c r="EH475"/>
      <c r="EI475"/>
      <c r="EJ475"/>
      <c r="EK475"/>
      <c r="EL475"/>
      <c r="EM475"/>
      <c r="EN475"/>
    </row>
    <row r="476" spans="1:144" x14ac:dyDescent="0.25">
      <c r="A476" s="141" t="s">
        <v>1248</v>
      </c>
      <c r="B476" s="141" t="s">
        <v>1249</v>
      </c>
      <c r="C476" s="145" t="s">
        <v>56</v>
      </c>
      <c r="D476" s="141">
        <v>4</v>
      </c>
      <c r="E476" s="150">
        <v>0</v>
      </c>
      <c r="F476" s="151">
        <v>0</v>
      </c>
      <c r="G476" s="151">
        <v>0</v>
      </c>
      <c r="H476" s="151">
        <v>0</v>
      </c>
      <c r="I476" s="152">
        <v>0</v>
      </c>
      <c r="J476"/>
      <c r="K476"/>
      <c r="L476"/>
      <c r="M476"/>
      <c r="N476"/>
      <c r="O476"/>
      <c r="P476"/>
      <c r="Q476"/>
      <c r="R476"/>
      <c r="S476"/>
      <c r="T476"/>
      <c r="U476"/>
      <c r="V476"/>
      <c r="W476"/>
      <c r="X476"/>
      <c r="Y476"/>
      <c r="Z476"/>
      <c r="AA476"/>
      <c r="AB476"/>
      <c r="AC476"/>
      <c r="AD476"/>
      <c r="AE476"/>
      <c r="AF476"/>
      <c r="AG476"/>
      <c r="AH476"/>
      <c r="AI476"/>
      <c r="AJ476"/>
      <c r="AK476"/>
      <c r="AL476"/>
      <c r="AM476"/>
      <c r="AN476"/>
      <c r="AO476"/>
      <c r="AP476"/>
      <c r="AQ476"/>
      <c r="AR476"/>
      <c r="AS476"/>
      <c r="AT476"/>
      <c r="AU476"/>
      <c r="AV476"/>
      <c r="AW476"/>
      <c r="AX476"/>
      <c r="AY476"/>
      <c r="AZ476"/>
      <c r="BA476"/>
      <c r="BB476"/>
      <c r="BC476"/>
      <c r="BD476"/>
      <c r="BE476"/>
      <c r="BF476"/>
      <c r="BG476"/>
      <c r="BH476"/>
      <c r="BI476"/>
      <c r="BJ476"/>
      <c r="BK476"/>
      <c r="BL476"/>
      <c r="BM476"/>
      <c r="BN476"/>
      <c r="BO476"/>
      <c r="BP476"/>
      <c r="BQ476"/>
      <c r="BR476"/>
      <c r="BS476"/>
      <c r="BT476"/>
      <c r="BU476"/>
      <c r="BV476"/>
      <c r="BW476"/>
      <c r="BX476"/>
      <c r="BY476"/>
      <c r="BZ476"/>
      <c r="CA476"/>
      <c r="CB476"/>
      <c r="CC476"/>
      <c r="CD476"/>
      <c r="CE476"/>
      <c r="CF476"/>
      <c r="CG476"/>
      <c r="CH476"/>
      <c r="CI476"/>
      <c r="CJ476"/>
      <c r="CK476"/>
      <c r="CL476"/>
      <c r="CM476"/>
      <c r="CN476"/>
      <c r="CO476"/>
      <c r="CP476"/>
      <c r="CQ476"/>
      <c r="CR476"/>
      <c r="CS476"/>
      <c r="CT476"/>
      <c r="CU476"/>
      <c r="CV476"/>
      <c r="CW476"/>
      <c r="CX476"/>
      <c r="CY476"/>
      <c r="CZ476"/>
      <c r="DA476"/>
      <c r="DB476"/>
      <c r="DC476"/>
      <c r="DD476"/>
      <c r="DE476"/>
      <c r="DF476"/>
      <c r="DG476"/>
      <c r="DH476"/>
      <c r="DI476"/>
      <c r="DJ476"/>
      <c r="DK476"/>
      <c r="DL476"/>
      <c r="DM476"/>
      <c r="DN476"/>
      <c r="DO476"/>
      <c r="DP476"/>
      <c r="DQ476"/>
      <c r="DR476"/>
      <c r="DS476"/>
      <c r="DT476"/>
      <c r="DU476"/>
      <c r="DV476"/>
      <c r="DW476"/>
      <c r="DX476"/>
      <c r="DY476"/>
      <c r="DZ476"/>
      <c r="EA476"/>
      <c r="EB476"/>
      <c r="EC476"/>
      <c r="ED476"/>
      <c r="EE476"/>
      <c r="EF476"/>
      <c r="EG476"/>
      <c r="EH476"/>
      <c r="EI476"/>
      <c r="EJ476"/>
      <c r="EK476"/>
      <c r="EL476"/>
      <c r="EM476"/>
      <c r="EN476"/>
    </row>
    <row r="477" spans="1:144" x14ac:dyDescent="0.25">
      <c r="A477" s="141" t="s">
        <v>1250</v>
      </c>
      <c r="B477" s="141" t="s">
        <v>53</v>
      </c>
      <c r="C477" s="145" t="s">
        <v>56</v>
      </c>
      <c r="D477" s="141">
        <v>6</v>
      </c>
      <c r="E477" s="150">
        <v>0</v>
      </c>
      <c r="F477" s="151">
        <v>0</v>
      </c>
      <c r="G477" s="151">
        <v>0</v>
      </c>
      <c r="H477" s="151">
        <v>0</v>
      </c>
      <c r="I477" s="152">
        <v>0</v>
      </c>
      <c r="J477"/>
      <c r="K477"/>
      <c r="L477"/>
      <c r="M477"/>
      <c r="N477"/>
      <c r="O477"/>
      <c r="P477"/>
      <c r="Q477"/>
      <c r="R477"/>
      <c r="S477"/>
      <c r="T477"/>
      <c r="U477"/>
      <c r="V477"/>
      <c r="W477"/>
      <c r="X477"/>
      <c r="Y477"/>
      <c r="Z477"/>
      <c r="AA477"/>
      <c r="AB477"/>
      <c r="AC477"/>
      <c r="AD477"/>
      <c r="AE477"/>
      <c r="AF477"/>
      <c r="AG477"/>
      <c r="AH477"/>
      <c r="AI477"/>
      <c r="AJ477"/>
      <c r="AK477"/>
      <c r="AL477"/>
      <c r="AM477"/>
      <c r="AN477"/>
      <c r="AO477"/>
      <c r="AP477"/>
      <c r="AQ477"/>
      <c r="AR477"/>
      <c r="AS477"/>
      <c r="AT477"/>
      <c r="AU477"/>
      <c r="AV477"/>
      <c r="AW477"/>
      <c r="AX477"/>
      <c r="AY477"/>
      <c r="AZ477"/>
      <c r="BA477"/>
      <c r="BB477"/>
      <c r="BC477"/>
      <c r="BD477"/>
      <c r="BE477"/>
      <c r="BF477"/>
      <c r="BG477"/>
      <c r="BH477"/>
      <c r="BI477"/>
      <c r="BJ477"/>
      <c r="BK477"/>
      <c r="BL477"/>
      <c r="BM477"/>
      <c r="BN477"/>
      <c r="BO477"/>
      <c r="BP477"/>
      <c r="BQ477"/>
      <c r="BR477"/>
      <c r="BS477"/>
      <c r="BT477"/>
      <c r="BU477"/>
      <c r="BV477"/>
      <c r="BW477"/>
      <c r="BX477"/>
      <c r="BY477"/>
      <c r="BZ477"/>
      <c r="CA477"/>
      <c r="CB477"/>
      <c r="CC477"/>
      <c r="CD477"/>
      <c r="CE477"/>
      <c r="CF477"/>
      <c r="CG477"/>
      <c r="CH477"/>
      <c r="CI477"/>
      <c r="CJ477"/>
      <c r="CK477"/>
      <c r="CL477"/>
      <c r="CM477"/>
      <c r="CN477"/>
      <c r="CO477"/>
      <c r="CP477"/>
      <c r="CQ477"/>
      <c r="CR477"/>
      <c r="CS477"/>
      <c r="CT477"/>
      <c r="CU477"/>
      <c r="CV477"/>
      <c r="CW477"/>
      <c r="CX477"/>
      <c r="CY477"/>
      <c r="CZ477"/>
      <c r="DA477"/>
      <c r="DB477"/>
      <c r="DC477"/>
      <c r="DD477"/>
      <c r="DE477"/>
      <c r="DF477"/>
      <c r="DG477"/>
      <c r="DH477"/>
      <c r="DI477"/>
      <c r="DJ477"/>
      <c r="DK477"/>
      <c r="DL477"/>
      <c r="DM477"/>
      <c r="DN477"/>
      <c r="DO477"/>
      <c r="DP477"/>
      <c r="DQ477"/>
      <c r="DR477"/>
      <c r="DS477"/>
      <c r="DT477"/>
      <c r="DU477"/>
      <c r="DV477"/>
      <c r="DW477"/>
      <c r="DX477"/>
      <c r="DY477"/>
      <c r="DZ477"/>
      <c r="EA477"/>
      <c r="EB477"/>
      <c r="EC477"/>
      <c r="ED477"/>
      <c r="EE477"/>
      <c r="EF477"/>
      <c r="EG477"/>
      <c r="EH477"/>
      <c r="EI477"/>
      <c r="EJ477"/>
      <c r="EK477"/>
      <c r="EL477"/>
      <c r="EM477"/>
      <c r="EN477"/>
    </row>
    <row r="478" spans="1:144" x14ac:dyDescent="0.25">
      <c r="A478" s="141" t="s">
        <v>1251</v>
      </c>
      <c r="B478" s="141" t="s">
        <v>54</v>
      </c>
      <c r="C478" s="145" t="s">
        <v>56</v>
      </c>
      <c r="D478" s="141">
        <v>6</v>
      </c>
      <c r="E478" s="150">
        <v>0</v>
      </c>
      <c r="F478" s="151">
        <v>0</v>
      </c>
      <c r="G478" s="151">
        <v>0</v>
      </c>
      <c r="H478" s="151">
        <v>0</v>
      </c>
      <c r="I478" s="152">
        <v>0</v>
      </c>
      <c r="J478"/>
      <c r="K478"/>
      <c r="L478"/>
      <c r="M478"/>
      <c r="N478"/>
      <c r="O478"/>
      <c r="P478"/>
      <c r="Q478"/>
      <c r="R478"/>
      <c r="S478"/>
      <c r="T478"/>
      <c r="U478"/>
      <c r="V478"/>
      <c r="W478"/>
      <c r="X478"/>
      <c r="Y478"/>
      <c r="Z478"/>
      <c r="AA478"/>
      <c r="AB478"/>
      <c r="AC478"/>
      <c r="AD478"/>
      <c r="AE478"/>
      <c r="AF478"/>
      <c r="AG478"/>
      <c r="AH478"/>
      <c r="AI478"/>
      <c r="AJ478"/>
      <c r="AK478"/>
      <c r="AL478"/>
      <c r="AM478"/>
      <c r="AN478"/>
      <c r="AO478"/>
      <c r="AP478"/>
      <c r="AQ478"/>
      <c r="AR478"/>
      <c r="AS478"/>
      <c r="AT478"/>
      <c r="AU478"/>
      <c r="AV478"/>
      <c r="AW478"/>
      <c r="AX478"/>
      <c r="AY478"/>
      <c r="AZ478"/>
      <c r="BA478"/>
      <c r="BB478"/>
      <c r="BC478"/>
      <c r="BD478"/>
      <c r="BE478"/>
      <c r="BF478"/>
      <c r="BG478"/>
      <c r="BH478"/>
      <c r="BI478"/>
      <c r="BJ478"/>
      <c r="BK478"/>
      <c r="BL478"/>
      <c r="BM478"/>
      <c r="BN478"/>
      <c r="BO478"/>
      <c r="BP478"/>
      <c r="BQ478"/>
      <c r="BR478"/>
      <c r="BS478"/>
      <c r="BT478"/>
      <c r="BU478"/>
      <c r="BV478"/>
      <c r="BW478"/>
      <c r="BX478"/>
      <c r="BY478"/>
      <c r="BZ478"/>
      <c r="CA478"/>
      <c r="CB478"/>
      <c r="CC478"/>
      <c r="CD478"/>
      <c r="CE478"/>
      <c r="CF478"/>
      <c r="CG478"/>
      <c r="CH478"/>
      <c r="CI478"/>
      <c r="CJ478"/>
      <c r="CK478"/>
      <c r="CL478"/>
      <c r="CM478"/>
      <c r="CN478"/>
      <c r="CO478"/>
      <c r="CP478"/>
      <c r="CQ478"/>
      <c r="CR478"/>
      <c r="CS478"/>
      <c r="CT478"/>
      <c r="CU478"/>
      <c r="CV478"/>
      <c r="CW478"/>
      <c r="CX478"/>
      <c r="CY478"/>
      <c r="CZ478"/>
      <c r="DA478"/>
      <c r="DB478"/>
      <c r="DC478"/>
      <c r="DD478"/>
      <c r="DE478"/>
      <c r="DF478"/>
      <c r="DG478"/>
      <c r="DH478"/>
      <c r="DI478"/>
      <c r="DJ478"/>
      <c r="DK478"/>
      <c r="DL478"/>
      <c r="DM478"/>
      <c r="DN478"/>
      <c r="DO478"/>
      <c r="DP478"/>
      <c r="DQ478"/>
      <c r="DR478"/>
      <c r="DS478"/>
      <c r="DT478"/>
      <c r="DU478"/>
      <c r="DV478"/>
      <c r="DW478"/>
      <c r="DX478"/>
      <c r="DY478"/>
      <c r="DZ478"/>
      <c r="EA478"/>
      <c r="EB478"/>
      <c r="EC478"/>
      <c r="ED478"/>
      <c r="EE478"/>
      <c r="EF478"/>
      <c r="EG478"/>
      <c r="EH478"/>
      <c r="EI478"/>
      <c r="EJ478"/>
      <c r="EK478"/>
      <c r="EL478"/>
      <c r="EM478"/>
      <c r="EN478"/>
    </row>
    <row r="479" spans="1:144" x14ac:dyDescent="0.25">
      <c r="A479" s="141" t="s">
        <v>1252</v>
      </c>
      <c r="B479" s="141" t="s">
        <v>741</v>
      </c>
      <c r="C479" s="145" t="s">
        <v>56</v>
      </c>
      <c r="D479" s="141">
        <v>6</v>
      </c>
      <c r="E479" s="150">
        <v>0</v>
      </c>
      <c r="F479" s="151">
        <v>0</v>
      </c>
      <c r="G479" s="151">
        <v>0</v>
      </c>
      <c r="H479" s="151">
        <v>0</v>
      </c>
      <c r="I479" s="152">
        <v>0</v>
      </c>
      <c r="J479"/>
      <c r="K479"/>
      <c r="L479"/>
      <c r="M479"/>
      <c r="N479"/>
      <c r="O479"/>
      <c r="P479"/>
      <c r="Q479"/>
      <c r="R479"/>
      <c r="S479"/>
      <c r="T479"/>
      <c r="U479"/>
      <c r="V479"/>
      <c r="W479"/>
      <c r="X479"/>
      <c r="Y479"/>
      <c r="Z479"/>
      <c r="AA479"/>
      <c r="AB479"/>
      <c r="AC479"/>
      <c r="AD479"/>
      <c r="AE479"/>
      <c r="AF479"/>
      <c r="AG479"/>
      <c r="AH479"/>
      <c r="AI479"/>
      <c r="AJ479"/>
      <c r="AK479"/>
      <c r="AL479"/>
      <c r="AM479"/>
      <c r="AN479"/>
      <c r="AO479"/>
      <c r="AP479"/>
      <c r="AQ479"/>
      <c r="AR479"/>
      <c r="AS479"/>
      <c r="AT479"/>
      <c r="AU479"/>
      <c r="AV479"/>
      <c r="AW479"/>
      <c r="AX479"/>
      <c r="AY479"/>
      <c r="AZ479"/>
      <c r="BA479"/>
      <c r="BB479"/>
      <c r="BC479"/>
      <c r="BD479"/>
      <c r="BE479"/>
      <c r="BF479"/>
      <c r="BG479"/>
      <c r="BH479"/>
      <c r="BI479"/>
      <c r="BJ479"/>
      <c r="BK479"/>
      <c r="BL479"/>
      <c r="BM479"/>
      <c r="BN479"/>
      <c r="BO479"/>
      <c r="BP479"/>
      <c r="BQ479"/>
      <c r="BR479"/>
      <c r="BS479"/>
      <c r="BT479"/>
      <c r="BU479"/>
      <c r="BV479"/>
      <c r="BW479"/>
      <c r="BX479"/>
      <c r="BY479"/>
      <c r="BZ479"/>
      <c r="CA479"/>
      <c r="CB479"/>
      <c r="CC479"/>
      <c r="CD479"/>
      <c r="CE479"/>
      <c r="CF479"/>
      <c r="CG479"/>
      <c r="CH479"/>
      <c r="CI479"/>
      <c r="CJ479"/>
      <c r="CK479"/>
      <c r="CL479"/>
      <c r="CM479"/>
      <c r="CN479"/>
      <c r="CO479"/>
      <c r="CP479"/>
      <c r="CQ479"/>
      <c r="CR479"/>
      <c r="CS479"/>
      <c r="CT479"/>
      <c r="CU479"/>
      <c r="CV479"/>
      <c r="CW479"/>
      <c r="CX479"/>
      <c r="CY479"/>
      <c r="CZ479"/>
      <c r="DA479"/>
      <c r="DB479"/>
      <c r="DC479"/>
      <c r="DD479"/>
      <c r="DE479"/>
      <c r="DF479"/>
      <c r="DG479"/>
      <c r="DH479"/>
      <c r="DI479"/>
      <c r="DJ479"/>
      <c r="DK479"/>
      <c r="DL479"/>
      <c r="DM479"/>
      <c r="DN479"/>
      <c r="DO479"/>
      <c r="DP479"/>
      <c r="DQ479"/>
      <c r="DR479"/>
      <c r="DS479"/>
      <c r="DT479"/>
      <c r="DU479"/>
      <c r="DV479"/>
      <c r="DW479"/>
      <c r="DX479"/>
      <c r="DY479"/>
      <c r="DZ479"/>
      <c r="EA479"/>
      <c r="EB479"/>
      <c r="EC479"/>
      <c r="ED479"/>
      <c r="EE479"/>
      <c r="EF479"/>
      <c r="EG479"/>
      <c r="EH479"/>
      <c r="EI479"/>
      <c r="EJ479"/>
      <c r="EK479"/>
      <c r="EL479"/>
      <c r="EM479"/>
      <c r="EN479"/>
    </row>
    <row r="480" spans="1:144" x14ac:dyDescent="0.25">
      <c r="A480" s="141" t="s">
        <v>1253</v>
      </c>
      <c r="B480" s="141" t="s">
        <v>743</v>
      </c>
      <c r="C480" s="145" t="s">
        <v>56</v>
      </c>
      <c r="D480" s="141">
        <v>6</v>
      </c>
      <c r="E480" s="150">
        <v>0</v>
      </c>
      <c r="F480" s="151">
        <v>0</v>
      </c>
      <c r="G480" s="151">
        <v>0</v>
      </c>
      <c r="H480" s="151">
        <v>0</v>
      </c>
      <c r="I480" s="152">
        <v>0</v>
      </c>
      <c r="J480"/>
      <c r="K480"/>
      <c r="L480"/>
      <c r="M480"/>
      <c r="N480"/>
      <c r="O480"/>
      <c r="P480"/>
      <c r="Q480"/>
      <c r="R480"/>
      <c r="S480"/>
      <c r="T480"/>
      <c r="U480"/>
      <c r="V480"/>
      <c r="W480"/>
      <c r="X480"/>
      <c r="Y480"/>
      <c r="Z480"/>
      <c r="AA480"/>
      <c r="AB480"/>
      <c r="AC480"/>
      <c r="AD480"/>
      <c r="AE480"/>
      <c r="AF480"/>
      <c r="AG480"/>
      <c r="AH480"/>
      <c r="AI480"/>
      <c r="AJ480"/>
      <c r="AK480"/>
      <c r="AL480"/>
      <c r="AM480"/>
      <c r="AN480"/>
      <c r="AO480"/>
      <c r="AP480"/>
      <c r="AQ480"/>
      <c r="AR480"/>
      <c r="AS480"/>
      <c r="AT480"/>
      <c r="AU480"/>
      <c r="AV480"/>
      <c r="AW480"/>
      <c r="AX480"/>
      <c r="AY480"/>
      <c r="AZ480"/>
      <c r="BA480"/>
      <c r="BB480"/>
      <c r="BC480"/>
      <c r="BD480"/>
      <c r="BE480"/>
      <c r="BF480"/>
      <c r="BG480"/>
      <c r="BH480"/>
      <c r="BI480"/>
      <c r="BJ480"/>
      <c r="BK480"/>
      <c r="BL480"/>
      <c r="BM480"/>
      <c r="BN480"/>
      <c r="BO480"/>
      <c r="BP480"/>
      <c r="BQ480"/>
      <c r="BR480"/>
      <c r="BS480"/>
      <c r="BT480"/>
      <c r="BU480"/>
      <c r="BV480"/>
      <c r="BW480"/>
      <c r="BX480"/>
      <c r="BY480"/>
      <c r="BZ480"/>
      <c r="CA480"/>
      <c r="CB480"/>
      <c r="CC480"/>
      <c r="CD480"/>
      <c r="CE480"/>
      <c r="CF480"/>
      <c r="CG480"/>
      <c r="CH480"/>
      <c r="CI480"/>
      <c r="CJ480"/>
      <c r="CK480"/>
      <c r="CL480"/>
      <c r="CM480"/>
      <c r="CN480"/>
      <c r="CO480"/>
      <c r="CP480"/>
      <c r="CQ480"/>
      <c r="CR480"/>
      <c r="CS480"/>
      <c r="CT480"/>
      <c r="CU480"/>
      <c r="CV480"/>
      <c r="CW480"/>
      <c r="CX480"/>
      <c r="CY480"/>
      <c r="CZ480"/>
      <c r="DA480"/>
      <c r="DB480"/>
      <c r="DC480"/>
      <c r="DD480"/>
      <c r="DE480"/>
      <c r="DF480"/>
      <c r="DG480"/>
      <c r="DH480"/>
      <c r="DI480"/>
      <c r="DJ480"/>
      <c r="DK480"/>
      <c r="DL480"/>
      <c r="DM480"/>
      <c r="DN480"/>
      <c r="DO480"/>
      <c r="DP480"/>
      <c r="DQ480"/>
      <c r="DR480"/>
      <c r="DS480"/>
      <c r="DT480"/>
      <c r="DU480"/>
      <c r="DV480"/>
      <c r="DW480"/>
      <c r="DX480"/>
      <c r="DY480"/>
      <c r="DZ480"/>
      <c r="EA480"/>
      <c r="EB480"/>
      <c r="EC480"/>
      <c r="ED480"/>
      <c r="EE480"/>
      <c r="EF480"/>
      <c r="EG480"/>
      <c r="EH480"/>
      <c r="EI480"/>
      <c r="EJ480"/>
      <c r="EK480"/>
      <c r="EL480"/>
      <c r="EM480"/>
      <c r="EN480"/>
    </row>
    <row r="481" spans="1:144" x14ac:dyDescent="0.25">
      <c r="A481" s="141" t="s">
        <v>1254</v>
      </c>
      <c r="B481" s="141" t="s">
        <v>745</v>
      </c>
      <c r="C481" s="145" t="s">
        <v>56</v>
      </c>
      <c r="D481" s="141">
        <v>6</v>
      </c>
      <c r="E481" s="150">
        <v>0</v>
      </c>
      <c r="F481" s="151">
        <v>0</v>
      </c>
      <c r="G481" s="151">
        <v>0</v>
      </c>
      <c r="H481" s="151">
        <v>0</v>
      </c>
      <c r="I481" s="152">
        <v>0</v>
      </c>
      <c r="J481"/>
      <c r="K481"/>
      <c r="L481"/>
      <c r="M481"/>
      <c r="N481"/>
      <c r="O481"/>
      <c r="P481"/>
      <c r="Q481"/>
      <c r="R481"/>
      <c r="S481"/>
      <c r="T481"/>
      <c r="U481"/>
      <c r="V481"/>
      <c r="W481"/>
      <c r="X481"/>
      <c r="Y481"/>
      <c r="Z481"/>
      <c r="AA481"/>
      <c r="AB481"/>
      <c r="AC481"/>
      <c r="AD481"/>
      <c r="AE481"/>
      <c r="AF481"/>
      <c r="AG481"/>
      <c r="AH481"/>
      <c r="AI481"/>
      <c r="AJ481"/>
      <c r="AK481"/>
      <c r="AL481"/>
      <c r="AM481"/>
      <c r="AN481"/>
      <c r="AO481"/>
      <c r="AP481"/>
      <c r="AQ481"/>
      <c r="AR481"/>
      <c r="AS481"/>
      <c r="AT481"/>
      <c r="AU481"/>
      <c r="AV481"/>
      <c r="AW481"/>
      <c r="AX481"/>
      <c r="AY481"/>
      <c r="AZ481"/>
      <c r="BA481"/>
      <c r="BB481"/>
      <c r="BC481"/>
      <c r="BD481"/>
      <c r="BE481"/>
      <c r="BF481"/>
      <c r="BG481"/>
      <c r="BH481"/>
      <c r="BI481"/>
      <c r="BJ481"/>
      <c r="BK481"/>
      <c r="BL481"/>
      <c r="BM481"/>
      <c r="BN481"/>
      <c r="BO481"/>
      <c r="BP481"/>
      <c r="BQ481"/>
      <c r="BR481"/>
      <c r="BS481"/>
      <c r="BT481"/>
      <c r="BU481"/>
      <c r="BV481"/>
      <c r="BW481"/>
      <c r="BX481"/>
      <c r="BY481"/>
      <c r="BZ481"/>
      <c r="CA481"/>
      <c r="CB481"/>
      <c r="CC481"/>
      <c r="CD481"/>
      <c r="CE481"/>
      <c r="CF481"/>
      <c r="CG481"/>
      <c r="CH481"/>
      <c r="CI481"/>
      <c r="CJ481"/>
      <c r="CK481"/>
      <c r="CL481"/>
      <c r="CM481"/>
      <c r="CN481"/>
      <c r="CO481"/>
      <c r="CP481"/>
      <c r="CQ481"/>
      <c r="CR481"/>
      <c r="CS481"/>
      <c r="CT481"/>
      <c r="CU481"/>
      <c r="CV481"/>
      <c r="CW481"/>
      <c r="CX481"/>
      <c r="CY481"/>
      <c r="CZ481"/>
      <c r="DA481"/>
      <c r="DB481"/>
      <c r="DC481"/>
      <c r="DD481"/>
      <c r="DE481"/>
      <c r="DF481"/>
      <c r="DG481"/>
      <c r="DH481"/>
      <c r="DI481"/>
      <c r="DJ481"/>
      <c r="DK481"/>
      <c r="DL481"/>
      <c r="DM481"/>
      <c r="DN481"/>
      <c r="DO481"/>
      <c r="DP481"/>
      <c r="DQ481"/>
      <c r="DR481"/>
      <c r="DS481"/>
      <c r="DT481"/>
      <c r="DU481"/>
      <c r="DV481"/>
      <c r="DW481"/>
      <c r="DX481"/>
      <c r="DY481"/>
      <c r="DZ481"/>
      <c r="EA481"/>
      <c r="EB481"/>
      <c r="EC481"/>
      <c r="ED481"/>
      <c r="EE481"/>
      <c r="EF481"/>
      <c r="EG481"/>
      <c r="EH481"/>
      <c r="EI481"/>
      <c r="EJ481"/>
      <c r="EK481"/>
      <c r="EL481"/>
      <c r="EM481"/>
      <c r="EN481"/>
    </row>
    <row r="482" spans="1:144" x14ac:dyDescent="0.25">
      <c r="A482" s="141" t="s">
        <v>1255</v>
      </c>
      <c r="B482" s="141" t="s">
        <v>1256</v>
      </c>
      <c r="C482" s="145" t="s">
        <v>56</v>
      </c>
      <c r="D482" s="141">
        <v>4</v>
      </c>
      <c r="E482" s="150">
        <v>0</v>
      </c>
      <c r="F482" s="151">
        <v>0</v>
      </c>
      <c r="G482" s="151">
        <v>0</v>
      </c>
      <c r="H482" s="151">
        <v>0</v>
      </c>
      <c r="I482" s="152">
        <v>0</v>
      </c>
      <c r="J482"/>
      <c r="K482"/>
      <c r="L482"/>
      <c r="M482"/>
      <c r="N482"/>
      <c r="O482"/>
      <c r="P482"/>
      <c r="Q482"/>
      <c r="R482"/>
      <c r="S482"/>
      <c r="T482"/>
      <c r="U482"/>
      <c r="V482"/>
      <c r="W482"/>
      <c r="X482"/>
      <c r="Y482"/>
      <c r="Z482"/>
      <c r="AA482"/>
      <c r="AB482"/>
      <c r="AC482"/>
      <c r="AD482"/>
      <c r="AE482"/>
      <c r="AF482"/>
      <c r="AG482"/>
      <c r="AH482"/>
      <c r="AI482"/>
      <c r="AJ482"/>
      <c r="AK482"/>
      <c r="AL482"/>
      <c r="AM482"/>
      <c r="AN482"/>
      <c r="AO482"/>
      <c r="AP482"/>
      <c r="AQ482"/>
      <c r="AR482"/>
      <c r="AS482"/>
      <c r="AT482"/>
      <c r="AU482"/>
      <c r="AV482"/>
      <c r="AW482"/>
      <c r="AX482"/>
      <c r="AY482"/>
      <c r="AZ482"/>
      <c r="BA482"/>
      <c r="BB482"/>
      <c r="BC482"/>
      <c r="BD482"/>
      <c r="BE482"/>
      <c r="BF482"/>
      <c r="BG482"/>
      <c r="BH482"/>
      <c r="BI482"/>
      <c r="BJ482"/>
      <c r="BK482"/>
      <c r="BL482"/>
      <c r="BM482"/>
      <c r="BN482"/>
      <c r="BO482"/>
      <c r="BP482"/>
      <c r="BQ482"/>
      <c r="BR482"/>
      <c r="BS482"/>
      <c r="BT482"/>
      <c r="BU482"/>
      <c r="BV482"/>
      <c r="BW482"/>
      <c r="BX482"/>
      <c r="BY482"/>
      <c r="BZ482"/>
      <c r="CA482"/>
      <c r="CB482"/>
      <c r="CC482"/>
      <c r="CD482"/>
      <c r="CE482"/>
      <c r="CF482"/>
      <c r="CG482"/>
      <c r="CH482"/>
      <c r="CI482"/>
      <c r="CJ482"/>
      <c r="CK482"/>
      <c r="CL482"/>
      <c r="CM482"/>
      <c r="CN482"/>
      <c r="CO482"/>
      <c r="CP482"/>
      <c r="CQ482"/>
      <c r="CR482"/>
      <c r="CS482"/>
      <c r="CT482"/>
      <c r="CU482"/>
      <c r="CV482"/>
      <c r="CW482"/>
      <c r="CX482"/>
      <c r="CY482"/>
      <c r="CZ482"/>
      <c r="DA482"/>
      <c r="DB482"/>
      <c r="DC482"/>
      <c r="DD482"/>
      <c r="DE482"/>
      <c r="DF482"/>
      <c r="DG482"/>
      <c r="DH482"/>
      <c r="DI482"/>
      <c r="DJ482"/>
      <c r="DK482"/>
      <c r="DL482"/>
      <c r="DM482"/>
      <c r="DN482"/>
      <c r="DO482"/>
      <c r="DP482"/>
      <c r="DQ482"/>
      <c r="DR482"/>
      <c r="DS482"/>
      <c r="DT482"/>
      <c r="DU482"/>
      <c r="DV482"/>
      <c r="DW482"/>
      <c r="DX482"/>
      <c r="DY482"/>
      <c r="DZ482"/>
      <c r="EA482"/>
      <c r="EB482"/>
      <c r="EC482"/>
      <c r="ED482"/>
      <c r="EE482"/>
      <c r="EF482"/>
      <c r="EG482"/>
      <c r="EH482"/>
      <c r="EI482"/>
      <c r="EJ482"/>
      <c r="EK482"/>
      <c r="EL482"/>
      <c r="EM482"/>
      <c r="EN482"/>
    </row>
    <row r="483" spans="1:144" x14ac:dyDescent="0.25">
      <c r="A483" s="141" t="s">
        <v>1257</v>
      </c>
      <c r="B483" s="141" t="s">
        <v>53</v>
      </c>
      <c r="C483" s="145" t="s">
        <v>56</v>
      </c>
      <c r="D483" s="141">
        <v>6</v>
      </c>
      <c r="E483" s="150">
        <v>0</v>
      </c>
      <c r="F483" s="151">
        <v>0</v>
      </c>
      <c r="G483" s="151">
        <v>0</v>
      </c>
      <c r="H483" s="151">
        <v>0</v>
      </c>
      <c r="I483" s="152">
        <v>0</v>
      </c>
      <c r="J483"/>
      <c r="K483"/>
      <c r="L483"/>
      <c r="M483"/>
      <c r="N483"/>
      <c r="O483"/>
      <c r="P483"/>
      <c r="Q483"/>
      <c r="R483"/>
      <c r="S483"/>
      <c r="T483"/>
      <c r="U483"/>
      <c r="V483"/>
      <c r="W483"/>
      <c r="X483"/>
      <c r="Y483"/>
      <c r="Z483"/>
      <c r="AA483"/>
      <c r="AB483"/>
      <c r="AC483"/>
      <c r="AD483"/>
      <c r="AE483"/>
      <c r="AF483"/>
      <c r="AG483"/>
      <c r="AH483"/>
      <c r="AI483"/>
      <c r="AJ483"/>
      <c r="AK483"/>
      <c r="AL483"/>
      <c r="AM483"/>
      <c r="AN483"/>
      <c r="AO483"/>
      <c r="AP483"/>
      <c r="AQ483"/>
      <c r="AR483"/>
      <c r="AS483"/>
      <c r="AT483"/>
      <c r="AU483"/>
      <c r="AV483"/>
      <c r="AW483"/>
      <c r="AX483"/>
      <c r="AY483"/>
      <c r="AZ483"/>
      <c r="BA483"/>
      <c r="BB483"/>
      <c r="BC483"/>
      <c r="BD483"/>
      <c r="BE483"/>
      <c r="BF483"/>
      <c r="BG483"/>
      <c r="BH483"/>
      <c r="BI483"/>
      <c r="BJ483"/>
      <c r="BK483"/>
      <c r="BL483"/>
      <c r="BM483"/>
      <c r="BN483"/>
      <c r="BO483"/>
      <c r="BP483"/>
      <c r="BQ483"/>
      <c r="BR483"/>
      <c r="BS483"/>
      <c r="BT483"/>
      <c r="BU483"/>
      <c r="BV483"/>
      <c r="BW483"/>
      <c r="BX483"/>
      <c r="BY483"/>
      <c r="BZ483"/>
      <c r="CA483"/>
      <c r="CB483"/>
      <c r="CC483"/>
      <c r="CD483"/>
      <c r="CE483"/>
      <c r="CF483"/>
      <c r="CG483"/>
      <c r="CH483"/>
      <c r="CI483"/>
      <c r="CJ483"/>
      <c r="CK483"/>
      <c r="CL483"/>
      <c r="CM483"/>
      <c r="CN483"/>
      <c r="CO483"/>
      <c r="CP483"/>
      <c r="CQ483"/>
      <c r="CR483"/>
      <c r="CS483"/>
      <c r="CT483"/>
      <c r="CU483"/>
      <c r="CV483"/>
      <c r="CW483"/>
      <c r="CX483"/>
      <c r="CY483"/>
      <c r="CZ483"/>
      <c r="DA483"/>
      <c r="DB483"/>
      <c r="DC483"/>
      <c r="DD483"/>
      <c r="DE483"/>
      <c r="DF483"/>
      <c r="DG483"/>
      <c r="DH483"/>
      <c r="DI483"/>
      <c r="DJ483"/>
      <c r="DK483"/>
      <c r="DL483"/>
      <c r="DM483"/>
      <c r="DN483"/>
      <c r="DO483"/>
      <c r="DP483"/>
      <c r="DQ483"/>
      <c r="DR483"/>
      <c r="DS483"/>
      <c r="DT483"/>
      <c r="DU483"/>
      <c r="DV483"/>
      <c r="DW483"/>
      <c r="DX483"/>
      <c r="DY483"/>
      <c r="DZ483"/>
      <c r="EA483"/>
      <c r="EB483"/>
      <c r="EC483"/>
      <c r="ED483"/>
      <c r="EE483"/>
      <c r="EF483"/>
      <c r="EG483"/>
      <c r="EH483"/>
      <c r="EI483"/>
      <c r="EJ483"/>
      <c r="EK483"/>
      <c r="EL483"/>
      <c r="EM483"/>
      <c r="EN483"/>
    </row>
    <row r="484" spans="1:144" x14ac:dyDescent="0.25">
      <c r="A484" s="141" t="s">
        <v>1258</v>
      </c>
      <c r="B484" s="141" t="s">
        <v>54</v>
      </c>
      <c r="C484" s="145" t="s">
        <v>56</v>
      </c>
      <c r="D484" s="141">
        <v>6</v>
      </c>
      <c r="E484" s="150">
        <v>0</v>
      </c>
      <c r="F484" s="151">
        <v>0</v>
      </c>
      <c r="G484" s="151">
        <v>0</v>
      </c>
      <c r="H484" s="151">
        <v>0</v>
      </c>
      <c r="I484" s="152">
        <v>0</v>
      </c>
      <c r="J484"/>
      <c r="K484"/>
      <c r="L484"/>
      <c r="M484"/>
      <c r="N484"/>
      <c r="O484"/>
      <c r="P484"/>
      <c r="Q484"/>
      <c r="R484"/>
      <c r="S484"/>
      <c r="T484"/>
      <c r="U484"/>
      <c r="V484"/>
      <c r="W484"/>
      <c r="X484"/>
      <c r="Y484"/>
      <c r="Z484"/>
      <c r="AA484"/>
      <c r="AB484"/>
      <c r="AC484"/>
      <c r="AD484"/>
      <c r="AE484"/>
      <c r="AF484"/>
      <c r="AG484"/>
      <c r="AH484"/>
      <c r="AI484"/>
      <c r="AJ484"/>
      <c r="AK484"/>
      <c r="AL484"/>
      <c r="AM484"/>
      <c r="AN484"/>
      <c r="AO484"/>
      <c r="AP484"/>
      <c r="AQ484"/>
      <c r="AR484"/>
      <c r="AS484"/>
      <c r="AT484"/>
      <c r="AU484"/>
      <c r="AV484"/>
      <c r="AW484"/>
      <c r="AX484"/>
      <c r="AY484"/>
      <c r="AZ484"/>
      <c r="BA484"/>
      <c r="BB484"/>
      <c r="BC484"/>
      <c r="BD484"/>
      <c r="BE484"/>
      <c r="BF484"/>
      <c r="BG484"/>
      <c r="BH484"/>
      <c r="BI484"/>
      <c r="BJ484"/>
      <c r="BK484"/>
      <c r="BL484"/>
      <c r="BM484"/>
      <c r="BN484"/>
      <c r="BO484"/>
      <c r="BP484"/>
      <c r="BQ484"/>
      <c r="BR484"/>
      <c r="BS484"/>
      <c r="BT484"/>
      <c r="BU484"/>
      <c r="BV484"/>
      <c r="BW484"/>
      <c r="BX484"/>
      <c r="BY484"/>
      <c r="BZ484"/>
      <c r="CA484"/>
      <c r="CB484"/>
      <c r="CC484"/>
      <c r="CD484"/>
      <c r="CE484"/>
      <c r="CF484"/>
      <c r="CG484"/>
      <c r="CH484"/>
      <c r="CI484"/>
      <c r="CJ484"/>
      <c r="CK484"/>
      <c r="CL484"/>
      <c r="CM484"/>
      <c r="CN484"/>
      <c r="CO484"/>
      <c r="CP484"/>
      <c r="CQ484"/>
      <c r="CR484"/>
      <c r="CS484"/>
      <c r="CT484"/>
      <c r="CU484"/>
      <c r="CV484"/>
      <c r="CW484"/>
      <c r="CX484"/>
      <c r="CY484"/>
      <c r="CZ484"/>
      <c r="DA484"/>
      <c r="DB484"/>
      <c r="DC484"/>
      <c r="DD484"/>
      <c r="DE484"/>
      <c r="DF484"/>
      <c r="DG484"/>
      <c r="DH484"/>
      <c r="DI484"/>
      <c r="DJ484"/>
      <c r="DK484"/>
      <c r="DL484"/>
      <c r="DM484"/>
      <c r="DN484"/>
      <c r="DO484"/>
      <c r="DP484"/>
      <c r="DQ484"/>
      <c r="DR484"/>
      <c r="DS484"/>
      <c r="DT484"/>
      <c r="DU484"/>
      <c r="DV484"/>
      <c r="DW484"/>
      <c r="DX484"/>
      <c r="DY484"/>
      <c r="DZ484"/>
      <c r="EA484"/>
      <c r="EB484"/>
      <c r="EC484"/>
      <c r="ED484"/>
      <c r="EE484"/>
      <c r="EF484"/>
      <c r="EG484"/>
      <c r="EH484"/>
      <c r="EI484"/>
      <c r="EJ484"/>
      <c r="EK484"/>
      <c r="EL484"/>
      <c r="EM484"/>
      <c r="EN484"/>
    </row>
    <row r="485" spans="1:144" x14ac:dyDescent="0.25">
      <c r="A485" s="141" t="s">
        <v>1259</v>
      </c>
      <c r="B485" s="141" t="s">
        <v>741</v>
      </c>
      <c r="C485" s="145" t="s">
        <v>56</v>
      </c>
      <c r="D485" s="141">
        <v>6</v>
      </c>
      <c r="E485" s="150">
        <v>0</v>
      </c>
      <c r="F485" s="151">
        <v>0</v>
      </c>
      <c r="G485" s="151">
        <v>0</v>
      </c>
      <c r="H485" s="151">
        <v>0</v>
      </c>
      <c r="I485" s="152">
        <v>0</v>
      </c>
      <c r="J485"/>
      <c r="K485"/>
      <c r="L485"/>
      <c r="M485"/>
      <c r="N485"/>
      <c r="O485"/>
      <c r="P485"/>
      <c r="Q485"/>
      <c r="R485"/>
      <c r="S485"/>
      <c r="T485"/>
      <c r="U485"/>
      <c r="V485"/>
      <c r="W485"/>
      <c r="X485"/>
      <c r="Y485"/>
      <c r="Z485"/>
      <c r="AA485"/>
      <c r="AB485"/>
      <c r="AC485"/>
      <c r="AD485"/>
      <c r="AE485"/>
      <c r="AF485"/>
      <c r="AG485"/>
      <c r="AH485"/>
      <c r="AI485"/>
      <c r="AJ485"/>
      <c r="AK485"/>
      <c r="AL485"/>
      <c r="AM485"/>
      <c r="AN485"/>
      <c r="AO485"/>
      <c r="AP485"/>
      <c r="AQ485"/>
      <c r="AR485"/>
      <c r="AS485"/>
      <c r="AT485"/>
      <c r="AU485"/>
      <c r="AV485"/>
      <c r="AW485"/>
      <c r="AX485"/>
      <c r="AY485"/>
      <c r="AZ485"/>
      <c r="BA485"/>
      <c r="BB485"/>
      <c r="BC485"/>
      <c r="BD485"/>
      <c r="BE485"/>
      <c r="BF485"/>
      <c r="BG485"/>
      <c r="BH485"/>
      <c r="BI485"/>
      <c r="BJ485"/>
      <c r="BK485"/>
      <c r="BL485"/>
      <c r="BM485"/>
      <c r="BN485"/>
      <c r="BO485"/>
      <c r="BP485"/>
      <c r="BQ485"/>
      <c r="BR485"/>
      <c r="BS485"/>
      <c r="BT485"/>
      <c r="BU485"/>
      <c r="BV485"/>
      <c r="BW485"/>
      <c r="BX485"/>
      <c r="BY485"/>
      <c r="BZ485"/>
      <c r="CA485"/>
      <c r="CB485"/>
      <c r="CC485"/>
      <c r="CD485"/>
      <c r="CE485"/>
      <c r="CF485"/>
      <c r="CG485"/>
      <c r="CH485"/>
      <c r="CI485"/>
      <c r="CJ485"/>
      <c r="CK485"/>
      <c r="CL485"/>
      <c r="CM485"/>
      <c r="CN485"/>
      <c r="CO485"/>
      <c r="CP485"/>
      <c r="CQ485"/>
      <c r="CR485"/>
      <c r="CS485"/>
      <c r="CT485"/>
      <c r="CU485"/>
      <c r="CV485"/>
      <c r="CW485"/>
      <c r="CX485"/>
      <c r="CY485"/>
      <c r="CZ485"/>
      <c r="DA485"/>
      <c r="DB485"/>
      <c r="DC485"/>
      <c r="DD485"/>
      <c r="DE485"/>
      <c r="DF485"/>
      <c r="DG485"/>
      <c r="DH485"/>
      <c r="DI485"/>
      <c r="DJ485"/>
      <c r="DK485"/>
      <c r="DL485"/>
      <c r="DM485"/>
      <c r="DN485"/>
      <c r="DO485"/>
      <c r="DP485"/>
      <c r="DQ485"/>
      <c r="DR485"/>
      <c r="DS485"/>
      <c r="DT485"/>
      <c r="DU485"/>
      <c r="DV485"/>
      <c r="DW485"/>
      <c r="DX485"/>
      <c r="DY485"/>
      <c r="DZ485"/>
      <c r="EA485"/>
      <c r="EB485"/>
      <c r="EC485"/>
      <c r="ED485"/>
      <c r="EE485"/>
      <c r="EF485"/>
      <c r="EG485"/>
      <c r="EH485"/>
      <c r="EI485"/>
      <c r="EJ485"/>
      <c r="EK485"/>
      <c r="EL485"/>
      <c r="EM485"/>
      <c r="EN485"/>
    </row>
    <row r="486" spans="1:144" x14ac:dyDescent="0.25">
      <c r="A486" s="141" t="s">
        <v>1260</v>
      </c>
      <c r="B486" s="141" t="s">
        <v>743</v>
      </c>
      <c r="C486" s="145" t="s">
        <v>56</v>
      </c>
      <c r="D486" s="141">
        <v>6</v>
      </c>
      <c r="E486" s="150">
        <v>0</v>
      </c>
      <c r="F486" s="151">
        <v>0</v>
      </c>
      <c r="G486" s="151">
        <v>0</v>
      </c>
      <c r="H486" s="151">
        <v>0</v>
      </c>
      <c r="I486" s="152">
        <v>0</v>
      </c>
      <c r="J486"/>
      <c r="K486"/>
      <c r="L486"/>
      <c r="M486"/>
      <c r="N486"/>
      <c r="O486"/>
      <c r="P486"/>
      <c r="Q486"/>
      <c r="R486"/>
      <c r="S486"/>
      <c r="T486"/>
      <c r="U486"/>
      <c r="V486"/>
      <c r="W486"/>
      <c r="X486"/>
      <c r="Y486"/>
      <c r="Z486"/>
      <c r="AA486"/>
      <c r="AB486"/>
      <c r="AC486"/>
      <c r="AD486"/>
      <c r="AE486"/>
      <c r="AF486"/>
      <c r="AG486"/>
      <c r="AH486"/>
      <c r="AI486"/>
      <c r="AJ486"/>
      <c r="AK486"/>
      <c r="AL486"/>
      <c r="AM486"/>
      <c r="AN486"/>
      <c r="AO486"/>
      <c r="AP486"/>
      <c r="AQ486"/>
      <c r="AR486"/>
      <c r="AS486"/>
      <c r="AT486"/>
      <c r="AU486"/>
      <c r="AV486"/>
      <c r="AW486"/>
      <c r="AX486"/>
      <c r="AY486"/>
      <c r="AZ486"/>
      <c r="BA486"/>
      <c r="BB486"/>
      <c r="BC486"/>
      <c r="BD486"/>
      <c r="BE486"/>
      <c r="BF486"/>
      <c r="BG486"/>
      <c r="BH486"/>
      <c r="BI486"/>
      <c r="BJ486"/>
      <c r="BK486"/>
      <c r="BL486"/>
      <c r="BM486"/>
      <c r="BN486"/>
      <c r="BO486"/>
      <c r="BP486"/>
      <c r="BQ486"/>
      <c r="BR486"/>
      <c r="BS486"/>
      <c r="BT486"/>
      <c r="BU486"/>
      <c r="BV486"/>
      <c r="BW486"/>
      <c r="BX486"/>
      <c r="BY486"/>
      <c r="BZ486"/>
      <c r="CA486"/>
      <c r="CB486"/>
      <c r="CC486"/>
      <c r="CD486"/>
      <c r="CE486"/>
      <c r="CF486"/>
      <c r="CG486"/>
      <c r="CH486"/>
      <c r="CI486"/>
      <c r="CJ486"/>
      <c r="CK486"/>
      <c r="CL486"/>
      <c r="CM486"/>
      <c r="CN486"/>
      <c r="CO486"/>
      <c r="CP486"/>
      <c r="CQ486"/>
      <c r="CR486"/>
      <c r="CS486"/>
      <c r="CT486"/>
      <c r="CU486"/>
      <c r="CV486"/>
      <c r="CW486"/>
      <c r="CX486"/>
      <c r="CY486"/>
      <c r="CZ486"/>
      <c r="DA486"/>
      <c r="DB486"/>
      <c r="DC486"/>
      <c r="DD486"/>
      <c r="DE486"/>
      <c r="DF486"/>
      <c r="DG486"/>
      <c r="DH486"/>
      <c r="DI486"/>
      <c r="DJ486"/>
      <c r="DK486"/>
      <c r="DL486"/>
      <c r="DM486"/>
      <c r="DN486"/>
      <c r="DO486"/>
      <c r="DP486"/>
      <c r="DQ486"/>
      <c r="DR486"/>
      <c r="DS486"/>
      <c r="DT486"/>
      <c r="DU486"/>
      <c r="DV486"/>
      <c r="DW486"/>
      <c r="DX486"/>
      <c r="DY486"/>
      <c r="DZ486"/>
      <c r="EA486"/>
      <c r="EB486"/>
      <c r="EC486"/>
      <c r="ED486"/>
      <c r="EE486"/>
      <c r="EF486"/>
      <c r="EG486"/>
      <c r="EH486"/>
      <c r="EI486"/>
      <c r="EJ486"/>
      <c r="EK486"/>
      <c r="EL486"/>
      <c r="EM486"/>
      <c r="EN486"/>
    </row>
    <row r="487" spans="1:144" x14ac:dyDescent="0.25">
      <c r="A487" s="141" t="s">
        <v>1261</v>
      </c>
      <c r="B487" s="141" t="s">
        <v>745</v>
      </c>
      <c r="C487" s="145" t="s">
        <v>56</v>
      </c>
      <c r="D487" s="141">
        <v>6</v>
      </c>
      <c r="E487" s="150">
        <v>0</v>
      </c>
      <c r="F487" s="151">
        <v>0</v>
      </c>
      <c r="G487" s="151">
        <v>0</v>
      </c>
      <c r="H487" s="151">
        <v>0</v>
      </c>
      <c r="I487" s="152">
        <v>0</v>
      </c>
      <c r="J487"/>
      <c r="K487"/>
      <c r="L487"/>
      <c r="M487"/>
      <c r="N487"/>
      <c r="O487"/>
      <c r="P487"/>
      <c r="Q487"/>
      <c r="R487"/>
      <c r="S487"/>
      <c r="T487"/>
      <c r="U487"/>
      <c r="V487"/>
      <c r="W487"/>
      <c r="X487"/>
      <c r="Y487"/>
      <c r="Z487"/>
      <c r="AA487"/>
      <c r="AB487"/>
      <c r="AC487"/>
      <c r="AD487"/>
      <c r="AE487"/>
      <c r="AF487"/>
      <c r="AG487"/>
      <c r="AH487"/>
      <c r="AI487"/>
      <c r="AJ487"/>
      <c r="AK487"/>
      <c r="AL487"/>
      <c r="AM487"/>
      <c r="AN487"/>
      <c r="AO487"/>
      <c r="AP487"/>
      <c r="AQ487"/>
      <c r="AR487"/>
      <c r="AS487"/>
      <c r="AT487"/>
      <c r="AU487"/>
      <c r="AV487"/>
      <c r="AW487"/>
      <c r="AX487"/>
      <c r="AY487"/>
      <c r="AZ487"/>
      <c r="BA487"/>
      <c r="BB487"/>
      <c r="BC487"/>
      <c r="BD487"/>
      <c r="BE487"/>
      <c r="BF487"/>
      <c r="BG487"/>
      <c r="BH487"/>
      <c r="BI487"/>
      <c r="BJ487"/>
      <c r="BK487"/>
      <c r="BL487"/>
      <c r="BM487"/>
      <c r="BN487"/>
      <c r="BO487"/>
      <c r="BP487"/>
      <c r="BQ487"/>
      <c r="BR487"/>
      <c r="BS487"/>
      <c r="BT487"/>
      <c r="BU487"/>
      <c r="BV487"/>
      <c r="BW487"/>
      <c r="BX487"/>
      <c r="BY487"/>
      <c r="BZ487"/>
      <c r="CA487"/>
      <c r="CB487"/>
      <c r="CC487"/>
      <c r="CD487"/>
      <c r="CE487"/>
      <c r="CF487"/>
      <c r="CG487"/>
      <c r="CH487"/>
      <c r="CI487"/>
      <c r="CJ487"/>
      <c r="CK487"/>
      <c r="CL487"/>
      <c r="CM487"/>
      <c r="CN487"/>
      <c r="CO487"/>
      <c r="CP487"/>
      <c r="CQ487"/>
      <c r="CR487"/>
      <c r="CS487"/>
      <c r="CT487"/>
      <c r="CU487"/>
      <c r="CV487"/>
      <c r="CW487"/>
      <c r="CX487"/>
      <c r="CY487"/>
      <c r="CZ487"/>
      <c r="DA487"/>
      <c r="DB487"/>
      <c r="DC487"/>
      <c r="DD487"/>
      <c r="DE487"/>
      <c r="DF487"/>
      <c r="DG487"/>
      <c r="DH487"/>
      <c r="DI487"/>
      <c r="DJ487"/>
      <c r="DK487"/>
      <c r="DL487"/>
      <c r="DM487"/>
      <c r="DN487"/>
      <c r="DO487"/>
      <c r="DP487"/>
      <c r="DQ487"/>
      <c r="DR487"/>
      <c r="DS487"/>
      <c r="DT487"/>
      <c r="DU487"/>
      <c r="DV487"/>
      <c r="DW487"/>
      <c r="DX487"/>
      <c r="DY487"/>
      <c r="DZ487"/>
      <c r="EA487"/>
      <c r="EB487"/>
      <c r="EC487"/>
      <c r="ED487"/>
      <c r="EE487"/>
      <c r="EF487"/>
      <c r="EG487"/>
      <c r="EH487"/>
      <c r="EI487"/>
      <c r="EJ487"/>
      <c r="EK487"/>
      <c r="EL487"/>
      <c r="EM487"/>
      <c r="EN487"/>
    </row>
    <row r="488" spans="1:144" x14ac:dyDescent="0.25">
      <c r="A488" s="141" t="s">
        <v>1262</v>
      </c>
      <c r="B488" s="141" t="s">
        <v>1263</v>
      </c>
      <c r="C488" s="145" t="s">
        <v>56</v>
      </c>
      <c r="D488" s="141">
        <v>4</v>
      </c>
      <c r="E488" s="150">
        <v>0</v>
      </c>
      <c r="F488" s="151">
        <v>0</v>
      </c>
      <c r="G488" s="151">
        <v>0</v>
      </c>
      <c r="H488" s="151">
        <v>0</v>
      </c>
      <c r="I488" s="152">
        <v>0</v>
      </c>
      <c r="J488"/>
      <c r="K488"/>
      <c r="L488"/>
      <c r="M488"/>
      <c r="N488"/>
      <c r="O488"/>
      <c r="P488"/>
      <c r="Q488"/>
      <c r="R488"/>
      <c r="S488"/>
      <c r="T488"/>
      <c r="U488"/>
      <c r="V488"/>
      <c r="W488"/>
      <c r="X488"/>
      <c r="Y488"/>
      <c r="Z488"/>
      <c r="AA488"/>
      <c r="AB488"/>
      <c r="AC488"/>
      <c r="AD488"/>
      <c r="AE488"/>
      <c r="AF488"/>
      <c r="AG488"/>
      <c r="AH488"/>
      <c r="AI488"/>
      <c r="AJ488"/>
      <c r="AK488"/>
      <c r="AL488"/>
      <c r="AM488"/>
      <c r="AN488"/>
      <c r="AO488"/>
      <c r="AP488"/>
      <c r="AQ488"/>
      <c r="AR488"/>
      <c r="AS488"/>
      <c r="AT488"/>
      <c r="AU488"/>
      <c r="AV488"/>
      <c r="AW488"/>
      <c r="AX488"/>
      <c r="AY488"/>
      <c r="AZ488"/>
      <c r="BA488"/>
      <c r="BB488"/>
      <c r="BC488"/>
      <c r="BD488"/>
      <c r="BE488"/>
      <c r="BF488"/>
      <c r="BG488"/>
      <c r="BH488"/>
      <c r="BI488"/>
      <c r="BJ488"/>
      <c r="BK488"/>
      <c r="BL488"/>
      <c r="BM488"/>
      <c r="BN488"/>
      <c r="BO488"/>
      <c r="BP488"/>
      <c r="BQ488"/>
      <c r="BR488"/>
      <c r="BS488"/>
      <c r="BT488"/>
      <c r="BU488"/>
      <c r="BV488"/>
      <c r="BW488"/>
      <c r="BX488"/>
      <c r="BY488"/>
      <c r="BZ488"/>
      <c r="CA488"/>
      <c r="CB488"/>
      <c r="CC488"/>
      <c r="CD488"/>
      <c r="CE488"/>
      <c r="CF488"/>
      <c r="CG488"/>
      <c r="CH488"/>
      <c r="CI488"/>
      <c r="CJ488"/>
      <c r="CK488"/>
      <c r="CL488"/>
      <c r="CM488"/>
      <c r="CN488"/>
      <c r="CO488"/>
      <c r="CP488"/>
      <c r="CQ488"/>
      <c r="CR488"/>
      <c r="CS488"/>
      <c r="CT488"/>
      <c r="CU488"/>
      <c r="CV488"/>
      <c r="CW488"/>
      <c r="CX488"/>
      <c r="CY488"/>
      <c r="CZ488"/>
      <c r="DA488"/>
      <c r="DB488"/>
      <c r="DC488"/>
      <c r="DD488"/>
      <c r="DE488"/>
      <c r="DF488"/>
      <c r="DG488"/>
      <c r="DH488"/>
      <c r="DI488"/>
      <c r="DJ488"/>
      <c r="DK488"/>
      <c r="DL488"/>
      <c r="DM488"/>
      <c r="DN488"/>
      <c r="DO488"/>
      <c r="DP488"/>
      <c r="DQ488"/>
      <c r="DR488"/>
      <c r="DS488"/>
      <c r="DT488"/>
      <c r="DU488"/>
      <c r="DV488"/>
      <c r="DW488"/>
      <c r="DX488"/>
      <c r="DY488"/>
      <c r="DZ488"/>
      <c r="EA488"/>
      <c r="EB488"/>
      <c r="EC488"/>
      <c r="ED488"/>
      <c r="EE488"/>
      <c r="EF488"/>
      <c r="EG488"/>
      <c r="EH488"/>
      <c r="EI488"/>
      <c r="EJ488"/>
      <c r="EK488"/>
      <c r="EL488"/>
      <c r="EM488"/>
      <c r="EN488"/>
    </row>
    <row r="489" spans="1:144" x14ac:dyDescent="0.25">
      <c r="A489" s="141" t="s">
        <v>1264</v>
      </c>
      <c r="B489" s="141" t="s">
        <v>53</v>
      </c>
      <c r="C489" s="145" t="s">
        <v>56</v>
      </c>
      <c r="D489" s="141">
        <v>6</v>
      </c>
      <c r="E489" s="150">
        <v>0</v>
      </c>
      <c r="F489" s="151">
        <v>0</v>
      </c>
      <c r="G489" s="151">
        <v>0</v>
      </c>
      <c r="H489" s="151">
        <v>0</v>
      </c>
      <c r="I489" s="152">
        <v>0</v>
      </c>
      <c r="J489"/>
      <c r="K489"/>
      <c r="L489"/>
      <c r="M489"/>
      <c r="N489"/>
      <c r="O489"/>
      <c r="P489"/>
      <c r="Q489"/>
      <c r="R489"/>
      <c r="S489"/>
      <c r="T489"/>
      <c r="U489"/>
      <c r="V489"/>
      <c r="W489"/>
      <c r="X489"/>
      <c r="Y489"/>
      <c r="Z489"/>
      <c r="AA489"/>
      <c r="AB489"/>
      <c r="AC489"/>
      <c r="AD489"/>
      <c r="AE489"/>
      <c r="AF489"/>
      <c r="AG489"/>
      <c r="AH489"/>
      <c r="AI489"/>
      <c r="AJ489"/>
      <c r="AK489"/>
      <c r="AL489"/>
      <c r="AM489"/>
      <c r="AN489"/>
      <c r="AO489"/>
      <c r="AP489"/>
      <c r="AQ489"/>
      <c r="AR489"/>
      <c r="AS489"/>
      <c r="AT489"/>
      <c r="AU489"/>
      <c r="AV489"/>
      <c r="AW489"/>
      <c r="AX489"/>
      <c r="AY489"/>
      <c r="AZ489"/>
      <c r="BA489"/>
      <c r="BB489"/>
      <c r="BC489"/>
      <c r="BD489"/>
      <c r="BE489"/>
      <c r="BF489"/>
      <c r="BG489"/>
      <c r="BH489"/>
      <c r="BI489"/>
      <c r="BJ489"/>
      <c r="BK489"/>
      <c r="BL489"/>
      <c r="BM489"/>
      <c r="BN489"/>
      <c r="BO489"/>
      <c r="BP489"/>
      <c r="BQ489"/>
      <c r="BR489"/>
      <c r="BS489"/>
      <c r="BT489"/>
      <c r="BU489"/>
      <c r="BV489"/>
      <c r="BW489"/>
      <c r="BX489"/>
      <c r="BY489"/>
      <c r="BZ489"/>
      <c r="CA489"/>
      <c r="CB489"/>
      <c r="CC489"/>
      <c r="CD489"/>
      <c r="CE489"/>
      <c r="CF489"/>
      <c r="CG489"/>
      <c r="CH489"/>
      <c r="CI489"/>
      <c r="CJ489"/>
      <c r="CK489"/>
      <c r="CL489"/>
      <c r="CM489"/>
      <c r="CN489"/>
      <c r="CO489"/>
      <c r="CP489"/>
      <c r="CQ489"/>
      <c r="CR489"/>
      <c r="CS489"/>
      <c r="CT489"/>
      <c r="CU489"/>
      <c r="CV489"/>
      <c r="CW489"/>
      <c r="CX489"/>
      <c r="CY489"/>
      <c r="CZ489"/>
      <c r="DA489"/>
      <c r="DB489"/>
      <c r="DC489"/>
      <c r="DD489"/>
      <c r="DE489"/>
      <c r="DF489"/>
      <c r="DG489"/>
      <c r="DH489"/>
      <c r="DI489"/>
      <c r="DJ489"/>
      <c r="DK489"/>
      <c r="DL489"/>
      <c r="DM489"/>
      <c r="DN489"/>
      <c r="DO489"/>
      <c r="DP489"/>
      <c r="DQ489"/>
      <c r="DR489"/>
      <c r="DS489"/>
      <c r="DT489"/>
      <c r="DU489"/>
      <c r="DV489"/>
      <c r="DW489"/>
      <c r="DX489"/>
      <c r="DY489"/>
      <c r="DZ489"/>
      <c r="EA489"/>
      <c r="EB489"/>
      <c r="EC489"/>
      <c r="ED489"/>
      <c r="EE489"/>
      <c r="EF489"/>
      <c r="EG489"/>
      <c r="EH489"/>
      <c r="EI489"/>
      <c r="EJ489"/>
      <c r="EK489"/>
      <c r="EL489"/>
      <c r="EM489"/>
      <c r="EN489"/>
    </row>
    <row r="490" spans="1:144" x14ac:dyDescent="0.25">
      <c r="A490" s="141" t="s">
        <v>1265</v>
      </c>
      <c r="B490" s="141" t="s">
        <v>54</v>
      </c>
      <c r="C490" s="145" t="s">
        <v>56</v>
      </c>
      <c r="D490" s="141">
        <v>6</v>
      </c>
      <c r="E490" s="150">
        <v>0</v>
      </c>
      <c r="F490" s="151">
        <v>0</v>
      </c>
      <c r="G490" s="151">
        <v>0</v>
      </c>
      <c r="H490" s="151">
        <v>0</v>
      </c>
      <c r="I490" s="152">
        <v>0</v>
      </c>
      <c r="J490"/>
      <c r="K490"/>
      <c r="L490"/>
      <c r="M490"/>
      <c r="N490"/>
      <c r="O490"/>
      <c r="P490"/>
      <c r="Q490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  <c r="AL490"/>
      <c r="AM490"/>
      <c r="AN490"/>
      <c r="AO490"/>
      <c r="AP490"/>
      <c r="AQ490"/>
      <c r="AR490"/>
      <c r="AS490"/>
      <c r="AT490"/>
      <c r="AU490"/>
      <c r="AV490"/>
      <c r="AW490"/>
      <c r="AX490"/>
      <c r="AY490"/>
      <c r="AZ490"/>
      <c r="BA490"/>
      <c r="BB490"/>
      <c r="BC490"/>
      <c r="BD490"/>
      <c r="BE490"/>
      <c r="BF490"/>
      <c r="BG490"/>
      <c r="BH490"/>
      <c r="BI490"/>
      <c r="BJ490"/>
      <c r="BK490"/>
      <c r="BL490"/>
      <c r="BM490"/>
      <c r="BN490"/>
      <c r="BO490"/>
      <c r="BP490"/>
      <c r="BQ490"/>
      <c r="BR490"/>
      <c r="BS490"/>
      <c r="BT490"/>
      <c r="BU490"/>
      <c r="BV490"/>
      <c r="BW490"/>
      <c r="BX490"/>
      <c r="BY490"/>
      <c r="BZ490"/>
      <c r="CA490"/>
      <c r="CB490"/>
      <c r="CC490"/>
      <c r="CD490"/>
      <c r="CE490"/>
      <c r="CF490"/>
      <c r="CG490"/>
      <c r="CH490"/>
      <c r="CI490"/>
      <c r="CJ490"/>
      <c r="CK490"/>
      <c r="CL490"/>
      <c r="CM490"/>
      <c r="CN490"/>
      <c r="CO490"/>
      <c r="CP490"/>
      <c r="CQ490"/>
      <c r="CR490"/>
      <c r="CS490"/>
      <c r="CT490"/>
      <c r="CU490"/>
      <c r="CV490"/>
      <c r="CW490"/>
      <c r="CX490"/>
      <c r="CY490"/>
      <c r="CZ490"/>
      <c r="DA490"/>
      <c r="DB490"/>
      <c r="DC490"/>
      <c r="DD490"/>
      <c r="DE490"/>
      <c r="DF490"/>
      <c r="DG490"/>
      <c r="DH490"/>
      <c r="DI490"/>
      <c r="DJ490"/>
      <c r="DK490"/>
      <c r="DL490"/>
      <c r="DM490"/>
      <c r="DN490"/>
      <c r="DO490"/>
      <c r="DP490"/>
      <c r="DQ490"/>
      <c r="DR490"/>
      <c r="DS490"/>
      <c r="DT490"/>
      <c r="DU490"/>
      <c r="DV490"/>
      <c r="DW490"/>
      <c r="DX490"/>
      <c r="DY490"/>
      <c r="DZ490"/>
      <c r="EA490"/>
      <c r="EB490"/>
      <c r="EC490"/>
      <c r="ED490"/>
      <c r="EE490"/>
      <c r="EF490"/>
      <c r="EG490"/>
      <c r="EH490"/>
      <c r="EI490"/>
      <c r="EJ490"/>
      <c r="EK490"/>
      <c r="EL490"/>
      <c r="EM490"/>
      <c r="EN490"/>
    </row>
    <row r="491" spans="1:144" x14ac:dyDescent="0.25">
      <c r="A491" s="141" t="s">
        <v>1266</v>
      </c>
      <c r="B491" s="141" t="s">
        <v>741</v>
      </c>
      <c r="C491" s="145" t="s">
        <v>56</v>
      </c>
      <c r="D491" s="141">
        <v>6</v>
      </c>
      <c r="E491" s="150">
        <v>0</v>
      </c>
      <c r="F491" s="151">
        <v>0</v>
      </c>
      <c r="G491" s="151">
        <v>0</v>
      </c>
      <c r="H491" s="151">
        <v>0</v>
      </c>
      <c r="I491" s="152">
        <v>0</v>
      </c>
      <c r="J491"/>
      <c r="K491"/>
      <c r="L491"/>
      <c r="M491"/>
      <c r="N491"/>
      <c r="O491"/>
      <c r="P491"/>
      <c r="Q491"/>
      <c r="R491"/>
      <c r="S491"/>
      <c r="T491"/>
      <c r="U491"/>
      <c r="V491"/>
      <c r="W491"/>
      <c r="X491"/>
      <c r="Y491"/>
      <c r="Z491"/>
      <c r="AA491"/>
      <c r="AB491"/>
      <c r="AC491"/>
      <c r="AD491"/>
      <c r="AE491"/>
      <c r="AF491"/>
      <c r="AG491"/>
      <c r="AH491"/>
      <c r="AI491"/>
      <c r="AJ491"/>
      <c r="AK491"/>
      <c r="AL491"/>
      <c r="AM491"/>
      <c r="AN491"/>
      <c r="AO491"/>
      <c r="AP491"/>
      <c r="AQ491"/>
      <c r="AR491"/>
      <c r="AS491"/>
      <c r="AT491"/>
      <c r="AU491"/>
      <c r="AV491"/>
      <c r="AW491"/>
      <c r="AX491"/>
      <c r="AY491"/>
      <c r="AZ491"/>
      <c r="BA491"/>
      <c r="BB491"/>
      <c r="BC491"/>
      <c r="BD491"/>
      <c r="BE491"/>
      <c r="BF491"/>
      <c r="BG491"/>
      <c r="BH491"/>
      <c r="BI491"/>
      <c r="BJ491"/>
      <c r="BK491"/>
      <c r="BL491"/>
      <c r="BM491"/>
      <c r="BN491"/>
      <c r="BO491"/>
      <c r="BP491"/>
      <c r="BQ491"/>
      <c r="BR491"/>
      <c r="BS491"/>
      <c r="BT491"/>
      <c r="BU491"/>
      <c r="BV491"/>
      <c r="BW491"/>
      <c r="BX491"/>
      <c r="BY491"/>
      <c r="BZ491"/>
      <c r="CA491"/>
      <c r="CB491"/>
      <c r="CC491"/>
      <c r="CD491"/>
      <c r="CE491"/>
      <c r="CF491"/>
      <c r="CG491"/>
      <c r="CH491"/>
      <c r="CI491"/>
      <c r="CJ491"/>
      <c r="CK491"/>
      <c r="CL491"/>
      <c r="CM491"/>
      <c r="CN491"/>
      <c r="CO491"/>
      <c r="CP491"/>
      <c r="CQ491"/>
      <c r="CR491"/>
      <c r="CS491"/>
      <c r="CT491"/>
      <c r="CU491"/>
      <c r="CV491"/>
      <c r="CW491"/>
      <c r="CX491"/>
      <c r="CY491"/>
      <c r="CZ491"/>
      <c r="DA491"/>
      <c r="DB491"/>
      <c r="DC491"/>
      <c r="DD491"/>
      <c r="DE491"/>
      <c r="DF491"/>
      <c r="DG491"/>
      <c r="DH491"/>
      <c r="DI491"/>
      <c r="DJ491"/>
      <c r="DK491"/>
      <c r="DL491"/>
      <c r="DM491"/>
      <c r="DN491"/>
      <c r="DO491"/>
      <c r="DP491"/>
      <c r="DQ491"/>
      <c r="DR491"/>
      <c r="DS491"/>
      <c r="DT491"/>
      <c r="DU491"/>
      <c r="DV491"/>
      <c r="DW491"/>
      <c r="DX491"/>
      <c r="DY491"/>
      <c r="DZ491"/>
      <c r="EA491"/>
      <c r="EB491"/>
      <c r="EC491"/>
      <c r="ED491"/>
      <c r="EE491"/>
      <c r="EF491"/>
      <c r="EG491"/>
      <c r="EH491"/>
      <c r="EI491"/>
      <c r="EJ491"/>
      <c r="EK491"/>
      <c r="EL491"/>
      <c r="EM491"/>
      <c r="EN491"/>
    </row>
    <row r="492" spans="1:144" x14ac:dyDescent="0.25">
      <c r="A492" s="141" t="s">
        <v>1267</v>
      </c>
      <c r="B492" s="141" t="s">
        <v>743</v>
      </c>
      <c r="C492" s="145" t="s">
        <v>56</v>
      </c>
      <c r="D492" s="141">
        <v>6</v>
      </c>
      <c r="E492" s="150">
        <v>0</v>
      </c>
      <c r="F492" s="151">
        <v>0</v>
      </c>
      <c r="G492" s="151">
        <v>0</v>
      </c>
      <c r="H492" s="151">
        <v>0</v>
      </c>
      <c r="I492" s="152">
        <v>0</v>
      </c>
      <c r="J492"/>
      <c r="K492"/>
      <c r="L492"/>
      <c r="M492"/>
      <c r="N492"/>
      <c r="O492"/>
      <c r="P492"/>
      <c r="Q492"/>
      <c r="R492"/>
      <c r="S492"/>
      <c r="T492"/>
      <c r="U492"/>
      <c r="V492"/>
      <c r="W492"/>
      <c r="X492"/>
      <c r="Y492"/>
      <c r="Z492"/>
      <c r="AA492"/>
      <c r="AB492"/>
      <c r="AC492"/>
      <c r="AD492"/>
      <c r="AE492"/>
      <c r="AF492"/>
      <c r="AG492"/>
      <c r="AH492"/>
      <c r="AI492"/>
      <c r="AJ492"/>
      <c r="AK492"/>
      <c r="AL492"/>
      <c r="AM492"/>
      <c r="AN492"/>
      <c r="AO492"/>
      <c r="AP492"/>
      <c r="AQ492"/>
      <c r="AR492"/>
      <c r="AS492"/>
      <c r="AT492"/>
      <c r="AU492"/>
      <c r="AV492"/>
      <c r="AW492"/>
      <c r="AX492"/>
      <c r="AY492"/>
      <c r="AZ492"/>
      <c r="BA492"/>
      <c r="BB492"/>
      <c r="BC492"/>
      <c r="BD492"/>
      <c r="BE492"/>
      <c r="BF492"/>
      <c r="BG492"/>
      <c r="BH492"/>
      <c r="BI492"/>
      <c r="BJ492"/>
      <c r="BK492"/>
      <c r="BL492"/>
      <c r="BM492"/>
      <c r="BN492"/>
      <c r="BO492"/>
      <c r="BP492"/>
      <c r="BQ492"/>
      <c r="BR492"/>
      <c r="BS492"/>
      <c r="BT492"/>
      <c r="BU492"/>
      <c r="BV492"/>
      <c r="BW492"/>
      <c r="BX492"/>
      <c r="BY492"/>
      <c r="BZ492"/>
      <c r="CA492"/>
      <c r="CB492"/>
      <c r="CC492"/>
      <c r="CD492"/>
      <c r="CE492"/>
      <c r="CF492"/>
      <c r="CG492"/>
      <c r="CH492"/>
      <c r="CI492"/>
      <c r="CJ492"/>
      <c r="CK492"/>
      <c r="CL492"/>
      <c r="CM492"/>
      <c r="CN492"/>
      <c r="CO492"/>
      <c r="CP492"/>
      <c r="CQ492"/>
      <c r="CR492"/>
      <c r="CS492"/>
      <c r="CT492"/>
      <c r="CU492"/>
      <c r="CV492"/>
      <c r="CW492"/>
      <c r="CX492"/>
      <c r="CY492"/>
      <c r="CZ492"/>
      <c r="DA492"/>
      <c r="DB492"/>
      <c r="DC492"/>
      <c r="DD492"/>
      <c r="DE492"/>
      <c r="DF492"/>
      <c r="DG492"/>
      <c r="DH492"/>
      <c r="DI492"/>
      <c r="DJ492"/>
      <c r="DK492"/>
      <c r="DL492"/>
      <c r="DM492"/>
      <c r="DN492"/>
      <c r="DO492"/>
      <c r="DP492"/>
      <c r="DQ492"/>
      <c r="DR492"/>
      <c r="DS492"/>
      <c r="DT492"/>
      <c r="DU492"/>
      <c r="DV492"/>
      <c r="DW492"/>
      <c r="DX492"/>
      <c r="DY492"/>
      <c r="DZ492"/>
      <c r="EA492"/>
      <c r="EB492"/>
      <c r="EC492"/>
      <c r="ED492"/>
      <c r="EE492"/>
      <c r="EF492"/>
      <c r="EG492"/>
      <c r="EH492"/>
      <c r="EI492"/>
      <c r="EJ492"/>
      <c r="EK492"/>
      <c r="EL492"/>
      <c r="EM492"/>
      <c r="EN492"/>
    </row>
    <row r="493" spans="1:144" x14ac:dyDescent="0.25">
      <c r="A493" s="141" t="s">
        <v>1268</v>
      </c>
      <c r="B493" s="141" t="s">
        <v>745</v>
      </c>
      <c r="C493" s="145" t="s">
        <v>56</v>
      </c>
      <c r="D493" s="141">
        <v>6</v>
      </c>
      <c r="E493" s="150">
        <v>0</v>
      </c>
      <c r="F493" s="151">
        <v>0</v>
      </c>
      <c r="G493" s="151">
        <v>0</v>
      </c>
      <c r="H493" s="151">
        <v>0</v>
      </c>
      <c r="I493" s="152">
        <v>0</v>
      </c>
      <c r="J493"/>
      <c r="K493"/>
      <c r="L493"/>
      <c r="M493"/>
      <c r="N493"/>
      <c r="O493"/>
      <c r="P493"/>
      <c r="Q493"/>
      <c r="R493"/>
      <c r="S493"/>
      <c r="T493"/>
      <c r="U493"/>
      <c r="V493"/>
      <c r="W493"/>
      <c r="X493"/>
      <c r="Y493"/>
      <c r="Z493"/>
      <c r="AA493"/>
      <c r="AB493"/>
      <c r="AC493"/>
      <c r="AD493"/>
      <c r="AE493"/>
      <c r="AF493"/>
      <c r="AG493"/>
      <c r="AH493"/>
      <c r="AI493"/>
      <c r="AJ493"/>
      <c r="AK493"/>
      <c r="AL493"/>
      <c r="AM493"/>
      <c r="AN493"/>
      <c r="AO493"/>
      <c r="AP493"/>
      <c r="AQ493"/>
      <c r="AR493"/>
      <c r="AS493"/>
      <c r="AT493"/>
      <c r="AU493"/>
      <c r="AV493"/>
      <c r="AW493"/>
      <c r="AX493"/>
      <c r="AY493"/>
      <c r="AZ493"/>
      <c r="BA493"/>
      <c r="BB493"/>
      <c r="BC493"/>
      <c r="BD493"/>
      <c r="BE493"/>
      <c r="BF493"/>
      <c r="BG493"/>
      <c r="BH493"/>
      <c r="BI493"/>
      <c r="BJ493"/>
      <c r="BK493"/>
      <c r="BL493"/>
      <c r="BM493"/>
      <c r="BN493"/>
      <c r="BO493"/>
      <c r="BP493"/>
      <c r="BQ493"/>
      <c r="BR493"/>
      <c r="BS493"/>
      <c r="BT493"/>
      <c r="BU493"/>
      <c r="BV493"/>
      <c r="BW493"/>
      <c r="BX493"/>
      <c r="BY493"/>
      <c r="BZ493"/>
      <c r="CA493"/>
      <c r="CB493"/>
      <c r="CC493"/>
      <c r="CD493"/>
      <c r="CE493"/>
      <c r="CF493"/>
      <c r="CG493"/>
      <c r="CH493"/>
      <c r="CI493"/>
      <c r="CJ493"/>
      <c r="CK493"/>
      <c r="CL493"/>
      <c r="CM493"/>
      <c r="CN493"/>
      <c r="CO493"/>
      <c r="CP493"/>
      <c r="CQ493"/>
      <c r="CR493"/>
      <c r="CS493"/>
      <c r="CT493"/>
      <c r="CU493"/>
      <c r="CV493"/>
      <c r="CW493"/>
      <c r="CX493"/>
      <c r="CY493"/>
      <c r="CZ493"/>
      <c r="DA493"/>
      <c r="DB493"/>
      <c r="DC493"/>
      <c r="DD493"/>
      <c r="DE493"/>
      <c r="DF493"/>
      <c r="DG493"/>
      <c r="DH493"/>
      <c r="DI493"/>
      <c r="DJ493"/>
      <c r="DK493"/>
      <c r="DL493"/>
      <c r="DM493"/>
      <c r="DN493"/>
      <c r="DO493"/>
      <c r="DP493"/>
      <c r="DQ493"/>
      <c r="DR493"/>
      <c r="DS493"/>
      <c r="DT493"/>
      <c r="DU493"/>
      <c r="DV493"/>
      <c r="DW493"/>
      <c r="DX493"/>
      <c r="DY493"/>
      <c r="DZ493"/>
      <c r="EA493"/>
      <c r="EB493"/>
      <c r="EC493"/>
      <c r="ED493"/>
      <c r="EE493"/>
      <c r="EF493"/>
      <c r="EG493"/>
      <c r="EH493"/>
      <c r="EI493"/>
      <c r="EJ493"/>
      <c r="EK493"/>
      <c r="EL493"/>
      <c r="EM493"/>
      <c r="EN493"/>
    </row>
    <row r="494" spans="1:144" x14ac:dyDescent="0.25">
      <c r="A494" s="141" t="s">
        <v>1269</v>
      </c>
      <c r="B494" s="141" t="s">
        <v>1270</v>
      </c>
      <c r="C494" s="145" t="s">
        <v>56</v>
      </c>
      <c r="D494" s="141">
        <v>4</v>
      </c>
      <c r="E494" s="150">
        <v>0</v>
      </c>
      <c r="F494" s="151">
        <v>0</v>
      </c>
      <c r="G494" s="151">
        <v>0</v>
      </c>
      <c r="H494" s="151">
        <v>0</v>
      </c>
      <c r="I494" s="152">
        <v>0</v>
      </c>
      <c r="J494"/>
      <c r="K494"/>
      <c r="L494"/>
      <c r="M494"/>
      <c r="N494"/>
      <c r="O494"/>
      <c r="P494"/>
      <c r="Q494"/>
      <c r="R494"/>
      <c r="S494"/>
      <c r="T494"/>
      <c r="U494"/>
      <c r="V494"/>
      <c r="W494"/>
      <c r="X494"/>
      <c r="Y494"/>
      <c r="Z494"/>
      <c r="AA494"/>
      <c r="AB494"/>
      <c r="AC494"/>
      <c r="AD494"/>
      <c r="AE494"/>
      <c r="AF494"/>
      <c r="AG494"/>
      <c r="AH494"/>
      <c r="AI494"/>
      <c r="AJ494"/>
      <c r="AK494"/>
      <c r="AL494"/>
      <c r="AM494"/>
      <c r="AN494"/>
      <c r="AO494"/>
      <c r="AP494"/>
      <c r="AQ494"/>
      <c r="AR494"/>
      <c r="AS494"/>
      <c r="AT494"/>
      <c r="AU494"/>
      <c r="AV494"/>
      <c r="AW494"/>
      <c r="AX494"/>
      <c r="AY494"/>
      <c r="AZ494"/>
      <c r="BA494"/>
      <c r="BB494"/>
      <c r="BC494"/>
      <c r="BD494"/>
      <c r="BE494"/>
      <c r="BF494"/>
      <c r="BG494"/>
      <c r="BH494"/>
      <c r="BI494"/>
      <c r="BJ494"/>
      <c r="BK494"/>
      <c r="BL494"/>
      <c r="BM494"/>
      <c r="BN494"/>
      <c r="BO494"/>
      <c r="BP494"/>
      <c r="BQ494"/>
      <c r="BR494"/>
      <c r="BS494"/>
      <c r="BT494"/>
      <c r="BU494"/>
      <c r="BV494"/>
      <c r="BW494"/>
      <c r="BX494"/>
      <c r="BY494"/>
      <c r="BZ494"/>
      <c r="CA494"/>
      <c r="CB494"/>
      <c r="CC494"/>
      <c r="CD494"/>
      <c r="CE494"/>
      <c r="CF494"/>
      <c r="CG494"/>
      <c r="CH494"/>
      <c r="CI494"/>
      <c r="CJ494"/>
      <c r="CK494"/>
      <c r="CL494"/>
      <c r="CM494"/>
      <c r="CN494"/>
      <c r="CO494"/>
      <c r="CP494"/>
      <c r="CQ494"/>
      <c r="CR494"/>
      <c r="CS494"/>
      <c r="CT494"/>
      <c r="CU494"/>
      <c r="CV494"/>
      <c r="CW494"/>
      <c r="CX494"/>
      <c r="CY494"/>
      <c r="CZ494"/>
      <c r="DA494"/>
      <c r="DB494"/>
      <c r="DC494"/>
      <c r="DD494"/>
      <c r="DE494"/>
      <c r="DF494"/>
      <c r="DG494"/>
      <c r="DH494"/>
      <c r="DI494"/>
      <c r="DJ494"/>
      <c r="DK494"/>
      <c r="DL494"/>
      <c r="DM494"/>
      <c r="DN494"/>
      <c r="DO494"/>
      <c r="DP494"/>
      <c r="DQ494"/>
      <c r="DR494"/>
      <c r="DS494"/>
      <c r="DT494"/>
      <c r="DU494"/>
      <c r="DV494"/>
      <c r="DW494"/>
      <c r="DX494"/>
      <c r="DY494"/>
      <c r="DZ494"/>
      <c r="EA494"/>
      <c r="EB494"/>
      <c r="EC494"/>
      <c r="ED494"/>
      <c r="EE494"/>
      <c r="EF494"/>
      <c r="EG494"/>
      <c r="EH494"/>
      <c r="EI494"/>
      <c r="EJ494"/>
      <c r="EK494"/>
      <c r="EL494"/>
      <c r="EM494"/>
      <c r="EN494"/>
    </row>
    <row r="495" spans="1:144" x14ac:dyDescent="0.25">
      <c r="A495" s="141" t="s">
        <v>1271</v>
      </c>
      <c r="B495" s="141" t="s">
        <v>53</v>
      </c>
      <c r="C495" s="145" t="s">
        <v>56</v>
      </c>
      <c r="D495" s="141">
        <v>6</v>
      </c>
      <c r="E495" s="150">
        <v>0</v>
      </c>
      <c r="F495" s="151">
        <v>0</v>
      </c>
      <c r="G495" s="151">
        <v>0</v>
      </c>
      <c r="H495" s="151">
        <v>0</v>
      </c>
      <c r="I495" s="152">
        <v>0</v>
      </c>
      <c r="J495"/>
      <c r="K495"/>
      <c r="L495"/>
      <c r="M495"/>
      <c r="N495"/>
      <c r="O495"/>
      <c r="P495"/>
      <c r="Q495"/>
      <c r="R495"/>
      <c r="S495"/>
      <c r="T495"/>
      <c r="U495"/>
      <c r="V495"/>
      <c r="W495"/>
      <c r="X495"/>
      <c r="Y495"/>
      <c r="Z495"/>
      <c r="AA495"/>
      <c r="AB495"/>
      <c r="AC495"/>
      <c r="AD495"/>
      <c r="AE495"/>
      <c r="AF495"/>
      <c r="AG495"/>
      <c r="AH495"/>
      <c r="AI495"/>
      <c r="AJ495"/>
      <c r="AK495"/>
      <c r="AL495"/>
      <c r="AM495"/>
      <c r="AN495"/>
      <c r="AO495"/>
      <c r="AP495"/>
      <c r="AQ495"/>
      <c r="AR495"/>
      <c r="AS495"/>
      <c r="AT495"/>
      <c r="AU495"/>
      <c r="AV495"/>
      <c r="AW495"/>
      <c r="AX495"/>
      <c r="AY495"/>
      <c r="AZ495"/>
      <c r="BA495"/>
      <c r="BB495"/>
      <c r="BC495"/>
      <c r="BD495"/>
      <c r="BE495"/>
      <c r="BF495"/>
      <c r="BG495"/>
      <c r="BH495"/>
      <c r="BI495"/>
      <c r="BJ495"/>
      <c r="BK495"/>
      <c r="BL495"/>
      <c r="BM495"/>
      <c r="BN495"/>
      <c r="BO495"/>
      <c r="BP495"/>
      <c r="BQ495"/>
      <c r="BR495"/>
      <c r="BS495"/>
      <c r="BT495"/>
      <c r="BU495"/>
      <c r="BV495"/>
      <c r="BW495"/>
      <c r="BX495"/>
      <c r="BY495"/>
      <c r="BZ495"/>
      <c r="CA495"/>
      <c r="CB495"/>
      <c r="CC495"/>
      <c r="CD495"/>
      <c r="CE495"/>
      <c r="CF495"/>
      <c r="CG495"/>
      <c r="CH495"/>
      <c r="CI495"/>
      <c r="CJ495"/>
      <c r="CK495"/>
      <c r="CL495"/>
      <c r="CM495"/>
      <c r="CN495"/>
      <c r="CO495"/>
      <c r="CP495"/>
      <c r="CQ495"/>
      <c r="CR495"/>
      <c r="CS495"/>
      <c r="CT495"/>
      <c r="CU495"/>
      <c r="CV495"/>
      <c r="CW495"/>
      <c r="CX495"/>
      <c r="CY495"/>
      <c r="CZ495"/>
      <c r="DA495"/>
      <c r="DB495"/>
      <c r="DC495"/>
      <c r="DD495"/>
      <c r="DE495"/>
      <c r="DF495"/>
      <c r="DG495"/>
      <c r="DH495"/>
      <c r="DI495"/>
      <c r="DJ495"/>
      <c r="DK495"/>
      <c r="DL495"/>
      <c r="DM495"/>
      <c r="DN495"/>
      <c r="DO495"/>
      <c r="DP495"/>
      <c r="DQ495"/>
      <c r="DR495"/>
      <c r="DS495"/>
      <c r="DT495"/>
      <c r="DU495"/>
      <c r="DV495"/>
      <c r="DW495"/>
      <c r="DX495"/>
      <c r="DY495"/>
      <c r="DZ495"/>
      <c r="EA495"/>
      <c r="EB495"/>
      <c r="EC495"/>
      <c r="ED495"/>
      <c r="EE495"/>
      <c r="EF495"/>
      <c r="EG495"/>
      <c r="EH495"/>
      <c r="EI495"/>
      <c r="EJ495"/>
      <c r="EK495"/>
      <c r="EL495"/>
      <c r="EM495"/>
      <c r="EN495"/>
    </row>
    <row r="496" spans="1:144" x14ac:dyDescent="0.25">
      <c r="A496" s="141" t="s">
        <v>1272</v>
      </c>
      <c r="B496" s="141" t="s">
        <v>54</v>
      </c>
      <c r="C496" s="145" t="s">
        <v>56</v>
      </c>
      <c r="D496" s="141">
        <v>6</v>
      </c>
      <c r="E496" s="150">
        <v>0</v>
      </c>
      <c r="F496" s="151">
        <v>0</v>
      </c>
      <c r="G496" s="151">
        <v>0</v>
      </c>
      <c r="H496" s="151">
        <v>0</v>
      </c>
      <c r="I496" s="152">
        <v>0</v>
      </c>
      <c r="J496"/>
      <c r="K496"/>
      <c r="L496"/>
      <c r="M496"/>
      <c r="N496"/>
      <c r="O496"/>
      <c r="P496"/>
      <c r="Q496"/>
      <c r="R496"/>
      <c r="S496"/>
      <c r="T496"/>
      <c r="U496"/>
      <c r="V496"/>
      <c r="W496"/>
      <c r="X496"/>
      <c r="Y496"/>
      <c r="Z496"/>
      <c r="AA496"/>
      <c r="AB496"/>
      <c r="AC496"/>
      <c r="AD496"/>
      <c r="AE496"/>
      <c r="AF496"/>
      <c r="AG496"/>
      <c r="AH496"/>
      <c r="AI496"/>
      <c r="AJ496"/>
      <c r="AK496"/>
      <c r="AL496"/>
      <c r="AM496"/>
      <c r="AN496"/>
      <c r="AO496"/>
      <c r="AP496"/>
      <c r="AQ496"/>
      <c r="AR496"/>
      <c r="AS496"/>
      <c r="AT496"/>
      <c r="AU496"/>
      <c r="AV496"/>
      <c r="AW496"/>
      <c r="AX496"/>
      <c r="AY496"/>
      <c r="AZ496"/>
      <c r="BA496"/>
      <c r="BB496"/>
      <c r="BC496"/>
      <c r="BD496"/>
      <c r="BE496"/>
      <c r="BF496"/>
      <c r="BG496"/>
      <c r="BH496"/>
      <c r="BI496"/>
      <c r="BJ496"/>
      <c r="BK496"/>
      <c r="BL496"/>
      <c r="BM496"/>
      <c r="BN496"/>
      <c r="BO496"/>
      <c r="BP496"/>
      <c r="BQ496"/>
      <c r="BR496"/>
      <c r="BS496"/>
      <c r="BT496"/>
      <c r="BU496"/>
      <c r="BV496"/>
      <c r="BW496"/>
      <c r="BX496"/>
      <c r="BY496"/>
      <c r="BZ496"/>
      <c r="CA496"/>
      <c r="CB496"/>
      <c r="CC496"/>
      <c r="CD496"/>
      <c r="CE496"/>
      <c r="CF496"/>
      <c r="CG496"/>
      <c r="CH496"/>
      <c r="CI496"/>
      <c r="CJ496"/>
      <c r="CK496"/>
      <c r="CL496"/>
      <c r="CM496"/>
      <c r="CN496"/>
      <c r="CO496"/>
      <c r="CP496"/>
      <c r="CQ496"/>
      <c r="CR496"/>
      <c r="CS496"/>
      <c r="CT496"/>
      <c r="CU496"/>
      <c r="CV496"/>
      <c r="CW496"/>
      <c r="CX496"/>
      <c r="CY496"/>
      <c r="CZ496"/>
      <c r="DA496"/>
      <c r="DB496"/>
      <c r="DC496"/>
      <c r="DD496"/>
      <c r="DE496"/>
      <c r="DF496"/>
      <c r="DG496"/>
      <c r="DH496"/>
      <c r="DI496"/>
      <c r="DJ496"/>
      <c r="DK496"/>
      <c r="DL496"/>
      <c r="DM496"/>
      <c r="DN496"/>
      <c r="DO496"/>
      <c r="DP496"/>
      <c r="DQ496"/>
      <c r="DR496"/>
      <c r="DS496"/>
      <c r="DT496"/>
      <c r="DU496"/>
      <c r="DV496"/>
      <c r="DW496"/>
      <c r="DX496"/>
      <c r="DY496"/>
      <c r="DZ496"/>
      <c r="EA496"/>
      <c r="EB496"/>
      <c r="EC496"/>
      <c r="ED496"/>
      <c r="EE496"/>
      <c r="EF496"/>
      <c r="EG496"/>
      <c r="EH496"/>
      <c r="EI496"/>
      <c r="EJ496"/>
      <c r="EK496"/>
      <c r="EL496"/>
      <c r="EM496"/>
      <c r="EN496"/>
    </row>
    <row r="497" spans="1:144" x14ac:dyDescent="0.25">
      <c r="A497" s="141" t="s">
        <v>1273</v>
      </c>
      <c r="B497" s="141" t="s">
        <v>1139</v>
      </c>
      <c r="C497" s="145" t="s">
        <v>56</v>
      </c>
      <c r="D497" s="141">
        <v>6</v>
      </c>
      <c r="E497" s="150">
        <v>0</v>
      </c>
      <c r="F497" s="151">
        <v>0</v>
      </c>
      <c r="G497" s="151">
        <v>0</v>
      </c>
      <c r="H497" s="151">
        <v>0</v>
      </c>
      <c r="I497" s="152">
        <v>0</v>
      </c>
      <c r="J497"/>
      <c r="K497"/>
      <c r="L497"/>
      <c r="M497"/>
      <c r="N497"/>
      <c r="O497"/>
      <c r="P497"/>
      <c r="Q497"/>
      <c r="R497"/>
      <c r="S497"/>
      <c r="T497"/>
      <c r="U497"/>
      <c r="V497"/>
      <c r="W497"/>
      <c r="X497"/>
      <c r="Y497"/>
      <c r="Z497"/>
      <c r="AA497"/>
      <c r="AB497"/>
      <c r="AC497"/>
      <c r="AD497"/>
      <c r="AE497"/>
      <c r="AF497"/>
      <c r="AG497"/>
      <c r="AH497"/>
      <c r="AI497"/>
      <c r="AJ497"/>
      <c r="AK497"/>
      <c r="AL497"/>
      <c r="AM497"/>
      <c r="AN497"/>
      <c r="AO497"/>
      <c r="AP497"/>
      <c r="AQ497"/>
      <c r="AR497"/>
      <c r="AS497"/>
      <c r="AT497"/>
      <c r="AU497"/>
      <c r="AV497"/>
      <c r="AW497"/>
      <c r="AX497"/>
      <c r="AY497"/>
      <c r="AZ497"/>
      <c r="BA497"/>
      <c r="BB497"/>
      <c r="BC497"/>
      <c r="BD497"/>
      <c r="BE497"/>
      <c r="BF497"/>
      <c r="BG497"/>
      <c r="BH497"/>
      <c r="BI497"/>
      <c r="BJ497"/>
      <c r="BK497"/>
      <c r="BL497"/>
      <c r="BM497"/>
      <c r="BN497"/>
      <c r="BO497"/>
      <c r="BP497"/>
      <c r="BQ497"/>
      <c r="BR497"/>
      <c r="BS497"/>
      <c r="BT497"/>
      <c r="BU497"/>
      <c r="BV497"/>
      <c r="BW497"/>
      <c r="BX497"/>
      <c r="BY497"/>
      <c r="BZ497"/>
      <c r="CA497"/>
      <c r="CB497"/>
      <c r="CC497"/>
      <c r="CD497"/>
      <c r="CE497"/>
      <c r="CF497"/>
      <c r="CG497"/>
      <c r="CH497"/>
      <c r="CI497"/>
      <c r="CJ497"/>
      <c r="CK497"/>
      <c r="CL497"/>
      <c r="CM497"/>
      <c r="CN497"/>
      <c r="CO497"/>
      <c r="CP497"/>
      <c r="CQ497"/>
      <c r="CR497"/>
      <c r="CS497"/>
      <c r="CT497"/>
      <c r="CU497"/>
      <c r="CV497"/>
      <c r="CW497"/>
      <c r="CX497"/>
      <c r="CY497"/>
      <c r="CZ497"/>
      <c r="DA497"/>
      <c r="DB497"/>
      <c r="DC497"/>
      <c r="DD497"/>
      <c r="DE497"/>
      <c r="DF497"/>
      <c r="DG497"/>
      <c r="DH497"/>
      <c r="DI497"/>
      <c r="DJ497"/>
      <c r="DK497"/>
      <c r="DL497"/>
      <c r="DM497"/>
      <c r="DN497"/>
      <c r="DO497"/>
      <c r="DP497"/>
      <c r="DQ497"/>
      <c r="DR497"/>
      <c r="DS497"/>
      <c r="DT497"/>
      <c r="DU497"/>
      <c r="DV497"/>
      <c r="DW497"/>
      <c r="DX497"/>
      <c r="DY497"/>
      <c r="DZ497"/>
      <c r="EA497"/>
      <c r="EB497"/>
      <c r="EC497"/>
      <c r="ED497"/>
      <c r="EE497"/>
      <c r="EF497"/>
      <c r="EG497"/>
      <c r="EH497"/>
      <c r="EI497"/>
      <c r="EJ497"/>
      <c r="EK497"/>
      <c r="EL497"/>
      <c r="EM497"/>
      <c r="EN497"/>
    </row>
    <row r="498" spans="1:144" x14ac:dyDescent="0.25">
      <c r="A498" s="141" t="s">
        <v>1274</v>
      </c>
      <c r="B498" s="141" t="s">
        <v>1141</v>
      </c>
      <c r="C498" s="145" t="s">
        <v>56</v>
      </c>
      <c r="D498" s="141">
        <v>6</v>
      </c>
      <c r="E498" s="150">
        <v>0</v>
      </c>
      <c r="F498" s="151">
        <v>0</v>
      </c>
      <c r="G498" s="151">
        <v>0</v>
      </c>
      <c r="H498" s="151">
        <v>0</v>
      </c>
      <c r="I498" s="152">
        <v>0</v>
      </c>
      <c r="J498"/>
      <c r="K498"/>
      <c r="L498"/>
      <c r="M498"/>
      <c r="N498"/>
      <c r="O498"/>
      <c r="P498"/>
      <c r="Q498"/>
      <c r="R498"/>
      <c r="S498"/>
      <c r="T498"/>
      <c r="U498"/>
      <c r="V498"/>
      <c r="W498"/>
      <c r="X498"/>
      <c r="Y498"/>
      <c r="Z498"/>
      <c r="AA498"/>
      <c r="AB498"/>
      <c r="AC498"/>
      <c r="AD498"/>
      <c r="AE498"/>
      <c r="AF498"/>
      <c r="AG498"/>
      <c r="AH498"/>
      <c r="AI498"/>
      <c r="AJ498"/>
      <c r="AK498"/>
      <c r="AL498"/>
      <c r="AM498"/>
      <c r="AN498"/>
      <c r="AO498"/>
      <c r="AP498"/>
      <c r="AQ498"/>
      <c r="AR498"/>
      <c r="AS498"/>
      <c r="AT498"/>
      <c r="AU498"/>
      <c r="AV498"/>
      <c r="AW498"/>
      <c r="AX498"/>
      <c r="AY498"/>
      <c r="AZ498"/>
      <c r="BA498"/>
      <c r="BB498"/>
      <c r="BC498"/>
      <c r="BD498"/>
      <c r="BE498"/>
      <c r="BF498"/>
      <c r="BG498"/>
      <c r="BH498"/>
      <c r="BI498"/>
      <c r="BJ498"/>
      <c r="BK498"/>
      <c r="BL498"/>
      <c r="BM498"/>
      <c r="BN498"/>
      <c r="BO498"/>
      <c r="BP498"/>
      <c r="BQ498"/>
      <c r="BR498"/>
      <c r="BS498"/>
      <c r="BT498"/>
      <c r="BU498"/>
      <c r="BV498"/>
      <c r="BW498"/>
      <c r="BX498"/>
      <c r="BY498"/>
      <c r="BZ498"/>
      <c r="CA498"/>
      <c r="CB498"/>
      <c r="CC498"/>
      <c r="CD498"/>
      <c r="CE498"/>
      <c r="CF498"/>
      <c r="CG498"/>
      <c r="CH498"/>
      <c r="CI498"/>
      <c r="CJ498"/>
      <c r="CK498"/>
      <c r="CL498"/>
      <c r="CM498"/>
      <c r="CN498"/>
      <c r="CO498"/>
      <c r="CP498"/>
      <c r="CQ498"/>
      <c r="CR498"/>
      <c r="CS498"/>
      <c r="CT498"/>
      <c r="CU498"/>
      <c r="CV498"/>
      <c r="CW498"/>
      <c r="CX498"/>
      <c r="CY498"/>
      <c r="CZ498"/>
      <c r="DA498"/>
      <c r="DB498"/>
      <c r="DC498"/>
      <c r="DD498"/>
      <c r="DE498"/>
      <c r="DF498"/>
      <c r="DG498"/>
      <c r="DH498"/>
      <c r="DI498"/>
      <c r="DJ498"/>
      <c r="DK498"/>
      <c r="DL498"/>
      <c r="DM498"/>
      <c r="DN498"/>
      <c r="DO498"/>
      <c r="DP498"/>
      <c r="DQ498"/>
      <c r="DR498"/>
      <c r="DS498"/>
      <c r="DT498"/>
      <c r="DU498"/>
      <c r="DV498"/>
      <c r="DW498"/>
      <c r="DX498"/>
      <c r="DY498"/>
      <c r="DZ498"/>
      <c r="EA498"/>
      <c r="EB498"/>
      <c r="EC498"/>
      <c r="ED498"/>
      <c r="EE498"/>
      <c r="EF498"/>
      <c r="EG498"/>
      <c r="EH498"/>
      <c r="EI498"/>
      <c r="EJ498"/>
      <c r="EK498"/>
      <c r="EL498"/>
      <c r="EM498"/>
      <c r="EN498"/>
    </row>
    <row r="499" spans="1:144" x14ac:dyDescent="0.25">
      <c r="A499" s="141" t="s">
        <v>1275</v>
      </c>
      <c r="B499" s="141" t="s">
        <v>1143</v>
      </c>
      <c r="C499" s="145" t="s">
        <v>56</v>
      </c>
      <c r="D499" s="141">
        <v>6</v>
      </c>
      <c r="E499" s="150">
        <v>0</v>
      </c>
      <c r="F499" s="151">
        <v>0</v>
      </c>
      <c r="G499" s="151">
        <v>0</v>
      </c>
      <c r="H499" s="151">
        <v>0</v>
      </c>
      <c r="I499" s="152">
        <v>0</v>
      </c>
      <c r="J499"/>
      <c r="K499"/>
      <c r="L499"/>
      <c r="M499"/>
      <c r="N499"/>
      <c r="O499"/>
      <c r="P499"/>
      <c r="Q499"/>
      <c r="R499"/>
      <c r="S499"/>
      <c r="T499"/>
      <c r="U499"/>
      <c r="V499"/>
      <c r="W499"/>
      <c r="X499"/>
      <c r="Y499"/>
      <c r="Z499"/>
      <c r="AA499"/>
      <c r="AB499"/>
      <c r="AC499"/>
      <c r="AD499"/>
      <c r="AE499"/>
      <c r="AF499"/>
      <c r="AG499"/>
      <c r="AH499"/>
      <c r="AI499"/>
      <c r="AJ499"/>
      <c r="AK499"/>
      <c r="AL499"/>
      <c r="AM499"/>
      <c r="AN499"/>
      <c r="AO499"/>
      <c r="AP499"/>
      <c r="AQ499"/>
      <c r="AR499"/>
      <c r="AS499"/>
      <c r="AT499"/>
      <c r="AU499"/>
      <c r="AV499"/>
      <c r="AW499"/>
      <c r="AX499"/>
      <c r="AY499"/>
      <c r="AZ499"/>
      <c r="BA499"/>
      <c r="BB499"/>
      <c r="BC499"/>
      <c r="BD499"/>
      <c r="BE499"/>
      <c r="BF499"/>
      <c r="BG499"/>
      <c r="BH499"/>
      <c r="BI499"/>
      <c r="BJ499"/>
      <c r="BK499"/>
      <c r="BL499"/>
      <c r="BM499"/>
      <c r="BN499"/>
      <c r="BO499"/>
      <c r="BP499"/>
      <c r="BQ499"/>
      <c r="BR499"/>
      <c r="BS499"/>
      <c r="BT499"/>
      <c r="BU499"/>
      <c r="BV499"/>
      <c r="BW499"/>
      <c r="BX499"/>
      <c r="BY499"/>
      <c r="BZ499"/>
      <c r="CA499"/>
      <c r="CB499"/>
      <c r="CC499"/>
      <c r="CD499"/>
      <c r="CE499"/>
      <c r="CF499"/>
      <c r="CG499"/>
      <c r="CH499"/>
      <c r="CI499"/>
      <c r="CJ499"/>
      <c r="CK499"/>
      <c r="CL499"/>
      <c r="CM499"/>
      <c r="CN499"/>
      <c r="CO499"/>
      <c r="CP499"/>
      <c r="CQ499"/>
      <c r="CR499"/>
      <c r="CS499"/>
      <c r="CT499"/>
      <c r="CU499"/>
      <c r="CV499"/>
      <c r="CW499"/>
      <c r="CX499"/>
      <c r="CY499"/>
      <c r="CZ499"/>
      <c r="DA499"/>
      <c r="DB499"/>
      <c r="DC499"/>
      <c r="DD499"/>
      <c r="DE499"/>
      <c r="DF499"/>
      <c r="DG499"/>
      <c r="DH499"/>
      <c r="DI499"/>
      <c r="DJ499"/>
      <c r="DK499"/>
      <c r="DL499"/>
      <c r="DM499"/>
      <c r="DN499"/>
      <c r="DO499"/>
      <c r="DP499"/>
      <c r="DQ499"/>
      <c r="DR499"/>
      <c r="DS499"/>
      <c r="DT499"/>
      <c r="DU499"/>
      <c r="DV499"/>
      <c r="DW499"/>
      <c r="DX499"/>
      <c r="DY499"/>
      <c r="DZ499"/>
      <c r="EA499"/>
      <c r="EB499"/>
      <c r="EC499"/>
      <c r="ED499"/>
      <c r="EE499"/>
      <c r="EF499"/>
      <c r="EG499"/>
      <c r="EH499"/>
      <c r="EI499"/>
      <c r="EJ499"/>
      <c r="EK499"/>
      <c r="EL499"/>
      <c r="EM499"/>
      <c r="EN499"/>
    </row>
    <row r="500" spans="1:144" x14ac:dyDescent="0.25">
      <c r="A500" s="141" t="s">
        <v>1276</v>
      </c>
      <c r="B500" s="141" t="s">
        <v>1145</v>
      </c>
      <c r="C500" s="145" t="s">
        <v>56</v>
      </c>
      <c r="D500" s="141">
        <v>6</v>
      </c>
      <c r="E500" s="150">
        <v>0</v>
      </c>
      <c r="F500" s="151">
        <v>0</v>
      </c>
      <c r="G500" s="151">
        <v>0</v>
      </c>
      <c r="H500" s="151">
        <v>0</v>
      </c>
      <c r="I500" s="152">
        <v>0</v>
      </c>
      <c r="J500"/>
      <c r="K500"/>
      <c r="L500"/>
      <c r="M500"/>
      <c r="N500"/>
      <c r="O500"/>
      <c r="P500"/>
      <c r="Q500"/>
      <c r="R500"/>
      <c r="S500"/>
      <c r="T500"/>
      <c r="U500"/>
      <c r="V500"/>
      <c r="W500"/>
      <c r="X500"/>
      <c r="Y500"/>
      <c r="Z500"/>
      <c r="AA500"/>
      <c r="AB500"/>
      <c r="AC500"/>
      <c r="AD500"/>
      <c r="AE500"/>
      <c r="AF500"/>
      <c r="AG500"/>
      <c r="AH500"/>
      <c r="AI500"/>
      <c r="AJ500"/>
      <c r="AK500"/>
      <c r="AL500"/>
      <c r="AM500"/>
      <c r="AN500"/>
      <c r="AO500"/>
      <c r="AP500"/>
      <c r="AQ500"/>
      <c r="AR500"/>
      <c r="AS500"/>
      <c r="AT500"/>
      <c r="AU500"/>
      <c r="AV500"/>
      <c r="AW500"/>
      <c r="AX500"/>
      <c r="AY500"/>
      <c r="AZ500"/>
      <c r="BA500"/>
      <c r="BB500"/>
      <c r="BC500"/>
      <c r="BD500"/>
      <c r="BE500"/>
      <c r="BF500"/>
      <c r="BG500"/>
      <c r="BH500"/>
      <c r="BI500"/>
      <c r="BJ500"/>
      <c r="BK500"/>
      <c r="BL500"/>
      <c r="BM500"/>
      <c r="BN500"/>
      <c r="BO500"/>
      <c r="BP500"/>
      <c r="BQ500"/>
      <c r="BR500"/>
      <c r="BS500"/>
      <c r="BT500"/>
      <c r="BU500"/>
      <c r="BV500"/>
      <c r="BW500"/>
      <c r="BX500"/>
      <c r="BY500"/>
      <c r="BZ500"/>
      <c r="CA500"/>
      <c r="CB500"/>
      <c r="CC500"/>
      <c r="CD500"/>
      <c r="CE500"/>
      <c r="CF500"/>
      <c r="CG500"/>
      <c r="CH500"/>
      <c r="CI500"/>
      <c r="CJ500"/>
      <c r="CK500"/>
      <c r="CL500"/>
      <c r="CM500"/>
      <c r="CN500"/>
      <c r="CO500"/>
      <c r="CP500"/>
      <c r="CQ500"/>
      <c r="CR500"/>
      <c r="CS500"/>
      <c r="CT500"/>
      <c r="CU500"/>
      <c r="CV500"/>
      <c r="CW500"/>
      <c r="CX500"/>
      <c r="CY500"/>
      <c r="CZ500"/>
      <c r="DA500"/>
      <c r="DB500"/>
      <c r="DC500"/>
      <c r="DD500"/>
      <c r="DE500"/>
      <c r="DF500"/>
      <c r="DG500"/>
      <c r="DH500"/>
      <c r="DI500"/>
      <c r="DJ500"/>
      <c r="DK500"/>
      <c r="DL500"/>
      <c r="DM500"/>
      <c r="DN500"/>
      <c r="DO500"/>
      <c r="DP500"/>
      <c r="DQ500"/>
      <c r="DR500"/>
      <c r="DS500"/>
      <c r="DT500"/>
      <c r="DU500"/>
      <c r="DV500"/>
      <c r="DW500"/>
      <c r="DX500"/>
      <c r="DY500"/>
      <c r="DZ500"/>
      <c r="EA500"/>
      <c r="EB500"/>
      <c r="EC500"/>
      <c r="ED500"/>
      <c r="EE500"/>
      <c r="EF500"/>
      <c r="EG500"/>
      <c r="EH500"/>
      <c r="EI500"/>
      <c r="EJ500"/>
      <c r="EK500"/>
      <c r="EL500"/>
      <c r="EM500"/>
      <c r="EN500"/>
    </row>
    <row r="501" spans="1:144" x14ac:dyDescent="0.25">
      <c r="A501" s="141" t="s">
        <v>1277</v>
      </c>
      <c r="B501" s="141" t="s">
        <v>1278</v>
      </c>
      <c r="C501" s="145" t="s">
        <v>56</v>
      </c>
      <c r="D501" s="141">
        <v>4</v>
      </c>
      <c r="E501" s="150">
        <v>0</v>
      </c>
      <c r="F501" s="151">
        <v>0</v>
      </c>
      <c r="G501" s="151">
        <v>0</v>
      </c>
      <c r="H501" s="151">
        <v>0</v>
      </c>
      <c r="I501" s="152">
        <v>0</v>
      </c>
      <c r="J501"/>
      <c r="K501"/>
      <c r="L501"/>
      <c r="M501"/>
      <c r="N501"/>
      <c r="O501"/>
      <c r="P501"/>
      <c r="Q501"/>
      <c r="R501"/>
      <c r="S501"/>
      <c r="T501"/>
      <c r="U501"/>
      <c r="V501"/>
      <c r="W501"/>
      <c r="X501"/>
      <c r="Y501"/>
      <c r="Z501"/>
      <c r="AA501"/>
      <c r="AB501"/>
      <c r="AC501"/>
      <c r="AD501"/>
      <c r="AE501"/>
      <c r="AF501"/>
      <c r="AG501"/>
      <c r="AH501"/>
      <c r="AI501"/>
      <c r="AJ501"/>
      <c r="AK501"/>
      <c r="AL501"/>
      <c r="AM501"/>
      <c r="AN501"/>
      <c r="AO501"/>
      <c r="AP501"/>
      <c r="AQ501"/>
      <c r="AR501"/>
      <c r="AS501"/>
      <c r="AT501"/>
      <c r="AU501"/>
      <c r="AV501"/>
      <c r="AW501"/>
      <c r="AX501"/>
      <c r="AY501"/>
      <c r="AZ501"/>
      <c r="BA501"/>
      <c r="BB501"/>
      <c r="BC501"/>
      <c r="BD501"/>
      <c r="BE501"/>
      <c r="BF501"/>
      <c r="BG501"/>
      <c r="BH501"/>
      <c r="BI501"/>
      <c r="BJ501"/>
      <c r="BK501"/>
      <c r="BL501"/>
      <c r="BM501"/>
      <c r="BN501"/>
      <c r="BO501"/>
      <c r="BP501"/>
      <c r="BQ501"/>
      <c r="BR501"/>
      <c r="BS501"/>
      <c r="BT501"/>
      <c r="BU501"/>
      <c r="BV501"/>
      <c r="BW501"/>
      <c r="BX501"/>
      <c r="BY501"/>
      <c r="BZ501"/>
      <c r="CA501"/>
      <c r="CB501"/>
      <c r="CC501"/>
      <c r="CD501"/>
      <c r="CE501"/>
      <c r="CF501"/>
      <c r="CG501"/>
      <c r="CH501"/>
      <c r="CI501"/>
      <c r="CJ501"/>
      <c r="CK501"/>
      <c r="CL501"/>
      <c r="CM501"/>
      <c r="CN501"/>
      <c r="CO501"/>
      <c r="CP501"/>
      <c r="CQ501"/>
      <c r="CR501"/>
      <c r="CS501"/>
      <c r="CT501"/>
      <c r="CU501"/>
      <c r="CV501"/>
      <c r="CW501"/>
      <c r="CX501"/>
      <c r="CY501"/>
      <c r="CZ501"/>
      <c r="DA501"/>
      <c r="DB501"/>
      <c r="DC501"/>
      <c r="DD501"/>
      <c r="DE501"/>
      <c r="DF501"/>
      <c r="DG501"/>
      <c r="DH501"/>
      <c r="DI501"/>
      <c r="DJ501"/>
      <c r="DK501"/>
      <c r="DL501"/>
      <c r="DM501"/>
      <c r="DN501"/>
      <c r="DO501"/>
      <c r="DP501"/>
      <c r="DQ501"/>
      <c r="DR501"/>
      <c r="DS501"/>
      <c r="DT501"/>
      <c r="DU501"/>
      <c r="DV501"/>
      <c r="DW501"/>
      <c r="DX501"/>
      <c r="DY501"/>
      <c r="DZ501"/>
      <c r="EA501"/>
      <c r="EB501"/>
      <c r="EC501"/>
      <c r="ED501"/>
      <c r="EE501"/>
      <c r="EF501"/>
      <c r="EG501"/>
      <c r="EH501"/>
      <c r="EI501"/>
      <c r="EJ501"/>
      <c r="EK501"/>
      <c r="EL501"/>
      <c r="EM501"/>
      <c r="EN501"/>
    </row>
    <row r="502" spans="1:144" x14ac:dyDescent="0.25">
      <c r="A502" s="141" t="s">
        <v>1279</v>
      </c>
      <c r="B502" s="141" t="s">
        <v>53</v>
      </c>
      <c r="C502" s="145" t="s">
        <v>56</v>
      </c>
      <c r="D502" s="141">
        <v>6</v>
      </c>
      <c r="E502" s="150">
        <v>0</v>
      </c>
      <c r="F502" s="151">
        <v>0</v>
      </c>
      <c r="G502" s="151">
        <v>0</v>
      </c>
      <c r="H502" s="151">
        <v>0</v>
      </c>
      <c r="I502" s="152">
        <v>0</v>
      </c>
      <c r="J502"/>
      <c r="K502"/>
      <c r="L502"/>
      <c r="M502"/>
      <c r="N502"/>
      <c r="O502"/>
      <c r="P502"/>
      <c r="Q502"/>
      <c r="R502"/>
      <c r="S502"/>
      <c r="T502"/>
      <c r="U502"/>
      <c r="V502"/>
      <c r="W502"/>
      <c r="X502"/>
      <c r="Y502"/>
      <c r="Z502"/>
      <c r="AA502"/>
      <c r="AB502"/>
      <c r="AC502"/>
      <c r="AD502"/>
      <c r="AE502"/>
      <c r="AF502"/>
      <c r="AG502"/>
      <c r="AH502"/>
      <c r="AI502"/>
      <c r="AJ502"/>
      <c r="AK502"/>
      <c r="AL502"/>
      <c r="AM502"/>
      <c r="AN502"/>
      <c r="AO502"/>
      <c r="AP502"/>
      <c r="AQ502"/>
      <c r="AR502"/>
      <c r="AS502"/>
      <c r="AT502"/>
      <c r="AU502"/>
      <c r="AV502"/>
      <c r="AW502"/>
      <c r="AX502"/>
      <c r="AY502"/>
      <c r="AZ502"/>
      <c r="BA502"/>
      <c r="BB502"/>
      <c r="BC502"/>
      <c r="BD502"/>
      <c r="BE502"/>
      <c r="BF502"/>
      <c r="BG502"/>
      <c r="BH502"/>
      <c r="BI502"/>
      <c r="BJ502"/>
      <c r="BK502"/>
      <c r="BL502"/>
      <c r="BM502"/>
      <c r="BN502"/>
      <c r="BO502"/>
      <c r="BP502"/>
      <c r="BQ502"/>
      <c r="BR502"/>
      <c r="BS502"/>
      <c r="BT502"/>
      <c r="BU502"/>
      <c r="BV502"/>
      <c r="BW502"/>
      <c r="BX502"/>
      <c r="BY502"/>
      <c r="BZ502"/>
      <c r="CA502"/>
      <c r="CB502"/>
      <c r="CC502"/>
      <c r="CD502"/>
      <c r="CE502"/>
      <c r="CF502"/>
      <c r="CG502"/>
      <c r="CH502"/>
      <c r="CI502"/>
      <c r="CJ502"/>
      <c r="CK502"/>
      <c r="CL502"/>
      <c r="CM502"/>
      <c r="CN502"/>
      <c r="CO502"/>
      <c r="CP502"/>
      <c r="CQ502"/>
      <c r="CR502"/>
      <c r="CS502"/>
      <c r="CT502"/>
      <c r="CU502"/>
      <c r="CV502"/>
      <c r="CW502"/>
      <c r="CX502"/>
      <c r="CY502"/>
      <c r="CZ502"/>
      <c r="DA502"/>
      <c r="DB502"/>
      <c r="DC502"/>
      <c r="DD502"/>
      <c r="DE502"/>
      <c r="DF502"/>
      <c r="DG502"/>
      <c r="DH502"/>
      <c r="DI502"/>
      <c r="DJ502"/>
      <c r="DK502"/>
      <c r="DL502"/>
      <c r="DM502"/>
      <c r="DN502"/>
      <c r="DO502"/>
      <c r="DP502"/>
      <c r="DQ502"/>
      <c r="DR502"/>
      <c r="DS502"/>
      <c r="DT502"/>
      <c r="DU502"/>
      <c r="DV502"/>
      <c r="DW502"/>
      <c r="DX502"/>
      <c r="DY502"/>
      <c r="DZ502"/>
      <c r="EA502"/>
      <c r="EB502"/>
      <c r="EC502"/>
      <c r="ED502"/>
      <c r="EE502"/>
      <c r="EF502"/>
      <c r="EG502"/>
      <c r="EH502"/>
      <c r="EI502"/>
      <c r="EJ502"/>
      <c r="EK502"/>
      <c r="EL502"/>
      <c r="EM502"/>
      <c r="EN502"/>
    </row>
    <row r="503" spans="1:144" x14ac:dyDescent="0.25">
      <c r="A503" s="141" t="s">
        <v>1280</v>
      </c>
      <c r="B503" s="141" t="s">
        <v>54</v>
      </c>
      <c r="C503" s="145" t="s">
        <v>56</v>
      </c>
      <c r="D503" s="141">
        <v>6</v>
      </c>
      <c r="E503" s="150">
        <v>0</v>
      </c>
      <c r="F503" s="151">
        <v>0</v>
      </c>
      <c r="G503" s="151">
        <v>0</v>
      </c>
      <c r="H503" s="151">
        <v>0</v>
      </c>
      <c r="I503" s="152">
        <v>0</v>
      </c>
      <c r="J503"/>
      <c r="K503"/>
      <c r="L503"/>
      <c r="M503"/>
      <c r="N503"/>
      <c r="O503"/>
      <c r="P503"/>
      <c r="Q503"/>
      <c r="R503"/>
      <c r="S503"/>
      <c r="T503"/>
      <c r="U503"/>
      <c r="V503"/>
      <c r="W503"/>
      <c r="X503"/>
      <c r="Y503"/>
      <c r="Z503"/>
      <c r="AA503"/>
      <c r="AB503"/>
      <c r="AC503"/>
      <c r="AD503"/>
      <c r="AE503"/>
      <c r="AF503"/>
      <c r="AG503"/>
      <c r="AH503"/>
      <c r="AI503"/>
      <c r="AJ503"/>
      <c r="AK503"/>
      <c r="AL503"/>
      <c r="AM503"/>
      <c r="AN503"/>
      <c r="AO503"/>
      <c r="AP503"/>
      <c r="AQ503"/>
      <c r="AR503"/>
      <c r="AS503"/>
      <c r="AT503"/>
      <c r="AU503"/>
      <c r="AV503"/>
      <c r="AW503"/>
      <c r="AX503"/>
      <c r="AY503"/>
      <c r="AZ503"/>
      <c r="BA503"/>
      <c r="BB503"/>
      <c r="BC503"/>
      <c r="BD503"/>
      <c r="BE503"/>
      <c r="BF503"/>
      <c r="BG503"/>
      <c r="BH503"/>
      <c r="BI503"/>
      <c r="BJ503"/>
      <c r="BK503"/>
      <c r="BL503"/>
      <c r="BM503"/>
      <c r="BN503"/>
      <c r="BO503"/>
      <c r="BP503"/>
      <c r="BQ503"/>
      <c r="BR503"/>
      <c r="BS503"/>
      <c r="BT503"/>
      <c r="BU503"/>
      <c r="BV503"/>
      <c r="BW503"/>
      <c r="BX503"/>
      <c r="BY503"/>
      <c r="BZ503"/>
      <c r="CA503"/>
      <c r="CB503"/>
      <c r="CC503"/>
      <c r="CD503"/>
      <c r="CE503"/>
      <c r="CF503"/>
      <c r="CG503"/>
      <c r="CH503"/>
      <c r="CI503"/>
      <c r="CJ503"/>
      <c r="CK503"/>
      <c r="CL503"/>
      <c r="CM503"/>
      <c r="CN503"/>
      <c r="CO503"/>
      <c r="CP503"/>
      <c r="CQ503"/>
      <c r="CR503"/>
      <c r="CS503"/>
      <c r="CT503"/>
      <c r="CU503"/>
      <c r="CV503"/>
      <c r="CW503"/>
      <c r="CX503"/>
      <c r="CY503"/>
      <c r="CZ503"/>
      <c r="DA503"/>
      <c r="DB503"/>
      <c r="DC503"/>
      <c r="DD503"/>
      <c r="DE503"/>
      <c r="DF503"/>
      <c r="DG503"/>
      <c r="DH503"/>
      <c r="DI503"/>
      <c r="DJ503"/>
      <c r="DK503"/>
      <c r="DL503"/>
      <c r="DM503"/>
      <c r="DN503"/>
      <c r="DO503"/>
      <c r="DP503"/>
      <c r="DQ503"/>
      <c r="DR503"/>
      <c r="DS503"/>
      <c r="DT503"/>
      <c r="DU503"/>
      <c r="DV503"/>
      <c r="DW503"/>
      <c r="DX503"/>
      <c r="DY503"/>
      <c r="DZ503"/>
      <c r="EA503"/>
      <c r="EB503"/>
      <c r="EC503"/>
      <c r="ED503"/>
      <c r="EE503"/>
      <c r="EF503"/>
      <c r="EG503"/>
      <c r="EH503"/>
      <c r="EI503"/>
      <c r="EJ503"/>
      <c r="EK503"/>
      <c r="EL503"/>
      <c r="EM503"/>
      <c r="EN503"/>
    </row>
    <row r="504" spans="1:144" x14ac:dyDescent="0.25">
      <c r="A504" s="141" t="s">
        <v>1281</v>
      </c>
      <c r="B504" s="141" t="s">
        <v>741</v>
      </c>
      <c r="C504" s="145" t="s">
        <v>56</v>
      </c>
      <c r="D504" s="141">
        <v>6</v>
      </c>
      <c r="E504" s="150">
        <v>0</v>
      </c>
      <c r="F504" s="151">
        <v>0</v>
      </c>
      <c r="G504" s="151">
        <v>0</v>
      </c>
      <c r="H504" s="151">
        <v>0</v>
      </c>
      <c r="I504" s="152">
        <v>0</v>
      </c>
      <c r="J504"/>
      <c r="K504"/>
      <c r="L504"/>
      <c r="M504"/>
      <c r="N504"/>
      <c r="O504"/>
      <c r="P504"/>
      <c r="Q504"/>
      <c r="R504"/>
      <c r="S504"/>
      <c r="T504"/>
      <c r="U504"/>
      <c r="V504"/>
      <c r="W504"/>
      <c r="X504"/>
      <c r="Y504"/>
      <c r="Z504"/>
      <c r="AA504"/>
      <c r="AB504"/>
      <c r="AC504"/>
      <c r="AD504"/>
      <c r="AE504"/>
      <c r="AF504"/>
      <c r="AG504"/>
      <c r="AH504"/>
      <c r="AI504"/>
      <c r="AJ504"/>
      <c r="AK504"/>
      <c r="AL504"/>
      <c r="AM504"/>
      <c r="AN504"/>
      <c r="AO504"/>
      <c r="AP504"/>
      <c r="AQ504"/>
      <c r="AR504"/>
      <c r="AS504"/>
      <c r="AT504"/>
      <c r="AU504"/>
      <c r="AV504"/>
      <c r="AW504"/>
      <c r="AX504"/>
      <c r="AY504"/>
      <c r="AZ504"/>
      <c r="BA504"/>
      <c r="BB504"/>
      <c r="BC504"/>
      <c r="BD504"/>
      <c r="BE504"/>
      <c r="BF504"/>
      <c r="BG504"/>
      <c r="BH504"/>
      <c r="BI504"/>
      <c r="BJ504"/>
      <c r="BK504"/>
      <c r="BL504"/>
      <c r="BM504"/>
      <c r="BN504"/>
      <c r="BO504"/>
      <c r="BP504"/>
      <c r="BQ504"/>
      <c r="BR504"/>
      <c r="BS504"/>
      <c r="BT504"/>
      <c r="BU504"/>
      <c r="BV504"/>
      <c r="BW504"/>
      <c r="BX504"/>
      <c r="BY504"/>
      <c r="BZ504"/>
      <c r="CA504"/>
      <c r="CB504"/>
      <c r="CC504"/>
      <c r="CD504"/>
      <c r="CE504"/>
      <c r="CF504"/>
      <c r="CG504"/>
      <c r="CH504"/>
      <c r="CI504"/>
      <c r="CJ504"/>
      <c r="CK504"/>
      <c r="CL504"/>
      <c r="CM504"/>
      <c r="CN504"/>
      <c r="CO504"/>
      <c r="CP504"/>
      <c r="CQ504"/>
      <c r="CR504"/>
      <c r="CS504"/>
      <c r="CT504"/>
      <c r="CU504"/>
      <c r="CV504"/>
      <c r="CW504"/>
      <c r="CX504"/>
      <c r="CY504"/>
      <c r="CZ504"/>
      <c r="DA504"/>
      <c r="DB504"/>
      <c r="DC504"/>
      <c r="DD504"/>
      <c r="DE504"/>
      <c r="DF504"/>
      <c r="DG504"/>
      <c r="DH504"/>
      <c r="DI504"/>
      <c r="DJ504"/>
      <c r="DK504"/>
      <c r="DL504"/>
      <c r="DM504"/>
      <c r="DN504"/>
      <c r="DO504"/>
      <c r="DP504"/>
      <c r="DQ504"/>
      <c r="DR504"/>
      <c r="DS504"/>
      <c r="DT504"/>
      <c r="DU504"/>
      <c r="DV504"/>
      <c r="DW504"/>
      <c r="DX504"/>
      <c r="DY504"/>
      <c r="DZ504"/>
      <c r="EA504"/>
      <c r="EB504"/>
      <c r="EC504"/>
      <c r="ED504"/>
      <c r="EE504"/>
      <c r="EF504"/>
      <c r="EG504"/>
      <c r="EH504"/>
      <c r="EI504"/>
      <c r="EJ504"/>
      <c r="EK504"/>
      <c r="EL504"/>
      <c r="EM504"/>
      <c r="EN504"/>
    </row>
    <row r="505" spans="1:144" x14ac:dyDescent="0.25">
      <c r="A505" s="141" t="s">
        <v>1282</v>
      </c>
      <c r="B505" s="141" t="s">
        <v>743</v>
      </c>
      <c r="C505" s="145" t="s">
        <v>56</v>
      </c>
      <c r="D505" s="141">
        <v>6</v>
      </c>
      <c r="E505" s="150">
        <v>0</v>
      </c>
      <c r="F505" s="151">
        <v>0</v>
      </c>
      <c r="G505" s="151">
        <v>0</v>
      </c>
      <c r="H505" s="151">
        <v>0</v>
      </c>
      <c r="I505" s="152">
        <v>0</v>
      </c>
      <c r="J505"/>
      <c r="K505"/>
      <c r="L505"/>
      <c r="M505"/>
      <c r="N505"/>
      <c r="O505"/>
      <c r="P505"/>
      <c r="Q505"/>
      <c r="R505"/>
      <c r="S505"/>
      <c r="T505"/>
      <c r="U505"/>
      <c r="V505"/>
      <c r="W505"/>
      <c r="X505"/>
      <c r="Y505"/>
      <c r="Z505"/>
      <c r="AA505"/>
      <c r="AB505"/>
      <c r="AC505"/>
      <c r="AD505"/>
      <c r="AE505"/>
      <c r="AF505"/>
      <c r="AG505"/>
      <c r="AH505"/>
      <c r="AI505"/>
      <c r="AJ505"/>
      <c r="AK505"/>
      <c r="AL505"/>
      <c r="AM505"/>
      <c r="AN505"/>
      <c r="AO505"/>
      <c r="AP505"/>
      <c r="AQ505"/>
      <c r="AR505"/>
      <c r="AS505"/>
      <c r="AT505"/>
      <c r="AU505"/>
      <c r="AV505"/>
      <c r="AW505"/>
      <c r="AX505"/>
      <c r="AY505"/>
      <c r="AZ505"/>
      <c r="BA505"/>
      <c r="BB505"/>
      <c r="BC505"/>
      <c r="BD505"/>
      <c r="BE505"/>
      <c r="BF505"/>
      <c r="BG505"/>
      <c r="BH505"/>
      <c r="BI505"/>
      <c r="BJ505"/>
      <c r="BK505"/>
      <c r="BL505"/>
      <c r="BM505"/>
      <c r="BN505"/>
      <c r="BO505"/>
      <c r="BP505"/>
      <c r="BQ505"/>
      <c r="BR505"/>
      <c r="BS505"/>
      <c r="BT505"/>
      <c r="BU505"/>
      <c r="BV505"/>
      <c r="BW505"/>
      <c r="BX505"/>
      <c r="BY505"/>
      <c r="BZ505"/>
      <c r="CA505"/>
      <c r="CB505"/>
      <c r="CC505"/>
      <c r="CD505"/>
      <c r="CE505"/>
      <c r="CF505"/>
      <c r="CG505"/>
      <c r="CH505"/>
      <c r="CI505"/>
      <c r="CJ505"/>
      <c r="CK505"/>
      <c r="CL505"/>
      <c r="CM505"/>
      <c r="CN505"/>
      <c r="CO505"/>
      <c r="CP505"/>
      <c r="CQ505"/>
      <c r="CR505"/>
      <c r="CS505"/>
      <c r="CT505"/>
      <c r="CU505"/>
      <c r="CV505"/>
      <c r="CW505"/>
      <c r="CX505"/>
      <c r="CY505"/>
      <c r="CZ505"/>
      <c r="DA505"/>
      <c r="DB505"/>
      <c r="DC505"/>
      <c r="DD505"/>
      <c r="DE505"/>
      <c r="DF505"/>
      <c r="DG505"/>
      <c r="DH505"/>
      <c r="DI505"/>
      <c r="DJ505"/>
      <c r="DK505"/>
      <c r="DL505"/>
      <c r="DM505"/>
      <c r="DN505"/>
      <c r="DO505"/>
      <c r="DP505"/>
      <c r="DQ505"/>
      <c r="DR505"/>
      <c r="DS505"/>
      <c r="DT505"/>
      <c r="DU505"/>
      <c r="DV505"/>
      <c r="DW505"/>
      <c r="DX505"/>
      <c r="DY505"/>
      <c r="DZ505"/>
      <c r="EA505"/>
      <c r="EB505"/>
      <c r="EC505"/>
      <c r="ED505"/>
      <c r="EE505"/>
      <c r="EF505"/>
      <c r="EG505"/>
      <c r="EH505"/>
      <c r="EI505"/>
      <c r="EJ505"/>
      <c r="EK505"/>
      <c r="EL505"/>
      <c r="EM505"/>
      <c r="EN505"/>
    </row>
    <row r="506" spans="1:144" x14ac:dyDescent="0.25">
      <c r="A506" s="141" t="s">
        <v>1283</v>
      </c>
      <c r="B506" s="141" t="s">
        <v>745</v>
      </c>
      <c r="C506" s="145" t="s">
        <v>56</v>
      </c>
      <c r="D506" s="141">
        <v>6</v>
      </c>
      <c r="E506" s="150">
        <v>0</v>
      </c>
      <c r="F506" s="151">
        <v>0</v>
      </c>
      <c r="G506" s="151">
        <v>0</v>
      </c>
      <c r="H506" s="151">
        <v>0</v>
      </c>
      <c r="I506" s="152">
        <v>0</v>
      </c>
      <c r="J506"/>
      <c r="K506"/>
      <c r="L506"/>
      <c r="M506"/>
      <c r="N506"/>
      <c r="O506"/>
      <c r="P506"/>
      <c r="Q506"/>
      <c r="R506"/>
      <c r="S506"/>
      <c r="T506"/>
      <c r="U506"/>
      <c r="V506"/>
      <c r="W506"/>
      <c r="X506"/>
      <c r="Y506"/>
      <c r="Z506"/>
      <c r="AA506"/>
      <c r="AB506"/>
      <c r="AC506"/>
      <c r="AD506"/>
      <c r="AE506"/>
      <c r="AF506"/>
      <c r="AG506"/>
      <c r="AH506"/>
      <c r="AI506"/>
      <c r="AJ506"/>
      <c r="AK506"/>
      <c r="AL506"/>
      <c r="AM506"/>
      <c r="AN506"/>
      <c r="AO506"/>
      <c r="AP506"/>
      <c r="AQ506"/>
      <c r="AR506"/>
      <c r="AS506"/>
      <c r="AT506"/>
      <c r="AU506"/>
      <c r="AV506"/>
      <c r="AW506"/>
      <c r="AX506"/>
      <c r="AY506"/>
      <c r="AZ506"/>
      <c r="BA506"/>
      <c r="BB506"/>
      <c r="BC506"/>
      <c r="BD506"/>
      <c r="BE506"/>
      <c r="BF506"/>
      <c r="BG506"/>
      <c r="BH506"/>
      <c r="BI506"/>
      <c r="BJ506"/>
      <c r="BK506"/>
      <c r="BL506"/>
      <c r="BM506"/>
      <c r="BN506"/>
      <c r="BO506"/>
      <c r="BP506"/>
      <c r="BQ506"/>
      <c r="BR506"/>
      <c r="BS506"/>
      <c r="BT506"/>
      <c r="BU506"/>
      <c r="BV506"/>
      <c r="BW506"/>
      <c r="BX506"/>
      <c r="BY506"/>
      <c r="BZ506"/>
      <c r="CA506"/>
      <c r="CB506"/>
      <c r="CC506"/>
      <c r="CD506"/>
      <c r="CE506"/>
      <c r="CF506"/>
      <c r="CG506"/>
      <c r="CH506"/>
      <c r="CI506"/>
      <c r="CJ506"/>
      <c r="CK506"/>
      <c r="CL506"/>
      <c r="CM506"/>
      <c r="CN506"/>
      <c r="CO506"/>
      <c r="CP506"/>
      <c r="CQ506"/>
      <c r="CR506"/>
      <c r="CS506"/>
      <c r="CT506"/>
      <c r="CU506"/>
      <c r="CV506"/>
      <c r="CW506"/>
      <c r="CX506"/>
      <c r="CY506"/>
      <c r="CZ506"/>
      <c r="DA506"/>
      <c r="DB506"/>
      <c r="DC506"/>
      <c r="DD506"/>
      <c r="DE506"/>
      <c r="DF506"/>
      <c r="DG506"/>
      <c r="DH506"/>
      <c r="DI506"/>
      <c r="DJ506"/>
      <c r="DK506"/>
      <c r="DL506"/>
      <c r="DM506"/>
      <c r="DN506"/>
      <c r="DO506"/>
      <c r="DP506"/>
      <c r="DQ506"/>
      <c r="DR506"/>
      <c r="DS506"/>
      <c r="DT506"/>
      <c r="DU506"/>
      <c r="DV506"/>
      <c r="DW506"/>
      <c r="DX506"/>
      <c r="DY506"/>
      <c r="DZ506"/>
      <c r="EA506"/>
      <c r="EB506"/>
      <c r="EC506"/>
      <c r="ED506"/>
      <c r="EE506"/>
      <c r="EF506"/>
      <c r="EG506"/>
      <c r="EH506"/>
      <c r="EI506"/>
      <c r="EJ506"/>
      <c r="EK506"/>
      <c r="EL506"/>
      <c r="EM506"/>
      <c r="EN506"/>
    </row>
    <row r="507" spans="1:144" x14ac:dyDescent="0.25">
      <c r="A507" s="141" t="s">
        <v>1284</v>
      </c>
      <c r="B507" s="141" t="s">
        <v>1285</v>
      </c>
      <c r="C507" s="145" t="s">
        <v>56</v>
      </c>
      <c r="D507" s="141">
        <v>4</v>
      </c>
      <c r="E507" s="150">
        <v>0</v>
      </c>
      <c r="F507" s="151">
        <v>0</v>
      </c>
      <c r="G507" s="151">
        <v>0</v>
      </c>
      <c r="H507" s="151">
        <v>0</v>
      </c>
      <c r="I507" s="152">
        <v>0</v>
      </c>
      <c r="J507"/>
      <c r="K507"/>
      <c r="L507"/>
      <c r="M507"/>
      <c r="N507"/>
      <c r="O507"/>
      <c r="P507"/>
      <c r="Q507"/>
      <c r="R507"/>
      <c r="S507"/>
      <c r="T507"/>
      <c r="U507"/>
      <c r="V507"/>
      <c r="W507"/>
      <c r="X507"/>
      <c r="Y507"/>
      <c r="Z507"/>
      <c r="AA507"/>
      <c r="AB507"/>
      <c r="AC507"/>
      <c r="AD507"/>
      <c r="AE507"/>
      <c r="AF507"/>
      <c r="AG507"/>
      <c r="AH507"/>
      <c r="AI507"/>
      <c r="AJ507"/>
      <c r="AK507"/>
      <c r="AL507"/>
      <c r="AM507"/>
      <c r="AN507"/>
      <c r="AO507"/>
      <c r="AP507"/>
      <c r="AQ507"/>
      <c r="AR507"/>
      <c r="AS507"/>
      <c r="AT507"/>
      <c r="AU507"/>
      <c r="AV507"/>
      <c r="AW507"/>
      <c r="AX507"/>
      <c r="AY507"/>
      <c r="AZ507"/>
      <c r="BA507"/>
      <c r="BB507"/>
      <c r="BC507"/>
      <c r="BD507"/>
      <c r="BE507"/>
      <c r="BF507"/>
      <c r="BG507"/>
      <c r="BH507"/>
      <c r="BI507"/>
      <c r="BJ507"/>
      <c r="BK507"/>
      <c r="BL507"/>
      <c r="BM507"/>
      <c r="BN507"/>
      <c r="BO507"/>
      <c r="BP507"/>
      <c r="BQ507"/>
      <c r="BR507"/>
      <c r="BS507"/>
      <c r="BT507"/>
      <c r="BU507"/>
      <c r="BV507"/>
      <c r="BW507"/>
      <c r="BX507"/>
      <c r="BY507"/>
      <c r="BZ507"/>
      <c r="CA507"/>
      <c r="CB507"/>
      <c r="CC507"/>
      <c r="CD507"/>
      <c r="CE507"/>
      <c r="CF507"/>
      <c r="CG507"/>
      <c r="CH507"/>
      <c r="CI507"/>
      <c r="CJ507"/>
      <c r="CK507"/>
      <c r="CL507"/>
      <c r="CM507"/>
      <c r="CN507"/>
      <c r="CO507"/>
      <c r="CP507"/>
      <c r="CQ507"/>
      <c r="CR507"/>
      <c r="CS507"/>
      <c r="CT507"/>
      <c r="CU507"/>
      <c r="CV507"/>
      <c r="CW507"/>
      <c r="CX507"/>
      <c r="CY507"/>
      <c r="CZ507"/>
      <c r="DA507"/>
      <c r="DB507"/>
      <c r="DC507"/>
      <c r="DD507"/>
      <c r="DE507"/>
      <c r="DF507"/>
      <c r="DG507"/>
      <c r="DH507"/>
      <c r="DI507"/>
      <c r="DJ507"/>
      <c r="DK507"/>
      <c r="DL507"/>
      <c r="DM507"/>
      <c r="DN507"/>
      <c r="DO507"/>
      <c r="DP507"/>
      <c r="DQ507"/>
      <c r="DR507"/>
      <c r="DS507"/>
      <c r="DT507"/>
      <c r="DU507"/>
      <c r="DV507"/>
      <c r="DW507"/>
      <c r="DX507"/>
      <c r="DY507"/>
      <c r="DZ507"/>
      <c r="EA507"/>
      <c r="EB507"/>
      <c r="EC507"/>
      <c r="ED507"/>
      <c r="EE507"/>
      <c r="EF507"/>
      <c r="EG507"/>
      <c r="EH507"/>
      <c r="EI507"/>
      <c r="EJ507"/>
      <c r="EK507"/>
      <c r="EL507"/>
      <c r="EM507"/>
      <c r="EN507"/>
    </row>
    <row r="508" spans="1:144" x14ac:dyDescent="0.25">
      <c r="A508" s="141" t="s">
        <v>1286</v>
      </c>
      <c r="B508" s="141" t="s">
        <v>53</v>
      </c>
      <c r="C508" s="145" t="s">
        <v>56</v>
      </c>
      <c r="D508" s="141">
        <v>6</v>
      </c>
      <c r="E508" s="150">
        <v>0</v>
      </c>
      <c r="F508" s="151">
        <v>0</v>
      </c>
      <c r="G508" s="151">
        <v>0</v>
      </c>
      <c r="H508" s="151">
        <v>0</v>
      </c>
      <c r="I508" s="152">
        <v>0</v>
      </c>
      <c r="J508"/>
      <c r="K508"/>
      <c r="L508"/>
      <c r="M508"/>
      <c r="N508"/>
      <c r="O508"/>
      <c r="P508"/>
      <c r="Q508"/>
      <c r="R508"/>
      <c r="S508"/>
      <c r="T508"/>
      <c r="U508"/>
      <c r="V508"/>
      <c r="W508"/>
      <c r="X508"/>
      <c r="Y508"/>
      <c r="Z508"/>
      <c r="AA508"/>
      <c r="AB508"/>
      <c r="AC508"/>
      <c r="AD508"/>
      <c r="AE508"/>
      <c r="AF508"/>
      <c r="AG508"/>
      <c r="AH508"/>
      <c r="AI508"/>
      <c r="AJ508"/>
      <c r="AK508"/>
      <c r="AL508"/>
      <c r="AM508"/>
      <c r="AN508"/>
      <c r="AO508"/>
      <c r="AP508"/>
      <c r="AQ508"/>
      <c r="AR508"/>
      <c r="AS508"/>
      <c r="AT508"/>
      <c r="AU508"/>
      <c r="AV508"/>
      <c r="AW508"/>
      <c r="AX508"/>
      <c r="AY508"/>
      <c r="AZ508"/>
      <c r="BA508"/>
      <c r="BB508"/>
      <c r="BC508"/>
      <c r="BD508"/>
      <c r="BE508"/>
      <c r="BF508"/>
      <c r="BG508"/>
      <c r="BH508"/>
      <c r="BI508"/>
      <c r="BJ508"/>
      <c r="BK508"/>
      <c r="BL508"/>
      <c r="BM508"/>
      <c r="BN508"/>
      <c r="BO508"/>
      <c r="BP508"/>
      <c r="BQ508"/>
      <c r="BR508"/>
      <c r="BS508"/>
      <c r="BT508"/>
      <c r="BU508"/>
      <c r="BV508"/>
      <c r="BW508"/>
      <c r="BX508"/>
      <c r="BY508"/>
      <c r="BZ508"/>
      <c r="CA508"/>
      <c r="CB508"/>
      <c r="CC508"/>
      <c r="CD508"/>
      <c r="CE508"/>
      <c r="CF508"/>
      <c r="CG508"/>
      <c r="CH508"/>
      <c r="CI508"/>
      <c r="CJ508"/>
      <c r="CK508"/>
      <c r="CL508"/>
      <c r="CM508"/>
      <c r="CN508"/>
      <c r="CO508"/>
      <c r="CP508"/>
      <c r="CQ508"/>
      <c r="CR508"/>
      <c r="CS508"/>
      <c r="CT508"/>
      <c r="CU508"/>
      <c r="CV508"/>
      <c r="CW508"/>
      <c r="CX508"/>
      <c r="CY508"/>
      <c r="CZ508"/>
      <c r="DA508"/>
      <c r="DB508"/>
      <c r="DC508"/>
      <c r="DD508"/>
      <c r="DE508"/>
      <c r="DF508"/>
      <c r="DG508"/>
      <c r="DH508"/>
      <c r="DI508"/>
      <c r="DJ508"/>
      <c r="DK508"/>
      <c r="DL508"/>
      <c r="DM508"/>
      <c r="DN508"/>
      <c r="DO508"/>
      <c r="DP508"/>
      <c r="DQ508"/>
      <c r="DR508"/>
      <c r="DS508"/>
      <c r="DT508"/>
      <c r="DU508"/>
      <c r="DV508"/>
      <c r="DW508"/>
      <c r="DX508"/>
      <c r="DY508"/>
      <c r="DZ508"/>
      <c r="EA508"/>
      <c r="EB508"/>
      <c r="EC508"/>
      <c r="ED508"/>
      <c r="EE508"/>
      <c r="EF508"/>
      <c r="EG508"/>
      <c r="EH508"/>
      <c r="EI508"/>
      <c r="EJ508"/>
      <c r="EK508"/>
      <c r="EL508"/>
      <c r="EM508"/>
      <c r="EN508"/>
    </row>
    <row r="509" spans="1:144" x14ac:dyDescent="0.25">
      <c r="A509" s="141" t="s">
        <v>1287</v>
      </c>
      <c r="B509" s="141" t="s">
        <v>54</v>
      </c>
      <c r="C509" s="145" t="s">
        <v>56</v>
      </c>
      <c r="D509" s="141">
        <v>6</v>
      </c>
      <c r="E509" s="150">
        <v>0</v>
      </c>
      <c r="F509" s="151">
        <v>0</v>
      </c>
      <c r="G509" s="151">
        <v>0</v>
      </c>
      <c r="H509" s="151">
        <v>0</v>
      </c>
      <c r="I509" s="152">
        <v>0</v>
      </c>
      <c r="J509"/>
      <c r="K509"/>
      <c r="L509"/>
      <c r="M509"/>
      <c r="N509"/>
      <c r="O509"/>
      <c r="P509"/>
      <c r="Q509"/>
      <c r="R509"/>
      <c r="S509"/>
      <c r="T509"/>
      <c r="U509"/>
      <c r="V509"/>
      <c r="W509"/>
      <c r="X509"/>
      <c r="Y509"/>
      <c r="Z509"/>
      <c r="AA509"/>
      <c r="AB509"/>
      <c r="AC509"/>
      <c r="AD509"/>
      <c r="AE509"/>
      <c r="AF509"/>
      <c r="AG509"/>
      <c r="AH509"/>
      <c r="AI509"/>
      <c r="AJ509"/>
      <c r="AK509"/>
      <c r="AL509"/>
      <c r="AM509"/>
      <c r="AN509"/>
      <c r="AO509"/>
      <c r="AP509"/>
      <c r="AQ509"/>
      <c r="AR509"/>
      <c r="AS509"/>
      <c r="AT509"/>
      <c r="AU509"/>
      <c r="AV509"/>
      <c r="AW509"/>
      <c r="AX509"/>
      <c r="AY509"/>
      <c r="AZ509"/>
      <c r="BA509"/>
      <c r="BB509"/>
      <c r="BC509"/>
      <c r="BD509"/>
      <c r="BE509"/>
      <c r="BF509"/>
      <c r="BG509"/>
      <c r="BH509"/>
      <c r="BI509"/>
      <c r="BJ509"/>
      <c r="BK509"/>
      <c r="BL509"/>
      <c r="BM509"/>
      <c r="BN509"/>
      <c r="BO509"/>
      <c r="BP509"/>
      <c r="BQ509"/>
      <c r="BR509"/>
      <c r="BS509"/>
      <c r="BT509"/>
      <c r="BU509"/>
      <c r="BV509"/>
      <c r="BW509"/>
      <c r="BX509"/>
      <c r="BY509"/>
      <c r="BZ509"/>
      <c r="CA509"/>
      <c r="CB509"/>
      <c r="CC509"/>
      <c r="CD509"/>
      <c r="CE509"/>
      <c r="CF509"/>
      <c r="CG509"/>
      <c r="CH509"/>
      <c r="CI509"/>
      <c r="CJ509"/>
      <c r="CK509"/>
      <c r="CL509"/>
      <c r="CM509"/>
      <c r="CN509"/>
      <c r="CO509"/>
      <c r="CP509"/>
      <c r="CQ509"/>
      <c r="CR509"/>
      <c r="CS509"/>
      <c r="CT509"/>
      <c r="CU509"/>
      <c r="CV509"/>
      <c r="CW509"/>
      <c r="CX509"/>
      <c r="CY509"/>
      <c r="CZ509"/>
      <c r="DA509"/>
      <c r="DB509"/>
      <c r="DC509"/>
      <c r="DD509"/>
      <c r="DE509"/>
      <c r="DF509"/>
      <c r="DG509"/>
      <c r="DH509"/>
      <c r="DI509"/>
      <c r="DJ509"/>
      <c r="DK509"/>
      <c r="DL509"/>
      <c r="DM509"/>
      <c r="DN509"/>
      <c r="DO509"/>
      <c r="DP509"/>
      <c r="DQ509"/>
      <c r="DR509"/>
      <c r="DS509"/>
      <c r="DT509"/>
      <c r="DU509"/>
      <c r="DV509"/>
      <c r="DW509"/>
      <c r="DX509"/>
      <c r="DY509"/>
      <c r="DZ509"/>
      <c r="EA509"/>
      <c r="EB509"/>
      <c r="EC509"/>
      <c r="ED509"/>
      <c r="EE509"/>
      <c r="EF509"/>
      <c r="EG509"/>
      <c r="EH509"/>
      <c r="EI509"/>
      <c r="EJ509"/>
      <c r="EK509"/>
      <c r="EL509"/>
      <c r="EM509"/>
      <c r="EN509"/>
    </row>
    <row r="510" spans="1:144" x14ac:dyDescent="0.25">
      <c r="A510" s="141" t="s">
        <v>1288</v>
      </c>
      <c r="B510" s="141" t="s">
        <v>741</v>
      </c>
      <c r="C510" s="145" t="s">
        <v>56</v>
      </c>
      <c r="D510" s="141">
        <v>6</v>
      </c>
      <c r="E510" s="150">
        <v>0</v>
      </c>
      <c r="F510" s="151">
        <v>0</v>
      </c>
      <c r="G510" s="151">
        <v>0</v>
      </c>
      <c r="H510" s="151">
        <v>0</v>
      </c>
      <c r="I510" s="152">
        <v>0</v>
      </c>
      <c r="J510"/>
      <c r="K510"/>
      <c r="L510"/>
      <c r="M510"/>
      <c r="N510"/>
      <c r="O510"/>
      <c r="P510"/>
      <c r="Q510"/>
      <c r="R510"/>
      <c r="S510"/>
      <c r="T510"/>
      <c r="U510"/>
      <c r="V510"/>
      <c r="W510"/>
      <c r="X510"/>
      <c r="Y510"/>
      <c r="Z510"/>
      <c r="AA510"/>
      <c r="AB510"/>
      <c r="AC510"/>
      <c r="AD510"/>
      <c r="AE510"/>
      <c r="AF510"/>
      <c r="AG510"/>
      <c r="AH510"/>
      <c r="AI510"/>
      <c r="AJ510"/>
      <c r="AK510"/>
      <c r="AL510"/>
      <c r="AM510"/>
      <c r="AN510"/>
      <c r="AO510"/>
      <c r="AP510"/>
      <c r="AQ510"/>
      <c r="AR510"/>
      <c r="AS510"/>
      <c r="AT510"/>
      <c r="AU510"/>
      <c r="AV510"/>
      <c r="AW510"/>
      <c r="AX510"/>
      <c r="AY510"/>
      <c r="AZ510"/>
      <c r="BA510"/>
      <c r="BB510"/>
      <c r="BC510"/>
      <c r="BD510"/>
      <c r="BE510"/>
      <c r="BF510"/>
      <c r="BG510"/>
      <c r="BH510"/>
      <c r="BI510"/>
      <c r="BJ510"/>
      <c r="BK510"/>
      <c r="BL510"/>
      <c r="BM510"/>
      <c r="BN510"/>
      <c r="BO510"/>
      <c r="BP510"/>
      <c r="BQ510"/>
      <c r="BR510"/>
      <c r="BS510"/>
      <c r="BT510"/>
      <c r="BU510"/>
      <c r="BV510"/>
      <c r="BW510"/>
      <c r="BX510"/>
      <c r="BY510"/>
      <c r="BZ510"/>
      <c r="CA510"/>
      <c r="CB510"/>
      <c r="CC510"/>
      <c r="CD510"/>
      <c r="CE510"/>
      <c r="CF510"/>
      <c r="CG510"/>
      <c r="CH510"/>
      <c r="CI510"/>
      <c r="CJ510"/>
      <c r="CK510"/>
      <c r="CL510"/>
      <c r="CM510"/>
      <c r="CN510"/>
      <c r="CO510"/>
      <c r="CP510"/>
      <c r="CQ510"/>
      <c r="CR510"/>
      <c r="CS510"/>
      <c r="CT510"/>
      <c r="CU510"/>
      <c r="CV510"/>
      <c r="CW510"/>
      <c r="CX510"/>
      <c r="CY510"/>
      <c r="CZ510"/>
      <c r="DA510"/>
      <c r="DB510"/>
      <c r="DC510"/>
      <c r="DD510"/>
      <c r="DE510"/>
      <c r="DF510"/>
      <c r="DG510"/>
      <c r="DH510"/>
      <c r="DI510"/>
      <c r="DJ510"/>
      <c r="DK510"/>
      <c r="DL510"/>
      <c r="DM510"/>
      <c r="DN510"/>
      <c r="DO510"/>
      <c r="DP510"/>
      <c r="DQ510"/>
      <c r="DR510"/>
      <c r="DS510"/>
      <c r="DT510"/>
      <c r="DU510"/>
      <c r="DV510"/>
      <c r="DW510"/>
      <c r="DX510"/>
      <c r="DY510"/>
      <c r="DZ510"/>
      <c r="EA510"/>
      <c r="EB510"/>
      <c r="EC510"/>
      <c r="ED510"/>
      <c r="EE510"/>
      <c r="EF510"/>
      <c r="EG510"/>
      <c r="EH510"/>
      <c r="EI510"/>
      <c r="EJ510"/>
      <c r="EK510"/>
      <c r="EL510"/>
      <c r="EM510"/>
      <c r="EN510"/>
    </row>
    <row r="511" spans="1:144" x14ac:dyDescent="0.25">
      <c r="A511" s="141" t="s">
        <v>1289</v>
      </c>
      <c r="B511" s="141" t="s">
        <v>743</v>
      </c>
      <c r="C511" s="145" t="s">
        <v>56</v>
      </c>
      <c r="D511" s="141">
        <v>6</v>
      </c>
      <c r="E511" s="150">
        <v>0</v>
      </c>
      <c r="F511" s="151">
        <v>0</v>
      </c>
      <c r="G511" s="151">
        <v>0</v>
      </c>
      <c r="H511" s="151">
        <v>0</v>
      </c>
      <c r="I511" s="152">
        <v>0</v>
      </c>
      <c r="J511"/>
      <c r="K511"/>
      <c r="L511"/>
      <c r="M511"/>
      <c r="N511"/>
      <c r="O511"/>
      <c r="P511"/>
      <c r="Q511"/>
      <c r="R511"/>
      <c r="S511"/>
      <c r="T511"/>
      <c r="U511"/>
      <c r="V511"/>
      <c r="W511"/>
      <c r="X511"/>
      <c r="Y511"/>
      <c r="Z511"/>
      <c r="AA511"/>
      <c r="AB511"/>
      <c r="AC511"/>
      <c r="AD511"/>
      <c r="AE511"/>
      <c r="AF511"/>
      <c r="AG511"/>
      <c r="AH511"/>
      <c r="AI511"/>
      <c r="AJ511"/>
      <c r="AK511"/>
      <c r="AL511"/>
      <c r="AM511"/>
      <c r="AN511"/>
      <c r="AO511"/>
      <c r="AP511"/>
      <c r="AQ511"/>
      <c r="AR511"/>
      <c r="AS511"/>
      <c r="AT511"/>
      <c r="AU511"/>
      <c r="AV511"/>
      <c r="AW511"/>
      <c r="AX511"/>
      <c r="AY511"/>
      <c r="AZ511"/>
      <c r="BA511"/>
      <c r="BB511"/>
      <c r="BC511"/>
      <c r="BD511"/>
      <c r="BE511"/>
      <c r="BF511"/>
      <c r="BG511"/>
      <c r="BH511"/>
      <c r="BI511"/>
      <c r="BJ511"/>
      <c r="BK511"/>
      <c r="BL511"/>
      <c r="BM511"/>
      <c r="BN511"/>
      <c r="BO511"/>
      <c r="BP511"/>
      <c r="BQ511"/>
      <c r="BR511"/>
      <c r="BS511"/>
      <c r="BT511"/>
      <c r="BU511"/>
      <c r="BV511"/>
      <c r="BW511"/>
      <c r="BX511"/>
      <c r="BY511"/>
      <c r="BZ511"/>
      <c r="CA511"/>
      <c r="CB511"/>
      <c r="CC511"/>
      <c r="CD511"/>
      <c r="CE511"/>
      <c r="CF511"/>
      <c r="CG511"/>
      <c r="CH511"/>
      <c r="CI511"/>
      <c r="CJ511"/>
      <c r="CK511"/>
      <c r="CL511"/>
      <c r="CM511"/>
      <c r="CN511"/>
      <c r="CO511"/>
      <c r="CP511"/>
      <c r="CQ511"/>
      <c r="CR511"/>
      <c r="CS511"/>
      <c r="CT511"/>
      <c r="CU511"/>
      <c r="CV511"/>
      <c r="CW511"/>
      <c r="CX511"/>
      <c r="CY511"/>
      <c r="CZ511"/>
      <c r="DA511"/>
      <c r="DB511"/>
      <c r="DC511"/>
      <c r="DD511"/>
      <c r="DE511"/>
      <c r="DF511"/>
      <c r="DG511"/>
      <c r="DH511"/>
      <c r="DI511"/>
      <c r="DJ511"/>
      <c r="DK511"/>
      <c r="DL511"/>
      <c r="DM511"/>
      <c r="DN511"/>
      <c r="DO511"/>
      <c r="DP511"/>
      <c r="DQ511"/>
      <c r="DR511"/>
      <c r="DS511"/>
      <c r="DT511"/>
      <c r="DU511"/>
      <c r="DV511"/>
      <c r="DW511"/>
      <c r="DX511"/>
      <c r="DY511"/>
      <c r="DZ511"/>
      <c r="EA511"/>
      <c r="EB511"/>
      <c r="EC511"/>
      <c r="ED511"/>
      <c r="EE511"/>
      <c r="EF511"/>
      <c r="EG511"/>
      <c r="EH511"/>
      <c r="EI511"/>
      <c r="EJ511"/>
      <c r="EK511"/>
      <c r="EL511"/>
      <c r="EM511"/>
      <c r="EN511"/>
    </row>
    <row r="512" spans="1:144" x14ac:dyDescent="0.25">
      <c r="A512" s="141" t="s">
        <v>1290</v>
      </c>
      <c r="B512" s="141" t="s">
        <v>745</v>
      </c>
      <c r="C512" s="145" t="s">
        <v>56</v>
      </c>
      <c r="D512" s="141">
        <v>6</v>
      </c>
      <c r="E512" s="150">
        <v>0</v>
      </c>
      <c r="F512" s="151">
        <v>0</v>
      </c>
      <c r="G512" s="151">
        <v>0</v>
      </c>
      <c r="H512" s="151">
        <v>0</v>
      </c>
      <c r="I512" s="152">
        <v>0</v>
      </c>
      <c r="J512"/>
      <c r="K512"/>
      <c r="L512"/>
      <c r="M512"/>
      <c r="N512"/>
      <c r="O512"/>
      <c r="P512"/>
      <c r="Q512"/>
      <c r="R512"/>
      <c r="S512"/>
      <c r="T512"/>
      <c r="U512"/>
      <c r="V512"/>
      <c r="W512"/>
      <c r="X512"/>
      <c r="Y512"/>
      <c r="Z512"/>
      <c r="AA512"/>
      <c r="AB512"/>
      <c r="AC512"/>
      <c r="AD512"/>
      <c r="AE512"/>
      <c r="AF512"/>
      <c r="AG512"/>
      <c r="AH512"/>
      <c r="AI512"/>
      <c r="AJ512"/>
      <c r="AK512"/>
      <c r="AL512"/>
      <c r="AM512"/>
      <c r="AN512"/>
      <c r="AO512"/>
      <c r="AP512"/>
      <c r="AQ512"/>
      <c r="AR512"/>
      <c r="AS512"/>
      <c r="AT512"/>
      <c r="AU512"/>
      <c r="AV512"/>
      <c r="AW512"/>
      <c r="AX512"/>
      <c r="AY512"/>
      <c r="AZ512"/>
      <c r="BA512"/>
      <c r="BB512"/>
      <c r="BC512"/>
      <c r="BD512"/>
      <c r="BE512"/>
      <c r="BF512"/>
      <c r="BG512"/>
      <c r="BH512"/>
      <c r="BI512"/>
      <c r="BJ512"/>
      <c r="BK512"/>
      <c r="BL512"/>
      <c r="BM512"/>
      <c r="BN512"/>
      <c r="BO512"/>
      <c r="BP512"/>
      <c r="BQ512"/>
      <c r="BR512"/>
      <c r="BS512"/>
      <c r="BT512"/>
      <c r="BU512"/>
      <c r="BV512"/>
      <c r="BW512"/>
      <c r="BX512"/>
      <c r="BY512"/>
      <c r="BZ512"/>
      <c r="CA512"/>
      <c r="CB512"/>
      <c r="CC512"/>
      <c r="CD512"/>
      <c r="CE512"/>
      <c r="CF512"/>
      <c r="CG512"/>
      <c r="CH512"/>
      <c r="CI512"/>
      <c r="CJ512"/>
      <c r="CK512"/>
      <c r="CL512"/>
      <c r="CM512"/>
      <c r="CN512"/>
      <c r="CO512"/>
      <c r="CP512"/>
      <c r="CQ512"/>
      <c r="CR512"/>
      <c r="CS512"/>
      <c r="CT512"/>
      <c r="CU512"/>
      <c r="CV512"/>
      <c r="CW512"/>
      <c r="CX512"/>
      <c r="CY512"/>
      <c r="CZ512"/>
      <c r="DA512"/>
      <c r="DB512"/>
      <c r="DC512"/>
      <c r="DD512"/>
      <c r="DE512"/>
      <c r="DF512"/>
      <c r="DG512"/>
      <c r="DH512"/>
      <c r="DI512"/>
      <c r="DJ512"/>
      <c r="DK512"/>
      <c r="DL512"/>
      <c r="DM512"/>
      <c r="DN512"/>
      <c r="DO512"/>
      <c r="DP512"/>
      <c r="DQ512"/>
      <c r="DR512"/>
      <c r="DS512"/>
      <c r="DT512"/>
      <c r="DU512"/>
      <c r="DV512"/>
      <c r="DW512"/>
      <c r="DX512"/>
      <c r="DY512"/>
      <c r="DZ512"/>
      <c r="EA512"/>
      <c r="EB512"/>
      <c r="EC512"/>
      <c r="ED512"/>
      <c r="EE512"/>
      <c r="EF512"/>
      <c r="EG512"/>
      <c r="EH512"/>
      <c r="EI512"/>
      <c r="EJ512"/>
      <c r="EK512"/>
      <c r="EL512"/>
      <c r="EM512"/>
      <c r="EN512"/>
    </row>
    <row r="513" spans="1:144" x14ac:dyDescent="0.25">
      <c r="A513" s="141" t="s">
        <v>1291</v>
      </c>
      <c r="B513" s="141" t="s">
        <v>1292</v>
      </c>
      <c r="C513" s="145" t="s">
        <v>56</v>
      </c>
      <c r="D513" s="141">
        <v>4</v>
      </c>
      <c r="E513" s="150">
        <v>0</v>
      </c>
      <c r="F513" s="151">
        <v>0</v>
      </c>
      <c r="G513" s="151">
        <v>0</v>
      </c>
      <c r="H513" s="151">
        <v>0</v>
      </c>
      <c r="I513" s="152">
        <v>0</v>
      </c>
      <c r="J513"/>
      <c r="K513"/>
      <c r="L513"/>
      <c r="M513"/>
      <c r="N513"/>
      <c r="O513"/>
      <c r="P513"/>
      <c r="Q513"/>
      <c r="R513"/>
      <c r="S513"/>
      <c r="T513"/>
      <c r="U513"/>
      <c r="V513"/>
      <c r="W513"/>
      <c r="X513"/>
      <c r="Y513"/>
      <c r="Z513"/>
      <c r="AA513"/>
      <c r="AB513"/>
      <c r="AC513"/>
      <c r="AD513"/>
      <c r="AE513"/>
      <c r="AF513"/>
      <c r="AG513"/>
      <c r="AH513"/>
      <c r="AI513"/>
      <c r="AJ513"/>
      <c r="AK513"/>
      <c r="AL513"/>
      <c r="AM513"/>
      <c r="AN513"/>
      <c r="AO513"/>
      <c r="AP513"/>
      <c r="AQ513"/>
      <c r="AR513"/>
      <c r="AS513"/>
      <c r="AT513"/>
      <c r="AU513"/>
      <c r="AV513"/>
      <c r="AW513"/>
      <c r="AX513"/>
      <c r="AY513"/>
      <c r="AZ513"/>
      <c r="BA513"/>
      <c r="BB513"/>
      <c r="BC513"/>
      <c r="BD513"/>
      <c r="BE513"/>
      <c r="BF513"/>
      <c r="BG513"/>
      <c r="BH513"/>
      <c r="BI513"/>
      <c r="BJ513"/>
      <c r="BK513"/>
      <c r="BL513"/>
      <c r="BM513"/>
      <c r="BN513"/>
      <c r="BO513"/>
      <c r="BP513"/>
      <c r="BQ513"/>
      <c r="BR513"/>
      <c r="BS513"/>
      <c r="BT513"/>
      <c r="BU513"/>
      <c r="BV513"/>
      <c r="BW513"/>
      <c r="BX513"/>
      <c r="BY513"/>
      <c r="BZ513"/>
      <c r="CA513"/>
      <c r="CB513"/>
      <c r="CC513"/>
      <c r="CD513"/>
      <c r="CE513"/>
      <c r="CF513"/>
      <c r="CG513"/>
      <c r="CH513"/>
      <c r="CI513"/>
      <c r="CJ513"/>
      <c r="CK513"/>
      <c r="CL513"/>
      <c r="CM513"/>
      <c r="CN513"/>
      <c r="CO513"/>
      <c r="CP513"/>
      <c r="CQ513"/>
      <c r="CR513"/>
      <c r="CS513"/>
      <c r="CT513"/>
      <c r="CU513"/>
      <c r="CV513"/>
      <c r="CW513"/>
      <c r="CX513"/>
      <c r="CY513"/>
      <c r="CZ513"/>
      <c r="DA513"/>
      <c r="DB513"/>
      <c r="DC513"/>
      <c r="DD513"/>
      <c r="DE513"/>
      <c r="DF513"/>
      <c r="DG513"/>
      <c r="DH513"/>
      <c r="DI513"/>
      <c r="DJ513"/>
      <c r="DK513"/>
      <c r="DL513"/>
      <c r="DM513"/>
      <c r="DN513"/>
      <c r="DO513"/>
      <c r="DP513"/>
      <c r="DQ513"/>
      <c r="DR513"/>
      <c r="DS513"/>
      <c r="DT513"/>
      <c r="DU513"/>
      <c r="DV513"/>
      <c r="DW513"/>
      <c r="DX513"/>
      <c r="DY513"/>
      <c r="DZ513"/>
      <c r="EA513"/>
      <c r="EB513"/>
      <c r="EC513"/>
      <c r="ED513"/>
      <c r="EE513"/>
      <c r="EF513"/>
      <c r="EG513"/>
      <c r="EH513"/>
      <c r="EI513"/>
      <c r="EJ513"/>
      <c r="EK513"/>
      <c r="EL513"/>
      <c r="EM513"/>
      <c r="EN513"/>
    </row>
    <row r="514" spans="1:144" x14ac:dyDescent="0.25">
      <c r="A514" s="141" t="s">
        <v>1293</v>
      </c>
      <c r="B514" s="141" t="s">
        <v>53</v>
      </c>
      <c r="C514" s="145" t="s">
        <v>56</v>
      </c>
      <c r="D514" s="141">
        <v>6</v>
      </c>
      <c r="E514" s="150">
        <v>0</v>
      </c>
      <c r="F514" s="151">
        <v>0</v>
      </c>
      <c r="G514" s="151">
        <v>0</v>
      </c>
      <c r="H514" s="151">
        <v>0</v>
      </c>
      <c r="I514" s="152">
        <v>0</v>
      </c>
      <c r="J514"/>
      <c r="K514"/>
      <c r="L514"/>
      <c r="M514"/>
      <c r="N514"/>
      <c r="O514"/>
      <c r="P514"/>
      <c r="Q514"/>
      <c r="R514"/>
      <c r="S514"/>
      <c r="T514"/>
      <c r="U514"/>
      <c r="V514"/>
      <c r="W514"/>
      <c r="X514"/>
      <c r="Y514"/>
      <c r="Z514"/>
      <c r="AA514"/>
      <c r="AB514"/>
      <c r="AC514"/>
      <c r="AD514"/>
      <c r="AE514"/>
      <c r="AF514"/>
      <c r="AG514"/>
      <c r="AH514"/>
      <c r="AI514"/>
      <c r="AJ514"/>
      <c r="AK514"/>
      <c r="AL514"/>
      <c r="AM514"/>
      <c r="AN514"/>
      <c r="AO514"/>
      <c r="AP514"/>
      <c r="AQ514"/>
      <c r="AR514"/>
      <c r="AS514"/>
      <c r="AT514"/>
      <c r="AU514"/>
      <c r="AV514"/>
      <c r="AW514"/>
      <c r="AX514"/>
      <c r="AY514"/>
      <c r="AZ514"/>
      <c r="BA514"/>
      <c r="BB514"/>
      <c r="BC514"/>
      <c r="BD514"/>
      <c r="BE514"/>
      <c r="BF514"/>
      <c r="BG514"/>
      <c r="BH514"/>
      <c r="BI514"/>
      <c r="BJ514"/>
      <c r="BK514"/>
      <c r="BL514"/>
      <c r="BM514"/>
      <c r="BN514"/>
      <c r="BO514"/>
      <c r="BP514"/>
      <c r="BQ514"/>
      <c r="BR514"/>
      <c r="BS514"/>
      <c r="BT514"/>
      <c r="BU514"/>
      <c r="BV514"/>
      <c r="BW514"/>
      <c r="BX514"/>
      <c r="BY514"/>
      <c r="BZ514"/>
      <c r="CA514"/>
      <c r="CB514"/>
      <c r="CC514"/>
      <c r="CD514"/>
      <c r="CE514"/>
      <c r="CF514"/>
      <c r="CG514"/>
      <c r="CH514"/>
      <c r="CI514"/>
      <c r="CJ514"/>
      <c r="CK514"/>
      <c r="CL514"/>
      <c r="CM514"/>
      <c r="CN514"/>
      <c r="CO514"/>
      <c r="CP514"/>
      <c r="CQ514"/>
      <c r="CR514"/>
      <c r="CS514"/>
      <c r="CT514"/>
      <c r="CU514"/>
      <c r="CV514"/>
      <c r="CW514"/>
      <c r="CX514"/>
      <c r="CY514"/>
      <c r="CZ514"/>
      <c r="DA514"/>
      <c r="DB514"/>
      <c r="DC514"/>
      <c r="DD514"/>
      <c r="DE514"/>
      <c r="DF514"/>
      <c r="DG514"/>
      <c r="DH514"/>
      <c r="DI514"/>
      <c r="DJ514"/>
      <c r="DK514"/>
      <c r="DL514"/>
      <c r="DM514"/>
      <c r="DN514"/>
      <c r="DO514"/>
      <c r="DP514"/>
      <c r="DQ514"/>
      <c r="DR514"/>
      <c r="DS514"/>
      <c r="DT514"/>
      <c r="DU514"/>
      <c r="DV514"/>
      <c r="DW514"/>
      <c r="DX514"/>
      <c r="DY514"/>
      <c r="DZ514"/>
      <c r="EA514"/>
      <c r="EB514"/>
      <c r="EC514"/>
      <c r="ED514"/>
      <c r="EE514"/>
      <c r="EF514"/>
      <c r="EG514"/>
      <c r="EH514"/>
      <c r="EI514"/>
      <c r="EJ514"/>
      <c r="EK514"/>
      <c r="EL514"/>
      <c r="EM514"/>
      <c r="EN514"/>
    </row>
    <row r="515" spans="1:144" x14ac:dyDescent="0.25">
      <c r="A515" s="141" t="s">
        <v>1294</v>
      </c>
      <c r="B515" s="141" t="s">
        <v>54</v>
      </c>
      <c r="C515" s="145" t="s">
        <v>56</v>
      </c>
      <c r="D515" s="141">
        <v>6</v>
      </c>
      <c r="E515" s="150">
        <v>0</v>
      </c>
      <c r="F515" s="151">
        <v>0</v>
      </c>
      <c r="G515" s="151">
        <v>0</v>
      </c>
      <c r="H515" s="151">
        <v>0</v>
      </c>
      <c r="I515" s="152">
        <v>0</v>
      </c>
      <c r="J515"/>
      <c r="K515"/>
      <c r="L515"/>
      <c r="M515"/>
      <c r="N515"/>
      <c r="O515"/>
      <c r="P515"/>
      <c r="Q515"/>
      <c r="R515"/>
      <c r="S515"/>
      <c r="T515"/>
      <c r="U515"/>
      <c r="V515"/>
      <c r="W515"/>
      <c r="X515"/>
      <c r="Y515"/>
      <c r="Z515"/>
      <c r="AA515"/>
      <c r="AB515"/>
      <c r="AC515"/>
      <c r="AD515"/>
      <c r="AE515"/>
      <c r="AF515"/>
      <c r="AG515"/>
      <c r="AH515"/>
      <c r="AI515"/>
      <c r="AJ515"/>
      <c r="AK515"/>
      <c r="AL515"/>
      <c r="AM515"/>
      <c r="AN515"/>
      <c r="AO515"/>
      <c r="AP515"/>
      <c r="AQ515"/>
      <c r="AR515"/>
      <c r="AS515"/>
      <c r="AT515"/>
      <c r="AU515"/>
      <c r="AV515"/>
      <c r="AW515"/>
      <c r="AX515"/>
      <c r="AY515"/>
      <c r="AZ515"/>
      <c r="BA515"/>
      <c r="BB515"/>
      <c r="BC515"/>
      <c r="BD515"/>
      <c r="BE515"/>
      <c r="BF515"/>
      <c r="BG515"/>
      <c r="BH515"/>
      <c r="BI515"/>
      <c r="BJ515"/>
      <c r="BK515"/>
      <c r="BL515"/>
      <c r="BM515"/>
      <c r="BN515"/>
      <c r="BO515"/>
      <c r="BP515"/>
      <c r="BQ515"/>
      <c r="BR515"/>
      <c r="BS515"/>
      <c r="BT515"/>
      <c r="BU515"/>
      <c r="BV515"/>
      <c r="BW515"/>
      <c r="BX515"/>
      <c r="BY515"/>
      <c r="BZ515"/>
      <c r="CA515"/>
      <c r="CB515"/>
      <c r="CC515"/>
      <c r="CD515"/>
      <c r="CE515"/>
      <c r="CF515"/>
      <c r="CG515"/>
      <c r="CH515"/>
      <c r="CI515"/>
      <c r="CJ515"/>
      <c r="CK515"/>
      <c r="CL515"/>
      <c r="CM515"/>
      <c r="CN515"/>
      <c r="CO515"/>
      <c r="CP515"/>
      <c r="CQ515"/>
      <c r="CR515"/>
      <c r="CS515"/>
      <c r="CT515"/>
      <c r="CU515"/>
      <c r="CV515"/>
      <c r="CW515"/>
      <c r="CX515"/>
      <c r="CY515"/>
      <c r="CZ515"/>
      <c r="DA515"/>
      <c r="DB515"/>
      <c r="DC515"/>
      <c r="DD515"/>
      <c r="DE515"/>
      <c r="DF515"/>
      <c r="DG515"/>
      <c r="DH515"/>
      <c r="DI515"/>
      <c r="DJ515"/>
      <c r="DK515"/>
      <c r="DL515"/>
      <c r="DM515"/>
      <c r="DN515"/>
      <c r="DO515"/>
      <c r="DP515"/>
      <c r="DQ515"/>
      <c r="DR515"/>
      <c r="DS515"/>
      <c r="DT515"/>
      <c r="DU515"/>
      <c r="DV515"/>
      <c r="DW515"/>
      <c r="DX515"/>
      <c r="DY515"/>
      <c r="DZ515"/>
      <c r="EA515"/>
      <c r="EB515"/>
      <c r="EC515"/>
      <c r="ED515"/>
      <c r="EE515"/>
      <c r="EF515"/>
      <c r="EG515"/>
      <c r="EH515"/>
      <c r="EI515"/>
      <c r="EJ515"/>
      <c r="EK515"/>
      <c r="EL515"/>
      <c r="EM515"/>
      <c r="EN515"/>
    </row>
    <row r="516" spans="1:144" x14ac:dyDescent="0.25">
      <c r="A516" s="141" t="s">
        <v>1295</v>
      </c>
      <c r="B516" s="141" t="s">
        <v>741</v>
      </c>
      <c r="C516" s="145" t="s">
        <v>56</v>
      </c>
      <c r="D516" s="141">
        <v>6</v>
      </c>
      <c r="E516" s="150">
        <v>0</v>
      </c>
      <c r="F516" s="151">
        <v>0</v>
      </c>
      <c r="G516" s="151">
        <v>0</v>
      </c>
      <c r="H516" s="151">
        <v>0</v>
      </c>
      <c r="I516" s="152">
        <v>0</v>
      </c>
      <c r="J516"/>
      <c r="K516"/>
      <c r="L516"/>
      <c r="M516"/>
      <c r="N516"/>
      <c r="O516"/>
      <c r="P516"/>
      <c r="Q516"/>
      <c r="R516"/>
      <c r="S516"/>
      <c r="T516"/>
      <c r="U516"/>
      <c r="V516"/>
      <c r="W516"/>
      <c r="X516"/>
      <c r="Y516"/>
      <c r="Z516"/>
      <c r="AA516"/>
      <c r="AB516"/>
      <c r="AC516"/>
      <c r="AD516"/>
      <c r="AE516"/>
      <c r="AF516"/>
      <c r="AG516"/>
      <c r="AH516"/>
      <c r="AI516"/>
      <c r="AJ516"/>
      <c r="AK516"/>
      <c r="AL516"/>
      <c r="AM516"/>
      <c r="AN516"/>
      <c r="AO516"/>
      <c r="AP516"/>
      <c r="AQ516"/>
      <c r="AR516"/>
      <c r="AS516"/>
      <c r="AT516"/>
      <c r="AU516"/>
      <c r="AV516"/>
      <c r="AW516"/>
      <c r="AX516"/>
      <c r="AY516"/>
      <c r="AZ516"/>
      <c r="BA516"/>
      <c r="BB516"/>
      <c r="BC516"/>
      <c r="BD516"/>
      <c r="BE516"/>
      <c r="BF516"/>
      <c r="BG516"/>
      <c r="BH516"/>
      <c r="BI516"/>
      <c r="BJ516"/>
      <c r="BK516"/>
      <c r="BL516"/>
      <c r="BM516"/>
      <c r="BN516"/>
      <c r="BO516"/>
      <c r="BP516"/>
      <c r="BQ516"/>
      <c r="BR516"/>
      <c r="BS516"/>
      <c r="BT516"/>
      <c r="BU516"/>
      <c r="BV516"/>
      <c r="BW516"/>
      <c r="BX516"/>
      <c r="BY516"/>
      <c r="BZ516"/>
      <c r="CA516"/>
      <c r="CB516"/>
      <c r="CC516"/>
      <c r="CD516"/>
      <c r="CE516"/>
      <c r="CF516"/>
      <c r="CG516"/>
      <c r="CH516"/>
      <c r="CI516"/>
      <c r="CJ516"/>
      <c r="CK516"/>
      <c r="CL516"/>
      <c r="CM516"/>
      <c r="CN516"/>
      <c r="CO516"/>
      <c r="CP516"/>
      <c r="CQ516"/>
      <c r="CR516"/>
      <c r="CS516"/>
      <c r="CT516"/>
      <c r="CU516"/>
      <c r="CV516"/>
      <c r="CW516"/>
      <c r="CX516"/>
      <c r="CY516"/>
      <c r="CZ516"/>
      <c r="DA516"/>
      <c r="DB516"/>
      <c r="DC516"/>
      <c r="DD516"/>
      <c r="DE516"/>
      <c r="DF516"/>
      <c r="DG516"/>
      <c r="DH516"/>
      <c r="DI516"/>
      <c r="DJ516"/>
      <c r="DK516"/>
      <c r="DL516"/>
      <c r="DM516"/>
      <c r="DN516"/>
      <c r="DO516"/>
      <c r="DP516"/>
      <c r="DQ516"/>
      <c r="DR516"/>
      <c r="DS516"/>
      <c r="DT516"/>
      <c r="DU516"/>
      <c r="DV516"/>
      <c r="DW516"/>
      <c r="DX516"/>
      <c r="DY516"/>
      <c r="DZ516"/>
      <c r="EA516"/>
      <c r="EB516"/>
      <c r="EC516"/>
      <c r="ED516"/>
      <c r="EE516"/>
      <c r="EF516"/>
      <c r="EG516"/>
      <c r="EH516"/>
      <c r="EI516"/>
      <c r="EJ516"/>
      <c r="EK516"/>
      <c r="EL516"/>
      <c r="EM516"/>
      <c r="EN516"/>
    </row>
    <row r="517" spans="1:144" x14ac:dyDescent="0.25">
      <c r="A517" s="141" t="s">
        <v>1296</v>
      </c>
      <c r="B517" s="141" t="s">
        <v>743</v>
      </c>
      <c r="C517" s="145" t="s">
        <v>56</v>
      </c>
      <c r="D517" s="141">
        <v>6</v>
      </c>
      <c r="E517" s="150">
        <v>0</v>
      </c>
      <c r="F517" s="151">
        <v>0</v>
      </c>
      <c r="G517" s="151">
        <v>0</v>
      </c>
      <c r="H517" s="151">
        <v>0</v>
      </c>
      <c r="I517" s="152">
        <v>0</v>
      </c>
      <c r="J517"/>
      <c r="K517"/>
      <c r="L517"/>
      <c r="M517"/>
      <c r="N517"/>
      <c r="O517"/>
      <c r="P517"/>
      <c r="Q517"/>
      <c r="R517"/>
      <c r="S517"/>
      <c r="T517"/>
      <c r="U517"/>
      <c r="V517"/>
      <c r="W517"/>
      <c r="X517"/>
      <c r="Y517"/>
      <c r="Z517"/>
      <c r="AA517"/>
      <c r="AB517"/>
      <c r="AC517"/>
      <c r="AD517"/>
      <c r="AE517"/>
      <c r="AF517"/>
      <c r="AG517"/>
      <c r="AH517"/>
      <c r="AI517"/>
      <c r="AJ517"/>
      <c r="AK517"/>
      <c r="AL517"/>
      <c r="AM517"/>
      <c r="AN517"/>
      <c r="AO517"/>
      <c r="AP517"/>
      <c r="AQ517"/>
      <c r="AR517"/>
      <c r="AS517"/>
      <c r="AT517"/>
      <c r="AU517"/>
      <c r="AV517"/>
      <c r="AW517"/>
      <c r="AX517"/>
      <c r="AY517"/>
      <c r="AZ517"/>
      <c r="BA517"/>
      <c r="BB517"/>
      <c r="BC517"/>
      <c r="BD517"/>
      <c r="BE517"/>
      <c r="BF517"/>
      <c r="BG517"/>
      <c r="BH517"/>
      <c r="BI517"/>
      <c r="BJ517"/>
      <c r="BK517"/>
      <c r="BL517"/>
      <c r="BM517"/>
      <c r="BN517"/>
      <c r="BO517"/>
      <c r="BP517"/>
      <c r="BQ517"/>
      <c r="BR517"/>
      <c r="BS517"/>
      <c r="BT517"/>
      <c r="BU517"/>
      <c r="BV517"/>
      <c r="BW517"/>
      <c r="BX517"/>
      <c r="BY517"/>
      <c r="BZ517"/>
      <c r="CA517"/>
      <c r="CB517"/>
      <c r="CC517"/>
      <c r="CD517"/>
      <c r="CE517"/>
      <c r="CF517"/>
      <c r="CG517"/>
      <c r="CH517"/>
      <c r="CI517"/>
      <c r="CJ517"/>
      <c r="CK517"/>
      <c r="CL517"/>
      <c r="CM517"/>
      <c r="CN517"/>
      <c r="CO517"/>
      <c r="CP517"/>
      <c r="CQ517"/>
      <c r="CR517"/>
      <c r="CS517"/>
      <c r="CT517"/>
      <c r="CU517"/>
      <c r="CV517"/>
      <c r="CW517"/>
      <c r="CX517"/>
      <c r="CY517"/>
      <c r="CZ517"/>
      <c r="DA517"/>
      <c r="DB517"/>
      <c r="DC517"/>
      <c r="DD517"/>
      <c r="DE517"/>
      <c r="DF517"/>
      <c r="DG517"/>
      <c r="DH517"/>
      <c r="DI517"/>
      <c r="DJ517"/>
      <c r="DK517"/>
      <c r="DL517"/>
      <c r="DM517"/>
      <c r="DN517"/>
      <c r="DO517"/>
      <c r="DP517"/>
      <c r="DQ517"/>
      <c r="DR517"/>
      <c r="DS517"/>
      <c r="DT517"/>
      <c r="DU517"/>
      <c r="DV517"/>
      <c r="DW517"/>
      <c r="DX517"/>
      <c r="DY517"/>
      <c r="DZ517"/>
      <c r="EA517"/>
      <c r="EB517"/>
      <c r="EC517"/>
      <c r="ED517"/>
      <c r="EE517"/>
      <c r="EF517"/>
      <c r="EG517"/>
      <c r="EH517"/>
      <c r="EI517"/>
      <c r="EJ517"/>
      <c r="EK517"/>
      <c r="EL517"/>
      <c r="EM517"/>
      <c r="EN517"/>
    </row>
    <row r="518" spans="1:144" x14ac:dyDescent="0.25">
      <c r="A518" s="141" t="s">
        <v>1297</v>
      </c>
      <c r="B518" s="141" t="s">
        <v>745</v>
      </c>
      <c r="C518" s="145" t="s">
        <v>56</v>
      </c>
      <c r="D518" s="141">
        <v>6</v>
      </c>
      <c r="E518" s="150">
        <v>0</v>
      </c>
      <c r="F518" s="151">
        <v>0</v>
      </c>
      <c r="G518" s="151">
        <v>0</v>
      </c>
      <c r="H518" s="151">
        <v>0</v>
      </c>
      <c r="I518" s="152">
        <v>0</v>
      </c>
      <c r="J518"/>
      <c r="K518"/>
      <c r="L518"/>
      <c r="M518"/>
      <c r="N518"/>
      <c r="O518"/>
      <c r="P518"/>
      <c r="Q518"/>
      <c r="R518"/>
      <c r="S518"/>
      <c r="T518"/>
      <c r="U518"/>
      <c r="V518"/>
      <c r="W518"/>
      <c r="X518"/>
      <c r="Y518"/>
      <c r="Z518"/>
      <c r="AA518"/>
      <c r="AB518"/>
      <c r="AC518"/>
      <c r="AD518"/>
      <c r="AE518"/>
      <c r="AF518"/>
      <c r="AG518"/>
      <c r="AH518"/>
      <c r="AI518"/>
      <c r="AJ518"/>
      <c r="AK518"/>
      <c r="AL518"/>
      <c r="AM518"/>
      <c r="AN518"/>
      <c r="AO518"/>
      <c r="AP518"/>
      <c r="AQ518"/>
      <c r="AR518"/>
      <c r="AS518"/>
      <c r="AT518"/>
      <c r="AU518"/>
      <c r="AV518"/>
      <c r="AW518"/>
      <c r="AX518"/>
      <c r="AY518"/>
      <c r="AZ518"/>
      <c r="BA518"/>
      <c r="BB518"/>
      <c r="BC518"/>
      <c r="BD518"/>
      <c r="BE518"/>
      <c r="BF518"/>
      <c r="BG518"/>
      <c r="BH518"/>
      <c r="BI518"/>
      <c r="BJ518"/>
      <c r="BK518"/>
      <c r="BL518"/>
      <c r="BM518"/>
      <c r="BN518"/>
      <c r="BO518"/>
      <c r="BP518"/>
      <c r="BQ518"/>
      <c r="BR518"/>
      <c r="BS518"/>
      <c r="BT518"/>
      <c r="BU518"/>
      <c r="BV518"/>
      <c r="BW518"/>
      <c r="BX518"/>
      <c r="BY518"/>
      <c r="BZ518"/>
      <c r="CA518"/>
      <c r="CB518"/>
      <c r="CC518"/>
      <c r="CD518"/>
      <c r="CE518"/>
      <c r="CF518"/>
      <c r="CG518"/>
      <c r="CH518"/>
      <c r="CI518"/>
      <c r="CJ518"/>
      <c r="CK518"/>
      <c r="CL518"/>
      <c r="CM518"/>
      <c r="CN518"/>
      <c r="CO518"/>
      <c r="CP518"/>
      <c r="CQ518"/>
      <c r="CR518"/>
      <c r="CS518"/>
      <c r="CT518"/>
      <c r="CU518"/>
      <c r="CV518"/>
      <c r="CW518"/>
      <c r="CX518"/>
      <c r="CY518"/>
      <c r="CZ518"/>
      <c r="DA518"/>
      <c r="DB518"/>
      <c r="DC518"/>
      <c r="DD518"/>
      <c r="DE518"/>
      <c r="DF518"/>
      <c r="DG518"/>
      <c r="DH518"/>
      <c r="DI518"/>
      <c r="DJ518"/>
      <c r="DK518"/>
      <c r="DL518"/>
      <c r="DM518"/>
      <c r="DN518"/>
      <c r="DO518"/>
      <c r="DP518"/>
      <c r="DQ518"/>
      <c r="DR518"/>
      <c r="DS518"/>
      <c r="DT518"/>
      <c r="DU518"/>
      <c r="DV518"/>
      <c r="DW518"/>
      <c r="DX518"/>
      <c r="DY518"/>
      <c r="DZ518"/>
      <c r="EA518"/>
      <c r="EB518"/>
      <c r="EC518"/>
      <c r="ED518"/>
      <c r="EE518"/>
      <c r="EF518"/>
      <c r="EG518"/>
      <c r="EH518"/>
      <c r="EI518"/>
      <c r="EJ518"/>
      <c r="EK518"/>
      <c r="EL518"/>
      <c r="EM518"/>
      <c r="EN518"/>
    </row>
    <row r="519" spans="1:144" x14ac:dyDescent="0.25">
      <c r="A519" s="141" t="s">
        <v>1298</v>
      </c>
      <c r="B519" s="141" t="s">
        <v>1299</v>
      </c>
      <c r="C519" s="145" t="s">
        <v>56</v>
      </c>
      <c r="D519" s="141">
        <v>4</v>
      </c>
      <c r="E519" s="150">
        <v>0</v>
      </c>
      <c r="F519" s="151">
        <v>0</v>
      </c>
      <c r="G519" s="151">
        <v>0</v>
      </c>
      <c r="H519" s="151">
        <v>0</v>
      </c>
      <c r="I519" s="152">
        <v>0</v>
      </c>
      <c r="J519"/>
      <c r="K519"/>
      <c r="L519"/>
      <c r="M519"/>
      <c r="N519"/>
      <c r="O519"/>
      <c r="P519"/>
      <c r="Q519"/>
      <c r="R519"/>
      <c r="S519"/>
      <c r="T519"/>
      <c r="U519"/>
      <c r="V519"/>
      <c r="W519"/>
      <c r="X519"/>
      <c r="Y519"/>
      <c r="Z519"/>
      <c r="AA519"/>
      <c r="AB519"/>
      <c r="AC519"/>
      <c r="AD519"/>
      <c r="AE519"/>
      <c r="AF519"/>
      <c r="AG519"/>
      <c r="AH519"/>
      <c r="AI519"/>
      <c r="AJ519"/>
      <c r="AK519"/>
      <c r="AL519"/>
      <c r="AM519"/>
      <c r="AN519"/>
      <c r="AO519"/>
      <c r="AP519"/>
      <c r="AQ519"/>
      <c r="AR519"/>
      <c r="AS519"/>
      <c r="AT519"/>
      <c r="AU519"/>
      <c r="AV519"/>
      <c r="AW519"/>
      <c r="AX519"/>
      <c r="AY519"/>
      <c r="AZ519"/>
      <c r="BA519"/>
      <c r="BB519"/>
      <c r="BC519"/>
      <c r="BD519"/>
      <c r="BE519"/>
      <c r="BF519"/>
      <c r="BG519"/>
      <c r="BH519"/>
      <c r="BI519"/>
      <c r="BJ519"/>
      <c r="BK519"/>
      <c r="BL519"/>
      <c r="BM519"/>
      <c r="BN519"/>
      <c r="BO519"/>
      <c r="BP519"/>
      <c r="BQ519"/>
      <c r="BR519"/>
      <c r="BS519"/>
      <c r="BT519"/>
      <c r="BU519"/>
      <c r="BV519"/>
      <c r="BW519"/>
      <c r="BX519"/>
      <c r="BY519"/>
      <c r="BZ519"/>
      <c r="CA519"/>
      <c r="CB519"/>
      <c r="CC519"/>
      <c r="CD519"/>
      <c r="CE519"/>
      <c r="CF519"/>
      <c r="CG519"/>
      <c r="CH519"/>
      <c r="CI519"/>
      <c r="CJ519"/>
      <c r="CK519"/>
      <c r="CL519"/>
      <c r="CM519"/>
      <c r="CN519"/>
      <c r="CO519"/>
      <c r="CP519"/>
      <c r="CQ519"/>
      <c r="CR519"/>
      <c r="CS519"/>
      <c r="CT519"/>
      <c r="CU519"/>
      <c r="CV519"/>
      <c r="CW519"/>
      <c r="CX519"/>
      <c r="CY519"/>
      <c r="CZ519"/>
      <c r="DA519"/>
      <c r="DB519"/>
      <c r="DC519"/>
      <c r="DD519"/>
      <c r="DE519"/>
      <c r="DF519"/>
      <c r="DG519"/>
      <c r="DH519"/>
      <c r="DI519"/>
      <c r="DJ519"/>
      <c r="DK519"/>
      <c r="DL519"/>
      <c r="DM519"/>
      <c r="DN519"/>
      <c r="DO519"/>
      <c r="DP519"/>
      <c r="DQ519"/>
      <c r="DR519"/>
      <c r="DS519"/>
      <c r="DT519"/>
      <c r="DU519"/>
      <c r="DV519"/>
      <c r="DW519"/>
      <c r="DX519"/>
      <c r="DY519"/>
      <c r="DZ519"/>
      <c r="EA519"/>
      <c r="EB519"/>
      <c r="EC519"/>
      <c r="ED519"/>
      <c r="EE519"/>
      <c r="EF519"/>
      <c r="EG519"/>
      <c r="EH519"/>
      <c r="EI519"/>
      <c r="EJ519"/>
      <c r="EK519"/>
      <c r="EL519"/>
      <c r="EM519"/>
      <c r="EN519"/>
    </row>
    <row r="520" spans="1:144" x14ac:dyDescent="0.25">
      <c r="A520" s="141" t="s">
        <v>1300</v>
      </c>
      <c r="B520" s="141" t="s">
        <v>53</v>
      </c>
      <c r="C520" s="145" t="s">
        <v>56</v>
      </c>
      <c r="D520" s="141">
        <v>6</v>
      </c>
      <c r="E520" s="150">
        <v>0</v>
      </c>
      <c r="F520" s="151">
        <v>0</v>
      </c>
      <c r="G520" s="151">
        <v>0</v>
      </c>
      <c r="H520" s="151">
        <v>0</v>
      </c>
      <c r="I520" s="152">
        <v>0</v>
      </c>
      <c r="J520"/>
      <c r="K520"/>
      <c r="L520"/>
      <c r="M520"/>
      <c r="N520"/>
      <c r="O520"/>
      <c r="P520"/>
      <c r="Q520"/>
      <c r="R520"/>
      <c r="S520"/>
      <c r="T520"/>
      <c r="U520"/>
      <c r="V520"/>
      <c r="W520"/>
      <c r="X520"/>
      <c r="Y520"/>
      <c r="Z520"/>
      <c r="AA520"/>
      <c r="AB520"/>
      <c r="AC520"/>
      <c r="AD520"/>
      <c r="AE520"/>
      <c r="AF520"/>
      <c r="AG520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  <c r="AU520"/>
      <c r="AV520"/>
      <c r="AW520"/>
      <c r="AX520"/>
      <c r="AY520"/>
      <c r="AZ520"/>
      <c r="BA520"/>
      <c r="BB520"/>
      <c r="BC520"/>
      <c r="BD520"/>
      <c r="BE520"/>
      <c r="BF520"/>
      <c r="BG520"/>
      <c r="BH520"/>
      <c r="BI520"/>
      <c r="BJ520"/>
      <c r="BK520"/>
      <c r="BL520"/>
      <c r="BM520"/>
      <c r="BN520"/>
      <c r="BO520"/>
      <c r="BP520"/>
      <c r="BQ520"/>
      <c r="BR520"/>
      <c r="BS520"/>
      <c r="BT520"/>
      <c r="BU520"/>
      <c r="BV520"/>
      <c r="BW520"/>
      <c r="BX520"/>
      <c r="BY520"/>
      <c r="BZ520"/>
      <c r="CA520"/>
      <c r="CB520"/>
      <c r="CC520"/>
      <c r="CD520"/>
      <c r="CE520"/>
      <c r="CF520"/>
      <c r="CG520"/>
      <c r="CH520"/>
      <c r="CI520"/>
      <c r="CJ520"/>
      <c r="CK520"/>
      <c r="CL520"/>
      <c r="CM520"/>
      <c r="CN520"/>
      <c r="CO520"/>
      <c r="CP520"/>
      <c r="CQ520"/>
      <c r="CR520"/>
      <c r="CS520"/>
      <c r="CT520"/>
      <c r="CU520"/>
      <c r="CV520"/>
      <c r="CW520"/>
      <c r="CX520"/>
      <c r="CY520"/>
      <c r="CZ520"/>
      <c r="DA520"/>
      <c r="DB520"/>
      <c r="DC520"/>
      <c r="DD520"/>
      <c r="DE520"/>
      <c r="DF520"/>
      <c r="DG520"/>
      <c r="DH520"/>
      <c r="DI520"/>
      <c r="DJ520"/>
      <c r="DK520"/>
      <c r="DL520"/>
      <c r="DM520"/>
      <c r="DN520"/>
      <c r="DO520"/>
      <c r="DP520"/>
      <c r="DQ520"/>
      <c r="DR520"/>
      <c r="DS520"/>
      <c r="DT520"/>
      <c r="DU520"/>
      <c r="DV520"/>
      <c r="DW520"/>
      <c r="DX520"/>
      <c r="DY520"/>
      <c r="DZ520"/>
      <c r="EA520"/>
      <c r="EB520"/>
      <c r="EC520"/>
      <c r="ED520"/>
      <c r="EE520"/>
      <c r="EF520"/>
      <c r="EG520"/>
      <c r="EH520"/>
      <c r="EI520"/>
      <c r="EJ520"/>
      <c r="EK520"/>
      <c r="EL520"/>
      <c r="EM520"/>
      <c r="EN520"/>
    </row>
    <row r="521" spans="1:144" x14ac:dyDescent="0.25">
      <c r="A521" s="141" t="s">
        <v>1301</v>
      </c>
      <c r="B521" s="141" t="s">
        <v>54</v>
      </c>
      <c r="C521" s="145" t="s">
        <v>56</v>
      </c>
      <c r="D521" s="141">
        <v>6</v>
      </c>
      <c r="E521" s="150">
        <v>0</v>
      </c>
      <c r="F521" s="151">
        <v>0</v>
      </c>
      <c r="G521" s="151">
        <v>0</v>
      </c>
      <c r="H521" s="151">
        <v>0</v>
      </c>
      <c r="I521" s="152">
        <v>0</v>
      </c>
      <c r="J521"/>
      <c r="K521"/>
      <c r="L521"/>
      <c r="M521"/>
      <c r="N521"/>
      <c r="O521"/>
      <c r="P521"/>
      <c r="Q521"/>
      <c r="R521"/>
      <c r="S521"/>
      <c r="T521"/>
      <c r="U521"/>
      <c r="V521"/>
      <c r="W521"/>
      <c r="X521"/>
      <c r="Y521"/>
      <c r="Z521"/>
      <c r="AA521"/>
      <c r="AB521"/>
      <c r="AC521"/>
      <c r="AD521"/>
      <c r="AE521"/>
      <c r="AF521"/>
      <c r="AG521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  <c r="AY521"/>
      <c r="AZ521"/>
      <c r="BA521"/>
      <c r="BB521"/>
      <c r="BC521"/>
      <c r="BD521"/>
      <c r="BE521"/>
      <c r="BF521"/>
      <c r="BG521"/>
      <c r="BH521"/>
      <c r="BI521"/>
      <c r="BJ521"/>
      <c r="BK521"/>
      <c r="BL521"/>
      <c r="BM521"/>
      <c r="BN521"/>
      <c r="BO521"/>
      <c r="BP521"/>
      <c r="BQ521"/>
      <c r="BR521"/>
      <c r="BS521"/>
      <c r="BT521"/>
      <c r="BU521"/>
      <c r="BV521"/>
      <c r="BW521"/>
      <c r="BX521"/>
      <c r="BY521"/>
      <c r="BZ521"/>
      <c r="CA521"/>
      <c r="CB521"/>
      <c r="CC521"/>
      <c r="CD521"/>
      <c r="CE521"/>
      <c r="CF521"/>
      <c r="CG521"/>
      <c r="CH521"/>
      <c r="CI521"/>
      <c r="CJ521"/>
      <c r="CK521"/>
      <c r="CL521"/>
      <c r="CM521"/>
      <c r="CN521"/>
      <c r="CO521"/>
      <c r="CP521"/>
      <c r="CQ521"/>
      <c r="CR521"/>
      <c r="CS521"/>
      <c r="CT521"/>
      <c r="CU521"/>
      <c r="CV521"/>
      <c r="CW521"/>
      <c r="CX521"/>
      <c r="CY521"/>
      <c r="CZ521"/>
      <c r="DA521"/>
      <c r="DB521"/>
      <c r="DC521"/>
      <c r="DD521"/>
      <c r="DE521"/>
      <c r="DF521"/>
      <c r="DG521"/>
      <c r="DH521"/>
      <c r="DI521"/>
      <c r="DJ521"/>
      <c r="DK521"/>
      <c r="DL521"/>
      <c r="DM521"/>
      <c r="DN521"/>
      <c r="DO521"/>
      <c r="DP521"/>
      <c r="DQ521"/>
      <c r="DR521"/>
      <c r="DS521"/>
      <c r="DT521"/>
      <c r="DU521"/>
      <c r="DV521"/>
      <c r="DW521"/>
      <c r="DX521"/>
      <c r="DY521"/>
      <c r="DZ521"/>
      <c r="EA521"/>
      <c r="EB521"/>
      <c r="EC521"/>
      <c r="ED521"/>
      <c r="EE521"/>
      <c r="EF521"/>
      <c r="EG521"/>
      <c r="EH521"/>
      <c r="EI521"/>
      <c r="EJ521"/>
      <c r="EK521"/>
      <c r="EL521"/>
      <c r="EM521"/>
      <c r="EN521"/>
    </row>
    <row r="522" spans="1:144" x14ac:dyDescent="0.25">
      <c r="A522" s="141" t="s">
        <v>1302</v>
      </c>
      <c r="B522" s="141" t="s">
        <v>741</v>
      </c>
      <c r="C522" s="145" t="s">
        <v>56</v>
      </c>
      <c r="D522" s="141">
        <v>6</v>
      </c>
      <c r="E522" s="150">
        <v>0</v>
      </c>
      <c r="F522" s="151">
        <v>0</v>
      </c>
      <c r="G522" s="151">
        <v>0</v>
      </c>
      <c r="H522" s="151">
        <v>0</v>
      </c>
      <c r="I522" s="152">
        <v>0</v>
      </c>
      <c r="J522"/>
      <c r="K522"/>
      <c r="L522"/>
      <c r="M522"/>
      <c r="N522"/>
      <c r="O522"/>
      <c r="P522"/>
      <c r="Q522"/>
      <c r="R522"/>
      <c r="S522"/>
      <c r="T522"/>
      <c r="U522"/>
      <c r="V522"/>
      <c r="W522"/>
      <c r="X522"/>
      <c r="Y522"/>
      <c r="Z522"/>
      <c r="AA522"/>
      <c r="AB522"/>
      <c r="AC522"/>
      <c r="AD522"/>
      <c r="AE522"/>
      <c r="AF522"/>
      <c r="AG522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  <c r="AY522"/>
      <c r="AZ522"/>
      <c r="BA522"/>
      <c r="BB522"/>
      <c r="BC522"/>
      <c r="BD522"/>
      <c r="BE522"/>
      <c r="BF522"/>
      <c r="BG522"/>
      <c r="BH522"/>
      <c r="BI522"/>
      <c r="BJ522"/>
      <c r="BK522"/>
      <c r="BL522"/>
      <c r="BM522"/>
      <c r="BN522"/>
      <c r="BO522"/>
      <c r="BP522"/>
      <c r="BQ522"/>
      <c r="BR522"/>
      <c r="BS522"/>
      <c r="BT522"/>
      <c r="BU522"/>
      <c r="BV522"/>
      <c r="BW522"/>
      <c r="BX522"/>
      <c r="BY522"/>
      <c r="BZ522"/>
      <c r="CA522"/>
      <c r="CB522"/>
      <c r="CC522"/>
      <c r="CD522"/>
      <c r="CE522"/>
      <c r="CF522"/>
      <c r="CG522"/>
      <c r="CH522"/>
      <c r="CI522"/>
      <c r="CJ522"/>
      <c r="CK522"/>
      <c r="CL522"/>
      <c r="CM522"/>
      <c r="CN522"/>
      <c r="CO522"/>
      <c r="CP522"/>
      <c r="CQ522"/>
      <c r="CR522"/>
      <c r="CS522"/>
      <c r="CT522"/>
      <c r="CU522"/>
      <c r="CV522"/>
      <c r="CW522"/>
      <c r="CX522"/>
      <c r="CY522"/>
      <c r="CZ522"/>
      <c r="DA522"/>
      <c r="DB522"/>
      <c r="DC522"/>
      <c r="DD522"/>
      <c r="DE522"/>
      <c r="DF522"/>
      <c r="DG522"/>
      <c r="DH522"/>
      <c r="DI522"/>
      <c r="DJ522"/>
      <c r="DK522"/>
      <c r="DL522"/>
      <c r="DM522"/>
      <c r="DN522"/>
      <c r="DO522"/>
      <c r="DP522"/>
      <c r="DQ522"/>
      <c r="DR522"/>
      <c r="DS522"/>
      <c r="DT522"/>
      <c r="DU522"/>
      <c r="DV522"/>
      <c r="DW522"/>
      <c r="DX522"/>
      <c r="DY522"/>
      <c r="DZ522"/>
      <c r="EA522"/>
      <c r="EB522"/>
      <c r="EC522"/>
      <c r="ED522"/>
      <c r="EE522"/>
      <c r="EF522"/>
      <c r="EG522"/>
      <c r="EH522"/>
      <c r="EI522"/>
      <c r="EJ522"/>
      <c r="EK522"/>
      <c r="EL522"/>
      <c r="EM522"/>
      <c r="EN522"/>
    </row>
    <row r="523" spans="1:144" x14ac:dyDescent="0.25">
      <c r="A523" s="141" t="s">
        <v>1303</v>
      </c>
      <c r="B523" s="141" t="s">
        <v>743</v>
      </c>
      <c r="C523" s="145" t="s">
        <v>56</v>
      </c>
      <c r="D523" s="141">
        <v>6</v>
      </c>
      <c r="E523" s="150">
        <v>0</v>
      </c>
      <c r="F523" s="151">
        <v>0</v>
      </c>
      <c r="G523" s="151">
        <v>0</v>
      </c>
      <c r="H523" s="151">
        <v>0</v>
      </c>
      <c r="I523" s="152">
        <v>0</v>
      </c>
      <c r="J523"/>
      <c r="K523"/>
      <c r="L523"/>
      <c r="M523"/>
      <c r="N523"/>
      <c r="O523"/>
      <c r="P523"/>
      <c r="Q523"/>
      <c r="R523"/>
      <c r="S523"/>
      <c r="T523"/>
      <c r="U523"/>
      <c r="V523"/>
      <c r="W523"/>
      <c r="X523"/>
      <c r="Y523"/>
      <c r="Z523"/>
      <c r="AA523"/>
      <c r="AB523"/>
      <c r="AC523"/>
      <c r="AD523"/>
      <c r="AE523"/>
      <c r="AF523"/>
      <c r="AG523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  <c r="AU523"/>
      <c r="AV523"/>
      <c r="AW523"/>
      <c r="AX523"/>
      <c r="AY523"/>
      <c r="AZ523"/>
      <c r="BA523"/>
      <c r="BB523"/>
      <c r="BC523"/>
      <c r="BD523"/>
      <c r="BE523"/>
      <c r="BF523"/>
      <c r="BG523"/>
      <c r="BH523"/>
      <c r="BI523"/>
      <c r="BJ523"/>
      <c r="BK523"/>
      <c r="BL523"/>
      <c r="BM523"/>
      <c r="BN523"/>
      <c r="BO523"/>
      <c r="BP523"/>
      <c r="BQ523"/>
      <c r="BR523"/>
      <c r="BS523"/>
      <c r="BT523"/>
      <c r="BU523"/>
      <c r="BV523"/>
      <c r="BW523"/>
      <c r="BX523"/>
      <c r="BY523"/>
      <c r="BZ523"/>
      <c r="CA523"/>
      <c r="CB523"/>
      <c r="CC523"/>
      <c r="CD523"/>
      <c r="CE523"/>
      <c r="CF523"/>
      <c r="CG523"/>
      <c r="CH523"/>
      <c r="CI523"/>
      <c r="CJ523"/>
      <c r="CK523"/>
      <c r="CL523"/>
      <c r="CM523"/>
      <c r="CN523"/>
      <c r="CO523"/>
      <c r="CP523"/>
      <c r="CQ523"/>
      <c r="CR523"/>
      <c r="CS523"/>
      <c r="CT523"/>
      <c r="CU523"/>
      <c r="CV523"/>
      <c r="CW523"/>
      <c r="CX523"/>
      <c r="CY523"/>
      <c r="CZ523"/>
      <c r="DA523"/>
      <c r="DB523"/>
      <c r="DC523"/>
      <c r="DD523"/>
      <c r="DE523"/>
      <c r="DF523"/>
      <c r="DG523"/>
      <c r="DH523"/>
      <c r="DI523"/>
      <c r="DJ523"/>
      <c r="DK523"/>
      <c r="DL523"/>
      <c r="DM523"/>
      <c r="DN523"/>
      <c r="DO523"/>
      <c r="DP523"/>
      <c r="DQ523"/>
      <c r="DR523"/>
      <c r="DS523"/>
      <c r="DT523"/>
      <c r="DU523"/>
      <c r="DV523"/>
      <c r="DW523"/>
      <c r="DX523"/>
      <c r="DY523"/>
      <c r="DZ523"/>
      <c r="EA523"/>
      <c r="EB523"/>
      <c r="EC523"/>
      <c r="ED523"/>
      <c r="EE523"/>
      <c r="EF523"/>
      <c r="EG523"/>
      <c r="EH523"/>
      <c r="EI523"/>
      <c r="EJ523"/>
      <c r="EK523"/>
      <c r="EL523"/>
      <c r="EM523"/>
      <c r="EN523"/>
    </row>
    <row r="524" spans="1:144" x14ac:dyDescent="0.25">
      <c r="A524" s="141" t="s">
        <v>1304</v>
      </c>
      <c r="B524" s="141" t="s">
        <v>745</v>
      </c>
      <c r="C524" s="145" t="s">
        <v>56</v>
      </c>
      <c r="D524" s="141">
        <v>6</v>
      </c>
      <c r="E524" s="150">
        <v>0</v>
      </c>
      <c r="F524" s="151">
        <v>0</v>
      </c>
      <c r="G524" s="151">
        <v>0</v>
      </c>
      <c r="H524" s="151">
        <v>0</v>
      </c>
      <c r="I524" s="152">
        <v>0</v>
      </c>
      <c r="J524"/>
      <c r="K524"/>
      <c r="L524"/>
      <c r="M524"/>
      <c r="N524"/>
      <c r="O524"/>
      <c r="P524"/>
      <c r="Q524"/>
      <c r="R524"/>
      <c r="S524"/>
      <c r="T524"/>
      <c r="U524"/>
      <c r="V524"/>
      <c r="W524"/>
      <c r="X524"/>
      <c r="Y524"/>
      <c r="Z524"/>
      <c r="AA524"/>
      <c r="AB524"/>
      <c r="AC524"/>
      <c r="AD524"/>
      <c r="AE524"/>
      <c r="AF524"/>
      <c r="AG524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  <c r="AU524"/>
      <c r="AV524"/>
      <c r="AW524"/>
      <c r="AX524"/>
      <c r="AY524"/>
      <c r="AZ524"/>
      <c r="BA524"/>
      <c r="BB524"/>
      <c r="BC524"/>
      <c r="BD524"/>
      <c r="BE524"/>
      <c r="BF524"/>
      <c r="BG524"/>
      <c r="BH524"/>
      <c r="BI524"/>
      <c r="BJ524"/>
      <c r="BK524"/>
      <c r="BL524"/>
      <c r="BM524"/>
      <c r="BN524"/>
      <c r="BO524"/>
      <c r="BP524"/>
      <c r="BQ524"/>
      <c r="BR524"/>
      <c r="BS524"/>
      <c r="BT524"/>
      <c r="BU524"/>
      <c r="BV524"/>
      <c r="BW524"/>
      <c r="BX524"/>
      <c r="BY524"/>
      <c r="BZ524"/>
      <c r="CA524"/>
      <c r="CB524"/>
      <c r="CC524"/>
      <c r="CD524"/>
      <c r="CE524"/>
      <c r="CF524"/>
      <c r="CG524"/>
      <c r="CH524"/>
      <c r="CI524"/>
      <c r="CJ524"/>
      <c r="CK524"/>
      <c r="CL524"/>
      <c r="CM524"/>
      <c r="CN524"/>
      <c r="CO524"/>
      <c r="CP524"/>
      <c r="CQ524"/>
      <c r="CR524"/>
      <c r="CS524"/>
      <c r="CT524"/>
      <c r="CU524"/>
      <c r="CV524"/>
      <c r="CW524"/>
      <c r="CX524"/>
      <c r="CY524"/>
      <c r="CZ524"/>
      <c r="DA524"/>
      <c r="DB524"/>
      <c r="DC524"/>
      <c r="DD524"/>
      <c r="DE524"/>
      <c r="DF524"/>
      <c r="DG524"/>
      <c r="DH524"/>
      <c r="DI524"/>
      <c r="DJ524"/>
      <c r="DK524"/>
      <c r="DL524"/>
      <c r="DM524"/>
      <c r="DN524"/>
      <c r="DO524"/>
      <c r="DP524"/>
      <c r="DQ524"/>
      <c r="DR524"/>
      <c r="DS524"/>
      <c r="DT524"/>
      <c r="DU524"/>
      <c r="DV524"/>
      <c r="DW524"/>
      <c r="DX524"/>
      <c r="DY524"/>
      <c r="DZ524"/>
      <c r="EA524"/>
      <c r="EB524"/>
      <c r="EC524"/>
      <c r="ED524"/>
      <c r="EE524"/>
      <c r="EF524"/>
      <c r="EG524"/>
      <c r="EH524"/>
      <c r="EI524"/>
      <c r="EJ524"/>
      <c r="EK524"/>
      <c r="EL524"/>
      <c r="EM524"/>
      <c r="EN524"/>
    </row>
    <row r="525" spans="1:144" x14ac:dyDescent="0.25">
      <c r="A525" s="141" t="s">
        <v>1305</v>
      </c>
      <c r="B525" s="141" t="s">
        <v>1306</v>
      </c>
      <c r="C525" s="145" t="s">
        <v>56</v>
      </c>
      <c r="D525" s="141">
        <v>4</v>
      </c>
      <c r="E525" s="150">
        <v>0</v>
      </c>
      <c r="F525" s="151">
        <v>0</v>
      </c>
      <c r="G525" s="151">
        <v>0</v>
      </c>
      <c r="H525" s="151">
        <v>0</v>
      </c>
      <c r="I525" s="152">
        <v>0</v>
      </c>
      <c r="J525"/>
      <c r="K525"/>
      <c r="L525"/>
      <c r="M525"/>
      <c r="N525"/>
      <c r="O525"/>
      <c r="P525"/>
      <c r="Q525"/>
      <c r="R525"/>
      <c r="S525"/>
      <c r="T525"/>
      <c r="U525"/>
      <c r="V525"/>
      <c r="W525"/>
      <c r="X525"/>
      <c r="Y525"/>
      <c r="Z525"/>
      <c r="AA525"/>
      <c r="AB525"/>
      <c r="AC525"/>
      <c r="AD525"/>
      <c r="AE525"/>
      <c r="AF525"/>
      <c r="AG525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  <c r="AU525"/>
      <c r="AV525"/>
      <c r="AW525"/>
      <c r="AX525"/>
      <c r="AY525"/>
      <c r="AZ525"/>
      <c r="BA525"/>
      <c r="BB525"/>
      <c r="BC525"/>
      <c r="BD525"/>
      <c r="BE525"/>
      <c r="BF525"/>
      <c r="BG525"/>
      <c r="BH525"/>
      <c r="BI525"/>
      <c r="BJ525"/>
      <c r="BK525"/>
      <c r="BL525"/>
      <c r="BM525"/>
      <c r="BN525"/>
      <c r="BO525"/>
      <c r="BP525"/>
      <c r="BQ525"/>
      <c r="BR525"/>
      <c r="BS525"/>
      <c r="BT525"/>
      <c r="BU525"/>
      <c r="BV525"/>
      <c r="BW525"/>
      <c r="BX525"/>
      <c r="BY525"/>
      <c r="BZ525"/>
      <c r="CA525"/>
      <c r="CB525"/>
      <c r="CC525"/>
      <c r="CD525"/>
      <c r="CE525"/>
      <c r="CF525"/>
      <c r="CG525"/>
      <c r="CH525"/>
      <c r="CI525"/>
      <c r="CJ525"/>
      <c r="CK525"/>
      <c r="CL525"/>
      <c r="CM525"/>
      <c r="CN525"/>
      <c r="CO525"/>
      <c r="CP525"/>
      <c r="CQ525"/>
      <c r="CR525"/>
      <c r="CS525"/>
      <c r="CT525"/>
      <c r="CU525"/>
      <c r="CV525"/>
      <c r="CW525"/>
      <c r="CX525"/>
      <c r="CY525"/>
      <c r="CZ525"/>
      <c r="DA525"/>
      <c r="DB525"/>
      <c r="DC525"/>
      <c r="DD525"/>
      <c r="DE525"/>
      <c r="DF525"/>
      <c r="DG525"/>
      <c r="DH525"/>
      <c r="DI525"/>
      <c r="DJ525"/>
      <c r="DK525"/>
      <c r="DL525"/>
      <c r="DM525"/>
      <c r="DN525"/>
      <c r="DO525"/>
      <c r="DP525"/>
      <c r="DQ525"/>
      <c r="DR525"/>
      <c r="DS525"/>
      <c r="DT525"/>
      <c r="DU525"/>
      <c r="DV525"/>
      <c r="DW525"/>
      <c r="DX525"/>
      <c r="DY525"/>
      <c r="DZ525"/>
      <c r="EA525"/>
      <c r="EB525"/>
      <c r="EC525"/>
      <c r="ED525"/>
      <c r="EE525"/>
      <c r="EF525"/>
      <c r="EG525"/>
      <c r="EH525"/>
      <c r="EI525"/>
      <c r="EJ525"/>
      <c r="EK525"/>
      <c r="EL525"/>
      <c r="EM525"/>
      <c r="EN525"/>
    </row>
    <row r="526" spans="1:144" x14ac:dyDescent="0.25">
      <c r="A526" s="141" t="s">
        <v>1307</v>
      </c>
      <c r="B526" s="141" t="s">
        <v>53</v>
      </c>
      <c r="C526" s="145" t="s">
        <v>56</v>
      </c>
      <c r="D526" s="141">
        <v>6</v>
      </c>
      <c r="E526" s="150">
        <v>0</v>
      </c>
      <c r="F526" s="151">
        <v>0</v>
      </c>
      <c r="G526" s="151">
        <v>0</v>
      </c>
      <c r="H526" s="151">
        <v>0</v>
      </c>
      <c r="I526" s="152">
        <v>0</v>
      </c>
      <c r="J526"/>
      <c r="K526"/>
      <c r="L526"/>
      <c r="M526"/>
      <c r="N526"/>
      <c r="O526"/>
      <c r="P526"/>
      <c r="Q526"/>
      <c r="R526"/>
      <c r="S526"/>
      <c r="T526"/>
      <c r="U526"/>
      <c r="V526"/>
      <c r="W526"/>
      <c r="X526"/>
      <c r="Y526"/>
      <c r="Z526"/>
      <c r="AA526"/>
      <c r="AB526"/>
      <c r="AC526"/>
      <c r="AD526"/>
      <c r="AE526"/>
      <c r="AF526"/>
      <c r="AG526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  <c r="AY526"/>
      <c r="AZ526"/>
      <c r="BA526"/>
      <c r="BB526"/>
      <c r="BC526"/>
      <c r="BD526"/>
      <c r="BE526"/>
      <c r="BF526"/>
      <c r="BG526"/>
      <c r="BH526"/>
      <c r="BI526"/>
      <c r="BJ526"/>
      <c r="BK526"/>
      <c r="BL526"/>
      <c r="BM526"/>
      <c r="BN526"/>
      <c r="BO526"/>
      <c r="BP526"/>
      <c r="BQ526"/>
      <c r="BR526"/>
      <c r="BS526"/>
      <c r="BT526"/>
      <c r="BU526"/>
      <c r="BV526"/>
      <c r="BW526"/>
      <c r="BX526"/>
      <c r="BY526"/>
      <c r="BZ526"/>
      <c r="CA526"/>
      <c r="CB526"/>
      <c r="CC526"/>
      <c r="CD526"/>
      <c r="CE526"/>
      <c r="CF526"/>
      <c r="CG526"/>
      <c r="CH526"/>
      <c r="CI526"/>
      <c r="CJ526"/>
      <c r="CK526"/>
      <c r="CL526"/>
      <c r="CM526"/>
      <c r="CN526"/>
      <c r="CO526"/>
      <c r="CP526"/>
      <c r="CQ526"/>
      <c r="CR526"/>
      <c r="CS526"/>
      <c r="CT526"/>
      <c r="CU526"/>
      <c r="CV526"/>
      <c r="CW526"/>
      <c r="CX526"/>
      <c r="CY526"/>
      <c r="CZ526"/>
      <c r="DA526"/>
      <c r="DB526"/>
      <c r="DC526"/>
      <c r="DD526"/>
      <c r="DE526"/>
      <c r="DF526"/>
      <c r="DG526"/>
      <c r="DH526"/>
      <c r="DI526"/>
      <c r="DJ526"/>
      <c r="DK526"/>
      <c r="DL526"/>
      <c r="DM526"/>
      <c r="DN526"/>
      <c r="DO526"/>
      <c r="DP526"/>
      <c r="DQ526"/>
      <c r="DR526"/>
      <c r="DS526"/>
      <c r="DT526"/>
      <c r="DU526"/>
      <c r="DV526"/>
      <c r="DW526"/>
      <c r="DX526"/>
      <c r="DY526"/>
      <c r="DZ526"/>
      <c r="EA526"/>
      <c r="EB526"/>
      <c r="EC526"/>
      <c r="ED526"/>
      <c r="EE526"/>
      <c r="EF526"/>
      <c r="EG526"/>
      <c r="EH526"/>
      <c r="EI526"/>
      <c r="EJ526"/>
      <c r="EK526"/>
      <c r="EL526"/>
      <c r="EM526"/>
      <c r="EN526"/>
    </row>
    <row r="527" spans="1:144" x14ac:dyDescent="0.25">
      <c r="A527" s="141" t="s">
        <v>1308</v>
      </c>
      <c r="B527" s="141" t="s">
        <v>54</v>
      </c>
      <c r="C527" s="145" t="s">
        <v>56</v>
      </c>
      <c r="D527" s="141">
        <v>6</v>
      </c>
      <c r="E527" s="150">
        <v>0</v>
      </c>
      <c r="F527" s="151">
        <v>0</v>
      </c>
      <c r="G527" s="151">
        <v>0</v>
      </c>
      <c r="H527" s="151">
        <v>0</v>
      </c>
      <c r="I527" s="152">
        <v>0</v>
      </c>
      <c r="J527"/>
      <c r="K527"/>
      <c r="L527"/>
      <c r="M527"/>
      <c r="N527"/>
      <c r="O527"/>
      <c r="P527"/>
      <c r="Q527"/>
      <c r="R527"/>
      <c r="S527"/>
      <c r="T527"/>
      <c r="U527"/>
      <c r="V527"/>
      <c r="W527"/>
      <c r="X527"/>
      <c r="Y527"/>
      <c r="Z527"/>
      <c r="AA527"/>
      <c r="AB527"/>
      <c r="AC527"/>
      <c r="AD527"/>
      <c r="AE527"/>
      <c r="AF527"/>
      <c r="AG527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  <c r="AY527"/>
      <c r="AZ527"/>
      <c r="BA527"/>
      <c r="BB527"/>
      <c r="BC527"/>
      <c r="BD527"/>
      <c r="BE527"/>
      <c r="BF527"/>
      <c r="BG527"/>
      <c r="BH527"/>
      <c r="BI527"/>
      <c r="BJ527"/>
      <c r="BK527"/>
      <c r="BL527"/>
      <c r="BM527"/>
      <c r="BN527"/>
      <c r="BO527"/>
      <c r="BP527"/>
      <c r="BQ527"/>
      <c r="BR527"/>
      <c r="BS527"/>
      <c r="BT527"/>
      <c r="BU527"/>
      <c r="BV527"/>
      <c r="BW527"/>
      <c r="BX527"/>
      <c r="BY527"/>
      <c r="BZ527"/>
      <c r="CA527"/>
      <c r="CB527"/>
      <c r="CC527"/>
      <c r="CD527"/>
      <c r="CE527"/>
      <c r="CF527"/>
      <c r="CG527"/>
      <c r="CH527"/>
      <c r="CI527"/>
      <c r="CJ527"/>
      <c r="CK527"/>
      <c r="CL527"/>
      <c r="CM527"/>
      <c r="CN527"/>
      <c r="CO527"/>
      <c r="CP527"/>
      <c r="CQ527"/>
      <c r="CR527"/>
      <c r="CS527"/>
      <c r="CT527"/>
      <c r="CU527"/>
      <c r="CV527"/>
      <c r="CW527"/>
      <c r="CX527"/>
      <c r="CY527"/>
      <c r="CZ527"/>
      <c r="DA527"/>
      <c r="DB527"/>
      <c r="DC527"/>
      <c r="DD527"/>
      <c r="DE527"/>
      <c r="DF527"/>
      <c r="DG527"/>
      <c r="DH527"/>
      <c r="DI527"/>
      <c r="DJ527"/>
      <c r="DK527"/>
      <c r="DL527"/>
      <c r="DM527"/>
      <c r="DN527"/>
      <c r="DO527"/>
      <c r="DP527"/>
      <c r="DQ527"/>
      <c r="DR527"/>
      <c r="DS527"/>
      <c r="DT527"/>
      <c r="DU527"/>
      <c r="DV527"/>
      <c r="DW527"/>
      <c r="DX527"/>
      <c r="DY527"/>
      <c r="DZ527"/>
      <c r="EA527"/>
      <c r="EB527"/>
      <c r="EC527"/>
      <c r="ED527"/>
      <c r="EE527"/>
      <c r="EF527"/>
      <c r="EG527"/>
      <c r="EH527"/>
      <c r="EI527"/>
      <c r="EJ527"/>
      <c r="EK527"/>
      <c r="EL527"/>
      <c r="EM527"/>
      <c r="EN527"/>
    </row>
    <row r="528" spans="1:144" x14ac:dyDescent="0.25">
      <c r="A528" s="141" t="s">
        <v>1309</v>
      </c>
      <c r="B528" s="141" t="s">
        <v>741</v>
      </c>
      <c r="C528" s="145" t="s">
        <v>56</v>
      </c>
      <c r="D528" s="141">
        <v>6</v>
      </c>
      <c r="E528" s="150">
        <v>0</v>
      </c>
      <c r="F528" s="151">
        <v>0</v>
      </c>
      <c r="G528" s="151">
        <v>0</v>
      </c>
      <c r="H528" s="151">
        <v>0</v>
      </c>
      <c r="I528" s="152">
        <v>0</v>
      </c>
      <c r="J528"/>
      <c r="K528"/>
      <c r="L528"/>
      <c r="M528"/>
      <c r="N528"/>
      <c r="O528"/>
      <c r="P528"/>
      <c r="Q528"/>
      <c r="R528"/>
      <c r="S528"/>
      <c r="T528"/>
      <c r="U528"/>
      <c r="V528"/>
      <c r="W528"/>
      <c r="X528"/>
      <c r="Y528"/>
      <c r="Z528"/>
      <c r="AA528"/>
      <c r="AB528"/>
      <c r="AC528"/>
      <c r="AD528"/>
      <c r="AE528"/>
      <c r="AF528"/>
      <c r="AG528"/>
      <c r="AH528"/>
      <c r="AI528"/>
      <c r="AJ528"/>
      <c r="AK528"/>
      <c r="AL528"/>
      <c r="AM528"/>
      <c r="AN528"/>
      <c r="AO528"/>
      <c r="AP528"/>
      <c r="AQ528"/>
      <c r="AR528"/>
      <c r="AS528"/>
      <c r="AT528"/>
      <c r="AU528"/>
      <c r="AV528"/>
      <c r="AW528"/>
      <c r="AX528"/>
      <c r="AY528"/>
      <c r="AZ528"/>
      <c r="BA528"/>
      <c r="BB528"/>
      <c r="BC528"/>
      <c r="BD528"/>
      <c r="BE528"/>
      <c r="BF528"/>
      <c r="BG528"/>
      <c r="BH528"/>
      <c r="BI528"/>
      <c r="BJ528"/>
      <c r="BK528"/>
      <c r="BL528"/>
      <c r="BM528"/>
      <c r="BN528"/>
      <c r="BO528"/>
      <c r="BP528"/>
      <c r="BQ528"/>
      <c r="BR528"/>
      <c r="BS528"/>
      <c r="BT528"/>
      <c r="BU528"/>
      <c r="BV528"/>
      <c r="BW528"/>
      <c r="BX528"/>
      <c r="BY528"/>
      <c r="BZ528"/>
      <c r="CA528"/>
      <c r="CB528"/>
      <c r="CC528"/>
      <c r="CD528"/>
      <c r="CE528"/>
      <c r="CF528"/>
      <c r="CG528"/>
      <c r="CH528"/>
      <c r="CI528"/>
      <c r="CJ528"/>
      <c r="CK528"/>
      <c r="CL528"/>
      <c r="CM528"/>
      <c r="CN528"/>
      <c r="CO528"/>
      <c r="CP528"/>
      <c r="CQ528"/>
      <c r="CR528"/>
      <c r="CS528"/>
      <c r="CT528"/>
      <c r="CU528"/>
      <c r="CV528"/>
      <c r="CW528"/>
      <c r="CX528"/>
      <c r="CY528"/>
      <c r="CZ528"/>
      <c r="DA528"/>
      <c r="DB528"/>
      <c r="DC528"/>
      <c r="DD528"/>
      <c r="DE528"/>
      <c r="DF528"/>
      <c r="DG528"/>
      <c r="DH528"/>
      <c r="DI528"/>
      <c r="DJ528"/>
      <c r="DK528"/>
      <c r="DL528"/>
      <c r="DM528"/>
      <c r="DN528"/>
      <c r="DO528"/>
      <c r="DP528"/>
      <c r="DQ528"/>
      <c r="DR528"/>
      <c r="DS528"/>
      <c r="DT528"/>
      <c r="DU528"/>
      <c r="DV528"/>
      <c r="DW528"/>
      <c r="DX528"/>
      <c r="DY528"/>
      <c r="DZ528"/>
      <c r="EA528"/>
      <c r="EB528"/>
      <c r="EC528"/>
      <c r="ED528"/>
      <c r="EE528"/>
      <c r="EF528"/>
      <c r="EG528"/>
      <c r="EH528"/>
      <c r="EI528"/>
      <c r="EJ528"/>
      <c r="EK528"/>
      <c r="EL528"/>
      <c r="EM528"/>
      <c r="EN528"/>
    </row>
    <row r="529" spans="1:144" x14ac:dyDescent="0.25">
      <c r="A529" s="141" t="s">
        <v>1310</v>
      </c>
      <c r="B529" s="141" t="s">
        <v>743</v>
      </c>
      <c r="C529" s="145" t="s">
        <v>56</v>
      </c>
      <c r="D529" s="141">
        <v>6</v>
      </c>
      <c r="E529" s="150">
        <v>0</v>
      </c>
      <c r="F529" s="151">
        <v>0</v>
      </c>
      <c r="G529" s="151">
        <v>0</v>
      </c>
      <c r="H529" s="151">
        <v>0</v>
      </c>
      <c r="I529" s="152">
        <v>0</v>
      </c>
      <c r="J529"/>
      <c r="K529"/>
      <c r="L529"/>
      <c r="M529"/>
      <c r="N529"/>
      <c r="O529"/>
      <c r="P529"/>
      <c r="Q529"/>
      <c r="R529"/>
      <c r="S529"/>
      <c r="T529"/>
      <c r="U529"/>
      <c r="V529"/>
      <c r="W529"/>
      <c r="X529"/>
      <c r="Y529"/>
      <c r="Z529"/>
      <c r="AA529"/>
      <c r="AB529"/>
      <c r="AC529"/>
      <c r="AD529"/>
      <c r="AE529"/>
      <c r="AF529"/>
      <c r="AG529"/>
      <c r="AH529"/>
      <c r="AI529"/>
      <c r="AJ529"/>
      <c r="AK529"/>
      <c r="AL529"/>
      <c r="AM529"/>
      <c r="AN529"/>
      <c r="AO529"/>
      <c r="AP529"/>
      <c r="AQ529"/>
      <c r="AR529"/>
      <c r="AS529"/>
      <c r="AT529"/>
      <c r="AU529"/>
      <c r="AV529"/>
      <c r="AW529"/>
      <c r="AX529"/>
      <c r="AY529"/>
      <c r="AZ529"/>
      <c r="BA529"/>
      <c r="BB529"/>
      <c r="BC529"/>
      <c r="BD529"/>
      <c r="BE529"/>
      <c r="BF529"/>
      <c r="BG529"/>
      <c r="BH529"/>
      <c r="BI529"/>
      <c r="BJ529"/>
      <c r="BK529"/>
      <c r="BL529"/>
      <c r="BM529"/>
      <c r="BN529"/>
      <c r="BO529"/>
      <c r="BP529"/>
      <c r="BQ529"/>
      <c r="BR529"/>
      <c r="BS529"/>
      <c r="BT529"/>
      <c r="BU529"/>
      <c r="BV529"/>
      <c r="BW529"/>
      <c r="BX529"/>
      <c r="BY529"/>
      <c r="BZ529"/>
      <c r="CA529"/>
      <c r="CB529"/>
      <c r="CC529"/>
      <c r="CD529"/>
      <c r="CE529"/>
      <c r="CF529"/>
      <c r="CG529"/>
      <c r="CH529"/>
      <c r="CI529"/>
      <c r="CJ529"/>
      <c r="CK529"/>
      <c r="CL529"/>
      <c r="CM529"/>
      <c r="CN529"/>
      <c r="CO529"/>
      <c r="CP529"/>
      <c r="CQ529"/>
      <c r="CR529"/>
      <c r="CS529"/>
      <c r="CT529"/>
      <c r="CU529"/>
      <c r="CV529"/>
      <c r="CW529"/>
      <c r="CX529"/>
      <c r="CY529"/>
      <c r="CZ529"/>
      <c r="DA529"/>
      <c r="DB529"/>
      <c r="DC529"/>
      <c r="DD529"/>
      <c r="DE529"/>
      <c r="DF529"/>
      <c r="DG529"/>
      <c r="DH529"/>
      <c r="DI529"/>
      <c r="DJ529"/>
      <c r="DK529"/>
      <c r="DL529"/>
      <c r="DM529"/>
      <c r="DN529"/>
      <c r="DO529"/>
      <c r="DP529"/>
      <c r="DQ529"/>
      <c r="DR529"/>
      <c r="DS529"/>
      <c r="DT529"/>
      <c r="DU529"/>
      <c r="DV529"/>
      <c r="DW529"/>
      <c r="DX529"/>
      <c r="DY529"/>
      <c r="DZ529"/>
      <c r="EA529"/>
      <c r="EB529"/>
      <c r="EC529"/>
      <c r="ED529"/>
      <c r="EE529"/>
      <c r="EF529"/>
      <c r="EG529"/>
      <c r="EH529"/>
      <c r="EI529"/>
      <c r="EJ529"/>
      <c r="EK529"/>
      <c r="EL529"/>
      <c r="EM529"/>
      <c r="EN529"/>
    </row>
    <row r="530" spans="1:144" x14ac:dyDescent="0.25">
      <c r="A530" s="141" t="s">
        <v>1311</v>
      </c>
      <c r="B530" s="141" t="s">
        <v>745</v>
      </c>
      <c r="C530" s="145" t="s">
        <v>56</v>
      </c>
      <c r="D530" s="141">
        <v>6</v>
      </c>
      <c r="E530" s="150">
        <v>0</v>
      </c>
      <c r="F530" s="151">
        <v>0</v>
      </c>
      <c r="G530" s="151">
        <v>0</v>
      </c>
      <c r="H530" s="151">
        <v>0</v>
      </c>
      <c r="I530" s="152">
        <v>0</v>
      </c>
      <c r="J530"/>
      <c r="K530"/>
      <c r="L530"/>
      <c r="M530"/>
      <c r="N530"/>
      <c r="O530"/>
      <c r="P530"/>
      <c r="Q530"/>
      <c r="R530"/>
      <c r="S530"/>
      <c r="T530"/>
      <c r="U530"/>
      <c r="V530"/>
      <c r="W530"/>
      <c r="X530"/>
      <c r="Y530"/>
      <c r="Z530"/>
      <c r="AA530"/>
      <c r="AB530"/>
      <c r="AC530"/>
      <c r="AD530"/>
      <c r="AE530"/>
      <c r="AF530"/>
      <c r="AG530"/>
      <c r="AH530"/>
      <c r="AI530"/>
      <c r="AJ530"/>
      <c r="AK530"/>
      <c r="AL530"/>
      <c r="AM530"/>
      <c r="AN530"/>
      <c r="AO530"/>
      <c r="AP530"/>
      <c r="AQ530"/>
      <c r="AR530"/>
      <c r="AS530"/>
      <c r="AT530"/>
      <c r="AU530"/>
      <c r="AV530"/>
      <c r="AW530"/>
      <c r="AX530"/>
      <c r="AY530"/>
      <c r="AZ530"/>
      <c r="BA530"/>
      <c r="BB530"/>
      <c r="BC530"/>
      <c r="BD530"/>
      <c r="BE530"/>
      <c r="BF530"/>
      <c r="BG530"/>
      <c r="BH530"/>
      <c r="BI530"/>
      <c r="BJ530"/>
      <c r="BK530"/>
      <c r="BL530"/>
      <c r="BM530"/>
      <c r="BN530"/>
      <c r="BO530"/>
      <c r="BP530"/>
      <c r="BQ530"/>
      <c r="BR530"/>
      <c r="BS530"/>
      <c r="BT530"/>
      <c r="BU530"/>
      <c r="BV530"/>
      <c r="BW530"/>
      <c r="BX530"/>
      <c r="BY530"/>
      <c r="BZ530"/>
      <c r="CA530"/>
      <c r="CB530"/>
      <c r="CC530"/>
      <c r="CD530"/>
      <c r="CE530"/>
      <c r="CF530"/>
      <c r="CG530"/>
      <c r="CH530"/>
      <c r="CI530"/>
      <c r="CJ530"/>
      <c r="CK530"/>
      <c r="CL530"/>
      <c r="CM530"/>
      <c r="CN530"/>
      <c r="CO530"/>
      <c r="CP530"/>
      <c r="CQ530"/>
      <c r="CR530"/>
      <c r="CS530"/>
      <c r="CT530"/>
      <c r="CU530"/>
      <c r="CV530"/>
      <c r="CW530"/>
      <c r="CX530"/>
      <c r="CY530"/>
      <c r="CZ530"/>
      <c r="DA530"/>
      <c r="DB530"/>
      <c r="DC530"/>
      <c r="DD530"/>
      <c r="DE530"/>
      <c r="DF530"/>
      <c r="DG530"/>
      <c r="DH530"/>
      <c r="DI530"/>
      <c r="DJ530"/>
      <c r="DK530"/>
      <c r="DL530"/>
      <c r="DM530"/>
      <c r="DN530"/>
      <c r="DO530"/>
      <c r="DP530"/>
      <c r="DQ530"/>
      <c r="DR530"/>
      <c r="DS530"/>
      <c r="DT530"/>
      <c r="DU530"/>
      <c r="DV530"/>
      <c r="DW530"/>
      <c r="DX530"/>
      <c r="DY530"/>
      <c r="DZ530"/>
      <c r="EA530"/>
      <c r="EB530"/>
      <c r="EC530"/>
      <c r="ED530"/>
      <c r="EE530"/>
      <c r="EF530"/>
      <c r="EG530"/>
      <c r="EH530"/>
      <c r="EI530"/>
      <c r="EJ530"/>
      <c r="EK530"/>
      <c r="EL530"/>
      <c r="EM530"/>
      <c r="EN530"/>
    </row>
    <row r="531" spans="1:144" x14ac:dyDescent="0.25">
      <c r="A531" s="141" t="s">
        <v>1312</v>
      </c>
      <c r="B531" s="141" t="s">
        <v>1313</v>
      </c>
      <c r="C531" s="145" t="s">
        <v>56</v>
      </c>
      <c r="D531" s="141">
        <v>4</v>
      </c>
      <c r="E531" s="150">
        <v>0</v>
      </c>
      <c r="F531" s="151">
        <v>0</v>
      </c>
      <c r="G531" s="151">
        <v>0</v>
      </c>
      <c r="H531" s="151">
        <v>0</v>
      </c>
      <c r="I531" s="152">
        <v>0</v>
      </c>
      <c r="J531"/>
      <c r="K531"/>
      <c r="L531"/>
      <c r="M531"/>
      <c r="N531"/>
      <c r="O531"/>
      <c r="P531"/>
      <c r="Q531"/>
      <c r="R531"/>
      <c r="S531"/>
      <c r="T531"/>
      <c r="U531"/>
      <c r="V531"/>
      <c r="W531"/>
      <c r="X531"/>
      <c r="Y531"/>
      <c r="Z531"/>
      <c r="AA531"/>
      <c r="AB531"/>
      <c r="AC531"/>
      <c r="AD531"/>
      <c r="AE531"/>
      <c r="AF531"/>
      <c r="AG531"/>
      <c r="AH531"/>
      <c r="AI531"/>
      <c r="AJ531"/>
      <c r="AK531"/>
      <c r="AL531"/>
      <c r="AM531"/>
      <c r="AN531"/>
      <c r="AO531"/>
      <c r="AP531"/>
      <c r="AQ531"/>
      <c r="AR531"/>
      <c r="AS531"/>
      <c r="AT531"/>
      <c r="AU531"/>
      <c r="AV531"/>
      <c r="AW531"/>
      <c r="AX531"/>
      <c r="AY531"/>
      <c r="AZ531"/>
      <c r="BA531"/>
      <c r="BB531"/>
      <c r="BC531"/>
      <c r="BD531"/>
      <c r="BE531"/>
      <c r="BF531"/>
      <c r="BG531"/>
      <c r="BH531"/>
      <c r="BI531"/>
      <c r="BJ531"/>
      <c r="BK531"/>
      <c r="BL531"/>
      <c r="BM531"/>
      <c r="BN531"/>
      <c r="BO531"/>
      <c r="BP531"/>
      <c r="BQ531"/>
      <c r="BR531"/>
      <c r="BS531"/>
      <c r="BT531"/>
      <c r="BU531"/>
      <c r="BV531"/>
      <c r="BW531"/>
      <c r="BX531"/>
      <c r="BY531"/>
      <c r="BZ531"/>
      <c r="CA531"/>
      <c r="CB531"/>
      <c r="CC531"/>
      <c r="CD531"/>
      <c r="CE531"/>
      <c r="CF531"/>
      <c r="CG531"/>
      <c r="CH531"/>
      <c r="CI531"/>
      <c r="CJ531"/>
      <c r="CK531"/>
      <c r="CL531"/>
      <c r="CM531"/>
      <c r="CN531"/>
      <c r="CO531"/>
      <c r="CP531"/>
      <c r="CQ531"/>
      <c r="CR531"/>
      <c r="CS531"/>
      <c r="CT531"/>
      <c r="CU531"/>
      <c r="CV531"/>
      <c r="CW531"/>
      <c r="CX531"/>
      <c r="CY531"/>
      <c r="CZ531"/>
      <c r="DA531"/>
      <c r="DB531"/>
      <c r="DC531"/>
      <c r="DD531"/>
      <c r="DE531"/>
      <c r="DF531"/>
      <c r="DG531"/>
      <c r="DH531"/>
      <c r="DI531"/>
      <c r="DJ531"/>
      <c r="DK531"/>
      <c r="DL531"/>
      <c r="DM531"/>
      <c r="DN531"/>
      <c r="DO531"/>
      <c r="DP531"/>
      <c r="DQ531"/>
      <c r="DR531"/>
      <c r="DS531"/>
      <c r="DT531"/>
      <c r="DU531"/>
      <c r="DV531"/>
      <c r="DW531"/>
      <c r="DX531"/>
      <c r="DY531"/>
      <c r="DZ531"/>
      <c r="EA531"/>
      <c r="EB531"/>
      <c r="EC531"/>
      <c r="ED531"/>
      <c r="EE531"/>
      <c r="EF531"/>
      <c r="EG531"/>
      <c r="EH531"/>
      <c r="EI531"/>
      <c r="EJ531"/>
      <c r="EK531"/>
      <c r="EL531"/>
      <c r="EM531"/>
      <c r="EN531"/>
    </row>
    <row r="532" spans="1:144" x14ac:dyDescent="0.25">
      <c r="A532" s="141" t="s">
        <v>1314</v>
      </c>
      <c r="B532" s="141" t="s">
        <v>53</v>
      </c>
      <c r="C532" s="145" t="s">
        <v>56</v>
      </c>
      <c r="D532" s="141">
        <v>6</v>
      </c>
      <c r="E532" s="150">
        <v>0</v>
      </c>
      <c r="F532" s="151">
        <v>0</v>
      </c>
      <c r="G532" s="151">
        <v>0</v>
      </c>
      <c r="H532" s="151">
        <v>0</v>
      </c>
      <c r="I532" s="152">
        <v>0</v>
      </c>
      <c r="J532"/>
      <c r="K532"/>
      <c r="L532"/>
      <c r="M532"/>
      <c r="N532"/>
      <c r="O532"/>
      <c r="P532"/>
      <c r="Q532"/>
      <c r="R532"/>
      <c r="S532"/>
      <c r="T532"/>
      <c r="U532"/>
      <c r="V532"/>
      <c r="W532"/>
      <c r="X532"/>
      <c r="Y532"/>
      <c r="Z532"/>
      <c r="AA532"/>
      <c r="AB532"/>
      <c r="AC532"/>
      <c r="AD532"/>
      <c r="AE532"/>
      <c r="AF532"/>
      <c r="AG532"/>
      <c r="AH532"/>
      <c r="AI532"/>
      <c r="AJ532"/>
      <c r="AK532"/>
      <c r="AL532"/>
      <c r="AM532"/>
      <c r="AN532"/>
      <c r="AO532"/>
      <c r="AP532"/>
      <c r="AQ532"/>
      <c r="AR532"/>
      <c r="AS532"/>
      <c r="AT532"/>
      <c r="AU532"/>
      <c r="AV532"/>
      <c r="AW532"/>
      <c r="AX532"/>
      <c r="AY532"/>
      <c r="AZ532"/>
      <c r="BA532"/>
      <c r="BB532"/>
      <c r="BC532"/>
      <c r="BD532"/>
      <c r="BE532"/>
      <c r="BF532"/>
      <c r="BG532"/>
      <c r="BH532"/>
      <c r="BI532"/>
      <c r="BJ532"/>
      <c r="BK532"/>
      <c r="BL532"/>
      <c r="BM532"/>
      <c r="BN532"/>
      <c r="BO532"/>
      <c r="BP532"/>
      <c r="BQ532"/>
      <c r="BR532"/>
      <c r="BS532"/>
      <c r="BT532"/>
      <c r="BU532"/>
      <c r="BV532"/>
      <c r="BW532"/>
      <c r="BX532"/>
      <c r="BY532"/>
      <c r="BZ532"/>
      <c r="CA532"/>
      <c r="CB532"/>
      <c r="CC532"/>
      <c r="CD532"/>
      <c r="CE532"/>
      <c r="CF532"/>
      <c r="CG532"/>
      <c r="CH532"/>
      <c r="CI532"/>
      <c r="CJ532"/>
      <c r="CK532"/>
      <c r="CL532"/>
      <c r="CM532"/>
      <c r="CN532"/>
      <c r="CO532"/>
      <c r="CP532"/>
      <c r="CQ532"/>
      <c r="CR532"/>
      <c r="CS532"/>
      <c r="CT532"/>
      <c r="CU532"/>
      <c r="CV532"/>
      <c r="CW532"/>
      <c r="CX532"/>
      <c r="CY532"/>
      <c r="CZ532"/>
      <c r="DA532"/>
      <c r="DB532"/>
      <c r="DC532"/>
      <c r="DD532"/>
      <c r="DE532"/>
      <c r="DF532"/>
      <c r="DG532"/>
      <c r="DH532"/>
      <c r="DI532"/>
      <c r="DJ532"/>
      <c r="DK532"/>
      <c r="DL532"/>
      <c r="DM532"/>
      <c r="DN532"/>
      <c r="DO532"/>
      <c r="DP532"/>
      <c r="DQ532"/>
      <c r="DR532"/>
      <c r="DS532"/>
      <c r="DT532"/>
      <c r="DU532"/>
      <c r="DV532"/>
      <c r="DW532"/>
      <c r="DX532"/>
      <c r="DY532"/>
      <c r="DZ532"/>
      <c r="EA532"/>
      <c r="EB532"/>
      <c r="EC532"/>
      <c r="ED532"/>
      <c r="EE532"/>
      <c r="EF532"/>
      <c r="EG532"/>
      <c r="EH532"/>
      <c r="EI532"/>
      <c r="EJ532"/>
      <c r="EK532"/>
      <c r="EL532"/>
      <c r="EM532"/>
      <c r="EN532"/>
    </row>
    <row r="533" spans="1:144" x14ac:dyDescent="0.25">
      <c r="A533" s="141" t="s">
        <v>1315</v>
      </c>
      <c r="B533" s="141" t="s">
        <v>54</v>
      </c>
      <c r="C533" s="145" t="s">
        <v>56</v>
      </c>
      <c r="D533" s="141">
        <v>6</v>
      </c>
      <c r="E533" s="150">
        <v>0</v>
      </c>
      <c r="F533" s="151">
        <v>0</v>
      </c>
      <c r="G533" s="151">
        <v>0</v>
      </c>
      <c r="H533" s="151">
        <v>0</v>
      </c>
      <c r="I533" s="152">
        <v>0</v>
      </c>
      <c r="J533"/>
      <c r="K533"/>
      <c r="L533"/>
      <c r="M533"/>
      <c r="N533"/>
      <c r="O533"/>
      <c r="P533"/>
      <c r="Q533"/>
      <c r="R533"/>
      <c r="S533"/>
      <c r="T533"/>
      <c r="U533"/>
      <c r="V533"/>
      <c r="W533"/>
      <c r="X533"/>
      <c r="Y533"/>
      <c r="Z533"/>
      <c r="AA533"/>
      <c r="AB533"/>
      <c r="AC533"/>
      <c r="AD533"/>
      <c r="AE533"/>
      <c r="AF533"/>
      <c r="AG533"/>
      <c r="AH533"/>
      <c r="AI533"/>
      <c r="AJ533"/>
      <c r="AK533"/>
      <c r="AL533"/>
      <c r="AM533"/>
      <c r="AN533"/>
      <c r="AO533"/>
      <c r="AP533"/>
      <c r="AQ533"/>
      <c r="AR533"/>
      <c r="AS533"/>
      <c r="AT533"/>
      <c r="AU533"/>
      <c r="AV533"/>
      <c r="AW533"/>
      <c r="AX533"/>
      <c r="AY533"/>
      <c r="AZ533"/>
      <c r="BA533"/>
      <c r="BB533"/>
      <c r="BC533"/>
      <c r="BD533"/>
      <c r="BE533"/>
      <c r="BF533"/>
      <c r="BG533"/>
      <c r="BH533"/>
      <c r="BI533"/>
      <c r="BJ533"/>
      <c r="BK533"/>
      <c r="BL533"/>
      <c r="BM533"/>
      <c r="BN533"/>
      <c r="BO533"/>
      <c r="BP533"/>
      <c r="BQ533"/>
      <c r="BR533"/>
      <c r="BS533"/>
      <c r="BT533"/>
      <c r="BU533"/>
      <c r="BV533"/>
      <c r="BW533"/>
      <c r="BX533"/>
      <c r="BY533"/>
      <c r="BZ533"/>
      <c r="CA533"/>
      <c r="CB533"/>
      <c r="CC533"/>
      <c r="CD533"/>
      <c r="CE533"/>
      <c r="CF533"/>
      <c r="CG533"/>
      <c r="CH533"/>
      <c r="CI533"/>
      <c r="CJ533"/>
      <c r="CK533"/>
      <c r="CL533"/>
      <c r="CM533"/>
      <c r="CN533"/>
      <c r="CO533"/>
      <c r="CP533"/>
      <c r="CQ533"/>
      <c r="CR533"/>
      <c r="CS533"/>
      <c r="CT533"/>
      <c r="CU533"/>
      <c r="CV533"/>
      <c r="CW533"/>
      <c r="CX533"/>
      <c r="CY533"/>
      <c r="CZ533"/>
      <c r="DA533"/>
      <c r="DB533"/>
      <c r="DC533"/>
      <c r="DD533"/>
      <c r="DE533"/>
      <c r="DF533"/>
      <c r="DG533"/>
      <c r="DH533"/>
      <c r="DI533"/>
      <c r="DJ533"/>
      <c r="DK533"/>
      <c r="DL533"/>
      <c r="DM533"/>
      <c r="DN533"/>
      <c r="DO533"/>
      <c r="DP533"/>
      <c r="DQ533"/>
      <c r="DR533"/>
      <c r="DS533"/>
      <c r="DT533"/>
      <c r="DU533"/>
      <c r="DV533"/>
      <c r="DW533"/>
      <c r="DX533"/>
      <c r="DY533"/>
      <c r="DZ533"/>
      <c r="EA533"/>
      <c r="EB533"/>
      <c r="EC533"/>
      <c r="ED533"/>
      <c r="EE533"/>
      <c r="EF533"/>
      <c r="EG533"/>
      <c r="EH533"/>
      <c r="EI533"/>
      <c r="EJ533"/>
      <c r="EK533"/>
      <c r="EL533"/>
      <c r="EM533"/>
      <c r="EN533"/>
    </row>
    <row r="534" spans="1:144" x14ac:dyDescent="0.25">
      <c r="A534" s="141" t="s">
        <v>1316</v>
      </c>
      <c r="B534" s="141" t="s">
        <v>741</v>
      </c>
      <c r="C534" s="145" t="s">
        <v>56</v>
      </c>
      <c r="D534" s="141">
        <v>6</v>
      </c>
      <c r="E534" s="150">
        <v>0</v>
      </c>
      <c r="F534" s="151">
        <v>0</v>
      </c>
      <c r="G534" s="151">
        <v>0</v>
      </c>
      <c r="H534" s="151">
        <v>0</v>
      </c>
      <c r="I534" s="152">
        <v>0</v>
      </c>
      <c r="J534"/>
      <c r="K534"/>
      <c r="L534"/>
      <c r="M534"/>
      <c r="N534"/>
      <c r="O534"/>
      <c r="P534"/>
      <c r="Q534"/>
      <c r="R534"/>
      <c r="S534"/>
      <c r="T534"/>
      <c r="U534"/>
      <c r="V534"/>
      <c r="W534"/>
      <c r="X534"/>
      <c r="Y534"/>
      <c r="Z534"/>
      <c r="AA534"/>
      <c r="AB534"/>
      <c r="AC534"/>
      <c r="AD534"/>
      <c r="AE534"/>
      <c r="AF534"/>
      <c r="AG534"/>
      <c r="AH534"/>
      <c r="AI534"/>
      <c r="AJ534"/>
      <c r="AK534"/>
      <c r="AL534"/>
      <c r="AM534"/>
      <c r="AN534"/>
      <c r="AO534"/>
      <c r="AP534"/>
      <c r="AQ534"/>
      <c r="AR534"/>
      <c r="AS534"/>
      <c r="AT534"/>
      <c r="AU534"/>
      <c r="AV534"/>
      <c r="AW534"/>
      <c r="AX534"/>
      <c r="AY534"/>
      <c r="AZ534"/>
      <c r="BA534"/>
      <c r="BB534"/>
      <c r="BC534"/>
      <c r="BD534"/>
      <c r="BE534"/>
      <c r="BF534"/>
      <c r="BG534"/>
      <c r="BH534"/>
      <c r="BI534"/>
      <c r="BJ534"/>
      <c r="BK534"/>
      <c r="BL534"/>
      <c r="BM534"/>
      <c r="BN534"/>
      <c r="BO534"/>
      <c r="BP534"/>
      <c r="BQ534"/>
      <c r="BR534"/>
      <c r="BS534"/>
      <c r="BT534"/>
      <c r="BU534"/>
      <c r="BV534"/>
      <c r="BW534"/>
      <c r="BX534"/>
      <c r="BY534"/>
      <c r="BZ534"/>
      <c r="CA534"/>
      <c r="CB534"/>
      <c r="CC534"/>
      <c r="CD534"/>
      <c r="CE534"/>
      <c r="CF534"/>
      <c r="CG534"/>
      <c r="CH534"/>
      <c r="CI534"/>
      <c r="CJ534"/>
      <c r="CK534"/>
      <c r="CL534"/>
      <c r="CM534"/>
      <c r="CN534"/>
      <c r="CO534"/>
      <c r="CP534"/>
      <c r="CQ534"/>
      <c r="CR534"/>
      <c r="CS534"/>
      <c r="CT534"/>
      <c r="CU534"/>
      <c r="CV534"/>
      <c r="CW534"/>
      <c r="CX534"/>
      <c r="CY534"/>
      <c r="CZ534"/>
      <c r="DA534"/>
      <c r="DB534"/>
      <c r="DC534"/>
      <c r="DD534"/>
      <c r="DE534"/>
      <c r="DF534"/>
      <c r="DG534"/>
      <c r="DH534"/>
      <c r="DI534"/>
      <c r="DJ534"/>
      <c r="DK534"/>
      <c r="DL534"/>
      <c r="DM534"/>
      <c r="DN534"/>
      <c r="DO534"/>
      <c r="DP534"/>
      <c r="DQ534"/>
      <c r="DR534"/>
      <c r="DS534"/>
      <c r="DT534"/>
      <c r="DU534"/>
      <c r="DV534"/>
      <c r="DW534"/>
      <c r="DX534"/>
      <c r="DY534"/>
      <c r="DZ534"/>
      <c r="EA534"/>
      <c r="EB534"/>
      <c r="EC534"/>
      <c r="ED534"/>
      <c r="EE534"/>
      <c r="EF534"/>
      <c r="EG534"/>
      <c r="EH534"/>
      <c r="EI534"/>
      <c r="EJ534"/>
      <c r="EK534"/>
      <c r="EL534"/>
      <c r="EM534"/>
      <c r="EN534"/>
    </row>
    <row r="535" spans="1:144" x14ac:dyDescent="0.25">
      <c r="A535" s="141" t="s">
        <v>1317</v>
      </c>
      <c r="B535" s="141" t="s">
        <v>743</v>
      </c>
      <c r="C535" s="145" t="s">
        <v>56</v>
      </c>
      <c r="D535" s="141">
        <v>6</v>
      </c>
      <c r="E535" s="150">
        <v>0</v>
      </c>
      <c r="F535" s="151">
        <v>0</v>
      </c>
      <c r="G535" s="151">
        <v>0</v>
      </c>
      <c r="H535" s="151">
        <v>0</v>
      </c>
      <c r="I535" s="152">
        <v>0</v>
      </c>
      <c r="J535"/>
      <c r="K535"/>
      <c r="L535"/>
      <c r="M535"/>
      <c r="N535"/>
      <c r="O535"/>
      <c r="P535"/>
      <c r="Q535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  <c r="AL535"/>
      <c r="AM535"/>
      <c r="AN535"/>
      <c r="AO535"/>
      <c r="AP535"/>
      <c r="AQ535"/>
      <c r="AR535"/>
      <c r="AS535"/>
      <c r="AT535"/>
      <c r="AU535"/>
      <c r="AV535"/>
      <c r="AW535"/>
      <c r="AX535"/>
      <c r="AY535"/>
      <c r="AZ535"/>
      <c r="BA535"/>
      <c r="BB535"/>
      <c r="BC535"/>
      <c r="BD535"/>
      <c r="BE535"/>
      <c r="BF535"/>
      <c r="BG535"/>
      <c r="BH535"/>
      <c r="BI535"/>
      <c r="BJ535"/>
      <c r="BK535"/>
      <c r="BL535"/>
      <c r="BM535"/>
      <c r="BN535"/>
      <c r="BO535"/>
      <c r="BP535"/>
      <c r="BQ535"/>
      <c r="BR535"/>
      <c r="BS535"/>
      <c r="BT535"/>
      <c r="BU535"/>
      <c r="BV535"/>
      <c r="BW535"/>
      <c r="BX535"/>
      <c r="BY535"/>
      <c r="BZ535"/>
      <c r="CA535"/>
      <c r="CB535"/>
      <c r="CC535"/>
      <c r="CD535"/>
      <c r="CE535"/>
      <c r="CF535"/>
      <c r="CG535"/>
      <c r="CH535"/>
      <c r="CI535"/>
      <c r="CJ535"/>
      <c r="CK535"/>
      <c r="CL535"/>
      <c r="CM535"/>
      <c r="CN535"/>
      <c r="CO535"/>
      <c r="CP535"/>
      <c r="CQ535"/>
      <c r="CR535"/>
      <c r="CS535"/>
      <c r="CT535"/>
      <c r="CU535"/>
      <c r="CV535"/>
      <c r="CW535"/>
      <c r="CX535"/>
      <c r="CY535"/>
      <c r="CZ535"/>
      <c r="DA535"/>
      <c r="DB535"/>
      <c r="DC535"/>
      <c r="DD535"/>
      <c r="DE535"/>
      <c r="DF535"/>
      <c r="DG535"/>
      <c r="DH535"/>
      <c r="DI535"/>
      <c r="DJ535"/>
      <c r="DK535"/>
      <c r="DL535"/>
      <c r="DM535"/>
      <c r="DN535"/>
      <c r="DO535"/>
      <c r="DP535"/>
      <c r="DQ535"/>
      <c r="DR535"/>
      <c r="DS535"/>
      <c r="DT535"/>
      <c r="DU535"/>
      <c r="DV535"/>
      <c r="DW535"/>
      <c r="DX535"/>
      <c r="DY535"/>
      <c r="DZ535"/>
      <c r="EA535"/>
      <c r="EB535"/>
      <c r="EC535"/>
      <c r="ED535"/>
      <c r="EE535"/>
      <c r="EF535"/>
      <c r="EG535"/>
      <c r="EH535"/>
      <c r="EI535"/>
      <c r="EJ535"/>
      <c r="EK535"/>
      <c r="EL535"/>
      <c r="EM535"/>
      <c r="EN535"/>
    </row>
    <row r="536" spans="1:144" x14ac:dyDescent="0.25">
      <c r="A536" s="141" t="s">
        <v>1318</v>
      </c>
      <c r="B536" s="141" t="s">
        <v>745</v>
      </c>
      <c r="C536" s="145" t="s">
        <v>56</v>
      </c>
      <c r="D536" s="141">
        <v>6</v>
      </c>
      <c r="E536" s="150">
        <v>0</v>
      </c>
      <c r="F536" s="151">
        <v>0</v>
      </c>
      <c r="G536" s="151">
        <v>0</v>
      </c>
      <c r="H536" s="151">
        <v>0</v>
      </c>
      <c r="I536" s="152">
        <v>0</v>
      </c>
      <c r="J536"/>
      <c r="K536"/>
      <c r="L536"/>
      <c r="M536"/>
      <c r="N536"/>
      <c r="O536"/>
      <c r="P536"/>
      <c r="Q536"/>
      <c r="R536"/>
      <c r="S536"/>
      <c r="T536"/>
      <c r="U536"/>
      <c r="V536"/>
      <c r="W536"/>
      <c r="X536"/>
      <c r="Y536"/>
      <c r="Z536"/>
      <c r="AA536"/>
      <c r="AB536"/>
      <c r="AC536"/>
      <c r="AD536"/>
      <c r="AE536"/>
      <c r="AF536"/>
      <c r="AG536"/>
      <c r="AH536"/>
      <c r="AI536"/>
      <c r="AJ536"/>
      <c r="AK536"/>
      <c r="AL536"/>
      <c r="AM536"/>
      <c r="AN536"/>
      <c r="AO536"/>
      <c r="AP536"/>
      <c r="AQ536"/>
      <c r="AR536"/>
      <c r="AS536"/>
      <c r="AT536"/>
      <c r="AU536"/>
      <c r="AV536"/>
      <c r="AW536"/>
      <c r="AX536"/>
      <c r="AY536"/>
      <c r="AZ536"/>
      <c r="BA536"/>
      <c r="BB536"/>
      <c r="BC536"/>
      <c r="BD536"/>
      <c r="BE536"/>
      <c r="BF536"/>
      <c r="BG536"/>
      <c r="BH536"/>
      <c r="BI536"/>
      <c r="BJ536"/>
      <c r="BK536"/>
      <c r="BL536"/>
      <c r="BM536"/>
      <c r="BN536"/>
      <c r="BO536"/>
      <c r="BP536"/>
      <c r="BQ536"/>
      <c r="BR536"/>
      <c r="BS536"/>
      <c r="BT536"/>
      <c r="BU536"/>
      <c r="BV536"/>
      <c r="BW536"/>
      <c r="BX536"/>
      <c r="BY536"/>
      <c r="BZ536"/>
      <c r="CA536"/>
      <c r="CB536"/>
      <c r="CC536"/>
      <c r="CD536"/>
      <c r="CE536"/>
      <c r="CF536"/>
      <c r="CG536"/>
      <c r="CH536"/>
      <c r="CI536"/>
      <c r="CJ536"/>
      <c r="CK536"/>
      <c r="CL536"/>
      <c r="CM536"/>
      <c r="CN536"/>
      <c r="CO536"/>
      <c r="CP536"/>
      <c r="CQ536"/>
      <c r="CR536"/>
      <c r="CS536"/>
      <c r="CT536"/>
      <c r="CU536"/>
      <c r="CV536"/>
      <c r="CW536"/>
      <c r="CX536"/>
      <c r="CY536"/>
      <c r="CZ536"/>
      <c r="DA536"/>
      <c r="DB536"/>
      <c r="DC536"/>
      <c r="DD536"/>
      <c r="DE536"/>
      <c r="DF536"/>
      <c r="DG536"/>
      <c r="DH536"/>
      <c r="DI536"/>
      <c r="DJ536"/>
      <c r="DK536"/>
      <c r="DL536"/>
      <c r="DM536"/>
      <c r="DN536"/>
      <c r="DO536"/>
      <c r="DP536"/>
      <c r="DQ536"/>
      <c r="DR536"/>
      <c r="DS536"/>
      <c r="DT536"/>
      <c r="DU536"/>
      <c r="DV536"/>
      <c r="DW536"/>
      <c r="DX536"/>
      <c r="DY536"/>
      <c r="DZ536"/>
      <c r="EA536"/>
      <c r="EB536"/>
      <c r="EC536"/>
      <c r="ED536"/>
      <c r="EE536"/>
      <c r="EF536"/>
      <c r="EG536"/>
      <c r="EH536"/>
      <c r="EI536"/>
      <c r="EJ536"/>
      <c r="EK536"/>
      <c r="EL536"/>
      <c r="EM536"/>
      <c r="EN536"/>
    </row>
    <row r="537" spans="1:144" x14ac:dyDescent="0.25">
      <c r="A537" s="141" t="s">
        <v>1319</v>
      </c>
      <c r="B537" s="141" t="s">
        <v>1320</v>
      </c>
      <c r="C537" s="145" t="s">
        <v>56</v>
      </c>
      <c r="D537" s="141">
        <v>4</v>
      </c>
      <c r="E537" s="150">
        <v>0</v>
      </c>
      <c r="F537" s="151">
        <v>0</v>
      </c>
      <c r="G537" s="151">
        <v>0</v>
      </c>
      <c r="H537" s="151">
        <v>0</v>
      </c>
      <c r="I537" s="152">
        <v>0</v>
      </c>
      <c r="J537"/>
      <c r="K537"/>
      <c r="L537"/>
      <c r="M537"/>
      <c r="N537"/>
      <c r="O537"/>
      <c r="P537"/>
      <c r="Q537"/>
      <c r="R537"/>
      <c r="S537"/>
      <c r="T537"/>
      <c r="U537"/>
      <c r="V537"/>
      <c r="W537"/>
      <c r="X537"/>
      <c r="Y537"/>
      <c r="Z537"/>
      <c r="AA537"/>
      <c r="AB537"/>
      <c r="AC537"/>
      <c r="AD537"/>
      <c r="AE537"/>
      <c r="AF537"/>
      <c r="AG537"/>
      <c r="AH537"/>
      <c r="AI537"/>
      <c r="AJ537"/>
      <c r="AK537"/>
      <c r="AL537"/>
      <c r="AM537"/>
      <c r="AN537"/>
      <c r="AO537"/>
      <c r="AP537"/>
      <c r="AQ537"/>
      <c r="AR537"/>
      <c r="AS537"/>
      <c r="AT537"/>
      <c r="AU537"/>
      <c r="AV537"/>
      <c r="AW537"/>
      <c r="AX537"/>
      <c r="AY537"/>
      <c r="AZ537"/>
      <c r="BA537"/>
      <c r="BB537"/>
      <c r="BC537"/>
      <c r="BD537"/>
      <c r="BE537"/>
      <c r="BF537"/>
      <c r="BG537"/>
      <c r="BH537"/>
      <c r="BI537"/>
      <c r="BJ537"/>
      <c r="BK537"/>
      <c r="BL537"/>
      <c r="BM537"/>
      <c r="BN537"/>
      <c r="BO537"/>
      <c r="BP537"/>
      <c r="BQ537"/>
      <c r="BR537"/>
      <c r="BS537"/>
      <c r="BT537"/>
      <c r="BU537"/>
      <c r="BV537"/>
      <c r="BW537"/>
      <c r="BX537"/>
      <c r="BY537"/>
      <c r="BZ537"/>
      <c r="CA537"/>
      <c r="CB537"/>
      <c r="CC537"/>
      <c r="CD537"/>
      <c r="CE537"/>
      <c r="CF537"/>
      <c r="CG537"/>
      <c r="CH537"/>
      <c r="CI537"/>
      <c r="CJ537"/>
      <c r="CK537"/>
      <c r="CL537"/>
      <c r="CM537"/>
      <c r="CN537"/>
      <c r="CO537"/>
      <c r="CP537"/>
      <c r="CQ537"/>
      <c r="CR537"/>
      <c r="CS537"/>
      <c r="CT537"/>
      <c r="CU537"/>
      <c r="CV537"/>
      <c r="CW537"/>
      <c r="CX537"/>
      <c r="CY537"/>
      <c r="CZ537"/>
      <c r="DA537"/>
      <c r="DB537"/>
      <c r="DC537"/>
      <c r="DD537"/>
      <c r="DE537"/>
      <c r="DF537"/>
      <c r="DG537"/>
      <c r="DH537"/>
      <c r="DI537"/>
      <c r="DJ537"/>
      <c r="DK537"/>
      <c r="DL537"/>
      <c r="DM537"/>
      <c r="DN537"/>
      <c r="DO537"/>
      <c r="DP537"/>
      <c r="DQ537"/>
      <c r="DR537"/>
      <c r="DS537"/>
      <c r="DT537"/>
      <c r="DU537"/>
      <c r="DV537"/>
      <c r="DW537"/>
      <c r="DX537"/>
      <c r="DY537"/>
      <c r="DZ537"/>
      <c r="EA537"/>
      <c r="EB537"/>
      <c r="EC537"/>
      <c r="ED537"/>
      <c r="EE537"/>
      <c r="EF537"/>
      <c r="EG537"/>
      <c r="EH537"/>
      <c r="EI537"/>
      <c r="EJ537"/>
      <c r="EK537"/>
      <c r="EL537"/>
      <c r="EM537"/>
      <c r="EN537"/>
    </row>
    <row r="538" spans="1:144" x14ac:dyDescent="0.25">
      <c r="A538" s="141" t="s">
        <v>1321</v>
      </c>
      <c r="B538" s="141" t="s">
        <v>53</v>
      </c>
      <c r="C538" s="145" t="s">
        <v>56</v>
      </c>
      <c r="D538" s="141">
        <v>6</v>
      </c>
      <c r="E538" s="150">
        <v>0</v>
      </c>
      <c r="F538" s="151">
        <v>0</v>
      </c>
      <c r="G538" s="151">
        <v>0</v>
      </c>
      <c r="H538" s="151">
        <v>0</v>
      </c>
      <c r="I538" s="152">
        <v>0</v>
      </c>
      <c r="J538"/>
      <c r="K538"/>
      <c r="L538"/>
      <c r="M538"/>
      <c r="N538"/>
      <c r="O538"/>
      <c r="P538"/>
      <c r="Q538"/>
      <c r="R538"/>
      <c r="S538"/>
      <c r="T538"/>
      <c r="U538"/>
      <c r="V538"/>
      <c r="W538"/>
      <c r="X538"/>
      <c r="Y538"/>
      <c r="Z538"/>
      <c r="AA538"/>
      <c r="AB538"/>
      <c r="AC538"/>
      <c r="AD538"/>
      <c r="AE538"/>
      <c r="AF538"/>
      <c r="AG538"/>
      <c r="AH538"/>
      <c r="AI538"/>
      <c r="AJ538"/>
      <c r="AK538"/>
      <c r="AL538"/>
      <c r="AM538"/>
      <c r="AN538"/>
      <c r="AO538"/>
      <c r="AP538"/>
      <c r="AQ538"/>
      <c r="AR538"/>
      <c r="AS538"/>
      <c r="AT538"/>
      <c r="AU538"/>
      <c r="AV538"/>
      <c r="AW538"/>
      <c r="AX538"/>
      <c r="AY538"/>
      <c r="AZ538"/>
      <c r="BA538"/>
      <c r="BB538"/>
      <c r="BC538"/>
      <c r="BD538"/>
      <c r="BE538"/>
      <c r="BF538"/>
      <c r="BG538"/>
      <c r="BH538"/>
      <c r="BI538"/>
      <c r="BJ538"/>
      <c r="BK538"/>
      <c r="BL538"/>
      <c r="BM538"/>
      <c r="BN538"/>
      <c r="BO538"/>
      <c r="BP538"/>
      <c r="BQ538"/>
      <c r="BR538"/>
      <c r="BS538"/>
      <c r="BT538"/>
      <c r="BU538"/>
      <c r="BV538"/>
      <c r="BW538"/>
      <c r="BX538"/>
      <c r="BY538"/>
      <c r="BZ538"/>
      <c r="CA538"/>
      <c r="CB538"/>
      <c r="CC538"/>
      <c r="CD538"/>
      <c r="CE538"/>
      <c r="CF538"/>
      <c r="CG538"/>
      <c r="CH538"/>
      <c r="CI538"/>
      <c r="CJ538"/>
      <c r="CK538"/>
      <c r="CL538"/>
      <c r="CM538"/>
      <c r="CN538"/>
      <c r="CO538"/>
      <c r="CP538"/>
      <c r="CQ538"/>
      <c r="CR538"/>
      <c r="CS538"/>
      <c r="CT538"/>
      <c r="CU538"/>
      <c r="CV538"/>
      <c r="CW538"/>
      <c r="CX538"/>
      <c r="CY538"/>
      <c r="CZ538"/>
      <c r="DA538"/>
      <c r="DB538"/>
      <c r="DC538"/>
      <c r="DD538"/>
      <c r="DE538"/>
      <c r="DF538"/>
      <c r="DG538"/>
      <c r="DH538"/>
      <c r="DI538"/>
      <c r="DJ538"/>
      <c r="DK538"/>
      <c r="DL538"/>
      <c r="DM538"/>
      <c r="DN538"/>
      <c r="DO538"/>
      <c r="DP538"/>
      <c r="DQ538"/>
      <c r="DR538"/>
      <c r="DS538"/>
      <c r="DT538"/>
      <c r="DU538"/>
      <c r="DV538"/>
      <c r="DW538"/>
      <c r="DX538"/>
      <c r="DY538"/>
      <c r="DZ538"/>
      <c r="EA538"/>
      <c r="EB538"/>
      <c r="EC538"/>
      <c r="ED538"/>
      <c r="EE538"/>
      <c r="EF538"/>
      <c r="EG538"/>
      <c r="EH538"/>
      <c r="EI538"/>
      <c r="EJ538"/>
      <c r="EK538"/>
      <c r="EL538"/>
      <c r="EM538"/>
      <c r="EN538"/>
    </row>
    <row r="539" spans="1:144" x14ac:dyDescent="0.25">
      <c r="A539" s="141" t="s">
        <v>1322</v>
      </c>
      <c r="B539" s="141" t="s">
        <v>54</v>
      </c>
      <c r="C539" s="145" t="s">
        <v>56</v>
      </c>
      <c r="D539" s="141">
        <v>6</v>
      </c>
      <c r="E539" s="150">
        <v>0</v>
      </c>
      <c r="F539" s="151">
        <v>0</v>
      </c>
      <c r="G539" s="151">
        <v>0</v>
      </c>
      <c r="H539" s="151">
        <v>0</v>
      </c>
      <c r="I539" s="152">
        <v>0</v>
      </c>
      <c r="J539"/>
      <c r="K539"/>
      <c r="L539"/>
      <c r="M539"/>
      <c r="N539"/>
      <c r="O539"/>
      <c r="P539"/>
      <c r="Q539"/>
      <c r="R539"/>
      <c r="S539"/>
      <c r="T539"/>
      <c r="U539"/>
      <c r="V539"/>
      <c r="W539"/>
      <c r="X539"/>
      <c r="Y539"/>
      <c r="Z539"/>
      <c r="AA539"/>
      <c r="AB539"/>
      <c r="AC539"/>
      <c r="AD539"/>
      <c r="AE539"/>
      <c r="AF539"/>
      <c r="AG539"/>
      <c r="AH539"/>
      <c r="AI539"/>
      <c r="AJ539"/>
      <c r="AK539"/>
      <c r="AL539"/>
      <c r="AM539"/>
      <c r="AN539"/>
      <c r="AO539"/>
      <c r="AP539"/>
      <c r="AQ539"/>
      <c r="AR539"/>
      <c r="AS539"/>
      <c r="AT539"/>
      <c r="AU539"/>
      <c r="AV539"/>
      <c r="AW539"/>
      <c r="AX539"/>
      <c r="AY539"/>
      <c r="AZ539"/>
      <c r="BA539"/>
      <c r="BB539"/>
      <c r="BC539"/>
      <c r="BD539"/>
      <c r="BE539"/>
      <c r="BF539"/>
      <c r="BG539"/>
      <c r="BH539"/>
      <c r="BI539"/>
      <c r="BJ539"/>
      <c r="BK539"/>
      <c r="BL539"/>
      <c r="BM539"/>
      <c r="BN539"/>
      <c r="BO539"/>
      <c r="BP539"/>
      <c r="BQ539"/>
      <c r="BR539"/>
      <c r="BS539"/>
      <c r="BT539"/>
      <c r="BU539"/>
      <c r="BV539"/>
      <c r="BW539"/>
      <c r="BX539"/>
      <c r="BY539"/>
      <c r="BZ539"/>
      <c r="CA539"/>
      <c r="CB539"/>
      <c r="CC539"/>
      <c r="CD539"/>
      <c r="CE539"/>
      <c r="CF539"/>
      <c r="CG539"/>
      <c r="CH539"/>
      <c r="CI539"/>
      <c r="CJ539"/>
      <c r="CK539"/>
      <c r="CL539"/>
      <c r="CM539"/>
      <c r="CN539"/>
      <c r="CO539"/>
      <c r="CP539"/>
      <c r="CQ539"/>
      <c r="CR539"/>
      <c r="CS539"/>
      <c r="CT539"/>
      <c r="CU539"/>
      <c r="CV539"/>
      <c r="CW539"/>
      <c r="CX539"/>
      <c r="CY539"/>
      <c r="CZ539"/>
      <c r="DA539"/>
      <c r="DB539"/>
      <c r="DC539"/>
      <c r="DD539"/>
      <c r="DE539"/>
      <c r="DF539"/>
      <c r="DG539"/>
      <c r="DH539"/>
      <c r="DI539"/>
      <c r="DJ539"/>
      <c r="DK539"/>
      <c r="DL539"/>
      <c r="DM539"/>
      <c r="DN539"/>
      <c r="DO539"/>
      <c r="DP539"/>
      <c r="DQ539"/>
      <c r="DR539"/>
      <c r="DS539"/>
      <c r="DT539"/>
      <c r="DU539"/>
      <c r="DV539"/>
      <c r="DW539"/>
      <c r="DX539"/>
      <c r="DY539"/>
      <c r="DZ539"/>
      <c r="EA539"/>
      <c r="EB539"/>
      <c r="EC539"/>
      <c r="ED539"/>
      <c r="EE539"/>
      <c r="EF539"/>
      <c r="EG539"/>
      <c r="EH539"/>
      <c r="EI539"/>
      <c r="EJ539"/>
      <c r="EK539"/>
      <c r="EL539"/>
      <c r="EM539"/>
      <c r="EN539"/>
    </row>
    <row r="540" spans="1:144" x14ac:dyDescent="0.25">
      <c r="A540" s="141" t="s">
        <v>1323</v>
      </c>
      <c r="B540" s="141" t="s">
        <v>741</v>
      </c>
      <c r="C540" s="145" t="s">
        <v>56</v>
      </c>
      <c r="D540" s="141">
        <v>6</v>
      </c>
      <c r="E540" s="150">
        <v>0</v>
      </c>
      <c r="F540" s="151">
        <v>0</v>
      </c>
      <c r="G540" s="151">
        <v>0</v>
      </c>
      <c r="H540" s="151">
        <v>0</v>
      </c>
      <c r="I540" s="152">
        <v>0</v>
      </c>
      <c r="J540"/>
      <c r="K540"/>
      <c r="L540"/>
      <c r="M540"/>
      <c r="N540"/>
      <c r="O540"/>
      <c r="P540"/>
      <c r="Q540"/>
      <c r="R540"/>
      <c r="S540"/>
      <c r="T540"/>
      <c r="U540"/>
      <c r="V540"/>
      <c r="W540"/>
      <c r="X540"/>
      <c r="Y540"/>
      <c r="Z540"/>
      <c r="AA540"/>
      <c r="AB540"/>
      <c r="AC540"/>
      <c r="AD540"/>
      <c r="AE540"/>
      <c r="AF540"/>
      <c r="AG540"/>
      <c r="AH540"/>
      <c r="AI540"/>
      <c r="AJ540"/>
      <c r="AK540"/>
      <c r="AL540"/>
      <c r="AM540"/>
      <c r="AN540"/>
      <c r="AO540"/>
      <c r="AP540"/>
      <c r="AQ540"/>
      <c r="AR540"/>
      <c r="AS540"/>
      <c r="AT540"/>
      <c r="AU540"/>
      <c r="AV540"/>
      <c r="AW540"/>
      <c r="AX540"/>
      <c r="AY540"/>
      <c r="AZ540"/>
      <c r="BA540"/>
      <c r="BB540"/>
      <c r="BC540"/>
      <c r="BD540"/>
      <c r="BE540"/>
      <c r="BF540"/>
      <c r="BG540"/>
      <c r="BH540"/>
      <c r="BI540"/>
      <c r="BJ540"/>
      <c r="BK540"/>
      <c r="BL540"/>
      <c r="BM540"/>
      <c r="BN540"/>
      <c r="BO540"/>
      <c r="BP540"/>
      <c r="BQ540"/>
      <c r="BR540"/>
      <c r="BS540"/>
      <c r="BT540"/>
      <c r="BU540"/>
      <c r="BV540"/>
      <c r="BW540"/>
      <c r="BX540"/>
      <c r="BY540"/>
      <c r="BZ540"/>
      <c r="CA540"/>
      <c r="CB540"/>
      <c r="CC540"/>
      <c r="CD540"/>
      <c r="CE540"/>
      <c r="CF540"/>
      <c r="CG540"/>
      <c r="CH540"/>
      <c r="CI540"/>
      <c r="CJ540"/>
      <c r="CK540"/>
      <c r="CL540"/>
      <c r="CM540"/>
      <c r="CN540"/>
      <c r="CO540"/>
      <c r="CP540"/>
      <c r="CQ540"/>
      <c r="CR540"/>
      <c r="CS540"/>
      <c r="CT540"/>
      <c r="CU540"/>
      <c r="CV540"/>
      <c r="CW540"/>
      <c r="CX540"/>
      <c r="CY540"/>
      <c r="CZ540"/>
      <c r="DA540"/>
      <c r="DB540"/>
      <c r="DC540"/>
      <c r="DD540"/>
      <c r="DE540"/>
      <c r="DF540"/>
      <c r="DG540"/>
      <c r="DH540"/>
      <c r="DI540"/>
      <c r="DJ540"/>
      <c r="DK540"/>
      <c r="DL540"/>
      <c r="DM540"/>
      <c r="DN540"/>
      <c r="DO540"/>
      <c r="DP540"/>
      <c r="DQ540"/>
      <c r="DR540"/>
      <c r="DS540"/>
      <c r="DT540"/>
      <c r="DU540"/>
      <c r="DV540"/>
      <c r="DW540"/>
      <c r="DX540"/>
      <c r="DY540"/>
      <c r="DZ540"/>
      <c r="EA540"/>
      <c r="EB540"/>
      <c r="EC540"/>
      <c r="ED540"/>
      <c r="EE540"/>
      <c r="EF540"/>
      <c r="EG540"/>
      <c r="EH540"/>
      <c r="EI540"/>
      <c r="EJ540"/>
      <c r="EK540"/>
      <c r="EL540"/>
      <c r="EM540"/>
      <c r="EN540"/>
    </row>
    <row r="541" spans="1:144" x14ac:dyDescent="0.25">
      <c r="A541" s="141" t="s">
        <v>1324</v>
      </c>
      <c r="B541" s="141" t="s">
        <v>743</v>
      </c>
      <c r="C541" s="145" t="s">
        <v>56</v>
      </c>
      <c r="D541" s="141">
        <v>6</v>
      </c>
      <c r="E541" s="150">
        <v>0</v>
      </c>
      <c r="F541" s="151">
        <v>0</v>
      </c>
      <c r="G541" s="151">
        <v>0</v>
      </c>
      <c r="H541" s="151">
        <v>0</v>
      </c>
      <c r="I541" s="152">
        <v>0</v>
      </c>
      <c r="J541"/>
      <c r="K541"/>
      <c r="L541"/>
      <c r="M541"/>
      <c r="N541"/>
      <c r="O541"/>
      <c r="P541"/>
      <c r="Q541"/>
      <c r="R541"/>
      <c r="S541"/>
      <c r="T541"/>
      <c r="U541"/>
      <c r="V541"/>
      <c r="W541"/>
      <c r="X541"/>
      <c r="Y541"/>
      <c r="Z541"/>
      <c r="AA541"/>
      <c r="AB541"/>
      <c r="AC541"/>
      <c r="AD541"/>
      <c r="AE541"/>
      <c r="AF541"/>
      <c r="AG541"/>
      <c r="AH541"/>
      <c r="AI541"/>
      <c r="AJ541"/>
      <c r="AK541"/>
      <c r="AL541"/>
      <c r="AM541"/>
      <c r="AN541"/>
      <c r="AO541"/>
      <c r="AP541"/>
      <c r="AQ541"/>
      <c r="AR541"/>
      <c r="AS541"/>
      <c r="AT541"/>
      <c r="AU541"/>
      <c r="AV541"/>
      <c r="AW541"/>
      <c r="AX541"/>
      <c r="AY541"/>
      <c r="AZ541"/>
      <c r="BA541"/>
      <c r="BB541"/>
      <c r="BC541"/>
      <c r="BD541"/>
      <c r="BE541"/>
      <c r="BF541"/>
      <c r="BG541"/>
      <c r="BH541"/>
      <c r="BI541"/>
      <c r="BJ541"/>
      <c r="BK541"/>
      <c r="BL541"/>
      <c r="BM541"/>
      <c r="BN541"/>
      <c r="BO541"/>
      <c r="BP541"/>
      <c r="BQ541"/>
      <c r="BR541"/>
      <c r="BS541"/>
      <c r="BT541"/>
      <c r="BU541"/>
      <c r="BV541"/>
      <c r="BW541"/>
      <c r="BX541"/>
      <c r="BY541"/>
      <c r="BZ541"/>
      <c r="CA541"/>
      <c r="CB541"/>
      <c r="CC541"/>
      <c r="CD541"/>
      <c r="CE541"/>
      <c r="CF541"/>
      <c r="CG541"/>
      <c r="CH541"/>
      <c r="CI541"/>
      <c r="CJ541"/>
      <c r="CK541"/>
      <c r="CL541"/>
      <c r="CM541"/>
      <c r="CN541"/>
      <c r="CO541"/>
      <c r="CP541"/>
      <c r="CQ541"/>
      <c r="CR541"/>
      <c r="CS541"/>
      <c r="CT541"/>
      <c r="CU541"/>
      <c r="CV541"/>
      <c r="CW541"/>
      <c r="CX541"/>
      <c r="CY541"/>
      <c r="CZ541"/>
      <c r="DA541"/>
      <c r="DB541"/>
      <c r="DC541"/>
      <c r="DD541"/>
      <c r="DE541"/>
      <c r="DF541"/>
      <c r="DG541"/>
      <c r="DH541"/>
      <c r="DI541"/>
      <c r="DJ541"/>
      <c r="DK541"/>
      <c r="DL541"/>
      <c r="DM541"/>
      <c r="DN541"/>
      <c r="DO541"/>
      <c r="DP541"/>
      <c r="DQ541"/>
      <c r="DR541"/>
      <c r="DS541"/>
      <c r="DT541"/>
      <c r="DU541"/>
      <c r="DV541"/>
      <c r="DW541"/>
      <c r="DX541"/>
      <c r="DY541"/>
      <c r="DZ541"/>
      <c r="EA541"/>
      <c r="EB541"/>
      <c r="EC541"/>
      <c r="ED541"/>
      <c r="EE541"/>
      <c r="EF541"/>
      <c r="EG541"/>
      <c r="EH541"/>
      <c r="EI541"/>
      <c r="EJ541"/>
      <c r="EK541"/>
      <c r="EL541"/>
      <c r="EM541"/>
      <c r="EN541"/>
    </row>
    <row r="542" spans="1:144" x14ac:dyDescent="0.25">
      <c r="A542" s="141" t="s">
        <v>1325</v>
      </c>
      <c r="B542" s="141" t="s">
        <v>745</v>
      </c>
      <c r="C542" s="145" t="s">
        <v>56</v>
      </c>
      <c r="D542" s="141">
        <v>6</v>
      </c>
      <c r="E542" s="150">
        <v>0</v>
      </c>
      <c r="F542" s="151">
        <v>0</v>
      </c>
      <c r="G542" s="151">
        <v>0</v>
      </c>
      <c r="H542" s="151">
        <v>0</v>
      </c>
      <c r="I542" s="152">
        <v>0</v>
      </c>
      <c r="J542"/>
      <c r="K542"/>
      <c r="L542"/>
      <c r="M542"/>
      <c r="N542"/>
      <c r="O542"/>
      <c r="P542"/>
      <c r="Q542"/>
      <c r="R542"/>
      <c r="S542"/>
      <c r="T542"/>
      <c r="U542"/>
      <c r="V542"/>
      <c r="W542"/>
      <c r="X542"/>
      <c r="Y542"/>
      <c r="Z542"/>
      <c r="AA542"/>
      <c r="AB542"/>
      <c r="AC542"/>
      <c r="AD542"/>
      <c r="AE542"/>
      <c r="AF542"/>
      <c r="AG542"/>
      <c r="AH542"/>
      <c r="AI542"/>
      <c r="AJ542"/>
      <c r="AK542"/>
      <c r="AL542"/>
      <c r="AM542"/>
      <c r="AN542"/>
      <c r="AO542"/>
      <c r="AP542"/>
      <c r="AQ542"/>
      <c r="AR542"/>
      <c r="AS542"/>
      <c r="AT542"/>
      <c r="AU542"/>
      <c r="AV542"/>
      <c r="AW542"/>
      <c r="AX542"/>
      <c r="AY542"/>
      <c r="AZ542"/>
      <c r="BA542"/>
      <c r="BB542"/>
      <c r="BC542"/>
      <c r="BD542"/>
      <c r="BE542"/>
      <c r="BF542"/>
      <c r="BG542"/>
      <c r="BH542"/>
      <c r="BI542"/>
      <c r="BJ542"/>
      <c r="BK542"/>
      <c r="BL542"/>
      <c r="BM542"/>
      <c r="BN542"/>
      <c r="BO542"/>
      <c r="BP542"/>
      <c r="BQ542"/>
      <c r="BR542"/>
      <c r="BS542"/>
      <c r="BT542"/>
      <c r="BU542"/>
      <c r="BV542"/>
      <c r="BW542"/>
      <c r="BX542"/>
      <c r="BY542"/>
      <c r="BZ542"/>
      <c r="CA542"/>
      <c r="CB542"/>
      <c r="CC542"/>
      <c r="CD542"/>
      <c r="CE542"/>
      <c r="CF542"/>
      <c r="CG542"/>
      <c r="CH542"/>
      <c r="CI542"/>
      <c r="CJ542"/>
      <c r="CK542"/>
      <c r="CL542"/>
      <c r="CM542"/>
      <c r="CN542"/>
      <c r="CO542"/>
      <c r="CP542"/>
      <c r="CQ542"/>
      <c r="CR542"/>
      <c r="CS542"/>
      <c r="CT542"/>
      <c r="CU542"/>
      <c r="CV542"/>
      <c r="CW542"/>
      <c r="CX542"/>
      <c r="CY542"/>
      <c r="CZ542"/>
      <c r="DA542"/>
      <c r="DB542"/>
      <c r="DC542"/>
      <c r="DD542"/>
      <c r="DE542"/>
      <c r="DF542"/>
      <c r="DG542"/>
      <c r="DH542"/>
      <c r="DI542"/>
      <c r="DJ542"/>
      <c r="DK542"/>
      <c r="DL542"/>
      <c r="DM542"/>
      <c r="DN542"/>
      <c r="DO542"/>
      <c r="DP542"/>
      <c r="DQ542"/>
      <c r="DR542"/>
      <c r="DS542"/>
      <c r="DT542"/>
      <c r="DU542"/>
      <c r="DV542"/>
      <c r="DW542"/>
      <c r="DX542"/>
      <c r="DY542"/>
      <c r="DZ542"/>
      <c r="EA542"/>
      <c r="EB542"/>
      <c r="EC542"/>
      <c r="ED542"/>
      <c r="EE542"/>
      <c r="EF542"/>
      <c r="EG542"/>
      <c r="EH542"/>
      <c r="EI542"/>
      <c r="EJ542"/>
      <c r="EK542"/>
      <c r="EL542"/>
      <c r="EM542"/>
      <c r="EN542"/>
    </row>
    <row r="543" spans="1:144" x14ac:dyDescent="0.25">
      <c r="A543" s="141" t="s">
        <v>1326</v>
      </c>
      <c r="B543" s="141" t="s">
        <v>1327</v>
      </c>
      <c r="C543" s="145" t="s">
        <v>56</v>
      </c>
      <c r="D543" s="141">
        <v>4</v>
      </c>
      <c r="E543" s="150">
        <v>0</v>
      </c>
      <c r="F543" s="151">
        <v>0</v>
      </c>
      <c r="G543" s="151">
        <v>0</v>
      </c>
      <c r="H543" s="151">
        <v>0</v>
      </c>
      <c r="I543" s="152">
        <v>0</v>
      </c>
      <c r="J543"/>
      <c r="K543"/>
      <c r="L543"/>
      <c r="M543"/>
      <c r="N543"/>
      <c r="O543"/>
      <c r="P543"/>
      <c r="Q543"/>
      <c r="R543"/>
      <c r="S543"/>
      <c r="T543"/>
      <c r="U543"/>
      <c r="V543"/>
      <c r="W543"/>
      <c r="X543"/>
      <c r="Y543"/>
      <c r="Z543"/>
      <c r="AA543"/>
      <c r="AB543"/>
      <c r="AC543"/>
      <c r="AD543"/>
      <c r="AE543"/>
      <c r="AF543"/>
      <c r="AG543"/>
      <c r="AH543"/>
      <c r="AI543"/>
      <c r="AJ543"/>
      <c r="AK543"/>
      <c r="AL543"/>
      <c r="AM543"/>
      <c r="AN543"/>
      <c r="AO543"/>
      <c r="AP543"/>
      <c r="AQ543"/>
      <c r="AR543"/>
      <c r="AS543"/>
      <c r="AT543"/>
      <c r="AU543"/>
      <c r="AV543"/>
      <c r="AW543"/>
      <c r="AX543"/>
      <c r="AY543"/>
      <c r="AZ543"/>
      <c r="BA543"/>
      <c r="BB543"/>
      <c r="BC543"/>
      <c r="BD543"/>
      <c r="BE543"/>
      <c r="BF543"/>
      <c r="BG543"/>
      <c r="BH543"/>
      <c r="BI543"/>
      <c r="BJ543"/>
      <c r="BK543"/>
      <c r="BL543"/>
      <c r="BM543"/>
      <c r="BN543"/>
      <c r="BO543"/>
      <c r="BP543"/>
      <c r="BQ543"/>
      <c r="BR543"/>
      <c r="BS543"/>
      <c r="BT543"/>
      <c r="BU543"/>
      <c r="BV543"/>
      <c r="BW543"/>
      <c r="BX543"/>
      <c r="BY543"/>
      <c r="BZ543"/>
      <c r="CA543"/>
      <c r="CB543"/>
      <c r="CC543"/>
      <c r="CD543"/>
      <c r="CE543"/>
      <c r="CF543"/>
      <c r="CG543"/>
      <c r="CH543"/>
      <c r="CI543"/>
      <c r="CJ543"/>
      <c r="CK543"/>
      <c r="CL543"/>
      <c r="CM543"/>
      <c r="CN543"/>
      <c r="CO543"/>
      <c r="CP543"/>
      <c r="CQ543"/>
      <c r="CR543"/>
      <c r="CS543"/>
      <c r="CT543"/>
      <c r="CU543"/>
      <c r="CV543"/>
      <c r="CW543"/>
      <c r="CX543"/>
      <c r="CY543"/>
      <c r="CZ543"/>
      <c r="DA543"/>
      <c r="DB543"/>
      <c r="DC543"/>
      <c r="DD543"/>
      <c r="DE543"/>
      <c r="DF543"/>
      <c r="DG543"/>
      <c r="DH543"/>
      <c r="DI543"/>
      <c r="DJ543"/>
      <c r="DK543"/>
      <c r="DL543"/>
      <c r="DM543"/>
      <c r="DN543"/>
      <c r="DO543"/>
      <c r="DP543"/>
      <c r="DQ543"/>
      <c r="DR543"/>
      <c r="DS543"/>
      <c r="DT543"/>
      <c r="DU543"/>
      <c r="DV543"/>
      <c r="DW543"/>
      <c r="DX543"/>
      <c r="DY543"/>
      <c r="DZ543"/>
      <c r="EA543"/>
      <c r="EB543"/>
      <c r="EC543"/>
      <c r="ED543"/>
      <c r="EE543"/>
      <c r="EF543"/>
      <c r="EG543"/>
      <c r="EH543"/>
      <c r="EI543"/>
      <c r="EJ543"/>
      <c r="EK543"/>
      <c r="EL543"/>
      <c r="EM543"/>
      <c r="EN543"/>
    </row>
    <row r="544" spans="1:144" x14ac:dyDescent="0.25">
      <c r="A544" s="141" t="s">
        <v>1328</v>
      </c>
      <c r="B544" s="141" t="s">
        <v>53</v>
      </c>
      <c r="C544" s="145" t="s">
        <v>56</v>
      </c>
      <c r="D544" s="141">
        <v>6</v>
      </c>
      <c r="E544" s="150">
        <v>0</v>
      </c>
      <c r="F544" s="151">
        <v>0</v>
      </c>
      <c r="G544" s="151">
        <v>0</v>
      </c>
      <c r="H544" s="151">
        <v>0</v>
      </c>
      <c r="I544" s="152">
        <v>0</v>
      </c>
      <c r="J544"/>
      <c r="K544"/>
      <c r="L544"/>
      <c r="M544"/>
      <c r="N544"/>
      <c r="O544"/>
      <c r="P544"/>
      <c r="Q544"/>
      <c r="R544"/>
      <c r="S544"/>
      <c r="T544"/>
      <c r="U544"/>
      <c r="V544"/>
      <c r="W544"/>
      <c r="X544"/>
      <c r="Y544"/>
      <c r="Z544"/>
      <c r="AA544"/>
      <c r="AB544"/>
      <c r="AC544"/>
      <c r="AD544"/>
      <c r="AE544"/>
      <c r="AF544"/>
      <c r="AG544"/>
      <c r="AH544"/>
      <c r="AI544"/>
      <c r="AJ544"/>
      <c r="AK544"/>
      <c r="AL544"/>
      <c r="AM544"/>
      <c r="AN544"/>
      <c r="AO544"/>
      <c r="AP544"/>
      <c r="AQ544"/>
      <c r="AR544"/>
      <c r="AS544"/>
      <c r="AT544"/>
      <c r="AU544"/>
      <c r="AV544"/>
      <c r="AW544"/>
      <c r="AX544"/>
      <c r="AY544"/>
      <c r="AZ544"/>
      <c r="BA544"/>
      <c r="BB544"/>
      <c r="BC544"/>
      <c r="BD544"/>
      <c r="BE544"/>
      <c r="BF544"/>
      <c r="BG544"/>
      <c r="BH544"/>
      <c r="BI544"/>
      <c r="BJ544"/>
      <c r="BK544"/>
      <c r="BL544"/>
      <c r="BM544"/>
      <c r="BN544"/>
      <c r="BO544"/>
      <c r="BP544"/>
      <c r="BQ544"/>
      <c r="BR544"/>
      <c r="BS544"/>
      <c r="BT544"/>
      <c r="BU544"/>
      <c r="BV544"/>
      <c r="BW544"/>
      <c r="BX544"/>
      <c r="BY544"/>
      <c r="BZ544"/>
      <c r="CA544"/>
      <c r="CB544"/>
      <c r="CC544"/>
      <c r="CD544"/>
      <c r="CE544"/>
      <c r="CF544"/>
      <c r="CG544"/>
      <c r="CH544"/>
      <c r="CI544"/>
      <c r="CJ544"/>
      <c r="CK544"/>
      <c r="CL544"/>
      <c r="CM544"/>
      <c r="CN544"/>
      <c r="CO544"/>
      <c r="CP544"/>
      <c r="CQ544"/>
      <c r="CR544"/>
      <c r="CS544"/>
      <c r="CT544"/>
      <c r="CU544"/>
      <c r="CV544"/>
      <c r="CW544"/>
      <c r="CX544"/>
      <c r="CY544"/>
      <c r="CZ544"/>
      <c r="DA544"/>
      <c r="DB544"/>
      <c r="DC544"/>
      <c r="DD544"/>
      <c r="DE544"/>
      <c r="DF544"/>
      <c r="DG544"/>
      <c r="DH544"/>
      <c r="DI544"/>
      <c r="DJ544"/>
      <c r="DK544"/>
      <c r="DL544"/>
      <c r="DM544"/>
      <c r="DN544"/>
      <c r="DO544"/>
      <c r="DP544"/>
      <c r="DQ544"/>
      <c r="DR544"/>
      <c r="DS544"/>
      <c r="DT544"/>
      <c r="DU544"/>
      <c r="DV544"/>
      <c r="DW544"/>
      <c r="DX544"/>
      <c r="DY544"/>
      <c r="DZ544"/>
      <c r="EA544"/>
      <c r="EB544"/>
      <c r="EC544"/>
      <c r="ED544"/>
      <c r="EE544"/>
      <c r="EF544"/>
      <c r="EG544"/>
      <c r="EH544"/>
      <c r="EI544"/>
      <c r="EJ544"/>
      <c r="EK544"/>
      <c r="EL544"/>
      <c r="EM544"/>
      <c r="EN544"/>
    </row>
    <row r="545" spans="1:144" x14ac:dyDescent="0.25">
      <c r="A545" s="141" t="s">
        <v>1329</v>
      </c>
      <c r="B545" s="141" t="s">
        <v>54</v>
      </c>
      <c r="C545" s="145" t="s">
        <v>56</v>
      </c>
      <c r="D545" s="141">
        <v>6</v>
      </c>
      <c r="E545" s="150">
        <v>0</v>
      </c>
      <c r="F545" s="151">
        <v>0</v>
      </c>
      <c r="G545" s="151">
        <v>0</v>
      </c>
      <c r="H545" s="151">
        <v>0</v>
      </c>
      <c r="I545" s="152">
        <v>0</v>
      </c>
      <c r="J545"/>
      <c r="K545"/>
      <c r="L545"/>
      <c r="M545"/>
      <c r="N545"/>
      <c r="O545"/>
      <c r="P545"/>
      <c r="Q545"/>
      <c r="R545"/>
      <c r="S545"/>
      <c r="T545"/>
      <c r="U545"/>
      <c r="V545"/>
      <c r="W545"/>
      <c r="X545"/>
      <c r="Y545"/>
      <c r="Z545"/>
      <c r="AA545"/>
      <c r="AB545"/>
      <c r="AC545"/>
      <c r="AD545"/>
      <c r="AE545"/>
      <c r="AF545"/>
      <c r="AG545"/>
      <c r="AH545"/>
      <c r="AI545"/>
      <c r="AJ545"/>
      <c r="AK545"/>
      <c r="AL545"/>
      <c r="AM545"/>
      <c r="AN545"/>
      <c r="AO545"/>
      <c r="AP545"/>
      <c r="AQ545"/>
      <c r="AR545"/>
      <c r="AS545"/>
      <c r="AT545"/>
      <c r="AU545"/>
      <c r="AV545"/>
      <c r="AW545"/>
      <c r="AX545"/>
      <c r="AY545"/>
      <c r="AZ545"/>
      <c r="BA545"/>
      <c r="BB545"/>
      <c r="BC545"/>
      <c r="BD545"/>
      <c r="BE545"/>
      <c r="BF545"/>
      <c r="BG545"/>
      <c r="BH545"/>
      <c r="BI545"/>
      <c r="BJ545"/>
      <c r="BK545"/>
      <c r="BL545"/>
      <c r="BM545"/>
      <c r="BN545"/>
      <c r="BO545"/>
      <c r="BP545"/>
      <c r="BQ545"/>
      <c r="BR545"/>
      <c r="BS545"/>
      <c r="BT545"/>
      <c r="BU545"/>
      <c r="BV545"/>
      <c r="BW545"/>
      <c r="BX545"/>
      <c r="BY545"/>
      <c r="BZ545"/>
      <c r="CA545"/>
      <c r="CB545"/>
      <c r="CC545"/>
      <c r="CD545"/>
      <c r="CE545"/>
      <c r="CF545"/>
      <c r="CG545"/>
      <c r="CH545"/>
      <c r="CI545"/>
      <c r="CJ545"/>
      <c r="CK545"/>
      <c r="CL545"/>
      <c r="CM545"/>
      <c r="CN545"/>
      <c r="CO545"/>
      <c r="CP545"/>
      <c r="CQ545"/>
      <c r="CR545"/>
      <c r="CS545"/>
      <c r="CT545"/>
      <c r="CU545"/>
      <c r="CV545"/>
      <c r="CW545"/>
      <c r="CX545"/>
      <c r="CY545"/>
      <c r="CZ545"/>
      <c r="DA545"/>
      <c r="DB545"/>
      <c r="DC545"/>
      <c r="DD545"/>
      <c r="DE545"/>
      <c r="DF545"/>
      <c r="DG545"/>
      <c r="DH545"/>
      <c r="DI545"/>
      <c r="DJ545"/>
      <c r="DK545"/>
      <c r="DL545"/>
      <c r="DM545"/>
      <c r="DN545"/>
      <c r="DO545"/>
      <c r="DP545"/>
      <c r="DQ545"/>
      <c r="DR545"/>
      <c r="DS545"/>
      <c r="DT545"/>
      <c r="DU545"/>
      <c r="DV545"/>
      <c r="DW545"/>
      <c r="DX545"/>
      <c r="DY545"/>
      <c r="DZ545"/>
      <c r="EA545"/>
      <c r="EB545"/>
      <c r="EC545"/>
      <c r="ED545"/>
      <c r="EE545"/>
      <c r="EF545"/>
      <c r="EG545"/>
      <c r="EH545"/>
      <c r="EI545"/>
      <c r="EJ545"/>
      <c r="EK545"/>
      <c r="EL545"/>
      <c r="EM545"/>
      <c r="EN545"/>
    </row>
    <row r="546" spans="1:144" x14ac:dyDescent="0.25">
      <c r="A546" s="141" t="s">
        <v>1330</v>
      </c>
      <c r="B546" s="141" t="s">
        <v>741</v>
      </c>
      <c r="C546" s="145" t="s">
        <v>56</v>
      </c>
      <c r="D546" s="141">
        <v>6</v>
      </c>
      <c r="E546" s="150">
        <v>0</v>
      </c>
      <c r="F546" s="151">
        <v>0</v>
      </c>
      <c r="G546" s="151">
        <v>0</v>
      </c>
      <c r="H546" s="151">
        <v>0</v>
      </c>
      <c r="I546" s="152">
        <v>0</v>
      </c>
      <c r="J546"/>
      <c r="K546"/>
      <c r="L546"/>
      <c r="M546"/>
      <c r="N546"/>
      <c r="O546"/>
      <c r="P546"/>
      <c r="Q546"/>
      <c r="R546"/>
      <c r="S546"/>
      <c r="T546"/>
      <c r="U546"/>
      <c r="V546"/>
      <c r="W546"/>
      <c r="X546"/>
      <c r="Y546"/>
      <c r="Z546"/>
      <c r="AA546"/>
      <c r="AB546"/>
      <c r="AC546"/>
      <c r="AD546"/>
      <c r="AE546"/>
      <c r="AF546"/>
      <c r="AG546"/>
      <c r="AH546"/>
      <c r="AI546"/>
      <c r="AJ546"/>
      <c r="AK546"/>
      <c r="AL546"/>
      <c r="AM546"/>
      <c r="AN546"/>
      <c r="AO546"/>
      <c r="AP546"/>
      <c r="AQ546"/>
      <c r="AR546"/>
      <c r="AS546"/>
      <c r="AT546"/>
      <c r="AU546"/>
      <c r="AV546"/>
      <c r="AW546"/>
      <c r="AX546"/>
      <c r="AY546"/>
      <c r="AZ546"/>
      <c r="BA546"/>
      <c r="BB546"/>
      <c r="BC546"/>
      <c r="BD546"/>
      <c r="BE546"/>
      <c r="BF546"/>
      <c r="BG546"/>
      <c r="BH546"/>
      <c r="BI546"/>
      <c r="BJ546"/>
      <c r="BK546"/>
      <c r="BL546"/>
      <c r="BM546"/>
      <c r="BN546"/>
      <c r="BO546"/>
      <c r="BP546"/>
      <c r="BQ546"/>
      <c r="BR546"/>
      <c r="BS546"/>
      <c r="BT546"/>
      <c r="BU546"/>
      <c r="BV546"/>
      <c r="BW546"/>
      <c r="BX546"/>
      <c r="BY546"/>
      <c r="BZ546"/>
      <c r="CA546"/>
      <c r="CB546"/>
      <c r="CC546"/>
      <c r="CD546"/>
      <c r="CE546"/>
      <c r="CF546"/>
      <c r="CG546"/>
      <c r="CH546"/>
      <c r="CI546"/>
      <c r="CJ546"/>
      <c r="CK546"/>
      <c r="CL546"/>
      <c r="CM546"/>
      <c r="CN546"/>
      <c r="CO546"/>
      <c r="CP546"/>
      <c r="CQ546"/>
      <c r="CR546"/>
      <c r="CS546"/>
      <c r="CT546"/>
      <c r="CU546"/>
      <c r="CV546"/>
      <c r="CW546"/>
      <c r="CX546"/>
      <c r="CY546"/>
      <c r="CZ546"/>
      <c r="DA546"/>
      <c r="DB546"/>
      <c r="DC546"/>
      <c r="DD546"/>
      <c r="DE546"/>
      <c r="DF546"/>
      <c r="DG546"/>
      <c r="DH546"/>
      <c r="DI546"/>
      <c r="DJ546"/>
      <c r="DK546"/>
      <c r="DL546"/>
      <c r="DM546"/>
      <c r="DN546"/>
      <c r="DO546"/>
      <c r="DP546"/>
      <c r="DQ546"/>
      <c r="DR546"/>
      <c r="DS546"/>
      <c r="DT546"/>
      <c r="DU546"/>
      <c r="DV546"/>
      <c r="DW546"/>
      <c r="DX546"/>
      <c r="DY546"/>
      <c r="DZ546"/>
      <c r="EA546"/>
      <c r="EB546"/>
      <c r="EC546"/>
      <c r="ED546"/>
      <c r="EE546"/>
      <c r="EF546"/>
      <c r="EG546"/>
      <c r="EH546"/>
      <c r="EI546"/>
      <c r="EJ546"/>
      <c r="EK546"/>
      <c r="EL546"/>
      <c r="EM546"/>
      <c r="EN546"/>
    </row>
    <row r="547" spans="1:144" x14ac:dyDescent="0.25">
      <c r="A547" s="141" t="s">
        <v>1331</v>
      </c>
      <c r="B547" s="141" t="s">
        <v>743</v>
      </c>
      <c r="C547" s="145" t="s">
        <v>56</v>
      </c>
      <c r="D547" s="141">
        <v>6</v>
      </c>
      <c r="E547" s="150">
        <v>0</v>
      </c>
      <c r="F547" s="151">
        <v>0</v>
      </c>
      <c r="G547" s="151">
        <v>0</v>
      </c>
      <c r="H547" s="151">
        <v>0</v>
      </c>
      <c r="I547" s="152">
        <v>0</v>
      </c>
      <c r="J547"/>
      <c r="K547"/>
      <c r="L547"/>
      <c r="M547"/>
      <c r="N547"/>
      <c r="O547"/>
      <c r="P547"/>
      <c r="Q547"/>
      <c r="R547"/>
      <c r="S547"/>
      <c r="T547"/>
      <c r="U547"/>
      <c r="V547"/>
      <c r="W547"/>
      <c r="X547"/>
      <c r="Y547"/>
      <c r="Z547"/>
      <c r="AA547"/>
      <c r="AB547"/>
      <c r="AC547"/>
      <c r="AD547"/>
      <c r="AE547"/>
      <c r="AF547"/>
      <c r="AG547"/>
      <c r="AH547"/>
      <c r="AI547"/>
      <c r="AJ547"/>
      <c r="AK547"/>
      <c r="AL547"/>
      <c r="AM547"/>
      <c r="AN547"/>
      <c r="AO547"/>
      <c r="AP547"/>
      <c r="AQ547"/>
      <c r="AR547"/>
      <c r="AS547"/>
      <c r="AT547"/>
      <c r="AU547"/>
      <c r="AV547"/>
      <c r="AW547"/>
      <c r="AX547"/>
      <c r="AY547"/>
      <c r="AZ547"/>
      <c r="BA547"/>
      <c r="BB547"/>
      <c r="BC547"/>
      <c r="BD547"/>
      <c r="BE547"/>
      <c r="BF547"/>
      <c r="BG547"/>
      <c r="BH547"/>
      <c r="BI547"/>
      <c r="BJ547"/>
      <c r="BK547"/>
      <c r="BL547"/>
      <c r="BM547"/>
      <c r="BN547"/>
      <c r="BO547"/>
      <c r="BP547"/>
      <c r="BQ547"/>
      <c r="BR547"/>
      <c r="BS547"/>
      <c r="BT547"/>
      <c r="BU547"/>
      <c r="BV547"/>
      <c r="BW547"/>
      <c r="BX547"/>
      <c r="BY547"/>
      <c r="BZ547"/>
      <c r="CA547"/>
      <c r="CB547"/>
      <c r="CC547"/>
      <c r="CD547"/>
      <c r="CE547"/>
      <c r="CF547"/>
      <c r="CG547"/>
      <c r="CH547"/>
      <c r="CI547"/>
      <c r="CJ547"/>
      <c r="CK547"/>
      <c r="CL547"/>
      <c r="CM547"/>
      <c r="CN547"/>
      <c r="CO547"/>
      <c r="CP547"/>
      <c r="CQ547"/>
      <c r="CR547"/>
      <c r="CS547"/>
      <c r="CT547"/>
      <c r="CU547"/>
      <c r="CV547"/>
      <c r="CW547"/>
      <c r="CX547"/>
      <c r="CY547"/>
      <c r="CZ547"/>
      <c r="DA547"/>
      <c r="DB547"/>
      <c r="DC547"/>
      <c r="DD547"/>
      <c r="DE547"/>
      <c r="DF547"/>
      <c r="DG547"/>
      <c r="DH547"/>
      <c r="DI547"/>
      <c r="DJ547"/>
      <c r="DK547"/>
      <c r="DL547"/>
      <c r="DM547"/>
      <c r="DN547"/>
      <c r="DO547"/>
      <c r="DP547"/>
      <c r="DQ547"/>
      <c r="DR547"/>
      <c r="DS547"/>
      <c r="DT547"/>
      <c r="DU547"/>
      <c r="DV547"/>
      <c r="DW547"/>
      <c r="DX547"/>
      <c r="DY547"/>
      <c r="DZ547"/>
      <c r="EA547"/>
      <c r="EB547"/>
      <c r="EC547"/>
      <c r="ED547"/>
      <c r="EE547"/>
      <c r="EF547"/>
      <c r="EG547"/>
      <c r="EH547"/>
      <c r="EI547"/>
      <c r="EJ547"/>
      <c r="EK547"/>
      <c r="EL547"/>
      <c r="EM547"/>
      <c r="EN547"/>
    </row>
    <row r="548" spans="1:144" x14ac:dyDescent="0.25">
      <c r="A548" s="141" t="s">
        <v>1332</v>
      </c>
      <c r="B548" s="141" t="s">
        <v>745</v>
      </c>
      <c r="C548" s="145" t="s">
        <v>56</v>
      </c>
      <c r="D548" s="141">
        <v>6</v>
      </c>
      <c r="E548" s="150">
        <v>0</v>
      </c>
      <c r="F548" s="151">
        <v>0</v>
      </c>
      <c r="G548" s="151">
        <v>0</v>
      </c>
      <c r="H548" s="151">
        <v>0</v>
      </c>
      <c r="I548" s="152">
        <v>0</v>
      </c>
      <c r="J548"/>
      <c r="K548"/>
      <c r="L548"/>
      <c r="M548"/>
      <c r="N548"/>
      <c r="O548"/>
      <c r="P548"/>
      <c r="Q548"/>
      <c r="R548"/>
      <c r="S548"/>
      <c r="T548"/>
      <c r="U548"/>
      <c r="V548"/>
      <c r="W548"/>
      <c r="X548"/>
      <c r="Y548"/>
      <c r="Z548"/>
      <c r="AA548"/>
      <c r="AB548"/>
      <c r="AC548"/>
      <c r="AD548"/>
      <c r="AE548"/>
      <c r="AF548"/>
      <c r="AG548"/>
      <c r="AH548"/>
      <c r="AI548"/>
      <c r="AJ548"/>
      <c r="AK548"/>
      <c r="AL548"/>
      <c r="AM548"/>
      <c r="AN548"/>
      <c r="AO548"/>
      <c r="AP548"/>
      <c r="AQ548"/>
      <c r="AR548"/>
      <c r="AS548"/>
      <c r="AT548"/>
      <c r="AU548"/>
      <c r="AV548"/>
      <c r="AW548"/>
      <c r="AX548"/>
      <c r="AY548"/>
      <c r="AZ548"/>
      <c r="BA548"/>
      <c r="BB548"/>
      <c r="BC548"/>
      <c r="BD548"/>
      <c r="BE548"/>
      <c r="BF548"/>
      <c r="BG548"/>
      <c r="BH548"/>
      <c r="BI548"/>
      <c r="BJ548"/>
      <c r="BK548"/>
      <c r="BL548"/>
      <c r="BM548"/>
      <c r="BN548"/>
      <c r="BO548"/>
      <c r="BP548"/>
      <c r="BQ548"/>
      <c r="BR548"/>
      <c r="BS548"/>
      <c r="BT548"/>
      <c r="BU548"/>
      <c r="BV548"/>
      <c r="BW548"/>
      <c r="BX548"/>
      <c r="BY548"/>
      <c r="BZ548"/>
      <c r="CA548"/>
      <c r="CB548"/>
      <c r="CC548"/>
      <c r="CD548"/>
      <c r="CE548"/>
      <c r="CF548"/>
      <c r="CG548"/>
      <c r="CH548"/>
      <c r="CI548"/>
      <c r="CJ548"/>
      <c r="CK548"/>
      <c r="CL548"/>
      <c r="CM548"/>
      <c r="CN548"/>
      <c r="CO548"/>
      <c r="CP548"/>
      <c r="CQ548"/>
      <c r="CR548"/>
      <c r="CS548"/>
      <c r="CT548"/>
      <c r="CU548"/>
      <c r="CV548"/>
      <c r="CW548"/>
      <c r="CX548"/>
      <c r="CY548"/>
      <c r="CZ548"/>
      <c r="DA548"/>
      <c r="DB548"/>
      <c r="DC548"/>
      <c r="DD548"/>
      <c r="DE548"/>
      <c r="DF548"/>
      <c r="DG548"/>
      <c r="DH548"/>
      <c r="DI548"/>
      <c r="DJ548"/>
      <c r="DK548"/>
      <c r="DL548"/>
      <c r="DM548"/>
      <c r="DN548"/>
      <c r="DO548"/>
      <c r="DP548"/>
      <c r="DQ548"/>
      <c r="DR548"/>
      <c r="DS548"/>
      <c r="DT548"/>
      <c r="DU548"/>
      <c r="DV548"/>
      <c r="DW548"/>
      <c r="DX548"/>
      <c r="DY548"/>
      <c r="DZ548"/>
      <c r="EA548"/>
      <c r="EB548"/>
      <c r="EC548"/>
      <c r="ED548"/>
      <c r="EE548"/>
      <c r="EF548"/>
      <c r="EG548"/>
      <c r="EH548"/>
      <c r="EI548"/>
      <c r="EJ548"/>
      <c r="EK548"/>
      <c r="EL548"/>
      <c r="EM548"/>
      <c r="EN548"/>
    </row>
    <row r="549" spans="1:144" x14ac:dyDescent="0.25">
      <c r="A549" s="141" t="s">
        <v>1333</v>
      </c>
      <c r="B549" s="141" t="s">
        <v>1334</v>
      </c>
      <c r="C549" s="145" t="s">
        <v>56</v>
      </c>
      <c r="D549" s="141">
        <v>4</v>
      </c>
      <c r="E549" s="150">
        <v>0</v>
      </c>
      <c r="F549" s="151">
        <v>0</v>
      </c>
      <c r="G549" s="151">
        <v>0</v>
      </c>
      <c r="H549" s="151">
        <v>0</v>
      </c>
      <c r="I549" s="152">
        <v>0</v>
      </c>
      <c r="J549"/>
      <c r="K549"/>
      <c r="L549"/>
      <c r="M549"/>
      <c r="N549"/>
      <c r="O549"/>
      <c r="P549"/>
      <c r="Q549"/>
      <c r="R549"/>
      <c r="S549"/>
      <c r="T549"/>
      <c r="U549"/>
      <c r="V549"/>
      <c r="W549"/>
      <c r="X549"/>
      <c r="Y549"/>
      <c r="Z549"/>
      <c r="AA549"/>
      <c r="AB549"/>
      <c r="AC549"/>
      <c r="AD549"/>
      <c r="AE549"/>
      <c r="AF549"/>
      <c r="AG549"/>
      <c r="AH549"/>
      <c r="AI549"/>
      <c r="AJ549"/>
      <c r="AK549"/>
      <c r="AL549"/>
      <c r="AM549"/>
      <c r="AN549"/>
      <c r="AO549"/>
      <c r="AP549"/>
      <c r="AQ549"/>
      <c r="AR549"/>
      <c r="AS549"/>
      <c r="AT549"/>
      <c r="AU549"/>
      <c r="AV549"/>
      <c r="AW549"/>
      <c r="AX549"/>
      <c r="AY549"/>
      <c r="AZ549"/>
      <c r="BA549"/>
      <c r="BB549"/>
      <c r="BC549"/>
      <c r="BD549"/>
      <c r="BE549"/>
      <c r="BF549"/>
      <c r="BG549"/>
      <c r="BH549"/>
      <c r="BI549"/>
      <c r="BJ549"/>
      <c r="BK549"/>
      <c r="BL549"/>
      <c r="BM549"/>
      <c r="BN549"/>
      <c r="BO549"/>
      <c r="BP549"/>
      <c r="BQ549"/>
      <c r="BR549"/>
      <c r="BS549"/>
      <c r="BT549"/>
      <c r="BU549"/>
      <c r="BV549"/>
      <c r="BW549"/>
      <c r="BX549"/>
      <c r="BY549"/>
      <c r="BZ549"/>
      <c r="CA549"/>
      <c r="CB549"/>
      <c r="CC549"/>
      <c r="CD549"/>
      <c r="CE549"/>
      <c r="CF549"/>
      <c r="CG549"/>
      <c r="CH549"/>
      <c r="CI549"/>
      <c r="CJ549"/>
      <c r="CK549"/>
      <c r="CL549"/>
      <c r="CM549"/>
      <c r="CN549"/>
      <c r="CO549"/>
      <c r="CP549"/>
      <c r="CQ549"/>
      <c r="CR549"/>
      <c r="CS549"/>
      <c r="CT549"/>
      <c r="CU549"/>
      <c r="CV549"/>
      <c r="CW549"/>
      <c r="CX549"/>
      <c r="CY549"/>
      <c r="CZ549"/>
      <c r="DA549"/>
      <c r="DB549"/>
      <c r="DC549"/>
      <c r="DD549"/>
      <c r="DE549"/>
      <c r="DF549"/>
      <c r="DG549"/>
      <c r="DH549"/>
      <c r="DI549"/>
      <c r="DJ549"/>
      <c r="DK549"/>
      <c r="DL549"/>
      <c r="DM549"/>
      <c r="DN549"/>
      <c r="DO549"/>
      <c r="DP549"/>
      <c r="DQ549"/>
      <c r="DR549"/>
      <c r="DS549"/>
      <c r="DT549"/>
      <c r="DU549"/>
      <c r="DV549"/>
      <c r="DW549"/>
      <c r="DX549"/>
      <c r="DY549"/>
      <c r="DZ549"/>
      <c r="EA549"/>
      <c r="EB549"/>
      <c r="EC549"/>
      <c r="ED549"/>
      <c r="EE549"/>
      <c r="EF549"/>
      <c r="EG549"/>
      <c r="EH549"/>
      <c r="EI549"/>
      <c r="EJ549"/>
      <c r="EK549"/>
      <c r="EL549"/>
      <c r="EM549"/>
      <c r="EN549"/>
    </row>
    <row r="550" spans="1:144" x14ac:dyDescent="0.25">
      <c r="A550" s="141" t="s">
        <v>1335</v>
      </c>
      <c r="B550" s="141" t="s">
        <v>53</v>
      </c>
      <c r="C550" s="145" t="s">
        <v>56</v>
      </c>
      <c r="D550" s="141">
        <v>6</v>
      </c>
      <c r="E550" s="150">
        <v>0</v>
      </c>
      <c r="F550" s="151">
        <v>0</v>
      </c>
      <c r="G550" s="151">
        <v>0</v>
      </c>
      <c r="H550" s="151">
        <v>0</v>
      </c>
      <c r="I550" s="152">
        <v>0</v>
      </c>
      <c r="J550"/>
      <c r="K550"/>
      <c r="L550"/>
      <c r="M550"/>
      <c r="N550"/>
      <c r="O550"/>
      <c r="P550"/>
      <c r="Q550"/>
      <c r="R550"/>
      <c r="S550"/>
      <c r="T550"/>
      <c r="U550"/>
      <c r="V550"/>
      <c r="W550"/>
      <c r="X550"/>
      <c r="Y550"/>
      <c r="Z550"/>
      <c r="AA550"/>
      <c r="AB550"/>
      <c r="AC550"/>
      <c r="AD550"/>
      <c r="AE550"/>
      <c r="AF550"/>
      <c r="AG550"/>
      <c r="AH550"/>
      <c r="AI550"/>
      <c r="AJ550"/>
      <c r="AK550"/>
      <c r="AL550"/>
      <c r="AM550"/>
      <c r="AN550"/>
      <c r="AO550"/>
      <c r="AP550"/>
      <c r="AQ550"/>
      <c r="AR550"/>
      <c r="AS550"/>
      <c r="AT550"/>
      <c r="AU550"/>
      <c r="AV550"/>
      <c r="AW550"/>
      <c r="AX550"/>
      <c r="AY550"/>
      <c r="AZ550"/>
      <c r="BA550"/>
      <c r="BB550"/>
      <c r="BC550"/>
      <c r="BD550"/>
      <c r="BE550"/>
      <c r="BF550"/>
      <c r="BG550"/>
      <c r="BH550"/>
      <c r="BI550"/>
      <c r="BJ550"/>
      <c r="BK550"/>
      <c r="BL550"/>
      <c r="BM550"/>
      <c r="BN550"/>
      <c r="BO550"/>
      <c r="BP550"/>
      <c r="BQ550"/>
      <c r="BR550"/>
      <c r="BS550"/>
      <c r="BT550"/>
      <c r="BU550"/>
      <c r="BV550"/>
      <c r="BW550"/>
      <c r="BX550"/>
      <c r="BY550"/>
      <c r="BZ550"/>
      <c r="CA550"/>
      <c r="CB550"/>
      <c r="CC550"/>
      <c r="CD550"/>
      <c r="CE550"/>
      <c r="CF550"/>
      <c r="CG550"/>
      <c r="CH550"/>
      <c r="CI550"/>
      <c r="CJ550"/>
      <c r="CK550"/>
      <c r="CL550"/>
      <c r="CM550"/>
      <c r="CN550"/>
      <c r="CO550"/>
      <c r="CP550"/>
      <c r="CQ550"/>
      <c r="CR550"/>
      <c r="CS550"/>
      <c r="CT550"/>
      <c r="CU550"/>
      <c r="CV550"/>
      <c r="CW550"/>
      <c r="CX550"/>
      <c r="CY550"/>
      <c r="CZ550"/>
      <c r="DA550"/>
      <c r="DB550"/>
      <c r="DC550"/>
      <c r="DD550"/>
      <c r="DE550"/>
      <c r="DF550"/>
      <c r="DG550"/>
      <c r="DH550"/>
      <c r="DI550"/>
      <c r="DJ550"/>
      <c r="DK550"/>
      <c r="DL550"/>
      <c r="DM550"/>
      <c r="DN550"/>
      <c r="DO550"/>
      <c r="DP550"/>
      <c r="DQ550"/>
      <c r="DR550"/>
      <c r="DS550"/>
      <c r="DT550"/>
      <c r="DU550"/>
      <c r="DV550"/>
      <c r="DW550"/>
      <c r="DX550"/>
      <c r="DY550"/>
      <c r="DZ550"/>
      <c r="EA550"/>
      <c r="EB550"/>
      <c r="EC550"/>
      <c r="ED550"/>
      <c r="EE550"/>
      <c r="EF550"/>
      <c r="EG550"/>
      <c r="EH550"/>
      <c r="EI550"/>
      <c r="EJ550"/>
      <c r="EK550"/>
      <c r="EL550"/>
      <c r="EM550"/>
      <c r="EN550"/>
    </row>
    <row r="551" spans="1:144" x14ac:dyDescent="0.25">
      <c r="A551" s="141" t="s">
        <v>1336</v>
      </c>
      <c r="B551" s="141" t="s">
        <v>54</v>
      </c>
      <c r="C551" s="145" t="s">
        <v>56</v>
      </c>
      <c r="D551" s="141">
        <v>6</v>
      </c>
      <c r="E551" s="150">
        <v>0</v>
      </c>
      <c r="F551" s="151">
        <v>0</v>
      </c>
      <c r="G551" s="151">
        <v>0</v>
      </c>
      <c r="H551" s="151">
        <v>0</v>
      </c>
      <c r="I551" s="152">
        <v>0</v>
      </c>
      <c r="J551"/>
      <c r="K551"/>
      <c r="L551"/>
      <c r="M551"/>
      <c r="N551"/>
      <c r="O551"/>
      <c r="P551"/>
      <c r="Q551"/>
      <c r="R551"/>
      <c r="S551"/>
      <c r="T551"/>
      <c r="U551"/>
      <c r="V551"/>
      <c r="W551"/>
      <c r="X551"/>
      <c r="Y551"/>
      <c r="Z551"/>
      <c r="AA551"/>
      <c r="AB551"/>
      <c r="AC551"/>
      <c r="AD551"/>
      <c r="AE551"/>
      <c r="AF551"/>
      <c r="AG551"/>
      <c r="AH551"/>
      <c r="AI551"/>
      <c r="AJ551"/>
      <c r="AK551"/>
      <c r="AL551"/>
      <c r="AM551"/>
      <c r="AN551"/>
      <c r="AO551"/>
      <c r="AP551"/>
      <c r="AQ551"/>
      <c r="AR551"/>
      <c r="AS551"/>
      <c r="AT551"/>
      <c r="AU551"/>
      <c r="AV551"/>
      <c r="AW551"/>
      <c r="AX551"/>
      <c r="AY551"/>
      <c r="AZ551"/>
      <c r="BA551"/>
      <c r="BB551"/>
      <c r="BC551"/>
      <c r="BD551"/>
      <c r="BE551"/>
      <c r="BF551"/>
      <c r="BG551"/>
      <c r="BH551"/>
      <c r="BI551"/>
      <c r="BJ551"/>
      <c r="BK551"/>
      <c r="BL551"/>
      <c r="BM551"/>
      <c r="BN551"/>
      <c r="BO551"/>
      <c r="BP551"/>
      <c r="BQ551"/>
      <c r="BR551"/>
      <c r="BS551"/>
      <c r="BT551"/>
      <c r="BU551"/>
      <c r="BV551"/>
      <c r="BW551"/>
      <c r="BX551"/>
      <c r="BY551"/>
      <c r="BZ551"/>
      <c r="CA551"/>
      <c r="CB551"/>
      <c r="CC551"/>
      <c r="CD551"/>
      <c r="CE551"/>
      <c r="CF551"/>
      <c r="CG551"/>
      <c r="CH551"/>
      <c r="CI551"/>
      <c r="CJ551"/>
      <c r="CK551"/>
      <c r="CL551"/>
      <c r="CM551"/>
      <c r="CN551"/>
      <c r="CO551"/>
      <c r="CP551"/>
      <c r="CQ551"/>
      <c r="CR551"/>
      <c r="CS551"/>
      <c r="CT551"/>
      <c r="CU551"/>
      <c r="CV551"/>
      <c r="CW551"/>
      <c r="CX551"/>
      <c r="CY551"/>
      <c r="CZ551"/>
      <c r="DA551"/>
      <c r="DB551"/>
      <c r="DC551"/>
      <c r="DD551"/>
      <c r="DE551"/>
      <c r="DF551"/>
      <c r="DG551"/>
      <c r="DH551"/>
      <c r="DI551"/>
      <c r="DJ551"/>
      <c r="DK551"/>
      <c r="DL551"/>
      <c r="DM551"/>
      <c r="DN551"/>
      <c r="DO551"/>
      <c r="DP551"/>
      <c r="DQ551"/>
      <c r="DR551"/>
      <c r="DS551"/>
      <c r="DT551"/>
      <c r="DU551"/>
      <c r="DV551"/>
      <c r="DW551"/>
      <c r="DX551"/>
      <c r="DY551"/>
      <c r="DZ551"/>
      <c r="EA551"/>
      <c r="EB551"/>
      <c r="EC551"/>
      <c r="ED551"/>
      <c r="EE551"/>
      <c r="EF551"/>
      <c r="EG551"/>
      <c r="EH551"/>
      <c r="EI551"/>
      <c r="EJ551"/>
      <c r="EK551"/>
      <c r="EL551"/>
      <c r="EM551"/>
      <c r="EN551"/>
    </row>
    <row r="552" spans="1:144" x14ac:dyDescent="0.25">
      <c r="A552" s="141" t="s">
        <v>1337</v>
      </c>
      <c r="B552" s="141" t="s">
        <v>741</v>
      </c>
      <c r="C552" s="145" t="s">
        <v>56</v>
      </c>
      <c r="D552" s="141">
        <v>6</v>
      </c>
      <c r="E552" s="150">
        <v>0</v>
      </c>
      <c r="F552" s="151">
        <v>0</v>
      </c>
      <c r="G552" s="151">
        <v>0</v>
      </c>
      <c r="H552" s="151">
        <v>0</v>
      </c>
      <c r="I552" s="152">
        <v>0</v>
      </c>
      <c r="J552"/>
      <c r="K552"/>
      <c r="L552"/>
      <c r="M552"/>
      <c r="N552"/>
      <c r="O552"/>
      <c r="P552"/>
      <c r="Q552"/>
      <c r="R552"/>
      <c r="S552"/>
      <c r="T552"/>
      <c r="U552"/>
      <c r="V552"/>
      <c r="W552"/>
      <c r="X552"/>
      <c r="Y552"/>
      <c r="Z552"/>
      <c r="AA552"/>
      <c r="AB552"/>
      <c r="AC552"/>
      <c r="AD552"/>
      <c r="AE552"/>
      <c r="AF552"/>
      <c r="AG552"/>
      <c r="AH552"/>
      <c r="AI552"/>
      <c r="AJ552"/>
      <c r="AK552"/>
      <c r="AL552"/>
      <c r="AM552"/>
      <c r="AN552"/>
      <c r="AO552"/>
      <c r="AP552"/>
      <c r="AQ552"/>
      <c r="AR552"/>
      <c r="AS552"/>
      <c r="AT552"/>
      <c r="AU552"/>
      <c r="AV552"/>
      <c r="AW552"/>
      <c r="AX552"/>
      <c r="AY552"/>
      <c r="AZ552"/>
      <c r="BA552"/>
      <c r="BB552"/>
      <c r="BC552"/>
      <c r="BD552"/>
      <c r="BE552"/>
      <c r="BF552"/>
      <c r="BG552"/>
      <c r="BH552"/>
      <c r="BI552"/>
      <c r="BJ552"/>
      <c r="BK552"/>
      <c r="BL552"/>
      <c r="BM552"/>
      <c r="BN552"/>
      <c r="BO552"/>
      <c r="BP552"/>
      <c r="BQ552"/>
      <c r="BR552"/>
      <c r="BS552"/>
      <c r="BT552"/>
      <c r="BU552"/>
      <c r="BV552"/>
      <c r="BW552"/>
      <c r="BX552"/>
      <c r="BY552"/>
      <c r="BZ552"/>
      <c r="CA552"/>
      <c r="CB552"/>
      <c r="CC552"/>
      <c r="CD552"/>
      <c r="CE552"/>
      <c r="CF552"/>
      <c r="CG552"/>
      <c r="CH552"/>
      <c r="CI552"/>
      <c r="CJ552"/>
      <c r="CK552"/>
      <c r="CL552"/>
      <c r="CM552"/>
      <c r="CN552"/>
      <c r="CO552"/>
      <c r="CP552"/>
      <c r="CQ552"/>
      <c r="CR552"/>
      <c r="CS552"/>
      <c r="CT552"/>
      <c r="CU552"/>
      <c r="CV552"/>
      <c r="CW552"/>
      <c r="CX552"/>
      <c r="CY552"/>
      <c r="CZ552"/>
      <c r="DA552"/>
      <c r="DB552"/>
      <c r="DC552"/>
      <c r="DD552"/>
      <c r="DE552"/>
      <c r="DF552"/>
      <c r="DG552"/>
      <c r="DH552"/>
      <c r="DI552"/>
      <c r="DJ552"/>
      <c r="DK552"/>
      <c r="DL552"/>
      <c r="DM552"/>
      <c r="DN552"/>
      <c r="DO552"/>
      <c r="DP552"/>
      <c r="DQ552"/>
      <c r="DR552"/>
      <c r="DS552"/>
      <c r="DT552"/>
      <c r="DU552"/>
      <c r="DV552"/>
      <c r="DW552"/>
      <c r="DX552"/>
      <c r="DY552"/>
      <c r="DZ552"/>
      <c r="EA552"/>
      <c r="EB552"/>
      <c r="EC552"/>
      <c r="ED552"/>
      <c r="EE552"/>
      <c r="EF552"/>
      <c r="EG552"/>
      <c r="EH552"/>
      <c r="EI552"/>
      <c r="EJ552"/>
      <c r="EK552"/>
      <c r="EL552"/>
      <c r="EM552"/>
      <c r="EN552"/>
    </row>
    <row r="553" spans="1:144" x14ac:dyDescent="0.25">
      <c r="A553" s="141" t="s">
        <v>1338</v>
      </c>
      <c r="B553" s="141" t="s">
        <v>743</v>
      </c>
      <c r="C553" s="145" t="s">
        <v>56</v>
      </c>
      <c r="D553" s="141">
        <v>6</v>
      </c>
      <c r="E553" s="150">
        <v>0</v>
      </c>
      <c r="F553" s="151">
        <v>0</v>
      </c>
      <c r="G553" s="151">
        <v>0</v>
      </c>
      <c r="H553" s="151">
        <v>0</v>
      </c>
      <c r="I553" s="152">
        <v>0</v>
      </c>
      <c r="J553"/>
      <c r="K553"/>
      <c r="L553"/>
      <c r="M553"/>
      <c r="N553"/>
      <c r="O553"/>
      <c r="P553"/>
      <c r="Q553"/>
      <c r="R553"/>
      <c r="S553"/>
      <c r="T553"/>
      <c r="U553"/>
      <c r="V553"/>
      <c r="W553"/>
      <c r="X553"/>
      <c r="Y553"/>
      <c r="Z553"/>
      <c r="AA553"/>
      <c r="AB553"/>
      <c r="AC553"/>
      <c r="AD553"/>
      <c r="AE553"/>
      <c r="AF553"/>
      <c r="AG553"/>
      <c r="AH553"/>
      <c r="AI553"/>
      <c r="AJ553"/>
      <c r="AK553"/>
      <c r="AL553"/>
      <c r="AM553"/>
      <c r="AN553"/>
      <c r="AO553"/>
      <c r="AP553"/>
      <c r="AQ553"/>
      <c r="AR553"/>
      <c r="AS553"/>
      <c r="AT553"/>
      <c r="AU553"/>
      <c r="AV553"/>
      <c r="AW553"/>
      <c r="AX553"/>
      <c r="AY553"/>
      <c r="AZ553"/>
      <c r="BA553"/>
      <c r="BB553"/>
      <c r="BC553"/>
      <c r="BD553"/>
      <c r="BE553"/>
      <c r="BF553"/>
      <c r="BG553"/>
      <c r="BH553"/>
      <c r="BI553"/>
      <c r="BJ553"/>
      <c r="BK553"/>
      <c r="BL553"/>
      <c r="BM553"/>
      <c r="BN553"/>
      <c r="BO553"/>
      <c r="BP553"/>
      <c r="BQ553"/>
      <c r="BR553"/>
      <c r="BS553"/>
      <c r="BT553"/>
      <c r="BU553"/>
      <c r="BV553"/>
      <c r="BW553"/>
      <c r="BX553"/>
      <c r="BY553"/>
      <c r="BZ553"/>
      <c r="CA553"/>
      <c r="CB553"/>
      <c r="CC553"/>
      <c r="CD553"/>
      <c r="CE553"/>
      <c r="CF553"/>
      <c r="CG553"/>
      <c r="CH553"/>
      <c r="CI553"/>
      <c r="CJ553"/>
      <c r="CK553"/>
      <c r="CL553"/>
      <c r="CM553"/>
      <c r="CN553"/>
      <c r="CO553"/>
      <c r="CP553"/>
      <c r="CQ553"/>
      <c r="CR553"/>
      <c r="CS553"/>
      <c r="CT553"/>
      <c r="CU553"/>
      <c r="CV553"/>
      <c r="CW553"/>
      <c r="CX553"/>
      <c r="CY553"/>
      <c r="CZ553"/>
      <c r="DA553"/>
      <c r="DB553"/>
      <c r="DC553"/>
      <c r="DD553"/>
      <c r="DE553"/>
      <c r="DF553"/>
      <c r="DG553"/>
      <c r="DH553"/>
      <c r="DI553"/>
      <c r="DJ553"/>
      <c r="DK553"/>
      <c r="DL553"/>
      <c r="DM553"/>
      <c r="DN553"/>
      <c r="DO553"/>
      <c r="DP553"/>
      <c r="DQ553"/>
      <c r="DR553"/>
      <c r="DS553"/>
      <c r="DT553"/>
      <c r="DU553"/>
      <c r="DV553"/>
      <c r="DW553"/>
      <c r="DX553"/>
      <c r="DY553"/>
      <c r="DZ553"/>
      <c r="EA553"/>
      <c r="EB553"/>
      <c r="EC553"/>
      <c r="ED553"/>
      <c r="EE553"/>
      <c r="EF553"/>
      <c r="EG553"/>
      <c r="EH553"/>
      <c r="EI553"/>
      <c r="EJ553"/>
      <c r="EK553"/>
      <c r="EL553"/>
      <c r="EM553"/>
      <c r="EN553"/>
    </row>
    <row r="554" spans="1:144" x14ac:dyDescent="0.25">
      <c r="A554" s="141" t="s">
        <v>1339</v>
      </c>
      <c r="B554" s="141" t="s">
        <v>745</v>
      </c>
      <c r="C554" s="145" t="s">
        <v>56</v>
      </c>
      <c r="D554" s="141">
        <v>6</v>
      </c>
      <c r="E554" s="150">
        <v>0</v>
      </c>
      <c r="F554" s="151">
        <v>0</v>
      </c>
      <c r="G554" s="151">
        <v>0</v>
      </c>
      <c r="H554" s="151">
        <v>0</v>
      </c>
      <c r="I554" s="152">
        <v>0</v>
      </c>
      <c r="J554"/>
      <c r="K554"/>
      <c r="L554"/>
      <c r="M554"/>
      <c r="N554"/>
      <c r="O554"/>
      <c r="P554"/>
      <c r="Q554"/>
      <c r="R554"/>
      <c r="S554"/>
      <c r="T554"/>
      <c r="U554"/>
      <c r="V554"/>
      <c r="W554"/>
      <c r="X554"/>
      <c r="Y554"/>
      <c r="Z554"/>
      <c r="AA554"/>
      <c r="AB554"/>
      <c r="AC554"/>
      <c r="AD554"/>
      <c r="AE554"/>
      <c r="AF554"/>
      <c r="AG554"/>
      <c r="AH554"/>
      <c r="AI554"/>
      <c r="AJ554"/>
      <c r="AK554"/>
      <c r="AL554"/>
      <c r="AM554"/>
      <c r="AN554"/>
      <c r="AO554"/>
      <c r="AP554"/>
      <c r="AQ554"/>
      <c r="AR554"/>
      <c r="AS554"/>
      <c r="AT554"/>
      <c r="AU554"/>
      <c r="AV554"/>
      <c r="AW554"/>
      <c r="AX554"/>
      <c r="AY554"/>
      <c r="AZ554"/>
      <c r="BA554"/>
      <c r="BB554"/>
      <c r="BC554"/>
      <c r="BD554"/>
      <c r="BE554"/>
      <c r="BF554"/>
      <c r="BG554"/>
      <c r="BH554"/>
      <c r="BI554"/>
      <c r="BJ554"/>
      <c r="BK554"/>
      <c r="BL554"/>
      <c r="BM554"/>
      <c r="BN554"/>
      <c r="BO554"/>
      <c r="BP554"/>
      <c r="BQ554"/>
      <c r="BR554"/>
      <c r="BS554"/>
      <c r="BT554"/>
      <c r="BU554"/>
      <c r="BV554"/>
      <c r="BW554"/>
      <c r="BX554"/>
      <c r="BY554"/>
      <c r="BZ554"/>
      <c r="CA554"/>
      <c r="CB554"/>
      <c r="CC554"/>
      <c r="CD554"/>
      <c r="CE554"/>
      <c r="CF554"/>
      <c r="CG554"/>
      <c r="CH554"/>
      <c r="CI554"/>
      <c r="CJ554"/>
      <c r="CK554"/>
      <c r="CL554"/>
      <c r="CM554"/>
      <c r="CN554"/>
      <c r="CO554"/>
      <c r="CP554"/>
      <c r="CQ554"/>
      <c r="CR554"/>
      <c r="CS554"/>
      <c r="CT554"/>
      <c r="CU554"/>
      <c r="CV554"/>
      <c r="CW554"/>
      <c r="CX554"/>
      <c r="CY554"/>
      <c r="CZ554"/>
      <c r="DA554"/>
      <c r="DB554"/>
      <c r="DC554"/>
      <c r="DD554"/>
      <c r="DE554"/>
      <c r="DF554"/>
      <c r="DG554"/>
      <c r="DH554"/>
      <c r="DI554"/>
      <c r="DJ554"/>
      <c r="DK554"/>
      <c r="DL554"/>
      <c r="DM554"/>
      <c r="DN554"/>
      <c r="DO554"/>
      <c r="DP554"/>
      <c r="DQ554"/>
      <c r="DR554"/>
      <c r="DS554"/>
      <c r="DT554"/>
      <c r="DU554"/>
      <c r="DV554"/>
      <c r="DW554"/>
      <c r="DX554"/>
      <c r="DY554"/>
      <c r="DZ554"/>
      <c r="EA554"/>
      <c r="EB554"/>
      <c r="EC554"/>
      <c r="ED554"/>
      <c r="EE554"/>
      <c r="EF554"/>
      <c r="EG554"/>
      <c r="EH554"/>
      <c r="EI554"/>
      <c r="EJ554"/>
      <c r="EK554"/>
      <c r="EL554"/>
      <c r="EM554"/>
      <c r="EN554"/>
    </row>
    <row r="555" spans="1:144" x14ac:dyDescent="0.25">
      <c r="A555" s="141" t="s">
        <v>1340</v>
      </c>
      <c r="B555" s="141" t="s">
        <v>1341</v>
      </c>
      <c r="C555" s="145" t="s">
        <v>56</v>
      </c>
      <c r="D555" s="141">
        <v>4</v>
      </c>
      <c r="E555" s="150">
        <v>-542970.49</v>
      </c>
      <c r="F555" s="151">
        <v>-2819198.25</v>
      </c>
      <c r="G555" s="151">
        <v>-1344178.32</v>
      </c>
      <c r="H555" s="151">
        <v>-14320511.33</v>
      </c>
      <c r="I555" s="152">
        <v>-19026858.390000001</v>
      </c>
      <c r="J555"/>
      <c r="K555"/>
      <c r="L555"/>
      <c r="M555"/>
      <c r="N555"/>
      <c r="O555"/>
      <c r="P555"/>
      <c r="Q555"/>
      <c r="R555"/>
      <c r="S555"/>
      <c r="T555"/>
      <c r="U555"/>
      <c r="V555"/>
      <c r="W555"/>
      <c r="X555"/>
      <c r="Y555"/>
      <c r="Z555"/>
      <c r="AA555"/>
      <c r="AB555"/>
      <c r="AC555"/>
      <c r="AD555"/>
      <c r="AE555"/>
      <c r="AF555"/>
      <c r="AG555"/>
      <c r="AH555"/>
      <c r="AI555"/>
      <c r="AJ555"/>
      <c r="AK555"/>
      <c r="AL555"/>
      <c r="AM555"/>
      <c r="AN555"/>
      <c r="AO555"/>
      <c r="AP555"/>
      <c r="AQ555"/>
      <c r="AR555"/>
      <c r="AS555"/>
      <c r="AT555"/>
      <c r="AU555"/>
      <c r="AV555"/>
      <c r="AW555"/>
      <c r="AX555"/>
      <c r="AY555"/>
      <c r="AZ555"/>
      <c r="BA555"/>
      <c r="BB555"/>
      <c r="BC555"/>
      <c r="BD555"/>
      <c r="BE555"/>
      <c r="BF555"/>
      <c r="BG555"/>
      <c r="BH555"/>
      <c r="BI555"/>
      <c r="BJ555"/>
      <c r="BK555"/>
      <c r="BL555"/>
      <c r="BM555"/>
      <c r="BN555"/>
      <c r="BO555"/>
      <c r="BP555"/>
      <c r="BQ555"/>
      <c r="BR555"/>
      <c r="BS555"/>
      <c r="BT555"/>
      <c r="BU555"/>
      <c r="BV555"/>
      <c r="BW555"/>
      <c r="BX555"/>
      <c r="BY555"/>
      <c r="BZ555"/>
      <c r="CA555"/>
      <c r="CB555"/>
      <c r="CC555"/>
      <c r="CD555"/>
      <c r="CE555"/>
      <c r="CF555"/>
      <c r="CG555"/>
      <c r="CH555"/>
      <c r="CI555"/>
      <c r="CJ555"/>
      <c r="CK555"/>
      <c r="CL555"/>
      <c r="CM555"/>
      <c r="CN555"/>
      <c r="CO555"/>
      <c r="CP555"/>
      <c r="CQ555"/>
      <c r="CR555"/>
      <c r="CS555"/>
      <c r="CT555"/>
      <c r="CU555"/>
      <c r="CV555"/>
      <c r="CW555"/>
      <c r="CX555"/>
      <c r="CY555"/>
      <c r="CZ555"/>
      <c r="DA555"/>
      <c r="DB555"/>
      <c r="DC555"/>
      <c r="DD555"/>
      <c r="DE555"/>
      <c r="DF555"/>
      <c r="DG555"/>
      <c r="DH555"/>
      <c r="DI555"/>
      <c r="DJ555"/>
      <c r="DK555"/>
      <c r="DL555"/>
      <c r="DM555"/>
      <c r="DN555"/>
      <c r="DO555"/>
      <c r="DP555"/>
      <c r="DQ555"/>
      <c r="DR555"/>
      <c r="DS555"/>
      <c r="DT555"/>
      <c r="DU555"/>
      <c r="DV555"/>
      <c r="DW555"/>
      <c r="DX555"/>
      <c r="DY555"/>
      <c r="DZ555"/>
      <c r="EA555"/>
      <c r="EB555"/>
      <c r="EC555"/>
      <c r="ED555"/>
      <c r="EE555"/>
      <c r="EF555"/>
      <c r="EG555"/>
      <c r="EH555"/>
      <c r="EI555"/>
      <c r="EJ555"/>
      <c r="EK555"/>
      <c r="EL555"/>
      <c r="EM555"/>
      <c r="EN555"/>
    </row>
    <row r="556" spans="1:144" x14ac:dyDescent="0.25">
      <c r="A556" s="141" t="s">
        <v>1342</v>
      </c>
      <c r="B556" s="141" t="s">
        <v>1343</v>
      </c>
      <c r="C556" s="145" t="s">
        <v>56</v>
      </c>
      <c r="D556" s="141">
        <v>6</v>
      </c>
      <c r="E556" s="150">
        <v>0</v>
      </c>
      <c r="F556" s="151">
        <v>-9500.27</v>
      </c>
      <c r="G556" s="151">
        <v>-33197.74</v>
      </c>
      <c r="H556" s="151">
        <v>-796932.91</v>
      </c>
      <c r="I556" s="152">
        <v>-839630.92</v>
      </c>
      <c r="J556"/>
      <c r="K556"/>
      <c r="L556"/>
      <c r="M556"/>
      <c r="N556"/>
      <c r="O556"/>
      <c r="P556"/>
      <c r="Q556"/>
      <c r="R556"/>
      <c r="S556"/>
      <c r="T556"/>
      <c r="U556"/>
      <c r="V556"/>
      <c r="W556"/>
      <c r="X556"/>
      <c r="Y556"/>
      <c r="Z556"/>
      <c r="AA556"/>
      <c r="AB556"/>
      <c r="AC556"/>
      <c r="AD556"/>
      <c r="AE556"/>
      <c r="AF556"/>
      <c r="AG556"/>
      <c r="AH556"/>
      <c r="AI556"/>
      <c r="AJ556"/>
      <c r="AK556"/>
      <c r="AL556"/>
      <c r="AM556"/>
      <c r="AN556"/>
      <c r="AO556"/>
      <c r="AP556"/>
      <c r="AQ556"/>
      <c r="AR556"/>
      <c r="AS556"/>
      <c r="AT556"/>
      <c r="AU556"/>
      <c r="AV556"/>
      <c r="AW556"/>
      <c r="AX556"/>
      <c r="AY556"/>
      <c r="AZ556"/>
      <c r="BA556"/>
      <c r="BB556"/>
      <c r="BC556"/>
      <c r="BD556"/>
      <c r="BE556"/>
      <c r="BF556"/>
      <c r="BG556"/>
      <c r="BH556"/>
      <c r="BI556"/>
      <c r="BJ556"/>
      <c r="BK556"/>
      <c r="BL556"/>
      <c r="BM556"/>
      <c r="BN556"/>
      <c r="BO556"/>
      <c r="BP556"/>
      <c r="BQ556"/>
      <c r="BR556"/>
      <c r="BS556"/>
      <c r="BT556"/>
      <c r="BU556"/>
      <c r="BV556"/>
      <c r="BW556"/>
      <c r="BX556"/>
      <c r="BY556"/>
      <c r="BZ556"/>
      <c r="CA556"/>
      <c r="CB556"/>
      <c r="CC556"/>
      <c r="CD556"/>
      <c r="CE556"/>
      <c r="CF556"/>
      <c r="CG556"/>
      <c r="CH556"/>
      <c r="CI556"/>
      <c r="CJ556"/>
      <c r="CK556"/>
      <c r="CL556"/>
      <c r="CM556"/>
      <c r="CN556"/>
      <c r="CO556"/>
      <c r="CP556"/>
      <c r="CQ556"/>
      <c r="CR556"/>
      <c r="CS556"/>
      <c r="CT556"/>
      <c r="CU556"/>
      <c r="CV556"/>
      <c r="CW556"/>
      <c r="CX556"/>
      <c r="CY556"/>
      <c r="CZ556"/>
      <c r="DA556"/>
      <c r="DB556"/>
      <c r="DC556"/>
      <c r="DD556"/>
      <c r="DE556"/>
      <c r="DF556"/>
      <c r="DG556"/>
      <c r="DH556"/>
      <c r="DI556"/>
      <c r="DJ556"/>
      <c r="DK556"/>
      <c r="DL556"/>
      <c r="DM556"/>
      <c r="DN556"/>
      <c r="DO556"/>
      <c r="DP556"/>
      <c r="DQ556"/>
      <c r="DR556"/>
      <c r="DS556"/>
      <c r="DT556"/>
      <c r="DU556"/>
      <c r="DV556"/>
      <c r="DW556"/>
      <c r="DX556"/>
      <c r="DY556"/>
      <c r="DZ556"/>
      <c r="EA556"/>
      <c r="EB556"/>
      <c r="EC556"/>
      <c r="ED556"/>
      <c r="EE556"/>
      <c r="EF556"/>
      <c r="EG556"/>
      <c r="EH556"/>
      <c r="EI556"/>
      <c r="EJ556"/>
      <c r="EK556"/>
      <c r="EL556"/>
      <c r="EM556"/>
      <c r="EN556"/>
    </row>
    <row r="557" spans="1:144" x14ac:dyDescent="0.25">
      <c r="A557" s="141" t="s">
        <v>1344</v>
      </c>
      <c r="B557" s="141" t="s">
        <v>1345</v>
      </c>
      <c r="C557" s="145" t="s">
        <v>56</v>
      </c>
      <c r="D557" s="141">
        <v>6</v>
      </c>
      <c r="E557" s="150">
        <v>-53920.36</v>
      </c>
      <c r="F557" s="151">
        <v>-590650.21</v>
      </c>
      <c r="G557" s="151">
        <v>-432081.62</v>
      </c>
      <c r="H557" s="151">
        <v>-5349269.8099999996</v>
      </c>
      <c r="I557" s="152">
        <v>-6425922</v>
      </c>
      <c r="J557"/>
      <c r="K557"/>
      <c r="L557"/>
      <c r="M557"/>
      <c r="N557"/>
      <c r="O557"/>
      <c r="P557"/>
      <c r="Q557"/>
      <c r="R557"/>
      <c r="S557"/>
      <c r="T557"/>
      <c r="U557"/>
      <c r="V557"/>
      <c r="W557"/>
      <c r="X557"/>
      <c r="Y557"/>
      <c r="Z557"/>
      <c r="AA557"/>
      <c r="AB557"/>
      <c r="AC557"/>
      <c r="AD557"/>
      <c r="AE557"/>
      <c r="AF557"/>
      <c r="AG557"/>
      <c r="AH557"/>
      <c r="AI557"/>
      <c r="AJ557"/>
      <c r="AK557"/>
      <c r="AL557"/>
      <c r="AM557"/>
      <c r="AN557"/>
      <c r="AO557"/>
      <c r="AP557"/>
      <c r="AQ557"/>
      <c r="AR557"/>
      <c r="AS557"/>
      <c r="AT557"/>
      <c r="AU557"/>
      <c r="AV557"/>
      <c r="AW557"/>
      <c r="AX557"/>
      <c r="AY557"/>
      <c r="AZ557"/>
      <c r="BA557"/>
      <c r="BB557"/>
      <c r="BC557"/>
      <c r="BD557"/>
      <c r="BE557"/>
      <c r="BF557"/>
      <c r="BG557"/>
      <c r="BH557"/>
      <c r="BI557"/>
      <c r="BJ557"/>
      <c r="BK557"/>
      <c r="BL557"/>
      <c r="BM557"/>
      <c r="BN557"/>
      <c r="BO557"/>
      <c r="BP557"/>
      <c r="BQ557"/>
      <c r="BR557"/>
      <c r="BS557"/>
      <c r="BT557"/>
      <c r="BU557"/>
      <c r="BV557"/>
      <c r="BW557"/>
      <c r="BX557"/>
      <c r="BY557"/>
      <c r="BZ557"/>
      <c r="CA557"/>
      <c r="CB557"/>
      <c r="CC557"/>
      <c r="CD557"/>
      <c r="CE557"/>
      <c r="CF557"/>
      <c r="CG557"/>
      <c r="CH557"/>
      <c r="CI557"/>
      <c r="CJ557"/>
      <c r="CK557"/>
      <c r="CL557"/>
      <c r="CM557"/>
      <c r="CN557"/>
      <c r="CO557"/>
      <c r="CP557"/>
      <c r="CQ557"/>
      <c r="CR557"/>
      <c r="CS557"/>
      <c r="CT557"/>
      <c r="CU557"/>
      <c r="CV557"/>
      <c r="CW557"/>
      <c r="CX557"/>
      <c r="CY557"/>
      <c r="CZ557"/>
      <c r="DA557"/>
      <c r="DB557"/>
      <c r="DC557"/>
      <c r="DD557"/>
      <c r="DE557"/>
      <c r="DF557"/>
      <c r="DG557"/>
      <c r="DH557"/>
      <c r="DI557"/>
      <c r="DJ557"/>
      <c r="DK557"/>
      <c r="DL557"/>
      <c r="DM557"/>
      <c r="DN557"/>
      <c r="DO557"/>
      <c r="DP557"/>
      <c r="DQ557"/>
      <c r="DR557"/>
      <c r="DS557"/>
      <c r="DT557"/>
      <c r="DU557"/>
      <c r="DV557"/>
      <c r="DW557"/>
      <c r="DX557"/>
      <c r="DY557"/>
      <c r="DZ557"/>
      <c r="EA557"/>
      <c r="EB557"/>
      <c r="EC557"/>
      <c r="ED557"/>
      <c r="EE557"/>
      <c r="EF557"/>
      <c r="EG557"/>
      <c r="EH557"/>
      <c r="EI557"/>
      <c r="EJ557"/>
      <c r="EK557"/>
      <c r="EL557"/>
      <c r="EM557"/>
      <c r="EN557"/>
    </row>
    <row r="558" spans="1:144" x14ac:dyDescent="0.25">
      <c r="A558" s="141" t="s">
        <v>1346</v>
      </c>
      <c r="B558" s="141" t="s">
        <v>1347</v>
      </c>
      <c r="C558" s="145" t="s">
        <v>56</v>
      </c>
      <c r="D558" s="141">
        <v>6</v>
      </c>
      <c r="E558" s="150">
        <v>-63094.35</v>
      </c>
      <c r="F558" s="151">
        <v>-1891886.89</v>
      </c>
      <c r="G558" s="151">
        <v>-367176.56</v>
      </c>
      <c r="H558" s="151">
        <v>-4374139.03</v>
      </c>
      <c r="I558" s="152">
        <v>-6696296.8300000001</v>
      </c>
      <c r="J558"/>
      <c r="K558"/>
      <c r="L558"/>
      <c r="M558"/>
      <c r="N558"/>
      <c r="O558"/>
      <c r="P558"/>
      <c r="Q558"/>
      <c r="R558"/>
      <c r="S558"/>
      <c r="T558"/>
      <c r="U558"/>
      <c r="V558"/>
      <c r="W558"/>
      <c r="X558"/>
      <c r="Y558"/>
      <c r="Z558"/>
      <c r="AA558"/>
      <c r="AB558"/>
      <c r="AC558"/>
      <c r="AD558"/>
      <c r="AE558"/>
      <c r="AF558"/>
      <c r="AG558"/>
      <c r="AH558"/>
      <c r="AI558"/>
      <c r="AJ558"/>
      <c r="AK558"/>
      <c r="AL558"/>
      <c r="AM558"/>
      <c r="AN558"/>
      <c r="AO558"/>
      <c r="AP558"/>
      <c r="AQ558"/>
      <c r="AR558"/>
      <c r="AS558"/>
      <c r="AT558"/>
      <c r="AU558"/>
      <c r="AV558"/>
      <c r="AW558"/>
      <c r="AX558"/>
      <c r="AY558"/>
      <c r="AZ558"/>
      <c r="BA558"/>
      <c r="BB558"/>
      <c r="BC558"/>
      <c r="BD558"/>
      <c r="BE558"/>
      <c r="BF558"/>
      <c r="BG558"/>
      <c r="BH558"/>
      <c r="BI558"/>
      <c r="BJ558"/>
      <c r="BK558"/>
      <c r="BL558"/>
      <c r="BM558"/>
      <c r="BN558"/>
      <c r="BO558"/>
      <c r="BP558"/>
      <c r="BQ558"/>
      <c r="BR558"/>
      <c r="BS558"/>
      <c r="BT558"/>
      <c r="BU558"/>
      <c r="BV558"/>
      <c r="BW558"/>
      <c r="BX558"/>
      <c r="BY558"/>
      <c r="BZ558"/>
      <c r="CA558"/>
      <c r="CB558"/>
      <c r="CC558"/>
      <c r="CD558"/>
      <c r="CE558"/>
      <c r="CF558"/>
      <c r="CG558"/>
      <c r="CH558"/>
      <c r="CI558"/>
      <c r="CJ558"/>
      <c r="CK558"/>
      <c r="CL558"/>
      <c r="CM558"/>
      <c r="CN558"/>
      <c r="CO558"/>
      <c r="CP558"/>
      <c r="CQ558"/>
      <c r="CR558"/>
      <c r="CS558"/>
      <c r="CT558"/>
      <c r="CU558"/>
      <c r="CV558"/>
      <c r="CW558"/>
      <c r="CX558"/>
      <c r="CY558"/>
      <c r="CZ558"/>
      <c r="DA558"/>
      <c r="DB558"/>
      <c r="DC558"/>
      <c r="DD558"/>
      <c r="DE558"/>
      <c r="DF558"/>
      <c r="DG558"/>
      <c r="DH558"/>
      <c r="DI558"/>
      <c r="DJ558"/>
      <c r="DK558"/>
      <c r="DL558"/>
      <c r="DM558"/>
      <c r="DN558"/>
      <c r="DO558"/>
      <c r="DP558"/>
      <c r="DQ558"/>
      <c r="DR558"/>
      <c r="DS558"/>
      <c r="DT558"/>
      <c r="DU558"/>
      <c r="DV558"/>
      <c r="DW558"/>
      <c r="DX558"/>
      <c r="DY558"/>
      <c r="DZ558"/>
      <c r="EA558"/>
      <c r="EB558"/>
      <c r="EC558"/>
      <c r="ED558"/>
      <c r="EE558"/>
      <c r="EF558"/>
      <c r="EG558"/>
      <c r="EH558"/>
      <c r="EI558"/>
      <c r="EJ558"/>
      <c r="EK558"/>
      <c r="EL558"/>
      <c r="EM558"/>
      <c r="EN558"/>
    </row>
    <row r="559" spans="1:144" x14ac:dyDescent="0.25">
      <c r="A559" s="141" t="s">
        <v>1348</v>
      </c>
      <c r="B559" s="141" t="s">
        <v>1349</v>
      </c>
      <c r="C559" s="145" t="s">
        <v>56</v>
      </c>
      <c r="D559" s="141">
        <v>6</v>
      </c>
      <c r="E559" s="150">
        <v>-144919.41</v>
      </c>
      <c r="F559" s="151">
        <v>-48486.07</v>
      </c>
      <c r="G559" s="151">
        <v>-96487.6</v>
      </c>
      <c r="H559" s="151">
        <v>-2856702.79</v>
      </c>
      <c r="I559" s="152">
        <v>-3146595.87</v>
      </c>
      <c r="J559"/>
      <c r="K559"/>
      <c r="L559"/>
      <c r="M559"/>
      <c r="N559"/>
      <c r="O559"/>
      <c r="P559"/>
      <c r="Q559"/>
      <c r="R559"/>
      <c r="S559"/>
      <c r="T559"/>
      <c r="U559"/>
      <c r="V559"/>
      <c r="W559"/>
      <c r="X559"/>
      <c r="Y559"/>
      <c r="Z559"/>
      <c r="AA559"/>
      <c r="AB559"/>
      <c r="AC559"/>
      <c r="AD559"/>
      <c r="AE559"/>
      <c r="AF559"/>
      <c r="AG559"/>
      <c r="AH559"/>
      <c r="AI559"/>
      <c r="AJ559"/>
      <c r="AK559"/>
      <c r="AL559"/>
      <c r="AM559"/>
      <c r="AN559"/>
      <c r="AO559"/>
      <c r="AP559"/>
      <c r="AQ559"/>
      <c r="AR559"/>
      <c r="AS559"/>
      <c r="AT559"/>
      <c r="AU559"/>
      <c r="AV559"/>
      <c r="AW559"/>
      <c r="AX559"/>
      <c r="AY559"/>
      <c r="AZ559"/>
      <c r="BA559"/>
      <c r="BB559"/>
      <c r="BC559"/>
      <c r="BD559"/>
      <c r="BE559"/>
      <c r="BF559"/>
      <c r="BG559"/>
      <c r="BH559"/>
      <c r="BI559"/>
      <c r="BJ559"/>
      <c r="BK559"/>
      <c r="BL559"/>
      <c r="BM559"/>
      <c r="BN559"/>
      <c r="BO559"/>
      <c r="BP559"/>
      <c r="BQ559"/>
      <c r="BR559"/>
      <c r="BS559"/>
      <c r="BT559"/>
      <c r="BU559"/>
      <c r="BV559"/>
      <c r="BW559"/>
      <c r="BX559"/>
      <c r="BY559"/>
      <c r="BZ559"/>
      <c r="CA559"/>
      <c r="CB559"/>
      <c r="CC559"/>
      <c r="CD559"/>
      <c r="CE559"/>
      <c r="CF559"/>
      <c r="CG559"/>
      <c r="CH559"/>
      <c r="CI559"/>
      <c r="CJ559"/>
      <c r="CK559"/>
      <c r="CL559"/>
      <c r="CM559"/>
      <c r="CN559"/>
      <c r="CO559"/>
      <c r="CP559"/>
      <c r="CQ559"/>
      <c r="CR559"/>
      <c r="CS559"/>
      <c r="CT559"/>
      <c r="CU559"/>
      <c r="CV559"/>
      <c r="CW559"/>
      <c r="CX559"/>
      <c r="CY559"/>
      <c r="CZ559"/>
      <c r="DA559"/>
      <c r="DB559"/>
      <c r="DC559"/>
      <c r="DD559"/>
      <c r="DE559"/>
      <c r="DF559"/>
      <c r="DG559"/>
      <c r="DH559"/>
      <c r="DI559"/>
      <c r="DJ559"/>
      <c r="DK559"/>
      <c r="DL559"/>
      <c r="DM559"/>
      <c r="DN559"/>
      <c r="DO559"/>
      <c r="DP559"/>
      <c r="DQ559"/>
      <c r="DR559"/>
      <c r="DS559"/>
      <c r="DT559"/>
      <c r="DU559"/>
      <c r="DV559"/>
      <c r="DW559"/>
      <c r="DX559"/>
      <c r="DY559"/>
      <c r="DZ559"/>
      <c r="EA559"/>
      <c r="EB559"/>
      <c r="EC559"/>
      <c r="ED559"/>
      <c r="EE559"/>
      <c r="EF559"/>
      <c r="EG559"/>
      <c r="EH559"/>
      <c r="EI559"/>
      <c r="EJ559"/>
      <c r="EK559"/>
      <c r="EL559"/>
      <c r="EM559"/>
      <c r="EN559"/>
    </row>
    <row r="560" spans="1:144" x14ac:dyDescent="0.25">
      <c r="A560" s="141" t="s">
        <v>1350</v>
      </c>
      <c r="B560" s="141" t="s">
        <v>1351</v>
      </c>
      <c r="C560" s="145" t="s">
        <v>56</v>
      </c>
      <c r="D560" s="141">
        <v>6</v>
      </c>
      <c r="E560" s="150">
        <v>0</v>
      </c>
      <c r="F560" s="151">
        <v>0</v>
      </c>
      <c r="G560" s="151">
        <v>0</v>
      </c>
      <c r="H560" s="151">
        <v>-2454.63</v>
      </c>
      <c r="I560" s="152">
        <v>-2454.63</v>
      </c>
      <c r="J560"/>
      <c r="K560"/>
      <c r="L560"/>
      <c r="M560"/>
      <c r="N560"/>
      <c r="O560"/>
      <c r="P560"/>
      <c r="Q560"/>
      <c r="R560"/>
      <c r="S560"/>
      <c r="T560"/>
      <c r="U560"/>
      <c r="V560"/>
      <c r="W560"/>
      <c r="X560"/>
      <c r="Y560"/>
      <c r="Z560"/>
      <c r="AA560"/>
      <c r="AB560"/>
      <c r="AC560"/>
      <c r="AD560"/>
      <c r="AE560"/>
      <c r="AF560"/>
      <c r="AG560"/>
      <c r="AH560"/>
      <c r="AI560"/>
      <c r="AJ560"/>
      <c r="AK560"/>
      <c r="AL560"/>
      <c r="AM560"/>
      <c r="AN560"/>
      <c r="AO560"/>
      <c r="AP560"/>
      <c r="AQ560"/>
      <c r="AR560"/>
      <c r="AS560"/>
      <c r="AT560"/>
      <c r="AU560"/>
      <c r="AV560"/>
      <c r="AW560"/>
      <c r="AX560"/>
      <c r="AY560"/>
      <c r="AZ560"/>
      <c r="BA560"/>
      <c r="BB560"/>
      <c r="BC560"/>
      <c r="BD560"/>
      <c r="BE560"/>
      <c r="BF560"/>
      <c r="BG560"/>
      <c r="BH560"/>
      <c r="BI560"/>
      <c r="BJ560"/>
      <c r="BK560"/>
      <c r="BL560"/>
      <c r="BM560"/>
      <c r="BN560"/>
      <c r="BO560"/>
      <c r="BP560"/>
      <c r="BQ560"/>
      <c r="BR560"/>
      <c r="BS560"/>
      <c r="BT560"/>
      <c r="BU560"/>
      <c r="BV560"/>
      <c r="BW560"/>
      <c r="BX560"/>
      <c r="BY560"/>
      <c r="BZ560"/>
      <c r="CA560"/>
      <c r="CB560"/>
      <c r="CC560"/>
      <c r="CD560"/>
      <c r="CE560"/>
      <c r="CF560"/>
      <c r="CG560"/>
      <c r="CH560"/>
      <c r="CI560"/>
      <c r="CJ560"/>
      <c r="CK560"/>
      <c r="CL560"/>
      <c r="CM560"/>
      <c r="CN560"/>
      <c r="CO560"/>
      <c r="CP560"/>
      <c r="CQ560"/>
      <c r="CR560"/>
      <c r="CS560"/>
      <c r="CT560"/>
      <c r="CU560"/>
      <c r="CV560"/>
      <c r="CW560"/>
      <c r="CX560"/>
      <c r="CY560"/>
      <c r="CZ560"/>
      <c r="DA560"/>
      <c r="DB560"/>
      <c r="DC560"/>
      <c r="DD560"/>
      <c r="DE560"/>
      <c r="DF560"/>
      <c r="DG560"/>
      <c r="DH560"/>
      <c r="DI560"/>
      <c r="DJ560"/>
      <c r="DK560"/>
      <c r="DL560"/>
      <c r="DM560"/>
      <c r="DN560"/>
      <c r="DO560"/>
      <c r="DP560"/>
      <c r="DQ560"/>
      <c r="DR560"/>
      <c r="DS560"/>
      <c r="DT560"/>
      <c r="DU560"/>
      <c r="DV560"/>
      <c r="DW560"/>
      <c r="DX560"/>
      <c r="DY560"/>
      <c r="DZ560"/>
      <c r="EA560"/>
      <c r="EB560"/>
      <c r="EC560"/>
      <c r="ED560"/>
      <c r="EE560"/>
      <c r="EF560"/>
      <c r="EG560"/>
      <c r="EH560"/>
      <c r="EI560"/>
      <c r="EJ560"/>
      <c r="EK560"/>
      <c r="EL560"/>
      <c r="EM560"/>
      <c r="EN560"/>
    </row>
    <row r="561" spans="1:144" x14ac:dyDescent="0.25">
      <c r="A561" s="141" t="s">
        <v>1352</v>
      </c>
      <c r="B561" s="141" t="s">
        <v>1353</v>
      </c>
      <c r="C561" s="145" t="s">
        <v>56</v>
      </c>
      <c r="D561" s="141">
        <v>6</v>
      </c>
      <c r="E561" s="150">
        <v>0</v>
      </c>
      <c r="F561" s="151">
        <v>-49503.72</v>
      </c>
      <c r="G561" s="151">
        <v>0</v>
      </c>
      <c r="H561" s="151">
        <v>-71950.89</v>
      </c>
      <c r="I561" s="152">
        <v>-121454.61</v>
      </c>
      <c r="J561"/>
      <c r="K561"/>
      <c r="L561"/>
      <c r="M561"/>
      <c r="N561"/>
      <c r="O561"/>
      <c r="P561"/>
      <c r="Q561"/>
      <c r="R561"/>
      <c r="S561"/>
      <c r="T561"/>
      <c r="U561"/>
      <c r="V561"/>
      <c r="W561"/>
      <c r="X561"/>
      <c r="Y561"/>
      <c r="Z561"/>
      <c r="AA561"/>
      <c r="AB561"/>
      <c r="AC561"/>
      <c r="AD561"/>
      <c r="AE561"/>
      <c r="AF561"/>
      <c r="AG561"/>
      <c r="AH561"/>
      <c r="AI561"/>
      <c r="AJ561"/>
      <c r="AK561"/>
      <c r="AL561"/>
      <c r="AM561"/>
      <c r="AN561"/>
      <c r="AO561"/>
      <c r="AP561"/>
      <c r="AQ561"/>
      <c r="AR561"/>
      <c r="AS561"/>
      <c r="AT561"/>
      <c r="AU561"/>
      <c r="AV561"/>
      <c r="AW561"/>
      <c r="AX561"/>
      <c r="AY561"/>
      <c r="AZ561"/>
      <c r="BA561"/>
      <c r="BB561"/>
      <c r="BC561"/>
      <c r="BD561"/>
      <c r="BE561"/>
      <c r="BF561"/>
      <c r="BG561"/>
      <c r="BH561"/>
      <c r="BI561"/>
      <c r="BJ561"/>
      <c r="BK561"/>
      <c r="BL561"/>
      <c r="BM561"/>
      <c r="BN561"/>
      <c r="BO561"/>
      <c r="BP561"/>
      <c r="BQ561"/>
      <c r="BR561"/>
      <c r="BS561"/>
      <c r="BT561"/>
      <c r="BU561"/>
      <c r="BV561"/>
      <c r="BW561"/>
      <c r="BX561"/>
      <c r="BY561"/>
      <c r="BZ561"/>
      <c r="CA561"/>
      <c r="CB561"/>
      <c r="CC561"/>
      <c r="CD561"/>
      <c r="CE561"/>
      <c r="CF561"/>
      <c r="CG561"/>
      <c r="CH561"/>
      <c r="CI561"/>
      <c r="CJ561"/>
      <c r="CK561"/>
      <c r="CL561"/>
      <c r="CM561"/>
      <c r="CN561"/>
      <c r="CO561"/>
      <c r="CP561"/>
      <c r="CQ561"/>
      <c r="CR561"/>
      <c r="CS561"/>
      <c r="CT561"/>
      <c r="CU561"/>
      <c r="CV561"/>
      <c r="CW561"/>
      <c r="CX561"/>
      <c r="CY561"/>
      <c r="CZ561"/>
      <c r="DA561"/>
      <c r="DB561"/>
      <c r="DC561"/>
      <c r="DD561"/>
      <c r="DE561"/>
      <c r="DF561"/>
      <c r="DG561"/>
      <c r="DH561"/>
      <c r="DI561"/>
      <c r="DJ561"/>
      <c r="DK561"/>
      <c r="DL561"/>
      <c r="DM561"/>
      <c r="DN561"/>
      <c r="DO561"/>
      <c r="DP561"/>
      <c r="DQ561"/>
      <c r="DR561"/>
      <c r="DS561"/>
      <c r="DT561"/>
      <c r="DU561"/>
      <c r="DV561"/>
      <c r="DW561"/>
      <c r="DX561"/>
      <c r="DY561"/>
      <c r="DZ561"/>
      <c r="EA561"/>
      <c r="EB561"/>
      <c r="EC561"/>
      <c r="ED561"/>
      <c r="EE561"/>
      <c r="EF561"/>
      <c r="EG561"/>
      <c r="EH561"/>
      <c r="EI561"/>
      <c r="EJ561"/>
      <c r="EK561"/>
      <c r="EL561"/>
      <c r="EM561"/>
      <c r="EN561"/>
    </row>
    <row r="562" spans="1:144" x14ac:dyDescent="0.25">
      <c r="A562" s="141" t="s">
        <v>1354</v>
      </c>
      <c r="B562" s="141" t="s">
        <v>1355</v>
      </c>
      <c r="C562" s="145" t="s">
        <v>56</v>
      </c>
      <c r="D562" s="141">
        <v>6</v>
      </c>
      <c r="E562" s="150">
        <v>0</v>
      </c>
      <c r="F562" s="151">
        <v>0</v>
      </c>
      <c r="G562" s="151">
        <v>0</v>
      </c>
      <c r="H562" s="151">
        <v>-86059.79</v>
      </c>
      <c r="I562" s="152">
        <v>-86059.79</v>
      </c>
      <c r="J562"/>
      <c r="K562"/>
      <c r="L562"/>
      <c r="M562"/>
      <c r="N562"/>
      <c r="O562"/>
      <c r="P562"/>
      <c r="Q562"/>
      <c r="R562"/>
      <c r="S562"/>
      <c r="T562"/>
      <c r="U562"/>
      <c r="V562"/>
      <c r="W562"/>
      <c r="X562"/>
      <c r="Y562"/>
      <c r="Z562"/>
      <c r="AA562"/>
      <c r="AB562"/>
      <c r="AC562"/>
      <c r="AD562"/>
      <c r="AE562"/>
      <c r="AF562"/>
      <c r="AG562"/>
      <c r="AH562"/>
      <c r="AI562"/>
      <c r="AJ562"/>
      <c r="AK562"/>
      <c r="AL562"/>
      <c r="AM562"/>
      <c r="AN562"/>
      <c r="AO562"/>
      <c r="AP562"/>
      <c r="AQ562"/>
      <c r="AR562"/>
      <c r="AS562"/>
      <c r="AT562"/>
      <c r="AU562"/>
      <c r="AV562"/>
      <c r="AW562"/>
      <c r="AX562"/>
      <c r="AY562"/>
      <c r="AZ562"/>
      <c r="BA562"/>
      <c r="BB562"/>
      <c r="BC562"/>
      <c r="BD562"/>
      <c r="BE562"/>
      <c r="BF562"/>
      <c r="BG562"/>
      <c r="BH562"/>
      <c r="BI562"/>
      <c r="BJ562"/>
      <c r="BK562"/>
      <c r="BL562"/>
      <c r="BM562"/>
      <c r="BN562"/>
      <c r="BO562"/>
      <c r="BP562"/>
      <c r="BQ562"/>
      <c r="BR562"/>
      <c r="BS562"/>
      <c r="BT562"/>
      <c r="BU562"/>
      <c r="BV562"/>
      <c r="BW562"/>
      <c r="BX562"/>
      <c r="BY562"/>
      <c r="BZ562"/>
      <c r="CA562"/>
      <c r="CB562"/>
      <c r="CC562"/>
      <c r="CD562"/>
      <c r="CE562"/>
      <c r="CF562"/>
      <c r="CG562"/>
      <c r="CH562"/>
      <c r="CI562"/>
      <c r="CJ562"/>
      <c r="CK562"/>
      <c r="CL562"/>
      <c r="CM562"/>
      <c r="CN562"/>
      <c r="CO562"/>
      <c r="CP562"/>
      <c r="CQ562"/>
      <c r="CR562"/>
      <c r="CS562"/>
      <c r="CT562"/>
      <c r="CU562"/>
      <c r="CV562"/>
      <c r="CW562"/>
      <c r="CX562"/>
      <c r="CY562"/>
      <c r="CZ562"/>
      <c r="DA562"/>
      <c r="DB562"/>
      <c r="DC562"/>
      <c r="DD562"/>
      <c r="DE562"/>
      <c r="DF562"/>
      <c r="DG562"/>
      <c r="DH562"/>
      <c r="DI562"/>
      <c r="DJ562"/>
      <c r="DK562"/>
      <c r="DL562"/>
      <c r="DM562"/>
      <c r="DN562"/>
      <c r="DO562"/>
      <c r="DP562"/>
      <c r="DQ562"/>
      <c r="DR562"/>
      <c r="DS562"/>
      <c r="DT562"/>
      <c r="DU562"/>
      <c r="DV562"/>
      <c r="DW562"/>
      <c r="DX562"/>
      <c r="DY562"/>
      <c r="DZ562"/>
      <c r="EA562"/>
      <c r="EB562"/>
      <c r="EC562"/>
      <c r="ED562"/>
      <c r="EE562"/>
      <c r="EF562"/>
      <c r="EG562"/>
      <c r="EH562"/>
      <c r="EI562"/>
      <c r="EJ562"/>
      <c r="EK562"/>
      <c r="EL562"/>
      <c r="EM562"/>
      <c r="EN562"/>
    </row>
    <row r="563" spans="1:144" x14ac:dyDescent="0.25">
      <c r="A563" s="141" t="s">
        <v>1356</v>
      </c>
      <c r="B563" s="141" t="s">
        <v>1357</v>
      </c>
      <c r="C563" s="145" t="s">
        <v>56</v>
      </c>
      <c r="D563" s="141">
        <v>6</v>
      </c>
      <c r="E563" s="150">
        <v>-130994.43</v>
      </c>
      <c r="F563" s="151">
        <v>0</v>
      </c>
      <c r="G563" s="151">
        <v>0</v>
      </c>
      <c r="H563" s="151">
        <v>-87743.19</v>
      </c>
      <c r="I563" s="152">
        <v>-218737.62</v>
      </c>
      <c r="J563"/>
      <c r="K563"/>
      <c r="L563"/>
      <c r="M563"/>
      <c r="N563"/>
      <c r="O563"/>
      <c r="P563"/>
      <c r="Q563"/>
      <c r="R563"/>
      <c r="S563"/>
      <c r="T563"/>
      <c r="U563"/>
      <c r="V563"/>
      <c r="W563"/>
      <c r="X563"/>
      <c r="Y563"/>
      <c r="Z563"/>
      <c r="AA563"/>
      <c r="AB563"/>
      <c r="AC563"/>
      <c r="AD563"/>
      <c r="AE563"/>
      <c r="AF563"/>
      <c r="AG563"/>
      <c r="AH563"/>
      <c r="AI563"/>
      <c r="AJ563"/>
      <c r="AK563"/>
      <c r="AL563"/>
      <c r="AM563"/>
      <c r="AN563"/>
      <c r="AO563"/>
      <c r="AP563"/>
      <c r="AQ563"/>
      <c r="AR563"/>
      <c r="AS563"/>
      <c r="AT563"/>
      <c r="AU563"/>
      <c r="AV563"/>
      <c r="AW563"/>
      <c r="AX563"/>
      <c r="AY563"/>
      <c r="AZ563"/>
      <c r="BA563"/>
      <c r="BB563"/>
      <c r="BC563"/>
      <c r="BD563"/>
      <c r="BE563"/>
      <c r="BF563"/>
      <c r="BG563"/>
      <c r="BH563"/>
      <c r="BI563"/>
      <c r="BJ563"/>
      <c r="BK563"/>
      <c r="BL563"/>
      <c r="BM563"/>
      <c r="BN563"/>
      <c r="BO563"/>
      <c r="BP563"/>
      <c r="BQ563"/>
      <c r="BR563"/>
      <c r="BS563"/>
      <c r="BT563"/>
      <c r="BU563"/>
      <c r="BV563"/>
      <c r="BW563"/>
      <c r="BX563"/>
      <c r="BY563"/>
      <c r="BZ563"/>
      <c r="CA563"/>
      <c r="CB563"/>
      <c r="CC563"/>
      <c r="CD563"/>
      <c r="CE563"/>
      <c r="CF563"/>
      <c r="CG563"/>
      <c r="CH563"/>
      <c r="CI563"/>
      <c r="CJ563"/>
      <c r="CK563"/>
      <c r="CL563"/>
      <c r="CM563"/>
      <c r="CN563"/>
      <c r="CO563"/>
      <c r="CP563"/>
      <c r="CQ563"/>
      <c r="CR563"/>
      <c r="CS563"/>
      <c r="CT563"/>
      <c r="CU563"/>
      <c r="CV563"/>
      <c r="CW563"/>
      <c r="CX563"/>
      <c r="CY563"/>
      <c r="CZ563"/>
      <c r="DA563"/>
      <c r="DB563"/>
      <c r="DC563"/>
      <c r="DD563"/>
      <c r="DE563"/>
      <c r="DF563"/>
      <c r="DG563"/>
      <c r="DH563"/>
      <c r="DI563"/>
      <c r="DJ563"/>
      <c r="DK563"/>
      <c r="DL563"/>
      <c r="DM563"/>
      <c r="DN563"/>
      <c r="DO563"/>
      <c r="DP563"/>
      <c r="DQ563"/>
      <c r="DR563"/>
      <c r="DS563"/>
      <c r="DT563"/>
      <c r="DU563"/>
      <c r="DV563"/>
      <c r="DW563"/>
      <c r="DX563"/>
      <c r="DY563"/>
      <c r="DZ563"/>
      <c r="EA563"/>
      <c r="EB563"/>
      <c r="EC563"/>
      <c r="ED563"/>
      <c r="EE563"/>
      <c r="EF563"/>
      <c r="EG563"/>
      <c r="EH563"/>
      <c r="EI563"/>
      <c r="EJ563"/>
      <c r="EK563"/>
      <c r="EL563"/>
      <c r="EM563"/>
      <c r="EN563"/>
    </row>
    <row r="564" spans="1:144" x14ac:dyDescent="0.25">
      <c r="A564" s="141" t="s">
        <v>1358</v>
      </c>
      <c r="B564" s="141" t="s">
        <v>1359</v>
      </c>
      <c r="C564" s="145" t="s">
        <v>56</v>
      </c>
      <c r="D564" s="141">
        <v>6</v>
      </c>
      <c r="E564" s="150">
        <v>0</v>
      </c>
      <c r="F564" s="151">
        <v>0</v>
      </c>
      <c r="G564" s="151">
        <v>0</v>
      </c>
      <c r="H564" s="151">
        <v>-695258.29</v>
      </c>
      <c r="I564" s="152">
        <v>-695258.29</v>
      </c>
      <c r="J564"/>
      <c r="K564"/>
      <c r="L564"/>
      <c r="M564"/>
      <c r="N564"/>
      <c r="O564"/>
      <c r="P564"/>
      <c r="Q564"/>
      <c r="R564"/>
      <c r="S564"/>
      <c r="T564"/>
      <c r="U564"/>
      <c r="V564"/>
      <c r="W564"/>
      <c r="X564"/>
      <c r="Y564"/>
      <c r="Z564"/>
      <c r="AA564"/>
      <c r="AB564"/>
      <c r="AC564"/>
      <c r="AD564"/>
      <c r="AE564"/>
      <c r="AF564"/>
      <c r="AG564"/>
      <c r="AH564"/>
      <c r="AI564"/>
      <c r="AJ564"/>
      <c r="AK564"/>
      <c r="AL564"/>
      <c r="AM564"/>
      <c r="AN564"/>
      <c r="AO564"/>
      <c r="AP564"/>
      <c r="AQ564"/>
      <c r="AR564"/>
      <c r="AS564"/>
      <c r="AT564"/>
      <c r="AU564"/>
      <c r="AV564"/>
      <c r="AW564"/>
      <c r="AX564"/>
      <c r="AY564"/>
      <c r="AZ564"/>
      <c r="BA564"/>
      <c r="BB564"/>
      <c r="BC564"/>
      <c r="BD564"/>
      <c r="BE564"/>
      <c r="BF564"/>
      <c r="BG564"/>
      <c r="BH564"/>
      <c r="BI564"/>
      <c r="BJ564"/>
      <c r="BK564"/>
      <c r="BL564"/>
      <c r="BM564"/>
      <c r="BN564"/>
      <c r="BO564"/>
      <c r="BP564"/>
      <c r="BQ564"/>
      <c r="BR564"/>
      <c r="BS564"/>
      <c r="BT564"/>
      <c r="BU564"/>
      <c r="BV564"/>
      <c r="BW564"/>
      <c r="BX564"/>
      <c r="BY564"/>
      <c r="BZ564"/>
      <c r="CA564"/>
      <c r="CB564"/>
      <c r="CC564"/>
      <c r="CD564"/>
      <c r="CE564"/>
      <c r="CF564"/>
      <c r="CG564"/>
      <c r="CH564"/>
      <c r="CI564"/>
      <c r="CJ564"/>
      <c r="CK564"/>
      <c r="CL564"/>
      <c r="CM564"/>
      <c r="CN564"/>
      <c r="CO564"/>
      <c r="CP564"/>
      <c r="CQ564"/>
      <c r="CR564"/>
      <c r="CS564"/>
      <c r="CT564"/>
      <c r="CU564"/>
      <c r="CV564"/>
      <c r="CW564"/>
      <c r="CX564"/>
      <c r="CY564"/>
      <c r="CZ564"/>
      <c r="DA564"/>
      <c r="DB564"/>
      <c r="DC564"/>
      <c r="DD564"/>
      <c r="DE564"/>
      <c r="DF564"/>
      <c r="DG564"/>
      <c r="DH564"/>
      <c r="DI564"/>
      <c r="DJ564"/>
      <c r="DK564"/>
      <c r="DL564"/>
      <c r="DM564"/>
      <c r="DN564"/>
      <c r="DO564"/>
      <c r="DP564"/>
      <c r="DQ564"/>
      <c r="DR564"/>
      <c r="DS564"/>
      <c r="DT564"/>
      <c r="DU564"/>
      <c r="DV564"/>
      <c r="DW564"/>
      <c r="DX564"/>
      <c r="DY564"/>
      <c r="DZ564"/>
      <c r="EA564"/>
      <c r="EB564"/>
      <c r="EC564"/>
      <c r="ED564"/>
      <c r="EE564"/>
      <c r="EF564"/>
      <c r="EG564"/>
      <c r="EH564"/>
      <c r="EI564"/>
      <c r="EJ564"/>
      <c r="EK564"/>
      <c r="EL564"/>
      <c r="EM564"/>
      <c r="EN564"/>
    </row>
    <row r="565" spans="1:144" x14ac:dyDescent="0.25">
      <c r="A565" s="141" t="s">
        <v>1360</v>
      </c>
      <c r="B565" s="141" t="s">
        <v>1361</v>
      </c>
      <c r="C565" s="145" t="s">
        <v>56</v>
      </c>
      <c r="D565" s="141">
        <v>6</v>
      </c>
      <c r="E565" s="150">
        <v>0</v>
      </c>
      <c r="F565" s="151">
        <v>0</v>
      </c>
      <c r="G565" s="151">
        <v>0</v>
      </c>
      <c r="H565" s="151">
        <v>0</v>
      </c>
      <c r="I565" s="152">
        <v>0</v>
      </c>
      <c r="J565"/>
      <c r="K565"/>
      <c r="L565"/>
      <c r="M565"/>
      <c r="N565"/>
      <c r="O565"/>
      <c r="P565"/>
      <c r="Q565"/>
      <c r="R565"/>
      <c r="S565"/>
      <c r="T565"/>
      <c r="U565"/>
      <c r="V565"/>
      <c r="W565"/>
      <c r="X565"/>
      <c r="Y565"/>
      <c r="Z565"/>
      <c r="AA565"/>
      <c r="AB565"/>
      <c r="AC565"/>
      <c r="AD565"/>
      <c r="AE565"/>
      <c r="AF565"/>
      <c r="AG565"/>
      <c r="AH565"/>
      <c r="AI565"/>
      <c r="AJ565"/>
      <c r="AK565"/>
      <c r="AL565"/>
      <c r="AM565"/>
      <c r="AN565"/>
      <c r="AO565"/>
      <c r="AP565"/>
      <c r="AQ565"/>
      <c r="AR565"/>
      <c r="AS565"/>
      <c r="AT565"/>
      <c r="AU565"/>
      <c r="AV565"/>
      <c r="AW565"/>
      <c r="AX565"/>
      <c r="AY565"/>
      <c r="AZ565"/>
      <c r="BA565"/>
      <c r="BB565"/>
      <c r="BC565"/>
      <c r="BD565"/>
      <c r="BE565"/>
      <c r="BF565"/>
      <c r="BG565"/>
      <c r="BH565"/>
      <c r="BI565"/>
      <c r="BJ565"/>
      <c r="BK565"/>
      <c r="BL565"/>
      <c r="BM565"/>
      <c r="BN565"/>
      <c r="BO565"/>
      <c r="BP565"/>
      <c r="BQ565"/>
      <c r="BR565"/>
      <c r="BS565"/>
      <c r="BT565"/>
      <c r="BU565"/>
      <c r="BV565"/>
      <c r="BW565"/>
      <c r="BX565"/>
      <c r="BY565"/>
      <c r="BZ565"/>
      <c r="CA565"/>
      <c r="CB565"/>
      <c r="CC565"/>
      <c r="CD565"/>
      <c r="CE565"/>
      <c r="CF565"/>
      <c r="CG565"/>
      <c r="CH565"/>
      <c r="CI565"/>
      <c r="CJ565"/>
      <c r="CK565"/>
      <c r="CL565"/>
      <c r="CM565"/>
      <c r="CN565"/>
      <c r="CO565"/>
      <c r="CP565"/>
      <c r="CQ565"/>
      <c r="CR565"/>
      <c r="CS565"/>
      <c r="CT565"/>
      <c r="CU565"/>
      <c r="CV565"/>
      <c r="CW565"/>
      <c r="CX565"/>
      <c r="CY565"/>
      <c r="CZ565"/>
      <c r="DA565"/>
      <c r="DB565"/>
      <c r="DC565"/>
      <c r="DD565"/>
      <c r="DE565"/>
      <c r="DF565"/>
      <c r="DG565"/>
      <c r="DH565"/>
      <c r="DI565"/>
      <c r="DJ565"/>
      <c r="DK565"/>
      <c r="DL565"/>
      <c r="DM565"/>
      <c r="DN565"/>
      <c r="DO565"/>
      <c r="DP565"/>
      <c r="DQ565"/>
      <c r="DR565"/>
      <c r="DS565"/>
      <c r="DT565"/>
      <c r="DU565"/>
      <c r="DV565"/>
      <c r="DW565"/>
      <c r="DX565"/>
      <c r="DY565"/>
      <c r="DZ565"/>
      <c r="EA565"/>
      <c r="EB565"/>
      <c r="EC565"/>
      <c r="ED565"/>
      <c r="EE565"/>
      <c r="EF565"/>
      <c r="EG565"/>
      <c r="EH565"/>
      <c r="EI565"/>
      <c r="EJ565"/>
      <c r="EK565"/>
      <c r="EL565"/>
      <c r="EM565"/>
      <c r="EN565"/>
    </row>
    <row r="566" spans="1:144" x14ac:dyDescent="0.25">
      <c r="A566" s="141" t="s">
        <v>1362</v>
      </c>
      <c r="B566" s="141" t="s">
        <v>1363</v>
      </c>
      <c r="C566" s="145" t="s">
        <v>56</v>
      </c>
      <c r="D566" s="141">
        <v>6</v>
      </c>
      <c r="E566" s="150">
        <v>-150041.94</v>
      </c>
      <c r="F566" s="151">
        <v>0</v>
      </c>
      <c r="G566" s="151">
        <v>-147618.59</v>
      </c>
      <c r="H566" s="151">
        <v>0</v>
      </c>
      <c r="I566" s="152">
        <v>-297660.53000000003</v>
      </c>
      <c r="J566"/>
      <c r="K566"/>
      <c r="L566"/>
      <c r="M566"/>
      <c r="N566"/>
      <c r="O566"/>
      <c r="P566"/>
      <c r="Q566"/>
      <c r="R566"/>
      <c r="S566"/>
      <c r="T566"/>
      <c r="U566"/>
      <c r="V566"/>
      <c r="W566"/>
      <c r="X566"/>
      <c r="Y566"/>
      <c r="Z566"/>
      <c r="AA566"/>
      <c r="AB566"/>
      <c r="AC566"/>
      <c r="AD566"/>
      <c r="AE566"/>
      <c r="AF566"/>
      <c r="AG566"/>
      <c r="AH566"/>
      <c r="AI566"/>
      <c r="AJ566"/>
      <c r="AK566"/>
      <c r="AL566"/>
      <c r="AM566"/>
      <c r="AN566"/>
      <c r="AO566"/>
      <c r="AP566"/>
      <c r="AQ566"/>
      <c r="AR566"/>
      <c r="AS566"/>
      <c r="AT566"/>
      <c r="AU566"/>
      <c r="AV566"/>
      <c r="AW566"/>
      <c r="AX566"/>
      <c r="AY566"/>
      <c r="AZ566"/>
      <c r="BA566"/>
      <c r="BB566"/>
      <c r="BC566"/>
      <c r="BD566"/>
      <c r="BE566"/>
      <c r="BF566"/>
      <c r="BG566"/>
      <c r="BH566"/>
      <c r="BI566"/>
      <c r="BJ566"/>
      <c r="BK566"/>
      <c r="BL566"/>
      <c r="BM566"/>
      <c r="BN566"/>
      <c r="BO566"/>
      <c r="BP566"/>
      <c r="BQ566"/>
      <c r="BR566"/>
      <c r="BS566"/>
      <c r="BT566"/>
      <c r="BU566"/>
      <c r="BV566"/>
      <c r="BW566"/>
      <c r="BX566"/>
      <c r="BY566"/>
      <c r="BZ566"/>
      <c r="CA566"/>
      <c r="CB566"/>
      <c r="CC566"/>
      <c r="CD566"/>
      <c r="CE566"/>
      <c r="CF566"/>
      <c r="CG566"/>
      <c r="CH566"/>
      <c r="CI566"/>
      <c r="CJ566"/>
      <c r="CK566"/>
      <c r="CL566"/>
      <c r="CM566"/>
      <c r="CN566"/>
      <c r="CO566"/>
      <c r="CP566"/>
      <c r="CQ566"/>
      <c r="CR566"/>
      <c r="CS566"/>
      <c r="CT566"/>
      <c r="CU566"/>
      <c r="CV566"/>
      <c r="CW566"/>
      <c r="CX566"/>
      <c r="CY566"/>
      <c r="CZ566"/>
      <c r="DA566"/>
      <c r="DB566"/>
      <c r="DC566"/>
      <c r="DD566"/>
      <c r="DE566"/>
      <c r="DF566"/>
      <c r="DG566"/>
      <c r="DH566"/>
      <c r="DI566"/>
      <c r="DJ566"/>
      <c r="DK566"/>
      <c r="DL566"/>
      <c r="DM566"/>
      <c r="DN566"/>
      <c r="DO566"/>
      <c r="DP566"/>
      <c r="DQ566"/>
      <c r="DR566"/>
      <c r="DS566"/>
      <c r="DT566"/>
      <c r="DU566"/>
      <c r="DV566"/>
      <c r="DW566"/>
      <c r="DX566"/>
      <c r="DY566"/>
      <c r="DZ566"/>
      <c r="EA566"/>
      <c r="EB566"/>
      <c r="EC566"/>
      <c r="ED566"/>
      <c r="EE566"/>
      <c r="EF566"/>
      <c r="EG566"/>
      <c r="EH566"/>
      <c r="EI566"/>
      <c r="EJ566"/>
      <c r="EK566"/>
      <c r="EL566"/>
      <c r="EM566"/>
      <c r="EN566"/>
    </row>
    <row r="567" spans="1:144" x14ac:dyDescent="0.25">
      <c r="A567" s="141" t="s">
        <v>1364</v>
      </c>
      <c r="B567" s="141" t="s">
        <v>1365</v>
      </c>
      <c r="C567" s="145" t="s">
        <v>56</v>
      </c>
      <c r="D567" s="141">
        <v>6</v>
      </c>
      <c r="E567" s="150">
        <v>0</v>
      </c>
      <c r="F567" s="151">
        <v>0</v>
      </c>
      <c r="G567" s="151">
        <v>0</v>
      </c>
      <c r="H567" s="151">
        <v>0</v>
      </c>
      <c r="I567" s="152">
        <v>0</v>
      </c>
      <c r="J567"/>
      <c r="K567"/>
      <c r="L567"/>
      <c r="M567"/>
      <c r="N567"/>
      <c r="O567"/>
      <c r="P567"/>
      <c r="Q567"/>
      <c r="R567"/>
      <c r="S567"/>
      <c r="T567"/>
      <c r="U567"/>
      <c r="V567"/>
      <c r="W567"/>
      <c r="X567"/>
      <c r="Y567"/>
      <c r="Z567"/>
      <c r="AA567"/>
      <c r="AB567"/>
      <c r="AC567"/>
      <c r="AD567"/>
      <c r="AE567"/>
      <c r="AF567"/>
      <c r="AG567"/>
      <c r="AH567"/>
      <c r="AI567"/>
      <c r="AJ567"/>
      <c r="AK567"/>
      <c r="AL567"/>
      <c r="AM567"/>
      <c r="AN567"/>
      <c r="AO567"/>
      <c r="AP567"/>
      <c r="AQ567"/>
      <c r="AR567"/>
      <c r="AS567"/>
      <c r="AT567"/>
      <c r="AU567"/>
      <c r="AV567"/>
      <c r="AW567"/>
      <c r="AX567"/>
      <c r="AY567"/>
      <c r="AZ567"/>
      <c r="BA567"/>
      <c r="BB567"/>
      <c r="BC567"/>
      <c r="BD567"/>
      <c r="BE567"/>
      <c r="BF567"/>
      <c r="BG567"/>
      <c r="BH567"/>
      <c r="BI567"/>
      <c r="BJ567"/>
      <c r="BK567"/>
      <c r="BL567"/>
      <c r="BM567"/>
      <c r="BN567"/>
      <c r="BO567"/>
      <c r="BP567"/>
      <c r="BQ567"/>
      <c r="BR567"/>
      <c r="BS567"/>
      <c r="BT567"/>
      <c r="BU567"/>
      <c r="BV567"/>
      <c r="BW567"/>
      <c r="BX567"/>
      <c r="BY567"/>
      <c r="BZ567"/>
      <c r="CA567"/>
      <c r="CB567"/>
      <c r="CC567"/>
      <c r="CD567"/>
      <c r="CE567"/>
      <c r="CF567"/>
      <c r="CG567"/>
      <c r="CH567"/>
      <c r="CI567"/>
      <c r="CJ567"/>
      <c r="CK567"/>
      <c r="CL567"/>
      <c r="CM567"/>
      <c r="CN567"/>
      <c r="CO567"/>
      <c r="CP567"/>
      <c r="CQ567"/>
      <c r="CR567"/>
      <c r="CS567"/>
      <c r="CT567"/>
      <c r="CU567"/>
      <c r="CV567"/>
      <c r="CW567"/>
      <c r="CX567"/>
      <c r="CY567"/>
      <c r="CZ567"/>
      <c r="DA567"/>
      <c r="DB567"/>
      <c r="DC567"/>
      <c r="DD567"/>
      <c r="DE567"/>
      <c r="DF567"/>
      <c r="DG567"/>
      <c r="DH567"/>
      <c r="DI567"/>
      <c r="DJ567"/>
      <c r="DK567"/>
      <c r="DL567"/>
      <c r="DM567"/>
      <c r="DN567"/>
      <c r="DO567"/>
      <c r="DP567"/>
      <c r="DQ567"/>
      <c r="DR567"/>
      <c r="DS567"/>
      <c r="DT567"/>
      <c r="DU567"/>
      <c r="DV567"/>
      <c r="DW567"/>
      <c r="DX567"/>
      <c r="DY567"/>
      <c r="DZ567"/>
      <c r="EA567"/>
      <c r="EB567"/>
      <c r="EC567"/>
      <c r="ED567"/>
      <c r="EE567"/>
      <c r="EF567"/>
      <c r="EG567"/>
      <c r="EH567"/>
      <c r="EI567"/>
      <c r="EJ567"/>
      <c r="EK567"/>
      <c r="EL567"/>
      <c r="EM567"/>
      <c r="EN567"/>
    </row>
    <row r="568" spans="1:144" x14ac:dyDescent="0.25">
      <c r="A568" s="141" t="s">
        <v>1366</v>
      </c>
      <c r="B568" s="141" t="s">
        <v>1367</v>
      </c>
      <c r="C568" s="145" t="s">
        <v>56</v>
      </c>
      <c r="D568" s="141">
        <v>6</v>
      </c>
      <c r="E568" s="150">
        <v>0</v>
      </c>
      <c r="F568" s="151">
        <v>0</v>
      </c>
      <c r="G568" s="151">
        <v>-267616.21000000002</v>
      </c>
      <c r="H568" s="151">
        <v>0</v>
      </c>
      <c r="I568" s="152">
        <v>-267616.21000000002</v>
      </c>
      <c r="J568"/>
      <c r="K568"/>
      <c r="L568"/>
      <c r="M568"/>
      <c r="N568"/>
      <c r="O568"/>
      <c r="P568"/>
      <c r="Q568"/>
      <c r="R568"/>
      <c r="S568"/>
      <c r="T568"/>
      <c r="U568"/>
      <c r="V568"/>
      <c r="W568"/>
      <c r="X568"/>
      <c r="Y568"/>
      <c r="Z568"/>
      <c r="AA568"/>
      <c r="AB568"/>
      <c r="AC568"/>
      <c r="AD568"/>
      <c r="AE568"/>
      <c r="AF568"/>
      <c r="AG568"/>
      <c r="AH568"/>
      <c r="AI568"/>
      <c r="AJ568"/>
      <c r="AK568"/>
      <c r="AL568"/>
      <c r="AM568"/>
      <c r="AN568"/>
      <c r="AO568"/>
      <c r="AP568"/>
      <c r="AQ568"/>
      <c r="AR568"/>
      <c r="AS568"/>
      <c r="AT568"/>
      <c r="AU568"/>
      <c r="AV568"/>
      <c r="AW568"/>
      <c r="AX568"/>
      <c r="AY568"/>
      <c r="AZ568"/>
      <c r="BA568"/>
      <c r="BB568"/>
      <c r="BC568"/>
      <c r="BD568"/>
      <c r="BE568"/>
      <c r="BF568"/>
      <c r="BG568"/>
      <c r="BH568"/>
      <c r="BI568"/>
      <c r="BJ568"/>
      <c r="BK568"/>
      <c r="BL568"/>
      <c r="BM568"/>
      <c r="BN568"/>
      <c r="BO568"/>
      <c r="BP568"/>
      <c r="BQ568"/>
      <c r="BR568"/>
      <c r="BS568"/>
      <c r="BT568"/>
      <c r="BU568"/>
      <c r="BV568"/>
      <c r="BW568"/>
      <c r="BX568"/>
      <c r="BY568"/>
      <c r="BZ568"/>
      <c r="CA568"/>
      <c r="CB568"/>
      <c r="CC568"/>
      <c r="CD568"/>
      <c r="CE568"/>
      <c r="CF568"/>
      <c r="CG568"/>
      <c r="CH568"/>
      <c r="CI568"/>
      <c r="CJ568"/>
      <c r="CK568"/>
      <c r="CL568"/>
      <c r="CM568"/>
      <c r="CN568"/>
      <c r="CO568"/>
      <c r="CP568"/>
      <c r="CQ568"/>
      <c r="CR568"/>
      <c r="CS568"/>
      <c r="CT568"/>
      <c r="CU568"/>
      <c r="CV568"/>
      <c r="CW568"/>
      <c r="CX568"/>
      <c r="CY568"/>
      <c r="CZ568"/>
      <c r="DA568"/>
      <c r="DB568"/>
      <c r="DC568"/>
      <c r="DD568"/>
      <c r="DE568"/>
      <c r="DF568"/>
      <c r="DG568"/>
      <c r="DH568"/>
      <c r="DI568"/>
      <c r="DJ568"/>
      <c r="DK568"/>
      <c r="DL568"/>
      <c r="DM568"/>
      <c r="DN568"/>
      <c r="DO568"/>
      <c r="DP568"/>
      <c r="DQ568"/>
      <c r="DR568"/>
      <c r="DS568"/>
      <c r="DT568"/>
      <c r="DU568"/>
      <c r="DV568"/>
      <c r="DW568"/>
      <c r="DX568"/>
      <c r="DY568"/>
      <c r="DZ568"/>
      <c r="EA568"/>
      <c r="EB568"/>
      <c r="EC568"/>
      <c r="ED568"/>
      <c r="EE568"/>
      <c r="EF568"/>
      <c r="EG568"/>
      <c r="EH568"/>
      <c r="EI568"/>
      <c r="EJ568"/>
      <c r="EK568"/>
      <c r="EL568"/>
      <c r="EM568"/>
      <c r="EN568"/>
    </row>
    <row r="569" spans="1:144" x14ac:dyDescent="0.25">
      <c r="A569" s="141" t="s">
        <v>1368</v>
      </c>
      <c r="B569" s="141" t="s">
        <v>1369</v>
      </c>
      <c r="C569" s="145" t="s">
        <v>56</v>
      </c>
      <c r="D569" s="141">
        <v>6</v>
      </c>
      <c r="E569" s="150">
        <v>0</v>
      </c>
      <c r="F569" s="151">
        <v>-229171.09</v>
      </c>
      <c r="G569" s="151">
        <v>0</v>
      </c>
      <c r="H569" s="151">
        <v>0</v>
      </c>
      <c r="I569" s="152">
        <v>-229171.09</v>
      </c>
      <c r="J569"/>
      <c r="K569"/>
      <c r="L569"/>
      <c r="M569"/>
      <c r="N569"/>
      <c r="O569"/>
      <c r="P569"/>
      <c r="Q569"/>
      <c r="R569"/>
      <c r="S569"/>
      <c r="T569"/>
      <c r="U569"/>
      <c r="V569"/>
      <c r="W569"/>
      <c r="X569"/>
      <c r="Y569"/>
      <c r="Z569"/>
      <c r="AA569"/>
      <c r="AB569"/>
      <c r="AC569"/>
      <c r="AD569"/>
      <c r="AE569"/>
      <c r="AF569"/>
      <c r="AG569"/>
      <c r="AH569"/>
      <c r="AI569"/>
      <c r="AJ569"/>
      <c r="AK569"/>
      <c r="AL569"/>
      <c r="AM569"/>
      <c r="AN569"/>
      <c r="AO569"/>
      <c r="AP569"/>
      <c r="AQ569"/>
      <c r="AR569"/>
      <c r="AS569"/>
      <c r="AT569"/>
      <c r="AU569"/>
      <c r="AV569"/>
      <c r="AW569"/>
      <c r="AX569"/>
      <c r="AY569"/>
      <c r="AZ569"/>
      <c r="BA569"/>
      <c r="BB569"/>
      <c r="BC569"/>
      <c r="BD569"/>
      <c r="BE569"/>
      <c r="BF569"/>
      <c r="BG569"/>
      <c r="BH569"/>
      <c r="BI569"/>
      <c r="BJ569"/>
      <c r="BK569"/>
      <c r="BL569"/>
      <c r="BM569"/>
      <c r="BN569"/>
      <c r="BO569"/>
      <c r="BP569"/>
      <c r="BQ569"/>
      <c r="BR569"/>
      <c r="BS569"/>
      <c r="BT569"/>
      <c r="BU569"/>
      <c r="BV569"/>
      <c r="BW569"/>
      <c r="BX569"/>
      <c r="BY569"/>
      <c r="BZ569"/>
      <c r="CA569"/>
      <c r="CB569"/>
      <c r="CC569"/>
      <c r="CD569"/>
      <c r="CE569"/>
      <c r="CF569"/>
      <c r="CG569"/>
      <c r="CH569"/>
      <c r="CI569"/>
      <c r="CJ569"/>
      <c r="CK569"/>
      <c r="CL569"/>
      <c r="CM569"/>
      <c r="CN569"/>
      <c r="CO569"/>
      <c r="CP569"/>
      <c r="CQ569"/>
      <c r="CR569"/>
      <c r="CS569"/>
      <c r="CT569"/>
      <c r="CU569"/>
      <c r="CV569"/>
      <c r="CW569"/>
      <c r="CX569"/>
      <c r="CY569"/>
      <c r="CZ569"/>
      <c r="DA569"/>
      <c r="DB569"/>
      <c r="DC569"/>
      <c r="DD569"/>
      <c r="DE569"/>
      <c r="DF569"/>
      <c r="DG569"/>
      <c r="DH569"/>
      <c r="DI569"/>
      <c r="DJ569"/>
      <c r="DK569"/>
      <c r="DL569"/>
      <c r="DM569"/>
      <c r="DN569"/>
      <c r="DO569"/>
      <c r="DP569"/>
      <c r="DQ569"/>
      <c r="DR569"/>
      <c r="DS569"/>
      <c r="DT569"/>
      <c r="DU569"/>
      <c r="DV569"/>
      <c r="DW569"/>
      <c r="DX569"/>
      <c r="DY569"/>
      <c r="DZ569"/>
      <c r="EA569"/>
      <c r="EB569"/>
      <c r="EC569"/>
      <c r="ED569"/>
      <c r="EE569"/>
      <c r="EF569"/>
      <c r="EG569"/>
      <c r="EH569"/>
      <c r="EI569"/>
      <c r="EJ569"/>
      <c r="EK569"/>
      <c r="EL569"/>
      <c r="EM569"/>
      <c r="EN569"/>
    </row>
    <row r="570" spans="1:144" x14ac:dyDescent="0.25">
      <c r="A570" s="141" t="s">
        <v>1370</v>
      </c>
      <c r="B570" s="141" t="s">
        <v>2659</v>
      </c>
      <c r="C570" s="145" t="s">
        <v>56</v>
      </c>
      <c r="D570" s="141">
        <v>2</v>
      </c>
      <c r="E570" s="150">
        <v>0</v>
      </c>
      <c r="F570" s="151">
        <v>0</v>
      </c>
      <c r="G570" s="151">
        <v>0</v>
      </c>
      <c r="H570" s="151">
        <v>0</v>
      </c>
      <c r="I570" s="152">
        <v>0</v>
      </c>
      <c r="J570"/>
      <c r="K570"/>
      <c r="L570"/>
      <c r="M570"/>
      <c r="N570"/>
      <c r="O570"/>
      <c r="P570"/>
      <c r="Q570"/>
      <c r="R570"/>
      <c r="S570"/>
      <c r="T570"/>
      <c r="U570"/>
      <c r="V570"/>
      <c r="W570"/>
      <c r="X570"/>
      <c r="Y570"/>
      <c r="Z570"/>
      <c r="AA570"/>
      <c r="AB570"/>
      <c r="AC570"/>
      <c r="AD570"/>
      <c r="AE570"/>
      <c r="AF570"/>
      <c r="AG570"/>
      <c r="AH570"/>
      <c r="AI570"/>
      <c r="AJ570"/>
      <c r="AK570"/>
      <c r="AL570"/>
      <c r="AM570"/>
      <c r="AN570"/>
      <c r="AO570"/>
      <c r="AP570"/>
      <c r="AQ570"/>
      <c r="AR570"/>
      <c r="AS570"/>
      <c r="AT570"/>
      <c r="AU570"/>
      <c r="AV570"/>
      <c r="AW570"/>
      <c r="AX570"/>
      <c r="AY570"/>
      <c r="AZ570"/>
      <c r="BA570"/>
      <c r="BB570"/>
      <c r="BC570"/>
      <c r="BD570"/>
      <c r="BE570"/>
      <c r="BF570"/>
      <c r="BG570"/>
      <c r="BH570"/>
      <c r="BI570"/>
      <c r="BJ570"/>
      <c r="BK570"/>
      <c r="BL570"/>
      <c r="BM570"/>
      <c r="BN570"/>
      <c r="BO570"/>
      <c r="BP570"/>
      <c r="BQ570"/>
      <c r="BR570"/>
      <c r="BS570"/>
      <c r="BT570"/>
      <c r="BU570"/>
      <c r="BV570"/>
      <c r="BW570"/>
      <c r="BX570"/>
      <c r="BY570"/>
      <c r="BZ570"/>
      <c r="CA570"/>
      <c r="CB570"/>
      <c r="CC570"/>
      <c r="CD570"/>
      <c r="CE570"/>
      <c r="CF570"/>
      <c r="CG570"/>
      <c r="CH570"/>
      <c r="CI570"/>
      <c r="CJ570"/>
      <c r="CK570"/>
      <c r="CL570"/>
      <c r="CM570"/>
      <c r="CN570"/>
      <c r="CO570"/>
      <c r="CP570"/>
      <c r="CQ570"/>
      <c r="CR570"/>
      <c r="CS570"/>
      <c r="CT570"/>
      <c r="CU570"/>
      <c r="CV570"/>
      <c r="CW570"/>
      <c r="CX570"/>
      <c r="CY570"/>
      <c r="CZ570"/>
      <c r="DA570"/>
      <c r="DB570"/>
      <c r="DC570"/>
      <c r="DD570"/>
      <c r="DE570"/>
      <c r="DF570"/>
      <c r="DG570"/>
      <c r="DH570"/>
      <c r="DI570"/>
      <c r="DJ570"/>
      <c r="DK570"/>
      <c r="DL570"/>
      <c r="DM570"/>
      <c r="DN570"/>
      <c r="DO570"/>
      <c r="DP570"/>
      <c r="DQ570"/>
      <c r="DR570"/>
      <c r="DS570"/>
      <c r="DT570"/>
      <c r="DU570"/>
      <c r="DV570"/>
      <c r="DW570"/>
      <c r="DX570"/>
      <c r="DY570"/>
      <c r="DZ570"/>
      <c r="EA570"/>
      <c r="EB570"/>
      <c r="EC570"/>
      <c r="ED570"/>
      <c r="EE570"/>
      <c r="EF570"/>
      <c r="EG570"/>
      <c r="EH570"/>
      <c r="EI570"/>
      <c r="EJ570"/>
      <c r="EK570"/>
      <c r="EL570"/>
      <c r="EM570"/>
      <c r="EN570"/>
    </row>
    <row r="571" spans="1:144" x14ac:dyDescent="0.25">
      <c r="A571" s="141" t="s">
        <v>1371</v>
      </c>
      <c r="B571" s="141" t="s">
        <v>1372</v>
      </c>
      <c r="C571" s="145" t="s">
        <v>56</v>
      </c>
      <c r="D571" s="141">
        <v>4</v>
      </c>
      <c r="E571" s="150">
        <v>0</v>
      </c>
      <c r="F571" s="151">
        <v>0</v>
      </c>
      <c r="G571" s="151">
        <v>0</v>
      </c>
      <c r="H571" s="151">
        <v>0</v>
      </c>
      <c r="I571" s="152">
        <v>0</v>
      </c>
      <c r="J571"/>
      <c r="K571"/>
      <c r="L571"/>
      <c r="M571"/>
      <c r="N571"/>
      <c r="O571"/>
      <c r="P571"/>
      <c r="Q571"/>
      <c r="R571"/>
      <c r="S571"/>
      <c r="T571"/>
      <c r="U571"/>
      <c r="V571"/>
      <c r="W571"/>
      <c r="X571"/>
      <c r="Y571"/>
      <c r="Z571"/>
      <c r="AA571"/>
      <c r="AB571"/>
      <c r="AC571"/>
      <c r="AD571"/>
      <c r="AE571"/>
      <c r="AF571"/>
      <c r="AG571"/>
      <c r="AH571"/>
      <c r="AI571"/>
      <c r="AJ571"/>
      <c r="AK571"/>
      <c r="AL571"/>
      <c r="AM571"/>
      <c r="AN571"/>
      <c r="AO571"/>
      <c r="AP571"/>
      <c r="AQ571"/>
      <c r="AR571"/>
      <c r="AS571"/>
      <c r="AT571"/>
      <c r="AU571"/>
      <c r="AV571"/>
      <c r="AW571"/>
      <c r="AX571"/>
      <c r="AY571"/>
      <c r="AZ571"/>
      <c r="BA571"/>
      <c r="BB571"/>
      <c r="BC571"/>
      <c r="BD571"/>
      <c r="BE571"/>
      <c r="BF571"/>
      <c r="BG571"/>
      <c r="BH571"/>
      <c r="BI571"/>
      <c r="BJ571"/>
      <c r="BK571"/>
      <c r="BL571"/>
      <c r="BM571"/>
      <c r="BN571"/>
      <c r="BO571"/>
      <c r="BP571"/>
      <c r="BQ571"/>
      <c r="BR571"/>
      <c r="BS571"/>
      <c r="BT571"/>
      <c r="BU571"/>
      <c r="BV571"/>
      <c r="BW571"/>
      <c r="BX571"/>
      <c r="BY571"/>
      <c r="BZ571"/>
      <c r="CA571"/>
      <c r="CB571"/>
      <c r="CC571"/>
      <c r="CD571"/>
      <c r="CE571"/>
      <c r="CF571"/>
      <c r="CG571"/>
      <c r="CH571"/>
      <c r="CI571"/>
      <c r="CJ571"/>
      <c r="CK571"/>
      <c r="CL571"/>
      <c r="CM571"/>
      <c r="CN571"/>
      <c r="CO571"/>
      <c r="CP571"/>
      <c r="CQ571"/>
      <c r="CR571"/>
      <c r="CS571"/>
      <c r="CT571"/>
      <c r="CU571"/>
      <c r="CV571"/>
      <c r="CW571"/>
      <c r="CX571"/>
      <c r="CY571"/>
      <c r="CZ571"/>
      <c r="DA571"/>
      <c r="DB571"/>
      <c r="DC571"/>
      <c r="DD571"/>
      <c r="DE571"/>
      <c r="DF571"/>
      <c r="DG571"/>
      <c r="DH571"/>
      <c r="DI571"/>
      <c r="DJ571"/>
      <c r="DK571"/>
      <c r="DL571"/>
      <c r="DM571"/>
      <c r="DN571"/>
      <c r="DO571"/>
      <c r="DP571"/>
      <c r="DQ571"/>
      <c r="DR571"/>
      <c r="DS571"/>
      <c r="DT571"/>
      <c r="DU571"/>
      <c r="DV571"/>
      <c r="DW571"/>
      <c r="DX571"/>
      <c r="DY571"/>
      <c r="DZ571"/>
      <c r="EA571"/>
      <c r="EB571"/>
      <c r="EC571"/>
      <c r="ED571"/>
      <c r="EE571"/>
      <c r="EF571"/>
      <c r="EG571"/>
      <c r="EH571"/>
      <c r="EI571"/>
      <c r="EJ571"/>
      <c r="EK571"/>
      <c r="EL571"/>
      <c r="EM571"/>
      <c r="EN571"/>
    </row>
    <row r="572" spans="1:144" x14ac:dyDescent="0.25">
      <c r="A572" s="141" t="s">
        <v>1373</v>
      </c>
      <c r="B572" s="141" t="s">
        <v>1372</v>
      </c>
      <c r="C572" s="145" t="s">
        <v>56</v>
      </c>
      <c r="D572" s="141">
        <v>6</v>
      </c>
      <c r="E572" s="150">
        <v>0</v>
      </c>
      <c r="F572" s="151">
        <v>0</v>
      </c>
      <c r="G572" s="151">
        <v>0</v>
      </c>
      <c r="H572" s="151">
        <v>0</v>
      </c>
      <c r="I572" s="152">
        <v>0</v>
      </c>
      <c r="J572"/>
      <c r="K572"/>
      <c r="L572"/>
      <c r="M572"/>
      <c r="N572"/>
      <c r="O572"/>
      <c r="P572"/>
      <c r="Q572"/>
      <c r="R572"/>
      <c r="S572"/>
      <c r="T572"/>
      <c r="U572"/>
      <c r="V572"/>
      <c r="W572"/>
      <c r="X572"/>
      <c r="Y572"/>
      <c r="Z572"/>
      <c r="AA572"/>
      <c r="AB572"/>
      <c r="AC572"/>
      <c r="AD572"/>
      <c r="AE572"/>
      <c r="AF572"/>
      <c r="AG572"/>
      <c r="AH572"/>
      <c r="AI572"/>
      <c r="AJ572"/>
      <c r="AK572"/>
      <c r="AL572"/>
      <c r="AM572"/>
      <c r="AN572"/>
      <c r="AO572"/>
      <c r="AP572"/>
      <c r="AQ572"/>
      <c r="AR572"/>
      <c r="AS572"/>
      <c r="AT572"/>
      <c r="AU572"/>
      <c r="AV572"/>
      <c r="AW572"/>
      <c r="AX572"/>
      <c r="AY572"/>
      <c r="AZ572"/>
      <c r="BA572"/>
      <c r="BB572"/>
      <c r="BC572"/>
      <c r="BD572"/>
      <c r="BE572"/>
      <c r="BF572"/>
      <c r="BG572"/>
      <c r="BH572"/>
      <c r="BI572"/>
      <c r="BJ572"/>
      <c r="BK572"/>
      <c r="BL572"/>
      <c r="BM572"/>
      <c r="BN572"/>
      <c r="BO572"/>
      <c r="BP572"/>
      <c r="BQ572"/>
      <c r="BR572"/>
      <c r="BS572"/>
      <c r="BT572"/>
      <c r="BU572"/>
      <c r="BV572"/>
      <c r="BW572"/>
      <c r="BX572"/>
      <c r="BY572"/>
      <c r="BZ572"/>
      <c r="CA572"/>
      <c r="CB572"/>
      <c r="CC572"/>
      <c r="CD572"/>
      <c r="CE572"/>
      <c r="CF572"/>
      <c r="CG572"/>
      <c r="CH572"/>
      <c r="CI572"/>
      <c r="CJ572"/>
      <c r="CK572"/>
      <c r="CL572"/>
      <c r="CM572"/>
      <c r="CN572"/>
      <c r="CO572"/>
      <c r="CP572"/>
      <c r="CQ572"/>
      <c r="CR572"/>
      <c r="CS572"/>
      <c r="CT572"/>
      <c r="CU572"/>
      <c r="CV572"/>
      <c r="CW572"/>
      <c r="CX572"/>
      <c r="CY572"/>
      <c r="CZ572"/>
      <c r="DA572"/>
      <c r="DB572"/>
      <c r="DC572"/>
      <c r="DD572"/>
      <c r="DE572"/>
      <c r="DF572"/>
      <c r="DG572"/>
      <c r="DH572"/>
      <c r="DI572"/>
      <c r="DJ572"/>
      <c r="DK572"/>
      <c r="DL572"/>
      <c r="DM572"/>
      <c r="DN572"/>
      <c r="DO572"/>
      <c r="DP572"/>
      <c r="DQ572"/>
      <c r="DR572"/>
      <c r="DS572"/>
      <c r="DT572"/>
      <c r="DU572"/>
      <c r="DV572"/>
      <c r="DW572"/>
      <c r="DX572"/>
      <c r="DY572"/>
      <c r="DZ572"/>
      <c r="EA572"/>
      <c r="EB572"/>
      <c r="EC572"/>
      <c r="ED572"/>
      <c r="EE572"/>
      <c r="EF572"/>
      <c r="EG572"/>
      <c r="EH572"/>
      <c r="EI572"/>
      <c r="EJ572"/>
      <c r="EK572"/>
      <c r="EL572"/>
      <c r="EM572"/>
      <c r="EN572"/>
    </row>
    <row r="573" spans="1:144" x14ac:dyDescent="0.25">
      <c r="A573" s="141" t="s">
        <v>1374</v>
      </c>
      <c r="B573" s="141" t="s">
        <v>1375</v>
      </c>
      <c r="C573" s="145" t="s">
        <v>56</v>
      </c>
      <c r="D573" s="141">
        <v>4</v>
      </c>
      <c r="E573" s="150">
        <v>0</v>
      </c>
      <c r="F573" s="151">
        <v>0</v>
      </c>
      <c r="G573" s="151">
        <v>0</v>
      </c>
      <c r="H573" s="151">
        <v>0</v>
      </c>
      <c r="I573" s="152">
        <v>0</v>
      </c>
      <c r="J573"/>
      <c r="K573"/>
      <c r="L573"/>
      <c r="M573"/>
      <c r="N573"/>
      <c r="O573"/>
      <c r="P573"/>
      <c r="Q573"/>
      <c r="R573"/>
      <c r="S573"/>
      <c r="T573"/>
      <c r="U573"/>
      <c r="V573"/>
      <c r="W573"/>
      <c r="X573"/>
      <c r="Y573"/>
      <c r="Z573"/>
      <c r="AA573"/>
      <c r="AB573"/>
      <c r="AC573"/>
      <c r="AD573"/>
      <c r="AE573"/>
      <c r="AF573"/>
      <c r="AG573"/>
      <c r="AH573"/>
      <c r="AI573"/>
      <c r="AJ573"/>
      <c r="AK573"/>
      <c r="AL573"/>
      <c r="AM573"/>
      <c r="AN573"/>
      <c r="AO573"/>
      <c r="AP573"/>
      <c r="AQ573"/>
      <c r="AR573"/>
      <c r="AS573"/>
      <c r="AT573"/>
      <c r="AU573"/>
      <c r="AV573"/>
      <c r="AW573"/>
      <c r="AX573"/>
      <c r="AY573"/>
      <c r="AZ573"/>
      <c r="BA573"/>
      <c r="BB573"/>
      <c r="BC573"/>
      <c r="BD573"/>
      <c r="BE573"/>
      <c r="BF573"/>
      <c r="BG573"/>
      <c r="BH573"/>
      <c r="BI573"/>
      <c r="BJ573"/>
      <c r="BK573"/>
      <c r="BL573"/>
      <c r="BM573"/>
      <c r="BN573"/>
      <c r="BO573"/>
      <c r="BP573"/>
      <c r="BQ573"/>
      <c r="BR573"/>
      <c r="BS573"/>
      <c r="BT573"/>
      <c r="BU573"/>
      <c r="BV573"/>
      <c r="BW573"/>
      <c r="BX573"/>
      <c r="BY573"/>
      <c r="BZ573"/>
      <c r="CA573"/>
      <c r="CB573"/>
      <c r="CC573"/>
      <c r="CD573"/>
      <c r="CE573"/>
      <c r="CF573"/>
      <c r="CG573"/>
      <c r="CH573"/>
      <c r="CI573"/>
      <c r="CJ573"/>
      <c r="CK573"/>
      <c r="CL573"/>
      <c r="CM573"/>
      <c r="CN573"/>
      <c r="CO573"/>
      <c r="CP573"/>
      <c r="CQ573"/>
      <c r="CR573"/>
      <c r="CS573"/>
      <c r="CT573"/>
      <c r="CU573"/>
      <c r="CV573"/>
      <c r="CW573"/>
      <c r="CX573"/>
      <c r="CY573"/>
      <c r="CZ573"/>
      <c r="DA573"/>
      <c r="DB573"/>
      <c r="DC573"/>
      <c r="DD573"/>
      <c r="DE573"/>
      <c r="DF573"/>
      <c r="DG573"/>
      <c r="DH573"/>
      <c r="DI573"/>
      <c r="DJ573"/>
      <c r="DK573"/>
      <c r="DL573"/>
      <c r="DM573"/>
      <c r="DN573"/>
      <c r="DO573"/>
      <c r="DP573"/>
      <c r="DQ573"/>
      <c r="DR573"/>
      <c r="DS573"/>
      <c r="DT573"/>
      <c r="DU573"/>
      <c r="DV573"/>
      <c r="DW573"/>
      <c r="DX573"/>
      <c r="DY573"/>
      <c r="DZ573"/>
      <c r="EA573"/>
      <c r="EB573"/>
      <c r="EC573"/>
      <c r="ED573"/>
      <c r="EE573"/>
      <c r="EF573"/>
      <c r="EG573"/>
      <c r="EH573"/>
      <c r="EI573"/>
      <c r="EJ573"/>
      <c r="EK573"/>
      <c r="EL573"/>
      <c r="EM573"/>
      <c r="EN573"/>
    </row>
    <row r="574" spans="1:144" x14ac:dyDescent="0.25">
      <c r="A574" s="141" t="s">
        <v>1376</v>
      </c>
      <c r="B574" s="141" t="s">
        <v>1375</v>
      </c>
      <c r="C574" s="145" t="s">
        <v>56</v>
      </c>
      <c r="D574" s="141">
        <v>6</v>
      </c>
      <c r="E574" s="150">
        <v>0</v>
      </c>
      <c r="F574" s="151">
        <v>0</v>
      </c>
      <c r="G574" s="151">
        <v>0</v>
      </c>
      <c r="H574" s="151">
        <v>0</v>
      </c>
      <c r="I574" s="152">
        <v>0</v>
      </c>
      <c r="J574"/>
      <c r="K574"/>
      <c r="L574"/>
      <c r="M574"/>
      <c r="N574"/>
      <c r="O574"/>
      <c r="P574"/>
      <c r="Q574"/>
      <c r="R574"/>
      <c r="S574"/>
      <c r="T574"/>
      <c r="U574"/>
      <c r="V574"/>
      <c r="W574"/>
      <c r="X574"/>
      <c r="Y574"/>
      <c r="Z574"/>
      <c r="AA574"/>
      <c r="AB574"/>
      <c r="AC574"/>
      <c r="AD574"/>
      <c r="AE574"/>
      <c r="AF574"/>
      <c r="AG574"/>
      <c r="AH574"/>
      <c r="AI574"/>
      <c r="AJ574"/>
      <c r="AK574"/>
      <c r="AL574"/>
      <c r="AM574"/>
      <c r="AN574"/>
      <c r="AO574"/>
      <c r="AP574"/>
      <c r="AQ574"/>
      <c r="AR574"/>
      <c r="AS574"/>
      <c r="AT574"/>
      <c r="AU574"/>
      <c r="AV574"/>
      <c r="AW574"/>
      <c r="AX574"/>
      <c r="AY574"/>
      <c r="AZ574"/>
      <c r="BA574"/>
      <c r="BB574"/>
      <c r="BC574"/>
      <c r="BD574"/>
      <c r="BE574"/>
      <c r="BF574"/>
      <c r="BG574"/>
      <c r="BH574"/>
      <c r="BI574"/>
      <c r="BJ574"/>
      <c r="BK574"/>
      <c r="BL574"/>
      <c r="BM574"/>
      <c r="BN574"/>
      <c r="BO574"/>
      <c r="BP574"/>
      <c r="BQ574"/>
      <c r="BR574"/>
      <c r="BS574"/>
      <c r="BT574"/>
      <c r="BU574"/>
      <c r="BV574"/>
      <c r="BW574"/>
      <c r="BX574"/>
      <c r="BY574"/>
      <c r="BZ574"/>
      <c r="CA574"/>
      <c r="CB574"/>
      <c r="CC574"/>
      <c r="CD574"/>
      <c r="CE574"/>
      <c r="CF574"/>
      <c r="CG574"/>
      <c r="CH574"/>
      <c r="CI574"/>
      <c r="CJ574"/>
      <c r="CK574"/>
      <c r="CL574"/>
      <c r="CM574"/>
      <c r="CN574"/>
      <c r="CO574"/>
      <c r="CP574"/>
      <c r="CQ574"/>
      <c r="CR574"/>
      <c r="CS574"/>
      <c r="CT574"/>
      <c r="CU574"/>
      <c r="CV574"/>
      <c r="CW574"/>
      <c r="CX574"/>
      <c r="CY574"/>
      <c r="CZ574"/>
      <c r="DA574"/>
      <c r="DB574"/>
      <c r="DC574"/>
      <c r="DD574"/>
      <c r="DE574"/>
      <c r="DF574"/>
      <c r="DG574"/>
      <c r="DH574"/>
      <c r="DI574"/>
      <c r="DJ574"/>
      <c r="DK574"/>
      <c r="DL574"/>
      <c r="DM574"/>
      <c r="DN574"/>
      <c r="DO574"/>
      <c r="DP574"/>
      <c r="DQ574"/>
      <c r="DR574"/>
      <c r="DS574"/>
      <c r="DT574"/>
      <c r="DU574"/>
      <c r="DV574"/>
      <c r="DW574"/>
      <c r="DX574"/>
      <c r="DY574"/>
      <c r="DZ574"/>
      <c r="EA574"/>
      <c r="EB574"/>
      <c r="EC574"/>
      <c r="ED574"/>
      <c r="EE574"/>
      <c r="EF574"/>
      <c r="EG574"/>
      <c r="EH574"/>
      <c r="EI574"/>
      <c r="EJ574"/>
      <c r="EK574"/>
      <c r="EL574"/>
      <c r="EM574"/>
      <c r="EN574"/>
    </row>
    <row r="575" spans="1:144" x14ac:dyDescent="0.25">
      <c r="A575" s="141" t="s">
        <v>1377</v>
      </c>
      <c r="B575" s="141" t="s">
        <v>2643</v>
      </c>
      <c r="C575" s="145" t="s">
        <v>56</v>
      </c>
      <c r="D575" s="141">
        <v>2</v>
      </c>
      <c r="E575" s="150">
        <v>294117.31</v>
      </c>
      <c r="F575" s="151">
        <v>1191337.58</v>
      </c>
      <c r="G575" s="151">
        <v>427984.71</v>
      </c>
      <c r="H575" s="151">
        <v>23738596.260000002</v>
      </c>
      <c r="I575" s="152">
        <v>25652035.859999999</v>
      </c>
      <c r="J575"/>
      <c r="K575"/>
      <c r="L575"/>
      <c r="M575"/>
      <c r="N575"/>
      <c r="O575"/>
      <c r="P575"/>
      <c r="Q575"/>
      <c r="R575"/>
      <c r="S575"/>
      <c r="T575"/>
      <c r="U575"/>
      <c r="V575"/>
      <c r="W575"/>
      <c r="X575"/>
      <c r="Y575"/>
      <c r="Z575"/>
      <c r="AA575"/>
      <c r="AB575"/>
      <c r="AC575"/>
      <c r="AD575"/>
      <c r="AE575"/>
      <c r="AF575"/>
      <c r="AG575"/>
      <c r="AH575"/>
      <c r="AI575"/>
      <c r="AJ575"/>
      <c r="AK575"/>
      <c r="AL575"/>
      <c r="AM575"/>
      <c r="AN575"/>
      <c r="AO575"/>
      <c r="AP575"/>
      <c r="AQ575"/>
      <c r="AR575"/>
      <c r="AS575"/>
      <c r="AT575"/>
      <c r="AU575"/>
      <c r="AV575"/>
      <c r="AW575"/>
      <c r="AX575"/>
      <c r="AY575"/>
      <c r="AZ575"/>
      <c r="BA575"/>
      <c r="BB575"/>
      <c r="BC575"/>
      <c r="BD575"/>
      <c r="BE575"/>
      <c r="BF575"/>
      <c r="BG575"/>
      <c r="BH575"/>
      <c r="BI575"/>
      <c r="BJ575"/>
      <c r="BK575"/>
      <c r="BL575"/>
      <c r="BM575"/>
      <c r="BN575"/>
      <c r="BO575"/>
      <c r="BP575"/>
      <c r="BQ575"/>
      <c r="BR575"/>
      <c r="BS575"/>
      <c r="BT575"/>
      <c r="BU575"/>
      <c r="BV575"/>
      <c r="BW575"/>
      <c r="BX575"/>
      <c r="BY575"/>
      <c r="BZ575"/>
      <c r="CA575"/>
      <c r="CB575"/>
      <c r="CC575"/>
      <c r="CD575"/>
      <c r="CE575"/>
      <c r="CF575"/>
      <c r="CG575"/>
      <c r="CH575"/>
      <c r="CI575"/>
      <c r="CJ575"/>
      <c r="CK575"/>
      <c r="CL575"/>
      <c r="CM575"/>
      <c r="CN575"/>
      <c r="CO575"/>
      <c r="CP575"/>
      <c r="CQ575"/>
      <c r="CR575"/>
      <c r="CS575"/>
      <c r="CT575"/>
      <c r="CU575"/>
      <c r="CV575"/>
      <c r="CW575"/>
      <c r="CX575"/>
      <c r="CY575"/>
      <c r="CZ575"/>
      <c r="DA575"/>
      <c r="DB575"/>
      <c r="DC575"/>
      <c r="DD575"/>
      <c r="DE575"/>
      <c r="DF575"/>
      <c r="DG575"/>
      <c r="DH575"/>
      <c r="DI575"/>
      <c r="DJ575"/>
      <c r="DK575"/>
      <c r="DL575"/>
      <c r="DM575"/>
      <c r="DN575"/>
      <c r="DO575"/>
      <c r="DP575"/>
      <c r="DQ575"/>
      <c r="DR575"/>
      <c r="DS575"/>
      <c r="DT575"/>
      <c r="DU575"/>
      <c r="DV575"/>
      <c r="DW575"/>
      <c r="DX575"/>
      <c r="DY575"/>
      <c r="DZ575"/>
      <c r="EA575"/>
      <c r="EB575"/>
      <c r="EC575"/>
      <c r="ED575"/>
      <c r="EE575"/>
      <c r="EF575"/>
      <c r="EG575"/>
      <c r="EH575"/>
      <c r="EI575"/>
      <c r="EJ575"/>
      <c r="EK575"/>
      <c r="EL575"/>
      <c r="EM575"/>
      <c r="EN575"/>
    </row>
    <row r="576" spans="1:144" x14ac:dyDescent="0.25">
      <c r="A576" s="141" t="s">
        <v>1378</v>
      </c>
      <c r="B576" s="141" t="s">
        <v>1379</v>
      </c>
      <c r="C576" s="145" t="s">
        <v>56</v>
      </c>
      <c r="D576" s="141">
        <v>4</v>
      </c>
      <c r="E576" s="150">
        <v>0</v>
      </c>
      <c r="F576" s="151">
        <v>0</v>
      </c>
      <c r="G576" s="151">
        <v>0</v>
      </c>
      <c r="H576" s="151">
        <v>0</v>
      </c>
      <c r="I576" s="152">
        <v>0</v>
      </c>
      <c r="J576"/>
      <c r="K576"/>
      <c r="L576"/>
      <c r="M576"/>
      <c r="N576"/>
      <c r="O576"/>
      <c r="P576"/>
      <c r="Q576"/>
      <c r="R576"/>
      <c r="S576"/>
      <c r="T576"/>
      <c r="U576"/>
      <c r="V576"/>
      <c r="W576"/>
      <c r="X576"/>
      <c r="Y576"/>
      <c r="Z576"/>
      <c r="AA576"/>
      <c r="AB576"/>
      <c r="AC576"/>
      <c r="AD576"/>
      <c r="AE576"/>
      <c r="AF576"/>
      <c r="AG576"/>
      <c r="AH576"/>
      <c r="AI576"/>
      <c r="AJ576"/>
      <c r="AK576"/>
      <c r="AL576"/>
      <c r="AM576"/>
      <c r="AN576"/>
      <c r="AO576"/>
      <c r="AP576"/>
      <c r="AQ576"/>
      <c r="AR576"/>
      <c r="AS576"/>
      <c r="AT576"/>
      <c r="AU576"/>
      <c r="AV576"/>
      <c r="AW576"/>
      <c r="AX576"/>
      <c r="AY576"/>
      <c r="AZ576"/>
      <c r="BA576"/>
      <c r="BB576"/>
      <c r="BC576"/>
      <c r="BD576"/>
      <c r="BE576"/>
      <c r="BF576"/>
      <c r="BG576"/>
      <c r="BH576"/>
      <c r="BI576"/>
      <c r="BJ576"/>
      <c r="BK576"/>
      <c r="BL576"/>
      <c r="BM576"/>
      <c r="BN576"/>
      <c r="BO576"/>
      <c r="BP576"/>
      <c r="BQ576"/>
      <c r="BR576"/>
      <c r="BS576"/>
      <c r="BT576"/>
      <c r="BU576"/>
      <c r="BV576"/>
      <c r="BW576"/>
      <c r="BX576"/>
      <c r="BY576"/>
      <c r="BZ576"/>
      <c r="CA576"/>
      <c r="CB576"/>
      <c r="CC576"/>
      <c r="CD576"/>
      <c r="CE576"/>
      <c r="CF576"/>
      <c r="CG576"/>
      <c r="CH576"/>
      <c r="CI576"/>
      <c r="CJ576"/>
      <c r="CK576"/>
      <c r="CL576"/>
      <c r="CM576"/>
      <c r="CN576"/>
      <c r="CO576"/>
      <c r="CP576"/>
      <c r="CQ576"/>
      <c r="CR576"/>
      <c r="CS576"/>
      <c r="CT576"/>
      <c r="CU576"/>
      <c r="CV576"/>
      <c r="CW576"/>
      <c r="CX576"/>
      <c r="CY576"/>
      <c r="CZ576"/>
      <c r="DA576"/>
      <c r="DB576"/>
      <c r="DC576"/>
      <c r="DD576"/>
      <c r="DE576"/>
      <c r="DF576"/>
      <c r="DG576"/>
      <c r="DH576"/>
      <c r="DI576"/>
      <c r="DJ576"/>
      <c r="DK576"/>
      <c r="DL576"/>
      <c r="DM576"/>
      <c r="DN576"/>
      <c r="DO576"/>
      <c r="DP576"/>
      <c r="DQ576"/>
      <c r="DR576"/>
      <c r="DS576"/>
      <c r="DT576"/>
      <c r="DU576"/>
      <c r="DV576"/>
      <c r="DW576"/>
      <c r="DX576"/>
      <c r="DY576"/>
      <c r="DZ576"/>
      <c r="EA576"/>
      <c r="EB576"/>
      <c r="EC576"/>
      <c r="ED576"/>
      <c r="EE576"/>
      <c r="EF576"/>
      <c r="EG576"/>
      <c r="EH576"/>
      <c r="EI576"/>
      <c r="EJ576"/>
      <c r="EK576"/>
      <c r="EL576"/>
      <c r="EM576"/>
      <c r="EN576"/>
    </row>
    <row r="577" spans="1:144" x14ac:dyDescent="0.25">
      <c r="A577" s="141" t="s">
        <v>1380</v>
      </c>
      <c r="B577" s="141" t="s">
        <v>1381</v>
      </c>
      <c r="C577" s="145" t="s">
        <v>56</v>
      </c>
      <c r="D577" s="141">
        <v>6</v>
      </c>
      <c r="E577" s="150">
        <v>0</v>
      </c>
      <c r="F577" s="151">
        <v>0</v>
      </c>
      <c r="G577" s="151">
        <v>0</v>
      </c>
      <c r="H577" s="151">
        <v>0</v>
      </c>
      <c r="I577" s="152">
        <v>0</v>
      </c>
      <c r="J577"/>
      <c r="K577"/>
      <c r="L577"/>
      <c r="M577"/>
      <c r="N577"/>
      <c r="O577"/>
      <c r="P577"/>
      <c r="Q577"/>
      <c r="R577"/>
      <c r="S577"/>
      <c r="T577"/>
      <c r="U577"/>
      <c r="V577"/>
      <c r="W577"/>
      <c r="X577"/>
      <c r="Y577"/>
      <c r="Z577"/>
      <c r="AA577"/>
      <c r="AB577"/>
      <c r="AC577"/>
      <c r="AD577"/>
      <c r="AE577"/>
      <c r="AF577"/>
      <c r="AG577"/>
      <c r="AH577"/>
      <c r="AI577"/>
      <c r="AJ577"/>
      <c r="AK577"/>
      <c r="AL577"/>
      <c r="AM577"/>
      <c r="AN577"/>
      <c r="AO577"/>
      <c r="AP577"/>
      <c r="AQ577"/>
      <c r="AR577"/>
      <c r="AS577"/>
      <c r="AT577"/>
      <c r="AU577"/>
      <c r="AV577"/>
      <c r="AW577"/>
      <c r="AX577"/>
      <c r="AY577"/>
      <c r="AZ577"/>
      <c r="BA577"/>
      <c r="BB577"/>
      <c r="BC577"/>
      <c r="BD577"/>
      <c r="BE577"/>
      <c r="BF577"/>
      <c r="BG577"/>
      <c r="BH577"/>
      <c r="BI577"/>
      <c r="BJ577"/>
      <c r="BK577"/>
      <c r="BL577"/>
      <c r="BM577"/>
      <c r="BN577"/>
      <c r="BO577"/>
      <c r="BP577"/>
      <c r="BQ577"/>
      <c r="BR577"/>
      <c r="BS577"/>
      <c r="BT577"/>
      <c r="BU577"/>
      <c r="BV577"/>
      <c r="BW577"/>
      <c r="BX577"/>
      <c r="BY577"/>
      <c r="BZ577"/>
      <c r="CA577"/>
      <c r="CB577"/>
      <c r="CC577"/>
      <c r="CD577"/>
      <c r="CE577"/>
      <c r="CF577"/>
      <c r="CG577"/>
      <c r="CH577"/>
      <c r="CI577"/>
      <c r="CJ577"/>
      <c r="CK577"/>
      <c r="CL577"/>
      <c r="CM577"/>
      <c r="CN577"/>
      <c r="CO577"/>
      <c r="CP577"/>
      <c r="CQ577"/>
      <c r="CR577"/>
      <c r="CS577"/>
      <c r="CT577"/>
      <c r="CU577"/>
      <c r="CV577"/>
      <c r="CW577"/>
      <c r="CX577"/>
      <c r="CY577"/>
      <c r="CZ577"/>
      <c r="DA577"/>
      <c r="DB577"/>
      <c r="DC577"/>
      <c r="DD577"/>
      <c r="DE577"/>
      <c r="DF577"/>
      <c r="DG577"/>
      <c r="DH577"/>
      <c r="DI577"/>
      <c r="DJ577"/>
      <c r="DK577"/>
      <c r="DL577"/>
      <c r="DM577"/>
      <c r="DN577"/>
      <c r="DO577"/>
      <c r="DP577"/>
      <c r="DQ577"/>
      <c r="DR577"/>
      <c r="DS577"/>
      <c r="DT577"/>
      <c r="DU577"/>
      <c r="DV577"/>
      <c r="DW577"/>
      <c r="DX577"/>
      <c r="DY577"/>
      <c r="DZ577"/>
      <c r="EA577"/>
      <c r="EB577"/>
      <c r="EC577"/>
      <c r="ED577"/>
      <c r="EE577"/>
      <c r="EF577"/>
      <c r="EG577"/>
      <c r="EH577"/>
      <c r="EI577"/>
      <c r="EJ577"/>
      <c r="EK577"/>
      <c r="EL577"/>
      <c r="EM577"/>
      <c r="EN577"/>
    </row>
    <row r="578" spans="1:144" x14ac:dyDescent="0.25">
      <c r="A578" s="141" t="s">
        <v>1382</v>
      </c>
      <c r="B578" s="141" t="s">
        <v>316</v>
      </c>
      <c r="C578" s="145" t="s">
        <v>56</v>
      </c>
      <c r="D578" s="141">
        <v>6</v>
      </c>
      <c r="E578" s="150">
        <v>0</v>
      </c>
      <c r="F578" s="151">
        <v>0</v>
      </c>
      <c r="G578" s="151">
        <v>0</v>
      </c>
      <c r="H578" s="151">
        <v>0</v>
      </c>
      <c r="I578" s="152">
        <v>0</v>
      </c>
      <c r="J578"/>
      <c r="K578"/>
      <c r="L578"/>
      <c r="M578"/>
      <c r="N578"/>
      <c r="O578"/>
      <c r="P578"/>
      <c r="Q578"/>
      <c r="R578"/>
      <c r="S578"/>
      <c r="T578"/>
      <c r="U578"/>
      <c r="V578"/>
      <c r="W578"/>
      <c r="X578"/>
      <c r="Y578"/>
      <c r="Z578"/>
      <c r="AA578"/>
      <c r="AB578"/>
      <c r="AC578"/>
      <c r="AD578"/>
      <c r="AE578"/>
      <c r="AF578"/>
      <c r="AG578"/>
      <c r="AH578"/>
      <c r="AI578"/>
      <c r="AJ578"/>
      <c r="AK578"/>
      <c r="AL578"/>
      <c r="AM578"/>
      <c r="AN578"/>
      <c r="AO578"/>
      <c r="AP578"/>
      <c r="AQ578"/>
      <c r="AR578"/>
      <c r="AS578"/>
      <c r="AT578"/>
      <c r="AU578"/>
      <c r="AV578"/>
      <c r="AW578"/>
      <c r="AX578"/>
      <c r="AY578"/>
      <c r="AZ578"/>
      <c r="BA578"/>
      <c r="BB578"/>
      <c r="BC578"/>
      <c r="BD578"/>
      <c r="BE578"/>
      <c r="BF578"/>
      <c r="BG578"/>
      <c r="BH578"/>
      <c r="BI578"/>
      <c r="BJ578"/>
      <c r="BK578"/>
      <c r="BL578"/>
      <c r="BM578"/>
      <c r="BN578"/>
      <c r="BO578"/>
      <c r="BP578"/>
      <c r="BQ578"/>
      <c r="BR578"/>
      <c r="BS578"/>
      <c r="BT578"/>
      <c r="BU578"/>
      <c r="BV578"/>
      <c r="BW578"/>
      <c r="BX578"/>
      <c r="BY578"/>
      <c r="BZ578"/>
      <c r="CA578"/>
      <c r="CB578"/>
      <c r="CC578"/>
      <c r="CD578"/>
      <c r="CE578"/>
      <c r="CF578"/>
      <c r="CG578"/>
      <c r="CH578"/>
      <c r="CI578"/>
      <c r="CJ578"/>
      <c r="CK578"/>
      <c r="CL578"/>
      <c r="CM578"/>
      <c r="CN578"/>
      <c r="CO578"/>
      <c r="CP578"/>
      <c r="CQ578"/>
      <c r="CR578"/>
      <c r="CS578"/>
      <c r="CT578"/>
      <c r="CU578"/>
      <c r="CV578"/>
      <c r="CW578"/>
      <c r="CX578"/>
      <c r="CY578"/>
      <c r="CZ578"/>
      <c r="DA578"/>
      <c r="DB578"/>
      <c r="DC578"/>
      <c r="DD578"/>
      <c r="DE578"/>
      <c r="DF578"/>
      <c r="DG578"/>
      <c r="DH578"/>
      <c r="DI578"/>
      <c r="DJ578"/>
      <c r="DK578"/>
      <c r="DL578"/>
      <c r="DM578"/>
      <c r="DN578"/>
      <c r="DO578"/>
      <c r="DP578"/>
      <c r="DQ578"/>
      <c r="DR578"/>
      <c r="DS578"/>
      <c r="DT578"/>
      <c r="DU578"/>
      <c r="DV578"/>
      <c r="DW578"/>
      <c r="DX578"/>
      <c r="DY578"/>
      <c r="DZ578"/>
      <c r="EA578"/>
      <c r="EB578"/>
      <c r="EC578"/>
      <c r="ED578"/>
      <c r="EE578"/>
      <c r="EF578"/>
      <c r="EG578"/>
      <c r="EH578"/>
      <c r="EI578"/>
      <c r="EJ578"/>
      <c r="EK578"/>
      <c r="EL578"/>
      <c r="EM578"/>
      <c r="EN578"/>
    </row>
    <row r="579" spans="1:144" x14ac:dyDescent="0.25">
      <c r="A579" s="141" t="s">
        <v>1383</v>
      </c>
      <c r="B579" s="141" t="s">
        <v>1384</v>
      </c>
      <c r="C579" s="145" t="s">
        <v>56</v>
      </c>
      <c r="D579" s="141">
        <v>4</v>
      </c>
      <c r="E579" s="150">
        <v>49096.73</v>
      </c>
      <c r="F579" s="151">
        <v>141053.26999999999</v>
      </c>
      <c r="G579" s="151">
        <v>18979.93</v>
      </c>
      <c r="H579" s="151">
        <v>12633919.619999999</v>
      </c>
      <c r="I579" s="152">
        <v>12843049.550000001</v>
      </c>
      <c r="J579"/>
      <c r="K579"/>
      <c r="L579"/>
      <c r="M579"/>
      <c r="N579"/>
      <c r="O579"/>
      <c r="P579"/>
      <c r="Q579"/>
      <c r="R579"/>
      <c r="S579"/>
      <c r="T579"/>
      <c r="U579"/>
      <c r="V579"/>
      <c r="W579"/>
      <c r="X579"/>
      <c r="Y579"/>
      <c r="Z579"/>
      <c r="AA579"/>
      <c r="AB579"/>
      <c r="AC579"/>
      <c r="AD579"/>
      <c r="AE579"/>
      <c r="AF579"/>
      <c r="AG579"/>
      <c r="AH579"/>
      <c r="AI579"/>
      <c r="AJ579"/>
      <c r="AK579"/>
      <c r="AL579"/>
      <c r="AM579"/>
      <c r="AN579"/>
      <c r="AO579"/>
      <c r="AP579"/>
      <c r="AQ579"/>
      <c r="AR579"/>
      <c r="AS579"/>
      <c r="AT579"/>
      <c r="AU579"/>
      <c r="AV579"/>
      <c r="AW579"/>
      <c r="AX579"/>
      <c r="AY579"/>
      <c r="AZ579"/>
      <c r="BA579"/>
      <c r="BB579"/>
      <c r="BC579"/>
      <c r="BD579"/>
      <c r="BE579"/>
      <c r="BF579"/>
      <c r="BG579"/>
      <c r="BH579"/>
      <c r="BI579"/>
      <c r="BJ579"/>
      <c r="BK579"/>
      <c r="BL579"/>
      <c r="BM579"/>
      <c r="BN579"/>
      <c r="BO579"/>
      <c r="BP579"/>
      <c r="BQ579"/>
      <c r="BR579"/>
      <c r="BS579"/>
      <c r="BT579"/>
      <c r="BU579"/>
      <c r="BV579"/>
      <c r="BW579"/>
      <c r="BX579"/>
      <c r="BY579"/>
      <c r="BZ579"/>
      <c r="CA579"/>
      <c r="CB579"/>
      <c r="CC579"/>
      <c r="CD579"/>
      <c r="CE579"/>
      <c r="CF579"/>
      <c r="CG579"/>
      <c r="CH579"/>
      <c r="CI579"/>
      <c r="CJ579"/>
      <c r="CK579"/>
      <c r="CL579"/>
      <c r="CM579"/>
      <c r="CN579"/>
      <c r="CO579"/>
      <c r="CP579"/>
      <c r="CQ579"/>
      <c r="CR579"/>
      <c r="CS579"/>
      <c r="CT579"/>
      <c r="CU579"/>
      <c r="CV579"/>
      <c r="CW579"/>
      <c r="CX579"/>
      <c r="CY579"/>
      <c r="CZ579"/>
      <c r="DA579"/>
      <c r="DB579"/>
      <c r="DC579"/>
      <c r="DD579"/>
      <c r="DE579"/>
      <c r="DF579"/>
      <c r="DG579"/>
      <c r="DH579"/>
      <c r="DI579"/>
      <c r="DJ579"/>
      <c r="DK579"/>
      <c r="DL579"/>
      <c r="DM579"/>
      <c r="DN579"/>
      <c r="DO579"/>
      <c r="DP579"/>
      <c r="DQ579"/>
      <c r="DR579"/>
      <c r="DS579"/>
      <c r="DT579"/>
      <c r="DU579"/>
      <c r="DV579"/>
      <c r="DW579"/>
      <c r="DX579"/>
      <c r="DY579"/>
      <c r="DZ579"/>
      <c r="EA579"/>
      <c r="EB579"/>
      <c r="EC579"/>
      <c r="ED579"/>
      <c r="EE579"/>
      <c r="EF579"/>
      <c r="EG579"/>
      <c r="EH579"/>
      <c r="EI579"/>
      <c r="EJ579"/>
      <c r="EK579"/>
      <c r="EL579"/>
      <c r="EM579"/>
      <c r="EN579"/>
    </row>
    <row r="580" spans="1:144" x14ac:dyDescent="0.25">
      <c r="A580" s="141" t="s">
        <v>1385</v>
      </c>
      <c r="B580" s="141" t="s">
        <v>1386</v>
      </c>
      <c r="C580" s="145" t="s">
        <v>56</v>
      </c>
      <c r="D580" s="141">
        <v>6</v>
      </c>
      <c r="E580" s="150">
        <v>0</v>
      </c>
      <c r="F580" s="151">
        <v>0</v>
      </c>
      <c r="G580" s="151">
        <v>0</v>
      </c>
      <c r="H580" s="151">
        <v>0</v>
      </c>
      <c r="I580" s="152">
        <v>0</v>
      </c>
      <c r="J580"/>
      <c r="K580"/>
      <c r="L580"/>
      <c r="M580"/>
      <c r="N580"/>
      <c r="O580"/>
      <c r="P580"/>
      <c r="Q580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  <c r="AL580"/>
      <c r="AM580"/>
      <c r="AN580"/>
      <c r="AO580"/>
      <c r="AP580"/>
      <c r="AQ580"/>
      <c r="AR580"/>
      <c r="AS580"/>
      <c r="AT580"/>
      <c r="AU580"/>
      <c r="AV580"/>
      <c r="AW580"/>
      <c r="AX580"/>
      <c r="AY580"/>
      <c r="AZ580"/>
      <c r="BA580"/>
      <c r="BB580"/>
      <c r="BC580"/>
      <c r="BD580"/>
      <c r="BE580"/>
      <c r="BF580"/>
      <c r="BG580"/>
      <c r="BH580"/>
      <c r="BI580"/>
      <c r="BJ580"/>
      <c r="BK580"/>
      <c r="BL580"/>
      <c r="BM580"/>
      <c r="BN580"/>
      <c r="BO580"/>
      <c r="BP580"/>
      <c r="BQ580"/>
      <c r="BR580"/>
      <c r="BS580"/>
      <c r="BT580"/>
      <c r="BU580"/>
      <c r="BV580"/>
      <c r="BW580"/>
      <c r="BX580"/>
      <c r="BY580"/>
      <c r="BZ580"/>
      <c r="CA580"/>
      <c r="CB580"/>
      <c r="CC580"/>
      <c r="CD580"/>
      <c r="CE580"/>
      <c r="CF580"/>
      <c r="CG580"/>
      <c r="CH580"/>
      <c r="CI580"/>
      <c r="CJ580"/>
      <c r="CK580"/>
      <c r="CL580"/>
      <c r="CM580"/>
      <c r="CN580"/>
      <c r="CO580"/>
      <c r="CP580"/>
      <c r="CQ580"/>
      <c r="CR580"/>
      <c r="CS580"/>
      <c r="CT580"/>
      <c r="CU580"/>
      <c r="CV580"/>
      <c r="CW580"/>
      <c r="CX580"/>
      <c r="CY580"/>
      <c r="CZ580"/>
      <c r="DA580"/>
      <c r="DB580"/>
      <c r="DC580"/>
      <c r="DD580"/>
      <c r="DE580"/>
      <c r="DF580"/>
      <c r="DG580"/>
      <c r="DH580"/>
      <c r="DI580"/>
      <c r="DJ580"/>
      <c r="DK580"/>
      <c r="DL580"/>
      <c r="DM580"/>
      <c r="DN580"/>
      <c r="DO580"/>
      <c r="DP580"/>
      <c r="DQ580"/>
      <c r="DR580"/>
      <c r="DS580"/>
      <c r="DT580"/>
      <c r="DU580"/>
      <c r="DV580"/>
      <c r="DW580"/>
      <c r="DX580"/>
      <c r="DY580"/>
      <c r="DZ580"/>
      <c r="EA580"/>
      <c r="EB580"/>
      <c r="EC580"/>
      <c r="ED580"/>
      <c r="EE580"/>
      <c r="EF580"/>
      <c r="EG580"/>
      <c r="EH580"/>
      <c r="EI580"/>
      <c r="EJ580"/>
      <c r="EK580"/>
      <c r="EL580"/>
      <c r="EM580"/>
      <c r="EN580"/>
    </row>
    <row r="581" spans="1:144" x14ac:dyDescent="0.25">
      <c r="A581" s="141" t="s">
        <v>1387</v>
      </c>
      <c r="B581" s="141" t="s">
        <v>1388</v>
      </c>
      <c r="C581" s="145" t="s">
        <v>56</v>
      </c>
      <c r="D581" s="141">
        <v>6</v>
      </c>
      <c r="E581" s="150">
        <v>48166.64</v>
      </c>
      <c r="F581" s="151">
        <v>137751.04000000001</v>
      </c>
      <c r="G581" s="151">
        <v>17755.580000000002</v>
      </c>
      <c r="H581" s="151">
        <v>12112316.130000001</v>
      </c>
      <c r="I581" s="152">
        <v>12315989.390000001</v>
      </c>
      <c r="J581"/>
      <c r="K581"/>
      <c r="L581"/>
      <c r="M581"/>
      <c r="N581"/>
      <c r="O581"/>
      <c r="P581"/>
      <c r="Q581"/>
      <c r="R581"/>
      <c r="S581"/>
      <c r="T581"/>
      <c r="U581"/>
      <c r="V581"/>
      <c r="W581"/>
      <c r="X581"/>
      <c r="Y581"/>
      <c r="Z581"/>
      <c r="AA581"/>
      <c r="AB581"/>
      <c r="AC581"/>
      <c r="AD581"/>
      <c r="AE581"/>
      <c r="AF581"/>
      <c r="AG581"/>
      <c r="AH581"/>
      <c r="AI581"/>
      <c r="AJ581"/>
      <c r="AK581"/>
      <c r="AL581"/>
      <c r="AM581"/>
      <c r="AN581"/>
      <c r="AO581"/>
      <c r="AP581"/>
      <c r="AQ581"/>
      <c r="AR581"/>
      <c r="AS581"/>
      <c r="AT581"/>
      <c r="AU581"/>
      <c r="AV581"/>
      <c r="AW581"/>
      <c r="AX581"/>
      <c r="AY581"/>
      <c r="AZ581"/>
      <c r="BA581"/>
      <c r="BB581"/>
      <c r="BC581"/>
      <c r="BD581"/>
      <c r="BE581"/>
      <c r="BF581"/>
      <c r="BG581"/>
      <c r="BH581"/>
      <c r="BI581"/>
      <c r="BJ581"/>
      <c r="BK581"/>
      <c r="BL581"/>
      <c r="BM581"/>
      <c r="BN581"/>
      <c r="BO581"/>
      <c r="BP581"/>
      <c r="BQ581"/>
      <c r="BR581"/>
      <c r="BS581"/>
      <c r="BT581"/>
      <c r="BU581"/>
      <c r="BV581"/>
      <c r="BW581"/>
      <c r="BX581"/>
      <c r="BY581"/>
      <c r="BZ581"/>
      <c r="CA581"/>
      <c r="CB581"/>
      <c r="CC581"/>
      <c r="CD581"/>
      <c r="CE581"/>
      <c r="CF581"/>
      <c r="CG581"/>
      <c r="CH581"/>
      <c r="CI581"/>
      <c r="CJ581"/>
      <c r="CK581"/>
      <c r="CL581"/>
      <c r="CM581"/>
      <c r="CN581"/>
      <c r="CO581"/>
      <c r="CP581"/>
      <c r="CQ581"/>
      <c r="CR581"/>
      <c r="CS581"/>
      <c r="CT581"/>
      <c r="CU581"/>
      <c r="CV581"/>
      <c r="CW581"/>
      <c r="CX581"/>
      <c r="CY581"/>
      <c r="CZ581"/>
      <c r="DA581"/>
      <c r="DB581"/>
      <c r="DC581"/>
      <c r="DD581"/>
      <c r="DE581"/>
      <c r="DF581"/>
      <c r="DG581"/>
      <c r="DH581"/>
      <c r="DI581"/>
      <c r="DJ581"/>
      <c r="DK581"/>
      <c r="DL581"/>
      <c r="DM581"/>
      <c r="DN581"/>
      <c r="DO581"/>
      <c r="DP581"/>
      <c r="DQ581"/>
      <c r="DR581"/>
      <c r="DS581"/>
      <c r="DT581"/>
      <c r="DU581"/>
      <c r="DV581"/>
      <c r="DW581"/>
      <c r="DX581"/>
      <c r="DY581"/>
      <c r="DZ581"/>
      <c r="EA581"/>
      <c r="EB581"/>
      <c r="EC581"/>
      <c r="ED581"/>
      <c r="EE581"/>
      <c r="EF581"/>
      <c r="EG581"/>
      <c r="EH581"/>
      <c r="EI581"/>
      <c r="EJ581"/>
      <c r="EK581"/>
      <c r="EL581"/>
      <c r="EM581"/>
      <c r="EN581"/>
    </row>
    <row r="582" spans="1:144" x14ac:dyDescent="0.25">
      <c r="A582" s="141" t="s">
        <v>1389</v>
      </c>
      <c r="B582" s="141" t="s">
        <v>1390</v>
      </c>
      <c r="C582" s="145" t="s">
        <v>56</v>
      </c>
      <c r="D582" s="141">
        <v>6</v>
      </c>
      <c r="E582" s="150">
        <v>930.09</v>
      </c>
      <c r="F582" s="151">
        <v>0</v>
      </c>
      <c r="G582" s="151">
        <v>1224.3499999999999</v>
      </c>
      <c r="H582" s="151">
        <v>518714.03</v>
      </c>
      <c r="I582" s="152">
        <v>520868.47</v>
      </c>
      <c r="J582"/>
      <c r="K582"/>
      <c r="L582"/>
      <c r="M582"/>
      <c r="N582"/>
      <c r="O582"/>
      <c r="P582"/>
      <c r="Q582"/>
      <c r="R582"/>
      <c r="S582"/>
      <c r="T582"/>
      <c r="U582"/>
      <c r="V582"/>
      <c r="W582"/>
      <c r="X582"/>
      <c r="Y582"/>
      <c r="Z582"/>
      <c r="AA582"/>
      <c r="AB582"/>
      <c r="AC582"/>
      <c r="AD582"/>
      <c r="AE582"/>
      <c r="AF582"/>
      <c r="AG582"/>
      <c r="AH582"/>
      <c r="AI582"/>
      <c r="AJ582"/>
      <c r="AK582"/>
      <c r="AL582"/>
      <c r="AM582"/>
      <c r="AN582"/>
      <c r="AO582"/>
      <c r="AP582"/>
      <c r="AQ582"/>
      <c r="AR582"/>
      <c r="AS582"/>
      <c r="AT582"/>
      <c r="AU582"/>
      <c r="AV582"/>
      <c r="AW582"/>
      <c r="AX582"/>
      <c r="AY582"/>
      <c r="AZ582"/>
      <c r="BA582"/>
      <c r="BB582"/>
      <c r="BC582"/>
      <c r="BD582"/>
      <c r="BE582"/>
      <c r="BF582"/>
      <c r="BG582"/>
      <c r="BH582"/>
      <c r="BI582"/>
      <c r="BJ582"/>
      <c r="BK582"/>
      <c r="BL582"/>
      <c r="BM582"/>
      <c r="BN582"/>
      <c r="BO582"/>
      <c r="BP582"/>
      <c r="BQ582"/>
      <c r="BR582"/>
      <c r="BS582"/>
      <c r="BT582"/>
      <c r="BU582"/>
      <c r="BV582"/>
      <c r="BW582"/>
      <c r="BX582"/>
      <c r="BY582"/>
      <c r="BZ582"/>
      <c r="CA582"/>
      <c r="CB582"/>
      <c r="CC582"/>
      <c r="CD582"/>
      <c r="CE582"/>
      <c r="CF582"/>
      <c r="CG582"/>
      <c r="CH582"/>
      <c r="CI582"/>
      <c r="CJ582"/>
      <c r="CK582"/>
      <c r="CL582"/>
      <c r="CM582"/>
      <c r="CN582"/>
      <c r="CO582"/>
      <c r="CP582"/>
      <c r="CQ582"/>
      <c r="CR582"/>
      <c r="CS582"/>
      <c r="CT582"/>
      <c r="CU582"/>
      <c r="CV582"/>
      <c r="CW582"/>
      <c r="CX582"/>
      <c r="CY582"/>
      <c r="CZ582"/>
      <c r="DA582"/>
      <c r="DB582"/>
      <c r="DC582"/>
      <c r="DD582"/>
      <c r="DE582"/>
      <c r="DF582"/>
      <c r="DG582"/>
      <c r="DH582"/>
      <c r="DI582"/>
      <c r="DJ582"/>
      <c r="DK582"/>
      <c r="DL582"/>
      <c r="DM582"/>
      <c r="DN582"/>
      <c r="DO582"/>
      <c r="DP582"/>
      <c r="DQ582"/>
      <c r="DR582"/>
      <c r="DS582"/>
      <c r="DT582"/>
      <c r="DU582"/>
      <c r="DV582"/>
      <c r="DW582"/>
      <c r="DX582"/>
      <c r="DY582"/>
      <c r="DZ582"/>
      <c r="EA582"/>
      <c r="EB582"/>
      <c r="EC582"/>
      <c r="ED582"/>
      <c r="EE582"/>
      <c r="EF582"/>
      <c r="EG582"/>
      <c r="EH582"/>
      <c r="EI582"/>
      <c r="EJ582"/>
      <c r="EK582"/>
      <c r="EL582"/>
      <c r="EM582"/>
      <c r="EN582"/>
    </row>
    <row r="583" spans="1:144" x14ac:dyDescent="0.25">
      <c r="A583" s="141" t="s">
        <v>1391</v>
      </c>
      <c r="B583" s="141" t="s">
        <v>809</v>
      </c>
      <c r="C583" s="145" t="s">
        <v>56</v>
      </c>
      <c r="D583" s="141">
        <v>6</v>
      </c>
      <c r="E583" s="150">
        <v>0</v>
      </c>
      <c r="F583" s="151">
        <v>3302.23</v>
      </c>
      <c r="G583" s="151">
        <v>0</v>
      </c>
      <c r="H583" s="151">
        <v>2889.46</v>
      </c>
      <c r="I583" s="152">
        <v>6191.69</v>
      </c>
      <c r="J583"/>
      <c r="K583"/>
      <c r="L583"/>
      <c r="M583"/>
      <c r="N583"/>
      <c r="O583"/>
      <c r="P583"/>
      <c r="Q583"/>
      <c r="R583"/>
      <c r="S583"/>
      <c r="T583"/>
      <c r="U583"/>
      <c r="V583"/>
      <c r="W583"/>
      <c r="X583"/>
      <c r="Y583"/>
      <c r="Z583"/>
      <c r="AA583"/>
      <c r="AB583"/>
      <c r="AC583"/>
      <c r="AD583"/>
      <c r="AE583"/>
      <c r="AF583"/>
      <c r="AG583"/>
      <c r="AH583"/>
      <c r="AI583"/>
      <c r="AJ583"/>
      <c r="AK583"/>
      <c r="AL583"/>
      <c r="AM583"/>
      <c r="AN583"/>
      <c r="AO583"/>
      <c r="AP583"/>
      <c r="AQ583"/>
      <c r="AR583"/>
      <c r="AS583"/>
      <c r="AT583"/>
      <c r="AU583"/>
      <c r="AV583"/>
      <c r="AW583"/>
      <c r="AX583"/>
      <c r="AY583"/>
      <c r="AZ583"/>
      <c r="BA583"/>
      <c r="BB583"/>
      <c r="BC583"/>
      <c r="BD583"/>
      <c r="BE583"/>
      <c r="BF583"/>
      <c r="BG583"/>
      <c r="BH583"/>
      <c r="BI583"/>
      <c r="BJ583"/>
      <c r="BK583"/>
      <c r="BL583"/>
      <c r="BM583"/>
      <c r="BN583"/>
      <c r="BO583"/>
      <c r="BP583"/>
      <c r="BQ583"/>
      <c r="BR583"/>
      <c r="BS583"/>
      <c r="BT583"/>
      <c r="BU583"/>
      <c r="BV583"/>
      <c r="BW583"/>
      <c r="BX583"/>
      <c r="BY583"/>
      <c r="BZ583"/>
      <c r="CA583"/>
      <c r="CB583"/>
      <c r="CC583"/>
      <c r="CD583"/>
      <c r="CE583"/>
      <c r="CF583"/>
      <c r="CG583"/>
      <c r="CH583"/>
      <c r="CI583"/>
      <c r="CJ583"/>
      <c r="CK583"/>
      <c r="CL583"/>
      <c r="CM583"/>
      <c r="CN583"/>
      <c r="CO583"/>
      <c r="CP583"/>
      <c r="CQ583"/>
      <c r="CR583"/>
      <c r="CS583"/>
      <c r="CT583"/>
      <c r="CU583"/>
      <c r="CV583"/>
      <c r="CW583"/>
      <c r="CX583"/>
      <c r="CY583"/>
      <c r="CZ583"/>
      <c r="DA583"/>
      <c r="DB583"/>
      <c r="DC583"/>
      <c r="DD583"/>
      <c r="DE583"/>
      <c r="DF583"/>
      <c r="DG583"/>
      <c r="DH583"/>
      <c r="DI583"/>
      <c r="DJ583"/>
      <c r="DK583"/>
      <c r="DL583"/>
      <c r="DM583"/>
      <c r="DN583"/>
      <c r="DO583"/>
      <c r="DP583"/>
      <c r="DQ583"/>
      <c r="DR583"/>
      <c r="DS583"/>
      <c r="DT583"/>
      <c r="DU583"/>
      <c r="DV583"/>
      <c r="DW583"/>
      <c r="DX583"/>
      <c r="DY583"/>
      <c r="DZ583"/>
      <c r="EA583"/>
      <c r="EB583"/>
      <c r="EC583"/>
      <c r="ED583"/>
      <c r="EE583"/>
      <c r="EF583"/>
      <c r="EG583"/>
      <c r="EH583"/>
      <c r="EI583"/>
      <c r="EJ583"/>
      <c r="EK583"/>
      <c r="EL583"/>
      <c r="EM583"/>
      <c r="EN583"/>
    </row>
    <row r="584" spans="1:144" x14ac:dyDescent="0.25">
      <c r="A584" s="141" t="s">
        <v>1392</v>
      </c>
      <c r="B584" s="141" t="s">
        <v>1393</v>
      </c>
      <c r="C584" s="145" t="s">
        <v>56</v>
      </c>
      <c r="D584" s="141">
        <v>4</v>
      </c>
      <c r="E584" s="150">
        <v>146270.59</v>
      </c>
      <c r="F584" s="151">
        <v>1031073.36</v>
      </c>
      <c r="G584" s="151">
        <v>298994.93</v>
      </c>
      <c r="H584" s="151">
        <v>4389801.18</v>
      </c>
      <c r="I584" s="152">
        <v>5866140.0599999996</v>
      </c>
      <c r="J584"/>
      <c r="K584"/>
      <c r="L584"/>
      <c r="M584"/>
      <c r="N584"/>
      <c r="O584"/>
      <c r="P584"/>
      <c r="Q584"/>
      <c r="R584"/>
      <c r="S584"/>
      <c r="T584"/>
      <c r="U584"/>
      <c r="V584"/>
      <c r="W584"/>
      <c r="X584"/>
      <c r="Y584"/>
      <c r="Z584"/>
      <c r="AA584"/>
      <c r="AB584"/>
      <c r="AC584"/>
      <c r="AD584"/>
      <c r="AE584"/>
      <c r="AF584"/>
      <c r="AG584"/>
      <c r="AH584"/>
      <c r="AI584"/>
      <c r="AJ584"/>
      <c r="AK584"/>
      <c r="AL584"/>
      <c r="AM584"/>
      <c r="AN584"/>
      <c r="AO584"/>
      <c r="AP584"/>
      <c r="AQ584"/>
      <c r="AR584"/>
      <c r="AS584"/>
      <c r="AT584"/>
      <c r="AU584"/>
      <c r="AV584"/>
      <c r="AW584"/>
      <c r="AX584"/>
      <c r="AY584"/>
      <c r="AZ584"/>
      <c r="BA584"/>
      <c r="BB584"/>
      <c r="BC584"/>
      <c r="BD584"/>
      <c r="BE584"/>
      <c r="BF584"/>
      <c r="BG584"/>
      <c r="BH584"/>
      <c r="BI584"/>
      <c r="BJ584"/>
      <c r="BK584"/>
      <c r="BL584"/>
      <c r="BM584"/>
      <c r="BN584"/>
      <c r="BO584"/>
      <c r="BP584"/>
      <c r="BQ584"/>
      <c r="BR584"/>
      <c r="BS584"/>
      <c r="BT584"/>
      <c r="BU584"/>
      <c r="BV584"/>
      <c r="BW584"/>
      <c r="BX584"/>
      <c r="BY584"/>
      <c r="BZ584"/>
      <c r="CA584"/>
      <c r="CB584"/>
      <c r="CC584"/>
      <c r="CD584"/>
      <c r="CE584"/>
      <c r="CF584"/>
      <c r="CG584"/>
      <c r="CH584"/>
      <c r="CI584"/>
      <c r="CJ584"/>
      <c r="CK584"/>
      <c r="CL584"/>
      <c r="CM584"/>
      <c r="CN584"/>
      <c r="CO584"/>
      <c r="CP584"/>
      <c r="CQ584"/>
      <c r="CR584"/>
      <c r="CS584"/>
      <c r="CT584"/>
      <c r="CU584"/>
      <c r="CV584"/>
      <c r="CW584"/>
      <c r="CX584"/>
      <c r="CY584"/>
      <c r="CZ584"/>
      <c r="DA584"/>
      <c r="DB584"/>
      <c r="DC584"/>
      <c r="DD584"/>
      <c r="DE584"/>
      <c r="DF584"/>
      <c r="DG584"/>
      <c r="DH584"/>
      <c r="DI584"/>
      <c r="DJ584"/>
      <c r="DK584"/>
      <c r="DL584"/>
      <c r="DM584"/>
      <c r="DN584"/>
      <c r="DO584"/>
      <c r="DP584"/>
      <c r="DQ584"/>
      <c r="DR584"/>
      <c r="DS584"/>
      <c r="DT584"/>
      <c r="DU584"/>
      <c r="DV584"/>
      <c r="DW584"/>
      <c r="DX584"/>
      <c r="DY584"/>
      <c r="DZ584"/>
      <c r="EA584"/>
      <c r="EB584"/>
      <c r="EC584"/>
      <c r="ED584"/>
      <c r="EE584"/>
      <c r="EF584"/>
      <c r="EG584"/>
      <c r="EH584"/>
      <c r="EI584"/>
      <c r="EJ584"/>
      <c r="EK584"/>
      <c r="EL584"/>
      <c r="EM584"/>
      <c r="EN584"/>
    </row>
    <row r="585" spans="1:144" x14ac:dyDescent="0.25">
      <c r="A585" s="141" t="s">
        <v>1394</v>
      </c>
      <c r="B585" s="141" t="s">
        <v>2638</v>
      </c>
      <c r="C585" s="145" t="s">
        <v>56</v>
      </c>
      <c r="D585" s="141">
        <v>6</v>
      </c>
      <c r="E585" s="150">
        <v>0</v>
      </c>
      <c r="F585" s="151">
        <v>12941.04</v>
      </c>
      <c r="G585" s="151">
        <v>6480.81</v>
      </c>
      <c r="H585" s="151">
        <v>975690.39</v>
      </c>
      <c r="I585" s="152">
        <v>995112.24</v>
      </c>
      <c r="J585"/>
      <c r="K585"/>
      <c r="L585"/>
      <c r="M585"/>
      <c r="N585"/>
      <c r="O585"/>
      <c r="P585"/>
      <c r="Q585"/>
      <c r="R585"/>
      <c r="S585"/>
      <c r="T585"/>
      <c r="U585"/>
      <c r="V585"/>
      <c r="W585"/>
      <c r="X585"/>
      <c r="Y585"/>
      <c r="Z585"/>
      <c r="AA585"/>
      <c r="AB585"/>
      <c r="AC585"/>
      <c r="AD585"/>
      <c r="AE585"/>
      <c r="AF585"/>
      <c r="AG585"/>
      <c r="AH585"/>
      <c r="AI585"/>
      <c r="AJ585"/>
      <c r="AK585"/>
      <c r="AL585"/>
      <c r="AM585"/>
      <c r="AN585"/>
      <c r="AO585"/>
      <c r="AP585"/>
      <c r="AQ585"/>
      <c r="AR585"/>
      <c r="AS585"/>
      <c r="AT585"/>
      <c r="AU585"/>
      <c r="AV585"/>
      <c r="AW585"/>
      <c r="AX585"/>
      <c r="AY585"/>
      <c r="AZ585"/>
      <c r="BA585"/>
      <c r="BB585"/>
      <c r="BC585"/>
      <c r="BD585"/>
      <c r="BE585"/>
      <c r="BF585"/>
      <c r="BG585"/>
      <c r="BH585"/>
      <c r="BI585"/>
      <c r="BJ585"/>
      <c r="BK585"/>
      <c r="BL585"/>
      <c r="BM585"/>
      <c r="BN585"/>
      <c r="BO585"/>
      <c r="BP585"/>
      <c r="BQ585"/>
      <c r="BR585"/>
      <c r="BS585"/>
      <c r="BT585"/>
      <c r="BU585"/>
      <c r="BV585"/>
      <c r="BW585"/>
      <c r="BX585"/>
      <c r="BY585"/>
      <c r="BZ585"/>
      <c r="CA585"/>
      <c r="CB585"/>
      <c r="CC585"/>
      <c r="CD585"/>
      <c r="CE585"/>
      <c r="CF585"/>
      <c r="CG585"/>
      <c r="CH585"/>
      <c r="CI585"/>
      <c r="CJ585"/>
      <c r="CK585"/>
      <c r="CL585"/>
      <c r="CM585"/>
      <c r="CN585"/>
      <c r="CO585"/>
      <c r="CP585"/>
      <c r="CQ585"/>
      <c r="CR585"/>
      <c r="CS585"/>
      <c r="CT585"/>
      <c r="CU585"/>
      <c r="CV585"/>
      <c r="CW585"/>
      <c r="CX585"/>
      <c r="CY585"/>
      <c r="CZ585"/>
      <c r="DA585"/>
      <c r="DB585"/>
      <c r="DC585"/>
      <c r="DD585"/>
      <c r="DE585"/>
      <c r="DF585"/>
      <c r="DG585"/>
      <c r="DH585"/>
      <c r="DI585"/>
      <c r="DJ585"/>
      <c r="DK585"/>
      <c r="DL585"/>
      <c r="DM585"/>
      <c r="DN585"/>
      <c r="DO585"/>
      <c r="DP585"/>
      <c r="DQ585"/>
      <c r="DR585"/>
      <c r="DS585"/>
      <c r="DT585"/>
      <c r="DU585"/>
      <c r="DV585"/>
      <c r="DW585"/>
      <c r="DX585"/>
      <c r="DY585"/>
      <c r="DZ585"/>
      <c r="EA585"/>
      <c r="EB585"/>
      <c r="EC585"/>
      <c r="ED585"/>
      <c r="EE585"/>
      <c r="EF585"/>
      <c r="EG585"/>
      <c r="EH585"/>
      <c r="EI585"/>
      <c r="EJ585"/>
      <c r="EK585"/>
      <c r="EL585"/>
      <c r="EM585"/>
      <c r="EN585"/>
    </row>
    <row r="586" spans="1:144" x14ac:dyDescent="0.25">
      <c r="A586" s="141" t="s">
        <v>1395</v>
      </c>
      <c r="B586" s="141" t="s">
        <v>1396</v>
      </c>
      <c r="C586" s="145" t="s">
        <v>56</v>
      </c>
      <c r="D586" s="141">
        <v>6</v>
      </c>
      <c r="E586" s="150">
        <v>39088.44</v>
      </c>
      <c r="F586" s="151">
        <v>157796.69</v>
      </c>
      <c r="G586" s="151">
        <v>162013.76999999999</v>
      </c>
      <c r="H586" s="151">
        <v>1931741.97</v>
      </c>
      <c r="I586" s="152">
        <v>2290640.87</v>
      </c>
      <c r="J586"/>
      <c r="K586"/>
      <c r="L586"/>
      <c r="M586"/>
      <c r="N586"/>
      <c r="O586"/>
      <c r="P586"/>
      <c r="Q586"/>
      <c r="R586"/>
      <c r="S586"/>
      <c r="T586"/>
      <c r="U586"/>
      <c r="V586"/>
      <c r="W586"/>
      <c r="X586"/>
      <c r="Y586"/>
      <c r="Z586"/>
      <c r="AA586"/>
      <c r="AB586"/>
      <c r="AC586"/>
      <c r="AD586"/>
      <c r="AE586"/>
      <c r="AF586"/>
      <c r="AG586"/>
      <c r="AH586"/>
      <c r="AI586"/>
      <c r="AJ586"/>
      <c r="AK586"/>
      <c r="AL586"/>
      <c r="AM586"/>
      <c r="AN586"/>
      <c r="AO586"/>
      <c r="AP586"/>
      <c r="AQ586"/>
      <c r="AR586"/>
      <c r="AS586"/>
      <c r="AT586"/>
      <c r="AU586"/>
      <c r="AV586"/>
      <c r="AW586"/>
      <c r="AX586"/>
      <c r="AY586"/>
      <c r="AZ586"/>
      <c r="BA586"/>
      <c r="BB586"/>
      <c r="BC586"/>
      <c r="BD586"/>
      <c r="BE586"/>
      <c r="BF586"/>
      <c r="BG586"/>
      <c r="BH586"/>
      <c r="BI586"/>
      <c r="BJ586"/>
      <c r="BK586"/>
      <c r="BL586"/>
      <c r="BM586"/>
      <c r="BN586"/>
      <c r="BO586"/>
      <c r="BP586"/>
      <c r="BQ586"/>
      <c r="BR586"/>
      <c r="BS586"/>
      <c r="BT586"/>
      <c r="BU586"/>
      <c r="BV586"/>
      <c r="BW586"/>
      <c r="BX586"/>
      <c r="BY586"/>
      <c r="BZ586"/>
      <c r="CA586"/>
      <c r="CB586"/>
      <c r="CC586"/>
      <c r="CD586"/>
      <c r="CE586"/>
      <c r="CF586"/>
      <c r="CG586"/>
      <c r="CH586"/>
      <c r="CI586"/>
      <c r="CJ586"/>
      <c r="CK586"/>
      <c r="CL586"/>
      <c r="CM586"/>
      <c r="CN586"/>
      <c r="CO586"/>
      <c r="CP586"/>
      <c r="CQ586"/>
      <c r="CR586"/>
      <c r="CS586"/>
      <c r="CT586"/>
      <c r="CU586"/>
      <c r="CV586"/>
      <c r="CW586"/>
      <c r="CX586"/>
      <c r="CY586"/>
      <c r="CZ586"/>
      <c r="DA586"/>
      <c r="DB586"/>
      <c r="DC586"/>
      <c r="DD586"/>
      <c r="DE586"/>
      <c r="DF586"/>
      <c r="DG586"/>
      <c r="DH586"/>
      <c r="DI586"/>
      <c r="DJ586"/>
      <c r="DK586"/>
      <c r="DL586"/>
      <c r="DM586"/>
      <c r="DN586"/>
      <c r="DO586"/>
      <c r="DP586"/>
      <c r="DQ586"/>
      <c r="DR586"/>
      <c r="DS586"/>
      <c r="DT586"/>
      <c r="DU586"/>
      <c r="DV586"/>
      <c r="DW586"/>
      <c r="DX586"/>
      <c r="DY586"/>
      <c r="DZ586"/>
      <c r="EA586"/>
      <c r="EB586"/>
      <c r="EC586"/>
      <c r="ED586"/>
      <c r="EE586"/>
      <c r="EF586"/>
      <c r="EG586"/>
      <c r="EH586"/>
      <c r="EI586"/>
      <c r="EJ586"/>
      <c r="EK586"/>
      <c r="EL586"/>
      <c r="EM586"/>
      <c r="EN586"/>
    </row>
    <row r="587" spans="1:144" x14ac:dyDescent="0.25">
      <c r="A587" s="141" t="s">
        <v>1397</v>
      </c>
      <c r="B587" s="141" t="s">
        <v>1398</v>
      </c>
      <c r="C587" s="145" t="s">
        <v>56</v>
      </c>
      <c r="D587" s="141">
        <v>6</v>
      </c>
      <c r="E587" s="150">
        <v>26864.16</v>
      </c>
      <c r="F587" s="151">
        <v>796245.62</v>
      </c>
      <c r="G587" s="151">
        <v>113483.94</v>
      </c>
      <c r="H587" s="151">
        <v>948668.74</v>
      </c>
      <c r="I587" s="152">
        <v>1885262.46</v>
      </c>
      <c r="J587"/>
      <c r="K587"/>
      <c r="L587"/>
      <c r="M587"/>
      <c r="N587"/>
      <c r="O587"/>
      <c r="P587"/>
      <c r="Q587"/>
      <c r="R587"/>
      <c r="S587"/>
      <c r="T587"/>
      <c r="U587"/>
      <c r="V587"/>
      <c r="W587"/>
      <c r="X587"/>
      <c r="Y587"/>
      <c r="Z587"/>
      <c r="AA587"/>
      <c r="AB587"/>
      <c r="AC587"/>
      <c r="AD587"/>
      <c r="AE587"/>
      <c r="AF587"/>
      <c r="AG587"/>
      <c r="AH587"/>
      <c r="AI587"/>
      <c r="AJ587"/>
      <c r="AK587"/>
      <c r="AL587"/>
      <c r="AM587"/>
      <c r="AN587"/>
      <c r="AO587"/>
      <c r="AP587"/>
      <c r="AQ587"/>
      <c r="AR587"/>
      <c r="AS587"/>
      <c r="AT587"/>
      <c r="AU587"/>
      <c r="AV587"/>
      <c r="AW587"/>
      <c r="AX587"/>
      <c r="AY587"/>
      <c r="AZ587"/>
      <c r="BA587"/>
      <c r="BB587"/>
      <c r="BC587"/>
      <c r="BD587"/>
      <c r="BE587"/>
      <c r="BF587"/>
      <c r="BG587"/>
      <c r="BH587"/>
      <c r="BI587"/>
      <c r="BJ587"/>
      <c r="BK587"/>
      <c r="BL587"/>
      <c r="BM587"/>
      <c r="BN587"/>
      <c r="BO587"/>
      <c r="BP587"/>
      <c r="BQ587"/>
      <c r="BR587"/>
      <c r="BS587"/>
      <c r="BT587"/>
      <c r="BU587"/>
      <c r="BV587"/>
      <c r="BW587"/>
      <c r="BX587"/>
      <c r="BY587"/>
      <c r="BZ587"/>
      <c r="CA587"/>
      <c r="CB587"/>
      <c r="CC587"/>
      <c r="CD587"/>
      <c r="CE587"/>
      <c r="CF587"/>
      <c r="CG587"/>
      <c r="CH587"/>
      <c r="CI587"/>
      <c r="CJ587"/>
      <c r="CK587"/>
      <c r="CL587"/>
      <c r="CM587"/>
      <c r="CN587"/>
      <c r="CO587"/>
      <c r="CP587"/>
      <c r="CQ587"/>
      <c r="CR587"/>
      <c r="CS587"/>
      <c r="CT587"/>
      <c r="CU587"/>
      <c r="CV587"/>
      <c r="CW587"/>
      <c r="CX587"/>
      <c r="CY587"/>
      <c r="CZ587"/>
      <c r="DA587"/>
      <c r="DB587"/>
      <c r="DC587"/>
      <c r="DD587"/>
      <c r="DE587"/>
      <c r="DF587"/>
      <c r="DG587"/>
      <c r="DH587"/>
      <c r="DI587"/>
      <c r="DJ587"/>
      <c r="DK587"/>
      <c r="DL587"/>
      <c r="DM587"/>
      <c r="DN587"/>
      <c r="DO587"/>
      <c r="DP587"/>
      <c r="DQ587"/>
      <c r="DR587"/>
      <c r="DS587"/>
      <c r="DT587"/>
      <c r="DU587"/>
      <c r="DV587"/>
      <c r="DW587"/>
      <c r="DX587"/>
      <c r="DY587"/>
      <c r="DZ587"/>
      <c r="EA587"/>
      <c r="EB587"/>
      <c r="EC587"/>
      <c r="ED587"/>
      <c r="EE587"/>
      <c r="EF587"/>
      <c r="EG587"/>
      <c r="EH587"/>
      <c r="EI587"/>
      <c r="EJ587"/>
      <c r="EK587"/>
      <c r="EL587"/>
      <c r="EM587"/>
      <c r="EN587"/>
    </row>
    <row r="588" spans="1:144" x14ac:dyDescent="0.25">
      <c r="A588" s="141" t="s">
        <v>1399</v>
      </c>
      <c r="B588" s="141" t="s">
        <v>1400</v>
      </c>
      <c r="C588" s="145" t="s">
        <v>56</v>
      </c>
      <c r="D588" s="141">
        <v>6</v>
      </c>
      <c r="E588" s="150">
        <v>54999.94</v>
      </c>
      <c r="F588" s="151">
        <v>7229.09</v>
      </c>
      <c r="G588" s="151">
        <v>16477.11</v>
      </c>
      <c r="H588" s="151">
        <v>418055.97</v>
      </c>
      <c r="I588" s="152">
        <v>496762.11</v>
      </c>
      <c r="J588"/>
      <c r="K588"/>
      <c r="L588"/>
      <c r="M588"/>
      <c r="N588"/>
      <c r="O588"/>
      <c r="P588"/>
      <c r="Q588"/>
      <c r="R588"/>
      <c r="S588"/>
      <c r="T588"/>
      <c r="U588"/>
      <c r="V588"/>
      <c r="W588"/>
      <c r="X588"/>
      <c r="Y588"/>
      <c r="Z588"/>
      <c r="AA588"/>
      <c r="AB588"/>
      <c r="AC588"/>
      <c r="AD588"/>
      <c r="AE588"/>
      <c r="AF588"/>
      <c r="AG588"/>
      <c r="AH588"/>
      <c r="AI588"/>
      <c r="AJ588"/>
      <c r="AK588"/>
      <c r="AL588"/>
      <c r="AM588"/>
      <c r="AN588"/>
      <c r="AO588"/>
      <c r="AP588"/>
      <c r="AQ588"/>
      <c r="AR588"/>
      <c r="AS588"/>
      <c r="AT588"/>
      <c r="AU588"/>
      <c r="AV588"/>
      <c r="AW588"/>
      <c r="AX588"/>
      <c r="AY588"/>
      <c r="AZ588"/>
      <c r="BA588"/>
      <c r="BB588"/>
      <c r="BC588"/>
      <c r="BD588"/>
      <c r="BE588"/>
      <c r="BF588"/>
      <c r="BG588"/>
      <c r="BH588"/>
      <c r="BI588"/>
      <c r="BJ588"/>
      <c r="BK588"/>
      <c r="BL588"/>
      <c r="BM588"/>
      <c r="BN588"/>
      <c r="BO588"/>
      <c r="BP588"/>
      <c r="BQ588"/>
      <c r="BR588"/>
      <c r="BS588"/>
      <c r="BT588"/>
      <c r="BU588"/>
      <c r="BV588"/>
      <c r="BW588"/>
      <c r="BX588"/>
      <c r="BY588"/>
      <c r="BZ588"/>
      <c r="CA588"/>
      <c r="CB588"/>
      <c r="CC588"/>
      <c r="CD588"/>
      <c r="CE588"/>
      <c r="CF588"/>
      <c r="CG588"/>
      <c r="CH588"/>
      <c r="CI588"/>
      <c r="CJ588"/>
      <c r="CK588"/>
      <c r="CL588"/>
      <c r="CM588"/>
      <c r="CN588"/>
      <c r="CO588"/>
      <c r="CP588"/>
      <c r="CQ588"/>
      <c r="CR588"/>
      <c r="CS588"/>
      <c r="CT588"/>
      <c r="CU588"/>
      <c r="CV588"/>
      <c r="CW588"/>
      <c r="CX588"/>
      <c r="CY588"/>
      <c r="CZ588"/>
      <c r="DA588"/>
      <c r="DB588"/>
      <c r="DC588"/>
      <c r="DD588"/>
      <c r="DE588"/>
      <c r="DF588"/>
      <c r="DG588"/>
      <c r="DH588"/>
      <c r="DI588"/>
      <c r="DJ588"/>
      <c r="DK588"/>
      <c r="DL588"/>
      <c r="DM588"/>
      <c r="DN588"/>
      <c r="DO588"/>
      <c r="DP588"/>
      <c r="DQ588"/>
      <c r="DR588"/>
      <c r="DS588"/>
      <c r="DT588"/>
      <c r="DU588"/>
      <c r="DV588"/>
      <c r="DW588"/>
      <c r="DX588"/>
      <c r="DY588"/>
      <c r="DZ588"/>
      <c r="EA588"/>
      <c r="EB588"/>
      <c r="EC588"/>
      <c r="ED588"/>
      <c r="EE588"/>
      <c r="EF588"/>
      <c r="EG588"/>
      <c r="EH588"/>
      <c r="EI588"/>
      <c r="EJ588"/>
      <c r="EK588"/>
      <c r="EL588"/>
      <c r="EM588"/>
      <c r="EN588"/>
    </row>
    <row r="589" spans="1:144" x14ac:dyDescent="0.25">
      <c r="A589" s="141" t="s">
        <v>1401</v>
      </c>
      <c r="B589" s="141" t="s">
        <v>1402</v>
      </c>
      <c r="C589" s="145" t="s">
        <v>56</v>
      </c>
      <c r="D589" s="141">
        <v>6</v>
      </c>
      <c r="E589" s="150">
        <v>0</v>
      </c>
      <c r="F589" s="151">
        <v>0</v>
      </c>
      <c r="G589" s="151">
        <v>0</v>
      </c>
      <c r="H589" s="151">
        <v>3123.59</v>
      </c>
      <c r="I589" s="152">
        <v>3123.59</v>
      </c>
      <c r="J589"/>
      <c r="K589"/>
      <c r="L589"/>
      <c r="M589"/>
      <c r="N589"/>
      <c r="O589"/>
      <c r="P589"/>
      <c r="Q589"/>
      <c r="R589"/>
      <c r="S589"/>
      <c r="T589"/>
      <c r="U589"/>
      <c r="V589"/>
      <c r="W589"/>
      <c r="X589"/>
      <c r="Y589"/>
      <c r="Z589"/>
      <c r="AA589"/>
      <c r="AB589"/>
      <c r="AC589"/>
      <c r="AD589"/>
      <c r="AE589"/>
      <c r="AF589"/>
      <c r="AG589"/>
      <c r="AH589"/>
      <c r="AI589"/>
      <c r="AJ589"/>
      <c r="AK589"/>
      <c r="AL589"/>
      <c r="AM589"/>
      <c r="AN589"/>
      <c r="AO589"/>
      <c r="AP589"/>
      <c r="AQ589"/>
      <c r="AR589"/>
      <c r="AS589"/>
      <c r="AT589"/>
      <c r="AU589"/>
      <c r="AV589"/>
      <c r="AW589"/>
      <c r="AX589"/>
      <c r="AY589"/>
      <c r="AZ589"/>
      <c r="BA589"/>
      <c r="BB589"/>
      <c r="BC589"/>
      <c r="BD589"/>
      <c r="BE589"/>
      <c r="BF589"/>
      <c r="BG589"/>
      <c r="BH589"/>
      <c r="BI589"/>
      <c r="BJ589"/>
      <c r="BK589"/>
      <c r="BL589"/>
      <c r="BM589"/>
      <c r="BN589"/>
      <c r="BO589"/>
      <c r="BP589"/>
      <c r="BQ589"/>
      <c r="BR589"/>
      <c r="BS589"/>
      <c r="BT589"/>
      <c r="BU589"/>
      <c r="BV589"/>
      <c r="BW589"/>
      <c r="BX589"/>
      <c r="BY589"/>
      <c r="BZ589"/>
      <c r="CA589"/>
      <c r="CB589"/>
      <c r="CC589"/>
      <c r="CD589"/>
      <c r="CE589"/>
      <c r="CF589"/>
      <c r="CG589"/>
      <c r="CH589"/>
      <c r="CI589"/>
      <c r="CJ589"/>
      <c r="CK589"/>
      <c r="CL589"/>
      <c r="CM589"/>
      <c r="CN589"/>
      <c r="CO589"/>
      <c r="CP589"/>
      <c r="CQ589"/>
      <c r="CR589"/>
      <c r="CS589"/>
      <c r="CT589"/>
      <c r="CU589"/>
      <c r="CV589"/>
      <c r="CW589"/>
      <c r="CX589"/>
      <c r="CY589"/>
      <c r="CZ589"/>
      <c r="DA589"/>
      <c r="DB589"/>
      <c r="DC589"/>
      <c r="DD589"/>
      <c r="DE589"/>
      <c r="DF589"/>
      <c r="DG589"/>
      <c r="DH589"/>
      <c r="DI589"/>
      <c r="DJ589"/>
      <c r="DK589"/>
      <c r="DL589"/>
      <c r="DM589"/>
      <c r="DN589"/>
      <c r="DO589"/>
      <c r="DP589"/>
      <c r="DQ589"/>
      <c r="DR589"/>
      <c r="DS589"/>
      <c r="DT589"/>
      <c r="DU589"/>
      <c r="DV589"/>
      <c r="DW589"/>
      <c r="DX589"/>
      <c r="DY589"/>
      <c r="DZ589"/>
      <c r="EA589"/>
      <c r="EB589"/>
      <c r="EC589"/>
      <c r="ED589"/>
      <c r="EE589"/>
      <c r="EF589"/>
      <c r="EG589"/>
      <c r="EH589"/>
      <c r="EI589"/>
      <c r="EJ589"/>
      <c r="EK589"/>
      <c r="EL589"/>
      <c r="EM589"/>
      <c r="EN589"/>
    </row>
    <row r="590" spans="1:144" x14ac:dyDescent="0.25">
      <c r="A590" s="141" t="s">
        <v>1403</v>
      </c>
      <c r="B590" s="141" t="s">
        <v>1404</v>
      </c>
      <c r="C590" s="145" t="s">
        <v>56</v>
      </c>
      <c r="D590" s="141">
        <v>6</v>
      </c>
      <c r="E590" s="150">
        <v>0</v>
      </c>
      <c r="F590" s="151">
        <v>56860.92</v>
      </c>
      <c r="G590" s="151">
        <v>0</v>
      </c>
      <c r="H590" s="151">
        <v>67987</v>
      </c>
      <c r="I590" s="152">
        <v>124847.92</v>
      </c>
      <c r="J590"/>
      <c r="K590"/>
      <c r="L590"/>
      <c r="M590"/>
      <c r="N590"/>
      <c r="O590"/>
      <c r="P590"/>
      <c r="Q590"/>
      <c r="R590"/>
      <c r="S590"/>
      <c r="T590"/>
      <c r="U590"/>
      <c r="V590"/>
      <c r="W590"/>
      <c r="X590"/>
      <c r="Y590"/>
      <c r="Z590"/>
      <c r="AA590"/>
      <c r="AB590"/>
      <c r="AC590"/>
      <c r="AD590"/>
      <c r="AE590"/>
      <c r="AF590"/>
      <c r="AG590"/>
      <c r="AH590"/>
      <c r="AI590"/>
      <c r="AJ590"/>
      <c r="AK590"/>
      <c r="AL590"/>
      <c r="AM590"/>
      <c r="AN590"/>
      <c r="AO590"/>
      <c r="AP590"/>
      <c r="AQ590"/>
      <c r="AR590"/>
      <c r="AS590"/>
      <c r="AT590"/>
      <c r="AU590"/>
      <c r="AV590"/>
      <c r="AW590"/>
      <c r="AX590"/>
      <c r="AY590"/>
      <c r="AZ590"/>
      <c r="BA590"/>
      <c r="BB590"/>
      <c r="BC590"/>
      <c r="BD590"/>
      <c r="BE590"/>
      <c r="BF590"/>
      <c r="BG590"/>
      <c r="BH590"/>
      <c r="BI590"/>
      <c r="BJ590"/>
      <c r="BK590"/>
      <c r="BL590"/>
      <c r="BM590"/>
      <c r="BN590"/>
      <c r="BO590"/>
      <c r="BP590"/>
      <c r="BQ590"/>
      <c r="BR590"/>
      <c r="BS590"/>
      <c r="BT590"/>
      <c r="BU590"/>
      <c r="BV590"/>
      <c r="BW590"/>
      <c r="BX590"/>
      <c r="BY590"/>
      <c r="BZ590"/>
      <c r="CA590"/>
      <c r="CB590"/>
      <c r="CC590"/>
      <c r="CD590"/>
      <c r="CE590"/>
      <c r="CF590"/>
      <c r="CG590"/>
      <c r="CH590"/>
      <c r="CI590"/>
      <c r="CJ590"/>
      <c r="CK590"/>
      <c r="CL590"/>
      <c r="CM590"/>
      <c r="CN590"/>
      <c r="CO590"/>
      <c r="CP590"/>
      <c r="CQ590"/>
      <c r="CR590"/>
      <c r="CS590"/>
      <c r="CT590"/>
      <c r="CU590"/>
      <c r="CV590"/>
      <c r="CW590"/>
      <c r="CX590"/>
      <c r="CY590"/>
      <c r="CZ590"/>
      <c r="DA590"/>
      <c r="DB590"/>
      <c r="DC590"/>
      <c r="DD590"/>
      <c r="DE590"/>
      <c r="DF590"/>
      <c r="DG590"/>
      <c r="DH590"/>
      <c r="DI590"/>
      <c r="DJ590"/>
      <c r="DK590"/>
      <c r="DL590"/>
      <c r="DM590"/>
      <c r="DN590"/>
      <c r="DO590"/>
      <c r="DP590"/>
      <c r="DQ590"/>
      <c r="DR590"/>
      <c r="DS590"/>
      <c r="DT590"/>
      <c r="DU590"/>
      <c r="DV590"/>
      <c r="DW590"/>
      <c r="DX590"/>
      <c r="DY590"/>
      <c r="DZ590"/>
      <c r="EA590"/>
      <c r="EB590"/>
      <c r="EC590"/>
      <c r="ED590"/>
      <c r="EE590"/>
      <c r="EF590"/>
      <c r="EG590"/>
      <c r="EH590"/>
      <c r="EI590"/>
      <c r="EJ590"/>
      <c r="EK590"/>
      <c r="EL590"/>
      <c r="EM590"/>
      <c r="EN590"/>
    </row>
    <row r="591" spans="1:144" x14ac:dyDescent="0.25">
      <c r="A591" s="141" t="s">
        <v>1405</v>
      </c>
      <c r="B591" s="141" t="s">
        <v>1406</v>
      </c>
      <c r="C591" s="145" t="s">
        <v>56</v>
      </c>
      <c r="D591" s="141">
        <v>6</v>
      </c>
      <c r="E591" s="150">
        <v>0</v>
      </c>
      <c r="F591" s="151">
        <v>0</v>
      </c>
      <c r="G591" s="151">
        <v>0</v>
      </c>
      <c r="H591" s="151">
        <v>34585.300000000003</v>
      </c>
      <c r="I591" s="152">
        <v>34585.300000000003</v>
      </c>
      <c r="J591"/>
      <c r="K591"/>
      <c r="L591"/>
      <c r="M591"/>
      <c r="N591"/>
      <c r="O591"/>
      <c r="P591"/>
      <c r="Q591"/>
      <c r="R591"/>
      <c r="S591"/>
      <c r="T591"/>
      <c r="U591"/>
      <c r="V591"/>
      <c r="W591"/>
      <c r="X591"/>
      <c r="Y591"/>
      <c r="Z591"/>
      <c r="AA591"/>
      <c r="AB591"/>
      <c r="AC591"/>
      <c r="AD591"/>
      <c r="AE591"/>
      <c r="AF591"/>
      <c r="AG591"/>
      <c r="AH591"/>
      <c r="AI591"/>
      <c r="AJ591"/>
      <c r="AK591"/>
      <c r="AL591"/>
      <c r="AM591"/>
      <c r="AN591"/>
      <c r="AO591"/>
      <c r="AP591"/>
      <c r="AQ591"/>
      <c r="AR591"/>
      <c r="AS591"/>
      <c r="AT591"/>
      <c r="AU591"/>
      <c r="AV591"/>
      <c r="AW591"/>
      <c r="AX591"/>
      <c r="AY591"/>
      <c r="AZ591"/>
      <c r="BA591"/>
      <c r="BB591"/>
      <c r="BC591"/>
      <c r="BD591"/>
      <c r="BE591"/>
      <c r="BF591"/>
      <c r="BG591"/>
      <c r="BH591"/>
      <c r="BI591"/>
      <c r="BJ591"/>
      <c r="BK591"/>
      <c r="BL591"/>
      <c r="BM591"/>
      <c r="BN591"/>
      <c r="BO591"/>
      <c r="BP591"/>
      <c r="BQ591"/>
      <c r="BR591"/>
      <c r="BS591"/>
      <c r="BT591"/>
      <c r="BU591"/>
      <c r="BV591"/>
      <c r="BW591"/>
      <c r="BX591"/>
      <c r="BY591"/>
      <c r="BZ591"/>
      <c r="CA591"/>
      <c r="CB591"/>
      <c r="CC591"/>
      <c r="CD591"/>
      <c r="CE591"/>
      <c r="CF591"/>
      <c r="CG591"/>
      <c r="CH591"/>
      <c r="CI591"/>
      <c r="CJ591"/>
      <c r="CK591"/>
      <c r="CL591"/>
      <c r="CM591"/>
      <c r="CN591"/>
      <c r="CO591"/>
      <c r="CP591"/>
      <c r="CQ591"/>
      <c r="CR591"/>
      <c r="CS591"/>
      <c r="CT591"/>
      <c r="CU591"/>
      <c r="CV591"/>
      <c r="CW591"/>
      <c r="CX591"/>
      <c r="CY591"/>
      <c r="CZ591"/>
      <c r="DA591"/>
      <c r="DB591"/>
      <c r="DC591"/>
      <c r="DD591"/>
      <c r="DE591"/>
      <c r="DF591"/>
      <c r="DG591"/>
      <c r="DH591"/>
      <c r="DI591"/>
      <c r="DJ591"/>
      <c r="DK591"/>
      <c r="DL591"/>
      <c r="DM591"/>
      <c r="DN591"/>
      <c r="DO591"/>
      <c r="DP591"/>
      <c r="DQ591"/>
      <c r="DR591"/>
      <c r="DS591"/>
      <c r="DT591"/>
      <c r="DU591"/>
      <c r="DV591"/>
      <c r="DW591"/>
      <c r="DX591"/>
      <c r="DY591"/>
      <c r="DZ591"/>
      <c r="EA591"/>
      <c r="EB591"/>
      <c r="EC591"/>
      <c r="ED591"/>
      <c r="EE591"/>
      <c r="EF591"/>
      <c r="EG591"/>
      <c r="EH591"/>
      <c r="EI591"/>
      <c r="EJ591"/>
      <c r="EK591"/>
      <c r="EL591"/>
      <c r="EM591"/>
      <c r="EN591"/>
    </row>
    <row r="592" spans="1:144" x14ac:dyDescent="0.25">
      <c r="A592" s="141" t="s">
        <v>1407</v>
      </c>
      <c r="B592" s="141" t="s">
        <v>1408</v>
      </c>
      <c r="C592" s="145" t="s">
        <v>56</v>
      </c>
      <c r="D592" s="141">
        <v>6</v>
      </c>
      <c r="E592" s="150">
        <v>0</v>
      </c>
      <c r="F592" s="151">
        <v>0</v>
      </c>
      <c r="G592" s="151">
        <v>0</v>
      </c>
      <c r="H592" s="151">
        <v>0</v>
      </c>
      <c r="I592" s="152">
        <v>0</v>
      </c>
      <c r="J592"/>
      <c r="K592"/>
      <c r="L592"/>
      <c r="M592"/>
      <c r="N592"/>
      <c r="O592"/>
      <c r="P592"/>
      <c r="Q592"/>
      <c r="R592"/>
      <c r="S592"/>
      <c r="T592"/>
      <c r="U592"/>
      <c r="V592"/>
      <c r="W592"/>
      <c r="X592"/>
      <c r="Y592"/>
      <c r="Z592"/>
      <c r="AA592"/>
      <c r="AB592"/>
      <c r="AC592"/>
      <c r="AD592"/>
      <c r="AE592"/>
      <c r="AF592"/>
      <c r="AG592"/>
      <c r="AH592"/>
      <c r="AI592"/>
      <c r="AJ592"/>
      <c r="AK592"/>
      <c r="AL592"/>
      <c r="AM592"/>
      <c r="AN592"/>
      <c r="AO592"/>
      <c r="AP592"/>
      <c r="AQ592"/>
      <c r="AR592"/>
      <c r="AS592"/>
      <c r="AT592"/>
      <c r="AU592"/>
      <c r="AV592"/>
      <c r="AW592"/>
      <c r="AX592"/>
      <c r="AY592"/>
      <c r="AZ592"/>
      <c r="BA592"/>
      <c r="BB592"/>
      <c r="BC592"/>
      <c r="BD592"/>
      <c r="BE592"/>
      <c r="BF592"/>
      <c r="BG592"/>
      <c r="BH592"/>
      <c r="BI592"/>
      <c r="BJ592"/>
      <c r="BK592"/>
      <c r="BL592"/>
      <c r="BM592"/>
      <c r="BN592"/>
      <c r="BO592"/>
      <c r="BP592"/>
      <c r="BQ592"/>
      <c r="BR592"/>
      <c r="BS592"/>
      <c r="BT592"/>
      <c r="BU592"/>
      <c r="BV592"/>
      <c r="BW592"/>
      <c r="BX592"/>
      <c r="BY592"/>
      <c r="BZ592"/>
      <c r="CA592"/>
      <c r="CB592"/>
      <c r="CC592"/>
      <c r="CD592"/>
      <c r="CE592"/>
      <c r="CF592"/>
      <c r="CG592"/>
      <c r="CH592"/>
      <c r="CI592"/>
      <c r="CJ592"/>
      <c r="CK592"/>
      <c r="CL592"/>
      <c r="CM592"/>
      <c r="CN592"/>
      <c r="CO592"/>
      <c r="CP592"/>
      <c r="CQ592"/>
      <c r="CR592"/>
      <c r="CS592"/>
      <c r="CT592"/>
      <c r="CU592"/>
      <c r="CV592"/>
      <c r="CW592"/>
      <c r="CX592"/>
      <c r="CY592"/>
      <c r="CZ592"/>
      <c r="DA592"/>
      <c r="DB592"/>
      <c r="DC592"/>
      <c r="DD592"/>
      <c r="DE592"/>
      <c r="DF592"/>
      <c r="DG592"/>
      <c r="DH592"/>
      <c r="DI592"/>
      <c r="DJ592"/>
      <c r="DK592"/>
      <c r="DL592"/>
      <c r="DM592"/>
      <c r="DN592"/>
      <c r="DO592"/>
      <c r="DP592"/>
      <c r="DQ592"/>
      <c r="DR592"/>
      <c r="DS592"/>
      <c r="DT592"/>
      <c r="DU592"/>
      <c r="DV592"/>
      <c r="DW592"/>
      <c r="DX592"/>
      <c r="DY592"/>
      <c r="DZ592"/>
      <c r="EA592"/>
      <c r="EB592"/>
      <c r="EC592"/>
      <c r="ED592"/>
      <c r="EE592"/>
      <c r="EF592"/>
      <c r="EG592"/>
      <c r="EH592"/>
      <c r="EI592"/>
      <c r="EJ592"/>
      <c r="EK592"/>
      <c r="EL592"/>
      <c r="EM592"/>
      <c r="EN592"/>
    </row>
    <row r="593" spans="1:144" x14ac:dyDescent="0.25">
      <c r="A593" s="141" t="s">
        <v>1409</v>
      </c>
      <c r="B593" s="141" t="s">
        <v>2660</v>
      </c>
      <c r="C593" s="145" t="s">
        <v>56</v>
      </c>
      <c r="D593" s="141">
        <v>6</v>
      </c>
      <c r="E593" s="150">
        <v>25318.05</v>
      </c>
      <c r="F593" s="151">
        <v>0</v>
      </c>
      <c r="G593" s="151">
        <v>481.04</v>
      </c>
      <c r="H593" s="151">
        <v>9948.2199999999993</v>
      </c>
      <c r="I593" s="152">
        <v>35747.31</v>
      </c>
      <c r="J593"/>
      <c r="K593"/>
      <c r="L593"/>
      <c r="M593"/>
      <c r="N593"/>
      <c r="O593"/>
      <c r="P593"/>
      <c r="Q593"/>
      <c r="R593"/>
      <c r="S593"/>
      <c r="T593"/>
      <c r="U593"/>
      <c r="V593"/>
      <c r="W593"/>
      <c r="X593"/>
      <c r="Y593"/>
      <c r="Z593"/>
      <c r="AA593"/>
      <c r="AB593"/>
      <c r="AC593"/>
      <c r="AD593"/>
      <c r="AE593"/>
      <c r="AF593"/>
      <c r="AG593"/>
      <c r="AH593"/>
      <c r="AI593"/>
      <c r="AJ593"/>
      <c r="AK593"/>
      <c r="AL593"/>
      <c r="AM593"/>
      <c r="AN593"/>
      <c r="AO593"/>
      <c r="AP593"/>
      <c r="AQ593"/>
      <c r="AR593"/>
      <c r="AS593"/>
      <c r="AT593"/>
      <c r="AU593"/>
      <c r="AV593"/>
      <c r="AW593"/>
      <c r="AX593"/>
      <c r="AY593"/>
      <c r="AZ593"/>
      <c r="BA593"/>
      <c r="BB593"/>
      <c r="BC593"/>
      <c r="BD593"/>
      <c r="BE593"/>
      <c r="BF593"/>
      <c r="BG593"/>
      <c r="BH593"/>
      <c r="BI593"/>
      <c r="BJ593"/>
      <c r="BK593"/>
      <c r="BL593"/>
      <c r="BM593"/>
      <c r="BN593"/>
      <c r="BO593"/>
      <c r="BP593"/>
      <c r="BQ593"/>
      <c r="BR593"/>
      <c r="BS593"/>
      <c r="BT593"/>
      <c r="BU593"/>
      <c r="BV593"/>
      <c r="BW593"/>
      <c r="BX593"/>
      <c r="BY593"/>
      <c r="BZ593"/>
      <c r="CA593"/>
      <c r="CB593"/>
      <c r="CC593"/>
      <c r="CD593"/>
      <c r="CE593"/>
      <c r="CF593"/>
      <c r="CG593"/>
      <c r="CH593"/>
      <c r="CI593"/>
      <c r="CJ593"/>
      <c r="CK593"/>
      <c r="CL593"/>
      <c r="CM593"/>
      <c r="CN593"/>
      <c r="CO593"/>
      <c r="CP593"/>
      <c r="CQ593"/>
      <c r="CR593"/>
      <c r="CS593"/>
      <c r="CT593"/>
      <c r="CU593"/>
      <c r="CV593"/>
      <c r="CW593"/>
      <c r="CX593"/>
      <c r="CY593"/>
      <c r="CZ593"/>
      <c r="DA593"/>
      <c r="DB593"/>
      <c r="DC593"/>
      <c r="DD593"/>
      <c r="DE593"/>
      <c r="DF593"/>
      <c r="DG593"/>
      <c r="DH593"/>
      <c r="DI593"/>
      <c r="DJ593"/>
      <c r="DK593"/>
      <c r="DL593"/>
      <c r="DM593"/>
      <c r="DN593"/>
      <c r="DO593"/>
      <c r="DP593"/>
      <c r="DQ593"/>
      <c r="DR593"/>
      <c r="DS593"/>
      <c r="DT593"/>
      <c r="DU593"/>
      <c r="DV593"/>
      <c r="DW593"/>
      <c r="DX593"/>
      <c r="DY593"/>
      <c r="DZ593"/>
      <c r="EA593"/>
      <c r="EB593"/>
      <c r="EC593"/>
      <c r="ED593"/>
      <c r="EE593"/>
      <c r="EF593"/>
      <c r="EG593"/>
      <c r="EH593"/>
      <c r="EI593"/>
      <c r="EJ593"/>
      <c r="EK593"/>
      <c r="EL593"/>
      <c r="EM593"/>
      <c r="EN593"/>
    </row>
    <row r="594" spans="1:144" x14ac:dyDescent="0.25">
      <c r="A594" s="141" t="s">
        <v>1410</v>
      </c>
      <c r="B594" s="141" t="s">
        <v>2640</v>
      </c>
      <c r="C594" s="145" t="s">
        <v>56</v>
      </c>
      <c r="D594" s="141">
        <v>6</v>
      </c>
      <c r="E594" s="150">
        <v>0</v>
      </c>
      <c r="F594" s="151">
        <v>0</v>
      </c>
      <c r="G594" s="151">
        <v>58.26</v>
      </c>
      <c r="H594" s="151">
        <v>0</v>
      </c>
      <c r="I594" s="152">
        <v>58.26</v>
      </c>
      <c r="J594"/>
      <c r="K594"/>
      <c r="L594"/>
      <c r="M594"/>
      <c r="N594"/>
      <c r="O594"/>
      <c r="P594"/>
      <c r="Q594"/>
      <c r="R594"/>
      <c r="S594"/>
      <c r="T594"/>
      <c r="U594"/>
      <c r="V594"/>
      <c r="W594"/>
      <c r="X594"/>
      <c r="Y594"/>
      <c r="Z594"/>
      <c r="AA594"/>
      <c r="AB594"/>
      <c r="AC594"/>
      <c r="AD594"/>
      <c r="AE594"/>
      <c r="AF594"/>
      <c r="AG594"/>
      <c r="AH594"/>
      <c r="AI594"/>
      <c r="AJ594"/>
      <c r="AK594"/>
      <c r="AL594"/>
      <c r="AM594"/>
      <c r="AN594"/>
      <c r="AO594"/>
      <c r="AP594"/>
      <c r="AQ594"/>
      <c r="AR594"/>
      <c r="AS594"/>
      <c r="AT594"/>
      <c r="AU594"/>
      <c r="AV594"/>
      <c r="AW594"/>
      <c r="AX594"/>
      <c r="AY594"/>
      <c r="AZ594"/>
      <c r="BA594"/>
      <c r="BB594"/>
      <c r="BC594"/>
      <c r="BD594"/>
      <c r="BE594"/>
      <c r="BF594"/>
      <c r="BG594"/>
      <c r="BH594"/>
      <c r="BI594"/>
      <c r="BJ594"/>
      <c r="BK594"/>
      <c r="BL594"/>
      <c r="BM594"/>
      <c r="BN594"/>
      <c r="BO594"/>
      <c r="BP594"/>
      <c r="BQ594"/>
      <c r="BR594"/>
      <c r="BS594"/>
      <c r="BT594"/>
      <c r="BU594"/>
      <c r="BV594"/>
      <c r="BW594"/>
      <c r="BX594"/>
      <c r="BY594"/>
      <c r="BZ594"/>
      <c r="CA594"/>
      <c r="CB594"/>
      <c r="CC594"/>
      <c r="CD594"/>
      <c r="CE594"/>
      <c r="CF594"/>
      <c r="CG594"/>
      <c r="CH594"/>
      <c r="CI594"/>
      <c r="CJ594"/>
      <c r="CK594"/>
      <c r="CL594"/>
      <c r="CM594"/>
      <c r="CN594"/>
      <c r="CO594"/>
      <c r="CP594"/>
      <c r="CQ594"/>
      <c r="CR594"/>
      <c r="CS594"/>
      <c r="CT594"/>
      <c r="CU594"/>
      <c r="CV594"/>
      <c r="CW594"/>
      <c r="CX594"/>
      <c r="CY594"/>
      <c r="CZ594"/>
      <c r="DA594"/>
      <c r="DB594"/>
      <c r="DC594"/>
      <c r="DD594"/>
      <c r="DE594"/>
      <c r="DF594"/>
      <c r="DG594"/>
      <c r="DH594"/>
      <c r="DI594"/>
      <c r="DJ594"/>
      <c r="DK594"/>
      <c r="DL594"/>
      <c r="DM594"/>
      <c r="DN594"/>
      <c r="DO594"/>
      <c r="DP594"/>
      <c r="DQ594"/>
      <c r="DR594"/>
      <c r="DS594"/>
      <c r="DT594"/>
      <c r="DU594"/>
      <c r="DV594"/>
      <c r="DW594"/>
      <c r="DX594"/>
      <c r="DY594"/>
      <c r="DZ594"/>
      <c r="EA594"/>
      <c r="EB594"/>
      <c r="EC594"/>
      <c r="ED594"/>
      <c r="EE594"/>
      <c r="EF594"/>
      <c r="EG594"/>
      <c r="EH594"/>
      <c r="EI594"/>
      <c r="EJ594"/>
      <c r="EK594"/>
      <c r="EL594"/>
      <c r="EM594"/>
      <c r="EN594"/>
    </row>
    <row r="595" spans="1:144" x14ac:dyDescent="0.25">
      <c r="A595" s="141" t="s">
        <v>1411</v>
      </c>
      <c r="B595" s="141" t="s">
        <v>1412</v>
      </c>
      <c r="C595" s="145" t="s">
        <v>56</v>
      </c>
      <c r="D595" s="141">
        <v>4</v>
      </c>
      <c r="E595" s="150">
        <v>0</v>
      </c>
      <c r="F595" s="151">
        <v>0</v>
      </c>
      <c r="G595" s="151">
        <v>0</v>
      </c>
      <c r="H595" s="151">
        <v>0</v>
      </c>
      <c r="I595" s="152">
        <v>0</v>
      </c>
      <c r="J595"/>
      <c r="K595"/>
      <c r="L595"/>
      <c r="M595"/>
      <c r="N595"/>
      <c r="O595"/>
      <c r="P595"/>
      <c r="Q595"/>
      <c r="R595"/>
      <c r="S595"/>
      <c r="T595"/>
      <c r="U595"/>
      <c r="V595"/>
      <c r="W595"/>
      <c r="X595"/>
      <c r="Y595"/>
      <c r="Z595"/>
      <c r="AA595"/>
      <c r="AB595"/>
      <c r="AC595"/>
      <c r="AD595"/>
      <c r="AE595"/>
      <c r="AF595"/>
      <c r="AG595"/>
      <c r="AH595"/>
      <c r="AI595"/>
      <c r="AJ595"/>
      <c r="AK595"/>
      <c r="AL595"/>
      <c r="AM595"/>
      <c r="AN595"/>
      <c r="AO595"/>
      <c r="AP595"/>
      <c r="AQ595"/>
      <c r="AR595"/>
      <c r="AS595"/>
      <c r="AT595"/>
      <c r="AU595"/>
      <c r="AV595"/>
      <c r="AW595"/>
      <c r="AX595"/>
      <c r="AY595"/>
      <c r="AZ595"/>
      <c r="BA595"/>
      <c r="BB595"/>
      <c r="BC595"/>
      <c r="BD595"/>
      <c r="BE595"/>
      <c r="BF595"/>
      <c r="BG595"/>
      <c r="BH595"/>
      <c r="BI595"/>
      <c r="BJ595"/>
      <c r="BK595"/>
      <c r="BL595"/>
      <c r="BM595"/>
      <c r="BN595"/>
      <c r="BO595"/>
      <c r="BP595"/>
      <c r="BQ595"/>
      <c r="BR595"/>
      <c r="BS595"/>
      <c r="BT595"/>
      <c r="BU595"/>
      <c r="BV595"/>
      <c r="BW595"/>
      <c r="BX595"/>
      <c r="BY595"/>
      <c r="BZ595"/>
      <c r="CA595"/>
      <c r="CB595"/>
      <c r="CC595"/>
      <c r="CD595"/>
      <c r="CE595"/>
      <c r="CF595"/>
      <c r="CG595"/>
      <c r="CH595"/>
      <c r="CI595"/>
      <c r="CJ595"/>
      <c r="CK595"/>
      <c r="CL595"/>
      <c r="CM595"/>
      <c r="CN595"/>
      <c r="CO595"/>
      <c r="CP595"/>
      <c r="CQ595"/>
      <c r="CR595"/>
      <c r="CS595"/>
      <c r="CT595"/>
      <c r="CU595"/>
      <c r="CV595"/>
      <c r="CW595"/>
      <c r="CX595"/>
      <c r="CY595"/>
      <c r="CZ595"/>
      <c r="DA595"/>
      <c r="DB595"/>
      <c r="DC595"/>
      <c r="DD595"/>
      <c r="DE595"/>
      <c r="DF595"/>
      <c r="DG595"/>
      <c r="DH595"/>
      <c r="DI595"/>
      <c r="DJ595"/>
      <c r="DK595"/>
      <c r="DL595"/>
      <c r="DM595"/>
      <c r="DN595"/>
      <c r="DO595"/>
      <c r="DP595"/>
      <c r="DQ595"/>
      <c r="DR595"/>
      <c r="DS595"/>
      <c r="DT595"/>
      <c r="DU595"/>
      <c r="DV595"/>
      <c r="DW595"/>
      <c r="DX595"/>
      <c r="DY595"/>
      <c r="DZ595"/>
      <c r="EA595"/>
      <c r="EB595"/>
      <c r="EC595"/>
      <c r="ED595"/>
      <c r="EE595"/>
      <c r="EF595"/>
      <c r="EG595"/>
      <c r="EH595"/>
      <c r="EI595"/>
      <c r="EJ595"/>
      <c r="EK595"/>
      <c r="EL595"/>
      <c r="EM595"/>
      <c r="EN595"/>
    </row>
    <row r="596" spans="1:144" x14ac:dyDescent="0.25">
      <c r="A596" s="141" t="s">
        <v>1413</v>
      </c>
      <c r="B596" s="141" t="s">
        <v>1414</v>
      </c>
      <c r="C596" s="145" t="s">
        <v>56</v>
      </c>
      <c r="D596" s="141">
        <v>4</v>
      </c>
      <c r="E596" s="150">
        <v>0</v>
      </c>
      <c r="F596" s="151">
        <v>0</v>
      </c>
      <c r="G596" s="151">
        <v>0</v>
      </c>
      <c r="H596" s="151">
        <v>0</v>
      </c>
      <c r="I596" s="152">
        <v>0</v>
      </c>
      <c r="J596"/>
      <c r="K596"/>
      <c r="L596"/>
      <c r="M596"/>
      <c r="N596"/>
      <c r="O596"/>
      <c r="P596"/>
      <c r="Q596"/>
      <c r="R596"/>
      <c r="S596"/>
      <c r="T596"/>
      <c r="U596"/>
      <c r="V596"/>
      <c r="W596"/>
      <c r="X596"/>
      <c r="Y596"/>
      <c r="Z596"/>
      <c r="AA596"/>
      <c r="AB596"/>
      <c r="AC596"/>
      <c r="AD596"/>
      <c r="AE596"/>
      <c r="AF596"/>
      <c r="AG596"/>
      <c r="AH596"/>
      <c r="AI596"/>
      <c r="AJ596"/>
      <c r="AK596"/>
      <c r="AL596"/>
      <c r="AM596"/>
      <c r="AN596"/>
      <c r="AO596"/>
      <c r="AP596"/>
      <c r="AQ596"/>
      <c r="AR596"/>
      <c r="AS596"/>
      <c r="AT596"/>
      <c r="AU596"/>
      <c r="AV596"/>
      <c r="AW596"/>
      <c r="AX596"/>
      <c r="AY596"/>
      <c r="AZ596"/>
      <c r="BA596"/>
      <c r="BB596"/>
      <c r="BC596"/>
      <c r="BD596"/>
      <c r="BE596"/>
      <c r="BF596"/>
      <c r="BG596"/>
      <c r="BH596"/>
      <c r="BI596"/>
      <c r="BJ596"/>
      <c r="BK596"/>
      <c r="BL596"/>
      <c r="BM596"/>
      <c r="BN596"/>
      <c r="BO596"/>
      <c r="BP596"/>
      <c r="BQ596"/>
      <c r="BR596"/>
      <c r="BS596"/>
      <c r="BT596"/>
      <c r="BU596"/>
      <c r="BV596"/>
      <c r="BW596"/>
      <c r="BX596"/>
      <c r="BY596"/>
      <c r="BZ596"/>
      <c r="CA596"/>
      <c r="CB596"/>
      <c r="CC596"/>
      <c r="CD596"/>
      <c r="CE596"/>
      <c r="CF596"/>
      <c r="CG596"/>
      <c r="CH596"/>
      <c r="CI596"/>
      <c r="CJ596"/>
      <c r="CK596"/>
      <c r="CL596"/>
      <c r="CM596"/>
      <c r="CN596"/>
      <c r="CO596"/>
      <c r="CP596"/>
      <c r="CQ596"/>
      <c r="CR596"/>
      <c r="CS596"/>
      <c r="CT596"/>
      <c r="CU596"/>
      <c r="CV596"/>
      <c r="CW596"/>
      <c r="CX596"/>
      <c r="CY596"/>
      <c r="CZ596"/>
      <c r="DA596"/>
      <c r="DB596"/>
      <c r="DC596"/>
      <c r="DD596"/>
      <c r="DE596"/>
      <c r="DF596"/>
      <c r="DG596"/>
      <c r="DH596"/>
      <c r="DI596"/>
      <c r="DJ596"/>
      <c r="DK596"/>
      <c r="DL596"/>
      <c r="DM596"/>
      <c r="DN596"/>
      <c r="DO596"/>
      <c r="DP596"/>
      <c r="DQ596"/>
      <c r="DR596"/>
      <c r="DS596"/>
      <c r="DT596"/>
      <c r="DU596"/>
      <c r="DV596"/>
      <c r="DW596"/>
      <c r="DX596"/>
      <c r="DY596"/>
      <c r="DZ596"/>
      <c r="EA596"/>
      <c r="EB596"/>
      <c r="EC596"/>
      <c r="ED596"/>
      <c r="EE596"/>
      <c r="EF596"/>
      <c r="EG596"/>
      <c r="EH596"/>
      <c r="EI596"/>
      <c r="EJ596"/>
      <c r="EK596"/>
      <c r="EL596"/>
      <c r="EM596"/>
      <c r="EN596"/>
    </row>
    <row r="597" spans="1:144" x14ac:dyDescent="0.25">
      <c r="A597" s="141" t="s">
        <v>1415</v>
      </c>
      <c r="B597" s="141" t="s">
        <v>2642</v>
      </c>
      <c r="C597" s="145" t="s">
        <v>56</v>
      </c>
      <c r="D597" s="141">
        <v>6</v>
      </c>
      <c r="E597" s="150">
        <v>0</v>
      </c>
      <c r="F597" s="151">
        <v>0</v>
      </c>
      <c r="G597" s="151">
        <v>0</v>
      </c>
      <c r="H597" s="151">
        <v>0</v>
      </c>
      <c r="I597" s="152">
        <v>0</v>
      </c>
      <c r="J597"/>
      <c r="K597"/>
      <c r="L597"/>
      <c r="M597"/>
      <c r="N597"/>
      <c r="O597"/>
      <c r="P597"/>
      <c r="Q597"/>
      <c r="R597"/>
      <c r="S597"/>
      <c r="T597"/>
      <c r="U597"/>
      <c r="V597"/>
      <c r="W597"/>
      <c r="X597"/>
      <c r="Y597"/>
      <c r="Z597"/>
      <c r="AA597"/>
      <c r="AB597"/>
      <c r="AC597"/>
      <c r="AD597"/>
      <c r="AE597"/>
      <c r="AF597"/>
      <c r="AG597"/>
      <c r="AH597"/>
      <c r="AI597"/>
      <c r="AJ597"/>
      <c r="AK597"/>
      <c r="AL597"/>
      <c r="AM597"/>
      <c r="AN597"/>
      <c r="AO597"/>
      <c r="AP597"/>
      <c r="AQ597"/>
      <c r="AR597"/>
      <c r="AS597"/>
      <c r="AT597"/>
      <c r="AU597"/>
      <c r="AV597"/>
      <c r="AW597"/>
      <c r="AX597"/>
      <c r="AY597"/>
      <c r="AZ597"/>
      <c r="BA597"/>
      <c r="BB597"/>
      <c r="BC597"/>
      <c r="BD597"/>
      <c r="BE597"/>
      <c r="BF597"/>
      <c r="BG597"/>
      <c r="BH597"/>
      <c r="BI597"/>
      <c r="BJ597"/>
      <c r="BK597"/>
      <c r="BL597"/>
      <c r="BM597"/>
      <c r="BN597"/>
      <c r="BO597"/>
      <c r="BP597"/>
      <c r="BQ597"/>
      <c r="BR597"/>
      <c r="BS597"/>
      <c r="BT597"/>
      <c r="BU597"/>
      <c r="BV597"/>
      <c r="BW597"/>
      <c r="BX597"/>
      <c r="BY597"/>
      <c r="BZ597"/>
      <c r="CA597"/>
      <c r="CB597"/>
      <c r="CC597"/>
      <c r="CD597"/>
      <c r="CE597"/>
      <c r="CF597"/>
      <c r="CG597"/>
      <c r="CH597"/>
      <c r="CI597"/>
      <c r="CJ597"/>
      <c r="CK597"/>
      <c r="CL597"/>
      <c r="CM597"/>
      <c r="CN597"/>
      <c r="CO597"/>
      <c r="CP597"/>
      <c r="CQ597"/>
      <c r="CR597"/>
      <c r="CS597"/>
      <c r="CT597"/>
      <c r="CU597"/>
      <c r="CV597"/>
      <c r="CW597"/>
      <c r="CX597"/>
      <c r="CY597"/>
      <c r="CZ597"/>
      <c r="DA597"/>
      <c r="DB597"/>
      <c r="DC597"/>
      <c r="DD597"/>
      <c r="DE597"/>
      <c r="DF597"/>
      <c r="DG597"/>
      <c r="DH597"/>
      <c r="DI597"/>
      <c r="DJ597"/>
      <c r="DK597"/>
      <c r="DL597"/>
      <c r="DM597"/>
      <c r="DN597"/>
      <c r="DO597"/>
      <c r="DP597"/>
      <c r="DQ597"/>
      <c r="DR597"/>
      <c r="DS597"/>
      <c r="DT597"/>
      <c r="DU597"/>
      <c r="DV597"/>
      <c r="DW597"/>
      <c r="DX597"/>
      <c r="DY597"/>
      <c r="DZ597"/>
      <c r="EA597"/>
      <c r="EB597"/>
      <c r="EC597"/>
      <c r="ED597"/>
      <c r="EE597"/>
      <c r="EF597"/>
      <c r="EG597"/>
      <c r="EH597"/>
      <c r="EI597"/>
      <c r="EJ597"/>
      <c r="EK597"/>
      <c r="EL597"/>
      <c r="EM597"/>
      <c r="EN597"/>
    </row>
    <row r="598" spans="1:144" x14ac:dyDescent="0.25">
      <c r="A598" s="141" t="s">
        <v>1416</v>
      </c>
      <c r="B598" s="141" t="s">
        <v>2659</v>
      </c>
      <c r="C598" s="145" t="s">
        <v>56</v>
      </c>
      <c r="D598" s="141">
        <v>6</v>
      </c>
      <c r="E598" s="150">
        <v>0</v>
      </c>
      <c r="F598" s="151">
        <v>0</v>
      </c>
      <c r="G598" s="151">
        <v>0</v>
      </c>
      <c r="H598" s="151">
        <v>0</v>
      </c>
      <c r="I598" s="152">
        <v>0</v>
      </c>
      <c r="J598"/>
      <c r="K598"/>
      <c r="L598"/>
      <c r="M598"/>
      <c r="N598"/>
      <c r="O598"/>
      <c r="P598"/>
      <c r="Q598"/>
      <c r="R598"/>
      <c r="S598"/>
      <c r="T598"/>
      <c r="U598"/>
      <c r="V598"/>
      <c r="W598"/>
      <c r="X598"/>
      <c r="Y598"/>
      <c r="Z598"/>
      <c r="AA598"/>
      <c r="AB598"/>
      <c r="AC598"/>
      <c r="AD598"/>
      <c r="AE598"/>
      <c r="AF598"/>
      <c r="AG598"/>
      <c r="AH598"/>
      <c r="AI598"/>
      <c r="AJ598"/>
      <c r="AK598"/>
      <c r="AL598"/>
      <c r="AM598"/>
      <c r="AN598"/>
      <c r="AO598"/>
      <c r="AP598"/>
      <c r="AQ598"/>
      <c r="AR598"/>
      <c r="AS598"/>
      <c r="AT598"/>
      <c r="AU598"/>
      <c r="AV598"/>
      <c r="AW598"/>
      <c r="AX598"/>
      <c r="AY598"/>
      <c r="AZ598"/>
      <c r="BA598"/>
      <c r="BB598"/>
      <c r="BC598"/>
      <c r="BD598"/>
      <c r="BE598"/>
      <c r="BF598"/>
      <c r="BG598"/>
      <c r="BH598"/>
      <c r="BI598"/>
      <c r="BJ598"/>
      <c r="BK598"/>
      <c r="BL598"/>
      <c r="BM598"/>
      <c r="BN598"/>
      <c r="BO598"/>
      <c r="BP598"/>
      <c r="BQ598"/>
      <c r="BR598"/>
      <c r="BS598"/>
      <c r="BT598"/>
      <c r="BU598"/>
      <c r="BV598"/>
      <c r="BW598"/>
      <c r="BX598"/>
      <c r="BY598"/>
      <c r="BZ598"/>
      <c r="CA598"/>
      <c r="CB598"/>
      <c r="CC598"/>
      <c r="CD598"/>
      <c r="CE598"/>
      <c r="CF598"/>
      <c r="CG598"/>
      <c r="CH598"/>
      <c r="CI598"/>
      <c r="CJ598"/>
      <c r="CK598"/>
      <c r="CL598"/>
      <c r="CM598"/>
      <c r="CN598"/>
      <c r="CO598"/>
      <c r="CP598"/>
      <c r="CQ598"/>
      <c r="CR598"/>
      <c r="CS598"/>
      <c r="CT598"/>
      <c r="CU598"/>
      <c r="CV598"/>
      <c r="CW598"/>
      <c r="CX598"/>
      <c r="CY598"/>
      <c r="CZ598"/>
      <c r="DA598"/>
      <c r="DB598"/>
      <c r="DC598"/>
      <c r="DD598"/>
      <c r="DE598"/>
      <c r="DF598"/>
      <c r="DG598"/>
      <c r="DH598"/>
      <c r="DI598"/>
      <c r="DJ598"/>
      <c r="DK598"/>
      <c r="DL598"/>
      <c r="DM598"/>
      <c r="DN598"/>
      <c r="DO598"/>
      <c r="DP598"/>
      <c r="DQ598"/>
      <c r="DR598"/>
      <c r="DS598"/>
      <c r="DT598"/>
      <c r="DU598"/>
      <c r="DV598"/>
      <c r="DW598"/>
      <c r="DX598"/>
      <c r="DY598"/>
      <c r="DZ598"/>
      <c r="EA598"/>
      <c r="EB598"/>
      <c r="EC598"/>
      <c r="ED598"/>
      <c r="EE598"/>
      <c r="EF598"/>
      <c r="EG598"/>
      <c r="EH598"/>
      <c r="EI598"/>
      <c r="EJ598"/>
      <c r="EK598"/>
      <c r="EL598"/>
      <c r="EM598"/>
      <c r="EN598"/>
    </row>
    <row r="599" spans="1:144" x14ac:dyDescent="0.25">
      <c r="A599" s="141" t="s">
        <v>1417</v>
      </c>
      <c r="B599" s="141" t="s">
        <v>318</v>
      </c>
      <c r="C599" s="145" t="s">
        <v>56</v>
      </c>
      <c r="D599" s="141">
        <v>6</v>
      </c>
      <c r="E599" s="150">
        <v>0</v>
      </c>
      <c r="F599" s="151">
        <v>0</v>
      </c>
      <c r="G599" s="151">
        <v>0</v>
      </c>
      <c r="H599" s="151">
        <v>0</v>
      </c>
      <c r="I599" s="152">
        <v>0</v>
      </c>
      <c r="J599"/>
      <c r="K599"/>
      <c r="L599"/>
      <c r="M599"/>
      <c r="N599"/>
      <c r="O599"/>
      <c r="P599"/>
      <c r="Q599"/>
      <c r="R599"/>
      <c r="S599"/>
      <c r="T599"/>
      <c r="U599"/>
      <c r="V599"/>
      <c r="W599"/>
      <c r="X599"/>
      <c r="Y599"/>
      <c r="Z599"/>
      <c r="AA599"/>
      <c r="AB599"/>
      <c r="AC599"/>
      <c r="AD599"/>
      <c r="AE599"/>
      <c r="AF599"/>
      <c r="AG599"/>
      <c r="AH599"/>
      <c r="AI599"/>
      <c r="AJ599"/>
      <c r="AK599"/>
      <c r="AL599"/>
      <c r="AM599"/>
      <c r="AN599"/>
      <c r="AO599"/>
      <c r="AP599"/>
      <c r="AQ599"/>
      <c r="AR599"/>
      <c r="AS599"/>
      <c r="AT599"/>
      <c r="AU599"/>
      <c r="AV599"/>
      <c r="AW599"/>
      <c r="AX599"/>
      <c r="AY599"/>
      <c r="AZ599"/>
      <c r="BA599"/>
      <c r="BB599"/>
      <c r="BC599"/>
      <c r="BD599"/>
      <c r="BE599"/>
      <c r="BF599"/>
      <c r="BG599"/>
      <c r="BH599"/>
      <c r="BI599"/>
      <c r="BJ599"/>
      <c r="BK599"/>
      <c r="BL599"/>
      <c r="BM599"/>
      <c r="BN599"/>
      <c r="BO599"/>
      <c r="BP599"/>
      <c r="BQ599"/>
      <c r="BR599"/>
      <c r="BS599"/>
      <c r="BT599"/>
      <c r="BU599"/>
      <c r="BV599"/>
      <c r="BW599"/>
      <c r="BX599"/>
      <c r="BY599"/>
      <c r="BZ599"/>
      <c r="CA599"/>
      <c r="CB599"/>
      <c r="CC599"/>
      <c r="CD599"/>
      <c r="CE599"/>
      <c r="CF599"/>
      <c r="CG599"/>
      <c r="CH599"/>
      <c r="CI599"/>
      <c r="CJ599"/>
      <c r="CK599"/>
      <c r="CL599"/>
      <c r="CM599"/>
      <c r="CN599"/>
      <c r="CO599"/>
      <c r="CP599"/>
      <c r="CQ599"/>
      <c r="CR599"/>
      <c r="CS599"/>
      <c r="CT599"/>
      <c r="CU599"/>
      <c r="CV599"/>
      <c r="CW599"/>
      <c r="CX599"/>
      <c r="CY599"/>
      <c r="CZ599"/>
      <c r="DA599"/>
      <c r="DB599"/>
      <c r="DC599"/>
      <c r="DD599"/>
      <c r="DE599"/>
      <c r="DF599"/>
      <c r="DG599"/>
      <c r="DH599"/>
      <c r="DI599"/>
      <c r="DJ599"/>
      <c r="DK599"/>
      <c r="DL599"/>
      <c r="DM599"/>
      <c r="DN599"/>
      <c r="DO599"/>
      <c r="DP599"/>
      <c r="DQ599"/>
      <c r="DR599"/>
      <c r="DS599"/>
      <c r="DT599"/>
      <c r="DU599"/>
      <c r="DV599"/>
      <c r="DW599"/>
      <c r="DX599"/>
      <c r="DY599"/>
      <c r="DZ599"/>
      <c r="EA599"/>
      <c r="EB599"/>
      <c r="EC599"/>
      <c r="ED599"/>
      <c r="EE599"/>
      <c r="EF599"/>
      <c r="EG599"/>
      <c r="EH599"/>
      <c r="EI599"/>
      <c r="EJ599"/>
      <c r="EK599"/>
      <c r="EL599"/>
      <c r="EM599"/>
      <c r="EN599"/>
    </row>
    <row r="600" spans="1:144" x14ac:dyDescent="0.25">
      <c r="A600" s="141" t="s">
        <v>1418</v>
      </c>
      <c r="B600" s="141" t="s">
        <v>319</v>
      </c>
      <c r="C600" s="145" t="s">
        <v>56</v>
      </c>
      <c r="D600" s="141">
        <v>6</v>
      </c>
      <c r="E600" s="150">
        <v>0</v>
      </c>
      <c r="F600" s="151">
        <v>0</v>
      </c>
      <c r="G600" s="151">
        <v>0</v>
      </c>
      <c r="H600" s="151">
        <v>0</v>
      </c>
      <c r="I600" s="152">
        <v>0</v>
      </c>
      <c r="J600"/>
      <c r="K600"/>
      <c r="L600"/>
      <c r="M600"/>
      <c r="N600"/>
      <c r="O600"/>
      <c r="P600"/>
      <c r="Q600"/>
      <c r="R600"/>
      <c r="S600"/>
      <c r="T600"/>
      <c r="U600"/>
      <c r="V600"/>
      <c r="W600"/>
      <c r="X600"/>
      <c r="Y600"/>
      <c r="Z600"/>
      <c r="AA600"/>
      <c r="AB600"/>
      <c r="AC600"/>
      <c r="AD600"/>
      <c r="AE600"/>
      <c r="AF600"/>
      <c r="AG600"/>
      <c r="AH600"/>
      <c r="AI600"/>
      <c r="AJ600"/>
      <c r="AK600"/>
      <c r="AL600"/>
      <c r="AM600"/>
      <c r="AN600"/>
      <c r="AO600"/>
      <c r="AP600"/>
      <c r="AQ600"/>
      <c r="AR600"/>
      <c r="AS600"/>
      <c r="AT600"/>
      <c r="AU600"/>
      <c r="AV600"/>
      <c r="AW600"/>
      <c r="AX600"/>
      <c r="AY600"/>
      <c r="AZ600"/>
      <c r="BA600"/>
      <c r="BB600"/>
      <c r="BC600"/>
      <c r="BD600"/>
      <c r="BE600"/>
      <c r="BF600"/>
      <c r="BG600"/>
      <c r="BH600"/>
      <c r="BI600"/>
      <c r="BJ600"/>
      <c r="BK600"/>
      <c r="BL600"/>
      <c r="BM600"/>
      <c r="BN600"/>
      <c r="BO600"/>
      <c r="BP600"/>
      <c r="BQ600"/>
      <c r="BR600"/>
      <c r="BS600"/>
      <c r="BT600"/>
      <c r="BU600"/>
      <c r="BV600"/>
      <c r="BW600"/>
      <c r="BX600"/>
      <c r="BY600"/>
      <c r="BZ600"/>
      <c r="CA600"/>
      <c r="CB600"/>
      <c r="CC600"/>
      <c r="CD600"/>
      <c r="CE600"/>
      <c r="CF600"/>
      <c r="CG600"/>
      <c r="CH600"/>
      <c r="CI600"/>
      <c r="CJ600"/>
      <c r="CK600"/>
      <c r="CL600"/>
      <c r="CM600"/>
      <c r="CN600"/>
      <c r="CO600"/>
      <c r="CP600"/>
      <c r="CQ600"/>
      <c r="CR600"/>
      <c r="CS600"/>
      <c r="CT600"/>
      <c r="CU600"/>
      <c r="CV600"/>
      <c r="CW600"/>
      <c r="CX600"/>
      <c r="CY600"/>
      <c r="CZ600"/>
      <c r="DA600"/>
      <c r="DB600"/>
      <c r="DC600"/>
      <c r="DD600"/>
      <c r="DE600"/>
      <c r="DF600"/>
      <c r="DG600"/>
      <c r="DH600"/>
      <c r="DI600"/>
      <c r="DJ600"/>
      <c r="DK600"/>
      <c r="DL600"/>
      <c r="DM600"/>
      <c r="DN600"/>
      <c r="DO600"/>
      <c r="DP600"/>
      <c r="DQ600"/>
      <c r="DR600"/>
      <c r="DS600"/>
      <c r="DT600"/>
      <c r="DU600"/>
      <c r="DV600"/>
      <c r="DW600"/>
      <c r="DX600"/>
      <c r="DY600"/>
      <c r="DZ600"/>
      <c r="EA600"/>
      <c r="EB600"/>
      <c r="EC600"/>
      <c r="ED600"/>
      <c r="EE600"/>
      <c r="EF600"/>
      <c r="EG600"/>
      <c r="EH600"/>
      <c r="EI600"/>
      <c r="EJ600"/>
      <c r="EK600"/>
      <c r="EL600"/>
      <c r="EM600"/>
      <c r="EN600"/>
    </row>
    <row r="601" spans="1:144" x14ac:dyDescent="0.25">
      <c r="A601" s="141" t="s">
        <v>1419</v>
      </c>
      <c r="B601" s="141" t="s">
        <v>1420</v>
      </c>
      <c r="C601" s="145" t="s">
        <v>56</v>
      </c>
      <c r="D601" s="141">
        <v>4</v>
      </c>
      <c r="E601" s="150">
        <v>10013.370000000001</v>
      </c>
      <c r="F601" s="151">
        <v>277.06</v>
      </c>
      <c r="G601" s="151">
        <v>0</v>
      </c>
      <c r="H601" s="151">
        <v>117669.02</v>
      </c>
      <c r="I601" s="152">
        <v>127959.45</v>
      </c>
      <c r="J601"/>
      <c r="K601"/>
      <c r="L601"/>
      <c r="M601"/>
      <c r="N601"/>
      <c r="O601"/>
      <c r="P601"/>
      <c r="Q601"/>
      <c r="R601"/>
      <c r="S601"/>
      <c r="T601"/>
      <c r="U601"/>
      <c r="V601"/>
      <c r="W601"/>
      <c r="X601"/>
      <c r="Y601"/>
      <c r="Z601"/>
      <c r="AA601"/>
      <c r="AB601"/>
      <c r="AC601"/>
      <c r="AD601"/>
      <c r="AE601"/>
      <c r="AF601"/>
      <c r="AG601"/>
      <c r="AH601"/>
      <c r="AI601"/>
      <c r="AJ601"/>
      <c r="AK601"/>
      <c r="AL601"/>
      <c r="AM601"/>
      <c r="AN601"/>
      <c r="AO601"/>
      <c r="AP601"/>
      <c r="AQ601"/>
      <c r="AR601"/>
      <c r="AS601"/>
      <c r="AT601"/>
      <c r="AU601"/>
      <c r="AV601"/>
      <c r="AW601"/>
      <c r="AX601"/>
      <c r="AY601"/>
      <c r="AZ601"/>
      <c r="BA601"/>
      <c r="BB601"/>
      <c r="BC601"/>
      <c r="BD601"/>
      <c r="BE601"/>
      <c r="BF601"/>
      <c r="BG601"/>
      <c r="BH601"/>
      <c r="BI601"/>
      <c r="BJ601"/>
      <c r="BK601"/>
      <c r="BL601"/>
      <c r="BM601"/>
      <c r="BN601"/>
      <c r="BO601"/>
      <c r="BP601"/>
      <c r="BQ601"/>
      <c r="BR601"/>
      <c r="BS601"/>
      <c r="BT601"/>
      <c r="BU601"/>
      <c r="BV601"/>
      <c r="BW601"/>
      <c r="BX601"/>
      <c r="BY601"/>
      <c r="BZ601"/>
      <c r="CA601"/>
      <c r="CB601"/>
      <c r="CC601"/>
      <c r="CD601"/>
      <c r="CE601"/>
      <c r="CF601"/>
      <c r="CG601"/>
      <c r="CH601"/>
      <c r="CI601"/>
      <c r="CJ601"/>
      <c r="CK601"/>
      <c r="CL601"/>
      <c r="CM601"/>
      <c r="CN601"/>
      <c r="CO601"/>
      <c r="CP601"/>
      <c r="CQ601"/>
      <c r="CR601"/>
      <c r="CS601"/>
      <c r="CT601"/>
      <c r="CU601"/>
      <c r="CV601"/>
      <c r="CW601"/>
      <c r="CX601"/>
      <c r="CY601"/>
      <c r="CZ601"/>
      <c r="DA601"/>
      <c r="DB601"/>
      <c r="DC601"/>
      <c r="DD601"/>
      <c r="DE601"/>
      <c r="DF601"/>
      <c r="DG601"/>
      <c r="DH601"/>
      <c r="DI601"/>
      <c r="DJ601"/>
      <c r="DK601"/>
      <c r="DL601"/>
      <c r="DM601"/>
      <c r="DN601"/>
      <c r="DO601"/>
      <c r="DP601"/>
      <c r="DQ601"/>
      <c r="DR601"/>
      <c r="DS601"/>
      <c r="DT601"/>
      <c r="DU601"/>
      <c r="DV601"/>
      <c r="DW601"/>
      <c r="DX601"/>
      <c r="DY601"/>
      <c r="DZ601"/>
      <c r="EA601"/>
      <c r="EB601"/>
      <c r="EC601"/>
      <c r="ED601"/>
      <c r="EE601"/>
      <c r="EF601"/>
      <c r="EG601"/>
      <c r="EH601"/>
      <c r="EI601"/>
      <c r="EJ601"/>
      <c r="EK601"/>
      <c r="EL601"/>
      <c r="EM601"/>
      <c r="EN601"/>
    </row>
    <row r="602" spans="1:144" x14ac:dyDescent="0.25">
      <c r="A602" s="141" t="s">
        <v>1423</v>
      </c>
      <c r="B602" s="141" t="s">
        <v>1424</v>
      </c>
      <c r="C602" s="145" t="s">
        <v>56</v>
      </c>
      <c r="D602" s="141">
        <v>4</v>
      </c>
      <c r="E602" s="150">
        <v>0</v>
      </c>
      <c r="F602" s="151">
        <v>0</v>
      </c>
      <c r="G602" s="151">
        <v>0</v>
      </c>
      <c r="H602" s="151">
        <v>0</v>
      </c>
      <c r="I602" s="152">
        <v>0</v>
      </c>
      <c r="J602"/>
      <c r="K602"/>
      <c r="L602"/>
      <c r="M602"/>
      <c r="N602"/>
      <c r="O602"/>
      <c r="P602"/>
      <c r="Q602"/>
      <c r="R602"/>
      <c r="S602"/>
      <c r="T602"/>
      <c r="U602"/>
      <c r="V602"/>
      <c r="W602"/>
      <c r="X602"/>
      <c r="Y602"/>
      <c r="Z602"/>
      <c r="AA602"/>
      <c r="AB602"/>
      <c r="AC602"/>
      <c r="AD602"/>
      <c r="AE602"/>
      <c r="AF602"/>
      <c r="AG602"/>
      <c r="AH602"/>
      <c r="AI602"/>
      <c r="AJ602"/>
      <c r="AK602"/>
      <c r="AL602"/>
      <c r="AM602"/>
      <c r="AN602"/>
      <c r="AO602"/>
      <c r="AP602"/>
      <c r="AQ602"/>
      <c r="AR602"/>
      <c r="AS602"/>
      <c r="AT602"/>
      <c r="AU602"/>
      <c r="AV602"/>
      <c r="AW602"/>
      <c r="AX602"/>
      <c r="AY602"/>
      <c r="AZ602"/>
      <c r="BA602"/>
      <c r="BB602"/>
      <c r="BC602"/>
      <c r="BD602"/>
      <c r="BE602"/>
      <c r="BF602"/>
      <c r="BG602"/>
      <c r="BH602"/>
      <c r="BI602"/>
      <c r="BJ602"/>
      <c r="BK602"/>
      <c r="BL602"/>
      <c r="BM602"/>
      <c r="BN602"/>
      <c r="BO602"/>
      <c r="BP602"/>
      <c r="BQ602"/>
      <c r="BR602"/>
      <c r="BS602"/>
      <c r="BT602"/>
      <c r="BU602"/>
      <c r="BV602"/>
      <c r="BW602"/>
      <c r="BX602"/>
      <c r="BY602"/>
      <c r="BZ602"/>
      <c r="CA602"/>
      <c r="CB602"/>
      <c r="CC602"/>
      <c r="CD602"/>
      <c r="CE602"/>
      <c r="CF602"/>
      <c r="CG602"/>
      <c r="CH602"/>
      <c r="CI602"/>
      <c r="CJ602"/>
      <c r="CK602"/>
      <c r="CL602"/>
      <c r="CM602"/>
      <c r="CN602"/>
      <c r="CO602"/>
      <c r="CP602"/>
      <c r="CQ602"/>
      <c r="CR602"/>
      <c r="CS602"/>
      <c r="CT602"/>
      <c r="CU602"/>
      <c r="CV602"/>
      <c r="CW602"/>
      <c r="CX602"/>
      <c r="CY602"/>
      <c r="CZ602"/>
      <c r="DA602"/>
      <c r="DB602"/>
      <c r="DC602"/>
      <c r="DD602"/>
      <c r="DE602"/>
      <c r="DF602"/>
      <c r="DG602"/>
      <c r="DH602"/>
      <c r="DI602"/>
      <c r="DJ602"/>
      <c r="DK602"/>
      <c r="DL602"/>
      <c r="DM602"/>
      <c r="DN602"/>
      <c r="DO602"/>
      <c r="DP602"/>
      <c r="DQ602"/>
      <c r="DR602"/>
      <c r="DS602"/>
      <c r="DT602"/>
      <c r="DU602"/>
      <c r="DV602"/>
      <c r="DW602"/>
      <c r="DX602"/>
      <c r="DY602"/>
      <c r="DZ602"/>
      <c r="EA602"/>
      <c r="EB602"/>
      <c r="EC602"/>
      <c r="ED602"/>
      <c r="EE602"/>
      <c r="EF602"/>
      <c r="EG602"/>
      <c r="EH602"/>
      <c r="EI602"/>
      <c r="EJ602"/>
      <c r="EK602"/>
      <c r="EL602"/>
      <c r="EM602"/>
      <c r="EN602"/>
    </row>
    <row r="603" spans="1:144" x14ac:dyDescent="0.25">
      <c r="A603" s="141" t="s">
        <v>1425</v>
      </c>
      <c r="B603" s="141" t="s">
        <v>1426</v>
      </c>
      <c r="C603" s="145" t="s">
        <v>56</v>
      </c>
      <c r="D603" s="141">
        <v>4</v>
      </c>
      <c r="E603" s="150">
        <v>0</v>
      </c>
      <c r="F603" s="151">
        <v>0</v>
      </c>
      <c r="G603" s="151">
        <v>0</v>
      </c>
      <c r="H603" s="151">
        <v>0</v>
      </c>
      <c r="I603" s="152">
        <v>0</v>
      </c>
      <c r="J603"/>
      <c r="K603"/>
      <c r="L603"/>
      <c r="M603"/>
      <c r="N603"/>
      <c r="O603"/>
      <c r="P603"/>
      <c r="Q603"/>
      <c r="R603"/>
      <c r="S603"/>
      <c r="T603"/>
      <c r="U603"/>
      <c r="V603"/>
      <c r="W603"/>
      <c r="X603"/>
      <c r="Y603"/>
      <c r="Z603"/>
      <c r="AA603"/>
      <c r="AB603"/>
      <c r="AC603"/>
      <c r="AD603"/>
      <c r="AE603"/>
      <c r="AF603"/>
      <c r="AG603"/>
      <c r="AH603"/>
      <c r="AI603"/>
      <c r="AJ603"/>
      <c r="AK603"/>
      <c r="AL603"/>
      <c r="AM603"/>
      <c r="AN603"/>
      <c r="AO603"/>
      <c r="AP603"/>
      <c r="AQ603"/>
      <c r="AR603"/>
      <c r="AS603"/>
      <c r="AT603"/>
      <c r="AU603"/>
      <c r="AV603"/>
      <c r="AW603"/>
      <c r="AX603"/>
      <c r="AY603"/>
      <c r="AZ603"/>
      <c r="BA603"/>
      <c r="BB603"/>
      <c r="BC603"/>
      <c r="BD603"/>
      <c r="BE603"/>
      <c r="BF603"/>
      <c r="BG603"/>
      <c r="BH603"/>
      <c r="BI603"/>
      <c r="BJ603"/>
      <c r="BK603"/>
      <c r="BL603"/>
      <c r="BM603"/>
      <c r="BN603"/>
      <c r="BO603"/>
      <c r="BP603"/>
      <c r="BQ603"/>
      <c r="BR603"/>
      <c r="BS603"/>
      <c r="BT603"/>
      <c r="BU603"/>
      <c r="BV603"/>
      <c r="BW603"/>
      <c r="BX603"/>
      <c r="BY603"/>
      <c r="BZ603"/>
      <c r="CA603"/>
      <c r="CB603"/>
      <c r="CC603"/>
      <c r="CD603"/>
      <c r="CE603"/>
      <c r="CF603"/>
      <c r="CG603"/>
      <c r="CH603"/>
      <c r="CI603"/>
      <c r="CJ603"/>
      <c r="CK603"/>
      <c r="CL603"/>
      <c r="CM603"/>
      <c r="CN603"/>
      <c r="CO603"/>
      <c r="CP603"/>
      <c r="CQ603"/>
      <c r="CR603"/>
      <c r="CS603"/>
      <c r="CT603"/>
      <c r="CU603"/>
      <c r="CV603"/>
      <c r="CW603"/>
      <c r="CX603"/>
      <c r="CY603"/>
      <c r="CZ603"/>
      <c r="DA603"/>
      <c r="DB603"/>
      <c r="DC603"/>
      <c r="DD603"/>
      <c r="DE603"/>
      <c r="DF603"/>
      <c r="DG603"/>
      <c r="DH603"/>
      <c r="DI603"/>
      <c r="DJ603"/>
      <c r="DK603"/>
      <c r="DL603"/>
      <c r="DM603"/>
      <c r="DN603"/>
      <c r="DO603"/>
      <c r="DP603"/>
      <c r="DQ603"/>
      <c r="DR603"/>
      <c r="DS603"/>
      <c r="DT603"/>
      <c r="DU603"/>
      <c r="DV603"/>
      <c r="DW603"/>
      <c r="DX603"/>
      <c r="DY603"/>
      <c r="DZ603"/>
      <c r="EA603"/>
      <c r="EB603"/>
      <c r="EC603"/>
      <c r="ED603"/>
      <c r="EE603"/>
      <c r="EF603"/>
      <c r="EG603"/>
      <c r="EH603"/>
      <c r="EI603"/>
      <c r="EJ603"/>
      <c r="EK603"/>
      <c r="EL603"/>
      <c r="EM603"/>
      <c r="EN603"/>
    </row>
    <row r="604" spans="1:144" x14ac:dyDescent="0.25">
      <c r="A604" s="141" t="s">
        <v>1427</v>
      </c>
      <c r="B604" s="141" t="s">
        <v>1428</v>
      </c>
      <c r="C604" s="145" t="s">
        <v>56</v>
      </c>
      <c r="D604" s="141">
        <v>4</v>
      </c>
      <c r="E604" s="150">
        <v>4217.97</v>
      </c>
      <c r="F604" s="151">
        <v>51270.3</v>
      </c>
      <c r="G604" s="151">
        <v>105777.72</v>
      </c>
      <c r="H604" s="151">
        <v>1696635.93</v>
      </c>
      <c r="I604" s="152">
        <v>1857901.92</v>
      </c>
      <c r="J604"/>
      <c r="K604"/>
      <c r="L604"/>
      <c r="M604"/>
      <c r="N604"/>
      <c r="O604"/>
      <c r="P604"/>
      <c r="Q604"/>
      <c r="R604"/>
      <c r="S604"/>
      <c r="T604"/>
      <c r="U604"/>
      <c r="V604"/>
      <c r="W604"/>
      <c r="X604"/>
      <c r="Y604"/>
      <c r="Z604"/>
      <c r="AA604"/>
      <c r="AB604"/>
      <c r="AC604"/>
      <c r="AD604"/>
      <c r="AE604"/>
      <c r="AF604"/>
      <c r="AG604"/>
      <c r="AH604"/>
      <c r="AI604"/>
      <c r="AJ604"/>
      <c r="AK604"/>
      <c r="AL604"/>
      <c r="AM604"/>
      <c r="AN604"/>
      <c r="AO604"/>
      <c r="AP604"/>
      <c r="AQ604"/>
      <c r="AR604"/>
      <c r="AS604"/>
      <c r="AT604"/>
      <c r="AU604"/>
      <c r="AV604"/>
      <c r="AW604"/>
      <c r="AX604"/>
      <c r="AY604"/>
      <c r="AZ604"/>
      <c r="BA604"/>
      <c r="BB604"/>
      <c r="BC604"/>
      <c r="BD604"/>
      <c r="BE604"/>
      <c r="BF604"/>
      <c r="BG604"/>
      <c r="BH604"/>
      <c r="BI604"/>
      <c r="BJ604"/>
      <c r="BK604"/>
      <c r="BL604"/>
      <c r="BM604"/>
      <c r="BN604"/>
      <c r="BO604"/>
      <c r="BP604"/>
      <c r="BQ604"/>
      <c r="BR604"/>
      <c r="BS604"/>
      <c r="BT604"/>
      <c r="BU604"/>
      <c r="BV604"/>
      <c r="BW604"/>
      <c r="BX604"/>
      <c r="BY604"/>
      <c r="BZ604"/>
      <c r="CA604"/>
      <c r="CB604"/>
      <c r="CC604"/>
      <c r="CD604"/>
      <c r="CE604"/>
      <c r="CF604"/>
      <c r="CG604"/>
      <c r="CH604"/>
      <c r="CI604"/>
      <c r="CJ604"/>
      <c r="CK604"/>
      <c r="CL604"/>
      <c r="CM604"/>
      <c r="CN604"/>
      <c r="CO604"/>
      <c r="CP604"/>
      <c r="CQ604"/>
      <c r="CR604"/>
      <c r="CS604"/>
      <c r="CT604"/>
      <c r="CU604"/>
      <c r="CV604"/>
      <c r="CW604"/>
      <c r="CX604"/>
      <c r="CY604"/>
      <c r="CZ604"/>
      <c r="DA604"/>
      <c r="DB604"/>
      <c r="DC604"/>
      <c r="DD604"/>
      <c r="DE604"/>
      <c r="DF604"/>
      <c r="DG604"/>
      <c r="DH604"/>
      <c r="DI604"/>
      <c r="DJ604"/>
      <c r="DK604"/>
      <c r="DL604"/>
      <c r="DM604"/>
      <c r="DN604"/>
      <c r="DO604"/>
      <c r="DP604"/>
      <c r="DQ604"/>
      <c r="DR604"/>
      <c r="DS604"/>
      <c r="DT604"/>
      <c r="DU604"/>
      <c r="DV604"/>
      <c r="DW604"/>
      <c r="DX604"/>
      <c r="DY604"/>
      <c r="DZ604"/>
      <c r="EA604"/>
      <c r="EB604"/>
      <c r="EC604"/>
      <c r="ED604"/>
      <c r="EE604"/>
      <c r="EF604"/>
      <c r="EG604"/>
      <c r="EH604"/>
      <c r="EI604"/>
      <c r="EJ604"/>
      <c r="EK604"/>
      <c r="EL604"/>
      <c r="EM604"/>
      <c r="EN604"/>
    </row>
    <row r="605" spans="1:144" x14ac:dyDescent="0.25">
      <c r="A605" s="141" t="s">
        <v>1429</v>
      </c>
      <c r="B605" s="141" t="s">
        <v>1430</v>
      </c>
      <c r="C605" s="145" t="s">
        <v>56</v>
      </c>
      <c r="D605" s="141">
        <v>6</v>
      </c>
      <c r="E605" s="150">
        <v>0</v>
      </c>
      <c r="F605" s="151">
        <v>0</v>
      </c>
      <c r="G605" s="151">
        <v>0</v>
      </c>
      <c r="H605" s="151">
        <v>0</v>
      </c>
      <c r="I605" s="152">
        <v>0</v>
      </c>
      <c r="J605"/>
      <c r="K605"/>
      <c r="L605"/>
      <c r="M605"/>
      <c r="N605"/>
      <c r="O605"/>
      <c r="P605"/>
      <c r="Q605"/>
      <c r="R605"/>
      <c r="S605"/>
      <c r="T605"/>
      <c r="U605"/>
      <c r="V605"/>
      <c r="W605"/>
      <c r="X605"/>
      <c r="Y605"/>
      <c r="Z605"/>
      <c r="AA605"/>
      <c r="AB605"/>
      <c r="AC605"/>
      <c r="AD605"/>
      <c r="AE605"/>
      <c r="AF605"/>
      <c r="AG605"/>
      <c r="AH605"/>
      <c r="AI605"/>
      <c r="AJ605"/>
      <c r="AK605"/>
      <c r="AL605"/>
      <c r="AM605"/>
      <c r="AN605"/>
      <c r="AO605"/>
      <c r="AP605"/>
      <c r="AQ605"/>
      <c r="AR605"/>
      <c r="AS605"/>
      <c r="AT605"/>
      <c r="AU605"/>
      <c r="AV605"/>
      <c r="AW605"/>
      <c r="AX605"/>
      <c r="AY605"/>
      <c r="AZ605"/>
      <c r="BA605"/>
      <c r="BB605"/>
      <c r="BC605"/>
      <c r="BD605"/>
      <c r="BE605"/>
      <c r="BF605"/>
      <c r="BG605"/>
      <c r="BH605"/>
      <c r="BI605"/>
      <c r="BJ605"/>
      <c r="BK605"/>
      <c r="BL605"/>
      <c r="BM605"/>
      <c r="BN605"/>
      <c r="BO605"/>
      <c r="BP605"/>
      <c r="BQ605"/>
      <c r="BR605"/>
      <c r="BS605"/>
      <c r="BT605"/>
      <c r="BU605"/>
      <c r="BV605"/>
      <c r="BW605"/>
      <c r="BX605"/>
      <c r="BY605"/>
      <c r="BZ605"/>
      <c r="CA605"/>
      <c r="CB605"/>
      <c r="CC605"/>
      <c r="CD605"/>
      <c r="CE605"/>
      <c r="CF605"/>
      <c r="CG605"/>
      <c r="CH605"/>
      <c r="CI605"/>
      <c r="CJ605"/>
      <c r="CK605"/>
      <c r="CL605"/>
      <c r="CM605"/>
      <c r="CN605"/>
      <c r="CO605"/>
      <c r="CP605"/>
      <c r="CQ605"/>
      <c r="CR605"/>
      <c r="CS605"/>
      <c r="CT605"/>
      <c r="CU605"/>
      <c r="CV605"/>
      <c r="CW605"/>
      <c r="CX605"/>
      <c r="CY605"/>
      <c r="CZ605"/>
      <c r="DA605"/>
      <c r="DB605"/>
      <c r="DC605"/>
      <c r="DD605"/>
      <c r="DE605"/>
      <c r="DF605"/>
      <c r="DG605"/>
      <c r="DH605"/>
      <c r="DI605"/>
      <c r="DJ605"/>
      <c r="DK605"/>
      <c r="DL605"/>
      <c r="DM605"/>
      <c r="DN605"/>
      <c r="DO605"/>
      <c r="DP605"/>
      <c r="DQ605"/>
      <c r="DR605"/>
      <c r="DS605"/>
      <c r="DT605"/>
      <c r="DU605"/>
      <c r="DV605"/>
      <c r="DW605"/>
      <c r="DX605"/>
      <c r="DY605"/>
      <c r="DZ605"/>
      <c r="EA605"/>
      <c r="EB605"/>
      <c r="EC605"/>
      <c r="ED605"/>
      <c r="EE605"/>
      <c r="EF605"/>
      <c r="EG605"/>
      <c r="EH605"/>
      <c r="EI605"/>
      <c r="EJ605"/>
      <c r="EK605"/>
      <c r="EL605"/>
      <c r="EM605"/>
      <c r="EN605"/>
    </row>
    <row r="606" spans="1:144" x14ac:dyDescent="0.25">
      <c r="A606" s="141" t="s">
        <v>1431</v>
      </c>
      <c r="B606" s="141" t="s">
        <v>1432</v>
      </c>
      <c r="C606" s="145" t="s">
        <v>56</v>
      </c>
      <c r="D606" s="141">
        <v>6</v>
      </c>
      <c r="E606" s="150">
        <v>0</v>
      </c>
      <c r="F606" s="151">
        <v>0</v>
      </c>
      <c r="G606" s="151">
        <v>0</v>
      </c>
      <c r="H606" s="151">
        <v>0</v>
      </c>
      <c r="I606" s="152">
        <v>0</v>
      </c>
      <c r="J606"/>
      <c r="K606"/>
      <c r="L606"/>
      <c r="M606"/>
      <c r="N606"/>
      <c r="O606"/>
      <c r="P606"/>
      <c r="Q606"/>
      <c r="R606"/>
      <c r="S606"/>
      <c r="T606"/>
      <c r="U606"/>
      <c r="V606"/>
      <c r="W606"/>
      <c r="X606"/>
      <c r="Y606"/>
      <c r="Z606"/>
      <c r="AA606"/>
      <c r="AB606"/>
      <c r="AC606"/>
      <c r="AD606"/>
      <c r="AE606"/>
      <c r="AF606"/>
      <c r="AG606"/>
      <c r="AH606"/>
      <c r="AI606"/>
      <c r="AJ606"/>
      <c r="AK606"/>
      <c r="AL606"/>
      <c r="AM606"/>
      <c r="AN606"/>
      <c r="AO606"/>
      <c r="AP606"/>
      <c r="AQ606"/>
      <c r="AR606"/>
      <c r="AS606"/>
      <c r="AT606"/>
      <c r="AU606"/>
      <c r="AV606"/>
      <c r="AW606"/>
      <c r="AX606"/>
      <c r="AY606"/>
      <c r="AZ606"/>
      <c r="BA606"/>
      <c r="BB606"/>
      <c r="BC606"/>
      <c r="BD606"/>
      <c r="BE606"/>
      <c r="BF606"/>
      <c r="BG606"/>
      <c r="BH606"/>
      <c r="BI606"/>
      <c r="BJ606"/>
      <c r="BK606"/>
      <c r="BL606"/>
      <c r="BM606"/>
      <c r="BN606"/>
      <c r="BO606"/>
      <c r="BP606"/>
      <c r="BQ606"/>
      <c r="BR606"/>
      <c r="BS606"/>
      <c r="BT606"/>
      <c r="BU606"/>
      <c r="BV606"/>
      <c r="BW606"/>
      <c r="BX606"/>
      <c r="BY606"/>
      <c r="BZ606"/>
      <c r="CA606"/>
      <c r="CB606"/>
      <c r="CC606"/>
      <c r="CD606"/>
      <c r="CE606"/>
      <c r="CF606"/>
      <c r="CG606"/>
      <c r="CH606"/>
      <c r="CI606"/>
      <c r="CJ606"/>
      <c r="CK606"/>
      <c r="CL606"/>
      <c r="CM606"/>
      <c r="CN606"/>
      <c r="CO606"/>
      <c r="CP606"/>
      <c r="CQ606"/>
      <c r="CR606"/>
      <c r="CS606"/>
      <c r="CT606"/>
      <c r="CU606"/>
      <c r="CV606"/>
      <c r="CW606"/>
      <c r="CX606"/>
      <c r="CY606"/>
      <c r="CZ606"/>
      <c r="DA606"/>
      <c r="DB606"/>
      <c r="DC606"/>
      <c r="DD606"/>
      <c r="DE606"/>
      <c r="DF606"/>
      <c r="DG606"/>
      <c r="DH606"/>
      <c r="DI606"/>
      <c r="DJ606"/>
      <c r="DK606"/>
      <c r="DL606"/>
      <c r="DM606"/>
      <c r="DN606"/>
      <c r="DO606"/>
      <c r="DP606"/>
      <c r="DQ606"/>
      <c r="DR606"/>
      <c r="DS606"/>
      <c r="DT606"/>
      <c r="DU606"/>
      <c r="DV606"/>
      <c r="DW606"/>
      <c r="DX606"/>
      <c r="DY606"/>
      <c r="DZ606"/>
      <c r="EA606"/>
      <c r="EB606"/>
      <c r="EC606"/>
      <c r="ED606"/>
      <c r="EE606"/>
      <c r="EF606"/>
      <c r="EG606"/>
      <c r="EH606"/>
      <c r="EI606"/>
      <c r="EJ606"/>
      <c r="EK606"/>
      <c r="EL606"/>
      <c r="EM606"/>
      <c r="EN606"/>
    </row>
    <row r="607" spans="1:144" x14ac:dyDescent="0.25">
      <c r="A607" s="141" t="s">
        <v>1433</v>
      </c>
      <c r="B607" s="141" t="s">
        <v>1434</v>
      </c>
      <c r="C607" s="145" t="s">
        <v>56</v>
      </c>
      <c r="D607" s="141">
        <v>6</v>
      </c>
      <c r="E607" s="150">
        <v>0</v>
      </c>
      <c r="F607" s="151">
        <v>0</v>
      </c>
      <c r="G607" s="151">
        <v>0</v>
      </c>
      <c r="H607" s="151">
        <v>0</v>
      </c>
      <c r="I607" s="152">
        <v>0</v>
      </c>
      <c r="J607"/>
      <c r="K607"/>
      <c r="L607"/>
      <c r="M607"/>
      <c r="N607"/>
      <c r="O607"/>
      <c r="P607"/>
      <c r="Q607"/>
      <c r="R607"/>
      <c r="S607"/>
      <c r="T607"/>
      <c r="U607"/>
      <c r="V607"/>
      <c r="W607"/>
      <c r="X607"/>
      <c r="Y607"/>
      <c r="Z607"/>
      <c r="AA607"/>
      <c r="AB607"/>
      <c r="AC607"/>
      <c r="AD607"/>
      <c r="AE607"/>
      <c r="AF607"/>
      <c r="AG607"/>
      <c r="AH607"/>
      <c r="AI607"/>
      <c r="AJ607"/>
      <c r="AK607"/>
      <c r="AL607"/>
      <c r="AM607"/>
      <c r="AN607"/>
      <c r="AO607"/>
      <c r="AP607"/>
      <c r="AQ607"/>
      <c r="AR607"/>
      <c r="AS607"/>
      <c r="AT607"/>
      <c r="AU607"/>
      <c r="AV607"/>
      <c r="AW607"/>
      <c r="AX607"/>
      <c r="AY607"/>
      <c r="AZ607"/>
      <c r="BA607"/>
      <c r="BB607"/>
      <c r="BC607"/>
      <c r="BD607"/>
      <c r="BE607"/>
      <c r="BF607"/>
      <c r="BG607"/>
      <c r="BH607"/>
      <c r="BI607"/>
      <c r="BJ607"/>
      <c r="BK607"/>
      <c r="BL607"/>
      <c r="BM607"/>
      <c r="BN607"/>
      <c r="BO607"/>
      <c r="BP607"/>
      <c r="BQ607"/>
      <c r="BR607"/>
      <c r="BS607"/>
      <c r="BT607"/>
      <c r="BU607"/>
      <c r="BV607"/>
      <c r="BW607"/>
      <c r="BX607"/>
      <c r="BY607"/>
      <c r="BZ607"/>
      <c r="CA607"/>
      <c r="CB607"/>
      <c r="CC607"/>
      <c r="CD607"/>
      <c r="CE607"/>
      <c r="CF607"/>
      <c r="CG607"/>
      <c r="CH607"/>
      <c r="CI607"/>
      <c r="CJ607"/>
      <c r="CK607"/>
      <c r="CL607"/>
      <c r="CM607"/>
      <c r="CN607"/>
      <c r="CO607"/>
      <c r="CP607"/>
      <c r="CQ607"/>
      <c r="CR607"/>
      <c r="CS607"/>
      <c r="CT607"/>
      <c r="CU607"/>
      <c r="CV607"/>
      <c r="CW607"/>
      <c r="CX607"/>
      <c r="CY607"/>
      <c r="CZ607"/>
      <c r="DA607"/>
      <c r="DB607"/>
      <c r="DC607"/>
      <c r="DD607"/>
      <c r="DE607"/>
      <c r="DF607"/>
      <c r="DG607"/>
      <c r="DH607"/>
      <c r="DI607"/>
      <c r="DJ607"/>
      <c r="DK607"/>
      <c r="DL607"/>
      <c r="DM607"/>
      <c r="DN607"/>
      <c r="DO607"/>
      <c r="DP607"/>
      <c r="DQ607"/>
      <c r="DR607"/>
      <c r="DS607"/>
      <c r="DT607"/>
      <c r="DU607"/>
      <c r="DV607"/>
      <c r="DW607"/>
      <c r="DX607"/>
      <c r="DY607"/>
      <c r="DZ607"/>
      <c r="EA607"/>
      <c r="EB607"/>
      <c r="EC607"/>
      <c r="ED607"/>
      <c r="EE607"/>
      <c r="EF607"/>
      <c r="EG607"/>
      <c r="EH607"/>
      <c r="EI607"/>
      <c r="EJ607"/>
      <c r="EK607"/>
      <c r="EL607"/>
      <c r="EM607"/>
      <c r="EN607"/>
    </row>
    <row r="608" spans="1:144" x14ac:dyDescent="0.25">
      <c r="A608" s="141" t="s">
        <v>1435</v>
      </c>
      <c r="B608" s="141" t="s">
        <v>320</v>
      </c>
      <c r="C608" s="145" t="s">
        <v>56</v>
      </c>
      <c r="D608" s="141">
        <v>6</v>
      </c>
      <c r="E608" s="150">
        <v>0</v>
      </c>
      <c r="F608" s="151">
        <v>60.7</v>
      </c>
      <c r="G608" s="151">
        <v>62295.06</v>
      </c>
      <c r="H608" s="151">
        <v>1087871.8</v>
      </c>
      <c r="I608" s="152">
        <v>1150227.56</v>
      </c>
      <c r="J608"/>
      <c r="K608"/>
      <c r="L608"/>
      <c r="M608"/>
      <c r="N608"/>
      <c r="O608"/>
      <c r="P608"/>
      <c r="Q608"/>
      <c r="R608"/>
      <c r="S608"/>
      <c r="T608"/>
      <c r="U608"/>
      <c r="V608"/>
      <c r="W608"/>
      <c r="X608"/>
      <c r="Y608"/>
      <c r="Z608"/>
      <c r="AA608"/>
      <c r="AB608"/>
      <c r="AC608"/>
      <c r="AD608"/>
      <c r="AE608"/>
      <c r="AF608"/>
      <c r="AG608"/>
      <c r="AH608"/>
      <c r="AI608"/>
      <c r="AJ608"/>
      <c r="AK608"/>
      <c r="AL608"/>
      <c r="AM608"/>
      <c r="AN608"/>
      <c r="AO608"/>
      <c r="AP608"/>
      <c r="AQ608"/>
      <c r="AR608"/>
      <c r="AS608"/>
      <c r="AT608"/>
      <c r="AU608"/>
      <c r="AV608"/>
      <c r="AW608"/>
      <c r="AX608"/>
      <c r="AY608"/>
      <c r="AZ608"/>
      <c r="BA608"/>
      <c r="BB608"/>
      <c r="BC608"/>
      <c r="BD608"/>
      <c r="BE608"/>
      <c r="BF608"/>
      <c r="BG608"/>
      <c r="BH608"/>
      <c r="BI608"/>
      <c r="BJ608"/>
      <c r="BK608"/>
      <c r="BL608"/>
      <c r="BM608"/>
      <c r="BN608"/>
      <c r="BO608"/>
      <c r="BP608"/>
      <c r="BQ608"/>
      <c r="BR608"/>
      <c r="BS608"/>
      <c r="BT608"/>
      <c r="BU608"/>
      <c r="BV608"/>
      <c r="BW608"/>
      <c r="BX608"/>
      <c r="BY608"/>
      <c r="BZ608"/>
      <c r="CA608"/>
      <c r="CB608"/>
      <c r="CC608"/>
      <c r="CD608"/>
      <c r="CE608"/>
      <c r="CF608"/>
      <c r="CG608"/>
      <c r="CH608"/>
      <c r="CI608"/>
      <c r="CJ608"/>
      <c r="CK608"/>
      <c r="CL608"/>
      <c r="CM608"/>
      <c r="CN608"/>
      <c r="CO608"/>
      <c r="CP608"/>
      <c r="CQ608"/>
      <c r="CR608"/>
      <c r="CS608"/>
      <c r="CT608"/>
      <c r="CU608"/>
      <c r="CV608"/>
      <c r="CW608"/>
      <c r="CX608"/>
      <c r="CY608"/>
      <c r="CZ608"/>
      <c r="DA608"/>
      <c r="DB608"/>
      <c r="DC608"/>
      <c r="DD608"/>
      <c r="DE608"/>
      <c r="DF608"/>
      <c r="DG608"/>
      <c r="DH608"/>
      <c r="DI608"/>
      <c r="DJ608"/>
      <c r="DK608"/>
      <c r="DL608"/>
      <c r="DM608"/>
      <c r="DN608"/>
      <c r="DO608"/>
      <c r="DP608"/>
      <c r="DQ608"/>
      <c r="DR608"/>
      <c r="DS608"/>
      <c r="DT608"/>
      <c r="DU608"/>
      <c r="DV608"/>
      <c r="DW608"/>
      <c r="DX608"/>
      <c r="DY608"/>
      <c r="DZ608"/>
      <c r="EA608"/>
      <c r="EB608"/>
      <c r="EC608"/>
      <c r="ED608"/>
      <c r="EE608"/>
      <c r="EF608"/>
      <c r="EG608"/>
      <c r="EH608"/>
      <c r="EI608"/>
      <c r="EJ608"/>
      <c r="EK608"/>
      <c r="EL608"/>
      <c r="EM608"/>
      <c r="EN608"/>
    </row>
    <row r="609" spans="1:144" x14ac:dyDescent="0.25">
      <c r="A609" s="141" t="s">
        <v>1436</v>
      </c>
      <c r="B609" s="141" t="s">
        <v>1437</v>
      </c>
      <c r="C609" s="145" t="s">
        <v>56</v>
      </c>
      <c r="D609" s="141">
        <v>6</v>
      </c>
      <c r="E609" s="150">
        <v>0</v>
      </c>
      <c r="F609" s="151">
        <v>0</v>
      </c>
      <c r="G609" s="151">
        <v>44</v>
      </c>
      <c r="H609" s="151">
        <v>0</v>
      </c>
      <c r="I609" s="152">
        <v>44</v>
      </c>
      <c r="J609"/>
      <c r="K609"/>
      <c r="L609"/>
      <c r="M609"/>
      <c r="N609"/>
      <c r="O609"/>
      <c r="P609"/>
      <c r="Q609"/>
      <c r="R609"/>
      <c r="S609"/>
      <c r="T609"/>
      <c r="U609"/>
      <c r="V609"/>
      <c r="W609"/>
      <c r="X609"/>
      <c r="Y609"/>
      <c r="Z609"/>
      <c r="AA609"/>
      <c r="AB609"/>
      <c r="AC609"/>
      <c r="AD609"/>
      <c r="AE609"/>
      <c r="AF609"/>
      <c r="AG609"/>
      <c r="AH609"/>
      <c r="AI609"/>
      <c r="AJ609"/>
      <c r="AK609"/>
      <c r="AL609"/>
      <c r="AM609"/>
      <c r="AN609"/>
      <c r="AO609"/>
      <c r="AP609"/>
      <c r="AQ609"/>
      <c r="AR609"/>
      <c r="AS609"/>
      <c r="AT609"/>
      <c r="AU609"/>
      <c r="AV609"/>
      <c r="AW609"/>
      <c r="AX609"/>
      <c r="AY609"/>
      <c r="AZ609"/>
      <c r="BA609"/>
      <c r="BB609"/>
      <c r="BC609"/>
      <c r="BD609"/>
      <c r="BE609"/>
      <c r="BF609"/>
      <c r="BG609"/>
      <c r="BH609"/>
      <c r="BI609"/>
      <c r="BJ609"/>
      <c r="BK609"/>
      <c r="BL609"/>
      <c r="BM609"/>
      <c r="BN609"/>
      <c r="BO609"/>
      <c r="BP609"/>
      <c r="BQ609"/>
      <c r="BR609"/>
      <c r="BS609"/>
      <c r="BT609"/>
      <c r="BU609"/>
      <c r="BV609"/>
      <c r="BW609"/>
      <c r="BX609"/>
      <c r="BY609"/>
      <c r="BZ609"/>
      <c r="CA609"/>
      <c r="CB609"/>
      <c r="CC609"/>
      <c r="CD609"/>
      <c r="CE609"/>
      <c r="CF609"/>
      <c r="CG609"/>
      <c r="CH609"/>
      <c r="CI609"/>
      <c r="CJ609"/>
      <c r="CK609"/>
      <c r="CL609"/>
      <c r="CM609"/>
      <c r="CN609"/>
      <c r="CO609"/>
      <c r="CP609"/>
      <c r="CQ609"/>
      <c r="CR609"/>
      <c r="CS609"/>
      <c r="CT609"/>
      <c r="CU609"/>
      <c r="CV609"/>
      <c r="CW609"/>
      <c r="CX609"/>
      <c r="CY609"/>
      <c r="CZ609"/>
      <c r="DA609"/>
      <c r="DB609"/>
      <c r="DC609"/>
      <c r="DD609"/>
      <c r="DE609"/>
      <c r="DF609"/>
      <c r="DG609"/>
      <c r="DH609"/>
      <c r="DI609"/>
      <c r="DJ609"/>
      <c r="DK609"/>
      <c r="DL609"/>
      <c r="DM609"/>
      <c r="DN609"/>
      <c r="DO609"/>
      <c r="DP609"/>
      <c r="DQ609"/>
      <c r="DR609"/>
      <c r="DS609"/>
      <c r="DT609"/>
      <c r="DU609"/>
      <c r="DV609"/>
      <c r="DW609"/>
      <c r="DX609"/>
      <c r="DY609"/>
      <c r="DZ609"/>
      <c r="EA609"/>
      <c r="EB609"/>
      <c r="EC609"/>
      <c r="ED609"/>
      <c r="EE609"/>
      <c r="EF609"/>
      <c r="EG609"/>
      <c r="EH609"/>
      <c r="EI609"/>
      <c r="EJ609"/>
      <c r="EK609"/>
      <c r="EL609"/>
      <c r="EM609"/>
      <c r="EN609"/>
    </row>
    <row r="610" spans="1:144" x14ac:dyDescent="0.25">
      <c r="A610" s="141" t="s">
        <v>1438</v>
      </c>
      <c r="B610" s="141" t="s">
        <v>1439</v>
      </c>
      <c r="C610" s="145" t="s">
        <v>56</v>
      </c>
      <c r="D610" s="141">
        <v>6</v>
      </c>
      <c r="E610" s="150">
        <v>4217.97</v>
      </c>
      <c r="F610" s="151">
        <v>39957.480000000003</v>
      </c>
      <c r="G610" s="151">
        <v>43438.66</v>
      </c>
      <c r="H610" s="151">
        <v>478815.31</v>
      </c>
      <c r="I610" s="152">
        <v>566429.42000000004</v>
      </c>
      <c r="J610"/>
      <c r="K610"/>
      <c r="L610"/>
      <c r="M610"/>
      <c r="N610"/>
      <c r="O610"/>
      <c r="P610"/>
      <c r="Q610"/>
      <c r="R610"/>
      <c r="S610"/>
      <c r="T610"/>
      <c r="U610"/>
      <c r="V610"/>
      <c r="W610"/>
      <c r="X610"/>
      <c r="Y610"/>
      <c r="Z610"/>
      <c r="AA610"/>
      <c r="AB610"/>
      <c r="AC610"/>
      <c r="AD610"/>
      <c r="AE610"/>
      <c r="AF610"/>
      <c r="AG610"/>
      <c r="AH610"/>
      <c r="AI610"/>
      <c r="AJ610"/>
      <c r="AK610"/>
      <c r="AL610"/>
      <c r="AM610"/>
      <c r="AN610"/>
      <c r="AO610"/>
      <c r="AP610"/>
      <c r="AQ610"/>
      <c r="AR610"/>
      <c r="AS610"/>
      <c r="AT610"/>
      <c r="AU610"/>
      <c r="AV610"/>
      <c r="AW610"/>
      <c r="AX610"/>
      <c r="AY610"/>
      <c r="AZ610"/>
      <c r="BA610"/>
      <c r="BB610"/>
      <c r="BC610"/>
      <c r="BD610"/>
      <c r="BE610"/>
      <c r="BF610"/>
      <c r="BG610"/>
      <c r="BH610"/>
      <c r="BI610"/>
      <c r="BJ610"/>
      <c r="BK610"/>
      <c r="BL610"/>
      <c r="BM610"/>
      <c r="BN610"/>
      <c r="BO610"/>
      <c r="BP610"/>
      <c r="BQ610"/>
      <c r="BR610"/>
      <c r="BS610"/>
      <c r="BT610"/>
      <c r="BU610"/>
      <c r="BV610"/>
      <c r="BW610"/>
      <c r="BX610"/>
      <c r="BY610"/>
      <c r="BZ610"/>
      <c r="CA610"/>
      <c r="CB610"/>
      <c r="CC610"/>
      <c r="CD610"/>
      <c r="CE610"/>
      <c r="CF610"/>
      <c r="CG610"/>
      <c r="CH610"/>
      <c r="CI610"/>
      <c r="CJ610"/>
      <c r="CK610"/>
      <c r="CL610"/>
      <c r="CM610"/>
      <c r="CN610"/>
      <c r="CO610"/>
      <c r="CP610"/>
      <c r="CQ610"/>
      <c r="CR610"/>
      <c r="CS610"/>
      <c r="CT610"/>
      <c r="CU610"/>
      <c r="CV610"/>
      <c r="CW610"/>
      <c r="CX610"/>
      <c r="CY610"/>
      <c r="CZ610"/>
      <c r="DA610"/>
      <c r="DB610"/>
      <c r="DC610"/>
      <c r="DD610"/>
      <c r="DE610"/>
      <c r="DF610"/>
      <c r="DG610"/>
      <c r="DH610"/>
      <c r="DI610"/>
      <c r="DJ610"/>
      <c r="DK610"/>
      <c r="DL610"/>
      <c r="DM610"/>
      <c r="DN610"/>
      <c r="DO610"/>
      <c r="DP610"/>
      <c r="DQ610"/>
      <c r="DR610"/>
      <c r="DS610"/>
      <c r="DT610"/>
      <c r="DU610"/>
      <c r="DV610"/>
      <c r="DW610"/>
      <c r="DX610"/>
      <c r="DY610"/>
      <c r="DZ610"/>
      <c r="EA610"/>
      <c r="EB610"/>
      <c r="EC610"/>
      <c r="ED610"/>
      <c r="EE610"/>
      <c r="EF610"/>
      <c r="EG610"/>
      <c r="EH610"/>
      <c r="EI610"/>
      <c r="EJ610"/>
      <c r="EK610"/>
      <c r="EL610"/>
      <c r="EM610"/>
      <c r="EN610"/>
    </row>
    <row r="611" spans="1:144" x14ac:dyDescent="0.25">
      <c r="A611" s="141" t="s">
        <v>1440</v>
      </c>
      <c r="B611" s="141" t="s">
        <v>317</v>
      </c>
      <c r="C611" s="145" t="s">
        <v>56</v>
      </c>
      <c r="D611" s="141">
        <v>6</v>
      </c>
      <c r="E611" s="150">
        <v>0</v>
      </c>
      <c r="F611" s="151">
        <v>11252.12</v>
      </c>
      <c r="G611" s="151">
        <v>0</v>
      </c>
      <c r="H611" s="151">
        <v>129948.82</v>
      </c>
      <c r="I611" s="152">
        <v>141200.94</v>
      </c>
      <c r="J611"/>
      <c r="K611"/>
      <c r="L611"/>
      <c r="M611"/>
      <c r="N611"/>
      <c r="O611"/>
      <c r="P611"/>
      <c r="Q611"/>
      <c r="R611"/>
      <c r="S611"/>
      <c r="T611"/>
      <c r="U611"/>
      <c r="V611"/>
      <c r="W611"/>
      <c r="X611"/>
      <c r="Y611"/>
      <c r="Z611"/>
      <c r="AA611"/>
      <c r="AB611"/>
      <c r="AC611"/>
      <c r="AD611"/>
      <c r="AE611"/>
      <c r="AF611"/>
      <c r="AG611"/>
      <c r="AH611"/>
      <c r="AI611"/>
      <c r="AJ611"/>
      <c r="AK611"/>
      <c r="AL611"/>
      <c r="AM611"/>
      <c r="AN611"/>
      <c r="AO611"/>
      <c r="AP611"/>
      <c r="AQ611"/>
      <c r="AR611"/>
      <c r="AS611"/>
      <c r="AT611"/>
      <c r="AU611"/>
      <c r="AV611"/>
      <c r="AW611"/>
      <c r="AX611"/>
      <c r="AY611"/>
      <c r="AZ611"/>
      <c r="BA611"/>
      <c r="BB611"/>
      <c r="BC611"/>
      <c r="BD611"/>
      <c r="BE611"/>
      <c r="BF611"/>
      <c r="BG611"/>
      <c r="BH611"/>
      <c r="BI611"/>
      <c r="BJ611"/>
      <c r="BK611"/>
      <c r="BL611"/>
      <c r="BM611"/>
      <c r="BN611"/>
      <c r="BO611"/>
      <c r="BP611"/>
      <c r="BQ611"/>
      <c r="BR611"/>
      <c r="BS611"/>
      <c r="BT611"/>
      <c r="BU611"/>
      <c r="BV611"/>
      <c r="BW611"/>
      <c r="BX611"/>
      <c r="BY611"/>
      <c r="BZ611"/>
      <c r="CA611"/>
      <c r="CB611"/>
      <c r="CC611"/>
      <c r="CD611"/>
      <c r="CE611"/>
      <c r="CF611"/>
      <c r="CG611"/>
      <c r="CH611"/>
      <c r="CI611"/>
      <c r="CJ611"/>
      <c r="CK611"/>
      <c r="CL611"/>
      <c r="CM611"/>
      <c r="CN611"/>
      <c r="CO611"/>
      <c r="CP611"/>
      <c r="CQ611"/>
      <c r="CR611"/>
      <c r="CS611"/>
      <c r="CT611"/>
      <c r="CU611"/>
      <c r="CV611"/>
      <c r="CW611"/>
      <c r="CX611"/>
      <c r="CY611"/>
      <c r="CZ611"/>
      <c r="DA611"/>
      <c r="DB611"/>
      <c r="DC611"/>
      <c r="DD611"/>
      <c r="DE611"/>
      <c r="DF611"/>
      <c r="DG611"/>
      <c r="DH611"/>
      <c r="DI611"/>
      <c r="DJ611"/>
      <c r="DK611"/>
      <c r="DL611"/>
      <c r="DM611"/>
      <c r="DN611"/>
      <c r="DO611"/>
      <c r="DP611"/>
      <c r="DQ611"/>
      <c r="DR611"/>
      <c r="DS611"/>
      <c r="DT611"/>
      <c r="DU611"/>
      <c r="DV611"/>
      <c r="DW611"/>
      <c r="DX611"/>
      <c r="DY611"/>
      <c r="DZ611"/>
      <c r="EA611"/>
      <c r="EB611"/>
      <c r="EC611"/>
      <c r="ED611"/>
      <c r="EE611"/>
      <c r="EF611"/>
      <c r="EG611"/>
      <c r="EH611"/>
      <c r="EI611"/>
      <c r="EJ611"/>
      <c r="EK611"/>
      <c r="EL611"/>
      <c r="EM611"/>
      <c r="EN611"/>
    </row>
    <row r="612" spans="1:144" x14ac:dyDescent="0.25">
      <c r="A612" s="141" t="s">
        <v>1441</v>
      </c>
      <c r="B612" s="141" t="s">
        <v>1442</v>
      </c>
      <c r="C612" s="145" t="s">
        <v>56</v>
      </c>
      <c r="D612" s="141">
        <v>4</v>
      </c>
      <c r="E612" s="150">
        <v>0</v>
      </c>
      <c r="F612" s="151">
        <v>0</v>
      </c>
      <c r="G612" s="151">
        <v>0</v>
      </c>
      <c r="H612" s="151">
        <v>0</v>
      </c>
      <c r="I612" s="152">
        <v>0</v>
      </c>
      <c r="J612"/>
      <c r="K612"/>
      <c r="L612"/>
      <c r="M612"/>
      <c r="N612"/>
      <c r="O612"/>
      <c r="P612"/>
      <c r="Q612"/>
      <c r="R612"/>
      <c r="S612"/>
      <c r="T612"/>
      <c r="U612"/>
      <c r="V612"/>
      <c r="W612"/>
      <c r="X612"/>
      <c r="Y612"/>
      <c r="Z612"/>
      <c r="AA612"/>
      <c r="AB612"/>
      <c r="AC612"/>
      <c r="AD612"/>
      <c r="AE612"/>
      <c r="AF612"/>
      <c r="AG612"/>
      <c r="AH612"/>
      <c r="AI612"/>
      <c r="AJ612"/>
      <c r="AK612"/>
      <c r="AL612"/>
      <c r="AM612"/>
      <c r="AN612"/>
      <c r="AO612"/>
      <c r="AP612"/>
      <c r="AQ612"/>
      <c r="AR612"/>
      <c r="AS612"/>
      <c r="AT612"/>
      <c r="AU612"/>
      <c r="AV612"/>
      <c r="AW612"/>
      <c r="AX612"/>
      <c r="AY612"/>
      <c r="AZ612"/>
      <c r="BA612"/>
      <c r="BB612"/>
      <c r="BC612"/>
      <c r="BD612"/>
      <c r="BE612"/>
      <c r="BF612"/>
      <c r="BG612"/>
      <c r="BH612"/>
      <c r="BI612"/>
      <c r="BJ612"/>
      <c r="BK612"/>
      <c r="BL612"/>
      <c r="BM612"/>
      <c r="BN612"/>
      <c r="BO612"/>
      <c r="BP612"/>
      <c r="BQ612"/>
      <c r="BR612"/>
      <c r="BS612"/>
      <c r="BT612"/>
      <c r="BU612"/>
      <c r="BV612"/>
      <c r="BW612"/>
      <c r="BX612"/>
      <c r="BY612"/>
      <c r="BZ612"/>
      <c r="CA612"/>
      <c r="CB612"/>
      <c r="CC612"/>
      <c r="CD612"/>
      <c r="CE612"/>
      <c r="CF612"/>
      <c r="CG612"/>
      <c r="CH612"/>
      <c r="CI612"/>
      <c r="CJ612"/>
      <c r="CK612"/>
      <c r="CL612"/>
      <c r="CM612"/>
      <c r="CN612"/>
      <c r="CO612"/>
      <c r="CP612"/>
      <c r="CQ612"/>
      <c r="CR612"/>
      <c r="CS612"/>
      <c r="CT612"/>
      <c r="CU612"/>
      <c r="CV612"/>
      <c r="CW612"/>
      <c r="CX612"/>
      <c r="CY612"/>
      <c r="CZ612"/>
      <c r="DA612"/>
      <c r="DB612"/>
      <c r="DC612"/>
      <c r="DD612"/>
      <c r="DE612"/>
      <c r="DF612"/>
      <c r="DG612"/>
      <c r="DH612"/>
      <c r="DI612"/>
      <c r="DJ612"/>
      <c r="DK612"/>
      <c r="DL612"/>
      <c r="DM612"/>
      <c r="DN612"/>
      <c r="DO612"/>
      <c r="DP612"/>
      <c r="DQ612"/>
      <c r="DR612"/>
      <c r="DS612"/>
      <c r="DT612"/>
      <c r="DU612"/>
      <c r="DV612"/>
      <c r="DW612"/>
      <c r="DX612"/>
      <c r="DY612"/>
      <c r="DZ612"/>
      <c r="EA612"/>
      <c r="EB612"/>
      <c r="EC612"/>
      <c r="ED612"/>
      <c r="EE612"/>
      <c r="EF612"/>
      <c r="EG612"/>
      <c r="EH612"/>
      <c r="EI612"/>
      <c r="EJ612"/>
      <c r="EK612"/>
      <c r="EL612"/>
      <c r="EM612"/>
      <c r="EN612"/>
    </row>
    <row r="613" spans="1:144" x14ac:dyDescent="0.25">
      <c r="A613" s="141" t="s">
        <v>1443</v>
      </c>
      <c r="B613" s="141" t="s">
        <v>1444</v>
      </c>
      <c r="C613" s="145" t="s">
        <v>56</v>
      </c>
      <c r="D613" s="141">
        <v>6</v>
      </c>
      <c r="E613" s="150">
        <v>0</v>
      </c>
      <c r="F613" s="151">
        <v>0</v>
      </c>
      <c r="G613" s="151">
        <v>0</v>
      </c>
      <c r="H613" s="151">
        <v>0</v>
      </c>
      <c r="I613" s="152">
        <v>0</v>
      </c>
      <c r="J613"/>
      <c r="K613"/>
      <c r="L613"/>
      <c r="M613"/>
      <c r="N613"/>
      <c r="O613"/>
      <c r="P613"/>
      <c r="Q613"/>
      <c r="R613"/>
      <c r="S613"/>
      <c r="T613"/>
      <c r="U613"/>
      <c r="V613"/>
      <c r="W613"/>
      <c r="X613"/>
      <c r="Y613"/>
      <c r="Z613"/>
      <c r="AA613"/>
      <c r="AB613"/>
      <c r="AC613"/>
      <c r="AD613"/>
      <c r="AE613"/>
      <c r="AF613"/>
      <c r="AG613"/>
      <c r="AH613"/>
      <c r="AI613"/>
      <c r="AJ613"/>
      <c r="AK613"/>
      <c r="AL613"/>
      <c r="AM613"/>
      <c r="AN613"/>
      <c r="AO613"/>
      <c r="AP613"/>
      <c r="AQ613"/>
      <c r="AR613"/>
      <c r="AS613"/>
      <c r="AT613"/>
      <c r="AU613"/>
      <c r="AV613"/>
      <c r="AW613"/>
      <c r="AX613"/>
      <c r="AY613"/>
      <c r="AZ613"/>
      <c r="BA613"/>
      <c r="BB613"/>
      <c r="BC613"/>
      <c r="BD613"/>
      <c r="BE613"/>
      <c r="BF613"/>
      <c r="BG613"/>
      <c r="BH613"/>
      <c r="BI613"/>
      <c r="BJ613"/>
      <c r="BK613"/>
      <c r="BL613"/>
      <c r="BM613"/>
      <c r="BN613"/>
      <c r="BO613"/>
      <c r="BP613"/>
      <c r="BQ613"/>
      <c r="BR613"/>
      <c r="BS613"/>
      <c r="BT613"/>
      <c r="BU613"/>
      <c r="BV613"/>
      <c r="BW613"/>
      <c r="BX613"/>
      <c r="BY613"/>
      <c r="BZ613"/>
      <c r="CA613"/>
      <c r="CB613"/>
      <c r="CC613"/>
      <c r="CD613"/>
      <c r="CE613"/>
      <c r="CF613"/>
      <c r="CG613"/>
      <c r="CH613"/>
      <c r="CI613"/>
      <c r="CJ613"/>
      <c r="CK613"/>
      <c r="CL613"/>
      <c r="CM613"/>
      <c r="CN613"/>
      <c r="CO613"/>
      <c r="CP613"/>
      <c r="CQ613"/>
      <c r="CR613"/>
      <c r="CS613"/>
      <c r="CT613"/>
      <c r="CU613"/>
      <c r="CV613"/>
      <c r="CW613"/>
      <c r="CX613"/>
      <c r="CY613"/>
      <c r="CZ613"/>
      <c r="DA613"/>
      <c r="DB613"/>
      <c r="DC613"/>
      <c r="DD613"/>
      <c r="DE613"/>
      <c r="DF613"/>
      <c r="DG613"/>
      <c r="DH613"/>
      <c r="DI613"/>
      <c r="DJ613"/>
      <c r="DK613"/>
      <c r="DL613"/>
      <c r="DM613"/>
      <c r="DN613"/>
      <c r="DO613"/>
      <c r="DP613"/>
      <c r="DQ613"/>
      <c r="DR613"/>
      <c r="DS613"/>
      <c r="DT613"/>
      <c r="DU613"/>
      <c r="DV613"/>
      <c r="DW613"/>
      <c r="DX613"/>
      <c r="DY613"/>
      <c r="DZ613"/>
      <c r="EA613"/>
      <c r="EB613"/>
      <c r="EC613"/>
      <c r="ED613"/>
      <c r="EE613"/>
      <c r="EF613"/>
      <c r="EG613"/>
      <c r="EH613"/>
      <c r="EI613"/>
      <c r="EJ613"/>
      <c r="EK613"/>
      <c r="EL613"/>
      <c r="EM613"/>
      <c r="EN613"/>
    </row>
    <row r="614" spans="1:144" x14ac:dyDescent="0.25">
      <c r="A614" s="141" t="s">
        <v>1445</v>
      </c>
      <c r="B614" s="141" t="s">
        <v>1446</v>
      </c>
      <c r="C614" s="145" t="s">
        <v>56</v>
      </c>
      <c r="D614" s="141">
        <v>6</v>
      </c>
      <c r="E614" s="150">
        <v>0</v>
      </c>
      <c r="F614" s="151">
        <v>0</v>
      </c>
      <c r="G614" s="151">
        <v>0</v>
      </c>
      <c r="H614" s="151">
        <v>0</v>
      </c>
      <c r="I614" s="152">
        <v>0</v>
      </c>
      <c r="J614"/>
      <c r="K614"/>
      <c r="L614"/>
      <c r="M614"/>
      <c r="N614"/>
      <c r="O614"/>
      <c r="P614"/>
      <c r="Q614"/>
      <c r="R614"/>
      <c r="S614"/>
      <c r="T614"/>
      <c r="U614"/>
      <c r="V614"/>
      <c r="W614"/>
      <c r="X614"/>
      <c r="Y614"/>
      <c r="Z614"/>
      <c r="AA614"/>
      <c r="AB614"/>
      <c r="AC614"/>
      <c r="AD614"/>
      <c r="AE614"/>
      <c r="AF614"/>
      <c r="AG614"/>
      <c r="AH614"/>
      <c r="AI614"/>
      <c r="AJ614"/>
      <c r="AK614"/>
      <c r="AL614"/>
      <c r="AM614"/>
      <c r="AN614"/>
      <c r="AO614"/>
      <c r="AP614"/>
      <c r="AQ614"/>
      <c r="AR614"/>
      <c r="AS614"/>
      <c r="AT614"/>
      <c r="AU614"/>
      <c r="AV614"/>
      <c r="AW614"/>
      <c r="AX614"/>
      <c r="AY614"/>
      <c r="AZ614"/>
      <c r="BA614"/>
      <c r="BB614"/>
      <c r="BC614"/>
      <c r="BD614"/>
      <c r="BE614"/>
      <c r="BF614"/>
      <c r="BG614"/>
      <c r="BH614"/>
      <c r="BI614"/>
      <c r="BJ614"/>
      <c r="BK614"/>
      <c r="BL614"/>
      <c r="BM614"/>
      <c r="BN614"/>
      <c r="BO614"/>
      <c r="BP614"/>
      <c r="BQ614"/>
      <c r="BR614"/>
      <c r="BS614"/>
      <c r="BT614"/>
      <c r="BU614"/>
      <c r="BV614"/>
      <c r="BW614"/>
      <c r="BX614"/>
      <c r="BY614"/>
      <c r="BZ614"/>
      <c r="CA614"/>
      <c r="CB614"/>
      <c r="CC614"/>
      <c r="CD614"/>
      <c r="CE614"/>
      <c r="CF614"/>
      <c r="CG614"/>
      <c r="CH614"/>
      <c r="CI614"/>
      <c r="CJ614"/>
      <c r="CK614"/>
      <c r="CL614"/>
      <c r="CM614"/>
      <c r="CN614"/>
      <c r="CO614"/>
      <c r="CP614"/>
      <c r="CQ614"/>
      <c r="CR614"/>
      <c r="CS614"/>
      <c r="CT614"/>
      <c r="CU614"/>
      <c r="CV614"/>
      <c r="CW614"/>
      <c r="CX614"/>
      <c r="CY614"/>
      <c r="CZ614"/>
      <c r="DA614"/>
      <c r="DB614"/>
      <c r="DC614"/>
      <c r="DD614"/>
      <c r="DE614"/>
      <c r="DF614"/>
      <c r="DG614"/>
      <c r="DH614"/>
      <c r="DI614"/>
      <c r="DJ614"/>
      <c r="DK614"/>
      <c r="DL614"/>
      <c r="DM614"/>
      <c r="DN614"/>
      <c r="DO614"/>
      <c r="DP614"/>
      <c r="DQ614"/>
      <c r="DR614"/>
      <c r="DS614"/>
      <c r="DT614"/>
      <c r="DU614"/>
      <c r="DV614"/>
      <c r="DW614"/>
      <c r="DX614"/>
      <c r="DY614"/>
      <c r="DZ614"/>
      <c r="EA614"/>
      <c r="EB614"/>
      <c r="EC614"/>
      <c r="ED614"/>
      <c r="EE614"/>
      <c r="EF614"/>
      <c r="EG614"/>
      <c r="EH614"/>
      <c r="EI614"/>
      <c r="EJ614"/>
      <c r="EK614"/>
      <c r="EL614"/>
      <c r="EM614"/>
      <c r="EN614"/>
    </row>
    <row r="615" spans="1:144" x14ac:dyDescent="0.25">
      <c r="A615" s="141" t="s">
        <v>1447</v>
      </c>
      <c r="B615" s="141" t="s">
        <v>1448</v>
      </c>
      <c r="C615" s="145" t="s">
        <v>56</v>
      </c>
      <c r="D615" s="141">
        <v>6</v>
      </c>
      <c r="E615" s="150">
        <v>0</v>
      </c>
      <c r="F615" s="151">
        <v>0</v>
      </c>
      <c r="G615" s="151">
        <v>0</v>
      </c>
      <c r="H615" s="151">
        <v>0</v>
      </c>
      <c r="I615" s="152">
        <v>0</v>
      </c>
      <c r="J615"/>
      <c r="K615"/>
      <c r="L615"/>
      <c r="M615"/>
      <c r="N615"/>
      <c r="O615"/>
      <c r="P615"/>
      <c r="Q615"/>
      <c r="R615"/>
      <c r="S615"/>
      <c r="T615"/>
      <c r="U615"/>
      <c r="V615"/>
      <c r="W615"/>
      <c r="X615"/>
      <c r="Y615"/>
      <c r="Z615"/>
      <c r="AA615"/>
      <c r="AB615"/>
      <c r="AC615"/>
      <c r="AD615"/>
      <c r="AE615"/>
      <c r="AF615"/>
      <c r="AG615"/>
      <c r="AH615"/>
      <c r="AI615"/>
      <c r="AJ615"/>
      <c r="AK615"/>
      <c r="AL615"/>
      <c r="AM615"/>
      <c r="AN615"/>
      <c r="AO615"/>
      <c r="AP615"/>
      <c r="AQ615"/>
      <c r="AR615"/>
      <c r="AS615"/>
      <c r="AT615"/>
      <c r="AU615"/>
      <c r="AV615"/>
      <c r="AW615"/>
      <c r="AX615"/>
      <c r="AY615"/>
      <c r="AZ615"/>
      <c r="BA615"/>
      <c r="BB615"/>
      <c r="BC615"/>
      <c r="BD615"/>
      <c r="BE615"/>
      <c r="BF615"/>
      <c r="BG615"/>
      <c r="BH615"/>
      <c r="BI615"/>
      <c r="BJ615"/>
      <c r="BK615"/>
      <c r="BL615"/>
      <c r="BM615"/>
      <c r="BN615"/>
      <c r="BO615"/>
      <c r="BP615"/>
      <c r="BQ615"/>
      <c r="BR615"/>
      <c r="BS615"/>
      <c r="BT615"/>
      <c r="BU615"/>
      <c r="BV615"/>
      <c r="BW615"/>
      <c r="BX615"/>
      <c r="BY615"/>
      <c r="BZ615"/>
      <c r="CA615"/>
      <c r="CB615"/>
      <c r="CC615"/>
      <c r="CD615"/>
      <c r="CE615"/>
      <c r="CF615"/>
      <c r="CG615"/>
      <c r="CH615"/>
      <c r="CI615"/>
      <c r="CJ615"/>
      <c r="CK615"/>
      <c r="CL615"/>
      <c r="CM615"/>
      <c r="CN615"/>
      <c r="CO615"/>
      <c r="CP615"/>
      <c r="CQ615"/>
      <c r="CR615"/>
      <c r="CS615"/>
      <c r="CT615"/>
      <c r="CU615"/>
      <c r="CV615"/>
      <c r="CW615"/>
      <c r="CX615"/>
      <c r="CY615"/>
      <c r="CZ615"/>
      <c r="DA615"/>
      <c r="DB615"/>
      <c r="DC615"/>
      <c r="DD615"/>
      <c r="DE615"/>
      <c r="DF615"/>
      <c r="DG615"/>
      <c r="DH615"/>
      <c r="DI615"/>
      <c r="DJ615"/>
      <c r="DK615"/>
      <c r="DL615"/>
      <c r="DM615"/>
      <c r="DN615"/>
      <c r="DO615"/>
      <c r="DP615"/>
      <c r="DQ615"/>
      <c r="DR615"/>
      <c r="DS615"/>
      <c r="DT615"/>
      <c r="DU615"/>
      <c r="DV615"/>
      <c r="DW615"/>
      <c r="DX615"/>
      <c r="DY615"/>
      <c r="DZ615"/>
      <c r="EA615"/>
      <c r="EB615"/>
      <c r="EC615"/>
      <c r="ED615"/>
      <c r="EE615"/>
      <c r="EF615"/>
      <c r="EG615"/>
      <c r="EH615"/>
      <c r="EI615"/>
      <c r="EJ615"/>
      <c r="EK615"/>
      <c r="EL615"/>
      <c r="EM615"/>
      <c r="EN615"/>
    </row>
    <row r="616" spans="1:144" x14ac:dyDescent="0.25">
      <c r="A616" s="141" t="s">
        <v>1449</v>
      </c>
      <c r="B616" s="141" t="s">
        <v>1450</v>
      </c>
      <c r="C616" s="145" t="s">
        <v>56</v>
      </c>
      <c r="D616" s="141">
        <v>6</v>
      </c>
      <c r="E616" s="150">
        <v>0</v>
      </c>
      <c r="F616" s="151">
        <v>0</v>
      </c>
      <c r="G616" s="151">
        <v>0</v>
      </c>
      <c r="H616" s="151">
        <v>0</v>
      </c>
      <c r="I616" s="152">
        <v>0</v>
      </c>
      <c r="J616"/>
      <c r="K616"/>
      <c r="L616"/>
      <c r="M616"/>
      <c r="N616"/>
      <c r="O616"/>
      <c r="P616"/>
      <c r="Q616"/>
      <c r="R616"/>
      <c r="S616"/>
      <c r="T616"/>
      <c r="U616"/>
      <c r="V616"/>
      <c r="W616"/>
      <c r="X616"/>
      <c r="Y616"/>
      <c r="Z616"/>
      <c r="AA616"/>
      <c r="AB616"/>
      <c r="AC616"/>
      <c r="AD616"/>
      <c r="AE616"/>
      <c r="AF616"/>
      <c r="AG616"/>
      <c r="AH616"/>
      <c r="AI616"/>
      <c r="AJ616"/>
      <c r="AK616"/>
      <c r="AL616"/>
      <c r="AM616"/>
      <c r="AN616"/>
      <c r="AO616"/>
      <c r="AP616"/>
      <c r="AQ616"/>
      <c r="AR616"/>
      <c r="AS616"/>
      <c r="AT616"/>
      <c r="AU616"/>
      <c r="AV616"/>
      <c r="AW616"/>
      <c r="AX616"/>
      <c r="AY616"/>
      <c r="AZ616"/>
      <c r="BA616"/>
      <c r="BB616"/>
      <c r="BC616"/>
      <c r="BD616"/>
      <c r="BE616"/>
      <c r="BF616"/>
      <c r="BG616"/>
      <c r="BH616"/>
      <c r="BI616"/>
      <c r="BJ616"/>
      <c r="BK616"/>
      <c r="BL616"/>
      <c r="BM616"/>
      <c r="BN616"/>
      <c r="BO616"/>
      <c r="BP616"/>
      <c r="BQ616"/>
      <c r="BR616"/>
      <c r="BS616"/>
      <c r="BT616"/>
      <c r="BU616"/>
      <c r="BV616"/>
      <c r="BW616"/>
      <c r="BX616"/>
      <c r="BY616"/>
      <c r="BZ616"/>
      <c r="CA616"/>
      <c r="CB616"/>
      <c r="CC616"/>
      <c r="CD616"/>
      <c r="CE616"/>
      <c r="CF616"/>
      <c r="CG616"/>
      <c r="CH616"/>
      <c r="CI616"/>
      <c r="CJ616"/>
      <c r="CK616"/>
      <c r="CL616"/>
      <c r="CM616"/>
      <c r="CN616"/>
      <c r="CO616"/>
      <c r="CP616"/>
      <c r="CQ616"/>
      <c r="CR616"/>
      <c r="CS616"/>
      <c r="CT616"/>
      <c r="CU616"/>
      <c r="CV616"/>
      <c r="CW616"/>
      <c r="CX616"/>
      <c r="CY616"/>
      <c r="CZ616"/>
      <c r="DA616"/>
      <c r="DB616"/>
      <c r="DC616"/>
      <c r="DD616"/>
      <c r="DE616"/>
      <c r="DF616"/>
      <c r="DG616"/>
      <c r="DH616"/>
      <c r="DI616"/>
      <c r="DJ616"/>
      <c r="DK616"/>
      <c r="DL616"/>
      <c r="DM616"/>
      <c r="DN616"/>
      <c r="DO616"/>
      <c r="DP616"/>
      <c r="DQ616"/>
      <c r="DR616"/>
      <c r="DS616"/>
      <c r="DT616"/>
      <c r="DU616"/>
      <c r="DV616"/>
      <c r="DW616"/>
      <c r="DX616"/>
      <c r="DY616"/>
      <c r="DZ616"/>
      <c r="EA616"/>
      <c r="EB616"/>
      <c r="EC616"/>
      <c r="ED616"/>
      <c r="EE616"/>
      <c r="EF616"/>
      <c r="EG616"/>
      <c r="EH616"/>
      <c r="EI616"/>
      <c r="EJ616"/>
      <c r="EK616"/>
      <c r="EL616"/>
      <c r="EM616"/>
      <c r="EN616"/>
    </row>
    <row r="617" spans="1:144" x14ac:dyDescent="0.25">
      <c r="A617" s="141" t="s">
        <v>1451</v>
      </c>
      <c r="B617" s="141" t="s">
        <v>1452</v>
      </c>
      <c r="C617" s="145" t="s">
        <v>56</v>
      </c>
      <c r="D617" s="141">
        <v>6</v>
      </c>
      <c r="E617" s="150">
        <v>0</v>
      </c>
      <c r="F617" s="151">
        <v>0</v>
      </c>
      <c r="G617" s="151">
        <v>0</v>
      </c>
      <c r="H617" s="151">
        <v>0</v>
      </c>
      <c r="I617" s="152">
        <v>0</v>
      </c>
      <c r="J617"/>
      <c r="K617"/>
      <c r="L617"/>
      <c r="M617"/>
      <c r="N617"/>
      <c r="O617"/>
      <c r="P617"/>
      <c r="Q617"/>
      <c r="R617"/>
      <c r="S617"/>
      <c r="T617"/>
      <c r="U617"/>
      <c r="V617"/>
      <c r="W617"/>
      <c r="X617"/>
      <c r="Y617"/>
      <c r="Z617"/>
      <c r="AA617"/>
      <c r="AB617"/>
      <c r="AC617"/>
      <c r="AD617"/>
      <c r="AE617"/>
      <c r="AF617"/>
      <c r="AG617"/>
      <c r="AH617"/>
      <c r="AI617"/>
      <c r="AJ617"/>
      <c r="AK617"/>
      <c r="AL617"/>
      <c r="AM617"/>
      <c r="AN617"/>
      <c r="AO617"/>
      <c r="AP617"/>
      <c r="AQ617"/>
      <c r="AR617"/>
      <c r="AS617"/>
      <c r="AT617"/>
      <c r="AU617"/>
      <c r="AV617"/>
      <c r="AW617"/>
      <c r="AX617"/>
      <c r="AY617"/>
      <c r="AZ617"/>
      <c r="BA617"/>
      <c r="BB617"/>
      <c r="BC617"/>
      <c r="BD617"/>
      <c r="BE617"/>
      <c r="BF617"/>
      <c r="BG617"/>
      <c r="BH617"/>
      <c r="BI617"/>
      <c r="BJ617"/>
      <c r="BK617"/>
      <c r="BL617"/>
      <c r="BM617"/>
      <c r="BN617"/>
      <c r="BO617"/>
      <c r="BP617"/>
      <c r="BQ617"/>
      <c r="BR617"/>
      <c r="BS617"/>
      <c r="BT617"/>
      <c r="BU617"/>
      <c r="BV617"/>
      <c r="BW617"/>
      <c r="BX617"/>
      <c r="BY617"/>
      <c r="BZ617"/>
      <c r="CA617"/>
      <c r="CB617"/>
      <c r="CC617"/>
      <c r="CD617"/>
      <c r="CE617"/>
      <c r="CF617"/>
      <c r="CG617"/>
      <c r="CH617"/>
      <c r="CI617"/>
      <c r="CJ617"/>
      <c r="CK617"/>
      <c r="CL617"/>
      <c r="CM617"/>
      <c r="CN617"/>
      <c r="CO617"/>
      <c r="CP617"/>
      <c r="CQ617"/>
      <c r="CR617"/>
      <c r="CS617"/>
      <c r="CT617"/>
      <c r="CU617"/>
      <c r="CV617"/>
      <c r="CW617"/>
      <c r="CX617"/>
      <c r="CY617"/>
      <c r="CZ617"/>
      <c r="DA617"/>
      <c r="DB617"/>
      <c r="DC617"/>
      <c r="DD617"/>
      <c r="DE617"/>
      <c r="DF617"/>
      <c r="DG617"/>
      <c r="DH617"/>
      <c r="DI617"/>
      <c r="DJ617"/>
      <c r="DK617"/>
      <c r="DL617"/>
      <c r="DM617"/>
      <c r="DN617"/>
      <c r="DO617"/>
      <c r="DP617"/>
      <c r="DQ617"/>
      <c r="DR617"/>
      <c r="DS617"/>
      <c r="DT617"/>
      <c r="DU617"/>
      <c r="DV617"/>
      <c r="DW617"/>
      <c r="DX617"/>
      <c r="DY617"/>
      <c r="DZ617"/>
      <c r="EA617"/>
      <c r="EB617"/>
      <c r="EC617"/>
      <c r="ED617"/>
      <c r="EE617"/>
      <c r="EF617"/>
      <c r="EG617"/>
      <c r="EH617"/>
      <c r="EI617"/>
      <c r="EJ617"/>
      <c r="EK617"/>
      <c r="EL617"/>
      <c r="EM617"/>
      <c r="EN617"/>
    </row>
    <row r="618" spans="1:144" x14ac:dyDescent="0.25">
      <c r="A618" s="141" t="s">
        <v>1453</v>
      </c>
      <c r="B618" s="141" t="s">
        <v>1454</v>
      </c>
      <c r="C618" s="145" t="s">
        <v>56</v>
      </c>
      <c r="D618" s="141">
        <v>6</v>
      </c>
      <c r="E618" s="150">
        <v>0</v>
      </c>
      <c r="F618" s="151">
        <v>0</v>
      </c>
      <c r="G618" s="151">
        <v>0</v>
      </c>
      <c r="H618" s="151">
        <v>0</v>
      </c>
      <c r="I618" s="152">
        <v>0</v>
      </c>
      <c r="J618"/>
      <c r="K618"/>
      <c r="L618"/>
      <c r="M618"/>
      <c r="N618"/>
      <c r="O618"/>
      <c r="P618"/>
      <c r="Q618"/>
      <c r="R618"/>
      <c r="S618"/>
      <c r="T618"/>
      <c r="U618"/>
      <c r="V618"/>
      <c r="W618"/>
      <c r="X618"/>
      <c r="Y618"/>
      <c r="Z618"/>
      <c r="AA618"/>
      <c r="AB618"/>
      <c r="AC618"/>
      <c r="AD618"/>
      <c r="AE618"/>
      <c r="AF618"/>
      <c r="AG618"/>
      <c r="AH618"/>
      <c r="AI618"/>
      <c r="AJ618"/>
      <c r="AK618"/>
      <c r="AL618"/>
      <c r="AM618"/>
      <c r="AN618"/>
      <c r="AO618"/>
      <c r="AP618"/>
      <c r="AQ618"/>
      <c r="AR618"/>
      <c r="AS618"/>
      <c r="AT618"/>
      <c r="AU618"/>
      <c r="AV618"/>
      <c r="AW618"/>
      <c r="AX618"/>
      <c r="AY618"/>
      <c r="AZ618"/>
      <c r="BA618"/>
      <c r="BB618"/>
      <c r="BC618"/>
      <c r="BD618"/>
      <c r="BE618"/>
      <c r="BF618"/>
      <c r="BG618"/>
      <c r="BH618"/>
      <c r="BI618"/>
      <c r="BJ618"/>
      <c r="BK618"/>
      <c r="BL618"/>
      <c r="BM618"/>
      <c r="BN618"/>
      <c r="BO618"/>
      <c r="BP618"/>
      <c r="BQ618"/>
      <c r="BR618"/>
      <c r="BS618"/>
      <c r="BT618"/>
      <c r="BU618"/>
      <c r="BV618"/>
      <c r="BW618"/>
      <c r="BX618"/>
      <c r="BY618"/>
      <c r="BZ618"/>
      <c r="CA618"/>
      <c r="CB618"/>
      <c r="CC618"/>
      <c r="CD618"/>
      <c r="CE618"/>
      <c r="CF618"/>
      <c r="CG618"/>
      <c r="CH618"/>
      <c r="CI618"/>
      <c r="CJ618"/>
      <c r="CK618"/>
      <c r="CL618"/>
      <c r="CM618"/>
      <c r="CN618"/>
      <c r="CO618"/>
      <c r="CP618"/>
      <c r="CQ618"/>
      <c r="CR618"/>
      <c r="CS618"/>
      <c r="CT618"/>
      <c r="CU618"/>
      <c r="CV618"/>
      <c r="CW618"/>
      <c r="CX618"/>
      <c r="CY618"/>
      <c r="CZ618"/>
      <c r="DA618"/>
      <c r="DB618"/>
      <c r="DC618"/>
      <c r="DD618"/>
      <c r="DE618"/>
      <c r="DF618"/>
      <c r="DG618"/>
      <c r="DH618"/>
      <c r="DI618"/>
      <c r="DJ618"/>
      <c r="DK618"/>
      <c r="DL618"/>
      <c r="DM618"/>
      <c r="DN618"/>
      <c r="DO618"/>
      <c r="DP618"/>
      <c r="DQ618"/>
      <c r="DR618"/>
      <c r="DS618"/>
      <c r="DT618"/>
      <c r="DU618"/>
      <c r="DV618"/>
      <c r="DW618"/>
      <c r="DX618"/>
      <c r="DY618"/>
      <c r="DZ618"/>
      <c r="EA618"/>
      <c r="EB618"/>
      <c r="EC618"/>
      <c r="ED618"/>
      <c r="EE618"/>
      <c r="EF618"/>
      <c r="EG618"/>
      <c r="EH618"/>
      <c r="EI618"/>
      <c r="EJ618"/>
      <c r="EK618"/>
      <c r="EL618"/>
      <c r="EM618"/>
      <c r="EN618"/>
    </row>
    <row r="619" spans="1:144" x14ac:dyDescent="0.25">
      <c r="A619" s="141" t="s">
        <v>1455</v>
      </c>
      <c r="B619" s="141" t="s">
        <v>1456</v>
      </c>
      <c r="C619" s="145" t="s">
        <v>56</v>
      </c>
      <c r="D619" s="141">
        <v>6</v>
      </c>
      <c r="E619" s="150">
        <v>0</v>
      </c>
      <c r="F619" s="151">
        <v>0</v>
      </c>
      <c r="G619" s="151">
        <v>0</v>
      </c>
      <c r="H619" s="151">
        <v>0</v>
      </c>
      <c r="I619" s="152">
        <v>0</v>
      </c>
      <c r="J619"/>
      <c r="K619"/>
      <c r="L619"/>
      <c r="M619"/>
      <c r="N619"/>
      <c r="O619"/>
      <c r="P619"/>
      <c r="Q619"/>
      <c r="R619"/>
      <c r="S619"/>
      <c r="T619"/>
      <c r="U619"/>
      <c r="V619"/>
      <c r="W619"/>
      <c r="X619"/>
      <c r="Y619"/>
      <c r="Z619"/>
      <c r="AA619"/>
      <c r="AB619"/>
      <c r="AC619"/>
      <c r="AD619"/>
      <c r="AE619"/>
      <c r="AF619"/>
      <c r="AG619"/>
      <c r="AH619"/>
      <c r="AI619"/>
      <c r="AJ619"/>
      <c r="AK619"/>
      <c r="AL619"/>
      <c r="AM619"/>
      <c r="AN619"/>
      <c r="AO619"/>
      <c r="AP619"/>
      <c r="AQ619"/>
      <c r="AR619"/>
      <c r="AS619"/>
      <c r="AT619"/>
      <c r="AU619"/>
      <c r="AV619"/>
      <c r="AW619"/>
      <c r="AX619"/>
      <c r="AY619"/>
      <c r="AZ619"/>
      <c r="BA619"/>
      <c r="BB619"/>
      <c r="BC619"/>
      <c r="BD619"/>
      <c r="BE619"/>
      <c r="BF619"/>
      <c r="BG619"/>
      <c r="BH619"/>
      <c r="BI619"/>
      <c r="BJ619"/>
      <c r="BK619"/>
      <c r="BL619"/>
      <c r="BM619"/>
      <c r="BN619"/>
      <c r="BO619"/>
      <c r="BP619"/>
      <c r="BQ619"/>
      <c r="BR619"/>
      <c r="BS619"/>
      <c r="BT619"/>
      <c r="BU619"/>
      <c r="BV619"/>
      <c r="BW619"/>
      <c r="BX619"/>
      <c r="BY619"/>
      <c r="BZ619"/>
      <c r="CA619"/>
      <c r="CB619"/>
      <c r="CC619"/>
      <c r="CD619"/>
      <c r="CE619"/>
      <c r="CF619"/>
      <c r="CG619"/>
      <c r="CH619"/>
      <c r="CI619"/>
      <c r="CJ619"/>
      <c r="CK619"/>
      <c r="CL619"/>
      <c r="CM619"/>
      <c r="CN619"/>
      <c r="CO619"/>
      <c r="CP619"/>
      <c r="CQ619"/>
      <c r="CR619"/>
      <c r="CS619"/>
      <c r="CT619"/>
      <c r="CU619"/>
      <c r="CV619"/>
      <c r="CW619"/>
      <c r="CX619"/>
      <c r="CY619"/>
      <c r="CZ619"/>
      <c r="DA619"/>
      <c r="DB619"/>
      <c r="DC619"/>
      <c r="DD619"/>
      <c r="DE619"/>
      <c r="DF619"/>
      <c r="DG619"/>
      <c r="DH619"/>
      <c r="DI619"/>
      <c r="DJ619"/>
      <c r="DK619"/>
      <c r="DL619"/>
      <c r="DM619"/>
      <c r="DN619"/>
      <c r="DO619"/>
      <c r="DP619"/>
      <c r="DQ619"/>
      <c r="DR619"/>
      <c r="DS619"/>
      <c r="DT619"/>
      <c r="DU619"/>
      <c r="DV619"/>
      <c r="DW619"/>
      <c r="DX619"/>
      <c r="DY619"/>
      <c r="DZ619"/>
      <c r="EA619"/>
      <c r="EB619"/>
      <c r="EC619"/>
      <c r="ED619"/>
      <c r="EE619"/>
      <c r="EF619"/>
      <c r="EG619"/>
      <c r="EH619"/>
      <c r="EI619"/>
      <c r="EJ619"/>
      <c r="EK619"/>
      <c r="EL619"/>
      <c r="EM619"/>
      <c r="EN619"/>
    </row>
    <row r="620" spans="1:144" x14ac:dyDescent="0.25">
      <c r="A620" s="141" t="s">
        <v>1457</v>
      </c>
      <c r="B620" s="141" t="s">
        <v>1458</v>
      </c>
      <c r="C620" s="145" t="s">
        <v>56</v>
      </c>
      <c r="D620" s="141">
        <v>6</v>
      </c>
      <c r="E620" s="150">
        <v>0</v>
      </c>
      <c r="F620" s="151">
        <v>0</v>
      </c>
      <c r="G620" s="151">
        <v>0</v>
      </c>
      <c r="H620" s="151">
        <v>0</v>
      </c>
      <c r="I620" s="152">
        <v>0</v>
      </c>
      <c r="J620"/>
      <c r="K620"/>
      <c r="L620"/>
      <c r="M620"/>
      <c r="N620"/>
      <c r="O620"/>
      <c r="P620"/>
      <c r="Q620"/>
      <c r="R620"/>
      <c r="S620"/>
      <c r="T620"/>
      <c r="U620"/>
      <c r="V620"/>
      <c r="W620"/>
      <c r="X620"/>
      <c r="Y620"/>
      <c r="Z620"/>
      <c r="AA620"/>
      <c r="AB620"/>
      <c r="AC620"/>
      <c r="AD620"/>
      <c r="AE620"/>
      <c r="AF620"/>
      <c r="AG620"/>
      <c r="AH620"/>
      <c r="AI620"/>
      <c r="AJ620"/>
      <c r="AK620"/>
      <c r="AL620"/>
      <c r="AM620"/>
      <c r="AN620"/>
      <c r="AO620"/>
      <c r="AP620"/>
      <c r="AQ620"/>
      <c r="AR620"/>
      <c r="AS620"/>
      <c r="AT620"/>
      <c r="AU620"/>
      <c r="AV620"/>
      <c r="AW620"/>
      <c r="AX620"/>
      <c r="AY620"/>
      <c r="AZ620"/>
      <c r="BA620"/>
      <c r="BB620"/>
      <c r="BC620"/>
      <c r="BD620"/>
      <c r="BE620"/>
      <c r="BF620"/>
      <c r="BG620"/>
      <c r="BH620"/>
      <c r="BI620"/>
      <c r="BJ620"/>
      <c r="BK620"/>
      <c r="BL620"/>
      <c r="BM620"/>
      <c r="BN620"/>
      <c r="BO620"/>
      <c r="BP620"/>
      <c r="BQ620"/>
      <c r="BR620"/>
      <c r="BS620"/>
      <c r="BT620"/>
      <c r="BU620"/>
      <c r="BV620"/>
      <c r="BW620"/>
      <c r="BX620"/>
      <c r="BY620"/>
      <c r="BZ620"/>
      <c r="CA620"/>
      <c r="CB620"/>
      <c r="CC620"/>
      <c r="CD620"/>
      <c r="CE620"/>
      <c r="CF620"/>
      <c r="CG620"/>
      <c r="CH620"/>
      <c r="CI620"/>
      <c r="CJ620"/>
      <c r="CK620"/>
      <c r="CL620"/>
      <c r="CM620"/>
      <c r="CN620"/>
      <c r="CO620"/>
      <c r="CP620"/>
      <c r="CQ620"/>
      <c r="CR620"/>
      <c r="CS620"/>
      <c r="CT620"/>
      <c r="CU620"/>
      <c r="CV620"/>
      <c r="CW620"/>
      <c r="CX620"/>
      <c r="CY620"/>
      <c r="CZ620"/>
      <c r="DA620"/>
      <c r="DB620"/>
      <c r="DC620"/>
      <c r="DD620"/>
      <c r="DE620"/>
      <c r="DF620"/>
      <c r="DG620"/>
      <c r="DH620"/>
      <c r="DI620"/>
      <c r="DJ620"/>
      <c r="DK620"/>
      <c r="DL620"/>
      <c r="DM620"/>
      <c r="DN620"/>
      <c r="DO620"/>
      <c r="DP620"/>
      <c r="DQ620"/>
      <c r="DR620"/>
      <c r="DS620"/>
      <c r="DT620"/>
      <c r="DU620"/>
      <c r="DV620"/>
      <c r="DW620"/>
      <c r="DX620"/>
      <c r="DY620"/>
      <c r="DZ620"/>
      <c r="EA620"/>
      <c r="EB620"/>
      <c r="EC620"/>
      <c r="ED620"/>
      <c r="EE620"/>
      <c r="EF620"/>
      <c r="EG620"/>
      <c r="EH620"/>
      <c r="EI620"/>
      <c r="EJ620"/>
      <c r="EK620"/>
      <c r="EL620"/>
      <c r="EM620"/>
      <c r="EN620"/>
    </row>
    <row r="621" spans="1:144" x14ac:dyDescent="0.25">
      <c r="A621" s="141" t="s">
        <v>1459</v>
      </c>
      <c r="B621" s="141" t="s">
        <v>1460</v>
      </c>
      <c r="C621" s="145" t="s">
        <v>56</v>
      </c>
      <c r="D621" s="141">
        <v>4</v>
      </c>
      <c r="E621" s="150">
        <v>0</v>
      </c>
      <c r="F621" s="151">
        <v>0</v>
      </c>
      <c r="G621" s="151">
        <v>0</v>
      </c>
      <c r="H621" s="151">
        <v>2562317.85</v>
      </c>
      <c r="I621" s="152">
        <v>2562317.85</v>
      </c>
      <c r="J621"/>
      <c r="K621"/>
      <c r="L621"/>
      <c r="M621"/>
      <c r="N621"/>
      <c r="O621"/>
      <c r="P621"/>
      <c r="Q621"/>
      <c r="R621"/>
      <c r="S621"/>
      <c r="T621"/>
      <c r="U621"/>
      <c r="V621"/>
      <c r="W621"/>
      <c r="X621"/>
      <c r="Y621"/>
      <c r="Z621"/>
      <c r="AA621"/>
      <c r="AB621"/>
      <c r="AC621"/>
      <c r="AD621"/>
      <c r="AE621"/>
      <c r="AF621"/>
      <c r="AG621"/>
      <c r="AH621"/>
      <c r="AI621"/>
      <c r="AJ621"/>
      <c r="AK621"/>
      <c r="AL621"/>
      <c r="AM621"/>
      <c r="AN621"/>
      <c r="AO621"/>
      <c r="AP621"/>
      <c r="AQ621"/>
      <c r="AR621"/>
      <c r="AS621"/>
      <c r="AT621"/>
      <c r="AU621"/>
      <c r="AV621"/>
      <c r="AW621"/>
      <c r="AX621"/>
      <c r="AY621"/>
      <c r="AZ621"/>
      <c r="BA621"/>
      <c r="BB621"/>
      <c r="BC621"/>
      <c r="BD621"/>
      <c r="BE621"/>
      <c r="BF621"/>
      <c r="BG621"/>
      <c r="BH621"/>
      <c r="BI621"/>
      <c r="BJ621"/>
      <c r="BK621"/>
      <c r="BL621"/>
      <c r="BM621"/>
      <c r="BN621"/>
      <c r="BO621"/>
      <c r="BP621"/>
      <c r="BQ621"/>
      <c r="BR621"/>
      <c r="BS621"/>
      <c r="BT621"/>
      <c r="BU621"/>
      <c r="BV621"/>
      <c r="BW621"/>
      <c r="BX621"/>
      <c r="BY621"/>
      <c r="BZ621"/>
      <c r="CA621"/>
      <c r="CB621"/>
      <c r="CC621"/>
      <c r="CD621"/>
      <c r="CE621"/>
      <c r="CF621"/>
      <c r="CG621"/>
      <c r="CH621"/>
      <c r="CI621"/>
      <c r="CJ621"/>
      <c r="CK621"/>
      <c r="CL621"/>
      <c r="CM621"/>
      <c r="CN621"/>
      <c r="CO621"/>
      <c r="CP621"/>
      <c r="CQ621"/>
      <c r="CR621"/>
      <c r="CS621"/>
      <c r="CT621"/>
      <c r="CU621"/>
      <c r="CV621"/>
      <c r="CW621"/>
      <c r="CX621"/>
      <c r="CY621"/>
      <c r="CZ621"/>
      <c r="DA621"/>
      <c r="DB621"/>
      <c r="DC621"/>
      <c r="DD621"/>
      <c r="DE621"/>
      <c r="DF621"/>
      <c r="DG621"/>
      <c r="DH621"/>
      <c r="DI621"/>
      <c r="DJ621"/>
      <c r="DK621"/>
      <c r="DL621"/>
      <c r="DM621"/>
      <c r="DN621"/>
      <c r="DO621"/>
      <c r="DP621"/>
      <c r="DQ621"/>
      <c r="DR621"/>
      <c r="DS621"/>
      <c r="DT621"/>
      <c r="DU621"/>
      <c r="DV621"/>
      <c r="DW621"/>
      <c r="DX621"/>
      <c r="DY621"/>
      <c r="DZ621"/>
      <c r="EA621"/>
      <c r="EB621"/>
      <c r="EC621"/>
      <c r="ED621"/>
      <c r="EE621"/>
      <c r="EF621"/>
      <c r="EG621"/>
      <c r="EH621"/>
      <c r="EI621"/>
      <c r="EJ621"/>
      <c r="EK621"/>
      <c r="EL621"/>
      <c r="EM621"/>
      <c r="EN621"/>
    </row>
    <row r="622" spans="1:144" x14ac:dyDescent="0.25">
      <c r="A622" s="141" t="s">
        <v>1461</v>
      </c>
      <c r="B622" s="141" t="s">
        <v>1462</v>
      </c>
      <c r="C622" s="145" t="s">
        <v>56</v>
      </c>
      <c r="D622" s="141">
        <v>4</v>
      </c>
      <c r="E622" s="150">
        <v>90119.7</v>
      </c>
      <c r="F622" s="151">
        <v>53221.54</v>
      </c>
      <c r="G622" s="151">
        <v>45634.1</v>
      </c>
      <c r="H622" s="151">
        <v>12513113.68</v>
      </c>
      <c r="I622" s="152">
        <v>12702089.02</v>
      </c>
      <c r="J622"/>
      <c r="K622"/>
      <c r="L622"/>
      <c r="M622"/>
      <c r="N622"/>
      <c r="O622"/>
      <c r="P622"/>
      <c r="Q622"/>
      <c r="R622"/>
      <c r="S622"/>
      <c r="T622"/>
      <c r="U622"/>
      <c r="V622"/>
      <c r="W622"/>
      <c r="X622"/>
      <c r="Y622"/>
      <c r="Z622"/>
      <c r="AA622"/>
      <c r="AB622"/>
      <c r="AC622"/>
      <c r="AD622"/>
      <c r="AE622"/>
      <c r="AF622"/>
      <c r="AG622"/>
      <c r="AH622"/>
      <c r="AI622"/>
      <c r="AJ622"/>
      <c r="AK622"/>
      <c r="AL622"/>
      <c r="AM622"/>
      <c r="AN622"/>
      <c r="AO622"/>
      <c r="AP622"/>
      <c r="AQ622"/>
      <c r="AR622"/>
      <c r="AS622"/>
      <c r="AT622"/>
      <c r="AU622"/>
      <c r="AV622"/>
      <c r="AW622"/>
      <c r="AX622"/>
      <c r="AY622"/>
      <c r="AZ622"/>
      <c r="BA622"/>
      <c r="BB622"/>
      <c r="BC622"/>
      <c r="BD622"/>
      <c r="BE622"/>
      <c r="BF622"/>
      <c r="BG622"/>
      <c r="BH622"/>
      <c r="BI622"/>
      <c r="BJ622"/>
      <c r="BK622"/>
      <c r="BL622"/>
      <c r="BM622"/>
      <c r="BN622"/>
      <c r="BO622"/>
      <c r="BP622"/>
      <c r="BQ622"/>
      <c r="BR622"/>
      <c r="BS622"/>
      <c r="BT622"/>
      <c r="BU622"/>
      <c r="BV622"/>
      <c r="BW622"/>
      <c r="BX622"/>
      <c r="BY622"/>
      <c r="BZ622"/>
      <c r="CA622"/>
      <c r="CB622"/>
      <c r="CC622"/>
      <c r="CD622"/>
      <c r="CE622"/>
      <c r="CF622"/>
      <c r="CG622"/>
      <c r="CH622"/>
      <c r="CI622"/>
      <c r="CJ622"/>
      <c r="CK622"/>
      <c r="CL622"/>
      <c r="CM622"/>
      <c r="CN622"/>
      <c r="CO622"/>
      <c r="CP622"/>
      <c r="CQ622"/>
      <c r="CR622"/>
      <c r="CS622"/>
      <c r="CT622"/>
      <c r="CU622"/>
      <c r="CV622"/>
      <c r="CW622"/>
      <c r="CX622"/>
      <c r="CY622"/>
      <c r="CZ622"/>
      <c r="DA622"/>
      <c r="DB622"/>
      <c r="DC622"/>
      <c r="DD622"/>
      <c r="DE622"/>
      <c r="DF622"/>
      <c r="DG622"/>
      <c r="DH622"/>
      <c r="DI622"/>
      <c r="DJ622"/>
      <c r="DK622"/>
      <c r="DL622"/>
      <c r="DM622"/>
      <c r="DN622"/>
      <c r="DO622"/>
      <c r="DP622"/>
      <c r="DQ622"/>
      <c r="DR622"/>
      <c r="DS622"/>
      <c r="DT622"/>
      <c r="DU622"/>
      <c r="DV622"/>
      <c r="DW622"/>
      <c r="DX622"/>
      <c r="DY622"/>
      <c r="DZ622"/>
      <c r="EA622"/>
      <c r="EB622"/>
      <c r="EC622"/>
      <c r="ED622"/>
      <c r="EE622"/>
      <c r="EF622"/>
      <c r="EG622"/>
      <c r="EH622"/>
      <c r="EI622"/>
      <c r="EJ622"/>
      <c r="EK622"/>
      <c r="EL622"/>
      <c r="EM622"/>
      <c r="EN622"/>
    </row>
    <row r="623" spans="1:144" x14ac:dyDescent="0.25">
      <c r="A623" s="141" t="s">
        <v>1463</v>
      </c>
      <c r="B623" s="141" t="s">
        <v>1464</v>
      </c>
      <c r="C623" s="145" t="s">
        <v>56</v>
      </c>
      <c r="D623" s="141">
        <v>6</v>
      </c>
      <c r="E623" s="150">
        <v>7658.51</v>
      </c>
      <c r="F623" s="151">
        <v>0</v>
      </c>
      <c r="G623" s="151">
        <v>0</v>
      </c>
      <c r="H623" s="151">
        <v>26190.85</v>
      </c>
      <c r="I623" s="152">
        <v>33849.360000000001</v>
      </c>
      <c r="J623"/>
      <c r="K623"/>
      <c r="L623"/>
      <c r="M623"/>
      <c r="N623"/>
      <c r="O623"/>
      <c r="P623"/>
      <c r="Q623"/>
      <c r="R623"/>
      <c r="S623"/>
      <c r="T623"/>
      <c r="U623"/>
      <c r="V623"/>
      <c r="W623"/>
      <c r="X623"/>
      <c r="Y623"/>
      <c r="Z623"/>
      <c r="AA623"/>
      <c r="AB623"/>
      <c r="AC623"/>
      <c r="AD623"/>
      <c r="AE623"/>
      <c r="AF623"/>
      <c r="AG623"/>
      <c r="AH623"/>
      <c r="AI623"/>
      <c r="AJ623"/>
      <c r="AK623"/>
      <c r="AL623"/>
      <c r="AM623"/>
      <c r="AN623"/>
      <c r="AO623"/>
      <c r="AP623"/>
      <c r="AQ623"/>
      <c r="AR623"/>
      <c r="AS623"/>
      <c r="AT623"/>
      <c r="AU623"/>
      <c r="AV623"/>
      <c r="AW623"/>
      <c r="AX623"/>
      <c r="AY623"/>
      <c r="AZ623"/>
      <c r="BA623"/>
      <c r="BB623"/>
      <c r="BC623"/>
      <c r="BD623"/>
      <c r="BE623"/>
      <c r="BF623"/>
      <c r="BG623"/>
      <c r="BH623"/>
      <c r="BI623"/>
      <c r="BJ623"/>
      <c r="BK623"/>
      <c r="BL623"/>
      <c r="BM623"/>
      <c r="BN623"/>
      <c r="BO623"/>
      <c r="BP623"/>
      <c r="BQ623"/>
      <c r="BR623"/>
      <c r="BS623"/>
      <c r="BT623"/>
      <c r="BU623"/>
      <c r="BV623"/>
      <c r="BW623"/>
      <c r="BX623"/>
      <c r="BY623"/>
      <c r="BZ623"/>
      <c r="CA623"/>
      <c r="CB623"/>
      <c r="CC623"/>
      <c r="CD623"/>
      <c r="CE623"/>
      <c r="CF623"/>
      <c r="CG623"/>
      <c r="CH623"/>
      <c r="CI623"/>
      <c r="CJ623"/>
      <c r="CK623"/>
      <c r="CL623"/>
      <c r="CM623"/>
      <c r="CN623"/>
      <c r="CO623"/>
      <c r="CP623"/>
      <c r="CQ623"/>
      <c r="CR623"/>
      <c r="CS623"/>
      <c r="CT623"/>
      <c r="CU623"/>
      <c r="CV623"/>
      <c r="CW623"/>
      <c r="CX623"/>
      <c r="CY623"/>
      <c r="CZ623"/>
      <c r="DA623"/>
      <c r="DB623"/>
      <c r="DC623"/>
      <c r="DD623"/>
      <c r="DE623"/>
      <c r="DF623"/>
      <c r="DG623"/>
      <c r="DH623"/>
      <c r="DI623"/>
      <c r="DJ623"/>
      <c r="DK623"/>
      <c r="DL623"/>
      <c r="DM623"/>
      <c r="DN623"/>
      <c r="DO623"/>
      <c r="DP623"/>
      <c r="DQ623"/>
      <c r="DR623"/>
      <c r="DS623"/>
      <c r="DT623"/>
      <c r="DU623"/>
      <c r="DV623"/>
      <c r="DW623"/>
      <c r="DX623"/>
      <c r="DY623"/>
      <c r="DZ623"/>
      <c r="EA623"/>
      <c r="EB623"/>
      <c r="EC623"/>
      <c r="ED623"/>
      <c r="EE623"/>
      <c r="EF623"/>
      <c r="EG623"/>
      <c r="EH623"/>
      <c r="EI623"/>
      <c r="EJ623"/>
      <c r="EK623"/>
      <c r="EL623"/>
      <c r="EM623"/>
      <c r="EN623"/>
    </row>
    <row r="624" spans="1:144" x14ac:dyDescent="0.25">
      <c r="A624" s="141" t="s">
        <v>1465</v>
      </c>
      <c r="B624" s="141" t="s">
        <v>1466</v>
      </c>
      <c r="C624" s="145" t="s">
        <v>56</v>
      </c>
      <c r="D624" s="141">
        <v>6</v>
      </c>
      <c r="E624" s="150">
        <v>0</v>
      </c>
      <c r="F624" s="151">
        <v>0</v>
      </c>
      <c r="G624" s="151">
        <v>0</v>
      </c>
      <c r="H624" s="151">
        <v>0</v>
      </c>
      <c r="I624" s="152">
        <v>0</v>
      </c>
      <c r="J624"/>
      <c r="K624"/>
      <c r="L624"/>
      <c r="M624"/>
      <c r="N624"/>
      <c r="O624"/>
      <c r="P624"/>
      <c r="Q624"/>
      <c r="R624"/>
      <c r="S624"/>
      <c r="T624"/>
      <c r="U624"/>
      <c r="V624"/>
      <c r="W624"/>
      <c r="X624"/>
      <c r="Y624"/>
      <c r="Z624"/>
      <c r="AA624"/>
      <c r="AB624"/>
      <c r="AC624"/>
      <c r="AD624"/>
      <c r="AE624"/>
      <c r="AF624"/>
      <c r="AG624"/>
      <c r="AH624"/>
      <c r="AI624"/>
      <c r="AJ624"/>
      <c r="AK624"/>
      <c r="AL624"/>
      <c r="AM624"/>
      <c r="AN624"/>
      <c r="AO624"/>
      <c r="AP624"/>
      <c r="AQ624"/>
      <c r="AR624"/>
      <c r="AS624"/>
      <c r="AT624"/>
      <c r="AU624"/>
      <c r="AV624"/>
      <c r="AW624"/>
      <c r="AX624"/>
      <c r="AY624"/>
      <c r="AZ624"/>
      <c r="BA624"/>
      <c r="BB624"/>
      <c r="BC624"/>
      <c r="BD624"/>
      <c r="BE624"/>
      <c r="BF624"/>
      <c r="BG624"/>
      <c r="BH624"/>
      <c r="BI624"/>
      <c r="BJ624"/>
      <c r="BK624"/>
      <c r="BL624"/>
      <c r="BM624"/>
      <c r="BN624"/>
      <c r="BO624"/>
      <c r="BP624"/>
      <c r="BQ624"/>
      <c r="BR624"/>
      <c r="BS624"/>
      <c r="BT624"/>
      <c r="BU624"/>
      <c r="BV624"/>
      <c r="BW624"/>
      <c r="BX624"/>
      <c r="BY624"/>
      <c r="BZ624"/>
      <c r="CA624"/>
      <c r="CB624"/>
      <c r="CC624"/>
      <c r="CD624"/>
      <c r="CE624"/>
      <c r="CF624"/>
      <c r="CG624"/>
      <c r="CH624"/>
      <c r="CI624"/>
      <c r="CJ624"/>
      <c r="CK624"/>
      <c r="CL624"/>
      <c r="CM624"/>
      <c r="CN624"/>
      <c r="CO624"/>
      <c r="CP624"/>
      <c r="CQ624"/>
      <c r="CR624"/>
      <c r="CS624"/>
      <c r="CT624"/>
      <c r="CU624"/>
      <c r="CV624"/>
      <c r="CW624"/>
      <c r="CX624"/>
      <c r="CY624"/>
      <c r="CZ624"/>
      <c r="DA624"/>
      <c r="DB624"/>
      <c r="DC624"/>
      <c r="DD624"/>
      <c r="DE624"/>
      <c r="DF624"/>
      <c r="DG624"/>
      <c r="DH624"/>
      <c r="DI624"/>
      <c r="DJ624"/>
      <c r="DK624"/>
      <c r="DL624"/>
      <c r="DM624"/>
      <c r="DN624"/>
      <c r="DO624"/>
      <c r="DP624"/>
      <c r="DQ624"/>
      <c r="DR624"/>
      <c r="DS624"/>
      <c r="DT624"/>
      <c r="DU624"/>
      <c r="DV624"/>
      <c r="DW624"/>
      <c r="DX624"/>
      <c r="DY624"/>
      <c r="DZ624"/>
      <c r="EA624"/>
      <c r="EB624"/>
      <c r="EC624"/>
      <c r="ED624"/>
      <c r="EE624"/>
      <c r="EF624"/>
      <c r="EG624"/>
      <c r="EH624"/>
      <c r="EI624"/>
      <c r="EJ624"/>
      <c r="EK624"/>
      <c r="EL624"/>
      <c r="EM624"/>
      <c r="EN624"/>
    </row>
    <row r="625" spans="1:144" x14ac:dyDescent="0.25">
      <c r="A625" s="141" t="s">
        <v>1467</v>
      </c>
      <c r="B625" s="141" t="s">
        <v>1468</v>
      </c>
      <c r="C625" s="145" t="s">
        <v>56</v>
      </c>
      <c r="D625" s="141">
        <v>6</v>
      </c>
      <c r="E625" s="150">
        <v>0</v>
      </c>
      <c r="F625" s="151">
        <v>0</v>
      </c>
      <c r="G625" s="151">
        <v>0</v>
      </c>
      <c r="H625" s="151">
        <v>0</v>
      </c>
      <c r="I625" s="152">
        <v>0</v>
      </c>
      <c r="J625"/>
      <c r="K625"/>
      <c r="L625"/>
      <c r="M625"/>
      <c r="N625"/>
      <c r="O625"/>
      <c r="P625"/>
      <c r="Q625"/>
      <c r="R625"/>
      <c r="S625"/>
      <c r="T625"/>
      <c r="U625"/>
      <c r="V625"/>
      <c r="W625"/>
      <c r="X625"/>
      <c r="Y625"/>
      <c r="Z625"/>
      <c r="AA625"/>
      <c r="AB625"/>
      <c r="AC625"/>
      <c r="AD625"/>
      <c r="AE625"/>
      <c r="AF625"/>
      <c r="AG625"/>
      <c r="AH625"/>
      <c r="AI625"/>
      <c r="AJ625"/>
      <c r="AK625"/>
      <c r="AL625"/>
      <c r="AM625"/>
      <c r="AN625"/>
      <c r="AO625"/>
      <c r="AP625"/>
      <c r="AQ625"/>
      <c r="AR625"/>
      <c r="AS625"/>
      <c r="AT625"/>
      <c r="AU625"/>
      <c r="AV625"/>
      <c r="AW625"/>
      <c r="AX625"/>
      <c r="AY625"/>
      <c r="AZ625"/>
      <c r="BA625"/>
      <c r="BB625"/>
      <c r="BC625"/>
      <c r="BD625"/>
      <c r="BE625"/>
      <c r="BF625"/>
      <c r="BG625"/>
      <c r="BH625"/>
      <c r="BI625"/>
      <c r="BJ625"/>
      <c r="BK625"/>
      <c r="BL625"/>
      <c r="BM625"/>
      <c r="BN625"/>
      <c r="BO625"/>
      <c r="BP625"/>
      <c r="BQ625"/>
      <c r="BR625"/>
      <c r="BS625"/>
      <c r="BT625"/>
      <c r="BU625"/>
      <c r="BV625"/>
      <c r="BW625"/>
      <c r="BX625"/>
      <c r="BY625"/>
      <c r="BZ625"/>
      <c r="CA625"/>
      <c r="CB625"/>
      <c r="CC625"/>
      <c r="CD625"/>
      <c r="CE625"/>
      <c r="CF625"/>
      <c r="CG625"/>
      <c r="CH625"/>
      <c r="CI625"/>
      <c r="CJ625"/>
      <c r="CK625"/>
      <c r="CL625"/>
      <c r="CM625"/>
      <c r="CN625"/>
      <c r="CO625"/>
      <c r="CP625"/>
      <c r="CQ625"/>
      <c r="CR625"/>
      <c r="CS625"/>
      <c r="CT625"/>
      <c r="CU625"/>
      <c r="CV625"/>
      <c r="CW625"/>
      <c r="CX625"/>
      <c r="CY625"/>
      <c r="CZ625"/>
      <c r="DA625"/>
      <c r="DB625"/>
      <c r="DC625"/>
      <c r="DD625"/>
      <c r="DE625"/>
      <c r="DF625"/>
      <c r="DG625"/>
      <c r="DH625"/>
      <c r="DI625"/>
      <c r="DJ625"/>
      <c r="DK625"/>
      <c r="DL625"/>
      <c r="DM625"/>
      <c r="DN625"/>
      <c r="DO625"/>
      <c r="DP625"/>
      <c r="DQ625"/>
      <c r="DR625"/>
      <c r="DS625"/>
      <c r="DT625"/>
      <c r="DU625"/>
      <c r="DV625"/>
      <c r="DW625"/>
      <c r="DX625"/>
      <c r="DY625"/>
      <c r="DZ625"/>
      <c r="EA625"/>
      <c r="EB625"/>
      <c r="EC625"/>
      <c r="ED625"/>
      <c r="EE625"/>
      <c r="EF625"/>
      <c r="EG625"/>
      <c r="EH625"/>
      <c r="EI625"/>
      <c r="EJ625"/>
      <c r="EK625"/>
      <c r="EL625"/>
      <c r="EM625"/>
      <c r="EN625"/>
    </row>
    <row r="626" spans="1:144" x14ac:dyDescent="0.25">
      <c r="A626" s="141" t="s">
        <v>1469</v>
      </c>
      <c r="B626" s="141" t="s">
        <v>321</v>
      </c>
      <c r="C626" s="145" t="s">
        <v>56</v>
      </c>
      <c r="D626" s="141">
        <v>6</v>
      </c>
      <c r="E626" s="150">
        <v>0</v>
      </c>
      <c r="F626" s="151">
        <v>0</v>
      </c>
      <c r="G626" s="151">
        <v>935.26</v>
      </c>
      <c r="H626" s="151">
        <v>0</v>
      </c>
      <c r="I626" s="152">
        <v>935.26</v>
      </c>
      <c r="J626"/>
      <c r="K626"/>
      <c r="L626"/>
      <c r="M626"/>
      <c r="N626"/>
      <c r="O626"/>
      <c r="P626"/>
      <c r="Q626"/>
      <c r="R626"/>
      <c r="S626"/>
      <c r="T626"/>
      <c r="U626"/>
      <c r="V626"/>
      <c r="W626"/>
      <c r="X626"/>
      <c r="Y626"/>
      <c r="Z626"/>
      <c r="AA626"/>
      <c r="AB626"/>
      <c r="AC626"/>
      <c r="AD626"/>
      <c r="AE626"/>
      <c r="AF626"/>
      <c r="AG626"/>
      <c r="AH626"/>
      <c r="AI626"/>
      <c r="AJ626"/>
      <c r="AK626"/>
      <c r="AL626"/>
      <c r="AM626"/>
      <c r="AN626"/>
      <c r="AO626"/>
      <c r="AP626"/>
      <c r="AQ626"/>
      <c r="AR626"/>
      <c r="AS626"/>
      <c r="AT626"/>
      <c r="AU626"/>
      <c r="AV626"/>
      <c r="AW626"/>
      <c r="AX626"/>
      <c r="AY626"/>
      <c r="AZ626"/>
      <c r="BA626"/>
      <c r="BB626"/>
      <c r="BC626"/>
      <c r="BD626"/>
      <c r="BE626"/>
      <c r="BF626"/>
      <c r="BG626"/>
      <c r="BH626"/>
      <c r="BI626"/>
      <c r="BJ626"/>
      <c r="BK626"/>
      <c r="BL626"/>
      <c r="BM626"/>
      <c r="BN626"/>
      <c r="BO626"/>
      <c r="BP626"/>
      <c r="BQ626"/>
      <c r="BR626"/>
      <c r="BS626"/>
      <c r="BT626"/>
      <c r="BU626"/>
      <c r="BV626"/>
      <c r="BW626"/>
      <c r="BX626"/>
      <c r="BY626"/>
      <c r="BZ626"/>
      <c r="CA626"/>
      <c r="CB626"/>
      <c r="CC626"/>
      <c r="CD626"/>
      <c r="CE626"/>
      <c r="CF626"/>
      <c r="CG626"/>
      <c r="CH626"/>
      <c r="CI626"/>
      <c r="CJ626"/>
      <c r="CK626"/>
      <c r="CL626"/>
      <c r="CM626"/>
      <c r="CN626"/>
      <c r="CO626"/>
      <c r="CP626"/>
      <c r="CQ626"/>
      <c r="CR626"/>
      <c r="CS626"/>
      <c r="CT626"/>
      <c r="CU626"/>
      <c r="CV626"/>
      <c r="CW626"/>
      <c r="CX626"/>
      <c r="CY626"/>
      <c r="CZ626"/>
      <c r="DA626"/>
      <c r="DB626"/>
      <c r="DC626"/>
      <c r="DD626"/>
      <c r="DE626"/>
      <c r="DF626"/>
      <c r="DG626"/>
      <c r="DH626"/>
      <c r="DI626"/>
      <c r="DJ626"/>
      <c r="DK626"/>
      <c r="DL626"/>
      <c r="DM626"/>
      <c r="DN626"/>
      <c r="DO626"/>
      <c r="DP626"/>
      <c r="DQ626"/>
      <c r="DR626"/>
      <c r="DS626"/>
      <c r="DT626"/>
      <c r="DU626"/>
      <c r="DV626"/>
      <c r="DW626"/>
      <c r="DX626"/>
      <c r="DY626"/>
      <c r="DZ626"/>
      <c r="EA626"/>
      <c r="EB626"/>
      <c r="EC626"/>
      <c r="ED626"/>
      <c r="EE626"/>
      <c r="EF626"/>
      <c r="EG626"/>
      <c r="EH626"/>
      <c r="EI626"/>
      <c r="EJ626"/>
      <c r="EK626"/>
      <c r="EL626"/>
      <c r="EM626"/>
      <c r="EN626"/>
    </row>
    <row r="627" spans="1:144" x14ac:dyDescent="0.25">
      <c r="A627" s="141" t="s">
        <v>1470</v>
      </c>
      <c r="B627" s="141" t="s">
        <v>1471</v>
      </c>
      <c r="C627" s="145" t="s">
        <v>56</v>
      </c>
      <c r="D627" s="141">
        <v>6</v>
      </c>
      <c r="E627" s="150">
        <v>0</v>
      </c>
      <c r="F627" s="151">
        <v>0</v>
      </c>
      <c r="G627" s="151">
        <v>0</v>
      </c>
      <c r="H627" s="151">
        <v>0</v>
      </c>
      <c r="I627" s="152">
        <v>0</v>
      </c>
      <c r="J627"/>
      <c r="K627"/>
      <c r="L627"/>
      <c r="M627"/>
      <c r="N627"/>
      <c r="O627"/>
      <c r="P627"/>
      <c r="Q627"/>
      <c r="R627"/>
      <c r="S627"/>
      <c r="T627"/>
      <c r="U627"/>
      <c r="V627"/>
      <c r="W627"/>
      <c r="X627"/>
      <c r="Y627"/>
      <c r="Z627"/>
      <c r="AA627"/>
      <c r="AB627"/>
      <c r="AC627"/>
      <c r="AD627"/>
      <c r="AE627"/>
      <c r="AF627"/>
      <c r="AG627"/>
      <c r="AH627"/>
      <c r="AI627"/>
      <c r="AJ627"/>
      <c r="AK627"/>
      <c r="AL627"/>
      <c r="AM627"/>
      <c r="AN627"/>
      <c r="AO627"/>
      <c r="AP627"/>
      <c r="AQ627"/>
      <c r="AR627"/>
      <c r="AS627"/>
      <c r="AT627"/>
      <c r="AU627"/>
      <c r="AV627"/>
      <c r="AW627"/>
      <c r="AX627"/>
      <c r="AY627"/>
      <c r="AZ627"/>
      <c r="BA627"/>
      <c r="BB627"/>
      <c r="BC627"/>
      <c r="BD627"/>
      <c r="BE627"/>
      <c r="BF627"/>
      <c r="BG627"/>
      <c r="BH627"/>
      <c r="BI627"/>
      <c r="BJ627"/>
      <c r="BK627"/>
      <c r="BL627"/>
      <c r="BM627"/>
      <c r="BN627"/>
      <c r="BO627"/>
      <c r="BP627"/>
      <c r="BQ627"/>
      <c r="BR627"/>
      <c r="BS627"/>
      <c r="BT627"/>
      <c r="BU627"/>
      <c r="BV627"/>
      <c r="BW627"/>
      <c r="BX627"/>
      <c r="BY627"/>
      <c r="BZ627"/>
      <c r="CA627"/>
      <c r="CB627"/>
      <c r="CC627"/>
      <c r="CD627"/>
      <c r="CE627"/>
      <c r="CF627"/>
      <c r="CG627"/>
      <c r="CH627"/>
      <c r="CI627"/>
      <c r="CJ627"/>
      <c r="CK627"/>
      <c r="CL627"/>
      <c r="CM627"/>
      <c r="CN627"/>
      <c r="CO627"/>
      <c r="CP627"/>
      <c r="CQ627"/>
      <c r="CR627"/>
      <c r="CS627"/>
      <c r="CT627"/>
      <c r="CU627"/>
      <c r="CV627"/>
      <c r="CW627"/>
      <c r="CX627"/>
      <c r="CY627"/>
      <c r="CZ627"/>
      <c r="DA627"/>
      <c r="DB627"/>
      <c r="DC627"/>
      <c r="DD627"/>
      <c r="DE627"/>
      <c r="DF627"/>
      <c r="DG627"/>
      <c r="DH627"/>
      <c r="DI627"/>
      <c r="DJ627"/>
      <c r="DK627"/>
      <c r="DL627"/>
      <c r="DM627"/>
      <c r="DN627"/>
      <c r="DO627"/>
      <c r="DP627"/>
      <c r="DQ627"/>
      <c r="DR627"/>
      <c r="DS627"/>
      <c r="DT627"/>
      <c r="DU627"/>
      <c r="DV627"/>
      <c r="DW627"/>
      <c r="DX627"/>
      <c r="DY627"/>
      <c r="DZ627"/>
      <c r="EA627"/>
      <c r="EB627"/>
      <c r="EC627"/>
      <c r="ED627"/>
      <c r="EE627"/>
      <c r="EF627"/>
      <c r="EG627"/>
      <c r="EH627"/>
      <c r="EI627"/>
      <c r="EJ627"/>
      <c r="EK627"/>
      <c r="EL627"/>
      <c r="EM627"/>
      <c r="EN627"/>
    </row>
    <row r="628" spans="1:144" x14ac:dyDescent="0.25">
      <c r="A628" s="141" t="s">
        <v>1472</v>
      </c>
      <c r="B628" s="141" t="s">
        <v>1473</v>
      </c>
      <c r="C628" s="145" t="s">
        <v>56</v>
      </c>
      <c r="D628" s="141">
        <v>6</v>
      </c>
      <c r="E628" s="150">
        <v>12311.79</v>
      </c>
      <c r="F628" s="151">
        <v>0</v>
      </c>
      <c r="G628" s="151">
        <v>0</v>
      </c>
      <c r="H628" s="151">
        <v>51999.89</v>
      </c>
      <c r="I628" s="152">
        <v>64311.68</v>
      </c>
      <c r="J628"/>
      <c r="K628"/>
      <c r="L628"/>
      <c r="M628"/>
      <c r="N628"/>
      <c r="O628"/>
      <c r="P628"/>
      <c r="Q628"/>
      <c r="R628"/>
      <c r="S628"/>
      <c r="T628"/>
      <c r="U628"/>
      <c r="V628"/>
      <c r="W628"/>
      <c r="X628"/>
      <c r="Y628"/>
      <c r="Z628"/>
      <c r="AA628"/>
      <c r="AB628"/>
      <c r="AC628"/>
      <c r="AD628"/>
      <c r="AE628"/>
      <c r="AF628"/>
      <c r="AG628"/>
      <c r="AH628"/>
      <c r="AI628"/>
      <c r="AJ628"/>
      <c r="AK628"/>
      <c r="AL628"/>
      <c r="AM628"/>
      <c r="AN628"/>
      <c r="AO628"/>
      <c r="AP628"/>
      <c r="AQ628"/>
      <c r="AR628"/>
      <c r="AS628"/>
      <c r="AT628"/>
      <c r="AU628"/>
      <c r="AV628"/>
      <c r="AW628"/>
      <c r="AX628"/>
      <c r="AY628"/>
      <c r="AZ628"/>
      <c r="BA628"/>
      <c r="BB628"/>
      <c r="BC628"/>
      <c r="BD628"/>
      <c r="BE628"/>
      <c r="BF628"/>
      <c r="BG628"/>
      <c r="BH628"/>
      <c r="BI628"/>
      <c r="BJ628"/>
      <c r="BK628"/>
      <c r="BL628"/>
      <c r="BM628"/>
      <c r="BN628"/>
      <c r="BO628"/>
      <c r="BP628"/>
      <c r="BQ628"/>
      <c r="BR628"/>
      <c r="BS628"/>
      <c r="BT628"/>
      <c r="BU628"/>
      <c r="BV628"/>
      <c r="BW628"/>
      <c r="BX628"/>
      <c r="BY628"/>
      <c r="BZ628"/>
      <c r="CA628"/>
      <c r="CB628"/>
      <c r="CC628"/>
      <c r="CD628"/>
      <c r="CE628"/>
      <c r="CF628"/>
      <c r="CG628"/>
      <c r="CH628"/>
      <c r="CI628"/>
      <c r="CJ628"/>
      <c r="CK628"/>
      <c r="CL628"/>
      <c r="CM628"/>
      <c r="CN628"/>
      <c r="CO628"/>
      <c r="CP628"/>
      <c r="CQ628"/>
      <c r="CR628"/>
      <c r="CS628"/>
      <c r="CT628"/>
      <c r="CU628"/>
      <c r="CV628"/>
      <c r="CW628"/>
      <c r="CX628"/>
      <c r="CY628"/>
      <c r="CZ628"/>
      <c r="DA628"/>
      <c r="DB628"/>
      <c r="DC628"/>
      <c r="DD628"/>
      <c r="DE628"/>
      <c r="DF628"/>
      <c r="DG628"/>
      <c r="DH628"/>
      <c r="DI628"/>
      <c r="DJ628"/>
      <c r="DK628"/>
      <c r="DL628"/>
      <c r="DM628"/>
      <c r="DN628"/>
      <c r="DO628"/>
      <c r="DP628"/>
      <c r="DQ628"/>
      <c r="DR628"/>
      <c r="DS628"/>
      <c r="DT628"/>
      <c r="DU628"/>
      <c r="DV628"/>
      <c r="DW628"/>
      <c r="DX628"/>
      <c r="DY628"/>
      <c r="DZ628"/>
      <c r="EA628"/>
      <c r="EB628"/>
      <c r="EC628"/>
      <c r="ED628"/>
      <c r="EE628"/>
      <c r="EF628"/>
      <c r="EG628"/>
      <c r="EH628"/>
      <c r="EI628"/>
      <c r="EJ628"/>
      <c r="EK628"/>
      <c r="EL628"/>
      <c r="EM628"/>
      <c r="EN628"/>
    </row>
    <row r="629" spans="1:144" x14ac:dyDescent="0.25">
      <c r="A629" s="141" t="s">
        <v>1474</v>
      </c>
      <c r="B629" s="141" t="s">
        <v>1475</v>
      </c>
      <c r="C629" s="145" t="s">
        <v>56</v>
      </c>
      <c r="D629" s="141">
        <v>6</v>
      </c>
      <c r="E629" s="150">
        <v>0</v>
      </c>
      <c r="F629" s="151">
        <v>0</v>
      </c>
      <c r="G629" s="151">
        <v>0</v>
      </c>
      <c r="H629" s="151">
        <v>0</v>
      </c>
      <c r="I629" s="152">
        <v>0</v>
      </c>
      <c r="J629"/>
      <c r="K629"/>
      <c r="L629"/>
      <c r="M629"/>
      <c r="N629"/>
      <c r="O629"/>
      <c r="P629"/>
      <c r="Q629"/>
      <c r="R629"/>
      <c r="S629"/>
      <c r="T629"/>
      <c r="U629"/>
      <c r="V629"/>
      <c r="W629"/>
      <c r="X629"/>
      <c r="Y629"/>
      <c r="Z629"/>
      <c r="AA629"/>
      <c r="AB629"/>
      <c r="AC629"/>
      <c r="AD629"/>
      <c r="AE629"/>
      <c r="AF629"/>
      <c r="AG629"/>
      <c r="AH629"/>
      <c r="AI629"/>
      <c r="AJ629"/>
      <c r="AK629"/>
      <c r="AL629"/>
      <c r="AM629"/>
      <c r="AN629"/>
      <c r="AO629"/>
      <c r="AP629"/>
      <c r="AQ629"/>
      <c r="AR629"/>
      <c r="AS629"/>
      <c r="AT629"/>
      <c r="AU629"/>
      <c r="AV629"/>
      <c r="AW629"/>
      <c r="AX629"/>
      <c r="AY629"/>
      <c r="AZ629"/>
      <c r="BA629"/>
      <c r="BB629"/>
      <c r="BC629"/>
      <c r="BD629"/>
      <c r="BE629"/>
      <c r="BF629"/>
      <c r="BG629"/>
      <c r="BH629"/>
      <c r="BI629"/>
      <c r="BJ629"/>
      <c r="BK629"/>
      <c r="BL629"/>
      <c r="BM629"/>
      <c r="BN629"/>
      <c r="BO629"/>
      <c r="BP629"/>
      <c r="BQ629"/>
      <c r="BR629"/>
      <c r="BS629"/>
      <c r="BT629"/>
      <c r="BU629"/>
      <c r="BV629"/>
      <c r="BW629"/>
      <c r="BX629"/>
      <c r="BY629"/>
      <c r="BZ629"/>
      <c r="CA629"/>
      <c r="CB629"/>
      <c r="CC629"/>
      <c r="CD629"/>
      <c r="CE629"/>
      <c r="CF629"/>
      <c r="CG629"/>
      <c r="CH629"/>
      <c r="CI629"/>
      <c r="CJ629"/>
      <c r="CK629"/>
      <c r="CL629"/>
      <c r="CM629"/>
      <c r="CN629"/>
      <c r="CO629"/>
      <c r="CP629"/>
      <c r="CQ629"/>
      <c r="CR629"/>
      <c r="CS629"/>
      <c r="CT629"/>
      <c r="CU629"/>
      <c r="CV629"/>
      <c r="CW629"/>
      <c r="CX629"/>
      <c r="CY629"/>
      <c r="CZ629"/>
      <c r="DA629"/>
      <c r="DB629"/>
      <c r="DC629"/>
      <c r="DD629"/>
      <c r="DE629"/>
      <c r="DF629"/>
      <c r="DG629"/>
      <c r="DH629"/>
      <c r="DI629"/>
      <c r="DJ629"/>
      <c r="DK629"/>
      <c r="DL629"/>
      <c r="DM629"/>
      <c r="DN629"/>
      <c r="DO629"/>
      <c r="DP629"/>
      <c r="DQ629"/>
      <c r="DR629"/>
      <c r="DS629"/>
      <c r="DT629"/>
      <c r="DU629"/>
      <c r="DV629"/>
      <c r="DW629"/>
      <c r="DX629"/>
      <c r="DY629"/>
      <c r="DZ629"/>
      <c r="EA629"/>
      <c r="EB629"/>
      <c r="EC629"/>
      <c r="ED629"/>
      <c r="EE629"/>
      <c r="EF629"/>
      <c r="EG629"/>
      <c r="EH629"/>
      <c r="EI629"/>
      <c r="EJ629"/>
      <c r="EK629"/>
      <c r="EL629"/>
      <c r="EM629"/>
      <c r="EN629"/>
    </row>
    <row r="630" spans="1:144" x14ac:dyDescent="0.25">
      <c r="A630" s="141" t="s">
        <v>1476</v>
      </c>
      <c r="B630" s="141" t="s">
        <v>1477</v>
      </c>
      <c r="C630" s="145" t="s">
        <v>56</v>
      </c>
      <c r="D630" s="141">
        <v>6</v>
      </c>
      <c r="E630" s="150">
        <v>0</v>
      </c>
      <c r="F630" s="151">
        <v>0</v>
      </c>
      <c r="G630" s="151">
        <v>0</v>
      </c>
      <c r="H630" s="151">
        <v>0</v>
      </c>
      <c r="I630" s="152">
        <v>0</v>
      </c>
      <c r="J630"/>
      <c r="K630"/>
      <c r="L630"/>
      <c r="M630"/>
      <c r="N630"/>
      <c r="O630"/>
      <c r="P630"/>
      <c r="Q630"/>
      <c r="R630"/>
      <c r="S630"/>
      <c r="T630"/>
      <c r="U630"/>
      <c r="V630"/>
      <c r="W630"/>
      <c r="X630"/>
      <c r="Y630"/>
      <c r="Z630"/>
      <c r="AA630"/>
      <c r="AB630"/>
      <c r="AC630"/>
      <c r="AD630"/>
      <c r="AE630"/>
      <c r="AF630"/>
      <c r="AG630"/>
      <c r="AH630"/>
      <c r="AI630"/>
      <c r="AJ630"/>
      <c r="AK630"/>
      <c r="AL630"/>
      <c r="AM630"/>
      <c r="AN630"/>
      <c r="AO630"/>
      <c r="AP630"/>
      <c r="AQ630"/>
      <c r="AR630"/>
      <c r="AS630"/>
      <c r="AT630"/>
      <c r="AU630"/>
      <c r="AV630"/>
      <c r="AW630"/>
      <c r="AX630"/>
      <c r="AY630"/>
      <c r="AZ630"/>
      <c r="BA630"/>
      <c r="BB630"/>
      <c r="BC630"/>
      <c r="BD630"/>
      <c r="BE630"/>
      <c r="BF630"/>
      <c r="BG630"/>
      <c r="BH630"/>
      <c r="BI630"/>
      <c r="BJ630"/>
      <c r="BK630"/>
      <c r="BL630"/>
      <c r="BM630"/>
      <c r="BN630"/>
      <c r="BO630"/>
      <c r="BP630"/>
      <c r="BQ630"/>
      <c r="BR630"/>
      <c r="BS630"/>
      <c r="BT630"/>
      <c r="BU630"/>
      <c r="BV630"/>
      <c r="BW630"/>
      <c r="BX630"/>
      <c r="BY630"/>
      <c r="BZ630"/>
      <c r="CA630"/>
      <c r="CB630"/>
      <c r="CC630"/>
      <c r="CD630"/>
      <c r="CE630"/>
      <c r="CF630"/>
      <c r="CG630"/>
      <c r="CH630"/>
      <c r="CI630"/>
      <c r="CJ630"/>
      <c r="CK630"/>
      <c r="CL630"/>
      <c r="CM630"/>
      <c r="CN630"/>
      <c r="CO630"/>
      <c r="CP630"/>
      <c r="CQ630"/>
      <c r="CR630"/>
      <c r="CS630"/>
      <c r="CT630"/>
      <c r="CU630"/>
      <c r="CV630"/>
      <c r="CW630"/>
      <c r="CX630"/>
      <c r="CY630"/>
      <c r="CZ630"/>
      <c r="DA630"/>
      <c r="DB630"/>
      <c r="DC630"/>
      <c r="DD630"/>
      <c r="DE630"/>
      <c r="DF630"/>
      <c r="DG630"/>
      <c r="DH630"/>
      <c r="DI630"/>
      <c r="DJ630"/>
      <c r="DK630"/>
      <c r="DL630"/>
      <c r="DM630"/>
      <c r="DN630"/>
      <c r="DO630"/>
      <c r="DP630"/>
      <c r="DQ630"/>
      <c r="DR630"/>
      <c r="DS630"/>
      <c r="DT630"/>
      <c r="DU630"/>
      <c r="DV630"/>
      <c r="DW630"/>
      <c r="DX630"/>
      <c r="DY630"/>
      <c r="DZ630"/>
      <c r="EA630"/>
      <c r="EB630"/>
      <c r="EC630"/>
      <c r="ED630"/>
      <c r="EE630"/>
      <c r="EF630"/>
      <c r="EG630"/>
      <c r="EH630"/>
      <c r="EI630"/>
      <c r="EJ630"/>
      <c r="EK630"/>
      <c r="EL630"/>
      <c r="EM630"/>
      <c r="EN630"/>
    </row>
    <row r="631" spans="1:144" x14ac:dyDescent="0.25">
      <c r="A631" s="141" t="s">
        <v>1478</v>
      </c>
      <c r="B631" s="141" t="s">
        <v>319</v>
      </c>
      <c r="C631" s="145" t="s">
        <v>56</v>
      </c>
      <c r="D631" s="141">
        <v>6</v>
      </c>
      <c r="E631" s="150">
        <v>70149.399999999994</v>
      </c>
      <c r="F631" s="151">
        <v>53221.54</v>
      </c>
      <c r="G631" s="151">
        <v>44698.84</v>
      </c>
      <c r="H631" s="151">
        <v>12434922.939999999</v>
      </c>
      <c r="I631" s="152">
        <v>12602992.720000001</v>
      </c>
      <c r="J631"/>
      <c r="K631"/>
      <c r="L631"/>
      <c r="M631"/>
      <c r="N631"/>
      <c r="O631"/>
      <c r="P631"/>
      <c r="Q631"/>
      <c r="R631"/>
      <c r="S631"/>
      <c r="T631"/>
      <c r="U631"/>
      <c r="V631"/>
      <c r="W631"/>
      <c r="X631"/>
      <c r="Y631"/>
      <c r="Z631"/>
      <c r="AA631"/>
      <c r="AB631"/>
      <c r="AC631"/>
      <c r="AD631"/>
      <c r="AE631"/>
      <c r="AF631"/>
      <c r="AG631"/>
      <c r="AH631"/>
      <c r="AI631"/>
      <c r="AJ631"/>
      <c r="AK631"/>
      <c r="AL631"/>
      <c r="AM631"/>
      <c r="AN631"/>
      <c r="AO631"/>
      <c r="AP631"/>
      <c r="AQ631"/>
      <c r="AR631"/>
      <c r="AS631"/>
      <c r="AT631"/>
      <c r="AU631"/>
      <c r="AV631"/>
      <c r="AW631"/>
      <c r="AX631"/>
      <c r="AY631"/>
      <c r="AZ631"/>
      <c r="BA631"/>
      <c r="BB631"/>
      <c r="BC631"/>
      <c r="BD631"/>
      <c r="BE631"/>
      <c r="BF631"/>
      <c r="BG631"/>
      <c r="BH631"/>
      <c r="BI631"/>
      <c r="BJ631"/>
      <c r="BK631"/>
      <c r="BL631"/>
      <c r="BM631"/>
      <c r="BN631"/>
      <c r="BO631"/>
      <c r="BP631"/>
      <c r="BQ631"/>
      <c r="BR631"/>
      <c r="BS631"/>
      <c r="BT631"/>
      <c r="BU631"/>
      <c r="BV631"/>
      <c r="BW631"/>
      <c r="BX631"/>
      <c r="BY631"/>
      <c r="BZ631"/>
      <c r="CA631"/>
      <c r="CB631"/>
      <c r="CC631"/>
      <c r="CD631"/>
      <c r="CE631"/>
      <c r="CF631"/>
      <c r="CG631"/>
      <c r="CH631"/>
      <c r="CI631"/>
      <c r="CJ631"/>
      <c r="CK631"/>
      <c r="CL631"/>
      <c r="CM631"/>
      <c r="CN631"/>
      <c r="CO631"/>
      <c r="CP631"/>
      <c r="CQ631"/>
      <c r="CR631"/>
      <c r="CS631"/>
      <c r="CT631"/>
      <c r="CU631"/>
      <c r="CV631"/>
      <c r="CW631"/>
      <c r="CX631"/>
      <c r="CY631"/>
      <c r="CZ631"/>
      <c r="DA631"/>
      <c r="DB631"/>
      <c r="DC631"/>
      <c r="DD631"/>
      <c r="DE631"/>
      <c r="DF631"/>
      <c r="DG631"/>
      <c r="DH631"/>
      <c r="DI631"/>
      <c r="DJ631"/>
      <c r="DK631"/>
      <c r="DL631"/>
      <c r="DM631"/>
      <c r="DN631"/>
      <c r="DO631"/>
      <c r="DP631"/>
      <c r="DQ631"/>
      <c r="DR631"/>
      <c r="DS631"/>
      <c r="DT631"/>
      <c r="DU631"/>
      <c r="DV631"/>
      <c r="DW631"/>
      <c r="DX631"/>
      <c r="DY631"/>
      <c r="DZ631"/>
      <c r="EA631"/>
      <c r="EB631"/>
      <c r="EC631"/>
      <c r="ED631"/>
      <c r="EE631"/>
      <c r="EF631"/>
      <c r="EG631"/>
      <c r="EH631"/>
      <c r="EI631"/>
      <c r="EJ631"/>
      <c r="EK631"/>
      <c r="EL631"/>
      <c r="EM631"/>
      <c r="EN631"/>
    </row>
    <row r="632" spans="1:144" x14ac:dyDescent="0.25">
      <c r="A632" s="141" t="s">
        <v>1479</v>
      </c>
      <c r="B632" s="141" t="s">
        <v>1480</v>
      </c>
      <c r="C632" s="145" t="s">
        <v>56</v>
      </c>
      <c r="D632" s="141">
        <v>4</v>
      </c>
      <c r="E632" s="150">
        <v>-5601.05</v>
      </c>
      <c r="F632" s="151">
        <v>-85557.95</v>
      </c>
      <c r="G632" s="151">
        <v>-41401.97</v>
      </c>
      <c r="H632" s="151">
        <v>-10174861.02</v>
      </c>
      <c r="I632" s="152">
        <v>-10307421.99</v>
      </c>
      <c r="J632"/>
      <c r="K632"/>
      <c r="L632"/>
      <c r="M632"/>
      <c r="N632"/>
      <c r="O632"/>
      <c r="P632"/>
      <c r="Q632"/>
      <c r="R632"/>
      <c r="S632"/>
      <c r="T632"/>
      <c r="U632"/>
      <c r="V632"/>
      <c r="W632"/>
      <c r="X632"/>
      <c r="Y632"/>
      <c r="Z632"/>
      <c r="AA632"/>
      <c r="AB632"/>
      <c r="AC632"/>
      <c r="AD632"/>
      <c r="AE632"/>
      <c r="AF632"/>
      <c r="AG632"/>
      <c r="AH632"/>
      <c r="AI632"/>
      <c r="AJ632"/>
      <c r="AK632"/>
      <c r="AL632"/>
      <c r="AM632"/>
      <c r="AN632"/>
      <c r="AO632"/>
      <c r="AP632"/>
      <c r="AQ632"/>
      <c r="AR632"/>
      <c r="AS632"/>
      <c r="AT632"/>
      <c r="AU632"/>
      <c r="AV632"/>
      <c r="AW632"/>
      <c r="AX632"/>
      <c r="AY632"/>
      <c r="AZ632"/>
      <c r="BA632"/>
      <c r="BB632"/>
      <c r="BC632"/>
      <c r="BD632"/>
      <c r="BE632"/>
      <c r="BF632"/>
      <c r="BG632"/>
      <c r="BH632"/>
      <c r="BI632"/>
      <c r="BJ632"/>
      <c r="BK632"/>
      <c r="BL632"/>
      <c r="BM632"/>
      <c r="BN632"/>
      <c r="BO632"/>
      <c r="BP632"/>
      <c r="BQ632"/>
      <c r="BR632"/>
      <c r="BS632"/>
      <c r="BT632"/>
      <c r="BU632"/>
      <c r="BV632"/>
      <c r="BW632"/>
      <c r="BX632"/>
      <c r="BY632"/>
      <c r="BZ632"/>
      <c r="CA632"/>
      <c r="CB632"/>
      <c r="CC632"/>
      <c r="CD632"/>
      <c r="CE632"/>
      <c r="CF632"/>
      <c r="CG632"/>
      <c r="CH632"/>
      <c r="CI632"/>
      <c r="CJ632"/>
      <c r="CK632"/>
      <c r="CL632"/>
      <c r="CM632"/>
      <c r="CN632"/>
      <c r="CO632"/>
      <c r="CP632"/>
      <c r="CQ632"/>
      <c r="CR632"/>
      <c r="CS632"/>
      <c r="CT632"/>
      <c r="CU632"/>
      <c r="CV632"/>
      <c r="CW632"/>
      <c r="CX632"/>
      <c r="CY632"/>
      <c r="CZ632"/>
      <c r="DA632"/>
      <c r="DB632"/>
      <c r="DC632"/>
      <c r="DD632"/>
      <c r="DE632"/>
      <c r="DF632"/>
      <c r="DG632"/>
      <c r="DH632"/>
      <c r="DI632"/>
      <c r="DJ632"/>
      <c r="DK632"/>
      <c r="DL632"/>
      <c r="DM632"/>
      <c r="DN632"/>
      <c r="DO632"/>
      <c r="DP632"/>
      <c r="DQ632"/>
      <c r="DR632"/>
      <c r="DS632"/>
      <c r="DT632"/>
      <c r="DU632"/>
      <c r="DV632"/>
      <c r="DW632"/>
      <c r="DX632"/>
      <c r="DY632"/>
      <c r="DZ632"/>
      <c r="EA632"/>
      <c r="EB632"/>
      <c r="EC632"/>
      <c r="ED632"/>
      <c r="EE632"/>
      <c r="EF632"/>
      <c r="EG632"/>
      <c r="EH632"/>
      <c r="EI632"/>
      <c r="EJ632"/>
      <c r="EK632"/>
      <c r="EL632"/>
      <c r="EM632"/>
      <c r="EN632"/>
    </row>
    <row r="633" spans="1:144" x14ac:dyDescent="0.25">
      <c r="A633" s="141" t="s">
        <v>1481</v>
      </c>
      <c r="B633" s="141" t="s">
        <v>1482</v>
      </c>
      <c r="C633" s="145" t="s">
        <v>56</v>
      </c>
      <c r="D633" s="141">
        <v>6</v>
      </c>
      <c r="E633" s="150">
        <v>0</v>
      </c>
      <c r="F633" s="151">
        <v>-678.17</v>
      </c>
      <c r="G633" s="151">
        <v>0</v>
      </c>
      <c r="H633" s="151">
        <v>-513.5</v>
      </c>
      <c r="I633" s="152">
        <v>-1191.67</v>
      </c>
      <c r="J633"/>
      <c r="K633"/>
      <c r="L633"/>
      <c r="M633"/>
      <c r="N633"/>
      <c r="O633"/>
      <c r="P633"/>
      <c r="Q633"/>
      <c r="R633"/>
      <c r="S633"/>
      <c r="T633"/>
      <c r="U633"/>
      <c r="V633"/>
      <c r="W633"/>
      <c r="X633"/>
      <c r="Y633"/>
      <c r="Z633"/>
      <c r="AA633"/>
      <c r="AB633"/>
      <c r="AC633"/>
      <c r="AD633"/>
      <c r="AE633"/>
      <c r="AF633"/>
      <c r="AG633"/>
      <c r="AH633"/>
      <c r="AI633"/>
      <c r="AJ633"/>
      <c r="AK633"/>
      <c r="AL633"/>
      <c r="AM633"/>
      <c r="AN633"/>
      <c r="AO633"/>
      <c r="AP633"/>
      <c r="AQ633"/>
      <c r="AR633"/>
      <c r="AS633"/>
      <c r="AT633"/>
      <c r="AU633"/>
      <c r="AV633"/>
      <c r="AW633"/>
      <c r="AX633"/>
      <c r="AY633"/>
      <c r="AZ633"/>
      <c r="BA633"/>
      <c r="BB633"/>
      <c r="BC633"/>
      <c r="BD633"/>
      <c r="BE633"/>
      <c r="BF633"/>
      <c r="BG633"/>
      <c r="BH633"/>
      <c r="BI633"/>
      <c r="BJ633"/>
      <c r="BK633"/>
      <c r="BL633"/>
      <c r="BM633"/>
      <c r="BN633"/>
      <c r="BO633"/>
      <c r="BP633"/>
      <c r="BQ633"/>
      <c r="BR633"/>
      <c r="BS633"/>
      <c r="BT633"/>
      <c r="BU633"/>
      <c r="BV633"/>
      <c r="BW633"/>
      <c r="BX633"/>
      <c r="BY633"/>
      <c r="BZ633"/>
      <c r="CA633"/>
      <c r="CB633"/>
      <c r="CC633"/>
      <c r="CD633"/>
      <c r="CE633"/>
      <c r="CF633"/>
      <c r="CG633"/>
      <c r="CH633"/>
      <c r="CI633"/>
      <c r="CJ633"/>
      <c r="CK633"/>
      <c r="CL633"/>
      <c r="CM633"/>
      <c r="CN633"/>
      <c r="CO633"/>
      <c r="CP633"/>
      <c r="CQ633"/>
      <c r="CR633"/>
      <c r="CS633"/>
      <c r="CT633"/>
      <c r="CU633"/>
      <c r="CV633"/>
      <c r="CW633"/>
      <c r="CX633"/>
      <c r="CY633"/>
      <c r="CZ633"/>
      <c r="DA633"/>
      <c r="DB633"/>
      <c r="DC633"/>
      <c r="DD633"/>
      <c r="DE633"/>
      <c r="DF633"/>
      <c r="DG633"/>
      <c r="DH633"/>
      <c r="DI633"/>
      <c r="DJ633"/>
      <c r="DK633"/>
      <c r="DL633"/>
      <c r="DM633"/>
      <c r="DN633"/>
      <c r="DO633"/>
      <c r="DP633"/>
      <c r="DQ633"/>
      <c r="DR633"/>
      <c r="DS633"/>
      <c r="DT633"/>
      <c r="DU633"/>
      <c r="DV633"/>
      <c r="DW633"/>
      <c r="DX633"/>
      <c r="DY633"/>
      <c r="DZ633"/>
      <c r="EA633"/>
      <c r="EB633"/>
      <c r="EC633"/>
      <c r="ED633"/>
      <c r="EE633"/>
      <c r="EF633"/>
      <c r="EG633"/>
      <c r="EH633"/>
      <c r="EI633"/>
      <c r="EJ633"/>
      <c r="EK633"/>
      <c r="EL633"/>
      <c r="EM633"/>
      <c r="EN633"/>
    </row>
    <row r="634" spans="1:144" x14ac:dyDescent="0.25">
      <c r="A634" s="141" t="s">
        <v>1483</v>
      </c>
      <c r="B634" s="141" t="s">
        <v>1484</v>
      </c>
      <c r="C634" s="145" t="s">
        <v>56</v>
      </c>
      <c r="D634" s="141">
        <v>6</v>
      </c>
      <c r="E634" s="150">
        <v>-5601.05</v>
      </c>
      <c r="F634" s="151">
        <v>-84879.78</v>
      </c>
      <c r="G634" s="151">
        <v>-41401.97</v>
      </c>
      <c r="H634" s="151">
        <v>-10174347.52</v>
      </c>
      <c r="I634" s="152">
        <v>-10306230.32</v>
      </c>
      <c r="J634"/>
      <c r="K634"/>
      <c r="L634"/>
      <c r="M634"/>
      <c r="N634"/>
      <c r="O634"/>
      <c r="P634"/>
      <c r="Q634"/>
      <c r="R634"/>
      <c r="S634"/>
      <c r="T634"/>
      <c r="U634"/>
      <c r="V634"/>
      <c r="W634"/>
      <c r="X634"/>
      <c r="Y634"/>
      <c r="Z634"/>
      <c r="AA634"/>
      <c r="AB634"/>
      <c r="AC634"/>
      <c r="AD634"/>
      <c r="AE634"/>
      <c r="AF634"/>
      <c r="AG634"/>
      <c r="AH634"/>
      <c r="AI634"/>
      <c r="AJ634"/>
      <c r="AK634"/>
      <c r="AL634"/>
      <c r="AM634"/>
      <c r="AN634"/>
      <c r="AO634"/>
      <c r="AP634"/>
      <c r="AQ634"/>
      <c r="AR634"/>
      <c r="AS634"/>
      <c r="AT634"/>
      <c r="AU634"/>
      <c r="AV634"/>
      <c r="AW634"/>
      <c r="AX634"/>
      <c r="AY634"/>
      <c r="AZ634"/>
      <c r="BA634"/>
      <c r="BB634"/>
      <c r="BC634"/>
      <c r="BD634"/>
      <c r="BE634"/>
      <c r="BF634"/>
      <c r="BG634"/>
      <c r="BH634"/>
      <c r="BI634"/>
      <c r="BJ634"/>
      <c r="BK634"/>
      <c r="BL634"/>
      <c r="BM634"/>
      <c r="BN634"/>
      <c r="BO634"/>
      <c r="BP634"/>
      <c r="BQ634"/>
      <c r="BR634"/>
      <c r="BS634"/>
      <c r="BT634"/>
      <c r="BU634"/>
      <c r="BV634"/>
      <c r="BW634"/>
      <c r="BX634"/>
      <c r="BY634"/>
      <c r="BZ634"/>
      <c r="CA634"/>
      <c r="CB634"/>
      <c r="CC634"/>
      <c r="CD634"/>
      <c r="CE634"/>
      <c r="CF634"/>
      <c r="CG634"/>
      <c r="CH634"/>
      <c r="CI634"/>
      <c r="CJ634"/>
      <c r="CK634"/>
      <c r="CL634"/>
      <c r="CM634"/>
      <c r="CN634"/>
      <c r="CO634"/>
      <c r="CP634"/>
      <c r="CQ634"/>
      <c r="CR634"/>
      <c r="CS634"/>
      <c r="CT634"/>
      <c r="CU634"/>
      <c r="CV634"/>
      <c r="CW634"/>
      <c r="CX634"/>
      <c r="CY634"/>
      <c r="CZ634"/>
      <c r="DA634"/>
      <c r="DB634"/>
      <c r="DC634"/>
      <c r="DD634"/>
      <c r="DE634"/>
      <c r="DF634"/>
      <c r="DG634"/>
      <c r="DH634"/>
      <c r="DI634"/>
      <c r="DJ634"/>
      <c r="DK634"/>
      <c r="DL634"/>
      <c r="DM634"/>
      <c r="DN634"/>
      <c r="DO634"/>
      <c r="DP634"/>
      <c r="DQ634"/>
      <c r="DR634"/>
      <c r="DS634"/>
      <c r="DT634"/>
      <c r="DU634"/>
      <c r="DV634"/>
      <c r="DW634"/>
      <c r="DX634"/>
      <c r="DY634"/>
      <c r="DZ634"/>
      <c r="EA634"/>
      <c r="EB634"/>
      <c r="EC634"/>
      <c r="ED634"/>
      <c r="EE634"/>
      <c r="EF634"/>
      <c r="EG634"/>
      <c r="EH634"/>
      <c r="EI634"/>
      <c r="EJ634"/>
      <c r="EK634"/>
      <c r="EL634"/>
      <c r="EM634"/>
      <c r="EN634"/>
    </row>
    <row r="635" spans="1:144" x14ac:dyDescent="0.25">
      <c r="A635" s="141" t="s">
        <v>1485</v>
      </c>
      <c r="B635" s="141" t="s">
        <v>2661</v>
      </c>
      <c r="C635" s="145" t="s">
        <v>56</v>
      </c>
      <c r="D635" s="141">
        <v>2</v>
      </c>
      <c r="E635" s="150">
        <v>3795099.3</v>
      </c>
      <c r="F635" s="151">
        <v>2380364.37</v>
      </c>
      <c r="G635" s="151">
        <v>2162530.89</v>
      </c>
      <c r="H635" s="151">
        <v>26779576.5</v>
      </c>
      <c r="I635" s="152">
        <v>35117571.060000002</v>
      </c>
      <c r="J635"/>
      <c r="K635"/>
      <c r="L635"/>
      <c r="M635"/>
      <c r="N635"/>
      <c r="O635"/>
      <c r="P635"/>
      <c r="Q635"/>
      <c r="R635"/>
      <c r="S635"/>
      <c r="T635"/>
      <c r="U635"/>
      <c r="V635"/>
      <c r="W635"/>
      <c r="X635"/>
      <c r="Y635"/>
      <c r="Z635"/>
      <c r="AA635"/>
      <c r="AB635"/>
      <c r="AC635"/>
      <c r="AD635"/>
      <c r="AE635"/>
      <c r="AF635"/>
      <c r="AG635"/>
      <c r="AH635"/>
      <c r="AI635"/>
      <c r="AJ635"/>
      <c r="AK635"/>
      <c r="AL635"/>
      <c r="AM635"/>
      <c r="AN635"/>
      <c r="AO635"/>
      <c r="AP635"/>
      <c r="AQ635"/>
      <c r="AR635"/>
      <c r="AS635"/>
      <c r="AT635"/>
      <c r="AU635"/>
      <c r="AV635"/>
      <c r="AW635"/>
      <c r="AX635"/>
      <c r="AY635"/>
      <c r="AZ635"/>
      <c r="BA635"/>
      <c r="BB635"/>
      <c r="BC635"/>
      <c r="BD635"/>
      <c r="BE635"/>
      <c r="BF635"/>
      <c r="BG635"/>
      <c r="BH635"/>
      <c r="BI635"/>
      <c r="BJ635"/>
      <c r="BK635"/>
      <c r="BL635"/>
      <c r="BM635"/>
      <c r="BN635"/>
      <c r="BO635"/>
      <c r="BP635"/>
      <c r="BQ635"/>
      <c r="BR635"/>
      <c r="BS635"/>
      <c r="BT635"/>
      <c r="BU635"/>
      <c r="BV635"/>
      <c r="BW635"/>
      <c r="BX635"/>
      <c r="BY635"/>
      <c r="BZ635"/>
      <c r="CA635"/>
      <c r="CB635"/>
      <c r="CC635"/>
      <c r="CD635"/>
      <c r="CE635"/>
      <c r="CF635"/>
      <c r="CG635"/>
      <c r="CH635"/>
      <c r="CI635"/>
      <c r="CJ635"/>
      <c r="CK635"/>
      <c r="CL635"/>
      <c r="CM635"/>
      <c r="CN635"/>
      <c r="CO635"/>
      <c r="CP635"/>
      <c r="CQ635"/>
      <c r="CR635"/>
      <c r="CS635"/>
      <c r="CT635"/>
      <c r="CU635"/>
      <c r="CV635"/>
      <c r="CW635"/>
      <c r="CX635"/>
      <c r="CY635"/>
      <c r="CZ635"/>
      <c r="DA635"/>
      <c r="DB635"/>
      <c r="DC635"/>
      <c r="DD635"/>
      <c r="DE635"/>
      <c r="DF635"/>
      <c r="DG635"/>
      <c r="DH635"/>
      <c r="DI635"/>
      <c r="DJ635"/>
      <c r="DK635"/>
      <c r="DL635"/>
      <c r="DM635"/>
      <c r="DN635"/>
      <c r="DO635"/>
      <c r="DP635"/>
      <c r="DQ635"/>
      <c r="DR635"/>
      <c r="DS635"/>
      <c r="DT635"/>
      <c r="DU635"/>
      <c r="DV635"/>
      <c r="DW635"/>
      <c r="DX635"/>
      <c r="DY635"/>
      <c r="DZ635"/>
      <c r="EA635"/>
      <c r="EB635"/>
      <c r="EC635"/>
      <c r="ED635"/>
      <c r="EE635"/>
      <c r="EF635"/>
      <c r="EG635"/>
      <c r="EH635"/>
      <c r="EI635"/>
      <c r="EJ635"/>
      <c r="EK635"/>
      <c r="EL635"/>
      <c r="EM635"/>
      <c r="EN635"/>
    </row>
    <row r="636" spans="1:144" x14ac:dyDescent="0.25">
      <c r="A636" s="141" t="s">
        <v>2586</v>
      </c>
      <c r="B636" s="141" t="s">
        <v>2644</v>
      </c>
      <c r="C636" s="145" t="s">
        <v>56</v>
      </c>
      <c r="D636" s="141">
        <v>4</v>
      </c>
      <c r="E636" s="150">
        <v>3550429.41</v>
      </c>
      <c r="F636" s="151">
        <v>1949094.77</v>
      </c>
      <c r="G636" s="151">
        <v>1758505.68</v>
      </c>
      <c r="H636" s="151">
        <v>15097101.98</v>
      </c>
      <c r="I636" s="152">
        <v>22355131.84</v>
      </c>
      <c r="J636"/>
      <c r="K636"/>
      <c r="L636"/>
      <c r="M636"/>
      <c r="N636"/>
      <c r="O636"/>
      <c r="P636"/>
      <c r="Q636"/>
      <c r="R636"/>
      <c r="S636"/>
      <c r="T636"/>
      <c r="U636"/>
      <c r="V636"/>
      <c r="W636"/>
      <c r="X636"/>
      <c r="Y636"/>
      <c r="Z636"/>
      <c r="AA636"/>
      <c r="AB636"/>
      <c r="AC636"/>
      <c r="AD636"/>
      <c r="AE636"/>
      <c r="AF636"/>
      <c r="AG636"/>
      <c r="AH636"/>
      <c r="AI636"/>
      <c r="AJ636"/>
      <c r="AK636"/>
      <c r="AL636"/>
      <c r="AM636"/>
      <c r="AN636"/>
      <c r="AO636"/>
      <c r="AP636"/>
      <c r="AQ636"/>
      <c r="AR636"/>
      <c r="AS636"/>
      <c r="AT636"/>
      <c r="AU636"/>
      <c r="AV636"/>
      <c r="AW636"/>
      <c r="AX636"/>
      <c r="AY636"/>
      <c r="AZ636"/>
      <c r="BA636"/>
      <c r="BB636"/>
      <c r="BC636"/>
      <c r="BD636"/>
      <c r="BE636"/>
      <c r="BF636"/>
      <c r="BG636"/>
      <c r="BH636"/>
      <c r="BI636"/>
      <c r="BJ636"/>
      <c r="BK636"/>
      <c r="BL636"/>
      <c r="BM636"/>
      <c r="BN636"/>
      <c r="BO636"/>
      <c r="BP636"/>
      <c r="BQ636"/>
      <c r="BR636"/>
      <c r="BS636"/>
      <c r="BT636"/>
      <c r="BU636"/>
      <c r="BV636"/>
      <c r="BW636"/>
      <c r="BX636"/>
      <c r="BY636"/>
      <c r="BZ636"/>
      <c r="CA636"/>
      <c r="CB636"/>
      <c r="CC636"/>
      <c r="CD636"/>
      <c r="CE636"/>
      <c r="CF636"/>
      <c r="CG636"/>
      <c r="CH636"/>
      <c r="CI636"/>
      <c r="CJ636"/>
      <c r="CK636"/>
      <c r="CL636"/>
      <c r="CM636"/>
      <c r="CN636"/>
      <c r="CO636"/>
      <c r="CP636"/>
      <c r="CQ636"/>
      <c r="CR636"/>
      <c r="CS636"/>
      <c r="CT636"/>
      <c r="CU636"/>
      <c r="CV636"/>
      <c r="CW636"/>
      <c r="CX636"/>
      <c r="CY636"/>
      <c r="CZ636"/>
      <c r="DA636"/>
      <c r="DB636"/>
      <c r="DC636"/>
      <c r="DD636"/>
      <c r="DE636"/>
      <c r="DF636"/>
      <c r="DG636"/>
      <c r="DH636"/>
      <c r="DI636"/>
      <c r="DJ636"/>
      <c r="DK636"/>
      <c r="DL636"/>
      <c r="DM636"/>
      <c r="DN636"/>
      <c r="DO636"/>
      <c r="DP636"/>
      <c r="DQ636"/>
      <c r="DR636"/>
      <c r="DS636"/>
      <c r="DT636"/>
      <c r="DU636"/>
      <c r="DV636"/>
      <c r="DW636"/>
      <c r="DX636"/>
      <c r="DY636"/>
      <c r="DZ636"/>
      <c r="EA636"/>
      <c r="EB636"/>
      <c r="EC636"/>
      <c r="ED636"/>
      <c r="EE636"/>
      <c r="EF636"/>
      <c r="EG636"/>
      <c r="EH636"/>
      <c r="EI636"/>
      <c r="EJ636"/>
      <c r="EK636"/>
      <c r="EL636"/>
      <c r="EM636"/>
      <c r="EN636"/>
    </row>
    <row r="637" spans="1:144" x14ac:dyDescent="0.25">
      <c r="A637" s="141" t="s">
        <v>2579</v>
      </c>
      <c r="B637" s="141" t="s">
        <v>1489</v>
      </c>
      <c r="C637" s="145" t="s">
        <v>56</v>
      </c>
      <c r="D637" s="141">
        <v>6</v>
      </c>
      <c r="E637" s="150">
        <v>292641.48</v>
      </c>
      <c r="F637" s="151">
        <v>1812148.2</v>
      </c>
      <c r="G637" s="151">
        <v>1230996.43</v>
      </c>
      <c r="H637" s="151">
        <v>11417612.039999999</v>
      </c>
      <c r="I637" s="152">
        <v>14753398.15</v>
      </c>
      <c r="J637"/>
      <c r="K637"/>
      <c r="L637"/>
      <c r="M637"/>
      <c r="N637"/>
      <c r="O637"/>
      <c r="P637"/>
      <c r="Q637"/>
      <c r="R637"/>
      <c r="S637"/>
      <c r="T637"/>
      <c r="U637"/>
      <c r="V637"/>
      <c r="W637"/>
      <c r="X637"/>
      <c r="Y637"/>
      <c r="Z637"/>
      <c r="AA637"/>
      <c r="AB637"/>
      <c r="AC637"/>
      <c r="AD637"/>
      <c r="AE637"/>
      <c r="AF637"/>
      <c r="AG637"/>
      <c r="AH637"/>
      <c r="AI637"/>
      <c r="AJ637"/>
      <c r="AK637"/>
      <c r="AL637"/>
      <c r="AM637"/>
      <c r="AN637"/>
      <c r="AO637"/>
      <c r="AP637"/>
      <c r="AQ637"/>
      <c r="AR637"/>
      <c r="AS637"/>
      <c r="AT637"/>
      <c r="AU637"/>
      <c r="AV637"/>
      <c r="AW637"/>
      <c r="AX637"/>
      <c r="AY637"/>
      <c r="AZ637"/>
      <c r="BA637"/>
      <c r="BB637"/>
      <c r="BC637"/>
      <c r="BD637"/>
      <c r="BE637"/>
      <c r="BF637"/>
      <c r="BG637"/>
      <c r="BH637"/>
      <c r="BI637"/>
      <c r="BJ637"/>
      <c r="BK637"/>
      <c r="BL637"/>
      <c r="BM637"/>
      <c r="BN637"/>
      <c r="BO637"/>
      <c r="BP637"/>
      <c r="BQ637"/>
      <c r="BR637"/>
      <c r="BS637"/>
      <c r="BT637"/>
      <c r="BU637"/>
      <c r="BV637"/>
      <c r="BW637"/>
      <c r="BX637"/>
      <c r="BY637"/>
      <c r="BZ637"/>
      <c r="CA637"/>
      <c r="CB637"/>
      <c r="CC637"/>
      <c r="CD637"/>
      <c r="CE637"/>
      <c r="CF637"/>
      <c r="CG637"/>
      <c r="CH637"/>
      <c r="CI637"/>
      <c r="CJ637"/>
      <c r="CK637"/>
      <c r="CL637"/>
      <c r="CM637"/>
      <c r="CN637"/>
      <c r="CO637"/>
      <c r="CP637"/>
      <c r="CQ637"/>
      <c r="CR637"/>
      <c r="CS637"/>
      <c r="CT637"/>
      <c r="CU637"/>
      <c r="CV637"/>
      <c r="CW637"/>
      <c r="CX637"/>
      <c r="CY637"/>
      <c r="CZ637"/>
      <c r="DA637"/>
      <c r="DB637"/>
      <c r="DC637"/>
      <c r="DD637"/>
      <c r="DE637"/>
      <c r="DF637"/>
      <c r="DG637"/>
      <c r="DH637"/>
      <c r="DI637"/>
      <c r="DJ637"/>
      <c r="DK637"/>
      <c r="DL637"/>
      <c r="DM637"/>
      <c r="DN637"/>
      <c r="DO637"/>
      <c r="DP637"/>
      <c r="DQ637"/>
      <c r="DR637"/>
      <c r="DS637"/>
      <c r="DT637"/>
      <c r="DU637"/>
      <c r="DV637"/>
      <c r="DW637"/>
      <c r="DX637"/>
      <c r="DY637"/>
      <c r="DZ637"/>
      <c r="EA637"/>
      <c r="EB637"/>
      <c r="EC637"/>
      <c r="ED637"/>
      <c r="EE637"/>
      <c r="EF637"/>
      <c r="EG637"/>
      <c r="EH637"/>
      <c r="EI637"/>
      <c r="EJ637"/>
      <c r="EK637"/>
      <c r="EL637"/>
      <c r="EM637"/>
      <c r="EN637"/>
    </row>
    <row r="638" spans="1:144" x14ac:dyDescent="0.25">
      <c r="A638" s="141" t="s">
        <v>2587</v>
      </c>
      <c r="B638" s="141" t="s">
        <v>2588</v>
      </c>
      <c r="C638" s="145" t="s">
        <v>56</v>
      </c>
      <c r="D638" s="141">
        <v>6</v>
      </c>
      <c r="E638" s="150">
        <v>0</v>
      </c>
      <c r="F638" s="151">
        <v>135802.94</v>
      </c>
      <c r="G638" s="151">
        <v>0</v>
      </c>
      <c r="H638" s="151">
        <v>176088.62</v>
      </c>
      <c r="I638" s="152">
        <v>311891.56</v>
      </c>
      <c r="J638"/>
      <c r="K638"/>
      <c r="L638"/>
      <c r="M638"/>
      <c r="N638"/>
      <c r="O638"/>
      <c r="P638"/>
      <c r="Q638"/>
      <c r="R638"/>
      <c r="S638"/>
      <c r="T638"/>
      <c r="U638"/>
      <c r="V638"/>
      <c r="W638"/>
      <c r="X638"/>
      <c r="Y638"/>
      <c r="Z638"/>
      <c r="AA638"/>
      <c r="AB638"/>
      <c r="AC638"/>
      <c r="AD638"/>
      <c r="AE638"/>
      <c r="AF638"/>
      <c r="AG638"/>
      <c r="AH638"/>
      <c r="AI638"/>
      <c r="AJ638"/>
      <c r="AK638"/>
      <c r="AL638"/>
      <c r="AM638"/>
      <c r="AN638"/>
      <c r="AO638"/>
      <c r="AP638"/>
      <c r="AQ638"/>
      <c r="AR638"/>
      <c r="AS638"/>
      <c r="AT638"/>
      <c r="AU638"/>
      <c r="AV638"/>
      <c r="AW638"/>
      <c r="AX638"/>
      <c r="AY638"/>
      <c r="AZ638"/>
      <c r="BA638"/>
      <c r="BB638"/>
      <c r="BC638"/>
      <c r="BD638"/>
      <c r="BE638"/>
      <c r="BF638"/>
      <c r="BG638"/>
      <c r="BH638"/>
      <c r="BI638"/>
      <c r="BJ638"/>
      <c r="BK638"/>
      <c r="BL638"/>
      <c r="BM638"/>
      <c r="BN638"/>
      <c r="BO638"/>
      <c r="BP638"/>
      <c r="BQ638"/>
      <c r="BR638"/>
      <c r="BS638"/>
      <c r="BT638"/>
      <c r="BU638"/>
      <c r="BV638"/>
      <c r="BW638"/>
      <c r="BX638"/>
      <c r="BY638"/>
      <c r="BZ638"/>
      <c r="CA638"/>
      <c r="CB638"/>
      <c r="CC638"/>
      <c r="CD638"/>
      <c r="CE638"/>
      <c r="CF638"/>
      <c r="CG638"/>
      <c r="CH638"/>
      <c r="CI638"/>
      <c r="CJ638"/>
      <c r="CK638"/>
      <c r="CL638"/>
      <c r="CM638"/>
      <c r="CN638"/>
      <c r="CO638"/>
      <c r="CP638"/>
      <c r="CQ638"/>
      <c r="CR638"/>
      <c r="CS638"/>
      <c r="CT638"/>
      <c r="CU638"/>
      <c r="CV638"/>
      <c r="CW638"/>
      <c r="CX638"/>
      <c r="CY638"/>
      <c r="CZ638"/>
      <c r="DA638"/>
      <c r="DB638"/>
      <c r="DC638"/>
      <c r="DD638"/>
      <c r="DE638"/>
      <c r="DF638"/>
      <c r="DG638"/>
      <c r="DH638"/>
      <c r="DI638"/>
      <c r="DJ638"/>
      <c r="DK638"/>
      <c r="DL638"/>
      <c r="DM638"/>
      <c r="DN638"/>
      <c r="DO638"/>
      <c r="DP638"/>
      <c r="DQ638"/>
      <c r="DR638"/>
      <c r="DS638"/>
      <c r="DT638"/>
      <c r="DU638"/>
      <c r="DV638"/>
      <c r="DW638"/>
      <c r="DX638"/>
      <c r="DY638"/>
      <c r="DZ638"/>
      <c r="EA638"/>
      <c r="EB638"/>
      <c r="EC638"/>
      <c r="ED638"/>
      <c r="EE638"/>
      <c r="EF638"/>
      <c r="EG638"/>
      <c r="EH638"/>
      <c r="EI638"/>
      <c r="EJ638"/>
      <c r="EK638"/>
      <c r="EL638"/>
      <c r="EM638"/>
      <c r="EN638"/>
    </row>
    <row r="639" spans="1:144" x14ac:dyDescent="0.25">
      <c r="A639" s="141" t="s">
        <v>2567</v>
      </c>
      <c r="B639" s="141" t="s">
        <v>2568</v>
      </c>
      <c r="C639" s="145" t="s">
        <v>56</v>
      </c>
      <c r="D639" s="141">
        <v>6</v>
      </c>
      <c r="E639" s="150">
        <v>1120</v>
      </c>
      <c r="F639" s="151">
        <v>1143.6300000000001</v>
      </c>
      <c r="G639" s="151">
        <v>517227.86</v>
      </c>
      <c r="H639" s="151">
        <v>1385828.99</v>
      </c>
      <c r="I639" s="152">
        <v>1905320.48</v>
      </c>
      <c r="J639"/>
      <c r="K639"/>
      <c r="L639"/>
      <c r="M639"/>
      <c r="N639"/>
      <c r="O639"/>
      <c r="P639"/>
      <c r="Q639"/>
      <c r="R639"/>
      <c r="S639"/>
      <c r="T639"/>
      <c r="U639"/>
      <c r="V639"/>
      <c r="W639"/>
      <c r="X639"/>
      <c r="Y639"/>
      <c r="Z639"/>
      <c r="AA639"/>
      <c r="AB639"/>
      <c r="AC639"/>
      <c r="AD639"/>
      <c r="AE639"/>
      <c r="AF639"/>
      <c r="AG639"/>
      <c r="AH639"/>
      <c r="AI639"/>
      <c r="AJ639"/>
      <c r="AK639"/>
      <c r="AL639"/>
      <c r="AM639"/>
      <c r="AN639"/>
      <c r="AO639"/>
      <c r="AP639"/>
      <c r="AQ639"/>
      <c r="AR639"/>
      <c r="AS639"/>
      <c r="AT639"/>
      <c r="AU639"/>
      <c r="AV639"/>
      <c r="AW639"/>
      <c r="AX639"/>
      <c r="AY639"/>
      <c r="AZ639"/>
      <c r="BA639"/>
      <c r="BB639"/>
      <c r="BC639"/>
      <c r="BD639"/>
      <c r="BE639"/>
      <c r="BF639"/>
      <c r="BG639"/>
      <c r="BH639"/>
      <c r="BI639"/>
      <c r="BJ639"/>
      <c r="BK639"/>
      <c r="BL639"/>
      <c r="BM639"/>
      <c r="BN639"/>
      <c r="BO639"/>
      <c r="BP639"/>
      <c r="BQ639"/>
      <c r="BR639"/>
      <c r="BS639"/>
      <c r="BT639"/>
      <c r="BU639"/>
      <c r="BV639"/>
      <c r="BW639"/>
      <c r="BX639"/>
      <c r="BY639"/>
      <c r="BZ639"/>
      <c r="CA639"/>
      <c r="CB639"/>
      <c r="CC639"/>
      <c r="CD639"/>
      <c r="CE639"/>
      <c r="CF639"/>
      <c r="CG639"/>
      <c r="CH639"/>
      <c r="CI639"/>
      <c r="CJ639"/>
      <c r="CK639"/>
      <c r="CL639"/>
      <c r="CM639"/>
      <c r="CN639"/>
      <c r="CO639"/>
      <c r="CP639"/>
      <c r="CQ639"/>
      <c r="CR639"/>
      <c r="CS639"/>
      <c r="CT639"/>
      <c r="CU639"/>
      <c r="CV639"/>
      <c r="CW639"/>
      <c r="CX639"/>
      <c r="CY639"/>
      <c r="CZ639"/>
      <c r="DA639"/>
      <c r="DB639"/>
      <c r="DC639"/>
      <c r="DD639"/>
      <c r="DE639"/>
      <c r="DF639"/>
      <c r="DG639"/>
      <c r="DH639"/>
      <c r="DI639"/>
      <c r="DJ639"/>
      <c r="DK639"/>
      <c r="DL639"/>
      <c r="DM639"/>
      <c r="DN639"/>
      <c r="DO639"/>
      <c r="DP639"/>
      <c r="DQ639"/>
      <c r="DR639"/>
      <c r="DS639"/>
      <c r="DT639"/>
      <c r="DU639"/>
      <c r="DV639"/>
      <c r="DW639"/>
      <c r="DX639"/>
      <c r="DY639"/>
      <c r="DZ639"/>
      <c r="EA639"/>
      <c r="EB639"/>
      <c r="EC639"/>
      <c r="ED639"/>
      <c r="EE639"/>
      <c r="EF639"/>
      <c r="EG639"/>
      <c r="EH639"/>
      <c r="EI639"/>
      <c r="EJ639"/>
      <c r="EK639"/>
      <c r="EL639"/>
      <c r="EM639"/>
      <c r="EN639"/>
    </row>
    <row r="640" spans="1:144" x14ac:dyDescent="0.25">
      <c r="A640" s="141" t="s">
        <v>2584</v>
      </c>
      <c r="B640" s="141" t="s">
        <v>2585</v>
      </c>
      <c r="C640" s="145" t="s">
        <v>56</v>
      </c>
      <c r="D640" s="141">
        <v>6</v>
      </c>
      <c r="E640" s="150">
        <v>3256667.93</v>
      </c>
      <c r="F640" s="151">
        <v>0</v>
      </c>
      <c r="G640" s="151">
        <v>10281.39</v>
      </c>
      <c r="H640" s="151">
        <v>2117572.33</v>
      </c>
      <c r="I640" s="152">
        <v>5384521.6500000004</v>
      </c>
      <c r="J640"/>
      <c r="K640"/>
      <c r="L640"/>
      <c r="M640"/>
      <c r="N640"/>
      <c r="O640"/>
      <c r="P640"/>
      <c r="Q640"/>
      <c r="R640"/>
      <c r="S640"/>
      <c r="T640"/>
      <c r="U640"/>
      <c r="V640"/>
      <c r="W640"/>
      <c r="X640"/>
      <c r="Y640"/>
      <c r="Z640"/>
      <c r="AA640"/>
      <c r="AB640"/>
      <c r="AC640"/>
      <c r="AD640"/>
      <c r="AE640"/>
      <c r="AF640"/>
      <c r="AG640"/>
      <c r="AH640"/>
      <c r="AI640"/>
      <c r="AJ640"/>
      <c r="AK640"/>
      <c r="AL640"/>
      <c r="AM640"/>
      <c r="AN640"/>
      <c r="AO640"/>
      <c r="AP640"/>
      <c r="AQ640"/>
      <c r="AR640"/>
      <c r="AS640"/>
      <c r="AT640"/>
      <c r="AU640"/>
      <c r="AV640"/>
      <c r="AW640"/>
      <c r="AX640"/>
      <c r="AY640"/>
      <c r="AZ640"/>
      <c r="BA640"/>
      <c r="BB640"/>
      <c r="BC640"/>
      <c r="BD640"/>
      <c r="BE640"/>
      <c r="BF640"/>
      <c r="BG640"/>
      <c r="BH640"/>
      <c r="BI640"/>
      <c r="BJ640"/>
      <c r="BK640"/>
      <c r="BL640"/>
      <c r="BM640"/>
      <c r="BN640"/>
      <c r="BO640"/>
      <c r="BP640"/>
      <c r="BQ640"/>
      <c r="BR640"/>
      <c r="BS640"/>
      <c r="BT640"/>
      <c r="BU640"/>
      <c r="BV640"/>
      <c r="BW640"/>
      <c r="BX640"/>
      <c r="BY640"/>
      <c r="BZ640"/>
      <c r="CA640"/>
      <c r="CB640"/>
      <c r="CC640"/>
      <c r="CD640"/>
      <c r="CE640"/>
      <c r="CF640"/>
      <c r="CG640"/>
      <c r="CH640"/>
      <c r="CI640"/>
      <c r="CJ640"/>
      <c r="CK640"/>
      <c r="CL640"/>
      <c r="CM640"/>
      <c r="CN640"/>
      <c r="CO640"/>
      <c r="CP640"/>
      <c r="CQ640"/>
      <c r="CR640"/>
      <c r="CS640"/>
      <c r="CT640"/>
      <c r="CU640"/>
      <c r="CV640"/>
      <c r="CW640"/>
      <c r="CX640"/>
      <c r="CY640"/>
      <c r="CZ640"/>
      <c r="DA640"/>
      <c r="DB640"/>
      <c r="DC640"/>
      <c r="DD640"/>
      <c r="DE640"/>
      <c r="DF640"/>
      <c r="DG640"/>
      <c r="DH640"/>
      <c r="DI640"/>
      <c r="DJ640"/>
      <c r="DK640"/>
      <c r="DL640"/>
      <c r="DM640"/>
      <c r="DN640"/>
      <c r="DO640"/>
      <c r="DP640"/>
      <c r="DQ640"/>
      <c r="DR640"/>
      <c r="DS640"/>
      <c r="DT640"/>
      <c r="DU640"/>
      <c r="DV640"/>
      <c r="DW640"/>
      <c r="DX640"/>
      <c r="DY640"/>
      <c r="DZ640"/>
      <c r="EA640"/>
      <c r="EB640"/>
      <c r="EC640"/>
      <c r="ED640"/>
      <c r="EE640"/>
      <c r="EF640"/>
      <c r="EG640"/>
      <c r="EH640"/>
      <c r="EI640"/>
      <c r="EJ640"/>
      <c r="EK640"/>
      <c r="EL640"/>
      <c r="EM640"/>
      <c r="EN640"/>
    </row>
    <row r="641" spans="1:144" x14ac:dyDescent="0.25">
      <c r="A641" s="141" t="s">
        <v>1486</v>
      </c>
      <c r="B641" s="141" t="s">
        <v>1487</v>
      </c>
      <c r="C641" s="145" t="s">
        <v>56</v>
      </c>
      <c r="D641" s="141">
        <v>4</v>
      </c>
      <c r="E641" s="150">
        <v>247631.79</v>
      </c>
      <c r="F641" s="151">
        <v>458301.99</v>
      </c>
      <c r="G641" s="151">
        <v>52650.04</v>
      </c>
      <c r="H641" s="151">
        <v>6381744.7599999998</v>
      </c>
      <c r="I641" s="152">
        <v>7140328.5800000001</v>
      </c>
      <c r="J641"/>
      <c r="K641"/>
      <c r="L641"/>
      <c r="M641"/>
      <c r="N641"/>
      <c r="O641"/>
      <c r="P641"/>
      <c r="Q641"/>
      <c r="R641"/>
      <c r="S641"/>
      <c r="T641"/>
      <c r="U641"/>
      <c r="V641"/>
      <c r="W641"/>
      <c r="X641"/>
      <c r="Y641"/>
      <c r="Z641"/>
      <c r="AA641"/>
      <c r="AB641"/>
      <c r="AC641"/>
      <c r="AD641"/>
      <c r="AE641"/>
      <c r="AF641"/>
      <c r="AG641"/>
      <c r="AH641"/>
      <c r="AI641"/>
      <c r="AJ641"/>
      <c r="AK641"/>
      <c r="AL641"/>
      <c r="AM641"/>
      <c r="AN641"/>
      <c r="AO641"/>
      <c r="AP641"/>
      <c r="AQ641"/>
      <c r="AR641"/>
      <c r="AS641"/>
      <c r="AT641"/>
      <c r="AU641"/>
      <c r="AV641"/>
      <c r="AW641"/>
      <c r="AX641"/>
      <c r="AY641"/>
      <c r="AZ641"/>
      <c r="BA641"/>
      <c r="BB641"/>
      <c r="BC641"/>
      <c r="BD641"/>
      <c r="BE641"/>
      <c r="BF641"/>
      <c r="BG641"/>
      <c r="BH641"/>
      <c r="BI641"/>
      <c r="BJ641"/>
      <c r="BK641"/>
      <c r="BL641"/>
      <c r="BM641"/>
      <c r="BN641"/>
      <c r="BO641"/>
      <c r="BP641"/>
      <c r="BQ641"/>
      <c r="BR641"/>
      <c r="BS641"/>
      <c r="BT641"/>
      <c r="BU641"/>
      <c r="BV641"/>
      <c r="BW641"/>
      <c r="BX641"/>
      <c r="BY641"/>
      <c r="BZ641"/>
      <c r="CA641"/>
      <c r="CB641"/>
      <c r="CC641"/>
      <c r="CD641"/>
      <c r="CE641"/>
      <c r="CF641"/>
      <c r="CG641"/>
      <c r="CH641"/>
      <c r="CI641"/>
      <c r="CJ641"/>
      <c r="CK641"/>
      <c r="CL641"/>
      <c r="CM641"/>
      <c r="CN641"/>
      <c r="CO641"/>
      <c r="CP641"/>
      <c r="CQ641"/>
      <c r="CR641"/>
      <c r="CS641"/>
      <c r="CT641"/>
      <c r="CU641"/>
      <c r="CV641"/>
      <c r="CW641"/>
      <c r="CX641"/>
      <c r="CY641"/>
      <c r="CZ641"/>
      <c r="DA641"/>
      <c r="DB641"/>
      <c r="DC641"/>
      <c r="DD641"/>
      <c r="DE641"/>
      <c r="DF641"/>
      <c r="DG641"/>
      <c r="DH641"/>
      <c r="DI641"/>
      <c r="DJ641"/>
      <c r="DK641"/>
      <c r="DL641"/>
      <c r="DM641"/>
      <c r="DN641"/>
      <c r="DO641"/>
      <c r="DP641"/>
      <c r="DQ641"/>
      <c r="DR641"/>
      <c r="DS641"/>
      <c r="DT641"/>
      <c r="DU641"/>
      <c r="DV641"/>
      <c r="DW641"/>
      <c r="DX641"/>
      <c r="DY641"/>
      <c r="DZ641"/>
      <c r="EA641"/>
      <c r="EB641"/>
      <c r="EC641"/>
      <c r="ED641"/>
      <c r="EE641"/>
      <c r="EF641"/>
      <c r="EG641"/>
      <c r="EH641"/>
      <c r="EI641"/>
      <c r="EJ641"/>
      <c r="EK641"/>
      <c r="EL641"/>
      <c r="EM641"/>
      <c r="EN641"/>
    </row>
    <row r="642" spans="1:144" x14ac:dyDescent="0.25">
      <c r="A642" s="141" t="s">
        <v>1488</v>
      </c>
      <c r="B642" s="141" t="s">
        <v>1489</v>
      </c>
      <c r="C642" s="145" t="s">
        <v>56</v>
      </c>
      <c r="D642" s="141">
        <v>6</v>
      </c>
      <c r="E642" s="150">
        <v>39693.050000000003</v>
      </c>
      <c r="F642" s="151">
        <v>300012.44</v>
      </c>
      <c r="G642" s="151">
        <v>0</v>
      </c>
      <c r="H642" s="151">
        <v>1318643.1200000001</v>
      </c>
      <c r="I642" s="152">
        <v>1658348.61</v>
      </c>
      <c r="J642"/>
      <c r="K642"/>
      <c r="L642"/>
      <c r="M642"/>
      <c r="N642"/>
      <c r="O642"/>
      <c r="P642"/>
      <c r="Q642"/>
      <c r="R642"/>
      <c r="S642"/>
      <c r="T642"/>
      <c r="U642"/>
      <c r="V642"/>
      <c r="W642"/>
      <c r="X642"/>
      <c r="Y642"/>
      <c r="Z642"/>
      <c r="AA642"/>
      <c r="AB642"/>
      <c r="AC642"/>
      <c r="AD642"/>
      <c r="AE642"/>
      <c r="AF642"/>
      <c r="AG642"/>
      <c r="AH642"/>
      <c r="AI642"/>
      <c r="AJ642"/>
      <c r="AK642"/>
      <c r="AL642"/>
      <c r="AM642"/>
      <c r="AN642"/>
      <c r="AO642"/>
      <c r="AP642"/>
      <c r="AQ642"/>
      <c r="AR642"/>
      <c r="AS642"/>
      <c r="AT642"/>
      <c r="AU642"/>
      <c r="AV642"/>
      <c r="AW642"/>
      <c r="AX642"/>
      <c r="AY642"/>
      <c r="AZ642"/>
      <c r="BA642"/>
      <c r="BB642"/>
      <c r="BC642"/>
      <c r="BD642"/>
      <c r="BE642"/>
      <c r="BF642"/>
      <c r="BG642"/>
      <c r="BH642"/>
      <c r="BI642"/>
      <c r="BJ642"/>
      <c r="BK642"/>
      <c r="BL642"/>
      <c r="BM642"/>
      <c r="BN642"/>
      <c r="BO642"/>
      <c r="BP642"/>
      <c r="BQ642"/>
      <c r="BR642"/>
      <c r="BS642"/>
      <c r="BT642"/>
      <c r="BU642"/>
      <c r="BV642"/>
      <c r="BW642"/>
      <c r="BX642"/>
      <c r="BY642"/>
      <c r="BZ642"/>
      <c r="CA642"/>
      <c r="CB642"/>
      <c r="CC642"/>
      <c r="CD642"/>
      <c r="CE642"/>
      <c r="CF642"/>
      <c r="CG642"/>
      <c r="CH642"/>
      <c r="CI642"/>
      <c r="CJ642"/>
      <c r="CK642"/>
      <c r="CL642"/>
      <c r="CM642"/>
      <c r="CN642"/>
      <c r="CO642"/>
      <c r="CP642"/>
      <c r="CQ642"/>
      <c r="CR642"/>
      <c r="CS642"/>
      <c r="CT642"/>
      <c r="CU642"/>
      <c r="CV642"/>
      <c r="CW642"/>
      <c r="CX642"/>
      <c r="CY642"/>
      <c r="CZ642"/>
      <c r="DA642"/>
      <c r="DB642"/>
      <c r="DC642"/>
      <c r="DD642"/>
      <c r="DE642"/>
      <c r="DF642"/>
      <c r="DG642"/>
      <c r="DH642"/>
      <c r="DI642"/>
      <c r="DJ642"/>
      <c r="DK642"/>
      <c r="DL642"/>
      <c r="DM642"/>
      <c r="DN642"/>
      <c r="DO642"/>
      <c r="DP642"/>
      <c r="DQ642"/>
      <c r="DR642"/>
      <c r="DS642"/>
      <c r="DT642"/>
      <c r="DU642"/>
      <c r="DV642"/>
      <c r="DW642"/>
      <c r="DX642"/>
      <c r="DY642"/>
      <c r="DZ642"/>
      <c r="EA642"/>
      <c r="EB642"/>
      <c r="EC642"/>
      <c r="ED642"/>
      <c r="EE642"/>
      <c r="EF642"/>
      <c r="EG642"/>
      <c r="EH642"/>
      <c r="EI642"/>
      <c r="EJ642"/>
      <c r="EK642"/>
      <c r="EL642"/>
      <c r="EM642"/>
      <c r="EN642"/>
    </row>
    <row r="643" spans="1:144" x14ac:dyDescent="0.25">
      <c r="A643" s="141" t="s">
        <v>1490</v>
      </c>
      <c r="B643" s="141" t="s">
        <v>1491</v>
      </c>
      <c r="C643" s="145" t="s">
        <v>56</v>
      </c>
      <c r="D643" s="141">
        <v>6</v>
      </c>
      <c r="E643" s="150">
        <v>207938.74</v>
      </c>
      <c r="F643" s="151">
        <v>158289.54999999999</v>
      </c>
      <c r="G643" s="151">
        <v>45725.61</v>
      </c>
      <c r="H643" s="151">
        <v>144752.32000000001</v>
      </c>
      <c r="I643" s="152">
        <v>556706.22</v>
      </c>
      <c r="J643"/>
      <c r="K643"/>
      <c r="L643"/>
      <c r="M643"/>
      <c r="N643"/>
      <c r="O643"/>
      <c r="P643"/>
      <c r="Q643"/>
      <c r="R643"/>
      <c r="S643"/>
      <c r="T643"/>
      <c r="U643"/>
      <c r="V643"/>
      <c r="W643"/>
      <c r="X643"/>
      <c r="Y643"/>
      <c r="Z643"/>
      <c r="AA643"/>
      <c r="AB643"/>
      <c r="AC643"/>
      <c r="AD643"/>
      <c r="AE643"/>
      <c r="AF643"/>
      <c r="AG643"/>
      <c r="AH643"/>
      <c r="AI643"/>
      <c r="AJ643"/>
      <c r="AK643"/>
      <c r="AL643"/>
      <c r="AM643"/>
      <c r="AN643"/>
      <c r="AO643"/>
      <c r="AP643"/>
      <c r="AQ643"/>
      <c r="AR643"/>
      <c r="AS643"/>
      <c r="AT643"/>
      <c r="AU643"/>
      <c r="AV643"/>
      <c r="AW643"/>
      <c r="AX643"/>
      <c r="AY643"/>
      <c r="AZ643"/>
      <c r="BA643"/>
      <c r="BB643"/>
      <c r="BC643"/>
      <c r="BD643"/>
      <c r="BE643"/>
      <c r="BF643"/>
      <c r="BG643"/>
      <c r="BH643"/>
      <c r="BI643"/>
      <c r="BJ643"/>
      <c r="BK643"/>
      <c r="BL643"/>
      <c r="BM643"/>
      <c r="BN643"/>
      <c r="BO643"/>
      <c r="BP643"/>
      <c r="BQ643"/>
      <c r="BR643"/>
      <c r="BS643"/>
      <c r="BT643"/>
      <c r="BU643"/>
      <c r="BV643"/>
      <c r="BW643"/>
      <c r="BX643"/>
      <c r="BY643"/>
      <c r="BZ643"/>
      <c r="CA643"/>
      <c r="CB643"/>
      <c r="CC643"/>
      <c r="CD643"/>
      <c r="CE643"/>
      <c r="CF643"/>
      <c r="CG643"/>
      <c r="CH643"/>
      <c r="CI643"/>
      <c r="CJ643"/>
      <c r="CK643"/>
      <c r="CL643"/>
      <c r="CM643"/>
      <c r="CN643"/>
      <c r="CO643"/>
      <c r="CP643"/>
      <c r="CQ643"/>
      <c r="CR643"/>
      <c r="CS643"/>
      <c r="CT643"/>
      <c r="CU643"/>
      <c r="CV643"/>
      <c r="CW643"/>
      <c r="CX643"/>
      <c r="CY643"/>
      <c r="CZ643"/>
      <c r="DA643"/>
      <c r="DB643"/>
      <c r="DC643"/>
      <c r="DD643"/>
      <c r="DE643"/>
      <c r="DF643"/>
      <c r="DG643"/>
      <c r="DH643"/>
      <c r="DI643"/>
      <c r="DJ643"/>
      <c r="DK643"/>
      <c r="DL643"/>
      <c r="DM643"/>
      <c r="DN643"/>
      <c r="DO643"/>
      <c r="DP643"/>
      <c r="DQ643"/>
      <c r="DR643"/>
      <c r="DS643"/>
      <c r="DT643"/>
      <c r="DU643"/>
      <c r="DV643"/>
      <c r="DW643"/>
      <c r="DX643"/>
      <c r="DY643"/>
      <c r="DZ643"/>
      <c r="EA643"/>
      <c r="EB643"/>
      <c r="EC643"/>
      <c r="ED643"/>
      <c r="EE643"/>
      <c r="EF643"/>
      <c r="EG643"/>
      <c r="EH643"/>
      <c r="EI643"/>
      <c r="EJ643"/>
      <c r="EK643"/>
      <c r="EL643"/>
      <c r="EM643"/>
      <c r="EN643"/>
    </row>
    <row r="644" spans="1:144" x14ac:dyDescent="0.25">
      <c r="A644" s="141" t="s">
        <v>1492</v>
      </c>
      <c r="B644" s="141" t="s">
        <v>1493</v>
      </c>
      <c r="C644" s="145" t="s">
        <v>56</v>
      </c>
      <c r="D644" s="141">
        <v>6</v>
      </c>
      <c r="E644" s="150">
        <v>0</v>
      </c>
      <c r="F644" s="151">
        <v>0</v>
      </c>
      <c r="G644" s="151">
        <v>0</v>
      </c>
      <c r="H644" s="151">
        <v>0</v>
      </c>
      <c r="I644" s="152">
        <v>0</v>
      </c>
      <c r="J644"/>
      <c r="K644"/>
      <c r="L644"/>
      <c r="M644"/>
      <c r="N644"/>
      <c r="O644"/>
      <c r="P644"/>
      <c r="Q644"/>
      <c r="R644"/>
      <c r="S644"/>
      <c r="T644"/>
      <c r="U644"/>
      <c r="V644"/>
      <c r="W644"/>
      <c r="X644"/>
      <c r="Y644"/>
      <c r="Z644"/>
      <c r="AA644"/>
      <c r="AB644"/>
      <c r="AC644"/>
      <c r="AD644"/>
      <c r="AE644"/>
      <c r="AF644"/>
      <c r="AG644"/>
      <c r="AH644"/>
      <c r="AI644"/>
      <c r="AJ644"/>
      <c r="AK644"/>
      <c r="AL644"/>
      <c r="AM644"/>
      <c r="AN644"/>
      <c r="AO644"/>
      <c r="AP644"/>
      <c r="AQ644"/>
      <c r="AR644"/>
      <c r="AS644"/>
      <c r="AT644"/>
      <c r="AU644"/>
      <c r="AV644"/>
      <c r="AW644"/>
      <c r="AX644"/>
      <c r="AY644"/>
      <c r="AZ644"/>
      <c r="BA644"/>
      <c r="BB644"/>
      <c r="BC644"/>
      <c r="BD644"/>
      <c r="BE644"/>
      <c r="BF644"/>
      <c r="BG644"/>
      <c r="BH644"/>
      <c r="BI644"/>
      <c r="BJ644"/>
      <c r="BK644"/>
      <c r="BL644"/>
      <c r="BM644"/>
      <c r="BN644"/>
      <c r="BO644"/>
      <c r="BP644"/>
      <c r="BQ644"/>
      <c r="BR644"/>
      <c r="BS644"/>
      <c r="BT644"/>
      <c r="BU644"/>
      <c r="BV644"/>
      <c r="BW644"/>
      <c r="BX644"/>
      <c r="BY644"/>
      <c r="BZ644"/>
      <c r="CA644"/>
      <c r="CB644"/>
      <c r="CC644"/>
      <c r="CD644"/>
      <c r="CE644"/>
      <c r="CF644"/>
      <c r="CG644"/>
      <c r="CH644"/>
      <c r="CI644"/>
      <c r="CJ644"/>
      <c r="CK644"/>
      <c r="CL644"/>
      <c r="CM644"/>
      <c r="CN644"/>
      <c r="CO644"/>
      <c r="CP644"/>
      <c r="CQ644"/>
      <c r="CR644"/>
      <c r="CS644"/>
      <c r="CT644"/>
      <c r="CU644"/>
      <c r="CV644"/>
      <c r="CW644"/>
      <c r="CX644"/>
      <c r="CY644"/>
      <c r="CZ644"/>
      <c r="DA644"/>
      <c r="DB644"/>
      <c r="DC644"/>
      <c r="DD644"/>
      <c r="DE644"/>
      <c r="DF644"/>
      <c r="DG644"/>
      <c r="DH644"/>
      <c r="DI644"/>
      <c r="DJ644"/>
      <c r="DK644"/>
      <c r="DL644"/>
      <c r="DM644"/>
      <c r="DN644"/>
      <c r="DO644"/>
      <c r="DP644"/>
      <c r="DQ644"/>
      <c r="DR644"/>
      <c r="DS644"/>
      <c r="DT644"/>
      <c r="DU644"/>
      <c r="DV644"/>
      <c r="DW644"/>
      <c r="DX644"/>
      <c r="DY644"/>
      <c r="DZ644"/>
      <c r="EA644"/>
      <c r="EB644"/>
      <c r="EC644"/>
      <c r="ED644"/>
      <c r="EE644"/>
      <c r="EF644"/>
      <c r="EG644"/>
      <c r="EH644"/>
      <c r="EI644"/>
      <c r="EJ644"/>
      <c r="EK644"/>
      <c r="EL644"/>
      <c r="EM644"/>
      <c r="EN644"/>
    </row>
    <row r="645" spans="1:144" x14ac:dyDescent="0.25">
      <c r="A645" s="141" t="s">
        <v>1494</v>
      </c>
      <c r="B645" s="141" t="s">
        <v>322</v>
      </c>
      <c r="C645" s="145" t="s">
        <v>56</v>
      </c>
      <c r="D645" s="141">
        <v>6</v>
      </c>
      <c r="E645" s="150">
        <v>0</v>
      </c>
      <c r="F645" s="151">
        <v>0</v>
      </c>
      <c r="G645" s="151">
        <v>0</v>
      </c>
      <c r="H645" s="151">
        <v>0</v>
      </c>
      <c r="I645" s="152">
        <v>0</v>
      </c>
      <c r="J645"/>
      <c r="K645"/>
      <c r="L645"/>
      <c r="M645"/>
      <c r="N645"/>
      <c r="O645"/>
      <c r="P645"/>
      <c r="Q645"/>
      <c r="R645"/>
      <c r="S645"/>
      <c r="T645"/>
      <c r="U645"/>
      <c r="V645"/>
      <c r="W645"/>
      <c r="X645"/>
      <c r="Y645"/>
      <c r="Z645"/>
      <c r="AA645"/>
      <c r="AB645"/>
      <c r="AC645"/>
      <c r="AD645"/>
      <c r="AE645"/>
      <c r="AF645"/>
      <c r="AG645"/>
      <c r="AH645"/>
      <c r="AI645"/>
      <c r="AJ645"/>
      <c r="AK645"/>
      <c r="AL645"/>
      <c r="AM645"/>
      <c r="AN645"/>
      <c r="AO645"/>
      <c r="AP645"/>
      <c r="AQ645"/>
      <c r="AR645"/>
      <c r="AS645"/>
      <c r="AT645"/>
      <c r="AU645"/>
      <c r="AV645"/>
      <c r="AW645"/>
      <c r="AX645"/>
      <c r="AY645"/>
      <c r="AZ645"/>
      <c r="BA645"/>
      <c r="BB645"/>
      <c r="BC645"/>
      <c r="BD645"/>
      <c r="BE645"/>
      <c r="BF645"/>
      <c r="BG645"/>
      <c r="BH645"/>
      <c r="BI645"/>
      <c r="BJ645"/>
      <c r="BK645"/>
      <c r="BL645"/>
      <c r="BM645"/>
      <c r="BN645"/>
      <c r="BO645"/>
      <c r="BP645"/>
      <c r="BQ645"/>
      <c r="BR645"/>
      <c r="BS645"/>
      <c r="BT645"/>
      <c r="BU645"/>
      <c r="BV645"/>
      <c r="BW645"/>
      <c r="BX645"/>
      <c r="BY645"/>
      <c r="BZ645"/>
      <c r="CA645"/>
      <c r="CB645"/>
      <c r="CC645"/>
      <c r="CD645"/>
      <c r="CE645"/>
      <c r="CF645"/>
      <c r="CG645"/>
      <c r="CH645"/>
      <c r="CI645"/>
      <c r="CJ645"/>
      <c r="CK645"/>
      <c r="CL645"/>
      <c r="CM645"/>
      <c r="CN645"/>
      <c r="CO645"/>
      <c r="CP645"/>
      <c r="CQ645"/>
      <c r="CR645"/>
      <c r="CS645"/>
      <c r="CT645"/>
      <c r="CU645"/>
      <c r="CV645"/>
      <c r="CW645"/>
      <c r="CX645"/>
      <c r="CY645"/>
      <c r="CZ645"/>
      <c r="DA645"/>
      <c r="DB645"/>
      <c r="DC645"/>
      <c r="DD645"/>
      <c r="DE645"/>
      <c r="DF645"/>
      <c r="DG645"/>
      <c r="DH645"/>
      <c r="DI645"/>
      <c r="DJ645"/>
      <c r="DK645"/>
      <c r="DL645"/>
      <c r="DM645"/>
      <c r="DN645"/>
      <c r="DO645"/>
      <c r="DP645"/>
      <c r="DQ645"/>
      <c r="DR645"/>
      <c r="DS645"/>
      <c r="DT645"/>
      <c r="DU645"/>
      <c r="DV645"/>
      <c r="DW645"/>
      <c r="DX645"/>
      <c r="DY645"/>
      <c r="DZ645"/>
      <c r="EA645"/>
      <c r="EB645"/>
      <c r="EC645"/>
      <c r="ED645"/>
      <c r="EE645"/>
      <c r="EF645"/>
      <c r="EG645"/>
      <c r="EH645"/>
      <c r="EI645"/>
      <c r="EJ645"/>
      <c r="EK645"/>
      <c r="EL645"/>
      <c r="EM645"/>
      <c r="EN645"/>
    </row>
    <row r="646" spans="1:144" x14ac:dyDescent="0.25">
      <c r="A646" s="141" t="s">
        <v>1495</v>
      </c>
      <c r="B646" s="141" t="s">
        <v>1496</v>
      </c>
      <c r="C646" s="145" t="s">
        <v>56</v>
      </c>
      <c r="D646" s="141">
        <v>6</v>
      </c>
      <c r="E646" s="150">
        <v>0</v>
      </c>
      <c r="F646" s="151">
        <v>0</v>
      </c>
      <c r="G646" s="151">
        <v>0</v>
      </c>
      <c r="H646" s="151">
        <v>4918349.32</v>
      </c>
      <c r="I646" s="152">
        <v>4918349.32</v>
      </c>
      <c r="J646"/>
      <c r="K646"/>
      <c r="L646"/>
      <c r="M646"/>
      <c r="N646"/>
      <c r="O646"/>
      <c r="P646"/>
      <c r="Q646"/>
      <c r="R646"/>
      <c r="S646"/>
      <c r="T646"/>
      <c r="U646"/>
      <c r="V646"/>
      <c r="W646"/>
      <c r="X646"/>
      <c r="Y646"/>
      <c r="Z646"/>
      <c r="AA646"/>
      <c r="AB646"/>
      <c r="AC646"/>
      <c r="AD646"/>
      <c r="AE646"/>
      <c r="AF646"/>
      <c r="AG646"/>
      <c r="AH646"/>
      <c r="AI646"/>
      <c r="AJ646"/>
      <c r="AK646"/>
      <c r="AL646"/>
      <c r="AM646"/>
      <c r="AN646"/>
      <c r="AO646"/>
      <c r="AP646"/>
      <c r="AQ646"/>
      <c r="AR646"/>
      <c r="AS646"/>
      <c r="AT646"/>
      <c r="AU646"/>
      <c r="AV646"/>
      <c r="AW646"/>
      <c r="AX646"/>
      <c r="AY646"/>
      <c r="AZ646"/>
      <c r="BA646"/>
      <c r="BB646"/>
      <c r="BC646"/>
      <c r="BD646"/>
      <c r="BE646"/>
      <c r="BF646"/>
      <c r="BG646"/>
      <c r="BH646"/>
      <c r="BI646"/>
      <c r="BJ646"/>
      <c r="BK646"/>
      <c r="BL646"/>
      <c r="BM646"/>
      <c r="BN646"/>
      <c r="BO646"/>
      <c r="BP646"/>
      <c r="BQ646"/>
      <c r="BR646"/>
      <c r="BS646"/>
      <c r="BT646"/>
      <c r="BU646"/>
      <c r="BV646"/>
      <c r="BW646"/>
      <c r="BX646"/>
      <c r="BY646"/>
      <c r="BZ646"/>
      <c r="CA646"/>
      <c r="CB646"/>
      <c r="CC646"/>
      <c r="CD646"/>
      <c r="CE646"/>
      <c r="CF646"/>
      <c r="CG646"/>
      <c r="CH646"/>
      <c r="CI646"/>
      <c r="CJ646"/>
      <c r="CK646"/>
      <c r="CL646"/>
      <c r="CM646"/>
      <c r="CN646"/>
      <c r="CO646"/>
      <c r="CP646"/>
      <c r="CQ646"/>
      <c r="CR646"/>
      <c r="CS646"/>
      <c r="CT646"/>
      <c r="CU646"/>
      <c r="CV646"/>
      <c r="CW646"/>
      <c r="CX646"/>
      <c r="CY646"/>
      <c r="CZ646"/>
      <c r="DA646"/>
      <c r="DB646"/>
      <c r="DC646"/>
      <c r="DD646"/>
      <c r="DE646"/>
      <c r="DF646"/>
      <c r="DG646"/>
      <c r="DH646"/>
      <c r="DI646"/>
      <c r="DJ646"/>
      <c r="DK646"/>
      <c r="DL646"/>
      <c r="DM646"/>
      <c r="DN646"/>
      <c r="DO646"/>
      <c r="DP646"/>
      <c r="DQ646"/>
      <c r="DR646"/>
      <c r="DS646"/>
      <c r="DT646"/>
      <c r="DU646"/>
      <c r="DV646"/>
      <c r="DW646"/>
      <c r="DX646"/>
      <c r="DY646"/>
      <c r="DZ646"/>
      <c r="EA646"/>
      <c r="EB646"/>
      <c r="EC646"/>
      <c r="ED646"/>
      <c r="EE646"/>
      <c r="EF646"/>
      <c r="EG646"/>
      <c r="EH646"/>
      <c r="EI646"/>
      <c r="EJ646"/>
      <c r="EK646"/>
      <c r="EL646"/>
      <c r="EM646"/>
      <c r="EN646"/>
    </row>
    <row r="647" spans="1:144" x14ac:dyDescent="0.25">
      <c r="A647" s="141" t="s">
        <v>1497</v>
      </c>
      <c r="B647" s="141" t="s">
        <v>317</v>
      </c>
      <c r="C647" s="145" t="s">
        <v>56</v>
      </c>
      <c r="D647" s="141">
        <v>6</v>
      </c>
      <c r="E647" s="150">
        <v>0</v>
      </c>
      <c r="F647" s="151">
        <v>0</v>
      </c>
      <c r="G647" s="151">
        <v>6924.43</v>
      </c>
      <c r="H647" s="151">
        <v>0</v>
      </c>
      <c r="I647" s="152">
        <v>6924.43</v>
      </c>
      <c r="J647"/>
      <c r="K647"/>
      <c r="L647"/>
      <c r="M647"/>
      <c r="N647"/>
      <c r="O647"/>
      <c r="P647"/>
      <c r="Q647"/>
      <c r="R647"/>
      <c r="S647"/>
      <c r="T647"/>
      <c r="U647"/>
      <c r="V647"/>
      <c r="W647"/>
      <c r="X647"/>
      <c r="Y647"/>
      <c r="Z647"/>
      <c r="AA647"/>
      <c r="AB647"/>
      <c r="AC647"/>
      <c r="AD647"/>
      <c r="AE647"/>
      <c r="AF647"/>
      <c r="AG647"/>
      <c r="AH647"/>
      <c r="AI647"/>
      <c r="AJ647"/>
      <c r="AK647"/>
      <c r="AL647"/>
      <c r="AM647"/>
      <c r="AN647"/>
      <c r="AO647"/>
      <c r="AP647"/>
      <c r="AQ647"/>
      <c r="AR647"/>
      <c r="AS647"/>
      <c r="AT647"/>
      <c r="AU647"/>
      <c r="AV647"/>
      <c r="AW647"/>
      <c r="AX647"/>
      <c r="AY647"/>
      <c r="AZ647"/>
      <c r="BA647"/>
      <c r="BB647"/>
      <c r="BC647"/>
      <c r="BD647"/>
      <c r="BE647"/>
      <c r="BF647"/>
      <c r="BG647"/>
      <c r="BH647"/>
      <c r="BI647"/>
      <c r="BJ647"/>
      <c r="BK647"/>
      <c r="BL647"/>
      <c r="BM647"/>
      <c r="BN647"/>
      <c r="BO647"/>
      <c r="BP647"/>
      <c r="BQ647"/>
      <c r="BR647"/>
      <c r="BS647"/>
      <c r="BT647"/>
      <c r="BU647"/>
      <c r="BV647"/>
      <c r="BW647"/>
      <c r="BX647"/>
      <c r="BY647"/>
      <c r="BZ647"/>
      <c r="CA647"/>
      <c r="CB647"/>
      <c r="CC647"/>
      <c r="CD647"/>
      <c r="CE647"/>
      <c r="CF647"/>
      <c r="CG647"/>
      <c r="CH647"/>
      <c r="CI647"/>
      <c r="CJ647"/>
      <c r="CK647"/>
      <c r="CL647"/>
      <c r="CM647"/>
      <c r="CN647"/>
      <c r="CO647"/>
      <c r="CP647"/>
      <c r="CQ647"/>
      <c r="CR647"/>
      <c r="CS647"/>
      <c r="CT647"/>
      <c r="CU647"/>
      <c r="CV647"/>
      <c r="CW647"/>
      <c r="CX647"/>
      <c r="CY647"/>
      <c r="CZ647"/>
      <c r="DA647"/>
      <c r="DB647"/>
      <c r="DC647"/>
      <c r="DD647"/>
      <c r="DE647"/>
      <c r="DF647"/>
      <c r="DG647"/>
      <c r="DH647"/>
      <c r="DI647"/>
      <c r="DJ647"/>
      <c r="DK647"/>
      <c r="DL647"/>
      <c r="DM647"/>
      <c r="DN647"/>
      <c r="DO647"/>
      <c r="DP647"/>
      <c r="DQ647"/>
      <c r="DR647"/>
      <c r="DS647"/>
      <c r="DT647"/>
      <c r="DU647"/>
      <c r="DV647"/>
      <c r="DW647"/>
      <c r="DX647"/>
      <c r="DY647"/>
      <c r="DZ647"/>
      <c r="EA647"/>
      <c r="EB647"/>
      <c r="EC647"/>
      <c r="ED647"/>
      <c r="EE647"/>
      <c r="EF647"/>
      <c r="EG647"/>
      <c r="EH647"/>
      <c r="EI647"/>
      <c r="EJ647"/>
      <c r="EK647"/>
      <c r="EL647"/>
      <c r="EM647"/>
      <c r="EN647"/>
    </row>
    <row r="648" spans="1:144" x14ac:dyDescent="0.25">
      <c r="A648" s="141" t="s">
        <v>2580</v>
      </c>
      <c r="B648" s="141" t="s">
        <v>2581</v>
      </c>
      <c r="C648" s="145" t="s">
        <v>56</v>
      </c>
      <c r="D648" s="141">
        <v>4</v>
      </c>
      <c r="E648" s="150">
        <v>0</v>
      </c>
      <c r="F648" s="151">
        <v>0</v>
      </c>
      <c r="G648" s="151">
        <v>0</v>
      </c>
      <c r="H648" s="151">
        <v>39770.400000000001</v>
      </c>
      <c r="I648" s="152">
        <v>39770.400000000001</v>
      </c>
      <c r="J648"/>
      <c r="K648"/>
      <c r="L648"/>
      <c r="M648"/>
      <c r="N648"/>
      <c r="O648"/>
      <c r="P648"/>
      <c r="Q648"/>
      <c r="R648"/>
      <c r="S648"/>
      <c r="T648"/>
      <c r="U648"/>
      <c r="V648"/>
      <c r="W648"/>
      <c r="X648"/>
      <c r="Y648"/>
      <c r="Z648"/>
      <c r="AA648"/>
      <c r="AB648"/>
      <c r="AC648"/>
      <c r="AD648"/>
      <c r="AE648"/>
      <c r="AF648"/>
      <c r="AG648"/>
      <c r="AH648"/>
      <c r="AI648"/>
      <c r="AJ648"/>
      <c r="AK648"/>
      <c r="AL648"/>
      <c r="AM648"/>
      <c r="AN648"/>
      <c r="AO648"/>
      <c r="AP648"/>
      <c r="AQ648"/>
      <c r="AR648"/>
      <c r="AS648"/>
      <c r="AT648"/>
      <c r="AU648"/>
      <c r="AV648"/>
      <c r="AW648"/>
      <c r="AX648"/>
      <c r="AY648"/>
      <c r="AZ648"/>
      <c r="BA648"/>
      <c r="BB648"/>
      <c r="BC648"/>
      <c r="BD648"/>
      <c r="BE648"/>
      <c r="BF648"/>
      <c r="BG648"/>
      <c r="BH648"/>
      <c r="BI648"/>
      <c r="BJ648"/>
      <c r="BK648"/>
      <c r="BL648"/>
      <c r="BM648"/>
      <c r="BN648"/>
      <c r="BO648"/>
      <c r="BP648"/>
      <c r="BQ648"/>
      <c r="BR648"/>
      <c r="BS648"/>
      <c r="BT648"/>
      <c r="BU648"/>
      <c r="BV648"/>
      <c r="BW648"/>
      <c r="BX648"/>
      <c r="BY648"/>
      <c r="BZ648"/>
      <c r="CA648"/>
      <c r="CB648"/>
      <c r="CC648"/>
      <c r="CD648"/>
      <c r="CE648"/>
      <c r="CF648"/>
      <c r="CG648"/>
      <c r="CH648"/>
      <c r="CI648"/>
      <c r="CJ648"/>
      <c r="CK648"/>
      <c r="CL648"/>
      <c r="CM648"/>
      <c r="CN648"/>
      <c r="CO648"/>
      <c r="CP648"/>
      <c r="CQ648"/>
      <c r="CR648"/>
      <c r="CS648"/>
      <c r="CT648"/>
      <c r="CU648"/>
      <c r="CV648"/>
      <c r="CW648"/>
      <c r="CX648"/>
      <c r="CY648"/>
      <c r="CZ648"/>
      <c r="DA648"/>
      <c r="DB648"/>
      <c r="DC648"/>
      <c r="DD648"/>
      <c r="DE648"/>
      <c r="DF648"/>
      <c r="DG648"/>
      <c r="DH648"/>
      <c r="DI648"/>
      <c r="DJ648"/>
      <c r="DK648"/>
      <c r="DL648"/>
      <c r="DM648"/>
      <c r="DN648"/>
      <c r="DO648"/>
      <c r="DP648"/>
      <c r="DQ648"/>
      <c r="DR648"/>
      <c r="DS648"/>
      <c r="DT648"/>
      <c r="DU648"/>
      <c r="DV648"/>
      <c r="DW648"/>
      <c r="DX648"/>
      <c r="DY648"/>
      <c r="DZ648"/>
      <c r="EA648"/>
      <c r="EB648"/>
      <c r="EC648"/>
      <c r="ED648"/>
      <c r="EE648"/>
      <c r="EF648"/>
      <c r="EG648"/>
      <c r="EH648"/>
      <c r="EI648"/>
      <c r="EJ648"/>
      <c r="EK648"/>
      <c r="EL648"/>
      <c r="EM648"/>
      <c r="EN648"/>
    </row>
    <row r="649" spans="1:144" x14ac:dyDescent="0.25">
      <c r="A649" s="141" t="s">
        <v>2571</v>
      </c>
      <c r="B649" s="141" t="s">
        <v>2572</v>
      </c>
      <c r="C649" s="145" t="s">
        <v>56</v>
      </c>
      <c r="D649" s="141">
        <v>6</v>
      </c>
      <c r="E649" s="150">
        <v>0</v>
      </c>
      <c r="F649" s="151">
        <v>0</v>
      </c>
      <c r="G649" s="151">
        <v>0</v>
      </c>
      <c r="H649" s="151">
        <v>39770.400000000001</v>
      </c>
      <c r="I649" s="152">
        <v>39770.400000000001</v>
      </c>
      <c r="J649"/>
      <c r="K649"/>
      <c r="L649"/>
      <c r="M649"/>
      <c r="N649"/>
      <c r="O649"/>
      <c r="P649"/>
      <c r="Q649"/>
      <c r="R649"/>
      <c r="S649"/>
      <c r="T649"/>
      <c r="U649"/>
      <c r="V649"/>
      <c r="W649"/>
      <c r="X649"/>
      <c r="Y649"/>
      <c r="Z649"/>
      <c r="AA649"/>
      <c r="AB649"/>
      <c r="AC649"/>
      <c r="AD649"/>
      <c r="AE649"/>
      <c r="AF649"/>
      <c r="AG649"/>
      <c r="AH649"/>
      <c r="AI649"/>
      <c r="AJ649"/>
      <c r="AK649"/>
      <c r="AL649"/>
      <c r="AM649"/>
      <c r="AN649"/>
      <c r="AO649"/>
      <c r="AP649"/>
      <c r="AQ649"/>
      <c r="AR649"/>
      <c r="AS649"/>
      <c r="AT649"/>
      <c r="AU649"/>
      <c r="AV649"/>
      <c r="AW649"/>
      <c r="AX649"/>
      <c r="AY649"/>
      <c r="AZ649"/>
      <c r="BA649"/>
      <c r="BB649"/>
      <c r="BC649"/>
      <c r="BD649"/>
      <c r="BE649"/>
      <c r="BF649"/>
      <c r="BG649"/>
      <c r="BH649"/>
      <c r="BI649"/>
      <c r="BJ649"/>
      <c r="BK649"/>
      <c r="BL649"/>
      <c r="BM649"/>
      <c r="BN649"/>
      <c r="BO649"/>
      <c r="BP649"/>
      <c r="BQ649"/>
      <c r="BR649"/>
      <c r="BS649"/>
      <c r="BT649"/>
      <c r="BU649"/>
      <c r="BV649"/>
      <c r="BW649"/>
      <c r="BX649"/>
      <c r="BY649"/>
      <c r="BZ649"/>
      <c r="CA649"/>
      <c r="CB649"/>
      <c r="CC649"/>
      <c r="CD649"/>
      <c r="CE649"/>
      <c r="CF649"/>
      <c r="CG649"/>
      <c r="CH649"/>
      <c r="CI649"/>
      <c r="CJ649"/>
      <c r="CK649"/>
      <c r="CL649"/>
      <c r="CM649"/>
      <c r="CN649"/>
      <c r="CO649"/>
      <c r="CP649"/>
      <c r="CQ649"/>
      <c r="CR649"/>
      <c r="CS649"/>
      <c r="CT649"/>
      <c r="CU649"/>
      <c r="CV649"/>
      <c r="CW649"/>
      <c r="CX649"/>
      <c r="CY649"/>
      <c r="CZ649"/>
      <c r="DA649"/>
      <c r="DB649"/>
      <c r="DC649"/>
      <c r="DD649"/>
      <c r="DE649"/>
      <c r="DF649"/>
      <c r="DG649"/>
      <c r="DH649"/>
      <c r="DI649"/>
      <c r="DJ649"/>
      <c r="DK649"/>
      <c r="DL649"/>
      <c r="DM649"/>
      <c r="DN649"/>
      <c r="DO649"/>
      <c r="DP649"/>
      <c r="DQ649"/>
      <c r="DR649"/>
      <c r="DS649"/>
      <c r="DT649"/>
      <c r="DU649"/>
      <c r="DV649"/>
      <c r="DW649"/>
      <c r="DX649"/>
      <c r="DY649"/>
      <c r="DZ649"/>
      <c r="EA649"/>
      <c r="EB649"/>
      <c r="EC649"/>
      <c r="ED649"/>
      <c r="EE649"/>
      <c r="EF649"/>
      <c r="EG649"/>
      <c r="EH649"/>
      <c r="EI649"/>
      <c r="EJ649"/>
      <c r="EK649"/>
      <c r="EL649"/>
      <c r="EM649"/>
      <c r="EN649"/>
    </row>
    <row r="650" spans="1:144" x14ac:dyDescent="0.25">
      <c r="A650" s="141" t="s">
        <v>2573</v>
      </c>
      <c r="B650" s="141" t="s">
        <v>2574</v>
      </c>
      <c r="C650" s="145" t="s">
        <v>56</v>
      </c>
      <c r="D650" s="141">
        <v>6</v>
      </c>
      <c r="E650" s="150">
        <v>0</v>
      </c>
      <c r="F650" s="151">
        <v>0</v>
      </c>
      <c r="G650" s="151">
        <v>0</v>
      </c>
      <c r="H650" s="151">
        <v>0</v>
      </c>
      <c r="I650" s="152">
        <v>0</v>
      </c>
      <c r="J650"/>
      <c r="K650"/>
      <c r="L650"/>
      <c r="M650"/>
      <c r="N650"/>
      <c r="O650"/>
      <c r="P650"/>
      <c r="Q650"/>
      <c r="R650"/>
      <c r="S650"/>
      <c r="T650"/>
      <c r="U650"/>
      <c r="V650"/>
      <c r="W650"/>
      <c r="X650"/>
      <c r="Y650"/>
      <c r="Z650"/>
      <c r="AA650"/>
      <c r="AB650"/>
      <c r="AC650"/>
      <c r="AD650"/>
      <c r="AE650"/>
      <c r="AF650"/>
      <c r="AG650"/>
      <c r="AH650"/>
      <c r="AI650"/>
      <c r="AJ650"/>
      <c r="AK650"/>
      <c r="AL650"/>
      <c r="AM650"/>
      <c r="AN650"/>
      <c r="AO650"/>
      <c r="AP650"/>
      <c r="AQ650"/>
      <c r="AR650"/>
      <c r="AS650"/>
      <c r="AT650"/>
      <c r="AU650"/>
      <c r="AV650"/>
      <c r="AW650"/>
      <c r="AX650"/>
      <c r="AY650"/>
      <c r="AZ650"/>
      <c r="BA650"/>
      <c r="BB650"/>
      <c r="BC650"/>
      <c r="BD650"/>
      <c r="BE650"/>
      <c r="BF650"/>
      <c r="BG650"/>
      <c r="BH650"/>
      <c r="BI650"/>
      <c r="BJ650"/>
      <c r="BK650"/>
      <c r="BL650"/>
      <c r="BM650"/>
      <c r="BN650"/>
      <c r="BO650"/>
      <c r="BP650"/>
      <c r="BQ650"/>
      <c r="BR650"/>
      <c r="BS650"/>
      <c r="BT650"/>
      <c r="BU650"/>
      <c r="BV650"/>
      <c r="BW650"/>
      <c r="BX650"/>
      <c r="BY650"/>
      <c r="BZ650"/>
      <c r="CA650"/>
      <c r="CB650"/>
      <c r="CC650"/>
      <c r="CD650"/>
      <c r="CE650"/>
      <c r="CF650"/>
      <c r="CG650"/>
      <c r="CH650"/>
      <c r="CI650"/>
      <c r="CJ650"/>
      <c r="CK650"/>
      <c r="CL650"/>
      <c r="CM650"/>
      <c r="CN650"/>
      <c r="CO650"/>
      <c r="CP650"/>
      <c r="CQ650"/>
      <c r="CR650"/>
      <c r="CS650"/>
      <c r="CT650"/>
      <c r="CU650"/>
      <c r="CV650"/>
      <c r="CW650"/>
      <c r="CX650"/>
      <c r="CY650"/>
      <c r="CZ650"/>
      <c r="DA650"/>
      <c r="DB650"/>
      <c r="DC650"/>
      <c r="DD650"/>
      <c r="DE650"/>
      <c r="DF650"/>
      <c r="DG650"/>
      <c r="DH650"/>
      <c r="DI650"/>
      <c r="DJ650"/>
      <c r="DK650"/>
      <c r="DL650"/>
      <c r="DM650"/>
      <c r="DN650"/>
      <c r="DO650"/>
      <c r="DP650"/>
      <c r="DQ650"/>
      <c r="DR650"/>
      <c r="DS650"/>
      <c r="DT650"/>
      <c r="DU650"/>
      <c r="DV650"/>
      <c r="DW650"/>
      <c r="DX650"/>
      <c r="DY650"/>
      <c r="DZ650"/>
      <c r="EA650"/>
      <c r="EB650"/>
      <c r="EC650"/>
      <c r="ED650"/>
      <c r="EE650"/>
      <c r="EF650"/>
      <c r="EG650"/>
      <c r="EH650"/>
      <c r="EI650"/>
      <c r="EJ650"/>
      <c r="EK650"/>
      <c r="EL650"/>
      <c r="EM650"/>
      <c r="EN650"/>
    </row>
    <row r="651" spans="1:144" x14ac:dyDescent="0.25">
      <c r="A651" s="141" t="s">
        <v>2577</v>
      </c>
      <c r="B651" s="141" t="s">
        <v>2578</v>
      </c>
      <c r="C651" s="145" t="s">
        <v>56</v>
      </c>
      <c r="D651" s="141">
        <v>4</v>
      </c>
      <c r="E651" s="150">
        <v>0</v>
      </c>
      <c r="F651" s="151">
        <v>0</v>
      </c>
      <c r="G651" s="151">
        <v>0</v>
      </c>
      <c r="H651" s="151">
        <v>58300.7</v>
      </c>
      <c r="I651" s="152">
        <v>58300.7</v>
      </c>
      <c r="J651"/>
      <c r="K651"/>
      <c r="L651"/>
      <c r="M651"/>
      <c r="N651"/>
      <c r="O651"/>
      <c r="P651"/>
      <c r="Q651"/>
      <c r="R651"/>
      <c r="S651"/>
      <c r="T651"/>
      <c r="U651"/>
      <c r="V651"/>
      <c r="W651"/>
      <c r="X651"/>
      <c r="Y651"/>
      <c r="Z651"/>
      <c r="AA651"/>
      <c r="AB651"/>
      <c r="AC651"/>
      <c r="AD651"/>
      <c r="AE651"/>
      <c r="AF651"/>
      <c r="AG651"/>
      <c r="AH651"/>
      <c r="AI651"/>
      <c r="AJ651"/>
      <c r="AK651"/>
      <c r="AL651"/>
      <c r="AM651"/>
      <c r="AN651"/>
      <c r="AO651"/>
      <c r="AP651"/>
      <c r="AQ651"/>
      <c r="AR651"/>
      <c r="AS651"/>
      <c r="AT651"/>
      <c r="AU651"/>
      <c r="AV651"/>
      <c r="AW651"/>
      <c r="AX651"/>
      <c r="AY651"/>
      <c r="AZ651"/>
      <c r="BA651"/>
      <c r="BB651"/>
      <c r="BC651"/>
      <c r="BD651"/>
      <c r="BE651"/>
      <c r="BF651"/>
      <c r="BG651"/>
      <c r="BH651"/>
      <c r="BI651"/>
      <c r="BJ651"/>
      <c r="BK651"/>
      <c r="BL651"/>
      <c r="BM651"/>
      <c r="BN651"/>
      <c r="BO651"/>
      <c r="BP651"/>
      <c r="BQ651"/>
      <c r="BR651"/>
      <c r="BS651"/>
      <c r="BT651"/>
      <c r="BU651"/>
      <c r="BV651"/>
      <c r="BW651"/>
      <c r="BX651"/>
      <c r="BY651"/>
      <c r="BZ651"/>
      <c r="CA651"/>
      <c r="CB651"/>
      <c r="CC651"/>
      <c r="CD651"/>
      <c r="CE651"/>
      <c r="CF651"/>
      <c r="CG651"/>
      <c r="CH651"/>
      <c r="CI651"/>
      <c r="CJ651"/>
      <c r="CK651"/>
      <c r="CL651"/>
      <c r="CM651"/>
      <c r="CN651"/>
      <c r="CO651"/>
      <c r="CP651"/>
      <c r="CQ651"/>
      <c r="CR651"/>
      <c r="CS651"/>
      <c r="CT651"/>
      <c r="CU651"/>
      <c r="CV651"/>
      <c r="CW651"/>
      <c r="CX651"/>
      <c r="CY651"/>
      <c r="CZ651"/>
      <c r="DA651"/>
      <c r="DB651"/>
      <c r="DC651"/>
      <c r="DD651"/>
      <c r="DE651"/>
      <c r="DF651"/>
      <c r="DG651"/>
      <c r="DH651"/>
      <c r="DI651"/>
      <c r="DJ651"/>
      <c r="DK651"/>
      <c r="DL651"/>
      <c r="DM651"/>
      <c r="DN651"/>
      <c r="DO651"/>
      <c r="DP651"/>
      <c r="DQ651"/>
      <c r="DR651"/>
      <c r="DS651"/>
      <c r="DT651"/>
      <c r="DU651"/>
      <c r="DV651"/>
      <c r="DW651"/>
      <c r="DX651"/>
      <c r="DY651"/>
      <c r="DZ651"/>
      <c r="EA651"/>
      <c r="EB651"/>
      <c r="EC651"/>
      <c r="ED651"/>
      <c r="EE651"/>
      <c r="EF651"/>
      <c r="EG651"/>
      <c r="EH651"/>
      <c r="EI651"/>
      <c r="EJ651"/>
      <c r="EK651"/>
      <c r="EL651"/>
      <c r="EM651"/>
      <c r="EN651"/>
    </row>
    <row r="652" spans="1:144" x14ac:dyDescent="0.25">
      <c r="A652" s="141" t="s">
        <v>2576</v>
      </c>
      <c r="B652" s="141" t="s">
        <v>1500</v>
      </c>
      <c r="C652" s="145" t="s">
        <v>56</v>
      </c>
      <c r="D652" s="141">
        <v>6</v>
      </c>
      <c r="E652" s="150">
        <v>0</v>
      </c>
      <c r="F652" s="151">
        <v>0</v>
      </c>
      <c r="G652" s="151">
        <v>0</v>
      </c>
      <c r="H652" s="151">
        <v>58300.7</v>
      </c>
      <c r="I652" s="152">
        <v>58300.7</v>
      </c>
      <c r="J652"/>
      <c r="K652"/>
      <c r="L652"/>
      <c r="M652"/>
      <c r="N652"/>
      <c r="O652"/>
      <c r="P652"/>
      <c r="Q652"/>
      <c r="R652"/>
      <c r="S652"/>
      <c r="T652"/>
      <c r="U652"/>
      <c r="V652"/>
      <c r="W652"/>
      <c r="X652"/>
      <c r="Y652"/>
      <c r="Z652"/>
      <c r="AA652"/>
      <c r="AB652"/>
      <c r="AC652"/>
      <c r="AD652"/>
      <c r="AE652"/>
      <c r="AF652"/>
      <c r="AG652"/>
      <c r="AH652"/>
      <c r="AI652"/>
      <c r="AJ652"/>
      <c r="AK652"/>
      <c r="AL652"/>
      <c r="AM652"/>
      <c r="AN652"/>
      <c r="AO652"/>
      <c r="AP652"/>
      <c r="AQ652"/>
      <c r="AR652"/>
      <c r="AS652"/>
      <c r="AT652"/>
      <c r="AU652"/>
      <c r="AV652"/>
      <c r="AW652"/>
      <c r="AX652"/>
      <c r="AY652"/>
      <c r="AZ652"/>
      <c r="BA652"/>
      <c r="BB652"/>
      <c r="BC652"/>
      <c r="BD652"/>
      <c r="BE652"/>
      <c r="BF652"/>
      <c r="BG652"/>
      <c r="BH652"/>
      <c r="BI652"/>
      <c r="BJ652"/>
      <c r="BK652"/>
      <c r="BL652"/>
      <c r="BM652"/>
      <c r="BN652"/>
      <c r="BO652"/>
      <c r="BP652"/>
      <c r="BQ652"/>
      <c r="BR652"/>
      <c r="BS652"/>
      <c r="BT652"/>
      <c r="BU652"/>
      <c r="BV652"/>
      <c r="BW652"/>
      <c r="BX652"/>
      <c r="BY652"/>
      <c r="BZ652"/>
      <c r="CA652"/>
      <c r="CB652"/>
      <c r="CC652"/>
      <c r="CD652"/>
      <c r="CE652"/>
      <c r="CF652"/>
      <c r="CG652"/>
      <c r="CH652"/>
      <c r="CI652"/>
      <c r="CJ652"/>
      <c r="CK652"/>
      <c r="CL652"/>
      <c r="CM652"/>
      <c r="CN652"/>
      <c r="CO652"/>
      <c r="CP652"/>
      <c r="CQ652"/>
      <c r="CR652"/>
      <c r="CS652"/>
      <c r="CT652"/>
      <c r="CU652"/>
      <c r="CV652"/>
      <c r="CW652"/>
      <c r="CX652"/>
      <c r="CY652"/>
      <c r="CZ652"/>
      <c r="DA652"/>
      <c r="DB652"/>
      <c r="DC652"/>
      <c r="DD652"/>
      <c r="DE652"/>
      <c r="DF652"/>
      <c r="DG652"/>
      <c r="DH652"/>
      <c r="DI652"/>
      <c r="DJ652"/>
      <c r="DK652"/>
      <c r="DL652"/>
      <c r="DM652"/>
      <c r="DN652"/>
      <c r="DO652"/>
      <c r="DP652"/>
      <c r="DQ652"/>
      <c r="DR652"/>
      <c r="DS652"/>
      <c r="DT652"/>
      <c r="DU652"/>
      <c r="DV652"/>
      <c r="DW652"/>
      <c r="DX652"/>
      <c r="DY652"/>
      <c r="DZ652"/>
      <c r="EA652"/>
      <c r="EB652"/>
      <c r="EC652"/>
      <c r="ED652"/>
      <c r="EE652"/>
      <c r="EF652"/>
      <c r="EG652"/>
      <c r="EH652"/>
      <c r="EI652"/>
      <c r="EJ652"/>
      <c r="EK652"/>
      <c r="EL652"/>
      <c r="EM652"/>
      <c r="EN652"/>
    </row>
    <row r="653" spans="1:144" x14ac:dyDescent="0.25">
      <c r="A653" s="141" t="s">
        <v>2569</v>
      </c>
      <c r="B653" s="141" t="s">
        <v>325</v>
      </c>
      <c r="C653" s="145" t="s">
        <v>56</v>
      </c>
      <c r="D653" s="141">
        <v>6</v>
      </c>
      <c r="E653" s="150">
        <v>0</v>
      </c>
      <c r="F653" s="151">
        <v>0</v>
      </c>
      <c r="G653" s="151">
        <v>0</v>
      </c>
      <c r="H653" s="151">
        <v>0</v>
      </c>
      <c r="I653" s="152">
        <v>0</v>
      </c>
      <c r="J653"/>
      <c r="K653"/>
      <c r="L653"/>
      <c r="M653"/>
      <c r="N653"/>
      <c r="O653"/>
      <c r="P653"/>
      <c r="Q653"/>
      <c r="R653"/>
      <c r="S653"/>
      <c r="T653"/>
      <c r="U653"/>
      <c r="V653"/>
      <c r="W653"/>
      <c r="X653"/>
      <c r="Y653"/>
      <c r="Z653"/>
      <c r="AA653"/>
      <c r="AB653"/>
      <c r="AC653"/>
      <c r="AD653"/>
      <c r="AE653"/>
      <c r="AF653"/>
      <c r="AG653"/>
      <c r="AH653"/>
      <c r="AI653"/>
      <c r="AJ653"/>
      <c r="AK653"/>
      <c r="AL653"/>
      <c r="AM653"/>
      <c r="AN653"/>
      <c r="AO653"/>
      <c r="AP653"/>
      <c r="AQ653"/>
      <c r="AR653"/>
      <c r="AS653"/>
      <c r="AT653"/>
      <c r="AU653"/>
      <c r="AV653"/>
      <c r="AW653"/>
      <c r="AX653"/>
      <c r="AY653"/>
      <c r="AZ653"/>
      <c r="BA653"/>
      <c r="BB653"/>
      <c r="BC653"/>
      <c r="BD653"/>
      <c r="BE653"/>
      <c r="BF653"/>
      <c r="BG653"/>
      <c r="BH653"/>
      <c r="BI653"/>
      <c r="BJ653"/>
      <c r="BK653"/>
      <c r="BL653"/>
      <c r="BM653"/>
      <c r="BN653"/>
      <c r="BO653"/>
      <c r="BP653"/>
      <c r="BQ653"/>
      <c r="BR653"/>
      <c r="BS653"/>
      <c r="BT653"/>
      <c r="BU653"/>
      <c r="BV653"/>
      <c r="BW653"/>
      <c r="BX653"/>
      <c r="BY653"/>
      <c r="BZ653"/>
      <c r="CA653"/>
      <c r="CB653"/>
      <c r="CC653"/>
      <c r="CD653"/>
      <c r="CE653"/>
      <c r="CF653"/>
      <c r="CG653"/>
      <c r="CH653"/>
      <c r="CI653"/>
      <c r="CJ653"/>
      <c r="CK653"/>
      <c r="CL653"/>
      <c r="CM653"/>
      <c r="CN653"/>
      <c r="CO653"/>
      <c r="CP653"/>
      <c r="CQ653"/>
      <c r="CR653"/>
      <c r="CS653"/>
      <c r="CT653"/>
      <c r="CU653"/>
      <c r="CV653"/>
      <c r="CW653"/>
      <c r="CX653"/>
      <c r="CY653"/>
      <c r="CZ653"/>
      <c r="DA653"/>
      <c r="DB653"/>
      <c r="DC653"/>
      <c r="DD653"/>
      <c r="DE653"/>
      <c r="DF653"/>
      <c r="DG653"/>
      <c r="DH653"/>
      <c r="DI653"/>
      <c r="DJ653"/>
      <c r="DK653"/>
      <c r="DL653"/>
      <c r="DM653"/>
      <c r="DN653"/>
      <c r="DO653"/>
      <c r="DP653"/>
      <c r="DQ653"/>
      <c r="DR653"/>
      <c r="DS653"/>
      <c r="DT653"/>
      <c r="DU653"/>
      <c r="DV653"/>
      <c r="DW653"/>
      <c r="DX653"/>
      <c r="DY653"/>
      <c r="DZ653"/>
      <c r="EA653"/>
      <c r="EB653"/>
      <c r="EC653"/>
      <c r="ED653"/>
      <c r="EE653"/>
      <c r="EF653"/>
      <c r="EG653"/>
      <c r="EH653"/>
      <c r="EI653"/>
      <c r="EJ653"/>
      <c r="EK653"/>
      <c r="EL653"/>
      <c r="EM653"/>
      <c r="EN653"/>
    </row>
    <row r="654" spans="1:144" x14ac:dyDescent="0.25">
      <c r="A654" s="141" t="s">
        <v>2570</v>
      </c>
      <c r="B654" s="141" t="s">
        <v>326</v>
      </c>
      <c r="C654" s="145" t="s">
        <v>56</v>
      </c>
      <c r="D654" s="141">
        <v>6</v>
      </c>
      <c r="E654" s="150">
        <v>0</v>
      </c>
      <c r="F654" s="151">
        <v>0</v>
      </c>
      <c r="G654" s="151">
        <v>0</v>
      </c>
      <c r="H654" s="151">
        <v>0</v>
      </c>
      <c r="I654" s="152">
        <v>0</v>
      </c>
      <c r="J654"/>
      <c r="K654"/>
      <c r="L654"/>
      <c r="M654"/>
      <c r="N654"/>
      <c r="O654"/>
      <c r="P654"/>
      <c r="Q654"/>
      <c r="R654"/>
      <c r="S654"/>
      <c r="T654"/>
      <c r="U654"/>
      <c r="V654"/>
      <c r="W654"/>
      <c r="X654"/>
      <c r="Y654"/>
      <c r="Z654"/>
      <c r="AA654"/>
      <c r="AB654"/>
      <c r="AC654"/>
      <c r="AD654"/>
      <c r="AE654"/>
      <c r="AF654"/>
      <c r="AG654"/>
      <c r="AH654"/>
      <c r="AI654"/>
      <c r="AJ654"/>
      <c r="AK654"/>
      <c r="AL654"/>
      <c r="AM654"/>
      <c r="AN654"/>
      <c r="AO654"/>
      <c r="AP654"/>
      <c r="AQ654"/>
      <c r="AR654"/>
      <c r="AS654"/>
      <c r="AT654"/>
      <c r="AU654"/>
      <c r="AV654"/>
      <c r="AW654"/>
      <c r="AX654"/>
      <c r="AY654"/>
      <c r="AZ654"/>
      <c r="BA654"/>
      <c r="BB654"/>
      <c r="BC654"/>
      <c r="BD654"/>
      <c r="BE654"/>
      <c r="BF654"/>
      <c r="BG654"/>
      <c r="BH654"/>
      <c r="BI654"/>
      <c r="BJ654"/>
      <c r="BK654"/>
      <c r="BL654"/>
      <c r="BM654"/>
      <c r="BN654"/>
      <c r="BO654"/>
      <c r="BP654"/>
      <c r="BQ654"/>
      <c r="BR654"/>
      <c r="BS654"/>
      <c r="BT654"/>
      <c r="BU654"/>
      <c r="BV654"/>
      <c r="BW654"/>
      <c r="BX654"/>
      <c r="BY654"/>
      <c r="BZ654"/>
      <c r="CA654"/>
      <c r="CB654"/>
      <c r="CC654"/>
      <c r="CD654"/>
      <c r="CE654"/>
      <c r="CF654"/>
      <c r="CG654"/>
      <c r="CH654"/>
      <c r="CI654"/>
      <c r="CJ654"/>
      <c r="CK654"/>
      <c r="CL654"/>
      <c r="CM654"/>
      <c r="CN654"/>
      <c r="CO654"/>
      <c r="CP654"/>
      <c r="CQ654"/>
      <c r="CR654"/>
      <c r="CS654"/>
      <c r="CT654"/>
      <c r="CU654"/>
      <c r="CV654"/>
      <c r="CW654"/>
      <c r="CX654"/>
      <c r="CY654"/>
      <c r="CZ654"/>
      <c r="DA654"/>
      <c r="DB654"/>
      <c r="DC654"/>
      <c r="DD654"/>
      <c r="DE654"/>
      <c r="DF654"/>
      <c r="DG654"/>
      <c r="DH654"/>
      <c r="DI654"/>
      <c r="DJ654"/>
      <c r="DK654"/>
      <c r="DL654"/>
      <c r="DM654"/>
      <c r="DN654"/>
      <c r="DO654"/>
      <c r="DP654"/>
      <c r="DQ654"/>
      <c r="DR654"/>
      <c r="DS654"/>
      <c r="DT654"/>
      <c r="DU654"/>
      <c r="DV654"/>
      <c r="DW654"/>
      <c r="DX654"/>
      <c r="DY654"/>
      <c r="DZ654"/>
      <c r="EA654"/>
      <c r="EB654"/>
      <c r="EC654"/>
      <c r="ED654"/>
      <c r="EE654"/>
      <c r="EF654"/>
      <c r="EG654"/>
      <c r="EH654"/>
      <c r="EI654"/>
      <c r="EJ654"/>
      <c r="EK654"/>
      <c r="EL654"/>
      <c r="EM654"/>
      <c r="EN654"/>
    </row>
    <row r="655" spans="1:144" x14ac:dyDescent="0.25">
      <c r="A655" s="141" t="s">
        <v>2582</v>
      </c>
      <c r="B655" s="141" t="s">
        <v>322</v>
      </c>
      <c r="C655" s="145" t="s">
        <v>56</v>
      </c>
      <c r="D655" s="141">
        <v>6</v>
      </c>
      <c r="E655" s="150">
        <v>0</v>
      </c>
      <c r="F655" s="151">
        <v>0</v>
      </c>
      <c r="G655" s="151">
        <v>0</v>
      </c>
      <c r="H655" s="151">
        <v>0</v>
      </c>
      <c r="I655" s="152">
        <v>0</v>
      </c>
      <c r="J655"/>
      <c r="K655"/>
      <c r="L655"/>
      <c r="M655"/>
      <c r="N655"/>
      <c r="O655"/>
      <c r="P655"/>
      <c r="Q655"/>
      <c r="R655"/>
      <c r="S655"/>
      <c r="T655"/>
      <c r="U655"/>
      <c r="V655"/>
      <c r="W655"/>
      <c r="X655"/>
      <c r="Y655"/>
      <c r="Z655"/>
      <c r="AA655"/>
      <c r="AB655"/>
      <c r="AC655"/>
      <c r="AD655"/>
      <c r="AE655"/>
      <c r="AF655"/>
      <c r="AG655"/>
      <c r="AH655"/>
      <c r="AI655"/>
      <c r="AJ655"/>
      <c r="AK655"/>
      <c r="AL655"/>
      <c r="AM655"/>
      <c r="AN655"/>
      <c r="AO655"/>
      <c r="AP655"/>
      <c r="AQ655"/>
      <c r="AR655"/>
      <c r="AS655"/>
      <c r="AT655"/>
      <c r="AU655"/>
      <c r="AV655"/>
      <c r="AW655"/>
      <c r="AX655"/>
      <c r="AY655"/>
      <c r="AZ655"/>
      <c r="BA655"/>
      <c r="BB655"/>
      <c r="BC655"/>
      <c r="BD655"/>
      <c r="BE655"/>
      <c r="BF655"/>
      <c r="BG655"/>
      <c r="BH655"/>
      <c r="BI655"/>
      <c r="BJ655"/>
      <c r="BK655"/>
      <c r="BL655"/>
      <c r="BM655"/>
      <c r="BN655"/>
      <c r="BO655"/>
      <c r="BP655"/>
      <c r="BQ655"/>
      <c r="BR655"/>
      <c r="BS655"/>
      <c r="BT655"/>
      <c r="BU655"/>
      <c r="BV655"/>
      <c r="BW655"/>
      <c r="BX655"/>
      <c r="BY655"/>
      <c r="BZ655"/>
      <c r="CA655"/>
      <c r="CB655"/>
      <c r="CC655"/>
      <c r="CD655"/>
      <c r="CE655"/>
      <c r="CF655"/>
      <c r="CG655"/>
      <c r="CH655"/>
      <c r="CI655"/>
      <c r="CJ655"/>
      <c r="CK655"/>
      <c r="CL655"/>
      <c r="CM655"/>
      <c r="CN655"/>
      <c r="CO655"/>
      <c r="CP655"/>
      <c r="CQ655"/>
      <c r="CR655"/>
      <c r="CS655"/>
      <c r="CT655"/>
      <c r="CU655"/>
      <c r="CV655"/>
      <c r="CW655"/>
      <c r="CX655"/>
      <c r="CY655"/>
      <c r="CZ655"/>
      <c r="DA655"/>
      <c r="DB655"/>
      <c r="DC655"/>
      <c r="DD655"/>
      <c r="DE655"/>
      <c r="DF655"/>
      <c r="DG655"/>
      <c r="DH655"/>
      <c r="DI655"/>
      <c r="DJ655"/>
      <c r="DK655"/>
      <c r="DL655"/>
      <c r="DM655"/>
      <c r="DN655"/>
      <c r="DO655"/>
      <c r="DP655"/>
      <c r="DQ655"/>
      <c r="DR655"/>
      <c r="DS655"/>
      <c r="DT655"/>
      <c r="DU655"/>
      <c r="DV655"/>
      <c r="DW655"/>
      <c r="DX655"/>
      <c r="DY655"/>
      <c r="DZ655"/>
      <c r="EA655"/>
      <c r="EB655"/>
      <c r="EC655"/>
      <c r="ED655"/>
      <c r="EE655"/>
      <c r="EF655"/>
      <c r="EG655"/>
      <c r="EH655"/>
      <c r="EI655"/>
      <c r="EJ655"/>
      <c r="EK655"/>
      <c r="EL655"/>
      <c r="EM655"/>
      <c r="EN655"/>
    </row>
    <row r="656" spans="1:144" x14ac:dyDescent="0.25">
      <c r="A656" s="141" t="s">
        <v>2583</v>
      </c>
      <c r="B656" s="141" t="s">
        <v>329</v>
      </c>
      <c r="C656" s="145" t="s">
        <v>56</v>
      </c>
      <c r="D656" s="141">
        <v>6</v>
      </c>
      <c r="E656" s="150">
        <v>0</v>
      </c>
      <c r="F656" s="151">
        <v>0</v>
      </c>
      <c r="G656" s="151">
        <v>0</v>
      </c>
      <c r="H656" s="151">
        <v>0</v>
      </c>
      <c r="I656" s="152">
        <v>0</v>
      </c>
      <c r="J656"/>
      <c r="K656"/>
      <c r="L656"/>
      <c r="M656"/>
      <c r="N656"/>
      <c r="O656"/>
      <c r="P656"/>
      <c r="Q656"/>
      <c r="R656"/>
      <c r="S656"/>
      <c r="T656"/>
      <c r="U656"/>
      <c r="V656"/>
      <c r="W656"/>
      <c r="X656"/>
      <c r="Y656"/>
      <c r="Z656"/>
      <c r="AA656"/>
      <c r="AB656"/>
      <c r="AC656"/>
      <c r="AD656"/>
      <c r="AE656"/>
      <c r="AF656"/>
      <c r="AG656"/>
      <c r="AH656"/>
      <c r="AI656"/>
      <c r="AJ656"/>
      <c r="AK656"/>
      <c r="AL656"/>
      <c r="AM656"/>
      <c r="AN656"/>
      <c r="AO656"/>
      <c r="AP656"/>
      <c r="AQ656"/>
      <c r="AR656"/>
      <c r="AS656"/>
      <c r="AT656"/>
      <c r="AU656"/>
      <c r="AV656"/>
      <c r="AW656"/>
      <c r="AX656"/>
      <c r="AY656"/>
      <c r="AZ656"/>
      <c r="BA656"/>
      <c r="BB656"/>
      <c r="BC656"/>
      <c r="BD656"/>
      <c r="BE656"/>
      <c r="BF656"/>
      <c r="BG656"/>
      <c r="BH656"/>
      <c r="BI656"/>
      <c r="BJ656"/>
      <c r="BK656"/>
      <c r="BL656"/>
      <c r="BM656"/>
      <c r="BN656"/>
      <c r="BO656"/>
      <c r="BP656"/>
      <c r="BQ656"/>
      <c r="BR656"/>
      <c r="BS656"/>
      <c r="BT656"/>
      <c r="BU656"/>
      <c r="BV656"/>
      <c r="BW656"/>
      <c r="BX656"/>
      <c r="BY656"/>
      <c r="BZ656"/>
      <c r="CA656"/>
      <c r="CB656"/>
      <c r="CC656"/>
      <c r="CD656"/>
      <c r="CE656"/>
      <c r="CF656"/>
      <c r="CG656"/>
      <c r="CH656"/>
      <c r="CI656"/>
      <c r="CJ656"/>
      <c r="CK656"/>
      <c r="CL656"/>
      <c r="CM656"/>
      <c r="CN656"/>
      <c r="CO656"/>
      <c r="CP656"/>
      <c r="CQ656"/>
      <c r="CR656"/>
      <c r="CS656"/>
      <c r="CT656"/>
      <c r="CU656"/>
      <c r="CV656"/>
      <c r="CW656"/>
      <c r="CX656"/>
      <c r="CY656"/>
      <c r="CZ656"/>
      <c r="DA656"/>
      <c r="DB656"/>
      <c r="DC656"/>
      <c r="DD656"/>
      <c r="DE656"/>
      <c r="DF656"/>
      <c r="DG656"/>
      <c r="DH656"/>
      <c r="DI656"/>
      <c r="DJ656"/>
      <c r="DK656"/>
      <c r="DL656"/>
      <c r="DM656"/>
      <c r="DN656"/>
      <c r="DO656"/>
      <c r="DP656"/>
      <c r="DQ656"/>
      <c r="DR656"/>
      <c r="DS656"/>
      <c r="DT656"/>
      <c r="DU656"/>
      <c r="DV656"/>
      <c r="DW656"/>
      <c r="DX656"/>
      <c r="DY656"/>
      <c r="DZ656"/>
      <c r="EA656"/>
      <c r="EB656"/>
      <c r="EC656"/>
      <c r="ED656"/>
      <c r="EE656"/>
      <c r="EF656"/>
      <c r="EG656"/>
      <c r="EH656"/>
      <c r="EI656"/>
      <c r="EJ656"/>
      <c r="EK656"/>
      <c r="EL656"/>
      <c r="EM656"/>
      <c r="EN656"/>
    </row>
    <row r="657" spans="1:144" x14ac:dyDescent="0.25">
      <c r="A657" s="141" t="s">
        <v>2575</v>
      </c>
      <c r="B657" s="141" t="s">
        <v>317</v>
      </c>
      <c r="C657" s="145" t="s">
        <v>56</v>
      </c>
      <c r="D657" s="141">
        <v>6</v>
      </c>
      <c r="E657" s="150">
        <v>0</v>
      </c>
      <c r="F657" s="151">
        <v>0</v>
      </c>
      <c r="G657" s="151">
        <v>0</v>
      </c>
      <c r="H657" s="151">
        <v>0</v>
      </c>
      <c r="I657" s="152">
        <v>0</v>
      </c>
      <c r="J657"/>
      <c r="K657"/>
      <c r="L657"/>
      <c r="M657"/>
      <c r="N657"/>
      <c r="O657"/>
      <c r="P657"/>
      <c r="Q657"/>
      <c r="R657"/>
      <c r="S657"/>
      <c r="T657"/>
      <c r="U657"/>
      <c r="V657"/>
      <c r="W657"/>
      <c r="X657"/>
      <c r="Y657"/>
      <c r="Z657"/>
      <c r="AA657"/>
      <c r="AB657"/>
      <c r="AC657"/>
      <c r="AD657"/>
      <c r="AE657"/>
      <c r="AF657"/>
      <c r="AG657"/>
      <c r="AH657"/>
      <c r="AI657"/>
      <c r="AJ657"/>
      <c r="AK657"/>
      <c r="AL657"/>
      <c r="AM657"/>
      <c r="AN657"/>
      <c r="AO657"/>
      <c r="AP657"/>
      <c r="AQ657"/>
      <c r="AR657"/>
      <c r="AS657"/>
      <c r="AT657"/>
      <c r="AU657"/>
      <c r="AV657"/>
      <c r="AW657"/>
      <c r="AX657"/>
      <c r="AY657"/>
      <c r="AZ657"/>
      <c r="BA657"/>
      <c r="BB657"/>
      <c r="BC657"/>
      <c r="BD657"/>
      <c r="BE657"/>
      <c r="BF657"/>
      <c r="BG657"/>
      <c r="BH657"/>
      <c r="BI657"/>
      <c r="BJ657"/>
      <c r="BK657"/>
      <c r="BL657"/>
      <c r="BM657"/>
      <c r="BN657"/>
      <c r="BO657"/>
      <c r="BP657"/>
      <c r="BQ657"/>
      <c r="BR657"/>
      <c r="BS657"/>
      <c r="BT657"/>
      <c r="BU657"/>
      <c r="BV657"/>
      <c r="BW657"/>
      <c r="BX657"/>
      <c r="BY657"/>
      <c r="BZ657"/>
      <c r="CA657"/>
      <c r="CB657"/>
      <c r="CC657"/>
      <c r="CD657"/>
      <c r="CE657"/>
      <c r="CF657"/>
      <c r="CG657"/>
      <c r="CH657"/>
      <c r="CI657"/>
      <c r="CJ657"/>
      <c r="CK657"/>
      <c r="CL657"/>
      <c r="CM657"/>
      <c r="CN657"/>
      <c r="CO657"/>
      <c r="CP657"/>
      <c r="CQ657"/>
      <c r="CR657"/>
      <c r="CS657"/>
      <c r="CT657"/>
      <c r="CU657"/>
      <c r="CV657"/>
      <c r="CW657"/>
      <c r="CX657"/>
      <c r="CY657"/>
      <c r="CZ657"/>
      <c r="DA657"/>
      <c r="DB657"/>
      <c r="DC657"/>
      <c r="DD657"/>
      <c r="DE657"/>
      <c r="DF657"/>
      <c r="DG657"/>
      <c r="DH657"/>
      <c r="DI657"/>
      <c r="DJ657"/>
      <c r="DK657"/>
      <c r="DL657"/>
      <c r="DM657"/>
      <c r="DN657"/>
      <c r="DO657"/>
      <c r="DP657"/>
      <c r="DQ657"/>
      <c r="DR657"/>
      <c r="DS657"/>
      <c r="DT657"/>
      <c r="DU657"/>
      <c r="DV657"/>
      <c r="DW657"/>
      <c r="DX657"/>
      <c r="DY657"/>
      <c r="DZ657"/>
      <c r="EA657"/>
      <c r="EB657"/>
      <c r="EC657"/>
      <c r="ED657"/>
      <c r="EE657"/>
      <c r="EF657"/>
      <c r="EG657"/>
      <c r="EH657"/>
      <c r="EI657"/>
      <c r="EJ657"/>
      <c r="EK657"/>
      <c r="EL657"/>
      <c r="EM657"/>
      <c r="EN657"/>
    </row>
    <row r="658" spans="1:144" x14ac:dyDescent="0.25">
      <c r="A658" s="141" t="s">
        <v>1498</v>
      </c>
      <c r="B658" s="141" t="s">
        <v>324</v>
      </c>
      <c r="C658" s="145" t="s">
        <v>56</v>
      </c>
      <c r="D658" s="141">
        <v>4</v>
      </c>
      <c r="E658" s="150">
        <v>0</v>
      </c>
      <c r="F658" s="151">
        <v>0</v>
      </c>
      <c r="G658" s="151">
        <v>0</v>
      </c>
      <c r="H658" s="151">
        <v>4356477.1900000004</v>
      </c>
      <c r="I658" s="152">
        <v>4356477.1900000004</v>
      </c>
      <c r="J658"/>
      <c r="K658"/>
      <c r="L658"/>
      <c r="M658"/>
      <c r="N658"/>
      <c r="O658"/>
      <c r="P658"/>
      <c r="Q658"/>
      <c r="R658"/>
      <c r="S658"/>
      <c r="T658"/>
      <c r="U658"/>
      <c r="V658"/>
      <c r="W658"/>
      <c r="X658"/>
      <c r="Y658"/>
      <c r="Z658"/>
      <c r="AA658"/>
      <c r="AB658"/>
      <c r="AC658"/>
      <c r="AD658"/>
      <c r="AE658"/>
      <c r="AF658"/>
      <c r="AG658"/>
      <c r="AH658"/>
      <c r="AI658"/>
      <c r="AJ658"/>
      <c r="AK658"/>
      <c r="AL658"/>
      <c r="AM658"/>
      <c r="AN658"/>
      <c r="AO658"/>
      <c r="AP658"/>
      <c r="AQ658"/>
      <c r="AR658"/>
      <c r="AS658"/>
      <c r="AT658"/>
      <c r="AU658"/>
      <c r="AV658"/>
      <c r="AW658"/>
      <c r="AX658"/>
      <c r="AY658"/>
      <c r="AZ658"/>
      <c r="BA658"/>
      <c r="BB658"/>
      <c r="BC658"/>
      <c r="BD658"/>
      <c r="BE658"/>
      <c r="BF658"/>
      <c r="BG658"/>
      <c r="BH658"/>
      <c r="BI658"/>
      <c r="BJ658"/>
      <c r="BK658"/>
      <c r="BL658"/>
      <c r="BM658"/>
      <c r="BN658"/>
      <c r="BO658"/>
      <c r="BP658"/>
      <c r="BQ658"/>
      <c r="BR658"/>
      <c r="BS658"/>
      <c r="BT658"/>
      <c r="BU658"/>
      <c r="BV658"/>
      <c r="BW658"/>
      <c r="BX658"/>
      <c r="BY658"/>
      <c r="BZ658"/>
      <c r="CA658"/>
      <c r="CB658"/>
      <c r="CC658"/>
      <c r="CD658"/>
      <c r="CE658"/>
      <c r="CF658"/>
      <c r="CG658"/>
      <c r="CH658"/>
      <c r="CI658"/>
      <c r="CJ658"/>
      <c r="CK658"/>
      <c r="CL658"/>
      <c r="CM658"/>
      <c r="CN658"/>
      <c r="CO658"/>
      <c r="CP658"/>
      <c r="CQ658"/>
      <c r="CR658"/>
      <c r="CS658"/>
      <c r="CT658"/>
      <c r="CU658"/>
      <c r="CV658"/>
      <c r="CW658"/>
      <c r="CX658"/>
      <c r="CY658"/>
      <c r="CZ658"/>
      <c r="DA658"/>
      <c r="DB658"/>
      <c r="DC658"/>
      <c r="DD658"/>
      <c r="DE658"/>
      <c r="DF658"/>
      <c r="DG658"/>
      <c r="DH658"/>
      <c r="DI658"/>
      <c r="DJ658"/>
      <c r="DK658"/>
      <c r="DL658"/>
      <c r="DM658"/>
      <c r="DN658"/>
      <c r="DO658"/>
      <c r="DP658"/>
      <c r="DQ658"/>
      <c r="DR658"/>
      <c r="DS658"/>
      <c r="DT658"/>
      <c r="DU658"/>
      <c r="DV658"/>
      <c r="DW658"/>
      <c r="DX658"/>
      <c r="DY658"/>
      <c r="DZ658"/>
      <c r="EA658"/>
      <c r="EB658"/>
      <c r="EC658"/>
      <c r="ED658"/>
      <c r="EE658"/>
      <c r="EF658"/>
      <c r="EG658"/>
      <c r="EH658"/>
      <c r="EI658"/>
      <c r="EJ658"/>
      <c r="EK658"/>
      <c r="EL658"/>
      <c r="EM658"/>
      <c r="EN658"/>
    </row>
    <row r="659" spans="1:144" x14ac:dyDescent="0.25">
      <c r="A659" s="141" t="s">
        <v>1499</v>
      </c>
      <c r="B659" s="141" t="s">
        <v>1500</v>
      </c>
      <c r="C659" s="145" t="s">
        <v>56</v>
      </c>
      <c r="D659" s="141">
        <v>6</v>
      </c>
      <c r="E659" s="150">
        <v>0</v>
      </c>
      <c r="F659" s="151">
        <v>0</v>
      </c>
      <c r="G659" s="151">
        <v>0</v>
      </c>
      <c r="H659" s="151">
        <v>4558902.09</v>
      </c>
      <c r="I659" s="152">
        <v>4558902.09</v>
      </c>
      <c r="J659"/>
      <c r="K659"/>
      <c r="L659"/>
      <c r="M659"/>
      <c r="N659"/>
      <c r="O659"/>
      <c r="P659"/>
      <c r="Q659"/>
      <c r="R659"/>
      <c r="S659"/>
      <c r="T659"/>
      <c r="U659"/>
      <c r="V659"/>
      <c r="W659"/>
      <c r="X659"/>
      <c r="Y659"/>
      <c r="Z659"/>
      <c r="AA659"/>
      <c r="AB659"/>
      <c r="AC659"/>
      <c r="AD659"/>
      <c r="AE659"/>
      <c r="AF659"/>
      <c r="AG659"/>
      <c r="AH659"/>
      <c r="AI659"/>
      <c r="AJ659"/>
      <c r="AK659"/>
      <c r="AL659"/>
      <c r="AM659"/>
      <c r="AN659"/>
      <c r="AO659"/>
      <c r="AP659"/>
      <c r="AQ659"/>
      <c r="AR659"/>
      <c r="AS659"/>
      <c r="AT659"/>
      <c r="AU659"/>
      <c r="AV659"/>
      <c r="AW659"/>
      <c r="AX659"/>
      <c r="AY659"/>
      <c r="AZ659"/>
      <c r="BA659"/>
      <c r="BB659"/>
      <c r="BC659"/>
      <c r="BD659"/>
      <c r="BE659"/>
      <c r="BF659"/>
      <c r="BG659"/>
      <c r="BH659"/>
      <c r="BI659"/>
      <c r="BJ659"/>
      <c r="BK659"/>
      <c r="BL659"/>
      <c r="BM659"/>
      <c r="BN659"/>
      <c r="BO659"/>
      <c r="BP659"/>
      <c r="BQ659"/>
      <c r="BR659"/>
      <c r="BS659"/>
      <c r="BT659"/>
      <c r="BU659"/>
      <c r="BV659"/>
      <c r="BW659"/>
      <c r="BX659"/>
      <c r="BY659"/>
      <c r="BZ659"/>
      <c r="CA659"/>
      <c r="CB659"/>
      <c r="CC659"/>
      <c r="CD659"/>
      <c r="CE659"/>
      <c r="CF659"/>
      <c r="CG659"/>
      <c r="CH659"/>
      <c r="CI659"/>
      <c r="CJ659"/>
      <c r="CK659"/>
      <c r="CL659"/>
      <c r="CM659"/>
      <c r="CN659"/>
      <c r="CO659"/>
      <c r="CP659"/>
      <c r="CQ659"/>
      <c r="CR659"/>
      <c r="CS659"/>
      <c r="CT659"/>
      <c r="CU659"/>
      <c r="CV659"/>
      <c r="CW659"/>
      <c r="CX659"/>
      <c r="CY659"/>
      <c r="CZ659"/>
      <c r="DA659"/>
      <c r="DB659"/>
      <c r="DC659"/>
      <c r="DD659"/>
      <c r="DE659"/>
      <c r="DF659"/>
      <c r="DG659"/>
      <c r="DH659"/>
      <c r="DI659"/>
      <c r="DJ659"/>
      <c r="DK659"/>
      <c r="DL659"/>
      <c r="DM659"/>
      <c r="DN659"/>
      <c r="DO659"/>
      <c r="DP659"/>
      <c r="DQ659"/>
      <c r="DR659"/>
      <c r="DS659"/>
      <c r="DT659"/>
      <c r="DU659"/>
      <c r="DV659"/>
      <c r="DW659"/>
      <c r="DX659"/>
      <c r="DY659"/>
      <c r="DZ659"/>
      <c r="EA659"/>
      <c r="EB659"/>
      <c r="EC659"/>
      <c r="ED659"/>
      <c r="EE659"/>
      <c r="EF659"/>
      <c r="EG659"/>
      <c r="EH659"/>
      <c r="EI659"/>
      <c r="EJ659"/>
      <c r="EK659"/>
      <c r="EL659"/>
      <c r="EM659"/>
      <c r="EN659"/>
    </row>
    <row r="660" spans="1:144" x14ac:dyDescent="0.25">
      <c r="A660" s="141" t="s">
        <v>1501</v>
      </c>
      <c r="B660" s="141" t="s">
        <v>325</v>
      </c>
      <c r="C660" s="145" t="s">
        <v>56</v>
      </c>
      <c r="D660" s="141">
        <v>6</v>
      </c>
      <c r="E660" s="150">
        <v>0</v>
      </c>
      <c r="F660" s="151">
        <v>0</v>
      </c>
      <c r="G660" s="151">
        <v>0</v>
      </c>
      <c r="H660" s="151">
        <v>0</v>
      </c>
      <c r="I660" s="152">
        <v>0</v>
      </c>
      <c r="J660"/>
      <c r="K660"/>
      <c r="L660"/>
      <c r="M660"/>
      <c r="N660"/>
      <c r="O660"/>
      <c r="P660"/>
      <c r="Q660"/>
      <c r="R660"/>
      <c r="S660"/>
      <c r="T660"/>
      <c r="U660"/>
      <c r="V660"/>
      <c r="W660"/>
      <c r="X660"/>
      <c r="Y660"/>
      <c r="Z660"/>
      <c r="AA660"/>
      <c r="AB660"/>
      <c r="AC660"/>
      <c r="AD660"/>
      <c r="AE660"/>
      <c r="AF660"/>
      <c r="AG660"/>
      <c r="AH660"/>
      <c r="AI660"/>
      <c r="AJ660"/>
      <c r="AK660"/>
      <c r="AL660"/>
      <c r="AM660"/>
      <c r="AN660"/>
      <c r="AO660"/>
      <c r="AP660"/>
      <c r="AQ660"/>
      <c r="AR660"/>
      <c r="AS660"/>
      <c r="AT660"/>
      <c r="AU660"/>
      <c r="AV660"/>
      <c r="AW660"/>
      <c r="AX660"/>
      <c r="AY660"/>
      <c r="AZ660"/>
      <c r="BA660"/>
      <c r="BB660"/>
      <c r="BC660"/>
      <c r="BD660"/>
      <c r="BE660"/>
      <c r="BF660"/>
      <c r="BG660"/>
      <c r="BH660"/>
      <c r="BI660"/>
      <c r="BJ660"/>
      <c r="BK660"/>
      <c r="BL660"/>
      <c r="BM660"/>
      <c r="BN660"/>
      <c r="BO660"/>
      <c r="BP660"/>
      <c r="BQ660"/>
      <c r="BR660"/>
      <c r="BS660"/>
      <c r="BT660"/>
      <c r="BU660"/>
      <c r="BV660"/>
      <c r="BW660"/>
      <c r="BX660"/>
      <c r="BY660"/>
      <c r="BZ660"/>
      <c r="CA660"/>
      <c r="CB660"/>
      <c r="CC660"/>
      <c r="CD660"/>
      <c r="CE660"/>
      <c r="CF660"/>
      <c r="CG660"/>
      <c r="CH660"/>
      <c r="CI660"/>
      <c r="CJ660"/>
      <c r="CK660"/>
      <c r="CL660"/>
      <c r="CM660"/>
      <c r="CN660"/>
      <c r="CO660"/>
      <c r="CP660"/>
      <c r="CQ660"/>
      <c r="CR660"/>
      <c r="CS660"/>
      <c r="CT660"/>
      <c r="CU660"/>
      <c r="CV660"/>
      <c r="CW660"/>
      <c r="CX660"/>
      <c r="CY660"/>
      <c r="CZ660"/>
      <c r="DA660"/>
      <c r="DB660"/>
      <c r="DC660"/>
      <c r="DD660"/>
      <c r="DE660"/>
      <c r="DF660"/>
      <c r="DG660"/>
      <c r="DH660"/>
      <c r="DI660"/>
      <c r="DJ660"/>
      <c r="DK660"/>
      <c r="DL660"/>
      <c r="DM660"/>
      <c r="DN660"/>
      <c r="DO660"/>
      <c r="DP660"/>
      <c r="DQ660"/>
      <c r="DR660"/>
      <c r="DS660"/>
      <c r="DT660"/>
      <c r="DU660"/>
      <c r="DV660"/>
      <c r="DW660"/>
      <c r="DX660"/>
      <c r="DY660"/>
      <c r="DZ660"/>
      <c r="EA660"/>
      <c r="EB660"/>
      <c r="EC660"/>
      <c r="ED660"/>
      <c r="EE660"/>
      <c r="EF660"/>
      <c r="EG660"/>
      <c r="EH660"/>
      <c r="EI660"/>
      <c r="EJ660"/>
      <c r="EK660"/>
      <c r="EL660"/>
      <c r="EM660"/>
      <c r="EN660"/>
    </row>
    <row r="661" spans="1:144" x14ac:dyDescent="0.25">
      <c r="A661" s="141" t="s">
        <v>1502</v>
      </c>
      <c r="B661" s="141" t="s">
        <v>326</v>
      </c>
      <c r="C661" s="145" t="s">
        <v>56</v>
      </c>
      <c r="D661" s="141">
        <v>6</v>
      </c>
      <c r="E661" s="150">
        <v>0</v>
      </c>
      <c r="F661" s="151">
        <v>0</v>
      </c>
      <c r="G661" s="151">
        <v>0</v>
      </c>
      <c r="H661" s="151">
        <v>0</v>
      </c>
      <c r="I661" s="152">
        <v>0</v>
      </c>
      <c r="J661"/>
      <c r="K661"/>
      <c r="L661"/>
      <c r="M661"/>
      <c r="N661"/>
      <c r="O661"/>
      <c r="P661"/>
      <c r="Q661"/>
      <c r="R661"/>
      <c r="S661"/>
      <c r="T661"/>
      <c r="U661"/>
      <c r="V661"/>
      <c r="W661"/>
      <c r="X661"/>
      <c r="Y661"/>
      <c r="Z661"/>
      <c r="AA661"/>
      <c r="AB661"/>
      <c r="AC661"/>
      <c r="AD661"/>
      <c r="AE661"/>
      <c r="AF661"/>
      <c r="AG661"/>
      <c r="AH661"/>
      <c r="AI661"/>
      <c r="AJ661"/>
      <c r="AK661"/>
      <c r="AL661"/>
      <c r="AM661"/>
      <c r="AN661"/>
      <c r="AO661"/>
      <c r="AP661"/>
      <c r="AQ661"/>
      <c r="AR661"/>
      <c r="AS661"/>
      <c r="AT661"/>
      <c r="AU661"/>
      <c r="AV661"/>
      <c r="AW661"/>
      <c r="AX661"/>
      <c r="AY661"/>
      <c r="AZ661"/>
      <c r="BA661"/>
      <c r="BB661"/>
      <c r="BC661"/>
      <c r="BD661"/>
      <c r="BE661"/>
      <c r="BF661"/>
      <c r="BG661"/>
      <c r="BH661"/>
      <c r="BI661"/>
      <c r="BJ661"/>
      <c r="BK661"/>
      <c r="BL661"/>
      <c r="BM661"/>
      <c r="BN661"/>
      <c r="BO661"/>
      <c r="BP661"/>
      <c r="BQ661"/>
      <c r="BR661"/>
      <c r="BS661"/>
      <c r="BT661"/>
      <c r="BU661"/>
      <c r="BV661"/>
      <c r="BW661"/>
      <c r="BX661"/>
      <c r="BY661"/>
      <c r="BZ661"/>
      <c r="CA661"/>
      <c r="CB661"/>
      <c r="CC661"/>
      <c r="CD661"/>
      <c r="CE661"/>
      <c r="CF661"/>
      <c r="CG661"/>
      <c r="CH661"/>
      <c r="CI661"/>
      <c r="CJ661"/>
      <c r="CK661"/>
      <c r="CL661"/>
      <c r="CM661"/>
      <c r="CN661"/>
      <c r="CO661"/>
      <c r="CP661"/>
      <c r="CQ661"/>
      <c r="CR661"/>
      <c r="CS661"/>
      <c r="CT661"/>
      <c r="CU661"/>
      <c r="CV661"/>
      <c r="CW661"/>
      <c r="CX661"/>
      <c r="CY661"/>
      <c r="CZ661"/>
      <c r="DA661"/>
      <c r="DB661"/>
      <c r="DC661"/>
      <c r="DD661"/>
      <c r="DE661"/>
      <c r="DF661"/>
      <c r="DG661"/>
      <c r="DH661"/>
      <c r="DI661"/>
      <c r="DJ661"/>
      <c r="DK661"/>
      <c r="DL661"/>
      <c r="DM661"/>
      <c r="DN661"/>
      <c r="DO661"/>
      <c r="DP661"/>
      <c r="DQ661"/>
      <c r="DR661"/>
      <c r="DS661"/>
      <c r="DT661"/>
      <c r="DU661"/>
      <c r="DV661"/>
      <c r="DW661"/>
      <c r="DX661"/>
      <c r="DY661"/>
      <c r="DZ661"/>
      <c r="EA661"/>
      <c r="EB661"/>
      <c r="EC661"/>
      <c r="ED661"/>
      <c r="EE661"/>
      <c r="EF661"/>
      <c r="EG661"/>
      <c r="EH661"/>
      <c r="EI661"/>
      <c r="EJ661"/>
      <c r="EK661"/>
      <c r="EL661"/>
      <c r="EM661"/>
      <c r="EN661"/>
    </row>
    <row r="662" spans="1:144" x14ac:dyDescent="0.25">
      <c r="A662" s="141" t="s">
        <v>1503</v>
      </c>
      <c r="B662" s="141" t="s">
        <v>322</v>
      </c>
      <c r="C662" s="145" t="s">
        <v>56</v>
      </c>
      <c r="D662" s="141">
        <v>6</v>
      </c>
      <c r="E662" s="150">
        <v>0</v>
      </c>
      <c r="F662" s="151">
        <v>0</v>
      </c>
      <c r="G662" s="151">
        <v>0</v>
      </c>
      <c r="H662" s="151">
        <v>0</v>
      </c>
      <c r="I662" s="152">
        <v>0</v>
      </c>
      <c r="J662"/>
      <c r="K662"/>
      <c r="L662"/>
      <c r="M662"/>
      <c r="N662"/>
      <c r="O662"/>
      <c r="P662"/>
      <c r="Q662"/>
      <c r="R662"/>
      <c r="S662"/>
      <c r="T662"/>
      <c r="U662"/>
      <c r="V662"/>
      <c r="W662"/>
      <c r="X662"/>
      <c r="Y662"/>
      <c r="Z662"/>
      <c r="AA662"/>
      <c r="AB662"/>
      <c r="AC662"/>
      <c r="AD662"/>
      <c r="AE662"/>
      <c r="AF662"/>
      <c r="AG662"/>
      <c r="AH662"/>
      <c r="AI662"/>
      <c r="AJ662"/>
      <c r="AK662"/>
      <c r="AL662"/>
      <c r="AM662"/>
      <c r="AN662"/>
      <c r="AO662"/>
      <c r="AP662"/>
      <c r="AQ662"/>
      <c r="AR662"/>
      <c r="AS662"/>
      <c r="AT662"/>
      <c r="AU662"/>
      <c r="AV662"/>
      <c r="AW662"/>
      <c r="AX662"/>
      <c r="AY662"/>
      <c r="AZ662"/>
      <c r="BA662"/>
      <c r="BB662"/>
      <c r="BC662"/>
      <c r="BD662"/>
      <c r="BE662"/>
      <c r="BF662"/>
      <c r="BG662"/>
      <c r="BH662"/>
      <c r="BI662"/>
      <c r="BJ662"/>
      <c r="BK662"/>
      <c r="BL662"/>
      <c r="BM662"/>
      <c r="BN662"/>
      <c r="BO662"/>
      <c r="BP662"/>
      <c r="BQ662"/>
      <c r="BR662"/>
      <c r="BS662"/>
      <c r="BT662"/>
      <c r="BU662"/>
      <c r="BV662"/>
      <c r="BW662"/>
      <c r="BX662"/>
      <c r="BY662"/>
      <c r="BZ662"/>
      <c r="CA662"/>
      <c r="CB662"/>
      <c r="CC662"/>
      <c r="CD662"/>
      <c r="CE662"/>
      <c r="CF662"/>
      <c r="CG662"/>
      <c r="CH662"/>
      <c r="CI662"/>
      <c r="CJ662"/>
      <c r="CK662"/>
      <c r="CL662"/>
      <c r="CM662"/>
      <c r="CN662"/>
      <c r="CO662"/>
      <c r="CP662"/>
      <c r="CQ662"/>
      <c r="CR662"/>
      <c r="CS662"/>
      <c r="CT662"/>
      <c r="CU662"/>
      <c r="CV662"/>
      <c r="CW662"/>
      <c r="CX662"/>
      <c r="CY662"/>
      <c r="CZ662"/>
      <c r="DA662"/>
      <c r="DB662"/>
      <c r="DC662"/>
      <c r="DD662"/>
      <c r="DE662"/>
      <c r="DF662"/>
      <c r="DG662"/>
      <c r="DH662"/>
      <c r="DI662"/>
      <c r="DJ662"/>
      <c r="DK662"/>
      <c r="DL662"/>
      <c r="DM662"/>
      <c r="DN662"/>
      <c r="DO662"/>
      <c r="DP662"/>
      <c r="DQ662"/>
      <c r="DR662"/>
      <c r="DS662"/>
      <c r="DT662"/>
      <c r="DU662"/>
      <c r="DV662"/>
      <c r="DW662"/>
      <c r="DX662"/>
      <c r="DY662"/>
      <c r="DZ662"/>
      <c r="EA662"/>
      <c r="EB662"/>
      <c r="EC662"/>
      <c r="ED662"/>
      <c r="EE662"/>
      <c r="EF662"/>
      <c r="EG662"/>
      <c r="EH662"/>
      <c r="EI662"/>
      <c r="EJ662"/>
      <c r="EK662"/>
      <c r="EL662"/>
      <c r="EM662"/>
      <c r="EN662"/>
    </row>
    <row r="663" spans="1:144" x14ac:dyDescent="0.25">
      <c r="A663" s="141" t="s">
        <v>2589</v>
      </c>
      <c r="B663" s="141" t="s">
        <v>329</v>
      </c>
      <c r="C663" s="145" t="s">
        <v>56</v>
      </c>
      <c r="D663" s="141">
        <v>6</v>
      </c>
      <c r="E663" s="150">
        <v>0</v>
      </c>
      <c r="F663" s="151">
        <v>0</v>
      </c>
      <c r="G663" s="151">
        <v>0</v>
      </c>
      <c r="H663" s="151">
        <v>0</v>
      </c>
      <c r="I663" s="152">
        <v>0</v>
      </c>
      <c r="J663"/>
      <c r="K663"/>
      <c r="L663"/>
      <c r="M663"/>
      <c r="N663"/>
      <c r="O663"/>
      <c r="P663"/>
      <c r="Q663"/>
      <c r="R663"/>
      <c r="S663"/>
      <c r="T663"/>
      <c r="U663"/>
      <c r="V663"/>
      <c r="W663"/>
      <c r="X663"/>
      <c r="Y663"/>
      <c r="Z663"/>
      <c r="AA663"/>
      <c r="AB663"/>
      <c r="AC663"/>
      <c r="AD663"/>
      <c r="AE663"/>
      <c r="AF663"/>
      <c r="AG663"/>
      <c r="AH663"/>
      <c r="AI663"/>
      <c r="AJ663"/>
      <c r="AK663"/>
      <c r="AL663"/>
      <c r="AM663"/>
      <c r="AN663"/>
      <c r="AO663"/>
      <c r="AP663"/>
      <c r="AQ663"/>
      <c r="AR663"/>
      <c r="AS663"/>
      <c r="AT663"/>
      <c r="AU663"/>
      <c r="AV663"/>
      <c r="AW663"/>
      <c r="AX663"/>
      <c r="AY663"/>
      <c r="AZ663"/>
      <c r="BA663"/>
      <c r="BB663"/>
      <c r="BC663"/>
      <c r="BD663"/>
      <c r="BE663"/>
      <c r="BF663"/>
      <c r="BG663"/>
      <c r="BH663"/>
      <c r="BI663"/>
      <c r="BJ663"/>
      <c r="BK663"/>
      <c r="BL663"/>
      <c r="BM663"/>
      <c r="BN663"/>
      <c r="BO663"/>
      <c r="BP663"/>
      <c r="BQ663"/>
      <c r="BR663"/>
      <c r="BS663"/>
      <c r="BT663"/>
      <c r="BU663"/>
      <c r="BV663"/>
      <c r="BW663"/>
      <c r="BX663"/>
      <c r="BY663"/>
      <c r="BZ663"/>
      <c r="CA663"/>
      <c r="CB663"/>
      <c r="CC663"/>
      <c r="CD663"/>
      <c r="CE663"/>
      <c r="CF663"/>
      <c r="CG663"/>
      <c r="CH663"/>
      <c r="CI663"/>
      <c r="CJ663"/>
      <c r="CK663"/>
      <c r="CL663"/>
      <c r="CM663"/>
      <c r="CN663"/>
      <c r="CO663"/>
      <c r="CP663"/>
      <c r="CQ663"/>
      <c r="CR663"/>
      <c r="CS663"/>
      <c r="CT663"/>
      <c r="CU663"/>
      <c r="CV663"/>
      <c r="CW663"/>
      <c r="CX663"/>
      <c r="CY663"/>
      <c r="CZ663"/>
      <c r="DA663"/>
      <c r="DB663"/>
      <c r="DC663"/>
      <c r="DD663"/>
      <c r="DE663"/>
      <c r="DF663"/>
      <c r="DG663"/>
      <c r="DH663"/>
      <c r="DI663"/>
      <c r="DJ663"/>
      <c r="DK663"/>
      <c r="DL663"/>
      <c r="DM663"/>
      <c r="DN663"/>
      <c r="DO663"/>
      <c r="DP663"/>
      <c r="DQ663"/>
      <c r="DR663"/>
      <c r="DS663"/>
      <c r="DT663"/>
      <c r="DU663"/>
      <c r="DV663"/>
      <c r="DW663"/>
      <c r="DX663"/>
      <c r="DY663"/>
      <c r="DZ663"/>
      <c r="EA663"/>
      <c r="EB663"/>
      <c r="EC663"/>
      <c r="ED663"/>
      <c r="EE663"/>
      <c r="EF663"/>
      <c r="EG663"/>
      <c r="EH663"/>
      <c r="EI663"/>
      <c r="EJ663"/>
      <c r="EK663"/>
      <c r="EL663"/>
      <c r="EM663"/>
      <c r="EN663"/>
    </row>
    <row r="664" spans="1:144" x14ac:dyDescent="0.25">
      <c r="A664" s="141" t="s">
        <v>1504</v>
      </c>
      <c r="B664" s="141" t="s">
        <v>317</v>
      </c>
      <c r="C664" s="145" t="s">
        <v>56</v>
      </c>
      <c r="D664" s="141">
        <v>6</v>
      </c>
      <c r="E664" s="150">
        <v>0</v>
      </c>
      <c r="F664" s="151">
        <v>0</v>
      </c>
      <c r="G664" s="151">
        <v>0</v>
      </c>
      <c r="H664" s="151">
        <v>0</v>
      </c>
      <c r="I664" s="152">
        <v>0</v>
      </c>
      <c r="J664"/>
      <c r="K664"/>
      <c r="L664"/>
      <c r="M664"/>
      <c r="N664"/>
      <c r="O664"/>
      <c r="P664"/>
      <c r="Q664"/>
      <c r="R664"/>
      <c r="S664"/>
      <c r="T664"/>
      <c r="U664"/>
      <c r="V664"/>
      <c r="W664"/>
      <c r="X664"/>
      <c r="Y664"/>
      <c r="Z664"/>
      <c r="AA664"/>
      <c r="AB664"/>
      <c r="AC664"/>
      <c r="AD664"/>
      <c r="AE664"/>
      <c r="AF664"/>
      <c r="AG664"/>
      <c r="AH664"/>
      <c r="AI664"/>
      <c r="AJ664"/>
      <c r="AK664"/>
      <c r="AL664"/>
      <c r="AM664"/>
      <c r="AN664"/>
      <c r="AO664"/>
      <c r="AP664"/>
      <c r="AQ664"/>
      <c r="AR664"/>
      <c r="AS664"/>
      <c r="AT664"/>
      <c r="AU664"/>
      <c r="AV664"/>
      <c r="AW664"/>
      <c r="AX664"/>
      <c r="AY664"/>
      <c r="AZ664"/>
      <c r="BA664"/>
      <c r="BB664"/>
      <c r="BC664"/>
      <c r="BD664"/>
      <c r="BE664"/>
      <c r="BF664"/>
      <c r="BG664"/>
      <c r="BH664"/>
      <c r="BI664"/>
      <c r="BJ664"/>
      <c r="BK664"/>
      <c r="BL664"/>
      <c r="BM664"/>
      <c r="BN664"/>
      <c r="BO664"/>
      <c r="BP664"/>
      <c r="BQ664"/>
      <c r="BR664"/>
      <c r="BS664"/>
      <c r="BT664"/>
      <c r="BU664"/>
      <c r="BV664"/>
      <c r="BW664"/>
      <c r="BX664"/>
      <c r="BY664"/>
      <c r="BZ664"/>
      <c r="CA664"/>
      <c r="CB664"/>
      <c r="CC664"/>
      <c r="CD664"/>
      <c r="CE664"/>
      <c r="CF664"/>
      <c r="CG664"/>
      <c r="CH664"/>
      <c r="CI664"/>
      <c r="CJ664"/>
      <c r="CK664"/>
      <c r="CL664"/>
      <c r="CM664"/>
      <c r="CN664"/>
      <c r="CO664"/>
      <c r="CP664"/>
      <c r="CQ664"/>
      <c r="CR664"/>
      <c r="CS664"/>
      <c r="CT664"/>
      <c r="CU664"/>
      <c r="CV664"/>
      <c r="CW664"/>
      <c r="CX664"/>
      <c r="CY664"/>
      <c r="CZ664"/>
      <c r="DA664"/>
      <c r="DB664"/>
      <c r="DC664"/>
      <c r="DD664"/>
      <c r="DE664"/>
      <c r="DF664"/>
      <c r="DG664"/>
      <c r="DH664"/>
      <c r="DI664"/>
      <c r="DJ664"/>
      <c r="DK664"/>
      <c r="DL664"/>
      <c r="DM664"/>
      <c r="DN664"/>
      <c r="DO664"/>
      <c r="DP664"/>
      <c r="DQ664"/>
      <c r="DR664"/>
      <c r="DS664"/>
      <c r="DT664"/>
      <c r="DU664"/>
      <c r="DV664"/>
      <c r="DW664"/>
      <c r="DX664"/>
      <c r="DY664"/>
      <c r="DZ664"/>
      <c r="EA664"/>
      <c r="EB664"/>
      <c r="EC664"/>
      <c r="ED664"/>
      <c r="EE664"/>
      <c r="EF664"/>
      <c r="EG664"/>
      <c r="EH664"/>
      <c r="EI664"/>
      <c r="EJ664"/>
      <c r="EK664"/>
      <c r="EL664"/>
      <c r="EM664"/>
      <c r="EN664"/>
    </row>
    <row r="665" spans="1:144" x14ac:dyDescent="0.25">
      <c r="A665" s="141" t="s">
        <v>1505</v>
      </c>
      <c r="B665" s="141" t="s">
        <v>1506</v>
      </c>
      <c r="C665" s="145" t="s">
        <v>56</v>
      </c>
      <c r="D665" s="141">
        <v>6</v>
      </c>
      <c r="E665" s="150">
        <v>0</v>
      </c>
      <c r="F665" s="151">
        <v>0</v>
      </c>
      <c r="G665" s="151">
        <v>0</v>
      </c>
      <c r="H665" s="151">
        <v>-202424.9</v>
      </c>
      <c r="I665" s="152">
        <v>-202424.9</v>
      </c>
      <c r="J665"/>
      <c r="K665"/>
      <c r="L665"/>
      <c r="M665"/>
      <c r="N665"/>
      <c r="O665"/>
      <c r="P665"/>
      <c r="Q665"/>
      <c r="R665"/>
      <c r="S665"/>
      <c r="T665"/>
      <c r="U665"/>
      <c r="V665"/>
      <c r="W665"/>
      <c r="X665"/>
      <c r="Y665"/>
      <c r="Z665"/>
      <c r="AA665"/>
      <c r="AB665"/>
      <c r="AC665"/>
      <c r="AD665"/>
      <c r="AE665"/>
      <c r="AF665"/>
      <c r="AG665"/>
      <c r="AH665"/>
      <c r="AI665"/>
      <c r="AJ665"/>
      <c r="AK665"/>
      <c r="AL665"/>
      <c r="AM665"/>
      <c r="AN665"/>
      <c r="AO665"/>
      <c r="AP665"/>
      <c r="AQ665"/>
      <c r="AR665"/>
      <c r="AS665"/>
      <c r="AT665"/>
      <c r="AU665"/>
      <c r="AV665"/>
      <c r="AW665"/>
      <c r="AX665"/>
      <c r="AY665"/>
      <c r="AZ665"/>
      <c r="BA665"/>
      <c r="BB665"/>
      <c r="BC665"/>
      <c r="BD665"/>
      <c r="BE665"/>
      <c r="BF665"/>
      <c r="BG665"/>
      <c r="BH665"/>
      <c r="BI665"/>
      <c r="BJ665"/>
      <c r="BK665"/>
      <c r="BL665"/>
      <c r="BM665"/>
      <c r="BN665"/>
      <c r="BO665"/>
      <c r="BP665"/>
      <c r="BQ665"/>
      <c r="BR665"/>
      <c r="BS665"/>
      <c r="BT665"/>
      <c r="BU665"/>
      <c r="BV665"/>
      <c r="BW665"/>
      <c r="BX665"/>
      <c r="BY665"/>
      <c r="BZ665"/>
      <c r="CA665"/>
      <c r="CB665"/>
      <c r="CC665"/>
      <c r="CD665"/>
      <c r="CE665"/>
      <c r="CF665"/>
      <c r="CG665"/>
      <c r="CH665"/>
      <c r="CI665"/>
      <c r="CJ665"/>
      <c r="CK665"/>
      <c r="CL665"/>
      <c r="CM665"/>
      <c r="CN665"/>
      <c r="CO665"/>
      <c r="CP665"/>
      <c r="CQ665"/>
      <c r="CR665"/>
      <c r="CS665"/>
      <c r="CT665"/>
      <c r="CU665"/>
      <c r="CV665"/>
      <c r="CW665"/>
      <c r="CX665"/>
      <c r="CY665"/>
      <c r="CZ665"/>
      <c r="DA665"/>
      <c r="DB665"/>
      <c r="DC665"/>
      <c r="DD665"/>
      <c r="DE665"/>
      <c r="DF665"/>
      <c r="DG665"/>
      <c r="DH665"/>
      <c r="DI665"/>
      <c r="DJ665"/>
      <c r="DK665"/>
      <c r="DL665"/>
      <c r="DM665"/>
      <c r="DN665"/>
      <c r="DO665"/>
      <c r="DP665"/>
      <c r="DQ665"/>
      <c r="DR665"/>
      <c r="DS665"/>
      <c r="DT665"/>
      <c r="DU665"/>
      <c r="DV665"/>
      <c r="DW665"/>
      <c r="DX665"/>
      <c r="DY665"/>
      <c r="DZ665"/>
      <c r="EA665"/>
      <c r="EB665"/>
      <c r="EC665"/>
      <c r="ED665"/>
      <c r="EE665"/>
      <c r="EF665"/>
      <c r="EG665"/>
      <c r="EH665"/>
      <c r="EI665"/>
      <c r="EJ665"/>
      <c r="EK665"/>
      <c r="EL665"/>
      <c r="EM665"/>
      <c r="EN665"/>
    </row>
    <row r="666" spans="1:144" x14ac:dyDescent="0.25">
      <c r="A666" s="141" t="s">
        <v>1507</v>
      </c>
      <c r="B666" s="141" t="s">
        <v>2662</v>
      </c>
      <c r="C666" s="145" t="s">
        <v>56</v>
      </c>
      <c r="D666" s="141">
        <v>4</v>
      </c>
      <c r="E666" s="150">
        <v>0</v>
      </c>
      <c r="F666" s="151">
        <v>0</v>
      </c>
      <c r="G666" s="151">
        <v>358899.8</v>
      </c>
      <c r="H666" s="151">
        <v>1215773.99</v>
      </c>
      <c r="I666" s="152">
        <v>1574673.79</v>
      </c>
      <c r="J666"/>
      <c r="K666"/>
      <c r="L666"/>
      <c r="M666"/>
      <c r="N666"/>
      <c r="O666"/>
      <c r="P666"/>
      <c r="Q666"/>
      <c r="R666"/>
      <c r="S666"/>
      <c r="T666"/>
      <c r="U666"/>
      <c r="V666"/>
      <c r="W666"/>
      <c r="X666"/>
      <c r="Y666"/>
      <c r="Z666"/>
      <c r="AA666"/>
      <c r="AB666"/>
      <c r="AC666"/>
      <c r="AD666"/>
      <c r="AE666"/>
      <c r="AF666"/>
      <c r="AG666"/>
      <c r="AH666"/>
      <c r="AI666"/>
      <c r="AJ666"/>
      <c r="AK666"/>
      <c r="AL666"/>
      <c r="AM666"/>
      <c r="AN666"/>
      <c r="AO666"/>
      <c r="AP666"/>
      <c r="AQ666"/>
      <c r="AR666"/>
      <c r="AS666"/>
      <c r="AT666"/>
      <c r="AU666"/>
      <c r="AV666"/>
      <c r="AW666"/>
      <c r="AX666"/>
      <c r="AY666"/>
      <c r="AZ666"/>
      <c r="BA666"/>
      <c r="BB666"/>
      <c r="BC666"/>
      <c r="BD666"/>
      <c r="BE666"/>
      <c r="BF666"/>
      <c r="BG666"/>
      <c r="BH666"/>
      <c r="BI666"/>
      <c r="BJ666"/>
      <c r="BK666"/>
      <c r="BL666"/>
      <c r="BM666"/>
      <c r="BN666"/>
      <c r="BO666"/>
      <c r="BP666"/>
      <c r="BQ666"/>
      <c r="BR666"/>
      <c r="BS666"/>
      <c r="BT666"/>
      <c r="BU666"/>
      <c r="BV666"/>
      <c r="BW666"/>
      <c r="BX666"/>
      <c r="BY666"/>
      <c r="BZ666"/>
      <c r="CA666"/>
      <c r="CB666"/>
      <c r="CC666"/>
      <c r="CD666"/>
      <c r="CE666"/>
      <c r="CF666"/>
      <c r="CG666"/>
      <c r="CH666"/>
      <c r="CI666"/>
      <c r="CJ666"/>
      <c r="CK666"/>
      <c r="CL666"/>
      <c r="CM666"/>
      <c r="CN666"/>
      <c r="CO666"/>
      <c r="CP666"/>
      <c r="CQ666"/>
      <c r="CR666"/>
      <c r="CS666"/>
      <c r="CT666"/>
      <c r="CU666"/>
      <c r="CV666"/>
      <c r="CW666"/>
      <c r="CX666"/>
      <c r="CY666"/>
      <c r="CZ666"/>
      <c r="DA666"/>
      <c r="DB666"/>
      <c r="DC666"/>
      <c r="DD666"/>
      <c r="DE666"/>
      <c r="DF666"/>
      <c r="DG666"/>
      <c r="DH666"/>
      <c r="DI666"/>
      <c r="DJ666"/>
      <c r="DK666"/>
      <c r="DL666"/>
      <c r="DM666"/>
      <c r="DN666"/>
      <c r="DO666"/>
      <c r="DP666"/>
      <c r="DQ666"/>
      <c r="DR666"/>
      <c r="DS666"/>
      <c r="DT666"/>
      <c r="DU666"/>
      <c r="DV666"/>
      <c r="DW666"/>
      <c r="DX666"/>
      <c r="DY666"/>
      <c r="DZ666"/>
      <c r="EA666"/>
      <c r="EB666"/>
      <c r="EC666"/>
      <c r="ED666"/>
      <c r="EE666"/>
      <c r="EF666"/>
      <c r="EG666"/>
      <c r="EH666"/>
      <c r="EI666"/>
      <c r="EJ666"/>
      <c r="EK666"/>
      <c r="EL666"/>
      <c r="EM666"/>
      <c r="EN666"/>
    </row>
    <row r="667" spans="1:144" x14ac:dyDescent="0.25">
      <c r="A667" s="141" t="s">
        <v>1508</v>
      </c>
      <c r="B667" s="141" t="s">
        <v>1489</v>
      </c>
      <c r="C667" s="145" t="s">
        <v>56</v>
      </c>
      <c r="D667" s="141">
        <v>6</v>
      </c>
      <c r="E667" s="150">
        <v>0</v>
      </c>
      <c r="F667" s="151">
        <v>0</v>
      </c>
      <c r="G667" s="151">
        <v>305549.36</v>
      </c>
      <c r="H667" s="151">
        <v>901553.35</v>
      </c>
      <c r="I667" s="152">
        <v>1207102.71</v>
      </c>
      <c r="J667"/>
      <c r="K667"/>
      <c r="L667"/>
      <c r="M667"/>
      <c r="N667"/>
      <c r="O667"/>
      <c r="P667"/>
      <c r="Q667"/>
      <c r="R667"/>
      <c r="S667"/>
      <c r="T667"/>
      <c r="U667"/>
      <c r="V667"/>
      <c r="W667"/>
      <c r="X667"/>
      <c r="Y667"/>
      <c r="Z667"/>
      <c r="AA667"/>
      <c r="AB667"/>
      <c r="AC667"/>
      <c r="AD667"/>
      <c r="AE667"/>
      <c r="AF667"/>
      <c r="AG667"/>
      <c r="AH667"/>
      <c r="AI667"/>
      <c r="AJ667"/>
      <c r="AK667"/>
      <c r="AL667"/>
      <c r="AM667"/>
      <c r="AN667"/>
      <c r="AO667"/>
      <c r="AP667"/>
      <c r="AQ667"/>
      <c r="AR667"/>
      <c r="AS667"/>
      <c r="AT667"/>
      <c r="AU667"/>
      <c r="AV667"/>
      <c r="AW667"/>
      <c r="AX667"/>
      <c r="AY667"/>
      <c r="AZ667"/>
      <c r="BA667"/>
      <c r="BB667"/>
      <c r="BC667"/>
      <c r="BD667"/>
      <c r="BE667"/>
      <c r="BF667"/>
      <c r="BG667"/>
      <c r="BH667"/>
      <c r="BI667"/>
      <c r="BJ667"/>
      <c r="BK667"/>
      <c r="BL667"/>
      <c r="BM667"/>
      <c r="BN667"/>
      <c r="BO667"/>
      <c r="BP667"/>
      <c r="BQ667"/>
      <c r="BR667"/>
      <c r="BS667"/>
      <c r="BT667"/>
      <c r="BU667"/>
      <c r="BV667"/>
      <c r="BW667"/>
      <c r="BX667"/>
      <c r="BY667"/>
      <c r="BZ667"/>
      <c r="CA667"/>
      <c r="CB667"/>
      <c r="CC667"/>
      <c r="CD667"/>
      <c r="CE667"/>
      <c r="CF667"/>
      <c r="CG667"/>
      <c r="CH667"/>
      <c r="CI667"/>
      <c r="CJ667"/>
      <c r="CK667"/>
      <c r="CL667"/>
      <c r="CM667"/>
      <c r="CN667"/>
      <c r="CO667"/>
      <c r="CP667"/>
      <c r="CQ667"/>
      <c r="CR667"/>
      <c r="CS667"/>
      <c r="CT667"/>
      <c r="CU667"/>
      <c r="CV667"/>
      <c r="CW667"/>
      <c r="CX667"/>
      <c r="CY667"/>
      <c r="CZ667"/>
      <c r="DA667"/>
      <c r="DB667"/>
      <c r="DC667"/>
      <c r="DD667"/>
      <c r="DE667"/>
      <c r="DF667"/>
      <c r="DG667"/>
      <c r="DH667"/>
      <c r="DI667"/>
      <c r="DJ667"/>
      <c r="DK667"/>
      <c r="DL667"/>
      <c r="DM667"/>
      <c r="DN667"/>
      <c r="DO667"/>
      <c r="DP667"/>
      <c r="DQ667"/>
      <c r="DR667"/>
      <c r="DS667"/>
      <c r="DT667"/>
      <c r="DU667"/>
      <c r="DV667"/>
      <c r="DW667"/>
      <c r="DX667"/>
      <c r="DY667"/>
      <c r="DZ667"/>
      <c r="EA667"/>
      <c r="EB667"/>
      <c r="EC667"/>
      <c r="ED667"/>
      <c r="EE667"/>
      <c r="EF667"/>
      <c r="EG667"/>
      <c r="EH667"/>
      <c r="EI667"/>
      <c r="EJ667"/>
      <c r="EK667"/>
      <c r="EL667"/>
      <c r="EM667"/>
      <c r="EN667"/>
    </row>
    <row r="668" spans="1:144" x14ac:dyDescent="0.25">
      <c r="A668" s="141" t="s">
        <v>1509</v>
      </c>
      <c r="B668" s="141" t="s">
        <v>327</v>
      </c>
      <c r="C668" s="145" t="s">
        <v>56</v>
      </c>
      <c r="D668" s="141">
        <v>6</v>
      </c>
      <c r="E668" s="150">
        <v>0</v>
      </c>
      <c r="F668" s="151">
        <v>0</v>
      </c>
      <c r="G668" s="151">
        <v>53350.44</v>
      </c>
      <c r="H668" s="151">
        <v>357678.74</v>
      </c>
      <c r="I668" s="152">
        <v>411029.18</v>
      </c>
      <c r="J668"/>
      <c r="K668"/>
      <c r="L668"/>
      <c r="M668"/>
      <c r="N668"/>
      <c r="O668"/>
      <c r="P668"/>
      <c r="Q668"/>
      <c r="R668"/>
      <c r="S668"/>
      <c r="T668"/>
      <c r="U668"/>
      <c r="V668"/>
      <c r="W668"/>
      <c r="X668"/>
      <c r="Y668"/>
      <c r="Z668"/>
      <c r="AA668"/>
      <c r="AB668"/>
      <c r="AC668"/>
      <c r="AD668"/>
      <c r="AE668"/>
      <c r="AF668"/>
      <c r="AG668"/>
      <c r="AH668"/>
      <c r="AI668"/>
      <c r="AJ668"/>
      <c r="AK668"/>
      <c r="AL668"/>
      <c r="AM668"/>
      <c r="AN668"/>
      <c r="AO668"/>
      <c r="AP668"/>
      <c r="AQ668"/>
      <c r="AR668"/>
      <c r="AS668"/>
      <c r="AT668"/>
      <c r="AU668"/>
      <c r="AV668"/>
      <c r="AW668"/>
      <c r="AX668"/>
      <c r="AY668"/>
      <c r="AZ668"/>
      <c r="BA668"/>
      <c r="BB668"/>
      <c r="BC668"/>
      <c r="BD668"/>
      <c r="BE668"/>
      <c r="BF668"/>
      <c r="BG668"/>
      <c r="BH668"/>
      <c r="BI668"/>
      <c r="BJ668"/>
      <c r="BK668"/>
      <c r="BL668"/>
      <c r="BM668"/>
      <c r="BN668"/>
      <c r="BO668"/>
      <c r="BP668"/>
      <c r="BQ668"/>
      <c r="BR668"/>
      <c r="BS668"/>
      <c r="BT668"/>
      <c r="BU668"/>
      <c r="BV668"/>
      <c r="BW668"/>
      <c r="BX668"/>
      <c r="BY668"/>
      <c r="BZ668"/>
      <c r="CA668"/>
      <c r="CB668"/>
      <c r="CC668"/>
      <c r="CD668"/>
      <c r="CE668"/>
      <c r="CF668"/>
      <c r="CG668"/>
      <c r="CH668"/>
      <c r="CI668"/>
      <c r="CJ668"/>
      <c r="CK668"/>
      <c r="CL668"/>
      <c r="CM668"/>
      <c r="CN668"/>
      <c r="CO668"/>
      <c r="CP668"/>
      <c r="CQ668"/>
      <c r="CR668"/>
      <c r="CS668"/>
      <c r="CT668"/>
      <c r="CU668"/>
      <c r="CV668"/>
      <c r="CW668"/>
      <c r="CX668"/>
      <c r="CY668"/>
      <c r="CZ668"/>
      <c r="DA668"/>
      <c r="DB668"/>
      <c r="DC668"/>
      <c r="DD668"/>
      <c r="DE668"/>
      <c r="DF668"/>
      <c r="DG668"/>
      <c r="DH668"/>
      <c r="DI668"/>
      <c r="DJ668"/>
      <c r="DK668"/>
      <c r="DL668"/>
      <c r="DM668"/>
      <c r="DN668"/>
      <c r="DO668"/>
      <c r="DP668"/>
      <c r="DQ668"/>
      <c r="DR668"/>
      <c r="DS668"/>
      <c r="DT668"/>
      <c r="DU668"/>
      <c r="DV668"/>
      <c r="DW668"/>
      <c r="DX668"/>
      <c r="DY668"/>
      <c r="DZ668"/>
      <c r="EA668"/>
      <c r="EB668"/>
      <c r="EC668"/>
      <c r="ED668"/>
      <c r="EE668"/>
      <c r="EF668"/>
      <c r="EG668"/>
      <c r="EH668"/>
      <c r="EI668"/>
      <c r="EJ668"/>
      <c r="EK668"/>
      <c r="EL668"/>
      <c r="EM668"/>
      <c r="EN668"/>
    </row>
    <row r="669" spans="1:144" x14ac:dyDescent="0.25">
      <c r="A669" s="141" t="s">
        <v>1510</v>
      </c>
      <c r="B669" s="141" t="s">
        <v>328</v>
      </c>
      <c r="C669" s="145" t="s">
        <v>56</v>
      </c>
      <c r="D669" s="141">
        <v>6</v>
      </c>
      <c r="E669" s="150">
        <v>0</v>
      </c>
      <c r="F669" s="151">
        <v>0</v>
      </c>
      <c r="G669" s="151">
        <v>0</v>
      </c>
      <c r="H669" s="151">
        <v>0</v>
      </c>
      <c r="I669" s="152">
        <v>0</v>
      </c>
      <c r="J669"/>
      <c r="K669"/>
      <c r="L669"/>
      <c r="M669"/>
      <c r="N669"/>
      <c r="O669"/>
      <c r="P669"/>
      <c r="Q669"/>
      <c r="R669"/>
      <c r="S669"/>
      <c r="T669"/>
      <c r="U669"/>
      <c r="V669"/>
      <c r="W669"/>
      <c r="X669"/>
      <c r="Y669"/>
      <c r="Z669"/>
      <c r="AA669"/>
      <c r="AB669"/>
      <c r="AC669"/>
      <c r="AD669"/>
      <c r="AE669"/>
      <c r="AF669"/>
      <c r="AG669"/>
      <c r="AH669"/>
      <c r="AI669"/>
      <c r="AJ669"/>
      <c r="AK669"/>
      <c r="AL669"/>
      <c r="AM669"/>
      <c r="AN669"/>
      <c r="AO669"/>
      <c r="AP669"/>
      <c r="AQ669"/>
      <c r="AR669"/>
      <c r="AS669"/>
      <c r="AT669"/>
      <c r="AU669"/>
      <c r="AV669"/>
      <c r="AW669"/>
      <c r="AX669"/>
      <c r="AY669"/>
      <c r="AZ669"/>
      <c r="BA669"/>
      <c r="BB669"/>
      <c r="BC669"/>
      <c r="BD669"/>
      <c r="BE669"/>
      <c r="BF669"/>
      <c r="BG669"/>
      <c r="BH669"/>
      <c r="BI669"/>
      <c r="BJ669"/>
      <c r="BK669"/>
      <c r="BL669"/>
      <c r="BM669"/>
      <c r="BN669"/>
      <c r="BO669"/>
      <c r="BP669"/>
      <c r="BQ669"/>
      <c r="BR669"/>
      <c r="BS669"/>
      <c r="BT669"/>
      <c r="BU669"/>
      <c r="BV669"/>
      <c r="BW669"/>
      <c r="BX669"/>
      <c r="BY669"/>
      <c r="BZ669"/>
      <c r="CA669"/>
      <c r="CB669"/>
      <c r="CC669"/>
      <c r="CD669"/>
      <c r="CE669"/>
      <c r="CF669"/>
      <c r="CG669"/>
      <c r="CH669"/>
      <c r="CI669"/>
      <c r="CJ669"/>
      <c r="CK669"/>
      <c r="CL669"/>
      <c r="CM669"/>
      <c r="CN669"/>
      <c r="CO669"/>
      <c r="CP669"/>
      <c r="CQ669"/>
      <c r="CR669"/>
      <c r="CS669"/>
      <c r="CT669"/>
      <c r="CU669"/>
      <c r="CV669"/>
      <c r="CW669"/>
      <c r="CX669"/>
      <c r="CY669"/>
      <c r="CZ669"/>
      <c r="DA669"/>
      <c r="DB669"/>
      <c r="DC669"/>
      <c r="DD669"/>
      <c r="DE669"/>
      <c r="DF669"/>
      <c r="DG669"/>
      <c r="DH669"/>
      <c r="DI669"/>
      <c r="DJ669"/>
      <c r="DK669"/>
      <c r="DL669"/>
      <c r="DM669"/>
      <c r="DN669"/>
      <c r="DO669"/>
      <c r="DP669"/>
      <c r="DQ669"/>
      <c r="DR669"/>
      <c r="DS669"/>
      <c r="DT669"/>
      <c r="DU669"/>
      <c r="DV669"/>
      <c r="DW669"/>
      <c r="DX669"/>
      <c r="DY669"/>
      <c r="DZ669"/>
      <c r="EA669"/>
      <c r="EB669"/>
      <c r="EC669"/>
      <c r="ED669"/>
      <c r="EE669"/>
      <c r="EF669"/>
      <c r="EG669"/>
      <c r="EH669"/>
      <c r="EI669"/>
      <c r="EJ669"/>
      <c r="EK669"/>
      <c r="EL669"/>
      <c r="EM669"/>
      <c r="EN669"/>
    </row>
    <row r="670" spans="1:144" x14ac:dyDescent="0.25">
      <c r="A670" s="141" t="s">
        <v>1511</v>
      </c>
      <c r="B670" s="141" t="s">
        <v>1512</v>
      </c>
      <c r="C670" s="145" t="s">
        <v>56</v>
      </c>
      <c r="D670" s="141">
        <v>6</v>
      </c>
      <c r="E670" s="150">
        <v>0</v>
      </c>
      <c r="F670" s="151">
        <v>0</v>
      </c>
      <c r="G670" s="151">
        <v>0</v>
      </c>
      <c r="H670" s="151">
        <v>0</v>
      </c>
      <c r="I670" s="152">
        <v>0</v>
      </c>
      <c r="J670"/>
      <c r="K670"/>
      <c r="L670"/>
      <c r="M670"/>
      <c r="N670"/>
      <c r="O670"/>
      <c r="P670"/>
      <c r="Q670"/>
      <c r="R670"/>
      <c r="S670"/>
      <c r="T670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  <c r="AL670"/>
      <c r="AM670"/>
      <c r="AN670"/>
      <c r="AO670"/>
      <c r="AP670"/>
      <c r="AQ670"/>
      <c r="AR670"/>
      <c r="AS670"/>
      <c r="AT670"/>
      <c r="AU670"/>
      <c r="AV670"/>
      <c r="AW670"/>
      <c r="AX670"/>
      <c r="AY670"/>
      <c r="AZ670"/>
      <c r="BA670"/>
      <c r="BB670"/>
      <c r="BC670"/>
      <c r="BD670"/>
      <c r="BE670"/>
      <c r="BF670"/>
      <c r="BG670"/>
      <c r="BH670"/>
      <c r="BI670"/>
      <c r="BJ670"/>
      <c r="BK670"/>
      <c r="BL670"/>
      <c r="BM670"/>
      <c r="BN670"/>
      <c r="BO670"/>
      <c r="BP670"/>
      <c r="BQ670"/>
      <c r="BR670"/>
      <c r="BS670"/>
      <c r="BT670"/>
      <c r="BU670"/>
      <c r="BV670"/>
      <c r="BW670"/>
      <c r="BX670"/>
      <c r="BY670"/>
      <c r="BZ670"/>
      <c r="CA670"/>
      <c r="CB670"/>
      <c r="CC670"/>
      <c r="CD670"/>
      <c r="CE670"/>
      <c r="CF670"/>
      <c r="CG670"/>
      <c r="CH670"/>
      <c r="CI670"/>
      <c r="CJ670"/>
      <c r="CK670"/>
      <c r="CL670"/>
      <c r="CM670"/>
      <c r="CN670"/>
      <c r="CO670"/>
      <c r="CP670"/>
      <c r="CQ670"/>
      <c r="CR670"/>
      <c r="CS670"/>
      <c r="CT670"/>
      <c r="CU670"/>
      <c r="CV670"/>
      <c r="CW670"/>
      <c r="CX670"/>
      <c r="CY670"/>
      <c r="CZ670"/>
      <c r="DA670"/>
      <c r="DB670"/>
      <c r="DC670"/>
      <c r="DD670"/>
      <c r="DE670"/>
      <c r="DF670"/>
      <c r="DG670"/>
      <c r="DH670"/>
      <c r="DI670"/>
      <c r="DJ670"/>
      <c r="DK670"/>
      <c r="DL670"/>
      <c r="DM670"/>
      <c r="DN670"/>
      <c r="DO670"/>
      <c r="DP670"/>
      <c r="DQ670"/>
      <c r="DR670"/>
      <c r="DS670"/>
      <c r="DT670"/>
      <c r="DU670"/>
      <c r="DV670"/>
      <c r="DW670"/>
      <c r="DX670"/>
      <c r="DY670"/>
      <c r="DZ670"/>
      <c r="EA670"/>
      <c r="EB670"/>
      <c r="EC670"/>
      <c r="ED670"/>
      <c r="EE670"/>
      <c r="EF670"/>
      <c r="EG670"/>
      <c r="EH670"/>
      <c r="EI670"/>
      <c r="EJ670"/>
      <c r="EK670"/>
      <c r="EL670"/>
      <c r="EM670"/>
      <c r="EN670"/>
    </row>
    <row r="671" spans="1:144" x14ac:dyDescent="0.25">
      <c r="A671" s="141" t="s">
        <v>1513</v>
      </c>
      <c r="B671" s="141" t="s">
        <v>317</v>
      </c>
      <c r="C671" s="145" t="s">
        <v>56</v>
      </c>
      <c r="D671" s="141">
        <v>6</v>
      </c>
      <c r="E671" s="150">
        <v>0</v>
      </c>
      <c r="F671" s="151">
        <v>0</v>
      </c>
      <c r="G671" s="151">
        <v>0</v>
      </c>
      <c r="H671" s="151">
        <v>0</v>
      </c>
      <c r="I671" s="152">
        <v>0</v>
      </c>
      <c r="J671"/>
      <c r="K671"/>
      <c r="L671"/>
      <c r="M671"/>
      <c r="N671"/>
      <c r="O671"/>
      <c r="P671"/>
      <c r="Q671"/>
      <c r="R671"/>
      <c r="S671"/>
      <c r="T671"/>
      <c r="U671"/>
      <c r="V671"/>
      <c r="W671"/>
      <c r="X671"/>
      <c r="Y671"/>
      <c r="Z671"/>
      <c r="AA671"/>
      <c r="AB671"/>
      <c r="AC671"/>
      <c r="AD671"/>
      <c r="AE671"/>
      <c r="AF671"/>
      <c r="AG671"/>
      <c r="AH671"/>
      <c r="AI671"/>
      <c r="AJ671"/>
      <c r="AK671"/>
      <c r="AL671"/>
      <c r="AM671"/>
      <c r="AN671"/>
      <c r="AO671"/>
      <c r="AP671"/>
      <c r="AQ671"/>
      <c r="AR671"/>
      <c r="AS671"/>
      <c r="AT671"/>
      <c r="AU671"/>
      <c r="AV671"/>
      <c r="AW671"/>
      <c r="AX671"/>
      <c r="AY671"/>
      <c r="AZ671"/>
      <c r="BA671"/>
      <c r="BB671"/>
      <c r="BC671"/>
      <c r="BD671"/>
      <c r="BE671"/>
      <c r="BF671"/>
      <c r="BG671"/>
      <c r="BH671"/>
      <c r="BI671"/>
      <c r="BJ671"/>
      <c r="BK671"/>
      <c r="BL671"/>
      <c r="BM671"/>
      <c r="BN671"/>
      <c r="BO671"/>
      <c r="BP671"/>
      <c r="BQ671"/>
      <c r="BR671"/>
      <c r="BS671"/>
      <c r="BT671"/>
      <c r="BU671"/>
      <c r="BV671"/>
      <c r="BW671"/>
      <c r="BX671"/>
      <c r="BY671"/>
      <c r="BZ671"/>
      <c r="CA671"/>
      <c r="CB671"/>
      <c r="CC671"/>
      <c r="CD671"/>
      <c r="CE671"/>
      <c r="CF671"/>
      <c r="CG671"/>
      <c r="CH671"/>
      <c r="CI671"/>
      <c r="CJ671"/>
      <c r="CK671"/>
      <c r="CL671"/>
      <c r="CM671"/>
      <c r="CN671"/>
      <c r="CO671"/>
      <c r="CP671"/>
      <c r="CQ671"/>
      <c r="CR671"/>
      <c r="CS671"/>
      <c r="CT671"/>
      <c r="CU671"/>
      <c r="CV671"/>
      <c r="CW671"/>
      <c r="CX671"/>
      <c r="CY671"/>
      <c r="CZ671"/>
      <c r="DA671"/>
      <c r="DB671"/>
      <c r="DC671"/>
      <c r="DD671"/>
      <c r="DE671"/>
      <c r="DF671"/>
      <c r="DG671"/>
      <c r="DH671"/>
      <c r="DI671"/>
      <c r="DJ671"/>
      <c r="DK671"/>
      <c r="DL671"/>
      <c r="DM671"/>
      <c r="DN671"/>
      <c r="DO671"/>
      <c r="DP671"/>
      <c r="DQ671"/>
      <c r="DR671"/>
      <c r="DS671"/>
      <c r="DT671"/>
      <c r="DU671"/>
      <c r="DV671"/>
      <c r="DW671"/>
      <c r="DX671"/>
      <c r="DY671"/>
      <c r="DZ671"/>
      <c r="EA671"/>
      <c r="EB671"/>
      <c r="EC671"/>
      <c r="ED671"/>
      <c r="EE671"/>
      <c r="EF671"/>
      <c r="EG671"/>
      <c r="EH671"/>
      <c r="EI671"/>
      <c r="EJ671"/>
      <c r="EK671"/>
      <c r="EL671"/>
      <c r="EM671"/>
      <c r="EN671"/>
    </row>
    <row r="672" spans="1:144" x14ac:dyDescent="0.25">
      <c r="A672" s="141" t="s">
        <v>1514</v>
      </c>
      <c r="B672" s="141" t="s">
        <v>1515</v>
      </c>
      <c r="C672" s="145" t="s">
        <v>56</v>
      </c>
      <c r="D672" s="141">
        <v>6</v>
      </c>
      <c r="E672" s="150">
        <v>0</v>
      </c>
      <c r="F672" s="151">
        <v>0</v>
      </c>
      <c r="G672" s="151">
        <v>0</v>
      </c>
      <c r="H672" s="151">
        <v>-43458.1</v>
      </c>
      <c r="I672" s="152">
        <v>-43458.1</v>
      </c>
      <c r="J672"/>
      <c r="K672"/>
      <c r="L672"/>
      <c r="M672"/>
      <c r="N672"/>
      <c r="O672"/>
      <c r="P672"/>
      <c r="Q672"/>
      <c r="R672"/>
      <c r="S672"/>
      <c r="T672"/>
      <c r="U672"/>
      <c r="V672"/>
      <c r="W672"/>
      <c r="X672"/>
      <c r="Y672"/>
      <c r="Z672"/>
      <c r="AA672"/>
      <c r="AB672"/>
      <c r="AC672"/>
      <c r="AD672"/>
      <c r="AE672"/>
      <c r="AF672"/>
      <c r="AG672"/>
      <c r="AH672"/>
      <c r="AI672"/>
      <c r="AJ672"/>
      <c r="AK672"/>
      <c r="AL672"/>
      <c r="AM672"/>
      <c r="AN672"/>
      <c r="AO672"/>
      <c r="AP672"/>
      <c r="AQ672"/>
      <c r="AR672"/>
      <c r="AS672"/>
      <c r="AT672"/>
      <c r="AU672"/>
      <c r="AV672"/>
      <c r="AW672"/>
      <c r="AX672"/>
      <c r="AY672"/>
      <c r="AZ672"/>
      <c r="BA672"/>
      <c r="BB672"/>
      <c r="BC672"/>
      <c r="BD672"/>
      <c r="BE672"/>
      <c r="BF672"/>
      <c r="BG672"/>
      <c r="BH672"/>
      <c r="BI672"/>
      <c r="BJ672"/>
      <c r="BK672"/>
      <c r="BL672"/>
      <c r="BM672"/>
      <c r="BN672"/>
      <c r="BO672"/>
      <c r="BP672"/>
      <c r="BQ672"/>
      <c r="BR672"/>
      <c r="BS672"/>
      <c r="BT672"/>
      <c r="BU672"/>
      <c r="BV672"/>
      <c r="BW672"/>
      <c r="BX672"/>
      <c r="BY672"/>
      <c r="BZ672"/>
      <c r="CA672"/>
      <c r="CB672"/>
      <c r="CC672"/>
      <c r="CD672"/>
      <c r="CE672"/>
      <c r="CF672"/>
      <c r="CG672"/>
      <c r="CH672"/>
      <c r="CI672"/>
      <c r="CJ672"/>
      <c r="CK672"/>
      <c r="CL672"/>
      <c r="CM672"/>
      <c r="CN672"/>
      <c r="CO672"/>
      <c r="CP672"/>
      <c r="CQ672"/>
      <c r="CR672"/>
      <c r="CS672"/>
      <c r="CT672"/>
      <c r="CU672"/>
      <c r="CV672"/>
      <c r="CW672"/>
      <c r="CX672"/>
      <c r="CY672"/>
      <c r="CZ672"/>
      <c r="DA672"/>
      <c r="DB672"/>
      <c r="DC672"/>
      <c r="DD672"/>
      <c r="DE672"/>
      <c r="DF672"/>
      <c r="DG672"/>
      <c r="DH672"/>
      <c r="DI672"/>
      <c r="DJ672"/>
      <c r="DK672"/>
      <c r="DL672"/>
      <c r="DM672"/>
      <c r="DN672"/>
      <c r="DO672"/>
      <c r="DP672"/>
      <c r="DQ672"/>
      <c r="DR672"/>
      <c r="DS672"/>
      <c r="DT672"/>
      <c r="DU672"/>
      <c r="DV672"/>
      <c r="DW672"/>
      <c r="DX672"/>
      <c r="DY672"/>
      <c r="DZ672"/>
      <c r="EA672"/>
      <c r="EB672"/>
      <c r="EC672"/>
      <c r="ED672"/>
      <c r="EE672"/>
      <c r="EF672"/>
      <c r="EG672"/>
      <c r="EH672"/>
      <c r="EI672"/>
      <c r="EJ672"/>
      <c r="EK672"/>
      <c r="EL672"/>
      <c r="EM672"/>
      <c r="EN672"/>
    </row>
    <row r="673" spans="1:144" x14ac:dyDescent="0.25">
      <c r="A673" s="141" t="s">
        <v>1516</v>
      </c>
      <c r="B673" s="141" t="s">
        <v>1517</v>
      </c>
      <c r="C673" s="145" t="s">
        <v>56</v>
      </c>
      <c r="D673" s="141">
        <v>4</v>
      </c>
      <c r="E673" s="150">
        <v>-2961.9</v>
      </c>
      <c r="F673" s="151">
        <v>-27032.39</v>
      </c>
      <c r="G673" s="151">
        <v>-7524.63</v>
      </c>
      <c r="H673" s="151">
        <v>-369592.52</v>
      </c>
      <c r="I673" s="152">
        <v>-407111.44</v>
      </c>
      <c r="J673"/>
      <c r="K673"/>
      <c r="L673"/>
      <c r="M673"/>
      <c r="N673"/>
      <c r="O673"/>
      <c r="P673"/>
      <c r="Q673"/>
      <c r="R673"/>
      <c r="S673"/>
      <c r="T673"/>
      <c r="U673"/>
      <c r="V673"/>
      <c r="W673"/>
      <c r="X673"/>
      <c r="Y673"/>
      <c r="Z673"/>
      <c r="AA673"/>
      <c r="AB673"/>
      <c r="AC673"/>
      <c r="AD673"/>
      <c r="AE673"/>
      <c r="AF673"/>
      <c r="AG673"/>
      <c r="AH673"/>
      <c r="AI673"/>
      <c r="AJ673"/>
      <c r="AK673"/>
      <c r="AL673"/>
      <c r="AM673"/>
      <c r="AN673"/>
      <c r="AO673"/>
      <c r="AP673"/>
      <c r="AQ673"/>
      <c r="AR673"/>
      <c r="AS673"/>
      <c r="AT673"/>
      <c r="AU673"/>
      <c r="AV673"/>
      <c r="AW673"/>
      <c r="AX673"/>
      <c r="AY673"/>
      <c r="AZ673"/>
      <c r="BA673"/>
      <c r="BB673"/>
      <c r="BC673"/>
      <c r="BD673"/>
      <c r="BE673"/>
      <c r="BF673"/>
      <c r="BG673"/>
      <c r="BH673"/>
      <c r="BI673"/>
      <c r="BJ673"/>
      <c r="BK673"/>
      <c r="BL673"/>
      <c r="BM673"/>
      <c r="BN673"/>
      <c r="BO673"/>
      <c r="BP673"/>
      <c r="BQ673"/>
      <c r="BR673"/>
      <c r="BS673"/>
      <c r="BT673"/>
      <c r="BU673"/>
      <c r="BV673"/>
      <c r="BW673"/>
      <c r="BX673"/>
      <c r="BY673"/>
      <c r="BZ673"/>
      <c r="CA673"/>
      <c r="CB673"/>
      <c r="CC673"/>
      <c r="CD673"/>
      <c r="CE673"/>
      <c r="CF673"/>
      <c r="CG673"/>
      <c r="CH673"/>
      <c r="CI673"/>
      <c r="CJ673"/>
      <c r="CK673"/>
      <c r="CL673"/>
      <c r="CM673"/>
      <c r="CN673"/>
      <c r="CO673"/>
      <c r="CP673"/>
      <c r="CQ673"/>
      <c r="CR673"/>
      <c r="CS673"/>
      <c r="CT673"/>
      <c r="CU673"/>
      <c r="CV673"/>
      <c r="CW673"/>
      <c r="CX673"/>
      <c r="CY673"/>
      <c r="CZ673"/>
      <c r="DA673"/>
      <c r="DB673"/>
      <c r="DC673"/>
      <c r="DD673"/>
      <c r="DE673"/>
      <c r="DF673"/>
      <c r="DG673"/>
      <c r="DH673"/>
      <c r="DI673"/>
      <c r="DJ673"/>
      <c r="DK673"/>
      <c r="DL673"/>
      <c r="DM673"/>
      <c r="DN673"/>
      <c r="DO673"/>
      <c r="DP673"/>
      <c r="DQ673"/>
      <c r="DR673"/>
      <c r="DS673"/>
      <c r="DT673"/>
      <c r="DU673"/>
      <c r="DV673"/>
      <c r="DW673"/>
      <c r="DX673"/>
      <c r="DY673"/>
      <c r="DZ673"/>
      <c r="EA673"/>
      <c r="EB673"/>
      <c r="EC673"/>
      <c r="ED673"/>
      <c r="EE673"/>
      <c r="EF673"/>
      <c r="EG673"/>
      <c r="EH673"/>
      <c r="EI673"/>
      <c r="EJ673"/>
      <c r="EK673"/>
      <c r="EL673"/>
      <c r="EM673"/>
      <c r="EN673"/>
    </row>
    <row r="674" spans="1:144" x14ac:dyDescent="0.25">
      <c r="A674" s="141" t="s">
        <v>2592</v>
      </c>
      <c r="B674" s="141" t="s">
        <v>2593</v>
      </c>
      <c r="C674" s="145" t="s">
        <v>56</v>
      </c>
      <c r="D674" s="141">
        <v>6</v>
      </c>
      <c r="E674" s="150">
        <v>0</v>
      </c>
      <c r="F674" s="151">
        <v>-27032.39</v>
      </c>
      <c r="G674" s="151">
        <v>0</v>
      </c>
      <c r="H674" s="151">
        <v>-75485.509999999995</v>
      </c>
      <c r="I674" s="152">
        <v>-102517.9</v>
      </c>
      <c r="J674"/>
      <c r="K674"/>
      <c r="L674"/>
      <c r="M674"/>
      <c r="N674"/>
      <c r="O674"/>
      <c r="P674"/>
      <c r="Q674"/>
      <c r="R674"/>
      <c r="S674"/>
      <c r="T674"/>
      <c r="U674"/>
      <c r="V674"/>
      <c r="W674"/>
      <c r="X674"/>
      <c r="Y674"/>
      <c r="Z674"/>
      <c r="AA674"/>
      <c r="AB674"/>
      <c r="AC674"/>
      <c r="AD674"/>
      <c r="AE674"/>
      <c r="AF674"/>
      <c r="AG674"/>
      <c r="AH674"/>
      <c r="AI674"/>
      <c r="AJ674"/>
      <c r="AK674"/>
      <c r="AL674"/>
      <c r="AM674"/>
      <c r="AN674"/>
      <c r="AO674"/>
      <c r="AP674"/>
      <c r="AQ674"/>
      <c r="AR674"/>
      <c r="AS674"/>
      <c r="AT674"/>
      <c r="AU674"/>
      <c r="AV674"/>
      <c r="AW674"/>
      <c r="AX674"/>
      <c r="AY674"/>
      <c r="AZ674"/>
      <c r="BA674"/>
      <c r="BB674"/>
      <c r="BC674"/>
      <c r="BD674"/>
      <c r="BE674"/>
      <c r="BF674"/>
      <c r="BG674"/>
      <c r="BH674"/>
      <c r="BI674"/>
      <c r="BJ674"/>
      <c r="BK674"/>
      <c r="BL674"/>
      <c r="BM674"/>
      <c r="BN674"/>
      <c r="BO674"/>
      <c r="BP674"/>
      <c r="BQ674"/>
      <c r="BR674"/>
      <c r="BS674"/>
      <c r="BT674"/>
      <c r="BU674"/>
      <c r="BV674"/>
      <c r="BW674"/>
      <c r="BX674"/>
      <c r="BY674"/>
      <c r="BZ674"/>
      <c r="CA674"/>
      <c r="CB674"/>
      <c r="CC674"/>
      <c r="CD674"/>
      <c r="CE674"/>
      <c r="CF674"/>
      <c r="CG674"/>
      <c r="CH674"/>
      <c r="CI674"/>
      <c r="CJ674"/>
      <c r="CK674"/>
      <c r="CL674"/>
      <c r="CM674"/>
      <c r="CN674"/>
      <c r="CO674"/>
      <c r="CP674"/>
      <c r="CQ674"/>
      <c r="CR674"/>
      <c r="CS674"/>
      <c r="CT674"/>
      <c r="CU674"/>
      <c r="CV674"/>
      <c r="CW674"/>
      <c r="CX674"/>
      <c r="CY674"/>
      <c r="CZ674"/>
      <c r="DA674"/>
      <c r="DB674"/>
      <c r="DC674"/>
      <c r="DD674"/>
      <c r="DE674"/>
      <c r="DF674"/>
      <c r="DG674"/>
      <c r="DH674"/>
      <c r="DI674"/>
      <c r="DJ674"/>
      <c r="DK674"/>
      <c r="DL674"/>
      <c r="DM674"/>
      <c r="DN674"/>
      <c r="DO674"/>
      <c r="DP674"/>
      <c r="DQ674"/>
      <c r="DR674"/>
      <c r="DS674"/>
      <c r="DT674"/>
      <c r="DU674"/>
      <c r="DV674"/>
      <c r="DW674"/>
      <c r="DX674"/>
      <c r="DY674"/>
      <c r="DZ674"/>
      <c r="EA674"/>
      <c r="EB674"/>
      <c r="EC674"/>
      <c r="ED674"/>
      <c r="EE674"/>
      <c r="EF674"/>
      <c r="EG674"/>
      <c r="EH674"/>
      <c r="EI674"/>
      <c r="EJ674"/>
      <c r="EK674"/>
      <c r="EL674"/>
      <c r="EM674"/>
      <c r="EN674"/>
    </row>
    <row r="675" spans="1:144" x14ac:dyDescent="0.25">
      <c r="A675" s="141" t="s">
        <v>1518</v>
      </c>
      <c r="B675" s="141" t="s">
        <v>1519</v>
      </c>
      <c r="C675" s="145" t="s">
        <v>56</v>
      </c>
      <c r="D675" s="141">
        <v>6</v>
      </c>
      <c r="E675" s="150">
        <v>-2961.9</v>
      </c>
      <c r="F675" s="151">
        <v>0</v>
      </c>
      <c r="G675" s="151">
        <v>-6924.45</v>
      </c>
      <c r="H675" s="151">
        <v>-293815.51</v>
      </c>
      <c r="I675" s="152">
        <v>-303701.86</v>
      </c>
      <c r="J675"/>
      <c r="K675"/>
      <c r="L675"/>
      <c r="M675"/>
      <c r="N675"/>
      <c r="O675"/>
      <c r="P675"/>
      <c r="Q675"/>
      <c r="R675"/>
      <c r="S675"/>
      <c r="T675"/>
      <c r="U675"/>
      <c r="V675"/>
      <c r="W675"/>
      <c r="X675"/>
      <c r="Y675"/>
      <c r="Z675"/>
      <c r="AA675"/>
      <c r="AB675"/>
      <c r="AC675"/>
      <c r="AD675"/>
      <c r="AE675"/>
      <c r="AF675"/>
      <c r="AG675"/>
      <c r="AH675"/>
      <c r="AI675"/>
      <c r="AJ675"/>
      <c r="AK675"/>
      <c r="AL675"/>
      <c r="AM675"/>
      <c r="AN675"/>
      <c r="AO675"/>
      <c r="AP675"/>
      <c r="AQ675"/>
      <c r="AR675"/>
      <c r="AS675"/>
      <c r="AT675"/>
      <c r="AU675"/>
      <c r="AV675"/>
      <c r="AW675"/>
      <c r="AX675"/>
      <c r="AY675"/>
      <c r="AZ675"/>
      <c r="BA675"/>
      <c r="BB675"/>
      <c r="BC675"/>
      <c r="BD675"/>
      <c r="BE675"/>
      <c r="BF675"/>
      <c r="BG675"/>
      <c r="BH675"/>
      <c r="BI675"/>
      <c r="BJ675"/>
      <c r="BK675"/>
      <c r="BL675"/>
      <c r="BM675"/>
      <c r="BN675"/>
      <c r="BO675"/>
      <c r="BP675"/>
      <c r="BQ675"/>
      <c r="BR675"/>
      <c r="BS675"/>
      <c r="BT675"/>
      <c r="BU675"/>
      <c r="BV675"/>
      <c r="BW675"/>
      <c r="BX675"/>
      <c r="BY675"/>
      <c r="BZ675"/>
      <c r="CA675"/>
      <c r="CB675"/>
      <c r="CC675"/>
      <c r="CD675"/>
      <c r="CE675"/>
      <c r="CF675"/>
      <c r="CG675"/>
      <c r="CH675"/>
      <c r="CI675"/>
      <c r="CJ675"/>
      <c r="CK675"/>
      <c r="CL675"/>
      <c r="CM675"/>
      <c r="CN675"/>
      <c r="CO675"/>
      <c r="CP675"/>
      <c r="CQ675"/>
      <c r="CR675"/>
      <c r="CS675"/>
      <c r="CT675"/>
      <c r="CU675"/>
      <c r="CV675"/>
      <c r="CW675"/>
      <c r="CX675"/>
      <c r="CY675"/>
      <c r="CZ675"/>
      <c r="DA675"/>
      <c r="DB675"/>
      <c r="DC675"/>
      <c r="DD675"/>
      <c r="DE675"/>
      <c r="DF675"/>
      <c r="DG675"/>
      <c r="DH675"/>
      <c r="DI675"/>
      <c r="DJ675"/>
      <c r="DK675"/>
      <c r="DL675"/>
      <c r="DM675"/>
      <c r="DN675"/>
      <c r="DO675"/>
      <c r="DP675"/>
      <c r="DQ675"/>
      <c r="DR675"/>
      <c r="DS675"/>
      <c r="DT675"/>
      <c r="DU675"/>
      <c r="DV675"/>
      <c r="DW675"/>
      <c r="DX675"/>
      <c r="DY675"/>
      <c r="DZ675"/>
      <c r="EA675"/>
      <c r="EB675"/>
      <c r="EC675"/>
      <c r="ED675"/>
      <c r="EE675"/>
      <c r="EF675"/>
      <c r="EG675"/>
      <c r="EH675"/>
      <c r="EI675"/>
      <c r="EJ675"/>
      <c r="EK675"/>
      <c r="EL675"/>
      <c r="EM675"/>
      <c r="EN675"/>
    </row>
    <row r="676" spans="1:144" x14ac:dyDescent="0.25">
      <c r="A676" s="141" t="s">
        <v>1520</v>
      </c>
      <c r="B676" s="141" t="s">
        <v>1521</v>
      </c>
      <c r="C676" s="145" t="s">
        <v>56</v>
      </c>
      <c r="D676" s="141">
        <v>6</v>
      </c>
      <c r="E676" s="150">
        <v>0</v>
      </c>
      <c r="F676" s="151">
        <v>0</v>
      </c>
      <c r="G676" s="151">
        <v>-600.17999999999995</v>
      </c>
      <c r="H676" s="151">
        <v>-291.5</v>
      </c>
      <c r="I676" s="152">
        <v>-891.68</v>
      </c>
      <c r="J676"/>
      <c r="K676"/>
      <c r="L676"/>
      <c r="M676"/>
      <c r="N676"/>
      <c r="O676"/>
      <c r="P676"/>
      <c r="Q676"/>
      <c r="R676"/>
      <c r="S676"/>
      <c r="T676"/>
      <c r="U676"/>
      <c r="V676"/>
      <c r="W676"/>
      <c r="X676"/>
      <c r="Y676"/>
      <c r="Z676"/>
      <c r="AA676"/>
      <c r="AB676"/>
      <c r="AC676"/>
      <c r="AD676"/>
      <c r="AE676"/>
      <c r="AF676"/>
      <c r="AG676"/>
      <c r="AH676"/>
      <c r="AI676"/>
      <c r="AJ676"/>
      <c r="AK676"/>
      <c r="AL676"/>
      <c r="AM676"/>
      <c r="AN676"/>
      <c r="AO676"/>
      <c r="AP676"/>
      <c r="AQ676"/>
      <c r="AR676"/>
      <c r="AS676"/>
      <c r="AT676"/>
      <c r="AU676"/>
      <c r="AV676"/>
      <c r="AW676"/>
      <c r="AX676"/>
      <c r="AY676"/>
      <c r="AZ676"/>
      <c r="BA676"/>
      <c r="BB676"/>
      <c r="BC676"/>
      <c r="BD676"/>
      <c r="BE676"/>
      <c r="BF676"/>
      <c r="BG676"/>
      <c r="BH676"/>
      <c r="BI676"/>
      <c r="BJ676"/>
      <c r="BK676"/>
      <c r="BL676"/>
      <c r="BM676"/>
      <c r="BN676"/>
      <c r="BO676"/>
      <c r="BP676"/>
      <c r="BQ676"/>
      <c r="BR676"/>
      <c r="BS676"/>
      <c r="BT676"/>
      <c r="BU676"/>
      <c r="BV676"/>
      <c r="BW676"/>
      <c r="BX676"/>
      <c r="BY676"/>
      <c r="BZ676"/>
      <c r="CA676"/>
      <c r="CB676"/>
      <c r="CC676"/>
      <c r="CD676"/>
      <c r="CE676"/>
      <c r="CF676"/>
      <c r="CG676"/>
      <c r="CH676"/>
      <c r="CI676"/>
      <c r="CJ676"/>
      <c r="CK676"/>
      <c r="CL676"/>
      <c r="CM676"/>
      <c r="CN676"/>
      <c r="CO676"/>
      <c r="CP676"/>
      <c r="CQ676"/>
      <c r="CR676"/>
      <c r="CS676"/>
      <c r="CT676"/>
      <c r="CU676"/>
      <c r="CV676"/>
      <c r="CW676"/>
      <c r="CX676"/>
      <c r="CY676"/>
      <c r="CZ676"/>
      <c r="DA676"/>
      <c r="DB676"/>
      <c r="DC676"/>
      <c r="DD676"/>
      <c r="DE676"/>
      <c r="DF676"/>
      <c r="DG676"/>
      <c r="DH676"/>
      <c r="DI676"/>
      <c r="DJ676"/>
      <c r="DK676"/>
      <c r="DL676"/>
      <c r="DM676"/>
      <c r="DN676"/>
      <c r="DO676"/>
      <c r="DP676"/>
      <c r="DQ676"/>
      <c r="DR676"/>
      <c r="DS676"/>
      <c r="DT676"/>
      <c r="DU676"/>
      <c r="DV676"/>
      <c r="DW676"/>
      <c r="DX676"/>
      <c r="DY676"/>
      <c r="DZ676"/>
      <c r="EA676"/>
      <c r="EB676"/>
      <c r="EC676"/>
      <c r="ED676"/>
      <c r="EE676"/>
      <c r="EF676"/>
      <c r="EG676"/>
      <c r="EH676"/>
      <c r="EI676"/>
      <c r="EJ676"/>
      <c r="EK676"/>
      <c r="EL676"/>
      <c r="EM676"/>
      <c r="EN676"/>
    </row>
    <row r="677" spans="1:144" x14ac:dyDescent="0.25">
      <c r="A677" s="141" t="s">
        <v>2590</v>
      </c>
      <c r="B677" s="141" t="s">
        <v>2591</v>
      </c>
      <c r="C677" s="145" t="s">
        <v>56</v>
      </c>
      <c r="D677" s="141">
        <v>6</v>
      </c>
      <c r="E677" s="150">
        <v>0</v>
      </c>
      <c r="F677" s="151">
        <v>0</v>
      </c>
      <c r="G677" s="151">
        <v>0</v>
      </c>
      <c r="H677" s="151">
        <v>0</v>
      </c>
      <c r="I677" s="152">
        <v>0</v>
      </c>
      <c r="J677"/>
      <c r="K677"/>
      <c r="L677"/>
      <c r="M677"/>
      <c r="N677"/>
      <c r="O677"/>
      <c r="P677"/>
      <c r="Q677"/>
      <c r="R677"/>
      <c r="S677"/>
      <c r="T677"/>
      <c r="U677"/>
      <c r="V677"/>
      <c r="W677"/>
      <c r="X677"/>
      <c r="Y677"/>
      <c r="Z677"/>
      <c r="AA677"/>
      <c r="AB677"/>
      <c r="AC677"/>
      <c r="AD677"/>
      <c r="AE677"/>
      <c r="AF677"/>
      <c r="AG677"/>
      <c r="AH677"/>
      <c r="AI677"/>
      <c r="AJ677"/>
      <c r="AK677"/>
      <c r="AL677"/>
      <c r="AM677"/>
      <c r="AN677"/>
      <c r="AO677"/>
      <c r="AP677"/>
      <c r="AQ677"/>
      <c r="AR677"/>
      <c r="AS677"/>
      <c r="AT677"/>
      <c r="AU677"/>
      <c r="AV677"/>
      <c r="AW677"/>
      <c r="AX677"/>
      <c r="AY677"/>
      <c r="AZ677"/>
      <c r="BA677"/>
      <c r="BB677"/>
      <c r="BC677"/>
      <c r="BD677"/>
      <c r="BE677"/>
      <c r="BF677"/>
      <c r="BG677"/>
      <c r="BH677"/>
      <c r="BI677"/>
      <c r="BJ677"/>
      <c r="BK677"/>
      <c r="BL677"/>
      <c r="BM677"/>
      <c r="BN677"/>
      <c r="BO677"/>
      <c r="BP677"/>
      <c r="BQ677"/>
      <c r="BR677"/>
      <c r="BS677"/>
      <c r="BT677"/>
      <c r="BU677"/>
      <c r="BV677"/>
      <c r="BW677"/>
      <c r="BX677"/>
      <c r="BY677"/>
      <c r="BZ677"/>
      <c r="CA677"/>
      <c r="CB677"/>
      <c r="CC677"/>
      <c r="CD677"/>
      <c r="CE677"/>
      <c r="CF677"/>
      <c r="CG677"/>
      <c r="CH677"/>
      <c r="CI677"/>
      <c r="CJ677"/>
      <c r="CK677"/>
      <c r="CL677"/>
      <c r="CM677"/>
      <c r="CN677"/>
      <c r="CO677"/>
      <c r="CP677"/>
      <c r="CQ677"/>
      <c r="CR677"/>
      <c r="CS677"/>
      <c r="CT677"/>
      <c r="CU677"/>
      <c r="CV677"/>
      <c r="CW677"/>
      <c r="CX677"/>
      <c r="CY677"/>
      <c r="CZ677"/>
      <c r="DA677"/>
      <c r="DB677"/>
      <c r="DC677"/>
      <c r="DD677"/>
      <c r="DE677"/>
      <c r="DF677"/>
      <c r="DG677"/>
      <c r="DH677"/>
      <c r="DI677"/>
      <c r="DJ677"/>
      <c r="DK677"/>
      <c r="DL677"/>
      <c r="DM677"/>
      <c r="DN677"/>
      <c r="DO677"/>
      <c r="DP677"/>
      <c r="DQ677"/>
      <c r="DR677"/>
      <c r="DS677"/>
      <c r="DT677"/>
      <c r="DU677"/>
      <c r="DV677"/>
      <c r="DW677"/>
      <c r="DX677"/>
      <c r="DY677"/>
      <c r="DZ677"/>
      <c r="EA677"/>
      <c r="EB677"/>
      <c r="EC677"/>
      <c r="ED677"/>
      <c r="EE677"/>
      <c r="EF677"/>
      <c r="EG677"/>
      <c r="EH677"/>
      <c r="EI677"/>
      <c r="EJ677"/>
      <c r="EK677"/>
      <c r="EL677"/>
      <c r="EM677"/>
      <c r="EN677"/>
    </row>
    <row r="678" spans="1:144" x14ac:dyDescent="0.25">
      <c r="A678" s="141" t="s">
        <v>1522</v>
      </c>
      <c r="B678" s="141" t="s">
        <v>2639</v>
      </c>
      <c r="C678" s="145" t="s">
        <v>56</v>
      </c>
      <c r="D678" s="141">
        <v>2</v>
      </c>
      <c r="E678" s="150">
        <v>449252.97</v>
      </c>
      <c r="F678" s="151">
        <v>1090908.29</v>
      </c>
      <c r="G678" s="151">
        <v>1061153.9099999999</v>
      </c>
      <c r="H678" s="151">
        <v>11457752.99</v>
      </c>
      <c r="I678" s="152">
        <v>14059068.16</v>
      </c>
      <c r="J678"/>
      <c r="K678"/>
      <c r="L678"/>
      <c r="M678"/>
      <c r="N678"/>
      <c r="O678"/>
      <c r="P678"/>
      <c r="Q678"/>
      <c r="R678"/>
      <c r="S678"/>
      <c r="T678"/>
      <c r="U678"/>
      <c r="V678"/>
      <c r="W678"/>
      <c r="X678"/>
      <c r="Y678"/>
      <c r="Z678"/>
      <c r="AA678"/>
      <c r="AB678"/>
      <c r="AC678"/>
      <c r="AD678"/>
      <c r="AE678"/>
      <c r="AF678"/>
      <c r="AG678"/>
      <c r="AH678"/>
      <c r="AI678"/>
      <c r="AJ678"/>
      <c r="AK678"/>
      <c r="AL678"/>
      <c r="AM678"/>
      <c r="AN678"/>
      <c r="AO678"/>
      <c r="AP678"/>
      <c r="AQ678"/>
      <c r="AR678"/>
      <c r="AS678"/>
      <c r="AT678"/>
      <c r="AU678"/>
      <c r="AV678"/>
      <c r="AW678"/>
      <c r="AX678"/>
      <c r="AY678"/>
      <c r="AZ678"/>
      <c r="BA678"/>
      <c r="BB678"/>
      <c r="BC678"/>
      <c r="BD678"/>
      <c r="BE678"/>
      <c r="BF678"/>
      <c r="BG678"/>
      <c r="BH678"/>
      <c r="BI678"/>
      <c r="BJ678"/>
      <c r="BK678"/>
      <c r="BL678"/>
      <c r="BM678"/>
      <c r="BN678"/>
      <c r="BO678"/>
      <c r="BP678"/>
      <c r="BQ678"/>
      <c r="BR678"/>
      <c r="BS678"/>
      <c r="BT678"/>
      <c r="BU678"/>
      <c r="BV678"/>
      <c r="BW678"/>
      <c r="BX678"/>
      <c r="BY678"/>
      <c r="BZ678"/>
      <c r="CA678"/>
      <c r="CB678"/>
      <c r="CC678"/>
      <c r="CD678"/>
      <c r="CE678"/>
      <c r="CF678"/>
      <c r="CG678"/>
      <c r="CH678"/>
      <c r="CI678"/>
      <c r="CJ678"/>
      <c r="CK678"/>
      <c r="CL678"/>
      <c r="CM678"/>
      <c r="CN678"/>
      <c r="CO678"/>
      <c r="CP678"/>
      <c r="CQ678"/>
      <c r="CR678"/>
      <c r="CS678"/>
      <c r="CT678"/>
      <c r="CU678"/>
      <c r="CV678"/>
      <c r="CW678"/>
      <c r="CX678"/>
      <c r="CY678"/>
      <c r="CZ678"/>
      <c r="DA678"/>
      <c r="DB678"/>
      <c r="DC678"/>
      <c r="DD678"/>
      <c r="DE678"/>
      <c r="DF678"/>
      <c r="DG678"/>
      <c r="DH678"/>
      <c r="DI678"/>
      <c r="DJ678"/>
      <c r="DK678"/>
      <c r="DL678"/>
      <c r="DM678"/>
      <c r="DN678"/>
      <c r="DO678"/>
      <c r="DP678"/>
      <c r="DQ678"/>
      <c r="DR678"/>
      <c r="DS678"/>
      <c r="DT678"/>
      <c r="DU678"/>
      <c r="DV678"/>
      <c r="DW678"/>
      <c r="DX678"/>
      <c r="DY678"/>
      <c r="DZ678"/>
      <c r="EA678"/>
      <c r="EB678"/>
      <c r="EC678"/>
      <c r="ED678"/>
      <c r="EE678"/>
      <c r="EF678"/>
      <c r="EG678"/>
      <c r="EH678"/>
      <c r="EI678"/>
      <c r="EJ678"/>
      <c r="EK678"/>
      <c r="EL678"/>
      <c r="EM678"/>
      <c r="EN678"/>
    </row>
    <row r="679" spans="1:144" x14ac:dyDescent="0.25">
      <c r="A679" s="141" t="s">
        <v>1523</v>
      </c>
      <c r="B679" s="141" t="s">
        <v>1489</v>
      </c>
      <c r="C679" s="145" t="s">
        <v>56</v>
      </c>
      <c r="D679" s="141">
        <v>4</v>
      </c>
      <c r="E679" s="150">
        <v>239836.24</v>
      </c>
      <c r="F679" s="151">
        <v>468360</v>
      </c>
      <c r="G679" s="151">
        <v>204628.31</v>
      </c>
      <c r="H679" s="151">
        <v>3069768.54</v>
      </c>
      <c r="I679" s="152">
        <v>3982593.09</v>
      </c>
      <c r="J679"/>
      <c r="K679"/>
      <c r="L679"/>
      <c r="M679"/>
      <c r="N679"/>
      <c r="O679"/>
      <c r="P679"/>
      <c r="Q679"/>
      <c r="R679"/>
      <c r="S679"/>
      <c r="T679"/>
      <c r="U679"/>
      <c r="V679"/>
      <c r="W679"/>
      <c r="X679"/>
      <c r="Y679"/>
      <c r="Z679"/>
      <c r="AA679"/>
      <c r="AB679"/>
      <c r="AC679"/>
      <c r="AD679"/>
      <c r="AE679"/>
      <c r="AF679"/>
      <c r="AG679"/>
      <c r="AH679"/>
      <c r="AI679"/>
      <c r="AJ679"/>
      <c r="AK679"/>
      <c r="AL679"/>
      <c r="AM679"/>
      <c r="AN679"/>
      <c r="AO679"/>
      <c r="AP679"/>
      <c r="AQ679"/>
      <c r="AR679"/>
      <c r="AS679"/>
      <c r="AT679"/>
      <c r="AU679"/>
      <c r="AV679"/>
      <c r="AW679"/>
      <c r="AX679"/>
      <c r="AY679"/>
      <c r="AZ679"/>
      <c r="BA679"/>
      <c r="BB679"/>
      <c r="BC679"/>
      <c r="BD679"/>
      <c r="BE679"/>
      <c r="BF679"/>
      <c r="BG679"/>
      <c r="BH679"/>
      <c r="BI679"/>
      <c r="BJ679"/>
      <c r="BK679"/>
      <c r="BL679"/>
      <c r="BM679"/>
      <c r="BN679"/>
      <c r="BO679"/>
      <c r="BP679"/>
      <c r="BQ679"/>
      <c r="BR679"/>
      <c r="BS679"/>
      <c r="BT679"/>
      <c r="BU679"/>
      <c r="BV679"/>
      <c r="BW679"/>
      <c r="BX679"/>
      <c r="BY679"/>
      <c r="BZ679"/>
      <c r="CA679"/>
      <c r="CB679"/>
      <c r="CC679"/>
      <c r="CD679"/>
      <c r="CE679"/>
      <c r="CF679"/>
      <c r="CG679"/>
      <c r="CH679"/>
      <c r="CI679"/>
      <c r="CJ679"/>
      <c r="CK679"/>
      <c r="CL679"/>
      <c r="CM679"/>
      <c r="CN679"/>
      <c r="CO679"/>
      <c r="CP679"/>
      <c r="CQ679"/>
      <c r="CR679"/>
      <c r="CS679"/>
      <c r="CT679"/>
      <c r="CU679"/>
      <c r="CV679"/>
      <c r="CW679"/>
      <c r="CX679"/>
      <c r="CY679"/>
      <c r="CZ679"/>
      <c r="DA679"/>
      <c r="DB679"/>
      <c r="DC679"/>
      <c r="DD679"/>
      <c r="DE679"/>
      <c r="DF679"/>
      <c r="DG679"/>
      <c r="DH679"/>
      <c r="DI679"/>
      <c r="DJ679"/>
      <c r="DK679"/>
      <c r="DL679"/>
      <c r="DM679"/>
      <c r="DN679"/>
      <c r="DO679"/>
      <c r="DP679"/>
      <c r="DQ679"/>
      <c r="DR679"/>
      <c r="DS679"/>
      <c r="DT679"/>
      <c r="DU679"/>
      <c r="DV679"/>
      <c r="DW679"/>
      <c r="DX679"/>
      <c r="DY679"/>
      <c r="DZ679"/>
      <c r="EA679"/>
      <c r="EB679"/>
      <c r="EC679"/>
      <c r="ED679"/>
      <c r="EE679"/>
      <c r="EF679"/>
      <c r="EG679"/>
      <c r="EH679"/>
      <c r="EI679"/>
      <c r="EJ679"/>
      <c r="EK679"/>
      <c r="EL679"/>
      <c r="EM679"/>
      <c r="EN679"/>
    </row>
    <row r="680" spans="1:144" x14ac:dyDescent="0.25">
      <c r="A680" s="141" t="s">
        <v>1524</v>
      </c>
      <c r="B680" s="141" t="s">
        <v>327</v>
      </c>
      <c r="C680" s="145" t="s">
        <v>56</v>
      </c>
      <c r="D680" s="141">
        <v>4</v>
      </c>
      <c r="E680" s="150">
        <v>910063.61</v>
      </c>
      <c r="F680" s="151">
        <v>1834958.47</v>
      </c>
      <c r="G680" s="151">
        <v>767269.14</v>
      </c>
      <c r="H680" s="151">
        <v>9669930.9000000004</v>
      </c>
      <c r="I680" s="152">
        <v>13182222.119999999</v>
      </c>
      <c r="J680"/>
      <c r="K680"/>
      <c r="L680"/>
      <c r="M680"/>
      <c r="N680"/>
      <c r="O680"/>
      <c r="P680"/>
      <c r="Q680"/>
      <c r="R680"/>
      <c r="S680"/>
      <c r="T680"/>
      <c r="U680"/>
      <c r="V680"/>
      <c r="W680"/>
      <c r="X680"/>
      <c r="Y680"/>
      <c r="Z680"/>
      <c r="AA680"/>
      <c r="AB680"/>
      <c r="AC680"/>
      <c r="AD680"/>
      <c r="AE680"/>
      <c r="AF680"/>
      <c r="AG680"/>
      <c r="AH680"/>
      <c r="AI680"/>
      <c r="AJ680"/>
      <c r="AK680"/>
      <c r="AL680"/>
      <c r="AM680"/>
      <c r="AN680"/>
      <c r="AO680"/>
      <c r="AP680"/>
      <c r="AQ680"/>
      <c r="AR680"/>
      <c r="AS680"/>
      <c r="AT680"/>
      <c r="AU680"/>
      <c r="AV680"/>
      <c r="AW680"/>
      <c r="AX680"/>
      <c r="AY680"/>
      <c r="AZ680"/>
      <c r="BA680"/>
      <c r="BB680"/>
      <c r="BC680"/>
      <c r="BD680"/>
      <c r="BE680"/>
      <c r="BF680"/>
      <c r="BG680"/>
      <c r="BH680"/>
      <c r="BI680"/>
      <c r="BJ680"/>
      <c r="BK680"/>
      <c r="BL680"/>
      <c r="BM680"/>
      <c r="BN680"/>
      <c r="BO680"/>
      <c r="BP680"/>
      <c r="BQ680"/>
      <c r="BR680"/>
      <c r="BS680"/>
      <c r="BT680"/>
      <c r="BU680"/>
      <c r="BV680"/>
      <c r="BW680"/>
      <c r="BX680"/>
      <c r="BY680"/>
      <c r="BZ680"/>
      <c r="CA680"/>
      <c r="CB680"/>
      <c r="CC680"/>
      <c r="CD680"/>
      <c r="CE680"/>
      <c r="CF680"/>
      <c r="CG680"/>
      <c r="CH680"/>
      <c r="CI680"/>
      <c r="CJ680"/>
      <c r="CK680"/>
      <c r="CL680"/>
      <c r="CM680"/>
      <c r="CN680"/>
      <c r="CO680"/>
      <c r="CP680"/>
      <c r="CQ680"/>
      <c r="CR680"/>
      <c r="CS680"/>
      <c r="CT680"/>
      <c r="CU680"/>
      <c r="CV680"/>
      <c r="CW680"/>
      <c r="CX680"/>
      <c r="CY680"/>
      <c r="CZ680"/>
      <c r="DA680"/>
      <c r="DB680"/>
      <c r="DC680"/>
      <c r="DD680"/>
      <c r="DE680"/>
      <c r="DF680"/>
      <c r="DG680"/>
      <c r="DH680"/>
      <c r="DI680"/>
      <c r="DJ680"/>
      <c r="DK680"/>
      <c r="DL680"/>
      <c r="DM680"/>
      <c r="DN680"/>
      <c r="DO680"/>
      <c r="DP680"/>
      <c r="DQ680"/>
      <c r="DR680"/>
      <c r="DS680"/>
      <c r="DT680"/>
      <c r="DU680"/>
      <c r="DV680"/>
      <c r="DW680"/>
      <c r="DX680"/>
      <c r="DY680"/>
      <c r="DZ680"/>
      <c r="EA680"/>
      <c r="EB680"/>
      <c r="EC680"/>
      <c r="ED680"/>
      <c r="EE680"/>
      <c r="EF680"/>
      <c r="EG680"/>
      <c r="EH680"/>
      <c r="EI680"/>
      <c r="EJ680"/>
      <c r="EK680"/>
      <c r="EL680"/>
      <c r="EM680"/>
      <c r="EN680"/>
    </row>
    <row r="681" spans="1:144" x14ac:dyDescent="0.25">
      <c r="A681" s="141" t="s">
        <v>1525</v>
      </c>
      <c r="B681" s="141" t="s">
        <v>1526</v>
      </c>
      <c r="C681" s="145" t="s">
        <v>56</v>
      </c>
      <c r="D681" s="141">
        <v>4</v>
      </c>
      <c r="E681" s="150">
        <v>0</v>
      </c>
      <c r="F681" s="151">
        <v>0</v>
      </c>
      <c r="G681" s="151">
        <v>0</v>
      </c>
      <c r="H681" s="151">
        <v>0</v>
      </c>
      <c r="I681" s="152">
        <v>0</v>
      </c>
      <c r="J681"/>
      <c r="K681"/>
      <c r="L681"/>
      <c r="M681"/>
      <c r="N681"/>
      <c r="O681"/>
      <c r="P681"/>
      <c r="Q681"/>
      <c r="R681"/>
      <c r="S681"/>
      <c r="T681"/>
      <c r="U681"/>
      <c r="V681"/>
      <c r="W681"/>
      <c r="X681"/>
      <c r="Y681"/>
      <c r="Z681"/>
      <c r="AA681"/>
      <c r="AB681"/>
      <c r="AC681"/>
      <c r="AD681"/>
      <c r="AE681"/>
      <c r="AF681"/>
      <c r="AG681"/>
      <c r="AH681"/>
      <c r="AI681"/>
      <c r="AJ681"/>
      <c r="AK681"/>
      <c r="AL681"/>
      <c r="AM681"/>
      <c r="AN681"/>
      <c r="AO681"/>
      <c r="AP681"/>
      <c r="AQ681"/>
      <c r="AR681"/>
      <c r="AS681"/>
      <c r="AT681"/>
      <c r="AU681"/>
      <c r="AV681"/>
      <c r="AW681"/>
      <c r="AX681"/>
      <c r="AY681"/>
      <c r="AZ681"/>
      <c r="BA681"/>
      <c r="BB681"/>
      <c r="BC681"/>
      <c r="BD681"/>
      <c r="BE681"/>
      <c r="BF681"/>
      <c r="BG681"/>
      <c r="BH681"/>
      <c r="BI681"/>
      <c r="BJ681"/>
      <c r="BK681"/>
      <c r="BL681"/>
      <c r="BM681"/>
      <c r="BN681"/>
      <c r="BO681"/>
      <c r="BP681"/>
      <c r="BQ681"/>
      <c r="BR681"/>
      <c r="BS681"/>
      <c r="BT681"/>
      <c r="BU681"/>
      <c r="BV681"/>
      <c r="BW681"/>
      <c r="BX681"/>
      <c r="BY681"/>
      <c r="BZ681"/>
      <c r="CA681"/>
      <c r="CB681"/>
      <c r="CC681"/>
      <c r="CD681"/>
      <c r="CE681"/>
      <c r="CF681"/>
      <c r="CG681"/>
      <c r="CH681"/>
      <c r="CI681"/>
      <c r="CJ681"/>
      <c r="CK681"/>
      <c r="CL681"/>
      <c r="CM681"/>
      <c r="CN681"/>
      <c r="CO681"/>
      <c r="CP681"/>
      <c r="CQ681"/>
      <c r="CR681"/>
      <c r="CS681"/>
      <c r="CT681"/>
      <c r="CU681"/>
      <c r="CV681"/>
      <c r="CW681"/>
      <c r="CX681"/>
      <c r="CY681"/>
      <c r="CZ681"/>
      <c r="DA681"/>
      <c r="DB681"/>
      <c r="DC681"/>
      <c r="DD681"/>
      <c r="DE681"/>
      <c r="DF681"/>
      <c r="DG681"/>
      <c r="DH681"/>
      <c r="DI681"/>
      <c r="DJ681"/>
      <c r="DK681"/>
      <c r="DL681"/>
      <c r="DM681"/>
      <c r="DN681"/>
      <c r="DO681"/>
      <c r="DP681"/>
      <c r="DQ681"/>
      <c r="DR681"/>
      <c r="DS681"/>
      <c r="DT681"/>
      <c r="DU681"/>
      <c r="DV681"/>
      <c r="DW681"/>
      <c r="DX681"/>
      <c r="DY681"/>
      <c r="DZ681"/>
      <c r="EA681"/>
      <c r="EB681"/>
      <c r="EC681"/>
      <c r="ED681"/>
      <c r="EE681"/>
      <c r="EF681"/>
      <c r="EG681"/>
      <c r="EH681"/>
      <c r="EI681"/>
      <c r="EJ681"/>
      <c r="EK681"/>
      <c r="EL681"/>
      <c r="EM681"/>
      <c r="EN681"/>
    </row>
    <row r="682" spans="1:144" x14ac:dyDescent="0.25">
      <c r="A682" s="141" t="s">
        <v>1527</v>
      </c>
      <c r="B682" s="141" t="s">
        <v>328</v>
      </c>
      <c r="C682" s="145" t="s">
        <v>56</v>
      </c>
      <c r="D682" s="141">
        <v>4</v>
      </c>
      <c r="E682" s="150">
        <v>0</v>
      </c>
      <c r="F682" s="151">
        <v>0</v>
      </c>
      <c r="G682" s="151">
        <v>0</v>
      </c>
      <c r="H682" s="151">
        <v>0</v>
      </c>
      <c r="I682" s="152">
        <v>0</v>
      </c>
      <c r="J682"/>
      <c r="K682"/>
      <c r="L682"/>
      <c r="M682"/>
      <c r="N682"/>
      <c r="O682"/>
      <c r="P682"/>
      <c r="Q682"/>
      <c r="R682"/>
      <c r="S682"/>
      <c r="T682"/>
      <c r="U682"/>
      <c r="V682"/>
      <c r="W682"/>
      <c r="X682"/>
      <c r="Y682"/>
      <c r="Z682"/>
      <c r="AA682"/>
      <c r="AB682"/>
      <c r="AC682"/>
      <c r="AD682"/>
      <c r="AE682"/>
      <c r="AF682"/>
      <c r="AG682"/>
      <c r="AH682"/>
      <c r="AI682"/>
      <c r="AJ682"/>
      <c r="AK682"/>
      <c r="AL682"/>
      <c r="AM682"/>
      <c r="AN682"/>
      <c r="AO682"/>
      <c r="AP682"/>
      <c r="AQ682"/>
      <c r="AR682"/>
      <c r="AS682"/>
      <c r="AT682"/>
      <c r="AU682"/>
      <c r="AV682"/>
      <c r="AW682"/>
      <c r="AX682"/>
      <c r="AY682"/>
      <c r="AZ682"/>
      <c r="BA682"/>
      <c r="BB682"/>
      <c r="BC682"/>
      <c r="BD682"/>
      <c r="BE682"/>
      <c r="BF682"/>
      <c r="BG682"/>
      <c r="BH682"/>
      <c r="BI682"/>
      <c r="BJ682"/>
      <c r="BK682"/>
      <c r="BL682"/>
      <c r="BM682"/>
      <c r="BN682"/>
      <c r="BO682"/>
      <c r="BP682"/>
      <c r="BQ682"/>
      <c r="BR682"/>
      <c r="BS682"/>
      <c r="BT682"/>
      <c r="BU682"/>
      <c r="BV682"/>
      <c r="BW682"/>
      <c r="BX682"/>
      <c r="BY682"/>
      <c r="BZ682"/>
      <c r="CA682"/>
      <c r="CB682"/>
      <c r="CC682"/>
      <c r="CD682"/>
      <c r="CE682"/>
      <c r="CF682"/>
      <c r="CG682"/>
      <c r="CH682"/>
      <c r="CI682"/>
      <c r="CJ682"/>
      <c r="CK682"/>
      <c r="CL682"/>
      <c r="CM682"/>
      <c r="CN682"/>
      <c r="CO682"/>
      <c r="CP682"/>
      <c r="CQ682"/>
      <c r="CR682"/>
      <c r="CS682"/>
      <c r="CT682"/>
      <c r="CU682"/>
      <c r="CV682"/>
      <c r="CW682"/>
      <c r="CX682"/>
      <c r="CY682"/>
      <c r="CZ682"/>
      <c r="DA682"/>
      <c r="DB682"/>
      <c r="DC682"/>
      <c r="DD682"/>
      <c r="DE682"/>
      <c r="DF682"/>
      <c r="DG682"/>
      <c r="DH682"/>
      <c r="DI682"/>
      <c r="DJ682"/>
      <c r="DK682"/>
      <c r="DL682"/>
      <c r="DM682"/>
      <c r="DN682"/>
      <c r="DO682"/>
      <c r="DP682"/>
      <c r="DQ682"/>
      <c r="DR682"/>
      <c r="DS682"/>
      <c r="DT682"/>
      <c r="DU682"/>
      <c r="DV682"/>
      <c r="DW682"/>
      <c r="DX682"/>
      <c r="DY682"/>
      <c r="DZ682"/>
      <c r="EA682"/>
      <c r="EB682"/>
      <c r="EC682"/>
      <c r="ED682"/>
      <c r="EE682"/>
      <c r="EF682"/>
      <c r="EG682"/>
      <c r="EH682"/>
      <c r="EI682"/>
      <c r="EJ682"/>
      <c r="EK682"/>
      <c r="EL682"/>
      <c r="EM682"/>
      <c r="EN682"/>
    </row>
    <row r="683" spans="1:144" x14ac:dyDescent="0.25">
      <c r="A683" s="141" t="s">
        <v>1528</v>
      </c>
      <c r="B683" s="141" t="s">
        <v>325</v>
      </c>
      <c r="C683" s="145" t="s">
        <v>56</v>
      </c>
      <c r="D683" s="141">
        <v>4</v>
      </c>
      <c r="E683" s="150">
        <v>58573.91</v>
      </c>
      <c r="F683" s="151">
        <v>460776.65</v>
      </c>
      <c r="G683" s="151">
        <v>138241.94</v>
      </c>
      <c r="H683" s="151">
        <v>1465204.65</v>
      </c>
      <c r="I683" s="152">
        <v>2122797.15</v>
      </c>
      <c r="J683"/>
      <c r="K683"/>
      <c r="L683"/>
      <c r="M683"/>
      <c r="N683"/>
      <c r="O683"/>
      <c r="P683"/>
      <c r="Q683"/>
      <c r="R683"/>
      <c r="S683"/>
      <c r="T683"/>
      <c r="U683"/>
      <c r="V683"/>
      <c r="W683"/>
      <c r="X683"/>
      <c r="Y683"/>
      <c r="Z683"/>
      <c r="AA683"/>
      <c r="AB683"/>
      <c r="AC683"/>
      <c r="AD683"/>
      <c r="AE683"/>
      <c r="AF683"/>
      <c r="AG683"/>
      <c r="AH683"/>
      <c r="AI683"/>
      <c r="AJ683"/>
      <c r="AK683"/>
      <c r="AL683"/>
      <c r="AM683"/>
      <c r="AN683"/>
      <c r="AO683"/>
      <c r="AP683"/>
      <c r="AQ683"/>
      <c r="AR683"/>
      <c r="AS683"/>
      <c r="AT683"/>
      <c r="AU683"/>
      <c r="AV683"/>
      <c r="AW683"/>
      <c r="AX683"/>
      <c r="AY683"/>
      <c r="AZ683"/>
      <c r="BA683"/>
      <c r="BB683"/>
      <c r="BC683"/>
      <c r="BD683"/>
      <c r="BE683"/>
      <c r="BF683"/>
      <c r="BG683"/>
      <c r="BH683"/>
      <c r="BI683"/>
      <c r="BJ683"/>
      <c r="BK683"/>
      <c r="BL683"/>
      <c r="BM683"/>
      <c r="BN683"/>
      <c r="BO683"/>
      <c r="BP683"/>
      <c r="BQ683"/>
      <c r="BR683"/>
      <c r="BS683"/>
      <c r="BT683"/>
      <c r="BU683"/>
      <c r="BV683"/>
      <c r="BW683"/>
      <c r="BX683"/>
      <c r="BY683"/>
      <c r="BZ683"/>
      <c r="CA683"/>
      <c r="CB683"/>
      <c r="CC683"/>
      <c r="CD683"/>
      <c r="CE683"/>
      <c r="CF683"/>
      <c r="CG683"/>
      <c r="CH683"/>
      <c r="CI683"/>
      <c r="CJ683"/>
      <c r="CK683"/>
      <c r="CL683"/>
      <c r="CM683"/>
      <c r="CN683"/>
      <c r="CO683"/>
      <c r="CP683"/>
      <c r="CQ683"/>
      <c r="CR683"/>
      <c r="CS683"/>
      <c r="CT683"/>
      <c r="CU683"/>
      <c r="CV683"/>
      <c r="CW683"/>
      <c r="CX683"/>
      <c r="CY683"/>
      <c r="CZ683"/>
      <c r="DA683"/>
      <c r="DB683"/>
      <c r="DC683"/>
      <c r="DD683"/>
      <c r="DE683"/>
      <c r="DF683"/>
      <c r="DG683"/>
      <c r="DH683"/>
      <c r="DI683"/>
      <c r="DJ683"/>
      <c r="DK683"/>
      <c r="DL683"/>
      <c r="DM683"/>
      <c r="DN683"/>
      <c r="DO683"/>
      <c r="DP683"/>
      <c r="DQ683"/>
      <c r="DR683"/>
      <c r="DS683"/>
      <c r="DT683"/>
      <c r="DU683"/>
      <c r="DV683"/>
      <c r="DW683"/>
      <c r="DX683"/>
      <c r="DY683"/>
      <c r="DZ683"/>
      <c r="EA683"/>
      <c r="EB683"/>
      <c r="EC683"/>
      <c r="ED683"/>
      <c r="EE683"/>
      <c r="EF683"/>
      <c r="EG683"/>
      <c r="EH683"/>
      <c r="EI683"/>
      <c r="EJ683"/>
      <c r="EK683"/>
      <c r="EL683"/>
      <c r="EM683"/>
      <c r="EN683"/>
    </row>
    <row r="684" spans="1:144" x14ac:dyDescent="0.25">
      <c r="A684" s="141" t="s">
        <v>1529</v>
      </c>
      <c r="B684" s="141" t="s">
        <v>326</v>
      </c>
      <c r="C684" s="145" t="s">
        <v>56</v>
      </c>
      <c r="D684" s="141">
        <v>4</v>
      </c>
      <c r="E684" s="150">
        <v>77807.69</v>
      </c>
      <c r="F684" s="151">
        <v>669576.05000000005</v>
      </c>
      <c r="G684" s="151">
        <v>121561.72</v>
      </c>
      <c r="H684" s="151">
        <v>3302906.06</v>
      </c>
      <c r="I684" s="152">
        <v>4171851.52</v>
      </c>
      <c r="J684"/>
      <c r="K684"/>
      <c r="L684"/>
      <c r="M684"/>
      <c r="N684"/>
      <c r="O684"/>
      <c r="P684"/>
      <c r="Q684"/>
      <c r="R684"/>
      <c r="S684"/>
      <c r="T684"/>
      <c r="U684"/>
      <c r="V684"/>
      <c r="W684"/>
      <c r="X684"/>
      <c r="Y684"/>
      <c r="Z684"/>
      <c r="AA684"/>
      <c r="AB684"/>
      <c r="AC684"/>
      <c r="AD684"/>
      <c r="AE684"/>
      <c r="AF684"/>
      <c r="AG684"/>
      <c r="AH684"/>
      <c r="AI684"/>
      <c r="AJ684"/>
      <c r="AK684"/>
      <c r="AL684"/>
      <c r="AM684"/>
      <c r="AN684"/>
      <c r="AO684"/>
      <c r="AP684"/>
      <c r="AQ684"/>
      <c r="AR684"/>
      <c r="AS684"/>
      <c r="AT684"/>
      <c r="AU684"/>
      <c r="AV684"/>
      <c r="AW684"/>
      <c r="AX684"/>
      <c r="AY684"/>
      <c r="AZ684"/>
      <c r="BA684"/>
      <c r="BB684"/>
      <c r="BC684"/>
      <c r="BD684"/>
      <c r="BE684"/>
      <c r="BF684"/>
      <c r="BG684"/>
      <c r="BH684"/>
      <c r="BI684"/>
      <c r="BJ684"/>
      <c r="BK684"/>
      <c r="BL684"/>
      <c r="BM684"/>
      <c r="BN684"/>
      <c r="BO684"/>
      <c r="BP684"/>
      <c r="BQ684"/>
      <c r="BR684"/>
      <c r="BS684"/>
      <c r="BT684"/>
      <c r="BU684"/>
      <c r="BV684"/>
      <c r="BW684"/>
      <c r="BX684"/>
      <c r="BY684"/>
      <c r="BZ684"/>
      <c r="CA684"/>
      <c r="CB684"/>
      <c r="CC684"/>
      <c r="CD684"/>
      <c r="CE684"/>
      <c r="CF684"/>
      <c r="CG684"/>
      <c r="CH684"/>
      <c r="CI684"/>
      <c r="CJ684"/>
      <c r="CK684"/>
      <c r="CL684"/>
      <c r="CM684"/>
      <c r="CN684"/>
      <c r="CO684"/>
      <c r="CP684"/>
      <c r="CQ684"/>
      <c r="CR684"/>
      <c r="CS684"/>
      <c r="CT684"/>
      <c r="CU684"/>
      <c r="CV684"/>
      <c r="CW684"/>
      <c r="CX684"/>
      <c r="CY684"/>
      <c r="CZ684"/>
      <c r="DA684"/>
      <c r="DB684"/>
      <c r="DC684"/>
      <c r="DD684"/>
      <c r="DE684"/>
      <c r="DF684"/>
      <c r="DG684"/>
      <c r="DH684"/>
      <c r="DI684"/>
      <c r="DJ684"/>
      <c r="DK684"/>
      <c r="DL684"/>
      <c r="DM684"/>
      <c r="DN684"/>
      <c r="DO684"/>
      <c r="DP684"/>
      <c r="DQ684"/>
      <c r="DR684"/>
      <c r="DS684"/>
      <c r="DT684"/>
      <c r="DU684"/>
      <c r="DV684"/>
      <c r="DW684"/>
      <c r="DX684"/>
      <c r="DY684"/>
      <c r="DZ684"/>
      <c r="EA684"/>
      <c r="EB684"/>
      <c r="EC684"/>
      <c r="ED684"/>
      <c r="EE684"/>
      <c r="EF684"/>
      <c r="EG684"/>
      <c r="EH684"/>
      <c r="EI684"/>
      <c r="EJ684"/>
      <c r="EK684"/>
      <c r="EL684"/>
      <c r="EM684"/>
      <c r="EN684"/>
    </row>
    <row r="685" spans="1:144" x14ac:dyDescent="0.25">
      <c r="A685" s="141" t="s">
        <v>1530</v>
      </c>
      <c r="B685" s="141" t="s">
        <v>322</v>
      </c>
      <c r="C685" s="145" t="s">
        <v>56</v>
      </c>
      <c r="D685" s="141">
        <v>4</v>
      </c>
      <c r="E685" s="150">
        <v>25450.5</v>
      </c>
      <c r="F685" s="151">
        <v>60078.46</v>
      </c>
      <c r="G685" s="151">
        <v>22000</v>
      </c>
      <c r="H685" s="151">
        <v>404256.69</v>
      </c>
      <c r="I685" s="152">
        <v>511785.65</v>
      </c>
      <c r="J685"/>
      <c r="K685"/>
      <c r="L685"/>
      <c r="M685"/>
      <c r="N685"/>
      <c r="O685"/>
      <c r="P685"/>
      <c r="Q685"/>
      <c r="R685"/>
      <c r="S685"/>
      <c r="T685"/>
      <c r="U685"/>
      <c r="V685"/>
      <c r="W685"/>
      <c r="X685"/>
      <c r="Y685"/>
      <c r="Z685"/>
      <c r="AA685"/>
      <c r="AB685"/>
      <c r="AC685"/>
      <c r="AD685"/>
      <c r="AE685"/>
      <c r="AF685"/>
      <c r="AG685"/>
      <c r="AH685"/>
      <c r="AI685"/>
      <c r="AJ685"/>
      <c r="AK685"/>
      <c r="AL685"/>
      <c r="AM685"/>
      <c r="AN685"/>
      <c r="AO685"/>
      <c r="AP685"/>
      <c r="AQ685"/>
      <c r="AR685"/>
      <c r="AS685"/>
      <c r="AT685"/>
      <c r="AU685"/>
      <c r="AV685"/>
      <c r="AW685"/>
      <c r="AX685"/>
      <c r="AY685"/>
      <c r="AZ685"/>
      <c r="BA685"/>
      <c r="BB685"/>
      <c r="BC685"/>
      <c r="BD685"/>
      <c r="BE685"/>
      <c r="BF685"/>
      <c r="BG685"/>
      <c r="BH685"/>
      <c r="BI685"/>
      <c r="BJ685"/>
      <c r="BK685"/>
      <c r="BL685"/>
      <c r="BM685"/>
      <c r="BN685"/>
      <c r="BO685"/>
      <c r="BP685"/>
      <c r="BQ685"/>
      <c r="BR685"/>
      <c r="BS685"/>
      <c r="BT685"/>
      <c r="BU685"/>
      <c r="BV685"/>
      <c r="BW685"/>
      <c r="BX685"/>
      <c r="BY685"/>
      <c r="BZ685"/>
      <c r="CA685"/>
      <c r="CB685"/>
      <c r="CC685"/>
      <c r="CD685"/>
      <c r="CE685"/>
      <c r="CF685"/>
      <c r="CG685"/>
      <c r="CH685"/>
      <c r="CI685"/>
      <c r="CJ685"/>
      <c r="CK685"/>
      <c r="CL685"/>
      <c r="CM685"/>
      <c r="CN685"/>
      <c r="CO685"/>
      <c r="CP685"/>
      <c r="CQ685"/>
      <c r="CR685"/>
      <c r="CS685"/>
      <c r="CT685"/>
      <c r="CU685"/>
      <c r="CV685"/>
      <c r="CW685"/>
      <c r="CX685"/>
      <c r="CY685"/>
      <c r="CZ685"/>
      <c r="DA685"/>
      <c r="DB685"/>
      <c r="DC685"/>
      <c r="DD685"/>
      <c r="DE685"/>
      <c r="DF685"/>
      <c r="DG685"/>
      <c r="DH685"/>
      <c r="DI685"/>
      <c r="DJ685"/>
      <c r="DK685"/>
      <c r="DL685"/>
      <c r="DM685"/>
      <c r="DN685"/>
      <c r="DO685"/>
      <c r="DP685"/>
      <c r="DQ685"/>
      <c r="DR685"/>
      <c r="DS685"/>
      <c r="DT685"/>
      <c r="DU685"/>
      <c r="DV685"/>
      <c r="DW685"/>
      <c r="DX685"/>
      <c r="DY685"/>
      <c r="DZ685"/>
      <c r="EA685"/>
      <c r="EB685"/>
      <c r="EC685"/>
      <c r="ED685"/>
      <c r="EE685"/>
      <c r="EF685"/>
      <c r="EG685"/>
      <c r="EH685"/>
      <c r="EI685"/>
      <c r="EJ685"/>
      <c r="EK685"/>
      <c r="EL685"/>
      <c r="EM685"/>
      <c r="EN685"/>
    </row>
    <row r="686" spans="1:144" x14ac:dyDescent="0.25">
      <c r="A686" s="141" t="s">
        <v>1531</v>
      </c>
      <c r="B686" s="141" t="s">
        <v>329</v>
      </c>
      <c r="C686" s="145" t="s">
        <v>56</v>
      </c>
      <c r="D686" s="141">
        <v>4</v>
      </c>
      <c r="E686" s="150">
        <v>0</v>
      </c>
      <c r="F686" s="151">
        <v>3</v>
      </c>
      <c r="G686" s="151">
        <v>0</v>
      </c>
      <c r="H686" s="151">
        <v>1036067.02</v>
      </c>
      <c r="I686" s="152">
        <v>1036070.02</v>
      </c>
      <c r="J686"/>
      <c r="K686"/>
      <c r="L686"/>
      <c r="M686"/>
      <c r="N686"/>
      <c r="O686"/>
      <c r="P686"/>
      <c r="Q686"/>
      <c r="R686"/>
      <c r="S686"/>
      <c r="T686"/>
      <c r="U686"/>
      <c r="V686"/>
      <c r="W686"/>
      <c r="X686"/>
      <c r="Y686"/>
      <c r="Z686"/>
      <c r="AA686"/>
      <c r="AB686"/>
      <c r="AC686"/>
      <c r="AD686"/>
      <c r="AE686"/>
      <c r="AF686"/>
      <c r="AG686"/>
      <c r="AH686"/>
      <c r="AI686"/>
      <c r="AJ686"/>
      <c r="AK686"/>
      <c r="AL686"/>
      <c r="AM686"/>
      <c r="AN686"/>
      <c r="AO686"/>
      <c r="AP686"/>
      <c r="AQ686"/>
      <c r="AR686"/>
      <c r="AS686"/>
      <c r="AT686"/>
      <c r="AU686"/>
      <c r="AV686"/>
      <c r="AW686"/>
      <c r="AX686"/>
      <c r="AY686"/>
      <c r="AZ686"/>
      <c r="BA686"/>
      <c r="BB686"/>
      <c r="BC686"/>
      <c r="BD686"/>
      <c r="BE686"/>
      <c r="BF686"/>
      <c r="BG686"/>
      <c r="BH686"/>
      <c r="BI686"/>
      <c r="BJ686"/>
      <c r="BK686"/>
      <c r="BL686"/>
      <c r="BM686"/>
      <c r="BN686"/>
      <c r="BO686"/>
      <c r="BP686"/>
      <c r="BQ686"/>
      <c r="BR686"/>
      <c r="BS686"/>
      <c r="BT686"/>
      <c r="BU686"/>
      <c r="BV686"/>
      <c r="BW686"/>
      <c r="BX686"/>
      <c r="BY686"/>
      <c r="BZ686"/>
      <c r="CA686"/>
      <c r="CB686"/>
      <c r="CC686"/>
      <c r="CD686"/>
      <c r="CE686"/>
      <c r="CF686"/>
      <c r="CG686"/>
      <c r="CH686"/>
      <c r="CI686"/>
      <c r="CJ686"/>
      <c r="CK686"/>
      <c r="CL686"/>
      <c r="CM686"/>
      <c r="CN686"/>
      <c r="CO686"/>
      <c r="CP686"/>
      <c r="CQ686"/>
      <c r="CR686"/>
      <c r="CS686"/>
      <c r="CT686"/>
      <c r="CU686"/>
      <c r="CV686"/>
      <c r="CW686"/>
      <c r="CX686"/>
      <c r="CY686"/>
      <c r="CZ686"/>
      <c r="DA686"/>
      <c r="DB686"/>
      <c r="DC686"/>
      <c r="DD686"/>
      <c r="DE686"/>
      <c r="DF686"/>
      <c r="DG686"/>
      <c r="DH686"/>
      <c r="DI686"/>
      <c r="DJ686"/>
      <c r="DK686"/>
      <c r="DL686"/>
      <c r="DM686"/>
      <c r="DN686"/>
      <c r="DO686"/>
      <c r="DP686"/>
      <c r="DQ686"/>
      <c r="DR686"/>
      <c r="DS686"/>
      <c r="DT686"/>
      <c r="DU686"/>
      <c r="DV686"/>
      <c r="DW686"/>
      <c r="DX686"/>
      <c r="DY686"/>
      <c r="DZ686"/>
      <c r="EA686"/>
      <c r="EB686"/>
      <c r="EC686"/>
      <c r="ED686"/>
      <c r="EE686"/>
      <c r="EF686"/>
      <c r="EG686"/>
      <c r="EH686"/>
      <c r="EI686"/>
      <c r="EJ686"/>
      <c r="EK686"/>
      <c r="EL686"/>
      <c r="EM686"/>
      <c r="EN686"/>
    </row>
    <row r="687" spans="1:144" x14ac:dyDescent="0.25">
      <c r="A687" s="141" t="s">
        <v>1532</v>
      </c>
      <c r="B687" s="141" t="s">
        <v>317</v>
      </c>
      <c r="C687" s="145" t="s">
        <v>56</v>
      </c>
      <c r="D687" s="141">
        <v>4</v>
      </c>
      <c r="E687" s="150">
        <v>78001.11</v>
      </c>
      <c r="F687" s="151">
        <v>69787.009999999995</v>
      </c>
      <c r="G687" s="151">
        <v>4924.33</v>
      </c>
      <c r="H687" s="151">
        <v>1714195.14</v>
      </c>
      <c r="I687" s="152">
        <v>1866907.59</v>
      </c>
      <c r="J687"/>
      <c r="K687"/>
      <c r="L687"/>
      <c r="M687"/>
      <c r="N687"/>
      <c r="O687"/>
      <c r="P687"/>
      <c r="Q687"/>
      <c r="R687"/>
      <c r="S687"/>
      <c r="T687"/>
      <c r="U687"/>
      <c r="V687"/>
      <c r="W687"/>
      <c r="X687"/>
      <c r="Y687"/>
      <c r="Z687"/>
      <c r="AA687"/>
      <c r="AB687"/>
      <c r="AC687"/>
      <c r="AD687"/>
      <c r="AE687"/>
      <c r="AF687"/>
      <c r="AG687"/>
      <c r="AH687"/>
      <c r="AI687"/>
      <c r="AJ687"/>
      <c r="AK687"/>
      <c r="AL687"/>
      <c r="AM687"/>
      <c r="AN687"/>
      <c r="AO687"/>
      <c r="AP687"/>
      <c r="AQ687"/>
      <c r="AR687"/>
      <c r="AS687"/>
      <c r="AT687"/>
      <c r="AU687"/>
      <c r="AV687"/>
      <c r="AW687"/>
      <c r="AX687"/>
      <c r="AY687"/>
      <c r="AZ687"/>
      <c r="BA687"/>
      <c r="BB687"/>
      <c r="BC687"/>
      <c r="BD687"/>
      <c r="BE687"/>
      <c r="BF687"/>
      <c r="BG687"/>
      <c r="BH687"/>
      <c r="BI687"/>
      <c r="BJ687"/>
      <c r="BK687"/>
      <c r="BL687"/>
      <c r="BM687"/>
      <c r="BN687"/>
      <c r="BO687"/>
      <c r="BP687"/>
      <c r="BQ687"/>
      <c r="BR687"/>
      <c r="BS687"/>
      <c r="BT687"/>
      <c r="BU687"/>
      <c r="BV687"/>
      <c r="BW687"/>
      <c r="BX687"/>
      <c r="BY687"/>
      <c r="BZ687"/>
      <c r="CA687"/>
      <c r="CB687"/>
      <c r="CC687"/>
      <c r="CD687"/>
      <c r="CE687"/>
      <c r="CF687"/>
      <c r="CG687"/>
      <c r="CH687"/>
      <c r="CI687"/>
      <c r="CJ687"/>
      <c r="CK687"/>
      <c r="CL687"/>
      <c r="CM687"/>
      <c r="CN687"/>
      <c r="CO687"/>
      <c r="CP687"/>
      <c r="CQ687"/>
      <c r="CR687"/>
      <c r="CS687"/>
      <c r="CT687"/>
      <c r="CU687"/>
      <c r="CV687"/>
      <c r="CW687"/>
      <c r="CX687"/>
      <c r="CY687"/>
      <c r="CZ687"/>
      <c r="DA687"/>
      <c r="DB687"/>
      <c r="DC687"/>
      <c r="DD687"/>
      <c r="DE687"/>
      <c r="DF687"/>
      <c r="DG687"/>
      <c r="DH687"/>
      <c r="DI687"/>
      <c r="DJ687"/>
      <c r="DK687"/>
      <c r="DL687"/>
      <c r="DM687"/>
      <c r="DN687"/>
      <c r="DO687"/>
      <c r="DP687"/>
      <c r="DQ687"/>
      <c r="DR687"/>
      <c r="DS687"/>
      <c r="DT687"/>
      <c r="DU687"/>
      <c r="DV687"/>
      <c r="DW687"/>
      <c r="DX687"/>
      <c r="DY687"/>
      <c r="DZ687"/>
      <c r="EA687"/>
      <c r="EB687"/>
      <c r="EC687"/>
      <c r="ED687"/>
      <c r="EE687"/>
      <c r="EF687"/>
      <c r="EG687"/>
      <c r="EH687"/>
      <c r="EI687"/>
      <c r="EJ687"/>
      <c r="EK687"/>
      <c r="EL687"/>
      <c r="EM687"/>
      <c r="EN687"/>
    </row>
    <row r="688" spans="1:144" x14ac:dyDescent="0.25">
      <c r="A688" s="141" t="s">
        <v>1533</v>
      </c>
      <c r="B688" s="141" t="s">
        <v>1534</v>
      </c>
      <c r="C688" s="145" t="s">
        <v>56</v>
      </c>
      <c r="D688" s="141">
        <v>4</v>
      </c>
      <c r="E688" s="150">
        <v>-940480.09</v>
      </c>
      <c r="F688" s="151">
        <v>-2472631.35</v>
      </c>
      <c r="G688" s="151">
        <v>-197471.53</v>
      </c>
      <c r="H688" s="151">
        <v>-9204576.0099999998</v>
      </c>
      <c r="I688" s="152">
        <v>-12815158.98</v>
      </c>
      <c r="J688"/>
      <c r="K688"/>
      <c r="L688"/>
      <c r="M688"/>
      <c r="N688"/>
      <c r="O688"/>
      <c r="P688"/>
      <c r="Q688"/>
      <c r="R688"/>
      <c r="S688"/>
      <c r="T688"/>
      <c r="U688"/>
      <c r="V688"/>
      <c r="W688"/>
      <c r="X688"/>
      <c r="Y688"/>
      <c r="Z688"/>
      <c r="AA688"/>
      <c r="AB688"/>
      <c r="AC688"/>
      <c r="AD688"/>
      <c r="AE688"/>
      <c r="AF688"/>
      <c r="AG688"/>
      <c r="AH688"/>
      <c r="AI688"/>
      <c r="AJ688"/>
      <c r="AK688"/>
      <c r="AL688"/>
      <c r="AM688"/>
      <c r="AN688"/>
      <c r="AO688"/>
      <c r="AP688"/>
      <c r="AQ688"/>
      <c r="AR688"/>
      <c r="AS688"/>
      <c r="AT688"/>
      <c r="AU688"/>
      <c r="AV688"/>
      <c r="AW688"/>
      <c r="AX688"/>
      <c r="AY688"/>
      <c r="AZ688"/>
      <c r="BA688"/>
      <c r="BB688"/>
      <c r="BC688"/>
      <c r="BD688"/>
      <c r="BE688"/>
      <c r="BF688"/>
      <c r="BG688"/>
      <c r="BH688"/>
      <c r="BI688"/>
      <c r="BJ688"/>
      <c r="BK688"/>
      <c r="BL688"/>
      <c r="BM688"/>
      <c r="BN688"/>
      <c r="BO688"/>
      <c r="BP688"/>
      <c r="BQ688"/>
      <c r="BR688"/>
      <c r="BS688"/>
      <c r="BT688"/>
      <c r="BU688"/>
      <c r="BV688"/>
      <c r="BW688"/>
      <c r="BX688"/>
      <c r="BY688"/>
      <c r="BZ688"/>
      <c r="CA688"/>
      <c r="CB688"/>
      <c r="CC688"/>
      <c r="CD688"/>
      <c r="CE688"/>
      <c r="CF688"/>
      <c r="CG688"/>
      <c r="CH688"/>
      <c r="CI688"/>
      <c r="CJ688"/>
      <c r="CK688"/>
      <c r="CL688"/>
      <c r="CM688"/>
      <c r="CN688"/>
      <c r="CO688"/>
      <c r="CP688"/>
      <c r="CQ688"/>
      <c r="CR688"/>
      <c r="CS688"/>
      <c r="CT688"/>
      <c r="CU688"/>
      <c r="CV688"/>
      <c r="CW688"/>
      <c r="CX688"/>
      <c r="CY688"/>
      <c r="CZ688"/>
      <c r="DA688"/>
      <c r="DB688"/>
      <c r="DC688"/>
      <c r="DD688"/>
      <c r="DE688"/>
      <c r="DF688"/>
      <c r="DG688"/>
      <c r="DH688"/>
      <c r="DI688"/>
      <c r="DJ688"/>
      <c r="DK688"/>
      <c r="DL688"/>
      <c r="DM688"/>
      <c r="DN688"/>
      <c r="DO688"/>
      <c r="DP688"/>
      <c r="DQ688"/>
      <c r="DR688"/>
      <c r="DS688"/>
      <c r="DT688"/>
      <c r="DU688"/>
      <c r="DV688"/>
      <c r="DW688"/>
      <c r="DX688"/>
      <c r="DY688"/>
      <c r="DZ688"/>
      <c r="EA688"/>
      <c r="EB688"/>
      <c r="EC688"/>
      <c r="ED688"/>
      <c r="EE688"/>
      <c r="EF688"/>
      <c r="EG688"/>
      <c r="EH688"/>
      <c r="EI688"/>
      <c r="EJ688"/>
      <c r="EK688"/>
      <c r="EL688"/>
      <c r="EM688"/>
      <c r="EN688"/>
    </row>
    <row r="689" spans="1:144" x14ac:dyDescent="0.25">
      <c r="A689" s="141" t="s">
        <v>1535</v>
      </c>
      <c r="B689" s="141" t="s">
        <v>1536</v>
      </c>
      <c r="C689" s="145" t="s">
        <v>56</v>
      </c>
      <c r="D689" s="141">
        <v>6</v>
      </c>
      <c r="E689" s="150">
        <v>-816506.51</v>
      </c>
      <c r="F689" s="151">
        <v>-1780744.49</v>
      </c>
      <c r="G689" s="151">
        <v>0</v>
      </c>
      <c r="H689" s="151">
        <v>-3309384.21</v>
      </c>
      <c r="I689" s="152">
        <v>-5906635.21</v>
      </c>
      <c r="J689"/>
      <c r="K689"/>
      <c r="L689"/>
      <c r="M689"/>
      <c r="N689"/>
      <c r="O689"/>
      <c r="P689"/>
      <c r="Q689"/>
      <c r="R689"/>
      <c r="S689"/>
      <c r="T689"/>
      <c r="U689"/>
      <c r="V689"/>
      <c r="W689"/>
      <c r="X689"/>
      <c r="Y689"/>
      <c r="Z689"/>
      <c r="AA689"/>
      <c r="AB689"/>
      <c r="AC689"/>
      <c r="AD689"/>
      <c r="AE689"/>
      <c r="AF689"/>
      <c r="AG689"/>
      <c r="AH689"/>
      <c r="AI689"/>
      <c r="AJ689"/>
      <c r="AK689"/>
      <c r="AL689"/>
      <c r="AM689"/>
      <c r="AN689"/>
      <c r="AO689"/>
      <c r="AP689"/>
      <c r="AQ689"/>
      <c r="AR689"/>
      <c r="AS689"/>
      <c r="AT689"/>
      <c r="AU689"/>
      <c r="AV689"/>
      <c r="AW689"/>
      <c r="AX689"/>
      <c r="AY689"/>
      <c r="AZ689"/>
      <c r="BA689"/>
      <c r="BB689"/>
      <c r="BC689"/>
      <c r="BD689"/>
      <c r="BE689"/>
      <c r="BF689"/>
      <c r="BG689"/>
      <c r="BH689"/>
      <c r="BI689"/>
      <c r="BJ689"/>
      <c r="BK689"/>
      <c r="BL689"/>
      <c r="BM689"/>
      <c r="BN689"/>
      <c r="BO689"/>
      <c r="BP689"/>
      <c r="BQ689"/>
      <c r="BR689"/>
      <c r="BS689"/>
      <c r="BT689"/>
      <c r="BU689"/>
      <c r="BV689"/>
      <c r="BW689"/>
      <c r="BX689"/>
      <c r="BY689"/>
      <c r="BZ689"/>
      <c r="CA689"/>
      <c r="CB689"/>
      <c r="CC689"/>
      <c r="CD689"/>
      <c r="CE689"/>
      <c r="CF689"/>
      <c r="CG689"/>
      <c r="CH689"/>
      <c r="CI689"/>
      <c r="CJ689"/>
      <c r="CK689"/>
      <c r="CL689"/>
      <c r="CM689"/>
      <c r="CN689"/>
      <c r="CO689"/>
      <c r="CP689"/>
      <c r="CQ689"/>
      <c r="CR689"/>
      <c r="CS689"/>
      <c r="CT689"/>
      <c r="CU689"/>
      <c r="CV689"/>
      <c r="CW689"/>
      <c r="CX689"/>
      <c r="CY689"/>
      <c r="CZ689"/>
      <c r="DA689"/>
      <c r="DB689"/>
      <c r="DC689"/>
      <c r="DD689"/>
      <c r="DE689"/>
      <c r="DF689"/>
      <c r="DG689"/>
      <c r="DH689"/>
      <c r="DI689"/>
      <c r="DJ689"/>
      <c r="DK689"/>
      <c r="DL689"/>
      <c r="DM689"/>
      <c r="DN689"/>
      <c r="DO689"/>
      <c r="DP689"/>
      <c r="DQ689"/>
      <c r="DR689"/>
      <c r="DS689"/>
      <c r="DT689"/>
      <c r="DU689"/>
      <c r="DV689"/>
      <c r="DW689"/>
      <c r="DX689"/>
      <c r="DY689"/>
      <c r="DZ689"/>
      <c r="EA689"/>
      <c r="EB689"/>
      <c r="EC689"/>
      <c r="ED689"/>
      <c r="EE689"/>
      <c r="EF689"/>
      <c r="EG689"/>
      <c r="EH689"/>
      <c r="EI689"/>
      <c r="EJ689"/>
      <c r="EK689"/>
      <c r="EL689"/>
      <c r="EM689"/>
      <c r="EN689"/>
    </row>
    <row r="690" spans="1:144" x14ac:dyDescent="0.25">
      <c r="A690" s="141" t="s">
        <v>1537</v>
      </c>
      <c r="B690" s="141" t="s">
        <v>1538</v>
      </c>
      <c r="C690" s="145" t="s">
        <v>56</v>
      </c>
      <c r="D690" s="141">
        <v>6</v>
      </c>
      <c r="E690" s="150">
        <v>0</v>
      </c>
      <c r="F690" s="151">
        <v>0</v>
      </c>
      <c r="G690" s="151">
        <v>0</v>
      </c>
      <c r="H690" s="151">
        <v>0</v>
      </c>
      <c r="I690" s="152">
        <v>0</v>
      </c>
      <c r="J690"/>
      <c r="K690"/>
      <c r="L690"/>
      <c r="M690"/>
      <c r="N690"/>
      <c r="O690"/>
      <c r="P690"/>
      <c r="Q690"/>
      <c r="R690"/>
      <c r="S690"/>
      <c r="T690"/>
      <c r="U690"/>
      <c r="V690"/>
      <c r="W690"/>
      <c r="X690"/>
      <c r="Y690"/>
      <c r="Z690"/>
      <c r="AA690"/>
      <c r="AB690"/>
      <c r="AC690"/>
      <c r="AD690"/>
      <c r="AE690"/>
      <c r="AF690"/>
      <c r="AG690"/>
      <c r="AH690"/>
      <c r="AI690"/>
      <c r="AJ690"/>
      <c r="AK690"/>
      <c r="AL690"/>
      <c r="AM690"/>
      <c r="AN690"/>
      <c r="AO690"/>
      <c r="AP690"/>
      <c r="AQ690"/>
      <c r="AR690"/>
      <c r="AS690"/>
      <c r="AT690"/>
      <c r="AU690"/>
      <c r="AV690"/>
      <c r="AW690"/>
      <c r="AX690"/>
      <c r="AY690"/>
      <c r="AZ690"/>
      <c r="BA690"/>
      <c r="BB690"/>
      <c r="BC690"/>
      <c r="BD690"/>
      <c r="BE690"/>
      <c r="BF690"/>
      <c r="BG690"/>
      <c r="BH690"/>
      <c r="BI690"/>
      <c r="BJ690"/>
      <c r="BK690"/>
      <c r="BL690"/>
      <c r="BM690"/>
      <c r="BN690"/>
      <c r="BO690"/>
      <c r="BP690"/>
      <c r="BQ690"/>
      <c r="BR690"/>
      <c r="BS690"/>
      <c r="BT690"/>
      <c r="BU690"/>
      <c r="BV690"/>
      <c r="BW690"/>
      <c r="BX690"/>
      <c r="BY690"/>
      <c r="BZ690"/>
      <c r="CA690"/>
      <c r="CB690"/>
      <c r="CC690"/>
      <c r="CD690"/>
      <c r="CE690"/>
      <c r="CF690"/>
      <c r="CG690"/>
      <c r="CH690"/>
      <c r="CI690"/>
      <c r="CJ690"/>
      <c r="CK690"/>
      <c r="CL690"/>
      <c r="CM690"/>
      <c r="CN690"/>
      <c r="CO690"/>
      <c r="CP690"/>
      <c r="CQ690"/>
      <c r="CR690"/>
      <c r="CS690"/>
      <c r="CT690"/>
      <c r="CU690"/>
      <c r="CV690"/>
      <c r="CW690"/>
      <c r="CX690"/>
      <c r="CY690"/>
      <c r="CZ690"/>
      <c r="DA690"/>
      <c r="DB690"/>
      <c r="DC690"/>
      <c r="DD690"/>
      <c r="DE690"/>
      <c r="DF690"/>
      <c r="DG690"/>
      <c r="DH690"/>
      <c r="DI690"/>
      <c r="DJ690"/>
      <c r="DK690"/>
      <c r="DL690"/>
      <c r="DM690"/>
      <c r="DN690"/>
      <c r="DO690"/>
      <c r="DP690"/>
      <c r="DQ690"/>
      <c r="DR690"/>
      <c r="DS690"/>
      <c r="DT690"/>
      <c r="DU690"/>
      <c r="DV690"/>
      <c r="DW690"/>
      <c r="DX690"/>
      <c r="DY690"/>
      <c r="DZ690"/>
      <c r="EA690"/>
      <c r="EB690"/>
      <c r="EC690"/>
      <c r="ED690"/>
      <c r="EE690"/>
      <c r="EF690"/>
      <c r="EG690"/>
      <c r="EH690"/>
      <c r="EI690"/>
      <c r="EJ690"/>
      <c r="EK690"/>
      <c r="EL690"/>
      <c r="EM690"/>
      <c r="EN690"/>
    </row>
    <row r="691" spans="1:144" x14ac:dyDescent="0.25">
      <c r="A691" s="141" t="s">
        <v>1539</v>
      </c>
      <c r="B691" s="141" t="s">
        <v>1540</v>
      </c>
      <c r="C691" s="145" t="s">
        <v>56</v>
      </c>
      <c r="D691" s="141">
        <v>6</v>
      </c>
      <c r="E691" s="150">
        <v>-28484.400000000001</v>
      </c>
      <c r="F691" s="151">
        <v>-203033.28</v>
      </c>
      <c r="G691" s="151">
        <v>-80211.08</v>
      </c>
      <c r="H691" s="151">
        <v>-998064.8</v>
      </c>
      <c r="I691" s="152">
        <v>-1309793.56</v>
      </c>
      <c r="J691"/>
      <c r="K691"/>
      <c r="L691"/>
      <c r="M691"/>
      <c r="N691"/>
      <c r="O691"/>
      <c r="P691"/>
      <c r="Q691"/>
      <c r="R691"/>
      <c r="S691"/>
      <c r="T691"/>
      <c r="U691"/>
      <c r="V691"/>
      <c r="W691"/>
      <c r="X691"/>
      <c r="Y691"/>
      <c r="Z691"/>
      <c r="AA691"/>
      <c r="AB691"/>
      <c r="AC691"/>
      <c r="AD691"/>
      <c r="AE691"/>
      <c r="AF691"/>
      <c r="AG691"/>
      <c r="AH691"/>
      <c r="AI691"/>
      <c r="AJ691"/>
      <c r="AK691"/>
      <c r="AL691"/>
      <c r="AM691"/>
      <c r="AN691"/>
      <c r="AO691"/>
      <c r="AP691"/>
      <c r="AQ691"/>
      <c r="AR691"/>
      <c r="AS691"/>
      <c r="AT691"/>
      <c r="AU691"/>
      <c r="AV691"/>
      <c r="AW691"/>
      <c r="AX691"/>
      <c r="AY691"/>
      <c r="AZ691"/>
      <c r="BA691"/>
      <c r="BB691"/>
      <c r="BC691"/>
      <c r="BD691"/>
      <c r="BE691"/>
      <c r="BF691"/>
      <c r="BG691"/>
      <c r="BH691"/>
      <c r="BI691"/>
      <c r="BJ691"/>
      <c r="BK691"/>
      <c r="BL691"/>
      <c r="BM691"/>
      <c r="BN691"/>
      <c r="BO691"/>
      <c r="BP691"/>
      <c r="BQ691"/>
      <c r="BR691"/>
      <c r="BS691"/>
      <c r="BT691"/>
      <c r="BU691"/>
      <c r="BV691"/>
      <c r="BW691"/>
      <c r="BX691"/>
      <c r="BY691"/>
      <c r="BZ691"/>
      <c r="CA691"/>
      <c r="CB691"/>
      <c r="CC691"/>
      <c r="CD691"/>
      <c r="CE691"/>
      <c r="CF691"/>
      <c r="CG691"/>
      <c r="CH691"/>
      <c r="CI691"/>
      <c r="CJ691"/>
      <c r="CK691"/>
      <c r="CL691"/>
      <c r="CM691"/>
      <c r="CN691"/>
      <c r="CO691"/>
      <c r="CP691"/>
      <c r="CQ691"/>
      <c r="CR691"/>
      <c r="CS691"/>
      <c r="CT691"/>
      <c r="CU691"/>
      <c r="CV691"/>
      <c r="CW691"/>
      <c r="CX691"/>
      <c r="CY691"/>
      <c r="CZ691"/>
      <c r="DA691"/>
      <c r="DB691"/>
      <c r="DC691"/>
      <c r="DD691"/>
      <c r="DE691"/>
      <c r="DF691"/>
      <c r="DG691"/>
      <c r="DH691"/>
      <c r="DI691"/>
      <c r="DJ691"/>
      <c r="DK691"/>
      <c r="DL691"/>
      <c r="DM691"/>
      <c r="DN691"/>
      <c r="DO691"/>
      <c r="DP691"/>
      <c r="DQ691"/>
      <c r="DR691"/>
      <c r="DS691"/>
      <c r="DT691"/>
      <c r="DU691"/>
      <c r="DV691"/>
      <c r="DW691"/>
      <c r="DX691"/>
      <c r="DY691"/>
      <c r="DZ691"/>
      <c r="EA691"/>
      <c r="EB691"/>
      <c r="EC691"/>
      <c r="ED691"/>
      <c r="EE691"/>
      <c r="EF691"/>
      <c r="EG691"/>
      <c r="EH691"/>
      <c r="EI691"/>
      <c r="EJ691"/>
      <c r="EK691"/>
      <c r="EL691"/>
      <c r="EM691"/>
      <c r="EN691"/>
    </row>
    <row r="692" spans="1:144" x14ac:dyDescent="0.25">
      <c r="A692" s="141" t="s">
        <v>1541</v>
      </c>
      <c r="B692" s="141" t="s">
        <v>1542</v>
      </c>
      <c r="C692" s="145" t="s">
        <v>56</v>
      </c>
      <c r="D692" s="141">
        <v>6</v>
      </c>
      <c r="E692" s="150">
        <v>-89881.76</v>
      </c>
      <c r="F692" s="151">
        <v>-428781.12</v>
      </c>
      <c r="G692" s="151">
        <v>-108593.56</v>
      </c>
      <c r="H692" s="151">
        <v>-3116482.33</v>
      </c>
      <c r="I692" s="152">
        <v>-3743738.77</v>
      </c>
      <c r="J692"/>
      <c r="K692"/>
      <c r="L692"/>
      <c r="M692"/>
      <c r="N692"/>
      <c r="O692"/>
      <c r="P692"/>
      <c r="Q692"/>
      <c r="R692"/>
      <c r="S692"/>
      <c r="T692"/>
      <c r="U692"/>
      <c r="V692"/>
      <c r="W692"/>
      <c r="X692"/>
      <c r="Y692"/>
      <c r="Z692"/>
      <c r="AA692"/>
      <c r="AB692"/>
      <c r="AC692"/>
      <c r="AD692"/>
      <c r="AE692"/>
      <c r="AF692"/>
      <c r="AG692"/>
      <c r="AH692"/>
      <c r="AI692"/>
      <c r="AJ692"/>
      <c r="AK692"/>
      <c r="AL692"/>
      <c r="AM692"/>
      <c r="AN692"/>
      <c r="AO692"/>
      <c r="AP692"/>
      <c r="AQ692"/>
      <c r="AR692"/>
      <c r="AS692"/>
      <c r="AT692"/>
      <c r="AU692"/>
      <c r="AV692"/>
      <c r="AW692"/>
      <c r="AX692"/>
      <c r="AY692"/>
      <c r="AZ692"/>
      <c r="BA692"/>
      <c r="BB692"/>
      <c r="BC692"/>
      <c r="BD692"/>
      <c r="BE692"/>
      <c r="BF692"/>
      <c r="BG692"/>
      <c r="BH692"/>
      <c r="BI692"/>
      <c r="BJ692"/>
      <c r="BK692"/>
      <c r="BL692"/>
      <c r="BM692"/>
      <c r="BN692"/>
      <c r="BO692"/>
      <c r="BP692"/>
      <c r="BQ692"/>
      <c r="BR692"/>
      <c r="BS692"/>
      <c r="BT692"/>
      <c r="BU692"/>
      <c r="BV692"/>
      <c r="BW692"/>
      <c r="BX692"/>
      <c r="BY692"/>
      <c r="BZ692"/>
      <c r="CA692"/>
      <c r="CB692"/>
      <c r="CC692"/>
      <c r="CD692"/>
      <c r="CE692"/>
      <c r="CF692"/>
      <c r="CG692"/>
      <c r="CH692"/>
      <c r="CI692"/>
      <c r="CJ692"/>
      <c r="CK692"/>
      <c r="CL692"/>
      <c r="CM692"/>
      <c r="CN692"/>
      <c r="CO692"/>
      <c r="CP692"/>
      <c r="CQ692"/>
      <c r="CR692"/>
      <c r="CS692"/>
      <c r="CT692"/>
      <c r="CU692"/>
      <c r="CV692"/>
      <c r="CW692"/>
      <c r="CX692"/>
      <c r="CY692"/>
      <c r="CZ692"/>
      <c r="DA692"/>
      <c r="DB692"/>
      <c r="DC692"/>
      <c r="DD692"/>
      <c r="DE692"/>
      <c r="DF692"/>
      <c r="DG692"/>
      <c r="DH692"/>
      <c r="DI692"/>
      <c r="DJ692"/>
      <c r="DK692"/>
      <c r="DL692"/>
      <c r="DM692"/>
      <c r="DN692"/>
      <c r="DO692"/>
      <c r="DP692"/>
      <c r="DQ692"/>
      <c r="DR692"/>
      <c r="DS692"/>
      <c r="DT692"/>
      <c r="DU692"/>
      <c r="DV692"/>
      <c r="DW692"/>
      <c r="DX692"/>
      <c r="DY692"/>
      <c r="DZ692"/>
      <c r="EA692"/>
      <c r="EB692"/>
      <c r="EC692"/>
      <c r="ED692"/>
      <c r="EE692"/>
      <c r="EF692"/>
      <c r="EG692"/>
      <c r="EH692"/>
      <c r="EI692"/>
      <c r="EJ692"/>
      <c r="EK692"/>
      <c r="EL692"/>
      <c r="EM692"/>
      <c r="EN692"/>
    </row>
    <row r="693" spans="1:144" x14ac:dyDescent="0.25">
      <c r="A693" s="141" t="s">
        <v>1543</v>
      </c>
      <c r="B693" s="141" t="s">
        <v>1544</v>
      </c>
      <c r="C693" s="145" t="s">
        <v>56</v>
      </c>
      <c r="D693" s="141">
        <v>6</v>
      </c>
      <c r="E693" s="150">
        <v>-5607.42</v>
      </c>
      <c r="F693" s="151">
        <v>-60072.46</v>
      </c>
      <c r="G693" s="151">
        <v>-8666.89</v>
      </c>
      <c r="H693" s="151">
        <v>-282811.88</v>
      </c>
      <c r="I693" s="152">
        <v>-357158.65</v>
      </c>
      <c r="J693"/>
      <c r="K693"/>
      <c r="L693"/>
      <c r="M693"/>
      <c r="N693"/>
      <c r="O693"/>
      <c r="P693"/>
      <c r="Q693"/>
      <c r="R693"/>
      <c r="S693"/>
      <c r="T693"/>
      <c r="U693"/>
      <c r="V693"/>
      <c r="W693"/>
      <c r="X693"/>
      <c r="Y693"/>
      <c r="Z693"/>
      <c r="AA693"/>
      <c r="AB693"/>
      <c r="AC693"/>
      <c r="AD693"/>
      <c r="AE693"/>
      <c r="AF693"/>
      <c r="AG693"/>
      <c r="AH693"/>
      <c r="AI693"/>
      <c r="AJ693"/>
      <c r="AK693"/>
      <c r="AL693"/>
      <c r="AM693"/>
      <c r="AN693"/>
      <c r="AO693"/>
      <c r="AP693"/>
      <c r="AQ693"/>
      <c r="AR693"/>
      <c r="AS693"/>
      <c r="AT693"/>
      <c r="AU693"/>
      <c r="AV693"/>
      <c r="AW693"/>
      <c r="AX693"/>
      <c r="AY693"/>
      <c r="AZ693"/>
      <c r="BA693"/>
      <c r="BB693"/>
      <c r="BC693"/>
      <c r="BD693"/>
      <c r="BE693"/>
      <c r="BF693"/>
      <c r="BG693"/>
      <c r="BH693"/>
      <c r="BI693"/>
      <c r="BJ693"/>
      <c r="BK693"/>
      <c r="BL693"/>
      <c r="BM693"/>
      <c r="BN693"/>
      <c r="BO693"/>
      <c r="BP693"/>
      <c r="BQ693"/>
      <c r="BR693"/>
      <c r="BS693"/>
      <c r="BT693"/>
      <c r="BU693"/>
      <c r="BV693"/>
      <c r="BW693"/>
      <c r="BX693"/>
      <c r="BY693"/>
      <c r="BZ693"/>
      <c r="CA693"/>
      <c r="CB693"/>
      <c r="CC693"/>
      <c r="CD693"/>
      <c r="CE693"/>
      <c r="CF693"/>
      <c r="CG693"/>
      <c r="CH693"/>
      <c r="CI693"/>
      <c r="CJ693"/>
      <c r="CK693"/>
      <c r="CL693"/>
      <c r="CM693"/>
      <c r="CN693"/>
      <c r="CO693"/>
      <c r="CP693"/>
      <c r="CQ693"/>
      <c r="CR693"/>
      <c r="CS693"/>
      <c r="CT693"/>
      <c r="CU693"/>
      <c r="CV693"/>
      <c r="CW693"/>
      <c r="CX693"/>
      <c r="CY693"/>
      <c r="CZ693"/>
      <c r="DA693"/>
      <c r="DB693"/>
      <c r="DC693"/>
      <c r="DD693"/>
      <c r="DE693"/>
      <c r="DF693"/>
      <c r="DG693"/>
      <c r="DH693"/>
      <c r="DI693"/>
      <c r="DJ693"/>
      <c r="DK693"/>
      <c r="DL693"/>
      <c r="DM693"/>
      <c r="DN693"/>
      <c r="DO693"/>
      <c r="DP693"/>
      <c r="DQ693"/>
      <c r="DR693"/>
      <c r="DS693"/>
      <c r="DT693"/>
      <c r="DU693"/>
      <c r="DV693"/>
      <c r="DW693"/>
      <c r="DX693"/>
      <c r="DY693"/>
      <c r="DZ693"/>
      <c r="EA693"/>
      <c r="EB693"/>
      <c r="EC693"/>
      <c r="ED693"/>
      <c r="EE693"/>
      <c r="EF693"/>
      <c r="EG693"/>
      <c r="EH693"/>
      <c r="EI693"/>
      <c r="EJ693"/>
      <c r="EK693"/>
      <c r="EL693"/>
      <c r="EM693"/>
      <c r="EN693"/>
    </row>
    <row r="694" spans="1:144" x14ac:dyDescent="0.25">
      <c r="A694" s="141" t="s">
        <v>1545</v>
      </c>
      <c r="B694" s="141" t="s">
        <v>1546</v>
      </c>
      <c r="C694" s="145" t="s">
        <v>56</v>
      </c>
      <c r="D694" s="141">
        <v>6</v>
      </c>
      <c r="E694" s="150">
        <v>0</v>
      </c>
      <c r="F694" s="151">
        <v>0</v>
      </c>
      <c r="G694" s="151">
        <v>0</v>
      </c>
      <c r="H694" s="151">
        <v>-575679.85</v>
      </c>
      <c r="I694" s="152">
        <v>-575679.85</v>
      </c>
      <c r="J694"/>
      <c r="K694"/>
      <c r="L694"/>
      <c r="M694"/>
      <c r="N694"/>
      <c r="O694"/>
      <c r="P694"/>
      <c r="Q694"/>
      <c r="R694"/>
      <c r="S694"/>
      <c r="T694"/>
      <c r="U694"/>
      <c r="V694"/>
      <c r="W694"/>
      <c r="X694"/>
      <c r="Y694"/>
      <c r="Z694"/>
      <c r="AA694"/>
      <c r="AB694"/>
      <c r="AC694"/>
      <c r="AD694"/>
      <c r="AE694"/>
      <c r="AF694"/>
      <c r="AG694"/>
      <c r="AH694"/>
      <c r="AI694"/>
      <c r="AJ694"/>
      <c r="AK694"/>
      <c r="AL694"/>
      <c r="AM694"/>
      <c r="AN694"/>
      <c r="AO694"/>
      <c r="AP694"/>
      <c r="AQ694"/>
      <c r="AR694"/>
      <c r="AS694"/>
      <c r="AT694"/>
      <c r="AU694"/>
      <c r="AV694"/>
      <c r="AW694"/>
      <c r="AX694"/>
      <c r="AY694"/>
      <c r="AZ694"/>
      <c r="BA694"/>
      <c r="BB694"/>
      <c r="BC694"/>
      <c r="BD694"/>
      <c r="BE694"/>
      <c r="BF694"/>
      <c r="BG694"/>
      <c r="BH694"/>
      <c r="BI694"/>
      <c r="BJ694"/>
      <c r="BK694"/>
      <c r="BL694"/>
      <c r="BM694"/>
      <c r="BN694"/>
      <c r="BO694"/>
      <c r="BP694"/>
      <c r="BQ694"/>
      <c r="BR694"/>
      <c r="BS694"/>
      <c r="BT694"/>
      <c r="BU694"/>
      <c r="BV694"/>
      <c r="BW694"/>
      <c r="BX694"/>
      <c r="BY694"/>
      <c r="BZ694"/>
      <c r="CA694"/>
      <c r="CB694"/>
      <c r="CC694"/>
      <c r="CD694"/>
      <c r="CE694"/>
      <c r="CF694"/>
      <c r="CG694"/>
      <c r="CH694"/>
      <c r="CI694"/>
      <c r="CJ694"/>
      <c r="CK694"/>
      <c r="CL694"/>
      <c r="CM694"/>
      <c r="CN694"/>
      <c r="CO694"/>
      <c r="CP694"/>
      <c r="CQ694"/>
      <c r="CR694"/>
      <c r="CS694"/>
      <c r="CT694"/>
      <c r="CU694"/>
      <c r="CV694"/>
      <c r="CW694"/>
      <c r="CX694"/>
      <c r="CY694"/>
      <c r="CZ694"/>
      <c r="DA694"/>
      <c r="DB694"/>
      <c r="DC694"/>
      <c r="DD694"/>
      <c r="DE694"/>
      <c r="DF694"/>
      <c r="DG694"/>
      <c r="DH694"/>
      <c r="DI694"/>
      <c r="DJ694"/>
      <c r="DK694"/>
      <c r="DL694"/>
      <c r="DM694"/>
      <c r="DN694"/>
      <c r="DO694"/>
      <c r="DP694"/>
      <c r="DQ694"/>
      <c r="DR694"/>
      <c r="DS694"/>
      <c r="DT694"/>
      <c r="DU694"/>
      <c r="DV694"/>
      <c r="DW694"/>
      <c r="DX694"/>
      <c r="DY694"/>
      <c r="DZ694"/>
      <c r="EA694"/>
      <c r="EB694"/>
      <c r="EC694"/>
      <c r="ED694"/>
      <c r="EE694"/>
      <c r="EF694"/>
      <c r="EG694"/>
      <c r="EH694"/>
      <c r="EI694"/>
      <c r="EJ694"/>
      <c r="EK694"/>
      <c r="EL694"/>
      <c r="EM694"/>
      <c r="EN694"/>
    </row>
    <row r="695" spans="1:144" x14ac:dyDescent="0.25">
      <c r="A695" s="141" t="s">
        <v>1547</v>
      </c>
      <c r="B695" s="141" t="s">
        <v>1548</v>
      </c>
      <c r="C695" s="145" t="s">
        <v>56</v>
      </c>
      <c r="D695" s="141">
        <v>6</v>
      </c>
      <c r="E695" s="150">
        <v>0</v>
      </c>
      <c r="F695" s="151">
        <v>0</v>
      </c>
      <c r="G695" s="151">
        <v>0</v>
      </c>
      <c r="H695" s="151">
        <v>-922152.94</v>
      </c>
      <c r="I695" s="152">
        <v>-922152.94</v>
      </c>
      <c r="J695"/>
      <c r="K695"/>
      <c r="L695"/>
      <c r="M695"/>
      <c r="N695"/>
      <c r="O695"/>
      <c r="P695"/>
      <c r="Q695"/>
      <c r="R695"/>
      <c r="S695"/>
      <c r="T695"/>
      <c r="U695"/>
      <c r="V695"/>
      <c r="W695"/>
      <c r="X695"/>
      <c r="Y695"/>
      <c r="Z695"/>
      <c r="AA695"/>
      <c r="AB695"/>
      <c r="AC695"/>
      <c r="AD695"/>
      <c r="AE695"/>
      <c r="AF695"/>
      <c r="AG695"/>
      <c r="AH695"/>
      <c r="AI695"/>
      <c r="AJ695"/>
      <c r="AK695"/>
      <c r="AL695"/>
      <c r="AM695"/>
      <c r="AN695"/>
      <c r="AO695"/>
      <c r="AP695"/>
      <c r="AQ695"/>
      <c r="AR695"/>
      <c r="AS695"/>
      <c r="AT695"/>
      <c r="AU695"/>
      <c r="AV695"/>
      <c r="AW695"/>
      <c r="AX695"/>
      <c r="AY695"/>
      <c r="AZ695"/>
      <c r="BA695"/>
      <c r="BB695"/>
      <c r="BC695"/>
      <c r="BD695"/>
      <c r="BE695"/>
      <c r="BF695"/>
      <c r="BG695"/>
      <c r="BH695"/>
      <c r="BI695"/>
      <c r="BJ695"/>
      <c r="BK695"/>
      <c r="BL695"/>
      <c r="BM695"/>
      <c r="BN695"/>
      <c r="BO695"/>
      <c r="BP695"/>
      <c r="BQ695"/>
      <c r="BR695"/>
      <c r="BS695"/>
      <c r="BT695"/>
      <c r="BU695"/>
      <c r="BV695"/>
      <c r="BW695"/>
      <c r="BX695"/>
      <c r="BY695"/>
      <c r="BZ695"/>
      <c r="CA695"/>
      <c r="CB695"/>
      <c r="CC695"/>
      <c r="CD695"/>
      <c r="CE695"/>
      <c r="CF695"/>
      <c r="CG695"/>
      <c r="CH695"/>
      <c r="CI695"/>
      <c r="CJ695"/>
      <c r="CK695"/>
      <c r="CL695"/>
      <c r="CM695"/>
      <c r="CN695"/>
      <c r="CO695"/>
      <c r="CP695"/>
      <c r="CQ695"/>
      <c r="CR695"/>
      <c r="CS695"/>
      <c r="CT695"/>
      <c r="CU695"/>
      <c r="CV695"/>
      <c r="CW695"/>
      <c r="CX695"/>
      <c r="CY695"/>
      <c r="CZ695"/>
      <c r="DA695"/>
      <c r="DB695"/>
      <c r="DC695"/>
      <c r="DD695"/>
      <c r="DE695"/>
      <c r="DF695"/>
      <c r="DG695"/>
      <c r="DH695"/>
      <c r="DI695"/>
      <c r="DJ695"/>
      <c r="DK695"/>
      <c r="DL695"/>
      <c r="DM695"/>
      <c r="DN695"/>
      <c r="DO695"/>
      <c r="DP695"/>
      <c r="DQ695"/>
      <c r="DR695"/>
      <c r="DS695"/>
      <c r="DT695"/>
      <c r="DU695"/>
      <c r="DV695"/>
      <c r="DW695"/>
      <c r="DX695"/>
      <c r="DY695"/>
      <c r="DZ695"/>
      <c r="EA695"/>
      <c r="EB695"/>
      <c r="EC695"/>
      <c r="ED695"/>
      <c r="EE695"/>
      <c r="EF695"/>
      <c r="EG695"/>
      <c r="EH695"/>
      <c r="EI695"/>
      <c r="EJ695"/>
      <c r="EK695"/>
      <c r="EL695"/>
      <c r="EM695"/>
      <c r="EN695"/>
    </row>
    <row r="696" spans="1:144" x14ac:dyDescent="0.25">
      <c r="A696" s="141" t="s">
        <v>1549</v>
      </c>
      <c r="B696" s="141" t="s">
        <v>2645</v>
      </c>
      <c r="C696" s="145" t="s">
        <v>56</v>
      </c>
      <c r="D696" s="141">
        <v>2</v>
      </c>
      <c r="E696" s="150">
        <v>748290.44</v>
      </c>
      <c r="F696" s="151">
        <v>9600339.9399999995</v>
      </c>
      <c r="G696" s="151">
        <v>1593754.59</v>
      </c>
      <c r="H696" s="151">
        <v>118656607.65000001</v>
      </c>
      <c r="I696" s="152">
        <v>130598992.62</v>
      </c>
      <c r="J696"/>
      <c r="K696"/>
      <c r="L696"/>
      <c r="M696"/>
      <c r="N696"/>
      <c r="O696"/>
      <c r="P696"/>
      <c r="Q696"/>
      <c r="R696"/>
      <c r="S696"/>
      <c r="T696"/>
      <c r="U696"/>
      <c r="V696"/>
      <c r="W696"/>
      <c r="X696"/>
      <c r="Y696"/>
      <c r="Z696"/>
      <c r="AA696"/>
      <c r="AB696"/>
      <c r="AC696"/>
      <c r="AD696"/>
      <c r="AE696"/>
      <c r="AF696"/>
      <c r="AG696"/>
      <c r="AH696"/>
      <c r="AI696"/>
      <c r="AJ696"/>
      <c r="AK696"/>
      <c r="AL696"/>
      <c r="AM696"/>
      <c r="AN696"/>
      <c r="AO696"/>
      <c r="AP696"/>
      <c r="AQ696"/>
      <c r="AR696"/>
      <c r="AS696"/>
      <c r="AT696"/>
      <c r="AU696"/>
      <c r="AV696"/>
      <c r="AW696"/>
      <c r="AX696"/>
      <c r="AY696"/>
      <c r="AZ696"/>
      <c r="BA696"/>
      <c r="BB696"/>
      <c r="BC696"/>
      <c r="BD696"/>
      <c r="BE696"/>
      <c r="BF696"/>
      <c r="BG696"/>
      <c r="BH696"/>
      <c r="BI696"/>
      <c r="BJ696"/>
      <c r="BK696"/>
      <c r="BL696"/>
      <c r="BM696"/>
      <c r="BN696"/>
      <c r="BO696"/>
      <c r="BP696"/>
      <c r="BQ696"/>
      <c r="BR696"/>
      <c r="BS696"/>
      <c r="BT696"/>
      <c r="BU696"/>
      <c r="BV696"/>
      <c r="BW696"/>
      <c r="BX696"/>
      <c r="BY696"/>
      <c r="BZ696"/>
      <c r="CA696"/>
      <c r="CB696"/>
      <c r="CC696"/>
      <c r="CD696"/>
      <c r="CE696"/>
      <c r="CF696"/>
      <c r="CG696"/>
      <c r="CH696"/>
      <c r="CI696"/>
      <c r="CJ696"/>
      <c r="CK696"/>
      <c r="CL696"/>
      <c r="CM696"/>
      <c r="CN696"/>
      <c r="CO696"/>
      <c r="CP696"/>
      <c r="CQ696"/>
      <c r="CR696"/>
      <c r="CS696"/>
      <c r="CT696"/>
      <c r="CU696"/>
      <c r="CV696"/>
      <c r="CW696"/>
      <c r="CX696"/>
      <c r="CY696"/>
      <c r="CZ696"/>
      <c r="DA696"/>
      <c r="DB696"/>
      <c r="DC696"/>
      <c r="DD696"/>
      <c r="DE696"/>
      <c r="DF696"/>
      <c r="DG696"/>
      <c r="DH696"/>
      <c r="DI696"/>
      <c r="DJ696"/>
      <c r="DK696"/>
      <c r="DL696"/>
      <c r="DM696"/>
      <c r="DN696"/>
      <c r="DO696"/>
      <c r="DP696"/>
      <c r="DQ696"/>
      <c r="DR696"/>
      <c r="DS696"/>
      <c r="DT696"/>
      <c r="DU696"/>
      <c r="DV696"/>
      <c r="DW696"/>
      <c r="DX696"/>
      <c r="DY696"/>
      <c r="DZ696"/>
      <c r="EA696"/>
      <c r="EB696"/>
      <c r="EC696"/>
      <c r="ED696"/>
      <c r="EE696"/>
      <c r="EF696"/>
      <c r="EG696"/>
      <c r="EH696"/>
      <c r="EI696"/>
      <c r="EJ696"/>
      <c r="EK696"/>
      <c r="EL696"/>
      <c r="EM696"/>
      <c r="EN696"/>
    </row>
    <row r="697" spans="1:144" x14ac:dyDescent="0.25">
      <c r="A697" s="141" t="s">
        <v>1550</v>
      </c>
      <c r="B697" s="141" t="s">
        <v>1551</v>
      </c>
      <c r="C697" s="145" t="s">
        <v>56</v>
      </c>
      <c r="D697" s="141">
        <v>4</v>
      </c>
      <c r="E697" s="150">
        <v>14727.55</v>
      </c>
      <c r="F697" s="151">
        <v>166435.69</v>
      </c>
      <c r="G697" s="151">
        <v>14727.55</v>
      </c>
      <c r="H697" s="151">
        <v>4277625</v>
      </c>
      <c r="I697" s="152">
        <v>4473515.79</v>
      </c>
      <c r="J697"/>
      <c r="K697"/>
      <c r="L697"/>
      <c r="M697"/>
      <c r="N697"/>
      <c r="O697"/>
      <c r="P697"/>
      <c r="Q697"/>
      <c r="R697"/>
      <c r="S697"/>
      <c r="T697"/>
      <c r="U697"/>
      <c r="V697"/>
      <c r="W697"/>
      <c r="X697"/>
      <c r="Y697"/>
      <c r="Z697"/>
      <c r="AA697"/>
      <c r="AB697"/>
      <c r="AC697"/>
      <c r="AD697"/>
      <c r="AE697"/>
      <c r="AF697"/>
      <c r="AG697"/>
      <c r="AH697"/>
      <c r="AI697"/>
      <c r="AJ697"/>
      <c r="AK697"/>
      <c r="AL697"/>
      <c r="AM697"/>
      <c r="AN697"/>
      <c r="AO697"/>
      <c r="AP697"/>
      <c r="AQ697"/>
      <c r="AR697"/>
      <c r="AS697"/>
      <c r="AT697"/>
      <c r="AU697"/>
      <c r="AV697"/>
      <c r="AW697"/>
      <c r="AX697"/>
      <c r="AY697"/>
      <c r="AZ697"/>
      <c r="BA697"/>
      <c r="BB697"/>
      <c r="BC697"/>
      <c r="BD697"/>
      <c r="BE697"/>
      <c r="BF697"/>
      <c r="BG697"/>
      <c r="BH697"/>
      <c r="BI697"/>
      <c r="BJ697"/>
      <c r="BK697"/>
      <c r="BL697"/>
      <c r="BM697"/>
      <c r="BN697"/>
      <c r="BO697"/>
      <c r="BP697"/>
      <c r="BQ697"/>
      <c r="BR697"/>
      <c r="BS697"/>
      <c r="BT697"/>
      <c r="BU697"/>
      <c r="BV697"/>
      <c r="BW697"/>
      <c r="BX697"/>
      <c r="BY697"/>
      <c r="BZ697"/>
      <c r="CA697"/>
      <c r="CB697"/>
      <c r="CC697"/>
      <c r="CD697"/>
      <c r="CE697"/>
      <c r="CF697"/>
      <c r="CG697"/>
      <c r="CH697"/>
      <c r="CI697"/>
      <c r="CJ697"/>
      <c r="CK697"/>
      <c r="CL697"/>
      <c r="CM697"/>
      <c r="CN697"/>
      <c r="CO697"/>
      <c r="CP697"/>
      <c r="CQ697"/>
      <c r="CR697"/>
      <c r="CS697"/>
      <c r="CT697"/>
      <c r="CU697"/>
      <c r="CV697"/>
      <c r="CW697"/>
      <c r="CX697"/>
      <c r="CY697"/>
      <c r="CZ697"/>
      <c r="DA697"/>
      <c r="DB697"/>
      <c r="DC697"/>
      <c r="DD697"/>
      <c r="DE697"/>
      <c r="DF697"/>
      <c r="DG697"/>
      <c r="DH697"/>
      <c r="DI697"/>
      <c r="DJ697"/>
      <c r="DK697"/>
      <c r="DL697"/>
      <c r="DM697"/>
      <c r="DN697"/>
      <c r="DO697"/>
      <c r="DP697"/>
      <c r="DQ697"/>
      <c r="DR697"/>
      <c r="DS697"/>
      <c r="DT697"/>
      <c r="DU697"/>
      <c r="DV697"/>
      <c r="DW697"/>
      <c r="DX697"/>
      <c r="DY697"/>
      <c r="DZ697"/>
      <c r="EA697"/>
      <c r="EB697"/>
      <c r="EC697"/>
      <c r="ED697"/>
      <c r="EE697"/>
      <c r="EF697"/>
      <c r="EG697"/>
      <c r="EH697"/>
      <c r="EI697"/>
      <c r="EJ697"/>
      <c r="EK697"/>
      <c r="EL697"/>
      <c r="EM697"/>
      <c r="EN697"/>
    </row>
    <row r="698" spans="1:144" x14ac:dyDescent="0.25">
      <c r="A698" s="141" t="s">
        <v>1552</v>
      </c>
      <c r="B698" s="141" t="s">
        <v>1553</v>
      </c>
      <c r="C698" s="145" t="s">
        <v>56</v>
      </c>
      <c r="D698" s="141">
        <v>6</v>
      </c>
      <c r="E698" s="150">
        <v>0</v>
      </c>
      <c r="F698" s="151">
        <v>0</v>
      </c>
      <c r="G698" s="151">
        <v>0</v>
      </c>
      <c r="H698" s="151">
        <v>4011303.58</v>
      </c>
      <c r="I698" s="152">
        <v>4011303.58</v>
      </c>
      <c r="J698"/>
      <c r="K698"/>
      <c r="L698"/>
      <c r="M698"/>
      <c r="N698"/>
      <c r="O698"/>
      <c r="P698"/>
      <c r="Q698"/>
      <c r="R698"/>
      <c r="S698"/>
      <c r="T698"/>
      <c r="U698"/>
      <c r="V698"/>
      <c r="W698"/>
      <c r="X698"/>
      <c r="Y698"/>
      <c r="Z698"/>
      <c r="AA698"/>
      <c r="AB698"/>
      <c r="AC698"/>
      <c r="AD698"/>
      <c r="AE698"/>
      <c r="AF698"/>
      <c r="AG698"/>
      <c r="AH698"/>
      <c r="AI698"/>
      <c r="AJ698"/>
      <c r="AK698"/>
      <c r="AL698"/>
      <c r="AM698"/>
      <c r="AN698"/>
      <c r="AO698"/>
      <c r="AP698"/>
      <c r="AQ698"/>
      <c r="AR698"/>
      <c r="AS698"/>
      <c r="AT698"/>
      <c r="AU698"/>
      <c r="AV698"/>
      <c r="AW698"/>
      <c r="AX698"/>
      <c r="AY698"/>
      <c r="AZ698"/>
      <c r="BA698"/>
      <c r="BB698"/>
      <c r="BC698"/>
      <c r="BD698"/>
      <c r="BE698"/>
      <c r="BF698"/>
      <c r="BG698"/>
      <c r="BH698"/>
      <c r="BI698"/>
      <c r="BJ698"/>
      <c r="BK698"/>
      <c r="BL698"/>
      <c r="BM698"/>
      <c r="BN698"/>
      <c r="BO698"/>
      <c r="BP698"/>
      <c r="BQ698"/>
      <c r="BR698"/>
      <c r="BS698"/>
      <c r="BT698"/>
      <c r="BU698"/>
      <c r="BV698"/>
      <c r="BW698"/>
      <c r="BX698"/>
      <c r="BY698"/>
      <c r="BZ698"/>
      <c r="CA698"/>
      <c r="CB698"/>
      <c r="CC698"/>
      <c r="CD698"/>
      <c r="CE698"/>
      <c r="CF698"/>
      <c r="CG698"/>
      <c r="CH698"/>
      <c r="CI698"/>
      <c r="CJ698"/>
      <c r="CK698"/>
      <c r="CL698"/>
      <c r="CM698"/>
      <c r="CN698"/>
      <c r="CO698"/>
      <c r="CP698"/>
      <c r="CQ698"/>
      <c r="CR698"/>
      <c r="CS698"/>
      <c r="CT698"/>
      <c r="CU698"/>
      <c r="CV698"/>
      <c r="CW698"/>
      <c r="CX698"/>
      <c r="CY698"/>
      <c r="CZ698"/>
      <c r="DA698"/>
      <c r="DB698"/>
      <c r="DC698"/>
      <c r="DD698"/>
      <c r="DE698"/>
      <c r="DF698"/>
      <c r="DG698"/>
      <c r="DH698"/>
      <c r="DI698"/>
      <c r="DJ698"/>
      <c r="DK698"/>
      <c r="DL698"/>
      <c r="DM698"/>
      <c r="DN698"/>
      <c r="DO698"/>
      <c r="DP698"/>
      <c r="DQ698"/>
      <c r="DR698"/>
      <c r="DS698"/>
      <c r="DT698"/>
      <c r="DU698"/>
      <c r="DV698"/>
      <c r="DW698"/>
      <c r="DX698"/>
      <c r="DY698"/>
      <c r="DZ698"/>
      <c r="EA698"/>
      <c r="EB698"/>
      <c r="EC698"/>
      <c r="ED698"/>
      <c r="EE698"/>
      <c r="EF698"/>
      <c r="EG698"/>
      <c r="EH698"/>
      <c r="EI698"/>
      <c r="EJ698"/>
      <c r="EK698"/>
      <c r="EL698"/>
      <c r="EM698"/>
      <c r="EN698"/>
    </row>
    <row r="699" spans="1:144" x14ac:dyDescent="0.25">
      <c r="A699" s="141" t="s">
        <v>1554</v>
      </c>
      <c r="B699" s="141" t="s">
        <v>1555</v>
      </c>
      <c r="C699" s="145" t="s">
        <v>56</v>
      </c>
      <c r="D699" s="141">
        <v>6</v>
      </c>
      <c r="E699" s="150">
        <v>14727.55</v>
      </c>
      <c r="F699" s="151">
        <v>166435.32</v>
      </c>
      <c r="G699" s="151">
        <v>0</v>
      </c>
      <c r="H699" s="151">
        <v>266321.42</v>
      </c>
      <c r="I699" s="152">
        <v>447484.29</v>
      </c>
      <c r="J699"/>
      <c r="K699"/>
      <c r="L699"/>
      <c r="M699"/>
      <c r="N699"/>
      <c r="O699"/>
      <c r="P699"/>
      <c r="Q699"/>
      <c r="R699"/>
      <c r="S699"/>
      <c r="T699"/>
      <c r="U699"/>
      <c r="V699"/>
      <c r="W699"/>
      <c r="X699"/>
      <c r="Y699"/>
      <c r="Z699"/>
      <c r="AA699"/>
      <c r="AB699"/>
      <c r="AC699"/>
      <c r="AD699"/>
      <c r="AE699"/>
      <c r="AF699"/>
      <c r="AG699"/>
      <c r="AH699"/>
      <c r="AI699"/>
      <c r="AJ699"/>
      <c r="AK699"/>
      <c r="AL699"/>
      <c r="AM699"/>
      <c r="AN699"/>
      <c r="AO699"/>
      <c r="AP699"/>
      <c r="AQ699"/>
      <c r="AR699"/>
      <c r="AS699"/>
      <c r="AT699"/>
      <c r="AU699"/>
      <c r="AV699"/>
      <c r="AW699"/>
      <c r="AX699"/>
      <c r="AY699"/>
      <c r="AZ699"/>
      <c r="BA699"/>
      <c r="BB699"/>
      <c r="BC699"/>
      <c r="BD699"/>
      <c r="BE699"/>
      <c r="BF699"/>
      <c r="BG699"/>
      <c r="BH699"/>
      <c r="BI699"/>
      <c r="BJ699"/>
      <c r="BK699"/>
      <c r="BL699"/>
      <c r="BM699"/>
      <c r="BN699"/>
      <c r="BO699"/>
      <c r="BP699"/>
      <c r="BQ699"/>
      <c r="BR699"/>
      <c r="BS699"/>
      <c r="BT699"/>
      <c r="BU699"/>
      <c r="BV699"/>
      <c r="BW699"/>
      <c r="BX699"/>
      <c r="BY699"/>
      <c r="BZ699"/>
      <c r="CA699"/>
      <c r="CB699"/>
      <c r="CC699"/>
      <c r="CD699"/>
      <c r="CE699"/>
      <c r="CF699"/>
      <c r="CG699"/>
      <c r="CH699"/>
      <c r="CI699"/>
      <c r="CJ699"/>
      <c r="CK699"/>
      <c r="CL699"/>
      <c r="CM699"/>
      <c r="CN699"/>
      <c r="CO699"/>
      <c r="CP699"/>
      <c r="CQ699"/>
      <c r="CR699"/>
      <c r="CS699"/>
      <c r="CT699"/>
      <c r="CU699"/>
      <c r="CV699"/>
      <c r="CW699"/>
      <c r="CX699"/>
      <c r="CY699"/>
      <c r="CZ699"/>
      <c r="DA699"/>
      <c r="DB699"/>
      <c r="DC699"/>
      <c r="DD699"/>
      <c r="DE699"/>
      <c r="DF699"/>
      <c r="DG699"/>
      <c r="DH699"/>
      <c r="DI699"/>
      <c r="DJ699"/>
      <c r="DK699"/>
      <c r="DL699"/>
      <c r="DM699"/>
      <c r="DN699"/>
      <c r="DO699"/>
      <c r="DP699"/>
      <c r="DQ699"/>
      <c r="DR699"/>
      <c r="DS699"/>
      <c r="DT699"/>
      <c r="DU699"/>
      <c r="DV699"/>
      <c r="DW699"/>
      <c r="DX699"/>
      <c r="DY699"/>
      <c r="DZ699"/>
      <c r="EA699"/>
      <c r="EB699"/>
      <c r="EC699"/>
      <c r="ED699"/>
      <c r="EE699"/>
      <c r="EF699"/>
      <c r="EG699"/>
      <c r="EH699"/>
      <c r="EI699"/>
      <c r="EJ699"/>
      <c r="EK699"/>
      <c r="EL699"/>
      <c r="EM699"/>
      <c r="EN699"/>
    </row>
    <row r="700" spans="1:144" x14ac:dyDescent="0.25">
      <c r="A700" s="141" t="s">
        <v>1556</v>
      </c>
      <c r="B700" s="141" t="s">
        <v>1557</v>
      </c>
      <c r="C700" s="145" t="s">
        <v>56</v>
      </c>
      <c r="D700" s="141">
        <v>6</v>
      </c>
      <c r="E700" s="150">
        <v>0</v>
      </c>
      <c r="F700" s="151">
        <v>0.37</v>
      </c>
      <c r="G700" s="151">
        <v>0</v>
      </c>
      <c r="H700" s="151">
        <v>0</v>
      </c>
      <c r="I700" s="152">
        <v>0.37</v>
      </c>
      <c r="J700"/>
      <c r="K700"/>
      <c r="L700"/>
      <c r="M700"/>
      <c r="N700"/>
      <c r="O700"/>
      <c r="P700"/>
      <c r="Q700"/>
      <c r="R700"/>
      <c r="S700"/>
      <c r="T700"/>
      <c r="U700"/>
      <c r="V700"/>
      <c r="W700"/>
      <c r="X700"/>
      <c r="Y700"/>
      <c r="Z700"/>
      <c r="AA700"/>
      <c r="AB700"/>
      <c r="AC700"/>
      <c r="AD700"/>
      <c r="AE700"/>
      <c r="AF700"/>
      <c r="AG700"/>
      <c r="AH700"/>
      <c r="AI700"/>
      <c r="AJ700"/>
      <c r="AK700"/>
      <c r="AL700"/>
      <c r="AM700"/>
      <c r="AN700"/>
      <c r="AO700"/>
      <c r="AP700"/>
      <c r="AQ700"/>
      <c r="AR700"/>
      <c r="AS700"/>
      <c r="AT700"/>
      <c r="AU700"/>
      <c r="AV700"/>
      <c r="AW700"/>
      <c r="AX700"/>
      <c r="AY700"/>
      <c r="AZ700"/>
      <c r="BA700"/>
      <c r="BB700"/>
      <c r="BC700"/>
      <c r="BD700"/>
      <c r="BE700"/>
      <c r="BF700"/>
      <c r="BG700"/>
      <c r="BH700"/>
      <c r="BI700"/>
      <c r="BJ700"/>
      <c r="BK700"/>
      <c r="BL700"/>
      <c r="BM700"/>
      <c r="BN700"/>
      <c r="BO700"/>
      <c r="BP700"/>
      <c r="BQ700"/>
      <c r="BR700"/>
      <c r="BS700"/>
      <c r="BT700"/>
      <c r="BU700"/>
      <c r="BV700"/>
      <c r="BW700"/>
      <c r="BX700"/>
      <c r="BY700"/>
      <c r="BZ700"/>
      <c r="CA700"/>
      <c r="CB700"/>
      <c r="CC700"/>
      <c r="CD700"/>
      <c r="CE700"/>
      <c r="CF700"/>
      <c r="CG700"/>
      <c r="CH700"/>
      <c r="CI700"/>
      <c r="CJ700"/>
      <c r="CK700"/>
      <c r="CL700"/>
      <c r="CM700"/>
      <c r="CN700"/>
      <c r="CO700"/>
      <c r="CP700"/>
      <c r="CQ700"/>
      <c r="CR700"/>
      <c r="CS700"/>
      <c r="CT700"/>
      <c r="CU700"/>
      <c r="CV700"/>
      <c r="CW700"/>
      <c r="CX700"/>
      <c r="CY700"/>
      <c r="CZ700"/>
      <c r="DA700"/>
      <c r="DB700"/>
      <c r="DC700"/>
      <c r="DD700"/>
      <c r="DE700"/>
      <c r="DF700"/>
      <c r="DG700"/>
      <c r="DH700"/>
      <c r="DI700"/>
      <c r="DJ700"/>
      <c r="DK700"/>
      <c r="DL700"/>
      <c r="DM700"/>
      <c r="DN700"/>
      <c r="DO700"/>
      <c r="DP700"/>
      <c r="DQ700"/>
      <c r="DR700"/>
      <c r="DS700"/>
      <c r="DT700"/>
      <c r="DU700"/>
      <c r="DV700"/>
      <c r="DW700"/>
      <c r="DX700"/>
      <c r="DY700"/>
      <c r="DZ700"/>
      <c r="EA700"/>
      <c r="EB700"/>
      <c r="EC700"/>
      <c r="ED700"/>
      <c r="EE700"/>
      <c r="EF700"/>
      <c r="EG700"/>
      <c r="EH700"/>
      <c r="EI700"/>
      <c r="EJ700"/>
      <c r="EK700"/>
      <c r="EL700"/>
      <c r="EM700"/>
      <c r="EN700"/>
    </row>
    <row r="701" spans="1:144" x14ac:dyDescent="0.25">
      <c r="A701" s="141" t="s">
        <v>1558</v>
      </c>
      <c r="B701" s="141" t="s">
        <v>1559</v>
      </c>
      <c r="C701" s="145" t="s">
        <v>56</v>
      </c>
      <c r="D701" s="141">
        <v>6</v>
      </c>
      <c r="E701" s="150">
        <v>0</v>
      </c>
      <c r="F701" s="151">
        <v>0</v>
      </c>
      <c r="G701" s="151">
        <v>14727.55</v>
      </c>
      <c r="H701" s="151">
        <v>0</v>
      </c>
      <c r="I701" s="152">
        <v>14727.55</v>
      </c>
      <c r="J701"/>
      <c r="K701"/>
      <c r="L701"/>
      <c r="M701"/>
      <c r="N701"/>
      <c r="O701"/>
      <c r="P701"/>
      <c r="Q701"/>
      <c r="R701"/>
      <c r="S701"/>
      <c r="T701"/>
      <c r="U701"/>
      <c r="V701"/>
      <c r="W701"/>
      <c r="X701"/>
      <c r="Y701"/>
      <c r="Z701"/>
      <c r="AA701"/>
      <c r="AB701"/>
      <c r="AC701"/>
      <c r="AD701"/>
      <c r="AE701"/>
      <c r="AF701"/>
      <c r="AG701"/>
      <c r="AH701"/>
      <c r="AI701"/>
      <c r="AJ701"/>
      <c r="AK701"/>
      <c r="AL701"/>
      <c r="AM701"/>
      <c r="AN701"/>
      <c r="AO701"/>
      <c r="AP701"/>
      <c r="AQ701"/>
      <c r="AR701"/>
      <c r="AS701"/>
      <c r="AT701"/>
      <c r="AU701"/>
      <c r="AV701"/>
      <c r="AW701"/>
      <c r="AX701"/>
      <c r="AY701"/>
      <c r="AZ701"/>
      <c r="BA701"/>
      <c r="BB701"/>
      <c r="BC701"/>
      <c r="BD701"/>
      <c r="BE701"/>
      <c r="BF701"/>
      <c r="BG701"/>
      <c r="BH701"/>
      <c r="BI701"/>
      <c r="BJ701"/>
      <c r="BK701"/>
      <c r="BL701"/>
      <c r="BM701"/>
      <c r="BN701"/>
      <c r="BO701"/>
      <c r="BP701"/>
      <c r="BQ701"/>
      <c r="BR701"/>
      <c r="BS701"/>
      <c r="BT701"/>
      <c r="BU701"/>
      <c r="BV701"/>
      <c r="BW701"/>
      <c r="BX701"/>
      <c r="BY701"/>
      <c r="BZ701"/>
      <c r="CA701"/>
      <c r="CB701"/>
      <c r="CC701"/>
      <c r="CD701"/>
      <c r="CE701"/>
      <c r="CF701"/>
      <c r="CG701"/>
      <c r="CH701"/>
      <c r="CI701"/>
      <c r="CJ701"/>
      <c r="CK701"/>
      <c r="CL701"/>
      <c r="CM701"/>
      <c r="CN701"/>
      <c r="CO701"/>
      <c r="CP701"/>
      <c r="CQ701"/>
      <c r="CR701"/>
      <c r="CS701"/>
      <c r="CT701"/>
      <c r="CU701"/>
      <c r="CV701"/>
      <c r="CW701"/>
      <c r="CX701"/>
      <c r="CY701"/>
      <c r="CZ701"/>
      <c r="DA701"/>
      <c r="DB701"/>
      <c r="DC701"/>
      <c r="DD701"/>
      <c r="DE701"/>
      <c r="DF701"/>
      <c r="DG701"/>
      <c r="DH701"/>
      <c r="DI701"/>
      <c r="DJ701"/>
      <c r="DK701"/>
      <c r="DL701"/>
      <c r="DM701"/>
      <c r="DN701"/>
      <c r="DO701"/>
      <c r="DP701"/>
      <c r="DQ701"/>
      <c r="DR701"/>
      <c r="DS701"/>
      <c r="DT701"/>
      <c r="DU701"/>
      <c r="DV701"/>
      <c r="DW701"/>
      <c r="DX701"/>
      <c r="DY701"/>
      <c r="DZ701"/>
      <c r="EA701"/>
      <c r="EB701"/>
      <c r="EC701"/>
      <c r="ED701"/>
      <c r="EE701"/>
      <c r="EF701"/>
      <c r="EG701"/>
      <c r="EH701"/>
      <c r="EI701"/>
      <c r="EJ701"/>
      <c r="EK701"/>
      <c r="EL701"/>
      <c r="EM701"/>
      <c r="EN701"/>
    </row>
    <row r="702" spans="1:144" x14ac:dyDescent="0.25">
      <c r="A702" s="141" t="s">
        <v>1560</v>
      </c>
      <c r="B702" s="141" t="s">
        <v>1496</v>
      </c>
      <c r="C702" s="145" t="s">
        <v>56</v>
      </c>
      <c r="D702" s="141">
        <v>4</v>
      </c>
      <c r="E702" s="150">
        <v>372058.11</v>
      </c>
      <c r="F702" s="151">
        <v>8588936.4499999993</v>
      </c>
      <c r="G702" s="151">
        <v>651045.65</v>
      </c>
      <c r="H702" s="151">
        <v>80879310.200000003</v>
      </c>
      <c r="I702" s="152">
        <v>90491350.409999996</v>
      </c>
      <c r="J702"/>
      <c r="K702"/>
      <c r="L702"/>
      <c r="M702"/>
      <c r="N702"/>
      <c r="O702"/>
      <c r="P702"/>
      <c r="Q702"/>
      <c r="R702"/>
      <c r="S702"/>
      <c r="T702"/>
      <c r="U702"/>
      <c r="V702"/>
      <c r="W702"/>
      <c r="X702"/>
      <c r="Y702"/>
      <c r="Z702"/>
      <c r="AA702"/>
      <c r="AB702"/>
      <c r="AC702"/>
      <c r="AD702"/>
      <c r="AE702"/>
      <c r="AF702"/>
      <c r="AG702"/>
      <c r="AH702"/>
      <c r="AI702"/>
      <c r="AJ702"/>
      <c r="AK702"/>
      <c r="AL702"/>
      <c r="AM702"/>
      <c r="AN702"/>
      <c r="AO702"/>
      <c r="AP702"/>
      <c r="AQ702"/>
      <c r="AR702"/>
      <c r="AS702"/>
      <c r="AT702"/>
      <c r="AU702"/>
      <c r="AV702"/>
      <c r="AW702"/>
      <c r="AX702"/>
      <c r="AY702"/>
      <c r="AZ702"/>
      <c r="BA702"/>
      <c r="BB702"/>
      <c r="BC702"/>
      <c r="BD702"/>
      <c r="BE702"/>
      <c r="BF702"/>
      <c r="BG702"/>
      <c r="BH702"/>
      <c r="BI702"/>
      <c r="BJ702"/>
      <c r="BK702"/>
      <c r="BL702"/>
      <c r="BM702"/>
      <c r="BN702"/>
      <c r="BO702"/>
      <c r="BP702"/>
      <c r="BQ702"/>
      <c r="BR702"/>
      <c r="BS702"/>
      <c r="BT702"/>
      <c r="BU702"/>
      <c r="BV702"/>
      <c r="BW702"/>
      <c r="BX702"/>
      <c r="BY702"/>
      <c r="BZ702"/>
      <c r="CA702"/>
      <c r="CB702"/>
      <c r="CC702"/>
      <c r="CD702"/>
      <c r="CE702"/>
      <c r="CF702"/>
      <c r="CG702"/>
      <c r="CH702"/>
      <c r="CI702"/>
      <c r="CJ702"/>
      <c r="CK702"/>
      <c r="CL702"/>
      <c r="CM702"/>
      <c r="CN702"/>
      <c r="CO702"/>
      <c r="CP702"/>
      <c r="CQ702"/>
      <c r="CR702"/>
      <c r="CS702"/>
      <c r="CT702"/>
      <c r="CU702"/>
      <c r="CV702"/>
      <c r="CW702"/>
      <c r="CX702"/>
      <c r="CY702"/>
      <c r="CZ702"/>
      <c r="DA702"/>
      <c r="DB702"/>
      <c r="DC702"/>
      <c r="DD702"/>
      <c r="DE702"/>
      <c r="DF702"/>
      <c r="DG702"/>
      <c r="DH702"/>
      <c r="DI702"/>
      <c r="DJ702"/>
      <c r="DK702"/>
      <c r="DL702"/>
      <c r="DM702"/>
      <c r="DN702"/>
      <c r="DO702"/>
      <c r="DP702"/>
      <c r="DQ702"/>
      <c r="DR702"/>
      <c r="DS702"/>
      <c r="DT702"/>
      <c r="DU702"/>
      <c r="DV702"/>
      <c r="DW702"/>
      <c r="DX702"/>
      <c r="DY702"/>
      <c r="DZ702"/>
      <c r="EA702"/>
      <c r="EB702"/>
      <c r="EC702"/>
      <c r="ED702"/>
      <c r="EE702"/>
      <c r="EF702"/>
      <c r="EG702"/>
      <c r="EH702"/>
      <c r="EI702"/>
      <c r="EJ702"/>
      <c r="EK702"/>
      <c r="EL702"/>
      <c r="EM702"/>
      <c r="EN702"/>
    </row>
    <row r="703" spans="1:144" x14ac:dyDescent="0.25">
      <c r="A703" s="141" t="s">
        <v>1561</v>
      </c>
      <c r="B703" s="141" t="s">
        <v>2641</v>
      </c>
      <c r="C703" s="145" t="s">
        <v>56</v>
      </c>
      <c r="D703" s="141">
        <v>6</v>
      </c>
      <c r="E703" s="150">
        <v>0</v>
      </c>
      <c r="F703" s="151">
        <v>0</v>
      </c>
      <c r="G703" s="151">
        <v>0</v>
      </c>
      <c r="H703" s="151">
        <v>0</v>
      </c>
      <c r="I703" s="152">
        <v>0</v>
      </c>
      <c r="J703"/>
      <c r="K703"/>
      <c r="L703"/>
      <c r="M703"/>
      <c r="N703"/>
      <c r="O703"/>
      <c r="P703"/>
      <c r="Q703"/>
      <c r="R703"/>
      <c r="S703"/>
      <c r="T703"/>
      <c r="U703"/>
      <c r="V703"/>
      <c r="W703"/>
      <c r="X703"/>
      <c r="Y703"/>
      <c r="Z703"/>
      <c r="AA703"/>
      <c r="AB703"/>
      <c r="AC703"/>
      <c r="AD703"/>
      <c r="AE703"/>
      <c r="AF703"/>
      <c r="AG703"/>
      <c r="AH703"/>
      <c r="AI703"/>
      <c r="AJ703"/>
      <c r="AK703"/>
      <c r="AL703"/>
      <c r="AM703"/>
      <c r="AN703"/>
      <c r="AO703"/>
      <c r="AP703"/>
      <c r="AQ703"/>
      <c r="AR703"/>
      <c r="AS703"/>
      <c r="AT703"/>
      <c r="AU703"/>
      <c r="AV703"/>
      <c r="AW703"/>
      <c r="AX703"/>
      <c r="AY703"/>
      <c r="AZ703"/>
      <c r="BA703"/>
      <c r="BB703"/>
      <c r="BC703"/>
      <c r="BD703"/>
      <c r="BE703"/>
      <c r="BF703"/>
      <c r="BG703"/>
      <c r="BH703"/>
      <c r="BI703"/>
      <c r="BJ703"/>
      <c r="BK703"/>
      <c r="BL703"/>
      <c r="BM703"/>
      <c r="BN703"/>
      <c r="BO703"/>
      <c r="BP703"/>
      <c r="BQ703"/>
      <c r="BR703"/>
      <c r="BS703"/>
      <c r="BT703"/>
      <c r="BU703"/>
      <c r="BV703"/>
      <c r="BW703"/>
      <c r="BX703"/>
      <c r="BY703"/>
      <c r="BZ703"/>
      <c r="CA703"/>
      <c r="CB703"/>
      <c r="CC703"/>
      <c r="CD703"/>
      <c r="CE703"/>
      <c r="CF703"/>
      <c r="CG703"/>
      <c r="CH703"/>
      <c r="CI703"/>
      <c r="CJ703"/>
      <c r="CK703"/>
      <c r="CL703"/>
      <c r="CM703"/>
      <c r="CN703"/>
      <c r="CO703"/>
      <c r="CP703"/>
      <c r="CQ703"/>
      <c r="CR703"/>
      <c r="CS703"/>
      <c r="CT703"/>
      <c r="CU703"/>
      <c r="CV703"/>
      <c r="CW703"/>
      <c r="CX703"/>
      <c r="CY703"/>
      <c r="CZ703"/>
      <c r="DA703"/>
      <c r="DB703"/>
      <c r="DC703"/>
      <c r="DD703"/>
      <c r="DE703"/>
      <c r="DF703"/>
      <c r="DG703"/>
      <c r="DH703"/>
      <c r="DI703"/>
      <c r="DJ703"/>
      <c r="DK703"/>
      <c r="DL703"/>
      <c r="DM703"/>
      <c r="DN703"/>
      <c r="DO703"/>
      <c r="DP703"/>
      <c r="DQ703"/>
      <c r="DR703"/>
      <c r="DS703"/>
      <c r="DT703"/>
      <c r="DU703"/>
      <c r="DV703"/>
      <c r="DW703"/>
      <c r="DX703"/>
      <c r="DY703"/>
      <c r="DZ703"/>
      <c r="EA703"/>
      <c r="EB703"/>
      <c r="EC703"/>
      <c r="ED703"/>
      <c r="EE703"/>
      <c r="EF703"/>
      <c r="EG703"/>
      <c r="EH703"/>
      <c r="EI703"/>
      <c r="EJ703"/>
      <c r="EK703"/>
      <c r="EL703"/>
      <c r="EM703"/>
      <c r="EN703"/>
    </row>
    <row r="704" spans="1:144" x14ac:dyDescent="0.25">
      <c r="A704" s="141" t="s">
        <v>1562</v>
      </c>
      <c r="B704" s="141" t="s">
        <v>1563</v>
      </c>
      <c r="C704" s="145" t="s">
        <v>56</v>
      </c>
      <c r="D704" s="141">
        <v>6</v>
      </c>
      <c r="E704" s="150">
        <v>0</v>
      </c>
      <c r="F704" s="151">
        <v>34263.050000000003</v>
      </c>
      <c r="G704" s="151">
        <v>0</v>
      </c>
      <c r="H704" s="151">
        <v>0</v>
      </c>
      <c r="I704" s="152">
        <v>34263.050000000003</v>
      </c>
      <c r="J704"/>
      <c r="K704"/>
      <c r="L704"/>
      <c r="M704"/>
      <c r="N704"/>
      <c r="O704"/>
      <c r="P704"/>
      <c r="Q704"/>
      <c r="R704"/>
      <c r="S704"/>
      <c r="T704"/>
      <c r="U704"/>
      <c r="V704"/>
      <c r="W704"/>
      <c r="X704"/>
      <c r="Y704"/>
      <c r="Z704"/>
      <c r="AA704"/>
      <c r="AB704"/>
      <c r="AC704"/>
      <c r="AD704"/>
      <c r="AE704"/>
      <c r="AF704"/>
      <c r="AG704"/>
      <c r="AH704"/>
      <c r="AI704"/>
      <c r="AJ704"/>
      <c r="AK704"/>
      <c r="AL704"/>
      <c r="AM704"/>
      <c r="AN704"/>
      <c r="AO704"/>
      <c r="AP704"/>
      <c r="AQ704"/>
      <c r="AR704"/>
      <c r="AS704"/>
      <c r="AT704"/>
      <c r="AU704"/>
      <c r="AV704"/>
      <c r="AW704"/>
      <c r="AX704"/>
      <c r="AY704"/>
      <c r="AZ704"/>
      <c r="BA704"/>
      <c r="BB704"/>
      <c r="BC704"/>
      <c r="BD704"/>
      <c r="BE704"/>
      <c r="BF704"/>
      <c r="BG704"/>
      <c r="BH704"/>
      <c r="BI704"/>
      <c r="BJ704"/>
      <c r="BK704"/>
      <c r="BL704"/>
      <c r="BM704"/>
      <c r="BN704"/>
      <c r="BO704"/>
      <c r="BP704"/>
      <c r="BQ704"/>
      <c r="BR704"/>
      <c r="BS704"/>
      <c r="BT704"/>
      <c r="BU704"/>
      <c r="BV704"/>
      <c r="BW704"/>
      <c r="BX704"/>
      <c r="BY704"/>
      <c r="BZ704"/>
      <c r="CA704"/>
      <c r="CB704"/>
      <c r="CC704"/>
      <c r="CD704"/>
      <c r="CE704"/>
      <c r="CF704"/>
      <c r="CG704"/>
      <c r="CH704"/>
      <c r="CI704"/>
      <c r="CJ704"/>
      <c r="CK704"/>
      <c r="CL704"/>
      <c r="CM704"/>
      <c r="CN704"/>
      <c r="CO704"/>
      <c r="CP704"/>
      <c r="CQ704"/>
      <c r="CR704"/>
      <c r="CS704"/>
      <c r="CT704"/>
      <c r="CU704"/>
      <c r="CV704"/>
      <c r="CW704"/>
      <c r="CX704"/>
      <c r="CY704"/>
      <c r="CZ704"/>
      <c r="DA704"/>
      <c r="DB704"/>
      <c r="DC704"/>
      <c r="DD704"/>
      <c r="DE704"/>
      <c r="DF704"/>
      <c r="DG704"/>
      <c r="DH704"/>
      <c r="DI704"/>
      <c r="DJ704"/>
      <c r="DK704"/>
      <c r="DL704"/>
      <c r="DM704"/>
      <c r="DN704"/>
      <c r="DO704"/>
      <c r="DP704"/>
      <c r="DQ704"/>
      <c r="DR704"/>
      <c r="DS704"/>
      <c r="DT704"/>
      <c r="DU704"/>
      <c r="DV704"/>
      <c r="DW704"/>
      <c r="DX704"/>
      <c r="DY704"/>
      <c r="DZ704"/>
      <c r="EA704"/>
      <c r="EB704"/>
      <c r="EC704"/>
      <c r="ED704"/>
      <c r="EE704"/>
      <c r="EF704"/>
      <c r="EG704"/>
      <c r="EH704"/>
      <c r="EI704"/>
      <c r="EJ704"/>
      <c r="EK704"/>
      <c r="EL704"/>
      <c r="EM704"/>
      <c r="EN704"/>
    </row>
    <row r="705" spans="1:144" x14ac:dyDescent="0.25">
      <c r="A705" s="141" t="s">
        <v>1564</v>
      </c>
      <c r="B705" s="141" t="s">
        <v>1565</v>
      </c>
      <c r="C705" s="145" t="s">
        <v>56</v>
      </c>
      <c r="D705" s="141">
        <v>6</v>
      </c>
      <c r="E705" s="150">
        <v>0</v>
      </c>
      <c r="F705" s="151">
        <v>0</v>
      </c>
      <c r="G705" s="151">
        <v>0</v>
      </c>
      <c r="H705" s="151">
        <v>0</v>
      </c>
      <c r="I705" s="152">
        <v>0</v>
      </c>
      <c r="J705"/>
      <c r="K705"/>
      <c r="L705"/>
      <c r="M705"/>
      <c r="N705"/>
      <c r="O705"/>
      <c r="P705"/>
      <c r="Q705"/>
      <c r="R705"/>
      <c r="S705"/>
      <c r="T705"/>
      <c r="U705"/>
      <c r="V705"/>
      <c r="W705"/>
      <c r="X705"/>
      <c r="Y705"/>
      <c r="Z705"/>
      <c r="AA705"/>
      <c r="AB705"/>
      <c r="AC705"/>
      <c r="AD705"/>
      <c r="AE705"/>
      <c r="AF705"/>
      <c r="AG705"/>
      <c r="AH705"/>
      <c r="AI705"/>
      <c r="AJ705"/>
      <c r="AK705"/>
      <c r="AL705"/>
      <c r="AM705"/>
      <c r="AN705"/>
      <c r="AO705"/>
      <c r="AP705"/>
      <c r="AQ705"/>
      <c r="AR705"/>
      <c r="AS705"/>
      <c r="AT705"/>
      <c r="AU705"/>
      <c r="AV705"/>
      <c r="AW705"/>
      <c r="AX705"/>
      <c r="AY705"/>
      <c r="AZ705"/>
      <c r="BA705"/>
      <c r="BB705"/>
      <c r="BC705"/>
      <c r="BD705"/>
      <c r="BE705"/>
      <c r="BF705"/>
      <c r="BG705"/>
      <c r="BH705"/>
      <c r="BI705"/>
      <c r="BJ705"/>
      <c r="BK705"/>
      <c r="BL705"/>
      <c r="BM705"/>
      <c r="BN705"/>
      <c r="BO705"/>
      <c r="BP705"/>
      <c r="BQ705"/>
      <c r="BR705"/>
      <c r="BS705"/>
      <c r="BT705"/>
      <c r="BU705"/>
      <c r="BV705"/>
      <c r="BW705"/>
      <c r="BX705"/>
      <c r="BY705"/>
      <c r="BZ705"/>
      <c r="CA705"/>
      <c r="CB705"/>
      <c r="CC705"/>
      <c r="CD705"/>
      <c r="CE705"/>
      <c r="CF705"/>
      <c r="CG705"/>
      <c r="CH705"/>
      <c r="CI705"/>
      <c r="CJ705"/>
      <c r="CK705"/>
      <c r="CL705"/>
      <c r="CM705"/>
      <c r="CN705"/>
      <c r="CO705"/>
      <c r="CP705"/>
      <c r="CQ705"/>
      <c r="CR705"/>
      <c r="CS705"/>
      <c r="CT705"/>
      <c r="CU705"/>
      <c r="CV705"/>
      <c r="CW705"/>
      <c r="CX705"/>
      <c r="CY705"/>
      <c r="CZ705"/>
      <c r="DA705"/>
      <c r="DB705"/>
      <c r="DC705"/>
      <c r="DD705"/>
      <c r="DE705"/>
      <c r="DF705"/>
      <c r="DG705"/>
      <c r="DH705"/>
      <c r="DI705"/>
      <c r="DJ705"/>
      <c r="DK705"/>
      <c r="DL705"/>
      <c r="DM705"/>
      <c r="DN705"/>
      <c r="DO705"/>
      <c r="DP705"/>
      <c r="DQ705"/>
      <c r="DR705"/>
      <c r="DS705"/>
      <c r="DT705"/>
      <c r="DU705"/>
      <c r="DV705"/>
      <c r="DW705"/>
      <c r="DX705"/>
      <c r="DY705"/>
      <c r="DZ705"/>
      <c r="EA705"/>
      <c r="EB705"/>
      <c r="EC705"/>
      <c r="ED705"/>
      <c r="EE705"/>
      <c r="EF705"/>
      <c r="EG705"/>
      <c r="EH705"/>
      <c r="EI705"/>
      <c r="EJ705"/>
      <c r="EK705"/>
      <c r="EL705"/>
      <c r="EM705"/>
      <c r="EN705"/>
    </row>
    <row r="706" spans="1:144" x14ac:dyDescent="0.25">
      <c r="A706" s="141" t="s">
        <v>1566</v>
      </c>
      <c r="B706" s="141" t="s">
        <v>1567</v>
      </c>
      <c r="C706" s="145" t="s">
        <v>56</v>
      </c>
      <c r="D706" s="141">
        <v>6</v>
      </c>
      <c r="E706" s="150">
        <v>0</v>
      </c>
      <c r="F706" s="151">
        <v>0</v>
      </c>
      <c r="G706" s="151">
        <v>0</v>
      </c>
      <c r="H706" s="151">
        <v>0</v>
      </c>
      <c r="I706" s="152">
        <v>0</v>
      </c>
      <c r="J706"/>
      <c r="K706"/>
      <c r="L706"/>
      <c r="M706"/>
      <c r="N706"/>
      <c r="O706"/>
      <c r="P706"/>
      <c r="Q706"/>
      <c r="R706"/>
      <c r="S706"/>
      <c r="T706"/>
      <c r="U706"/>
      <c r="V706"/>
      <c r="W706"/>
      <c r="X706"/>
      <c r="Y706"/>
      <c r="Z706"/>
      <c r="AA706"/>
      <c r="AB706"/>
      <c r="AC706"/>
      <c r="AD706"/>
      <c r="AE706"/>
      <c r="AF706"/>
      <c r="AG706"/>
      <c r="AH706"/>
      <c r="AI706"/>
      <c r="AJ706"/>
      <c r="AK706"/>
      <c r="AL706"/>
      <c r="AM706"/>
      <c r="AN706"/>
      <c r="AO706"/>
      <c r="AP706"/>
      <c r="AQ706"/>
      <c r="AR706"/>
      <c r="AS706"/>
      <c r="AT706"/>
      <c r="AU706"/>
      <c r="AV706"/>
      <c r="AW706"/>
      <c r="AX706"/>
      <c r="AY706"/>
      <c r="AZ706"/>
      <c r="BA706"/>
      <c r="BB706"/>
      <c r="BC706"/>
      <c r="BD706"/>
      <c r="BE706"/>
      <c r="BF706"/>
      <c r="BG706"/>
      <c r="BH706"/>
      <c r="BI706"/>
      <c r="BJ706"/>
      <c r="BK706"/>
      <c r="BL706"/>
      <c r="BM706"/>
      <c r="BN706"/>
      <c r="BO706"/>
      <c r="BP706"/>
      <c r="BQ706"/>
      <c r="BR706"/>
      <c r="BS706"/>
      <c r="BT706"/>
      <c r="BU706"/>
      <c r="BV706"/>
      <c r="BW706"/>
      <c r="BX706"/>
      <c r="BY706"/>
      <c r="BZ706"/>
      <c r="CA706"/>
      <c r="CB706"/>
      <c r="CC706"/>
      <c r="CD706"/>
      <c r="CE706"/>
      <c r="CF706"/>
      <c r="CG706"/>
      <c r="CH706"/>
      <c r="CI706"/>
      <c r="CJ706"/>
      <c r="CK706"/>
      <c r="CL706"/>
      <c r="CM706"/>
      <c r="CN706"/>
      <c r="CO706"/>
      <c r="CP706"/>
      <c r="CQ706"/>
      <c r="CR706"/>
      <c r="CS706"/>
      <c r="CT706"/>
      <c r="CU706"/>
      <c r="CV706"/>
      <c r="CW706"/>
      <c r="CX706"/>
      <c r="CY706"/>
      <c r="CZ706"/>
      <c r="DA706"/>
      <c r="DB706"/>
      <c r="DC706"/>
      <c r="DD706"/>
      <c r="DE706"/>
      <c r="DF706"/>
      <c r="DG706"/>
      <c r="DH706"/>
      <c r="DI706"/>
      <c r="DJ706"/>
      <c r="DK706"/>
      <c r="DL706"/>
      <c r="DM706"/>
      <c r="DN706"/>
      <c r="DO706"/>
      <c r="DP706"/>
      <c r="DQ706"/>
      <c r="DR706"/>
      <c r="DS706"/>
      <c r="DT706"/>
      <c r="DU706"/>
      <c r="DV706"/>
      <c r="DW706"/>
      <c r="DX706"/>
      <c r="DY706"/>
      <c r="DZ706"/>
      <c r="EA706"/>
      <c r="EB706"/>
      <c r="EC706"/>
      <c r="ED706"/>
      <c r="EE706"/>
      <c r="EF706"/>
      <c r="EG706"/>
      <c r="EH706"/>
      <c r="EI706"/>
      <c r="EJ706"/>
      <c r="EK706"/>
      <c r="EL706"/>
      <c r="EM706"/>
      <c r="EN706"/>
    </row>
    <row r="707" spans="1:144" x14ac:dyDescent="0.25">
      <c r="A707" s="141" t="s">
        <v>1568</v>
      </c>
      <c r="B707" s="141" t="s">
        <v>1569</v>
      </c>
      <c r="C707" s="145" t="s">
        <v>56</v>
      </c>
      <c r="D707" s="141">
        <v>6</v>
      </c>
      <c r="E707" s="150">
        <v>0</v>
      </c>
      <c r="F707" s="151">
        <v>0</v>
      </c>
      <c r="G707" s="151">
        <v>0</v>
      </c>
      <c r="H707" s="151">
        <v>0</v>
      </c>
      <c r="I707" s="152">
        <v>0</v>
      </c>
      <c r="J707"/>
      <c r="K707"/>
      <c r="L707"/>
      <c r="M707"/>
      <c r="N707"/>
      <c r="O707"/>
      <c r="P707"/>
      <c r="Q707"/>
      <c r="R707"/>
      <c r="S707"/>
      <c r="T707"/>
      <c r="U707"/>
      <c r="V707"/>
      <c r="W707"/>
      <c r="X707"/>
      <c r="Y707"/>
      <c r="Z707"/>
      <c r="AA707"/>
      <c r="AB707"/>
      <c r="AC707"/>
      <c r="AD707"/>
      <c r="AE707"/>
      <c r="AF707"/>
      <c r="AG707"/>
      <c r="AH707"/>
      <c r="AI707"/>
      <c r="AJ707"/>
      <c r="AK707"/>
      <c r="AL707"/>
      <c r="AM707"/>
      <c r="AN707"/>
      <c r="AO707"/>
      <c r="AP707"/>
      <c r="AQ707"/>
      <c r="AR707"/>
      <c r="AS707"/>
      <c r="AT707"/>
      <c r="AU707"/>
      <c r="AV707"/>
      <c r="AW707"/>
      <c r="AX707"/>
      <c r="AY707"/>
      <c r="AZ707"/>
      <c r="BA707"/>
      <c r="BB707"/>
      <c r="BC707"/>
      <c r="BD707"/>
      <c r="BE707"/>
      <c r="BF707"/>
      <c r="BG707"/>
      <c r="BH707"/>
      <c r="BI707"/>
      <c r="BJ707"/>
      <c r="BK707"/>
      <c r="BL707"/>
      <c r="BM707"/>
      <c r="BN707"/>
      <c r="BO707"/>
      <c r="BP707"/>
      <c r="BQ707"/>
      <c r="BR707"/>
      <c r="BS707"/>
      <c r="BT707"/>
      <c r="BU707"/>
      <c r="BV707"/>
      <c r="BW707"/>
      <c r="BX707"/>
      <c r="BY707"/>
      <c r="BZ707"/>
      <c r="CA707"/>
      <c r="CB707"/>
      <c r="CC707"/>
      <c r="CD707"/>
      <c r="CE707"/>
      <c r="CF707"/>
      <c r="CG707"/>
      <c r="CH707"/>
      <c r="CI707"/>
      <c r="CJ707"/>
      <c r="CK707"/>
      <c r="CL707"/>
      <c r="CM707"/>
      <c r="CN707"/>
      <c r="CO707"/>
      <c r="CP707"/>
      <c r="CQ707"/>
      <c r="CR707"/>
      <c r="CS707"/>
      <c r="CT707"/>
      <c r="CU707"/>
      <c r="CV707"/>
      <c r="CW707"/>
      <c r="CX707"/>
      <c r="CY707"/>
      <c r="CZ707"/>
      <c r="DA707"/>
      <c r="DB707"/>
      <c r="DC707"/>
      <c r="DD707"/>
      <c r="DE707"/>
      <c r="DF707"/>
      <c r="DG707"/>
      <c r="DH707"/>
      <c r="DI707"/>
      <c r="DJ707"/>
      <c r="DK707"/>
      <c r="DL707"/>
      <c r="DM707"/>
      <c r="DN707"/>
      <c r="DO707"/>
      <c r="DP707"/>
      <c r="DQ707"/>
      <c r="DR707"/>
      <c r="DS707"/>
      <c r="DT707"/>
      <c r="DU707"/>
      <c r="DV707"/>
      <c r="DW707"/>
      <c r="DX707"/>
      <c r="DY707"/>
      <c r="DZ707"/>
      <c r="EA707"/>
      <c r="EB707"/>
      <c r="EC707"/>
      <c r="ED707"/>
      <c r="EE707"/>
      <c r="EF707"/>
      <c r="EG707"/>
      <c r="EH707"/>
      <c r="EI707"/>
      <c r="EJ707"/>
      <c r="EK707"/>
      <c r="EL707"/>
      <c r="EM707"/>
      <c r="EN707"/>
    </row>
    <row r="708" spans="1:144" x14ac:dyDescent="0.25">
      <c r="A708" s="141" t="s">
        <v>1570</v>
      </c>
      <c r="B708" s="141" t="s">
        <v>1571</v>
      </c>
      <c r="C708" s="145" t="s">
        <v>56</v>
      </c>
      <c r="D708" s="141">
        <v>6</v>
      </c>
      <c r="E708" s="150">
        <v>0</v>
      </c>
      <c r="F708" s="151">
        <v>0</v>
      </c>
      <c r="G708" s="151">
        <v>0</v>
      </c>
      <c r="H708" s="151">
        <v>0</v>
      </c>
      <c r="I708" s="152">
        <v>0</v>
      </c>
      <c r="J708"/>
      <c r="K708"/>
      <c r="L708"/>
      <c r="M708"/>
      <c r="N708"/>
      <c r="O708"/>
      <c r="P708"/>
      <c r="Q708"/>
      <c r="R708"/>
      <c r="S708"/>
      <c r="T708"/>
      <c r="U708"/>
      <c r="V708"/>
      <c r="W708"/>
      <c r="X708"/>
      <c r="Y708"/>
      <c r="Z708"/>
      <c r="AA708"/>
      <c r="AB708"/>
      <c r="AC708"/>
      <c r="AD708"/>
      <c r="AE708"/>
      <c r="AF708"/>
      <c r="AG708"/>
      <c r="AH708"/>
      <c r="AI708"/>
      <c r="AJ708"/>
      <c r="AK708"/>
      <c r="AL708"/>
      <c r="AM708"/>
      <c r="AN708"/>
      <c r="AO708"/>
      <c r="AP708"/>
      <c r="AQ708"/>
      <c r="AR708"/>
      <c r="AS708"/>
      <c r="AT708"/>
      <c r="AU708"/>
      <c r="AV708"/>
      <c r="AW708"/>
      <c r="AX708"/>
      <c r="AY708"/>
      <c r="AZ708"/>
      <c r="BA708"/>
      <c r="BB708"/>
      <c r="BC708"/>
      <c r="BD708"/>
      <c r="BE708"/>
      <c r="BF708"/>
      <c r="BG708"/>
      <c r="BH708"/>
      <c r="BI708"/>
      <c r="BJ708"/>
      <c r="BK708"/>
      <c r="BL708"/>
      <c r="BM708"/>
      <c r="BN708"/>
      <c r="BO708"/>
      <c r="BP708"/>
      <c r="BQ708"/>
      <c r="BR708"/>
      <c r="BS708"/>
      <c r="BT708"/>
      <c r="BU708"/>
      <c r="BV708"/>
      <c r="BW708"/>
      <c r="BX708"/>
      <c r="BY708"/>
      <c r="BZ708"/>
      <c r="CA708"/>
      <c r="CB708"/>
      <c r="CC708"/>
      <c r="CD708"/>
      <c r="CE708"/>
      <c r="CF708"/>
      <c r="CG708"/>
      <c r="CH708"/>
      <c r="CI708"/>
      <c r="CJ708"/>
      <c r="CK708"/>
      <c r="CL708"/>
      <c r="CM708"/>
      <c r="CN708"/>
      <c r="CO708"/>
      <c r="CP708"/>
      <c r="CQ708"/>
      <c r="CR708"/>
      <c r="CS708"/>
      <c r="CT708"/>
      <c r="CU708"/>
      <c r="CV708"/>
      <c r="CW708"/>
      <c r="CX708"/>
      <c r="CY708"/>
      <c r="CZ708"/>
      <c r="DA708"/>
      <c r="DB708"/>
      <c r="DC708"/>
      <c r="DD708"/>
      <c r="DE708"/>
      <c r="DF708"/>
      <c r="DG708"/>
      <c r="DH708"/>
      <c r="DI708"/>
      <c r="DJ708"/>
      <c r="DK708"/>
      <c r="DL708"/>
      <c r="DM708"/>
      <c r="DN708"/>
      <c r="DO708"/>
      <c r="DP708"/>
      <c r="DQ708"/>
      <c r="DR708"/>
      <c r="DS708"/>
      <c r="DT708"/>
      <c r="DU708"/>
      <c r="DV708"/>
      <c r="DW708"/>
      <c r="DX708"/>
      <c r="DY708"/>
      <c r="DZ708"/>
      <c r="EA708"/>
      <c r="EB708"/>
      <c r="EC708"/>
      <c r="ED708"/>
      <c r="EE708"/>
      <c r="EF708"/>
      <c r="EG708"/>
      <c r="EH708"/>
      <c r="EI708"/>
      <c r="EJ708"/>
      <c r="EK708"/>
      <c r="EL708"/>
      <c r="EM708"/>
      <c r="EN708"/>
    </row>
    <row r="709" spans="1:144" x14ac:dyDescent="0.25">
      <c r="A709" s="141" t="s">
        <v>1572</v>
      </c>
      <c r="B709" s="141" t="s">
        <v>1573</v>
      </c>
      <c r="C709" s="145" t="s">
        <v>56</v>
      </c>
      <c r="D709" s="141">
        <v>6</v>
      </c>
      <c r="E709" s="150">
        <v>0</v>
      </c>
      <c r="F709" s="151">
        <v>0</v>
      </c>
      <c r="G709" s="151">
        <v>0</v>
      </c>
      <c r="H709" s="151">
        <v>0</v>
      </c>
      <c r="I709" s="152">
        <v>0</v>
      </c>
      <c r="J709"/>
      <c r="K709"/>
      <c r="L709"/>
      <c r="M709"/>
      <c r="N709"/>
      <c r="O709"/>
      <c r="P709"/>
      <c r="Q709"/>
      <c r="R709"/>
      <c r="S709"/>
      <c r="T709"/>
      <c r="U709"/>
      <c r="V709"/>
      <c r="W709"/>
      <c r="X709"/>
      <c r="Y709"/>
      <c r="Z709"/>
      <c r="AA709"/>
      <c r="AB709"/>
      <c r="AC709"/>
      <c r="AD709"/>
      <c r="AE709"/>
      <c r="AF709"/>
      <c r="AG709"/>
      <c r="AH709"/>
      <c r="AI709"/>
      <c r="AJ709"/>
      <c r="AK709"/>
      <c r="AL709"/>
      <c r="AM709"/>
      <c r="AN709"/>
      <c r="AO709"/>
      <c r="AP709"/>
      <c r="AQ709"/>
      <c r="AR709"/>
      <c r="AS709"/>
      <c r="AT709"/>
      <c r="AU709"/>
      <c r="AV709"/>
      <c r="AW709"/>
      <c r="AX709"/>
      <c r="AY709"/>
      <c r="AZ709"/>
      <c r="BA709"/>
      <c r="BB709"/>
      <c r="BC709"/>
      <c r="BD709"/>
      <c r="BE709"/>
      <c r="BF709"/>
      <c r="BG709"/>
      <c r="BH709"/>
      <c r="BI709"/>
      <c r="BJ709"/>
      <c r="BK709"/>
      <c r="BL709"/>
      <c r="BM709"/>
      <c r="BN709"/>
      <c r="BO709"/>
      <c r="BP709"/>
      <c r="BQ709"/>
      <c r="BR709"/>
      <c r="BS709"/>
      <c r="BT709"/>
      <c r="BU709"/>
      <c r="BV709"/>
      <c r="BW709"/>
      <c r="BX709"/>
      <c r="BY709"/>
      <c r="BZ709"/>
      <c r="CA709"/>
      <c r="CB709"/>
      <c r="CC709"/>
      <c r="CD709"/>
      <c r="CE709"/>
      <c r="CF709"/>
      <c r="CG709"/>
      <c r="CH709"/>
      <c r="CI709"/>
      <c r="CJ709"/>
      <c r="CK709"/>
      <c r="CL709"/>
      <c r="CM709"/>
      <c r="CN709"/>
      <c r="CO709"/>
      <c r="CP709"/>
      <c r="CQ709"/>
      <c r="CR709"/>
      <c r="CS709"/>
      <c r="CT709"/>
      <c r="CU709"/>
      <c r="CV709"/>
      <c r="CW709"/>
      <c r="CX709"/>
      <c r="CY709"/>
      <c r="CZ709"/>
      <c r="DA709"/>
      <c r="DB709"/>
      <c r="DC709"/>
      <c r="DD709"/>
      <c r="DE709"/>
      <c r="DF709"/>
      <c r="DG709"/>
      <c r="DH709"/>
      <c r="DI709"/>
      <c r="DJ709"/>
      <c r="DK709"/>
      <c r="DL709"/>
      <c r="DM709"/>
      <c r="DN709"/>
      <c r="DO709"/>
      <c r="DP709"/>
      <c r="DQ709"/>
      <c r="DR709"/>
      <c r="DS709"/>
      <c r="DT709"/>
      <c r="DU709"/>
      <c r="DV709"/>
      <c r="DW709"/>
      <c r="DX709"/>
      <c r="DY709"/>
      <c r="DZ709"/>
      <c r="EA709"/>
      <c r="EB709"/>
      <c r="EC709"/>
      <c r="ED709"/>
      <c r="EE709"/>
      <c r="EF709"/>
      <c r="EG709"/>
      <c r="EH709"/>
      <c r="EI709"/>
      <c r="EJ709"/>
      <c r="EK709"/>
      <c r="EL709"/>
      <c r="EM709"/>
      <c r="EN709"/>
    </row>
    <row r="710" spans="1:144" x14ac:dyDescent="0.25">
      <c r="A710" s="141" t="s">
        <v>1574</v>
      </c>
      <c r="B710" s="141" t="s">
        <v>1575</v>
      </c>
      <c r="C710" s="145" t="s">
        <v>56</v>
      </c>
      <c r="D710" s="141">
        <v>6</v>
      </c>
      <c r="E710" s="150">
        <v>0</v>
      </c>
      <c r="F710" s="151">
        <v>0</v>
      </c>
      <c r="G710" s="151">
        <v>0</v>
      </c>
      <c r="H710" s="151">
        <v>0</v>
      </c>
      <c r="I710" s="152">
        <v>0</v>
      </c>
      <c r="J710"/>
      <c r="K710"/>
      <c r="L710"/>
      <c r="M710"/>
      <c r="N710"/>
      <c r="O710"/>
      <c r="P710"/>
      <c r="Q710"/>
      <c r="R710"/>
      <c r="S710"/>
      <c r="T710"/>
      <c r="U710"/>
      <c r="V710"/>
      <c r="W710"/>
      <c r="X710"/>
      <c r="Y710"/>
      <c r="Z710"/>
      <c r="AA710"/>
      <c r="AB710"/>
      <c r="AC710"/>
      <c r="AD710"/>
      <c r="AE710"/>
      <c r="AF710"/>
      <c r="AG710"/>
      <c r="AH710"/>
      <c r="AI710"/>
      <c r="AJ710"/>
      <c r="AK710"/>
      <c r="AL710"/>
      <c r="AM710"/>
      <c r="AN710"/>
      <c r="AO710"/>
      <c r="AP710"/>
      <c r="AQ710"/>
      <c r="AR710"/>
      <c r="AS710"/>
      <c r="AT710"/>
      <c r="AU710"/>
      <c r="AV710"/>
      <c r="AW710"/>
      <c r="AX710"/>
      <c r="AY710"/>
      <c r="AZ710"/>
      <c r="BA710"/>
      <c r="BB710"/>
      <c r="BC710"/>
      <c r="BD710"/>
      <c r="BE710"/>
      <c r="BF710"/>
      <c r="BG710"/>
      <c r="BH710"/>
      <c r="BI710"/>
      <c r="BJ710"/>
      <c r="BK710"/>
      <c r="BL710"/>
      <c r="BM710"/>
      <c r="BN710"/>
      <c r="BO710"/>
      <c r="BP710"/>
      <c r="BQ710"/>
      <c r="BR710"/>
      <c r="BS710"/>
      <c r="BT710"/>
      <c r="BU710"/>
      <c r="BV710"/>
      <c r="BW710"/>
      <c r="BX710"/>
      <c r="BY710"/>
      <c r="BZ710"/>
      <c r="CA710"/>
      <c r="CB710"/>
      <c r="CC710"/>
      <c r="CD710"/>
      <c r="CE710"/>
      <c r="CF710"/>
      <c r="CG710"/>
      <c r="CH710"/>
      <c r="CI710"/>
      <c r="CJ710"/>
      <c r="CK710"/>
      <c r="CL710"/>
      <c r="CM710"/>
      <c r="CN710"/>
      <c r="CO710"/>
      <c r="CP710"/>
      <c r="CQ710"/>
      <c r="CR710"/>
      <c r="CS710"/>
      <c r="CT710"/>
      <c r="CU710"/>
      <c r="CV710"/>
      <c r="CW710"/>
      <c r="CX710"/>
      <c r="CY710"/>
      <c r="CZ710"/>
      <c r="DA710"/>
      <c r="DB710"/>
      <c r="DC710"/>
      <c r="DD710"/>
      <c r="DE710"/>
      <c r="DF710"/>
      <c r="DG710"/>
      <c r="DH710"/>
      <c r="DI710"/>
      <c r="DJ710"/>
      <c r="DK710"/>
      <c r="DL710"/>
      <c r="DM710"/>
      <c r="DN710"/>
      <c r="DO710"/>
      <c r="DP710"/>
      <c r="DQ710"/>
      <c r="DR710"/>
      <c r="DS710"/>
      <c r="DT710"/>
      <c r="DU710"/>
      <c r="DV710"/>
      <c r="DW710"/>
      <c r="DX710"/>
      <c r="DY710"/>
      <c r="DZ710"/>
      <c r="EA710"/>
      <c r="EB710"/>
      <c r="EC710"/>
      <c r="ED710"/>
      <c r="EE710"/>
      <c r="EF710"/>
      <c r="EG710"/>
      <c r="EH710"/>
      <c r="EI710"/>
      <c r="EJ710"/>
      <c r="EK710"/>
      <c r="EL710"/>
      <c r="EM710"/>
      <c r="EN710"/>
    </row>
    <row r="711" spans="1:144" x14ac:dyDescent="0.25">
      <c r="A711" s="141" t="s">
        <v>1576</v>
      </c>
      <c r="B711" s="141" t="s">
        <v>1577</v>
      </c>
      <c r="C711" s="145" t="s">
        <v>56</v>
      </c>
      <c r="D711" s="141">
        <v>6</v>
      </c>
      <c r="E711" s="150">
        <v>0</v>
      </c>
      <c r="F711" s="151">
        <v>0</v>
      </c>
      <c r="G711" s="151">
        <v>0</v>
      </c>
      <c r="H711" s="151">
        <v>0</v>
      </c>
      <c r="I711" s="152">
        <v>0</v>
      </c>
      <c r="J711"/>
      <c r="K711"/>
      <c r="L711"/>
      <c r="M711"/>
      <c r="N711"/>
      <c r="O711"/>
      <c r="P711"/>
      <c r="Q711"/>
      <c r="R711"/>
      <c r="S711"/>
      <c r="T711"/>
      <c r="U711"/>
      <c r="V711"/>
      <c r="W711"/>
      <c r="X711"/>
      <c r="Y711"/>
      <c r="Z711"/>
      <c r="AA711"/>
      <c r="AB711"/>
      <c r="AC711"/>
      <c r="AD711"/>
      <c r="AE711"/>
      <c r="AF711"/>
      <c r="AG711"/>
      <c r="AH711"/>
      <c r="AI711"/>
      <c r="AJ711"/>
      <c r="AK711"/>
      <c r="AL711"/>
      <c r="AM711"/>
      <c r="AN711"/>
      <c r="AO711"/>
      <c r="AP711"/>
      <c r="AQ711"/>
      <c r="AR711"/>
      <c r="AS711"/>
      <c r="AT711"/>
      <c r="AU711"/>
      <c r="AV711"/>
      <c r="AW711"/>
      <c r="AX711"/>
      <c r="AY711"/>
      <c r="AZ711"/>
      <c r="BA711"/>
      <c r="BB711"/>
      <c r="BC711"/>
      <c r="BD711"/>
      <c r="BE711"/>
      <c r="BF711"/>
      <c r="BG711"/>
      <c r="BH711"/>
      <c r="BI711"/>
      <c r="BJ711"/>
      <c r="BK711"/>
      <c r="BL711"/>
      <c r="BM711"/>
      <c r="BN711"/>
      <c r="BO711"/>
      <c r="BP711"/>
      <c r="BQ711"/>
      <c r="BR711"/>
      <c r="BS711"/>
      <c r="BT711"/>
      <c r="BU711"/>
      <c r="BV711"/>
      <c r="BW711"/>
      <c r="BX711"/>
      <c r="BY711"/>
      <c r="BZ711"/>
      <c r="CA711"/>
      <c r="CB711"/>
      <c r="CC711"/>
      <c r="CD711"/>
      <c r="CE711"/>
      <c r="CF711"/>
      <c r="CG711"/>
      <c r="CH711"/>
      <c r="CI711"/>
      <c r="CJ711"/>
      <c r="CK711"/>
      <c r="CL711"/>
      <c r="CM711"/>
      <c r="CN711"/>
      <c r="CO711"/>
      <c r="CP711"/>
      <c r="CQ711"/>
      <c r="CR711"/>
      <c r="CS711"/>
      <c r="CT711"/>
      <c r="CU711"/>
      <c r="CV711"/>
      <c r="CW711"/>
      <c r="CX711"/>
      <c r="CY711"/>
      <c r="CZ711"/>
      <c r="DA711"/>
      <c r="DB711"/>
      <c r="DC711"/>
      <c r="DD711"/>
      <c r="DE711"/>
      <c r="DF711"/>
      <c r="DG711"/>
      <c r="DH711"/>
      <c r="DI711"/>
      <c r="DJ711"/>
      <c r="DK711"/>
      <c r="DL711"/>
      <c r="DM711"/>
      <c r="DN711"/>
      <c r="DO711"/>
      <c r="DP711"/>
      <c r="DQ711"/>
      <c r="DR711"/>
      <c r="DS711"/>
      <c r="DT711"/>
      <c r="DU711"/>
      <c r="DV711"/>
      <c r="DW711"/>
      <c r="DX711"/>
      <c r="DY711"/>
      <c r="DZ711"/>
      <c r="EA711"/>
      <c r="EB711"/>
      <c r="EC711"/>
      <c r="ED711"/>
      <c r="EE711"/>
      <c r="EF711"/>
      <c r="EG711"/>
      <c r="EH711"/>
      <c r="EI711"/>
      <c r="EJ711"/>
      <c r="EK711"/>
      <c r="EL711"/>
      <c r="EM711"/>
      <c r="EN711"/>
    </row>
    <row r="712" spans="1:144" x14ac:dyDescent="0.25">
      <c r="A712" s="141" t="s">
        <v>1578</v>
      </c>
      <c r="B712" s="141" t="s">
        <v>1579</v>
      </c>
      <c r="C712" s="145" t="s">
        <v>56</v>
      </c>
      <c r="D712" s="141">
        <v>6</v>
      </c>
      <c r="E712" s="150">
        <v>0</v>
      </c>
      <c r="F712" s="151">
        <v>0</v>
      </c>
      <c r="G712" s="151">
        <v>0</v>
      </c>
      <c r="H712" s="151">
        <v>0</v>
      </c>
      <c r="I712" s="152">
        <v>0</v>
      </c>
      <c r="J712"/>
      <c r="K712"/>
      <c r="L712"/>
      <c r="M712"/>
      <c r="N712"/>
      <c r="O712"/>
      <c r="P712"/>
      <c r="Q712"/>
      <c r="R712"/>
      <c r="S712"/>
      <c r="T712"/>
      <c r="U712"/>
      <c r="V712"/>
      <c r="W712"/>
      <c r="X712"/>
      <c r="Y712"/>
      <c r="Z712"/>
      <c r="AA712"/>
      <c r="AB712"/>
      <c r="AC712"/>
      <c r="AD712"/>
      <c r="AE712"/>
      <c r="AF712"/>
      <c r="AG712"/>
      <c r="AH712"/>
      <c r="AI712"/>
      <c r="AJ712"/>
      <c r="AK712"/>
      <c r="AL712"/>
      <c r="AM712"/>
      <c r="AN712"/>
      <c r="AO712"/>
      <c r="AP712"/>
      <c r="AQ712"/>
      <c r="AR712"/>
      <c r="AS712"/>
      <c r="AT712"/>
      <c r="AU712"/>
      <c r="AV712"/>
      <c r="AW712"/>
      <c r="AX712"/>
      <c r="AY712"/>
      <c r="AZ712"/>
      <c r="BA712"/>
      <c r="BB712"/>
      <c r="BC712"/>
      <c r="BD712"/>
      <c r="BE712"/>
      <c r="BF712"/>
      <c r="BG712"/>
      <c r="BH712"/>
      <c r="BI712"/>
      <c r="BJ712"/>
      <c r="BK712"/>
      <c r="BL712"/>
      <c r="BM712"/>
      <c r="BN712"/>
      <c r="BO712"/>
      <c r="BP712"/>
      <c r="BQ712"/>
      <c r="BR712"/>
      <c r="BS712"/>
      <c r="BT712"/>
      <c r="BU712"/>
      <c r="BV712"/>
      <c r="BW712"/>
      <c r="BX712"/>
      <c r="BY712"/>
      <c r="BZ712"/>
      <c r="CA712"/>
      <c r="CB712"/>
      <c r="CC712"/>
      <c r="CD712"/>
      <c r="CE712"/>
      <c r="CF712"/>
      <c r="CG712"/>
      <c r="CH712"/>
      <c r="CI712"/>
      <c r="CJ712"/>
      <c r="CK712"/>
      <c r="CL712"/>
      <c r="CM712"/>
      <c r="CN712"/>
      <c r="CO712"/>
      <c r="CP712"/>
      <c r="CQ712"/>
      <c r="CR712"/>
      <c r="CS712"/>
      <c r="CT712"/>
      <c r="CU712"/>
      <c r="CV712"/>
      <c r="CW712"/>
      <c r="CX712"/>
      <c r="CY712"/>
      <c r="CZ712"/>
      <c r="DA712"/>
      <c r="DB712"/>
      <c r="DC712"/>
      <c r="DD712"/>
      <c r="DE712"/>
      <c r="DF712"/>
      <c r="DG712"/>
      <c r="DH712"/>
      <c r="DI712"/>
      <c r="DJ712"/>
      <c r="DK712"/>
      <c r="DL712"/>
      <c r="DM712"/>
      <c r="DN712"/>
      <c r="DO712"/>
      <c r="DP712"/>
      <c r="DQ712"/>
      <c r="DR712"/>
      <c r="DS712"/>
      <c r="DT712"/>
      <c r="DU712"/>
      <c r="DV712"/>
      <c r="DW712"/>
      <c r="DX712"/>
      <c r="DY712"/>
      <c r="DZ712"/>
      <c r="EA712"/>
      <c r="EB712"/>
      <c r="EC712"/>
      <c r="ED712"/>
      <c r="EE712"/>
      <c r="EF712"/>
      <c r="EG712"/>
      <c r="EH712"/>
      <c r="EI712"/>
      <c r="EJ712"/>
      <c r="EK712"/>
      <c r="EL712"/>
      <c r="EM712"/>
      <c r="EN712"/>
    </row>
    <row r="713" spans="1:144" x14ac:dyDescent="0.25">
      <c r="A713" s="141" t="s">
        <v>1580</v>
      </c>
      <c r="B713" s="141" t="s">
        <v>2659</v>
      </c>
      <c r="C713" s="145" t="s">
        <v>56</v>
      </c>
      <c r="D713" s="141">
        <v>6</v>
      </c>
      <c r="E713" s="150">
        <v>0</v>
      </c>
      <c r="F713" s="151">
        <v>0</v>
      </c>
      <c r="G713" s="151">
        <v>0</v>
      </c>
      <c r="H713" s="151">
        <v>0</v>
      </c>
      <c r="I713" s="152">
        <v>0</v>
      </c>
      <c r="J713"/>
      <c r="K713"/>
      <c r="L713"/>
      <c r="M713"/>
      <c r="N713"/>
      <c r="O713"/>
      <c r="P713"/>
      <c r="Q713"/>
      <c r="R713"/>
      <c r="S713"/>
      <c r="T713"/>
      <c r="U713"/>
      <c r="V713"/>
      <c r="W713"/>
      <c r="X713"/>
      <c r="Y713"/>
      <c r="Z713"/>
      <c r="AA713"/>
      <c r="AB713"/>
      <c r="AC713"/>
      <c r="AD713"/>
      <c r="AE713"/>
      <c r="AF713"/>
      <c r="AG713"/>
      <c r="AH713"/>
      <c r="AI713"/>
      <c r="AJ713"/>
      <c r="AK713"/>
      <c r="AL713"/>
      <c r="AM713"/>
      <c r="AN713"/>
      <c r="AO713"/>
      <c r="AP713"/>
      <c r="AQ713"/>
      <c r="AR713"/>
      <c r="AS713"/>
      <c r="AT713"/>
      <c r="AU713"/>
      <c r="AV713"/>
      <c r="AW713"/>
      <c r="AX713"/>
      <c r="AY713"/>
      <c r="AZ713"/>
      <c r="BA713"/>
      <c r="BB713"/>
      <c r="BC713"/>
      <c r="BD713"/>
      <c r="BE713"/>
      <c r="BF713"/>
      <c r="BG713"/>
      <c r="BH713"/>
      <c r="BI713"/>
      <c r="BJ713"/>
      <c r="BK713"/>
      <c r="BL713"/>
      <c r="BM713"/>
      <c r="BN713"/>
      <c r="BO713"/>
      <c r="BP713"/>
      <c r="BQ713"/>
      <c r="BR713"/>
      <c r="BS713"/>
      <c r="BT713"/>
      <c r="BU713"/>
      <c r="BV713"/>
      <c r="BW713"/>
      <c r="BX713"/>
      <c r="BY713"/>
      <c r="BZ713"/>
      <c r="CA713"/>
      <c r="CB713"/>
      <c r="CC713"/>
      <c r="CD713"/>
      <c r="CE713"/>
      <c r="CF713"/>
      <c r="CG713"/>
      <c r="CH713"/>
      <c r="CI713"/>
      <c r="CJ713"/>
      <c r="CK713"/>
      <c r="CL713"/>
      <c r="CM713"/>
      <c r="CN713"/>
      <c r="CO713"/>
      <c r="CP713"/>
      <c r="CQ713"/>
      <c r="CR713"/>
      <c r="CS713"/>
      <c r="CT713"/>
      <c r="CU713"/>
      <c r="CV713"/>
      <c r="CW713"/>
      <c r="CX713"/>
      <c r="CY713"/>
      <c r="CZ713"/>
      <c r="DA713"/>
      <c r="DB713"/>
      <c r="DC713"/>
      <c r="DD713"/>
      <c r="DE713"/>
      <c r="DF713"/>
      <c r="DG713"/>
      <c r="DH713"/>
      <c r="DI713"/>
      <c r="DJ713"/>
      <c r="DK713"/>
      <c r="DL713"/>
      <c r="DM713"/>
      <c r="DN713"/>
      <c r="DO713"/>
      <c r="DP713"/>
      <c r="DQ713"/>
      <c r="DR713"/>
      <c r="DS713"/>
      <c r="DT713"/>
      <c r="DU713"/>
      <c r="DV713"/>
      <c r="DW713"/>
      <c r="DX713"/>
      <c r="DY713"/>
      <c r="DZ713"/>
      <c r="EA713"/>
      <c r="EB713"/>
      <c r="EC713"/>
      <c r="ED713"/>
      <c r="EE713"/>
      <c r="EF713"/>
      <c r="EG713"/>
      <c r="EH713"/>
      <c r="EI713"/>
      <c r="EJ713"/>
      <c r="EK713"/>
      <c r="EL713"/>
      <c r="EM713"/>
      <c r="EN713"/>
    </row>
    <row r="714" spans="1:144" x14ac:dyDescent="0.25">
      <c r="A714" s="141" t="s">
        <v>1581</v>
      </c>
      <c r="B714" s="141" t="s">
        <v>2643</v>
      </c>
      <c r="C714" s="145" t="s">
        <v>56</v>
      </c>
      <c r="D714" s="141">
        <v>6</v>
      </c>
      <c r="E714" s="150">
        <v>0</v>
      </c>
      <c r="F714" s="151">
        <v>0</v>
      </c>
      <c r="G714" s="151">
        <v>0</v>
      </c>
      <c r="H714" s="151">
        <v>6629244.46</v>
      </c>
      <c r="I714" s="152">
        <v>6629244.46</v>
      </c>
      <c r="J714"/>
      <c r="K714"/>
      <c r="L714"/>
      <c r="M714"/>
      <c r="N714"/>
      <c r="O714"/>
      <c r="P714"/>
      <c r="Q714"/>
      <c r="R714"/>
      <c r="S714"/>
      <c r="T714"/>
      <c r="U714"/>
      <c r="V714"/>
      <c r="W714"/>
      <c r="X714"/>
      <c r="Y714"/>
      <c r="Z714"/>
      <c r="AA714"/>
      <c r="AB714"/>
      <c r="AC714"/>
      <c r="AD714"/>
      <c r="AE714"/>
      <c r="AF714"/>
      <c r="AG714"/>
      <c r="AH714"/>
      <c r="AI714"/>
      <c r="AJ714"/>
      <c r="AK714"/>
      <c r="AL714"/>
      <c r="AM714"/>
      <c r="AN714"/>
      <c r="AO714"/>
      <c r="AP714"/>
      <c r="AQ714"/>
      <c r="AR714"/>
      <c r="AS714"/>
      <c r="AT714"/>
      <c r="AU714"/>
      <c r="AV714"/>
      <c r="AW714"/>
      <c r="AX714"/>
      <c r="AY714"/>
      <c r="AZ714"/>
      <c r="BA714"/>
      <c r="BB714"/>
      <c r="BC714"/>
      <c r="BD714"/>
      <c r="BE714"/>
      <c r="BF714"/>
      <c r="BG714"/>
      <c r="BH714"/>
      <c r="BI714"/>
      <c r="BJ714"/>
      <c r="BK714"/>
      <c r="BL714"/>
      <c r="BM714"/>
      <c r="BN714"/>
      <c r="BO714"/>
      <c r="BP714"/>
      <c r="BQ714"/>
      <c r="BR714"/>
      <c r="BS714"/>
      <c r="BT714"/>
      <c r="BU714"/>
      <c r="BV714"/>
      <c r="BW714"/>
      <c r="BX714"/>
      <c r="BY714"/>
      <c r="BZ714"/>
      <c r="CA714"/>
      <c r="CB714"/>
      <c r="CC714"/>
      <c r="CD714"/>
      <c r="CE714"/>
      <c r="CF714"/>
      <c r="CG714"/>
      <c r="CH714"/>
      <c r="CI714"/>
      <c r="CJ714"/>
      <c r="CK714"/>
      <c r="CL714"/>
      <c r="CM714"/>
      <c r="CN714"/>
      <c r="CO714"/>
      <c r="CP714"/>
      <c r="CQ714"/>
      <c r="CR714"/>
      <c r="CS714"/>
      <c r="CT714"/>
      <c r="CU714"/>
      <c r="CV714"/>
      <c r="CW714"/>
      <c r="CX714"/>
      <c r="CY714"/>
      <c r="CZ714"/>
      <c r="DA714"/>
      <c r="DB714"/>
      <c r="DC714"/>
      <c r="DD714"/>
      <c r="DE714"/>
      <c r="DF714"/>
      <c r="DG714"/>
      <c r="DH714"/>
      <c r="DI714"/>
      <c r="DJ714"/>
      <c r="DK714"/>
      <c r="DL714"/>
      <c r="DM714"/>
      <c r="DN714"/>
      <c r="DO714"/>
      <c r="DP714"/>
      <c r="DQ714"/>
      <c r="DR714"/>
      <c r="DS714"/>
      <c r="DT714"/>
      <c r="DU714"/>
      <c r="DV714"/>
      <c r="DW714"/>
      <c r="DX714"/>
      <c r="DY714"/>
      <c r="DZ714"/>
      <c r="EA714"/>
      <c r="EB714"/>
      <c r="EC714"/>
      <c r="ED714"/>
      <c r="EE714"/>
      <c r="EF714"/>
      <c r="EG714"/>
      <c r="EH714"/>
      <c r="EI714"/>
      <c r="EJ714"/>
      <c r="EK714"/>
      <c r="EL714"/>
      <c r="EM714"/>
      <c r="EN714"/>
    </row>
    <row r="715" spans="1:144" x14ac:dyDescent="0.25">
      <c r="A715" s="141" t="s">
        <v>2596</v>
      </c>
      <c r="B715" s="141" t="s">
        <v>2644</v>
      </c>
      <c r="C715" s="145" t="s">
        <v>56</v>
      </c>
      <c r="D715" s="141">
        <v>6</v>
      </c>
      <c r="E715" s="150">
        <v>0</v>
      </c>
      <c r="F715" s="151">
        <v>0</v>
      </c>
      <c r="G715" s="151">
        <v>0</v>
      </c>
      <c r="H715" s="151">
        <v>34121409.560000002</v>
      </c>
      <c r="I715" s="152">
        <v>34121409.560000002</v>
      </c>
      <c r="J715"/>
      <c r="K715"/>
      <c r="L715"/>
      <c r="M715"/>
      <c r="N715"/>
      <c r="O715"/>
      <c r="P715"/>
      <c r="Q71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  <c r="AL715"/>
      <c r="AM715"/>
      <c r="AN715"/>
      <c r="AO715"/>
      <c r="AP715"/>
      <c r="AQ715"/>
      <c r="AR715"/>
      <c r="AS715"/>
      <c r="AT715"/>
      <c r="AU715"/>
      <c r="AV715"/>
      <c r="AW715"/>
      <c r="AX715"/>
      <c r="AY715"/>
      <c r="AZ715"/>
      <c r="BA715"/>
      <c r="BB715"/>
      <c r="BC715"/>
      <c r="BD715"/>
      <c r="BE715"/>
      <c r="BF715"/>
      <c r="BG715"/>
      <c r="BH715"/>
      <c r="BI715"/>
      <c r="BJ715"/>
      <c r="BK715"/>
      <c r="BL715"/>
      <c r="BM715"/>
      <c r="BN715"/>
      <c r="BO715"/>
      <c r="BP715"/>
      <c r="BQ715"/>
      <c r="BR715"/>
      <c r="BS715"/>
      <c r="BT715"/>
      <c r="BU715"/>
      <c r="BV715"/>
      <c r="BW715"/>
      <c r="BX715"/>
      <c r="BY715"/>
      <c r="BZ715"/>
      <c r="CA715"/>
      <c r="CB715"/>
      <c r="CC715"/>
      <c r="CD715"/>
      <c r="CE715"/>
      <c r="CF715"/>
      <c r="CG715"/>
      <c r="CH715"/>
      <c r="CI715"/>
      <c r="CJ715"/>
      <c r="CK715"/>
      <c r="CL715"/>
      <c r="CM715"/>
      <c r="CN715"/>
      <c r="CO715"/>
      <c r="CP715"/>
      <c r="CQ715"/>
      <c r="CR715"/>
      <c r="CS715"/>
      <c r="CT715"/>
      <c r="CU715"/>
      <c r="CV715"/>
      <c r="CW715"/>
      <c r="CX715"/>
      <c r="CY715"/>
      <c r="CZ715"/>
      <c r="DA715"/>
      <c r="DB715"/>
      <c r="DC715"/>
      <c r="DD715"/>
      <c r="DE715"/>
      <c r="DF715"/>
      <c r="DG715"/>
      <c r="DH715"/>
      <c r="DI715"/>
      <c r="DJ715"/>
      <c r="DK715"/>
      <c r="DL715"/>
      <c r="DM715"/>
      <c r="DN715"/>
      <c r="DO715"/>
      <c r="DP715"/>
      <c r="DQ715"/>
      <c r="DR715"/>
      <c r="DS715"/>
      <c r="DT715"/>
      <c r="DU715"/>
      <c r="DV715"/>
      <c r="DW715"/>
      <c r="DX715"/>
      <c r="DY715"/>
      <c r="DZ715"/>
      <c r="EA715"/>
      <c r="EB715"/>
      <c r="EC715"/>
      <c r="ED715"/>
      <c r="EE715"/>
      <c r="EF715"/>
      <c r="EG715"/>
      <c r="EH715"/>
      <c r="EI715"/>
      <c r="EJ715"/>
      <c r="EK715"/>
      <c r="EL715"/>
      <c r="EM715"/>
      <c r="EN715"/>
    </row>
    <row r="716" spans="1:144" x14ac:dyDescent="0.25">
      <c r="A716" s="141" t="s">
        <v>1582</v>
      </c>
      <c r="B716" s="141" t="s">
        <v>1487</v>
      </c>
      <c r="C716" s="145" t="s">
        <v>56</v>
      </c>
      <c r="D716" s="141">
        <v>6</v>
      </c>
      <c r="E716" s="150">
        <v>0</v>
      </c>
      <c r="F716" s="151">
        <v>0</v>
      </c>
      <c r="G716" s="151">
        <v>0</v>
      </c>
      <c r="H716" s="151">
        <v>5528723.6399999997</v>
      </c>
      <c r="I716" s="152">
        <v>5528723.6399999997</v>
      </c>
      <c r="J716"/>
      <c r="K716"/>
      <c r="L716"/>
      <c r="M716"/>
      <c r="N716"/>
      <c r="O716"/>
      <c r="P716"/>
      <c r="Q716"/>
      <c r="R716"/>
      <c r="S716"/>
      <c r="T716"/>
      <c r="U716"/>
      <c r="V716"/>
      <c r="W716"/>
      <c r="X716"/>
      <c r="Y716"/>
      <c r="Z716"/>
      <c r="AA716"/>
      <c r="AB716"/>
      <c r="AC716"/>
      <c r="AD716"/>
      <c r="AE716"/>
      <c r="AF716"/>
      <c r="AG716"/>
      <c r="AH716"/>
      <c r="AI716"/>
      <c r="AJ716"/>
      <c r="AK716"/>
      <c r="AL716"/>
      <c r="AM716"/>
      <c r="AN716"/>
      <c r="AO716"/>
      <c r="AP716"/>
      <c r="AQ716"/>
      <c r="AR716"/>
      <c r="AS716"/>
      <c r="AT716"/>
      <c r="AU716"/>
      <c r="AV716"/>
      <c r="AW716"/>
      <c r="AX716"/>
      <c r="AY716"/>
      <c r="AZ716"/>
      <c r="BA716"/>
      <c r="BB716"/>
      <c r="BC716"/>
      <c r="BD716"/>
      <c r="BE716"/>
      <c r="BF716"/>
      <c r="BG716"/>
      <c r="BH716"/>
      <c r="BI716"/>
      <c r="BJ716"/>
      <c r="BK716"/>
      <c r="BL716"/>
      <c r="BM716"/>
      <c r="BN716"/>
      <c r="BO716"/>
      <c r="BP716"/>
      <c r="BQ716"/>
      <c r="BR716"/>
      <c r="BS716"/>
      <c r="BT716"/>
      <c r="BU716"/>
      <c r="BV716"/>
      <c r="BW716"/>
      <c r="BX716"/>
      <c r="BY716"/>
      <c r="BZ716"/>
      <c r="CA716"/>
      <c r="CB716"/>
      <c r="CC716"/>
      <c r="CD716"/>
      <c r="CE716"/>
      <c r="CF716"/>
      <c r="CG716"/>
      <c r="CH716"/>
      <c r="CI716"/>
      <c r="CJ716"/>
      <c r="CK716"/>
      <c r="CL716"/>
      <c r="CM716"/>
      <c r="CN716"/>
      <c r="CO716"/>
      <c r="CP716"/>
      <c r="CQ716"/>
      <c r="CR716"/>
      <c r="CS716"/>
      <c r="CT716"/>
      <c r="CU716"/>
      <c r="CV716"/>
      <c r="CW716"/>
      <c r="CX716"/>
      <c r="CY716"/>
      <c r="CZ716"/>
      <c r="DA716"/>
      <c r="DB716"/>
      <c r="DC716"/>
      <c r="DD716"/>
      <c r="DE716"/>
      <c r="DF716"/>
      <c r="DG716"/>
      <c r="DH716"/>
      <c r="DI716"/>
      <c r="DJ716"/>
      <c r="DK716"/>
      <c r="DL716"/>
      <c r="DM716"/>
      <c r="DN716"/>
      <c r="DO716"/>
      <c r="DP716"/>
      <c r="DQ716"/>
      <c r="DR716"/>
      <c r="DS716"/>
      <c r="DT716"/>
      <c r="DU716"/>
      <c r="DV716"/>
      <c r="DW716"/>
      <c r="DX716"/>
      <c r="DY716"/>
      <c r="DZ716"/>
      <c r="EA716"/>
      <c r="EB716"/>
      <c r="EC716"/>
      <c r="ED716"/>
      <c r="EE716"/>
      <c r="EF716"/>
      <c r="EG716"/>
      <c r="EH716"/>
      <c r="EI716"/>
      <c r="EJ716"/>
      <c r="EK716"/>
      <c r="EL716"/>
      <c r="EM716"/>
      <c r="EN716"/>
    </row>
    <row r="717" spans="1:144" x14ac:dyDescent="0.25">
      <c r="A717" s="141" t="s">
        <v>2601</v>
      </c>
      <c r="B717" s="141" t="s">
        <v>2578</v>
      </c>
      <c r="C717" s="145" t="s">
        <v>56</v>
      </c>
      <c r="D717" s="141">
        <v>6</v>
      </c>
      <c r="E717" s="150">
        <v>0</v>
      </c>
      <c r="F717" s="151">
        <v>0</v>
      </c>
      <c r="G717" s="151">
        <v>0</v>
      </c>
      <c r="H717" s="151">
        <v>1282906.49</v>
      </c>
      <c r="I717" s="152">
        <v>1282906.49</v>
      </c>
      <c r="J717"/>
      <c r="K717"/>
      <c r="L717"/>
      <c r="M717"/>
      <c r="N717"/>
      <c r="O717"/>
      <c r="P717"/>
      <c r="Q717"/>
      <c r="R717"/>
      <c r="S717"/>
      <c r="T717"/>
      <c r="U717"/>
      <c r="V717"/>
      <c r="W717"/>
      <c r="X717"/>
      <c r="Y717"/>
      <c r="Z717"/>
      <c r="AA717"/>
      <c r="AB717"/>
      <c r="AC717"/>
      <c r="AD717"/>
      <c r="AE717"/>
      <c r="AF717"/>
      <c r="AG717"/>
      <c r="AH717"/>
      <c r="AI717"/>
      <c r="AJ717"/>
      <c r="AK717"/>
      <c r="AL717"/>
      <c r="AM717"/>
      <c r="AN717"/>
      <c r="AO717"/>
      <c r="AP717"/>
      <c r="AQ717"/>
      <c r="AR717"/>
      <c r="AS717"/>
      <c r="AT717"/>
      <c r="AU717"/>
      <c r="AV717"/>
      <c r="AW717"/>
      <c r="AX717"/>
      <c r="AY717"/>
      <c r="AZ717"/>
      <c r="BA717"/>
      <c r="BB717"/>
      <c r="BC717"/>
      <c r="BD717"/>
      <c r="BE717"/>
      <c r="BF717"/>
      <c r="BG717"/>
      <c r="BH717"/>
      <c r="BI717"/>
      <c r="BJ717"/>
      <c r="BK717"/>
      <c r="BL717"/>
      <c r="BM717"/>
      <c r="BN717"/>
      <c r="BO717"/>
      <c r="BP717"/>
      <c r="BQ717"/>
      <c r="BR717"/>
      <c r="BS717"/>
      <c r="BT717"/>
      <c r="BU717"/>
      <c r="BV717"/>
      <c r="BW717"/>
      <c r="BX717"/>
      <c r="BY717"/>
      <c r="BZ717"/>
      <c r="CA717"/>
      <c r="CB717"/>
      <c r="CC717"/>
      <c r="CD717"/>
      <c r="CE717"/>
      <c r="CF717"/>
      <c r="CG717"/>
      <c r="CH717"/>
      <c r="CI717"/>
      <c r="CJ717"/>
      <c r="CK717"/>
      <c r="CL717"/>
      <c r="CM717"/>
      <c r="CN717"/>
      <c r="CO717"/>
      <c r="CP717"/>
      <c r="CQ717"/>
      <c r="CR717"/>
      <c r="CS717"/>
      <c r="CT717"/>
      <c r="CU717"/>
      <c r="CV717"/>
      <c r="CW717"/>
      <c r="CX717"/>
      <c r="CY717"/>
      <c r="CZ717"/>
      <c r="DA717"/>
      <c r="DB717"/>
      <c r="DC717"/>
      <c r="DD717"/>
      <c r="DE717"/>
      <c r="DF717"/>
      <c r="DG717"/>
      <c r="DH717"/>
      <c r="DI717"/>
      <c r="DJ717"/>
      <c r="DK717"/>
      <c r="DL717"/>
      <c r="DM717"/>
      <c r="DN717"/>
      <c r="DO717"/>
      <c r="DP717"/>
      <c r="DQ717"/>
      <c r="DR717"/>
      <c r="DS717"/>
      <c r="DT717"/>
      <c r="DU717"/>
      <c r="DV717"/>
      <c r="DW717"/>
      <c r="DX717"/>
      <c r="DY717"/>
      <c r="DZ717"/>
      <c r="EA717"/>
      <c r="EB717"/>
      <c r="EC717"/>
      <c r="ED717"/>
      <c r="EE717"/>
      <c r="EF717"/>
      <c r="EG717"/>
      <c r="EH717"/>
      <c r="EI717"/>
      <c r="EJ717"/>
      <c r="EK717"/>
      <c r="EL717"/>
      <c r="EM717"/>
      <c r="EN717"/>
    </row>
    <row r="718" spans="1:144" x14ac:dyDescent="0.25">
      <c r="A718" s="141" t="s">
        <v>1583</v>
      </c>
      <c r="B718" s="141" t="s">
        <v>2662</v>
      </c>
      <c r="C718" s="145" t="s">
        <v>56</v>
      </c>
      <c r="D718" s="141">
        <v>6</v>
      </c>
      <c r="E718" s="150">
        <v>0</v>
      </c>
      <c r="F718" s="151">
        <v>0</v>
      </c>
      <c r="G718" s="151">
        <v>0</v>
      </c>
      <c r="H718" s="151">
        <v>0</v>
      </c>
      <c r="I718" s="152">
        <v>0</v>
      </c>
      <c r="J718"/>
      <c r="K718"/>
      <c r="L718"/>
      <c r="M718"/>
      <c r="N718"/>
      <c r="O718"/>
      <c r="P718"/>
      <c r="Q718"/>
      <c r="R718"/>
      <c r="S718"/>
      <c r="T718"/>
      <c r="U718"/>
      <c r="V718"/>
      <c r="W718"/>
      <c r="X718"/>
      <c r="Y718"/>
      <c r="Z718"/>
      <c r="AA718"/>
      <c r="AB718"/>
      <c r="AC718"/>
      <c r="AD718"/>
      <c r="AE718"/>
      <c r="AF718"/>
      <c r="AG718"/>
      <c r="AH718"/>
      <c r="AI718"/>
      <c r="AJ718"/>
      <c r="AK718"/>
      <c r="AL718"/>
      <c r="AM718"/>
      <c r="AN718"/>
      <c r="AO718"/>
      <c r="AP718"/>
      <c r="AQ718"/>
      <c r="AR718"/>
      <c r="AS718"/>
      <c r="AT718"/>
      <c r="AU718"/>
      <c r="AV718"/>
      <c r="AW718"/>
      <c r="AX718"/>
      <c r="AY718"/>
      <c r="AZ718"/>
      <c r="BA718"/>
      <c r="BB718"/>
      <c r="BC718"/>
      <c r="BD718"/>
      <c r="BE718"/>
      <c r="BF718"/>
      <c r="BG718"/>
      <c r="BH718"/>
      <c r="BI718"/>
      <c r="BJ718"/>
      <c r="BK718"/>
      <c r="BL718"/>
      <c r="BM718"/>
      <c r="BN718"/>
      <c r="BO718"/>
      <c r="BP718"/>
      <c r="BQ718"/>
      <c r="BR718"/>
      <c r="BS718"/>
      <c r="BT718"/>
      <c r="BU718"/>
      <c r="BV718"/>
      <c r="BW718"/>
      <c r="BX718"/>
      <c r="BY718"/>
      <c r="BZ718"/>
      <c r="CA718"/>
      <c r="CB718"/>
      <c r="CC718"/>
      <c r="CD718"/>
      <c r="CE718"/>
      <c r="CF718"/>
      <c r="CG718"/>
      <c r="CH718"/>
      <c r="CI718"/>
      <c r="CJ718"/>
      <c r="CK718"/>
      <c r="CL718"/>
      <c r="CM718"/>
      <c r="CN718"/>
      <c r="CO718"/>
      <c r="CP718"/>
      <c r="CQ718"/>
      <c r="CR718"/>
      <c r="CS718"/>
      <c r="CT718"/>
      <c r="CU718"/>
      <c r="CV718"/>
      <c r="CW718"/>
      <c r="CX718"/>
      <c r="CY718"/>
      <c r="CZ718"/>
      <c r="DA718"/>
      <c r="DB718"/>
      <c r="DC718"/>
      <c r="DD718"/>
      <c r="DE718"/>
      <c r="DF718"/>
      <c r="DG718"/>
      <c r="DH718"/>
      <c r="DI718"/>
      <c r="DJ718"/>
      <c r="DK718"/>
      <c r="DL718"/>
      <c r="DM718"/>
      <c r="DN718"/>
      <c r="DO718"/>
      <c r="DP718"/>
      <c r="DQ718"/>
      <c r="DR718"/>
      <c r="DS718"/>
      <c r="DT718"/>
      <c r="DU718"/>
      <c r="DV718"/>
      <c r="DW718"/>
      <c r="DX718"/>
      <c r="DY718"/>
      <c r="DZ718"/>
      <c r="EA718"/>
      <c r="EB718"/>
      <c r="EC718"/>
      <c r="ED718"/>
      <c r="EE718"/>
      <c r="EF718"/>
      <c r="EG718"/>
      <c r="EH718"/>
      <c r="EI718"/>
      <c r="EJ718"/>
      <c r="EK718"/>
      <c r="EL718"/>
      <c r="EM718"/>
      <c r="EN718"/>
    </row>
    <row r="719" spans="1:144" x14ac:dyDescent="0.25">
      <c r="A719" s="141" t="s">
        <v>1584</v>
      </c>
      <c r="B719" s="141" t="s">
        <v>2639</v>
      </c>
      <c r="C719" s="145" t="s">
        <v>56</v>
      </c>
      <c r="D719" s="141">
        <v>6</v>
      </c>
      <c r="E719" s="150">
        <v>0</v>
      </c>
      <c r="F719" s="151">
        <v>0</v>
      </c>
      <c r="G719" s="151">
        <v>0</v>
      </c>
      <c r="H719" s="151">
        <v>0</v>
      </c>
      <c r="I719" s="152">
        <v>0</v>
      </c>
      <c r="J719"/>
      <c r="K719"/>
      <c r="L719"/>
      <c r="M719"/>
      <c r="N719"/>
      <c r="O719"/>
      <c r="P719"/>
      <c r="Q719"/>
      <c r="R719"/>
      <c r="S719"/>
      <c r="T719"/>
      <c r="U719"/>
      <c r="V719"/>
      <c r="W719"/>
      <c r="X719"/>
      <c r="Y719"/>
      <c r="Z719"/>
      <c r="AA719"/>
      <c r="AB719"/>
      <c r="AC719"/>
      <c r="AD719"/>
      <c r="AE719"/>
      <c r="AF719"/>
      <c r="AG719"/>
      <c r="AH719"/>
      <c r="AI719"/>
      <c r="AJ719"/>
      <c r="AK719"/>
      <c r="AL719"/>
      <c r="AM719"/>
      <c r="AN719"/>
      <c r="AO719"/>
      <c r="AP719"/>
      <c r="AQ719"/>
      <c r="AR719"/>
      <c r="AS719"/>
      <c r="AT719"/>
      <c r="AU719"/>
      <c r="AV719"/>
      <c r="AW719"/>
      <c r="AX719"/>
      <c r="AY719"/>
      <c r="AZ719"/>
      <c r="BA719"/>
      <c r="BB719"/>
      <c r="BC719"/>
      <c r="BD719"/>
      <c r="BE719"/>
      <c r="BF719"/>
      <c r="BG719"/>
      <c r="BH719"/>
      <c r="BI719"/>
      <c r="BJ719"/>
      <c r="BK719"/>
      <c r="BL719"/>
      <c r="BM719"/>
      <c r="BN719"/>
      <c r="BO719"/>
      <c r="BP719"/>
      <c r="BQ719"/>
      <c r="BR719"/>
      <c r="BS719"/>
      <c r="BT719"/>
      <c r="BU719"/>
      <c r="BV719"/>
      <c r="BW719"/>
      <c r="BX719"/>
      <c r="BY719"/>
      <c r="BZ719"/>
      <c r="CA719"/>
      <c r="CB719"/>
      <c r="CC719"/>
      <c r="CD719"/>
      <c r="CE719"/>
      <c r="CF719"/>
      <c r="CG719"/>
      <c r="CH719"/>
      <c r="CI719"/>
      <c r="CJ719"/>
      <c r="CK719"/>
      <c r="CL719"/>
      <c r="CM719"/>
      <c r="CN719"/>
      <c r="CO719"/>
      <c r="CP719"/>
      <c r="CQ719"/>
      <c r="CR719"/>
      <c r="CS719"/>
      <c r="CT719"/>
      <c r="CU719"/>
      <c r="CV719"/>
      <c r="CW719"/>
      <c r="CX719"/>
      <c r="CY719"/>
      <c r="CZ719"/>
      <c r="DA719"/>
      <c r="DB719"/>
      <c r="DC719"/>
      <c r="DD719"/>
      <c r="DE719"/>
      <c r="DF719"/>
      <c r="DG719"/>
      <c r="DH719"/>
      <c r="DI719"/>
      <c r="DJ719"/>
      <c r="DK719"/>
      <c r="DL719"/>
      <c r="DM719"/>
      <c r="DN719"/>
      <c r="DO719"/>
      <c r="DP719"/>
      <c r="DQ719"/>
      <c r="DR719"/>
      <c r="DS719"/>
      <c r="DT719"/>
      <c r="DU719"/>
      <c r="DV719"/>
      <c r="DW719"/>
      <c r="DX719"/>
      <c r="DY719"/>
      <c r="DZ719"/>
      <c r="EA719"/>
      <c r="EB719"/>
      <c r="EC719"/>
      <c r="ED719"/>
      <c r="EE719"/>
      <c r="EF719"/>
      <c r="EG719"/>
      <c r="EH719"/>
      <c r="EI719"/>
      <c r="EJ719"/>
      <c r="EK719"/>
      <c r="EL719"/>
      <c r="EM719"/>
      <c r="EN719"/>
    </row>
    <row r="720" spans="1:144" x14ac:dyDescent="0.25">
      <c r="A720" s="141" t="s">
        <v>1585</v>
      </c>
      <c r="B720" s="141" t="s">
        <v>2645</v>
      </c>
      <c r="C720" s="145" t="s">
        <v>56</v>
      </c>
      <c r="D720" s="141">
        <v>6</v>
      </c>
      <c r="E720" s="150">
        <v>0</v>
      </c>
      <c r="F720" s="151">
        <v>0</v>
      </c>
      <c r="G720" s="151">
        <v>0</v>
      </c>
      <c r="H720" s="151">
        <v>11000</v>
      </c>
      <c r="I720" s="152">
        <v>11000</v>
      </c>
      <c r="J720"/>
      <c r="K720"/>
      <c r="L720"/>
      <c r="M720"/>
      <c r="N720"/>
      <c r="O720"/>
      <c r="P720"/>
      <c r="Q720"/>
      <c r="R720"/>
      <c r="S720"/>
      <c r="T720"/>
      <c r="U720"/>
      <c r="V720"/>
      <c r="W720"/>
      <c r="X720"/>
      <c r="Y720"/>
      <c r="Z720"/>
      <c r="AA720"/>
      <c r="AB720"/>
      <c r="AC720"/>
      <c r="AD720"/>
      <c r="AE720"/>
      <c r="AF720"/>
      <c r="AG720"/>
      <c r="AH720"/>
      <c r="AI720"/>
      <c r="AJ720"/>
      <c r="AK720"/>
      <c r="AL720"/>
      <c r="AM720"/>
      <c r="AN720"/>
      <c r="AO720"/>
      <c r="AP720"/>
      <c r="AQ720"/>
      <c r="AR720"/>
      <c r="AS720"/>
      <c r="AT720"/>
      <c r="AU720"/>
      <c r="AV720"/>
      <c r="AW720"/>
      <c r="AX720"/>
      <c r="AY720"/>
      <c r="AZ720"/>
      <c r="BA720"/>
      <c r="BB720"/>
      <c r="BC720"/>
      <c r="BD720"/>
      <c r="BE720"/>
      <c r="BF720"/>
      <c r="BG720"/>
      <c r="BH720"/>
      <c r="BI720"/>
      <c r="BJ720"/>
      <c r="BK720"/>
      <c r="BL720"/>
      <c r="BM720"/>
      <c r="BN720"/>
      <c r="BO720"/>
      <c r="BP720"/>
      <c r="BQ720"/>
      <c r="BR720"/>
      <c r="BS720"/>
      <c r="BT720"/>
      <c r="BU720"/>
      <c r="BV720"/>
      <c r="BW720"/>
      <c r="BX720"/>
      <c r="BY720"/>
      <c r="BZ720"/>
      <c r="CA720"/>
      <c r="CB720"/>
      <c r="CC720"/>
      <c r="CD720"/>
      <c r="CE720"/>
      <c r="CF720"/>
      <c r="CG720"/>
      <c r="CH720"/>
      <c r="CI720"/>
      <c r="CJ720"/>
      <c r="CK720"/>
      <c r="CL720"/>
      <c r="CM720"/>
      <c r="CN720"/>
      <c r="CO720"/>
      <c r="CP720"/>
      <c r="CQ720"/>
      <c r="CR720"/>
      <c r="CS720"/>
      <c r="CT720"/>
      <c r="CU720"/>
      <c r="CV720"/>
      <c r="CW720"/>
      <c r="CX720"/>
      <c r="CY720"/>
      <c r="CZ720"/>
      <c r="DA720"/>
      <c r="DB720"/>
      <c r="DC720"/>
      <c r="DD720"/>
      <c r="DE720"/>
      <c r="DF720"/>
      <c r="DG720"/>
      <c r="DH720"/>
      <c r="DI720"/>
      <c r="DJ720"/>
      <c r="DK720"/>
      <c r="DL720"/>
      <c r="DM720"/>
      <c r="DN720"/>
      <c r="DO720"/>
      <c r="DP720"/>
      <c r="DQ720"/>
      <c r="DR720"/>
      <c r="DS720"/>
      <c r="DT720"/>
      <c r="DU720"/>
      <c r="DV720"/>
      <c r="DW720"/>
      <c r="DX720"/>
      <c r="DY720"/>
      <c r="DZ720"/>
      <c r="EA720"/>
      <c r="EB720"/>
      <c r="EC720"/>
      <c r="ED720"/>
      <c r="EE720"/>
      <c r="EF720"/>
      <c r="EG720"/>
      <c r="EH720"/>
      <c r="EI720"/>
      <c r="EJ720"/>
      <c r="EK720"/>
      <c r="EL720"/>
      <c r="EM720"/>
      <c r="EN720"/>
    </row>
    <row r="721" spans="1:144" x14ac:dyDescent="0.25">
      <c r="A721" s="141" t="s">
        <v>1586</v>
      </c>
      <c r="B721" s="141" t="s">
        <v>1551</v>
      </c>
      <c r="C721" s="145" t="s">
        <v>56</v>
      </c>
      <c r="D721" s="141">
        <v>6</v>
      </c>
      <c r="E721" s="150">
        <v>0</v>
      </c>
      <c r="F721" s="151">
        <v>0</v>
      </c>
      <c r="G721" s="151">
        <v>0</v>
      </c>
      <c r="H721" s="151">
        <v>0</v>
      </c>
      <c r="I721" s="152">
        <v>0</v>
      </c>
      <c r="J721"/>
      <c r="K721"/>
      <c r="L721"/>
      <c r="M721"/>
      <c r="N721"/>
      <c r="O721"/>
      <c r="P721"/>
      <c r="Q721"/>
      <c r="R721"/>
      <c r="S721"/>
      <c r="T721"/>
      <c r="U721"/>
      <c r="V721"/>
      <c r="W721"/>
      <c r="X721"/>
      <c r="Y721"/>
      <c r="Z721"/>
      <c r="AA721"/>
      <c r="AB721"/>
      <c r="AC721"/>
      <c r="AD721"/>
      <c r="AE721"/>
      <c r="AF721"/>
      <c r="AG721"/>
      <c r="AH721"/>
      <c r="AI721"/>
      <c r="AJ721"/>
      <c r="AK721"/>
      <c r="AL721"/>
      <c r="AM721"/>
      <c r="AN721"/>
      <c r="AO721"/>
      <c r="AP721"/>
      <c r="AQ721"/>
      <c r="AR721"/>
      <c r="AS721"/>
      <c r="AT721"/>
      <c r="AU721"/>
      <c r="AV721"/>
      <c r="AW721"/>
      <c r="AX721"/>
      <c r="AY721"/>
      <c r="AZ721"/>
      <c r="BA721"/>
      <c r="BB721"/>
      <c r="BC721"/>
      <c r="BD721"/>
      <c r="BE721"/>
      <c r="BF721"/>
      <c r="BG721"/>
      <c r="BH721"/>
      <c r="BI721"/>
      <c r="BJ721"/>
      <c r="BK721"/>
      <c r="BL721"/>
      <c r="BM721"/>
      <c r="BN721"/>
      <c r="BO721"/>
      <c r="BP721"/>
      <c r="BQ721"/>
      <c r="BR721"/>
      <c r="BS721"/>
      <c r="BT721"/>
      <c r="BU721"/>
      <c r="BV721"/>
      <c r="BW721"/>
      <c r="BX721"/>
      <c r="BY721"/>
      <c r="BZ721"/>
      <c r="CA721"/>
      <c r="CB721"/>
      <c r="CC721"/>
      <c r="CD721"/>
      <c r="CE721"/>
      <c r="CF721"/>
      <c r="CG721"/>
      <c r="CH721"/>
      <c r="CI721"/>
      <c r="CJ721"/>
      <c r="CK721"/>
      <c r="CL721"/>
      <c r="CM721"/>
      <c r="CN721"/>
      <c r="CO721"/>
      <c r="CP721"/>
      <c r="CQ721"/>
      <c r="CR721"/>
      <c r="CS721"/>
      <c r="CT721"/>
      <c r="CU721"/>
      <c r="CV721"/>
      <c r="CW721"/>
      <c r="CX721"/>
      <c r="CY721"/>
      <c r="CZ721"/>
      <c r="DA721"/>
      <c r="DB721"/>
      <c r="DC721"/>
      <c r="DD721"/>
      <c r="DE721"/>
      <c r="DF721"/>
      <c r="DG721"/>
      <c r="DH721"/>
      <c r="DI721"/>
      <c r="DJ721"/>
      <c r="DK721"/>
      <c r="DL721"/>
      <c r="DM721"/>
      <c r="DN721"/>
      <c r="DO721"/>
      <c r="DP721"/>
      <c r="DQ721"/>
      <c r="DR721"/>
      <c r="DS721"/>
      <c r="DT721"/>
      <c r="DU721"/>
      <c r="DV721"/>
      <c r="DW721"/>
      <c r="DX721"/>
      <c r="DY721"/>
      <c r="DZ721"/>
      <c r="EA721"/>
      <c r="EB721"/>
      <c r="EC721"/>
      <c r="ED721"/>
      <c r="EE721"/>
      <c r="EF721"/>
      <c r="EG721"/>
      <c r="EH721"/>
      <c r="EI721"/>
      <c r="EJ721"/>
      <c r="EK721"/>
      <c r="EL721"/>
      <c r="EM721"/>
      <c r="EN721"/>
    </row>
    <row r="722" spans="1:144" x14ac:dyDescent="0.25">
      <c r="A722" s="141" t="s">
        <v>1587</v>
      </c>
      <c r="B722" s="141" t="s">
        <v>2657</v>
      </c>
      <c r="C722" s="145" t="s">
        <v>56</v>
      </c>
      <c r="D722" s="141">
        <v>6</v>
      </c>
      <c r="E722" s="150">
        <v>0</v>
      </c>
      <c r="F722" s="151">
        <v>0</v>
      </c>
      <c r="G722" s="151">
        <v>0</v>
      </c>
      <c r="H722" s="151">
        <v>0</v>
      </c>
      <c r="I722" s="152">
        <v>0</v>
      </c>
      <c r="J722"/>
      <c r="K722"/>
      <c r="L722"/>
      <c r="M722"/>
      <c r="N722"/>
      <c r="O722"/>
      <c r="P722"/>
      <c r="Q722"/>
      <c r="R722"/>
      <c r="S722"/>
      <c r="T722"/>
      <c r="U722"/>
      <c r="V722"/>
      <c r="W722"/>
      <c r="X722"/>
      <c r="Y722"/>
      <c r="Z722"/>
      <c r="AA722"/>
      <c r="AB722"/>
      <c r="AC722"/>
      <c r="AD722"/>
      <c r="AE722"/>
      <c r="AF722"/>
      <c r="AG722"/>
      <c r="AH722"/>
      <c r="AI722"/>
      <c r="AJ722"/>
      <c r="AK722"/>
      <c r="AL722"/>
      <c r="AM722"/>
      <c r="AN722"/>
      <c r="AO722"/>
      <c r="AP722"/>
      <c r="AQ722"/>
      <c r="AR722"/>
      <c r="AS722"/>
      <c r="AT722"/>
      <c r="AU722"/>
      <c r="AV722"/>
      <c r="AW722"/>
      <c r="AX722"/>
      <c r="AY722"/>
      <c r="AZ722"/>
      <c r="BA722"/>
      <c r="BB722"/>
      <c r="BC722"/>
      <c r="BD722"/>
      <c r="BE722"/>
      <c r="BF722"/>
      <c r="BG722"/>
      <c r="BH722"/>
      <c r="BI722"/>
      <c r="BJ722"/>
      <c r="BK722"/>
      <c r="BL722"/>
      <c r="BM722"/>
      <c r="BN722"/>
      <c r="BO722"/>
      <c r="BP722"/>
      <c r="BQ722"/>
      <c r="BR722"/>
      <c r="BS722"/>
      <c r="BT722"/>
      <c r="BU722"/>
      <c r="BV722"/>
      <c r="BW722"/>
      <c r="BX722"/>
      <c r="BY722"/>
      <c r="BZ722"/>
      <c r="CA722"/>
      <c r="CB722"/>
      <c r="CC722"/>
      <c r="CD722"/>
      <c r="CE722"/>
      <c r="CF722"/>
      <c r="CG722"/>
      <c r="CH722"/>
      <c r="CI722"/>
      <c r="CJ722"/>
      <c r="CK722"/>
      <c r="CL722"/>
      <c r="CM722"/>
      <c r="CN722"/>
      <c r="CO722"/>
      <c r="CP722"/>
      <c r="CQ722"/>
      <c r="CR722"/>
      <c r="CS722"/>
      <c r="CT722"/>
      <c r="CU722"/>
      <c r="CV722"/>
      <c r="CW722"/>
      <c r="CX722"/>
      <c r="CY722"/>
      <c r="CZ722"/>
      <c r="DA722"/>
      <c r="DB722"/>
      <c r="DC722"/>
      <c r="DD722"/>
      <c r="DE722"/>
      <c r="DF722"/>
      <c r="DG722"/>
      <c r="DH722"/>
      <c r="DI722"/>
      <c r="DJ722"/>
      <c r="DK722"/>
      <c r="DL722"/>
      <c r="DM722"/>
      <c r="DN722"/>
      <c r="DO722"/>
      <c r="DP722"/>
      <c r="DQ722"/>
      <c r="DR722"/>
      <c r="DS722"/>
      <c r="DT722"/>
      <c r="DU722"/>
      <c r="DV722"/>
      <c r="DW722"/>
      <c r="DX722"/>
      <c r="DY722"/>
      <c r="DZ722"/>
      <c r="EA722"/>
      <c r="EB722"/>
      <c r="EC722"/>
      <c r="ED722"/>
      <c r="EE722"/>
      <c r="EF722"/>
      <c r="EG722"/>
      <c r="EH722"/>
      <c r="EI722"/>
      <c r="EJ722"/>
      <c r="EK722"/>
      <c r="EL722"/>
      <c r="EM722"/>
      <c r="EN722"/>
    </row>
    <row r="723" spans="1:144" x14ac:dyDescent="0.25">
      <c r="A723" s="141" t="s">
        <v>1588</v>
      </c>
      <c r="B723" s="141" t="s">
        <v>1589</v>
      </c>
      <c r="C723" s="145" t="s">
        <v>56</v>
      </c>
      <c r="D723" s="141">
        <v>6</v>
      </c>
      <c r="E723" s="150">
        <v>372058.11</v>
      </c>
      <c r="F723" s="151">
        <v>8554673.4000000004</v>
      </c>
      <c r="G723" s="151">
        <v>651045.65</v>
      </c>
      <c r="H723" s="151">
        <v>33306026.050000001</v>
      </c>
      <c r="I723" s="152">
        <v>42883803.210000001</v>
      </c>
      <c r="J723"/>
      <c r="K723"/>
      <c r="L723"/>
      <c r="M723"/>
      <c r="N723"/>
      <c r="O723"/>
      <c r="P723"/>
      <c r="Q723"/>
      <c r="R723"/>
      <c r="S723"/>
      <c r="T723"/>
      <c r="U723"/>
      <c r="V723"/>
      <c r="W723"/>
      <c r="X723"/>
      <c r="Y723"/>
      <c r="Z723"/>
      <c r="AA723"/>
      <c r="AB723"/>
      <c r="AC723"/>
      <c r="AD723"/>
      <c r="AE723"/>
      <c r="AF723"/>
      <c r="AG723"/>
      <c r="AH723"/>
      <c r="AI723"/>
      <c r="AJ723"/>
      <c r="AK723"/>
      <c r="AL723"/>
      <c r="AM723"/>
      <c r="AN723"/>
      <c r="AO723"/>
      <c r="AP723"/>
      <c r="AQ723"/>
      <c r="AR723"/>
      <c r="AS723"/>
      <c r="AT723"/>
      <c r="AU723"/>
      <c r="AV723"/>
      <c r="AW723"/>
      <c r="AX723"/>
      <c r="AY723"/>
      <c r="AZ723"/>
      <c r="BA723"/>
      <c r="BB723"/>
      <c r="BC723"/>
      <c r="BD723"/>
      <c r="BE723"/>
      <c r="BF723"/>
      <c r="BG723"/>
      <c r="BH723"/>
      <c r="BI723"/>
      <c r="BJ723"/>
      <c r="BK723"/>
      <c r="BL723"/>
      <c r="BM723"/>
      <c r="BN723"/>
      <c r="BO723"/>
      <c r="BP723"/>
      <c r="BQ723"/>
      <c r="BR723"/>
      <c r="BS723"/>
      <c r="BT723"/>
      <c r="BU723"/>
      <c r="BV723"/>
      <c r="BW723"/>
      <c r="BX723"/>
      <c r="BY723"/>
      <c r="BZ723"/>
      <c r="CA723"/>
      <c r="CB723"/>
      <c r="CC723"/>
      <c r="CD723"/>
      <c r="CE723"/>
      <c r="CF723"/>
      <c r="CG723"/>
      <c r="CH723"/>
      <c r="CI723"/>
      <c r="CJ723"/>
      <c r="CK723"/>
      <c r="CL723"/>
      <c r="CM723"/>
      <c r="CN723"/>
      <c r="CO723"/>
      <c r="CP723"/>
      <c r="CQ723"/>
      <c r="CR723"/>
      <c r="CS723"/>
      <c r="CT723"/>
      <c r="CU723"/>
      <c r="CV723"/>
      <c r="CW723"/>
      <c r="CX723"/>
      <c r="CY723"/>
      <c r="CZ723"/>
      <c r="DA723"/>
      <c r="DB723"/>
      <c r="DC723"/>
      <c r="DD723"/>
      <c r="DE723"/>
      <c r="DF723"/>
      <c r="DG723"/>
      <c r="DH723"/>
      <c r="DI723"/>
      <c r="DJ723"/>
      <c r="DK723"/>
      <c r="DL723"/>
      <c r="DM723"/>
      <c r="DN723"/>
      <c r="DO723"/>
      <c r="DP723"/>
      <c r="DQ723"/>
      <c r="DR723"/>
      <c r="DS723"/>
      <c r="DT723"/>
      <c r="DU723"/>
      <c r="DV723"/>
      <c r="DW723"/>
      <c r="DX723"/>
      <c r="DY723"/>
      <c r="DZ723"/>
      <c r="EA723"/>
      <c r="EB723"/>
      <c r="EC723"/>
      <c r="ED723"/>
      <c r="EE723"/>
      <c r="EF723"/>
      <c r="EG723"/>
      <c r="EH723"/>
      <c r="EI723"/>
      <c r="EJ723"/>
      <c r="EK723"/>
      <c r="EL723"/>
      <c r="EM723"/>
      <c r="EN723"/>
    </row>
    <row r="724" spans="1:144" x14ac:dyDescent="0.25">
      <c r="A724" s="141" t="s">
        <v>2594</v>
      </c>
      <c r="B724" s="141" t="s">
        <v>2595</v>
      </c>
      <c r="C724" s="145" t="s">
        <v>56</v>
      </c>
      <c r="D724" s="141">
        <v>4</v>
      </c>
      <c r="E724" s="150">
        <v>0</v>
      </c>
      <c r="F724" s="151">
        <v>0</v>
      </c>
      <c r="G724" s="151">
        <v>0</v>
      </c>
      <c r="H724" s="151">
        <v>0</v>
      </c>
      <c r="I724" s="152">
        <v>0</v>
      </c>
      <c r="J724"/>
      <c r="K724"/>
      <c r="L724"/>
      <c r="M724"/>
      <c r="N724"/>
      <c r="O724"/>
      <c r="P724"/>
      <c r="Q724"/>
      <c r="R724"/>
      <c r="S724"/>
      <c r="T724"/>
      <c r="U724"/>
      <c r="V724"/>
      <c r="W724"/>
      <c r="X724"/>
      <c r="Y724"/>
      <c r="Z724"/>
      <c r="AA724"/>
      <c r="AB724"/>
      <c r="AC724"/>
      <c r="AD724"/>
      <c r="AE724"/>
      <c r="AF724"/>
      <c r="AG724"/>
      <c r="AH724"/>
      <c r="AI724"/>
      <c r="AJ724"/>
      <c r="AK724"/>
      <c r="AL724"/>
      <c r="AM724"/>
      <c r="AN724"/>
      <c r="AO724"/>
      <c r="AP724"/>
      <c r="AQ724"/>
      <c r="AR724"/>
      <c r="AS724"/>
      <c r="AT724"/>
      <c r="AU724"/>
      <c r="AV724"/>
      <c r="AW724"/>
      <c r="AX724"/>
      <c r="AY724"/>
      <c r="AZ724"/>
      <c r="BA724"/>
      <c r="BB724"/>
      <c r="BC724"/>
      <c r="BD724"/>
      <c r="BE724"/>
      <c r="BF724"/>
      <c r="BG724"/>
      <c r="BH724"/>
      <c r="BI724"/>
      <c r="BJ724"/>
      <c r="BK724"/>
      <c r="BL724"/>
      <c r="BM724"/>
      <c r="BN724"/>
      <c r="BO724"/>
      <c r="BP724"/>
      <c r="BQ724"/>
      <c r="BR724"/>
      <c r="BS724"/>
      <c r="BT724"/>
      <c r="BU724"/>
      <c r="BV724"/>
      <c r="BW724"/>
      <c r="BX724"/>
      <c r="BY724"/>
      <c r="BZ724"/>
      <c r="CA724"/>
      <c r="CB724"/>
      <c r="CC724"/>
      <c r="CD724"/>
      <c r="CE724"/>
      <c r="CF724"/>
      <c r="CG724"/>
      <c r="CH724"/>
      <c r="CI724"/>
      <c r="CJ724"/>
      <c r="CK724"/>
      <c r="CL724"/>
      <c r="CM724"/>
      <c r="CN724"/>
      <c r="CO724"/>
      <c r="CP724"/>
      <c r="CQ724"/>
      <c r="CR724"/>
      <c r="CS724"/>
      <c r="CT724"/>
      <c r="CU724"/>
      <c r="CV724"/>
      <c r="CW724"/>
      <c r="CX724"/>
      <c r="CY724"/>
      <c r="CZ724"/>
      <c r="DA724"/>
      <c r="DB724"/>
      <c r="DC724"/>
      <c r="DD724"/>
      <c r="DE724"/>
      <c r="DF724"/>
      <c r="DG724"/>
      <c r="DH724"/>
      <c r="DI724"/>
      <c r="DJ724"/>
      <c r="DK724"/>
      <c r="DL724"/>
      <c r="DM724"/>
      <c r="DN724"/>
      <c r="DO724"/>
      <c r="DP724"/>
      <c r="DQ724"/>
      <c r="DR724"/>
      <c r="DS724"/>
      <c r="DT724"/>
      <c r="DU724"/>
      <c r="DV724"/>
      <c r="DW724"/>
      <c r="DX724"/>
      <c r="DY724"/>
      <c r="DZ724"/>
      <c r="EA724"/>
      <c r="EB724"/>
      <c r="EC724"/>
      <c r="ED724"/>
      <c r="EE724"/>
      <c r="EF724"/>
      <c r="EG724"/>
      <c r="EH724"/>
      <c r="EI724"/>
      <c r="EJ724"/>
      <c r="EK724"/>
      <c r="EL724"/>
      <c r="EM724"/>
      <c r="EN724"/>
    </row>
    <row r="725" spans="1:144" x14ac:dyDescent="0.25">
      <c r="A725" s="141" t="s">
        <v>2597</v>
      </c>
      <c r="B725" s="141" t="s">
        <v>2598</v>
      </c>
      <c r="C725" s="145" t="s">
        <v>56</v>
      </c>
      <c r="D725" s="141">
        <v>6</v>
      </c>
      <c r="E725" s="150">
        <v>0</v>
      </c>
      <c r="F725" s="151">
        <v>0</v>
      </c>
      <c r="G725" s="151">
        <v>0</v>
      </c>
      <c r="H725" s="151">
        <v>0</v>
      </c>
      <c r="I725" s="152">
        <v>0</v>
      </c>
      <c r="J725"/>
      <c r="K725"/>
      <c r="L725"/>
      <c r="M725"/>
      <c r="N725"/>
      <c r="O725"/>
      <c r="P725"/>
      <c r="Q725"/>
      <c r="R725"/>
      <c r="S725"/>
      <c r="T725"/>
      <c r="U725"/>
      <c r="V725"/>
      <c r="W725"/>
      <c r="X725"/>
      <c r="Y725"/>
      <c r="Z725"/>
      <c r="AA725"/>
      <c r="AB725"/>
      <c r="AC725"/>
      <c r="AD725"/>
      <c r="AE725"/>
      <c r="AF725"/>
      <c r="AG725"/>
      <c r="AH725"/>
      <c r="AI725"/>
      <c r="AJ725"/>
      <c r="AK725"/>
      <c r="AL725"/>
      <c r="AM725"/>
      <c r="AN725"/>
      <c r="AO725"/>
      <c r="AP725"/>
      <c r="AQ725"/>
      <c r="AR725"/>
      <c r="AS725"/>
      <c r="AT725"/>
      <c r="AU725"/>
      <c r="AV725"/>
      <c r="AW725"/>
      <c r="AX725"/>
      <c r="AY725"/>
      <c r="AZ725"/>
      <c r="BA725"/>
      <c r="BB725"/>
      <c r="BC725"/>
      <c r="BD725"/>
      <c r="BE725"/>
      <c r="BF725"/>
      <c r="BG725"/>
      <c r="BH725"/>
      <c r="BI725"/>
      <c r="BJ725"/>
      <c r="BK725"/>
      <c r="BL725"/>
      <c r="BM725"/>
      <c r="BN725"/>
      <c r="BO725"/>
      <c r="BP725"/>
      <c r="BQ725"/>
      <c r="BR725"/>
      <c r="BS725"/>
      <c r="BT725"/>
      <c r="BU725"/>
      <c r="BV725"/>
      <c r="BW725"/>
      <c r="BX725"/>
      <c r="BY725"/>
      <c r="BZ725"/>
      <c r="CA725"/>
      <c r="CB725"/>
      <c r="CC725"/>
      <c r="CD725"/>
      <c r="CE725"/>
      <c r="CF725"/>
      <c r="CG725"/>
      <c r="CH725"/>
      <c r="CI725"/>
      <c r="CJ725"/>
      <c r="CK725"/>
      <c r="CL725"/>
      <c r="CM725"/>
      <c r="CN725"/>
      <c r="CO725"/>
      <c r="CP725"/>
      <c r="CQ725"/>
      <c r="CR725"/>
      <c r="CS725"/>
      <c r="CT725"/>
      <c r="CU725"/>
      <c r="CV725"/>
      <c r="CW725"/>
      <c r="CX725"/>
      <c r="CY725"/>
      <c r="CZ725"/>
      <c r="DA725"/>
      <c r="DB725"/>
      <c r="DC725"/>
      <c r="DD725"/>
      <c r="DE725"/>
      <c r="DF725"/>
      <c r="DG725"/>
      <c r="DH725"/>
      <c r="DI725"/>
      <c r="DJ725"/>
      <c r="DK725"/>
      <c r="DL725"/>
      <c r="DM725"/>
      <c r="DN725"/>
      <c r="DO725"/>
      <c r="DP725"/>
      <c r="DQ725"/>
      <c r="DR725"/>
      <c r="DS725"/>
      <c r="DT725"/>
      <c r="DU725"/>
      <c r="DV725"/>
      <c r="DW725"/>
      <c r="DX725"/>
      <c r="DY725"/>
      <c r="DZ725"/>
      <c r="EA725"/>
      <c r="EB725"/>
      <c r="EC725"/>
      <c r="ED725"/>
      <c r="EE725"/>
      <c r="EF725"/>
      <c r="EG725"/>
      <c r="EH725"/>
      <c r="EI725"/>
      <c r="EJ725"/>
      <c r="EK725"/>
      <c r="EL725"/>
      <c r="EM725"/>
      <c r="EN725"/>
    </row>
    <row r="726" spans="1:144" x14ac:dyDescent="0.25">
      <c r="A726" s="141" t="s">
        <v>2599</v>
      </c>
      <c r="B726" s="141" t="s">
        <v>2600</v>
      </c>
      <c r="C726" s="145" t="s">
        <v>56</v>
      </c>
      <c r="D726" s="141">
        <v>6</v>
      </c>
      <c r="E726" s="150">
        <v>0</v>
      </c>
      <c r="F726" s="151">
        <v>0</v>
      </c>
      <c r="G726" s="151">
        <v>0</v>
      </c>
      <c r="H726" s="151">
        <v>0</v>
      </c>
      <c r="I726" s="152">
        <v>0</v>
      </c>
      <c r="J726"/>
      <c r="K726"/>
      <c r="L726"/>
      <c r="M726"/>
      <c r="N726"/>
      <c r="O726"/>
      <c r="P726"/>
      <c r="Q726"/>
      <c r="R726"/>
      <c r="S726"/>
      <c r="T726"/>
      <c r="U726"/>
      <c r="V726"/>
      <c r="W726"/>
      <c r="X726"/>
      <c r="Y726"/>
      <c r="Z726"/>
      <c r="AA726"/>
      <c r="AB726"/>
      <c r="AC726"/>
      <c r="AD726"/>
      <c r="AE726"/>
      <c r="AF726"/>
      <c r="AG726"/>
      <c r="AH726"/>
      <c r="AI726"/>
      <c r="AJ726"/>
      <c r="AK726"/>
      <c r="AL726"/>
      <c r="AM726"/>
      <c r="AN726"/>
      <c r="AO726"/>
      <c r="AP726"/>
      <c r="AQ726"/>
      <c r="AR726"/>
      <c r="AS726"/>
      <c r="AT726"/>
      <c r="AU726"/>
      <c r="AV726"/>
      <c r="AW726"/>
      <c r="AX726"/>
      <c r="AY726"/>
      <c r="AZ726"/>
      <c r="BA726"/>
      <c r="BB726"/>
      <c r="BC726"/>
      <c r="BD726"/>
      <c r="BE726"/>
      <c r="BF726"/>
      <c r="BG726"/>
      <c r="BH726"/>
      <c r="BI726"/>
      <c r="BJ726"/>
      <c r="BK726"/>
      <c r="BL726"/>
      <c r="BM726"/>
      <c r="BN726"/>
      <c r="BO726"/>
      <c r="BP726"/>
      <c r="BQ726"/>
      <c r="BR726"/>
      <c r="BS726"/>
      <c r="BT726"/>
      <c r="BU726"/>
      <c r="BV726"/>
      <c r="BW726"/>
      <c r="BX726"/>
      <c r="BY726"/>
      <c r="BZ726"/>
      <c r="CA726"/>
      <c r="CB726"/>
      <c r="CC726"/>
      <c r="CD726"/>
      <c r="CE726"/>
      <c r="CF726"/>
      <c r="CG726"/>
      <c r="CH726"/>
      <c r="CI726"/>
      <c r="CJ726"/>
      <c r="CK726"/>
      <c r="CL726"/>
      <c r="CM726"/>
      <c r="CN726"/>
      <c r="CO726"/>
      <c r="CP726"/>
      <c r="CQ726"/>
      <c r="CR726"/>
      <c r="CS726"/>
      <c r="CT726"/>
      <c r="CU726"/>
      <c r="CV726"/>
      <c r="CW726"/>
      <c r="CX726"/>
      <c r="CY726"/>
      <c r="CZ726"/>
      <c r="DA726"/>
      <c r="DB726"/>
      <c r="DC726"/>
      <c r="DD726"/>
      <c r="DE726"/>
      <c r="DF726"/>
      <c r="DG726"/>
      <c r="DH726"/>
      <c r="DI726"/>
      <c r="DJ726"/>
      <c r="DK726"/>
      <c r="DL726"/>
      <c r="DM726"/>
      <c r="DN726"/>
      <c r="DO726"/>
      <c r="DP726"/>
      <c r="DQ726"/>
      <c r="DR726"/>
      <c r="DS726"/>
      <c r="DT726"/>
      <c r="DU726"/>
      <c r="DV726"/>
      <c r="DW726"/>
      <c r="DX726"/>
      <c r="DY726"/>
      <c r="DZ726"/>
      <c r="EA726"/>
      <c r="EB726"/>
      <c r="EC726"/>
      <c r="ED726"/>
      <c r="EE726"/>
      <c r="EF726"/>
      <c r="EG726"/>
      <c r="EH726"/>
      <c r="EI726"/>
      <c r="EJ726"/>
      <c r="EK726"/>
      <c r="EL726"/>
      <c r="EM726"/>
      <c r="EN726"/>
    </row>
    <row r="727" spans="1:144" x14ac:dyDescent="0.25">
      <c r="A727" s="141" t="s">
        <v>1590</v>
      </c>
      <c r="B727" s="141" t="s">
        <v>1591</v>
      </c>
      <c r="C727" s="145" t="s">
        <v>56</v>
      </c>
      <c r="D727" s="141">
        <v>4</v>
      </c>
      <c r="E727" s="150">
        <v>4044.2</v>
      </c>
      <c r="F727" s="151">
        <v>254235.55</v>
      </c>
      <c r="G727" s="151">
        <v>122319.25</v>
      </c>
      <c r="H727" s="151">
        <v>21714456.59</v>
      </c>
      <c r="I727" s="152">
        <v>22095055.59</v>
      </c>
      <c r="J727"/>
      <c r="K727"/>
      <c r="L727"/>
      <c r="M727"/>
      <c r="N727"/>
      <c r="O727"/>
      <c r="P727"/>
      <c r="Q727"/>
      <c r="R727"/>
      <c r="S727"/>
      <c r="T727"/>
      <c r="U727"/>
      <c r="V727"/>
      <c r="W727"/>
      <c r="X727"/>
      <c r="Y727"/>
      <c r="Z727"/>
      <c r="AA727"/>
      <c r="AB727"/>
      <c r="AC727"/>
      <c r="AD727"/>
      <c r="AE727"/>
      <c r="AF727"/>
      <c r="AG727"/>
      <c r="AH727"/>
      <c r="AI727"/>
      <c r="AJ727"/>
      <c r="AK727"/>
      <c r="AL727"/>
      <c r="AM727"/>
      <c r="AN727"/>
      <c r="AO727"/>
      <c r="AP727"/>
      <c r="AQ727"/>
      <c r="AR727"/>
      <c r="AS727"/>
      <c r="AT727"/>
      <c r="AU727"/>
      <c r="AV727"/>
      <c r="AW727"/>
      <c r="AX727"/>
      <c r="AY727"/>
      <c r="AZ727"/>
      <c r="BA727"/>
      <c r="BB727"/>
      <c r="BC727"/>
      <c r="BD727"/>
      <c r="BE727"/>
      <c r="BF727"/>
      <c r="BG727"/>
      <c r="BH727"/>
      <c r="BI727"/>
      <c r="BJ727"/>
      <c r="BK727"/>
      <c r="BL727"/>
      <c r="BM727"/>
      <c r="BN727"/>
      <c r="BO727"/>
      <c r="BP727"/>
      <c r="BQ727"/>
      <c r="BR727"/>
      <c r="BS727"/>
      <c r="BT727"/>
      <c r="BU727"/>
      <c r="BV727"/>
      <c r="BW727"/>
      <c r="BX727"/>
      <c r="BY727"/>
      <c r="BZ727"/>
      <c r="CA727"/>
      <c r="CB727"/>
      <c r="CC727"/>
      <c r="CD727"/>
      <c r="CE727"/>
      <c r="CF727"/>
      <c r="CG727"/>
      <c r="CH727"/>
      <c r="CI727"/>
      <c r="CJ727"/>
      <c r="CK727"/>
      <c r="CL727"/>
      <c r="CM727"/>
      <c r="CN727"/>
      <c r="CO727"/>
      <c r="CP727"/>
      <c r="CQ727"/>
      <c r="CR727"/>
      <c r="CS727"/>
      <c r="CT727"/>
      <c r="CU727"/>
      <c r="CV727"/>
      <c r="CW727"/>
      <c r="CX727"/>
      <c r="CY727"/>
      <c r="CZ727"/>
      <c r="DA727"/>
      <c r="DB727"/>
      <c r="DC727"/>
      <c r="DD727"/>
      <c r="DE727"/>
      <c r="DF727"/>
      <c r="DG727"/>
      <c r="DH727"/>
      <c r="DI727"/>
      <c r="DJ727"/>
      <c r="DK727"/>
      <c r="DL727"/>
      <c r="DM727"/>
      <c r="DN727"/>
      <c r="DO727"/>
      <c r="DP727"/>
      <c r="DQ727"/>
      <c r="DR727"/>
      <c r="DS727"/>
      <c r="DT727"/>
      <c r="DU727"/>
      <c r="DV727"/>
      <c r="DW727"/>
      <c r="DX727"/>
      <c r="DY727"/>
      <c r="DZ727"/>
      <c r="EA727"/>
      <c r="EB727"/>
      <c r="EC727"/>
      <c r="ED727"/>
      <c r="EE727"/>
      <c r="EF727"/>
      <c r="EG727"/>
      <c r="EH727"/>
      <c r="EI727"/>
      <c r="EJ727"/>
      <c r="EK727"/>
      <c r="EL727"/>
      <c r="EM727"/>
      <c r="EN727"/>
    </row>
    <row r="728" spans="1:144" x14ac:dyDescent="0.25">
      <c r="A728" s="141" t="s">
        <v>1592</v>
      </c>
      <c r="B728" s="141" t="s">
        <v>1430</v>
      </c>
      <c r="C728" s="145" t="s">
        <v>56</v>
      </c>
      <c r="D728" s="141">
        <v>6</v>
      </c>
      <c r="E728" s="150">
        <v>0</v>
      </c>
      <c r="F728" s="151">
        <v>0</v>
      </c>
      <c r="G728" s="151">
        <v>0</v>
      </c>
      <c r="H728" s="151">
        <v>0</v>
      </c>
      <c r="I728" s="152">
        <v>0</v>
      </c>
      <c r="J728"/>
      <c r="K728"/>
      <c r="L728"/>
      <c r="M728"/>
      <c r="N728"/>
      <c r="O728"/>
      <c r="P728"/>
      <c r="Q728"/>
      <c r="R728"/>
      <c r="S728"/>
      <c r="T728"/>
      <c r="U728"/>
      <c r="V728"/>
      <c r="W728"/>
      <c r="X728"/>
      <c r="Y728"/>
      <c r="Z728"/>
      <c r="AA728"/>
      <c r="AB728"/>
      <c r="AC728"/>
      <c r="AD728"/>
      <c r="AE728"/>
      <c r="AF728"/>
      <c r="AG728"/>
      <c r="AH728"/>
      <c r="AI728"/>
      <c r="AJ728"/>
      <c r="AK728"/>
      <c r="AL728"/>
      <c r="AM728"/>
      <c r="AN728"/>
      <c r="AO728"/>
      <c r="AP728"/>
      <c r="AQ728"/>
      <c r="AR728"/>
      <c r="AS728"/>
      <c r="AT728"/>
      <c r="AU728"/>
      <c r="AV728"/>
      <c r="AW728"/>
      <c r="AX728"/>
      <c r="AY728"/>
      <c r="AZ728"/>
      <c r="BA728"/>
      <c r="BB728"/>
      <c r="BC728"/>
      <c r="BD728"/>
      <c r="BE728"/>
      <c r="BF728"/>
      <c r="BG728"/>
      <c r="BH728"/>
      <c r="BI728"/>
      <c r="BJ728"/>
      <c r="BK728"/>
      <c r="BL728"/>
      <c r="BM728"/>
      <c r="BN728"/>
      <c r="BO728"/>
      <c r="BP728"/>
      <c r="BQ728"/>
      <c r="BR728"/>
      <c r="BS728"/>
      <c r="BT728"/>
      <c r="BU728"/>
      <c r="BV728"/>
      <c r="BW728"/>
      <c r="BX728"/>
      <c r="BY728"/>
      <c r="BZ728"/>
      <c r="CA728"/>
      <c r="CB728"/>
      <c r="CC728"/>
      <c r="CD728"/>
      <c r="CE728"/>
      <c r="CF728"/>
      <c r="CG728"/>
      <c r="CH728"/>
      <c r="CI728"/>
      <c r="CJ728"/>
      <c r="CK728"/>
      <c r="CL728"/>
      <c r="CM728"/>
      <c r="CN728"/>
      <c r="CO728"/>
      <c r="CP728"/>
      <c r="CQ728"/>
      <c r="CR728"/>
      <c r="CS728"/>
      <c r="CT728"/>
      <c r="CU728"/>
      <c r="CV728"/>
      <c r="CW728"/>
      <c r="CX728"/>
      <c r="CY728"/>
      <c r="CZ728"/>
      <c r="DA728"/>
      <c r="DB728"/>
      <c r="DC728"/>
      <c r="DD728"/>
      <c r="DE728"/>
      <c r="DF728"/>
      <c r="DG728"/>
      <c r="DH728"/>
      <c r="DI728"/>
      <c r="DJ728"/>
      <c r="DK728"/>
      <c r="DL728"/>
      <c r="DM728"/>
      <c r="DN728"/>
      <c r="DO728"/>
      <c r="DP728"/>
      <c r="DQ728"/>
      <c r="DR728"/>
      <c r="DS728"/>
      <c r="DT728"/>
      <c r="DU728"/>
      <c r="DV728"/>
      <c r="DW728"/>
      <c r="DX728"/>
      <c r="DY728"/>
      <c r="DZ728"/>
      <c r="EA728"/>
      <c r="EB728"/>
      <c r="EC728"/>
      <c r="ED728"/>
      <c r="EE728"/>
      <c r="EF728"/>
      <c r="EG728"/>
      <c r="EH728"/>
      <c r="EI728"/>
      <c r="EJ728"/>
      <c r="EK728"/>
      <c r="EL728"/>
      <c r="EM728"/>
      <c r="EN728"/>
    </row>
    <row r="729" spans="1:144" x14ac:dyDescent="0.25">
      <c r="A729" s="141" t="s">
        <v>1593</v>
      </c>
      <c r="B729" s="141" t="s">
        <v>1594</v>
      </c>
      <c r="C729" s="145" t="s">
        <v>56</v>
      </c>
      <c r="D729" s="141">
        <v>6</v>
      </c>
      <c r="E729" s="150">
        <v>4044.2</v>
      </c>
      <c r="F729" s="151">
        <v>16387.5</v>
      </c>
      <c r="G729" s="151">
        <v>122319.25</v>
      </c>
      <c r="H729" s="151">
        <v>19505406.510000002</v>
      </c>
      <c r="I729" s="152">
        <v>19648157.460000001</v>
      </c>
      <c r="J729"/>
      <c r="K729"/>
      <c r="L729"/>
      <c r="M729"/>
      <c r="N729"/>
      <c r="O729"/>
      <c r="P729"/>
      <c r="Q729"/>
      <c r="R729"/>
      <c r="S729"/>
      <c r="T729"/>
      <c r="U729"/>
      <c r="V729"/>
      <c r="W729"/>
      <c r="X729"/>
      <c r="Y729"/>
      <c r="Z729"/>
      <c r="AA729"/>
      <c r="AB729"/>
      <c r="AC729"/>
      <c r="AD729"/>
      <c r="AE729"/>
      <c r="AF729"/>
      <c r="AG729"/>
      <c r="AH729"/>
      <c r="AI729"/>
      <c r="AJ729"/>
      <c r="AK729"/>
      <c r="AL729"/>
      <c r="AM729"/>
      <c r="AN729"/>
      <c r="AO729"/>
      <c r="AP729"/>
      <c r="AQ729"/>
      <c r="AR729"/>
      <c r="AS729"/>
      <c r="AT729"/>
      <c r="AU729"/>
      <c r="AV729"/>
      <c r="AW729"/>
      <c r="AX729"/>
      <c r="AY729"/>
      <c r="AZ729"/>
      <c r="BA729"/>
      <c r="BB729"/>
      <c r="BC729"/>
      <c r="BD729"/>
      <c r="BE729"/>
      <c r="BF729"/>
      <c r="BG729"/>
      <c r="BH729"/>
      <c r="BI729"/>
      <c r="BJ729"/>
      <c r="BK729"/>
      <c r="BL729"/>
      <c r="BM729"/>
      <c r="BN729"/>
      <c r="BO729"/>
      <c r="BP729"/>
      <c r="BQ729"/>
      <c r="BR729"/>
      <c r="BS729"/>
      <c r="BT729"/>
      <c r="BU729"/>
      <c r="BV729"/>
      <c r="BW729"/>
      <c r="BX729"/>
      <c r="BY729"/>
      <c r="BZ729"/>
      <c r="CA729"/>
      <c r="CB729"/>
      <c r="CC729"/>
      <c r="CD729"/>
      <c r="CE729"/>
      <c r="CF729"/>
      <c r="CG729"/>
      <c r="CH729"/>
      <c r="CI729"/>
      <c r="CJ729"/>
      <c r="CK729"/>
      <c r="CL729"/>
      <c r="CM729"/>
      <c r="CN729"/>
      <c r="CO729"/>
      <c r="CP729"/>
      <c r="CQ729"/>
      <c r="CR729"/>
      <c r="CS729"/>
      <c r="CT729"/>
      <c r="CU729"/>
      <c r="CV729"/>
      <c r="CW729"/>
      <c r="CX729"/>
      <c r="CY729"/>
      <c r="CZ729"/>
      <c r="DA729"/>
      <c r="DB729"/>
      <c r="DC729"/>
      <c r="DD729"/>
      <c r="DE729"/>
      <c r="DF729"/>
      <c r="DG729"/>
      <c r="DH729"/>
      <c r="DI729"/>
      <c r="DJ729"/>
      <c r="DK729"/>
      <c r="DL729"/>
      <c r="DM729"/>
      <c r="DN729"/>
      <c r="DO729"/>
      <c r="DP729"/>
      <c r="DQ729"/>
      <c r="DR729"/>
      <c r="DS729"/>
      <c r="DT729"/>
      <c r="DU729"/>
      <c r="DV729"/>
      <c r="DW729"/>
      <c r="DX729"/>
      <c r="DY729"/>
      <c r="DZ729"/>
      <c r="EA729"/>
      <c r="EB729"/>
      <c r="EC729"/>
      <c r="ED729"/>
      <c r="EE729"/>
      <c r="EF729"/>
      <c r="EG729"/>
      <c r="EH729"/>
      <c r="EI729"/>
      <c r="EJ729"/>
      <c r="EK729"/>
      <c r="EL729"/>
      <c r="EM729"/>
      <c r="EN729"/>
    </row>
    <row r="730" spans="1:144" x14ac:dyDescent="0.25">
      <c r="A730" s="141" t="s">
        <v>1595</v>
      </c>
      <c r="B730" s="141" t="s">
        <v>317</v>
      </c>
      <c r="C730" s="145" t="s">
        <v>56</v>
      </c>
      <c r="D730" s="141">
        <v>6</v>
      </c>
      <c r="E730" s="150">
        <v>0</v>
      </c>
      <c r="F730" s="151">
        <v>359002.68</v>
      </c>
      <c r="G730" s="151">
        <v>0</v>
      </c>
      <c r="H730" s="151">
        <v>2998613.25</v>
      </c>
      <c r="I730" s="152">
        <v>3357615.93</v>
      </c>
      <c r="J730"/>
      <c r="K730"/>
      <c r="L730"/>
      <c r="M730"/>
      <c r="N730"/>
      <c r="O730"/>
      <c r="P730"/>
      <c r="Q730"/>
      <c r="R730"/>
      <c r="S730"/>
      <c r="T730"/>
      <c r="U730"/>
      <c r="V730"/>
      <c r="W730"/>
      <c r="X730"/>
      <c r="Y730"/>
      <c r="Z730"/>
      <c r="AA730"/>
      <c r="AB730"/>
      <c r="AC730"/>
      <c r="AD730"/>
      <c r="AE730"/>
      <c r="AF730"/>
      <c r="AG730"/>
      <c r="AH730"/>
      <c r="AI730"/>
      <c r="AJ730"/>
      <c r="AK730"/>
      <c r="AL730"/>
      <c r="AM730"/>
      <c r="AN730"/>
      <c r="AO730"/>
      <c r="AP730"/>
      <c r="AQ730"/>
      <c r="AR730"/>
      <c r="AS730"/>
      <c r="AT730"/>
      <c r="AU730"/>
      <c r="AV730"/>
      <c r="AW730"/>
      <c r="AX730"/>
      <c r="AY730"/>
      <c r="AZ730"/>
      <c r="BA730"/>
      <c r="BB730"/>
      <c r="BC730"/>
      <c r="BD730"/>
      <c r="BE730"/>
      <c r="BF730"/>
      <c r="BG730"/>
      <c r="BH730"/>
      <c r="BI730"/>
      <c r="BJ730"/>
      <c r="BK730"/>
      <c r="BL730"/>
      <c r="BM730"/>
      <c r="BN730"/>
      <c r="BO730"/>
      <c r="BP730"/>
      <c r="BQ730"/>
      <c r="BR730"/>
      <c r="BS730"/>
      <c r="BT730"/>
      <c r="BU730"/>
      <c r="BV730"/>
      <c r="BW730"/>
      <c r="BX730"/>
      <c r="BY730"/>
      <c r="BZ730"/>
      <c r="CA730"/>
      <c r="CB730"/>
      <c r="CC730"/>
      <c r="CD730"/>
      <c r="CE730"/>
      <c r="CF730"/>
      <c r="CG730"/>
      <c r="CH730"/>
      <c r="CI730"/>
      <c r="CJ730"/>
      <c r="CK730"/>
      <c r="CL730"/>
      <c r="CM730"/>
      <c r="CN730"/>
      <c r="CO730"/>
      <c r="CP730"/>
      <c r="CQ730"/>
      <c r="CR730"/>
      <c r="CS730"/>
      <c r="CT730"/>
      <c r="CU730"/>
      <c r="CV730"/>
      <c r="CW730"/>
      <c r="CX730"/>
      <c r="CY730"/>
      <c r="CZ730"/>
      <c r="DA730"/>
      <c r="DB730"/>
      <c r="DC730"/>
      <c r="DD730"/>
      <c r="DE730"/>
      <c r="DF730"/>
      <c r="DG730"/>
      <c r="DH730"/>
      <c r="DI730"/>
      <c r="DJ730"/>
      <c r="DK730"/>
      <c r="DL730"/>
      <c r="DM730"/>
      <c r="DN730"/>
      <c r="DO730"/>
      <c r="DP730"/>
      <c r="DQ730"/>
      <c r="DR730"/>
      <c r="DS730"/>
      <c r="DT730"/>
      <c r="DU730"/>
      <c r="DV730"/>
      <c r="DW730"/>
      <c r="DX730"/>
      <c r="DY730"/>
      <c r="DZ730"/>
      <c r="EA730"/>
      <c r="EB730"/>
      <c r="EC730"/>
      <c r="ED730"/>
      <c r="EE730"/>
      <c r="EF730"/>
      <c r="EG730"/>
      <c r="EH730"/>
      <c r="EI730"/>
      <c r="EJ730"/>
      <c r="EK730"/>
      <c r="EL730"/>
      <c r="EM730"/>
      <c r="EN730"/>
    </row>
    <row r="731" spans="1:144" x14ac:dyDescent="0.25">
      <c r="A731" s="141" t="s">
        <v>1596</v>
      </c>
      <c r="B731" s="141" t="s">
        <v>1597</v>
      </c>
      <c r="C731" s="145" t="s">
        <v>56</v>
      </c>
      <c r="D731" s="141">
        <v>6</v>
      </c>
      <c r="E731" s="150">
        <v>0</v>
      </c>
      <c r="F731" s="151">
        <v>-121154.63</v>
      </c>
      <c r="G731" s="151">
        <v>0</v>
      </c>
      <c r="H731" s="151">
        <v>-789563.17</v>
      </c>
      <c r="I731" s="152">
        <v>-910717.8</v>
      </c>
      <c r="J731"/>
      <c r="K731"/>
      <c r="L731"/>
      <c r="M731"/>
      <c r="N731"/>
      <c r="O731"/>
      <c r="P731"/>
      <c r="Q731"/>
      <c r="R731"/>
      <c r="S731"/>
      <c r="T731"/>
      <c r="U731"/>
      <c r="V731"/>
      <c r="W731"/>
      <c r="X731"/>
      <c r="Y731"/>
      <c r="Z731"/>
      <c r="AA731"/>
      <c r="AB731"/>
      <c r="AC731"/>
      <c r="AD731"/>
      <c r="AE731"/>
      <c r="AF731"/>
      <c r="AG731"/>
      <c r="AH731"/>
      <c r="AI731"/>
      <c r="AJ731"/>
      <c r="AK731"/>
      <c r="AL731"/>
      <c r="AM731"/>
      <c r="AN731"/>
      <c r="AO731"/>
      <c r="AP731"/>
      <c r="AQ731"/>
      <c r="AR731"/>
      <c r="AS731"/>
      <c r="AT731"/>
      <c r="AU731"/>
      <c r="AV731"/>
      <c r="AW731"/>
      <c r="AX731"/>
      <c r="AY731"/>
      <c r="AZ731"/>
      <c r="BA731"/>
      <c r="BB731"/>
      <c r="BC731"/>
      <c r="BD731"/>
      <c r="BE731"/>
      <c r="BF731"/>
      <c r="BG731"/>
      <c r="BH731"/>
      <c r="BI731"/>
      <c r="BJ731"/>
      <c r="BK731"/>
      <c r="BL731"/>
      <c r="BM731"/>
      <c r="BN731"/>
      <c r="BO731"/>
      <c r="BP731"/>
      <c r="BQ731"/>
      <c r="BR731"/>
      <c r="BS731"/>
      <c r="BT731"/>
      <c r="BU731"/>
      <c r="BV731"/>
      <c r="BW731"/>
      <c r="BX731"/>
      <c r="BY731"/>
      <c r="BZ731"/>
      <c r="CA731"/>
      <c r="CB731"/>
      <c r="CC731"/>
      <c r="CD731"/>
      <c r="CE731"/>
      <c r="CF731"/>
      <c r="CG731"/>
      <c r="CH731"/>
      <c r="CI731"/>
      <c r="CJ731"/>
      <c r="CK731"/>
      <c r="CL731"/>
      <c r="CM731"/>
      <c r="CN731"/>
      <c r="CO731"/>
      <c r="CP731"/>
      <c r="CQ731"/>
      <c r="CR731"/>
      <c r="CS731"/>
      <c r="CT731"/>
      <c r="CU731"/>
      <c r="CV731"/>
      <c r="CW731"/>
      <c r="CX731"/>
      <c r="CY731"/>
      <c r="CZ731"/>
      <c r="DA731"/>
      <c r="DB731"/>
      <c r="DC731"/>
      <c r="DD731"/>
      <c r="DE731"/>
      <c r="DF731"/>
      <c r="DG731"/>
      <c r="DH731"/>
      <c r="DI731"/>
      <c r="DJ731"/>
      <c r="DK731"/>
      <c r="DL731"/>
      <c r="DM731"/>
      <c r="DN731"/>
      <c r="DO731"/>
      <c r="DP731"/>
      <c r="DQ731"/>
      <c r="DR731"/>
      <c r="DS731"/>
      <c r="DT731"/>
      <c r="DU731"/>
      <c r="DV731"/>
      <c r="DW731"/>
      <c r="DX731"/>
      <c r="DY731"/>
      <c r="DZ731"/>
      <c r="EA731"/>
      <c r="EB731"/>
      <c r="EC731"/>
      <c r="ED731"/>
      <c r="EE731"/>
      <c r="EF731"/>
      <c r="EG731"/>
      <c r="EH731"/>
      <c r="EI731"/>
      <c r="EJ731"/>
      <c r="EK731"/>
      <c r="EL731"/>
      <c r="EM731"/>
      <c r="EN731"/>
    </row>
    <row r="732" spans="1:144" x14ac:dyDescent="0.25">
      <c r="A732" s="141" t="s">
        <v>1598</v>
      </c>
      <c r="B732" s="141" t="s">
        <v>1599</v>
      </c>
      <c r="C732" s="145" t="s">
        <v>56</v>
      </c>
      <c r="D732" s="141">
        <v>4</v>
      </c>
      <c r="E732" s="150">
        <v>304369.42</v>
      </c>
      <c r="F732" s="151">
        <v>390121.17</v>
      </c>
      <c r="G732" s="151">
        <v>171448.23</v>
      </c>
      <c r="H732" s="151">
        <v>4338397.95</v>
      </c>
      <c r="I732" s="152">
        <v>5204336.7699999996</v>
      </c>
      <c r="J732"/>
      <c r="K732"/>
      <c r="L732"/>
      <c r="M732"/>
      <c r="N732"/>
      <c r="O732"/>
      <c r="P732"/>
      <c r="Q732"/>
      <c r="R732"/>
      <c r="S732"/>
      <c r="T732"/>
      <c r="U732"/>
      <c r="V732"/>
      <c r="W732"/>
      <c r="X732"/>
      <c r="Y732"/>
      <c r="Z732"/>
      <c r="AA732"/>
      <c r="AB732"/>
      <c r="AC732"/>
      <c r="AD732"/>
      <c r="AE732"/>
      <c r="AF732"/>
      <c r="AG732"/>
      <c r="AH732"/>
      <c r="AI732"/>
      <c r="AJ732"/>
      <c r="AK732"/>
      <c r="AL732"/>
      <c r="AM732"/>
      <c r="AN732"/>
      <c r="AO732"/>
      <c r="AP732"/>
      <c r="AQ732"/>
      <c r="AR732"/>
      <c r="AS732"/>
      <c r="AT732"/>
      <c r="AU732"/>
      <c r="AV732"/>
      <c r="AW732"/>
      <c r="AX732"/>
      <c r="AY732"/>
      <c r="AZ732"/>
      <c r="BA732"/>
      <c r="BB732"/>
      <c r="BC732"/>
      <c r="BD732"/>
      <c r="BE732"/>
      <c r="BF732"/>
      <c r="BG732"/>
      <c r="BH732"/>
      <c r="BI732"/>
      <c r="BJ732"/>
      <c r="BK732"/>
      <c r="BL732"/>
      <c r="BM732"/>
      <c r="BN732"/>
      <c r="BO732"/>
      <c r="BP732"/>
      <c r="BQ732"/>
      <c r="BR732"/>
      <c r="BS732"/>
      <c r="BT732"/>
      <c r="BU732"/>
      <c r="BV732"/>
      <c r="BW732"/>
      <c r="BX732"/>
      <c r="BY732"/>
      <c r="BZ732"/>
      <c r="CA732"/>
      <c r="CB732"/>
      <c r="CC732"/>
      <c r="CD732"/>
      <c r="CE732"/>
      <c r="CF732"/>
      <c r="CG732"/>
      <c r="CH732"/>
      <c r="CI732"/>
      <c r="CJ732"/>
      <c r="CK732"/>
      <c r="CL732"/>
      <c r="CM732"/>
      <c r="CN732"/>
      <c r="CO732"/>
      <c r="CP732"/>
      <c r="CQ732"/>
      <c r="CR732"/>
      <c r="CS732"/>
      <c r="CT732"/>
      <c r="CU732"/>
      <c r="CV732"/>
      <c r="CW732"/>
      <c r="CX732"/>
      <c r="CY732"/>
      <c r="CZ732"/>
      <c r="DA732"/>
      <c r="DB732"/>
      <c r="DC732"/>
      <c r="DD732"/>
      <c r="DE732"/>
      <c r="DF732"/>
      <c r="DG732"/>
      <c r="DH732"/>
      <c r="DI732"/>
      <c r="DJ732"/>
      <c r="DK732"/>
      <c r="DL732"/>
      <c r="DM732"/>
      <c r="DN732"/>
      <c r="DO732"/>
      <c r="DP732"/>
      <c r="DQ732"/>
      <c r="DR732"/>
      <c r="DS732"/>
      <c r="DT732"/>
      <c r="DU732"/>
      <c r="DV732"/>
      <c r="DW732"/>
      <c r="DX732"/>
      <c r="DY732"/>
      <c r="DZ732"/>
      <c r="EA732"/>
      <c r="EB732"/>
      <c r="EC732"/>
      <c r="ED732"/>
      <c r="EE732"/>
      <c r="EF732"/>
      <c r="EG732"/>
      <c r="EH732"/>
      <c r="EI732"/>
      <c r="EJ732"/>
      <c r="EK732"/>
      <c r="EL732"/>
      <c r="EM732"/>
      <c r="EN732"/>
    </row>
    <row r="733" spans="1:144" x14ac:dyDescent="0.25">
      <c r="A733" s="141" t="s">
        <v>1600</v>
      </c>
      <c r="B733" s="141" t="s">
        <v>330</v>
      </c>
      <c r="C733" s="145" t="s">
        <v>56</v>
      </c>
      <c r="D733" s="141">
        <v>6</v>
      </c>
      <c r="E733" s="150">
        <v>0</v>
      </c>
      <c r="F733" s="151">
        <v>0</v>
      </c>
      <c r="G733" s="151">
        <v>0</v>
      </c>
      <c r="H733" s="151">
        <v>0</v>
      </c>
      <c r="I733" s="152">
        <v>0</v>
      </c>
      <c r="J733"/>
      <c r="K733"/>
      <c r="L733"/>
      <c r="M733"/>
      <c r="N733"/>
      <c r="O733"/>
      <c r="P733"/>
      <c r="Q733"/>
      <c r="R733"/>
      <c r="S733"/>
      <c r="T733"/>
      <c r="U733"/>
      <c r="V733"/>
      <c r="W733"/>
      <c r="X733"/>
      <c r="Y733"/>
      <c r="Z733"/>
      <c r="AA733"/>
      <c r="AB733"/>
      <c r="AC733"/>
      <c r="AD733"/>
      <c r="AE733"/>
      <c r="AF733"/>
      <c r="AG733"/>
      <c r="AH733"/>
      <c r="AI733"/>
      <c r="AJ733"/>
      <c r="AK733"/>
      <c r="AL733"/>
      <c r="AM733"/>
      <c r="AN733"/>
      <c r="AO733"/>
      <c r="AP733"/>
      <c r="AQ733"/>
      <c r="AR733"/>
      <c r="AS733"/>
      <c r="AT733"/>
      <c r="AU733"/>
      <c r="AV733"/>
      <c r="AW733"/>
      <c r="AX733"/>
      <c r="AY733"/>
      <c r="AZ733"/>
      <c r="BA733"/>
      <c r="BB733"/>
      <c r="BC733"/>
      <c r="BD733"/>
      <c r="BE733"/>
      <c r="BF733"/>
      <c r="BG733"/>
      <c r="BH733"/>
      <c r="BI733"/>
      <c r="BJ733"/>
      <c r="BK733"/>
      <c r="BL733"/>
      <c r="BM733"/>
      <c r="BN733"/>
      <c r="BO733"/>
      <c r="BP733"/>
      <c r="BQ733"/>
      <c r="BR733"/>
      <c r="BS733"/>
      <c r="BT733"/>
      <c r="BU733"/>
      <c r="BV733"/>
      <c r="BW733"/>
      <c r="BX733"/>
      <c r="BY733"/>
      <c r="BZ733"/>
      <c r="CA733"/>
      <c r="CB733"/>
      <c r="CC733"/>
      <c r="CD733"/>
      <c r="CE733"/>
      <c r="CF733"/>
      <c r="CG733"/>
      <c r="CH733"/>
      <c r="CI733"/>
      <c r="CJ733"/>
      <c r="CK733"/>
      <c r="CL733"/>
      <c r="CM733"/>
      <c r="CN733"/>
      <c r="CO733"/>
      <c r="CP733"/>
      <c r="CQ733"/>
      <c r="CR733"/>
      <c r="CS733"/>
      <c r="CT733"/>
      <c r="CU733"/>
      <c r="CV733"/>
      <c r="CW733"/>
      <c r="CX733"/>
      <c r="CY733"/>
      <c r="CZ733"/>
      <c r="DA733"/>
      <c r="DB733"/>
      <c r="DC733"/>
      <c r="DD733"/>
      <c r="DE733"/>
      <c r="DF733"/>
      <c r="DG733"/>
      <c r="DH733"/>
      <c r="DI733"/>
      <c r="DJ733"/>
      <c r="DK733"/>
      <c r="DL733"/>
      <c r="DM733"/>
      <c r="DN733"/>
      <c r="DO733"/>
      <c r="DP733"/>
      <c r="DQ733"/>
      <c r="DR733"/>
      <c r="DS733"/>
      <c r="DT733"/>
      <c r="DU733"/>
      <c r="DV733"/>
      <c r="DW733"/>
      <c r="DX733"/>
      <c r="DY733"/>
      <c r="DZ733"/>
      <c r="EA733"/>
      <c r="EB733"/>
      <c r="EC733"/>
      <c r="ED733"/>
      <c r="EE733"/>
      <c r="EF733"/>
      <c r="EG733"/>
      <c r="EH733"/>
      <c r="EI733"/>
      <c r="EJ733"/>
      <c r="EK733"/>
      <c r="EL733"/>
      <c r="EM733"/>
      <c r="EN733"/>
    </row>
    <row r="734" spans="1:144" x14ac:dyDescent="0.25">
      <c r="A734" s="141" t="s">
        <v>1601</v>
      </c>
      <c r="B734" s="141" t="s">
        <v>331</v>
      </c>
      <c r="C734" s="145" t="s">
        <v>56</v>
      </c>
      <c r="D734" s="141">
        <v>6</v>
      </c>
      <c r="E734" s="150">
        <v>0</v>
      </c>
      <c r="F734" s="151">
        <v>0</v>
      </c>
      <c r="G734" s="151">
        <v>0</v>
      </c>
      <c r="H734" s="151">
        <v>0</v>
      </c>
      <c r="I734" s="152">
        <v>0</v>
      </c>
      <c r="J734"/>
      <c r="K734"/>
      <c r="L734"/>
      <c r="M734"/>
      <c r="N734"/>
      <c r="O734"/>
      <c r="P734"/>
      <c r="Q734"/>
      <c r="R734"/>
      <c r="S734"/>
      <c r="T734"/>
      <c r="U734"/>
      <c r="V734"/>
      <c r="W734"/>
      <c r="X734"/>
      <c r="Y734"/>
      <c r="Z734"/>
      <c r="AA734"/>
      <c r="AB734"/>
      <c r="AC734"/>
      <c r="AD734"/>
      <c r="AE734"/>
      <c r="AF734"/>
      <c r="AG734"/>
      <c r="AH734"/>
      <c r="AI734"/>
      <c r="AJ734"/>
      <c r="AK734"/>
      <c r="AL734"/>
      <c r="AM734"/>
      <c r="AN734"/>
      <c r="AO734"/>
      <c r="AP734"/>
      <c r="AQ734"/>
      <c r="AR734"/>
      <c r="AS734"/>
      <c r="AT734"/>
      <c r="AU734"/>
      <c r="AV734"/>
      <c r="AW734"/>
      <c r="AX734"/>
      <c r="AY734"/>
      <c r="AZ734"/>
      <c r="BA734"/>
      <c r="BB734"/>
      <c r="BC734"/>
      <c r="BD734"/>
      <c r="BE734"/>
      <c r="BF734"/>
      <c r="BG734"/>
      <c r="BH734"/>
      <c r="BI734"/>
      <c r="BJ734"/>
      <c r="BK734"/>
      <c r="BL734"/>
      <c r="BM734"/>
      <c r="BN734"/>
      <c r="BO734"/>
      <c r="BP734"/>
      <c r="BQ734"/>
      <c r="BR734"/>
      <c r="BS734"/>
      <c r="BT734"/>
      <c r="BU734"/>
      <c r="BV734"/>
      <c r="BW734"/>
      <c r="BX734"/>
      <c r="BY734"/>
      <c r="BZ734"/>
      <c r="CA734"/>
      <c r="CB734"/>
      <c r="CC734"/>
      <c r="CD734"/>
      <c r="CE734"/>
      <c r="CF734"/>
      <c r="CG734"/>
      <c r="CH734"/>
      <c r="CI734"/>
      <c r="CJ734"/>
      <c r="CK734"/>
      <c r="CL734"/>
      <c r="CM734"/>
      <c r="CN734"/>
      <c r="CO734"/>
      <c r="CP734"/>
      <c r="CQ734"/>
      <c r="CR734"/>
      <c r="CS734"/>
      <c r="CT734"/>
      <c r="CU734"/>
      <c r="CV734"/>
      <c r="CW734"/>
      <c r="CX734"/>
      <c r="CY734"/>
      <c r="CZ734"/>
      <c r="DA734"/>
      <c r="DB734"/>
      <c r="DC734"/>
      <c r="DD734"/>
      <c r="DE734"/>
      <c r="DF734"/>
      <c r="DG734"/>
      <c r="DH734"/>
      <c r="DI734"/>
      <c r="DJ734"/>
      <c r="DK734"/>
      <c r="DL734"/>
      <c r="DM734"/>
      <c r="DN734"/>
      <c r="DO734"/>
      <c r="DP734"/>
      <c r="DQ734"/>
      <c r="DR734"/>
      <c r="DS734"/>
      <c r="DT734"/>
      <c r="DU734"/>
      <c r="DV734"/>
      <c r="DW734"/>
      <c r="DX734"/>
      <c r="DY734"/>
      <c r="DZ734"/>
      <c r="EA734"/>
      <c r="EB734"/>
      <c r="EC734"/>
      <c r="ED734"/>
      <c r="EE734"/>
      <c r="EF734"/>
      <c r="EG734"/>
      <c r="EH734"/>
      <c r="EI734"/>
      <c r="EJ734"/>
      <c r="EK734"/>
      <c r="EL734"/>
      <c r="EM734"/>
      <c r="EN734"/>
    </row>
    <row r="735" spans="1:144" x14ac:dyDescent="0.25">
      <c r="A735" s="141" t="s">
        <v>1602</v>
      </c>
      <c r="B735" s="141" t="s">
        <v>332</v>
      </c>
      <c r="C735" s="145" t="s">
        <v>56</v>
      </c>
      <c r="D735" s="141">
        <v>6</v>
      </c>
      <c r="E735" s="150">
        <v>0</v>
      </c>
      <c r="F735" s="151">
        <v>0</v>
      </c>
      <c r="G735" s="151">
        <v>0</v>
      </c>
      <c r="H735" s="151">
        <v>0</v>
      </c>
      <c r="I735" s="152">
        <v>0</v>
      </c>
      <c r="J735"/>
      <c r="K735"/>
      <c r="L735"/>
      <c r="M735"/>
      <c r="N735"/>
      <c r="O735"/>
      <c r="P735"/>
      <c r="Q735"/>
      <c r="R735"/>
      <c r="S735"/>
      <c r="T735"/>
      <c r="U735"/>
      <c r="V735"/>
      <c r="W735"/>
      <c r="X735"/>
      <c r="Y735"/>
      <c r="Z735"/>
      <c r="AA735"/>
      <c r="AB735"/>
      <c r="AC735"/>
      <c r="AD735"/>
      <c r="AE735"/>
      <c r="AF735"/>
      <c r="AG735"/>
      <c r="AH735"/>
      <c r="AI735"/>
      <c r="AJ735"/>
      <c r="AK735"/>
      <c r="AL735"/>
      <c r="AM735"/>
      <c r="AN735"/>
      <c r="AO735"/>
      <c r="AP735"/>
      <c r="AQ735"/>
      <c r="AR735"/>
      <c r="AS735"/>
      <c r="AT735"/>
      <c r="AU735"/>
      <c r="AV735"/>
      <c r="AW735"/>
      <c r="AX735"/>
      <c r="AY735"/>
      <c r="AZ735"/>
      <c r="BA735"/>
      <c r="BB735"/>
      <c r="BC735"/>
      <c r="BD735"/>
      <c r="BE735"/>
      <c r="BF735"/>
      <c r="BG735"/>
      <c r="BH735"/>
      <c r="BI735"/>
      <c r="BJ735"/>
      <c r="BK735"/>
      <c r="BL735"/>
      <c r="BM735"/>
      <c r="BN735"/>
      <c r="BO735"/>
      <c r="BP735"/>
      <c r="BQ735"/>
      <c r="BR735"/>
      <c r="BS735"/>
      <c r="BT735"/>
      <c r="BU735"/>
      <c r="BV735"/>
      <c r="BW735"/>
      <c r="BX735"/>
      <c r="BY735"/>
      <c r="BZ735"/>
      <c r="CA735"/>
      <c r="CB735"/>
      <c r="CC735"/>
      <c r="CD735"/>
      <c r="CE735"/>
      <c r="CF735"/>
      <c r="CG735"/>
      <c r="CH735"/>
      <c r="CI735"/>
      <c r="CJ735"/>
      <c r="CK735"/>
      <c r="CL735"/>
      <c r="CM735"/>
      <c r="CN735"/>
      <c r="CO735"/>
      <c r="CP735"/>
      <c r="CQ735"/>
      <c r="CR735"/>
      <c r="CS735"/>
      <c r="CT735"/>
      <c r="CU735"/>
      <c r="CV735"/>
      <c r="CW735"/>
      <c r="CX735"/>
      <c r="CY735"/>
      <c r="CZ735"/>
      <c r="DA735"/>
      <c r="DB735"/>
      <c r="DC735"/>
      <c r="DD735"/>
      <c r="DE735"/>
      <c r="DF735"/>
      <c r="DG735"/>
      <c r="DH735"/>
      <c r="DI735"/>
      <c r="DJ735"/>
      <c r="DK735"/>
      <c r="DL735"/>
      <c r="DM735"/>
      <c r="DN735"/>
      <c r="DO735"/>
      <c r="DP735"/>
      <c r="DQ735"/>
      <c r="DR735"/>
      <c r="DS735"/>
      <c r="DT735"/>
      <c r="DU735"/>
      <c r="DV735"/>
      <c r="DW735"/>
      <c r="DX735"/>
      <c r="DY735"/>
      <c r="DZ735"/>
      <c r="EA735"/>
      <c r="EB735"/>
      <c r="EC735"/>
      <c r="ED735"/>
      <c r="EE735"/>
      <c r="EF735"/>
      <c r="EG735"/>
      <c r="EH735"/>
      <c r="EI735"/>
      <c r="EJ735"/>
      <c r="EK735"/>
      <c r="EL735"/>
      <c r="EM735"/>
      <c r="EN735"/>
    </row>
    <row r="736" spans="1:144" x14ac:dyDescent="0.25">
      <c r="A736" s="141" t="s">
        <v>1603</v>
      </c>
      <c r="B736" s="141" t="s">
        <v>333</v>
      </c>
      <c r="C736" s="145" t="s">
        <v>56</v>
      </c>
      <c r="D736" s="141">
        <v>6</v>
      </c>
      <c r="E736" s="150">
        <v>287233.40000000002</v>
      </c>
      <c r="F736" s="151">
        <v>249922.54</v>
      </c>
      <c r="G736" s="151">
        <v>333352.12</v>
      </c>
      <c r="H736" s="151">
        <v>3394289.55</v>
      </c>
      <c r="I736" s="152">
        <v>4264797.6100000003</v>
      </c>
      <c r="J736"/>
      <c r="K736"/>
      <c r="L736"/>
      <c r="M736"/>
      <c r="N736"/>
      <c r="O736"/>
      <c r="P736"/>
      <c r="Q736"/>
      <c r="R736"/>
      <c r="S736"/>
      <c r="T736"/>
      <c r="U736"/>
      <c r="V736"/>
      <c r="W736"/>
      <c r="X736"/>
      <c r="Y736"/>
      <c r="Z736"/>
      <c r="AA736"/>
      <c r="AB736"/>
      <c r="AC736"/>
      <c r="AD736"/>
      <c r="AE736"/>
      <c r="AF736"/>
      <c r="AG736"/>
      <c r="AH736"/>
      <c r="AI736"/>
      <c r="AJ736"/>
      <c r="AK736"/>
      <c r="AL736"/>
      <c r="AM736"/>
      <c r="AN736"/>
      <c r="AO736"/>
      <c r="AP736"/>
      <c r="AQ736"/>
      <c r="AR736"/>
      <c r="AS736"/>
      <c r="AT736"/>
      <c r="AU736"/>
      <c r="AV736"/>
      <c r="AW736"/>
      <c r="AX736"/>
      <c r="AY736"/>
      <c r="AZ736"/>
      <c r="BA736"/>
      <c r="BB736"/>
      <c r="BC736"/>
      <c r="BD736"/>
      <c r="BE736"/>
      <c r="BF736"/>
      <c r="BG736"/>
      <c r="BH736"/>
      <c r="BI736"/>
      <c r="BJ736"/>
      <c r="BK736"/>
      <c r="BL736"/>
      <c r="BM736"/>
      <c r="BN736"/>
      <c r="BO736"/>
      <c r="BP736"/>
      <c r="BQ736"/>
      <c r="BR736"/>
      <c r="BS736"/>
      <c r="BT736"/>
      <c r="BU736"/>
      <c r="BV736"/>
      <c r="BW736"/>
      <c r="BX736"/>
      <c r="BY736"/>
      <c r="BZ736"/>
      <c r="CA736"/>
      <c r="CB736"/>
      <c r="CC736"/>
      <c r="CD736"/>
      <c r="CE736"/>
      <c r="CF736"/>
      <c r="CG736"/>
      <c r="CH736"/>
      <c r="CI736"/>
      <c r="CJ736"/>
      <c r="CK736"/>
      <c r="CL736"/>
      <c r="CM736"/>
      <c r="CN736"/>
      <c r="CO736"/>
      <c r="CP736"/>
      <c r="CQ736"/>
      <c r="CR736"/>
      <c r="CS736"/>
      <c r="CT736"/>
      <c r="CU736"/>
      <c r="CV736"/>
      <c r="CW736"/>
      <c r="CX736"/>
      <c r="CY736"/>
      <c r="CZ736"/>
      <c r="DA736"/>
      <c r="DB736"/>
      <c r="DC736"/>
      <c r="DD736"/>
      <c r="DE736"/>
      <c r="DF736"/>
      <c r="DG736"/>
      <c r="DH736"/>
      <c r="DI736"/>
      <c r="DJ736"/>
      <c r="DK736"/>
      <c r="DL736"/>
      <c r="DM736"/>
      <c r="DN736"/>
      <c r="DO736"/>
      <c r="DP736"/>
      <c r="DQ736"/>
      <c r="DR736"/>
      <c r="DS736"/>
      <c r="DT736"/>
      <c r="DU736"/>
      <c r="DV736"/>
      <c r="DW736"/>
      <c r="DX736"/>
      <c r="DY736"/>
      <c r="DZ736"/>
      <c r="EA736"/>
      <c r="EB736"/>
      <c r="EC736"/>
      <c r="ED736"/>
      <c r="EE736"/>
      <c r="EF736"/>
      <c r="EG736"/>
      <c r="EH736"/>
      <c r="EI736"/>
      <c r="EJ736"/>
      <c r="EK736"/>
      <c r="EL736"/>
      <c r="EM736"/>
      <c r="EN736"/>
    </row>
    <row r="737" spans="1:144" x14ac:dyDescent="0.25">
      <c r="A737" s="141" t="s">
        <v>1604</v>
      </c>
      <c r="B737" s="141" t="s">
        <v>334</v>
      </c>
      <c r="C737" s="145" t="s">
        <v>56</v>
      </c>
      <c r="D737" s="141">
        <v>6</v>
      </c>
      <c r="E737" s="150">
        <v>103039.33</v>
      </c>
      <c r="F737" s="151">
        <v>457170.97</v>
      </c>
      <c r="G737" s="151">
        <v>142016.79</v>
      </c>
      <c r="H737" s="151">
        <v>1997574.5</v>
      </c>
      <c r="I737" s="152">
        <v>2699801.59</v>
      </c>
      <c r="J737"/>
      <c r="K737"/>
      <c r="L737"/>
      <c r="M737"/>
      <c r="N737"/>
      <c r="O737"/>
      <c r="P737"/>
      <c r="Q737"/>
      <c r="R737"/>
      <c r="S737"/>
      <c r="T737"/>
      <c r="U737"/>
      <c r="V737"/>
      <c r="W737"/>
      <c r="X737"/>
      <c r="Y737"/>
      <c r="Z737"/>
      <c r="AA737"/>
      <c r="AB737"/>
      <c r="AC737"/>
      <c r="AD737"/>
      <c r="AE737"/>
      <c r="AF737"/>
      <c r="AG737"/>
      <c r="AH737"/>
      <c r="AI737"/>
      <c r="AJ737"/>
      <c r="AK737"/>
      <c r="AL737"/>
      <c r="AM737"/>
      <c r="AN737"/>
      <c r="AO737"/>
      <c r="AP737"/>
      <c r="AQ737"/>
      <c r="AR737"/>
      <c r="AS737"/>
      <c r="AT737"/>
      <c r="AU737"/>
      <c r="AV737"/>
      <c r="AW737"/>
      <c r="AX737"/>
      <c r="AY737"/>
      <c r="AZ737"/>
      <c r="BA737"/>
      <c r="BB737"/>
      <c r="BC737"/>
      <c r="BD737"/>
      <c r="BE737"/>
      <c r="BF737"/>
      <c r="BG737"/>
      <c r="BH737"/>
      <c r="BI737"/>
      <c r="BJ737"/>
      <c r="BK737"/>
      <c r="BL737"/>
      <c r="BM737"/>
      <c r="BN737"/>
      <c r="BO737"/>
      <c r="BP737"/>
      <c r="BQ737"/>
      <c r="BR737"/>
      <c r="BS737"/>
      <c r="BT737"/>
      <c r="BU737"/>
      <c r="BV737"/>
      <c r="BW737"/>
      <c r="BX737"/>
      <c r="BY737"/>
      <c r="BZ737"/>
      <c r="CA737"/>
      <c r="CB737"/>
      <c r="CC737"/>
      <c r="CD737"/>
      <c r="CE737"/>
      <c r="CF737"/>
      <c r="CG737"/>
      <c r="CH737"/>
      <c r="CI737"/>
      <c r="CJ737"/>
      <c r="CK737"/>
      <c r="CL737"/>
      <c r="CM737"/>
      <c r="CN737"/>
      <c r="CO737"/>
      <c r="CP737"/>
      <c r="CQ737"/>
      <c r="CR737"/>
      <c r="CS737"/>
      <c r="CT737"/>
      <c r="CU737"/>
      <c r="CV737"/>
      <c r="CW737"/>
      <c r="CX737"/>
      <c r="CY737"/>
      <c r="CZ737"/>
      <c r="DA737"/>
      <c r="DB737"/>
      <c r="DC737"/>
      <c r="DD737"/>
      <c r="DE737"/>
      <c r="DF737"/>
      <c r="DG737"/>
      <c r="DH737"/>
      <c r="DI737"/>
      <c r="DJ737"/>
      <c r="DK737"/>
      <c r="DL737"/>
      <c r="DM737"/>
      <c r="DN737"/>
      <c r="DO737"/>
      <c r="DP737"/>
      <c r="DQ737"/>
      <c r="DR737"/>
      <c r="DS737"/>
      <c r="DT737"/>
      <c r="DU737"/>
      <c r="DV737"/>
      <c r="DW737"/>
      <c r="DX737"/>
      <c r="DY737"/>
      <c r="DZ737"/>
      <c r="EA737"/>
      <c r="EB737"/>
      <c r="EC737"/>
      <c r="ED737"/>
      <c r="EE737"/>
      <c r="EF737"/>
      <c r="EG737"/>
      <c r="EH737"/>
      <c r="EI737"/>
      <c r="EJ737"/>
      <c r="EK737"/>
      <c r="EL737"/>
      <c r="EM737"/>
      <c r="EN737"/>
    </row>
    <row r="738" spans="1:144" x14ac:dyDescent="0.25">
      <c r="A738" s="141" t="s">
        <v>1605</v>
      </c>
      <c r="B738" s="141" t="s">
        <v>335</v>
      </c>
      <c r="C738" s="145" t="s">
        <v>56</v>
      </c>
      <c r="D738" s="141">
        <v>6</v>
      </c>
      <c r="E738" s="150">
        <v>0</v>
      </c>
      <c r="F738" s="151">
        <v>0</v>
      </c>
      <c r="G738" s="151">
        <v>0</v>
      </c>
      <c r="H738" s="151">
        <v>0</v>
      </c>
      <c r="I738" s="152">
        <v>0</v>
      </c>
      <c r="J738"/>
      <c r="K738"/>
      <c r="L738"/>
      <c r="M738"/>
      <c r="N738"/>
      <c r="O738"/>
      <c r="P738"/>
      <c r="Q738"/>
      <c r="R738"/>
      <c r="S738"/>
      <c r="T738"/>
      <c r="U738"/>
      <c r="V738"/>
      <c r="W738"/>
      <c r="X738"/>
      <c r="Y738"/>
      <c r="Z738"/>
      <c r="AA738"/>
      <c r="AB738"/>
      <c r="AC738"/>
      <c r="AD738"/>
      <c r="AE738"/>
      <c r="AF738"/>
      <c r="AG738"/>
      <c r="AH738"/>
      <c r="AI738"/>
      <c r="AJ738"/>
      <c r="AK738"/>
      <c r="AL738"/>
      <c r="AM738"/>
      <c r="AN738"/>
      <c r="AO738"/>
      <c r="AP738"/>
      <c r="AQ738"/>
      <c r="AR738"/>
      <c r="AS738"/>
      <c r="AT738"/>
      <c r="AU738"/>
      <c r="AV738"/>
      <c r="AW738"/>
      <c r="AX738"/>
      <c r="AY738"/>
      <c r="AZ738"/>
      <c r="BA738"/>
      <c r="BB738"/>
      <c r="BC738"/>
      <c r="BD738"/>
      <c r="BE738"/>
      <c r="BF738"/>
      <c r="BG738"/>
      <c r="BH738"/>
      <c r="BI738"/>
      <c r="BJ738"/>
      <c r="BK738"/>
      <c r="BL738"/>
      <c r="BM738"/>
      <c r="BN738"/>
      <c r="BO738"/>
      <c r="BP738"/>
      <c r="BQ738"/>
      <c r="BR738"/>
      <c r="BS738"/>
      <c r="BT738"/>
      <c r="BU738"/>
      <c r="BV738"/>
      <c r="BW738"/>
      <c r="BX738"/>
      <c r="BY738"/>
      <c r="BZ738"/>
      <c r="CA738"/>
      <c r="CB738"/>
      <c r="CC738"/>
      <c r="CD738"/>
      <c r="CE738"/>
      <c r="CF738"/>
      <c r="CG738"/>
      <c r="CH738"/>
      <c r="CI738"/>
      <c r="CJ738"/>
      <c r="CK738"/>
      <c r="CL738"/>
      <c r="CM738"/>
      <c r="CN738"/>
      <c r="CO738"/>
      <c r="CP738"/>
      <c r="CQ738"/>
      <c r="CR738"/>
      <c r="CS738"/>
      <c r="CT738"/>
      <c r="CU738"/>
      <c r="CV738"/>
      <c r="CW738"/>
      <c r="CX738"/>
      <c r="CY738"/>
      <c r="CZ738"/>
      <c r="DA738"/>
      <c r="DB738"/>
      <c r="DC738"/>
      <c r="DD738"/>
      <c r="DE738"/>
      <c r="DF738"/>
      <c r="DG738"/>
      <c r="DH738"/>
      <c r="DI738"/>
      <c r="DJ738"/>
      <c r="DK738"/>
      <c r="DL738"/>
      <c r="DM738"/>
      <c r="DN738"/>
      <c r="DO738"/>
      <c r="DP738"/>
      <c r="DQ738"/>
      <c r="DR738"/>
      <c r="DS738"/>
      <c r="DT738"/>
      <c r="DU738"/>
      <c r="DV738"/>
      <c r="DW738"/>
      <c r="DX738"/>
      <c r="DY738"/>
      <c r="DZ738"/>
      <c r="EA738"/>
      <c r="EB738"/>
      <c r="EC738"/>
      <c r="ED738"/>
      <c r="EE738"/>
      <c r="EF738"/>
      <c r="EG738"/>
      <c r="EH738"/>
      <c r="EI738"/>
      <c r="EJ738"/>
      <c r="EK738"/>
      <c r="EL738"/>
      <c r="EM738"/>
      <c r="EN738"/>
    </row>
    <row r="739" spans="1:144" x14ac:dyDescent="0.25">
      <c r="A739" s="141" t="s">
        <v>1606</v>
      </c>
      <c r="B739" s="141" t="s">
        <v>317</v>
      </c>
      <c r="C739" s="145" t="s">
        <v>56</v>
      </c>
      <c r="D739" s="141">
        <v>6</v>
      </c>
      <c r="E739" s="150">
        <v>34366.660000000003</v>
      </c>
      <c r="F739" s="151">
        <v>0</v>
      </c>
      <c r="G739" s="151">
        <v>69097.490000000005</v>
      </c>
      <c r="H739" s="151">
        <v>2622805.21</v>
      </c>
      <c r="I739" s="152">
        <v>2726269.36</v>
      </c>
      <c r="J739"/>
      <c r="K739"/>
      <c r="L739"/>
      <c r="M739"/>
      <c r="N739"/>
      <c r="O739"/>
      <c r="P739"/>
      <c r="Q739"/>
      <c r="R739"/>
      <c r="S739"/>
      <c r="T739"/>
      <c r="U739"/>
      <c r="V739"/>
      <c r="W739"/>
      <c r="X739"/>
      <c r="Y739"/>
      <c r="Z739"/>
      <c r="AA739"/>
      <c r="AB739"/>
      <c r="AC739"/>
      <c r="AD739"/>
      <c r="AE739"/>
      <c r="AF739"/>
      <c r="AG739"/>
      <c r="AH739"/>
      <c r="AI739"/>
      <c r="AJ739"/>
      <c r="AK739"/>
      <c r="AL739"/>
      <c r="AM739"/>
      <c r="AN739"/>
      <c r="AO739"/>
      <c r="AP739"/>
      <c r="AQ739"/>
      <c r="AR739"/>
      <c r="AS739"/>
      <c r="AT739"/>
      <c r="AU739"/>
      <c r="AV739"/>
      <c r="AW739"/>
      <c r="AX739"/>
      <c r="AY739"/>
      <c r="AZ739"/>
      <c r="BA739"/>
      <c r="BB739"/>
      <c r="BC739"/>
      <c r="BD739"/>
      <c r="BE739"/>
      <c r="BF739"/>
      <c r="BG739"/>
      <c r="BH739"/>
      <c r="BI739"/>
      <c r="BJ739"/>
      <c r="BK739"/>
      <c r="BL739"/>
      <c r="BM739"/>
      <c r="BN739"/>
      <c r="BO739"/>
      <c r="BP739"/>
      <c r="BQ739"/>
      <c r="BR739"/>
      <c r="BS739"/>
      <c r="BT739"/>
      <c r="BU739"/>
      <c r="BV739"/>
      <c r="BW739"/>
      <c r="BX739"/>
      <c r="BY739"/>
      <c r="BZ739"/>
      <c r="CA739"/>
      <c r="CB739"/>
      <c r="CC739"/>
      <c r="CD739"/>
      <c r="CE739"/>
      <c r="CF739"/>
      <c r="CG739"/>
      <c r="CH739"/>
      <c r="CI739"/>
      <c r="CJ739"/>
      <c r="CK739"/>
      <c r="CL739"/>
      <c r="CM739"/>
      <c r="CN739"/>
      <c r="CO739"/>
      <c r="CP739"/>
      <c r="CQ739"/>
      <c r="CR739"/>
      <c r="CS739"/>
      <c r="CT739"/>
      <c r="CU739"/>
      <c r="CV739"/>
      <c r="CW739"/>
      <c r="CX739"/>
      <c r="CY739"/>
      <c r="CZ739"/>
      <c r="DA739"/>
      <c r="DB739"/>
      <c r="DC739"/>
      <c r="DD739"/>
      <c r="DE739"/>
      <c r="DF739"/>
      <c r="DG739"/>
      <c r="DH739"/>
      <c r="DI739"/>
      <c r="DJ739"/>
      <c r="DK739"/>
      <c r="DL739"/>
      <c r="DM739"/>
      <c r="DN739"/>
      <c r="DO739"/>
      <c r="DP739"/>
      <c r="DQ739"/>
      <c r="DR739"/>
      <c r="DS739"/>
      <c r="DT739"/>
      <c r="DU739"/>
      <c r="DV739"/>
      <c r="DW739"/>
      <c r="DX739"/>
      <c r="DY739"/>
      <c r="DZ739"/>
      <c r="EA739"/>
      <c r="EB739"/>
      <c r="EC739"/>
      <c r="ED739"/>
      <c r="EE739"/>
      <c r="EF739"/>
      <c r="EG739"/>
      <c r="EH739"/>
      <c r="EI739"/>
      <c r="EJ739"/>
      <c r="EK739"/>
      <c r="EL739"/>
      <c r="EM739"/>
      <c r="EN739"/>
    </row>
    <row r="740" spans="1:144" x14ac:dyDescent="0.25">
      <c r="A740" s="141" t="s">
        <v>1607</v>
      </c>
      <c r="B740" s="141" t="s">
        <v>1608</v>
      </c>
      <c r="C740" s="145" t="s">
        <v>56</v>
      </c>
      <c r="D740" s="141">
        <v>6</v>
      </c>
      <c r="E740" s="150">
        <v>-120269.97</v>
      </c>
      <c r="F740" s="151">
        <v>-316972.34000000003</v>
      </c>
      <c r="G740" s="151">
        <v>-373018.17</v>
      </c>
      <c r="H740" s="151">
        <v>-3676271.31</v>
      </c>
      <c r="I740" s="152">
        <v>-4486531.79</v>
      </c>
      <c r="J740"/>
      <c r="K740"/>
      <c r="L740"/>
      <c r="M740"/>
      <c r="N740"/>
      <c r="O740"/>
      <c r="P740"/>
      <c r="Q740"/>
      <c r="R740"/>
      <c r="S740"/>
      <c r="T740"/>
      <c r="U740"/>
      <c r="V740"/>
      <c r="W740"/>
      <c r="X740"/>
      <c r="Y740"/>
      <c r="Z740"/>
      <c r="AA740"/>
      <c r="AB740"/>
      <c r="AC740"/>
      <c r="AD740"/>
      <c r="AE740"/>
      <c r="AF740"/>
      <c r="AG740"/>
      <c r="AH740"/>
      <c r="AI740"/>
      <c r="AJ740"/>
      <c r="AK740"/>
      <c r="AL740"/>
      <c r="AM740"/>
      <c r="AN740"/>
      <c r="AO740"/>
      <c r="AP740"/>
      <c r="AQ740"/>
      <c r="AR740"/>
      <c r="AS740"/>
      <c r="AT740"/>
      <c r="AU740"/>
      <c r="AV740"/>
      <c r="AW740"/>
      <c r="AX740"/>
      <c r="AY740"/>
      <c r="AZ740"/>
      <c r="BA740"/>
      <c r="BB740"/>
      <c r="BC740"/>
      <c r="BD740"/>
      <c r="BE740"/>
      <c r="BF740"/>
      <c r="BG740"/>
      <c r="BH740"/>
      <c r="BI740"/>
      <c r="BJ740"/>
      <c r="BK740"/>
      <c r="BL740"/>
      <c r="BM740"/>
      <c r="BN740"/>
      <c r="BO740"/>
      <c r="BP740"/>
      <c r="BQ740"/>
      <c r="BR740"/>
      <c r="BS740"/>
      <c r="BT740"/>
      <c r="BU740"/>
      <c r="BV740"/>
      <c r="BW740"/>
      <c r="BX740"/>
      <c r="BY740"/>
      <c r="BZ740"/>
      <c r="CA740"/>
      <c r="CB740"/>
      <c r="CC740"/>
      <c r="CD740"/>
      <c r="CE740"/>
      <c r="CF740"/>
      <c r="CG740"/>
      <c r="CH740"/>
      <c r="CI740"/>
      <c r="CJ740"/>
      <c r="CK740"/>
      <c r="CL740"/>
      <c r="CM740"/>
      <c r="CN740"/>
      <c r="CO740"/>
      <c r="CP740"/>
      <c r="CQ740"/>
      <c r="CR740"/>
      <c r="CS740"/>
      <c r="CT740"/>
      <c r="CU740"/>
      <c r="CV740"/>
      <c r="CW740"/>
      <c r="CX740"/>
      <c r="CY740"/>
      <c r="CZ740"/>
      <c r="DA740"/>
      <c r="DB740"/>
      <c r="DC740"/>
      <c r="DD740"/>
      <c r="DE740"/>
      <c r="DF740"/>
      <c r="DG740"/>
      <c r="DH740"/>
      <c r="DI740"/>
      <c r="DJ740"/>
      <c r="DK740"/>
      <c r="DL740"/>
      <c r="DM740"/>
      <c r="DN740"/>
      <c r="DO740"/>
      <c r="DP740"/>
      <c r="DQ740"/>
      <c r="DR740"/>
      <c r="DS740"/>
      <c r="DT740"/>
      <c r="DU740"/>
      <c r="DV740"/>
      <c r="DW740"/>
      <c r="DX740"/>
      <c r="DY740"/>
      <c r="DZ740"/>
      <c r="EA740"/>
      <c r="EB740"/>
      <c r="EC740"/>
      <c r="ED740"/>
      <c r="EE740"/>
      <c r="EF740"/>
      <c r="EG740"/>
      <c r="EH740"/>
      <c r="EI740"/>
      <c r="EJ740"/>
      <c r="EK740"/>
      <c r="EL740"/>
      <c r="EM740"/>
      <c r="EN740"/>
    </row>
    <row r="741" spans="1:144" x14ac:dyDescent="0.25">
      <c r="A741" s="141" t="s">
        <v>1609</v>
      </c>
      <c r="B741" s="141" t="s">
        <v>1610</v>
      </c>
      <c r="C741" s="145" t="s">
        <v>56</v>
      </c>
      <c r="D741" s="141">
        <v>4</v>
      </c>
      <c r="E741" s="150">
        <v>11684.16</v>
      </c>
      <c r="F741" s="151">
        <v>150086.01</v>
      </c>
      <c r="G741" s="151">
        <v>32842.03</v>
      </c>
      <c r="H741" s="151">
        <v>925284.03</v>
      </c>
      <c r="I741" s="152">
        <v>1119896.23</v>
      </c>
      <c r="J741"/>
      <c r="K741"/>
      <c r="L741"/>
      <c r="M741"/>
      <c r="N741"/>
      <c r="O741"/>
      <c r="P741"/>
      <c r="Q741"/>
      <c r="R741"/>
      <c r="S741"/>
      <c r="T741"/>
      <c r="U741"/>
      <c r="V741"/>
      <c r="W741"/>
      <c r="X741"/>
      <c r="Y741"/>
      <c r="Z741"/>
      <c r="AA741"/>
      <c r="AB741"/>
      <c r="AC741"/>
      <c r="AD741"/>
      <c r="AE741"/>
      <c r="AF741"/>
      <c r="AG741"/>
      <c r="AH741"/>
      <c r="AI741"/>
      <c r="AJ741"/>
      <c r="AK741"/>
      <c r="AL741"/>
      <c r="AM741"/>
      <c r="AN741"/>
      <c r="AO741"/>
      <c r="AP741"/>
      <c r="AQ741"/>
      <c r="AR741"/>
      <c r="AS741"/>
      <c r="AT741"/>
      <c r="AU741"/>
      <c r="AV741"/>
      <c r="AW741"/>
      <c r="AX741"/>
      <c r="AY741"/>
      <c r="AZ741"/>
      <c r="BA741"/>
      <c r="BB741"/>
      <c r="BC741"/>
      <c r="BD741"/>
      <c r="BE741"/>
      <c r="BF741"/>
      <c r="BG741"/>
      <c r="BH741"/>
      <c r="BI741"/>
      <c r="BJ741"/>
      <c r="BK741"/>
      <c r="BL741"/>
      <c r="BM741"/>
      <c r="BN741"/>
      <c r="BO741"/>
      <c r="BP741"/>
      <c r="BQ741"/>
      <c r="BR741"/>
      <c r="BS741"/>
      <c r="BT741"/>
      <c r="BU741"/>
      <c r="BV741"/>
      <c r="BW741"/>
      <c r="BX741"/>
      <c r="BY741"/>
      <c r="BZ741"/>
      <c r="CA741"/>
      <c r="CB741"/>
      <c r="CC741"/>
      <c r="CD741"/>
      <c r="CE741"/>
      <c r="CF741"/>
      <c r="CG741"/>
      <c r="CH741"/>
      <c r="CI741"/>
      <c r="CJ741"/>
      <c r="CK741"/>
      <c r="CL741"/>
      <c r="CM741"/>
      <c r="CN741"/>
      <c r="CO741"/>
      <c r="CP741"/>
      <c r="CQ741"/>
      <c r="CR741"/>
      <c r="CS741"/>
      <c r="CT741"/>
      <c r="CU741"/>
      <c r="CV741"/>
      <c r="CW741"/>
      <c r="CX741"/>
      <c r="CY741"/>
      <c r="CZ741"/>
      <c r="DA741"/>
      <c r="DB741"/>
      <c r="DC741"/>
      <c r="DD741"/>
      <c r="DE741"/>
      <c r="DF741"/>
      <c r="DG741"/>
      <c r="DH741"/>
      <c r="DI741"/>
      <c r="DJ741"/>
      <c r="DK741"/>
      <c r="DL741"/>
      <c r="DM741"/>
      <c r="DN741"/>
      <c r="DO741"/>
      <c r="DP741"/>
      <c r="DQ741"/>
      <c r="DR741"/>
      <c r="DS741"/>
      <c r="DT741"/>
      <c r="DU741"/>
      <c r="DV741"/>
      <c r="DW741"/>
      <c r="DX741"/>
      <c r="DY741"/>
      <c r="DZ741"/>
      <c r="EA741"/>
      <c r="EB741"/>
      <c r="EC741"/>
      <c r="ED741"/>
      <c r="EE741"/>
      <c r="EF741"/>
      <c r="EG741"/>
      <c r="EH741"/>
      <c r="EI741"/>
      <c r="EJ741"/>
      <c r="EK741"/>
      <c r="EL741"/>
      <c r="EM741"/>
      <c r="EN741"/>
    </row>
    <row r="742" spans="1:144" x14ac:dyDescent="0.25">
      <c r="A742" s="141" t="s">
        <v>2602</v>
      </c>
      <c r="B742" s="141" t="s">
        <v>2603</v>
      </c>
      <c r="C742" s="145" t="s">
        <v>56</v>
      </c>
      <c r="D742" s="141">
        <v>6</v>
      </c>
      <c r="E742" s="150">
        <v>0</v>
      </c>
      <c r="F742" s="151">
        <v>6678.79</v>
      </c>
      <c r="G742" s="151">
        <v>0</v>
      </c>
      <c r="H742" s="151">
        <v>691077.65</v>
      </c>
      <c r="I742" s="152">
        <v>697756.44</v>
      </c>
      <c r="J742"/>
      <c r="K742"/>
      <c r="L742"/>
      <c r="M742"/>
      <c r="N742"/>
      <c r="O742"/>
      <c r="P742"/>
      <c r="Q742"/>
      <c r="R742"/>
      <c r="S742"/>
      <c r="T742"/>
      <c r="U742"/>
      <c r="V742"/>
      <c r="W742"/>
      <c r="X742"/>
      <c r="Y742"/>
      <c r="Z742"/>
      <c r="AA742"/>
      <c r="AB742"/>
      <c r="AC742"/>
      <c r="AD742"/>
      <c r="AE742"/>
      <c r="AF742"/>
      <c r="AG742"/>
      <c r="AH742"/>
      <c r="AI742"/>
      <c r="AJ742"/>
      <c r="AK742"/>
      <c r="AL742"/>
      <c r="AM742"/>
      <c r="AN742"/>
      <c r="AO742"/>
      <c r="AP742"/>
      <c r="AQ742"/>
      <c r="AR742"/>
      <c r="AS742"/>
      <c r="AT742"/>
      <c r="AU742"/>
      <c r="AV742"/>
      <c r="AW742"/>
      <c r="AX742"/>
      <c r="AY742"/>
      <c r="AZ742"/>
      <c r="BA742"/>
      <c r="BB742"/>
      <c r="BC742"/>
      <c r="BD742"/>
      <c r="BE742"/>
      <c r="BF742"/>
      <c r="BG742"/>
      <c r="BH742"/>
      <c r="BI742"/>
      <c r="BJ742"/>
      <c r="BK742"/>
      <c r="BL742"/>
      <c r="BM742"/>
      <c r="BN742"/>
      <c r="BO742"/>
      <c r="BP742"/>
      <c r="BQ742"/>
      <c r="BR742"/>
      <c r="BS742"/>
      <c r="BT742"/>
      <c r="BU742"/>
      <c r="BV742"/>
      <c r="BW742"/>
      <c r="BX742"/>
      <c r="BY742"/>
      <c r="BZ742"/>
      <c r="CA742"/>
      <c r="CB742"/>
      <c r="CC742"/>
      <c r="CD742"/>
      <c r="CE742"/>
      <c r="CF742"/>
      <c r="CG742"/>
      <c r="CH742"/>
      <c r="CI742"/>
      <c r="CJ742"/>
      <c r="CK742"/>
      <c r="CL742"/>
      <c r="CM742"/>
      <c r="CN742"/>
      <c r="CO742"/>
      <c r="CP742"/>
      <c r="CQ742"/>
      <c r="CR742"/>
      <c r="CS742"/>
      <c r="CT742"/>
      <c r="CU742"/>
      <c r="CV742"/>
      <c r="CW742"/>
      <c r="CX742"/>
      <c r="CY742"/>
      <c r="CZ742"/>
      <c r="DA742"/>
      <c r="DB742"/>
      <c r="DC742"/>
      <c r="DD742"/>
      <c r="DE742"/>
      <c r="DF742"/>
      <c r="DG742"/>
      <c r="DH742"/>
      <c r="DI742"/>
      <c r="DJ742"/>
      <c r="DK742"/>
      <c r="DL742"/>
      <c r="DM742"/>
      <c r="DN742"/>
      <c r="DO742"/>
      <c r="DP742"/>
      <c r="DQ742"/>
      <c r="DR742"/>
      <c r="DS742"/>
      <c r="DT742"/>
      <c r="DU742"/>
      <c r="DV742"/>
      <c r="DW742"/>
      <c r="DX742"/>
      <c r="DY742"/>
      <c r="DZ742"/>
      <c r="EA742"/>
      <c r="EB742"/>
      <c r="EC742"/>
      <c r="ED742"/>
      <c r="EE742"/>
      <c r="EF742"/>
      <c r="EG742"/>
      <c r="EH742"/>
      <c r="EI742"/>
      <c r="EJ742"/>
      <c r="EK742"/>
      <c r="EL742"/>
      <c r="EM742"/>
      <c r="EN742"/>
    </row>
    <row r="743" spans="1:144" x14ac:dyDescent="0.25">
      <c r="A743" s="141" t="s">
        <v>1611</v>
      </c>
      <c r="B743" s="141" t="s">
        <v>1612</v>
      </c>
      <c r="C743" s="145" t="s">
        <v>56</v>
      </c>
      <c r="D743" s="141">
        <v>6</v>
      </c>
      <c r="E743" s="150">
        <v>11684.16</v>
      </c>
      <c r="F743" s="151">
        <v>143407.22</v>
      </c>
      <c r="G743" s="151">
        <v>32842.03</v>
      </c>
      <c r="H743" s="151">
        <v>234206.38</v>
      </c>
      <c r="I743" s="152">
        <v>422139.79</v>
      </c>
      <c r="J743"/>
      <c r="K743"/>
      <c r="L743"/>
      <c r="M743"/>
      <c r="N743"/>
      <c r="O743"/>
      <c r="P743"/>
      <c r="Q743"/>
      <c r="R743"/>
      <c r="S743"/>
      <c r="T743"/>
      <c r="U743"/>
      <c r="V743"/>
      <c r="W743"/>
      <c r="X743"/>
      <c r="Y743"/>
      <c r="Z743"/>
      <c r="AA743"/>
      <c r="AB743"/>
      <c r="AC743"/>
      <c r="AD743"/>
      <c r="AE743"/>
      <c r="AF743"/>
      <c r="AG743"/>
      <c r="AH743"/>
      <c r="AI743"/>
      <c r="AJ743"/>
      <c r="AK743"/>
      <c r="AL743"/>
      <c r="AM743"/>
      <c r="AN743"/>
      <c r="AO743"/>
      <c r="AP743"/>
      <c r="AQ743"/>
      <c r="AR743"/>
      <c r="AS743"/>
      <c r="AT743"/>
      <c r="AU743"/>
      <c r="AV743"/>
      <c r="AW743"/>
      <c r="AX743"/>
      <c r="AY743"/>
      <c r="AZ743"/>
      <c r="BA743"/>
      <c r="BB743"/>
      <c r="BC743"/>
      <c r="BD743"/>
      <c r="BE743"/>
      <c r="BF743"/>
      <c r="BG743"/>
      <c r="BH743"/>
      <c r="BI743"/>
      <c r="BJ743"/>
      <c r="BK743"/>
      <c r="BL743"/>
      <c r="BM743"/>
      <c r="BN743"/>
      <c r="BO743"/>
      <c r="BP743"/>
      <c r="BQ743"/>
      <c r="BR743"/>
      <c r="BS743"/>
      <c r="BT743"/>
      <c r="BU743"/>
      <c r="BV743"/>
      <c r="BW743"/>
      <c r="BX743"/>
      <c r="BY743"/>
      <c r="BZ743"/>
      <c r="CA743"/>
      <c r="CB743"/>
      <c r="CC743"/>
      <c r="CD743"/>
      <c r="CE743"/>
      <c r="CF743"/>
      <c r="CG743"/>
      <c r="CH743"/>
      <c r="CI743"/>
      <c r="CJ743"/>
      <c r="CK743"/>
      <c r="CL743"/>
      <c r="CM743"/>
      <c r="CN743"/>
      <c r="CO743"/>
      <c r="CP743"/>
      <c r="CQ743"/>
      <c r="CR743"/>
      <c r="CS743"/>
      <c r="CT743"/>
      <c r="CU743"/>
      <c r="CV743"/>
      <c r="CW743"/>
      <c r="CX743"/>
      <c r="CY743"/>
      <c r="CZ743"/>
      <c r="DA743"/>
      <c r="DB743"/>
      <c r="DC743"/>
      <c r="DD743"/>
      <c r="DE743"/>
      <c r="DF743"/>
      <c r="DG743"/>
      <c r="DH743"/>
      <c r="DI743"/>
      <c r="DJ743"/>
      <c r="DK743"/>
      <c r="DL743"/>
      <c r="DM743"/>
      <c r="DN743"/>
      <c r="DO743"/>
      <c r="DP743"/>
      <c r="DQ743"/>
      <c r="DR743"/>
      <c r="DS743"/>
      <c r="DT743"/>
      <c r="DU743"/>
      <c r="DV743"/>
      <c r="DW743"/>
      <c r="DX743"/>
      <c r="DY743"/>
      <c r="DZ743"/>
      <c r="EA743"/>
      <c r="EB743"/>
      <c r="EC743"/>
      <c r="ED743"/>
      <c r="EE743"/>
      <c r="EF743"/>
      <c r="EG743"/>
      <c r="EH743"/>
      <c r="EI743"/>
      <c r="EJ743"/>
      <c r="EK743"/>
      <c r="EL743"/>
      <c r="EM743"/>
      <c r="EN743"/>
    </row>
    <row r="744" spans="1:144" x14ac:dyDescent="0.25">
      <c r="A744" s="141" t="s">
        <v>1613</v>
      </c>
      <c r="B744" s="141" t="s">
        <v>1614</v>
      </c>
      <c r="C744" s="145" t="s">
        <v>56</v>
      </c>
      <c r="D744" s="141">
        <v>4</v>
      </c>
      <c r="E744" s="150">
        <v>0</v>
      </c>
      <c r="F744" s="151">
        <v>0</v>
      </c>
      <c r="G744" s="151">
        <v>0</v>
      </c>
      <c r="H744" s="151">
        <v>0</v>
      </c>
      <c r="I744" s="152">
        <v>0</v>
      </c>
      <c r="J744"/>
      <c r="K744"/>
      <c r="L744"/>
      <c r="M744"/>
      <c r="N744"/>
      <c r="O744"/>
      <c r="P744"/>
      <c r="Q744"/>
      <c r="R744"/>
      <c r="S744"/>
      <c r="T744"/>
      <c r="U744"/>
      <c r="V744"/>
      <c r="W744"/>
      <c r="X744"/>
      <c r="Y744"/>
      <c r="Z744"/>
      <c r="AA744"/>
      <c r="AB744"/>
      <c r="AC744"/>
      <c r="AD744"/>
      <c r="AE744"/>
      <c r="AF744"/>
      <c r="AG744"/>
      <c r="AH744"/>
      <c r="AI744"/>
      <c r="AJ744"/>
      <c r="AK744"/>
      <c r="AL744"/>
      <c r="AM744"/>
      <c r="AN744"/>
      <c r="AO744"/>
      <c r="AP744"/>
      <c r="AQ744"/>
      <c r="AR744"/>
      <c r="AS744"/>
      <c r="AT744"/>
      <c r="AU744"/>
      <c r="AV744"/>
      <c r="AW744"/>
      <c r="AX744"/>
      <c r="AY744"/>
      <c r="AZ744"/>
      <c r="BA744"/>
      <c r="BB744"/>
      <c r="BC744"/>
      <c r="BD744"/>
      <c r="BE744"/>
      <c r="BF744"/>
      <c r="BG744"/>
      <c r="BH744"/>
      <c r="BI744"/>
      <c r="BJ744"/>
      <c r="BK744"/>
      <c r="BL744"/>
      <c r="BM744"/>
      <c r="BN744"/>
      <c r="BO744"/>
      <c r="BP744"/>
      <c r="BQ744"/>
      <c r="BR744"/>
      <c r="BS744"/>
      <c r="BT744"/>
      <c r="BU744"/>
      <c r="BV744"/>
      <c r="BW744"/>
      <c r="BX744"/>
      <c r="BY744"/>
      <c r="BZ744"/>
      <c r="CA744"/>
      <c r="CB744"/>
      <c r="CC744"/>
      <c r="CD744"/>
      <c r="CE744"/>
      <c r="CF744"/>
      <c r="CG744"/>
      <c r="CH744"/>
      <c r="CI744"/>
      <c r="CJ744"/>
      <c r="CK744"/>
      <c r="CL744"/>
      <c r="CM744"/>
      <c r="CN744"/>
      <c r="CO744"/>
      <c r="CP744"/>
      <c r="CQ744"/>
      <c r="CR744"/>
      <c r="CS744"/>
      <c r="CT744"/>
      <c r="CU744"/>
      <c r="CV744"/>
      <c r="CW744"/>
      <c r="CX744"/>
      <c r="CY744"/>
      <c r="CZ744"/>
      <c r="DA744"/>
      <c r="DB744"/>
      <c r="DC744"/>
      <c r="DD744"/>
      <c r="DE744"/>
      <c r="DF744"/>
      <c r="DG744"/>
      <c r="DH744"/>
      <c r="DI744"/>
      <c r="DJ744"/>
      <c r="DK744"/>
      <c r="DL744"/>
      <c r="DM744"/>
      <c r="DN744"/>
      <c r="DO744"/>
      <c r="DP744"/>
      <c r="DQ744"/>
      <c r="DR744"/>
      <c r="DS744"/>
      <c r="DT744"/>
      <c r="DU744"/>
      <c r="DV744"/>
      <c r="DW744"/>
      <c r="DX744"/>
      <c r="DY744"/>
      <c r="DZ744"/>
      <c r="EA744"/>
      <c r="EB744"/>
      <c r="EC744"/>
      <c r="ED744"/>
      <c r="EE744"/>
      <c r="EF744"/>
      <c r="EG744"/>
      <c r="EH744"/>
      <c r="EI744"/>
      <c r="EJ744"/>
      <c r="EK744"/>
      <c r="EL744"/>
      <c r="EM744"/>
      <c r="EN744"/>
    </row>
    <row r="745" spans="1:144" x14ac:dyDescent="0.25">
      <c r="A745" s="141" t="s">
        <v>1615</v>
      </c>
      <c r="B745" s="141" t="s">
        <v>1616</v>
      </c>
      <c r="C745" s="145" t="s">
        <v>56</v>
      </c>
      <c r="D745" s="141">
        <v>4</v>
      </c>
      <c r="E745" s="150">
        <v>0</v>
      </c>
      <c r="F745" s="151">
        <v>0</v>
      </c>
      <c r="G745" s="151">
        <v>0</v>
      </c>
      <c r="H745" s="151">
        <v>0</v>
      </c>
      <c r="I745" s="152">
        <v>0</v>
      </c>
      <c r="J745"/>
      <c r="K745"/>
      <c r="L745"/>
      <c r="M745"/>
      <c r="N745"/>
      <c r="O745"/>
      <c r="P745"/>
      <c r="Q745"/>
      <c r="R745"/>
      <c r="S745"/>
      <c r="T745"/>
      <c r="U745"/>
      <c r="V745"/>
      <c r="W745"/>
      <c r="X745"/>
      <c r="Y745"/>
      <c r="Z745"/>
      <c r="AA745"/>
      <c r="AB745"/>
      <c r="AC745"/>
      <c r="AD745"/>
      <c r="AE745"/>
      <c r="AF745"/>
      <c r="AG745"/>
      <c r="AH745"/>
      <c r="AI745"/>
      <c r="AJ745"/>
      <c r="AK745"/>
      <c r="AL745"/>
      <c r="AM745"/>
      <c r="AN745"/>
      <c r="AO745"/>
      <c r="AP745"/>
      <c r="AQ745"/>
      <c r="AR745"/>
      <c r="AS745"/>
      <c r="AT745"/>
      <c r="AU745"/>
      <c r="AV745"/>
      <c r="AW745"/>
      <c r="AX745"/>
      <c r="AY745"/>
      <c r="AZ745"/>
      <c r="BA745"/>
      <c r="BB745"/>
      <c r="BC745"/>
      <c r="BD745"/>
      <c r="BE745"/>
      <c r="BF745"/>
      <c r="BG745"/>
      <c r="BH745"/>
      <c r="BI745"/>
      <c r="BJ745"/>
      <c r="BK745"/>
      <c r="BL745"/>
      <c r="BM745"/>
      <c r="BN745"/>
      <c r="BO745"/>
      <c r="BP745"/>
      <c r="BQ745"/>
      <c r="BR745"/>
      <c r="BS745"/>
      <c r="BT745"/>
      <c r="BU745"/>
      <c r="BV745"/>
      <c r="BW745"/>
      <c r="BX745"/>
      <c r="BY745"/>
      <c r="BZ745"/>
      <c r="CA745"/>
      <c r="CB745"/>
      <c r="CC745"/>
      <c r="CD745"/>
      <c r="CE745"/>
      <c r="CF745"/>
      <c r="CG745"/>
      <c r="CH745"/>
      <c r="CI745"/>
      <c r="CJ745"/>
      <c r="CK745"/>
      <c r="CL745"/>
      <c r="CM745"/>
      <c r="CN745"/>
      <c r="CO745"/>
      <c r="CP745"/>
      <c r="CQ745"/>
      <c r="CR745"/>
      <c r="CS745"/>
      <c r="CT745"/>
      <c r="CU745"/>
      <c r="CV745"/>
      <c r="CW745"/>
      <c r="CX745"/>
      <c r="CY745"/>
      <c r="CZ745"/>
      <c r="DA745"/>
      <c r="DB745"/>
      <c r="DC745"/>
      <c r="DD745"/>
      <c r="DE745"/>
      <c r="DF745"/>
      <c r="DG745"/>
      <c r="DH745"/>
      <c r="DI745"/>
      <c r="DJ745"/>
      <c r="DK745"/>
      <c r="DL745"/>
      <c r="DM745"/>
      <c r="DN745"/>
      <c r="DO745"/>
      <c r="DP745"/>
      <c r="DQ745"/>
      <c r="DR745"/>
      <c r="DS745"/>
      <c r="DT745"/>
      <c r="DU745"/>
      <c r="DV745"/>
      <c r="DW745"/>
      <c r="DX745"/>
      <c r="DY745"/>
      <c r="DZ745"/>
      <c r="EA745"/>
      <c r="EB745"/>
      <c r="EC745"/>
      <c r="ED745"/>
      <c r="EE745"/>
      <c r="EF745"/>
      <c r="EG745"/>
      <c r="EH745"/>
      <c r="EI745"/>
      <c r="EJ745"/>
      <c r="EK745"/>
      <c r="EL745"/>
      <c r="EM745"/>
      <c r="EN745"/>
    </row>
    <row r="746" spans="1:144" x14ac:dyDescent="0.25">
      <c r="A746" s="141" t="s">
        <v>1617</v>
      </c>
      <c r="B746" s="141" t="s">
        <v>1618</v>
      </c>
      <c r="C746" s="145" t="s">
        <v>56</v>
      </c>
      <c r="D746" s="141">
        <v>6</v>
      </c>
      <c r="E746" s="150">
        <v>0</v>
      </c>
      <c r="F746" s="151">
        <v>0</v>
      </c>
      <c r="G746" s="151">
        <v>0</v>
      </c>
      <c r="H746" s="151">
        <v>0</v>
      </c>
      <c r="I746" s="152">
        <v>0</v>
      </c>
      <c r="J746"/>
      <c r="K746"/>
      <c r="L746"/>
      <c r="M746"/>
      <c r="N746"/>
      <c r="O746"/>
      <c r="P746"/>
      <c r="Q746"/>
      <c r="R746"/>
      <c r="S746"/>
      <c r="T746"/>
      <c r="U746"/>
      <c r="V746"/>
      <c r="W746"/>
      <c r="X746"/>
      <c r="Y746"/>
      <c r="Z746"/>
      <c r="AA746"/>
      <c r="AB746"/>
      <c r="AC746"/>
      <c r="AD746"/>
      <c r="AE746"/>
      <c r="AF746"/>
      <c r="AG746"/>
      <c r="AH746"/>
      <c r="AI746"/>
      <c r="AJ746"/>
      <c r="AK746"/>
      <c r="AL746"/>
      <c r="AM746"/>
      <c r="AN746"/>
      <c r="AO746"/>
      <c r="AP746"/>
      <c r="AQ746"/>
      <c r="AR746"/>
      <c r="AS746"/>
      <c r="AT746"/>
      <c r="AU746"/>
      <c r="AV746"/>
      <c r="AW746"/>
      <c r="AX746"/>
      <c r="AY746"/>
      <c r="AZ746"/>
      <c r="BA746"/>
      <c r="BB746"/>
      <c r="BC746"/>
      <c r="BD746"/>
      <c r="BE746"/>
      <c r="BF746"/>
      <c r="BG746"/>
      <c r="BH746"/>
      <c r="BI746"/>
      <c r="BJ746"/>
      <c r="BK746"/>
      <c r="BL746"/>
      <c r="BM746"/>
      <c r="BN746"/>
      <c r="BO746"/>
      <c r="BP746"/>
      <c r="BQ746"/>
      <c r="BR746"/>
      <c r="BS746"/>
      <c r="BT746"/>
      <c r="BU746"/>
      <c r="BV746"/>
      <c r="BW746"/>
      <c r="BX746"/>
      <c r="BY746"/>
      <c r="BZ746"/>
      <c r="CA746"/>
      <c r="CB746"/>
      <c r="CC746"/>
      <c r="CD746"/>
      <c r="CE746"/>
      <c r="CF746"/>
      <c r="CG746"/>
      <c r="CH746"/>
      <c r="CI746"/>
      <c r="CJ746"/>
      <c r="CK746"/>
      <c r="CL746"/>
      <c r="CM746"/>
      <c r="CN746"/>
      <c r="CO746"/>
      <c r="CP746"/>
      <c r="CQ746"/>
      <c r="CR746"/>
      <c r="CS746"/>
      <c r="CT746"/>
      <c r="CU746"/>
      <c r="CV746"/>
      <c r="CW746"/>
      <c r="CX746"/>
      <c r="CY746"/>
      <c r="CZ746"/>
      <c r="DA746"/>
      <c r="DB746"/>
      <c r="DC746"/>
      <c r="DD746"/>
      <c r="DE746"/>
      <c r="DF746"/>
      <c r="DG746"/>
      <c r="DH746"/>
      <c r="DI746"/>
      <c r="DJ746"/>
      <c r="DK746"/>
      <c r="DL746"/>
      <c r="DM746"/>
      <c r="DN746"/>
      <c r="DO746"/>
      <c r="DP746"/>
      <c r="DQ746"/>
      <c r="DR746"/>
      <c r="DS746"/>
      <c r="DT746"/>
      <c r="DU746"/>
      <c r="DV746"/>
      <c r="DW746"/>
      <c r="DX746"/>
      <c r="DY746"/>
      <c r="DZ746"/>
      <c r="EA746"/>
      <c r="EB746"/>
      <c r="EC746"/>
      <c r="ED746"/>
      <c r="EE746"/>
      <c r="EF746"/>
      <c r="EG746"/>
      <c r="EH746"/>
      <c r="EI746"/>
      <c r="EJ746"/>
      <c r="EK746"/>
      <c r="EL746"/>
      <c r="EM746"/>
      <c r="EN746"/>
    </row>
    <row r="747" spans="1:144" x14ac:dyDescent="0.25">
      <c r="A747" s="141" t="s">
        <v>1619</v>
      </c>
      <c r="B747" s="141" t="s">
        <v>1620</v>
      </c>
      <c r="C747" s="145" t="s">
        <v>56</v>
      </c>
      <c r="D747" s="141">
        <v>6</v>
      </c>
      <c r="E747" s="150">
        <v>0</v>
      </c>
      <c r="F747" s="151">
        <v>0</v>
      </c>
      <c r="G747" s="151">
        <v>0</v>
      </c>
      <c r="H747" s="151">
        <v>0</v>
      </c>
      <c r="I747" s="152">
        <v>0</v>
      </c>
      <c r="J747"/>
      <c r="K747"/>
      <c r="L747"/>
      <c r="M747"/>
      <c r="N747"/>
      <c r="O747"/>
      <c r="P747"/>
      <c r="Q747"/>
      <c r="R747"/>
      <c r="S747"/>
      <c r="T747"/>
      <c r="U747"/>
      <c r="V747"/>
      <c r="W747"/>
      <c r="X747"/>
      <c r="Y747"/>
      <c r="Z747"/>
      <c r="AA747"/>
      <c r="AB747"/>
      <c r="AC747"/>
      <c r="AD747"/>
      <c r="AE747"/>
      <c r="AF747"/>
      <c r="AG747"/>
      <c r="AH747"/>
      <c r="AI747"/>
      <c r="AJ747"/>
      <c r="AK747"/>
      <c r="AL747"/>
      <c r="AM747"/>
      <c r="AN747"/>
      <c r="AO747"/>
      <c r="AP747"/>
      <c r="AQ747"/>
      <c r="AR747"/>
      <c r="AS747"/>
      <c r="AT747"/>
      <c r="AU747"/>
      <c r="AV747"/>
      <c r="AW747"/>
      <c r="AX747"/>
      <c r="AY747"/>
      <c r="AZ747"/>
      <c r="BA747"/>
      <c r="BB747"/>
      <c r="BC747"/>
      <c r="BD747"/>
      <c r="BE747"/>
      <c r="BF747"/>
      <c r="BG747"/>
      <c r="BH747"/>
      <c r="BI747"/>
      <c r="BJ747"/>
      <c r="BK747"/>
      <c r="BL747"/>
      <c r="BM747"/>
      <c r="BN747"/>
      <c r="BO747"/>
      <c r="BP747"/>
      <c r="BQ747"/>
      <c r="BR747"/>
      <c r="BS747"/>
      <c r="BT747"/>
      <c r="BU747"/>
      <c r="BV747"/>
      <c r="BW747"/>
      <c r="BX747"/>
      <c r="BY747"/>
      <c r="BZ747"/>
      <c r="CA747"/>
      <c r="CB747"/>
      <c r="CC747"/>
      <c r="CD747"/>
      <c r="CE747"/>
      <c r="CF747"/>
      <c r="CG747"/>
      <c r="CH747"/>
      <c r="CI747"/>
      <c r="CJ747"/>
      <c r="CK747"/>
      <c r="CL747"/>
      <c r="CM747"/>
      <c r="CN747"/>
      <c r="CO747"/>
      <c r="CP747"/>
      <c r="CQ747"/>
      <c r="CR747"/>
      <c r="CS747"/>
      <c r="CT747"/>
      <c r="CU747"/>
      <c r="CV747"/>
      <c r="CW747"/>
      <c r="CX747"/>
      <c r="CY747"/>
      <c r="CZ747"/>
      <c r="DA747"/>
      <c r="DB747"/>
      <c r="DC747"/>
      <c r="DD747"/>
      <c r="DE747"/>
      <c r="DF747"/>
      <c r="DG747"/>
      <c r="DH747"/>
      <c r="DI747"/>
      <c r="DJ747"/>
      <c r="DK747"/>
      <c r="DL747"/>
      <c r="DM747"/>
      <c r="DN747"/>
      <c r="DO747"/>
      <c r="DP747"/>
      <c r="DQ747"/>
      <c r="DR747"/>
      <c r="DS747"/>
      <c r="DT747"/>
      <c r="DU747"/>
      <c r="DV747"/>
      <c r="DW747"/>
      <c r="DX747"/>
      <c r="DY747"/>
      <c r="DZ747"/>
      <c r="EA747"/>
      <c r="EB747"/>
      <c r="EC747"/>
      <c r="ED747"/>
      <c r="EE747"/>
      <c r="EF747"/>
      <c r="EG747"/>
      <c r="EH747"/>
      <c r="EI747"/>
      <c r="EJ747"/>
      <c r="EK747"/>
      <c r="EL747"/>
      <c r="EM747"/>
      <c r="EN747"/>
    </row>
    <row r="748" spans="1:144" x14ac:dyDescent="0.25">
      <c r="A748" s="141" t="s">
        <v>1621</v>
      </c>
      <c r="B748" s="141" t="s">
        <v>317</v>
      </c>
      <c r="C748" s="145" t="s">
        <v>56</v>
      </c>
      <c r="D748" s="141">
        <v>4</v>
      </c>
      <c r="E748" s="150">
        <v>41427.22</v>
      </c>
      <c r="F748" s="151">
        <v>59826.31</v>
      </c>
      <c r="G748" s="151">
        <v>608962.57999999996</v>
      </c>
      <c r="H748" s="151">
        <v>7827452.3399999999</v>
      </c>
      <c r="I748" s="152">
        <v>8537668.4499999993</v>
      </c>
      <c r="J748"/>
      <c r="K748"/>
      <c r="L748"/>
      <c r="M748"/>
      <c r="N748"/>
      <c r="O748"/>
      <c r="P748"/>
      <c r="Q748"/>
      <c r="R748"/>
      <c r="S748"/>
      <c r="T748"/>
      <c r="U748"/>
      <c r="V748"/>
      <c r="W748"/>
      <c r="X748"/>
      <c r="Y748"/>
      <c r="Z748"/>
      <c r="AA748"/>
      <c r="AB748"/>
      <c r="AC748"/>
      <c r="AD748"/>
      <c r="AE748"/>
      <c r="AF748"/>
      <c r="AG748"/>
      <c r="AH748"/>
      <c r="AI748"/>
      <c r="AJ748"/>
      <c r="AK748"/>
      <c r="AL748"/>
      <c r="AM748"/>
      <c r="AN748"/>
      <c r="AO748"/>
      <c r="AP748"/>
      <c r="AQ748"/>
      <c r="AR748"/>
      <c r="AS748"/>
      <c r="AT748"/>
      <c r="AU748"/>
      <c r="AV748"/>
      <c r="AW748"/>
      <c r="AX748"/>
      <c r="AY748"/>
      <c r="AZ748"/>
      <c r="BA748"/>
      <c r="BB748"/>
      <c r="BC748"/>
      <c r="BD748"/>
      <c r="BE748"/>
      <c r="BF748"/>
      <c r="BG748"/>
      <c r="BH748"/>
      <c r="BI748"/>
      <c r="BJ748"/>
      <c r="BK748"/>
      <c r="BL748"/>
      <c r="BM748"/>
      <c r="BN748"/>
      <c r="BO748"/>
      <c r="BP748"/>
      <c r="BQ748"/>
      <c r="BR748"/>
      <c r="BS748"/>
      <c r="BT748"/>
      <c r="BU748"/>
      <c r="BV748"/>
      <c r="BW748"/>
      <c r="BX748"/>
      <c r="BY748"/>
      <c r="BZ748"/>
      <c r="CA748"/>
      <c r="CB748"/>
      <c r="CC748"/>
      <c r="CD748"/>
      <c r="CE748"/>
      <c r="CF748"/>
      <c r="CG748"/>
      <c r="CH748"/>
      <c r="CI748"/>
      <c r="CJ748"/>
      <c r="CK748"/>
      <c r="CL748"/>
      <c r="CM748"/>
      <c r="CN748"/>
      <c r="CO748"/>
      <c r="CP748"/>
      <c r="CQ748"/>
      <c r="CR748"/>
      <c r="CS748"/>
      <c r="CT748"/>
      <c r="CU748"/>
      <c r="CV748"/>
      <c r="CW748"/>
      <c r="CX748"/>
      <c r="CY748"/>
      <c r="CZ748"/>
      <c r="DA748"/>
      <c r="DB748"/>
      <c r="DC748"/>
      <c r="DD748"/>
      <c r="DE748"/>
      <c r="DF748"/>
      <c r="DG748"/>
      <c r="DH748"/>
      <c r="DI748"/>
      <c r="DJ748"/>
      <c r="DK748"/>
      <c r="DL748"/>
      <c r="DM748"/>
      <c r="DN748"/>
      <c r="DO748"/>
      <c r="DP748"/>
      <c r="DQ748"/>
      <c r="DR748"/>
      <c r="DS748"/>
      <c r="DT748"/>
      <c r="DU748"/>
      <c r="DV748"/>
      <c r="DW748"/>
      <c r="DX748"/>
      <c r="DY748"/>
      <c r="DZ748"/>
      <c r="EA748"/>
      <c r="EB748"/>
      <c r="EC748"/>
      <c r="ED748"/>
      <c r="EE748"/>
      <c r="EF748"/>
      <c r="EG748"/>
      <c r="EH748"/>
      <c r="EI748"/>
      <c r="EJ748"/>
      <c r="EK748"/>
      <c r="EL748"/>
      <c r="EM748"/>
      <c r="EN748"/>
    </row>
    <row r="749" spans="1:144" x14ac:dyDescent="0.25">
      <c r="A749" s="141" t="s">
        <v>1622</v>
      </c>
      <c r="B749" s="141" t="s">
        <v>1623</v>
      </c>
      <c r="C749" s="145" t="s">
        <v>56</v>
      </c>
      <c r="D749" s="141">
        <v>6</v>
      </c>
      <c r="E749" s="150">
        <v>1807.94</v>
      </c>
      <c r="F749" s="151">
        <v>2955.14</v>
      </c>
      <c r="G749" s="151">
        <v>0</v>
      </c>
      <c r="H749" s="151">
        <v>102425.82</v>
      </c>
      <c r="I749" s="152">
        <v>107188.9</v>
      </c>
      <c r="J749"/>
      <c r="K749"/>
      <c r="L749"/>
      <c r="M749"/>
      <c r="N749"/>
      <c r="O749"/>
      <c r="P749"/>
      <c r="Q749"/>
      <c r="R749"/>
      <c r="S749"/>
      <c r="T749"/>
      <c r="U749"/>
      <c r="V749"/>
      <c r="W749"/>
      <c r="X749"/>
      <c r="Y749"/>
      <c r="Z749"/>
      <c r="AA749"/>
      <c r="AB749"/>
      <c r="AC749"/>
      <c r="AD749"/>
      <c r="AE749"/>
      <c r="AF749"/>
      <c r="AG749"/>
      <c r="AH749"/>
      <c r="AI749"/>
      <c r="AJ749"/>
      <c r="AK749"/>
      <c r="AL749"/>
      <c r="AM749"/>
      <c r="AN749"/>
      <c r="AO749"/>
      <c r="AP749"/>
      <c r="AQ749"/>
      <c r="AR749"/>
      <c r="AS749"/>
      <c r="AT749"/>
      <c r="AU749"/>
      <c r="AV749"/>
      <c r="AW749"/>
      <c r="AX749"/>
      <c r="AY749"/>
      <c r="AZ749"/>
      <c r="BA749"/>
      <c r="BB749"/>
      <c r="BC749"/>
      <c r="BD749"/>
      <c r="BE749"/>
      <c r="BF749"/>
      <c r="BG749"/>
      <c r="BH749"/>
      <c r="BI749"/>
      <c r="BJ749"/>
      <c r="BK749"/>
      <c r="BL749"/>
      <c r="BM749"/>
      <c r="BN749"/>
      <c r="BO749"/>
      <c r="BP749"/>
      <c r="BQ749"/>
      <c r="BR749"/>
      <c r="BS749"/>
      <c r="BT749"/>
      <c r="BU749"/>
      <c r="BV749"/>
      <c r="BW749"/>
      <c r="BX749"/>
      <c r="BY749"/>
      <c r="BZ749"/>
      <c r="CA749"/>
      <c r="CB749"/>
      <c r="CC749"/>
      <c r="CD749"/>
      <c r="CE749"/>
      <c r="CF749"/>
      <c r="CG749"/>
      <c r="CH749"/>
      <c r="CI749"/>
      <c r="CJ749"/>
      <c r="CK749"/>
      <c r="CL749"/>
      <c r="CM749"/>
      <c r="CN749"/>
      <c r="CO749"/>
      <c r="CP749"/>
      <c r="CQ749"/>
      <c r="CR749"/>
      <c r="CS749"/>
      <c r="CT749"/>
      <c r="CU749"/>
      <c r="CV749"/>
      <c r="CW749"/>
      <c r="CX749"/>
      <c r="CY749"/>
      <c r="CZ749"/>
      <c r="DA749"/>
      <c r="DB749"/>
      <c r="DC749"/>
      <c r="DD749"/>
      <c r="DE749"/>
      <c r="DF749"/>
      <c r="DG749"/>
      <c r="DH749"/>
      <c r="DI749"/>
      <c r="DJ749"/>
      <c r="DK749"/>
      <c r="DL749"/>
      <c r="DM749"/>
      <c r="DN749"/>
      <c r="DO749"/>
      <c r="DP749"/>
      <c r="DQ749"/>
      <c r="DR749"/>
      <c r="DS749"/>
      <c r="DT749"/>
      <c r="DU749"/>
      <c r="DV749"/>
      <c r="DW749"/>
      <c r="DX749"/>
      <c r="DY749"/>
      <c r="DZ749"/>
      <c r="EA749"/>
      <c r="EB749"/>
      <c r="EC749"/>
      <c r="ED749"/>
      <c r="EE749"/>
      <c r="EF749"/>
      <c r="EG749"/>
      <c r="EH749"/>
      <c r="EI749"/>
      <c r="EJ749"/>
      <c r="EK749"/>
      <c r="EL749"/>
      <c r="EM749"/>
      <c r="EN749"/>
    </row>
    <row r="750" spans="1:144" x14ac:dyDescent="0.25">
      <c r="A750" s="141" t="s">
        <v>1624</v>
      </c>
      <c r="B750" s="141" t="s">
        <v>1625</v>
      </c>
      <c r="C750" s="145" t="s">
        <v>56</v>
      </c>
      <c r="D750" s="141">
        <v>6</v>
      </c>
      <c r="E750" s="150">
        <v>38835.279999999999</v>
      </c>
      <c r="F750" s="151">
        <v>0</v>
      </c>
      <c r="G750" s="151">
        <v>67171.289999999994</v>
      </c>
      <c r="H750" s="151">
        <v>328186.73</v>
      </c>
      <c r="I750" s="152">
        <v>434193.3</v>
      </c>
      <c r="J750"/>
      <c r="K750"/>
      <c r="L750"/>
      <c r="M750"/>
      <c r="N750"/>
      <c r="O750"/>
      <c r="P750"/>
      <c r="Q750"/>
      <c r="R750"/>
      <c r="S750"/>
      <c r="T750"/>
      <c r="U750"/>
      <c r="V750"/>
      <c r="W750"/>
      <c r="X750"/>
      <c r="Y750"/>
      <c r="Z750"/>
      <c r="AA750"/>
      <c r="AB750"/>
      <c r="AC750"/>
      <c r="AD750"/>
      <c r="AE750"/>
      <c r="AF750"/>
      <c r="AG750"/>
      <c r="AH750"/>
      <c r="AI750"/>
      <c r="AJ750"/>
      <c r="AK750"/>
      <c r="AL750"/>
      <c r="AM750"/>
      <c r="AN750"/>
      <c r="AO750"/>
      <c r="AP750"/>
      <c r="AQ750"/>
      <c r="AR750"/>
      <c r="AS750"/>
      <c r="AT750"/>
      <c r="AU750"/>
      <c r="AV750"/>
      <c r="AW750"/>
      <c r="AX750"/>
      <c r="AY750"/>
      <c r="AZ750"/>
      <c r="BA750"/>
      <c r="BB750"/>
      <c r="BC750"/>
      <c r="BD750"/>
      <c r="BE750"/>
      <c r="BF750"/>
      <c r="BG750"/>
      <c r="BH750"/>
      <c r="BI750"/>
      <c r="BJ750"/>
      <c r="BK750"/>
      <c r="BL750"/>
      <c r="BM750"/>
      <c r="BN750"/>
      <c r="BO750"/>
      <c r="BP750"/>
      <c r="BQ750"/>
      <c r="BR750"/>
      <c r="BS750"/>
      <c r="BT750"/>
      <c r="BU750"/>
      <c r="BV750"/>
      <c r="BW750"/>
      <c r="BX750"/>
      <c r="BY750"/>
      <c r="BZ750"/>
      <c r="CA750"/>
      <c r="CB750"/>
      <c r="CC750"/>
      <c r="CD750"/>
      <c r="CE750"/>
      <c r="CF750"/>
      <c r="CG750"/>
      <c r="CH750"/>
      <c r="CI750"/>
      <c r="CJ750"/>
      <c r="CK750"/>
      <c r="CL750"/>
      <c r="CM750"/>
      <c r="CN750"/>
      <c r="CO750"/>
      <c r="CP750"/>
      <c r="CQ750"/>
      <c r="CR750"/>
      <c r="CS750"/>
      <c r="CT750"/>
      <c r="CU750"/>
      <c r="CV750"/>
      <c r="CW750"/>
      <c r="CX750"/>
      <c r="CY750"/>
      <c r="CZ750"/>
      <c r="DA750"/>
      <c r="DB750"/>
      <c r="DC750"/>
      <c r="DD750"/>
      <c r="DE750"/>
      <c r="DF750"/>
      <c r="DG750"/>
      <c r="DH750"/>
      <c r="DI750"/>
      <c r="DJ750"/>
      <c r="DK750"/>
      <c r="DL750"/>
      <c r="DM750"/>
      <c r="DN750"/>
      <c r="DO750"/>
      <c r="DP750"/>
      <c r="DQ750"/>
      <c r="DR750"/>
      <c r="DS750"/>
      <c r="DT750"/>
      <c r="DU750"/>
      <c r="DV750"/>
      <c r="DW750"/>
      <c r="DX750"/>
      <c r="DY750"/>
      <c r="DZ750"/>
      <c r="EA750"/>
      <c r="EB750"/>
      <c r="EC750"/>
      <c r="ED750"/>
      <c r="EE750"/>
      <c r="EF750"/>
      <c r="EG750"/>
      <c r="EH750"/>
      <c r="EI750"/>
      <c r="EJ750"/>
      <c r="EK750"/>
      <c r="EL750"/>
      <c r="EM750"/>
      <c r="EN750"/>
    </row>
    <row r="751" spans="1:144" x14ac:dyDescent="0.25">
      <c r="A751" s="141" t="s">
        <v>1626</v>
      </c>
      <c r="B751" s="141" t="s">
        <v>1627</v>
      </c>
      <c r="C751" s="145" t="s">
        <v>56</v>
      </c>
      <c r="D751" s="141">
        <v>6</v>
      </c>
      <c r="E751" s="150">
        <v>784</v>
      </c>
      <c r="F751" s="151">
        <v>5425.05</v>
      </c>
      <c r="G751" s="151">
        <v>70470</v>
      </c>
      <c r="H751" s="151">
        <v>62824.160000000003</v>
      </c>
      <c r="I751" s="152">
        <v>139503.21</v>
      </c>
      <c r="J751"/>
      <c r="K751"/>
      <c r="L751"/>
      <c r="M751"/>
      <c r="N751"/>
      <c r="O751"/>
      <c r="P751"/>
      <c r="Q751"/>
      <c r="R751"/>
      <c r="S751"/>
      <c r="T751"/>
      <c r="U751"/>
      <c r="V751"/>
      <c r="W751"/>
      <c r="X751"/>
      <c r="Y751"/>
      <c r="Z751"/>
      <c r="AA751"/>
      <c r="AB751"/>
      <c r="AC751"/>
      <c r="AD751"/>
      <c r="AE751"/>
      <c r="AF751"/>
      <c r="AG751"/>
      <c r="AH751"/>
      <c r="AI751"/>
      <c r="AJ751"/>
      <c r="AK751"/>
      <c r="AL751"/>
      <c r="AM751"/>
      <c r="AN751"/>
      <c r="AO751"/>
      <c r="AP751"/>
      <c r="AQ751"/>
      <c r="AR751"/>
      <c r="AS751"/>
      <c r="AT751"/>
      <c r="AU751"/>
      <c r="AV751"/>
      <c r="AW751"/>
      <c r="AX751"/>
      <c r="AY751"/>
      <c r="AZ751"/>
      <c r="BA751"/>
      <c r="BB751"/>
      <c r="BC751"/>
      <c r="BD751"/>
      <c r="BE751"/>
      <c r="BF751"/>
      <c r="BG751"/>
      <c r="BH751"/>
      <c r="BI751"/>
      <c r="BJ751"/>
      <c r="BK751"/>
      <c r="BL751"/>
      <c r="BM751"/>
      <c r="BN751"/>
      <c r="BO751"/>
      <c r="BP751"/>
      <c r="BQ751"/>
      <c r="BR751"/>
      <c r="BS751"/>
      <c r="BT751"/>
      <c r="BU751"/>
      <c r="BV751"/>
      <c r="BW751"/>
      <c r="BX751"/>
      <c r="BY751"/>
      <c r="BZ751"/>
      <c r="CA751"/>
      <c r="CB751"/>
      <c r="CC751"/>
      <c r="CD751"/>
      <c r="CE751"/>
      <c r="CF751"/>
      <c r="CG751"/>
      <c r="CH751"/>
      <c r="CI751"/>
      <c r="CJ751"/>
      <c r="CK751"/>
      <c r="CL751"/>
      <c r="CM751"/>
      <c r="CN751"/>
      <c r="CO751"/>
      <c r="CP751"/>
      <c r="CQ751"/>
      <c r="CR751"/>
      <c r="CS751"/>
      <c r="CT751"/>
      <c r="CU751"/>
      <c r="CV751"/>
      <c r="CW751"/>
      <c r="CX751"/>
      <c r="CY751"/>
      <c r="CZ751"/>
      <c r="DA751"/>
      <c r="DB751"/>
      <c r="DC751"/>
      <c r="DD751"/>
      <c r="DE751"/>
      <c r="DF751"/>
      <c r="DG751"/>
      <c r="DH751"/>
      <c r="DI751"/>
      <c r="DJ751"/>
      <c r="DK751"/>
      <c r="DL751"/>
      <c r="DM751"/>
      <c r="DN751"/>
      <c r="DO751"/>
      <c r="DP751"/>
      <c r="DQ751"/>
      <c r="DR751"/>
      <c r="DS751"/>
      <c r="DT751"/>
      <c r="DU751"/>
      <c r="DV751"/>
      <c r="DW751"/>
      <c r="DX751"/>
      <c r="DY751"/>
      <c r="DZ751"/>
      <c r="EA751"/>
      <c r="EB751"/>
      <c r="EC751"/>
      <c r="ED751"/>
      <c r="EE751"/>
      <c r="EF751"/>
      <c r="EG751"/>
      <c r="EH751"/>
      <c r="EI751"/>
      <c r="EJ751"/>
      <c r="EK751"/>
      <c r="EL751"/>
      <c r="EM751"/>
      <c r="EN751"/>
    </row>
    <row r="752" spans="1:144" x14ac:dyDescent="0.25">
      <c r="A752" s="141" t="s">
        <v>1628</v>
      </c>
      <c r="B752" s="141" t="s">
        <v>1629</v>
      </c>
      <c r="C752" s="145" t="s">
        <v>56</v>
      </c>
      <c r="D752" s="141">
        <v>6</v>
      </c>
      <c r="E752" s="150">
        <v>0</v>
      </c>
      <c r="F752" s="151">
        <v>0</v>
      </c>
      <c r="G752" s="151">
        <v>91.34</v>
      </c>
      <c r="H752" s="151">
        <v>2956.35</v>
      </c>
      <c r="I752" s="152">
        <v>3047.69</v>
      </c>
      <c r="J752"/>
      <c r="K752"/>
      <c r="L752"/>
      <c r="M752"/>
      <c r="N752"/>
      <c r="O752"/>
      <c r="P752"/>
      <c r="Q752"/>
      <c r="R752"/>
      <c r="S752"/>
      <c r="T752"/>
      <c r="U752"/>
      <c r="V752"/>
      <c r="W752"/>
      <c r="X752"/>
      <c r="Y752"/>
      <c r="Z752"/>
      <c r="AA752"/>
      <c r="AB752"/>
      <c r="AC752"/>
      <c r="AD752"/>
      <c r="AE752"/>
      <c r="AF752"/>
      <c r="AG752"/>
      <c r="AH752"/>
      <c r="AI752"/>
      <c r="AJ752"/>
      <c r="AK752"/>
      <c r="AL752"/>
      <c r="AM752"/>
      <c r="AN752"/>
      <c r="AO752"/>
      <c r="AP752"/>
      <c r="AQ752"/>
      <c r="AR752"/>
      <c r="AS752"/>
      <c r="AT752"/>
      <c r="AU752"/>
      <c r="AV752"/>
      <c r="AW752"/>
      <c r="AX752"/>
      <c r="AY752"/>
      <c r="AZ752"/>
      <c r="BA752"/>
      <c r="BB752"/>
      <c r="BC752"/>
      <c r="BD752"/>
      <c r="BE752"/>
      <c r="BF752"/>
      <c r="BG752"/>
      <c r="BH752"/>
      <c r="BI752"/>
      <c r="BJ752"/>
      <c r="BK752"/>
      <c r="BL752"/>
      <c r="BM752"/>
      <c r="BN752"/>
      <c r="BO752"/>
      <c r="BP752"/>
      <c r="BQ752"/>
      <c r="BR752"/>
      <c r="BS752"/>
      <c r="BT752"/>
      <c r="BU752"/>
      <c r="BV752"/>
      <c r="BW752"/>
      <c r="BX752"/>
      <c r="BY752"/>
      <c r="BZ752"/>
      <c r="CA752"/>
      <c r="CB752"/>
      <c r="CC752"/>
      <c r="CD752"/>
      <c r="CE752"/>
      <c r="CF752"/>
      <c r="CG752"/>
      <c r="CH752"/>
      <c r="CI752"/>
      <c r="CJ752"/>
      <c r="CK752"/>
      <c r="CL752"/>
      <c r="CM752"/>
      <c r="CN752"/>
      <c r="CO752"/>
      <c r="CP752"/>
      <c r="CQ752"/>
      <c r="CR752"/>
      <c r="CS752"/>
      <c r="CT752"/>
      <c r="CU752"/>
      <c r="CV752"/>
      <c r="CW752"/>
      <c r="CX752"/>
      <c r="CY752"/>
      <c r="CZ752"/>
      <c r="DA752"/>
      <c r="DB752"/>
      <c r="DC752"/>
      <c r="DD752"/>
      <c r="DE752"/>
      <c r="DF752"/>
      <c r="DG752"/>
      <c r="DH752"/>
      <c r="DI752"/>
      <c r="DJ752"/>
      <c r="DK752"/>
      <c r="DL752"/>
      <c r="DM752"/>
      <c r="DN752"/>
      <c r="DO752"/>
      <c r="DP752"/>
      <c r="DQ752"/>
      <c r="DR752"/>
      <c r="DS752"/>
      <c r="DT752"/>
      <c r="DU752"/>
      <c r="DV752"/>
      <c r="DW752"/>
      <c r="DX752"/>
      <c r="DY752"/>
      <c r="DZ752"/>
      <c r="EA752"/>
      <c r="EB752"/>
      <c r="EC752"/>
      <c r="ED752"/>
      <c r="EE752"/>
      <c r="EF752"/>
      <c r="EG752"/>
      <c r="EH752"/>
      <c r="EI752"/>
      <c r="EJ752"/>
      <c r="EK752"/>
      <c r="EL752"/>
      <c r="EM752"/>
      <c r="EN752"/>
    </row>
    <row r="753" spans="1:144" x14ac:dyDescent="0.25">
      <c r="A753" s="141" t="s">
        <v>1630</v>
      </c>
      <c r="B753" s="141" t="s">
        <v>336</v>
      </c>
      <c r="C753" s="145" t="s">
        <v>56</v>
      </c>
      <c r="D753" s="141">
        <v>6</v>
      </c>
      <c r="E753" s="150">
        <v>0</v>
      </c>
      <c r="F753" s="151">
        <v>51446.12</v>
      </c>
      <c r="G753" s="151">
        <v>471229.95</v>
      </c>
      <c r="H753" s="151">
        <v>7331059.2800000003</v>
      </c>
      <c r="I753" s="152">
        <v>7853735.3499999996</v>
      </c>
      <c r="J753"/>
      <c r="K753"/>
      <c r="L753"/>
      <c r="M753"/>
      <c r="N753"/>
      <c r="O753"/>
      <c r="P753"/>
      <c r="Q753"/>
      <c r="R753"/>
      <c r="S753"/>
      <c r="T753"/>
      <c r="U753"/>
      <c r="V753"/>
      <c r="W753"/>
      <c r="X753"/>
      <c r="Y753"/>
      <c r="Z753"/>
      <c r="AA753"/>
      <c r="AB753"/>
      <c r="AC753"/>
      <c r="AD753"/>
      <c r="AE753"/>
      <c r="AF753"/>
      <c r="AG753"/>
      <c r="AH753"/>
      <c r="AI753"/>
      <c r="AJ753"/>
      <c r="AK753"/>
      <c r="AL753"/>
      <c r="AM753"/>
      <c r="AN753"/>
      <c r="AO753"/>
      <c r="AP753"/>
      <c r="AQ753"/>
      <c r="AR753"/>
      <c r="AS753"/>
      <c r="AT753"/>
      <c r="AU753"/>
      <c r="AV753"/>
      <c r="AW753"/>
      <c r="AX753"/>
      <c r="AY753"/>
      <c r="AZ753"/>
      <c r="BA753"/>
      <c r="BB753"/>
      <c r="BC753"/>
      <c r="BD753"/>
      <c r="BE753"/>
      <c r="BF753"/>
      <c r="BG753"/>
      <c r="BH753"/>
      <c r="BI753"/>
      <c r="BJ753"/>
      <c r="BK753"/>
      <c r="BL753"/>
      <c r="BM753"/>
      <c r="BN753"/>
      <c r="BO753"/>
      <c r="BP753"/>
      <c r="BQ753"/>
      <c r="BR753"/>
      <c r="BS753"/>
      <c r="BT753"/>
      <c r="BU753"/>
      <c r="BV753"/>
      <c r="BW753"/>
      <c r="BX753"/>
      <c r="BY753"/>
      <c r="BZ753"/>
      <c r="CA753"/>
      <c r="CB753"/>
      <c r="CC753"/>
      <c r="CD753"/>
      <c r="CE753"/>
      <c r="CF753"/>
      <c r="CG753"/>
      <c r="CH753"/>
      <c r="CI753"/>
      <c r="CJ753"/>
      <c r="CK753"/>
      <c r="CL753"/>
      <c r="CM753"/>
      <c r="CN753"/>
      <c r="CO753"/>
      <c r="CP753"/>
      <c r="CQ753"/>
      <c r="CR753"/>
      <c r="CS753"/>
      <c r="CT753"/>
      <c r="CU753"/>
      <c r="CV753"/>
      <c r="CW753"/>
      <c r="CX753"/>
      <c r="CY753"/>
      <c r="CZ753"/>
      <c r="DA753"/>
      <c r="DB753"/>
      <c r="DC753"/>
      <c r="DD753"/>
      <c r="DE753"/>
      <c r="DF753"/>
      <c r="DG753"/>
      <c r="DH753"/>
      <c r="DI753"/>
      <c r="DJ753"/>
      <c r="DK753"/>
      <c r="DL753"/>
      <c r="DM753"/>
      <c r="DN753"/>
      <c r="DO753"/>
      <c r="DP753"/>
      <c r="DQ753"/>
      <c r="DR753"/>
      <c r="DS753"/>
      <c r="DT753"/>
      <c r="DU753"/>
      <c r="DV753"/>
      <c r="DW753"/>
      <c r="DX753"/>
      <c r="DY753"/>
      <c r="DZ753"/>
      <c r="EA753"/>
      <c r="EB753"/>
      <c r="EC753"/>
      <c r="ED753"/>
      <c r="EE753"/>
      <c r="EF753"/>
      <c r="EG753"/>
      <c r="EH753"/>
      <c r="EI753"/>
      <c r="EJ753"/>
      <c r="EK753"/>
      <c r="EL753"/>
      <c r="EM753"/>
      <c r="EN753"/>
    </row>
    <row r="754" spans="1:144" x14ac:dyDescent="0.25">
      <c r="A754" s="141" t="s">
        <v>1631</v>
      </c>
      <c r="B754" s="141" t="s">
        <v>1632</v>
      </c>
      <c r="C754" s="145" t="s">
        <v>56</v>
      </c>
      <c r="D754" s="141">
        <v>4</v>
      </c>
      <c r="E754" s="150">
        <v>-20.22</v>
      </c>
      <c r="F754" s="151">
        <v>-9301.24</v>
      </c>
      <c r="G754" s="151">
        <v>-7590.7</v>
      </c>
      <c r="H754" s="151">
        <v>-1305918.46</v>
      </c>
      <c r="I754" s="152">
        <v>-1322830.6200000001</v>
      </c>
      <c r="J754"/>
      <c r="K754"/>
      <c r="L754"/>
      <c r="M754"/>
      <c r="N754"/>
      <c r="O754"/>
      <c r="P754"/>
      <c r="Q754"/>
      <c r="R754"/>
      <c r="S754"/>
      <c r="T754"/>
      <c r="U754"/>
      <c r="V754"/>
      <c r="W754"/>
      <c r="X754"/>
      <c r="Y754"/>
      <c r="Z754"/>
      <c r="AA754"/>
      <c r="AB754"/>
      <c r="AC754"/>
      <c r="AD754"/>
      <c r="AE754"/>
      <c r="AF754"/>
      <c r="AG754"/>
      <c r="AH754"/>
      <c r="AI754"/>
      <c r="AJ754"/>
      <c r="AK754"/>
      <c r="AL754"/>
      <c r="AM754"/>
      <c r="AN754"/>
      <c r="AO754"/>
      <c r="AP754"/>
      <c r="AQ754"/>
      <c r="AR754"/>
      <c r="AS754"/>
      <c r="AT754"/>
      <c r="AU754"/>
      <c r="AV754"/>
      <c r="AW754"/>
      <c r="AX754"/>
      <c r="AY754"/>
      <c r="AZ754"/>
      <c r="BA754"/>
      <c r="BB754"/>
      <c r="BC754"/>
      <c r="BD754"/>
      <c r="BE754"/>
      <c r="BF754"/>
      <c r="BG754"/>
      <c r="BH754"/>
      <c r="BI754"/>
      <c r="BJ754"/>
      <c r="BK754"/>
      <c r="BL754"/>
      <c r="BM754"/>
      <c r="BN754"/>
      <c r="BO754"/>
      <c r="BP754"/>
      <c r="BQ754"/>
      <c r="BR754"/>
      <c r="BS754"/>
      <c r="BT754"/>
      <c r="BU754"/>
      <c r="BV754"/>
      <c r="BW754"/>
      <c r="BX754"/>
      <c r="BY754"/>
      <c r="BZ754"/>
      <c r="CA754"/>
      <c r="CB754"/>
      <c r="CC754"/>
      <c r="CD754"/>
      <c r="CE754"/>
      <c r="CF754"/>
      <c r="CG754"/>
      <c r="CH754"/>
      <c r="CI754"/>
      <c r="CJ754"/>
      <c r="CK754"/>
      <c r="CL754"/>
      <c r="CM754"/>
      <c r="CN754"/>
      <c r="CO754"/>
      <c r="CP754"/>
      <c r="CQ754"/>
      <c r="CR754"/>
      <c r="CS754"/>
      <c r="CT754"/>
      <c r="CU754"/>
      <c r="CV754"/>
      <c r="CW754"/>
      <c r="CX754"/>
      <c r="CY754"/>
      <c r="CZ754"/>
      <c r="DA754"/>
      <c r="DB754"/>
      <c r="DC754"/>
      <c r="DD754"/>
      <c r="DE754"/>
      <c r="DF754"/>
      <c r="DG754"/>
      <c r="DH754"/>
      <c r="DI754"/>
      <c r="DJ754"/>
      <c r="DK754"/>
      <c r="DL754"/>
      <c r="DM754"/>
      <c r="DN754"/>
      <c r="DO754"/>
      <c r="DP754"/>
      <c r="DQ754"/>
      <c r="DR754"/>
      <c r="DS754"/>
      <c r="DT754"/>
      <c r="DU754"/>
      <c r="DV754"/>
      <c r="DW754"/>
      <c r="DX754"/>
      <c r="DY754"/>
      <c r="DZ754"/>
      <c r="EA754"/>
      <c r="EB754"/>
      <c r="EC754"/>
      <c r="ED754"/>
      <c r="EE754"/>
      <c r="EF754"/>
      <c r="EG754"/>
      <c r="EH754"/>
      <c r="EI754"/>
      <c r="EJ754"/>
      <c r="EK754"/>
      <c r="EL754"/>
      <c r="EM754"/>
      <c r="EN754"/>
    </row>
    <row r="755" spans="1:144" x14ac:dyDescent="0.25">
      <c r="A755" s="141" t="s">
        <v>1633</v>
      </c>
      <c r="B755" s="141" t="s">
        <v>1634</v>
      </c>
      <c r="C755" s="145" t="s">
        <v>56</v>
      </c>
      <c r="D755" s="141">
        <v>6</v>
      </c>
      <c r="E755" s="150">
        <v>0</v>
      </c>
      <c r="F755" s="151">
        <v>-858.41</v>
      </c>
      <c r="G755" s="151">
        <v>0</v>
      </c>
      <c r="H755" s="151">
        <v>-21388.12</v>
      </c>
      <c r="I755" s="152">
        <v>-22246.53</v>
      </c>
      <c r="J755"/>
      <c r="K755"/>
      <c r="L755"/>
      <c r="M755"/>
      <c r="N755"/>
      <c r="O755"/>
      <c r="P755"/>
      <c r="Q755"/>
      <c r="R755"/>
      <c r="S755"/>
      <c r="T755"/>
      <c r="U755"/>
      <c r="V755"/>
      <c r="W755"/>
      <c r="X755"/>
      <c r="Y755"/>
      <c r="Z755"/>
      <c r="AA755"/>
      <c r="AB755"/>
      <c r="AC755"/>
      <c r="AD755"/>
      <c r="AE755"/>
      <c r="AF755"/>
      <c r="AG755"/>
      <c r="AH755"/>
      <c r="AI755"/>
      <c r="AJ755"/>
      <c r="AK755"/>
      <c r="AL755"/>
      <c r="AM755"/>
      <c r="AN755"/>
      <c r="AO755"/>
      <c r="AP755"/>
      <c r="AQ755"/>
      <c r="AR755"/>
      <c r="AS755"/>
      <c r="AT755"/>
      <c r="AU755"/>
      <c r="AV755"/>
      <c r="AW755"/>
      <c r="AX755"/>
      <c r="AY755"/>
      <c r="AZ755"/>
      <c r="BA755"/>
      <c r="BB755"/>
      <c r="BC755"/>
      <c r="BD755"/>
      <c r="BE755"/>
      <c r="BF755"/>
      <c r="BG755"/>
      <c r="BH755"/>
      <c r="BI755"/>
      <c r="BJ755"/>
      <c r="BK755"/>
      <c r="BL755"/>
      <c r="BM755"/>
      <c r="BN755"/>
      <c r="BO755"/>
      <c r="BP755"/>
      <c r="BQ755"/>
      <c r="BR755"/>
      <c r="BS755"/>
      <c r="BT755"/>
      <c r="BU755"/>
      <c r="BV755"/>
      <c r="BW755"/>
      <c r="BX755"/>
      <c r="BY755"/>
      <c r="BZ755"/>
      <c r="CA755"/>
      <c r="CB755"/>
      <c r="CC755"/>
      <c r="CD755"/>
      <c r="CE755"/>
      <c r="CF755"/>
      <c r="CG755"/>
      <c r="CH755"/>
      <c r="CI755"/>
      <c r="CJ755"/>
      <c r="CK755"/>
      <c r="CL755"/>
      <c r="CM755"/>
      <c r="CN755"/>
      <c r="CO755"/>
      <c r="CP755"/>
      <c r="CQ755"/>
      <c r="CR755"/>
      <c r="CS755"/>
      <c r="CT755"/>
      <c r="CU755"/>
      <c r="CV755"/>
      <c r="CW755"/>
      <c r="CX755"/>
      <c r="CY755"/>
      <c r="CZ755"/>
      <c r="DA755"/>
      <c r="DB755"/>
      <c r="DC755"/>
      <c r="DD755"/>
      <c r="DE755"/>
      <c r="DF755"/>
      <c r="DG755"/>
      <c r="DH755"/>
      <c r="DI755"/>
      <c r="DJ755"/>
      <c r="DK755"/>
      <c r="DL755"/>
      <c r="DM755"/>
      <c r="DN755"/>
      <c r="DO755"/>
      <c r="DP755"/>
      <c r="DQ755"/>
      <c r="DR755"/>
      <c r="DS755"/>
      <c r="DT755"/>
      <c r="DU755"/>
      <c r="DV755"/>
      <c r="DW755"/>
      <c r="DX755"/>
      <c r="DY755"/>
      <c r="DZ755"/>
      <c r="EA755"/>
      <c r="EB755"/>
      <c r="EC755"/>
      <c r="ED755"/>
      <c r="EE755"/>
      <c r="EF755"/>
      <c r="EG755"/>
      <c r="EH755"/>
      <c r="EI755"/>
      <c r="EJ755"/>
      <c r="EK755"/>
      <c r="EL755"/>
      <c r="EM755"/>
      <c r="EN755"/>
    </row>
    <row r="756" spans="1:144" x14ac:dyDescent="0.25">
      <c r="A756" s="141" t="s">
        <v>1635</v>
      </c>
      <c r="B756" s="141" t="s">
        <v>1636</v>
      </c>
      <c r="C756" s="145" t="s">
        <v>56</v>
      </c>
      <c r="D756" s="141">
        <v>6</v>
      </c>
      <c r="E756" s="150">
        <v>0</v>
      </c>
      <c r="F756" s="151">
        <v>-171.3</v>
      </c>
      <c r="G756" s="151">
        <v>0</v>
      </c>
      <c r="H756" s="151">
        <v>-210222.81</v>
      </c>
      <c r="I756" s="152">
        <v>-210394.11</v>
      </c>
      <c r="J756"/>
      <c r="K756"/>
      <c r="L756"/>
      <c r="M756"/>
      <c r="N756"/>
      <c r="O756"/>
      <c r="P756"/>
      <c r="Q756"/>
      <c r="R756"/>
      <c r="S756"/>
      <c r="T756"/>
      <c r="U756"/>
      <c r="V756"/>
      <c r="W756"/>
      <c r="X756"/>
      <c r="Y756"/>
      <c r="Z756"/>
      <c r="AA756"/>
      <c r="AB756"/>
      <c r="AC756"/>
      <c r="AD756"/>
      <c r="AE756"/>
      <c r="AF756"/>
      <c r="AG756"/>
      <c r="AH756"/>
      <c r="AI756"/>
      <c r="AJ756"/>
      <c r="AK756"/>
      <c r="AL756"/>
      <c r="AM756"/>
      <c r="AN756"/>
      <c r="AO756"/>
      <c r="AP756"/>
      <c r="AQ756"/>
      <c r="AR756"/>
      <c r="AS756"/>
      <c r="AT756"/>
      <c r="AU756"/>
      <c r="AV756"/>
      <c r="AW756"/>
      <c r="AX756"/>
      <c r="AY756"/>
      <c r="AZ756"/>
      <c r="BA756"/>
      <c r="BB756"/>
      <c r="BC756"/>
      <c r="BD756"/>
      <c r="BE756"/>
      <c r="BF756"/>
      <c r="BG756"/>
      <c r="BH756"/>
      <c r="BI756"/>
      <c r="BJ756"/>
      <c r="BK756"/>
      <c r="BL756"/>
      <c r="BM756"/>
      <c r="BN756"/>
      <c r="BO756"/>
      <c r="BP756"/>
      <c r="BQ756"/>
      <c r="BR756"/>
      <c r="BS756"/>
      <c r="BT756"/>
      <c r="BU756"/>
      <c r="BV756"/>
      <c r="BW756"/>
      <c r="BX756"/>
      <c r="BY756"/>
      <c r="BZ756"/>
      <c r="CA756"/>
      <c r="CB756"/>
      <c r="CC756"/>
      <c r="CD756"/>
      <c r="CE756"/>
      <c r="CF756"/>
      <c r="CG756"/>
      <c r="CH756"/>
      <c r="CI756"/>
      <c r="CJ756"/>
      <c r="CK756"/>
      <c r="CL756"/>
      <c r="CM756"/>
      <c r="CN756"/>
      <c r="CO756"/>
      <c r="CP756"/>
      <c r="CQ756"/>
      <c r="CR756"/>
      <c r="CS756"/>
      <c r="CT756"/>
      <c r="CU756"/>
      <c r="CV756"/>
      <c r="CW756"/>
      <c r="CX756"/>
      <c r="CY756"/>
      <c r="CZ756"/>
      <c r="DA756"/>
      <c r="DB756"/>
      <c r="DC756"/>
      <c r="DD756"/>
      <c r="DE756"/>
      <c r="DF756"/>
      <c r="DG756"/>
      <c r="DH756"/>
      <c r="DI756"/>
      <c r="DJ756"/>
      <c r="DK756"/>
      <c r="DL756"/>
      <c r="DM756"/>
      <c r="DN756"/>
      <c r="DO756"/>
      <c r="DP756"/>
      <c r="DQ756"/>
      <c r="DR756"/>
      <c r="DS756"/>
      <c r="DT756"/>
      <c r="DU756"/>
      <c r="DV756"/>
      <c r="DW756"/>
      <c r="DX756"/>
      <c r="DY756"/>
      <c r="DZ756"/>
      <c r="EA756"/>
      <c r="EB756"/>
      <c r="EC756"/>
      <c r="ED756"/>
      <c r="EE756"/>
      <c r="EF756"/>
      <c r="EG756"/>
      <c r="EH756"/>
      <c r="EI756"/>
      <c r="EJ756"/>
      <c r="EK756"/>
      <c r="EL756"/>
      <c r="EM756"/>
      <c r="EN756"/>
    </row>
    <row r="757" spans="1:144" x14ac:dyDescent="0.25">
      <c r="A757" s="141" t="s">
        <v>1637</v>
      </c>
      <c r="B757" s="141" t="s">
        <v>1638</v>
      </c>
      <c r="C757" s="145" t="s">
        <v>56</v>
      </c>
      <c r="D757" s="141">
        <v>6</v>
      </c>
      <c r="E757" s="150">
        <v>-20.22</v>
      </c>
      <c r="F757" s="151">
        <v>-8271.5300000000007</v>
      </c>
      <c r="G757" s="151">
        <v>-7590.7</v>
      </c>
      <c r="H757" s="151">
        <v>-1074307.53</v>
      </c>
      <c r="I757" s="152">
        <v>-1090189.98</v>
      </c>
      <c r="J757"/>
      <c r="K757"/>
      <c r="L757"/>
      <c r="M757"/>
      <c r="N757"/>
      <c r="O757"/>
      <c r="P757"/>
      <c r="Q757"/>
      <c r="R757"/>
      <c r="S757"/>
      <c r="T757"/>
      <c r="U757"/>
      <c r="V757"/>
      <c r="W757"/>
      <c r="X757"/>
      <c r="Y757"/>
      <c r="Z757"/>
      <c r="AA757"/>
      <c r="AB757"/>
      <c r="AC757"/>
      <c r="AD757"/>
      <c r="AE757"/>
      <c r="AF757"/>
      <c r="AG757"/>
      <c r="AH757"/>
      <c r="AI757"/>
      <c r="AJ757"/>
      <c r="AK757"/>
      <c r="AL757"/>
      <c r="AM757"/>
      <c r="AN757"/>
      <c r="AO757"/>
      <c r="AP757"/>
      <c r="AQ757"/>
      <c r="AR757"/>
      <c r="AS757"/>
      <c r="AT757"/>
      <c r="AU757"/>
      <c r="AV757"/>
      <c r="AW757"/>
      <c r="AX757"/>
      <c r="AY757"/>
      <c r="AZ757"/>
      <c r="BA757"/>
      <c r="BB757"/>
      <c r="BC757"/>
      <c r="BD757"/>
      <c r="BE757"/>
      <c r="BF757"/>
      <c r="BG757"/>
      <c r="BH757"/>
      <c r="BI757"/>
      <c r="BJ757"/>
      <c r="BK757"/>
      <c r="BL757"/>
      <c r="BM757"/>
      <c r="BN757"/>
      <c r="BO757"/>
      <c r="BP757"/>
      <c r="BQ757"/>
      <c r="BR757"/>
      <c r="BS757"/>
      <c r="BT757"/>
      <c r="BU757"/>
      <c r="BV757"/>
      <c r="BW757"/>
      <c r="BX757"/>
      <c r="BY757"/>
      <c r="BZ757"/>
      <c r="CA757"/>
      <c r="CB757"/>
      <c r="CC757"/>
      <c r="CD757"/>
      <c r="CE757"/>
      <c r="CF757"/>
      <c r="CG757"/>
      <c r="CH757"/>
      <c r="CI757"/>
      <c r="CJ757"/>
      <c r="CK757"/>
      <c r="CL757"/>
      <c r="CM757"/>
      <c r="CN757"/>
      <c r="CO757"/>
      <c r="CP757"/>
      <c r="CQ757"/>
      <c r="CR757"/>
      <c r="CS757"/>
      <c r="CT757"/>
      <c r="CU757"/>
      <c r="CV757"/>
      <c r="CW757"/>
      <c r="CX757"/>
      <c r="CY757"/>
      <c r="CZ757"/>
      <c r="DA757"/>
      <c r="DB757"/>
      <c r="DC757"/>
      <c r="DD757"/>
      <c r="DE757"/>
      <c r="DF757"/>
      <c r="DG757"/>
      <c r="DH757"/>
      <c r="DI757"/>
      <c r="DJ757"/>
      <c r="DK757"/>
      <c r="DL757"/>
      <c r="DM757"/>
      <c r="DN757"/>
      <c r="DO757"/>
      <c r="DP757"/>
      <c r="DQ757"/>
      <c r="DR757"/>
      <c r="DS757"/>
      <c r="DT757"/>
      <c r="DU757"/>
      <c r="DV757"/>
      <c r="DW757"/>
      <c r="DX757"/>
      <c r="DY757"/>
      <c r="DZ757"/>
      <c r="EA757"/>
      <c r="EB757"/>
      <c r="EC757"/>
      <c r="ED757"/>
      <c r="EE757"/>
      <c r="EF757"/>
      <c r="EG757"/>
      <c r="EH757"/>
      <c r="EI757"/>
      <c r="EJ757"/>
      <c r="EK757"/>
      <c r="EL757"/>
      <c r="EM757"/>
      <c r="EN757"/>
    </row>
    <row r="758" spans="1:144" x14ac:dyDescent="0.25">
      <c r="A758" s="141" t="s">
        <v>55</v>
      </c>
      <c r="B758" s="141" t="s">
        <v>298</v>
      </c>
      <c r="C758" s="145" t="s">
        <v>55</v>
      </c>
      <c r="D758" s="141">
        <v>1</v>
      </c>
      <c r="E758" s="150">
        <v>22712581.739999998</v>
      </c>
      <c r="F758" s="151">
        <v>155743845.46000001</v>
      </c>
      <c r="G758" s="151">
        <v>41093443.079999998</v>
      </c>
      <c r="H758" s="151">
        <v>617363453.32000005</v>
      </c>
      <c r="I758" s="152">
        <v>836913323.60000002</v>
      </c>
      <c r="J758"/>
      <c r="K758"/>
      <c r="L758"/>
      <c r="M758"/>
      <c r="N758"/>
      <c r="O758"/>
      <c r="P758"/>
      <c r="Q758"/>
      <c r="R758"/>
      <c r="S758"/>
      <c r="T758"/>
      <c r="U758"/>
      <c r="V758"/>
      <c r="W758"/>
      <c r="X758"/>
      <c r="Y758"/>
      <c r="Z758"/>
      <c r="AA758"/>
      <c r="AB758"/>
      <c r="AC758"/>
      <c r="AD758"/>
      <c r="AE758"/>
      <c r="AF758"/>
      <c r="AG758"/>
      <c r="AH758"/>
      <c r="AI758"/>
      <c r="AJ758"/>
      <c r="AK758"/>
      <c r="AL758"/>
      <c r="AM758"/>
      <c r="AN758"/>
      <c r="AO758"/>
      <c r="AP758"/>
      <c r="AQ758"/>
      <c r="AR758"/>
      <c r="AS758"/>
      <c r="AT758"/>
      <c r="AU758"/>
      <c r="AV758"/>
      <c r="AW758"/>
      <c r="AX758"/>
      <c r="AY758"/>
      <c r="AZ758"/>
      <c r="BA758"/>
      <c r="BB758"/>
      <c r="BC758"/>
      <c r="BD758"/>
      <c r="BE758"/>
      <c r="BF758"/>
      <c r="BG758"/>
      <c r="BH758"/>
      <c r="BI758"/>
      <c r="BJ758"/>
      <c r="BK758"/>
      <c r="BL758"/>
      <c r="BM758"/>
      <c r="BN758"/>
      <c r="BO758"/>
      <c r="BP758"/>
      <c r="BQ758"/>
      <c r="BR758"/>
      <c r="BS758"/>
      <c r="BT758"/>
      <c r="BU758"/>
      <c r="BV758"/>
      <c r="BW758"/>
      <c r="BX758"/>
      <c r="BY758"/>
      <c r="BZ758"/>
      <c r="CA758"/>
      <c r="CB758"/>
      <c r="CC758"/>
      <c r="CD758"/>
      <c r="CE758"/>
      <c r="CF758"/>
      <c r="CG758"/>
      <c r="CH758"/>
      <c r="CI758"/>
      <c r="CJ758"/>
      <c r="CK758"/>
      <c r="CL758"/>
      <c r="CM758"/>
      <c r="CN758"/>
      <c r="CO758"/>
      <c r="CP758"/>
      <c r="CQ758"/>
      <c r="CR758"/>
      <c r="CS758"/>
      <c r="CT758"/>
      <c r="CU758"/>
      <c r="CV758"/>
      <c r="CW758"/>
      <c r="CX758"/>
      <c r="CY758"/>
      <c r="CZ758"/>
      <c r="DA758"/>
      <c r="DB758"/>
      <c r="DC758"/>
      <c r="DD758"/>
      <c r="DE758"/>
      <c r="DF758"/>
      <c r="DG758"/>
      <c r="DH758"/>
      <c r="DI758"/>
      <c r="DJ758"/>
      <c r="DK758"/>
      <c r="DL758"/>
      <c r="DM758"/>
      <c r="DN758"/>
      <c r="DO758"/>
      <c r="DP758"/>
      <c r="DQ758"/>
      <c r="DR758"/>
      <c r="DS758"/>
      <c r="DT758"/>
      <c r="DU758"/>
      <c r="DV758"/>
      <c r="DW758"/>
      <c r="DX758"/>
      <c r="DY758"/>
      <c r="DZ758"/>
      <c r="EA758"/>
      <c r="EB758"/>
      <c r="EC758"/>
      <c r="ED758"/>
      <c r="EE758"/>
      <c r="EF758"/>
      <c r="EG758"/>
      <c r="EH758"/>
      <c r="EI758"/>
      <c r="EJ758"/>
      <c r="EK758"/>
      <c r="EL758"/>
      <c r="EM758"/>
      <c r="EN758"/>
    </row>
    <row r="759" spans="1:144" x14ac:dyDescent="0.25">
      <c r="A759" s="141" t="s">
        <v>1639</v>
      </c>
      <c r="B759" s="141" t="s">
        <v>2646</v>
      </c>
      <c r="C759" s="145" t="s">
        <v>55</v>
      </c>
      <c r="D759" s="141">
        <v>2</v>
      </c>
      <c r="E759" s="150">
        <v>21229428.469999999</v>
      </c>
      <c r="F759" s="151">
        <v>151358270.13</v>
      </c>
      <c r="G759" s="151">
        <v>39894836.960000001</v>
      </c>
      <c r="H759" s="151">
        <v>576947900.25</v>
      </c>
      <c r="I759" s="152">
        <v>789430435.80999994</v>
      </c>
      <c r="J759"/>
      <c r="K759"/>
      <c r="L759"/>
      <c r="M759"/>
      <c r="N759"/>
      <c r="O759"/>
      <c r="P759"/>
      <c r="Q759"/>
      <c r="R759"/>
      <c r="S759"/>
      <c r="T759"/>
      <c r="U759"/>
      <c r="V759"/>
      <c r="W759"/>
      <c r="X759"/>
      <c r="Y759"/>
      <c r="Z759"/>
      <c r="AA759"/>
      <c r="AB759"/>
      <c r="AC759"/>
      <c r="AD759"/>
      <c r="AE759"/>
      <c r="AF759"/>
      <c r="AG759"/>
      <c r="AH759"/>
      <c r="AI759"/>
      <c r="AJ759"/>
      <c r="AK759"/>
      <c r="AL759"/>
      <c r="AM759"/>
      <c r="AN759"/>
      <c r="AO759"/>
      <c r="AP759"/>
      <c r="AQ759"/>
      <c r="AR759"/>
      <c r="AS759"/>
      <c r="AT759"/>
      <c r="AU759"/>
      <c r="AV759"/>
      <c r="AW759"/>
      <c r="AX759"/>
      <c r="AY759"/>
      <c r="AZ759"/>
      <c r="BA759"/>
      <c r="BB759"/>
      <c r="BC759"/>
      <c r="BD759"/>
      <c r="BE759"/>
      <c r="BF759"/>
      <c r="BG759"/>
      <c r="BH759"/>
      <c r="BI759"/>
      <c r="BJ759"/>
      <c r="BK759"/>
      <c r="BL759"/>
      <c r="BM759"/>
      <c r="BN759"/>
      <c r="BO759"/>
      <c r="BP759"/>
      <c r="BQ759"/>
      <c r="BR759"/>
      <c r="BS759"/>
      <c r="BT759"/>
      <c r="BU759"/>
      <c r="BV759"/>
      <c r="BW759"/>
      <c r="BX759"/>
      <c r="BY759"/>
      <c r="BZ759"/>
      <c r="CA759"/>
      <c r="CB759"/>
      <c r="CC759"/>
      <c r="CD759"/>
      <c r="CE759"/>
      <c r="CF759"/>
      <c r="CG759"/>
      <c r="CH759"/>
      <c r="CI759"/>
      <c r="CJ759"/>
      <c r="CK759"/>
      <c r="CL759"/>
      <c r="CM759"/>
      <c r="CN759"/>
      <c r="CO759"/>
      <c r="CP759"/>
      <c r="CQ759"/>
      <c r="CR759"/>
      <c r="CS759"/>
      <c r="CT759"/>
      <c r="CU759"/>
      <c r="CV759"/>
      <c r="CW759"/>
      <c r="CX759"/>
      <c r="CY759"/>
      <c r="CZ759"/>
      <c r="DA759"/>
      <c r="DB759"/>
      <c r="DC759"/>
      <c r="DD759"/>
      <c r="DE759"/>
      <c r="DF759"/>
      <c r="DG759"/>
      <c r="DH759"/>
      <c r="DI759"/>
      <c r="DJ759"/>
      <c r="DK759"/>
      <c r="DL759"/>
      <c r="DM759"/>
      <c r="DN759"/>
      <c r="DO759"/>
      <c r="DP759"/>
      <c r="DQ759"/>
      <c r="DR759"/>
      <c r="DS759"/>
      <c r="DT759"/>
      <c r="DU759"/>
      <c r="DV759"/>
      <c r="DW759"/>
      <c r="DX759"/>
      <c r="DY759"/>
      <c r="DZ759"/>
      <c r="EA759"/>
      <c r="EB759"/>
      <c r="EC759"/>
      <c r="ED759"/>
      <c r="EE759"/>
      <c r="EF759"/>
      <c r="EG759"/>
      <c r="EH759"/>
      <c r="EI759"/>
      <c r="EJ759"/>
      <c r="EK759"/>
      <c r="EL759"/>
      <c r="EM759"/>
      <c r="EN759"/>
    </row>
    <row r="760" spans="1:144" x14ac:dyDescent="0.25">
      <c r="A760" s="141" t="s">
        <v>1640</v>
      </c>
      <c r="B760" s="141" t="s">
        <v>2663</v>
      </c>
      <c r="C760" s="145" t="s">
        <v>55</v>
      </c>
      <c r="D760" s="141">
        <v>4</v>
      </c>
      <c r="E760" s="150">
        <v>4806689.34</v>
      </c>
      <c r="F760" s="151">
        <v>54372201.68</v>
      </c>
      <c r="G760" s="151">
        <v>11081333.34</v>
      </c>
      <c r="H760" s="151">
        <v>199214091.41</v>
      </c>
      <c r="I760" s="152">
        <v>269474315.76999998</v>
      </c>
      <c r="J760"/>
      <c r="K760"/>
      <c r="L760"/>
      <c r="M760"/>
      <c r="N760"/>
      <c r="O760"/>
      <c r="P760"/>
      <c r="Q760"/>
      <c r="R760"/>
      <c r="S760"/>
      <c r="T760"/>
      <c r="U760"/>
      <c r="V760"/>
      <c r="W760"/>
      <c r="X760"/>
      <c r="Y760"/>
      <c r="Z760"/>
      <c r="AA760"/>
      <c r="AB760"/>
      <c r="AC760"/>
      <c r="AD760"/>
      <c r="AE760"/>
      <c r="AF760"/>
      <c r="AG760"/>
      <c r="AH760"/>
      <c r="AI760"/>
      <c r="AJ760"/>
      <c r="AK760"/>
      <c r="AL760"/>
      <c r="AM760"/>
      <c r="AN760"/>
      <c r="AO760"/>
      <c r="AP760"/>
      <c r="AQ760"/>
      <c r="AR760"/>
      <c r="AS760"/>
      <c r="AT760"/>
      <c r="AU760"/>
      <c r="AV760"/>
      <c r="AW760"/>
      <c r="AX760"/>
      <c r="AY760"/>
      <c r="AZ760"/>
      <c r="BA760"/>
      <c r="BB760"/>
      <c r="BC760"/>
      <c r="BD760"/>
      <c r="BE760"/>
      <c r="BF760"/>
      <c r="BG760"/>
      <c r="BH760"/>
      <c r="BI760"/>
      <c r="BJ760"/>
      <c r="BK760"/>
      <c r="BL760"/>
      <c r="BM760"/>
      <c r="BN760"/>
      <c r="BO760"/>
      <c r="BP760"/>
      <c r="BQ760"/>
      <c r="BR760"/>
      <c r="BS760"/>
      <c r="BT760"/>
      <c r="BU760"/>
      <c r="BV760"/>
      <c r="BW760"/>
      <c r="BX760"/>
      <c r="BY760"/>
      <c r="BZ760"/>
      <c r="CA760"/>
      <c r="CB760"/>
      <c r="CC760"/>
      <c r="CD760"/>
      <c r="CE760"/>
      <c r="CF760"/>
      <c r="CG760"/>
      <c r="CH760"/>
      <c r="CI760"/>
      <c r="CJ760"/>
      <c r="CK760"/>
      <c r="CL760"/>
      <c r="CM760"/>
      <c r="CN760"/>
      <c r="CO760"/>
      <c r="CP760"/>
      <c r="CQ760"/>
      <c r="CR760"/>
      <c r="CS760"/>
      <c r="CT760"/>
      <c r="CU760"/>
      <c r="CV760"/>
      <c r="CW760"/>
      <c r="CX760"/>
      <c r="CY760"/>
      <c r="CZ760"/>
      <c r="DA760"/>
      <c r="DB760"/>
      <c r="DC760"/>
      <c r="DD760"/>
      <c r="DE760"/>
      <c r="DF760"/>
      <c r="DG760"/>
      <c r="DH760"/>
      <c r="DI760"/>
      <c r="DJ760"/>
      <c r="DK760"/>
      <c r="DL760"/>
      <c r="DM760"/>
      <c r="DN760"/>
      <c r="DO760"/>
      <c r="DP760"/>
      <c r="DQ760"/>
      <c r="DR760"/>
      <c r="DS760"/>
      <c r="DT760"/>
      <c r="DU760"/>
      <c r="DV760"/>
      <c r="DW760"/>
      <c r="DX760"/>
      <c r="DY760"/>
      <c r="DZ760"/>
      <c r="EA760"/>
      <c r="EB760"/>
      <c r="EC760"/>
      <c r="ED760"/>
      <c r="EE760"/>
      <c r="EF760"/>
      <c r="EG760"/>
      <c r="EH760"/>
      <c r="EI760"/>
      <c r="EJ760"/>
      <c r="EK760"/>
      <c r="EL760"/>
      <c r="EM760"/>
      <c r="EN760"/>
    </row>
    <row r="761" spans="1:144" x14ac:dyDescent="0.25">
      <c r="A761" s="141" t="s">
        <v>1641</v>
      </c>
      <c r="B761" s="141" t="s">
        <v>337</v>
      </c>
      <c r="C761" s="145" t="s">
        <v>55</v>
      </c>
      <c r="D761" s="141">
        <v>6</v>
      </c>
      <c r="E761" s="150">
        <v>4802170.1399999997</v>
      </c>
      <c r="F761" s="151">
        <v>53868534.200000003</v>
      </c>
      <c r="G761" s="151">
        <v>11053978.689999999</v>
      </c>
      <c r="H761" s="151">
        <v>198597176.44</v>
      </c>
      <c r="I761" s="152">
        <v>268321859.47</v>
      </c>
      <c r="J761"/>
      <c r="K761"/>
      <c r="L761"/>
      <c r="M761"/>
      <c r="N761"/>
      <c r="O761"/>
      <c r="P761"/>
      <c r="Q761"/>
      <c r="R761"/>
      <c r="S761"/>
      <c r="T761"/>
      <c r="U761"/>
      <c r="V761"/>
      <c r="W761"/>
      <c r="X761"/>
      <c r="Y761"/>
      <c r="Z761"/>
      <c r="AA761"/>
      <c r="AB761"/>
      <c r="AC761"/>
      <c r="AD761"/>
      <c r="AE761"/>
      <c r="AF761"/>
      <c r="AG761"/>
      <c r="AH761"/>
      <c r="AI761"/>
      <c r="AJ761"/>
      <c r="AK761"/>
      <c r="AL761"/>
      <c r="AM761"/>
      <c r="AN761"/>
      <c r="AO761"/>
      <c r="AP761"/>
      <c r="AQ761"/>
      <c r="AR761"/>
      <c r="AS761"/>
      <c r="AT761"/>
      <c r="AU761"/>
      <c r="AV761"/>
      <c r="AW761"/>
      <c r="AX761"/>
      <c r="AY761"/>
      <c r="AZ761"/>
      <c r="BA761"/>
      <c r="BB761"/>
      <c r="BC761"/>
      <c r="BD761"/>
      <c r="BE761"/>
      <c r="BF761"/>
      <c r="BG761"/>
      <c r="BH761"/>
      <c r="BI761"/>
      <c r="BJ761"/>
      <c r="BK761"/>
      <c r="BL761"/>
      <c r="BM761"/>
      <c r="BN761"/>
      <c r="BO761"/>
      <c r="BP761"/>
      <c r="BQ761"/>
      <c r="BR761"/>
      <c r="BS761"/>
      <c r="BT761"/>
      <c r="BU761"/>
      <c r="BV761"/>
      <c r="BW761"/>
      <c r="BX761"/>
      <c r="BY761"/>
      <c r="BZ761"/>
      <c r="CA761"/>
      <c r="CB761"/>
      <c r="CC761"/>
      <c r="CD761"/>
      <c r="CE761"/>
      <c r="CF761"/>
      <c r="CG761"/>
      <c r="CH761"/>
      <c r="CI761"/>
      <c r="CJ761"/>
      <c r="CK761"/>
      <c r="CL761"/>
      <c r="CM761"/>
      <c r="CN761"/>
      <c r="CO761"/>
      <c r="CP761"/>
      <c r="CQ761"/>
      <c r="CR761"/>
      <c r="CS761"/>
      <c r="CT761"/>
      <c r="CU761"/>
      <c r="CV761"/>
      <c r="CW761"/>
      <c r="CX761"/>
      <c r="CY761"/>
      <c r="CZ761"/>
      <c r="DA761"/>
      <c r="DB761"/>
      <c r="DC761"/>
      <c r="DD761"/>
      <c r="DE761"/>
      <c r="DF761"/>
      <c r="DG761"/>
      <c r="DH761"/>
      <c r="DI761"/>
      <c r="DJ761"/>
      <c r="DK761"/>
      <c r="DL761"/>
      <c r="DM761"/>
      <c r="DN761"/>
      <c r="DO761"/>
      <c r="DP761"/>
      <c r="DQ761"/>
      <c r="DR761"/>
      <c r="DS761"/>
      <c r="DT761"/>
      <c r="DU761"/>
      <c r="DV761"/>
      <c r="DW761"/>
      <c r="DX761"/>
      <c r="DY761"/>
      <c r="DZ761"/>
      <c r="EA761"/>
      <c r="EB761"/>
      <c r="EC761"/>
      <c r="ED761"/>
      <c r="EE761"/>
      <c r="EF761"/>
      <c r="EG761"/>
      <c r="EH761"/>
      <c r="EI761"/>
      <c r="EJ761"/>
      <c r="EK761"/>
      <c r="EL761"/>
      <c r="EM761"/>
      <c r="EN761"/>
    </row>
    <row r="762" spans="1:144" x14ac:dyDescent="0.25">
      <c r="A762" s="141" t="s">
        <v>1642</v>
      </c>
      <c r="B762" s="141" t="s">
        <v>1643</v>
      </c>
      <c r="C762" s="145" t="s">
        <v>55</v>
      </c>
      <c r="D762" s="141">
        <v>6</v>
      </c>
      <c r="E762" s="150">
        <v>0</v>
      </c>
      <c r="F762" s="151">
        <v>287653.24</v>
      </c>
      <c r="G762" s="151">
        <v>0</v>
      </c>
      <c r="H762" s="151">
        <v>212163.24</v>
      </c>
      <c r="I762" s="152">
        <v>499816.48</v>
      </c>
      <c r="J762"/>
      <c r="K762"/>
      <c r="L762"/>
      <c r="M762"/>
      <c r="N762"/>
      <c r="O762"/>
      <c r="P762"/>
      <c r="Q762"/>
      <c r="R762"/>
      <c r="S762"/>
      <c r="T762"/>
      <c r="U762"/>
      <c r="V762"/>
      <c r="W762"/>
      <c r="X762"/>
      <c r="Y762"/>
      <c r="Z762"/>
      <c r="AA762"/>
      <c r="AB762"/>
      <c r="AC762"/>
      <c r="AD762"/>
      <c r="AE762"/>
      <c r="AF762"/>
      <c r="AG762"/>
      <c r="AH762"/>
      <c r="AI762"/>
      <c r="AJ762"/>
      <c r="AK762"/>
      <c r="AL762"/>
      <c r="AM762"/>
      <c r="AN762"/>
      <c r="AO762"/>
      <c r="AP762"/>
      <c r="AQ762"/>
      <c r="AR762"/>
      <c r="AS762"/>
      <c r="AT762"/>
      <c r="AU762"/>
      <c r="AV762"/>
      <c r="AW762"/>
      <c r="AX762"/>
      <c r="AY762"/>
      <c r="AZ762"/>
      <c r="BA762"/>
      <c r="BB762"/>
      <c r="BC762"/>
      <c r="BD762"/>
      <c r="BE762"/>
      <c r="BF762"/>
      <c r="BG762"/>
      <c r="BH762"/>
      <c r="BI762"/>
      <c r="BJ762"/>
      <c r="BK762"/>
      <c r="BL762"/>
      <c r="BM762"/>
      <c r="BN762"/>
      <c r="BO762"/>
      <c r="BP762"/>
      <c r="BQ762"/>
      <c r="BR762"/>
      <c r="BS762"/>
      <c r="BT762"/>
      <c r="BU762"/>
      <c r="BV762"/>
      <c r="BW762"/>
      <c r="BX762"/>
      <c r="BY762"/>
      <c r="BZ762"/>
      <c r="CA762"/>
      <c r="CB762"/>
      <c r="CC762"/>
      <c r="CD762"/>
      <c r="CE762"/>
      <c r="CF762"/>
      <c r="CG762"/>
      <c r="CH762"/>
      <c r="CI762"/>
      <c r="CJ762"/>
      <c r="CK762"/>
      <c r="CL762"/>
      <c r="CM762"/>
      <c r="CN762"/>
      <c r="CO762"/>
      <c r="CP762"/>
      <c r="CQ762"/>
      <c r="CR762"/>
      <c r="CS762"/>
      <c r="CT762"/>
      <c r="CU762"/>
      <c r="CV762"/>
      <c r="CW762"/>
      <c r="CX762"/>
      <c r="CY762"/>
      <c r="CZ762"/>
      <c r="DA762"/>
      <c r="DB762"/>
      <c r="DC762"/>
      <c r="DD762"/>
      <c r="DE762"/>
      <c r="DF762"/>
      <c r="DG762"/>
      <c r="DH762"/>
      <c r="DI762"/>
      <c r="DJ762"/>
      <c r="DK762"/>
      <c r="DL762"/>
      <c r="DM762"/>
      <c r="DN762"/>
      <c r="DO762"/>
      <c r="DP762"/>
      <c r="DQ762"/>
      <c r="DR762"/>
      <c r="DS762"/>
      <c r="DT762"/>
      <c r="DU762"/>
      <c r="DV762"/>
      <c r="DW762"/>
      <c r="DX762"/>
      <c r="DY762"/>
      <c r="DZ762"/>
      <c r="EA762"/>
      <c r="EB762"/>
      <c r="EC762"/>
      <c r="ED762"/>
      <c r="EE762"/>
      <c r="EF762"/>
      <c r="EG762"/>
      <c r="EH762"/>
      <c r="EI762"/>
      <c r="EJ762"/>
      <c r="EK762"/>
      <c r="EL762"/>
      <c r="EM762"/>
      <c r="EN762"/>
    </row>
    <row r="763" spans="1:144" x14ac:dyDescent="0.25">
      <c r="A763" s="141" t="s">
        <v>1644</v>
      </c>
      <c r="B763" s="141" t="s">
        <v>338</v>
      </c>
      <c r="C763" s="145" t="s">
        <v>55</v>
      </c>
      <c r="D763" s="141">
        <v>6</v>
      </c>
      <c r="E763" s="150">
        <v>0</v>
      </c>
      <c r="F763" s="151">
        <v>0</v>
      </c>
      <c r="G763" s="151">
        <v>0</v>
      </c>
      <c r="H763" s="151">
        <v>64493.18</v>
      </c>
      <c r="I763" s="152">
        <v>64493.18</v>
      </c>
      <c r="J763"/>
      <c r="K763"/>
      <c r="L763"/>
      <c r="M763"/>
      <c r="N763"/>
      <c r="O763"/>
      <c r="P763"/>
      <c r="Q763"/>
      <c r="R763"/>
      <c r="S763"/>
      <c r="T763"/>
      <c r="U763"/>
      <c r="V763"/>
      <c r="W763"/>
      <c r="X763"/>
      <c r="Y763"/>
      <c r="Z763"/>
      <c r="AA763"/>
      <c r="AB763"/>
      <c r="AC763"/>
      <c r="AD763"/>
      <c r="AE763"/>
      <c r="AF763"/>
      <c r="AG763"/>
      <c r="AH763"/>
      <c r="AI763"/>
      <c r="AJ763"/>
      <c r="AK763"/>
      <c r="AL763"/>
      <c r="AM763"/>
      <c r="AN763"/>
      <c r="AO763"/>
      <c r="AP763"/>
      <c r="AQ763"/>
      <c r="AR763"/>
      <c r="AS763"/>
      <c r="AT763"/>
      <c r="AU763"/>
      <c r="AV763"/>
      <c r="AW763"/>
      <c r="AX763"/>
      <c r="AY763"/>
      <c r="AZ763"/>
      <c r="BA763"/>
      <c r="BB763"/>
      <c r="BC763"/>
      <c r="BD763"/>
      <c r="BE763"/>
      <c r="BF763"/>
      <c r="BG763"/>
      <c r="BH763"/>
      <c r="BI763"/>
      <c r="BJ763"/>
      <c r="BK763"/>
      <c r="BL763"/>
      <c r="BM763"/>
      <c r="BN763"/>
      <c r="BO763"/>
      <c r="BP763"/>
      <c r="BQ763"/>
      <c r="BR763"/>
      <c r="BS763"/>
      <c r="BT763"/>
      <c r="BU763"/>
      <c r="BV763"/>
      <c r="BW763"/>
      <c r="BX763"/>
      <c r="BY763"/>
      <c r="BZ763"/>
      <c r="CA763"/>
      <c r="CB763"/>
      <c r="CC763"/>
      <c r="CD763"/>
      <c r="CE763"/>
      <c r="CF763"/>
      <c r="CG763"/>
      <c r="CH763"/>
      <c r="CI763"/>
      <c r="CJ763"/>
      <c r="CK763"/>
      <c r="CL763"/>
      <c r="CM763"/>
      <c r="CN763"/>
      <c r="CO763"/>
      <c r="CP763"/>
      <c r="CQ763"/>
      <c r="CR763"/>
      <c r="CS763"/>
      <c r="CT763"/>
      <c r="CU763"/>
      <c r="CV763"/>
      <c r="CW763"/>
      <c r="CX763"/>
      <c r="CY763"/>
      <c r="CZ763"/>
      <c r="DA763"/>
      <c r="DB763"/>
      <c r="DC763"/>
      <c r="DD763"/>
      <c r="DE763"/>
      <c r="DF763"/>
      <c r="DG763"/>
      <c r="DH763"/>
      <c r="DI763"/>
      <c r="DJ763"/>
      <c r="DK763"/>
      <c r="DL763"/>
      <c r="DM763"/>
      <c r="DN763"/>
      <c r="DO763"/>
      <c r="DP763"/>
      <c r="DQ763"/>
      <c r="DR763"/>
      <c r="DS763"/>
      <c r="DT763"/>
      <c r="DU763"/>
      <c r="DV763"/>
      <c r="DW763"/>
      <c r="DX763"/>
      <c r="DY763"/>
      <c r="DZ763"/>
      <c r="EA763"/>
      <c r="EB763"/>
      <c r="EC763"/>
      <c r="ED763"/>
      <c r="EE763"/>
      <c r="EF763"/>
      <c r="EG763"/>
      <c r="EH763"/>
      <c r="EI763"/>
      <c r="EJ763"/>
      <c r="EK763"/>
      <c r="EL763"/>
      <c r="EM763"/>
      <c r="EN763"/>
    </row>
    <row r="764" spans="1:144" x14ac:dyDescent="0.25">
      <c r="A764" s="141" t="s">
        <v>1645</v>
      </c>
      <c r="B764" s="141" t="s">
        <v>1646</v>
      </c>
      <c r="C764" s="145" t="s">
        <v>55</v>
      </c>
      <c r="D764" s="141">
        <v>6</v>
      </c>
      <c r="E764" s="150">
        <v>4519.2</v>
      </c>
      <c r="F764" s="151">
        <v>216014.24</v>
      </c>
      <c r="G764" s="151">
        <v>27354.65</v>
      </c>
      <c r="H764" s="151">
        <v>340258.55</v>
      </c>
      <c r="I764" s="152">
        <v>588146.64</v>
      </c>
      <c r="J764"/>
      <c r="K764"/>
      <c r="L764"/>
      <c r="M764"/>
      <c r="N764"/>
      <c r="O764"/>
      <c r="P764"/>
      <c r="Q764"/>
      <c r="R764"/>
      <c r="S764"/>
      <c r="T764"/>
      <c r="U764"/>
      <c r="V764"/>
      <c r="W764"/>
      <c r="X764"/>
      <c r="Y764"/>
      <c r="Z764"/>
      <c r="AA764"/>
      <c r="AB764"/>
      <c r="AC764"/>
      <c r="AD764"/>
      <c r="AE764"/>
      <c r="AF764"/>
      <c r="AG764"/>
      <c r="AH764"/>
      <c r="AI764"/>
      <c r="AJ764"/>
      <c r="AK764"/>
      <c r="AL764"/>
      <c r="AM764"/>
      <c r="AN764"/>
      <c r="AO764"/>
      <c r="AP764"/>
      <c r="AQ764"/>
      <c r="AR764"/>
      <c r="AS764"/>
      <c r="AT764"/>
      <c r="AU764"/>
      <c r="AV764"/>
      <c r="AW764"/>
      <c r="AX764"/>
      <c r="AY764"/>
      <c r="AZ764"/>
      <c r="BA764"/>
      <c r="BB764"/>
      <c r="BC764"/>
      <c r="BD764"/>
      <c r="BE764"/>
      <c r="BF764"/>
      <c r="BG764"/>
      <c r="BH764"/>
      <c r="BI764"/>
      <c r="BJ764"/>
      <c r="BK764"/>
      <c r="BL764"/>
      <c r="BM764"/>
      <c r="BN764"/>
      <c r="BO764"/>
      <c r="BP764"/>
      <c r="BQ764"/>
      <c r="BR764"/>
      <c r="BS764"/>
      <c r="BT764"/>
      <c r="BU764"/>
      <c r="BV764"/>
      <c r="BW764"/>
      <c r="BX764"/>
      <c r="BY764"/>
      <c r="BZ764"/>
      <c r="CA764"/>
      <c r="CB764"/>
      <c r="CC764"/>
      <c r="CD764"/>
      <c r="CE764"/>
      <c r="CF764"/>
      <c r="CG764"/>
      <c r="CH764"/>
      <c r="CI764"/>
      <c r="CJ764"/>
      <c r="CK764"/>
      <c r="CL764"/>
      <c r="CM764"/>
      <c r="CN764"/>
      <c r="CO764"/>
      <c r="CP764"/>
      <c r="CQ764"/>
      <c r="CR764"/>
      <c r="CS764"/>
      <c r="CT764"/>
      <c r="CU764"/>
      <c r="CV764"/>
      <c r="CW764"/>
      <c r="CX764"/>
      <c r="CY764"/>
      <c r="CZ764"/>
      <c r="DA764"/>
      <c r="DB764"/>
      <c r="DC764"/>
      <c r="DD764"/>
      <c r="DE764"/>
      <c r="DF764"/>
      <c r="DG764"/>
      <c r="DH764"/>
      <c r="DI764"/>
      <c r="DJ764"/>
      <c r="DK764"/>
      <c r="DL764"/>
      <c r="DM764"/>
      <c r="DN764"/>
      <c r="DO764"/>
      <c r="DP764"/>
      <c r="DQ764"/>
      <c r="DR764"/>
      <c r="DS764"/>
      <c r="DT764"/>
      <c r="DU764"/>
      <c r="DV764"/>
      <c r="DW764"/>
      <c r="DX764"/>
      <c r="DY764"/>
      <c r="DZ764"/>
      <c r="EA764"/>
      <c r="EB764"/>
      <c r="EC764"/>
      <c r="ED764"/>
      <c r="EE764"/>
      <c r="EF764"/>
      <c r="EG764"/>
      <c r="EH764"/>
      <c r="EI764"/>
      <c r="EJ764"/>
      <c r="EK764"/>
      <c r="EL764"/>
      <c r="EM764"/>
      <c r="EN764"/>
    </row>
    <row r="765" spans="1:144" x14ac:dyDescent="0.25">
      <c r="A765" s="141" t="s">
        <v>1647</v>
      </c>
      <c r="B765" s="141" t="s">
        <v>339</v>
      </c>
      <c r="C765" s="145" t="s">
        <v>55</v>
      </c>
      <c r="D765" s="141">
        <v>6</v>
      </c>
      <c r="E765" s="150">
        <v>0</v>
      </c>
      <c r="F765" s="151">
        <v>0</v>
      </c>
      <c r="G765" s="151">
        <v>0</v>
      </c>
      <c r="H765" s="151">
        <v>0</v>
      </c>
      <c r="I765" s="152">
        <v>0</v>
      </c>
      <c r="J765"/>
      <c r="K765"/>
      <c r="L765"/>
      <c r="M765"/>
      <c r="N765"/>
      <c r="O765"/>
      <c r="P765"/>
      <c r="Q765"/>
      <c r="R765"/>
      <c r="S765"/>
      <c r="T765"/>
      <c r="U765"/>
      <c r="V765"/>
      <c r="W765"/>
      <c r="X765"/>
      <c r="Y765"/>
      <c r="Z765"/>
      <c r="AA765"/>
      <c r="AB765"/>
      <c r="AC765"/>
      <c r="AD765"/>
      <c r="AE765"/>
      <c r="AF765"/>
      <c r="AG765"/>
      <c r="AH765"/>
      <c r="AI765"/>
      <c r="AJ765"/>
      <c r="AK765"/>
      <c r="AL765"/>
      <c r="AM765"/>
      <c r="AN765"/>
      <c r="AO765"/>
      <c r="AP765"/>
      <c r="AQ765"/>
      <c r="AR765"/>
      <c r="AS765"/>
      <c r="AT765"/>
      <c r="AU765"/>
      <c r="AV765"/>
      <c r="AW765"/>
      <c r="AX765"/>
      <c r="AY765"/>
      <c r="AZ765"/>
      <c r="BA765"/>
      <c r="BB765"/>
      <c r="BC765"/>
      <c r="BD765"/>
      <c r="BE765"/>
      <c r="BF765"/>
      <c r="BG765"/>
      <c r="BH765"/>
      <c r="BI765"/>
      <c r="BJ765"/>
      <c r="BK765"/>
      <c r="BL765"/>
      <c r="BM765"/>
      <c r="BN765"/>
      <c r="BO765"/>
      <c r="BP765"/>
      <c r="BQ765"/>
      <c r="BR765"/>
      <c r="BS765"/>
      <c r="BT765"/>
      <c r="BU765"/>
      <c r="BV765"/>
      <c r="BW765"/>
      <c r="BX765"/>
      <c r="BY765"/>
      <c r="BZ765"/>
      <c r="CA765"/>
      <c r="CB765"/>
      <c r="CC765"/>
      <c r="CD765"/>
      <c r="CE765"/>
      <c r="CF765"/>
      <c r="CG765"/>
      <c r="CH765"/>
      <c r="CI765"/>
      <c r="CJ765"/>
      <c r="CK765"/>
      <c r="CL765"/>
      <c r="CM765"/>
      <c r="CN765"/>
      <c r="CO765"/>
      <c r="CP765"/>
      <c r="CQ765"/>
      <c r="CR765"/>
      <c r="CS765"/>
      <c r="CT765"/>
      <c r="CU765"/>
      <c r="CV765"/>
      <c r="CW765"/>
      <c r="CX765"/>
      <c r="CY765"/>
      <c r="CZ765"/>
      <c r="DA765"/>
      <c r="DB765"/>
      <c r="DC765"/>
      <c r="DD765"/>
      <c r="DE765"/>
      <c r="DF765"/>
      <c r="DG765"/>
      <c r="DH765"/>
      <c r="DI765"/>
      <c r="DJ765"/>
      <c r="DK765"/>
      <c r="DL765"/>
      <c r="DM765"/>
      <c r="DN765"/>
      <c r="DO765"/>
      <c r="DP765"/>
      <c r="DQ765"/>
      <c r="DR765"/>
      <c r="DS765"/>
      <c r="DT765"/>
      <c r="DU765"/>
      <c r="DV765"/>
      <c r="DW765"/>
      <c r="DX765"/>
      <c r="DY765"/>
      <c r="DZ765"/>
      <c r="EA765"/>
      <c r="EB765"/>
      <c r="EC765"/>
      <c r="ED765"/>
      <c r="EE765"/>
      <c r="EF765"/>
      <c r="EG765"/>
      <c r="EH765"/>
      <c r="EI765"/>
      <c r="EJ765"/>
      <c r="EK765"/>
      <c r="EL765"/>
      <c r="EM765"/>
      <c r="EN765"/>
    </row>
    <row r="766" spans="1:144" x14ac:dyDescent="0.25">
      <c r="A766" s="141" t="s">
        <v>1648</v>
      </c>
      <c r="B766" s="141" t="s">
        <v>340</v>
      </c>
      <c r="C766" s="145" t="s">
        <v>55</v>
      </c>
      <c r="D766" s="141">
        <v>4</v>
      </c>
      <c r="E766" s="150">
        <v>0</v>
      </c>
      <c r="F766" s="151">
        <v>0</v>
      </c>
      <c r="G766" s="151">
        <v>0</v>
      </c>
      <c r="H766" s="151">
        <v>0</v>
      </c>
      <c r="I766" s="152">
        <v>0</v>
      </c>
      <c r="J766"/>
      <c r="K766"/>
      <c r="L766"/>
      <c r="M766"/>
      <c r="N766"/>
      <c r="O766"/>
      <c r="P766"/>
      <c r="Q766"/>
      <c r="R766"/>
      <c r="S766"/>
      <c r="T766"/>
      <c r="U766"/>
      <c r="V766"/>
      <c r="W766"/>
      <c r="X766"/>
      <c r="Y766"/>
      <c r="Z766"/>
      <c r="AA766"/>
      <c r="AB766"/>
      <c r="AC766"/>
      <c r="AD766"/>
      <c r="AE766"/>
      <c r="AF766"/>
      <c r="AG766"/>
      <c r="AH766"/>
      <c r="AI766"/>
      <c r="AJ766"/>
      <c r="AK766"/>
      <c r="AL766"/>
      <c r="AM766"/>
      <c r="AN766"/>
      <c r="AO766"/>
      <c r="AP766"/>
      <c r="AQ766"/>
      <c r="AR766"/>
      <c r="AS766"/>
      <c r="AT766"/>
      <c r="AU766"/>
      <c r="AV766"/>
      <c r="AW766"/>
      <c r="AX766"/>
      <c r="AY766"/>
      <c r="AZ766"/>
      <c r="BA766"/>
      <c r="BB766"/>
      <c r="BC766"/>
      <c r="BD766"/>
      <c r="BE766"/>
      <c r="BF766"/>
      <c r="BG766"/>
      <c r="BH766"/>
      <c r="BI766"/>
      <c r="BJ766"/>
      <c r="BK766"/>
      <c r="BL766"/>
      <c r="BM766"/>
      <c r="BN766"/>
      <c r="BO766"/>
      <c r="BP766"/>
      <c r="BQ766"/>
      <c r="BR766"/>
      <c r="BS766"/>
      <c r="BT766"/>
      <c r="BU766"/>
      <c r="BV766"/>
      <c r="BW766"/>
      <c r="BX766"/>
      <c r="BY766"/>
      <c r="BZ766"/>
      <c r="CA766"/>
      <c r="CB766"/>
      <c r="CC766"/>
      <c r="CD766"/>
      <c r="CE766"/>
      <c r="CF766"/>
      <c r="CG766"/>
      <c r="CH766"/>
      <c r="CI766"/>
      <c r="CJ766"/>
      <c r="CK766"/>
      <c r="CL766"/>
      <c r="CM766"/>
      <c r="CN766"/>
      <c r="CO766"/>
      <c r="CP766"/>
      <c r="CQ766"/>
      <c r="CR766"/>
      <c r="CS766"/>
      <c r="CT766"/>
      <c r="CU766"/>
      <c r="CV766"/>
      <c r="CW766"/>
      <c r="CX766"/>
      <c r="CY766"/>
      <c r="CZ766"/>
      <c r="DA766"/>
      <c r="DB766"/>
      <c r="DC766"/>
      <c r="DD766"/>
      <c r="DE766"/>
      <c r="DF766"/>
      <c r="DG766"/>
      <c r="DH766"/>
      <c r="DI766"/>
      <c r="DJ766"/>
      <c r="DK766"/>
      <c r="DL766"/>
      <c r="DM766"/>
      <c r="DN766"/>
      <c r="DO766"/>
      <c r="DP766"/>
      <c r="DQ766"/>
      <c r="DR766"/>
      <c r="DS766"/>
      <c r="DT766"/>
      <c r="DU766"/>
      <c r="DV766"/>
      <c r="DW766"/>
      <c r="DX766"/>
      <c r="DY766"/>
      <c r="DZ766"/>
      <c r="EA766"/>
      <c r="EB766"/>
      <c r="EC766"/>
      <c r="ED766"/>
      <c r="EE766"/>
      <c r="EF766"/>
      <c r="EG766"/>
      <c r="EH766"/>
      <c r="EI766"/>
      <c r="EJ766"/>
      <c r="EK766"/>
      <c r="EL766"/>
      <c r="EM766"/>
      <c r="EN766"/>
    </row>
    <row r="767" spans="1:144" x14ac:dyDescent="0.25">
      <c r="A767" s="141" t="s">
        <v>1649</v>
      </c>
      <c r="B767" s="141" t="s">
        <v>1650</v>
      </c>
      <c r="C767" s="145" t="s">
        <v>55</v>
      </c>
      <c r="D767" s="141">
        <v>6</v>
      </c>
      <c r="E767" s="150">
        <v>0</v>
      </c>
      <c r="F767" s="151">
        <v>0</v>
      </c>
      <c r="G767" s="151">
        <v>0</v>
      </c>
      <c r="H767" s="151">
        <v>0</v>
      </c>
      <c r="I767" s="152">
        <v>0</v>
      </c>
      <c r="J767"/>
      <c r="K767"/>
      <c r="L767"/>
      <c r="M767"/>
      <c r="N767"/>
      <c r="O767"/>
      <c r="P767"/>
      <c r="Q767"/>
      <c r="R767"/>
      <c r="S767"/>
      <c r="T767"/>
      <c r="U767"/>
      <c r="V767"/>
      <c r="W767"/>
      <c r="X767"/>
      <c r="Y767"/>
      <c r="Z767"/>
      <c r="AA767"/>
      <c r="AB767"/>
      <c r="AC767"/>
      <c r="AD767"/>
      <c r="AE767"/>
      <c r="AF767"/>
      <c r="AG767"/>
      <c r="AH767"/>
      <c r="AI767"/>
      <c r="AJ767"/>
      <c r="AK767"/>
      <c r="AL767"/>
      <c r="AM767"/>
      <c r="AN767"/>
      <c r="AO767"/>
      <c r="AP767"/>
      <c r="AQ767"/>
      <c r="AR767"/>
      <c r="AS767"/>
      <c r="AT767"/>
      <c r="AU767"/>
      <c r="AV767"/>
      <c r="AW767"/>
      <c r="AX767"/>
      <c r="AY767"/>
      <c r="AZ767"/>
      <c r="BA767"/>
      <c r="BB767"/>
      <c r="BC767"/>
      <c r="BD767"/>
      <c r="BE767"/>
      <c r="BF767"/>
      <c r="BG767"/>
      <c r="BH767"/>
      <c r="BI767"/>
      <c r="BJ767"/>
      <c r="BK767"/>
      <c r="BL767"/>
      <c r="BM767"/>
      <c r="BN767"/>
      <c r="BO767"/>
      <c r="BP767"/>
      <c r="BQ767"/>
      <c r="BR767"/>
      <c r="BS767"/>
      <c r="BT767"/>
      <c r="BU767"/>
      <c r="BV767"/>
      <c r="BW767"/>
      <c r="BX767"/>
      <c r="BY767"/>
      <c r="BZ767"/>
      <c r="CA767"/>
      <c r="CB767"/>
      <c r="CC767"/>
      <c r="CD767"/>
      <c r="CE767"/>
      <c r="CF767"/>
      <c r="CG767"/>
      <c r="CH767"/>
      <c r="CI767"/>
      <c r="CJ767"/>
      <c r="CK767"/>
      <c r="CL767"/>
      <c r="CM767"/>
      <c r="CN767"/>
      <c r="CO767"/>
      <c r="CP767"/>
      <c r="CQ767"/>
      <c r="CR767"/>
      <c r="CS767"/>
      <c r="CT767"/>
      <c r="CU767"/>
      <c r="CV767"/>
      <c r="CW767"/>
      <c r="CX767"/>
      <c r="CY767"/>
      <c r="CZ767"/>
      <c r="DA767"/>
      <c r="DB767"/>
      <c r="DC767"/>
      <c r="DD767"/>
      <c r="DE767"/>
      <c r="DF767"/>
      <c r="DG767"/>
      <c r="DH767"/>
      <c r="DI767"/>
      <c r="DJ767"/>
      <c r="DK767"/>
      <c r="DL767"/>
      <c r="DM767"/>
      <c r="DN767"/>
      <c r="DO767"/>
      <c r="DP767"/>
      <c r="DQ767"/>
      <c r="DR767"/>
      <c r="DS767"/>
      <c r="DT767"/>
      <c r="DU767"/>
      <c r="DV767"/>
      <c r="DW767"/>
      <c r="DX767"/>
      <c r="DY767"/>
      <c r="DZ767"/>
      <c r="EA767"/>
      <c r="EB767"/>
      <c r="EC767"/>
      <c r="ED767"/>
      <c r="EE767"/>
      <c r="EF767"/>
      <c r="EG767"/>
      <c r="EH767"/>
      <c r="EI767"/>
      <c r="EJ767"/>
      <c r="EK767"/>
      <c r="EL767"/>
      <c r="EM767"/>
      <c r="EN767"/>
    </row>
    <row r="768" spans="1:144" x14ac:dyDescent="0.25">
      <c r="A768" s="141" t="s">
        <v>1651</v>
      </c>
      <c r="B768" s="141" t="s">
        <v>1652</v>
      </c>
      <c r="C768" s="145" t="s">
        <v>55</v>
      </c>
      <c r="D768" s="141">
        <v>6</v>
      </c>
      <c r="E768" s="150">
        <v>0</v>
      </c>
      <c r="F768" s="151">
        <v>0</v>
      </c>
      <c r="G768" s="151">
        <v>0</v>
      </c>
      <c r="H768" s="151">
        <v>0</v>
      </c>
      <c r="I768" s="152">
        <v>0</v>
      </c>
      <c r="J768"/>
      <c r="K768"/>
      <c r="L768"/>
      <c r="M768"/>
      <c r="N768"/>
      <c r="O768"/>
      <c r="P768"/>
      <c r="Q768"/>
      <c r="R768"/>
      <c r="S768"/>
      <c r="T768"/>
      <c r="U768"/>
      <c r="V768"/>
      <c r="W768"/>
      <c r="X768"/>
      <c r="Y768"/>
      <c r="Z768"/>
      <c r="AA768"/>
      <c r="AB768"/>
      <c r="AC768"/>
      <c r="AD768"/>
      <c r="AE768"/>
      <c r="AF768"/>
      <c r="AG768"/>
      <c r="AH768"/>
      <c r="AI768"/>
      <c r="AJ768"/>
      <c r="AK768"/>
      <c r="AL768"/>
      <c r="AM768"/>
      <c r="AN768"/>
      <c r="AO768"/>
      <c r="AP768"/>
      <c r="AQ768"/>
      <c r="AR768"/>
      <c r="AS768"/>
      <c r="AT768"/>
      <c r="AU768"/>
      <c r="AV768"/>
      <c r="AW768"/>
      <c r="AX768"/>
      <c r="AY768"/>
      <c r="AZ768"/>
      <c r="BA768"/>
      <c r="BB768"/>
      <c r="BC768"/>
      <c r="BD768"/>
      <c r="BE768"/>
      <c r="BF768"/>
      <c r="BG768"/>
      <c r="BH768"/>
      <c r="BI768"/>
      <c r="BJ768"/>
      <c r="BK768"/>
      <c r="BL768"/>
      <c r="BM768"/>
      <c r="BN768"/>
      <c r="BO768"/>
      <c r="BP768"/>
      <c r="BQ768"/>
      <c r="BR768"/>
      <c r="BS768"/>
      <c r="BT768"/>
      <c r="BU768"/>
      <c r="BV768"/>
      <c r="BW768"/>
      <c r="BX768"/>
      <c r="BY768"/>
      <c r="BZ768"/>
      <c r="CA768"/>
      <c r="CB768"/>
      <c r="CC768"/>
      <c r="CD768"/>
      <c r="CE768"/>
      <c r="CF768"/>
      <c r="CG768"/>
      <c r="CH768"/>
      <c r="CI768"/>
      <c r="CJ768"/>
      <c r="CK768"/>
      <c r="CL768"/>
      <c r="CM768"/>
      <c r="CN768"/>
      <c r="CO768"/>
      <c r="CP768"/>
      <c r="CQ768"/>
      <c r="CR768"/>
      <c r="CS768"/>
      <c r="CT768"/>
      <c r="CU768"/>
      <c r="CV768"/>
      <c r="CW768"/>
      <c r="CX768"/>
      <c r="CY768"/>
      <c r="CZ768"/>
      <c r="DA768"/>
      <c r="DB768"/>
      <c r="DC768"/>
      <c r="DD768"/>
      <c r="DE768"/>
      <c r="DF768"/>
      <c r="DG768"/>
      <c r="DH768"/>
      <c r="DI768"/>
      <c r="DJ768"/>
      <c r="DK768"/>
      <c r="DL768"/>
      <c r="DM768"/>
      <c r="DN768"/>
      <c r="DO768"/>
      <c r="DP768"/>
      <c r="DQ768"/>
      <c r="DR768"/>
      <c r="DS768"/>
      <c r="DT768"/>
      <c r="DU768"/>
      <c r="DV768"/>
      <c r="DW768"/>
      <c r="DX768"/>
      <c r="DY768"/>
      <c r="DZ768"/>
      <c r="EA768"/>
      <c r="EB768"/>
      <c r="EC768"/>
      <c r="ED768"/>
      <c r="EE768"/>
      <c r="EF768"/>
      <c r="EG768"/>
      <c r="EH768"/>
      <c r="EI768"/>
      <c r="EJ768"/>
      <c r="EK768"/>
      <c r="EL768"/>
      <c r="EM768"/>
      <c r="EN768"/>
    </row>
    <row r="769" spans="1:144" x14ac:dyDescent="0.25">
      <c r="A769" s="141" t="s">
        <v>1653</v>
      </c>
      <c r="B769" s="141" t="s">
        <v>1654</v>
      </c>
      <c r="C769" s="145" t="s">
        <v>55</v>
      </c>
      <c r="D769" s="141">
        <v>6</v>
      </c>
      <c r="E769" s="150">
        <v>0</v>
      </c>
      <c r="F769" s="151">
        <v>0</v>
      </c>
      <c r="G769" s="151">
        <v>0</v>
      </c>
      <c r="H769" s="151">
        <v>0</v>
      </c>
      <c r="I769" s="152">
        <v>0</v>
      </c>
      <c r="J769"/>
      <c r="K769"/>
      <c r="L769"/>
      <c r="M769"/>
      <c r="N769"/>
      <c r="O769"/>
      <c r="P769"/>
      <c r="Q769"/>
      <c r="R769"/>
      <c r="S769"/>
      <c r="T769"/>
      <c r="U769"/>
      <c r="V769"/>
      <c r="W769"/>
      <c r="X769"/>
      <c r="Y769"/>
      <c r="Z769"/>
      <c r="AA769"/>
      <c r="AB769"/>
      <c r="AC769"/>
      <c r="AD769"/>
      <c r="AE769"/>
      <c r="AF769"/>
      <c r="AG769"/>
      <c r="AH769"/>
      <c r="AI769"/>
      <c r="AJ769"/>
      <c r="AK769"/>
      <c r="AL769"/>
      <c r="AM769"/>
      <c r="AN769"/>
      <c r="AO769"/>
      <c r="AP769"/>
      <c r="AQ769"/>
      <c r="AR769"/>
      <c r="AS769"/>
      <c r="AT769"/>
      <c r="AU769"/>
      <c r="AV769"/>
      <c r="AW769"/>
      <c r="AX769"/>
      <c r="AY769"/>
      <c r="AZ769"/>
      <c r="BA769"/>
      <c r="BB769"/>
      <c r="BC769"/>
      <c r="BD769"/>
      <c r="BE769"/>
      <c r="BF769"/>
      <c r="BG769"/>
      <c r="BH769"/>
      <c r="BI769"/>
      <c r="BJ769"/>
      <c r="BK769"/>
      <c r="BL769"/>
      <c r="BM769"/>
      <c r="BN769"/>
      <c r="BO769"/>
      <c r="BP769"/>
      <c r="BQ769"/>
      <c r="BR769"/>
      <c r="BS769"/>
      <c r="BT769"/>
      <c r="BU769"/>
      <c r="BV769"/>
      <c r="BW769"/>
      <c r="BX769"/>
      <c r="BY769"/>
      <c r="BZ769"/>
      <c r="CA769"/>
      <c r="CB769"/>
      <c r="CC769"/>
      <c r="CD769"/>
      <c r="CE769"/>
      <c r="CF769"/>
      <c r="CG769"/>
      <c r="CH769"/>
      <c r="CI769"/>
      <c r="CJ769"/>
      <c r="CK769"/>
      <c r="CL769"/>
      <c r="CM769"/>
      <c r="CN769"/>
      <c r="CO769"/>
      <c r="CP769"/>
      <c r="CQ769"/>
      <c r="CR769"/>
      <c r="CS769"/>
      <c r="CT769"/>
      <c r="CU769"/>
      <c r="CV769"/>
      <c r="CW769"/>
      <c r="CX769"/>
      <c r="CY769"/>
      <c r="CZ769"/>
      <c r="DA769"/>
      <c r="DB769"/>
      <c r="DC769"/>
      <c r="DD769"/>
      <c r="DE769"/>
      <c r="DF769"/>
      <c r="DG769"/>
      <c r="DH769"/>
      <c r="DI769"/>
      <c r="DJ769"/>
      <c r="DK769"/>
      <c r="DL769"/>
      <c r="DM769"/>
      <c r="DN769"/>
      <c r="DO769"/>
      <c r="DP769"/>
      <c r="DQ769"/>
      <c r="DR769"/>
      <c r="DS769"/>
      <c r="DT769"/>
      <c r="DU769"/>
      <c r="DV769"/>
      <c r="DW769"/>
      <c r="DX769"/>
      <c r="DY769"/>
      <c r="DZ769"/>
      <c r="EA769"/>
      <c r="EB769"/>
      <c r="EC769"/>
      <c r="ED769"/>
      <c r="EE769"/>
      <c r="EF769"/>
      <c r="EG769"/>
      <c r="EH769"/>
      <c r="EI769"/>
      <c r="EJ769"/>
      <c r="EK769"/>
      <c r="EL769"/>
      <c r="EM769"/>
      <c r="EN769"/>
    </row>
    <row r="770" spans="1:144" x14ac:dyDescent="0.25">
      <c r="A770" s="141" t="s">
        <v>1655</v>
      </c>
      <c r="B770" s="141" t="s">
        <v>341</v>
      </c>
      <c r="C770" s="145" t="s">
        <v>55</v>
      </c>
      <c r="D770" s="141">
        <v>4</v>
      </c>
      <c r="E770" s="150">
        <v>15342266.380000001</v>
      </c>
      <c r="F770" s="151">
        <v>96210849.549999997</v>
      </c>
      <c r="G770" s="151">
        <v>27660262.329999998</v>
      </c>
      <c r="H770" s="151">
        <v>368069066.14999998</v>
      </c>
      <c r="I770" s="152">
        <v>507282444.41000003</v>
      </c>
      <c r="J770"/>
      <c r="K770"/>
      <c r="L770"/>
      <c r="M770"/>
      <c r="N770"/>
      <c r="O770"/>
      <c r="P770"/>
      <c r="Q770"/>
      <c r="R770"/>
      <c r="S770"/>
      <c r="T770"/>
      <c r="U770"/>
      <c r="V770"/>
      <c r="W770"/>
      <c r="X770"/>
      <c r="Y770"/>
      <c r="Z770"/>
      <c r="AA770"/>
      <c r="AB770"/>
      <c r="AC770"/>
      <c r="AD770"/>
      <c r="AE770"/>
      <c r="AF770"/>
      <c r="AG770"/>
      <c r="AH770"/>
      <c r="AI770"/>
      <c r="AJ770"/>
      <c r="AK770"/>
      <c r="AL770"/>
      <c r="AM770"/>
      <c r="AN770"/>
      <c r="AO770"/>
      <c r="AP770"/>
      <c r="AQ770"/>
      <c r="AR770"/>
      <c r="AS770"/>
      <c r="AT770"/>
      <c r="AU770"/>
      <c r="AV770"/>
      <c r="AW770"/>
      <c r="AX770"/>
      <c r="AY770"/>
      <c r="AZ770"/>
      <c r="BA770"/>
      <c r="BB770"/>
      <c r="BC770"/>
      <c r="BD770"/>
      <c r="BE770"/>
      <c r="BF770"/>
      <c r="BG770"/>
      <c r="BH770"/>
      <c r="BI770"/>
      <c r="BJ770"/>
      <c r="BK770"/>
      <c r="BL770"/>
      <c r="BM770"/>
      <c r="BN770"/>
      <c r="BO770"/>
      <c r="BP770"/>
      <c r="BQ770"/>
      <c r="BR770"/>
      <c r="BS770"/>
      <c r="BT770"/>
      <c r="BU770"/>
      <c r="BV770"/>
      <c r="BW770"/>
      <c r="BX770"/>
      <c r="BY770"/>
      <c r="BZ770"/>
      <c r="CA770"/>
      <c r="CB770"/>
      <c r="CC770"/>
      <c r="CD770"/>
      <c r="CE770"/>
      <c r="CF770"/>
      <c r="CG770"/>
      <c r="CH770"/>
      <c r="CI770"/>
      <c r="CJ770"/>
      <c r="CK770"/>
      <c r="CL770"/>
      <c r="CM770"/>
      <c r="CN770"/>
      <c r="CO770"/>
      <c r="CP770"/>
      <c r="CQ770"/>
      <c r="CR770"/>
      <c r="CS770"/>
      <c r="CT770"/>
      <c r="CU770"/>
      <c r="CV770"/>
      <c r="CW770"/>
      <c r="CX770"/>
      <c r="CY770"/>
      <c r="CZ770"/>
      <c r="DA770"/>
      <c r="DB770"/>
      <c r="DC770"/>
      <c r="DD770"/>
      <c r="DE770"/>
      <c r="DF770"/>
      <c r="DG770"/>
      <c r="DH770"/>
      <c r="DI770"/>
      <c r="DJ770"/>
      <c r="DK770"/>
      <c r="DL770"/>
      <c r="DM770"/>
      <c r="DN770"/>
      <c r="DO770"/>
      <c r="DP770"/>
      <c r="DQ770"/>
      <c r="DR770"/>
      <c r="DS770"/>
      <c r="DT770"/>
      <c r="DU770"/>
      <c r="DV770"/>
      <c r="DW770"/>
      <c r="DX770"/>
      <c r="DY770"/>
      <c r="DZ770"/>
      <c r="EA770"/>
      <c r="EB770"/>
      <c r="EC770"/>
      <c r="ED770"/>
      <c r="EE770"/>
      <c r="EF770"/>
      <c r="EG770"/>
      <c r="EH770"/>
      <c r="EI770"/>
      <c r="EJ770"/>
      <c r="EK770"/>
      <c r="EL770"/>
      <c r="EM770"/>
      <c r="EN770"/>
    </row>
    <row r="771" spans="1:144" x14ac:dyDescent="0.25">
      <c r="A771" s="141" t="s">
        <v>1656</v>
      </c>
      <c r="B771" s="141" t="s">
        <v>53</v>
      </c>
      <c r="C771" s="145" t="s">
        <v>55</v>
      </c>
      <c r="D771" s="141">
        <v>6</v>
      </c>
      <c r="E771" s="150">
        <v>2618110.19</v>
      </c>
      <c r="F771" s="151">
        <v>20239032.879999999</v>
      </c>
      <c r="G771" s="151">
        <v>2840572.44</v>
      </c>
      <c r="H771" s="151">
        <v>89240509.069999993</v>
      </c>
      <c r="I771" s="152">
        <v>114938224.58</v>
      </c>
      <c r="J771"/>
      <c r="K771"/>
      <c r="L771"/>
      <c r="M771"/>
      <c r="N771"/>
      <c r="O771"/>
      <c r="P771"/>
      <c r="Q771"/>
      <c r="R771"/>
      <c r="S771"/>
      <c r="T771"/>
      <c r="U771"/>
      <c r="V771"/>
      <c r="W771"/>
      <c r="X771"/>
      <c r="Y771"/>
      <c r="Z771"/>
      <c r="AA771"/>
      <c r="AB771"/>
      <c r="AC771"/>
      <c r="AD771"/>
      <c r="AE771"/>
      <c r="AF771"/>
      <c r="AG771"/>
      <c r="AH771"/>
      <c r="AI771"/>
      <c r="AJ771"/>
      <c r="AK771"/>
      <c r="AL771"/>
      <c r="AM771"/>
      <c r="AN771"/>
      <c r="AO771"/>
      <c r="AP771"/>
      <c r="AQ771"/>
      <c r="AR771"/>
      <c r="AS771"/>
      <c r="AT771"/>
      <c r="AU771"/>
      <c r="AV771"/>
      <c r="AW771"/>
      <c r="AX771"/>
      <c r="AY771"/>
      <c r="AZ771"/>
      <c r="BA771"/>
      <c r="BB771"/>
      <c r="BC771"/>
      <c r="BD771"/>
      <c r="BE771"/>
      <c r="BF771"/>
      <c r="BG771"/>
      <c r="BH771"/>
      <c r="BI771"/>
      <c r="BJ771"/>
      <c r="BK771"/>
      <c r="BL771"/>
      <c r="BM771"/>
      <c r="BN771"/>
      <c r="BO771"/>
      <c r="BP771"/>
      <c r="BQ771"/>
      <c r="BR771"/>
      <c r="BS771"/>
      <c r="BT771"/>
      <c r="BU771"/>
      <c r="BV771"/>
      <c r="BW771"/>
      <c r="BX771"/>
      <c r="BY771"/>
      <c r="BZ771"/>
      <c r="CA771"/>
      <c r="CB771"/>
      <c r="CC771"/>
      <c r="CD771"/>
      <c r="CE771"/>
      <c r="CF771"/>
      <c r="CG771"/>
      <c r="CH771"/>
      <c r="CI771"/>
      <c r="CJ771"/>
      <c r="CK771"/>
      <c r="CL771"/>
      <c r="CM771"/>
      <c r="CN771"/>
      <c r="CO771"/>
      <c r="CP771"/>
      <c r="CQ771"/>
      <c r="CR771"/>
      <c r="CS771"/>
      <c r="CT771"/>
      <c r="CU771"/>
      <c r="CV771"/>
      <c r="CW771"/>
      <c r="CX771"/>
      <c r="CY771"/>
      <c r="CZ771"/>
      <c r="DA771"/>
      <c r="DB771"/>
      <c r="DC771"/>
      <c r="DD771"/>
      <c r="DE771"/>
      <c r="DF771"/>
      <c r="DG771"/>
      <c r="DH771"/>
      <c r="DI771"/>
      <c r="DJ771"/>
      <c r="DK771"/>
      <c r="DL771"/>
      <c r="DM771"/>
      <c r="DN771"/>
      <c r="DO771"/>
      <c r="DP771"/>
      <c r="DQ771"/>
      <c r="DR771"/>
      <c r="DS771"/>
      <c r="DT771"/>
      <c r="DU771"/>
      <c r="DV771"/>
      <c r="DW771"/>
      <c r="DX771"/>
      <c r="DY771"/>
      <c r="DZ771"/>
      <c r="EA771"/>
      <c r="EB771"/>
      <c r="EC771"/>
      <c r="ED771"/>
      <c r="EE771"/>
      <c r="EF771"/>
      <c r="EG771"/>
      <c r="EH771"/>
      <c r="EI771"/>
      <c r="EJ771"/>
      <c r="EK771"/>
      <c r="EL771"/>
      <c r="EM771"/>
      <c r="EN771"/>
    </row>
    <row r="772" spans="1:144" x14ac:dyDescent="0.25">
      <c r="A772" s="141" t="s">
        <v>1657</v>
      </c>
      <c r="B772" s="141" t="s">
        <v>54</v>
      </c>
      <c r="C772" s="145" t="s">
        <v>55</v>
      </c>
      <c r="D772" s="141">
        <v>6</v>
      </c>
      <c r="E772" s="150">
        <v>3729537.9</v>
      </c>
      <c r="F772" s="151">
        <v>34532046.119999997</v>
      </c>
      <c r="G772" s="151">
        <v>6934414.1500000004</v>
      </c>
      <c r="H772" s="151">
        <v>108840481.06999999</v>
      </c>
      <c r="I772" s="152">
        <v>154036479.24000001</v>
      </c>
      <c r="J772"/>
      <c r="K772"/>
      <c r="L772"/>
      <c r="M772"/>
      <c r="N772"/>
      <c r="O772"/>
      <c r="P772"/>
      <c r="Q772"/>
      <c r="R772"/>
      <c r="S772"/>
      <c r="T772"/>
      <c r="U772"/>
      <c r="V772"/>
      <c r="W772"/>
      <c r="X772"/>
      <c r="Y772"/>
      <c r="Z772"/>
      <c r="AA772"/>
      <c r="AB772"/>
      <c r="AC772"/>
      <c r="AD772"/>
      <c r="AE772"/>
      <c r="AF772"/>
      <c r="AG772"/>
      <c r="AH772"/>
      <c r="AI772"/>
      <c r="AJ772"/>
      <c r="AK772"/>
      <c r="AL772"/>
      <c r="AM772"/>
      <c r="AN772"/>
      <c r="AO772"/>
      <c r="AP772"/>
      <c r="AQ772"/>
      <c r="AR772"/>
      <c r="AS772"/>
      <c r="AT772"/>
      <c r="AU772"/>
      <c r="AV772"/>
      <c r="AW772"/>
      <c r="AX772"/>
      <c r="AY772"/>
      <c r="AZ772"/>
      <c r="BA772"/>
      <c r="BB772"/>
      <c r="BC772"/>
      <c r="BD772"/>
      <c r="BE772"/>
      <c r="BF772"/>
      <c r="BG772"/>
      <c r="BH772"/>
      <c r="BI772"/>
      <c r="BJ772"/>
      <c r="BK772"/>
      <c r="BL772"/>
      <c r="BM772"/>
      <c r="BN772"/>
      <c r="BO772"/>
      <c r="BP772"/>
      <c r="BQ772"/>
      <c r="BR772"/>
      <c r="BS772"/>
      <c r="BT772"/>
      <c r="BU772"/>
      <c r="BV772"/>
      <c r="BW772"/>
      <c r="BX772"/>
      <c r="BY772"/>
      <c r="BZ772"/>
      <c r="CA772"/>
      <c r="CB772"/>
      <c r="CC772"/>
      <c r="CD772"/>
      <c r="CE772"/>
      <c r="CF772"/>
      <c r="CG772"/>
      <c r="CH772"/>
      <c r="CI772"/>
      <c r="CJ772"/>
      <c r="CK772"/>
      <c r="CL772"/>
      <c r="CM772"/>
      <c r="CN772"/>
      <c r="CO772"/>
      <c r="CP772"/>
      <c r="CQ772"/>
      <c r="CR772"/>
      <c r="CS772"/>
      <c r="CT772"/>
      <c r="CU772"/>
      <c r="CV772"/>
      <c r="CW772"/>
      <c r="CX772"/>
      <c r="CY772"/>
      <c r="CZ772"/>
      <c r="DA772"/>
      <c r="DB772"/>
      <c r="DC772"/>
      <c r="DD772"/>
      <c r="DE772"/>
      <c r="DF772"/>
      <c r="DG772"/>
      <c r="DH772"/>
      <c r="DI772"/>
      <c r="DJ772"/>
      <c r="DK772"/>
      <c r="DL772"/>
      <c r="DM772"/>
      <c r="DN772"/>
      <c r="DO772"/>
      <c r="DP772"/>
      <c r="DQ772"/>
      <c r="DR772"/>
      <c r="DS772"/>
      <c r="DT772"/>
      <c r="DU772"/>
      <c r="DV772"/>
      <c r="DW772"/>
      <c r="DX772"/>
      <c r="DY772"/>
      <c r="DZ772"/>
      <c r="EA772"/>
      <c r="EB772"/>
      <c r="EC772"/>
      <c r="ED772"/>
      <c r="EE772"/>
      <c r="EF772"/>
      <c r="EG772"/>
      <c r="EH772"/>
      <c r="EI772"/>
      <c r="EJ772"/>
      <c r="EK772"/>
      <c r="EL772"/>
      <c r="EM772"/>
      <c r="EN772"/>
    </row>
    <row r="773" spans="1:144" x14ac:dyDescent="0.25">
      <c r="A773" s="141" t="s">
        <v>1658</v>
      </c>
      <c r="B773" s="141" t="s">
        <v>741</v>
      </c>
      <c r="C773" s="145" t="s">
        <v>55</v>
      </c>
      <c r="D773" s="141">
        <v>6</v>
      </c>
      <c r="E773" s="150">
        <v>3710439.47</v>
      </c>
      <c r="F773" s="151">
        <v>26668304.57</v>
      </c>
      <c r="G773" s="151">
        <v>7507652.8700000001</v>
      </c>
      <c r="H773" s="151">
        <v>101551115.81999999</v>
      </c>
      <c r="I773" s="152">
        <v>139437512.72999999</v>
      </c>
      <c r="J773"/>
      <c r="K773"/>
      <c r="L773"/>
      <c r="M773"/>
      <c r="N773"/>
      <c r="O773"/>
      <c r="P773"/>
      <c r="Q773"/>
      <c r="R773"/>
      <c r="S773"/>
      <c r="T773"/>
      <c r="U773"/>
      <c r="V773"/>
      <c r="W773"/>
      <c r="X773"/>
      <c r="Y773"/>
      <c r="Z773"/>
      <c r="AA773"/>
      <c r="AB773"/>
      <c r="AC773"/>
      <c r="AD773"/>
      <c r="AE773"/>
      <c r="AF773"/>
      <c r="AG773"/>
      <c r="AH773"/>
      <c r="AI773"/>
      <c r="AJ773"/>
      <c r="AK773"/>
      <c r="AL773"/>
      <c r="AM773"/>
      <c r="AN773"/>
      <c r="AO773"/>
      <c r="AP773"/>
      <c r="AQ773"/>
      <c r="AR773"/>
      <c r="AS773"/>
      <c r="AT773"/>
      <c r="AU773"/>
      <c r="AV773"/>
      <c r="AW773"/>
      <c r="AX773"/>
      <c r="AY773"/>
      <c r="AZ773"/>
      <c r="BA773"/>
      <c r="BB773"/>
      <c r="BC773"/>
      <c r="BD773"/>
      <c r="BE773"/>
      <c r="BF773"/>
      <c r="BG773"/>
      <c r="BH773"/>
      <c r="BI773"/>
      <c r="BJ773"/>
      <c r="BK773"/>
      <c r="BL773"/>
      <c r="BM773"/>
      <c r="BN773"/>
      <c r="BO773"/>
      <c r="BP773"/>
      <c r="BQ773"/>
      <c r="BR773"/>
      <c r="BS773"/>
      <c r="BT773"/>
      <c r="BU773"/>
      <c r="BV773"/>
      <c r="BW773"/>
      <c r="BX773"/>
      <c r="BY773"/>
      <c r="BZ773"/>
      <c r="CA773"/>
      <c r="CB773"/>
      <c r="CC773"/>
      <c r="CD773"/>
      <c r="CE773"/>
      <c r="CF773"/>
      <c r="CG773"/>
      <c r="CH773"/>
      <c r="CI773"/>
      <c r="CJ773"/>
      <c r="CK773"/>
      <c r="CL773"/>
      <c r="CM773"/>
      <c r="CN773"/>
      <c r="CO773"/>
      <c r="CP773"/>
      <c r="CQ773"/>
      <c r="CR773"/>
      <c r="CS773"/>
      <c r="CT773"/>
      <c r="CU773"/>
      <c r="CV773"/>
      <c r="CW773"/>
      <c r="CX773"/>
      <c r="CY773"/>
      <c r="CZ773"/>
      <c r="DA773"/>
      <c r="DB773"/>
      <c r="DC773"/>
      <c r="DD773"/>
      <c r="DE773"/>
      <c r="DF773"/>
      <c r="DG773"/>
      <c r="DH773"/>
      <c r="DI773"/>
      <c r="DJ773"/>
      <c r="DK773"/>
      <c r="DL773"/>
      <c r="DM773"/>
      <c r="DN773"/>
      <c r="DO773"/>
      <c r="DP773"/>
      <c r="DQ773"/>
      <c r="DR773"/>
      <c r="DS773"/>
      <c r="DT773"/>
      <c r="DU773"/>
      <c r="DV773"/>
      <c r="DW773"/>
      <c r="DX773"/>
      <c r="DY773"/>
      <c r="DZ773"/>
      <c r="EA773"/>
      <c r="EB773"/>
      <c r="EC773"/>
      <c r="ED773"/>
      <c r="EE773"/>
      <c r="EF773"/>
      <c r="EG773"/>
      <c r="EH773"/>
      <c r="EI773"/>
      <c r="EJ773"/>
      <c r="EK773"/>
      <c r="EL773"/>
      <c r="EM773"/>
      <c r="EN773"/>
    </row>
    <row r="774" spans="1:144" x14ac:dyDescent="0.25">
      <c r="A774" s="141" t="s">
        <v>1659</v>
      </c>
      <c r="B774" s="141" t="s">
        <v>743</v>
      </c>
      <c r="C774" s="145" t="s">
        <v>55</v>
      </c>
      <c r="D774" s="141">
        <v>6</v>
      </c>
      <c r="E774" s="150">
        <v>3934465.52</v>
      </c>
      <c r="F774" s="151">
        <v>14172685.619999999</v>
      </c>
      <c r="G774" s="151">
        <v>8453552.0899999999</v>
      </c>
      <c r="H774" s="151">
        <v>63253939.109999999</v>
      </c>
      <c r="I774" s="152">
        <v>89814642.340000004</v>
      </c>
      <c r="J774"/>
      <c r="K774"/>
      <c r="L774"/>
      <c r="M774"/>
      <c r="N774"/>
      <c r="O774"/>
      <c r="P774"/>
      <c r="Q774"/>
      <c r="R774"/>
      <c r="S774"/>
      <c r="T774"/>
      <c r="U774"/>
      <c r="V774"/>
      <c r="W774"/>
      <c r="X774"/>
      <c r="Y774"/>
      <c r="Z774"/>
      <c r="AA774"/>
      <c r="AB774"/>
      <c r="AC774"/>
      <c r="AD774"/>
      <c r="AE774"/>
      <c r="AF774"/>
      <c r="AG774"/>
      <c r="AH774"/>
      <c r="AI774"/>
      <c r="AJ774"/>
      <c r="AK774"/>
      <c r="AL774"/>
      <c r="AM774"/>
      <c r="AN774"/>
      <c r="AO774"/>
      <c r="AP774"/>
      <c r="AQ774"/>
      <c r="AR774"/>
      <c r="AS774"/>
      <c r="AT774"/>
      <c r="AU774"/>
      <c r="AV774"/>
      <c r="AW774"/>
      <c r="AX774"/>
      <c r="AY774"/>
      <c r="AZ774"/>
      <c r="BA774"/>
      <c r="BB774"/>
      <c r="BC774"/>
      <c r="BD774"/>
      <c r="BE774"/>
      <c r="BF774"/>
      <c r="BG774"/>
      <c r="BH774"/>
      <c r="BI774"/>
      <c r="BJ774"/>
      <c r="BK774"/>
      <c r="BL774"/>
      <c r="BM774"/>
      <c r="BN774"/>
      <c r="BO774"/>
      <c r="BP774"/>
      <c r="BQ774"/>
      <c r="BR774"/>
      <c r="BS774"/>
      <c r="BT774"/>
      <c r="BU774"/>
      <c r="BV774"/>
      <c r="BW774"/>
      <c r="BX774"/>
      <c r="BY774"/>
      <c r="BZ774"/>
      <c r="CA774"/>
      <c r="CB774"/>
      <c r="CC774"/>
      <c r="CD774"/>
      <c r="CE774"/>
      <c r="CF774"/>
      <c r="CG774"/>
      <c r="CH774"/>
      <c r="CI774"/>
      <c r="CJ774"/>
      <c r="CK774"/>
      <c r="CL774"/>
      <c r="CM774"/>
      <c r="CN774"/>
      <c r="CO774"/>
      <c r="CP774"/>
      <c r="CQ774"/>
      <c r="CR774"/>
      <c r="CS774"/>
      <c r="CT774"/>
      <c r="CU774"/>
      <c r="CV774"/>
      <c r="CW774"/>
      <c r="CX774"/>
      <c r="CY774"/>
      <c r="CZ774"/>
      <c r="DA774"/>
      <c r="DB774"/>
      <c r="DC774"/>
      <c r="DD774"/>
      <c r="DE774"/>
      <c r="DF774"/>
      <c r="DG774"/>
      <c r="DH774"/>
      <c r="DI774"/>
      <c r="DJ774"/>
      <c r="DK774"/>
      <c r="DL774"/>
      <c r="DM774"/>
      <c r="DN774"/>
      <c r="DO774"/>
      <c r="DP774"/>
      <c r="DQ774"/>
      <c r="DR774"/>
      <c r="DS774"/>
      <c r="DT774"/>
      <c r="DU774"/>
      <c r="DV774"/>
      <c r="DW774"/>
      <c r="DX774"/>
      <c r="DY774"/>
      <c r="DZ774"/>
      <c r="EA774"/>
      <c r="EB774"/>
      <c r="EC774"/>
      <c r="ED774"/>
      <c r="EE774"/>
      <c r="EF774"/>
      <c r="EG774"/>
      <c r="EH774"/>
      <c r="EI774"/>
      <c r="EJ774"/>
      <c r="EK774"/>
      <c r="EL774"/>
      <c r="EM774"/>
      <c r="EN774"/>
    </row>
    <row r="775" spans="1:144" x14ac:dyDescent="0.25">
      <c r="A775" s="141" t="s">
        <v>1660</v>
      </c>
      <c r="B775" s="141" t="s">
        <v>1661</v>
      </c>
      <c r="C775" s="145" t="s">
        <v>55</v>
      </c>
      <c r="D775" s="141">
        <v>6</v>
      </c>
      <c r="E775" s="150">
        <v>1349713.3</v>
      </c>
      <c r="F775" s="151">
        <v>598780.36</v>
      </c>
      <c r="G775" s="151">
        <v>1924070.78</v>
      </c>
      <c r="H775" s="151">
        <v>5183021.08</v>
      </c>
      <c r="I775" s="152">
        <v>9055585.5199999996</v>
      </c>
      <c r="J775"/>
      <c r="K775"/>
      <c r="L775"/>
      <c r="M775"/>
      <c r="N775"/>
      <c r="O775"/>
      <c r="P775"/>
      <c r="Q775"/>
      <c r="R775"/>
      <c r="S775"/>
      <c r="T775"/>
      <c r="U775"/>
      <c r="V775"/>
      <c r="W775"/>
      <c r="X775"/>
      <c r="Y775"/>
      <c r="Z775"/>
      <c r="AA775"/>
      <c r="AB775"/>
      <c r="AC775"/>
      <c r="AD775"/>
      <c r="AE775"/>
      <c r="AF775"/>
      <c r="AG775"/>
      <c r="AH775"/>
      <c r="AI775"/>
      <c r="AJ775"/>
      <c r="AK775"/>
      <c r="AL775"/>
      <c r="AM775"/>
      <c r="AN775"/>
      <c r="AO775"/>
      <c r="AP775"/>
      <c r="AQ775"/>
      <c r="AR775"/>
      <c r="AS775"/>
      <c r="AT775"/>
      <c r="AU775"/>
      <c r="AV775"/>
      <c r="AW775"/>
      <c r="AX775"/>
      <c r="AY775"/>
      <c r="AZ775"/>
      <c r="BA775"/>
      <c r="BB775"/>
      <c r="BC775"/>
      <c r="BD775"/>
      <c r="BE775"/>
      <c r="BF775"/>
      <c r="BG775"/>
      <c r="BH775"/>
      <c r="BI775"/>
      <c r="BJ775"/>
      <c r="BK775"/>
      <c r="BL775"/>
      <c r="BM775"/>
      <c r="BN775"/>
      <c r="BO775"/>
      <c r="BP775"/>
      <c r="BQ775"/>
      <c r="BR775"/>
      <c r="BS775"/>
      <c r="BT775"/>
      <c r="BU775"/>
      <c r="BV775"/>
      <c r="BW775"/>
      <c r="BX775"/>
      <c r="BY775"/>
      <c r="BZ775"/>
      <c r="CA775"/>
      <c r="CB775"/>
      <c r="CC775"/>
      <c r="CD775"/>
      <c r="CE775"/>
      <c r="CF775"/>
      <c r="CG775"/>
      <c r="CH775"/>
      <c r="CI775"/>
      <c r="CJ775"/>
      <c r="CK775"/>
      <c r="CL775"/>
      <c r="CM775"/>
      <c r="CN775"/>
      <c r="CO775"/>
      <c r="CP775"/>
      <c r="CQ775"/>
      <c r="CR775"/>
      <c r="CS775"/>
      <c r="CT775"/>
      <c r="CU775"/>
      <c r="CV775"/>
      <c r="CW775"/>
      <c r="CX775"/>
      <c r="CY775"/>
      <c r="CZ775"/>
      <c r="DA775"/>
      <c r="DB775"/>
      <c r="DC775"/>
      <c r="DD775"/>
      <c r="DE775"/>
      <c r="DF775"/>
      <c r="DG775"/>
      <c r="DH775"/>
      <c r="DI775"/>
      <c r="DJ775"/>
      <c r="DK775"/>
      <c r="DL775"/>
      <c r="DM775"/>
      <c r="DN775"/>
      <c r="DO775"/>
      <c r="DP775"/>
      <c r="DQ775"/>
      <c r="DR775"/>
      <c r="DS775"/>
      <c r="DT775"/>
      <c r="DU775"/>
      <c r="DV775"/>
      <c r="DW775"/>
      <c r="DX775"/>
      <c r="DY775"/>
      <c r="DZ775"/>
      <c r="EA775"/>
      <c r="EB775"/>
      <c r="EC775"/>
      <c r="ED775"/>
      <c r="EE775"/>
      <c r="EF775"/>
      <c r="EG775"/>
      <c r="EH775"/>
      <c r="EI775"/>
      <c r="EJ775"/>
      <c r="EK775"/>
      <c r="EL775"/>
      <c r="EM775"/>
      <c r="EN775"/>
    </row>
    <row r="776" spans="1:144" x14ac:dyDescent="0.25">
      <c r="A776" s="141" t="s">
        <v>1662</v>
      </c>
      <c r="B776" s="141" t="s">
        <v>1646</v>
      </c>
      <c r="C776" s="145" t="s">
        <v>55</v>
      </c>
      <c r="D776" s="141">
        <v>6</v>
      </c>
      <c r="E776" s="150">
        <v>0</v>
      </c>
      <c r="F776" s="151">
        <v>0</v>
      </c>
      <c r="G776" s="151">
        <v>0</v>
      </c>
      <c r="H776" s="151">
        <v>0</v>
      </c>
      <c r="I776" s="152">
        <v>0</v>
      </c>
      <c r="J776"/>
      <c r="K776"/>
      <c r="L776"/>
      <c r="M776"/>
      <c r="N776"/>
      <c r="O776"/>
      <c r="P776"/>
      <c r="Q776"/>
      <c r="R776"/>
      <c r="S776"/>
      <c r="T776"/>
      <c r="U776"/>
      <c r="V776"/>
      <c r="W776"/>
      <c r="X776"/>
      <c r="Y776"/>
      <c r="Z776"/>
      <c r="AA776"/>
      <c r="AB776"/>
      <c r="AC776"/>
      <c r="AD776"/>
      <c r="AE776"/>
      <c r="AF776"/>
      <c r="AG776"/>
      <c r="AH776"/>
      <c r="AI776"/>
      <c r="AJ776"/>
      <c r="AK776"/>
      <c r="AL776"/>
      <c r="AM776"/>
      <c r="AN776"/>
      <c r="AO776"/>
      <c r="AP776"/>
      <c r="AQ776"/>
      <c r="AR776"/>
      <c r="AS776"/>
      <c r="AT776"/>
      <c r="AU776"/>
      <c r="AV776"/>
      <c r="AW776"/>
      <c r="AX776"/>
      <c r="AY776"/>
      <c r="AZ776"/>
      <c r="BA776"/>
      <c r="BB776"/>
      <c r="BC776"/>
      <c r="BD776"/>
      <c r="BE776"/>
      <c r="BF776"/>
      <c r="BG776"/>
      <c r="BH776"/>
      <c r="BI776"/>
      <c r="BJ776"/>
      <c r="BK776"/>
      <c r="BL776"/>
      <c r="BM776"/>
      <c r="BN776"/>
      <c r="BO776"/>
      <c r="BP776"/>
      <c r="BQ776"/>
      <c r="BR776"/>
      <c r="BS776"/>
      <c r="BT776"/>
      <c r="BU776"/>
      <c r="BV776"/>
      <c r="BW776"/>
      <c r="BX776"/>
      <c r="BY776"/>
      <c r="BZ776"/>
      <c r="CA776"/>
      <c r="CB776"/>
      <c r="CC776"/>
      <c r="CD776"/>
      <c r="CE776"/>
      <c r="CF776"/>
      <c r="CG776"/>
      <c r="CH776"/>
      <c r="CI776"/>
      <c r="CJ776"/>
      <c r="CK776"/>
      <c r="CL776"/>
      <c r="CM776"/>
      <c r="CN776"/>
      <c r="CO776"/>
      <c r="CP776"/>
      <c r="CQ776"/>
      <c r="CR776"/>
      <c r="CS776"/>
      <c r="CT776"/>
      <c r="CU776"/>
      <c r="CV776"/>
      <c r="CW776"/>
      <c r="CX776"/>
      <c r="CY776"/>
      <c r="CZ776"/>
      <c r="DA776"/>
      <c r="DB776"/>
      <c r="DC776"/>
      <c r="DD776"/>
      <c r="DE776"/>
      <c r="DF776"/>
      <c r="DG776"/>
      <c r="DH776"/>
      <c r="DI776"/>
      <c r="DJ776"/>
      <c r="DK776"/>
      <c r="DL776"/>
      <c r="DM776"/>
      <c r="DN776"/>
      <c r="DO776"/>
      <c r="DP776"/>
      <c r="DQ776"/>
      <c r="DR776"/>
      <c r="DS776"/>
      <c r="DT776"/>
      <c r="DU776"/>
      <c r="DV776"/>
      <c r="DW776"/>
      <c r="DX776"/>
      <c r="DY776"/>
      <c r="DZ776"/>
      <c r="EA776"/>
      <c r="EB776"/>
      <c r="EC776"/>
      <c r="ED776"/>
      <c r="EE776"/>
      <c r="EF776"/>
      <c r="EG776"/>
      <c r="EH776"/>
      <c r="EI776"/>
      <c r="EJ776"/>
      <c r="EK776"/>
      <c r="EL776"/>
      <c r="EM776"/>
      <c r="EN776"/>
    </row>
    <row r="777" spans="1:144" x14ac:dyDescent="0.25">
      <c r="A777" s="141" t="s">
        <v>1663</v>
      </c>
      <c r="B777" s="141" t="s">
        <v>342</v>
      </c>
      <c r="C777" s="145" t="s">
        <v>55</v>
      </c>
      <c r="D777" s="141">
        <v>4</v>
      </c>
      <c r="E777" s="150">
        <v>833376.54</v>
      </c>
      <c r="F777" s="151">
        <v>0</v>
      </c>
      <c r="G777" s="151">
        <v>0</v>
      </c>
      <c r="H777" s="151">
        <v>4020</v>
      </c>
      <c r="I777" s="152">
        <v>837396.54</v>
      </c>
      <c r="J777"/>
      <c r="K777"/>
      <c r="L777"/>
      <c r="M777"/>
      <c r="N777"/>
      <c r="O777"/>
      <c r="P777"/>
      <c r="Q777"/>
      <c r="R777"/>
      <c r="S777"/>
      <c r="T777"/>
      <c r="U777"/>
      <c r="V777"/>
      <c r="W777"/>
      <c r="X777"/>
      <c r="Y777"/>
      <c r="Z777"/>
      <c r="AA777"/>
      <c r="AB777"/>
      <c r="AC777"/>
      <c r="AD777"/>
      <c r="AE777"/>
      <c r="AF777"/>
      <c r="AG777"/>
      <c r="AH777"/>
      <c r="AI777"/>
      <c r="AJ777"/>
      <c r="AK777"/>
      <c r="AL777"/>
      <c r="AM777"/>
      <c r="AN777"/>
      <c r="AO777"/>
      <c r="AP777"/>
      <c r="AQ777"/>
      <c r="AR777"/>
      <c r="AS777"/>
      <c r="AT777"/>
      <c r="AU777"/>
      <c r="AV777"/>
      <c r="AW777"/>
      <c r="AX777"/>
      <c r="AY777"/>
      <c r="AZ777"/>
      <c r="BA777"/>
      <c r="BB777"/>
      <c r="BC777"/>
      <c r="BD777"/>
      <c r="BE777"/>
      <c r="BF777"/>
      <c r="BG777"/>
      <c r="BH777"/>
      <c r="BI777"/>
      <c r="BJ777"/>
      <c r="BK777"/>
      <c r="BL777"/>
      <c r="BM777"/>
      <c r="BN777"/>
      <c r="BO777"/>
      <c r="BP777"/>
      <c r="BQ777"/>
      <c r="BR777"/>
      <c r="BS777"/>
      <c r="BT777"/>
      <c r="BU777"/>
      <c r="BV777"/>
      <c r="BW777"/>
      <c r="BX777"/>
      <c r="BY777"/>
      <c r="BZ777"/>
      <c r="CA777"/>
      <c r="CB777"/>
      <c r="CC777"/>
      <c r="CD777"/>
      <c r="CE777"/>
      <c r="CF777"/>
      <c r="CG777"/>
      <c r="CH777"/>
      <c r="CI777"/>
      <c r="CJ777"/>
      <c r="CK777"/>
      <c r="CL777"/>
      <c r="CM777"/>
      <c r="CN777"/>
      <c r="CO777"/>
      <c r="CP777"/>
      <c r="CQ777"/>
      <c r="CR777"/>
      <c r="CS777"/>
      <c r="CT777"/>
      <c r="CU777"/>
      <c r="CV777"/>
      <c r="CW777"/>
      <c r="CX777"/>
      <c r="CY777"/>
      <c r="CZ777"/>
      <c r="DA777"/>
      <c r="DB777"/>
      <c r="DC777"/>
      <c r="DD777"/>
      <c r="DE777"/>
      <c r="DF777"/>
      <c r="DG777"/>
      <c r="DH777"/>
      <c r="DI777"/>
      <c r="DJ777"/>
      <c r="DK777"/>
      <c r="DL777"/>
      <c r="DM777"/>
      <c r="DN777"/>
      <c r="DO777"/>
      <c r="DP777"/>
      <c r="DQ777"/>
      <c r="DR777"/>
      <c r="DS777"/>
      <c r="DT777"/>
      <c r="DU777"/>
      <c r="DV777"/>
      <c r="DW777"/>
      <c r="DX777"/>
      <c r="DY777"/>
      <c r="DZ777"/>
      <c r="EA777"/>
      <c r="EB777"/>
      <c r="EC777"/>
      <c r="ED777"/>
      <c r="EE777"/>
      <c r="EF777"/>
      <c r="EG777"/>
      <c r="EH777"/>
      <c r="EI777"/>
      <c r="EJ777"/>
      <c r="EK777"/>
      <c r="EL777"/>
      <c r="EM777"/>
      <c r="EN777"/>
    </row>
    <row r="778" spans="1:144" x14ac:dyDescent="0.25">
      <c r="A778" s="141" t="s">
        <v>1664</v>
      </c>
      <c r="B778" s="141" t="s">
        <v>1665</v>
      </c>
      <c r="C778" s="145" t="s">
        <v>55</v>
      </c>
      <c r="D778" s="141">
        <v>4</v>
      </c>
      <c r="E778" s="150">
        <v>247096.21</v>
      </c>
      <c r="F778" s="151">
        <v>775218.9</v>
      </c>
      <c r="G778" s="151">
        <v>1153241.29</v>
      </c>
      <c r="H778" s="151">
        <v>9660722.6899999995</v>
      </c>
      <c r="I778" s="152">
        <v>11836279.09</v>
      </c>
      <c r="J778"/>
      <c r="K778"/>
      <c r="L778"/>
      <c r="M778"/>
      <c r="N778"/>
      <c r="O778"/>
      <c r="P778"/>
      <c r="Q778"/>
      <c r="R778"/>
      <c r="S778"/>
      <c r="T778"/>
      <c r="U778"/>
      <c r="V778"/>
      <c r="W778"/>
      <c r="X778"/>
      <c r="Y778"/>
      <c r="Z778"/>
      <c r="AA778"/>
      <c r="AB778"/>
      <c r="AC778"/>
      <c r="AD778"/>
      <c r="AE778"/>
      <c r="AF778"/>
      <c r="AG778"/>
      <c r="AH778"/>
      <c r="AI778"/>
      <c r="AJ778"/>
      <c r="AK778"/>
      <c r="AL778"/>
      <c r="AM778"/>
      <c r="AN778"/>
      <c r="AO778"/>
      <c r="AP778"/>
      <c r="AQ778"/>
      <c r="AR778"/>
      <c r="AS778"/>
      <c r="AT778"/>
      <c r="AU778"/>
      <c r="AV778"/>
      <c r="AW778"/>
      <c r="AX778"/>
      <c r="AY778"/>
      <c r="AZ778"/>
      <c r="BA778"/>
      <c r="BB778"/>
      <c r="BC778"/>
      <c r="BD778"/>
      <c r="BE778"/>
      <c r="BF778"/>
      <c r="BG778"/>
      <c r="BH778"/>
      <c r="BI778"/>
      <c r="BJ778"/>
      <c r="BK778"/>
      <c r="BL778"/>
      <c r="BM778"/>
      <c r="BN778"/>
      <c r="BO778"/>
      <c r="BP778"/>
      <c r="BQ778"/>
      <c r="BR778"/>
      <c r="BS778"/>
      <c r="BT778"/>
      <c r="BU778"/>
      <c r="BV778"/>
      <c r="BW778"/>
      <c r="BX778"/>
      <c r="BY778"/>
      <c r="BZ778"/>
      <c r="CA778"/>
      <c r="CB778"/>
      <c r="CC778"/>
      <c r="CD778"/>
      <c r="CE778"/>
      <c r="CF778"/>
      <c r="CG778"/>
      <c r="CH778"/>
      <c r="CI778"/>
      <c r="CJ778"/>
      <c r="CK778"/>
      <c r="CL778"/>
      <c r="CM778"/>
      <c r="CN778"/>
      <c r="CO778"/>
      <c r="CP778"/>
      <c r="CQ778"/>
      <c r="CR778"/>
      <c r="CS778"/>
      <c r="CT778"/>
      <c r="CU778"/>
      <c r="CV778"/>
      <c r="CW778"/>
      <c r="CX778"/>
      <c r="CY778"/>
      <c r="CZ778"/>
      <c r="DA778"/>
      <c r="DB778"/>
      <c r="DC778"/>
      <c r="DD778"/>
      <c r="DE778"/>
      <c r="DF778"/>
      <c r="DG778"/>
      <c r="DH778"/>
      <c r="DI778"/>
      <c r="DJ778"/>
      <c r="DK778"/>
      <c r="DL778"/>
      <c r="DM778"/>
      <c r="DN778"/>
      <c r="DO778"/>
      <c r="DP778"/>
      <c r="DQ778"/>
      <c r="DR778"/>
      <c r="DS778"/>
      <c r="DT778"/>
      <c r="DU778"/>
      <c r="DV778"/>
      <c r="DW778"/>
      <c r="DX778"/>
      <c r="DY778"/>
      <c r="DZ778"/>
      <c r="EA778"/>
      <c r="EB778"/>
      <c r="EC778"/>
      <c r="ED778"/>
      <c r="EE778"/>
      <c r="EF778"/>
      <c r="EG778"/>
      <c r="EH778"/>
      <c r="EI778"/>
      <c r="EJ778"/>
      <c r="EK778"/>
      <c r="EL778"/>
      <c r="EM778"/>
      <c r="EN778"/>
    </row>
    <row r="779" spans="1:144" x14ac:dyDescent="0.25">
      <c r="A779" s="141" t="s">
        <v>1666</v>
      </c>
      <c r="B779" s="141" t="s">
        <v>2658</v>
      </c>
      <c r="C779" s="145" t="s">
        <v>55</v>
      </c>
      <c r="D779" s="141">
        <v>2</v>
      </c>
      <c r="E779" s="150">
        <v>0</v>
      </c>
      <c r="F779" s="151">
        <v>0</v>
      </c>
      <c r="G779" s="151">
        <v>0</v>
      </c>
      <c r="H779" s="151">
        <v>0</v>
      </c>
      <c r="I779" s="152">
        <v>0</v>
      </c>
      <c r="J779"/>
      <c r="K779"/>
      <c r="L779"/>
      <c r="M779"/>
      <c r="N779"/>
      <c r="O779"/>
      <c r="P779"/>
      <c r="Q779"/>
      <c r="R779"/>
      <c r="S779"/>
      <c r="T779"/>
      <c r="U779"/>
      <c r="V779"/>
      <c r="W779"/>
      <c r="X779"/>
      <c r="Y779"/>
      <c r="Z779"/>
      <c r="AA779"/>
      <c r="AB779"/>
      <c r="AC779"/>
      <c r="AD779"/>
      <c r="AE779"/>
      <c r="AF779"/>
      <c r="AG779"/>
      <c r="AH779"/>
      <c r="AI779"/>
      <c r="AJ779"/>
      <c r="AK779"/>
      <c r="AL779"/>
      <c r="AM779"/>
      <c r="AN779"/>
      <c r="AO779"/>
      <c r="AP779"/>
      <c r="AQ779"/>
      <c r="AR779"/>
      <c r="AS779"/>
      <c r="AT779"/>
      <c r="AU779"/>
      <c r="AV779"/>
      <c r="AW779"/>
      <c r="AX779"/>
      <c r="AY779"/>
      <c r="AZ779"/>
      <c r="BA779"/>
      <c r="BB779"/>
      <c r="BC779"/>
      <c r="BD779"/>
      <c r="BE779"/>
      <c r="BF779"/>
      <c r="BG779"/>
      <c r="BH779"/>
      <c r="BI779"/>
      <c r="BJ779"/>
      <c r="BK779"/>
      <c r="BL779"/>
      <c r="BM779"/>
      <c r="BN779"/>
      <c r="BO779"/>
      <c r="BP779"/>
      <c r="BQ779"/>
      <c r="BR779"/>
      <c r="BS779"/>
      <c r="BT779"/>
      <c r="BU779"/>
      <c r="BV779"/>
      <c r="BW779"/>
      <c r="BX779"/>
      <c r="BY779"/>
      <c r="BZ779"/>
      <c r="CA779"/>
      <c r="CB779"/>
      <c r="CC779"/>
      <c r="CD779"/>
      <c r="CE779"/>
      <c r="CF779"/>
      <c r="CG779"/>
      <c r="CH779"/>
      <c r="CI779"/>
      <c r="CJ779"/>
      <c r="CK779"/>
      <c r="CL779"/>
      <c r="CM779"/>
      <c r="CN779"/>
      <c r="CO779"/>
      <c r="CP779"/>
      <c r="CQ779"/>
      <c r="CR779"/>
      <c r="CS779"/>
      <c r="CT779"/>
      <c r="CU779"/>
      <c r="CV779"/>
      <c r="CW779"/>
      <c r="CX779"/>
      <c r="CY779"/>
      <c r="CZ779"/>
      <c r="DA779"/>
      <c r="DB779"/>
      <c r="DC779"/>
      <c r="DD779"/>
      <c r="DE779"/>
      <c r="DF779"/>
      <c r="DG779"/>
      <c r="DH779"/>
      <c r="DI779"/>
      <c r="DJ779"/>
      <c r="DK779"/>
      <c r="DL779"/>
      <c r="DM779"/>
      <c r="DN779"/>
      <c r="DO779"/>
      <c r="DP779"/>
      <c r="DQ779"/>
      <c r="DR779"/>
      <c r="DS779"/>
      <c r="DT779"/>
      <c r="DU779"/>
      <c r="DV779"/>
      <c r="DW779"/>
      <c r="DX779"/>
      <c r="DY779"/>
      <c r="DZ779"/>
      <c r="EA779"/>
      <c r="EB779"/>
      <c r="EC779"/>
      <c r="ED779"/>
      <c r="EE779"/>
      <c r="EF779"/>
      <c r="EG779"/>
      <c r="EH779"/>
      <c r="EI779"/>
      <c r="EJ779"/>
      <c r="EK779"/>
      <c r="EL779"/>
      <c r="EM779"/>
      <c r="EN779"/>
    </row>
    <row r="780" spans="1:144" x14ac:dyDescent="0.25">
      <c r="A780" s="141" t="s">
        <v>1667</v>
      </c>
      <c r="B780" s="141" t="s">
        <v>1668</v>
      </c>
      <c r="C780" s="145" t="s">
        <v>55</v>
      </c>
      <c r="D780" s="141">
        <v>4</v>
      </c>
      <c r="E780" s="150">
        <v>0</v>
      </c>
      <c r="F780" s="151">
        <v>0</v>
      </c>
      <c r="G780" s="151">
        <v>0</v>
      </c>
      <c r="H780" s="151">
        <v>0</v>
      </c>
      <c r="I780" s="152">
        <v>0</v>
      </c>
      <c r="J780"/>
      <c r="K780"/>
      <c r="L780"/>
      <c r="M780"/>
      <c r="N780"/>
      <c r="O780"/>
      <c r="P780"/>
      <c r="Q780"/>
      <c r="R780"/>
      <c r="S780"/>
      <c r="T780"/>
      <c r="U780"/>
      <c r="V780"/>
      <c r="W780"/>
      <c r="X780"/>
      <c r="Y780"/>
      <c r="Z780"/>
      <c r="AA780"/>
      <c r="AB780"/>
      <c r="AC780"/>
      <c r="AD780"/>
      <c r="AE780"/>
      <c r="AF780"/>
      <c r="AG780"/>
      <c r="AH780"/>
      <c r="AI780"/>
      <c r="AJ780"/>
      <c r="AK780"/>
      <c r="AL780"/>
      <c r="AM780"/>
      <c r="AN780"/>
      <c r="AO780"/>
      <c r="AP780"/>
      <c r="AQ780"/>
      <c r="AR780"/>
      <c r="AS780"/>
      <c r="AT780"/>
      <c r="AU780"/>
      <c r="AV780"/>
      <c r="AW780"/>
      <c r="AX780"/>
      <c r="AY780"/>
      <c r="AZ780"/>
      <c r="BA780"/>
      <c r="BB780"/>
      <c r="BC780"/>
      <c r="BD780"/>
      <c r="BE780"/>
      <c r="BF780"/>
      <c r="BG780"/>
      <c r="BH780"/>
      <c r="BI780"/>
      <c r="BJ780"/>
      <c r="BK780"/>
      <c r="BL780"/>
      <c r="BM780"/>
      <c r="BN780"/>
      <c r="BO780"/>
      <c r="BP780"/>
      <c r="BQ780"/>
      <c r="BR780"/>
      <c r="BS780"/>
      <c r="BT780"/>
      <c r="BU780"/>
      <c r="BV780"/>
      <c r="BW780"/>
      <c r="BX780"/>
      <c r="BY780"/>
      <c r="BZ780"/>
      <c r="CA780"/>
      <c r="CB780"/>
      <c r="CC780"/>
      <c r="CD780"/>
      <c r="CE780"/>
      <c r="CF780"/>
      <c r="CG780"/>
      <c r="CH780"/>
      <c r="CI780"/>
      <c r="CJ780"/>
      <c r="CK780"/>
      <c r="CL780"/>
      <c r="CM780"/>
      <c r="CN780"/>
      <c r="CO780"/>
      <c r="CP780"/>
      <c r="CQ780"/>
      <c r="CR780"/>
      <c r="CS780"/>
      <c r="CT780"/>
      <c r="CU780"/>
      <c r="CV780"/>
      <c r="CW780"/>
      <c r="CX780"/>
      <c r="CY780"/>
      <c r="CZ780"/>
      <c r="DA780"/>
      <c r="DB780"/>
      <c r="DC780"/>
      <c r="DD780"/>
      <c r="DE780"/>
      <c r="DF780"/>
      <c r="DG780"/>
      <c r="DH780"/>
      <c r="DI780"/>
      <c r="DJ780"/>
      <c r="DK780"/>
      <c r="DL780"/>
      <c r="DM780"/>
      <c r="DN780"/>
      <c r="DO780"/>
      <c r="DP780"/>
      <c r="DQ780"/>
      <c r="DR780"/>
      <c r="DS780"/>
      <c r="DT780"/>
      <c r="DU780"/>
      <c r="DV780"/>
      <c r="DW780"/>
      <c r="DX780"/>
      <c r="DY780"/>
      <c r="DZ780"/>
      <c r="EA780"/>
      <c r="EB780"/>
      <c r="EC780"/>
      <c r="ED780"/>
      <c r="EE780"/>
      <c r="EF780"/>
      <c r="EG780"/>
      <c r="EH780"/>
      <c r="EI780"/>
      <c r="EJ780"/>
      <c r="EK780"/>
      <c r="EL780"/>
      <c r="EM780"/>
      <c r="EN780"/>
    </row>
    <row r="781" spans="1:144" x14ac:dyDescent="0.25">
      <c r="A781" s="141" t="s">
        <v>1669</v>
      </c>
      <c r="B781" s="141" t="s">
        <v>697</v>
      </c>
      <c r="C781" s="145" t="s">
        <v>55</v>
      </c>
      <c r="D781" s="141">
        <v>6</v>
      </c>
      <c r="E781" s="150">
        <v>0</v>
      </c>
      <c r="F781" s="151">
        <v>0</v>
      </c>
      <c r="G781" s="151">
        <v>0</v>
      </c>
      <c r="H781" s="151">
        <v>0</v>
      </c>
      <c r="I781" s="152">
        <v>0</v>
      </c>
      <c r="J781"/>
      <c r="K781"/>
      <c r="L781"/>
      <c r="M781"/>
      <c r="N781"/>
      <c r="O781"/>
      <c r="P781"/>
      <c r="Q781"/>
      <c r="R781"/>
      <c r="S781"/>
      <c r="T781"/>
      <c r="U781"/>
      <c r="V781"/>
      <c r="W781"/>
      <c r="X781"/>
      <c r="Y781"/>
      <c r="Z781"/>
      <c r="AA781"/>
      <c r="AB781"/>
      <c r="AC781"/>
      <c r="AD781"/>
      <c r="AE781"/>
      <c r="AF781"/>
      <c r="AG781"/>
      <c r="AH781"/>
      <c r="AI781"/>
      <c r="AJ781"/>
      <c r="AK781"/>
      <c r="AL781"/>
      <c r="AM781"/>
      <c r="AN781"/>
      <c r="AO781"/>
      <c r="AP781"/>
      <c r="AQ781"/>
      <c r="AR781"/>
      <c r="AS781"/>
      <c r="AT781"/>
      <c r="AU781"/>
      <c r="AV781"/>
      <c r="AW781"/>
      <c r="AX781"/>
      <c r="AY781"/>
      <c r="AZ781"/>
      <c r="BA781"/>
      <c r="BB781"/>
      <c r="BC781"/>
      <c r="BD781"/>
      <c r="BE781"/>
      <c r="BF781"/>
      <c r="BG781"/>
      <c r="BH781"/>
      <c r="BI781"/>
      <c r="BJ781"/>
      <c r="BK781"/>
      <c r="BL781"/>
      <c r="BM781"/>
      <c r="BN781"/>
      <c r="BO781"/>
      <c r="BP781"/>
      <c r="BQ781"/>
      <c r="BR781"/>
      <c r="BS781"/>
      <c r="BT781"/>
      <c r="BU781"/>
      <c r="BV781"/>
      <c r="BW781"/>
      <c r="BX781"/>
      <c r="BY781"/>
      <c r="BZ781"/>
      <c r="CA781"/>
      <c r="CB781"/>
      <c r="CC781"/>
      <c r="CD781"/>
      <c r="CE781"/>
      <c r="CF781"/>
      <c r="CG781"/>
      <c r="CH781"/>
      <c r="CI781"/>
      <c r="CJ781"/>
      <c r="CK781"/>
      <c r="CL781"/>
      <c r="CM781"/>
      <c r="CN781"/>
      <c r="CO781"/>
      <c r="CP781"/>
      <c r="CQ781"/>
      <c r="CR781"/>
      <c r="CS781"/>
      <c r="CT781"/>
      <c r="CU781"/>
      <c r="CV781"/>
      <c r="CW781"/>
      <c r="CX781"/>
      <c r="CY781"/>
      <c r="CZ781"/>
      <c r="DA781"/>
      <c r="DB781"/>
      <c r="DC781"/>
      <c r="DD781"/>
      <c r="DE781"/>
      <c r="DF781"/>
      <c r="DG781"/>
      <c r="DH781"/>
      <c r="DI781"/>
      <c r="DJ781"/>
      <c r="DK781"/>
      <c r="DL781"/>
      <c r="DM781"/>
      <c r="DN781"/>
      <c r="DO781"/>
      <c r="DP781"/>
      <c r="DQ781"/>
      <c r="DR781"/>
      <c r="DS781"/>
      <c r="DT781"/>
      <c r="DU781"/>
      <c r="DV781"/>
      <c r="DW781"/>
      <c r="DX781"/>
      <c r="DY781"/>
      <c r="DZ781"/>
      <c r="EA781"/>
      <c r="EB781"/>
      <c r="EC781"/>
      <c r="ED781"/>
      <c r="EE781"/>
      <c r="EF781"/>
      <c r="EG781"/>
      <c r="EH781"/>
      <c r="EI781"/>
      <c r="EJ781"/>
      <c r="EK781"/>
      <c r="EL781"/>
      <c r="EM781"/>
      <c r="EN781"/>
    </row>
    <row r="782" spans="1:144" x14ac:dyDescent="0.25">
      <c r="A782" s="141" t="s">
        <v>1670</v>
      </c>
      <c r="B782" s="141" t="s">
        <v>699</v>
      </c>
      <c r="C782" s="145" t="s">
        <v>55</v>
      </c>
      <c r="D782" s="141">
        <v>6</v>
      </c>
      <c r="E782" s="150">
        <v>0</v>
      </c>
      <c r="F782" s="151">
        <v>0</v>
      </c>
      <c r="G782" s="151">
        <v>0</v>
      </c>
      <c r="H782" s="151">
        <v>0</v>
      </c>
      <c r="I782" s="152">
        <v>0</v>
      </c>
      <c r="J782"/>
      <c r="K782"/>
      <c r="L782"/>
      <c r="M782"/>
      <c r="N782"/>
      <c r="O782"/>
      <c r="P782"/>
      <c r="Q782"/>
      <c r="R782"/>
      <c r="S782"/>
      <c r="T782"/>
      <c r="U782"/>
      <c r="V782"/>
      <c r="W782"/>
      <c r="X782"/>
      <c r="Y782"/>
      <c r="Z782"/>
      <c r="AA782"/>
      <c r="AB782"/>
      <c r="AC782"/>
      <c r="AD782"/>
      <c r="AE782"/>
      <c r="AF782"/>
      <c r="AG782"/>
      <c r="AH782"/>
      <c r="AI782"/>
      <c r="AJ782"/>
      <c r="AK782"/>
      <c r="AL782"/>
      <c r="AM782"/>
      <c r="AN782"/>
      <c r="AO782"/>
      <c r="AP782"/>
      <c r="AQ782"/>
      <c r="AR782"/>
      <c r="AS782"/>
      <c r="AT782"/>
      <c r="AU782"/>
      <c r="AV782"/>
      <c r="AW782"/>
      <c r="AX782"/>
      <c r="AY782"/>
      <c r="AZ782"/>
      <c r="BA782"/>
      <c r="BB782"/>
      <c r="BC782"/>
      <c r="BD782"/>
      <c r="BE782"/>
      <c r="BF782"/>
      <c r="BG782"/>
      <c r="BH782"/>
      <c r="BI782"/>
      <c r="BJ782"/>
      <c r="BK782"/>
      <c r="BL782"/>
      <c r="BM782"/>
      <c r="BN782"/>
      <c r="BO782"/>
      <c r="BP782"/>
      <c r="BQ782"/>
      <c r="BR782"/>
      <c r="BS782"/>
      <c r="BT782"/>
      <c r="BU782"/>
      <c r="BV782"/>
      <c r="BW782"/>
      <c r="BX782"/>
      <c r="BY782"/>
      <c r="BZ782"/>
      <c r="CA782"/>
      <c r="CB782"/>
      <c r="CC782"/>
      <c r="CD782"/>
      <c r="CE782"/>
      <c r="CF782"/>
      <c r="CG782"/>
      <c r="CH782"/>
      <c r="CI782"/>
      <c r="CJ782"/>
      <c r="CK782"/>
      <c r="CL782"/>
      <c r="CM782"/>
      <c r="CN782"/>
      <c r="CO782"/>
      <c r="CP782"/>
      <c r="CQ782"/>
      <c r="CR782"/>
      <c r="CS782"/>
      <c r="CT782"/>
      <c r="CU782"/>
      <c r="CV782"/>
      <c r="CW782"/>
      <c r="CX782"/>
      <c r="CY782"/>
      <c r="CZ782"/>
      <c r="DA782"/>
      <c r="DB782"/>
      <c r="DC782"/>
      <c r="DD782"/>
      <c r="DE782"/>
      <c r="DF782"/>
      <c r="DG782"/>
      <c r="DH782"/>
      <c r="DI782"/>
      <c r="DJ782"/>
      <c r="DK782"/>
      <c r="DL782"/>
      <c r="DM782"/>
      <c r="DN782"/>
      <c r="DO782"/>
      <c r="DP782"/>
      <c r="DQ782"/>
      <c r="DR782"/>
      <c r="DS782"/>
      <c r="DT782"/>
      <c r="DU782"/>
      <c r="DV782"/>
      <c r="DW782"/>
      <c r="DX782"/>
      <c r="DY782"/>
      <c r="DZ782"/>
      <c r="EA782"/>
      <c r="EB782"/>
      <c r="EC782"/>
      <c r="ED782"/>
      <c r="EE782"/>
      <c r="EF782"/>
      <c r="EG782"/>
      <c r="EH782"/>
      <c r="EI782"/>
      <c r="EJ782"/>
      <c r="EK782"/>
      <c r="EL782"/>
      <c r="EM782"/>
      <c r="EN782"/>
    </row>
    <row r="783" spans="1:144" x14ac:dyDescent="0.25">
      <c r="A783" s="141" t="s">
        <v>1671</v>
      </c>
      <c r="B783" s="141" t="s">
        <v>684</v>
      </c>
      <c r="C783" s="145" t="s">
        <v>55</v>
      </c>
      <c r="D783" s="141">
        <v>6</v>
      </c>
      <c r="E783" s="150">
        <v>0</v>
      </c>
      <c r="F783" s="151">
        <v>0</v>
      </c>
      <c r="G783" s="151">
        <v>0</v>
      </c>
      <c r="H783" s="151">
        <v>0</v>
      </c>
      <c r="I783" s="152">
        <v>0</v>
      </c>
      <c r="J783"/>
      <c r="K783"/>
      <c r="L783"/>
      <c r="M783"/>
      <c r="N783"/>
      <c r="O783"/>
      <c r="P783"/>
      <c r="Q783"/>
      <c r="R783"/>
      <c r="S783"/>
      <c r="T783"/>
      <c r="U783"/>
      <c r="V783"/>
      <c r="W783"/>
      <c r="X783"/>
      <c r="Y783"/>
      <c r="Z783"/>
      <c r="AA783"/>
      <c r="AB783"/>
      <c r="AC783"/>
      <c r="AD783"/>
      <c r="AE783"/>
      <c r="AF783"/>
      <c r="AG783"/>
      <c r="AH783"/>
      <c r="AI783"/>
      <c r="AJ783"/>
      <c r="AK783"/>
      <c r="AL783"/>
      <c r="AM783"/>
      <c r="AN783"/>
      <c r="AO783"/>
      <c r="AP783"/>
      <c r="AQ783"/>
      <c r="AR783"/>
      <c r="AS783"/>
      <c r="AT783"/>
      <c r="AU783"/>
      <c r="AV783"/>
      <c r="AW783"/>
      <c r="AX783"/>
      <c r="AY783"/>
      <c r="AZ783"/>
      <c r="BA783"/>
      <c r="BB783"/>
      <c r="BC783"/>
      <c r="BD783"/>
      <c r="BE783"/>
      <c r="BF783"/>
      <c r="BG783"/>
      <c r="BH783"/>
      <c r="BI783"/>
      <c r="BJ783"/>
      <c r="BK783"/>
      <c r="BL783"/>
      <c r="BM783"/>
      <c r="BN783"/>
      <c r="BO783"/>
      <c r="BP783"/>
      <c r="BQ783"/>
      <c r="BR783"/>
      <c r="BS783"/>
      <c r="BT783"/>
      <c r="BU783"/>
      <c r="BV783"/>
      <c r="BW783"/>
      <c r="BX783"/>
      <c r="BY783"/>
      <c r="BZ783"/>
      <c r="CA783"/>
      <c r="CB783"/>
      <c r="CC783"/>
      <c r="CD783"/>
      <c r="CE783"/>
      <c r="CF783"/>
      <c r="CG783"/>
      <c r="CH783"/>
      <c r="CI783"/>
      <c r="CJ783"/>
      <c r="CK783"/>
      <c r="CL783"/>
      <c r="CM783"/>
      <c r="CN783"/>
      <c r="CO783"/>
      <c r="CP783"/>
      <c r="CQ783"/>
      <c r="CR783"/>
      <c r="CS783"/>
      <c r="CT783"/>
      <c r="CU783"/>
      <c r="CV783"/>
      <c r="CW783"/>
      <c r="CX783"/>
      <c r="CY783"/>
      <c r="CZ783"/>
      <c r="DA783"/>
      <c r="DB783"/>
      <c r="DC783"/>
      <c r="DD783"/>
      <c r="DE783"/>
      <c r="DF783"/>
      <c r="DG783"/>
      <c r="DH783"/>
      <c r="DI783"/>
      <c r="DJ783"/>
      <c r="DK783"/>
      <c r="DL783"/>
      <c r="DM783"/>
      <c r="DN783"/>
      <c r="DO783"/>
      <c r="DP783"/>
      <c r="DQ783"/>
      <c r="DR783"/>
      <c r="DS783"/>
      <c r="DT783"/>
      <c r="DU783"/>
      <c r="DV783"/>
      <c r="DW783"/>
      <c r="DX783"/>
      <c r="DY783"/>
      <c r="DZ783"/>
      <c r="EA783"/>
      <c r="EB783"/>
      <c r="EC783"/>
      <c r="ED783"/>
      <c r="EE783"/>
      <c r="EF783"/>
      <c r="EG783"/>
      <c r="EH783"/>
      <c r="EI783"/>
      <c r="EJ783"/>
      <c r="EK783"/>
      <c r="EL783"/>
      <c r="EM783"/>
      <c r="EN783"/>
    </row>
    <row r="784" spans="1:144" x14ac:dyDescent="0.25">
      <c r="A784" s="141" t="s">
        <v>1672</v>
      </c>
      <c r="B784" s="141" t="s">
        <v>316</v>
      </c>
      <c r="C784" s="145" t="s">
        <v>55</v>
      </c>
      <c r="D784" s="141">
        <v>4</v>
      </c>
      <c r="E784" s="150">
        <v>0</v>
      </c>
      <c r="F784" s="151">
        <v>0</v>
      </c>
      <c r="G784" s="151">
        <v>0</v>
      </c>
      <c r="H784" s="151">
        <v>0</v>
      </c>
      <c r="I784" s="152">
        <v>0</v>
      </c>
      <c r="J784"/>
      <c r="K784"/>
      <c r="L784"/>
      <c r="M784"/>
      <c r="N784"/>
      <c r="O784"/>
      <c r="P784"/>
      <c r="Q784"/>
      <c r="R784"/>
      <c r="S784"/>
      <c r="T784"/>
      <c r="U784"/>
      <c r="V784"/>
      <c r="W784"/>
      <c r="X784"/>
      <c r="Y784"/>
      <c r="Z784"/>
      <c r="AA784"/>
      <c r="AB784"/>
      <c r="AC784"/>
      <c r="AD784"/>
      <c r="AE784"/>
      <c r="AF784"/>
      <c r="AG784"/>
      <c r="AH784"/>
      <c r="AI784"/>
      <c r="AJ784"/>
      <c r="AK784"/>
      <c r="AL784"/>
      <c r="AM784"/>
      <c r="AN784"/>
      <c r="AO784"/>
      <c r="AP784"/>
      <c r="AQ784"/>
      <c r="AR784"/>
      <c r="AS784"/>
      <c r="AT784"/>
      <c r="AU784"/>
      <c r="AV784"/>
      <c r="AW784"/>
      <c r="AX784"/>
      <c r="AY784"/>
      <c r="AZ784"/>
      <c r="BA784"/>
      <c r="BB784"/>
      <c r="BC784"/>
      <c r="BD784"/>
      <c r="BE784"/>
      <c r="BF784"/>
      <c r="BG784"/>
      <c r="BH784"/>
      <c r="BI784"/>
      <c r="BJ784"/>
      <c r="BK784"/>
      <c r="BL784"/>
      <c r="BM784"/>
      <c r="BN784"/>
      <c r="BO784"/>
      <c r="BP784"/>
      <c r="BQ784"/>
      <c r="BR784"/>
      <c r="BS784"/>
      <c r="BT784"/>
      <c r="BU784"/>
      <c r="BV784"/>
      <c r="BW784"/>
      <c r="BX784"/>
      <c r="BY784"/>
      <c r="BZ784"/>
      <c r="CA784"/>
      <c r="CB784"/>
      <c r="CC784"/>
      <c r="CD784"/>
      <c r="CE784"/>
      <c r="CF784"/>
      <c r="CG784"/>
      <c r="CH784"/>
      <c r="CI784"/>
      <c r="CJ784"/>
      <c r="CK784"/>
      <c r="CL784"/>
      <c r="CM784"/>
      <c r="CN784"/>
      <c r="CO784"/>
      <c r="CP784"/>
      <c r="CQ784"/>
      <c r="CR784"/>
      <c r="CS784"/>
      <c r="CT784"/>
      <c r="CU784"/>
      <c r="CV784"/>
      <c r="CW784"/>
      <c r="CX784"/>
      <c r="CY784"/>
      <c r="CZ784"/>
      <c r="DA784"/>
      <c r="DB784"/>
      <c r="DC784"/>
      <c r="DD784"/>
      <c r="DE784"/>
      <c r="DF784"/>
      <c r="DG784"/>
      <c r="DH784"/>
      <c r="DI784"/>
      <c r="DJ784"/>
      <c r="DK784"/>
      <c r="DL784"/>
      <c r="DM784"/>
      <c r="DN784"/>
      <c r="DO784"/>
      <c r="DP784"/>
      <c r="DQ784"/>
      <c r="DR784"/>
      <c r="DS784"/>
      <c r="DT784"/>
      <c r="DU784"/>
      <c r="DV784"/>
      <c r="DW784"/>
      <c r="DX784"/>
      <c r="DY784"/>
      <c r="DZ784"/>
      <c r="EA784"/>
      <c r="EB784"/>
      <c r="EC784"/>
      <c r="ED784"/>
      <c r="EE784"/>
      <c r="EF784"/>
      <c r="EG784"/>
      <c r="EH784"/>
      <c r="EI784"/>
      <c r="EJ784"/>
      <c r="EK784"/>
      <c r="EL784"/>
      <c r="EM784"/>
      <c r="EN784"/>
    </row>
    <row r="785" spans="1:144" x14ac:dyDescent="0.25">
      <c r="A785" s="141" t="s">
        <v>1673</v>
      </c>
      <c r="B785" s="141" t="s">
        <v>703</v>
      </c>
      <c r="C785" s="145" t="s">
        <v>55</v>
      </c>
      <c r="D785" s="141">
        <v>6</v>
      </c>
      <c r="E785" s="150">
        <v>0</v>
      </c>
      <c r="F785" s="151">
        <v>0</v>
      </c>
      <c r="G785" s="151">
        <v>0</v>
      </c>
      <c r="H785" s="151">
        <v>0</v>
      </c>
      <c r="I785" s="152">
        <v>0</v>
      </c>
      <c r="J785"/>
      <c r="K785"/>
      <c r="L785"/>
      <c r="M785"/>
      <c r="N785"/>
      <c r="O785"/>
      <c r="P785"/>
      <c r="Q785"/>
      <c r="R785"/>
      <c r="S785"/>
      <c r="T785"/>
      <c r="U785"/>
      <c r="V785"/>
      <c r="W785"/>
      <c r="X785"/>
      <c r="Y785"/>
      <c r="Z785"/>
      <c r="AA785"/>
      <c r="AB785"/>
      <c r="AC785"/>
      <c r="AD785"/>
      <c r="AE785"/>
      <c r="AF785"/>
      <c r="AG785"/>
      <c r="AH785"/>
      <c r="AI785"/>
      <c r="AJ785"/>
      <c r="AK785"/>
      <c r="AL785"/>
      <c r="AM785"/>
      <c r="AN785"/>
      <c r="AO785"/>
      <c r="AP785"/>
      <c r="AQ785"/>
      <c r="AR785"/>
      <c r="AS785"/>
      <c r="AT785"/>
      <c r="AU785"/>
      <c r="AV785"/>
      <c r="AW785"/>
      <c r="AX785"/>
      <c r="AY785"/>
      <c r="AZ785"/>
      <c r="BA785"/>
      <c r="BB785"/>
      <c r="BC785"/>
      <c r="BD785"/>
      <c r="BE785"/>
      <c r="BF785"/>
      <c r="BG785"/>
      <c r="BH785"/>
      <c r="BI785"/>
      <c r="BJ785"/>
      <c r="BK785"/>
      <c r="BL785"/>
      <c r="BM785"/>
      <c r="BN785"/>
      <c r="BO785"/>
      <c r="BP785"/>
      <c r="BQ785"/>
      <c r="BR785"/>
      <c r="BS785"/>
      <c r="BT785"/>
      <c r="BU785"/>
      <c r="BV785"/>
      <c r="BW785"/>
      <c r="BX785"/>
      <c r="BY785"/>
      <c r="BZ785"/>
      <c r="CA785"/>
      <c r="CB785"/>
      <c r="CC785"/>
      <c r="CD785"/>
      <c r="CE785"/>
      <c r="CF785"/>
      <c r="CG785"/>
      <c r="CH785"/>
      <c r="CI785"/>
      <c r="CJ785"/>
      <c r="CK785"/>
      <c r="CL785"/>
      <c r="CM785"/>
      <c r="CN785"/>
      <c r="CO785"/>
      <c r="CP785"/>
      <c r="CQ785"/>
      <c r="CR785"/>
      <c r="CS785"/>
      <c r="CT785"/>
      <c r="CU785"/>
      <c r="CV785"/>
      <c r="CW785"/>
      <c r="CX785"/>
      <c r="CY785"/>
      <c r="CZ785"/>
      <c r="DA785"/>
      <c r="DB785"/>
      <c r="DC785"/>
      <c r="DD785"/>
      <c r="DE785"/>
      <c r="DF785"/>
      <c r="DG785"/>
      <c r="DH785"/>
      <c r="DI785"/>
      <c r="DJ785"/>
      <c r="DK785"/>
      <c r="DL785"/>
      <c r="DM785"/>
      <c r="DN785"/>
      <c r="DO785"/>
      <c r="DP785"/>
      <c r="DQ785"/>
      <c r="DR785"/>
      <c r="DS785"/>
      <c r="DT785"/>
      <c r="DU785"/>
      <c r="DV785"/>
      <c r="DW785"/>
      <c r="DX785"/>
      <c r="DY785"/>
      <c r="DZ785"/>
      <c r="EA785"/>
      <c r="EB785"/>
      <c r="EC785"/>
      <c r="ED785"/>
      <c r="EE785"/>
      <c r="EF785"/>
      <c r="EG785"/>
      <c r="EH785"/>
      <c r="EI785"/>
      <c r="EJ785"/>
      <c r="EK785"/>
      <c r="EL785"/>
      <c r="EM785"/>
      <c r="EN785"/>
    </row>
    <row r="786" spans="1:144" x14ac:dyDescent="0.25">
      <c r="A786" s="141" t="s">
        <v>1674</v>
      </c>
      <c r="B786" s="141" t="s">
        <v>697</v>
      </c>
      <c r="C786" s="145" t="s">
        <v>55</v>
      </c>
      <c r="D786" s="141">
        <v>6</v>
      </c>
      <c r="E786" s="150">
        <v>0</v>
      </c>
      <c r="F786" s="151">
        <v>0</v>
      </c>
      <c r="G786" s="151">
        <v>0</v>
      </c>
      <c r="H786" s="151">
        <v>0</v>
      </c>
      <c r="I786" s="152">
        <v>0</v>
      </c>
      <c r="J786"/>
      <c r="K786"/>
      <c r="L786"/>
      <c r="M786"/>
      <c r="N786"/>
      <c r="O786"/>
      <c r="P786"/>
      <c r="Q786"/>
      <c r="R786"/>
      <c r="S786"/>
      <c r="T786"/>
      <c r="U786"/>
      <c r="V786"/>
      <c r="W786"/>
      <c r="X786"/>
      <c r="Y786"/>
      <c r="Z786"/>
      <c r="AA786"/>
      <c r="AB786"/>
      <c r="AC786"/>
      <c r="AD786"/>
      <c r="AE786"/>
      <c r="AF786"/>
      <c r="AG786"/>
      <c r="AH786"/>
      <c r="AI786"/>
      <c r="AJ786"/>
      <c r="AK786"/>
      <c r="AL786"/>
      <c r="AM786"/>
      <c r="AN786"/>
      <c r="AO786"/>
      <c r="AP786"/>
      <c r="AQ786"/>
      <c r="AR786"/>
      <c r="AS786"/>
      <c r="AT786"/>
      <c r="AU786"/>
      <c r="AV786"/>
      <c r="AW786"/>
      <c r="AX786"/>
      <c r="AY786"/>
      <c r="AZ786"/>
      <c r="BA786"/>
      <c r="BB786"/>
      <c r="BC786"/>
      <c r="BD786"/>
      <c r="BE786"/>
      <c r="BF786"/>
      <c r="BG786"/>
      <c r="BH786"/>
      <c r="BI786"/>
      <c r="BJ786"/>
      <c r="BK786"/>
      <c r="BL786"/>
      <c r="BM786"/>
      <c r="BN786"/>
      <c r="BO786"/>
      <c r="BP786"/>
      <c r="BQ786"/>
      <c r="BR786"/>
      <c r="BS786"/>
      <c r="BT786"/>
      <c r="BU786"/>
      <c r="BV786"/>
      <c r="BW786"/>
      <c r="BX786"/>
      <c r="BY786"/>
      <c r="BZ786"/>
      <c r="CA786"/>
      <c r="CB786"/>
      <c r="CC786"/>
      <c r="CD786"/>
      <c r="CE786"/>
      <c r="CF786"/>
      <c r="CG786"/>
      <c r="CH786"/>
      <c r="CI786"/>
      <c r="CJ786"/>
      <c r="CK786"/>
      <c r="CL786"/>
      <c r="CM786"/>
      <c r="CN786"/>
      <c r="CO786"/>
      <c r="CP786"/>
      <c r="CQ786"/>
      <c r="CR786"/>
      <c r="CS786"/>
      <c r="CT786"/>
      <c r="CU786"/>
      <c r="CV786"/>
      <c r="CW786"/>
      <c r="CX786"/>
      <c r="CY786"/>
      <c r="CZ786"/>
      <c r="DA786"/>
      <c r="DB786"/>
      <c r="DC786"/>
      <c r="DD786"/>
      <c r="DE786"/>
      <c r="DF786"/>
      <c r="DG786"/>
      <c r="DH786"/>
      <c r="DI786"/>
      <c r="DJ786"/>
      <c r="DK786"/>
      <c r="DL786"/>
      <c r="DM786"/>
      <c r="DN786"/>
      <c r="DO786"/>
      <c r="DP786"/>
      <c r="DQ786"/>
      <c r="DR786"/>
      <c r="DS786"/>
      <c r="DT786"/>
      <c r="DU786"/>
      <c r="DV786"/>
      <c r="DW786"/>
      <c r="DX786"/>
      <c r="DY786"/>
      <c r="DZ786"/>
      <c r="EA786"/>
      <c r="EB786"/>
      <c r="EC786"/>
      <c r="ED786"/>
      <c r="EE786"/>
      <c r="EF786"/>
      <c r="EG786"/>
      <c r="EH786"/>
      <c r="EI786"/>
      <c r="EJ786"/>
      <c r="EK786"/>
      <c r="EL786"/>
      <c r="EM786"/>
      <c r="EN786"/>
    </row>
    <row r="787" spans="1:144" x14ac:dyDescent="0.25">
      <c r="A787" s="141" t="s">
        <v>1675</v>
      </c>
      <c r="B787" s="141" t="s">
        <v>699</v>
      </c>
      <c r="C787" s="145" t="s">
        <v>55</v>
      </c>
      <c r="D787" s="141">
        <v>6</v>
      </c>
      <c r="E787" s="150">
        <v>0</v>
      </c>
      <c r="F787" s="151">
        <v>0</v>
      </c>
      <c r="G787" s="151">
        <v>0</v>
      </c>
      <c r="H787" s="151">
        <v>0</v>
      </c>
      <c r="I787" s="152">
        <v>0</v>
      </c>
      <c r="J787"/>
      <c r="K787"/>
      <c r="L787"/>
      <c r="M787"/>
      <c r="N787"/>
      <c r="O787"/>
      <c r="P787"/>
      <c r="Q787"/>
      <c r="R787"/>
      <c r="S787"/>
      <c r="T787"/>
      <c r="U787"/>
      <c r="V787"/>
      <c r="W787"/>
      <c r="X787"/>
      <c r="Y787"/>
      <c r="Z787"/>
      <c r="AA787"/>
      <c r="AB787"/>
      <c r="AC787"/>
      <c r="AD787"/>
      <c r="AE787"/>
      <c r="AF787"/>
      <c r="AG787"/>
      <c r="AH787"/>
      <c r="AI787"/>
      <c r="AJ787"/>
      <c r="AK787"/>
      <c r="AL787"/>
      <c r="AM787"/>
      <c r="AN787"/>
      <c r="AO787"/>
      <c r="AP787"/>
      <c r="AQ787"/>
      <c r="AR787"/>
      <c r="AS787"/>
      <c r="AT787"/>
      <c r="AU787"/>
      <c r="AV787"/>
      <c r="AW787"/>
      <c r="AX787"/>
      <c r="AY787"/>
      <c r="AZ787"/>
      <c r="BA787"/>
      <c r="BB787"/>
      <c r="BC787"/>
      <c r="BD787"/>
      <c r="BE787"/>
      <c r="BF787"/>
      <c r="BG787"/>
      <c r="BH787"/>
      <c r="BI787"/>
      <c r="BJ787"/>
      <c r="BK787"/>
      <c r="BL787"/>
      <c r="BM787"/>
      <c r="BN787"/>
      <c r="BO787"/>
      <c r="BP787"/>
      <c r="BQ787"/>
      <c r="BR787"/>
      <c r="BS787"/>
      <c r="BT787"/>
      <c r="BU787"/>
      <c r="BV787"/>
      <c r="BW787"/>
      <c r="BX787"/>
      <c r="BY787"/>
      <c r="BZ787"/>
      <c r="CA787"/>
      <c r="CB787"/>
      <c r="CC787"/>
      <c r="CD787"/>
      <c r="CE787"/>
      <c r="CF787"/>
      <c r="CG787"/>
      <c r="CH787"/>
      <c r="CI787"/>
      <c r="CJ787"/>
      <c r="CK787"/>
      <c r="CL787"/>
      <c r="CM787"/>
      <c r="CN787"/>
      <c r="CO787"/>
      <c r="CP787"/>
      <c r="CQ787"/>
      <c r="CR787"/>
      <c r="CS787"/>
      <c r="CT787"/>
      <c r="CU787"/>
      <c r="CV787"/>
      <c r="CW787"/>
      <c r="CX787"/>
      <c r="CY787"/>
      <c r="CZ787"/>
      <c r="DA787"/>
      <c r="DB787"/>
      <c r="DC787"/>
      <c r="DD787"/>
      <c r="DE787"/>
      <c r="DF787"/>
      <c r="DG787"/>
      <c r="DH787"/>
      <c r="DI787"/>
      <c r="DJ787"/>
      <c r="DK787"/>
      <c r="DL787"/>
      <c r="DM787"/>
      <c r="DN787"/>
      <c r="DO787"/>
      <c r="DP787"/>
      <c r="DQ787"/>
      <c r="DR787"/>
      <c r="DS787"/>
      <c r="DT787"/>
      <c r="DU787"/>
      <c r="DV787"/>
      <c r="DW787"/>
      <c r="DX787"/>
      <c r="DY787"/>
      <c r="DZ787"/>
      <c r="EA787"/>
      <c r="EB787"/>
      <c r="EC787"/>
      <c r="ED787"/>
      <c r="EE787"/>
      <c r="EF787"/>
      <c r="EG787"/>
      <c r="EH787"/>
      <c r="EI787"/>
      <c r="EJ787"/>
      <c r="EK787"/>
      <c r="EL787"/>
      <c r="EM787"/>
      <c r="EN787"/>
    </row>
    <row r="788" spans="1:144" x14ac:dyDescent="0.25">
      <c r="A788" s="141" t="s">
        <v>1676</v>
      </c>
      <c r="B788" s="141" t="s">
        <v>684</v>
      </c>
      <c r="C788" s="145" t="s">
        <v>55</v>
      </c>
      <c r="D788" s="141">
        <v>6</v>
      </c>
      <c r="E788" s="150">
        <v>0</v>
      </c>
      <c r="F788" s="151">
        <v>0</v>
      </c>
      <c r="G788" s="151">
        <v>0</v>
      </c>
      <c r="H788" s="151">
        <v>0</v>
      </c>
      <c r="I788" s="152">
        <v>0</v>
      </c>
      <c r="J788"/>
      <c r="K788"/>
      <c r="L788"/>
      <c r="M788"/>
      <c r="N788"/>
      <c r="O788"/>
      <c r="P788"/>
      <c r="Q788"/>
      <c r="R788"/>
      <c r="S788"/>
      <c r="T788"/>
      <c r="U788"/>
      <c r="V788"/>
      <c r="W788"/>
      <c r="X788"/>
      <c r="Y788"/>
      <c r="Z788"/>
      <c r="AA788"/>
      <c r="AB788"/>
      <c r="AC788"/>
      <c r="AD788"/>
      <c r="AE788"/>
      <c r="AF788"/>
      <c r="AG788"/>
      <c r="AH788"/>
      <c r="AI788"/>
      <c r="AJ788"/>
      <c r="AK788"/>
      <c r="AL788"/>
      <c r="AM788"/>
      <c r="AN788"/>
      <c r="AO788"/>
      <c r="AP788"/>
      <c r="AQ788"/>
      <c r="AR788"/>
      <c r="AS788"/>
      <c r="AT788"/>
      <c r="AU788"/>
      <c r="AV788"/>
      <c r="AW788"/>
      <c r="AX788"/>
      <c r="AY788"/>
      <c r="AZ788"/>
      <c r="BA788"/>
      <c r="BB788"/>
      <c r="BC788"/>
      <c r="BD788"/>
      <c r="BE788"/>
      <c r="BF788"/>
      <c r="BG788"/>
      <c r="BH788"/>
      <c r="BI788"/>
      <c r="BJ788"/>
      <c r="BK788"/>
      <c r="BL788"/>
      <c r="BM788"/>
      <c r="BN788"/>
      <c r="BO788"/>
      <c r="BP788"/>
      <c r="BQ788"/>
      <c r="BR788"/>
      <c r="BS788"/>
      <c r="BT788"/>
      <c r="BU788"/>
      <c r="BV788"/>
      <c r="BW788"/>
      <c r="BX788"/>
      <c r="BY788"/>
      <c r="BZ788"/>
      <c r="CA788"/>
      <c r="CB788"/>
      <c r="CC788"/>
      <c r="CD788"/>
      <c r="CE788"/>
      <c r="CF788"/>
      <c r="CG788"/>
      <c r="CH788"/>
      <c r="CI788"/>
      <c r="CJ788"/>
      <c r="CK788"/>
      <c r="CL788"/>
      <c r="CM788"/>
      <c r="CN788"/>
      <c r="CO788"/>
      <c r="CP788"/>
      <c r="CQ788"/>
      <c r="CR788"/>
      <c r="CS788"/>
      <c r="CT788"/>
      <c r="CU788"/>
      <c r="CV788"/>
      <c r="CW788"/>
      <c r="CX788"/>
      <c r="CY788"/>
      <c r="CZ788"/>
      <c r="DA788"/>
      <c r="DB788"/>
      <c r="DC788"/>
      <c r="DD788"/>
      <c r="DE788"/>
      <c r="DF788"/>
      <c r="DG788"/>
      <c r="DH788"/>
      <c r="DI788"/>
      <c r="DJ788"/>
      <c r="DK788"/>
      <c r="DL788"/>
      <c r="DM788"/>
      <c r="DN788"/>
      <c r="DO788"/>
      <c r="DP788"/>
      <c r="DQ788"/>
      <c r="DR788"/>
      <c r="DS788"/>
      <c r="DT788"/>
      <c r="DU788"/>
      <c r="DV788"/>
      <c r="DW788"/>
      <c r="DX788"/>
      <c r="DY788"/>
      <c r="DZ788"/>
      <c r="EA788"/>
      <c r="EB788"/>
      <c r="EC788"/>
      <c r="ED788"/>
      <c r="EE788"/>
      <c r="EF788"/>
      <c r="EG788"/>
      <c r="EH788"/>
      <c r="EI788"/>
      <c r="EJ788"/>
      <c r="EK788"/>
      <c r="EL788"/>
      <c r="EM788"/>
      <c r="EN788"/>
    </row>
    <row r="789" spans="1:144" x14ac:dyDescent="0.25">
      <c r="A789" s="141" t="s">
        <v>1677</v>
      </c>
      <c r="B789" s="141" t="s">
        <v>1678</v>
      </c>
      <c r="C789" s="145" t="s">
        <v>55</v>
      </c>
      <c r="D789" s="141">
        <v>4</v>
      </c>
      <c r="E789" s="150">
        <v>0</v>
      </c>
      <c r="F789" s="151">
        <v>0</v>
      </c>
      <c r="G789" s="151">
        <v>0</v>
      </c>
      <c r="H789" s="151">
        <v>0</v>
      </c>
      <c r="I789" s="152">
        <v>0</v>
      </c>
      <c r="J789"/>
      <c r="K789"/>
      <c r="L789"/>
      <c r="M789"/>
      <c r="N789"/>
      <c r="O789"/>
      <c r="P789"/>
      <c r="Q789"/>
      <c r="R789"/>
      <c r="S789"/>
      <c r="T789"/>
      <c r="U789"/>
      <c r="V789"/>
      <c r="W789"/>
      <c r="X789"/>
      <c r="Y789"/>
      <c r="Z789"/>
      <c r="AA789"/>
      <c r="AB789"/>
      <c r="AC789"/>
      <c r="AD789"/>
      <c r="AE789"/>
      <c r="AF789"/>
      <c r="AG789"/>
      <c r="AH789"/>
      <c r="AI789"/>
      <c r="AJ789"/>
      <c r="AK789"/>
      <c r="AL789"/>
      <c r="AM789"/>
      <c r="AN789"/>
      <c r="AO789"/>
      <c r="AP789"/>
      <c r="AQ789"/>
      <c r="AR789"/>
      <c r="AS789"/>
      <c r="AT789"/>
      <c r="AU789"/>
      <c r="AV789"/>
      <c r="AW789"/>
      <c r="AX789"/>
      <c r="AY789"/>
      <c r="AZ789"/>
      <c r="BA789"/>
      <c r="BB789"/>
      <c r="BC789"/>
      <c r="BD789"/>
      <c r="BE789"/>
      <c r="BF789"/>
      <c r="BG789"/>
      <c r="BH789"/>
      <c r="BI789"/>
      <c r="BJ789"/>
      <c r="BK789"/>
      <c r="BL789"/>
      <c r="BM789"/>
      <c r="BN789"/>
      <c r="BO789"/>
      <c r="BP789"/>
      <c r="BQ789"/>
      <c r="BR789"/>
      <c r="BS789"/>
      <c r="BT789"/>
      <c r="BU789"/>
      <c r="BV789"/>
      <c r="BW789"/>
      <c r="BX789"/>
      <c r="BY789"/>
      <c r="BZ789"/>
      <c r="CA789"/>
      <c r="CB789"/>
      <c r="CC789"/>
      <c r="CD789"/>
      <c r="CE789"/>
      <c r="CF789"/>
      <c r="CG789"/>
      <c r="CH789"/>
      <c r="CI789"/>
      <c r="CJ789"/>
      <c r="CK789"/>
      <c r="CL789"/>
      <c r="CM789"/>
      <c r="CN789"/>
      <c r="CO789"/>
      <c r="CP789"/>
      <c r="CQ789"/>
      <c r="CR789"/>
      <c r="CS789"/>
      <c r="CT789"/>
      <c r="CU789"/>
      <c r="CV789"/>
      <c r="CW789"/>
      <c r="CX789"/>
      <c r="CY789"/>
      <c r="CZ789"/>
      <c r="DA789"/>
      <c r="DB789"/>
      <c r="DC789"/>
      <c r="DD789"/>
      <c r="DE789"/>
      <c r="DF789"/>
      <c r="DG789"/>
      <c r="DH789"/>
      <c r="DI789"/>
      <c r="DJ789"/>
      <c r="DK789"/>
      <c r="DL789"/>
      <c r="DM789"/>
      <c r="DN789"/>
      <c r="DO789"/>
      <c r="DP789"/>
      <c r="DQ789"/>
      <c r="DR789"/>
      <c r="DS789"/>
      <c r="DT789"/>
      <c r="DU789"/>
      <c r="DV789"/>
      <c r="DW789"/>
      <c r="DX789"/>
      <c r="DY789"/>
      <c r="DZ789"/>
      <c r="EA789"/>
      <c r="EB789"/>
      <c r="EC789"/>
      <c r="ED789"/>
      <c r="EE789"/>
      <c r="EF789"/>
      <c r="EG789"/>
      <c r="EH789"/>
      <c r="EI789"/>
      <c r="EJ789"/>
      <c r="EK789"/>
      <c r="EL789"/>
      <c r="EM789"/>
      <c r="EN789"/>
    </row>
    <row r="790" spans="1:144" x14ac:dyDescent="0.25">
      <c r="A790" s="141" t="s">
        <v>1679</v>
      </c>
      <c r="B790" s="141" t="s">
        <v>2647</v>
      </c>
      <c r="C790" s="145" t="s">
        <v>55</v>
      </c>
      <c r="D790" s="141">
        <v>2</v>
      </c>
      <c r="E790" s="150">
        <v>0</v>
      </c>
      <c r="F790" s="151">
        <v>0</v>
      </c>
      <c r="G790" s="151">
        <v>0</v>
      </c>
      <c r="H790" s="151">
        <v>1021401.55</v>
      </c>
      <c r="I790" s="152">
        <v>1021401.55</v>
      </c>
      <c r="J790"/>
      <c r="K790"/>
      <c r="L790"/>
      <c r="M790"/>
      <c r="N790"/>
      <c r="O790"/>
      <c r="P790"/>
      <c r="Q790"/>
      <c r="R790"/>
      <c r="S790"/>
      <c r="T790"/>
      <c r="U790"/>
      <c r="V790"/>
      <c r="W790"/>
      <c r="X790"/>
      <c r="Y790"/>
      <c r="Z790"/>
      <c r="AA790"/>
      <c r="AB790"/>
      <c r="AC790"/>
      <c r="AD790"/>
      <c r="AE790"/>
      <c r="AF790"/>
      <c r="AG790"/>
      <c r="AH790"/>
      <c r="AI790"/>
      <c r="AJ790"/>
      <c r="AK790"/>
      <c r="AL790"/>
      <c r="AM790"/>
      <c r="AN790"/>
      <c r="AO790"/>
      <c r="AP790"/>
      <c r="AQ790"/>
      <c r="AR790"/>
      <c r="AS790"/>
      <c r="AT790"/>
      <c r="AU790"/>
      <c r="AV790"/>
      <c r="AW790"/>
      <c r="AX790"/>
      <c r="AY790"/>
      <c r="AZ790"/>
      <c r="BA790"/>
      <c r="BB790"/>
      <c r="BC790"/>
      <c r="BD790"/>
      <c r="BE790"/>
      <c r="BF790"/>
      <c r="BG790"/>
      <c r="BH790"/>
      <c r="BI790"/>
      <c r="BJ790"/>
      <c r="BK790"/>
      <c r="BL790"/>
      <c r="BM790"/>
      <c r="BN790"/>
      <c r="BO790"/>
      <c r="BP790"/>
      <c r="BQ790"/>
      <c r="BR790"/>
      <c r="BS790"/>
      <c r="BT790"/>
      <c r="BU790"/>
      <c r="BV790"/>
      <c r="BW790"/>
      <c r="BX790"/>
      <c r="BY790"/>
      <c r="BZ790"/>
      <c r="CA790"/>
      <c r="CB790"/>
      <c r="CC790"/>
      <c r="CD790"/>
      <c r="CE790"/>
      <c r="CF790"/>
      <c r="CG790"/>
      <c r="CH790"/>
      <c r="CI790"/>
      <c r="CJ790"/>
      <c r="CK790"/>
      <c r="CL790"/>
      <c r="CM790"/>
      <c r="CN790"/>
      <c r="CO790"/>
      <c r="CP790"/>
      <c r="CQ790"/>
      <c r="CR790"/>
      <c r="CS790"/>
      <c r="CT790"/>
      <c r="CU790"/>
      <c r="CV790"/>
      <c r="CW790"/>
      <c r="CX790"/>
      <c r="CY790"/>
      <c r="CZ790"/>
      <c r="DA790"/>
      <c r="DB790"/>
      <c r="DC790"/>
      <c r="DD790"/>
      <c r="DE790"/>
      <c r="DF790"/>
      <c r="DG790"/>
      <c r="DH790"/>
      <c r="DI790"/>
      <c r="DJ790"/>
      <c r="DK790"/>
      <c r="DL790"/>
      <c r="DM790"/>
      <c r="DN790"/>
      <c r="DO790"/>
      <c r="DP790"/>
      <c r="DQ790"/>
      <c r="DR790"/>
      <c r="DS790"/>
      <c r="DT790"/>
      <c r="DU790"/>
      <c r="DV790"/>
      <c r="DW790"/>
      <c r="DX790"/>
      <c r="DY790"/>
      <c r="DZ790"/>
      <c r="EA790"/>
      <c r="EB790"/>
      <c r="EC790"/>
      <c r="ED790"/>
      <c r="EE790"/>
      <c r="EF790"/>
      <c r="EG790"/>
      <c r="EH790"/>
      <c r="EI790"/>
      <c r="EJ790"/>
      <c r="EK790"/>
      <c r="EL790"/>
      <c r="EM790"/>
      <c r="EN790"/>
    </row>
    <row r="791" spans="1:144" x14ac:dyDescent="0.25">
      <c r="A791" s="141" t="s">
        <v>1680</v>
      </c>
      <c r="B791" s="141" t="s">
        <v>1681</v>
      </c>
      <c r="C791" s="145" t="s">
        <v>55</v>
      </c>
      <c r="D791" s="141">
        <v>4</v>
      </c>
      <c r="E791" s="150">
        <v>0</v>
      </c>
      <c r="F791" s="151">
        <v>0</v>
      </c>
      <c r="G791" s="151">
        <v>0</v>
      </c>
      <c r="H791" s="151">
        <v>1021401.55</v>
      </c>
      <c r="I791" s="152">
        <v>1021401.55</v>
      </c>
      <c r="J791"/>
      <c r="K791"/>
      <c r="L791"/>
      <c r="M791"/>
      <c r="N791"/>
      <c r="O791"/>
      <c r="P791"/>
      <c r="Q791"/>
      <c r="R791"/>
      <c r="S791"/>
      <c r="T791"/>
      <c r="U791"/>
      <c r="V791"/>
      <c r="W791"/>
      <c r="X791"/>
      <c r="Y791"/>
      <c r="Z791"/>
      <c r="AA791"/>
      <c r="AB791"/>
      <c r="AC791"/>
      <c r="AD791"/>
      <c r="AE791"/>
      <c r="AF791"/>
      <c r="AG791"/>
      <c r="AH791"/>
      <c r="AI791"/>
      <c r="AJ791"/>
      <c r="AK791"/>
      <c r="AL791"/>
      <c r="AM791"/>
      <c r="AN791"/>
      <c r="AO791"/>
      <c r="AP791"/>
      <c r="AQ791"/>
      <c r="AR791"/>
      <c r="AS791"/>
      <c r="AT791"/>
      <c r="AU791"/>
      <c r="AV791"/>
      <c r="AW791"/>
      <c r="AX791"/>
      <c r="AY791"/>
      <c r="AZ791"/>
      <c r="BA791"/>
      <c r="BB791"/>
      <c r="BC791"/>
      <c r="BD791"/>
      <c r="BE791"/>
      <c r="BF791"/>
      <c r="BG791"/>
      <c r="BH791"/>
      <c r="BI791"/>
      <c r="BJ791"/>
      <c r="BK791"/>
      <c r="BL791"/>
      <c r="BM791"/>
      <c r="BN791"/>
      <c r="BO791"/>
      <c r="BP791"/>
      <c r="BQ791"/>
      <c r="BR791"/>
      <c r="BS791"/>
      <c r="BT791"/>
      <c r="BU791"/>
      <c r="BV791"/>
      <c r="BW791"/>
      <c r="BX791"/>
      <c r="BY791"/>
      <c r="BZ791"/>
      <c r="CA791"/>
      <c r="CB791"/>
      <c r="CC791"/>
      <c r="CD791"/>
      <c r="CE791"/>
      <c r="CF791"/>
      <c r="CG791"/>
      <c r="CH791"/>
      <c r="CI791"/>
      <c r="CJ791"/>
      <c r="CK791"/>
      <c r="CL791"/>
      <c r="CM791"/>
      <c r="CN791"/>
      <c r="CO791"/>
      <c r="CP791"/>
      <c r="CQ791"/>
      <c r="CR791"/>
      <c r="CS791"/>
      <c r="CT791"/>
      <c r="CU791"/>
      <c r="CV791"/>
      <c r="CW791"/>
      <c r="CX791"/>
      <c r="CY791"/>
      <c r="CZ791"/>
      <c r="DA791"/>
      <c r="DB791"/>
      <c r="DC791"/>
      <c r="DD791"/>
      <c r="DE791"/>
      <c r="DF791"/>
      <c r="DG791"/>
      <c r="DH791"/>
      <c r="DI791"/>
      <c r="DJ791"/>
      <c r="DK791"/>
      <c r="DL791"/>
      <c r="DM791"/>
      <c r="DN791"/>
      <c r="DO791"/>
      <c r="DP791"/>
      <c r="DQ791"/>
      <c r="DR791"/>
      <c r="DS791"/>
      <c r="DT791"/>
      <c r="DU791"/>
      <c r="DV791"/>
      <c r="DW791"/>
      <c r="DX791"/>
      <c r="DY791"/>
      <c r="DZ791"/>
      <c r="EA791"/>
      <c r="EB791"/>
      <c r="EC791"/>
      <c r="ED791"/>
      <c r="EE791"/>
      <c r="EF791"/>
      <c r="EG791"/>
      <c r="EH791"/>
      <c r="EI791"/>
      <c r="EJ791"/>
      <c r="EK791"/>
      <c r="EL791"/>
      <c r="EM791"/>
      <c r="EN791"/>
    </row>
    <row r="792" spans="1:144" x14ac:dyDescent="0.25">
      <c r="A792" s="141" t="s">
        <v>1682</v>
      </c>
      <c r="B792" s="141" t="s">
        <v>1683</v>
      </c>
      <c r="C792" s="145" t="s">
        <v>55</v>
      </c>
      <c r="D792" s="141">
        <v>6</v>
      </c>
      <c r="E792" s="150">
        <v>0</v>
      </c>
      <c r="F792" s="151">
        <v>0</v>
      </c>
      <c r="G792" s="151">
        <v>0</v>
      </c>
      <c r="H792" s="151">
        <v>1021401.55</v>
      </c>
      <c r="I792" s="152">
        <v>1021401.55</v>
      </c>
      <c r="J792"/>
      <c r="K792"/>
      <c r="L792"/>
      <c r="M792"/>
      <c r="N792"/>
      <c r="O792"/>
      <c r="P792"/>
      <c r="Q792"/>
      <c r="R792"/>
      <c r="S792"/>
      <c r="T792"/>
      <c r="U792"/>
      <c r="V792"/>
      <c r="W792"/>
      <c r="X792"/>
      <c r="Y792"/>
      <c r="Z792"/>
      <c r="AA792"/>
      <c r="AB792"/>
      <c r="AC792"/>
      <c r="AD792"/>
      <c r="AE792"/>
      <c r="AF792"/>
      <c r="AG792"/>
      <c r="AH792"/>
      <c r="AI792"/>
      <c r="AJ792"/>
      <c r="AK792"/>
      <c r="AL792"/>
      <c r="AM792"/>
      <c r="AN792"/>
      <c r="AO792"/>
      <c r="AP792"/>
      <c r="AQ792"/>
      <c r="AR792"/>
      <c r="AS792"/>
      <c r="AT792"/>
      <c r="AU792"/>
      <c r="AV792"/>
      <c r="AW792"/>
      <c r="AX792"/>
      <c r="AY792"/>
      <c r="AZ792"/>
      <c r="BA792"/>
      <c r="BB792"/>
      <c r="BC792"/>
      <c r="BD792"/>
      <c r="BE792"/>
      <c r="BF792"/>
      <c r="BG792"/>
      <c r="BH792"/>
      <c r="BI792"/>
      <c r="BJ792"/>
      <c r="BK792"/>
      <c r="BL792"/>
      <c r="BM792"/>
      <c r="BN792"/>
      <c r="BO792"/>
      <c r="BP792"/>
      <c r="BQ792"/>
      <c r="BR792"/>
      <c r="BS792"/>
      <c r="BT792"/>
      <c r="BU792"/>
      <c r="BV792"/>
      <c r="BW792"/>
      <c r="BX792"/>
      <c r="BY792"/>
      <c r="BZ792"/>
      <c r="CA792"/>
      <c r="CB792"/>
      <c r="CC792"/>
      <c r="CD792"/>
      <c r="CE792"/>
      <c r="CF792"/>
      <c r="CG792"/>
      <c r="CH792"/>
      <c r="CI792"/>
      <c r="CJ792"/>
      <c r="CK792"/>
      <c r="CL792"/>
      <c r="CM792"/>
      <c r="CN792"/>
      <c r="CO792"/>
      <c r="CP792"/>
      <c r="CQ792"/>
      <c r="CR792"/>
      <c r="CS792"/>
      <c r="CT792"/>
      <c r="CU792"/>
      <c r="CV792"/>
      <c r="CW792"/>
      <c r="CX792"/>
      <c r="CY792"/>
      <c r="CZ792"/>
      <c r="DA792"/>
      <c r="DB792"/>
      <c r="DC792"/>
      <c r="DD792"/>
      <c r="DE792"/>
      <c r="DF792"/>
      <c r="DG792"/>
      <c r="DH792"/>
      <c r="DI792"/>
      <c r="DJ792"/>
      <c r="DK792"/>
      <c r="DL792"/>
      <c r="DM792"/>
      <c r="DN792"/>
      <c r="DO792"/>
      <c r="DP792"/>
      <c r="DQ792"/>
      <c r="DR792"/>
      <c r="DS792"/>
      <c r="DT792"/>
      <c r="DU792"/>
      <c r="DV792"/>
      <c r="DW792"/>
      <c r="DX792"/>
      <c r="DY792"/>
      <c r="DZ792"/>
      <c r="EA792"/>
      <c r="EB792"/>
      <c r="EC792"/>
      <c r="ED792"/>
      <c r="EE792"/>
      <c r="EF792"/>
      <c r="EG792"/>
      <c r="EH792"/>
      <c r="EI792"/>
      <c r="EJ792"/>
      <c r="EK792"/>
      <c r="EL792"/>
      <c r="EM792"/>
      <c r="EN792"/>
    </row>
    <row r="793" spans="1:144" x14ac:dyDescent="0.25">
      <c r="A793" s="141" t="s">
        <v>1684</v>
      </c>
      <c r="B793" s="141" t="s">
        <v>343</v>
      </c>
      <c r="C793" s="145" t="s">
        <v>55</v>
      </c>
      <c r="D793" s="141">
        <v>6</v>
      </c>
      <c r="E793" s="150">
        <v>0</v>
      </c>
      <c r="F793" s="151">
        <v>0</v>
      </c>
      <c r="G793" s="151">
        <v>0</v>
      </c>
      <c r="H793" s="151">
        <v>0</v>
      </c>
      <c r="I793" s="152">
        <v>0</v>
      </c>
      <c r="J793"/>
      <c r="K793"/>
      <c r="L793"/>
      <c r="M793"/>
      <c r="N793"/>
      <c r="O793"/>
      <c r="P793"/>
      <c r="Q793"/>
      <c r="R793"/>
      <c r="S793"/>
      <c r="T793"/>
      <c r="U793"/>
      <c r="V793"/>
      <c r="W793"/>
      <c r="X793"/>
      <c r="Y793"/>
      <c r="Z793"/>
      <c r="AA793"/>
      <c r="AB793"/>
      <c r="AC793"/>
      <c r="AD793"/>
      <c r="AE793"/>
      <c r="AF793"/>
      <c r="AG793"/>
      <c r="AH793"/>
      <c r="AI793"/>
      <c r="AJ793"/>
      <c r="AK793"/>
      <c r="AL793"/>
      <c r="AM793"/>
      <c r="AN793"/>
      <c r="AO793"/>
      <c r="AP793"/>
      <c r="AQ793"/>
      <c r="AR793"/>
      <c r="AS793"/>
      <c r="AT793"/>
      <c r="AU793"/>
      <c r="AV793"/>
      <c r="AW793"/>
      <c r="AX793"/>
      <c r="AY793"/>
      <c r="AZ793"/>
      <c r="BA793"/>
      <c r="BB793"/>
      <c r="BC793"/>
      <c r="BD793"/>
      <c r="BE793"/>
      <c r="BF793"/>
      <c r="BG793"/>
      <c r="BH793"/>
      <c r="BI793"/>
      <c r="BJ793"/>
      <c r="BK793"/>
      <c r="BL793"/>
      <c r="BM793"/>
      <c r="BN793"/>
      <c r="BO793"/>
      <c r="BP793"/>
      <c r="BQ793"/>
      <c r="BR793"/>
      <c r="BS793"/>
      <c r="BT793"/>
      <c r="BU793"/>
      <c r="BV793"/>
      <c r="BW793"/>
      <c r="BX793"/>
      <c r="BY793"/>
      <c r="BZ793"/>
      <c r="CA793"/>
      <c r="CB793"/>
      <c r="CC793"/>
      <c r="CD793"/>
      <c r="CE793"/>
      <c r="CF793"/>
      <c r="CG793"/>
      <c r="CH793"/>
      <c r="CI793"/>
      <c r="CJ793"/>
      <c r="CK793"/>
      <c r="CL793"/>
      <c r="CM793"/>
      <c r="CN793"/>
      <c r="CO793"/>
      <c r="CP793"/>
      <c r="CQ793"/>
      <c r="CR793"/>
      <c r="CS793"/>
      <c r="CT793"/>
      <c r="CU793"/>
      <c r="CV793"/>
      <c r="CW793"/>
      <c r="CX793"/>
      <c r="CY793"/>
      <c r="CZ793"/>
      <c r="DA793"/>
      <c r="DB793"/>
      <c r="DC793"/>
      <c r="DD793"/>
      <c r="DE793"/>
      <c r="DF793"/>
      <c r="DG793"/>
      <c r="DH793"/>
      <c r="DI793"/>
      <c r="DJ793"/>
      <c r="DK793"/>
      <c r="DL793"/>
      <c r="DM793"/>
      <c r="DN793"/>
      <c r="DO793"/>
      <c r="DP793"/>
      <c r="DQ793"/>
      <c r="DR793"/>
      <c r="DS793"/>
      <c r="DT793"/>
      <c r="DU793"/>
      <c r="DV793"/>
      <c r="DW793"/>
      <c r="DX793"/>
      <c r="DY793"/>
      <c r="DZ793"/>
      <c r="EA793"/>
      <c r="EB793"/>
      <c r="EC793"/>
      <c r="ED793"/>
      <c r="EE793"/>
      <c r="EF793"/>
      <c r="EG793"/>
      <c r="EH793"/>
      <c r="EI793"/>
      <c r="EJ793"/>
      <c r="EK793"/>
      <c r="EL793"/>
      <c r="EM793"/>
      <c r="EN793"/>
    </row>
    <row r="794" spans="1:144" x14ac:dyDescent="0.25">
      <c r="A794" s="141" t="s">
        <v>1685</v>
      </c>
      <c r="B794" s="141" t="s">
        <v>1686</v>
      </c>
      <c r="C794" s="145" t="s">
        <v>55</v>
      </c>
      <c r="D794" s="141">
        <v>4</v>
      </c>
      <c r="E794" s="150">
        <v>0</v>
      </c>
      <c r="F794" s="151">
        <v>0</v>
      </c>
      <c r="G794" s="151">
        <v>0</v>
      </c>
      <c r="H794" s="151">
        <v>0</v>
      </c>
      <c r="I794" s="152">
        <v>0</v>
      </c>
      <c r="J794"/>
      <c r="K794"/>
      <c r="L794"/>
      <c r="M794"/>
      <c r="N794"/>
      <c r="O794"/>
      <c r="P794"/>
      <c r="Q794"/>
      <c r="R794"/>
      <c r="S794"/>
      <c r="T794"/>
      <c r="U794"/>
      <c r="V794"/>
      <c r="W794"/>
      <c r="X794"/>
      <c r="Y794"/>
      <c r="Z794"/>
      <c r="AA794"/>
      <c r="AB794"/>
      <c r="AC794"/>
      <c r="AD794"/>
      <c r="AE794"/>
      <c r="AF794"/>
      <c r="AG794"/>
      <c r="AH794"/>
      <c r="AI794"/>
      <c r="AJ794"/>
      <c r="AK794"/>
      <c r="AL794"/>
      <c r="AM794"/>
      <c r="AN794"/>
      <c r="AO794"/>
      <c r="AP794"/>
      <c r="AQ794"/>
      <c r="AR794"/>
      <c r="AS794"/>
      <c r="AT794"/>
      <c r="AU794"/>
      <c r="AV794"/>
      <c r="AW794"/>
      <c r="AX794"/>
      <c r="AY794"/>
      <c r="AZ794"/>
      <c r="BA794"/>
      <c r="BB794"/>
      <c r="BC794"/>
      <c r="BD794"/>
      <c r="BE794"/>
      <c r="BF794"/>
      <c r="BG794"/>
      <c r="BH794"/>
      <c r="BI794"/>
      <c r="BJ794"/>
      <c r="BK794"/>
      <c r="BL794"/>
      <c r="BM794"/>
      <c r="BN794"/>
      <c r="BO794"/>
      <c r="BP794"/>
      <c r="BQ794"/>
      <c r="BR794"/>
      <c r="BS794"/>
      <c r="BT794"/>
      <c r="BU794"/>
      <c r="BV794"/>
      <c r="BW794"/>
      <c r="BX794"/>
      <c r="BY794"/>
      <c r="BZ794"/>
      <c r="CA794"/>
      <c r="CB794"/>
      <c r="CC794"/>
      <c r="CD794"/>
      <c r="CE794"/>
      <c r="CF794"/>
      <c r="CG794"/>
      <c r="CH794"/>
      <c r="CI794"/>
      <c r="CJ794"/>
      <c r="CK794"/>
      <c r="CL794"/>
      <c r="CM794"/>
      <c r="CN794"/>
      <c r="CO794"/>
      <c r="CP794"/>
      <c r="CQ794"/>
      <c r="CR794"/>
      <c r="CS794"/>
      <c r="CT794"/>
      <c r="CU794"/>
      <c r="CV794"/>
      <c r="CW794"/>
      <c r="CX794"/>
      <c r="CY794"/>
      <c r="CZ794"/>
      <c r="DA794"/>
      <c r="DB794"/>
      <c r="DC794"/>
      <c r="DD794"/>
      <c r="DE794"/>
      <c r="DF794"/>
      <c r="DG794"/>
      <c r="DH794"/>
      <c r="DI794"/>
      <c r="DJ794"/>
      <c r="DK794"/>
      <c r="DL794"/>
      <c r="DM794"/>
      <c r="DN794"/>
      <c r="DO794"/>
      <c r="DP794"/>
      <c r="DQ794"/>
      <c r="DR794"/>
      <c r="DS794"/>
      <c r="DT794"/>
      <c r="DU794"/>
      <c r="DV794"/>
      <c r="DW794"/>
      <c r="DX794"/>
      <c r="DY794"/>
      <c r="DZ794"/>
      <c r="EA794"/>
      <c r="EB794"/>
      <c r="EC794"/>
      <c r="ED794"/>
      <c r="EE794"/>
      <c r="EF794"/>
      <c r="EG794"/>
      <c r="EH794"/>
      <c r="EI794"/>
      <c r="EJ794"/>
      <c r="EK794"/>
      <c r="EL794"/>
      <c r="EM794"/>
      <c r="EN794"/>
    </row>
    <row r="795" spans="1:144" x14ac:dyDescent="0.25">
      <c r="A795" s="141" t="s">
        <v>1687</v>
      </c>
      <c r="B795" s="141" t="s">
        <v>344</v>
      </c>
      <c r="C795" s="145" t="s">
        <v>55</v>
      </c>
      <c r="D795" s="141">
        <v>6</v>
      </c>
      <c r="E795" s="150">
        <v>0</v>
      </c>
      <c r="F795" s="151">
        <v>0</v>
      </c>
      <c r="G795" s="151">
        <v>0</v>
      </c>
      <c r="H795" s="151">
        <v>0</v>
      </c>
      <c r="I795" s="152">
        <v>0</v>
      </c>
      <c r="J795"/>
      <c r="K795"/>
      <c r="L795"/>
      <c r="M795"/>
      <c r="N795"/>
      <c r="O795"/>
      <c r="P795"/>
      <c r="Q795"/>
      <c r="R795"/>
      <c r="S795"/>
      <c r="T795"/>
      <c r="U795"/>
      <c r="V795"/>
      <c r="W795"/>
      <c r="X795"/>
      <c r="Y795"/>
      <c r="Z795"/>
      <c r="AA795"/>
      <c r="AB795"/>
      <c r="AC795"/>
      <c r="AD795"/>
      <c r="AE795"/>
      <c r="AF795"/>
      <c r="AG795"/>
      <c r="AH795"/>
      <c r="AI795"/>
      <c r="AJ795"/>
      <c r="AK795"/>
      <c r="AL795"/>
      <c r="AM795"/>
      <c r="AN795"/>
      <c r="AO795"/>
      <c r="AP795"/>
      <c r="AQ795"/>
      <c r="AR795"/>
      <c r="AS795"/>
      <c r="AT795"/>
      <c r="AU795"/>
      <c r="AV795"/>
      <c r="AW795"/>
      <c r="AX795"/>
      <c r="AY795"/>
      <c r="AZ795"/>
      <c r="BA795"/>
      <c r="BB795"/>
      <c r="BC795"/>
      <c r="BD795"/>
      <c r="BE795"/>
      <c r="BF795"/>
      <c r="BG795"/>
      <c r="BH795"/>
      <c r="BI795"/>
      <c r="BJ795"/>
      <c r="BK795"/>
      <c r="BL795"/>
      <c r="BM795"/>
      <c r="BN795"/>
      <c r="BO795"/>
      <c r="BP795"/>
      <c r="BQ795"/>
      <c r="BR795"/>
      <c r="BS795"/>
      <c r="BT795"/>
      <c r="BU795"/>
      <c r="BV795"/>
      <c r="BW795"/>
      <c r="BX795"/>
      <c r="BY795"/>
      <c r="BZ795"/>
      <c r="CA795"/>
      <c r="CB795"/>
      <c r="CC795"/>
      <c r="CD795"/>
      <c r="CE795"/>
      <c r="CF795"/>
      <c r="CG795"/>
      <c r="CH795"/>
      <c r="CI795"/>
      <c r="CJ795"/>
      <c r="CK795"/>
      <c r="CL795"/>
      <c r="CM795"/>
      <c r="CN795"/>
      <c r="CO795"/>
      <c r="CP795"/>
      <c r="CQ795"/>
      <c r="CR795"/>
      <c r="CS795"/>
      <c r="CT795"/>
      <c r="CU795"/>
      <c r="CV795"/>
      <c r="CW795"/>
      <c r="CX795"/>
      <c r="CY795"/>
      <c r="CZ795"/>
      <c r="DA795"/>
      <c r="DB795"/>
      <c r="DC795"/>
      <c r="DD795"/>
      <c r="DE795"/>
      <c r="DF795"/>
      <c r="DG795"/>
      <c r="DH795"/>
      <c r="DI795"/>
      <c r="DJ795"/>
      <c r="DK795"/>
      <c r="DL795"/>
      <c r="DM795"/>
      <c r="DN795"/>
      <c r="DO795"/>
      <c r="DP795"/>
      <c r="DQ795"/>
      <c r="DR795"/>
      <c r="DS795"/>
      <c r="DT795"/>
      <c r="DU795"/>
      <c r="DV795"/>
      <c r="DW795"/>
      <c r="DX795"/>
      <c r="DY795"/>
      <c r="DZ795"/>
      <c r="EA795"/>
      <c r="EB795"/>
      <c r="EC795"/>
      <c r="ED795"/>
      <c r="EE795"/>
      <c r="EF795"/>
      <c r="EG795"/>
      <c r="EH795"/>
      <c r="EI795"/>
      <c r="EJ795"/>
      <c r="EK795"/>
      <c r="EL795"/>
      <c r="EM795"/>
      <c r="EN795"/>
    </row>
    <row r="796" spans="1:144" x14ac:dyDescent="0.25">
      <c r="A796" s="141" t="s">
        <v>1688</v>
      </c>
      <c r="B796" s="141" t="s">
        <v>345</v>
      </c>
      <c r="C796" s="145" t="s">
        <v>55</v>
      </c>
      <c r="D796" s="141">
        <v>6</v>
      </c>
      <c r="E796" s="150">
        <v>0</v>
      </c>
      <c r="F796" s="151">
        <v>0</v>
      </c>
      <c r="G796" s="151">
        <v>0</v>
      </c>
      <c r="H796" s="151">
        <v>0</v>
      </c>
      <c r="I796" s="152">
        <v>0</v>
      </c>
      <c r="J796"/>
      <c r="K796"/>
      <c r="L796"/>
      <c r="M796"/>
      <c r="N796"/>
      <c r="O796"/>
      <c r="P796"/>
      <c r="Q796"/>
      <c r="R796"/>
      <c r="S796"/>
      <c r="T796"/>
      <c r="U796"/>
      <c r="V796"/>
      <c r="W796"/>
      <c r="X796"/>
      <c r="Y796"/>
      <c r="Z796"/>
      <c r="AA796"/>
      <c r="AB796"/>
      <c r="AC796"/>
      <c r="AD796"/>
      <c r="AE796"/>
      <c r="AF796"/>
      <c r="AG796"/>
      <c r="AH796"/>
      <c r="AI796"/>
      <c r="AJ796"/>
      <c r="AK796"/>
      <c r="AL796"/>
      <c r="AM796"/>
      <c r="AN796"/>
      <c r="AO796"/>
      <c r="AP796"/>
      <c r="AQ796"/>
      <c r="AR796"/>
      <c r="AS796"/>
      <c r="AT796"/>
      <c r="AU796"/>
      <c r="AV796"/>
      <c r="AW796"/>
      <c r="AX796"/>
      <c r="AY796"/>
      <c r="AZ796"/>
      <c r="BA796"/>
      <c r="BB796"/>
      <c r="BC796"/>
      <c r="BD796"/>
      <c r="BE796"/>
      <c r="BF796"/>
      <c r="BG796"/>
      <c r="BH796"/>
      <c r="BI796"/>
      <c r="BJ796"/>
      <c r="BK796"/>
      <c r="BL796"/>
      <c r="BM796"/>
      <c r="BN796"/>
      <c r="BO796"/>
      <c r="BP796"/>
      <c r="BQ796"/>
      <c r="BR796"/>
      <c r="BS796"/>
      <c r="BT796"/>
      <c r="BU796"/>
      <c r="BV796"/>
      <c r="BW796"/>
      <c r="BX796"/>
      <c r="BY796"/>
      <c r="BZ796"/>
      <c r="CA796"/>
      <c r="CB796"/>
      <c r="CC796"/>
      <c r="CD796"/>
      <c r="CE796"/>
      <c r="CF796"/>
      <c r="CG796"/>
      <c r="CH796"/>
      <c r="CI796"/>
      <c r="CJ796"/>
      <c r="CK796"/>
      <c r="CL796"/>
      <c r="CM796"/>
      <c r="CN796"/>
      <c r="CO796"/>
      <c r="CP796"/>
      <c r="CQ796"/>
      <c r="CR796"/>
      <c r="CS796"/>
      <c r="CT796"/>
      <c r="CU796"/>
      <c r="CV796"/>
      <c r="CW796"/>
      <c r="CX796"/>
      <c r="CY796"/>
      <c r="CZ796"/>
      <c r="DA796"/>
      <c r="DB796"/>
      <c r="DC796"/>
      <c r="DD796"/>
      <c r="DE796"/>
      <c r="DF796"/>
      <c r="DG796"/>
      <c r="DH796"/>
      <c r="DI796"/>
      <c r="DJ796"/>
      <c r="DK796"/>
      <c r="DL796"/>
      <c r="DM796"/>
      <c r="DN796"/>
      <c r="DO796"/>
      <c r="DP796"/>
      <c r="DQ796"/>
      <c r="DR796"/>
      <c r="DS796"/>
      <c r="DT796"/>
      <c r="DU796"/>
      <c r="DV796"/>
      <c r="DW796"/>
      <c r="DX796"/>
      <c r="DY796"/>
      <c r="DZ796"/>
      <c r="EA796"/>
      <c r="EB796"/>
      <c r="EC796"/>
      <c r="ED796"/>
      <c r="EE796"/>
      <c r="EF796"/>
      <c r="EG796"/>
      <c r="EH796"/>
      <c r="EI796"/>
      <c r="EJ796"/>
      <c r="EK796"/>
      <c r="EL796"/>
      <c r="EM796"/>
      <c r="EN796"/>
    </row>
    <row r="797" spans="1:144" x14ac:dyDescent="0.25">
      <c r="A797" s="141" t="s">
        <v>1689</v>
      </c>
      <c r="B797" s="141" t="s">
        <v>323</v>
      </c>
      <c r="C797" s="145" t="s">
        <v>55</v>
      </c>
      <c r="D797" s="141">
        <v>6</v>
      </c>
      <c r="E797" s="150">
        <v>0</v>
      </c>
      <c r="F797" s="151">
        <v>0</v>
      </c>
      <c r="G797" s="151">
        <v>0</v>
      </c>
      <c r="H797" s="151">
        <v>0</v>
      </c>
      <c r="I797" s="152">
        <v>0</v>
      </c>
      <c r="J797"/>
      <c r="K797"/>
      <c r="L797"/>
      <c r="M797"/>
      <c r="N797"/>
      <c r="O797"/>
      <c r="P797"/>
      <c r="Q797"/>
      <c r="R797"/>
      <c r="S797"/>
      <c r="T797"/>
      <c r="U797"/>
      <c r="V797"/>
      <c r="W797"/>
      <c r="X797"/>
      <c r="Y797"/>
      <c r="Z797"/>
      <c r="AA797"/>
      <c r="AB797"/>
      <c r="AC797"/>
      <c r="AD797"/>
      <c r="AE797"/>
      <c r="AF797"/>
      <c r="AG797"/>
      <c r="AH797"/>
      <c r="AI797"/>
      <c r="AJ797"/>
      <c r="AK797"/>
      <c r="AL797"/>
      <c r="AM797"/>
      <c r="AN797"/>
      <c r="AO797"/>
      <c r="AP797"/>
      <c r="AQ797"/>
      <c r="AR797"/>
      <c r="AS797"/>
      <c r="AT797"/>
      <c r="AU797"/>
      <c r="AV797"/>
      <c r="AW797"/>
      <c r="AX797"/>
      <c r="AY797"/>
      <c r="AZ797"/>
      <c r="BA797"/>
      <c r="BB797"/>
      <c r="BC797"/>
      <c r="BD797"/>
      <c r="BE797"/>
      <c r="BF797"/>
      <c r="BG797"/>
      <c r="BH797"/>
      <c r="BI797"/>
      <c r="BJ797"/>
      <c r="BK797"/>
      <c r="BL797"/>
      <c r="BM797"/>
      <c r="BN797"/>
      <c r="BO797"/>
      <c r="BP797"/>
      <c r="BQ797"/>
      <c r="BR797"/>
      <c r="BS797"/>
      <c r="BT797"/>
      <c r="BU797"/>
      <c r="BV797"/>
      <c r="BW797"/>
      <c r="BX797"/>
      <c r="BY797"/>
      <c r="BZ797"/>
      <c r="CA797"/>
      <c r="CB797"/>
      <c r="CC797"/>
      <c r="CD797"/>
      <c r="CE797"/>
      <c r="CF797"/>
      <c r="CG797"/>
      <c r="CH797"/>
      <c r="CI797"/>
      <c r="CJ797"/>
      <c r="CK797"/>
      <c r="CL797"/>
      <c r="CM797"/>
      <c r="CN797"/>
      <c r="CO797"/>
      <c r="CP797"/>
      <c r="CQ797"/>
      <c r="CR797"/>
      <c r="CS797"/>
      <c r="CT797"/>
      <c r="CU797"/>
      <c r="CV797"/>
      <c r="CW797"/>
      <c r="CX797"/>
      <c r="CY797"/>
      <c r="CZ797"/>
      <c r="DA797"/>
      <c r="DB797"/>
      <c r="DC797"/>
      <c r="DD797"/>
      <c r="DE797"/>
      <c r="DF797"/>
      <c r="DG797"/>
      <c r="DH797"/>
      <c r="DI797"/>
      <c r="DJ797"/>
      <c r="DK797"/>
      <c r="DL797"/>
      <c r="DM797"/>
      <c r="DN797"/>
      <c r="DO797"/>
      <c r="DP797"/>
      <c r="DQ797"/>
      <c r="DR797"/>
      <c r="DS797"/>
      <c r="DT797"/>
      <c r="DU797"/>
      <c r="DV797"/>
      <c r="DW797"/>
      <c r="DX797"/>
      <c r="DY797"/>
      <c r="DZ797"/>
      <c r="EA797"/>
      <c r="EB797"/>
      <c r="EC797"/>
      <c r="ED797"/>
      <c r="EE797"/>
      <c r="EF797"/>
      <c r="EG797"/>
      <c r="EH797"/>
      <c r="EI797"/>
      <c r="EJ797"/>
      <c r="EK797"/>
      <c r="EL797"/>
      <c r="EM797"/>
      <c r="EN797"/>
    </row>
    <row r="798" spans="1:144" x14ac:dyDescent="0.25">
      <c r="A798" s="141" t="s">
        <v>1690</v>
      </c>
      <c r="B798" s="141" t="s">
        <v>2636</v>
      </c>
      <c r="C798" s="145" t="s">
        <v>55</v>
      </c>
      <c r="D798" s="141">
        <v>2</v>
      </c>
      <c r="E798" s="150">
        <v>0</v>
      </c>
      <c r="F798" s="151">
        <v>0</v>
      </c>
      <c r="G798" s="151">
        <v>0</v>
      </c>
      <c r="H798" s="151">
        <v>0</v>
      </c>
      <c r="I798" s="152">
        <v>0</v>
      </c>
      <c r="J798"/>
      <c r="K798"/>
      <c r="L798"/>
      <c r="M798"/>
      <c r="N798"/>
      <c r="O798"/>
      <c r="P798"/>
      <c r="Q798"/>
      <c r="R798"/>
      <c r="S798"/>
      <c r="T798"/>
      <c r="U798"/>
      <c r="V798"/>
      <c r="W798"/>
      <c r="X798"/>
      <c r="Y798"/>
      <c r="Z798"/>
      <c r="AA798"/>
      <c r="AB798"/>
      <c r="AC798"/>
      <c r="AD798"/>
      <c r="AE798"/>
      <c r="AF798"/>
      <c r="AG798"/>
      <c r="AH798"/>
      <c r="AI798"/>
      <c r="AJ798"/>
      <c r="AK798"/>
      <c r="AL798"/>
      <c r="AM798"/>
      <c r="AN798"/>
      <c r="AO798"/>
      <c r="AP798"/>
      <c r="AQ798"/>
      <c r="AR798"/>
      <c r="AS798"/>
      <c r="AT798"/>
      <c r="AU798"/>
      <c r="AV798"/>
      <c r="AW798"/>
      <c r="AX798"/>
      <c r="AY798"/>
      <c r="AZ798"/>
      <c r="BA798"/>
      <c r="BB798"/>
      <c r="BC798"/>
      <c r="BD798"/>
      <c r="BE798"/>
      <c r="BF798"/>
      <c r="BG798"/>
      <c r="BH798"/>
      <c r="BI798"/>
      <c r="BJ798"/>
      <c r="BK798"/>
      <c r="BL798"/>
      <c r="BM798"/>
      <c r="BN798"/>
      <c r="BO798"/>
      <c r="BP798"/>
      <c r="BQ798"/>
      <c r="BR798"/>
      <c r="BS798"/>
      <c r="BT798"/>
      <c r="BU798"/>
      <c r="BV798"/>
      <c r="BW798"/>
      <c r="BX798"/>
      <c r="BY798"/>
      <c r="BZ798"/>
      <c r="CA798"/>
      <c r="CB798"/>
      <c r="CC798"/>
      <c r="CD798"/>
      <c r="CE798"/>
      <c r="CF798"/>
      <c r="CG798"/>
      <c r="CH798"/>
      <c r="CI798"/>
      <c r="CJ798"/>
      <c r="CK798"/>
      <c r="CL798"/>
      <c r="CM798"/>
      <c r="CN798"/>
      <c r="CO798"/>
      <c r="CP798"/>
      <c r="CQ798"/>
      <c r="CR798"/>
      <c r="CS798"/>
      <c r="CT798"/>
      <c r="CU798"/>
      <c r="CV798"/>
      <c r="CW798"/>
      <c r="CX798"/>
      <c r="CY798"/>
      <c r="CZ798"/>
      <c r="DA798"/>
      <c r="DB798"/>
      <c r="DC798"/>
      <c r="DD798"/>
      <c r="DE798"/>
      <c r="DF798"/>
      <c r="DG798"/>
      <c r="DH798"/>
      <c r="DI798"/>
      <c r="DJ798"/>
      <c r="DK798"/>
      <c r="DL798"/>
      <c r="DM798"/>
      <c r="DN798"/>
      <c r="DO798"/>
      <c r="DP798"/>
      <c r="DQ798"/>
      <c r="DR798"/>
      <c r="DS798"/>
      <c r="DT798"/>
      <c r="DU798"/>
      <c r="DV798"/>
      <c r="DW798"/>
      <c r="DX798"/>
      <c r="DY798"/>
      <c r="DZ798"/>
      <c r="EA798"/>
      <c r="EB798"/>
      <c r="EC798"/>
      <c r="ED798"/>
      <c r="EE798"/>
      <c r="EF798"/>
      <c r="EG798"/>
      <c r="EH798"/>
      <c r="EI798"/>
      <c r="EJ798"/>
      <c r="EK798"/>
      <c r="EL798"/>
      <c r="EM798"/>
      <c r="EN798"/>
    </row>
    <row r="799" spans="1:144" x14ac:dyDescent="0.25">
      <c r="A799" s="141" t="s">
        <v>1691</v>
      </c>
      <c r="B799" s="141" t="s">
        <v>1372</v>
      </c>
      <c r="C799" s="145" t="s">
        <v>55</v>
      </c>
      <c r="D799" s="141">
        <v>4</v>
      </c>
      <c r="E799" s="150">
        <v>0</v>
      </c>
      <c r="F799" s="151">
        <v>0</v>
      </c>
      <c r="G799" s="151">
        <v>0</v>
      </c>
      <c r="H799" s="151">
        <v>0</v>
      </c>
      <c r="I799" s="152">
        <v>0</v>
      </c>
      <c r="J799"/>
      <c r="K799"/>
      <c r="L799"/>
      <c r="M799"/>
      <c r="N799"/>
      <c r="O799"/>
      <c r="P799"/>
      <c r="Q799"/>
      <c r="R799"/>
      <c r="S799"/>
      <c r="T799"/>
      <c r="U799"/>
      <c r="V799"/>
      <c r="W799"/>
      <c r="X799"/>
      <c r="Y799"/>
      <c r="Z799"/>
      <c r="AA799"/>
      <c r="AB799"/>
      <c r="AC799"/>
      <c r="AD799"/>
      <c r="AE799"/>
      <c r="AF799"/>
      <c r="AG799"/>
      <c r="AH799"/>
      <c r="AI799"/>
      <c r="AJ799"/>
      <c r="AK799"/>
      <c r="AL799"/>
      <c r="AM799"/>
      <c r="AN799"/>
      <c r="AO799"/>
      <c r="AP799"/>
      <c r="AQ799"/>
      <c r="AR799"/>
      <c r="AS799"/>
      <c r="AT799"/>
      <c r="AU799"/>
      <c r="AV799"/>
      <c r="AW799"/>
      <c r="AX799"/>
      <c r="AY799"/>
      <c r="AZ799"/>
      <c r="BA799"/>
      <c r="BB799"/>
      <c r="BC799"/>
      <c r="BD799"/>
      <c r="BE799"/>
      <c r="BF799"/>
      <c r="BG799"/>
      <c r="BH799"/>
      <c r="BI799"/>
      <c r="BJ799"/>
      <c r="BK799"/>
      <c r="BL799"/>
      <c r="BM799"/>
      <c r="BN799"/>
      <c r="BO799"/>
      <c r="BP799"/>
      <c r="BQ799"/>
      <c r="BR799"/>
      <c r="BS799"/>
      <c r="BT799"/>
      <c r="BU799"/>
      <c r="BV799"/>
      <c r="BW799"/>
      <c r="BX799"/>
      <c r="BY799"/>
      <c r="BZ799"/>
      <c r="CA799"/>
      <c r="CB799"/>
      <c r="CC799"/>
      <c r="CD799"/>
      <c r="CE799"/>
      <c r="CF799"/>
      <c r="CG799"/>
      <c r="CH799"/>
      <c r="CI799"/>
      <c r="CJ799"/>
      <c r="CK799"/>
      <c r="CL799"/>
      <c r="CM799"/>
      <c r="CN799"/>
      <c r="CO799"/>
      <c r="CP799"/>
      <c r="CQ799"/>
      <c r="CR799"/>
      <c r="CS799"/>
      <c r="CT799"/>
      <c r="CU799"/>
      <c r="CV799"/>
      <c r="CW799"/>
      <c r="CX799"/>
      <c r="CY799"/>
      <c r="CZ799"/>
      <c r="DA799"/>
      <c r="DB799"/>
      <c r="DC799"/>
      <c r="DD799"/>
      <c r="DE799"/>
      <c r="DF799"/>
      <c r="DG799"/>
      <c r="DH799"/>
      <c r="DI799"/>
      <c r="DJ799"/>
      <c r="DK799"/>
      <c r="DL799"/>
      <c r="DM799"/>
      <c r="DN799"/>
      <c r="DO799"/>
      <c r="DP799"/>
      <c r="DQ799"/>
      <c r="DR799"/>
      <c r="DS799"/>
      <c r="DT799"/>
      <c r="DU799"/>
      <c r="DV799"/>
      <c r="DW799"/>
      <c r="DX799"/>
      <c r="DY799"/>
      <c r="DZ799"/>
      <c r="EA799"/>
      <c r="EB799"/>
      <c r="EC799"/>
      <c r="ED799"/>
      <c r="EE799"/>
      <c r="EF799"/>
      <c r="EG799"/>
      <c r="EH799"/>
      <c r="EI799"/>
      <c r="EJ799"/>
      <c r="EK799"/>
      <c r="EL799"/>
      <c r="EM799"/>
      <c r="EN799"/>
    </row>
    <row r="800" spans="1:144" x14ac:dyDescent="0.25">
      <c r="A800" s="141" t="s">
        <v>1692</v>
      </c>
      <c r="B800" s="141" t="s">
        <v>1375</v>
      </c>
      <c r="C800" s="145" t="s">
        <v>55</v>
      </c>
      <c r="D800" s="141">
        <v>4</v>
      </c>
      <c r="E800" s="150">
        <v>0</v>
      </c>
      <c r="F800" s="151">
        <v>0</v>
      </c>
      <c r="G800" s="151">
        <v>0</v>
      </c>
      <c r="H800" s="151">
        <v>0</v>
      </c>
      <c r="I800" s="152">
        <v>0</v>
      </c>
      <c r="J800"/>
      <c r="K800"/>
      <c r="L800"/>
      <c r="M800"/>
      <c r="N800"/>
      <c r="O800"/>
      <c r="P800"/>
      <c r="Q800"/>
      <c r="R800"/>
      <c r="S800"/>
      <c r="T800"/>
      <c r="U800"/>
      <c r="V800"/>
      <c r="W800"/>
      <c r="X800"/>
      <c r="Y800"/>
      <c r="Z800"/>
      <c r="AA800"/>
      <c r="AB800"/>
      <c r="AC800"/>
      <c r="AD800"/>
      <c r="AE800"/>
      <c r="AF800"/>
      <c r="AG800"/>
      <c r="AH800"/>
      <c r="AI800"/>
      <c r="AJ800"/>
      <c r="AK800"/>
      <c r="AL800"/>
      <c r="AM800"/>
      <c r="AN800"/>
      <c r="AO800"/>
      <c r="AP800"/>
      <c r="AQ800"/>
      <c r="AR800"/>
      <c r="AS800"/>
      <c r="AT800"/>
      <c r="AU800"/>
      <c r="AV800"/>
      <c r="AW800"/>
      <c r="AX800"/>
      <c r="AY800"/>
      <c r="AZ800"/>
      <c r="BA800"/>
      <c r="BB800"/>
      <c r="BC800"/>
      <c r="BD800"/>
      <c r="BE800"/>
      <c r="BF800"/>
      <c r="BG800"/>
      <c r="BH800"/>
      <c r="BI800"/>
      <c r="BJ800"/>
      <c r="BK800"/>
      <c r="BL800"/>
      <c r="BM800"/>
      <c r="BN800"/>
      <c r="BO800"/>
      <c r="BP800"/>
      <c r="BQ800"/>
      <c r="BR800"/>
      <c r="BS800"/>
      <c r="BT800"/>
      <c r="BU800"/>
      <c r="BV800"/>
      <c r="BW800"/>
      <c r="BX800"/>
      <c r="BY800"/>
      <c r="BZ800"/>
      <c r="CA800"/>
      <c r="CB800"/>
      <c r="CC800"/>
      <c r="CD800"/>
      <c r="CE800"/>
      <c r="CF800"/>
      <c r="CG800"/>
      <c r="CH800"/>
      <c r="CI800"/>
      <c r="CJ800"/>
      <c r="CK800"/>
      <c r="CL800"/>
      <c r="CM800"/>
      <c r="CN800"/>
      <c r="CO800"/>
      <c r="CP800"/>
      <c r="CQ800"/>
      <c r="CR800"/>
      <c r="CS800"/>
      <c r="CT800"/>
      <c r="CU800"/>
      <c r="CV800"/>
      <c r="CW800"/>
      <c r="CX800"/>
      <c r="CY800"/>
      <c r="CZ800"/>
      <c r="DA800"/>
      <c r="DB800"/>
      <c r="DC800"/>
      <c r="DD800"/>
      <c r="DE800"/>
      <c r="DF800"/>
      <c r="DG800"/>
      <c r="DH800"/>
      <c r="DI800"/>
      <c r="DJ800"/>
      <c r="DK800"/>
      <c r="DL800"/>
      <c r="DM800"/>
      <c r="DN800"/>
      <c r="DO800"/>
      <c r="DP800"/>
      <c r="DQ800"/>
      <c r="DR800"/>
      <c r="DS800"/>
      <c r="DT800"/>
      <c r="DU800"/>
      <c r="DV800"/>
      <c r="DW800"/>
      <c r="DX800"/>
      <c r="DY800"/>
      <c r="DZ800"/>
      <c r="EA800"/>
      <c r="EB800"/>
      <c r="EC800"/>
      <c r="ED800"/>
      <c r="EE800"/>
      <c r="EF800"/>
      <c r="EG800"/>
      <c r="EH800"/>
      <c r="EI800"/>
      <c r="EJ800"/>
      <c r="EK800"/>
      <c r="EL800"/>
      <c r="EM800"/>
      <c r="EN800"/>
    </row>
    <row r="801" spans="1:144" x14ac:dyDescent="0.25">
      <c r="A801" s="141" t="s">
        <v>1693</v>
      </c>
      <c r="B801" s="141" t="s">
        <v>2648</v>
      </c>
      <c r="C801" s="145" t="s">
        <v>55</v>
      </c>
      <c r="D801" s="141">
        <v>2</v>
      </c>
      <c r="E801" s="150">
        <v>464837.08</v>
      </c>
      <c r="F801" s="151">
        <v>4290303.2699999996</v>
      </c>
      <c r="G801" s="151">
        <v>1039550.26</v>
      </c>
      <c r="H801" s="151">
        <v>12221488.689999999</v>
      </c>
      <c r="I801" s="152">
        <v>18016179.300000001</v>
      </c>
      <c r="J801"/>
      <c r="K801"/>
      <c r="L801"/>
      <c r="M801"/>
      <c r="N801"/>
      <c r="O801"/>
      <c r="P801"/>
      <c r="Q801"/>
      <c r="R801"/>
      <c r="S801"/>
      <c r="T801"/>
      <c r="U801"/>
      <c r="V801"/>
      <c r="W801"/>
      <c r="X801"/>
      <c r="Y801"/>
      <c r="Z801"/>
      <c r="AA801"/>
      <c r="AB801"/>
      <c r="AC801"/>
      <c r="AD801"/>
      <c r="AE801"/>
      <c r="AF801"/>
      <c r="AG801"/>
      <c r="AH801"/>
      <c r="AI801"/>
      <c r="AJ801"/>
      <c r="AK801"/>
      <c r="AL801"/>
      <c r="AM801"/>
      <c r="AN801"/>
      <c r="AO801"/>
      <c r="AP801"/>
      <c r="AQ801"/>
      <c r="AR801"/>
      <c r="AS801"/>
      <c r="AT801"/>
      <c r="AU801"/>
      <c r="AV801"/>
      <c r="AW801"/>
      <c r="AX801"/>
      <c r="AY801"/>
      <c r="AZ801"/>
      <c r="BA801"/>
      <c r="BB801"/>
      <c r="BC801"/>
      <c r="BD801"/>
      <c r="BE801"/>
      <c r="BF801"/>
      <c r="BG801"/>
      <c r="BH801"/>
      <c r="BI801"/>
      <c r="BJ801"/>
      <c r="BK801"/>
      <c r="BL801"/>
      <c r="BM801"/>
      <c r="BN801"/>
      <c r="BO801"/>
      <c r="BP801"/>
      <c r="BQ801"/>
      <c r="BR801"/>
      <c r="BS801"/>
      <c r="BT801"/>
      <c r="BU801"/>
      <c r="BV801"/>
      <c r="BW801"/>
      <c r="BX801"/>
      <c r="BY801"/>
      <c r="BZ801"/>
      <c r="CA801"/>
      <c r="CB801"/>
      <c r="CC801"/>
      <c r="CD801"/>
      <c r="CE801"/>
      <c r="CF801"/>
      <c r="CG801"/>
      <c r="CH801"/>
      <c r="CI801"/>
      <c r="CJ801"/>
      <c r="CK801"/>
      <c r="CL801"/>
      <c r="CM801"/>
      <c r="CN801"/>
      <c r="CO801"/>
      <c r="CP801"/>
      <c r="CQ801"/>
      <c r="CR801"/>
      <c r="CS801"/>
      <c r="CT801"/>
      <c r="CU801"/>
      <c r="CV801"/>
      <c r="CW801"/>
      <c r="CX801"/>
      <c r="CY801"/>
      <c r="CZ801"/>
      <c r="DA801"/>
      <c r="DB801"/>
      <c r="DC801"/>
      <c r="DD801"/>
      <c r="DE801"/>
      <c r="DF801"/>
      <c r="DG801"/>
      <c r="DH801"/>
      <c r="DI801"/>
      <c r="DJ801"/>
      <c r="DK801"/>
      <c r="DL801"/>
      <c r="DM801"/>
      <c r="DN801"/>
      <c r="DO801"/>
      <c r="DP801"/>
      <c r="DQ801"/>
      <c r="DR801"/>
      <c r="DS801"/>
      <c r="DT801"/>
      <c r="DU801"/>
      <c r="DV801"/>
      <c r="DW801"/>
      <c r="DX801"/>
      <c r="DY801"/>
      <c r="DZ801"/>
      <c r="EA801"/>
      <c r="EB801"/>
      <c r="EC801"/>
      <c r="ED801"/>
      <c r="EE801"/>
      <c r="EF801"/>
      <c r="EG801"/>
      <c r="EH801"/>
      <c r="EI801"/>
      <c r="EJ801"/>
      <c r="EK801"/>
      <c r="EL801"/>
      <c r="EM801"/>
      <c r="EN801"/>
    </row>
    <row r="802" spans="1:144" x14ac:dyDescent="0.25">
      <c r="A802" s="141" t="s">
        <v>1694</v>
      </c>
      <c r="B802" s="141" t="s">
        <v>1695</v>
      </c>
      <c r="C802" s="145" t="s">
        <v>55</v>
      </c>
      <c r="D802" s="141">
        <v>4</v>
      </c>
      <c r="E802" s="150">
        <v>330094.92</v>
      </c>
      <c r="F802" s="151">
        <v>1415702.15</v>
      </c>
      <c r="G802" s="151">
        <v>703178.14</v>
      </c>
      <c r="H802" s="151">
        <v>6921156.54</v>
      </c>
      <c r="I802" s="152">
        <v>9370131.75</v>
      </c>
      <c r="J802"/>
      <c r="K802"/>
      <c r="L802"/>
      <c r="M802"/>
      <c r="N802"/>
      <c r="O802"/>
      <c r="P802"/>
      <c r="Q802"/>
      <c r="R802"/>
      <c r="S802"/>
      <c r="T802"/>
      <c r="U802"/>
      <c r="V802"/>
      <c r="W802"/>
      <c r="X802"/>
      <c r="Y802"/>
      <c r="Z802"/>
      <c r="AA802"/>
      <c r="AB802"/>
      <c r="AC802"/>
      <c r="AD802"/>
      <c r="AE802"/>
      <c r="AF802"/>
      <c r="AG802"/>
      <c r="AH802"/>
      <c r="AI802"/>
      <c r="AJ802"/>
      <c r="AK802"/>
      <c r="AL802"/>
      <c r="AM802"/>
      <c r="AN802"/>
      <c r="AO802"/>
      <c r="AP802"/>
      <c r="AQ802"/>
      <c r="AR802"/>
      <c r="AS802"/>
      <c r="AT802"/>
      <c r="AU802"/>
      <c r="AV802"/>
      <c r="AW802"/>
      <c r="AX802"/>
      <c r="AY802"/>
      <c r="AZ802"/>
      <c r="BA802"/>
      <c r="BB802"/>
      <c r="BC802"/>
      <c r="BD802"/>
      <c r="BE802"/>
      <c r="BF802"/>
      <c r="BG802"/>
      <c r="BH802"/>
      <c r="BI802"/>
      <c r="BJ802"/>
      <c r="BK802"/>
      <c r="BL802"/>
      <c r="BM802"/>
      <c r="BN802"/>
      <c r="BO802"/>
      <c r="BP802"/>
      <c r="BQ802"/>
      <c r="BR802"/>
      <c r="BS802"/>
      <c r="BT802"/>
      <c r="BU802"/>
      <c r="BV802"/>
      <c r="BW802"/>
      <c r="BX802"/>
      <c r="BY802"/>
      <c r="BZ802"/>
      <c r="CA802"/>
      <c r="CB802"/>
      <c r="CC802"/>
      <c r="CD802"/>
      <c r="CE802"/>
      <c r="CF802"/>
      <c r="CG802"/>
      <c r="CH802"/>
      <c r="CI802"/>
      <c r="CJ802"/>
      <c r="CK802"/>
      <c r="CL802"/>
      <c r="CM802"/>
      <c r="CN802"/>
      <c r="CO802"/>
      <c r="CP802"/>
      <c r="CQ802"/>
      <c r="CR802"/>
      <c r="CS802"/>
      <c r="CT802"/>
      <c r="CU802"/>
      <c r="CV802"/>
      <c r="CW802"/>
      <c r="CX802"/>
      <c r="CY802"/>
      <c r="CZ802"/>
      <c r="DA802"/>
      <c r="DB802"/>
      <c r="DC802"/>
      <c r="DD802"/>
      <c r="DE802"/>
      <c r="DF802"/>
      <c r="DG802"/>
      <c r="DH802"/>
      <c r="DI802"/>
      <c r="DJ802"/>
      <c r="DK802"/>
      <c r="DL802"/>
      <c r="DM802"/>
      <c r="DN802"/>
      <c r="DO802"/>
      <c r="DP802"/>
      <c r="DQ802"/>
      <c r="DR802"/>
      <c r="DS802"/>
      <c r="DT802"/>
      <c r="DU802"/>
      <c r="DV802"/>
      <c r="DW802"/>
      <c r="DX802"/>
      <c r="DY802"/>
      <c r="DZ802"/>
      <c r="EA802"/>
      <c r="EB802"/>
      <c r="EC802"/>
      <c r="ED802"/>
      <c r="EE802"/>
      <c r="EF802"/>
      <c r="EG802"/>
      <c r="EH802"/>
      <c r="EI802"/>
      <c r="EJ802"/>
      <c r="EK802"/>
      <c r="EL802"/>
      <c r="EM802"/>
      <c r="EN802"/>
    </row>
    <row r="803" spans="1:144" x14ac:dyDescent="0.25">
      <c r="A803" s="141" t="s">
        <v>1696</v>
      </c>
      <c r="B803" s="141" t="s">
        <v>2663</v>
      </c>
      <c r="C803" s="145" t="s">
        <v>55</v>
      </c>
      <c r="D803" s="141">
        <v>6</v>
      </c>
      <c r="E803" s="150">
        <v>13.01</v>
      </c>
      <c r="F803" s="151">
        <v>418.07</v>
      </c>
      <c r="G803" s="151">
        <v>3170.44</v>
      </c>
      <c r="H803" s="151">
        <v>10957.97</v>
      </c>
      <c r="I803" s="152">
        <v>14559.49</v>
      </c>
      <c r="J803"/>
      <c r="K803"/>
      <c r="L803"/>
      <c r="M803"/>
      <c r="N803"/>
      <c r="O803"/>
      <c r="P803"/>
      <c r="Q803"/>
      <c r="R803"/>
      <c r="S803"/>
      <c r="T803"/>
      <c r="U803"/>
      <c r="V803"/>
      <c r="W803"/>
      <c r="X803"/>
      <c r="Y803"/>
      <c r="Z803"/>
      <c r="AA803"/>
      <c r="AB803"/>
      <c r="AC803"/>
      <c r="AD803"/>
      <c r="AE803"/>
      <c r="AF803"/>
      <c r="AG803"/>
      <c r="AH803"/>
      <c r="AI803"/>
      <c r="AJ803"/>
      <c r="AK803"/>
      <c r="AL803"/>
      <c r="AM803"/>
      <c r="AN803"/>
      <c r="AO803"/>
      <c r="AP803"/>
      <c r="AQ803"/>
      <c r="AR803"/>
      <c r="AS803"/>
      <c r="AT803"/>
      <c r="AU803"/>
      <c r="AV803"/>
      <c r="AW803"/>
      <c r="AX803"/>
      <c r="AY803"/>
      <c r="AZ803"/>
      <c r="BA803"/>
      <c r="BB803"/>
      <c r="BC803"/>
      <c r="BD803"/>
      <c r="BE803"/>
      <c r="BF803"/>
      <c r="BG803"/>
      <c r="BH803"/>
      <c r="BI803"/>
      <c r="BJ803"/>
      <c r="BK803"/>
      <c r="BL803"/>
      <c r="BM803"/>
      <c r="BN803"/>
      <c r="BO803"/>
      <c r="BP803"/>
      <c r="BQ803"/>
      <c r="BR803"/>
      <c r="BS803"/>
      <c r="BT803"/>
      <c r="BU803"/>
      <c r="BV803"/>
      <c r="BW803"/>
      <c r="BX803"/>
      <c r="BY803"/>
      <c r="BZ803"/>
      <c r="CA803"/>
      <c r="CB803"/>
      <c r="CC803"/>
      <c r="CD803"/>
      <c r="CE803"/>
      <c r="CF803"/>
      <c r="CG803"/>
      <c r="CH803"/>
      <c r="CI803"/>
      <c r="CJ803"/>
      <c r="CK803"/>
      <c r="CL803"/>
      <c r="CM803"/>
      <c r="CN803"/>
      <c r="CO803"/>
      <c r="CP803"/>
      <c r="CQ803"/>
      <c r="CR803"/>
      <c r="CS803"/>
      <c r="CT803"/>
      <c r="CU803"/>
      <c r="CV803"/>
      <c r="CW803"/>
      <c r="CX803"/>
      <c r="CY803"/>
      <c r="CZ803"/>
      <c r="DA803"/>
      <c r="DB803"/>
      <c r="DC803"/>
      <c r="DD803"/>
      <c r="DE803"/>
      <c r="DF803"/>
      <c r="DG803"/>
      <c r="DH803"/>
      <c r="DI803"/>
      <c r="DJ803"/>
      <c r="DK803"/>
      <c r="DL803"/>
      <c r="DM803"/>
      <c r="DN803"/>
      <c r="DO803"/>
      <c r="DP803"/>
      <c r="DQ803"/>
      <c r="DR803"/>
      <c r="DS803"/>
      <c r="DT803"/>
      <c r="DU803"/>
      <c r="DV803"/>
      <c r="DW803"/>
      <c r="DX803"/>
      <c r="DY803"/>
      <c r="DZ803"/>
      <c r="EA803"/>
      <c r="EB803"/>
      <c r="EC803"/>
      <c r="ED803"/>
      <c r="EE803"/>
      <c r="EF803"/>
      <c r="EG803"/>
      <c r="EH803"/>
      <c r="EI803"/>
      <c r="EJ803"/>
      <c r="EK803"/>
      <c r="EL803"/>
      <c r="EM803"/>
      <c r="EN803"/>
    </row>
    <row r="804" spans="1:144" x14ac:dyDescent="0.25">
      <c r="A804" s="141" t="s">
        <v>1697</v>
      </c>
      <c r="B804" s="141" t="s">
        <v>340</v>
      </c>
      <c r="C804" s="145" t="s">
        <v>55</v>
      </c>
      <c r="D804" s="141">
        <v>6</v>
      </c>
      <c r="E804" s="150">
        <v>0</v>
      </c>
      <c r="F804" s="151">
        <v>0</v>
      </c>
      <c r="G804" s="151">
        <v>0</v>
      </c>
      <c r="H804" s="151">
        <v>0</v>
      </c>
      <c r="I804" s="152">
        <v>0</v>
      </c>
      <c r="J804"/>
      <c r="K804"/>
      <c r="L804"/>
      <c r="M804"/>
      <c r="N804"/>
      <c r="O804"/>
      <c r="P804"/>
      <c r="Q804"/>
      <c r="R804"/>
      <c r="S804"/>
      <c r="T804"/>
      <c r="U804"/>
      <c r="V804"/>
      <c r="W804"/>
      <c r="X804"/>
      <c r="Y804"/>
      <c r="Z804"/>
      <c r="AA804"/>
      <c r="AB804"/>
      <c r="AC804"/>
      <c r="AD804"/>
      <c r="AE804"/>
      <c r="AF804"/>
      <c r="AG804"/>
      <c r="AH804"/>
      <c r="AI804"/>
      <c r="AJ804"/>
      <c r="AK804"/>
      <c r="AL804"/>
      <c r="AM804"/>
      <c r="AN804"/>
      <c r="AO804"/>
      <c r="AP804"/>
      <c r="AQ804"/>
      <c r="AR804"/>
      <c r="AS804"/>
      <c r="AT804"/>
      <c r="AU804"/>
      <c r="AV804"/>
      <c r="AW804"/>
      <c r="AX804"/>
      <c r="AY804"/>
      <c r="AZ804"/>
      <c r="BA804"/>
      <c r="BB804"/>
      <c r="BC804"/>
      <c r="BD804"/>
      <c r="BE804"/>
      <c r="BF804"/>
      <c r="BG804"/>
      <c r="BH804"/>
      <c r="BI804"/>
      <c r="BJ804"/>
      <c r="BK804"/>
      <c r="BL804"/>
      <c r="BM804"/>
      <c r="BN804"/>
      <c r="BO804"/>
      <c r="BP804"/>
      <c r="BQ804"/>
      <c r="BR804"/>
      <c r="BS804"/>
      <c r="BT804"/>
      <c r="BU804"/>
      <c r="BV804"/>
      <c r="BW804"/>
      <c r="BX804"/>
      <c r="BY804"/>
      <c r="BZ804"/>
      <c r="CA804"/>
      <c r="CB804"/>
      <c r="CC804"/>
      <c r="CD804"/>
      <c r="CE804"/>
      <c r="CF804"/>
      <c r="CG804"/>
      <c r="CH804"/>
      <c r="CI804"/>
      <c r="CJ804"/>
      <c r="CK804"/>
      <c r="CL804"/>
      <c r="CM804"/>
      <c r="CN804"/>
      <c r="CO804"/>
      <c r="CP804"/>
      <c r="CQ804"/>
      <c r="CR804"/>
      <c r="CS804"/>
      <c r="CT804"/>
      <c r="CU804"/>
      <c r="CV804"/>
      <c r="CW804"/>
      <c r="CX804"/>
      <c r="CY804"/>
      <c r="CZ804"/>
      <c r="DA804"/>
      <c r="DB804"/>
      <c r="DC804"/>
      <c r="DD804"/>
      <c r="DE804"/>
      <c r="DF804"/>
      <c r="DG804"/>
      <c r="DH804"/>
      <c r="DI804"/>
      <c r="DJ804"/>
      <c r="DK804"/>
      <c r="DL804"/>
      <c r="DM804"/>
      <c r="DN804"/>
      <c r="DO804"/>
      <c r="DP804"/>
      <c r="DQ804"/>
      <c r="DR804"/>
      <c r="DS804"/>
      <c r="DT804"/>
      <c r="DU804"/>
      <c r="DV804"/>
      <c r="DW804"/>
      <c r="DX804"/>
      <c r="DY804"/>
      <c r="DZ804"/>
      <c r="EA804"/>
      <c r="EB804"/>
      <c r="EC804"/>
      <c r="ED804"/>
      <c r="EE804"/>
      <c r="EF804"/>
      <c r="EG804"/>
      <c r="EH804"/>
      <c r="EI804"/>
      <c r="EJ804"/>
      <c r="EK804"/>
      <c r="EL804"/>
      <c r="EM804"/>
      <c r="EN804"/>
    </row>
    <row r="805" spans="1:144" x14ac:dyDescent="0.25">
      <c r="A805" s="141" t="s">
        <v>1698</v>
      </c>
      <c r="B805" s="141" t="s">
        <v>341</v>
      </c>
      <c r="C805" s="145" t="s">
        <v>55</v>
      </c>
      <c r="D805" s="141">
        <v>6</v>
      </c>
      <c r="E805" s="150">
        <v>316868.99</v>
      </c>
      <c r="F805" s="151">
        <v>1415284.08</v>
      </c>
      <c r="G805" s="151">
        <v>700007.7</v>
      </c>
      <c r="H805" s="151">
        <v>6714947.1299999999</v>
      </c>
      <c r="I805" s="152">
        <v>9147107.9000000004</v>
      </c>
      <c r="J805"/>
      <c r="K805"/>
      <c r="L805"/>
      <c r="M805"/>
      <c r="N805"/>
      <c r="O805"/>
      <c r="P805"/>
      <c r="Q805"/>
      <c r="R805"/>
      <c r="S805"/>
      <c r="T805"/>
      <c r="U805"/>
      <c r="V805"/>
      <c r="W805"/>
      <c r="X805"/>
      <c r="Y805"/>
      <c r="Z805"/>
      <c r="AA805"/>
      <c r="AB805"/>
      <c r="AC805"/>
      <c r="AD805"/>
      <c r="AE805"/>
      <c r="AF805"/>
      <c r="AG805"/>
      <c r="AH805"/>
      <c r="AI805"/>
      <c r="AJ805"/>
      <c r="AK805"/>
      <c r="AL805"/>
      <c r="AM805"/>
      <c r="AN805"/>
      <c r="AO805"/>
      <c r="AP805"/>
      <c r="AQ805"/>
      <c r="AR805"/>
      <c r="AS805"/>
      <c r="AT805"/>
      <c r="AU805"/>
      <c r="AV805"/>
      <c r="AW805"/>
      <c r="AX805"/>
      <c r="AY805"/>
      <c r="AZ805"/>
      <c r="BA805"/>
      <c r="BB805"/>
      <c r="BC805"/>
      <c r="BD805"/>
      <c r="BE805"/>
      <c r="BF805"/>
      <c r="BG805"/>
      <c r="BH805"/>
      <c r="BI805"/>
      <c r="BJ805"/>
      <c r="BK805"/>
      <c r="BL805"/>
      <c r="BM805"/>
      <c r="BN805"/>
      <c r="BO805"/>
      <c r="BP805"/>
      <c r="BQ805"/>
      <c r="BR805"/>
      <c r="BS805"/>
      <c r="BT805"/>
      <c r="BU805"/>
      <c r="BV805"/>
      <c r="BW805"/>
      <c r="BX805"/>
      <c r="BY805"/>
      <c r="BZ805"/>
      <c r="CA805"/>
      <c r="CB805"/>
      <c r="CC805"/>
      <c r="CD805"/>
      <c r="CE805"/>
      <c r="CF805"/>
      <c r="CG805"/>
      <c r="CH805"/>
      <c r="CI805"/>
      <c r="CJ805"/>
      <c r="CK805"/>
      <c r="CL805"/>
      <c r="CM805"/>
      <c r="CN805"/>
      <c r="CO805"/>
      <c r="CP805"/>
      <c r="CQ805"/>
      <c r="CR805"/>
      <c r="CS805"/>
      <c r="CT805"/>
      <c r="CU805"/>
      <c r="CV805"/>
      <c r="CW805"/>
      <c r="CX805"/>
      <c r="CY805"/>
      <c r="CZ805"/>
      <c r="DA805"/>
      <c r="DB805"/>
      <c r="DC805"/>
      <c r="DD805"/>
      <c r="DE805"/>
      <c r="DF805"/>
      <c r="DG805"/>
      <c r="DH805"/>
      <c r="DI805"/>
      <c r="DJ805"/>
      <c r="DK805"/>
      <c r="DL805"/>
      <c r="DM805"/>
      <c r="DN805"/>
      <c r="DO805"/>
      <c r="DP805"/>
      <c r="DQ805"/>
      <c r="DR805"/>
      <c r="DS805"/>
      <c r="DT805"/>
      <c r="DU805"/>
      <c r="DV805"/>
      <c r="DW805"/>
      <c r="DX805"/>
      <c r="DY805"/>
      <c r="DZ805"/>
      <c r="EA805"/>
      <c r="EB805"/>
      <c r="EC805"/>
      <c r="ED805"/>
      <c r="EE805"/>
      <c r="EF805"/>
      <c r="EG805"/>
      <c r="EH805"/>
      <c r="EI805"/>
      <c r="EJ805"/>
      <c r="EK805"/>
      <c r="EL805"/>
      <c r="EM805"/>
      <c r="EN805"/>
    </row>
    <row r="806" spans="1:144" x14ac:dyDescent="0.25">
      <c r="A806" s="141" t="s">
        <v>1699</v>
      </c>
      <c r="B806" s="141" t="s">
        <v>1700</v>
      </c>
      <c r="C806" s="145" t="s">
        <v>55</v>
      </c>
      <c r="D806" s="141">
        <v>6</v>
      </c>
      <c r="E806" s="150">
        <v>9246.5300000000007</v>
      </c>
      <c r="F806" s="151">
        <v>0</v>
      </c>
      <c r="G806" s="151">
        <v>0</v>
      </c>
      <c r="H806" s="151">
        <v>0</v>
      </c>
      <c r="I806" s="152">
        <v>9246.5300000000007</v>
      </c>
      <c r="J806"/>
      <c r="K806"/>
      <c r="L806"/>
      <c r="M806"/>
      <c r="N806"/>
      <c r="O806"/>
      <c r="P806"/>
      <c r="Q806"/>
      <c r="R806"/>
      <c r="S806"/>
      <c r="T806"/>
      <c r="U806"/>
      <c r="V806"/>
      <c r="W806"/>
      <c r="X806"/>
      <c r="Y806"/>
      <c r="Z806"/>
      <c r="AA806"/>
      <c r="AB806"/>
      <c r="AC806"/>
      <c r="AD806"/>
      <c r="AE806"/>
      <c r="AF806"/>
      <c r="AG806"/>
      <c r="AH806"/>
      <c r="AI806"/>
      <c r="AJ806"/>
      <c r="AK806"/>
      <c r="AL806"/>
      <c r="AM806"/>
      <c r="AN806"/>
      <c r="AO806"/>
      <c r="AP806"/>
      <c r="AQ806"/>
      <c r="AR806"/>
      <c r="AS806"/>
      <c r="AT806"/>
      <c r="AU806"/>
      <c r="AV806"/>
      <c r="AW806"/>
      <c r="AX806"/>
      <c r="AY806"/>
      <c r="AZ806"/>
      <c r="BA806"/>
      <c r="BB806"/>
      <c r="BC806"/>
      <c r="BD806"/>
      <c r="BE806"/>
      <c r="BF806"/>
      <c r="BG806"/>
      <c r="BH806"/>
      <c r="BI806"/>
      <c r="BJ806"/>
      <c r="BK806"/>
      <c r="BL806"/>
      <c r="BM806"/>
      <c r="BN806"/>
      <c r="BO806"/>
      <c r="BP806"/>
      <c r="BQ806"/>
      <c r="BR806"/>
      <c r="BS806"/>
      <c r="BT806"/>
      <c r="BU806"/>
      <c r="BV806"/>
      <c r="BW806"/>
      <c r="BX806"/>
      <c r="BY806"/>
      <c r="BZ806"/>
      <c r="CA806"/>
      <c r="CB806"/>
      <c r="CC806"/>
      <c r="CD806"/>
      <c r="CE806"/>
      <c r="CF806"/>
      <c r="CG806"/>
      <c r="CH806"/>
      <c r="CI806"/>
      <c r="CJ806"/>
      <c r="CK806"/>
      <c r="CL806"/>
      <c r="CM806"/>
      <c r="CN806"/>
      <c r="CO806"/>
      <c r="CP806"/>
      <c r="CQ806"/>
      <c r="CR806"/>
      <c r="CS806"/>
      <c r="CT806"/>
      <c r="CU806"/>
      <c r="CV806"/>
      <c r="CW806"/>
      <c r="CX806"/>
      <c r="CY806"/>
      <c r="CZ806"/>
      <c r="DA806"/>
      <c r="DB806"/>
      <c r="DC806"/>
      <c r="DD806"/>
      <c r="DE806"/>
      <c r="DF806"/>
      <c r="DG806"/>
      <c r="DH806"/>
      <c r="DI806"/>
      <c r="DJ806"/>
      <c r="DK806"/>
      <c r="DL806"/>
      <c r="DM806"/>
      <c r="DN806"/>
      <c r="DO806"/>
      <c r="DP806"/>
      <c r="DQ806"/>
      <c r="DR806"/>
      <c r="DS806"/>
      <c r="DT806"/>
      <c r="DU806"/>
      <c r="DV806"/>
      <c r="DW806"/>
      <c r="DX806"/>
      <c r="DY806"/>
      <c r="DZ806"/>
      <c r="EA806"/>
      <c r="EB806"/>
      <c r="EC806"/>
      <c r="ED806"/>
      <c r="EE806"/>
      <c r="EF806"/>
      <c r="EG806"/>
      <c r="EH806"/>
      <c r="EI806"/>
      <c r="EJ806"/>
      <c r="EK806"/>
      <c r="EL806"/>
      <c r="EM806"/>
      <c r="EN806"/>
    </row>
    <row r="807" spans="1:144" x14ac:dyDescent="0.25">
      <c r="A807" s="141" t="s">
        <v>1701</v>
      </c>
      <c r="B807" s="141" t="s">
        <v>1668</v>
      </c>
      <c r="C807" s="145" t="s">
        <v>55</v>
      </c>
      <c r="D807" s="141">
        <v>6</v>
      </c>
      <c r="E807" s="150">
        <v>0</v>
      </c>
      <c r="F807" s="151">
        <v>0</v>
      </c>
      <c r="G807" s="151">
        <v>0</v>
      </c>
      <c r="H807" s="151">
        <v>0</v>
      </c>
      <c r="I807" s="152">
        <v>0</v>
      </c>
      <c r="J807"/>
      <c r="K807"/>
      <c r="L807"/>
      <c r="M807"/>
      <c r="N807"/>
      <c r="O807"/>
      <c r="P807"/>
      <c r="Q807"/>
      <c r="R807"/>
      <c r="S807"/>
      <c r="T807"/>
      <c r="U807"/>
      <c r="V807"/>
      <c r="W807"/>
      <c r="X807"/>
      <c r="Y807"/>
      <c r="Z807"/>
      <c r="AA807"/>
      <c r="AB807"/>
      <c r="AC807"/>
      <c r="AD807"/>
      <c r="AE807"/>
      <c r="AF807"/>
      <c r="AG807"/>
      <c r="AH807"/>
      <c r="AI807"/>
      <c r="AJ807"/>
      <c r="AK807"/>
      <c r="AL807"/>
      <c r="AM807"/>
      <c r="AN807"/>
      <c r="AO807"/>
      <c r="AP807"/>
      <c r="AQ807"/>
      <c r="AR807"/>
      <c r="AS807"/>
      <c r="AT807"/>
      <c r="AU807"/>
      <c r="AV807"/>
      <c r="AW807"/>
      <c r="AX807"/>
      <c r="AY807"/>
      <c r="AZ807"/>
      <c r="BA807"/>
      <c r="BB807"/>
      <c r="BC807"/>
      <c r="BD807"/>
      <c r="BE807"/>
      <c r="BF807"/>
      <c r="BG807"/>
      <c r="BH807"/>
      <c r="BI807"/>
      <c r="BJ807"/>
      <c r="BK807"/>
      <c r="BL807"/>
      <c r="BM807"/>
      <c r="BN807"/>
      <c r="BO807"/>
      <c r="BP807"/>
      <c r="BQ807"/>
      <c r="BR807"/>
      <c r="BS807"/>
      <c r="BT807"/>
      <c r="BU807"/>
      <c r="BV807"/>
      <c r="BW807"/>
      <c r="BX807"/>
      <c r="BY807"/>
      <c r="BZ807"/>
      <c r="CA807"/>
      <c r="CB807"/>
      <c r="CC807"/>
      <c r="CD807"/>
      <c r="CE807"/>
      <c r="CF807"/>
      <c r="CG807"/>
      <c r="CH807"/>
      <c r="CI807"/>
      <c r="CJ807"/>
      <c r="CK807"/>
      <c r="CL807"/>
      <c r="CM807"/>
      <c r="CN807"/>
      <c r="CO807"/>
      <c r="CP807"/>
      <c r="CQ807"/>
      <c r="CR807"/>
      <c r="CS807"/>
      <c r="CT807"/>
      <c r="CU807"/>
      <c r="CV807"/>
      <c r="CW807"/>
      <c r="CX807"/>
      <c r="CY807"/>
      <c r="CZ807"/>
      <c r="DA807"/>
      <c r="DB807"/>
      <c r="DC807"/>
      <c r="DD807"/>
      <c r="DE807"/>
      <c r="DF807"/>
      <c r="DG807"/>
      <c r="DH807"/>
      <c r="DI807"/>
      <c r="DJ807"/>
      <c r="DK807"/>
      <c r="DL807"/>
      <c r="DM807"/>
      <c r="DN807"/>
      <c r="DO807"/>
      <c r="DP807"/>
      <c r="DQ807"/>
      <c r="DR807"/>
      <c r="DS807"/>
      <c r="DT807"/>
      <c r="DU807"/>
      <c r="DV807"/>
      <c r="DW807"/>
      <c r="DX807"/>
      <c r="DY807"/>
      <c r="DZ807"/>
      <c r="EA807"/>
      <c r="EB807"/>
      <c r="EC807"/>
      <c r="ED807"/>
      <c r="EE807"/>
      <c r="EF807"/>
      <c r="EG807"/>
      <c r="EH807"/>
      <c r="EI807"/>
      <c r="EJ807"/>
      <c r="EK807"/>
      <c r="EL807"/>
      <c r="EM807"/>
      <c r="EN807"/>
    </row>
    <row r="808" spans="1:144" x14ac:dyDescent="0.25">
      <c r="A808" s="141" t="s">
        <v>1702</v>
      </c>
      <c r="B808" s="141" t="s">
        <v>316</v>
      </c>
      <c r="C808" s="145" t="s">
        <v>55</v>
      </c>
      <c r="D808" s="141">
        <v>6</v>
      </c>
      <c r="E808" s="150">
        <v>0</v>
      </c>
      <c r="F808" s="151">
        <v>0</v>
      </c>
      <c r="G808" s="151">
        <v>0</v>
      </c>
      <c r="H808" s="151">
        <v>0</v>
      </c>
      <c r="I808" s="152">
        <v>0</v>
      </c>
      <c r="J808"/>
      <c r="K808"/>
      <c r="L808"/>
      <c r="M808"/>
      <c r="N808"/>
      <c r="O808"/>
      <c r="P808"/>
      <c r="Q808"/>
      <c r="R808"/>
      <c r="S808"/>
      <c r="T808"/>
      <c r="U808"/>
      <c r="V808"/>
      <c r="W808"/>
      <c r="X808"/>
      <c r="Y808"/>
      <c r="Z808"/>
      <c r="AA808"/>
      <c r="AB808"/>
      <c r="AC808"/>
      <c r="AD808"/>
      <c r="AE808"/>
      <c r="AF808"/>
      <c r="AG808"/>
      <c r="AH808"/>
      <c r="AI808"/>
      <c r="AJ808"/>
      <c r="AK808"/>
      <c r="AL808"/>
      <c r="AM808"/>
      <c r="AN808"/>
      <c r="AO808"/>
      <c r="AP808"/>
      <c r="AQ808"/>
      <c r="AR808"/>
      <c r="AS808"/>
      <c r="AT808"/>
      <c r="AU808"/>
      <c r="AV808"/>
      <c r="AW808"/>
      <c r="AX808"/>
      <c r="AY808"/>
      <c r="AZ808"/>
      <c r="BA808"/>
      <c r="BB808"/>
      <c r="BC808"/>
      <c r="BD808"/>
      <c r="BE808"/>
      <c r="BF808"/>
      <c r="BG808"/>
      <c r="BH808"/>
      <c r="BI808"/>
      <c r="BJ808"/>
      <c r="BK808"/>
      <c r="BL808"/>
      <c r="BM808"/>
      <c r="BN808"/>
      <c r="BO808"/>
      <c r="BP808"/>
      <c r="BQ808"/>
      <c r="BR808"/>
      <c r="BS808"/>
      <c r="BT808"/>
      <c r="BU808"/>
      <c r="BV808"/>
      <c r="BW808"/>
      <c r="BX808"/>
      <c r="BY808"/>
      <c r="BZ808"/>
      <c r="CA808"/>
      <c r="CB808"/>
      <c r="CC808"/>
      <c r="CD808"/>
      <c r="CE808"/>
      <c r="CF808"/>
      <c r="CG808"/>
      <c r="CH808"/>
      <c r="CI808"/>
      <c r="CJ808"/>
      <c r="CK808"/>
      <c r="CL808"/>
      <c r="CM808"/>
      <c r="CN808"/>
      <c r="CO808"/>
      <c r="CP808"/>
      <c r="CQ808"/>
      <c r="CR808"/>
      <c r="CS808"/>
      <c r="CT808"/>
      <c r="CU808"/>
      <c r="CV808"/>
      <c r="CW808"/>
      <c r="CX808"/>
      <c r="CY808"/>
      <c r="CZ808"/>
      <c r="DA808"/>
      <c r="DB808"/>
      <c r="DC808"/>
      <c r="DD808"/>
      <c r="DE808"/>
      <c r="DF808"/>
      <c r="DG808"/>
      <c r="DH808"/>
      <c r="DI808"/>
      <c r="DJ808"/>
      <c r="DK808"/>
      <c r="DL808"/>
      <c r="DM808"/>
      <c r="DN808"/>
      <c r="DO808"/>
      <c r="DP808"/>
      <c r="DQ808"/>
      <c r="DR808"/>
      <c r="DS808"/>
      <c r="DT808"/>
      <c r="DU808"/>
      <c r="DV808"/>
      <c r="DW808"/>
      <c r="DX808"/>
      <c r="DY808"/>
      <c r="DZ808"/>
      <c r="EA808"/>
      <c r="EB808"/>
      <c r="EC808"/>
      <c r="ED808"/>
      <c r="EE808"/>
      <c r="EF808"/>
      <c r="EG808"/>
      <c r="EH808"/>
      <c r="EI808"/>
      <c r="EJ808"/>
      <c r="EK808"/>
      <c r="EL808"/>
      <c r="EM808"/>
      <c r="EN808"/>
    </row>
    <row r="809" spans="1:144" x14ac:dyDescent="0.25">
      <c r="A809" s="141" t="s">
        <v>1703</v>
      </c>
      <c r="B809" s="141" t="s">
        <v>2649</v>
      </c>
      <c r="C809" s="145" t="s">
        <v>55</v>
      </c>
      <c r="D809" s="141">
        <v>6</v>
      </c>
      <c r="E809" s="150">
        <v>786.52</v>
      </c>
      <c r="F809" s="151">
        <v>0</v>
      </c>
      <c r="G809" s="151">
        <v>0</v>
      </c>
      <c r="H809" s="151">
        <v>195251.44</v>
      </c>
      <c r="I809" s="152">
        <v>196037.96</v>
      </c>
      <c r="J809"/>
      <c r="K809"/>
      <c r="L809"/>
      <c r="M809"/>
      <c r="N809"/>
      <c r="O809"/>
      <c r="P809"/>
      <c r="Q809"/>
      <c r="R809"/>
      <c r="S809"/>
      <c r="T809"/>
      <c r="U809"/>
      <c r="V809"/>
      <c r="W809"/>
      <c r="X809"/>
      <c r="Y809"/>
      <c r="Z809"/>
      <c r="AA809"/>
      <c r="AB809"/>
      <c r="AC809"/>
      <c r="AD809"/>
      <c r="AE809"/>
      <c r="AF809"/>
      <c r="AG809"/>
      <c r="AH809"/>
      <c r="AI809"/>
      <c r="AJ809"/>
      <c r="AK809"/>
      <c r="AL809"/>
      <c r="AM809"/>
      <c r="AN809"/>
      <c r="AO809"/>
      <c r="AP809"/>
      <c r="AQ809"/>
      <c r="AR809"/>
      <c r="AS809"/>
      <c r="AT809"/>
      <c r="AU809"/>
      <c r="AV809"/>
      <c r="AW809"/>
      <c r="AX809"/>
      <c r="AY809"/>
      <c r="AZ809"/>
      <c r="BA809"/>
      <c r="BB809"/>
      <c r="BC809"/>
      <c r="BD809"/>
      <c r="BE809"/>
      <c r="BF809"/>
      <c r="BG809"/>
      <c r="BH809"/>
      <c r="BI809"/>
      <c r="BJ809"/>
      <c r="BK809"/>
      <c r="BL809"/>
      <c r="BM809"/>
      <c r="BN809"/>
      <c r="BO809"/>
      <c r="BP809"/>
      <c r="BQ809"/>
      <c r="BR809"/>
      <c r="BS809"/>
      <c r="BT809"/>
      <c r="BU809"/>
      <c r="BV809"/>
      <c r="BW809"/>
      <c r="BX809"/>
      <c r="BY809"/>
      <c r="BZ809"/>
      <c r="CA809"/>
      <c r="CB809"/>
      <c r="CC809"/>
      <c r="CD809"/>
      <c r="CE809"/>
      <c r="CF809"/>
      <c r="CG809"/>
      <c r="CH809"/>
      <c r="CI809"/>
      <c r="CJ809"/>
      <c r="CK809"/>
      <c r="CL809"/>
      <c r="CM809"/>
      <c r="CN809"/>
      <c r="CO809"/>
      <c r="CP809"/>
      <c r="CQ809"/>
      <c r="CR809"/>
      <c r="CS809"/>
      <c r="CT809"/>
      <c r="CU809"/>
      <c r="CV809"/>
      <c r="CW809"/>
      <c r="CX809"/>
      <c r="CY809"/>
      <c r="CZ809"/>
      <c r="DA809"/>
      <c r="DB809"/>
      <c r="DC809"/>
      <c r="DD809"/>
      <c r="DE809"/>
      <c r="DF809"/>
      <c r="DG809"/>
      <c r="DH809"/>
      <c r="DI809"/>
      <c r="DJ809"/>
      <c r="DK809"/>
      <c r="DL809"/>
      <c r="DM809"/>
      <c r="DN809"/>
      <c r="DO809"/>
      <c r="DP809"/>
      <c r="DQ809"/>
      <c r="DR809"/>
      <c r="DS809"/>
      <c r="DT809"/>
      <c r="DU809"/>
      <c r="DV809"/>
      <c r="DW809"/>
      <c r="DX809"/>
      <c r="DY809"/>
      <c r="DZ809"/>
      <c r="EA809"/>
      <c r="EB809"/>
      <c r="EC809"/>
      <c r="ED809"/>
      <c r="EE809"/>
      <c r="EF809"/>
      <c r="EG809"/>
      <c r="EH809"/>
      <c r="EI809"/>
      <c r="EJ809"/>
      <c r="EK809"/>
      <c r="EL809"/>
      <c r="EM809"/>
      <c r="EN809"/>
    </row>
    <row r="810" spans="1:144" x14ac:dyDescent="0.25">
      <c r="A810" s="141" t="s">
        <v>1704</v>
      </c>
      <c r="B810" s="141" t="s">
        <v>344</v>
      </c>
      <c r="C810" s="145" t="s">
        <v>55</v>
      </c>
      <c r="D810" s="141">
        <v>6</v>
      </c>
      <c r="E810" s="150">
        <v>0</v>
      </c>
      <c r="F810" s="151">
        <v>0</v>
      </c>
      <c r="G810" s="151">
        <v>0</v>
      </c>
      <c r="H810" s="151">
        <v>0</v>
      </c>
      <c r="I810" s="152">
        <v>0</v>
      </c>
      <c r="J810"/>
      <c r="K810"/>
      <c r="L810"/>
      <c r="M810"/>
      <c r="N810"/>
      <c r="O810"/>
      <c r="P810"/>
      <c r="Q810"/>
      <c r="R810"/>
      <c r="S810"/>
      <c r="T810"/>
      <c r="U810"/>
      <c r="V810"/>
      <c r="W810"/>
      <c r="X810"/>
      <c r="Y810"/>
      <c r="Z810"/>
      <c r="AA810"/>
      <c r="AB810"/>
      <c r="AC810"/>
      <c r="AD810"/>
      <c r="AE810"/>
      <c r="AF810"/>
      <c r="AG810"/>
      <c r="AH810"/>
      <c r="AI810"/>
      <c r="AJ810"/>
      <c r="AK810"/>
      <c r="AL810"/>
      <c r="AM810"/>
      <c r="AN810"/>
      <c r="AO810"/>
      <c r="AP810"/>
      <c r="AQ810"/>
      <c r="AR810"/>
      <c r="AS810"/>
      <c r="AT810"/>
      <c r="AU810"/>
      <c r="AV810"/>
      <c r="AW810"/>
      <c r="AX810"/>
      <c r="AY810"/>
      <c r="AZ810"/>
      <c r="BA810"/>
      <c r="BB810"/>
      <c r="BC810"/>
      <c r="BD810"/>
      <c r="BE810"/>
      <c r="BF810"/>
      <c r="BG810"/>
      <c r="BH810"/>
      <c r="BI810"/>
      <c r="BJ810"/>
      <c r="BK810"/>
      <c r="BL810"/>
      <c r="BM810"/>
      <c r="BN810"/>
      <c r="BO810"/>
      <c r="BP810"/>
      <c r="BQ810"/>
      <c r="BR810"/>
      <c r="BS810"/>
      <c r="BT810"/>
      <c r="BU810"/>
      <c r="BV810"/>
      <c r="BW810"/>
      <c r="BX810"/>
      <c r="BY810"/>
      <c r="BZ810"/>
      <c r="CA810"/>
      <c r="CB810"/>
      <c r="CC810"/>
      <c r="CD810"/>
      <c r="CE810"/>
      <c r="CF810"/>
      <c r="CG810"/>
      <c r="CH810"/>
      <c r="CI810"/>
      <c r="CJ810"/>
      <c r="CK810"/>
      <c r="CL810"/>
      <c r="CM810"/>
      <c r="CN810"/>
      <c r="CO810"/>
      <c r="CP810"/>
      <c r="CQ810"/>
      <c r="CR810"/>
      <c r="CS810"/>
      <c r="CT810"/>
      <c r="CU810"/>
      <c r="CV810"/>
      <c r="CW810"/>
      <c r="CX810"/>
      <c r="CY810"/>
      <c r="CZ810"/>
      <c r="DA810"/>
      <c r="DB810"/>
      <c r="DC810"/>
      <c r="DD810"/>
      <c r="DE810"/>
      <c r="DF810"/>
      <c r="DG810"/>
      <c r="DH810"/>
      <c r="DI810"/>
      <c r="DJ810"/>
      <c r="DK810"/>
      <c r="DL810"/>
      <c r="DM810"/>
      <c r="DN810"/>
      <c r="DO810"/>
      <c r="DP810"/>
      <c r="DQ810"/>
      <c r="DR810"/>
      <c r="DS810"/>
      <c r="DT810"/>
      <c r="DU810"/>
      <c r="DV810"/>
      <c r="DW810"/>
      <c r="DX810"/>
      <c r="DY810"/>
      <c r="DZ810"/>
      <c r="EA810"/>
      <c r="EB810"/>
      <c r="EC810"/>
      <c r="ED810"/>
      <c r="EE810"/>
      <c r="EF810"/>
      <c r="EG810"/>
      <c r="EH810"/>
      <c r="EI810"/>
      <c r="EJ810"/>
      <c r="EK810"/>
      <c r="EL810"/>
      <c r="EM810"/>
      <c r="EN810"/>
    </row>
    <row r="811" spans="1:144" x14ac:dyDescent="0.25">
      <c r="A811" s="141" t="s">
        <v>1705</v>
      </c>
      <c r="B811" s="141" t="s">
        <v>345</v>
      </c>
      <c r="C811" s="145" t="s">
        <v>55</v>
      </c>
      <c r="D811" s="141">
        <v>6</v>
      </c>
      <c r="E811" s="150">
        <v>0</v>
      </c>
      <c r="F811" s="151">
        <v>0</v>
      </c>
      <c r="G811" s="151">
        <v>0</v>
      </c>
      <c r="H811" s="151">
        <v>0</v>
      </c>
      <c r="I811" s="152">
        <v>0</v>
      </c>
      <c r="J811"/>
      <c r="K811"/>
      <c r="L811"/>
      <c r="M811"/>
      <c r="N811"/>
      <c r="O811"/>
      <c r="P811"/>
      <c r="Q811"/>
      <c r="R811"/>
      <c r="S811"/>
      <c r="T811"/>
      <c r="U811"/>
      <c r="V811"/>
      <c r="W811"/>
      <c r="X811"/>
      <c r="Y811"/>
      <c r="Z811"/>
      <c r="AA811"/>
      <c r="AB811"/>
      <c r="AC811"/>
      <c r="AD811"/>
      <c r="AE811"/>
      <c r="AF811"/>
      <c r="AG811"/>
      <c r="AH811"/>
      <c r="AI811"/>
      <c r="AJ811"/>
      <c r="AK811"/>
      <c r="AL811"/>
      <c r="AM811"/>
      <c r="AN811"/>
      <c r="AO811"/>
      <c r="AP811"/>
      <c r="AQ811"/>
      <c r="AR811"/>
      <c r="AS811"/>
      <c r="AT811"/>
      <c r="AU811"/>
      <c r="AV811"/>
      <c r="AW811"/>
      <c r="AX811"/>
      <c r="AY811"/>
      <c r="AZ811"/>
      <c r="BA811"/>
      <c r="BB811"/>
      <c r="BC811"/>
      <c r="BD811"/>
      <c r="BE811"/>
      <c r="BF811"/>
      <c r="BG811"/>
      <c r="BH811"/>
      <c r="BI811"/>
      <c r="BJ811"/>
      <c r="BK811"/>
      <c r="BL811"/>
      <c r="BM811"/>
      <c r="BN811"/>
      <c r="BO811"/>
      <c r="BP811"/>
      <c r="BQ811"/>
      <c r="BR811"/>
      <c r="BS811"/>
      <c r="BT811"/>
      <c r="BU811"/>
      <c r="BV811"/>
      <c r="BW811"/>
      <c r="BX811"/>
      <c r="BY811"/>
      <c r="BZ811"/>
      <c r="CA811"/>
      <c r="CB811"/>
      <c r="CC811"/>
      <c r="CD811"/>
      <c r="CE811"/>
      <c r="CF811"/>
      <c r="CG811"/>
      <c r="CH811"/>
      <c r="CI811"/>
      <c r="CJ811"/>
      <c r="CK811"/>
      <c r="CL811"/>
      <c r="CM811"/>
      <c r="CN811"/>
      <c r="CO811"/>
      <c r="CP811"/>
      <c r="CQ811"/>
      <c r="CR811"/>
      <c r="CS811"/>
      <c r="CT811"/>
      <c r="CU811"/>
      <c r="CV811"/>
      <c r="CW811"/>
      <c r="CX811"/>
      <c r="CY811"/>
      <c r="CZ811"/>
      <c r="DA811"/>
      <c r="DB811"/>
      <c r="DC811"/>
      <c r="DD811"/>
      <c r="DE811"/>
      <c r="DF811"/>
      <c r="DG811"/>
      <c r="DH811"/>
      <c r="DI811"/>
      <c r="DJ811"/>
      <c r="DK811"/>
      <c r="DL811"/>
      <c r="DM811"/>
      <c r="DN811"/>
      <c r="DO811"/>
      <c r="DP811"/>
      <c r="DQ811"/>
      <c r="DR811"/>
      <c r="DS811"/>
      <c r="DT811"/>
      <c r="DU811"/>
      <c r="DV811"/>
      <c r="DW811"/>
      <c r="DX811"/>
      <c r="DY811"/>
      <c r="DZ811"/>
      <c r="EA811"/>
      <c r="EB811"/>
      <c r="EC811"/>
      <c r="ED811"/>
      <c r="EE811"/>
      <c r="EF811"/>
      <c r="EG811"/>
      <c r="EH811"/>
      <c r="EI811"/>
      <c r="EJ811"/>
      <c r="EK811"/>
      <c r="EL811"/>
      <c r="EM811"/>
      <c r="EN811"/>
    </row>
    <row r="812" spans="1:144" x14ac:dyDescent="0.25">
      <c r="A812" s="141" t="s">
        <v>1706</v>
      </c>
      <c r="B812" s="141" t="s">
        <v>323</v>
      </c>
      <c r="C812" s="145" t="s">
        <v>55</v>
      </c>
      <c r="D812" s="141">
        <v>6</v>
      </c>
      <c r="E812" s="150">
        <v>0</v>
      </c>
      <c r="F812" s="151">
        <v>0</v>
      </c>
      <c r="G812" s="151">
        <v>0</v>
      </c>
      <c r="H812" s="151">
        <v>0</v>
      </c>
      <c r="I812" s="152">
        <v>0</v>
      </c>
      <c r="J812"/>
      <c r="K812"/>
      <c r="L812"/>
      <c r="M812"/>
      <c r="N812"/>
      <c r="O812"/>
      <c r="P812"/>
      <c r="Q812"/>
      <c r="R812"/>
      <c r="S812"/>
      <c r="T812"/>
      <c r="U812"/>
      <c r="V812"/>
      <c r="W812"/>
      <c r="X812"/>
      <c r="Y812"/>
      <c r="Z812"/>
      <c r="AA812"/>
      <c r="AB812"/>
      <c r="AC812"/>
      <c r="AD812"/>
      <c r="AE812"/>
      <c r="AF812"/>
      <c r="AG812"/>
      <c r="AH812"/>
      <c r="AI812"/>
      <c r="AJ812"/>
      <c r="AK812"/>
      <c r="AL812"/>
      <c r="AM812"/>
      <c r="AN812"/>
      <c r="AO812"/>
      <c r="AP812"/>
      <c r="AQ812"/>
      <c r="AR812"/>
      <c r="AS812"/>
      <c r="AT812"/>
      <c r="AU812"/>
      <c r="AV812"/>
      <c r="AW812"/>
      <c r="AX812"/>
      <c r="AY812"/>
      <c r="AZ812"/>
      <c r="BA812"/>
      <c r="BB812"/>
      <c r="BC812"/>
      <c r="BD812"/>
      <c r="BE812"/>
      <c r="BF812"/>
      <c r="BG812"/>
      <c r="BH812"/>
      <c r="BI812"/>
      <c r="BJ812"/>
      <c r="BK812"/>
      <c r="BL812"/>
      <c r="BM812"/>
      <c r="BN812"/>
      <c r="BO812"/>
      <c r="BP812"/>
      <c r="BQ812"/>
      <c r="BR812"/>
      <c r="BS812"/>
      <c r="BT812"/>
      <c r="BU812"/>
      <c r="BV812"/>
      <c r="BW812"/>
      <c r="BX812"/>
      <c r="BY812"/>
      <c r="BZ812"/>
      <c r="CA812"/>
      <c r="CB812"/>
      <c r="CC812"/>
      <c r="CD812"/>
      <c r="CE812"/>
      <c r="CF812"/>
      <c r="CG812"/>
      <c r="CH812"/>
      <c r="CI812"/>
      <c r="CJ812"/>
      <c r="CK812"/>
      <c r="CL812"/>
      <c r="CM812"/>
      <c r="CN812"/>
      <c r="CO812"/>
      <c r="CP812"/>
      <c r="CQ812"/>
      <c r="CR812"/>
      <c r="CS812"/>
      <c r="CT812"/>
      <c r="CU812"/>
      <c r="CV812"/>
      <c r="CW812"/>
      <c r="CX812"/>
      <c r="CY812"/>
      <c r="CZ812"/>
      <c r="DA812"/>
      <c r="DB812"/>
      <c r="DC812"/>
      <c r="DD812"/>
      <c r="DE812"/>
      <c r="DF812"/>
      <c r="DG812"/>
      <c r="DH812"/>
      <c r="DI812"/>
      <c r="DJ812"/>
      <c r="DK812"/>
      <c r="DL812"/>
      <c r="DM812"/>
      <c r="DN812"/>
      <c r="DO812"/>
      <c r="DP812"/>
      <c r="DQ812"/>
      <c r="DR812"/>
      <c r="DS812"/>
      <c r="DT812"/>
      <c r="DU812"/>
      <c r="DV812"/>
      <c r="DW812"/>
      <c r="DX812"/>
      <c r="DY812"/>
      <c r="DZ812"/>
      <c r="EA812"/>
      <c r="EB812"/>
      <c r="EC812"/>
      <c r="ED812"/>
      <c r="EE812"/>
      <c r="EF812"/>
      <c r="EG812"/>
      <c r="EH812"/>
      <c r="EI812"/>
      <c r="EJ812"/>
      <c r="EK812"/>
      <c r="EL812"/>
      <c r="EM812"/>
      <c r="EN812"/>
    </row>
    <row r="813" spans="1:144" x14ac:dyDescent="0.25">
      <c r="A813" s="141" t="s">
        <v>1707</v>
      </c>
      <c r="B813" s="141" t="s">
        <v>317</v>
      </c>
      <c r="C813" s="145" t="s">
        <v>55</v>
      </c>
      <c r="D813" s="141">
        <v>6</v>
      </c>
      <c r="E813" s="150">
        <v>3179.87</v>
      </c>
      <c r="F813" s="151">
        <v>0</v>
      </c>
      <c r="G813" s="151">
        <v>0</v>
      </c>
      <c r="H813" s="151">
        <v>0</v>
      </c>
      <c r="I813" s="152">
        <v>3179.87</v>
      </c>
      <c r="J813"/>
      <c r="K813"/>
      <c r="L813"/>
      <c r="M813"/>
      <c r="N813"/>
      <c r="O813"/>
      <c r="P813"/>
      <c r="Q813"/>
      <c r="R813"/>
      <c r="S813"/>
      <c r="T813"/>
      <c r="U813"/>
      <c r="V813"/>
      <c r="W813"/>
      <c r="X813"/>
      <c r="Y813"/>
      <c r="Z813"/>
      <c r="AA813"/>
      <c r="AB813"/>
      <c r="AC813"/>
      <c r="AD813"/>
      <c r="AE813"/>
      <c r="AF813"/>
      <c r="AG813"/>
      <c r="AH813"/>
      <c r="AI813"/>
      <c r="AJ813"/>
      <c r="AK813"/>
      <c r="AL813"/>
      <c r="AM813"/>
      <c r="AN813"/>
      <c r="AO813"/>
      <c r="AP813"/>
      <c r="AQ813"/>
      <c r="AR813"/>
      <c r="AS813"/>
      <c r="AT813"/>
      <c r="AU813"/>
      <c r="AV813"/>
      <c r="AW813"/>
      <c r="AX813"/>
      <c r="AY813"/>
      <c r="AZ813"/>
      <c r="BA813"/>
      <c r="BB813"/>
      <c r="BC813"/>
      <c r="BD813"/>
      <c r="BE813"/>
      <c r="BF813"/>
      <c r="BG813"/>
      <c r="BH813"/>
      <c r="BI813"/>
      <c r="BJ813"/>
      <c r="BK813"/>
      <c r="BL813"/>
      <c r="BM813"/>
      <c r="BN813"/>
      <c r="BO813"/>
      <c r="BP813"/>
      <c r="BQ813"/>
      <c r="BR813"/>
      <c r="BS813"/>
      <c r="BT813"/>
      <c r="BU813"/>
      <c r="BV813"/>
      <c r="BW813"/>
      <c r="BX813"/>
      <c r="BY813"/>
      <c r="BZ813"/>
      <c r="CA813"/>
      <c r="CB813"/>
      <c r="CC813"/>
      <c r="CD813"/>
      <c r="CE813"/>
      <c r="CF813"/>
      <c r="CG813"/>
      <c r="CH813"/>
      <c r="CI813"/>
      <c r="CJ813"/>
      <c r="CK813"/>
      <c r="CL813"/>
      <c r="CM813"/>
      <c r="CN813"/>
      <c r="CO813"/>
      <c r="CP813"/>
      <c r="CQ813"/>
      <c r="CR813"/>
      <c r="CS813"/>
      <c r="CT813"/>
      <c r="CU813"/>
      <c r="CV813"/>
      <c r="CW813"/>
      <c r="CX813"/>
      <c r="CY813"/>
      <c r="CZ813"/>
      <c r="DA813"/>
      <c r="DB813"/>
      <c r="DC813"/>
      <c r="DD813"/>
      <c r="DE813"/>
      <c r="DF813"/>
      <c r="DG813"/>
      <c r="DH813"/>
      <c r="DI813"/>
      <c r="DJ813"/>
      <c r="DK813"/>
      <c r="DL813"/>
      <c r="DM813"/>
      <c r="DN813"/>
      <c r="DO813"/>
      <c r="DP813"/>
      <c r="DQ813"/>
      <c r="DR813"/>
      <c r="DS813"/>
      <c r="DT813"/>
      <c r="DU813"/>
      <c r="DV813"/>
      <c r="DW813"/>
      <c r="DX813"/>
      <c r="DY813"/>
      <c r="DZ813"/>
      <c r="EA813"/>
      <c r="EB813"/>
      <c r="EC813"/>
      <c r="ED813"/>
      <c r="EE813"/>
      <c r="EF813"/>
      <c r="EG813"/>
      <c r="EH813"/>
      <c r="EI813"/>
      <c r="EJ813"/>
      <c r="EK813"/>
      <c r="EL813"/>
      <c r="EM813"/>
      <c r="EN813"/>
    </row>
    <row r="814" spans="1:144" x14ac:dyDescent="0.25">
      <c r="A814" s="141" t="s">
        <v>1708</v>
      </c>
      <c r="B814" s="141" t="s">
        <v>1709</v>
      </c>
      <c r="C814" s="145" t="s">
        <v>55</v>
      </c>
      <c r="D814" s="141">
        <v>4</v>
      </c>
      <c r="E814" s="150">
        <v>0</v>
      </c>
      <c r="F814" s="151">
        <v>0</v>
      </c>
      <c r="G814" s="151">
        <v>0</v>
      </c>
      <c r="H814" s="151">
        <v>0</v>
      </c>
      <c r="I814" s="152">
        <v>0</v>
      </c>
      <c r="J814"/>
      <c r="K814"/>
      <c r="L814"/>
      <c r="M814"/>
      <c r="N814"/>
      <c r="O814"/>
      <c r="P814"/>
      <c r="Q814"/>
      <c r="R814"/>
      <c r="S814"/>
      <c r="T814"/>
      <c r="U814"/>
      <c r="V814"/>
      <c r="W814"/>
      <c r="X814"/>
      <c r="Y814"/>
      <c r="Z814"/>
      <c r="AA814"/>
      <c r="AB814"/>
      <c r="AC814"/>
      <c r="AD814"/>
      <c r="AE814"/>
      <c r="AF814"/>
      <c r="AG814"/>
      <c r="AH814"/>
      <c r="AI814"/>
      <c r="AJ814"/>
      <c r="AK814"/>
      <c r="AL814"/>
      <c r="AM814"/>
      <c r="AN814"/>
      <c r="AO814"/>
      <c r="AP814"/>
      <c r="AQ814"/>
      <c r="AR814"/>
      <c r="AS814"/>
      <c r="AT814"/>
      <c r="AU814"/>
      <c r="AV814"/>
      <c r="AW814"/>
      <c r="AX814"/>
      <c r="AY814"/>
      <c r="AZ814"/>
      <c r="BA814"/>
      <c r="BB814"/>
      <c r="BC814"/>
      <c r="BD814"/>
      <c r="BE814"/>
      <c r="BF814"/>
      <c r="BG814"/>
      <c r="BH814"/>
      <c r="BI814"/>
      <c r="BJ814"/>
      <c r="BK814"/>
      <c r="BL814"/>
      <c r="BM814"/>
      <c r="BN814"/>
      <c r="BO814"/>
      <c r="BP814"/>
      <c r="BQ814"/>
      <c r="BR814"/>
      <c r="BS814"/>
      <c r="BT814"/>
      <c r="BU814"/>
      <c r="BV814"/>
      <c r="BW814"/>
      <c r="BX814"/>
      <c r="BY814"/>
      <c r="BZ814"/>
      <c r="CA814"/>
      <c r="CB814"/>
      <c r="CC814"/>
      <c r="CD814"/>
      <c r="CE814"/>
      <c r="CF814"/>
      <c r="CG814"/>
      <c r="CH814"/>
      <c r="CI814"/>
      <c r="CJ814"/>
      <c r="CK814"/>
      <c r="CL814"/>
      <c r="CM814"/>
      <c r="CN814"/>
      <c r="CO814"/>
      <c r="CP814"/>
      <c r="CQ814"/>
      <c r="CR814"/>
      <c r="CS814"/>
      <c r="CT814"/>
      <c r="CU814"/>
      <c r="CV814"/>
      <c r="CW814"/>
      <c r="CX814"/>
      <c r="CY814"/>
      <c r="CZ814"/>
      <c r="DA814"/>
      <c r="DB814"/>
      <c r="DC814"/>
      <c r="DD814"/>
      <c r="DE814"/>
      <c r="DF814"/>
      <c r="DG814"/>
      <c r="DH814"/>
      <c r="DI814"/>
      <c r="DJ814"/>
      <c r="DK814"/>
      <c r="DL814"/>
      <c r="DM814"/>
      <c r="DN814"/>
      <c r="DO814"/>
      <c r="DP814"/>
      <c r="DQ814"/>
      <c r="DR814"/>
      <c r="DS814"/>
      <c r="DT814"/>
      <c r="DU814"/>
      <c r="DV814"/>
      <c r="DW814"/>
      <c r="DX814"/>
      <c r="DY814"/>
      <c r="DZ814"/>
      <c r="EA814"/>
      <c r="EB814"/>
      <c r="EC814"/>
      <c r="ED814"/>
      <c r="EE814"/>
      <c r="EF814"/>
      <c r="EG814"/>
      <c r="EH814"/>
      <c r="EI814"/>
      <c r="EJ814"/>
      <c r="EK814"/>
      <c r="EL814"/>
      <c r="EM814"/>
      <c r="EN814"/>
    </row>
    <row r="815" spans="1:144" x14ac:dyDescent="0.25">
      <c r="A815" s="141" t="s">
        <v>1710</v>
      </c>
      <c r="B815" s="141" t="s">
        <v>1711</v>
      </c>
      <c r="C815" s="145" t="s">
        <v>55</v>
      </c>
      <c r="D815" s="141">
        <v>4</v>
      </c>
      <c r="E815" s="150">
        <v>19700.88</v>
      </c>
      <c r="F815" s="151">
        <v>1860065.38</v>
      </c>
      <c r="G815" s="151">
        <v>151043.89000000001</v>
      </c>
      <c r="H815" s="151">
        <v>1896996.65</v>
      </c>
      <c r="I815" s="152">
        <v>3927806.8</v>
      </c>
      <c r="J815"/>
      <c r="K815"/>
      <c r="L815"/>
      <c r="M815"/>
      <c r="N815"/>
      <c r="O815"/>
      <c r="P815"/>
      <c r="Q815"/>
      <c r="R815"/>
      <c r="S815"/>
      <c r="T815"/>
      <c r="U815"/>
      <c r="V815"/>
      <c r="W815"/>
      <c r="X815"/>
      <c r="Y815"/>
      <c r="Z815"/>
      <c r="AA815"/>
      <c r="AB815"/>
      <c r="AC815"/>
      <c r="AD815"/>
      <c r="AE815"/>
      <c r="AF815"/>
      <c r="AG815"/>
      <c r="AH815"/>
      <c r="AI815"/>
      <c r="AJ815"/>
      <c r="AK815"/>
      <c r="AL815"/>
      <c r="AM815"/>
      <c r="AN815"/>
      <c r="AO815"/>
      <c r="AP815"/>
      <c r="AQ815"/>
      <c r="AR815"/>
      <c r="AS815"/>
      <c r="AT815"/>
      <c r="AU815"/>
      <c r="AV815"/>
      <c r="AW815"/>
      <c r="AX815"/>
      <c r="AY815"/>
      <c r="AZ815"/>
      <c r="BA815"/>
      <c r="BB815"/>
      <c r="BC815"/>
      <c r="BD815"/>
      <c r="BE815"/>
      <c r="BF815"/>
      <c r="BG815"/>
      <c r="BH815"/>
      <c r="BI815"/>
      <c r="BJ815"/>
      <c r="BK815"/>
      <c r="BL815"/>
      <c r="BM815"/>
      <c r="BN815"/>
      <c r="BO815"/>
      <c r="BP815"/>
      <c r="BQ815"/>
      <c r="BR815"/>
      <c r="BS815"/>
      <c r="BT815"/>
      <c r="BU815"/>
      <c r="BV815"/>
      <c r="BW815"/>
      <c r="BX815"/>
      <c r="BY815"/>
      <c r="BZ815"/>
      <c r="CA815"/>
      <c r="CB815"/>
      <c r="CC815"/>
      <c r="CD815"/>
      <c r="CE815"/>
      <c r="CF815"/>
      <c r="CG815"/>
      <c r="CH815"/>
      <c r="CI815"/>
      <c r="CJ815"/>
      <c r="CK815"/>
      <c r="CL815"/>
      <c r="CM815"/>
      <c r="CN815"/>
      <c r="CO815"/>
      <c r="CP815"/>
      <c r="CQ815"/>
      <c r="CR815"/>
      <c r="CS815"/>
      <c r="CT815"/>
      <c r="CU815"/>
      <c r="CV815"/>
      <c r="CW815"/>
      <c r="CX815"/>
      <c r="CY815"/>
      <c r="CZ815"/>
      <c r="DA815"/>
      <c r="DB815"/>
      <c r="DC815"/>
      <c r="DD815"/>
      <c r="DE815"/>
      <c r="DF815"/>
      <c r="DG815"/>
      <c r="DH815"/>
      <c r="DI815"/>
      <c r="DJ815"/>
      <c r="DK815"/>
      <c r="DL815"/>
      <c r="DM815"/>
      <c r="DN815"/>
      <c r="DO815"/>
      <c r="DP815"/>
      <c r="DQ815"/>
      <c r="DR815"/>
      <c r="DS815"/>
      <c r="DT815"/>
      <c r="DU815"/>
      <c r="DV815"/>
      <c r="DW815"/>
      <c r="DX815"/>
      <c r="DY815"/>
      <c r="DZ815"/>
      <c r="EA815"/>
      <c r="EB815"/>
      <c r="EC815"/>
      <c r="ED815"/>
      <c r="EE815"/>
      <c r="EF815"/>
      <c r="EG815"/>
      <c r="EH815"/>
      <c r="EI815"/>
      <c r="EJ815"/>
      <c r="EK815"/>
      <c r="EL815"/>
      <c r="EM815"/>
      <c r="EN815"/>
    </row>
    <row r="816" spans="1:144" x14ac:dyDescent="0.25">
      <c r="A816" s="141" t="s">
        <v>1712</v>
      </c>
      <c r="B816" s="141" t="s">
        <v>1713</v>
      </c>
      <c r="C816" s="145" t="s">
        <v>55</v>
      </c>
      <c r="D816" s="141">
        <v>6</v>
      </c>
      <c r="E816" s="150">
        <v>0</v>
      </c>
      <c r="F816" s="151">
        <v>0</v>
      </c>
      <c r="G816" s="151">
        <v>0</v>
      </c>
      <c r="H816" s="151">
        <v>0</v>
      </c>
      <c r="I816" s="152">
        <v>0</v>
      </c>
      <c r="J816"/>
      <c r="K816"/>
      <c r="L816"/>
      <c r="M816"/>
      <c r="N816"/>
      <c r="O816"/>
      <c r="P816"/>
      <c r="Q816"/>
      <c r="R816"/>
      <c r="S816"/>
      <c r="T816"/>
      <c r="U816"/>
      <c r="V816"/>
      <c r="W816"/>
      <c r="X816"/>
      <c r="Y816"/>
      <c r="Z816"/>
      <c r="AA816"/>
      <c r="AB816"/>
      <c r="AC816"/>
      <c r="AD816"/>
      <c r="AE816"/>
      <c r="AF816"/>
      <c r="AG816"/>
      <c r="AH816"/>
      <c r="AI816"/>
      <c r="AJ816"/>
      <c r="AK816"/>
      <c r="AL816"/>
      <c r="AM816"/>
      <c r="AN816"/>
      <c r="AO816"/>
      <c r="AP816"/>
      <c r="AQ816"/>
      <c r="AR816"/>
      <c r="AS816"/>
      <c r="AT816"/>
      <c r="AU816"/>
      <c r="AV816"/>
      <c r="AW816"/>
      <c r="AX816"/>
      <c r="AY816"/>
      <c r="AZ816"/>
      <c r="BA816"/>
      <c r="BB816"/>
      <c r="BC816"/>
      <c r="BD816"/>
      <c r="BE816"/>
      <c r="BF816"/>
      <c r="BG816"/>
      <c r="BH816"/>
      <c r="BI816"/>
      <c r="BJ816"/>
      <c r="BK816"/>
      <c r="BL816"/>
      <c r="BM816"/>
      <c r="BN816"/>
      <c r="BO816"/>
      <c r="BP816"/>
      <c r="BQ816"/>
      <c r="BR816"/>
      <c r="BS816"/>
      <c r="BT816"/>
      <c r="BU816"/>
      <c r="BV816"/>
      <c r="BW816"/>
      <c r="BX816"/>
      <c r="BY816"/>
      <c r="BZ816"/>
      <c r="CA816"/>
      <c r="CB816"/>
      <c r="CC816"/>
      <c r="CD816"/>
      <c r="CE816"/>
      <c r="CF816"/>
      <c r="CG816"/>
      <c r="CH816"/>
      <c r="CI816"/>
      <c r="CJ816"/>
      <c r="CK816"/>
      <c r="CL816"/>
      <c r="CM816"/>
      <c r="CN816"/>
      <c r="CO816"/>
      <c r="CP816"/>
      <c r="CQ816"/>
      <c r="CR816"/>
      <c r="CS816"/>
      <c r="CT816"/>
      <c r="CU816"/>
      <c r="CV816"/>
      <c r="CW816"/>
      <c r="CX816"/>
      <c r="CY816"/>
      <c r="CZ816"/>
      <c r="DA816"/>
      <c r="DB816"/>
      <c r="DC816"/>
      <c r="DD816"/>
      <c r="DE816"/>
      <c r="DF816"/>
      <c r="DG816"/>
      <c r="DH816"/>
      <c r="DI816"/>
      <c r="DJ816"/>
      <c r="DK816"/>
      <c r="DL816"/>
      <c r="DM816"/>
      <c r="DN816"/>
      <c r="DO816"/>
      <c r="DP816"/>
      <c r="DQ816"/>
      <c r="DR816"/>
      <c r="DS816"/>
      <c r="DT816"/>
      <c r="DU816"/>
      <c r="DV816"/>
      <c r="DW816"/>
      <c r="DX816"/>
      <c r="DY816"/>
      <c r="DZ816"/>
      <c r="EA816"/>
      <c r="EB816"/>
      <c r="EC816"/>
      <c r="ED816"/>
      <c r="EE816"/>
      <c r="EF816"/>
      <c r="EG816"/>
      <c r="EH816"/>
      <c r="EI816"/>
      <c r="EJ816"/>
      <c r="EK816"/>
      <c r="EL816"/>
      <c r="EM816"/>
      <c r="EN816"/>
    </row>
    <row r="817" spans="1:144" x14ac:dyDescent="0.25">
      <c r="A817" s="141" t="s">
        <v>1714</v>
      </c>
      <c r="B817" s="141" t="s">
        <v>2650</v>
      </c>
      <c r="C817" s="145" t="s">
        <v>55</v>
      </c>
      <c r="D817" s="141">
        <v>6</v>
      </c>
      <c r="E817" s="150">
        <v>10277.36</v>
      </c>
      <c r="F817" s="151">
        <v>35018.720000000001</v>
      </c>
      <c r="G817" s="151">
        <v>10996.61</v>
      </c>
      <c r="H817" s="151">
        <v>1137056.06</v>
      </c>
      <c r="I817" s="152">
        <v>1193348.75</v>
      </c>
      <c r="J817"/>
      <c r="K817"/>
      <c r="L817"/>
      <c r="M817"/>
      <c r="N817"/>
      <c r="O817"/>
      <c r="P817"/>
      <c r="Q817"/>
      <c r="R817"/>
      <c r="S817"/>
      <c r="T817"/>
      <c r="U817"/>
      <c r="V817"/>
      <c r="W817"/>
      <c r="X817"/>
      <c r="Y817"/>
      <c r="Z817"/>
      <c r="AA817"/>
      <c r="AB817"/>
      <c r="AC817"/>
      <c r="AD817"/>
      <c r="AE817"/>
      <c r="AF817"/>
      <c r="AG817"/>
      <c r="AH817"/>
      <c r="AI817"/>
      <c r="AJ817"/>
      <c r="AK817"/>
      <c r="AL817"/>
      <c r="AM817"/>
      <c r="AN817"/>
      <c r="AO817"/>
      <c r="AP817"/>
      <c r="AQ817"/>
      <c r="AR817"/>
      <c r="AS817"/>
      <c r="AT817"/>
      <c r="AU817"/>
      <c r="AV817"/>
      <c r="AW817"/>
      <c r="AX817"/>
      <c r="AY817"/>
      <c r="AZ817"/>
      <c r="BA817"/>
      <c r="BB817"/>
      <c r="BC817"/>
      <c r="BD817"/>
      <c r="BE817"/>
      <c r="BF817"/>
      <c r="BG817"/>
      <c r="BH817"/>
      <c r="BI817"/>
      <c r="BJ817"/>
      <c r="BK817"/>
      <c r="BL817"/>
      <c r="BM817"/>
      <c r="BN817"/>
      <c r="BO817"/>
      <c r="BP817"/>
      <c r="BQ817"/>
      <c r="BR817"/>
      <c r="BS817"/>
      <c r="BT817"/>
      <c r="BU817"/>
      <c r="BV817"/>
      <c r="BW817"/>
      <c r="BX817"/>
      <c r="BY817"/>
      <c r="BZ817"/>
      <c r="CA817"/>
      <c r="CB817"/>
      <c r="CC817"/>
      <c r="CD817"/>
      <c r="CE817"/>
      <c r="CF817"/>
      <c r="CG817"/>
      <c r="CH817"/>
      <c r="CI817"/>
      <c r="CJ817"/>
      <c r="CK817"/>
      <c r="CL817"/>
      <c r="CM817"/>
      <c r="CN817"/>
      <c r="CO817"/>
      <c r="CP817"/>
      <c r="CQ817"/>
      <c r="CR817"/>
      <c r="CS817"/>
      <c r="CT817"/>
      <c r="CU817"/>
      <c r="CV817"/>
      <c r="CW817"/>
      <c r="CX817"/>
      <c r="CY817"/>
      <c r="CZ817"/>
      <c r="DA817"/>
      <c r="DB817"/>
      <c r="DC817"/>
      <c r="DD817"/>
      <c r="DE817"/>
      <c r="DF817"/>
      <c r="DG817"/>
      <c r="DH817"/>
      <c r="DI817"/>
      <c r="DJ817"/>
      <c r="DK817"/>
      <c r="DL817"/>
      <c r="DM817"/>
      <c r="DN817"/>
      <c r="DO817"/>
      <c r="DP817"/>
      <c r="DQ817"/>
      <c r="DR817"/>
      <c r="DS817"/>
      <c r="DT817"/>
      <c r="DU817"/>
      <c r="DV817"/>
      <c r="DW817"/>
      <c r="DX817"/>
      <c r="DY817"/>
      <c r="DZ817"/>
      <c r="EA817"/>
      <c r="EB817"/>
      <c r="EC817"/>
      <c r="ED817"/>
      <c r="EE817"/>
      <c r="EF817"/>
      <c r="EG817"/>
      <c r="EH817"/>
      <c r="EI817"/>
      <c r="EJ817"/>
      <c r="EK817"/>
      <c r="EL817"/>
      <c r="EM817"/>
      <c r="EN817"/>
    </row>
    <row r="818" spans="1:144" x14ac:dyDescent="0.25">
      <c r="A818" s="141" t="s">
        <v>1715</v>
      </c>
      <c r="B818" s="141" t="s">
        <v>346</v>
      </c>
      <c r="C818" s="145" t="s">
        <v>55</v>
      </c>
      <c r="D818" s="141">
        <v>6</v>
      </c>
      <c r="E818" s="150">
        <v>7276.74</v>
      </c>
      <c r="F818" s="151">
        <v>31246.38</v>
      </c>
      <c r="G818" s="151">
        <v>11897.31</v>
      </c>
      <c r="H818" s="151">
        <v>214744.32000000001</v>
      </c>
      <c r="I818" s="152">
        <v>265164.75</v>
      </c>
      <c r="J818"/>
      <c r="K818"/>
      <c r="L818"/>
      <c r="M818"/>
      <c r="N818"/>
      <c r="O818"/>
      <c r="P818"/>
      <c r="Q818"/>
      <c r="R818"/>
      <c r="S818"/>
      <c r="T818"/>
      <c r="U818"/>
      <c r="V818"/>
      <c r="W818"/>
      <c r="X818"/>
      <c r="Y818"/>
      <c r="Z818"/>
      <c r="AA818"/>
      <c r="AB818"/>
      <c r="AC818"/>
      <c r="AD818"/>
      <c r="AE818"/>
      <c r="AF818"/>
      <c r="AG818"/>
      <c r="AH818"/>
      <c r="AI818"/>
      <c r="AJ818"/>
      <c r="AK818"/>
      <c r="AL818"/>
      <c r="AM818"/>
      <c r="AN818"/>
      <c r="AO818"/>
      <c r="AP818"/>
      <c r="AQ818"/>
      <c r="AR818"/>
      <c r="AS818"/>
      <c r="AT818"/>
      <c r="AU818"/>
      <c r="AV818"/>
      <c r="AW818"/>
      <c r="AX818"/>
      <c r="AY818"/>
      <c r="AZ818"/>
      <c r="BA818"/>
      <c r="BB818"/>
      <c r="BC818"/>
      <c r="BD818"/>
      <c r="BE818"/>
      <c r="BF818"/>
      <c r="BG818"/>
      <c r="BH818"/>
      <c r="BI818"/>
      <c r="BJ818"/>
      <c r="BK818"/>
      <c r="BL818"/>
      <c r="BM818"/>
      <c r="BN818"/>
      <c r="BO818"/>
      <c r="BP818"/>
      <c r="BQ818"/>
      <c r="BR818"/>
      <c r="BS818"/>
      <c r="BT818"/>
      <c r="BU818"/>
      <c r="BV818"/>
      <c r="BW818"/>
      <c r="BX818"/>
      <c r="BY818"/>
      <c r="BZ818"/>
      <c r="CA818"/>
      <c r="CB818"/>
      <c r="CC818"/>
      <c r="CD818"/>
      <c r="CE818"/>
      <c r="CF818"/>
      <c r="CG818"/>
      <c r="CH818"/>
      <c r="CI818"/>
      <c r="CJ818"/>
      <c r="CK818"/>
      <c r="CL818"/>
      <c r="CM818"/>
      <c r="CN818"/>
      <c r="CO818"/>
      <c r="CP818"/>
      <c r="CQ818"/>
      <c r="CR818"/>
      <c r="CS818"/>
      <c r="CT818"/>
      <c r="CU818"/>
      <c r="CV818"/>
      <c r="CW818"/>
      <c r="CX818"/>
      <c r="CY818"/>
      <c r="CZ818"/>
      <c r="DA818"/>
      <c r="DB818"/>
      <c r="DC818"/>
      <c r="DD818"/>
      <c r="DE818"/>
      <c r="DF818"/>
      <c r="DG818"/>
      <c r="DH818"/>
      <c r="DI818"/>
      <c r="DJ818"/>
      <c r="DK818"/>
      <c r="DL818"/>
      <c r="DM818"/>
      <c r="DN818"/>
      <c r="DO818"/>
      <c r="DP818"/>
      <c r="DQ818"/>
      <c r="DR818"/>
      <c r="DS818"/>
      <c r="DT818"/>
      <c r="DU818"/>
      <c r="DV818"/>
      <c r="DW818"/>
      <c r="DX818"/>
      <c r="DY818"/>
      <c r="DZ818"/>
      <c r="EA818"/>
      <c r="EB818"/>
      <c r="EC818"/>
      <c r="ED818"/>
      <c r="EE818"/>
      <c r="EF818"/>
      <c r="EG818"/>
      <c r="EH818"/>
      <c r="EI818"/>
      <c r="EJ818"/>
      <c r="EK818"/>
      <c r="EL818"/>
      <c r="EM818"/>
      <c r="EN818"/>
    </row>
    <row r="819" spans="1:144" x14ac:dyDescent="0.25">
      <c r="A819" s="141" t="s">
        <v>1716</v>
      </c>
      <c r="B819" s="141" t="s">
        <v>347</v>
      </c>
      <c r="C819" s="145" t="s">
        <v>55</v>
      </c>
      <c r="D819" s="141">
        <v>6</v>
      </c>
      <c r="E819" s="150">
        <v>872.74</v>
      </c>
      <c r="F819" s="151">
        <v>616.48</v>
      </c>
      <c r="G819" s="151">
        <v>2496.9</v>
      </c>
      <c r="H819" s="151">
        <v>45148.88</v>
      </c>
      <c r="I819" s="152">
        <v>49135</v>
      </c>
      <c r="J819"/>
      <c r="K819"/>
      <c r="L819"/>
      <c r="M819"/>
      <c r="N819"/>
      <c r="O819"/>
      <c r="P819"/>
      <c r="Q819"/>
      <c r="R819"/>
      <c r="S819"/>
      <c r="T819"/>
      <c r="U819"/>
      <c r="V819"/>
      <c r="W819"/>
      <c r="X819"/>
      <c r="Y819"/>
      <c r="Z819"/>
      <c r="AA819"/>
      <c r="AB819"/>
      <c r="AC819"/>
      <c r="AD819"/>
      <c r="AE819"/>
      <c r="AF819"/>
      <c r="AG819"/>
      <c r="AH819"/>
      <c r="AI819"/>
      <c r="AJ819"/>
      <c r="AK819"/>
      <c r="AL819"/>
      <c r="AM819"/>
      <c r="AN819"/>
      <c r="AO819"/>
      <c r="AP819"/>
      <c r="AQ819"/>
      <c r="AR819"/>
      <c r="AS819"/>
      <c r="AT819"/>
      <c r="AU819"/>
      <c r="AV819"/>
      <c r="AW819"/>
      <c r="AX819"/>
      <c r="AY819"/>
      <c r="AZ819"/>
      <c r="BA819"/>
      <c r="BB819"/>
      <c r="BC819"/>
      <c r="BD819"/>
      <c r="BE819"/>
      <c r="BF819"/>
      <c r="BG819"/>
      <c r="BH819"/>
      <c r="BI819"/>
      <c r="BJ819"/>
      <c r="BK819"/>
      <c r="BL819"/>
      <c r="BM819"/>
      <c r="BN819"/>
      <c r="BO819"/>
      <c r="BP819"/>
      <c r="BQ819"/>
      <c r="BR819"/>
      <c r="BS819"/>
      <c r="BT819"/>
      <c r="BU819"/>
      <c r="BV819"/>
      <c r="BW819"/>
      <c r="BX819"/>
      <c r="BY819"/>
      <c r="BZ819"/>
      <c r="CA819"/>
      <c r="CB819"/>
      <c r="CC819"/>
      <c r="CD819"/>
      <c r="CE819"/>
      <c r="CF819"/>
      <c r="CG819"/>
      <c r="CH819"/>
      <c r="CI819"/>
      <c r="CJ819"/>
      <c r="CK819"/>
      <c r="CL819"/>
      <c r="CM819"/>
      <c r="CN819"/>
      <c r="CO819"/>
      <c r="CP819"/>
      <c r="CQ819"/>
      <c r="CR819"/>
      <c r="CS819"/>
      <c r="CT819"/>
      <c r="CU819"/>
      <c r="CV819"/>
      <c r="CW819"/>
      <c r="CX819"/>
      <c r="CY819"/>
      <c r="CZ819"/>
      <c r="DA819"/>
      <c r="DB819"/>
      <c r="DC819"/>
      <c r="DD819"/>
      <c r="DE819"/>
      <c r="DF819"/>
      <c r="DG819"/>
      <c r="DH819"/>
      <c r="DI819"/>
      <c r="DJ819"/>
      <c r="DK819"/>
      <c r="DL819"/>
      <c r="DM819"/>
      <c r="DN819"/>
      <c r="DO819"/>
      <c r="DP819"/>
      <c r="DQ819"/>
      <c r="DR819"/>
      <c r="DS819"/>
      <c r="DT819"/>
      <c r="DU819"/>
      <c r="DV819"/>
      <c r="DW819"/>
      <c r="DX819"/>
      <c r="DY819"/>
      <c r="DZ819"/>
      <c r="EA819"/>
      <c r="EB819"/>
      <c r="EC819"/>
      <c r="ED819"/>
      <c r="EE819"/>
      <c r="EF819"/>
      <c r="EG819"/>
      <c r="EH819"/>
      <c r="EI819"/>
      <c r="EJ819"/>
      <c r="EK819"/>
      <c r="EL819"/>
      <c r="EM819"/>
      <c r="EN819"/>
    </row>
    <row r="820" spans="1:144" x14ac:dyDescent="0.25">
      <c r="A820" s="141" t="s">
        <v>1717</v>
      </c>
      <c r="B820" s="141" t="s">
        <v>348</v>
      </c>
      <c r="C820" s="145" t="s">
        <v>55</v>
      </c>
      <c r="D820" s="141">
        <v>6</v>
      </c>
      <c r="E820" s="150">
        <v>1274.04</v>
      </c>
      <c r="F820" s="151">
        <v>382023.13</v>
      </c>
      <c r="G820" s="151">
        <v>3604.45</v>
      </c>
      <c r="H820" s="151">
        <v>500047.39</v>
      </c>
      <c r="I820" s="152">
        <v>886949.01</v>
      </c>
      <c r="J820"/>
      <c r="K820"/>
      <c r="L820"/>
      <c r="M820"/>
      <c r="N820"/>
      <c r="O820"/>
      <c r="P820"/>
      <c r="Q820"/>
      <c r="R820"/>
      <c r="S820"/>
      <c r="T820"/>
      <c r="U820"/>
      <c r="V820"/>
      <c r="W820"/>
      <c r="X820"/>
      <c r="Y820"/>
      <c r="Z820"/>
      <c r="AA820"/>
      <c r="AB820"/>
      <c r="AC820"/>
      <c r="AD820"/>
      <c r="AE820"/>
      <c r="AF820"/>
      <c r="AG820"/>
      <c r="AH820"/>
      <c r="AI820"/>
      <c r="AJ820"/>
      <c r="AK820"/>
      <c r="AL820"/>
      <c r="AM820"/>
      <c r="AN820"/>
      <c r="AO820"/>
      <c r="AP820"/>
      <c r="AQ820"/>
      <c r="AR820"/>
      <c r="AS820"/>
      <c r="AT820"/>
      <c r="AU820"/>
      <c r="AV820"/>
      <c r="AW820"/>
      <c r="AX820"/>
      <c r="AY820"/>
      <c r="AZ820"/>
      <c r="BA820"/>
      <c r="BB820"/>
      <c r="BC820"/>
      <c r="BD820"/>
      <c r="BE820"/>
      <c r="BF820"/>
      <c r="BG820"/>
      <c r="BH820"/>
      <c r="BI820"/>
      <c r="BJ820"/>
      <c r="BK820"/>
      <c r="BL820"/>
      <c r="BM820"/>
      <c r="BN820"/>
      <c r="BO820"/>
      <c r="BP820"/>
      <c r="BQ820"/>
      <c r="BR820"/>
      <c r="BS820"/>
      <c r="BT820"/>
      <c r="BU820"/>
      <c r="BV820"/>
      <c r="BW820"/>
      <c r="BX820"/>
      <c r="BY820"/>
      <c r="BZ820"/>
      <c r="CA820"/>
      <c r="CB820"/>
      <c r="CC820"/>
      <c r="CD820"/>
      <c r="CE820"/>
      <c r="CF820"/>
      <c r="CG820"/>
      <c r="CH820"/>
      <c r="CI820"/>
      <c r="CJ820"/>
      <c r="CK820"/>
      <c r="CL820"/>
      <c r="CM820"/>
      <c r="CN820"/>
      <c r="CO820"/>
      <c r="CP820"/>
      <c r="CQ820"/>
      <c r="CR820"/>
      <c r="CS820"/>
      <c r="CT820"/>
      <c r="CU820"/>
      <c r="CV820"/>
      <c r="CW820"/>
      <c r="CX820"/>
      <c r="CY820"/>
      <c r="CZ820"/>
      <c r="DA820"/>
      <c r="DB820"/>
      <c r="DC820"/>
      <c r="DD820"/>
      <c r="DE820"/>
      <c r="DF820"/>
      <c r="DG820"/>
      <c r="DH820"/>
      <c r="DI820"/>
      <c r="DJ820"/>
      <c r="DK820"/>
      <c r="DL820"/>
      <c r="DM820"/>
      <c r="DN820"/>
      <c r="DO820"/>
      <c r="DP820"/>
      <c r="DQ820"/>
      <c r="DR820"/>
      <c r="DS820"/>
      <c r="DT820"/>
      <c r="DU820"/>
      <c r="DV820"/>
      <c r="DW820"/>
      <c r="DX820"/>
      <c r="DY820"/>
      <c r="DZ820"/>
      <c r="EA820"/>
      <c r="EB820"/>
      <c r="EC820"/>
      <c r="ED820"/>
      <c r="EE820"/>
      <c r="EF820"/>
      <c r="EG820"/>
      <c r="EH820"/>
      <c r="EI820"/>
      <c r="EJ820"/>
      <c r="EK820"/>
      <c r="EL820"/>
      <c r="EM820"/>
      <c r="EN820"/>
    </row>
    <row r="821" spans="1:144" x14ac:dyDescent="0.25">
      <c r="A821" s="141" t="s">
        <v>1718</v>
      </c>
      <c r="B821" s="141" t="s">
        <v>1719</v>
      </c>
      <c r="C821" s="145" t="s">
        <v>55</v>
      </c>
      <c r="D821" s="141">
        <v>6</v>
      </c>
      <c r="E821" s="150">
        <v>0</v>
      </c>
      <c r="F821" s="151">
        <v>0</v>
      </c>
      <c r="G821" s="151">
        <v>0</v>
      </c>
      <c r="H821" s="151">
        <v>0</v>
      </c>
      <c r="I821" s="152">
        <v>0</v>
      </c>
      <c r="J821"/>
      <c r="K821"/>
      <c r="L821"/>
      <c r="M821"/>
      <c r="N821"/>
      <c r="O821"/>
      <c r="P821"/>
      <c r="Q821"/>
      <c r="R821"/>
      <c r="S821"/>
      <c r="T821"/>
      <c r="U821"/>
      <c r="V821"/>
      <c r="W821"/>
      <c r="X821"/>
      <c r="Y821"/>
      <c r="Z821"/>
      <c r="AA821"/>
      <c r="AB821"/>
      <c r="AC821"/>
      <c r="AD821"/>
      <c r="AE821"/>
      <c r="AF821"/>
      <c r="AG821"/>
      <c r="AH821"/>
      <c r="AI821"/>
      <c r="AJ821"/>
      <c r="AK821"/>
      <c r="AL821"/>
      <c r="AM821"/>
      <c r="AN821"/>
      <c r="AO821"/>
      <c r="AP821"/>
      <c r="AQ821"/>
      <c r="AR821"/>
      <c r="AS821"/>
      <c r="AT821"/>
      <c r="AU821"/>
      <c r="AV821"/>
      <c r="AW821"/>
      <c r="AX821"/>
      <c r="AY821"/>
      <c r="AZ821"/>
      <c r="BA821"/>
      <c r="BB821"/>
      <c r="BC821"/>
      <c r="BD821"/>
      <c r="BE821"/>
      <c r="BF821"/>
      <c r="BG821"/>
      <c r="BH821"/>
      <c r="BI821"/>
      <c r="BJ821"/>
      <c r="BK821"/>
      <c r="BL821"/>
      <c r="BM821"/>
      <c r="BN821"/>
      <c r="BO821"/>
      <c r="BP821"/>
      <c r="BQ821"/>
      <c r="BR821"/>
      <c r="BS821"/>
      <c r="BT821"/>
      <c r="BU821"/>
      <c r="BV821"/>
      <c r="BW821"/>
      <c r="BX821"/>
      <c r="BY821"/>
      <c r="BZ821"/>
      <c r="CA821"/>
      <c r="CB821"/>
      <c r="CC821"/>
      <c r="CD821"/>
      <c r="CE821"/>
      <c r="CF821"/>
      <c r="CG821"/>
      <c r="CH821"/>
      <c r="CI821"/>
      <c r="CJ821"/>
      <c r="CK821"/>
      <c r="CL821"/>
      <c r="CM821"/>
      <c r="CN821"/>
      <c r="CO821"/>
      <c r="CP821"/>
      <c r="CQ821"/>
      <c r="CR821"/>
      <c r="CS821"/>
      <c r="CT821"/>
      <c r="CU821"/>
      <c r="CV821"/>
      <c r="CW821"/>
      <c r="CX821"/>
      <c r="CY821"/>
      <c r="CZ821"/>
      <c r="DA821"/>
      <c r="DB821"/>
      <c r="DC821"/>
      <c r="DD821"/>
      <c r="DE821"/>
      <c r="DF821"/>
      <c r="DG821"/>
      <c r="DH821"/>
      <c r="DI821"/>
      <c r="DJ821"/>
      <c r="DK821"/>
      <c r="DL821"/>
      <c r="DM821"/>
      <c r="DN821"/>
      <c r="DO821"/>
      <c r="DP821"/>
      <c r="DQ821"/>
      <c r="DR821"/>
      <c r="DS821"/>
      <c r="DT821"/>
      <c r="DU821"/>
      <c r="DV821"/>
      <c r="DW821"/>
      <c r="DX821"/>
      <c r="DY821"/>
      <c r="DZ821"/>
      <c r="EA821"/>
      <c r="EB821"/>
      <c r="EC821"/>
      <c r="ED821"/>
      <c r="EE821"/>
      <c r="EF821"/>
      <c r="EG821"/>
      <c r="EH821"/>
      <c r="EI821"/>
      <c r="EJ821"/>
      <c r="EK821"/>
      <c r="EL821"/>
      <c r="EM821"/>
      <c r="EN821"/>
    </row>
    <row r="822" spans="1:144" x14ac:dyDescent="0.25">
      <c r="A822" s="141" t="s">
        <v>1720</v>
      </c>
      <c r="B822" s="141" t="s">
        <v>319</v>
      </c>
      <c r="C822" s="145" t="s">
        <v>55</v>
      </c>
      <c r="D822" s="141">
        <v>6</v>
      </c>
      <c r="E822" s="150">
        <v>0</v>
      </c>
      <c r="F822" s="151">
        <v>1411160.67</v>
      </c>
      <c r="G822" s="151">
        <v>122048.62</v>
      </c>
      <c r="H822" s="151">
        <v>0</v>
      </c>
      <c r="I822" s="152">
        <v>1533209.29</v>
      </c>
      <c r="J822"/>
      <c r="K822"/>
      <c r="L822"/>
      <c r="M822"/>
      <c r="N822"/>
      <c r="O822"/>
      <c r="P822"/>
      <c r="Q822"/>
      <c r="R822"/>
      <c r="S822"/>
      <c r="T822"/>
      <c r="U822"/>
      <c r="V822"/>
      <c r="W822"/>
      <c r="X822"/>
      <c r="Y822"/>
      <c r="Z822"/>
      <c r="AA822"/>
      <c r="AB822"/>
      <c r="AC822"/>
      <c r="AD822"/>
      <c r="AE822"/>
      <c r="AF822"/>
      <c r="AG822"/>
      <c r="AH822"/>
      <c r="AI822"/>
      <c r="AJ822"/>
      <c r="AK822"/>
      <c r="AL822"/>
      <c r="AM822"/>
      <c r="AN822"/>
      <c r="AO822"/>
      <c r="AP822"/>
      <c r="AQ822"/>
      <c r="AR822"/>
      <c r="AS822"/>
      <c r="AT822"/>
      <c r="AU822"/>
      <c r="AV822"/>
      <c r="AW822"/>
      <c r="AX822"/>
      <c r="AY822"/>
      <c r="AZ822"/>
      <c r="BA822"/>
      <c r="BB822"/>
      <c r="BC822"/>
      <c r="BD822"/>
      <c r="BE822"/>
      <c r="BF822"/>
      <c r="BG822"/>
      <c r="BH822"/>
      <c r="BI822"/>
      <c r="BJ822"/>
      <c r="BK822"/>
      <c r="BL822"/>
      <c r="BM822"/>
      <c r="BN822"/>
      <c r="BO822"/>
      <c r="BP822"/>
      <c r="BQ822"/>
      <c r="BR822"/>
      <c r="BS822"/>
      <c r="BT822"/>
      <c r="BU822"/>
      <c r="BV822"/>
      <c r="BW822"/>
      <c r="BX822"/>
      <c r="BY822"/>
      <c r="BZ822"/>
      <c r="CA822"/>
      <c r="CB822"/>
      <c r="CC822"/>
      <c r="CD822"/>
      <c r="CE822"/>
      <c r="CF822"/>
      <c r="CG822"/>
      <c r="CH822"/>
      <c r="CI822"/>
      <c r="CJ822"/>
      <c r="CK822"/>
      <c r="CL822"/>
      <c r="CM822"/>
      <c r="CN822"/>
      <c r="CO822"/>
      <c r="CP822"/>
      <c r="CQ822"/>
      <c r="CR822"/>
      <c r="CS822"/>
      <c r="CT822"/>
      <c r="CU822"/>
      <c r="CV822"/>
      <c r="CW822"/>
      <c r="CX822"/>
      <c r="CY822"/>
      <c r="CZ822"/>
      <c r="DA822"/>
      <c r="DB822"/>
      <c r="DC822"/>
      <c r="DD822"/>
      <c r="DE822"/>
      <c r="DF822"/>
      <c r="DG822"/>
      <c r="DH822"/>
      <c r="DI822"/>
      <c r="DJ822"/>
      <c r="DK822"/>
      <c r="DL822"/>
      <c r="DM822"/>
      <c r="DN822"/>
      <c r="DO822"/>
      <c r="DP822"/>
      <c r="DQ822"/>
      <c r="DR822"/>
      <c r="DS822"/>
      <c r="DT822"/>
      <c r="DU822"/>
      <c r="DV822"/>
      <c r="DW822"/>
      <c r="DX822"/>
      <c r="DY822"/>
      <c r="DZ822"/>
      <c r="EA822"/>
      <c r="EB822"/>
      <c r="EC822"/>
      <c r="ED822"/>
      <c r="EE822"/>
      <c r="EF822"/>
      <c r="EG822"/>
      <c r="EH822"/>
      <c r="EI822"/>
      <c r="EJ822"/>
      <c r="EK822"/>
      <c r="EL822"/>
      <c r="EM822"/>
      <c r="EN822"/>
    </row>
    <row r="823" spans="1:144" x14ac:dyDescent="0.25">
      <c r="A823" s="141" t="s">
        <v>1721</v>
      </c>
      <c r="B823" s="141" t="s">
        <v>1722</v>
      </c>
      <c r="C823" s="145" t="s">
        <v>55</v>
      </c>
      <c r="D823" s="141">
        <v>4</v>
      </c>
      <c r="E823" s="150">
        <v>26977.18</v>
      </c>
      <c r="F823" s="151">
        <v>142954.82</v>
      </c>
      <c r="G823" s="151">
        <v>0</v>
      </c>
      <c r="H823" s="151">
        <v>984338.91</v>
      </c>
      <c r="I823" s="152">
        <v>1154270.9099999999</v>
      </c>
      <c r="J823"/>
      <c r="K823"/>
      <c r="L823"/>
      <c r="M823"/>
      <c r="N823"/>
      <c r="O823"/>
      <c r="P823"/>
      <c r="Q823"/>
      <c r="R823"/>
      <c r="S823"/>
      <c r="T823"/>
      <c r="U823"/>
      <c r="V823"/>
      <c r="W823"/>
      <c r="X823"/>
      <c r="Y823"/>
      <c r="Z823"/>
      <c r="AA823"/>
      <c r="AB823"/>
      <c r="AC823"/>
      <c r="AD823"/>
      <c r="AE823"/>
      <c r="AF823"/>
      <c r="AG823"/>
      <c r="AH823"/>
      <c r="AI823"/>
      <c r="AJ823"/>
      <c r="AK823"/>
      <c r="AL823"/>
      <c r="AM823"/>
      <c r="AN823"/>
      <c r="AO823"/>
      <c r="AP823"/>
      <c r="AQ823"/>
      <c r="AR823"/>
      <c r="AS823"/>
      <c r="AT823"/>
      <c r="AU823"/>
      <c r="AV823"/>
      <c r="AW823"/>
      <c r="AX823"/>
      <c r="AY823"/>
      <c r="AZ823"/>
      <c r="BA823"/>
      <c r="BB823"/>
      <c r="BC823"/>
      <c r="BD823"/>
      <c r="BE823"/>
      <c r="BF823"/>
      <c r="BG823"/>
      <c r="BH823"/>
      <c r="BI823"/>
      <c r="BJ823"/>
      <c r="BK823"/>
      <c r="BL823"/>
      <c r="BM823"/>
      <c r="BN823"/>
      <c r="BO823"/>
      <c r="BP823"/>
      <c r="BQ823"/>
      <c r="BR823"/>
      <c r="BS823"/>
      <c r="BT823"/>
      <c r="BU823"/>
      <c r="BV823"/>
      <c r="BW823"/>
      <c r="BX823"/>
      <c r="BY823"/>
      <c r="BZ823"/>
      <c r="CA823"/>
      <c r="CB823"/>
      <c r="CC823"/>
      <c r="CD823"/>
      <c r="CE823"/>
      <c r="CF823"/>
      <c r="CG823"/>
      <c r="CH823"/>
      <c r="CI823"/>
      <c r="CJ823"/>
      <c r="CK823"/>
      <c r="CL823"/>
      <c r="CM823"/>
      <c r="CN823"/>
      <c r="CO823"/>
      <c r="CP823"/>
      <c r="CQ823"/>
      <c r="CR823"/>
      <c r="CS823"/>
      <c r="CT823"/>
      <c r="CU823"/>
      <c r="CV823"/>
      <c r="CW823"/>
      <c r="CX823"/>
      <c r="CY823"/>
      <c r="CZ823"/>
      <c r="DA823"/>
      <c r="DB823"/>
      <c r="DC823"/>
      <c r="DD823"/>
      <c r="DE823"/>
      <c r="DF823"/>
      <c r="DG823"/>
      <c r="DH823"/>
      <c r="DI823"/>
      <c r="DJ823"/>
      <c r="DK823"/>
      <c r="DL823"/>
      <c r="DM823"/>
      <c r="DN823"/>
      <c r="DO823"/>
      <c r="DP823"/>
      <c r="DQ823"/>
      <c r="DR823"/>
      <c r="DS823"/>
      <c r="DT823"/>
      <c r="DU823"/>
      <c r="DV823"/>
      <c r="DW823"/>
      <c r="DX823"/>
      <c r="DY823"/>
      <c r="DZ823"/>
      <c r="EA823"/>
      <c r="EB823"/>
      <c r="EC823"/>
      <c r="ED823"/>
      <c r="EE823"/>
      <c r="EF823"/>
      <c r="EG823"/>
      <c r="EH823"/>
      <c r="EI823"/>
      <c r="EJ823"/>
      <c r="EK823"/>
      <c r="EL823"/>
      <c r="EM823"/>
      <c r="EN823"/>
    </row>
    <row r="824" spans="1:144" x14ac:dyDescent="0.25">
      <c r="A824" s="141" t="s">
        <v>1723</v>
      </c>
      <c r="B824" s="141" t="s">
        <v>1724</v>
      </c>
      <c r="C824" s="145" t="s">
        <v>55</v>
      </c>
      <c r="D824" s="141">
        <v>6</v>
      </c>
      <c r="E824" s="150">
        <v>5791.48</v>
      </c>
      <c r="F824" s="151">
        <v>49765.48</v>
      </c>
      <c r="G824" s="151">
        <v>0</v>
      </c>
      <c r="H824" s="151">
        <v>352372.47999999998</v>
      </c>
      <c r="I824" s="152">
        <v>407929.44</v>
      </c>
      <c r="J824"/>
      <c r="K824"/>
      <c r="L824"/>
      <c r="M824"/>
      <c r="N824"/>
      <c r="O824"/>
      <c r="P824"/>
      <c r="Q824"/>
      <c r="R824"/>
      <c r="S824"/>
      <c r="T824"/>
      <c r="U824"/>
      <c r="V824"/>
      <c r="W824"/>
      <c r="X824"/>
      <c r="Y824"/>
      <c r="Z824"/>
      <c r="AA824"/>
      <c r="AB824"/>
      <c r="AC824"/>
      <c r="AD824"/>
      <c r="AE824"/>
      <c r="AF824"/>
      <c r="AG824"/>
      <c r="AH824"/>
      <c r="AI824"/>
      <c r="AJ824"/>
      <c r="AK824"/>
      <c r="AL824"/>
      <c r="AM824"/>
      <c r="AN824"/>
      <c r="AO824"/>
      <c r="AP824"/>
      <c r="AQ824"/>
      <c r="AR824"/>
      <c r="AS824"/>
      <c r="AT824"/>
      <c r="AU824"/>
      <c r="AV824"/>
      <c r="AW824"/>
      <c r="AX824"/>
      <c r="AY824"/>
      <c r="AZ824"/>
      <c r="BA824"/>
      <c r="BB824"/>
      <c r="BC824"/>
      <c r="BD824"/>
      <c r="BE824"/>
      <c r="BF824"/>
      <c r="BG824"/>
      <c r="BH824"/>
      <c r="BI824"/>
      <c r="BJ824"/>
      <c r="BK824"/>
      <c r="BL824"/>
      <c r="BM824"/>
      <c r="BN824"/>
      <c r="BO824"/>
      <c r="BP824"/>
      <c r="BQ824"/>
      <c r="BR824"/>
      <c r="BS824"/>
      <c r="BT824"/>
      <c r="BU824"/>
      <c r="BV824"/>
      <c r="BW824"/>
      <c r="BX824"/>
      <c r="BY824"/>
      <c r="BZ824"/>
      <c r="CA824"/>
      <c r="CB824"/>
      <c r="CC824"/>
      <c r="CD824"/>
      <c r="CE824"/>
      <c r="CF824"/>
      <c r="CG824"/>
      <c r="CH824"/>
      <c r="CI824"/>
      <c r="CJ824"/>
      <c r="CK824"/>
      <c r="CL824"/>
      <c r="CM824"/>
      <c r="CN824"/>
      <c r="CO824"/>
      <c r="CP824"/>
      <c r="CQ824"/>
      <c r="CR824"/>
      <c r="CS824"/>
      <c r="CT824"/>
      <c r="CU824"/>
      <c r="CV824"/>
      <c r="CW824"/>
      <c r="CX824"/>
      <c r="CY824"/>
      <c r="CZ824"/>
      <c r="DA824"/>
      <c r="DB824"/>
      <c r="DC824"/>
      <c r="DD824"/>
      <c r="DE824"/>
      <c r="DF824"/>
      <c r="DG824"/>
      <c r="DH824"/>
      <c r="DI824"/>
      <c r="DJ824"/>
      <c r="DK824"/>
      <c r="DL824"/>
      <c r="DM824"/>
      <c r="DN824"/>
      <c r="DO824"/>
      <c r="DP824"/>
      <c r="DQ824"/>
      <c r="DR824"/>
      <c r="DS824"/>
      <c r="DT824"/>
      <c r="DU824"/>
      <c r="DV824"/>
      <c r="DW824"/>
      <c r="DX824"/>
      <c r="DY824"/>
      <c r="DZ824"/>
      <c r="EA824"/>
      <c r="EB824"/>
      <c r="EC824"/>
      <c r="ED824"/>
      <c r="EE824"/>
      <c r="EF824"/>
      <c r="EG824"/>
      <c r="EH824"/>
      <c r="EI824"/>
      <c r="EJ824"/>
      <c r="EK824"/>
      <c r="EL824"/>
      <c r="EM824"/>
      <c r="EN824"/>
    </row>
    <row r="825" spans="1:144" x14ac:dyDescent="0.25">
      <c r="A825" s="141" t="s">
        <v>1725</v>
      </c>
      <c r="B825" s="141" t="s">
        <v>1726</v>
      </c>
      <c r="C825" s="145" t="s">
        <v>55</v>
      </c>
      <c r="D825" s="141">
        <v>6</v>
      </c>
      <c r="E825" s="150">
        <v>21185.7</v>
      </c>
      <c r="F825" s="151">
        <v>93189.34</v>
      </c>
      <c r="G825" s="151">
        <v>0</v>
      </c>
      <c r="H825" s="151">
        <v>631966.43000000005</v>
      </c>
      <c r="I825" s="152">
        <v>746341.47</v>
      </c>
      <c r="J825"/>
      <c r="K825"/>
      <c r="L825"/>
      <c r="M825"/>
      <c r="N825"/>
      <c r="O825"/>
      <c r="P825"/>
      <c r="Q825"/>
      <c r="R825"/>
      <c r="S825"/>
      <c r="T825"/>
      <c r="U825"/>
      <c r="V825"/>
      <c r="W825"/>
      <c r="X825"/>
      <c r="Y825"/>
      <c r="Z825"/>
      <c r="AA825"/>
      <c r="AB825"/>
      <c r="AC825"/>
      <c r="AD825"/>
      <c r="AE825"/>
      <c r="AF825"/>
      <c r="AG825"/>
      <c r="AH825"/>
      <c r="AI825"/>
      <c r="AJ825"/>
      <c r="AK825"/>
      <c r="AL825"/>
      <c r="AM825"/>
      <c r="AN825"/>
      <c r="AO825"/>
      <c r="AP825"/>
      <c r="AQ825"/>
      <c r="AR825"/>
      <c r="AS825"/>
      <c r="AT825"/>
      <c r="AU825"/>
      <c r="AV825"/>
      <c r="AW825"/>
      <c r="AX825"/>
      <c r="AY825"/>
      <c r="AZ825"/>
      <c r="BA825"/>
      <c r="BB825"/>
      <c r="BC825"/>
      <c r="BD825"/>
      <c r="BE825"/>
      <c r="BF825"/>
      <c r="BG825"/>
      <c r="BH825"/>
      <c r="BI825"/>
      <c r="BJ825"/>
      <c r="BK825"/>
      <c r="BL825"/>
      <c r="BM825"/>
      <c r="BN825"/>
      <c r="BO825"/>
      <c r="BP825"/>
      <c r="BQ825"/>
      <c r="BR825"/>
      <c r="BS825"/>
      <c r="BT825"/>
      <c r="BU825"/>
      <c r="BV825"/>
      <c r="BW825"/>
      <c r="BX825"/>
      <c r="BY825"/>
      <c r="BZ825"/>
      <c r="CA825"/>
      <c r="CB825"/>
      <c r="CC825"/>
      <c r="CD825"/>
      <c r="CE825"/>
      <c r="CF825"/>
      <c r="CG825"/>
      <c r="CH825"/>
      <c r="CI825"/>
      <c r="CJ825"/>
      <c r="CK825"/>
      <c r="CL825"/>
      <c r="CM825"/>
      <c r="CN825"/>
      <c r="CO825"/>
      <c r="CP825"/>
      <c r="CQ825"/>
      <c r="CR825"/>
      <c r="CS825"/>
      <c r="CT825"/>
      <c r="CU825"/>
      <c r="CV825"/>
      <c r="CW825"/>
      <c r="CX825"/>
      <c r="CY825"/>
      <c r="CZ825"/>
      <c r="DA825"/>
      <c r="DB825"/>
      <c r="DC825"/>
      <c r="DD825"/>
      <c r="DE825"/>
      <c r="DF825"/>
      <c r="DG825"/>
      <c r="DH825"/>
      <c r="DI825"/>
      <c r="DJ825"/>
      <c r="DK825"/>
      <c r="DL825"/>
      <c r="DM825"/>
      <c r="DN825"/>
      <c r="DO825"/>
      <c r="DP825"/>
      <c r="DQ825"/>
      <c r="DR825"/>
      <c r="DS825"/>
      <c r="DT825"/>
      <c r="DU825"/>
      <c r="DV825"/>
      <c r="DW825"/>
      <c r="DX825"/>
      <c r="DY825"/>
      <c r="DZ825"/>
      <c r="EA825"/>
      <c r="EB825"/>
      <c r="EC825"/>
      <c r="ED825"/>
      <c r="EE825"/>
      <c r="EF825"/>
      <c r="EG825"/>
      <c r="EH825"/>
      <c r="EI825"/>
      <c r="EJ825"/>
      <c r="EK825"/>
      <c r="EL825"/>
      <c r="EM825"/>
      <c r="EN825"/>
    </row>
    <row r="826" spans="1:144" x14ac:dyDescent="0.25">
      <c r="A826" s="141" t="s">
        <v>1727</v>
      </c>
      <c r="B826" s="141" t="s">
        <v>1728</v>
      </c>
      <c r="C826" s="145" t="s">
        <v>55</v>
      </c>
      <c r="D826" s="141">
        <v>4</v>
      </c>
      <c r="E826" s="150">
        <v>38887.839999999997</v>
      </c>
      <c r="F826" s="151">
        <v>251605.19</v>
      </c>
      <c r="G826" s="151">
        <v>31375.18</v>
      </c>
      <c r="H826" s="151">
        <v>0.03</v>
      </c>
      <c r="I826" s="152">
        <v>321868.24</v>
      </c>
      <c r="J826"/>
      <c r="K826"/>
      <c r="L826"/>
      <c r="M826"/>
      <c r="N826"/>
      <c r="O826"/>
      <c r="P826"/>
      <c r="Q826"/>
      <c r="R826"/>
      <c r="S826"/>
      <c r="T826"/>
      <c r="U826"/>
      <c r="V826"/>
      <c r="W826"/>
      <c r="X826"/>
      <c r="Y826"/>
      <c r="Z826"/>
      <c r="AA826"/>
      <c r="AB826"/>
      <c r="AC826"/>
      <c r="AD826"/>
      <c r="AE826"/>
      <c r="AF826"/>
      <c r="AG826"/>
      <c r="AH826"/>
      <c r="AI826"/>
      <c r="AJ826"/>
      <c r="AK826"/>
      <c r="AL826"/>
      <c r="AM826"/>
      <c r="AN826"/>
      <c r="AO826"/>
      <c r="AP826"/>
      <c r="AQ826"/>
      <c r="AR826"/>
      <c r="AS826"/>
      <c r="AT826"/>
      <c r="AU826"/>
      <c r="AV826"/>
      <c r="AW826"/>
      <c r="AX826"/>
      <c r="AY826"/>
      <c r="AZ826"/>
      <c r="BA826"/>
      <c r="BB826"/>
      <c r="BC826"/>
      <c r="BD826"/>
      <c r="BE826"/>
      <c r="BF826"/>
      <c r="BG826"/>
      <c r="BH826"/>
      <c r="BI826"/>
      <c r="BJ826"/>
      <c r="BK826"/>
      <c r="BL826"/>
      <c r="BM826"/>
      <c r="BN826"/>
      <c r="BO826"/>
      <c r="BP826"/>
      <c r="BQ826"/>
      <c r="BR826"/>
      <c r="BS826"/>
      <c r="BT826"/>
      <c r="BU826"/>
      <c r="BV826"/>
      <c r="BW826"/>
      <c r="BX826"/>
      <c r="BY826"/>
      <c r="BZ826"/>
      <c r="CA826"/>
      <c r="CB826"/>
      <c r="CC826"/>
      <c r="CD826"/>
      <c r="CE826"/>
      <c r="CF826"/>
      <c r="CG826"/>
      <c r="CH826"/>
      <c r="CI826"/>
      <c r="CJ826"/>
      <c r="CK826"/>
      <c r="CL826"/>
      <c r="CM826"/>
      <c r="CN826"/>
      <c r="CO826"/>
      <c r="CP826"/>
      <c r="CQ826"/>
      <c r="CR826"/>
      <c r="CS826"/>
      <c r="CT826"/>
      <c r="CU826"/>
      <c r="CV826"/>
      <c r="CW826"/>
      <c r="CX826"/>
      <c r="CY826"/>
      <c r="CZ826"/>
      <c r="DA826"/>
      <c r="DB826"/>
      <c r="DC826"/>
      <c r="DD826"/>
      <c r="DE826"/>
      <c r="DF826"/>
      <c r="DG826"/>
      <c r="DH826"/>
      <c r="DI826"/>
      <c r="DJ826"/>
      <c r="DK826"/>
      <c r="DL826"/>
      <c r="DM826"/>
      <c r="DN826"/>
      <c r="DO826"/>
      <c r="DP826"/>
      <c r="DQ826"/>
      <c r="DR826"/>
      <c r="DS826"/>
      <c r="DT826"/>
      <c r="DU826"/>
      <c r="DV826"/>
      <c r="DW826"/>
      <c r="DX826"/>
      <c r="DY826"/>
      <c r="DZ826"/>
      <c r="EA826"/>
      <c r="EB826"/>
      <c r="EC826"/>
      <c r="ED826"/>
      <c r="EE826"/>
      <c r="EF826"/>
      <c r="EG826"/>
      <c r="EH826"/>
      <c r="EI826"/>
      <c r="EJ826"/>
      <c r="EK826"/>
      <c r="EL826"/>
      <c r="EM826"/>
      <c r="EN826"/>
    </row>
    <row r="827" spans="1:144" x14ac:dyDescent="0.25">
      <c r="A827" s="141" t="s">
        <v>1729</v>
      </c>
      <c r="B827" s="141" t="s">
        <v>349</v>
      </c>
      <c r="C827" s="145" t="s">
        <v>55</v>
      </c>
      <c r="D827" s="141">
        <v>6</v>
      </c>
      <c r="E827" s="150">
        <v>38887.839999999997</v>
      </c>
      <c r="F827" s="151">
        <v>166605.19</v>
      </c>
      <c r="G827" s="151">
        <v>0</v>
      </c>
      <c r="H827" s="151">
        <v>0.03</v>
      </c>
      <c r="I827" s="152">
        <v>205493.06</v>
      </c>
      <c r="J827"/>
      <c r="K827"/>
      <c r="L827"/>
      <c r="M827"/>
      <c r="N827"/>
      <c r="O827"/>
      <c r="P827"/>
      <c r="Q827"/>
      <c r="R827"/>
      <c r="S827"/>
      <c r="T827"/>
      <c r="U827"/>
      <c r="V827"/>
      <c r="W827"/>
      <c r="X827"/>
      <c r="Y827"/>
      <c r="Z827"/>
      <c r="AA827"/>
      <c r="AB827"/>
      <c r="AC827"/>
      <c r="AD827"/>
      <c r="AE827"/>
      <c r="AF827"/>
      <c r="AG827"/>
      <c r="AH827"/>
      <c r="AI827"/>
      <c r="AJ827"/>
      <c r="AK827"/>
      <c r="AL827"/>
      <c r="AM827"/>
      <c r="AN827"/>
      <c r="AO827"/>
      <c r="AP827"/>
      <c r="AQ827"/>
      <c r="AR827"/>
      <c r="AS827"/>
      <c r="AT827"/>
      <c r="AU827"/>
      <c r="AV827"/>
      <c r="AW827"/>
      <c r="AX827"/>
      <c r="AY827"/>
      <c r="AZ827"/>
      <c r="BA827"/>
      <c r="BB827"/>
      <c r="BC827"/>
      <c r="BD827"/>
      <c r="BE827"/>
      <c r="BF827"/>
      <c r="BG827"/>
      <c r="BH827"/>
      <c r="BI827"/>
      <c r="BJ827"/>
      <c r="BK827"/>
      <c r="BL827"/>
      <c r="BM827"/>
      <c r="BN827"/>
      <c r="BO827"/>
      <c r="BP827"/>
      <c r="BQ827"/>
      <c r="BR827"/>
      <c r="BS827"/>
      <c r="BT827"/>
      <c r="BU827"/>
      <c r="BV827"/>
      <c r="BW827"/>
      <c r="BX827"/>
      <c r="BY827"/>
      <c r="BZ827"/>
      <c r="CA827"/>
      <c r="CB827"/>
      <c r="CC827"/>
      <c r="CD827"/>
      <c r="CE827"/>
      <c r="CF827"/>
      <c r="CG827"/>
      <c r="CH827"/>
      <c r="CI827"/>
      <c r="CJ827"/>
      <c r="CK827"/>
      <c r="CL827"/>
      <c r="CM827"/>
      <c r="CN827"/>
      <c r="CO827"/>
      <c r="CP827"/>
      <c r="CQ827"/>
      <c r="CR827"/>
      <c r="CS827"/>
      <c r="CT827"/>
      <c r="CU827"/>
      <c r="CV827"/>
      <c r="CW827"/>
      <c r="CX827"/>
      <c r="CY827"/>
      <c r="CZ827"/>
      <c r="DA827"/>
      <c r="DB827"/>
      <c r="DC827"/>
      <c r="DD827"/>
      <c r="DE827"/>
      <c r="DF827"/>
      <c r="DG827"/>
      <c r="DH827"/>
      <c r="DI827"/>
      <c r="DJ827"/>
      <c r="DK827"/>
      <c r="DL827"/>
      <c r="DM827"/>
      <c r="DN827"/>
      <c r="DO827"/>
      <c r="DP827"/>
      <c r="DQ827"/>
      <c r="DR827"/>
      <c r="DS827"/>
      <c r="DT827"/>
      <c r="DU827"/>
      <c r="DV827"/>
      <c r="DW827"/>
      <c r="DX827"/>
      <c r="DY827"/>
      <c r="DZ827"/>
      <c r="EA827"/>
      <c r="EB827"/>
      <c r="EC827"/>
      <c r="ED827"/>
      <c r="EE827"/>
      <c r="EF827"/>
      <c r="EG827"/>
      <c r="EH827"/>
      <c r="EI827"/>
      <c r="EJ827"/>
      <c r="EK827"/>
      <c r="EL827"/>
      <c r="EM827"/>
      <c r="EN827"/>
    </row>
    <row r="828" spans="1:144" x14ac:dyDescent="0.25">
      <c r="A828" s="141" t="s">
        <v>1730</v>
      </c>
      <c r="B828" s="141" t="s">
        <v>1731</v>
      </c>
      <c r="C828" s="145" t="s">
        <v>55</v>
      </c>
      <c r="D828" s="141">
        <v>6</v>
      </c>
      <c r="E828" s="150">
        <v>0</v>
      </c>
      <c r="F828" s="151">
        <v>0</v>
      </c>
      <c r="G828" s="151">
        <v>0</v>
      </c>
      <c r="H828" s="151">
        <v>0</v>
      </c>
      <c r="I828" s="152">
        <v>0</v>
      </c>
      <c r="J828"/>
      <c r="K828"/>
      <c r="L828"/>
      <c r="M828"/>
      <c r="N828"/>
      <c r="O828"/>
      <c r="P828"/>
      <c r="Q828"/>
      <c r="R828"/>
      <c r="S828"/>
      <c r="T828"/>
      <c r="U828"/>
      <c r="V828"/>
      <c r="W828"/>
      <c r="X828"/>
      <c r="Y828"/>
      <c r="Z828"/>
      <c r="AA828"/>
      <c r="AB828"/>
      <c r="AC828"/>
      <c r="AD828"/>
      <c r="AE828"/>
      <c r="AF828"/>
      <c r="AG828"/>
      <c r="AH828"/>
      <c r="AI828"/>
      <c r="AJ828"/>
      <c r="AK828"/>
      <c r="AL828"/>
      <c r="AM828"/>
      <c r="AN828"/>
      <c r="AO828"/>
      <c r="AP828"/>
      <c r="AQ828"/>
      <c r="AR828"/>
      <c r="AS828"/>
      <c r="AT828"/>
      <c r="AU828"/>
      <c r="AV828"/>
      <c r="AW828"/>
      <c r="AX828"/>
      <c r="AY828"/>
      <c r="AZ828"/>
      <c r="BA828"/>
      <c r="BB828"/>
      <c r="BC828"/>
      <c r="BD828"/>
      <c r="BE828"/>
      <c r="BF828"/>
      <c r="BG828"/>
      <c r="BH828"/>
      <c r="BI828"/>
      <c r="BJ828"/>
      <c r="BK828"/>
      <c r="BL828"/>
      <c r="BM828"/>
      <c r="BN828"/>
      <c r="BO828"/>
      <c r="BP828"/>
      <c r="BQ828"/>
      <c r="BR828"/>
      <c r="BS828"/>
      <c r="BT828"/>
      <c r="BU828"/>
      <c r="BV828"/>
      <c r="BW828"/>
      <c r="BX828"/>
      <c r="BY828"/>
      <c r="BZ828"/>
      <c r="CA828"/>
      <c r="CB828"/>
      <c r="CC828"/>
      <c r="CD828"/>
      <c r="CE828"/>
      <c r="CF828"/>
      <c r="CG828"/>
      <c r="CH828"/>
      <c r="CI828"/>
      <c r="CJ828"/>
      <c r="CK828"/>
      <c r="CL828"/>
      <c r="CM828"/>
      <c r="CN828"/>
      <c r="CO828"/>
      <c r="CP828"/>
      <c r="CQ828"/>
      <c r="CR828"/>
      <c r="CS828"/>
      <c r="CT828"/>
      <c r="CU828"/>
      <c r="CV828"/>
      <c r="CW828"/>
      <c r="CX828"/>
      <c r="CY828"/>
      <c r="CZ828"/>
      <c r="DA828"/>
      <c r="DB828"/>
      <c r="DC828"/>
      <c r="DD828"/>
      <c r="DE828"/>
      <c r="DF828"/>
      <c r="DG828"/>
      <c r="DH828"/>
      <c r="DI828"/>
      <c r="DJ828"/>
      <c r="DK828"/>
      <c r="DL828"/>
      <c r="DM828"/>
      <c r="DN828"/>
      <c r="DO828"/>
      <c r="DP828"/>
      <c r="DQ828"/>
      <c r="DR828"/>
      <c r="DS828"/>
      <c r="DT828"/>
      <c r="DU828"/>
      <c r="DV828"/>
      <c r="DW828"/>
      <c r="DX828"/>
      <c r="DY828"/>
      <c r="DZ828"/>
      <c r="EA828"/>
      <c r="EB828"/>
      <c r="EC828"/>
      <c r="ED828"/>
      <c r="EE828"/>
      <c r="EF828"/>
      <c r="EG828"/>
      <c r="EH828"/>
      <c r="EI828"/>
      <c r="EJ828"/>
      <c r="EK828"/>
      <c r="EL828"/>
      <c r="EM828"/>
      <c r="EN828"/>
    </row>
    <row r="829" spans="1:144" x14ac:dyDescent="0.25">
      <c r="A829" s="141" t="s">
        <v>1732</v>
      </c>
      <c r="B829" s="141" t="s">
        <v>1733</v>
      </c>
      <c r="C829" s="145" t="s">
        <v>55</v>
      </c>
      <c r="D829" s="141">
        <v>6</v>
      </c>
      <c r="E829" s="150">
        <v>0</v>
      </c>
      <c r="F829" s="151">
        <v>85000</v>
      </c>
      <c r="G829" s="151">
        <v>31375.18</v>
      </c>
      <c r="H829" s="151">
        <v>0</v>
      </c>
      <c r="I829" s="152">
        <v>116375.18</v>
      </c>
      <c r="J829"/>
      <c r="K829"/>
      <c r="L829"/>
      <c r="M829"/>
      <c r="N829"/>
      <c r="O829"/>
      <c r="P829"/>
      <c r="Q829"/>
      <c r="R829"/>
      <c r="S829"/>
      <c r="T829"/>
      <c r="U829"/>
      <c r="V829"/>
      <c r="W829"/>
      <c r="X829"/>
      <c r="Y829"/>
      <c r="Z829"/>
      <c r="AA829"/>
      <c r="AB829"/>
      <c r="AC829"/>
      <c r="AD829"/>
      <c r="AE829"/>
      <c r="AF829"/>
      <c r="AG829"/>
      <c r="AH829"/>
      <c r="AI829"/>
      <c r="AJ829"/>
      <c r="AK829"/>
      <c r="AL829"/>
      <c r="AM829"/>
      <c r="AN829"/>
      <c r="AO829"/>
      <c r="AP829"/>
      <c r="AQ829"/>
      <c r="AR829"/>
      <c r="AS829"/>
      <c r="AT829"/>
      <c r="AU829"/>
      <c r="AV829"/>
      <c r="AW829"/>
      <c r="AX829"/>
      <c r="AY829"/>
      <c r="AZ829"/>
      <c r="BA829"/>
      <c r="BB829"/>
      <c r="BC829"/>
      <c r="BD829"/>
      <c r="BE829"/>
      <c r="BF829"/>
      <c r="BG829"/>
      <c r="BH829"/>
      <c r="BI829"/>
      <c r="BJ829"/>
      <c r="BK829"/>
      <c r="BL829"/>
      <c r="BM829"/>
      <c r="BN829"/>
      <c r="BO829"/>
      <c r="BP829"/>
      <c r="BQ829"/>
      <c r="BR829"/>
      <c r="BS829"/>
      <c r="BT829"/>
      <c r="BU829"/>
      <c r="BV829"/>
      <c r="BW829"/>
      <c r="BX829"/>
      <c r="BY829"/>
      <c r="BZ829"/>
      <c r="CA829"/>
      <c r="CB829"/>
      <c r="CC829"/>
      <c r="CD829"/>
      <c r="CE829"/>
      <c r="CF829"/>
      <c r="CG829"/>
      <c r="CH829"/>
      <c r="CI829"/>
      <c r="CJ829"/>
      <c r="CK829"/>
      <c r="CL829"/>
      <c r="CM829"/>
      <c r="CN829"/>
      <c r="CO829"/>
      <c r="CP829"/>
      <c r="CQ829"/>
      <c r="CR829"/>
      <c r="CS829"/>
      <c r="CT829"/>
      <c r="CU829"/>
      <c r="CV829"/>
      <c r="CW829"/>
      <c r="CX829"/>
      <c r="CY829"/>
      <c r="CZ829"/>
      <c r="DA829"/>
      <c r="DB829"/>
      <c r="DC829"/>
      <c r="DD829"/>
      <c r="DE829"/>
      <c r="DF829"/>
      <c r="DG829"/>
      <c r="DH829"/>
      <c r="DI829"/>
      <c r="DJ829"/>
      <c r="DK829"/>
      <c r="DL829"/>
      <c r="DM829"/>
      <c r="DN829"/>
      <c r="DO829"/>
      <c r="DP829"/>
      <c r="DQ829"/>
      <c r="DR829"/>
      <c r="DS829"/>
      <c r="DT829"/>
      <c r="DU829"/>
      <c r="DV829"/>
      <c r="DW829"/>
      <c r="DX829"/>
      <c r="DY829"/>
      <c r="DZ829"/>
      <c r="EA829"/>
      <c r="EB829"/>
      <c r="EC829"/>
      <c r="ED829"/>
      <c r="EE829"/>
      <c r="EF829"/>
      <c r="EG829"/>
      <c r="EH829"/>
      <c r="EI829"/>
      <c r="EJ829"/>
      <c r="EK829"/>
      <c r="EL829"/>
      <c r="EM829"/>
      <c r="EN829"/>
    </row>
    <row r="830" spans="1:144" x14ac:dyDescent="0.25">
      <c r="A830" s="141" t="s">
        <v>1734</v>
      </c>
      <c r="B830" s="141" t="s">
        <v>1735</v>
      </c>
      <c r="C830" s="145" t="s">
        <v>55</v>
      </c>
      <c r="D830" s="141">
        <v>4</v>
      </c>
      <c r="E830" s="150">
        <v>9833.02</v>
      </c>
      <c r="F830" s="151">
        <v>186096.23</v>
      </c>
      <c r="G830" s="151">
        <v>143918.15</v>
      </c>
      <c r="H830" s="151">
        <v>2001748.89</v>
      </c>
      <c r="I830" s="152">
        <v>2341596.29</v>
      </c>
      <c r="J830"/>
      <c r="K830"/>
      <c r="L830"/>
      <c r="M830"/>
      <c r="N830"/>
      <c r="O830"/>
      <c r="P830"/>
      <c r="Q830"/>
      <c r="R830"/>
      <c r="S830"/>
      <c r="T830"/>
      <c r="U830"/>
      <c r="V830"/>
      <c r="W830"/>
      <c r="X830"/>
      <c r="Y830"/>
      <c r="Z830"/>
      <c r="AA830"/>
      <c r="AB830"/>
      <c r="AC830"/>
      <c r="AD830"/>
      <c r="AE830"/>
      <c r="AF830"/>
      <c r="AG830"/>
      <c r="AH830"/>
      <c r="AI830"/>
      <c r="AJ830"/>
      <c r="AK830"/>
      <c r="AL830"/>
      <c r="AM830"/>
      <c r="AN830"/>
      <c r="AO830"/>
      <c r="AP830"/>
      <c r="AQ830"/>
      <c r="AR830"/>
      <c r="AS830"/>
      <c r="AT830"/>
      <c r="AU830"/>
      <c r="AV830"/>
      <c r="AW830"/>
      <c r="AX830"/>
      <c r="AY830"/>
      <c r="AZ830"/>
      <c r="BA830"/>
      <c r="BB830"/>
      <c r="BC830"/>
      <c r="BD830"/>
      <c r="BE830"/>
      <c r="BF830"/>
      <c r="BG830"/>
      <c r="BH830"/>
      <c r="BI830"/>
      <c r="BJ830"/>
      <c r="BK830"/>
      <c r="BL830"/>
      <c r="BM830"/>
      <c r="BN830"/>
      <c r="BO830"/>
      <c r="BP830"/>
      <c r="BQ830"/>
      <c r="BR830"/>
      <c r="BS830"/>
      <c r="BT830"/>
      <c r="BU830"/>
      <c r="BV830"/>
      <c r="BW830"/>
      <c r="BX830"/>
      <c r="BY830"/>
      <c r="BZ830"/>
      <c r="CA830"/>
      <c r="CB830"/>
      <c r="CC830"/>
      <c r="CD830"/>
      <c r="CE830"/>
      <c r="CF830"/>
      <c r="CG830"/>
      <c r="CH830"/>
      <c r="CI830"/>
      <c r="CJ830"/>
      <c r="CK830"/>
      <c r="CL830"/>
      <c r="CM830"/>
      <c r="CN830"/>
      <c r="CO830"/>
      <c r="CP830"/>
      <c r="CQ830"/>
      <c r="CR830"/>
      <c r="CS830"/>
      <c r="CT830"/>
      <c r="CU830"/>
      <c r="CV830"/>
      <c r="CW830"/>
      <c r="CX830"/>
      <c r="CY830"/>
      <c r="CZ830"/>
      <c r="DA830"/>
      <c r="DB830"/>
      <c r="DC830"/>
      <c r="DD830"/>
      <c r="DE830"/>
      <c r="DF830"/>
      <c r="DG830"/>
      <c r="DH830"/>
      <c r="DI830"/>
      <c r="DJ830"/>
      <c r="DK830"/>
      <c r="DL830"/>
      <c r="DM830"/>
      <c r="DN830"/>
      <c r="DO830"/>
      <c r="DP830"/>
      <c r="DQ830"/>
      <c r="DR830"/>
      <c r="DS830"/>
      <c r="DT830"/>
      <c r="DU830"/>
      <c r="DV830"/>
      <c r="DW830"/>
      <c r="DX830"/>
      <c r="DY830"/>
      <c r="DZ830"/>
      <c r="EA830"/>
      <c r="EB830"/>
      <c r="EC830"/>
      <c r="ED830"/>
      <c r="EE830"/>
      <c r="EF830"/>
      <c r="EG830"/>
      <c r="EH830"/>
      <c r="EI830"/>
      <c r="EJ830"/>
      <c r="EK830"/>
      <c r="EL830"/>
      <c r="EM830"/>
      <c r="EN830"/>
    </row>
    <row r="831" spans="1:144" x14ac:dyDescent="0.25">
      <c r="A831" s="141" t="s">
        <v>1736</v>
      </c>
      <c r="B831" s="141" t="s">
        <v>1737</v>
      </c>
      <c r="C831" s="145" t="s">
        <v>55</v>
      </c>
      <c r="D831" s="141">
        <v>4</v>
      </c>
      <c r="E831" s="150">
        <v>0</v>
      </c>
      <c r="F831" s="151">
        <v>0</v>
      </c>
      <c r="G831" s="151">
        <v>0</v>
      </c>
      <c r="H831" s="151">
        <v>0</v>
      </c>
      <c r="I831" s="152">
        <v>0</v>
      </c>
      <c r="J831"/>
      <c r="K831"/>
      <c r="L831"/>
      <c r="M831"/>
      <c r="N831"/>
      <c r="O831"/>
      <c r="P831"/>
      <c r="Q831"/>
      <c r="R831"/>
      <c r="S831"/>
      <c r="T831"/>
      <c r="U831"/>
      <c r="V831"/>
      <c r="W831"/>
      <c r="X831"/>
      <c r="Y831"/>
      <c r="Z831"/>
      <c r="AA831"/>
      <c r="AB831"/>
      <c r="AC831"/>
      <c r="AD831"/>
      <c r="AE831"/>
      <c r="AF831"/>
      <c r="AG831"/>
      <c r="AH831"/>
      <c r="AI831"/>
      <c r="AJ831"/>
      <c r="AK831"/>
      <c r="AL831"/>
      <c r="AM831"/>
      <c r="AN831"/>
      <c r="AO831"/>
      <c r="AP831"/>
      <c r="AQ831"/>
      <c r="AR831"/>
      <c r="AS831"/>
      <c r="AT831"/>
      <c r="AU831"/>
      <c r="AV831"/>
      <c r="AW831"/>
      <c r="AX831"/>
      <c r="AY831"/>
      <c r="AZ831"/>
      <c r="BA831"/>
      <c r="BB831"/>
      <c r="BC831"/>
      <c r="BD831"/>
      <c r="BE831"/>
      <c r="BF831"/>
      <c r="BG831"/>
      <c r="BH831"/>
      <c r="BI831"/>
      <c r="BJ831"/>
      <c r="BK831"/>
      <c r="BL831"/>
      <c r="BM831"/>
      <c r="BN831"/>
      <c r="BO831"/>
      <c r="BP831"/>
      <c r="BQ831"/>
      <c r="BR831"/>
      <c r="BS831"/>
      <c r="BT831"/>
      <c r="BU831"/>
      <c r="BV831"/>
      <c r="BW831"/>
      <c r="BX831"/>
      <c r="BY831"/>
      <c r="BZ831"/>
      <c r="CA831"/>
      <c r="CB831"/>
      <c r="CC831"/>
      <c r="CD831"/>
      <c r="CE831"/>
      <c r="CF831"/>
      <c r="CG831"/>
      <c r="CH831"/>
      <c r="CI831"/>
      <c r="CJ831"/>
      <c r="CK831"/>
      <c r="CL831"/>
      <c r="CM831"/>
      <c r="CN831"/>
      <c r="CO831"/>
      <c r="CP831"/>
      <c r="CQ831"/>
      <c r="CR831"/>
      <c r="CS831"/>
      <c r="CT831"/>
      <c r="CU831"/>
      <c r="CV831"/>
      <c r="CW831"/>
      <c r="CX831"/>
      <c r="CY831"/>
      <c r="CZ831"/>
      <c r="DA831"/>
      <c r="DB831"/>
      <c r="DC831"/>
      <c r="DD831"/>
      <c r="DE831"/>
      <c r="DF831"/>
      <c r="DG831"/>
      <c r="DH831"/>
      <c r="DI831"/>
      <c r="DJ831"/>
      <c r="DK831"/>
      <c r="DL831"/>
      <c r="DM831"/>
      <c r="DN831"/>
      <c r="DO831"/>
      <c r="DP831"/>
      <c r="DQ831"/>
      <c r="DR831"/>
      <c r="DS831"/>
      <c r="DT831"/>
      <c r="DU831"/>
      <c r="DV831"/>
      <c r="DW831"/>
      <c r="DX831"/>
      <c r="DY831"/>
      <c r="DZ831"/>
      <c r="EA831"/>
      <c r="EB831"/>
      <c r="EC831"/>
      <c r="ED831"/>
      <c r="EE831"/>
      <c r="EF831"/>
      <c r="EG831"/>
      <c r="EH831"/>
      <c r="EI831"/>
      <c r="EJ831"/>
      <c r="EK831"/>
      <c r="EL831"/>
      <c r="EM831"/>
      <c r="EN831"/>
    </row>
    <row r="832" spans="1:144" x14ac:dyDescent="0.25">
      <c r="A832" s="141" t="s">
        <v>1738</v>
      </c>
      <c r="B832" s="141" t="s">
        <v>1739</v>
      </c>
      <c r="C832" s="145" t="s">
        <v>55</v>
      </c>
      <c r="D832" s="141">
        <v>4</v>
      </c>
      <c r="E832" s="150">
        <v>0</v>
      </c>
      <c r="F832" s="151">
        <v>0</v>
      </c>
      <c r="G832" s="151">
        <v>0</v>
      </c>
      <c r="H832" s="151">
        <v>0</v>
      </c>
      <c r="I832" s="152">
        <v>0</v>
      </c>
      <c r="J832"/>
      <c r="K832"/>
      <c r="L832"/>
      <c r="M832"/>
      <c r="N832"/>
      <c r="O832"/>
      <c r="P832"/>
      <c r="Q832"/>
      <c r="R832"/>
      <c r="S832"/>
      <c r="T832"/>
      <c r="U832"/>
      <c r="V832"/>
      <c r="W832"/>
      <c r="X832"/>
      <c r="Y832"/>
      <c r="Z832"/>
      <c r="AA832"/>
      <c r="AB832"/>
      <c r="AC832"/>
      <c r="AD832"/>
      <c r="AE832"/>
      <c r="AF832"/>
      <c r="AG832"/>
      <c r="AH832"/>
      <c r="AI832"/>
      <c r="AJ832"/>
      <c r="AK832"/>
      <c r="AL832"/>
      <c r="AM832"/>
      <c r="AN832"/>
      <c r="AO832"/>
      <c r="AP832"/>
      <c r="AQ832"/>
      <c r="AR832"/>
      <c r="AS832"/>
      <c r="AT832"/>
      <c r="AU832"/>
      <c r="AV832"/>
      <c r="AW832"/>
      <c r="AX832"/>
      <c r="AY832"/>
      <c r="AZ832"/>
      <c r="BA832"/>
      <c r="BB832"/>
      <c r="BC832"/>
      <c r="BD832"/>
      <c r="BE832"/>
      <c r="BF832"/>
      <c r="BG832"/>
      <c r="BH832"/>
      <c r="BI832"/>
      <c r="BJ832"/>
      <c r="BK832"/>
      <c r="BL832"/>
      <c r="BM832"/>
      <c r="BN832"/>
      <c r="BO832"/>
      <c r="BP832"/>
      <c r="BQ832"/>
      <c r="BR832"/>
      <c r="BS832"/>
      <c r="BT832"/>
      <c r="BU832"/>
      <c r="BV832"/>
      <c r="BW832"/>
      <c r="BX832"/>
      <c r="BY832"/>
      <c r="BZ832"/>
      <c r="CA832"/>
      <c r="CB832"/>
      <c r="CC832"/>
      <c r="CD832"/>
      <c r="CE832"/>
      <c r="CF832"/>
      <c r="CG832"/>
      <c r="CH832"/>
      <c r="CI832"/>
      <c r="CJ832"/>
      <c r="CK832"/>
      <c r="CL832"/>
      <c r="CM832"/>
      <c r="CN832"/>
      <c r="CO832"/>
      <c r="CP832"/>
      <c r="CQ832"/>
      <c r="CR832"/>
      <c r="CS832"/>
      <c r="CT832"/>
      <c r="CU832"/>
      <c r="CV832"/>
      <c r="CW832"/>
      <c r="CX832"/>
      <c r="CY832"/>
      <c r="CZ832"/>
      <c r="DA832"/>
      <c r="DB832"/>
      <c r="DC832"/>
      <c r="DD832"/>
      <c r="DE832"/>
      <c r="DF832"/>
      <c r="DG832"/>
      <c r="DH832"/>
      <c r="DI832"/>
      <c r="DJ832"/>
      <c r="DK832"/>
      <c r="DL832"/>
      <c r="DM832"/>
      <c r="DN832"/>
      <c r="DO832"/>
      <c r="DP832"/>
      <c r="DQ832"/>
      <c r="DR832"/>
      <c r="DS832"/>
      <c r="DT832"/>
      <c r="DU832"/>
      <c r="DV832"/>
      <c r="DW832"/>
      <c r="DX832"/>
      <c r="DY832"/>
      <c r="DZ832"/>
      <c r="EA832"/>
      <c r="EB832"/>
      <c r="EC832"/>
      <c r="ED832"/>
      <c r="EE832"/>
      <c r="EF832"/>
      <c r="EG832"/>
      <c r="EH832"/>
      <c r="EI832"/>
      <c r="EJ832"/>
      <c r="EK832"/>
      <c r="EL832"/>
      <c r="EM832"/>
      <c r="EN832"/>
    </row>
    <row r="833" spans="1:144" x14ac:dyDescent="0.25">
      <c r="A833" s="141" t="s">
        <v>1740</v>
      </c>
      <c r="B833" s="141" t="s">
        <v>1421</v>
      </c>
      <c r="C833" s="145" t="s">
        <v>55</v>
      </c>
      <c r="D833" s="141">
        <v>6</v>
      </c>
      <c r="E833" s="150">
        <v>0</v>
      </c>
      <c r="F833" s="151">
        <v>0</v>
      </c>
      <c r="G833" s="151">
        <v>0</v>
      </c>
      <c r="H833" s="151">
        <v>0</v>
      </c>
      <c r="I833" s="152">
        <v>0</v>
      </c>
      <c r="J833"/>
      <c r="K833"/>
      <c r="L833"/>
      <c r="M833"/>
      <c r="N833"/>
      <c r="O833"/>
      <c r="P833"/>
      <c r="Q833"/>
      <c r="R833"/>
      <c r="S833"/>
      <c r="T833"/>
      <c r="U833"/>
      <c r="V833"/>
      <c r="W833"/>
      <c r="X833"/>
      <c r="Y833"/>
      <c r="Z833"/>
      <c r="AA833"/>
      <c r="AB833"/>
      <c r="AC833"/>
      <c r="AD833"/>
      <c r="AE833"/>
      <c r="AF833"/>
      <c r="AG833"/>
      <c r="AH833"/>
      <c r="AI833"/>
      <c r="AJ833"/>
      <c r="AK833"/>
      <c r="AL833"/>
      <c r="AM833"/>
      <c r="AN833"/>
      <c r="AO833"/>
      <c r="AP833"/>
      <c r="AQ833"/>
      <c r="AR833"/>
      <c r="AS833"/>
      <c r="AT833"/>
      <c r="AU833"/>
      <c r="AV833"/>
      <c r="AW833"/>
      <c r="AX833"/>
      <c r="AY833"/>
      <c r="AZ833"/>
      <c r="BA833"/>
      <c r="BB833"/>
      <c r="BC833"/>
      <c r="BD833"/>
      <c r="BE833"/>
      <c r="BF833"/>
      <c r="BG833"/>
      <c r="BH833"/>
      <c r="BI833"/>
      <c r="BJ833"/>
      <c r="BK833"/>
      <c r="BL833"/>
      <c r="BM833"/>
      <c r="BN833"/>
      <c r="BO833"/>
      <c r="BP833"/>
      <c r="BQ833"/>
      <c r="BR833"/>
      <c r="BS833"/>
      <c r="BT833"/>
      <c r="BU833"/>
      <c r="BV833"/>
      <c r="BW833"/>
      <c r="BX833"/>
      <c r="BY833"/>
      <c r="BZ833"/>
      <c r="CA833"/>
      <c r="CB833"/>
      <c r="CC833"/>
      <c r="CD833"/>
      <c r="CE833"/>
      <c r="CF833"/>
      <c r="CG833"/>
      <c r="CH833"/>
      <c r="CI833"/>
      <c r="CJ833"/>
      <c r="CK833"/>
      <c r="CL833"/>
      <c r="CM833"/>
      <c r="CN833"/>
      <c r="CO833"/>
      <c r="CP833"/>
      <c r="CQ833"/>
      <c r="CR833"/>
      <c r="CS833"/>
      <c r="CT833"/>
      <c r="CU833"/>
      <c r="CV833"/>
      <c r="CW833"/>
      <c r="CX833"/>
      <c r="CY833"/>
      <c r="CZ833"/>
      <c r="DA833"/>
      <c r="DB833"/>
      <c r="DC833"/>
      <c r="DD833"/>
      <c r="DE833"/>
      <c r="DF833"/>
      <c r="DG833"/>
      <c r="DH833"/>
      <c r="DI833"/>
      <c r="DJ833"/>
      <c r="DK833"/>
      <c r="DL833"/>
      <c r="DM833"/>
      <c r="DN833"/>
      <c r="DO833"/>
      <c r="DP833"/>
      <c r="DQ833"/>
      <c r="DR833"/>
      <c r="DS833"/>
      <c r="DT833"/>
      <c r="DU833"/>
      <c r="DV833"/>
      <c r="DW833"/>
      <c r="DX833"/>
      <c r="DY833"/>
      <c r="DZ833"/>
      <c r="EA833"/>
      <c r="EB833"/>
      <c r="EC833"/>
      <c r="ED833"/>
      <c r="EE833"/>
      <c r="EF833"/>
      <c r="EG833"/>
      <c r="EH833"/>
      <c r="EI833"/>
      <c r="EJ833"/>
      <c r="EK833"/>
      <c r="EL833"/>
      <c r="EM833"/>
      <c r="EN833"/>
    </row>
    <row r="834" spans="1:144" x14ac:dyDescent="0.25">
      <c r="A834" s="141" t="s">
        <v>1741</v>
      </c>
      <c r="B834" s="141" t="s">
        <v>1422</v>
      </c>
      <c r="C834" s="145" t="s">
        <v>55</v>
      </c>
      <c r="D834" s="141">
        <v>6</v>
      </c>
      <c r="E834" s="150">
        <v>0</v>
      </c>
      <c r="F834" s="151">
        <v>0</v>
      </c>
      <c r="G834" s="151">
        <v>0</v>
      </c>
      <c r="H834" s="151">
        <v>0</v>
      </c>
      <c r="I834" s="152">
        <v>0</v>
      </c>
      <c r="J834"/>
      <c r="K834"/>
      <c r="L834"/>
      <c r="M834"/>
      <c r="N834"/>
      <c r="O834"/>
      <c r="P834"/>
      <c r="Q834"/>
      <c r="R834"/>
      <c r="S834"/>
      <c r="T834"/>
      <c r="U834"/>
      <c r="V834"/>
      <c r="W834"/>
      <c r="X834"/>
      <c r="Y834"/>
      <c r="Z834"/>
      <c r="AA834"/>
      <c r="AB834"/>
      <c r="AC834"/>
      <c r="AD834"/>
      <c r="AE834"/>
      <c r="AF834"/>
      <c r="AG834"/>
      <c r="AH834"/>
      <c r="AI834"/>
      <c r="AJ834"/>
      <c r="AK834"/>
      <c r="AL834"/>
      <c r="AM834"/>
      <c r="AN834"/>
      <c r="AO834"/>
      <c r="AP834"/>
      <c r="AQ834"/>
      <c r="AR834"/>
      <c r="AS834"/>
      <c r="AT834"/>
      <c r="AU834"/>
      <c r="AV834"/>
      <c r="AW834"/>
      <c r="AX834"/>
      <c r="AY834"/>
      <c r="AZ834"/>
      <c r="BA834"/>
      <c r="BB834"/>
      <c r="BC834"/>
      <c r="BD834"/>
      <c r="BE834"/>
      <c r="BF834"/>
      <c r="BG834"/>
      <c r="BH834"/>
      <c r="BI834"/>
      <c r="BJ834"/>
      <c r="BK834"/>
      <c r="BL834"/>
      <c r="BM834"/>
      <c r="BN834"/>
      <c r="BO834"/>
      <c r="BP834"/>
      <c r="BQ834"/>
      <c r="BR834"/>
      <c r="BS834"/>
      <c r="BT834"/>
      <c r="BU834"/>
      <c r="BV834"/>
      <c r="BW834"/>
      <c r="BX834"/>
      <c r="BY834"/>
      <c r="BZ834"/>
      <c r="CA834"/>
      <c r="CB834"/>
      <c r="CC834"/>
      <c r="CD834"/>
      <c r="CE834"/>
      <c r="CF834"/>
      <c r="CG834"/>
      <c r="CH834"/>
      <c r="CI834"/>
      <c r="CJ834"/>
      <c r="CK834"/>
      <c r="CL834"/>
      <c r="CM834"/>
      <c r="CN834"/>
      <c r="CO834"/>
      <c r="CP834"/>
      <c r="CQ834"/>
      <c r="CR834"/>
      <c r="CS834"/>
      <c r="CT834"/>
      <c r="CU834"/>
      <c r="CV834"/>
      <c r="CW834"/>
      <c r="CX834"/>
      <c r="CY834"/>
      <c r="CZ834"/>
      <c r="DA834"/>
      <c r="DB834"/>
      <c r="DC834"/>
      <c r="DD834"/>
      <c r="DE834"/>
      <c r="DF834"/>
      <c r="DG834"/>
      <c r="DH834"/>
      <c r="DI834"/>
      <c r="DJ834"/>
      <c r="DK834"/>
      <c r="DL834"/>
      <c r="DM834"/>
      <c r="DN834"/>
      <c r="DO834"/>
      <c r="DP834"/>
      <c r="DQ834"/>
      <c r="DR834"/>
      <c r="DS834"/>
      <c r="DT834"/>
      <c r="DU834"/>
      <c r="DV834"/>
      <c r="DW834"/>
      <c r="DX834"/>
      <c r="DY834"/>
      <c r="DZ834"/>
      <c r="EA834"/>
      <c r="EB834"/>
      <c r="EC834"/>
      <c r="ED834"/>
      <c r="EE834"/>
      <c r="EF834"/>
      <c r="EG834"/>
      <c r="EH834"/>
      <c r="EI834"/>
      <c r="EJ834"/>
      <c r="EK834"/>
      <c r="EL834"/>
      <c r="EM834"/>
      <c r="EN834"/>
    </row>
    <row r="835" spans="1:144" x14ac:dyDescent="0.25">
      <c r="A835" s="141" t="s">
        <v>1742</v>
      </c>
      <c r="B835" s="141" t="s">
        <v>1743</v>
      </c>
      <c r="C835" s="145" t="s">
        <v>55</v>
      </c>
      <c r="D835" s="141">
        <v>4</v>
      </c>
      <c r="E835" s="150">
        <v>0</v>
      </c>
      <c r="F835" s="151">
        <v>0</v>
      </c>
      <c r="G835" s="151">
        <v>18.350000000000001</v>
      </c>
      <c r="H835" s="151">
        <v>0</v>
      </c>
      <c r="I835" s="152">
        <v>18.350000000000001</v>
      </c>
      <c r="J835"/>
      <c r="K835"/>
      <c r="L835"/>
      <c r="M835"/>
      <c r="N835"/>
      <c r="O835"/>
      <c r="P835"/>
      <c r="Q835"/>
      <c r="R835"/>
      <c r="S835"/>
      <c r="T835"/>
      <c r="U835"/>
      <c r="V835"/>
      <c r="W835"/>
      <c r="X835"/>
      <c r="Y835"/>
      <c r="Z835"/>
      <c r="AA835"/>
      <c r="AB835"/>
      <c r="AC835"/>
      <c r="AD835"/>
      <c r="AE835"/>
      <c r="AF835"/>
      <c r="AG835"/>
      <c r="AH835"/>
      <c r="AI835"/>
      <c r="AJ835"/>
      <c r="AK835"/>
      <c r="AL835"/>
      <c r="AM835"/>
      <c r="AN835"/>
      <c r="AO835"/>
      <c r="AP835"/>
      <c r="AQ835"/>
      <c r="AR835"/>
      <c r="AS835"/>
      <c r="AT835"/>
      <c r="AU835"/>
      <c r="AV835"/>
      <c r="AW835"/>
      <c r="AX835"/>
      <c r="AY835"/>
      <c r="AZ835"/>
      <c r="BA835"/>
      <c r="BB835"/>
      <c r="BC835"/>
      <c r="BD835"/>
      <c r="BE835"/>
      <c r="BF835"/>
      <c r="BG835"/>
      <c r="BH835"/>
      <c r="BI835"/>
      <c r="BJ835"/>
      <c r="BK835"/>
      <c r="BL835"/>
      <c r="BM835"/>
      <c r="BN835"/>
      <c r="BO835"/>
      <c r="BP835"/>
      <c r="BQ835"/>
      <c r="BR835"/>
      <c r="BS835"/>
      <c r="BT835"/>
      <c r="BU835"/>
      <c r="BV835"/>
      <c r="BW835"/>
      <c r="BX835"/>
      <c r="BY835"/>
      <c r="BZ835"/>
      <c r="CA835"/>
      <c r="CB835"/>
      <c r="CC835"/>
      <c r="CD835"/>
      <c r="CE835"/>
      <c r="CF835"/>
      <c r="CG835"/>
      <c r="CH835"/>
      <c r="CI835"/>
      <c r="CJ835"/>
      <c r="CK835"/>
      <c r="CL835"/>
      <c r="CM835"/>
      <c r="CN835"/>
      <c r="CO835"/>
      <c r="CP835"/>
      <c r="CQ835"/>
      <c r="CR835"/>
      <c r="CS835"/>
      <c r="CT835"/>
      <c r="CU835"/>
      <c r="CV835"/>
      <c r="CW835"/>
      <c r="CX835"/>
      <c r="CY835"/>
      <c r="CZ835"/>
      <c r="DA835"/>
      <c r="DB835"/>
      <c r="DC835"/>
      <c r="DD835"/>
      <c r="DE835"/>
      <c r="DF835"/>
      <c r="DG835"/>
      <c r="DH835"/>
      <c r="DI835"/>
      <c r="DJ835"/>
      <c r="DK835"/>
      <c r="DL835"/>
      <c r="DM835"/>
      <c r="DN835"/>
      <c r="DO835"/>
      <c r="DP835"/>
      <c r="DQ835"/>
      <c r="DR835"/>
      <c r="DS835"/>
      <c r="DT835"/>
      <c r="DU835"/>
      <c r="DV835"/>
      <c r="DW835"/>
      <c r="DX835"/>
      <c r="DY835"/>
      <c r="DZ835"/>
      <c r="EA835"/>
      <c r="EB835"/>
      <c r="EC835"/>
      <c r="ED835"/>
      <c r="EE835"/>
      <c r="EF835"/>
      <c r="EG835"/>
      <c r="EH835"/>
      <c r="EI835"/>
      <c r="EJ835"/>
      <c r="EK835"/>
      <c r="EL835"/>
      <c r="EM835"/>
      <c r="EN835"/>
    </row>
    <row r="836" spans="1:144" x14ac:dyDescent="0.25">
      <c r="A836" s="141" t="s">
        <v>1744</v>
      </c>
      <c r="B836" s="141" t="s">
        <v>1745</v>
      </c>
      <c r="C836" s="145" t="s">
        <v>55</v>
      </c>
      <c r="D836" s="141">
        <v>4</v>
      </c>
      <c r="E836" s="150">
        <v>0</v>
      </c>
      <c r="F836" s="151">
        <v>0</v>
      </c>
      <c r="G836" s="151">
        <v>0</v>
      </c>
      <c r="H836" s="151">
        <v>65581.350000000006</v>
      </c>
      <c r="I836" s="152">
        <v>65581.350000000006</v>
      </c>
      <c r="J836"/>
      <c r="K836"/>
      <c r="L836"/>
      <c r="M836"/>
      <c r="N836"/>
      <c r="O836"/>
      <c r="P836"/>
      <c r="Q836"/>
      <c r="R836"/>
      <c r="S836"/>
      <c r="T836"/>
      <c r="U836"/>
      <c r="V836"/>
      <c r="W836"/>
      <c r="X836"/>
      <c r="Y836"/>
      <c r="Z836"/>
      <c r="AA836"/>
      <c r="AB836"/>
      <c r="AC836"/>
      <c r="AD836"/>
      <c r="AE836"/>
      <c r="AF836"/>
      <c r="AG836"/>
      <c r="AH836"/>
      <c r="AI836"/>
      <c r="AJ836"/>
      <c r="AK836"/>
      <c r="AL836"/>
      <c r="AM836"/>
      <c r="AN836"/>
      <c r="AO836"/>
      <c r="AP836"/>
      <c r="AQ836"/>
      <c r="AR836"/>
      <c r="AS836"/>
      <c r="AT836"/>
      <c r="AU836"/>
      <c r="AV836"/>
      <c r="AW836"/>
      <c r="AX836"/>
      <c r="AY836"/>
      <c r="AZ836"/>
      <c r="BA836"/>
      <c r="BB836"/>
      <c r="BC836"/>
      <c r="BD836"/>
      <c r="BE836"/>
      <c r="BF836"/>
      <c r="BG836"/>
      <c r="BH836"/>
      <c r="BI836"/>
      <c r="BJ836"/>
      <c r="BK836"/>
      <c r="BL836"/>
      <c r="BM836"/>
      <c r="BN836"/>
      <c r="BO836"/>
      <c r="BP836"/>
      <c r="BQ836"/>
      <c r="BR836"/>
      <c r="BS836"/>
      <c r="BT836"/>
      <c r="BU836"/>
      <c r="BV836"/>
      <c r="BW836"/>
      <c r="BX836"/>
      <c r="BY836"/>
      <c r="BZ836"/>
      <c r="CA836"/>
      <c r="CB836"/>
      <c r="CC836"/>
      <c r="CD836"/>
      <c r="CE836"/>
      <c r="CF836"/>
      <c r="CG836"/>
      <c r="CH836"/>
      <c r="CI836"/>
      <c r="CJ836"/>
      <c r="CK836"/>
      <c r="CL836"/>
      <c r="CM836"/>
      <c r="CN836"/>
      <c r="CO836"/>
      <c r="CP836"/>
      <c r="CQ836"/>
      <c r="CR836"/>
      <c r="CS836"/>
      <c r="CT836"/>
      <c r="CU836"/>
      <c r="CV836"/>
      <c r="CW836"/>
      <c r="CX836"/>
      <c r="CY836"/>
      <c r="CZ836"/>
      <c r="DA836"/>
      <c r="DB836"/>
      <c r="DC836"/>
      <c r="DD836"/>
      <c r="DE836"/>
      <c r="DF836"/>
      <c r="DG836"/>
      <c r="DH836"/>
      <c r="DI836"/>
      <c r="DJ836"/>
      <c r="DK836"/>
      <c r="DL836"/>
      <c r="DM836"/>
      <c r="DN836"/>
      <c r="DO836"/>
      <c r="DP836"/>
      <c r="DQ836"/>
      <c r="DR836"/>
      <c r="DS836"/>
      <c r="DT836"/>
      <c r="DU836"/>
      <c r="DV836"/>
      <c r="DW836"/>
      <c r="DX836"/>
      <c r="DY836"/>
      <c r="DZ836"/>
      <c r="EA836"/>
      <c r="EB836"/>
      <c r="EC836"/>
      <c r="ED836"/>
      <c r="EE836"/>
      <c r="EF836"/>
      <c r="EG836"/>
      <c r="EH836"/>
      <c r="EI836"/>
      <c r="EJ836"/>
      <c r="EK836"/>
      <c r="EL836"/>
      <c r="EM836"/>
      <c r="EN836"/>
    </row>
    <row r="837" spans="1:144" x14ac:dyDescent="0.25">
      <c r="A837" s="141" t="s">
        <v>1746</v>
      </c>
      <c r="B837" s="141" t="s">
        <v>1747</v>
      </c>
      <c r="C837" s="145" t="s">
        <v>55</v>
      </c>
      <c r="D837" s="141">
        <v>4</v>
      </c>
      <c r="E837" s="150">
        <v>39343.24</v>
      </c>
      <c r="F837" s="151">
        <v>433879.5</v>
      </c>
      <c r="G837" s="151">
        <v>10016.549999999999</v>
      </c>
      <c r="H837" s="151">
        <v>351666.32</v>
      </c>
      <c r="I837" s="152">
        <v>834905.61</v>
      </c>
      <c r="J837"/>
      <c r="K837"/>
      <c r="L837"/>
      <c r="M837"/>
      <c r="N837"/>
      <c r="O837"/>
      <c r="P837"/>
      <c r="Q837"/>
      <c r="R837"/>
      <c r="S837"/>
      <c r="T837"/>
      <c r="U837"/>
      <c r="V837"/>
      <c r="W837"/>
      <c r="X837"/>
      <c r="Y837"/>
      <c r="Z837"/>
      <c r="AA837"/>
      <c r="AB837"/>
      <c r="AC837"/>
      <c r="AD837"/>
      <c r="AE837"/>
      <c r="AF837"/>
      <c r="AG837"/>
      <c r="AH837"/>
      <c r="AI837"/>
      <c r="AJ837"/>
      <c r="AK837"/>
      <c r="AL837"/>
      <c r="AM837"/>
      <c r="AN837"/>
      <c r="AO837"/>
      <c r="AP837"/>
      <c r="AQ837"/>
      <c r="AR837"/>
      <c r="AS837"/>
      <c r="AT837"/>
      <c r="AU837"/>
      <c r="AV837"/>
      <c r="AW837"/>
      <c r="AX837"/>
      <c r="AY837"/>
      <c r="AZ837"/>
      <c r="BA837"/>
      <c r="BB837"/>
      <c r="BC837"/>
      <c r="BD837"/>
      <c r="BE837"/>
      <c r="BF837"/>
      <c r="BG837"/>
      <c r="BH837"/>
      <c r="BI837"/>
      <c r="BJ837"/>
      <c r="BK837"/>
      <c r="BL837"/>
      <c r="BM837"/>
      <c r="BN837"/>
      <c r="BO837"/>
      <c r="BP837"/>
      <c r="BQ837"/>
      <c r="BR837"/>
      <c r="BS837"/>
      <c r="BT837"/>
      <c r="BU837"/>
      <c r="BV837"/>
      <c r="BW837"/>
      <c r="BX837"/>
      <c r="BY837"/>
      <c r="BZ837"/>
      <c r="CA837"/>
      <c r="CB837"/>
      <c r="CC837"/>
      <c r="CD837"/>
      <c r="CE837"/>
      <c r="CF837"/>
      <c r="CG837"/>
      <c r="CH837"/>
      <c r="CI837"/>
      <c r="CJ837"/>
      <c r="CK837"/>
      <c r="CL837"/>
      <c r="CM837"/>
      <c r="CN837"/>
      <c r="CO837"/>
      <c r="CP837"/>
      <c r="CQ837"/>
      <c r="CR837"/>
      <c r="CS837"/>
      <c r="CT837"/>
      <c r="CU837"/>
      <c r="CV837"/>
      <c r="CW837"/>
      <c r="CX837"/>
      <c r="CY837"/>
      <c r="CZ837"/>
      <c r="DA837"/>
      <c r="DB837"/>
      <c r="DC837"/>
      <c r="DD837"/>
      <c r="DE837"/>
      <c r="DF837"/>
      <c r="DG837"/>
      <c r="DH837"/>
      <c r="DI837"/>
      <c r="DJ837"/>
      <c r="DK837"/>
      <c r="DL837"/>
      <c r="DM837"/>
      <c r="DN837"/>
      <c r="DO837"/>
      <c r="DP837"/>
      <c r="DQ837"/>
      <c r="DR837"/>
      <c r="DS837"/>
      <c r="DT837"/>
      <c r="DU837"/>
      <c r="DV837"/>
      <c r="DW837"/>
      <c r="DX837"/>
      <c r="DY837"/>
      <c r="DZ837"/>
      <c r="EA837"/>
      <c r="EB837"/>
      <c r="EC837"/>
      <c r="ED837"/>
      <c r="EE837"/>
      <c r="EF837"/>
      <c r="EG837"/>
      <c r="EH837"/>
      <c r="EI837"/>
      <c r="EJ837"/>
      <c r="EK837"/>
      <c r="EL837"/>
      <c r="EM837"/>
      <c r="EN837"/>
    </row>
    <row r="838" spans="1:144" x14ac:dyDescent="0.25">
      <c r="A838" s="141" t="s">
        <v>1748</v>
      </c>
      <c r="B838" s="141" t="s">
        <v>1749</v>
      </c>
      <c r="C838" s="145" t="s">
        <v>55</v>
      </c>
      <c r="D838" s="141">
        <v>6</v>
      </c>
      <c r="E838" s="150">
        <v>0</v>
      </c>
      <c r="F838" s="151">
        <v>0</v>
      </c>
      <c r="G838" s="151">
        <v>0</v>
      </c>
      <c r="H838" s="151">
        <v>0</v>
      </c>
      <c r="I838" s="152">
        <v>0</v>
      </c>
      <c r="J838"/>
      <c r="K838"/>
      <c r="L838"/>
      <c r="M838"/>
      <c r="N838"/>
      <c r="O838"/>
      <c r="P838"/>
      <c r="Q838"/>
      <c r="R838"/>
      <c r="S838"/>
      <c r="T838"/>
      <c r="U838"/>
      <c r="V838"/>
      <c r="W838"/>
      <c r="X838"/>
      <c r="Y838"/>
      <c r="Z838"/>
      <c r="AA838"/>
      <c r="AB838"/>
      <c r="AC838"/>
      <c r="AD838"/>
      <c r="AE838"/>
      <c r="AF838"/>
      <c r="AG838"/>
      <c r="AH838"/>
      <c r="AI838"/>
      <c r="AJ838"/>
      <c r="AK838"/>
      <c r="AL838"/>
      <c r="AM838"/>
      <c r="AN838"/>
      <c r="AO838"/>
      <c r="AP838"/>
      <c r="AQ838"/>
      <c r="AR838"/>
      <c r="AS838"/>
      <c r="AT838"/>
      <c r="AU838"/>
      <c r="AV838"/>
      <c r="AW838"/>
      <c r="AX838"/>
      <c r="AY838"/>
      <c r="AZ838"/>
      <c r="BA838"/>
      <c r="BB838"/>
      <c r="BC838"/>
      <c r="BD838"/>
      <c r="BE838"/>
      <c r="BF838"/>
      <c r="BG838"/>
      <c r="BH838"/>
      <c r="BI838"/>
      <c r="BJ838"/>
      <c r="BK838"/>
      <c r="BL838"/>
      <c r="BM838"/>
      <c r="BN838"/>
      <c r="BO838"/>
      <c r="BP838"/>
      <c r="BQ838"/>
      <c r="BR838"/>
      <c r="BS838"/>
      <c r="BT838"/>
      <c r="BU838"/>
      <c r="BV838"/>
      <c r="BW838"/>
      <c r="BX838"/>
      <c r="BY838"/>
      <c r="BZ838"/>
      <c r="CA838"/>
      <c r="CB838"/>
      <c r="CC838"/>
      <c r="CD838"/>
      <c r="CE838"/>
      <c r="CF838"/>
      <c r="CG838"/>
      <c r="CH838"/>
      <c r="CI838"/>
      <c r="CJ838"/>
      <c r="CK838"/>
      <c r="CL838"/>
      <c r="CM838"/>
      <c r="CN838"/>
      <c r="CO838"/>
      <c r="CP838"/>
      <c r="CQ838"/>
      <c r="CR838"/>
      <c r="CS838"/>
      <c r="CT838"/>
      <c r="CU838"/>
      <c r="CV838"/>
      <c r="CW838"/>
      <c r="CX838"/>
      <c r="CY838"/>
      <c r="CZ838"/>
      <c r="DA838"/>
      <c r="DB838"/>
      <c r="DC838"/>
      <c r="DD838"/>
      <c r="DE838"/>
      <c r="DF838"/>
      <c r="DG838"/>
      <c r="DH838"/>
      <c r="DI838"/>
      <c r="DJ838"/>
      <c r="DK838"/>
      <c r="DL838"/>
      <c r="DM838"/>
      <c r="DN838"/>
      <c r="DO838"/>
      <c r="DP838"/>
      <c r="DQ838"/>
      <c r="DR838"/>
      <c r="DS838"/>
      <c r="DT838"/>
      <c r="DU838"/>
      <c r="DV838"/>
      <c r="DW838"/>
      <c r="DX838"/>
      <c r="DY838"/>
      <c r="DZ838"/>
      <c r="EA838"/>
      <c r="EB838"/>
      <c r="EC838"/>
      <c r="ED838"/>
      <c r="EE838"/>
      <c r="EF838"/>
      <c r="EG838"/>
      <c r="EH838"/>
      <c r="EI838"/>
      <c r="EJ838"/>
      <c r="EK838"/>
      <c r="EL838"/>
      <c r="EM838"/>
      <c r="EN838"/>
    </row>
    <row r="839" spans="1:144" x14ac:dyDescent="0.25">
      <c r="A839" s="141" t="s">
        <v>1750</v>
      </c>
      <c r="B839" s="141" t="s">
        <v>1751</v>
      </c>
      <c r="C839" s="145" t="s">
        <v>55</v>
      </c>
      <c r="D839" s="141">
        <v>6</v>
      </c>
      <c r="E839" s="150">
        <v>0</v>
      </c>
      <c r="F839" s="151">
        <v>640.05999999999995</v>
      </c>
      <c r="G839" s="151">
        <v>0</v>
      </c>
      <c r="H839" s="151">
        <v>242057.38</v>
      </c>
      <c r="I839" s="152">
        <v>242697.44</v>
      </c>
      <c r="J839"/>
      <c r="K839"/>
      <c r="L839"/>
      <c r="M839"/>
      <c r="N839"/>
      <c r="O839"/>
      <c r="P839"/>
      <c r="Q839"/>
      <c r="R839"/>
      <c r="S839"/>
      <c r="T839"/>
      <c r="U839"/>
      <c r="V839"/>
      <c r="W839"/>
      <c r="X839"/>
      <c r="Y839"/>
      <c r="Z839"/>
      <c r="AA839"/>
      <c r="AB839"/>
      <c r="AC839"/>
      <c r="AD839"/>
      <c r="AE839"/>
      <c r="AF839"/>
      <c r="AG839"/>
      <c r="AH839"/>
      <c r="AI839"/>
      <c r="AJ839"/>
      <c r="AK839"/>
      <c r="AL839"/>
      <c r="AM839"/>
      <c r="AN839"/>
      <c r="AO839"/>
      <c r="AP839"/>
      <c r="AQ839"/>
      <c r="AR839"/>
      <c r="AS839"/>
      <c r="AT839"/>
      <c r="AU839"/>
      <c r="AV839"/>
      <c r="AW839"/>
      <c r="AX839"/>
      <c r="AY839"/>
      <c r="AZ839"/>
      <c r="BA839"/>
      <c r="BB839"/>
      <c r="BC839"/>
      <c r="BD839"/>
      <c r="BE839"/>
      <c r="BF839"/>
      <c r="BG839"/>
      <c r="BH839"/>
      <c r="BI839"/>
      <c r="BJ839"/>
      <c r="BK839"/>
      <c r="BL839"/>
      <c r="BM839"/>
      <c r="BN839"/>
      <c r="BO839"/>
      <c r="BP839"/>
      <c r="BQ839"/>
      <c r="BR839"/>
      <c r="BS839"/>
      <c r="BT839"/>
      <c r="BU839"/>
      <c r="BV839"/>
      <c r="BW839"/>
      <c r="BX839"/>
      <c r="BY839"/>
      <c r="BZ839"/>
      <c r="CA839"/>
      <c r="CB839"/>
      <c r="CC839"/>
      <c r="CD839"/>
      <c r="CE839"/>
      <c r="CF839"/>
      <c r="CG839"/>
      <c r="CH839"/>
      <c r="CI839"/>
      <c r="CJ839"/>
      <c r="CK839"/>
      <c r="CL839"/>
      <c r="CM839"/>
      <c r="CN839"/>
      <c r="CO839"/>
      <c r="CP839"/>
      <c r="CQ839"/>
      <c r="CR839"/>
      <c r="CS839"/>
      <c r="CT839"/>
      <c r="CU839"/>
      <c r="CV839"/>
      <c r="CW839"/>
      <c r="CX839"/>
      <c r="CY839"/>
      <c r="CZ839"/>
      <c r="DA839"/>
      <c r="DB839"/>
      <c r="DC839"/>
      <c r="DD839"/>
      <c r="DE839"/>
      <c r="DF839"/>
      <c r="DG839"/>
      <c r="DH839"/>
      <c r="DI839"/>
      <c r="DJ839"/>
      <c r="DK839"/>
      <c r="DL839"/>
      <c r="DM839"/>
      <c r="DN839"/>
      <c r="DO839"/>
      <c r="DP839"/>
      <c r="DQ839"/>
      <c r="DR839"/>
      <c r="DS839"/>
      <c r="DT839"/>
      <c r="DU839"/>
      <c r="DV839"/>
      <c r="DW839"/>
      <c r="DX839"/>
      <c r="DY839"/>
      <c r="DZ839"/>
      <c r="EA839"/>
      <c r="EB839"/>
      <c r="EC839"/>
      <c r="ED839"/>
      <c r="EE839"/>
      <c r="EF839"/>
      <c r="EG839"/>
      <c r="EH839"/>
      <c r="EI839"/>
      <c r="EJ839"/>
      <c r="EK839"/>
      <c r="EL839"/>
      <c r="EM839"/>
      <c r="EN839"/>
    </row>
    <row r="840" spans="1:144" x14ac:dyDescent="0.25">
      <c r="A840" s="141" t="s">
        <v>1752</v>
      </c>
      <c r="B840" s="141" t="s">
        <v>1753</v>
      </c>
      <c r="C840" s="145" t="s">
        <v>55</v>
      </c>
      <c r="D840" s="141">
        <v>6</v>
      </c>
      <c r="E840" s="150">
        <v>39343.24</v>
      </c>
      <c r="F840" s="151">
        <v>433239.44</v>
      </c>
      <c r="G840" s="151">
        <v>10016.549999999999</v>
      </c>
      <c r="H840" s="151">
        <v>109608.94</v>
      </c>
      <c r="I840" s="152">
        <v>592208.17000000004</v>
      </c>
      <c r="J840"/>
      <c r="K840"/>
      <c r="L840"/>
      <c r="M840"/>
      <c r="N840"/>
      <c r="O840"/>
      <c r="P840"/>
      <c r="Q840"/>
      <c r="R840"/>
      <c r="S840"/>
      <c r="T840"/>
      <c r="U840"/>
      <c r="V840"/>
      <c r="W840"/>
      <c r="X840"/>
      <c r="Y840"/>
      <c r="Z840"/>
      <c r="AA840"/>
      <c r="AB840"/>
      <c r="AC840"/>
      <c r="AD840"/>
      <c r="AE840"/>
      <c r="AF840"/>
      <c r="AG840"/>
      <c r="AH840"/>
      <c r="AI840"/>
      <c r="AJ840"/>
      <c r="AK840"/>
      <c r="AL840"/>
      <c r="AM840"/>
      <c r="AN840"/>
      <c r="AO840"/>
      <c r="AP840"/>
      <c r="AQ840"/>
      <c r="AR840"/>
      <c r="AS840"/>
      <c r="AT840"/>
      <c r="AU840"/>
      <c r="AV840"/>
      <c r="AW840"/>
      <c r="AX840"/>
      <c r="AY840"/>
      <c r="AZ840"/>
      <c r="BA840"/>
      <c r="BB840"/>
      <c r="BC840"/>
      <c r="BD840"/>
      <c r="BE840"/>
      <c r="BF840"/>
      <c r="BG840"/>
      <c r="BH840"/>
      <c r="BI840"/>
      <c r="BJ840"/>
      <c r="BK840"/>
      <c r="BL840"/>
      <c r="BM840"/>
      <c r="BN840"/>
      <c r="BO840"/>
      <c r="BP840"/>
      <c r="BQ840"/>
      <c r="BR840"/>
      <c r="BS840"/>
      <c r="BT840"/>
      <c r="BU840"/>
      <c r="BV840"/>
      <c r="BW840"/>
      <c r="BX840"/>
      <c r="BY840"/>
      <c r="BZ840"/>
      <c r="CA840"/>
      <c r="CB840"/>
      <c r="CC840"/>
      <c r="CD840"/>
      <c r="CE840"/>
      <c r="CF840"/>
      <c r="CG840"/>
      <c r="CH840"/>
      <c r="CI840"/>
      <c r="CJ840"/>
      <c r="CK840"/>
      <c r="CL840"/>
      <c r="CM840"/>
      <c r="CN840"/>
      <c r="CO840"/>
      <c r="CP840"/>
      <c r="CQ840"/>
      <c r="CR840"/>
      <c r="CS840"/>
      <c r="CT840"/>
      <c r="CU840"/>
      <c r="CV840"/>
      <c r="CW840"/>
      <c r="CX840"/>
      <c r="CY840"/>
      <c r="CZ840"/>
      <c r="DA840"/>
      <c r="DB840"/>
      <c r="DC840"/>
      <c r="DD840"/>
      <c r="DE840"/>
      <c r="DF840"/>
      <c r="DG840"/>
      <c r="DH840"/>
      <c r="DI840"/>
      <c r="DJ840"/>
      <c r="DK840"/>
      <c r="DL840"/>
      <c r="DM840"/>
      <c r="DN840"/>
      <c r="DO840"/>
      <c r="DP840"/>
      <c r="DQ840"/>
      <c r="DR840"/>
      <c r="DS840"/>
      <c r="DT840"/>
      <c r="DU840"/>
      <c r="DV840"/>
      <c r="DW840"/>
      <c r="DX840"/>
      <c r="DY840"/>
      <c r="DZ840"/>
      <c r="EA840"/>
      <c r="EB840"/>
      <c r="EC840"/>
      <c r="ED840"/>
      <c r="EE840"/>
      <c r="EF840"/>
      <c r="EG840"/>
      <c r="EH840"/>
      <c r="EI840"/>
      <c r="EJ840"/>
      <c r="EK840"/>
      <c r="EL840"/>
      <c r="EM840"/>
      <c r="EN840"/>
    </row>
    <row r="841" spans="1:144" x14ac:dyDescent="0.25">
      <c r="A841" s="141" t="s">
        <v>1754</v>
      </c>
      <c r="B841" s="141" t="s">
        <v>2649</v>
      </c>
      <c r="C841" s="145" t="s">
        <v>55</v>
      </c>
      <c r="D841" s="141">
        <v>2</v>
      </c>
      <c r="E841" s="150">
        <v>358226.97</v>
      </c>
      <c r="F841" s="151">
        <v>0</v>
      </c>
      <c r="G841" s="151">
        <v>0</v>
      </c>
      <c r="H841" s="151">
        <v>23151711.190000001</v>
      </c>
      <c r="I841" s="152">
        <v>23509938.16</v>
      </c>
      <c r="J841"/>
      <c r="K841"/>
      <c r="L841"/>
      <c r="M841"/>
      <c r="N841"/>
      <c r="O841"/>
      <c r="P841"/>
      <c r="Q841"/>
      <c r="R841"/>
      <c r="S841"/>
      <c r="T841"/>
      <c r="U841"/>
      <c r="V841"/>
      <c r="W841"/>
      <c r="X841"/>
      <c r="Y841"/>
      <c r="Z841"/>
      <c r="AA841"/>
      <c r="AB841"/>
      <c r="AC841"/>
      <c r="AD841"/>
      <c r="AE841"/>
      <c r="AF841"/>
      <c r="AG841"/>
      <c r="AH841"/>
      <c r="AI841"/>
      <c r="AJ841"/>
      <c r="AK841"/>
      <c r="AL841"/>
      <c r="AM841"/>
      <c r="AN841"/>
      <c r="AO841"/>
      <c r="AP841"/>
      <c r="AQ841"/>
      <c r="AR841"/>
      <c r="AS841"/>
      <c r="AT841"/>
      <c r="AU841"/>
      <c r="AV841"/>
      <c r="AW841"/>
      <c r="AX841"/>
      <c r="AY841"/>
      <c r="AZ841"/>
      <c r="BA841"/>
      <c r="BB841"/>
      <c r="BC841"/>
      <c r="BD841"/>
      <c r="BE841"/>
      <c r="BF841"/>
      <c r="BG841"/>
      <c r="BH841"/>
      <c r="BI841"/>
      <c r="BJ841"/>
      <c r="BK841"/>
      <c r="BL841"/>
      <c r="BM841"/>
      <c r="BN841"/>
      <c r="BO841"/>
      <c r="BP841"/>
      <c r="BQ841"/>
      <c r="BR841"/>
      <c r="BS841"/>
      <c r="BT841"/>
      <c r="BU841"/>
      <c r="BV841"/>
      <c r="BW841"/>
      <c r="BX841"/>
      <c r="BY841"/>
      <c r="BZ841"/>
      <c r="CA841"/>
      <c r="CB841"/>
      <c r="CC841"/>
      <c r="CD841"/>
      <c r="CE841"/>
      <c r="CF841"/>
      <c r="CG841"/>
      <c r="CH841"/>
      <c r="CI841"/>
      <c r="CJ841"/>
      <c r="CK841"/>
      <c r="CL841"/>
      <c r="CM841"/>
      <c r="CN841"/>
      <c r="CO841"/>
      <c r="CP841"/>
      <c r="CQ841"/>
      <c r="CR841"/>
      <c r="CS841"/>
      <c r="CT841"/>
      <c r="CU841"/>
      <c r="CV841"/>
      <c r="CW841"/>
      <c r="CX841"/>
      <c r="CY841"/>
      <c r="CZ841"/>
      <c r="DA841"/>
      <c r="DB841"/>
      <c r="DC841"/>
      <c r="DD841"/>
      <c r="DE841"/>
      <c r="DF841"/>
      <c r="DG841"/>
      <c r="DH841"/>
      <c r="DI841"/>
      <c r="DJ841"/>
      <c r="DK841"/>
      <c r="DL841"/>
      <c r="DM841"/>
      <c r="DN841"/>
      <c r="DO841"/>
      <c r="DP841"/>
      <c r="DQ841"/>
      <c r="DR841"/>
      <c r="DS841"/>
      <c r="DT841"/>
      <c r="DU841"/>
      <c r="DV841"/>
      <c r="DW841"/>
      <c r="DX841"/>
      <c r="DY841"/>
      <c r="DZ841"/>
      <c r="EA841"/>
      <c r="EB841"/>
      <c r="EC841"/>
      <c r="ED841"/>
      <c r="EE841"/>
      <c r="EF841"/>
      <c r="EG841"/>
      <c r="EH841"/>
      <c r="EI841"/>
      <c r="EJ841"/>
      <c r="EK841"/>
      <c r="EL841"/>
      <c r="EM841"/>
      <c r="EN841"/>
    </row>
    <row r="842" spans="1:144" x14ac:dyDescent="0.25">
      <c r="A842" s="141" t="s">
        <v>1755</v>
      </c>
      <c r="B842" s="141" t="s">
        <v>350</v>
      </c>
      <c r="C842" s="145" t="s">
        <v>55</v>
      </c>
      <c r="D842" s="141">
        <v>4</v>
      </c>
      <c r="E842" s="150">
        <v>0</v>
      </c>
      <c r="F842" s="151">
        <v>0</v>
      </c>
      <c r="G842" s="151">
        <v>0</v>
      </c>
      <c r="H842" s="151">
        <v>0</v>
      </c>
      <c r="I842" s="152">
        <v>0</v>
      </c>
      <c r="J842"/>
      <c r="K842"/>
      <c r="L842"/>
      <c r="M842"/>
      <c r="N842"/>
      <c r="O842"/>
      <c r="P842"/>
      <c r="Q842"/>
      <c r="R842"/>
      <c r="S842"/>
      <c r="T842"/>
      <c r="U842"/>
      <c r="V842"/>
      <c r="W842"/>
      <c r="X842"/>
      <c r="Y842"/>
      <c r="Z842"/>
      <c r="AA842"/>
      <c r="AB842"/>
      <c r="AC842"/>
      <c r="AD842"/>
      <c r="AE842"/>
      <c r="AF842"/>
      <c r="AG842"/>
      <c r="AH842"/>
      <c r="AI842"/>
      <c r="AJ842"/>
      <c r="AK842"/>
      <c r="AL842"/>
      <c r="AM842"/>
      <c r="AN842"/>
      <c r="AO842"/>
      <c r="AP842"/>
      <c r="AQ842"/>
      <c r="AR842"/>
      <c r="AS842"/>
      <c r="AT842"/>
      <c r="AU842"/>
      <c r="AV842"/>
      <c r="AW842"/>
      <c r="AX842"/>
      <c r="AY842"/>
      <c r="AZ842"/>
      <c r="BA842"/>
      <c r="BB842"/>
      <c r="BC842"/>
      <c r="BD842"/>
      <c r="BE842"/>
      <c r="BF842"/>
      <c r="BG842"/>
      <c r="BH842"/>
      <c r="BI842"/>
      <c r="BJ842"/>
      <c r="BK842"/>
      <c r="BL842"/>
      <c r="BM842"/>
      <c r="BN842"/>
      <c r="BO842"/>
      <c r="BP842"/>
      <c r="BQ842"/>
      <c r="BR842"/>
      <c r="BS842"/>
      <c r="BT842"/>
      <c r="BU842"/>
      <c r="BV842"/>
      <c r="BW842"/>
      <c r="BX842"/>
      <c r="BY842"/>
      <c r="BZ842"/>
      <c r="CA842"/>
      <c r="CB842"/>
      <c r="CC842"/>
      <c r="CD842"/>
      <c r="CE842"/>
      <c r="CF842"/>
      <c r="CG842"/>
      <c r="CH842"/>
      <c r="CI842"/>
      <c r="CJ842"/>
      <c r="CK842"/>
      <c r="CL842"/>
      <c r="CM842"/>
      <c r="CN842"/>
      <c r="CO842"/>
      <c r="CP842"/>
      <c r="CQ842"/>
      <c r="CR842"/>
      <c r="CS842"/>
      <c r="CT842"/>
      <c r="CU842"/>
      <c r="CV842"/>
      <c r="CW842"/>
      <c r="CX842"/>
      <c r="CY842"/>
      <c r="CZ842"/>
      <c r="DA842"/>
      <c r="DB842"/>
      <c r="DC842"/>
      <c r="DD842"/>
      <c r="DE842"/>
      <c r="DF842"/>
      <c r="DG842"/>
      <c r="DH842"/>
      <c r="DI842"/>
      <c r="DJ842"/>
      <c r="DK842"/>
      <c r="DL842"/>
      <c r="DM842"/>
      <c r="DN842"/>
      <c r="DO842"/>
      <c r="DP842"/>
      <c r="DQ842"/>
      <c r="DR842"/>
      <c r="DS842"/>
      <c r="DT842"/>
      <c r="DU842"/>
      <c r="DV842"/>
      <c r="DW842"/>
      <c r="DX842"/>
      <c r="DY842"/>
      <c r="DZ842"/>
      <c r="EA842"/>
      <c r="EB842"/>
      <c r="EC842"/>
      <c r="ED842"/>
      <c r="EE842"/>
      <c r="EF842"/>
      <c r="EG842"/>
      <c r="EH842"/>
      <c r="EI842"/>
      <c r="EJ842"/>
      <c r="EK842"/>
      <c r="EL842"/>
      <c r="EM842"/>
      <c r="EN842"/>
    </row>
    <row r="843" spans="1:144" x14ac:dyDescent="0.25">
      <c r="A843" s="141" t="s">
        <v>1756</v>
      </c>
      <c r="B843" s="141" t="s">
        <v>1757</v>
      </c>
      <c r="C843" s="145" t="s">
        <v>55</v>
      </c>
      <c r="D843" s="141">
        <v>4</v>
      </c>
      <c r="E843" s="150">
        <v>0</v>
      </c>
      <c r="F843" s="151">
        <v>0</v>
      </c>
      <c r="G843" s="151">
        <v>0</v>
      </c>
      <c r="H843" s="151">
        <v>0</v>
      </c>
      <c r="I843" s="152">
        <v>0</v>
      </c>
      <c r="J843"/>
      <c r="K843"/>
      <c r="L843"/>
      <c r="M843"/>
      <c r="N843"/>
      <c r="O843"/>
      <c r="P843"/>
      <c r="Q843"/>
      <c r="R843"/>
      <c r="S843"/>
      <c r="T843"/>
      <c r="U843"/>
      <c r="V843"/>
      <c r="W843"/>
      <c r="X843"/>
      <c r="Y843"/>
      <c r="Z843"/>
      <c r="AA843"/>
      <c r="AB843"/>
      <c r="AC843"/>
      <c r="AD843"/>
      <c r="AE843"/>
      <c r="AF843"/>
      <c r="AG843"/>
      <c r="AH843"/>
      <c r="AI843"/>
      <c r="AJ843"/>
      <c r="AK843"/>
      <c r="AL843"/>
      <c r="AM843"/>
      <c r="AN843"/>
      <c r="AO843"/>
      <c r="AP843"/>
      <c r="AQ843"/>
      <c r="AR843"/>
      <c r="AS843"/>
      <c r="AT843"/>
      <c r="AU843"/>
      <c r="AV843"/>
      <c r="AW843"/>
      <c r="AX843"/>
      <c r="AY843"/>
      <c r="AZ843"/>
      <c r="BA843"/>
      <c r="BB843"/>
      <c r="BC843"/>
      <c r="BD843"/>
      <c r="BE843"/>
      <c r="BF843"/>
      <c r="BG843"/>
      <c r="BH843"/>
      <c r="BI843"/>
      <c r="BJ843"/>
      <c r="BK843"/>
      <c r="BL843"/>
      <c r="BM843"/>
      <c r="BN843"/>
      <c r="BO843"/>
      <c r="BP843"/>
      <c r="BQ843"/>
      <c r="BR843"/>
      <c r="BS843"/>
      <c r="BT843"/>
      <c r="BU843"/>
      <c r="BV843"/>
      <c r="BW843"/>
      <c r="BX843"/>
      <c r="BY843"/>
      <c r="BZ843"/>
      <c r="CA843"/>
      <c r="CB843"/>
      <c r="CC843"/>
      <c r="CD843"/>
      <c r="CE843"/>
      <c r="CF843"/>
      <c r="CG843"/>
      <c r="CH843"/>
      <c r="CI843"/>
      <c r="CJ843"/>
      <c r="CK843"/>
      <c r="CL843"/>
      <c r="CM843"/>
      <c r="CN843"/>
      <c r="CO843"/>
      <c r="CP843"/>
      <c r="CQ843"/>
      <c r="CR843"/>
      <c r="CS843"/>
      <c r="CT843"/>
      <c r="CU843"/>
      <c r="CV843"/>
      <c r="CW843"/>
      <c r="CX843"/>
      <c r="CY843"/>
      <c r="CZ843"/>
      <c r="DA843"/>
      <c r="DB843"/>
      <c r="DC843"/>
      <c r="DD843"/>
      <c r="DE843"/>
      <c r="DF843"/>
      <c r="DG843"/>
      <c r="DH843"/>
      <c r="DI843"/>
      <c r="DJ843"/>
      <c r="DK843"/>
      <c r="DL843"/>
      <c r="DM843"/>
      <c r="DN843"/>
      <c r="DO843"/>
      <c r="DP843"/>
      <c r="DQ843"/>
      <c r="DR843"/>
      <c r="DS843"/>
      <c r="DT843"/>
      <c r="DU843"/>
      <c r="DV843"/>
      <c r="DW843"/>
      <c r="DX843"/>
      <c r="DY843"/>
      <c r="DZ843"/>
      <c r="EA843"/>
      <c r="EB843"/>
      <c r="EC843"/>
      <c r="ED843"/>
      <c r="EE843"/>
      <c r="EF843"/>
      <c r="EG843"/>
      <c r="EH843"/>
      <c r="EI843"/>
      <c r="EJ843"/>
      <c r="EK843"/>
      <c r="EL843"/>
      <c r="EM843"/>
      <c r="EN843"/>
    </row>
    <row r="844" spans="1:144" x14ac:dyDescent="0.25">
      <c r="A844" s="141" t="s">
        <v>1758</v>
      </c>
      <c r="B844" s="141" t="s">
        <v>53</v>
      </c>
      <c r="C844" s="145" t="s">
        <v>55</v>
      </c>
      <c r="D844" s="141">
        <v>6</v>
      </c>
      <c r="E844" s="150">
        <v>0</v>
      </c>
      <c r="F844" s="151">
        <v>0</v>
      </c>
      <c r="G844" s="151">
        <v>0</v>
      </c>
      <c r="H844" s="151">
        <v>0</v>
      </c>
      <c r="I844" s="152">
        <v>0</v>
      </c>
      <c r="J844"/>
      <c r="K844"/>
      <c r="L844"/>
      <c r="M844"/>
      <c r="N844"/>
      <c r="O844"/>
      <c r="P844"/>
      <c r="Q844"/>
      <c r="R844"/>
      <c r="S844"/>
      <c r="T844"/>
      <c r="U844"/>
      <c r="V844"/>
      <c r="W844"/>
      <c r="X844"/>
      <c r="Y844"/>
      <c r="Z844"/>
      <c r="AA844"/>
      <c r="AB844"/>
      <c r="AC844"/>
      <c r="AD844"/>
      <c r="AE844"/>
      <c r="AF844"/>
      <c r="AG844"/>
      <c r="AH844"/>
      <c r="AI844"/>
      <c r="AJ844"/>
      <c r="AK844"/>
      <c r="AL844"/>
      <c r="AM844"/>
      <c r="AN844"/>
      <c r="AO844"/>
      <c r="AP844"/>
      <c r="AQ844"/>
      <c r="AR844"/>
      <c r="AS844"/>
      <c r="AT844"/>
      <c r="AU844"/>
      <c r="AV844"/>
      <c r="AW844"/>
      <c r="AX844"/>
      <c r="AY844"/>
      <c r="AZ844"/>
      <c r="BA844"/>
      <c r="BB844"/>
      <c r="BC844"/>
      <c r="BD844"/>
      <c r="BE844"/>
      <c r="BF844"/>
      <c r="BG844"/>
      <c r="BH844"/>
      <c r="BI844"/>
      <c r="BJ844"/>
      <c r="BK844"/>
      <c r="BL844"/>
      <c r="BM844"/>
      <c r="BN844"/>
      <c r="BO844"/>
      <c r="BP844"/>
      <c r="BQ844"/>
      <c r="BR844"/>
      <c r="BS844"/>
      <c r="BT844"/>
      <c r="BU844"/>
      <c r="BV844"/>
      <c r="BW844"/>
      <c r="BX844"/>
      <c r="BY844"/>
      <c r="BZ844"/>
      <c r="CA844"/>
      <c r="CB844"/>
      <c r="CC844"/>
      <c r="CD844"/>
      <c r="CE844"/>
      <c r="CF844"/>
      <c r="CG844"/>
      <c r="CH844"/>
      <c r="CI844"/>
      <c r="CJ844"/>
      <c r="CK844"/>
      <c r="CL844"/>
      <c r="CM844"/>
      <c r="CN844"/>
      <c r="CO844"/>
      <c r="CP844"/>
      <c r="CQ844"/>
      <c r="CR844"/>
      <c r="CS844"/>
      <c r="CT844"/>
      <c r="CU844"/>
      <c r="CV844"/>
      <c r="CW844"/>
      <c r="CX844"/>
      <c r="CY844"/>
      <c r="CZ844"/>
      <c r="DA844"/>
      <c r="DB844"/>
      <c r="DC844"/>
      <c r="DD844"/>
      <c r="DE844"/>
      <c r="DF844"/>
      <c r="DG844"/>
      <c r="DH844"/>
      <c r="DI844"/>
      <c r="DJ844"/>
      <c r="DK844"/>
      <c r="DL844"/>
      <c r="DM844"/>
      <c r="DN844"/>
      <c r="DO844"/>
      <c r="DP844"/>
      <c r="DQ844"/>
      <c r="DR844"/>
      <c r="DS844"/>
      <c r="DT844"/>
      <c r="DU844"/>
      <c r="DV844"/>
      <c r="DW844"/>
      <c r="DX844"/>
      <c r="DY844"/>
      <c r="DZ844"/>
      <c r="EA844"/>
      <c r="EB844"/>
      <c r="EC844"/>
      <c r="ED844"/>
      <c r="EE844"/>
      <c r="EF844"/>
      <c r="EG844"/>
      <c r="EH844"/>
      <c r="EI844"/>
      <c r="EJ844"/>
      <c r="EK844"/>
      <c r="EL844"/>
      <c r="EM844"/>
      <c r="EN844"/>
    </row>
    <row r="845" spans="1:144" x14ac:dyDescent="0.25">
      <c r="A845" s="141" t="s">
        <v>1759</v>
      </c>
      <c r="B845" s="141" t="s">
        <v>54</v>
      </c>
      <c r="C845" s="145" t="s">
        <v>55</v>
      </c>
      <c r="D845" s="141">
        <v>6</v>
      </c>
      <c r="E845" s="150">
        <v>0</v>
      </c>
      <c r="F845" s="151">
        <v>0</v>
      </c>
      <c r="G845" s="151">
        <v>0</v>
      </c>
      <c r="H845" s="151">
        <v>0</v>
      </c>
      <c r="I845" s="152">
        <v>0</v>
      </c>
      <c r="J845"/>
      <c r="K845"/>
      <c r="L845"/>
      <c r="M845"/>
      <c r="N845"/>
      <c r="O845"/>
      <c r="P845"/>
      <c r="Q845"/>
      <c r="R845"/>
      <c r="S845"/>
      <c r="T845"/>
      <c r="U845"/>
      <c r="V845"/>
      <c r="W845"/>
      <c r="X845"/>
      <c r="Y845"/>
      <c r="Z845"/>
      <c r="AA845"/>
      <c r="AB845"/>
      <c r="AC845"/>
      <c r="AD845"/>
      <c r="AE845"/>
      <c r="AF845"/>
      <c r="AG845"/>
      <c r="AH845"/>
      <c r="AI845"/>
      <c r="AJ845"/>
      <c r="AK845"/>
      <c r="AL845"/>
      <c r="AM845"/>
      <c r="AN845"/>
      <c r="AO845"/>
      <c r="AP845"/>
      <c r="AQ845"/>
      <c r="AR845"/>
      <c r="AS845"/>
      <c r="AT845"/>
      <c r="AU845"/>
      <c r="AV845"/>
      <c r="AW845"/>
      <c r="AX845"/>
      <c r="AY845"/>
      <c r="AZ845"/>
      <c r="BA845"/>
      <c r="BB845"/>
      <c r="BC845"/>
      <c r="BD845"/>
      <c r="BE845"/>
      <c r="BF845"/>
      <c r="BG845"/>
      <c r="BH845"/>
      <c r="BI845"/>
      <c r="BJ845"/>
      <c r="BK845"/>
      <c r="BL845"/>
      <c r="BM845"/>
      <c r="BN845"/>
      <c r="BO845"/>
      <c r="BP845"/>
      <c r="BQ845"/>
      <c r="BR845"/>
      <c r="BS845"/>
      <c r="BT845"/>
      <c r="BU845"/>
      <c r="BV845"/>
      <c r="BW845"/>
      <c r="BX845"/>
      <c r="BY845"/>
      <c r="BZ845"/>
      <c r="CA845"/>
      <c r="CB845"/>
      <c r="CC845"/>
      <c r="CD845"/>
      <c r="CE845"/>
      <c r="CF845"/>
      <c r="CG845"/>
      <c r="CH845"/>
      <c r="CI845"/>
      <c r="CJ845"/>
      <c r="CK845"/>
      <c r="CL845"/>
      <c r="CM845"/>
      <c r="CN845"/>
      <c r="CO845"/>
      <c r="CP845"/>
      <c r="CQ845"/>
      <c r="CR845"/>
      <c r="CS845"/>
      <c r="CT845"/>
      <c r="CU845"/>
      <c r="CV845"/>
      <c r="CW845"/>
      <c r="CX845"/>
      <c r="CY845"/>
      <c r="CZ845"/>
      <c r="DA845"/>
      <c r="DB845"/>
      <c r="DC845"/>
      <c r="DD845"/>
      <c r="DE845"/>
      <c r="DF845"/>
      <c r="DG845"/>
      <c r="DH845"/>
      <c r="DI845"/>
      <c r="DJ845"/>
      <c r="DK845"/>
      <c r="DL845"/>
      <c r="DM845"/>
      <c r="DN845"/>
      <c r="DO845"/>
      <c r="DP845"/>
      <c r="DQ845"/>
      <c r="DR845"/>
      <c r="DS845"/>
      <c r="DT845"/>
      <c r="DU845"/>
      <c r="DV845"/>
      <c r="DW845"/>
      <c r="DX845"/>
      <c r="DY845"/>
      <c r="DZ845"/>
      <c r="EA845"/>
      <c r="EB845"/>
      <c r="EC845"/>
      <c r="ED845"/>
      <c r="EE845"/>
      <c r="EF845"/>
      <c r="EG845"/>
      <c r="EH845"/>
      <c r="EI845"/>
      <c r="EJ845"/>
      <c r="EK845"/>
      <c r="EL845"/>
      <c r="EM845"/>
      <c r="EN845"/>
    </row>
    <row r="846" spans="1:144" x14ac:dyDescent="0.25">
      <c r="A846" s="141" t="s">
        <v>1760</v>
      </c>
      <c r="B846" s="141" t="s">
        <v>741</v>
      </c>
      <c r="C846" s="145" t="s">
        <v>55</v>
      </c>
      <c r="D846" s="141">
        <v>6</v>
      </c>
      <c r="E846" s="150">
        <v>0</v>
      </c>
      <c r="F846" s="151">
        <v>0</v>
      </c>
      <c r="G846" s="151">
        <v>0</v>
      </c>
      <c r="H846" s="151">
        <v>0</v>
      </c>
      <c r="I846" s="152">
        <v>0</v>
      </c>
      <c r="J846"/>
      <c r="K846"/>
      <c r="L846"/>
      <c r="M846"/>
      <c r="N846"/>
      <c r="O846"/>
      <c r="P846"/>
      <c r="Q846"/>
      <c r="R846"/>
      <c r="S846"/>
      <c r="T846"/>
      <c r="U846"/>
      <c r="V846"/>
      <c r="W846"/>
      <c r="X846"/>
      <c r="Y846"/>
      <c r="Z846"/>
      <c r="AA846"/>
      <c r="AB846"/>
      <c r="AC846"/>
      <c r="AD846"/>
      <c r="AE846"/>
      <c r="AF846"/>
      <c r="AG846"/>
      <c r="AH846"/>
      <c r="AI846"/>
      <c r="AJ846"/>
      <c r="AK846"/>
      <c r="AL846"/>
      <c r="AM846"/>
      <c r="AN846"/>
      <c r="AO846"/>
      <c r="AP846"/>
      <c r="AQ846"/>
      <c r="AR846"/>
      <c r="AS846"/>
      <c r="AT846"/>
      <c r="AU846"/>
      <c r="AV846"/>
      <c r="AW846"/>
      <c r="AX846"/>
      <c r="AY846"/>
      <c r="AZ846"/>
      <c r="BA846"/>
      <c r="BB846"/>
      <c r="BC846"/>
      <c r="BD846"/>
      <c r="BE846"/>
      <c r="BF846"/>
      <c r="BG846"/>
      <c r="BH846"/>
      <c r="BI846"/>
      <c r="BJ846"/>
      <c r="BK846"/>
      <c r="BL846"/>
      <c r="BM846"/>
      <c r="BN846"/>
      <c r="BO846"/>
      <c r="BP846"/>
      <c r="BQ846"/>
      <c r="BR846"/>
      <c r="BS846"/>
      <c r="BT846"/>
      <c r="BU846"/>
      <c r="BV846"/>
      <c r="BW846"/>
      <c r="BX846"/>
      <c r="BY846"/>
      <c r="BZ846"/>
      <c r="CA846"/>
      <c r="CB846"/>
      <c r="CC846"/>
      <c r="CD846"/>
      <c r="CE846"/>
      <c r="CF846"/>
      <c r="CG846"/>
      <c r="CH846"/>
      <c r="CI846"/>
      <c r="CJ846"/>
      <c r="CK846"/>
      <c r="CL846"/>
      <c r="CM846"/>
      <c r="CN846"/>
      <c r="CO846"/>
      <c r="CP846"/>
      <c r="CQ846"/>
      <c r="CR846"/>
      <c r="CS846"/>
      <c r="CT846"/>
      <c r="CU846"/>
      <c r="CV846"/>
      <c r="CW846"/>
      <c r="CX846"/>
      <c r="CY846"/>
      <c r="CZ846"/>
      <c r="DA846"/>
      <c r="DB846"/>
      <c r="DC846"/>
      <c r="DD846"/>
      <c r="DE846"/>
      <c r="DF846"/>
      <c r="DG846"/>
      <c r="DH846"/>
      <c r="DI846"/>
      <c r="DJ846"/>
      <c r="DK846"/>
      <c r="DL846"/>
      <c r="DM846"/>
      <c r="DN846"/>
      <c r="DO846"/>
      <c r="DP846"/>
      <c r="DQ846"/>
      <c r="DR846"/>
      <c r="DS846"/>
      <c r="DT846"/>
      <c r="DU846"/>
      <c r="DV846"/>
      <c r="DW846"/>
      <c r="DX846"/>
      <c r="DY846"/>
      <c r="DZ846"/>
      <c r="EA846"/>
      <c r="EB846"/>
      <c r="EC846"/>
      <c r="ED846"/>
      <c r="EE846"/>
      <c r="EF846"/>
      <c r="EG846"/>
      <c r="EH846"/>
      <c r="EI846"/>
      <c r="EJ846"/>
      <c r="EK846"/>
      <c r="EL846"/>
      <c r="EM846"/>
      <c r="EN846"/>
    </row>
    <row r="847" spans="1:144" x14ac:dyDescent="0.25">
      <c r="A847" s="141" t="s">
        <v>1761</v>
      </c>
      <c r="B847" s="141" t="s">
        <v>743</v>
      </c>
      <c r="C847" s="145" t="s">
        <v>55</v>
      </c>
      <c r="D847" s="141">
        <v>6</v>
      </c>
      <c r="E847" s="150">
        <v>0</v>
      </c>
      <c r="F847" s="151">
        <v>0</v>
      </c>
      <c r="G847" s="151">
        <v>0</v>
      </c>
      <c r="H847" s="151">
        <v>0</v>
      </c>
      <c r="I847" s="152">
        <v>0</v>
      </c>
      <c r="J847"/>
      <c r="K847"/>
      <c r="L847"/>
      <c r="M847"/>
      <c r="N847"/>
      <c r="O847"/>
      <c r="P847"/>
      <c r="Q847"/>
      <c r="R847"/>
      <c r="S847"/>
      <c r="T847"/>
      <c r="U847"/>
      <c r="V847"/>
      <c r="W847"/>
      <c r="X847"/>
      <c r="Y847"/>
      <c r="Z847"/>
      <c r="AA847"/>
      <c r="AB847"/>
      <c r="AC847"/>
      <c r="AD847"/>
      <c r="AE847"/>
      <c r="AF847"/>
      <c r="AG847"/>
      <c r="AH847"/>
      <c r="AI847"/>
      <c r="AJ847"/>
      <c r="AK847"/>
      <c r="AL847"/>
      <c r="AM847"/>
      <c r="AN847"/>
      <c r="AO847"/>
      <c r="AP847"/>
      <c r="AQ847"/>
      <c r="AR847"/>
      <c r="AS847"/>
      <c r="AT847"/>
      <c r="AU847"/>
      <c r="AV847"/>
      <c r="AW847"/>
      <c r="AX847"/>
      <c r="AY847"/>
      <c r="AZ847"/>
      <c r="BA847"/>
      <c r="BB847"/>
      <c r="BC847"/>
      <c r="BD847"/>
      <c r="BE847"/>
      <c r="BF847"/>
      <c r="BG847"/>
      <c r="BH847"/>
      <c r="BI847"/>
      <c r="BJ847"/>
      <c r="BK847"/>
      <c r="BL847"/>
      <c r="BM847"/>
      <c r="BN847"/>
      <c r="BO847"/>
      <c r="BP847"/>
      <c r="BQ847"/>
      <c r="BR847"/>
      <c r="BS847"/>
      <c r="BT847"/>
      <c r="BU847"/>
      <c r="BV847"/>
      <c r="BW847"/>
      <c r="BX847"/>
      <c r="BY847"/>
      <c r="BZ847"/>
      <c r="CA847"/>
      <c r="CB847"/>
      <c r="CC847"/>
      <c r="CD847"/>
      <c r="CE847"/>
      <c r="CF847"/>
      <c r="CG847"/>
      <c r="CH847"/>
      <c r="CI847"/>
      <c r="CJ847"/>
      <c r="CK847"/>
      <c r="CL847"/>
      <c r="CM847"/>
      <c r="CN847"/>
      <c r="CO847"/>
      <c r="CP847"/>
      <c r="CQ847"/>
      <c r="CR847"/>
      <c r="CS847"/>
      <c r="CT847"/>
      <c r="CU847"/>
      <c r="CV847"/>
      <c r="CW847"/>
      <c r="CX847"/>
      <c r="CY847"/>
      <c r="CZ847"/>
      <c r="DA847"/>
      <c r="DB847"/>
      <c r="DC847"/>
      <c r="DD847"/>
      <c r="DE847"/>
      <c r="DF847"/>
      <c r="DG847"/>
      <c r="DH847"/>
      <c r="DI847"/>
      <c r="DJ847"/>
      <c r="DK847"/>
      <c r="DL847"/>
      <c r="DM847"/>
      <c r="DN847"/>
      <c r="DO847"/>
      <c r="DP847"/>
      <c r="DQ847"/>
      <c r="DR847"/>
      <c r="DS847"/>
      <c r="DT847"/>
      <c r="DU847"/>
      <c r="DV847"/>
      <c r="DW847"/>
      <c r="DX847"/>
      <c r="DY847"/>
      <c r="DZ847"/>
      <c r="EA847"/>
      <c r="EB847"/>
      <c r="EC847"/>
      <c r="ED847"/>
      <c r="EE847"/>
      <c r="EF847"/>
      <c r="EG847"/>
      <c r="EH847"/>
      <c r="EI847"/>
      <c r="EJ847"/>
      <c r="EK847"/>
      <c r="EL847"/>
      <c r="EM847"/>
      <c r="EN847"/>
    </row>
    <row r="848" spans="1:144" x14ac:dyDescent="0.25">
      <c r="A848" s="141" t="s">
        <v>1762</v>
      </c>
      <c r="B848" s="141" t="s">
        <v>745</v>
      </c>
      <c r="C848" s="145" t="s">
        <v>55</v>
      </c>
      <c r="D848" s="141">
        <v>6</v>
      </c>
      <c r="E848" s="150">
        <v>0</v>
      </c>
      <c r="F848" s="151">
        <v>0</v>
      </c>
      <c r="G848" s="151">
        <v>0</v>
      </c>
      <c r="H848" s="151">
        <v>0</v>
      </c>
      <c r="I848" s="152">
        <v>0</v>
      </c>
      <c r="J848"/>
      <c r="K848"/>
      <c r="L848"/>
      <c r="M848"/>
      <c r="N848"/>
      <c r="O848"/>
      <c r="P848"/>
      <c r="Q848"/>
      <c r="R848"/>
      <c r="S848"/>
      <c r="T848"/>
      <c r="U848"/>
      <c r="V848"/>
      <c r="W848"/>
      <c r="X848"/>
      <c r="Y848"/>
      <c r="Z848"/>
      <c r="AA848"/>
      <c r="AB848"/>
      <c r="AC848"/>
      <c r="AD848"/>
      <c r="AE848"/>
      <c r="AF848"/>
      <c r="AG848"/>
      <c r="AH848"/>
      <c r="AI848"/>
      <c r="AJ848"/>
      <c r="AK848"/>
      <c r="AL848"/>
      <c r="AM848"/>
      <c r="AN848"/>
      <c r="AO848"/>
      <c r="AP848"/>
      <c r="AQ848"/>
      <c r="AR848"/>
      <c r="AS848"/>
      <c r="AT848"/>
      <c r="AU848"/>
      <c r="AV848"/>
      <c r="AW848"/>
      <c r="AX848"/>
      <c r="AY848"/>
      <c r="AZ848"/>
      <c r="BA848"/>
      <c r="BB848"/>
      <c r="BC848"/>
      <c r="BD848"/>
      <c r="BE848"/>
      <c r="BF848"/>
      <c r="BG848"/>
      <c r="BH848"/>
      <c r="BI848"/>
      <c r="BJ848"/>
      <c r="BK848"/>
      <c r="BL848"/>
      <c r="BM848"/>
      <c r="BN848"/>
      <c r="BO848"/>
      <c r="BP848"/>
      <c r="BQ848"/>
      <c r="BR848"/>
      <c r="BS848"/>
      <c r="BT848"/>
      <c r="BU848"/>
      <c r="BV848"/>
      <c r="BW848"/>
      <c r="BX848"/>
      <c r="BY848"/>
      <c r="BZ848"/>
      <c r="CA848"/>
      <c r="CB848"/>
      <c r="CC848"/>
      <c r="CD848"/>
      <c r="CE848"/>
      <c r="CF848"/>
      <c r="CG848"/>
      <c r="CH848"/>
      <c r="CI848"/>
      <c r="CJ848"/>
      <c r="CK848"/>
      <c r="CL848"/>
      <c r="CM848"/>
      <c r="CN848"/>
      <c r="CO848"/>
      <c r="CP848"/>
      <c r="CQ848"/>
      <c r="CR848"/>
      <c r="CS848"/>
      <c r="CT848"/>
      <c r="CU848"/>
      <c r="CV848"/>
      <c r="CW848"/>
      <c r="CX848"/>
      <c r="CY848"/>
      <c r="CZ848"/>
      <c r="DA848"/>
      <c r="DB848"/>
      <c r="DC848"/>
      <c r="DD848"/>
      <c r="DE848"/>
      <c r="DF848"/>
      <c r="DG848"/>
      <c r="DH848"/>
      <c r="DI848"/>
      <c r="DJ848"/>
      <c r="DK848"/>
      <c r="DL848"/>
      <c r="DM848"/>
      <c r="DN848"/>
      <c r="DO848"/>
      <c r="DP848"/>
      <c r="DQ848"/>
      <c r="DR848"/>
      <c r="DS848"/>
      <c r="DT848"/>
      <c r="DU848"/>
      <c r="DV848"/>
      <c r="DW848"/>
      <c r="DX848"/>
      <c r="DY848"/>
      <c r="DZ848"/>
      <c r="EA848"/>
      <c r="EB848"/>
      <c r="EC848"/>
      <c r="ED848"/>
      <c r="EE848"/>
      <c r="EF848"/>
      <c r="EG848"/>
      <c r="EH848"/>
      <c r="EI848"/>
      <c r="EJ848"/>
      <c r="EK848"/>
      <c r="EL848"/>
      <c r="EM848"/>
      <c r="EN848"/>
    </row>
    <row r="849" spans="1:144" x14ac:dyDescent="0.25">
      <c r="A849" s="141" t="s">
        <v>1763</v>
      </c>
      <c r="B849" s="141" t="s">
        <v>351</v>
      </c>
      <c r="C849" s="145" t="s">
        <v>55</v>
      </c>
      <c r="D849" s="141">
        <v>4</v>
      </c>
      <c r="E849" s="150">
        <v>0</v>
      </c>
      <c r="F849" s="151">
        <v>0</v>
      </c>
      <c r="G849" s="151">
        <v>0</v>
      </c>
      <c r="H849" s="151">
        <v>4000000</v>
      </c>
      <c r="I849" s="152">
        <v>4000000</v>
      </c>
      <c r="J849"/>
      <c r="K849"/>
      <c r="L849"/>
      <c r="M849"/>
      <c r="N849"/>
      <c r="O849"/>
      <c r="P849"/>
      <c r="Q849"/>
      <c r="R849"/>
      <c r="S849"/>
      <c r="T849"/>
      <c r="U849"/>
      <c r="V849"/>
      <c r="W849"/>
      <c r="X849"/>
      <c r="Y849"/>
      <c r="Z849"/>
      <c r="AA849"/>
      <c r="AB849"/>
      <c r="AC849"/>
      <c r="AD849"/>
      <c r="AE849"/>
      <c r="AF849"/>
      <c r="AG849"/>
      <c r="AH849"/>
      <c r="AI849"/>
      <c r="AJ849"/>
      <c r="AK849"/>
      <c r="AL849"/>
      <c r="AM849"/>
      <c r="AN849"/>
      <c r="AO849"/>
      <c r="AP849"/>
      <c r="AQ849"/>
      <c r="AR849"/>
      <c r="AS849"/>
      <c r="AT849"/>
      <c r="AU849"/>
      <c r="AV849"/>
      <c r="AW849"/>
      <c r="AX849"/>
      <c r="AY849"/>
      <c r="AZ849"/>
      <c r="BA849"/>
      <c r="BB849"/>
      <c r="BC849"/>
      <c r="BD849"/>
      <c r="BE849"/>
      <c r="BF849"/>
      <c r="BG849"/>
      <c r="BH849"/>
      <c r="BI849"/>
      <c r="BJ849"/>
      <c r="BK849"/>
      <c r="BL849"/>
      <c r="BM849"/>
      <c r="BN849"/>
      <c r="BO849"/>
      <c r="BP849"/>
      <c r="BQ849"/>
      <c r="BR849"/>
      <c r="BS849"/>
      <c r="BT849"/>
      <c r="BU849"/>
      <c r="BV849"/>
      <c r="BW849"/>
      <c r="BX849"/>
      <c r="BY849"/>
      <c r="BZ849"/>
      <c r="CA849"/>
      <c r="CB849"/>
      <c r="CC849"/>
      <c r="CD849"/>
      <c r="CE849"/>
      <c r="CF849"/>
      <c r="CG849"/>
      <c r="CH849"/>
      <c r="CI849"/>
      <c r="CJ849"/>
      <c r="CK849"/>
      <c r="CL849"/>
      <c r="CM849"/>
      <c r="CN849"/>
      <c r="CO849"/>
      <c r="CP849"/>
      <c r="CQ849"/>
      <c r="CR849"/>
      <c r="CS849"/>
      <c r="CT849"/>
      <c r="CU849"/>
      <c r="CV849"/>
      <c r="CW849"/>
      <c r="CX849"/>
      <c r="CY849"/>
      <c r="CZ849"/>
      <c r="DA849"/>
      <c r="DB849"/>
      <c r="DC849"/>
      <c r="DD849"/>
      <c r="DE849"/>
      <c r="DF849"/>
      <c r="DG849"/>
      <c r="DH849"/>
      <c r="DI849"/>
      <c r="DJ849"/>
      <c r="DK849"/>
      <c r="DL849"/>
      <c r="DM849"/>
      <c r="DN849"/>
      <c r="DO849"/>
      <c r="DP849"/>
      <c r="DQ849"/>
      <c r="DR849"/>
      <c r="DS849"/>
      <c r="DT849"/>
      <c r="DU849"/>
      <c r="DV849"/>
      <c r="DW849"/>
      <c r="DX849"/>
      <c r="DY849"/>
      <c r="DZ849"/>
      <c r="EA849"/>
      <c r="EB849"/>
      <c r="EC849"/>
      <c r="ED849"/>
      <c r="EE849"/>
      <c r="EF849"/>
      <c r="EG849"/>
      <c r="EH849"/>
      <c r="EI849"/>
      <c r="EJ849"/>
      <c r="EK849"/>
      <c r="EL849"/>
      <c r="EM849"/>
      <c r="EN849"/>
    </row>
    <row r="850" spans="1:144" x14ac:dyDescent="0.25">
      <c r="A850" s="141" t="s">
        <v>1764</v>
      </c>
      <c r="B850" s="141" t="s">
        <v>53</v>
      </c>
      <c r="C850" s="145" t="s">
        <v>55</v>
      </c>
      <c r="D850" s="141">
        <v>6</v>
      </c>
      <c r="E850" s="150">
        <v>0</v>
      </c>
      <c r="F850" s="151">
        <v>0</v>
      </c>
      <c r="G850" s="151">
        <v>0</v>
      </c>
      <c r="H850" s="151">
        <v>0</v>
      </c>
      <c r="I850" s="152">
        <v>0</v>
      </c>
      <c r="J850"/>
      <c r="K850"/>
      <c r="L850"/>
      <c r="M850"/>
      <c r="N850"/>
      <c r="O850"/>
      <c r="P850"/>
      <c r="Q850"/>
      <c r="R850"/>
      <c r="S850"/>
      <c r="T850"/>
      <c r="U850"/>
      <c r="V850"/>
      <c r="W850"/>
      <c r="X850"/>
      <c r="Y850"/>
      <c r="Z850"/>
      <c r="AA850"/>
      <c r="AB850"/>
      <c r="AC850"/>
      <c r="AD850"/>
      <c r="AE850"/>
      <c r="AF850"/>
      <c r="AG850"/>
      <c r="AH850"/>
      <c r="AI850"/>
      <c r="AJ850"/>
      <c r="AK850"/>
      <c r="AL850"/>
      <c r="AM850"/>
      <c r="AN850"/>
      <c r="AO850"/>
      <c r="AP850"/>
      <c r="AQ850"/>
      <c r="AR850"/>
      <c r="AS850"/>
      <c r="AT850"/>
      <c r="AU850"/>
      <c r="AV850"/>
      <c r="AW850"/>
      <c r="AX850"/>
      <c r="AY850"/>
      <c r="AZ850"/>
      <c r="BA850"/>
      <c r="BB850"/>
      <c r="BC850"/>
      <c r="BD850"/>
      <c r="BE850"/>
      <c r="BF850"/>
      <c r="BG850"/>
      <c r="BH850"/>
      <c r="BI850"/>
      <c r="BJ850"/>
      <c r="BK850"/>
      <c r="BL850"/>
      <c r="BM850"/>
      <c r="BN850"/>
      <c r="BO850"/>
      <c r="BP850"/>
      <c r="BQ850"/>
      <c r="BR850"/>
      <c r="BS850"/>
      <c r="BT850"/>
      <c r="BU850"/>
      <c r="BV850"/>
      <c r="BW850"/>
      <c r="BX850"/>
      <c r="BY850"/>
      <c r="BZ850"/>
      <c r="CA850"/>
      <c r="CB850"/>
      <c r="CC850"/>
      <c r="CD850"/>
      <c r="CE850"/>
      <c r="CF850"/>
      <c r="CG850"/>
      <c r="CH850"/>
      <c r="CI850"/>
      <c r="CJ850"/>
      <c r="CK850"/>
      <c r="CL850"/>
      <c r="CM850"/>
      <c r="CN850"/>
      <c r="CO850"/>
      <c r="CP850"/>
      <c r="CQ850"/>
      <c r="CR850"/>
      <c r="CS850"/>
      <c r="CT850"/>
      <c r="CU850"/>
      <c r="CV850"/>
      <c r="CW850"/>
      <c r="CX850"/>
      <c r="CY850"/>
      <c r="CZ850"/>
      <c r="DA850"/>
      <c r="DB850"/>
      <c r="DC850"/>
      <c r="DD850"/>
      <c r="DE850"/>
      <c r="DF850"/>
      <c r="DG850"/>
      <c r="DH850"/>
      <c r="DI850"/>
      <c r="DJ850"/>
      <c r="DK850"/>
      <c r="DL850"/>
      <c r="DM850"/>
      <c r="DN850"/>
      <c r="DO850"/>
      <c r="DP850"/>
      <c r="DQ850"/>
      <c r="DR850"/>
      <c r="DS850"/>
      <c r="DT850"/>
      <c r="DU850"/>
      <c r="DV850"/>
      <c r="DW850"/>
      <c r="DX850"/>
      <c r="DY850"/>
      <c r="DZ850"/>
      <c r="EA850"/>
      <c r="EB850"/>
      <c r="EC850"/>
      <c r="ED850"/>
      <c r="EE850"/>
      <c r="EF850"/>
      <c r="EG850"/>
      <c r="EH850"/>
      <c r="EI850"/>
      <c r="EJ850"/>
      <c r="EK850"/>
      <c r="EL850"/>
      <c r="EM850"/>
      <c r="EN850"/>
    </row>
    <row r="851" spans="1:144" x14ac:dyDescent="0.25">
      <c r="A851" s="141" t="s">
        <v>1765</v>
      </c>
      <c r="B851" s="141" t="s">
        <v>54</v>
      </c>
      <c r="C851" s="145" t="s">
        <v>55</v>
      </c>
      <c r="D851" s="141">
        <v>6</v>
      </c>
      <c r="E851" s="150">
        <v>0</v>
      </c>
      <c r="F851" s="151">
        <v>0</v>
      </c>
      <c r="G851" s="151">
        <v>0</v>
      </c>
      <c r="H851" s="151">
        <v>0</v>
      </c>
      <c r="I851" s="152">
        <v>0</v>
      </c>
      <c r="J851"/>
      <c r="K851"/>
      <c r="L851"/>
      <c r="M851"/>
      <c r="N851"/>
      <c r="O851"/>
      <c r="P851"/>
      <c r="Q851"/>
      <c r="R851"/>
      <c r="S851"/>
      <c r="T851"/>
      <c r="U851"/>
      <c r="V851"/>
      <c r="W851"/>
      <c r="X851"/>
      <c r="Y851"/>
      <c r="Z851"/>
      <c r="AA851"/>
      <c r="AB851"/>
      <c r="AC851"/>
      <c r="AD851"/>
      <c r="AE851"/>
      <c r="AF851"/>
      <c r="AG851"/>
      <c r="AH851"/>
      <c r="AI851"/>
      <c r="AJ851"/>
      <c r="AK851"/>
      <c r="AL851"/>
      <c r="AM851"/>
      <c r="AN851"/>
      <c r="AO851"/>
      <c r="AP851"/>
      <c r="AQ851"/>
      <c r="AR851"/>
      <c r="AS851"/>
      <c r="AT851"/>
      <c r="AU851"/>
      <c r="AV851"/>
      <c r="AW851"/>
      <c r="AX851"/>
      <c r="AY851"/>
      <c r="AZ851"/>
      <c r="BA851"/>
      <c r="BB851"/>
      <c r="BC851"/>
      <c r="BD851"/>
      <c r="BE851"/>
      <c r="BF851"/>
      <c r="BG851"/>
      <c r="BH851"/>
      <c r="BI851"/>
      <c r="BJ851"/>
      <c r="BK851"/>
      <c r="BL851"/>
      <c r="BM851"/>
      <c r="BN851"/>
      <c r="BO851"/>
      <c r="BP851"/>
      <c r="BQ851"/>
      <c r="BR851"/>
      <c r="BS851"/>
      <c r="BT851"/>
      <c r="BU851"/>
      <c r="BV851"/>
      <c r="BW851"/>
      <c r="BX851"/>
      <c r="BY851"/>
      <c r="BZ851"/>
      <c r="CA851"/>
      <c r="CB851"/>
      <c r="CC851"/>
      <c r="CD851"/>
      <c r="CE851"/>
      <c r="CF851"/>
      <c r="CG851"/>
      <c r="CH851"/>
      <c r="CI851"/>
      <c r="CJ851"/>
      <c r="CK851"/>
      <c r="CL851"/>
      <c r="CM851"/>
      <c r="CN851"/>
      <c r="CO851"/>
      <c r="CP851"/>
      <c r="CQ851"/>
      <c r="CR851"/>
      <c r="CS851"/>
      <c r="CT851"/>
      <c r="CU851"/>
      <c r="CV851"/>
      <c r="CW851"/>
      <c r="CX851"/>
      <c r="CY851"/>
      <c r="CZ851"/>
      <c r="DA851"/>
      <c r="DB851"/>
      <c r="DC851"/>
      <c r="DD851"/>
      <c r="DE851"/>
      <c r="DF851"/>
      <c r="DG851"/>
      <c r="DH851"/>
      <c r="DI851"/>
      <c r="DJ851"/>
      <c r="DK851"/>
      <c r="DL851"/>
      <c r="DM851"/>
      <c r="DN851"/>
      <c r="DO851"/>
      <c r="DP851"/>
      <c r="DQ851"/>
      <c r="DR851"/>
      <c r="DS851"/>
      <c r="DT851"/>
      <c r="DU851"/>
      <c r="DV851"/>
      <c r="DW851"/>
      <c r="DX851"/>
      <c r="DY851"/>
      <c r="DZ851"/>
      <c r="EA851"/>
      <c r="EB851"/>
      <c r="EC851"/>
      <c r="ED851"/>
      <c r="EE851"/>
      <c r="EF851"/>
      <c r="EG851"/>
      <c r="EH851"/>
      <c r="EI851"/>
      <c r="EJ851"/>
      <c r="EK851"/>
      <c r="EL851"/>
      <c r="EM851"/>
      <c r="EN851"/>
    </row>
    <row r="852" spans="1:144" x14ac:dyDescent="0.25">
      <c r="A852" s="141" t="s">
        <v>1766</v>
      </c>
      <c r="B852" s="141" t="s">
        <v>741</v>
      </c>
      <c r="C852" s="145" t="s">
        <v>55</v>
      </c>
      <c r="D852" s="141">
        <v>6</v>
      </c>
      <c r="E852" s="150">
        <v>0</v>
      </c>
      <c r="F852" s="151">
        <v>0</v>
      </c>
      <c r="G852" s="151">
        <v>0</v>
      </c>
      <c r="H852" s="151">
        <v>0</v>
      </c>
      <c r="I852" s="152">
        <v>0</v>
      </c>
      <c r="J852"/>
      <c r="K852"/>
      <c r="L852"/>
      <c r="M852"/>
      <c r="N852"/>
      <c r="O852"/>
      <c r="P852"/>
      <c r="Q852"/>
      <c r="R852"/>
      <c r="S852"/>
      <c r="T852"/>
      <c r="U852"/>
      <c r="V852"/>
      <c r="W852"/>
      <c r="X852"/>
      <c r="Y852"/>
      <c r="Z852"/>
      <c r="AA852"/>
      <c r="AB852"/>
      <c r="AC852"/>
      <c r="AD852"/>
      <c r="AE852"/>
      <c r="AF852"/>
      <c r="AG852"/>
      <c r="AH852"/>
      <c r="AI852"/>
      <c r="AJ852"/>
      <c r="AK852"/>
      <c r="AL852"/>
      <c r="AM852"/>
      <c r="AN852"/>
      <c r="AO852"/>
      <c r="AP852"/>
      <c r="AQ852"/>
      <c r="AR852"/>
      <c r="AS852"/>
      <c r="AT852"/>
      <c r="AU852"/>
      <c r="AV852"/>
      <c r="AW852"/>
      <c r="AX852"/>
      <c r="AY852"/>
      <c r="AZ852"/>
      <c r="BA852"/>
      <c r="BB852"/>
      <c r="BC852"/>
      <c r="BD852"/>
      <c r="BE852"/>
      <c r="BF852"/>
      <c r="BG852"/>
      <c r="BH852"/>
      <c r="BI852"/>
      <c r="BJ852"/>
      <c r="BK852"/>
      <c r="BL852"/>
      <c r="BM852"/>
      <c r="BN852"/>
      <c r="BO852"/>
      <c r="BP852"/>
      <c r="BQ852"/>
      <c r="BR852"/>
      <c r="BS852"/>
      <c r="BT852"/>
      <c r="BU852"/>
      <c r="BV852"/>
      <c r="BW852"/>
      <c r="BX852"/>
      <c r="BY852"/>
      <c r="BZ852"/>
      <c r="CA852"/>
      <c r="CB852"/>
      <c r="CC852"/>
      <c r="CD852"/>
      <c r="CE852"/>
      <c r="CF852"/>
      <c r="CG852"/>
      <c r="CH852"/>
      <c r="CI852"/>
      <c r="CJ852"/>
      <c r="CK852"/>
      <c r="CL852"/>
      <c r="CM852"/>
      <c r="CN852"/>
      <c r="CO852"/>
      <c r="CP852"/>
      <c r="CQ852"/>
      <c r="CR852"/>
      <c r="CS852"/>
      <c r="CT852"/>
      <c r="CU852"/>
      <c r="CV852"/>
      <c r="CW852"/>
      <c r="CX852"/>
      <c r="CY852"/>
      <c r="CZ852"/>
      <c r="DA852"/>
      <c r="DB852"/>
      <c r="DC852"/>
      <c r="DD852"/>
      <c r="DE852"/>
      <c r="DF852"/>
      <c r="DG852"/>
      <c r="DH852"/>
      <c r="DI852"/>
      <c r="DJ852"/>
      <c r="DK852"/>
      <c r="DL852"/>
      <c r="DM852"/>
      <c r="DN852"/>
      <c r="DO852"/>
      <c r="DP852"/>
      <c r="DQ852"/>
      <c r="DR852"/>
      <c r="DS852"/>
      <c r="DT852"/>
      <c r="DU852"/>
      <c r="DV852"/>
      <c r="DW852"/>
      <c r="DX852"/>
      <c r="DY852"/>
      <c r="DZ852"/>
      <c r="EA852"/>
      <c r="EB852"/>
      <c r="EC852"/>
      <c r="ED852"/>
      <c r="EE852"/>
      <c r="EF852"/>
      <c r="EG852"/>
      <c r="EH852"/>
      <c r="EI852"/>
      <c r="EJ852"/>
      <c r="EK852"/>
      <c r="EL852"/>
      <c r="EM852"/>
      <c r="EN852"/>
    </row>
    <row r="853" spans="1:144" x14ac:dyDescent="0.25">
      <c r="A853" s="141" t="s">
        <v>1767</v>
      </c>
      <c r="B853" s="141" t="s">
        <v>743</v>
      </c>
      <c r="C853" s="145" t="s">
        <v>55</v>
      </c>
      <c r="D853" s="141">
        <v>6</v>
      </c>
      <c r="E853" s="150">
        <v>0</v>
      </c>
      <c r="F853" s="151">
        <v>0</v>
      </c>
      <c r="G853" s="151">
        <v>0</v>
      </c>
      <c r="H853" s="151">
        <v>0</v>
      </c>
      <c r="I853" s="152">
        <v>0</v>
      </c>
      <c r="J853"/>
      <c r="K853"/>
      <c r="L853"/>
      <c r="M853"/>
      <c r="N853"/>
      <c r="O853"/>
      <c r="P853"/>
      <c r="Q853"/>
      <c r="R853"/>
      <c r="S853"/>
      <c r="T853"/>
      <c r="U853"/>
      <c r="V853"/>
      <c r="W853"/>
      <c r="X853"/>
      <c r="Y853"/>
      <c r="Z853"/>
      <c r="AA853"/>
      <c r="AB853"/>
      <c r="AC853"/>
      <c r="AD853"/>
      <c r="AE853"/>
      <c r="AF853"/>
      <c r="AG853"/>
      <c r="AH853"/>
      <c r="AI853"/>
      <c r="AJ853"/>
      <c r="AK853"/>
      <c r="AL853"/>
      <c r="AM853"/>
      <c r="AN853"/>
      <c r="AO853"/>
      <c r="AP853"/>
      <c r="AQ853"/>
      <c r="AR853"/>
      <c r="AS853"/>
      <c r="AT853"/>
      <c r="AU853"/>
      <c r="AV853"/>
      <c r="AW853"/>
      <c r="AX853"/>
      <c r="AY853"/>
      <c r="AZ853"/>
      <c r="BA853"/>
      <c r="BB853"/>
      <c r="BC853"/>
      <c r="BD853"/>
      <c r="BE853"/>
      <c r="BF853"/>
      <c r="BG853"/>
      <c r="BH853"/>
      <c r="BI853"/>
      <c r="BJ853"/>
      <c r="BK853"/>
      <c r="BL853"/>
      <c r="BM853"/>
      <c r="BN853"/>
      <c r="BO853"/>
      <c r="BP853"/>
      <c r="BQ853"/>
      <c r="BR853"/>
      <c r="BS853"/>
      <c r="BT853"/>
      <c r="BU853"/>
      <c r="BV853"/>
      <c r="BW853"/>
      <c r="BX853"/>
      <c r="BY853"/>
      <c r="BZ853"/>
      <c r="CA853"/>
      <c r="CB853"/>
      <c r="CC853"/>
      <c r="CD853"/>
      <c r="CE853"/>
      <c r="CF853"/>
      <c r="CG853"/>
      <c r="CH853"/>
      <c r="CI853"/>
      <c r="CJ853"/>
      <c r="CK853"/>
      <c r="CL853"/>
      <c r="CM853"/>
      <c r="CN853"/>
      <c r="CO853"/>
      <c r="CP853"/>
      <c r="CQ853"/>
      <c r="CR853"/>
      <c r="CS853"/>
      <c r="CT853"/>
      <c r="CU853"/>
      <c r="CV853"/>
      <c r="CW853"/>
      <c r="CX853"/>
      <c r="CY853"/>
      <c r="CZ853"/>
      <c r="DA853"/>
      <c r="DB853"/>
      <c r="DC853"/>
      <c r="DD853"/>
      <c r="DE853"/>
      <c r="DF853"/>
      <c r="DG853"/>
      <c r="DH853"/>
      <c r="DI853"/>
      <c r="DJ853"/>
      <c r="DK853"/>
      <c r="DL853"/>
      <c r="DM853"/>
      <c r="DN853"/>
      <c r="DO853"/>
      <c r="DP853"/>
      <c r="DQ853"/>
      <c r="DR853"/>
      <c r="DS853"/>
      <c r="DT853"/>
      <c r="DU853"/>
      <c r="DV853"/>
      <c r="DW853"/>
      <c r="DX853"/>
      <c r="DY853"/>
      <c r="DZ853"/>
      <c r="EA853"/>
      <c r="EB853"/>
      <c r="EC853"/>
      <c r="ED853"/>
      <c r="EE853"/>
      <c r="EF853"/>
      <c r="EG853"/>
      <c r="EH853"/>
      <c r="EI853"/>
      <c r="EJ853"/>
      <c r="EK853"/>
      <c r="EL853"/>
      <c r="EM853"/>
      <c r="EN853"/>
    </row>
    <row r="854" spans="1:144" x14ac:dyDescent="0.25">
      <c r="A854" s="141" t="s">
        <v>1768</v>
      </c>
      <c r="B854" s="141" t="s">
        <v>745</v>
      </c>
      <c r="C854" s="145" t="s">
        <v>55</v>
      </c>
      <c r="D854" s="141">
        <v>6</v>
      </c>
      <c r="E854" s="150">
        <v>0</v>
      </c>
      <c r="F854" s="151">
        <v>0</v>
      </c>
      <c r="G854" s="151">
        <v>0</v>
      </c>
      <c r="H854" s="151">
        <v>4000000</v>
      </c>
      <c r="I854" s="152">
        <v>4000000</v>
      </c>
      <c r="J854"/>
      <c r="K854"/>
      <c r="L854"/>
      <c r="M854"/>
      <c r="N854"/>
      <c r="O854"/>
      <c r="P854"/>
      <c r="Q854"/>
      <c r="R854"/>
      <c r="S854"/>
      <c r="T854"/>
      <c r="U854"/>
      <c r="V854"/>
      <c r="W854"/>
      <c r="X854"/>
      <c r="Y854"/>
      <c r="Z854"/>
      <c r="AA854"/>
      <c r="AB854"/>
      <c r="AC854"/>
      <c r="AD854"/>
      <c r="AE854"/>
      <c r="AF854"/>
      <c r="AG854"/>
      <c r="AH854"/>
      <c r="AI854"/>
      <c r="AJ854"/>
      <c r="AK854"/>
      <c r="AL854"/>
      <c r="AM854"/>
      <c r="AN854"/>
      <c r="AO854"/>
      <c r="AP854"/>
      <c r="AQ854"/>
      <c r="AR854"/>
      <c r="AS854"/>
      <c r="AT854"/>
      <c r="AU854"/>
      <c r="AV854"/>
      <c r="AW854"/>
      <c r="AX854"/>
      <c r="AY854"/>
      <c r="AZ854"/>
      <c r="BA854"/>
      <c r="BB854"/>
      <c r="BC854"/>
      <c r="BD854"/>
      <c r="BE854"/>
      <c r="BF854"/>
      <c r="BG854"/>
      <c r="BH854"/>
      <c r="BI854"/>
      <c r="BJ854"/>
      <c r="BK854"/>
      <c r="BL854"/>
      <c r="BM854"/>
      <c r="BN854"/>
      <c r="BO854"/>
      <c r="BP854"/>
      <c r="BQ854"/>
      <c r="BR854"/>
      <c r="BS854"/>
      <c r="BT854"/>
      <c r="BU854"/>
      <c r="BV854"/>
      <c r="BW854"/>
      <c r="BX854"/>
      <c r="BY854"/>
      <c r="BZ854"/>
      <c r="CA854"/>
      <c r="CB854"/>
      <c r="CC854"/>
      <c r="CD854"/>
      <c r="CE854"/>
      <c r="CF854"/>
      <c r="CG854"/>
      <c r="CH854"/>
      <c r="CI854"/>
      <c r="CJ854"/>
      <c r="CK854"/>
      <c r="CL854"/>
      <c r="CM854"/>
      <c r="CN854"/>
      <c r="CO854"/>
      <c r="CP854"/>
      <c r="CQ854"/>
      <c r="CR854"/>
      <c r="CS854"/>
      <c r="CT854"/>
      <c r="CU854"/>
      <c r="CV854"/>
      <c r="CW854"/>
      <c r="CX854"/>
      <c r="CY854"/>
      <c r="CZ854"/>
      <c r="DA854"/>
      <c r="DB854"/>
      <c r="DC854"/>
      <c r="DD854"/>
      <c r="DE854"/>
      <c r="DF854"/>
      <c r="DG854"/>
      <c r="DH854"/>
      <c r="DI854"/>
      <c r="DJ854"/>
      <c r="DK854"/>
      <c r="DL854"/>
      <c r="DM854"/>
      <c r="DN854"/>
      <c r="DO854"/>
      <c r="DP854"/>
      <c r="DQ854"/>
      <c r="DR854"/>
      <c r="DS854"/>
      <c r="DT854"/>
      <c r="DU854"/>
      <c r="DV854"/>
      <c r="DW854"/>
      <c r="DX854"/>
      <c r="DY854"/>
      <c r="DZ854"/>
      <c r="EA854"/>
      <c r="EB854"/>
      <c r="EC854"/>
      <c r="ED854"/>
      <c r="EE854"/>
      <c r="EF854"/>
      <c r="EG854"/>
      <c r="EH854"/>
      <c r="EI854"/>
      <c r="EJ854"/>
      <c r="EK854"/>
      <c r="EL854"/>
      <c r="EM854"/>
      <c r="EN854"/>
    </row>
    <row r="855" spans="1:144" x14ac:dyDescent="0.25">
      <c r="A855" s="141" t="s">
        <v>1769</v>
      </c>
      <c r="B855" s="141" t="s">
        <v>352</v>
      </c>
      <c r="C855" s="145" t="s">
        <v>55</v>
      </c>
      <c r="D855" s="141">
        <v>4</v>
      </c>
      <c r="E855" s="150">
        <v>358226.97</v>
      </c>
      <c r="F855" s="151">
        <v>0</v>
      </c>
      <c r="G855" s="151">
        <v>0</v>
      </c>
      <c r="H855" s="151">
        <v>13876711.189999999</v>
      </c>
      <c r="I855" s="152">
        <v>14234938.16</v>
      </c>
      <c r="J855"/>
      <c r="K855"/>
      <c r="L855"/>
      <c r="M855"/>
      <c r="N855"/>
      <c r="O855"/>
      <c r="P855"/>
      <c r="Q855"/>
      <c r="R855"/>
      <c r="S855"/>
      <c r="T855"/>
      <c r="U855"/>
      <c r="V855"/>
      <c r="W855"/>
      <c r="X855"/>
      <c r="Y855"/>
      <c r="Z855"/>
      <c r="AA855"/>
      <c r="AB855"/>
      <c r="AC855"/>
      <c r="AD855"/>
      <c r="AE855"/>
      <c r="AF855"/>
      <c r="AG855"/>
      <c r="AH855"/>
      <c r="AI855"/>
      <c r="AJ855"/>
      <c r="AK855"/>
      <c r="AL855"/>
      <c r="AM855"/>
      <c r="AN855"/>
      <c r="AO855"/>
      <c r="AP855"/>
      <c r="AQ855"/>
      <c r="AR855"/>
      <c r="AS855"/>
      <c r="AT855"/>
      <c r="AU855"/>
      <c r="AV855"/>
      <c r="AW855"/>
      <c r="AX855"/>
      <c r="AY855"/>
      <c r="AZ855"/>
      <c r="BA855"/>
      <c r="BB855"/>
      <c r="BC855"/>
      <c r="BD855"/>
      <c r="BE855"/>
      <c r="BF855"/>
      <c r="BG855"/>
      <c r="BH855"/>
      <c r="BI855"/>
      <c r="BJ855"/>
      <c r="BK855"/>
      <c r="BL855"/>
      <c r="BM855"/>
      <c r="BN855"/>
      <c r="BO855"/>
      <c r="BP855"/>
      <c r="BQ855"/>
      <c r="BR855"/>
      <c r="BS855"/>
      <c r="BT855"/>
      <c r="BU855"/>
      <c r="BV855"/>
      <c r="BW855"/>
      <c r="BX855"/>
      <c r="BY855"/>
      <c r="BZ855"/>
      <c r="CA855"/>
      <c r="CB855"/>
      <c r="CC855"/>
      <c r="CD855"/>
      <c r="CE855"/>
      <c r="CF855"/>
      <c r="CG855"/>
      <c r="CH855"/>
      <c r="CI855"/>
      <c r="CJ855"/>
      <c r="CK855"/>
      <c r="CL855"/>
      <c r="CM855"/>
      <c r="CN855"/>
      <c r="CO855"/>
      <c r="CP855"/>
      <c r="CQ855"/>
      <c r="CR855"/>
      <c r="CS855"/>
      <c r="CT855"/>
      <c r="CU855"/>
      <c r="CV855"/>
      <c r="CW855"/>
      <c r="CX855"/>
      <c r="CY855"/>
      <c r="CZ855"/>
      <c r="DA855"/>
      <c r="DB855"/>
      <c r="DC855"/>
      <c r="DD855"/>
      <c r="DE855"/>
      <c r="DF855"/>
      <c r="DG855"/>
      <c r="DH855"/>
      <c r="DI855"/>
      <c r="DJ855"/>
      <c r="DK855"/>
      <c r="DL855"/>
      <c r="DM855"/>
      <c r="DN855"/>
      <c r="DO855"/>
      <c r="DP855"/>
      <c r="DQ855"/>
      <c r="DR855"/>
      <c r="DS855"/>
      <c r="DT855"/>
      <c r="DU855"/>
      <c r="DV855"/>
      <c r="DW855"/>
      <c r="DX855"/>
      <c r="DY855"/>
      <c r="DZ855"/>
      <c r="EA855"/>
      <c r="EB855"/>
      <c r="EC855"/>
      <c r="ED855"/>
      <c r="EE855"/>
      <c r="EF855"/>
      <c r="EG855"/>
      <c r="EH855"/>
      <c r="EI855"/>
      <c r="EJ855"/>
      <c r="EK855"/>
      <c r="EL855"/>
      <c r="EM855"/>
      <c r="EN855"/>
    </row>
    <row r="856" spans="1:144" x14ac:dyDescent="0.25">
      <c r="A856" s="141" t="s">
        <v>1770</v>
      </c>
      <c r="B856" s="141" t="s">
        <v>53</v>
      </c>
      <c r="C856" s="145" t="s">
        <v>55</v>
      </c>
      <c r="D856" s="141">
        <v>6</v>
      </c>
      <c r="E856" s="150">
        <v>25196.21</v>
      </c>
      <c r="F856" s="151">
        <v>0</v>
      </c>
      <c r="G856" s="151">
        <v>0</v>
      </c>
      <c r="H856" s="151">
        <v>0</v>
      </c>
      <c r="I856" s="152">
        <v>25196.21</v>
      </c>
      <c r="J856"/>
      <c r="K856"/>
      <c r="L856"/>
      <c r="M856"/>
      <c r="N856"/>
      <c r="O856"/>
      <c r="P856"/>
      <c r="Q856"/>
      <c r="R856"/>
      <c r="S856"/>
      <c r="T856"/>
      <c r="U856"/>
      <c r="V856"/>
      <c r="W856"/>
      <c r="X856"/>
      <c r="Y856"/>
      <c r="Z856"/>
      <c r="AA856"/>
      <c r="AB856"/>
      <c r="AC856"/>
      <c r="AD856"/>
      <c r="AE856"/>
      <c r="AF856"/>
      <c r="AG856"/>
      <c r="AH856"/>
      <c r="AI856"/>
      <c r="AJ856"/>
      <c r="AK856"/>
      <c r="AL856"/>
      <c r="AM856"/>
      <c r="AN856"/>
      <c r="AO856"/>
      <c r="AP856"/>
      <c r="AQ856"/>
      <c r="AR856"/>
      <c r="AS856"/>
      <c r="AT856"/>
      <c r="AU856"/>
      <c r="AV856"/>
      <c r="AW856"/>
      <c r="AX856"/>
      <c r="AY856"/>
      <c r="AZ856"/>
      <c r="BA856"/>
      <c r="BB856"/>
      <c r="BC856"/>
      <c r="BD856"/>
      <c r="BE856"/>
      <c r="BF856"/>
      <c r="BG856"/>
      <c r="BH856"/>
      <c r="BI856"/>
      <c r="BJ856"/>
      <c r="BK856"/>
      <c r="BL856"/>
      <c r="BM856"/>
      <c r="BN856"/>
      <c r="BO856"/>
      <c r="BP856"/>
      <c r="BQ856"/>
      <c r="BR856"/>
      <c r="BS856"/>
      <c r="BT856"/>
      <c r="BU856"/>
      <c r="BV856"/>
      <c r="BW856"/>
      <c r="BX856"/>
      <c r="BY856"/>
      <c r="BZ856"/>
      <c r="CA856"/>
      <c r="CB856"/>
      <c r="CC856"/>
      <c r="CD856"/>
      <c r="CE856"/>
      <c r="CF856"/>
      <c r="CG856"/>
      <c r="CH856"/>
      <c r="CI856"/>
      <c r="CJ856"/>
      <c r="CK856"/>
      <c r="CL856"/>
      <c r="CM856"/>
      <c r="CN856"/>
      <c r="CO856"/>
      <c r="CP856"/>
      <c r="CQ856"/>
      <c r="CR856"/>
      <c r="CS856"/>
      <c r="CT856"/>
      <c r="CU856"/>
      <c r="CV856"/>
      <c r="CW856"/>
      <c r="CX856"/>
      <c r="CY856"/>
      <c r="CZ856"/>
      <c r="DA856"/>
      <c r="DB856"/>
      <c r="DC856"/>
      <c r="DD856"/>
      <c r="DE856"/>
      <c r="DF856"/>
      <c r="DG856"/>
      <c r="DH856"/>
      <c r="DI856"/>
      <c r="DJ856"/>
      <c r="DK856"/>
      <c r="DL856"/>
      <c r="DM856"/>
      <c r="DN856"/>
      <c r="DO856"/>
      <c r="DP856"/>
      <c r="DQ856"/>
      <c r="DR856"/>
      <c r="DS856"/>
      <c r="DT856"/>
      <c r="DU856"/>
      <c r="DV856"/>
      <c r="DW856"/>
      <c r="DX856"/>
      <c r="DY856"/>
      <c r="DZ856"/>
      <c r="EA856"/>
      <c r="EB856"/>
      <c r="EC856"/>
      <c r="ED856"/>
      <c r="EE856"/>
      <c r="EF856"/>
      <c r="EG856"/>
      <c r="EH856"/>
      <c r="EI856"/>
      <c r="EJ856"/>
      <c r="EK856"/>
      <c r="EL856"/>
      <c r="EM856"/>
      <c r="EN856"/>
    </row>
    <row r="857" spans="1:144" x14ac:dyDescent="0.25">
      <c r="A857" s="141" t="s">
        <v>1771</v>
      </c>
      <c r="B857" s="141" t="s">
        <v>54</v>
      </c>
      <c r="C857" s="145" t="s">
        <v>55</v>
      </c>
      <c r="D857" s="141">
        <v>6</v>
      </c>
      <c r="E857" s="150">
        <v>50781.32</v>
      </c>
      <c r="F857" s="151">
        <v>0</v>
      </c>
      <c r="G857" s="151">
        <v>0</v>
      </c>
      <c r="H857" s="151">
        <v>0</v>
      </c>
      <c r="I857" s="152">
        <v>50781.32</v>
      </c>
      <c r="J857"/>
      <c r="K857"/>
      <c r="L857"/>
      <c r="M857"/>
      <c r="N857"/>
      <c r="O857"/>
      <c r="P857"/>
      <c r="Q857"/>
      <c r="R857"/>
      <c r="S857"/>
      <c r="T857"/>
      <c r="U857"/>
      <c r="V857"/>
      <c r="W857"/>
      <c r="X857"/>
      <c r="Y857"/>
      <c r="Z857"/>
      <c r="AA857"/>
      <c r="AB857"/>
      <c r="AC857"/>
      <c r="AD857"/>
      <c r="AE857"/>
      <c r="AF857"/>
      <c r="AG857"/>
      <c r="AH857"/>
      <c r="AI857"/>
      <c r="AJ857"/>
      <c r="AK857"/>
      <c r="AL857"/>
      <c r="AM857"/>
      <c r="AN857"/>
      <c r="AO857"/>
      <c r="AP857"/>
      <c r="AQ857"/>
      <c r="AR857"/>
      <c r="AS857"/>
      <c r="AT857"/>
      <c r="AU857"/>
      <c r="AV857"/>
      <c r="AW857"/>
      <c r="AX857"/>
      <c r="AY857"/>
      <c r="AZ857"/>
      <c r="BA857"/>
      <c r="BB857"/>
      <c r="BC857"/>
      <c r="BD857"/>
      <c r="BE857"/>
      <c r="BF857"/>
      <c r="BG857"/>
      <c r="BH857"/>
      <c r="BI857"/>
      <c r="BJ857"/>
      <c r="BK857"/>
      <c r="BL857"/>
      <c r="BM857"/>
      <c r="BN857"/>
      <c r="BO857"/>
      <c r="BP857"/>
      <c r="BQ857"/>
      <c r="BR857"/>
      <c r="BS857"/>
      <c r="BT857"/>
      <c r="BU857"/>
      <c r="BV857"/>
      <c r="BW857"/>
      <c r="BX857"/>
      <c r="BY857"/>
      <c r="BZ857"/>
      <c r="CA857"/>
      <c r="CB857"/>
      <c r="CC857"/>
      <c r="CD857"/>
      <c r="CE857"/>
      <c r="CF857"/>
      <c r="CG857"/>
      <c r="CH857"/>
      <c r="CI857"/>
      <c r="CJ857"/>
      <c r="CK857"/>
      <c r="CL857"/>
      <c r="CM857"/>
      <c r="CN857"/>
      <c r="CO857"/>
      <c r="CP857"/>
      <c r="CQ857"/>
      <c r="CR857"/>
      <c r="CS857"/>
      <c r="CT857"/>
      <c r="CU857"/>
      <c r="CV857"/>
      <c r="CW857"/>
      <c r="CX857"/>
      <c r="CY857"/>
      <c r="CZ857"/>
      <c r="DA857"/>
      <c r="DB857"/>
      <c r="DC857"/>
      <c r="DD857"/>
      <c r="DE857"/>
      <c r="DF857"/>
      <c r="DG857"/>
      <c r="DH857"/>
      <c r="DI857"/>
      <c r="DJ857"/>
      <c r="DK857"/>
      <c r="DL857"/>
      <c r="DM857"/>
      <c r="DN857"/>
      <c r="DO857"/>
      <c r="DP857"/>
      <c r="DQ857"/>
      <c r="DR857"/>
      <c r="DS857"/>
      <c r="DT857"/>
      <c r="DU857"/>
      <c r="DV857"/>
      <c r="DW857"/>
      <c r="DX857"/>
      <c r="DY857"/>
      <c r="DZ857"/>
      <c r="EA857"/>
      <c r="EB857"/>
      <c r="EC857"/>
      <c r="ED857"/>
      <c r="EE857"/>
      <c r="EF857"/>
      <c r="EG857"/>
      <c r="EH857"/>
      <c r="EI857"/>
      <c r="EJ857"/>
      <c r="EK857"/>
      <c r="EL857"/>
      <c r="EM857"/>
      <c r="EN857"/>
    </row>
    <row r="858" spans="1:144" x14ac:dyDescent="0.25">
      <c r="A858" s="141" t="s">
        <v>1772</v>
      </c>
      <c r="B858" s="141" t="s">
        <v>741</v>
      </c>
      <c r="C858" s="145" t="s">
        <v>55</v>
      </c>
      <c r="D858" s="141">
        <v>6</v>
      </c>
      <c r="E858" s="150">
        <v>73989.070000000007</v>
      </c>
      <c r="F858" s="151">
        <v>0</v>
      </c>
      <c r="G858" s="151">
        <v>0</v>
      </c>
      <c r="H858" s="151">
        <v>0</v>
      </c>
      <c r="I858" s="152">
        <v>73989.070000000007</v>
      </c>
      <c r="J858"/>
      <c r="K858"/>
      <c r="L858"/>
      <c r="M858"/>
      <c r="N858"/>
      <c r="O858"/>
      <c r="P858"/>
      <c r="Q858"/>
      <c r="R858"/>
      <c r="S858"/>
      <c r="T858"/>
      <c r="U858"/>
      <c r="V858"/>
      <c r="W858"/>
      <c r="X858"/>
      <c r="Y858"/>
      <c r="Z858"/>
      <c r="AA858"/>
      <c r="AB858"/>
      <c r="AC858"/>
      <c r="AD858"/>
      <c r="AE858"/>
      <c r="AF858"/>
      <c r="AG858"/>
      <c r="AH858"/>
      <c r="AI858"/>
      <c r="AJ858"/>
      <c r="AK858"/>
      <c r="AL858"/>
      <c r="AM858"/>
      <c r="AN858"/>
      <c r="AO858"/>
      <c r="AP858"/>
      <c r="AQ858"/>
      <c r="AR858"/>
      <c r="AS858"/>
      <c r="AT858"/>
      <c r="AU858"/>
      <c r="AV858"/>
      <c r="AW858"/>
      <c r="AX858"/>
      <c r="AY858"/>
      <c r="AZ858"/>
      <c r="BA858"/>
      <c r="BB858"/>
      <c r="BC858"/>
      <c r="BD858"/>
      <c r="BE858"/>
      <c r="BF858"/>
      <c r="BG858"/>
      <c r="BH858"/>
      <c r="BI858"/>
      <c r="BJ858"/>
      <c r="BK858"/>
      <c r="BL858"/>
      <c r="BM858"/>
      <c r="BN858"/>
      <c r="BO858"/>
      <c r="BP858"/>
      <c r="BQ858"/>
      <c r="BR858"/>
      <c r="BS858"/>
      <c r="BT858"/>
      <c r="BU858"/>
      <c r="BV858"/>
      <c r="BW858"/>
      <c r="BX858"/>
      <c r="BY858"/>
      <c r="BZ858"/>
      <c r="CA858"/>
      <c r="CB858"/>
      <c r="CC858"/>
      <c r="CD858"/>
      <c r="CE858"/>
      <c r="CF858"/>
      <c r="CG858"/>
      <c r="CH858"/>
      <c r="CI858"/>
      <c r="CJ858"/>
      <c r="CK858"/>
      <c r="CL858"/>
      <c r="CM858"/>
      <c r="CN858"/>
      <c r="CO858"/>
      <c r="CP858"/>
      <c r="CQ858"/>
      <c r="CR858"/>
      <c r="CS858"/>
      <c r="CT858"/>
      <c r="CU858"/>
      <c r="CV858"/>
      <c r="CW858"/>
      <c r="CX858"/>
      <c r="CY858"/>
      <c r="CZ858"/>
      <c r="DA858"/>
      <c r="DB858"/>
      <c r="DC858"/>
      <c r="DD858"/>
      <c r="DE858"/>
      <c r="DF858"/>
      <c r="DG858"/>
      <c r="DH858"/>
      <c r="DI858"/>
      <c r="DJ858"/>
      <c r="DK858"/>
      <c r="DL858"/>
      <c r="DM858"/>
      <c r="DN858"/>
      <c r="DO858"/>
      <c r="DP858"/>
      <c r="DQ858"/>
      <c r="DR858"/>
      <c r="DS858"/>
      <c r="DT858"/>
      <c r="DU858"/>
      <c r="DV858"/>
      <c r="DW858"/>
      <c r="DX858"/>
      <c r="DY858"/>
      <c r="DZ858"/>
      <c r="EA858"/>
      <c r="EB858"/>
      <c r="EC858"/>
      <c r="ED858"/>
      <c r="EE858"/>
      <c r="EF858"/>
      <c r="EG858"/>
      <c r="EH858"/>
      <c r="EI858"/>
      <c r="EJ858"/>
      <c r="EK858"/>
      <c r="EL858"/>
      <c r="EM858"/>
      <c r="EN858"/>
    </row>
    <row r="859" spans="1:144" x14ac:dyDescent="0.25">
      <c r="A859" s="141" t="s">
        <v>1773</v>
      </c>
      <c r="B859" s="141" t="s">
        <v>743</v>
      </c>
      <c r="C859" s="145" t="s">
        <v>55</v>
      </c>
      <c r="D859" s="141">
        <v>6</v>
      </c>
      <c r="E859" s="150">
        <v>81343.259999999995</v>
      </c>
      <c r="F859" s="151">
        <v>0</v>
      </c>
      <c r="G859" s="151">
        <v>0</v>
      </c>
      <c r="H859" s="151">
        <v>0</v>
      </c>
      <c r="I859" s="152">
        <v>81343.259999999995</v>
      </c>
      <c r="J859"/>
      <c r="K859"/>
      <c r="L859"/>
      <c r="M859"/>
      <c r="N859"/>
      <c r="O859"/>
      <c r="P859"/>
      <c r="Q859"/>
      <c r="R859"/>
      <c r="S859"/>
      <c r="T859"/>
      <c r="U859"/>
      <c r="V859"/>
      <c r="W859"/>
      <c r="X859"/>
      <c r="Y859"/>
      <c r="Z859"/>
      <c r="AA859"/>
      <c r="AB859"/>
      <c r="AC859"/>
      <c r="AD859"/>
      <c r="AE859"/>
      <c r="AF859"/>
      <c r="AG859"/>
      <c r="AH859"/>
      <c r="AI859"/>
      <c r="AJ859"/>
      <c r="AK859"/>
      <c r="AL859"/>
      <c r="AM859"/>
      <c r="AN859"/>
      <c r="AO859"/>
      <c r="AP859"/>
      <c r="AQ859"/>
      <c r="AR859"/>
      <c r="AS859"/>
      <c r="AT859"/>
      <c r="AU859"/>
      <c r="AV859"/>
      <c r="AW859"/>
      <c r="AX859"/>
      <c r="AY859"/>
      <c r="AZ859"/>
      <c r="BA859"/>
      <c r="BB859"/>
      <c r="BC859"/>
      <c r="BD859"/>
      <c r="BE859"/>
      <c r="BF859"/>
      <c r="BG859"/>
      <c r="BH859"/>
      <c r="BI859"/>
      <c r="BJ859"/>
      <c r="BK859"/>
      <c r="BL859"/>
      <c r="BM859"/>
      <c r="BN859"/>
      <c r="BO859"/>
      <c r="BP859"/>
      <c r="BQ859"/>
      <c r="BR859"/>
      <c r="BS859"/>
      <c r="BT859"/>
      <c r="BU859"/>
      <c r="BV859"/>
      <c r="BW859"/>
      <c r="BX859"/>
      <c r="BY859"/>
      <c r="BZ859"/>
      <c r="CA859"/>
      <c r="CB859"/>
      <c r="CC859"/>
      <c r="CD859"/>
      <c r="CE859"/>
      <c r="CF859"/>
      <c r="CG859"/>
      <c r="CH859"/>
      <c r="CI859"/>
      <c r="CJ859"/>
      <c r="CK859"/>
      <c r="CL859"/>
      <c r="CM859"/>
      <c r="CN859"/>
      <c r="CO859"/>
      <c r="CP859"/>
      <c r="CQ859"/>
      <c r="CR859"/>
      <c r="CS859"/>
      <c r="CT859"/>
      <c r="CU859"/>
      <c r="CV859"/>
      <c r="CW859"/>
      <c r="CX859"/>
      <c r="CY859"/>
      <c r="CZ859"/>
      <c r="DA859"/>
      <c r="DB859"/>
      <c r="DC859"/>
      <c r="DD859"/>
      <c r="DE859"/>
      <c r="DF859"/>
      <c r="DG859"/>
      <c r="DH859"/>
      <c r="DI859"/>
      <c r="DJ859"/>
      <c r="DK859"/>
      <c r="DL859"/>
      <c r="DM859"/>
      <c r="DN859"/>
      <c r="DO859"/>
      <c r="DP859"/>
      <c r="DQ859"/>
      <c r="DR859"/>
      <c r="DS859"/>
      <c r="DT859"/>
      <c r="DU859"/>
      <c r="DV859"/>
      <c r="DW859"/>
      <c r="DX859"/>
      <c r="DY859"/>
      <c r="DZ859"/>
      <c r="EA859"/>
      <c r="EB859"/>
      <c r="EC859"/>
      <c r="ED859"/>
      <c r="EE859"/>
      <c r="EF859"/>
      <c r="EG859"/>
      <c r="EH859"/>
      <c r="EI859"/>
      <c r="EJ859"/>
      <c r="EK859"/>
      <c r="EL859"/>
      <c r="EM859"/>
      <c r="EN859"/>
    </row>
    <row r="860" spans="1:144" x14ac:dyDescent="0.25">
      <c r="A860" s="141" t="s">
        <v>1774</v>
      </c>
      <c r="B860" s="141" t="s">
        <v>745</v>
      </c>
      <c r="C860" s="145" t="s">
        <v>55</v>
      </c>
      <c r="D860" s="141">
        <v>6</v>
      </c>
      <c r="E860" s="150">
        <v>126917.11</v>
      </c>
      <c r="F860" s="151">
        <v>0</v>
      </c>
      <c r="G860" s="151">
        <v>0</v>
      </c>
      <c r="H860" s="151">
        <v>13876711.189999999</v>
      </c>
      <c r="I860" s="152">
        <v>14003628.300000001</v>
      </c>
      <c r="J860"/>
      <c r="K860"/>
      <c r="L860"/>
      <c r="M860"/>
      <c r="N860"/>
      <c r="O860"/>
      <c r="P860"/>
      <c r="Q860"/>
      <c r="R860"/>
      <c r="S860"/>
      <c r="T860"/>
      <c r="U860"/>
      <c r="V860"/>
      <c r="W860"/>
      <c r="X860"/>
      <c r="Y860"/>
      <c r="Z860"/>
      <c r="AA860"/>
      <c r="AB860"/>
      <c r="AC860"/>
      <c r="AD860"/>
      <c r="AE860"/>
      <c r="AF860"/>
      <c r="AG860"/>
      <c r="AH860"/>
      <c r="AI860"/>
      <c r="AJ860"/>
      <c r="AK860"/>
      <c r="AL860"/>
      <c r="AM860"/>
      <c r="AN860"/>
      <c r="AO860"/>
      <c r="AP860"/>
      <c r="AQ860"/>
      <c r="AR860"/>
      <c r="AS860"/>
      <c r="AT860"/>
      <c r="AU860"/>
      <c r="AV860"/>
      <c r="AW860"/>
      <c r="AX860"/>
      <c r="AY860"/>
      <c r="AZ860"/>
      <c r="BA860"/>
      <c r="BB860"/>
      <c r="BC860"/>
      <c r="BD860"/>
      <c r="BE860"/>
      <c r="BF860"/>
      <c r="BG860"/>
      <c r="BH860"/>
      <c r="BI860"/>
      <c r="BJ860"/>
      <c r="BK860"/>
      <c r="BL860"/>
      <c r="BM860"/>
      <c r="BN860"/>
      <c r="BO860"/>
      <c r="BP860"/>
      <c r="BQ860"/>
      <c r="BR860"/>
      <c r="BS860"/>
      <c r="BT860"/>
      <c r="BU860"/>
      <c r="BV860"/>
      <c r="BW860"/>
      <c r="BX860"/>
      <c r="BY860"/>
      <c r="BZ860"/>
      <c r="CA860"/>
      <c r="CB860"/>
      <c r="CC860"/>
      <c r="CD860"/>
      <c r="CE860"/>
      <c r="CF860"/>
      <c r="CG860"/>
      <c r="CH860"/>
      <c r="CI860"/>
      <c r="CJ860"/>
      <c r="CK860"/>
      <c r="CL860"/>
      <c r="CM860"/>
      <c r="CN860"/>
      <c r="CO860"/>
      <c r="CP860"/>
      <c r="CQ860"/>
      <c r="CR860"/>
      <c r="CS860"/>
      <c r="CT860"/>
      <c r="CU860"/>
      <c r="CV860"/>
      <c r="CW860"/>
      <c r="CX860"/>
      <c r="CY860"/>
      <c r="CZ860"/>
      <c r="DA860"/>
      <c r="DB860"/>
      <c r="DC860"/>
      <c r="DD860"/>
      <c r="DE860"/>
      <c r="DF860"/>
      <c r="DG860"/>
      <c r="DH860"/>
      <c r="DI860"/>
      <c r="DJ860"/>
      <c r="DK860"/>
      <c r="DL860"/>
      <c r="DM860"/>
      <c r="DN860"/>
      <c r="DO860"/>
      <c r="DP860"/>
      <c r="DQ860"/>
      <c r="DR860"/>
      <c r="DS860"/>
      <c r="DT860"/>
      <c r="DU860"/>
      <c r="DV860"/>
      <c r="DW860"/>
      <c r="DX860"/>
      <c r="DY860"/>
      <c r="DZ860"/>
      <c r="EA860"/>
      <c r="EB860"/>
      <c r="EC860"/>
      <c r="ED860"/>
      <c r="EE860"/>
      <c r="EF860"/>
      <c r="EG860"/>
      <c r="EH860"/>
      <c r="EI860"/>
      <c r="EJ860"/>
      <c r="EK860"/>
      <c r="EL860"/>
      <c r="EM860"/>
      <c r="EN860"/>
    </row>
    <row r="861" spans="1:144" x14ac:dyDescent="0.25">
      <c r="A861" s="141" t="s">
        <v>1775</v>
      </c>
      <c r="B861" s="141" t="s">
        <v>353</v>
      </c>
      <c r="C861" s="145" t="s">
        <v>55</v>
      </c>
      <c r="D861" s="141">
        <v>4</v>
      </c>
      <c r="E861" s="150">
        <v>0</v>
      </c>
      <c r="F861" s="151">
        <v>0</v>
      </c>
      <c r="G861" s="151">
        <v>0</v>
      </c>
      <c r="H861" s="151">
        <v>0</v>
      </c>
      <c r="I861" s="152">
        <v>0</v>
      </c>
      <c r="J861"/>
      <c r="K861"/>
      <c r="L861"/>
      <c r="M861"/>
      <c r="N861"/>
      <c r="O861"/>
      <c r="P861"/>
      <c r="Q861"/>
      <c r="R861"/>
      <c r="S861"/>
      <c r="T861"/>
      <c r="U861"/>
      <c r="V861"/>
      <c r="W861"/>
      <c r="X861"/>
      <c r="Y861"/>
      <c r="Z861"/>
      <c r="AA861"/>
      <c r="AB861"/>
      <c r="AC861"/>
      <c r="AD861"/>
      <c r="AE861"/>
      <c r="AF861"/>
      <c r="AG861"/>
      <c r="AH861"/>
      <c r="AI861"/>
      <c r="AJ861"/>
      <c r="AK861"/>
      <c r="AL861"/>
      <c r="AM861"/>
      <c r="AN861"/>
      <c r="AO861"/>
      <c r="AP861"/>
      <c r="AQ861"/>
      <c r="AR861"/>
      <c r="AS861"/>
      <c r="AT861"/>
      <c r="AU861"/>
      <c r="AV861"/>
      <c r="AW861"/>
      <c r="AX861"/>
      <c r="AY861"/>
      <c r="AZ861"/>
      <c r="BA861"/>
      <c r="BB861"/>
      <c r="BC861"/>
      <c r="BD861"/>
      <c r="BE861"/>
      <c r="BF861"/>
      <c r="BG861"/>
      <c r="BH861"/>
      <c r="BI861"/>
      <c r="BJ861"/>
      <c r="BK861"/>
      <c r="BL861"/>
      <c r="BM861"/>
      <c r="BN861"/>
      <c r="BO861"/>
      <c r="BP861"/>
      <c r="BQ861"/>
      <c r="BR861"/>
      <c r="BS861"/>
      <c r="BT861"/>
      <c r="BU861"/>
      <c r="BV861"/>
      <c r="BW861"/>
      <c r="BX861"/>
      <c r="BY861"/>
      <c r="BZ861"/>
      <c r="CA861"/>
      <c r="CB861"/>
      <c r="CC861"/>
      <c r="CD861"/>
      <c r="CE861"/>
      <c r="CF861"/>
      <c r="CG861"/>
      <c r="CH861"/>
      <c r="CI861"/>
      <c r="CJ861"/>
      <c r="CK861"/>
      <c r="CL861"/>
      <c r="CM861"/>
      <c r="CN861"/>
      <c r="CO861"/>
      <c r="CP861"/>
      <c r="CQ861"/>
      <c r="CR861"/>
      <c r="CS861"/>
      <c r="CT861"/>
      <c r="CU861"/>
      <c r="CV861"/>
      <c r="CW861"/>
      <c r="CX861"/>
      <c r="CY861"/>
      <c r="CZ861"/>
      <c r="DA861"/>
      <c r="DB861"/>
      <c r="DC861"/>
      <c r="DD861"/>
      <c r="DE861"/>
      <c r="DF861"/>
      <c r="DG861"/>
      <c r="DH861"/>
      <c r="DI861"/>
      <c r="DJ861"/>
      <c r="DK861"/>
      <c r="DL861"/>
      <c r="DM861"/>
      <c r="DN861"/>
      <c r="DO861"/>
      <c r="DP861"/>
      <c r="DQ861"/>
      <c r="DR861"/>
      <c r="DS861"/>
      <c r="DT861"/>
      <c r="DU861"/>
      <c r="DV861"/>
      <c r="DW861"/>
      <c r="DX861"/>
      <c r="DY861"/>
      <c r="DZ861"/>
      <c r="EA861"/>
      <c r="EB861"/>
      <c r="EC861"/>
      <c r="ED861"/>
      <c r="EE861"/>
      <c r="EF861"/>
      <c r="EG861"/>
      <c r="EH861"/>
      <c r="EI861"/>
      <c r="EJ861"/>
      <c r="EK861"/>
      <c r="EL861"/>
      <c r="EM861"/>
      <c r="EN861"/>
    </row>
    <row r="862" spans="1:144" x14ac:dyDescent="0.25">
      <c r="A862" s="141" t="s">
        <v>1776</v>
      </c>
      <c r="B862" s="141" t="s">
        <v>53</v>
      </c>
      <c r="C862" s="145" t="s">
        <v>55</v>
      </c>
      <c r="D862" s="141">
        <v>6</v>
      </c>
      <c r="E862" s="150">
        <v>0</v>
      </c>
      <c r="F862" s="151">
        <v>0</v>
      </c>
      <c r="G862" s="151">
        <v>0</v>
      </c>
      <c r="H862" s="151">
        <v>0</v>
      </c>
      <c r="I862" s="152">
        <v>0</v>
      </c>
      <c r="J862"/>
      <c r="K862"/>
      <c r="L862"/>
      <c r="M862"/>
      <c r="N862"/>
      <c r="O862"/>
      <c r="P862"/>
      <c r="Q862"/>
      <c r="R862"/>
      <c r="S862"/>
      <c r="T862"/>
      <c r="U862"/>
      <c r="V862"/>
      <c r="W862"/>
      <c r="X862"/>
      <c r="Y862"/>
      <c r="Z862"/>
      <c r="AA862"/>
      <c r="AB862"/>
      <c r="AC862"/>
      <c r="AD862"/>
      <c r="AE862"/>
      <c r="AF862"/>
      <c r="AG862"/>
      <c r="AH862"/>
      <c r="AI862"/>
      <c r="AJ862"/>
      <c r="AK862"/>
      <c r="AL862"/>
      <c r="AM862"/>
      <c r="AN862"/>
      <c r="AO862"/>
      <c r="AP862"/>
      <c r="AQ862"/>
      <c r="AR862"/>
      <c r="AS862"/>
      <c r="AT862"/>
      <c r="AU862"/>
      <c r="AV862"/>
      <c r="AW862"/>
      <c r="AX862"/>
      <c r="AY862"/>
      <c r="AZ862"/>
      <c r="BA862"/>
      <c r="BB862"/>
      <c r="BC862"/>
      <c r="BD862"/>
      <c r="BE862"/>
      <c r="BF862"/>
      <c r="BG862"/>
      <c r="BH862"/>
      <c r="BI862"/>
      <c r="BJ862"/>
      <c r="BK862"/>
      <c r="BL862"/>
      <c r="BM862"/>
      <c r="BN862"/>
      <c r="BO862"/>
      <c r="BP862"/>
      <c r="BQ862"/>
      <c r="BR862"/>
      <c r="BS862"/>
      <c r="BT862"/>
      <c r="BU862"/>
      <c r="BV862"/>
      <c r="BW862"/>
      <c r="BX862"/>
      <c r="BY862"/>
      <c r="BZ862"/>
      <c r="CA862"/>
      <c r="CB862"/>
      <c r="CC862"/>
      <c r="CD862"/>
      <c r="CE862"/>
      <c r="CF862"/>
      <c r="CG862"/>
      <c r="CH862"/>
      <c r="CI862"/>
      <c r="CJ862"/>
      <c r="CK862"/>
      <c r="CL862"/>
      <c r="CM862"/>
      <c r="CN862"/>
      <c r="CO862"/>
      <c r="CP862"/>
      <c r="CQ862"/>
      <c r="CR862"/>
      <c r="CS862"/>
      <c r="CT862"/>
      <c r="CU862"/>
      <c r="CV862"/>
      <c r="CW862"/>
      <c r="CX862"/>
      <c r="CY862"/>
      <c r="CZ862"/>
      <c r="DA862"/>
      <c r="DB862"/>
      <c r="DC862"/>
      <c r="DD862"/>
      <c r="DE862"/>
      <c r="DF862"/>
      <c r="DG862"/>
      <c r="DH862"/>
      <c r="DI862"/>
      <c r="DJ862"/>
      <c r="DK862"/>
      <c r="DL862"/>
      <c r="DM862"/>
      <c r="DN862"/>
      <c r="DO862"/>
      <c r="DP862"/>
      <c r="DQ862"/>
      <c r="DR862"/>
      <c r="DS862"/>
      <c r="DT862"/>
      <c r="DU862"/>
      <c r="DV862"/>
      <c r="DW862"/>
      <c r="DX862"/>
      <c r="DY862"/>
      <c r="DZ862"/>
      <c r="EA862"/>
      <c r="EB862"/>
      <c r="EC862"/>
      <c r="ED862"/>
      <c r="EE862"/>
      <c r="EF862"/>
      <c r="EG862"/>
      <c r="EH862"/>
      <c r="EI862"/>
      <c r="EJ862"/>
      <c r="EK862"/>
      <c r="EL862"/>
      <c r="EM862"/>
      <c r="EN862"/>
    </row>
    <row r="863" spans="1:144" x14ac:dyDescent="0.25">
      <c r="A863" s="141" t="s">
        <v>1777</v>
      </c>
      <c r="B863" s="141" t="s">
        <v>54</v>
      </c>
      <c r="C863" s="145" t="s">
        <v>55</v>
      </c>
      <c r="D863" s="141">
        <v>6</v>
      </c>
      <c r="E863" s="150">
        <v>0</v>
      </c>
      <c r="F863" s="151">
        <v>0</v>
      </c>
      <c r="G863" s="151">
        <v>0</v>
      </c>
      <c r="H863" s="151">
        <v>0</v>
      </c>
      <c r="I863" s="152">
        <v>0</v>
      </c>
      <c r="J863"/>
      <c r="K863"/>
      <c r="L863"/>
      <c r="M863"/>
      <c r="N863"/>
      <c r="O863"/>
      <c r="P863"/>
      <c r="Q863"/>
      <c r="R863"/>
      <c r="S863"/>
      <c r="T863"/>
      <c r="U863"/>
      <c r="V863"/>
      <c r="W863"/>
      <c r="X863"/>
      <c r="Y863"/>
      <c r="Z863"/>
      <c r="AA863"/>
      <c r="AB863"/>
      <c r="AC863"/>
      <c r="AD863"/>
      <c r="AE863"/>
      <c r="AF863"/>
      <c r="AG863"/>
      <c r="AH863"/>
      <c r="AI863"/>
      <c r="AJ863"/>
      <c r="AK863"/>
      <c r="AL863"/>
      <c r="AM863"/>
      <c r="AN863"/>
      <c r="AO863"/>
      <c r="AP863"/>
      <c r="AQ863"/>
      <c r="AR863"/>
      <c r="AS863"/>
      <c r="AT863"/>
      <c r="AU863"/>
      <c r="AV863"/>
      <c r="AW863"/>
      <c r="AX863"/>
      <c r="AY863"/>
      <c r="AZ863"/>
      <c r="BA863"/>
      <c r="BB863"/>
      <c r="BC863"/>
      <c r="BD863"/>
      <c r="BE863"/>
      <c r="BF863"/>
      <c r="BG863"/>
      <c r="BH863"/>
      <c r="BI863"/>
      <c r="BJ863"/>
      <c r="BK863"/>
      <c r="BL863"/>
      <c r="BM863"/>
      <c r="BN863"/>
      <c r="BO863"/>
      <c r="BP863"/>
      <c r="BQ863"/>
      <c r="BR863"/>
      <c r="BS863"/>
      <c r="BT863"/>
      <c r="BU863"/>
      <c r="BV863"/>
      <c r="BW863"/>
      <c r="BX863"/>
      <c r="BY863"/>
      <c r="BZ863"/>
      <c r="CA863"/>
      <c r="CB863"/>
      <c r="CC863"/>
      <c r="CD863"/>
      <c r="CE863"/>
      <c r="CF863"/>
      <c r="CG863"/>
      <c r="CH863"/>
      <c r="CI863"/>
      <c r="CJ863"/>
      <c r="CK863"/>
      <c r="CL863"/>
      <c r="CM863"/>
      <c r="CN863"/>
      <c r="CO863"/>
      <c r="CP863"/>
      <c r="CQ863"/>
      <c r="CR863"/>
      <c r="CS863"/>
      <c r="CT863"/>
      <c r="CU863"/>
      <c r="CV863"/>
      <c r="CW863"/>
      <c r="CX863"/>
      <c r="CY863"/>
      <c r="CZ863"/>
      <c r="DA863"/>
      <c r="DB863"/>
      <c r="DC863"/>
      <c r="DD863"/>
      <c r="DE863"/>
      <c r="DF863"/>
      <c r="DG863"/>
      <c r="DH863"/>
      <c r="DI863"/>
      <c r="DJ863"/>
      <c r="DK863"/>
      <c r="DL863"/>
      <c r="DM863"/>
      <c r="DN863"/>
      <c r="DO863"/>
      <c r="DP863"/>
      <c r="DQ863"/>
      <c r="DR863"/>
      <c r="DS863"/>
      <c r="DT863"/>
      <c r="DU863"/>
      <c r="DV863"/>
      <c r="DW863"/>
      <c r="DX863"/>
      <c r="DY863"/>
      <c r="DZ863"/>
      <c r="EA863"/>
      <c r="EB863"/>
      <c r="EC863"/>
      <c r="ED863"/>
      <c r="EE863"/>
      <c r="EF863"/>
      <c r="EG863"/>
      <c r="EH863"/>
      <c r="EI863"/>
      <c r="EJ863"/>
      <c r="EK863"/>
      <c r="EL863"/>
      <c r="EM863"/>
      <c r="EN863"/>
    </row>
    <row r="864" spans="1:144" x14ac:dyDescent="0.25">
      <c r="A864" s="141" t="s">
        <v>1778</v>
      </c>
      <c r="B864" s="141" t="s">
        <v>741</v>
      </c>
      <c r="C864" s="145" t="s">
        <v>55</v>
      </c>
      <c r="D864" s="141">
        <v>6</v>
      </c>
      <c r="E864" s="150">
        <v>0</v>
      </c>
      <c r="F864" s="151">
        <v>0</v>
      </c>
      <c r="G864" s="151">
        <v>0</v>
      </c>
      <c r="H864" s="151">
        <v>0</v>
      </c>
      <c r="I864" s="152">
        <v>0</v>
      </c>
      <c r="J864"/>
      <c r="K864"/>
      <c r="L864"/>
      <c r="M864"/>
      <c r="N864"/>
      <c r="O864"/>
      <c r="P864"/>
      <c r="Q864"/>
      <c r="R864"/>
      <c r="S864"/>
      <c r="T864"/>
      <c r="U864"/>
      <c r="V864"/>
      <c r="W864"/>
      <c r="X864"/>
      <c r="Y864"/>
      <c r="Z864"/>
      <c r="AA864"/>
      <c r="AB864"/>
      <c r="AC864"/>
      <c r="AD864"/>
      <c r="AE864"/>
      <c r="AF864"/>
      <c r="AG864"/>
      <c r="AH864"/>
      <c r="AI864"/>
      <c r="AJ864"/>
      <c r="AK864"/>
      <c r="AL864"/>
      <c r="AM864"/>
      <c r="AN864"/>
      <c r="AO864"/>
      <c r="AP864"/>
      <c r="AQ864"/>
      <c r="AR864"/>
      <c r="AS864"/>
      <c r="AT864"/>
      <c r="AU864"/>
      <c r="AV864"/>
      <c r="AW864"/>
      <c r="AX864"/>
      <c r="AY864"/>
      <c r="AZ864"/>
      <c r="BA864"/>
      <c r="BB864"/>
      <c r="BC864"/>
      <c r="BD864"/>
      <c r="BE864"/>
      <c r="BF864"/>
      <c r="BG864"/>
      <c r="BH864"/>
      <c r="BI864"/>
      <c r="BJ864"/>
      <c r="BK864"/>
      <c r="BL864"/>
      <c r="BM864"/>
      <c r="BN864"/>
      <c r="BO864"/>
      <c r="BP864"/>
      <c r="BQ864"/>
      <c r="BR864"/>
      <c r="BS864"/>
      <c r="BT864"/>
      <c r="BU864"/>
      <c r="BV864"/>
      <c r="BW864"/>
      <c r="BX864"/>
      <c r="BY864"/>
      <c r="BZ864"/>
      <c r="CA864"/>
      <c r="CB864"/>
      <c r="CC864"/>
      <c r="CD864"/>
      <c r="CE864"/>
      <c r="CF864"/>
      <c r="CG864"/>
      <c r="CH864"/>
      <c r="CI864"/>
      <c r="CJ864"/>
      <c r="CK864"/>
      <c r="CL864"/>
      <c r="CM864"/>
      <c r="CN864"/>
      <c r="CO864"/>
      <c r="CP864"/>
      <c r="CQ864"/>
      <c r="CR864"/>
      <c r="CS864"/>
      <c r="CT864"/>
      <c r="CU864"/>
      <c r="CV864"/>
      <c r="CW864"/>
      <c r="CX864"/>
      <c r="CY864"/>
      <c r="CZ864"/>
      <c r="DA864"/>
      <c r="DB864"/>
      <c r="DC864"/>
      <c r="DD864"/>
      <c r="DE864"/>
      <c r="DF864"/>
      <c r="DG864"/>
      <c r="DH864"/>
      <c r="DI864"/>
      <c r="DJ864"/>
      <c r="DK864"/>
      <c r="DL864"/>
      <c r="DM864"/>
      <c r="DN864"/>
      <c r="DO864"/>
      <c r="DP864"/>
      <c r="DQ864"/>
      <c r="DR864"/>
      <c r="DS864"/>
      <c r="DT864"/>
      <c r="DU864"/>
      <c r="DV864"/>
      <c r="DW864"/>
      <c r="DX864"/>
      <c r="DY864"/>
      <c r="DZ864"/>
      <c r="EA864"/>
      <c r="EB864"/>
      <c r="EC864"/>
      <c r="ED864"/>
      <c r="EE864"/>
      <c r="EF864"/>
      <c r="EG864"/>
      <c r="EH864"/>
      <c r="EI864"/>
      <c r="EJ864"/>
      <c r="EK864"/>
      <c r="EL864"/>
      <c r="EM864"/>
      <c r="EN864"/>
    </row>
    <row r="865" spans="1:144" x14ac:dyDescent="0.25">
      <c r="A865" s="141" t="s">
        <v>1779</v>
      </c>
      <c r="B865" s="141" t="s">
        <v>743</v>
      </c>
      <c r="C865" s="145" t="s">
        <v>55</v>
      </c>
      <c r="D865" s="141">
        <v>6</v>
      </c>
      <c r="E865" s="150">
        <v>0</v>
      </c>
      <c r="F865" s="151">
        <v>0</v>
      </c>
      <c r="G865" s="151">
        <v>0</v>
      </c>
      <c r="H865" s="151">
        <v>0</v>
      </c>
      <c r="I865" s="152">
        <v>0</v>
      </c>
      <c r="J865"/>
      <c r="K865"/>
      <c r="L865"/>
      <c r="M865"/>
      <c r="N865"/>
      <c r="O865"/>
      <c r="P865"/>
      <c r="Q865"/>
      <c r="R865"/>
      <c r="S865"/>
      <c r="T865"/>
      <c r="U865"/>
      <c r="V865"/>
      <c r="W865"/>
      <c r="X865"/>
      <c r="Y865"/>
      <c r="Z865"/>
      <c r="AA865"/>
      <c r="AB865"/>
      <c r="AC865"/>
      <c r="AD865"/>
      <c r="AE865"/>
      <c r="AF865"/>
      <c r="AG865"/>
      <c r="AH865"/>
      <c r="AI865"/>
      <c r="AJ865"/>
      <c r="AK865"/>
      <c r="AL865"/>
      <c r="AM865"/>
      <c r="AN865"/>
      <c r="AO865"/>
      <c r="AP865"/>
      <c r="AQ865"/>
      <c r="AR865"/>
      <c r="AS865"/>
      <c r="AT865"/>
      <c r="AU865"/>
      <c r="AV865"/>
      <c r="AW865"/>
      <c r="AX865"/>
      <c r="AY865"/>
      <c r="AZ865"/>
      <c r="BA865"/>
      <c r="BB865"/>
      <c r="BC865"/>
      <c r="BD865"/>
      <c r="BE865"/>
      <c r="BF865"/>
      <c r="BG865"/>
      <c r="BH865"/>
      <c r="BI865"/>
      <c r="BJ865"/>
      <c r="BK865"/>
      <c r="BL865"/>
      <c r="BM865"/>
      <c r="BN865"/>
      <c r="BO865"/>
      <c r="BP865"/>
      <c r="BQ865"/>
      <c r="BR865"/>
      <c r="BS865"/>
      <c r="BT865"/>
      <c r="BU865"/>
      <c r="BV865"/>
      <c r="BW865"/>
      <c r="BX865"/>
      <c r="BY865"/>
      <c r="BZ865"/>
      <c r="CA865"/>
      <c r="CB865"/>
      <c r="CC865"/>
      <c r="CD865"/>
      <c r="CE865"/>
      <c r="CF865"/>
      <c r="CG865"/>
      <c r="CH865"/>
      <c r="CI865"/>
      <c r="CJ865"/>
      <c r="CK865"/>
      <c r="CL865"/>
      <c r="CM865"/>
      <c r="CN865"/>
      <c r="CO865"/>
      <c r="CP865"/>
      <c r="CQ865"/>
      <c r="CR865"/>
      <c r="CS865"/>
      <c r="CT865"/>
      <c r="CU865"/>
      <c r="CV865"/>
      <c r="CW865"/>
      <c r="CX865"/>
      <c r="CY865"/>
      <c r="CZ865"/>
      <c r="DA865"/>
      <c r="DB865"/>
      <c r="DC865"/>
      <c r="DD865"/>
      <c r="DE865"/>
      <c r="DF865"/>
      <c r="DG865"/>
      <c r="DH865"/>
      <c r="DI865"/>
      <c r="DJ865"/>
      <c r="DK865"/>
      <c r="DL865"/>
      <c r="DM865"/>
      <c r="DN865"/>
      <c r="DO865"/>
      <c r="DP865"/>
      <c r="DQ865"/>
      <c r="DR865"/>
      <c r="DS865"/>
      <c r="DT865"/>
      <c r="DU865"/>
      <c r="DV865"/>
      <c r="DW865"/>
      <c r="DX865"/>
      <c r="DY865"/>
      <c r="DZ865"/>
      <c r="EA865"/>
      <c r="EB865"/>
      <c r="EC865"/>
      <c r="ED865"/>
      <c r="EE865"/>
      <c r="EF865"/>
      <c r="EG865"/>
      <c r="EH865"/>
      <c r="EI865"/>
      <c r="EJ865"/>
      <c r="EK865"/>
      <c r="EL865"/>
      <c r="EM865"/>
      <c r="EN865"/>
    </row>
    <row r="866" spans="1:144" x14ac:dyDescent="0.25">
      <c r="A866" s="141" t="s">
        <v>1780</v>
      </c>
      <c r="B866" s="141" t="s">
        <v>745</v>
      </c>
      <c r="C866" s="145" t="s">
        <v>55</v>
      </c>
      <c r="D866" s="141">
        <v>6</v>
      </c>
      <c r="E866" s="150">
        <v>0</v>
      </c>
      <c r="F866" s="151">
        <v>0</v>
      </c>
      <c r="G866" s="151">
        <v>0</v>
      </c>
      <c r="H866" s="151">
        <v>0</v>
      </c>
      <c r="I866" s="152">
        <v>0</v>
      </c>
      <c r="J866"/>
      <c r="K866"/>
      <c r="L866"/>
      <c r="M866"/>
      <c r="N866"/>
      <c r="O866"/>
      <c r="P866"/>
      <c r="Q866"/>
      <c r="R866"/>
      <c r="S866"/>
      <c r="T866"/>
      <c r="U866"/>
      <c r="V866"/>
      <c r="W866"/>
      <c r="X866"/>
      <c r="Y866"/>
      <c r="Z866"/>
      <c r="AA866"/>
      <c r="AB866"/>
      <c r="AC866"/>
      <c r="AD866"/>
      <c r="AE866"/>
      <c r="AF866"/>
      <c r="AG866"/>
      <c r="AH866"/>
      <c r="AI866"/>
      <c r="AJ866"/>
      <c r="AK866"/>
      <c r="AL866"/>
      <c r="AM866"/>
      <c r="AN866"/>
      <c r="AO866"/>
      <c r="AP866"/>
      <c r="AQ866"/>
      <c r="AR866"/>
      <c r="AS866"/>
      <c r="AT866"/>
      <c r="AU866"/>
      <c r="AV866"/>
      <c r="AW866"/>
      <c r="AX866"/>
      <c r="AY866"/>
      <c r="AZ866"/>
      <c r="BA866"/>
      <c r="BB866"/>
      <c r="BC866"/>
      <c r="BD866"/>
      <c r="BE866"/>
      <c r="BF866"/>
      <c r="BG866"/>
      <c r="BH866"/>
      <c r="BI866"/>
      <c r="BJ866"/>
      <c r="BK866"/>
      <c r="BL866"/>
      <c r="BM866"/>
      <c r="BN866"/>
      <c r="BO866"/>
      <c r="BP866"/>
      <c r="BQ866"/>
      <c r="BR866"/>
      <c r="BS866"/>
      <c r="BT866"/>
      <c r="BU866"/>
      <c r="BV866"/>
      <c r="BW866"/>
      <c r="BX866"/>
      <c r="BY866"/>
      <c r="BZ866"/>
      <c r="CA866"/>
      <c r="CB866"/>
      <c r="CC866"/>
      <c r="CD866"/>
      <c r="CE866"/>
      <c r="CF866"/>
      <c r="CG866"/>
      <c r="CH866"/>
      <c r="CI866"/>
      <c r="CJ866"/>
      <c r="CK866"/>
      <c r="CL866"/>
      <c r="CM866"/>
      <c r="CN866"/>
      <c r="CO866"/>
      <c r="CP866"/>
      <c r="CQ866"/>
      <c r="CR866"/>
      <c r="CS866"/>
      <c r="CT866"/>
      <c r="CU866"/>
      <c r="CV866"/>
      <c r="CW866"/>
      <c r="CX866"/>
      <c r="CY866"/>
      <c r="CZ866"/>
      <c r="DA866"/>
      <c r="DB866"/>
      <c r="DC866"/>
      <c r="DD866"/>
      <c r="DE866"/>
      <c r="DF866"/>
      <c r="DG866"/>
      <c r="DH866"/>
      <c r="DI866"/>
      <c r="DJ866"/>
      <c r="DK866"/>
      <c r="DL866"/>
      <c r="DM866"/>
      <c r="DN866"/>
      <c r="DO866"/>
      <c r="DP866"/>
      <c r="DQ866"/>
      <c r="DR866"/>
      <c r="DS866"/>
      <c r="DT866"/>
      <c r="DU866"/>
      <c r="DV866"/>
      <c r="DW866"/>
      <c r="DX866"/>
      <c r="DY866"/>
      <c r="DZ866"/>
      <c r="EA866"/>
      <c r="EB866"/>
      <c r="EC866"/>
      <c r="ED866"/>
      <c r="EE866"/>
      <c r="EF866"/>
      <c r="EG866"/>
      <c r="EH866"/>
      <c r="EI866"/>
      <c r="EJ866"/>
      <c r="EK866"/>
      <c r="EL866"/>
      <c r="EM866"/>
      <c r="EN866"/>
    </row>
    <row r="867" spans="1:144" x14ac:dyDescent="0.25">
      <c r="A867" s="141" t="s">
        <v>2305</v>
      </c>
      <c r="B867" s="141" t="s">
        <v>2306</v>
      </c>
      <c r="C867" s="145" t="s">
        <v>55</v>
      </c>
      <c r="D867" s="141">
        <v>4</v>
      </c>
      <c r="E867" s="150">
        <v>0</v>
      </c>
      <c r="F867" s="151">
        <v>0</v>
      </c>
      <c r="G867" s="151">
        <v>0</v>
      </c>
      <c r="H867" s="151">
        <v>5275000</v>
      </c>
      <c r="I867" s="152">
        <v>5275000</v>
      </c>
      <c r="J867"/>
      <c r="K867"/>
      <c r="L867"/>
      <c r="M867"/>
      <c r="N867"/>
      <c r="O867"/>
      <c r="P867"/>
      <c r="Q867"/>
      <c r="R867"/>
      <c r="S867"/>
      <c r="T867"/>
      <c r="U867"/>
      <c r="V867"/>
      <c r="W867"/>
      <c r="X867"/>
      <c r="Y867"/>
      <c r="Z867"/>
      <c r="AA867"/>
      <c r="AB867"/>
      <c r="AC867"/>
      <c r="AD867"/>
      <c r="AE867"/>
      <c r="AF867"/>
      <c r="AG867"/>
      <c r="AH867"/>
      <c r="AI867"/>
      <c r="AJ867"/>
      <c r="AK867"/>
      <c r="AL867"/>
      <c r="AM867"/>
      <c r="AN867"/>
      <c r="AO867"/>
      <c r="AP867"/>
      <c r="AQ867"/>
      <c r="AR867"/>
      <c r="AS867"/>
      <c r="AT867"/>
      <c r="AU867"/>
      <c r="AV867"/>
      <c r="AW867"/>
      <c r="AX867"/>
      <c r="AY867"/>
      <c r="AZ867"/>
      <c r="BA867"/>
      <c r="BB867"/>
      <c r="BC867"/>
      <c r="BD867"/>
      <c r="BE867"/>
      <c r="BF867"/>
      <c r="BG867"/>
      <c r="BH867"/>
      <c r="BI867"/>
      <c r="BJ867"/>
      <c r="BK867"/>
      <c r="BL867"/>
      <c r="BM867"/>
      <c r="BN867"/>
      <c r="BO867"/>
      <c r="BP867"/>
      <c r="BQ867"/>
      <c r="BR867"/>
      <c r="BS867"/>
      <c r="BT867"/>
      <c r="BU867"/>
      <c r="BV867"/>
      <c r="BW867"/>
      <c r="BX867"/>
      <c r="BY867"/>
      <c r="BZ867"/>
      <c r="CA867"/>
      <c r="CB867"/>
      <c r="CC867"/>
      <c r="CD867"/>
      <c r="CE867"/>
      <c r="CF867"/>
      <c r="CG867"/>
      <c r="CH867"/>
      <c r="CI867"/>
      <c r="CJ867"/>
      <c r="CK867"/>
      <c r="CL867"/>
      <c r="CM867"/>
      <c r="CN867"/>
      <c r="CO867"/>
      <c r="CP867"/>
      <c r="CQ867"/>
      <c r="CR867"/>
      <c r="CS867"/>
      <c r="CT867"/>
      <c r="CU867"/>
      <c r="CV867"/>
      <c r="CW867"/>
      <c r="CX867"/>
      <c r="CY867"/>
      <c r="CZ867"/>
      <c r="DA867"/>
      <c r="DB867"/>
      <c r="DC867"/>
      <c r="DD867"/>
      <c r="DE867"/>
      <c r="DF867"/>
      <c r="DG867"/>
      <c r="DH867"/>
      <c r="DI867"/>
      <c r="DJ867"/>
      <c r="DK867"/>
      <c r="DL867"/>
      <c r="DM867"/>
      <c r="DN867"/>
      <c r="DO867"/>
      <c r="DP867"/>
      <c r="DQ867"/>
      <c r="DR867"/>
      <c r="DS867"/>
      <c r="DT867"/>
      <c r="DU867"/>
      <c r="DV867"/>
      <c r="DW867"/>
      <c r="DX867"/>
      <c r="DY867"/>
      <c r="DZ867"/>
      <c r="EA867"/>
      <c r="EB867"/>
      <c r="EC867"/>
      <c r="ED867"/>
      <c r="EE867"/>
      <c r="EF867"/>
      <c r="EG867"/>
      <c r="EH867"/>
      <c r="EI867"/>
      <c r="EJ867"/>
      <c r="EK867"/>
      <c r="EL867"/>
      <c r="EM867"/>
      <c r="EN867"/>
    </row>
    <row r="868" spans="1:144" x14ac:dyDescent="0.25">
      <c r="A868" s="141" t="s">
        <v>2307</v>
      </c>
      <c r="B868" s="141" t="s">
        <v>53</v>
      </c>
      <c r="C868" s="145" t="s">
        <v>55</v>
      </c>
      <c r="D868" s="141">
        <v>6</v>
      </c>
      <c r="E868" s="150">
        <v>0</v>
      </c>
      <c r="F868" s="151">
        <v>0</v>
      </c>
      <c r="G868" s="151">
        <v>0</v>
      </c>
      <c r="H868" s="151">
        <v>0</v>
      </c>
      <c r="I868" s="152">
        <v>0</v>
      </c>
      <c r="J868"/>
      <c r="K868"/>
      <c r="L868"/>
      <c r="M868"/>
      <c r="N868"/>
      <c r="O868"/>
      <c r="P868"/>
      <c r="Q868"/>
      <c r="R868"/>
      <c r="S868"/>
      <c r="T868"/>
      <c r="U868"/>
      <c r="V868"/>
      <c r="W868"/>
      <c r="X868"/>
      <c r="Y868"/>
      <c r="Z868"/>
      <c r="AA868"/>
      <c r="AB868"/>
      <c r="AC868"/>
      <c r="AD868"/>
      <c r="AE868"/>
      <c r="AF868"/>
      <c r="AG868"/>
      <c r="AH868"/>
      <c r="AI868"/>
      <c r="AJ868"/>
      <c r="AK868"/>
      <c r="AL868"/>
      <c r="AM868"/>
      <c r="AN868"/>
      <c r="AO868"/>
      <c r="AP868"/>
      <c r="AQ868"/>
      <c r="AR868"/>
      <c r="AS868"/>
      <c r="AT868"/>
      <c r="AU868"/>
      <c r="AV868"/>
      <c r="AW868"/>
      <c r="AX868"/>
      <c r="AY868"/>
      <c r="AZ868"/>
      <c r="BA868"/>
      <c r="BB868"/>
      <c r="BC868"/>
      <c r="BD868"/>
      <c r="BE868"/>
      <c r="BF868"/>
      <c r="BG868"/>
      <c r="BH868"/>
      <c r="BI868"/>
      <c r="BJ868"/>
      <c r="BK868"/>
      <c r="BL868"/>
      <c r="BM868"/>
      <c r="BN868"/>
      <c r="BO868"/>
      <c r="BP868"/>
      <c r="BQ868"/>
      <c r="BR868"/>
      <c r="BS868"/>
      <c r="BT868"/>
      <c r="BU868"/>
      <c r="BV868"/>
      <c r="BW868"/>
      <c r="BX868"/>
      <c r="BY868"/>
      <c r="BZ868"/>
      <c r="CA868"/>
      <c r="CB868"/>
      <c r="CC868"/>
      <c r="CD868"/>
      <c r="CE868"/>
      <c r="CF868"/>
      <c r="CG868"/>
      <c r="CH868"/>
      <c r="CI868"/>
      <c r="CJ868"/>
      <c r="CK868"/>
      <c r="CL868"/>
      <c r="CM868"/>
      <c r="CN868"/>
      <c r="CO868"/>
      <c r="CP868"/>
      <c r="CQ868"/>
      <c r="CR868"/>
      <c r="CS868"/>
      <c r="CT868"/>
      <c r="CU868"/>
      <c r="CV868"/>
      <c r="CW868"/>
      <c r="CX868"/>
      <c r="CY868"/>
      <c r="CZ868"/>
      <c r="DA868"/>
      <c r="DB868"/>
      <c r="DC868"/>
      <c r="DD868"/>
      <c r="DE868"/>
      <c r="DF868"/>
      <c r="DG868"/>
      <c r="DH868"/>
      <c r="DI868"/>
      <c r="DJ868"/>
      <c r="DK868"/>
      <c r="DL868"/>
      <c r="DM868"/>
      <c r="DN868"/>
      <c r="DO868"/>
      <c r="DP868"/>
      <c r="DQ868"/>
      <c r="DR868"/>
      <c r="DS868"/>
      <c r="DT868"/>
      <c r="DU868"/>
      <c r="DV868"/>
      <c r="DW868"/>
      <c r="DX868"/>
      <c r="DY868"/>
      <c r="DZ868"/>
      <c r="EA868"/>
      <c r="EB868"/>
      <c r="EC868"/>
      <c r="ED868"/>
      <c r="EE868"/>
      <c r="EF868"/>
      <c r="EG868"/>
      <c r="EH868"/>
      <c r="EI868"/>
      <c r="EJ868"/>
      <c r="EK868"/>
      <c r="EL868"/>
      <c r="EM868"/>
      <c r="EN868"/>
    </row>
    <row r="869" spans="1:144" x14ac:dyDescent="0.25">
      <c r="A869" s="141" t="s">
        <v>2308</v>
      </c>
      <c r="B869" s="141" t="s">
        <v>54</v>
      </c>
      <c r="C869" s="145" t="s">
        <v>55</v>
      </c>
      <c r="D869" s="141">
        <v>6</v>
      </c>
      <c r="E869" s="150">
        <v>0</v>
      </c>
      <c r="F869" s="151">
        <v>0</v>
      </c>
      <c r="G869" s="151">
        <v>0</v>
      </c>
      <c r="H869" s="151">
        <v>0</v>
      </c>
      <c r="I869" s="152">
        <v>0</v>
      </c>
      <c r="J869"/>
      <c r="K869"/>
      <c r="L869"/>
      <c r="M869"/>
      <c r="N869"/>
      <c r="O869"/>
      <c r="P869"/>
      <c r="Q869"/>
      <c r="R869"/>
      <c r="S869"/>
      <c r="T869"/>
      <c r="U869"/>
      <c r="V869"/>
      <c r="W869"/>
      <c r="X869"/>
      <c r="Y869"/>
      <c r="Z869"/>
      <c r="AA869"/>
      <c r="AB869"/>
      <c r="AC869"/>
      <c r="AD869"/>
      <c r="AE869"/>
      <c r="AF869"/>
      <c r="AG869"/>
      <c r="AH869"/>
      <c r="AI869"/>
      <c r="AJ869"/>
      <c r="AK869"/>
      <c r="AL869"/>
      <c r="AM869"/>
      <c r="AN869"/>
      <c r="AO869"/>
      <c r="AP869"/>
      <c r="AQ869"/>
      <c r="AR869"/>
      <c r="AS869"/>
      <c r="AT869"/>
      <c r="AU869"/>
      <c r="AV869"/>
      <c r="AW869"/>
      <c r="AX869"/>
      <c r="AY869"/>
      <c r="AZ869"/>
      <c r="BA869"/>
      <c r="BB869"/>
      <c r="BC869"/>
      <c r="BD869"/>
      <c r="BE869"/>
      <c r="BF869"/>
      <c r="BG869"/>
      <c r="BH869"/>
      <c r="BI869"/>
      <c r="BJ869"/>
      <c r="BK869"/>
      <c r="BL869"/>
      <c r="BM869"/>
      <c r="BN869"/>
      <c r="BO869"/>
      <c r="BP869"/>
      <c r="BQ869"/>
      <c r="BR869"/>
      <c r="BS869"/>
      <c r="BT869"/>
      <c r="BU869"/>
      <c r="BV869"/>
      <c r="BW869"/>
      <c r="BX869"/>
      <c r="BY869"/>
      <c r="BZ869"/>
      <c r="CA869"/>
      <c r="CB869"/>
      <c r="CC869"/>
      <c r="CD869"/>
      <c r="CE869"/>
      <c r="CF869"/>
      <c r="CG869"/>
      <c r="CH869"/>
      <c r="CI869"/>
      <c r="CJ869"/>
      <c r="CK869"/>
      <c r="CL869"/>
      <c r="CM869"/>
      <c r="CN869"/>
      <c r="CO869"/>
      <c r="CP869"/>
      <c r="CQ869"/>
      <c r="CR869"/>
      <c r="CS869"/>
      <c r="CT869"/>
      <c r="CU869"/>
      <c r="CV869"/>
      <c r="CW869"/>
      <c r="CX869"/>
      <c r="CY869"/>
      <c r="CZ869"/>
      <c r="DA869"/>
      <c r="DB869"/>
      <c r="DC869"/>
      <c r="DD869"/>
      <c r="DE869"/>
      <c r="DF869"/>
      <c r="DG869"/>
      <c r="DH869"/>
      <c r="DI869"/>
      <c r="DJ869"/>
      <c r="DK869"/>
      <c r="DL869"/>
      <c r="DM869"/>
      <c r="DN869"/>
      <c r="DO869"/>
      <c r="DP869"/>
      <c r="DQ869"/>
      <c r="DR869"/>
      <c r="DS869"/>
      <c r="DT869"/>
      <c r="DU869"/>
      <c r="DV869"/>
      <c r="DW869"/>
      <c r="DX869"/>
      <c r="DY869"/>
      <c r="DZ869"/>
      <c r="EA869"/>
      <c r="EB869"/>
      <c r="EC869"/>
      <c r="ED869"/>
      <c r="EE869"/>
      <c r="EF869"/>
      <c r="EG869"/>
      <c r="EH869"/>
      <c r="EI869"/>
      <c r="EJ869"/>
      <c r="EK869"/>
      <c r="EL869"/>
      <c r="EM869"/>
      <c r="EN869"/>
    </row>
    <row r="870" spans="1:144" x14ac:dyDescent="0.25">
      <c r="A870" s="141" t="s">
        <v>2309</v>
      </c>
      <c r="B870" s="141" t="s">
        <v>741</v>
      </c>
      <c r="C870" s="145" t="s">
        <v>55</v>
      </c>
      <c r="D870" s="141">
        <v>6</v>
      </c>
      <c r="E870" s="150">
        <v>0</v>
      </c>
      <c r="F870" s="151">
        <v>0</v>
      </c>
      <c r="G870" s="151">
        <v>0</v>
      </c>
      <c r="H870" s="151">
        <v>0</v>
      </c>
      <c r="I870" s="152">
        <v>0</v>
      </c>
      <c r="J870"/>
      <c r="K870"/>
      <c r="L870"/>
      <c r="M870"/>
      <c r="N870"/>
      <c r="O870"/>
      <c r="P870"/>
      <c r="Q870"/>
      <c r="R870"/>
      <c r="S870"/>
      <c r="T870"/>
      <c r="U870"/>
      <c r="V870"/>
      <c r="W870"/>
      <c r="X870"/>
      <c r="Y870"/>
      <c r="Z870"/>
      <c r="AA870"/>
      <c r="AB870"/>
      <c r="AC870"/>
      <c r="AD870"/>
      <c r="AE870"/>
      <c r="AF870"/>
      <c r="AG870"/>
      <c r="AH870"/>
      <c r="AI870"/>
      <c r="AJ870"/>
      <c r="AK870"/>
      <c r="AL870"/>
      <c r="AM870"/>
      <c r="AN870"/>
      <c r="AO870"/>
      <c r="AP870"/>
      <c r="AQ870"/>
      <c r="AR870"/>
      <c r="AS870"/>
      <c r="AT870"/>
      <c r="AU870"/>
      <c r="AV870"/>
      <c r="AW870"/>
      <c r="AX870"/>
      <c r="AY870"/>
      <c r="AZ870"/>
      <c r="BA870"/>
      <c r="BB870"/>
      <c r="BC870"/>
      <c r="BD870"/>
      <c r="BE870"/>
      <c r="BF870"/>
      <c r="BG870"/>
      <c r="BH870"/>
      <c r="BI870"/>
      <c r="BJ870"/>
      <c r="BK870"/>
      <c r="BL870"/>
      <c r="BM870"/>
      <c r="BN870"/>
      <c r="BO870"/>
      <c r="BP870"/>
      <c r="BQ870"/>
      <c r="BR870"/>
      <c r="BS870"/>
      <c r="BT870"/>
      <c r="BU870"/>
      <c r="BV870"/>
      <c r="BW870"/>
      <c r="BX870"/>
      <c r="BY870"/>
      <c r="BZ870"/>
      <c r="CA870"/>
      <c r="CB870"/>
      <c r="CC870"/>
      <c r="CD870"/>
      <c r="CE870"/>
      <c r="CF870"/>
      <c r="CG870"/>
      <c r="CH870"/>
      <c r="CI870"/>
      <c r="CJ870"/>
      <c r="CK870"/>
      <c r="CL870"/>
      <c r="CM870"/>
      <c r="CN870"/>
      <c r="CO870"/>
      <c r="CP870"/>
      <c r="CQ870"/>
      <c r="CR870"/>
      <c r="CS870"/>
      <c r="CT870"/>
      <c r="CU870"/>
      <c r="CV870"/>
      <c r="CW870"/>
      <c r="CX870"/>
      <c r="CY870"/>
      <c r="CZ870"/>
      <c r="DA870"/>
      <c r="DB870"/>
      <c r="DC870"/>
      <c r="DD870"/>
      <c r="DE870"/>
      <c r="DF870"/>
      <c r="DG870"/>
      <c r="DH870"/>
      <c r="DI870"/>
      <c r="DJ870"/>
      <c r="DK870"/>
      <c r="DL870"/>
      <c r="DM870"/>
      <c r="DN870"/>
      <c r="DO870"/>
      <c r="DP870"/>
      <c r="DQ870"/>
      <c r="DR870"/>
      <c r="DS870"/>
      <c r="DT870"/>
      <c r="DU870"/>
      <c r="DV870"/>
      <c r="DW870"/>
      <c r="DX870"/>
      <c r="DY870"/>
      <c r="DZ870"/>
      <c r="EA870"/>
      <c r="EB870"/>
      <c r="EC870"/>
      <c r="ED870"/>
      <c r="EE870"/>
      <c r="EF870"/>
      <c r="EG870"/>
      <c r="EH870"/>
      <c r="EI870"/>
      <c r="EJ870"/>
      <c r="EK870"/>
      <c r="EL870"/>
      <c r="EM870"/>
      <c r="EN870"/>
    </row>
    <row r="871" spans="1:144" x14ac:dyDescent="0.25">
      <c r="A871" s="141" t="s">
        <v>2310</v>
      </c>
      <c r="B871" s="141" t="s">
        <v>743</v>
      </c>
      <c r="C871" s="145" t="s">
        <v>55</v>
      </c>
      <c r="D871" s="141">
        <v>6</v>
      </c>
      <c r="E871" s="150">
        <v>0</v>
      </c>
      <c r="F871" s="151">
        <v>0</v>
      </c>
      <c r="G871" s="151">
        <v>0</v>
      </c>
      <c r="H871" s="151">
        <v>0</v>
      </c>
      <c r="I871" s="152">
        <v>0</v>
      </c>
      <c r="J871"/>
      <c r="K871"/>
      <c r="L871"/>
      <c r="M871"/>
      <c r="N871"/>
      <c r="O871"/>
      <c r="P871"/>
      <c r="Q871"/>
      <c r="R871"/>
      <c r="S871"/>
      <c r="T871"/>
      <c r="U871"/>
      <c r="V871"/>
      <c r="W871"/>
      <c r="X871"/>
      <c r="Y871"/>
      <c r="Z871"/>
      <c r="AA871"/>
      <c r="AB871"/>
      <c r="AC871"/>
      <c r="AD871"/>
      <c r="AE871"/>
      <c r="AF871"/>
      <c r="AG871"/>
      <c r="AH871"/>
      <c r="AI871"/>
      <c r="AJ871"/>
      <c r="AK871"/>
      <c r="AL871"/>
      <c r="AM871"/>
      <c r="AN871"/>
      <c r="AO871"/>
      <c r="AP871"/>
      <c r="AQ871"/>
      <c r="AR871"/>
      <c r="AS871"/>
      <c r="AT871"/>
      <c r="AU871"/>
      <c r="AV871"/>
      <c r="AW871"/>
      <c r="AX871"/>
      <c r="AY871"/>
      <c r="AZ871"/>
      <c r="BA871"/>
      <c r="BB871"/>
      <c r="BC871"/>
      <c r="BD871"/>
      <c r="BE871"/>
      <c r="BF871"/>
      <c r="BG871"/>
      <c r="BH871"/>
      <c r="BI871"/>
      <c r="BJ871"/>
      <c r="BK871"/>
      <c r="BL871"/>
      <c r="BM871"/>
      <c r="BN871"/>
      <c r="BO871"/>
      <c r="BP871"/>
      <c r="BQ871"/>
      <c r="BR871"/>
      <c r="BS871"/>
      <c r="BT871"/>
      <c r="BU871"/>
      <c r="BV871"/>
      <c r="BW871"/>
      <c r="BX871"/>
      <c r="BY871"/>
      <c r="BZ871"/>
      <c r="CA871"/>
      <c r="CB871"/>
      <c r="CC871"/>
      <c r="CD871"/>
      <c r="CE871"/>
      <c r="CF871"/>
      <c r="CG871"/>
      <c r="CH871"/>
      <c r="CI871"/>
      <c r="CJ871"/>
      <c r="CK871"/>
      <c r="CL871"/>
      <c r="CM871"/>
      <c r="CN871"/>
      <c r="CO871"/>
      <c r="CP871"/>
      <c r="CQ871"/>
      <c r="CR871"/>
      <c r="CS871"/>
      <c r="CT871"/>
      <c r="CU871"/>
      <c r="CV871"/>
      <c r="CW871"/>
      <c r="CX871"/>
      <c r="CY871"/>
      <c r="CZ871"/>
      <c r="DA871"/>
      <c r="DB871"/>
      <c r="DC871"/>
      <c r="DD871"/>
      <c r="DE871"/>
      <c r="DF871"/>
      <c r="DG871"/>
      <c r="DH871"/>
      <c r="DI871"/>
      <c r="DJ871"/>
      <c r="DK871"/>
      <c r="DL871"/>
      <c r="DM871"/>
      <c r="DN871"/>
      <c r="DO871"/>
      <c r="DP871"/>
      <c r="DQ871"/>
      <c r="DR871"/>
      <c r="DS871"/>
      <c r="DT871"/>
      <c r="DU871"/>
      <c r="DV871"/>
      <c r="DW871"/>
      <c r="DX871"/>
      <c r="DY871"/>
      <c r="DZ871"/>
      <c r="EA871"/>
      <c r="EB871"/>
      <c r="EC871"/>
      <c r="ED871"/>
      <c r="EE871"/>
      <c r="EF871"/>
      <c r="EG871"/>
      <c r="EH871"/>
      <c r="EI871"/>
      <c r="EJ871"/>
      <c r="EK871"/>
      <c r="EL871"/>
      <c r="EM871"/>
      <c r="EN871"/>
    </row>
    <row r="872" spans="1:144" x14ac:dyDescent="0.25">
      <c r="A872" s="141" t="s">
        <v>2311</v>
      </c>
      <c r="B872" s="141" t="s">
        <v>745</v>
      </c>
      <c r="C872" s="145" t="s">
        <v>55</v>
      </c>
      <c r="D872" s="141">
        <v>6</v>
      </c>
      <c r="E872" s="150">
        <v>0</v>
      </c>
      <c r="F872" s="151">
        <v>0</v>
      </c>
      <c r="G872" s="151">
        <v>0</v>
      </c>
      <c r="H872" s="151">
        <v>5275000</v>
      </c>
      <c r="I872" s="152">
        <v>5275000</v>
      </c>
      <c r="J872"/>
      <c r="K872"/>
      <c r="L872"/>
      <c r="M872"/>
      <c r="N872"/>
      <c r="O872"/>
      <c r="P872"/>
      <c r="Q872"/>
      <c r="R872"/>
      <c r="S872"/>
      <c r="T872"/>
      <c r="U872"/>
      <c r="V872"/>
      <c r="W872"/>
      <c r="X872"/>
      <c r="Y872"/>
      <c r="Z872"/>
      <c r="AA872"/>
      <c r="AB872"/>
      <c r="AC872"/>
      <c r="AD872"/>
      <c r="AE872"/>
      <c r="AF872"/>
      <c r="AG872"/>
      <c r="AH872"/>
      <c r="AI872"/>
      <c r="AJ872"/>
      <c r="AK872"/>
      <c r="AL872"/>
      <c r="AM872"/>
      <c r="AN872"/>
      <c r="AO872"/>
      <c r="AP872"/>
      <c r="AQ872"/>
      <c r="AR872"/>
      <c r="AS872"/>
      <c r="AT872"/>
      <c r="AU872"/>
      <c r="AV872"/>
      <c r="AW872"/>
      <c r="AX872"/>
      <c r="AY872"/>
      <c r="AZ872"/>
      <c r="BA872"/>
      <c r="BB872"/>
      <c r="BC872"/>
      <c r="BD872"/>
      <c r="BE872"/>
      <c r="BF872"/>
      <c r="BG872"/>
      <c r="BH872"/>
      <c r="BI872"/>
      <c r="BJ872"/>
      <c r="BK872"/>
      <c r="BL872"/>
      <c r="BM872"/>
      <c r="BN872"/>
      <c r="BO872"/>
      <c r="BP872"/>
      <c r="BQ872"/>
      <c r="BR872"/>
      <c r="BS872"/>
      <c r="BT872"/>
      <c r="BU872"/>
      <c r="BV872"/>
      <c r="BW872"/>
      <c r="BX872"/>
      <c r="BY872"/>
      <c r="BZ872"/>
      <c r="CA872"/>
      <c r="CB872"/>
      <c r="CC872"/>
      <c r="CD872"/>
      <c r="CE872"/>
      <c r="CF872"/>
      <c r="CG872"/>
      <c r="CH872"/>
      <c r="CI872"/>
      <c r="CJ872"/>
      <c r="CK872"/>
      <c r="CL872"/>
      <c r="CM872"/>
      <c r="CN872"/>
      <c r="CO872"/>
      <c r="CP872"/>
      <c r="CQ872"/>
      <c r="CR872"/>
      <c r="CS872"/>
      <c r="CT872"/>
      <c r="CU872"/>
      <c r="CV872"/>
      <c r="CW872"/>
      <c r="CX872"/>
      <c r="CY872"/>
      <c r="CZ872"/>
      <c r="DA872"/>
      <c r="DB872"/>
      <c r="DC872"/>
      <c r="DD872"/>
      <c r="DE872"/>
      <c r="DF872"/>
      <c r="DG872"/>
      <c r="DH872"/>
      <c r="DI872"/>
      <c r="DJ872"/>
      <c r="DK872"/>
      <c r="DL872"/>
      <c r="DM872"/>
      <c r="DN872"/>
      <c r="DO872"/>
      <c r="DP872"/>
      <c r="DQ872"/>
      <c r="DR872"/>
      <c r="DS872"/>
      <c r="DT872"/>
      <c r="DU872"/>
      <c r="DV872"/>
      <c r="DW872"/>
      <c r="DX872"/>
      <c r="DY872"/>
      <c r="DZ872"/>
      <c r="EA872"/>
      <c r="EB872"/>
      <c r="EC872"/>
      <c r="ED872"/>
      <c r="EE872"/>
      <c r="EF872"/>
      <c r="EG872"/>
      <c r="EH872"/>
      <c r="EI872"/>
      <c r="EJ872"/>
      <c r="EK872"/>
      <c r="EL872"/>
      <c r="EM872"/>
      <c r="EN872"/>
    </row>
    <row r="873" spans="1:144" x14ac:dyDescent="0.25">
      <c r="A873" s="141" t="s">
        <v>1781</v>
      </c>
      <c r="B873" s="141" t="s">
        <v>1782</v>
      </c>
      <c r="C873" s="145" t="s">
        <v>55</v>
      </c>
      <c r="D873" s="141">
        <v>4</v>
      </c>
      <c r="E873" s="150">
        <v>0</v>
      </c>
      <c r="F873" s="151">
        <v>0</v>
      </c>
      <c r="G873" s="151">
        <v>0</v>
      </c>
      <c r="H873" s="151">
        <v>0</v>
      </c>
      <c r="I873" s="152">
        <v>0</v>
      </c>
      <c r="J873"/>
      <c r="K873"/>
      <c r="L873"/>
      <c r="M873"/>
      <c r="N873"/>
      <c r="O873"/>
      <c r="P873"/>
      <c r="Q873"/>
      <c r="R873"/>
      <c r="S873"/>
      <c r="T873"/>
      <c r="U873"/>
      <c r="V873"/>
      <c r="W873"/>
      <c r="X873"/>
      <c r="Y873"/>
      <c r="Z873"/>
      <c r="AA873"/>
      <c r="AB873"/>
      <c r="AC873"/>
      <c r="AD873"/>
      <c r="AE873"/>
      <c r="AF873"/>
      <c r="AG873"/>
      <c r="AH873"/>
      <c r="AI873"/>
      <c r="AJ873"/>
      <c r="AK873"/>
      <c r="AL873"/>
      <c r="AM873"/>
      <c r="AN873"/>
      <c r="AO873"/>
      <c r="AP873"/>
      <c r="AQ873"/>
      <c r="AR873"/>
      <c r="AS873"/>
      <c r="AT873"/>
      <c r="AU873"/>
      <c r="AV873"/>
      <c r="AW873"/>
      <c r="AX873"/>
      <c r="AY873"/>
      <c r="AZ873"/>
      <c r="BA873"/>
      <c r="BB873"/>
      <c r="BC873"/>
      <c r="BD873"/>
      <c r="BE873"/>
      <c r="BF873"/>
      <c r="BG873"/>
      <c r="BH873"/>
      <c r="BI873"/>
      <c r="BJ873"/>
      <c r="BK873"/>
      <c r="BL873"/>
      <c r="BM873"/>
      <c r="BN873"/>
      <c r="BO873"/>
      <c r="BP873"/>
      <c r="BQ873"/>
      <c r="BR873"/>
      <c r="BS873"/>
      <c r="BT873"/>
      <c r="BU873"/>
      <c r="BV873"/>
      <c r="BW873"/>
      <c r="BX873"/>
      <c r="BY873"/>
      <c r="BZ873"/>
      <c r="CA873"/>
      <c r="CB873"/>
      <c r="CC873"/>
      <c r="CD873"/>
      <c r="CE873"/>
      <c r="CF873"/>
      <c r="CG873"/>
      <c r="CH873"/>
      <c r="CI873"/>
      <c r="CJ873"/>
      <c r="CK873"/>
      <c r="CL873"/>
      <c r="CM873"/>
      <c r="CN873"/>
      <c r="CO873"/>
      <c r="CP873"/>
      <c r="CQ873"/>
      <c r="CR873"/>
      <c r="CS873"/>
      <c r="CT873"/>
      <c r="CU873"/>
      <c r="CV873"/>
      <c r="CW873"/>
      <c r="CX873"/>
      <c r="CY873"/>
      <c r="CZ873"/>
      <c r="DA873"/>
      <c r="DB873"/>
      <c r="DC873"/>
      <c r="DD873"/>
      <c r="DE873"/>
      <c r="DF873"/>
      <c r="DG873"/>
      <c r="DH873"/>
      <c r="DI873"/>
      <c r="DJ873"/>
      <c r="DK873"/>
      <c r="DL873"/>
      <c r="DM873"/>
      <c r="DN873"/>
      <c r="DO873"/>
      <c r="DP873"/>
      <c r="DQ873"/>
      <c r="DR873"/>
      <c r="DS873"/>
      <c r="DT873"/>
      <c r="DU873"/>
      <c r="DV873"/>
      <c r="DW873"/>
      <c r="DX873"/>
      <c r="DY873"/>
      <c r="DZ873"/>
      <c r="EA873"/>
      <c r="EB873"/>
      <c r="EC873"/>
      <c r="ED873"/>
      <c r="EE873"/>
      <c r="EF873"/>
      <c r="EG873"/>
      <c r="EH873"/>
      <c r="EI873"/>
      <c r="EJ873"/>
      <c r="EK873"/>
      <c r="EL873"/>
      <c r="EM873"/>
      <c r="EN873"/>
    </row>
    <row r="874" spans="1:144" x14ac:dyDescent="0.25">
      <c r="A874" s="141" t="s">
        <v>1783</v>
      </c>
      <c r="B874" s="141" t="s">
        <v>1784</v>
      </c>
      <c r="C874" s="145" t="s">
        <v>55</v>
      </c>
      <c r="D874" s="141">
        <v>6</v>
      </c>
      <c r="E874" s="150">
        <v>0</v>
      </c>
      <c r="F874" s="151">
        <v>0</v>
      </c>
      <c r="G874" s="151">
        <v>0</v>
      </c>
      <c r="H874" s="151">
        <v>0</v>
      </c>
      <c r="I874" s="152">
        <v>0</v>
      </c>
      <c r="J874"/>
      <c r="K874"/>
      <c r="L874"/>
      <c r="M874"/>
      <c r="N874"/>
      <c r="O874"/>
      <c r="P874"/>
      <c r="Q874"/>
      <c r="R874"/>
      <c r="S874"/>
      <c r="T874"/>
      <c r="U874"/>
      <c r="V874"/>
      <c r="W874"/>
      <c r="X874"/>
      <c r="Y874"/>
      <c r="Z874"/>
      <c r="AA874"/>
      <c r="AB874"/>
      <c r="AC874"/>
      <c r="AD874"/>
      <c r="AE874"/>
      <c r="AF874"/>
      <c r="AG874"/>
      <c r="AH874"/>
      <c r="AI874"/>
      <c r="AJ874"/>
      <c r="AK874"/>
      <c r="AL874"/>
      <c r="AM874"/>
      <c r="AN874"/>
      <c r="AO874"/>
      <c r="AP874"/>
      <c r="AQ874"/>
      <c r="AR874"/>
      <c r="AS874"/>
      <c r="AT874"/>
      <c r="AU874"/>
      <c r="AV874"/>
      <c r="AW874"/>
      <c r="AX874"/>
      <c r="AY874"/>
      <c r="AZ874"/>
      <c r="BA874"/>
      <c r="BB874"/>
      <c r="BC874"/>
      <c r="BD874"/>
      <c r="BE874"/>
      <c r="BF874"/>
      <c r="BG874"/>
      <c r="BH874"/>
      <c r="BI874"/>
      <c r="BJ874"/>
      <c r="BK874"/>
      <c r="BL874"/>
      <c r="BM874"/>
      <c r="BN874"/>
      <c r="BO874"/>
      <c r="BP874"/>
      <c r="BQ874"/>
      <c r="BR874"/>
      <c r="BS874"/>
      <c r="BT874"/>
      <c r="BU874"/>
      <c r="BV874"/>
      <c r="BW874"/>
      <c r="BX874"/>
      <c r="BY874"/>
      <c r="BZ874"/>
      <c r="CA874"/>
      <c r="CB874"/>
      <c r="CC874"/>
      <c r="CD874"/>
      <c r="CE874"/>
      <c r="CF874"/>
      <c r="CG874"/>
      <c r="CH874"/>
      <c r="CI874"/>
      <c r="CJ874"/>
      <c r="CK874"/>
      <c r="CL874"/>
      <c r="CM874"/>
      <c r="CN874"/>
      <c r="CO874"/>
      <c r="CP874"/>
      <c r="CQ874"/>
      <c r="CR874"/>
      <c r="CS874"/>
      <c r="CT874"/>
      <c r="CU874"/>
      <c r="CV874"/>
      <c r="CW874"/>
      <c r="CX874"/>
      <c r="CY874"/>
      <c r="CZ874"/>
      <c r="DA874"/>
      <c r="DB874"/>
      <c r="DC874"/>
      <c r="DD874"/>
      <c r="DE874"/>
      <c r="DF874"/>
      <c r="DG874"/>
      <c r="DH874"/>
      <c r="DI874"/>
      <c r="DJ874"/>
      <c r="DK874"/>
      <c r="DL874"/>
      <c r="DM874"/>
      <c r="DN874"/>
      <c r="DO874"/>
      <c r="DP874"/>
      <c r="DQ874"/>
      <c r="DR874"/>
      <c r="DS874"/>
      <c r="DT874"/>
      <c r="DU874"/>
      <c r="DV874"/>
      <c r="DW874"/>
      <c r="DX874"/>
      <c r="DY874"/>
      <c r="DZ874"/>
      <c r="EA874"/>
      <c r="EB874"/>
      <c r="EC874"/>
      <c r="ED874"/>
      <c r="EE874"/>
      <c r="EF874"/>
      <c r="EG874"/>
      <c r="EH874"/>
      <c r="EI874"/>
      <c r="EJ874"/>
      <c r="EK874"/>
      <c r="EL874"/>
      <c r="EM874"/>
      <c r="EN874"/>
    </row>
    <row r="875" spans="1:144" x14ac:dyDescent="0.25">
      <c r="A875" s="141" t="s">
        <v>1785</v>
      </c>
      <c r="B875" s="141" t="s">
        <v>1786</v>
      </c>
      <c r="C875" s="145" t="s">
        <v>55</v>
      </c>
      <c r="D875" s="141">
        <v>6</v>
      </c>
      <c r="E875" s="150">
        <v>0</v>
      </c>
      <c r="F875" s="151">
        <v>0</v>
      </c>
      <c r="G875" s="151">
        <v>0</v>
      </c>
      <c r="H875" s="151">
        <v>0</v>
      </c>
      <c r="I875" s="152">
        <v>0</v>
      </c>
      <c r="J875"/>
      <c r="K875"/>
      <c r="L875"/>
      <c r="M875"/>
      <c r="N875"/>
      <c r="O875"/>
      <c r="P875"/>
      <c r="Q875"/>
      <c r="R875"/>
      <c r="S875"/>
      <c r="T875"/>
      <c r="U875"/>
      <c r="V875"/>
      <c r="W875"/>
      <c r="X875"/>
      <c r="Y875"/>
      <c r="Z875"/>
      <c r="AA875"/>
      <c r="AB875"/>
      <c r="AC875"/>
      <c r="AD875"/>
      <c r="AE875"/>
      <c r="AF875"/>
      <c r="AG875"/>
      <c r="AH875"/>
      <c r="AI875"/>
      <c r="AJ875"/>
      <c r="AK875"/>
      <c r="AL875"/>
      <c r="AM875"/>
      <c r="AN875"/>
      <c r="AO875"/>
      <c r="AP875"/>
      <c r="AQ875"/>
      <c r="AR875"/>
      <c r="AS875"/>
      <c r="AT875"/>
      <c r="AU875"/>
      <c r="AV875"/>
      <c r="AW875"/>
      <c r="AX875"/>
      <c r="AY875"/>
      <c r="AZ875"/>
      <c r="BA875"/>
      <c r="BB875"/>
      <c r="BC875"/>
      <c r="BD875"/>
      <c r="BE875"/>
      <c r="BF875"/>
      <c r="BG875"/>
      <c r="BH875"/>
      <c r="BI875"/>
      <c r="BJ875"/>
      <c r="BK875"/>
      <c r="BL875"/>
      <c r="BM875"/>
      <c r="BN875"/>
      <c r="BO875"/>
      <c r="BP875"/>
      <c r="BQ875"/>
      <c r="BR875"/>
      <c r="BS875"/>
      <c r="BT875"/>
      <c r="BU875"/>
      <c r="BV875"/>
      <c r="BW875"/>
      <c r="BX875"/>
      <c r="BY875"/>
      <c r="BZ875"/>
      <c r="CA875"/>
      <c r="CB875"/>
      <c r="CC875"/>
      <c r="CD875"/>
      <c r="CE875"/>
      <c r="CF875"/>
      <c r="CG875"/>
      <c r="CH875"/>
      <c r="CI875"/>
      <c r="CJ875"/>
      <c r="CK875"/>
      <c r="CL875"/>
      <c r="CM875"/>
      <c r="CN875"/>
      <c r="CO875"/>
      <c r="CP875"/>
      <c r="CQ875"/>
      <c r="CR875"/>
      <c r="CS875"/>
      <c r="CT875"/>
      <c r="CU875"/>
      <c r="CV875"/>
      <c r="CW875"/>
      <c r="CX875"/>
      <c r="CY875"/>
      <c r="CZ875"/>
      <c r="DA875"/>
      <c r="DB875"/>
      <c r="DC875"/>
      <c r="DD875"/>
      <c r="DE875"/>
      <c r="DF875"/>
      <c r="DG875"/>
      <c r="DH875"/>
      <c r="DI875"/>
      <c r="DJ875"/>
      <c r="DK875"/>
      <c r="DL875"/>
      <c r="DM875"/>
      <c r="DN875"/>
      <c r="DO875"/>
      <c r="DP875"/>
      <c r="DQ875"/>
      <c r="DR875"/>
      <c r="DS875"/>
      <c r="DT875"/>
      <c r="DU875"/>
      <c r="DV875"/>
      <c r="DW875"/>
      <c r="DX875"/>
      <c r="DY875"/>
      <c r="DZ875"/>
      <c r="EA875"/>
      <c r="EB875"/>
      <c r="EC875"/>
      <c r="ED875"/>
      <c r="EE875"/>
      <c r="EF875"/>
      <c r="EG875"/>
      <c r="EH875"/>
      <c r="EI875"/>
      <c r="EJ875"/>
      <c r="EK875"/>
      <c r="EL875"/>
      <c r="EM875"/>
      <c r="EN875"/>
    </row>
    <row r="876" spans="1:144" x14ac:dyDescent="0.25">
      <c r="A876" s="141" t="s">
        <v>2604</v>
      </c>
      <c r="B876" s="141" t="s">
        <v>2605</v>
      </c>
      <c r="C876" s="145" t="s">
        <v>55</v>
      </c>
      <c r="D876" s="141">
        <v>6</v>
      </c>
      <c r="E876" s="150">
        <v>0</v>
      </c>
      <c r="F876" s="151">
        <v>0</v>
      </c>
      <c r="G876" s="151">
        <v>0</v>
      </c>
      <c r="H876" s="151">
        <v>0</v>
      </c>
      <c r="I876" s="152">
        <v>0</v>
      </c>
      <c r="J876"/>
      <c r="K876"/>
      <c r="L876"/>
      <c r="M876"/>
      <c r="N876"/>
      <c r="O876"/>
      <c r="P876"/>
      <c r="Q876"/>
      <c r="R876"/>
      <c r="S876"/>
      <c r="T876"/>
      <c r="U876"/>
      <c r="V876"/>
      <c r="W876"/>
      <c r="X876"/>
      <c r="Y876"/>
      <c r="Z876"/>
      <c r="AA876"/>
      <c r="AB876"/>
      <c r="AC876"/>
      <c r="AD876"/>
      <c r="AE876"/>
      <c r="AF876"/>
      <c r="AG876"/>
      <c r="AH876"/>
      <c r="AI876"/>
      <c r="AJ876"/>
      <c r="AK876"/>
      <c r="AL876"/>
      <c r="AM876"/>
      <c r="AN876"/>
      <c r="AO876"/>
      <c r="AP876"/>
      <c r="AQ876"/>
      <c r="AR876"/>
      <c r="AS876"/>
      <c r="AT876"/>
      <c r="AU876"/>
      <c r="AV876"/>
      <c r="AW876"/>
      <c r="AX876"/>
      <c r="AY876"/>
      <c r="AZ876"/>
      <c r="BA876"/>
      <c r="BB876"/>
      <c r="BC876"/>
      <c r="BD876"/>
      <c r="BE876"/>
      <c r="BF876"/>
      <c r="BG876"/>
      <c r="BH876"/>
      <c r="BI876"/>
      <c r="BJ876"/>
      <c r="BK876"/>
      <c r="BL876"/>
      <c r="BM876"/>
      <c r="BN876"/>
      <c r="BO876"/>
      <c r="BP876"/>
      <c r="BQ876"/>
      <c r="BR876"/>
      <c r="BS876"/>
      <c r="BT876"/>
      <c r="BU876"/>
      <c r="BV876"/>
      <c r="BW876"/>
      <c r="BX876"/>
      <c r="BY876"/>
      <c r="BZ876"/>
      <c r="CA876"/>
      <c r="CB876"/>
      <c r="CC876"/>
      <c r="CD876"/>
      <c r="CE876"/>
      <c r="CF876"/>
      <c r="CG876"/>
      <c r="CH876"/>
      <c r="CI876"/>
      <c r="CJ876"/>
      <c r="CK876"/>
      <c r="CL876"/>
      <c r="CM876"/>
      <c r="CN876"/>
      <c r="CO876"/>
      <c r="CP876"/>
      <c r="CQ876"/>
      <c r="CR876"/>
      <c r="CS876"/>
      <c r="CT876"/>
      <c r="CU876"/>
      <c r="CV876"/>
      <c r="CW876"/>
      <c r="CX876"/>
      <c r="CY876"/>
      <c r="CZ876"/>
      <c r="DA876"/>
      <c r="DB876"/>
      <c r="DC876"/>
      <c r="DD876"/>
      <c r="DE876"/>
      <c r="DF876"/>
      <c r="DG876"/>
      <c r="DH876"/>
      <c r="DI876"/>
      <c r="DJ876"/>
      <c r="DK876"/>
      <c r="DL876"/>
      <c r="DM876"/>
      <c r="DN876"/>
      <c r="DO876"/>
      <c r="DP876"/>
      <c r="DQ876"/>
      <c r="DR876"/>
      <c r="DS876"/>
      <c r="DT876"/>
      <c r="DU876"/>
      <c r="DV876"/>
      <c r="DW876"/>
      <c r="DX876"/>
      <c r="DY876"/>
      <c r="DZ876"/>
      <c r="EA876"/>
      <c r="EB876"/>
      <c r="EC876"/>
      <c r="ED876"/>
      <c r="EE876"/>
      <c r="EF876"/>
      <c r="EG876"/>
      <c r="EH876"/>
      <c r="EI876"/>
      <c r="EJ876"/>
      <c r="EK876"/>
      <c r="EL876"/>
      <c r="EM876"/>
      <c r="EN876"/>
    </row>
    <row r="877" spans="1:144" x14ac:dyDescent="0.25">
      <c r="A877" s="141" t="s">
        <v>1787</v>
      </c>
      <c r="B877" s="141" t="s">
        <v>354</v>
      </c>
      <c r="C877" s="145" t="s">
        <v>55</v>
      </c>
      <c r="D877" s="141">
        <v>4</v>
      </c>
      <c r="E877" s="150">
        <v>0</v>
      </c>
      <c r="F877" s="151">
        <v>0</v>
      </c>
      <c r="G877" s="151">
        <v>0</v>
      </c>
      <c r="H877" s="151">
        <v>0</v>
      </c>
      <c r="I877" s="152">
        <v>0</v>
      </c>
      <c r="J877"/>
      <c r="K877"/>
      <c r="L877"/>
      <c r="M877"/>
      <c r="N877"/>
      <c r="O877"/>
      <c r="P877"/>
      <c r="Q877"/>
      <c r="R877"/>
      <c r="S877"/>
      <c r="T877"/>
      <c r="U877"/>
      <c r="V877"/>
      <c r="W877"/>
      <c r="X877"/>
      <c r="Y877"/>
      <c r="Z877"/>
      <c r="AA877"/>
      <c r="AB877"/>
      <c r="AC877"/>
      <c r="AD877"/>
      <c r="AE877"/>
      <c r="AF877"/>
      <c r="AG877"/>
      <c r="AH877"/>
      <c r="AI877"/>
      <c r="AJ877"/>
      <c r="AK877"/>
      <c r="AL877"/>
      <c r="AM877"/>
      <c r="AN877"/>
      <c r="AO877"/>
      <c r="AP877"/>
      <c r="AQ877"/>
      <c r="AR877"/>
      <c r="AS877"/>
      <c r="AT877"/>
      <c r="AU877"/>
      <c r="AV877"/>
      <c r="AW877"/>
      <c r="AX877"/>
      <c r="AY877"/>
      <c r="AZ877"/>
      <c r="BA877"/>
      <c r="BB877"/>
      <c r="BC877"/>
      <c r="BD877"/>
      <c r="BE877"/>
      <c r="BF877"/>
      <c r="BG877"/>
      <c r="BH877"/>
      <c r="BI877"/>
      <c r="BJ877"/>
      <c r="BK877"/>
      <c r="BL877"/>
      <c r="BM877"/>
      <c r="BN877"/>
      <c r="BO877"/>
      <c r="BP877"/>
      <c r="BQ877"/>
      <c r="BR877"/>
      <c r="BS877"/>
      <c r="BT877"/>
      <c r="BU877"/>
      <c r="BV877"/>
      <c r="BW877"/>
      <c r="BX877"/>
      <c r="BY877"/>
      <c r="BZ877"/>
      <c r="CA877"/>
      <c r="CB877"/>
      <c r="CC877"/>
      <c r="CD877"/>
      <c r="CE877"/>
      <c r="CF877"/>
      <c r="CG877"/>
      <c r="CH877"/>
      <c r="CI877"/>
      <c r="CJ877"/>
      <c r="CK877"/>
      <c r="CL877"/>
      <c r="CM877"/>
      <c r="CN877"/>
      <c r="CO877"/>
      <c r="CP877"/>
      <c r="CQ877"/>
      <c r="CR877"/>
      <c r="CS877"/>
      <c r="CT877"/>
      <c r="CU877"/>
      <c r="CV877"/>
      <c r="CW877"/>
      <c r="CX877"/>
      <c r="CY877"/>
      <c r="CZ877"/>
      <c r="DA877"/>
      <c r="DB877"/>
      <c r="DC877"/>
      <c r="DD877"/>
      <c r="DE877"/>
      <c r="DF877"/>
      <c r="DG877"/>
      <c r="DH877"/>
      <c r="DI877"/>
      <c r="DJ877"/>
      <c r="DK877"/>
      <c r="DL877"/>
      <c r="DM877"/>
      <c r="DN877"/>
      <c r="DO877"/>
      <c r="DP877"/>
      <c r="DQ877"/>
      <c r="DR877"/>
      <c r="DS877"/>
      <c r="DT877"/>
      <c r="DU877"/>
      <c r="DV877"/>
      <c r="DW877"/>
      <c r="DX877"/>
      <c r="DY877"/>
      <c r="DZ877"/>
      <c r="EA877"/>
      <c r="EB877"/>
      <c r="EC877"/>
      <c r="ED877"/>
      <c r="EE877"/>
      <c r="EF877"/>
      <c r="EG877"/>
      <c r="EH877"/>
      <c r="EI877"/>
      <c r="EJ877"/>
      <c r="EK877"/>
      <c r="EL877"/>
      <c r="EM877"/>
      <c r="EN877"/>
    </row>
    <row r="878" spans="1:144" x14ac:dyDescent="0.25">
      <c r="A878" s="141" t="s">
        <v>1788</v>
      </c>
      <c r="B878" s="141" t="s">
        <v>53</v>
      </c>
      <c r="C878" s="145" t="s">
        <v>55</v>
      </c>
      <c r="D878" s="141">
        <v>6</v>
      </c>
      <c r="E878" s="150">
        <v>0</v>
      </c>
      <c r="F878" s="151">
        <v>0</v>
      </c>
      <c r="G878" s="151">
        <v>0</v>
      </c>
      <c r="H878" s="151">
        <v>0</v>
      </c>
      <c r="I878" s="152">
        <v>0</v>
      </c>
      <c r="J878"/>
      <c r="K878"/>
      <c r="L878"/>
      <c r="M878"/>
      <c r="N878"/>
      <c r="O878"/>
      <c r="P878"/>
      <c r="Q878"/>
      <c r="R878"/>
      <c r="S878"/>
      <c r="T878"/>
      <c r="U878"/>
      <c r="V878"/>
      <c r="W878"/>
      <c r="X878"/>
      <c r="Y878"/>
      <c r="Z878"/>
      <c r="AA878"/>
      <c r="AB878"/>
      <c r="AC878"/>
      <c r="AD878"/>
      <c r="AE878"/>
      <c r="AF878"/>
      <c r="AG878"/>
      <c r="AH878"/>
      <c r="AI878"/>
      <c r="AJ878"/>
      <c r="AK878"/>
      <c r="AL878"/>
      <c r="AM878"/>
      <c r="AN878"/>
      <c r="AO878"/>
      <c r="AP878"/>
      <c r="AQ878"/>
      <c r="AR878"/>
      <c r="AS878"/>
      <c r="AT878"/>
      <c r="AU878"/>
      <c r="AV878"/>
      <c r="AW878"/>
      <c r="AX878"/>
      <c r="AY878"/>
      <c r="AZ878"/>
      <c r="BA878"/>
      <c r="BB878"/>
      <c r="BC878"/>
      <c r="BD878"/>
      <c r="BE878"/>
      <c r="BF878"/>
      <c r="BG878"/>
      <c r="BH878"/>
      <c r="BI878"/>
      <c r="BJ878"/>
      <c r="BK878"/>
      <c r="BL878"/>
      <c r="BM878"/>
      <c r="BN878"/>
      <c r="BO878"/>
      <c r="BP878"/>
      <c r="BQ878"/>
      <c r="BR878"/>
      <c r="BS878"/>
      <c r="BT878"/>
      <c r="BU878"/>
      <c r="BV878"/>
      <c r="BW878"/>
      <c r="BX878"/>
      <c r="BY878"/>
      <c r="BZ878"/>
      <c r="CA878"/>
      <c r="CB878"/>
      <c r="CC878"/>
      <c r="CD878"/>
      <c r="CE878"/>
      <c r="CF878"/>
      <c r="CG878"/>
      <c r="CH878"/>
      <c r="CI878"/>
      <c r="CJ878"/>
      <c r="CK878"/>
      <c r="CL878"/>
      <c r="CM878"/>
      <c r="CN878"/>
      <c r="CO878"/>
      <c r="CP878"/>
      <c r="CQ878"/>
      <c r="CR878"/>
      <c r="CS878"/>
      <c r="CT878"/>
      <c r="CU878"/>
      <c r="CV878"/>
      <c r="CW878"/>
      <c r="CX878"/>
      <c r="CY878"/>
      <c r="CZ878"/>
      <c r="DA878"/>
      <c r="DB878"/>
      <c r="DC878"/>
      <c r="DD878"/>
      <c r="DE878"/>
      <c r="DF878"/>
      <c r="DG878"/>
      <c r="DH878"/>
      <c r="DI878"/>
      <c r="DJ878"/>
      <c r="DK878"/>
      <c r="DL878"/>
      <c r="DM878"/>
      <c r="DN878"/>
      <c r="DO878"/>
      <c r="DP878"/>
      <c r="DQ878"/>
      <c r="DR878"/>
      <c r="DS878"/>
      <c r="DT878"/>
      <c r="DU878"/>
      <c r="DV878"/>
      <c r="DW878"/>
      <c r="DX878"/>
      <c r="DY878"/>
      <c r="DZ878"/>
      <c r="EA878"/>
      <c r="EB878"/>
      <c r="EC878"/>
      <c r="ED878"/>
      <c r="EE878"/>
      <c r="EF878"/>
      <c r="EG878"/>
      <c r="EH878"/>
      <c r="EI878"/>
      <c r="EJ878"/>
      <c r="EK878"/>
      <c r="EL878"/>
      <c r="EM878"/>
      <c r="EN878"/>
    </row>
    <row r="879" spans="1:144" x14ac:dyDescent="0.25">
      <c r="A879" s="141" t="s">
        <v>1789</v>
      </c>
      <c r="B879" s="141" t="s">
        <v>54</v>
      </c>
      <c r="C879" s="145" t="s">
        <v>55</v>
      </c>
      <c r="D879" s="141">
        <v>6</v>
      </c>
      <c r="E879" s="150">
        <v>0</v>
      </c>
      <c r="F879" s="151">
        <v>0</v>
      </c>
      <c r="G879" s="151">
        <v>0</v>
      </c>
      <c r="H879" s="151">
        <v>0</v>
      </c>
      <c r="I879" s="152">
        <v>0</v>
      </c>
      <c r="J879"/>
      <c r="K879"/>
      <c r="L879"/>
      <c r="M879"/>
      <c r="N879"/>
      <c r="O879"/>
      <c r="P879"/>
      <c r="Q879"/>
      <c r="R879"/>
      <c r="S879"/>
      <c r="T879"/>
      <c r="U879"/>
      <c r="V879"/>
      <c r="W879"/>
      <c r="X879"/>
      <c r="Y879"/>
      <c r="Z879"/>
      <c r="AA879"/>
      <c r="AB879"/>
      <c r="AC879"/>
      <c r="AD879"/>
      <c r="AE879"/>
      <c r="AF879"/>
      <c r="AG879"/>
      <c r="AH879"/>
      <c r="AI879"/>
      <c r="AJ879"/>
      <c r="AK879"/>
      <c r="AL879"/>
      <c r="AM879"/>
      <c r="AN879"/>
      <c r="AO879"/>
      <c r="AP879"/>
      <c r="AQ879"/>
      <c r="AR879"/>
      <c r="AS879"/>
      <c r="AT879"/>
      <c r="AU879"/>
      <c r="AV879"/>
      <c r="AW879"/>
      <c r="AX879"/>
      <c r="AY879"/>
      <c r="AZ879"/>
      <c r="BA879"/>
      <c r="BB879"/>
      <c r="BC879"/>
      <c r="BD879"/>
      <c r="BE879"/>
      <c r="BF879"/>
      <c r="BG879"/>
      <c r="BH879"/>
      <c r="BI879"/>
      <c r="BJ879"/>
      <c r="BK879"/>
      <c r="BL879"/>
      <c r="BM879"/>
      <c r="BN879"/>
      <c r="BO879"/>
      <c r="BP879"/>
      <c r="BQ879"/>
      <c r="BR879"/>
      <c r="BS879"/>
      <c r="BT879"/>
      <c r="BU879"/>
      <c r="BV879"/>
      <c r="BW879"/>
      <c r="BX879"/>
      <c r="BY879"/>
      <c r="BZ879"/>
      <c r="CA879"/>
      <c r="CB879"/>
      <c r="CC879"/>
      <c r="CD879"/>
      <c r="CE879"/>
      <c r="CF879"/>
      <c r="CG879"/>
      <c r="CH879"/>
      <c r="CI879"/>
      <c r="CJ879"/>
      <c r="CK879"/>
      <c r="CL879"/>
      <c r="CM879"/>
      <c r="CN879"/>
      <c r="CO879"/>
      <c r="CP879"/>
      <c r="CQ879"/>
      <c r="CR879"/>
      <c r="CS879"/>
      <c r="CT879"/>
      <c r="CU879"/>
      <c r="CV879"/>
      <c r="CW879"/>
      <c r="CX879"/>
      <c r="CY879"/>
      <c r="CZ879"/>
      <c r="DA879"/>
      <c r="DB879"/>
      <c r="DC879"/>
      <c r="DD879"/>
      <c r="DE879"/>
      <c r="DF879"/>
      <c r="DG879"/>
      <c r="DH879"/>
      <c r="DI879"/>
      <c r="DJ879"/>
      <c r="DK879"/>
      <c r="DL879"/>
      <c r="DM879"/>
      <c r="DN879"/>
      <c r="DO879"/>
      <c r="DP879"/>
      <c r="DQ879"/>
      <c r="DR879"/>
      <c r="DS879"/>
      <c r="DT879"/>
      <c r="DU879"/>
      <c r="DV879"/>
      <c r="DW879"/>
      <c r="DX879"/>
      <c r="DY879"/>
      <c r="DZ879"/>
      <c r="EA879"/>
      <c r="EB879"/>
      <c r="EC879"/>
      <c r="ED879"/>
      <c r="EE879"/>
      <c r="EF879"/>
      <c r="EG879"/>
      <c r="EH879"/>
      <c r="EI879"/>
      <c r="EJ879"/>
      <c r="EK879"/>
      <c r="EL879"/>
      <c r="EM879"/>
      <c r="EN879"/>
    </row>
    <row r="880" spans="1:144" x14ac:dyDescent="0.25">
      <c r="A880" s="141" t="s">
        <v>1790</v>
      </c>
      <c r="B880" s="141" t="s">
        <v>741</v>
      </c>
      <c r="C880" s="145" t="s">
        <v>55</v>
      </c>
      <c r="D880" s="141">
        <v>6</v>
      </c>
      <c r="E880" s="150">
        <v>0</v>
      </c>
      <c r="F880" s="151">
        <v>0</v>
      </c>
      <c r="G880" s="151">
        <v>0</v>
      </c>
      <c r="H880" s="151">
        <v>0</v>
      </c>
      <c r="I880" s="152">
        <v>0</v>
      </c>
      <c r="J880"/>
      <c r="K880"/>
      <c r="L880"/>
      <c r="M880"/>
      <c r="N880"/>
      <c r="O880"/>
      <c r="P880"/>
      <c r="Q880"/>
      <c r="R880"/>
      <c r="S880"/>
      <c r="T880"/>
      <c r="U880"/>
      <c r="V880"/>
      <c r="W880"/>
      <c r="X880"/>
      <c r="Y880"/>
      <c r="Z880"/>
      <c r="AA880"/>
      <c r="AB880"/>
      <c r="AC880"/>
      <c r="AD880"/>
      <c r="AE880"/>
      <c r="AF880"/>
      <c r="AG880"/>
      <c r="AH880"/>
      <c r="AI880"/>
      <c r="AJ880"/>
      <c r="AK880"/>
      <c r="AL880"/>
      <c r="AM880"/>
      <c r="AN880"/>
      <c r="AO880"/>
      <c r="AP880"/>
      <c r="AQ880"/>
      <c r="AR880"/>
      <c r="AS880"/>
      <c r="AT880"/>
      <c r="AU880"/>
      <c r="AV880"/>
      <c r="AW880"/>
      <c r="AX880"/>
      <c r="AY880"/>
      <c r="AZ880"/>
      <c r="BA880"/>
      <c r="BB880"/>
      <c r="BC880"/>
      <c r="BD880"/>
      <c r="BE880"/>
      <c r="BF880"/>
      <c r="BG880"/>
      <c r="BH880"/>
      <c r="BI880"/>
      <c r="BJ880"/>
      <c r="BK880"/>
      <c r="BL880"/>
      <c r="BM880"/>
      <c r="BN880"/>
      <c r="BO880"/>
      <c r="BP880"/>
      <c r="BQ880"/>
      <c r="BR880"/>
      <c r="BS880"/>
      <c r="BT880"/>
      <c r="BU880"/>
      <c r="BV880"/>
      <c r="BW880"/>
      <c r="BX880"/>
      <c r="BY880"/>
      <c r="BZ880"/>
      <c r="CA880"/>
      <c r="CB880"/>
      <c r="CC880"/>
      <c r="CD880"/>
      <c r="CE880"/>
      <c r="CF880"/>
      <c r="CG880"/>
      <c r="CH880"/>
      <c r="CI880"/>
      <c r="CJ880"/>
      <c r="CK880"/>
      <c r="CL880"/>
      <c r="CM880"/>
      <c r="CN880"/>
      <c r="CO880"/>
      <c r="CP880"/>
      <c r="CQ880"/>
      <c r="CR880"/>
      <c r="CS880"/>
      <c r="CT880"/>
      <c r="CU880"/>
      <c r="CV880"/>
      <c r="CW880"/>
      <c r="CX880"/>
      <c r="CY880"/>
      <c r="CZ880"/>
      <c r="DA880"/>
      <c r="DB880"/>
      <c r="DC880"/>
      <c r="DD880"/>
      <c r="DE880"/>
      <c r="DF880"/>
      <c r="DG880"/>
      <c r="DH880"/>
      <c r="DI880"/>
      <c r="DJ880"/>
      <c r="DK880"/>
      <c r="DL880"/>
      <c r="DM880"/>
      <c r="DN880"/>
      <c r="DO880"/>
      <c r="DP880"/>
      <c r="DQ880"/>
      <c r="DR880"/>
      <c r="DS880"/>
      <c r="DT880"/>
      <c r="DU880"/>
      <c r="DV880"/>
      <c r="DW880"/>
      <c r="DX880"/>
      <c r="DY880"/>
      <c r="DZ880"/>
      <c r="EA880"/>
      <c r="EB880"/>
      <c r="EC880"/>
      <c r="ED880"/>
      <c r="EE880"/>
      <c r="EF880"/>
      <c r="EG880"/>
      <c r="EH880"/>
      <c r="EI880"/>
      <c r="EJ880"/>
      <c r="EK880"/>
      <c r="EL880"/>
      <c r="EM880"/>
      <c r="EN880"/>
    </row>
    <row r="881" spans="1:144" x14ac:dyDescent="0.25">
      <c r="A881" s="141" t="s">
        <v>1791</v>
      </c>
      <c r="B881" s="141" t="s">
        <v>743</v>
      </c>
      <c r="C881" s="145" t="s">
        <v>55</v>
      </c>
      <c r="D881" s="141">
        <v>6</v>
      </c>
      <c r="E881" s="150">
        <v>0</v>
      </c>
      <c r="F881" s="151">
        <v>0</v>
      </c>
      <c r="G881" s="151">
        <v>0</v>
      </c>
      <c r="H881" s="151">
        <v>0</v>
      </c>
      <c r="I881" s="152">
        <v>0</v>
      </c>
      <c r="J881"/>
      <c r="K881"/>
      <c r="L881"/>
      <c r="M881"/>
      <c r="N881"/>
      <c r="O881"/>
      <c r="P881"/>
      <c r="Q881"/>
      <c r="R881"/>
      <c r="S881"/>
      <c r="T881"/>
      <c r="U881"/>
      <c r="V881"/>
      <c r="W881"/>
      <c r="X881"/>
      <c r="Y881"/>
      <c r="Z881"/>
      <c r="AA881"/>
      <c r="AB881"/>
      <c r="AC881"/>
      <c r="AD881"/>
      <c r="AE881"/>
      <c r="AF881"/>
      <c r="AG881"/>
      <c r="AH881"/>
      <c r="AI881"/>
      <c r="AJ881"/>
      <c r="AK881"/>
      <c r="AL881"/>
      <c r="AM881"/>
      <c r="AN881"/>
      <c r="AO881"/>
      <c r="AP881"/>
      <c r="AQ881"/>
      <c r="AR881"/>
      <c r="AS881"/>
      <c r="AT881"/>
      <c r="AU881"/>
      <c r="AV881"/>
      <c r="AW881"/>
      <c r="AX881"/>
      <c r="AY881"/>
      <c r="AZ881"/>
      <c r="BA881"/>
      <c r="BB881"/>
      <c r="BC881"/>
      <c r="BD881"/>
      <c r="BE881"/>
      <c r="BF881"/>
      <c r="BG881"/>
      <c r="BH881"/>
      <c r="BI881"/>
      <c r="BJ881"/>
      <c r="BK881"/>
      <c r="BL881"/>
      <c r="BM881"/>
      <c r="BN881"/>
      <c r="BO881"/>
      <c r="BP881"/>
      <c r="BQ881"/>
      <c r="BR881"/>
      <c r="BS881"/>
      <c r="BT881"/>
      <c r="BU881"/>
      <c r="BV881"/>
      <c r="BW881"/>
      <c r="BX881"/>
      <c r="BY881"/>
      <c r="BZ881"/>
      <c r="CA881"/>
      <c r="CB881"/>
      <c r="CC881"/>
      <c r="CD881"/>
      <c r="CE881"/>
      <c r="CF881"/>
      <c r="CG881"/>
      <c r="CH881"/>
      <c r="CI881"/>
      <c r="CJ881"/>
      <c r="CK881"/>
      <c r="CL881"/>
      <c r="CM881"/>
      <c r="CN881"/>
      <c r="CO881"/>
      <c r="CP881"/>
      <c r="CQ881"/>
      <c r="CR881"/>
      <c r="CS881"/>
      <c r="CT881"/>
      <c r="CU881"/>
      <c r="CV881"/>
      <c r="CW881"/>
      <c r="CX881"/>
      <c r="CY881"/>
      <c r="CZ881"/>
      <c r="DA881"/>
      <c r="DB881"/>
      <c r="DC881"/>
      <c r="DD881"/>
      <c r="DE881"/>
      <c r="DF881"/>
      <c r="DG881"/>
      <c r="DH881"/>
      <c r="DI881"/>
      <c r="DJ881"/>
      <c r="DK881"/>
      <c r="DL881"/>
      <c r="DM881"/>
      <c r="DN881"/>
      <c r="DO881"/>
      <c r="DP881"/>
      <c r="DQ881"/>
      <c r="DR881"/>
      <c r="DS881"/>
      <c r="DT881"/>
      <c r="DU881"/>
      <c r="DV881"/>
      <c r="DW881"/>
      <c r="DX881"/>
      <c r="DY881"/>
      <c r="DZ881"/>
      <c r="EA881"/>
      <c r="EB881"/>
      <c r="EC881"/>
      <c r="ED881"/>
      <c r="EE881"/>
      <c r="EF881"/>
      <c r="EG881"/>
      <c r="EH881"/>
      <c r="EI881"/>
      <c r="EJ881"/>
      <c r="EK881"/>
      <c r="EL881"/>
      <c r="EM881"/>
      <c r="EN881"/>
    </row>
    <row r="882" spans="1:144" x14ac:dyDescent="0.25">
      <c r="A882" s="141" t="s">
        <v>1792</v>
      </c>
      <c r="B882" s="141" t="s">
        <v>745</v>
      </c>
      <c r="C882" s="145" t="s">
        <v>55</v>
      </c>
      <c r="D882" s="141">
        <v>6</v>
      </c>
      <c r="E882" s="150">
        <v>0</v>
      </c>
      <c r="F882" s="151">
        <v>0</v>
      </c>
      <c r="G882" s="151">
        <v>0</v>
      </c>
      <c r="H882" s="151">
        <v>0</v>
      </c>
      <c r="I882" s="152">
        <v>0</v>
      </c>
      <c r="J882"/>
      <c r="K882"/>
      <c r="L882"/>
      <c r="M882"/>
      <c r="N882"/>
      <c r="O882"/>
      <c r="P882"/>
      <c r="Q882"/>
      <c r="R882"/>
      <c r="S882"/>
      <c r="T882"/>
      <c r="U882"/>
      <c r="V882"/>
      <c r="W882"/>
      <c r="X882"/>
      <c r="Y882"/>
      <c r="Z882"/>
      <c r="AA882"/>
      <c r="AB882"/>
      <c r="AC882"/>
      <c r="AD882"/>
      <c r="AE882"/>
      <c r="AF882"/>
      <c r="AG882"/>
      <c r="AH882"/>
      <c r="AI882"/>
      <c r="AJ882"/>
      <c r="AK882"/>
      <c r="AL882"/>
      <c r="AM882"/>
      <c r="AN882"/>
      <c r="AO882"/>
      <c r="AP882"/>
      <c r="AQ882"/>
      <c r="AR882"/>
      <c r="AS882"/>
      <c r="AT882"/>
      <c r="AU882"/>
      <c r="AV882"/>
      <c r="AW882"/>
      <c r="AX882"/>
      <c r="AY882"/>
      <c r="AZ882"/>
      <c r="BA882"/>
      <c r="BB882"/>
      <c r="BC882"/>
      <c r="BD882"/>
      <c r="BE882"/>
      <c r="BF882"/>
      <c r="BG882"/>
      <c r="BH882"/>
      <c r="BI882"/>
      <c r="BJ882"/>
      <c r="BK882"/>
      <c r="BL882"/>
      <c r="BM882"/>
      <c r="BN882"/>
      <c r="BO882"/>
      <c r="BP882"/>
      <c r="BQ882"/>
      <c r="BR882"/>
      <c r="BS882"/>
      <c r="BT882"/>
      <c r="BU882"/>
      <c r="BV882"/>
      <c r="BW882"/>
      <c r="BX882"/>
      <c r="BY882"/>
      <c r="BZ882"/>
      <c r="CA882"/>
      <c r="CB882"/>
      <c r="CC882"/>
      <c r="CD882"/>
      <c r="CE882"/>
      <c r="CF882"/>
      <c r="CG882"/>
      <c r="CH882"/>
      <c r="CI882"/>
      <c r="CJ882"/>
      <c r="CK882"/>
      <c r="CL882"/>
      <c r="CM882"/>
      <c r="CN882"/>
      <c r="CO882"/>
      <c r="CP882"/>
      <c r="CQ882"/>
      <c r="CR882"/>
      <c r="CS882"/>
      <c r="CT882"/>
      <c r="CU882"/>
      <c r="CV882"/>
      <c r="CW882"/>
      <c r="CX882"/>
      <c r="CY882"/>
      <c r="CZ882"/>
      <c r="DA882"/>
      <c r="DB882"/>
      <c r="DC882"/>
      <c r="DD882"/>
      <c r="DE882"/>
      <c r="DF882"/>
      <c r="DG882"/>
      <c r="DH882"/>
      <c r="DI882"/>
      <c r="DJ882"/>
      <c r="DK882"/>
      <c r="DL882"/>
      <c r="DM882"/>
      <c r="DN882"/>
      <c r="DO882"/>
      <c r="DP882"/>
      <c r="DQ882"/>
      <c r="DR882"/>
      <c r="DS882"/>
      <c r="DT882"/>
      <c r="DU882"/>
      <c r="DV882"/>
      <c r="DW882"/>
      <c r="DX882"/>
      <c r="DY882"/>
      <c r="DZ882"/>
      <c r="EA882"/>
      <c r="EB882"/>
      <c r="EC882"/>
      <c r="ED882"/>
      <c r="EE882"/>
      <c r="EF882"/>
      <c r="EG882"/>
      <c r="EH882"/>
      <c r="EI882"/>
      <c r="EJ882"/>
      <c r="EK882"/>
      <c r="EL882"/>
      <c r="EM882"/>
      <c r="EN882"/>
    </row>
    <row r="883" spans="1:144" x14ac:dyDescent="0.25">
      <c r="A883" s="141" t="s">
        <v>1793</v>
      </c>
      <c r="B883" s="141" t="s">
        <v>2651</v>
      </c>
      <c r="C883" s="145" t="s">
        <v>55</v>
      </c>
      <c r="D883" s="141">
        <v>2</v>
      </c>
      <c r="E883" s="150">
        <v>0</v>
      </c>
      <c r="F883" s="151">
        <v>0</v>
      </c>
      <c r="G883" s="151">
        <v>0</v>
      </c>
      <c r="H883" s="151">
        <v>0</v>
      </c>
      <c r="I883" s="152">
        <v>0</v>
      </c>
      <c r="J883"/>
      <c r="K883"/>
      <c r="L883"/>
      <c r="M883"/>
      <c r="N883"/>
      <c r="O883"/>
      <c r="P883"/>
      <c r="Q883"/>
      <c r="R883"/>
      <c r="S883"/>
      <c r="T883"/>
      <c r="U883"/>
      <c r="V883"/>
      <c r="W883"/>
      <c r="X883"/>
      <c r="Y883"/>
      <c r="Z883"/>
      <c r="AA883"/>
      <c r="AB883"/>
      <c r="AC883"/>
      <c r="AD883"/>
      <c r="AE883"/>
      <c r="AF883"/>
      <c r="AG883"/>
      <c r="AH883"/>
      <c r="AI883"/>
      <c r="AJ883"/>
      <c r="AK883"/>
      <c r="AL883"/>
      <c r="AM883"/>
      <c r="AN883"/>
      <c r="AO883"/>
      <c r="AP883"/>
      <c r="AQ883"/>
      <c r="AR883"/>
      <c r="AS883"/>
      <c r="AT883"/>
      <c r="AU883"/>
      <c r="AV883"/>
      <c r="AW883"/>
      <c r="AX883"/>
      <c r="AY883"/>
      <c r="AZ883"/>
      <c r="BA883"/>
      <c r="BB883"/>
      <c r="BC883"/>
      <c r="BD883"/>
      <c r="BE883"/>
      <c r="BF883"/>
      <c r="BG883"/>
      <c r="BH883"/>
      <c r="BI883"/>
      <c r="BJ883"/>
      <c r="BK883"/>
      <c r="BL883"/>
      <c r="BM883"/>
      <c r="BN883"/>
      <c r="BO883"/>
      <c r="BP883"/>
      <c r="BQ883"/>
      <c r="BR883"/>
      <c r="BS883"/>
      <c r="BT883"/>
      <c r="BU883"/>
      <c r="BV883"/>
      <c r="BW883"/>
      <c r="BX883"/>
      <c r="BY883"/>
      <c r="BZ883"/>
      <c r="CA883"/>
      <c r="CB883"/>
      <c r="CC883"/>
      <c r="CD883"/>
      <c r="CE883"/>
      <c r="CF883"/>
      <c r="CG883"/>
      <c r="CH883"/>
      <c r="CI883"/>
      <c r="CJ883"/>
      <c r="CK883"/>
      <c r="CL883"/>
      <c r="CM883"/>
      <c r="CN883"/>
      <c r="CO883"/>
      <c r="CP883"/>
      <c r="CQ883"/>
      <c r="CR883"/>
      <c r="CS883"/>
      <c r="CT883"/>
      <c r="CU883"/>
      <c r="CV883"/>
      <c r="CW883"/>
      <c r="CX883"/>
      <c r="CY883"/>
      <c r="CZ883"/>
      <c r="DA883"/>
      <c r="DB883"/>
      <c r="DC883"/>
      <c r="DD883"/>
      <c r="DE883"/>
      <c r="DF883"/>
      <c r="DG883"/>
      <c r="DH883"/>
      <c r="DI883"/>
      <c r="DJ883"/>
      <c r="DK883"/>
      <c r="DL883"/>
      <c r="DM883"/>
      <c r="DN883"/>
      <c r="DO883"/>
      <c r="DP883"/>
      <c r="DQ883"/>
      <c r="DR883"/>
      <c r="DS883"/>
      <c r="DT883"/>
      <c r="DU883"/>
      <c r="DV883"/>
      <c r="DW883"/>
      <c r="DX883"/>
      <c r="DY883"/>
      <c r="DZ883"/>
      <c r="EA883"/>
      <c r="EB883"/>
      <c r="EC883"/>
      <c r="ED883"/>
      <c r="EE883"/>
      <c r="EF883"/>
      <c r="EG883"/>
      <c r="EH883"/>
      <c r="EI883"/>
      <c r="EJ883"/>
      <c r="EK883"/>
      <c r="EL883"/>
      <c r="EM883"/>
      <c r="EN883"/>
    </row>
    <row r="884" spans="1:144" x14ac:dyDescent="0.25">
      <c r="A884" s="141" t="s">
        <v>1794</v>
      </c>
      <c r="B884" s="141" t="s">
        <v>344</v>
      </c>
      <c r="C884" s="145" t="s">
        <v>55</v>
      </c>
      <c r="D884" s="141">
        <v>4</v>
      </c>
      <c r="E884" s="150">
        <v>0</v>
      </c>
      <c r="F884" s="151">
        <v>0</v>
      </c>
      <c r="G884" s="151">
        <v>0</v>
      </c>
      <c r="H884" s="151">
        <v>0</v>
      </c>
      <c r="I884" s="152">
        <v>0</v>
      </c>
      <c r="J884"/>
      <c r="K884"/>
      <c r="L884"/>
      <c r="M884"/>
      <c r="N884"/>
      <c r="O884"/>
      <c r="P884"/>
      <c r="Q884"/>
      <c r="R884"/>
      <c r="S884"/>
      <c r="T884"/>
      <c r="U884"/>
      <c r="V884"/>
      <c r="W884"/>
      <c r="X884"/>
      <c r="Y884"/>
      <c r="Z884"/>
      <c r="AA884"/>
      <c r="AB884"/>
      <c r="AC884"/>
      <c r="AD884"/>
      <c r="AE884"/>
      <c r="AF884"/>
      <c r="AG884"/>
      <c r="AH884"/>
      <c r="AI884"/>
      <c r="AJ884"/>
      <c r="AK884"/>
      <c r="AL884"/>
      <c r="AM884"/>
      <c r="AN884"/>
      <c r="AO884"/>
      <c r="AP884"/>
      <c r="AQ884"/>
      <c r="AR884"/>
      <c r="AS884"/>
      <c r="AT884"/>
      <c r="AU884"/>
      <c r="AV884"/>
      <c r="AW884"/>
      <c r="AX884"/>
      <c r="AY884"/>
      <c r="AZ884"/>
      <c r="BA884"/>
      <c r="BB884"/>
      <c r="BC884"/>
      <c r="BD884"/>
      <c r="BE884"/>
      <c r="BF884"/>
      <c r="BG884"/>
      <c r="BH884"/>
      <c r="BI884"/>
      <c r="BJ884"/>
      <c r="BK884"/>
      <c r="BL884"/>
      <c r="BM884"/>
      <c r="BN884"/>
      <c r="BO884"/>
      <c r="BP884"/>
      <c r="BQ884"/>
      <c r="BR884"/>
      <c r="BS884"/>
      <c r="BT884"/>
      <c r="BU884"/>
      <c r="BV884"/>
      <c r="BW884"/>
      <c r="BX884"/>
      <c r="BY884"/>
      <c r="BZ884"/>
      <c r="CA884"/>
      <c r="CB884"/>
      <c r="CC884"/>
      <c r="CD884"/>
      <c r="CE884"/>
      <c r="CF884"/>
      <c r="CG884"/>
      <c r="CH884"/>
      <c r="CI884"/>
      <c r="CJ884"/>
      <c r="CK884"/>
      <c r="CL884"/>
      <c r="CM884"/>
      <c r="CN884"/>
      <c r="CO884"/>
      <c r="CP884"/>
      <c r="CQ884"/>
      <c r="CR884"/>
      <c r="CS884"/>
      <c r="CT884"/>
      <c r="CU884"/>
      <c r="CV884"/>
      <c r="CW884"/>
      <c r="CX884"/>
      <c r="CY884"/>
      <c r="CZ884"/>
      <c r="DA884"/>
      <c r="DB884"/>
      <c r="DC884"/>
      <c r="DD884"/>
      <c r="DE884"/>
      <c r="DF884"/>
      <c r="DG884"/>
      <c r="DH884"/>
      <c r="DI884"/>
      <c r="DJ884"/>
      <c r="DK884"/>
      <c r="DL884"/>
      <c r="DM884"/>
      <c r="DN884"/>
      <c r="DO884"/>
      <c r="DP884"/>
      <c r="DQ884"/>
      <c r="DR884"/>
      <c r="DS884"/>
      <c r="DT884"/>
      <c r="DU884"/>
      <c r="DV884"/>
      <c r="DW884"/>
      <c r="DX884"/>
      <c r="DY884"/>
      <c r="DZ884"/>
      <c r="EA884"/>
      <c r="EB884"/>
      <c r="EC884"/>
      <c r="ED884"/>
      <c r="EE884"/>
      <c r="EF884"/>
      <c r="EG884"/>
      <c r="EH884"/>
      <c r="EI884"/>
      <c r="EJ884"/>
      <c r="EK884"/>
      <c r="EL884"/>
      <c r="EM884"/>
      <c r="EN884"/>
    </row>
    <row r="885" spans="1:144" x14ac:dyDescent="0.25">
      <c r="A885" s="141" t="s">
        <v>2312</v>
      </c>
      <c r="B885" s="141" t="s">
        <v>2313</v>
      </c>
      <c r="C885" s="145" t="s">
        <v>55</v>
      </c>
      <c r="D885" s="141">
        <v>6</v>
      </c>
      <c r="E885" s="150">
        <v>0</v>
      </c>
      <c r="F885" s="151">
        <v>0</v>
      </c>
      <c r="G885" s="151">
        <v>0</v>
      </c>
      <c r="H885" s="151">
        <v>0</v>
      </c>
      <c r="I885" s="152">
        <v>0</v>
      </c>
      <c r="J885"/>
      <c r="K885"/>
      <c r="L885"/>
      <c r="M885"/>
      <c r="N885"/>
      <c r="O885"/>
      <c r="P885"/>
      <c r="Q885"/>
      <c r="R885"/>
      <c r="S885"/>
      <c r="T885"/>
      <c r="U885"/>
      <c r="V885"/>
      <c r="W885"/>
      <c r="X885"/>
      <c r="Y885"/>
      <c r="Z885"/>
      <c r="AA885"/>
      <c r="AB885"/>
      <c r="AC885"/>
      <c r="AD885"/>
      <c r="AE885"/>
      <c r="AF885"/>
      <c r="AG885"/>
      <c r="AH885"/>
      <c r="AI885"/>
      <c r="AJ885"/>
      <c r="AK885"/>
      <c r="AL885"/>
      <c r="AM885"/>
      <c r="AN885"/>
      <c r="AO885"/>
      <c r="AP885"/>
      <c r="AQ885"/>
      <c r="AR885"/>
      <c r="AS885"/>
      <c r="AT885"/>
      <c r="AU885"/>
      <c r="AV885"/>
      <c r="AW885"/>
      <c r="AX885"/>
      <c r="AY885"/>
      <c r="AZ885"/>
      <c r="BA885"/>
      <c r="BB885"/>
      <c r="BC885"/>
      <c r="BD885"/>
      <c r="BE885"/>
      <c r="BF885"/>
      <c r="BG885"/>
      <c r="BH885"/>
      <c r="BI885"/>
      <c r="BJ885"/>
      <c r="BK885"/>
      <c r="BL885"/>
      <c r="BM885"/>
      <c r="BN885"/>
      <c r="BO885"/>
      <c r="BP885"/>
      <c r="BQ885"/>
      <c r="BR885"/>
      <c r="BS885"/>
      <c r="BT885"/>
      <c r="BU885"/>
      <c r="BV885"/>
      <c r="BW885"/>
      <c r="BX885"/>
      <c r="BY885"/>
      <c r="BZ885"/>
      <c r="CA885"/>
      <c r="CB885"/>
      <c r="CC885"/>
      <c r="CD885"/>
      <c r="CE885"/>
      <c r="CF885"/>
      <c r="CG885"/>
      <c r="CH885"/>
      <c r="CI885"/>
      <c r="CJ885"/>
      <c r="CK885"/>
      <c r="CL885"/>
      <c r="CM885"/>
      <c r="CN885"/>
      <c r="CO885"/>
      <c r="CP885"/>
      <c r="CQ885"/>
      <c r="CR885"/>
      <c r="CS885"/>
      <c r="CT885"/>
      <c r="CU885"/>
      <c r="CV885"/>
      <c r="CW885"/>
      <c r="CX885"/>
      <c r="CY885"/>
      <c r="CZ885"/>
      <c r="DA885"/>
      <c r="DB885"/>
      <c r="DC885"/>
      <c r="DD885"/>
      <c r="DE885"/>
      <c r="DF885"/>
      <c r="DG885"/>
      <c r="DH885"/>
      <c r="DI885"/>
      <c r="DJ885"/>
      <c r="DK885"/>
      <c r="DL885"/>
      <c r="DM885"/>
      <c r="DN885"/>
      <c r="DO885"/>
      <c r="DP885"/>
      <c r="DQ885"/>
      <c r="DR885"/>
      <c r="DS885"/>
      <c r="DT885"/>
      <c r="DU885"/>
      <c r="DV885"/>
      <c r="DW885"/>
      <c r="DX885"/>
      <c r="DY885"/>
      <c r="DZ885"/>
      <c r="EA885"/>
      <c r="EB885"/>
      <c r="EC885"/>
      <c r="ED885"/>
      <c r="EE885"/>
      <c r="EF885"/>
      <c r="EG885"/>
      <c r="EH885"/>
      <c r="EI885"/>
      <c r="EJ885"/>
      <c r="EK885"/>
      <c r="EL885"/>
      <c r="EM885"/>
      <c r="EN885"/>
    </row>
    <row r="886" spans="1:144" x14ac:dyDescent="0.25">
      <c r="A886" s="141" t="s">
        <v>1795</v>
      </c>
      <c r="B886" s="141" t="s">
        <v>345</v>
      </c>
      <c r="C886" s="145" t="s">
        <v>55</v>
      </c>
      <c r="D886" s="141">
        <v>4</v>
      </c>
      <c r="E886" s="150">
        <v>0</v>
      </c>
      <c r="F886" s="151">
        <v>0</v>
      </c>
      <c r="G886" s="151">
        <v>0</v>
      </c>
      <c r="H886" s="151">
        <v>0</v>
      </c>
      <c r="I886" s="152">
        <v>0</v>
      </c>
      <c r="J886"/>
      <c r="K886"/>
      <c r="L886"/>
      <c r="M886"/>
      <c r="N886"/>
      <c r="O886"/>
      <c r="P886"/>
      <c r="Q886"/>
      <c r="R886"/>
      <c r="S886"/>
      <c r="T886"/>
      <c r="U886"/>
      <c r="V886"/>
      <c r="W886"/>
      <c r="X886"/>
      <c r="Y886"/>
      <c r="Z886"/>
      <c r="AA886"/>
      <c r="AB886"/>
      <c r="AC886"/>
      <c r="AD886"/>
      <c r="AE886"/>
      <c r="AF886"/>
      <c r="AG886"/>
      <c r="AH886"/>
      <c r="AI886"/>
      <c r="AJ886"/>
      <c r="AK886"/>
      <c r="AL886"/>
      <c r="AM886"/>
      <c r="AN886"/>
      <c r="AO886"/>
      <c r="AP886"/>
      <c r="AQ886"/>
      <c r="AR886"/>
      <c r="AS886"/>
      <c r="AT886"/>
      <c r="AU886"/>
      <c r="AV886"/>
      <c r="AW886"/>
      <c r="AX886"/>
      <c r="AY886"/>
      <c r="AZ886"/>
      <c r="BA886"/>
      <c r="BB886"/>
      <c r="BC886"/>
      <c r="BD886"/>
      <c r="BE886"/>
      <c r="BF886"/>
      <c r="BG886"/>
      <c r="BH886"/>
      <c r="BI886"/>
      <c r="BJ886"/>
      <c r="BK886"/>
      <c r="BL886"/>
      <c r="BM886"/>
      <c r="BN886"/>
      <c r="BO886"/>
      <c r="BP886"/>
      <c r="BQ886"/>
      <c r="BR886"/>
      <c r="BS886"/>
      <c r="BT886"/>
      <c r="BU886"/>
      <c r="BV886"/>
      <c r="BW886"/>
      <c r="BX886"/>
      <c r="BY886"/>
      <c r="BZ886"/>
      <c r="CA886"/>
      <c r="CB886"/>
      <c r="CC886"/>
      <c r="CD886"/>
      <c r="CE886"/>
      <c r="CF886"/>
      <c r="CG886"/>
      <c r="CH886"/>
      <c r="CI886"/>
      <c r="CJ886"/>
      <c r="CK886"/>
      <c r="CL886"/>
      <c r="CM886"/>
      <c r="CN886"/>
      <c r="CO886"/>
      <c r="CP886"/>
      <c r="CQ886"/>
      <c r="CR886"/>
      <c r="CS886"/>
      <c r="CT886"/>
      <c r="CU886"/>
      <c r="CV886"/>
      <c r="CW886"/>
      <c r="CX886"/>
      <c r="CY886"/>
      <c r="CZ886"/>
      <c r="DA886"/>
      <c r="DB886"/>
      <c r="DC886"/>
      <c r="DD886"/>
      <c r="DE886"/>
      <c r="DF886"/>
      <c r="DG886"/>
      <c r="DH886"/>
      <c r="DI886"/>
      <c r="DJ886"/>
      <c r="DK886"/>
      <c r="DL886"/>
      <c r="DM886"/>
      <c r="DN886"/>
      <c r="DO886"/>
      <c r="DP886"/>
      <c r="DQ886"/>
      <c r="DR886"/>
      <c r="DS886"/>
      <c r="DT886"/>
      <c r="DU886"/>
      <c r="DV886"/>
      <c r="DW886"/>
      <c r="DX886"/>
      <c r="DY886"/>
      <c r="DZ886"/>
      <c r="EA886"/>
      <c r="EB886"/>
      <c r="EC886"/>
      <c r="ED886"/>
      <c r="EE886"/>
      <c r="EF886"/>
      <c r="EG886"/>
      <c r="EH886"/>
      <c r="EI886"/>
      <c r="EJ886"/>
      <c r="EK886"/>
      <c r="EL886"/>
      <c r="EM886"/>
      <c r="EN886"/>
    </row>
    <row r="887" spans="1:144" x14ac:dyDescent="0.25">
      <c r="A887" s="141" t="s">
        <v>1796</v>
      </c>
      <c r="B887" s="141" t="s">
        <v>1797</v>
      </c>
      <c r="C887" s="145" t="s">
        <v>55</v>
      </c>
      <c r="D887" s="141">
        <v>6</v>
      </c>
      <c r="E887" s="150">
        <v>0</v>
      </c>
      <c r="F887" s="151">
        <v>0</v>
      </c>
      <c r="G887" s="151">
        <v>0</v>
      </c>
      <c r="H887" s="151">
        <v>0</v>
      </c>
      <c r="I887" s="152">
        <v>0</v>
      </c>
      <c r="J887"/>
      <c r="K887"/>
      <c r="L887"/>
      <c r="M887"/>
      <c r="N887"/>
      <c r="O887"/>
      <c r="P887"/>
      <c r="Q887"/>
      <c r="R887"/>
      <c r="S887"/>
      <c r="T887"/>
      <c r="U887"/>
      <c r="V887"/>
      <c r="W887"/>
      <c r="X887"/>
      <c r="Y887"/>
      <c r="Z887"/>
      <c r="AA887"/>
      <c r="AB887"/>
      <c r="AC887"/>
      <c r="AD887"/>
      <c r="AE887"/>
      <c r="AF887"/>
      <c r="AG887"/>
      <c r="AH887"/>
      <c r="AI887"/>
      <c r="AJ887"/>
      <c r="AK887"/>
      <c r="AL887"/>
      <c r="AM887"/>
      <c r="AN887"/>
      <c r="AO887"/>
      <c r="AP887"/>
      <c r="AQ887"/>
      <c r="AR887"/>
      <c r="AS887"/>
      <c r="AT887"/>
      <c r="AU887"/>
      <c r="AV887"/>
      <c r="AW887"/>
      <c r="AX887"/>
      <c r="AY887"/>
      <c r="AZ887"/>
      <c r="BA887"/>
      <c r="BB887"/>
      <c r="BC887"/>
      <c r="BD887"/>
      <c r="BE887"/>
      <c r="BF887"/>
      <c r="BG887"/>
      <c r="BH887"/>
      <c r="BI887"/>
      <c r="BJ887"/>
      <c r="BK887"/>
      <c r="BL887"/>
      <c r="BM887"/>
      <c r="BN887"/>
      <c r="BO887"/>
      <c r="BP887"/>
      <c r="BQ887"/>
      <c r="BR887"/>
      <c r="BS887"/>
      <c r="BT887"/>
      <c r="BU887"/>
      <c r="BV887"/>
      <c r="BW887"/>
      <c r="BX887"/>
      <c r="BY887"/>
      <c r="BZ887"/>
      <c r="CA887"/>
      <c r="CB887"/>
      <c r="CC887"/>
      <c r="CD887"/>
      <c r="CE887"/>
      <c r="CF887"/>
      <c r="CG887"/>
      <c r="CH887"/>
      <c r="CI887"/>
      <c r="CJ887"/>
      <c r="CK887"/>
      <c r="CL887"/>
      <c r="CM887"/>
      <c r="CN887"/>
      <c r="CO887"/>
      <c r="CP887"/>
      <c r="CQ887"/>
      <c r="CR887"/>
      <c r="CS887"/>
      <c r="CT887"/>
      <c r="CU887"/>
      <c r="CV887"/>
      <c r="CW887"/>
      <c r="CX887"/>
      <c r="CY887"/>
      <c r="CZ887"/>
      <c r="DA887"/>
      <c r="DB887"/>
      <c r="DC887"/>
      <c r="DD887"/>
      <c r="DE887"/>
      <c r="DF887"/>
      <c r="DG887"/>
      <c r="DH887"/>
      <c r="DI887"/>
      <c r="DJ887"/>
      <c r="DK887"/>
      <c r="DL887"/>
      <c r="DM887"/>
      <c r="DN887"/>
      <c r="DO887"/>
      <c r="DP887"/>
      <c r="DQ887"/>
      <c r="DR887"/>
      <c r="DS887"/>
      <c r="DT887"/>
      <c r="DU887"/>
      <c r="DV887"/>
      <c r="DW887"/>
      <c r="DX887"/>
      <c r="DY887"/>
      <c r="DZ887"/>
      <c r="EA887"/>
      <c r="EB887"/>
      <c r="EC887"/>
      <c r="ED887"/>
      <c r="EE887"/>
      <c r="EF887"/>
      <c r="EG887"/>
      <c r="EH887"/>
      <c r="EI887"/>
      <c r="EJ887"/>
      <c r="EK887"/>
      <c r="EL887"/>
      <c r="EM887"/>
      <c r="EN887"/>
    </row>
    <row r="888" spans="1:144" x14ac:dyDescent="0.25">
      <c r="A888" s="141" t="s">
        <v>1798</v>
      </c>
      <c r="B888" s="141" t="s">
        <v>323</v>
      </c>
      <c r="C888" s="145" t="s">
        <v>55</v>
      </c>
      <c r="D888" s="141">
        <v>4</v>
      </c>
      <c r="E888" s="150">
        <v>0</v>
      </c>
      <c r="F888" s="151">
        <v>0</v>
      </c>
      <c r="G888" s="151">
        <v>0</v>
      </c>
      <c r="H888" s="151">
        <v>0</v>
      </c>
      <c r="I888" s="152">
        <v>0</v>
      </c>
      <c r="J888"/>
      <c r="K888"/>
      <c r="L888"/>
      <c r="M888"/>
      <c r="N888"/>
      <c r="O888"/>
      <c r="P888"/>
      <c r="Q888"/>
      <c r="R888"/>
      <c r="S888"/>
      <c r="T888"/>
      <c r="U888"/>
      <c r="V888"/>
      <c r="W888"/>
      <c r="X888"/>
      <c r="Y888"/>
      <c r="Z888"/>
      <c r="AA888"/>
      <c r="AB888"/>
      <c r="AC888"/>
      <c r="AD888"/>
      <c r="AE888"/>
      <c r="AF888"/>
      <c r="AG888"/>
      <c r="AH888"/>
      <c r="AI888"/>
      <c r="AJ888"/>
      <c r="AK888"/>
      <c r="AL888"/>
      <c r="AM888"/>
      <c r="AN888"/>
      <c r="AO888"/>
      <c r="AP888"/>
      <c r="AQ888"/>
      <c r="AR888"/>
      <c r="AS888"/>
      <c r="AT888"/>
      <c r="AU888"/>
      <c r="AV888"/>
      <c r="AW888"/>
      <c r="AX888"/>
      <c r="AY888"/>
      <c r="AZ888"/>
      <c r="BA888"/>
      <c r="BB888"/>
      <c r="BC888"/>
      <c r="BD888"/>
      <c r="BE888"/>
      <c r="BF888"/>
      <c r="BG888"/>
      <c r="BH888"/>
      <c r="BI888"/>
      <c r="BJ888"/>
      <c r="BK888"/>
      <c r="BL888"/>
      <c r="BM888"/>
      <c r="BN888"/>
      <c r="BO888"/>
      <c r="BP888"/>
      <c r="BQ888"/>
      <c r="BR888"/>
      <c r="BS888"/>
      <c r="BT888"/>
      <c r="BU888"/>
      <c r="BV888"/>
      <c r="BW888"/>
      <c r="BX888"/>
      <c r="BY888"/>
      <c r="BZ888"/>
      <c r="CA888"/>
      <c r="CB888"/>
      <c r="CC888"/>
      <c r="CD888"/>
      <c r="CE888"/>
      <c r="CF888"/>
      <c r="CG888"/>
      <c r="CH888"/>
      <c r="CI888"/>
      <c r="CJ888"/>
      <c r="CK888"/>
      <c r="CL888"/>
      <c r="CM888"/>
      <c r="CN888"/>
      <c r="CO888"/>
      <c r="CP888"/>
      <c r="CQ888"/>
      <c r="CR888"/>
      <c r="CS888"/>
      <c r="CT888"/>
      <c r="CU888"/>
      <c r="CV888"/>
      <c r="CW888"/>
      <c r="CX888"/>
      <c r="CY888"/>
      <c r="CZ888"/>
      <c r="DA888"/>
      <c r="DB888"/>
      <c r="DC888"/>
      <c r="DD888"/>
      <c r="DE888"/>
      <c r="DF888"/>
      <c r="DG888"/>
      <c r="DH888"/>
      <c r="DI888"/>
      <c r="DJ888"/>
      <c r="DK888"/>
      <c r="DL888"/>
      <c r="DM888"/>
      <c r="DN888"/>
      <c r="DO888"/>
      <c r="DP888"/>
      <c r="DQ888"/>
      <c r="DR888"/>
      <c r="DS888"/>
      <c r="DT888"/>
      <c r="DU888"/>
      <c r="DV888"/>
      <c r="DW888"/>
      <c r="DX888"/>
      <c r="DY888"/>
      <c r="DZ888"/>
      <c r="EA888"/>
      <c r="EB888"/>
      <c r="EC888"/>
      <c r="ED888"/>
      <c r="EE888"/>
      <c r="EF888"/>
      <c r="EG888"/>
      <c r="EH888"/>
      <c r="EI888"/>
      <c r="EJ888"/>
      <c r="EK888"/>
      <c r="EL888"/>
      <c r="EM888"/>
      <c r="EN888"/>
    </row>
    <row r="889" spans="1:144" x14ac:dyDescent="0.25">
      <c r="A889" s="141" t="s">
        <v>1799</v>
      </c>
      <c r="B889" s="141" t="s">
        <v>323</v>
      </c>
      <c r="C889" s="145" t="s">
        <v>55</v>
      </c>
      <c r="D889" s="141">
        <v>6</v>
      </c>
      <c r="E889" s="150">
        <v>0</v>
      </c>
      <c r="F889" s="151">
        <v>0</v>
      </c>
      <c r="G889" s="151">
        <v>0</v>
      </c>
      <c r="H889" s="151">
        <v>0</v>
      </c>
      <c r="I889" s="152">
        <v>0</v>
      </c>
      <c r="J889"/>
      <c r="K889"/>
      <c r="L889"/>
      <c r="M889"/>
      <c r="N889"/>
      <c r="O889"/>
      <c r="P889"/>
      <c r="Q889"/>
      <c r="R889"/>
      <c r="S889"/>
      <c r="T889"/>
      <c r="U889"/>
      <c r="V889"/>
      <c r="W889"/>
      <c r="X889"/>
      <c r="Y889"/>
      <c r="Z889"/>
      <c r="AA889"/>
      <c r="AB889"/>
      <c r="AC889"/>
      <c r="AD889"/>
      <c r="AE889"/>
      <c r="AF889"/>
      <c r="AG889"/>
      <c r="AH889"/>
      <c r="AI889"/>
      <c r="AJ889"/>
      <c r="AK889"/>
      <c r="AL889"/>
      <c r="AM889"/>
      <c r="AN889"/>
      <c r="AO889"/>
      <c r="AP889"/>
      <c r="AQ889"/>
      <c r="AR889"/>
      <c r="AS889"/>
      <c r="AT889"/>
      <c r="AU889"/>
      <c r="AV889"/>
      <c r="AW889"/>
      <c r="AX889"/>
      <c r="AY889"/>
      <c r="AZ889"/>
      <c r="BA889"/>
      <c r="BB889"/>
      <c r="BC889"/>
      <c r="BD889"/>
      <c r="BE889"/>
      <c r="BF889"/>
      <c r="BG889"/>
      <c r="BH889"/>
      <c r="BI889"/>
      <c r="BJ889"/>
      <c r="BK889"/>
      <c r="BL889"/>
      <c r="BM889"/>
      <c r="BN889"/>
      <c r="BO889"/>
      <c r="BP889"/>
      <c r="BQ889"/>
      <c r="BR889"/>
      <c r="BS889"/>
      <c r="BT889"/>
      <c r="BU889"/>
      <c r="BV889"/>
      <c r="BW889"/>
      <c r="BX889"/>
      <c r="BY889"/>
      <c r="BZ889"/>
      <c r="CA889"/>
      <c r="CB889"/>
      <c r="CC889"/>
      <c r="CD889"/>
      <c r="CE889"/>
      <c r="CF889"/>
      <c r="CG889"/>
      <c r="CH889"/>
      <c r="CI889"/>
      <c r="CJ889"/>
      <c r="CK889"/>
      <c r="CL889"/>
      <c r="CM889"/>
      <c r="CN889"/>
      <c r="CO889"/>
      <c r="CP889"/>
      <c r="CQ889"/>
      <c r="CR889"/>
      <c r="CS889"/>
      <c r="CT889"/>
      <c r="CU889"/>
      <c r="CV889"/>
      <c r="CW889"/>
      <c r="CX889"/>
      <c r="CY889"/>
      <c r="CZ889"/>
      <c r="DA889"/>
      <c r="DB889"/>
      <c r="DC889"/>
      <c r="DD889"/>
      <c r="DE889"/>
      <c r="DF889"/>
      <c r="DG889"/>
      <c r="DH889"/>
      <c r="DI889"/>
      <c r="DJ889"/>
      <c r="DK889"/>
      <c r="DL889"/>
      <c r="DM889"/>
      <c r="DN889"/>
      <c r="DO889"/>
      <c r="DP889"/>
      <c r="DQ889"/>
      <c r="DR889"/>
      <c r="DS889"/>
      <c r="DT889"/>
      <c r="DU889"/>
      <c r="DV889"/>
      <c r="DW889"/>
      <c r="DX889"/>
      <c r="DY889"/>
      <c r="DZ889"/>
      <c r="EA889"/>
      <c r="EB889"/>
      <c r="EC889"/>
      <c r="ED889"/>
      <c r="EE889"/>
      <c r="EF889"/>
      <c r="EG889"/>
      <c r="EH889"/>
      <c r="EI889"/>
      <c r="EJ889"/>
      <c r="EK889"/>
      <c r="EL889"/>
      <c r="EM889"/>
      <c r="EN889"/>
    </row>
    <row r="890" spans="1:144" x14ac:dyDescent="0.25">
      <c r="A890" s="141" t="s">
        <v>1800</v>
      </c>
      <c r="B890" s="141" t="s">
        <v>1801</v>
      </c>
      <c r="C890" s="145" t="s">
        <v>55</v>
      </c>
      <c r="D890" s="141">
        <v>4</v>
      </c>
      <c r="E890" s="150">
        <v>0</v>
      </c>
      <c r="F890" s="151">
        <v>0</v>
      </c>
      <c r="G890" s="151">
        <v>0</v>
      </c>
      <c r="H890" s="151">
        <v>0</v>
      </c>
      <c r="I890" s="152">
        <v>0</v>
      </c>
      <c r="J890"/>
      <c r="K890"/>
      <c r="L890"/>
      <c r="M890"/>
      <c r="N890"/>
      <c r="O890"/>
      <c r="P890"/>
      <c r="Q890"/>
      <c r="R890"/>
      <c r="S890"/>
      <c r="T890"/>
      <c r="U890"/>
      <c r="V890"/>
      <c r="W890"/>
      <c r="X890"/>
      <c r="Y890"/>
      <c r="Z890"/>
      <c r="AA890"/>
      <c r="AB890"/>
      <c r="AC890"/>
      <c r="AD890"/>
      <c r="AE890"/>
      <c r="AF890"/>
      <c r="AG890"/>
      <c r="AH890"/>
      <c r="AI890"/>
      <c r="AJ890"/>
      <c r="AK890"/>
      <c r="AL890"/>
      <c r="AM890"/>
      <c r="AN890"/>
      <c r="AO890"/>
      <c r="AP890"/>
      <c r="AQ890"/>
      <c r="AR890"/>
      <c r="AS890"/>
      <c r="AT890"/>
      <c r="AU890"/>
      <c r="AV890"/>
      <c r="AW890"/>
      <c r="AX890"/>
      <c r="AY890"/>
      <c r="AZ890"/>
      <c r="BA890"/>
      <c r="BB890"/>
      <c r="BC890"/>
      <c r="BD890"/>
      <c r="BE890"/>
      <c r="BF890"/>
      <c r="BG890"/>
      <c r="BH890"/>
      <c r="BI890"/>
      <c r="BJ890"/>
      <c r="BK890"/>
      <c r="BL890"/>
      <c r="BM890"/>
      <c r="BN890"/>
      <c r="BO890"/>
      <c r="BP890"/>
      <c r="BQ890"/>
      <c r="BR890"/>
      <c r="BS890"/>
      <c r="BT890"/>
      <c r="BU890"/>
      <c r="BV890"/>
      <c r="BW890"/>
      <c r="BX890"/>
      <c r="BY890"/>
      <c r="BZ890"/>
      <c r="CA890"/>
      <c r="CB890"/>
      <c r="CC890"/>
      <c r="CD890"/>
      <c r="CE890"/>
      <c r="CF890"/>
      <c r="CG890"/>
      <c r="CH890"/>
      <c r="CI890"/>
      <c r="CJ890"/>
      <c r="CK890"/>
      <c r="CL890"/>
      <c r="CM890"/>
      <c r="CN890"/>
      <c r="CO890"/>
      <c r="CP890"/>
      <c r="CQ890"/>
      <c r="CR890"/>
      <c r="CS890"/>
      <c r="CT890"/>
      <c r="CU890"/>
      <c r="CV890"/>
      <c r="CW890"/>
      <c r="CX890"/>
      <c r="CY890"/>
      <c r="CZ890"/>
      <c r="DA890"/>
      <c r="DB890"/>
      <c r="DC890"/>
      <c r="DD890"/>
      <c r="DE890"/>
      <c r="DF890"/>
      <c r="DG890"/>
      <c r="DH890"/>
      <c r="DI890"/>
      <c r="DJ890"/>
      <c r="DK890"/>
      <c r="DL890"/>
      <c r="DM890"/>
      <c r="DN890"/>
      <c r="DO890"/>
      <c r="DP890"/>
      <c r="DQ890"/>
      <c r="DR890"/>
      <c r="DS890"/>
      <c r="DT890"/>
      <c r="DU890"/>
      <c r="DV890"/>
      <c r="DW890"/>
      <c r="DX890"/>
      <c r="DY890"/>
      <c r="DZ890"/>
      <c r="EA890"/>
      <c r="EB890"/>
      <c r="EC890"/>
      <c r="ED890"/>
      <c r="EE890"/>
      <c r="EF890"/>
      <c r="EG890"/>
      <c r="EH890"/>
      <c r="EI890"/>
      <c r="EJ890"/>
      <c r="EK890"/>
      <c r="EL890"/>
      <c r="EM890"/>
      <c r="EN890"/>
    </row>
    <row r="891" spans="1:144" x14ac:dyDescent="0.25">
      <c r="A891" s="141" t="s">
        <v>1802</v>
      </c>
      <c r="B891" s="141" t="s">
        <v>2664</v>
      </c>
      <c r="C891" s="145" t="s">
        <v>55</v>
      </c>
      <c r="D891" s="141">
        <v>2</v>
      </c>
      <c r="E891" s="150">
        <v>660089.22</v>
      </c>
      <c r="F891" s="151">
        <v>95272.06</v>
      </c>
      <c r="G891" s="151">
        <v>159055.85999999999</v>
      </c>
      <c r="H891" s="151">
        <v>4020951.64</v>
      </c>
      <c r="I891" s="152">
        <v>4935368.78</v>
      </c>
      <c r="J891"/>
      <c r="K891"/>
      <c r="L891"/>
      <c r="M891"/>
      <c r="N891"/>
      <c r="O891"/>
      <c r="P891"/>
      <c r="Q891"/>
      <c r="R891"/>
      <c r="S891"/>
      <c r="T891"/>
      <c r="U891"/>
      <c r="V891"/>
      <c r="W891"/>
      <c r="X891"/>
      <c r="Y891"/>
      <c r="Z891"/>
      <c r="AA891"/>
      <c r="AB891"/>
      <c r="AC891"/>
      <c r="AD891"/>
      <c r="AE891"/>
      <c r="AF891"/>
      <c r="AG891"/>
      <c r="AH891"/>
      <c r="AI891"/>
      <c r="AJ891"/>
      <c r="AK891"/>
      <c r="AL891"/>
      <c r="AM891"/>
      <c r="AN891"/>
      <c r="AO891"/>
      <c r="AP891"/>
      <c r="AQ891"/>
      <c r="AR891"/>
      <c r="AS891"/>
      <c r="AT891"/>
      <c r="AU891"/>
      <c r="AV891"/>
      <c r="AW891"/>
      <c r="AX891"/>
      <c r="AY891"/>
      <c r="AZ891"/>
      <c r="BA891"/>
      <c r="BB891"/>
      <c r="BC891"/>
      <c r="BD891"/>
      <c r="BE891"/>
      <c r="BF891"/>
      <c r="BG891"/>
      <c r="BH891"/>
      <c r="BI891"/>
      <c r="BJ891"/>
      <c r="BK891"/>
      <c r="BL891"/>
      <c r="BM891"/>
      <c r="BN891"/>
      <c r="BO891"/>
      <c r="BP891"/>
      <c r="BQ891"/>
      <c r="BR891"/>
      <c r="BS891"/>
      <c r="BT891"/>
      <c r="BU891"/>
      <c r="BV891"/>
      <c r="BW891"/>
      <c r="BX891"/>
      <c r="BY891"/>
      <c r="BZ891"/>
      <c r="CA891"/>
      <c r="CB891"/>
      <c r="CC891"/>
      <c r="CD891"/>
      <c r="CE891"/>
      <c r="CF891"/>
      <c r="CG891"/>
      <c r="CH891"/>
      <c r="CI891"/>
      <c r="CJ891"/>
      <c r="CK891"/>
      <c r="CL891"/>
      <c r="CM891"/>
      <c r="CN891"/>
      <c r="CO891"/>
      <c r="CP891"/>
      <c r="CQ891"/>
      <c r="CR891"/>
      <c r="CS891"/>
      <c r="CT891"/>
      <c r="CU891"/>
      <c r="CV891"/>
      <c r="CW891"/>
      <c r="CX891"/>
      <c r="CY891"/>
      <c r="CZ891"/>
      <c r="DA891"/>
      <c r="DB891"/>
      <c r="DC891"/>
      <c r="DD891"/>
      <c r="DE891"/>
      <c r="DF891"/>
      <c r="DG891"/>
      <c r="DH891"/>
      <c r="DI891"/>
      <c r="DJ891"/>
      <c r="DK891"/>
      <c r="DL891"/>
      <c r="DM891"/>
      <c r="DN891"/>
      <c r="DO891"/>
      <c r="DP891"/>
      <c r="DQ891"/>
      <c r="DR891"/>
      <c r="DS891"/>
      <c r="DT891"/>
      <c r="DU891"/>
      <c r="DV891"/>
      <c r="DW891"/>
      <c r="DX891"/>
      <c r="DY891"/>
      <c r="DZ891"/>
      <c r="EA891"/>
      <c r="EB891"/>
      <c r="EC891"/>
      <c r="ED891"/>
      <c r="EE891"/>
      <c r="EF891"/>
      <c r="EG891"/>
      <c r="EH891"/>
      <c r="EI891"/>
      <c r="EJ891"/>
      <c r="EK891"/>
      <c r="EL891"/>
      <c r="EM891"/>
      <c r="EN891"/>
    </row>
    <row r="892" spans="1:144" x14ac:dyDescent="0.25">
      <c r="A892" s="141" t="s">
        <v>1803</v>
      </c>
      <c r="B892" s="141" t="s">
        <v>1804</v>
      </c>
      <c r="C892" s="145" t="s">
        <v>55</v>
      </c>
      <c r="D892" s="141">
        <v>4</v>
      </c>
      <c r="E892" s="150">
        <v>0</v>
      </c>
      <c r="F892" s="151">
        <v>0</v>
      </c>
      <c r="G892" s="151">
        <v>0</v>
      </c>
      <c r="H892" s="151">
        <v>540597.6</v>
      </c>
      <c r="I892" s="152">
        <v>540597.6</v>
      </c>
      <c r="J892"/>
      <c r="K892"/>
      <c r="L892"/>
      <c r="M892"/>
      <c r="N892"/>
      <c r="O892"/>
      <c r="P892"/>
      <c r="Q892"/>
      <c r="R892"/>
      <c r="S892"/>
      <c r="T892"/>
      <c r="U892"/>
      <c r="V892"/>
      <c r="W892"/>
      <c r="X892"/>
      <c r="Y892"/>
      <c r="Z892"/>
      <c r="AA892"/>
      <c r="AB892"/>
      <c r="AC892"/>
      <c r="AD892"/>
      <c r="AE892"/>
      <c r="AF892"/>
      <c r="AG892"/>
      <c r="AH892"/>
      <c r="AI892"/>
      <c r="AJ892"/>
      <c r="AK892"/>
      <c r="AL892"/>
      <c r="AM892"/>
      <c r="AN892"/>
      <c r="AO892"/>
      <c r="AP892"/>
      <c r="AQ892"/>
      <c r="AR892"/>
      <c r="AS892"/>
      <c r="AT892"/>
      <c r="AU892"/>
      <c r="AV892"/>
      <c r="AW892"/>
      <c r="AX892"/>
      <c r="AY892"/>
      <c r="AZ892"/>
      <c r="BA892"/>
      <c r="BB892"/>
      <c r="BC892"/>
      <c r="BD892"/>
      <c r="BE892"/>
      <c r="BF892"/>
      <c r="BG892"/>
      <c r="BH892"/>
      <c r="BI892"/>
      <c r="BJ892"/>
      <c r="BK892"/>
      <c r="BL892"/>
      <c r="BM892"/>
      <c r="BN892"/>
      <c r="BO892"/>
      <c r="BP892"/>
      <c r="BQ892"/>
      <c r="BR892"/>
      <c r="BS892"/>
      <c r="BT892"/>
      <c r="BU892"/>
      <c r="BV892"/>
      <c r="BW892"/>
      <c r="BX892"/>
      <c r="BY892"/>
      <c r="BZ892"/>
      <c r="CA892"/>
      <c r="CB892"/>
      <c r="CC892"/>
      <c r="CD892"/>
      <c r="CE892"/>
      <c r="CF892"/>
      <c r="CG892"/>
      <c r="CH892"/>
      <c r="CI892"/>
      <c r="CJ892"/>
      <c r="CK892"/>
      <c r="CL892"/>
      <c r="CM892"/>
      <c r="CN892"/>
      <c r="CO892"/>
      <c r="CP892"/>
      <c r="CQ892"/>
      <c r="CR892"/>
      <c r="CS892"/>
      <c r="CT892"/>
      <c r="CU892"/>
      <c r="CV892"/>
      <c r="CW892"/>
      <c r="CX892"/>
      <c r="CY892"/>
      <c r="CZ892"/>
      <c r="DA892"/>
      <c r="DB892"/>
      <c r="DC892"/>
      <c r="DD892"/>
      <c r="DE892"/>
      <c r="DF892"/>
      <c r="DG892"/>
      <c r="DH892"/>
      <c r="DI892"/>
      <c r="DJ892"/>
      <c r="DK892"/>
      <c r="DL892"/>
      <c r="DM892"/>
      <c r="DN892"/>
      <c r="DO892"/>
      <c r="DP892"/>
      <c r="DQ892"/>
      <c r="DR892"/>
      <c r="DS892"/>
      <c r="DT892"/>
      <c r="DU892"/>
      <c r="DV892"/>
      <c r="DW892"/>
      <c r="DX892"/>
      <c r="DY892"/>
      <c r="DZ892"/>
      <c r="EA892"/>
      <c r="EB892"/>
      <c r="EC892"/>
      <c r="ED892"/>
      <c r="EE892"/>
      <c r="EF892"/>
      <c r="EG892"/>
      <c r="EH892"/>
      <c r="EI892"/>
      <c r="EJ892"/>
      <c r="EK892"/>
      <c r="EL892"/>
      <c r="EM892"/>
      <c r="EN892"/>
    </row>
    <row r="893" spans="1:144" x14ac:dyDescent="0.25">
      <c r="A893" s="141" t="s">
        <v>1805</v>
      </c>
      <c r="B893" s="141" t="s">
        <v>1806</v>
      </c>
      <c r="C893" s="145" t="s">
        <v>55</v>
      </c>
      <c r="D893" s="141">
        <v>6</v>
      </c>
      <c r="E893" s="150">
        <v>0</v>
      </c>
      <c r="F893" s="151">
        <v>0</v>
      </c>
      <c r="G893" s="151">
        <v>0</v>
      </c>
      <c r="H893" s="151">
        <v>0</v>
      </c>
      <c r="I893" s="152">
        <v>0</v>
      </c>
      <c r="J893"/>
      <c r="K893"/>
      <c r="L893"/>
      <c r="M893"/>
      <c r="N893"/>
      <c r="O893"/>
      <c r="P893"/>
      <c r="Q893"/>
      <c r="R893"/>
      <c r="S893"/>
      <c r="T893"/>
      <c r="U893"/>
      <c r="V893"/>
      <c r="W893"/>
      <c r="X893"/>
      <c r="Y893"/>
      <c r="Z893"/>
      <c r="AA893"/>
      <c r="AB893"/>
      <c r="AC893"/>
      <c r="AD893"/>
      <c r="AE893"/>
      <c r="AF893"/>
      <c r="AG893"/>
      <c r="AH893"/>
      <c r="AI893"/>
      <c r="AJ893"/>
      <c r="AK893"/>
      <c r="AL893"/>
      <c r="AM893"/>
      <c r="AN893"/>
      <c r="AO893"/>
      <c r="AP893"/>
      <c r="AQ893"/>
      <c r="AR893"/>
      <c r="AS893"/>
      <c r="AT893"/>
      <c r="AU893"/>
      <c r="AV893"/>
      <c r="AW893"/>
      <c r="AX893"/>
      <c r="AY893"/>
      <c r="AZ893"/>
      <c r="BA893"/>
      <c r="BB893"/>
      <c r="BC893"/>
      <c r="BD893"/>
      <c r="BE893"/>
      <c r="BF893"/>
      <c r="BG893"/>
      <c r="BH893"/>
      <c r="BI893"/>
      <c r="BJ893"/>
      <c r="BK893"/>
      <c r="BL893"/>
      <c r="BM893"/>
      <c r="BN893"/>
      <c r="BO893"/>
      <c r="BP893"/>
      <c r="BQ893"/>
      <c r="BR893"/>
      <c r="BS893"/>
      <c r="BT893"/>
      <c r="BU893"/>
      <c r="BV893"/>
      <c r="BW893"/>
      <c r="BX893"/>
      <c r="BY893"/>
      <c r="BZ893"/>
      <c r="CA893"/>
      <c r="CB893"/>
      <c r="CC893"/>
      <c r="CD893"/>
      <c r="CE893"/>
      <c r="CF893"/>
      <c r="CG893"/>
      <c r="CH893"/>
      <c r="CI893"/>
      <c r="CJ893"/>
      <c r="CK893"/>
      <c r="CL893"/>
      <c r="CM893"/>
      <c r="CN893"/>
      <c r="CO893"/>
      <c r="CP893"/>
      <c r="CQ893"/>
      <c r="CR893"/>
      <c r="CS893"/>
      <c r="CT893"/>
      <c r="CU893"/>
      <c r="CV893"/>
      <c r="CW893"/>
      <c r="CX893"/>
      <c r="CY893"/>
      <c r="CZ893"/>
      <c r="DA893"/>
      <c r="DB893"/>
      <c r="DC893"/>
      <c r="DD893"/>
      <c r="DE893"/>
      <c r="DF893"/>
      <c r="DG893"/>
      <c r="DH893"/>
      <c r="DI893"/>
      <c r="DJ893"/>
      <c r="DK893"/>
      <c r="DL893"/>
      <c r="DM893"/>
      <c r="DN893"/>
      <c r="DO893"/>
      <c r="DP893"/>
      <c r="DQ893"/>
      <c r="DR893"/>
      <c r="DS893"/>
      <c r="DT893"/>
      <c r="DU893"/>
      <c r="DV893"/>
      <c r="DW893"/>
      <c r="DX893"/>
      <c r="DY893"/>
      <c r="DZ893"/>
      <c r="EA893"/>
      <c r="EB893"/>
      <c r="EC893"/>
      <c r="ED893"/>
      <c r="EE893"/>
      <c r="EF893"/>
      <c r="EG893"/>
      <c r="EH893"/>
      <c r="EI893"/>
      <c r="EJ893"/>
      <c r="EK893"/>
      <c r="EL893"/>
      <c r="EM893"/>
      <c r="EN893"/>
    </row>
    <row r="894" spans="1:144" x14ac:dyDescent="0.25">
      <c r="A894" s="141" t="s">
        <v>1807</v>
      </c>
      <c r="B894" s="141" t="s">
        <v>1808</v>
      </c>
      <c r="C894" s="145" t="s">
        <v>55</v>
      </c>
      <c r="D894" s="141">
        <v>6</v>
      </c>
      <c r="E894" s="150">
        <v>0</v>
      </c>
      <c r="F894" s="151">
        <v>0</v>
      </c>
      <c r="G894" s="151">
        <v>0</v>
      </c>
      <c r="H894" s="151">
        <v>0</v>
      </c>
      <c r="I894" s="152">
        <v>0</v>
      </c>
      <c r="J894"/>
      <c r="K894"/>
      <c r="L894"/>
      <c r="M894"/>
      <c r="N894"/>
      <c r="O894"/>
      <c r="P894"/>
      <c r="Q894"/>
      <c r="R894"/>
      <c r="S894"/>
      <c r="T894"/>
      <c r="U894"/>
      <c r="V894"/>
      <c r="W894"/>
      <c r="X894"/>
      <c r="Y894"/>
      <c r="Z894"/>
      <c r="AA894"/>
      <c r="AB894"/>
      <c r="AC894"/>
      <c r="AD894"/>
      <c r="AE894"/>
      <c r="AF894"/>
      <c r="AG894"/>
      <c r="AH894"/>
      <c r="AI894"/>
      <c r="AJ894"/>
      <c r="AK894"/>
      <c r="AL894"/>
      <c r="AM894"/>
      <c r="AN894"/>
      <c r="AO894"/>
      <c r="AP894"/>
      <c r="AQ894"/>
      <c r="AR894"/>
      <c r="AS894"/>
      <c r="AT894"/>
      <c r="AU894"/>
      <c r="AV894"/>
      <c r="AW894"/>
      <c r="AX894"/>
      <c r="AY894"/>
      <c r="AZ894"/>
      <c r="BA894"/>
      <c r="BB894"/>
      <c r="BC894"/>
      <c r="BD894"/>
      <c r="BE894"/>
      <c r="BF894"/>
      <c r="BG894"/>
      <c r="BH894"/>
      <c r="BI894"/>
      <c r="BJ894"/>
      <c r="BK894"/>
      <c r="BL894"/>
      <c r="BM894"/>
      <c r="BN894"/>
      <c r="BO894"/>
      <c r="BP894"/>
      <c r="BQ894"/>
      <c r="BR894"/>
      <c r="BS894"/>
      <c r="BT894"/>
      <c r="BU894"/>
      <c r="BV894"/>
      <c r="BW894"/>
      <c r="BX894"/>
      <c r="BY894"/>
      <c r="BZ894"/>
      <c r="CA894"/>
      <c r="CB894"/>
      <c r="CC894"/>
      <c r="CD894"/>
      <c r="CE894"/>
      <c r="CF894"/>
      <c r="CG894"/>
      <c r="CH894"/>
      <c r="CI894"/>
      <c r="CJ894"/>
      <c r="CK894"/>
      <c r="CL894"/>
      <c r="CM894"/>
      <c r="CN894"/>
      <c r="CO894"/>
      <c r="CP894"/>
      <c r="CQ894"/>
      <c r="CR894"/>
      <c r="CS894"/>
      <c r="CT894"/>
      <c r="CU894"/>
      <c r="CV894"/>
      <c r="CW894"/>
      <c r="CX894"/>
      <c r="CY894"/>
      <c r="CZ894"/>
      <c r="DA894"/>
      <c r="DB894"/>
      <c r="DC894"/>
      <c r="DD894"/>
      <c r="DE894"/>
      <c r="DF894"/>
      <c r="DG894"/>
      <c r="DH894"/>
      <c r="DI894"/>
      <c r="DJ894"/>
      <c r="DK894"/>
      <c r="DL894"/>
      <c r="DM894"/>
      <c r="DN894"/>
      <c r="DO894"/>
      <c r="DP894"/>
      <c r="DQ894"/>
      <c r="DR894"/>
      <c r="DS894"/>
      <c r="DT894"/>
      <c r="DU894"/>
      <c r="DV894"/>
      <c r="DW894"/>
      <c r="DX894"/>
      <c r="DY894"/>
      <c r="DZ894"/>
      <c r="EA894"/>
      <c r="EB894"/>
      <c r="EC894"/>
      <c r="ED894"/>
      <c r="EE894"/>
      <c r="EF894"/>
      <c r="EG894"/>
      <c r="EH894"/>
      <c r="EI894"/>
      <c r="EJ894"/>
      <c r="EK894"/>
      <c r="EL894"/>
      <c r="EM894"/>
      <c r="EN894"/>
    </row>
    <row r="895" spans="1:144" x14ac:dyDescent="0.25">
      <c r="A895" s="141" t="s">
        <v>1809</v>
      </c>
      <c r="B895" s="141" t="s">
        <v>317</v>
      </c>
      <c r="C895" s="145" t="s">
        <v>55</v>
      </c>
      <c r="D895" s="141">
        <v>6</v>
      </c>
      <c r="E895" s="150">
        <v>0</v>
      </c>
      <c r="F895" s="151">
        <v>0</v>
      </c>
      <c r="G895" s="151">
        <v>0</v>
      </c>
      <c r="H895" s="151">
        <v>540597.6</v>
      </c>
      <c r="I895" s="152">
        <v>540597.6</v>
      </c>
      <c r="J895"/>
      <c r="K895"/>
      <c r="L895"/>
      <c r="M895"/>
      <c r="N895"/>
      <c r="O895"/>
      <c r="P895"/>
      <c r="Q895"/>
      <c r="R895"/>
      <c r="S895"/>
      <c r="T895"/>
      <c r="U895"/>
      <c r="V895"/>
      <c r="W895"/>
      <c r="X895"/>
      <c r="Y895"/>
      <c r="Z895"/>
      <c r="AA895"/>
      <c r="AB895"/>
      <c r="AC895"/>
      <c r="AD895"/>
      <c r="AE895"/>
      <c r="AF895"/>
      <c r="AG895"/>
      <c r="AH895"/>
      <c r="AI895"/>
      <c r="AJ895"/>
      <c r="AK895"/>
      <c r="AL895"/>
      <c r="AM895"/>
      <c r="AN895"/>
      <c r="AO895"/>
      <c r="AP895"/>
      <c r="AQ895"/>
      <c r="AR895"/>
      <c r="AS895"/>
      <c r="AT895"/>
      <c r="AU895"/>
      <c r="AV895"/>
      <c r="AW895"/>
      <c r="AX895"/>
      <c r="AY895"/>
      <c r="AZ895"/>
      <c r="BA895"/>
      <c r="BB895"/>
      <c r="BC895"/>
      <c r="BD895"/>
      <c r="BE895"/>
      <c r="BF895"/>
      <c r="BG895"/>
      <c r="BH895"/>
      <c r="BI895"/>
      <c r="BJ895"/>
      <c r="BK895"/>
      <c r="BL895"/>
      <c r="BM895"/>
      <c r="BN895"/>
      <c r="BO895"/>
      <c r="BP895"/>
      <c r="BQ895"/>
      <c r="BR895"/>
      <c r="BS895"/>
      <c r="BT895"/>
      <c r="BU895"/>
      <c r="BV895"/>
      <c r="BW895"/>
      <c r="BX895"/>
      <c r="BY895"/>
      <c r="BZ895"/>
      <c r="CA895"/>
      <c r="CB895"/>
      <c r="CC895"/>
      <c r="CD895"/>
      <c r="CE895"/>
      <c r="CF895"/>
      <c r="CG895"/>
      <c r="CH895"/>
      <c r="CI895"/>
      <c r="CJ895"/>
      <c r="CK895"/>
      <c r="CL895"/>
      <c r="CM895"/>
      <c r="CN895"/>
      <c r="CO895"/>
      <c r="CP895"/>
      <c r="CQ895"/>
      <c r="CR895"/>
      <c r="CS895"/>
      <c r="CT895"/>
      <c r="CU895"/>
      <c r="CV895"/>
      <c r="CW895"/>
      <c r="CX895"/>
      <c r="CY895"/>
      <c r="CZ895"/>
      <c r="DA895"/>
      <c r="DB895"/>
      <c r="DC895"/>
      <c r="DD895"/>
      <c r="DE895"/>
      <c r="DF895"/>
      <c r="DG895"/>
      <c r="DH895"/>
      <c r="DI895"/>
      <c r="DJ895"/>
      <c r="DK895"/>
      <c r="DL895"/>
      <c r="DM895"/>
      <c r="DN895"/>
      <c r="DO895"/>
      <c r="DP895"/>
      <c r="DQ895"/>
      <c r="DR895"/>
      <c r="DS895"/>
      <c r="DT895"/>
      <c r="DU895"/>
      <c r="DV895"/>
      <c r="DW895"/>
      <c r="DX895"/>
      <c r="DY895"/>
      <c r="DZ895"/>
      <c r="EA895"/>
      <c r="EB895"/>
      <c r="EC895"/>
      <c r="ED895"/>
      <c r="EE895"/>
      <c r="EF895"/>
      <c r="EG895"/>
      <c r="EH895"/>
      <c r="EI895"/>
      <c r="EJ895"/>
      <c r="EK895"/>
      <c r="EL895"/>
      <c r="EM895"/>
      <c r="EN895"/>
    </row>
    <row r="896" spans="1:144" x14ac:dyDescent="0.25">
      <c r="A896" s="141" t="s">
        <v>1810</v>
      </c>
      <c r="B896" s="141" t="s">
        <v>1811</v>
      </c>
      <c r="C896" s="145" t="s">
        <v>55</v>
      </c>
      <c r="D896" s="141">
        <v>4</v>
      </c>
      <c r="E896" s="150">
        <v>0</v>
      </c>
      <c r="F896" s="151">
        <v>0</v>
      </c>
      <c r="G896" s="151">
        <v>0</v>
      </c>
      <c r="H896" s="151">
        <v>0</v>
      </c>
      <c r="I896" s="152">
        <v>0</v>
      </c>
      <c r="J896"/>
      <c r="K896"/>
      <c r="L896"/>
      <c r="M896"/>
      <c r="N896"/>
      <c r="O896"/>
      <c r="P896"/>
      <c r="Q896"/>
      <c r="R896"/>
      <c r="S896"/>
      <c r="T896"/>
      <c r="U896"/>
      <c r="V896"/>
      <c r="W896"/>
      <c r="X896"/>
      <c r="Y896"/>
      <c r="Z896"/>
      <c r="AA896"/>
      <c r="AB896"/>
      <c r="AC896"/>
      <c r="AD896"/>
      <c r="AE896"/>
      <c r="AF896"/>
      <c r="AG896"/>
      <c r="AH896"/>
      <c r="AI896"/>
      <c r="AJ896"/>
      <c r="AK896"/>
      <c r="AL896"/>
      <c r="AM896"/>
      <c r="AN896"/>
      <c r="AO896"/>
      <c r="AP896"/>
      <c r="AQ896"/>
      <c r="AR896"/>
      <c r="AS896"/>
      <c r="AT896"/>
      <c r="AU896"/>
      <c r="AV896"/>
      <c r="AW896"/>
      <c r="AX896"/>
      <c r="AY896"/>
      <c r="AZ896"/>
      <c r="BA896"/>
      <c r="BB896"/>
      <c r="BC896"/>
      <c r="BD896"/>
      <c r="BE896"/>
      <c r="BF896"/>
      <c r="BG896"/>
      <c r="BH896"/>
      <c r="BI896"/>
      <c r="BJ896"/>
      <c r="BK896"/>
      <c r="BL896"/>
      <c r="BM896"/>
      <c r="BN896"/>
      <c r="BO896"/>
      <c r="BP896"/>
      <c r="BQ896"/>
      <c r="BR896"/>
      <c r="BS896"/>
      <c r="BT896"/>
      <c r="BU896"/>
      <c r="BV896"/>
      <c r="BW896"/>
      <c r="BX896"/>
      <c r="BY896"/>
      <c r="BZ896"/>
      <c r="CA896"/>
      <c r="CB896"/>
      <c r="CC896"/>
      <c r="CD896"/>
      <c r="CE896"/>
      <c r="CF896"/>
      <c r="CG896"/>
      <c r="CH896"/>
      <c r="CI896"/>
      <c r="CJ896"/>
      <c r="CK896"/>
      <c r="CL896"/>
      <c r="CM896"/>
      <c r="CN896"/>
      <c r="CO896"/>
      <c r="CP896"/>
      <c r="CQ896"/>
      <c r="CR896"/>
      <c r="CS896"/>
      <c r="CT896"/>
      <c r="CU896"/>
      <c r="CV896"/>
      <c r="CW896"/>
      <c r="CX896"/>
      <c r="CY896"/>
      <c r="CZ896"/>
      <c r="DA896"/>
      <c r="DB896"/>
      <c r="DC896"/>
      <c r="DD896"/>
      <c r="DE896"/>
      <c r="DF896"/>
      <c r="DG896"/>
      <c r="DH896"/>
      <c r="DI896"/>
      <c r="DJ896"/>
      <c r="DK896"/>
      <c r="DL896"/>
      <c r="DM896"/>
      <c r="DN896"/>
      <c r="DO896"/>
      <c r="DP896"/>
      <c r="DQ896"/>
      <c r="DR896"/>
      <c r="DS896"/>
      <c r="DT896"/>
      <c r="DU896"/>
      <c r="DV896"/>
      <c r="DW896"/>
      <c r="DX896"/>
      <c r="DY896"/>
      <c r="DZ896"/>
      <c r="EA896"/>
      <c r="EB896"/>
      <c r="EC896"/>
      <c r="ED896"/>
      <c r="EE896"/>
      <c r="EF896"/>
      <c r="EG896"/>
      <c r="EH896"/>
      <c r="EI896"/>
      <c r="EJ896"/>
      <c r="EK896"/>
      <c r="EL896"/>
      <c r="EM896"/>
      <c r="EN896"/>
    </row>
    <row r="897" spans="1:144" x14ac:dyDescent="0.25">
      <c r="A897" s="141" t="s">
        <v>2606</v>
      </c>
      <c r="B897" s="141" t="s">
        <v>2607</v>
      </c>
      <c r="C897" s="145" t="s">
        <v>55</v>
      </c>
      <c r="D897" s="141">
        <v>4</v>
      </c>
      <c r="E897" s="150">
        <v>0</v>
      </c>
      <c r="F897" s="151">
        <v>0</v>
      </c>
      <c r="G897" s="151">
        <v>0</v>
      </c>
      <c r="H897" s="151">
        <v>174520.47</v>
      </c>
      <c r="I897" s="152">
        <v>174520.47</v>
      </c>
      <c r="J897"/>
      <c r="K897"/>
      <c r="L897"/>
      <c r="M897"/>
      <c r="N897"/>
      <c r="O897"/>
      <c r="P897"/>
      <c r="Q897"/>
      <c r="R897"/>
      <c r="S897"/>
      <c r="T897"/>
      <c r="U897"/>
      <c r="V897"/>
      <c r="W897"/>
      <c r="X897"/>
      <c r="Y897"/>
      <c r="Z897"/>
      <c r="AA897"/>
      <c r="AB897"/>
      <c r="AC897"/>
      <c r="AD897"/>
      <c r="AE897"/>
      <c r="AF897"/>
      <c r="AG897"/>
      <c r="AH897"/>
      <c r="AI897"/>
      <c r="AJ897"/>
      <c r="AK897"/>
      <c r="AL897"/>
      <c r="AM897"/>
      <c r="AN897"/>
      <c r="AO897"/>
      <c r="AP897"/>
      <c r="AQ897"/>
      <c r="AR897"/>
      <c r="AS897"/>
      <c r="AT897"/>
      <c r="AU897"/>
      <c r="AV897"/>
      <c r="AW897"/>
      <c r="AX897"/>
      <c r="AY897"/>
      <c r="AZ897"/>
      <c r="BA897"/>
      <c r="BB897"/>
      <c r="BC897"/>
      <c r="BD897"/>
      <c r="BE897"/>
      <c r="BF897"/>
      <c r="BG897"/>
      <c r="BH897"/>
      <c r="BI897"/>
      <c r="BJ897"/>
      <c r="BK897"/>
      <c r="BL897"/>
      <c r="BM897"/>
      <c r="BN897"/>
      <c r="BO897"/>
      <c r="BP897"/>
      <c r="BQ897"/>
      <c r="BR897"/>
      <c r="BS897"/>
      <c r="BT897"/>
      <c r="BU897"/>
      <c r="BV897"/>
      <c r="BW897"/>
      <c r="BX897"/>
      <c r="BY897"/>
      <c r="BZ897"/>
      <c r="CA897"/>
      <c r="CB897"/>
      <c r="CC897"/>
      <c r="CD897"/>
      <c r="CE897"/>
      <c r="CF897"/>
      <c r="CG897"/>
      <c r="CH897"/>
      <c r="CI897"/>
      <c r="CJ897"/>
      <c r="CK897"/>
      <c r="CL897"/>
      <c r="CM897"/>
      <c r="CN897"/>
      <c r="CO897"/>
      <c r="CP897"/>
      <c r="CQ897"/>
      <c r="CR897"/>
      <c r="CS897"/>
      <c r="CT897"/>
      <c r="CU897"/>
      <c r="CV897"/>
      <c r="CW897"/>
      <c r="CX897"/>
      <c r="CY897"/>
      <c r="CZ897"/>
      <c r="DA897"/>
      <c r="DB897"/>
      <c r="DC897"/>
      <c r="DD897"/>
      <c r="DE897"/>
      <c r="DF897"/>
      <c r="DG897"/>
      <c r="DH897"/>
      <c r="DI897"/>
      <c r="DJ897"/>
      <c r="DK897"/>
      <c r="DL897"/>
      <c r="DM897"/>
      <c r="DN897"/>
      <c r="DO897"/>
      <c r="DP897"/>
      <c r="DQ897"/>
      <c r="DR897"/>
      <c r="DS897"/>
      <c r="DT897"/>
      <c r="DU897"/>
      <c r="DV897"/>
      <c r="DW897"/>
      <c r="DX897"/>
      <c r="DY897"/>
      <c r="DZ897"/>
      <c r="EA897"/>
      <c r="EB897"/>
      <c r="EC897"/>
      <c r="ED897"/>
      <c r="EE897"/>
      <c r="EF897"/>
      <c r="EG897"/>
      <c r="EH897"/>
      <c r="EI897"/>
      <c r="EJ897"/>
      <c r="EK897"/>
      <c r="EL897"/>
      <c r="EM897"/>
      <c r="EN897"/>
    </row>
    <row r="898" spans="1:144" x14ac:dyDescent="0.25">
      <c r="A898" s="141" t="s">
        <v>1812</v>
      </c>
      <c r="B898" s="141" t="s">
        <v>1614</v>
      </c>
      <c r="C898" s="145" t="s">
        <v>55</v>
      </c>
      <c r="D898" s="141">
        <v>4</v>
      </c>
      <c r="E898" s="150">
        <v>0</v>
      </c>
      <c r="F898" s="151">
        <v>0</v>
      </c>
      <c r="G898" s="151">
        <v>0</v>
      </c>
      <c r="H898" s="151">
        <v>0</v>
      </c>
      <c r="I898" s="152">
        <v>0</v>
      </c>
      <c r="J898"/>
      <c r="K898"/>
      <c r="L898"/>
      <c r="M898"/>
      <c r="N898"/>
      <c r="O898"/>
      <c r="P898"/>
      <c r="Q898"/>
      <c r="R898"/>
      <c r="S898"/>
      <c r="T898"/>
      <c r="U898"/>
      <c r="V898"/>
      <c r="W898"/>
      <c r="X898"/>
      <c r="Y898"/>
      <c r="Z898"/>
      <c r="AA898"/>
      <c r="AB898"/>
      <c r="AC898"/>
      <c r="AD898"/>
      <c r="AE898"/>
      <c r="AF898"/>
      <c r="AG898"/>
      <c r="AH898"/>
      <c r="AI898"/>
      <c r="AJ898"/>
      <c r="AK898"/>
      <c r="AL898"/>
      <c r="AM898"/>
      <c r="AN898"/>
      <c r="AO898"/>
      <c r="AP898"/>
      <c r="AQ898"/>
      <c r="AR898"/>
      <c r="AS898"/>
      <c r="AT898"/>
      <c r="AU898"/>
      <c r="AV898"/>
      <c r="AW898"/>
      <c r="AX898"/>
      <c r="AY898"/>
      <c r="AZ898"/>
      <c r="BA898"/>
      <c r="BB898"/>
      <c r="BC898"/>
      <c r="BD898"/>
      <c r="BE898"/>
      <c r="BF898"/>
      <c r="BG898"/>
      <c r="BH898"/>
      <c r="BI898"/>
      <c r="BJ898"/>
      <c r="BK898"/>
      <c r="BL898"/>
      <c r="BM898"/>
      <c r="BN898"/>
      <c r="BO898"/>
      <c r="BP898"/>
      <c r="BQ898"/>
      <c r="BR898"/>
      <c r="BS898"/>
      <c r="BT898"/>
      <c r="BU898"/>
      <c r="BV898"/>
      <c r="BW898"/>
      <c r="BX898"/>
      <c r="BY898"/>
      <c r="BZ898"/>
      <c r="CA898"/>
      <c r="CB898"/>
      <c r="CC898"/>
      <c r="CD898"/>
      <c r="CE898"/>
      <c r="CF898"/>
      <c r="CG898"/>
      <c r="CH898"/>
      <c r="CI898"/>
      <c r="CJ898"/>
      <c r="CK898"/>
      <c r="CL898"/>
      <c r="CM898"/>
      <c r="CN898"/>
      <c r="CO898"/>
      <c r="CP898"/>
      <c r="CQ898"/>
      <c r="CR898"/>
      <c r="CS898"/>
      <c r="CT898"/>
      <c r="CU898"/>
      <c r="CV898"/>
      <c r="CW898"/>
      <c r="CX898"/>
      <c r="CY898"/>
      <c r="CZ898"/>
      <c r="DA898"/>
      <c r="DB898"/>
      <c r="DC898"/>
      <c r="DD898"/>
      <c r="DE898"/>
      <c r="DF898"/>
      <c r="DG898"/>
      <c r="DH898"/>
      <c r="DI898"/>
      <c r="DJ898"/>
      <c r="DK898"/>
      <c r="DL898"/>
      <c r="DM898"/>
      <c r="DN898"/>
      <c r="DO898"/>
      <c r="DP898"/>
      <c r="DQ898"/>
      <c r="DR898"/>
      <c r="DS898"/>
      <c r="DT898"/>
      <c r="DU898"/>
      <c r="DV898"/>
      <c r="DW898"/>
      <c r="DX898"/>
      <c r="DY898"/>
      <c r="DZ898"/>
      <c r="EA898"/>
      <c r="EB898"/>
      <c r="EC898"/>
      <c r="ED898"/>
      <c r="EE898"/>
      <c r="EF898"/>
      <c r="EG898"/>
      <c r="EH898"/>
      <c r="EI898"/>
      <c r="EJ898"/>
      <c r="EK898"/>
      <c r="EL898"/>
      <c r="EM898"/>
      <c r="EN898"/>
    </row>
    <row r="899" spans="1:144" x14ac:dyDescent="0.25">
      <c r="A899" s="141" t="s">
        <v>1813</v>
      </c>
      <c r="B899" s="141" t="s">
        <v>1814</v>
      </c>
      <c r="C899" s="145" t="s">
        <v>55</v>
      </c>
      <c r="D899" s="141">
        <v>4</v>
      </c>
      <c r="E899" s="150">
        <v>0</v>
      </c>
      <c r="F899" s="151">
        <v>0</v>
      </c>
      <c r="G899" s="151">
        <v>0</v>
      </c>
      <c r="H899" s="151">
        <v>0</v>
      </c>
      <c r="I899" s="152">
        <v>0</v>
      </c>
      <c r="J899"/>
      <c r="K899"/>
      <c r="L899"/>
      <c r="M899"/>
      <c r="N899"/>
      <c r="O899"/>
      <c r="P899"/>
      <c r="Q899"/>
      <c r="R899"/>
      <c r="S899"/>
      <c r="T899"/>
      <c r="U899"/>
      <c r="V899"/>
      <c r="W899"/>
      <c r="X899"/>
      <c r="Y899"/>
      <c r="Z899"/>
      <c r="AA899"/>
      <c r="AB899"/>
      <c r="AC899"/>
      <c r="AD899"/>
      <c r="AE899"/>
      <c r="AF899"/>
      <c r="AG899"/>
      <c r="AH899"/>
      <c r="AI899"/>
      <c r="AJ899"/>
      <c r="AK899"/>
      <c r="AL899"/>
      <c r="AM899"/>
      <c r="AN899"/>
      <c r="AO899"/>
      <c r="AP899"/>
      <c r="AQ899"/>
      <c r="AR899"/>
      <c r="AS899"/>
      <c r="AT899"/>
      <c r="AU899"/>
      <c r="AV899"/>
      <c r="AW899"/>
      <c r="AX899"/>
      <c r="AY899"/>
      <c r="AZ899"/>
      <c r="BA899"/>
      <c r="BB899"/>
      <c r="BC899"/>
      <c r="BD899"/>
      <c r="BE899"/>
      <c r="BF899"/>
      <c r="BG899"/>
      <c r="BH899"/>
      <c r="BI899"/>
      <c r="BJ899"/>
      <c r="BK899"/>
      <c r="BL899"/>
      <c r="BM899"/>
      <c r="BN899"/>
      <c r="BO899"/>
      <c r="BP899"/>
      <c r="BQ899"/>
      <c r="BR899"/>
      <c r="BS899"/>
      <c r="BT899"/>
      <c r="BU899"/>
      <c r="BV899"/>
      <c r="BW899"/>
      <c r="BX899"/>
      <c r="BY899"/>
      <c r="BZ899"/>
      <c r="CA899"/>
      <c r="CB899"/>
      <c r="CC899"/>
      <c r="CD899"/>
      <c r="CE899"/>
      <c r="CF899"/>
      <c r="CG899"/>
      <c r="CH899"/>
      <c r="CI899"/>
      <c r="CJ899"/>
      <c r="CK899"/>
      <c r="CL899"/>
      <c r="CM899"/>
      <c r="CN899"/>
      <c r="CO899"/>
      <c r="CP899"/>
      <c r="CQ899"/>
      <c r="CR899"/>
      <c r="CS899"/>
      <c r="CT899"/>
      <c r="CU899"/>
      <c r="CV899"/>
      <c r="CW899"/>
      <c r="CX899"/>
      <c r="CY899"/>
      <c r="CZ899"/>
      <c r="DA899"/>
      <c r="DB899"/>
      <c r="DC899"/>
      <c r="DD899"/>
      <c r="DE899"/>
      <c r="DF899"/>
      <c r="DG899"/>
      <c r="DH899"/>
      <c r="DI899"/>
      <c r="DJ899"/>
      <c r="DK899"/>
      <c r="DL899"/>
      <c r="DM899"/>
      <c r="DN899"/>
      <c r="DO899"/>
      <c r="DP899"/>
      <c r="DQ899"/>
      <c r="DR899"/>
      <c r="DS899"/>
      <c r="DT899"/>
      <c r="DU899"/>
      <c r="DV899"/>
      <c r="DW899"/>
      <c r="DX899"/>
      <c r="DY899"/>
      <c r="DZ899"/>
      <c r="EA899"/>
      <c r="EB899"/>
      <c r="EC899"/>
      <c r="ED899"/>
      <c r="EE899"/>
      <c r="EF899"/>
      <c r="EG899"/>
      <c r="EH899"/>
      <c r="EI899"/>
      <c r="EJ899"/>
      <c r="EK899"/>
      <c r="EL899"/>
      <c r="EM899"/>
      <c r="EN899"/>
    </row>
    <row r="900" spans="1:144" x14ac:dyDescent="0.25">
      <c r="A900" s="141" t="s">
        <v>1815</v>
      </c>
      <c r="B900" s="141" t="s">
        <v>317</v>
      </c>
      <c r="C900" s="145" t="s">
        <v>55</v>
      </c>
      <c r="D900" s="141">
        <v>4</v>
      </c>
      <c r="E900" s="150">
        <v>660089.22</v>
      </c>
      <c r="F900" s="151">
        <v>95272.06</v>
      </c>
      <c r="G900" s="151">
        <v>159055.85999999999</v>
      </c>
      <c r="H900" s="151">
        <v>3305833.57</v>
      </c>
      <c r="I900" s="152">
        <v>4220250.71</v>
      </c>
      <c r="J900"/>
      <c r="K900"/>
      <c r="L900"/>
      <c r="M900"/>
      <c r="N900"/>
      <c r="O900"/>
      <c r="P900"/>
      <c r="Q900"/>
      <c r="R900"/>
      <c r="S900"/>
      <c r="T900"/>
      <c r="U900"/>
      <c r="V900"/>
      <c r="W900"/>
      <c r="X900"/>
      <c r="Y900"/>
      <c r="Z900"/>
      <c r="AA900"/>
      <c r="AB900"/>
      <c r="AC900"/>
      <c r="AD900"/>
      <c r="AE900"/>
      <c r="AF900"/>
      <c r="AG900"/>
      <c r="AH900"/>
      <c r="AI900"/>
      <c r="AJ900"/>
      <c r="AK900"/>
      <c r="AL900"/>
      <c r="AM900"/>
      <c r="AN900"/>
      <c r="AO900"/>
      <c r="AP900"/>
      <c r="AQ900"/>
      <c r="AR900"/>
      <c r="AS900"/>
      <c r="AT900"/>
      <c r="AU900"/>
      <c r="AV900"/>
      <c r="AW900"/>
      <c r="AX900"/>
      <c r="AY900"/>
      <c r="AZ900"/>
      <c r="BA900"/>
      <c r="BB900"/>
      <c r="BC900"/>
      <c r="BD900"/>
      <c r="BE900"/>
      <c r="BF900"/>
      <c r="BG900"/>
      <c r="BH900"/>
      <c r="BI900"/>
      <c r="BJ900"/>
      <c r="BK900"/>
      <c r="BL900"/>
      <c r="BM900"/>
      <c r="BN900"/>
      <c r="BO900"/>
      <c r="BP900"/>
      <c r="BQ900"/>
      <c r="BR900"/>
      <c r="BS900"/>
      <c r="BT900"/>
      <c r="BU900"/>
      <c r="BV900"/>
      <c r="BW900"/>
      <c r="BX900"/>
      <c r="BY900"/>
      <c r="BZ900"/>
      <c r="CA900"/>
      <c r="CB900"/>
      <c r="CC900"/>
      <c r="CD900"/>
      <c r="CE900"/>
      <c r="CF900"/>
      <c r="CG900"/>
      <c r="CH900"/>
      <c r="CI900"/>
      <c r="CJ900"/>
      <c r="CK900"/>
      <c r="CL900"/>
      <c r="CM900"/>
      <c r="CN900"/>
      <c r="CO900"/>
      <c r="CP900"/>
      <c r="CQ900"/>
      <c r="CR900"/>
      <c r="CS900"/>
      <c r="CT900"/>
      <c r="CU900"/>
      <c r="CV900"/>
      <c r="CW900"/>
      <c r="CX900"/>
      <c r="CY900"/>
      <c r="CZ900"/>
      <c r="DA900"/>
      <c r="DB900"/>
      <c r="DC900"/>
      <c r="DD900"/>
      <c r="DE900"/>
      <c r="DF900"/>
      <c r="DG900"/>
      <c r="DH900"/>
      <c r="DI900"/>
      <c r="DJ900"/>
      <c r="DK900"/>
      <c r="DL900"/>
      <c r="DM900"/>
      <c r="DN900"/>
      <c r="DO900"/>
      <c r="DP900"/>
      <c r="DQ900"/>
      <c r="DR900"/>
      <c r="DS900"/>
      <c r="DT900"/>
      <c r="DU900"/>
      <c r="DV900"/>
      <c r="DW900"/>
      <c r="DX900"/>
      <c r="DY900"/>
      <c r="DZ900"/>
      <c r="EA900"/>
      <c r="EB900"/>
      <c r="EC900"/>
      <c r="ED900"/>
      <c r="EE900"/>
      <c r="EF900"/>
      <c r="EG900"/>
      <c r="EH900"/>
      <c r="EI900"/>
      <c r="EJ900"/>
      <c r="EK900"/>
      <c r="EL900"/>
      <c r="EM900"/>
      <c r="EN900"/>
    </row>
    <row r="901" spans="1:144" x14ac:dyDescent="0.25">
      <c r="A901" s="141" t="s">
        <v>1816</v>
      </c>
      <c r="B901" s="141" t="s">
        <v>1817</v>
      </c>
      <c r="C901" s="145" t="s">
        <v>55</v>
      </c>
      <c r="D901" s="141">
        <v>6</v>
      </c>
      <c r="E901" s="150">
        <v>627.64</v>
      </c>
      <c r="F901" s="151">
        <v>5148.28</v>
      </c>
      <c r="G901" s="151">
        <v>23312.18</v>
      </c>
      <c r="H901" s="151">
        <v>65248.92</v>
      </c>
      <c r="I901" s="152">
        <v>94337.02</v>
      </c>
      <c r="J901"/>
      <c r="K901"/>
      <c r="L901"/>
      <c r="M901"/>
      <c r="N901"/>
      <c r="O901"/>
      <c r="P901"/>
      <c r="Q901"/>
      <c r="R901"/>
      <c r="S901"/>
      <c r="T901"/>
      <c r="U901"/>
      <c r="V901"/>
      <c r="W901"/>
      <c r="X901"/>
      <c r="Y901"/>
      <c r="Z901"/>
      <c r="AA901"/>
      <c r="AB901"/>
      <c r="AC901"/>
      <c r="AD901"/>
      <c r="AE901"/>
      <c r="AF901"/>
      <c r="AG901"/>
      <c r="AH901"/>
      <c r="AI901"/>
      <c r="AJ901"/>
      <c r="AK901"/>
      <c r="AL901"/>
      <c r="AM901"/>
      <c r="AN901"/>
      <c r="AO901"/>
      <c r="AP901"/>
      <c r="AQ901"/>
      <c r="AR901"/>
      <c r="AS901"/>
      <c r="AT901"/>
      <c r="AU901"/>
      <c r="AV901"/>
      <c r="AW901"/>
      <c r="AX901"/>
      <c r="AY901"/>
      <c r="AZ901"/>
      <c r="BA901"/>
      <c r="BB901"/>
      <c r="BC901"/>
      <c r="BD901"/>
      <c r="BE901"/>
      <c r="BF901"/>
      <c r="BG901"/>
      <c r="BH901"/>
      <c r="BI901"/>
      <c r="BJ901"/>
      <c r="BK901"/>
      <c r="BL901"/>
      <c r="BM901"/>
      <c r="BN901"/>
      <c r="BO901"/>
      <c r="BP901"/>
      <c r="BQ901"/>
      <c r="BR901"/>
      <c r="BS901"/>
      <c r="BT901"/>
      <c r="BU901"/>
      <c r="BV901"/>
      <c r="BW901"/>
      <c r="BX901"/>
      <c r="BY901"/>
      <c r="BZ901"/>
      <c r="CA901"/>
      <c r="CB901"/>
      <c r="CC901"/>
      <c r="CD901"/>
      <c r="CE901"/>
      <c r="CF901"/>
      <c r="CG901"/>
      <c r="CH901"/>
      <c r="CI901"/>
      <c r="CJ901"/>
      <c r="CK901"/>
      <c r="CL901"/>
      <c r="CM901"/>
      <c r="CN901"/>
      <c r="CO901"/>
      <c r="CP901"/>
      <c r="CQ901"/>
      <c r="CR901"/>
      <c r="CS901"/>
      <c r="CT901"/>
      <c r="CU901"/>
      <c r="CV901"/>
      <c r="CW901"/>
      <c r="CX901"/>
      <c r="CY901"/>
      <c r="CZ901"/>
      <c r="DA901"/>
      <c r="DB901"/>
      <c r="DC901"/>
      <c r="DD901"/>
      <c r="DE901"/>
      <c r="DF901"/>
      <c r="DG901"/>
      <c r="DH901"/>
      <c r="DI901"/>
      <c r="DJ901"/>
      <c r="DK901"/>
      <c r="DL901"/>
      <c r="DM901"/>
      <c r="DN901"/>
      <c r="DO901"/>
      <c r="DP901"/>
      <c r="DQ901"/>
      <c r="DR901"/>
      <c r="DS901"/>
      <c r="DT901"/>
      <c r="DU901"/>
      <c r="DV901"/>
      <c r="DW901"/>
      <c r="DX901"/>
      <c r="DY901"/>
      <c r="DZ901"/>
      <c r="EA901"/>
      <c r="EB901"/>
      <c r="EC901"/>
      <c r="ED901"/>
      <c r="EE901"/>
      <c r="EF901"/>
      <c r="EG901"/>
      <c r="EH901"/>
      <c r="EI901"/>
      <c r="EJ901"/>
      <c r="EK901"/>
      <c r="EL901"/>
      <c r="EM901"/>
      <c r="EN901"/>
    </row>
    <row r="902" spans="1:144" x14ac:dyDescent="0.25">
      <c r="A902" s="141" t="s">
        <v>1818</v>
      </c>
      <c r="B902" s="141" t="s">
        <v>1819</v>
      </c>
      <c r="C902" s="145" t="s">
        <v>55</v>
      </c>
      <c r="D902" s="141">
        <v>6</v>
      </c>
      <c r="E902" s="150">
        <v>659461.57999999996</v>
      </c>
      <c r="F902" s="151">
        <v>90123.78</v>
      </c>
      <c r="G902" s="151">
        <v>135743.67999999999</v>
      </c>
      <c r="H902" s="151">
        <v>3240584.65</v>
      </c>
      <c r="I902" s="152">
        <v>4125913.69</v>
      </c>
      <c r="J902"/>
      <c r="K902"/>
      <c r="L902"/>
      <c r="M902"/>
      <c r="N902"/>
      <c r="O902"/>
      <c r="P902"/>
      <c r="Q902"/>
      <c r="R902"/>
      <c r="S902"/>
      <c r="T902"/>
      <c r="U902"/>
      <c r="V902"/>
      <c r="W902"/>
      <c r="X902"/>
      <c r="Y902"/>
      <c r="Z902"/>
      <c r="AA902"/>
      <c r="AB902"/>
      <c r="AC902"/>
      <c r="AD902"/>
      <c r="AE902"/>
      <c r="AF902"/>
      <c r="AG902"/>
      <c r="AH902"/>
      <c r="AI902"/>
      <c r="AJ902"/>
      <c r="AK902"/>
      <c r="AL902"/>
      <c r="AM902"/>
      <c r="AN902"/>
      <c r="AO902"/>
      <c r="AP902"/>
      <c r="AQ902"/>
      <c r="AR902"/>
      <c r="AS902"/>
      <c r="AT902"/>
      <c r="AU902"/>
      <c r="AV902"/>
      <c r="AW902"/>
      <c r="AX902"/>
      <c r="AY902"/>
      <c r="AZ902"/>
      <c r="BA902"/>
      <c r="BB902"/>
      <c r="BC902"/>
      <c r="BD902"/>
      <c r="BE902"/>
      <c r="BF902"/>
      <c r="BG902"/>
      <c r="BH902"/>
      <c r="BI902"/>
      <c r="BJ902"/>
      <c r="BK902"/>
      <c r="BL902"/>
      <c r="BM902"/>
      <c r="BN902"/>
      <c r="BO902"/>
      <c r="BP902"/>
      <c r="BQ902"/>
      <c r="BR902"/>
      <c r="BS902"/>
      <c r="BT902"/>
      <c r="BU902"/>
      <c r="BV902"/>
      <c r="BW902"/>
      <c r="BX902"/>
      <c r="BY902"/>
      <c r="BZ902"/>
      <c r="CA902"/>
      <c r="CB902"/>
      <c r="CC902"/>
      <c r="CD902"/>
      <c r="CE902"/>
      <c r="CF902"/>
      <c r="CG902"/>
      <c r="CH902"/>
      <c r="CI902"/>
      <c r="CJ902"/>
      <c r="CK902"/>
      <c r="CL902"/>
      <c r="CM902"/>
      <c r="CN902"/>
      <c r="CO902"/>
      <c r="CP902"/>
      <c r="CQ902"/>
      <c r="CR902"/>
      <c r="CS902"/>
      <c r="CT902"/>
      <c r="CU902"/>
      <c r="CV902"/>
      <c r="CW902"/>
      <c r="CX902"/>
      <c r="CY902"/>
      <c r="CZ902"/>
      <c r="DA902"/>
      <c r="DB902"/>
      <c r="DC902"/>
      <c r="DD902"/>
      <c r="DE902"/>
      <c r="DF902"/>
      <c r="DG902"/>
      <c r="DH902"/>
      <c r="DI902"/>
      <c r="DJ902"/>
      <c r="DK902"/>
      <c r="DL902"/>
      <c r="DM902"/>
      <c r="DN902"/>
      <c r="DO902"/>
      <c r="DP902"/>
      <c r="DQ902"/>
      <c r="DR902"/>
      <c r="DS902"/>
      <c r="DT902"/>
      <c r="DU902"/>
      <c r="DV902"/>
      <c r="DW902"/>
      <c r="DX902"/>
      <c r="DY902"/>
      <c r="DZ902"/>
      <c r="EA902"/>
      <c r="EB902"/>
      <c r="EC902"/>
      <c r="ED902"/>
      <c r="EE902"/>
      <c r="EF902"/>
      <c r="EG902"/>
      <c r="EH902"/>
      <c r="EI902"/>
      <c r="EJ902"/>
      <c r="EK902"/>
      <c r="EL902"/>
      <c r="EM902"/>
      <c r="EN902"/>
    </row>
    <row r="903" spans="1:144" x14ac:dyDescent="0.25">
      <c r="A903" s="141" t="s">
        <v>1820</v>
      </c>
      <c r="B903" s="141" t="s">
        <v>293</v>
      </c>
      <c r="C903" s="145" t="s">
        <v>1820</v>
      </c>
      <c r="D903" s="141">
        <v>1</v>
      </c>
      <c r="E903" s="150">
        <v>2207033.52</v>
      </c>
      <c r="F903" s="151">
        <v>18895257.52</v>
      </c>
      <c r="G903" s="151">
        <v>4067303.73</v>
      </c>
      <c r="H903" s="151">
        <v>53890148.899999999</v>
      </c>
      <c r="I903" s="152">
        <v>79059743.670000002</v>
      </c>
      <c r="J903"/>
      <c r="K903"/>
      <c r="L903"/>
      <c r="M903"/>
      <c r="N903"/>
      <c r="O903"/>
      <c r="P903"/>
      <c r="Q903"/>
      <c r="R903"/>
      <c r="S903"/>
      <c r="T903"/>
      <c r="U903"/>
      <c r="V903"/>
      <c r="W903"/>
      <c r="X903"/>
      <c r="Y903"/>
      <c r="Z903"/>
      <c r="AA903"/>
      <c r="AB903"/>
      <c r="AC903"/>
      <c r="AD903"/>
      <c r="AE903"/>
      <c r="AF903"/>
      <c r="AG903"/>
      <c r="AH903"/>
      <c r="AI903"/>
      <c r="AJ903"/>
      <c r="AK903"/>
      <c r="AL903"/>
      <c r="AM903"/>
      <c r="AN903"/>
      <c r="AO903"/>
      <c r="AP903"/>
      <c r="AQ903"/>
      <c r="AR903"/>
      <c r="AS903"/>
      <c r="AT903"/>
      <c r="AU903"/>
      <c r="AV903"/>
      <c r="AW903"/>
      <c r="AX903"/>
      <c r="AY903"/>
      <c r="AZ903"/>
      <c r="BA903"/>
      <c r="BB903"/>
      <c r="BC903"/>
      <c r="BD903"/>
      <c r="BE903"/>
      <c r="BF903"/>
      <c r="BG903"/>
      <c r="BH903"/>
      <c r="BI903"/>
      <c r="BJ903"/>
      <c r="BK903"/>
      <c r="BL903"/>
      <c r="BM903"/>
      <c r="BN903"/>
      <c r="BO903"/>
      <c r="BP903"/>
      <c r="BQ903"/>
      <c r="BR903"/>
      <c r="BS903"/>
      <c r="BT903"/>
      <c r="BU903"/>
      <c r="BV903"/>
      <c r="BW903"/>
      <c r="BX903"/>
      <c r="BY903"/>
      <c r="BZ903"/>
      <c r="CA903"/>
      <c r="CB903"/>
      <c r="CC903"/>
      <c r="CD903"/>
      <c r="CE903"/>
      <c r="CF903"/>
      <c r="CG903"/>
      <c r="CH903"/>
      <c r="CI903"/>
      <c r="CJ903"/>
      <c r="CK903"/>
      <c r="CL903"/>
      <c r="CM903"/>
      <c r="CN903"/>
      <c r="CO903"/>
      <c r="CP903"/>
      <c r="CQ903"/>
      <c r="CR903"/>
      <c r="CS903"/>
      <c r="CT903"/>
      <c r="CU903"/>
      <c r="CV903"/>
      <c r="CW903"/>
      <c r="CX903"/>
      <c r="CY903"/>
      <c r="CZ903"/>
      <c r="DA903"/>
      <c r="DB903"/>
      <c r="DC903"/>
      <c r="DD903"/>
      <c r="DE903"/>
      <c r="DF903"/>
      <c r="DG903"/>
      <c r="DH903"/>
      <c r="DI903"/>
      <c r="DJ903"/>
      <c r="DK903"/>
      <c r="DL903"/>
      <c r="DM903"/>
      <c r="DN903"/>
      <c r="DO903"/>
      <c r="DP903"/>
      <c r="DQ903"/>
      <c r="DR903"/>
      <c r="DS903"/>
      <c r="DT903"/>
      <c r="DU903"/>
      <c r="DV903"/>
      <c r="DW903"/>
      <c r="DX903"/>
      <c r="DY903"/>
      <c r="DZ903"/>
      <c r="EA903"/>
      <c r="EB903"/>
      <c r="EC903"/>
      <c r="ED903"/>
      <c r="EE903"/>
      <c r="EF903"/>
      <c r="EG903"/>
      <c r="EH903"/>
      <c r="EI903"/>
      <c r="EJ903"/>
      <c r="EK903"/>
      <c r="EL903"/>
      <c r="EM903"/>
      <c r="EN903"/>
    </row>
    <row r="904" spans="1:144" x14ac:dyDescent="0.25">
      <c r="A904" s="141" t="s">
        <v>1821</v>
      </c>
      <c r="B904" s="141" t="s">
        <v>1822</v>
      </c>
      <c r="C904" s="145" t="s">
        <v>1820</v>
      </c>
      <c r="D904" s="141">
        <v>2</v>
      </c>
      <c r="E904" s="150">
        <v>689540</v>
      </c>
      <c r="F904" s="151">
        <v>297600</v>
      </c>
      <c r="G904" s="151">
        <v>764900</v>
      </c>
      <c r="H904" s="151">
        <v>7288200</v>
      </c>
      <c r="I904" s="152">
        <v>9040240</v>
      </c>
      <c r="J904"/>
      <c r="K904"/>
      <c r="L904"/>
      <c r="M904"/>
      <c r="N904"/>
      <c r="O904"/>
      <c r="P904"/>
      <c r="Q904"/>
      <c r="R904"/>
      <c r="S904"/>
      <c r="T904"/>
      <c r="U904"/>
      <c r="V904"/>
      <c r="W904"/>
      <c r="X904"/>
      <c r="Y904"/>
      <c r="Z904"/>
      <c r="AA904"/>
      <c r="AB904"/>
      <c r="AC904"/>
      <c r="AD904"/>
      <c r="AE904"/>
      <c r="AF904"/>
      <c r="AG904"/>
      <c r="AH904"/>
      <c r="AI904"/>
      <c r="AJ904"/>
      <c r="AK904"/>
      <c r="AL904"/>
      <c r="AM904"/>
      <c r="AN904"/>
      <c r="AO904"/>
      <c r="AP904"/>
      <c r="AQ904"/>
      <c r="AR904"/>
      <c r="AS904"/>
      <c r="AT904"/>
      <c r="AU904"/>
      <c r="AV904"/>
      <c r="AW904"/>
      <c r="AX904"/>
      <c r="AY904"/>
      <c r="AZ904"/>
      <c r="BA904"/>
      <c r="BB904"/>
      <c r="BC904"/>
      <c r="BD904"/>
      <c r="BE904"/>
      <c r="BF904"/>
      <c r="BG904"/>
      <c r="BH904"/>
      <c r="BI904"/>
      <c r="BJ904"/>
      <c r="BK904"/>
      <c r="BL904"/>
      <c r="BM904"/>
      <c r="BN904"/>
      <c r="BO904"/>
      <c r="BP904"/>
      <c r="BQ904"/>
      <c r="BR904"/>
      <c r="BS904"/>
      <c r="BT904"/>
      <c r="BU904"/>
      <c r="BV904"/>
      <c r="BW904"/>
      <c r="BX904"/>
      <c r="BY904"/>
      <c r="BZ904"/>
      <c r="CA904"/>
      <c r="CB904"/>
      <c r="CC904"/>
      <c r="CD904"/>
      <c r="CE904"/>
      <c r="CF904"/>
      <c r="CG904"/>
      <c r="CH904"/>
      <c r="CI904"/>
      <c r="CJ904"/>
      <c r="CK904"/>
      <c r="CL904"/>
      <c r="CM904"/>
      <c r="CN904"/>
      <c r="CO904"/>
      <c r="CP904"/>
      <c r="CQ904"/>
      <c r="CR904"/>
      <c r="CS904"/>
      <c r="CT904"/>
      <c r="CU904"/>
      <c r="CV904"/>
      <c r="CW904"/>
      <c r="CX904"/>
      <c r="CY904"/>
      <c r="CZ904"/>
      <c r="DA904"/>
      <c r="DB904"/>
      <c r="DC904"/>
      <c r="DD904"/>
      <c r="DE904"/>
      <c r="DF904"/>
      <c r="DG904"/>
      <c r="DH904"/>
      <c r="DI904"/>
      <c r="DJ904"/>
      <c r="DK904"/>
      <c r="DL904"/>
      <c r="DM904"/>
      <c r="DN904"/>
      <c r="DO904"/>
      <c r="DP904"/>
      <c r="DQ904"/>
      <c r="DR904"/>
      <c r="DS904"/>
      <c r="DT904"/>
      <c r="DU904"/>
      <c r="DV904"/>
      <c r="DW904"/>
      <c r="DX904"/>
      <c r="DY904"/>
      <c r="DZ904"/>
      <c r="EA904"/>
      <c r="EB904"/>
      <c r="EC904"/>
      <c r="ED904"/>
      <c r="EE904"/>
      <c r="EF904"/>
      <c r="EG904"/>
      <c r="EH904"/>
      <c r="EI904"/>
      <c r="EJ904"/>
      <c r="EK904"/>
      <c r="EL904"/>
      <c r="EM904"/>
      <c r="EN904"/>
    </row>
    <row r="905" spans="1:144" x14ac:dyDescent="0.25">
      <c r="A905" s="141" t="s">
        <v>1823</v>
      </c>
      <c r="B905" s="141" t="s">
        <v>1824</v>
      </c>
      <c r="C905" s="145" t="s">
        <v>1820</v>
      </c>
      <c r="D905" s="141">
        <v>4</v>
      </c>
      <c r="E905" s="150">
        <v>689540</v>
      </c>
      <c r="F905" s="151">
        <v>297600</v>
      </c>
      <c r="G905" s="151">
        <v>764900</v>
      </c>
      <c r="H905" s="151">
        <v>7288200</v>
      </c>
      <c r="I905" s="152">
        <v>9040240</v>
      </c>
      <c r="J905"/>
      <c r="K905"/>
      <c r="L905"/>
      <c r="M905"/>
      <c r="N905"/>
      <c r="O905"/>
      <c r="P905"/>
      <c r="Q905"/>
      <c r="R905"/>
      <c r="S905"/>
      <c r="T905"/>
      <c r="U905"/>
      <c r="V905"/>
      <c r="W905"/>
      <c r="X905"/>
      <c r="Y905"/>
      <c r="Z905"/>
      <c r="AA905"/>
      <c r="AB905"/>
      <c r="AC905"/>
      <c r="AD905"/>
      <c r="AE905"/>
      <c r="AF905"/>
      <c r="AG905"/>
      <c r="AH905"/>
      <c r="AI905"/>
      <c r="AJ905"/>
      <c r="AK905"/>
      <c r="AL905"/>
      <c r="AM905"/>
      <c r="AN905"/>
      <c r="AO905"/>
      <c r="AP905"/>
      <c r="AQ905"/>
      <c r="AR905"/>
      <c r="AS905"/>
      <c r="AT905"/>
      <c r="AU905"/>
      <c r="AV905"/>
      <c r="AW905"/>
      <c r="AX905"/>
      <c r="AY905"/>
      <c r="AZ905"/>
      <c r="BA905"/>
      <c r="BB905"/>
      <c r="BC905"/>
      <c r="BD905"/>
      <c r="BE905"/>
      <c r="BF905"/>
      <c r="BG905"/>
      <c r="BH905"/>
      <c r="BI905"/>
      <c r="BJ905"/>
      <c r="BK905"/>
      <c r="BL905"/>
      <c r="BM905"/>
      <c r="BN905"/>
      <c r="BO905"/>
      <c r="BP905"/>
      <c r="BQ905"/>
      <c r="BR905"/>
      <c r="BS905"/>
      <c r="BT905"/>
      <c r="BU905"/>
      <c r="BV905"/>
      <c r="BW905"/>
      <c r="BX905"/>
      <c r="BY905"/>
      <c r="BZ905"/>
      <c r="CA905"/>
      <c r="CB905"/>
      <c r="CC905"/>
      <c r="CD905"/>
      <c r="CE905"/>
      <c r="CF905"/>
      <c r="CG905"/>
      <c r="CH905"/>
      <c r="CI905"/>
      <c r="CJ905"/>
      <c r="CK905"/>
      <c r="CL905"/>
      <c r="CM905"/>
      <c r="CN905"/>
      <c r="CO905"/>
      <c r="CP905"/>
      <c r="CQ905"/>
      <c r="CR905"/>
      <c r="CS905"/>
      <c r="CT905"/>
      <c r="CU905"/>
      <c r="CV905"/>
      <c r="CW905"/>
      <c r="CX905"/>
      <c r="CY905"/>
      <c r="CZ905"/>
      <c r="DA905"/>
      <c r="DB905"/>
      <c r="DC905"/>
      <c r="DD905"/>
      <c r="DE905"/>
      <c r="DF905"/>
      <c r="DG905"/>
      <c r="DH905"/>
      <c r="DI905"/>
      <c r="DJ905"/>
      <c r="DK905"/>
      <c r="DL905"/>
      <c r="DM905"/>
      <c r="DN905"/>
      <c r="DO905"/>
      <c r="DP905"/>
      <c r="DQ905"/>
      <c r="DR905"/>
      <c r="DS905"/>
      <c r="DT905"/>
      <c r="DU905"/>
      <c r="DV905"/>
      <c r="DW905"/>
      <c r="DX905"/>
      <c r="DY905"/>
      <c r="DZ905"/>
      <c r="EA905"/>
      <c r="EB905"/>
      <c r="EC905"/>
      <c r="ED905"/>
      <c r="EE905"/>
      <c r="EF905"/>
      <c r="EG905"/>
      <c r="EH905"/>
      <c r="EI905"/>
      <c r="EJ905"/>
      <c r="EK905"/>
      <c r="EL905"/>
      <c r="EM905"/>
      <c r="EN905"/>
    </row>
    <row r="906" spans="1:144" x14ac:dyDescent="0.25">
      <c r="A906" s="141" t="s">
        <v>2608</v>
      </c>
      <c r="B906" s="141" t="s">
        <v>2609</v>
      </c>
      <c r="C906" s="145" t="s">
        <v>1820</v>
      </c>
      <c r="D906" s="141">
        <v>2</v>
      </c>
      <c r="E906" s="150">
        <v>0</v>
      </c>
      <c r="F906" s="151">
        <v>0</v>
      </c>
      <c r="G906" s="151">
        <v>0</v>
      </c>
      <c r="H906" s="151">
        <v>0</v>
      </c>
      <c r="I906" s="152">
        <v>0</v>
      </c>
      <c r="J906"/>
      <c r="K906"/>
      <c r="L906"/>
      <c r="M906"/>
      <c r="N906"/>
      <c r="O906"/>
      <c r="P906"/>
      <c r="Q906"/>
      <c r="R906"/>
      <c r="S906"/>
      <c r="T906"/>
      <c r="U906"/>
      <c r="V906"/>
      <c r="W906"/>
      <c r="X906"/>
      <c r="Y906"/>
      <c r="Z906"/>
      <c r="AA906"/>
      <c r="AB906"/>
      <c r="AC906"/>
      <c r="AD906"/>
      <c r="AE906"/>
      <c r="AF906"/>
      <c r="AG906"/>
      <c r="AH906"/>
      <c r="AI906"/>
      <c r="AJ906"/>
      <c r="AK906"/>
      <c r="AL906"/>
      <c r="AM906"/>
      <c r="AN906"/>
      <c r="AO906"/>
      <c r="AP906"/>
      <c r="AQ906"/>
      <c r="AR906"/>
      <c r="AS906"/>
      <c r="AT906"/>
      <c r="AU906"/>
      <c r="AV906"/>
      <c r="AW906"/>
      <c r="AX906"/>
      <c r="AY906"/>
      <c r="AZ906"/>
      <c r="BA906"/>
      <c r="BB906"/>
      <c r="BC906"/>
      <c r="BD906"/>
      <c r="BE906"/>
      <c r="BF906"/>
      <c r="BG906"/>
      <c r="BH906"/>
      <c r="BI906"/>
      <c r="BJ906"/>
      <c r="BK906"/>
      <c r="BL906"/>
      <c r="BM906"/>
      <c r="BN906"/>
      <c r="BO906"/>
      <c r="BP906"/>
      <c r="BQ906"/>
      <c r="BR906"/>
      <c r="BS906"/>
      <c r="BT906"/>
      <c r="BU906"/>
      <c r="BV906"/>
      <c r="BW906"/>
      <c r="BX906"/>
      <c r="BY906"/>
      <c r="BZ906"/>
      <c r="CA906"/>
      <c r="CB906"/>
      <c r="CC906"/>
      <c r="CD906"/>
      <c r="CE906"/>
      <c r="CF906"/>
      <c r="CG906"/>
      <c r="CH906"/>
      <c r="CI906"/>
      <c r="CJ906"/>
      <c r="CK906"/>
      <c r="CL906"/>
      <c r="CM906"/>
      <c r="CN906"/>
      <c r="CO906"/>
      <c r="CP906"/>
      <c r="CQ906"/>
      <c r="CR906"/>
      <c r="CS906"/>
      <c r="CT906"/>
      <c r="CU906"/>
      <c r="CV906"/>
      <c r="CW906"/>
      <c r="CX906"/>
      <c r="CY906"/>
      <c r="CZ906"/>
      <c r="DA906"/>
      <c r="DB906"/>
      <c r="DC906"/>
      <c r="DD906"/>
      <c r="DE906"/>
      <c r="DF906"/>
      <c r="DG906"/>
      <c r="DH906"/>
      <c r="DI906"/>
      <c r="DJ906"/>
      <c r="DK906"/>
      <c r="DL906"/>
      <c r="DM906"/>
      <c r="DN906"/>
      <c r="DO906"/>
      <c r="DP906"/>
      <c r="DQ906"/>
      <c r="DR906"/>
      <c r="DS906"/>
      <c r="DT906"/>
      <c r="DU906"/>
      <c r="DV906"/>
      <c r="DW906"/>
      <c r="DX906"/>
      <c r="DY906"/>
      <c r="DZ906"/>
      <c r="EA906"/>
      <c r="EB906"/>
      <c r="EC906"/>
      <c r="ED906"/>
      <c r="EE906"/>
      <c r="EF906"/>
      <c r="EG906"/>
      <c r="EH906"/>
      <c r="EI906"/>
      <c r="EJ906"/>
      <c r="EK906"/>
      <c r="EL906"/>
      <c r="EM906"/>
      <c r="EN906"/>
    </row>
    <row r="907" spans="1:144" x14ac:dyDescent="0.25">
      <c r="A907" s="141" t="s">
        <v>2610</v>
      </c>
      <c r="B907" s="141" t="s">
        <v>2609</v>
      </c>
      <c r="C907" s="145" t="s">
        <v>1820</v>
      </c>
      <c r="D907" s="141">
        <v>4</v>
      </c>
      <c r="E907" s="150">
        <v>0</v>
      </c>
      <c r="F907" s="151">
        <v>0</v>
      </c>
      <c r="G907" s="151">
        <v>0</v>
      </c>
      <c r="H907" s="151">
        <v>0</v>
      </c>
      <c r="I907" s="152">
        <v>0</v>
      </c>
      <c r="J907"/>
      <c r="K907"/>
      <c r="L907"/>
      <c r="M907"/>
      <c r="N907"/>
      <c r="O907"/>
      <c r="P907"/>
      <c r="Q907"/>
      <c r="R907"/>
      <c r="S907"/>
      <c r="T907"/>
      <c r="U907"/>
      <c r="V907"/>
      <c r="W907"/>
      <c r="X907"/>
      <c r="Y907"/>
      <c r="Z907"/>
      <c r="AA907"/>
      <c r="AB907"/>
      <c r="AC907"/>
      <c r="AD907"/>
      <c r="AE907"/>
      <c r="AF907"/>
      <c r="AG907"/>
      <c r="AH907"/>
      <c r="AI907"/>
      <c r="AJ907"/>
      <c r="AK907"/>
      <c r="AL907"/>
      <c r="AM907"/>
      <c r="AN907"/>
      <c r="AO907"/>
      <c r="AP907"/>
      <c r="AQ907"/>
      <c r="AR907"/>
      <c r="AS907"/>
      <c r="AT907"/>
      <c r="AU907"/>
      <c r="AV907"/>
      <c r="AW907"/>
      <c r="AX907"/>
      <c r="AY907"/>
      <c r="AZ907"/>
      <c r="BA907"/>
      <c r="BB907"/>
      <c r="BC907"/>
      <c r="BD907"/>
      <c r="BE907"/>
      <c r="BF907"/>
      <c r="BG907"/>
      <c r="BH907"/>
      <c r="BI907"/>
      <c r="BJ907"/>
      <c r="BK907"/>
      <c r="BL907"/>
      <c r="BM907"/>
      <c r="BN907"/>
      <c r="BO907"/>
      <c r="BP907"/>
      <c r="BQ907"/>
      <c r="BR907"/>
      <c r="BS907"/>
      <c r="BT907"/>
      <c r="BU907"/>
      <c r="BV907"/>
      <c r="BW907"/>
      <c r="BX907"/>
      <c r="BY907"/>
      <c r="BZ907"/>
      <c r="CA907"/>
      <c r="CB907"/>
      <c r="CC907"/>
      <c r="CD907"/>
      <c r="CE907"/>
      <c r="CF907"/>
      <c r="CG907"/>
      <c r="CH907"/>
      <c r="CI907"/>
      <c r="CJ907"/>
      <c r="CK907"/>
      <c r="CL907"/>
      <c r="CM907"/>
      <c r="CN907"/>
      <c r="CO907"/>
      <c r="CP907"/>
      <c r="CQ907"/>
      <c r="CR907"/>
      <c r="CS907"/>
      <c r="CT907"/>
      <c r="CU907"/>
      <c r="CV907"/>
      <c r="CW907"/>
      <c r="CX907"/>
      <c r="CY907"/>
      <c r="CZ907"/>
      <c r="DA907"/>
      <c r="DB907"/>
      <c r="DC907"/>
      <c r="DD907"/>
      <c r="DE907"/>
      <c r="DF907"/>
      <c r="DG907"/>
      <c r="DH907"/>
      <c r="DI907"/>
      <c r="DJ907"/>
      <c r="DK907"/>
      <c r="DL907"/>
      <c r="DM907"/>
      <c r="DN907"/>
      <c r="DO907"/>
      <c r="DP907"/>
      <c r="DQ907"/>
      <c r="DR907"/>
      <c r="DS907"/>
      <c r="DT907"/>
      <c r="DU907"/>
      <c r="DV907"/>
      <c r="DW907"/>
      <c r="DX907"/>
      <c r="DY907"/>
      <c r="DZ907"/>
      <c r="EA907"/>
      <c r="EB907"/>
      <c r="EC907"/>
      <c r="ED907"/>
      <c r="EE907"/>
      <c r="EF907"/>
      <c r="EG907"/>
      <c r="EH907"/>
      <c r="EI907"/>
      <c r="EJ907"/>
      <c r="EK907"/>
      <c r="EL907"/>
      <c r="EM907"/>
      <c r="EN907"/>
    </row>
    <row r="908" spans="1:144" x14ac:dyDescent="0.25">
      <c r="A908" s="141" t="s">
        <v>1825</v>
      </c>
      <c r="B908" s="141" t="s">
        <v>1826</v>
      </c>
      <c r="C908" s="145" t="s">
        <v>1820</v>
      </c>
      <c r="D908" s="141">
        <v>2</v>
      </c>
      <c r="E908" s="150">
        <v>1550268.82</v>
      </c>
      <c r="F908" s="151">
        <v>16732630.49</v>
      </c>
      <c r="G908" s="151">
        <v>3583954.93</v>
      </c>
      <c r="H908" s="151">
        <v>44794293.710000001</v>
      </c>
      <c r="I908" s="152">
        <v>66661147.950000003</v>
      </c>
      <c r="J908"/>
      <c r="K908"/>
      <c r="L908"/>
      <c r="M908"/>
      <c r="N908"/>
      <c r="O908"/>
      <c r="P908"/>
      <c r="Q908"/>
      <c r="R908"/>
      <c r="S908"/>
      <c r="T908"/>
      <c r="U908"/>
      <c r="V908"/>
      <c r="W908"/>
      <c r="X908"/>
      <c r="Y908"/>
      <c r="Z908"/>
      <c r="AA908"/>
      <c r="AB908"/>
      <c r="AC908"/>
      <c r="AD908"/>
      <c r="AE908"/>
      <c r="AF908"/>
      <c r="AG908"/>
      <c r="AH908"/>
      <c r="AI908"/>
      <c r="AJ908"/>
      <c r="AK908"/>
      <c r="AL908"/>
      <c r="AM908"/>
      <c r="AN908"/>
      <c r="AO908"/>
      <c r="AP908"/>
      <c r="AQ908"/>
      <c r="AR908"/>
      <c r="AS908"/>
      <c r="AT908"/>
      <c r="AU908"/>
      <c r="AV908"/>
      <c r="AW908"/>
      <c r="AX908"/>
      <c r="AY908"/>
      <c r="AZ908"/>
      <c r="BA908"/>
      <c r="BB908"/>
      <c r="BC908"/>
      <c r="BD908"/>
      <c r="BE908"/>
      <c r="BF908"/>
      <c r="BG908"/>
      <c r="BH908"/>
      <c r="BI908"/>
      <c r="BJ908"/>
      <c r="BK908"/>
      <c r="BL908"/>
      <c r="BM908"/>
      <c r="BN908"/>
      <c r="BO908"/>
      <c r="BP908"/>
      <c r="BQ908"/>
      <c r="BR908"/>
      <c r="BS908"/>
      <c r="BT908"/>
      <c r="BU908"/>
      <c r="BV908"/>
      <c r="BW908"/>
      <c r="BX908"/>
      <c r="BY908"/>
      <c r="BZ908"/>
      <c r="CA908"/>
      <c r="CB908"/>
      <c r="CC908"/>
      <c r="CD908"/>
      <c r="CE908"/>
      <c r="CF908"/>
      <c r="CG908"/>
      <c r="CH908"/>
      <c r="CI908"/>
      <c r="CJ908"/>
      <c r="CK908"/>
      <c r="CL908"/>
      <c r="CM908"/>
      <c r="CN908"/>
      <c r="CO908"/>
      <c r="CP908"/>
      <c r="CQ908"/>
      <c r="CR908"/>
      <c r="CS908"/>
      <c r="CT908"/>
      <c r="CU908"/>
      <c r="CV908"/>
      <c r="CW908"/>
      <c r="CX908"/>
      <c r="CY908"/>
      <c r="CZ908"/>
      <c r="DA908"/>
      <c r="DB908"/>
      <c r="DC908"/>
      <c r="DD908"/>
      <c r="DE908"/>
      <c r="DF908"/>
      <c r="DG908"/>
      <c r="DH908"/>
      <c r="DI908"/>
      <c r="DJ908"/>
      <c r="DK908"/>
      <c r="DL908"/>
      <c r="DM908"/>
      <c r="DN908"/>
      <c r="DO908"/>
      <c r="DP908"/>
      <c r="DQ908"/>
      <c r="DR908"/>
      <c r="DS908"/>
      <c r="DT908"/>
      <c r="DU908"/>
      <c r="DV908"/>
      <c r="DW908"/>
      <c r="DX908"/>
      <c r="DY908"/>
      <c r="DZ908"/>
      <c r="EA908"/>
      <c r="EB908"/>
      <c r="EC908"/>
      <c r="ED908"/>
      <c r="EE908"/>
      <c r="EF908"/>
      <c r="EG908"/>
      <c r="EH908"/>
      <c r="EI908"/>
      <c r="EJ908"/>
      <c r="EK908"/>
      <c r="EL908"/>
      <c r="EM908"/>
      <c r="EN908"/>
    </row>
    <row r="909" spans="1:144" x14ac:dyDescent="0.25">
      <c r="A909" s="141" t="s">
        <v>1827</v>
      </c>
      <c r="B909" s="141" t="s">
        <v>1828</v>
      </c>
      <c r="C909" s="145" t="s">
        <v>1820</v>
      </c>
      <c r="D909" s="141">
        <v>4</v>
      </c>
      <c r="E909" s="150">
        <v>1547960.29</v>
      </c>
      <c r="F909" s="151">
        <v>16731026.220000001</v>
      </c>
      <c r="G909" s="151">
        <v>3583954.93</v>
      </c>
      <c r="H909" s="151">
        <v>44332447.380000003</v>
      </c>
      <c r="I909" s="152">
        <v>66195388.82</v>
      </c>
      <c r="J909"/>
      <c r="K909"/>
      <c r="L909"/>
      <c r="M909"/>
      <c r="N909"/>
      <c r="O909"/>
      <c r="P909"/>
      <c r="Q909"/>
      <c r="R909"/>
      <c r="S909"/>
      <c r="T909"/>
      <c r="U909"/>
      <c r="V909"/>
      <c r="W909"/>
      <c r="X909"/>
      <c r="Y909"/>
      <c r="Z909"/>
      <c r="AA909"/>
      <c r="AB909"/>
      <c r="AC909"/>
      <c r="AD909"/>
      <c r="AE909"/>
      <c r="AF909"/>
      <c r="AG909"/>
      <c r="AH909"/>
      <c r="AI909"/>
      <c r="AJ909"/>
      <c r="AK909"/>
      <c r="AL909"/>
      <c r="AM909"/>
      <c r="AN909"/>
      <c r="AO909"/>
      <c r="AP909"/>
      <c r="AQ909"/>
      <c r="AR909"/>
      <c r="AS909"/>
      <c r="AT909"/>
      <c r="AU909"/>
      <c r="AV909"/>
      <c r="AW909"/>
      <c r="AX909"/>
      <c r="AY909"/>
      <c r="AZ909"/>
      <c r="BA909"/>
      <c r="BB909"/>
      <c r="BC909"/>
      <c r="BD909"/>
      <c r="BE909"/>
      <c r="BF909"/>
      <c r="BG909"/>
      <c r="BH909"/>
      <c r="BI909"/>
      <c r="BJ909"/>
      <c r="BK909"/>
      <c r="BL909"/>
      <c r="BM909"/>
      <c r="BN909"/>
      <c r="BO909"/>
      <c r="BP909"/>
      <c r="BQ909"/>
      <c r="BR909"/>
      <c r="BS909"/>
      <c r="BT909"/>
      <c r="BU909"/>
      <c r="BV909"/>
      <c r="BW909"/>
      <c r="BX909"/>
      <c r="BY909"/>
      <c r="BZ909"/>
      <c r="CA909"/>
      <c r="CB909"/>
      <c r="CC909"/>
      <c r="CD909"/>
      <c r="CE909"/>
      <c r="CF909"/>
      <c r="CG909"/>
      <c r="CH909"/>
      <c r="CI909"/>
      <c r="CJ909"/>
      <c r="CK909"/>
      <c r="CL909"/>
      <c r="CM909"/>
      <c r="CN909"/>
      <c r="CO909"/>
      <c r="CP909"/>
      <c r="CQ909"/>
      <c r="CR909"/>
      <c r="CS909"/>
      <c r="CT909"/>
      <c r="CU909"/>
      <c r="CV909"/>
      <c r="CW909"/>
      <c r="CX909"/>
      <c r="CY909"/>
      <c r="CZ909"/>
      <c r="DA909"/>
      <c r="DB909"/>
      <c r="DC909"/>
      <c r="DD909"/>
      <c r="DE909"/>
      <c r="DF909"/>
      <c r="DG909"/>
      <c r="DH909"/>
      <c r="DI909"/>
      <c r="DJ909"/>
      <c r="DK909"/>
      <c r="DL909"/>
      <c r="DM909"/>
      <c r="DN909"/>
      <c r="DO909"/>
      <c r="DP909"/>
      <c r="DQ909"/>
      <c r="DR909"/>
      <c r="DS909"/>
      <c r="DT909"/>
      <c r="DU909"/>
      <c r="DV909"/>
      <c r="DW909"/>
      <c r="DX909"/>
      <c r="DY909"/>
      <c r="DZ909"/>
      <c r="EA909"/>
      <c r="EB909"/>
      <c r="EC909"/>
      <c r="ED909"/>
      <c r="EE909"/>
      <c r="EF909"/>
      <c r="EG909"/>
      <c r="EH909"/>
      <c r="EI909"/>
      <c r="EJ909"/>
      <c r="EK909"/>
      <c r="EL909"/>
      <c r="EM909"/>
      <c r="EN909"/>
    </row>
    <row r="910" spans="1:144" x14ac:dyDescent="0.25">
      <c r="A910" s="141" t="s">
        <v>1829</v>
      </c>
      <c r="B910" s="141" t="s">
        <v>1830</v>
      </c>
      <c r="C910" s="145" t="s">
        <v>1820</v>
      </c>
      <c r="D910" s="141">
        <v>6</v>
      </c>
      <c r="E910" s="150">
        <v>1468066.55</v>
      </c>
      <c r="F910" s="151">
        <v>10333755.220000001</v>
      </c>
      <c r="G910" s="151">
        <v>3511413.46</v>
      </c>
      <c r="H910" s="151">
        <v>44315814.560000002</v>
      </c>
      <c r="I910" s="152">
        <v>59629049.789999999</v>
      </c>
      <c r="J910"/>
      <c r="K910"/>
      <c r="L910"/>
      <c r="M910"/>
      <c r="N910"/>
      <c r="O910"/>
      <c r="P910"/>
      <c r="Q910"/>
      <c r="R910"/>
      <c r="S910"/>
      <c r="T910"/>
      <c r="U910"/>
      <c r="V910"/>
      <c r="W910"/>
      <c r="X910"/>
      <c r="Y910"/>
      <c r="Z910"/>
      <c r="AA910"/>
      <c r="AB910"/>
      <c r="AC910"/>
      <c r="AD910"/>
      <c r="AE910"/>
      <c r="AF910"/>
      <c r="AG910"/>
      <c r="AH910"/>
      <c r="AI910"/>
      <c r="AJ910"/>
      <c r="AK910"/>
      <c r="AL910"/>
      <c r="AM910"/>
      <c r="AN910"/>
      <c r="AO910"/>
      <c r="AP910"/>
      <c r="AQ910"/>
      <c r="AR910"/>
      <c r="AS910"/>
      <c r="AT910"/>
      <c r="AU910"/>
      <c r="AV910"/>
      <c r="AW910"/>
      <c r="AX910"/>
      <c r="AY910"/>
      <c r="AZ910"/>
      <c r="BA910"/>
      <c r="BB910"/>
      <c r="BC910"/>
      <c r="BD910"/>
      <c r="BE910"/>
      <c r="BF910"/>
      <c r="BG910"/>
      <c r="BH910"/>
      <c r="BI910"/>
      <c r="BJ910"/>
      <c r="BK910"/>
      <c r="BL910"/>
      <c r="BM910"/>
      <c r="BN910"/>
      <c r="BO910"/>
      <c r="BP910"/>
      <c r="BQ910"/>
      <c r="BR910"/>
      <c r="BS910"/>
      <c r="BT910"/>
      <c r="BU910"/>
      <c r="BV910"/>
      <c r="BW910"/>
      <c r="BX910"/>
      <c r="BY910"/>
      <c r="BZ910"/>
      <c r="CA910"/>
      <c r="CB910"/>
      <c r="CC910"/>
      <c r="CD910"/>
      <c r="CE910"/>
      <c r="CF910"/>
      <c r="CG910"/>
      <c r="CH910"/>
      <c r="CI910"/>
      <c r="CJ910"/>
      <c r="CK910"/>
      <c r="CL910"/>
      <c r="CM910"/>
      <c r="CN910"/>
      <c r="CO910"/>
      <c r="CP910"/>
      <c r="CQ910"/>
      <c r="CR910"/>
      <c r="CS910"/>
      <c r="CT910"/>
      <c r="CU910"/>
      <c r="CV910"/>
      <c r="CW910"/>
      <c r="CX910"/>
      <c r="CY910"/>
      <c r="CZ910"/>
      <c r="DA910"/>
      <c r="DB910"/>
      <c r="DC910"/>
      <c r="DD910"/>
      <c r="DE910"/>
      <c r="DF910"/>
      <c r="DG910"/>
      <c r="DH910"/>
      <c r="DI910"/>
      <c r="DJ910"/>
      <c r="DK910"/>
      <c r="DL910"/>
      <c r="DM910"/>
      <c r="DN910"/>
      <c r="DO910"/>
      <c r="DP910"/>
      <c r="DQ910"/>
      <c r="DR910"/>
      <c r="DS910"/>
      <c r="DT910"/>
      <c r="DU910"/>
      <c r="DV910"/>
      <c r="DW910"/>
      <c r="DX910"/>
      <c r="DY910"/>
      <c r="DZ910"/>
      <c r="EA910"/>
      <c r="EB910"/>
      <c r="EC910"/>
      <c r="ED910"/>
      <c r="EE910"/>
      <c r="EF910"/>
      <c r="EG910"/>
      <c r="EH910"/>
      <c r="EI910"/>
      <c r="EJ910"/>
      <c r="EK910"/>
      <c r="EL910"/>
      <c r="EM910"/>
      <c r="EN910"/>
    </row>
    <row r="911" spans="1:144" x14ac:dyDescent="0.25">
      <c r="A911" s="141" t="s">
        <v>1831</v>
      </c>
      <c r="B911" s="141" t="s">
        <v>294</v>
      </c>
      <c r="C911" s="145" t="s">
        <v>1820</v>
      </c>
      <c r="D911" s="141">
        <v>6</v>
      </c>
      <c r="E911" s="150">
        <v>0</v>
      </c>
      <c r="F911" s="151">
        <v>0.37</v>
      </c>
      <c r="G911" s="151">
        <v>0</v>
      </c>
      <c r="H911" s="151">
        <v>16632.82</v>
      </c>
      <c r="I911" s="152">
        <v>16633.189999999999</v>
      </c>
      <c r="J911"/>
      <c r="K911"/>
      <c r="L911"/>
      <c r="M911"/>
      <c r="N911"/>
      <c r="O911"/>
      <c r="P911"/>
      <c r="Q911"/>
      <c r="R911"/>
      <c r="S911"/>
      <c r="T911"/>
      <c r="U911"/>
      <c r="V911"/>
      <c r="W911"/>
      <c r="X911"/>
      <c r="Y911"/>
      <c r="Z911"/>
      <c r="AA911"/>
      <c r="AB911"/>
      <c r="AC911"/>
      <c r="AD911"/>
      <c r="AE911"/>
      <c r="AF911"/>
      <c r="AG911"/>
      <c r="AH911"/>
      <c r="AI911"/>
      <c r="AJ911"/>
      <c r="AK911"/>
      <c r="AL911"/>
      <c r="AM911"/>
      <c r="AN911"/>
      <c r="AO911"/>
      <c r="AP911"/>
      <c r="AQ911"/>
      <c r="AR911"/>
      <c r="AS911"/>
      <c r="AT911"/>
      <c r="AU911"/>
      <c r="AV911"/>
      <c r="AW911"/>
      <c r="AX911"/>
      <c r="AY911"/>
      <c r="AZ911"/>
      <c r="BA911"/>
      <c r="BB911"/>
      <c r="BC911"/>
      <c r="BD911"/>
      <c r="BE911"/>
      <c r="BF911"/>
      <c r="BG911"/>
      <c r="BH911"/>
      <c r="BI911"/>
      <c r="BJ911"/>
      <c r="BK911"/>
      <c r="BL911"/>
      <c r="BM911"/>
      <c r="BN911"/>
      <c r="BO911"/>
      <c r="BP911"/>
      <c r="BQ911"/>
      <c r="BR911"/>
      <c r="BS911"/>
      <c r="BT911"/>
      <c r="BU911"/>
      <c r="BV911"/>
      <c r="BW911"/>
      <c r="BX911"/>
      <c r="BY911"/>
      <c r="BZ911"/>
      <c r="CA911"/>
      <c r="CB911"/>
      <c r="CC911"/>
      <c r="CD911"/>
      <c r="CE911"/>
      <c r="CF911"/>
      <c r="CG911"/>
      <c r="CH911"/>
      <c r="CI911"/>
      <c r="CJ911"/>
      <c r="CK911"/>
      <c r="CL911"/>
      <c r="CM911"/>
      <c r="CN911"/>
      <c r="CO911"/>
      <c r="CP911"/>
      <c r="CQ911"/>
      <c r="CR911"/>
      <c r="CS911"/>
      <c r="CT911"/>
      <c r="CU911"/>
      <c r="CV911"/>
      <c r="CW911"/>
      <c r="CX911"/>
      <c r="CY911"/>
      <c r="CZ911"/>
      <c r="DA911"/>
      <c r="DB911"/>
      <c r="DC911"/>
      <c r="DD911"/>
      <c r="DE911"/>
      <c r="DF911"/>
      <c r="DG911"/>
      <c r="DH911"/>
      <c r="DI911"/>
      <c r="DJ911"/>
      <c r="DK911"/>
      <c r="DL911"/>
      <c r="DM911"/>
      <c r="DN911"/>
      <c r="DO911"/>
      <c r="DP911"/>
      <c r="DQ911"/>
      <c r="DR911"/>
      <c r="DS911"/>
      <c r="DT911"/>
      <c r="DU911"/>
      <c r="DV911"/>
      <c r="DW911"/>
      <c r="DX911"/>
      <c r="DY911"/>
      <c r="DZ911"/>
      <c r="EA911"/>
      <c r="EB911"/>
      <c r="EC911"/>
      <c r="ED911"/>
      <c r="EE911"/>
      <c r="EF911"/>
      <c r="EG911"/>
      <c r="EH911"/>
      <c r="EI911"/>
      <c r="EJ911"/>
      <c r="EK911"/>
      <c r="EL911"/>
      <c r="EM911"/>
      <c r="EN911"/>
    </row>
    <row r="912" spans="1:144" x14ac:dyDescent="0.25">
      <c r="A912" s="141" t="s">
        <v>2611</v>
      </c>
      <c r="B912" s="141" t="s">
        <v>2612</v>
      </c>
      <c r="C912" s="145" t="s">
        <v>1820</v>
      </c>
      <c r="D912" s="141">
        <v>6</v>
      </c>
      <c r="E912" s="150">
        <v>79893.740000000005</v>
      </c>
      <c r="F912" s="151">
        <v>6397270.6299999999</v>
      </c>
      <c r="G912" s="151">
        <v>72541.47</v>
      </c>
      <c r="H912" s="151">
        <v>0</v>
      </c>
      <c r="I912" s="152">
        <v>6549705.8399999999</v>
      </c>
      <c r="J912"/>
      <c r="K912"/>
      <c r="L912"/>
      <c r="M912"/>
      <c r="N912"/>
      <c r="O912"/>
      <c r="P912"/>
      <c r="Q912"/>
      <c r="R912"/>
      <c r="S912"/>
      <c r="T912"/>
      <c r="U912"/>
      <c r="V912"/>
      <c r="W912"/>
      <c r="X912"/>
      <c r="Y912"/>
      <c r="Z912"/>
      <c r="AA912"/>
      <c r="AB912"/>
      <c r="AC912"/>
      <c r="AD912"/>
      <c r="AE912"/>
      <c r="AF912"/>
      <c r="AG912"/>
      <c r="AH912"/>
      <c r="AI912"/>
      <c r="AJ912"/>
      <c r="AK912"/>
      <c r="AL912"/>
      <c r="AM912"/>
      <c r="AN912"/>
      <c r="AO912"/>
      <c r="AP912"/>
      <c r="AQ912"/>
      <c r="AR912"/>
      <c r="AS912"/>
      <c r="AT912"/>
      <c r="AU912"/>
      <c r="AV912"/>
      <c r="AW912"/>
      <c r="AX912"/>
      <c r="AY912"/>
      <c r="AZ912"/>
      <c r="BA912"/>
      <c r="BB912"/>
      <c r="BC912"/>
      <c r="BD912"/>
      <c r="BE912"/>
      <c r="BF912"/>
      <c r="BG912"/>
      <c r="BH912"/>
      <c r="BI912"/>
      <c r="BJ912"/>
      <c r="BK912"/>
      <c r="BL912"/>
      <c r="BM912"/>
      <c r="BN912"/>
      <c r="BO912"/>
      <c r="BP912"/>
      <c r="BQ912"/>
      <c r="BR912"/>
      <c r="BS912"/>
      <c r="BT912"/>
      <c r="BU912"/>
      <c r="BV912"/>
      <c r="BW912"/>
      <c r="BX912"/>
      <c r="BY912"/>
      <c r="BZ912"/>
      <c r="CA912"/>
      <c r="CB912"/>
      <c r="CC912"/>
      <c r="CD912"/>
      <c r="CE912"/>
      <c r="CF912"/>
      <c r="CG912"/>
      <c r="CH912"/>
      <c r="CI912"/>
      <c r="CJ912"/>
      <c r="CK912"/>
      <c r="CL912"/>
      <c r="CM912"/>
      <c r="CN912"/>
      <c r="CO912"/>
      <c r="CP912"/>
      <c r="CQ912"/>
      <c r="CR912"/>
      <c r="CS912"/>
      <c r="CT912"/>
      <c r="CU912"/>
      <c r="CV912"/>
      <c r="CW912"/>
      <c r="CX912"/>
      <c r="CY912"/>
      <c r="CZ912"/>
      <c r="DA912"/>
      <c r="DB912"/>
      <c r="DC912"/>
      <c r="DD912"/>
      <c r="DE912"/>
      <c r="DF912"/>
      <c r="DG912"/>
      <c r="DH912"/>
      <c r="DI912"/>
      <c r="DJ912"/>
      <c r="DK912"/>
      <c r="DL912"/>
      <c r="DM912"/>
      <c r="DN912"/>
      <c r="DO912"/>
      <c r="DP912"/>
      <c r="DQ912"/>
      <c r="DR912"/>
      <c r="DS912"/>
      <c r="DT912"/>
      <c r="DU912"/>
      <c r="DV912"/>
      <c r="DW912"/>
      <c r="DX912"/>
      <c r="DY912"/>
      <c r="DZ912"/>
      <c r="EA912"/>
      <c r="EB912"/>
      <c r="EC912"/>
      <c r="ED912"/>
      <c r="EE912"/>
      <c r="EF912"/>
      <c r="EG912"/>
      <c r="EH912"/>
      <c r="EI912"/>
      <c r="EJ912"/>
      <c r="EK912"/>
      <c r="EL912"/>
      <c r="EM912"/>
      <c r="EN912"/>
    </row>
    <row r="913" spans="1:144" x14ac:dyDescent="0.25">
      <c r="A913" s="141" t="s">
        <v>1832</v>
      </c>
      <c r="B913" s="141" t="s">
        <v>1833</v>
      </c>
      <c r="C913" s="145" t="s">
        <v>1820</v>
      </c>
      <c r="D913" s="141">
        <v>4</v>
      </c>
      <c r="E913" s="150">
        <v>0</v>
      </c>
      <c r="F913" s="151">
        <v>0</v>
      </c>
      <c r="G913" s="151">
        <v>0</v>
      </c>
      <c r="H913" s="151">
        <v>461846.33</v>
      </c>
      <c r="I913" s="152">
        <v>461846.33</v>
      </c>
      <c r="J913"/>
      <c r="K913"/>
      <c r="L913"/>
      <c r="M913"/>
      <c r="N913"/>
      <c r="O913"/>
      <c r="P913"/>
      <c r="Q913"/>
      <c r="R913"/>
      <c r="S913"/>
      <c r="T913"/>
      <c r="U913"/>
      <c r="V913"/>
      <c r="W913"/>
      <c r="X913"/>
      <c r="Y913"/>
      <c r="Z913"/>
      <c r="AA913"/>
      <c r="AB913"/>
      <c r="AC913"/>
      <c r="AD913"/>
      <c r="AE913"/>
      <c r="AF913"/>
      <c r="AG913"/>
      <c r="AH913"/>
      <c r="AI913"/>
      <c r="AJ913"/>
      <c r="AK913"/>
      <c r="AL913"/>
      <c r="AM913"/>
      <c r="AN913"/>
      <c r="AO913"/>
      <c r="AP913"/>
      <c r="AQ913"/>
      <c r="AR913"/>
      <c r="AS913"/>
      <c r="AT913"/>
      <c r="AU913"/>
      <c r="AV913"/>
      <c r="AW913"/>
      <c r="AX913"/>
      <c r="AY913"/>
      <c r="AZ913"/>
      <c r="BA913"/>
      <c r="BB913"/>
      <c r="BC913"/>
      <c r="BD913"/>
      <c r="BE913"/>
      <c r="BF913"/>
      <c r="BG913"/>
      <c r="BH913"/>
      <c r="BI913"/>
      <c r="BJ913"/>
      <c r="BK913"/>
      <c r="BL913"/>
      <c r="BM913"/>
      <c r="BN913"/>
      <c r="BO913"/>
      <c r="BP913"/>
      <c r="BQ913"/>
      <c r="BR913"/>
      <c r="BS913"/>
      <c r="BT913"/>
      <c r="BU913"/>
      <c r="BV913"/>
      <c r="BW913"/>
      <c r="BX913"/>
      <c r="BY913"/>
      <c r="BZ913"/>
      <c r="CA913"/>
      <c r="CB913"/>
      <c r="CC913"/>
      <c r="CD913"/>
      <c r="CE913"/>
      <c r="CF913"/>
      <c r="CG913"/>
      <c r="CH913"/>
      <c r="CI913"/>
      <c r="CJ913"/>
      <c r="CK913"/>
      <c r="CL913"/>
      <c r="CM913"/>
      <c r="CN913"/>
      <c r="CO913"/>
      <c r="CP913"/>
      <c r="CQ913"/>
      <c r="CR913"/>
      <c r="CS913"/>
      <c r="CT913"/>
      <c r="CU913"/>
      <c r="CV913"/>
      <c r="CW913"/>
      <c r="CX913"/>
      <c r="CY913"/>
      <c r="CZ913"/>
      <c r="DA913"/>
      <c r="DB913"/>
      <c r="DC913"/>
      <c r="DD913"/>
      <c r="DE913"/>
      <c r="DF913"/>
      <c r="DG913"/>
      <c r="DH913"/>
      <c r="DI913"/>
      <c r="DJ913"/>
      <c r="DK913"/>
      <c r="DL913"/>
      <c r="DM913"/>
      <c r="DN913"/>
      <c r="DO913"/>
      <c r="DP913"/>
      <c r="DQ913"/>
      <c r="DR913"/>
      <c r="DS913"/>
      <c r="DT913"/>
      <c r="DU913"/>
      <c r="DV913"/>
      <c r="DW913"/>
      <c r="DX913"/>
      <c r="DY913"/>
      <c r="DZ913"/>
      <c r="EA913"/>
      <c r="EB913"/>
      <c r="EC913"/>
      <c r="ED913"/>
      <c r="EE913"/>
      <c r="EF913"/>
      <c r="EG913"/>
      <c r="EH913"/>
      <c r="EI913"/>
      <c r="EJ913"/>
      <c r="EK913"/>
      <c r="EL913"/>
      <c r="EM913"/>
      <c r="EN913"/>
    </row>
    <row r="914" spans="1:144" x14ac:dyDescent="0.25">
      <c r="A914" s="141" t="s">
        <v>1834</v>
      </c>
      <c r="B914" s="141" t="s">
        <v>1835</v>
      </c>
      <c r="C914" s="145" t="s">
        <v>1820</v>
      </c>
      <c r="D914" s="141">
        <v>4</v>
      </c>
      <c r="E914" s="150">
        <v>2308.5300000000002</v>
      </c>
      <c r="F914" s="151">
        <v>1604.27</v>
      </c>
      <c r="G914" s="151">
        <v>0</v>
      </c>
      <c r="H914" s="151">
        <v>0</v>
      </c>
      <c r="I914" s="152">
        <v>3912.8</v>
      </c>
      <c r="J914"/>
      <c r="K914"/>
      <c r="L914"/>
      <c r="M914"/>
      <c r="N914"/>
      <c r="O914"/>
      <c r="P914"/>
      <c r="Q914"/>
      <c r="R914"/>
      <c r="S914"/>
      <c r="T914"/>
      <c r="U914"/>
      <c r="V914"/>
      <c r="W914"/>
      <c r="X914"/>
      <c r="Y914"/>
      <c r="Z914"/>
      <c r="AA914"/>
      <c r="AB914"/>
      <c r="AC914"/>
      <c r="AD914"/>
      <c r="AE914"/>
      <c r="AF914"/>
      <c r="AG914"/>
      <c r="AH914"/>
      <c r="AI914"/>
      <c r="AJ914"/>
      <c r="AK914"/>
      <c r="AL914"/>
      <c r="AM914"/>
      <c r="AN914"/>
      <c r="AO914"/>
      <c r="AP914"/>
      <c r="AQ914"/>
      <c r="AR914"/>
      <c r="AS914"/>
      <c r="AT914"/>
      <c r="AU914"/>
      <c r="AV914"/>
      <c r="AW914"/>
      <c r="AX914"/>
      <c r="AY914"/>
      <c r="AZ914"/>
      <c r="BA914"/>
      <c r="BB914"/>
      <c r="BC914"/>
      <c r="BD914"/>
      <c r="BE914"/>
      <c r="BF914"/>
      <c r="BG914"/>
      <c r="BH914"/>
      <c r="BI914"/>
      <c r="BJ914"/>
      <c r="BK914"/>
      <c r="BL914"/>
      <c r="BM914"/>
      <c r="BN914"/>
      <c r="BO914"/>
      <c r="BP914"/>
      <c r="BQ914"/>
      <c r="BR914"/>
      <c r="BS914"/>
      <c r="BT914"/>
      <c r="BU914"/>
      <c r="BV914"/>
      <c r="BW914"/>
      <c r="BX914"/>
      <c r="BY914"/>
      <c r="BZ914"/>
      <c r="CA914"/>
      <c r="CB914"/>
      <c r="CC914"/>
      <c r="CD914"/>
      <c r="CE914"/>
      <c r="CF914"/>
      <c r="CG914"/>
      <c r="CH914"/>
      <c r="CI914"/>
      <c r="CJ914"/>
      <c r="CK914"/>
      <c r="CL914"/>
      <c r="CM914"/>
      <c r="CN914"/>
      <c r="CO914"/>
      <c r="CP914"/>
      <c r="CQ914"/>
      <c r="CR914"/>
      <c r="CS914"/>
      <c r="CT914"/>
      <c r="CU914"/>
      <c r="CV914"/>
      <c r="CW914"/>
      <c r="CX914"/>
      <c r="CY914"/>
      <c r="CZ914"/>
      <c r="DA914"/>
      <c r="DB914"/>
      <c r="DC914"/>
      <c r="DD914"/>
      <c r="DE914"/>
      <c r="DF914"/>
      <c r="DG914"/>
      <c r="DH914"/>
      <c r="DI914"/>
      <c r="DJ914"/>
      <c r="DK914"/>
      <c r="DL914"/>
      <c r="DM914"/>
      <c r="DN914"/>
      <c r="DO914"/>
      <c r="DP914"/>
      <c r="DQ914"/>
      <c r="DR914"/>
      <c r="DS914"/>
      <c r="DT914"/>
      <c r="DU914"/>
      <c r="DV914"/>
      <c r="DW914"/>
      <c r="DX914"/>
      <c r="DY914"/>
      <c r="DZ914"/>
      <c r="EA914"/>
      <c r="EB914"/>
      <c r="EC914"/>
      <c r="ED914"/>
      <c r="EE914"/>
      <c r="EF914"/>
      <c r="EG914"/>
      <c r="EH914"/>
      <c r="EI914"/>
      <c r="EJ914"/>
      <c r="EK914"/>
      <c r="EL914"/>
      <c r="EM914"/>
      <c r="EN914"/>
    </row>
    <row r="915" spans="1:144" x14ac:dyDescent="0.25">
      <c r="A915" s="141" t="s">
        <v>1836</v>
      </c>
      <c r="B915" s="141" t="s">
        <v>1837</v>
      </c>
      <c r="C915" s="145" t="s">
        <v>1820</v>
      </c>
      <c r="D915" s="141">
        <v>4</v>
      </c>
      <c r="E915" s="150">
        <v>0</v>
      </c>
      <c r="F915" s="151">
        <v>0</v>
      </c>
      <c r="G915" s="151">
        <v>0</v>
      </c>
      <c r="H915" s="151">
        <v>0</v>
      </c>
      <c r="I915" s="152">
        <v>0</v>
      </c>
      <c r="J915"/>
      <c r="K915"/>
      <c r="L915"/>
      <c r="M915"/>
      <c r="N915"/>
      <c r="O915"/>
      <c r="P915"/>
      <c r="Q915"/>
      <c r="R915"/>
      <c r="S915"/>
      <c r="T915"/>
      <c r="U915"/>
      <c r="V915"/>
      <c r="W915"/>
      <c r="X915"/>
      <c r="Y915"/>
      <c r="Z915"/>
      <c r="AA915"/>
      <c r="AB915"/>
      <c r="AC915"/>
      <c r="AD915"/>
      <c r="AE915"/>
      <c r="AF915"/>
      <c r="AG915"/>
      <c r="AH915"/>
      <c r="AI915"/>
      <c r="AJ915"/>
      <c r="AK915"/>
      <c r="AL915"/>
      <c r="AM915"/>
      <c r="AN915"/>
      <c r="AO915"/>
      <c r="AP915"/>
      <c r="AQ915"/>
      <c r="AR915"/>
      <c r="AS915"/>
      <c r="AT915"/>
      <c r="AU915"/>
      <c r="AV915"/>
      <c r="AW915"/>
      <c r="AX915"/>
      <c r="AY915"/>
      <c r="AZ915"/>
      <c r="BA915"/>
      <c r="BB915"/>
      <c r="BC915"/>
      <c r="BD915"/>
      <c r="BE915"/>
      <c r="BF915"/>
      <c r="BG915"/>
      <c r="BH915"/>
      <c r="BI915"/>
      <c r="BJ915"/>
      <c r="BK915"/>
      <c r="BL915"/>
      <c r="BM915"/>
      <c r="BN915"/>
      <c r="BO915"/>
      <c r="BP915"/>
      <c r="BQ915"/>
      <c r="BR915"/>
      <c r="BS915"/>
      <c r="BT915"/>
      <c r="BU915"/>
      <c r="BV915"/>
      <c r="BW915"/>
      <c r="BX915"/>
      <c r="BY915"/>
      <c r="BZ915"/>
      <c r="CA915"/>
      <c r="CB915"/>
      <c r="CC915"/>
      <c r="CD915"/>
      <c r="CE915"/>
      <c r="CF915"/>
      <c r="CG915"/>
      <c r="CH915"/>
      <c r="CI915"/>
      <c r="CJ915"/>
      <c r="CK915"/>
      <c r="CL915"/>
      <c r="CM915"/>
      <c r="CN915"/>
      <c r="CO915"/>
      <c r="CP915"/>
      <c r="CQ915"/>
      <c r="CR915"/>
      <c r="CS915"/>
      <c r="CT915"/>
      <c r="CU915"/>
      <c r="CV915"/>
      <c r="CW915"/>
      <c r="CX915"/>
      <c r="CY915"/>
      <c r="CZ915"/>
      <c r="DA915"/>
      <c r="DB915"/>
      <c r="DC915"/>
      <c r="DD915"/>
      <c r="DE915"/>
      <c r="DF915"/>
      <c r="DG915"/>
      <c r="DH915"/>
      <c r="DI915"/>
      <c r="DJ915"/>
      <c r="DK915"/>
      <c r="DL915"/>
      <c r="DM915"/>
      <c r="DN915"/>
      <c r="DO915"/>
      <c r="DP915"/>
      <c r="DQ915"/>
      <c r="DR915"/>
      <c r="DS915"/>
      <c r="DT915"/>
      <c r="DU915"/>
      <c r="DV915"/>
      <c r="DW915"/>
      <c r="DX915"/>
      <c r="DY915"/>
      <c r="DZ915"/>
      <c r="EA915"/>
      <c r="EB915"/>
      <c r="EC915"/>
      <c r="ED915"/>
      <c r="EE915"/>
      <c r="EF915"/>
      <c r="EG915"/>
      <c r="EH915"/>
      <c r="EI915"/>
      <c r="EJ915"/>
      <c r="EK915"/>
      <c r="EL915"/>
      <c r="EM915"/>
      <c r="EN915"/>
    </row>
    <row r="916" spans="1:144" x14ac:dyDescent="0.25">
      <c r="A916" s="141" t="s">
        <v>1838</v>
      </c>
      <c r="B916" s="141" t="s">
        <v>1839</v>
      </c>
      <c r="C916" s="145" t="s">
        <v>1820</v>
      </c>
      <c r="D916" s="141">
        <v>4</v>
      </c>
      <c r="E916" s="150">
        <v>0</v>
      </c>
      <c r="F916" s="151">
        <v>0</v>
      </c>
      <c r="G916" s="151">
        <v>0</v>
      </c>
      <c r="H916" s="151">
        <v>0</v>
      </c>
      <c r="I916" s="152">
        <v>0</v>
      </c>
      <c r="J916"/>
      <c r="K916"/>
      <c r="L916"/>
      <c r="M916"/>
      <c r="N916"/>
      <c r="O916"/>
      <c r="P916"/>
      <c r="Q916"/>
      <c r="R916"/>
      <c r="S916"/>
      <c r="T916"/>
      <c r="U916"/>
      <c r="V916"/>
      <c r="W916"/>
      <c r="X916"/>
      <c r="Y916"/>
      <c r="Z916"/>
      <c r="AA916"/>
      <c r="AB916"/>
      <c r="AC916"/>
      <c r="AD916"/>
      <c r="AE916"/>
      <c r="AF916"/>
      <c r="AG916"/>
      <c r="AH916"/>
      <c r="AI916"/>
      <c r="AJ916"/>
      <c r="AK916"/>
      <c r="AL916"/>
      <c r="AM916"/>
      <c r="AN916"/>
      <c r="AO916"/>
      <c r="AP916"/>
      <c r="AQ916"/>
      <c r="AR916"/>
      <c r="AS916"/>
      <c r="AT916"/>
      <c r="AU916"/>
      <c r="AV916"/>
      <c r="AW916"/>
      <c r="AX916"/>
      <c r="AY916"/>
      <c r="AZ916"/>
      <c r="BA916"/>
      <c r="BB916"/>
      <c r="BC916"/>
      <c r="BD916"/>
      <c r="BE916"/>
      <c r="BF916"/>
      <c r="BG916"/>
      <c r="BH916"/>
      <c r="BI916"/>
      <c r="BJ916"/>
      <c r="BK916"/>
      <c r="BL916"/>
      <c r="BM916"/>
      <c r="BN916"/>
      <c r="BO916"/>
      <c r="BP916"/>
      <c r="BQ916"/>
      <c r="BR916"/>
      <c r="BS916"/>
      <c r="BT916"/>
      <c r="BU916"/>
      <c r="BV916"/>
      <c r="BW916"/>
      <c r="BX916"/>
      <c r="BY916"/>
      <c r="BZ916"/>
      <c r="CA916"/>
      <c r="CB916"/>
      <c r="CC916"/>
      <c r="CD916"/>
      <c r="CE916"/>
      <c r="CF916"/>
      <c r="CG916"/>
      <c r="CH916"/>
      <c r="CI916"/>
      <c r="CJ916"/>
      <c r="CK916"/>
      <c r="CL916"/>
      <c r="CM916"/>
      <c r="CN916"/>
      <c r="CO916"/>
      <c r="CP916"/>
      <c r="CQ916"/>
      <c r="CR916"/>
      <c r="CS916"/>
      <c r="CT916"/>
      <c r="CU916"/>
      <c r="CV916"/>
      <c r="CW916"/>
      <c r="CX916"/>
      <c r="CY916"/>
      <c r="CZ916"/>
      <c r="DA916"/>
      <c r="DB916"/>
      <c r="DC916"/>
      <c r="DD916"/>
      <c r="DE916"/>
      <c r="DF916"/>
      <c r="DG916"/>
      <c r="DH916"/>
      <c r="DI916"/>
      <c r="DJ916"/>
      <c r="DK916"/>
      <c r="DL916"/>
      <c r="DM916"/>
      <c r="DN916"/>
      <c r="DO916"/>
      <c r="DP916"/>
      <c r="DQ916"/>
      <c r="DR916"/>
      <c r="DS916"/>
      <c r="DT916"/>
      <c r="DU916"/>
      <c r="DV916"/>
      <c r="DW916"/>
      <c r="DX916"/>
      <c r="DY916"/>
      <c r="DZ916"/>
      <c r="EA916"/>
      <c r="EB916"/>
      <c r="EC916"/>
      <c r="ED916"/>
      <c r="EE916"/>
      <c r="EF916"/>
      <c r="EG916"/>
      <c r="EH916"/>
      <c r="EI916"/>
      <c r="EJ916"/>
      <c r="EK916"/>
      <c r="EL916"/>
      <c r="EM916"/>
      <c r="EN916"/>
    </row>
    <row r="917" spans="1:144" x14ac:dyDescent="0.25">
      <c r="A917" s="141" t="s">
        <v>1840</v>
      </c>
      <c r="B917" s="141" t="s">
        <v>2652</v>
      </c>
      <c r="C917" s="145" t="s">
        <v>1820</v>
      </c>
      <c r="D917" s="141">
        <v>2</v>
      </c>
      <c r="E917" s="150">
        <v>0</v>
      </c>
      <c r="F917" s="151">
        <v>0</v>
      </c>
      <c r="G917" s="151">
        <v>0</v>
      </c>
      <c r="H917" s="151">
        <v>0</v>
      </c>
      <c r="I917" s="152">
        <v>0</v>
      </c>
      <c r="J917"/>
      <c r="K917"/>
      <c r="L917"/>
      <c r="M917"/>
      <c r="N917"/>
      <c r="O917"/>
      <c r="P917"/>
      <c r="Q917"/>
      <c r="R917"/>
      <c r="S917"/>
      <c r="T917"/>
      <c r="U917"/>
      <c r="V917"/>
      <c r="W917"/>
      <c r="X917"/>
      <c r="Y917"/>
      <c r="Z917"/>
      <c r="AA917"/>
      <c r="AB917"/>
      <c r="AC917"/>
      <c r="AD917"/>
      <c r="AE917"/>
      <c r="AF917"/>
      <c r="AG917"/>
      <c r="AH917"/>
      <c r="AI917"/>
      <c r="AJ917"/>
      <c r="AK917"/>
      <c r="AL917"/>
      <c r="AM917"/>
      <c r="AN917"/>
      <c r="AO917"/>
      <c r="AP917"/>
      <c r="AQ917"/>
      <c r="AR917"/>
      <c r="AS917"/>
      <c r="AT917"/>
      <c r="AU917"/>
      <c r="AV917"/>
      <c r="AW917"/>
      <c r="AX917"/>
      <c r="AY917"/>
      <c r="AZ917"/>
      <c r="BA917"/>
      <c r="BB917"/>
      <c r="BC917"/>
      <c r="BD917"/>
      <c r="BE917"/>
      <c r="BF917"/>
      <c r="BG917"/>
      <c r="BH917"/>
      <c r="BI917"/>
      <c r="BJ917"/>
      <c r="BK917"/>
      <c r="BL917"/>
      <c r="BM917"/>
      <c r="BN917"/>
      <c r="BO917"/>
      <c r="BP917"/>
      <c r="BQ917"/>
      <c r="BR917"/>
      <c r="BS917"/>
      <c r="BT917"/>
      <c r="BU917"/>
      <c r="BV917"/>
      <c r="BW917"/>
      <c r="BX917"/>
      <c r="BY917"/>
      <c r="BZ917"/>
      <c r="CA917"/>
      <c r="CB917"/>
      <c r="CC917"/>
      <c r="CD917"/>
      <c r="CE917"/>
      <c r="CF917"/>
      <c r="CG917"/>
      <c r="CH917"/>
      <c r="CI917"/>
      <c r="CJ917"/>
      <c r="CK917"/>
      <c r="CL917"/>
      <c r="CM917"/>
      <c r="CN917"/>
      <c r="CO917"/>
      <c r="CP917"/>
      <c r="CQ917"/>
      <c r="CR917"/>
      <c r="CS917"/>
      <c r="CT917"/>
      <c r="CU917"/>
      <c r="CV917"/>
      <c r="CW917"/>
      <c r="CX917"/>
      <c r="CY917"/>
      <c r="CZ917"/>
      <c r="DA917"/>
      <c r="DB917"/>
      <c r="DC917"/>
      <c r="DD917"/>
      <c r="DE917"/>
      <c r="DF917"/>
      <c r="DG917"/>
      <c r="DH917"/>
      <c r="DI917"/>
      <c r="DJ917"/>
      <c r="DK917"/>
      <c r="DL917"/>
      <c r="DM917"/>
      <c r="DN917"/>
      <c r="DO917"/>
      <c r="DP917"/>
      <c r="DQ917"/>
      <c r="DR917"/>
      <c r="DS917"/>
      <c r="DT917"/>
      <c r="DU917"/>
      <c r="DV917"/>
      <c r="DW917"/>
      <c r="DX917"/>
      <c r="DY917"/>
      <c r="DZ917"/>
      <c r="EA917"/>
      <c r="EB917"/>
      <c r="EC917"/>
      <c r="ED917"/>
      <c r="EE917"/>
      <c r="EF917"/>
      <c r="EG917"/>
      <c r="EH917"/>
      <c r="EI917"/>
      <c r="EJ917"/>
      <c r="EK917"/>
      <c r="EL917"/>
      <c r="EM917"/>
      <c r="EN917"/>
    </row>
    <row r="918" spans="1:144" x14ac:dyDescent="0.25">
      <c r="A918" s="141" t="s">
        <v>1841</v>
      </c>
      <c r="B918" s="141" t="s">
        <v>2652</v>
      </c>
      <c r="C918" s="145" t="s">
        <v>1820</v>
      </c>
      <c r="D918" s="141">
        <v>4</v>
      </c>
      <c r="E918" s="150">
        <v>0</v>
      </c>
      <c r="F918" s="151">
        <v>0</v>
      </c>
      <c r="G918" s="151">
        <v>0</v>
      </c>
      <c r="H918" s="151">
        <v>0</v>
      </c>
      <c r="I918" s="152">
        <v>0</v>
      </c>
      <c r="J918"/>
      <c r="K918"/>
      <c r="L918"/>
      <c r="M918"/>
      <c r="N918"/>
      <c r="O918"/>
      <c r="P918"/>
      <c r="Q918"/>
      <c r="R918"/>
      <c r="S918"/>
      <c r="T918"/>
      <c r="U918"/>
      <c r="V918"/>
      <c r="W918"/>
      <c r="X918"/>
      <c r="Y918"/>
      <c r="Z918"/>
      <c r="AA918"/>
      <c r="AB918"/>
      <c r="AC918"/>
      <c r="AD918"/>
      <c r="AE918"/>
      <c r="AF918"/>
      <c r="AG918"/>
      <c r="AH918"/>
      <c r="AI918"/>
      <c r="AJ918"/>
      <c r="AK918"/>
      <c r="AL918"/>
      <c r="AM918"/>
      <c r="AN918"/>
      <c r="AO918"/>
      <c r="AP918"/>
      <c r="AQ918"/>
      <c r="AR918"/>
      <c r="AS918"/>
      <c r="AT918"/>
      <c r="AU918"/>
      <c r="AV918"/>
      <c r="AW918"/>
      <c r="AX918"/>
      <c r="AY918"/>
      <c r="AZ918"/>
      <c r="BA918"/>
      <c r="BB918"/>
      <c r="BC918"/>
      <c r="BD918"/>
      <c r="BE918"/>
      <c r="BF918"/>
      <c r="BG918"/>
      <c r="BH918"/>
      <c r="BI918"/>
      <c r="BJ918"/>
      <c r="BK918"/>
      <c r="BL918"/>
      <c r="BM918"/>
      <c r="BN918"/>
      <c r="BO918"/>
      <c r="BP918"/>
      <c r="BQ918"/>
      <c r="BR918"/>
      <c r="BS918"/>
      <c r="BT918"/>
      <c r="BU918"/>
      <c r="BV918"/>
      <c r="BW918"/>
      <c r="BX918"/>
      <c r="BY918"/>
      <c r="BZ918"/>
      <c r="CA918"/>
      <c r="CB918"/>
      <c r="CC918"/>
      <c r="CD918"/>
      <c r="CE918"/>
      <c r="CF918"/>
      <c r="CG918"/>
      <c r="CH918"/>
      <c r="CI918"/>
      <c r="CJ918"/>
      <c r="CK918"/>
      <c r="CL918"/>
      <c r="CM918"/>
      <c r="CN918"/>
      <c r="CO918"/>
      <c r="CP918"/>
      <c r="CQ918"/>
      <c r="CR918"/>
      <c r="CS918"/>
      <c r="CT918"/>
      <c r="CU918"/>
      <c r="CV918"/>
      <c r="CW918"/>
      <c r="CX918"/>
      <c r="CY918"/>
      <c r="CZ918"/>
      <c r="DA918"/>
      <c r="DB918"/>
      <c r="DC918"/>
      <c r="DD918"/>
      <c r="DE918"/>
      <c r="DF918"/>
      <c r="DG918"/>
      <c r="DH918"/>
      <c r="DI918"/>
      <c r="DJ918"/>
      <c r="DK918"/>
      <c r="DL918"/>
      <c r="DM918"/>
      <c r="DN918"/>
      <c r="DO918"/>
      <c r="DP918"/>
      <c r="DQ918"/>
      <c r="DR918"/>
      <c r="DS918"/>
      <c r="DT918"/>
      <c r="DU918"/>
      <c r="DV918"/>
      <c r="DW918"/>
      <c r="DX918"/>
      <c r="DY918"/>
      <c r="DZ918"/>
      <c r="EA918"/>
      <c r="EB918"/>
      <c r="EC918"/>
      <c r="ED918"/>
      <c r="EE918"/>
      <c r="EF918"/>
      <c r="EG918"/>
      <c r="EH918"/>
      <c r="EI918"/>
      <c r="EJ918"/>
      <c r="EK918"/>
      <c r="EL918"/>
      <c r="EM918"/>
      <c r="EN918"/>
    </row>
    <row r="919" spans="1:144" x14ac:dyDescent="0.25">
      <c r="A919" s="141" t="s">
        <v>1842</v>
      </c>
      <c r="B919" s="141" t="s">
        <v>1843</v>
      </c>
      <c r="C919" s="145" t="s">
        <v>1820</v>
      </c>
      <c r="D919" s="141">
        <v>2</v>
      </c>
      <c r="E919" s="150">
        <v>79302.25</v>
      </c>
      <c r="F919" s="151">
        <v>0</v>
      </c>
      <c r="G919" s="151">
        <v>0</v>
      </c>
      <c r="H919" s="151">
        <v>233.35</v>
      </c>
      <c r="I919" s="152">
        <v>79535.600000000006</v>
      </c>
      <c r="J919"/>
      <c r="K919"/>
      <c r="L919"/>
      <c r="M919"/>
      <c r="N919"/>
      <c r="O919"/>
      <c r="P919"/>
      <c r="Q919"/>
      <c r="R919"/>
      <c r="S919"/>
      <c r="T919"/>
      <c r="U919"/>
      <c r="V919"/>
      <c r="W919"/>
      <c r="X919"/>
      <c r="Y919"/>
      <c r="Z919"/>
      <c r="AA919"/>
      <c r="AB919"/>
      <c r="AC919"/>
      <c r="AD919"/>
      <c r="AE919"/>
      <c r="AF919"/>
      <c r="AG919"/>
      <c r="AH919"/>
      <c r="AI919"/>
      <c r="AJ919"/>
      <c r="AK919"/>
      <c r="AL919"/>
      <c r="AM919"/>
      <c r="AN919"/>
      <c r="AO919"/>
      <c r="AP919"/>
      <c r="AQ919"/>
      <c r="AR919"/>
      <c r="AS919"/>
      <c r="AT919"/>
      <c r="AU919"/>
      <c r="AV919"/>
      <c r="AW919"/>
      <c r="AX919"/>
      <c r="AY919"/>
      <c r="AZ919"/>
      <c r="BA919"/>
      <c r="BB919"/>
      <c r="BC919"/>
      <c r="BD919"/>
      <c r="BE919"/>
      <c r="BF919"/>
      <c r="BG919"/>
      <c r="BH919"/>
      <c r="BI919"/>
      <c r="BJ919"/>
      <c r="BK919"/>
      <c r="BL919"/>
      <c r="BM919"/>
      <c r="BN919"/>
      <c r="BO919"/>
      <c r="BP919"/>
      <c r="BQ919"/>
      <c r="BR919"/>
      <c r="BS919"/>
      <c r="BT919"/>
      <c r="BU919"/>
      <c r="BV919"/>
      <c r="BW919"/>
      <c r="BX919"/>
      <c r="BY919"/>
      <c r="BZ919"/>
      <c r="CA919"/>
      <c r="CB919"/>
      <c r="CC919"/>
      <c r="CD919"/>
      <c r="CE919"/>
      <c r="CF919"/>
      <c r="CG919"/>
      <c r="CH919"/>
      <c r="CI919"/>
      <c r="CJ919"/>
      <c r="CK919"/>
      <c r="CL919"/>
      <c r="CM919"/>
      <c r="CN919"/>
      <c r="CO919"/>
      <c r="CP919"/>
      <c r="CQ919"/>
      <c r="CR919"/>
      <c r="CS919"/>
      <c r="CT919"/>
      <c r="CU919"/>
      <c r="CV919"/>
      <c r="CW919"/>
      <c r="CX919"/>
      <c r="CY919"/>
      <c r="CZ919"/>
      <c r="DA919"/>
      <c r="DB919"/>
      <c r="DC919"/>
      <c r="DD919"/>
      <c r="DE919"/>
      <c r="DF919"/>
      <c r="DG919"/>
      <c r="DH919"/>
      <c r="DI919"/>
      <c r="DJ919"/>
      <c r="DK919"/>
      <c r="DL919"/>
      <c r="DM919"/>
      <c r="DN919"/>
      <c r="DO919"/>
      <c r="DP919"/>
      <c r="DQ919"/>
      <c r="DR919"/>
      <c r="DS919"/>
      <c r="DT919"/>
      <c r="DU919"/>
      <c r="DV919"/>
      <c r="DW919"/>
      <c r="DX919"/>
      <c r="DY919"/>
      <c r="DZ919"/>
      <c r="EA919"/>
      <c r="EB919"/>
      <c r="EC919"/>
      <c r="ED919"/>
      <c r="EE919"/>
      <c r="EF919"/>
      <c r="EG919"/>
      <c r="EH919"/>
      <c r="EI919"/>
      <c r="EJ919"/>
      <c r="EK919"/>
      <c r="EL919"/>
      <c r="EM919"/>
      <c r="EN919"/>
    </row>
    <row r="920" spans="1:144" x14ac:dyDescent="0.25">
      <c r="A920" s="141" t="s">
        <v>1844</v>
      </c>
      <c r="B920" s="141" t="s">
        <v>1845</v>
      </c>
      <c r="C920" s="145" t="s">
        <v>1820</v>
      </c>
      <c r="D920" s="141">
        <v>4</v>
      </c>
      <c r="E920" s="150">
        <v>79302.25</v>
      </c>
      <c r="F920" s="151">
        <v>0</v>
      </c>
      <c r="G920" s="151">
        <v>0</v>
      </c>
      <c r="H920" s="151">
        <v>0</v>
      </c>
      <c r="I920" s="152">
        <v>79302.25</v>
      </c>
      <c r="J920"/>
      <c r="K920"/>
      <c r="L920"/>
      <c r="M920"/>
      <c r="N920"/>
      <c r="O920"/>
      <c r="P920"/>
      <c r="Q920"/>
      <c r="R920"/>
      <c r="S920"/>
      <c r="T920"/>
      <c r="U920"/>
      <c r="V920"/>
      <c r="W920"/>
      <c r="X920"/>
      <c r="Y920"/>
      <c r="Z920"/>
      <c r="AA920"/>
      <c r="AB920"/>
      <c r="AC920"/>
      <c r="AD920"/>
      <c r="AE920"/>
      <c r="AF920"/>
      <c r="AG920"/>
      <c r="AH920"/>
      <c r="AI920"/>
      <c r="AJ920"/>
      <c r="AK920"/>
      <c r="AL920"/>
      <c r="AM920"/>
      <c r="AN920"/>
      <c r="AO920"/>
      <c r="AP920"/>
      <c r="AQ920"/>
      <c r="AR920"/>
      <c r="AS920"/>
      <c r="AT920"/>
      <c r="AU920"/>
      <c r="AV920"/>
      <c r="AW920"/>
      <c r="AX920"/>
      <c r="AY920"/>
      <c r="AZ920"/>
      <c r="BA920"/>
      <c r="BB920"/>
      <c r="BC920"/>
      <c r="BD920"/>
      <c r="BE920"/>
      <c r="BF920"/>
      <c r="BG920"/>
      <c r="BH920"/>
      <c r="BI920"/>
      <c r="BJ920"/>
      <c r="BK920"/>
      <c r="BL920"/>
      <c r="BM920"/>
      <c r="BN920"/>
      <c r="BO920"/>
      <c r="BP920"/>
      <c r="BQ920"/>
      <c r="BR920"/>
      <c r="BS920"/>
      <c r="BT920"/>
      <c r="BU920"/>
      <c r="BV920"/>
      <c r="BW920"/>
      <c r="BX920"/>
      <c r="BY920"/>
      <c r="BZ920"/>
      <c r="CA920"/>
      <c r="CB920"/>
      <c r="CC920"/>
      <c r="CD920"/>
      <c r="CE920"/>
      <c r="CF920"/>
      <c r="CG920"/>
      <c r="CH920"/>
      <c r="CI920"/>
      <c r="CJ920"/>
      <c r="CK920"/>
      <c r="CL920"/>
      <c r="CM920"/>
      <c r="CN920"/>
      <c r="CO920"/>
      <c r="CP920"/>
      <c r="CQ920"/>
      <c r="CR920"/>
      <c r="CS920"/>
      <c r="CT920"/>
      <c r="CU920"/>
      <c r="CV920"/>
      <c r="CW920"/>
      <c r="CX920"/>
      <c r="CY920"/>
      <c r="CZ920"/>
      <c r="DA920"/>
      <c r="DB920"/>
      <c r="DC920"/>
      <c r="DD920"/>
      <c r="DE920"/>
      <c r="DF920"/>
      <c r="DG920"/>
      <c r="DH920"/>
      <c r="DI920"/>
      <c r="DJ920"/>
      <c r="DK920"/>
      <c r="DL920"/>
      <c r="DM920"/>
      <c r="DN920"/>
      <c r="DO920"/>
      <c r="DP920"/>
      <c r="DQ920"/>
      <c r="DR920"/>
      <c r="DS920"/>
      <c r="DT920"/>
      <c r="DU920"/>
      <c r="DV920"/>
      <c r="DW920"/>
      <c r="DX920"/>
      <c r="DY920"/>
      <c r="DZ920"/>
      <c r="EA920"/>
      <c r="EB920"/>
      <c r="EC920"/>
      <c r="ED920"/>
      <c r="EE920"/>
      <c r="EF920"/>
      <c r="EG920"/>
      <c r="EH920"/>
      <c r="EI920"/>
      <c r="EJ920"/>
      <c r="EK920"/>
      <c r="EL920"/>
      <c r="EM920"/>
      <c r="EN920"/>
    </row>
    <row r="921" spans="1:144" x14ac:dyDescent="0.25">
      <c r="A921" s="141" t="s">
        <v>1846</v>
      </c>
      <c r="B921" s="141" t="s">
        <v>1847</v>
      </c>
      <c r="C921" s="145" t="s">
        <v>1820</v>
      </c>
      <c r="D921" s="141">
        <v>4</v>
      </c>
      <c r="E921" s="150">
        <v>0</v>
      </c>
      <c r="F921" s="151">
        <v>0</v>
      </c>
      <c r="G921" s="151">
        <v>0</v>
      </c>
      <c r="H921" s="151">
        <v>0</v>
      </c>
      <c r="I921" s="152">
        <v>0</v>
      </c>
      <c r="J921"/>
      <c r="K921"/>
      <c r="L921"/>
      <c r="M921"/>
      <c r="N921"/>
      <c r="O921"/>
      <c r="P921"/>
      <c r="Q921"/>
      <c r="R921"/>
      <c r="S921"/>
      <c r="T921"/>
      <c r="U921"/>
      <c r="V921"/>
      <c r="W921"/>
      <c r="X921"/>
      <c r="Y921"/>
      <c r="Z921"/>
      <c r="AA921"/>
      <c r="AB921"/>
      <c r="AC921"/>
      <c r="AD921"/>
      <c r="AE921"/>
      <c r="AF921"/>
      <c r="AG921"/>
      <c r="AH921"/>
      <c r="AI921"/>
      <c r="AJ921"/>
      <c r="AK921"/>
      <c r="AL921"/>
      <c r="AM921"/>
      <c r="AN921"/>
      <c r="AO921"/>
      <c r="AP921"/>
      <c r="AQ921"/>
      <c r="AR921"/>
      <c r="AS921"/>
      <c r="AT921"/>
      <c r="AU921"/>
      <c r="AV921"/>
      <c r="AW921"/>
      <c r="AX921"/>
      <c r="AY921"/>
      <c r="AZ921"/>
      <c r="BA921"/>
      <c r="BB921"/>
      <c r="BC921"/>
      <c r="BD921"/>
      <c r="BE921"/>
      <c r="BF921"/>
      <c r="BG921"/>
      <c r="BH921"/>
      <c r="BI921"/>
      <c r="BJ921"/>
      <c r="BK921"/>
      <c r="BL921"/>
      <c r="BM921"/>
      <c r="BN921"/>
      <c r="BO921"/>
      <c r="BP921"/>
      <c r="BQ921"/>
      <c r="BR921"/>
      <c r="BS921"/>
      <c r="BT921"/>
      <c r="BU921"/>
      <c r="BV921"/>
      <c r="BW921"/>
      <c r="BX921"/>
      <c r="BY921"/>
      <c r="BZ921"/>
      <c r="CA921"/>
      <c r="CB921"/>
      <c r="CC921"/>
      <c r="CD921"/>
      <c r="CE921"/>
      <c r="CF921"/>
      <c r="CG921"/>
      <c r="CH921"/>
      <c r="CI921"/>
      <c r="CJ921"/>
      <c r="CK921"/>
      <c r="CL921"/>
      <c r="CM921"/>
      <c r="CN921"/>
      <c r="CO921"/>
      <c r="CP921"/>
      <c r="CQ921"/>
      <c r="CR921"/>
      <c r="CS921"/>
      <c r="CT921"/>
      <c r="CU921"/>
      <c r="CV921"/>
      <c r="CW921"/>
      <c r="CX921"/>
      <c r="CY921"/>
      <c r="CZ921"/>
      <c r="DA921"/>
      <c r="DB921"/>
      <c r="DC921"/>
      <c r="DD921"/>
      <c r="DE921"/>
      <c r="DF921"/>
      <c r="DG921"/>
      <c r="DH921"/>
      <c r="DI921"/>
      <c r="DJ921"/>
      <c r="DK921"/>
      <c r="DL921"/>
      <c r="DM921"/>
      <c r="DN921"/>
      <c r="DO921"/>
      <c r="DP921"/>
      <c r="DQ921"/>
      <c r="DR921"/>
      <c r="DS921"/>
      <c r="DT921"/>
      <c r="DU921"/>
      <c r="DV921"/>
      <c r="DW921"/>
      <c r="DX921"/>
      <c r="DY921"/>
      <c r="DZ921"/>
      <c r="EA921"/>
      <c r="EB921"/>
      <c r="EC921"/>
      <c r="ED921"/>
      <c r="EE921"/>
      <c r="EF921"/>
      <c r="EG921"/>
      <c r="EH921"/>
      <c r="EI921"/>
      <c r="EJ921"/>
      <c r="EK921"/>
      <c r="EL921"/>
      <c r="EM921"/>
      <c r="EN921"/>
    </row>
    <row r="922" spans="1:144" x14ac:dyDescent="0.25">
      <c r="A922" s="141" t="s">
        <v>1848</v>
      </c>
      <c r="B922" s="141" t="s">
        <v>1849</v>
      </c>
      <c r="C922" s="145" t="s">
        <v>1820</v>
      </c>
      <c r="D922" s="141">
        <v>4</v>
      </c>
      <c r="E922" s="150">
        <v>0</v>
      </c>
      <c r="F922" s="151">
        <v>0</v>
      </c>
      <c r="G922" s="151">
        <v>0</v>
      </c>
      <c r="H922" s="151">
        <v>233.35</v>
      </c>
      <c r="I922" s="152">
        <v>233.35</v>
      </c>
      <c r="J922"/>
      <c r="K922"/>
      <c r="L922"/>
      <c r="M922"/>
      <c r="N922"/>
      <c r="O922"/>
      <c r="P922"/>
      <c r="Q922"/>
      <c r="R922"/>
      <c r="S922"/>
      <c r="T922"/>
      <c r="U922"/>
      <c r="V922"/>
      <c r="W922"/>
      <c r="X922"/>
      <c r="Y922"/>
      <c r="Z922"/>
      <c r="AA922"/>
      <c r="AB922"/>
      <c r="AC922"/>
      <c r="AD922"/>
      <c r="AE922"/>
      <c r="AF922"/>
      <c r="AG922"/>
      <c r="AH922"/>
      <c r="AI922"/>
      <c r="AJ922"/>
      <c r="AK922"/>
      <c r="AL922"/>
      <c r="AM922"/>
      <c r="AN922"/>
      <c r="AO922"/>
      <c r="AP922"/>
      <c r="AQ922"/>
      <c r="AR922"/>
      <c r="AS922"/>
      <c r="AT922"/>
      <c r="AU922"/>
      <c r="AV922"/>
      <c r="AW922"/>
      <c r="AX922"/>
      <c r="AY922"/>
      <c r="AZ922"/>
      <c r="BA922"/>
      <c r="BB922"/>
      <c r="BC922"/>
      <c r="BD922"/>
      <c r="BE922"/>
      <c r="BF922"/>
      <c r="BG922"/>
      <c r="BH922"/>
      <c r="BI922"/>
      <c r="BJ922"/>
      <c r="BK922"/>
      <c r="BL922"/>
      <c r="BM922"/>
      <c r="BN922"/>
      <c r="BO922"/>
      <c r="BP922"/>
      <c r="BQ922"/>
      <c r="BR922"/>
      <c r="BS922"/>
      <c r="BT922"/>
      <c r="BU922"/>
      <c r="BV922"/>
      <c r="BW922"/>
      <c r="BX922"/>
      <c r="BY922"/>
      <c r="BZ922"/>
      <c r="CA922"/>
      <c r="CB922"/>
      <c r="CC922"/>
      <c r="CD922"/>
      <c r="CE922"/>
      <c r="CF922"/>
      <c r="CG922"/>
      <c r="CH922"/>
      <c r="CI922"/>
      <c r="CJ922"/>
      <c r="CK922"/>
      <c r="CL922"/>
      <c r="CM922"/>
      <c r="CN922"/>
      <c r="CO922"/>
      <c r="CP922"/>
      <c r="CQ922"/>
      <c r="CR922"/>
      <c r="CS922"/>
      <c r="CT922"/>
      <c r="CU922"/>
      <c r="CV922"/>
      <c r="CW922"/>
      <c r="CX922"/>
      <c r="CY922"/>
      <c r="CZ922"/>
      <c r="DA922"/>
      <c r="DB922"/>
      <c r="DC922"/>
      <c r="DD922"/>
      <c r="DE922"/>
      <c r="DF922"/>
      <c r="DG922"/>
      <c r="DH922"/>
      <c r="DI922"/>
      <c r="DJ922"/>
      <c r="DK922"/>
      <c r="DL922"/>
      <c r="DM922"/>
      <c r="DN922"/>
      <c r="DO922"/>
      <c r="DP922"/>
      <c r="DQ922"/>
      <c r="DR922"/>
      <c r="DS922"/>
      <c r="DT922"/>
      <c r="DU922"/>
      <c r="DV922"/>
      <c r="DW922"/>
      <c r="DX922"/>
      <c r="DY922"/>
      <c r="DZ922"/>
      <c r="EA922"/>
      <c r="EB922"/>
      <c r="EC922"/>
      <c r="ED922"/>
      <c r="EE922"/>
      <c r="EF922"/>
      <c r="EG922"/>
      <c r="EH922"/>
      <c r="EI922"/>
      <c r="EJ922"/>
      <c r="EK922"/>
      <c r="EL922"/>
      <c r="EM922"/>
      <c r="EN922"/>
    </row>
    <row r="923" spans="1:144" x14ac:dyDescent="0.25">
      <c r="A923" s="141" t="s">
        <v>1850</v>
      </c>
      <c r="B923" s="141" t="s">
        <v>1851</v>
      </c>
      <c r="C923" s="145" t="s">
        <v>1820</v>
      </c>
      <c r="D923" s="141">
        <v>2</v>
      </c>
      <c r="E923" s="150">
        <v>-112077.55</v>
      </c>
      <c r="F923" s="151">
        <v>1865027.03</v>
      </c>
      <c r="G923" s="151">
        <v>-281551.2</v>
      </c>
      <c r="H923" s="151">
        <v>1807421.84</v>
      </c>
      <c r="I923" s="152">
        <v>3278820.12</v>
      </c>
      <c r="J923"/>
      <c r="K923"/>
      <c r="L923"/>
      <c r="M923"/>
      <c r="N923"/>
      <c r="O923"/>
      <c r="P923"/>
      <c r="Q923"/>
      <c r="R923"/>
      <c r="S923"/>
      <c r="T923"/>
      <c r="U923"/>
      <c r="V923"/>
      <c r="W923"/>
      <c r="X923"/>
      <c r="Y923"/>
      <c r="Z923"/>
      <c r="AA923"/>
      <c r="AB923"/>
      <c r="AC923"/>
      <c r="AD923"/>
      <c r="AE923"/>
      <c r="AF923"/>
      <c r="AG923"/>
      <c r="AH923"/>
      <c r="AI923"/>
      <c r="AJ923"/>
      <c r="AK923"/>
      <c r="AL923"/>
      <c r="AM923"/>
      <c r="AN923"/>
      <c r="AO923"/>
      <c r="AP923"/>
      <c r="AQ923"/>
      <c r="AR923"/>
      <c r="AS923"/>
      <c r="AT923"/>
      <c r="AU923"/>
      <c r="AV923"/>
      <c r="AW923"/>
      <c r="AX923"/>
      <c r="AY923"/>
      <c r="AZ923"/>
      <c r="BA923"/>
      <c r="BB923"/>
      <c r="BC923"/>
      <c r="BD923"/>
      <c r="BE923"/>
      <c r="BF923"/>
      <c r="BG923"/>
      <c r="BH923"/>
      <c r="BI923"/>
      <c r="BJ923"/>
      <c r="BK923"/>
      <c r="BL923"/>
      <c r="BM923"/>
      <c r="BN923"/>
      <c r="BO923"/>
      <c r="BP923"/>
      <c r="BQ923"/>
      <c r="BR923"/>
      <c r="BS923"/>
      <c r="BT923"/>
      <c r="BU923"/>
      <c r="BV923"/>
      <c r="BW923"/>
      <c r="BX923"/>
      <c r="BY923"/>
      <c r="BZ923"/>
      <c r="CA923"/>
      <c r="CB923"/>
      <c r="CC923"/>
      <c r="CD923"/>
      <c r="CE923"/>
      <c r="CF923"/>
      <c r="CG923"/>
      <c r="CH923"/>
      <c r="CI923"/>
      <c r="CJ923"/>
      <c r="CK923"/>
      <c r="CL923"/>
      <c r="CM923"/>
      <c r="CN923"/>
      <c r="CO923"/>
      <c r="CP923"/>
      <c r="CQ923"/>
      <c r="CR923"/>
      <c r="CS923"/>
      <c r="CT923"/>
      <c r="CU923"/>
      <c r="CV923"/>
      <c r="CW923"/>
      <c r="CX923"/>
      <c r="CY923"/>
      <c r="CZ923"/>
      <c r="DA923"/>
      <c r="DB923"/>
      <c r="DC923"/>
      <c r="DD923"/>
      <c r="DE923"/>
      <c r="DF923"/>
      <c r="DG923"/>
      <c r="DH923"/>
      <c r="DI923"/>
      <c r="DJ923"/>
      <c r="DK923"/>
      <c r="DL923"/>
      <c r="DM923"/>
      <c r="DN923"/>
      <c r="DO923"/>
      <c r="DP923"/>
      <c r="DQ923"/>
      <c r="DR923"/>
      <c r="DS923"/>
      <c r="DT923"/>
      <c r="DU923"/>
      <c r="DV923"/>
      <c r="DW923"/>
      <c r="DX923"/>
      <c r="DY923"/>
      <c r="DZ923"/>
      <c r="EA923"/>
      <c r="EB923"/>
      <c r="EC923"/>
      <c r="ED923"/>
      <c r="EE923"/>
      <c r="EF923"/>
      <c r="EG923"/>
      <c r="EH923"/>
      <c r="EI923"/>
      <c r="EJ923"/>
      <c r="EK923"/>
      <c r="EL923"/>
      <c r="EM923"/>
      <c r="EN923"/>
    </row>
    <row r="924" spans="1:144" x14ac:dyDescent="0.25">
      <c r="A924" s="141" t="s">
        <v>1852</v>
      </c>
      <c r="B924" s="141" t="s">
        <v>1853</v>
      </c>
      <c r="C924" s="145" t="s">
        <v>1820</v>
      </c>
      <c r="D924" s="141">
        <v>4</v>
      </c>
      <c r="E924" s="150">
        <v>0</v>
      </c>
      <c r="F924" s="151">
        <v>0</v>
      </c>
      <c r="G924" s="151">
        <v>0</v>
      </c>
      <c r="H924" s="151">
        <v>0</v>
      </c>
      <c r="I924" s="152">
        <v>0</v>
      </c>
      <c r="J924"/>
      <c r="K924"/>
      <c r="L924"/>
      <c r="M924"/>
      <c r="N924"/>
      <c r="O924"/>
      <c r="P924"/>
      <c r="Q924"/>
      <c r="R924"/>
      <c r="S924"/>
      <c r="T924"/>
      <c r="U924"/>
      <c r="V924"/>
      <c r="W924"/>
      <c r="X924"/>
      <c r="Y924"/>
      <c r="Z924"/>
      <c r="AA924"/>
      <c r="AB924"/>
      <c r="AC924"/>
      <c r="AD924"/>
      <c r="AE924"/>
      <c r="AF924"/>
      <c r="AG924"/>
      <c r="AH924"/>
      <c r="AI924"/>
      <c r="AJ924"/>
      <c r="AK924"/>
      <c r="AL924"/>
      <c r="AM924"/>
      <c r="AN924"/>
      <c r="AO924"/>
      <c r="AP924"/>
      <c r="AQ924"/>
      <c r="AR924"/>
      <c r="AS924"/>
      <c r="AT924"/>
      <c r="AU924"/>
      <c r="AV924"/>
      <c r="AW924"/>
      <c r="AX924"/>
      <c r="AY924"/>
      <c r="AZ924"/>
      <c r="BA924"/>
      <c r="BB924"/>
      <c r="BC924"/>
      <c r="BD924"/>
      <c r="BE924"/>
      <c r="BF924"/>
      <c r="BG924"/>
      <c r="BH924"/>
      <c r="BI924"/>
      <c r="BJ924"/>
      <c r="BK924"/>
      <c r="BL924"/>
      <c r="BM924"/>
      <c r="BN924"/>
      <c r="BO924"/>
      <c r="BP924"/>
      <c r="BQ924"/>
      <c r="BR924"/>
      <c r="BS924"/>
      <c r="BT924"/>
      <c r="BU924"/>
      <c r="BV924"/>
      <c r="BW924"/>
      <c r="BX924"/>
      <c r="BY924"/>
      <c r="BZ924"/>
      <c r="CA924"/>
      <c r="CB924"/>
      <c r="CC924"/>
      <c r="CD924"/>
      <c r="CE924"/>
      <c r="CF924"/>
      <c r="CG924"/>
      <c r="CH924"/>
      <c r="CI924"/>
      <c r="CJ924"/>
      <c r="CK924"/>
      <c r="CL924"/>
      <c r="CM924"/>
      <c r="CN924"/>
      <c r="CO924"/>
      <c r="CP924"/>
      <c r="CQ924"/>
      <c r="CR924"/>
      <c r="CS924"/>
      <c r="CT924"/>
      <c r="CU924"/>
      <c r="CV924"/>
      <c r="CW924"/>
      <c r="CX924"/>
      <c r="CY924"/>
      <c r="CZ924"/>
      <c r="DA924"/>
      <c r="DB924"/>
      <c r="DC924"/>
      <c r="DD924"/>
      <c r="DE924"/>
      <c r="DF924"/>
      <c r="DG924"/>
      <c r="DH924"/>
      <c r="DI924"/>
      <c r="DJ924"/>
      <c r="DK924"/>
      <c r="DL924"/>
      <c r="DM924"/>
      <c r="DN924"/>
      <c r="DO924"/>
      <c r="DP924"/>
      <c r="DQ924"/>
      <c r="DR924"/>
      <c r="DS924"/>
      <c r="DT924"/>
      <c r="DU924"/>
      <c r="DV924"/>
      <c r="DW924"/>
      <c r="DX924"/>
      <c r="DY924"/>
      <c r="DZ924"/>
      <c r="EA924"/>
      <c r="EB924"/>
      <c r="EC924"/>
      <c r="ED924"/>
      <c r="EE924"/>
      <c r="EF924"/>
      <c r="EG924"/>
      <c r="EH924"/>
      <c r="EI924"/>
      <c r="EJ924"/>
      <c r="EK924"/>
      <c r="EL924"/>
      <c r="EM924"/>
      <c r="EN924"/>
    </row>
    <row r="925" spans="1:144" x14ac:dyDescent="0.25">
      <c r="A925" s="141" t="s">
        <v>1854</v>
      </c>
      <c r="B925" s="141" t="s">
        <v>1855</v>
      </c>
      <c r="C925" s="145" t="s">
        <v>1820</v>
      </c>
      <c r="D925" s="141">
        <v>4</v>
      </c>
      <c r="E925" s="150">
        <v>-119297.08</v>
      </c>
      <c r="F925" s="151">
        <v>0</v>
      </c>
      <c r="G925" s="151">
        <v>-445811.42</v>
      </c>
      <c r="H925" s="151">
        <v>0</v>
      </c>
      <c r="I925" s="152">
        <v>-565108.5</v>
      </c>
      <c r="J925"/>
      <c r="K925"/>
      <c r="L925"/>
      <c r="M925"/>
      <c r="N925"/>
      <c r="O925"/>
      <c r="P925"/>
      <c r="Q925"/>
      <c r="R925"/>
      <c r="S925"/>
      <c r="T925"/>
      <c r="U925"/>
      <c r="V925"/>
      <c r="W925"/>
      <c r="X925"/>
      <c r="Y925"/>
      <c r="Z925"/>
      <c r="AA925"/>
      <c r="AB925"/>
      <c r="AC925"/>
      <c r="AD925"/>
      <c r="AE925"/>
      <c r="AF925"/>
      <c r="AG925"/>
      <c r="AH925"/>
      <c r="AI925"/>
      <c r="AJ925"/>
      <c r="AK925"/>
      <c r="AL925"/>
      <c r="AM925"/>
      <c r="AN925"/>
      <c r="AO925"/>
      <c r="AP925"/>
      <c r="AQ925"/>
      <c r="AR925"/>
      <c r="AS925"/>
      <c r="AT925"/>
      <c r="AU925"/>
      <c r="AV925"/>
      <c r="AW925"/>
      <c r="AX925"/>
      <c r="AY925"/>
      <c r="AZ925"/>
      <c r="BA925"/>
      <c r="BB925"/>
      <c r="BC925"/>
      <c r="BD925"/>
      <c r="BE925"/>
      <c r="BF925"/>
      <c r="BG925"/>
      <c r="BH925"/>
      <c r="BI925"/>
      <c r="BJ925"/>
      <c r="BK925"/>
      <c r="BL925"/>
      <c r="BM925"/>
      <c r="BN925"/>
      <c r="BO925"/>
      <c r="BP925"/>
      <c r="BQ925"/>
      <c r="BR925"/>
      <c r="BS925"/>
      <c r="BT925"/>
      <c r="BU925"/>
      <c r="BV925"/>
      <c r="BW925"/>
      <c r="BX925"/>
      <c r="BY925"/>
      <c r="BZ925"/>
      <c r="CA925"/>
      <c r="CB925"/>
      <c r="CC925"/>
      <c r="CD925"/>
      <c r="CE925"/>
      <c r="CF925"/>
      <c r="CG925"/>
      <c r="CH925"/>
      <c r="CI925"/>
      <c r="CJ925"/>
      <c r="CK925"/>
      <c r="CL925"/>
      <c r="CM925"/>
      <c r="CN925"/>
      <c r="CO925"/>
      <c r="CP925"/>
      <c r="CQ925"/>
      <c r="CR925"/>
      <c r="CS925"/>
      <c r="CT925"/>
      <c r="CU925"/>
      <c r="CV925"/>
      <c r="CW925"/>
      <c r="CX925"/>
      <c r="CY925"/>
      <c r="CZ925"/>
      <c r="DA925"/>
      <c r="DB925"/>
      <c r="DC925"/>
      <c r="DD925"/>
      <c r="DE925"/>
      <c r="DF925"/>
      <c r="DG925"/>
      <c r="DH925"/>
      <c r="DI925"/>
      <c r="DJ925"/>
      <c r="DK925"/>
      <c r="DL925"/>
      <c r="DM925"/>
      <c r="DN925"/>
      <c r="DO925"/>
      <c r="DP925"/>
      <c r="DQ925"/>
      <c r="DR925"/>
      <c r="DS925"/>
      <c r="DT925"/>
      <c r="DU925"/>
      <c r="DV925"/>
      <c r="DW925"/>
      <c r="DX925"/>
      <c r="DY925"/>
      <c r="DZ925"/>
      <c r="EA925"/>
      <c r="EB925"/>
      <c r="EC925"/>
      <c r="ED925"/>
      <c r="EE925"/>
      <c r="EF925"/>
      <c r="EG925"/>
      <c r="EH925"/>
      <c r="EI925"/>
      <c r="EJ925"/>
      <c r="EK925"/>
      <c r="EL925"/>
      <c r="EM925"/>
      <c r="EN925"/>
    </row>
    <row r="926" spans="1:144" x14ac:dyDescent="0.25">
      <c r="A926" s="141" t="s">
        <v>1856</v>
      </c>
      <c r="B926" s="141" t="s">
        <v>1857</v>
      </c>
      <c r="C926" s="145" t="s">
        <v>1820</v>
      </c>
      <c r="D926" s="141">
        <v>4</v>
      </c>
      <c r="E926" s="150">
        <v>7219.53</v>
      </c>
      <c r="F926" s="151">
        <v>1865027.03</v>
      </c>
      <c r="G926" s="151">
        <v>164260.22</v>
      </c>
      <c r="H926" s="151">
        <v>1807421.84</v>
      </c>
      <c r="I926" s="152">
        <v>3843928.62</v>
      </c>
      <c r="J926"/>
      <c r="K926"/>
      <c r="L926"/>
      <c r="M926"/>
      <c r="N926"/>
      <c r="O926"/>
      <c r="P926"/>
      <c r="Q926"/>
      <c r="R926"/>
      <c r="S926"/>
      <c r="T926"/>
      <c r="U926"/>
      <c r="V926"/>
      <c r="W926"/>
      <c r="X926"/>
      <c r="Y926"/>
      <c r="Z926"/>
      <c r="AA926"/>
      <c r="AB926"/>
      <c r="AC926"/>
      <c r="AD926"/>
      <c r="AE926"/>
      <c r="AF926"/>
      <c r="AG926"/>
      <c r="AH926"/>
      <c r="AI926"/>
      <c r="AJ926"/>
      <c r="AK926"/>
      <c r="AL926"/>
      <c r="AM926"/>
      <c r="AN926"/>
      <c r="AO926"/>
      <c r="AP926"/>
      <c r="AQ926"/>
      <c r="AR926"/>
      <c r="AS926"/>
      <c r="AT926"/>
      <c r="AU926"/>
      <c r="AV926"/>
      <c r="AW926"/>
      <c r="AX926"/>
      <c r="AY926"/>
      <c r="AZ926"/>
      <c r="BA926"/>
      <c r="BB926"/>
      <c r="BC926"/>
      <c r="BD926"/>
      <c r="BE926"/>
      <c r="BF926"/>
      <c r="BG926"/>
      <c r="BH926"/>
      <c r="BI926"/>
      <c r="BJ926"/>
      <c r="BK926"/>
      <c r="BL926"/>
      <c r="BM926"/>
      <c r="BN926"/>
      <c r="BO926"/>
      <c r="BP926"/>
      <c r="BQ926"/>
      <c r="BR926"/>
      <c r="BS926"/>
      <c r="BT926"/>
      <c r="BU926"/>
      <c r="BV926"/>
      <c r="BW926"/>
      <c r="BX926"/>
      <c r="BY926"/>
      <c r="BZ926"/>
      <c r="CA926"/>
      <c r="CB926"/>
      <c r="CC926"/>
      <c r="CD926"/>
      <c r="CE926"/>
      <c r="CF926"/>
      <c r="CG926"/>
      <c r="CH926"/>
      <c r="CI926"/>
      <c r="CJ926"/>
      <c r="CK926"/>
      <c r="CL926"/>
      <c r="CM926"/>
      <c r="CN926"/>
      <c r="CO926"/>
      <c r="CP926"/>
      <c r="CQ926"/>
      <c r="CR926"/>
      <c r="CS926"/>
      <c r="CT926"/>
      <c r="CU926"/>
      <c r="CV926"/>
      <c r="CW926"/>
      <c r="CX926"/>
      <c r="CY926"/>
      <c r="CZ926"/>
      <c r="DA926"/>
      <c r="DB926"/>
      <c r="DC926"/>
      <c r="DD926"/>
      <c r="DE926"/>
      <c r="DF926"/>
      <c r="DG926"/>
      <c r="DH926"/>
      <c r="DI926"/>
      <c r="DJ926"/>
      <c r="DK926"/>
      <c r="DL926"/>
      <c r="DM926"/>
      <c r="DN926"/>
      <c r="DO926"/>
      <c r="DP926"/>
      <c r="DQ926"/>
      <c r="DR926"/>
      <c r="DS926"/>
      <c r="DT926"/>
      <c r="DU926"/>
      <c r="DV926"/>
      <c r="DW926"/>
      <c r="DX926"/>
      <c r="DY926"/>
      <c r="DZ926"/>
      <c r="EA926"/>
      <c r="EB926"/>
      <c r="EC926"/>
      <c r="ED926"/>
      <c r="EE926"/>
      <c r="EF926"/>
      <c r="EG926"/>
      <c r="EH926"/>
      <c r="EI926"/>
      <c r="EJ926"/>
      <c r="EK926"/>
      <c r="EL926"/>
      <c r="EM926"/>
      <c r="EN926"/>
    </row>
    <row r="927" spans="1:144" x14ac:dyDescent="0.25">
      <c r="A927" s="141" t="s">
        <v>1858</v>
      </c>
      <c r="B927" s="141" t="s">
        <v>1859</v>
      </c>
      <c r="C927" s="145" t="s">
        <v>1820</v>
      </c>
      <c r="D927" s="141">
        <v>4</v>
      </c>
      <c r="E927" s="150">
        <v>0</v>
      </c>
      <c r="F927" s="151">
        <v>0</v>
      </c>
      <c r="G927" s="151">
        <v>0</v>
      </c>
      <c r="H927" s="151">
        <v>0</v>
      </c>
      <c r="I927" s="152">
        <v>0</v>
      </c>
      <c r="J927"/>
      <c r="K927"/>
      <c r="L927"/>
      <c r="M927"/>
      <c r="N927"/>
      <c r="O927"/>
      <c r="P927"/>
      <c r="Q927"/>
      <c r="R927"/>
      <c r="S927"/>
      <c r="T927"/>
      <c r="U927"/>
      <c r="V927"/>
      <c r="W927"/>
      <c r="X927"/>
      <c r="Y927"/>
      <c r="Z927"/>
      <c r="AA927"/>
      <c r="AB927"/>
      <c r="AC927"/>
      <c r="AD927"/>
      <c r="AE927"/>
      <c r="AF927"/>
      <c r="AG927"/>
      <c r="AH927"/>
      <c r="AI927"/>
      <c r="AJ927"/>
      <c r="AK927"/>
      <c r="AL927"/>
      <c r="AM927"/>
      <c r="AN927"/>
      <c r="AO927"/>
      <c r="AP927"/>
      <c r="AQ927"/>
      <c r="AR927"/>
      <c r="AS927"/>
      <c r="AT927"/>
      <c r="AU927"/>
      <c r="AV927"/>
      <c r="AW927"/>
      <c r="AX927"/>
      <c r="AY927"/>
      <c r="AZ927"/>
      <c r="BA927"/>
      <c r="BB927"/>
      <c r="BC927"/>
      <c r="BD927"/>
      <c r="BE927"/>
      <c r="BF927"/>
      <c r="BG927"/>
      <c r="BH927"/>
      <c r="BI927"/>
      <c r="BJ927"/>
      <c r="BK927"/>
      <c r="BL927"/>
      <c r="BM927"/>
      <c r="BN927"/>
      <c r="BO927"/>
      <c r="BP927"/>
      <c r="BQ927"/>
      <c r="BR927"/>
      <c r="BS927"/>
      <c r="BT927"/>
      <c r="BU927"/>
      <c r="BV927"/>
      <c r="BW927"/>
      <c r="BX927"/>
      <c r="BY927"/>
      <c r="BZ927"/>
      <c r="CA927"/>
      <c r="CB927"/>
      <c r="CC927"/>
      <c r="CD927"/>
      <c r="CE927"/>
      <c r="CF927"/>
      <c r="CG927"/>
      <c r="CH927"/>
      <c r="CI927"/>
      <c r="CJ927"/>
      <c r="CK927"/>
      <c r="CL927"/>
      <c r="CM927"/>
      <c r="CN927"/>
      <c r="CO927"/>
      <c r="CP927"/>
      <c r="CQ927"/>
      <c r="CR927"/>
      <c r="CS927"/>
      <c r="CT927"/>
      <c r="CU927"/>
      <c r="CV927"/>
      <c r="CW927"/>
      <c r="CX927"/>
      <c r="CY927"/>
      <c r="CZ927"/>
      <c r="DA927"/>
      <c r="DB927"/>
      <c r="DC927"/>
      <c r="DD927"/>
      <c r="DE927"/>
      <c r="DF927"/>
      <c r="DG927"/>
      <c r="DH927"/>
      <c r="DI927"/>
      <c r="DJ927"/>
      <c r="DK927"/>
      <c r="DL927"/>
      <c r="DM927"/>
      <c r="DN927"/>
      <c r="DO927"/>
      <c r="DP927"/>
      <c r="DQ927"/>
      <c r="DR927"/>
      <c r="DS927"/>
      <c r="DT927"/>
      <c r="DU927"/>
      <c r="DV927"/>
      <c r="DW927"/>
      <c r="DX927"/>
      <c r="DY927"/>
      <c r="DZ927"/>
      <c r="EA927"/>
      <c r="EB927"/>
      <c r="EC927"/>
      <c r="ED927"/>
      <c r="EE927"/>
      <c r="EF927"/>
      <c r="EG927"/>
      <c r="EH927"/>
      <c r="EI927"/>
      <c r="EJ927"/>
      <c r="EK927"/>
      <c r="EL927"/>
      <c r="EM927"/>
      <c r="EN927"/>
    </row>
    <row r="928" spans="1:144" x14ac:dyDescent="0.25">
      <c r="A928" s="141" t="s">
        <v>60</v>
      </c>
      <c r="B928" s="141" t="s">
        <v>355</v>
      </c>
      <c r="C928" s="145" t="s">
        <v>60</v>
      </c>
      <c r="D928" s="141">
        <v>1</v>
      </c>
      <c r="E928" s="150">
        <v>2722954.75</v>
      </c>
      <c r="F928" s="151">
        <v>14096743.630000001</v>
      </c>
      <c r="G928" s="151">
        <v>4639044.09</v>
      </c>
      <c r="H928" s="151">
        <v>77775955.299999997</v>
      </c>
      <c r="I928" s="152">
        <v>99234697.769999996</v>
      </c>
      <c r="J928"/>
      <c r="K928"/>
      <c r="L928"/>
      <c r="M928"/>
      <c r="N928"/>
      <c r="O928"/>
      <c r="P928"/>
      <c r="Q928"/>
      <c r="R928"/>
      <c r="S928"/>
      <c r="T928"/>
      <c r="U928"/>
      <c r="V928"/>
      <c r="W928"/>
      <c r="X928"/>
      <c r="Y928"/>
      <c r="Z928"/>
      <c r="AA928"/>
      <c r="AB928"/>
      <c r="AC928"/>
      <c r="AD928"/>
      <c r="AE928"/>
      <c r="AF928"/>
      <c r="AG928"/>
      <c r="AH928"/>
      <c r="AI928"/>
      <c r="AJ928"/>
      <c r="AK928"/>
      <c r="AL928"/>
      <c r="AM928"/>
      <c r="AN928"/>
      <c r="AO928"/>
      <c r="AP928"/>
      <c r="AQ928"/>
      <c r="AR928"/>
      <c r="AS928"/>
      <c r="AT928"/>
      <c r="AU928"/>
      <c r="AV928"/>
      <c r="AW928"/>
      <c r="AX928"/>
      <c r="AY928"/>
      <c r="AZ928"/>
      <c r="BA928"/>
      <c r="BB928"/>
      <c r="BC928"/>
      <c r="BD928"/>
      <c r="BE928"/>
      <c r="BF928"/>
      <c r="BG928"/>
      <c r="BH928"/>
      <c r="BI928"/>
      <c r="BJ928"/>
      <c r="BK928"/>
      <c r="BL928"/>
      <c r="BM928"/>
      <c r="BN928"/>
      <c r="BO928"/>
      <c r="BP928"/>
      <c r="BQ928"/>
      <c r="BR928"/>
      <c r="BS928"/>
      <c r="BT928"/>
      <c r="BU928"/>
      <c r="BV928"/>
      <c r="BW928"/>
      <c r="BX928"/>
      <c r="BY928"/>
      <c r="BZ928"/>
      <c r="CA928"/>
      <c r="CB928"/>
      <c r="CC928"/>
      <c r="CD928"/>
      <c r="CE928"/>
      <c r="CF928"/>
      <c r="CG928"/>
      <c r="CH928"/>
      <c r="CI928"/>
      <c r="CJ928"/>
      <c r="CK928"/>
      <c r="CL928"/>
      <c r="CM928"/>
      <c r="CN928"/>
      <c r="CO928"/>
      <c r="CP928"/>
      <c r="CQ928"/>
      <c r="CR928"/>
      <c r="CS928"/>
      <c r="CT928"/>
      <c r="CU928"/>
      <c r="CV928"/>
      <c r="CW928"/>
      <c r="CX928"/>
      <c r="CY928"/>
      <c r="CZ928"/>
      <c r="DA928"/>
      <c r="DB928"/>
      <c r="DC928"/>
      <c r="DD928"/>
      <c r="DE928"/>
      <c r="DF928"/>
      <c r="DG928"/>
      <c r="DH928"/>
      <c r="DI928"/>
      <c r="DJ928"/>
      <c r="DK928"/>
      <c r="DL928"/>
      <c r="DM928"/>
      <c r="DN928"/>
      <c r="DO928"/>
      <c r="DP928"/>
      <c r="DQ928"/>
      <c r="DR928"/>
      <c r="DS928"/>
      <c r="DT928"/>
      <c r="DU928"/>
      <c r="DV928"/>
      <c r="DW928"/>
      <c r="DX928"/>
      <c r="DY928"/>
      <c r="DZ928"/>
      <c r="EA928"/>
      <c r="EB928"/>
      <c r="EC928"/>
      <c r="ED928"/>
      <c r="EE928"/>
      <c r="EF928"/>
      <c r="EG928"/>
      <c r="EH928"/>
      <c r="EI928"/>
      <c r="EJ928"/>
      <c r="EK928"/>
      <c r="EL928"/>
      <c r="EM928"/>
      <c r="EN928"/>
    </row>
    <row r="929" spans="1:144" x14ac:dyDescent="0.25">
      <c r="A929" s="141" t="s">
        <v>70</v>
      </c>
      <c r="B929" s="141" t="s">
        <v>356</v>
      </c>
      <c r="C929" s="145" t="s">
        <v>60</v>
      </c>
      <c r="D929" s="141">
        <v>2</v>
      </c>
      <c r="E929" s="150">
        <v>1439930.59</v>
      </c>
      <c r="F929" s="151">
        <v>6197867.75</v>
      </c>
      <c r="G929" s="151">
        <v>2328919.4700000002</v>
      </c>
      <c r="H929" s="151">
        <v>27012915.91</v>
      </c>
      <c r="I929" s="152">
        <v>36979633.719999999</v>
      </c>
      <c r="J929"/>
      <c r="K929"/>
      <c r="L929"/>
      <c r="M929"/>
      <c r="N929"/>
      <c r="O929"/>
      <c r="P929"/>
      <c r="Q929"/>
      <c r="R929"/>
      <c r="S929"/>
      <c r="T929"/>
      <c r="U929"/>
      <c r="V929"/>
      <c r="W929"/>
      <c r="X929"/>
      <c r="Y929"/>
      <c r="Z929"/>
      <c r="AA929"/>
      <c r="AB929"/>
      <c r="AC929"/>
      <c r="AD929"/>
      <c r="AE929"/>
      <c r="AF929"/>
      <c r="AG929"/>
      <c r="AH929"/>
      <c r="AI929"/>
      <c r="AJ929"/>
      <c r="AK929"/>
      <c r="AL929"/>
      <c r="AM929"/>
      <c r="AN929"/>
      <c r="AO929"/>
      <c r="AP929"/>
      <c r="AQ929"/>
      <c r="AR929"/>
      <c r="AS929"/>
      <c r="AT929"/>
      <c r="AU929"/>
      <c r="AV929"/>
      <c r="AW929"/>
      <c r="AX929"/>
      <c r="AY929"/>
      <c r="AZ929"/>
      <c r="BA929"/>
      <c r="BB929"/>
      <c r="BC929"/>
      <c r="BD929"/>
      <c r="BE929"/>
      <c r="BF929"/>
      <c r="BG929"/>
      <c r="BH929"/>
      <c r="BI929"/>
      <c r="BJ929"/>
      <c r="BK929"/>
      <c r="BL929"/>
      <c r="BM929"/>
      <c r="BN929"/>
      <c r="BO929"/>
      <c r="BP929"/>
      <c r="BQ929"/>
      <c r="BR929"/>
      <c r="BS929"/>
      <c r="BT929"/>
      <c r="BU929"/>
      <c r="BV929"/>
      <c r="BW929"/>
      <c r="BX929"/>
      <c r="BY929"/>
      <c r="BZ929"/>
      <c r="CA929"/>
      <c r="CB929"/>
      <c r="CC929"/>
      <c r="CD929"/>
      <c r="CE929"/>
      <c r="CF929"/>
      <c r="CG929"/>
      <c r="CH929"/>
      <c r="CI929"/>
      <c r="CJ929"/>
      <c r="CK929"/>
      <c r="CL929"/>
      <c r="CM929"/>
      <c r="CN929"/>
      <c r="CO929"/>
      <c r="CP929"/>
      <c r="CQ929"/>
      <c r="CR929"/>
      <c r="CS929"/>
      <c r="CT929"/>
      <c r="CU929"/>
      <c r="CV929"/>
      <c r="CW929"/>
      <c r="CX929"/>
      <c r="CY929"/>
      <c r="CZ929"/>
      <c r="DA929"/>
      <c r="DB929"/>
      <c r="DC929"/>
      <c r="DD929"/>
      <c r="DE929"/>
      <c r="DF929"/>
      <c r="DG929"/>
      <c r="DH929"/>
      <c r="DI929"/>
      <c r="DJ929"/>
      <c r="DK929"/>
      <c r="DL929"/>
      <c r="DM929"/>
      <c r="DN929"/>
      <c r="DO929"/>
      <c r="DP929"/>
      <c r="DQ929"/>
      <c r="DR929"/>
      <c r="DS929"/>
      <c r="DT929"/>
      <c r="DU929"/>
      <c r="DV929"/>
      <c r="DW929"/>
      <c r="DX929"/>
      <c r="DY929"/>
      <c r="DZ929"/>
      <c r="EA929"/>
      <c r="EB929"/>
      <c r="EC929"/>
      <c r="ED929"/>
      <c r="EE929"/>
      <c r="EF929"/>
      <c r="EG929"/>
      <c r="EH929"/>
      <c r="EI929"/>
      <c r="EJ929"/>
      <c r="EK929"/>
      <c r="EL929"/>
      <c r="EM929"/>
      <c r="EN929"/>
    </row>
    <row r="930" spans="1:144" x14ac:dyDescent="0.25">
      <c r="A930" s="141" t="s">
        <v>357</v>
      </c>
      <c r="B930" s="141" t="s">
        <v>2646</v>
      </c>
      <c r="C930" s="145" t="s">
        <v>60</v>
      </c>
      <c r="D930" s="141">
        <v>4</v>
      </c>
      <c r="E930" s="150">
        <v>1402143.05</v>
      </c>
      <c r="F930" s="151">
        <v>6197867.75</v>
      </c>
      <c r="G930" s="151">
        <v>2324073.1800000002</v>
      </c>
      <c r="H930" s="151">
        <v>25859617.120000001</v>
      </c>
      <c r="I930" s="152">
        <v>35783701.100000001</v>
      </c>
      <c r="J930"/>
      <c r="K930"/>
      <c r="L930"/>
      <c r="M930"/>
      <c r="N930"/>
      <c r="O930"/>
      <c r="P930"/>
      <c r="Q930"/>
      <c r="R930"/>
      <c r="S930"/>
      <c r="T930"/>
      <c r="U930"/>
      <c r="V930"/>
      <c r="W930"/>
      <c r="X930"/>
      <c r="Y930"/>
      <c r="Z930"/>
      <c r="AA930"/>
      <c r="AB930"/>
      <c r="AC930"/>
      <c r="AD930"/>
      <c r="AE930"/>
      <c r="AF930"/>
      <c r="AG930"/>
      <c r="AH930"/>
      <c r="AI930"/>
      <c r="AJ930"/>
      <c r="AK930"/>
      <c r="AL930"/>
      <c r="AM930"/>
      <c r="AN930"/>
      <c r="AO930"/>
      <c r="AP930"/>
      <c r="AQ930"/>
      <c r="AR930"/>
      <c r="AS930"/>
      <c r="AT930"/>
      <c r="AU930"/>
      <c r="AV930"/>
      <c r="AW930"/>
      <c r="AX930"/>
      <c r="AY930"/>
      <c r="AZ930"/>
      <c r="BA930"/>
      <c r="BB930"/>
      <c r="BC930"/>
      <c r="BD930"/>
      <c r="BE930"/>
      <c r="BF930"/>
      <c r="BG930"/>
      <c r="BH930"/>
      <c r="BI930"/>
      <c r="BJ930"/>
      <c r="BK930"/>
      <c r="BL930"/>
      <c r="BM930"/>
      <c r="BN930"/>
      <c r="BO930"/>
      <c r="BP930"/>
      <c r="BQ930"/>
      <c r="BR930"/>
      <c r="BS930"/>
      <c r="BT930"/>
      <c r="BU930"/>
      <c r="BV930"/>
      <c r="BW930"/>
      <c r="BX930"/>
      <c r="BY930"/>
      <c r="BZ930"/>
      <c r="CA930"/>
      <c r="CB930"/>
      <c r="CC930"/>
      <c r="CD930"/>
      <c r="CE930"/>
      <c r="CF930"/>
      <c r="CG930"/>
      <c r="CH930"/>
      <c r="CI930"/>
      <c r="CJ930"/>
      <c r="CK930"/>
      <c r="CL930"/>
      <c r="CM930"/>
      <c r="CN930"/>
      <c r="CO930"/>
      <c r="CP930"/>
      <c r="CQ930"/>
      <c r="CR930"/>
      <c r="CS930"/>
      <c r="CT930"/>
      <c r="CU930"/>
      <c r="CV930"/>
      <c r="CW930"/>
      <c r="CX930"/>
      <c r="CY930"/>
      <c r="CZ930"/>
      <c r="DA930"/>
      <c r="DB930"/>
      <c r="DC930"/>
      <c r="DD930"/>
      <c r="DE930"/>
      <c r="DF930"/>
      <c r="DG930"/>
      <c r="DH930"/>
      <c r="DI930"/>
      <c r="DJ930"/>
      <c r="DK930"/>
      <c r="DL930"/>
      <c r="DM930"/>
      <c r="DN930"/>
      <c r="DO930"/>
      <c r="DP930"/>
      <c r="DQ930"/>
      <c r="DR930"/>
      <c r="DS930"/>
      <c r="DT930"/>
      <c r="DU930"/>
      <c r="DV930"/>
      <c r="DW930"/>
      <c r="DX930"/>
      <c r="DY930"/>
      <c r="DZ930"/>
      <c r="EA930"/>
      <c r="EB930"/>
      <c r="EC930"/>
      <c r="ED930"/>
      <c r="EE930"/>
      <c r="EF930"/>
      <c r="EG930"/>
      <c r="EH930"/>
      <c r="EI930"/>
      <c r="EJ930"/>
      <c r="EK930"/>
      <c r="EL930"/>
      <c r="EM930"/>
      <c r="EN930"/>
    </row>
    <row r="931" spans="1:144" x14ac:dyDescent="0.25">
      <c r="A931" s="141" t="s">
        <v>358</v>
      </c>
      <c r="B931" s="141" t="s">
        <v>337</v>
      </c>
      <c r="C931" s="145" t="s">
        <v>60</v>
      </c>
      <c r="D931" s="141">
        <v>6</v>
      </c>
      <c r="E931" s="150">
        <v>56459.87</v>
      </c>
      <c r="F931" s="151">
        <v>572008</v>
      </c>
      <c r="G931" s="151">
        <v>158957.79999999999</v>
      </c>
      <c r="H931" s="151">
        <v>1900602.84</v>
      </c>
      <c r="I931" s="152">
        <v>2688028.51</v>
      </c>
      <c r="J931"/>
      <c r="K931"/>
      <c r="L931"/>
      <c r="M931"/>
      <c r="N931"/>
      <c r="O931"/>
      <c r="P931"/>
      <c r="Q931"/>
      <c r="R931"/>
      <c r="S931"/>
      <c r="T931"/>
      <c r="U931"/>
      <c r="V931"/>
      <c r="W931"/>
      <c r="X931"/>
      <c r="Y931"/>
      <c r="Z931"/>
      <c r="AA931"/>
      <c r="AB931"/>
      <c r="AC931"/>
      <c r="AD931"/>
      <c r="AE931"/>
      <c r="AF931"/>
      <c r="AG931"/>
      <c r="AH931"/>
      <c r="AI931"/>
      <c r="AJ931"/>
      <c r="AK931"/>
      <c r="AL931"/>
      <c r="AM931"/>
      <c r="AN931"/>
      <c r="AO931"/>
      <c r="AP931"/>
      <c r="AQ931"/>
      <c r="AR931"/>
      <c r="AS931"/>
      <c r="AT931"/>
      <c r="AU931"/>
      <c r="AV931"/>
      <c r="AW931"/>
      <c r="AX931"/>
      <c r="AY931"/>
      <c r="AZ931"/>
      <c r="BA931"/>
      <c r="BB931"/>
      <c r="BC931"/>
      <c r="BD931"/>
      <c r="BE931"/>
      <c r="BF931"/>
      <c r="BG931"/>
      <c r="BH931"/>
      <c r="BI931"/>
      <c r="BJ931"/>
      <c r="BK931"/>
      <c r="BL931"/>
      <c r="BM931"/>
      <c r="BN931"/>
      <c r="BO931"/>
      <c r="BP931"/>
      <c r="BQ931"/>
      <c r="BR931"/>
      <c r="BS931"/>
      <c r="BT931"/>
      <c r="BU931"/>
      <c r="BV931"/>
      <c r="BW931"/>
      <c r="BX931"/>
      <c r="BY931"/>
      <c r="BZ931"/>
      <c r="CA931"/>
      <c r="CB931"/>
      <c r="CC931"/>
      <c r="CD931"/>
      <c r="CE931"/>
      <c r="CF931"/>
      <c r="CG931"/>
      <c r="CH931"/>
      <c r="CI931"/>
      <c r="CJ931"/>
      <c r="CK931"/>
      <c r="CL931"/>
      <c r="CM931"/>
      <c r="CN931"/>
      <c r="CO931"/>
      <c r="CP931"/>
      <c r="CQ931"/>
      <c r="CR931"/>
      <c r="CS931"/>
      <c r="CT931"/>
      <c r="CU931"/>
      <c r="CV931"/>
      <c r="CW931"/>
      <c r="CX931"/>
      <c r="CY931"/>
      <c r="CZ931"/>
      <c r="DA931"/>
      <c r="DB931"/>
      <c r="DC931"/>
      <c r="DD931"/>
      <c r="DE931"/>
      <c r="DF931"/>
      <c r="DG931"/>
      <c r="DH931"/>
      <c r="DI931"/>
      <c r="DJ931"/>
      <c r="DK931"/>
      <c r="DL931"/>
      <c r="DM931"/>
      <c r="DN931"/>
      <c r="DO931"/>
      <c r="DP931"/>
      <c r="DQ931"/>
      <c r="DR931"/>
      <c r="DS931"/>
      <c r="DT931"/>
      <c r="DU931"/>
      <c r="DV931"/>
      <c r="DW931"/>
      <c r="DX931"/>
      <c r="DY931"/>
      <c r="DZ931"/>
      <c r="EA931"/>
      <c r="EB931"/>
      <c r="EC931"/>
      <c r="ED931"/>
      <c r="EE931"/>
      <c r="EF931"/>
      <c r="EG931"/>
      <c r="EH931"/>
      <c r="EI931"/>
      <c r="EJ931"/>
      <c r="EK931"/>
      <c r="EL931"/>
      <c r="EM931"/>
      <c r="EN931"/>
    </row>
    <row r="932" spans="1:144" x14ac:dyDescent="0.25">
      <c r="A932" s="141" t="s">
        <v>359</v>
      </c>
      <c r="B932" s="141" t="s">
        <v>338</v>
      </c>
      <c r="C932" s="145" t="s">
        <v>60</v>
      </c>
      <c r="D932" s="141">
        <v>6</v>
      </c>
      <c r="E932" s="150">
        <v>0</v>
      </c>
      <c r="F932" s="151">
        <v>71.78</v>
      </c>
      <c r="G932" s="151">
        <v>0</v>
      </c>
      <c r="H932" s="151">
        <v>64.650000000000006</v>
      </c>
      <c r="I932" s="152">
        <v>136.43</v>
      </c>
      <c r="J932"/>
      <c r="K932"/>
      <c r="L932"/>
      <c r="M932"/>
      <c r="N932"/>
      <c r="O932"/>
      <c r="P932"/>
      <c r="Q932"/>
      <c r="R932"/>
      <c r="S932"/>
      <c r="T932"/>
      <c r="U932"/>
      <c r="V932"/>
      <c r="W932"/>
      <c r="X932"/>
      <c r="Y932"/>
      <c r="Z932"/>
      <c r="AA932"/>
      <c r="AB932"/>
      <c r="AC932"/>
      <c r="AD932"/>
      <c r="AE932"/>
      <c r="AF932"/>
      <c r="AG932"/>
      <c r="AH932"/>
      <c r="AI932"/>
      <c r="AJ932"/>
      <c r="AK932"/>
      <c r="AL932"/>
      <c r="AM932"/>
      <c r="AN932"/>
      <c r="AO932"/>
      <c r="AP932"/>
      <c r="AQ932"/>
      <c r="AR932"/>
      <c r="AS932"/>
      <c r="AT932"/>
      <c r="AU932"/>
      <c r="AV932"/>
      <c r="AW932"/>
      <c r="AX932"/>
      <c r="AY932"/>
      <c r="AZ932"/>
      <c r="BA932"/>
      <c r="BB932"/>
      <c r="BC932"/>
      <c r="BD932"/>
      <c r="BE932"/>
      <c r="BF932"/>
      <c r="BG932"/>
      <c r="BH932"/>
      <c r="BI932"/>
      <c r="BJ932"/>
      <c r="BK932"/>
      <c r="BL932"/>
      <c r="BM932"/>
      <c r="BN932"/>
      <c r="BO932"/>
      <c r="BP932"/>
      <c r="BQ932"/>
      <c r="BR932"/>
      <c r="BS932"/>
      <c r="BT932"/>
      <c r="BU932"/>
      <c r="BV932"/>
      <c r="BW932"/>
      <c r="BX932"/>
      <c r="BY932"/>
      <c r="BZ932"/>
      <c r="CA932"/>
      <c r="CB932"/>
      <c r="CC932"/>
      <c r="CD932"/>
      <c r="CE932"/>
      <c r="CF932"/>
      <c r="CG932"/>
      <c r="CH932"/>
      <c r="CI932"/>
      <c r="CJ932"/>
      <c r="CK932"/>
      <c r="CL932"/>
      <c r="CM932"/>
      <c r="CN932"/>
      <c r="CO932"/>
      <c r="CP932"/>
      <c r="CQ932"/>
      <c r="CR932"/>
      <c r="CS932"/>
      <c r="CT932"/>
      <c r="CU932"/>
      <c r="CV932"/>
      <c r="CW932"/>
      <c r="CX932"/>
      <c r="CY932"/>
      <c r="CZ932"/>
      <c r="DA932"/>
      <c r="DB932"/>
      <c r="DC932"/>
      <c r="DD932"/>
      <c r="DE932"/>
      <c r="DF932"/>
      <c r="DG932"/>
      <c r="DH932"/>
      <c r="DI932"/>
      <c r="DJ932"/>
      <c r="DK932"/>
      <c r="DL932"/>
      <c r="DM932"/>
      <c r="DN932"/>
      <c r="DO932"/>
      <c r="DP932"/>
      <c r="DQ932"/>
      <c r="DR932"/>
      <c r="DS932"/>
      <c r="DT932"/>
      <c r="DU932"/>
      <c r="DV932"/>
      <c r="DW932"/>
      <c r="DX932"/>
      <c r="DY932"/>
      <c r="DZ932"/>
      <c r="EA932"/>
      <c r="EB932"/>
      <c r="EC932"/>
      <c r="ED932"/>
      <c r="EE932"/>
      <c r="EF932"/>
      <c r="EG932"/>
      <c r="EH932"/>
      <c r="EI932"/>
      <c r="EJ932"/>
      <c r="EK932"/>
      <c r="EL932"/>
      <c r="EM932"/>
      <c r="EN932"/>
    </row>
    <row r="933" spans="1:144" x14ac:dyDescent="0.25">
      <c r="A933" s="141" t="s">
        <v>360</v>
      </c>
      <c r="B933" s="141" t="s">
        <v>340</v>
      </c>
      <c r="C933" s="145" t="s">
        <v>60</v>
      </c>
      <c r="D933" s="141">
        <v>6</v>
      </c>
      <c r="E933" s="150">
        <v>0</v>
      </c>
      <c r="F933" s="151">
        <v>0</v>
      </c>
      <c r="G933" s="151">
        <v>0</v>
      </c>
      <c r="H933" s="151">
        <v>0</v>
      </c>
      <c r="I933" s="152">
        <v>0</v>
      </c>
      <c r="J933"/>
      <c r="K933"/>
      <c r="L933"/>
      <c r="M933"/>
      <c r="N933"/>
      <c r="O933"/>
      <c r="P933"/>
      <c r="Q933"/>
      <c r="R933"/>
      <c r="S933"/>
      <c r="T933"/>
      <c r="U933"/>
      <c r="V933"/>
      <c r="W933"/>
      <c r="X933"/>
      <c r="Y933"/>
      <c r="Z933"/>
      <c r="AA933"/>
      <c r="AB933"/>
      <c r="AC933"/>
      <c r="AD933"/>
      <c r="AE933"/>
      <c r="AF933"/>
      <c r="AG933"/>
      <c r="AH933"/>
      <c r="AI933"/>
      <c r="AJ933"/>
      <c r="AK933"/>
      <c r="AL933"/>
      <c r="AM933"/>
      <c r="AN933"/>
      <c r="AO933"/>
      <c r="AP933"/>
      <c r="AQ933"/>
      <c r="AR933"/>
      <c r="AS933"/>
      <c r="AT933"/>
      <c r="AU933"/>
      <c r="AV933"/>
      <c r="AW933"/>
      <c r="AX933"/>
      <c r="AY933"/>
      <c r="AZ933"/>
      <c r="BA933"/>
      <c r="BB933"/>
      <c r="BC933"/>
      <c r="BD933"/>
      <c r="BE933"/>
      <c r="BF933"/>
      <c r="BG933"/>
      <c r="BH933"/>
      <c r="BI933"/>
      <c r="BJ933"/>
      <c r="BK933"/>
      <c r="BL933"/>
      <c r="BM933"/>
      <c r="BN933"/>
      <c r="BO933"/>
      <c r="BP933"/>
      <c r="BQ933"/>
      <c r="BR933"/>
      <c r="BS933"/>
      <c r="BT933"/>
      <c r="BU933"/>
      <c r="BV933"/>
      <c r="BW933"/>
      <c r="BX933"/>
      <c r="BY933"/>
      <c r="BZ933"/>
      <c r="CA933"/>
      <c r="CB933"/>
      <c r="CC933"/>
      <c r="CD933"/>
      <c r="CE933"/>
      <c r="CF933"/>
      <c r="CG933"/>
      <c r="CH933"/>
      <c r="CI933"/>
      <c r="CJ933"/>
      <c r="CK933"/>
      <c r="CL933"/>
      <c r="CM933"/>
      <c r="CN933"/>
      <c r="CO933"/>
      <c r="CP933"/>
      <c r="CQ933"/>
      <c r="CR933"/>
      <c r="CS933"/>
      <c r="CT933"/>
      <c r="CU933"/>
      <c r="CV933"/>
      <c r="CW933"/>
      <c r="CX933"/>
      <c r="CY933"/>
      <c r="CZ933"/>
      <c r="DA933"/>
      <c r="DB933"/>
      <c r="DC933"/>
      <c r="DD933"/>
      <c r="DE933"/>
      <c r="DF933"/>
      <c r="DG933"/>
      <c r="DH933"/>
      <c r="DI933"/>
      <c r="DJ933"/>
      <c r="DK933"/>
      <c r="DL933"/>
      <c r="DM933"/>
      <c r="DN933"/>
      <c r="DO933"/>
      <c r="DP933"/>
      <c r="DQ933"/>
      <c r="DR933"/>
      <c r="DS933"/>
      <c r="DT933"/>
      <c r="DU933"/>
      <c r="DV933"/>
      <c r="DW933"/>
      <c r="DX933"/>
      <c r="DY933"/>
      <c r="DZ933"/>
      <c r="EA933"/>
      <c r="EB933"/>
      <c r="EC933"/>
      <c r="ED933"/>
      <c r="EE933"/>
      <c r="EF933"/>
      <c r="EG933"/>
      <c r="EH933"/>
      <c r="EI933"/>
      <c r="EJ933"/>
      <c r="EK933"/>
      <c r="EL933"/>
      <c r="EM933"/>
      <c r="EN933"/>
    </row>
    <row r="934" spans="1:144" x14ac:dyDescent="0.25">
      <c r="A934" s="141" t="s">
        <v>361</v>
      </c>
      <c r="B934" s="141" t="s">
        <v>341</v>
      </c>
      <c r="C934" s="145" t="s">
        <v>60</v>
      </c>
      <c r="D934" s="141">
        <v>6</v>
      </c>
      <c r="E934" s="150">
        <v>1344587.63</v>
      </c>
      <c r="F934" s="151">
        <v>5625744.8799999999</v>
      </c>
      <c r="G934" s="151">
        <v>2165018.5299999998</v>
      </c>
      <c r="H934" s="151">
        <v>23958949.629999999</v>
      </c>
      <c r="I934" s="152">
        <v>33094300.670000002</v>
      </c>
      <c r="J934"/>
      <c r="K934"/>
      <c r="L934"/>
      <c r="M934"/>
      <c r="N934"/>
      <c r="O934"/>
      <c r="P934"/>
      <c r="Q934"/>
      <c r="R934"/>
      <c r="S934"/>
      <c r="T934"/>
      <c r="U934"/>
      <c r="V934"/>
      <c r="W934"/>
      <c r="X934"/>
      <c r="Y934"/>
      <c r="Z934"/>
      <c r="AA934"/>
      <c r="AB934"/>
      <c r="AC934"/>
      <c r="AD934"/>
      <c r="AE934"/>
      <c r="AF934"/>
      <c r="AG934"/>
      <c r="AH934"/>
      <c r="AI934"/>
      <c r="AJ934"/>
      <c r="AK934"/>
      <c r="AL934"/>
      <c r="AM934"/>
      <c r="AN934"/>
      <c r="AO934"/>
      <c r="AP934"/>
      <c r="AQ934"/>
      <c r="AR934"/>
      <c r="AS934"/>
      <c r="AT934"/>
      <c r="AU934"/>
      <c r="AV934"/>
      <c r="AW934"/>
      <c r="AX934"/>
      <c r="AY934"/>
      <c r="AZ934"/>
      <c r="BA934"/>
      <c r="BB934"/>
      <c r="BC934"/>
      <c r="BD934"/>
      <c r="BE934"/>
      <c r="BF934"/>
      <c r="BG934"/>
      <c r="BH934"/>
      <c r="BI934"/>
      <c r="BJ934"/>
      <c r="BK934"/>
      <c r="BL934"/>
      <c r="BM934"/>
      <c r="BN934"/>
      <c r="BO934"/>
      <c r="BP934"/>
      <c r="BQ934"/>
      <c r="BR934"/>
      <c r="BS934"/>
      <c r="BT934"/>
      <c r="BU934"/>
      <c r="BV934"/>
      <c r="BW934"/>
      <c r="BX934"/>
      <c r="BY934"/>
      <c r="BZ934"/>
      <c r="CA934"/>
      <c r="CB934"/>
      <c r="CC934"/>
      <c r="CD934"/>
      <c r="CE934"/>
      <c r="CF934"/>
      <c r="CG934"/>
      <c r="CH934"/>
      <c r="CI934"/>
      <c r="CJ934"/>
      <c r="CK934"/>
      <c r="CL934"/>
      <c r="CM934"/>
      <c r="CN934"/>
      <c r="CO934"/>
      <c r="CP934"/>
      <c r="CQ934"/>
      <c r="CR934"/>
      <c r="CS934"/>
      <c r="CT934"/>
      <c r="CU934"/>
      <c r="CV934"/>
      <c r="CW934"/>
      <c r="CX934"/>
      <c r="CY934"/>
      <c r="CZ934"/>
      <c r="DA934"/>
      <c r="DB934"/>
      <c r="DC934"/>
      <c r="DD934"/>
      <c r="DE934"/>
      <c r="DF934"/>
      <c r="DG934"/>
      <c r="DH934"/>
      <c r="DI934"/>
      <c r="DJ934"/>
      <c r="DK934"/>
      <c r="DL934"/>
      <c r="DM934"/>
      <c r="DN934"/>
      <c r="DO934"/>
      <c r="DP934"/>
      <c r="DQ934"/>
      <c r="DR934"/>
      <c r="DS934"/>
      <c r="DT934"/>
      <c r="DU934"/>
      <c r="DV934"/>
      <c r="DW934"/>
      <c r="DX934"/>
      <c r="DY934"/>
      <c r="DZ934"/>
      <c r="EA934"/>
      <c r="EB934"/>
      <c r="EC934"/>
      <c r="ED934"/>
      <c r="EE934"/>
      <c r="EF934"/>
      <c r="EG934"/>
      <c r="EH934"/>
      <c r="EI934"/>
      <c r="EJ934"/>
      <c r="EK934"/>
      <c r="EL934"/>
      <c r="EM934"/>
      <c r="EN934"/>
    </row>
    <row r="935" spans="1:144" x14ac:dyDescent="0.25">
      <c r="A935" s="141" t="s">
        <v>362</v>
      </c>
      <c r="B935" s="141" t="s">
        <v>342</v>
      </c>
      <c r="C935" s="145" t="s">
        <v>60</v>
      </c>
      <c r="D935" s="141">
        <v>6</v>
      </c>
      <c r="E935" s="150">
        <v>0</v>
      </c>
      <c r="F935" s="151">
        <v>0.44</v>
      </c>
      <c r="G935" s="151">
        <v>0</v>
      </c>
      <c r="H935" s="151">
        <v>0</v>
      </c>
      <c r="I935" s="152">
        <v>0.44</v>
      </c>
      <c r="J935"/>
      <c r="K935"/>
      <c r="L935"/>
      <c r="M935"/>
      <c r="N935"/>
      <c r="O935"/>
      <c r="P935"/>
      <c r="Q935"/>
      <c r="R935"/>
      <c r="S935"/>
      <c r="T935"/>
      <c r="U935"/>
      <c r="V935"/>
      <c r="W935"/>
      <c r="X935"/>
      <c r="Y935"/>
      <c r="Z935"/>
      <c r="AA935"/>
      <c r="AB935"/>
      <c r="AC935"/>
      <c r="AD935"/>
      <c r="AE935"/>
      <c r="AF935"/>
      <c r="AG935"/>
      <c r="AH935"/>
      <c r="AI935"/>
      <c r="AJ935"/>
      <c r="AK935"/>
      <c r="AL935"/>
      <c r="AM935"/>
      <c r="AN935"/>
      <c r="AO935"/>
      <c r="AP935"/>
      <c r="AQ935"/>
      <c r="AR935"/>
      <c r="AS935"/>
      <c r="AT935"/>
      <c r="AU935"/>
      <c r="AV935"/>
      <c r="AW935"/>
      <c r="AX935"/>
      <c r="AY935"/>
      <c r="AZ935"/>
      <c r="BA935"/>
      <c r="BB935"/>
      <c r="BC935"/>
      <c r="BD935"/>
      <c r="BE935"/>
      <c r="BF935"/>
      <c r="BG935"/>
      <c r="BH935"/>
      <c r="BI935"/>
      <c r="BJ935"/>
      <c r="BK935"/>
      <c r="BL935"/>
      <c r="BM935"/>
      <c r="BN935"/>
      <c r="BO935"/>
      <c r="BP935"/>
      <c r="BQ935"/>
      <c r="BR935"/>
      <c r="BS935"/>
      <c r="BT935"/>
      <c r="BU935"/>
      <c r="BV935"/>
      <c r="BW935"/>
      <c r="BX935"/>
      <c r="BY935"/>
      <c r="BZ935"/>
      <c r="CA935"/>
      <c r="CB935"/>
      <c r="CC935"/>
      <c r="CD935"/>
      <c r="CE935"/>
      <c r="CF935"/>
      <c r="CG935"/>
      <c r="CH935"/>
      <c r="CI935"/>
      <c r="CJ935"/>
      <c r="CK935"/>
      <c r="CL935"/>
      <c r="CM935"/>
      <c r="CN935"/>
      <c r="CO935"/>
      <c r="CP935"/>
      <c r="CQ935"/>
      <c r="CR935"/>
      <c r="CS935"/>
      <c r="CT935"/>
      <c r="CU935"/>
      <c r="CV935"/>
      <c r="CW935"/>
      <c r="CX935"/>
      <c r="CY935"/>
      <c r="CZ935"/>
      <c r="DA935"/>
      <c r="DB935"/>
      <c r="DC935"/>
      <c r="DD935"/>
      <c r="DE935"/>
      <c r="DF935"/>
      <c r="DG935"/>
      <c r="DH935"/>
      <c r="DI935"/>
      <c r="DJ935"/>
      <c r="DK935"/>
      <c r="DL935"/>
      <c r="DM935"/>
      <c r="DN935"/>
      <c r="DO935"/>
      <c r="DP935"/>
      <c r="DQ935"/>
      <c r="DR935"/>
      <c r="DS935"/>
      <c r="DT935"/>
      <c r="DU935"/>
      <c r="DV935"/>
      <c r="DW935"/>
      <c r="DX935"/>
      <c r="DY935"/>
      <c r="DZ935"/>
      <c r="EA935"/>
      <c r="EB935"/>
      <c r="EC935"/>
      <c r="ED935"/>
      <c r="EE935"/>
      <c r="EF935"/>
      <c r="EG935"/>
      <c r="EH935"/>
      <c r="EI935"/>
      <c r="EJ935"/>
      <c r="EK935"/>
      <c r="EL935"/>
      <c r="EM935"/>
      <c r="EN935"/>
    </row>
    <row r="936" spans="1:144" x14ac:dyDescent="0.25">
      <c r="A936" s="141" t="s">
        <v>363</v>
      </c>
      <c r="B936" s="141" t="s">
        <v>339</v>
      </c>
      <c r="C936" s="145" t="s">
        <v>60</v>
      </c>
      <c r="D936" s="141">
        <v>6</v>
      </c>
      <c r="E936" s="150">
        <v>0</v>
      </c>
      <c r="F936" s="151">
        <v>0</v>
      </c>
      <c r="G936" s="151">
        <v>0</v>
      </c>
      <c r="H936" s="151">
        <v>0</v>
      </c>
      <c r="I936" s="152">
        <v>0</v>
      </c>
      <c r="J936"/>
      <c r="K936"/>
      <c r="L936"/>
      <c r="M936"/>
      <c r="N936"/>
      <c r="O936"/>
      <c r="P936"/>
      <c r="Q936"/>
      <c r="R936"/>
      <c r="S936"/>
      <c r="T936"/>
      <c r="U936"/>
      <c r="V936"/>
      <c r="W936"/>
      <c r="X936"/>
      <c r="Y936"/>
      <c r="Z936"/>
      <c r="AA936"/>
      <c r="AB936"/>
      <c r="AC936"/>
      <c r="AD936"/>
      <c r="AE936"/>
      <c r="AF936"/>
      <c r="AG936"/>
      <c r="AH936"/>
      <c r="AI936"/>
      <c r="AJ936"/>
      <c r="AK936"/>
      <c r="AL936"/>
      <c r="AM936"/>
      <c r="AN936"/>
      <c r="AO936"/>
      <c r="AP936"/>
      <c r="AQ936"/>
      <c r="AR936"/>
      <c r="AS936"/>
      <c r="AT936"/>
      <c r="AU936"/>
      <c r="AV936"/>
      <c r="AW936"/>
      <c r="AX936"/>
      <c r="AY936"/>
      <c r="AZ936"/>
      <c r="BA936"/>
      <c r="BB936"/>
      <c r="BC936"/>
      <c r="BD936"/>
      <c r="BE936"/>
      <c r="BF936"/>
      <c r="BG936"/>
      <c r="BH936"/>
      <c r="BI936"/>
      <c r="BJ936"/>
      <c r="BK936"/>
      <c r="BL936"/>
      <c r="BM936"/>
      <c r="BN936"/>
      <c r="BO936"/>
      <c r="BP936"/>
      <c r="BQ936"/>
      <c r="BR936"/>
      <c r="BS936"/>
      <c r="BT936"/>
      <c r="BU936"/>
      <c r="BV936"/>
      <c r="BW936"/>
      <c r="BX936"/>
      <c r="BY936"/>
      <c r="BZ936"/>
      <c r="CA936"/>
      <c r="CB936"/>
      <c r="CC936"/>
      <c r="CD936"/>
      <c r="CE936"/>
      <c r="CF936"/>
      <c r="CG936"/>
      <c r="CH936"/>
      <c r="CI936"/>
      <c r="CJ936"/>
      <c r="CK936"/>
      <c r="CL936"/>
      <c r="CM936"/>
      <c r="CN936"/>
      <c r="CO936"/>
      <c r="CP936"/>
      <c r="CQ936"/>
      <c r="CR936"/>
      <c r="CS936"/>
      <c r="CT936"/>
      <c r="CU936"/>
      <c r="CV936"/>
      <c r="CW936"/>
      <c r="CX936"/>
      <c r="CY936"/>
      <c r="CZ936"/>
      <c r="DA936"/>
      <c r="DB936"/>
      <c r="DC936"/>
      <c r="DD936"/>
      <c r="DE936"/>
      <c r="DF936"/>
      <c r="DG936"/>
      <c r="DH936"/>
      <c r="DI936"/>
      <c r="DJ936"/>
      <c r="DK936"/>
      <c r="DL936"/>
      <c r="DM936"/>
      <c r="DN936"/>
      <c r="DO936"/>
      <c r="DP936"/>
      <c r="DQ936"/>
      <c r="DR936"/>
      <c r="DS936"/>
      <c r="DT936"/>
      <c r="DU936"/>
      <c r="DV936"/>
      <c r="DW936"/>
      <c r="DX936"/>
      <c r="DY936"/>
      <c r="DZ936"/>
      <c r="EA936"/>
      <c r="EB936"/>
      <c r="EC936"/>
      <c r="ED936"/>
      <c r="EE936"/>
      <c r="EF936"/>
      <c r="EG936"/>
      <c r="EH936"/>
      <c r="EI936"/>
      <c r="EJ936"/>
      <c r="EK936"/>
      <c r="EL936"/>
      <c r="EM936"/>
      <c r="EN936"/>
    </row>
    <row r="937" spans="1:144" x14ac:dyDescent="0.25">
      <c r="A937" s="141" t="s">
        <v>364</v>
      </c>
      <c r="B937" s="141" t="s">
        <v>317</v>
      </c>
      <c r="C937" s="145" t="s">
        <v>60</v>
      </c>
      <c r="D937" s="141">
        <v>6</v>
      </c>
      <c r="E937" s="150">
        <v>1095.55</v>
      </c>
      <c r="F937" s="151">
        <v>42.65</v>
      </c>
      <c r="G937" s="151">
        <v>96.85</v>
      </c>
      <c r="H937" s="151">
        <v>0</v>
      </c>
      <c r="I937" s="152">
        <v>1235.05</v>
      </c>
      <c r="J937"/>
      <c r="K937"/>
      <c r="L937"/>
      <c r="M937"/>
      <c r="N937"/>
      <c r="O937"/>
      <c r="P937"/>
      <c r="Q937"/>
      <c r="R937"/>
      <c r="S937"/>
      <c r="T937"/>
      <c r="U937"/>
      <c r="V937"/>
      <c r="W937"/>
      <c r="X937"/>
      <c r="Y937"/>
      <c r="Z937"/>
      <c r="AA937"/>
      <c r="AB937"/>
      <c r="AC937"/>
      <c r="AD937"/>
      <c r="AE937"/>
      <c r="AF937"/>
      <c r="AG937"/>
      <c r="AH937"/>
      <c r="AI937"/>
      <c r="AJ937"/>
      <c r="AK937"/>
      <c r="AL937"/>
      <c r="AM937"/>
      <c r="AN937"/>
      <c r="AO937"/>
      <c r="AP937"/>
      <c r="AQ937"/>
      <c r="AR937"/>
      <c r="AS937"/>
      <c r="AT937"/>
      <c r="AU937"/>
      <c r="AV937"/>
      <c r="AW937"/>
      <c r="AX937"/>
      <c r="AY937"/>
      <c r="AZ937"/>
      <c r="BA937"/>
      <c r="BB937"/>
      <c r="BC937"/>
      <c r="BD937"/>
      <c r="BE937"/>
      <c r="BF937"/>
      <c r="BG937"/>
      <c r="BH937"/>
      <c r="BI937"/>
      <c r="BJ937"/>
      <c r="BK937"/>
      <c r="BL937"/>
      <c r="BM937"/>
      <c r="BN937"/>
      <c r="BO937"/>
      <c r="BP937"/>
      <c r="BQ937"/>
      <c r="BR937"/>
      <c r="BS937"/>
      <c r="BT937"/>
      <c r="BU937"/>
      <c r="BV937"/>
      <c r="BW937"/>
      <c r="BX937"/>
      <c r="BY937"/>
      <c r="BZ937"/>
      <c r="CA937"/>
      <c r="CB937"/>
      <c r="CC937"/>
      <c r="CD937"/>
      <c r="CE937"/>
      <c r="CF937"/>
      <c r="CG937"/>
      <c r="CH937"/>
      <c r="CI937"/>
      <c r="CJ937"/>
      <c r="CK937"/>
      <c r="CL937"/>
      <c r="CM937"/>
      <c r="CN937"/>
      <c r="CO937"/>
      <c r="CP937"/>
      <c r="CQ937"/>
      <c r="CR937"/>
      <c r="CS937"/>
      <c r="CT937"/>
      <c r="CU937"/>
      <c r="CV937"/>
      <c r="CW937"/>
      <c r="CX937"/>
      <c r="CY937"/>
      <c r="CZ937"/>
      <c r="DA937"/>
      <c r="DB937"/>
      <c r="DC937"/>
      <c r="DD937"/>
      <c r="DE937"/>
      <c r="DF937"/>
      <c r="DG937"/>
      <c r="DH937"/>
      <c r="DI937"/>
      <c r="DJ937"/>
      <c r="DK937"/>
      <c r="DL937"/>
      <c r="DM937"/>
      <c r="DN937"/>
      <c r="DO937"/>
      <c r="DP937"/>
      <c r="DQ937"/>
      <c r="DR937"/>
      <c r="DS937"/>
      <c r="DT937"/>
      <c r="DU937"/>
      <c r="DV937"/>
      <c r="DW937"/>
      <c r="DX937"/>
      <c r="DY937"/>
      <c r="DZ937"/>
      <c r="EA937"/>
      <c r="EB937"/>
      <c r="EC937"/>
      <c r="ED937"/>
      <c r="EE937"/>
      <c r="EF937"/>
      <c r="EG937"/>
      <c r="EH937"/>
      <c r="EI937"/>
      <c r="EJ937"/>
      <c r="EK937"/>
      <c r="EL937"/>
      <c r="EM937"/>
      <c r="EN937"/>
    </row>
    <row r="938" spans="1:144" x14ac:dyDescent="0.25">
      <c r="A938" s="141" t="s">
        <v>365</v>
      </c>
      <c r="B938" s="141" t="s">
        <v>2658</v>
      </c>
      <c r="C938" s="145" t="s">
        <v>60</v>
      </c>
      <c r="D938" s="141">
        <v>4</v>
      </c>
      <c r="E938" s="150">
        <v>0</v>
      </c>
      <c r="F938" s="151">
        <v>0</v>
      </c>
      <c r="G938" s="151">
        <v>0</v>
      </c>
      <c r="H938" s="151">
        <v>0</v>
      </c>
      <c r="I938" s="152">
        <v>0</v>
      </c>
      <c r="J938"/>
      <c r="K938"/>
      <c r="L938"/>
      <c r="M938"/>
      <c r="N938"/>
      <c r="O938"/>
      <c r="P938"/>
      <c r="Q938"/>
      <c r="R938"/>
      <c r="S938"/>
      <c r="T938"/>
      <c r="U938"/>
      <c r="V938"/>
      <c r="W938"/>
      <c r="X938"/>
      <c r="Y938"/>
      <c r="Z938"/>
      <c r="AA938"/>
      <c r="AB938"/>
      <c r="AC938"/>
      <c r="AD938"/>
      <c r="AE938"/>
      <c r="AF938"/>
      <c r="AG938"/>
      <c r="AH938"/>
      <c r="AI938"/>
      <c r="AJ938"/>
      <c r="AK938"/>
      <c r="AL938"/>
      <c r="AM938"/>
      <c r="AN938"/>
      <c r="AO938"/>
      <c r="AP938"/>
      <c r="AQ938"/>
      <c r="AR938"/>
      <c r="AS938"/>
      <c r="AT938"/>
      <c r="AU938"/>
      <c r="AV938"/>
      <c r="AW938"/>
      <c r="AX938"/>
      <c r="AY938"/>
      <c r="AZ938"/>
      <c r="BA938"/>
      <c r="BB938"/>
      <c r="BC938"/>
      <c r="BD938"/>
      <c r="BE938"/>
      <c r="BF938"/>
      <c r="BG938"/>
      <c r="BH938"/>
      <c r="BI938"/>
      <c r="BJ938"/>
      <c r="BK938"/>
      <c r="BL938"/>
      <c r="BM938"/>
      <c r="BN938"/>
      <c r="BO938"/>
      <c r="BP938"/>
      <c r="BQ938"/>
      <c r="BR938"/>
      <c r="BS938"/>
      <c r="BT938"/>
      <c r="BU938"/>
      <c r="BV938"/>
      <c r="BW938"/>
      <c r="BX938"/>
      <c r="BY938"/>
      <c r="BZ938"/>
      <c r="CA938"/>
      <c r="CB938"/>
      <c r="CC938"/>
      <c r="CD938"/>
      <c r="CE938"/>
      <c r="CF938"/>
      <c r="CG938"/>
      <c r="CH938"/>
      <c r="CI938"/>
      <c r="CJ938"/>
      <c r="CK938"/>
      <c r="CL938"/>
      <c r="CM938"/>
      <c r="CN938"/>
      <c r="CO938"/>
      <c r="CP938"/>
      <c r="CQ938"/>
      <c r="CR938"/>
      <c r="CS938"/>
      <c r="CT938"/>
      <c r="CU938"/>
      <c r="CV938"/>
      <c r="CW938"/>
      <c r="CX938"/>
      <c r="CY938"/>
      <c r="CZ938"/>
      <c r="DA938"/>
      <c r="DB938"/>
      <c r="DC938"/>
      <c r="DD938"/>
      <c r="DE938"/>
      <c r="DF938"/>
      <c r="DG938"/>
      <c r="DH938"/>
      <c r="DI938"/>
      <c r="DJ938"/>
      <c r="DK938"/>
      <c r="DL938"/>
      <c r="DM938"/>
      <c r="DN938"/>
      <c r="DO938"/>
      <c r="DP938"/>
      <c r="DQ938"/>
      <c r="DR938"/>
      <c r="DS938"/>
      <c r="DT938"/>
      <c r="DU938"/>
      <c r="DV938"/>
      <c r="DW938"/>
      <c r="DX938"/>
      <c r="DY938"/>
      <c r="DZ938"/>
      <c r="EA938"/>
      <c r="EB938"/>
      <c r="EC938"/>
      <c r="ED938"/>
      <c r="EE938"/>
      <c r="EF938"/>
      <c r="EG938"/>
      <c r="EH938"/>
      <c r="EI938"/>
      <c r="EJ938"/>
      <c r="EK938"/>
      <c r="EL938"/>
      <c r="EM938"/>
      <c r="EN938"/>
    </row>
    <row r="939" spans="1:144" x14ac:dyDescent="0.25">
      <c r="A939" s="141" t="s">
        <v>366</v>
      </c>
      <c r="B939" s="141" t="s">
        <v>367</v>
      </c>
      <c r="C939" s="145" t="s">
        <v>60</v>
      </c>
      <c r="D939" s="141">
        <v>6</v>
      </c>
      <c r="E939" s="150">
        <v>0</v>
      </c>
      <c r="F939" s="151">
        <v>0</v>
      </c>
      <c r="G939" s="151">
        <v>0</v>
      </c>
      <c r="H939" s="151">
        <v>0</v>
      </c>
      <c r="I939" s="152">
        <v>0</v>
      </c>
      <c r="J939"/>
      <c r="K939"/>
      <c r="L939"/>
      <c r="M939"/>
      <c r="N939"/>
      <c r="O939"/>
      <c r="P939"/>
      <c r="Q939"/>
      <c r="R939"/>
      <c r="S939"/>
      <c r="T939"/>
      <c r="U939"/>
      <c r="V939"/>
      <c r="W939"/>
      <c r="X939"/>
      <c r="Y939"/>
      <c r="Z939"/>
      <c r="AA939"/>
      <c r="AB939"/>
      <c r="AC939"/>
      <c r="AD939"/>
      <c r="AE939"/>
      <c r="AF939"/>
      <c r="AG939"/>
      <c r="AH939"/>
      <c r="AI939"/>
      <c r="AJ939"/>
      <c r="AK939"/>
      <c r="AL939"/>
      <c r="AM939"/>
      <c r="AN939"/>
      <c r="AO939"/>
      <c r="AP939"/>
      <c r="AQ939"/>
      <c r="AR939"/>
      <c r="AS939"/>
      <c r="AT939"/>
      <c r="AU939"/>
      <c r="AV939"/>
      <c r="AW939"/>
      <c r="AX939"/>
      <c r="AY939"/>
      <c r="AZ939"/>
      <c r="BA939"/>
      <c r="BB939"/>
      <c r="BC939"/>
      <c r="BD939"/>
      <c r="BE939"/>
      <c r="BF939"/>
      <c r="BG939"/>
      <c r="BH939"/>
      <c r="BI939"/>
      <c r="BJ939"/>
      <c r="BK939"/>
      <c r="BL939"/>
      <c r="BM939"/>
      <c r="BN939"/>
      <c r="BO939"/>
      <c r="BP939"/>
      <c r="BQ939"/>
      <c r="BR939"/>
      <c r="BS939"/>
      <c r="BT939"/>
      <c r="BU939"/>
      <c r="BV939"/>
      <c r="BW939"/>
      <c r="BX939"/>
      <c r="BY939"/>
      <c r="BZ939"/>
      <c r="CA939"/>
      <c r="CB939"/>
      <c r="CC939"/>
      <c r="CD939"/>
      <c r="CE939"/>
      <c r="CF939"/>
      <c r="CG939"/>
      <c r="CH939"/>
      <c r="CI939"/>
      <c r="CJ939"/>
      <c r="CK939"/>
      <c r="CL939"/>
      <c r="CM939"/>
      <c r="CN939"/>
      <c r="CO939"/>
      <c r="CP939"/>
      <c r="CQ939"/>
      <c r="CR939"/>
      <c r="CS939"/>
      <c r="CT939"/>
      <c r="CU939"/>
      <c r="CV939"/>
      <c r="CW939"/>
      <c r="CX939"/>
      <c r="CY939"/>
      <c r="CZ939"/>
      <c r="DA939"/>
      <c r="DB939"/>
      <c r="DC939"/>
      <c r="DD939"/>
      <c r="DE939"/>
      <c r="DF939"/>
      <c r="DG939"/>
      <c r="DH939"/>
      <c r="DI939"/>
      <c r="DJ939"/>
      <c r="DK939"/>
      <c r="DL939"/>
      <c r="DM939"/>
      <c r="DN939"/>
      <c r="DO939"/>
      <c r="DP939"/>
      <c r="DQ939"/>
      <c r="DR939"/>
      <c r="DS939"/>
      <c r="DT939"/>
      <c r="DU939"/>
      <c r="DV939"/>
      <c r="DW939"/>
      <c r="DX939"/>
      <c r="DY939"/>
      <c r="DZ939"/>
      <c r="EA939"/>
      <c r="EB939"/>
      <c r="EC939"/>
      <c r="ED939"/>
      <c r="EE939"/>
      <c r="EF939"/>
      <c r="EG939"/>
      <c r="EH939"/>
      <c r="EI939"/>
      <c r="EJ939"/>
      <c r="EK939"/>
      <c r="EL939"/>
      <c r="EM939"/>
      <c r="EN939"/>
    </row>
    <row r="940" spans="1:144" x14ac:dyDescent="0.25">
      <c r="A940" s="141" t="s">
        <v>368</v>
      </c>
      <c r="B940" s="141" t="s">
        <v>316</v>
      </c>
      <c r="C940" s="145" t="s">
        <v>60</v>
      </c>
      <c r="D940" s="141">
        <v>6</v>
      </c>
      <c r="E940" s="150">
        <v>0</v>
      </c>
      <c r="F940" s="151">
        <v>0</v>
      </c>
      <c r="G940" s="151">
        <v>0</v>
      </c>
      <c r="H940" s="151">
        <v>0</v>
      </c>
      <c r="I940" s="152">
        <v>0</v>
      </c>
      <c r="J940"/>
      <c r="K940"/>
      <c r="L940"/>
      <c r="M940"/>
      <c r="N940"/>
      <c r="O940"/>
      <c r="P940"/>
      <c r="Q940"/>
      <c r="R940"/>
      <c r="S940"/>
      <c r="T940"/>
      <c r="U940"/>
      <c r="V940"/>
      <c r="W940"/>
      <c r="X940"/>
      <c r="Y940"/>
      <c r="Z940"/>
      <c r="AA940"/>
      <c r="AB940"/>
      <c r="AC940"/>
      <c r="AD940"/>
      <c r="AE940"/>
      <c r="AF940"/>
      <c r="AG940"/>
      <c r="AH940"/>
      <c r="AI940"/>
      <c r="AJ940"/>
      <c r="AK940"/>
      <c r="AL940"/>
      <c r="AM940"/>
      <c r="AN940"/>
      <c r="AO940"/>
      <c r="AP940"/>
      <c r="AQ940"/>
      <c r="AR940"/>
      <c r="AS940"/>
      <c r="AT940"/>
      <c r="AU940"/>
      <c r="AV940"/>
      <c r="AW940"/>
      <c r="AX940"/>
      <c r="AY940"/>
      <c r="AZ940"/>
      <c r="BA940"/>
      <c r="BB940"/>
      <c r="BC940"/>
      <c r="BD940"/>
      <c r="BE940"/>
      <c r="BF940"/>
      <c r="BG940"/>
      <c r="BH940"/>
      <c r="BI940"/>
      <c r="BJ940"/>
      <c r="BK940"/>
      <c r="BL940"/>
      <c r="BM940"/>
      <c r="BN940"/>
      <c r="BO940"/>
      <c r="BP940"/>
      <c r="BQ940"/>
      <c r="BR940"/>
      <c r="BS940"/>
      <c r="BT940"/>
      <c r="BU940"/>
      <c r="BV940"/>
      <c r="BW940"/>
      <c r="BX940"/>
      <c r="BY940"/>
      <c r="BZ940"/>
      <c r="CA940"/>
      <c r="CB940"/>
      <c r="CC940"/>
      <c r="CD940"/>
      <c r="CE940"/>
      <c r="CF940"/>
      <c r="CG940"/>
      <c r="CH940"/>
      <c r="CI940"/>
      <c r="CJ940"/>
      <c r="CK940"/>
      <c r="CL940"/>
      <c r="CM940"/>
      <c r="CN940"/>
      <c r="CO940"/>
      <c r="CP940"/>
      <c r="CQ940"/>
      <c r="CR940"/>
      <c r="CS940"/>
      <c r="CT940"/>
      <c r="CU940"/>
      <c r="CV940"/>
      <c r="CW940"/>
      <c r="CX940"/>
      <c r="CY940"/>
      <c r="CZ940"/>
      <c r="DA940"/>
      <c r="DB940"/>
      <c r="DC940"/>
      <c r="DD940"/>
      <c r="DE940"/>
      <c r="DF940"/>
      <c r="DG940"/>
      <c r="DH940"/>
      <c r="DI940"/>
      <c r="DJ940"/>
      <c r="DK940"/>
      <c r="DL940"/>
      <c r="DM940"/>
      <c r="DN940"/>
      <c r="DO940"/>
      <c r="DP940"/>
      <c r="DQ940"/>
      <c r="DR940"/>
      <c r="DS940"/>
      <c r="DT940"/>
      <c r="DU940"/>
      <c r="DV940"/>
      <c r="DW940"/>
      <c r="DX940"/>
      <c r="DY940"/>
      <c r="DZ940"/>
      <c r="EA940"/>
      <c r="EB940"/>
      <c r="EC940"/>
      <c r="ED940"/>
      <c r="EE940"/>
      <c r="EF940"/>
      <c r="EG940"/>
      <c r="EH940"/>
      <c r="EI940"/>
      <c r="EJ940"/>
      <c r="EK940"/>
      <c r="EL940"/>
      <c r="EM940"/>
      <c r="EN940"/>
    </row>
    <row r="941" spans="1:144" x14ac:dyDescent="0.25">
      <c r="A941" s="141" t="s">
        <v>369</v>
      </c>
      <c r="B941" s="141" t="s">
        <v>2649</v>
      </c>
      <c r="C941" s="145" t="s">
        <v>60</v>
      </c>
      <c r="D941" s="141">
        <v>4</v>
      </c>
      <c r="E941" s="150">
        <v>37787.54</v>
      </c>
      <c r="F941" s="151">
        <v>0</v>
      </c>
      <c r="G941" s="151">
        <v>4846.29</v>
      </c>
      <c r="H941" s="151">
        <v>1058017.1299999999</v>
      </c>
      <c r="I941" s="152">
        <v>1100650.96</v>
      </c>
      <c r="J941"/>
      <c r="K941"/>
      <c r="L941"/>
      <c r="M941"/>
      <c r="N941"/>
      <c r="O941"/>
      <c r="P941"/>
      <c r="Q941"/>
      <c r="R941"/>
      <c r="S941"/>
      <c r="T941"/>
      <c r="U941"/>
      <c r="V941"/>
      <c r="W941"/>
      <c r="X941"/>
      <c r="Y941"/>
      <c r="Z941"/>
      <c r="AA941"/>
      <c r="AB941"/>
      <c r="AC941"/>
      <c r="AD941"/>
      <c r="AE941"/>
      <c r="AF941"/>
      <c r="AG941"/>
      <c r="AH941"/>
      <c r="AI941"/>
      <c r="AJ941"/>
      <c r="AK941"/>
      <c r="AL941"/>
      <c r="AM941"/>
      <c r="AN941"/>
      <c r="AO941"/>
      <c r="AP941"/>
      <c r="AQ941"/>
      <c r="AR941"/>
      <c r="AS941"/>
      <c r="AT941"/>
      <c r="AU941"/>
      <c r="AV941"/>
      <c r="AW941"/>
      <c r="AX941"/>
      <c r="AY941"/>
      <c r="AZ941"/>
      <c r="BA941"/>
      <c r="BB941"/>
      <c r="BC941"/>
      <c r="BD941"/>
      <c r="BE941"/>
      <c r="BF941"/>
      <c r="BG941"/>
      <c r="BH941"/>
      <c r="BI941"/>
      <c r="BJ941"/>
      <c r="BK941"/>
      <c r="BL941"/>
      <c r="BM941"/>
      <c r="BN941"/>
      <c r="BO941"/>
      <c r="BP941"/>
      <c r="BQ941"/>
      <c r="BR941"/>
      <c r="BS941"/>
      <c r="BT941"/>
      <c r="BU941"/>
      <c r="BV941"/>
      <c r="BW941"/>
      <c r="BX941"/>
      <c r="BY941"/>
      <c r="BZ941"/>
      <c r="CA941"/>
      <c r="CB941"/>
      <c r="CC941"/>
      <c r="CD941"/>
      <c r="CE941"/>
      <c r="CF941"/>
      <c r="CG941"/>
      <c r="CH941"/>
      <c r="CI941"/>
      <c r="CJ941"/>
      <c r="CK941"/>
      <c r="CL941"/>
      <c r="CM941"/>
      <c r="CN941"/>
      <c r="CO941"/>
      <c r="CP941"/>
      <c r="CQ941"/>
      <c r="CR941"/>
      <c r="CS941"/>
      <c r="CT941"/>
      <c r="CU941"/>
      <c r="CV941"/>
      <c r="CW941"/>
      <c r="CX941"/>
      <c r="CY941"/>
      <c r="CZ941"/>
      <c r="DA941"/>
      <c r="DB941"/>
      <c r="DC941"/>
      <c r="DD941"/>
      <c r="DE941"/>
      <c r="DF941"/>
      <c r="DG941"/>
      <c r="DH941"/>
      <c r="DI941"/>
      <c r="DJ941"/>
      <c r="DK941"/>
      <c r="DL941"/>
      <c r="DM941"/>
      <c r="DN941"/>
      <c r="DO941"/>
      <c r="DP941"/>
      <c r="DQ941"/>
      <c r="DR941"/>
      <c r="DS941"/>
      <c r="DT941"/>
      <c r="DU941"/>
      <c r="DV941"/>
      <c r="DW941"/>
      <c r="DX941"/>
      <c r="DY941"/>
      <c r="DZ941"/>
      <c r="EA941"/>
      <c r="EB941"/>
      <c r="EC941"/>
      <c r="ED941"/>
      <c r="EE941"/>
      <c r="EF941"/>
      <c r="EG941"/>
      <c r="EH941"/>
      <c r="EI941"/>
      <c r="EJ941"/>
      <c r="EK941"/>
      <c r="EL941"/>
      <c r="EM941"/>
      <c r="EN941"/>
    </row>
    <row r="942" spans="1:144" x14ac:dyDescent="0.25">
      <c r="A942" s="141" t="s">
        <v>370</v>
      </c>
      <c r="B942" s="141" t="s">
        <v>350</v>
      </c>
      <c r="C942" s="145" t="s">
        <v>60</v>
      </c>
      <c r="D942" s="141">
        <v>6</v>
      </c>
      <c r="E942" s="150">
        <v>0</v>
      </c>
      <c r="F942" s="151">
        <v>0</v>
      </c>
      <c r="G942" s="151">
        <v>0</v>
      </c>
      <c r="H942" s="151">
        <v>0</v>
      </c>
      <c r="I942" s="152">
        <v>0</v>
      </c>
      <c r="J942"/>
      <c r="K942"/>
      <c r="L942"/>
      <c r="M942"/>
      <c r="N942"/>
      <c r="O942"/>
      <c r="P942"/>
      <c r="Q942"/>
      <c r="R942"/>
      <c r="S942"/>
      <c r="T942"/>
      <c r="U942"/>
      <c r="V942"/>
      <c r="W942"/>
      <c r="X942"/>
      <c r="Y942"/>
      <c r="Z942"/>
      <c r="AA942"/>
      <c r="AB942"/>
      <c r="AC942"/>
      <c r="AD942"/>
      <c r="AE942"/>
      <c r="AF942"/>
      <c r="AG942"/>
      <c r="AH942"/>
      <c r="AI942"/>
      <c r="AJ942"/>
      <c r="AK942"/>
      <c r="AL942"/>
      <c r="AM942"/>
      <c r="AN942"/>
      <c r="AO942"/>
      <c r="AP942"/>
      <c r="AQ942"/>
      <c r="AR942"/>
      <c r="AS942"/>
      <c r="AT942"/>
      <c r="AU942"/>
      <c r="AV942"/>
      <c r="AW942"/>
      <c r="AX942"/>
      <c r="AY942"/>
      <c r="AZ942"/>
      <c r="BA942"/>
      <c r="BB942"/>
      <c r="BC942"/>
      <c r="BD942"/>
      <c r="BE942"/>
      <c r="BF942"/>
      <c r="BG942"/>
      <c r="BH942"/>
      <c r="BI942"/>
      <c r="BJ942"/>
      <c r="BK942"/>
      <c r="BL942"/>
      <c r="BM942"/>
      <c r="BN942"/>
      <c r="BO942"/>
      <c r="BP942"/>
      <c r="BQ942"/>
      <c r="BR942"/>
      <c r="BS942"/>
      <c r="BT942"/>
      <c r="BU942"/>
      <c r="BV942"/>
      <c r="BW942"/>
      <c r="BX942"/>
      <c r="BY942"/>
      <c r="BZ942"/>
      <c r="CA942"/>
      <c r="CB942"/>
      <c r="CC942"/>
      <c r="CD942"/>
      <c r="CE942"/>
      <c r="CF942"/>
      <c r="CG942"/>
      <c r="CH942"/>
      <c r="CI942"/>
      <c r="CJ942"/>
      <c r="CK942"/>
      <c r="CL942"/>
      <c r="CM942"/>
      <c r="CN942"/>
      <c r="CO942"/>
      <c r="CP942"/>
      <c r="CQ942"/>
      <c r="CR942"/>
      <c r="CS942"/>
      <c r="CT942"/>
      <c r="CU942"/>
      <c r="CV942"/>
      <c r="CW942"/>
      <c r="CX942"/>
      <c r="CY942"/>
      <c r="CZ942"/>
      <c r="DA942"/>
      <c r="DB942"/>
      <c r="DC942"/>
      <c r="DD942"/>
      <c r="DE942"/>
      <c r="DF942"/>
      <c r="DG942"/>
      <c r="DH942"/>
      <c r="DI942"/>
      <c r="DJ942"/>
      <c r="DK942"/>
      <c r="DL942"/>
      <c r="DM942"/>
      <c r="DN942"/>
      <c r="DO942"/>
      <c r="DP942"/>
      <c r="DQ942"/>
      <c r="DR942"/>
      <c r="DS942"/>
      <c r="DT942"/>
      <c r="DU942"/>
      <c r="DV942"/>
      <c r="DW942"/>
      <c r="DX942"/>
      <c r="DY942"/>
      <c r="DZ942"/>
      <c r="EA942"/>
      <c r="EB942"/>
      <c r="EC942"/>
      <c r="ED942"/>
      <c r="EE942"/>
      <c r="EF942"/>
      <c r="EG942"/>
      <c r="EH942"/>
      <c r="EI942"/>
      <c r="EJ942"/>
      <c r="EK942"/>
      <c r="EL942"/>
      <c r="EM942"/>
      <c r="EN942"/>
    </row>
    <row r="943" spans="1:144" x14ac:dyDescent="0.25">
      <c r="A943" s="141" t="s">
        <v>371</v>
      </c>
      <c r="B943" s="141" t="s">
        <v>372</v>
      </c>
      <c r="C943" s="145" t="s">
        <v>60</v>
      </c>
      <c r="D943" s="141">
        <v>6</v>
      </c>
      <c r="E943" s="150">
        <v>0</v>
      </c>
      <c r="F943" s="151">
        <v>0</v>
      </c>
      <c r="G943" s="151">
        <v>4846.29</v>
      </c>
      <c r="H943" s="151">
        <v>527173.85</v>
      </c>
      <c r="I943" s="152">
        <v>532020.14</v>
      </c>
      <c r="J943"/>
      <c r="K943"/>
      <c r="L943"/>
      <c r="M943"/>
      <c r="N943"/>
      <c r="O943"/>
      <c r="P943"/>
      <c r="Q943"/>
      <c r="R943"/>
      <c r="S943"/>
      <c r="T943"/>
      <c r="U943"/>
      <c r="V943"/>
      <c r="W943"/>
      <c r="X943"/>
      <c r="Y943"/>
      <c r="Z943"/>
      <c r="AA943"/>
      <c r="AB943"/>
      <c r="AC943"/>
      <c r="AD943"/>
      <c r="AE943"/>
      <c r="AF943"/>
      <c r="AG943"/>
      <c r="AH943"/>
      <c r="AI943"/>
      <c r="AJ943"/>
      <c r="AK943"/>
      <c r="AL943"/>
      <c r="AM943"/>
      <c r="AN943"/>
      <c r="AO943"/>
      <c r="AP943"/>
      <c r="AQ943"/>
      <c r="AR943"/>
      <c r="AS943"/>
      <c r="AT943"/>
      <c r="AU943"/>
      <c r="AV943"/>
      <c r="AW943"/>
      <c r="AX943"/>
      <c r="AY943"/>
      <c r="AZ943"/>
      <c r="BA943"/>
      <c r="BB943"/>
      <c r="BC943"/>
      <c r="BD943"/>
      <c r="BE943"/>
      <c r="BF943"/>
      <c r="BG943"/>
      <c r="BH943"/>
      <c r="BI943"/>
      <c r="BJ943"/>
      <c r="BK943"/>
      <c r="BL943"/>
      <c r="BM943"/>
      <c r="BN943"/>
      <c r="BO943"/>
      <c r="BP943"/>
      <c r="BQ943"/>
      <c r="BR943"/>
      <c r="BS943"/>
      <c r="BT943"/>
      <c r="BU943"/>
      <c r="BV943"/>
      <c r="BW943"/>
      <c r="BX943"/>
      <c r="BY943"/>
      <c r="BZ943"/>
      <c r="CA943"/>
      <c r="CB943"/>
      <c r="CC943"/>
      <c r="CD943"/>
      <c r="CE943"/>
      <c r="CF943"/>
      <c r="CG943"/>
      <c r="CH943"/>
      <c r="CI943"/>
      <c r="CJ943"/>
      <c r="CK943"/>
      <c r="CL943"/>
      <c r="CM943"/>
      <c r="CN943"/>
      <c r="CO943"/>
      <c r="CP943"/>
      <c r="CQ943"/>
      <c r="CR943"/>
      <c r="CS943"/>
      <c r="CT943"/>
      <c r="CU943"/>
      <c r="CV943"/>
      <c r="CW943"/>
      <c r="CX943"/>
      <c r="CY943"/>
      <c r="CZ943"/>
      <c r="DA943"/>
      <c r="DB943"/>
      <c r="DC943"/>
      <c r="DD943"/>
      <c r="DE943"/>
      <c r="DF943"/>
      <c r="DG943"/>
      <c r="DH943"/>
      <c r="DI943"/>
      <c r="DJ943"/>
      <c r="DK943"/>
      <c r="DL943"/>
      <c r="DM943"/>
      <c r="DN943"/>
      <c r="DO943"/>
      <c r="DP943"/>
      <c r="DQ943"/>
      <c r="DR943"/>
      <c r="DS943"/>
      <c r="DT943"/>
      <c r="DU943"/>
      <c r="DV943"/>
      <c r="DW943"/>
      <c r="DX943"/>
      <c r="DY943"/>
      <c r="DZ943"/>
      <c r="EA943"/>
      <c r="EB943"/>
      <c r="EC943"/>
      <c r="ED943"/>
      <c r="EE943"/>
      <c r="EF943"/>
      <c r="EG943"/>
      <c r="EH943"/>
      <c r="EI943"/>
      <c r="EJ943"/>
      <c r="EK943"/>
      <c r="EL943"/>
      <c r="EM943"/>
      <c r="EN943"/>
    </row>
    <row r="944" spans="1:144" x14ac:dyDescent="0.25">
      <c r="A944" s="141" t="s">
        <v>373</v>
      </c>
      <c r="B944" s="141" t="s">
        <v>351</v>
      </c>
      <c r="C944" s="145" t="s">
        <v>60</v>
      </c>
      <c r="D944" s="141">
        <v>6</v>
      </c>
      <c r="E944" s="150">
        <v>0</v>
      </c>
      <c r="F944" s="151">
        <v>0</v>
      </c>
      <c r="G944" s="151">
        <v>0</v>
      </c>
      <c r="H944" s="151">
        <v>161458.65</v>
      </c>
      <c r="I944" s="152">
        <v>161458.65</v>
      </c>
      <c r="J944"/>
      <c r="K944"/>
      <c r="L944"/>
      <c r="M944"/>
      <c r="N944"/>
      <c r="O944"/>
      <c r="P944"/>
      <c r="Q944"/>
      <c r="R944"/>
      <c r="S944"/>
      <c r="T944"/>
      <c r="U944"/>
      <c r="V944"/>
      <c r="W944"/>
      <c r="X944"/>
      <c r="Y944"/>
      <c r="Z944"/>
      <c r="AA944"/>
      <c r="AB944"/>
      <c r="AC944"/>
      <c r="AD944"/>
      <c r="AE944"/>
      <c r="AF944"/>
      <c r="AG944"/>
      <c r="AH944"/>
      <c r="AI944"/>
      <c r="AJ944"/>
      <c r="AK944"/>
      <c r="AL944"/>
      <c r="AM944"/>
      <c r="AN944"/>
      <c r="AO944"/>
      <c r="AP944"/>
      <c r="AQ944"/>
      <c r="AR944"/>
      <c r="AS944"/>
      <c r="AT944"/>
      <c r="AU944"/>
      <c r="AV944"/>
      <c r="AW944"/>
      <c r="AX944"/>
      <c r="AY944"/>
      <c r="AZ944"/>
      <c r="BA944"/>
      <c r="BB944"/>
      <c r="BC944"/>
      <c r="BD944"/>
      <c r="BE944"/>
      <c r="BF944"/>
      <c r="BG944"/>
      <c r="BH944"/>
      <c r="BI944"/>
      <c r="BJ944"/>
      <c r="BK944"/>
      <c r="BL944"/>
      <c r="BM944"/>
      <c r="BN944"/>
      <c r="BO944"/>
      <c r="BP944"/>
      <c r="BQ944"/>
      <c r="BR944"/>
      <c r="BS944"/>
      <c r="BT944"/>
      <c r="BU944"/>
      <c r="BV944"/>
      <c r="BW944"/>
      <c r="BX944"/>
      <c r="BY944"/>
      <c r="BZ944"/>
      <c r="CA944"/>
      <c r="CB944"/>
      <c r="CC944"/>
      <c r="CD944"/>
      <c r="CE944"/>
      <c r="CF944"/>
      <c r="CG944"/>
      <c r="CH944"/>
      <c r="CI944"/>
      <c r="CJ944"/>
      <c r="CK944"/>
      <c r="CL944"/>
      <c r="CM944"/>
      <c r="CN944"/>
      <c r="CO944"/>
      <c r="CP944"/>
      <c r="CQ944"/>
      <c r="CR944"/>
      <c r="CS944"/>
      <c r="CT944"/>
      <c r="CU944"/>
      <c r="CV944"/>
      <c r="CW944"/>
      <c r="CX944"/>
      <c r="CY944"/>
      <c r="CZ944"/>
      <c r="DA944"/>
      <c r="DB944"/>
      <c r="DC944"/>
      <c r="DD944"/>
      <c r="DE944"/>
      <c r="DF944"/>
      <c r="DG944"/>
      <c r="DH944"/>
      <c r="DI944"/>
      <c r="DJ944"/>
      <c r="DK944"/>
      <c r="DL944"/>
      <c r="DM944"/>
      <c r="DN944"/>
      <c r="DO944"/>
      <c r="DP944"/>
      <c r="DQ944"/>
      <c r="DR944"/>
      <c r="DS944"/>
      <c r="DT944"/>
      <c r="DU944"/>
      <c r="DV944"/>
      <c r="DW944"/>
      <c r="DX944"/>
      <c r="DY944"/>
      <c r="DZ944"/>
      <c r="EA944"/>
      <c r="EB944"/>
      <c r="EC944"/>
      <c r="ED944"/>
      <c r="EE944"/>
      <c r="EF944"/>
      <c r="EG944"/>
      <c r="EH944"/>
      <c r="EI944"/>
      <c r="EJ944"/>
      <c r="EK944"/>
      <c r="EL944"/>
      <c r="EM944"/>
      <c r="EN944"/>
    </row>
    <row r="945" spans="1:144" x14ac:dyDescent="0.25">
      <c r="A945" s="141" t="s">
        <v>374</v>
      </c>
      <c r="B945" s="141" t="s">
        <v>352</v>
      </c>
      <c r="C945" s="145" t="s">
        <v>60</v>
      </c>
      <c r="D945" s="141">
        <v>6</v>
      </c>
      <c r="E945" s="150">
        <v>37787.54</v>
      </c>
      <c r="F945" s="151">
        <v>0</v>
      </c>
      <c r="G945" s="151">
        <v>0</v>
      </c>
      <c r="H945" s="151">
        <v>369384.63</v>
      </c>
      <c r="I945" s="152">
        <v>407172.17</v>
      </c>
      <c r="J945"/>
      <c r="K945"/>
      <c r="L945"/>
      <c r="M945"/>
      <c r="N945"/>
      <c r="O945"/>
      <c r="P945"/>
      <c r="Q945"/>
      <c r="R945"/>
      <c r="S945"/>
      <c r="T945"/>
      <c r="U945"/>
      <c r="V945"/>
      <c r="W945"/>
      <c r="X945"/>
      <c r="Y945"/>
      <c r="Z945"/>
      <c r="AA945"/>
      <c r="AB945"/>
      <c r="AC945"/>
      <c r="AD945"/>
      <c r="AE945"/>
      <c r="AF945"/>
      <c r="AG945"/>
      <c r="AH945"/>
      <c r="AI945"/>
      <c r="AJ945"/>
      <c r="AK945"/>
      <c r="AL945"/>
      <c r="AM945"/>
      <c r="AN945"/>
      <c r="AO945"/>
      <c r="AP945"/>
      <c r="AQ945"/>
      <c r="AR945"/>
      <c r="AS945"/>
      <c r="AT945"/>
      <c r="AU945"/>
      <c r="AV945"/>
      <c r="AW945"/>
      <c r="AX945"/>
      <c r="AY945"/>
      <c r="AZ945"/>
      <c r="BA945"/>
      <c r="BB945"/>
      <c r="BC945"/>
      <c r="BD945"/>
      <c r="BE945"/>
      <c r="BF945"/>
      <c r="BG945"/>
      <c r="BH945"/>
      <c r="BI945"/>
      <c r="BJ945"/>
      <c r="BK945"/>
      <c r="BL945"/>
      <c r="BM945"/>
      <c r="BN945"/>
      <c r="BO945"/>
      <c r="BP945"/>
      <c r="BQ945"/>
      <c r="BR945"/>
      <c r="BS945"/>
      <c r="BT945"/>
      <c r="BU945"/>
      <c r="BV945"/>
      <c r="BW945"/>
      <c r="BX945"/>
      <c r="BY945"/>
      <c r="BZ945"/>
      <c r="CA945"/>
      <c r="CB945"/>
      <c r="CC945"/>
      <c r="CD945"/>
      <c r="CE945"/>
      <c r="CF945"/>
      <c r="CG945"/>
      <c r="CH945"/>
      <c r="CI945"/>
      <c r="CJ945"/>
      <c r="CK945"/>
      <c r="CL945"/>
      <c r="CM945"/>
      <c r="CN945"/>
      <c r="CO945"/>
      <c r="CP945"/>
      <c r="CQ945"/>
      <c r="CR945"/>
      <c r="CS945"/>
      <c r="CT945"/>
      <c r="CU945"/>
      <c r="CV945"/>
      <c r="CW945"/>
      <c r="CX945"/>
      <c r="CY945"/>
      <c r="CZ945"/>
      <c r="DA945"/>
      <c r="DB945"/>
      <c r="DC945"/>
      <c r="DD945"/>
      <c r="DE945"/>
      <c r="DF945"/>
      <c r="DG945"/>
      <c r="DH945"/>
      <c r="DI945"/>
      <c r="DJ945"/>
      <c r="DK945"/>
      <c r="DL945"/>
      <c r="DM945"/>
      <c r="DN945"/>
      <c r="DO945"/>
      <c r="DP945"/>
      <c r="DQ945"/>
      <c r="DR945"/>
      <c r="DS945"/>
      <c r="DT945"/>
      <c r="DU945"/>
      <c r="DV945"/>
      <c r="DW945"/>
      <c r="DX945"/>
      <c r="DY945"/>
      <c r="DZ945"/>
      <c r="EA945"/>
      <c r="EB945"/>
      <c r="EC945"/>
      <c r="ED945"/>
      <c r="EE945"/>
      <c r="EF945"/>
      <c r="EG945"/>
      <c r="EH945"/>
      <c r="EI945"/>
      <c r="EJ945"/>
      <c r="EK945"/>
      <c r="EL945"/>
      <c r="EM945"/>
      <c r="EN945"/>
    </row>
    <row r="946" spans="1:144" x14ac:dyDescent="0.25">
      <c r="A946" s="141" t="s">
        <v>375</v>
      </c>
      <c r="B946" s="141" t="s">
        <v>353</v>
      </c>
      <c r="C946" s="145" t="s">
        <v>60</v>
      </c>
      <c r="D946" s="141">
        <v>6</v>
      </c>
      <c r="E946" s="150">
        <v>0</v>
      </c>
      <c r="F946" s="151">
        <v>0</v>
      </c>
      <c r="G946" s="151">
        <v>0</v>
      </c>
      <c r="H946" s="151">
        <v>0</v>
      </c>
      <c r="I946" s="152">
        <v>0</v>
      </c>
      <c r="J946"/>
      <c r="K946"/>
      <c r="L946"/>
      <c r="M946"/>
      <c r="N946"/>
      <c r="O946"/>
      <c r="P946"/>
      <c r="Q946"/>
      <c r="R946"/>
      <c r="S946"/>
      <c r="T946"/>
      <c r="U946"/>
      <c r="V946"/>
      <c r="W946"/>
      <c r="X946"/>
      <c r="Y946"/>
      <c r="Z946"/>
      <c r="AA946"/>
      <c r="AB946"/>
      <c r="AC946"/>
      <c r="AD946"/>
      <c r="AE946"/>
      <c r="AF946"/>
      <c r="AG946"/>
      <c r="AH946"/>
      <c r="AI946"/>
      <c r="AJ946"/>
      <c r="AK946"/>
      <c r="AL946"/>
      <c r="AM946"/>
      <c r="AN946"/>
      <c r="AO946"/>
      <c r="AP946"/>
      <c r="AQ946"/>
      <c r="AR946"/>
      <c r="AS946"/>
      <c r="AT946"/>
      <c r="AU946"/>
      <c r="AV946"/>
      <c r="AW946"/>
      <c r="AX946"/>
      <c r="AY946"/>
      <c r="AZ946"/>
      <c r="BA946"/>
      <c r="BB946"/>
      <c r="BC946"/>
      <c r="BD946"/>
      <c r="BE946"/>
      <c r="BF946"/>
      <c r="BG946"/>
      <c r="BH946"/>
      <c r="BI946"/>
      <c r="BJ946"/>
      <c r="BK946"/>
      <c r="BL946"/>
      <c r="BM946"/>
      <c r="BN946"/>
      <c r="BO946"/>
      <c r="BP946"/>
      <c r="BQ946"/>
      <c r="BR946"/>
      <c r="BS946"/>
      <c r="BT946"/>
      <c r="BU946"/>
      <c r="BV946"/>
      <c r="BW946"/>
      <c r="BX946"/>
      <c r="BY946"/>
      <c r="BZ946"/>
      <c r="CA946"/>
      <c r="CB946"/>
      <c r="CC946"/>
      <c r="CD946"/>
      <c r="CE946"/>
      <c r="CF946"/>
      <c r="CG946"/>
      <c r="CH946"/>
      <c r="CI946"/>
      <c r="CJ946"/>
      <c r="CK946"/>
      <c r="CL946"/>
      <c r="CM946"/>
      <c r="CN946"/>
      <c r="CO946"/>
      <c r="CP946"/>
      <c r="CQ946"/>
      <c r="CR946"/>
      <c r="CS946"/>
      <c r="CT946"/>
      <c r="CU946"/>
      <c r="CV946"/>
      <c r="CW946"/>
      <c r="CX946"/>
      <c r="CY946"/>
      <c r="CZ946"/>
      <c r="DA946"/>
      <c r="DB946"/>
      <c r="DC946"/>
      <c r="DD946"/>
      <c r="DE946"/>
      <c r="DF946"/>
      <c r="DG946"/>
      <c r="DH946"/>
      <c r="DI946"/>
      <c r="DJ946"/>
      <c r="DK946"/>
      <c r="DL946"/>
      <c r="DM946"/>
      <c r="DN946"/>
      <c r="DO946"/>
      <c r="DP946"/>
      <c r="DQ946"/>
      <c r="DR946"/>
      <c r="DS946"/>
      <c r="DT946"/>
      <c r="DU946"/>
      <c r="DV946"/>
      <c r="DW946"/>
      <c r="DX946"/>
      <c r="DY946"/>
      <c r="DZ946"/>
      <c r="EA946"/>
      <c r="EB946"/>
      <c r="EC946"/>
      <c r="ED946"/>
      <c r="EE946"/>
      <c r="EF946"/>
      <c r="EG946"/>
      <c r="EH946"/>
      <c r="EI946"/>
      <c r="EJ946"/>
      <c r="EK946"/>
      <c r="EL946"/>
      <c r="EM946"/>
      <c r="EN946"/>
    </row>
    <row r="947" spans="1:144" x14ac:dyDescent="0.25">
      <c r="A947" s="141" t="s">
        <v>2314</v>
      </c>
      <c r="B947" s="141" t="s">
        <v>2306</v>
      </c>
      <c r="C947" s="145" t="s">
        <v>60</v>
      </c>
      <c r="D947" s="141">
        <v>6</v>
      </c>
      <c r="E947" s="150">
        <v>0</v>
      </c>
      <c r="F947" s="151">
        <v>0</v>
      </c>
      <c r="G947" s="151">
        <v>0</v>
      </c>
      <c r="H947" s="151">
        <v>0</v>
      </c>
      <c r="I947" s="152">
        <v>0</v>
      </c>
      <c r="J947"/>
      <c r="K947"/>
      <c r="L947"/>
      <c r="M947"/>
      <c r="N947"/>
      <c r="O947"/>
      <c r="P947"/>
      <c r="Q947"/>
      <c r="R947"/>
      <c r="S947"/>
      <c r="T947"/>
      <c r="U947"/>
      <c r="V947"/>
      <c r="W947"/>
      <c r="X947"/>
      <c r="Y947"/>
      <c r="Z947"/>
      <c r="AA947"/>
      <c r="AB947"/>
      <c r="AC947"/>
      <c r="AD947"/>
      <c r="AE947"/>
      <c r="AF947"/>
      <c r="AG947"/>
      <c r="AH947"/>
      <c r="AI947"/>
      <c r="AJ947"/>
      <c r="AK947"/>
      <c r="AL947"/>
      <c r="AM947"/>
      <c r="AN947"/>
      <c r="AO947"/>
      <c r="AP947"/>
      <c r="AQ947"/>
      <c r="AR947"/>
      <c r="AS947"/>
      <c r="AT947"/>
      <c r="AU947"/>
      <c r="AV947"/>
      <c r="AW947"/>
      <c r="AX947"/>
      <c r="AY947"/>
      <c r="AZ947"/>
      <c r="BA947"/>
      <c r="BB947"/>
      <c r="BC947"/>
      <c r="BD947"/>
      <c r="BE947"/>
      <c r="BF947"/>
      <c r="BG947"/>
      <c r="BH947"/>
      <c r="BI947"/>
      <c r="BJ947"/>
      <c r="BK947"/>
      <c r="BL947"/>
      <c r="BM947"/>
      <c r="BN947"/>
      <c r="BO947"/>
      <c r="BP947"/>
      <c r="BQ947"/>
      <c r="BR947"/>
      <c r="BS947"/>
      <c r="BT947"/>
      <c r="BU947"/>
      <c r="BV947"/>
      <c r="BW947"/>
      <c r="BX947"/>
      <c r="BY947"/>
      <c r="BZ947"/>
      <c r="CA947"/>
      <c r="CB947"/>
      <c r="CC947"/>
      <c r="CD947"/>
      <c r="CE947"/>
      <c r="CF947"/>
      <c r="CG947"/>
      <c r="CH947"/>
      <c r="CI947"/>
      <c r="CJ947"/>
      <c r="CK947"/>
      <c r="CL947"/>
      <c r="CM947"/>
      <c r="CN947"/>
      <c r="CO947"/>
      <c r="CP947"/>
      <c r="CQ947"/>
      <c r="CR947"/>
      <c r="CS947"/>
      <c r="CT947"/>
      <c r="CU947"/>
      <c r="CV947"/>
      <c r="CW947"/>
      <c r="CX947"/>
      <c r="CY947"/>
      <c r="CZ947"/>
      <c r="DA947"/>
      <c r="DB947"/>
      <c r="DC947"/>
      <c r="DD947"/>
      <c r="DE947"/>
      <c r="DF947"/>
      <c r="DG947"/>
      <c r="DH947"/>
      <c r="DI947"/>
      <c r="DJ947"/>
      <c r="DK947"/>
      <c r="DL947"/>
      <c r="DM947"/>
      <c r="DN947"/>
      <c r="DO947"/>
      <c r="DP947"/>
      <c r="DQ947"/>
      <c r="DR947"/>
      <c r="DS947"/>
      <c r="DT947"/>
      <c r="DU947"/>
      <c r="DV947"/>
      <c r="DW947"/>
      <c r="DX947"/>
      <c r="DY947"/>
      <c r="DZ947"/>
      <c r="EA947"/>
      <c r="EB947"/>
      <c r="EC947"/>
      <c r="ED947"/>
      <c r="EE947"/>
      <c r="EF947"/>
      <c r="EG947"/>
      <c r="EH947"/>
      <c r="EI947"/>
      <c r="EJ947"/>
      <c r="EK947"/>
      <c r="EL947"/>
      <c r="EM947"/>
      <c r="EN947"/>
    </row>
    <row r="948" spans="1:144" x14ac:dyDescent="0.25">
      <c r="A948" s="141" t="s">
        <v>376</v>
      </c>
      <c r="B948" s="141" t="s">
        <v>354</v>
      </c>
      <c r="C948" s="145" t="s">
        <v>60</v>
      </c>
      <c r="D948" s="141">
        <v>6</v>
      </c>
      <c r="E948" s="150">
        <v>0</v>
      </c>
      <c r="F948" s="151">
        <v>0</v>
      </c>
      <c r="G948" s="151">
        <v>0</v>
      </c>
      <c r="H948" s="151">
        <v>0</v>
      </c>
      <c r="I948" s="152">
        <v>0</v>
      </c>
      <c r="J948"/>
      <c r="K948"/>
      <c r="L948"/>
      <c r="M948"/>
      <c r="N948"/>
      <c r="O948"/>
      <c r="P948"/>
      <c r="Q948"/>
      <c r="R948"/>
      <c r="S948"/>
      <c r="T948"/>
      <c r="U948"/>
      <c r="V948"/>
      <c r="W948"/>
      <c r="X948"/>
      <c r="Y948"/>
      <c r="Z948"/>
      <c r="AA948"/>
      <c r="AB948"/>
      <c r="AC948"/>
      <c r="AD948"/>
      <c r="AE948"/>
      <c r="AF948"/>
      <c r="AG948"/>
      <c r="AH948"/>
      <c r="AI948"/>
      <c r="AJ948"/>
      <c r="AK948"/>
      <c r="AL948"/>
      <c r="AM948"/>
      <c r="AN948"/>
      <c r="AO948"/>
      <c r="AP948"/>
      <c r="AQ948"/>
      <c r="AR948"/>
      <c r="AS948"/>
      <c r="AT948"/>
      <c r="AU948"/>
      <c r="AV948"/>
      <c r="AW948"/>
      <c r="AX948"/>
      <c r="AY948"/>
      <c r="AZ948"/>
      <c r="BA948"/>
      <c r="BB948"/>
      <c r="BC948"/>
      <c r="BD948"/>
      <c r="BE948"/>
      <c r="BF948"/>
      <c r="BG948"/>
      <c r="BH948"/>
      <c r="BI948"/>
      <c r="BJ948"/>
      <c r="BK948"/>
      <c r="BL948"/>
      <c r="BM948"/>
      <c r="BN948"/>
      <c r="BO948"/>
      <c r="BP948"/>
      <c r="BQ948"/>
      <c r="BR948"/>
      <c r="BS948"/>
      <c r="BT948"/>
      <c r="BU948"/>
      <c r="BV948"/>
      <c r="BW948"/>
      <c r="BX948"/>
      <c r="BY948"/>
      <c r="BZ948"/>
      <c r="CA948"/>
      <c r="CB948"/>
      <c r="CC948"/>
      <c r="CD948"/>
      <c r="CE948"/>
      <c r="CF948"/>
      <c r="CG948"/>
      <c r="CH948"/>
      <c r="CI948"/>
      <c r="CJ948"/>
      <c r="CK948"/>
      <c r="CL948"/>
      <c r="CM948"/>
      <c r="CN948"/>
      <c r="CO948"/>
      <c r="CP948"/>
      <c r="CQ948"/>
      <c r="CR948"/>
      <c r="CS948"/>
      <c r="CT948"/>
      <c r="CU948"/>
      <c r="CV948"/>
      <c r="CW948"/>
      <c r="CX948"/>
      <c r="CY948"/>
      <c r="CZ948"/>
      <c r="DA948"/>
      <c r="DB948"/>
      <c r="DC948"/>
      <c r="DD948"/>
      <c r="DE948"/>
      <c r="DF948"/>
      <c r="DG948"/>
      <c r="DH948"/>
      <c r="DI948"/>
      <c r="DJ948"/>
      <c r="DK948"/>
      <c r="DL948"/>
      <c r="DM948"/>
      <c r="DN948"/>
      <c r="DO948"/>
      <c r="DP948"/>
      <c r="DQ948"/>
      <c r="DR948"/>
      <c r="DS948"/>
      <c r="DT948"/>
      <c r="DU948"/>
      <c r="DV948"/>
      <c r="DW948"/>
      <c r="DX948"/>
      <c r="DY948"/>
      <c r="DZ948"/>
      <c r="EA948"/>
      <c r="EB948"/>
      <c r="EC948"/>
      <c r="ED948"/>
      <c r="EE948"/>
      <c r="EF948"/>
      <c r="EG948"/>
      <c r="EH948"/>
      <c r="EI948"/>
      <c r="EJ948"/>
      <c r="EK948"/>
      <c r="EL948"/>
      <c r="EM948"/>
      <c r="EN948"/>
    </row>
    <row r="949" spans="1:144" x14ac:dyDescent="0.25">
      <c r="A949" s="141" t="s">
        <v>377</v>
      </c>
      <c r="B949" s="141" t="s">
        <v>378</v>
      </c>
      <c r="C949" s="145" t="s">
        <v>60</v>
      </c>
      <c r="D949" s="141">
        <v>4</v>
      </c>
      <c r="E949" s="150">
        <v>0</v>
      </c>
      <c r="F949" s="151">
        <v>0</v>
      </c>
      <c r="G949" s="151">
        <v>0</v>
      </c>
      <c r="H949" s="151">
        <v>0</v>
      </c>
      <c r="I949" s="152">
        <v>0</v>
      </c>
      <c r="J949"/>
      <c r="K949"/>
      <c r="L949"/>
      <c r="M949"/>
      <c r="N949"/>
      <c r="O949"/>
      <c r="P949"/>
      <c r="Q949"/>
      <c r="R949"/>
      <c r="S949"/>
      <c r="T949"/>
      <c r="U949"/>
      <c r="V949"/>
      <c r="W949"/>
      <c r="X949"/>
      <c r="Y949"/>
      <c r="Z949"/>
      <c r="AA949"/>
      <c r="AB949"/>
      <c r="AC949"/>
      <c r="AD949"/>
      <c r="AE949"/>
      <c r="AF949"/>
      <c r="AG949"/>
      <c r="AH949"/>
      <c r="AI949"/>
      <c r="AJ949"/>
      <c r="AK949"/>
      <c r="AL949"/>
      <c r="AM949"/>
      <c r="AN949"/>
      <c r="AO949"/>
      <c r="AP949"/>
      <c r="AQ949"/>
      <c r="AR949"/>
      <c r="AS949"/>
      <c r="AT949"/>
      <c r="AU949"/>
      <c r="AV949"/>
      <c r="AW949"/>
      <c r="AX949"/>
      <c r="AY949"/>
      <c r="AZ949"/>
      <c r="BA949"/>
      <c r="BB949"/>
      <c r="BC949"/>
      <c r="BD949"/>
      <c r="BE949"/>
      <c r="BF949"/>
      <c r="BG949"/>
      <c r="BH949"/>
      <c r="BI949"/>
      <c r="BJ949"/>
      <c r="BK949"/>
      <c r="BL949"/>
      <c r="BM949"/>
      <c r="BN949"/>
      <c r="BO949"/>
      <c r="BP949"/>
      <c r="BQ949"/>
      <c r="BR949"/>
      <c r="BS949"/>
      <c r="BT949"/>
      <c r="BU949"/>
      <c r="BV949"/>
      <c r="BW949"/>
      <c r="BX949"/>
      <c r="BY949"/>
      <c r="BZ949"/>
      <c r="CA949"/>
      <c r="CB949"/>
      <c r="CC949"/>
      <c r="CD949"/>
      <c r="CE949"/>
      <c r="CF949"/>
      <c r="CG949"/>
      <c r="CH949"/>
      <c r="CI949"/>
      <c r="CJ949"/>
      <c r="CK949"/>
      <c r="CL949"/>
      <c r="CM949"/>
      <c r="CN949"/>
      <c r="CO949"/>
      <c r="CP949"/>
      <c r="CQ949"/>
      <c r="CR949"/>
      <c r="CS949"/>
      <c r="CT949"/>
      <c r="CU949"/>
      <c r="CV949"/>
      <c r="CW949"/>
      <c r="CX949"/>
      <c r="CY949"/>
      <c r="CZ949"/>
      <c r="DA949"/>
      <c r="DB949"/>
      <c r="DC949"/>
      <c r="DD949"/>
      <c r="DE949"/>
      <c r="DF949"/>
      <c r="DG949"/>
      <c r="DH949"/>
      <c r="DI949"/>
      <c r="DJ949"/>
      <c r="DK949"/>
      <c r="DL949"/>
      <c r="DM949"/>
      <c r="DN949"/>
      <c r="DO949"/>
      <c r="DP949"/>
      <c r="DQ949"/>
      <c r="DR949"/>
      <c r="DS949"/>
      <c r="DT949"/>
      <c r="DU949"/>
      <c r="DV949"/>
      <c r="DW949"/>
      <c r="DX949"/>
      <c r="DY949"/>
      <c r="DZ949"/>
      <c r="EA949"/>
      <c r="EB949"/>
      <c r="EC949"/>
      <c r="ED949"/>
      <c r="EE949"/>
      <c r="EF949"/>
      <c r="EG949"/>
      <c r="EH949"/>
      <c r="EI949"/>
      <c r="EJ949"/>
      <c r="EK949"/>
      <c r="EL949"/>
      <c r="EM949"/>
      <c r="EN949"/>
    </row>
    <row r="950" spans="1:144" x14ac:dyDescent="0.25">
      <c r="A950" s="141" t="s">
        <v>379</v>
      </c>
      <c r="B950" s="141" t="s">
        <v>344</v>
      </c>
      <c r="C950" s="145" t="s">
        <v>60</v>
      </c>
      <c r="D950" s="141">
        <v>6</v>
      </c>
      <c r="E950" s="150">
        <v>0</v>
      </c>
      <c r="F950" s="151">
        <v>0</v>
      </c>
      <c r="G950" s="151">
        <v>0</v>
      </c>
      <c r="H950" s="151">
        <v>0</v>
      </c>
      <c r="I950" s="152">
        <v>0</v>
      </c>
      <c r="J950"/>
      <c r="K950"/>
      <c r="L950"/>
      <c r="M950"/>
      <c r="N950"/>
      <c r="O950"/>
      <c r="P950"/>
      <c r="Q950"/>
      <c r="R950"/>
      <c r="S950"/>
      <c r="T950"/>
      <c r="U950"/>
      <c r="V950"/>
      <c r="W950"/>
      <c r="X950"/>
      <c r="Y950"/>
      <c r="Z950"/>
      <c r="AA950"/>
      <c r="AB950"/>
      <c r="AC950"/>
      <c r="AD950"/>
      <c r="AE950"/>
      <c r="AF950"/>
      <c r="AG950"/>
      <c r="AH950"/>
      <c r="AI950"/>
      <c r="AJ950"/>
      <c r="AK950"/>
      <c r="AL950"/>
      <c r="AM950"/>
      <c r="AN950"/>
      <c r="AO950"/>
      <c r="AP950"/>
      <c r="AQ950"/>
      <c r="AR950"/>
      <c r="AS950"/>
      <c r="AT950"/>
      <c r="AU950"/>
      <c r="AV950"/>
      <c r="AW950"/>
      <c r="AX950"/>
      <c r="AY950"/>
      <c r="AZ950"/>
      <c r="BA950"/>
      <c r="BB950"/>
      <c r="BC950"/>
      <c r="BD950"/>
      <c r="BE950"/>
      <c r="BF950"/>
      <c r="BG950"/>
      <c r="BH950"/>
      <c r="BI950"/>
      <c r="BJ950"/>
      <c r="BK950"/>
      <c r="BL950"/>
      <c r="BM950"/>
      <c r="BN950"/>
      <c r="BO950"/>
      <c r="BP950"/>
      <c r="BQ950"/>
      <c r="BR950"/>
      <c r="BS950"/>
      <c r="BT950"/>
      <c r="BU950"/>
      <c r="BV950"/>
      <c r="BW950"/>
      <c r="BX950"/>
      <c r="BY950"/>
      <c r="BZ950"/>
      <c r="CA950"/>
      <c r="CB950"/>
      <c r="CC950"/>
      <c r="CD950"/>
      <c r="CE950"/>
      <c r="CF950"/>
      <c r="CG950"/>
      <c r="CH950"/>
      <c r="CI950"/>
      <c r="CJ950"/>
      <c r="CK950"/>
      <c r="CL950"/>
      <c r="CM950"/>
      <c r="CN950"/>
      <c r="CO950"/>
      <c r="CP950"/>
      <c r="CQ950"/>
      <c r="CR950"/>
      <c r="CS950"/>
      <c r="CT950"/>
      <c r="CU950"/>
      <c r="CV950"/>
      <c r="CW950"/>
      <c r="CX950"/>
      <c r="CY950"/>
      <c r="CZ950"/>
      <c r="DA950"/>
      <c r="DB950"/>
      <c r="DC950"/>
      <c r="DD950"/>
      <c r="DE950"/>
      <c r="DF950"/>
      <c r="DG950"/>
      <c r="DH950"/>
      <c r="DI950"/>
      <c r="DJ950"/>
      <c r="DK950"/>
      <c r="DL950"/>
      <c r="DM950"/>
      <c r="DN950"/>
      <c r="DO950"/>
      <c r="DP950"/>
      <c r="DQ950"/>
      <c r="DR950"/>
      <c r="DS950"/>
      <c r="DT950"/>
      <c r="DU950"/>
      <c r="DV950"/>
      <c r="DW950"/>
      <c r="DX950"/>
      <c r="DY950"/>
      <c r="DZ950"/>
      <c r="EA950"/>
      <c r="EB950"/>
      <c r="EC950"/>
      <c r="ED950"/>
      <c r="EE950"/>
      <c r="EF950"/>
      <c r="EG950"/>
      <c r="EH950"/>
      <c r="EI950"/>
      <c r="EJ950"/>
      <c r="EK950"/>
      <c r="EL950"/>
      <c r="EM950"/>
      <c r="EN950"/>
    </row>
    <row r="951" spans="1:144" x14ac:dyDescent="0.25">
      <c r="A951" s="141" t="s">
        <v>380</v>
      </c>
      <c r="B951" s="141" t="s">
        <v>345</v>
      </c>
      <c r="C951" s="145" t="s">
        <v>60</v>
      </c>
      <c r="D951" s="141">
        <v>6</v>
      </c>
      <c r="E951" s="150">
        <v>0</v>
      </c>
      <c r="F951" s="151">
        <v>0</v>
      </c>
      <c r="G951" s="151">
        <v>0</v>
      </c>
      <c r="H951" s="151">
        <v>0</v>
      </c>
      <c r="I951" s="152">
        <v>0</v>
      </c>
      <c r="J951"/>
      <c r="K951"/>
      <c r="L951"/>
      <c r="M951"/>
      <c r="N951"/>
      <c r="O951"/>
      <c r="P951"/>
      <c r="Q951"/>
      <c r="R951"/>
      <c r="S951"/>
      <c r="T951"/>
      <c r="U951"/>
      <c r="V951"/>
      <c r="W951"/>
      <c r="X951"/>
      <c r="Y951"/>
      <c r="Z951"/>
      <c r="AA951"/>
      <c r="AB951"/>
      <c r="AC951"/>
      <c r="AD951"/>
      <c r="AE951"/>
      <c r="AF951"/>
      <c r="AG951"/>
      <c r="AH951"/>
      <c r="AI951"/>
      <c r="AJ951"/>
      <c r="AK951"/>
      <c r="AL951"/>
      <c r="AM951"/>
      <c r="AN951"/>
      <c r="AO951"/>
      <c r="AP951"/>
      <c r="AQ951"/>
      <c r="AR951"/>
      <c r="AS951"/>
      <c r="AT951"/>
      <c r="AU951"/>
      <c r="AV951"/>
      <c r="AW951"/>
      <c r="AX951"/>
      <c r="AY951"/>
      <c r="AZ951"/>
      <c r="BA951"/>
      <c r="BB951"/>
      <c r="BC951"/>
      <c r="BD951"/>
      <c r="BE951"/>
      <c r="BF951"/>
      <c r="BG951"/>
      <c r="BH951"/>
      <c r="BI951"/>
      <c r="BJ951"/>
      <c r="BK951"/>
      <c r="BL951"/>
      <c r="BM951"/>
      <c r="BN951"/>
      <c r="BO951"/>
      <c r="BP951"/>
      <c r="BQ951"/>
      <c r="BR951"/>
      <c r="BS951"/>
      <c r="BT951"/>
      <c r="BU951"/>
      <c r="BV951"/>
      <c r="BW951"/>
      <c r="BX951"/>
      <c r="BY951"/>
      <c r="BZ951"/>
      <c r="CA951"/>
      <c r="CB951"/>
      <c r="CC951"/>
      <c r="CD951"/>
      <c r="CE951"/>
      <c r="CF951"/>
      <c r="CG951"/>
      <c r="CH951"/>
      <c r="CI951"/>
      <c r="CJ951"/>
      <c r="CK951"/>
      <c r="CL951"/>
      <c r="CM951"/>
      <c r="CN951"/>
      <c r="CO951"/>
      <c r="CP951"/>
      <c r="CQ951"/>
      <c r="CR951"/>
      <c r="CS951"/>
      <c r="CT951"/>
      <c r="CU951"/>
      <c r="CV951"/>
      <c r="CW951"/>
      <c r="CX951"/>
      <c r="CY951"/>
      <c r="CZ951"/>
      <c r="DA951"/>
      <c r="DB951"/>
      <c r="DC951"/>
      <c r="DD951"/>
      <c r="DE951"/>
      <c r="DF951"/>
      <c r="DG951"/>
      <c r="DH951"/>
      <c r="DI951"/>
      <c r="DJ951"/>
      <c r="DK951"/>
      <c r="DL951"/>
      <c r="DM951"/>
      <c r="DN951"/>
      <c r="DO951"/>
      <c r="DP951"/>
      <c r="DQ951"/>
      <c r="DR951"/>
      <c r="DS951"/>
      <c r="DT951"/>
      <c r="DU951"/>
      <c r="DV951"/>
      <c r="DW951"/>
      <c r="DX951"/>
      <c r="DY951"/>
      <c r="DZ951"/>
      <c r="EA951"/>
      <c r="EB951"/>
      <c r="EC951"/>
      <c r="ED951"/>
      <c r="EE951"/>
      <c r="EF951"/>
      <c r="EG951"/>
      <c r="EH951"/>
      <c r="EI951"/>
      <c r="EJ951"/>
      <c r="EK951"/>
      <c r="EL951"/>
      <c r="EM951"/>
      <c r="EN951"/>
    </row>
    <row r="952" spans="1:144" x14ac:dyDescent="0.25">
      <c r="A952" s="141" t="s">
        <v>381</v>
      </c>
      <c r="B952" s="141" t="s">
        <v>323</v>
      </c>
      <c r="C952" s="145" t="s">
        <v>60</v>
      </c>
      <c r="D952" s="141">
        <v>6</v>
      </c>
      <c r="E952" s="150">
        <v>0</v>
      </c>
      <c r="F952" s="151">
        <v>0</v>
      </c>
      <c r="G952" s="151">
        <v>0</v>
      </c>
      <c r="H952" s="151">
        <v>0</v>
      </c>
      <c r="I952" s="152">
        <v>0</v>
      </c>
      <c r="J952"/>
      <c r="K952"/>
      <c r="L952"/>
      <c r="M952"/>
      <c r="N952"/>
      <c r="O952"/>
      <c r="P952"/>
      <c r="Q952"/>
      <c r="R952"/>
      <c r="S952"/>
      <c r="T952"/>
      <c r="U952"/>
      <c r="V952"/>
      <c r="W952"/>
      <c r="X952"/>
      <c r="Y952"/>
      <c r="Z952"/>
      <c r="AA952"/>
      <c r="AB952"/>
      <c r="AC952"/>
      <c r="AD952"/>
      <c r="AE952"/>
      <c r="AF952"/>
      <c r="AG952"/>
      <c r="AH952"/>
      <c r="AI952"/>
      <c r="AJ952"/>
      <c r="AK952"/>
      <c r="AL952"/>
      <c r="AM952"/>
      <c r="AN952"/>
      <c r="AO952"/>
      <c r="AP952"/>
      <c r="AQ952"/>
      <c r="AR952"/>
      <c r="AS952"/>
      <c r="AT952"/>
      <c r="AU952"/>
      <c r="AV952"/>
      <c r="AW952"/>
      <c r="AX952"/>
      <c r="AY952"/>
      <c r="AZ952"/>
      <c r="BA952"/>
      <c r="BB952"/>
      <c r="BC952"/>
      <c r="BD952"/>
      <c r="BE952"/>
      <c r="BF952"/>
      <c r="BG952"/>
      <c r="BH952"/>
      <c r="BI952"/>
      <c r="BJ952"/>
      <c r="BK952"/>
      <c r="BL952"/>
      <c r="BM952"/>
      <c r="BN952"/>
      <c r="BO952"/>
      <c r="BP952"/>
      <c r="BQ952"/>
      <c r="BR952"/>
      <c r="BS952"/>
      <c r="BT952"/>
      <c r="BU952"/>
      <c r="BV952"/>
      <c r="BW952"/>
      <c r="BX952"/>
      <c r="BY952"/>
      <c r="BZ952"/>
      <c r="CA952"/>
      <c r="CB952"/>
      <c r="CC952"/>
      <c r="CD952"/>
      <c r="CE952"/>
      <c r="CF952"/>
      <c r="CG952"/>
      <c r="CH952"/>
      <c r="CI952"/>
      <c r="CJ952"/>
      <c r="CK952"/>
      <c r="CL952"/>
      <c r="CM952"/>
      <c r="CN952"/>
      <c r="CO952"/>
      <c r="CP952"/>
      <c r="CQ952"/>
      <c r="CR952"/>
      <c r="CS952"/>
      <c r="CT952"/>
      <c r="CU952"/>
      <c r="CV952"/>
      <c r="CW952"/>
      <c r="CX952"/>
      <c r="CY952"/>
      <c r="CZ952"/>
      <c r="DA952"/>
      <c r="DB952"/>
      <c r="DC952"/>
      <c r="DD952"/>
      <c r="DE952"/>
      <c r="DF952"/>
      <c r="DG952"/>
      <c r="DH952"/>
      <c r="DI952"/>
      <c r="DJ952"/>
      <c r="DK952"/>
      <c r="DL952"/>
      <c r="DM952"/>
      <c r="DN952"/>
      <c r="DO952"/>
      <c r="DP952"/>
      <c r="DQ952"/>
      <c r="DR952"/>
      <c r="DS952"/>
      <c r="DT952"/>
      <c r="DU952"/>
      <c r="DV952"/>
      <c r="DW952"/>
      <c r="DX952"/>
      <c r="DY952"/>
      <c r="DZ952"/>
      <c r="EA952"/>
      <c r="EB952"/>
      <c r="EC952"/>
      <c r="ED952"/>
      <c r="EE952"/>
      <c r="EF952"/>
      <c r="EG952"/>
      <c r="EH952"/>
      <c r="EI952"/>
      <c r="EJ952"/>
      <c r="EK952"/>
      <c r="EL952"/>
      <c r="EM952"/>
      <c r="EN952"/>
    </row>
    <row r="953" spans="1:144" x14ac:dyDescent="0.25">
      <c r="A953" s="141" t="s">
        <v>382</v>
      </c>
      <c r="B953" s="141" t="s">
        <v>383</v>
      </c>
      <c r="C953" s="145" t="s">
        <v>60</v>
      </c>
      <c r="D953" s="141">
        <v>4</v>
      </c>
      <c r="E953" s="150">
        <v>0</v>
      </c>
      <c r="F953" s="151">
        <v>0</v>
      </c>
      <c r="G953" s="151">
        <v>0</v>
      </c>
      <c r="H953" s="151">
        <v>95281.66</v>
      </c>
      <c r="I953" s="152">
        <v>95281.66</v>
      </c>
      <c r="J953"/>
      <c r="K953"/>
      <c r="L953"/>
      <c r="M953"/>
      <c r="N953"/>
      <c r="O953"/>
      <c r="P953"/>
      <c r="Q953"/>
      <c r="R953"/>
      <c r="S953"/>
      <c r="T953"/>
      <c r="U953"/>
      <c r="V953"/>
      <c r="W953"/>
      <c r="X953"/>
      <c r="Y953"/>
      <c r="Z953"/>
      <c r="AA953"/>
      <c r="AB953"/>
      <c r="AC953"/>
      <c r="AD953"/>
      <c r="AE953"/>
      <c r="AF953"/>
      <c r="AG953"/>
      <c r="AH953"/>
      <c r="AI953"/>
      <c r="AJ953"/>
      <c r="AK953"/>
      <c r="AL953"/>
      <c r="AM953"/>
      <c r="AN953"/>
      <c r="AO953"/>
      <c r="AP953"/>
      <c r="AQ953"/>
      <c r="AR953"/>
      <c r="AS953"/>
      <c r="AT953"/>
      <c r="AU953"/>
      <c r="AV953"/>
      <c r="AW953"/>
      <c r="AX953"/>
      <c r="AY953"/>
      <c r="AZ953"/>
      <c r="BA953"/>
      <c r="BB953"/>
      <c r="BC953"/>
      <c r="BD953"/>
      <c r="BE953"/>
      <c r="BF953"/>
      <c r="BG953"/>
      <c r="BH953"/>
      <c r="BI953"/>
      <c r="BJ953"/>
      <c r="BK953"/>
      <c r="BL953"/>
      <c r="BM953"/>
      <c r="BN953"/>
      <c r="BO953"/>
      <c r="BP953"/>
      <c r="BQ953"/>
      <c r="BR953"/>
      <c r="BS953"/>
      <c r="BT953"/>
      <c r="BU953"/>
      <c r="BV953"/>
      <c r="BW953"/>
      <c r="BX953"/>
      <c r="BY953"/>
      <c r="BZ953"/>
      <c r="CA953"/>
      <c r="CB953"/>
      <c r="CC953"/>
      <c r="CD953"/>
      <c r="CE953"/>
      <c r="CF953"/>
      <c r="CG953"/>
      <c r="CH953"/>
      <c r="CI953"/>
      <c r="CJ953"/>
      <c r="CK953"/>
      <c r="CL953"/>
      <c r="CM953"/>
      <c r="CN953"/>
      <c r="CO953"/>
      <c r="CP953"/>
      <c r="CQ953"/>
      <c r="CR953"/>
      <c r="CS953"/>
      <c r="CT953"/>
      <c r="CU953"/>
      <c r="CV953"/>
      <c r="CW953"/>
      <c r="CX953"/>
      <c r="CY953"/>
      <c r="CZ953"/>
      <c r="DA953"/>
      <c r="DB953"/>
      <c r="DC953"/>
      <c r="DD953"/>
      <c r="DE953"/>
      <c r="DF953"/>
      <c r="DG953"/>
      <c r="DH953"/>
      <c r="DI953"/>
      <c r="DJ953"/>
      <c r="DK953"/>
      <c r="DL953"/>
      <c r="DM953"/>
      <c r="DN953"/>
      <c r="DO953"/>
      <c r="DP953"/>
      <c r="DQ953"/>
      <c r="DR953"/>
      <c r="DS953"/>
      <c r="DT953"/>
      <c r="DU953"/>
      <c r="DV953"/>
      <c r="DW953"/>
      <c r="DX953"/>
      <c r="DY953"/>
      <c r="DZ953"/>
      <c r="EA953"/>
      <c r="EB953"/>
      <c r="EC953"/>
      <c r="ED953"/>
      <c r="EE953"/>
      <c r="EF953"/>
      <c r="EG953"/>
      <c r="EH953"/>
      <c r="EI953"/>
      <c r="EJ953"/>
      <c r="EK953"/>
      <c r="EL953"/>
      <c r="EM953"/>
      <c r="EN953"/>
    </row>
    <row r="954" spans="1:144" x14ac:dyDescent="0.25">
      <c r="A954" s="141" t="s">
        <v>384</v>
      </c>
      <c r="B954" s="141" t="s">
        <v>317</v>
      </c>
      <c r="C954" s="145" t="s">
        <v>60</v>
      </c>
      <c r="D954" s="141">
        <v>6</v>
      </c>
      <c r="E954" s="150">
        <v>0</v>
      </c>
      <c r="F954" s="151">
        <v>0</v>
      </c>
      <c r="G954" s="151">
        <v>0</v>
      </c>
      <c r="H954" s="151">
        <v>95281.66</v>
      </c>
      <c r="I954" s="152">
        <v>95281.66</v>
      </c>
      <c r="J954"/>
      <c r="K954"/>
      <c r="L954"/>
      <c r="M954"/>
      <c r="N954"/>
      <c r="O954"/>
      <c r="P954"/>
      <c r="Q954"/>
      <c r="R954"/>
      <c r="S954"/>
      <c r="T954"/>
      <c r="U954"/>
      <c r="V954"/>
      <c r="W954"/>
      <c r="X954"/>
      <c r="Y954"/>
      <c r="Z954"/>
      <c r="AA954"/>
      <c r="AB954"/>
      <c r="AC954"/>
      <c r="AD954"/>
      <c r="AE954"/>
      <c r="AF954"/>
      <c r="AG954"/>
      <c r="AH954"/>
      <c r="AI954"/>
      <c r="AJ954"/>
      <c r="AK954"/>
      <c r="AL954"/>
      <c r="AM954"/>
      <c r="AN954"/>
      <c r="AO954"/>
      <c r="AP954"/>
      <c r="AQ954"/>
      <c r="AR954"/>
      <c r="AS954"/>
      <c r="AT954"/>
      <c r="AU954"/>
      <c r="AV954"/>
      <c r="AW954"/>
      <c r="AX954"/>
      <c r="AY954"/>
      <c r="AZ954"/>
      <c r="BA954"/>
      <c r="BB954"/>
      <c r="BC954"/>
      <c r="BD954"/>
      <c r="BE954"/>
      <c r="BF954"/>
      <c r="BG954"/>
      <c r="BH954"/>
      <c r="BI954"/>
      <c r="BJ954"/>
      <c r="BK954"/>
      <c r="BL954"/>
      <c r="BM954"/>
      <c r="BN954"/>
      <c r="BO954"/>
      <c r="BP954"/>
      <c r="BQ954"/>
      <c r="BR954"/>
      <c r="BS954"/>
      <c r="BT954"/>
      <c r="BU954"/>
      <c r="BV954"/>
      <c r="BW954"/>
      <c r="BX954"/>
      <c r="BY954"/>
      <c r="BZ954"/>
      <c r="CA954"/>
      <c r="CB954"/>
      <c r="CC954"/>
      <c r="CD954"/>
      <c r="CE954"/>
      <c r="CF954"/>
      <c r="CG954"/>
      <c r="CH954"/>
      <c r="CI954"/>
      <c r="CJ954"/>
      <c r="CK954"/>
      <c r="CL954"/>
      <c r="CM954"/>
      <c r="CN954"/>
      <c r="CO954"/>
      <c r="CP954"/>
      <c r="CQ954"/>
      <c r="CR954"/>
      <c r="CS954"/>
      <c r="CT954"/>
      <c r="CU954"/>
      <c r="CV954"/>
      <c r="CW954"/>
      <c r="CX954"/>
      <c r="CY954"/>
      <c r="CZ954"/>
      <c r="DA954"/>
      <c r="DB954"/>
      <c r="DC954"/>
      <c r="DD954"/>
      <c r="DE954"/>
      <c r="DF954"/>
      <c r="DG954"/>
      <c r="DH954"/>
      <c r="DI954"/>
      <c r="DJ954"/>
      <c r="DK954"/>
      <c r="DL954"/>
      <c r="DM954"/>
      <c r="DN954"/>
      <c r="DO954"/>
      <c r="DP954"/>
      <c r="DQ954"/>
      <c r="DR954"/>
      <c r="DS954"/>
      <c r="DT954"/>
      <c r="DU954"/>
      <c r="DV954"/>
      <c r="DW954"/>
      <c r="DX954"/>
      <c r="DY954"/>
      <c r="DZ954"/>
      <c r="EA954"/>
      <c r="EB954"/>
      <c r="EC954"/>
      <c r="ED954"/>
      <c r="EE954"/>
      <c r="EF954"/>
      <c r="EG954"/>
      <c r="EH954"/>
      <c r="EI954"/>
      <c r="EJ954"/>
      <c r="EK954"/>
      <c r="EL954"/>
      <c r="EM954"/>
      <c r="EN954"/>
    </row>
    <row r="955" spans="1:144" x14ac:dyDescent="0.25">
      <c r="A955" s="141" t="s">
        <v>62</v>
      </c>
      <c r="B955" s="141" t="s">
        <v>385</v>
      </c>
      <c r="C955" s="145" t="s">
        <v>60</v>
      </c>
      <c r="D955" s="141">
        <v>2</v>
      </c>
      <c r="E955" s="150">
        <v>4642.8999999999996</v>
      </c>
      <c r="F955" s="151">
        <v>123229.17</v>
      </c>
      <c r="G955" s="151">
        <v>12123.63</v>
      </c>
      <c r="H955" s="151">
        <v>302973.78999999998</v>
      </c>
      <c r="I955" s="152">
        <v>442969.49</v>
      </c>
      <c r="J955"/>
      <c r="K955"/>
      <c r="L955"/>
      <c r="M955"/>
      <c r="N955"/>
      <c r="O955"/>
      <c r="P955"/>
      <c r="Q955"/>
      <c r="R955"/>
      <c r="S955"/>
      <c r="T955"/>
      <c r="U955"/>
      <c r="V955"/>
      <c r="W955"/>
      <c r="X955"/>
      <c r="Y955"/>
      <c r="Z955"/>
      <c r="AA955"/>
      <c r="AB955"/>
      <c r="AC955"/>
      <c r="AD955"/>
      <c r="AE955"/>
      <c r="AF955"/>
      <c r="AG955"/>
      <c r="AH955"/>
      <c r="AI955"/>
      <c r="AJ955"/>
      <c r="AK955"/>
      <c r="AL955"/>
      <c r="AM955"/>
      <c r="AN955"/>
      <c r="AO955"/>
      <c r="AP955"/>
      <c r="AQ955"/>
      <c r="AR955"/>
      <c r="AS955"/>
      <c r="AT955"/>
      <c r="AU955"/>
      <c r="AV955"/>
      <c r="AW955"/>
      <c r="AX955"/>
      <c r="AY955"/>
      <c r="AZ955"/>
      <c r="BA955"/>
      <c r="BB955"/>
      <c r="BC955"/>
      <c r="BD955"/>
      <c r="BE955"/>
      <c r="BF955"/>
      <c r="BG955"/>
      <c r="BH955"/>
      <c r="BI955"/>
      <c r="BJ955"/>
      <c r="BK955"/>
      <c r="BL955"/>
      <c r="BM955"/>
      <c r="BN955"/>
      <c r="BO955"/>
      <c r="BP955"/>
      <c r="BQ955"/>
      <c r="BR955"/>
      <c r="BS955"/>
      <c r="BT955"/>
      <c r="BU955"/>
      <c r="BV955"/>
      <c r="BW955"/>
      <c r="BX955"/>
      <c r="BY955"/>
      <c r="BZ955"/>
      <c r="CA955"/>
      <c r="CB955"/>
      <c r="CC955"/>
      <c r="CD955"/>
      <c r="CE955"/>
      <c r="CF955"/>
      <c r="CG955"/>
      <c r="CH955"/>
      <c r="CI955"/>
      <c r="CJ955"/>
      <c r="CK955"/>
      <c r="CL955"/>
      <c r="CM955"/>
      <c r="CN955"/>
      <c r="CO955"/>
      <c r="CP955"/>
      <c r="CQ955"/>
      <c r="CR955"/>
      <c r="CS955"/>
      <c r="CT955"/>
      <c r="CU955"/>
      <c r="CV955"/>
      <c r="CW955"/>
      <c r="CX955"/>
      <c r="CY955"/>
      <c r="CZ955"/>
      <c r="DA955"/>
      <c r="DB955"/>
      <c r="DC955"/>
      <c r="DD955"/>
      <c r="DE955"/>
      <c r="DF955"/>
      <c r="DG955"/>
      <c r="DH955"/>
      <c r="DI955"/>
      <c r="DJ955"/>
      <c r="DK955"/>
      <c r="DL955"/>
      <c r="DM955"/>
      <c r="DN955"/>
      <c r="DO955"/>
      <c r="DP955"/>
      <c r="DQ955"/>
      <c r="DR955"/>
      <c r="DS955"/>
      <c r="DT955"/>
      <c r="DU955"/>
      <c r="DV955"/>
      <c r="DW955"/>
      <c r="DX955"/>
      <c r="DY955"/>
      <c r="DZ955"/>
      <c r="EA955"/>
      <c r="EB955"/>
      <c r="EC955"/>
      <c r="ED955"/>
      <c r="EE955"/>
      <c r="EF955"/>
      <c r="EG955"/>
      <c r="EH955"/>
      <c r="EI955"/>
      <c r="EJ955"/>
      <c r="EK955"/>
      <c r="EL955"/>
      <c r="EM955"/>
      <c r="EN955"/>
    </row>
    <row r="956" spans="1:144" x14ac:dyDescent="0.25">
      <c r="A956" s="141" t="s">
        <v>386</v>
      </c>
      <c r="B956" s="141" t="s">
        <v>2649</v>
      </c>
      <c r="C956" s="145" t="s">
        <v>60</v>
      </c>
      <c r="D956" s="141">
        <v>4</v>
      </c>
      <c r="E956" s="150">
        <v>0</v>
      </c>
      <c r="F956" s="151">
        <v>0</v>
      </c>
      <c r="G956" s="151">
        <v>0</v>
      </c>
      <c r="H956" s="151">
        <v>40000</v>
      </c>
      <c r="I956" s="152">
        <v>40000</v>
      </c>
      <c r="J956"/>
      <c r="K956"/>
      <c r="L956"/>
      <c r="M956"/>
      <c r="N956"/>
      <c r="O956"/>
      <c r="P956"/>
      <c r="Q956"/>
      <c r="R956"/>
      <c r="S956"/>
      <c r="T956"/>
      <c r="U956"/>
      <c r="V956"/>
      <c r="W956"/>
      <c r="X956"/>
      <c r="Y956"/>
      <c r="Z956"/>
      <c r="AA956"/>
      <c r="AB956"/>
      <c r="AC956"/>
      <c r="AD956"/>
      <c r="AE956"/>
      <c r="AF956"/>
      <c r="AG956"/>
      <c r="AH956"/>
      <c r="AI956"/>
      <c r="AJ956"/>
      <c r="AK956"/>
      <c r="AL956"/>
      <c r="AM956"/>
      <c r="AN956"/>
      <c r="AO956"/>
      <c r="AP956"/>
      <c r="AQ956"/>
      <c r="AR956"/>
      <c r="AS956"/>
      <c r="AT956"/>
      <c r="AU956"/>
      <c r="AV956"/>
      <c r="AW956"/>
      <c r="AX956"/>
      <c r="AY956"/>
      <c r="AZ956"/>
      <c r="BA956"/>
      <c r="BB956"/>
      <c r="BC956"/>
      <c r="BD956"/>
      <c r="BE956"/>
      <c r="BF956"/>
      <c r="BG956"/>
      <c r="BH956"/>
      <c r="BI956"/>
      <c r="BJ956"/>
      <c r="BK956"/>
      <c r="BL956"/>
      <c r="BM956"/>
      <c r="BN956"/>
      <c r="BO956"/>
      <c r="BP956"/>
      <c r="BQ956"/>
      <c r="BR956"/>
      <c r="BS956"/>
      <c r="BT956"/>
      <c r="BU956"/>
      <c r="BV956"/>
      <c r="BW956"/>
      <c r="BX956"/>
      <c r="BY956"/>
      <c r="BZ956"/>
      <c r="CA956"/>
      <c r="CB956"/>
      <c r="CC956"/>
      <c r="CD956"/>
      <c r="CE956"/>
      <c r="CF956"/>
      <c r="CG956"/>
      <c r="CH956"/>
      <c r="CI956"/>
      <c r="CJ956"/>
      <c r="CK956"/>
      <c r="CL956"/>
      <c r="CM956"/>
      <c r="CN956"/>
      <c r="CO956"/>
      <c r="CP956"/>
      <c r="CQ956"/>
      <c r="CR956"/>
      <c r="CS956"/>
      <c r="CT956"/>
      <c r="CU956"/>
      <c r="CV956"/>
      <c r="CW956"/>
      <c r="CX956"/>
      <c r="CY956"/>
      <c r="CZ956"/>
      <c r="DA956"/>
      <c r="DB956"/>
      <c r="DC956"/>
      <c r="DD956"/>
      <c r="DE956"/>
      <c r="DF956"/>
      <c r="DG956"/>
      <c r="DH956"/>
      <c r="DI956"/>
      <c r="DJ956"/>
      <c r="DK956"/>
      <c r="DL956"/>
      <c r="DM956"/>
      <c r="DN956"/>
      <c r="DO956"/>
      <c r="DP956"/>
      <c r="DQ956"/>
      <c r="DR956"/>
      <c r="DS956"/>
      <c r="DT956"/>
      <c r="DU956"/>
      <c r="DV956"/>
      <c r="DW956"/>
      <c r="DX956"/>
      <c r="DY956"/>
      <c r="DZ956"/>
      <c r="EA956"/>
      <c r="EB956"/>
      <c r="EC956"/>
      <c r="ED956"/>
      <c r="EE956"/>
      <c r="EF956"/>
      <c r="EG956"/>
      <c r="EH956"/>
      <c r="EI956"/>
      <c r="EJ956"/>
      <c r="EK956"/>
      <c r="EL956"/>
      <c r="EM956"/>
      <c r="EN956"/>
    </row>
    <row r="957" spans="1:144" x14ac:dyDescent="0.25">
      <c r="A957" s="141" t="s">
        <v>387</v>
      </c>
      <c r="B957" s="141" t="s">
        <v>318</v>
      </c>
      <c r="C957" s="145" t="s">
        <v>60</v>
      </c>
      <c r="D957" s="141">
        <v>4</v>
      </c>
      <c r="E957" s="150">
        <v>0</v>
      </c>
      <c r="F957" s="151">
        <v>0</v>
      </c>
      <c r="G957" s="151">
        <v>0</v>
      </c>
      <c r="H957" s="151">
        <v>6655.8</v>
      </c>
      <c r="I957" s="152">
        <v>6655.8</v>
      </c>
      <c r="J957"/>
      <c r="K957"/>
      <c r="L957"/>
      <c r="M957"/>
      <c r="N957"/>
      <c r="O957"/>
      <c r="P957"/>
      <c r="Q957"/>
      <c r="R957"/>
      <c r="S957"/>
      <c r="T957"/>
      <c r="U957"/>
      <c r="V957"/>
      <c r="W957"/>
      <c r="X957"/>
      <c r="Y957"/>
      <c r="Z957"/>
      <c r="AA957"/>
      <c r="AB957"/>
      <c r="AC957"/>
      <c r="AD957"/>
      <c r="AE957"/>
      <c r="AF957"/>
      <c r="AG957"/>
      <c r="AH957"/>
      <c r="AI957"/>
      <c r="AJ957"/>
      <c r="AK957"/>
      <c r="AL957"/>
      <c r="AM957"/>
      <c r="AN957"/>
      <c r="AO957"/>
      <c r="AP957"/>
      <c r="AQ957"/>
      <c r="AR957"/>
      <c r="AS957"/>
      <c r="AT957"/>
      <c r="AU957"/>
      <c r="AV957"/>
      <c r="AW957"/>
      <c r="AX957"/>
      <c r="AY957"/>
      <c r="AZ957"/>
      <c r="BA957"/>
      <c r="BB957"/>
      <c r="BC957"/>
      <c r="BD957"/>
      <c r="BE957"/>
      <c r="BF957"/>
      <c r="BG957"/>
      <c r="BH957"/>
      <c r="BI957"/>
      <c r="BJ957"/>
      <c r="BK957"/>
      <c r="BL957"/>
      <c r="BM957"/>
      <c r="BN957"/>
      <c r="BO957"/>
      <c r="BP957"/>
      <c r="BQ957"/>
      <c r="BR957"/>
      <c r="BS957"/>
      <c r="BT957"/>
      <c r="BU957"/>
      <c r="BV957"/>
      <c r="BW957"/>
      <c r="BX957"/>
      <c r="BY957"/>
      <c r="BZ957"/>
      <c r="CA957"/>
      <c r="CB957"/>
      <c r="CC957"/>
      <c r="CD957"/>
      <c r="CE957"/>
      <c r="CF957"/>
      <c r="CG957"/>
      <c r="CH957"/>
      <c r="CI957"/>
      <c r="CJ957"/>
      <c r="CK957"/>
      <c r="CL957"/>
      <c r="CM957"/>
      <c r="CN957"/>
      <c r="CO957"/>
      <c r="CP957"/>
      <c r="CQ957"/>
      <c r="CR957"/>
      <c r="CS957"/>
      <c r="CT957"/>
      <c r="CU957"/>
      <c r="CV957"/>
      <c r="CW957"/>
      <c r="CX957"/>
      <c r="CY957"/>
      <c r="CZ957"/>
      <c r="DA957"/>
      <c r="DB957"/>
      <c r="DC957"/>
      <c r="DD957"/>
      <c r="DE957"/>
      <c r="DF957"/>
      <c r="DG957"/>
      <c r="DH957"/>
      <c r="DI957"/>
      <c r="DJ957"/>
      <c r="DK957"/>
      <c r="DL957"/>
      <c r="DM957"/>
      <c r="DN957"/>
      <c r="DO957"/>
      <c r="DP957"/>
      <c r="DQ957"/>
      <c r="DR957"/>
      <c r="DS957"/>
      <c r="DT957"/>
      <c r="DU957"/>
      <c r="DV957"/>
      <c r="DW957"/>
      <c r="DX957"/>
      <c r="DY957"/>
      <c r="DZ957"/>
      <c r="EA957"/>
      <c r="EB957"/>
      <c r="EC957"/>
      <c r="ED957"/>
      <c r="EE957"/>
      <c r="EF957"/>
      <c r="EG957"/>
      <c r="EH957"/>
      <c r="EI957"/>
      <c r="EJ957"/>
      <c r="EK957"/>
      <c r="EL957"/>
      <c r="EM957"/>
      <c r="EN957"/>
    </row>
    <row r="958" spans="1:144" x14ac:dyDescent="0.25">
      <c r="A958" s="141" t="s">
        <v>388</v>
      </c>
      <c r="B958" s="141" t="s">
        <v>343</v>
      </c>
      <c r="C958" s="145" t="s">
        <v>60</v>
      </c>
      <c r="D958" s="141">
        <v>4</v>
      </c>
      <c r="E958" s="150">
        <v>0</v>
      </c>
      <c r="F958" s="151">
        <v>0</v>
      </c>
      <c r="G958" s="151">
        <v>0</v>
      </c>
      <c r="H958" s="151">
        <v>0</v>
      </c>
      <c r="I958" s="152">
        <v>0</v>
      </c>
      <c r="J958"/>
      <c r="K958"/>
      <c r="L958"/>
      <c r="M958"/>
      <c r="N958"/>
      <c r="O958"/>
      <c r="P958"/>
      <c r="Q958"/>
      <c r="R958"/>
      <c r="S958"/>
      <c r="T958"/>
      <c r="U958"/>
      <c r="V958"/>
      <c r="W958"/>
      <c r="X958"/>
      <c r="Y958"/>
      <c r="Z958"/>
      <c r="AA958"/>
      <c r="AB958"/>
      <c r="AC958"/>
      <c r="AD958"/>
      <c r="AE958"/>
      <c r="AF958"/>
      <c r="AG958"/>
      <c r="AH958"/>
      <c r="AI958"/>
      <c r="AJ958"/>
      <c r="AK958"/>
      <c r="AL958"/>
      <c r="AM958"/>
      <c r="AN958"/>
      <c r="AO958"/>
      <c r="AP958"/>
      <c r="AQ958"/>
      <c r="AR958"/>
      <c r="AS958"/>
      <c r="AT958"/>
      <c r="AU958"/>
      <c r="AV958"/>
      <c r="AW958"/>
      <c r="AX958"/>
      <c r="AY958"/>
      <c r="AZ958"/>
      <c r="BA958"/>
      <c r="BB958"/>
      <c r="BC958"/>
      <c r="BD958"/>
      <c r="BE958"/>
      <c r="BF958"/>
      <c r="BG958"/>
      <c r="BH958"/>
      <c r="BI958"/>
      <c r="BJ958"/>
      <c r="BK958"/>
      <c r="BL958"/>
      <c r="BM958"/>
      <c r="BN958"/>
      <c r="BO958"/>
      <c r="BP958"/>
      <c r="BQ958"/>
      <c r="BR958"/>
      <c r="BS958"/>
      <c r="BT958"/>
      <c r="BU958"/>
      <c r="BV958"/>
      <c r="BW958"/>
      <c r="BX958"/>
      <c r="BY958"/>
      <c r="BZ958"/>
      <c r="CA958"/>
      <c r="CB958"/>
      <c r="CC958"/>
      <c r="CD958"/>
      <c r="CE958"/>
      <c r="CF958"/>
      <c r="CG958"/>
      <c r="CH958"/>
      <c r="CI958"/>
      <c r="CJ958"/>
      <c r="CK958"/>
      <c r="CL958"/>
      <c r="CM958"/>
      <c r="CN958"/>
      <c r="CO958"/>
      <c r="CP958"/>
      <c r="CQ958"/>
      <c r="CR958"/>
      <c r="CS958"/>
      <c r="CT958"/>
      <c r="CU958"/>
      <c r="CV958"/>
      <c r="CW958"/>
      <c r="CX958"/>
      <c r="CY958"/>
      <c r="CZ958"/>
      <c r="DA958"/>
      <c r="DB958"/>
      <c r="DC958"/>
      <c r="DD958"/>
      <c r="DE958"/>
      <c r="DF958"/>
      <c r="DG958"/>
      <c r="DH958"/>
      <c r="DI958"/>
      <c r="DJ958"/>
      <c r="DK958"/>
      <c r="DL958"/>
      <c r="DM958"/>
      <c r="DN958"/>
      <c r="DO958"/>
      <c r="DP958"/>
      <c r="DQ958"/>
      <c r="DR958"/>
      <c r="DS958"/>
      <c r="DT958"/>
      <c r="DU958"/>
      <c r="DV958"/>
      <c r="DW958"/>
      <c r="DX958"/>
      <c r="DY958"/>
      <c r="DZ958"/>
      <c r="EA958"/>
      <c r="EB958"/>
      <c r="EC958"/>
      <c r="ED958"/>
      <c r="EE958"/>
      <c r="EF958"/>
      <c r="EG958"/>
      <c r="EH958"/>
      <c r="EI958"/>
      <c r="EJ958"/>
      <c r="EK958"/>
      <c r="EL958"/>
      <c r="EM958"/>
      <c r="EN958"/>
    </row>
    <row r="959" spans="1:144" x14ac:dyDescent="0.25">
      <c r="A959" s="141" t="s">
        <v>389</v>
      </c>
      <c r="B959" s="141" t="s">
        <v>390</v>
      </c>
      <c r="C959" s="145" t="s">
        <v>60</v>
      </c>
      <c r="D959" s="141">
        <v>4</v>
      </c>
      <c r="E959" s="150">
        <v>0</v>
      </c>
      <c r="F959" s="151">
        <v>0</v>
      </c>
      <c r="G959" s="151">
        <v>0</v>
      </c>
      <c r="H959" s="151">
        <v>0</v>
      </c>
      <c r="I959" s="152">
        <v>0</v>
      </c>
      <c r="J959"/>
      <c r="K959"/>
      <c r="L959"/>
      <c r="M959"/>
      <c r="N959"/>
      <c r="O959"/>
      <c r="P959"/>
      <c r="Q959"/>
      <c r="R959"/>
      <c r="S959"/>
      <c r="T959"/>
      <c r="U959"/>
      <c r="V959"/>
      <c r="W959"/>
      <c r="X959"/>
      <c r="Y959"/>
      <c r="Z959"/>
      <c r="AA959"/>
      <c r="AB959"/>
      <c r="AC959"/>
      <c r="AD959"/>
      <c r="AE959"/>
      <c r="AF959"/>
      <c r="AG959"/>
      <c r="AH959"/>
      <c r="AI959"/>
      <c r="AJ959"/>
      <c r="AK959"/>
      <c r="AL959"/>
      <c r="AM959"/>
      <c r="AN959"/>
      <c r="AO959"/>
      <c r="AP959"/>
      <c r="AQ959"/>
      <c r="AR959"/>
      <c r="AS959"/>
      <c r="AT959"/>
      <c r="AU959"/>
      <c r="AV959"/>
      <c r="AW959"/>
      <c r="AX959"/>
      <c r="AY959"/>
      <c r="AZ959"/>
      <c r="BA959"/>
      <c r="BB959"/>
      <c r="BC959"/>
      <c r="BD959"/>
      <c r="BE959"/>
      <c r="BF959"/>
      <c r="BG959"/>
      <c r="BH959"/>
      <c r="BI959"/>
      <c r="BJ959"/>
      <c r="BK959"/>
      <c r="BL959"/>
      <c r="BM959"/>
      <c r="BN959"/>
      <c r="BO959"/>
      <c r="BP959"/>
      <c r="BQ959"/>
      <c r="BR959"/>
      <c r="BS959"/>
      <c r="BT959"/>
      <c r="BU959"/>
      <c r="BV959"/>
      <c r="BW959"/>
      <c r="BX959"/>
      <c r="BY959"/>
      <c r="BZ959"/>
      <c r="CA959"/>
      <c r="CB959"/>
      <c r="CC959"/>
      <c r="CD959"/>
      <c r="CE959"/>
      <c r="CF959"/>
      <c r="CG959"/>
      <c r="CH959"/>
      <c r="CI959"/>
      <c r="CJ959"/>
      <c r="CK959"/>
      <c r="CL959"/>
      <c r="CM959"/>
      <c r="CN959"/>
      <c r="CO959"/>
      <c r="CP959"/>
      <c r="CQ959"/>
      <c r="CR959"/>
      <c r="CS959"/>
      <c r="CT959"/>
      <c r="CU959"/>
      <c r="CV959"/>
      <c r="CW959"/>
      <c r="CX959"/>
      <c r="CY959"/>
      <c r="CZ959"/>
      <c r="DA959"/>
      <c r="DB959"/>
      <c r="DC959"/>
      <c r="DD959"/>
      <c r="DE959"/>
      <c r="DF959"/>
      <c r="DG959"/>
      <c r="DH959"/>
      <c r="DI959"/>
      <c r="DJ959"/>
      <c r="DK959"/>
      <c r="DL959"/>
      <c r="DM959"/>
      <c r="DN959"/>
      <c r="DO959"/>
      <c r="DP959"/>
      <c r="DQ959"/>
      <c r="DR959"/>
      <c r="DS959"/>
      <c r="DT959"/>
      <c r="DU959"/>
      <c r="DV959"/>
      <c r="DW959"/>
      <c r="DX959"/>
      <c r="DY959"/>
      <c r="DZ959"/>
      <c r="EA959"/>
      <c r="EB959"/>
      <c r="EC959"/>
      <c r="ED959"/>
      <c r="EE959"/>
      <c r="EF959"/>
      <c r="EG959"/>
      <c r="EH959"/>
      <c r="EI959"/>
      <c r="EJ959"/>
      <c r="EK959"/>
      <c r="EL959"/>
      <c r="EM959"/>
      <c r="EN959"/>
    </row>
    <row r="960" spans="1:144" x14ac:dyDescent="0.25">
      <c r="A960" s="141" t="s">
        <v>391</v>
      </c>
      <c r="B960" s="141" t="s">
        <v>392</v>
      </c>
      <c r="C960" s="145" t="s">
        <v>60</v>
      </c>
      <c r="D960" s="141">
        <v>4</v>
      </c>
      <c r="E960" s="150">
        <v>3904.48</v>
      </c>
      <c r="F960" s="151">
        <v>6343</v>
      </c>
      <c r="G960" s="151">
        <v>0</v>
      </c>
      <c r="H960" s="151">
        <v>0</v>
      </c>
      <c r="I960" s="152">
        <v>10247.48</v>
      </c>
      <c r="J960"/>
      <c r="K960"/>
      <c r="L960"/>
      <c r="M960"/>
      <c r="N960"/>
      <c r="O960"/>
      <c r="P960"/>
      <c r="Q960"/>
      <c r="R960"/>
      <c r="S960"/>
      <c r="T960"/>
      <c r="U960"/>
      <c r="V960"/>
      <c r="W960"/>
      <c r="X960"/>
      <c r="Y960"/>
      <c r="Z960"/>
      <c r="AA960"/>
      <c r="AB960"/>
      <c r="AC960"/>
      <c r="AD960"/>
      <c r="AE960"/>
      <c r="AF960"/>
      <c r="AG960"/>
      <c r="AH960"/>
      <c r="AI960"/>
      <c r="AJ960"/>
      <c r="AK960"/>
      <c r="AL960"/>
      <c r="AM960"/>
      <c r="AN960"/>
      <c r="AO960"/>
      <c r="AP960"/>
      <c r="AQ960"/>
      <c r="AR960"/>
      <c r="AS960"/>
      <c r="AT960"/>
      <c r="AU960"/>
      <c r="AV960"/>
      <c r="AW960"/>
      <c r="AX960"/>
      <c r="AY960"/>
      <c r="AZ960"/>
      <c r="BA960"/>
      <c r="BB960"/>
      <c r="BC960"/>
      <c r="BD960"/>
      <c r="BE960"/>
      <c r="BF960"/>
      <c r="BG960"/>
      <c r="BH960"/>
      <c r="BI960"/>
      <c r="BJ960"/>
      <c r="BK960"/>
      <c r="BL960"/>
      <c r="BM960"/>
      <c r="BN960"/>
      <c r="BO960"/>
      <c r="BP960"/>
      <c r="BQ960"/>
      <c r="BR960"/>
      <c r="BS960"/>
      <c r="BT960"/>
      <c r="BU960"/>
      <c r="BV960"/>
      <c r="BW960"/>
      <c r="BX960"/>
      <c r="BY960"/>
      <c r="BZ960"/>
      <c r="CA960"/>
      <c r="CB960"/>
      <c r="CC960"/>
      <c r="CD960"/>
      <c r="CE960"/>
      <c r="CF960"/>
      <c r="CG960"/>
      <c r="CH960"/>
      <c r="CI960"/>
      <c r="CJ960"/>
      <c r="CK960"/>
      <c r="CL960"/>
      <c r="CM960"/>
      <c r="CN960"/>
      <c r="CO960"/>
      <c r="CP960"/>
      <c r="CQ960"/>
      <c r="CR960"/>
      <c r="CS960"/>
      <c r="CT960"/>
      <c r="CU960"/>
      <c r="CV960"/>
      <c r="CW960"/>
      <c r="CX960"/>
      <c r="CY960"/>
      <c r="CZ960"/>
      <c r="DA960"/>
      <c r="DB960"/>
      <c r="DC960"/>
      <c r="DD960"/>
      <c r="DE960"/>
      <c r="DF960"/>
      <c r="DG960"/>
      <c r="DH960"/>
      <c r="DI960"/>
      <c r="DJ960"/>
      <c r="DK960"/>
      <c r="DL960"/>
      <c r="DM960"/>
      <c r="DN960"/>
      <c r="DO960"/>
      <c r="DP960"/>
      <c r="DQ960"/>
      <c r="DR960"/>
      <c r="DS960"/>
      <c r="DT960"/>
      <c r="DU960"/>
      <c r="DV960"/>
      <c r="DW960"/>
      <c r="DX960"/>
      <c r="DY960"/>
      <c r="DZ960"/>
      <c r="EA960"/>
      <c r="EB960"/>
      <c r="EC960"/>
      <c r="ED960"/>
      <c r="EE960"/>
      <c r="EF960"/>
      <c r="EG960"/>
      <c r="EH960"/>
      <c r="EI960"/>
      <c r="EJ960"/>
      <c r="EK960"/>
      <c r="EL960"/>
      <c r="EM960"/>
      <c r="EN960"/>
    </row>
    <row r="961" spans="1:144" x14ac:dyDescent="0.25">
      <c r="A961" s="141" t="s">
        <v>393</v>
      </c>
      <c r="B961" s="141" t="s">
        <v>336</v>
      </c>
      <c r="C961" s="145" t="s">
        <v>60</v>
      </c>
      <c r="D961" s="141">
        <v>4</v>
      </c>
      <c r="E961" s="150">
        <v>738.42</v>
      </c>
      <c r="F961" s="151">
        <v>116886.17</v>
      </c>
      <c r="G961" s="151">
        <v>12123.63</v>
      </c>
      <c r="H961" s="151">
        <v>256317.99</v>
      </c>
      <c r="I961" s="152">
        <v>386066.21</v>
      </c>
      <c r="J961"/>
      <c r="K961"/>
      <c r="L961"/>
      <c r="M961"/>
      <c r="N961"/>
      <c r="O961"/>
      <c r="P961"/>
      <c r="Q961"/>
      <c r="R961"/>
      <c r="S961"/>
      <c r="T961"/>
      <c r="U961"/>
      <c r="V961"/>
      <c r="W961"/>
      <c r="X961"/>
      <c r="Y961"/>
      <c r="Z961"/>
      <c r="AA961"/>
      <c r="AB961"/>
      <c r="AC961"/>
      <c r="AD961"/>
      <c r="AE961"/>
      <c r="AF961"/>
      <c r="AG961"/>
      <c r="AH961"/>
      <c r="AI961"/>
      <c r="AJ961"/>
      <c r="AK961"/>
      <c r="AL961"/>
      <c r="AM961"/>
      <c r="AN961"/>
      <c r="AO961"/>
      <c r="AP961"/>
      <c r="AQ961"/>
      <c r="AR961"/>
      <c r="AS961"/>
      <c r="AT961"/>
      <c r="AU961"/>
      <c r="AV961"/>
      <c r="AW961"/>
      <c r="AX961"/>
      <c r="AY961"/>
      <c r="AZ961"/>
      <c r="BA961"/>
      <c r="BB961"/>
      <c r="BC961"/>
      <c r="BD961"/>
      <c r="BE961"/>
      <c r="BF961"/>
      <c r="BG961"/>
      <c r="BH961"/>
      <c r="BI961"/>
      <c r="BJ961"/>
      <c r="BK961"/>
      <c r="BL961"/>
      <c r="BM961"/>
      <c r="BN961"/>
      <c r="BO961"/>
      <c r="BP961"/>
      <c r="BQ961"/>
      <c r="BR961"/>
      <c r="BS961"/>
      <c r="BT961"/>
      <c r="BU961"/>
      <c r="BV961"/>
      <c r="BW961"/>
      <c r="BX961"/>
      <c r="BY961"/>
      <c r="BZ961"/>
      <c r="CA961"/>
      <c r="CB961"/>
      <c r="CC961"/>
      <c r="CD961"/>
      <c r="CE961"/>
      <c r="CF961"/>
      <c r="CG961"/>
      <c r="CH961"/>
      <c r="CI961"/>
      <c r="CJ961"/>
      <c r="CK961"/>
      <c r="CL961"/>
      <c r="CM961"/>
      <c r="CN961"/>
      <c r="CO961"/>
      <c r="CP961"/>
      <c r="CQ961"/>
      <c r="CR961"/>
      <c r="CS961"/>
      <c r="CT961"/>
      <c r="CU961"/>
      <c r="CV961"/>
      <c r="CW961"/>
      <c r="CX961"/>
      <c r="CY961"/>
      <c r="CZ961"/>
      <c r="DA961"/>
      <c r="DB961"/>
      <c r="DC961"/>
      <c r="DD961"/>
      <c r="DE961"/>
      <c r="DF961"/>
      <c r="DG961"/>
      <c r="DH961"/>
      <c r="DI961"/>
      <c r="DJ961"/>
      <c r="DK961"/>
      <c r="DL961"/>
      <c r="DM961"/>
      <c r="DN961"/>
      <c r="DO961"/>
      <c r="DP961"/>
      <c r="DQ961"/>
      <c r="DR961"/>
      <c r="DS961"/>
      <c r="DT961"/>
      <c r="DU961"/>
      <c r="DV961"/>
      <c r="DW961"/>
      <c r="DX961"/>
      <c r="DY961"/>
      <c r="DZ961"/>
      <c r="EA961"/>
      <c r="EB961"/>
      <c r="EC961"/>
      <c r="ED961"/>
      <c r="EE961"/>
      <c r="EF961"/>
      <c r="EG961"/>
      <c r="EH961"/>
      <c r="EI961"/>
      <c r="EJ961"/>
      <c r="EK961"/>
      <c r="EL961"/>
      <c r="EM961"/>
      <c r="EN961"/>
    </row>
    <row r="962" spans="1:144" x14ac:dyDescent="0.25">
      <c r="A962" s="141" t="s">
        <v>65</v>
      </c>
      <c r="B962" s="141" t="s">
        <v>394</v>
      </c>
      <c r="C962" s="145" t="s">
        <v>60</v>
      </c>
      <c r="D962" s="141">
        <v>2</v>
      </c>
      <c r="E962" s="150">
        <v>0</v>
      </c>
      <c r="F962" s="151">
        <v>10413.07</v>
      </c>
      <c r="G962" s="151">
        <v>0</v>
      </c>
      <c r="H962" s="151">
        <v>5529710.7599999998</v>
      </c>
      <c r="I962" s="152">
        <v>5540123.8300000001</v>
      </c>
      <c r="J962"/>
      <c r="K962"/>
      <c r="L962"/>
      <c r="M962"/>
      <c r="N962"/>
      <c r="O962"/>
      <c r="P962"/>
      <c r="Q962"/>
      <c r="R962"/>
      <c r="S962"/>
      <c r="T962"/>
      <c r="U962"/>
      <c r="V962"/>
      <c r="W962"/>
      <c r="X962"/>
      <c r="Y962"/>
      <c r="Z962"/>
      <c r="AA962"/>
      <c r="AB962"/>
      <c r="AC962"/>
      <c r="AD962"/>
      <c r="AE962"/>
      <c r="AF962"/>
      <c r="AG962"/>
      <c r="AH962"/>
      <c r="AI962"/>
      <c r="AJ962"/>
      <c r="AK962"/>
      <c r="AL962"/>
      <c r="AM962"/>
      <c r="AN962"/>
      <c r="AO962"/>
      <c r="AP962"/>
      <c r="AQ962"/>
      <c r="AR962"/>
      <c r="AS962"/>
      <c r="AT962"/>
      <c r="AU962"/>
      <c r="AV962"/>
      <c r="AW962"/>
      <c r="AX962"/>
      <c r="AY962"/>
      <c r="AZ962"/>
      <c r="BA962"/>
      <c r="BB962"/>
      <c r="BC962"/>
      <c r="BD962"/>
      <c r="BE962"/>
      <c r="BF962"/>
      <c r="BG962"/>
      <c r="BH962"/>
      <c r="BI962"/>
      <c r="BJ962"/>
      <c r="BK962"/>
      <c r="BL962"/>
      <c r="BM962"/>
      <c r="BN962"/>
      <c r="BO962"/>
      <c r="BP962"/>
      <c r="BQ962"/>
      <c r="BR962"/>
      <c r="BS962"/>
      <c r="BT962"/>
      <c r="BU962"/>
      <c r="BV962"/>
      <c r="BW962"/>
      <c r="BX962"/>
      <c r="BY962"/>
      <c r="BZ962"/>
      <c r="CA962"/>
      <c r="CB962"/>
      <c r="CC962"/>
      <c r="CD962"/>
      <c r="CE962"/>
      <c r="CF962"/>
      <c r="CG962"/>
      <c r="CH962"/>
      <c r="CI962"/>
      <c r="CJ962"/>
      <c r="CK962"/>
      <c r="CL962"/>
      <c r="CM962"/>
      <c r="CN962"/>
      <c r="CO962"/>
      <c r="CP962"/>
      <c r="CQ962"/>
      <c r="CR962"/>
      <c r="CS962"/>
      <c r="CT962"/>
      <c r="CU962"/>
      <c r="CV962"/>
      <c r="CW962"/>
      <c r="CX962"/>
      <c r="CY962"/>
      <c r="CZ962"/>
      <c r="DA962"/>
      <c r="DB962"/>
      <c r="DC962"/>
      <c r="DD962"/>
      <c r="DE962"/>
      <c r="DF962"/>
      <c r="DG962"/>
      <c r="DH962"/>
      <c r="DI962"/>
      <c r="DJ962"/>
      <c r="DK962"/>
      <c r="DL962"/>
      <c r="DM962"/>
      <c r="DN962"/>
      <c r="DO962"/>
      <c r="DP962"/>
      <c r="DQ962"/>
      <c r="DR962"/>
      <c r="DS962"/>
      <c r="DT962"/>
      <c r="DU962"/>
      <c r="DV962"/>
      <c r="DW962"/>
      <c r="DX962"/>
      <c r="DY962"/>
      <c r="DZ962"/>
      <c r="EA962"/>
      <c r="EB962"/>
      <c r="EC962"/>
      <c r="ED962"/>
      <c r="EE962"/>
      <c r="EF962"/>
      <c r="EG962"/>
      <c r="EH962"/>
      <c r="EI962"/>
      <c r="EJ962"/>
      <c r="EK962"/>
      <c r="EL962"/>
      <c r="EM962"/>
      <c r="EN962"/>
    </row>
    <row r="963" spans="1:144" x14ac:dyDescent="0.25">
      <c r="A963" s="141" t="s">
        <v>395</v>
      </c>
      <c r="B963" s="141" t="s">
        <v>396</v>
      </c>
      <c r="C963" s="145" t="s">
        <v>60</v>
      </c>
      <c r="D963" s="141">
        <v>4</v>
      </c>
      <c r="E963" s="150">
        <v>0</v>
      </c>
      <c r="F963" s="151">
        <v>0</v>
      </c>
      <c r="G963" s="151">
        <v>0</v>
      </c>
      <c r="H963" s="151">
        <v>11.13</v>
      </c>
      <c r="I963" s="152">
        <v>11.13</v>
      </c>
      <c r="J963"/>
      <c r="K963"/>
      <c r="L963"/>
      <c r="M963"/>
      <c r="N963"/>
      <c r="O963"/>
      <c r="P963"/>
      <c r="Q963"/>
      <c r="R963"/>
      <c r="S963"/>
      <c r="T963"/>
      <c r="U963"/>
      <c r="V963"/>
      <c r="W963"/>
      <c r="X963"/>
      <c r="Y963"/>
      <c r="Z963"/>
      <c r="AA963"/>
      <c r="AB963"/>
      <c r="AC963"/>
      <c r="AD963"/>
      <c r="AE963"/>
      <c r="AF963"/>
      <c r="AG963"/>
      <c r="AH963"/>
      <c r="AI963"/>
      <c r="AJ963"/>
      <c r="AK963"/>
      <c r="AL963"/>
      <c r="AM963"/>
      <c r="AN963"/>
      <c r="AO963"/>
      <c r="AP963"/>
      <c r="AQ963"/>
      <c r="AR963"/>
      <c r="AS963"/>
      <c r="AT963"/>
      <c r="AU963"/>
      <c r="AV963"/>
      <c r="AW963"/>
      <c r="AX963"/>
      <c r="AY963"/>
      <c r="AZ963"/>
      <c r="BA963"/>
      <c r="BB963"/>
      <c r="BC963"/>
      <c r="BD963"/>
      <c r="BE963"/>
      <c r="BF963"/>
      <c r="BG963"/>
      <c r="BH963"/>
      <c r="BI963"/>
      <c r="BJ963"/>
      <c r="BK963"/>
      <c r="BL963"/>
      <c r="BM963"/>
      <c r="BN963"/>
      <c r="BO963"/>
      <c r="BP963"/>
      <c r="BQ963"/>
      <c r="BR963"/>
      <c r="BS963"/>
      <c r="BT963"/>
      <c r="BU963"/>
      <c r="BV963"/>
      <c r="BW963"/>
      <c r="BX963"/>
      <c r="BY963"/>
      <c r="BZ963"/>
      <c r="CA963"/>
      <c r="CB963"/>
      <c r="CC963"/>
      <c r="CD963"/>
      <c r="CE963"/>
      <c r="CF963"/>
      <c r="CG963"/>
      <c r="CH963"/>
      <c r="CI963"/>
      <c r="CJ963"/>
      <c r="CK963"/>
      <c r="CL963"/>
      <c r="CM963"/>
      <c r="CN963"/>
      <c r="CO963"/>
      <c r="CP963"/>
      <c r="CQ963"/>
      <c r="CR963"/>
      <c r="CS963"/>
      <c r="CT963"/>
      <c r="CU963"/>
      <c r="CV963"/>
      <c r="CW963"/>
      <c r="CX963"/>
      <c r="CY963"/>
      <c r="CZ963"/>
      <c r="DA963"/>
      <c r="DB963"/>
      <c r="DC963"/>
      <c r="DD963"/>
      <c r="DE963"/>
      <c r="DF963"/>
      <c r="DG963"/>
      <c r="DH963"/>
      <c r="DI963"/>
      <c r="DJ963"/>
      <c r="DK963"/>
      <c r="DL963"/>
      <c r="DM963"/>
      <c r="DN963"/>
      <c r="DO963"/>
      <c r="DP963"/>
      <c r="DQ963"/>
      <c r="DR963"/>
      <c r="DS963"/>
      <c r="DT963"/>
      <c r="DU963"/>
      <c r="DV963"/>
      <c r="DW963"/>
      <c r="DX963"/>
      <c r="DY963"/>
      <c r="DZ963"/>
      <c r="EA963"/>
      <c r="EB963"/>
      <c r="EC963"/>
      <c r="ED963"/>
      <c r="EE963"/>
      <c r="EF963"/>
      <c r="EG963"/>
      <c r="EH963"/>
      <c r="EI963"/>
      <c r="EJ963"/>
      <c r="EK963"/>
      <c r="EL963"/>
      <c r="EM963"/>
      <c r="EN963"/>
    </row>
    <row r="964" spans="1:144" x14ac:dyDescent="0.25">
      <c r="A964" s="141" t="s">
        <v>397</v>
      </c>
      <c r="B964" s="141" t="s">
        <v>398</v>
      </c>
      <c r="C964" s="145" t="s">
        <v>60</v>
      </c>
      <c r="D964" s="141">
        <v>4</v>
      </c>
      <c r="E964" s="150">
        <v>0</v>
      </c>
      <c r="F964" s="151">
        <v>0</v>
      </c>
      <c r="G964" s="151">
        <v>0</v>
      </c>
      <c r="H964" s="151">
        <v>0</v>
      </c>
      <c r="I964" s="152">
        <v>0</v>
      </c>
      <c r="J964"/>
      <c r="K964"/>
      <c r="L964"/>
      <c r="M964"/>
      <c r="N964"/>
      <c r="O964"/>
      <c r="P964"/>
      <c r="Q964"/>
      <c r="R964"/>
      <c r="S964"/>
      <c r="T964"/>
      <c r="U964"/>
      <c r="V964"/>
      <c r="W964"/>
      <c r="X964"/>
      <c r="Y964"/>
      <c r="Z964"/>
      <c r="AA964"/>
      <c r="AB964"/>
      <c r="AC964"/>
      <c r="AD964"/>
      <c r="AE964"/>
      <c r="AF964"/>
      <c r="AG964"/>
      <c r="AH964"/>
      <c r="AI964"/>
      <c r="AJ964"/>
      <c r="AK964"/>
      <c r="AL964"/>
      <c r="AM964"/>
      <c r="AN964"/>
      <c r="AO964"/>
      <c r="AP964"/>
      <c r="AQ964"/>
      <c r="AR964"/>
      <c r="AS964"/>
      <c r="AT964"/>
      <c r="AU964"/>
      <c r="AV964"/>
      <c r="AW964"/>
      <c r="AX964"/>
      <c r="AY964"/>
      <c r="AZ964"/>
      <c r="BA964"/>
      <c r="BB964"/>
      <c r="BC964"/>
      <c r="BD964"/>
      <c r="BE964"/>
      <c r="BF964"/>
      <c r="BG964"/>
      <c r="BH964"/>
      <c r="BI964"/>
      <c r="BJ964"/>
      <c r="BK964"/>
      <c r="BL964"/>
      <c r="BM964"/>
      <c r="BN964"/>
      <c r="BO964"/>
      <c r="BP964"/>
      <c r="BQ964"/>
      <c r="BR964"/>
      <c r="BS964"/>
      <c r="BT964"/>
      <c r="BU964"/>
      <c r="BV964"/>
      <c r="BW964"/>
      <c r="BX964"/>
      <c r="BY964"/>
      <c r="BZ964"/>
      <c r="CA964"/>
      <c r="CB964"/>
      <c r="CC964"/>
      <c r="CD964"/>
      <c r="CE964"/>
      <c r="CF964"/>
      <c r="CG964"/>
      <c r="CH964"/>
      <c r="CI964"/>
      <c r="CJ964"/>
      <c r="CK964"/>
      <c r="CL964"/>
      <c r="CM964"/>
      <c r="CN964"/>
      <c r="CO964"/>
      <c r="CP964"/>
      <c r="CQ964"/>
      <c r="CR964"/>
      <c r="CS964"/>
      <c r="CT964"/>
      <c r="CU964"/>
      <c r="CV964"/>
      <c r="CW964"/>
      <c r="CX964"/>
      <c r="CY964"/>
      <c r="CZ964"/>
      <c r="DA964"/>
      <c r="DB964"/>
      <c r="DC964"/>
      <c r="DD964"/>
      <c r="DE964"/>
      <c r="DF964"/>
      <c r="DG964"/>
      <c r="DH964"/>
      <c r="DI964"/>
      <c r="DJ964"/>
      <c r="DK964"/>
      <c r="DL964"/>
      <c r="DM964"/>
      <c r="DN964"/>
      <c r="DO964"/>
      <c r="DP964"/>
      <c r="DQ964"/>
      <c r="DR964"/>
      <c r="DS964"/>
      <c r="DT964"/>
      <c r="DU964"/>
      <c r="DV964"/>
      <c r="DW964"/>
      <c r="DX964"/>
      <c r="DY964"/>
      <c r="DZ964"/>
      <c r="EA964"/>
      <c r="EB964"/>
      <c r="EC964"/>
      <c r="ED964"/>
      <c r="EE964"/>
      <c r="EF964"/>
      <c r="EG964"/>
      <c r="EH964"/>
      <c r="EI964"/>
      <c r="EJ964"/>
      <c r="EK964"/>
      <c r="EL964"/>
      <c r="EM964"/>
      <c r="EN964"/>
    </row>
    <row r="965" spans="1:144" x14ac:dyDescent="0.25">
      <c r="A965" s="141" t="s">
        <v>399</v>
      </c>
      <c r="B965" s="141" t="s">
        <v>400</v>
      </c>
      <c r="C965" s="145" t="s">
        <v>60</v>
      </c>
      <c r="D965" s="141">
        <v>6</v>
      </c>
      <c r="E965" s="150">
        <v>0</v>
      </c>
      <c r="F965" s="151">
        <v>0</v>
      </c>
      <c r="G965" s="151">
        <v>0</v>
      </c>
      <c r="H965" s="151">
        <v>0</v>
      </c>
      <c r="I965" s="152">
        <v>0</v>
      </c>
      <c r="J965"/>
      <c r="K965"/>
      <c r="L965"/>
      <c r="M965"/>
      <c r="N965"/>
      <c r="O965"/>
      <c r="P965"/>
      <c r="Q965"/>
      <c r="R965"/>
      <c r="S965"/>
      <c r="T965"/>
      <c r="U965"/>
      <c r="V965"/>
      <c r="W965"/>
      <c r="X965"/>
      <c r="Y965"/>
      <c r="Z965"/>
      <c r="AA965"/>
      <c r="AB965"/>
      <c r="AC965"/>
      <c r="AD965"/>
      <c r="AE965"/>
      <c r="AF965"/>
      <c r="AG965"/>
      <c r="AH965"/>
      <c r="AI965"/>
      <c r="AJ965"/>
      <c r="AK965"/>
      <c r="AL965"/>
      <c r="AM965"/>
      <c r="AN965"/>
      <c r="AO965"/>
      <c r="AP965"/>
      <c r="AQ965"/>
      <c r="AR965"/>
      <c r="AS965"/>
      <c r="AT965"/>
      <c r="AU965"/>
      <c r="AV965"/>
      <c r="AW965"/>
      <c r="AX965"/>
      <c r="AY965"/>
      <c r="AZ965"/>
      <c r="BA965"/>
      <c r="BB965"/>
      <c r="BC965"/>
      <c r="BD965"/>
      <c r="BE965"/>
      <c r="BF965"/>
      <c r="BG965"/>
      <c r="BH965"/>
      <c r="BI965"/>
      <c r="BJ965"/>
      <c r="BK965"/>
      <c r="BL965"/>
      <c r="BM965"/>
      <c r="BN965"/>
      <c r="BO965"/>
      <c r="BP965"/>
      <c r="BQ965"/>
      <c r="BR965"/>
      <c r="BS965"/>
      <c r="BT965"/>
      <c r="BU965"/>
      <c r="BV965"/>
      <c r="BW965"/>
      <c r="BX965"/>
      <c r="BY965"/>
      <c r="BZ965"/>
      <c r="CA965"/>
      <c r="CB965"/>
      <c r="CC965"/>
      <c r="CD965"/>
      <c r="CE965"/>
      <c r="CF965"/>
      <c r="CG965"/>
      <c r="CH965"/>
      <c r="CI965"/>
      <c r="CJ965"/>
      <c r="CK965"/>
      <c r="CL965"/>
      <c r="CM965"/>
      <c r="CN965"/>
      <c r="CO965"/>
      <c r="CP965"/>
      <c r="CQ965"/>
      <c r="CR965"/>
      <c r="CS965"/>
      <c r="CT965"/>
      <c r="CU965"/>
      <c r="CV965"/>
      <c r="CW965"/>
      <c r="CX965"/>
      <c r="CY965"/>
      <c r="CZ965"/>
      <c r="DA965"/>
      <c r="DB965"/>
      <c r="DC965"/>
      <c r="DD965"/>
      <c r="DE965"/>
      <c r="DF965"/>
      <c r="DG965"/>
      <c r="DH965"/>
      <c r="DI965"/>
      <c r="DJ965"/>
      <c r="DK965"/>
      <c r="DL965"/>
      <c r="DM965"/>
      <c r="DN965"/>
      <c r="DO965"/>
      <c r="DP965"/>
      <c r="DQ965"/>
      <c r="DR965"/>
      <c r="DS965"/>
      <c r="DT965"/>
      <c r="DU965"/>
      <c r="DV965"/>
      <c r="DW965"/>
      <c r="DX965"/>
      <c r="DY965"/>
      <c r="DZ965"/>
      <c r="EA965"/>
      <c r="EB965"/>
      <c r="EC965"/>
      <c r="ED965"/>
      <c r="EE965"/>
      <c r="EF965"/>
      <c r="EG965"/>
      <c r="EH965"/>
      <c r="EI965"/>
      <c r="EJ965"/>
      <c r="EK965"/>
      <c r="EL965"/>
      <c r="EM965"/>
      <c r="EN965"/>
    </row>
    <row r="966" spans="1:144" x14ac:dyDescent="0.25">
      <c r="A966" s="141" t="s">
        <v>401</v>
      </c>
      <c r="B966" s="141" t="s">
        <v>402</v>
      </c>
      <c r="C966" s="145" t="s">
        <v>60</v>
      </c>
      <c r="D966" s="141">
        <v>6</v>
      </c>
      <c r="E966" s="150">
        <v>0</v>
      </c>
      <c r="F966" s="151">
        <v>0</v>
      </c>
      <c r="G966" s="151">
        <v>0</v>
      </c>
      <c r="H966" s="151">
        <v>0</v>
      </c>
      <c r="I966" s="152">
        <v>0</v>
      </c>
      <c r="J966"/>
      <c r="K966"/>
      <c r="L966"/>
      <c r="M966"/>
      <c r="N966"/>
      <c r="O966"/>
      <c r="P966"/>
      <c r="Q966"/>
      <c r="R966"/>
      <c r="S966"/>
      <c r="T966"/>
      <c r="U966"/>
      <c r="V966"/>
      <c r="W966"/>
      <c r="X966"/>
      <c r="Y966"/>
      <c r="Z966"/>
      <c r="AA966"/>
      <c r="AB966"/>
      <c r="AC966"/>
      <c r="AD966"/>
      <c r="AE966"/>
      <c r="AF966"/>
      <c r="AG966"/>
      <c r="AH966"/>
      <c r="AI966"/>
      <c r="AJ966"/>
      <c r="AK966"/>
      <c r="AL966"/>
      <c r="AM966"/>
      <c r="AN966"/>
      <c r="AO966"/>
      <c r="AP966"/>
      <c r="AQ966"/>
      <c r="AR966"/>
      <c r="AS966"/>
      <c r="AT966"/>
      <c r="AU966"/>
      <c r="AV966"/>
      <c r="AW966"/>
      <c r="AX966"/>
      <c r="AY966"/>
      <c r="AZ966"/>
      <c r="BA966"/>
      <c r="BB966"/>
      <c r="BC966"/>
      <c r="BD966"/>
      <c r="BE966"/>
      <c r="BF966"/>
      <c r="BG966"/>
      <c r="BH966"/>
      <c r="BI966"/>
      <c r="BJ966"/>
      <c r="BK966"/>
      <c r="BL966"/>
      <c r="BM966"/>
      <c r="BN966"/>
      <c r="BO966"/>
      <c r="BP966"/>
      <c r="BQ966"/>
      <c r="BR966"/>
      <c r="BS966"/>
      <c r="BT966"/>
      <c r="BU966"/>
      <c r="BV966"/>
      <c r="BW966"/>
      <c r="BX966"/>
      <c r="BY966"/>
      <c r="BZ966"/>
      <c r="CA966"/>
      <c r="CB966"/>
      <c r="CC966"/>
      <c r="CD966"/>
      <c r="CE966"/>
      <c r="CF966"/>
      <c r="CG966"/>
      <c r="CH966"/>
      <c r="CI966"/>
      <c r="CJ966"/>
      <c r="CK966"/>
      <c r="CL966"/>
      <c r="CM966"/>
      <c r="CN966"/>
      <c r="CO966"/>
      <c r="CP966"/>
      <c r="CQ966"/>
      <c r="CR966"/>
      <c r="CS966"/>
      <c r="CT966"/>
      <c r="CU966"/>
      <c r="CV966"/>
      <c r="CW966"/>
      <c r="CX966"/>
      <c r="CY966"/>
      <c r="CZ966"/>
      <c r="DA966"/>
      <c r="DB966"/>
      <c r="DC966"/>
      <c r="DD966"/>
      <c r="DE966"/>
      <c r="DF966"/>
      <c r="DG966"/>
      <c r="DH966"/>
      <c r="DI966"/>
      <c r="DJ966"/>
      <c r="DK966"/>
      <c r="DL966"/>
      <c r="DM966"/>
      <c r="DN966"/>
      <c r="DO966"/>
      <c r="DP966"/>
      <c r="DQ966"/>
      <c r="DR966"/>
      <c r="DS966"/>
      <c r="DT966"/>
      <c r="DU966"/>
      <c r="DV966"/>
      <c r="DW966"/>
      <c r="DX966"/>
      <c r="DY966"/>
      <c r="DZ966"/>
      <c r="EA966"/>
      <c r="EB966"/>
      <c r="EC966"/>
      <c r="ED966"/>
      <c r="EE966"/>
      <c r="EF966"/>
      <c r="EG966"/>
      <c r="EH966"/>
      <c r="EI966"/>
      <c r="EJ966"/>
      <c r="EK966"/>
      <c r="EL966"/>
      <c r="EM966"/>
      <c r="EN966"/>
    </row>
    <row r="967" spans="1:144" x14ac:dyDescent="0.25">
      <c r="A967" s="141" t="s">
        <v>403</v>
      </c>
      <c r="B967" s="141" t="s">
        <v>319</v>
      </c>
      <c r="C967" s="145" t="s">
        <v>60</v>
      </c>
      <c r="D967" s="141">
        <v>6</v>
      </c>
      <c r="E967" s="150">
        <v>0</v>
      </c>
      <c r="F967" s="151">
        <v>0</v>
      </c>
      <c r="G967" s="151">
        <v>0</v>
      </c>
      <c r="H967" s="151">
        <v>0</v>
      </c>
      <c r="I967" s="152">
        <v>0</v>
      </c>
      <c r="J967"/>
      <c r="K967"/>
      <c r="L967"/>
      <c r="M967"/>
      <c r="N967"/>
      <c r="O967"/>
      <c r="P967"/>
      <c r="Q967"/>
      <c r="R967"/>
      <c r="S967"/>
      <c r="T967"/>
      <c r="U967"/>
      <c r="V967"/>
      <c r="W967"/>
      <c r="X967"/>
      <c r="Y967"/>
      <c r="Z967"/>
      <c r="AA967"/>
      <c r="AB967"/>
      <c r="AC967"/>
      <c r="AD967"/>
      <c r="AE967"/>
      <c r="AF967"/>
      <c r="AG967"/>
      <c r="AH967"/>
      <c r="AI967"/>
      <c r="AJ967"/>
      <c r="AK967"/>
      <c r="AL967"/>
      <c r="AM967"/>
      <c r="AN967"/>
      <c r="AO967"/>
      <c r="AP967"/>
      <c r="AQ967"/>
      <c r="AR967"/>
      <c r="AS967"/>
      <c r="AT967"/>
      <c r="AU967"/>
      <c r="AV967"/>
      <c r="AW967"/>
      <c r="AX967"/>
      <c r="AY967"/>
      <c r="AZ967"/>
      <c r="BA967"/>
      <c r="BB967"/>
      <c r="BC967"/>
      <c r="BD967"/>
      <c r="BE967"/>
      <c r="BF967"/>
      <c r="BG967"/>
      <c r="BH967"/>
      <c r="BI967"/>
      <c r="BJ967"/>
      <c r="BK967"/>
      <c r="BL967"/>
      <c r="BM967"/>
      <c r="BN967"/>
      <c r="BO967"/>
      <c r="BP967"/>
      <c r="BQ967"/>
      <c r="BR967"/>
      <c r="BS967"/>
      <c r="BT967"/>
      <c r="BU967"/>
      <c r="BV967"/>
      <c r="BW967"/>
      <c r="BX967"/>
      <c r="BY967"/>
      <c r="BZ967"/>
      <c r="CA967"/>
      <c r="CB967"/>
      <c r="CC967"/>
      <c r="CD967"/>
      <c r="CE967"/>
      <c r="CF967"/>
      <c r="CG967"/>
      <c r="CH967"/>
      <c r="CI967"/>
      <c r="CJ967"/>
      <c r="CK967"/>
      <c r="CL967"/>
      <c r="CM967"/>
      <c r="CN967"/>
      <c r="CO967"/>
      <c r="CP967"/>
      <c r="CQ967"/>
      <c r="CR967"/>
      <c r="CS967"/>
      <c r="CT967"/>
      <c r="CU967"/>
      <c r="CV967"/>
      <c r="CW967"/>
      <c r="CX967"/>
      <c r="CY967"/>
      <c r="CZ967"/>
      <c r="DA967"/>
      <c r="DB967"/>
      <c r="DC967"/>
      <c r="DD967"/>
      <c r="DE967"/>
      <c r="DF967"/>
      <c r="DG967"/>
      <c r="DH967"/>
      <c r="DI967"/>
      <c r="DJ967"/>
      <c r="DK967"/>
      <c r="DL967"/>
      <c r="DM967"/>
      <c r="DN967"/>
      <c r="DO967"/>
      <c r="DP967"/>
      <c r="DQ967"/>
      <c r="DR967"/>
      <c r="DS967"/>
      <c r="DT967"/>
      <c r="DU967"/>
      <c r="DV967"/>
      <c r="DW967"/>
      <c r="DX967"/>
      <c r="DY967"/>
      <c r="DZ967"/>
      <c r="EA967"/>
      <c r="EB967"/>
      <c r="EC967"/>
      <c r="ED967"/>
      <c r="EE967"/>
      <c r="EF967"/>
      <c r="EG967"/>
      <c r="EH967"/>
      <c r="EI967"/>
      <c r="EJ967"/>
      <c r="EK967"/>
      <c r="EL967"/>
      <c r="EM967"/>
      <c r="EN967"/>
    </row>
    <row r="968" spans="1:144" x14ac:dyDescent="0.25">
      <c r="A968" s="141" t="s">
        <v>404</v>
      </c>
      <c r="B968" s="141" t="s">
        <v>405</v>
      </c>
      <c r="C968" s="145" t="s">
        <v>60</v>
      </c>
      <c r="D968" s="141">
        <v>4</v>
      </c>
      <c r="E968" s="150">
        <v>0</v>
      </c>
      <c r="F968" s="151">
        <v>0</v>
      </c>
      <c r="G968" s="151">
        <v>0</v>
      </c>
      <c r="H968" s="151">
        <v>2343565.2799999998</v>
      </c>
      <c r="I968" s="152">
        <v>2343565.2799999998</v>
      </c>
      <c r="J968"/>
      <c r="K968"/>
      <c r="L968"/>
      <c r="M968"/>
      <c r="N968"/>
      <c r="O968"/>
      <c r="P968"/>
      <c r="Q968"/>
      <c r="R968"/>
      <c r="S968"/>
      <c r="T968"/>
      <c r="U968"/>
      <c r="V968"/>
      <c r="W968"/>
      <c r="X968"/>
      <c r="Y968"/>
      <c r="Z968"/>
      <c r="AA968"/>
      <c r="AB968"/>
      <c r="AC968"/>
      <c r="AD968"/>
      <c r="AE968"/>
      <c r="AF968"/>
      <c r="AG968"/>
      <c r="AH968"/>
      <c r="AI968"/>
      <c r="AJ968"/>
      <c r="AK968"/>
      <c r="AL968"/>
      <c r="AM968"/>
      <c r="AN968"/>
      <c r="AO968"/>
      <c r="AP968"/>
      <c r="AQ968"/>
      <c r="AR968"/>
      <c r="AS968"/>
      <c r="AT968"/>
      <c r="AU968"/>
      <c r="AV968"/>
      <c r="AW968"/>
      <c r="AX968"/>
      <c r="AY968"/>
      <c r="AZ968"/>
      <c r="BA968"/>
      <c r="BB968"/>
      <c r="BC968"/>
      <c r="BD968"/>
      <c r="BE968"/>
      <c r="BF968"/>
      <c r="BG968"/>
      <c r="BH968"/>
      <c r="BI968"/>
      <c r="BJ968"/>
      <c r="BK968"/>
      <c r="BL968"/>
      <c r="BM968"/>
      <c r="BN968"/>
      <c r="BO968"/>
      <c r="BP968"/>
      <c r="BQ968"/>
      <c r="BR968"/>
      <c r="BS968"/>
      <c r="BT968"/>
      <c r="BU968"/>
      <c r="BV968"/>
      <c r="BW968"/>
      <c r="BX968"/>
      <c r="BY968"/>
      <c r="BZ968"/>
      <c r="CA968"/>
      <c r="CB968"/>
      <c r="CC968"/>
      <c r="CD968"/>
      <c r="CE968"/>
      <c r="CF968"/>
      <c r="CG968"/>
      <c r="CH968"/>
      <c r="CI968"/>
      <c r="CJ968"/>
      <c r="CK968"/>
      <c r="CL968"/>
      <c r="CM968"/>
      <c r="CN968"/>
      <c r="CO968"/>
      <c r="CP968"/>
      <c r="CQ968"/>
      <c r="CR968"/>
      <c r="CS968"/>
      <c r="CT968"/>
      <c r="CU968"/>
      <c r="CV968"/>
      <c r="CW968"/>
      <c r="CX968"/>
      <c r="CY968"/>
      <c r="CZ968"/>
      <c r="DA968"/>
      <c r="DB968"/>
      <c r="DC968"/>
      <c r="DD968"/>
      <c r="DE968"/>
      <c r="DF968"/>
      <c r="DG968"/>
      <c r="DH968"/>
      <c r="DI968"/>
      <c r="DJ968"/>
      <c r="DK968"/>
      <c r="DL968"/>
      <c r="DM968"/>
      <c r="DN968"/>
      <c r="DO968"/>
      <c r="DP968"/>
      <c r="DQ968"/>
      <c r="DR968"/>
      <c r="DS968"/>
      <c r="DT968"/>
      <c r="DU968"/>
      <c r="DV968"/>
      <c r="DW968"/>
      <c r="DX968"/>
      <c r="DY968"/>
      <c r="DZ968"/>
      <c r="EA968"/>
      <c r="EB968"/>
      <c r="EC968"/>
      <c r="ED968"/>
      <c r="EE968"/>
      <c r="EF968"/>
      <c r="EG968"/>
      <c r="EH968"/>
      <c r="EI968"/>
      <c r="EJ968"/>
      <c r="EK968"/>
      <c r="EL968"/>
      <c r="EM968"/>
      <c r="EN968"/>
    </row>
    <row r="969" spans="1:144" x14ac:dyDescent="0.25">
      <c r="A969" s="141" t="s">
        <v>406</v>
      </c>
      <c r="B969" s="141" t="s">
        <v>407</v>
      </c>
      <c r="C969" s="145" t="s">
        <v>60</v>
      </c>
      <c r="D969" s="141">
        <v>4</v>
      </c>
      <c r="E969" s="150">
        <v>0</v>
      </c>
      <c r="F969" s="151">
        <v>0</v>
      </c>
      <c r="G969" s="151">
        <v>0</v>
      </c>
      <c r="H969" s="151">
        <v>0</v>
      </c>
      <c r="I969" s="152">
        <v>0</v>
      </c>
      <c r="J969"/>
      <c r="K969"/>
      <c r="L969"/>
      <c r="M969"/>
      <c r="N969"/>
      <c r="O969"/>
      <c r="P969"/>
      <c r="Q969"/>
      <c r="R969"/>
      <c r="S969"/>
      <c r="T969"/>
      <c r="U969"/>
      <c r="V969"/>
      <c r="W969"/>
      <c r="X969"/>
      <c r="Y969"/>
      <c r="Z969"/>
      <c r="AA969"/>
      <c r="AB969"/>
      <c r="AC969"/>
      <c r="AD969"/>
      <c r="AE969"/>
      <c r="AF969"/>
      <c r="AG969"/>
      <c r="AH969"/>
      <c r="AI969"/>
      <c r="AJ969"/>
      <c r="AK969"/>
      <c r="AL969"/>
      <c r="AM969"/>
      <c r="AN969"/>
      <c r="AO969"/>
      <c r="AP969"/>
      <c r="AQ969"/>
      <c r="AR969"/>
      <c r="AS969"/>
      <c r="AT969"/>
      <c r="AU969"/>
      <c r="AV969"/>
      <c r="AW969"/>
      <c r="AX969"/>
      <c r="AY969"/>
      <c r="AZ969"/>
      <c r="BA969"/>
      <c r="BB969"/>
      <c r="BC969"/>
      <c r="BD969"/>
      <c r="BE969"/>
      <c r="BF969"/>
      <c r="BG969"/>
      <c r="BH969"/>
      <c r="BI969"/>
      <c r="BJ969"/>
      <c r="BK969"/>
      <c r="BL969"/>
      <c r="BM969"/>
      <c r="BN969"/>
      <c r="BO969"/>
      <c r="BP969"/>
      <c r="BQ969"/>
      <c r="BR969"/>
      <c r="BS969"/>
      <c r="BT969"/>
      <c r="BU969"/>
      <c r="BV969"/>
      <c r="BW969"/>
      <c r="BX969"/>
      <c r="BY969"/>
      <c r="BZ969"/>
      <c r="CA969"/>
      <c r="CB969"/>
      <c r="CC969"/>
      <c r="CD969"/>
      <c r="CE969"/>
      <c r="CF969"/>
      <c r="CG969"/>
      <c r="CH969"/>
      <c r="CI969"/>
      <c r="CJ969"/>
      <c r="CK969"/>
      <c r="CL969"/>
      <c r="CM969"/>
      <c r="CN969"/>
      <c r="CO969"/>
      <c r="CP969"/>
      <c r="CQ969"/>
      <c r="CR969"/>
      <c r="CS969"/>
      <c r="CT969"/>
      <c r="CU969"/>
      <c r="CV969"/>
      <c r="CW969"/>
      <c r="CX969"/>
      <c r="CY969"/>
      <c r="CZ969"/>
      <c r="DA969"/>
      <c r="DB969"/>
      <c r="DC969"/>
      <c r="DD969"/>
      <c r="DE969"/>
      <c r="DF969"/>
      <c r="DG969"/>
      <c r="DH969"/>
      <c r="DI969"/>
      <c r="DJ969"/>
      <c r="DK969"/>
      <c r="DL969"/>
      <c r="DM969"/>
      <c r="DN969"/>
      <c r="DO969"/>
      <c r="DP969"/>
      <c r="DQ969"/>
      <c r="DR969"/>
      <c r="DS969"/>
      <c r="DT969"/>
      <c r="DU969"/>
      <c r="DV969"/>
      <c r="DW969"/>
      <c r="DX969"/>
      <c r="DY969"/>
      <c r="DZ969"/>
      <c r="EA969"/>
      <c r="EB969"/>
      <c r="EC969"/>
      <c r="ED969"/>
      <c r="EE969"/>
      <c r="EF969"/>
      <c r="EG969"/>
      <c r="EH969"/>
      <c r="EI969"/>
      <c r="EJ969"/>
      <c r="EK969"/>
      <c r="EL969"/>
      <c r="EM969"/>
      <c r="EN969"/>
    </row>
    <row r="970" spans="1:144" x14ac:dyDescent="0.25">
      <c r="A970" s="141" t="s">
        <v>408</v>
      </c>
      <c r="B970" s="141" t="s">
        <v>409</v>
      </c>
      <c r="C970" s="145" t="s">
        <v>60</v>
      </c>
      <c r="D970" s="141">
        <v>4</v>
      </c>
      <c r="E970" s="150">
        <v>0</v>
      </c>
      <c r="F970" s="151">
        <v>10413.07</v>
      </c>
      <c r="G970" s="151">
        <v>0</v>
      </c>
      <c r="H970" s="151">
        <v>3186134.35</v>
      </c>
      <c r="I970" s="152">
        <v>3196547.42</v>
      </c>
      <c r="J970"/>
      <c r="K970"/>
      <c r="L970"/>
      <c r="M970"/>
      <c r="N970"/>
      <c r="O970"/>
      <c r="P970"/>
      <c r="Q970"/>
      <c r="R970"/>
      <c r="S970"/>
      <c r="T970"/>
      <c r="U970"/>
      <c r="V970"/>
      <c r="W970"/>
      <c r="X970"/>
      <c r="Y970"/>
      <c r="Z970"/>
      <c r="AA970"/>
      <c r="AB970"/>
      <c r="AC970"/>
      <c r="AD970"/>
      <c r="AE970"/>
      <c r="AF970"/>
      <c r="AG970"/>
      <c r="AH970"/>
      <c r="AI970"/>
      <c r="AJ970"/>
      <c r="AK970"/>
      <c r="AL970"/>
      <c r="AM970"/>
      <c r="AN970"/>
      <c r="AO970"/>
      <c r="AP970"/>
      <c r="AQ970"/>
      <c r="AR970"/>
      <c r="AS970"/>
      <c r="AT970"/>
      <c r="AU970"/>
      <c r="AV970"/>
      <c r="AW970"/>
      <c r="AX970"/>
      <c r="AY970"/>
      <c r="AZ970"/>
      <c r="BA970"/>
      <c r="BB970"/>
      <c r="BC970"/>
      <c r="BD970"/>
      <c r="BE970"/>
      <c r="BF970"/>
      <c r="BG970"/>
      <c r="BH970"/>
      <c r="BI970"/>
      <c r="BJ970"/>
      <c r="BK970"/>
      <c r="BL970"/>
      <c r="BM970"/>
      <c r="BN970"/>
      <c r="BO970"/>
      <c r="BP970"/>
      <c r="BQ970"/>
      <c r="BR970"/>
      <c r="BS970"/>
      <c r="BT970"/>
      <c r="BU970"/>
      <c r="BV970"/>
      <c r="BW970"/>
      <c r="BX970"/>
      <c r="BY970"/>
      <c r="BZ970"/>
      <c r="CA970"/>
      <c r="CB970"/>
      <c r="CC970"/>
      <c r="CD970"/>
      <c r="CE970"/>
      <c r="CF970"/>
      <c r="CG970"/>
      <c r="CH970"/>
      <c r="CI970"/>
      <c r="CJ970"/>
      <c r="CK970"/>
      <c r="CL970"/>
      <c r="CM970"/>
      <c r="CN970"/>
      <c r="CO970"/>
      <c r="CP970"/>
      <c r="CQ970"/>
      <c r="CR970"/>
      <c r="CS970"/>
      <c r="CT970"/>
      <c r="CU970"/>
      <c r="CV970"/>
      <c r="CW970"/>
      <c r="CX970"/>
      <c r="CY970"/>
      <c r="CZ970"/>
      <c r="DA970"/>
      <c r="DB970"/>
      <c r="DC970"/>
      <c r="DD970"/>
      <c r="DE970"/>
      <c r="DF970"/>
      <c r="DG970"/>
      <c r="DH970"/>
      <c r="DI970"/>
      <c r="DJ970"/>
      <c r="DK970"/>
      <c r="DL970"/>
      <c r="DM970"/>
      <c r="DN970"/>
      <c r="DO970"/>
      <c r="DP970"/>
      <c r="DQ970"/>
      <c r="DR970"/>
      <c r="DS970"/>
      <c r="DT970"/>
      <c r="DU970"/>
      <c r="DV970"/>
      <c r="DW970"/>
      <c r="DX970"/>
      <c r="DY970"/>
      <c r="DZ970"/>
      <c r="EA970"/>
      <c r="EB970"/>
      <c r="EC970"/>
      <c r="ED970"/>
      <c r="EE970"/>
      <c r="EF970"/>
      <c r="EG970"/>
      <c r="EH970"/>
      <c r="EI970"/>
      <c r="EJ970"/>
      <c r="EK970"/>
      <c r="EL970"/>
      <c r="EM970"/>
      <c r="EN970"/>
    </row>
    <row r="971" spans="1:144" x14ac:dyDescent="0.25">
      <c r="A971" s="141" t="s">
        <v>68</v>
      </c>
      <c r="B971" s="141" t="s">
        <v>295</v>
      </c>
      <c r="C971" s="145" t="s">
        <v>60</v>
      </c>
      <c r="D971" s="141">
        <v>2</v>
      </c>
      <c r="E971" s="150">
        <v>135260.06</v>
      </c>
      <c r="F971" s="151">
        <v>266604.28999999998</v>
      </c>
      <c r="G971" s="151">
        <v>309465.71000000002</v>
      </c>
      <c r="H971" s="151">
        <v>7057509.5599999996</v>
      </c>
      <c r="I971" s="152">
        <v>7768839.6200000001</v>
      </c>
      <c r="J971"/>
      <c r="K971"/>
      <c r="L971"/>
      <c r="M971"/>
      <c r="N971"/>
      <c r="O971"/>
      <c r="P971"/>
      <c r="Q971"/>
      <c r="R971"/>
      <c r="S971"/>
      <c r="T971"/>
      <c r="U971"/>
      <c r="V971"/>
      <c r="W971"/>
      <c r="X971"/>
      <c r="Y971"/>
      <c r="Z971"/>
      <c r="AA971"/>
      <c r="AB971"/>
      <c r="AC971"/>
      <c r="AD971"/>
      <c r="AE971"/>
      <c r="AF971"/>
      <c r="AG971"/>
      <c r="AH971"/>
      <c r="AI971"/>
      <c r="AJ971"/>
      <c r="AK971"/>
      <c r="AL971"/>
      <c r="AM971"/>
      <c r="AN971"/>
      <c r="AO971"/>
      <c r="AP971"/>
      <c r="AQ971"/>
      <c r="AR971"/>
      <c r="AS971"/>
      <c r="AT971"/>
      <c r="AU971"/>
      <c r="AV971"/>
      <c r="AW971"/>
      <c r="AX971"/>
      <c r="AY971"/>
      <c r="AZ971"/>
      <c r="BA971"/>
      <c r="BB971"/>
      <c r="BC971"/>
      <c r="BD971"/>
      <c r="BE971"/>
      <c r="BF971"/>
      <c r="BG971"/>
      <c r="BH971"/>
      <c r="BI971"/>
      <c r="BJ971"/>
      <c r="BK971"/>
      <c r="BL971"/>
      <c r="BM971"/>
      <c r="BN971"/>
      <c r="BO971"/>
      <c r="BP971"/>
      <c r="BQ971"/>
      <c r="BR971"/>
      <c r="BS971"/>
      <c r="BT971"/>
      <c r="BU971"/>
      <c r="BV971"/>
      <c r="BW971"/>
      <c r="BX971"/>
      <c r="BY971"/>
      <c r="BZ971"/>
      <c r="CA971"/>
      <c r="CB971"/>
      <c r="CC971"/>
      <c r="CD971"/>
      <c r="CE971"/>
      <c r="CF971"/>
      <c r="CG971"/>
      <c r="CH971"/>
      <c r="CI971"/>
      <c r="CJ971"/>
      <c r="CK971"/>
      <c r="CL971"/>
      <c r="CM971"/>
      <c r="CN971"/>
      <c r="CO971"/>
      <c r="CP971"/>
      <c r="CQ971"/>
      <c r="CR971"/>
      <c r="CS971"/>
      <c r="CT971"/>
      <c r="CU971"/>
      <c r="CV971"/>
      <c r="CW971"/>
      <c r="CX971"/>
      <c r="CY971"/>
      <c r="CZ971"/>
      <c r="DA971"/>
      <c r="DB971"/>
      <c r="DC971"/>
      <c r="DD971"/>
      <c r="DE971"/>
      <c r="DF971"/>
      <c r="DG971"/>
      <c r="DH971"/>
      <c r="DI971"/>
      <c r="DJ971"/>
      <c r="DK971"/>
      <c r="DL971"/>
      <c r="DM971"/>
      <c r="DN971"/>
      <c r="DO971"/>
      <c r="DP971"/>
      <c r="DQ971"/>
      <c r="DR971"/>
      <c r="DS971"/>
      <c r="DT971"/>
      <c r="DU971"/>
      <c r="DV971"/>
      <c r="DW971"/>
      <c r="DX971"/>
      <c r="DY971"/>
      <c r="DZ971"/>
      <c r="EA971"/>
      <c r="EB971"/>
      <c r="EC971"/>
      <c r="ED971"/>
      <c r="EE971"/>
      <c r="EF971"/>
      <c r="EG971"/>
      <c r="EH971"/>
      <c r="EI971"/>
      <c r="EJ971"/>
      <c r="EK971"/>
      <c r="EL971"/>
      <c r="EM971"/>
      <c r="EN971"/>
    </row>
    <row r="972" spans="1:144" x14ac:dyDescent="0.25">
      <c r="A972" s="141" t="s">
        <v>410</v>
      </c>
      <c r="B972" s="141" t="s">
        <v>2641</v>
      </c>
      <c r="C972" s="145" t="s">
        <v>60</v>
      </c>
      <c r="D972" s="141">
        <v>4</v>
      </c>
      <c r="E972" s="150">
        <v>0</v>
      </c>
      <c r="F972" s="151">
        <v>0</v>
      </c>
      <c r="G972" s="151">
        <v>0</v>
      </c>
      <c r="H972" s="151">
        <v>0</v>
      </c>
      <c r="I972" s="152">
        <v>0</v>
      </c>
      <c r="J972"/>
      <c r="K972"/>
      <c r="L972"/>
      <c r="M972"/>
      <c r="N972"/>
      <c r="O972"/>
      <c r="P972"/>
      <c r="Q972"/>
      <c r="R972"/>
      <c r="S972"/>
      <c r="T972"/>
      <c r="U972"/>
      <c r="V972"/>
      <c r="W972"/>
      <c r="X972"/>
      <c r="Y972"/>
      <c r="Z972"/>
      <c r="AA972"/>
      <c r="AB972"/>
      <c r="AC972"/>
      <c r="AD972"/>
      <c r="AE972"/>
      <c r="AF972"/>
      <c r="AG972"/>
      <c r="AH972"/>
      <c r="AI972"/>
      <c r="AJ972"/>
      <c r="AK972"/>
      <c r="AL972"/>
      <c r="AM972"/>
      <c r="AN972"/>
      <c r="AO972"/>
      <c r="AP972"/>
      <c r="AQ972"/>
      <c r="AR972"/>
      <c r="AS972"/>
      <c r="AT972"/>
      <c r="AU972"/>
      <c r="AV972"/>
      <c r="AW972"/>
      <c r="AX972"/>
      <c r="AY972"/>
      <c r="AZ972"/>
      <c r="BA972"/>
      <c r="BB972"/>
      <c r="BC972"/>
      <c r="BD972"/>
      <c r="BE972"/>
      <c r="BF972"/>
      <c r="BG972"/>
      <c r="BH972"/>
      <c r="BI972"/>
      <c r="BJ972"/>
      <c r="BK972"/>
      <c r="BL972"/>
      <c r="BM972"/>
      <c r="BN972"/>
      <c r="BO972"/>
      <c r="BP972"/>
      <c r="BQ972"/>
      <c r="BR972"/>
      <c r="BS972"/>
      <c r="BT972"/>
      <c r="BU972"/>
      <c r="BV972"/>
      <c r="BW972"/>
      <c r="BX972"/>
      <c r="BY972"/>
      <c r="BZ972"/>
      <c r="CA972"/>
      <c r="CB972"/>
      <c r="CC972"/>
      <c r="CD972"/>
      <c r="CE972"/>
      <c r="CF972"/>
      <c r="CG972"/>
      <c r="CH972"/>
      <c r="CI972"/>
      <c r="CJ972"/>
      <c r="CK972"/>
      <c r="CL972"/>
      <c r="CM972"/>
      <c r="CN972"/>
      <c r="CO972"/>
      <c r="CP972"/>
      <c r="CQ972"/>
      <c r="CR972"/>
      <c r="CS972"/>
      <c r="CT972"/>
      <c r="CU972"/>
      <c r="CV972"/>
      <c r="CW972"/>
      <c r="CX972"/>
      <c r="CY972"/>
      <c r="CZ972"/>
      <c r="DA972"/>
      <c r="DB972"/>
      <c r="DC972"/>
      <c r="DD972"/>
      <c r="DE972"/>
      <c r="DF972"/>
      <c r="DG972"/>
      <c r="DH972"/>
      <c r="DI972"/>
      <c r="DJ972"/>
      <c r="DK972"/>
      <c r="DL972"/>
      <c r="DM972"/>
      <c r="DN972"/>
      <c r="DO972"/>
      <c r="DP972"/>
      <c r="DQ972"/>
      <c r="DR972"/>
      <c r="DS972"/>
      <c r="DT972"/>
      <c r="DU972"/>
      <c r="DV972"/>
      <c r="DW972"/>
      <c r="DX972"/>
      <c r="DY972"/>
      <c r="DZ972"/>
      <c r="EA972"/>
      <c r="EB972"/>
      <c r="EC972"/>
      <c r="ED972"/>
      <c r="EE972"/>
      <c r="EF972"/>
      <c r="EG972"/>
      <c r="EH972"/>
      <c r="EI972"/>
      <c r="EJ972"/>
      <c r="EK972"/>
      <c r="EL972"/>
      <c r="EM972"/>
      <c r="EN972"/>
    </row>
    <row r="973" spans="1:144" x14ac:dyDescent="0.25">
      <c r="A973" s="141" t="s">
        <v>411</v>
      </c>
      <c r="B973" s="141" t="s">
        <v>2642</v>
      </c>
      <c r="C973" s="145" t="s">
        <v>60</v>
      </c>
      <c r="D973" s="141">
        <v>4</v>
      </c>
      <c r="E973" s="150">
        <v>134580.56</v>
      </c>
      <c r="F973" s="151">
        <v>245909.78</v>
      </c>
      <c r="G973" s="151">
        <v>305832.28999999998</v>
      </c>
      <c r="H973" s="151">
        <v>4460739.34</v>
      </c>
      <c r="I973" s="152">
        <v>5147061.97</v>
      </c>
      <c r="J973"/>
      <c r="K973"/>
      <c r="L973"/>
      <c r="M973"/>
      <c r="N973"/>
      <c r="O973"/>
      <c r="P973"/>
      <c r="Q973"/>
      <c r="R973"/>
      <c r="S973"/>
      <c r="T973"/>
      <c r="U973"/>
      <c r="V973"/>
      <c r="W973"/>
      <c r="X973"/>
      <c r="Y973"/>
      <c r="Z973"/>
      <c r="AA973"/>
      <c r="AB973"/>
      <c r="AC973"/>
      <c r="AD973"/>
      <c r="AE973"/>
      <c r="AF973"/>
      <c r="AG973"/>
      <c r="AH973"/>
      <c r="AI973"/>
      <c r="AJ973"/>
      <c r="AK973"/>
      <c r="AL973"/>
      <c r="AM973"/>
      <c r="AN973"/>
      <c r="AO973"/>
      <c r="AP973"/>
      <c r="AQ973"/>
      <c r="AR973"/>
      <c r="AS973"/>
      <c r="AT973"/>
      <c r="AU973"/>
      <c r="AV973"/>
      <c r="AW973"/>
      <c r="AX973"/>
      <c r="AY973"/>
      <c r="AZ973"/>
      <c r="BA973"/>
      <c r="BB973"/>
      <c r="BC973"/>
      <c r="BD973"/>
      <c r="BE973"/>
      <c r="BF973"/>
      <c r="BG973"/>
      <c r="BH973"/>
      <c r="BI973"/>
      <c r="BJ973"/>
      <c r="BK973"/>
      <c r="BL973"/>
      <c r="BM973"/>
      <c r="BN973"/>
      <c r="BO973"/>
      <c r="BP973"/>
      <c r="BQ973"/>
      <c r="BR973"/>
      <c r="BS973"/>
      <c r="BT973"/>
      <c r="BU973"/>
      <c r="BV973"/>
      <c r="BW973"/>
      <c r="BX973"/>
      <c r="BY973"/>
      <c r="BZ973"/>
      <c r="CA973"/>
      <c r="CB973"/>
      <c r="CC973"/>
      <c r="CD973"/>
      <c r="CE973"/>
      <c r="CF973"/>
      <c r="CG973"/>
      <c r="CH973"/>
      <c r="CI973"/>
      <c r="CJ973"/>
      <c r="CK973"/>
      <c r="CL973"/>
      <c r="CM973"/>
      <c r="CN973"/>
      <c r="CO973"/>
      <c r="CP973"/>
      <c r="CQ973"/>
      <c r="CR973"/>
      <c r="CS973"/>
      <c r="CT973"/>
      <c r="CU973"/>
      <c r="CV973"/>
      <c r="CW973"/>
      <c r="CX973"/>
      <c r="CY973"/>
      <c r="CZ973"/>
      <c r="DA973"/>
      <c r="DB973"/>
      <c r="DC973"/>
      <c r="DD973"/>
      <c r="DE973"/>
      <c r="DF973"/>
      <c r="DG973"/>
      <c r="DH973"/>
      <c r="DI973"/>
      <c r="DJ973"/>
      <c r="DK973"/>
      <c r="DL973"/>
      <c r="DM973"/>
      <c r="DN973"/>
      <c r="DO973"/>
      <c r="DP973"/>
      <c r="DQ973"/>
      <c r="DR973"/>
      <c r="DS973"/>
      <c r="DT973"/>
      <c r="DU973"/>
      <c r="DV973"/>
      <c r="DW973"/>
      <c r="DX973"/>
      <c r="DY973"/>
      <c r="DZ973"/>
      <c r="EA973"/>
      <c r="EB973"/>
      <c r="EC973"/>
      <c r="ED973"/>
      <c r="EE973"/>
      <c r="EF973"/>
      <c r="EG973"/>
      <c r="EH973"/>
      <c r="EI973"/>
      <c r="EJ973"/>
      <c r="EK973"/>
      <c r="EL973"/>
      <c r="EM973"/>
      <c r="EN973"/>
    </row>
    <row r="974" spans="1:144" x14ac:dyDescent="0.25">
      <c r="A974" s="141" t="s">
        <v>412</v>
      </c>
      <c r="B974" s="141" t="s">
        <v>413</v>
      </c>
      <c r="C974" s="145" t="s">
        <v>60</v>
      </c>
      <c r="D974" s="141">
        <v>6</v>
      </c>
      <c r="E974" s="150">
        <v>0</v>
      </c>
      <c r="F974" s="151">
        <v>1711.77</v>
      </c>
      <c r="G974" s="151">
        <v>10717.06</v>
      </c>
      <c r="H974" s="151">
        <v>261983.37</v>
      </c>
      <c r="I974" s="152">
        <v>274412.2</v>
      </c>
      <c r="J974"/>
      <c r="K974"/>
      <c r="L974"/>
      <c r="M974"/>
      <c r="N974"/>
      <c r="O974"/>
      <c r="P974"/>
      <c r="Q974"/>
      <c r="R974"/>
      <c r="S974"/>
      <c r="T974"/>
      <c r="U974"/>
      <c r="V974"/>
      <c r="W974"/>
      <c r="X974"/>
      <c r="Y974"/>
      <c r="Z974"/>
      <c r="AA974"/>
      <c r="AB974"/>
      <c r="AC974"/>
      <c r="AD974"/>
      <c r="AE974"/>
      <c r="AF974"/>
      <c r="AG974"/>
      <c r="AH974"/>
      <c r="AI974"/>
      <c r="AJ974"/>
      <c r="AK974"/>
      <c r="AL974"/>
      <c r="AM974"/>
      <c r="AN974"/>
      <c r="AO974"/>
      <c r="AP974"/>
      <c r="AQ974"/>
      <c r="AR974"/>
      <c r="AS974"/>
      <c r="AT974"/>
      <c r="AU974"/>
      <c r="AV974"/>
      <c r="AW974"/>
      <c r="AX974"/>
      <c r="AY974"/>
      <c r="AZ974"/>
      <c r="BA974"/>
      <c r="BB974"/>
      <c r="BC974"/>
      <c r="BD974"/>
      <c r="BE974"/>
      <c r="BF974"/>
      <c r="BG974"/>
      <c r="BH974"/>
      <c r="BI974"/>
      <c r="BJ974"/>
      <c r="BK974"/>
      <c r="BL974"/>
      <c r="BM974"/>
      <c r="BN974"/>
      <c r="BO974"/>
      <c r="BP974"/>
      <c r="BQ974"/>
      <c r="BR974"/>
      <c r="BS974"/>
      <c r="BT974"/>
      <c r="BU974"/>
      <c r="BV974"/>
      <c r="BW974"/>
      <c r="BX974"/>
      <c r="BY974"/>
      <c r="BZ974"/>
      <c r="CA974"/>
      <c r="CB974"/>
      <c r="CC974"/>
      <c r="CD974"/>
      <c r="CE974"/>
      <c r="CF974"/>
      <c r="CG974"/>
      <c r="CH974"/>
      <c r="CI974"/>
      <c r="CJ974"/>
      <c r="CK974"/>
      <c r="CL974"/>
      <c r="CM974"/>
      <c r="CN974"/>
      <c r="CO974"/>
      <c r="CP974"/>
      <c r="CQ974"/>
      <c r="CR974"/>
      <c r="CS974"/>
      <c r="CT974"/>
      <c r="CU974"/>
      <c r="CV974"/>
      <c r="CW974"/>
      <c r="CX974"/>
      <c r="CY974"/>
      <c r="CZ974"/>
      <c r="DA974"/>
      <c r="DB974"/>
      <c r="DC974"/>
      <c r="DD974"/>
      <c r="DE974"/>
      <c r="DF974"/>
      <c r="DG974"/>
      <c r="DH974"/>
      <c r="DI974"/>
      <c r="DJ974"/>
      <c r="DK974"/>
      <c r="DL974"/>
      <c r="DM974"/>
      <c r="DN974"/>
      <c r="DO974"/>
      <c r="DP974"/>
      <c r="DQ974"/>
      <c r="DR974"/>
      <c r="DS974"/>
      <c r="DT974"/>
      <c r="DU974"/>
      <c r="DV974"/>
      <c r="DW974"/>
      <c r="DX974"/>
      <c r="DY974"/>
      <c r="DZ974"/>
      <c r="EA974"/>
      <c r="EB974"/>
      <c r="EC974"/>
      <c r="ED974"/>
      <c r="EE974"/>
      <c r="EF974"/>
      <c r="EG974"/>
      <c r="EH974"/>
      <c r="EI974"/>
      <c r="EJ974"/>
      <c r="EK974"/>
      <c r="EL974"/>
      <c r="EM974"/>
      <c r="EN974"/>
    </row>
    <row r="975" spans="1:144" x14ac:dyDescent="0.25">
      <c r="A975" s="141" t="s">
        <v>414</v>
      </c>
      <c r="B975" s="141" t="s">
        <v>415</v>
      </c>
      <c r="C975" s="145" t="s">
        <v>60</v>
      </c>
      <c r="D975" s="141">
        <v>6</v>
      </c>
      <c r="E975" s="150">
        <v>0</v>
      </c>
      <c r="F975" s="151">
        <v>0</v>
      </c>
      <c r="G975" s="151">
        <v>0</v>
      </c>
      <c r="H975" s="151">
        <v>1274.9000000000001</v>
      </c>
      <c r="I975" s="152">
        <v>1274.9000000000001</v>
      </c>
      <c r="J975"/>
      <c r="K975"/>
      <c r="L975"/>
      <c r="M975"/>
      <c r="N975"/>
      <c r="O975"/>
      <c r="P975"/>
      <c r="Q975"/>
      <c r="R975"/>
      <c r="S975"/>
      <c r="T975"/>
      <c r="U975"/>
      <c r="V975"/>
      <c r="W975"/>
      <c r="X975"/>
      <c r="Y975"/>
      <c r="Z975"/>
      <c r="AA975"/>
      <c r="AB975"/>
      <c r="AC975"/>
      <c r="AD975"/>
      <c r="AE975"/>
      <c r="AF975"/>
      <c r="AG975"/>
      <c r="AH975"/>
      <c r="AI975"/>
      <c r="AJ975"/>
      <c r="AK975"/>
      <c r="AL975"/>
      <c r="AM975"/>
      <c r="AN975"/>
      <c r="AO975"/>
      <c r="AP975"/>
      <c r="AQ975"/>
      <c r="AR975"/>
      <c r="AS975"/>
      <c r="AT975"/>
      <c r="AU975"/>
      <c r="AV975"/>
      <c r="AW975"/>
      <c r="AX975"/>
      <c r="AY975"/>
      <c r="AZ975"/>
      <c r="BA975"/>
      <c r="BB975"/>
      <c r="BC975"/>
      <c r="BD975"/>
      <c r="BE975"/>
      <c r="BF975"/>
      <c r="BG975"/>
      <c r="BH975"/>
      <c r="BI975"/>
      <c r="BJ975"/>
      <c r="BK975"/>
      <c r="BL975"/>
      <c r="BM975"/>
      <c r="BN975"/>
      <c r="BO975"/>
      <c r="BP975"/>
      <c r="BQ975"/>
      <c r="BR975"/>
      <c r="BS975"/>
      <c r="BT975"/>
      <c r="BU975"/>
      <c r="BV975"/>
      <c r="BW975"/>
      <c r="BX975"/>
      <c r="BY975"/>
      <c r="BZ975"/>
      <c r="CA975"/>
      <c r="CB975"/>
      <c r="CC975"/>
      <c r="CD975"/>
      <c r="CE975"/>
      <c r="CF975"/>
      <c r="CG975"/>
      <c r="CH975"/>
      <c r="CI975"/>
      <c r="CJ975"/>
      <c r="CK975"/>
      <c r="CL975"/>
      <c r="CM975"/>
      <c r="CN975"/>
      <c r="CO975"/>
      <c r="CP975"/>
      <c r="CQ975"/>
      <c r="CR975"/>
      <c r="CS975"/>
      <c r="CT975"/>
      <c r="CU975"/>
      <c r="CV975"/>
      <c r="CW975"/>
      <c r="CX975"/>
      <c r="CY975"/>
      <c r="CZ975"/>
      <c r="DA975"/>
      <c r="DB975"/>
      <c r="DC975"/>
      <c r="DD975"/>
      <c r="DE975"/>
      <c r="DF975"/>
      <c r="DG975"/>
      <c r="DH975"/>
      <c r="DI975"/>
      <c r="DJ975"/>
      <c r="DK975"/>
      <c r="DL975"/>
      <c r="DM975"/>
      <c r="DN975"/>
      <c r="DO975"/>
      <c r="DP975"/>
      <c r="DQ975"/>
      <c r="DR975"/>
      <c r="DS975"/>
      <c r="DT975"/>
      <c r="DU975"/>
      <c r="DV975"/>
      <c r="DW975"/>
      <c r="DX975"/>
      <c r="DY975"/>
      <c r="DZ975"/>
      <c r="EA975"/>
      <c r="EB975"/>
      <c r="EC975"/>
      <c r="ED975"/>
      <c r="EE975"/>
      <c r="EF975"/>
      <c r="EG975"/>
      <c r="EH975"/>
      <c r="EI975"/>
      <c r="EJ975"/>
      <c r="EK975"/>
      <c r="EL975"/>
      <c r="EM975"/>
      <c r="EN975"/>
    </row>
    <row r="976" spans="1:144" x14ac:dyDescent="0.25">
      <c r="A976" s="141" t="s">
        <v>416</v>
      </c>
      <c r="B976" s="141" t="s">
        <v>417</v>
      </c>
      <c r="C976" s="145" t="s">
        <v>60</v>
      </c>
      <c r="D976" s="141">
        <v>6</v>
      </c>
      <c r="E976" s="150">
        <v>20313.03</v>
      </c>
      <c r="F976" s="151">
        <v>84786.29</v>
      </c>
      <c r="G976" s="151">
        <v>96866.37</v>
      </c>
      <c r="H976" s="151">
        <v>1402443.99</v>
      </c>
      <c r="I976" s="152">
        <v>1604409.68</v>
      </c>
      <c r="J976"/>
      <c r="K976"/>
      <c r="L976"/>
      <c r="M976"/>
      <c r="N976"/>
      <c r="O976"/>
      <c r="P976"/>
      <c r="Q976"/>
      <c r="R976"/>
      <c r="S976"/>
      <c r="T976"/>
      <c r="U976"/>
      <c r="V976"/>
      <c r="W976"/>
      <c r="X976"/>
      <c r="Y976"/>
      <c r="Z976"/>
      <c r="AA976"/>
      <c r="AB976"/>
      <c r="AC976"/>
      <c r="AD976"/>
      <c r="AE976"/>
      <c r="AF976"/>
      <c r="AG976"/>
      <c r="AH976"/>
      <c r="AI976"/>
      <c r="AJ976"/>
      <c r="AK976"/>
      <c r="AL976"/>
      <c r="AM976"/>
      <c r="AN976"/>
      <c r="AO976"/>
      <c r="AP976"/>
      <c r="AQ976"/>
      <c r="AR976"/>
      <c r="AS976"/>
      <c r="AT976"/>
      <c r="AU976"/>
      <c r="AV976"/>
      <c r="AW976"/>
      <c r="AX976"/>
      <c r="AY976"/>
      <c r="AZ976"/>
      <c r="BA976"/>
      <c r="BB976"/>
      <c r="BC976"/>
      <c r="BD976"/>
      <c r="BE976"/>
      <c r="BF976"/>
      <c r="BG976"/>
      <c r="BH976"/>
      <c r="BI976"/>
      <c r="BJ976"/>
      <c r="BK976"/>
      <c r="BL976"/>
      <c r="BM976"/>
      <c r="BN976"/>
      <c r="BO976"/>
      <c r="BP976"/>
      <c r="BQ976"/>
      <c r="BR976"/>
      <c r="BS976"/>
      <c r="BT976"/>
      <c r="BU976"/>
      <c r="BV976"/>
      <c r="BW976"/>
      <c r="BX976"/>
      <c r="BY976"/>
      <c r="BZ976"/>
      <c r="CA976"/>
      <c r="CB976"/>
      <c r="CC976"/>
      <c r="CD976"/>
      <c r="CE976"/>
      <c r="CF976"/>
      <c r="CG976"/>
      <c r="CH976"/>
      <c r="CI976"/>
      <c r="CJ976"/>
      <c r="CK976"/>
      <c r="CL976"/>
      <c r="CM976"/>
      <c r="CN976"/>
      <c r="CO976"/>
      <c r="CP976"/>
      <c r="CQ976"/>
      <c r="CR976"/>
      <c r="CS976"/>
      <c r="CT976"/>
      <c r="CU976"/>
      <c r="CV976"/>
      <c r="CW976"/>
      <c r="CX976"/>
      <c r="CY976"/>
      <c r="CZ976"/>
      <c r="DA976"/>
      <c r="DB976"/>
      <c r="DC976"/>
      <c r="DD976"/>
      <c r="DE976"/>
      <c r="DF976"/>
      <c r="DG976"/>
      <c r="DH976"/>
      <c r="DI976"/>
      <c r="DJ976"/>
      <c r="DK976"/>
      <c r="DL976"/>
      <c r="DM976"/>
      <c r="DN976"/>
      <c r="DO976"/>
      <c r="DP976"/>
      <c r="DQ976"/>
      <c r="DR976"/>
      <c r="DS976"/>
      <c r="DT976"/>
      <c r="DU976"/>
      <c r="DV976"/>
      <c r="DW976"/>
      <c r="DX976"/>
      <c r="DY976"/>
      <c r="DZ976"/>
      <c r="EA976"/>
      <c r="EB976"/>
      <c r="EC976"/>
      <c r="ED976"/>
      <c r="EE976"/>
      <c r="EF976"/>
      <c r="EG976"/>
      <c r="EH976"/>
      <c r="EI976"/>
      <c r="EJ976"/>
      <c r="EK976"/>
      <c r="EL976"/>
      <c r="EM976"/>
      <c r="EN976"/>
    </row>
    <row r="977" spans="1:144" x14ac:dyDescent="0.25">
      <c r="A977" s="141" t="s">
        <v>418</v>
      </c>
      <c r="B977" s="141" t="s">
        <v>419</v>
      </c>
      <c r="C977" s="145" t="s">
        <v>60</v>
      </c>
      <c r="D977" s="141">
        <v>6</v>
      </c>
      <c r="E977" s="150">
        <v>0</v>
      </c>
      <c r="F977" s="151">
        <v>27898.54</v>
      </c>
      <c r="G977" s="151">
        <v>0</v>
      </c>
      <c r="H977" s="151">
        <v>48714.75</v>
      </c>
      <c r="I977" s="152">
        <v>76613.289999999994</v>
      </c>
      <c r="J977"/>
      <c r="K977"/>
      <c r="L977"/>
      <c r="M977"/>
      <c r="N977"/>
      <c r="O977"/>
      <c r="P977"/>
      <c r="Q977"/>
      <c r="R977"/>
      <c r="S977"/>
      <c r="T977"/>
      <c r="U977"/>
      <c r="V977"/>
      <c r="W977"/>
      <c r="X977"/>
      <c r="Y977"/>
      <c r="Z977"/>
      <c r="AA977"/>
      <c r="AB977"/>
      <c r="AC977"/>
      <c r="AD977"/>
      <c r="AE977"/>
      <c r="AF977"/>
      <c r="AG977"/>
      <c r="AH977"/>
      <c r="AI977"/>
      <c r="AJ977"/>
      <c r="AK977"/>
      <c r="AL977"/>
      <c r="AM977"/>
      <c r="AN977"/>
      <c r="AO977"/>
      <c r="AP977"/>
      <c r="AQ977"/>
      <c r="AR977"/>
      <c r="AS977"/>
      <c r="AT977"/>
      <c r="AU977"/>
      <c r="AV977"/>
      <c r="AW977"/>
      <c r="AX977"/>
      <c r="AY977"/>
      <c r="AZ977"/>
      <c r="BA977"/>
      <c r="BB977"/>
      <c r="BC977"/>
      <c r="BD977"/>
      <c r="BE977"/>
      <c r="BF977"/>
      <c r="BG977"/>
      <c r="BH977"/>
      <c r="BI977"/>
      <c r="BJ977"/>
      <c r="BK977"/>
      <c r="BL977"/>
      <c r="BM977"/>
      <c r="BN977"/>
      <c r="BO977"/>
      <c r="BP977"/>
      <c r="BQ977"/>
      <c r="BR977"/>
      <c r="BS977"/>
      <c r="BT977"/>
      <c r="BU977"/>
      <c r="BV977"/>
      <c r="BW977"/>
      <c r="BX977"/>
      <c r="BY977"/>
      <c r="BZ977"/>
      <c r="CA977"/>
      <c r="CB977"/>
      <c r="CC977"/>
      <c r="CD977"/>
      <c r="CE977"/>
      <c r="CF977"/>
      <c r="CG977"/>
      <c r="CH977"/>
      <c r="CI977"/>
      <c r="CJ977"/>
      <c r="CK977"/>
      <c r="CL977"/>
      <c r="CM977"/>
      <c r="CN977"/>
      <c r="CO977"/>
      <c r="CP977"/>
      <c r="CQ977"/>
      <c r="CR977"/>
      <c r="CS977"/>
      <c r="CT977"/>
      <c r="CU977"/>
      <c r="CV977"/>
      <c r="CW977"/>
      <c r="CX977"/>
      <c r="CY977"/>
      <c r="CZ977"/>
      <c r="DA977"/>
      <c r="DB977"/>
      <c r="DC977"/>
      <c r="DD977"/>
      <c r="DE977"/>
      <c r="DF977"/>
      <c r="DG977"/>
      <c r="DH977"/>
      <c r="DI977"/>
      <c r="DJ977"/>
      <c r="DK977"/>
      <c r="DL977"/>
      <c r="DM977"/>
      <c r="DN977"/>
      <c r="DO977"/>
      <c r="DP977"/>
      <c r="DQ977"/>
      <c r="DR977"/>
      <c r="DS977"/>
      <c r="DT977"/>
      <c r="DU977"/>
      <c r="DV977"/>
      <c r="DW977"/>
      <c r="DX977"/>
      <c r="DY977"/>
      <c r="DZ977"/>
      <c r="EA977"/>
      <c r="EB977"/>
      <c r="EC977"/>
      <c r="ED977"/>
      <c r="EE977"/>
      <c r="EF977"/>
      <c r="EG977"/>
      <c r="EH977"/>
      <c r="EI977"/>
      <c r="EJ977"/>
      <c r="EK977"/>
      <c r="EL977"/>
      <c r="EM977"/>
      <c r="EN977"/>
    </row>
    <row r="978" spans="1:144" x14ac:dyDescent="0.25">
      <c r="A978" s="141" t="s">
        <v>420</v>
      </c>
      <c r="B978" s="141" t="s">
        <v>421</v>
      </c>
      <c r="C978" s="145" t="s">
        <v>60</v>
      </c>
      <c r="D978" s="141">
        <v>6</v>
      </c>
      <c r="E978" s="150">
        <v>22507.64</v>
      </c>
      <c r="F978" s="151">
        <v>131513.18</v>
      </c>
      <c r="G978" s="151">
        <v>174093.38</v>
      </c>
      <c r="H978" s="151">
        <v>1953556.3</v>
      </c>
      <c r="I978" s="152">
        <v>2281670.5</v>
      </c>
      <c r="J978"/>
      <c r="K978"/>
      <c r="L978"/>
      <c r="M978"/>
      <c r="N978"/>
      <c r="O978"/>
      <c r="P978"/>
      <c r="Q978"/>
      <c r="R978"/>
      <c r="S978"/>
      <c r="T978"/>
      <c r="U978"/>
      <c r="V978"/>
      <c r="W978"/>
      <c r="X978"/>
      <c r="Y978"/>
      <c r="Z978"/>
      <c r="AA978"/>
      <c r="AB978"/>
      <c r="AC978"/>
      <c r="AD978"/>
      <c r="AE978"/>
      <c r="AF978"/>
      <c r="AG978"/>
      <c r="AH978"/>
      <c r="AI978"/>
      <c r="AJ978"/>
      <c r="AK978"/>
      <c r="AL978"/>
      <c r="AM978"/>
      <c r="AN978"/>
      <c r="AO978"/>
      <c r="AP978"/>
      <c r="AQ978"/>
      <c r="AR978"/>
      <c r="AS978"/>
      <c r="AT978"/>
      <c r="AU978"/>
      <c r="AV978"/>
      <c r="AW978"/>
      <c r="AX978"/>
      <c r="AY978"/>
      <c r="AZ978"/>
      <c r="BA978"/>
      <c r="BB978"/>
      <c r="BC978"/>
      <c r="BD978"/>
      <c r="BE978"/>
      <c r="BF978"/>
      <c r="BG978"/>
      <c r="BH978"/>
      <c r="BI978"/>
      <c r="BJ978"/>
      <c r="BK978"/>
      <c r="BL978"/>
      <c r="BM978"/>
      <c r="BN978"/>
      <c r="BO978"/>
      <c r="BP978"/>
      <c r="BQ978"/>
      <c r="BR978"/>
      <c r="BS978"/>
      <c r="BT978"/>
      <c r="BU978"/>
      <c r="BV978"/>
      <c r="BW978"/>
      <c r="BX978"/>
      <c r="BY978"/>
      <c r="BZ978"/>
      <c r="CA978"/>
      <c r="CB978"/>
      <c r="CC978"/>
      <c r="CD978"/>
      <c r="CE978"/>
      <c r="CF978"/>
      <c r="CG978"/>
      <c r="CH978"/>
      <c r="CI978"/>
      <c r="CJ978"/>
      <c r="CK978"/>
      <c r="CL978"/>
      <c r="CM978"/>
      <c r="CN978"/>
      <c r="CO978"/>
      <c r="CP978"/>
      <c r="CQ978"/>
      <c r="CR978"/>
      <c r="CS978"/>
      <c r="CT978"/>
      <c r="CU978"/>
      <c r="CV978"/>
      <c r="CW978"/>
      <c r="CX978"/>
      <c r="CY978"/>
      <c r="CZ978"/>
      <c r="DA978"/>
      <c r="DB978"/>
      <c r="DC978"/>
      <c r="DD978"/>
      <c r="DE978"/>
      <c r="DF978"/>
      <c r="DG978"/>
      <c r="DH978"/>
      <c r="DI978"/>
      <c r="DJ978"/>
      <c r="DK978"/>
      <c r="DL978"/>
      <c r="DM978"/>
      <c r="DN978"/>
      <c r="DO978"/>
      <c r="DP978"/>
      <c r="DQ978"/>
      <c r="DR978"/>
      <c r="DS978"/>
      <c r="DT978"/>
      <c r="DU978"/>
      <c r="DV978"/>
      <c r="DW978"/>
      <c r="DX978"/>
      <c r="DY978"/>
      <c r="DZ978"/>
      <c r="EA978"/>
      <c r="EB978"/>
      <c r="EC978"/>
      <c r="ED978"/>
      <c r="EE978"/>
      <c r="EF978"/>
      <c r="EG978"/>
      <c r="EH978"/>
      <c r="EI978"/>
      <c r="EJ978"/>
      <c r="EK978"/>
      <c r="EL978"/>
      <c r="EM978"/>
      <c r="EN978"/>
    </row>
    <row r="979" spans="1:144" x14ac:dyDescent="0.25">
      <c r="A979" s="141" t="s">
        <v>422</v>
      </c>
      <c r="B979" s="141" t="s">
        <v>423</v>
      </c>
      <c r="C979" s="145" t="s">
        <v>60</v>
      </c>
      <c r="D979" s="141">
        <v>6</v>
      </c>
      <c r="E979" s="150">
        <v>0</v>
      </c>
      <c r="F979" s="151">
        <v>0</v>
      </c>
      <c r="G979" s="151">
        <v>0</v>
      </c>
      <c r="H979" s="151">
        <v>37131.79</v>
      </c>
      <c r="I979" s="152">
        <v>37131.79</v>
      </c>
      <c r="J979"/>
      <c r="K979"/>
      <c r="L979"/>
      <c r="M979"/>
      <c r="N979"/>
      <c r="O979"/>
      <c r="P979"/>
      <c r="Q979"/>
      <c r="R979"/>
      <c r="S979"/>
      <c r="T979"/>
      <c r="U979"/>
      <c r="V979"/>
      <c r="W979"/>
      <c r="X979"/>
      <c r="Y979"/>
      <c r="Z979"/>
      <c r="AA979"/>
      <c r="AB979"/>
      <c r="AC979"/>
      <c r="AD979"/>
      <c r="AE979"/>
      <c r="AF979"/>
      <c r="AG979"/>
      <c r="AH979"/>
      <c r="AI979"/>
      <c r="AJ979"/>
      <c r="AK979"/>
      <c r="AL979"/>
      <c r="AM979"/>
      <c r="AN979"/>
      <c r="AO979"/>
      <c r="AP979"/>
      <c r="AQ979"/>
      <c r="AR979"/>
      <c r="AS979"/>
      <c r="AT979"/>
      <c r="AU979"/>
      <c r="AV979"/>
      <c r="AW979"/>
      <c r="AX979"/>
      <c r="AY979"/>
      <c r="AZ979"/>
      <c r="BA979"/>
      <c r="BB979"/>
      <c r="BC979"/>
      <c r="BD979"/>
      <c r="BE979"/>
      <c r="BF979"/>
      <c r="BG979"/>
      <c r="BH979"/>
      <c r="BI979"/>
      <c r="BJ979"/>
      <c r="BK979"/>
      <c r="BL979"/>
      <c r="BM979"/>
      <c r="BN979"/>
      <c r="BO979"/>
      <c r="BP979"/>
      <c r="BQ979"/>
      <c r="BR979"/>
      <c r="BS979"/>
      <c r="BT979"/>
      <c r="BU979"/>
      <c r="BV979"/>
      <c r="BW979"/>
      <c r="BX979"/>
      <c r="BY979"/>
      <c r="BZ979"/>
      <c r="CA979"/>
      <c r="CB979"/>
      <c r="CC979"/>
      <c r="CD979"/>
      <c r="CE979"/>
      <c r="CF979"/>
      <c r="CG979"/>
      <c r="CH979"/>
      <c r="CI979"/>
      <c r="CJ979"/>
      <c r="CK979"/>
      <c r="CL979"/>
      <c r="CM979"/>
      <c r="CN979"/>
      <c r="CO979"/>
      <c r="CP979"/>
      <c r="CQ979"/>
      <c r="CR979"/>
      <c r="CS979"/>
      <c r="CT979"/>
      <c r="CU979"/>
      <c r="CV979"/>
      <c r="CW979"/>
      <c r="CX979"/>
      <c r="CY979"/>
      <c r="CZ979"/>
      <c r="DA979"/>
      <c r="DB979"/>
      <c r="DC979"/>
      <c r="DD979"/>
      <c r="DE979"/>
      <c r="DF979"/>
      <c r="DG979"/>
      <c r="DH979"/>
      <c r="DI979"/>
      <c r="DJ979"/>
      <c r="DK979"/>
      <c r="DL979"/>
      <c r="DM979"/>
      <c r="DN979"/>
      <c r="DO979"/>
      <c r="DP979"/>
      <c r="DQ979"/>
      <c r="DR979"/>
      <c r="DS979"/>
      <c r="DT979"/>
      <c r="DU979"/>
      <c r="DV979"/>
      <c r="DW979"/>
      <c r="DX979"/>
      <c r="DY979"/>
      <c r="DZ979"/>
      <c r="EA979"/>
      <c r="EB979"/>
      <c r="EC979"/>
      <c r="ED979"/>
      <c r="EE979"/>
      <c r="EF979"/>
      <c r="EG979"/>
      <c r="EH979"/>
      <c r="EI979"/>
      <c r="EJ979"/>
      <c r="EK979"/>
      <c r="EL979"/>
      <c r="EM979"/>
      <c r="EN979"/>
    </row>
    <row r="980" spans="1:144" x14ac:dyDescent="0.25">
      <c r="A980" s="141" t="s">
        <v>424</v>
      </c>
      <c r="B980" s="141" t="s">
        <v>425</v>
      </c>
      <c r="C980" s="145" t="s">
        <v>60</v>
      </c>
      <c r="D980" s="141">
        <v>6</v>
      </c>
      <c r="E980" s="150">
        <v>91759.89</v>
      </c>
      <c r="F980" s="151">
        <v>0</v>
      </c>
      <c r="G980" s="151">
        <v>24155.48</v>
      </c>
      <c r="H980" s="151">
        <v>755634.24</v>
      </c>
      <c r="I980" s="152">
        <v>871549.61</v>
      </c>
      <c r="J980"/>
      <c r="K980"/>
      <c r="L980"/>
      <c r="M980"/>
      <c r="N980"/>
      <c r="O980"/>
      <c r="P980"/>
      <c r="Q980"/>
      <c r="R980"/>
      <c r="S980"/>
      <c r="T980"/>
      <c r="U980"/>
      <c r="V980"/>
      <c r="W980"/>
      <c r="X980"/>
      <c r="Y980"/>
      <c r="Z980"/>
      <c r="AA980"/>
      <c r="AB980"/>
      <c r="AC980"/>
      <c r="AD980"/>
      <c r="AE980"/>
      <c r="AF980"/>
      <c r="AG980"/>
      <c r="AH980"/>
      <c r="AI980"/>
      <c r="AJ980"/>
      <c r="AK980"/>
      <c r="AL980"/>
      <c r="AM980"/>
      <c r="AN980"/>
      <c r="AO980"/>
      <c r="AP980"/>
      <c r="AQ980"/>
      <c r="AR980"/>
      <c r="AS980"/>
      <c r="AT980"/>
      <c r="AU980"/>
      <c r="AV980"/>
      <c r="AW980"/>
      <c r="AX980"/>
      <c r="AY980"/>
      <c r="AZ980"/>
      <c r="BA980"/>
      <c r="BB980"/>
      <c r="BC980"/>
      <c r="BD980"/>
      <c r="BE980"/>
      <c r="BF980"/>
      <c r="BG980"/>
      <c r="BH980"/>
      <c r="BI980"/>
      <c r="BJ980"/>
      <c r="BK980"/>
      <c r="BL980"/>
      <c r="BM980"/>
      <c r="BN980"/>
      <c r="BO980"/>
      <c r="BP980"/>
      <c r="BQ980"/>
      <c r="BR980"/>
      <c r="BS980"/>
      <c r="BT980"/>
      <c r="BU980"/>
      <c r="BV980"/>
      <c r="BW980"/>
      <c r="BX980"/>
      <c r="BY980"/>
      <c r="BZ980"/>
      <c r="CA980"/>
      <c r="CB980"/>
      <c r="CC980"/>
      <c r="CD980"/>
      <c r="CE980"/>
      <c r="CF980"/>
      <c r="CG980"/>
      <c r="CH980"/>
      <c r="CI980"/>
      <c r="CJ980"/>
      <c r="CK980"/>
      <c r="CL980"/>
      <c r="CM980"/>
      <c r="CN980"/>
      <c r="CO980"/>
      <c r="CP980"/>
      <c r="CQ980"/>
      <c r="CR980"/>
      <c r="CS980"/>
      <c r="CT980"/>
      <c r="CU980"/>
      <c r="CV980"/>
      <c r="CW980"/>
      <c r="CX980"/>
      <c r="CY980"/>
      <c r="CZ980"/>
      <c r="DA980"/>
      <c r="DB980"/>
      <c r="DC980"/>
      <c r="DD980"/>
      <c r="DE980"/>
      <c r="DF980"/>
      <c r="DG980"/>
      <c r="DH980"/>
      <c r="DI980"/>
      <c r="DJ980"/>
      <c r="DK980"/>
      <c r="DL980"/>
      <c r="DM980"/>
      <c r="DN980"/>
      <c r="DO980"/>
      <c r="DP980"/>
      <c r="DQ980"/>
      <c r="DR980"/>
      <c r="DS980"/>
      <c r="DT980"/>
      <c r="DU980"/>
      <c r="DV980"/>
      <c r="DW980"/>
      <c r="DX980"/>
      <c r="DY980"/>
      <c r="DZ980"/>
      <c r="EA980"/>
      <c r="EB980"/>
      <c r="EC980"/>
      <c r="ED980"/>
      <c r="EE980"/>
      <c r="EF980"/>
      <c r="EG980"/>
      <c r="EH980"/>
      <c r="EI980"/>
      <c r="EJ980"/>
      <c r="EK980"/>
      <c r="EL980"/>
      <c r="EM980"/>
      <c r="EN980"/>
    </row>
    <row r="981" spans="1:144" x14ac:dyDescent="0.25">
      <c r="A981" s="141" t="s">
        <v>426</v>
      </c>
      <c r="B981" s="141" t="s">
        <v>427</v>
      </c>
      <c r="C981" s="145" t="s">
        <v>60</v>
      </c>
      <c r="D981" s="141">
        <v>6</v>
      </c>
      <c r="E981" s="150">
        <v>0</v>
      </c>
      <c r="F981" s="151">
        <v>0</v>
      </c>
      <c r="G981" s="151">
        <v>0</v>
      </c>
      <c r="H981" s="151">
        <v>0</v>
      </c>
      <c r="I981" s="152">
        <v>0</v>
      </c>
      <c r="J981"/>
      <c r="K981"/>
      <c r="L981"/>
      <c r="M981"/>
      <c r="N981"/>
      <c r="O981"/>
      <c r="P981"/>
      <c r="Q981"/>
      <c r="R981"/>
      <c r="S981"/>
      <c r="T981"/>
      <c r="U981"/>
      <c r="V981"/>
      <c r="W981"/>
      <c r="X981"/>
      <c r="Y981"/>
      <c r="Z981"/>
      <c r="AA981"/>
      <c r="AB981"/>
      <c r="AC981"/>
      <c r="AD981"/>
      <c r="AE981"/>
      <c r="AF981"/>
      <c r="AG981"/>
      <c r="AH981"/>
      <c r="AI981"/>
      <c r="AJ981"/>
      <c r="AK981"/>
      <c r="AL981"/>
      <c r="AM981"/>
      <c r="AN981"/>
      <c r="AO981"/>
      <c r="AP981"/>
      <c r="AQ981"/>
      <c r="AR981"/>
      <c r="AS981"/>
      <c r="AT981"/>
      <c r="AU981"/>
      <c r="AV981"/>
      <c r="AW981"/>
      <c r="AX981"/>
      <c r="AY981"/>
      <c r="AZ981"/>
      <c r="BA981"/>
      <c r="BB981"/>
      <c r="BC981"/>
      <c r="BD981"/>
      <c r="BE981"/>
      <c r="BF981"/>
      <c r="BG981"/>
      <c r="BH981"/>
      <c r="BI981"/>
      <c r="BJ981"/>
      <c r="BK981"/>
      <c r="BL981"/>
      <c r="BM981"/>
      <c r="BN981"/>
      <c r="BO981"/>
      <c r="BP981"/>
      <c r="BQ981"/>
      <c r="BR981"/>
      <c r="BS981"/>
      <c r="BT981"/>
      <c r="BU981"/>
      <c r="BV981"/>
      <c r="BW981"/>
      <c r="BX981"/>
      <c r="BY981"/>
      <c r="BZ981"/>
      <c r="CA981"/>
      <c r="CB981"/>
      <c r="CC981"/>
      <c r="CD981"/>
      <c r="CE981"/>
      <c r="CF981"/>
      <c r="CG981"/>
      <c r="CH981"/>
      <c r="CI981"/>
      <c r="CJ981"/>
      <c r="CK981"/>
      <c r="CL981"/>
      <c r="CM981"/>
      <c r="CN981"/>
      <c r="CO981"/>
      <c r="CP981"/>
      <c r="CQ981"/>
      <c r="CR981"/>
      <c r="CS981"/>
      <c r="CT981"/>
      <c r="CU981"/>
      <c r="CV981"/>
      <c r="CW981"/>
      <c r="CX981"/>
      <c r="CY981"/>
      <c r="CZ981"/>
      <c r="DA981"/>
      <c r="DB981"/>
      <c r="DC981"/>
      <c r="DD981"/>
      <c r="DE981"/>
      <c r="DF981"/>
      <c r="DG981"/>
      <c r="DH981"/>
      <c r="DI981"/>
      <c r="DJ981"/>
      <c r="DK981"/>
      <c r="DL981"/>
      <c r="DM981"/>
      <c r="DN981"/>
      <c r="DO981"/>
      <c r="DP981"/>
      <c r="DQ981"/>
      <c r="DR981"/>
      <c r="DS981"/>
      <c r="DT981"/>
      <c r="DU981"/>
      <c r="DV981"/>
      <c r="DW981"/>
      <c r="DX981"/>
      <c r="DY981"/>
      <c r="DZ981"/>
      <c r="EA981"/>
      <c r="EB981"/>
      <c r="EC981"/>
      <c r="ED981"/>
      <c r="EE981"/>
      <c r="EF981"/>
      <c r="EG981"/>
      <c r="EH981"/>
      <c r="EI981"/>
      <c r="EJ981"/>
      <c r="EK981"/>
      <c r="EL981"/>
      <c r="EM981"/>
      <c r="EN981"/>
    </row>
    <row r="982" spans="1:144" x14ac:dyDescent="0.25">
      <c r="A982" s="141" t="s">
        <v>428</v>
      </c>
      <c r="B982" s="141" t="s">
        <v>2643</v>
      </c>
      <c r="C982" s="145" t="s">
        <v>60</v>
      </c>
      <c r="D982" s="141">
        <v>4</v>
      </c>
      <c r="E982" s="150">
        <v>676.94</v>
      </c>
      <c r="F982" s="151">
        <v>17277.54</v>
      </c>
      <c r="G982" s="151">
        <v>0</v>
      </c>
      <c r="H982" s="151">
        <v>2068535.18</v>
      </c>
      <c r="I982" s="152">
        <v>2086489.66</v>
      </c>
      <c r="J982"/>
      <c r="K982"/>
      <c r="L982"/>
      <c r="M982"/>
      <c r="N982"/>
      <c r="O982"/>
      <c r="P982"/>
      <c r="Q982"/>
      <c r="R982"/>
      <c r="S982"/>
      <c r="T982"/>
      <c r="U982"/>
      <c r="V982"/>
      <c r="W982"/>
      <c r="X982"/>
      <c r="Y982"/>
      <c r="Z982"/>
      <c r="AA982"/>
      <c r="AB982"/>
      <c r="AC982"/>
      <c r="AD982"/>
      <c r="AE982"/>
      <c r="AF982"/>
      <c r="AG982"/>
      <c r="AH982"/>
      <c r="AI982"/>
      <c r="AJ982"/>
      <c r="AK982"/>
      <c r="AL982"/>
      <c r="AM982"/>
      <c r="AN982"/>
      <c r="AO982"/>
      <c r="AP982"/>
      <c r="AQ982"/>
      <c r="AR982"/>
      <c r="AS982"/>
      <c r="AT982"/>
      <c r="AU982"/>
      <c r="AV982"/>
      <c r="AW982"/>
      <c r="AX982"/>
      <c r="AY982"/>
      <c r="AZ982"/>
      <c r="BA982"/>
      <c r="BB982"/>
      <c r="BC982"/>
      <c r="BD982"/>
      <c r="BE982"/>
      <c r="BF982"/>
      <c r="BG982"/>
      <c r="BH982"/>
      <c r="BI982"/>
      <c r="BJ982"/>
      <c r="BK982"/>
      <c r="BL982"/>
      <c r="BM982"/>
      <c r="BN982"/>
      <c r="BO982"/>
      <c r="BP982"/>
      <c r="BQ982"/>
      <c r="BR982"/>
      <c r="BS982"/>
      <c r="BT982"/>
      <c r="BU982"/>
      <c r="BV982"/>
      <c r="BW982"/>
      <c r="BX982"/>
      <c r="BY982"/>
      <c r="BZ982"/>
      <c r="CA982"/>
      <c r="CB982"/>
      <c r="CC982"/>
      <c r="CD982"/>
      <c r="CE982"/>
      <c r="CF982"/>
      <c r="CG982"/>
      <c r="CH982"/>
      <c r="CI982"/>
      <c r="CJ982"/>
      <c r="CK982"/>
      <c r="CL982"/>
      <c r="CM982"/>
      <c r="CN982"/>
      <c r="CO982"/>
      <c r="CP982"/>
      <c r="CQ982"/>
      <c r="CR982"/>
      <c r="CS982"/>
      <c r="CT982"/>
      <c r="CU982"/>
      <c r="CV982"/>
      <c r="CW982"/>
      <c r="CX982"/>
      <c r="CY982"/>
      <c r="CZ982"/>
      <c r="DA982"/>
      <c r="DB982"/>
      <c r="DC982"/>
      <c r="DD982"/>
      <c r="DE982"/>
      <c r="DF982"/>
      <c r="DG982"/>
      <c r="DH982"/>
      <c r="DI982"/>
      <c r="DJ982"/>
      <c r="DK982"/>
      <c r="DL982"/>
      <c r="DM982"/>
      <c r="DN982"/>
      <c r="DO982"/>
      <c r="DP982"/>
      <c r="DQ982"/>
      <c r="DR982"/>
      <c r="DS982"/>
      <c r="DT982"/>
      <c r="DU982"/>
      <c r="DV982"/>
      <c r="DW982"/>
      <c r="DX982"/>
      <c r="DY982"/>
      <c r="DZ982"/>
      <c r="EA982"/>
      <c r="EB982"/>
      <c r="EC982"/>
      <c r="ED982"/>
      <c r="EE982"/>
      <c r="EF982"/>
      <c r="EG982"/>
      <c r="EH982"/>
      <c r="EI982"/>
      <c r="EJ982"/>
      <c r="EK982"/>
      <c r="EL982"/>
      <c r="EM982"/>
      <c r="EN982"/>
    </row>
    <row r="983" spans="1:144" x14ac:dyDescent="0.25">
      <c r="A983" s="141" t="s">
        <v>429</v>
      </c>
      <c r="B983" s="141" t="s">
        <v>430</v>
      </c>
      <c r="C983" s="145" t="s">
        <v>60</v>
      </c>
      <c r="D983" s="141">
        <v>4</v>
      </c>
      <c r="E983" s="150">
        <v>0</v>
      </c>
      <c r="F983" s="151">
        <v>0</v>
      </c>
      <c r="G983" s="151">
        <v>0</v>
      </c>
      <c r="H983" s="151">
        <v>293548.93</v>
      </c>
      <c r="I983" s="152">
        <v>293548.93</v>
      </c>
      <c r="J983"/>
      <c r="K983"/>
      <c r="L983"/>
      <c r="M983"/>
      <c r="N983"/>
      <c r="O983"/>
      <c r="P983"/>
      <c r="Q983"/>
      <c r="R983"/>
      <c r="S983"/>
      <c r="T983"/>
      <c r="U983"/>
      <c r="V983"/>
      <c r="W983"/>
      <c r="X983"/>
      <c r="Y983"/>
      <c r="Z983"/>
      <c r="AA983"/>
      <c r="AB983"/>
      <c r="AC983"/>
      <c r="AD983"/>
      <c r="AE983"/>
      <c r="AF983"/>
      <c r="AG983"/>
      <c r="AH983"/>
      <c r="AI983"/>
      <c r="AJ983"/>
      <c r="AK983"/>
      <c r="AL983"/>
      <c r="AM983"/>
      <c r="AN983"/>
      <c r="AO983"/>
      <c r="AP983"/>
      <c r="AQ983"/>
      <c r="AR983"/>
      <c r="AS983"/>
      <c r="AT983"/>
      <c r="AU983"/>
      <c r="AV983"/>
      <c r="AW983"/>
      <c r="AX983"/>
      <c r="AY983"/>
      <c r="AZ983"/>
      <c r="BA983"/>
      <c r="BB983"/>
      <c r="BC983"/>
      <c r="BD983"/>
      <c r="BE983"/>
      <c r="BF983"/>
      <c r="BG983"/>
      <c r="BH983"/>
      <c r="BI983"/>
      <c r="BJ983"/>
      <c r="BK983"/>
      <c r="BL983"/>
      <c r="BM983"/>
      <c r="BN983"/>
      <c r="BO983"/>
      <c r="BP983"/>
      <c r="BQ983"/>
      <c r="BR983"/>
      <c r="BS983"/>
      <c r="BT983"/>
      <c r="BU983"/>
      <c r="BV983"/>
      <c r="BW983"/>
      <c r="BX983"/>
      <c r="BY983"/>
      <c r="BZ983"/>
      <c r="CA983"/>
      <c r="CB983"/>
      <c r="CC983"/>
      <c r="CD983"/>
      <c r="CE983"/>
      <c r="CF983"/>
      <c r="CG983"/>
      <c r="CH983"/>
      <c r="CI983"/>
      <c r="CJ983"/>
      <c r="CK983"/>
      <c r="CL983"/>
      <c r="CM983"/>
      <c r="CN983"/>
      <c r="CO983"/>
      <c r="CP983"/>
      <c r="CQ983"/>
      <c r="CR983"/>
      <c r="CS983"/>
      <c r="CT983"/>
      <c r="CU983"/>
      <c r="CV983"/>
      <c r="CW983"/>
      <c r="CX983"/>
      <c r="CY983"/>
      <c r="CZ983"/>
      <c r="DA983"/>
      <c r="DB983"/>
      <c r="DC983"/>
      <c r="DD983"/>
      <c r="DE983"/>
      <c r="DF983"/>
      <c r="DG983"/>
      <c r="DH983"/>
      <c r="DI983"/>
      <c r="DJ983"/>
      <c r="DK983"/>
      <c r="DL983"/>
      <c r="DM983"/>
      <c r="DN983"/>
      <c r="DO983"/>
      <c r="DP983"/>
      <c r="DQ983"/>
      <c r="DR983"/>
      <c r="DS983"/>
      <c r="DT983"/>
      <c r="DU983"/>
      <c r="DV983"/>
      <c r="DW983"/>
      <c r="DX983"/>
      <c r="DY983"/>
      <c r="DZ983"/>
      <c r="EA983"/>
      <c r="EB983"/>
      <c r="EC983"/>
      <c r="ED983"/>
      <c r="EE983"/>
      <c r="EF983"/>
      <c r="EG983"/>
      <c r="EH983"/>
      <c r="EI983"/>
      <c r="EJ983"/>
      <c r="EK983"/>
      <c r="EL983"/>
      <c r="EM983"/>
      <c r="EN983"/>
    </row>
    <row r="984" spans="1:144" x14ac:dyDescent="0.25">
      <c r="A984" s="141" t="s">
        <v>431</v>
      </c>
      <c r="B984" s="141" t="s">
        <v>2645</v>
      </c>
      <c r="C984" s="145" t="s">
        <v>60</v>
      </c>
      <c r="D984" s="141">
        <v>4</v>
      </c>
      <c r="E984" s="150">
        <v>2.56</v>
      </c>
      <c r="F984" s="151">
        <v>3416.97</v>
      </c>
      <c r="G984" s="151">
        <v>3633.42</v>
      </c>
      <c r="H984" s="151">
        <v>234603.12</v>
      </c>
      <c r="I984" s="152">
        <v>241656.07</v>
      </c>
      <c r="J984"/>
      <c r="K984"/>
      <c r="L984"/>
      <c r="M984"/>
      <c r="N984"/>
      <c r="O984"/>
      <c r="P984"/>
      <c r="Q984"/>
      <c r="R984"/>
      <c r="S984"/>
      <c r="T984"/>
      <c r="U984"/>
      <c r="V984"/>
      <c r="W984"/>
      <c r="X984"/>
      <c r="Y984"/>
      <c r="Z984"/>
      <c r="AA984"/>
      <c r="AB984"/>
      <c r="AC984"/>
      <c r="AD984"/>
      <c r="AE984"/>
      <c r="AF984"/>
      <c r="AG984"/>
      <c r="AH984"/>
      <c r="AI984"/>
      <c r="AJ984"/>
      <c r="AK984"/>
      <c r="AL984"/>
      <c r="AM984"/>
      <c r="AN984"/>
      <c r="AO984"/>
      <c r="AP984"/>
      <c r="AQ984"/>
      <c r="AR984"/>
      <c r="AS984"/>
      <c r="AT984"/>
      <c r="AU984"/>
      <c r="AV984"/>
      <c r="AW984"/>
      <c r="AX984"/>
      <c r="AY984"/>
      <c r="AZ984"/>
      <c r="BA984"/>
      <c r="BB984"/>
      <c r="BC984"/>
      <c r="BD984"/>
      <c r="BE984"/>
      <c r="BF984"/>
      <c r="BG984"/>
      <c r="BH984"/>
      <c r="BI984"/>
      <c r="BJ984"/>
      <c r="BK984"/>
      <c r="BL984"/>
      <c r="BM984"/>
      <c r="BN984"/>
      <c r="BO984"/>
      <c r="BP984"/>
      <c r="BQ984"/>
      <c r="BR984"/>
      <c r="BS984"/>
      <c r="BT984"/>
      <c r="BU984"/>
      <c r="BV984"/>
      <c r="BW984"/>
      <c r="BX984"/>
      <c r="BY984"/>
      <c r="BZ984"/>
      <c r="CA984"/>
      <c r="CB984"/>
      <c r="CC984"/>
      <c r="CD984"/>
      <c r="CE984"/>
      <c r="CF984"/>
      <c r="CG984"/>
      <c r="CH984"/>
      <c r="CI984"/>
      <c r="CJ984"/>
      <c r="CK984"/>
      <c r="CL984"/>
      <c r="CM984"/>
      <c r="CN984"/>
      <c r="CO984"/>
      <c r="CP984"/>
      <c r="CQ984"/>
      <c r="CR984"/>
      <c r="CS984"/>
      <c r="CT984"/>
      <c r="CU984"/>
      <c r="CV984"/>
      <c r="CW984"/>
      <c r="CX984"/>
      <c r="CY984"/>
      <c r="CZ984"/>
      <c r="DA984"/>
      <c r="DB984"/>
      <c r="DC984"/>
      <c r="DD984"/>
      <c r="DE984"/>
      <c r="DF984"/>
      <c r="DG984"/>
      <c r="DH984"/>
      <c r="DI984"/>
      <c r="DJ984"/>
      <c r="DK984"/>
      <c r="DL984"/>
      <c r="DM984"/>
      <c r="DN984"/>
      <c r="DO984"/>
      <c r="DP984"/>
      <c r="DQ984"/>
      <c r="DR984"/>
      <c r="DS984"/>
      <c r="DT984"/>
      <c r="DU984"/>
      <c r="DV984"/>
      <c r="DW984"/>
      <c r="DX984"/>
      <c r="DY984"/>
      <c r="DZ984"/>
      <c r="EA984"/>
      <c r="EB984"/>
      <c r="EC984"/>
      <c r="ED984"/>
      <c r="EE984"/>
      <c r="EF984"/>
      <c r="EG984"/>
      <c r="EH984"/>
      <c r="EI984"/>
      <c r="EJ984"/>
      <c r="EK984"/>
      <c r="EL984"/>
      <c r="EM984"/>
      <c r="EN984"/>
    </row>
    <row r="985" spans="1:144" x14ac:dyDescent="0.25">
      <c r="A985" s="141" t="s">
        <v>432</v>
      </c>
      <c r="B985" s="141" t="s">
        <v>318</v>
      </c>
      <c r="C985" s="145" t="s">
        <v>60</v>
      </c>
      <c r="D985" s="141">
        <v>4</v>
      </c>
      <c r="E985" s="150">
        <v>0</v>
      </c>
      <c r="F985" s="151">
        <v>0</v>
      </c>
      <c r="G985" s="151">
        <v>0</v>
      </c>
      <c r="H985" s="151">
        <v>82.99</v>
      </c>
      <c r="I985" s="152">
        <v>82.99</v>
      </c>
      <c r="J985"/>
      <c r="K985"/>
      <c r="L985"/>
      <c r="M985"/>
      <c r="N985"/>
      <c r="O985"/>
      <c r="P985"/>
      <c r="Q985"/>
      <c r="R985"/>
      <c r="S985"/>
      <c r="T985"/>
      <c r="U985"/>
      <c r="V985"/>
      <c r="W985"/>
      <c r="X985"/>
      <c r="Y985"/>
      <c r="Z985"/>
      <c r="AA985"/>
      <c r="AB985"/>
      <c r="AC985"/>
      <c r="AD985"/>
      <c r="AE985"/>
      <c r="AF985"/>
      <c r="AG985"/>
      <c r="AH985"/>
      <c r="AI985"/>
      <c r="AJ985"/>
      <c r="AK985"/>
      <c r="AL985"/>
      <c r="AM985"/>
      <c r="AN985"/>
      <c r="AO985"/>
      <c r="AP985"/>
      <c r="AQ985"/>
      <c r="AR985"/>
      <c r="AS985"/>
      <c r="AT985"/>
      <c r="AU985"/>
      <c r="AV985"/>
      <c r="AW985"/>
      <c r="AX985"/>
      <c r="AY985"/>
      <c r="AZ985"/>
      <c r="BA985"/>
      <c r="BB985"/>
      <c r="BC985"/>
      <c r="BD985"/>
      <c r="BE985"/>
      <c r="BF985"/>
      <c r="BG985"/>
      <c r="BH985"/>
      <c r="BI985"/>
      <c r="BJ985"/>
      <c r="BK985"/>
      <c r="BL985"/>
      <c r="BM985"/>
      <c r="BN985"/>
      <c r="BO985"/>
      <c r="BP985"/>
      <c r="BQ985"/>
      <c r="BR985"/>
      <c r="BS985"/>
      <c r="BT985"/>
      <c r="BU985"/>
      <c r="BV985"/>
      <c r="BW985"/>
      <c r="BX985"/>
      <c r="BY985"/>
      <c r="BZ985"/>
      <c r="CA985"/>
      <c r="CB985"/>
      <c r="CC985"/>
      <c r="CD985"/>
      <c r="CE985"/>
      <c r="CF985"/>
      <c r="CG985"/>
      <c r="CH985"/>
      <c r="CI985"/>
      <c r="CJ985"/>
      <c r="CK985"/>
      <c r="CL985"/>
      <c r="CM985"/>
      <c r="CN985"/>
      <c r="CO985"/>
      <c r="CP985"/>
      <c r="CQ985"/>
      <c r="CR985"/>
      <c r="CS985"/>
      <c r="CT985"/>
      <c r="CU985"/>
      <c r="CV985"/>
      <c r="CW985"/>
      <c r="CX985"/>
      <c r="CY985"/>
      <c r="CZ985"/>
      <c r="DA985"/>
      <c r="DB985"/>
      <c r="DC985"/>
      <c r="DD985"/>
      <c r="DE985"/>
      <c r="DF985"/>
      <c r="DG985"/>
      <c r="DH985"/>
      <c r="DI985"/>
      <c r="DJ985"/>
      <c r="DK985"/>
      <c r="DL985"/>
      <c r="DM985"/>
      <c r="DN985"/>
      <c r="DO985"/>
      <c r="DP985"/>
      <c r="DQ985"/>
      <c r="DR985"/>
      <c r="DS985"/>
      <c r="DT985"/>
      <c r="DU985"/>
      <c r="DV985"/>
      <c r="DW985"/>
      <c r="DX985"/>
      <c r="DY985"/>
      <c r="DZ985"/>
      <c r="EA985"/>
      <c r="EB985"/>
      <c r="EC985"/>
      <c r="ED985"/>
      <c r="EE985"/>
      <c r="EF985"/>
      <c r="EG985"/>
      <c r="EH985"/>
      <c r="EI985"/>
      <c r="EJ985"/>
      <c r="EK985"/>
      <c r="EL985"/>
      <c r="EM985"/>
      <c r="EN985"/>
    </row>
    <row r="986" spans="1:144" x14ac:dyDescent="0.25">
      <c r="A986" s="141" t="s">
        <v>433</v>
      </c>
      <c r="B986" s="141" t="s">
        <v>434</v>
      </c>
      <c r="C986" s="145" t="s">
        <v>60</v>
      </c>
      <c r="D986" s="141">
        <v>4</v>
      </c>
      <c r="E986" s="150">
        <v>0</v>
      </c>
      <c r="F986" s="151">
        <v>0</v>
      </c>
      <c r="G986" s="151">
        <v>0</v>
      </c>
      <c r="H986" s="151">
        <v>0</v>
      </c>
      <c r="I986" s="152">
        <v>0</v>
      </c>
      <c r="J986"/>
      <c r="K986"/>
      <c r="L986"/>
      <c r="M986"/>
      <c r="N986"/>
      <c r="O986"/>
      <c r="P986"/>
      <c r="Q986"/>
      <c r="R986"/>
      <c r="S986"/>
      <c r="T986"/>
      <c r="U986"/>
      <c r="V986"/>
      <c r="W986"/>
      <c r="X986"/>
      <c r="Y986"/>
      <c r="Z986"/>
      <c r="AA986"/>
      <c r="AB986"/>
      <c r="AC986"/>
      <c r="AD986"/>
      <c r="AE986"/>
      <c r="AF986"/>
      <c r="AG986"/>
      <c r="AH986"/>
      <c r="AI986"/>
      <c r="AJ986"/>
      <c r="AK986"/>
      <c r="AL986"/>
      <c r="AM986"/>
      <c r="AN986"/>
      <c r="AO986"/>
      <c r="AP986"/>
      <c r="AQ986"/>
      <c r="AR986"/>
      <c r="AS986"/>
      <c r="AT986"/>
      <c r="AU986"/>
      <c r="AV986"/>
      <c r="AW986"/>
      <c r="AX986"/>
      <c r="AY986"/>
      <c r="AZ986"/>
      <c r="BA986"/>
      <c r="BB986"/>
      <c r="BC986"/>
      <c r="BD986"/>
      <c r="BE986"/>
      <c r="BF986"/>
      <c r="BG986"/>
      <c r="BH986"/>
      <c r="BI986"/>
      <c r="BJ986"/>
      <c r="BK986"/>
      <c r="BL986"/>
      <c r="BM986"/>
      <c r="BN986"/>
      <c r="BO986"/>
      <c r="BP986"/>
      <c r="BQ986"/>
      <c r="BR986"/>
      <c r="BS986"/>
      <c r="BT986"/>
      <c r="BU986"/>
      <c r="BV986"/>
      <c r="BW986"/>
      <c r="BX986"/>
      <c r="BY986"/>
      <c r="BZ986"/>
      <c r="CA986"/>
      <c r="CB986"/>
      <c r="CC986"/>
      <c r="CD986"/>
      <c r="CE986"/>
      <c r="CF986"/>
      <c r="CG986"/>
      <c r="CH986"/>
      <c r="CI986"/>
      <c r="CJ986"/>
      <c r="CK986"/>
      <c r="CL986"/>
      <c r="CM986"/>
      <c r="CN986"/>
      <c r="CO986"/>
      <c r="CP986"/>
      <c r="CQ986"/>
      <c r="CR986"/>
      <c r="CS986"/>
      <c r="CT986"/>
      <c r="CU986"/>
      <c r="CV986"/>
      <c r="CW986"/>
      <c r="CX986"/>
      <c r="CY986"/>
      <c r="CZ986"/>
      <c r="DA986"/>
      <c r="DB986"/>
      <c r="DC986"/>
      <c r="DD986"/>
      <c r="DE986"/>
      <c r="DF986"/>
      <c r="DG986"/>
      <c r="DH986"/>
      <c r="DI986"/>
      <c r="DJ986"/>
      <c r="DK986"/>
      <c r="DL986"/>
      <c r="DM986"/>
      <c r="DN986"/>
      <c r="DO986"/>
      <c r="DP986"/>
      <c r="DQ986"/>
      <c r="DR986"/>
      <c r="DS986"/>
      <c r="DT986"/>
      <c r="DU986"/>
      <c r="DV986"/>
      <c r="DW986"/>
      <c r="DX986"/>
      <c r="DY986"/>
      <c r="DZ986"/>
      <c r="EA986"/>
      <c r="EB986"/>
      <c r="EC986"/>
      <c r="ED986"/>
      <c r="EE986"/>
      <c r="EF986"/>
      <c r="EG986"/>
      <c r="EH986"/>
      <c r="EI986"/>
      <c r="EJ986"/>
      <c r="EK986"/>
      <c r="EL986"/>
      <c r="EM986"/>
      <c r="EN986"/>
    </row>
    <row r="987" spans="1:144" x14ac:dyDescent="0.25">
      <c r="A987" s="141" t="s">
        <v>66</v>
      </c>
      <c r="B987" s="141" t="s">
        <v>435</v>
      </c>
      <c r="C987" s="145" t="s">
        <v>60</v>
      </c>
      <c r="D987" s="141">
        <v>2</v>
      </c>
      <c r="E987" s="150">
        <v>1092232.76</v>
      </c>
      <c r="F987" s="151">
        <v>6793514.2999999998</v>
      </c>
      <c r="G987" s="151">
        <v>1869670.79</v>
      </c>
      <c r="H987" s="151">
        <v>34245212.93</v>
      </c>
      <c r="I987" s="152">
        <v>44000630.780000001</v>
      </c>
      <c r="J987"/>
      <c r="K987"/>
      <c r="L987"/>
      <c r="M987"/>
      <c r="N987"/>
      <c r="O987"/>
      <c r="P987"/>
      <c r="Q987"/>
      <c r="R987"/>
      <c r="S987"/>
      <c r="T987"/>
      <c r="U987"/>
      <c r="V987"/>
      <c r="W987"/>
      <c r="X987"/>
      <c r="Y987"/>
      <c r="Z987"/>
      <c r="AA987"/>
      <c r="AB987"/>
      <c r="AC987"/>
      <c r="AD987"/>
      <c r="AE987"/>
      <c r="AF987"/>
      <c r="AG987"/>
      <c r="AH987"/>
      <c r="AI987"/>
      <c r="AJ987"/>
      <c r="AK987"/>
      <c r="AL987"/>
      <c r="AM987"/>
      <c r="AN987"/>
      <c r="AO987"/>
      <c r="AP987"/>
      <c r="AQ987"/>
      <c r="AR987"/>
      <c r="AS987"/>
      <c r="AT987"/>
      <c r="AU987"/>
      <c r="AV987"/>
      <c r="AW987"/>
      <c r="AX987"/>
      <c r="AY987"/>
      <c r="AZ987"/>
      <c r="BA987"/>
      <c r="BB987"/>
      <c r="BC987"/>
      <c r="BD987"/>
      <c r="BE987"/>
      <c r="BF987"/>
      <c r="BG987"/>
      <c r="BH987"/>
      <c r="BI987"/>
      <c r="BJ987"/>
      <c r="BK987"/>
      <c r="BL987"/>
      <c r="BM987"/>
      <c r="BN987"/>
      <c r="BO987"/>
      <c r="BP987"/>
      <c r="BQ987"/>
      <c r="BR987"/>
      <c r="BS987"/>
      <c r="BT987"/>
      <c r="BU987"/>
      <c r="BV987"/>
      <c r="BW987"/>
      <c r="BX987"/>
      <c r="BY987"/>
      <c r="BZ987"/>
      <c r="CA987"/>
      <c r="CB987"/>
      <c r="CC987"/>
      <c r="CD987"/>
      <c r="CE987"/>
      <c r="CF987"/>
      <c r="CG987"/>
      <c r="CH987"/>
      <c r="CI987"/>
      <c r="CJ987"/>
      <c r="CK987"/>
      <c r="CL987"/>
      <c r="CM987"/>
      <c r="CN987"/>
      <c r="CO987"/>
      <c r="CP987"/>
      <c r="CQ987"/>
      <c r="CR987"/>
      <c r="CS987"/>
      <c r="CT987"/>
      <c r="CU987"/>
      <c r="CV987"/>
      <c r="CW987"/>
      <c r="CX987"/>
      <c r="CY987"/>
      <c r="CZ987"/>
      <c r="DA987"/>
      <c r="DB987"/>
      <c r="DC987"/>
      <c r="DD987"/>
      <c r="DE987"/>
      <c r="DF987"/>
      <c r="DG987"/>
      <c r="DH987"/>
      <c r="DI987"/>
      <c r="DJ987"/>
      <c r="DK987"/>
      <c r="DL987"/>
      <c r="DM987"/>
      <c r="DN987"/>
      <c r="DO987"/>
      <c r="DP987"/>
      <c r="DQ987"/>
      <c r="DR987"/>
      <c r="DS987"/>
      <c r="DT987"/>
      <c r="DU987"/>
      <c r="DV987"/>
      <c r="DW987"/>
      <c r="DX987"/>
      <c r="DY987"/>
      <c r="DZ987"/>
      <c r="EA987"/>
      <c r="EB987"/>
      <c r="EC987"/>
      <c r="ED987"/>
      <c r="EE987"/>
      <c r="EF987"/>
      <c r="EG987"/>
      <c r="EH987"/>
      <c r="EI987"/>
      <c r="EJ987"/>
      <c r="EK987"/>
      <c r="EL987"/>
      <c r="EM987"/>
      <c r="EN987"/>
    </row>
    <row r="988" spans="1:144" x14ac:dyDescent="0.25">
      <c r="A988" s="141" t="s">
        <v>436</v>
      </c>
      <c r="B988" s="141" t="s">
        <v>437</v>
      </c>
      <c r="C988" s="145" t="s">
        <v>60</v>
      </c>
      <c r="D988" s="141">
        <v>4</v>
      </c>
      <c r="E988" s="150">
        <v>538409.16</v>
      </c>
      <c r="F988" s="151">
        <v>3301178.2</v>
      </c>
      <c r="G988" s="151">
        <v>828506.56</v>
      </c>
      <c r="H988" s="151">
        <v>13180942.699999999</v>
      </c>
      <c r="I988" s="152">
        <v>17849036.620000001</v>
      </c>
      <c r="J988"/>
      <c r="K988"/>
      <c r="L988"/>
      <c r="M988"/>
      <c r="N988"/>
      <c r="O988"/>
      <c r="P988"/>
      <c r="Q988"/>
      <c r="R988"/>
      <c r="S988"/>
      <c r="T988"/>
      <c r="U988"/>
      <c r="V988"/>
      <c r="W988"/>
      <c r="X988"/>
      <c r="Y988"/>
      <c r="Z988"/>
      <c r="AA988"/>
      <c r="AB988"/>
      <c r="AC988"/>
      <c r="AD988"/>
      <c r="AE988"/>
      <c r="AF988"/>
      <c r="AG988"/>
      <c r="AH988"/>
      <c r="AI988"/>
      <c r="AJ988"/>
      <c r="AK988"/>
      <c r="AL988"/>
      <c r="AM988"/>
      <c r="AN988"/>
      <c r="AO988"/>
      <c r="AP988"/>
      <c r="AQ988"/>
      <c r="AR988"/>
      <c r="AS988"/>
      <c r="AT988"/>
      <c r="AU988"/>
      <c r="AV988"/>
      <c r="AW988"/>
      <c r="AX988"/>
      <c r="AY988"/>
      <c r="AZ988"/>
      <c r="BA988"/>
      <c r="BB988"/>
      <c r="BC988"/>
      <c r="BD988"/>
      <c r="BE988"/>
      <c r="BF988"/>
      <c r="BG988"/>
      <c r="BH988"/>
      <c r="BI988"/>
      <c r="BJ988"/>
      <c r="BK988"/>
      <c r="BL988"/>
      <c r="BM988"/>
      <c r="BN988"/>
      <c r="BO988"/>
      <c r="BP988"/>
      <c r="BQ988"/>
      <c r="BR988"/>
      <c r="BS988"/>
      <c r="BT988"/>
      <c r="BU988"/>
      <c r="BV988"/>
      <c r="BW988"/>
      <c r="BX988"/>
      <c r="BY988"/>
      <c r="BZ988"/>
      <c r="CA988"/>
      <c r="CB988"/>
      <c r="CC988"/>
      <c r="CD988"/>
      <c r="CE988"/>
      <c r="CF988"/>
      <c r="CG988"/>
      <c r="CH988"/>
      <c r="CI988"/>
      <c r="CJ988"/>
      <c r="CK988"/>
      <c r="CL988"/>
      <c r="CM988"/>
      <c r="CN988"/>
      <c r="CO988"/>
      <c r="CP988"/>
      <c r="CQ988"/>
      <c r="CR988"/>
      <c r="CS988"/>
      <c r="CT988"/>
      <c r="CU988"/>
      <c r="CV988"/>
      <c r="CW988"/>
      <c r="CX988"/>
      <c r="CY988"/>
      <c r="CZ988"/>
      <c r="DA988"/>
      <c r="DB988"/>
      <c r="DC988"/>
      <c r="DD988"/>
      <c r="DE988"/>
      <c r="DF988"/>
      <c r="DG988"/>
      <c r="DH988"/>
      <c r="DI988"/>
      <c r="DJ988"/>
      <c r="DK988"/>
      <c r="DL988"/>
      <c r="DM988"/>
      <c r="DN988"/>
      <c r="DO988"/>
      <c r="DP988"/>
      <c r="DQ988"/>
      <c r="DR988"/>
      <c r="DS988"/>
      <c r="DT988"/>
      <c r="DU988"/>
      <c r="DV988"/>
      <c r="DW988"/>
      <c r="DX988"/>
      <c r="DY988"/>
      <c r="DZ988"/>
      <c r="EA988"/>
      <c r="EB988"/>
      <c r="EC988"/>
      <c r="ED988"/>
      <c r="EE988"/>
      <c r="EF988"/>
      <c r="EG988"/>
      <c r="EH988"/>
      <c r="EI988"/>
      <c r="EJ988"/>
      <c r="EK988"/>
      <c r="EL988"/>
      <c r="EM988"/>
      <c r="EN988"/>
    </row>
    <row r="989" spans="1:144" x14ac:dyDescent="0.25">
      <c r="A989" s="141" t="s">
        <v>438</v>
      </c>
      <c r="B989" s="141" t="s">
        <v>439</v>
      </c>
      <c r="C989" s="145" t="s">
        <v>60</v>
      </c>
      <c r="D989" s="141">
        <v>6</v>
      </c>
      <c r="E989" s="150">
        <v>341599.46</v>
      </c>
      <c r="F989" s="151">
        <v>1336288.1299999999</v>
      </c>
      <c r="G989" s="151">
        <v>492518.29</v>
      </c>
      <c r="H989" s="151">
        <v>6969872.96</v>
      </c>
      <c r="I989" s="152">
        <v>9140278.8399999999</v>
      </c>
      <c r="J989"/>
      <c r="K989"/>
      <c r="L989"/>
      <c r="M989"/>
      <c r="N989"/>
      <c r="O989"/>
      <c r="P989"/>
      <c r="Q989"/>
      <c r="R989"/>
      <c r="S989"/>
      <c r="T989"/>
      <c r="U989"/>
      <c r="V989"/>
      <c r="W989"/>
      <c r="X989"/>
      <c r="Y989"/>
      <c r="Z989"/>
      <c r="AA989"/>
      <c r="AB989"/>
      <c r="AC989"/>
      <c r="AD989"/>
      <c r="AE989"/>
      <c r="AF989"/>
      <c r="AG989"/>
      <c r="AH989"/>
      <c r="AI989"/>
      <c r="AJ989"/>
      <c r="AK989"/>
      <c r="AL989"/>
      <c r="AM989"/>
      <c r="AN989"/>
      <c r="AO989"/>
      <c r="AP989"/>
      <c r="AQ989"/>
      <c r="AR989"/>
      <c r="AS989"/>
      <c r="AT989"/>
      <c r="AU989"/>
      <c r="AV989"/>
      <c r="AW989"/>
      <c r="AX989"/>
      <c r="AY989"/>
      <c r="AZ989"/>
      <c r="BA989"/>
      <c r="BB989"/>
      <c r="BC989"/>
      <c r="BD989"/>
      <c r="BE989"/>
      <c r="BF989"/>
      <c r="BG989"/>
      <c r="BH989"/>
      <c r="BI989"/>
      <c r="BJ989"/>
      <c r="BK989"/>
      <c r="BL989"/>
      <c r="BM989"/>
      <c r="BN989"/>
      <c r="BO989"/>
      <c r="BP989"/>
      <c r="BQ989"/>
      <c r="BR989"/>
      <c r="BS989"/>
      <c r="BT989"/>
      <c r="BU989"/>
      <c r="BV989"/>
      <c r="BW989"/>
      <c r="BX989"/>
      <c r="BY989"/>
      <c r="BZ989"/>
      <c r="CA989"/>
      <c r="CB989"/>
      <c r="CC989"/>
      <c r="CD989"/>
      <c r="CE989"/>
      <c r="CF989"/>
      <c r="CG989"/>
      <c r="CH989"/>
      <c r="CI989"/>
      <c r="CJ989"/>
      <c r="CK989"/>
      <c r="CL989"/>
      <c r="CM989"/>
      <c r="CN989"/>
      <c r="CO989"/>
      <c r="CP989"/>
      <c r="CQ989"/>
      <c r="CR989"/>
      <c r="CS989"/>
      <c r="CT989"/>
      <c r="CU989"/>
      <c r="CV989"/>
      <c r="CW989"/>
      <c r="CX989"/>
      <c r="CY989"/>
      <c r="CZ989"/>
      <c r="DA989"/>
      <c r="DB989"/>
      <c r="DC989"/>
      <c r="DD989"/>
      <c r="DE989"/>
      <c r="DF989"/>
      <c r="DG989"/>
      <c r="DH989"/>
      <c r="DI989"/>
      <c r="DJ989"/>
      <c r="DK989"/>
      <c r="DL989"/>
      <c r="DM989"/>
      <c r="DN989"/>
      <c r="DO989"/>
      <c r="DP989"/>
      <c r="DQ989"/>
      <c r="DR989"/>
      <c r="DS989"/>
      <c r="DT989"/>
      <c r="DU989"/>
      <c r="DV989"/>
      <c r="DW989"/>
      <c r="DX989"/>
      <c r="DY989"/>
      <c r="DZ989"/>
      <c r="EA989"/>
      <c r="EB989"/>
      <c r="EC989"/>
      <c r="ED989"/>
      <c r="EE989"/>
      <c r="EF989"/>
      <c r="EG989"/>
      <c r="EH989"/>
      <c r="EI989"/>
      <c r="EJ989"/>
      <c r="EK989"/>
      <c r="EL989"/>
      <c r="EM989"/>
      <c r="EN989"/>
    </row>
    <row r="990" spans="1:144" x14ac:dyDescent="0.25">
      <c r="A990" s="141" t="s">
        <v>440</v>
      </c>
      <c r="B990" s="141" t="s">
        <v>2650</v>
      </c>
      <c r="C990" s="145" t="s">
        <v>60</v>
      </c>
      <c r="D990" s="141">
        <v>6</v>
      </c>
      <c r="E990" s="150">
        <v>41078.85</v>
      </c>
      <c r="F990" s="151">
        <v>220439.3</v>
      </c>
      <c r="G990" s="151">
        <v>88314.25</v>
      </c>
      <c r="H990" s="151">
        <v>1436491.07</v>
      </c>
      <c r="I990" s="152">
        <v>1786323.47</v>
      </c>
      <c r="J990"/>
      <c r="K990"/>
      <c r="L990"/>
      <c r="M990"/>
      <c r="N990"/>
      <c r="O990"/>
      <c r="P990"/>
      <c r="Q990"/>
      <c r="R990"/>
      <c r="S990"/>
      <c r="T990"/>
      <c r="U990"/>
      <c r="V990"/>
      <c r="W990"/>
      <c r="X990"/>
      <c r="Y990"/>
      <c r="Z990"/>
      <c r="AA990"/>
      <c r="AB990"/>
      <c r="AC990"/>
      <c r="AD990"/>
      <c r="AE990"/>
      <c r="AF990"/>
      <c r="AG990"/>
      <c r="AH990"/>
      <c r="AI990"/>
      <c r="AJ990"/>
      <c r="AK990"/>
      <c r="AL990"/>
      <c r="AM990"/>
      <c r="AN990"/>
      <c r="AO990"/>
      <c r="AP990"/>
      <c r="AQ990"/>
      <c r="AR990"/>
      <c r="AS990"/>
      <c r="AT990"/>
      <c r="AU990"/>
      <c r="AV990"/>
      <c r="AW990"/>
      <c r="AX990"/>
      <c r="AY990"/>
      <c r="AZ990"/>
      <c r="BA990"/>
      <c r="BB990"/>
      <c r="BC990"/>
      <c r="BD990"/>
      <c r="BE990"/>
      <c r="BF990"/>
      <c r="BG990"/>
      <c r="BH990"/>
      <c r="BI990"/>
      <c r="BJ990"/>
      <c r="BK990"/>
      <c r="BL990"/>
      <c r="BM990"/>
      <c r="BN990"/>
      <c r="BO990"/>
      <c r="BP990"/>
      <c r="BQ990"/>
      <c r="BR990"/>
      <c r="BS990"/>
      <c r="BT990"/>
      <c r="BU990"/>
      <c r="BV990"/>
      <c r="BW990"/>
      <c r="BX990"/>
      <c r="BY990"/>
      <c r="BZ990"/>
      <c r="CA990"/>
      <c r="CB990"/>
      <c r="CC990"/>
      <c r="CD990"/>
      <c r="CE990"/>
      <c r="CF990"/>
      <c r="CG990"/>
      <c r="CH990"/>
      <c r="CI990"/>
      <c r="CJ990"/>
      <c r="CK990"/>
      <c r="CL990"/>
      <c r="CM990"/>
      <c r="CN990"/>
      <c r="CO990"/>
      <c r="CP990"/>
      <c r="CQ990"/>
      <c r="CR990"/>
      <c r="CS990"/>
      <c r="CT990"/>
      <c r="CU990"/>
      <c r="CV990"/>
      <c r="CW990"/>
      <c r="CX990"/>
      <c r="CY990"/>
      <c r="CZ990"/>
      <c r="DA990"/>
      <c r="DB990"/>
      <c r="DC990"/>
      <c r="DD990"/>
      <c r="DE990"/>
      <c r="DF990"/>
      <c r="DG990"/>
      <c r="DH990"/>
      <c r="DI990"/>
      <c r="DJ990"/>
      <c r="DK990"/>
      <c r="DL990"/>
      <c r="DM990"/>
      <c r="DN990"/>
      <c r="DO990"/>
      <c r="DP990"/>
      <c r="DQ990"/>
      <c r="DR990"/>
      <c r="DS990"/>
      <c r="DT990"/>
      <c r="DU990"/>
      <c r="DV990"/>
      <c r="DW990"/>
      <c r="DX990"/>
      <c r="DY990"/>
      <c r="DZ990"/>
      <c r="EA990"/>
      <c r="EB990"/>
      <c r="EC990"/>
      <c r="ED990"/>
      <c r="EE990"/>
      <c r="EF990"/>
      <c r="EG990"/>
      <c r="EH990"/>
      <c r="EI990"/>
      <c r="EJ990"/>
      <c r="EK990"/>
      <c r="EL990"/>
      <c r="EM990"/>
      <c r="EN990"/>
    </row>
    <row r="991" spans="1:144" x14ac:dyDescent="0.25">
      <c r="A991" s="141" t="s">
        <v>441</v>
      </c>
      <c r="B991" s="141" t="s">
        <v>442</v>
      </c>
      <c r="C991" s="145" t="s">
        <v>60</v>
      </c>
      <c r="D991" s="141">
        <v>6</v>
      </c>
      <c r="E991" s="150">
        <v>0</v>
      </c>
      <c r="F991" s="151">
        <v>0</v>
      </c>
      <c r="G991" s="151">
        <v>0</v>
      </c>
      <c r="H991" s="151">
        <v>0</v>
      </c>
      <c r="I991" s="152">
        <v>0</v>
      </c>
      <c r="J991"/>
      <c r="K991"/>
      <c r="L991"/>
      <c r="M991"/>
      <c r="N991"/>
      <c r="O991"/>
      <c r="P991"/>
      <c r="Q991"/>
      <c r="R991"/>
      <c r="S991"/>
      <c r="T991"/>
      <c r="U991"/>
      <c r="V991"/>
      <c r="W991"/>
      <c r="X991"/>
      <c r="Y991"/>
      <c r="Z991"/>
      <c r="AA991"/>
      <c r="AB991"/>
      <c r="AC991"/>
      <c r="AD991"/>
      <c r="AE991"/>
      <c r="AF991"/>
      <c r="AG991"/>
      <c r="AH991"/>
      <c r="AI991"/>
      <c r="AJ991"/>
      <c r="AK991"/>
      <c r="AL991"/>
      <c r="AM991"/>
      <c r="AN991"/>
      <c r="AO991"/>
      <c r="AP991"/>
      <c r="AQ991"/>
      <c r="AR991"/>
      <c r="AS991"/>
      <c r="AT991"/>
      <c r="AU991"/>
      <c r="AV991"/>
      <c r="AW991"/>
      <c r="AX991"/>
      <c r="AY991"/>
      <c r="AZ991"/>
      <c r="BA991"/>
      <c r="BB991"/>
      <c r="BC991"/>
      <c r="BD991"/>
      <c r="BE991"/>
      <c r="BF991"/>
      <c r="BG991"/>
      <c r="BH991"/>
      <c r="BI991"/>
      <c r="BJ991"/>
      <c r="BK991"/>
      <c r="BL991"/>
      <c r="BM991"/>
      <c r="BN991"/>
      <c r="BO991"/>
      <c r="BP991"/>
      <c r="BQ991"/>
      <c r="BR991"/>
      <c r="BS991"/>
      <c r="BT991"/>
      <c r="BU991"/>
      <c r="BV991"/>
      <c r="BW991"/>
      <c r="BX991"/>
      <c r="BY991"/>
      <c r="BZ991"/>
      <c r="CA991"/>
      <c r="CB991"/>
      <c r="CC991"/>
      <c r="CD991"/>
      <c r="CE991"/>
      <c r="CF991"/>
      <c r="CG991"/>
      <c r="CH991"/>
      <c r="CI991"/>
      <c r="CJ991"/>
      <c r="CK991"/>
      <c r="CL991"/>
      <c r="CM991"/>
      <c r="CN991"/>
      <c r="CO991"/>
      <c r="CP991"/>
      <c r="CQ991"/>
      <c r="CR991"/>
      <c r="CS991"/>
      <c r="CT991"/>
      <c r="CU991"/>
      <c r="CV991"/>
      <c r="CW991"/>
      <c r="CX991"/>
      <c r="CY991"/>
      <c r="CZ991"/>
      <c r="DA991"/>
      <c r="DB991"/>
      <c r="DC991"/>
      <c r="DD991"/>
      <c r="DE991"/>
      <c r="DF991"/>
      <c r="DG991"/>
      <c r="DH991"/>
      <c r="DI991"/>
      <c r="DJ991"/>
      <c r="DK991"/>
      <c r="DL991"/>
      <c r="DM991"/>
      <c r="DN991"/>
      <c r="DO991"/>
      <c r="DP991"/>
      <c r="DQ991"/>
      <c r="DR991"/>
      <c r="DS991"/>
      <c r="DT991"/>
      <c r="DU991"/>
      <c r="DV991"/>
      <c r="DW991"/>
      <c r="DX991"/>
      <c r="DY991"/>
      <c r="DZ991"/>
      <c r="EA991"/>
      <c r="EB991"/>
      <c r="EC991"/>
      <c r="ED991"/>
      <c r="EE991"/>
      <c r="EF991"/>
      <c r="EG991"/>
      <c r="EH991"/>
      <c r="EI991"/>
      <c r="EJ991"/>
      <c r="EK991"/>
      <c r="EL991"/>
      <c r="EM991"/>
      <c r="EN991"/>
    </row>
    <row r="992" spans="1:144" x14ac:dyDescent="0.25">
      <c r="A992" s="141" t="s">
        <v>443</v>
      </c>
      <c r="B992" s="141" t="s">
        <v>346</v>
      </c>
      <c r="C992" s="145" t="s">
        <v>60</v>
      </c>
      <c r="D992" s="141">
        <v>6</v>
      </c>
      <c r="E992" s="150">
        <v>43753.58</v>
      </c>
      <c r="F992" s="151">
        <v>362777.17</v>
      </c>
      <c r="G992" s="151">
        <v>109250.99</v>
      </c>
      <c r="H992" s="151">
        <v>1575315.66</v>
      </c>
      <c r="I992" s="152">
        <v>2091097.4</v>
      </c>
      <c r="J992"/>
      <c r="K992"/>
      <c r="L992"/>
      <c r="M992"/>
      <c r="N992"/>
      <c r="O992"/>
      <c r="P992"/>
      <c r="Q992"/>
      <c r="R992"/>
      <c r="S992"/>
      <c r="T992"/>
      <c r="U992"/>
      <c r="V992"/>
      <c r="W992"/>
      <c r="X992"/>
      <c r="Y992"/>
      <c r="Z992"/>
      <c r="AA992"/>
      <c r="AB992"/>
      <c r="AC992"/>
      <c r="AD992"/>
      <c r="AE992"/>
      <c r="AF992"/>
      <c r="AG992"/>
      <c r="AH992"/>
      <c r="AI992"/>
      <c r="AJ992"/>
      <c r="AK992"/>
      <c r="AL992"/>
      <c r="AM992"/>
      <c r="AN992"/>
      <c r="AO992"/>
      <c r="AP992"/>
      <c r="AQ992"/>
      <c r="AR992"/>
      <c r="AS992"/>
      <c r="AT992"/>
      <c r="AU992"/>
      <c r="AV992"/>
      <c r="AW992"/>
      <c r="AX992"/>
      <c r="AY992"/>
      <c r="AZ992"/>
      <c r="BA992"/>
      <c r="BB992"/>
      <c r="BC992"/>
      <c r="BD992"/>
      <c r="BE992"/>
      <c r="BF992"/>
      <c r="BG992"/>
      <c r="BH992"/>
      <c r="BI992"/>
      <c r="BJ992"/>
      <c r="BK992"/>
      <c r="BL992"/>
      <c r="BM992"/>
      <c r="BN992"/>
      <c r="BO992"/>
      <c r="BP992"/>
      <c r="BQ992"/>
      <c r="BR992"/>
      <c r="BS992"/>
      <c r="BT992"/>
      <c r="BU992"/>
      <c r="BV992"/>
      <c r="BW992"/>
      <c r="BX992"/>
      <c r="BY992"/>
      <c r="BZ992"/>
      <c r="CA992"/>
      <c r="CB992"/>
      <c r="CC992"/>
      <c r="CD992"/>
      <c r="CE992"/>
      <c r="CF992"/>
      <c r="CG992"/>
      <c r="CH992"/>
      <c r="CI992"/>
      <c r="CJ992"/>
      <c r="CK992"/>
      <c r="CL992"/>
      <c r="CM992"/>
      <c r="CN992"/>
      <c r="CO992"/>
      <c r="CP992"/>
      <c r="CQ992"/>
      <c r="CR992"/>
      <c r="CS992"/>
      <c r="CT992"/>
      <c r="CU992"/>
      <c r="CV992"/>
      <c r="CW992"/>
      <c r="CX992"/>
      <c r="CY992"/>
      <c r="CZ992"/>
      <c r="DA992"/>
      <c r="DB992"/>
      <c r="DC992"/>
      <c r="DD992"/>
      <c r="DE992"/>
      <c r="DF992"/>
      <c r="DG992"/>
      <c r="DH992"/>
      <c r="DI992"/>
      <c r="DJ992"/>
      <c r="DK992"/>
      <c r="DL992"/>
      <c r="DM992"/>
      <c r="DN992"/>
      <c r="DO992"/>
      <c r="DP992"/>
      <c r="DQ992"/>
      <c r="DR992"/>
      <c r="DS992"/>
      <c r="DT992"/>
      <c r="DU992"/>
      <c r="DV992"/>
      <c r="DW992"/>
      <c r="DX992"/>
      <c r="DY992"/>
      <c r="DZ992"/>
      <c r="EA992"/>
      <c r="EB992"/>
      <c r="EC992"/>
      <c r="ED992"/>
      <c r="EE992"/>
      <c r="EF992"/>
      <c r="EG992"/>
      <c r="EH992"/>
      <c r="EI992"/>
      <c r="EJ992"/>
      <c r="EK992"/>
      <c r="EL992"/>
      <c r="EM992"/>
      <c r="EN992"/>
    </row>
    <row r="993" spans="1:144" x14ac:dyDescent="0.25">
      <c r="A993" s="141" t="s">
        <v>444</v>
      </c>
      <c r="B993" s="141" t="s">
        <v>445</v>
      </c>
      <c r="C993" s="145" t="s">
        <v>60</v>
      </c>
      <c r="D993" s="141">
        <v>6</v>
      </c>
      <c r="E993" s="150">
        <v>0</v>
      </c>
      <c r="F993" s="151">
        <v>67341.100000000006</v>
      </c>
      <c r="G993" s="151">
        <v>0</v>
      </c>
      <c r="H993" s="151">
        <v>0</v>
      </c>
      <c r="I993" s="152">
        <v>67341.100000000006</v>
      </c>
      <c r="J993"/>
      <c r="K993"/>
      <c r="L993"/>
      <c r="M993"/>
      <c r="N993"/>
      <c r="O993"/>
      <c r="P993"/>
      <c r="Q993"/>
      <c r="R993"/>
      <c r="S993"/>
      <c r="T993"/>
      <c r="U993"/>
      <c r="V993"/>
      <c r="W993"/>
      <c r="X993"/>
      <c r="Y993"/>
      <c r="Z993"/>
      <c r="AA993"/>
      <c r="AB993"/>
      <c r="AC993"/>
      <c r="AD993"/>
      <c r="AE993"/>
      <c r="AF993"/>
      <c r="AG993"/>
      <c r="AH993"/>
      <c r="AI993"/>
      <c r="AJ993"/>
      <c r="AK993"/>
      <c r="AL993"/>
      <c r="AM993"/>
      <c r="AN993"/>
      <c r="AO993"/>
      <c r="AP993"/>
      <c r="AQ993"/>
      <c r="AR993"/>
      <c r="AS993"/>
      <c r="AT993"/>
      <c r="AU993"/>
      <c r="AV993"/>
      <c r="AW993"/>
      <c r="AX993"/>
      <c r="AY993"/>
      <c r="AZ993"/>
      <c r="BA993"/>
      <c r="BB993"/>
      <c r="BC993"/>
      <c r="BD993"/>
      <c r="BE993"/>
      <c r="BF993"/>
      <c r="BG993"/>
      <c r="BH993"/>
      <c r="BI993"/>
      <c r="BJ993"/>
      <c r="BK993"/>
      <c r="BL993"/>
      <c r="BM993"/>
      <c r="BN993"/>
      <c r="BO993"/>
      <c r="BP993"/>
      <c r="BQ993"/>
      <c r="BR993"/>
      <c r="BS993"/>
      <c r="BT993"/>
      <c r="BU993"/>
      <c r="BV993"/>
      <c r="BW993"/>
      <c r="BX993"/>
      <c r="BY993"/>
      <c r="BZ993"/>
      <c r="CA993"/>
      <c r="CB993"/>
      <c r="CC993"/>
      <c r="CD993"/>
      <c r="CE993"/>
      <c r="CF993"/>
      <c r="CG993"/>
      <c r="CH993"/>
      <c r="CI993"/>
      <c r="CJ993"/>
      <c r="CK993"/>
      <c r="CL993"/>
      <c r="CM993"/>
      <c r="CN993"/>
      <c r="CO993"/>
      <c r="CP993"/>
      <c r="CQ993"/>
      <c r="CR993"/>
      <c r="CS993"/>
      <c r="CT993"/>
      <c r="CU993"/>
      <c r="CV993"/>
      <c r="CW993"/>
      <c r="CX993"/>
      <c r="CY993"/>
      <c r="CZ993"/>
      <c r="DA993"/>
      <c r="DB993"/>
      <c r="DC993"/>
      <c r="DD993"/>
      <c r="DE993"/>
      <c r="DF993"/>
      <c r="DG993"/>
      <c r="DH993"/>
      <c r="DI993"/>
      <c r="DJ993"/>
      <c r="DK993"/>
      <c r="DL993"/>
      <c r="DM993"/>
      <c r="DN993"/>
      <c r="DO993"/>
      <c r="DP993"/>
      <c r="DQ993"/>
      <c r="DR993"/>
      <c r="DS993"/>
      <c r="DT993"/>
      <c r="DU993"/>
      <c r="DV993"/>
      <c r="DW993"/>
      <c r="DX993"/>
      <c r="DY993"/>
      <c r="DZ993"/>
      <c r="EA993"/>
      <c r="EB993"/>
      <c r="EC993"/>
      <c r="ED993"/>
      <c r="EE993"/>
      <c r="EF993"/>
      <c r="EG993"/>
      <c r="EH993"/>
      <c r="EI993"/>
      <c r="EJ993"/>
      <c r="EK993"/>
      <c r="EL993"/>
      <c r="EM993"/>
      <c r="EN993"/>
    </row>
    <row r="994" spans="1:144" x14ac:dyDescent="0.25">
      <c r="A994" s="141" t="s">
        <v>446</v>
      </c>
      <c r="B994" s="141" t="s">
        <v>447</v>
      </c>
      <c r="C994" s="145" t="s">
        <v>60</v>
      </c>
      <c r="D994" s="141">
        <v>6</v>
      </c>
      <c r="E994" s="150">
        <v>0</v>
      </c>
      <c r="F994" s="151">
        <v>394141.95</v>
      </c>
      <c r="G994" s="151">
        <v>37510</v>
      </c>
      <c r="H994" s="151">
        <v>616985.25</v>
      </c>
      <c r="I994" s="152">
        <v>1048637.2</v>
      </c>
      <c r="J994"/>
      <c r="K994"/>
      <c r="L994"/>
      <c r="M994"/>
      <c r="N994"/>
      <c r="O994"/>
      <c r="P994"/>
      <c r="Q994"/>
      <c r="R994"/>
      <c r="S994"/>
      <c r="T994"/>
      <c r="U994"/>
      <c r="V994"/>
      <c r="W994"/>
      <c r="X994"/>
      <c r="Y994"/>
      <c r="Z994"/>
      <c r="AA994"/>
      <c r="AB994"/>
      <c r="AC994"/>
      <c r="AD994"/>
      <c r="AE994"/>
      <c r="AF994"/>
      <c r="AG994"/>
      <c r="AH994"/>
      <c r="AI994"/>
      <c r="AJ994"/>
      <c r="AK994"/>
      <c r="AL994"/>
      <c r="AM994"/>
      <c r="AN994"/>
      <c r="AO994"/>
      <c r="AP994"/>
      <c r="AQ994"/>
      <c r="AR994"/>
      <c r="AS994"/>
      <c r="AT994"/>
      <c r="AU994"/>
      <c r="AV994"/>
      <c r="AW994"/>
      <c r="AX994"/>
      <c r="AY994"/>
      <c r="AZ994"/>
      <c r="BA994"/>
      <c r="BB994"/>
      <c r="BC994"/>
      <c r="BD994"/>
      <c r="BE994"/>
      <c r="BF994"/>
      <c r="BG994"/>
      <c r="BH994"/>
      <c r="BI994"/>
      <c r="BJ994"/>
      <c r="BK994"/>
      <c r="BL994"/>
      <c r="BM994"/>
      <c r="BN994"/>
      <c r="BO994"/>
      <c r="BP994"/>
      <c r="BQ994"/>
      <c r="BR994"/>
      <c r="BS994"/>
      <c r="BT994"/>
      <c r="BU994"/>
      <c r="BV994"/>
      <c r="BW994"/>
      <c r="BX994"/>
      <c r="BY994"/>
      <c r="BZ994"/>
      <c r="CA994"/>
      <c r="CB994"/>
      <c r="CC994"/>
      <c r="CD994"/>
      <c r="CE994"/>
      <c r="CF994"/>
      <c r="CG994"/>
      <c r="CH994"/>
      <c r="CI994"/>
      <c r="CJ994"/>
      <c r="CK994"/>
      <c r="CL994"/>
      <c r="CM994"/>
      <c r="CN994"/>
      <c r="CO994"/>
      <c r="CP994"/>
      <c r="CQ994"/>
      <c r="CR994"/>
      <c r="CS994"/>
      <c r="CT994"/>
      <c r="CU994"/>
      <c r="CV994"/>
      <c r="CW994"/>
      <c r="CX994"/>
      <c r="CY994"/>
      <c r="CZ994"/>
      <c r="DA994"/>
      <c r="DB994"/>
      <c r="DC994"/>
      <c r="DD994"/>
      <c r="DE994"/>
      <c r="DF994"/>
      <c r="DG994"/>
      <c r="DH994"/>
      <c r="DI994"/>
      <c r="DJ994"/>
      <c r="DK994"/>
      <c r="DL994"/>
      <c r="DM994"/>
      <c r="DN994"/>
      <c r="DO994"/>
      <c r="DP994"/>
      <c r="DQ994"/>
      <c r="DR994"/>
      <c r="DS994"/>
      <c r="DT994"/>
      <c r="DU994"/>
      <c r="DV994"/>
      <c r="DW994"/>
      <c r="DX994"/>
      <c r="DY994"/>
      <c r="DZ994"/>
      <c r="EA994"/>
      <c r="EB994"/>
      <c r="EC994"/>
      <c r="ED994"/>
      <c r="EE994"/>
      <c r="EF994"/>
      <c r="EG994"/>
      <c r="EH994"/>
      <c r="EI994"/>
      <c r="EJ994"/>
      <c r="EK994"/>
      <c r="EL994"/>
      <c r="EM994"/>
      <c r="EN994"/>
    </row>
    <row r="995" spans="1:144" x14ac:dyDescent="0.25">
      <c r="A995" s="141" t="s">
        <v>448</v>
      </c>
      <c r="B995" s="141" t="s">
        <v>347</v>
      </c>
      <c r="C995" s="145" t="s">
        <v>60</v>
      </c>
      <c r="D995" s="141">
        <v>6</v>
      </c>
      <c r="E995" s="150">
        <v>24546.32</v>
      </c>
      <c r="F995" s="151">
        <v>139664.71</v>
      </c>
      <c r="G995" s="151">
        <v>35453.449999999997</v>
      </c>
      <c r="H995" s="151">
        <v>0</v>
      </c>
      <c r="I995" s="152">
        <v>199664.48</v>
      </c>
      <c r="J995"/>
      <c r="K995"/>
      <c r="L995"/>
      <c r="M995"/>
      <c r="N995"/>
      <c r="O995"/>
      <c r="P995"/>
      <c r="Q995"/>
      <c r="R995"/>
      <c r="S995"/>
      <c r="T995"/>
      <c r="U995"/>
      <c r="V995"/>
      <c r="W995"/>
      <c r="X995"/>
      <c r="Y995"/>
      <c r="Z995"/>
      <c r="AA995"/>
      <c r="AB995"/>
      <c r="AC995"/>
      <c r="AD995"/>
      <c r="AE995"/>
      <c r="AF995"/>
      <c r="AG995"/>
      <c r="AH995"/>
      <c r="AI995"/>
      <c r="AJ995"/>
      <c r="AK995"/>
      <c r="AL995"/>
      <c r="AM995"/>
      <c r="AN995"/>
      <c r="AO995"/>
      <c r="AP995"/>
      <c r="AQ995"/>
      <c r="AR995"/>
      <c r="AS995"/>
      <c r="AT995"/>
      <c r="AU995"/>
      <c r="AV995"/>
      <c r="AW995"/>
      <c r="AX995"/>
      <c r="AY995"/>
      <c r="AZ995"/>
      <c r="BA995"/>
      <c r="BB995"/>
      <c r="BC995"/>
      <c r="BD995"/>
      <c r="BE995"/>
      <c r="BF995"/>
      <c r="BG995"/>
      <c r="BH995"/>
      <c r="BI995"/>
      <c r="BJ995"/>
      <c r="BK995"/>
      <c r="BL995"/>
      <c r="BM995"/>
      <c r="BN995"/>
      <c r="BO995"/>
      <c r="BP995"/>
      <c r="BQ995"/>
      <c r="BR995"/>
      <c r="BS995"/>
      <c r="BT995"/>
      <c r="BU995"/>
      <c r="BV995"/>
      <c r="BW995"/>
      <c r="BX995"/>
      <c r="BY995"/>
      <c r="BZ995"/>
      <c r="CA995"/>
      <c r="CB995"/>
      <c r="CC995"/>
      <c r="CD995"/>
      <c r="CE995"/>
      <c r="CF995"/>
      <c r="CG995"/>
      <c r="CH995"/>
      <c r="CI995"/>
      <c r="CJ995"/>
      <c r="CK995"/>
      <c r="CL995"/>
      <c r="CM995"/>
      <c r="CN995"/>
      <c r="CO995"/>
      <c r="CP995"/>
      <c r="CQ995"/>
      <c r="CR995"/>
      <c r="CS995"/>
      <c r="CT995"/>
      <c r="CU995"/>
      <c r="CV995"/>
      <c r="CW995"/>
      <c r="CX995"/>
      <c r="CY995"/>
      <c r="CZ995"/>
      <c r="DA995"/>
      <c r="DB995"/>
      <c r="DC995"/>
      <c r="DD995"/>
      <c r="DE995"/>
      <c r="DF995"/>
      <c r="DG995"/>
      <c r="DH995"/>
      <c r="DI995"/>
      <c r="DJ995"/>
      <c r="DK995"/>
      <c r="DL995"/>
      <c r="DM995"/>
      <c r="DN995"/>
      <c r="DO995"/>
      <c r="DP995"/>
      <c r="DQ995"/>
      <c r="DR995"/>
      <c r="DS995"/>
      <c r="DT995"/>
      <c r="DU995"/>
      <c r="DV995"/>
      <c r="DW995"/>
      <c r="DX995"/>
      <c r="DY995"/>
      <c r="DZ995"/>
      <c r="EA995"/>
      <c r="EB995"/>
      <c r="EC995"/>
      <c r="ED995"/>
      <c r="EE995"/>
      <c r="EF995"/>
      <c r="EG995"/>
      <c r="EH995"/>
      <c r="EI995"/>
      <c r="EJ995"/>
      <c r="EK995"/>
      <c r="EL995"/>
      <c r="EM995"/>
      <c r="EN995"/>
    </row>
    <row r="996" spans="1:144" x14ac:dyDescent="0.25">
      <c r="A996" s="141" t="s">
        <v>449</v>
      </c>
      <c r="B996" s="141" t="s">
        <v>317</v>
      </c>
      <c r="C996" s="145" t="s">
        <v>60</v>
      </c>
      <c r="D996" s="141">
        <v>6</v>
      </c>
      <c r="E996" s="150">
        <v>87430.95</v>
      </c>
      <c r="F996" s="151">
        <v>780525.84</v>
      </c>
      <c r="G996" s="151">
        <v>65459.58</v>
      </c>
      <c r="H996" s="151">
        <v>2582277.7599999998</v>
      </c>
      <c r="I996" s="152">
        <v>3515694.13</v>
      </c>
      <c r="J996"/>
      <c r="K996"/>
      <c r="L996"/>
      <c r="M996"/>
      <c r="N996"/>
      <c r="O996"/>
      <c r="P996"/>
      <c r="Q996"/>
      <c r="R996"/>
      <c r="S996"/>
      <c r="T996"/>
      <c r="U996"/>
      <c r="V996"/>
      <c r="W996"/>
      <c r="X996"/>
      <c r="Y996"/>
      <c r="Z996"/>
      <c r="AA996"/>
      <c r="AB996"/>
      <c r="AC996"/>
      <c r="AD996"/>
      <c r="AE996"/>
      <c r="AF996"/>
      <c r="AG996"/>
      <c r="AH996"/>
      <c r="AI996"/>
      <c r="AJ996"/>
      <c r="AK996"/>
      <c r="AL996"/>
      <c r="AM996"/>
      <c r="AN996"/>
      <c r="AO996"/>
      <c r="AP996"/>
      <c r="AQ996"/>
      <c r="AR996"/>
      <c r="AS996"/>
      <c r="AT996"/>
      <c r="AU996"/>
      <c r="AV996"/>
      <c r="AW996"/>
      <c r="AX996"/>
      <c r="AY996"/>
      <c r="AZ996"/>
      <c r="BA996"/>
      <c r="BB996"/>
      <c r="BC996"/>
      <c r="BD996"/>
      <c r="BE996"/>
      <c r="BF996"/>
      <c r="BG996"/>
      <c r="BH996"/>
      <c r="BI996"/>
      <c r="BJ996"/>
      <c r="BK996"/>
      <c r="BL996"/>
      <c r="BM996"/>
      <c r="BN996"/>
      <c r="BO996"/>
      <c r="BP996"/>
      <c r="BQ996"/>
      <c r="BR996"/>
      <c r="BS996"/>
      <c r="BT996"/>
      <c r="BU996"/>
      <c r="BV996"/>
      <c r="BW996"/>
      <c r="BX996"/>
      <c r="BY996"/>
      <c r="BZ996"/>
      <c r="CA996"/>
      <c r="CB996"/>
      <c r="CC996"/>
      <c r="CD996"/>
      <c r="CE996"/>
      <c r="CF996"/>
      <c r="CG996"/>
      <c r="CH996"/>
      <c r="CI996"/>
      <c r="CJ996"/>
      <c r="CK996"/>
      <c r="CL996"/>
      <c r="CM996"/>
      <c r="CN996"/>
      <c r="CO996"/>
      <c r="CP996"/>
      <c r="CQ996"/>
      <c r="CR996"/>
      <c r="CS996"/>
      <c r="CT996"/>
      <c r="CU996"/>
      <c r="CV996"/>
      <c r="CW996"/>
      <c r="CX996"/>
      <c r="CY996"/>
      <c r="CZ996"/>
      <c r="DA996"/>
      <c r="DB996"/>
      <c r="DC996"/>
      <c r="DD996"/>
      <c r="DE996"/>
      <c r="DF996"/>
      <c r="DG996"/>
      <c r="DH996"/>
      <c r="DI996"/>
      <c r="DJ996"/>
      <c r="DK996"/>
      <c r="DL996"/>
      <c r="DM996"/>
      <c r="DN996"/>
      <c r="DO996"/>
      <c r="DP996"/>
      <c r="DQ996"/>
      <c r="DR996"/>
      <c r="DS996"/>
      <c r="DT996"/>
      <c r="DU996"/>
      <c r="DV996"/>
      <c r="DW996"/>
      <c r="DX996"/>
      <c r="DY996"/>
      <c r="DZ996"/>
      <c r="EA996"/>
      <c r="EB996"/>
      <c r="EC996"/>
      <c r="ED996"/>
      <c r="EE996"/>
      <c r="EF996"/>
      <c r="EG996"/>
      <c r="EH996"/>
      <c r="EI996"/>
      <c r="EJ996"/>
      <c r="EK996"/>
      <c r="EL996"/>
      <c r="EM996"/>
      <c r="EN996"/>
    </row>
    <row r="997" spans="1:144" x14ac:dyDescent="0.25">
      <c r="A997" s="141" t="s">
        <v>450</v>
      </c>
      <c r="B997" s="141" t="s">
        <v>451</v>
      </c>
      <c r="C997" s="145" t="s">
        <v>60</v>
      </c>
      <c r="D997" s="141">
        <v>4</v>
      </c>
      <c r="E997" s="150">
        <v>167719.70000000001</v>
      </c>
      <c r="F997" s="151">
        <v>281004.94</v>
      </c>
      <c r="G997" s="151">
        <v>83304.850000000006</v>
      </c>
      <c r="H997" s="151">
        <v>4659946.71</v>
      </c>
      <c r="I997" s="152">
        <v>5191976.2</v>
      </c>
      <c r="J997"/>
      <c r="K997"/>
      <c r="L997"/>
      <c r="M997"/>
      <c r="N997"/>
      <c r="O997"/>
      <c r="P997"/>
      <c r="Q997"/>
      <c r="R997"/>
      <c r="S997"/>
      <c r="T997"/>
      <c r="U997"/>
      <c r="V997"/>
      <c r="W997"/>
      <c r="X997"/>
      <c r="Y997"/>
      <c r="Z997"/>
      <c r="AA997"/>
      <c r="AB997"/>
      <c r="AC997"/>
      <c r="AD997"/>
      <c r="AE997"/>
      <c r="AF997"/>
      <c r="AG997"/>
      <c r="AH997"/>
      <c r="AI997"/>
      <c r="AJ997"/>
      <c r="AK997"/>
      <c r="AL997"/>
      <c r="AM997"/>
      <c r="AN997"/>
      <c r="AO997"/>
      <c r="AP997"/>
      <c r="AQ997"/>
      <c r="AR997"/>
      <c r="AS997"/>
      <c r="AT997"/>
      <c r="AU997"/>
      <c r="AV997"/>
      <c r="AW997"/>
      <c r="AX997"/>
      <c r="AY997"/>
      <c r="AZ997"/>
      <c r="BA997"/>
      <c r="BB997"/>
      <c r="BC997"/>
      <c r="BD997"/>
      <c r="BE997"/>
      <c r="BF997"/>
      <c r="BG997"/>
      <c r="BH997"/>
      <c r="BI997"/>
      <c r="BJ997"/>
      <c r="BK997"/>
      <c r="BL997"/>
      <c r="BM997"/>
      <c r="BN997"/>
      <c r="BO997"/>
      <c r="BP997"/>
      <c r="BQ997"/>
      <c r="BR997"/>
      <c r="BS997"/>
      <c r="BT997"/>
      <c r="BU997"/>
      <c r="BV997"/>
      <c r="BW997"/>
      <c r="BX997"/>
      <c r="BY997"/>
      <c r="BZ997"/>
      <c r="CA997"/>
      <c r="CB997"/>
      <c r="CC997"/>
      <c r="CD997"/>
      <c r="CE997"/>
      <c r="CF997"/>
      <c r="CG997"/>
      <c r="CH997"/>
      <c r="CI997"/>
      <c r="CJ997"/>
      <c r="CK997"/>
      <c r="CL997"/>
      <c r="CM997"/>
      <c r="CN997"/>
      <c r="CO997"/>
      <c r="CP997"/>
      <c r="CQ997"/>
      <c r="CR997"/>
      <c r="CS997"/>
      <c r="CT997"/>
      <c r="CU997"/>
      <c r="CV997"/>
      <c r="CW997"/>
      <c r="CX997"/>
      <c r="CY997"/>
      <c r="CZ997"/>
      <c r="DA997"/>
      <c r="DB997"/>
      <c r="DC997"/>
      <c r="DD997"/>
      <c r="DE997"/>
      <c r="DF997"/>
      <c r="DG997"/>
      <c r="DH997"/>
      <c r="DI997"/>
      <c r="DJ997"/>
      <c r="DK997"/>
      <c r="DL997"/>
      <c r="DM997"/>
      <c r="DN997"/>
      <c r="DO997"/>
      <c r="DP997"/>
      <c r="DQ997"/>
      <c r="DR997"/>
      <c r="DS997"/>
      <c r="DT997"/>
      <c r="DU997"/>
      <c r="DV997"/>
      <c r="DW997"/>
      <c r="DX997"/>
      <c r="DY997"/>
      <c r="DZ997"/>
      <c r="EA997"/>
      <c r="EB997"/>
      <c r="EC997"/>
      <c r="ED997"/>
      <c r="EE997"/>
      <c r="EF997"/>
      <c r="EG997"/>
      <c r="EH997"/>
      <c r="EI997"/>
      <c r="EJ997"/>
      <c r="EK997"/>
      <c r="EL997"/>
      <c r="EM997"/>
      <c r="EN997"/>
    </row>
    <row r="998" spans="1:144" x14ac:dyDescent="0.25">
      <c r="A998" s="141" t="s">
        <v>452</v>
      </c>
      <c r="B998" s="141" t="s">
        <v>453</v>
      </c>
      <c r="C998" s="145" t="s">
        <v>60</v>
      </c>
      <c r="D998" s="141">
        <v>6</v>
      </c>
      <c r="E998" s="150">
        <v>45664.19</v>
      </c>
      <c r="F998" s="151">
        <v>125830.05</v>
      </c>
      <c r="G998" s="151">
        <v>19135.52</v>
      </c>
      <c r="H998" s="151">
        <v>455635.25</v>
      </c>
      <c r="I998" s="152">
        <v>646265.01</v>
      </c>
      <c r="J998"/>
      <c r="K998"/>
      <c r="L998"/>
      <c r="M998"/>
      <c r="N998"/>
      <c r="O998"/>
      <c r="P998"/>
      <c r="Q998"/>
      <c r="R998"/>
      <c r="S998"/>
      <c r="T998"/>
      <c r="U998"/>
      <c r="V998"/>
      <c r="W998"/>
      <c r="X998"/>
      <c r="Y998"/>
      <c r="Z998"/>
      <c r="AA998"/>
      <c r="AB998"/>
      <c r="AC998"/>
      <c r="AD998"/>
      <c r="AE998"/>
      <c r="AF998"/>
      <c r="AG998"/>
      <c r="AH998"/>
      <c r="AI998"/>
      <c r="AJ998"/>
      <c r="AK998"/>
      <c r="AL998"/>
      <c r="AM998"/>
      <c r="AN998"/>
      <c r="AO998"/>
      <c r="AP998"/>
      <c r="AQ998"/>
      <c r="AR998"/>
      <c r="AS998"/>
      <c r="AT998"/>
      <c r="AU998"/>
      <c r="AV998"/>
      <c r="AW998"/>
      <c r="AX998"/>
      <c r="AY998"/>
      <c r="AZ998"/>
      <c r="BA998"/>
      <c r="BB998"/>
      <c r="BC998"/>
      <c r="BD998"/>
      <c r="BE998"/>
      <c r="BF998"/>
      <c r="BG998"/>
      <c r="BH998"/>
      <c r="BI998"/>
      <c r="BJ998"/>
      <c r="BK998"/>
      <c r="BL998"/>
      <c r="BM998"/>
      <c r="BN998"/>
      <c r="BO998"/>
      <c r="BP998"/>
      <c r="BQ998"/>
      <c r="BR998"/>
      <c r="BS998"/>
      <c r="BT998"/>
      <c r="BU998"/>
      <c r="BV998"/>
      <c r="BW998"/>
      <c r="BX998"/>
      <c r="BY998"/>
      <c r="BZ998"/>
      <c r="CA998"/>
      <c r="CB998"/>
      <c r="CC998"/>
      <c r="CD998"/>
      <c r="CE998"/>
      <c r="CF998"/>
      <c r="CG998"/>
      <c r="CH998"/>
      <c r="CI998"/>
      <c r="CJ998"/>
      <c r="CK998"/>
      <c r="CL998"/>
      <c r="CM998"/>
      <c r="CN998"/>
      <c r="CO998"/>
      <c r="CP998"/>
      <c r="CQ998"/>
      <c r="CR998"/>
      <c r="CS998"/>
      <c r="CT998"/>
      <c r="CU998"/>
      <c r="CV998"/>
      <c r="CW998"/>
      <c r="CX998"/>
      <c r="CY998"/>
      <c r="CZ998"/>
      <c r="DA998"/>
      <c r="DB998"/>
      <c r="DC998"/>
      <c r="DD998"/>
      <c r="DE998"/>
      <c r="DF998"/>
      <c r="DG998"/>
      <c r="DH998"/>
      <c r="DI998"/>
      <c r="DJ998"/>
      <c r="DK998"/>
      <c r="DL998"/>
      <c r="DM998"/>
      <c r="DN998"/>
      <c r="DO998"/>
      <c r="DP998"/>
      <c r="DQ998"/>
      <c r="DR998"/>
      <c r="DS998"/>
      <c r="DT998"/>
      <c r="DU998"/>
      <c r="DV998"/>
      <c r="DW998"/>
      <c r="DX998"/>
      <c r="DY998"/>
      <c r="DZ998"/>
      <c r="EA998"/>
      <c r="EB998"/>
      <c r="EC998"/>
      <c r="ED998"/>
      <c r="EE998"/>
      <c r="EF998"/>
      <c r="EG998"/>
      <c r="EH998"/>
      <c r="EI998"/>
      <c r="EJ998"/>
      <c r="EK998"/>
      <c r="EL998"/>
      <c r="EM998"/>
      <c r="EN998"/>
    </row>
    <row r="999" spans="1:144" x14ac:dyDescent="0.25">
      <c r="A999" s="141" t="s">
        <v>454</v>
      </c>
      <c r="B999" s="141" t="s">
        <v>455</v>
      </c>
      <c r="C999" s="145" t="s">
        <v>60</v>
      </c>
      <c r="D999" s="141">
        <v>6</v>
      </c>
      <c r="E999" s="150">
        <v>122055.51</v>
      </c>
      <c r="F999" s="151">
        <v>155174.89000000001</v>
      </c>
      <c r="G999" s="151">
        <v>64169.33</v>
      </c>
      <c r="H999" s="151">
        <v>4204311.46</v>
      </c>
      <c r="I999" s="152">
        <v>4545711.1900000004</v>
      </c>
      <c r="J999"/>
      <c r="K999"/>
      <c r="L999"/>
      <c r="M999"/>
      <c r="N999"/>
      <c r="O999"/>
      <c r="P999"/>
      <c r="Q999"/>
      <c r="R999"/>
      <c r="S999"/>
      <c r="T999"/>
      <c r="U999"/>
      <c r="V999"/>
      <c r="W999"/>
      <c r="X999"/>
      <c r="Y999"/>
      <c r="Z999"/>
      <c r="AA999"/>
      <c r="AB999"/>
      <c r="AC999"/>
      <c r="AD999"/>
      <c r="AE999"/>
      <c r="AF999"/>
      <c r="AG999"/>
      <c r="AH999"/>
      <c r="AI999"/>
      <c r="AJ999"/>
      <c r="AK999"/>
      <c r="AL999"/>
      <c r="AM999"/>
      <c r="AN999"/>
      <c r="AO999"/>
      <c r="AP999"/>
      <c r="AQ999"/>
      <c r="AR999"/>
      <c r="AS999"/>
      <c r="AT999"/>
      <c r="AU999"/>
      <c r="AV999"/>
      <c r="AW999"/>
      <c r="AX999"/>
      <c r="AY999"/>
      <c r="AZ999"/>
      <c r="BA999"/>
      <c r="BB999"/>
      <c r="BC999"/>
      <c r="BD999"/>
      <c r="BE999"/>
      <c r="BF999"/>
      <c r="BG999"/>
      <c r="BH999"/>
      <c r="BI999"/>
      <c r="BJ999"/>
      <c r="BK999"/>
      <c r="BL999"/>
      <c r="BM999"/>
      <c r="BN999"/>
      <c r="BO999"/>
      <c r="BP999"/>
      <c r="BQ999"/>
      <c r="BR999"/>
      <c r="BS999"/>
      <c r="BT999"/>
      <c r="BU999"/>
      <c r="BV999"/>
      <c r="BW999"/>
      <c r="BX999"/>
      <c r="BY999"/>
      <c r="BZ999"/>
      <c r="CA999"/>
      <c r="CB999"/>
      <c r="CC999"/>
      <c r="CD999"/>
      <c r="CE999"/>
      <c r="CF999"/>
      <c r="CG999"/>
      <c r="CH999"/>
      <c r="CI999"/>
      <c r="CJ999"/>
      <c r="CK999"/>
      <c r="CL999"/>
      <c r="CM999"/>
      <c r="CN999"/>
      <c r="CO999"/>
      <c r="CP999"/>
      <c r="CQ999"/>
      <c r="CR999"/>
      <c r="CS999"/>
      <c r="CT999"/>
      <c r="CU999"/>
      <c r="CV999"/>
      <c r="CW999"/>
      <c r="CX999"/>
      <c r="CY999"/>
      <c r="CZ999"/>
      <c r="DA999"/>
      <c r="DB999"/>
      <c r="DC999"/>
      <c r="DD999"/>
      <c r="DE999"/>
      <c r="DF999"/>
      <c r="DG999"/>
      <c r="DH999"/>
      <c r="DI999"/>
      <c r="DJ999"/>
      <c r="DK999"/>
      <c r="DL999"/>
      <c r="DM999"/>
      <c r="DN999"/>
      <c r="DO999"/>
      <c r="DP999"/>
      <c r="DQ999"/>
      <c r="DR999"/>
      <c r="DS999"/>
      <c r="DT999"/>
      <c r="DU999"/>
      <c r="DV999"/>
      <c r="DW999"/>
      <c r="DX999"/>
      <c r="DY999"/>
      <c r="DZ999"/>
      <c r="EA999"/>
      <c r="EB999"/>
      <c r="EC999"/>
      <c r="ED999"/>
      <c r="EE999"/>
      <c r="EF999"/>
      <c r="EG999"/>
      <c r="EH999"/>
      <c r="EI999"/>
      <c r="EJ999"/>
      <c r="EK999"/>
      <c r="EL999"/>
      <c r="EM999"/>
      <c r="EN999"/>
    </row>
    <row r="1000" spans="1:144" x14ac:dyDescent="0.25">
      <c r="A1000" s="141" t="s">
        <v>456</v>
      </c>
      <c r="B1000" s="141" t="s">
        <v>457</v>
      </c>
      <c r="C1000" s="145" t="s">
        <v>60</v>
      </c>
      <c r="D1000" s="141">
        <v>4</v>
      </c>
      <c r="E1000" s="150">
        <v>103768.01</v>
      </c>
      <c r="F1000" s="151">
        <v>1178292.98</v>
      </c>
      <c r="G1000" s="151">
        <v>442064.16</v>
      </c>
      <c r="H1000" s="151">
        <v>6027292.0099999998</v>
      </c>
      <c r="I1000" s="152">
        <v>7751417.1600000001</v>
      </c>
      <c r="J1000"/>
      <c r="K1000"/>
      <c r="L1000"/>
      <c r="M1000"/>
      <c r="N1000"/>
      <c r="O1000"/>
      <c r="P1000"/>
      <c r="Q1000"/>
      <c r="R1000"/>
      <c r="S1000"/>
      <c r="T1000"/>
      <c r="U1000"/>
      <c r="V1000"/>
      <c r="W1000"/>
      <c r="X1000"/>
      <c r="Y1000"/>
      <c r="Z1000"/>
      <c r="AA1000"/>
      <c r="AB1000"/>
      <c r="AC1000"/>
      <c r="AD1000"/>
      <c r="AE1000"/>
      <c r="AF1000"/>
      <c r="AG1000"/>
      <c r="AH1000"/>
      <c r="AI1000"/>
      <c r="AJ1000"/>
      <c r="AK1000"/>
      <c r="AL1000"/>
      <c r="AM1000"/>
      <c r="AN1000"/>
      <c r="AO1000"/>
      <c r="AP1000"/>
      <c r="AQ1000"/>
      <c r="AR1000"/>
      <c r="AS1000"/>
      <c r="AT1000"/>
      <c r="AU1000"/>
      <c r="AV1000"/>
      <c r="AW1000"/>
      <c r="AX1000"/>
      <c r="AY1000"/>
      <c r="AZ1000"/>
      <c r="BA1000"/>
      <c r="BB1000"/>
      <c r="BC1000"/>
      <c r="BD1000"/>
      <c r="BE1000"/>
      <c r="BF1000"/>
      <c r="BG1000"/>
      <c r="BH1000"/>
      <c r="BI1000"/>
      <c r="BJ1000"/>
      <c r="BK1000"/>
      <c r="BL1000"/>
      <c r="BM1000"/>
      <c r="BN1000"/>
      <c r="BO1000"/>
      <c r="BP1000"/>
      <c r="BQ1000"/>
      <c r="BR1000"/>
      <c r="BS1000"/>
      <c r="BT1000"/>
      <c r="BU1000"/>
      <c r="BV1000"/>
      <c r="BW1000"/>
      <c r="BX1000"/>
      <c r="BY1000"/>
      <c r="BZ1000"/>
      <c r="CA1000"/>
      <c r="CB1000"/>
      <c r="CC1000"/>
      <c r="CD1000"/>
      <c r="CE1000"/>
      <c r="CF1000"/>
      <c r="CG1000"/>
      <c r="CH1000"/>
      <c r="CI1000"/>
      <c r="CJ1000"/>
      <c r="CK1000"/>
      <c r="CL1000"/>
      <c r="CM1000"/>
      <c r="CN1000"/>
      <c r="CO1000"/>
      <c r="CP1000"/>
      <c r="CQ1000"/>
      <c r="CR1000"/>
      <c r="CS1000"/>
      <c r="CT1000"/>
      <c r="CU1000"/>
      <c r="CV1000"/>
      <c r="CW1000"/>
      <c r="CX1000"/>
      <c r="CY1000"/>
      <c r="CZ1000"/>
      <c r="DA1000"/>
      <c r="DB1000"/>
      <c r="DC1000"/>
      <c r="DD1000"/>
      <c r="DE1000"/>
      <c r="DF1000"/>
      <c r="DG1000"/>
      <c r="DH1000"/>
      <c r="DI1000"/>
      <c r="DJ1000"/>
      <c r="DK1000"/>
      <c r="DL1000"/>
      <c r="DM1000"/>
      <c r="DN1000"/>
      <c r="DO1000"/>
      <c r="DP1000"/>
      <c r="DQ1000"/>
      <c r="DR1000"/>
      <c r="DS1000"/>
      <c r="DT1000"/>
      <c r="DU1000"/>
      <c r="DV1000"/>
      <c r="DW1000"/>
      <c r="DX1000"/>
      <c r="DY1000"/>
      <c r="DZ1000"/>
      <c r="EA1000"/>
      <c r="EB1000"/>
      <c r="EC1000"/>
      <c r="ED1000"/>
      <c r="EE1000"/>
      <c r="EF1000"/>
      <c r="EG1000"/>
      <c r="EH1000"/>
      <c r="EI1000"/>
      <c r="EJ1000"/>
      <c r="EK1000"/>
      <c r="EL1000"/>
      <c r="EM1000"/>
      <c r="EN1000"/>
    </row>
    <row r="1001" spans="1:144" x14ac:dyDescent="0.25">
      <c r="A1001" s="141" t="s">
        <v>458</v>
      </c>
      <c r="B1001" s="141" t="s">
        <v>459</v>
      </c>
      <c r="C1001" s="145" t="s">
        <v>60</v>
      </c>
      <c r="D1001" s="141">
        <v>6</v>
      </c>
      <c r="E1001" s="150">
        <v>1614.79</v>
      </c>
      <c r="F1001" s="151">
        <v>28483.69</v>
      </c>
      <c r="G1001" s="151">
        <v>14728.86</v>
      </c>
      <c r="H1001" s="151">
        <v>675842.69</v>
      </c>
      <c r="I1001" s="152">
        <v>720670.03</v>
      </c>
      <c r="J1001"/>
      <c r="K1001"/>
      <c r="L1001"/>
      <c r="M1001"/>
      <c r="N1001"/>
      <c r="O1001"/>
      <c r="P1001"/>
      <c r="Q1001"/>
      <c r="R1001"/>
      <c r="S1001"/>
      <c r="T1001"/>
      <c r="U1001"/>
      <c r="V1001"/>
      <c r="W1001"/>
      <c r="X1001"/>
      <c r="Y1001"/>
      <c r="Z1001"/>
      <c r="AA1001"/>
      <c r="AB1001"/>
      <c r="AC1001"/>
      <c r="AD1001"/>
      <c r="AE1001"/>
      <c r="AF1001"/>
      <c r="AG1001"/>
      <c r="AH1001"/>
      <c r="AI1001"/>
      <c r="AJ1001"/>
      <c r="AK1001"/>
      <c r="AL1001"/>
      <c r="AM1001"/>
      <c r="AN1001"/>
      <c r="AO1001"/>
      <c r="AP1001"/>
      <c r="AQ1001"/>
      <c r="AR1001"/>
      <c r="AS1001"/>
      <c r="AT1001"/>
      <c r="AU1001"/>
      <c r="AV1001"/>
      <c r="AW1001"/>
      <c r="AX1001"/>
      <c r="AY1001"/>
      <c r="AZ1001"/>
      <c r="BA1001"/>
      <c r="BB1001"/>
      <c r="BC1001"/>
      <c r="BD1001"/>
      <c r="BE1001"/>
      <c r="BF1001"/>
      <c r="BG1001"/>
      <c r="BH1001"/>
      <c r="BI1001"/>
      <c r="BJ1001"/>
      <c r="BK1001"/>
      <c r="BL1001"/>
      <c r="BM1001"/>
      <c r="BN1001"/>
      <c r="BO1001"/>
      <c r="BP1001"/>
      <c r="BQ1001"/>
      <c r="BR1001"/>
      <c r="BS1001"/>
      <c r="BT1001"/>
      <c r="BU1001"/>
      <c r="BV1001"/>
      <c r="BW1001"/>
      <c r="BX1001"/>
      <c r="BY1001"/>
      <c r="BZ1001"/>
      <c r="CA1001"/>
      <c r="CB1001"/>
      <c r="CC1001"/>
      <c r="CD1001"/>
      <c r="CE1001"/>
      <c r="CF1001"/>
      <c r="CG1001"/>
      <c r="CH1001"/>
      <c r="CI1001"/>
      <c r="CJ1001"/>
      <c r="CK1001"/>
      <c r="CL1001"/>
      <c r="CM1001"/>
      <c r="CN1001"/>
      <c r="CO1001"/>
      <c r="CP1001"/>
      <c r="CQ1001"/>
      <c r="CR1001"/>
      <c r="CS1001"/>
      <c r="CT1001"/>
      <c r="CU1001"/>
      <c r="CV1001"/>
      <c r="CW1001"/>
      <c r="CX1001"/>
      <c r="CY1001"/>
      <c r="CZ1001"/>
      <c r="DA1001"/>
      <c r="DB1001"/>
      <c r="DC1001"/>
      <c r="DD1001"/>
      <c r="DE1001"/>
      <c r="DF1001"/>
      <c r="DG1001"/>
      <c r="DH1001"/>
      <c r="DI1001"/>
      <c r="DJ1001"/>
      <c r="DK1001"/>
      <c r="DL1001"/>
      <c r="DM1001"/>
      <c r="DN1001"/>
      <c r="DO1001"/>
      <c r="DP1001"/>
      <c r="DQ1001"/>
      <c r="DR1001"/>
      <c r="DS1001"/>
      <c r="DT1001"/>
      <c r="DU1001"/>
      <c r="DV1001"/>
      <c r="DW1001"/>
      <c r="DX1001"/>
      <c r="DY1001"/>
      <c r="DZ1001"/>
      <c r="EA1001"/>
      <c r="EB1001"/>
      <c r="EC1001"/>
      <c r="ED1001"/>
      <c r="EE1001"/>
      <c r="EF1001"/>
      <c r="EG1001"/>
      <c r="EH1001"/>
      <c r="EI1001"/>
      <c r="EJ1001"/>
      <c r="EK1001"/>
      <c r="EL1001"/>
      <c r="EM1001"/>
      <c r="EN1001"/>
    </row>
    <row r="1002" spans="1:144" x14ac:dyDescent="0.25">
      <c r="A1002" s="141" t="s">
        <v>460</v>
      </c>
      <c r="B1002" s="141" t="s">
        <v>461</v>
      </c>
      <c r="C1002" s="145" t="s">
        <v>60</v>
      </c>
      <c r="D1002" s="141">
        <v>6</v>
      </c>
      <c r="E1002" s="150">
        <v>12234.65</v>
      </c>
      <c r="F1002" s="151">
        <v>201554.98</v>
      </c>
      <c r="G1002" s="151">
        <v>63843.11</v>
      </c>
      <c r="H1002" s="151">
        <v>623170.31000000006</v>
      </c>
      <c r="I1002" s="152">
        <v>900803.05</v>
      </c>
      <c r="J1002"/>
      <c r="K1002"/>
      <c r="L1002"/>
      <c r="M1002"/>
      <c r="N1002"/>
      <c r="O1002"/>
      <c r="P1002"/>
      <c r="Q1002"/>
      <c r="R1002"/>
      <c r="S1002"/>
      <c r="T1002"/>
      <c r="U1002"/>
      <c r="V1002"/>
      <c r="W1002"/>
      <c r="X1002"/>
      <c r="Y1002"/>
      <c r="Z1002"/>
      <c r="AA1002"/>
      <c r="AB1002"/>
      <c r="AC1002"/>
      <c r="AD1002"/>
      <c r="AE1002"/>
      <c r="AF1002"/>
      <c r="AG1002"/>
      <c r="AH1002"/>
      <c r="AI1002"/>
      <c r="AJ1002"/>
      <c r="AK1002"/>
      <c r="AL1002"/>
      <c r="AM1002"/>
      <c r="AN1002"/>
      <c r="AO1002"/>
      <c r="AP1002"/>
      <c r="AQ1002"/>
      <c r="AR1002"/>
      <c r="AS1002"/>
      <c r="AT1002"/>
      <c r="AU1002"/>
      <c r="AV1002"/>
      <c r="AW1002"/>
      <c r="AX1002"/>
      <c r="AY1002"/>
      <c r="AZ1002"/>
      <c r="BA1002"/>
      <c r="BB1002"/>
      <c r="BC1002"/>
      <c r="BD1002"/>
      <c r="BE1002"/>
      <c r="BF1002"/>
      <c r="BG1002"/>
      <c r="BH1002"/>
      <c r="BI1002"/>
      <c r="BJ1002"/>
      <c r="BK1002"/>
      <c r="BL1002"/>
      <c r="BM1002"/>
      <c r="BN1002"/>
      <c r="BO1002"/>
      <c r="BP1002"/>
      <c r="BQ1002"/>
      <c r="BR1002"/>
      <c r="BS1002"/>
      <c r="BT1002"/>
      <c r="BU1002"/>
      <c r="BV1002"/>
      <c r="BW1002"/>
      <c r="BX1002"/>
      <c r="BY1002"/>
      <c r="BZ1002"/>
      <c r="CA1002"/>
      <c r="CB1002"/>
      <c r="CC1002"/>
      <c r="CD1002"/>
      <c r="CE1002"/>
      <c r="CF1002"/>
      <c r="CG1002"/>
      <c r="CH1002"/>
      <c r="CI1002"/>
      <c r="CJ1002"/>
      <c r="CK1002"/>
      <c r="CL1002"/>
      <c r="CM1002"/>
      <c r="CN1002"/>
      <c r="CO1002"/>
      <c r="CP1002"/>
      <c r="CQ1002"/>
      <c r="CR1002"/>
      <c r="CS1002"/>
      <c r="CT1002"/>
      <c r="CU1002"/>
      <c r="CV1002"/>
      <c r="CW1002"/>
      <c r="CX1002"/>
      <c r="CY1002"/>
      <c r="CZ1002"/>
      <c r="DA1002"/>
      <c r="DB1002"/>
      <c r="DC1002"/>
      <c r="DD1002"/>
      <c r="DE1002"/>
      <c r="DF1002"/>
      <c r="DG1002"/>
      <c r="DH1002"/>
      <c r="DI1002"/>
      <c r="DJ1002"/>
      <c r="DK1002"/>
      <c r="DL1002"/>
      <c r="DM1002"/>
      <c r="DN1002"/>
      <c r="DO1002"/>
      <c r="DP1002"/>
      <c r="DQ1002"/>
      <c r="DR1002"/>
      <c r="DS1002"/>
      <c r="DT1002"/>
      <c r="DU1002"/>
      <c r="DV1002"/>
      <c r="DW1002"/>
      <c r="DX1002"/>
      <c r="DY1002"/>
      <c r="DZ1002"/>
      <c r="EA1002"/>
      <c r="EB1002"/>
      <c r="EC1002"/>
      <c r="ED1002"/>
      <c r="EE1002"/>
      <c r="EF1002"/>
      <c r="EG1002"/>
      <c r="EH1002"/>
      <c r="EI1002"/>
      <c r="EJ1002"/>
      <c r="EK1002"/>
      <c r="EL1002"/>
      <c r="EM1002"/>
      <c r="EN1002"/>
    </row>
    <row r="1003" spans="1:144" x14ac:dyDescent="0.25">
      <c r="A1003" s="141" t="s">
        <v>462</v>
      </c>
      <c r="B1003" s="141" t="s">
        <v>463</v>
      </c>
      <c r="C1003" s="145" t="s">
        <v>60</v>
      </c>
      <c r="D1003" s="141">
        <v>6</v>
      </c>
      <c r="E1003" s="150">
        <v>4631.8599999999997</v>
      </c>
      <c r="F1003" s="151">
        <v>102336.19</v>
      </c>
      <c r="G1003" s="151">
        <v>46859.45</v>
      </c>
      <c r="H1003" s="151">
        <v>503988.58</v>
      </c>
      <c r="I1003" s="152">
        <v>657816.07999999996</v>
      </c>
      <c r="J1003"/>
      <c r="K1003"/>
      <c r="L1003"/>
      <c r="M1003"/>
      <c r="N1003"/>
      <c r="O1003"/>
      <c r="P1003"/>
      <c r="Q1003"/>
      <c r="R1003"/>
      <c r="S1003"/>
      <c r="T1003"/>
      <c r="U1003"/>
      <c r="V1003"/>
      <c r="W1003"/>
      <c r="X1003"/>
      <c r="Y1003"/>
      <c r="Z1003"/>
      <c r="AA1003"/>
      <c r="AB1003"/>
      <c r="AC1003"/>
      <c r="AD1003"/>
      <c r="AE1003"/>
      <c r="AF1003"/>
      <c r="AG1003"/>
      <c r="AH1003"/>
      <c r="AI1003"/>
      <c r="AJ1003"/>
      <c r="AK1003"/>
      <c r="AL1003"/>
      <c r="AM1003"/>
      <c r="AN1003"/>
      <c r="AO1003"/>
      <c r="AP1003"/>
      <c r="AQ1003"/>
      <c r="AR1003"/>
      <c r="AS1003"/>
      <c r="AT1003"/>
      <c r="AU1003"/>
      <c r="AV1003"/>
      <c r="AW1003"/>
      <c r="AX1003"/>
      <c r="AY1003"/>
      <c r="AZ1003"/>
      <c r="BA1003"/>
      <c r="BB1003"/>
      <c r="BC1003"/>
      <c r="BD1003"/>
      <c r="BE1003"/>
      <c r="BF1003"/>
      <c r="BG1003"/>
      <c r="BH1003"/>
      <c r="BI1003"/>
      <c r="BJ1003"/>
      <c r="BK1003"/>
      <c r="BL1003"/>
      <c r="BM1003"/>
      <c r="BN1003"/>
      <c r="BO1003"/>
      <c r="BP1003"/>
      <c r="BQ1003"/>
      <c r="BR1003"/>
      <c r="BS1003"/>
      <c r="BT1003"/>
      <c r="BU1003"/>
      <c r="BV1003"/>
      <c r="BW1003"/>
      <c r="BX1003"/>
      <c r="BY1003"/>
      <c r="BZ1003"/>
      <c r="CA1003"/>
      <c r="CB1003"/>
      <c r="CC1003"/>
      <c r="CD1003"/>
      <c r="CE1003"/>
      <c r="CF1003"/>
      <c r="CG1003"/>
      <c r="CH1003"/>
      <c r="CI1003"/>
      <c r="CJ1003"/>
      <c r="CK1003"/>
      <c r="CL1003"/>
      <c r="CM1003"/>
      <c r="CN1003"/>
      <c r="CO1003"/>
      <c r="CP1003"/>
      <c r="CQ1003"/>
      <c r="CR1003"/>
      <c r="CS1003"/>
      <c r="CT1003"/>
      <c r="CU1003"/>
      <c r="CV1003"/>
      <c r="CW1003"/>
      <c r="CX1003"/>
      <c r="CY1003"/>
      <c r="CZ1003"/>
      <c r="DA1003"/>
      <c r="DB1003"/>
      <c r="DC1003"/>
      <c r="DD1003"/>
      <c r="DE1003"/>
      <c r="DF1003"/>
      <c r="DG1003"/>
      <c r="DH1003"/>
      <c r="DI1003"/>
      <c r="DJ1003"/>
      <c r="DK1003"/>
      <c r="DL1003"/>
      <c r="DM1003"/>
      <c r="DN1003"/>
      <c r="DO1003"/>
      <c r="DP1003"/>
      <c r="DQ1003"/>
      <c r="DR1003"/>
      <c r="DS1003"/>
      <c r="DT1003"/>
      <c r="DU1003"/>
      <c r="DV1003"/>
      <c r="DW1003"/>
      <c r="DX1003"/>
      <c r="DY1003"/>
      <c r="DZ1003"/>
      <c r="EA1003"/>
      <c r="EB1003"/>
      <c r="EC1003"/>
      <c r="ED1003"/>
      <c r="EE1003"/>
      <c r="EF1003"/>
      <c r="EG1003"/>
      <c r="EH1003"/>
      <c r="EI1003"/>
      <c r="EJ1003"/>
      <c r="EK1003"/>
      <c r="EL1003"/>
      <c r="EM1003"/>
      <c r="EN1003"/>
    </row>
    <row r="1004" spans="1:144" x14ac:dyDescent="0.25">
      <c r="A1004" s="141" t="s">
        <v>464</v>
      </c>
      <c r="B1004" s="141" t="s">
        <v>465</v>
      </c>
      <c r="C1004" s="145" t="s">
        <v>60</v>
      </c>
      <c r="D1004" s="141">
        <v>6</v>
      </c>
      <c r="E1004" s="150">
        <v>29009.27</v>
      </c>
      <c r="F1004" s="151">
        <v>140521.99</v>
      </c>
      <c r="G1004" s="151">
        <v>26311.01</v>
      </c>
      <c r="H1004" s="151">
        <v>589628.85</v>
      </c>
      <c r="I1004" s="152">
        <v>785471.12</v>
      </c>
      <c r="J1004"/>
      <c r="K1004"/>
      <c r="L1004"/>
      <c r="M1004"/>
      <c r="N1004"/>
      <c r="O1004"/>
      <c r="P1004"/>
      <c r="Q1004"/>
      <c r="R1004"/>
      <c r="S1004"/>
      <c r="T1004"/>
      <c r="U1004"/>
      <c r="V1004"/>
      <c r="W1004"/>
      <c r="X1004"/>
      <c r="Y1004"/>
      <c r="Z1004"/>
      <c r="AA1004"/>
      <c r="AB1004"/>
      <c r="AC1004"/>
      <c r="AD1004"/>
      <c r="AE1004"/>
      <c r="AF1004"/>
      <c r="AG1004"/>
      <c r="AH1004"/>
      <c r="AI1004"/>
      <c r="AJ1004"/>
      <c r="AK1004"/>
      <c r="AL1004"/>
      <c r="AM1004"/>
      <c r="AN1004"/>
      <c r="AO1004"/>
      <c r="AP1004"/>
      <c r="AQ1004"/>
      <c r="AR1004"/>
      <c r="AS1004"/>
      <c r="AT1004"/>
      <c r="AU1004"/>
      <c r="AV1004"/>
      <c r="AW1004"/>
      <c r="AX1004"/>
      <c r="AY1004"/>
      <c r="AZ1004"/>
      <c r="BA1004"/>
      <c r="BB1004"/>
      <c r="BC1004"/>
      <c r="BD1004"/>
      <c r="BE1004"/>
      <c r="BF1004"/>
      <c r="BG1004"/>
      <c r="BH1004"/>
      <c r="BI1004"/>
      <c r="BJ1004"/>
      <c r="BK1004"/>
      <c r="BL1004"/>
      <c r="BM1004"/>
      <c r="BN1004"/>
      <c r="BO1004"/>
      <c r="BP1004"/>
      <c r="BQ1004"/>
      <c r="BR1004"/>
      <c r="BS1004"/>
      <c r="BT1004"/>
      <c r="BU1004"/>
      <c r="BV1004"/>
      <c r="BW1004"/>
      <c r="BX1004"/>
      <c r="BY1004"/>
      <c r="BZ1004"/>
      <c r="CA1004"/>
      <c r="CB1004"/>
      <c r="CC1004"/>
      <c r="CD1004"/>
      <c r="CE1004"/>
      <c r="CF1004"/>
      <c r="CG1004"/>
      <c r="CH1004"/>
      <c r="CI1004"/>
      <c r="CJ1004"/>
      <c r="CK1004"/>
      <c r="CL1004"/>
      <c r="CM1004"/>
      <c r="CN1004"/>
      <c r="CO1004"/>
      <c r="CP1004"/>
      <c r="CQ1004"/>
      <c r="CR1004"/>
      <c r="CS1004"/>
      <c r="CT1004"/>
      <c r="CU1004"/>
      <c r="CV1004"/>
      <c r="CW1004"/>
      <c r="CX1004"/>
      <c r="CY1004"/>
      <c r="CZ1004"/>
      <c r="DA1004"/>
      <c r="DB1004"/>
      <c r="DC1004"/>
      <c r="DD1004"/>
      <c r="DE1004"/>
      <c r="DF1004"/>
      <c r="DG1004"/>
      <c r="DH1004"/>
      <c r="DI1004"/>
      <c r="DJ1004"/>
      <c r="DK1004"/>
      <c r="DL1004"/>
      <c r="DM1004"/>
      <c r="DN1004"/>
      <c r="DO1004"/>
      <c r="DP1004"/>
      <c r="DQ1004"/>
      <c r="DR1004"/>
      <c r="DS1004"/>
      <c r="DT1004"/>
      <c r="DU1004"/>
      <c r="DV1004"/>
      <c r="DW1004"/>
      <c r="DX1004"/>
      <c r="DY1004"/>
      <c r="DZ1004"/>
      <c r="EA1004"/>
      <c r="EB1004"/>
      <c r="EC1004"/>
      <c r="ED1004"/>
      <c r="EE1004"/>
      <c r="EF1004"/>
      <c r="EG1004"/>
      <c r="EH1004"/>
      <c r="EI1004"/>
      <c r="EJ1004"/>
      <c r="EK1004"/>
      <c r="EL1004"/>
      <c r="EM1004"/>
      <c r="EN1004"/>
    </row>
    <row r="1005" spans="1:144" x14ac:dyDescent="0.25">
      <c r="A1005" s="141" t="s">
        <v>466</v>
      </c>
      <c r="B1005" s="141" t="s">
        <v>320</v>
      </c>
      <c r="C1005" s="145" t="s">
        <v>60</v>
      </c>
      <c r="D1005" s="141">
        <v>6</v>
      </c>
      <c r="E1005" s="150">
        <v>24468.55</v>
      </c>
      <c r="F1005" s="151">
        <v>93523.74</v>
      </c>
      <c r="G1005" s="151">
        <v>42003.03</v>
      </c>
      <c r="H1005" s="151">
        <v>172633.26</v>
      </c>
      <c r="I1005" s="152">
        <v>332628.58</v>
      </c>
      <c r="J1005"/>
      <c r="K1005"/>
      <c r="L1005"/>
      <c r="M1005"/>
      <c r="N1005"/>
      <c r="O1005"/>
      <c r="P1005"/>
      <c r="Q1005"/>
      <c r="R1005"/>
      <c r="S1005"/>
      <c r="T1005"/>
      <c r="U1005"/>
      <c r="V1005"/>
      <c r="W1005"/>
      <c r="X1005"/>
      <c r="Y1005"/>
      <c r="Z1005"/>
      <c r="AA1005"/>
      <c r="AB1005"/>
      <c r="AC1005"/>
      <c r="AD1005"/>
      <c r="AE1005"/>
      <c r="AF1005"/>
      <c r="AG1005"/>
      <c r="AH1005"/>
      <c r="AI1005"/>
      <c r="AJ1005"/>
      <c r="AK1005"/>
      <c r="AL1005"/>
      <c r="AM1005"/>
      <c r="AN1005"/>
      <c r="AO1005"/>
      <c r="AP1005"/>
      <c r="AQ1005"/>
      <c r="AR1005"/>
      <c r="AS1005"/>
      <c r="AT1005"/>
      <c r="AU1005"/>
      <c r="AV1005"/>
      <c r="AW1005"/>
      <c r="AX1005"/>
      <c r="AY1005"/>
      <c r="AZ1005"/>
      <c r="BA1005"/>
      <c r="BB1005"/>
      <c r="BC1005"/>
      <c r="BD1005"/>
      <c r="BE1005"/>
      <c r="BF1005"/>
      <c r="BG1005"/>
      <c r="BH1005"/>
      <c r="BI1005"/>
      <c r="BJ1005"/>
      <c r="BK1005"/>
      <c r="BL1005"/>
      <c r="BM1005"/>
      <c r="BN1005"/>
      <c r="BO1005"/>
      <c r="BP1005"/>
      <c r="BQ1005"/>
      <c r="BR1005"/>
      <c r="BS1005"/>
      <c r="BT1005"/>
      <c r="BU1005"/>
      <c r="BV1005"/>
      <c r="BW1005"/>
      <c r="BX1005"/>
      <c r="BY1005"/>
      <c r="BZ1005"/>
      <c r="CA1005"/>
      <c r="CB1005"/>
      <c r="CC1005"/>
      <c r="CD1005"/>
      <c r="CE1005"/>
      <c r="CF1005"/>
      <c r="CG1005"/>
      <c r="CH1005"/>
      <c r="CI1005"/>
      <c r="CJ1005"/>
      <c r="CK1005"/>
      <c r="CL1005"/>
      <c r="CM1005"/>
      <c r="CN1005"/>
      <c r="CO1005"/>
      <c r="CP1005"/>
      <c r="CQ1005"/>
      <c r="CR1005"/>
      <c r="CS1005"/>
      <c r="CT1005"/>
      <c r="CU1005"/>
      <c r="CV1005"/>
      <c r="CW1005"/>
      <c r="CX1005"/>
      <c r="CY1005"/>
      <c r="CZ1005"/>
      <c r="DA1005"/>
      <c r="DB1005"/>
      <c r="DC1005"/>
      <c r="DD1005"/>
      <c r="DE1005"/>
      <c r="DF1005"/>
      <c r="DG1005"/>
      <c r="DH1005"/>
      <c r="DI1005"/>
      <c r="DJ1005"/>
      <c r="DK1005"/>
      <c r="DL1005"/>
      <c r="DM1005"/>
      <c r="DN1005"/>
      <c r="DO1005"/>
      <c r="DP1005"/>
      <c r="DQ1005"/>
      <c r="DR1005"/>
      <c r="DS1005"/>
      <c r="DT1005"/>
      <c r="DU1005"/>
      <c r="DV1005"/>
      <c r="DW1005"/>
      <c r="DX1005"/>
      <c r="DY1005"/>
      <c r="DZ1005"/>
      <c r="EA1005"/>
      <c r="EB1005"/>
      <c r="EC1005"/>
      <c r="ED1005"/>
      <c r="EE1005"/>
      <c r="EF1005"/>
      <c r="EG1005"/>
      <c r="EH1005"/>
      <c r="EI1005"/>
      <c r="EJ1005"/>
      <c r="EK1005"/>
      <c r="EL1005"/>
      <c r="EM1005"/>
      <c r="EN1005"/>
    </row>
    <row r="1006" spans="1:144" x14ac:dyDescent="0.25">
      <c r="A1006" s="141" t="s">
        <v>467</v>
      </c>
      <c r="B1006" s="141" t="s">
        <v>321</v>
      </c>
      <c r="C1006" s="145" t="s">
        <v>60</v>
      </c>
      <c r="D1006" s="141">
        <v>6</v>
      </c>
      <c r="E1006" s="150">
        <v>18831.349999999999</v>
      </c>
      <c r="F1006" s="151">
        <v>132312.44</v>
      </c>
      <c r="G1006" s="151">
        <v>72409.759999999995</v>
      </c>
      <c r="H1006" s="151">
        <v>1389556.02</v>
      </c>
      <c r="I1006" s="152">
        <v>1613109.57</v>
      </c>
      <c r="J1006"/>
      <c r="K1006"/>
      <c r="L1006"/>
      <c r="M1006"/>
      <c r="N1006"/>
      <c r="O1006"/>
      <c r="P1006"/>
      <c r="Q1006"/>
      <c r="R1006"/>
      <c r="S1006"/>
      <c r="T1006"/>
      <c r="U1006"/>
      <c r="V1006"/>
      <c r="W1006"/>
      <c r="X1006"/>
      <c r="Y1006"/>
      <c r="Z1006"/>
      <c r="AA1006"/>
      <c r="AB1006"/>
      <c r="AC1006"/>
      <c r="AD1006"/>
      <c r="AE1006"/>
      <c r="AF1006"/>
      <c r="AG1006"/>
      <c r="AH1006"/>
      <c r="AI1006"/>
      <c r="AJ1006"/>
      <c r="AK1006"/>
      <c r="AL1006"/>
      <c r="AM1006"/>
      <c r="AN1006"/>
      <c r="AO1006"/>
      <c r="AP1006"/>
      <c r="AQ1006"/>
      <c r="AR1006"/>
      <c r="AS1006"/>
      <c r="AT1006"/>
      <c r="AU1006"/>
      <c r="AV1006"/>
      <c r="AW1006"/>
      <c r="AX1006"/>
      <c r="AY1006"/>
      <c r="AZ1006"/>
      <c r="BA1006"/>
      <c r="BB1006"/>
      <c r="BC1006"/>
      <c r="BD1006"/>
      <c r="BE1006"/>
      <c r="BF1006"/>
      <c r="BG1006"/>
      <c r="BH1006"/>
      <c r="BI1006"/>
      <c r="BJ1006"/>
      <c r="BK1006"/>
      <c r="BL1006"/>
      <c r="BM1006"/>
      <c r="BN1006"/>
      <c r="BO1006"/>
      <c r="BP1006"/>
      <c r="BQ1006"/>
      <c r="BR1006"/>
      <c r="BS1006"/>
      <c r="BT1006"/>
      <c r="BU1006"/>
      <c r="BV1006"/>
      <c r="BW1006"/>
      <c r="BX1006"/>
      <c r="BY1006"/>
      <c r="BZ1006"/>
      <c r="CA1006"/>
      <c r="CB1006"/>
      <c r="CC1006"/>
      <c r="CD1006"/>
      <c r="CE1006"/>
      <c r="CF1006"/>
      <c r="CG1006"/>
      <c r="CH1006"/>
      <c r="CI1006"/>
      <c r="CJ1006"/>
      <c r="CK1006"/>
      <c r="CL1006"/>
      <c r="CM1006"/>
      <c r="CN1006"/>
      <c r="CO1006"/>
      <c r="CP1006"/>
      <c r="CQ1006"/>
      <c r="CR1006"/>
      <c r="CS1006"/>
      <c r="CT1006"/>
      <c r="CU1006"/>
      <c r="CV1006"/>
      <c r="CW1006"/>
      <c r="CX1006"/>
      <c r="CY1006"/>
      <c r="CZ1006"/>
      <c r="DA1006"/>
      <c r="DB1006"/>
      <c r="DC1006"/>
      <c r="DD1006"/>
      <c r="DE1006"/>
      <c r="DF1006"/>
      <c r="DG1006"/>
      <c r="DH1006"/>
      <c r="DI1006"/>
      <c r="DJ1006"/>
      <c r="DK1006"/>
      <c r="DL1006"/>
      <c r="DM1006"/>
      <c r="DN1006"/>
      <c r="DO1006"/>
      <c r="DP1006"/>
      <c r="DQ1006"/>
      <c r="DR1006"/>
      <c r="DS1006"/>
      <c r="DT1006"/>
      <c r="DU1006"/>
      <c r="DV1006"/>
      <c r="DW1006"/>
      <c r="DX1006"/>
      <c r="DY1006"/>
      <c r="DZ1006"/>
      <c r="EA1006"/>
      <c r="EB1006"/>
      <c r="EC1006"/>
      <c r="ED1006"/>
      <c r="EE1006"/>
      <c r="EF1006"/>
      <c r="EG1006"/>
      <c r="EH1006"/>
      <c r="EI1006"/>
      <c r="EJ1006"/>
      <c r="EK1006"/>
      <c r="EL1006"/>
      <c r="EM1006"/>
      <c r="EN1006"/>
    </row>
    <row r="1007" spans="1:144" x14ac:dyDescent="0.25">
      <c r="A1007" s="141" t="s">
        <v>468</v>
      </c>
      <c r="B1007" s="141" t="s">
        <v>469</v>
      </c>
      <c r="C1007" s="145" t="s">
        <v>60</v>
      </c>
      <c r="D1007" s="141">
        <v>6</v>
      </c>
      <c r="E1007" s="150">
        <v>12977.54</v>
      </c>
      <c r="F1007" s="151">
        <v>479559.95</v>
      </c>
      <c r="G1007" s="151">
        <v>175908.94</v>
      </c>
      <c r="H1007" s="151">
        <v>2072472.3</v>
      </c>
      <c r="I1007" s="152">
        <v>2740918.73</v>
      </c>
      <c r="J1007"/>
      <c r="K1007"/>
      <c r="L1007"/>
      <c r="M1007"/>
      <c r="N1007"/>
      <c r="O1007"/>
      <c r="P1007"/>
      <c r="Q1007"/>
      <c r="R1007"/>
      <c r="S1007"/>
      <c r="T1007"/>
      <c r="U1007"/>
      <c r="V1007"/>
      <c r="W1007"/>
      <c r="X1007"/>
      <c r="Y1007"/>
      <c r="Z1007"/>
      <c r="AA1007"/>
      <c r="AB1007"/>
      <c r="AC1007"/>
      <c r="AD1007"/>
      <c r="AE1007"/>
      <c r="AF1007"/>
      <c r="AG1007"/>
      <c r="AH1007"/>
      <c r="AI1007"/>
      <c r="AJ1007"/>
      <c r="AK1007"/>
      <c r="AL1007"/>
      <c r="AM1007"/>
      <c r="AN1007"/>
      <c r="AO1007"/>
      <c r="AP1007"/>
      <c r="AQ1007"/>
      <c r="AR1007"/>
      <c r="AS1007"/>
      <c r="AT1007"/>
      <c r="AU1007"/>
      <c r="AV1007"/>
      <c r="AW1007"/>
      <c r="AX1007"/>
      <c r="AY1007"/>
      <c r="AZ1007"/>
      <c r="BA1007"/>
      <c r="BB1007"/>
      <c r="BC1007"/>
      <c r="BD1007"/>
      <c r="BE1007"/>
      <c r="BF1007"/>
      <c r="BG1007"/>
      <c r="BH1007"/>
      <c r="BI1007"/>
      <c r="BJ1007"/>
      <c r="BK1007"/>
      <c r="BL1007"/>
      <c r="BM1007"/>
      <c r="BN1007"/>
      <c r="BO1007"/>
      <c r="BP1007"/>
      <c r="BQ1007"/>
      <c r="BR1007"/>
      <c r="BS1007"/>
      <c r="BT1007"/>
      <c r="BU1007"/>
      <c r="BV1007"/>
      <c r="BW1007"/>
      <c r="BX1007"/>
      <c r="BY1007"/>
      <c r="BZ1007"/>
      <c r="CA1007"/>
      <c r="CB1007"/>
      <c r="CC1007"/>
      <c r="CD1007"/>
      <c r="CE1007"/>
      <c r="CF1007"/>
      <c r="CG1007"/>
      <c r="CH1007"/>
      <c r="CI1007"/>
      <c r="CJ1007"/>
      <c r="CK1007"/>
      <c r="CL1007"/>
      <c r="CM1007"/>
      <c r="CN1007"/>
      <c r="CO1007"/>
      <c r="CP1007"/>
      <c r="CQ1007"/>
      <c r="CR1007"/>
      <c r="CS1007"/>
      <c r="CT1007"/>
      <c r="CU1007"/>
      <c r="CV1007"/>
      <c r="CW1007"/>
      <c r="CX1007"/>
      <c r="CY1007"/>
      <c r="CZ1007"/>
      <c r="DA1007"/>
      <c r="DB1007"/>
      <c r="DC1007"/>
      <c r="DD1007"/>
      <c r="DE1007"/>
      <c r="DF1007"/>
      <c r="DG1007"/>
      <c r="DH1007"/>
      <c r="DI1007"/>
      <c r="DJ1007"/>
      <c r="DK1007"/>
      <c r="DL1007"/>
      <c r="DM1007"/>
      <c r="DN1007"/>
      <c r="DO1007"/>
      <c r="DP1007"/>
      <c r="DQ1007"/>
      <c r="DR1007"/>
      <c r="DS1007"/>
      <c r="DT1007"/>
      <c r="DU1007"/>
      <c r="DV1007"/>
      <c r="DW1007"/>
      <c r="DX1007"/>
      <c r="DY1007"/>
      <c r="DZ1007"/>
      <c r="EA1007"/>
      <c r="EB1007"/>
      <c r="EC1007"/>
      <c r="ED1007"/>
      <c r="EE1007"/>
      <c r="EF1007"/>
      <c r="EG1007"/>
      <c r="EH1007"/>
      <c r="EI1007"/>
      <c r="EJ1007"/>
      <c r="EK1007"/>
      <c r="EL1007"/>
      <c r="EM1007"/>
      <c r="EN1007"/>
    </row>
    <row r="1008" spans="1:144" x14ac:dyDescent="0.25">
      <c r="A1008" s="141" t="s">
        <v>470</v>
      </c>
      <c r="B1008" s="141" t="s">
        <v>471</v>
      </c>
      <c r="C1008" s="145" t="s">
        <v>60</v>
      </c>
      <c r="D1008" s="141">
        <v>4</v>
      </c>
      <c r="E1008" s="150">
        <v>105645.21</v>
      </c>
      <c r="F1008" s="151">
        <v>1168683.75</v>
      </c>
      <c r="G1008" s="151">
        <v>362551.45</v>
      </c>
      <c r="H1008" s="151">
        <v>5579596.9800000004</v>
      </c>
      <c r="I1008" s="152">
        <v>7216477.3899999997</v>
      </c>
      <c r="J1008"/>
      <c r="K1008"/>
      <c r="L1008"/>
      <c r="M1008"/>
      <c r="N1008"/>
      <c r="O1008"/>
      <c r="P1008"/>
      <c r="Q1008"/>
      <c r="R1008"/>
      <c r="S1008"/>
      <c r="T1008"/>
      <c r="U1008"/>
      <c r="V1008"/>
      <c r="W1008"/>
      <c r="X1008"/>
      <c r="Y1008"/>
      <c r="Z1008"/>
      <c r="AA1008"/>
      <c r="AB1008"/>
      <c r="AC1008"/>
      <c r="AD1008"/>
      <c r="AE1008"/>
      <c r="AF1008"/>
      <c r="AG1008"/>
      <c r="AH1008"/>
      <c r="AI1008"/>
      <c r="AJ1008"/>
      <c r="AK1008"/>
      <c r="AL1008"/>
      <c r="AM1008"/>
      <c r="AN1008"/>
      <c r="AO1008"/>
      <c r="AP1008"/>
      <c r="AQ1008"/>
      <c r="AR1008"/>
      <c r="AS1008"/>
      <c r="AT1008"/>
      <c r="AU1008"/>
      <c r="AV1008"/>
      <c r="AW1008"/>
      <c r="AX1008"/>
      <c r="AY1008"/>
      <c r="AZ1008"/>
      <c r="BA1008"/>
      <c r="BB1008"/>
      <c r="BC1008"/>
      <c r="BD1008"/>
      <c r="BE1008"/>
      <c r="BF1008"/>
      <c r="BG1008"/>
      <c r="BH1008"/>
      <c r="BI1008"/>
      <c r="BJ1008"/>
      <c r="BK1008"/>
      <c r="BL1008"/>
      <c r="BM1008"/>
      <c r="BN1008"/>
      <c r="BO1008"/>
      <c r="BP1008"/>
      <c r="BQ1008"/>
      <c r="BR1008"/>
      <c r="BS1008"/>
      <c r="BT1008"/>
      <c r="BU1008"/>
      <c r="BV1008"/>
      <c r="BW1008"/>
      <c r="BX1008"/>
      <c r="BY1008"/>
      <c r="BZ1008"/>
      <c r="CA1008"/>
      <c r="CB1008"/>
      <c r="CC1008"/>
      <c r="CD1008"/>
      <c r="CE1008"/>
      <c r="CF1008"/>
      <c r="CG1008"/>
      <c r="CH1008"/>
      <c r="CI1008"/>
      <c r="CJ1008"/>
      <c r="CK1008"/>
      <c r="CL1008"/>
      <c r="CM1008"/>
      <c r="CN1008"/>
      <c r="CO1008"/>
      <c r="CP1008"/>
      <c r="CQ1008"/>
      <c r="CR1008"/>
      <c r="CS1008"/>
      <c r="CT1008"/>
      <c r="CU1008"/>
      <c r="CV1008"/>
      <c r="CW1008"/>
      <c r="CX1008"/>
      <c r="CY1008"/>
      <c r="CZ1008"/>
      <c r="DA1008"/>
      <c r="DB1008"/>
      <c r="DC1008"/>
      <c r="DD1008"/>
      <c r="DE1008"/>
      <c r="DF1008"/>
      <c r="DG1008"/>
      <c r="DH1008"/>
      <c r="DI1008"/>
      <c r="DJ1008"/>
      <c r="DK1008"/>
      <c r="DL1008"/>
      <c r="DM1008"/>
      <c r="DN1008"/>
      <c r="DO1008"/>
      <c r="DP1008"/>
      <c r="DQ1008"/>
      <c r="DR1008"/>
      <c r="DS1008"/>
      <c r="DT1008"/>
      <c r="DU1008"/>
      <c r="DV1008"/>
      <c r="DW1008"/>
      <c r="DX1008"/>
      <c r="DY1008"/>
      <c r="DZ1008"/>
      <c r="EA1008"/>
      <c r="EB1008"/>
      <c r="EC1008"/>
      <c r="ED1008"/>
      <c r="EE1008"/>
      <c r="EF1008"/>
      <c r="EG1008"/>
      <c r="EH1008"/>
      <c r="EI1008"/>
      <c r="EJ1008"/>
      <c r="EK1008"/>
      <c r="EL1008"/>
      <c r="EM1008"/>
      <c r="EN1008"/>
    </row>
    <row r="1009" spans="1:144" x14ac:dyDescent="0.25">
      <c r="A1009" s="141" t="s">
        <v>472</v>
      </c>
      <c r="B1009" s="141" t="s">
        <v>473</v>
      </c>
      <c r="C1009" s="145" t="s">
        <v>60</v>
      </c>
      <c r="D1009" s="141">
        <v>6</v>
      </c>
      <c r="E1009" s="150">
        <v>0</v>
      </c>
      <c r="F1009" s="151">
        <v>5510.65</v>
      </c>
      <c r="G1009" s="151">
        <v>0</v>
      </c>
      <c r="H1009" s="151">
        <v>529964.17000000004</v>
      </c>
      <c r="I1009" s="152">
        <v>535474.81999999995</v>
      </c>
      <c r="J1009"/>
      <c r="K1009"/>
      <c r="L1009"/>
      <c r="M1009"/>
      <c r="N1009"/>
      <c r="O1009"/>
      <c r="P1009"/>
      <c r="Q1009"/>
      <c r="R1009"/>
      <c r="S1009"/>
      <c r="T1009"/>
      <c r="U1009"/>
      <c r="V1009"/>
      <c r="W1009"/>
      <c r="X1009"/>
      <c r="Y1009"/>
      <c r="Z1009"/>
      <c r="AA1009"/>
      <c r="AB1009"/>
      <c r="AC1009"/>
      <c r="AD1009"/>
      <c r="AE1009"/>
      <c r="AF1009"/>
      <c r="AG1009"/>
      <c r="AH1009"/>
      <c r="AI1009"/>
      <c r="AJ1009"/>
      <c r="AK1009"/>
      <c r="AL1009"/>
      <c r="AM1009"/>
      <c r="AN1009"/>
      <c r="AO1009"/>
      <c r="AP1009"/>
      <c r="AQ1009"/>
      <c r="AR1009"/>
      <c r="AS1009"/>
      <c r="AT1009"/>
      <c r="AU1009"/>
      <c r="AV1009"/>
      <c r="AW1009"/>
      <c r="AX1009"/>
      <c r="AY1009"/>
      <c r="AZ1009"/>
      <c r="BA1009"/>
      <c r="BB1009"/>
      <c r="BC1009"/>
      <c r="BD1009"/>
      <c r="BE1009"/>
      <c r="BF1009"/>
      <c r="BG1009"/>
      <c r="BH1009"/>
      <c r="BI1009"/>
      <c r="BJ1009"/>
      <c r="BK1009"/>
      <c r="BL1009"/>
      <c r="BM1009"/>
      <c r="BN1009"/>
      <c r="BO1009"/>
      <c r="BP1009"/>
      <c r="BQ1009"/>
      <c r="BR1009"/>
      <c r="BS1009"/>
      <c r="BT1009"/>
      <c r="BU1009"/>
      <c r="BV1009"/>
      <c r="BW1009"/>
      <c r="BX1009"/>
      <c r="BY1009"/>
      <c r="BZ1009"/>
      <c r="CA1009"/>
      <c r="CB1009"/>
      <c r="CC1009"/>
      <c r="CD1009"/>
      <c r="CE1009"/>
      <c r="CF1009"/>
      <c r="CG1009"/>
      <c r="CH1009"/>
      <c r="CI1009"/>
      <c r="CJ1009"/>
      <c r="CK1009"/>
      <c r="CL1009"/>
      <c r="CM1009"/>
      <c r="CN1009"/>
      <c r="CO1009"/>
      <c r="CP1009"/>
      <c r="CQ1009"/>
      <c r="CR1009"/>
      <c r="CS1009"/>
      <c r="CT1009"/>
      <c r="CU1009"/>
      <c r="CV1009"/>
      <c r="CW1009"/>
      <c r="CX1009"/>
      <c r="CY1009"/>
      <c r="CZ1009"/>
      <c r="DA1009"/>
      <c r="DB1009"/>
      <c r="DC1009"/>
      <c r="DD1009"/>
      <c r="DE1009"/>
      <c r="DF1009"/>
      <c r="DG1009"/>
      <c r="DH1009"/>
      <c r="DI1009"/>
      <c r="DJ1009"/>
      <c r="DK1009"/>
      <c r="DL1009"/>
      <c r="DM1009"/>
      <c r="DN1009"/>
      <c r="DO1009"/>
      <c r="DP1009"/>
      <c r="DQ1009"/>
      <c r="DR1009"/>
      <c r="DS1009"/>
      <c r="DT1009"/>
      <c r="DU1009"/>
      <c r="DV1009"/>
      <c r="DW1009"/>
      <c r="DX1009"/>
      <c r="DY1009"/>
      <c r="DZ1009"/>
      <c r="EA1009"/>
      <c r="EB1009"/>
      <c r="EC1009"/>
      <c r="ED1009"/>
      <c r="EE1009"/>
      <c r="EF1009"/>
      <c r="EG1009"/>
      <c r="EH1009"/>
      <c r="EI1009"/>
      <c r="EJ1009"/>
      <c r="EK1009"/>
      <c r="EL1009"/>
      <c r="EM1009"/>
      <c r="EN1009"/>
    </row>
    <row r="1010" spans="1:144" x14ac:dyDescent="0.25">
      <c r="A1010" s="141" t="s">
        <v>474</v>
      </c>
      <c r="B1010" s="141" t="s">
        <v>475</v>
      </c>
      <c r="C1010" s="145" t="s">
        <v>60</v>
      </c>
      <c r="D1010" s="141">
        <v>6</v>
      </c>
      <c r="E1010" s="150">
        <v>13788.31</v>
      </c>
      <c r="F1010" s="151">
        <v>47710.92</v>
      </c>
      <c r="G1010" s="151">
        <v>21457.040000000001</v>
      </c>
      <c r="H1010" s="151">
        <v>357580.06</v>
      </c>
      <c r="I1010" s="152">
        <v>440536.33</v>
      </c>
      <c r="J1010"/>
      <c r="K1010"/>
      <c r="L1010"/>
      <c r="M1010"/>
      <c r="N1010"/>
      <c r="O1010"/>
      <c r="P1010"/>
      <c r="Q1010"/>
      <c r="R1010"/>
      <c r="S1010"/>
      <c r="T1010"/>
      <c r="U1010"/>
      <c r="V1010"/>
      <c r="W1010"/>
      <c r="X1010"/>
      <c r="Y1010"/>
      <c r="Z1010"/>
      <c r="AA1010"/>
      <c r="AB1010"/>
      <c r="AC1010"/>
      <c r="AD1010"/>
      <c r="AE1010"/>
      <c r="AF1010"/>
      <c r="AG1010"/>
      <c r="AH1010"/>
      <c r="AI1010"/>
      <c r="AJ1010"/>
      <c r="AK1010"/>
      <c r="AL1010"/>
      <c r="AM1010"/>
      <c r="AN1010"/>
      <c r="AO1010"/>
      <c r="AP1010"/>
      <c r="AQ1010"/>
      <c r="AR1010"/>
      <c r="AS1010"/>
      <c r="AT1010"/>
      <c r="AU1010"/>
      <c r="AV1010"/>
      <c r="AW1010"/>
      <c r="AX1010"/>
      <c r="AY1010"/>
      <c r="AZ1010"/>
      <c r="BA1010"/>
      <c r="BB1010"/>
      <c r="BC1010"/>
      <c r="BD1010"/>
      <c r="BE1010"/>
      <c r="BF1010"/>
      <c r="BG1010"/>
      <c r="BH1010"/>
      <c r="BI1010"/>
      <c r="BJ1010"/>
      <c r="BK1010"/>
      <c r="BL1010"/>
      <c r="BM1010"/>
      <c r="BN1010"/>
      <c r="BO1010"/>
      <c r="BP1010"/>
      <c r="BQ1010"/>
      <c r="BR1010"/>
      <c r="BS1010"/>
      <c r="BT1010"/>
      <c r="BU1010"/>
      <c r="BV1010"/>
      <c r="BW1010"/>
      <c r="BX1010"/>
      <c r="BY1010"/>
      <c r="BZ1010"/>
      <c r="CA1010"/>
      <c r="CB1010"/>
      <c r="CC1010"/>
      <c r="CD1010"/>
      <c r="CE1010"/>
      <c r="CF1010"/>
      <c r="CG1010"/>
      <c r="CH1010"/>
      <c r="CI1010"/>
      <c r="CJ1010"/>
      <c r="CK1010"/>
      <c r="CL1010"/>
      <c r="CM1010"/>
      <c r="CN1010"/>
      <c r="CO1010"/>
      <c r="CP1010"/>
      <c r="CQ1010"/>
      <c r="CR1010"/>
      <c r="CS1010"/>
      <c r="CT1010"/>
      <c r="CU1010"/>
      <c r="CV1010"/>
      <c r="CW1010"/>
      <c r="CX1010"/>
      <c r="CY1010"/>
      <c r="CZ1010"/>
      <c r="DA1010"/>
      <c r="DB1010"/>
      <c r="DC1010"/>
      <c r="DD1010"/>
      <c r="DE1010"/>
      <c r="DF1010"/>
      <c r="DG1010"/>
      <c r="DH1010"/>
      <c r="DI1010"/>
      <c r="DJ1010"/>
      <c r="DK1010"/>
      <c r="DL1010"/>
      <c r="DM1010"/>
      <c r="DN1010"/>
      <c r="DO1010"/>
      <c r="DP1010"/>
      <c r="DQ1010"/>
      <c r="DR1010"/>
      <c r="DS1010"/>
      <c r="DT1010"/>
      <c r="DU1010"/>
      <c r="DV1010"/>
      <c r="DW1010"/>
      <c r="DX1010"/>
      <c r="DY1010"/>
      <c r="DZ1010"/>
      <c r="EA1010"/>
      <c r="EB1010"/>
      <c r="EC1010"/>
      <c r="ED1010"/>
      <c r="EE1010"/>
      <c r="EF1010"/>
      <c r="EG1010"/>
      <c r="EH1010"/>
      <c r="EI1010"/>
      <c r="EJ1010"/>
      <c r="EK1010"/>
      <c r="EL1010"/>
      <c r="EM1010"/>
      <c r="EN1010"/>
    </row>
    <row r="1011" spans="1:144" x14ac:dyDescent="0.25">
      <c r="A1011" s="141" t="s">
        <v>476</v>
      </c>
      <c r="B1011" s="141" t="s">
        <v>477</v>
      </c>
      <c r="C1011" s="145" t="s">
        <v>60</v>
      </c>
      <c r="D1011" s="141">
        <v>6</v>
      </c>
      <c r="E1011" s="150">
        <v>8101.7</v>
      </c>
      <c r="F1011" s="151">
        <v>111234.3</v>
      </c>
      <c r="G1011" s="151">
        <v>4060.92</v>
      </c>
      <c r="H1011" s="151">
        <v>604830.35</v>
      </c>
      <c r="I1011" s="152">
        <v>728227.27</v>
      </c>
      <c r="J1011"/>
      <c r="K1011"/>
      <c r="L1011"/>
      <c r="M1011"/>
      <c r="N1011"/>
      <c r="O1011"/>
      <c r="P1011"/>
      <c r="Q1011"/>
      <c r="R1011"/>
      <c r="S1011"/>
      <c r="T1011"/>
      <c r="U1011"/>
      <c r="V1011"/>
      <c r="W1011"/>
      <c r="X1011"/>
      <c r="Y1011"/>
      <c r="Z1011"/>
      <c r="AA1011"/>
      <c r="AB1011"/>
      <c r="AC1011"/>
      <c r="AD1011"/>
      <c r="AE1011"/>
      <c r="AF1011"/>
      <c r="AG1011"/>
      <c r="AH1011"/>
      <c r="AI1011"/>
      <c r="AJ1011"/>
      <c r="AK1011"/>
      <c r="AL1011"/>
      <c r="AM1011"/>
      <c r="AN1011"/>
      <c r="AO1011"/>
      <c r="AP1011"/>
      <c r="AQ1011"/>
      <c r="AR1011"/>
      <c r="AS1011"/>
      <c r="AT1011"/>
      <c r="AU1011"/>
      <c r="AV1011"/>
      <c r="AW1011"/>
      <c r="AX1011"/>
      <c r="AY1011"/>
      <c r="AZ1011"/>
      <c r="BA1011"/>
      <c r="BB1011"/>
      <c r="BC1011"/>
      <c r="BD1011"/>
      <c r="BE1011"/>
      <c r="BF1011"/>
      <c r="BG1011"/>
      <c r="BH1011"/>
      <c r="BI1011"/>
      <c r="BJ1011"/>
      <c r="BK1011"/>
      <c r="BL1011"/>
      <c r="BM1011"/>
      <c r="BN1011"/>
      <c r="BO1011"/>
      <c r="BP1011"/>
      <c r="BQ1011"/>
      <c r="BR1011"/>
      <c r="BS1011"/>
      <c r="BT1011"/>
      <c r="BU1011"/>
      <c r="BV1011"/>
      <c r="BW1011"/>
      <c r="BX1011"/>
      <c r="BY1011"/>
      <c r="BZ1011"/>
      <c r="CA1011"/>
      <c r="CB1011"/>
      <c r="CC1011"/>
      <c r="CD1011"/>
      <c r="CE1011"/>
      <c r="CF1011"/>
      <c r="CG1011"/>
      <c r="CH1011"/>
      <c r="CI1011"/>
      <c r="CJ1011"/>
      <c r="CK1011"/>
      <c r="CL1011"/>
      <c r="CM1011"/>
      <c r="CN1011"/>
      <c r="CO1011"/>
      <c r="CP1011"/>
      <c r="CQ1011"/>
      <c r="CR1011"/>
      <c r="CS1011"/>
      <c r="CT1011"/>
      <c r="CU1011"/>
      <c r="CV1011"/>
      <c r="CW1011"/>
      <c r="CX1011"/>
      <c r="CY1011"/>
      <c r="CZ1011"/>
      <c r="DA1011"/>
      <c r="DB1011"/>
      <c r="DC1011"/>
      <c r="DD1011"/>
      <c r="DE1011"/>
      <c r="DF1011"/>
      <c r="DG1011"/>
      <c r="DH1011"/>
      <c r="DI1011"/>
      <c r="DJ1011"/>
      <c r="DK1011"/>
      <c r="DL1011"/>
      <c r="DM1011"/>
      <c r="DN1011"/>
      <c r="DO1011"/>
      <c r="DP1011"/>
      <c r="DQ1011"/>
      <c r="DR1011"/>
      <c r="DS1011"/>
      <c r="DT1011"/>
      <c r="DU1011"/>
      <c r="DV1011"/>
      <c r="DW1011"/>
      <c r="DX1011"/>
      <c r="DY1011"/>
      <c r="DZ1011"/>
      <c r="EA1011"/>
      <c r="EB1011"/>
      <c r="EC1011"/>
      <c r="ED1011"/>
      <c r="EE1011"/>
      <c r="EF1011"/>
      <c r="EG1011"/>
      <c r="EH1011"/>
      <c r="EI1011"/>
      <c r="EJ1011"/>
      <c r="EK1011"/>
      <c r="EL1011"/>
      <c r="EM1011"/>
      <c r="EN1011"/>
    </row>
    <row r="1012" spans="1:144" x14ac:dyDescent="0.25">
      <c r="A1012" s="141" t="s">
        <v>478</v>
      </c>
      <c r="B1012" s="141" t="s">
        <v>479</v>
      </c>
      <c r="C1012" s="145" t="s">
        <v>60</v>
      </c>
      <c r="D1012" s="141">
        <v>6</v>
      </c>
      <c r="E1012" s="150">
        <v>82843.53</v>
      </c>
      <c r="F1012" s="151">
        <v>912719.1</v>
      </c>
      <c r="G1012" s="151">
        <v>214561.68</v>
      </c>
      <c r="H1012" s="151">
        <v>3573107.36</v>
      </c>
      <c r="I1012" s="152">
        <v>4783231.67</v>
      </c>
      <c r="J1012"/>
      <c r="K1012"/>
      <c r="L1012"/>
      <c r="M1012"/>
      <c r="N1012"/>
      <c r="O1012"/>
      <c r="P1012"/>
      <c r="Q1012"/>
      <c r="R1012"/>
      <c r="S1012"/>
      <c r="T1012"/>
      <c r="U1012"/>
      <c r="V1012"/>
      <c r="W1012"/>
      <c r="X1012"/>
      <c r="Y1012"/>
      <c r="Z1012"/>
      <c r="AA1012"/>
      <c r="AB1012"/>
      <c r="AC1012"/>
      <c r="AD1012"/>
      <c r="AE1012"/>
      <c r="AF1012"/>
      <c r="AG1012"/>
      <c r="AH1012"/>
      <c r="AI1012"/>
      <c r="AJ1012"/>
      <c r="AK1012"/>
      <c r="AL1012"/>
      <c r="AM1012"/>
      <c r="AN1012"/>
      <c r="AO1012"/>
      <c r="AP1012"/>
      <c r="AQ1012"/>
      <c r="AR1012"/>
      <c r="AS1012"/>
      <c r="AT1012"/>
      <c r="AU1012"/>
      <c r="AV1012"/>
      <c r="AW1012"/>
      <c r="AX1012"/>
      <c r="AY1012"/>
      <c r="AZ1012"/>
      <c r="BA1012"/>
      <c r="BB1012"/>
      <c r="BC1012"/>
      <c r="BD1012"/>
      <c r="BE1012"/>
      <c r="BF1012"/>
      <c r="BG1012"/>
      <c r="BH1012"/>
      <c r="BI1012"/>
      <c r="BJ1012"/>
      <c r="BK1012"/>
      <c r="BL1012"/>
      <c r="BM1012"/>
      <c r="BN1012"/>
      <c r="BO1012"/>
      <c r="BP1012"/>
      <c r="BQ1012"/>
      <c r="BR1012"/>
      <c r="BS1012"/>
      <c r="BT1012"/>
      <c r="BU1012"/>
      <c r="BV1012"/>
      <c r="BW1012"/>
      <c r="BX1012"/>
      <c r="BY1012"/>
      <c r="BZ1012"/>
      <c r="CA1012"/>
      <c r="CB1012"/>
      <c r="CC1012"/>
      <c r="CD1012"/>
      <c r="CE1012"/>
      <c r="CF1012"/>
      <c r="CG1012"/>
      <c r="CH1012"/>
      <c r="CI1012"/>
      <c r="CJ1012"/>
      <c r="CK1012"/>
      <c r="CL1012"/>
      <c r="CM1012"/>
      <c r="CN1012"/>
      <c r="CO1012"/>
      <c r="CP1012"/>
      <c r="CQ1012"/>
      <c r="CR1012"/>
      <c r="CS1012"/>
      <c r="CT1012"/>
      <c r="CU1012"/>
      <c r="CV1012"/>
      <c r="CW1012"/>
      <c r="CX1012"/>
      <c r="CY1012"/>
      <c r="CZ1012"/>
      <c r="DA1012"/>
      <c r="DB1012"/>
      <c r="DC1012"/>
      <c r="DD1012"/>
      <c r="DE1012"/>
      <c r="DF1012"/>
      <c r="DG1012"/>
      <c r="DH1012"/>
      <c r="DI1012"/>
      <c r="DJ1012"/>
      <c r="DK1012"/>
      <c r="DL1012"/>
      <c r="DM1012"/>
      <c r="DN1012"/>
      <c r="DO1012"/>
      <c r="DP1012"/>
      <c r="DQ1012"/>
      <c r="DR1012"/>
      <c r="DS1012"/>
      <c r="DT1012"/>
      <c r="DU1012"/>
      <c r="DV1012"/>
      <c r="DW1012"/>
      <c r="DX1012"/>
      <c r="DY1012"/>
      <c r="DZ1012"/>
      <c r="EA1012"/>
      <c r="EB1012"/>
      <c r="EC1012"/>
      <c r="ED1012"/>
      <c r="EE1012"/>
      <c r="EF1012"/>
      <c r="EG1012"/>
      <c r="EH1012"/>
      <c r="EI1012"/>
      <c r="EJ1012"/>
      <c r="EK1012"/>
      <c r="EL1012"/>
      <c r="EM1012"/>
      <c r="EN1012"/>
    </row>
    <row r="1013" spans="1:144" x14ac:dyDescent="0.25">
      <c r="A1013" s="141" t="s">
        <v>480</v>
      </c>
      <c r="B1013" s="141" t="s">
        <v>481</v>
      </c>
      <c r="C1013" s="145" t="s">
        <v>60</v>
      </c>
      <c r="D1013" s="141">
        <v>6</v>
      </c>
      <c r="E1013" s="150">
        <v>0</v>
      </c>
      <c r="F1013" s="151">
        <v>0</v>
      </c>
      <c r="G1013" s="151">
        <v>15122.91</v>
      </c>
      <c r="H1013" s="151">
        <v>0</v>
      </c>
      <c r="I1013" s="152">
        <v>15122.91</v>
      </c>
      <c r="J1013"/>
      <c r="K1013"/>
      <c r="L1013"/>
      <c r="M1013"/>
      <c r="N1013"/>
      <c r="O1013"/>
      <c r="P1013"/>
      <c r="Q1013"/>
      <c r="R1013"/>
      <c r="S1013"/>
      <c r="T1013"/>
      <c r="U1013"/>
      <c r="V1013"/>
      <c r="W1013"/>
      <c r="X1013"/>
      <c r="Y1013"/>
      <c r="Z1013"/>
      <c r="AA1013"/>
      <c r="AB1013"/>
      <c r="AC1013"/>
      <c r="AD1013"/>
      <c r="AE1013"/>
      <c r="AF1013"/>
      <c r="AG1013"/>
      <c r="AH1013"/>
      <c r="AI1013"/>
      <c r="AJ1013"/>
      <c r="AK1013"/>
      <c r="AL1013"/>
      <c r="AM1013"/>
      <c r="AN1013"/>
      <c r="AO1013"/>
      <c r="AP1013"/>
      <c r="AQ1013"/>
      <c r="AR1013"/>
      <c r="AS1013"/>
      <c r="AT1013"/>
      <c r="AU1013"/>
      <c r="AV1013"/>
      <c r="AW1013"/>
      <c r="AX1013"/>
      <c r="AY1013"/>
      <c r="AZ1013"/>
      <c r="BA1013"/>
      <c r="BB1013"/>
      <c r="BC1013"/>
      <c r="BD1013"/>
      <c r="BE1013"/>
      <c r="BF1013"/>
      <c r="BG1013"/>
      <c r="BH1013"/>
      <c r="BI1013"/>
      <c r="BJ1013"/>
      <c r="BK1013"/>
      <c r="BL1013"/>
      <c r="BM1013"/>
      <c r="BN1013"/>
      <c r="BO1013"/>
      <c r="BP1013"/>
      <c r="BQ1013"/>
      <c r="BR1013"/>
      <c r="BS1013"/>
      <c r="BT1013"/>
      <c r="BU1013"/>
      <c r="BV1013"/>
      <c r="BW1013"/>
      <c r="BX1013"/>
      <c r="BY1013"/>
      <c r="BZ1013"/>
      <c r="CA1013"/>
      <c r="CB1013"/>
      <c r="CC1013"/>
      <c r="CD1013"/>
      <c r="CE1013"/>
      <c r="CF1013"/>
      <c r="CG1013"/>
      <c r="CH1013"/>
      <c r="CI1013"/>
      <c r="CJ1013"/>
      <c r="CK1013"/>
      <c r="CL1013"/>
      <c r="CM1013"/>
      <c r="CN1013"/>
      <c r="CO1013"/>
      <c r="CP1013"/>
      <c r="CQ1013"/>
      <c r="CR1013"/>
      <c r="CS1013"/>
      <c r="CT1013"/>
      <c r="CU1013"/>
      <c r="CV1013"/>
      <c r="CW1013"/>
      <c r="CX1013"/>
      <c r="CY1013"/>
      <c r="CZ1013"/>
      <c r="DA1013"/>
      <c r="DB1013"/>
      <c r="DC1013"/>
      <c r="DD1013"/>
      <c r="DE1013"/>
      <c r="DF1013"/>
      <c r="DG1013"/>
      <c r="DH1013"/>
      <c r="DI1013"/>
      <c r="DJ1013"/>
      <c r="DK1013"/>
      <c r="DL1013"/>
      <c r="DM1013"/>
      <c r="DN1013"/>
      <c r="DO1013"/>
      <c r="DP1013"/>
      <c r="DQ1013"/>
      <c r="DR1013"/>
      <c r="DS1013"/>
      <c r="DT1013"/>
      <c r="DU1013"/>
      <c r="DV1013"/>
      <c r="DW1013"/>
      <c r="DX1013"/>
      <c r="DY1013"/>
      <c r="DZ1013"/>
      <c r="EA1013"/>
      <c r="EB1013"/>
      <c r="EC1013"/>
      <c r="ED1013"/>
      <c r="EE1013"/>
      <c r="EF1013"/>
      <c r="EG1013"/>
      <c r="EH1013"/>
      <c r="EI1013"/>
      <c r="EJ1013"/>
      <c r="EK1013"/>
      <c r="EL1013"/>
      <c r="EM1013"/>
      <c r="EN1013"/>
    </row>
    <row r="1014" spans="1:144" x14ac:dyDescent="0.25">
      <c r="A1014" s="141" t="s">
        <v>482</v>
      </c>
      <c r="B1014" s="141" t="s">
        <v>483</v>
      </c>
      <c r="C1014" s="145" t="s">
        <v>60</v>
      </c>
      <c r="D1014" s="141">
        <v>6</v>
      </c>
      <c r="E1014" s="150">
        <v>0</v>
      </c>
      <c r="F1014" s="151">
        <v>0</v>
      </c>
      <c r="G1014" s="151">
        <v>0</v>
      </c>
      <c r="H1014" s="151">
        <v>0</v>
      </c>
      <c r="I1014" s="152">
        <v>0</v>
      </c>
      <c r="J1014"/>
      <c r="K1014"/>
      <c r="L1014"/>
      <c r="M1014"/>
      <c r="N1014"/>
      <c r="O1014"/>
      <c r="P1014"/>
      <c r="Q1014"/>
      <c r="R1014"/>
      <c r="S1014"/>
      <c r="T1014"/>
      <c r="U1014"/>
      <c r="V1014"/>
      <c r="W1014"/>
      <c r="X1014"/>
      <c r="Y1014"/>
      <c r="Z1014"/>
      <c r="AA1014"/>
      <c r="AB1014"/>
      <c r="AC1014"/>
      <c r="AD1014"/>
      <c r="AE1014"/>
      <c r="AF1014"/>
      <c r="AG1014"/>
      <c r="AH1014"/>
      <c r="AI1014"/>
      <c r="AJ1014"/>
      <c r="AK1014"/>
      <c r="AL1014"/>
      <c r="AM1014"/>
      <c r="AN1014"/>
      <c r="AO1014"/>
      <c r="AP1014"/>
      <c r="AQ1014"/>
      <c r="AR1014"/>
      <c r="AS1014"/>
      <c r="AT1014"/>
      <c r="AU1014"/>
      <c r="AV1014"/>
      <c r="AW1014"/>
      <c r="AX1014"/>
      <c r="AY1014"/>
      <c r="AZ1014"/>
      <c r="BA1014"/>
      <c r="BB1014"/>
      <c r="BC1014"/>
      <c r="BD1014"/>
      <c r="BE1014"/>
      <c r="BF1014"/>
      <c r="BG1014"/>
      <c r="BH1014"/>
      <c r="BI1014"/>
      <c r="BJ1014"/>
      <c r="BK1014"/>
      <c r="BL1014"/>
      <c r="BM1014"/>
      <c r="BN1014"/>
      <c r="BO1014"/>
      <c r="BP1014"/>
      <c r="BQ1014"/>
      <c r="BR1014"/>
      <c r="BS1014"/>
      <c r="BT1014"/>
      <c r="BU1014"/>
      <c r="BV1014"/>
      <c r="BW1014"/>
      <c r="BX1014"/>
      <c r="BY1014"/>
      <c r="BZ1014"/>
      <c r="CA1014"/>
      <c r="CB1014"/>
      <c r="CC1014"/>
      <c r="CD1014"/>
      <c r="CE1014"/>
      <c r="CF1014"/>
      <c r="CG1014"/>
      <c r="CH1014"/>
      <c r="CI1014"/>
      <c r="CJ1014"/>
      <c r="CK1014"/>
      <c r="CL1014"/>
      <c r="CM1014"/>
      <c r="CN1014"/>
      <c r="CO1014"/>
      <c r="CP1014"/>
      <c r="CQ1014"/>
      <c r="CR1014"/>
      <c r="CS1014"/>
      <c r="CT1014"/>
      <c r="CU1014"/>
      <c r="CV1014"/>
      <c r="CW1014"/>
      <c r="CX1014"/>
      <c r="CY1014"/>
      <c r="CZ1014"/>
      <c r="DA1014"/>
      <c r="DB1014"/>
      <c r="DC1014"/>
      <c r="DD1014"/>
      <c r="DE1014"/>
      <c r="DF1014"/>
      <c r="DG1014"/>
      <c r="DH1014"/>
      <c r="DI1014"/>
      <c r="DJ1014"/>
      <c r="DK1014"/>
      <c r="DL1014"/>
      <c r="DM1014"/>
      <c r="DN1014"/>
      <c r="DO1014"/>
      <c r="DP1014"/>
      <c r="DQ1014"/>
      <c r="DR1014"/>
      <c r="DS1014"/>
      <c r="DT1014"/>
      <c r="DU1014"/>
      <c r="DV1014"/>
      <c r="DW1014"/>
      <c r="DX1014"/>
      <c r="DY1014"/>
      <c r="DZ1014"/>
      <c r="EA1014"/>
      <c r="EB1014"/>
      <c r="EC1014"/>
      <c r="ED1014"/>
      <c r="EE1014"/>
      <c r="EF1014"/>
      <c r="EG1014"/>
      <c r="EH1014"/>
      <c r="EI1014"/>
      <c r="EJ1014"/>
      <c r="EK1014"/>
      <c r="EL1014"/>
      <c r="EM1014"/>
      <c r="EN1014"/>
    </row>
    <row r="1015" spans="1:144" x14ac:dyDescent="0.25">
      <c r="A1015" s="141" t="s">
        <v>484</v>
      </c>
      <c r="B1015" s="141" t="s">
        <v>485</v>
      </c>
      <c r="C1015" s="145" t="s">
        <v>60</v>
      </c>
      <c r="D1015" s="141">
        <v>6</v>
      </c>
      <c r="E1015" s="150">
        <v>911.67</v>
      </c>
      <c r="F1015" s="151">
        <v>91508.78</v>
      </c>
      <c r="G1015" s="151">
        <v>107348.9</v>
      </c>
      <c r="H1015" s="151">
        <v>514115.04</v>
      </c>
      <c r="I1015" s="152">
        <v>713884.39</v>
      </c>
      <c r="J1015"/>
      <c r="K1015"/>
      <c r="L1015"/>
      <c r="M1015"/>
      <c r="N1015"/>
      <c r="O1015"/>
      <c r="P1015"/>
      <c r="Q1015"/>
      <c r="R1015"/>
      <c r="S1015"/>
      <c r="T1015"/>
      <c r="U1015"/>
      <c r="V1015"/>
      <c r="W1015"/>
      <c r="X1015"/>
      <c r="Y1015"/>
      <c r="Z1015"/>
      <c r="AA1015"/>
      <c r="AB1015"/>
      <c r="AC1015"/>
      <c r="AD1015"/>
      <c r="AE1015"/>
      <c r="AF1015"/>
      <c r="AG1015"/>
      <c r="AH1015"/>
      <c r="AI1015"/>
      <c r="AJ1015"/>
      <c r="AK1015"/>
      <c r="AL1015"/>
      <c r="AM1015"/>
      <c r="AN1015"/>
      <c r="AO1015"/>
      <c r="AP1015"/>
      <c r="AQ1015"/>
      <c r="AR1015"/>
      <c r="AS1015"/>
      <c r="AT1015"/>
      <c r="AU1015"/>
      <c r="AV1015"/>
      <c r="AW1015"/>
      <c r="AX1015"/>
      <c r="AY1015"/>
      <c r="AZ1015"/>
      <c r="BA1015"/>
      <c r="BB1015"/>
      <c r="BC1015"/>
      <c r="BD1015"/>
      <c r="BE1015"/>
      <c r="BF1015"/>
      <c r="BG1015"/>
      <c r="BH1015"/>
      <c r="BI1015"/>
      <c r="BJ1015"/>
      <c r="BK1015"/>
      <c r="BL1015"/>
      <c r="BM1015"/>
      <c r="BN1015"/>
      <c r="BO1015"/>
      <c r="BP1015"/>
      <c r="BQ1015"/>
      <c r="BR1015"/>
      <c r="BS1015"/>
      <c r="BT1015"/>
      <c r="BU1015"/>
      <c r="BV1015"/>
      <c r="BW1015"/>
      <c r="BX1015"/>
      <c r="BY1015"/>
      <c r="BZ1015"/>
      <c r="CA1015"/>
      <c r="CB1015"/>
      <c r="CC1015"/>
      <c r="CD1015"/>
      <c r="CE1015"/>
      <c r="CF1015"/>
      <c r="CG1015"/>
      <c r="CH1015"/>
      <c r="CI1015"/>
      <c r="CJ1015"/>
      <c r="CK1015"/>
      <c r="CL1015"/>
      <c r="CM1015"/>
      <c r="CN1015"/>
      <c r="CO1015"/>
      <c r="CP1015"/>
      <c r="CQ1015"/>
      <c r="CR1015"/>
      <c r="CS1015"/>
      <c r="CT1015"/>
      <c r="CU1015"/>
      <c r="CV1015"/>
      <c r="CW1015"/>
      <c r="CX1015"/>
      <c r="CY1015"/>
      <c r="CZ1015"/>
      <c r="DA1015"/>
      <c r="DB1015"/>
      <c r="DC1015"/>
      <c r="DD1015"/>
      <c r="DE1015"/>
      <c r="DF1015"/>
      <c r="DG1015"/>
      <c r="DH1015"/>
      <c r="DI1015"/>
      <c r="DJ1015"/>
      <c r="DK1015"/>
      <c r="DL1015"/>
      <c r="DM1015"/>
      <c r="DN1015"/>
      <c r="DO1015"/>
      <c r="DP1015"/>
      <c r="DQ1015"/>
      <c r="DR1015"/>
      <c r="DS1015"/>
      <c r="DT1015"/>
      <c r="DU1015"/>
      <c r="DV1015"/>
      <c r="DW1015"/>
      <c r="DX1015"/>
      <c r="DY1015"/>
      <c r="DZ1015"/>
      <c r="EA1015"/>
      <c r="EB1015"/>
      <c r="EC1015"/>
      <c r="ED1015"/>
      <c r="EE1015"/>
      <c r="EF1015"/>
      <c r="EG1015"/>
      <c r="EH1015"/>
      <c r="EI1015"/>
      <c r="EJ1015"/>
      <c r="EK1015"/>
      <c r="EL1015"/>
      <c r="EM1015"/>
      <c r="EN1015"/>
    </row>
    <row r="1016" spans="1:144" x14ac:dyDescent="0.25">
      <c r="A1016" s="141" t="s">
        <v>486</v>
      </c>
      <c r="B1016" s="141" t="s">
        <v>487</v>
      </c>
      <c r="C1016" s="145" t="s">
        <v>60</v>
      </c>
      <c r="D1016" s="141">
        <v>4</v>
      </c>
      <c r="E1016" s="150">
        <v>34673.760000000002</v>
      </c>
      <c r="F1016" s="151">
        <v>268301.19</v>
      </c>
      <c r="G1016" s="151">
        <v>23054.82</v>
      </c>
      <c r="H1016" s="151">
        <v>975041.39</v>
      </c>
      <c r="I1016" s="152">
        <v>1301071.1599999999</v>
      </c>
      <c r="J1016"/>
      <c r="K1016"/>
      <c r="L1016"/>
      <c r="M1016"/>
      <c r="N1016"/>
      <c r="O1016"/>
      <c r="P1016"/>
      <c r="Q1016"/>
      <c r="R1016"/>
      <c r="S1016"/>
      <c r="T1016"/>
      <c r="U1016"/>
      <c r="V1016"/>
      <c r="W1016"/>
      <c r="X1016"/>
      <c r="Y1016"/>
      <c r="Z1016"/>
      <c r="AA1016"/>
      <c r="AB1016"/>
      <c r="AC1016"/>
      <c r="AD1016"/>
      <c r="AE1016"/>
      <c r="AF1016"/>
      <c r="AG1016"/>
      <c r="AH1016"/>
      <c r="AI1016"/>
      <c r="AJ1016"/>
      <c r="AK1016"/>
      <c r="AL1016"/>
      <c r="AM1016"/>
      <c r="AN1016"/>
      <c r="AO1016"/>
      <c r="AP1016"/>
      <c r="AQ1016"/>
      <c r="AR1016"/>
      <c r="AS1016"/>
      <c r="AT1016"/>
      <c r="AU1016"/>
      <c r="AV1016"/>
      <c r="AW1016"/>
      <c r="AX1016"/>
      <c r="AY1016"/>
      <c r="AZ1016"/>
      <c r="BA1016"/>
      <c r="BB1016"/>
      <c r="BC1016"/>
      <c r="BD1016"/>
      <c r="BE1016"/>
      <c r="BF1016"/>
      <c r="BG1016"/>
      <c r="BH1016"/>
      <c r="BI1016"/>
      <c r="BJ1016"/>
      <c r="BK1016"/>
      <c r="BL1016"/>
      <c r="BM1016"/>
      <c r="BN1016"/>
      <c r="BO1016"/>
      <c r="BP1016"/>
      <c r="BQ1016"/>
      <c r="BR1016"/>
      <c r="BS1016"/>
      <c r="BT1016"/>
      <c r="BU1016"/>
      <c r="BV1016"/>
      <c r="BW1016"/>
      <c r="BX1016"/>
      <c r="BY1016"/>
      <c r="BZ1016"/>
      <c r="CA1016"/>
      <c r="CB1016"/>
      <c r="CC1016"/>
      <c r="CD1016"/>
      <c r="CE1016"/>
      <c r="CF1016"/>
      <c r="CG1016"/>
      <c r="CH1016"/>
      <c r="CI1016"/>
      <c r="CJ1016"/>
      <c r="CK1016"/>
      <c r="CL1016"/>
      <c r="CM1016"/>
      <c r="CN1016"/>
      <c r="CO1016"/>
      <c r="CP1016"/>
      <c r="CQ1016"/>
      <c r="CR1016"/>
      <c r="CS1016"/>
      <c r="CT1016"/>
      <c r="CU1016"/>
      <c r="CV1016"/>
      <c r="CW1016"/>
      <c r="CX1016"/>
      <c r="CY1016"/>
      <c r="CZ1016"/>
      <c r="DA1016"/>
      <c r="DB1016"/>
      <c r="DC1016"/>
      <c r="DD1016"/>
      <c r="DE1016"/>
      <c r="DF1016"/>
      <c r="DG1016"/>
      <c r="DH1016"/>
      <c r="DI1016"/>
      <c r="DJ1016"/>
      <c r="DK1016"/>
      <c r="DL1016"/>
      <c r="DM1016"/>
      <c r="DN1016"/>
      <c r="DO1016"/>
      <c r="DP1016"/>
      <c r="DQ1016"/>
      <c r="DR1016"/>
      <c r="DS1016"/>
      <c r="DT1016"/>
      <c r="DU1016"/>
      <c r="DV1016"/>
      <c r="DW1016"/>
      <c r="DX1016"/>
      <c r="DY1016"/>
      <c r="DZ1016"/>
      <c r="EA1016"/>
      <c r="EB1016"/>
      <c r="EC1016"/>
      <c r="ED1016"/>
      <c r="EE1016"/>
      <c r="EF1016"/>
      <c r="EG1016"/>
      <c r="EH1016"/>
      <c r="EI1016"/>
      <c r="EJ1016"/>
      <c r="EK1016"/>
      <c r="EL1016"/>
      <c r="EM1016"/>
      <c r="EN1016"/>
    </row>
    <row r="1017" spans="1:144" x14ac:dyDescent="0.25">
      <c r="A1017" s="141" t="s">
        <v>488</v>
      </c>
      <c r="B1017" s="141" t="s">
        <v>324</v>
      </c>
      <c r="C1017" s="145" t="s">
        <v>60</v>
      </c>
      <c r="D1017" s="141">
        <v>6</v>
      </c>
      <c r="E1017" s="150">
        <v>0</v>
      </c>
      <c r="F1017" s="151">
        <v>0</v>
      </c>
      <c r="G1017" s="151">
        <v>0</v>
      </c>
      <c r="H1017" s="151">
        <v>48172.78</v>
      </c>
      <c r="I1017" s="152">
        <v>48172.78</v>
      </c>
      <c r="J1017"/>
      <c r="K1017"/>
      <c r="L1017"/>
      <c r="M1017"/>
      <c r="N1017"/>
      <c r="O1017"/>
      <c r="P1017"/>
      <c r="Q1017"/>
      <c r="R1017"/>
      <c r="S1017"/>
      <c r="T1017"/>
      <c r="U1017"/>
      <c r="V1017"/>
      <c r="W1017"/>
      <c r="X1017"/>
      <c r="Y1017"/>
      <c r="Z1017"/>
      <c r="AA1017"/>
      <c r="AB1017"/>
      <c r="AC1017"/>
      <c r="AD1017"/>
      <c r="AE1017"/>
      <c r="AF1017"/>
      <c r="AG1017"/>
      <c r="AH1017"/>
      <c r="AI1017"/>
      <c r="AJ1017"/>
      <c r="AK1017"/>
      <c r="AL1017"/>
      <c r="AM1017"/>
      <c r="AN1017"/>
      <c r="AO1017"/>
      <c r="AP1017"/>
      <c r="AQ1017"/>
      <c r="AR1017"/>
      <c r="AS1017"/>
      <c r="AT1017"/>
      <c r="AU1017"/>
      <c r="AV1017"/>
      <c r="AW1017"/>
      <c r="AX1017"/>
      <c r="AY1017"/>
      <c r="AZ1017"/>
      <c r="BA1017"/>
      <c r="BB1017"/>
      <c r="BC1017"/>
      <c r="BD1017"/>
      <c r="BE1017"/>
      <c r="BF1017"/>
      <c r="BG1017"/>
      <c r="BH1017"/>
      <c r="BI1017"/>
      <c r="BJ1017"/>
      <c r="BK1017"/>
      <c r="BL1017"/>
      <c r="BM1017"/>
      <c r="BN1017"/>
      <c r="BO1017"/>
      <c r="BP1017"/>
      <c r="BQ1017"/>
      <c r="BR1017"/>
      <c r="BS1017"/>
      <c r="BT1017"/>
      <c r="BU1017"/>
      <c r="BV1017"/>
      <c r="BW1017"/>
      <c r="BX1017"/>
      <c r="BY1017"/>
      <c r="BZ1017"/>
      <c r="CA1017"/>
      <c r="CB1017"/>
      <c r="CC1017"/>
      <c r="CD1017"/>
      <c r="CE1017"/>
      <c r="CF1017"/>
      <c r="CG1017"/>
      <c r="CH1017"/>
      <c r="CI1017"/>
      <c r="CJ1017"/>
      <c r="CK1017"/>
      <c r="CL1017"/>
      <c r="CM1017"/>
      <c r="CN1017"/>
      <c r="CO1017"/>
      <c r="CP1017"/>
      <c r="CQ1017"/>
      <c r="CR1017"/>
      <c r="CS1017"/>
      <c r="CT1017"/>
      <c r="CU1017"/>
      <c r="CV1017"/>
      <c r="CW1017"/>
      <c r="CX1017"/>
      <c r="CY1017"/>
      <c r="CZ1017"/>
      <c r="DA1017"/>
      <c r="DB1017"/>
      <c r="DC1017"/>
      <c r="DD1017"/>
      <c r="DE1017"/>
      <c r="DF1017"/>
      <c r="DG1017"/>
      <c r="DH1017"/>
      <c r="DI1017"/>
      <c r="DJ1017"/>
      <c r="DK1017"/>
      <c r="DL1017"/>
      <c r="DM1017"/>
      <c r="DN1017"/>
      <c r="DO1017"/>
      <c r="DP1017"/>
      <c r="DQ1017"/>
      <c r="DR1017"/>
      <c r="DS1017"/>
      <c r="DT1017"/>
      <c r="DU1017"/>
      <c r="DV1017"/>
      <c r="DW1017"/>
      <c r="DX1017"/>
      <c r="DY1017"/>
      <c r="DZ1017"/>
      <c r="EA1017"/>
      <c r="EB1017"/>
      <c r="EC1017"/>
      <c r="ED1017"/>
      <c r="EE1017"/>
      <c r="EF1017"/>
      <c r="EG1017"/>
      <c r="EH1017"/>
      <c r="EI1017"/>
      <c r="EJ1017"/>
      <c r="EK1017"/>
      <c r="EL1017"/>
      <c r="EM1017"/>
      <c r="EN1017"/>
    </row>
    <row r="1018" spans="1:144" x14ac:dyDescent="0.25">
      <c r="A1018" s="141" t="s">
        <v>489</v>
      </c>
      <c r="B1018" s="141" t="s">
        <v>2662</v>
      </c>
      <c r="C1018" s="145" t="s">
        <v>60</v>
      </c>
      <c r="D1018" s="141">
        <v>6</v>
      </c>
      <c r="E1018" s="150">
        <v>0</v>
      </c>
      <c r="F1018" s="151">
        <v>0</v>
      </c>
      <c r="G1018" s="151">
        <v>0</v>
      </c>
      <c r="H1018" s="151">
        <v>10228.6</v>
      </c>
      <c r="I1018" s="152">
        <v>10228.6</v>
      </c>
      <c r="J1018"/>
      <c r="K1018"/>
      <c r="L1018"/>
      <c r="M1018"/>
      <c r="N1018"/>
      <c r="O1018"/>
      <c r="P1018"/>
      <c r="Q1018"/>
      <c r="R1018"/>
      <c r="S1018"/>
      <c r="T1018"/>
      <c r="U1018"/>
      <c r="V1018"/>
      <c r="W1018"/>
      <c r="X1018"/>
      <c r="Y1018"/>
      <c r="Z1018"/>
      <c r="AA1018"/>
      <c r="AB1018"/>
      <c r="AC1018"/>
      <c r="AD1018"/>
      <c r="AE1018"/>
      <c r="AF1018"/>
      <c r="AG1018"/>
      <c r="AH1018"/>
      <c r="AI1018"/>
      <c r="AJ1018"/>
      <c r="AK1018"/>
      <c r="AL1018"/>
      <c r="AM1018"/>
      <c r="AN1018"/>
      <c r="AO1018"/>
      <c r="AP1018"/>
      <c r="AQ1018"/>
      <c r="AR1018"/>
      <c r="AS1018"/>
      <c r="AT1018"/>
      <c r="AU1018"/>
      <c r="AV1018"/>
      <c r="AW1018"/>
      <c r="AX1018"/>
      <c r="AY1018"/>
      <c r="AZ1018"/>
      <c r="BA1018"/>
      <c r="BB1018"/>
      <c r="BC1018"/>
      <c r="BD1018"/>
      <c r="BE1018"/>
      <c r="BF1018"/>
      <c r="BG1018"/>
      <c r="BH1018"/>
      <c r="BI1018"/>
      <c r="BJ1018"/>
      <c r="BK1018"/>
      <c r="BL1018"/>
      <c r="BM1018"/>
      <c r="BN1018"/>
      <c r="BO1018"/>
      <c r="BP1018"/>
      <c r="BQ1018"/>
      <c r="BR1018"/>
      <c r="BS1018"/>
      <c r="BT1018"/>
      <c r="BU1018"/>
      <c r="BV1018"/>
      <c r="BW1018"/>
      <c r="BX1018"/>
      <c r="BY1018"/>
      <c r="BZ1018"/>
      <c r="CA1018"/>
      <c r="CB1018"/>
      <c r="CC1018"/>
      <c r="CD1018"/>
      <c r="CE1018"/>
      <c r="CF1018"/>
      <c r="CG1018"/>
      <c r="CH1018"/>
      <c r="CI1018"/>
      <c r="CJ1018"/>
      <c r="CK1018"/>
      <c r="CL1018"/>
      <c r="CM1018"/>
      <c r="CN1018"/>
      <c r="CO1018"/>
      <c r="CP1018"/>
      <c r="CQ1018"/>
      <c r="CR1018"/>
      <c r="CS1018"/>
      <c r="CT1018"/>
      <c r="CU1018"/>
      <c r="CV1018"/>
      <c r="CW1018"/>
      <c r="CX1018"/>
      <c r="CY1018"/>
      <c r="CZ1018"/>
      <c r="DA1018"/>
      <c r="DB1018"/>
      <c r="DC1018"/>
      <c r="DD1018"/>
      <c r="DE1018"/>
      <c r="DF1018"/>
      <c r="DG1018"/>
      <c r="DH1018"/>
      <c r="DI1018"/>
      <c r="DJ1018"/>
      <c r="DK1018"/>
      <c r="DL1018"/>
      <c r="DM1018"/>
      <c r="DN1018"/>
      <c r="DO1018"/>
      <c r="DP1018"/>
      <c r="DQ1018"/>
      <c r="DR1018"/>
      <c r="DS1018"/>
      <c r="DT1018"/>
      <c r="DU1018"/>
      <c r="DV1018"/>
      <c r="DW1018"/>
      <c r="DX1018"/>
      <c r="DY1018"/>
      <c r="DZ1018"/>
      <c r="EA1018"/>
      <c r="EB1018"/>
      <c r="EC1018"/>
      <c r="ED1018"/>
      <c r="EE1018"/>
      <c r="EF1018"/>
      <c r="EG1018"/>
      <c r="EH1018"/>
      <c r="EI1018"/>
      <c r="EJ1018"/>
      <c r="EK1018"/>
      <c r="EL1018"/>
      <c r="EM1018"/>
      <c r="EN1018"/>
    </row>
    <row r="1019" spans="1:144" x14ac:dyDescent="0.25">
      <c r="A1019" s="141" t="s">
        <v>490</v>
      </c>
      <c r="B1019" s="141" t="s">
        <v>327</v>
      </c>
      <c r="C1019" s="145" t="s">
        <v>60</v>
      </c>
      <c r="D1019" s="141">
        <v>6</v>
      </c>
      <c r="E1019" s="150">
        <v>0</v>
      </c>
      <c r="F1019" s="151">
        <v>8087.56</v>
      </c>
      <c r="G1019" s="151">
        <v>0</v>
      </c>
      <c r="H1019" s="151">
        <v>271841.78000000003</v>
      </c>
      <c r="I1019" s="152">
        <v>279929.34000000003</v>
      </c>
      <c r="J1019"/>
      <c r="K1019"/>
      <c r="L1019"/>
      <c r="M1019"/>
      <c r="N1019"/>
      <c r="O1019"/>
      <c r="P1019"/>
      <c r="Q1019"/>
      <c r="R1019"/>
      <c r="S1019"/>
      <c r="T1019"/>
      <c r="U1019"/>
      <c r="V1019"/>
      <c r="W1019"/>
      <c r="X1019"/>
      <c r="Y1019"/>
      <c r="Z1019"/>
      <c r="AA1019"/>
      <c r="AB1019"/>
      <c r="AC1019"/>
      <c r="AD1019"/>
      <c r="AE1019"/>
      <c r="AF1019"/>
      <c r="AG1019"/>
      <c r="AH1019"/>
      <c r="AI1019"/>
      <c r="AJ1019"/>
      <c r="AK1019"/>
      <c r="AL1019"/>
      <c r="AM1019"/>
      <c r="AN1019"/>
      <c r="AO1019"/>
      <c r="AP1019"/>
      <c r="AQ1019"/>
      <c r="AR1019"/>
      <c r="AS1019"/>
      <c r="AT1019"/>
      <c r="AU1019"/>
      <c r="AV1019"/>
      <c r="AW1019"/>
      <c r="AX1019"/>
      <c r="AY1019"/>
      <c r="AZ1019"/>
      <c r="BA1019"/>
      <c r="BB1019"/>
      <c r="BC1019"/>
      <c r="BD1019"/>
      <c r="BE1019"/>
      <c r="BF1019"/>
      <c r="BG1019"/>
      <c r="BH1019"/>
      <c r="BI1019"/>
      <c r="BJ1019"/>
      <c r="BK1019"/>
      <c r="BL1019"/>
      <c r="BM1019"/>
      <c r="BN1019"/>
      <c r="BO1019"/>
      <c r="BP1019"/>
      <c r="BQ1019"/>
      <c r="BR1019"/>
      <c r="BS1019"/>
      <c r="BT1019"/>
      <c r="BU1019"/>
      <c r="BV1019"/>
      <c r="BW1019"/>
      <c r="BX1019"/>
      <c r="BY1019"/>
      <c r="BZ1019"/>
      <c r="CA1019"/>
      <c r="CB1019"/>
      <c r="CC1019"/>
      <c r="CD1019"/>
      <c r="CE1019"/>
      <c r="CF1019"/>
      <c r="CG1019"/>
      <c r="CH1019"/>
      <c r="CI1019"/>
      <c r="CJ1019"/>
      <c r="CK1019"/>
      <c r="CL1019"/>
      <c r="CM1019"/>
      <c r="CN1019"/>
      <c r="CO1019"/>
      <c r="CP1019"/>
      <c r="CQ1019"/>
      <c r="CR1019"/>
      <c r="CS1019"/>
      <c r="CT1019"/>
      <c r="CU1019"/>
      <c r="CV1019"/>
      <c r="CW1019"/>
      <c r="CX1019"/>
      <c r="CY1019"/>
      <c r="CZ1019"/>
      <c r="DA1019"/>
      <c r="DB1019"/>
      <c r="DC1019"/>
      <c r="DD1019"/>
      <c r="DE1019"/>
      <c r="DF1019"/>
      <c r="DG1019"/>
      <c r="DH1019"/>
      <c r="DI1019"/>
      <c r="DJ1019"/>
      <c r="DK1019"/>
      <c r="DL1019"/>
      <c r="DM1019"/>
      <c r="DN1019"/>
      <c r="DO1019"/>
      <c r="DP1019"/>
      <c r="DQ1019"/>
      <c r="DR1019"/>
      <c r="DS1019"/>
      <c r="DT1019"/>
      <c r="DU1019"/>
      <c r="DV1019"/>
      <c r="DW1019"/>
      <c r="DX1019"/>
      <c r="DY1019"/>
      <c r="DZ1019"/>
      <c r="EA1019"/>
      <c r="EB1019"/>
      <c r="EC1019"/>
      <c r="ED1019"/>
      <c r="EE1019"/>
      <c r="EF1019"/>
      <c r="EG1019"/>
      <c r="EH1019"/>
      <c r="EI1019"/>
      <c r="EJ1019"/>
      <c r="EK1019"/>
      <c r="EL1019"/>
      <c r="EM1019"/>
      <c r="EN1019"/>
    </row>
    <row r="1020" spans="1:144" x14ac:dyDescent="0.25">
      <c r="A1020" s="141" t="s">
        <v>491</v>
      </c>
      <c r="B1020" s="141" t="s">
        <v>328</v>
      </c>
      <c r="C1020" s="145" t="s">
        <v>60</v>
      </c>
      <c r="D1020" s="141">
        <v>6</v>
      </c>
      <c r="E1020" s="150">
        <v>0</v>
      </c>
      <c r="F1020" s="151">
        <v>0</v>
      </c>
      <c r="G1020" s="151">
        <v>0</v>
      </c>
      <c r="H1020" s="151">
        <v>0</v>
      </c>
      <c r="I1020" s="152">
        <v>0</v>
      </c>
      <c r="J1020"/>
      <c r="K1020"/>
      <c r="L1020"/>
      <c r="M1020"/>
      <c r="N1020"/>
      <c r="O1020"/>
      <c r="P1020"/>
      <c r="Q1020"/>
      <c r="R1020"/>
      <c r="S1020"/>
      <c r="T1020"/>
      <c r="U1020"/>
      <c r="V1020"/>
      <c r="W1020"/>
      <c r="X1020"/>
      <c r="Y1020"/>
      <c r="Z1020"/>
      <c r="AA1020"/>
      <c r="AB1020"/>
      <c r="AC1020"/>
      <c r="AD1020"/>
      <c r="AE1020"/>
      <c r="AF1020"/>
      <c r="AG1020"/>
      <c r="AH1020"/>
      <c r="AI1020"/>
      <c r="AJ1020"/>
      <c r="AK1020"/>
      <c r="AL1020"/>
      <c r="AM1020"/>
      <c r="AN1020"/>
      <c r="AO1020"/>
      <c r="AP1020"/>
      <c r="AQ1020"/>
      <c r="AR1020"/>
      <c r="AS1020"/>
      <c r="AT1020"/>
      <c r="AU1020"/>
      <c r="AV1020"/>
      <c r="AW1020"/>
      <c r="AX1020"/>
      <c r="AY1020"/>
      <c r="AZ1020"/>
      <c r="BA1020"/>
      <c r="BB1020"/>
      <c r="BC1020"/>
      <c r="BD1020"/>
      <c r="BE1020"/>
      <c r="BF1020"/>
      <c r="BG1020"/>
      <c r="BH1020"/>
      <c r="BI1020"/>
      <c r="BJ1020"/>
      <c r="BK1020"/>
      <c r="BL1020"/>
      <c r="BM1020"/>
      <c r="BN1020"/>
      <c r="BO1020"/>
      <c r="BP1020"/>
      <c r="BQ1020"/>
      <c r="BR1020"/>
      <c r="BS1020"/>
      <c r="BT1020"/>
      <c r="BU1020"/>
      <c r="BV1020"/>
      <c r="BW1020"/>
      <c r="BX1020"/>
      <c r="BY1020"/>
      <c r="BZ1020"/>
      <c r="CA1020"/>
      <c r="CB1020"/>
      <c r="CC1020"/>
      <c r="CD1020"/>
      <c r="CE1020"/>
      <c r="CF1020"/>
      <c r="CG1020"/>
      <c r="CH1020"/>
      <c r="CI1020"/>
      <c r="CJ1020"/>
      <c r="CK1020"/>
      <c r="CL1020"/>
      <c r="CM1020"/>
      <c r="CN1020"/>
      <c r="CO1020"/>
      <c r="CP1020"/>
      <c r="CQ1020"/>
      <c r="CR1020"/>
      <c r="CS1020"/>
      <c r="CT1020"/>
      <c r="CU1020"/>
      <c r="CV1020"/>
      <c r="CW1020"/>
      <c r="CX1020"/>
      <c r="CY1020"/>
      <c r="CZ1020"/>
      <c r="DA1020"/>
      <c r="DB1020"/>
      <c r="DC1020"/>
      <c r="DD1020"/>
      <c r="DE1020"/>
      <c r="DF1020"/>
      <c r="DG1020"/>
      <c r="DH1020"/>
      <c r="DI1020"/>
      <c r="DJ1020"/>
      <c r="DK1020"/>
      <c r="DL1020"/>
      <c r="DM1020"/>
      <c r="DN1020"/>
      <c r="DO1020"/>
      <c r="DP1020"/>
      <c r="DQ1020"/>
      <c r="DR1020"/>
      <c r="DS1020"/>
      <c r="DT1020"/>
      <c r="DU1020"/>
      <c r="DV1020"/>
      <c r="DW1020"/>
      <c r="DX1020"/>
      <c r="DY1020"/>
      <c r="DZ1020"/>
      <c r="EA1020"/>
      <c r="EB1020"/>
      <c r="EC1020"/>
      <c r="ED1020"/>
      <c r="EE1020"/>
      <c r="EF1020"/>
      <c r="EG1020"/>
      <c r="EH1020"/>
      <c r="EI1020"/>
      <c r="EJ1020"/>
      <c r="EK1020"/>
      <c r="EL1020"/>
      <c r="EM1020"/>
      <c r="EN1020"/>
    </row>
    <row r="1021" spans="1:144" x14ac:dyDescent="0.25">
      <c r="A1021" s="141" t="s">
        <v>492</v>
      </c>
      <c r="B1021" s="141" t="s">
        <v>325</v>
      </c>
      <c r="C1021" s="145" t="s">
        <v>60</v>
      </c>
      <c r="D1021" s="141">
        <v>6</v>
      </c>
      <c r="E1021" s="150">
        <v>4504.9799999999996</v>
      </c>
      <c r="F1021" s="151">
        <v>45549.440000000002</v>
      </c>
      <c r="G1021" s="151">
        <v>10205.91</v>
      </c>
      <c r="H1021" s="151">
        <v>100434.46</v>
      </c>
      <c r="I1021" s="152">
        <v>160694.79</v>
      </c>
      <c r="J1021"/>
      <c r="K1021"/>
      <c r="L1021"/>
      <c r="M1021"/>
      <c r="N1021"/>
      <c r="O1021"/>
      <c r="P1021"/>
      <c r="Q1021"/>
      <c r="R1021"/>
      <c r="S1021"/>
      <c r="T1021"/>
      <c r="U1021"/>
      <c r="V1021"/>
      <c r="W1021"/>
      <c r="X1021"/>
      <c r="Y1021"/>
      <c r="Z1021"/>
      <c r="AA1021"/>
      <c r="AB1021"/>
      <c r="AC1021"/>
      <c r="AD1021"/>
      <c r="AE1021"/>
      <c r="AF1021"/>
      <c r="AG1021"/>
      <c r="AH1021"/>
      <c r="AI1021"/>
      <c r="AJ1021"/>
      <c r="AK1021"/>
      <c r="AL1021"/>
      <c r="AM1021"/>
      <c r="AN1021"/>
      <c r="AO1021"/>
      <c r="AP1021"/>
      <c r="AQ1021"/>
      <c r="AR1021"/>
      <c r="AS1021"/>
      <c r="AT1021"/>
      <c r="AU1021"/>
      <c r="AV1021"/>
      <c r="AW1021"/>
      <c r="AX1021"/>
      <c r="AY1021"/>
      <c r="AZ1021"/>
      <c r="BA1021"/>
      <c r="BB1021"/>
      <c r="BC1021"/>
      <c r="BD1021"/>
      <c r="BE1021"/>
      <c r="BF1021"/>
      <c r="BG1021"/>
      <c r="BH1021"/>
      <c r="BI1021"/>
      <c r="BJ1021"/>
      <c r="BK1021"/>
      <c r="BL1021"/>
      <c r="BM1021"/>
      <c r="BN1021"/>
      <c r="BO1021"/>
      <c r="BP1021"/>
      <c r="BQ1021"/>
      <c r="BR1021"/>
      <c r="BS1021"/>
      <c r="BT1021"/>
      <c r="BU1021"/>
      <c r="BV1021"/>
      <c r="BW1021"/>
      <c r="BX1021"/>
      <c r="BY1021"/>
      <c r="BZ1021"/>
      <c r="CA1021"/>
      <c r="CB1021"/>
      <c r="CC1021"/>
      <c r="CD1021"/>
      <c r="CE1021"/>
      <c r="CF1021"/>
      <c r="CG1021"/>
      <c r="CH1021"/>
      <c r="CI1021"/>
      <c r="CJ1021"/>
      <c r="CK1021"/>
      <c r="CL1021"/>
      <c r="CM1021"/>
      <c r="CN1021"/>
      <c r="CO1021"/>
      <c r="CP1021"/>
      <c r="CQ1021"/>
      <c r="CR1021"/>
      <c r="CS1021"/>
      <c r="CT1021"/>
      <c r="CU1021"/>
      <c r="CV1021"/>
      <c r="CW1021"/>
      <c r="CX1021"/>
      <c r="CY1021"/>
      <c r="CZ1021"/>
      <c r="DA1021"/>
      <c r="DB1021"/>
      <c r="DC1021"/>
      <c r="DD1021"/>
      <c r="DE1021"/>
      <c r="DF1021"/>
      <c r="DG1021"/>
      <c r="DH1021"/>
      <c r="DI1021"/>
      <c r="DJ1021"/>
      <c r="DK1021"/>
      <c r="DL1021"/>
      <c r="DM1021"/>
      <c r="DN1021"/>
      <c r="DO1021"/>
      <c r="DP1021"/>
      <c r="DQ1021"/>
      <c r="DR1021"/>
      <c r="DS1021"/>
      <c r="DT1021"/>
      <c r="DU1021"/>
      <c r="DV1021"/>
      <c r="DW1021"/>
      <c r="DX1021"/>
      <c r="DY1021"/>
      <c r="DZ1021"/>
      <c r="EA1021"/>
      <c r="EB1021"/>
      <c r="EC1021"/>
      <c r="ED1021"/>
      <c r="EE1021"/>
      <c r="EF1021"/>
      <c r="EG1021"/>
      <c r="EH1021"/>
      <c r="EI1021"/>
      <c r="EJ1021"/>
      <c r="EK1021"/>
      <c r="EL1021"/>
      <c r="EM1021"/>
      <c r="EN1021"/>
    </row>
    <row r="1022" spans="1:144" x14ac:dyDescent="0.25">
      <c r="A1022" s="141" t="s">
        <v>493</v>
      </c>
      <c r="B1022" s="141" t="s">
        <v>326</v>
      </c>
      <c r="C1022" s="145" t="s">
        <v>60</v>
      </c>
      <c r="D1022" s="141">
        <v>6</v>
      </c>
      <c r="E1022" s="150">
        <v>25078.89</v>
      </c>
      <c r="F1022" s="151">
        <v>214664.19</v>
      </c>
      <c r="G1022" s="151">
        <v>7575.14</v>
      </c>
      <c r="H1022" s="151">
        <v>323663.52</v>
      </c>
      <c r="I1022" s="152">
        <v>570981.74</v>
      </c>
      <c r="J1022"/>
      <c r="K1022"/>
      <c r="L1022"/>
      <c r="M1022"/>
      <c r="N1022"/>
      <c r="O1022"/>
      <c r="P1022"/>
      <c r="Q1022"/>
      <c r="R1022"/>
      <c r="S1022"/>
      <c r="T1022"/>
      <c r="U1022"/>
      <c r="V1022"/>
      <c r="W1022"/>
      <c r="X1022"/>
      <c r="Y1022"/>
      <c r="Z1022"/>
      <c r="AA1022"/>
      <c r="AB1022"/>
      <c r="AC1022"/>
      <c r="AD1022"/>
      <c r="AE1022"/>
      <c r="AF1022"/>
      <c r="AG1022"/>
      <c r="AH1022"/>
      <c r="AI1022"/>
      <c r="AJ1022"/>
      <c r="AK1022"/>
      <c r="AL1022"/>
      <c r="AM1022"/>
      <c r="AN1022"/>
      <c r="AO1022"/>
      <c r="AP1022"/>
      <c r="AQ1022"/>
      <c r="AR1022"/>
      <c r="AS1022"/>
      <c r="AT1022"/>
      <c r="AU1022"/>
      <c r="AV1022"/>
      <c r="AW1022"/>
      <c r="AX1022"/>
      <c r="AY1022"/>
      <c r="AZ1022"/>
      <c r="BA1022"/>
      <c r="BB1022"/>
      <c r="BC1022"/>
      <c r="BD1022"/>
      <c r="BE1022"/>
      <c r="BF1022"/>
      <c r="BG1022"/>
      <c r="BH1022"/>
      <c r="BI1022"/>
      <c r="BJ1022"/>
      <c r="BK1022"/>
      <c r="BL1022"/>
      <c r="BM1022"/>
      <c r="BN1022"/>
      <c r="BO1022"/>
      <c r="BP1022"/>
      <c r="BQ1022"/>
      <c r="BR1022"/>
      <c r="BS1022"/>
      <c r="BT1022"/>
      <c r="BU1022"/>
      <c r="BV1022"/>
      <c r="BW1022"/>
      <c r="BX1022"/>
      <c r="BY1022"/>
      <c r="BZ1022"/>
      <c r="CA1022"/>
      <c r="CB1022"/>
      <c r="CC1022"/>
      <c r="CD1022"/>
      <c r="CE1022"/>
      <c r="CF1022"/>
      <c r="CG1022"/>
      <c r="CH1022"/>
      <c r="CI1022"/>
      <c r="CJ1022"/>
      <c r="CK1022"/>
      <c r="CL1022"/>
      <c r="CM1022"/>
      <c r="CN1022"/>
      <c r="CO1022"/>
      <c r="CP1022"/>
      <c r="CQ1022"/>
      <c r="CR1022"/>
      <c r="CS1022"/>
      <c r="CT1022"/>
      <c r="CU1022"/>
      <c r="CV1022"/>
      <c r="CW1022"/>
      <c r="CX1022"/>
      <c r="CY1022"/>
      <c r="CZ1022"/>
      <c r="DA1022"/>
      <c r="DB1022"/>
      <c r="DC1022"/>
      <c r="DD1022"/>
      <c r="DE1022"/>
      <c r="DF1022"/>
      <c r="DG1022"/>
      <c r="DH1022"/>
      <c r="DI1022"/>
      <c r="DJ1022"/>
      <c r="DK1022"/>
      <c r="DL1022"/>
      <c r="DM1022"/>
      <c r="DN1022"/>
      <c r="DO1022"/>
      <c r="DP1022"/>
      <c r="DQ1022"/>
      <c r="DR1022"/>
      <c r="DS1022"/>
      <c r="DT1022"/>
      <c r="DU1022"/>
      <c r="DV1022"/>
      <c r="DW1022"/>
      <c r="DX1022"/>
      <c r="DY1022"/>
      <c r="DZ1022"/>
      <c r="EA1022"/>
      <c r="EB1022"/>
      <c r="EC1022"/>
      <c r="ED1022"/>
      <c r="EE1022"/>
      <c r="EF1022"/>
      <c r="EG1022"/>
      <c r="EH1022"/>
      <c r="EI1022"/>
      <c r="EJ1022"/>
      <c r="EK1022"/>
      <c r="EL1022"/>
      <c r="EM1022"/>
      <c r="EN1022"/>
    </row>
    <row r="1023" spans="1:144" x14ac:dyDescent="0.25">
      <c r="A1023" s="141" t="s">
        <v>494</v>
      </c>
      <c r="B1023" s="141" t="s">
        <v>322</v>
      </c>
      <c r="C1023" s="145" t="s">
        <v>60</v>
      </c>
      <c r="D1023" s="141">
        <v>6</v>
      </c>
      <c r="E1023" s="150">
        <v>5089.8900000000003</v>
      </c>
      <c r="F1023" s="151">
        <v>0</v>
      </c>
      <c r="G1023" s="151">
        <v>4200.04</v>
      </c>
      <c r="H1023" s="151">
        <v>47014.1</v>
      </c>
      <c r="I1023" s="152">
        <v>56304.03</v>
      </c>
      <c r="J1023"/>
      <c r="K1023"/>
      <c r="L1023"/>
      <c r="M1023"/>
      <c r="N1023"/>
      <c r="O1023"/>
      <c r="P1023"/>
      <c r="Q1023"/>
      <c r="R1023"/>
      <c r="S1023"/>
      <c r="T1023"/>
      <c r="U1023"/>
      <c r="V1023"/>
      <c r="W1023"/>
      <c r="X1023"/>
      <c r="Y1023"/>
      <c r="Z1023"/>
      <c r="AA1023"/>
      <c r="AB1023"/>
      <c r="AC1023"/>
      <c r="AD1023"/>
      <c r="AE1023"/>
      <c r="AF1023"/>
      <c r="AG1023"/>
      <c r="AH1023"/>
      <c r="AI1023"/>
      <c r="AJ1023"/>
      <c r="AK1023"/>
      <c r="AL1023"/>
      <c r="AM1023"/>
      <c r="AN1023"/>
      <c r="AO1023"/>
      <c r="AP1023"/>
      <c r="AQ1023"/>
      <c r="AR1023"/>
      <c r="AS1023"/>
      <c r="AT1023"/>
      <c r="AU1023"/>
      <c r="AV1023"/>
      <c r="AW1023"/>
      <c r="AX1023"/>
      <c r="AY1023"/>
      <c r="AZ1023"/>
      <c r="BA1023"/>
      <c r="BB1023"/>
      <c r="BC1023"/>
      <c r="BD1023"/>
      <c r="BE1023"/>
      <c r="BF1023"/>
      <c r="BG1023"/>
      <c r="BH1023"/>
      <c r="BI1023"/>
      <c r="BJ1023"/>
      <c r="BK1023"/>
      <c r="BL1023"/>
      <c r="BM1023"/>
      <c r="BN1023"/>
      <c r="BO1023"/>
      <c r="BP1023"/>
      <c r="BQ1023"/>
      <c r="BR1023"/>
      <c r="BS1023"/>
      <c r="BT1023"/>
      <c r="BU1023"/>
      <c r="BV1023"/>
      <c r="BW1023"/>
      <c r="BX1023"/>
      <c r="BY1023"/>
      <c r="BZ1023"/>
      <c r="CA1023"/>
      <c r="CB1023"/>
      <c r="CC1023"/>
      <c r="CD1023"/>
      <c r="CE1023"/>
      <c r="CF1023"/>
      <c r="CG1023"/>
      <c r="CH1023"/>
      <c r="CI1023"/>
      <c r="CJ1023"/>
      <c r="CK1023"/>
      <c r="CL1023"/>
      <c r="CM1023"/>
      <c r="CN1023"/>
      <c r="CO1023"/>
      <c r="CP1023"/>
      <c r="CQ1023"/>
      <c r="CR1023"/>
      <c r="CS1023"/>
      <c r="CT1023"/>
      <c r="CU1023"/>
      <c r="CV1023"/>
      <c r="CW1023"/>
      <c r="CX1023"/>
      <c r="CY1023"/>
      <c r="CZ1023"/>
      <c r="DA1023"/>
      <c r="DB1023"/>
      <c r="DC1023"/>
      <c r="DD1023"/>
      <c r="DE1023"/>
      <c r="DF1023"/>
      <c r="DG1023"/>
      <c r="DH1023"/>
      <c r="DI1023"/>
      <c r="DJ1023"/>
      <c r="DK1023"/>
      <c r="DL1023"/>
      <c r="DM1023"/>
      <c r="DN1023"/>
      <c r="DO1023"/>
      <c r="DP1023"/>
      <c r="DQ1023"/>
      <c r="DR1023"/>
      <c r="DS1023"/>
      <c r="DT1023"/>
      <c r="DU1023"/>
      <c r="DV1023"/>
      <c r="DW1023"/>
      <c r="DX1023"/>
      <c r="DY1023"/>
      <c r="DZ1023"/>
      <c r="EA1023"/>
      <c r="EB1023"/>
      <c r="EC1023"/>
      <c r="ED1023"/>
      <c r="EE1023"/>
      <c r="EF1023"/>
      <c r="EG1023"/>
      <c r="EH1023"/>
      <c r="EI1023"/>
      <c r="EJ1023"/>
      <c r="EK1023"/>
      <c r="EL1023"/>
      <c r="EM1023"/>
      <c r="EN1023"/>
    </row>
    <row r="1024" spans="1:144" x14ac:dyDescent="0.25">
      <c r="A1024" s="141" t="s">
        <v>495</v>
      </c>
      <c r="B1024" s="141" t="s">
        <v>329</v>
      </c>
      <c r="C1024" s="145" t="s">
        <v>60</v>
      </c>
      <c r="D1024" s="141">
        <v>6</v>
      </c>
      <c r="E1024" s="150">
        <v>0</v>
      </c>
      <c r="F1024" s="151">
        <v>0</v>
      </c>
      <c r="G1024" s="151">
        <v>0</v>
      </c>
      <c r="H1024" s="151">
        <v>74831.48</v>
      </c>
      <c r="I1024" s="152">
        <v>74831.48</v>
      </c>
      <c r="J1024"/>
      <c r="K1024"/>
      <c r="L1024"/>
      <c r="M1024"/>
      <c r="N1024"/>
      <c r="O1024"/>
      <c r="P1024"/>
      <c r="Q1024"/>
      <c r="R1024"/>
      <c r="S1024"/>
      <c r="T1024"/>
      <c r="U1024"/>
      <c r="V1024"/>
      <c r="W1024"/>
      <c r="X1024"/>
      <c r="Y1024"/>
      <c r="Z1024"/>
      <c r="AA1024"/>
      <c r="AB1024"/>
      <c r="AC1024"/>
      <c r="AD1024"/>
      <c r="AE1024"/>
      <c r="AF1024"/>
      <c r="AG1024"/>
      <c r="AH1024"/>
      <c r="AI1024"/>
      <c r="AJ1024"/>
      <c r="AK1024"/>
      <c r="AL1024"/>
      <c r="AM1024"/>
      <c r="AN1024"/>
      <c r="AO1024"/>
      <c r="AP1024"/>
      <c r="AQ1024"/>
      <c r="AR1024"/>
      <c r="AS1024"/>
      <c r="AT1024"/>
      <c r="AU1024"/>
      <c r="AV1024"/>
      <c r="AW1024"/>
      <c r="AX1024"/>
      <c r="AY1024"/>
      <c r="AZ1024"/>
      <c r="BA1024"/>
      <c r="BB1024"/>
      <c r="BC1024"/>
      <c r="BD1024"/>
      <c r="BE1024"/>
      <c r="BF1024"/>
      <c r="BG1024"/>
      <c r="BH1024"/>
      <c r="BI1024"/>
      <c r="BJ1024"/>
      <c r="BK1024"/>
      <c r="BL1024"/>
      <c r="BM1024"/>
      <c r="BN1024"/>
      <c r="BO1024"/>
      <c r="BP1024"/>
      <c r="BQ1024"/>
      <c r="BR1024"/>
      <c r="BS1024"/>
      <c r="BT1024"/>
      <c r="BU1024"/>
      <c r="BV1024"/>
      <c r="BW1024"/>
      <c r="BX1024"/>
      <c r="BY1024"/>
      <c r="BZ1024"/>
      <c r="CA1024"/>
      <c r="CB1024"/>
      <c r="CC1024"/>
      <c r="CD1024"/>
      <c r="CE1024"/>
      <c r="CF1024"/>
      <c r="CG1024"/>
      <c r="CH1024"/>
      <c r="CI1024"/>
      <c r="CJ1024"/>
      <c r="CK1024"/>
      <c r="CL1024"/>
      <c r="CM1024"/>
      <c r="CN1024"/>
      <c r="CO1024"/>
      <c r="CP1024"/>
      <c r="CQ1024"/>
      <c r="CR1024"/>
      <c r="CS1024"/>
      <c r="CT1024"/>
      <c r="CU1024"/>
      <c r="CV1024"/>
      <c r="CW1024"/>
      <c r="CX1024"/>
      <c r="CY1024"/>
      <c r="CZ1024"/>
      <c r="DA1024"/>
      <c r="DB1024"/>
      <c r="DC1024"/>
      <c r="DD1024"/>
      <c r="DE1024"/>
      <c r="DF1024"/>
      <c r="DG1024"/>
      <c r="DH1024"/>
      <c r="DI1024"/>
      <c r="DJ1024"/>
      <c r="DK1024"/>
      <c r="DL1024"/>
      <c r="DM1024"/>
      <c r="DN1024"/>
      <c r="DO1024"/>
      <c r="DP1024"/>
      <c r="DQ1024"/>
      <c r="DR1024"/>
      <c r="DS1024"/>
      <c r="DT1024"/>
      <c r="DU1024"/>
      <c r="DV1024"/>
      <c r="DW1024"/>
      <c r="DX1024"/>
      <c r="DY1024"/>
      <c r="DZ1024"/>
      <c r="EA1024"/>
      <c r="EB1024"/>
      <c r="EC1024"/>
      <c r="ED1024"/>
      <c r="EE1024"/>
      <c r="EF1024"/>
      <c r="EG1024"/>
      <c r="EH1024"/>
      <c r="EI1024"/>
      <c r="EJ1024"/>
      <c r="EK1024"/>
      <c r="EL1024"/>
      <c r="EM1024"/>
      <c r="EN1024"/>
    </row>
    <row r="1025" spans="1:144" x14ac:dyDescent="0.25">
      <c r="A1025" s="141" t="s">
        <v>496</v>
      </c>
      <c r="B1025" s="141" t="s">
        <v>317</v>
      </c>
      <c r="C1025" s="145" t="s">
        <v>60</v>
      </c>
      <c r="D1025" s="141">
        <v>6</v>
      </c>
      <c r="E1025" s="150">
        <v>0</v>
      </c>
      <c r="F1025" s="151">
        <v>0</v>
      </c>
      <c r="G1025" s="151">
        <v>1073.73</v>
      </c>
      <c r="H1025" s="151">
        <v>98854.67</v>
      </c>
      <c r="I1025" s="152">
        <v>99928.4</v>
      </c>
      <c r="J1025"/>
      <c r="K1025"/>
      <c r="L1025"/>
      <c r="M1025"/>
      <c r="N1025"/>
      <c r="O1025"/>
      <c r="P1025"/>
      <c r="Q1025"/>
      <c r="R1025"/>
      <c r="S1025"/>
      <c r="T1025"/>
      <c r="U1025"/>
      <c r="V1025"/>
      <c r="W1025"/>
      <c r="X1025"/>
      <c r="Y1025"/>
      <c r="Z1025"/>
      <c r="AA1025"/>
      <c r="AB1025"/>
      <c r="AC1025"/>
      <c r="AD1025"/>
      <c r="AE1025"/>
      <c r="AF1025"/>
      <c r="AG1025"/>
      <c r="AH1025"/>
      <c r="AI1025"/>
      <c r="AJ1025"/>
      <c r="AK1025"/>
      <c r="AL1025"/>
      <c r="AM1025"/>
      <c r="AN1025"/>
      <c r="AO1025"/>
      <c r="AP1025"/>
      <c r="AQ1025"/>
      <c r="AR1025"/>
      <c r="AS1025"/>
      <c r="AT1025"/>
      <c r="AU1025"/>
      <c r="AV1025"/>
      <c r="AW1025"/>
      <c r="AX1025"/>
      <c r="AY1025"/>
      <c r="AZ1025"/>
      <c r="BA1025"/>
      <c r="BB1025"/>
      <c r="BC1025"/>
      <c r="BD1025"/>
      <c r="BE1025"/>
      <c r="BF1025"/>
      <c r="BG1025"/>
      <c r="BH1025"/>
      <c r="BI1025"/>
      <c r="BJ1025"/>
      <c r="BK1025"/>
      <c r="BL1025"/>
      <c r="BM1025"/>
      <c r="BN1025"/>
      <c r="BO1025"/>
      <c r="BP1025"/>
      <c r="BQ1025"/>
      <c r="BR1025"/>
      <c r="BS1025"/>
      <c r="BT1025"/>
      <c r="BU1025"/>
      <c r="BV1025"/>
      <c r="BW1025"/>
      <c r="BX1025"/>
      <c r="BY1025"/>
      <c r="BZ1025"/>
      <c r="CA1025"/>
      <c r="CB1025"/>
      <c r="CC1025"/>
      <c r="CD1025"/>
      <c r="CE1025"/>
      <c r="CF1025"/>
      <c r="CG1025"/>
      <c r="CH1025"/>
      <c r="CI1025"/>
      <c r="CJ1025"/>
      <c r="CK1025"/>
      <c r="CL1025"/>
      <c r="CM1025"/>
      <c r="CN1025"/>
      <c r="CO1025"/>
      <c r="CP1025"/>
      <c r="CQ1025"/>
      <c r="CR1025"/>
      <c r="CS1025"/>
      <c r="CT1025"/>
      <c r="CU1025"/>
      <c r="CV1025"/>
      <c r="CW1025"/>
      <c r="CX1025"/>
      <c r="CY1025"/>
      <c r="CZ1025"/>
      <c r="DA1025"/>
      <c r="DB1025"/>
      <c r="DC1025"/>
      <c r="DD1025"/>
      <c r="DE1025"/>
      <c r="DF1025"/>
      <c r="DG1025"/>
      <c r="DH1025"/>
      <c r="DI1025"/>
      <c r="DJ1025"/>
      <c r="DK1025"/>
      <c r="DL1025"/>
      <c r="DM1025"/>
      <c r="DN1025"/>
      <c r="DO1025"/>
      <c r="DP1025"/>
      <c r="DQ1025"/>
      <c r="DR1025"/>
      <c r="DS1025"/>
      <c r="DT1025"/>
      <c r="DU1025"/>
      <c r="DV1025"/>
      <c r="DW1025"/>
      <c r="DX1025"/>
      <c r="DY1025"/>
      <c r="DZ1025"/>
      <c r="EA1025"/>
      <c r="EB1025"/>
      <c r="EC1025"/>
      <c r="ED1025"/>
      <c r="EE1025"/>
      <c r="EF1025"/>
      <c r="EG1025"/>
      <c r="EH1025"/>
      <c r="EI1025"/>
      <c r="EJ1025"/>
      <c r="EK1025"/>
      <c r="EL1025"/>
      <c r="EM1025"/>
      <c r="EN1025"/>
    </row>
    <row r="1026" spans="1:144" x14ac:dyDescent="0.25">
      <c r="A1026" s="141" t="s">
        <v>497</v>
      </c>
      <c r="B1026" s="141" t="s">
        <v>498</v>
      </c>
      <c r="C1026" s="145" t="s">
        <v>60</v>
      </c>
      <c r="D1026" s="141">
        <v>4</v>
      </c>
      <c r="E1026" s="150">
        <v>83450.740000000005</v>
      </c>
      <c r="F1026" s="151">
        <v>169916.81</v>
      </c>
      <c r="G1026" s="151">
        <v>48839.839999999997</v>
      </c>
      <c r="H1026" s="151">
        <v>1322068.47</v>
      </c>
      <c r="I1026" s="152">
        <v>1624275.86</v>
      </c>
      <c r="J1026"/>
      <c r="K1026"/>
      <c r="L1026"/>
      <c r="M1026"/>
      <c r="N1026"/>
      <c r="O1026"/>
      <c r="P1026"/>
      <c r="Q1026"/>
      <c r="R1026"/>
      <c r="S1026"/>
      <c r="T1026"/>
      <c r="U1026"/>
      <c r="V1026"/>
      <c r="W1026"/>
      <c r="X1026"/>
      <c r="Y1026"/>
      <c r="Z1026"/>
      <c r="AA1026"/>
      <c r="AB1026"/>
      <c r="AC1026"/>
      <c r="AD1026"/>
      <c r="AE1026"/>
      <c r="AF1026"/>
      <c r="AG1026"/>
      <c r="AH1026"/>
      <c r="AI1026"/>
      <c r="AJ1026"/>
      <c r="AK1026"/>
      <c r="AL1026"/>
      <c r="AM1026"/>
      <c r="AN1026"/>
      <c r="AO1026"/>
      <c r="AP1026"/>
      <c r="AQ1026"/>
      <c r="AR1026"/>
      <c r="AS1026"/>
      <c r="AT1026"/>
      <c r="AU1026"/>
      <c r="AV1026"/>
      <c r="AW1026"/>
      <c r="AX1026"/>
      <c r="AY1026"/>
      <c r="AZ1026"/>
      <c r="BA1026"/>
      <c r="BB1026"/>
      <c r="BC1026"/>
      <c r="BD1026"/>
      <c r="BE1026"/>
      <c r="BF1026"/>
      <c r="BG1026"/>
      <c r="BH1026"/>
      <c r="BI1026"/>
      <c r="BJ1026"/>
      <c r="BK1026"/>
      <c r="BL1026"/>
      <c r="BM1026"/>
      <c r="BN1026"/>
      <c r="BO1026"/>
      <c r="BP1026"/>
      <c r="BQ1026"/>
      <c r="BR1026"/>
      <c r="BS1026"/>
      <c r="BT1026"/>
      <c r="BU1026"/>
      <c r="BV1026"/>
      <c r="BW1026"/>
      <c r="BX1026"/>
      <c r="BY1026"/>
      <c r="BZ1026"/>
      <c r="CA1026"/>
      <c r="CB1026"/>
      <c r="CC1026"/>
      <c r="CD1026"/>
      <c r="CE1026"/>
      <c r="CF1026"/>
      <c r="CG1026"/>
      <c r="CH1026"/>
      <c r="CI1026"/>
      <c r="CJ1026"/>
      <c r="CK1026"/>
      <c r="CL1026"/>
      <c r="CM1026"/>
      <c r="CN1026"/>
      <c r="CO1026"/>
      <c r="CP1026"/>
      <c r="CQ1026"/>
      <c r="CR1026"/>
      <c r="CS1026"/>
      <c r="CT1026"/>
      <c r="CU1026"/>
      <c r="CV1026"/>
      <c r="CW1026"/>
      <c r="CX1026"/>
      <c r="CY1026"/>
      <c r="CZ1026"/>
      <c r="DA1026"/>
      <c r="DB1026"/>
      <c r="DC1026"/>
      <c r="DD1026"/>
      <c r="DE1026"/>
      <c r="DF1026"/>
      <c r="DG1026"/>
      <c r="DH1026"/>
      <c r="DI1026"/>
      <c r="DJ1026"/>
      <c r="DK1026"/>
      <c r="DL1026"/>
      <c r="DM1026"/>
      <c r="DN1026"/>
      <c r="DO1026"/>
      <c r="DP1026"/>
      <c r="DQ1026"/>
      <c r="DR1026"/>
      <c r="DS1026"/>
      <c r="DT1026"/>
      <c r="DU1026"/>
      <c r="DV1026"/>
      <c r="DW1026"/>
      <c r="DX1026"/>
      <c r="DY1026"/>
      <c r="DZ1026"/>
      <c r="EA1026"/>
      <c r="EB1026"/>
      <c r="EC1026"/>
      <c r="ED1026"/>
      <c r="EE1026"/>
      <c r="EF1026"/>
      <c r="EG1026"/>
      <c r="EH1026"/>
      <c r="EI1026"/>
      <c r="EJ1026"/>
      <c r="EK1026"/>
      <c r="EL1026"/>
      <c r="EM1026"/>
      <c r="EN1026"/>
    </row>
    <row r="1027" spans="1:144" x14ac:dyDescent="0.25">
      <c r="A1027" s="141" t="s">
        <v>499</v>
      </c>
      <c r="B1027" s="141" t="s">
        <v>500</v>
      </c>
      <c r="C1027" s="145" t="s">
        <v>60</v>
      </c>
      <c r="D1027" s="141">
        <v>6</v>
      </c>
      <c r="E1027" s="150">
        <v>0</v>
      </c>
      <c r="F1027" s="151">
        <v>0</v>
      </c>
      <c r="G1027" s="151">
        <v>0</v>
      </c>
      <c r="H1027" s="151">
        <v>0</v>
      </c>
      <c r="I1027" s="152">
        <v>0</v>
      </c>
      <c r="J1027"/>
      <c r="K1027"/>
      <c r="L1027"/>
      <c r="M1027"/>
      <c r="N1027"/>
      <c r="O1027"/>
      <c r="P1027"/>
      <c r="Q1027"/>
      <c r="R1027"/>
      <c r="S1027"/>
      <c r="T1027"/>
      <c r="U1027"/>
      <c r="V1027"/>
      <c r="W1027"/>
      <c r="X1027"/>
      <c r="Y1027"/>
      <c r="Z1027"/>
      <c r="AA1027"/>
      <c r="AB1027"/>
      <c r="AC1027"/>
      <c r="AD1027"/>
      <c r="AE1027"/>
      <c r="AF1027"/>
      <c r="AG1027"/>
      <c r="AH1027"/>
      <c r="AI1027"/>
      <c r="AJ1027"/>
      <c r="AK1027"/>
      <c r="AL1027"/>
      <c r="AM1027"/>
      <c r="AN1027"/>
      <c r="AO1027"/>
      <c r="AP1027"/>
      <c r="AQ1027"/>
      <c r="AR1027"/>
      <c r="AS1027"/>
      <c r="AT1027"/>
      <c r="AU1027"/>
      <c r="AV1027"/>
      <c r="AW1027"/>
      <c r="AX1027"/>
      <c r="AY1027"/>
      <c r="AZ1027"/>
      <c r="BA1027"/>
      <c r="BB1027"/>
      <c r="BC1027"/>
      <c r="BD1027"/>
      <c r="BE1027"/>
      <c r="BF1027"/>
      <c r="BG1027"/>
      <c r="BH1027"/>
      <c r="BI1027"/>
      <c r="BJ1027"/>
      <c r="BK1027"/>
      <c r="BL1027"/>
      <c r="BM1027"/>
      <c r="BN1027"/>
      <c r="BO1027"/>
      <c r="BP1027"/>
      <c r="BQ1027"/>
      <c r="BR1027"/>
      <c r="BS1027"/>
      <c r="BT1027"/>
      <c r="BU1027"/>
      <c r="BV1027"/>
      <c r="BW1027"/>
      <c r="BX1027"/>
      <c r="BY1027"/>
      <c r="BZ1027"/>
      <c r="CA1027"/>
      <c r="CB1027"/>
      <c r="CC1027"/>
      <c r="CD1027"/>
      <c r="CE1027"/>
      <c r="CF1027"/>
      <c r="CG1027"/>
      <c r="CH1027"/>
      <c r="CI1027"/>
      <c r="CJ1027"/>
      <c r="CK1027"/>
      <c r="CL1027"/>
      <c r="CM1027"/>
      <c r="CN1027"/>
      <c r="CO1027"/>
      <c r="CP1027"/>
      <c r="CQ1027"/>
      <c r="CR1027"/>
      <c r="CS1027"/>
      <c r="CT1027"/>
      <c r="CU1027"/>
      <c r="CV1027"/>
      <c r="CW1027"/>
      <c r="CX1027"/>
      <c r="CY1027"/>
      <c r="CZ1027"/>
      <c r="DA1027"/>
      <c r="DB1027"/>
      <c r="DC1027"/>
      <c r="DD1027"/>
      <c r="DE1027"/>
      <c r="DF1027"/>
      <c r="DG1027"/>
      <c r="DH1027"/>
      <c r="DI1027"/>
      <c r="DJ1027"/>
      <c r="DK1027"/>
      <c r="DL1027"/>
      <c r="DM1027"/>
      <c r="DN1027"/>
      <c r="DO1027"/>
      <c r="DP1027"/>
      <c r="DQ1027"/>
      <c r="DR1027"/>
      <c r="DS1027"/>
      <c r="DT1027"/>
      <c r="DU1027"/>
      <c r="DV1027"/>
      <c r="DW1027"/>
      <c r="DX1027"/>
      <c r="DY1027"/>
      <c r="DZ1027"/>
      <c r="EA1027"/>
      <c r="EB1027"/>
      <c r="EC1027"/>
      <c r="ED1027"/>
      <c r="EE1027"/>
      <c r="EF1027"/>
      <c r="EG1027"/>
      <c r="EH1027"/>
      <c r="EI1027"/>
      <c r="EJ1027"/>
      <c r="EK1027"/>
      <c r="EL1027"/>
      <c r="EM1027"/>
      <c r="EN1027"/>
    </row>
    <row r="1028" spans="1:144" x14ac:dyDescent="0.25">
      <c r="A1028" s="141" t="s">
        <v>501</v>
      </c>
      <c r="B1028" s="141" t="s">
        <v>330</v>
      </c>
      <c r="C1028" s="145" t="s">
        <v>60</v>
      </c>
      <c r="D1028" s="141">
        <v>6</v>
      </c>
      <c r="E1028" s="150">
        <v>0</v>
      </c>
      <c r="F1028" s="151">
        <v>0</v>
      </c>
      <c r="G1028" s="151">
        <v>0</v>
      </c>
      <c r="H1028" s="151">
        <v>0</v>
      </c>
      <c r="I1028" s="152">
        <v>0</v>
      </c>
      <c r="J1028"/>
      <c r="K1028"/>
      <c r="L1028"/>
      <c r="M1028"/>
      <c r="N1028"/>
      <c r="O1028"/>
      <c r="P1028"/>
      <c r="Q1028"/>
      <c r="R1028"/>
      <c r="S1028"/>
      <c r="T1028"/>
      <c r="U1028"/>
      <c r="V1028"/>
      <c r="W1028"/>
      <c r="X1028"/>
      <c r="Y1028"/>
      <c r="Z1028"/>
      <c r="AA1028"/>
      <c r="AB1028"/>
      <c r="AC1028"/>
      <c r="AD1028"/>
      <c r="AE1028"/>
      <c r="AF1028"/>
      <c r="AG1028"/>
      <c r="AH1028"/>
      <c r="AI1028"/>
      <c r="AJ1028"/>
      <c r="AK1028"/>
      <c r="AL1028"/>
      <c r="AM1028"/>
      <c r="AN1028"/>
      <c r="AO1028"/>
      <c r="AP1028"/>
      <c r="AQ1028"/>
      <c r="AR1028"/>
      <c r="AS1028"/>
      <c r="AT1028"/>
      <c r="AU1028"/>
      <c r="AV1028"/>
      <c r="AW1028"/>
      <c r="AX1028"/>
      <c r="AY1028"/>
      <c r="AZ1028"/>
      <c r="BA1028"/>
      <c r="BB1028"/>
      <c r="BC1028"/>
      <c r="BD1028"/>
      <c r="BE1028"/>
      <c r="BF1028"/>
      <c r="BG1028"/>
      <c r="BH1028"/>
      <c r="BI1028"/>
      <c r="BJ1028"/>
      <c r="BK1028"/>
      <c r="BL1028"/>
      <c r="BM1028"/>
      <c r="BN1028"/>
      <c r="BO1028"/>
      <c r="BP1028"/>
      <c r="BQ1028"/>
      <c r="BR1028"/>
      <c r="BS1028"/>
      <c r="BT1028"/>
      <c r="BU1028"/>
      <c r="BV1028"/>
      <c r="BW1028"/>
      <c r="BX1028"/>
      <c r="BY1028"/>
      <c r="BZ1028"/>
      <c r="CA1028"/>
      <c r="CB1028"/>
      <c r="CC1028"/>
      <c r="CD1028"/>
      <c r="CE1028"/>
      <c r="CF1028"/>
      <c r="CG1028"/>
      <c r="CH1028"/>
      <c r="CI1028"/>
      <c r="CJ1028"/>
      <c r="CK1028"/>
      <c r="CL1028"/>
      <c r="CM1028"/>
      <c r="CN1028"/>
      <c r="CO1028"/>
      <c r="CP1028"/>
      <c r="CQ1028"/>
      <c r="CR1028"/>
      <c r="CS1028"/>
      <c r="CT1028"/>
      <c r="CU1028"/>
      <c r="CV1028"/>
      <c r="CW1028"/>
      <c r="CX1028"/>
      <c r="CY1028"/>
      <c r="CZ1028"/>
      <c r="DA1028"/>
      <c r="DB1028"/>
      <c r="DC1028"/>
      <c r="DD1028"/>
      <c r="DE1028"/>
      <c r="DF1028"/>
      <c r="DG1028"/>
      <c r="DH1028"/>
      <c r="DI1028"/>
      <c r="DJ1028"/>
      <c r="DK1028"/>
      <c r="DL1028"/>
      <c r="DM1028"/>
      <c r="DN1028"/>
      <c r="DO1028"/>
      <c r="DP1028"/>
      <c r="DQ1028"/>
      <c r="DR1028"/>
      <c r="DS1028"/>
      <c r="DT1028"/>
      <c r="DU1028"/>
      <c r="DV1028"/>
      <c r="DW1028"/>
      <c r="DX1028"/>
      <c r="DY1028"/>
      <c r="DZ1028"/>
      <c r="EA1028"/>
      <c r="EB1028"/>
      <c r="EC1028"/>
      <c r="ED1028"/>
      <c r="EE1028"/>
      <c r="EF1028"/>
      <c r="EG1028"/>
      <c r="EH1028"/>
      <c r="EI1028"/>
      <c r="EJ1028"/>
      <c r="EK1028"/>
      <c r="EL1028"/>
      <c r="EM1028"/>
      <c r="EN1028"/>
    </row>
    <row r="1029" spans="1:144" x14ac:dyDescent="0.25">
      <c r="A1029" s="141" t="s">
        <v>502</v>
      </c>
      <c r="B1029" s="141" t="s">
        <v>331</v>
      </c>
      <c r="C1029" s="145" t="s">
        <v>60</v>
      </c>
      <c r="D1029" s="141">
        <v>6</v>
      </c>
      <c r="E1029" s="150">
        <v>0</v>
      </c>
      <c r="F1029" s="151">
        <v>0</v>
      </c>
      <c r="G1029" s="151">
        <v>0</v>
      </c>
      <c r="H1029" s="151">
        <v>0</v>
      </c>
      <c r="I1029" s="152">
        <v>0</v>
      </c>
      <c r="J1029"/>
      <c r="K1029"/>
      <c r="L1029"/>
      <c r="M1029"/>
      <c r="N1029"/>
      <c r="O1029"/>
      <c r="P1029"/>
      <c r="Q1029"/>
      <c r="R1029"/>
      <c r="S1029"/>
      <c r="T1029"/>
      <c r="U1029"/>
      <c r="V1029"/>
      <c r="W1029"/>
      <c r="X1029"/>
      <c r="Y1029"/>
      <c r="Z1029"/>
      <c r="AA1029"/>
      <c r="AB1029"/>
      <c r="AC1029"/>
      <c r="AD1029"/>
      <c r="AE1029"/>
      <c r="AF1029"/>
      <c r="AG1029"/>
      <c r="AH1029"/>
      <c r="AI1029"/>
      <c r="AJ1029"/>
      <c r="AK1029"/>
      <c r="AL1029"/>
      <c r="AM1029"/>
      <c r="AN1029"/>
      <c r="AO1029"/>
      <c r="AP1029"/>
      <c r="AQ1029"/>
      <c r="AR1029"/>
      <c r="AS1029"/>
      <c r="AT1029"/>
      <c r="AU1029"/>
      <c r="AV1029"/>
      <c r="AW1029"/>
      <c r="AX1029"/>
      <c r="AY1029"/>
      <c r="AZ1029"/>
      <c r="BA1029"/>
      <c r="BB1029"/>
      <c r="BC1029"/>
      <c r="BD1029"/>
      <c r="BE1029"/>
      <c r="BF1029"/>
      <c r="BG1029"/>
      <c r="BH1029"/>
      <c r="BI1029"/>
      <c r="BJ1029"/>
      <c r="BK1029"/>
      <c r="BL1029"/>
      <c r="BM1029"/>
      <c r="BN1029"/>
      <c r="BO1029"/>
      <c r="BP1029"/>
      <c r="BQ1029"/>
      <c r="BR1029"/>
      <c r="BS1029"/>
      <c r="BT1029"/>
      <c r="BU1029"/>
      <c r="BV1029"/>
      <c r="BW1029"/>
      <c r="BX1029"/>
      <c r="BY1029"/>
      <c r="BZ1029"/>
      <c r="CA1029"/>
      <c r="CB1029"/>
      <c r="CC1029"/>
      <c r="CD1029"/>
      <c r="CE1029"/>
      <c r="CF1029"/>
      <c r="CG1029"/>
      <c r="CH1029"/>
      <c r="CI1029"/>
      <c r="CJ1029"/>
      <c r="CK1029"/>
      <c r="CL1029"/>
      <c r="CM1029"/>
      <c r="CN1029"/>
      <c r="CO1029"/>
      <c r="CP1029"/>
      <c r="CQ1029"/>
      <c r="CR1029"/>
      <c r="CS1029"/>
      <c r="CT1029"/>
      <c r="CU1029"/>
      <c r="CV1029"/>
      <c r="CW1029"/>
      <c r="CX1029"/>
      <c r="CY1029"/>
      <c r="CZ1029"/>
      <c r="DA1029"/>
      <c r="DB1029"/>
      <c r="DC1029"/>
      <c r="DD1029"/>
      <c r="DE1029"/>
      <c r="DF1029"/>
      <c r="DG1029"/>
      <c r="DH1029"/>
      <c r="DI1029"/>
      <c r="DJ1029"/>
      <c r="DK1029"/>
      <c r="DL1029"/>
      <c r="DM1029"/>
      <c r="DN1029"/>
      <c r="DO1029"/>
      <c r="DP1029"/>
      <c r="DQ1029"/>
      <c r="DR1029"/>
      <c r="DS1029"/>
      <c r="DT1029"/>
      <c r="DU1029"/>
      <c r="DV1029"/>
      <c r="DW1029"/>
      <c r="DX1029"/>
      <c r="DY1029"/>
      <c r="DZ1029"/>
      <c r="EA1029"/>
      <c r="EB1029"/>
      <c r="EC1029"/>
      <c r="ED1029"/>
      <c r="EE1029"/>
      <c r="EF1029"/>
      <c r="EG1029"/>
      <c r="EH1029"/>
      <c r="EI1029"/>
      <c r="EJ1029"/>
      <c r="EK1029"/>
      <c r="EL1029"/>
      <c r="EM1029"/>
      <c r="EN1029"/>
    </row>
    <row r="1030" spans="1:144" x14ac:dyDescent="0.25">
      <c r="A1030" s="141" t="s">
        <v>503</v>
      </c>
      <c r="B1030" s="141" t="s">
        <v>332</v>
      </c>
      <c r="C1030" s="145" t="s">
        <v>60</v>
      </c>
      <c r="D1030" s="141">
        <v>6</v>
      </c>
      <c r="E1030" s="150">
        <v>0</v>
      </c>
      <c r="F1030" s="151">
        <v>0</v>
      </c>
      <c r="G1030" s="151">
        <v>0</v>
      </c>
      <c r="H1030" s="151">
        <v>0</v>
      </c>
      <c r="I1030" s="152">
        <v>0</v>
      </c>
      <c r="J1030"/>
      <c r="K1030"/>
      <c r="L1030"/>
      <c r="M1030"/>
      <c r="N1030"/>
      <c r="O1030"/>
      <c r="P1030"/>
      <c r="Q1030"/>
      <c r="R1030"/>
      <c r="S1030"/>
      <c r="T1030"/>
      <c r="U1030"/>
      <c r="V1030"/>
      <c r="W1030"/>
      <c r="X1030"/>
      <c r="Y1030"/>
      <c r="Z1030"/>
      <c r="AA1030"/>
      <c r="AB1030"/>
      <c r="AC1030"/>
      <c r="AD1030"/>
      <c r="AE1030"/>
      <c r="AF1030"/>
      <c r="AG1030"/>
      <c r="AH1030"/>
      <c r="AI1030"/>
      <c r="AJ1030"/>
      <c r="AK1030"/>
      <c r="AL1030"/>
      <c r="AM1030"/>
      <c r="AN1030"/>
      <c r="AO1030"/>
      <c r="AP1030"/>
      <c r="AQ1030"/>
      <c r="AR1030"/>
      <c r="AS1030"/>
      <c r="AT1030"/>
      <c r="AU1030"/>
      <c r="AV1030"/>
      <c r="AW1030"/>
      <c r="AX1030"/>
      <c r="AY1030"/>
      <c r="AZ1030"/>
      <c r="BA1030"/>
      <c r="BB1030"/>
      <c r="BC1030"/>
      <c r="BD1030"/>
      <c r="BE1030"/>
      <c r="BF1030"/>
      <c r="BG1030"/>
      <c r="BH1030"/>
      <c r="BI1030"/>
      <c r="BJ1030"/>
      <c r="BK1030"/>
      <c r="BL1030"/>
      <c r="BM1030"/>
      <c r="BN1030"/>
      <c r="BO1030"/>
      <c r="BP1030"/>
      <c r="BQ1030"/>
      <c r="BR1030"/>
      <c r="BS1030"/>
      <c r="BT1030"/>
      <c r="BU1030"/>
      <c r="BV1030"/>
      <c r="BW1030"/>
      <c r="BX1030"/>
      <c r="BY1030"/>
      <c r="BZ1030"/>
      <c r="CA1030"/>
      <c r="CB1030"/>
      <c r="CC1030"/>
      <c r="CD1030"/>
      <c r="CE1030"/>
      <c r="CF1030"/>
      <c r="CG1030"/>
      <c r="CH1030"/>
      <c r="CI1030"/>
      <c r="CJ1030"/>
      <c r="CK1030"/>
      <c r="CL1030"/>
      <c r="CM1030"/>
      <c r="CN1030"/>
      <c r="CO1030"/>
      <c r="CP1030"/>
      <c r="CQ1030"/>
      <c r="CR1030"/>
      <c r="CS1030"/>
      <c r="CT1030"/>
      <c r="CU1030"/>
      <c r="CV1030"/>
      <c r="CW1030"/>
      <c r="CX1030"/>
      <c r="CY1030"/>
      <c r="CZ1030"/>
      <c r="DA1030"/>
      <c r="DB1030"/>
      <c r="DC1030"/>
      <c r="DD1030"/>
      <c r="DE1030"/>
      <c r="DF1030"/>
      <c r="DG1030"/>
      <c r="DH1030"/>
      <c r="DI1030"/>
      <c r="DJ1030"/>
      <c r="DK1030"/>
      <c r="DL1030"/>
      <c r="DM1030"/>
      <c r="DN1030"/>
      <c r="DO1030"/>
      <c r="DP1030"/>
      <c r="DQ1030"/>
      <c r="DR1030"/>
      <c r="DS1030"/>
      <c r="DT1030"/>
      <c r="DU1030"/>
      <c r="DV1030"/>
      <c r="DW1030"/>
      <c r="DX1030"/>
      <c r="DY1030"/>
      <c r="DZ1030"/>
      <c r="EA1030"/>
      <c r="EB1030"/>
      <c r="EC1030"/>
      <c r="ED1030"/>
      <c r="EE1030"/>
      <c r="EF1030"/>
      <c r="EG1030"/>
      <c r="EH1030"/>
      <c r="EI1030"/>
      <c r="EJ1030"/>
      <c r="EK1030"/>
      <c r="EL1030"/>
      <c r="EM1030"/>
      <c r="EN1030"/>
    </row>
    <row r="1031" spans="1:144" x14ac:dyDescent="0.25">
      <c r="A1031" s="141" t="s">
        <v>504</v>
      </c>
      <c r="B1031" s="141" t="s">
        <v>333</v>
      </c>
      <c r="C1031" s="145" t="s">
        <v>60</v>
      </c>
      <c r="D1031" s="141">
        <v>6</v>
      </c>
      <c r="E1031" s="150">
        <v>62414.26</v>
      </c>
      <c r="F1031" s="151">
        <v>107803.01</v>
      </c>
      <c r="G1031" s="151">
        <v>30597.32</v>
      </c>
      <c r="H1031" s="151">
        <v>920782.77</v>
      </c>
      <c r="I1031" s="152">
        <v>1121597.3600000001</v>
      </c>
      <c r="J1031"/>
      <c r="K1031"/>
      <c r="L1031"/>
      <c r="M1031"/>
      <c r="N1031"/>
      <c r="O1031"/>
      <c r="P1031"/>
      <c r="Q1031"/>
      <c r="R1031"/>
      <c r="S1031"/>
      <c r="T1031"/>
      <c r="U1031"/>
      <c r="V1031"/>
      <c r="W1031"/>
      <c r="X1031"/>
      <c r="Y1031"/>
      <c r="Z1031"/>
      <c r="AA1031"/>
      <c r="AB1031"/>
      <c r="AC1031"/>
      <c r="AD1031"/>
      <c r="AE1031"/>
      <c r="AF1031"/>
      <c r="AG1031"/>
      <c r="AH1031"/>
      <c r="AI1031"/>
      <c r="AJ1031"/>
      <c r="AK1031"/>
      <c r="AL1031"/>
      <c r="AM1031"/>
      <c r="AN1031"/>
      <c r="AO1031"/>
      <c r="AP1031"/>
      <c r="AQ1031"/>
      <c r="AR1031"/>
      <c r="AS1031"/>
      <c r="AT1031"/>
      <c r="AU1031"/>
      <c r="AV1031"/>
      <c r="AW1031"/>
      <c r="AX1031"/>
      <c r="AY1031"/>
      <c r="AZ1031"/>
      <c r="BA1031"/>
      <c r="BB1031"/>
      <c r="BC1031"/>
      <c r="BD1031"/>
      <c r="BE1031"/>
      <c r="BF1031"/>
      <c r="BG1031"/>
      <c r="BH1031"/>
      <c r="BI1031"/>
      <c r="BJ1031"/>
      <c r="BK1031"/>
      <c r="BL1031"/>
      <c r="BM1031"/>
      <c r="BN1031"/>
      <c r="BO1031"/>
      <c r="BP1031"/>
      <c r="BQ1031"/>
      <c r="BR1031"/>
      <c r="BS1031"/>
      <c r="BT1031"/>
      <c r="BU1031"/>
      <c r="BV1031"/>
      <c r="BW1031"/>
      <c r="BX1031"/>
      <c r="BY1031"/>
      <c r="BZ1031"/>
      <c r="CA1031"/>
      <c r="CB1031"/>
      <c r="CC1031"/>
      <c r="CD1031"/>
      <c r="CE1031"/>
      <c r="CF1031"/>
      <c r="CG1031"/>
      <c r="CH1031"/>
      <c r="CI1031"/>
      <c r="CJ1031"/>
      <c r="CK1031"/>
      <c r="CL1031"/>
      <c r="CM1031"/>
      <c r="CN1031"/>
      <c r="CO1031"/>
      <c r="CP1031"/>
      <c r="CQ1031"/>
      <c r="CR1031"/>
      <c r="CS1031"/>
      <c r="CT1031"/>
      <c r="CU1031"/>
      <c r="CV1031"/>
      <c r="CW1031"/>
      <c r="CX1031"/>
      <c r="CY1031"/>
      <c r="CZ1031"/>
      <c r="DA1031"/>
      <c r="DB1031"/>
      <c r="DC1031"/>
      <c r="DD1031"/>
      <c r="DE1031"/>
      <c r="DF1031"/>
      <c r="DG1031"/>
      <c r="DH1031"/>
      <c r="DI1031"/>
      <c r="DJ1031"/>
      <c r="DK1031"/>
      <c r="DL1031"/>
      <c r="DM1031"/>
      <c r="DN1031"/>
      <c r="DO1031"/>
      <c r="DP1031"/>
      <c r="DQ1031"/>
      <c r="DR1031"/>
      <c r="DS1031"/>
      <c r="DT1031"/>
      <c r="DU1031"/>
      <c r="DV1031"/>
      <c r="DW1031"/>
      <c r="DX1031"/>
      <c r="DY1031"/>
      <c r="DZ1031"/>
      <c r="EA1031"/>
      <c r="EB1031"/>
      <c r="EC1031"/>
      <c r="ED1031"/>
      <c r="EE1031"/>
      <c r="EF1031"/>
      <c r="EG1031"/>
      <c r="EH1031"/>
      <c r="EI1031"/>
      <c r="EJ1031"/>
      <c r="EK1031"/>
      <c r="EL1031"/>
      <c r="EM1031"/>
      <c r="EN1031"/>
    </row>
    <row r="1032" spans="1:144" x14ac:dyDescent="0.25">
      <c r="A1032" s="141" t="s">
        <v>505</v>
      </c>
      <c r="B1032" s="141" t="s">
        <v>334</v>
      </c>
      <c r="C1032" s="145" t="s">
        <v>60</v>
      </c>
      <c r="D1032" s="141">
        <v>6</v>
      </c>
      <c r="E1032" s="150">
        <v>21036.48</v>
      </c>
      <c r="F1032" s="151">
        <v>62113.8</v>
      </c>
      <c r="G1032" s="151">
        <v>18242.52</v>
      </c>
      <c r="H1032" s="151">
        <v>391816.65</v>
      </c>
      <c r="I1032" s="152">
        <v>493209.45</v>
      </c>
      <c r="J1032"/>
      <c r="K1032"/>
      <c r="L1032"/>
      <c r="M1032"/>
      <c r="N1032"/>
      <c r="O1032"/>
      <c r="P1032"/>
      <c r="Q1032"/>
      <c r="R1032"/>
      <c r="S1032"/>
      <c r="T1032"/>
      <c r="U1032"/>
      <c r="V1032"/>
      <c r="W1032"/>
      <c r="X1032"/>
      <c r="Y1032"/>
      <c r="Z1032"/>
      <c r="AA1032"/>
      <c r="AB1032"/>
      <c r="AC1032"/>
      <c r="AD1032"/>
      <c r="AE1032"/>
      <c r="AF1032"/>
      <c r="AG1032"/>
      <c r="AH1032"/>
      <c r="AI1032"/>
      <c r="AJ1032"/>
      <c r="AK1032"/>
      <c r="AL1032"/>
      <c r="AM1032"/>
      <c r="AN1032"/>
      <c r="AO1032"/>
      <c r="AP1032"/>
      <c r="AQ1032"/>
      <c r="AR1032"/>
      <c r="AS1032"/>
      <c r="AT1032"/>
      <c r="AU1032"/>
      <c r="AV1032"/>
      <c r="AW1032"/>
      <c r="AX1032"/>
      <c r="AY1032"/>
      <c r="AZ1032"/>
      <c r="BA1032"/>
      <c r="BB1032"/>
      <c r="BC1032"/>
      <c r="BD1032"/>
      <c r="BE1032"/>
      <c r="BF1032"/>
      <c r="BG1032"/>
      <c r="BH1032"/>
      <c r="BI1032"/>
      <c r="BJ1032"/>
      <c r="BK1032"/>
      <c r="BL1032"/>
      <c r="BM1032"/>
      <c r="BN1032"/>
      <c r="BO1032"/>
      <c r="BP1032"/>
      <c r="BQ1032"/>
      <c r="BR1032"/>
      <c r="BS1032"/>
      <c r="BT1032"/>
      <c r="BU1032"/>
      <c r="BV1032"/>
      <c r="BW1032"/>
      <c r="BX1032"/>
      <c r="BY1032"/>
      <c r="BZ1032"/>
      <c r="CA1032"/>
      <c r="CB1032"/>
      <c r="CC1032"/>
      <c r="CD1032"/>
      <c r="CE1032"/>
      <c r="CF1032"/>
      <c r="CG1032"/>
      <c r="CH1032"/>
      <c r="CI1032"/>
      <c r="CJ1032"/>
      <c r="CK1032"/>
      <c r="CL1032"/>
      <c r="CM1032"/>
      <c r="CN1032"/>
      <c r="CO1032"/>
      <c r="CP1032"/>
      <c r="CQ1032"/>
      <c r="CR1032"/>
      <c r="CS1032"/>
      <c r="CT1032"/>
      <c r="CU1032"/>
      <c r="CV1032"/>
      <c r="CW1032"/>
      <c r="CX1032"/>
      <c r="CY1032"/>
      <c r="CZ1032"/>
      <c r="DA1032"/>
      <c r="DB1032"/>
      <c r="DC1032"/>
      <c r="DD1032"/>
      <c r="DE1032"/>
      <c r="DF1032"/>
      <c r="DG1032"/>
      <c r="DH1032"/>
      <c r="DI1032"/>
      <c r="DJ1032"/>
      <c r="DK1032"/>
      <c r="DL1032"/>
      <c r="DM1032"/>
      <c r="DN1032"/>
      <c r="DO1032"/>
      <c r="DP1032"/>
      <c r="DQ1032"/>
      <c r="DR1032"/>
      <c r="DS1032"/>
      <c r="DT1032"/>
      <c r="DU1032"/>
      <c r="DV1032"/>
      <c r="DW1032"/>
      <c r="DX1032"/>
      <c r="DY1032"/>
      <c r="DZ1032"/>
      <c r="EA1032"/>
      <c r="EB1032"/>
      <c r="EC1032"/>
      <c r="ED1032"/>
      <c r="EE1032"/>
      <c r="EF1032"/>
      <c r="EG1032"/>
      <c r="EH1032"/>
      <c r="EI1032"/>
      <c r="EJ1032"/>
      <c r="EK1032"/>
      <c r="EL1032"/>
      <c r="EM1032"/>
      <c r="EN1032"/>
    </row>
    <row r="1033" spans="1:144" x14ac:dyDescent="0.25">
      <c r="A1033" s="141" t="s">
        <v>506</v>
      </c>
      <c r="B1033" s="141" t="s">
        <v>335</v>
      </c>
      <c r="C1033" s="145" t="s">
        <v>60</v>
      </c>
      <c r="D1033" s="141">
        <v>6</v>
      </c>
      <c r="E1033" s="150">
        <v>0</v>
      </c>
      <c r="F1033" s="151">
        <v>0</v>
      </c>
      <c r="G1033" s="151">
        <v>0</v>
      </c>
      <c r="H1033" s="151">
        <v>0</v>
      </c>
      <c r="I1033" s="152">
        <v>0</v>
      </c>
      <c r="J1033"/>
      <c r="K1033"/>
      <c r="L1033"/>
      <c r="M1033"/>
      <c r="N1033"/>
      <c r="O1033"/>
      <c r="P1033"/>
      <c r="Q1033"/>
      <c r="R1033"/>
      <c r="S1033"/>
      <c r="T1033"/>
      <c r="U1033"/>
      <c r="V1033"/>
      <c r="W1033"/>
      <c r="X1033"/>
      <c r="Y1033"/>
      <c r="Z1033"/>
      <c r="AA1033"/>
      <c r="AB1033"/>
      <c r="AC1033"/>
      <c r="AD1033"/>
      <c r="AE1033"/>
      <c r="AF1033"/>
      <c r="AG1033"/>
      <c r="AH1033"/>
      <c r="AI1033"/>
      <c r="AJ1033"/>
      <c r="AK1033"/>
      <c r="AL1033"/>
      <c r="AM1033"/>
      <c r="AN1033"/>
      <c r="AO1033"/>
      <c r="AP1033"/>
      <c r="AQ1033"/>
      <c r="AR1033"/>
      <c r="AS1033"/>
      <c r="AT1033"/>
      <c r="AU1033"/>
      <c r="AV1033"/>
      <c r="AW1033"/>
      <c r="AX1033"/>
      <c r="AY1033"/>
      <c r="AZ1033"/>
      <c r="BA1033"/>
      <c r="BB1033"/>
      <c r="BC1033"/>
      <c r="BD1033"/>
      <c r="BE1033"/>
      <c r="BF1033"/>
      <c r="BG1033"/>
      <c r="BH1033"/>
      <c r="BI1033"/>
      <c r="BJ1033"/>
      <c r="BK1033"/>
      <c r="BL1033"/>
      <c r="BM1033"/>
      <c r="BN1033"/>
      <c r="BO1033"/>
      <c r="BP1033"/>
      <c r="BQ1033"/>
      <c r="BR1033"/>
      <c r="BS1033"/>
      <c r="BT1033"/>
      <c r="BU1033"/>
      <c r="BV1033"/>
      <c r="BW1033"/>
      <c r="BX1033"/>
      <c r="BY1033"/>
      <c r="BZ1033"/>
      <c r="CA1033"/>
      <c r="CB1033"/>
      <c r="CC1033"/>
      <c r="CD1033"/>
      <c r="CE1033"/>
      <c r="CF1033"/>
      <c r="CG1033"/>
      <c r="CH1033"/>
      <c r="CI1033"/>
      <c r="CJ1033"/>
      <c r="CK1033"/>
      <c r="CL1033"/>
      <c r="CM1033"/>
      <c r="CN1033"/>
      <c r="CO1033"/>
      <c r="CP1033"/>
      <c r="CQ1033"/>
      <c r="CR1033"/>
      <c r="CS1033"/>
      <c r="CT1033"/>
      <c r="CU1033"/>
      <c r="CV1033"/>
      <c r="CW1033"/>
      <c r="CX1033"/>
      <c r="CY1033"/>
      <c r="CZ1033"/>
      <c r="DA1033"/>
      <c r="DB1033"/>
      <c r="DC1033"/>
      <c r="DD1033"/>
      <c r="DE1033"/>
      <c r="DF1033"/>
      <c r="DG1033"/>
      <c r="DH1033"/>
      <c r="DI1033"/>
      <c r="DJ1033"/>
      <c r="DK1033"/>
      <c r="DL1033"/>
      <c r="DM1033"/>
      <c r="DN1033"/>
      <c r="DO1033"/>
      <c r="DP1033"/>
      <c r="DQ1033"/>
      <c r="DR1033"/>
      <c r="DS1033"/>
      <c r="DT1033"/>
      <c r="DU1033"/>
      <c r="DV1033"/>
      <c r="DW1033"/>
      <c r="DX1033"/>
      <c r="DY1033"/>
      <c r="DZ1033"/>
      <c r="EA1033"/>
      <c r="EB1033"/>
      <c r="EC1033"/>
      <c r="ED1033"/>
      <c r="EE1033"/>
      <c r="EF1033"/>
      <c r="EG1033"/>
      <c r="EH1033"/>
      <c r="EI1033"/>
      <c r="EJ1033"/>
      <c r="EK1033"/>
      <c r="EL1033"/>
      <c r="EM1033"/>
      <c r="EN1033"/>
    </row>
    <row r="1034" spans="1:144" x14ac:dyDescent="0.25">
      <c r="A1034" s="141" t="s">
        <v>507</v>
      </c>
      <c r="B1034" s="141" t="s">
        <v>317</v>
      </c>
      <c r="C1034" s="145" t="s">
        <v>60</v>
      </c>
      <c r="D1034" s="141">
        <v>6</v>
      </c>
      <c r="E1034" s="150">
        <v>0</v>
      </c>
      <c r="F1034" s="151">
        <v>0</v>
      </c>
      <c r="G1034" s="151">
        <v>0</v>
      </c>
      <c r="H1034" s="151">
        <v>9469.0499999999993</v>
      </c>
      <c r="I1034" s="152">
        <v>9469.0499999999993</v>
      </c>
      <c r="J1034"/>
      <c r="K1034"/>
      <c r="L1034"/>
      <c r="M1034"/>
      <c r="N1034"/>
      <c r="O1034"/>
      <c r="P1034"/>
      <c r="Q1034"/>
      <c r="R1034"/>
      <c r="S1034"/>
      <c r="T1034"/>
      <c r="U1034"/>
      <c r="V1034"/>
      <c r="W1034"/>
      <c r="X1034"/>
      <c r="Y1034"/>
      <c r="Z1034"/>
      <c r="AA1034"/>
      <c r="AB1034"/>
      <c r="AC1034"/>
      <c r="AD1034"/>
      <c r="AE1034"/>
      <c r="AF1034"/>
      <c r="AG1034"/>
      <c r="AH1034"/>
      <c r="AI1034"/>
      <c r="AJ1034"/>
      <c r="AK1034"/>
      <c r="AL1034"/>
      <c r="AM1034"/>
      <c r="AN1034"/>
      <c r="AO1034"/>
      <c r="AP1034"/>
      <c r="AQ1034"/>
      <c r="AR1034"/>
      <c r="AS1034"/>
      <c r="AT1034"/>
      <c r="AU1034"/>
      <c r="AV1034"/>
      <c r="AW1034"/>
      <c r="AX1034"/>
      <c r="AY1034"/>
      <c r="AZ1034"/>
      <c r="BA1034"/>
      <c r="BB1034"/>
      <c r="BC1034"/>
      <c r="BD1034"/>
      <c r="BE1034"/>
      <c r="BF1034"/>
      <c r="BG1034"/>
      <c r="BH1034"/>
      <c r="BI1034"/>
      <c r="BJ1034"/>
      <c r="BK1034"/>
      <c r="BL1034"/>
      <c r="BM1034"/>
      <c r="BN1034"/>
      <c r="BO1034"/>
      <c r="BP1034"/>
      <c r="BQ1034"/>
      <c r="BR1034"/>
      <c r="BS1034"/>
      <c r="BT1034"/>
      <c r="BU1034"/>
      <c r="BV1034"/>
      <c r="BW1034"/>
      <c r="BX1034"/>
      <c r="BY1034"/>
      <c r="BZ1034"/>
      <c r="CA1034"/>
      <c r="CB1034"/>
      <c r="CC1034"/>
      <c r="CD1034"/>
      <c r="CE1034"/>
      <c r="CF1034"/>
      <c r="CG1034"/>
      <c r="CH1034"/>
      <c r="CI1034"/>
      <c r="CJ1034"/>
      <c r="CK1034"/>
      <c r="CL1034"/>
      <c r="CM1034"/>
      <c r="CN1034"/>
      <c r="CO1034"/>
      <c r="CP1034"/>
      <c r="CQ1034"/>
      <c r="CR1034"/>
      <c r="CS1034"/>
      <c r="CT1034"/>
      <c r="CU1034"/>
      <c r="CV1034"/>
      <c r="CW1034"/>
      <c r="CX1034"/>
      <c r="CY1034"/>
      <c r="CZ1034"/>
      <c r="DA1034"/>
      <c r="DB1034"/>
      <c r="DC1034"/>
      <c r="DD1034"/>
      <c r="DE1034"/>
      <c r="DF1034"/>
      <c r="DG1034"/>
      <c r="DH1034"/>
      <c r="DI1034"/>
      <c r="DJ1034"/>
      <c r="DK1034"/>
      <c r="DL1034"/>
      <c r="DM1034"/>
      <c r="DN1034"/>
      <c r="DO1034"/>
      <c r="DP1034"/>
      <c r="DQ1034"/>
      <c r="DR1034"/>
      <c r="DS1034"/>
      <c r="DT1034"/>
      <c r="DU1034"/>
      <c r="DV1034"/>
      <c r="DW1034"/>
      <c r="DX1034"/>
      <c r="DY1034"/>
      <c r="DZ1034"/>
      <c r="EA1034"/>
      <c r="EB1034"/>
      <c r="EC1034"/>
      <c r="ED1034"/>
      <c r="EE1034"/>
      <c r="EF1034"/>
      <c r="EG1034"/>
      <c r="EH1034"/>
      <c r="EI1034"/>
      <c r="EJ1034"/>
      <c r="EK1034"/>
      <c r="EL1034"/>
      <c r="EM1034"/>
      <c r="EN1034"/>
    </row>
    <row r="1035" spans="1:144" x14ac:dyDescent="0.25">
      <c r="A1035" s="141" t="s">
        <v>508</v>
      </c>
      <c r="B1035" s="141" t="s">
        <v>509</v>
      </c>
      <c r="C1035" s="145" t="s">
        <v>60</v>
      </c>
      <c r="D1035" s="141">
        <v>4</v>
      </c>
      <c r="E1035" s="150">
        <v>58566.18</v>
      </c>
      <c r="F1035" s="151">
        <v>426136.43</v>
      </c>
      <c r="G1035" s="151">
        <v>81349.11</v>
      </c>
      <c r="H1035" s="151">
        <v>2500324.67</v>
      </c>
      <c r="I1035" s="152">
        <v>3066376.39</v>
      </c>
      <c r="J1035"/>
      <c r="K1035"/>
      <c r="L1035"/>
      <c r="M1035"/>
      <c r="N1035"/>
      <c r="O1035"/>
      <c r="P1035"/>
      <c r="Q1035"/>
      <c r="R1035"/>
      <c r="S1035"/>
      <c r="T1035"/>
      <c r="U1035"/>
      <c r="V1035"/>
      <c r="W1035"/>
      <c r="X1035"/>
      <c r="Y1035"/>
      <c r="Z1035"/>
      <c r="AA1035"/>
      <c r="AB1035"/>
      <c r="AC1035"/>
      <c r="AD1035"/>
      <c r="AE1035"/>
      <c r="AF1035"/>
      <c r="AG1035"/>
      <c r="AH1035"/>
      <c r="AI1035"/>
      <c r="AJ1035"/>
      <c r="AK1035"/>
      <c r="AL1035"/>
      <c r="AM1035"/>
      <c r="AN1035"/>
      <c r="AO1035"/>
      <c r="AP1035"/>
      <c r="AQ1035"/>
      <c r="AR1035"/>
      <c r="AS1035"/>
      <c r="AT1035"/>
      <c r="AU1035"/>
      <c r="AV1035"/>
      <c r="AW1035"/>
      <c r="AX1035"/>
      <c r="AY1035"/>
      <c r="AZ1035"/>
      <c r="BA1035"/>
      <c r="BB1035"/>
      <c r="BC1035"/>
      <c r="BD1035"/>
      <c r="BE1035"/>
      <c r="BF1035"/>
      <c r="BG1035"/>
      <c r="BH1035"/>
      <c r="BI1035"/>
      <c r="BJ1035"/>
      <c r="BK1035"/>
      <c r="BL1035"/>
      <c r="BM1035"/>
      <c r="BN1035"/>
      <c r="BO1035"/>
      <c r="BP1035"/>
      <c r="BQ1035"/>
      <c r="BR1035"/>
      <c r="BS1035"/>
      <c r="BT1035"/>
      <c r="BU1035"/>
      <c r="BV1035"/>
      <c r="BW1035"/>
      <c r="BX1035"/>
      <c r="BY1035"/>
      <c r="BZ1035"/>
      <c r="CA1035"/>
      <c r="CB1035"/>
      <c r="CC1035"/>
      <c r="CD1035"/>
      <c r="CE1035"/>
      <c r="CF1035"/>
      <c r="CG1035"/>
      <c r="CH1035"/>
      <c r="CI1035"/>
      <c r="CJ1035"/>
      <c r="CK1035"/>
      <c r="CL1035"/>
      <c r="CM1035"/>
      <c r="CN1035"/>
      <c r="CO1035"/>
      <c r="CP1035"/>
      <c r="CQ1035"/>
      <c r="CR1035"/>
      <c r="CS1035"/>
      <c r="CT1035"/>
      <c r="CU1035"/>
      <c r="CV1035"/>
      <c r="CW1035"/>
      <c r="CX1035"/>
      <c r="CY1035"/>
      <c r="CZ1035"/>
      <c r="DA1035"/>
      <c r="DB1035"/>
      <c r="DC1035"/>
      <c r="DD1035"/>
      <c r="DE1035"/>
      <c r="DF1035"/>
      <c r="DG1035"/>
      <c r="DH1035"/>
      <c r="DI1035"/>
      <c r="DJ1035"/>
      <c r="DK1035"/>
      <c r="DL1035"/>
      <c r="DM1035"/>
      <c r="DN1035"/>
      <c r="DO1035"/>
      <c r="DP1035"/>
      <c r="DQ1035"/>
      <c r="DR1035"/>
      <c r="DS1035"/>
      <c r="DT1035"/>
      <c r="DU1035"/>
      <c r="DV1035"/>
      <c r="DW1035"/>
      <c r="DX1035"/>
      <c r="DY1035"/>
      <c r="DZ1035"/>
      <c r="EA1035"/>
      <c r="EB1035"/>
      <c r="EC1035"/>
      <c r="ED1035"/>
      <c r="EE1035"/>
      <c r="EF1035"/>
      <c r="EG1035"/>
      <c r="EH1035"/>
      <c r="EI1035"/>
      <c r="EJ1035"/>
      <c r="EK1035"/>
      <c r="EL1035"/>
      <c r="EM1035"/>
      <c r="EN1035"/>
    </row>
    <row r="1036" spans="1:144" x14ac:dyDescent="0.25">
      <c r="A1036" s="141" t="s">
        <v>510</v>
      </c>
      <c r="B1036" s="141" t="s">
        <v>511</v>
      </c>
      <c r="C1036" s="145" t="s">
        <v>60</v>
      </c>
      <c r="D1036" s="141">
        <v>6</v>
      </c>
      <c r="E1036" s="150">
        <v>21386.55</v>
      </c>
      <c r="F1036" s="151">
        <v>60769.53</v>
      </c>
      <c r="G1036" s="151">
        <v>16121.12</v>
      </c>
      <c r="H1036" s="151">
        <v>298674.95</v>
      </c>
      <c r="I1036" s="152">
        <v>396952.15</v>
      </c>
      <c r="J1036"/>
      <c r="K1036"/>
      <c r="L1036"/>
      <c r="M1036"/>
      <c r="N1036"/>
      <c r="O1036"/>
      <c r="P1036"/>
      <c r="Q1036"/>
      <c r="R1036"/>
      <c r="S1036"/>
      <c r="T1036"/>
      <c r="U1036"/>
      <c r="V1036"/>
      <c r="W1036"/>
      <c r="X1036"/>
      <c r="Y1036"/>
      <c r="Z1036"/>
      <c r="AA1036"/>
      <c r="AB1036"/>
      <c r="AC1036"/>
      <c r="AD1036"/>
      <c r="AE1036"/>
      <c r="AF1036"/>
      <c r="AG1036"/>
      <c r="AH1036"/>
      <c r="AI1036"/>
      <c r="AJ1036"/>
      <c r="AK1036"/>
      <c r="AL1036"/>
      <c r="AM1036"/>
      <c r="AN1036"/>
      <c r="AO1036"/>
      <c r="AP1036"/>
      <c r="AQ1036"/>
      <c r="AR1036"/>
      <c r="AS1036"/>
      <c r="AT1036"/>
      <c r="AU1036"/>
      <c r="AV1036"/>
      <c r="AW1036"/>
      <c r="AX1036"/>
      <c r="AY1036"/>
      <c r="AZ1036"/>
      <c r="BA1036"/>
      <c r="BB1036"/>
      <c r="BC1036"/>
      <c r="BD1036"/>
      <c r="BE1036"/>
      <c r="BF1036"/>
      <c r="BG1036"/>
      <c r="BH1036"/>
      <c r="BI1036"/>
      <c r="BJ1036"/>
      <c r="BK1036"/>
      <c r="BL1036"/>
      <c r="BM1036"/>
      <c r="BN1036"/>
      <c r="BO1036"/>
      <c r="BP1036"/>
      <c r="BQ1036"/>
      <c r="BR1036"/>
      <c r="BS1036"/>
      <c r="BT1036"/>
      <c r="BU1036"/>
      <c r="BV1036"/>
      <c r="BW1036"/>
      <c r="BX1036"/>
      <c r="BY1036"/>
      <c r="BZ1036"/>
      <c r="CA1036"/>
      <c r="CB1036"/>
      <c r="CC1036"/>
      <c r="CD1036"/>
      <c r="CE1036"/>
      <c r="CF1036"/>
      <c r="CG1036"/>
      <c r="CH1036"/>
      <c r="CI1036"/>
      <c r="CJ1036"/>
      <c r="CK1036"/>
      <c r="CL1036"/>
      <c r="CM1036"/>
      <c r="CN1036"/>
      <c r="CO1036"/>
      <c r="CP1036"/>
      <c r="CQ1036"/>
      <c r="CR1036"/>
      <c r="CS1036"/>
      <c r="CT1036"/>
      <c r="CU1036"/>
      <c r="CV1036"/>
      <c r="CW1036"/>
      <c r="CX1036"/>
      <c r="CY1036"/>
      <c r="CZ1036"/>
      <c r="DA1036"/>
      <c r="DB1036"/>
      <c r="DC1036"/>
      <c r="DD1036"/>
      <c r="DE1036"/>
      <c r="DF1036"/>
      <c r="DG1036"/>
      <c r="DH1036"/>
      <c r="DI1036"/>
      <c r="DJ1036"/>
      <c r="DK1036"/>
      <c r="DL1036"/>
      <c r="DM1036"/>
      <c r="DN1036"/>
      <c r="DO1036"/>
      <c r="DP1036"/>
      <c r="DQ1036"/>
      <c r="DR1036"/>
      <c r="DS1036"/>
      <c r="DT1036"/>
      <c r="DU1036"/>
      <c r="DV1036"/>
      <c r="DW1036"/>
      <c r="DX1036"/>
      <c r="DY1036"/>
      <c r="DZ1036"/>
      <c r="EA1036"/>
      <c r="EB1036"/>
      <c r="EC1036"/>
      <c r="ED1036"/>
      <c r="EE1036"/>
      <c r="EF1036"/>
      <c r="EG1036"/>
      <c r="EH1036"/>
      <c r="EI1036"/>
      <c r="EJ1036"/>
      <c r="EK1036"/>
      <c r="EL1036"/>
      <c r="EM1036"/>
      <c r="EN1036"/>
    </row>
    <row r="1037" spans="1:144" x14ac:dyDescent="0.25">
      <c r="A1037" s="141" t="s">
        <v>512</v>
      </c>
      <c r="B1037" s="141" t="s">
        <v>294</v>
      </c>
      <c r="C1037" s="145" t="s">
        <v>60</v>
      </c>
      <c r="D1037" s="141">
        <v>6</v>
      </c>
      <c r="E1037" s="150">
        <v>0</v>
      </c>
      <c r="F1037" s="151">
        <v>5500</v>
      </c>
      <c r="G1037" s="151">
        <v>0</v>
      </c>
      <c r="H1037" s="151">
        <v>22160</v>
      </c>
      <c r="I1037" s="152">
        <v>27660</v>
      </c>
      <c r="J1037"/>
      <c r="K1037"/>
      <c r="L1037"/>
      <c r="M1037"/>
      <c r="N1037"/>
      <c r="O1037"/>
      <c r="P1037"/>
      <c r="Q1037"/>
      <c r="R1037"/>
      <c r="S1037"/>
      <c r="T1037"/>
      <c r="U1037"/>
      <c r="V1037"/>
      <c r="W1037"/>
      <c r="X1037"/>
      <c r="Y1037"/>
      <c r="Z1037"/>
      <c r="AA1037"/>
      <c r="AB1037"/>
      <c r="AC1037"/>
      <c r="AD1037"/>
      <c r="AE1037"/>
      <c r="AF1037"/>
      <c r="AG1037"/>
      <c r="AH1037"/>
      <c r="AI1037"/>
      <c r="AJ1037"/>
      <c r="AK1037"/>
      <c r="AL1037"/>
      <c r="AM1037"/>
      <c r="AN1037"/>
      <c r="AO1037"/>
      <c r="AP1037"/>
      <c r="AQ1037"/>
      <c r="AR1037"/>
      <c r="AS1037"/>
      <c r="AT1037"/>
      <c r="AU1037"/>
      <c r="AV1037"/>
      <c r="AW1037"/>
      <c r="AX1037"/>
      <c r="AY1037"/>
      <c r="AZ1037"/>
      <c r="BA1037"/>
      <c r="BB1037"/>
      <c r="BC1037"/>
      <c r="BD1037"/>
      <c r="BE1037"/>
      <c r="BF1037"/>
      <c r="BG1037"/>
      <c r="BH1037"/>
      <c r="BI1037"/>
      <c r="BJ1037"/>
      <c r="BK1037"/>
      <c r="BL1037"/>
      <c r="BM1037"/>
      <c r="BN1037"/>
      <c r="BO1037"/>
      <c r="BP1037"/>
      <c r="BQ1037"/>
      <c r="BR1037"/>
      <c r="BS1037"/>
      <c r="BT1037"/>
      <c r="BU1037"/>
      <c r="BV1037"/>
      <c r="BW1037"/>
      <c r="BX1037"/>
      <c r="BY1037"/>
      <c r="BZ1037"/>
      <c r="CA1037"/>
      <c r="CB1037"/>
      <c r="CC1037"/>
      <c r="CD1037"/>
      <c r="CE1037"/>
      <c r="CF1037"/>
      <c r="CG1037"/>
      <c r="CH1037"/>
      <c r="CI1037"/>
      <c r="CJ1037"/>
      <c r="CK1037"/>
      <c r="CL1037"/>
      <c r="CM1037"/>
      <c r="CN1037"/>
      <c r="CO1037"/>
      <c r="CP1037"/>
      <c r="CQ1037"/>
      <c r="CR1037"/>
      <c r="CS1037"/>
      <c r="CT1037"/>
      <c r="CU1037"/>
      <c r="CV1037"/>
      <c r="CW1037"/>
      <c r="CX1037"/>
      <c r="CY1037"/>
      <c r="CZ1037"/>
      <c r="DA1037"/>
      <c r="DB1037"/>
      <c r="DC1037"/>
      <c r="DD1037"/>
      <c r="DE1037"/>
      <c r="DF1037"/>
      <c r="DG1037"/>
      <c r="DH1037"/>
      <c r="DI1037"/>
      <c r="DJ1037"/>
      <c r="DK1037"/>
      <c r="DL1037"/>
      <c r="DM1037"/>
      <c r="DN1037"/>
      <c r="DO1037"/>
      <c r="DP1037"/>
      <c r="DQ1037"/>
      <c r="DR1037"/>
      <c r="DS1037"/>
      <c r="DT1037"/>
      <c r="DU1037"/>
      <c r="DV1037"/>
      <c r="DW1037"/>
      <c r="DX1037"/>
      <c r="DY1037"/>
      <c r="DZ1037"/>
      <c r="EA1037"/>
      <c r="EB1037"/>
      <c r="EC1037"/>
      <c r="ED1037"/>
      <c r="EE1037"/>
      <c r="EF1037"/>
      <c r="EG1037"/>
      <c r="EH1037"/>
      <c r="EI1037"/>
      <c r="EJ1037"/>
      <c r="EK1037"/>
      <c r="EL1037"/>
      <c r="EM1037"/>
      <c r="EN1037"/>
    </row>
    <row r="1038" spans="1:144" x14ac:dyDescent="0.25">
      <c r="A1038" s="141" t="s">
        <v>513</v>
      </c>
      <c r="B1038" s="141" t="s">
        <v>514</v>
      </c>
      <c r="C1038" s="145" t="s">
        <v>60</v>
      </c>
      <c r="D1038" s="141">
        <v>6</v>
      </c>
      <c r="E1038" s="150">
        <v>30875.42</v>
      </c>
      <c r="F1038" s="151">
        <v>170871.34</v>
      </c>
      <c r="G1038" s="151">
        <v>47874.11</v>
      </c>
      <c r="H1038" s="151">
        <v>868871.54</v>
      </c>
      <c r="I1038" s="152">
        <v>1118492.4099999999</v>
      </c>
      <c r="J1038"/>
      <c r="K1038"/>
      <c r="L1038"/>
      <c r="M1038"/>
      <c r="N1038"/>
      <c r="O1038"/>
      <c r="P1038"/>
      <c r="Q1038"/>
      <c r="R1038"/>
      <c r="S1038"/>
      <c r="T1038"/>
      <c r="U1038"/>
      <c r="V1038"/>
      <c r="W1038"/>
      <c r="X1038"/>
      <c r="Y1038"/>
      <c r="Z1038"/>
      <c r="AA1038"/>
      <c r="AB1038"/>
      <c r="AC1038"/>
      <c r="AD1038"/>
      <c r="AE1038"/>
      <c r="AF1038"/>
      <c r="AG1038"/>
      <c r="AH1038"/>
      <c r="AI1038"/>
      <c r="AJ1038"/>
      <c r="AK1038"/>
      <c r="AL1038"/>
      <c r="AM1038"/>
      <c r="AN1038"/>
      <c r="AO1038"/>
      <c r="AP1038"/>
      <c r="AQ1038"/>
      <c r="AR1038"/>
      <c r="AS1038"/>
      <c r="AT1038"/>
      <c r="AU1038"/>
      <c r="AV1038"/>
      <c r="AW1038"/>
      <c r="AX1038"/>
      <c r="AY1038"/>
      <c r="AZ1038"/>
      <c r="BA1038"/>
      <c r="BB1038"/>
      <c r="BC1038"/>
      <c r="BD1038"/>
      <c r="BE1038"/>
      <c r="BF1038"/>
      <c r="BG1038"/>
      <c r="BH1038"/>
      <c r="BI1038"/>
      <c r="BJ1038"/>
      <c r="BK1038"/>
      <c r="BL1038"/>
      <c r="BM1038"/>
      <c r="BN1038"/>
      <c r="BO1038"/>
      <c r="BP1038"/>
      <c r="BQ1038"/>
      <c r="BR1038"/>
      <c r="BS1038"/>
      <c r="BT1038"/>
      <c r="BU1038"/>
      <c r="BV1038"/>
      <c r="BW1038"/>
      <c r="BX1038"/>
      <c r="BY1038"/>
      <c r="BZ1038"/>
      <c r="CA1038"/>
      <c r="CB1038"/>
      <c r="CC1038"/>
      <c r="CD1038"/>
      <c r="CE1038"/>
      <c r="CF1038"/>
      <c r="CG1038"/>
      <c r="CH1038"/>
      <c r="CI1038"/>
      <c r="CJ1038"/>
      <c r="CK1038"/>
      <c r="CL1038"/>
      <c r="CM1038"/>
      <c r="CN1038"/>
      <c r="CO1038"/>
      <c r="CP1038"/>
      <c r="CQ1038"/>
      <c r="CR1038"/>
      <c r="CS1038"/>
      <c r="CT1038"/>
      <c r="CU1038"/>
      <c r="CV1038"/>
      <c r="CW1038"/>
      <c r="CX1038"/>
      <c r="CY1038"/>
      <c r="CZ1038"/>
      <c r="DA1038"/>
      <c r="DB1038"/>
      <c r="DC1038"/>
      <c r="DD1038"/>
      <c r="DE1038"/>
      <c r="DF1038"/>
      <c r="DG1038"/>
      <c r="DH1038"/>
      <c r="DI1038"/>
      <c r="DJ1038"/>
      <c r="DK1038"/>
      <c r="DL1038"/>
      <c r="DM1038"/>
      <c r="DN1038"/>
      <c r="DO1038"/>
      <c r="DP1038"/>
      <c r="DQ1038"/>
      <c r="DR1038"/>
      <c r="DS1038"/>
      <c r="DT1038"/>
      <c r="DU1038"/>
      <c r="DV1038"/>
      <c r="DW1038"/>
      <c r="DX1038"/>
      <c r="DY1038"/>
      <c r="DZ1038"/>
      <c r="EA1038"/>
      <c r="EB1038"/>
      <c r="EC1038"/>
      <c r="ED1038"/>
      <c r="EE1038"/>
      <c r="EF1038"/>
      <c r="EG1038"/>
      <c r="EH1038"/>
      <c r="EI1038"/>
      <c r="EJ1038"/>
      <c r="EK1038"/>
      <c r="EL1038"/>
      <c r="EM1038"/>
      <c r="EN1038"/>
    </row>
    <row r="1039" spans="1:144" x14ac:dyDescent="0.25">
      <c r="A1039" s="141" t="s">
        <v>515</v>
      </c>
      <c r="B1039" s="141" t="s">
        <v>317</v>
      </c>
      <c r="C1039" s="145" t="s">
        <v>60</v>
      </c>
      <c r="D1039" s="141">
        <v>6</v>
      </c>
      <c r="E1039" s="150">
        <v>6304.21</v>
      </c>
      <c r="F1039" s="151">
        <v>188995.56</v>
      </c>
      <c r="G1039" s="151">
        <v>17353.88</v>
      </c>
      <c r="H1039" s="151">
        <v>1310618.18</v>
      </c>
      <c r="I1039" s="152">
        <v>1523271.83</v>
      </c>
      <c r="J1039"/>
      <c r="K1039"/>
      <c r="L1039"/>
      <c r="M1039"/>
      <c r="N1039"/>
      <c r="O1039"/>
      <c r="P1039"/>
      <c r="Q1039"/>
      <c r="R1039"/>
      <c r="S1039"/>
      <c r="T1039"/>
      <c r="U1039"/>
      <c r="V1039"/>
      <c r="W1039"/>
      <c r="X1039"/>
      <c r="Y1039"/>
      <c r="Z1039"/>
      <c r="AA1039"/>
      <c r="AB1039"/>
      <c r="AC1039"/>
      <c r="AD1039"/>
      <c r="AE1039"/>
      <c r="AF1039"/>
      <c r="AG1039"/>
      <c r="AH1039"/>
      <c r="AI1039"/>
      <c r="AJ1039"/>
      <c r="AK1039"/>
      <c r="AL1039"/>
      <c r="AM1039"/>
      <c r="AN1039"/>
      <c r="AO1039"/>
      <c r="AP1039"/>
      <c r="AQ1039"/>
      <c r="AR1039"/>
      <c r="AS1039"/>
      <c r="AT1039"/>
      <c r="AU1039"/>
      <c r="AV1039"/>
      <c r="AW1039"/>
      <c r="AX1039"/>
      <c r="AY1039"/>
      <c r="AZ1039"/>
      <c r="BA1039"/>
      <c r="BB1039"/>
      <c r="BC1039"/>
      <c r="BD1039"/>
      <c r="BE1039"/>
      <c r="BF1039"/>
      <c r="BG1039"/>
      <c r="BH1039"/>
      <c r="BI1039"/>
      <c r="BJ1039"/>
      <c r="BK1039"/>
      <c r="BL1039"/>
      <c r="BM1039"/>
      <c r="BN1039"/>
      <c r="BO1039"/>
      <c r="BP1039"/>
      <c r="BQ1039"/>
      <c r="BR1039"/>
      <c r="BS1039"/>
      <c r="BT1039"/>
      <c r="BU1039"/>
      <c r="BV1039"/>
      <c r="BW1039"/>
      <c r="BX1039"/>
      <c r="BY1039"/>
      <c r="BZ1039"/>
      <c r="CA1039"/>
      <c r="CB1039"/>
      <c r="CC1039"/>
      <c r="CD1039"/>
      <c r="CE1039"/>
      <c r="CF1039"/>
      <c r="CG1039"/>
      <c r="CH1039"/>
      <c r="CI1039"/>
      <c r="CJ1039"/>
      <c r="CK1039"/>
      <c r="CL1039"/>
      <c r="CM1039"/>
      <c r="CN1039"/>
      <c r="CO1039"/>
      <c r="CP1039"/>
      <c r="CQ1039"/>
      <c r="CR1039"/>
      <c r="CS1039"/>
      <c r="CT1039"/>
      <c r="CU1039"/>
      <c r="CV1039"/>
      <c r="CW1039"/>
      <c r="CX1039"/>
      <c r="CY1039"/>
      <c r="CZ1039"/>
      <c r="DA1039"/>
      <c r="DB1039"/>
      <c r="DC1039"/>
      <c r="DD1039"/>
      <c r="DE1039"/>
      <c r="DF1039"/>
      <c r="DG1039"/>
      <c r="DH1039"/>
      <c r="DI1039"/>
      <c r="DJ1039"/>
      <c r="DK1039"/>
      <c r="DL1039"/>
      <c r="DM1039"/>
      <c r="DN1039"/>
      <c r="DO1039"/>
      <c r="DP1039"/>
      <c r="DQ1039"/>
      <c r="DR1039"/>
      <c r="DS1039"/>
      <c r="DT1039"/>
      <c r="DU1039"/>
      <c r="DV1039"/>
      <c r="DW1039"/>
      <c r="DX1039"/>
      <c r="DY1039"/>
      <c r="DZ1039"/>
      <c r="EA1039"/>
      <c r="EB1039"/>
      <c r="EC1039"/>
      <c r="ED1039"/>
      <c r="EE1039"/>
      <c r="EF1039"/>
      <c r="EG1039"/>
      <c r="EH1039"/>
      <c r="EI1039"/>
      <c r="EJ1039"/>
      <c r="EK1039"/>
      <c r="EL1039"/>
      <c r="EM1039"/>
      <c r="EN1039"/>
    </row>
    <row r="1040" spans="1:144" x14ac:dyDescent="0.25">
      <c r="A1040" s="141" t="s">
        <v>61</v>
      </c>
      <c r="B1040" s="141" t="s">
        <v>516</v>
      </c>
      <c r="C1040" s="145" t="s">
        <v>60</v>
      </c>
      <c r="D1040" s="141">
        <v>2</v>
      </c>
      <c r="E1040" s="150">
        <v>88.97</v>
      </c>
      <c r="F1040" s="151">
        <v>12190.5</v>
      </c>
      <c r="G1040" s="151">
        <v>104109.1</v>
      </c>
      <c r="H1040" s="151">
        <v>540513.47</v>
      </c>
      <c r="I1040" s="152">
        <v>656902.04</v>
      </c>
      <c r="J1040"/>
      <c r="K1040"/>
      <c r="L1040"/>
      <c r="M1040"/>
      <c r="N1040"/>
      <c r="O1040"/>
      <c r="P1040"/>
      <c r="Q1040"/>
      <c r="R1040"/>
      <c r="S1040"/>
      <c r="T1040"/>
      <c r="U1040"/>
      <c r="V1040"/>
      <c r="W1040"/>
      <c r="X1040"/>
      <c r="Y1040"/>
      <c r="Z1040"/>
      <c r="AA1040"/>
      <c r="AB1040"/>
      <c r="AC1040"/>
      <c r="AD1040"/>
      <c r="AE1040"/>
      <c r="AF1040"/>
      <c r="AG1040"/>
      <c r="AH1040"/>
      <c r="AI1040"/>
      <c r="AJ1040"/>
      <c r="AK1040"/>
      <c r="AL1040"/>
      <c r="AM1040"/>
      <c r="AN1040"/>
      <c r="AO1040"/>
      <c r="AP1040"/>
      <c r="AQ1040"/>
      <c r="AR1040"/>
      <c r="AS1040"/>
      <c r="AT1040"/>
      <c r="AU1040"/>
      <c r="AV1040"/>
      <c r="AW1040"/>
      <c r="AX1040"/>
      <c r="AY1040"/>
      <c r="AZ1040"/>
      <c r="BA1040"/>
      <c r="BB1040"/>
      <c r="BC1040"/>
      <c r="BD1040"/>
      <c r="BE1040"/>
      <c r="BF1040"/>
      <c r="BG1040"/>
      <c r="BH1040"/>
      <c r="BI1040"/>
      <c r="BJ1040"/>
      <c r="BK1040"/>
      <c r="BL1040"/>
      <c r="BM1040"/>
      <c r="BN1040"/>
      <c r="BO1040"/>
      <c r="BP1040"/>
      <c r="BQ1040"/>
      <c r="BR1040"/>
      <c r="BS1040"/>
      <c r="BT1040"/>
      <c r="BU1040"/>
      <c r="BV1040"/>
      <c r="BW1040"/>
      <c r="BX1040"/>
      <c r="BY1040"/>
      <c r="BZ1040"/>
      <c r="CA1040"/>
      <c r="CB1040"/>
      <c r="CC1040"/>
      <c r="CD1040"/>
      <c r="CE1040"/>
      <c r="CF1040"/>
      <c r="CG1040"/>
      <c r="CH1040"/>
      <c r="CI1040"/>
      <c r="CJ1040"/>
      <c r="CK1040"/>
      <c r="CL1040"/>
      <c r="CM1040"/>
      <c r="CN1040"/>
      <c r="CO1040"/>
      <c r="CP1040"/>
      <c r="CQ1040"/>
      <c r="CR1040"/>
      <c r="CS1040"/>
      <c r="CT1040"/>
      <c r="CU1040"/>
      <c r="CV1040"/>
      <c r="CW1040"/>
      <c r="CX1040"/>
      <c r="CY1040"/>
      <c r="CZ1040"/>
      <c r="DA1040"/>
      <c r="DB1040"/>
      <c r="DC1040"/>
      <c r="DD1040"/>
      <c r="DE1040"/>
      <c r="DF1040"/>
      <c r="DG1040"/>
      <c r="DH1040"/>
      <c r="DI1040"/>
      <c r="DJ1040"/>
      <c r="DK1040"/>
      <c r="DL1040"/>
      <c r="DM1040"/>
      <c r="DN1040"/>
      <c r="DO1040"/>
      <c r="DP1040"/>
      <c r="DQ1040"/>
      <c r="DR1040"/>
      <c r="DS1040"/>
      <c r="DT1040"/>
      <c r="DU1040"/>
      <c r="DV1040"/>
      <c r="DW1040"/>
      <c r="DX1040"/>
      <c r="DY1040"/>
      <c r="DZ1040"/>
      <c r="EA1040"/>
      <c r="EB1040"/>
      <c r="EC1040"/>
      <c r="ED1040"/>
      <c r="EE1040"/>
      <c r="EF1040"/>
      <c r="EG1040"/>
      <c r="EH1040"/>
      <c r="EI1040"/>
      <c r="EJ1040"/>
      <c r="EK1040"/>
      <c r="EL1040"/>
      <c r="EM1040"/>
      <c r="EN1040"/>
    </row>
    <row r="1041" spans="1:144" x14ac:dyDescent="0.25">
      <c r="A1041" s="141" t="s">
        <v>517</v>
      </c>
      <c r="B1041" s="141" t="s">
        <v>518</v>
      </c>
      <c r="C1041" s="145" t="s">
        <v>60</v>
      </c>
      <c r="D1041" s="141">
        <v>4</v>
      </c>
      <c r="E1041" s="150">
        <v>88.97</v>
      </c>
      <c r="F1041" s="151">
        <v>12018.67</v>
      </c>
      <c r="G1041" s="151">
        <v>88.97</v>
      </c>
      <c r="H1041" s="151">
        <v>487350.4</v>
      </c>
      <c r="I1041" s="152">
        <v>499547.01</v>
      </c>
      <c r="J1041"/>
      <c r="K1041"/>
      <c r="L1041"/>
      <c r="M1041"/>
      <c r="N1041"/>
      <c r="O1041"/>
      <c r="P1041"/>
      <c r="Q1041"/>
      <c r="R1041"/>
      <c r="S1041"/>
      <c r="T1041"/>
      <c r="U1041"/>
      <c r="V1041"/>
      <c r="W1041"/>
      <c r="X1041"/>
      <c r="Y1041"/>
      <c r="Z1041"/>
      <c r="AA1041"/>
      <c r="AB1041"/>
      <c r="AC1041"/>
      <c r="AD1041"/>
      <c r="AE1041"/>
      <c r="AF1041"/>
      <c r="AG1041"/>
      <c r="AH1041"/>
      <c r="AI1041"/>
      <c r="AJ1041"/>
      <c r="AK1041"/>
      <c r="AL1041"/>
      <c r="AM1041"/>
      <c r="AN1041"/>
      <c r="AO1041"/>
      <c r="AP1041"/>
      <c r="AQ1041"/>
      <c r="AR1041"/>
      <c r="AS1041"/>
      <c r="AT1041"/>
      <c r="AU1041"/>
      <c r="AV1041"/>
      <c r="AW1041"/>
      <c r="AX1041"/>
      <c r="AY1041"/>
      <c r="AZ1041"/>
      <c r="BA1041"/>
      <c r="BB1041"/>
      <c r="BC1041"/>
      <c r="BD1041"/>
      <c r="BE1041"/>
      <c r="BF1041"/>
      <c r="BG1041"/>
      <c r="BH1041"/>
      <c r="BI1041"/>
      <c r="BJ1041"/>
      <c r="BK1041"/>
      <c r="BL1041"/>
      <c r="BM1041"/>
      <c r="BN1041"/>
      <c r="BO1041"/>
      <c r="BP1041"/>
      <c r="BQ1041"/>
      <c r="BR1041"/>
      <c r="BS1041"/>
      <c r="BT1041"/>
      <c r="BU1041"/>
      <c r="BV1041"/>
      <c r="BW1041"/>
      <c r="BX1041"/>
      <c r="BY1041"/>
      <c r="BZ1041"/>
      <c r="CA1041"/>
      <c r="CB1041"/>
      <c r="CC1041"/>
      <c r="CD1041"/>
      <c r="CE1041"/>
      <c r="CF1041"/>
      <c r="CG1041"/>
      <c r="CH1041"/>
      <c r="CI1041"/>
      <c r="CJ1041"/>
      <c r="CK1041"/>
      <c r="CL1041"/>
      <c r="CM1041"/>
      <c r="CN1041"/>
      <c r="CO1041"/>
      <c r="CP1041"/>
      <c r="CQ1041"/>
      <c r="CR1041"/>
      <c r="CS1041"/>
      <c r="CT1041"/>
      <c r="CU1041"/>
      <c r="CV1041"/>
      <c r="CW1041"/>
      <c r="CX1041"/>
      <c r="CY1041"/>
      <c r="CZ1041"/>
      <c r="DA1041"/>
      <c r="DB1041"/>
      <c r="DC1041"/>
      <c r="DD1041"/>
      <c r="DE1041"/>
      <c r="DF1041"/>
      <c r="DG1041"/>
      <c r="DH1041"/>
      <c r="DI1041"/>
      <c r="DJ1041"/>
      <c r="DK1041"/>
      <c r="DL1041"/>
      <c r="DM1041"/>
      <c r="DN1041"/>
      <c r="DO1041"/>
      <c r="DP1041"/>
      <c r="DQ1041"/>
      <c r="DR1041"/>
      <c r="DS1041"/>
      <c r="DT1041"/>
      <c r="DU1041"/>
      <c r="DV1041"/>
      <c r="DW1041"/>
      <c r="DX1041"/>
      <c r="DY1041"/>
      <c r="DZ1041"/>
      <c r="EA1041"/>
      <c r="EB1041"/>
      <c r="EC1041"/>
      <c r="ED1041"/>
      <c r="EE1041"/>
      <c r="EF1041"/>
      <c r="EG1041"/>
      <c r="EH1041"/>
      <c r="EI1041"/>
      <c r="EJ1041"/>
      <c r="EK1041"/>
      <c r="EL1041"/>
      <c r="EM1041"/>
      <c r="EN1041"/>
    </row>
    <row r="1042" spans="1:144" x14ac:dyDescent="0.25">
      <c r="A1042" s="141" t="s">
        <v>519</v>
      </c>
      <c r="B1042" s="141" t="s">
        <v>520</v>
      </c>
      <c r="C1042" s="145" t="s">
        <v>60</v>
      </c>
      <c r="D1042" s="141">
        <v>4</v>
      </c>
      <c r="E1042" s="150">
        <v>0</v>
      </c>
      <c r="F1042" s="151">
        <v>0</v>
      </c>
      <c r="G1042" s="151">
        <v>31918.79</v>
      </c>
      <c r="H1042" s="151">
        <v>53163.07</v>
      </c>
      <c r="I1042" s="152">
        <v>85081.86</v>
      </c>
      <c r="J1042"/>
      <c r="K1042"/>
      <c r="L1042"/>
      <c r="M1042"/>
      <c r="N1042"/>
      <c r="O1042"/>
      <c r="P1042"/>
      <c r="Q1042"/>
      <c r="R1042"/>
      <c r="S1042"/>
      <c r="T1042"/>
      <c r="U1042"/>
      <c r="V1042"/>
      <c r="W1042"/>
      <c r="X1042"/>
      <c r="Y1042"/>
      <c r="Z1042"/>
      <c r="AA1042"/>
      <c r="AB1042"/>
      <c r="AC1042"/>
      <c r="AD1042"/>
      <c r="AE1042"/>
      <c r="AF1042"/>
      <c r="AG1042"/>
      <c r="AH1042"/>
      <c r="AI1042"/>
      <c r="AJ1042"/>
      <c r="AK1042"/>
      <c r="AL1042"/>
      <c r="AM1042"/>
      <c r="AN1042"/>
      <c r="AO1042"/>
      <c r="AP1042"/>
      <c r="AQ1042"/>
      <c r="AR1042"/>
      <c r="AS1042"/>
      <c r="AT1042"/>
      <c r="AU1042"/>
      <c r="AV1042"/>
      <c r="AW1042"/>
      <c r="AX1042"/>
      <c r="AY1042"/>
      <c r="AZ1042"/>
      <c r="BA1042"/>
      <c r="BB1042"/>
      <c r="BC1042"/>
      <c r="BD1042"/>
      <c r="BE1042"/>
      <c r="BF1042"/>
      <c r="BG1042"/>
      <c r="BH1042"/>
      <c r="BI1042"/>
      <c r="BJ1042"/>
      <c r="BK1042"/>
      <c r="BL1042"/>
      <c r="BM1042"/>
      <c r="BN1042"/>
      <c r="BO1042"/>
      <c r="BP1042"/>
      <c r="BQ1042"/>
      <c r="BR1042"/>
      <c r="BS1042"/>
      <c r="BT1042"/>
      <c r="BU1042"/>
      <c r="BV1042"/>
      <c r="BW1042"/>
      <c r="BX1042"/>
      <c r="BY1042"/>
      <c r="BZ1042"/>
      <c r="CA1042"/>
      <c r="CB1042"/>
      <c r="CC1042"/>
      <c r="CD1042"/>
      <c r="CE1042"/>
      <c r="CF1042"/>
      <c r="CG1042"/>
      <c r="CH1042"/>
      <c r="CI1042"/>
      <c r="CJ1042"/>
      <c r="CK1042"/>
      <c r="CL1042"/>
      <c r="CM1042"/>
      <c r="CN1042"/>
      <c r="CO1042"/>
      <c r="CP1042"/>
      <c r="CQ1042"/>
      <c r="CR1042"/>
      <c r="CS1042"/>
      <c r="CT1042"/>
      <c r="CU1042"/>
      <c r="CV1042"/>
      <c r="CW1042"/>
      <c r="CX1042"/>
      <c r="CY1042"/>
      <c r="CZ1042"/>
      <c r="DA1042"/>
      <c r="DB1042"/>
      <c r="DC1042"/>
      <c r="DD1042"/>
      <c r="DE1042"/>
      <c r="DF1042"/>
      <c r="DG1042"/>
      <c r="DH1042"/>
      <c r="DI1042"/>
      <c r="DJ1042"/>
      <c r="DK1042"/>
      <c r="DL1042"/>
      <c r="DM1042"/>
      <c r="DN1042"/>
      <c r="DO1042"/>
      <c r="DP1042"/>
      <c r="DQ1042"/>
      <c r="DR1042"/>
      <c r="DS1042"/>
      <c r="DT1042"/>
      <c r="DU1042"/>
      <c r="DV1042"/>
      <c r="DW1042"/>
      <c r="DX1042"/>
      <c r="DY1042"/>
      <c r="DZ1042"/>
      <c r="EA1042"/>
      <c r="EB1042"/>
      <c r="EC1042"/>
      <c r="ED1042"/>
      <c r="EE1042"/>
      <c r="EF1042"/>
      <c r="EG1042"/>
      <c r="EH1042"/>
      <c r="EI1042"/>
      <c r="EJ1042"/>
      <c r="EK1042"/>
      <c r="EL1042"/>
      <c r="EM1042"/>
      <c r="EN1042"/>
    </row>
    <row r="1043" spans="1:144" x14ac:dyDescent="0.25">
      <c r="A1043" s="141" t="s">
        <v>521</v>
      </c>
      <c r="B1043" s="141" t="s">
        <v>319</v>
      </c>
      <c r="C1043" s="145" t="s">
        <v>60</v>
      </c>
      <c r="D1043" s="141">
        <v>4</v>
      </c>
      <c r="E1043" s="150">
        <v>0</v>
      </c>
      <c r="F1043" s="151">
        <v>171.83</v>
      </c>
      <c r="G1043" s="151">
        <v>72101.34</v>
      </c>
      <c r="H1043" s="151">
        <v>0</v>
      </c>
      <c r="I1043" s="152">
        <v>72273.17</v>
      </c>
      <c r="J1043"/>
      <c r="K1043"/>
      <c r="L1043"/>
      <c r="M1043"/>
      <c r="N1043"/>
      <c r="O1043"/>
      <c r="P1043"/>
      <c r="Q1043"/>
      <c r="R1043"/>
      <c r="S1043"/>
      <c r="T1043"/>
      <c r="U1043"/>
      <c r="V1043"/>
      <c r="W1043"/>
      <c r="X1043"/>
      <c r="Y1043"/>
      <c r="Z1043"/>
      <c r="AA1043"/>
      <c r="AB1043"/>
      <c r="AC1043"/>
      <c r="AD1043"/>
      <c r="AE1043"/>
      <c r="AF1043"/>
      <c r="AG1043"/>
      <c r="AH1043"/>
      <c r="AI1043"/>
      <c r="AJ1043"/>
      <c r="AK1043"/>
      <c r="AL1043"/>
      <c r="AM1043"/>
      <c r="AN1043"/>
      <c r="AO1043"/>
      <c r="AP1043"/>
      <c r="AQ1043"/>
      <c r="AR1043"/>
      <c r="AS1043"/>
      <c r="AT1043"/>
      <c r="AU1043"/>
      <c r="AV1043"/>
      <c r="AW1043"/>
      <c r="AX1043"/>
      <c r="AY1043"/>
      <c r="AZ1043"/>
      <c r="BA1043"/>
      <c r="BB1043"/>
      <c r="BC1043"/>
      <c r="BD1043"/>
      <c r="BE1043"/>
      <c r="BF1043"/>
      <c r="BG1043"/>
      <c r="BH1043"/>
      <c r="BI1043"/>
      <c r="BJ1043"/>
      <c r="BK1043"/>
      <c r="BL1043"/>
      <c r="BM1043"/>
      <c r="BN1043"/>
      <c r="BO1043"/>
      <c r="BP1043"/>
      <c r="BQ1043"/>
      <c r="BR1043"/>
      <c r="BS1043"/>
      <c r="BT1043"/>
      <c r="BU1043"/>
      <c r="BV1043"/>
      <c r="BW1043"/>
      <c r="BX1043"/>
      <c r="BY1043"/>
      <c r="BZ1043"/>
      <c r="CA1043"/>
      <c r="CB1043"/>
      <c r="CC1043"/>
      <c r="CD1043"/>
      <c r="CE1043"/>
      <c r="CF1043"/>
      <c r="CG1043"/>
      <c r="CH1043"/>
      <c r="CI1043"/>
      <c r="CJ1043"/>
      <c r="CK1043"/>
      <c r="CL1043"/>
      <c r="CM1043"/>
      <c r="CN1043"/>
      <c r="CO1043"/>
      <c r="CP1043"/>
      <c r="CQ1043"/>
      <c r="CR1043"/>
      <c r="CS1043"/>
      <c r="CT1043"/>
      <c r="CU1043"/>
      <c r="CV1043"/>
      <c r="CW1043"/>
      <c r="CX1043"/>
      <c r="CY1043"/>
      <c r="CZ1043"/>
      <c r="DA1043"/>
      <c r="DB1043"/>
      <c r="DC1043"/>
      <c r="DD1043"/>
      <c r="DE1043"/>
      <c r="DF1043"/>
      <c r="DG1043"/>
      <c r="DH1043"/>
      <c r="DI1043"/>
      <c r="DJ1043"/>
      <c r="DK1043"/>
      <c r="DL1043"/>
      <c r="DM1043"/>
      <c r="DN1043"/>
      <c r="DO1043"/>
      <c r="DP1043"/>
      <c r="DQ1043"/>
      <c r="DR1043"/>
      <c r="DS1043"/>
      <c r="DT1043"/>
      <c r="DU1043"/>
      <c r="DV1043"/>
      <c r="DW1043"/>
      <c r="DX1043"/>
      <c r="DY1043"/>
      <c r="DZ1043"/>
      <c r="EA1043"/>
      <c r="EB1043"/>
      <c r="EC1043"/>
      <c r="ED1043"/>
      <c r="EE1043"/>
      <c r="EF1043"/>
      <c r="EG1043"/>
      <c r="EH1043"/>
      <c r="EI1043"/>
      <c r="EJ1043"/>
      <c r="EK1043"/>
      <c r="EL1043"/>
      <c r="EM1043"/>
      <c r="EN1043"/>
    </row>
    <row r="1044" spans="1:144" x14ac:dyDescent="0.25">
      <c r="A1044" s="141" t="s">
        <v>64</v>
      </c>
      <c r="B1044" s="141" t="s">
        <v>522</v>
      </c>
      <c r="C1044" s="145" t="s">
        <v>60</v>
      </c>
      <c r="D1044" s="141">
        <v>2</v>
      </c>
      <c r="E1044" s="150">
        <v>9055.69</v>
      </c>
      <c r="F1044" s="151">
        <v>11130.74</v>
      </c>
      <c r="G1044" s="151">
        <v>14755.39</v>
      </c>
      <c r="H1044" s="151">
        <v>1561036.45</v>
      </c>
      <c r="I1044" s="152">
        <v>1595978.27</v>
      </c>
      <c r="J1044"/>
      <c r="K1044"/>
      <c r="L1044"/>
      <c r="M1044"/>
      <c r="N1044"/>
      <c r="O1044"/>
      <c r="P1044"/>
      <c r="Q1044"/>
      <c r="R1044"/>
      <c r="S1044"/>
      <c r="T1044"/>
      <c r="U1044"/>
      <c r="V1044"/>
      <c r="W1044"/>
      <c r="X1044"/>
      <c r="Y1044"/>
      <c r="Z1044"/>
      <c r="AA1044"/>
      <c r="AB1044"/>
      <c r="AC1044"/>
      <c r="AD1044"/>
      <c r="AE1044"/>
      <c r="AF1044"/>
      <c r="AG1044"/>
      <c r="AH1044"/>
      <c r="AI1044"/>
      <c r="AJ1044"/>
      <c r="AK1044"/>
      <c r="AL1044"/>
      <c r="AM1044"/>
      <c r="AN1044"/>
      <c r="AO1044"/>
      <c r="AP1044"/>
      <c r="AQ1044"/>
      <c r="AR1044"/>
      <c r="AS1044"/>
      <c r="AT1044"/>
      <c r="AU1044"/>
      <c r="AV1044"/>
      <c r="AW1044"/>
      <c r="AX1044"/>
      <c r="AY1044"/>
      <c r="AZ1044"/>
      <c r="BA1044"/>
      <c r="BB1044"/>
      <c r="BC1044"/>
      <c r="BD1044"/>
      <c r="BE1044"/>
      <c r="BF1044"/>
      <c r="BG1044"/>
      <c r="BH1044"/>
      <c r="BI1044"/>
      <c r="BJ1044"/>
      <c r="BK1044"/>
      <c r="BL1044"/>
      <c r="BM1044"/>
      <c r="BN1044"/>
      <c r="BO1044"/>
      <c r="BP1044"/>
      <c r="BQ1044"/>
      <c r="BR1044"/>
      <c r="BS1044"/>
      <c r="BT1044"/>
      <c r="BU1044"/>
      <c r="BV1044"/>
      <c r="BW1044"/>
      <c r="BX1044"/>
      <c r="BY1044"/>
      <c r="BZ1044"/>
      <c r="CA1044"/>
      <c r="CB1044"/>
      <c r="CC1044"/>
      <c r="CD1044"/>
      <c r="CE1044"/>
      <c r="CF1044"/>
      <c r="CG1044"/>
      <c r="CH1044"/>
      <c r="CI1044"/>
      <c r="CJ1044"/>
      <c r="CK1044"/>
      <c r="CL1044"/>
      <c r="CM1044"/>
      <c r="CN1044"/>
      <c r="CO1044"/>
      <c r="CP1044"/>
      <c r="CQ1044"/>
      <c r="CR1044"/>
      <c r="CS1044"/>
      <c r="CT1044"/>
      <c r="CU1044"/>
      <c r="CV1044"/>
      <c r="CW1044"/>
      <c r="CX1044"/>
      <c r="CY1044"/>
      <c r="CZ1044"/>
      <c r="DA1044"/>
      <c r="DB1044"/>
      <c r="DC1044"/>
      <c r="DD1044"/>
      <c r="DE1044"/>
      <c r="DF1044"/>
      <c r="DG1044"/>
      <c r="DH1044"/>
      <c r="DI1044"/>
      <c r="DJ1044"/>
      <c r="DK1044"/>
      <c r="DL1044"/>
      <c r="DM1044"/>
      <c r="DN1044"/>
      <c r="DO1044"/>
      <c r="DP1044"/>
      <c r="DQ1044"/>
      <c r="DR1044"/>
      <c r="DS1044"/>
      <c r="DT1044"/>
      <c r="DU1044"/>
      <c r="DV1044"/>
      <c r="DW1044"/>
      <c r="DX1044"/>
      <c r="DY1044"/>
      <c r="DZ1044"/>
      <c r="EA1044"/>
      <c r="EB1044"/>
      <c r="EC1044"/>
      <c r="ED1044"/>
      <c r="EE1044"/>
      <c r="EF1044"/>
      <c r="EG1044"/>
      <c r="EH1044"/>
      <c r="EI1044"/>
      <c r="EJ1044"/>
      <c r="EK1044"/>
      <c r="EL1044"/>
      <c r="EM1044"/>
      <c r="EN1044"/>
    </row>
    <row r="1045" spans="1:144" x14ac:dyDescent="0.25">
      <c r="A1045" s="141" t="s">
        <v>523</v>
      </c>
      <c r="B1045" s="141" t="s">
        <v>524</v>
      </c>
      <c r="C1045" s="145" t="s">
        <v>60</v>
      </c>
      <c r="D1045" s="141">
        <v>4</v>
      </c>
      <c r="E1045" s="150">
        <v>0</v>
      </c>
      <c r="F1045" s="151">
        <v>0</v>
      </c>
      <c r="G1045" s="151">
        <v>0</v>
      </c>
      <c r="H1045" s="151">
        <v>0</v>
      </c>
      <c r="I1045" s="152">
        <v>0</v>
      </c>
      <c r="J1045"/>
      <c r="K1045"/>
      <c r="L1045"/>
      <c r="M1045"/>
      <c r="N1045"/>
      <c r="O1045"/>
      <c r="P1045"/>
      <c r="Q1045"/>
      <c r="R1045"/>
      <c r="S1045"/>
      <c r="T1045"/>
      <c r="U1045"/>
      <c r="V1045"/>
      <c r="W1045"/>
      <c r="X1045"/>
      <c r="Y1045"/>
      <c r="Z1045"/>
      <c r="AA1045"/>
      <c r="AB1045"/>
      <c r="AC1045"/>
      <c r="AD1045"/>
      <c r="AE1045"/>
      <c r="AF1045"/>
      <c r="AG1045"/>
      <c r="AH1045"/>
      <c r="AI1045"/>
      <c r="AJ1045"/>
      <c r="AK1045"/>
      <c r="AL1045"/>
      <c r="AM1045"/>
      <c r="AN1045"/>
      <c r="AO1045"/>
      <c r="AP1045"/>
      <c r="AQ1045"/>
      <c r="AR1045"/>
      <c r="AS1045"/>
      <c r="AT1045"/>
      <c r="AU1045"/>
      <c r="AV1045"/>
      <c r="AW1045"/>
      <c r="AX1045"/>
      <c r="AY1045"/>
      <c r="AZ1045"/>
      <c r="BA1045"/>
      <c r="BB1045"/>
      <c r="BC1045"/>
      <c r="BD1045"/>
      <c r="BE1045"/>
      <c r="BF1045"/>
      <c r="BG1045"/>
      <c r="BH1045"/>
      <c r="BI1045"/>
      <c r="BJ1045"/>
      <c r="BK1045"/>
      <c r="BL1045"/>
      <c r="BM1045"/>
      <c r="BN1045"/>
      <c r="BO1045"/>
      <c r="BP1045"/>
      <c r="BQ1045"/>
      <c r="BR1045"/>
      <c r="BS1045"/>
      <c r="BT1045"/>
      <c r="BU1045"/>
      <c r="BV1045"/>
      <c r="BW1045"/>
      <c r="BX1045"/>
      <c r="BY1045"/>
      <c r="BZ1045"/>
      <c r="CA1045"/>
      <c r="CB1045"/>
      <c r="CC1045"/>
      <c r="CD1045"/>
      <c r="CE1045"/>
      <c r="CF1045"/>
      <c r="CG1045"/>
      <c r="CH1045"/>
      <c r="CI1045"/>
      <c r="CJ1045"/>
      <c r="CK1045"/>
      <c r="CL1045"/>
      <c r="CM1045"/>
      <c r="CN1045"/>
      <c r="CO1045"/>
      <c r="CP1045"/>
      <c r="CQ1045"/>
      <c r="CR1045"/>
      <c r="CS1045"/>
      <c r="CT1045"/>
      <c r="CU1045"/>
      <c r="CV1045"/>
      <c r="CW1045"/>
      <c r="CX1045"/>
      <c r="CY1045"/>
      <c r="CZ1045"/>
      <c r="DA1045"/>
      <c r="DB1045"/>
      <c r="DC1045"/>
      <c r="DD1045"/>
      <c r="DE1045"/>
      <c r="DF1045"/>
      <c r="DG1045"/>
      <c r="DH1045"/>
      <c r="DI1045"/>
      <c r="DJ1045"/>
      <c r="DK1045"/>
      <c r="DL1045"/>
      <c r="DM1045"/>
      <c r="DN1045"/>
      <c r="DO1045"/>
      <c r="DP1045"/>
      <c r="DQ1045"/>
      <c r="DR1045"/>
      <c r="DS1045"/>
      <c r="DT1045"/>
      <c r="DU1045"/>
      <c r="DV1045"/>
      <c r="DW1045"/>
      <c r="DX1045"/>
      <c r="DY1045"/>
      <c r="DZ1045"/>
      <c r="EA1045"/>
      <c r="EB1045"/>
      <c r="EC1045"/>
      <c r="ED1045"/>
      <c r="EE1045"/>
      <c r="EF1045"/>
      <c r="EG1045"/>
      <c r="EH1045"/>
      <c r="EI1045"/>
      <c r="EJ1045"/>
      <c r="EK1045"/>
      <c r="EL1045"/>
      <c r="EM1045"/>
      <c r="EN1045"/>
    </row>
    <row r="1046" spans="1:144" x14ac:dyDescent="0.25">
      <c r="A1046" s="141" t="s">
        <v>525</v>
      </c>
      <c r="B1046" s="141" t="s">
        <v>526</v>
      </c>
      <c r="C1046" s="145" t="s">
        <v>60</v>
      </c>
      <c r="D1046" s="141">
        <v>4</v>
      </c>
      <c r="E1046" s="150">
        <v>0</v>
      </c>
      <c r="F1046" s="151">
        <v>0</v>
      </c>
      <c r="G1046" s="151">
        <v>0</v>
      </c>
      <c r="H1046" s="151">
        <v>0</v>
      </c>
      <c r="I1046" s="152">
        <v>0</v>
      </c>
      <c r="J1046"/>
      <c r="K1046"/>
      <c r="L1046"/>
      <c r="M1046"/>
      <c r="N1046"/>
      <c r="O1046"/>
      <c r="P1046"/>
      <c r="Q1046"/>
      <c r="R1046"/>
      <c r="S1046"/>
      <c r="T1046"/>
      <c r="U1046"/>
      <c r="V1046"/>
      <c r="W1046"/>
      <c r="X1046"/>
      <c r="Y1046"/>
      <c r="Z1046"/>
      <c r="AA1046"/>
      <c r="AB1046"/>
      <c r="AC1046"/>
      <c r="AD1046"/>
      <c r="AE1046"/>
      <c r="AF1046"/>
      <c r="AG1046"/>
      <c r="AH1046"/>
      <c r="AI1046"/>
      <c r="AJ1046"/>
      <c r="AK1046"/>
      <c r="AL1046"/>
      <c r="AM1046"/>
      <c r="AN1046"/>
      <c r="AO1046"/>
      <c r="AP1046"/>
      <c r="AQ1046"/>
      <c r="AR1046"/>
      <c r="AS1046"/>
      <c r="AT1046"/>
      <c r="AU1046"/>
      <c r="AV1046"/>
      <c r="AW1046"/>
      <c r="AX1046"/>
      <c r="AY1046"/>
      <c r="AZ1046"/>
      <c r="BA1046"/>
      <c r="BB1046"/>
      <c r="BC1046"/>
      <c r="BD1046"/>
      <c r="BE1046"/>
      <c r="BF1046"/>
      <c r="BG1046"/>
      <c r="BH1046"/>
      <c r="BI1046"/>
      <c r="BJ1046"/>
      <c r="BK1046"/>
      <c r="BL1046"/>
      <c r="BM1046"/>
      <c r="BN1046"/>
      <c r="BO1046"/>
      <c r="BP1046"/>
      <c r="BQ1046"/>
      <c r="BR1046"/>
      <c r="BS1046"/>
      <c r="BT1046"/>
      <c r="BU1046"/>
      <c r="BV1046"/>
      <c r="BW1046"/>
      <c r="BX1046"/>
      <c r="BY1046"/>
      <c r="BZ1046"/>
      <c r="CA1046"/>
      <c r="CB1046"/>
      <c r="CC1046"/>
      <c r="CD1046"/>
      <c r="CE1046"/>
      <c r="CF1046"/>
      <c r="CG1046"/>
      <c r="CH1046"/>
      <c r="CI1046"/>
      <c r="CJ1046"/>
      <c r="CK1046"/>
      <c r="CL1046"/>
      <c r="CM1046"/>
      <c r="CN1046"/>
      <c r="CO1046"/>
      <c r="CP1046"/>
      <c r="CQ1046"/>
      <c r="CR1046"/>
      <c r="CS1046"/>
      <c r="CT1046"/>
      <c r="CU1046"/>
      <c r="CV1046"/>
      <c r="CW1046"/>
      <c r="CX1046"/>
      <c r="CY1046"/>
      <c r="CZ1046"/>
      <c r="DA1046"/>
      <c r="DB1046"/>
      <c r="DC1046"/>
      <c r="DD1046"/>
      <c r="DE1046"/>
      <c r="DF1046"/>
      <c r="DG1046"/>
      <c r="DH1046"/>
      <c r="DI1046"/>
      <c r="DJ1046"/>
      <c r="DK1046"/>
      <c r="DL1046"/>
      <c r="DM1046"/>
      <c r="DN1046"/>
      <c r="DO1046"/>
      <c r="DP1046"/>
      <c r="DQ1046"/>
      <c r="DR1046"/>
      <c r="DS1046"/>
      <c r="DT1046"/>
      <c r="DU1046"/>
      <c r="DV1046"/>
      <c r="DW1046"/>
      <c r="DX1046"/>
      <c r="DY1046"/>
      <c r="DZ1046"/>
      <c r="EA1046"/>
      <c r="EB1046"/>
      <c r="EC1046"/>
      <c r="ED1046"/>
      <c r="EE1046"/>
      <c r="EF1046"/>
      <c r="EG1046"/>
      <c r="EH1046"/>
      <c r="EI1046"/>
      <c r="EJ1046"/>
      <c r="EK1046"/>
      <c r="EL1046"/>
      <c r="EM1046"/>
      <c r="EN1046"/>
    </row>
    <row r="1047" spans="1:144" x14ac:dyDescent="0.25">
      <c r="A1047" s="141" t="s">
        <v>527</v>
      </c>
      <c r="B1047" s="141" t="s">
        <v>528</v>
      </c>
      <c r="C1047" s="145" t="s">
        <v>60</v>
      </c>
      <c r="D1047" s="141">
        <v>4</v>
      </c>
      <c r="E1047" s="150">
        <v>9055.69</v>
      </c>
      <c r="F1047" s="151">
        <v>6348.15</v>
      </c>
      <c r="G1047" s="151">
        <v>14755.39</v>
      </c>
      <c r="H1047" s="151">
        <v>423944.55</v>
      </c>
      <c r="I1047" s="152">
        <v>454103.78</v>
      </c>
      <c r="J1047"/>
      <c r="K1047"/>
      <c r="L1047"/>
      <c r="M1047"/>
      <c r="N1047"/>
      <c r="O1047"/>
      <c r="P1047"/>
      <c r="Q1047"/>
      <c r="R1047"/>
      <c r="S1047"/>
      <c r="T1047"/>
      <c r="U1047"/>
      <c r="V1047"/>
      <c r="W1047"/>
      <c r="X1047"/>
      <c r="Y1047"/>
      <c r="Z1047"/>
      <c r="AA1047"/>
      <c r="AB1047"/>
      <c r="AC1047"/>
      <c r="AD1047"/>
      <c r="AE1047"/>
      <c r="AF1047"/>
      <c r="AG1047"/>
      <c r="AH1047"/>
      <c r="AI1047"/>
      <c r="AJ1047"/>
      <c r="AK1047"/>
      <c r="AL1047"/>
      <c r="AM1047"/>
      <c r="AN1047"/>
      <c r="AO1047"/>
      <c r="AP1047"/>
      <c r="AQ1047"/>
      <c r="AR1047"/>
      <c r="AS1047"/>
      <c r="AT1047"/>
      <c r="AU1047"/>
      <c r="AV1047"/>
      <c r="AW1047"/>
      <c r="AX1047"/>
      <c r="AY1047"/>
      <c r="AZ1047"/>
      <c r="BA1047"/>
      <c r="BB1047"/>
      <c r="BC1047"/>
      <c r="BD1047"/>
      <c r="BE1047"/>
      <c r="BF1047"/>
      <c r="BG1047"/>
      <c r="BH1047"/>
      <c r="BI1047"/>
      <c r="BJ1047"/>
      <c r="BK1047"/>
      <c r="BL1047"/>
      <c r="BM1047"/>
      <c r="BN1047"/>
      <c r="BO1047"/>
      <c r="BP1047"/>
      <c r="BQ1047"/>
      <c r="BR1047"/>
      <c r="BS1047"/>
      <c r="BT1047"/>
      <c r="BU1047"/>
      <c r="BV1047"/>
      <c r="BW1047"/>
      <c r="BX1047"/>
      <c r="BY1047"/>
      <c r="BZ1047"/>
      <c r="CA1047"/>
      <c r="CB1047"/>
      <c r="CC1047"/>
      <c r="CD1047"/>
      <c r="CE1047"/>
      <c r="CF1047"/>
      <c r="CG1047"/>
      <c r="CH1047"/>
      <c r="CI1047"/>
      <c r="CJ1047"/>
      <c r="CK1047"/>
      <c r="CL1047"/>
      <c r="CM1047"/>
      <c r="CN1047"/>
      <c r="CO1047"/>
      <c r="CP1047"/>
      <c r="CQ1047"/>
      <c r="CR1047"/>
      <c r="CS1047"/>
      <c r="CT1047"/>
      <c r="CU1047"/>
      <c r="CV1047"/>
      <c r="CW1047"/>
      <c r="CX1047"/>
      <c r="CY1047"/>
      <c r="CZ1047"/>
      <c r="DA1047"/>
      <c r="DB1047"/>
      <c r="DC1047"/>
      <c r="DD1047"/>
      <c r="DE1047"/>
      <c r="DF1047"/>
      <c r="DG1047"/>
      <c r="DH1047"/>
      <c r="DI1047"/>
      <c r="DJ1047"/>
      <c r="DK1047"/>
      <c r="DL1047"/>
      <c r="DM1047"/>
      <c r="DN1047"/>
      <c r="DO1047"/>
      <c r="DP1047"/>
      <c r="DQ1047"/>
      <c r="DR1047"/>
      <c r="DS1047"/>
      <c r="DT1047"/>
      <c r="DU1047"/>
      <c r="DV1047"/>
      <c r="DW1047"/>
      <c r="DX1047"/>
      <c r="DY1047"/>
      <c r="DZ1047"/>
      <c r="EA1047"/>
      <c r="EB1047"/>
      <c r="EC1047"/>
      <c r="ED1047"/>
      <c r="EE1047"/>
      <c r="EF1047"/>
      <c r="EG1047"/>
      <c r="EH1047"/>
      <c r="EI1047"/>
      <c r="EJ1047"/>
      <c r="EK1047"/>
      <c r="EL1047"/>
      <c r="EM1047"/>
      <c r="EN1047"/>
    </row>
    <row r="1048" spans="1:144" x14ac:dyDescent="0.25">
      <c r="A1048" s="141" t="s">
        <v>529</v>
      </c>
      <c r="B1048" s="141" t="s">
        <v>317</v>
      </c>
      <c r="C1048" s="145" t="s">
        <v>60</v>
      </c>
      <c r="D1048" s="141">
        <v>4</v>
      </c>
      <c r="E1048" s="150">
        <v>0</v>
      </c>
      <c r="F1048" s="151">
        <v>4782.59</v>
      </c>
      <c r="G1048" s="151">
        <v>0</v>
      </c>
      <c r="H1048" s="151">
        <v>1137091.8999999999</v>
      </c>
      <c r="I1048" s="152">
        <v>1141874.49</v>
      </c>
      <c r="J1048"/>
      <c r="K1048"/>
      <c r="L1048"/>
      <c r="M1048"/>
      <c r="N1048"/>
      <c r="O1048"/>
      <c r="P1048"/>
      <c r="Q1048"/>
      <c r="R1048"/>
      <c r="S1048"/>
      <c r="T1048"/>
      <c r="U1048"/>
      <c r="V1048"/>
      <c r="W1048"/>
      <c r="X1048"/>
      <c r="Y1048"/>
      <c r="Z1048"/>
      <c r="AA1048"/>
      <c r="AB1048"/>
      <c r="AC1048"/>
      <c r="AD1048"/>
      <c r="AE1048"/>
      <c r="AF1048"/>
      <c r="AG1048"/>
      <c r="AH1048"/>
      <c r="AI1048"/>
      <c r="AJ1048"/>
      <c r="AK1048"/>
      <c r="AL1048"/>
      <c r="AM1048"/>
      <c r="AN1048"/>
      <c r="AO1048"/>
      <c r="AP1048"/>
      <c r="AQ1048"/>
      <c r="AR1048"/>
      <c r="AS1048"/>
      <c r="AT1048"/>
      <c r="AU1048"/>
      <c r="AV1048"/>
      <c r="AW1048"/>
      <c r="AX1048"/>
      <c r="AY1048"/>
      <c r="AZ1048"/>
      <c r="BA1048"/>
      <c r="BB1048"/>
      <c r="BC1048"/>
      <c r="BD1048"/>
      <c r="BE1048"/>
      <c r="BF1048"/>
      <c r="BG1048"/>
      <c r="BH1048"/>
      <c r="BI1048"/>
      <c r="BJ1048"/>
      <c r="BK1048"/>
      <c r="BL1048"/>
      <c r="BM1048"/>
      <c r="BN1048"/>
      <c r="BO1048"/>
      <c r="BP1048"/>
      <c r="BQ1048"/>
      <c r="BR1048"/>
      <c r="BS1048"/>
      <c r="BT1048"/>
      <c r="BU1048"/>
      <c r="BV1048"/>
      <c r="BW1048"/>
      <c r="BX1048"/>
      <c r="BY1048"/>
      <c r="BZ1048"/>
      <c r="CA1048"/>
      <c r="CB1048"/>
      <c r="CC1048"/>
      <c r="CD1048"/>
      <c r="CE1048"/>
      <c r="CF1048"/>
      <c r="CG1048"/>
      <c r="CH1048"/>
      <c r="CI1048"/>
      <c r="CJ1048"/>
      <c r="CK1048"/>
      <c r="CL1048"/>
      <c r="CM1048"/>
      <c r="CN1048"/>
      <c r="CO1048"/>
      <c r="CP1048"/>
      <c r="CQ1048"/>
      <c r="CR1048"/>
      <c r="CS1048"/>
      <c r="CT1048"/>
      <c r="CU1048"/>
      <c r="CV1048"/>
      <c r="CW1048"/>
      <c r="CX1048"/>
      <c r="CY1048"/>
      <c r="CZ1048"/>
      <c r="DA1048"/>
      <c r="DB1048"/>
      <c r="DC1048"/>
      <c r="DD1048"/>
      <c r="DE1048"/>
      <c r="DF1048"/>
      <c r="DG1048"/>
      <c r="DH1048"/>
      <c r="DI1048"/>
      <c r="DJ1048"/>
      <c r="DK1048"/>
      <c r="DL1048"/>
      <c r="DM1048"/>
      <c r="DN1048"/>
      <c r="DO1048"/>
      <c r="DP1048"/>
      <c r="DQ1048"/>
      <c r="DR1048"/>
      <c r="DS1048"/>
      <c r="DT1048"/>
      <c r="DU1048"/>
      <c r="DV1048"/>
      <c r="DW1048"/>
      <c r="DX1048"/>
      <c r="DY1048"/>
      <c r="DZ1048"/>
      <c r="EA1048"/>
      <c r="EB1048"/>
      <c r="EC1048"/>
      <c r="ED1048"/>
      <c r="EE1048"/>
      <c r="EF1048"/>
      <c r="EG1048"/>
      <c r="EH1048"/>
      <c r="EI1048"/>
      <c r="EJ1048"/>
      <c r="EK1048"/>
      <c r="EL1048"/>
      <c r="EM1048"/>
      <c r="EN1048"/>
    </row>
    <row r="1049" spans="1:144" x14ac:dyDescent="0.25">
      <c r="A1049" s="141" t="s">
        <v>71</v>
      </c>
      <c r="B1049" s="141" t="s">
        <v>530</v>
      </c>
      <c r="C1049" s="145" t="s">
        <v>60</v>
      </c>
      <c r="D1049" s="141">
        <v>2</v>
      </c>
      <c r="E1049" s="150">
        <v>41743.78</v>
      </c>
      <c r="F1049" s="151">
        <v>681793.81</v>
      </c>
      <c r="G1049" s="151">
        <v>0</v>
      </c>
      <c r="H1049" s="151">
        <v>1526082.43</v>
      </c>
      <c r="I1049" s="152">
        <v>2249620.02</v>
      </c>
      <c r="J1049"/>
      <c r="K1049"/>
      <c r="L1049"/>
      <c r="M1049"/>
      <c r="N1049"/>
      <c r="O1049"/>
      <c r="P1049"/>
      <c r="Q1049"/>
      <c r="R1049"/>
      <c r="S1049"/>
      <c r="T1049"/>
      <c r="U1049"/>
      <c r="V1049"/>
      <c r="W1049"/>
      <c r="X1049"/>
      <c r="Y1049"/>
      <c r="Z1049"/>
      <c r="AA1049"/>
      <c r="AB1049"/>
      <c r="AC1049"/>
      <c r="AD1049"/>
      <c r="AE1049"/>
      <c r="AF1049"/>
      <c r="AG1049"/>
      <c r="AH1049"/>
      <c r="AI1049"/>
      <c r="AJ1049"/>
      <c r="AK1049"/>
      <c r="AL1049"/>
      <c r="AM1049"/>
      <c r="AN1049"/>
      <c r="AO1049"/>
      <c r="AP1049"/>
      <c r="AQ1049"/>
      <c r="AR1049"/>
      <c r="AS1049"/>
      <c r="AT1049"/>
      <c r="AU1049"/>
      <c r="AV1049"/>
      <c r="AW1049"/>
      <c r="AX1049"/>
      <c r="AY1049"/>
      <c r="AZ1049"/>
      <c r="BA1049"/>
      <c r="BB1049"/>
      <c r="BC1049"/>
      <c r="BD1049"/>
      <c r="BE1049"/>
      <c r="BF1049"/>
      <c r="BG1049"/>
      <c r="BH1049"/>
      <c r="BI1049"/>
      <c r="BJ1049"/>
      <c r="BK1049"/>
      <c r="BL1049"/>
      <c r="BM1049"/>
      <c r="BN1049"/>
      <c r="BO1049"/>
      <c r="BP1049"/>
      <c r="BQ1049"/>
      <c r="BR1049"/>
      <c r="BS1049"/>
      <c r="BT1049"/>
      <c r="BU1049"/>
      <c r="BV1049"/>
      <c r="BW1049"/>
      <c r="BX1049"/>
      <c r="BY1049"/>
      <c r="BZ1049"/>
      <c r="CA1049"/>
      <c r="CB1049"/>
      <c r="CC1049"/>
      <c r="CD1049"/>
      <c r="CE1049"/>
      <c r="CF1049"/>
      <c r="CG1049"/>
      <c r="CH1049"/>
      <c r="CI1049"/>
      <c r="CJ1049"/>
      <c r="CK1049"/>
      <c r="CL1049"/>
      <c r="CM1049"/>
      <c r="CN1049"/>
      <c r="CO1049"/>
      <c r="CP1049"/>
      <c r="CQ1049"/>
      <c r="CR1049"/>
      <c r="CS1049"/>
      <c r="CT1049"/>
      <c r="CU1049"/>
      <c r="CV1049"/>
      <c r="CW1049"/>
      <c r="CX1049"/>
      <c r="CY1049"/>
      <c r="CZ1049"/>
      <c r="DA1049"/>
      <c r="DB1049"/>
      <c r="DC1049"/>
      <c r="DD1049"/>
      <c r="DE1049"/>
      <c r="DF1049"/>
      <c r="DG1049"/>
      <c r="DH1049"/>
      <c r="DI1049"/>
      <c r="DJ1049"/>
      <c r="DK1049"/>
      <c r="DL1049"/>
      <c r="DM1049"/>
      <c r="DN1049"/>
      <c r="DO1049"/>
      <c r="DP1049"/>
      <c r="DQ1049"/>
      <c r="DR1049"/>
      <c r="DS1049"/>
      <c r="DT1049"/>
      <c r="DU1049"/>
      <c r="DV1049"/>
      <c r="DW1049"/>
      <c r="DX1049"/>
      <c r="DY1049"/>
      <c r="DZ1049"/>
      <c r="EA1049"/>
      <c r="EB1049"/>
      <c r="EC1049"/>
      <c r="ED1049"/>
      <c r="EE1049"/>
      <c r="EF1049"/>
      <c r="EG1049"/>
      <c r="EH1049"/>
      <c r="EI1049"/>
      <c r="EJ1049"/>
      <c r="EK1049"/>
      <c r="EL1049"/>
      <c r="EM1049"/>
      <c r="EN1049"/>
    </row>
    <row r="1050" spans="1:144" x14ac:dyDescent="0.25">
      <c r="A1050" s="141" t="s">
        <v>531</v>
      </c>
      <c r="B1050" s="141" t="s">
        <v>348</v>
      </c>
      <c r="C1050" s="145" t="s">
        <v>60</v>
      </c>
      <c r="D1050" s="141">
        <v>4</v>
      </c>
      <c r="E1050" s="150">
        <v>1274.04</v>
      </c>
      <c r="F1050" s="151">
        <v>382023.13</v>
      </c>
      <c r="G1050" s="151">
        <v>0</v>
      </c>
      <c r="H1050" s="151">
        <v>500025.64</v>
      </c>
      <c r="I1050" s="152">
        <v>883322.81</v>
      </c>
      <c r="J1050"/>
      <c r="K1050"/>
      <c r="L1050"/>
      <c r="M1050"/>
      <c r="N1050"/>
      <c r="O1050"/>
      <c r="P1050"/>
      <c r="Q1050"/>
      <c r="R1050"/>
      <c r="S1050"/>
      <c r="T1050"/>
      <c r="U1050"/>
      <c r="V1050"/>
      <c r="W1050"/>
      <c r="X1050"/>
      <c r="Y1050"/>
      <c r="Z1050"/>
      <c r="AA1050"/>
      <c r="AB1050"/>
      <c r="AC1050"/>
      <c r="AD1050"/>
      <c r="AE1050"/>
      <c r="AF1050"/>
      <c r="AG1050"/>
      <c r="AH1050"/>
      <c r="AI1050"/>
      <c r="AJ1050"/>
      <c r="AK1050"/>
      <c r="AL1050"/>
      <c r="AM1050"/>
      <c r="AN1050"/>
      <c r="AO1050"/>
      <c r="AP1050"/>
      <c r="AQ1050"/>
      <c r="AR1050"/>
      <c r="AS1050"/>
      <c r="AT1050"/>
      <c r="AU1050"/>
      <c r="AV1050"/>
      <c r="AW1050"/>
      <c r="AX1050"/>
      <c r="AY1050"/>
      <c r="AZ1050"/>
      <c r="BA1050"/>
      <c r="BB1050"/>
      <c r="BC1050"/>
      <c r="BD1050"/>
      <c r="BE1050"/>
      <c r="BF1050"/>
      <c r="BG1050"/>
      <c r="BH1050"/>
      <c r="BI1050"/>
      <c r="BJ1050"/>
      <c r="BK1050"/>
      <c r="BL1050"/>
      <c r="BM1050"/>
      <c r="BN1050"/>
      <c r="BO1050"/>
      <c r="BP1050"/>
      <c r="BQ1050"/>
      <c r="BR1050"/>
      <c r="BS1050"/>
      <c r="BT1050"/>
      <c r="BU1050"/>
      <c r="BV1050"/>
      <c r="BW1050"/>
      <c r="BX1050"/>
      <c r="BY1050"/>
      <c r="BZ1050"/>
      <c r="CA1050"/>
      <c r="CB1050"/>
      <c r="CC1050"/>
      <c r="CD1050"/>
      <c r="CE1050"/>
      <c r="CF1050"/>
      <c r="CG1050"/>
      <c r="CH1050"/>
      <c r="CI1050"/>
      <c r="CJ1050"/>
      <c r="CK1050"/>
      <c r="CL1050"/>
      <c r="CM1050"/>
      <c r="CN1050"/>
      <c r="CO1050"/>
      <c r="CP1050"/>
      <c r="CQ1050"/>
      <c r="CR1050"/>
      <c r="CS1050"/>
      <c r="CT1050"/>
      <c r="CU1050"/>
      <c r="CV1050"/>
      <c r="CW1050"/>
      <c r="CX1050"/>
      <c r="CY1050"/>
      <c r="CZ1050"/>
      <c r="DA1050"/>
      <c r="DB1050"/>
      <c r="DC1050"/>
      <c r="DD1050"/>
      <c r="DE1050"/>
      <c r="DF1050"/>
      <c r="DG1050"/>
      <c r="DH1050"/>
      <c r="DI1050"/>
      <c r="DJ1050"/>
      <c r="DK1050"/>
      <c r="DL1050"/>
      <c r="DM1050"/>
      <c r="DN1050"/>
      <c r="DO1050"/>
      <c r="DP1050"/>
      <c r="DQ1050"/>
      <c r="DR1050"/>
      <c r="DS1050"/>
      <c r="DT1050"/>
      <c r="DU1050"/>
      <c r="DV1050"/>
      <c r="DW1050"/>
      <c r="DX1050"/>
      <c r="DY1050"/>
      <c r="DZ1050"/>
      <c r="EA1050"/>
      <c r="EB1050"/>
      <c r="EC1050"/>
      <c r="ED1050"/>
      <c r="EE1050"/>
      <c r="EF1050"/>
      <c r="EG1050"/>
      <c r="EH1050"/>
      <c r="EI1050"/>
      <c r="EJ1050"/>
      <c r="EK1050"/>
      <c r="EL1050"/>
      <c r="EM1050"/>
      <c r="EN1050"/>
    </row>
    <row r="1051" spans="1:144" x14ac:dyDescent="0.25">
      <c r="A1051" s="141" t="s">
        <v>532</v>
      </c>
      <c r="B1051" s="141" t="s">
        <v>349</v>
      </c>
      <c r="C1051" s="145" t="s">
        <v>60</v>
      </c>
      <c r="D1051" s="141">
        <v>4</v>
      </c>
      <c r="E1051" s="150">
        <v>40469.74</v>
      </c>
      <c r="F1051" s="151">
        <v>299770.68</v>
      </c>
      <c r="G1051" s="151">
        <v>0</v>
      </c>
      <c r="H1051" s="151">
        <v>1026056.79</v>
      </c>
      <c r="I1051" s="152">
        <v>1366297.21</v>
      </c>
      <c r="J1051"/>
      <c r="K1051"/>
      <c r="L1051"/>
      <c r="M1051"/>
      <c r="N1051"/>
      <c r="O1051"/>
      <c r="P1051"/>
      <c r="Q1051"/>
      <c r="R1051"/>
      <c r="S1051"/>
      <c r="T1051"/>
      <c r="U1051"/>
      <c r="V1051"/>
      <c r="W1051"/>
      <c r="X1051"/>
      <c r="Y1051"/>
      <c r="Z1051"/>
      <c r="AA1051"/>
      <c r="AB1051"/>
      <c r="AC1051"/>
      <c r="AD1051"/>
      <c r="AE1051"/>
      <c r="AF1051"/>
      <c r="AG1051"/>
      <c r="AH1051"/>
      <c r="AI1051"/>
      <c r="AJ1051"/>
      <c r="AK1051"/>
      <c r="AL1051"/>
      <c r="AM1051"/>
      <c r="AN1051"/>
      <c r="AO1051"/>
      <c r="AP1051"/>
      <c r="AQ1051"/>
      <c r="AR1051"/>
      <c r="AS1051"/>
      <c r="AT1051"/>
      <c r="AU1051"/>
      <c r="AV1051"/>
      <c r="AW1051"/>
      <c r="AX1051"/>
      <c r="AY1051"/>
      <c r="AZ1051"/>
      <c r="BA1051"/>
      <c r="BB1051"/>
      <c r="BC1051"/>
      <c r="BD1051"/>
      <c r="BE1051"/>
      <c r="BF1051"/>
      <c r="BG1051"/>
      <c r="BH1051"/>
      <c r="BI1051"/>
      <c r="BJ1051"/>
      <c r="BK1051"/>
      <c r="BL1051"/>
      <c r="BM1051"/>
      <c r="BN1051"/>
      <c r="BO1051"/>
      <c r="BP1051"/>
      <c r="BQ1051"/>
      <c r="BR1051"/>
      <c r="BS1051"/>
      <c r="BT1051"/>
      <c r="BU1051"/>
      <c r="BV1051"/>
      <c r="BW1051"/>
      <c r="BX1051"/>
      <c r="BY1051"/>
      <c r="BZ1051"/>
      <c r="CA1051"/>
      <c r="CB1051"/>
      <c r="CC1051"/>
      <c r="CD1051"/>
      <c r="CE1051"/>
      <c r="CF1051"/>
      <c r="CG1051"/>
      <c r="CH1051"/>
      <c r="CI1051"/>
      <c r="CJ1051"/>
      <c r="CK1051"/>
      <c r="CL1051"/>
      <c r="CM1051"/>
      <c r="CN1051"/>
      <c r="CO1051"/>
      <c r="CP1051"/>
      <c r="CQ1051"/>
      <c r="CR1051"/>
      <c r="CS1051"/>
      <c r="CT1051"/>
      <c r="CU1051"/>
      <c r="CV1051"/>
      <c r="CW1051"/>
      <c r="CX1051"/>
      <c r="CY1051"/>
      <c r="CZ1051"/>
      <c r="DA1051"/>
      <c r="DB1051"/>
      <c r="DC1051"/>
      <c r="DD1051"/>
      <c r="DE1051"/>
      <c r="DF1051"/>
      <c r="DG1051"/>
      <c r="DH1051"/>
      <c r="DI1051"/>
      <c r="DJ1051"/>
      <c r="DK1051"/>
      <c r="DL1051"/>
      <c r="DM1051"/>
      <c r="DN1051"/>
      <c r="DO1051"/>
      <c r="DP1051"/>
      <c r="DQ1051"/>
      <c r="DR1051"/>
      <c r="DS1051"/>
      <c r="DT1051"/>
      <c r="DU1051"/>
      <c r="DV1051"/>
      <c r="DW1051"/>
      <c r="DX1051"/>
      <c r="DY1051"/>
      <c r="DZ1051"/>
      <c r="EA1051"/>
      <c r="EB1051"/>
      <c r="EC1051"/>
      <c r="ED1051"/>
      <c r="EE1051"/>
      <c r="EF1051"/>
      <c r="EG1051"/>
      <c r="EH1051"/>
      <c r="EI1051"/>
      <c r="EJ1051"/>
      <c r="EK1051"/>
      <c r="EL1051"/>
      <c r="EM1051"/>
      <c r="EN1051"/>
    </row>
    <row r="1052" spans="1:144" x14ac:dyDescent="0.25">
      <c r="A1052" s="141" t="s">
        <v>533</v>
      </c>
      <c r="B1052" s="141" t="s">
        <v>317</v>
      </c>
      <c r="C1052" s="145" t="s">
        <v>60</v>
      </c>
      <c r="D1052" s="141">
        <v>4</v>
      </c>
      <c r="E1052" s="150">
        <v>0</v>
      </c>
      <c r="F1052" s="151">
        <v>0</v>
      </c>
      <c r="G1052" s="151">
        <v>0</v>
      </c>
      <c r="H1052" s="151">
        <v>0</v>
      </c>
      <c r="I1052" s="152">
        <v>0</v>
      </c>
      <c r="J1052"/>
      <c r="K1052"/>
      <c r="L1052"/>
      <c r="M1052"/>
      <c r="N1052"/>
      <c r="O1052"/>
      <c r="P1052"/>
      <c r="Q1052"/>
      <c r="R1052"/>
      <c r="S1052"/>
      <c r="T1052"/>
      <c r="U1052"/>
      <c r="V1052"/>
      <c r="W1052"/>
      <c r="X1052"/>
      <c r="Y1052"/>
      <c r="Z1052"/>
      <c r="AA1052"/>
      <c r="AB1052"/>
      <c r="AC1052"/>
      <c r="AD1052"/>
      <c r="AE1052"/>
      <c r="AF1052"/>
      <c r="AG1052"/>
      <c r="AH1052"/>
      <c r="AI1052"/>
      <c r="AJ1052"/>
      <c r="AK1052"/>
      <c r="AL1052"/>
      <c r="AM1052"/>
      <c r="AN1052"/>
      <c r="AO1052"/>
      <c r="AP1052"/>
      <c r="AQ1052"/>
      <c r="AR1052"/>
      <c r="AS1052"/>
      <c r="AT1052"/>
      <c r="AU1052"/>
      <c r="AV1052"/>
      <c r="AW1052"/>
      <c r="AX1052"/>
      <c r="AY1052"/>
      <c r="AZ1052"/>
      <c r="BA1052"/>
      <c r="BB1052"/>
      <c r="BC1052"/>
      <c r="BD1052"/>
      <c r="BE1052"/>
      <c r="BF1052"/>
      <c r="BG1052"/>
      <c r="BH1052"/>
      <c r="BI1052"/>
      <c r="BJ1052"/>
      <c r="BK1052"/>
      <c r="BL1052"/>
      <c r="BM1052"/>
      <c r="BN1052"/>
      <c r="BO1052"/>
      <c r="BP1052"/>
      <c r="BQ1052"/>
      <c r="BR1052"/>
      <c r="BS1052"/>
      <c r="BT1052"/>
      <c r="BU1052"/>
      <c r="BV1052"/>
      <c r="BW1052"/>
      <c r="BX1052"/>
      <c r="BY1052"/>
      <c r="BZ1052"/>
      <c r="CA1052"/>
      <c r="CB1052"/>
      <c r="CC1052"/>
      <c r="CD1052"/>
      <c r="CE1052"/>
      <c r="CF1052"/>
      <c r="CG1052"/>
      <c r="CH1052"/>
      <c r="CI1052"/>
      <c r="CJ1052"/>
      <c r="CK1052"/>
      <c r="CL1052"/>
      <c r="CM1052"/>
      <c r="CN1052"/>
      <c r="CO1052"/>
      <c r="CP1052"/>
      <c r="CQ1052"/>
      <c r="CR1052"/>
      <c r="CS1052"/>
      <c r="CT1052"/>
      <c r="CU1052"/>
      <c r="CV1052"/>
      <c r="CW1052"/>
      <c r="CX1052"/>
      <c r="CY1052"/>
      <c r="CZ1052"/>
      <c r="DA1052"/>
      <c r="DB1052"/>
      <c r="DC1052"/>
      <c r="DD1052"/>
      <c r="DE1052"/>
      <c r="DF1052"/>
      <c r="DG1052"/>
      <c r="DH1052"/>
      <c r="DI1052"/>
      <c r="DJ1052"/>
      <c r="DK1052"/>
      <c r="DL1052"/>
      <c r="DM1052"/>
      <c r="DN1052"/>
      <c r="DO1052"/>
      <c r="DP1052"/>
      <c r="DQ1052"/>
      <c r="DR1052"/>
      <c r="DS1052"/>
      <c r="DT1052"/>
      <c r="DU1052"/>
      <c r="DV1052"/>
      <c r="DW1052"/>
      <c r="DX1052"/>
      <c r="DY1052"/>
      <c r="DZ1052"/>
      <c r="EA1052"/>
      <c r="EB1052"/>
      <c r="EC1052"/>
      <c r="ED1052"/>
      <c r="EE1052"/>
      <c r="EF1052"/>
      <c r="EG1052"/>
      <c r="EH1052"/>
      <c r="EI1052"/>
      <c r="EJ1052"/>
      <c r="EK1052"/>
      <c r="EL1052"/>
      <c r="EM1052"/>
      <c r="EN1052"/>
    </row>
    <row r="1053" spans="1:144" x14ac:dyDescent="0.25">
      <c r="A1053" s="141" t="s">
        <v>57</v>
      </c>
      <c r="B1053" s="141" t="s">
        <v>1860</v>
      </c>
      <c r="C1053" s="145" t="s">
        <v>57</v>
      </c>
      <c r="D1053" s="141">
        <v>1</v>
      </c>
      <c r="E1053" s="150">
        <v>2730174.28</v>
      </c>
      <c r="F1053" s="151">
        <v>15961770.66</v>
      </c>
      <c r="G1053" s="151">
        <v>4803304.3099999996</v>
      </c>
      <c r="H1053" s="151">
        <v>79583377.140000001</v>
      </c>
      <c r="I1053" s="152">
        <v>103078626.39</v>
      </c>
      <c r="J1053"/>
      <c r="K1053"/>
      <c r="L1053"/>
      <c r="M1053"/>
      <c r="N1053"/>
      <c r="O1053"/>
      <c r="P1053"/>
      <c r="Q1053"/>
      <c r="R1053"/>
      <c r="S1053"/>
      <c r="T1053"/>
      <c r="U1053"/>
      <c r="V1053"/>
      <c r="W1053"/>
      <c r="X1053"/>
      <c r="Y1053"/>
      <c r="Z1053"/>
      <c r="AA1053"/>
      <c r="AB1053"/>
      <c r="AC1053"/>
      <c r="AD1053"/>
      <c r="AE1053"/>
      <c r="AF1053"/>
      <c r="AG1053"/>
      <c r="AH1053"/>
      <c r="AI1053"/>
      <c r="AJ1053"/>
      <c r="AK1053"/>
      <c r="AL1053"/>
      <c r="AM1053"/>
      <c r="AN1053"/>
      <c r="AO1053"/>
      <c r="AP1053"/>
      <c r="AQ1053"/>
      <c r="AR1053"/>
      <c r="AS1053"/>
      <c r="AT1053"/>
      <c r="AU1053"/>
      <c r="AV1053"/>
      <c r="AW1053"/>
      <c r="AX1053"/>
      <c r="AY1053"/>
      <c r="AZ1053"/>
      <c r="BA1053"/>
      <c r="BB1053"/>
      <c r="BC1053"/>
      <c r="BD1053"/>
      <c r="BE1053"/>
      <c r="BF1053"/>
      <c r="BG1053"/>
      <c r="BH1053"/>
      <c r="BI1053"/>
      <c r="BJ1053"/>
      <c r="BK1053"/>
      <c r="BL1053"/>
      <c r="BM1053"/>
      <c r="BN1053"/>
      <c r="BO1053"/>
      <c r="BP1053"/>
      <c r="BQ1053"/>
      <c r="BR1053"/>
      <c r="BS1053"/>
      <c r="BT1053"/>
      <c r="BU1053"/>
      <c r="BV1053"/>
      <c r="BW1053"/>
      <c r="BX1053"/>
      <c r="BY1053"/>
      <c r="BZ1053"/>
      <c r="CA1053"/>
      <c r="CB1053"/>
      <c r="CC1053"/>
      <c r="CD1053"/>
      <c r="CE1053"/>
      <c r="CF1053"/>
      <c r="CG1053"/>
      <c r="CH1053"/>
      <c r="CI1053"/>
      <c r="CJ1053"/>
      <c r="CK1053"/>
      <c r="CL1053"/>
      <c r="CM1053"/>
      <c r="CN1053"/>
      <c r="CO1053"/>
      <c r="CP1053"/>
      <c r="CQ1053"/>
      <c r="CR1053"/>
      <c r="CS1053"/>
      <c r="CT1053"/>
      <c r="CU1053"/>
      <c r="CV1053"/>
      <c r="CW1053"/>
      <c r="CX1053"/>
      <c r="CY1053"/>
      <c r="CZ1053"/>
      <c r="DA1053"/>
      <c r="DB1053"/>
      <c r="DC1053"/>
      <c r="DD1053"/>
      <c r="DE1053"/>
      <c r="DF1053"/>
      <c r="DG1053"/>
      <c r="DH1053"/>
      <c r="DI1053"/>
      <c r="DJ1053"/>
      <c r="DK1053"/>
      <c r="DL1053"/>
      <c r="DM1053"/>
      <c r="DN1053"/>
      <c r="DO1053"/>
      <c r="DP1053"/>
      <c r="DQ1053"/>
      <c r="DR1053"/>
      <c r="DS1053"/>
      <c r="DT1053"/>
      <c r="DU1053"/>
      <c r="DV1053"/>
      <c r="DW1053"/>
      <c r="DX1053"/>
      <c r="DY1053"/>
      <c r="DZ1053"/>
      <c r="EA1053"/>
      <c r="EB1053"/>
      <c r="EC1053"/>
      <c r="ED1053"/>
      <c r="EE1053"/>
      <c r="EF1053"/>
      <c r="EG1053"/>
      <c r="EH1053"/>
      <c r="EI1053"/>
      <c r="EJ1053"/>
      <c r="EK1053"/>
      <c r="EL1053"/>
      <c r="EM1053"/>
      <c r="EN1053"/>
    </row>
    <row r="1054" spans="1:144" x14ac:dyDescent="0.25">
      <c r="A1054" s="141" t="s">
        <v>63</v>
      </c>
      <c r="B1054" s="141" t="s">
        <v>1861</v>
      </c>
      <c r="C1054" s="145" t="s">
        <v>57</v>
      </c>
      <c r="D1054" s="141">
        <v>2</v>
      </c>
      <c r="E1054" s="150">
        <v>2465508.98</v>
      </c>
      <c r="F1054" s="151">
        <v>14599275.550000001</v>
      </c>
      <c r="G1054" s="151">
        <v>4018791.16</v>
      </c>
      <c r="H1054" s="151">
        <v>55711583.920000002</v>
      </c>
      <c r="I1054" s="152">
        <v>76795159.609999999</v>
      </c>
      <c r="J1054"/>
      <c r="K1054"/>
      <c r="L1054"/>
      <c r="M1054"/>
      <c r="N1054"/>
      <c r="O1054"/>
      <c r="P1054"/>
      <c r="Q1054"/>
      <c r="R1054"/>
      <c r="S1054"/>
      <c r="T1054"/>
      <c r="U1054"/>
      <c r="V1054"/>
      <c r="W1054"/>
      <c r="X1054"/>
      <c r="Y1054"/>
      <c r="Z1054"/>
      <c r="AA1054"/>
      <c r="AB1054"/>
      <c r="AC1054"/>
      <c r="AD1054"/>
      <c r="AE1054"/>
      <c r="AF1054"/>
      <c r="AG1054"/>
      <c r="AH1054"/>
      <c r="AI1054"/>
      <c r="AJ1054"/>
      <c r="AK1054"/>
      <c r="AL1054"/>
      <c r="AM1054"/>
      <c r="AN1054"/>
      <c r="AO1054"/>
      <c r="AP1054"/>
      <c r="AQ1054"/>
      <c r="AR1054"/>
      <c r="AS1054"/>
      <c r="AT1054"/>
      <c r="AU1054"/>
      <c r="AV1054"/>
      <c r="AW1054"/>
      <c r="AX1054"/>
      <c r="AY1054"/>
      <c r="AZ1054"/>
      <c r="BA1054"/>
      <c r="BB1054"/>
      <c r="BC1054"/>
      <c r="BD1054"/>
      <c r="BE1054"/>
      <c r="BF1054"/>
      <c r="BG1054"/>
      <c r="BH1054"/>
      <c r="BI1054"/>
      <c r="BJ1054"/>
      <c r="BK1054"/>
      <c r="BL1054"/>
      <c r="BM1054"/>
      <c r="BN1054"/>
      <c r="BO1054"/>
      <c r="BP1054"/>
      <c r="BQ1054"/>
      <c r="BR1054"/>
      <c r="BS1054"/>
      <c r="BT1054"/>
      <c r="BU1054"/>
      <c r="BV1054"/>
      <c r="BW1054"/>
      <c r="BX1054"/>
      <c r="BY1054"/>
      <c r="BZ1054"/>
      <c r="CA1054"/>
      <c r="CB1054"/>
      <c r="CC1054"/>
      <c r="CD1054"/>
      <c r="CE1054"/>
      <c r="CF1054"/>
      <c r="CG1054"/>
      <c r="CH1054"/>
      <c r="CI1054"/>
      <c r="CJ1054"/>
      <c r="CK1054"/>
      <c r="CL1054"/>
      <c r="CM1054"/>
      <c r="CN1054"/>
      <c r="CO1054"/>
      <c r="CP1054"/>
      <c r="CQ1054"/>
      <c r="CR1054"/>
      <c r="CS1054"/>
      <c r="CT1054"/>
      <c r="CU1054"/>
      <c r="CV1054"/>
      <c r="CW1054"/>
      <c r="CX1054"/>
      <c r="CY1054"/>
      <c r="CZ1054"/>
      <c r="DA1054"/>
      <c r="DB1054"/>
      <c r="DC1054"/>
      <c r="DD1054"/>
      <c r="DE1054"/>
      <c r="DF1054"/>
      <c r="DG1054"/>
      <c r="DH1054"/>
      <c r="DI1054"/>
      <c r="DJ1054"/>
      <c r="DK1054"/>
      <c r="DL1054"/>
      <c r="DM1054"/>
      <c r="DN1054"/>
      <c r="DO1054"/>
      <c r="DP1054"/>
      <c r="DQ1054"/>
      <c r="DR1054"/>
      <c r="DS1054"/>
      <c r="DT1054"/>
      <c r="DU1054"/>
      <c r="DV1054"/>
      <c r="DW1054"/>
      <c r="DX1054"/>
      <c r="DY1054"/>
      <c r="DZ1054"/>
      <c r="EA1054"/>
      <c r="EB1054"/>
      <c r="EC1054"/>
      <c r="ED1054"/>
      <c r="EE1054"/>
      <c r="EF1054"/>
      <c r="EG1054"/>
      <c r="EH1054"/>
      <c r="EI1054"/>
      <c r="EJ1054"/>
      <c r="EK1054"/>
      <c r="EL1054"/>
      <c r="EM1054"/>
      <c r="EN1054"/>
    </row>
    <row r="1055" spans="1:144" x14ac:dyDescent="0.25">
      <c r="A1055" s="141" t="s">
        <v>1862</v>
      </c>
      <c r="B1055" s="141" t="s">
        <v>1863</v>
      </c>
      <c r="C1055" s="145" t="s">
        <v>57</v>
      </c>
      <c r="D1055" s="141">
        <v>4</v>
      </c>
      <c r="E1055" s="150">
        <v>3649.12</v>
      </c>
      <c r="F1055" s="151">
        <v>145940.44</v>
      </c>
      <c r="G1055" s="151">
        <v>11772.99</v>
      </c>
      <c r="H1055" s="151">
        <v>98389.36</v>
      </c>
      <c r="I1055" s="152">
        <v>259751.91</v>
      </c>
      <c r="J1055"/>
      <c r="K1055"/>
      <c r="L1055"/>
      <c r="M1055"/>
      <c r="N1055"/>
      <c r="O1055"/>
      <c r="P1055"/>
      <c r="Q1055"/>
      <c r="R1055"/>
      <c r="S1055"/>
      <c r="T1055"/>
      <c r="U1055"/>
      <c r="V1055"/>
      <c r="W1055"/>
      <c r="X1055"/>
      <c r="Y1055"/>
      <c r="Z1055"/>
      <c r="AA1055"/>
      <c r="AB1055"/>
      <c r="AC1055"/>
      <c r="AD1055"/>
      <c r="AE1055"/>
      <c r="AF1055"/>
      <c r="AG1055"/>
      <c r="AH1055"/>
      <c r="AI1055"/>
      <c r="AJ1055"/>
      <c r="AK1055"/>
      <c r="AL1055"/>
      <c r="AM1055"/>
      <c r="AN1055"/>
      <c r="AO1055"/>
      <c r="AP1055"/>
      <c r="AQ1055"/>
      <c r="AR1055"/>
      <c r="AS1055"/>
      <c r="AT1055"/>
      <c r="AU1055"/>
      <c r="AV1055"/>
      <c r="AW1055"/>
      <c r="AX1055"/>
      <c r="AY1055"/>
      <c r="AZ1055"/>
      <c r="BA1055"/>
      <c r="BB1055"/>
      <c r="BC1055"/>
      <c r="BD1055"/>
      <c r="BE1055"/>
      <c r="BF1055"/>
      <c r="BG1055"/>
      <c r="BH1055"/>
      <c r="BI1055"/>
      <c r="BJ1055"/>
      <c r="BK1055"/>
      <c r="BL1055"/>
      <c r="BM1055"/>
      <c r="BN1055"/>
      <c r="BO1055"/>
      <c r="BP1055"/>
      <c r="BQ1055"/>
      <c r="BR1055"/>
      <c r="BS1055"/>
      <c r="BT1055"/>
      <c r="BU1055"/>
      <c r="BV1055"/>
      <c r="BW1055"/>
      <c r="BX1055"/>
      <c r="BY1055"/>
      <c r="BZ1055"/>
      <c r="CA1055"/>
      <c r="CB1055"/>
      <c r="CC1055"/>
      <c r="CD1055"/>
      <c r="CE1055"/>
      <c r="CF1055"/>
      <c r="CG1055"/>
      <c r="CH1055"/>
      <c r="CI1055"/>
      <c r="CJ1055"/>
      <c r="CK1055"/>
      <c r="CL1055"/>
      <c r="CM1055"/>
      <c r="CN1055"/>
      <c r="CO1055"/>
      <c r="CP1055"/>
      <c r="CQ1055"/>
      <c r="CR1055"/>
      <c r="CS1055"/>
      <c r="CT1055"/>
      <c r="CU1055"/>
      <c r="CV1055"/>
      <c r="CW1055"/>
      <c r="CX1055"/>
      <c r="CY1055"/>
      <c r="CZ1055"/>
      <c r="DA1055"/>
      <c r="DB1055"/>
      <c r="DC1055"/>
      <c r="DD1055"/>
      <c r="DE1055"/>
      <c r="DF1055"/>
      <c r="DG1055"/>
      <c r="DH1055"/>
      <c r="DI1055"/>
      <c r="DJ1055"/>
      <c r="DK1055"/>
      <c r="DL1055"/>
      <c r="DM1055"/>
      <c r="DN1055"/>
      <c r="DO1055"/>
      <c r="DP1055"/>
      <c r="DQ1055"/>
      <c r="DR1055"/>
      <c r="DS1055"/>
      <c r="DT1055"/>
      <c r="DU1055"/>
      <c r="DV1055"/>
      <c r="DW1055"/>
      <c r="DX1055"/>
      <c r="DY1055"/>
      <c r="DZ1055"/>
      <c r="EA1055"/>
      <c r="EB1055"/>
      <c r="EC1055"/>
      <c r="ED1055"/>
      <c r="EE1055"/>
      <c r="EF1055"/>
      <c r="EG1055"/>
      <c r="EH1055"/>
      <c r="EI1055"/>
      <c r="EJ1055"/>
      <c r="EK1055"/>
      <c r="EL1055"/>
      <c r="EM1055"/>
      <c r="EN1055"/>
    </row>
    <row r="1056" spans="1:144" x14ac:dyDescent="0.25">
      <c r="A1056" s="141" t="s">
        <v>2613</v>
      </c>
      <c r="B1056" s="141" t="s">
        <v>2561</v>
      </c>
      <c r="C1056" s="145" t="s">
        <v>57</v>
      </c>
      <c r="D1056" s="141">
        <v>6</v>
      </c>
      <c r="E1056" s="150">
        <v>0</v>
      </c>
      <c r="F1056" s="151">
        <v>0</v>
      </c>
      <c r="G1056" s="151">
        <v>0</v>
      </c>
      <c r="H1056" s="151">
        <v>0</v>
      </c>
      <c r="I1056" s="152">
        <v>0</v>
      </c>
      <c r="J1056"/>
      <c r="K1056"/>
      <c r="L1056"/>
      <c r="M1056"/>
      <c r="N1056"/>
      <c r="O1056"/>
      <c r="P1056"/>
      <c r="Q1056"/>
      <c r="R1056"/>
      <c r="S1056"/>
      <c r="T1056"/>
      <c r="U1056"/>
      <c r="V1056"/>
      <c r="W1056"/>
      <c r="X1056"/>
      <c r="Y1056"/>
      <c r="Z1056"/>
      <c r="AA1056"/>
      <c r="AB1056"/>
      <c r="AC1056"/>
      <c r="AD1056"/>
      <c r="AE1056"/>
      <c r="AF1056"/>
      <c r="AG1056"/>
      <c r="AH1056"/>
      <c r="AI1056"/>
      <c r="AJ1056"/>
      <c r="AK1056"/>
      <c r="AL1056"/>
      <c r="AM1056"/>
      <c r="AN1056"/>
      <c r="AO1056"/>
      <c r="AP1056"/>
      <c r="AQ1056"/>
      <c r="AR1056"/>
      <c r="AS1056"/>
      <c r="AT1056"/>
      <c r="AU1056"/>
      <c r="AV1056"/>
      <c r="AW1056"/>
      <c r="AX1056"/>
      <c r="AY1056"/>
      <c r="AZ1056"/>
      <c r="BA1056"/>
      <c r="BB1056"/>
      <c r="BC1056"/>
      <c r="BD1056"/>
      <c r="BE1056"/>
      <c r="BF1056"/>
      <c r="BG1056"/>
      <c r="BH1056"/>
      <c r="BI1056"/>
      <c r="BJ1056"/>
      <c r="BK1056"/>
      <c r="BL1056"/>
      <c r="BM1056"/>
      <c r="BN1056"/>
      <c r="BO1056"/>
      <c r="BP1056"/>
      <c r="BQ1056"/>
      <c r="BR1056"/>
      <c r="BS1056"/>
      <c r="BT1056"/>
      <c r="BU1056"/>
      <c r="BV1056"/>
      <c r="BW1056"/>
      <c r="BX1056"/>
      <c r="BY1056"/>
      <c r="BZ1056"/>
      <c r="CA1056"/>
      <c r="CB1056"/>
      <c r="CC1056"/>
      <c r="CD1056"/>
      <c r="CE1056"/>
      <c r="CF1056"/>
      <c r="CG1056"/>
      <c r="CH1056"/>
      <c r="CI1056"/>
      <c r="CJ1056"/>
      <c r="CK1056"/>
      <c r="CL1056"/>
      <c r="CM1056"/>
      <c r="CN1056"/>
      <c r="CO1056"/>
      <c r="CP1056"/>
      <c r="CQ1056"/>
      <c r="CR1056"/>
      <c r="CS1056"/>
      <c r="CT1056"/>
      <c r="CU1056"/>
      <c r="CV1056"/>
      <c r="CW1056"/>
      <c r="CX1056"/>
      <c r="CY1056"/>
      <c r="CZ1056"/>
      <c r="DA1056"/>
      <c r="DB1056"/>
      <c r="DC1056"/>
      <c r="DD1056"/>
      <c r="DE1056"/>
      <c r="DF1056"/>
      <c r="DG1056"/>
      <c r="DH1056"/>
      <c r="DI1056"/>
      <c r="DJ1056"/>
      <c r="DK1056"/>
      <c r="DL1056"/>
      <c r="DM1056"/>
      <c r="DN1056"/>
      <c r="DO1056"/>
      <c r="DP1056"/>
      <c r="DQ1056"/>
      <c r="DR1056"/>
      <c r="DS1056"/>
      <c r="DT1056"/>
      <c r="DU1056"/>
      <c r="DV1056"/>
      <c r="DW1056"/>
      <c r="DX1056"/>
      <c r="DY1056"/>
      <c r="DZ1056"/>
      <c r="EA1056"/>
      <c r="EB1056"/>
      <c r="EC1056"/>
      <c r="ED1056"/>
      <c r="EE1056"/>
      <c r="EF1056"/>
      <c r="EG1056"/>
      <c r="EH1056"/>
      <c r="EI1056"/>
      <c r="EJ1056"/>
      <c r="EK1056"/>
      <c r="EL1056"/>
      <c r="EM1056"/>
      <c r="EN1056"/>
    </row>
    <row r="1057" spans="1:144" x14ac:dyDescent="0.25">
      <c r="A1057" s="141" t="s">
        <v>1864</v>
      </c>
      <c r="B1057" s="141" t="s">
        <v>1865</v>
      </c>
      <c r="C1057" s="145" t="s">
        <v>57</v>
      </c>
      <c r="D1057" s="141">
        <v>6</v>
      </c>
      <c r="E1057" s="150">
        <v>3649.12</v>
      </c>
      <c r="F1057" s="151">
        <v>145940.44</v>
      </c>
      <c r="G1057" s="151">
        <v>11772.99</v>
      </c>
      <c r="H1057" s="151">
        <v>98389.36</v>
      </c>
      <c r="I1057" s="152">
        <v>259751.91</v>
      </c>
      <c r="J1057"/>
      <c r="K1057"/>
      <c r="L1057"/>
      <c r="M1057"/>
      <c r="N1057"/>
      <c r="O1057"/>
      <c r="P1057"/>
      <c r="Q1057"/>
      <c r="R1057"/>
      <c r="S1057"/>
      <c r="T1057"/>
      <c r="U1057"/>
      <c r="V1057"/>
      <c r="W1057"/>
      <c r="X1057"/>
      <c r="Y1057"/>
      <c r="Z1057"/>
      <c r="AA1057"/>
      <c r="AB1057"/>
      <c r="AC1057"/>
      <c r="AD1057"/>
      <c r="AE1057"/>
      <c r="AF1057"/>
      <c r="AG1057"/>
      <c r="AH1057"/>
      <c r="AI1057"/>
      <c r="AJ1057"/>
      <c r="AK1057"/>
      <c r="AL1057"/>
      <c r="AM1057"/>
      <c r="AN1057"/>
      <c r="AO1057"/>
      <c r="AP1057"/>
      <c r="AQ1057"/>
      <c r="AR1057"/>
      <c r="AS1057"/>
      <c r="AT1057"/>
      <c r="AU1057"/>
      <c r="AV1057"/>
      <c r="AW1057"/>
      <c r="AX1057"/>
      <c r="AY1057"/>
      <c r="AZ1057"/>
      <c r="BA1057"/>
      <c r="BB1057"/>
      <c r="BC1057"/>
      <c r="BD1057"/>
      <c r="BE1057"/>
      <c r="BF1057"/>
      <c r="BG1057"/>
      <c r="BH1057"/>
      <c r="BI1057"/>
      <c r="BJ1057"/>
      <c r="BK1057"/>
      <c r="BL1057"/>
      <c r="BM1057"/>
      <c r="BN1057"/>
      <c r="BO1057"/>
      <c r="BP1057"/>
      <c r="BQ1057"/>
      <c r="BR1057"/>
      <c r="BS1057"/>
      <c r="BT1057"/>
      <c r="BU1057"/>
      <c r="BV1057"/>
      <c r="BW1057"/>
      <c r="BX1057"/>
      <c r="BY1057"/>
      <c r="BZ1057"/>
      <c r="CA1057"/>
      <c r="CB1057"/>
      <c r="CC1057"/>
      <c r="CD1057"/>
      <c r="CE1057"/>
      <c r="CF1057"/>
      <c r="CG1057"/>
      <c r="CH1057"/>
      <c r="CI1057"/>
      <c r="CJ1057"/>
      <c r="CK1057"/>
      <c r="CL1057"/>
      <c r="CM1057"/>
      <c r="CN1057"/>
      <c r="CO1057"/>
      <c r="CP1057"/>
      <c r="CQ1057"/>
      <c r="CR1057"/>
      <c r="CS1057"/>
      <c r="CT1057"/>
      <c r="CU1057"/>
      <c r="CV1057"/>
      <c r="CW1057"/>
      <c r="CX1057"/>
      <c r="CY1057"/>
      <c r="CZ1057"/>
      <c r="DA1057"/>
      <c r="DB1057"/>
      <c r="DC1057"/>
      <c r="DD1057"/>
      <c r="DE1057"/>
      <c r="DF1057"/>
      <c r="DG1057"/>
      <c r="DH1057"/>
      <c r="DI1057"/>
      <c r="DJ1057"/>
      <c r="DK1057"/>
      <c r="DL1057"/>
      <c r="DM1057"/>
      <c r="DN1057"/>
      <c r="DO1057"/>
      <c r="DP1057"/>
      <c r="DQ1057"/>
      <c r="DR1057"/>
      <c r="DS1057"/>
      <c r="DT1057"/>
      <c r="DU1057"/>
      <c r="DV1057"/>
      <c r="DW1057"/>
      <c r="DX1057"/>
      <c r="DY1057"/>
      <c r="DZ1057"/>
      <c r="EA1057"/>
      <c r="EB1057"/>
      <c r="EC1057"/>
      <c r="ED1057"/>
      <c r="EE1057"/>
      <c r="EF1057"/>
      <c r="EG1057"/>
      <c r="EH1057"/>
      <c r="EI1057"/>
      <c r="EJ1057"/>
      <c r="EK1057"/>
      <c r="EL1057"/>
      <c r="EM1057"/>
      <c r="EN1057"/>
    </row>
    <row r="1058" spans="1:144" x14ac:dyDescent="0.25">
      <c r="A1058" s="141" t="s">
        <v>1866</v>
      </c>
      <c r="B1058" s="141" t="s">
        <v>1867</v>
      </c>
      <c r="C1058" s="145" t="s">
        <v>57</v>
      </c>
      <c r="D1058" s="141">
        <v>6</v>
      </c>
      <c r="E1058" s="150">
        <v>0</v>
      </c>
      <c r="F1058" s="151">
        <v>0</v>
      </c>
      <c r="G1058" s="151">
        <v>0</v>
      </c>
      <c r="H1058" s="151">
        <v>0</v>
      </c>
      <c r="I1058" s="152">
        <v>0</v>
      </c>
      <c r="J1058"/>
      <c r="K1058"/>
      <c r="L1058"/>
      <c r="M1058"/>
      <c r="N1058"/>
      <c r="O1058"/>
      <c r="P1058"/>
      <c r="Q1058"/>
      <c r="R1058"/>
      <c r="S1058"/>
      <c r="T1058"/>
      <c r="U1058"/>
      <c r="V1058"/>
      <c r="W1058"/>
      <c r="X1058"/>
      <c r="Y1058"/>
      <c r="Z1058"/>
      <c r="AA1058"/>
      <c r="AB1058"/>
      <c r="AC1058"/>
      <c r="AD1058"/>
      <c r="AE1058"/>
      <c r="AF1058"/>
      <c r="AG1058"/>
      <c r="AH1058"/>
      <c r="AI1058"/>
      <c r="AJ1058"/>
      <c r="AK1058"/>
      <c r="AL1058"/>
      <c r="AM1058"/>
      <c r="AN1058"/>
      <c r="AO1058"/>
      <c r="AP1058"/>
      <c r="AQ1058"/>
      <c r="AR1058"/>
      <c r="AS1058"/>
      <c r="AT1058"/>
      <c r="AU1058"/>
      <c r="AV1058"/>
      <c r="AW1058"/>
      <c r="AX1058"/>
      <c r="AY1058"/>
      <c r="AZ1058"/>
      <c r="BA1058"/>
      <c r="BB1058"/>
      <c r="BC1058"/>
      <c r="BD1058"/>
      <c r="BE1058"/>
      <c r="BF1058"/>
      <c r="BG1058"/>
      <c r="BH1058"/>
      <c r="BI1058"/>
      <c r="BJ1058"/>
      <c r="BK1058"/>
      <c r="BL1058"/>
      <c r="BM1058"/>
      <c r="BN1058"/>
      <c r="BO1058"/>
      <c r="BP1058"/>
      <c r="BQ1058"/>
      <c r="BR1058"/>
      <c r="BS1058"/>
      <c r="BT1058"/>
      <c r="BU1058"/>
      <c r="BV1058"/>
      <c r="BW1058"/>
      <c r="BX1058"/>
      <c r="BY1058"/>
      <c r="BZ1058"/>
      <c r="CA1058"/>
      <c r="CB1058"/>
      <c r="CC1058"/>
      <c r="CD1058"/>
      <c r="CE1058"/>
      <c r="CF1058"/>
      <c r="CG1058"/>
      <c r="CH1058"/>
      <c r="CI1058"/>
      <c r="CJ1058"/>
      <c r="CK1058"/>
      <c r="CL1058"/>
      <c r="CM1058"/>
      <c r="CN1058"/>
      <c r="CO1058"/>
      <c r="CP1058"/>
      <c r="CQ1058"/>
      <c r="CR1058"/>
      <c r="CS1058"/>
      <c r="CT1058"/>
      <c r="CU1058"/>
      <c r="CV1058"/>
      <c r="CW1058"/>
      <c r="CX1058"/>
      <c r="CY1058"/>
      <c r="CZ1058"/>
      <c r="DA1058"/>
      <c r="DB1058"/>
      <c r="DC1058"/>
      <c r="DD1058"/>
      <c r="DE1058"/>
      <c r="DF1058"/>
      <c r="DG1058"/>
      <c r="DH1058"/>
      <c r="DI1058"/>
      <c r="DJ1058"/>
      <c r="DK1058"/>
      <c r="DL1058"/>
      <c r="DM1058"/>
      <c r="DN1058"/>
      <c r="DO1058"/>
      <c r="DP1058"/>
      <c r="DQ1058"/>
      <c r="DR1058"/>
      <c r="DS1058"/>
      <c r="DT1058"/>
      <c r="DU1058"/>
      <c r="DV1058"/>
      <c r="DW1058"/>
      <c r="DX1058"/>
      <c r="DY1058"/>
      <c r="DZ1058"/>
      <c r="EA1058"/>
      <c r="EB1058"/>
      <c r="EC1058"/>
      <c r="ED1058"/>
      <c r="EE1058"/>
      <c r="EF1058"/>
      <c r="EG1058"/>
      <c r="EH1058"/>
      <c r="EI1058"/>
      <c r="EJ1058"/>
      <c r="EK1058"/>
      <c r="EL1058"/>
      <c r="EM1058"/>
      <c r="EN1058"/>
    </row>
    <row r="1059" spans="1:144" x14ac:dyDescent="0.25">
      <c r="A1059" s="141" t="s">
        <v>1868</v>
      </c>
      <c r="B1059" s="141" t="s">
        <v>2658</v>
      </c>
      <c r="C1059" s="145" t="s">
        <v>57</v>
      </c>
      <c r="D1059" s="141">
        <v>4</v>
      </c>
      <c r="E1059" s="150">
        <v>0</v>
      </c>
      <c r="F1059" s="151">
        <v>0</v>
      </c>
      <c r="G1059" s="151">
        <v>0</v>
      </c>
      <c r="H1059" s="151">
        <v>0</v>
      </c>
      <c r="I1059" s="152">
        <v>0</v>
      </c>
      <c r="J1059"/>
      <c r="K1059"/>
      <c r="L1059"/>
      <c r="M1059"/>
      <c r="N1059"/>
      <c r="O1059"/>
      <c r="P1059"/>
      <c r="Q1059"/>
      <c r="R1059"/>
      <c r="S1059"/>
      <c r="T1059"/>
      <c r="U1059"/>
      <c r="V1059"/>
      <c r="W1059"/>
      <c r="X1059"/>
      <c r="Y1059"/>
      <c r="Z1059"/>
      <c r="AA1059"/>
      <c r="AB1059"/>
      <c r="AC1059"/>
      <c r="AD1059"/>
      <c r="AE1059"/>
      <c r="AF1059"/>
      <c r="AG1059"/>
      <c r="AH1059"/>
      <c r="AI1059"/>
      <c r="AJ1059"/>
      <c r="AK1059"/>
      <c r="AL1059"/>
      <c r="AM1059"/>
      <c r="AN1059"/>
      <c r="AO1059"/>
      <c r="AP1059"/>
      <c r="AQ1059"/>
      <c r="AR1059"/>
      <c r="AS1059"/>
      <c r="AT1059"/>
      <c r="AU1059"/>
      <c r="AV1059"/>
      <c r="AW1059"/>
      <c r="AX1059"/>
      <c r="AY1059"/>
      <c r="AZ1059"/>
      <c r="BA1059"/>
      <c r="BB1059"/>
      <c r="BC1059"/>
      <c r="BD1059"/>
      <c r="BE1059"/>
      <c r="BF1059"/>
      <c r="BG1059"/>
      <c r="BH1059"/>
      <c r="BI1059"/>
      <c r="BJ1059"/>
      <c r="BK1059"/>
      <c r="BL1059"/>
      <c r="BM1059"/>
      <c r="BN1059"/>
      <c r="BO1059"/>
      <c r="BP1059"/>
      <c r="BQ1059"/>
      <c r="BR1059"/>
      <c r="BS1059"/>
      <c r="BT1059"/>
      <c r="BU1059"/>
      <c r="BV1059"/>
      <c r="BW1059"/>
      <c r="BX1059"/>
      <c r="BY1059"/>
      <c r="BZ1059"/>
      <c r="CA1059"/>
      <c r="CB1059"/>
      <c r="CC1059"/>
      <c r="CD1059"/>
      <c r="CE1059"/>
      <c r="CF1059"/>
      <c r="CG1059"/>
      <c r="CH1059"/>
      <c r="CI1059"/>
      <c r="CJ1059"/>
      <c r="CK1059"/>
      <c r="CL1059"/>
      <c r="CM1059"/>
      <c r="CN1059"/>
      <c r="CO1059"/>
      <c r="CP1059"/>
      <c r="CQ1059"/>
      <c r="CR1059"/>
      <c r="CS1059"/>
      <c r="CT1059"/>
      <c r="CU1059"/>
      <c r="CV1059"/>
      <c r="CW1059"/>
      <c r="CX1059"/>
      <c r="CY1059"/>
      <c r="CZ1059"/>
      <c r="DA1059"/>
      <c r="DB1059"/>
      <c r="DC1059"/>
      <c r="DD1059"/>
      <c r="DE1059"/>
      <c r="DF1059"/>
      <c r="DG1059"/>
      <c r="DH1059"/>
      <c r="DI1059"/>
      <c r="DJ1059"/>
      <c r="DK1059"/>
      <c r="DL1059"/>
      <c r="DM1059"/>
      <c r="DN1059"/>
      <c r="DO1059"/>
      <c r="DP1059"/>
      <c r="DQ1059"/>
      <c r="DR1059"/>
      <c r="DS1059"/>
      <c r="DT1059"/>
      <c r="DU1059"/>
      <c r="DV1059"/>
      <c r="DW1059"/>
      <c r="DX1059"/>
      <c r="DY1059"/>
      <c r="DZ1059"/>
      <c r="EA1059"/>
      <c r="EB1059"/>
      <c r="EC1059"/>
      <c r="ED1059"/>
      <c r="EE1059"/>
      <c r="EF1059"/>
      <c r="EG1059"/>
      <c r="EH1059"/>
      <c r="EI1059"/>
      <c r="EJ1059"/>
      <c r="EK1059"/>
      <c r="EL1059"/>
      <c r="EM1059"/>
      <c r="EN1059"/>
    </row>
    <row r="1060" spans="1:144" x14ac:dyDescent="0.25">
      <c r="A1060" s="141" t="s">
        <v>1869</v>
      </c>
      <c r="B1060" s="141" t="s">
        <v>1870</v>
      </c>
      <c r="C1060" s="145" t="s">
        <v>57</v>
      </c>
      <c r="D1060" s="141">
        <v>6</v>
      </c>
      <c r="E1060" s="150">
        <v>0</v>
      </c>
      <c r="F1060" s="151">
        <v>0</v>
      </c>
      <c r="G1060" s="151">
        <v>0</v>
      </c>
      <c r="H1060" s="151">
        <v>0</v>
      </c>
      <c r="I1060" s="152">
        <v>0</v>
      </c>
      <c r="J1060"/>
      <c r="K1060"/>
      <c r="L1060"/>
      <c r="M1060"/>
      <c r="N1060"/>
      <c r="O1060"/>
      <c r="P1060"/>
      <c r="Q1060"/>
      <c r="R1060"/>
      <c r="S1060"/>
      <c r="T1060"/>
      <c r="U1060"/>
      <c r="V1060"/>
      <c r="W1060"/>
      <c r="X1060"/>
      <c r="Y1060"/>
      <c r="Z1060"/>
      <c r="AA1060"/>
      <c r="AB1060"/>
      <c r="AC1060"/>
      <c r="AD1060"/>
      <c r="AE1060"/>
      <c r="AF1060"/>
      <c r="AG1060"/>
      <c r="AH1060"/>
      <c r="AI1060"/>
      <c r="AJ1060"/>
      <c r="AK1060"/>
      <c r="AL1060"/>
      <c r="AM1060"/>
      <c r="AN1060"/>
      <c r="AO1060"/>
      <c r="AP1060"/>
      <c r="AQ1060"/>
      <c r="AR1060"/>
      <c r="AS1060"/>
      <c r="AT1060"/>
      <c r="AU1060"/>
      <c r="AV1060"/>
      <c r="AW1060"/>
      <c r="AX1060"/>
      <c r="AY1060"/>
      <c r="AZ1060"/>
      <c r="BA1060"/>
      <c r="BB1060"/>
      <c r="BC1060"/>
      <c r="BD1060"/>
      <c r="BE1060"/>
      <c r="BF1060"/>
      <c r="BG1060"/>
      <c r="BH1060"/>
      <c r="BI1060"/>
      <c r="BJ1060"/>
      <c r="BK1060"/>
      <c r="BL1060"/>
      <c r="BM1060"/>
      <c r="BN1060"/>
      <c r="BO1060"/>
      <c r="BP1060"/>
      <c r="BQ1060"/>
      <c r="BR1060"/>
      <c r="BS1060"/>
      <c r="BT1060"/>
      <c r="BU1060"/>
      <c r="BV1060"/>
      <c r="BW1060"/>
      <c r="BX1060"/>
      <c r="BY1060"/>
      <c r="BZ1060"/>
      <c r="CA1060"/>
      <c r="CB1060"/>
      <c r="CC1060"/>
      <c r="CD1060"/>
      <c r="CE1060"/>
      <c r="CF1060"/>
      <c r="CG1060"/>
      <c r="CH1060"/>
      <c r="CI1060"/>
      <c r="CJ1060"/>
      <c r="CK1060"/>
      <c r="CL1060"/>
      <c r="CM1060"/>
      <c r="CN1060"/>
      <c r="CO1060"/>
      <c r="CP1060"/>
      <c r="CQ1060"/>
      <c r="CR1060"/>
      <c r="CS1060"/>
      <c r="CT1060"/>
      <c r="CU1060"/>
      <c r="CV1060"/>
      <c r="CW1060"/>
      <c r="CX1060"/>
      <c r="CY1060"/>
      <c r="CZ1060"/>
      <c r="DA1060"/>
      <c r="DB1060"/>
      <c r="DC1060"/>
      <c r="DD1060"/>
      <c r="DE1060"/>
      <c r="DF1060"/>
      <c r="DG1060"/>
      <c r="DH1060"/>
      <c r="DI1060"/>
      <c r="DJ1060"/>
      <c r="DK1060"/>
      <c r="DL1060"/>
      <c r="DM1060"/>
      <c r="DN1060"/>
      <c r="DO1060"/>
      <c r="DP1060"/>
      <c r="DQ1060"/>
      <c r="DR1060"/>
      <c r="DS1060"/>
      <c r="DT1060"/>
      <c r="DU1060"/>
      <c r="DV1060"/>
      <c r="DW1060"/>
      <c r="DX1060"/>
      <c r="DY1060"/>
      <c r="DZ1060"/>
      <c r="EA1060"/>
      <c r="EB1060"/>
      <c r="EC1060"/>
      <c r="ED1060"/>
      <c r="EE1060"/>
      <c r="EF1060"/>
      <c r="EG1060"/>
      <c r="EH1060"/>
      <c r="EI1060"/>
      <c r="EJ1060"/>
      <c r="EK1060"/>
      <c r="EL1060"/>
      <c r="EM1060"/>
      <c r="EN1060"/>
    </row>
    <row r="1061" spans="1:144" x14ac:dyDescent="0.25">
      <c r="A1061" s="141" t="s">
        <v>1871</v>
      </c>
      <c r="B1061" s="141" t="s">
        <v>340</v>
      </c>
      <c r="C1061" s="145" t="s">
        <v>57</v>
      </c>
      <c r="D1061" s="141">
        <v>6</v>
      </c>
      <c r="E1061" s="150">
        <v>0</v>
      </c>
      <c r="F1061" s="151">
        <v>0</v>
      </c>
      <c r="G1061" s="151">
        <v>0</v>
      </c>
      <c r="H1061" s="151">
        <v>0</v>
      </c>
      <c r="I1061" s="152">
        <v>0</v>
      </c>
      <c r="J1061"/>
      <c r="K1061"/>
      <c r="L1061"/>
      <c r="M1061"/>
      <c r="N1061"/>
      <c r="O1061"/>
      <c r="P1061"/>
      <c r="Q1061"/>
      <c r="R1061"/>
      <c r="S1061"/>
      <c r="T1061"/>
      <c r="U1061"/>
      <c r="V1061"/>
      <c r="W1061"/>
      <c r="X1061"/>
      <c r="Y1061"/>
      <c r="Z1061"/>
      <c r="AA1061"/>
      <c r="AB1061"/>
      <c r="AC1061"/>
      <c r="AD1061"/>
      <c r="AE1061"/>
      <c r="AF1061"/>
      <c r="AG1061"/>
      <c r="AH1061"/>
      <c r="AI1061"/>
      <c r="AJ1061"/>
      <c r="AK1061"/>
      <c r="AL1061"/>
      <c r="AM1061"/>
      <c r="AN1061"/>
      <c r="AO1061"/>
      <c r="AP1061"/>
      <c r="AQ1061"/>
      <c r="AR1061"/>
      <c r="AS1061"/>
      <c r="AT1061"/>
      <c r="AU1061"/>
      <c r="AV1061"/>
      <c r="AW1061"/>
      <c r="AX1061"/>
      <c r="AY1061"/>
      <c r="AZ1061"/>
      <c r="BA1061"/>
      <c r="BB1061"/>
      <c r="BC1061"/>
      <c r="BD1061"/>
      <c r="BE1061"/>
      <c r="BF1061"/>
      <c r="BG1061"/>
      <c r="BH1061"/>
      <c r="BI1061"/>
      <c r="BJ1061"/>
      <c r="BK1061"/>
      <c r="BL1061"/>
      <c r="BM1061"/>
      <c r="BN1061"/>
      <c r="BO1061"/>
      <c r="BP1061"/>
      <c r="BQ1061"/>
      <c r="BR1061"/>
      <c r="BS1061"/>
      <c r="BT1061"/>
      <c r="BU1061"/>
      <c r="BV1061"/>
      <c r="BW1061"/>
      <c r="BX1061"/>
      <c r="BY1061"/>
      <c r="BZ1061"/>
      <c r="CA1061"/>
      <c r="CB1061"/>
      <c r="CC1061"/>
      <c r="CD1061"/>
      <c r="CE1061"/>
      <c r="CF1061"/>
      <c r="CG1061"/>
      <c r="CH1061"/>
      <c r="CI1061"/>
      <c r="CJ1061"/>
      <c r="CK1061"/>
      <c r="CL1061"/>
      <c r="CM1061"/>
      <c r="CN1061"/>
      <c r="CO1061"/>
      <c r="CP1061"/>
      <c r="CQ1061"/>
      <c r="CR1061"/>
      <c r="CS1061"/>
      <c r="CT1061"/>
      <c r="CU1061"/>
      <c r="CV1061"/>
      <c r="CW1061"/>
      <c r="CX1061"/>
      <c r="CY1061"/>
      <c r="CZ1061"/>
      <c r="DA1061"/>
      <c r="DB1061"/>
      <c r="DC1061"/>
      <c r="DD1061"/>
      <c r="DE1061"/>
      <c r="DF1061"/>
      <c r="DG1061"/>
      <c r="DH1061"/>
      <c r="DI1061"/>
      <c r="DJ1061"/>
      <c r="DK1061"/>
      <c r="DL1061"/>
      <c r="DM1061"/>
      <c r="DN1061"/>
      <c r="DO1061"/>
      <c r="DP1061"/>
      <c r="DQ1061"/>
      <c r="DR1061"/>
      <c r="DS1061"/>
      <c r="DT1061"/>
      <c r="DU1061"/>
      <c r="DV1061"/>
      <c r="DW1061"/>
      <c r="DX1061"/>
      <c r="DY1061"/>
      <c r="DZ1061"/>
      <c r="EA1061"/>
      <c r="EB1061"/>
      <c r="EC1061"/>
      <c r="ED1061"/>
      <c r="EE1061"/>
      <c r="EF1061"/>
      <c r="EG1061"/>
      <c r="EH1061"/>
      <c r="EI1061"/>
      <c r="EJ1061"/>
      <c r="EK1061"/>
      <c r="EL1061"/>
      <c r="EM1061"/>
      <c r="EN1061"/>
    </row>
    <row r="1062" spans="1:144" x14ac:dyDescent="0.25">
      <c r="A1062" s="141" t="s">
        <v>1872</v>
      </c>
      <c r="B1062" s="141" t="s">
        <v>1873</v>
      </c>
      <c r="C1062" s="145" t="s">
        <v>57</v>
      </c>
      <c r="D1062" s="141">
        <v>4</v>
      </c>
      <c r="E1062" s="150">
        <v>130036.16</v>
      </c>
      <c r="F1062" s="151">
        <v>827462.28</v>
      </c>
      <c r="G1062" s="151">
        <v>146475.28</v>
      </c>
      <c r="H1062" s="151">
        <v>12586966.689999999</v>
      </c>
      <c r="I1062" s="152">
        <v>13690940.41</v>
      </c>
      <c r="J1062"/>
      <c r="K1062"/>
      <c r="L1062"/>
      <c r="M1062"/>
      <c r="N1062"/>
      <c r="O1062"/>
      <c r="P1062"/>
      <c r="Q1062"/>
      <c r="R1062"/>
      <c r="S1062"/>
      <c r="T1062"/>
      <c r="U1062"/>
      <c r="V1062"/>
      <c r="W1062"/>
      <c r="X1062"/>
      <c r="Y1062"/>
      <c r="Z1062"/>
      <c r="AA1062"/>
      <c r="AB1062"/>
      <c r="AC1062"/>
      <c r="AD1062"/>
      <c r="AE1062"/>
      <c r="AF1062"/>
      <c r="AG1062"/>
      <c r="AH1062"/>
      <c r="AI1062"/>
      <c r="AJ1062"/>
      <c r="AK1062"/>
      <c r="AL1062"/>
      <c r="AM1062"/>
      <c r="AN1062"/>
      <c r="AO1062"/>
      <c r="AP1062"/>
      <c r="AQ1062"/>
      <c r="AR1062"/>
      <c r="AS1062"/>
      <c r="AT1062"/>
      <c r="AU1062"/>
      <c r="AV1062"/>
      <c r="AW1062"/>
      <c r="AX1062"/>
      <c r="AY1062"/>
      <c r="AZ1062"/>
      <c r="BA1062"/>
      <c r="BB1062"/>
      <c r="BC1062"/>
      <c r="BD1062"/>
      <c r="BE1062"/>
      <c r="BF1062"/>
      <c r="BG1062"/>
      <c r="BH1062"/>
      <c r="BI1062"/>
      <c r="BJ1062"/>
      <c r="BK1062"/>
      <c r="BL1062"/>
      <c r="BM1062"/>
      <c r="BN1062"/>
      <c r="BO1062"/>
      <c r="BP1062"/>
      <c r="BQ1062"/>
      <c r="BR1062"/>
      <c r="BS1062"/>
      <c r="BT1062"/>
      <c r="BU1062"/>
      <c r="BV1062"/>
      <c r="BW1062"/>
      <c r="BX1062"/>
      <c r="BY1062"/>
      <c r="BZ1062"/>
      <c r="CA1062"/>
      <c r="CB1062"/>
      <c r="CC1062"/>
      <c r="CD1062"/>
      <c r="CE1062"/>
      <c r="CF1062"/>
      <c r="CG1062"/>
      <c r="CH1062"/>
      <c r="CI1062"/>
      <c r="CJ1062"/>
      <c r="CK1062"/>
      <c r="CL1062"/>
      <c r="CM1062"/>
      <c r="CN1062"/>
      <c r="CO1062"/>
      <c r="CP1062"/>
      <c r="CQ1062"/>
      <c r="CR1062"/>
      <c r="CS1062"/>
      <c r="CT1062"/>
      <c r="CU1062"/>
      <c r="CV1062"/>
      <c r="CW1062"/>
      <c r="CX1062"/>
      <c r="CY1062"/>
      <c r="CZ1062"/>
      <c r="DA1062"/>
      <c r="DB1062"/>
      <c r="DC1062"/>
      <c r="DD1062"/>
      <c r="DE1062"/>
      <c r="DF1062"/>
      <c r="DG1062"/>
      <c r="DH1062"/>
      <c r="DI1062"/>
      <c r="DJ1062"/>
      <c r="DK1062"/>
      <c r="DL1062"/>
      <c r="DM1062"/>
      <c r="DN1062"/>
      <c r="DO1062"/>
      <c r="DP1062"/>
      <c r="DQ1062"/>
      <c r="DR1062"/>
      <c r="DS1062"/>
      <c r="DT1062"/>
      <c r="DU1062"/>
      <c r="DV1062"/>
      <c r="DW1062"/>
      <c r="DX1062"/>
      <c r="DY1062"/>
      <c r="DZ1062"/>
      <c r="EA1062"/>
      <c r="EB1062"/>
      <c r="EC1062"/>
      <c r="ED1062"/>
      <c r="EE1062"/>
      <c r="EF1062"/>
      <c r="EG1062"/>
      <c r="EH1062"/>
      <c r="EI1062"/>
      <c r="EJ1062"/>
      <c r="EK1062"/>
      <c r="EL1062"/>
      <c r="EM1062"/>
      <c r="EN1062"/>
    </row>
    <row r="1063" spans="1:144" x14ac:dyDescent="0.25">
      <c r="A1063" s="141" t="s">
        <v>1874</v>
      </c>
      <c r="B1063" s="141" t="s">
        <v>1875</v>
      </c>
      <c r="C1063" s="145" t="s">
        <v>57</v>
      </c>
      <c r="D1063" s="141">
        <v>6</v>
      </c>
      <c r="E1063" s="150">
        <v>0</v>
      </c>
      <c r="F1063" s="151">
        <v>0</v>
      </c>
      <c r="G1063" s="151">
        <v>146475.28</v>
      </c>
      <c r="H1063" s="151">
        <v>0</v>
      </c>
      <c r="I1063" s="152">
        <v>146475.28</v>
      </c>
      <c r="J1063"/>
      <c r="K1063"/>
      <c r="L1063"/>
      <c r="M1063"/>
      <c r="N1063"/>
      <c r="O1063"/>
      <c r="P1063"/>
      <c r="Q1063"/>
      <c r="R1063"/>
      <c r="S1063"/>
      <c r="T1063"/>
      <c r="U1063"/>
      <c r="V1063"/>
      <c r="W1063"/>
      <c r="X1063"/>
      <c r="Y1063"/>
      <c r="Z1063"/>
      <c r="AA1063"/>
      <c r="AB1063"/>
      <c r="AC1063"/>
      <c r="AD1063"/>
      <c r="AE1063"/>
      <c r="AF1063"/>
      <c r="AG1063"/>
      <c r="AH1063"/>
      <c r="AI1063"/>
      <c r="AJ1063"/>
      <c r="AK1063"/>
      <c r="AL1063"/>
      <c r="AM1063"/>
      <c r="AN1063"/>
      <c r="AO1063"/>
      <c r="AP1063"/>
      <c r="AQ1063"/>
      <c r="AR1063"/>
      <c r="AS1063"/>
      <c r="AT1063"/>
      <c r="AU1063"/>
      <c r="AV1063"/>
      <c r="AW1063"/>
      <c r="AX1063"/>
      <c r="AY1063"/>
      <c r="AZ1063"/>
      <c r="BA1063"/>
      <c r="BB1063"/>
      <c r="BC1063"/>
      <c r="BD1063"/>
      <c r="BE1063"/>
      <c r="BF1063"/>
      <c r="BG1063"/>
      <c r="BH1063"/>
      <c r="BI1063"/>
      <c r="BJ1063"/>
      <c r="BK1063"/>
      <c r="BL1063"/>
      <c r="BM1063"/>
      <c r="BN1063"/>
      <c r="BO1063"/>
      <c r="BP1063"/>
      <c r="BQ1063"/>
      <c r="BR1063"/>
      <c r="BS1063"/>
      <c r="BT1063"/>
      <c r="BU1063"/>
      <c r="BV1063"/>
      <c r="BW1063"/>
      <c r="BX1063"/>
      <c r="BY1063"/>
      <c r="BZ1063"/>
      <c r="CA1063"/>
      <c r="CB1063"/>
      <c r="CC1063"/>
      <c r="CD1063"/>
      <c r="CE1063"/>
      <c r="CF1063"/>
      <c r="CG1063"/>
      <c r="CH1063"/>
      <c r="CI1063"/>
      <c r="CJ1063"/>
      <c r="CK1063"/>
      <c r="CL1063"/>
      <c r="CM1063"/>
      <c r="CN1063"/>
      <c r="CO1063"/>
      <c r="CP1063"/>
      <c r="CQ1063"/>
      <c r="CR1063"/>
      <c r="CS1063"/>
      <c r="CT1063"/>
      <c r="CU1063"/>
      <c r="CV1063"/>
      <c r="CW1063"/>
      <c r="CX1063"/>
      <c r="CY1063"/>
      <c r="CZ1063"/>
      <c r="DA1063"/>
      <c r="DB1063"/>
      <c r="DC1063"/>
      <c r="DD1063"/>
      <c r="DE1063"/>
      <c r="DF1063"/>
      <c r="DG1063"/>
      <c r="DH1063"/>
      <c r="DI1063"/>
      <c r="DJ1063"/>
      <c r="DK1063"/>
      <c r="DL1063"/>
      <c r="DM1063"/>
      <c r="DN1063"/>
      <c r="DO1063"/>
      <c r="DP1063"/>
      <c r="DQ1063"/>
      <c r="DR1063"/>
      <c r="DS1063"/>
      <c r="DT1063"/>
      <c r="DU1063"/>
      <c r="DV1063"/>
      <c r="DW1063"/>
      <c r="DX1063"/>
      <c r="DY1063"/>
      <c r="DZ1063"/>
      <c r="EA1063"/>
      <c r="EB1063"/>
      <c r="EC1063"/>
      <c r="ED1063"/>
      <c r="EE1063"/>
      <c r="EF1063"/>
      <c r="EG1063"/>
      <c r="EH1063"/>
      <c r="EI1063"/>
      <c r="EJ1063"/>
      <c r="EK1063"/>
      <c r="EL1063"/>
      <c r="EM1063"/>
      <c r="EN1063"/>
    </row>
    <row r="1064" spans="1:144" x14ac:dyDescent="0.25">
      <c r="A1064" s="141" t="s">
        <v>1876</v>
      </c>
      <c r="B1064" s="141" t="s">
        <v>1388</v>
      </c>
      <c r="C1064" s="145" t="s">
        <v>57</v>
      </c>
      <c r="D1064" s="141">
        <v>6</v>
      </c>
      <c r="E1064" s="150">
        <v>127096.06</v>
      </c>
      <c r="F1064" s="151">
        <v>814514.32</v>
      </c>
      <c r="G1064" s="151">
        <v>0</v>
      </c>
      <c r="H1064" s="151">
        <v>2535840.4900000002</v>
      </c>
      <c r="I1064" s="152">
        <v>3477450.87</v>
      </c>
      <c r="J1064"/>
      <c r="K1064"/>
      <c r="L1064"/>
      <c r="M1064"/>
      <c r="N1064"/>
      <c r="O1064"/>
      <c r="P1064"/>
      <c r="Q1064"/>
      <c r="R1064"/>
      <c r="S1064"/>
      <c r="T1064"/>
      <c r="U1064"/>
      <c r="V1064"/>
      <c r="W1064"/>
      <c r="X1064"/>
      <c r="Y1064"/>
      <c r="Z1064"/>
      <c r="AA1064"/>
      <c r="AB1064"/>
      <c r="AC1064"/>
      <c r="AD1064"/>
      <c r="AE1064"/>
      <c r="AF1064"/>
      <c r="AG1064"/>
      <c r="AH1064"/>
      <c r="AI1064"/>
      <c r="AJ1064"/>
      <c r="AK1064"/>
      <c r="AL1064"/>
      <c r="AM1064"/>
      <c r="AN1064"/>
      <c r="AO1064"/>
      <c r="AP1064"/>
      <c r="AQ1064"/>
      <c r="AR1064"/>
      <c r="AS1064"/>
      <c r="AT1064"/>
      <c r="AU1064"/>
      <c r="AV1064"/>
      <c r="AW1064"/>
      <c r="AX1064"/>
      <c r="AY1064"/>
      <c r="AZ1064"/>
      <c r="BA1064"/>
      <c r="BB1064"/>
      <c r="BC1064"/>
      <c r="BD1064"/>
      <c r="BE1064"/>
      <c r="BF1064"/>
      <c r="BG1064"/>
      <c r="BH1064"/>
      <c r="BI1064"/>
      <c r="BJ1064"/>
      <c r="BK1064"/>
      <c r="BL1064"/>
      <c r="BM1064"/>
      <c r="BN1064"/>
      <c r="BO1064"/>
      <c r="BP1064"/>
      <c r="BQ1064"/>
      <c r="BR1064"/>
      <c r="BS1064"/>
      <c r="BT1064"/>
      <c r="BU1064"/>
      <c r="BV1064"/>
      <c r="BW1064"/>
      <c r="BX1064"/>
      <c r="BY1064"/>
      <c r="BZ1064"/>
      <c r="CA1064"/>
      <c r="CB1064"/>
      <c r="CC1064"/>
      <c r="CD1064"/>
      <c r="CE1064"/>
      <c r="CF1064"/>
      <c r="CG1064"/>
      <c r="CH1064"/>
      <c r="CI1064"/>
      <c r="CJ1064"/>
      <c r="CK1064"/>
      <c r="CL1064"/>
      <c r="CM1064"/>
      <c r="CN1064"/>
      <c r="CO1064"/>
      <c r="CP1064"/>
      <c r="CQ1064"/>
      <c r="CR1064"/>
      <c r="CS1064"/>
      <c r="CT1064"/>
      <c r="CU1064"/>
      <c r="CV1064"/>
      <c r="CW1064"/>
      <c r="CX1064"/>
      <c r="CY1064"/>
      <c r="CZ1064"/>
      <c r="DA1064"/>
      <c r="DB1064"/>
      <c r="DC1064"/>
      <c r="DD1064"/>
      <c r="DE1064"/>
      <c r="DF1064"/>
      <c r="DG1064"/>
      <c r="DH1064"/>
      <c r="DI1064"/>
      <c r="DJ1064"/>
      <c r="DK1064"/>
      <c r="DL1064"/>
      <c r="DM1064"/>
      <c r="DN1064"/>
      <c r="DO1064"/>
      <c r="DP1064"/>
      <c r="DQ1064"/>
      <c r="DR1064"/>
      <c r="DS1064"/>
      <c r="DT1064"/>
      <c r="DU1064"/>
      <c r="DV1064"/>
      <c r="DW1064"/>
      <c r="DX1064"/>
      <c r="DY1064"/>
      <c r="DZ1064"/>
      <c r="EA1064"/>
      <c r="EB1064"/>
      <c r="EC1064"/>
      <c r="ED1064"/>
      <c r="EE1064"/>
      <c r="EF1064"/>
      <c r="EG1064"/>
      <c r="EH1064"/>
      <c r="EI1064"/>
      <c r="EJ1064"/>
      <c r="EK1064"/>
      <c r="EL1064"/>
      <c r="EM1064"/>
      <c r="EN1064"/>
    </row>
    <row r="1065" spans="1:144" x14ac:dyDescent="0.25">
      <c r="A1065" s="141" t="s">
        <v>1877</v>
      </c>
      <c r="B1065" s="141" t="s">
        <v>1390</v>
      </c>
      <c r="C1065" s="145" t="s">
        <v>57</v>
      </c>
      <c r="D1065" s="141">
        <v>6</v>
      </c>
      <c r="E1065" s="150">
        <v>1680.09</v>
      </c>
      <c r="F1065" s="151">
        <v>0</v>
      </c>
      <c r="G1065" s="151">
        <v>0</v>
      </c>
      <c r="H1065" s="151">
        <v>10033319.609999999</v>
      </c>
      <c r="I1065" s="152">
        <v>10034999.699999999</v>
      </c>
      <c r="J1065"/>
      <c r="K1065"/>
      <c r="L1065"/>
      <c r="M1065"/>
      <c r="N1065"/>
      <c r="O1065"/>
      <c r="P1065"/>
      <c r="Q1065"/>
      <c r="R1065"/>
      <c r="S1065"/>
      <c r="T1065"/>
      <c r="U1065"/>
      <c r="V1065"/>
      <c r="W1065"/>
      <c r="X1065"/>
      <c r="Y1065"/>
      <c r="Z1065"/>
      <c r="AA1065"/>
      <c r="AB1065"/>
      <c r="AC1065"/>
      <c r="AD1065"/>
      <c r="AE1065"/>
      <c r="AF1065"/>
      <c r="AG1065"/>
      <c r="AH1065"/>
      <c r="AI1065"/>
      <c r="AJ1065"/>
      <c r="AK1065"/>
      <c r="AL1065"/>
      <c r="AM1065"/>
      <c r="AN1065"/>
      <c r="AO1065"/>
      <c r="AP1065"/>
      <c r="AQ1065"/>
      <c r="AR1065"/>
      <c r="AS1065"/>
      <c r="AT1065"/>
      <c r="AU1065"/>
      <c r="AV1065"/>
      <c r="AW1065"/>
      <c r="AX1065"/>
      <c r="AY1065"/>
      <c r="AZ1065"/>
      <c r="BA1065"/>
      <c r="BB1065"/>
      <c r="BC1065"/>
      <c r="BD1065"/>
      <c r="BE1065"/>
      <c r="BF1065"/>
      <c r="BG1065"/>
      <c r="BH1065"/>
      <c r="BI1065"/>
      <c r="BJ1065"/>
      <c r="BK1065"/>
      <c r="BL1065"/>
      <c r="BM1065"/>
      <c r="BN1065"/>
      <c r="BO1065"/>
      <c r="BP1065"/>
      <c r="BQ1065"/>
      <c r="BR1065"/>
      <c r="BS1065"/>
      <c r="BT1065"/>
      <c r="BU1065"/>
      <c r="BV1065"/>
      <c r="BW1065"/>
      <c r="BX1065"/>
      <c r="BY1065"/>
      <c r="BZ1065"/>
      <c r="CA1065"/>
      <c r="CB1065"/>
      <c r="CC1065"/>
      <c r="CD1065"/>
      <c r="CE1065"/>
      <c r="CF1065"/>
      <c r="CG1065"/>
      <c r="CH1065"/>
      <c r="CI1065"/>
      <c r="CJ1065"/>
      <c r="CK1065"/>
      <c r="CL1065"/>
      <c r="CM1065"/>
      <c r="CN1065"/>
      <c r="CO1065"/>
      <c r="CP1065"/>
      <c r="CQ1065"/>
      <c r="CR1065"/>
      <c r="CS1065"/>
      <c r="CT1065"/>
      <c r="CU1065"/>
      <c r="CV1065"/>
      <c r="CW1065"/>
      <c r="CX1065"/>
      <c r="CY1065"/>
      <c r="CZ1065"/>
      <c r="DA1065"/>
      <c r="DB1065"/>
      <c r="DC1065"/>
      <c r="DD1065"/>
      <c r="DE1065"/>
      <c r="DF1065"/>
      <c r="DG1065"/>
      <c r="DH1065"/>
      <c r="DI1065"/>
      <c r="DJ1065"/>
      <c r="DK1065"/>
      <c r="DL1065"/>
      <c r="DM1065"/>
      <c r="DN1065"/>
      <c r="DO1065"/>
      <c r="DP1065"/>
      <c r="DQ1065"/>
      <c r="DR1065"/>
      <c r="DS1065"/>
      <c r="DT1065"/>
      <c r="DU1065"/>
      <c r="DV1065"/>
      <c r="DW1065"/>
      <c r="DX1065"/>
      <c r="DY1065"/>
      <c r="DZ1065"/>
      <c r="EA1065"/>
      <c r="EB1065"/>
      <c r="EC1065"/>
      <c r="ED1065"/>
      <c r="EE1065"/>
      <c r="EF1065"/>
      <c r="EG1065"/>
      <c r="EH1065"/>
      <c r="EI1065"/>
      <c r="EJ1065"/>
      <c r="EK1065"/>
      <c r="EL1065"/>
      <c r="EM1065"/>
      <c r="EN1065"/>
    </row>
    <row r="1066" spans="1:144" x14ac:dyDescent="0.25">
      <c r="A1066" s="141" t="s">
        <v>1878</v>
      </c>
      <c r="B1066" s="141" t="s">
        <v>809</v>
      </c>
      <c r="C1066" s="145" t="s">
        <v>57</v>
      </c>
      <c r="D1066" s="141">
        <v>6</v>
      </c>
      <c r="E1066" s="150">
        <v>1260.01</v>
      </c>
      <c r="F1066" s="151">
        <v>12947.96</v>
      </c>
      <c r="G1066" s="151">
        <v>0</v>
      </c>
      <c r="H1066" s="151">
        <v>17806.59</v>
      </c>
      <c r="I1066" s="152">
        <v>32014.560000000001</v>
      </c>
      <c r="J1066"/>
      <c r="K1066"/>
      <c r="L1066"/>
      <c r="M1066"/>
      <c r="N1066"/>
      <c r="O1066"/>
      <c r="P1066"/>
      <c r="Q1066"/>
      <c r="R1066"/>
      <c r="S1066"/>
      <c r="T1066"/>
      <c r="U1066"/>
      <c r="V1066"/>
      <c r="W1066"/>
      <c r="X1066"/>
      <c r="Y1066"/>
      <c r="Z1066"/>
      <c r="AA1066"/>
      <c r="AB1066"/>
      <c r="AC1066"/>
      <c r="AD1066"/>
      <c r="AE1066"/>
      <c r="AF1066"/>
      <c r="AG1066"/>
      <c r="AH1066"/>
      <c r="AI1066"/>
      <c r="AJ1066"/>
      <c r="AK1066"/>
      <c r="AL1066"/>
      <c r="AM1066"/>
      <c r="AN1066"/>
      <c r="AO1066"/>
      <c r="AP1066"/>
      <c r="AQ1066"/>
      <c r="AR1066"/>
      <c r="AS1066"/>
      <c r="AT1066"/>
      <c r="AU1066"/>
      <c r="AV1066"/>
      <c r="AW1066"/>
      <c r="AX1066"/>
      <c r="AY1066"/>
      <c r="AZ1066"/>
      <c r="BA1066"/>
      <c r="BB1066"/>
      <c r="BC1066"/>
      <c r="BD1066"/>
      <c r="BE1066"/>
      <c r="BF1066"/>
      <c r="BG1066"/>
      <c r="BH1066"/>
      <c r="BI1066"/>
      <c r="BJ1066"/>
      <c r="BK1066"/>
      <c r="BL1066"/>
      <c r="BM1066"/>
      <c r="BN1066"/>
      <c r="BO1066"/>
      <c r="BP1066"/>
      <c r="BQ1066"/>
      <c r="BR1066"/>
      <c r="BS1066"/>
      <c r="BT1066"/>
      <c r="BU1066"/>
      <c r="BV1066"/>
      <c r="BW1066"/>
      <c r="BX1066"/>
      <c r="BY1066"/>
      <c r="BZ1066"/>
      <c r="CA1066"/>
      <c r="CB1066"/>
      <c r="CC1066"/>
      <c r="CD1066"/>
      <c r="CE1066"/>
      <c r="CF1066"/>
      <c r="CG1066"/>
      <c r="CH1066"/>
      <c r="CI1066"/>
      <c r="CJ1066"/>
      <c r="CK1066"/>
      <c r="CL1066"/>
      <c r="CM1066"/>
      <c r="CN1066"/>
      <c r="CO1066"/>
      <c r="CP1066"/>
      <c r="CQ1066"/>
      <c r="CR1066"/>
      <c r="CS1066"/>
      <c r="CT1066"/>
      <c r="CU1066"/>
      <c r="CV1066"/>
      <c r="CW1066"/>
      <c r="CX1066"/>
      <c r="CY1066"/>
      <c r="CZ1066"/>
      <c r="DA1066"/>
      <c r="DB1066"/>
      <c r="DC1066"/>
      <c r="DD1066"/>
      <c r="DE1066"/>
      <c r="DF1066"/>
      <c r="DG1066"/>
      <c r="DH1066"/>
      <c r="DI1066"/>
      <c r="DJ1066"/>
      <c r="DK1066"/>
      <c r="DL1066"/>
      <c r="DM1066"/>
      <c r="DN1066"/>
      <c r="DO1066"/>
      <c r="DP1066"/>
      <c r="DQ1066"/>
      <c r="DR1066"/>
      <c r="DS1066"/>
      <c r="DT1066"/>
      <c r="DU1066"/>
      <c r="DV1066"/>
      <c r="DW1066"/>
      <c r="DX1066"/>
      <c r="DY1066"/>
      <c r="DZ1066"/>
      <c r="EA1066"/>
      <c r="EB1066"/>
      <c r="EC1066"/>
      <c r="ED1066"/>
      <c r="EE1066"/>
      <c r="EF1066"/>
      <c r="EG1066"/>
      <c r="EH1066"/>
      <c r="EI1066"/>
      <c r="EJ1066"/>
      <c r="EK1066"/>
      <c r="EL1066"/>
      <c r="EM1066"/>
      <c r="EN1066"/>
    </row>
    <row r="1067" spans="1:144" x14ac:dyDescent="0.25">
      <c r="A1067" s="141" t="s">
        <v>1879</v>
      </c>
      <c r="B1067" s="141" t="s">
        <v>1880</v>
      </c>
      <c r="C1067" s="145" t="s">
        <v>57</v>
      </c>
      <c r="D1067" s="141">
        <v>4</v>
      </c>
      <c r="E1067" s="150">
        <v>2331823.7000000002</v>
      </c>
      <c r="F1067" s="151">
        <v>13625872.83</v>
      </c>
      <c r="G1067" s="151">
        <v>3860258.11</v>
      </c>
      <c r="H1067" s="151">
        <v>41560903.890000001</v>
      </c>
      <c r="I1067" s="152">
        <v>61378858.530000001</v>
      </c>
      <c r="J1067"/>
      <c r="K1067"/>
      <c r="L1067"/>
      <c r="M1067"/>
      <c r="N1067"/>
      <c r="O1067"/>
      <c r="P1067"/>
      <c r="Q1067"/>
      <c r="R1067"/>
      <c r="S1067"/>
      <c r="T1067"/>
      <c r="U1067"/>
      <c r="V1067"/>
      <c r="W1067"/>
      <c r="X1067"/>
      <c r="Y1067"/>
      <c r="Z1067"/>
      <c r="AA1067"/>
      <c r="AB1067"/>
      <c r="AC1067"/>
      <c r="AD1067"/>
      <c r="AE1067"/>
      <c r="AF1067"/>
      <c r="AG1067"/>
      <c r="AH1067"/>
      <c r="AI1067"/>
      <c r="AJ1067"/>
      <c r="AK1067"/>
      <c r="AL1067"/>
      <c r="AM1067"/>
      <c r="AN1067"/>
      <c r="AO1067"/>
      <c r="AP1067"/>
      <c r="AQ1067"/>
      <c r="AR1067"/>
      <c r="AS1067"/>
      <c r="AT1067"/>
      <c r="AU1067"/>
      <c r="AV1067"/>
      <c r="AW1067"/>
      <c r="AX1067"/>
      <c r="AY1067"/>
      <c r="AZ1067"/>
      <c r="BA1067"/>
      <c r="BB1067"/>
      <c r="BC1067"/>
      <c r="BD1067"/>
      <c r="BE1067"/>
      <c r="BF1067"/>
      <c r="BG1067"/>
      <c r="BH1067"/>
      <c r="BI1067"/>
      <c r="BJ1067"/>
      <c r="BK1067"/>
      <c r="BL1067"/>
      <c r="BM1067"/>
      <c r="BN1067"/>
      <c r="BO1067"/>
      <c r="BP1067"/>
      <c r="BQ1067"/>
      <c r="BR1067"/>
      <c r="BS1067"/>
      <c r="BT1067"/>
      <c r="BU1067"/>
      <c r="BV1067"/>
      <c r="BW1067"/>
      <c r="BX1067"/>
      <c r="BY1067"/>
      <c r="BZ1067"/>
      <c r="CA1067"/>
      <c r="CB1067"/>
      <c r="CC1067"/>
      <c r="CD1067"/>
      <c r="CE1067"/>
      <c r="CF1067"/>
      <c r="CG1067"/>
      <c r="CH1067"/>
      <c r="CI1067"/>
      <c r="CJ1067"/>
      <c r="CK1067"/>
      <c r="CL1067"/>
      <c r="CM1067"/>
      <c r="CN1067"/>
      <c r="CO1067"/>
      <c r="CP1067"/>
      <c r="CQ1067"/>
      <c r="CR1067"/>
      <c r="CS1067"/>
      <c r="CT1067"/>
      <c r="CU1067"/>
      <c r="CV1067"/>
      <c r="CW1067"/>
      <c r="CX1067"/>
      <c r="CY1067"/>
      <c r="CZ1067"/>
      <c r="DA1067"/>
      <c r="DB1067"/>
      <c r="DC1067"/>
      <c r="DD1067"/>
      <c r="DE1067"/>
      <c r="DF1067"/>
      <c r="DG1067"/>
      <c r="DH1067"/>
      <c r="DI1067"/>
      <c r="DJ1067"/>
      <c r="DK1067"/>
      <c r="DL1067"/>
      <c r="DM1067"/>
      <c r="DN1067"/>
      <c r="DO1067"/>
      <c r="DP1067"/>
      <c r="DQ1067"/>
      <c r="DR1067"/>
      <c r="DS1067"/>
      <c r="DT1067"/>
      <c r="DU1067"/>
      <c r="DV1067"/>
      <c r="DW1067"/>
      <c r="DX1067"/>
      <c r="DY1067"/>
      <c r="DZ1067"/>
      <c r="EA1067"/>
      <c r="EB1067"/>
      <c r="EC1067"/>
      <c r="ED1067"/>
      <c r="EE1067"/>
      <c r="EF1067"/>
      <c r="EG1067"/>
      <c r="EH1067"/>
      <c r="EI1067"/>
      <c r="EJ1067"/>
      <c r="EK1067"/>
      <c r="EL1067"/>
      <c r="EM1067"/>
      <c r="EN1067"/>
    </row>
    <row r="1068" spans="1:144" x14ac:dyDescent="0.25">
      <c r="A1068" s="141" t="s">
        <v>1881</v>
      </c>
      <c r="B1068" s="141" t="s">
        <v>2638</v>
      </c>
      <c r="C1068" s="145" t="s">
        <v>57</v>
      </c>
      <c r="D1068" s="141">
        <v>6</v>
      </c>
      <c r="E1068" s="150">
        <v>0</v>
      </c>
      <c r="F1068" s="151">
        <v>180094.4</v>
      </c>
      <c r="G1068" s="151">
        <v>104029.99</v>
      </c>
      <c r="H1068" s="151">
        <v>6719383.6299999999</v>
      </c>
      <c r="I1068" s="152">
        <v>7003508.0199999996</v>
      </c>
      <c r="J1068"/>
      <c r="K1068"/>
      <c r="L1068"/>
      <c r="M1068"/>
      <c r="N1068"/>
      <c r="O1068"/>
      <c r="P1068"/>
      <c r="Q1068"/>
      <c r="R1068"/>
      <c r="S1068"/>
      <c r="T1068"/>
      <c r="U1068"/>
      <c r="V1068"/>
      <c r="W1068"/>
      <c r="X1068"/>
      <c r="Y1068"/>
      <c r="Z1068"/>
      <c r="AA1068"/>
      <c r="AB1068"/>
      <c r="AC1068"/>
      <c r="AD1068"/>
      <c r="AE1068"/>
      <c r="AF1068"/>
      <c r="AG1068"/>
      <c r="AH1068"/>
      <c r="AI1068"/>
      <c r="AJ1068"/>
      <c r="AK1068"/>
      <c r="AL1068"/>
      <c r="AM1068"/>
      <c r="AN1068"/>
      <c r="AO1068"/>
      <c r="AP1068"/>
      <c r="AQ1068"/>
      <c r="AR1068"/>
      <c r="AS1068"/>
      <c r="AT1068"/>
      <c r="AU1068"/>
      <c r="AV1068"/>
      <c r="AW1068"/>
      <c r="AX1068"/>
      <c r="AY1068"/>
      <c r="AZ1068"/>
      <c r="BA1068"/>
      <c r="BB1068"/>
      <c r="BC1068"/>
      <c r="BD1068"/>
      <c r="BE1068"/>
      <c r="BF1068"/>
      <c r="BG1068"/>
      <c r="BH1068"/>
      <c r="BI1068"/>
      <c r="BJ1068"/>
      <c r="BK1068"/>
      <c r="BL1068"/>
      <c r="BM1068"/>
      <c r="BN1068"/>
      <c r="BO1068"/>
      <c r="BP1068"/>
      <c r="BQ1068"/>
      <c r="BR1068"/>
      <c r="BS1068"/>
      <c r="BT1068"/>
      <c r="BU1068"/>
      <c r="BV1068"/>
      <c r="BW1068"/>
      <c r="BX1068"/>
      <c r="BY1068"/>
      <c r="BZ1068"/>
      <c r="CA1068"/>
      <c r="CB1068"/>
      <c r="CC1068"/>
      <c r="CD1068"/>
      <c r="CE1068"/>
      <c r="CF1068"/>
      <c r="CG1068"/>
      <c r="CH1068"/>
      <c r="CI1068"/>
      <c r="CJ1068"/>
      <c r="CK1068"/>
      <c r="CL1068"/>
      <c r="CM1068"/>
      <c r="CN1068"/>
      <c r="CO1068"/>
      <c r="CP1068"/>
      <c r="CQ1068"/>
      <c r="CR1068"/>
      <c r="CS1068"/>
      <c r="CT1068"/>
      <c r="CU1068"/>
      <c r="CV1068"/>
      <c r="CW1068"/>
      <c r="CX1068"/>
      <c r="CY1068"/>
      <c r="CZ1068"/>
      <c r="DA1068"/>
      <c r="DB1068"/>
      <c r="DC1068"/>
      <c r="DD1068"/>
      <c r="DE1068"/>
      <c r="DF1068"/>
      <c r="DG1068"/>
      <c r="DH1068"/>
      <c r="DI1068"/>
      <c r="DJ1068"/>
      <c r="DK1068"/>
      <c r="DL1068"/>
      <c r="DM1068"/>
      <c r="DN1068"/>
      <c r="DO1068"/>
      <c r="DP1068"/>
      <c r="DQ1068"/>
      <c r="DR1068"/>
      <c r="DS1068"/>
      <c r="DT1068"/>
      <c r="DU1068"/>
      <c r="DV1068"/>
      <c r="DW1068"/>
      <c r="DX1068"/>
      <c r="DY1068"/>
      <c r="DZ1068"/>
      <c r="EA1068"/>
      <c r="EB1068"/>
      <c r="EC1068"/>
      <c r="ED1068"/>
      <c r="EE1068"/>
      <c r="EF1068"/>
      <c r="EG1068"/>
      <c r="EH1068"/>
      <c r="EI1068"/>
      <c r="EJ1068"/>
      <c r="EK1068"/>
      <c r="EL1068"/>
      <c r="EM1068"/>
      <c r="EN1068"/>
    </row>
    <row r="1069" spans="1:144" x14ac:dyDescent="0.25">
      <c r="A1069" s="141" t="s">
        <v>1882</v>
      </c>
      <c r="B1069" s="141" t="s">
        <v>1396</v>
      </c>
      <c r="C1069" s="145" t="s">
        <v>57</v>
      </c>
      <c r="D1069" s="141">
        <v>6</v>
      </c>
      <c r="E1069" s="150">
        <v>613976.37</v>
      </c>
      <c r="F1069" s="151">
        <v>2337808.15</v>
      </c>
      <c r="G1069" s="151">
        <v>1890646.57</v>
      </c>
      <c r="H1069" s="151">
        <v>12405522.73</v>
      </c>
      <c r="I1069" s="152">
        <v>17247953.82</v>
      </c>
      <c r="J1069"/>
      <c r="K1069"/>
      <c r="L1069"/>
      <c r="M1069"/>
      <c r="N1069"/>
      <c r="O1069"/>
      <c r="P1069"/>
      <c r="Q1069"/>
      <c r="R1069"/>
      <c r="S1069"/>
      <c r="T1069"/>
      <c r="U1069"/>
      <c r="V1069"/>
      <c r="W1069"/>
      <c r="X1069"/>
      <c r="Y1069"/>
      <c r="Z1069"/>
      <c r="AA1069"/>
      <c r="AB1069"/>
      <c r="AC1069"/>
      <c r="AD1069"/>
      <c r="AE1069"/>
      <c r="AF1069"/>
      <c r="AG1069"/>
      <c r="AH1069"/>
      <c r="AI1069"/>
      <c r="AJ1069"/>
      <c r="AK1069"/>
      <c r="AL1069"/>
      <c r="AM1069"/>
      <c r="AN1069"/>
      <c r="AO1069"/>
      <c r="AP1069"/>
      <c r="AQ1069"/>
      <c r="AR1069"/>
      <c r="AS1069"/>
      <c r="AT1069"/>
      <c r="AU1069"/>
      <c r="AV1069"/>
      <c r="AW1069"/>
      <c r="AX1069"/>
      <c r="AY1069"/>
      <c r="AZ1069"/>
      <c r="BA1069"/>
      <c r="BB1069"/>
      <c r="BC1069"/>
      <c r="BD1069"/>
      <c r="BE1069"/>
      <c r="BF1069"/>
      <c r="BG1069"/>
      <c r="BH1069"/>
      <c r="BI1069"/>
      <c r="BJ1069"/>
      <c r="BK1069"/>
      <c r="BL1069"/>
      <c r="BM1069"/>
      <c r="BN1069"/>
      <c r="BO1069"/>
      <c r="BP1069"/>
      <c r="BQ1069"/>
      <c r="BR1069"/>
      <c r="BS1069"/>
      <c r="BT1069"/>
      <c r="BU1069"/>
      <c r="BV1069"/>
      <c r="BW1069"/>
      <c r="BX1069"/>
      <c r="BY1069"/>
      <c r="BZ1069"/>
      <c r="CA1069"/>
      <c r="CB1069"/>
      <c r="CC1069"/>
      <c r="CD1069"/>
      <c r="CE1069"/>
      <c r="CF1069"/>
      <c r="CG1069"/>
      <c r="CH1069"/>
      <c r="CI1069"/>
      <c r="CJ1069"/>
      <c r="CK1069"/>
      <c r="CL1069"/>
      <c r="CM1069"/>
      <c r="CN1069"/>
      <c r="CO1069"/>
      <c r="CP1069"/>
      <c r="CQ1069"/>
      <c r="CR1069"/>
      <c r="CS1069"/>
      <c r="CT1069"/>
      <c r="CU1069"/>
      <c r="CV1069"/>
      <c r="CW1069"/>
      <c r="CX1069"/>
      <c r="CY1069"/>
      <c r="CZ1069"/>
      <c r="DA1069"/>
      <c r="DB1069"/>
      <c r="DC1069"/>
      <c r="DD1069"/>
      <c r="DE1069"/>
      <c r="DF1069"/>
      <c r="DG1069"/>
      <c r="DH1069"/>
      <c r="DI1069"/>
      <c r="DJ1069"/>
      <c r="DK1069"/>
      <c r="DL1069"/>
      <c r="DM1069"/>
      <c r="DN1069"/>
      <c r="DO1069"/>
      <c r="DP1069"/>
      <c r="DQ1069"/>
      <c r="DR1069"/>
      <c r="DS1069"/>
      <c r="DT1069"/>
      <c r="DU1069"/>
      <c r="DV1069"/>
      <c r="DW1069"/>
      <c r="DX1069"/>
      <c r="DY1069"/>
      <c r="DZ1069"/>
      <c r="EA1069"/>
      <c r="EB1069"/>
      <c r="EC1069"/>
      <c r="ED1069"/>
      <c r="EE1069"/>
      <c r="EF1069"/>
      <c r="EG1069"/>
      <c r="EH1069"/>
      <c r="EI1069"/>
      <c r="EJ1069"/>
      <c r="EK1069"/>
      <c r="EL1069"/>
      <c r="EM1069"/>
      <c r="EN1069"/>
    </row>
    <row r="1070" spans="1:144" x14ac:dyDescent="0.25">
      <c r="A1070" s="141" t="s">
        <v>1883</v>
      </c>
      <c r="B1070" s="141" t="s">
        <v>1398</v>
      </c>
      <c r="C1070" s="145" t="s">
        <v>57</v>
      </c>
      <c r="D1070" s="141">
        <v>6</v>
      </c>
      <c r="E1070" s="150">
        <v>369113.23</v>
      </c>
      <c r="F1070" s="151">
        <v>9929386.8300000001</v>
      </c>
      <c r="G1070" s="151">
        <v>1585968.57</v>
      </c>
      <c r="H1070" s="151">
        <v>12990538.789999999</v>
      </c>
      <c r="I1070" s="152">
        <v>24875007.420000002</v>
      </c>
      <c r="J1070"/>
      <c r="K1070"/>
      <c r="L1070"/>
      <c r="M1070"/>
      <c r="N1070"/>
      <c r="O1070"/>
      <c r="P1070"/>
      <c r="Q1070"/>
      <c r="R1070"/>
      <c r="S1070"/>
      <c r="T1070"/>
      <c r="U1070"/>
      <c r="V1070"/>
      <c r="W1070"/>
      <c r="X1070"/>
      <c r="Y1070"/>
      <c r="Z1070"/>
      <c r="AA1070"/>
      <c r="AB1070"/>
      <c r="AC1070"/>
      <c r="AD1070"/>
      <c r="AE1070"/>
      <c r="AF1070"/>
      <c r="AG1070"/>
      <c r="AH1070"/>
      <c r="AI1070"/>
      <c r="AJ1070"/>
      <c r="AK1070"/>
      <c r="AL1070"/>
      <c r="AM1070"/>
      <c r="AN1070"/>
      <c r="AO1070"/>
      <c r="AP1070"/>
      <c r="AQ1070"/>
      <c r="AR1070"/>
      <c r="AS1070"/>
      <c r="AT1070"/>
      <c r="AU1070"/>
      <c r="AV1070"/>
      <c r="AW1070"/>
      <c r="AX1070"/>
      <c r="AY1070"/>
      <c r="AZ1070"/>
      <c r="BA1070"/>
      <c r="BB1070"/>
      <c r="BC1070"/>
      <c r="BD1070"/>
      <c r="BE1070"/>
      <c r="BF1070"/>
      <c r="BG1070"/>
      <c r="BH1070"/>
      <c r="BI1070"/>
      <c r="BJ1070"/>
      <c r="BK1070"/>
      <c r="BL1070"/>
      <c r="BM1070"/>
      <c r="BN1070"/>
      <c r="BO1070"/>
      <c r="BP1070"/>
      <c r="BQ1070"/>
      <c r="BR1070"/>
      <c r="BS1070"/>
      <c r="BT1070"/>
      <c r="BU1070"/>
      <c r="BV1070"/>
      <c r="BW1070"/>
      <c r="BX1070"/>
      <c r="BY1070"/>
      <c r="BZ1070"/>
      <c r="CA1070"/>
      <c r="CB1070"/>
      <c r="CC1070"/>
      <c r="CD1070"/>
      <c r="CE1070"/>
      <c r="CF1070"/>
      <c r="CG1070"/>
      <c r="CH1070"/>
      <c r="CI1070"/>
      <c r="CJ1070"/>
      <c r="CK1070"/>
      <c r="CL1070"/>
      <c r="CM1070"/>
      <c r="CN1070"/>
      <c r="CO1070"/>
      <c r="CP1070"/>
      <c r="CQ1070"/>
      <c r="CR1070"/>
      <c r="CS1070"/>
      <c r="CT1070"/>
      <c r="CU1070"/>
      <c r="CV1070"/>
      <c r="CW1070"/>
      <c r="CX1070"/>
      <c r="CY1070"/>
      <c r="CZ1070"/>
      <c r="DA1070"/>
      <c r="DB1070"/>
      <c r="DC1070"/>
      <c r="DD1070"/>
      <c r="DE1070"/>
      <c r="DF1070"/>
      <c r="DG1070"/>
      <c r="DH1070"/>
      <c r="DI1070"/>
      <c r="DJ1070"/>
      <c r="DK1070"/>
      <c r="DL1070"/>
      <c r="DM1070"/>
      <c r="DN1070"/>
      <c r="DO1070"/>
      <c r="DP1070"/>
      <c r="DQ1070"/>
      <c r="DR1070"/>
      <c r="DS1070"/>
      <c r="DT1070"/>
      <c r="DU1070"/>
      <c r="DV1070"/>
      <c r="DW1070"/>
      <c r="DX1070"/>
      <c r="DY1070"/>
      <c r="DZ1070"/>
      <c r="EA1070"/>
      <c r="EB1070"/>
      <c r="EC1070"/>
      <c r="ED1070"/>
      <c r="EE1070"/>
      <c r="EF1070"/>
      <c r="EG1070"/>
      <c r="EH1070"/>
      <c r="EI1070"/>
      <c r="EJ1070"/>
      <c r="EK1070"/>
      <c r="EL1070"/>
      <c r="EM1070"/>
      <c r="EN1070"/>
    </row>
    <row r="1071" spans="1:144" x14ac:dyDescent="0.25">
      <c r="A1071" s="141" t="s">
        <v>1884</v>
      </c>
      <c r="B1071" s="141" t="s">
        <v>1400</v>
      </c>
      <c r="C1071" s="145" t="s">
        <v>57</v>
      </c>
      <c r="D1071" s="141">
        <v>6</v>
      </c>
      <c r="E1071" s="150">
        <v>994391.34</v>
      </c>
      <c r="F1071" s="151">
        <v>152725.92000000001</v>
      </c>
      <c r="G1071" s="151">
        <v>231329.46</v>
      </c>
      <c r="H1071" s="151">
        <v>6395250.3399999999</v>
      </c>
      <c r="I1071" s="152">
        <v>7773697.0599999996</v>
      </c>
      <c r="J1071"/>
      <c r="K1071"/>
      <c r="L1071"/>
      <c r="M1071"/>
      <c r="N1071"/>
      <c r="O1071"/>
      <c r="P1071"/>
      <c r="Q1071"/>
      <c r="R1071"/>
      <c r="S1071"/>
      <c r="T1071"/>
      <c r="U1071"/>
      <c r="V1071"/>
      <c r="W1071"/>
      <c r="X1071"/>
      <c r="Y1071"/>
      <c r="Z1071"/>
      <c r="AA1071"/>
      <c r="AB1071"/>
      <c r="AC1071"/>
      <c r="AD1071"/>
      <c r="AE1071"/>
      <c r="AF1071"/>
      <c r="AG1071"/>
      <c r="AH1071"/>
      <c r="AI1071"/>
      <c r="AJ1071"/>
      <c r="AK1071"/>
      <c r="AL1071"/>
      <c r="AM1071"/>
      <c r="AN1071"/>
      <c r="AO1071"/>
      <c r="AP1071"/>
      <c r="AQ1071"/>
      <c r="AR1071"/>
      <c r="AS1071"/>
      <c r="AT1071"/>
      <c r="AU1071"/>
      <c r="AV1071"/>
      <c r="AW1071"/>
      <c r="AX1071"/>
      <c r="AY1071"/>
      <c r="AZ1071"/>
      <c r="BA1071"/>
      <c r="BB1071"/>
      <c r="BC1071"/>
      <c r="BD1071"/>
      <c r="BE1071"/>
      <c r="BF1071"/>
      <c r="BG1071"/>
      <c r="BH1071"/>
      <c r="BI1071"/>
      <c r="BJ1071"/>
      <c r="BK1071"/>
      <c r="BL1071"/>
      <c r="BM1071"/>
      <c r="BN1071"/>
      <c r="BO1071"/>
      <c r="BP1071"/>
      <c r="BQ1071"/>
      <c r="BR1071"/>
      <c r="BS1071"/>
      <c r="BT1071"/>
      <c r="BU1071"/>
      <c r="BV1071"/>
      <c r="BW1071"/>
      <c r="BX1071"/>
      <c r="BY1071"/>
      <c r="BZ1071"/>
      <c r="CA1071"/>
      <c r="CB1071"/>
      <c r="CC1071"/>
      <c r="CD1071"/>
      <c r="CE1071"/>
      <c r="CF1071"/>
      <c r="CG1071"/>
      <c r="CH1071"/>
      <c r="CI1071"/>
      <c r="CJ1071"/>
      <c r="CK1071"/>
      <c r="CL1071"/>
      <c r="CM1071"/>
      <c r="CN1071"/>
      <c r="CO1071"/>
      <c r="CP1071"/>
      <c r="CQ1071"/>
      <c r="CR1071"/>
      <c r="CS1071"/>
      <c r="CT1071"/>
      <c r="CU1071"/>
      <c r="CV1071"/>
      <c r="CW1071"/>
      <c r="CX1071"/>
      <c r="CY1071"/>
      <c r="CZ1071"/>
      <c r="DA1071"/>
      <c r="DB1071"/>
      <c r="DC1071"/>
      <c r="DD1071"/>
      <c r="DE1071"/>
      <c r="DF1071"/>
      <c r="DG1071"/>
      <c r="DH1071"/>
      <c r="DI1071"/>
      <c r="DJ1071"/>
      <c r="DK1071"/>
      <c r="DL1071"/>
      <c r="DM1071"/>
      <c r="DN1071"/>
      <c r="DO1071"/>
      <c r="DP1071"/>
      <c r="DQ1071"/>
      <c r="DR1071"/>
      <c r="DS1071"/>
      <c r="DT1071"/>
      <c r="DU1071"/>
      <c r="DV1071"/>
      <c r="DW1071"/>
      <c r="DX1071"/>
      <c r="DY1071"/>
      <c r="DZ1071"/>
      <c r="EA1071"/>
      <c r="EB1071"/>
      <c r="EC1071"/>
      <c r="ED1071"/>
      <c r="EE1071"/>
      <c r="EF1071"/>
      <c r="EG1071"/>
      <c r="EH1071"/>
      <c r="EI1071"/>
      <c r="EJ1071"/>
      <c r="EK1071"/>
      <c r="EL1071"/>
      <c r="EM1071"/>
      <c r="EN1071"/>
    </row>
    <row r="1072" spans="1:144" x14ac:dyDescent="0.25">
      <c r="A1072" s="141" t="s">
        <v>1885</v>
      </c>
      <c r="B1072" s="141" t="s">
        <v>1402</v>
      </c>
      <c r="C1072" s="145" t="s">
        <v>57</v>
      </c>
      <c r="D1072" s="141">
        <v>6</v>
      </c>
      <c r="E1072" s="150">
        <v>0</v>
      </c>
      <c r="F1072" s="151">
        <v>0</v>
      </c>
      <c r="G1072" s="151">
        <v>0</v>
      </c>
      <c r="H1072" s="151">
        <v>36999.54</v>
      </c>
      <c r="I1072" s="152">
        <v>36999.54</v>
      </c>
      <c r="J1072"/>
      <c r="K1072"/>
      <c r="L1072"/>
      <c r="M1072"/>
      <c r="N1072"/>
      <c r="O1072"/>
      <c r="P1072"/>
      <c r="Q1072"/>
      <c r="R1072"/>
      <c r="S1072"/>
      <c r="T1072"/>
      <c r="U1072"/>
      <c r="V1072"/>
      <c r="W1072"/>
      <c r="X1072"/>
      <c r="Y1072"/>
      <c r="Z1072"/>
      <c r="AA1072"/>
      <c r="AB1072"/>
      <c r="AC1072"/>
      <c r="AD1072"/>
      <c r="AE1072"/>
      <c r="AF1072"/>
      <c r="AG1072"/>
      <c r="AH1072"/>
      <c r="AI1072"/>
      <c r="AJ1072"/>
      <c r="AK1072"/>
      <c r="AL1072"/>
      <c r="AM1072"/>
      <c r="AN1072"/>
      <c r="AO1072"/>
      <c r="AP1072"/>
      <c r="AQ1072"/>
      <c r="AR1072"/>
      <c r="AS1072"/>
      <c r="AT1072"/>
      <c r="AU1072"/>
      <c r="AV1072"/>
      <c r="AW1072"/>
      <c r="AX1072"/>
      <c r="AY1072"/>
      <c r="AZ1072"/>
      <c r="BA1072"/>
      <c r="BB1072"/>
      <c r="BC1072"/>
      <c r="BD1072"/>
      <c r="BE1072"/>
      <c r="BF1072"/>
      <c r="BG1072"/>
      <c r="BH1072"/>
      <c r="BI1072"/>
      <c r="BJ1072"/>
      <c r="BK1072"/>
      <c r="BL1072"/>
      <c r="BM1072"/>
      <c r="BN1072"/>
      <c r="BO1072"/>
      <c r="BP1072"/>
      <c r="BQ1072"/>
      <c r="BR1072"/>
      <c r="BS1072"/>
      <c r="BT1072"/>
      <c r="BU1072"/>
      <c r="BV1072"/>
      <c r="BW1072"/>
      <c r="BX1072"/>
      <c r="BY1072"/>
      <c r="BZ1072"/>
      <c r="CA1072"/>
      <c r="CB1072"/>
      <c r="CC1072"/>
      <c r="CD1072"/>
      <c r="CE1072"/>
      <c r="CF1072"/>
      <c r="CG1072"/>
      <c r="CH1072"/>
      <c r="CI1072"/>
      <c r="CJ1072"/>
      <c r="CK1072"/>
      <c r="CL1072"/>
      <c r="CM1072"/>
      <c r="CN1072"/>
      <c r="CO1072"/>
      <c r="CP1072"/>
      <c r="CQ1072"/>
      <c r="CR1072"/>
      <c r="CS1072"/>
      <c r="CT1072"/>
      <c r="CU1072"/>
      <c r="CV1072"/>
      <c r="CW1072"/>
      <c r="CX1072"/>
      <c r="CY1072"/>
      <c r="CZ1072"/>
      <c r="DA1072"/>
      <c r="DB1072"/>
      <c r="DC1072"/>
      <c r="DD1072"/>
      <c r="DE1072"/>
      <c r="DF1072"/>
      <c r="DG1072"/>
      <c r="DH1072"/>
      <c r="DI1072"/>
      <c r="DJ1072"/>
      <c r="DK1072"/>
      <c r="DL1072"/>
      <c r="DM1072"/>
      <c r="DN1072"/>
      <c r="DO1072"/>
      <c r="DP1072"/>
      <c r="DQ1072"/>
      <c r="DR1072"/>
      <c r="DS1072"/>
      <c r="DT1072"/>
      <c r="DU1072"/>
      <c r="DV1072"/>
      <c r="DW1072"/>
      <c r="DX1072"/>
      <c r="DY1072"/>
      <c r="DZ1072"/>
      <c r="EA1072"/>
      <c r="EB1072"/>
      <c r="EC1072"/>
      <c r="ED1072"/>
      <c r="EE1072"/>
      <c r="EF1072"/>
      <c r="EG1072"/>
      <c r="EH1072"/>
      <c r="EI1072"/>
      <c r="EJ1072"/>
      <c r="EK1072"/>
      <c r="EL1072"/>
      <c r="EM1072"/>
      <c r="EN1072"/>
    </row>
    <row r="1073" spans="1:144" x14ac:dyDescent="0.25">
      <c r="A1073" s="141" t="s">
        <v>1886</v>
      </c>
      <c r="B1073" s="141" t="s">
        <v>1404</v>
      </c>
      <c r="C1073" s="145" t="s">
        <v>57</v>
      </c>
      <c r="D1073" s="141">
        <v>6</v>
      </c>
      <c r="E1073" s="150">
        <v>0</v>
      </c>
      <c r="F1073" s="151">
        <v>889666.45</v>
      </c>
      <c r="G1073" s="151">
        <v>0</v>
      </c>
      <c r="H1073" s="151">
        <v>906536.86</v>
      </c>
      <c r="I1073" s="152">
        <v>1796203.31</v>
      </c>
      <c r="J1073"/>
      <c r="K1073"/>
      <c r="L1073"/>
      <c r="M1073"/>
      <c r="N1073"/>
      <c r="O1073"/>
      <c r="P1073"/>
      <c r="Q1073"/>
      <c r="R1073"/>
      <c r="S1073"/>
      <c r="T1073"/>
      <c r="U1073"/>
      <c r="V1073"/>
      <c r="W1073"/>
      <c r="X1073"/>
      <c r="Y1073"/>
      <c r="Z1073"/>
      <c r="AA1073"/>
      <c r="AB1073"/>
      <c r="AC1073"/>
      <c r="AD1073"/>
      <c r="AE1073"/>
      <c r="AF1073"/>
      <c r="AG1073"/>
      <c r="AH1073"/>
      <c r="AI1073"/>
      <c r="AJ1073"/>
      <c r="AK1073"/>
      <c r="AL1073"/>
      <c r="AM1073"/>
      <c r="AN1073"/>
      <c r="AO1073"/>
      <c r="AP1073"/>
      <c r="AQ1073"/>
      <c r="AR1073"/>
      <c r="AS1073"/>
      <c r="AT1073"/>
      <c r="AU1073"/>
      <c r="AV1073"/>
      <c r="AW1073"/>
      <c r="AX1073"/>
      <c r="AY1073"/>
      <c r="AZ1073"/>
      <c r="BA1073"/>
      <c r="BB1073"/>
      <c r="BC1073"/>
      <c r="BD1073"/>
      <c r="BE1073"/>
      <c r="BF1073"/>
      <c r="BG1073"/>
      <c r="BH1073"/>
      <c r="BI1073"/>
      <c r="BJ1073"/>
      <c r="BK1073"/>
      <c r="BL1073"/>
      <c r="BM1073"/>
      <c r="BN1073"/>
      <c r="BO1073"/>
      <c r="BP1073"/>
      <c r="BQ1073"/>
      <c r="BR1073"/>
      <c r="BS1073"/>
      <c r="BT1073"/>
      <c r="BU1073"/>
      <c r="BV1073"/>
      <c r="BW1073"/>
      <c r="BX1073"/>
      <c r="BY1073"/>
      <c r="BZ1073"/>
      <c r="CA1073"/>
      <c r="CB1073"/>
      <c r="CC1073"/>
      <c r="CD1073"/>
      <c r="CE1073"/>
      <c r="CF1073"/>
      <c r="CG1073"/>
      <c r="CH1073"/>
      <c r="CI1073"/>
      <c r="CJ1073"/>
      <c r="CK1073"/>
      <c r="CL1073"/>
      <c r="CM1073"/>
      <c r="CN1073"/>
      <c r="CO1073"/>
      <c r="CP1073"/>
      <c r="CQ1073"/>
      <c r="CR1073"/>
      <c r="CS1073"/>
      <c r="CT1073"/>
      <c r="CU1073"/>
      <c r="CV1073"/>
      <c r="CW1073"/>
      <c r="CX1073"/>
      <c r="CY1073"/>
      <c r="CZ1073"/>
      <c r="DA1073"/>
      <c r="DB1073"/>
      <c r="DC1073"/>
      <c r="DD1073"/>
      <c r="DE1073"/>
      <c r="DF1073"/>
      <c r="DG1073"/>
      <c r="DH1073"/>
      <c r="DI1073"/>
      <c r="DJ1073"/>
      <c r="DK1073"/>
      <c r="DL1073"/>
      <c r="DM1073"/>
      <c r="DN1073"/>
      <c r="DO1073"/>
      <c r="DP1073"/>
      <c r="DQ1073"/>
      <c r="DR1073"/>
      <c r="DS1073"/>
      <c r="DT1073"/>
      <c r="DU1073"/>
      <c r="DV1073"/>
      <c r="DW1073"/>
      <c r="DX1073"/>
      <c r="DY1073"/>
      <c r="DZ1073"/>
      <c r="EA1073"/>
      <c r="EB1073"/>
      <c r="EC1073"/>
      <c r="ED1073"/>
      <c r="EE1073"/>
      <c r="EF1073"/>
      <c r="EG1073"/>
      <c r="EH1073"/>
      <c r="EI1073"/>
      <c r="EJ1073"/>
      <c r="EK1073"/>
      <c r="EL1073"/>
      <c r="EM1073"/>
      <c r="EN1073"/>
    </row>
    <row r="1074" spans="1:144" x14ac:dyDescent="0.25">
      <c r="A1074" s="141" t="s">
        <v>1887</v>
      </c>
      <c r="B1074" s="141" t="s">
        <v>1406</v>
      </c>
      <c r="C1074" s="145" t="s">
        <v>57</v>
      </c>
      <c r="D1074" s="141">
        <v>6</v>
      </c>
      <c r="E1074" s="150">
        <v>0</v>
      </c>
      <c r="F1074" s="151">
        <v>0</v>
      </c>
      <c r="G1074" s="151">
        <v>0</v>
      </c>
      <c r="H1074" s="151">
        <v>555021.5</v>
      </c>
      <c r="I1074" s="152">
        <v>555021.5</v>
      </c>
      <c r="J1074"/>
      <c r="K1074"/>
      <c r="L1074"/>
      <c r="M1074"/>
      <c r="N1074"/>
      <c r="O1074"/>
      <c r="P1074"/>
      <c r="Q1074"/>
      <c r="R1074"/>
      <c r="S1074"/>
      <c r="T1074"/>
      <c r="U1074"/>
      <c r="V1074"/>
      <c r="W1074"/>
      <c r="X1074"/>
      <c r="Y1074"/>
      <c r="Z1074"/>
      <c r="AA1074"/>
      <c r="AB1074"/>
      <c r="AC1074"/>
      <c r="AD1074"/>
      <c r="AE1074"/>
      <c r="AF1074"/>
      <c r="AG1074"/>
      <c r="AH1074"/>
      <c r="AI1074"/>
      <c r="AJ1074"/>
      <c r="AK1074"/>
      <c r="AL1074"/>
      <c r="AM1074"/>
      <c r="AN1074"/>
      <c r="AO1074"/>
      <c r="AP1074"/>
      <c r="AQ1074"/>
      <c r="AR1074"/>
      <c r="AS1074"/>
      <c r="AT1074"/>
      <c r="AU1074"/>
      <c r="AV1074"/>
      <c r="AW1074"/>
      <c r="AX1074"/>
      <c r="AY1074"/>
      <c r="AZ1074"/>
      <c r="BA1074"/>
      <c r="BB1074"/>
      <c r="BC1074"/>
      <c r="BD1074"/>
      <c r="BE1074"/>
      <c r="BF1074"/>
      <c r="BG1074"/>
      <c r="BH1074"/>
      <c r="BI1074"/>
      <c r="BJ1074"/>
      <c r="BK1074"/>
      <c r="BL1074"/>
      <c r="BM1074"/>
      <c r="BN1074"/>
      <c r="BO1074"/>
      <c r="BP1074"/>
      <c r="BQ1074"/>
      <c r="BR1074"/>
      <c r="BS1074"/>
      <c r="BT1074"/>
      <c r="BU1074"/>
      <c r="BV1074"/>
      <c r="BW1074"/>
      <c r="BX1074"/>
      <c r="BY1074"/>
      <c r="BZ1074"/>
      <c r="CA1074"/>
      <c r="CB1074"/>
      <c r="CC1074"/>
      <c r="CD1074"/>
      <c r="CE1074"/>
      <c r="CF1074"/>
      <c r="CG1074"/>
      <c r="CH1074"/>
      <c r="CI1074"/>
      <c r="CJ1074"/>
      <c r="CK1074"/>
      <c r="CL1074"/>
      <c r="CM1074"/>
      <c r="CN1074"/>
      <c r="CO1074"/>
      <c r="CP1074"/>
      <c r="CQ1074"/>
      <c r="CR1074"/>
      <c r="CS1074"/>
      <c r="CT1074"/>
      <c r="CU1074"/>
      <c r="CV1074"/>
      <c r="CW1074"/>
      <c r="CX1074"/>
      <c r="CY1074"/>
      <c r="CZ1074"/>
      <c r="DA1074"/>
      <c r="DB1074"/>
      <c r="DC1074"/>
      <c r="DD1074"/>
      <c r="DE1074"/>
      <c r="DF1074"/>
      <c r="DG1074"/>
      <c r="DH1074"/>
      <c r="DI1074"/>
      <c r="DJ1074"/>
      <c r="DK1074"/>
      <c r="DL1074"/>
      <c r="DM1074"/>
      <c r="DN1074"/>
      <c r="DO1074"/>
      <c r="DP1074"/>
      <c r="DQ1074"/>
      <c r="DR1074"/>
      <c r="DS1074"/>
      <c r="DT1074"/>
      <c r="DU1074"/>
      <c r="DV1074"/>
      <c r="DW1074"/>
      <c r="DX1074"/>
      <c r="DY1074"/>
      <c r="DZ1074"/>
      <c r="EA1074"/>
      <c r="EB1074"/>
      <c r="EC1074"/>
      <c r="ED1074"/>
      <c r="EE1074"/>
      <c r="EF1074"/>
      <c r="EG1074"/>
      <c r="EH1074"/>
      <c r="EI1074"/>
      <c r="EJ1074"/>
      <c r="EK1074"/>
      <c r="EL1074"/>
      <c r="EM1074"/>
      <c r="EN1074"/>
    </row>
    <row r="1075" spans="1:144" x14ac:dyDescent="0.25">
      <c r="A1075" s="141" t="s">
        <v>1888</v>
      </c>
      <c r="B1075" s="141" t="s">
        <v>1408</v>
      </c>
      <c r="C1075" s="145" t="s">
        <v>57</v>
      </c>
      <c r="D1075" s="141">
        <v>6</v>
      </c>
      <c r="E1075" s="150">
        <v>0</v>
      </c>
      <c r="F1075" s="151">
        <v>0</v>
      </c>
      <c r="G1075" s="151">
        <v>0</v>
      </c>
      <c r="H1075" s="151">
        <v>0</v>
      </c>
      <c r="I1075" s="152">
        <v>0</v>
      </c>
      <c r="J1075"/>
      <c r="K1075"/>
      <c r="L1075"/>
      <c r="M1075"/>
      <c r="N1075"/>
      <c r="O1075"/>
      <c r="P1075"/>
      <c r="Q1075"/>
      <c r="R1075"/>
      <c r="S1075"/>
      <c r="T1075"/>
      <c r="U1075"/>
      <c r="V1075"/>
      <c r="W1075"/>
      <c r="X1075"/>
      <c r="Y1075"/>
      <c r="Z1075"/>
      <c r="AA1075"/>
      <c r="AB1075"/>
      <c r="AC1075"/>
      <c r="AD1075"/>
      <c r="AE1075"/>
      <c r="AF1075"/>
      <c r="AG1075"/>
      <c r="AH1075"/>
      <c r="AI1075"/>
      <c r="AJ1075"/>
      <c r="AK1075"/>
      <c r="AL1075"/>
      <c r="AM1075"/>
      <c r="AN1075"/>
      <c r="AO1075"/>
      <c r="AP1075"/>
      <c r="AQ1075"/>
      <c r="AR1075"/>
      <c r="AS1075"/>
      <c r="AT1075"/>
      <c r="AU1075"/>
      <c r="AV1075"/>
      <c r="AW1075"/>
      <c r="AX1075"/>
      <c r="AY1075"/>
      <c r="AZ1075"/>
      <c r="BA1075"/>
      <c r="BB1075"/>
      <c r="BC1075"/>
      <c r="BD1075"/>
      <c r="BE1075"/>
      <c r="BF1075"/>
      <c r="BG1075"/>
      <c r="BH1075"/>
      <c r="BI1075"/>
      <c r="BJ1075"/>
      <c r="BK1075"/>
      <c r="BL1075"/>
      <c r="BM1075"/>
      <c r="BN1075"/>
      <c r="BO1075"/>
      <c r="BP1075"/>
      <c r="BQ1075"/>
      <c r="BR1075"/>
      <c r="BS1075"/>
      <c r="BT1075"/>
      <c r="BU1075"/>
      <c r="BV1075"/>
      <c r="BW1075"/>
      <c r="BX1075"/>
      <c r="BY1075"/>
      <c r="BZ1075"/>
      <c r="CA1075"/>
      <c r="CB1075"/>
      <c r="CC1075"/>
      <c r="CD1075"/>
      <c r="CE1075"/>
      <c r="CF1075"/>
      <c r="CG1075"/>
      <c r="CH1075"/>
      <c r="CI1075"/>
      <c r="CJ1075"/>
      <c r="CK1075"/>
      <c r="CL1075"/>
      <c r="CM1075"/>
      <c r="CN1075"/>
      <c r="CO1075"/>
      <c r="CP1075"/>
      <c r="CQ1075"/>
      <c r="CR1075"/>
      <c r="CS1075"/>
      <c r="CT1075"/>
      <c r="CU1075"/>
      <c r="CV1075"/>
      <c r="CW1075"/>
      <c r="CX1075"/>
      <c r="CY1075"/>
      <c r="CZ1075"/>
      <c r="DA1075"/>
      <c r="DB1075"/>
      <c r="DC1075"/>
      <c r="DD1075"/>
      <c r="DE1075"/>
      <c r="DF1075"/>
      <c r="DG1075"/>
      <c r="DH1075"/>
      <c r="DI1075"/>
      <c r="DJ1075"/>
      <c r="DK1075"/>
      <c r="DL1075"/>
      <c r="DM1075"/>
      <c r="DN1075"/>
      <c r="DO1075"/>
      <c r="DP1075"/>
      <c r="DQ1075"/>
      <c r="DR1075"/>
      <c r="DS1075"/>
      <c r="DT1075"/>
      <c r="DU1075"/>
      <c r="DV1075"/>
      <c r="DW1075"/>
      <c r="DX1075"/>
      <c r="DY1075"/>
      <c r="DZ1075"/>
      <c r="EA1075"/>
      <c r="EB1075"/>
      <c r="EC1075"/>
      <c r="ED1075"/>
      <c r="EE1075"/>
      <c r="EF1075"/>
      <c r="EG1075"/>
      <c r="EH1075"/>
      <c r="EI1075"/>
      <c r="EJ1075"/>
      <c r="EK1075"/>
      <c r="EL1075"/>
      <c r="EM1075"/>
      <c r="EN1075"/>
    </row>
    <row r="1076" spans="1:144" x14ac:dyDescent="0.25">
      <c r="A1076" s="141" t="s">
        <v>1889</v>
      </c>
      <c r="B1076" s="141" t="s">
        <v>2660</v>
      </c>
      <c r="C1076" s="145" t="s">
        <v>57</v>
      </c>
      <c r="D1076" s="141">
        <v>6</v>
      </c>
      <c r="E1076" s="150">
        <v>333965.18</v>
      </c>
      <c r="F1076" s="151">
        <v>0</v>
      </c>
      <c r="G1076" s="151">
        <v>870.58</v>
      </c>
      <c r="H1076" s="151">
        <v>103027.73</v>
      </c>
      <c r="I1076" s="152">
        <v>437863.49</v>
      </c>
      <c r="J1076"/>
      <c r="K1076"/>
      <c r="L1076"/>
      <c r="M1076"/>
      <c r="N1076"/>
      <c r="O1076"/>
      <c r="P1076"/>
      <c r="Q1076"/>
      <c r="R1076"/>
      <c r="S1076"/>
      <c r="T1076"/>
      <c r="U1076"/>
      <c r="V1076"/>
      <c r="W1076"/>
      <c r="X1076"/>
      <c r="Y1076"/>
      <c r="Z1076"/>
      <c r="AA1076"/>
      <c r="AB1076"/>
      <c r="AC1076"/>
      <c r="AD1076"/>
      <c r="AE1076"/>
      <c r="AF1076"/>
      <c r="AG1076"/>
      <c r="AH1076"/>
      <c r="AI1076"/>
      <c r="AJ1076"/>
      <c r="AK1076"/>
      <c r="AL1076"/>
      <c r="AM1076"/>
      <c r="AN1076"/>
      <c r="AO1076"/>
      <c r="AP1076"/>
      <c r="AQ1076"/>
      <c r="AR1076"/>
      <c r="AS1076"/>
      <c r="AT1076"/>
      <c r="AU1076"/>
      <c r="AV1076"/>
      <c r="AW1076"/>
      <c r="AX1076"/>
      <c r="AY1076"/>
      <c r="AZ1076"/>
      <c r="BA1076"/>
      <c r="BB1076"/>
      <c r="BC1076"/>
      <c r="BD1076"/>
      <c r="BE1076"/>
      <c r="BF1076"/>
      <c r="BG1076"/>
      <c r="BH1076"/>
      <c r="BI1076"/>
      <c r="BJ1076"/>
      <c r="BK1076"/>
      <c r="BL1076"/>
      <c r="BM1076"/>
      <c r="BN1076"/>
      <c r="BO1076"/>
      <c r="BP1076"/>
      <c r="BQ1076"/>
      <c r="BR1076"/>
      <c r="BS1076"/>
      <c r="BT1076"/>
      <c r="BU1076"/>
      <c r="BV1076"/>
      <c r="BW1076"/>
      <c r="BX1076"/>
      <c r="BY1076"/>
      <c r="BZ1076"/>
      <c r="CA1076"/>
      <c r="CB1076"/>
      <c r="CC1076"/>
      <c r="CD1076"/>
      <c r="CE1076"/>
      <c r="CF1076"/>
      <c r="CG1076"/>
      <c r="CH1076"/>
      <c r="CI1076"/>
      <c r="CJ1076"/>
      <c r="CK1076"/>
      <c r="CL1076"/>
      <c r="CM1076"/>
      <c r="CN1076"/>
      <c r="CO1076"/>
      <c r="CP1076"/>
      <c r="CQ1076"/>
      <c r="CR1076"/>
      <c r="CS1076"/>
      <c r="CT1076"/>
      <c r="CU1076"/>
      <c r="CV1076"/>
      <c r="CW1076"/>
      <c r="CX1076"/>
      <c r="CY1076"/>
      <c r="CZ1076"/>
      <c r="DA1076"/>
      <c r="DB1076"/>
      <c r="DC1076"/>
      <c r="DD1076"/>
      <c r="DE1076"/>
      <c r="DF1076"/>
      <c r="DG1076"/>
      <c r="DH1076"/>
      <c r="DI1076"/>
      <c r="DJ1076"/>
      <c r="DK1076"/>
      <c r="DL1076"/>
      <c r="DM1076"/>
      <c r="DN1076"/>
      <c r="DO1076"/>
      <c r="DP1076"/>
      <c r="DQ1076"/>
      <c r="DR1076"/>
      <c r="DS1076"/>
      <c r="DT1076"/>
      <c r="DU1076"/>
      <c r="DV1076"/>
      <c r="DW1076"/>
      <c r="DX1076"/>
      <c r="DY1076"/>
      <c r="DZ1076"/>
      <c r="EA1076"/>
      <c r="EB1076"/>
      <c r="EC1076"/>
      <c r="ED1076"/>
      <c r="EE1076"/>
      <c r="EF1076"/>
      <c r="EG1076"/>
      <c r="EH1076"/>
      <c r="EI1076"/>
      <c r="EJ1076"/>
      <c r="EK1076"/>
      <c r="EL1076"/>
      <c r="EM1076"/>
      <c r="EN1076"/>
    </row>
    <row r="1077" spans="1:144" x14ac:dyDescent="0.25">
      <c r="A1077" s="141" t="s">
        <v>1890</v>
      </c>
      <c r="B1077" s="141" t="s">
        <v>2640</v>
      </c>
      <c r="C1077" s="145" t="s">
        <v>57</v>
      </c>
      <c r="D1077" s="141">
        <v>6</v>
      </c>
      <c r="E1077" s="150">
        <v>0</v>
      </c>
      <c r="F1077" s="151">
        <v>0</v>
      </c>
      <c r="G1077" s="151">
        <v>346.86</v>
      </c>
      <c r="H1077" s="151">
        <v>1538.2</v>
      </c>
      <c r="I1077" s="152">
        <v>1885.06</v>
      </c>
      <c r="J1077"/>
      <c r="K1077"/>
      <c r="L1077"/>
      <c r="M1077"/>
      <c r="N1077"/>
      <c r="O1077"/>
      <c r="P1077"/>
      <c r="Q1077"/>
      <c r="R1077"/>
      <c r="S1077"/>
      <c r="T1077"/>
      <c r="U1077"/>
      <c r="V1077"/>
      <c r="W1077"/>
      <c r="X1077"/>
      <c r="Y1077"/>
      <c r="Z1077"/>
      <c r="AA1077"/>
      <c r="AB1077"/>
      <c r="AC1077"/>
      <c r="AD1077"/>
      <c r="AE1077"/>
      <c r="AF1077"/>
      <c r="AG1077"/>
      <c r="AH1077"/>
      <c r="AI1077"/>
      <c r="AJ1077"/>
      <c r="AK1077"/>
      <c r="AL1077"/>
      <c r="AM1077"/>
      <c r="AN1077"/>
      <c r="AO1077"/>
      <c r="AP1077"/>
      <c r="AQ1077"/>
      <c r="AR1077"/>
      <c r="AS1077"/>
      <c r="AT1077"/>
      <c r="AU1077"/>
      <c r="AV1077"/>
      <c r="AW1077"/>
      <c r="AX1077"/>
      <c r="AY1077"/>
      <c r="AZ1077"/>
      <c r="BA1077"/>
      <c r="BB1077"/>
      <c r="BC1077"/>
      <c r="BD1077"/>
      <c r="BE1077"/>
      <c r="BF1077"/>
      <c r="BG1077"/>
      <c r="BH1077"/>
      <c r="BI1077"/>
      <c r="BJ1077"/>
      <c r="BK1077"/>
      <c r="BL1077"/>
      <c r="BM1077"/>
      <c r="BN1077"/>
      <c r="BO1077"/>
      <c r="BP1077"/>
      <c r="BQ1077"/>
      <c r="BR1077"/>
      <c r="BS1077"/>
      <c r="BT1077"/>
      <c r="BU1077"/>
      <c r="BV1077"/>
      <c r="BW1077"/>
      <c r="BX1077"/>
      <c r="BY1077"/>
      <c r="BZ1077"/>
      <c r="CA1077"/>
      <c r="CB1077"/>
      <c r="CC1077"/>
      <c r="CD1077"/>
      <c r="CE1077"/>
      <c r="CF1077"/>
      <c r="CG1077"/>
      <c r="CH1077"/>
      <c r="CI1077"/>
      <c r="CJ1077"/>
      <c r="CK1077"/>
      <c r="CL1077"/>
      <c r="CM1077"/>
      <c r="CN1077"/>
      <c r="CO1077"/>
      <c r="CP1077"/>
      <c r="CQ1077"/>
      <c r="CR1077"/>
      <c r="CS1077"/>
      <c r="CT1077"/>
      <c r="CU1077"/>
      <c r="CV1077"/>
      <c r="CW1077"/>
      <c r="CX1077"/>
      <c r="CY1077"/>
      <c r="CZ1077"/>
      <c r="DA1077"/>
      <c r="DB1077"/>
      <c r="DC1077"/>
      <c r="DD1077"/>
      <c r="DE1077"/>
      <c r="DF1077"/>
      <c r="DG1077"/>
      <c r="DH1077"/>
      <c r="DI1077"/>
      <c r="DJ1077"/>
      <c r="DK1077"/>
      <c r="DL1077"/>
      <c r="DM1077"/>
      <c r="DN1077"/>
      <c r="DO1077"/>
      <c r="DP1077"/>
      <c r="DQ1077"/>
      <c r="DR1077"/>
      <c r="DS1077"/>
      <c r="DT1077"/>
      <c r="DU1077"/>
      <c r="DV1077"/>
      <c r="DW1077"/>
      <c r="DX1077"/>
      <c r="DY1077"/>
      <c r="DZ1077"/>
      <c r="EA1077"/>
      <c r="EB1077"/>
      <c r="EC1077"/>
      <c r="ED1077"/>
      <c r="EE1077"/>
      <c r="EF1077"/>
      <c r="EG1077"/>
      <c r="EH1077"/>
      <c r="EI1077"/>
      <c r="EJ1077"/>
      <c r="EK1077"/>
      <c r="EL1077"/>
      <c r="EM1077"/>
      <c r="EN1077"/>
    </row>
    <row r="1078" spans="1:144" x14ac:dyDescent="0.25">
      <c r="A1078" s="141" t="s">
        <v>1891</v>
      </c>
      <c r="B1078" s="141" t="s">
        <v>1892</v>
      </c>
      <c r="C1078" s="145" t="s">
        <v>57</v>
      </c>
      <c r="D1078" s="141">
        <v>6</v>
      </c>
      <c r="E1078" s="150">
        <v>20377.580000000002</v>
      </c>
      <c r="F1078" s="151">
        <v>136191.07999999999</v>
      </c>
      <c r="G1078" s="151">
        <v>47066.080000000002</v>
      </c>
      <c r="H1078" s="151">
        <v>1444841.64</v>
      </c>
      <c r="I1078" s="152">
        <v>1648476.38</v>
      </c>
      <c r="J1078"/>
      <c r="K1078"/>
      <c r="L1078"/>
      <c r="M1078"/>
      <c r="N1078"/>
      <c r="O1078"/>
      <c r="P1078"/>
      <c r="Q1078"/>
      <c r="R1078"/>
      <c r="S1078"/>
      <c r="T1078"/>
      <c r="U1078"/>
      <c r="V1078"/>
      <c r="W1078"/>
      <c r="X1078"/>
      <c r="Y1078"/>
      <c r="Z1078"/>
      <c r="AA1078"/>
      <c r="AB1078"/>
      <c r="AC1078"/>
      <c r="AD1078"/>
      <c r="AE1078"/>
      <c r="AF1078"/>
      <c r="AG1078"/>
      <c r="AH1078"/>
      <c r="AI1078"/>
      <c r="AJ1078"/>
      <c r="AK1078"/>
      <c r="AL1078"/>
      <c r="AM1078"/>
      <c r="AN1078"/>
      <c r="AO1078"/>
      <c r="AP1078"/>
      <c r="AQ1078"/>
      <c r="AR1078"/>
      <c r="AS1078"/>
      <c r="AT1078"/>
      <c r="AU1078"/>
      <c r="AV1078"/>
      <c r="AW1078"/>
      <c r="AX1078"/>
      <c r="AY1078"/>
      <c r="AZ1078"/>
      <c r="BA1078"/>
      <c r="BB1078"/>
      <c r="BC1078"/>
      <c r="BD1078"/>
      <c r="BE1078"/>
      <c r="BF1078"/>
      <c r="BG1078"/>
      <c r="BH1078"/>
      <c r="BI1078"/>
      <c r="BJ1078"/>
      <c r="BK1078"/>
      <c r="BL1078"/>
      <c r="BM1078"/>
      <c r="BN1078"/>
      <c r="BO1078"/>
      <c r="BP1078"/>
      <c r="BQ1078"/>
      <c r="BR1078"/>
      <c r="BS1078"/>
      <c r="BT1078"/>
      <c r="BU1078"/>
      <c r="BV1078"/>
      <c r="BW1078"/>
      <c r="BX1078"/>
      <c r="BY1078"/>
      <c r="BZ1078"/>
      <c r="CA1078"/>
      <c r="CB1078"/>
      <c r="CC1078"/>
      <c r="CD1078"/>
      <c r="CE1078"/>
      <c r="CF1078"/>
      <c r="CG1078"/>
      <c r="CH1078"/>
      <c r="CI1078"/>
      <c r="CJ1078"/>
      <c r="CK1078"/>
      <c r="CL1078"/>
      <c r="CM1078"/>
      <c r="CN1078"/>
      <c r="CO1078"/>
      <c r="CP1078"/>
      <c r="CQ1078"/>
      <c r="CR1078"/>
      <c r="CS1078"/>
      <c r="CT1078"/>
      <c r="CU1078"/>
      <c r="CV1078"/>
      <c r="CW1078"/>
      <c r="CX1078"/>
      <c r="CY1078"/>
      <c r="CZ1078"/>
      <c r="DA1078"/>
      <c r="DB1078"/>
      <c r="DC1078"/>
      <c r="DD1078"/>
      <c r="DE1078"/>
      <c r="DF1078"/>
      <c r="DG1078"/>
      <c r="DH1078"/>
      <c r="DI1078"/>
      <c r="DJ1078"/>
      <c r="DK1078"/>
      <c r="DL1078"/>
      <c r="DM1078"/>
      <c r="DN1078"/>
      <c r="DO1078"/>
      <c r="DP1078"/>
      <c r="DQ1078"/>
      <c r="DR1078"/>
      <c r="DS1078"/>
      <c r="DT1078"/>
      <c r="DU1078"/>
      <c r="DV1078"/>
      <c r="DW1078"/>
      <c r="DX1078"/>
      <c r="DY1078"/>
      <c r="DZ1078"/>
      <c r="EA1078"/>
      <c r="EB1078"/>
      <c r="EC1078"/>
      <c r="ED1078"/>
      <c r="EE1078"/>
      <c r="EF1078"/>
      <c r="EG1078"/>
      <c r="EH1078"/>
      <c r="EI1078"/>
      <c r="EJ1078"/>
      <c r="EK1078"/>
      <c r="EL1078"/>
      <c r="EM1078"/>
      <c r="EN1078"/>
    </row>
    <row r="1079" spans="1:144" x14ac:dyDescent="0.25">
      <c r="A1079" s="141" t="s">
        <v>1893</v>
      </c>
      <c r="B1079" s="141" t="s">
        <v>1894</v>
      </c>
      <c r="C1079" s="145" t="s">
        <v>57</v>
      </c>
      <c r="D1079" s="141">
        <v>6</v>
      </c>
      <c r="E1079" s="150">
        <v>0</v>
      </c>
      <c r="F1079" s="151">
        <v>0</v>
      </c>
      <c r="G1079" s="151">
        <v>0</v>
      </c>
      <c r="H1079" s="151">
        <v>2242.9299999999998</v>
      </c>
      <c r="I1079" s="152">
        <v>2242.9299999999998</v>
      </c>
      <c r="J1079"/>
      <c r="K1079"/>
      <c r="L1079"/>
      <c r="M1079"/>
      <c r="N1079"/>
      <c r="O1079"/>
      <c r="P1079"/>
      <c r="Q1079"/>
      <c r="R1079"/>
      <c r="S1079"/>
      <c r="T1079"/>
      <c r="U1079"/>
      <c r="V1079"/>
      <c r="W1079"/>
      <c r="X1079"/>
      <c r="Y1079"/>
      <c r="Z1079"/>
      <c r="AA1079"/>
      <c r="AB1079"/>
      <c r="AC1079"/>
      <c r="AD1079"/>
      <c r="AE1079"/>
      <c r="AF1079"/>
      <c r="AG1079"/>
      <c r="AH1079"/>
      <c r="AI1079"/>
      <c r="AJ1079"/>
      <c r="AK1079"/>
      <c r="AL1079"/>
      <c r="AM1079"/>
      <c r="AN1079"/>
      <c r="AO1079"/>
      <c r="AP1079"/>
      <c r="AQ1079"/>
      <c r="AR1079"/>
      <c r="AS1079"/>
      <c r="AT1079"/>
      <c r="AU1079"/>
      <c r="AV1079"/>
      <c r="AW1079"/>
      <c r="AX1079"/>
      <c r="AY1079"/>
      <c r="AZ1079"/>
      <c r="BA1079"/>
      <c r="BB1079"/>
      <c r="BC1079"/>
      <c r="BD1079"/>
      <c r="BE1079"/>
      <c r="BF1079"/>
      <c r="BG1079"/>
      <c r="BH1079"/>
      <c r="BI1079"/>
      <c r="BJ1079"/>
      <c r="BK1079"/>
      <c r="BL1079"/>
      <c r="BM1079"/>
      <c r="BN1079"/>
      <c r="BO1079"/>
      <c r="BP1079"/>
      <c r="BQ1079"/>
      <c r="BR1079"/>
      <c r="BS1079"/>
      <c r="BT1079"/>
      <c r="BU1079"/>
      <c r="BV1079"/>
      <c r="BW1079"/>
      <c r="BX1079"/>
      <c r="BY1079"/>
      <c r="BZ1079"/>
      <c r="CA1079"/>
      <c r="CB1079"/>
      <c r="CC1079"/>
      <c r="CD1079"/>
      <c r="CE1079"/>
      <c r="CF1079"/>
      <c r="CG1079"/>
      <c r="CH1079"/>
      <c r="CI1079"/>
      <c r="CJ1079"/>
      <c r="CK1079"/>
      <c r="CL1079"/>
      <c r="CM1079"/>
      <c r="CN1079"/>
      <c r="CO1079"/>
      <c r="CP1079"/>
      <c r="CQ1079"/>
      <c r="CR1079"/>
      <c r="CS1079"/>
      <c r="CT1079"/>
      <c r="CU1079"/>
      <c r="CV1079"/>
      <c r="CW1079"/>
      <c r="CX1079"/>
      <c r="CY1079"/>
      <c r="CZ1079"/>
      <c r="DA1079"/>
      <c r="DB1079"/>
      <c r="DC1079"/>
      <c r="DD1079"/>
      <c r="DE1079"/>
      <c r="DF1079"/>
      <c r="DG1079"/>
      <c r="DH1079"/>
      <c r="DI1079"/>
      <c r="DJ1079"/>
      <c r="DK1079"/>
      <c r="DL1079"/>
      <c r="DM1079"/>
      <c r="DN1079"/>
      <c r="DO1079"/>
      <c r="DP1079"/>
      <c r="DQ1079"/>
      <c r="DR1079"/>
      <c r="DS1079"/>
      <c r="DT1079"/>
      <c r="DU1079"/>
      <c r="DV1079"/>
      <c r="DW1079"/>
      <c r="DX1079"/>
      <c r="DY1079"/>
      <c r="DZ1079"/>
      <c r="EA1079"/>
      <c r="EB1079"/>
      <c r="EC1079"/>
      <c r="ED1079"/>
      <c r="EE1079"/>
      <c r="EF1079"/>
      <c r="EG1079"/>
      <c r="EH1079"/>
      <c r="EI1079"/>
      <c r="EJ1079"/>
      <c r="EK1079"/>
      <c r="EL1079"/>
      <c r="EM1079"/>
      <c r="EN1079"/>
    </row>
    <row r="1080" spans="1:144" x14ac:dyDescent="0.25">
      <c r="A1080" s="141" t="s">
        <v>1895</v>
      </c>
      <c r="B1080" s="141" t="s">
        <v>1896</v>
      </c>
      <c r="C1080" s="145" t="s">
        <v>57</v>
      </c>
      <c r="D1080" s="141">
        <v>4</v>
      </c>
      <c r="E1080" s="150">
        <v>0</v>
      </c>
      <c r="F1080" s="151">
        <v>0</v>
      </c>
      <c r="G1080" s="151">
        <v>284.77999999999997</v>
      </c>
      <c r="H1080" s="151">
        <v>1465323.98</v>
      </c>
      <c r="I1080" s="152">
        <v>1465608.76</v>
      </c>
      <c r="J1080"/>
      <c r="K1080"/>
      <c r="L1080"/>
      <c r="M1080"/>
      <c r="N1080"/>
      <c r="O1080"/>
      <c r="P1080"/>
      <c r="Q1080"/>
      <c r="R1080"/>
      <c r="S1080"/>
      <c r="T1080"/>
      <c r="U1080"/>
      <c r="V1080"/>
      <c r="W1080"/>
      <c r="X1080"/>
      <c r="Y1080"/>
      <c r="Z1080"/>
      <c r="AA1080"/>
      <c r="AB1080"/>
      <c r="AC1080"/>
      <c r="AD1080"/>
      <c r="AE1080"/>
      <c r="AF1080"/>
      <c r="AG1080"/>
      <c r="AH1080"/>
      <c r="AI1080"/>
      <c r="AJ1080"/>
      <c r="AK1080"/>
      <c r="AL1080"/>
      <c r="AM1080"/>
      <c r="AN1080"/>
      <c r="AO1080"/>
      <c r="AP1080"/>
      <c r="AQ1080"/>
      <c r="AR1080"/>
      <c r="AS1080"/>
      <c r="AT1080"/>
      <c r="AU1080"/>
      <c r="AV1080"/>
      <c r="AW1080"/>
      <c r="AX1080"/>
      <c r="AY1080"/>
      <c r="AZ1080"/>
      <c r="BA1080"/>
      <c r="BB1080"/>
      <c r="BC1080"/>
      <c r="BD1080"/>
      <c r="BE1080"/>
      <c r="BF1080"/>
      <c r="BG1080"/>
      <c r="BH1080"/>
      <c r="BI1080"/>
      <c r="BJ1080"/>
      <c r="BK1080"/>
      <c r="BL1080"/>
      <c r="BM1080"/>
      <c r="BN1080"/>
      <c r="BO1080"/>
      <c r="BP1080"/>
      <c r="BQ1080"/>
      <c r="BR1080"/>
      <c r="BS1080"/>
      <c r="BT1080"/>
      <c r="BU1080"/>
      <c r="BV1080"/>
      <c r="BW1080"/>
      <c r="BX1080"/>
      <c r="BY1080"/>
      <c r="BZ1080"/>
      <c r="CA1080"/>
      <c r="CB1080"/>
      <c r="CC1080"/>
      <c r="CD1080"/>
      <c r="CE1080"/>
      <c r="CF1080"/>
      <c r="CG1080"/>
      <c r="CH1080"/>
      <c r="CI1080"/>
      <c r="CJ1080"/>
      <c r="CK1080"/>
      <c r="CL1080"/>
      <c r="CM1080"/>
      <c r="CN1080"/>
      <c r="CO1080"/>
      <c r="CP1080"/>
      <c r="CQ1080"/>
      <c r="CR1080"/>
      <c r="CS1080"/>
      <c r="CT1080"/>
      <c r="CU1080"/>
      <c r="CV1080"/>
      <c r="CW1080"/>
      <c r="CX1080"/>
      <c r="CY1080"/>
      <c r="CZ1080"/>
      <c r="DA1080"/>
      <c r="DB1080"/>
      <c r="DC1080"/>
      <c r="DD1080"/>
      <c r="DE1080"/>
      <c r="DF1080"/>
      <c r="DG1080"/>
      <c r="DH1080"/>
      <c r="DI1080"/>
      <c r="DJ1080"/>
      <c r="DK1080"/>
      <c r="DL1080"/>
      <c r="DM1080"/>
      <c r="DN1080"/>
      <c r="DO1080"/>
      <c r="DP1080"/>
      <c r="DQ1080"/>
      <c r="DR1080"/>
      <c r="DS1080"/>
      <c r="DT1080"/>
      <c r="DU1080"/>
      <c r="DV1080"/>
      <c r="DW1080"/>
      <c r="DX1080"/>
      <c r="DY1080"/>
      <c r="DZ1080"/>
      <c r="EA1080"/>
      <c r="EB1080"/>
      <c r="EC1080"/>
      <c r="ED1080"/>
      <c r="EE1080"/>
      <c r="EF1080"/>
      <c r="EG1080"/>
      <c r="EH1080"/>
      <c r="EI1080"/>
      <c r="EJ1080"/>
      <c r="EK1080"/>
      <c r="EL1080"/>
      <c r="EM1080"/>
      <c r="EN1080"/>
    </row>
    <row r="1081" spans="1:144" x14ac:dyDescent="0.25">
      <c r="A1081" s="141" t="s">
        <v>1897</v>
      </c>
      <c r="B1081" s="141" t="s">
        <v>1898</v>
      </c>
      <c r="C1081" s="145" t="s">
        <v>57</v>
      </c>
      <c r="D1081" s="141">
        <v>6</v>
      </c>
      <c r="E1081" s="150">
        <v>0</v>
      </c>
      <c r="F1081" s="151">
        <v>0</v>
      </c>
      <c r="G1081" s="151">
        <v>284.77999999999997</v>
      </c>
      <c r="H1081" s="151">
        <v>0</v>
      </c>
      <c r="I1081" s="152">
        <v>284.77999999999997</v>
      </c>
      <c r="J1081"/>
      <c r="K1081"/>
      <c r="L1081"/>
      <c r="M1081"/>
      <c r="N1081"/>
      <c r="O1081"/>
      <c r="P1081"/>
      <c r="Q1081"/>
      <c r="R1081"/>
      <c r="S1081"/>
      <c r="T1081"/>
      <c r="U1081"/>
      <c r="V1081"/>
      <c r="W1081"/>
      <c r="X1081"/>
      <c r="Y1081"/>
      <c r="Z1081"/>
      <c r="AA1081"/>
      <c r="AB1081"/>
      <c r="AC1081"/>
      <c r="AD1081"/>
      <c r="AE1081"/>
      <c r="AF1081"/>
      <c r="AG1081"/>
      <c r="AH1081"/>
      <c r="AI1081"/>
      <c r="AJ1081"/>
      <c r="AK1081"/>
      <c r="AL1081"/>
      <c r="AM1081"/>
      <c r="AN1081"/>
      <c r="AO1081"/>
      <c r="AP1081"/>
      <c r="AQ1081"/>
      <c r="AR1081"/>
      <c r="AS1081"/>
      <c r="AT1081"/>
      <c r="AU1081"/>
      <c r="AV1081"/>
      <c r="AW1081"/>
      <c r="AX1081"/>
      <c r="AY1081"/>
      <c r="AZ1081"/>
      <c r="BA1081"/>
      <c r="BB1081"/>
      <c r="BC1081"/>
      <c r="BD1081"/>
      <c r="BE1081"/>
      <c r="BF1081"/>
      <c r="BG1081"/>
      <c r="BH1081"/>
      <c r="BI1081"/>
      <c r="BJ1081"/>
      <c r="BK1081"/>
      <c r="BL1081"/>
      <c r="BM1081"/>
      <c r="BN1081"/>
      <c r="BO1081"/>
      <c r="BP1081"/>
      <c r="BQ1081"/>
      <c r="BR1081"/>
      <c r="BS1081"/>
      <c r="BT1081"/>
      <c r="BU1081"/>
      <c r="BV1081"/>
      <c r="BW1081"/>
      <c r="BX1081"/>
      <c r="BY1081"/>
      <c r="BZ1081"/>
      <c r="CA1081"/>
      <c r="CB1081"/>
      <c r="CC1081"/>
      <c r="CD1081"/>
      <c r="CE1081"/>
      <c r="CF1081"/>
      <c r="CG1081"/>
      <c r="CH1081"/>
      <c r="CI1081"/>
      <c r="CJ1081"/>
      <c r="CK1081"/>
      <c r="CL1081"/>
      <c r="CM1081"/>
      <c r="CN1081"/>
      <c r="CO1081"/>
      <c r="CP1081"/>
      <c r="CQ1081"/>
      <c r="CR1081"/>
      <c r="CS1081"/>
      <c r="CT1081"/>
      <c r="CU1081"/>
      <c r="CV1081"/>
      <c r="CW1081"/>
      <c r="CX1081"/>
      <c r="CY1081"/>
      <c r="CZ1081"/>
      <c r="DA1081"/>
      <c r="DB1081"/>
      <c r="DC1081"/>
      <c r="DD1081"/>
      <c r="DE1081"/>
      <c r="DF1081"/>
      <c r="DG1081"/>
      <c r="DH1081"/>
      <c r="DI1081"/>
      <c r="DJ1081"/>
      <c r="DK1081"/>
      <c r="DL1081"/>
      <c r="DM1081"/>
      <c r="DN1081"/>
      <c r="DO1081"/>
      <c r="DP1081"/>
      <c r="DQ1081"/>
      <c r="DR1081"/>
      <c r="DS1081"/>
      <c r="DT1081"/>
      <c r="DU1081"/>
      <c r="DV1081"/>
      <c r="DW1081"/>
      <c r="DX1081"/>
      <c r="DY1081"/>
      <c r="DZ1081"/>
      <c r="EA1081"/>
      <c r="EB1081"/>
      <c r="EC1081"/>
      <c r="ED1081"/>
      <c r="EE1081"/>
      <c r="EF1081"/>
      <c r="EG1081"/>
      <c r="EH1081"/>
      <c r="EI1081"/>
      <c r="EJ1081"/>
      <c r="EK1081"/>
      <c r="EL1081"/>
      <c r="EM1081"/>
      <c r="EN1081"/>
    </row>
    <row r="1082" spans="1:144" x14ac:dyDescent="0.25">
      <c r="A1082" s="141" t="s">
        <v>1899</v>
      </c>
      <c r="B1082" s="141" t="s">
        <v>317</v>
      </c>
      <c r="C1082" s="145" t="s">
        <v>57</v>
      </c>
      <c r="D1082" s="141">
        <v>6</v>
      </c>
      <c r="E1082" s="150">
        <v>0</v>
      </c>
      <c r="F1082" s="151">
        <v>0</v>
      </c>
      <c r="G1082" s="151">
        <v>0</v>
      </c>
      <c r="H1082" s="151">
        <v>1465323.98</v>
      </c>
      <c r="I1082" s="152">
        <v>1465323.98</v>
      </c>
      <c r="J1082"/>
      <c r="K1082"/>
      <c r="L1082"/>
      <c r="M1082"/>
      <c r="N1082"/>
      <c r="O1082"/>
      <c r="P1082"/>
      <c r="Q1082"/>
      <c r="R1082"/>
      <c r="S1082"/>
      <c r="T1082"/>
      <c r="U1082"/>
      <c r="V1082"/>
      <c r="W1082"/>
      <c r="X1082"/>
      <c r="Y1082"/>
      <c r="Z1082"/>
      <c r="AA1082"/>
      <c r="AB1082"/>
      <c r="AC1082"/>
      <c r="AD1082"/>
      <c r="AE1082"/>
      <c r="AF1082"/>
      <c r="AG1082"/>
      <c r="AH1082"/>
      <c r="AI1082"/>
      <c r="AJ1082"/>
      <c r="AK1082"/>
      <c r="AL1082"/>
      <c r="AM1082"/>
      <c r="AN1082"/>
      <c r="AO1082"/>
      <c r="AP1082"/>
      <c r="AQ1082"/>
      <c r="AR1082"/>
      <c r="AS1082"/>
      <c r="AT1082"/>
      <c r="AU1082"/>
      <c r="AV1082"/>
      <c r="AW1082"/>
      <c r="AX1082"/>
      <c r="AY1082"/>
      <c r="AZ1082"/>
      <c r="BA1082"/>
      <c r="BB1082"/>
      <c r="BC1082"/>
      <c r="BD1082"/>
      <c r="BE1082"/>
      <c r="BF1082"/>
      <c r="BG1082"/>
      <c r="BH1082"/>
      <c r="BI1082"/>
      <c r="BJ1082"/>
      <c r="BK1082"/>
      <c r="BL1082"/>
      <c r="BM1082"/>
      <c r="BN1082"/>
      <c r="BO1082"/>
      <c r="BP1082"/>
      <c r="BQ1082"/>
      <c r="BR1082"/>
      <c r="BS1082"/>
      <c r="BT1082"/>
      <c r="BU1082"/>
      <c r="BV1082"/>
      <c r="BW1082"/>
      <c r="BX1082"/>
      <c r="BY1082"/>
      <c r="BZ1082"/>
      <c r="CA1082"/>
      <c r="CB1082"/>
      <c r="CC1082"/>
      <c r="CD1082"/>
      <c r="CE1082"/>
      <c r="CF1082"/>
      <c r="CG1082"/>
      <c r="CH1082"/>
      <c r="CI1082"/>
      <c r="CJ1082"/>
      <c r="CK1082"/>
      <c r="CL1082"/>
      <c r="CM1082"/>
      <c r="CN1082"/>
      <c r="CO1082"/>
      <c r="CP1082"/>
      <c r="CQ1082"/>
      <c r="CR1082"/>
      <c r="CS1082"/>
      <c r="CT1082"/>
      <c r="CU1082"/>
      <c r="CV1082"/>
      <c r="CW1082"/>
      <c r="CX1082"/>
      <c r="CY1082"/>
      <c r="CZ1082"/>
      <c r="DA1082"/>
      <c r="DB1082"/>
      <c r="DC1082"/>
      <c r="DD1082"/>
      <c r="DE1082"/>
      <c r="DF1082"/>
      <c r="DG1082"/>
      <c r="DH1082"/>
      <c r="DI1082"/>
      <c r="DJ1082"/>
      <c r="DK1082"/>
      <c r="DL1082"/>
      <c r="DM1082"/>
      <c r="DN1082"/>
      <c r="DO1082"/>
      <c r="DP1082"/>
      <c r="DQ1082"/>
      <c r="DR1082"/>
      <c r="DS1082"/>
      <c r="DT1082"/>
      <c r="DU1082"/>
      <c r="DV1082"/>
      <c r="DW1082"/>
      <c r="DX1082"/>
      <c r="DY1082"/>
      <c r="DZ1082"/>
      <c r="EA1082"/>
      <c r="EB1082"/>
      <c r="EC1082"/>
      <c r="ED1082"/>
      <c r="EE1082"/>
      <c r="EF1082"/>
      <c r="EG1082"/>
      <c r="EH1082"/>
      <c r="EI1082"/>
      <c r="EJ1082"/>
      <c r="EK1082"/>
      <c r="EL1082"/>
      <c r="EM1082"/>
      <c r="EN1082"/>
    </row>
    <row r="1083" spans="1:144" x14ac:dyDescent="0.25">
      <c r="A1083" s="141" t="s">
        <v>67</v>
      </c>
      <c r="B1083" s="141" t="s">
        <v>1900</v>
      </c>
      <c r="C1083" s="145" t="s">
        <v>57</v>
      </c>
      <c r="D1083" s="141">
        <v>2</v>
      </c>
      <c r="E1083" s="150">
        <v>0</v>
      </c>
      <c r="F1083" s="151">
        <v>0</v>
      </c>
      <c r="G1083" s="151">
        <v>643.79999999999995</v>
      </c>
      <c r="H1083" s="151">
        <v>1387898.78</v>
      </c>
      <c r="I1083" s="152">
        <v>1388542.58</v>
      </c>
      <c r="J1083"/>
      <c r="K1083"/>
      <c r="L1083"/>
      <c r="M1083"/>
      <c r="N1083"/>
      <c r="O1083"/>
      <c r="P1083"/>
      <c r="Q1083"/>
      <c r="R1083"/>
      <c r="S1083"/>
      <c r="T1083"/>
      <c r="U1083"/>
      <c r="V1083"/>
      <c r="W1083"/>
      <c r="X1083"/>
      <c r="Y1083"/>
      <c r="Z1083"/>
      <c r="AA1083"/>
      <c r="AB1083"/>
      <c r="AC1083"/>
      <c r="AD1083"/>
      <c r="AE1083"/>
      <c r="AF1083"/>
      <c r="AG1083"/>
      <c r="AH1083"/>
      <c r="AI1083"/>
      <c r="AJ1083"/>
      <c r="AK1083"/>
      <c r="AL1083"/>
      <c r="AM1083"/>
      <c r="AN1083"/>
      <c r="AO1083"/>
      <c r="AP1083"/>
      <c r="AQ1083"/>
      <c r="AR1083"/>
      <c r="AS1083"/>
      <c r="AT1083"/>
      <c r="AU1083"/>
      <c r="AV1083"/>
      <c r="AW1083"/>
      <c r="AX1083"/>
      <c r="AY1083"/>
      <c r="AZ1083"/>
      <c r="BA1083"/>
      <c r="BB1083"/>
      <c r="BC1083"/>
      <c r="BD1083"/>
      <c r="BE1083"/>
      <c r="BF1083"/>
      <c r="BG1083"/>
      <c r="BH1083"/>
      <c r="BI1083"/>
      <c r="BJ1083"/>
      <c r="BK1083"/>
      <c r="BL1083"/>
      <c r="BM1083"/>
      <c r="BN1083"/>
      <c r="BO1083"/>
      <c r="BP1083"/>
      <c r="BQ1083"/>
      <c r="BR1083"/>
      <c r="BS1083"/>
      <c r="BT1083"/>
      <c r="BU1083"/>
      <c r="BV1083"/>
      <c r="BW1083"/>
      <c r="BX1083"/>
      <c r="BY1083"/>
      <c r="BZ1083"/>
      <c r="CA1083"/>
      <c r="CB1083"/>
      <c r="CC1083"/>
      <c r="CD1083"/>
      <c r="CE1083"/>
      <c r="CF1083"/>
      <c r="CG1083"/>
      <c r="CH1083"/>
      <c r="CI1083"/>
      <c r="CJ1083"/>
      <c r="CK1083"/>
      <c r="CL1083"/>
      <c r="CM1083"/>
      <c r="CN1083"/>
      <c r="CO1083"/>
      <c r="CP1083"/>
      <c r="CQ1083"/>
      <c r="CR1083"/>
      <c r="CS1083"/>
      <c r="CT1083"/>
      <c r="CU1083"/>
      <c r="CV1083"/>
      <c r="CW1083"/>
      <c r="CX1083"/>
      <c r="CY1083"/>
      <c r="CZ1083"/>
      <c r="DA1083"/>
      <c r="DB1083"/>
      <c r="DC1083"/>
      <c r="DD1083"/>
      <c r="DE1083"/>
      <c r="DF1083"/>
      <c r="DG1083"/>
      <c r="DH1083"/>
      <c r="DI1083"/>
      <c r="DJ1083"/>
      <c r="DK1083"/>
      <c r="DL1083"/>
      <c r="DM1083"/>
      <c r="DN1083"/>
      <c r="DO1083"/>
      <c r="DP1083"/>
      <c r="DQ1083"/>
      <c r="DR1083"/>
      <c r="DS1083"/>
      <c r="DT1083"/>
      <c r="DU1083"/>
      <c r="DV1083"/>
      <c r="DW1083"/>
      <c r="DX1083"/>
      <c r="DY1083"/>
      <c r="DZ1083"/>
      <c r="EA1083"/>
      <c r="EB1083"/>
      <c r="EC1083"/>
      <c r="ED1083"/>
      <c r="EE1083"/>
      <c r="EF1083"/>
      <c r="EG1083"/>
      <c r="EH1083"/>
      <c r="EI1083"/>
      <c r="EJ1083"/>
      <c r="EK1083"/>
      <c r="EL1083"/>
      <c r="EM1083"/>
      <c r="EN1083"/>
    </row>
    <row r="1084" spans="1:144" x14ac:dyDescent="0.25">
      <c r="A1084" s="141" t="s">
        <v>1901</v>
      </c>
      <c r="B1084" s="141" t="s">
        <v>2642</v>
      </c>
      <c r="C1084" s="145" t="s">
        <v>57</v>
      </c>
      <c r="D1084" s="141">
        <v>4</v>
      </c>
      <c r="E1084" s="150">
        <v>0</v>
      </c>
      <c r="F1084" s="151">
        <v>0</v>
      </c>
      <c r="G1084" s="151">
        <v>643.79999999999995</v>
      </c>
      <c r="H1084" s="151">
        <v>1368863.22</v>
      </c>
      <c r="I1084" s="152">
        <v>1369507.02</v>
      </c>
      <c r="J1084"/>
      <c r="K1084"/>
      <c r="L1084"/>
      <c r="M1084"/>
      <c r="N1084"/>
      <c r="O1084"/>
      <c r="P1084"/>
      <c r="Q1084"/>
      <c r="R1084"/>
      <c r="S1084"/>
      <c r="T1084"/>
      <c r="U1084"/>
      <c r="V1084"/>
      <c r="W1084"/>
      <c r="X1084"/>
      <c r="Y1084"/>
      <c r="Z1084"/>
      <c r="AA1084"/>
      <c r="AB1084"/>
      <c r="AC1084"/>
      <c r="AD1084"/>
      <c r="AE1084"/>
      <c r="AF1084"/>
      <c r="AG1084"/>
      <c r="AH1084"/>
      <c r="AI1084"/>
      <c r="AJ1084"/>
      <c r="AK1084"/>
      <c r="AL1084"/>
      <c r="AM1084"/>
      <c r="AN1084"/>
      <c r="AO1084"/>
      <c r="AP1084"/>
      <c r="AQ1084"/>
      <c r="AR1084"/>
      <c r="AS1084"/>
      <c r="AT1084"/>
      <c r="AU1084"/>
      <c r="AV1084"/>
      <c r="AW1084"/>
      <c r="AX1084"/>
      <c r="AY1084"/>
      <c r="AZ1084"/>
      <c r="BA1084"/>
      <c r="BB1084"/>
      <c r="BC1084"/>
      <c r="BD1084"/>
      <c r="BE1084"/>
      <c r="BF1084"/>
      <c r="BG1084"/>
      <c r="BH1084"/>
      <c r="BI1084"/>
      <c r="BJ1084"/>
      <c r="BK1084"/>
      <c r="BL1084"/>
      <c r="BM1084"/>
      <c r="BN1084"/>
      <c r="BO1084"/>
      <c r="BP1084"/>
      <c r="BQ1084"/>
      <c r="BR1084"/>
      <c r="BS1084"/>
      <c r="BT1084"/>
      <c r="BU1084"/>
      <c r="BV1084"/>
      <c r="BW1084"/>
      <c r="BX1084"/>
      <c r="BY1084"/>
      <c r="BZ1084"/>
      <c r="CA1084"/>
      <c r="CB1084"/>
      <c r="CC1084"/>
      <c r="CD1084"/>
      <c r="CE1084"/>
      <c r="CF1084"/>
      <c r="CG1084"/>
      <c r="CH1084"/>
      <c r="CI1084"/>
      <c r="CJ1084"/>
      <c r="CK1084"/>
      <c r="CL1084"/>
      <c r="CM1084"/>
      <c r="CN1084"/>
      <c r="CO1084"/>
      <c r="CP1084"/>
      <c r="CQ1084"/>
      <c r="CR1084"/>
      <c r="CS1084"/>
      <c r="CT1084"/>
      <c r="CU1084"/>
      <c r="CV1084"/>
      <c r="CW1084"/>
      <c r="CX1084"/>
      <c r="CY1084"/>
      <c r="CZ1084"/>
      <c r="DA1084"/>
      <c r="DB1084"/>
      <c r="DC1084"/>
      <c r="DD1084"/>
      <c r="DE1084"/>
      <c r="DF1084"/>
      <c r="DG1084"/>
      <c r="DH1084"/>
      <c r="DI1084"/>
      <c r="DJ1084"/>
      <c r="DK1084"/>
      <c r="DL1084"/>
      <c r="DM1084"/>
      <c r="DN1084"/>
      <c r="DO1084"/>
      <c r="DP1084"/>
      <c r="DQ1084"/>
      <c r="DR1084"/>
      <c r="DS1084"/>
      <c r="DT1084"/>
      <c r="DU1084"/>
      <c r="DV1084"/>
      <c r="DW1084"/>
      <c r="DX1084"/>
      <c r="DY1084"/>
      <c r="DZ1084"/>
      <c r="EA1084"/>
      <c r="EB1084"/>
      <c r="EC1084"/>
      <c r="ED1084"/>
      <c r="EE1084"/>
      <c r="EF1084"/>
      <c r="EG1084"/>
      <c r="EH1084"/>
      <c r="EI1084"/>
      <c r="EJ1084"/>
      <c r="EK1084"/>
      <c r="EL1084"/>
      <c r="EM1084"/>
      <c r="EN1084"/>
    </row>
    <row r="1085" spans="1:144" x14ac:dyDescent="0.25">
      <c r="A1085" s="141" t="s">
        <v>1902</v>
      </c>
      <c r="B1085" s="141" t="s">
        <v>2659</v>
      </c>
      <c r="C1085" s="145" t="s">
        <v>57</v>
      </c>
      <c r="D1085" s="141">
        <v>4</v>
      </c>
      <c r="E1085" s="150">
        <v>0</v>
      </c>
      <c r="F1085" s="151">
        <v>0</v>
      </c>
      <c r="G1085" s="151">
        <v>0</v>
      </c>
      <c r="H1085" s="151">
        <v>0</v>
      </c>
      <c r="I1085" s="152">
        <v>0</v>
      </c>
      <c r="J1085"/>
      <c r="K1085"/>
      <c r="L1085"/>
      <c r="M1085"/>
      <c r="N1085"/>
      <c r="O1085"/>
      <c r="P1085"/>
      <c r="Q1085"/>
      <c r="R1085"/>
      <c r="S1085"/>
      <c r="T1085"/>
      <c r="U1085"/>
      <c r="V1085"/>
      <c r="W1085"/>
      <c r="X1085"/>
      <c r="Y1085"/>
      <c r="Z1085"/>
      <c r="AA1085"/>
      <c r="AB1085"/>
      <c r="AC1085"/>
      <c r="AD1085"/>
      <c r="AE1085"/>
      <c r="AF1085"/>
      <c r="AG1085"/>
      <c r="AH1085"/>
      <c r="AI1085"/>
      <c r="AJ1085"/>
      <c r="AK1085"/>
      <c r="AL1085"/>
      <c r="AM1085"/>
      <c r="AN1085"/>
      <c r="AO1085"/>
      <c r="AP1085"/>
      <c r="AQ1085"/>
      <c r="AR1085"/>
      <c r="AS1085"/>
      <c r="AT1085"/>
      <c r="AU1085"/>
      <c r="AV1085"/>
      <c r="AW1085"/>
      <c r="AX1085"/>
      <c r="AY1085"/>
      <c r="AZ1085"/>
      <c r="BA1085"/>
      <c r="BB1085"/>
      <c r="BC1085"/>
      <c r="BD1085"/>
      <c r="BE1085"/>
      <c r="BF1085"/>
      <c r="BG1085"/>
      <c r="BH1085"/>
      <c r="BI1085"/>
      <c r="BJ1085"/>
      <c r="BK1085"/>
      <c r="BL1085"/>
      <c r="BM1085"/>
      <c r="BN1085"/>
      <c r="BO1085"/>
      <c r="BP1085"/>
      <c r="BQ1085"/>
      <c r="BR1085"/>
      <c r="BS1085"/>
      <c r="BT1085"/>
      <c r="BU1085"/>
      <c r="BV1085"/>
      <c r="BW1085"/>
      <c r="BX1085"/>
      <c r="BY1085"/>
      <c r="BZ1085"/>
      <c r="CA1085"/>
      <c r="CB1085"/>
      <c r="CC1085"/>
      <c r="CD1085"/>
      <c r="CE1085"/>
      <c r="CF1085"/>
      <c r="CG1085"/>
      <c r="CH1085"/>
      <c r="CI1085"/>
      <c r="CJ1085"/>
      <c r="CK1085"/>
      <c r="CL1085"/>
      <c r="CM1085"/>
      <c r="CN1085"/>
      <c r="CO1085"/>
      <c r="CP1085"/>
      <c r="CQ1085"/>
      <c r="CR1085"/>
      <c r="CS1085"/>
      <c r="CT1085"/>
      <c r="CU1085"/>
      <c r="CV1085"/>
      <c r="CW1085"/>
      <c r="CX1085"/>
      <c r="CY1085"/>
      <c r="CZ1085"/>
      <c r="DA1085"/>
      <c r="DB1085"/>
      <c r="DC1085"/>
      <c r="DD1085"/>
      <c r="DE1085"/>
      <c r="DF1085"/>
      <c r="DG1085"/>
      <c r="DH1085"/>
      <c r="DI1085"/>
      <c r="DJ1085"/>
      <c r="DK1085"/>
      <c r="DL1085"/>
      <c r="DM1085"/>
      <c r="DN1085"/>
      <c r="DO1085"/>
      <c r="DP1085"/>
      <c r="DQ1085"/>
      <c r="DR1085"/>
      <c r="DS1085"/>
      <c r="DT1085"/>
      <c r="DU1085"/>
      <c r="DV1085"/>
      <c r="DW1085"/>
      <c r="DX1085"/>
      <c r="DY1085"/>
      <c r="DZ1085"/>
      <c r="EA1085"/>
      <c r="EB1085"/>
      <c r="EC1085"/>
      <c r="ED1085"/>
      <c r="EE1085"/>
      <c r="EF1085"/>
      <c r="EG1085"/>
      <c r="EH1085"/>
      <c r="EI1085"/>
      <c r="EJ1085"/>
      <c r="EK1085"/>
      <c r="EL1085"/>
      <c r="EM1085"/>
      <c r="EN1085"/>
    </row>
    <row r="1086" spans="1:144" x14ac:dyDescent="0.25">
      <c r="A1086" s="141" t="s">
        <v>1903</v>
      </c>
      <c r="B1086" s="141" t="s">
        <v>1904</v>
      </c>
      <c r="C1086" s="145" t="s">
        <v>57</v>
      </c>
      <c r="D1086" s="141">
        <v>4</v>
      </c>
      <c r="E1086" s="150">
        <v>0</v>
      </c>
      <c r="F1086" s="151">
        <v>0</v>
      </c>
      <c r="G1086" s="151">
        <v>0</v>
      </c>
      <c r="H1086" s="151">
        <v>0</v>
      </c>
      <c r="I1086" s="152">
        <v>0</v>
      </c>
      <c r="J1086"/>
      <c r="K1086"/>
      <c r="L1086"/>
      <c r="M1086"/>
      <c r="N1086"/>
      <c r="O1086"/>
      <c r="P1086"/>
      <c r="Q1086"/>
      <c r="R1086"/>
      <c r="S1086"/>
      <c r="T1086"/>
      <c r="U1086"/>
      <c r="V1086"/>
      <c r="W1086"/>
      <c r="X1086"/>
      <c r="Y1086"/>
      <c r="Z1086"/>
      <c r="AA1086"/>
      <c r="AB1086"/>
      <c r="AC1086"/>
      <c r="AD1086"/>
      <c r="AE1086"/>
      <c r="AF1086"/>
      <c r="AG1086"/>
      <c r="AH1086"/>
      <c r="AI1086"/>
      <c r="AJ1086"/>
      <c r="AK1086"/>
      <c r="AL1086"/>
      <c r="AM1086"/>
      <c r="AN1086"/>
      <c r="AO1086"/>
      <c r="AP1086"/>
      <c r="AQ1086"/>
      <c r="AR1086"/>
      <c r="AS1086"/>
      <c r="AT1086"/>
      <c r="AU1086"/>
      <c r="AV1086"/>
      <c r="AW1086"/>
      <c r="AX1086"/>
      <c r="AY1086"/>
      <c r="AZ1086"/>
      <c r="BA1086"/>
      <c r="BB1086"/>
      <c r="BC1086"/>
      <c r="BD1086"/>
      <c r="BE1086"/>
      <c r="BF1086"/>
      <c r="BG1086"/>
      <c r="BH1086"/>
      <c r="BI1086"/>
      <c r="BJ1086"/>
      <c r="BK1086"/>
      <c r="BL1086"/>
      <c r="BM1086"/>
      <c r="BN1086"/>
      <c r="BO1086"/>
      <c r="BP1086"/>
      <c r="BQ1086"/>
      <c r="BR1086"/>
      <c r="BS1086"/>
      <c r="BT1086"/>
      <c r="BU1086"/>
      <c r="BV1086"/>
      <c r="BW1086"/>
      <c r="BX1086"/>
      <c r="BY1086"/>
      <c r="BZ1086"/>
      <c r="CA1086"/>
      <c r="CB1086"/>
      <c r="CC1086"/>
      <c r="CD1086"/>
      <c r="CE1086"/>
      <c r="CF1086"/>
      <c r="CG1086"/>
      <c r="CH1086"/>
      <c r="CI1086"/>
      <c r="CJ1086"/>
      <c r="CK1086"/>
      <c r="CL1086"/>
      <c r="CM1086"/>
      <c r="CN1086"/>
      <c r="CO1086"/>
      <c r="CP1086"/>
      <c r="CQ1086"/>
      <c r="CR1086"/>
      <c r="CS1086"/>
      <c r="CT1086"/>
      <c r="CU1086"/>
      <c r="CV1086"/>
      <c r="CW1086"/>
      <c r="CX1086"/>
      <c r="CY1086"/>
      <c r="CZ1086"/>
      <c r="DA1086"/>
      <c r="DB1086"/>
      <c r="DC1086"/>
      <c r="DD1086"/>
      <c r="DE1086"/>
      <c r="DF1086"/>
      <c r="DG1086"/>
      <c r="DH1086"/>
      <c r="DI1086"/>
      <c r="DJ1086"/>
      <c r="DK1086"/>
      <c r="DL1086"/>
      <c r="DM1086"/>
      <c r="DN1086"/>
      <c r="DO1086"/>
      <c r="DP1086"/>
      <c r="DQ1086"/>
      <c r="DR1086"/>
      <c r="DS1086"/>
      <c r="DT1086"/>
      <c r="DU1086"/>
      <c r="DV1086"/>
      <c r="DW1086"/>
      <c r="DX1086"/>
      <c r="DY1086"/>
      <c r="DZ1086"/>
      <c r="EA1086"/>
      <c r="EB1086"/>
      <c r="EC1086"/>
      <c r="ED1086"/>
      <c r="EE1086"/>
      <c r="EF1086"/>
      <c r="EG1086"/>
      <c r="EH1086"/>
      <c r="EI1086"/>
      <c r="EJ1086"/>
      <c r="EK1086"/>
      <c r="EL1086"/>
      <c r="EM1086"/>
      <c r="EN1086"/>
    </row>
    <row r="1087" spans="1:144" x14ac:dyDescent="0.25">
      <c r="A1087" s="141" t="s">
        <v>1905</v>
      </c>
      <c r="B1087" s="141" t="s">
        <v>1906</v>
      </c>
      <c r="C1087" s="145" t="s">
        <v>57</v>
      </c>
      <c r="D1087" s="141">
        <v>4</v>
      </c>
      <c r="E1087" s="150">
        <v>0</v>
      </c>
      <c r="F1087" s="151">
        <v>0</v>
      </c>
      <c r="G1087" s="151">
        <v>0</v>
      </c>
      <c r="H1087" s="151">
        <v>0</v>
      </c>
      <c r="I1087" s="152">
        <v>0</v>
      </c>
      <c r="J1087"/>
      <c r="K1087"/>
      <c r="L1087"/>
      <c r="M1087"/>
      <c r="N1087"/>
      <c r="O1087"/>
      <c r="P1087"/>
      <c r="Q1087"/>
      <c r="R1087"/>
      <c r="S1087"/>
      <c r="T1087"/>
      <c r="U1087"/>
      <c r="V1087"/>
      <c r="W1087"/>
      <c r="X1087"/>
      <c r="Y1087"/>
      <c r="Z1087"/>
      <c r="AA1087"/>
      <c r="AB1087"/>
      <c r="AC1087"/>
      <c r="AD1087"/>
      <c r="AE1087"/>
      <c r="AF1087"/>
      <c r="AG1087"/>
      <c r="AH1087"/>
      <c r="AI1087"/>
      <c r="AJ1087"/>
      <c r="AK1087"/>
      <c r="AL1087"/>
      <c r="AM1087"/>
      <c r="AN1087"/>
      <c r="AO1087"/>
      <c r="AP1087"/>
      <c r="AQ1087"/>
      <c r="AR1087"/>
      <c r="AS1087"/>
      <c r="AT1087"/>
      <c r="AU1087"/>
      <c r="AV1087"/>
      <c r="AW1087"/>
      <c r="AX1087"/>
      <c r="AY1087"/>
      <c r="AZ1087"/>
      <c r="BA1087"/>
      <c r="BB1087"/>
      <c r="BC1087"/>
      <c r="BD1087"/>
      <c r="BE1087"/>
      <c r="BF1087"/>
      <c r="BG1087"/>
      <c r="BH1087"/>
      <c r="BI1087"/>
      <c r="BJ1087"/>
      <c r="BK1087"/>
      <c r="BL1087"/>
      <c r="BM1087"/>
      <c r="BN1087"/>
      <c r="BO1087"/>
      <c r="BP1087"/>
      <c r="BQ1087"/>
      <c r="BR1087"/>
      <c r="BS1087"/>
      <c r="BT1087"/>
      <c r="BU1087"/>
      <c r="BV1087"/>
      <c r="BW1087"/>
      <c r="BX1087"/>
      <c r="BY1087"/>
      <c r="BZ1087"/>
      <c r="CA1087"/>
      <c r="CB1087"/>
      <c r="CC1087"/>
      <c r="CD1087"/>
      <c r="CE1087"/>
      <c r="CF1087"/>
      <c r="CG1087"/>
      <c r="CH1087"/>
      <c r="CI1087"/>
      <c r="CJ1087"/>
      <c r="CK1087"/>
      <c r="CL1087"/>
      <c r="CM1087"/>
      <c r="CN1087"/>
      <c r="CO1087"/>
      <c r="CP1087"/>
      <c r="CQ1087"/>
      <c r="CR1087"/>
      <c r="CS1087"/>
      <c r="CT1087"/>
      <c r="CU1087"/>
      <c r="CV1087"/>
      <c r="CW1087"/>
      <c r="CX1087"/>
      <c r="CY1087"/>
      <c r="CZ1087"/>
      <c r="DA1087"/>
      <c r="DB1087"/>
      <c r="DC1087"/>
      <c r="DD1087"/>
      <c r="DE1087"/>
      <c r="DF1087"/>
      <c r="DG1087"/>
      <c r="DH1087"/>
      <c r="DI1087"/>
      <c r="DJ1087"/>
      <c r="DK1087"/>
      <c r="DL1087"/>
      <c r="DM1087"/>
      <c r="DN1087"/>
      <c r="DO1087"/>
      <c r="DP1087"/>
      <c r="DQ1087"/>
      <c r="DR1087"/>
      <c r="DS1087"/>
      <c r="DT1087"/>
      <c r="DU1087"/>
      <c r="DV1087"/>
      <c r="DW1087"/>
      <c r="DX1087"/>
      <c r="DY1087"/>
      <c r="DZ1087"/>
      <c r="EA1087"/>
      <c r="EB1087"/>
      <c r="EC1087"/>
      <c r="ED1087"/>
      <c r="EE1087"/>
      <c r="EF1087"/>
      <c r="EG1087"/>
      <c r="EH1087"/>
      <c r="EI1087"/>
      <c r="EJ1087"/>
      <c r="EK1087"/>
      <c r="EL1087"/>
      <c r="EM1087"/>
      <c r="EN1087"/>
    </row>
    <row r="1088" spans="1:144" x14ac:dyDescent="0.25">
      <c r="A1088" s="141" t="s">
        <v>1907</v>
      </c>
      <c r="B1088" s="141" t="s">
        <v>2653</v>
      </c>
      <c r="C1088" s="145" t="s">
        <v>57</v>
      </c>
      <c r="D1088" s="141">
        <v>4</v>
      </c>
      <c r="E1088" s="150">
        <v>0</v>
      </c>
      <c r="F1088" s="151">
        <v>0</v>
      </c>
      <c r="G1088" s="151">
        <v>0</v>
      </c>
      <c r="H1088" s="151">
        <v>19035.560000000001</v>
      </c>
      <c r="I1088" s="152">
        <v>19035.560000000001</v>
      </c>
      <c r="J1088"/>
      <c r="K1088"/>
      <c r="L1088"/>
      <c r="M1088"/>
      <c r="N1088"/>
      <c r="O1088"/>
      <c r="P1088"/>
      <c r="Q1088"/>
      <c r="R1088"/>
      <c r="S1088"/>
      <c r="T1088"/>
      <c r="U1088"/>
      <c r="V1088"/>
      <c r="W1088"/>
      <c r="X1088"/>
      <c r="Y1088"/>
      <c r="Z1088"/>
      <c r="AA1088"/>
      <c r="AB1088"/>
      <c r="AC1088"/>
      <c r="AD1088"/>
      <c r="AE1088"/>
      <c r="AF1088"/>
      <c r="AG1088"/>
      <c r="AH1088"/>
      <c r="AI1088"/>
      <c r="AJ1088"/>
      <c r="AK1088"/>
      <c r="AL1088"/>
      <c r="AM1088"/>
      <c r="AN1088"/>
      <c r="AO1088"/>
      <c r="AP1088"/>
      <c r="AQ1088"/>
      <c r="AR1088"/>
      <c r="AS1088"/>
      <c r="AT1088"/>
      <c r="AU1088"/>
      <c r="AV1088"/>
      <c r="AW1088"/>
      <c r="AX1088"/>
      <c r="AY1088"/>
      <c r="AZ1088"/>
      <c r="BA1088"/>
      <c r="BB1088"/>
      <c r="BC1088"/>
      <c r="BD1088"/>
      <c r="BE1088"/>
      <c r="BF1088"/>
      <c r="BG1088"/>
      <c r="BH1088"/>
      <c r="BI1088"/>
      <c r="BJ1088"/>
      <c r="BK1088"/>
      <c r="BL1088"/>
      <c r="BM1088"/>
      <c r="BN1088"/>
      <c r="BO1088"/>
      <c r="BP1088"/>
      <c r="BQ1088"/>
      <c r="BR1088"/>
      <c r="BS1088"/>
      <c r="BT1088"/>
      <c r="BU1088"/>
      <c r="BV1088"/>
      <c r="BW1088"/>
      <c r="BX1088"/>
      <c r="BY1088"/>
      <c r="BZ1088"/>
      <c r="CA1088"/>
      <c r="CB1088"/>
      <c r="CC1088"/>
      <c r="CD1088"/>
      <c r="CE1088"/>
      <c r="CF1088"/>
      <c r="CG1088"/>
      <c r="CH1088"/>
      <c r="CI1088"/>
      <c r="CJ1088"/>
      <c r="CK1088"/>
      <c r="CL1088"/>
      <c r="CM1088"/>
      <c r="CN1088"/>
      <c r="CO1088"/>
      <c r="CP1088"/>
      <c r="CQ1088"/>
      <c r="CR1088"/>
      <c r="CS1088"/>
      <c r="CT1088"/>
      <c r="CU1088"/>
      <c r="CV1088"/>
      <c r="CW1088"/>
      <c r="CX1088"/>
      <c r="CY1088"/>
      <c r="CZ1088"/>
      <c r="DA1088"/>
      <c r="DB1088"/>
      <c r="DC1088"/>
      <c r="DD1088"/>
      <c r="DE1088"/>
      <c r="DF1088"/>
      <c r="DG1088"/>
      <c r="DH1088"/>
      <c r="DI1088"/>
      <c r="DJ1088"/>
      <c r="DK1088"/>
      <c r="DL1088"/>
      <c r="DM1088"/>
      <c r="DN1088"/>
      <c r="DO1088"/>
      <c r="DP1088"/>
      <c r="DQ1088"/>
      <c r="DR1088"/>
      <c r="DS1088"/>
      <c r="DT1088"/>
      <c r="DU1088"/>
      <c r="DV1088"/>
      <c r="DW1088"/>
      <c r="DX1088"/>
      <c r="DY1088"/>
      <c r="DZ1088"/>
      <c r="EA1088"/>
      <c r="EB1088"/>
      <c r="EC1088"/>
      <c r="ED1088"/>
      <c r="EE1088"/>
      <c r="EF1088"/>
      <c r="EG1088"/>
      <c r="EH1088"/>
      <c r="EI1088"/>
      <c r="EJ1088"/>
      <c r="EK1088"/>
      <c r="EL1088"/>
      <c r="EM1088"/>
      <c r="EN1088"/>
    </row>
    <row r="1089" spans="1:144" x14ac:dyDescent="0.25">
      <c r="A1089" s="141" t="s">
        <v>72</v>
      </c>
      <c r="B1089" s="141" t="s">
        <v>1908</v>
      </c>
      <c r="C1089" s="145" t="s">
        <v>57</v>
      </c>
      <c r="D1089" s="141">
        <v>2</v>
      </c>
      <c r="E1089" s="150">
        <v>9470.6299999999992</v>
      </c>
      <c r="F1089" s="151">
        <v>130306.13</v>
      </c>
      <c r="G1089" s="151">
        <v>0</v>
      </c>
      <c r="H1089" s="151">
        <v>3794104.69</v>
      </c>
      <c r="I1089" s="152">
        <v>3933881.45</v>
      </c>
      <c r="J1089"/>
      <c r="K1089"/>
      <c r="L1089"/>
      <c r="M1089"/>
      <c r="N1089"/>
      <c r="O1089"/>
      <c r="P1089"/>
      <c r="Q1089"/>
      <c r="R1089"/>
      <c r="S1089"/>
      <c r="T1089"/>
      <c r="U1089"/>
      <c r="V1089"/>
      <c r="W1089"/>
      <c r="X1089"/>
      <c r="Y1089"/>
      <c r="Z1089"/>
      <c r="AA1089"/>
      <c r="AB1089"/>
      <c r="AC1089"/>
      <c r="AD1089"/>
      <c r="AE1089"/>
      <c r="AF1089"/>
      <c r="AG1089"/>
      <c r="AH1089"/>
      <c r="AI1089"/>
      <c r="AJ1089"/>
      <c r="AK1089"/>
      <c r="AL1089"/>
      <c r="AM1089"/>
      <c r="AN1089"/>
      <c r="AO1089"/>
      <c r="AP1089"/>
      <c r="AQ1089"/>
      <c r="AR1089"/>
      <c r="AS1089"/>
      <c r="AT1089"/>
      <c r="AU1089"/>
      <c r="AV1089"/>
      <c r="AW1089"/>
      <c r="AX1089"/>
      <c r="AY1089"/>
      <c r="AZ1089"/>
      <c r="BA1089"/>
      <c r="BB1089"/>
      <c r="BC1089"/>
      <c r="BD1089"/>
      <c r="BE1089"/>
      <c r="BF1089"/>
      <c r="BG1089"/>
      <c r="BH1089"/>
      <c r="BI1089"/>
      <c r="BJ1089"/>
      <c r="BK1089"/>
      <c r="BL1089"/>
      <c r="BM1089"/>
      <c r="BN1089"/>
      <c r="BO1089"/>
      <c r="BP1089"/>
      <c r="BQ1089"/>
      <c r="BR1089"/>
      <c r="BS1089"/>
      <c r="BT1089"/>
      <c r="BU1089"/>
      <c r="BV1089"/>
      <c r="BW1089"/>
      <c r="BX1089"/>
      <c r="BY1089"/>
      <c r="BZ1089"/>
      <c r="CA1089"/>
      <c r="CB1089"/>
      <c r="CC1089"/>
      <c r="CD1089"/>
      <c r="CE1089"/>
      <c r="CF1089"/>
      <c r="CG1089"/>
      <c r="CH1089"/>
      <c r="CI1089"/>
      <c r="CJ1089"/>
      <c r="CK1089"/>
      <c r="CL1089"/>
      <c r="CM1089"/>
      <c r="CN1089"/>
      <c r="CO1089"/>
      <c r="CP1089"/>
      <c r="CQ1089"/>
      <c r="CR1089"/>
      <c r="CS1089"/>
      <c r="CT1089"/>
      <c r="CU1089"/>
      <c r="CV1089"/>
      <c r="CW1089"/>
      <c r="CX1089"/>
      <c r="CY1089"/>
      <c r="CZ1089"/>
      <c r="DA1089"/>
      <c r="DB1089"/>
      <c r="DC1089"/>
      <c r="DD1089"/>
      <c r="DE1089"/>
      <c r="DF1089"/>
      <c r="DG1089"/>
      <c r="DH1089"/>
      <c r="DI1089"/>
      <c r="DJ1089"/>
      <c r="DK1089"/>
      <c r="DL1089"/>
      <c r="DM1089"/>
      <c r="DN1089"/>
      <c r="DO1089"/>
      <c r="DP1089"/>
      <c r="DQ1089"/>
      <c r="DR1089"/>
      <c r="DS1089"/>
      <c r="DT1089"/>
      <c r="DU1089"/>
      <c r="DV1089"/>
      <c r="DW1089"/>
      <c r="DX1089"/>
      <c r="DY1089"/>
      <c r="DZ1089"/>
      <c r="EA1089"/>
      <c r="EB1089"/>
      <c r="EC1089"/>
      <c r="ED1089"/>
      <c r="EE1089"/>
      <c r="EF1089"/>
      <c r="EG1089"/>
      <c r="EH1089"/>
      <c r="EI1089"/>
      <c r="EJ1089"/>
      <c r="EK1089"/>
      <c r="EL1089"/>
      <c r="EM1089"/>
      <c r="EN1089"/>
    </row>
    <row r="1090" spans="1:144" x14ac:dyDescent="0.25">
      <c r="A1090" s="141" t="s">
        <v>1909</v>
      </c>
      <c r="B1090" s="141" t="s">
        <v>396</v>
      </c>
      <c r="C1090" s="145" t="s">
        <v>57</v>
      </c>
      <c r="D1090" s="141">
        <v>4</v>
      </c>
      <c r="E1090" s="150">
        <v>0</v>
      </c>
      <c r="F1090" s="151">
        <v>0</v>
      </c>
      <c r="G1090" s="151">
        <v>0</v>
      </c>
      <c r="H1090" s="151">
        <v>6.11</v>
      </c>
      <c r="I1090" s="152">
        <v>6.11</v>
      </c>
      <c r="J1090"/>
      <c r="K1090"/>
      <c r="L1090"/>
      <c r="M1090"/>
      <c r="N1090"/>
      <c r="O1090"/>
      <c r="P1090"/>
      <c r="Q1090"/>
      <c r="R1090"/>
      <c r="S1090"/>
      <c r="T1090"/>
      <c r="U1090"/>
      <c r="V1090"/>
      <c r="W1090"/>
      <c r="X1090"/>
      <c r="Y1090"/>
      <c r="Z1090"/>
      <c r="AA1090"/>
      <c r="AB1090"/>
      <c r="AC1090"/>
      <c r="AD1090"/>
      <c r="AE1090"/>
      <c r="AF1090"/>
      <c r="AG1090"/>
      <c r="AH1090"/>
      <c r="AI1090"/>
      <c r="AJ1090"/>
      <c r="AK1090"/>
      <c r="AL1090"/>
      <c r="AM1090"/>
      <c r="AN1090"/>
      <c r="AO1090"/>
      <c r="AP1090"/>
      <c r="AQ1090"/>
      <c r="AR1090"/>
      <c r="AS1090"/>
      <c r="AT1090"/>
      <c r="AU1090"/>
      <c r="AV1090"/>
      <c r="AW1090"/>
      <c r="AX1090"/>
      <c r="AY1090"/>
      <c r="AZ1090"/>
      <c r="BA1090"/>
      <c r="BB1090"/>
      <c r="BC1090"/>
      <c r="BD1090"/>
      <c r="BE1090"/>
      <c r="BF1090"/>
      <c r="BG1090"/>
      <c r="BH1090"/>
      <c r="BI1090"/>
      <c r="BJ1090"/>
      <c r="BK1090"/>
      <c r="BL1090"/>
      <c r="BM1090"/>
      <c r="BN1090"/>
      <c r="BO1090"/>
      <c r="BP1090"/>
      <c r="BQ1090"/>
      <c r="BR1090"/>
      <c r="BS1090"/>
      <c r="BT1090"/>
      <c r="BU1090"/>
      <c r="BV1090"/>
      <c r="BW1090"/>
      <c r="BX1090"/>
      <c r="BY1090"/>
      <c r="BZ1090"/>
      <c r="CA1090"/>
      <c r="CB1090"/>
      <c r="CC1090"/>
      <c r="CD1090"/>
      <c r="CE1090"/>
      <c r="CF1090"/>
      <c r="CG1090"/>
      <c r="CH1090"/>
      <c r="CI1090"/>
      <c r="CJ1090"/>
      <c r="CK1090"/>
      <c r="CL1090"/>
      <c r="CM1090"/>
      <c r="CN1090"/>
      <c r="CO1090"/>
      <c r="CP1090"/>
      <c r="CQ1090"/>
      <c r="CR1090"/>
      <c r="CS1090"/>
      <c r="CT1090"/>
      <c r="CU1090"/>
      <c r="CV1090"/>
      <c r="CW1090"/>
      <c r="CX1090"/>
      <c r="CY1090"/>
      <c r="CZ1090"/>
      <c r="DA1090"/>
      <c r="DB1090"/>
      <c r="DC1090"/>
      <c r="DD1090"/>
      <c r="DE1090"/>
      <c r="DF1090"/>
      <c r="DG1090"/>
      <c r="DH1090"/>
      <c r="DI1090"/>
      <c r="DJ1090"/>
      <c r="DK1090"/>
      <c r="DL1090"/>
      <c r="DM1090"/>
      <c r="DN1090"/>
      <c r="DO1090"/>
      <c r="DP1090"/>
      <c r="DQ1090"/>
      <c r="DR1090"/>
      <c r="DS1090"/>
      <c r="DT1090"/>
      <c r="DU1090"/>
      <c r="DV1090"/>
      <c r="DW1090"/>
      <c r="DX1090"/>
      <c r="DY1090"/>
      <c r="DZ1090"/>
      <c r="EA1090"/>
      <c r="EB1090"/>
      <c r="EC1090"/>
      <c r="ED1090"/>
      <c r="EE1090"/>
      <c r="EF1090"/>
      <c r="EG1090"/>
      <c r="EH1090"/>
      <c r="EI1090"/>
      <c r="EJ1090"/>
      <c r="EK1090"/>
      <c r="EL1090"/>
      <c r="EM1090"/>
      <c r="EN1090"/>
    </row>
    <row r="1091" spans="1:144" x14ac:dyDescent="0.25">
      <c r="A1091" s="141" t="s">
        <v>1910</v>
      </c>
      <c r="B1091" s="141" t="s">
        <v>398</v>
      </c>
      <c r="C1091" s="145" t="s">
        <v>57</v>
      </c>
      <c r="D1091" s="141">
        <v>4</v>
      </c>
      <c r="E1091" s="150">
        <v>0</v>
      </c>
      <c r="F1091" s="151">
        <v>0</v>
      </c>
      <c r="G1091" s="151">
        <v>0</v>
      </c>
      <c r="H1091" s="151">
        <v>2.14</v>
      </c>
      <c r="I1091" s="152">
        <v>2.14</v>
      </c>
      <c r="J1091"/>
      <c r="K1091"/>
      <c r="L1091"/>
      <c r="M1091"/>
      <c r="N1091"/>
      <c r="O1091"/>
      <c r="P1091"/>
      <c r="Q1091"/>
      <c r="R1091"/>
      <c r="S1091"/>
      <c r="T1091"/>
      <c r="U1091"/>
      <c r="V1091"/>
      <c r="W1091"/>
      <c r="X1091"/>
      <c r="Y1091"/>
      <c r="Z1091"/>
      <c r="AA1091"/>
      <c r="AB1091"/>
      <c r="AC1091"/>
      <c r="AD1091"/>
      <c r="AE1091"/>
      <c r="AF1091"/>
      <c r="AG1091"/>
      <c r="AH1091"/>
      <c r="AI1091"/>
      <c r="AJ1091"/>
      <c r="AK1091"/>
      <c r="AL1091"/>
      <c r="AM1091"/>
      <c r="AN1091"/>
      <c r="AO1091"/>
      <c r="AP1091"/>
      <c r="AQ1091"/>
      <c r="AR1091"/>
      <c r="AS1091"/>
      <c r="AT1091"/>
      <c r="AU1091"/>
      <c r="AV1091"/>
      <c r="AW1091"/>
      <c r="AX1091"/>
      <c r="AY1091"/>
      <c r="AZ1091"/>
      <c r="BA1091"/>
      <c r="BB1091"/>
      <c r="BC1091"/>
      <c r="BD1091"/>
      <c r="BE1091"/>
      <c r="BF1091"/>
      <c r="BG1091"/>
      <c r="BH1091"/>
      <c r="BI1091"/>
      <c r="BJ1091"/>
      <c r="BK1091"/>
      <c r="BL1091"/>
      <c r="BM1091"/>
      <c r="BN1091"/>
      <c r="BO1091"/>
      <c r="BP1091"/>
      <c r="BQ1091"/>
      <c r="BR1091"/>
      <c r="BS1091"/>
      <c r="BT1091"/>
      <c r="BU1091"/>
      <c r="BV1091"/>
      <c r="BW1091"/>
      <c r="BX1091"/>
      <c r="BY1091"/>
      <c r="BZ1091"/>
      <c r="CA1091"/>
      <c r="CB1091"/>
      <c r="CC1091"/>
      <c r="CD1091"/>
      <c r="CE1091"/>
      <c r="CF1091"/>
      <c r="CG1091"/>
      <c r="CH1091"/>
      <c r="CI1091"/>
      <c r="CJ1091"/>
      <c r="CK1091"/>
      <c r="CL1091"/>
      <c r="CM1091"/>
      <c r="CN1091"/>
      <c r="CO1091"/>
      <c r="CP1091"/>
      <c r="CQ1091"/>
      <c r="CR1091"/>
      <c r="CS1091"/>
      <c r="CT1091"/>
      <c r="CU1091"/>
      <c r="CV1091"/>
      <c r="CW1091"/>
      <c r="CX1091"/>
      <c r="CY1091"/>
      <c r="CZ1091"/>
      <c r="DA1091"/>
      <c r="DB1091"/>
      <c r="DC1091"/>
      <c r="DD1091"/>
      <c r="DE1091"/>
      <c r="DF1091"/>
      <c r="DG1091"/>
      <c r="DH1091"/>
      <c r="DI1091"/>
      <c r="DJ1091"/>
      <c r="DK1091"/>
      <c r="DL1091"/>
      <c r="DM1091"/>
      <c r="DN1091"/>
      <c r="DO1091"/>
      <c r="DP1091"/>
      <c r="DQ1091"/>
      <c r="DR1091"/>
      <c r="DS1091"/>
      <c r="DT1091"/>
      <c r="DU1091"/>
      <c r="DV1091"/>
      <c r="DW1091"/>
      <c r="DX1091"/>
      <c r="DY1091"/>
      <c r="DZ1091"/>
      <c r="EA1091"/>
      <c r="EB1091"/>
      <c r="EC1091"/>
      <c r="ED1091"/>
      <c r="EE1091"/>
      <c r="EF1091"/>
      <c r="EG1091"/>
      <c r="EH1091"/>
      <c r="EI1091"/>
      <c r="EJ1091"/>
      <c r="EK1091"/>
      <c r="EL1091"/>
      <c r="EM1091"/>
      <c r="EN1091"/>
    </row>
    <row r="1092" spans="1:144" x14ac:dyDescent="0.25">
      <c r="A1092" s="141" t="s">
        <v>1911</v>
      </c>
      <c r="B1092" s="141" t="s">
        <v>400</v>
      </c>
      <c r="C1092" s="145" t="s">
        <v>57</v>
      </c>
      <c r="D1092" s="141">
        <v>6</v>
      </c>
      <c r="E1092" s="150">
        <v>0</v>
      </c>
      <c r="F1092" s="151">
        <v>0</v>
      </c>
      <c r="G1092" s="151">
        <v>0</v>
      </c>
      <c r="H1092" s="151">
        <v>0</v>
      </c>
      <c r="I1092" s="152">
        <v>0</v>
      </c>
      <c r="J1092"/>
      <c r="K1092"/>
      <c r="L1092"/>
      <c r="M1092"/>
      <c r="N1092"/>
      <c r="O1092"/>
      <c r="P1092"/>
      <c r="Q1092"/>
      <c r="R1092"/>
      <c r="S1092"/>
      <c r="T1092"/>
      <c r="U1092"/>
      <c r="V1092"/>
      <c r="W1092"/>
      <c r="X1092"/>
      <c r="Y1092"/>
      <c r="Z1092"/>
      <c r="AA1092"/>
      <c r="AB1092"/>
      <c r="AC1092"/>
      <c r="AD1092"/>
      <c r="AE1092"/>
      <c r="AF1092"/>
      <c r="AG1092"/>
      <c r="AH1092"/>
      <c r="AI1092"/>
      <c r="AJ1092"/>
      <c r="AK1092"/>
      <c r="AL1092"/>
      <c r="AM1092"/>
      <c r="AN1092"/>
      <c r="AO1092"/>
      <c r="AP1092"/>
      <c r="AQ1092"/>
      <c r="AR1092"/>
      <c r="AS1092"/>
      <c r="AT1092"/>
      <c r="AU1092"/>
      <c r="AV1092"/>
      <c r="AW1092"/>
      <c r="AX1092"/>
      <c r="AY1092"/>
      <c r="AZ1092"/>
      <c r="BA1092"/>
      <c r="BB1092"/>
      <c r="BC1092"/>
      <c r="BD1092"/>
      <c r="BE1092"/>
      <c r="BF1092"/>
      <c r="BG1092"/>
      <c r="BH1092"/>
      <c r="BI1092"/>
      <c r="BJ1092"/>
      <c r="BK1092"/>
      <c r="BL1092"/>
      <c r="BM1092"/>
      <c r="BN1092"/>
      <c r="BO1092"/>
      <c r="BP1092"/>
      <c r="BQ1092"/>
      <c r="BR1092"/>
      <c r="BS1092"/>
      <c r="BT1092"/>
      <c r="BU1092"/>
      <c r="BV1092"/>
      <c r="BW1092"/>
      <c r="BX1092"/>
      <c r="BY1092"/>
      <c r="BZ1092"/>
      <c r="CA1092"/>
      <c r="CB1092"/>
      <c r="CC1092"/>
      <c r="CD1092"/>
      <c r="CE1092"/>
      <c r="CF1092"/>
      <c r="CG1092"/>
      <c r="CH1092"/>
      <c r="CI1092"/>
      <c r="CJ1092"/>
      <c r="CK1092"/>
      <c r="CL1092"/>
      <c r="CM1092"/>
      <c r="CN1092"/>
      <c r="CO1092"/>
      <c r="CP1092"/>
      <c r="CQ1092"/>
      <c r="CR1092"/>
      <c r="CS1092"/>
      <c r="CT1092"/>
      <c r="CU1092"/>
      <c r="CV1092"/>
      <c r="CW1092"/>
      <c r="CX1092"/>
      <c r="CY1092"/>
      <c r="CZ1092"/>
      <c r="DA1092"/>
      <c r="DB1092"/>
      <c r="DC1092"/>
      <c r="DD1092"/>
      <c r="DE1092"/>
      <c r="DF1092"/>
      <c r="DG1092"/>
      <c r="DH1092"/>
      <c r="DI1092"/>
      <c r="DJ1092"/>
      <c r="DK1092"/>
      <c r="DL1092"/>
      <c r="DM1092"/>
      <c r="DN1092"/>
      <c r="DO1092"/>
      <c r="DP1092"/>
      <c r="DQ1092"/>
      <c r="DR1092"/>
      <c r="DS1092"/>
      <c r="DT1092"/>
      <c r="DU1092"/>
      <c r="DV1092"/>
      <c r="DW1092"/>
      <c r="DX1092"/>
      <c r="DY1092"/>
      <c r="DZ1092"/>
      <c r="EA1092"/>
      <c r="EB1092"/>
      <c r="EC1092"/>
      <c r="ED1092"/>
      <c r="EE1092"/>
      <c r="EF1092"/>
      <c r="EG1092"/>
      <c r="EH1092"/>
      <c r="EI1092"/>
      <c r="EJ1092"/>
      <c r="EK1092"/>
      <c r="EL1092"/>
      <c r="EM1092"/>
      <c r="EN1092"/>
    </row>
    <row r="1093" spans="1:144" x14ac:dyDescent="0.25">
      <c r="A1093" s="141" t="s">
        <v>1912</v>
      </c>
      <c r="B1093" s="141" t="s">
        <v>402</v>
      </c>
      <c r="C1093" s="145" t="s">
        <v>57</v>
      </c>
      <c r="D1093" s="141">
        <v>6</v>
      </c>
      <c r="E1093" s="150">
        <v>0</v>
      </c>
      <c r="F1093" s="151">
        <v>0</v>
      </c>
      <c r="G1093" s="151">
        <v>0</v>
      </c>
      <c r="H1093" s="151">
        <v>2.14</v>
      </c>
      <c r="I1093" s="152">
        <v>2.14</v>
      </c>
      <c r="J1093"/>
      <c r="K1093"/>
      <c r="L1093"/>
      <c r="M1093"/>
      <c r="N1093"/>
      <c r="O1093"/>
      <c r="P1093"/>
      <c r="Q1093"/>
      <c r="R1093"/>
      <c r="S1093"/>
      <c r="T1093"/>
      <c r="U1093"/>
      <c r="V1093"/>
      <c r="W1093"/>
      <c r="X1093"/>
      <c r="Y1093"/>
      <c r="Z1093"/>
      <c r="AA1093"/>
      <c r="AB1093"/>
      <c r="AC1093"/>
      <c r="AD1093"/>
      <c r="AE1093"/>
      <c r="AF1093"/>
      <c r="AG1093"/>
      <c r="AH1093"/>
      <c r="AI1093"/>
      <c r="AJ1093"/>
      <c r="AK1093"/>
      <c r="AL1093"/>
      <c r="AM1093"/>
      <c r="AN1093"/>
      <c r="AO1093"/>
      <c r="AP1093"/>
      <c r="AQ1093"/>
      <c r="AR1093"/>
      <c r="AS1093"/>
      <c r="AT1093"/>
      <c r="AU1093"/>
      <c r="AV1093"/>
      <c r="AW1093"/>
      <c r="AX1093"/>
      <c r="AY1093"/>
      <c r="AZ1093"/>
      <c r="BA1093"/>
      <c r="BB1093"/>
      <c r="BC1093"/>
      <c r="BD1093"/>
      <c r="BE1093"/>
      <c r="BF1093"/>
      <c r="BG1093"/>
      <c r="BH1093"/>
      <c r="BI1093"/>
      <c r="BJ1093"/>
      <c r="BK1093"/>
      <c r="BL1093"/>
      <c r="BM1093"/>
      <c r="BN1093"/>
      <c r="BO1093"/>
      <c r="BP1093"/>
      <c r="BQ1093"/>
      <c r="BR1093"/>
      <c r="BS1093"/>
      <c r="BT1093"/>
      <c r="BU1093"/>
      <c r="BV1093"/>
      <c r="BW1093"/>
      <c r="BX1093"/>
      <c r="BY1093"/>
      <c r="BZ1093"/>
      <c r="CA1093"/>
      <c r="CB1093"/>
      <c r="CC1093"/>
      <c r="CD1093"/>
      <c r="CE1093"/>
      <c r="CF1093"/>
      <c r="CG1093"/>
      <c r="CH1093"/>
      <c r="CI1093"/>
      <c r="CJ1093"/>
      <c r="CK1093"/>
      <c r="CL1093"/>
      <c r="CM1093"/>
      <c r="CN1093"/>
      <c r="CO1093"/>
      <c r="CP1093"/>
      <c r="CQ1093"/>
      <c r="CR1093"/>
      <c r="CS1093"/>
      <c r="CT1093"/>
      <c r="CU1093"/>
      <c r="CV1093"/>
      <c r="CW1093"/>
      <c r="CX1093"/>
      <c r="CY1093"/>
      <c r="CZ1093"/>
      <c r="DA1093"/>
      <c r="DB1093"/>
      <c r="DC1093"/>
      <c r="DD1093"/>
      <c r="DE1093"/>
      <c r="DF1093"/>
      <c r="DG1093"/>
      <c r="DH1093"/>
      <c r="DI1093"/>
      <c r="DJ1093"/>
      <c r="DK1093"/>
      <c r="DL1093"/>
      <c r="DM1093"/>
      <c r="DN1093"/>
      <c r="DO1093"/>
      <c r="DP1093"/>
      <c r="DQ1093"/>
      <c r="DR1093"/>
      <c r="DS1093"/>
      <c r="DT1093"/>
      <c r="DU1093"/>
      <c r="DV1093"/>
      <c r="DW1093"/>
      <c r="DX1093"/>
      <c r="DY1093"/>
      <c r="DZ1093"/>
      <c r="EA1093"/>
      <c r="EB1093"/>
      <c r="EC1093"/>
      <c r="ED1093"/>
      <c r="EE1093"/>
      <c r="EF1093"/>
      <c r="EG1093"/>
      <c r="EH1093"/>
      <c r="EI1093"/>
      <c r="EJ1093"/>
      <c r="EK1093"/>
      <c r="EL1093"/>
      <c r="EM1093"/>
      <c r="EN1093"/>
    </row>
    <row r="1094" spans="1:144" x14ac:dyDescent="0.25">
      <c r="A1094" s="141" t="s">
        <v>1913</v>
      </c>
      <c r="B1094" s="141" t="s">
        <v>319</v>
      </c>
      <c r="C1094" s="145" t="s">
        <v>57</v>
      </c>
      <c r="D1094" s="141">
        <v>6</v>
      </c>
      <c r="E1094" s="150">
        <v>0</v>
      </c>
      <c r="F1094" s="151">
        <v>0</v>
      </c>
      <c r="G1094" s="151">
        <v>0</v>
      </c>
      <c r="H1094" s="151">
        <v>0</v>
      </c>
      <c r="I1094" s="152">
        <v>0</v>
      </c>
      <c r="J1094"/>
      <c r="K1094"/>
      <c r="L1094"/>
      <c r="M1094"/>
      <c r="N1094"/>
      <c r="O1094"/>
      <c r="P1094"/>
      <c r="Q1094"/>
      <c r="R1094"/>
      <c r="S1094"/>
      <c r="T1094"/>
      <c r="U1094"/>
      <c r="V1094"/>
      <c r="W1094"/>
      <c r="X1094"/>
      <c r="Y1094"/>
      <c r="Z1094"/>
      <c r="AA1094"/>
      <c r="AB1094"/>
      <c r="AC1094"/>
      <c r="AD1094"/>
      <c r="AE1094"/>
      <c r="AF1094"/>
      <c r="AG1094"/>
      <c r="AH1094"/>
      <c r="AI1094"/>
      <c r="AJ1094"/>
      <c r="AK1094"/>
      <c r="AL1094"/>
      <c r="AM1094"/>
      <c r="AN1094"/>
      <c r="AO1094"/>
      <c r="AP1094"/>
      <c r="AQ1094"/>
      <c r="AR1094"/>
      <c r="AS1094"/>
      <c r="AT1094"/>
      <c r="AU1094"/>
      <c r="AV1094"/>
      <c r="AW1094"/>
      <c r="AX1094"/>
      <c r="AY1094"/>
      <c r="AZ1094"/>
      <c r="BA1094"/>
      <c r="BB1094"/>
      <c r="BC1094"/>
      <c r="BD1094"/>
      <c r="BE1094"/>
      <c r="BF1094"/>
      <c r="BG1094"/>
      <c r="BH1094"/>
      <c r="BI1094"/>
      <c r="BJ1094"/>
      <c r="BK1094"/>
      <c r="BL1094"/>
      <c r="BM1094"/>
      <c r="BN1094"/>
      <c r="BO1094"/>
      <c r="BP1094"/>
      <c r="BQ1094"/>
      <c r="BR1094"/>
      <c r="BS1094"/>
      <c r="BT1094"/>
      <c r="BU1094"/>
      <c r="BV1094"/>
      <c r="BW1094"/>
      <c r="BX1094"/>
      <c r="BY1094"/>
      <c r="BZ1094"/>
      <c r="CA1094"/>
      <c r="CB1094"/>
      <c r="CC1094"/>
      <c r="CD1094"/>
      <c r="CE1094"/>
      <c r="CF1094"/>
      <c r="CG1094"/>
      <c r="CH1094"/>
      <c r="CI1094"/>
      <c r="CJ1094"/>
      <c r="CK1094"/>
      <c r="CL1094"/>
      <c r="CM1094"/>
      <c r="CN1094"/>
      <c r="CO1094"/>
      <c r="CP1094"/>
      <c r="CQ1094"/>
      <c r="CR1094"/>
      <c r="CS1094"/>
      <c r="CT1094"/>
      <c r="CU1094"/>
      <c r="CV1094"/>
      <c r="CW1094"/>
      <c r="CX1094"/>
      <c r="CY1094"/>
      <c r="CZ1094"/>
      <c r="DA1094"/>
      <c r="DB1094"/>
      <c r="DC1094"/>
      <c r="DD1094"/>
      <c r="DE1094"/>
      <c r="DF1094"/>
      <c r="DG1094"/>
      <c r="DH1094"/>
      <c r="DI1094"/>
      <c r="DJ1094"/>
      <c r="DK1094"/>
      <c r="DL1094"/>
      <c r="DM1094"/>
      <c r="DN1094"/>
      <c r="DO1094"/>
      <c r="DP1094"/>
      <c r="DQ1094"/>
      <c r="DR1094"/>
      <c r="DS1094"/>
      <c r="DT1094"/>
      <c r="DU1094"/>
      <c r="DV1094"/>
      <c r="DW1094"/>
      <c r="DX1094"/>
      <c r="DY1094"/>
      <c r="DZ1094"/>
      <c r="EA1094"/>
      <c r="EB1094"/>
      <c r="EC1094"/>
      <c r="ED1094"/>
      <c r="EE1094"/>
      <c r="EF1094"/>
      <c r="EG1094"/>
      <c r="EH1094"/>
      <c r="EI1094"/>
      <c r="EJ1094"/>
      <c r="EK1094"/>
      <c r="EL1094"/>
      <c r="EM1094"/>
      <c r="EN1094"/>
    </row>
    <row r="1095" spans="1:144" x14ac:dyDescent="0.25">
      <c r="A1095" s="141" t="s">
        <v>1914</v>
      </c>
      <c r="B1095" s="141" t="s">
        <v>1915</v>
      </c>
      <c r="C1095" s="145" t="s">
        <v>57</v>
      </c>
      <c r="D1095" s="141">
        <v>4</v>
      </c>
      <c r="E1095" s="150">
        <v>9470.6299999999992</v>
      </c>
      <c r="F1095" s="151">
        <v>130306.13</v>
      </c>
      <c r="G1095" s="151">
        <v>0</v>
      </c>
      <c r="H1095" s="151">
        <v>3741780.19</v>
      </c>
      <c r="I1095" s="152">
        <v>3881556.95</v>
      </c>
      <c r="J1095"/>
      <c r="K1095"/>
      <c r="L1095"/>
      <c r="M1095"/>
      <c r="N1095"/>
      <c r="O1095"/>
      <c r="P1095"/>
      <c r="Q1095"/>
      <c r="R1095"/>
      <c r="S1095"/>
      <c r="T1095"/>
      <c r="U1095"/>
      <c r="V1095"/>
      <c r="W1095"/>
      <c r="X1095"/>
      <c r="Y1095"/>
      <c r="Z1095"/>
      <c r="AA1095"/>
      <c r="AB1095"/>
      <c r="AC1095"/>
      <c r="AD1095"/>
      <c r="AE1095"/>
      <c r="AF1095"/>
      <c r="AG1095"/>
      <c r="AH1095"/>
      <c r="AI1095"/>
      <c r="AJ1095"/>
      <c r="AK1095"/>
      <c r="AL1095"/>
      <c r="AM1095"/>
      <c r="AN1095"/>
      <c r="AO1095"/>
      <c r="AP1095"/>
      <c r="AQ1095"/>
      <c r="AR1095"/>
      <c r="AS1095"/>
      <c r="AT1095"/>
      <c r="AU1095"/>
      <c r="AV1095"/>
      <c r="AW1095"/>
      <c r="AX1095"/>
      <c r="AY1095"/>
      <c r="AZ1095"/>
      <c r="BA1095"/>
      <c r="BB1095"/>
      <c r="BC1095"/>
      <c r="BD1095"/>
      <c r="BE1095"/>
      <c r="BF1095"/>
      <c r="BG1095"/>
      <c r="BH1095"/>
      <c r="BI1095"/>
      <c r="BJ1095"/>
      <c r="BK1095"/>
      <c r="BL1095"/>
      <c r="BM1095"/>
      <c r="BN1095"/>
      <c r="BO1095"/>
      <c r="BP1095"/>
      <c r="BQ1095"/>
      <c r="BR1095"/>
      <c r="BS1095"/>
      <c r="BT1095"/>
      <c r="BU1095"/>
      <c r="BV1095"/>
      <c r="BW1095"/>
      <c r="BX1095"/>
      <c r="BY1095"/>
      <c r="BZ1095"/>
      <c r="CA1095"/>
      <c r="CB1095"/>
      <c r="CC1095"/>
      <c r="CD1095"/>
      <c r="CE1095"/>
      <c r="CF1095"/>
      <c r="CG1095"/>
      <c r="CH1095"/>
      <c r="CI1095"/>
      <c r="CJ1095"/>
      <c r="CK1095"/>
      <c r="CL1095"/>
      <c r="CM1095"/>
      <c r="CN1095"/>
      <c r="CO1095"/>
      <c r="CP1095"/>
      <c r="CQ1095"/>
      <c r="CR1095"/>
      <c r="CS1095"/>
      <c r="CT1095"/>
      <c r="CU1095"/>
      <c r="CV1095"/>
      <c r="CW1095"/>
      <c r="CX1095"/>
      <c r="CY1095"/>
      <c r="CZ1095"/>
      <c r="DA1095"/>
      <c r="DB1095"/>
      <c r="DC1095"/>
      <c r="DD1095"/>
      <c r="DE1095"/>
      <c r="DF1095"/>
      <c r="DG1095"/>
      <c r="DH1095"/>
      <c r="DI1095"/>
      <c r="DJ1095"/>
      <c r="DK1095"/>
      <c r="DL1095"/>
      <c r="DM1095"/>
      <c r="DN1095"/>
      <c r="DO1095"/>
      <c r="DP1095"/>
      <c r="DQ1095"/>
      <c r="DR1095"/>
      <c r="DS1095"/>
      <c r="DT1095"/>
      <c r="DU1095"/>
      <c r="DV1095"/>
      <c r="DW1095"/>
      <c r="DX1095"/>
      <c r="DY1095"/>
      <c r="DZ1095"/>
      <c r="EA1095"/>
      <c r="EB1095"/>
      <c r="EC1095"/>
      <c r="ED1095"/>
      <c r="EE1095"/>
      <c r="EF1095"/>
      <c r="EG1095"/>
      <c r="EH1095"/>
      <c r="EI1095"/>
      <c r="EJ1095"/>
      <c r="EK1095"/>
      <c r="EL1095"/>
      <c r="EM1095"/>
      <c r="EN1095"/>
    </row>
    <row r="1096" spans="1:144" x14ac:dyDescent="0.25">
      <c r="A1096" s="141" t="s">
        <v>1916</v>
      </c>
      <c r="B1096" s="141" t="s">
        <v>1917</v>
      </c>
      <c r="C1096" s="145" t="s">
        <v>57</v>
      </c>
      <c r="D1096" s="141">
        <v>4</v>
      </c>
      <c r="E1096" s="150">
        <v>0</v>
      </c>
      <c r="F1096" s="151">
        <v>0</v>
      </c>
      <c r="G1096" s="151">
        <v>0</v>
      </c>
      <c r="H1096" s="151">
        <v>52316.25</v>
      </c>
      <c r="I1096" s="152">
        <v>52316.25</v>
      </c>
      <c r="J1096"/>
      <c r="K1096"/>
      <c r="L1096"/>
      <c r="M1096"/>
      <c r="N1096"/>
      <c r="O1096"/>
      <c r="P1096"/>
      <c r="Q1096"/>
      <c r="R1096"/>
      <c r="S1096"/>
      <c r="T1096"/>
      <c r="U1096"/>
      <c r="V1096"/>
      <c r="W1096"/>
      <c r="X1096"/>
      <c r="Y1096"/>
      <c r="Z1096"/>
      <c r="AA1096"/>
      <c r="AB1096"/>
      <c r="AC1096"/>
      <c r="AD1096"/>
      <c r="AE1096"/>
      <c r="AF1096"/>
      <c r="AG1096"/>
      <c r="AH1096"/>
      <c r="AI1096"/>
      <c r="AJ1096"/>
      <c r="AK1096"/>
      <c r="AL1096"/>
      <c r="AM1096"/>
      <c r="AN1096"/>
      <c r="AO1096"/>
      <c r="AP1096"/>
      <c r="AQ1096"/>
      <c r="AR1096"/>
      <c r="AS1096"/>
      <c r="AT1096"/>
      <c r="AU1096"/>
      <c r="AV1096"/>
      <c r="AW1096"/>
      <c r="AX1096"/>
      <c r="AY1096"/>
      <c r="AZ1096"/>
      <c r="BA1096"/>
      <c r="BB1096"/>
      <c r="BC1096"/>
      <c r="BD1096"/>
      <c r="BE1096"/>
      <c r="BF1096"/>
      <c r="BG1096"/>
      <c r="BH1096"/>
      <c r="BI1096"/>
      <c r="BJ1096"/>
      <c r="BK1096"/>
      <c r="BL1096"/>
      <c r="BM1096"/>
      <c r="BN1096"/>
      <c r="BO1096"/>
      <c r="BP1096"/>
      <c r="BQ1096"/>
      <c r="BR1096"/>
      <c r="BS1096"/>
      <c r="BT1096"/>
      <c r="BU1096"/>
      <c r="BV1096"/>
      <c r="BW1096"/>
      <c r="BX1096"/>
      <c r="BY1096"/>
      <c r="BZ1096"/>
      <c r="CA1096"/>
      <c r="CB1096"/>
      <c r="CC1096"/>
      <c r="CD1096"/>
      <c r="CE1096"/>
      <c r="CF1096"/>
      <c r="CG1096"/>
      <c r="CH1096"/>
      <c r="CI1096"/>
      <c r="CJ1096"/>
      <c r="CK1096"/>
      <c r="CL1096"/>
      <c r="CM1096"/>
      <c r="CN1096"/>
      <c r="CO1096"/>
      <c r="CP1096"/>
      <c r="CQ1096"/>
      <c r="CR1096"/>
      <c r="CS1096"/>
      <c r="CT1096"/>
      <c r="CU1096"/>
      <c r="CV1096"/>
      <c r="CW1096"/>
      <c r="CX1096"/>
      <c r="CY1096"/>
      <c r="CZ1096"/>
      <c r="DA1096"/>
      <c r="DB1096"/>
      <c r="DC1096"/>
      <c r="DD1096"/>
      <c r="DE1096"/>
      <c r="DF1096"/>
      <c r="DG1096"/>
      <c r="DH1096"/>
      <c r="DI1096"/>
      <c r="DJ1096"/>
      <c r="DK1096"/>
      <c r="DL1096"/>
      <c r="DM1096"/>
      <c r="DN1096"/>
      <c r="DO1096"/>
      <c r="DP1096"/>
      <c r="DQ1096"/>
      <c r="DR1096"/>
      <c r="DS1096"/>
      <c r="DT1096"/>
      <c r="DU1096"/>
      <c r="DV1096"/>
      <c r="DW1096"/>
      <c r="DX1096"/>
      <c r="DY1096"/>
      <c r="DZ1096"/>
      <c r="EA1096"/>
      <c r="EB1096"/>
      <c r="EC1096"/>
      <c r="ED1096"/>
      <c r="EE1096"/>
      <c r="EF1096"/>
      <c r="EG1096"/>
      <c r="EH1096"/>
      <c r="EI1096"/>
      <c r="EJ1096"/>
      <c r="EK1096"/>
      <c r="EL1096"/>
      <c r="EM1096"/>
      <c r="EN1096"/>
    </row>
    <row r="1097" spans="1:144" x14ac:dyDescent="0.25">
      <c r="A1097" s="141" t="s">
        <v>1918</v>
      </c>
      <c r="B1097" s="141" t="s">
        <v>317</v>
      </c>
      <c r="C1097" s="145" t="s">
        <v>57</v>
      </c>
      <c r="D1097" s="141">
        <v>4</v>
      </c>
      <c r="E1097" s="150">
        <v>0</v>
      </c>
      <c r="F1097" s="151">
        <v>0</v>
      </c>
      <c r="G1097" s="151">
        <v>0</v>
      </c>
      <c r="H1097" s="151">
        <v>0</v>
      </c>
      <c r="I1097" s="152">
        <v>0</v>
      </c>
      <c r="J1097"/>
      <c r="K1097"/>
      <c r="L1097"/>
      <c r="M1097"/>
      <c r="N1097"/>
      <c r="O1097"/>
      <c r="P1097"/>
      <c r="Q1097"/>
      <c r="R1097"/>
      <c r="S1097"/>
      <c r="T1097"/>
      <c r="U1097"/>
      <c r="V1097"/>
      <c r="W1097"/>
      <c r="X1097"/>
      <c r="Y1097"/>
      <c r="Z1097"/>
      <c r="AA1097"/>
      <c r="AB1097"/>
      <c r="AC1097"/>
      <c r="AD1097"/>
      <c r="AE1097"/>
      <c r="AF1097"/>
      <c r="AG1097"/>
      <c r="AH1097"/>
      <c r="AI1097"/>
      <c r="AJ1097"/>
      <c r="AK1097"/>
      <c r="AL1097"/>
      <c r="AM1097"/>
      <c r="AN1097"/>
      <c r="AO1097"/>
      <c r="AP1097"/>
      <c r="AQ1097"/>
      <c r="AR1097"/>
      <c r="AS1097"/>
      <c r="AT1097"/>
      <c r="AU1097"/>
      <c r="AV1097"/>
      <c r="AW1097"/>
      <c r="AX1097"/>
      <c r="AY1097"/>
      <c r="AZ1097"/>
      <c r="BA1097"/>
      <c r="BB1097"/>
      <c r="BC1097"/>
      <c r="BD1097"/>
      <c r="BE1097"/>
      <c r="BF1097"/>
      <c r="BG1097"/>
      <c r="BH1097"/>
      <c r="BI1097"/>
      <c r="BJ1097"/>
      <c r="BK1097"/>
      <c r="BL1097"/>
      <c r="BM1097"/>
      <c r="BN1097"/>
      <c r="BO1097"/>
      <c r="BP1097"/>
      <c r="BQ1097"/>
      <c r="BR1097"/>
      <c r="BS1097"/>
      <c r="BT1097"/>
      <c r="BU1097"/>
      <c r="BV1097"/>
      <c r="BW1097"/>
      <c r="BX1097"/>
      <c r="BY1097"/>
      <c r="BZ1097"/>
      <c r="CA1097"/>
      <c r="CB1097"/>
      <c r="CC1097"/>
      <c r="CD1097"/>
      <c r="CE1097"/>
      <c r="CF1097"/>
      <c r="CG1097"/>
      <c r="CH1097"/>
      <c r="CI1097"/>
      <c r="CJ1097"/>
      <c r="CK1097"/>
      <c r="CL1097"/>
      <c r="CM1097"/>
      <c r="CN1097"/>
      <c r="CO1097"/>
      <c r="CP1097"/>
      <c r="CQ1097"/>
      <c r="CR1097"/>
      <c r="CS1097"/>
      <c r="CT1097"/>
      <c r="CU1097"/>
      <c r="CV1097"/>
      <c r="CW1097"/>
      <c r="CX1097"/>
      <c r="CY1097"/>
      <c r="CZ1097"/>
      <c r="DA1097"/>
      <c r="DB1097"/>
      <c r="DC1097"/>
      <c r="DD1097"/>
      <c r="DE1097"/>
      <c r="DF1097"/>
      <c r="DG1097"/>
      <c r="DH1097"/>
      <c r="DI1097"/>
      <c r="DJ1097"/>
      <c r="DK1097"/>
      <c r="DL1097"/>
      <c r="DM1097"/>
      <c r="DN1097"/>
      <c r="DO1097"/>
      <c r="DP1097"/>
      <c r="DQ1097"/>
      <c r="DR1097"/>
      <c r="DS1097"/>
      <c r="DT1097"/>
      <c r="DU1097"/>
      <c r="DV1097"/>
      <c r="DW1097"/>
      <c r="DX1097"/>
      <c r="DY1097"/>
      <c r="DZ1097"/>
      <c r="EA1097"/>
      <c r="EB1097"/>
      <c r="EC1097"/>
      <c r="ED1097"/>
      <c r="EE1097"/>
      <c r="EF1097"/>
      <c r="EG1097"/>
      <c r="EH1097"/>
      <c r="EI1097"/>
      <c r="EJ1097"/>
      <c r="EK1097"/>
      <c r="EL1097"/>
      <c r="EM1097"/>
      <c r="EN1097"/>
    </row>
    <row r="1098" spans="1:144" x14ac:dyDescent="0.25">
      <c r="A1098" s="141" t="s">
        <v>73</v>
      </c>
      <c r="B1098" s="141" t="s">
        <v>1919</v>
      </c>
      <c r="C1098" s="145" t="s">
        <v>57</v>
      </c>
      <c r="D1098" s="141">
        <v>2</v>
      </c>
      <c r="E1098" s="150">
        <v>22410.23</v>
      </c>
      <c r="F1098" s="151">
        <v>263347.17</v>
      </c>
      <c r="G1098" s="151">
        <v>455940.39</v>
      </c>
      <c r="H1098" s="151">
        <v>3933522.21</v>
      </c>
      <c r="I1098" s="152">
        <v>4675220</v>
      </c>
      <c r="J1098"/>
      <c r="K1098"/>
      <c r="L1098"/>
      <c r="M1098"/>
      <c r="N1098"/>
      <c r="O1098"/>
      <c r="P1098"/>
      <c r="Q1098"/>
      <c r="R1098"/>
      <c r="S1098"/>
      <c r="T1098"/>
      <c r="U1098"/>
      <c r="V1098"/>
      <c r="W1098"/>
      <c r="X1098"/>
      <c r="Y1098"/>
      <c r="Z1098"/>
      <c r="AA1098"/>
      <c r="AB1098"/>
      <c r="AC1098"/>
      <c r="AD1098"/>
      <c r="AE1098"/>
      <c r="AF1098"/>
      <c r="AG1098"/>
      <c r="AH1098"/>
      <c r="AI1098"/>
      <c r="AJ1098"/>
      <c r="AK1098"/>
      <c r="AL1098"/>
      <c r="AM1098"/>
      <c r="AN1098"/>
      <c r="AO1098"/>
      <c r="AP1098"/>
      <c r="AQ1098"/>
      <c r="AR1098"/>
      <c r="AS1098"/>
      <c r="AT1098"/>
      <c r="AU1098"/>
      <c r="AV1098"/>
      <c r="AW1098"/>
      <c r="AX1098"/>
      <c r="AY1098"/>
      <c r="AZ1098"/>
      <c r="BA1098"/>
      <c r="BB1098"/>
      <c r="BC1098"/>
      <c r="BD1098"/>
      <c r="BE1098"/>
      <c r="BF1098"/>
      <c r="BG1098"/>
      <c r="BH1098"/>
      <c r="BI1098"/>
      <c r="BJ1098"/>
      <c r="BK1098"/>
      <c r="BL1098"/>
      <c r="BM1098"/>
      <c r="BN1098"/>
      <c r="BO1098"/>
      <c r="BP1098"/>
      <c r="BQ1098"/>
      <c r="BR1098"/>
      <c r="BS1098"/>
      <c r="BT1098"/>
      <c r="BU1098"/>
      <c r="BV1098"/>
      <c r="BW1098"/>
      <c r="BX1098"/>
      <c r="BY1098"/>
      <c r="BZ1098"/>
      <c r="CA1098"/>
      <c r="CB1098"/>
      <c r="CC1098"/>
      <c r="CD1098"/>
      <c r="CE1098"/>
      <c r="CF1098"/>
      <c r="CG1098"/>
      <c r="CH1098"/>
      <c r="CI1098"/>
      <c r="CJ1098"/>
      <c r="CK1098"/>
      <c r="CL1098"/>
      <c r="CM1098"/>
      <c r="CN1098"/>
      <c r="CO1098"/>
      <c r="CP1098"/>
      <c r="CQ1098"/>
      <c r="CR1098"/>
      <c r="CS1098"/>
      <c r="CT1098"/>
      <c r="CU1098"/>
      <c r="CV1098"/>
      <c r="CW1098"/>
      <c r="CX1098"/>
      <c r="CY1098"/>
      <c r="CZ1098"/>
      <c r="DA1098"/>
      <c r="DB1098"/>
      <c r="DC1098"/>
      <c r="DD1098"/>
      <c r="DE1098"/>
      <c r="DF1098"/>
      <c r="DG1098"/>
      <c r="DH1098"/>
      <c r="DI1098"/>
      <c r="DJ1098"/>
      <c r="DK1098"/>
      <c r="DL1098"/>
      <c r="DM1098"/>
      <c r="DN1098"/>
      <c r="DO1098"/>
      <c r="DP1098"/>
      <c r="DQ1098"/>
      <c r="DR1098"/>
      <c r="DS1098"/>
      <c r="DT1098"/>
      <c r="DU1098"/>
      <c r="DV1098"/>
      <c r="DW1098"/>
      <c r="DX1098"/>
      <c r="DY1098"/>
      <c r="DZ1098"/>
      <c r="EA1098"/>
      <c r="EB1098"/>
      <c r="EC1098"/>
      <c r="ED1098"/>
      <c r="EE1098"/>
      <c r="EF1098"/>
      <c r="EG1098"/>
      <c r="EH1098"/>
      <c r="EI1098"/>
      <c r="EJ1098"/>
      <c r="EK1098"/>
      <c r="EL1098"/>
      <c r="EM1098"/>
      <c r="EN1098"/>
    </row>
    <row r="1099" spans="1:144" x14ac:dyDescent="0.25">
      <c r="A1099" s="141" t="s">
        <v>1920</v>
      </c>
      <c r="B1099" s="141" t="s">
        <v>1921</v>
      </c>
      <c r="C1099" s="145" t="s">
        <v>57</v>
      </c>
      <c r="D1099" s="141">
        <v>4</v>
      </c>
      <c r="E1099" s="150">
        <v>0</v>
      </c>
      <c r="F1099" s="151">
        <v>0</v>
      </c>
      <c r="G1099" s="151">
        <v>142158.48000000001</v>
      </c>
      <c r="H1099" s="151">
        <v>0</v>
      </c>
      <c r="I1099" s="152">
        <v>142158.48000000001</v>
      </c>
      <c r="J1099"/>
      <c r="K1099"/>
      <c r="L1099"/>
      <c r="M1099"/>
      <c r="N1099"/>
      <c r="O1099"/>
      <c r="P1099"/>
      <c r="Q1099"/>
      <c r="R1099"/>
      <c r="S1099"/>
      <c r="T1099"/>
      <c r="U1099"/>
      <c r="V1099"/>
      <c r="W1099"/>
      <c r="X1099"/>
      <c r="Y1099"/>
      <c r="Z1099"/>
      <c r="AA1099"/>
      <c r="AB1099"/>
      <c r="AC1099"/>
      <c r="AD1099"/>
      <c r="AE1099"/>
      <c r="AF1099"/>
      <c r="AG1099"/>
      <c r="AH1099"/>
      <c r="AI1099"/>
      <c r="AJ1099"/>
      <c r="AK1099"/>
      <c r="AL1099"/>
      <c r="AM1099"/>
      <c r="AN1099"/>
      <c r="AO1099"/>
      <c r="AP1099"/>
      <c r="AQ1099"/>
      <c r="AR1099"/>
      <c r="AS1099"/>
      <c r="AT1099"/>
      <c r="AU1099"/>
      <c r="AV1099"/>
      <c r="AW1099"/>
      <c r="AX1099"/>
      <c r="AY1099"/>
      <c r="AZ1099"/>
      <c r="BA1099"/>
      <c r="BB1099"/>
      <c r="BC1099"/>
      <c r="BD1099"/>
      <c r="BE1099"/>
      <c r="BF1099"/>
      <c r="BG1099"/>
      <c r="BH1099"/>
      <c r="BI1099"/>
      <c r="BJ1099"/>
      <c r="BK1099"/>
      <c r="BL1099"/>
      <c r="BM1099"/>
      <c r="BN1099"/>
      <c r="BO1099"/>
      <c r="BP1099"/>
      <c r="BQ1099"/>
      <c r="BR1099"/>
      <c r="BS1099"/>
      <c r="BT1099"/>
      <c r="BU1099"/>
      <c r="BV1099"/>
      <c r="BW1099"/>
      <c r="BX1099"/>
      <c r="BY1099"/>
      <c r="BZ1099"/>
      <c r="CA1099"/>
      <c r="CB1099"/>
      <c r="CC1099"/>
      <c r="CD1099"/>
      <c r="CE1099"/>
      <c r="CF1099"/>
      <c r="CG1099"/>
      <c r="CH1099"/>
      <c r="CI1099"/>
      <c r="CJ1099"/>
      <c r="CK1099"/>
      <c r="CL1099"/>
      <c r="CM1099"/>
      <c r="CN1099"/>
      <c r="CO1099"/>
      <c r="CP1099"/>
      <c r="CQ1099"/>
      <c r="CR1099"/>
      <c r="CS1099"/>
      <c r="CT1099"/>
      <c r="CU1099"/>
      <c r="CV1099"/>
      <c r="CW1099"/>
      <c r="CX1099"/>
      <c r="CY1099"/>
      <c r="CZ1099"/>
      <c r="DA1099"/>
      <c r="DB1099"/>
      <c r="DC1099"/>
      <c r="DD1099"/>
      <c r="DE1099"/>
      <c r="DF1099"/>
      <c r="DG1099"/>
      <c r="DH1099"/>
      <c r="DI1099"/>
      <c r="DJ1099"/>
      <c r="DK1099"/>
      <c r="DL1099"/>
      <c r="DM1099"/>
      <c r="DN1099"/>
      <c r="DO1099"/>
      <c r="DP1099"/>
      <c r="DQ1099"/>
      <c r="DR1099"/>
      <c r="DS1099"/>
      <c r="DT1099"/>
      <c r="DU1099"/>
      <c r="DV1099"/>
      <c r="DW1099"/>
      <c r="DX1099"/>
      <c r="DY1099"/>
      <c r="DZ1099"/>
      <c r="EA1099"/>
      <c r="EB1099"/>
      <c r="EC1099"/>
      <c r="ED1099"/>
      <c r="EE1099"/>
      <c r="EF1099"/>
      <c r="EG1099"/>
      <c r="EH1099"/>
      <c r="EI1099"/>
      <c r="EJ1099"/>
      <c r="EK1099"/>
      <c r="EL1099"/>
      <c r="EM1099"/>
      <c r="EN1099"/>
    </row>
    <row r="1100" spans="1:144" x14ac:dyDescent="0.25">
      <c r="A1100" s="141" t="s">
        <v>1922</v>
      </c>
      <c r="B1100" s="141" t="s">
        <v>469</v>
      </c>
      <c r="C1100" s="145" t="s">
        <v>57</v>
      </c>
      <c r="D1100" s="141">
        <v>4</v>
      </c>
      <c r="E1100" s="150">
        <v>22410.23</v>
      </c>
      <c r="F1100" s="151">
        <v>263347.17</v>
      </c>
      <c r="G1100" s="151">
        <v>313781.90999999997</v>
      </c>
      <c r="H1100" s="151">
        <v>3933522.21</v>
      </c>
      <c r="I1100" s="152">
        <v>4533061.5199999996</v>
      </c>
      <c r="J1100"/>
      <c r="K1100"/>
      <c r="L1100"/>
      <c r="M1100"/>
      <c r="N1100"/>
      <c r="O1100"/>
      <c r="P1100"/>
      <c r="Q1100"/>
      <c r="R1100"/>
      <c r="S1100"/>
      <c r="T1100"/>
      <c r="U1100"/>
      <c r="V1100"/>
      <c r="W1100"/>
      <c r="X1100"/>
      <c r="Y1100"/>
      <c r="Z1100"/>
      <c r="AA1100"/>
      <c r="AB1100"/>
      <c r="AC1100"/>
      <c r="AD1100"/>
      <c r="AE1100"/>
      <c r="AF1100"/>
      <c r="AG1100"/>
      <c r="AH1100"/>
      <c r="AI1100"/>
      <c r="AJ1100"/>
      <c r="AK1100"/>
      <c r="AL1100"/>
      <c r="AM1100"/>
      <c r="AN1100"/>
      <c r="AO1100"/>
      <c r="AP1100"/>
      <c r="AQ1100"/>
      <c r="AR1100"/>
      <c r="AS1100"/>
      <c r="AT1100"/>
      <c r="AU1100"/>
      <c r="AV1100"/>
      <c r="AW1100"/>
      <c r="AX1100"/>
      <c r="AY1100"/>
      <c r="AZ1100"/>
      <c r="BA1100"/>
      <c r="BB1100"/>
      <c r="BC1100"/>
      <c r="BD1100"/>
      <c r="BE1100"/>
      <c r="BF1100"/>
      <c r="BG1100"/>
      <c r="BH1100"/>
      <c r="BI1100"/>
      <c r="BJ1100"/>
      <c r="BK1100"/>
      <c r="BL1100"/>
      <c r="BM1100"/>
      <c r="BN1100"/>
      <c r="BO1100"/>
      <c r="BP1100"/>
      <c r="BQ1100"/>
      <c r="BR1100"/>
      <c r="BS1100"/>
      <c r="BT1100"/>
      <c r="BU1100"/>
      <c r="BV1100"/>
      <c r="BW1100"/>
      <c r="BX1100"/>
      <c r="BY1100"/>
      <c r="BZ1100"/>
      <c r="CA1100"/>
      <c r="CB1100"/>
      <c r="CC1100"/>
      <c r="CD1100"/>
      <c r="CE1100"/>
      <c r="CF1100"/>
      <c r="CG1100"/>
      <c r="CH1100"/>
      <c r="CI1100"/>
      <c r="CJ1100"/>
      <c r="CK1100"/>
      <c r="CL1100"/>
      <c r="CM1100"/>
      <c r="CN1100"/>
      <c r="CO1100"/>
      <c r="CP1100"/>
      <c r="CQ1100"/>
      <c r="CR1100"/>
      <c r="CS1100"/>
      <c r="CT1100"/>
      <c r="CU1100"/>
      <c r="CV1100"/>
      <c r="CW1100"/>
      <c r="CX1100"/>
      <c r="CY1100"/>
      <c r="CZ1100"/>
      <c r="DA1100"/>
      <c r="DB1100"/>
      <c r="DC1100"/>
      <c r="DD1100"/>
      <c r="DE1100"/>
      <c r="DF1100"/>
      <c r="DG1100"/>
      <c r="DH1100"/>
      <c r="DI1100"/>
      <c r="DJ1100"/>
      <c r="DK1100"/>
      <c r="DL1100"/>
      <c r="DM1100"/>
      <c r="DN1100"/>
      <c r="DO1100"/>
      <c r="DP1100"/>
      <c r="DQ1100"/>
      <c r="DR1100"/>
      <c r="DS1100"/>
      <c r="DT1100"/>
      <c r="DU1100"/>
      <c r="DV1100"/>
      <c r="DW1100"/>
      <c r="DX1100"/>
      <c r="DY1100"/>
      <c r="DZ1100"/>
      <c r="EA1100"/>
      <c r="EB1100"/>
      <c r="EC1100"/>
      <c r="ED1100"/>
      <c r="EE1100"/>
      <c r="EF1100"/>
      <c r="EG1100"/>
      <c r="EH1100"/>
      <c r="EI1100"/>
      <c r="EJ1100"/>
      <c r="EK1100"/>
      <c r="EL1100"/>
      <c r="EM1100"/>
      <c r="EN1100"/>
    </row>
    <row r="1101" spans="1:144" x14ac:dyDescent="0.25">
      <c r="A1101" s="141" t="s">
        <v>1923</v>
      </c>
      <c r="B1101" s="141" t="s">
        <v>1924</v>
      </c>
      <c r="C1101" s="145" t="s">
        <v>57</v>
      </c>
      <c r="D1101" s="141">
        <v>6</v>
      </c>
      <c r="E1101" s="150">
        <v>22410.23</v>
      </c>
      <c r="F1101" s="151">
        <v>172726.7</v>
      </c>
      <c r="G1101" s="151">
        <v>302295.71999999997</v>
      </c>
      <c r="H1101" s="151">
        <v>1204057.23</v>
      </c>
      <c r="I1101" s="152">
        <v>1701489.88</v>
      </c>
      <c r="J1101"/>
      <c r="K1101"/>
      <c r="L1101"/>
      <c r="M1101"/>
      <c r="N1101"/>
      <c r="O1101"/>
      <c r="P1101"/>
      <c r="Q1101"/>
      <c r="R1101"/>
      <c r="S1101"/>
      <c r="T1101"/>
      <c r="U1101"/>
      <c r="V1101"/>
      <c r="W1101"/>
      <c r="X1101"/>
      <c r="Y1101"/>
      <c r="Z1101"/>
      <c r="AA1101"/>
      <c r="AB1101"/>
      <c r="AC1101"/>
      <c r="AD1101"/>
      <c r="AE1101"/>
      <c r="AF1101"/>
      <c r="AG1101"/>
      <c r="AH1101"/>
      <c r="AI1101"/>
      <c r="AJ1101"/>
      <c r="AK1101"/>
      <c r="AL1101"/>
      <c r="AM1101"/>
      <c r="AN1101"/>
      <c r="AO1101"/>
      <c r="AP1101"/>
      <c r="AQ1101"/>
      <c r="AR1101"/>
      <c r="AS1101"/>
      <c r="AT1101"/>
      <c r="AU1101"/>
      <c r="AV1101"/>
      <c r="AW1101"/>
      <c r="AX1101"/>
      <c r="AY1101"/>
      <c r="AZ1101"/>
      <c r="BA1101"/>
      <c r="BB1101"/>
      <c r="BC1101"/>
      <c r="BD1101"/>
      <c r="BE1101"/>
      <c r="BF1101"/>
      <c r="BG1101"/>
      <c r="BH1101"/>
      <c r="BI1101"/>
      <c r="BJ1101"/>
      <c r="BK1101"/>
      <c r="BL1101"/>
      <c r="BM1101"/>
      <c r="BN1101"/>
      <c r="BO1101"/>
      <c r="BP1101"/>
      <c r="BQ1101"/>
      <c r="BR1101"/>
      <c r="BS1101"/>
      <c r="BT1101"/>
      <c r="BU1101"/>
      <c r="BV1101"/>
      <c r="BW1101"/>
      <c r="BX1101"/>
      <c r="BY1101"/>
      <c r="BZ1101"/>
      <c r="CA1101"/>
      <c r="CB1101"/>
      <c r="CC1101"/>
      <c r="CD1101"/>
      <c r="CE1101"/>
      <c r="CF1101"/>
      <c r="CG1101"/>
      <c r="CH1101"/>
      <c r="CI1101"/>
      <c r="CJ1101"/>
      <c r="CK1101"/>
      <c r="CL1101"/>
      <c r="CM1101"/>
      <c r="CN1101"/>
      <c r="CO1101"/>
      <c r="CP1101"/>
      <c r="CQ1101"/>
      <c r="CR1101"/>
      <c r="CS1101"/>
      <c r="CT1101"/>
      <c r="CU1101"/>
      <c r="CV1101"/>
      <c r="CW1101"/>
      <c r="CX1101"/>
      <c r="CY1101"/>
      <c r="CZ1101"/>
      <c r="DA1101"/>
      <c r="DB1101"/>
      <c r="DC1101"/>
      <c r="DD1101"/>
      <c r="DE1101"/>
      <c r="DF1101"/>
      <c r="DG1101"/>
      <c r="DH1101"/>
      <c r="DI1101"/>
      <c r="DJ1101"/>
      <c r="DK1101"/>
      <c r="DL1101"/>
      <c r="DM1101"/>
      <c r="DN1101"/>
      <c r="DO1101"/>
      <c r="DP1101"/>
      <c r="DQ1101"/>
      <c r="DR1101"/>
      <c r="DS1101"/>
      <c r="DT1101"/>
      <c r="DU1101"/>
      <c r="DV1101"/>
      <c r="DW1101"/>
      <c r="DX1101"/>
      <c r="DY1101"/>
      <c r="DZ1101"/>
      <c r="EA1101"/>
      <c r="EB1101"/>
      <c r="EC1101"/>
      <c r="ED1101"/>
      <c r="EE1101"/>
      <c r="EF1101"/>
      <c r="EG1101"/>
      <c r="EH1101"/>
      <c r="EI1101"/>
      <c r="EJ1101"/>
      <c r="EK1101"/>
      <c r="EL1101"/>
      <c r="EM1101"/>
      <c r="EN1101"/>
    </row>
    <row r="1102" spans="1:144" x14ac:dyDescent="0.25">
      <c r="A1102" s="141" t="s">
        <v>1925</v>
      </c>
      <c r="B1102" s="141" t="s">
        <v>1926</v>
      </c>
      <c r="C1102" s="145" t="s">
        <v>57</v>
      </c>
      <c r="D1102" s="141">
        <v>6</v>
      </c>
      <c r="E1102" s="150">
        <v>0</v>
      </c>
      <c r="F1102" s="151">
        <v>90620.47</v>
      </c>
      <c r="G1102" s="151">
        <v>11486.19</v>
      </c>
      <c r="H1102" s="151">
        <v>2729464.98</v>
      </c>
      <c r="I1102" s="152">
        <v>2831571.64</v>
      </c>
      <c r="J1102"/>
      <c r="K1102"/>
      <c r="L1102"/>
      <c r="M1102"/>
      <c r="N1102"/>
      <c r="O1102"/>
      <c r="P1102"/>
      <c r="Q1102"/>
      <c r="R1102"/>
      <c r="S1102"/>
      <c r="T1102"/>
      <c r="U1102"/>
      <c r="V1102"/>
      <c r="W1102"/>
      <c r="X1102"/>
      <c r="Y1102"/>
      <c r="Z1102"/>
      <c r="AA1102"/>
      <c r="AB1102"/>
      <c r="AC1102"/>
      <c r="AD1102"/>
      <c r="AE1102"/>
      <c r="AF1102"/>
      <c r="AG1102"/>
      <c r="AH1102"/>
      <c r="AI1102"/>
      <c r="AJ1102"/>
      <c r="AK1102"/>
      <c r="AL1102"/>
      <c r="AM1102"/>
      <c r="AN1102"/>
      <c r="AO1102"/>
      <c r="AP1102"/>
      <c r="AQ1102"/>
      <c r="AR1102"/>
      <c r="AS1102"/>
      <c r="AT1102"/>
      <c r="AU1102"/>
      <c r="AV1102"/>
      <c r="AW1102"/>
      <c r="AX1102"/>
      <c r="AY1102"/>
      <c r="AZ1102"/>
      <c r="BA1102"/>
      <c r="BB1102"/>
      <c r="BC1102"/>
      <c r="BD1102"/>
      <c r="BE1102"/>
      <c r="BF1102"/>
      <c r="BG1102"/>
      <c r="BH1102"/>
      <c r="BI1102"/>
      <c r="BJ1102"/>
      <c r="BK1102"/>
      <c r="BL1102"/>
      <c r="BM1102"/>
      <c r="BN1102"/>
      <c r="BO1102"/>
      <c r="BP1102"/>
      <c r="BQ1102"/>
      <c r="BR1102"/>
      <c r="BS1102"/>
      <c r="BT1102"/>
      <c r="BU1102"/>
      <c r="BV1102"/>
      <c r="BW1102"/>
      <c r="BX1102"/>
      <c r="BY1102"/>
      <c r="BZ1102"/>
      <c r="CA1102"/>
      <c r="CB1102"/>
      <c r="CC1102"/>
      <c r="CD1102"/>
      <c r="CE1102"/>
      <c r="CF1102"/>
      <c r="CG1102"/>
      <c r="CH1102"/>
      <c r="CI1102"/>
      <c r="CJ1102"/>
      <c r="CK1102"/>
      <c r="CL1102"/>
      <c r="CM1102"/>
      <c r="CN1102"/>
      <c r="CO1102"/>
      <c r="CP1102"/>
      <c r="CQ1102"/>
      <c r="CR1102"/>
      <c r="CS1102"/>
      <c r="CT1102"/>
      <c r="CU1102"/>
      <c r="CV1102"/>
      <c r="CW1102"/>
      <c r="CX1102"/>
      <c r="CY1102"/>
      <c r="CZ1102"/>
      <c r="DA1102"/>
      <c r="DB1102"/>
      <c r="DC1102"/>
      <c r="DD1102"/>
      <c r="DE1102"/>
      <c r="DF1102"/>
      <c r="DG1102"/>
      <c r="DH1102"/>
      <c r="DI1102"/>
      <c r="DJ1102"/>
      <c r="DK1102"/>
      <c r="DL1102"/>
      <c r="DM1102"/>
      <c r="DN1102"/>
      <c r="DO1102"/>
      <c r="DP1102"/>
      <c r="DQ1102"/>
      <c r="DR1102"/>
      <c r="DS1102"/>
      <c r="DT1102"/>
      <c r="DU1102"/>
      <c r="DV1102"/>
      <c r="DW1102"/>
      <c r="DX1102"/>
      <c r="DY1102"/>
      <c r="DZ1102"/>
      <c r="EA1102"/>
      <c r="EB1102"/>
      <c r="EC1102"/>
      <c r="ED1102"/>
      <c r="EE1102"/>
      <c r="EF1102"/>
      <c r="EG1102"/>
      <c r="EH1102"/>
      <c r="EI1102"/>
      <c r="EJ1102"/>
      <c r="EK1102"/>
      <c r="EL1102"/>
      <c r="EM1102"/>
      <c r="EN1102"/>
    </row>
    <row r="1103" spans="1:144" x14ac:dyDescent="0.25">
      <c r="A1103" s="141" t="s">
        <v>74</v>
      </c>
      <c r="B1103" s="141" t="s">
        <v>1927</v>
      </c>
      <c r="C1103" s="145" t="s">
        <v>57</v>
      </c>
      <c r="D1103" s="141">
        <v>2</v>
      </c>
      <c r="E1103" s="150">
        <v>32271.3</v>
      </c>
      <c r="F1103" s="151">
        <v>49489.32</v>
      </c>
      <c r="G1103" s="151">
        <v>110213.23</v>
      </c>
      <c r="H1103" s="151">
        <v>3948805.81</v>
      </c>
      <c r="I1103" s="152">
        <v>4140779.66</v>
      </c>
      <c r="J1103"/>
      <c r="K1103"/>
      <c r="L1103"/>
      <c r="M1103"/>
      <c r="N1103"/>
      <c r="O1103"/>
      <c r="P1103"/>
      <c r="Q1103"/>
      <c r="R1103"/>
      <c r="S1103"/>
      <c r="T1103"/>
      <c r="U1103"/>
      <c r="V1103"/>
      <c r="W1103"/>
      <c r="X1103"/>
      <c r="Y1103"/>
      <c r="Z1103"/>
      <c r="AA1103"/>
      <c r="AB1103"/>
      <c r="AC1103"/>
      <c r="AD1103"/>
      <c r="AE1103"/>
      <c r="AF1103"/>
      <c r="AG1103"/>
      <c r="AH1103"/>
      <c r="AI1103"/>
      <c r="AJ1103"/>
      <c r="AK1103"/>
      <c r="AL1103"/>
      <c r="AM1103"/>
      <c r="AN1103"/>
      <c r="AO1103"/>
      <c r="AP1103"/>
      <c r="AQ1103"/>
      <c r="AR1103"/>
      <c r="AS1103"/>
      <c r="AT1103"/>
      <c r="AU1103"/>
      <c r="AV1103"/>
      <c r="AW1103"/>
      <c r="AX1103"/>
      <c r="AY1103"/>
      <c r="AZ1103"/>
      <c r="BA1103"/>
      <c r="BB1103"/>
      <c r="BC1103"/>
      <c r="BD1103"/>
      <c r="BE1103"/>
      <c r="BF1103"/>
      <c r="BG1103"/>
      <c r="BH1103"/>
      <c r="BI1103"/>
      <c r="BJ1103"/>
      <c r="BK1103"/>
      <c r="BL1103"/>
      <c r="BM1103"/>
      <c r="BN1103"/>
      <c r="BO1103"/>
      <c r="BP1103"/>
      <c r="BQ1103"/>
      <c r="BR1103"/>
      <c r="BS1103"/>
      <c r="BT1103"/>
      <c r="BU1103"/>
      <c r="BV1103"/>
      <c r="BW1103"/>
      <c r="BX1103"/>
      <c r="BY1103"/>
      <c r="BZ1103"/>
      <c r="CA1103"/>
      <c r="CB1103"/>
      <c r="CC1103"/>
      <c r="CD1103"/>
      <c r="CE1103"/>
      <c r="CF1103"/>
      <c r="CG1103"/>
      <c r="CH1103"/>
      <c r="CI1103"/>
      <c r="CJ1103"/>
      <c r="CK1103"/>
      <c r="CL1103"/>
      <c r="CM1103"/>
      <c r="CN1103"/>
      <c r="CO1103"/>
      <c r="CP1103"/>
      <c r="CQ1103"/>
      <c r="CR1103"/>
      <c r="CS1103"/>
      <c r="CT1103"/>
      <c r="CU1103"/>
      <c r="CV1103"/>
      <c r="CW1103"/>
      <c r="CX1103"/>
      <c r="CY1103"/>
      <c r="CZ1103"/>
      <c r="DA1103"/>
      <c r="DB1103"/>
      <c r="DC1103"/>
      <c r="DD1103"/>
      <c r="DE1103"/>
      <c r="DF1103"/>
      <c r="DG1103"/>
      <c r="DH1103"/>
      <c r="DI1103"/>
      <c r="DJ1103"/>
      <c r="DK1103"/>
      <c r="DL1103"/>
      <c r="DM1103"/>
      <c r="DN1103"/>
      <c r="DO1103"/>
      <c r="DP1103"/>
      <c r="DQ1103"/>
      <c r="DR1103"/>
      <c r="DS1103"/>
      <c r="DT1103"/>
      <c r="DU1103"/>
      <c r="DV1103"/>
      <c r="DW1103"/>
      <c r="DX1103"/>
      <c r="DY1103"/>
      <c r="DZ1103"/>
      <c r="EA1103"/>
      <c r="EB1103"/>
      <c r="EC1103"/>
      <c r="ED1103"/>
      <c r="EE1103"/>
      <c r="EF1103"/>
      <c r="EG1103"/>
      <c r="EH1103"/>
      <c r="EI1103"/>
      <c r="EJ1103"/>
      <c r="EK1103"/>
      <c r="EL1103"/>
      <c r="EM1103"/>
      <c r="EN1103"/>
    </row>
    <row r="1104" spans="1:144" x14ac:dyDescent="0.25">
      <c r="A1104" s="141" t="s">
        <v>1928</v>
      </c>
      <c r="B1104" s="141" t="s">
        <v>1929</v>
      </c>
      <c r="C1104" s="145" t="s">
        <v>57</v>
      </c>
      <c r="D1104" s="141">
        <v>4</v>
      </c>
      <c r="E1104" s="150">
        <v>2363.52</v>
      </c>
      <c r="F1104" s="151">
        <v>49489.32</v>
      </c>
      <c r="G1104" s="151">
        <v>7363.8</v>
      </c>
      <c r="H1104" s="151">
        <v>1661239.98</v>
      </c>
      <c r="I1104" s="152">
        <v>1720456.62</v>
      </c>
      <c r="J1104"/>
      <c r="K1104"/>
      <c r="L1104"/>
      <c r="M1104"/>
      <c r="N1104"/>
      <c r="O1104"/>
      <c r="P1104"/>
      <c r="Q1104"/>
      <c r="R1104"/>
      <c r="S1104"/>
      <c r="T1104"/>
      <c r="U1104"/>
      <c r="V1104"/>
      <c r="W1104"/>
      <c r="X1104"/>
      <c r="Y1104"/>
      <c r="Z1104"/>
      <c r="AA1104"/>
      <c r="AB1104"/>
      <c r="AC1104"/>
      <c r="AD1104"/>
      <c r="AE1104"/>
      <c r="AF1104"/>
      <c r="AG1104"/>
      <c r="AH1104"/>
      <c r="AI1104"/>
      <c r="AJ1104"/>
      <c r="AK1104"/>
      <c r="AL1104"/>
      <c r="AM1104"/>
      <c r="AN1104"/>
      <c r="AO1104"/>
      <c r="AP1104"/>
      <c r="AQ1104"/>
      <c r="AR1104"/>
      <c r="AS1104"/>
      <c r="AT1104"/>
      <c r="AU1104"/>
      <c r="AV1104"/>
      <c r="AW1104"/>
      <c r="AX1104"/>
      <c r="AY1104"/>
      <c r="AZ1104"/>
      <c r="BA1104"/>
      <c r="BB1104"/>
      <c r="BC1104"/>
      <c r="BD1104"/>
      <c r="BE1104"/>
      <c r="BF1104"/>
      <c r="BG1104"/>
      <c r="BH1104"/>
      <c r="BI1104"/>
      <c r="BJ1104"/>
      <c r="BK1104"/>
      <c r="BL1104"/>
      <c r="BM1104"/>
      <c r="BN1104"/>
      <c r="BO1104"/>
      <c r="BP1104"/>
      <c r="BQ1104"/>
      <c r="BR1104"/>
      <c r="BS1104"/>
      <c r="BT1104"/>
      <c r="BU1104"/>
      <c r="BV1104"/>
      <c r="BW1104"/>
      <c r="BX1104"/>
      <c r="BY1104"/>
      <c r="BZ1104"/>
      <c r="CA1104"/>
      <c r="CB1104"/>
      <c r="CC1104"/>
      <c r="CD1104"/>
      <c r="CE1104"/>
      <c r="CF1104"/>
      <c r="CG1104"/>
      <c r="CH1104"/>
      <c r="CI1104"/>
      <c r="CJ1104"/>
      <c r="CK1104"/>
      <c r="CL1104"/>
      <c r="CM1104"/>
      <c r="CN1104"/>
      <c r="CO1104"/>
      <c r="CP1104"/>
      <c r="CQ1104"/>
      <c r="CR1104"/>
      <c r="CS1104"/>
      <c r="CT1104"/>
      <c r="CU1104"/>
      <c r="CV1104"/>
      <c r="CW1104"/>
      <c r="CX1104"/>
      <c r="CY1104"/>
      <c r="CZ1104"/>
      <c r="DA1104"/>
      <c r="DB1104"/>
      <c r="DC1104"/>
      <c r="DD1104"/>
      <c r="DE1104"/>
      <c r="DF1104"/>
      <c r="DG1104"/>
      <c r="DH1104"/>
      <c r="DI1104"/>
      <c r="DJ1104"/>
      <c r="DK1104"/>
      <c r="DL1104"/>
      <c r="DM1104"/>
      <c r="DN1104"/>
      <c r="DO1104"/>
      <c r="DP1104"/>
      <c r="DQ1104"/>
      <c r="DR1104"/>
      <c r="DS1104"/>
      <c r="DT1104"/>
      <c r="DU1104"/>
      <c r="DV1104"/>
      <c r="DW1104"/>
      <c r="DX1104"/>
      <c r="DY1104"/>
      <c r="DZ1104"/>
      <c r="EA1104"/>
      <c r="EB1104"/>
      <c r="EC1104"/>
      <c r="ED1104"/>
      <c r="EE1104"/>
      <c r="EF1104"/>
      <c r="EG1104"/>
      <c r="EH1104"/>
      <c r="EI1104"/>
      <c r="EJ1104"/>
      <c r="EK1104"/>
      <c r="EL1104"/>
      <c r="EM1104"/>
      <c r="EN1104"/>
    </row>
    <row r="1105" spans="1:144" x14ac:dyDescent="0.25">
      <c r="A1105" s="141" t="s">
        <v>1930</v>
      </c>
      <c r="B1105" s="141" t="s">
        <v>1931</v>
      </c>
      <c r="C1105" s="145" t="s">
        <v>57</v>
      </c>
      <c r="D1105" s="141">
        <v>4</v>
      </c>
      <c r="E1105" s="150">
        <v>29907.78</v>
      </c>
      <c r="F1105" s="151">
        <v>0</v>
      </c>
      <c r="G1105" s="151">
        <v>102849.43</v>
      </c>
      <c r="H1105" s="151">
        <v>1032672.01</v>
      </c>
      <c r="I1105" s="152">
        <v>1165429.22</v>
      </c>
      <c r="J1105"/>
      <c r="K1105"/>
      <c r="L1105"/>
      <c r="M1105"/>
      <c r="N1105"/>
      <c r="O1105"/>
      <c r="P1105"/>
      <c r="Q1105"/>
      <c r="R1105"/>
      <c r="S1105"/>
      <c r="T1105"/>
      <c r="U1105"/>
      <c r="V1105"/>
      <c r="W1105"/>
      <c r="X1105"/>
      <c r="Y1105"/>
      <c r="Z1105"/>
      <c r="AA1105"/>
      <c r="AB1105"/>
      <c r="AC1105"/>
      <c r="AD1105"/>
      <c r="AE1105"/>
      <c r="AF1105"/>
      <c r="AG1105"/>
      <c r="AH1105"/>
      <c r="AI1105"/>
      <c r="AJ1105"/>
      <c r="AK1105"/>
      <c r="AL1105"/>
      <c r="AM1105"/>
      <c r="AN1105"/>
      <c r="AO1105"/>
      <c r="AP1105"/>
      <c r="AQ1105"/>
      <c r="AR1105"/>
      <c r="AS1105"/>
      <c r="AT1105"/>
      <c r="AU1105"/>
      <c r="AV1105"/>
      <c r="AW1105"/>
      <c r="AX1105"/>
      <c r="AY1105"/>
      <c r="AZ1105"/>
      <c r="BA1105"/>
      <c r="BB1105"/>
      <c r="BC1105"/>
      <c r="BD1105"/>
      <c r="BE1105"/>
      <c r="BF1105"/>
      <c r="BG1105"/>
      <c r="BH1105"/>
      <c r="BI1105"/>
      <c r="BJ1105"/>
      <c r="BK1105"/>
      <c r="BL1105"/>
      <c r="BM1105"/>
      <c r="BN1105"/>
      <c r="BO1105"/>
      <c r="BP1105"/>
      <c r="BQ1105"/>
      <c r="BR1105"/>
      <c r="BS1105"/>
      <c r="BT1105"/>
      <c r="BU1105"/>
      <c r="BV1105"/>
      <c r="BW1105"/>
      <c r="BX1105"/>
      <c r="BY1105"/>
      <c r="BZ1105"/>
      <c r="CA1105"/>
      <c r="CB1105"/>
      <c r="CC1105"/>
      <c r="CD1105"/>
      <c r="CE1105"/>
      <c r="CF1105"/>
      <c r="CG1105"/>
      <c r="CH1105"/>
      <c r="CI1105"/>
      <c r="CJ1105"/>
      <c r="CK1105"/>
      <c r="CL1105"/>
      <c r="CM1105"/>
      <c r="CN1105"/>
      <c r="CO1105"/>
      <c r="CP1105"/>
      <c r="CQ1105"/>
      <c r="CR1105"/>
      <c r="CS1105"/>
      <c r="CT1105"/>
      <c r="CU1105"/>
      <c r="CV1105"/>
      <c r="CW1105"/>
      <c r="CX1105"/>
      <c r="CY1105"/>
      <c r="CZ1105"/>
      <c r="DA1105"/>
      <c r="DB1105"/>
      <c r="DC1105"/>
      <c r="DD1105"/>
      <c r="DE1105"/>
      <c r="DF1105"/>
      <c r="DG1105"/>
      <c r="DH1105"/>
      <c r="DI1105"/>
      <c r="DJ1105"/>
      <c r="DK1105"/>
      <c r="DL1105"/>
      <c r="DM1105"/>
      <c r="DN1105"/>
      <c r="DO1105"/>
      <c r="DP1105"/>
      <c r="DQ1105"/>
      <c r="DR1105"/>
      <c r="DS1105"/>
      <c r="DT1105"/>
      <c r="DU1105"/>
      <c r="DV1105"/>
      <c r="DW1105"/>
      <c r="DX1105"/>
      <c r="DY1105"/>
      <c r="DZ1105"/>
      <c r="EA1105"/>
      <c r="EB1105"/>
      <c r="EC1105"/>
      <c r="ED1105"/>
      <c r="EE1105"/>
      <c r="EF1105"/>
      <c r="EG1105"/>
      <c r="EH1105"/>
      <c r="EI1105"/>
      <c r="EJ1105"/>
      <c r="EK1105"/>
      <c r="EL1105"/>
      <c r="EM1105"/>
      <c r="EN1105"/>
    </row>
    <row r="1106" spans="1:144" x14ac:dyDescent="0.25">
      <c r="A1106" s="141" t="s">
        <v>1932</v>
      </c>
      <c r="B1106" s="141" t="s">
        <v>317</v>
      </c>
      <c r="C1106" s="145" t="s">
        <v>57</v>
      </c>
      <c r="D1106" s="141">
        <v>4</v>
      </c>
      <c r="E1106" s="150">
        <v>0</v>
      </c>
      <c r="F1106" s="151">
        <v>0</v>
      </c>
      <c r="G1106" s="151">
        <v>0</v>
      </c>
      <c r="H1106" s="151">
        <v>1254893.82</v>
      </c>
      <c r="I1106" s="152">
        <v>1254893.82</v>
      </c>
      <c r="J1106"/>
      <c r="K1106"/>
      <c r="L1106"/>
      <c r="M1106"/>
      <c r="N1106"/>
      <c r="O1106"/>
      <c r="P1106"/>
      <c r="Q1106"/>
      <c r="R1106"/>
      <c r="S1106"/>
      <c r="T1106"/>
      <c r="U1106"/>
      <c r="V1106"/>
      <c r="W1106"/>
      <c r="X1106"/>
      <c r="Y1106"/>
      <c r="Z1106"/>
      <c r="AA1106"/>
      <c r="AB1106"/>
      <c r="AC1106"/>
      <c r="AD1106"/>
      <c r="AE1106"/>
      <c r="AF1106"/>
      <c r="AG1106"/>
      <c r="AH1106"/>
      <c r="AI1106"/>
      <c r="AJ1106"/>
      <c r="AK1106"/>
      <c r="AL1106"/>
      <c r="AM1106"/>
      <c r="AN1106"/>
      <c r="AO1106"/>
      <c r="AP1106"/>
      <c r="AQ1106"/>
      <c r="AR1106"/>
      <c r="AS1106"/>
      <c r="AT1106"/>
      <c r="AU1106"/>
      <c r="AV1106"/>
      <c r="AW1106"/>
      <c r="AX1106"/>
      <c r="AY1106"/>
      <c r="AZ1106"/>
      <c r="BA1106"/>
      <c r="BB1106"/>
      <c r="BC1106"/>
      <c r="BD1106"/>
      <c r="BE1106"/>
      <c r="BF1106"/>
      <c r="BG1106"/>
      <c r="BH1106"/>
      <c r="BI1106"/>
      <c r="BJ1106"/>
      <c r="BK1106"/>
      <c r="BL1106"/>
      <c r="BM1106"/>
      <c r="BN1106"/>
      <c r="BO1106"/>
      <c r="BP1106"/>
      <c r="BQ1106"/>
      <c r="BR1106"/>
      <c r="BS1106"/>
      <c r="BT1106"/>
      <c r="BU1106"/>
      <c r="BV1106"/>
      <c r="BW1106"/>
      <c r="BX1106"/>
      <c r="BY1106"/>
      <c r="BZ1106"/>
      <c r="CA1106"/>
      <c r="CB1106"/>
      <c r="CC1106"/>
      <c r="CD1106"/>
      <c r="CE1106"/>
      <c r="CF1106"/>
      <c r="CG1106"/>
      <c r="CH1106"/>
      <c r="CI1106"/>
      <c r="CJ1106"/>
      <c r="CK1106"/>
      <c r="CL1106"/>
      <c r="CM1106"/>
      <c r="CN1106"/>
      <c r="CO1106"/>
      <c r="CP1106"/>
      <c r="CQ1106"/>
      <c r="CR1106"/>
      <c r="CS1106"/>
      <c r="CT1106"/>
      <c r="CU1106"/>
      <c r="CV1106"/>
      <c r="CW1106"/>
      <c r="CX1106"/>
      <c r="CY1106"/>
      <c r="CZ1106"/>
      <c r="DA1106"/>
      <c r="DB1106"/>
      <c r="DC1106"/>
      <c r="DD1106"/>
      <c r="DE1106"/>
      <c r="DF1106"/>
      <c r="DG1106"/>
      <c r="DH1106"/>
      <c r="DI1106"/>
      <c r="DJ1106"/>
      <c r="DK1106"/>
      <c r="DL1106"/>
      <c r="DM1106"/>
      <c r="DN1106"/>
      <c r="DO1106"/>
      <c r="DP1106"/>
      <c r="DQ1106"/>
      <c r="DR1106"/>
      <c r="DS1106"/>
      <c r="DT1106"/>
      <c r="DU1106"/>
      <c r="DV1106"/>
      <c r="DW1106"/>
      <c r="DX1106"/>
      <c r="DY1106"/>
      <c r="DZ1106"/>
      <c r="EA1106"/>
      <c r="EB1106"/>
      <c r="EC1106"/>
      <c r="ED1106"/>
      <c r="EE1106"/>
      <c r="EF1106"/>
      <c r="EG1106"/>
      <c r="EH1106"/>
      <c r="EI1106"/>
      <c r="EJ1106"/>
      <c r="EK1106"/>
      <c r="EL1106"/>
      <c r="EM1106"/>
      <c r="EN1106"/>
    </row>
    <row r="1107" spans="1:144" x14ac:dyDescent="0.25">
      <c r="A1107" s="141" t="s">
        <v>75</v>
      </c>
      <c r="B1107" s="141" t="s">
        <v>1933</v>
      </c>
      <c r="C1107" s="145" t="s">
        <v>57</v>
      </c>
      <c r="D1107" s="141">
        <v>2</v>
      </c>
      <c r="E1107" s="150">
        <v>200513.14</v>
      </c>
      <c r="F1107" s="151">
        <v>919352.49</v>
      </c>
      <c r="G1107" s="151">
        <v>217715.73</v>
      </c>
      <c r="H1107" s="151">
        <v>10807461.73</v>
      </c>
      <c r="I1107" s="152">
        <v>12145043.09</v>
      </c>
      <c r="J1107"/>
      <c r="K1107"/>
      <c r="L1107"/>
      <c r="M1107"/>
      <c r="N1107"/>
      <c r="O1107"/>
      <c r="P1107"/>
      <c r="Q1107"/>
      <c r="R1107"/>
      <c r="S1107"/>
      <c r="T1107"/>
      <c r="U1107"/>
      <c r="V1107"/>
      <c r="W1107"/>
      <c r="X1107"/>
      <c r="Y1107"/>
      <c r="Z1107"/>
      <c r="AA1107"/>
      <c r="AB1107"/>
      <c r="AC1107"/>
      <c r="AD1107"/>
      <c r="AE1107"/>
      <c r="AF1107"/>
      <c r="AG1107"/>
      <c r="AH1107"/>
      <c r="AI1107"/>
      <c r="AJ1107"/>
      <c r="AK1107"/>
      <c r="AL1107"/>
      <c r="AM1107"/>
      <c r="AN1107"/>
      <c r="AO1107"/>
      <c r="AP1107"/>
      <c r="AQ1107"/>
      <c r="AR1107"/>
      <c r="AS1107"/>
      <c r="AT1107"/>
      <c r="AU1107"/>
      <c r="AV1107"/>
      <c r="AW1107"/>
      <c r="AX1107"/>
      <c r="AY1107"/>
      <c r="AZ1107"/>
      <c r="BA1107"/>
      <c r="BB1107"/>
      <c r="BC1107"/>
      <c r="BD1107"/>
      <c r="BE1107"/>
      <c r="BF1107"/>
      <c r="BG1107"/>
      <c r="BH1107"/>
      <c r="BI1107"/>
      <c r="BJ1107"/>
      <c r="BK1107"/>
      <c r="BL1107"/>
      <c r="BM1107"/>
      <c r="BN1107"/>
      <c r="BO1107"/>
      <c r="BP1107"/>
      <c r="BQ1107"/>
      <c r="BR1107"/>
      <c r="BS1107"/>
      <c r="BT1107"/>
      <c r="BU1107"/>
      <c r="BV1107"/>
      <c r="BW1107"/>
      <c r="BX1107"/>
      <c r="BY1107"/>
      <c r="BZ1107"/>
      <c r="CA1107"/>
      <c r="CB1107"/>
      <c r="CC1107"/>
      <c r="CD1107"/>
      <c r="CE1107"/>
      <c r="CF1107"/>
      <c r="CG1107"/>
      <c r="CH1107"/>
      <c r="CI1107"/>
      <c r="CJ1107"/>
      <c r="CK1107"/>
      <c r="CL1107"/>
      <c r="CM1107"/>
      <c r="CN1107"/>
      <c r="CO1107"/>
      <c r="CP1107"/>
      <c r="CQ1107"/>
      <c r="CR1107"/>
      <c r="CS1107"/>
      <c r="CT1107"/>
      <c r="CU1107"/>
      <c r="CV1107"/>
      <c r="CW1107"/>
      <c r="CX1107"/>
      <c r="CY1107"/>
      <c r="CZ1107"/>
      <c r="DA1107"/>
      <c r="DB1107"/>
      <c r="DC1107"/>
      <c r="DD1107"/>
      <c r="DE1107"/>
      <c r="DF1107"/>
      <c r="DG1107"/>
      <c r="DH1107"/>
      <c r="DI1107"/>
      <c r="DJ1107"/>
      <c r="DK1107"/>
      <c r="DL1107"/>
      <c r="DM1107"/>
      <c r="DN1107"/>
      <c r="DO1107"/>
      <c r="DP1107"/>
      <c r="DQ1107"/>
      <c r="DR1107"/>
      <c r="DS1107"/>
      <c r="DT1107"/>
      <c r="DU1107"/>
      <c r="DV1107"/>
      <c r="DW1107"/>
      <c r="DX1107"/>
      <c r="DY1107"/>
      <c r="DZ1107"/>
      <c r="EA1107"/>
      <c r="EB1107"/>
      <c r="EC1107"/>
      <c r="ED1107"/>
      <c r="EE1107"/>
      <c r="EF1107"/>
      <c r="EG1107"/>
      <c r="EH1107"/>
      <c r="EI1107"/>
      <c r="EJ1107"/>
      <c r="EK1107"/>
      <c r="EL1107"/>
      <c r="EM1107"/>
      <c r="EN1107"/>
    </row>
    <row r="1108" spans="1:144" x14ac:dyDescent="0.25">
      <c r="A1108" s="141" t="s">
        <v>1934</v>
      </c>
      <c r="B1108" s="141" t="s">
        <v>1935</v>
      </c>
      <c r="C1108" s="145" t="s">
        <v>57</v>
      </c>
      <c r="D1108" s="141">
        <v>4</v>
      </c>
      <c r="E1108" s="150">
        <v>886.69</v>
      </c>
      <c r="F1108" s="151">
        <v>0</v>
      </c>
      <c r="G1108" s="151">
        <v>0</v>
      </c>
      <c r="H1108" s="151">
        <v>107421.99</v>
      </c>
      <c r="I1108" s="152">
        <v>108308.68</v>
      </c>
      <c r="J1108"/>
      <c r="K1108"/>
      <c r="L1108"/>
      <c r="M1108"/>
      <c r="N1108"/>
      <c r="O1108"/>
      <c r="P1108"/>
      <c r="Q1108"/>
      <c r="R1108"/>
      <c r="S1108"/>
      <c r="T1108"/>
      <c r="U1108"/>
      <c r="V1108"/>
      <c r="W1108"/>
      <c r="X1108"/>
      <c r="Y1108"/>
      <c r="Z1108"/>
      <c r="AA1108"/>
      <c r="AB1108"/>
      <c r="AC1108"/>
      <c r="AD1108"/>
      <c r="AE1108"/>
      <c r="AF1108"/>
      <c r="AG1108"/>
      <c r="AH1108"/>
      <c r="AI1108"/>
      <c r="AJ1108"/>
      <c r="AK1108"/>
      <c r="AL1108"/>
      <c r="AM1108"/>
      <c r="AN1108"/>
      <c r="AO1108"/>
      <c r="AP1108"/>
      <c r="AQ1108"/>
      <c r="AR1108"/>
      <c r="AS1108"/>
      <c r="AT1108"/>
      <c r="AU1108"/>
      <c r="AV1108"/>
      <c r="AW1108"/>
      <c r="AX1108"/>
      <c r="AY1108"/>
      <c r="AZ1108"/>
      <c r="BA1108"/>
      <c r="BB1108"/>
      <c r="BC1108"/>
      <c r="BD1108"/>
      <c r="BE1108"/>
      <c r="BF1108"/>
      <c r="BG1108"/>
      <c r="BH1108"/>
      <c r="BI1108"/>
      <c r="BJ1108"/>
      <c r="BK1108"/>
      <c r="BL1108"/>
      <c r="BM1108"/>
      <c r="BN1108"/>
      <c r="BO1108"/>
      <c r="BP1108"/>
      <c r="BQ1108"/>
      <c r="BR1108"/>
      <c r="BS1108"/>
      <c r="BT1108"/>
      <c r="BU1108"/>
      <c r="BV1108"/>
      <c r="BW1108"/>
      <c r="BX1108"/>
      <c r="BY1108"/>
      <c r="BZ1108"/>
      <c r="CA1108"/>
      <c r="CB1108"/>
      <c r="CC1108"/>
      <c r="CD1108"/>
      <c r="CE1108"/>
      <c r="CF1108"/>
      <c r="CG1108"/>
      <c r="CH1108"/>
      <c r="CI1108"/>
      <c r="CJ1108"/>
      <c r="CK1108"/>
      <c r="CL1108"/>
      <c r="CM1108"/>
      <c r="CN1108"/>
      <c r="CO1108"/>
      <c r="CP1108"/>
      <c r="CQ1108"/>
      <c r="CR1108"/>
      <c r="CS1108"/>
      <c r="CT1108"/>
      <c r="CU1108"/>
      <c r="CV1108"/>
      <c r="CW1108"/>
      <c r="CX1108"/>
      <c r="CY1108"/>
      <c r="CZ1108"/>
      <c r="DA1108"/>
      <c r="DB1108"/>
      <c r="DC1108"/>
      <c r="DD1108"/>
      <c r="DE1108"/>
      <c r="DF1108"/>
      <c r="DG1108"/>
      <c r="DH1108"/>
      <c r="DI1108"/>
      <c r="DJ1108"/>
      <c r="DK1108"/>
      <c r="DL1108"/>
      <c r="DM1108"/>
      <c r="DN1108"/>
      <c r="DO1108"/>
      <c r="DP1108"/>
      <c r="DQ1108"/>
      <c r="DR1108"/>
      <c r="DS1108"/>
      <c r="DT1108"/>
      <c r="DU1108"/>
      <c r="DV1108"/>
      <c r="DW1108"/>
      <c r="DX1108"/>
      <c r="DY1108"/>
      <c r="DZ1108"/>
      <c r="EA1108"/>
      <c r="EB1108"/>
      <c r="EC1108"/>
      <c r="ED1108"/>
      <c r="EE1108"/>
      <c r="EF1108"/>
      <c r="EG1108"/>
      <c r="EH1108"/>
      <c r="EI1108"/>
      <c r="EJ1108"/>
      <c r="EK1108"/>
      <c r="EL1108"/>
      <c r="EM1108"/>
      <c r="EN1108"/>
    </row>
    <row r="1109" spans="1:144" x14ac:dyDescent="0.25">
      <c r="A1109" s="141" t="s">
        <v>1936</v>
      </c>
      <c r="B1109" s="141" t="s">
        <v>1937</v>
      </c>
      <c r="C1109" s="145" t="s">
        <v>57</v>
      </c>
      <c r="D1109" s="141">
        <v>4</v>
      </c>
      <c r="E1109" s="150">
        <v>0</v>
      </c>
      <c r="F1109" s="151">
        <v>0</v>
      </c>
      <c r="G1109" s="151">
        <v>0</v>
      </c>
      <c r="H1109" s="151">
        <v>0</v>
      </c>
      <c r="I1109" s="152">
        <v>0</v>
      </c>
      <c r="J1109"/>
      <c r="K1109"/>
      <c r="L1109"/>
      <c r="M1109"/>
      <c r="N1109"/>
      <c r="O1109"/>
      <c r="P1109"/>
      <c r="Q1109"/>
      <c r="R1109"/>
      <c r="S1109"/>
      <c r="T1109"/>
      <c r="U1109"/>
      <c r="V1109"/>
      <c r="W1109"/>
      <c r="X1109"/>
      <c r="Y1109"/>
      <c r="Z1109"/>
      <c r="AA1109"/>
      <c r="AB1109"/>
      <c r="AC1109"/>
      <c r="AD1109"/>
      <c r="AE1109"/>
      <c r="AF1109"/>
      <c r="AG1109"/>
      <c r="AH1109"/>
      <c r="AI1109"/>
      <c r="AJ1109"/>
      <c r="AK1109"/>
      <c r="AL1109"/>
      <c r="AM1109"/>
      <c r="AN1109"/>
      <c r="AO1109"/>
      <c r="AP1109"/>
      <c r="AQ1109"/>
      <c r="AR1109"/>
      <c r="AS1109"/>
      <c r="AT1109"/>
      <c r="AU1109"/>
      <c r="AV1109"/>
      <c r="AW1109"/>
      <c r="AX1109"/>
      <c r="AY1109"/>
      <c r="AZ1109"/>
      <c r="BA1109"/>
      <c r="BB1109"/>
      <c r="BC1109"/>
      <c r="BD1109"/>
      <c r="BE1109"/>
      <c r="BF1109"/>
      <c r="BG1109"/>
      <c r="BH1109"/>
      <c r="BI1109"/>
      <c r="BJ1109"/>
      <c r="BK1109"/>
      <c r="BL1109"/>
      <c r="BM1109"/>
      <c r="BN1109"/>
      <c r="BO1109"/>
      <c r="BP1109"/>
      <c r="BQ1109"/>
      <c r="BR1109"/>
      <c r="BS1109"/>
      <c r="BT1109"/>
      <c r="BU1109"/>
      <c r="BV1109"/>
      <c r="BW1109"/>
      <c r="BX1109"/>
      <c r="BY1109"/>
      <c r="BZ1109"/>
      <c r="CA1109"/>
      <c r="CB1109"/>
      <c r="CC1109"/>
      <c r="CD1109"/>
      <c r="CE1109"/>
      <c r="CF1109"/>
      <c r="CG1109"/>
      <c r="CH1109"/>
      <c r="CI1109"/>
      <c r="CJ1109"/>
      <c r="CK1109"/>
      <c r="CL1109"/>
      <c r="CM1109"/>
      <c r="CN1109"/>
      <c r="CO1109"/>
      <c r="CP1109"/>
      <c r="CQ1109"/>
      <c r="CR1109"/>
      <c r="CS1109"/>
      <c r="CT1109"/>
      <c r="CU1109"/>
      <c r="CV1109"/>
      <c r="CW1109"/>
      <c r="CX1109"/>
      <c r="CY1109"/>
      <c r="CZ1109"/>
      <c r="DA1109"/>
      <c r="DB1109"/>
      <c r="DC1109"/>
      <c r="DD1109"/>
      <c r="DE1109"/>
      <c r="DF1109"/>
      <c r="DG1109"/>
      <c r="DH1109"/>
      <c r="DI1109"/>
      <c r="DJ1109"/>
      <c r="DK1109"/>
      <c r="DL1109"/>
      <c r="DM1109"/>
      <c r="DN1109"/>
      <c r="DO1109"/>
      <c r="DP1109"/>
      <c r="DQ1109"/>
      <c r="DR1109"/>
      <c r="DS1109"/>
      <c r="DT1109"/>
      <c r="DU1109"/>
      <c r="DV1109"/>
      <c r="DW1109"/>
      <c r="DX1109"/>
      <c r="DY1109"/>
      <c r="DZ1109"/>
      <c r="EA1109"/>
      <c r="EB1109"/>
      <c r="EC1109"/>
      <c r="ED1109"/>
      <c r="EE1109"/>
      <c r="EF1109"/>
      <c r="EG1109"/>
      <c r="EH1109"/>
      <c r="EI1109"/>
      <c r="EJ1109"/>
      <c r="EK1109"/>
      <c r="EL1109"/>
      <c r="EM1109"/>
      <c r="EN1109"/>
    </row>
    <row r="1110" spans="1:144" x14ac:dyDescent="0.25">
      <c r="A1110" s="141" t="s">
        <v>1938</v>
      </c>
      <c r="B1110" s="141" t="s">
        <v>321</v>
      </c>
      <c r="C1110" s="145" t="s">
        <v>57</v>
      </c>
      <c r="D1110" s="141">
        <v>4</v>
      </c>
      <c r="E1110" s="150">
        <v>0</v>
      </c>
      <c r="F1110" s="151">
        <v>0</v>
      </c>
      <c r="G1110" s="151">
        <v>12717.91</v>
      </c>
      <c r="H1110" s="151">
        <v>399689.76</v>
      </c>
      <c r="I1110" s="152">
        <v>412407.67</v>
      </c>
      <c r="J1110"/>
      <c r="K1110"/>
      <c r="L1110"/>
      <c r="M1110"/>
      <c r="N1110"/>
      <c r="O1110"/>
      <c r="P1110"/>
      <c r="Q1110"/>
      <c r="R1110"/>
      <c r="S1110"/>
      <c r="T1110"/>
      <c r="U1110"/>
      <c r="V1110"/>
      <c r="W1110"/>
      <c r="X1110"/>
      <c r="Y1110"/>
      <c r="Z1110"/>
      <c r="AA1110"/>
      <c r="AB1110"/>
      <c r="AC1110"/>
      <c r="AD1110"/>
      <c r="AE1110"/>
      <c r="AF1110"/>
      <c r="AG1110"/>
      <c r="AH1110"/>
      <c r="AI1110"/>
      <c r="AJ1110"/>
      <c r="AK1110"/>
      <c r="AL1110"/>
      <c r="AM1110"/>
      <c r="AN1110"/>
      <c r="AO1110"/>
      <c r="AP1110"/>
      <c r="AQ1110"/>
      <c r="AR1110"/>
      <c r="AS1110"/>
      <c r="AT1110"/>
      <c r="AU1110"/>
      <c r="AV1110"/>
      <c r="AW1110"/>
      <c r="AX1110"/>
      <c r="AY1110"/>
      <c r="AZ1110"/>
      <c r="BA1110"/>
      <c r="BB1110"/>
      <c r="BC1110"/>
      <c r="BD1110"/>
      <c r="BE1110"/>
      <c r="BF1110"/>
      <c r="BG1110"/>
      <c r="BH1110"/>
      <c r="BI1110"/>
      <c r="BJ1110"/>
      <c r="BK1110"/>
      <c r="BL1110"/>
      <c r="BM1110"/>
      <c r="BN1110"/>
      <c r="BO1110"/>
      <c r="BP1110"/>
      <c r="BQ1110"/>
      <c r="BR1110"/>
      <c r="BS1110"/>
      <c r="BT1110"/>
      <c r="BU1110"/>
      <c r="BV1110"/>
      <c r="BW1110"/>
      <c r="BX1110"/>
      <c r="BY1110"/>
      <c r="BZ1110"/>
      <c r="CA1110"/>
      <c r="CB1110"/>
      <c r="CC1110"/>
      <c r="CD1110"/>
      <c r="CE1110"/>
      <c r="CF1110"/>
      <c r="CG1110"/>
      <c r="CH1110"/>
      <c r="CI1110"/>
      <c r="CJ1110"/>
      <c r="CK1110"/>
      <c r="CL1110"/>
      <c r="CM1110"/>
      <c r="CN1110"/>
      <c r="CO1110"/>
      <c r="CP1110"/>
      <c r="CQ1110"/>
      <c r="CR1110"/>
      <c r="CS1110"/>
      <c r="CT1110"/>
      <c r="CU1110"/>
      <c r="CV1110"/>
      <c r="CW1110"/>
      <c r="CX1110"/>
      <c r="CY1110"/>
      <c r="CZ1110"/>
      <c r="DA1110"/>
      <c r="DB1110"/>
      <c r="DC1110"/>
      <c r="DD1110"/>
      <c r="DE1110"/>
      <c r="DF1110"/>
      <c r="DG1110"/>
      <c r="DH1110"/>
      <c r="DI1110"/>
      <c r="DJ1110"/>
      <c r="DK1110"/>
      <c r="DL1110"/>
      <c r="DM1110"/>
      <c r="DN1110"/>
      <c r="DO1110"/>
      <c r="DP1110"/>
      <c r="DQ1110"/>
      <c r="DR1110"/>
      <c r="DS1110"/>
      <c r="DT1110"/>
      <c r="DU1110"/>
      <c r="DV1110"/>
      <c r="DW1110"/>
      <c r="DX1110"/>
      <c r="DY1110"/>
      <c r="DZ1110"/>
      <c r="EA1110"/>
      <c r="EB1110"/>
      <c r="EC1110"/>
      <c r="ED1110"/>
      <c r="EE1110"/>
      <c r="EF1110"/>
      <c r="EG1110"/>
      <c r="EH1110"/>
      <c r="EI1110"/>
      <c r="EJ1110"/>
      <c r="EK1110"/>
      <c r="EL1110"/>
      <c r="EM1110"/>
      <c r="EN1110"/>
    </row>
    <row r="1111" spans="1:144" x14ac:dyDescent="0.25">
      <c r="A1111" s="141" t="s">
        <v>1939</v>
      </c>
      <c r="B1111" s="141" t="s">
        <v>1940</v>
      </c>
      <c r="C1111" s="145" t="s">
        <v>57</v>
      </c>
      <c r="D1111" s="141">
        <v>4</v>
      </c>
      <c r="E1111" s="150">
        <v>152177.87</v>
      </c>
      <c r="F1111" s="151">
        <v>472919.75</v>
      </c>
      <c r="G1111" s="151">
        <v>182962.05</v>
      </c>
      <c r="H1111" s="151">
        <v>4704656.87</v>
      </c>
      <c r="I1111" s="152">
        <v>5512716.54</v>
      </c>
      <c r="J1111"/>
      <c r="K1111"/>
      <c r="L1111"/>
      <c r="M1111"/>
      <c r="N1111"/>
      <c r="O1111"/>
      <c r="P1111"/>
      <c r="Q1111"/>
      <c r="R1111"/>
      <c r="S1111"/>
      <c r="T1111"/>
      <c r="U1111"/>
      <c r="V1111"/>
      <c r="W1111"/>
      <c r="X1111"/>
      <c r="Y1111"/>
      <c r="Z1111"/>
      <c r="AA1111"/>
      <c r="AB1111"/>
      <c r="AC1111"/>
      <c r="AD1111"/>
      <c r="AE1111"/>
      <c r="AF1111"/>
      <c r="AG1111"/>
      <c r="AH1111"/>
      <c r="AI1111"/>
      <c r="AJ1111"/>
      <c r="AK1111"/>
      <c r="AL1111"/>
      <c r="AM1111"/>
      <c r="AN1111"/>
      <c r="AO1111"/>
      <c r="AP1111"/>
      <c r="AQ1111"/>
      <c r="AR1111"/>
      <c r="AS1111"/>
      <c r="AT1111"/>
      <c r="AU1111"/>
      <c r="AV1111"/>
      <c r="AW1111"/>
      <c r="AX1111"/>
      <c r="AY1111"/>
      <c r="AZ1111"/>
      <c r="BA1111"/>
      <c r="BB1111"/>
      <c r="BC1111"/>
      <c r="BD1111"/>
      <c r="BE1111"/>
      <c r="BF1111"/>
      <c r="BG1111"/>
      <c r="BH1111"/>
      <c r="BI1111"/>
      <c r="BJ1111"/>
      <c r="BK1111"/>
      <c r="BL1111"/>
      <c r="BM1111"/>
      <c r="BN1111"/>
      <c r="BO1111"/>
      <c r="BP1111"/>
      <c r="BQ1111"/>
      <c r="BR1111"/>
      <c r="BS1111"/>
      <c r="BT1111"/>
      <c r="BU1111"/>
      <c r="BV1111"/>
      <c r="BW1111"/>
      <c r="BX1111"/>
      <c r="BY1111"/>
      <c r="BZ1111"/>
      <c r="CA1111"/>
      <c r="CB1111"/>
      <c r="CC1111"/>
      <c r="CD1111"/>
      <c r="CE1111"/>
      <c r="CF1111"/>
      <c r="CG1111"/>
      <c r="CH1111"/>
      <c r="CI1111"/>
      <c r="CJ1111"/>
      <c r="CK1111"/>
      <c r="CL1111"/>
      <c r="CM1111"/>
      <c r="CN1111"/>
      <c r="CO1111"/>
      <c r="CP1111"/>
      <c r="CQ1111"/>
      <c r="CR1111"/>
      <c r="CS1111"/>
      <c r="CT1111"/>
      <c r="CU1111"/>
      <c r="CV1111"/>
      <c r="CW1111"/>
      <c r="CX1111"/>
      <c r="CY1111"/>
      <c r="CZ1111"/>
      <c r="DA1111"/>
      <c r="DB1111"/>
      <c r="DC1111"/>
      <c r="DD1111"/>
      <c r="DE1111"/>
      <c r="DF1111"/>
      <c r="DG1111"/>
      <c r="DH1111"/>
      <c r="DI1111"/>
      <c r="DJ1111"/>
      <c r="DK1111"/>
      <c r="DL1111"/>
      <c r="DM1111"/>
      <c r="DN1111"/>
      <c r="DO1111"/>
      <c r="DP1111"/>
      <c r="DQ1111"/>
      <c r="DR1111"/>
      <c r="DS1111"/>
      <c r="DT1111"/>
      <c r="DU1111"/>
      <c r="DV1111"/>
      <c r="DW1111"/>
      <c r="DX1111"/>
      <c r="DY1111"/>
      <c r="DZ1111"/>
      <c r="EA1111"/>
      <c r="EB1111"/>
      <c r="EC1111"/>
      <c r="ED1111"/>
      <c r="EE1111"/>
      <c r="EF1111"/>
      <c r="EG1111"/>
      <c r="EH1111"/>
      <c r="EI1111"/>
      <c r="EJ1111"/>
      <c r="EK1111"/>
      <c r="EL1111"/>
      <c r="EM1111"/>
      <c r="EN1111"/>
    </row>
    <row r="1112" spans="1:144" x14ac:dyDescent="0.25">
      <c r="A1112" s="141" t="s">
        <v>1941</v>
      </c>
      <c r="B1112" s="141" t="s">
        <v>1942</v>
      </c>
      <c r="C1112" s="145" t="s">
        <v>57</v>
      </c>
      <c r="D1112" s="141">
        <v>6</v>
      </c>
      <c r="E1112" s="150">
        <v>1838.05</v>
      </c>
      <c r="F1112" s="151">
        <v>192417.65</v>
      </c>
      <c r="G1112" s="151">
        <v>133199.32</v>
      </c>
      <c r="H1112" s="151">
        <v>178883.7</v>
      </c>
      <c r="I1112" s="152">
        <v>506338.72</v>
      </c>
      <c r="J1112"/>
      <c r="K1112"/>
      <c r="L1112"/>
      <c r="M1112"/>
      <c r="N1112"/>
      <c r="O1112"/>
      <c r="P1112"/>
      <c r="Q1112"/>
      <c r="R1112"/>
      <c r="S1112"/>
      <c r="T1112"/>
      <c r="U1112"/>
      <c r="V1112"/>
      <c r="W1112"/>
      <c r="X1112"/>
      <c r="Y1112"/>
      <c r="Z1112"/>
      <c r="AA1112"/>
      <c r="AB1112"/>
      <c r="AC1112"/>
      <c r="AD1112"/>
      <c r="AE1112"/>
      <c r="AF1112"/>
      <c r="AG1112"/>
      <c r="AH1112"/>
      <c r="AI1112"/>
      <c r="AJ1112"/>
      <c r="AK1112"/>
      <c r="AL1112"/>
      <c r="AM1112"/>
      <c r="AN1112"/>
      <c r="AO1112"/>
      <c r="AP1112"/>
      <c r="AQ1112"/>
      <c r="AR1112"/>
      <c r="AS1112"/>
      <c r="AT1112"/>
      <c r="AU1112"/>
      <c r="AV1112"/>
      <c r="AW1112"/>
      <c r="AX1112"/>
      <c r="AY1112"/>
      <c r="AZ1112"/>
      <c r="BA1112"/>
      <c r="BB1112"/>
      <c r="BC1112"/>
      <c r="BD1112"/>
      <c r="BE1112"/>
      <c r="BF1112"/>
      <c r="BG1112"/>
      <c r="BH1112"/>
      <c r="BI1112"/>
      <c r="BJ1112"/>
      <c r="BK1112"/>
      <c r="BL1112"/>
      <c r="BM1112"/>
      <c r="BN1112"/>
      <c r="BO1112"/>
      <c r="BP1112"/>
      <c r="BQ1112"/>
      <c r="BR1112"/>
      <c r="BS1112"/>
      <c r="BT1112"/>
      <c r="BU1112"/>
      <c r="BV1112"/>
      <c r="BW1112"/>
      <c r="BX1112"/>
      <c r="BY1112"/>
      <c r="BZ1112"/>
      <c r="CA1112"/>
      <c r="CB1112"/>
      <c r="CC1112"/>
      <c r="CD1112"/>
      <c r="CE1112"/>
      <c r="CF1112"/>
      <c r="CG1112"/>
      <c r="CH1112"/>
      <c r="CI1112"/>
      <c r="CJ1112"/>
      <c r="CK1112"/>
      <c r="CL1112"/>
      <c r="CM1112"/>
      <c r="CN1112"/>
      <c r="CO1112"/>
      <c r="CP1112"/>
      <c r="CQ1112"/>
      <c r="CR1112"/>
      <c r="CS1112"/>
      <c r="CT1112"/>
      <c r="CU1112"/>
      <c r="CV1112"/>
      <c r="CW1112"/>
      <c r="CX1112"/>
      <c r="CY1112"/>
      <c r="CZ1112"/>
      <c r="DA1112"/>
      <c r="DB1112"/>
      <c r="DC1112"/>
      <c r="DD1112"/>
      <c r="DE1112"/>
      <c r="DF1112"/>
      <c r="DG1112"/>
      <c r="DH1112"/>
      <c r="DI1112"/>
      <c r="DJ1112"/>
      <c r="DK1112"/>
      <c r="DL1112"/>
      <c r="DM1112"/>
      <c r="DN1112"/>
      <c r="DO1112"/>
      <c r="DP1112"/>
      <c r="DQ1112"/>
      <c r="DR1112"/>
      <c r="DS1112"/>
      <c r="DT1112"/>
      <c r="DU1112"/>
      <c r="DV1112"/>
      <c r="DW1112"/>
      <c r="DX1112"/>
      <c r="DY1112"/>
      <c r="DZ1112"/>
      <c r="EA1112"/>
      <c r="EB1112"/>
      <c r="EC1112"/>
      <c r="ED1112"/>
      <c r="EE1112"/>
      <c r="EF1112"/>
      <c r="EG1112"/>
      <c r="EH1112"/>
      <c r="EI1112"/>
      <c r="EJ1112"/>
      <c r="EK1112"/>
      <c r="EL1112"/>
      <c r="EM1112"/>
      <c r="EN1112"/>
    </row>
    <row r="1113" spans="1:144" x14ac:dyDescent="0.25">
      <c r="A1113" s="141" t="s">
        <v>1943</v>
      </c>
      <c r="B1113" s="141" t="s">
        <v>1944</v>
      </c>
      <c r="C1113" s="145" t="s">
        <v>57</v>
      </c>
      <c r="D1113" s="141">
        <v>6</v>
      </c>
      <c r="E1113" s="150">
        <v>116059.44</v>
      </c>
      <c r="F1113" s="151">
        <v>119129.18</v>
      </c>
      <c r="G1113" s="151">
        <v>0</v>
      </c>
      <c r="H1113" s="151">
        <v>3150295.61</v>
      </c>
      <c r="I1113" s="152">
        <v>3385484.23</v>
      </c>
      <c r="J1113"/>
      <c r="K1113"/>
      <c r="L1113"/>
      <c r="M1113"/>
      <c r="N1113"/>
      <c r="O1113"/>
      <c r="P1113"/>
      <c r="Q1113"/>
      <c r="R1113"/>
      <c r="S1113"/>
      <c r="T1113"/>
      <c r="U1113"/>
      <c r="V1113"/>
      <c r="W1113"/>
      <c r="X1113"/>
      <c r="Y1113"/>
      <c r="Z1113"/>
      <c r="AA1113"/>
      <c r="AB1113"/>
      <c r="AC1113"/>
      <c r="AD1113"/>
      <c r="AE1113"/>
      <c r="AF1113"/>
      <c r="AG1113"/>
      <c r="AH1113"/>
      <c r="AI1113"/>
      <c r="AJ1113"/>
      <c r="AK1113"/>
      <c r="AL1113"/>
      <c r="AM1113"/>
      <c r="AN1113"/>
      <c r="AO1113"/>
      <c r="AP1113"/>
      <c r="AQ1113"/>
      <c r="AR1113"/>
      <c r="AS1113"/>
      <c r="AT1113"/>
      <c r="AU1113"/>
      <c r="AV1113"/>
      <c r="AW1113"/>
      <c r="AX1113"/>
      <c r="AY1113"/>
      <c r="AZ1113"/>
      <c r="BA1113"/>
      <c r="BB1113"/>
      <c r="BC1113"/>
      <c r="BD1113"/>
      <c r="BE1113"/>
      <c r="BF1113"/>
      <c r="BG1113"/>
      <c r="BH1113"/>
      <c r="BI1113"/>
      <c r="BJ1113"/>
      <c r="BK1113"/>
      <c r="BL1113"/>
      <c r="BM1113"/>
      <c r="BN1113"/>
      <c r="BO1113"/>
      <c r="BP1113"/>
      <c r="BQ1113"/>
      <c r="BR1113"/>
      <c r="BS1113"/>
      <c r="BT1113"/>
      <c r="BU1113"/>
      <c r="BV1113"/>
      <c r="BW1113"/>
      <c r="BX1113"/>
      <c r="BY1113"/>
      <c r="BZ1113"/>
      <c r="CA1113"/>
      <c r="CB1113"/>
      <c r="CC1113"/>
      <c r="CD1113"/>
      <c r="CE1113"/>
      <c r="CF1113"/>
      <c r="CG1113"/>
      <c r="CH1113"/>
      <c r="CI1113"/>
      <c r="CJ1113"/>
      <c r="CK1113"/>
      <c r="CL1113"/>
      <c r="CM1113"/>
      <c r="CN1113"/>
      <c r="CO1113"/>
      <c r="CP1113"/>
      <c r="CQ1113"/>
      <c r="CR1113"/>
      <c r="CS1113"/>
      <c r="CT1113"/>
      <c r="CU1113"/>
      <c r="CV1113"/>
      <c r="CW1113"/>
      <c r="CX1113"/>
      <c r="CY1113"/>
      <c r="CZ1113"/>
      <c r="DA1113"/>
      <c r="DB1113"/>
      <c r="DC1113"/>
      <c r="DD1113"/>
      <c r="DE1113"/>
      <c r="DF1113"/>
      <c r="DG1113"/>
      <c r="DH1113"/>
      <c r="DI1113"/>
      <c r="DJ1113"/>
      <c r="DK1113"/>
      <c r="DL1113"/>
      <c r="DM1113"/>
      <c r="DN1113"/>
      <c r="DO1113"/>
      <c r="DP1113"/>
      <c r="DQ1113"/>
      <c r="DR1113"/>
      <c r="DS1113"/>
      <c r="DT1113"/>
      <c r="DU1113"/>
      <c r="DV1113"/>
      <c r="DW1113"/>
      <c r="DX1113"/>
      <c r="DY1113"/>
      <c r="DZ1113"/>
      <c r="EA1113"/>
      <c r="EB1113"/>
      <c r="EC1113"/>
      <c r="ED1113"/>
      <c r="EE1113"/>
      <c r="EF1113"/>
      <c r="EG1113"/>
      <c r="EH1113"/>
      <c r="EI1113"/>
      <c r="EJ1113"/>
      <c r="EK1113"/>
      <c r="EL1113"/>
      <c r="EM1113"/>
      <c r="EN1113"/>
    </row>
    <row r="1114" spans="1:144" x14ac:dyDescent="0.25">
      <c r="A1114" s="141" t="s">
        <v>1945</v>
      </c>
      <c r="B1114" s="141" t="s">
        <v>1946</v>
      </c>
      <c r="C1114" s="145" t="s">
        <v>57</v>
      </c>
      <c r="D1114" s="141">
        <v>6</v>
      </c>
      <c r="E1114" s="150">
        <v>0</v>
      </c>
      <c r="F1114" s="151">
        <v>0</v>
      </c>
      <c r="G1114" s="151">
        <v>0</v>
      </c>
      <c r="H1114" s="151">
        <v>0</v>
      </c>
      <c r="I1114" s="152">
        <v>0</v>
      </c>
      <c r="J1114"/>
      <c r="K1114"/>
      <c r="L1114"/>
      <c r="M1114"/>
      <c r="N1114"/>
      <c r="O1114"/>
      <c r="P1114"/>
      <c r="Q1114"/>
      <c r="R1114"/>
      <c r="S1114"/>
      <c r="T1114"/>
      <c r="U1114"/>
      <c r="V1114"/>
      <c r="W1114"/>
      <c r="X1114"/>
      <c r="Y1114"/>
      <c r="Z1114"/>
      <c r="AA1114"/>
      <c r="AB1114"/>
      <c r="AC1114"/>
      <c r="AD1114"/>
      <c r="AE1114"/>
      <c r="AF1114"/>
      <c r="AG1114"/>
      <c r="AH1114"/>
      <c r="AI1114"/>
      <c r="AJ1114"/>
      <c r="AK1114"/>
      <c r="AL1114"/>
      <c r="AM1114"/>
      <c r="AN1114"/>
      <c r="AO1114"/>
      <c r="AP1114"/>
      <c r="AQ1114"/>
      <c r="AR1114"/>
      <c r="AS1114"/>
      <c r="AT1114"/>
      <c r="AU1114"/>
      <c r="AV1114"/>
      <c r="AW1114"/>
      <c r="AX1114"/>
      <c r="AY1114"/>
      <c r="AZ1114"/>
      <c r="BA1114"/>
      <c r="BB1114"/>
      <c r="BC1114"/>
      <c r="BD1114"/>
      <c r="BE1114"/>
      <c r="BF1114"/>
      <c r="BG1114"/>
      <c r="BH1114"/>
      <c r="BI1114"/>
      <c r="BJ1114"/>
      <c r="BK1114"/>
      <c r="BL1114"/>
      <c r="BM1114"/>
      <c r="BN1114"/>
      <c r="BO1114"/>
      <c r="BP1114"/>
      <c r="BQ1114"/>
      <c r="BR1114"/>
      <c r="BS1114"/>
      <c r="BT1114"/>
      <c r="BU1114"/>
      <c r="BV1114"/>
      <c r="BW1114"/>
      <c r="BX1114"/>
      <c r="BY1114"/>
      <c r="BZ1114"/>
      <c r="CA1114"/>
      <c r="CB1114"/>
      <c r="CC1114"/>
      <c r="CD1114"/>
      <c r="CE1114"/>
      <c r="CF1114"/>
      <c r="CG1114"/>
      <c r="CH1114"/>
      <c r="CI1114"/>
      <c r="CJ1114"/>
      <c r="CK1114"/>
      <c r="CL1114"/>
      <c r="CM1114"/>
      <c r="CN1114"/>
      <c r="CO1114"/>
      <c r="CP1114"/>
      <c r="CQ1114"/>
      <c r="CR1114"/>
      <c r="CS1114"/>
      <c r="CT1114"/>
      <c r="CU1114"/>
      <c r="CV1114"/>
      <c r="CW1114"/>
      <c r="CX1114"/>
      <c r="CY1114"/>
      <c r="CZ1114"/>
      <c r="DA1114"/>
      <c r="DB1114"/>
      <c r="DC1114"/>
      <c r="DD1114"/>
      <c r="DE1114"/>
      <c r="DF1114"/>
      <c r="DG1114"/>
      <c r="DH1114"/>
      <c r="DI1114"/>
      <c r="DJ1114"/>
      <c r="DK1114"/>
      <c r="DL1114"/>
      <c r="DM1114"/>
      <c r="DN1114"/>
      <c r="DO1114"/>
      <c r="DP1114"/>
      <c r="DQ1114"/>
      <c r="DR1114"/>
      <c r="DS1114"/>
      <c r="DT1114"/>
      <c r="DU1114"/>
      <c r="DV1114"/>
      <c r="DW1114"/>
      <c r="DX1114"/>
      <c r="DY1114"/>
      <c r="DZ1114"/>
      <c r="EA1114"/>
      <c r="EB1114"/>
      <c r="EC1114"/>
      <c r="ED1114"/>
      <c r="EE1114"/>
      <c r="EF1114"/>
      <c r="EG1114"/>
      <c r="EH1114"/>
      <c r="EI1114"/>
      <c r="EJ1114"/>
      <c r="EK1114"/>
      <c r="EL1114"/>
      <c r="EM1114"/>
      <c r="EN1114"/>
    </row>
    <row r="1115" spans="1:144" x14ac:dyDescent="0.25">
      <c r="A1115" s="141" t="s">
        <v>1947</v>
      </c>
      <c r="B1115" s="141" t="s">
        <v>1948</v>
      </c>
      <c r="C1115" s="145" t="s">
        <v>57</v>
      </c>
      <c r="D1115" s="141">
        <v>6</v>
      </c>
      <c r="E1115" s="150">
        <v>34280.379999999997</v>
      </c>
      <c r="F1115" s="151">
        <v>161372.92000000001</v>
      </c>
      <c r="G1115" s="151">
        <v>49762.73</v>
      </c>
      <c r="H1115" s="151">
        <v>1375477.56</v>
      </c>
      <c r="I1115" s="152">
        <v>1620893.59</v>
      </c>
      <c r="J1115"/>
      <c r="K1115"/>
      <c r="L1115"/>
      <c r="M1115"/>
      <c r="N1115"/>
      <c r="O1115"/>
      <c r="P1115"/>
      <c r="Q1115"/>
      <c r="R1115"/>
      <c r="S1115"/>
      <c r="T1115"/>
      <c r="U1115"/>
      <c r="V1115"/>
      <c r="W1115"/>
      <c r="X1115"/>
      <c r="Y1115"/>
      <c r="Z1115"/>
      <c r="AA1115"/>
      <c r="AB1115"/>
      <c r="AC1115"/>
      <c r="AD1115"/>
      <c r="AE1115"/>
      <c r="AF1115"/>
      <c r="AG1115"/>
      <c r="AH1115"/>
      <c r="AI1115"/>
      <c r="AJ1115"/>
      <c r="AK1115"/>
      <c r="AL1115"/>
      <c r="AM1115"/>
      <c r="AN1115"/>
      <c r="AO1115"/>
      <c r="AP1115"/>
      <c r="AQ1115"/>
      <c r="AR1115"/>
      <c r="AS1115"/>
      <c r="AT1115"/>
      <c r="AU1115"/>
      <c r="AV1115"/>
      <c r="AW1115"/>
      <c r="AX1115"/>
      <c r="AY1115"/>
      <c r="AZ1115"/>
      <c r="BA1115"/>
      <c r="BB1115"/>
      <c r="BC1115"/>
      <c r="BD1115"/>
      <c r="BE1115"/>
      <c r="BF1115"/>
      <c r="BG1115"/>
      <c r="BH1115"/>
      <c r="BI1115"/>
      <c r="BJ1115"/>
      <c r="BK1115"/>
      <c r="BL1115"/>
      <c r="BM1115"/>
      <c r="BN1115"/>
      <c r="BO1115"/>
      <c r="BP1115"/>
      <c r="BQ1115"/>
      <c r="BR1115"/>
      <c r="BS1115"/>
      <c r="BT1115"/>
      <c r="BU1115"/>
      <c r="BV1115"/>
      <c r="BW1115"/>
      <c r="BX1115"/>
      <c r="BY1115"/>
      <c r="BZ1115"/>
      <c r="CA1115"/>
      <c r="CB1115"/>
      <c r="CC1115"/>
      <c r="CD1115"/>
      <c r="CE1115"/>
      <c r="CF1115"/>
      <c r="CG1115"/>
      <c r="CH1115"/>
      <c r="CI1115"/>
      <c r="CJ1115"/>
      <c r="CK1115"/>
      <c r="CL1115"/>
      <c r="CM1115"/>
      <c r="CN1115"/>
      <c r="CO1115"/>
      <c r="CP1115"/>
      <c r="CQ1115"/>
      <c r="CR1115"/>
      <c r="CS1115"/>
      <c r="CT1115"/>
      <c r="CU1115"/>
      <c r="CV1115"/>
      <c r="CW1115"/>
      <c r="CX1115"/>
      <c r="CY1115"/>
      <c r="CZ1115"/>
      <c r="DA1115"/>
      <c r="DB1115"/>
      <c r="DC1115"/>
      <c r="DD1115"/>
      <c r="DE1115"/>
      <c r="DF1115"/>
      <c r="DG1115"/>
      <c r="DH1115"/>
      <c r="DI1115"/>
      <c r="DJ1115"/>
      <c r="DK1115"/>
      <c r="DL1115"/>
      <c r="DM1115"/>
      <c r="DN1115"/>
      <c r="DO1115"/>
      <c r="DP1115"/>
      <c r="DQ1115"/>
      <c r="DR1115"/>
      <c r="DS1115"/>
      <c r="DT1115"/>
      <c r="DU1115"/>
      <c r="DV1115"/>
      <c r="DW1115"/>
      <c r="DX1115"/>
      <c r="DY1115"/>
      <c r="DZ1115"/>
      <c r="EA1115"/>
      <c r="EB1115"/>
      <c r="EC1115"/>
      <c r="ED1115"/>
      <c r="EE1115"/>
      <c r="EF1115"/>
      <c r="EG1115"/>
      <c r="EH1115"/>
      <c r="EI1115"/>
      <c r="EJ1115"/>
      <c r="EK1115"/>
      <c r="EL1115"/>
      <c r="EM1115"/>
      <c r="EN1115"/>
    </row>
    <row r="1116" spans="1:144" x14ac:dyDescent="0.25">
      <c r="A1116" s="141" t="s">
        <v>1949</v>
      </c>
      <c r="B1116" s="141" t="s">
        <v>317</v>
      </c>
      <c r="C1116" s="145" t="s">
        <v>57</v>
      </c>
      <c r="D1116" s="141">
        <v>4</v>
      </c>
      <c r="E1116" s="150">
        <v>47448.58</v>
      </c>
      <c r="F1116" s="151">
        <v>446432.74</v>
      </c>
      <c r="G1116" s="151">
        <v>22035.77</v>
      </c>
      <c r="H1116" s="151">
        <v>5595693.1100000003</v>
      </c>
      <c r="I1116" s="152">
        <v>6111610.2000000002</v>
      </c>
      <c r="J1116"/>
      <c r="K1116"/>
      <c r="L1116"/>
      <c r="M1116"/>
      <c r="N1116"/>
      <c r="O1116"/>
      <c r="P1116"/>
      <c r="Q1116"/>
      <c r="R1116"/>
      <c r="S1116"/>
      <c r="T1116"/>
      <c r="U1116"/>
      <c r="V1116"/>
      <c r="W1116"/>
      <c r="X1116"/>
      <c r="Y1116"/>
      <c r="Z1116"/>
      <c r="AA1116"/>
      <c r="AB1116"/>
      <c r="AC1116"/>
      <c r="AD1116"/>
      <c r="AE1116"/>
      <c r="AF1116"/>
      <c r="AG1116"/>
      <c r="AH1116"/>
      <c r="AI1116"/>
      <c r="AJ1116"/>
      <c r="AK1116"/>
      <c r="AL1116"/>
      <c r="AM1116"/>
      <c r="AN1116"/>
      <c r="AO1116"/>
      <c r="AP1116"/>
      <c r="AQ1116"/>
      <c r="AR1116"/>
      <c r="AS1116"/>
      <c r="AT1116"/>
      <c r="AU1116"/>
      <c r="AV1116"/>
      <c r="AW1116"/>
      <c r="AX1116"/>
      <c r="AY1116"/>
      <c r="AZ1116"/>
      <c r="BA1116"/>
      <c r="BB1116"/>
      <c r="BC1116"/>
      <c r="BD1116"/>
      <c r="BE1116"/>
      <c r="BF1116"/>
      <c r="BG1116"/>
      <c r="BH1116"/>
      <c r="BI1116"/>
      <c r="BJ1116"/>
      <c r="BK1116"/>
      <c r="BL1116"/>
      <c r="BM1116"/>
      <c r="BN1116"/>
      <c r="BO1116"/>
      <c r="BP1116"/>
      <c r="BQ1116"/>
      <c r="BR1116"/>
      <c r="BS1116"/>
      <c r="BT1116"/>
      <c r="BU1116"/>
      <c r="BV1116"/>
      <c r="BW1116"/>
      <c r="BX1116"/>
      <c r="BY1116"/>
      <c r="BZ1116"/>
      <c r="CA1116"/>
      <c r="CB1116"/>
      <c r="CC1116"/>
      <c r="CD1116"/>
      <c r="CE1116"/>
      <c r="CF1116"/>
      <c r="CG1116"/>
      <c r="CH1116"/>
      <c r="CI1116"/>
      <c r="CJ1116"/>
      <c r="CK1116"/>
      <c r="CL1116"/>
      <c r="CM1116"/>
      <c r="CN1116"/>
      <c r="CO1116"/>
      <c r="CP1116"/>
      <c r="CQ1116"/>
      <c r="CR1116"/>
      <c r="CS1116"/>
      <c r="CT1116"/>
      <c r="CU1116"/>
      <c r="CV1116"/>
      <c r="CW1116"/>
      <c r="CX1116"/>
      <c r="CY1116"/>
      <c r="CZ1116"/>
      <c r="DA1116"/>
      <c r="DB1116"/>
      <c r="DC1116"/>
      <c r="DD1116"/>
      <c r="DE1116"/>
      <c r="DF1116"/>
      <c r="DG1116"/>
      <c r="DH1116"/>
      <c r="DI1116"/>
      <c r="DJ1116"/>
      <c r="DK1116"/>
      <c r="DL1116"/>
      <c r="DM1116"/>
      <c r="DN1116"/>
      <c r="DO1116"/>
      <c r="DP1116"/>
      <c r="DQ1116"/>
      <c r="DR1116"/>
      <c r="DS1116"/>
      <c r="DT1116"/>
      <c r="DU1116"/>
      <c r="DV1116"/>
      <c r="DW1116"/>
      <c r="DX1116"/>
      <c r="DY1116"/>
      <c r="DZ1116"/>
      <c r="EA1116"/>
      <c r="EB1116"/>
      <c r="EC1116"/>
      <c r="ED1116"/>
      <c r="EE1116"/>
      <c r="EF1116"/>
      <c r="EG1116"/>
      <c r="EH1116"/>
      <c r="EI1116"/>
      <c r="EJ1116"/>
      <c r="EK1116"/>
      <c r="EL1116"/>
      <c r="EM1116"/>
      <c r="EN1116"/>
    </row>
    <row r="1117" spans="1:144" x14ac:dyDescent="0.25">
      <c r="A1117" s="141" t="s">
        <v>1950</v>
      </c>
      <c r="B1117" s="141" t="s">
        <v>1951</v>
      </c>
      <c r="C1117" s="145" t="s">
        <v>57</v>
      </c>
      <c r="D1117" s="141">
        <v>2</v>
      </c>
      <c r="E1117" s="150">
        <v>7219.53</v>
      </c>
      <c r="F1117" s="151">
        <v>1865027.03</v>
      </c>
      <c r="G1117" s="151">
        <v>164260.22</v>
      </c>
      <c r="H1117" s="151">
        <v>1807421.84</v>
      </c>
      <c r="I1117" s="152">
        <v>3843928.62</v>
      </c>
      <c r="J1117"/>
      <c r="K1117"/>
      <c r="L1117"/>
      <c r="M1117"/>
      <c r="N1117"/>
      <c r="O1117"/>
      <c r="P1117"/>
      <c r="Q1117"/>
      <c r="R1117"/>
      <c r="S1117"/>
      <c r="T1117"/>
      <c r="U1117"/>
      <c r="V1117"/>
      <c r="W1117"/>
      <c r="X1117"/>
      <c r="Y1117"/>
      <c r="Z1117"/>
      <c r="AA1117"/>
      <c r="AB1117"/>
      <c r="AC1117"/>
      <c r="AD1117"/>
      <c r="AE1117"/>
      <c r="AF1117"/>
      <c r="AG1117"/>
      <c r="AH1117"/>
      <c r="AI1117"/>
      <c r="AJ1117"/>
      <c r="AK1117"/>
      <c r="AL1117"/>
      <c r="AM1117"/>
      <c r="AN1117"/>
      <c r="AO1117"/>
      <c r="AP1117"/>
      <c r="AQ1117"/>
      <c r="AR1117"/>
      <c r="AS1117"/>
      <c r="AT1117"/>
      <c r="AU1117"/>
      <c r="AV1117"/>
      <c r="AW1117"/>
      <c r="AX1117"/>
      <c r="AY1117"/>
      <c r="AZ1117"/>
      <c r="BA1117"/>
      <c r="BB1117"/>
      <c r="BC1117"/>
      <c r="BD1117"/>
      <c r="BE1117"/>
      <c r="BF1117"/>
      <c r="BG1117"/>
      <c r="BH1117"/>
      <c r="BI1117"/>
      <c r="BJ1117"/>
      <c r="BK1117"/>
      <c r="BL1117"/>
      <c r="BM1117"/>
      <c r="BN1117"/>
      <c r="BO1117"/>
      <c r="BP1117"/>
      <c r="BQ1117"/>
      <c r="BR1117"/>
      <c r="BS1117"/>
      <c r="BT1117"/>
      <c r="BU1117"/>
      <c r="BV1117"/>
      <c r="BW1117"/>
      <c r="BX1117"/>
      <c r="BY1117"/>
      <c r="BZ1117"/>
      <c r="CA1117"/>
      <c r="CB1117"/>
      <c r="CC1117"/>
      <c r="CD1117"/>
      <c r="CE1117"/>
      <c r="CF1117"/>
      <c r="CG1117"/>
      <c r="CH1117"/>
      <c r="CI1117"/>
      <c r="CJ1117"/>
      <c r="CK1117"/>
      <c r="CL1117"/>
      <c r="CM1117"/>
      <c r="CN1117"/>
      <c r="CO1117"/>
      <c r="CP1117"/>
      <c r="CQ1117"/>
      <c r="CR1117"/>
      <c r="CS1117"/>
      <c r="CT1117"/>
      <c r="CU1117"/>
      <c r="CV1117"/>
      <c r="CW1117"/>
      <c r="CX1117"/>
      <c r="CY1117"/>
      <c r="CZ1117"/>
      <c r="DA1117"/>
      <c r="DB1117"/>
      <c r="DC1117"/>
      <c r="DD1117"/>
      <c r="DE1117"/>
      <c r="DF1117"/>
      <c r="DG1117"/>
      <c r="DH1117"/>
      <c r="DI1117"/>
      <c r="DJ1117"/>
      <c r="DK1117"/>
      <c r="DL1117"/>
      <c r="DM1117"/>
      <c r="DN1117"/>
      <c r="DO1117"/>
      <c r="DP1117"/>
      <c r="DQ1117"/>
      <c r="DR1117"/>
      <c r="DS1117"/>
      <c r="DT1117"/>
      <c r="DU1117"/>
      <c r="DV1117"/>
      <c r="DW1117"/>
      <c r="DX1117"/>
      <c r="DY1117"/>
      <c r="DZ1117"/>
      <c r="EA1117"/>
      <c r="EB1117"/>
      <c r="EC1117"/>
      <c r="ED1117"/>
      <c r="EE1117"/>
      <c r="EF1117"/>
      <c r="EG1117"/>
      <c r="EH1117"/>
      <c r="EI1117"/>
      <c r="EJ1117"/>
      <c r="EK1117"/>
      <c r="EL1117"/>
      <c r="EM1117"/>
      <c r="EN1117"/>
    </row>
    <row r="1118" spans="1:144" x14ac:dyDescent="0.25">
      <c r="A1118" s="141" t="s">
        <v>58</v>
      </c>
      <c r="B1118" s="141" t="s">
        <v>1952</v>
      </c>
      <c r="C1118" s="145" t="s">
        <v>58</v>
      </c>
      <c r="D1118" s="141">
        <v>1</v>
      </c>
      <c r="E1118" s="150">
        <v>27442</v>
      </c>
      <c r="F1118" s="151">
        <v>9452065.8800000008</v>
      </c>
      <c r="G1118" s="151">
        <v>2666365.85</v>
      </c>
      <c r="H1118" s="151">
        <v>86594634.950000003</v>
      </c>
      <c r="I1118" s="152">
        <v>98740508.680000007</v>
      </c>
      <c r="J1118"/>
      <c r="K1118"/>
      <c r="L1118"/>
      <c r="M1118"/>
      <c r="N1118"/>
      <c r="O1118"/>
      <c r="P1118"/>
      <c r="Q1118"/>
      <c r="R1118"/>
      <c r="S1118"/>
      <c r="T1118"/>
      <c r="U1118"/>
      <c r="V1118"/>
      <c r="W1118"/>
      <c r="X1118"/>
      <c r="Y1118"/>
      <c r="Z1118"/>
      <c r="AA1118"/>
      <c r="AB1118"/>
      <c r="AC1118"/>
      <c r="AD1118"/>
      <c r="AE1118"/>
      <c r="AF1118"/>
      <c r="AG1118"/>
      <c r="AH1118"/>
      <c r="AI1118"/>
      <c r="AJ1118"/>
      <c r="AK1118"/>
      <c r="AL1118"/>
      <c r="AM1118"/>
      <c r="AN1118"/>
      <c r="AO1118"/>
      <c r="AP1118"/>
      <c r="AQ1118"/>
      <c r="AR1118"/>
      <c r="AS1118"/>
      <c r="AT1118"/>
      <c r="AU1118"/>
      <c r="AV1118"/>
      <c r="AW1118"/>
      <c r="AX1118"/>
      <c r="AY1118"/>
      <c r="AZ1118"/>
      <c r="BA1118"/>
      <c r="BB1118"/>
      <c r="BC1118"/>
      <c r="BD1118"/>
      <c r="BE1118"/>
      <c r="BF1118"/>
      <c r="BG1118"/>
      <c r="BH1118"/>
      <c r="BI1118"/>
      <c r="BJ1118"/>
      <c r="BK1118"/>
      <c r="BL1118"/>
      <c r="BM1118"/>
      <c r="BN1118"/>
      <c r="BO1118"/>
      <c r="BP1118"/>
      <c r="BQ1118"/>
      <c r="BR1118"/>
      <c r="BS1118"/>
      <c r="BT1118"/>
      <c r="BU1118"/>
      <c r="BV1118"/>
      <c r="BW1118"/>
      <c r="BX1118"/>
      <c r="BY1118"/>
      <c r="BZ1118"/>
      <c r="CA1118"/>
      <c r="CB1118"/>
      <c r="CC1118"/>
      <c r="CD1118"/>
      <c r="CE1118"/>
      <c r="CF1118"/>
      <c r="CG1118"/>
      <c r="CH1118"/>
      <c r="CI1118"/>
      <c r="CJ1118"/>
      <c r="CK1118"/>
      <c r="CL1118"/>
      <c r="CM1118"/>
      <c r="CN1118"/>
      <c r="CO1118"/>
      <c r="CP1118"/>
      <c r="CQ1118"/>
      <c r="CR1118"/>
      <c r="CS1118"/>
      <c r="CT1118"/>
      <c r="CU1118"/>
      <c r="CV1118"/>
      <c r="CW1118"/>
      <c r="CX1118"/>
      <c r="CY1118"/>
      <c r="CZ1118"/>
      <c r="DA1118"/>
      <c r="DB1118"/>
      <c r="DC1118"/>
      <c r="DD1118"/>
      <c r="DE1118"/>
      <c r="DF1118"/>
      <c r="DG1118"/>
      <c r="DH1118"/>
      <c r="DI1118"/>
      <c r="DJ1118"/>
      <c r="DK1118"/>
      <c r="DL1118"/>
      <c r="DM1118"/>
      <c r="DN1118"/>
      <c r="DO1118"/>
      <c r="DP1118"/>
      <c r="DQ1118"/>
      <c r="DR1118"/>
      <c r="DS1118"/>
      <c r="DT1118"/>
      <c r="DU1118"/>
      <c r="DV1118"/>
      <c r="DW1118"/>
      <c r="DX1118"/>
      <c r="DY1118"/>
      <c r="DZ1118"/>
      <c r="EA1118"/>
      <c r="EB1118"/>
      <c r="EC1118"/>
      <c r="ED1118"/>
      <c r="EE1118"/>
      <c r="EF1118"/>
      <c r="EG1118"/>
      <c r="EH1118"/>
      <c r="EI1118"/>
      <c r="EJ1118"/>
      <c r="EK1118"/>
      <c r="EL1118"/>
      <c r="EM1118"/>
      <c r="EN1118"/>
    </row>
    <row r="1119" spans="1:144" x14ac:dyDescent="0.25">
      <c r="A1119" s="141" t="s">
        <v>1953</v>
      </c>
      <c r="B1119" s="141" t="s">
        <v>1954</v>
      </c>
      <c r="C1119" s="145" t="s">
        <v>58</v>
      </c>
      <c r="D1119" s="141">
        <v>2</v>
      </c>
      <c r="E1119" s="150">
        <v>27442</v>
      </c>
      <c r="F1119" s="151">
        <v>0</v>
      </c>
      <c r="G1119" s="151">
        <v>0</v>
      </c>
      <c r="H1119" s="151">
        <v>0</v>
      </c>
      <c r="I1119" s="152">
        <v>27442</v>
      </c>
      <c r="J1119"/>
      <c r="K1119"/>
      <c r="L1119"/>
      <c r="M1119"/>
      <c r="N1119"/>
      <c r="O1119"/>
      <c r="P1119"/>
      <c r="Q1119"/>
      <c r="R1119"/>
      <c r="S1119"/>
      <c r="T1119"/>
      <c r="U1119"/>
      <c r="V1119"/>
      <c r="W1119"/>
      <c r="X1119"/>
      <c r="Y1119"/>
      <c r="Z1119"/>
      <c r="AA1119"/>
      <c r="AB1119"/>
      <c r="AC1119"/>
      <c r="AD1119"/>
      <c r="AE1119"/>
      <c r="AF1119"/>
      <c r="AG1119"/>
      <c r="AH1119"/>
      <c r="AI1119"/>
      <c r="AJ1119"/>
      <c r="AK1119"/>
      <c r="AL1119"/>
      <c r="AM1119"/>
      <c r="AN1119"/>
      <c r="AO1119"/>
      <c r="AP1119"/>
      <c r="AQ1119"/>
      <c r="AR1119"/>
      <c r="AS1119"/>
      <c r="AT1119"/>
      <c r="AU1119"/>
      <c r="AV1119"/>
      <c r="AW1119"/>
      <c r="AX1119"/>
      <c r="AY1119"/>
      <c r="AZ1119"/>
      <c r="BA1119"/>
      <c r="BB1119"/>
      <c r="BC1119"/>
      <c r="BD1119"/>
      <c r="BE1119"/>
      <c r="BF1119"/>
      <c r="BG1119"/>
      <c r="BH1119"/>
      <c r="BI1119"/>
      <c r="BJ1119"/>
      <c r="BK1119"/>
      <c r="BL1119"/>
      <c r="BM1119"/>
      <c r="BN1119"/>
      <c r="BO1119"/>
      <c r="BP1119"/>
      <c r="BQ1119"/>
      <c r="BR1119"/>
      <c r="BS1119"/>
      <c r="BT1119"/>
      <c r="BU1119"/>
      <c r="BV1119"/>
      <c r="BW1119"/>
      <c r="BX1119"/>
      <c r="BY1119"/>
      <c r="BZ1119"/>
      <c r="CA1119"/>
      <c r="CB1119"/>
      <c r="CC1119"/>
      <c r="CD1119"/>
      <c r="CE1119"/>
      <c r="CF1119"/>
      <c r="CG1119"/>
      <c r="CH1119"/>
      <c r="CI1119"/>
      <c r="CJ1119"/>
      <c r="CK1119"/>
      <c r="CL1119"/>
      <c r="CM1119"/>
      <c r="CN1119"/>
      <c r="CO1119"/>
      <c r="CP1119"/>
      <c r="CQ1119"/>
      <c r="CR1119"/>
      <c r="CS1119"/>
      <c r="CT1119"/>
      <c r="CU1119"/>
      <c r="CV1119"/>
      <c r="CW1119"/>
      <c r="CX1119"/>
      <c r="CY1119"/>
      <c r="CZ1119"/>
      <c r="DA1119"/>
      <c r="DB1119"/>
      <c r="DC1119"/>
      <c r="DD1119"/>
      <c r="DE1119"/>
      <c r="DF1119"/>
      <c r="DG1119"/>
      <c r="DH1119"/>
      <c r="DI1119"/>
      <c r="DJ1119"/>
      <c r="DK1119"/>
      <c r="DL1119"/>
      <c r="DM1119"/>
      <c r="DN1119"/>
      <c r="DO1119"/>
      <c r="DP1119"/>
      <c r="DQ1119"/>
      <c r="DR1119"/>
      <c r="DS1119"/>
      <c r="DT1119"/>
      <c r="DU1119"/>
      <c r="DV1119"/>
      <c r="DW1119"/>
      <c r="DX1119"/>
      <c r="DY1119"/>
      <c r="DZ1119"/>
      <c r="EA1119"/>
      <c r="EB1119"/>
      <c r="EC1119"/>
      <c r="ED1119"/>
      <c r="EE1119"/>
      <c r="EF1119"/>
      <c r="EG1119"/>
      <c r="EH1119"/>
      <c r="EI1119"/>
      <c r="EJ1119"/>
      <c r="EK1119"/>
      <c r="EL1119"/>
      <c r="EM1119"/>
      <c r="EN1119"/>
    </row>
    <row r="1120" spans="1:144" x14ac:dyDescent="0.25">
      <c r="A1120" s="141" t="s">
        <v>1955</v>
      </c>
      <c r="B1120" s="141" t="s">
        <v>1956</v>
      </c>
      <c r="C1120" s="145" t="s">
        <v>58</v>
      </c>
      <c r="D1120" s="141">
        <v>4</v>
      </c>
      <c r="E1120" s="150">
        <v>27442</v>
      </c>
      <c r="F1120" s="151">
        <v>0</v>
      </c>
      <c r="G1120" s="151">
        <v>0</v>
      </c>
      <c r="H1120" s="151">
        <v>0</v>
      </c>
      <c r="I1120" s="152">
        <v>27442</v>
      </c>
      <c r="J1120"/>
      <c r="K1120"/>
      <c r="L1120"/>
      <c r="M1120"/>
      <c r="N1120"/>
      <c r="O1120"/>
      <c r="P1120"/>
      <c r="Q1120"/>
      <c r="R1120"/>
      <c r="S1120"/>
      <c r="T1120"/>
      <c r="U1120"/>
      <c r="V1120"/>
      <c r="W1120"/>
      <c r="X1120"/>
      <c r="Y1120"/>
      <c r="Z1120"/>
      <c r="AA1120"/>
      <c r="AB1120"/>
      <c r="AC1120"/>
      <c r="AD1120"/>
      <c r="AE1120"/>
      <c r="AF1120"/>
      <c r="AG1120"/>
      <c r="AH1120"/>
      <c r="AI1120"/>
      <c r="AJ1120"/>
      <c r="AK1120"/>
      <c r="AL1120"/>
      <c r="AM1120"/>
      <c r="AN1120"/>
      <c r="AO1120"/>
      <c r="AP1120"/>
      <c r="AQ1120"/>
      <c r="AR1120"/>
      <c r="AS1120"/>
      <c r="AT1120"/>
      <c r="AU1120"/>
      <c r="AV1120"/>
      <c r="AW1120"/>
      <c r="AX1120"/>
      <c r="AY1120"/>
      <c r="AZ1120"/>
      <c r="BA1120"/>
      <c r="BB1120"/>
      <c r="BC1120"/>
      <c r="BD1120"/>
      <c r="BE1120"/>
      <c r="BF1120"/>
      <c r="BG1120"/>
      <c r="BH1120"/>
      <c r="BI1120"/>
      <c r="BJ1120"/>
      <c r="BK1120"/>
      <c r="BL1120"/>
      <c r="BM1120"/>
      <c r="BN1120"/>
      <c r="BO1120"/>
      <c r="BP1120"/>
      <c r="BQ1120"/>
      <c r="BR1120"/>
      <c r="BS1120"/>
      <c r="BT1120"/>
      <c r="BU1120"/>
      <c r="BV1120"/>
      <c r="BW1120"/>
      <c r="BX1120"/>
      <c r="BY1120"/>
      <c r="BZ1120"/>
      <c r="CA1120"/>
      <c r="CB1120"/>
      <c r="CC1120"/>
      <c r="CD1120"/>
      <c r="CE1120"/>
      <c r="CF1120"/>
      <c r="CG1120"/>
      <c r="CH1120"/>
      <c r="CI1120"/>
      <c r="CJ1120"/>
      <c r="CK1120"/>
      <c r="CL1120"/>
      <c r="CM1120"/>
      <c r="CN1120"/>
      <c r="CO1120"/>
      <c r="CP1120"/>
      <c r="CQ1120"/>
      <c r="CR1120"/>
      <c r="CS1120"/>
      <c r="CT1120"/>
      <c r="CU1120"/>
      <c r="CV1120"/>
      <c r="CW1120"/>
      <c r="CX1120"/>
      <c r="CY1120"/>
      <c r="CZ1120"/>
      <c r="DA1120"/>
      <c r="DB1120"/>
      <c r="DC1120"/>
      <c r="DD1120"/>
      <c r="DE1120"/>
      <c r="DF1120"/>
      <c r="DG1120"/>
      <c r="DH1120"/>
      <c r="DI1120"/>
      <c r="DJ1120"/>
      <c r="DK1120"/>
      <c r="DL1120"/>
      <c r="DM1120"/>
      <c r="DN1120"/>
      <c r="DO1120"/>
      <c r="DP1120"/>
      <c r="DQ1120"/>
      <c r="DR1120"/>
      <c r="DS1120"/>
      <c r="DT1120"/>
      <c r="DU1120"/>
      <c r="DV1120"/>
      <c r="DW1120"/>
      <c r="DX1120"/>
      <c r="DY1120"/>
      <c r="DZ1120"/>
      <c r="EA1120"/>
      <c r="EB1120"/>
      <c r="EC1120"/>
      <c r="ED1120"/>
      <c r="EE1120"/>
      <c r="EF1120"/>
      <c r="EG1120"/>
      <c r="EH1120"/>
      <c r="EI1120"/>
      <c r="EJ1120"/>
      <c r="EK1120"/>
      <c r="EL1120"/>
      <c r="EM1120"/>
      <c r="EN1120"/>
    </row>
    <row r="1121" spans="1:144" x14ac:dyDescent="0.25">
      <c r="A1121" s="141" t="s">
        <v>1957</v>
      </c>
      <c r="B1121" s="141" t="s">
        <v>1958</v>
      </c>
      <c r="C1121" s="145" t="s">
        <v>58</v>
      </c>
      <c r="D1121" s="141">
        <v>2</v>
      </c>
      <c r="E1121" s="150">
        <v>0</v>
      </c>
      <c r="F1121" s="151">
        <v>9452065.8800000008</v>
      </c>
      <c r="G1121" s="151">
        <v>2666365.85</v>
      </c>
      <c r="H1121" s="151">
        <v>86594634.950000003</v>
      </c>
      <c r="I1121" s="152">
        <v>98713066.680000007</v>
      </c>
      <c r="J1121"/>
      <c r="K1121"/>
      <c r="L1121"/>
      <c r="M1121"/>
      <c r="N1121"/>
      <c r="O1121"/>
      <c r="P1121"/>
      <c r="Q1121"/>
      <c r="R1121"/>
      <c r="S1121"/>
      <c r="T1121"/>
      <c r="U1121"/>
      <c r="V1121"/>
      <c r="W1121"/>
      <c r="X1121"/>
      <c r="Y1121"/>
      <c r="Z1121"/>
      <c r="AA1121"/>
      <c r="AB1121"/>
      <c r="AC1121"/>
      <c r="AD1121"/>
      <c r="AE1121"/>
      <c r="AF1121"/>
      <c r="AG1121"/>
      <c r="AH1121"/>
      <c r="AI1121"/>
      <c r="AJ1121"/>
      <c r="AK1121"/>
      <c r="AL1121"/>
      <c r="AM1121"/>
      <c r="AN1121"/>
      <c r="AO1121"/>
      <c r="AP1121"/>
      <c r="AQ1121"/>
      <c r="AR1121"/>
      <c r="AS1121"/>
      <c r="AT1121"/>
      <c r="AU1121"/>
      <c r="AV1121"/>
      <c r="AW1121"/>
      <c r="AX1121"/>
      <c r="AY1121"/>
      <c r="AZ1121"/>
      <c r="BA1121"/>
      <c r="BB1121"/>
      <c r="BC1121"/>
      <c r="BD1121"/>
      <c r="BE1121"/>
      <c r="BF1121"/>
      <c r="BG1121"/>
      <c r="BH1121"/>
      <c r="BI1121"/>
      <c r="BJ1121"/>
      <c r="BK1121"/>
      <c r="BL1121"/>
      <c r="BM1121"/>
      <c r="BN1121"/>
      <c r="BO1121"/>
      <c r="BP1121"/>
      <c r="BQ1121"/>
      <c r="BR1121"/>
      <c r="BS1121"/>
      <c r="BT1121"/>
      <c r="BU1121"/>
      <c r="BV1121"/>
      <c r="BW1121"/>
      <c r="BX1121"/>
      <c r="BY1121"/>
      <c r="BZ1121"/>
      <c r="CA1121"/>
      <c r="CB1121"/>
      <c r="CC1121"/>
      <c r="CD1121"/>
      <c r="CE1121"/>
      <c r="CF1121"/>
      <c r="CG1121"/>
      <c r="CH1121"/>
      <c r="CI1121"/>
      <c r="CJ1121"/>
      <c r="CK1121"/>
      <c r="CL1121"/>
      <c r="CM1121"/>
      <c r="CN1121"/>
      <c r="CO1121"/>
      <c r="CP1121"/>
      <c r="CQ1121"/>
      <c r="CR1121"/>
      <c r="CS1121"/>
      <c r="CT1121"/>
      <c r="CU1121"/>
      <c r="CV1121"/>
      <c r="CW1121"/>
      <c r="CX1121"/>
      <c r="CY1121"/>
      <c r="CZ1121"/>
      <c r="DA1121"/>
      <c r="DB1121"/>
      <c r="DC1121"/>
      <c r="DD1121"/>
      <c r="DE1121"/>
      <c r="DF1121"/>
      <c r="DG1121"/>
      <c r="DH1121"/>
      <c r="DI1121"/>
      <c r="DJ1121"/>
      <c r="DK1121"/>
      <c r="DL1121"/>
      <c r="DM1121"/>
      <c r="DN1121"/>
      <c r="DO1121"/>
      <c r="DP1121"/>
      <c r="DQ1121"/>
      <c r="DR1121"/>
      <c r="DS1121"/>
      <c r="DT1121"/>
      <c r="DU1121"/>
      <c r="DV1121"/>
      <c r="DW1121"/>
      <c r="DX1121"/>
      <c r="DY1121"/>
      <c r="DZ1121"/>
      <c r="EA1121"/>
      <c r="EB1121"/>
      <c r="EC1121"/>
      <c r="ED1121"/>
      <c r="EE1121"/>
      <c r="EF1121"/>
      <c r="EG1121"/>
      <c r="EH1121"/>
      <c r="EI1121"/>
      <c r="EJ1121"/>
      <c r="EK1121"/>
      <c r="EL1121"/>
      <c r="EM1121"/>
      <c r="EN1121"/>
    </row>
    <row r="1122" spans="1:144" x14ac:dyDescent="0.25">
      <c r="A1122" s="141" t="s">
        <v>1959</v>
      </c>
      <c r="B1122" s="141" t="s">
        <v>1904</v>
      </c>
      <c r="C1122" s="145" t="s">
        <v>58</v>
      </c>
      <c r="D1122" s="141">
        <v>4</v>
      </c>
      <c r="E1122" s="150">
        <v>0</v>
      </c>
      <c r="F1122" s="151">
        <v>0</v>
      </c>
      <c r="G1122" s="151">
        <v>0</v>
      </c>
      <c r="H1122" s="151">
        <v>0</v>
      </c>
      <c r="I1122" s="152">
        <v>0</v>
      </c>
      <c r="J1122"/>
      <c r="K1122"/>
      <c r="L1122"/>
      <c r="M1122"/>
      <c r="N1122"/>
      <c r="O1122"/>
      <c r="P1122"/>
      <c r="Q1122"/>
      <c r="R1122"/>
      <c r="S1122"/>
      <c r="T1122"/>
      <c r="U1122"/>
      <c r="V1122"/>
      <c r="W1122"/>
      <c r="X1122"/>
      <c r="Y1122"/>
      <c r="Z1122"/>
      <c r="AA1122"/>
      <c r="AB1122"/>
      <c r="AC1122"/>
      <c r="AD1122"/>
      <c r="AE1122"/>
      <c r="AF1122"/>
      <c r="AG1122"/>
      <c r="AH1122"/>
      <c r="AI1122"/>
      <c r="AJ1122"/>
      <c r="AK1122"/>
      <c r="AL1122"/>
      <c r="AM1122"/>
      <c r="AN1122"/>
      <c r="AO1122"/>
      <c r="AP1122"/>
      <c r="AQ1122"/>
      <c r="AR1122"/>
      <c r="AS1122"/>
      <c r="AT1122"/>
      <c r="AU1122"/>
      <c r="AV1122"/>
      <c r="AW1122"/>
      <c r="AX1122"/>
      <c r="AY1122"/>
      <c r="AZ1122"/>
      <c r="BA1122"/>
      <c r="BB1122"/>
      <c r="BC1122"/>
      <c r="BD1122"/>
      <c r="BE1122"/>
      <c r="BF1122"/>
      <c r="BG1122"/>
      <c r="BH1122"/>
      <c r="BI1122"/>
      <c r="BJ1122"/>
      <c r="BK1122"/>
      <c r="BL1122"/>
      <c r="BM1122"/>
      <c r="BN1122"/>
      <c r="BO1122"/>
      <c r="BP1122"/>
      <c r="BQ1122"/>
      <c r="BR1122"/>
      <c r="BS1122"/>
      <c r="BT1122"/>
      <c r="BU1122"/>
      <c r="BV1122"/>
      <c r="BW1122"/>
      <c r="BX1122"/>
      <c r="BY1122"/>
      <c r="BZ1122"/>
      <c r="CA1122"/>
      <c r="CB1122"/>
      <c r="CC1122"/>
      <c r="CD1122"/>
      <c r="CE1122"/>
      <c r="CF1122"/>
      <c r="CG1122"/>
      <c r="CH1122"/>
      <c r="CI1122"/>
      <c r="CJ1122"/>
      <c r="CK1122"/>
      <c r="CL1122"/>
      <c r="CM1122"/>
      <c r="CN1122"/>
      <c r="CO1122"/>
      <c r="CP1122"/>
      <c r="CQ1122"/>
      <c r="CR1122"/>
      <c r="CS1122"/>
      <c r="CT1122"/>
      <c r="CU1122"/>
      <c r="CV1122"/>
      <c r="CW1122"/>
      <c r="CX1122"/>
      <c r="CY1122"/>
      <c r="CZ1122"/>
      <c r="DA1122"/>
      <c r="DB1122"/>
      <c r="DC1122"/>
      <c r="DD1122"/>
      <c r="DE1122"/>
      <c r="DF1122"/>
      <c r="DG1122"/>
      <c r="DH1122"/>
      <c r="DI1122"/>
      <c r="DJ1122"/>
      <c r="DK1122"/>
      <c r="DL1122"/>
      <c r="DM1122"/>
      <c r="DN1122"/>
      <c r="DO1122"/>
      <c r="DP1122"/>
      <c r="DQ1122"/>
      <c r="DR1122"/>
      <c r="DS1122"/>
      <c r="DT1122"/>
      <c r="DU1122"/>
      <c r="DV1122"/>
      <c r="DW1122"/>
      <c r="DX1122"/>
      <c r="DY1122"/>
      <c r="DZ1122"/>
      <c r="EA1122"/>
      <c r="EB1122"/>
      <c r="EC1122"/>
      <c r="ED1122"/>
      <c r="EE1122"/>
      <c r="EF1122"/>
      <c r="EG1122"/>
      <c r="EH1122"/>
      <c r="EI1122"/>
      <c r="EJ1122"/>
      <c r="EK1122"/>
      <c r="EL1122"/>
      <c r="EM1122"/>
      <c r="EN1122"/>
    </row>
    <row r="1123" spans="1:144" x14ac:dyDescent="0.25">
      <c r="A1123" s="141" t="s">
        <v>1960</v>
      </c>
      <c r="B1123" s="141" t="s">
        <v>1961</v>
      </c>
      <c r="C1123" s="145" t="s">
        <v>58</v>
      </c>
      <c r="D1123" s="141">
        <v>6</v>
      </c>
      <c r="E1123" s="150">
        <v>0</v>
      </c>
      <c r="F1123" s="151">
        <v>0</v>
      </c>
      <c r="G1123" s="151">
        <v>0</v>
      </c>
      <c r="H1123" s="151">
        <v>0</v>
      </c>
      <c r="I1123" s="152">
        <v>0</v>
      </c>
      <c r="J1123"/>
      <c r="K1123"/>
      <c r="L1123"/>
      <c r="M1123"/>
      <c r="N1123"/>
      <c r="O1123"/>
      <c r="P1123"/>
      <c r="Q1123"/>
      <c r="R1123"/>
      <c r="S1123"/>
      <c r="T1123"/>
      <c r="U1123"/>
      <c r="V1123"/>
      <c r="W1123"/>
      <c r="X1123"/>
      <c r="Y1123"/>
      <c r="Z1123"/>
      <c r="AA1123"/>
      <c r="AB1123"/>
      <c r="AC1123"/>
      <c r="AD1123"/>
      <c r="AE1123"/>
      <c r="AF1123"/>
      <c r="AG1123"/>
      <c r="AH1123"/>
      <c r="AI1123"/>
      <c r="AJ1123"/>
      <c r="AK1123"/>
      <c r="AL1123"/>
      <c r="AM1123"/>
      <c r="AN1123"/>
      <c r="AO1123"/>
      <c r="AP1123"/>
      <c r="AQ1123"/>
      <c r="AR1123"/>
      <c r="AS1123"/>
      <c r="AT1123"/>
      <c r="AU1123"/>
      <c r="AV1123"/>
      <c r="AW1123"/>
      <c r="AX1123"/>
      <c r="AY1123"/>
      <c r="AZ1123"/>
      <c r="BA1123"/>
      <c r="BB1123"/>
      <c r="BC1123"/>
      <c r="BD1123"/>
      <c r="BE1123"/>
      <c r="BF1123"/>
      <c r="BG1123"/>
      <c r="BH1123"/>
      <c r="BI1123"/>
      <c r="BJ1123"/>
      <c r="BK1123"/>
      <c r="BL1123"/>
      <c r="BM1123"/>
      <c r="BN1123"/>
      <c r="BO1123"/>
      <c r="BP1123"/>
      <c r="BQ1123"/>
      <c r="BR1123"/>
      <c r="BS1123"/>
      <c r="BT1123"/>
      <c r="BU1123"/>
      <c r="BV1123"/>
      <c r="BW1123"/>
      <c r="BX1123"/>
      <c r="BY1123"/>
      <c r="BZ1123"/>
      <c r="CA1123"/>
      <c r="CB1123"/>
      <c r="CC1123"/>
      <c r="CD1123"/>
      <c r="CE1123"/>
      <c r="CF1123"/>
      <c r="CG1123"/>
      <c r="CH1123"/>
      <c r="CI1123"/>
      <c r="CJ1123"/>
      <c r="CK1123"/>
      <c r="CL1123"/>
      <c r="CM1123"/>
      <c r="CN1123"/>
      <c r="CO1123"/>
      <c r="CP1123"/>
      <c r="CQ1123"/>
      <c r="CR1123"/>
      <c r="CS1123"/>
      <c r="CT1123"/>
      <c r="CU1123"/>
      <c r="CV1123"/>
      <c r="CW1123"/>
      <c r="CX1123"/>
      <c r="CY1123"/>
      <c r="CZ1123"/>
      <c r="DA1123"/>
      <c r="DB1123"/>
      <c r="DC1123"/>
      <c r="DD1123"/>
      <c r="DE1123"/>
      <c r="DF1123"/>
      <c r="DG1123"/>
      <c r="DH1123"/>
      <c r="DI1123"/>
      <c r="DJ1123"/>
      <c r="DK1123"/>
      <c r="DL1123"/>
      <c r="DM1123"/>
      <c r="DN1123"/>
      <c r="DO1123"/>
      <c r="DP1123"/>
      <c r="DQ1123"/>
      <c r="DR1123"/>
      <c r="DS1123"/>
      <c r="DT1123"/>
      <c r="DU1123"/>
      <c r="DV1123"/>
      <c r="DW1123"/>
      <c r="DX1123"/>
      <c r="DY1123"/>
      <c r="DZ1123"/>
      <c r="EA1123"/>
      <c r="EB1123"/>
      <c r="EC1123"/>
      <c r="ED1123"/>
      <c r="EE1123"/>
      <c r="EF1123"/>
      <c r="EG1123"/>
      <c r="EH1123"/>
      <c r="EI1123"/>
      <c r="EJ1123"/>
      <c r="EK1123"/>
      <c r="EL1123"/>
      <c r="EM1123"/>
      <c r="EN1123"/>
    </row>
    <row r="1124" spans="1:144" x14ac:dyDescent="0.25">
      <c r="A1124" s="141" t="s">
        <v>1962</v>
      </c>
      <c r="B1124" s="141" t="s">
        <v>1963</v>
      </c>
      <c r="C1124" s="145" t="s">
        <v>58</v>
      </c>
      <c r="D1124" s="141">
        <v>6</v>
      </c>
      <c r="E1124" s="150">
        <v>0</v>
      </c>
      <c r="F1124" s="151">
        <v>0</v>
      </c>
      <c r="G1124" s="151">
        <v>0</v>
      </c>
      <c r="H1124" s="151">
        <v>0</v>
      </c>
      <c r="I1124" s="152">
        <v>0</v>
      </c>
      <c r="J1124"/>
      <c r="K1124"/>
      <c r="L1124"/>
      <c r="M1124"/>
      <c r="N1124"/>
      <c r="O1124"/>
      <c r="P1124"/>
      <c r="Q1124"/>
      <c r="R1124"/>
      <c r="S1124"/>
      <c r="T1124"/>
      <c r="U1124"/>
      <c r="V1124"/>
      <c r="W1124"/>
      <c r="X1124"/>
      <c r="Y1124"/>
      <c r="Z1124"/>
      <c r="AA1124"/>
      <c r="AB1124"/>
      <c r="AC1124"/>
      <c r="AD1124"/>
      <c r="AE1124"/>
      <c r="AF1124"/>
      <c r="AG1124"/>
      <c r="AH1124"/>
      <c r="AI1124"/>
      <c r="AJ1124"/>
      <c r="AK1124"/>
      <c r="AL1124"/>
      <c r="AM1124"/>
      <c r="AN1124"/>
      <c r="AO1124"/>
      <c r="AP1124"/>
      <c r="AQ1124"/>
      <c r="AR1124"/>
      <c r="AS1124"/>
      <c r="AT1124"/>
      <c r="AU1124"/>
      <c r="AV1124"/>
      <c r="AW1124"/>
      <c r="AX1124"/>
      <c r="AY1124"/>
      <c r="AZ1124"/>
      <c r="BA1124"/>
      <c r="BB1124"/>
      <c r="BC1124"/>
      <c r="BD1124"/>
      <c r="BE1124"/>
      <c r="BF1124"/>
      <c r="BG1124"/>
      <c r="BH1124"/>
      <c r="BI1124"/>
      <c r="BJ1124"/>
      <c r="BK1124"/>
      <c r="BL1124"/>
      <c r="BM1124"/>
      <c r="BN1124"/>
      <c r="BO1124"/>
      <c r="BP1124"/>
      <c r="BQ1124"/>
      <c r="BR1124"/>
      <c r="BS1124"/>
      <c r="BT1124"/>
      <c r="BU1124"/>
      <c r="BV1124"/>
      <c r="BW1124"/>
      <c r="BX1124"/>
      <c r="BY1124"/>
      <c r="BZ1124"/>
      <c r="CA1124"/>
      <c r="CB1124"/>
      <c r="CC1124"/>
      <c r="CD1124"/>
      <c r="CE1124"/>
      <c r="CF1124"/>
      <c r="CG1124"/>
      <c r="CH1124"/>
      <c r="CI1124"/>
      <c r="CJ1124"/>
      <c r="CK1124"/>
      <c r="CL1124"/>
      <c r="CM1124"/>
      <c r="CN1124"/>
      <c r="CO1124"/>
      <c r="CP1124"/>
      <c r="CQ1124"/>
      <c r="CR1124"/>
      <c r="CS1124"/>
      <c r="CT1124"/>
      <c r="CU1124"/>
      <c r="CV1124"/>
      <c r="CW1124"/>
      <c r="CX1124"/>
      <c r="CY1124"/>
      <c r="CZ1124"/>
      <c r="DA1124"/>
      <c r="DB1124"/>
      <c r="DC1124"/>
      <c r="DD1124"/>
      <c r="DE1124"/>
      <c r="DF1124"/>
      <c r="DG1124"/>
      <c r="DH1124"/>
      <c r="DI1124"/>
      <c r="DJ1124"/>
      <c r="DK1124"/>
      <c r="DL1124"/>
      <c r="DM1124"/>
      <c r="DN1124"/>
      <c r="DO1124"/>
      <c r="DP1124"/>
      <c r="DQ1124"/>
      <c r="DR1124"/>
      <c r="DS1124"/>
      <c r="DT1124"/>
      <c r="DU1124"/>
      <c r="DV1124"/>
      <c r="DW1124"/>
      <c r="DX1124"/>
      <c r="DY1124"/>
      <c r="DZ1124"/>
      <c r="EA1124"/>
      <c r="EB1124"/>
      <c r="EC1124"/>
      <c r="ED1124"/>
      <c r="EE1124"/>
      <c r="EF1124"/>
      <c r="EG1124"/>
      <c r="EH1124"/>
      <c r="EI1124"/>
      <c r="EJ1124"/>
      <c r="EK1124"/>
      <c r="EL1124"/>
      <c r="EM1124"/>
      <c r="EN1124"/>
    </row>
    <row r="1125" spans="1:144" x14ac:dyDescent="0.25">
      <c r="A1125" s="141" t="s">
        <v>1964</v>
      </c>
      <c r="B1125" s="141" t="s">
        <v>1965</v>
      </c>
      <c r="C1125" s="145" t="s">
        <v>58</v>
      </c>
      <c r="D1125" s="141">
        <v>4</v>
      </c>
      <c r="E1125" s="150">
        <v>0</v>
      </c>
      <c r="F1125" s="151">
        <v>0</v>
      </c>
      <c r="G1125" s="151">
        <v>0</v>
      </c>
      <c r="H1125" s="151">
        <v>319545.17</v>
      </c>
      <c r="I1125" s="152">
        <v>319545.17</v>
      </c>
      <c r="J1125"/>
      <c r="K1125"/>
      <c r="L1125"/>
      <c r="M1125"/>
      <c r="N1125"/>
      <c r="O1125"/>
      <c r="P1125"/>
      <c r="Q1125"/>
      <c r="R1125"/>
      <c r="S1125"/>
      <c r="T1125"/>
      <c r="U1125"/>
      <c r="V1125"/>
      <c r="W1125"/>
      <c r="X1125"/>
      <c r="Y1125"/>
      <c r="Z1125"/>
      <c r="AA1125"/>
      <c r="AB1125"/>
      <c r="AC1125"/>
      <c r="AD1125"/>
      <c r="AE1125"/>
      <c r="AF1125"/>
      <c r="AG1125"/>
      <c r="AH1125"/>
      <c r="AI1125"/>
      <c r="AJ1125"/>
      <c r="AK1125"/>
      <c r="AL1125"/>
      <c r="AM1125"/>
      <c r="AN1125"/>
      <c r="AO1125"/>
      <c r="AP1125"/>
      <c r="AQ1125"/>
      <c r="AR1125"/>
      <c r="AS1125"/>
      <c r="AT1125"/>
      <c r="AU1125"/>
      <c r="AV1125"/>
      <c r="AW1125"/>
      <c r="AX1125"/>
      <c r="AY1125"/>
      <c r="AZ1125"/>
      <c r="BA1125"/>
      <c r="BB1125"/>
      <c r="BC1125"/>
      <c r="BD1125"/>
      <c r="BE1125"/>
      <c r="BF1125"/>
      <c r="BG1125"/>
      <c r="BH1125"/>
      <c r="BI1125"/>
      <c r="BJ1125"/>
      <c r="BK1125"/>
      <c r="BL1125"/>
      <c r="BM1125"/>
      <c r="BN1125"/>
      <c r="BO1125"/>
      <c r="BP1125"/>
      <c r="BQ1125"/>
      <c r="BR1125"/>
      <c r="BS1125"/>
      <c r="BT1125"/>
      <c r="BU1125"/>
      <c r="BV1125"/>
      <c r="BW1125"/>
      <c r="BX1125"/>
      <c r="BY1125"/>
      <c r="BZ1125"/>
      <c r="CA1125"/>
      <c r="CB1125"/>
      <c r="CC1125"/>
      <c r="CD1125"/>
      <c r="CE1125"/>
      <c r="CF1125"/>
      <c r="CG1125"/>
      <c r="CH1125"/>
      <c r="CI1125"/>
      <c r="CJ1125"/>
      <c r="CK1125"/>
      <c r="CL1125"/>
      <c r="CM1125"/>
      <c r="CN1125"/>
      <c r="CO1125"/>
      <c r="CP1125"/>
      <c r="CQ1125"/>
      <c r="CR1125"/>
      <c r="CS1125"/>
      <c r="CT1125"/>
      <c r="CU1125"/>
      <c r="CV1125"/>
      <c r="CW1125"/>
      <c r="CX1125"/>
      <c r="CY1125"/>
      <c r="CZ1125"/>
      <c r="DA1125"/>
      <c r="DB1125"/>
      <c r="DC1125"/>
      <c r="DD1125"/>
      <c r="DE1125"/>
      <c r="DF1125"/>
      <c r="DG1125"/>
      <c r="DH1125"/>
      <c r="DI1125"/>
      <c r="DJ1125"/>
      <c r="DK1125"/>
      <c r="DL1125"/>
      <c r="DM1125"/>
      <c r="DN1125"/>
      <c r="DO1125"/>
      <c r="DP1125"/>
      <c r="DQ1125"/>
      <c r="DR1125"/>
      <c r="DS1125"/>
      <c r="DT1125"/>
      <c r="DU1125"/>
      <c r="DV1125"/>
      <c r="DW1125"/>
      <c r="DX1125"/>
      <c r="DY1125"/>
      <c r="DZ1125"/>
      <c r="EA1125"/>
      <c r="EB1125"/>
      <c r="EC1125"/>
      <c r="ED1125"/>
      <c r="EE1125"/>
      <c r="EF1125"/>
      <c r="EG1125"/>
      <c r="EH1125"/>
      <c r="EI1125"/>
      <c r="EJ1125"/>
      <c r="EK1125"/>
      <c r="EL1125"/>
      <c r="EM1125"/>
      <c r="EN1125"/>
    </row>
    <row r="1126" spans="1:144" x14ac:dyDescent="0.25">
      <c r="A1126" s="141" t="s">
        <v>1966</v>
      </c>
      <c r="B1126" s="141" t="s">
        <v>1967</v>
      </c>
      <c r="C1126" s="145" t="s">
        <v>58</v>
      </c>
      <c r="D1126" s="141">
        <v>6</v>
      </c>
      <c r="E1126" s="150">
        <v>0</v>
      </c>
      <c r="F1126" s="151">
        <v>0</v>
      </c>
      <c r="G1126" s="151">
        <v>0</v>
      </c>
      <c r="H1126" s="151">
        <v>0</v>
      </c>
      <c r="I1126" s="152">
        <v>0</v>
      </c>
      <c r="J1126"/>
      <c r="K1126"/>
      <c r="L1126"/>
      <c r="M1126"/>
      <c r="N1126"/>
      <c r="O1126"/>
      <c r="P1126"/>
      <c r="Q1126"/>
      <c r="R1126"/>
      <c r="S1126"/>
      <c r="T1126"/>
      <c r="U1126"/>
      <c r="V1126"/>
      <c r="W1126"/>
      <c r="X1126"/>
      <c r="Y1126"/>
      <c r="Z1126"/>
      <c r="AA1126"/>
      <c r="AB1126"/>
      <c r="AC1126"/>
      <c r="AD1126"/>
      <c r="AE1126"/>
      <c r="AF1126"/>
      <c r="AG1126"/>
      <c r="AH1126"/>
      <c r="AI1126"/>
      <c r="AJ1126"/>
      <c r="AK1126"/>
      <c r="AL1126"/>
      <c r="AM1126"/>
      <c r="AN1126"/>
      <c r="AO1126"/>
      <c r="AP1126"/>
      <c r="AQ1126"/>
      <c r="AR1126"/>
      <c r="AS1126"/>
      <c r="AT1126"/>
      <c r="AU1126"/>
      <c r="AV1126"/>
      <c r="AW1126"/>
      <c r="AX1126"/>
      <c r="AY1126"/>
      <c r="AZ1126"/>
      <c r="BA1126"/>
      <c r="BB1126"/>
      <c r="BC1126"/>
      <c r="BD1126"/>
      <c r="BE1126"/>
      <c r="BF1126"/>
      <c r="BG1126"/>
      <c r="BH1126"/>
      <c r="BI1126"/>
      <c r="BJ1126"/>
      <c r="BK1126"/>
      <c r="BL1126"/>
      <c r="BM1126"/>
      <c r="BN1126"/>
      <c r="BO1126"/>
      <c r="BP1126"/>
      <c r="BQ1126"/>
      <c r="BR1126"/>
      <c r="BS1126"/>
      <c r="BT1126"/>
      <c r="BU1126"/>
      <c r="BV1126"/>
      <c r="BW1126"/>
      <c r="BX1126"/>
      <c r="BY1126"/>
      <c r="BZ1126"/>
      <c r="CA1126"/>
      <c r="CB1126"/>
      <c r="CC1126"/>
      <c r="CD1126"/>
      <c r="CE1126"/>
      <c r="CF1126"/>
      <c r="CG1126"/>
      <c r="CH1126"/>
      <c r="CI1126"/>
      <c r="CJ1126"/>
      <c r="CK1126"/>
      <c r="CL1126"/>
      <c r="CM1126"/>
      <c r="CN1126"/>
      <c r="CO1126"/>
      <c r="CP1126"/>
      <c r="CQ1126"/>
      <c r="CR1126"/>
      <c r="CS1126"/>
      <c r="CT1126"/>
      <c r="CU1126"/>
      <c r="CV1126"/>
      <c r="CW1126"/>
      <c r="CX1126"/>
      <c r="CY1126"/>
      <c r="CZ1126"/>
      <c r="DA1126"/>
      <c r="DB1126"/>
      <c r="DC1126"/>
      <c r="DD1126"/>
      <c r="DE1126"/>
      <c r="DF1126"/>
      <c r="DG1126"/>
      <c r="DH1126"/>
      <c r="DI1126"/>
      <c r="DJ1126"/>
      <c r="DK1126"/>
      <c r="DL1126"/>
      <c r="DM1126"/>
      <c r="DN1126"/>
      <c r="DO1126"/>
      <c r="DP1126"/>
      <c r="DQ1126"/>
      <c r="DR1126"/>
      <c r="DS1126"/>
      <c r="DT1126"/>
      <c r="DU1126"/>
      <c r="DV1126"/>
      <c r="DW1126"/>
      <c r="DX1126"/>
      <c r="DY1126"/>
      <c r="DZ1126"/>
      <c r="EA1126"/>
      <c r="EB1126"/>
      <c r="EC1126"/>
      <c r="ED1126"/>
      <c r="EE1126"/>
      <c r="EF1126"/>
      <c r="EG1126"/>
      <c r="EH1126"/>
      <c r="EI1126"/>
      <c r="EJ1126"/>
      <c r="EK1126"/>
      <c r="EL1126"/>
      <c r="EM1126"/>
      <c r="EN1126"/>
    </row>
    <row r="1127" spans="1:144" x14ac:dyDescent="0.25">
      <c r="A1127" s="141" t="s">
        <v>1968</v>
      </c>
      <c r="B1127" s="141" t="s">
        <v>1969</v>
      </c>
      <c r="C1127" s="145" t="s">
        <v>58</v>
      </c>
      <c r="D1127" s="141">
        <v>6</v>
      </c>
      <c r="E1127" s="150">
        <v>0</v>
      </c>
      <c r="F1127" s="151">
        <v>0</v>
      </c>
      <c r="G1127" s="151">
        <v>0</v>
      </c>
      <c r="H1127" s="151">
        <v>0</v>
      </c>
      <c r="I1127" s="152">
        <v>0</v>
      </c>
      <c r="J1127"/>
      <c r="K1127"/>
      <c r="L1127"/>
      <c r="M1127"/>
      <c r="N1127"/>
      <c r="O1127"/>
      <c r="P1127"/>
      <c r="Q1127"/>
      <c r="R1127"/>
      <c r="S1127"/>
      <c r="T1127"/>
      <c r="U1127"/>
      <c r="V1127"/>
      <c r="W1127"/>
      <c r="X1127"/>
      <c r="Y1127"/>
      <c r="Z1127"/>
      <c r="AA1127"/>
      <c r="AB1127"/>
      <c r="AC1127"/>
      <c r="AD1127"/>
      <c r="AE1127"/>
      <c r="AF1127"/>
      <c r="AG1127"/>
      <c r="AH1127"/>
      <c r="AI1127"/>
      <c r="AJ1127"/>
      <c r="AK1127"/>
      <c r="AL1127"/>
      <c r="AM1127"/>
      <c r="AN1127"/>
      <c r="AO1127"/>
      <c r="AP1127"/>
      <c r="AQ1127"/>
      <c r="AR1127"/>
      <c r="AS1127"/>
      <c r="AT1127"/>
      <c r="AU1127"/>
      <c r="AV1127"/>
      <c r="AW1127"/>
      <c r="AX1127"/>
      <c r="AY1127"/>
      <c r="AZ1127"/>
      <c r="BA1127"/>
      <c r="BB1127"/>
      <c r="BC1127"/>
      <c r="BD1127"/>
      <c r="BE1127"/>
      <c r="BF1127"/>
      <c r="BG1127"/>
      <c r="BH1127"/>
      <c r="BI1127"/>
      <c r="BJ1127"/>
      <c r="BK1127"/>
      <c r="BL1127"/>
      <c r="BM1127"/>
      <c r="BN1127"/>
      <c r="BO1127"/>
      <c r="BP1127"/>
      <c r="BQ1127"/>
      <c r="BR1127"/>
      <c r="BS1127"/>
      <c r="BT1127"/>
      <c r="BU1127"/>
      <c r="BV1127"/>
      <c r="BW1127"/>
      <c r="BX1127"/>
      <c r="BY1127"/>
      <c r="BZ1127"/>
      <c r="CA1127"/>
      <c r="CB1127"/>
      <c r="CC1127"/>
      <c r="CD1127"/>
      <c r="CE1127"/>
      <c r="CF1127"/>
      <c r="CG1127"/>
      <c r="CH1127"/>
      <c r="CI1127"/>
      <c r="CJ1127"/>
      <c r="CK1127"/>
      <c r="CL1127"/>
      <c r="CM1127"/>
      <c r="CN1127"/>
      <c r="CO1127"/>
      <c r="CP1127"/>
      <c r="CQ1127"/>
      <c r="CR1127"/>
      <c r="CS1127"/>
      <c r="CT1127"/>
      <c r="CU1127"/>
      <c r="CV1127"/>
      <c r="CW1127"/>
      <c r="CX1127"/>
      <c r="CY1127"/>
      <c r="CZ1127"/>
      <c r="DA1127"/>
      <c r="DB1127"/>
      <c r="DC1127"/>
      <c r="DD1127"/>
      <c r="DE1127"/>
      <c r="DF1127"/>
      <c r="DG1127"/>
      <c r="DH1127"/>
      <c r="DI1127"/>
      <c r="DJ1127"/>
      <c r="DK1127"/>
      <c r="DL1127"/>
      <c r="DM1127"/>
      <c r="DN1127"/>
      <c r="DO1127"/>
      <c r="DP1127"/>
      <c r="DQ1127"/>
      <c r="DR1127"/>
      <c r="DS1127"/>
      <c r="DT1127"/>
      <c r="DU1127"/>
      <c r="DV1127"/>
      <c r="DW1127"/>
      <c r="DX1127"/>
      <c r="DY1127"/>
      <c r="DZ1127"/>
      <c r="EA1127"/>
      <c r="EB1127"/>
      <c r="EC1127"/>
      <c r="ED1127"/>
      <c r="EE1127"/>
      <c r="EF1127"/>
      <c r="EG1127"/>
      <c r="EH1127"/>
      <c r="EI1127"/>
      <c r="EJ1127"/>
      <c r="EK1127"/>
      <c r="EL1127"/>
      <c r="EM1127"/>
      <c r="EN1127"/>
    </row>
    <row r="1128" spans="1:144" x14ac:dyDescent="0.25">
      <c r="A1128" s="141" t="s">
        <v>1970</v>
      </c>
      <c r="B1128" s="141" t="s">
        <v>1971</v>
      </c>
      <c r="C1128" s="145" t="s">
        <v>58</v>
      </c>
      <c r="D1128" s="141">
        <v>6</v>
      </c>
      <c r="E1128" s="150">
        <v>0</v>
      </c>
      <c r="F1128" s="151">
        <v>0</v>
      </c>
      <c r="G1128" s="151">
        <v>0</v>
      </c>
      <c r="H1128" s="151">
        <v>0</v>
      </c>
      <c r="I1128" s="152">
        <v>0</v>
      </c>
      <c r="J1128"/>
      <c r="K1128"/>
      <c r="L1128"/>
      <c r="M1128"/>
      <c r="N1128"/>
      <c r="O1128"/>
      <c r="P1128"/>
      <c r="Q1128"/>
      <c r="R1128"/>
      <c r="S1128"/>
      <c r="T1128"/>
      <c r="U1128"/>
      <c r="V1128"/>
      <c r="W1128"/>
      <c r="X1128"/>
      <c r="Y1128"/>
      <c r="Z1128"/>
      <c r="AA1128"/>
      <c r="AB1128"/>
      <c r="AC1128"/>
      <c r="AD1128"/>
      <c r="AE1128"/>
      <c r="AF1128"/>
      <c r="AG1128"/>
      <c r="AH1128"/>
      <c r="AI1128"/>
      <c r="AJ1128"/>
      <c r="AK1128"/>
      <c r="AL1128"/>
      <c r="AM1128"/>
      <c r="AN1128"/>
      <c r="AO1128"/>
      <c r="AP1128"/>
      <c r="AQ1128"/>
      <c r="AR1128"/>
      <c r="AS1128"/>
      <c r="AT1128"/>
      <c r="AU1128"/>
      <c r="AV1128"/>
      <c r="AW1128"/>
      <c r="AX1128"/>
      <c r="AY1128"/>
      <c r="AZ1128"/>
      <c r="BA1128"/>
      <c r="BB1128"/>
      <c r="BC1128"/>
      <c r="BD1128"/>
      <c r="BE1128"/>
      <c r="BF1128"/>
      <c r="BG1128"/>
      <c r="BH1128"/>
      <c r="BI1128"/>
      <c r="BJ1128"/>
      <c r="BK1128"/>
      <c r="BL1128"/>
      <c r="BM1128"/>
      <c r="BN1128"/>
      <c r="BO1128"/>
      <c r="BP1128"/>
      <c r="BQ1128"/>
      <c r="BR1128"/>
      <c r="BS1128"/>
      <c r="BT1128"/>
      <c r="BU1128"/>
      <c r="BV1128"/>
      <c r="BW1128"/>
      <c r="BX1128"/>
      <c r="BY1128"/>
      <c r="BZ1128"/>
      <c r="CA1128"/>
      <c r="CB1128"/>
      <c r="CC1128"/>
      <c r="CD1128"/>
      <c r="CE1128"/>
      <c r="CF1128"/>
      <c r="CG1128"/>
      <c r="CH1128"/>
      <c r="CI1128"/>
      <c r="CJ1128"/>
      <c r="CK1128"/>
      <c r="CL1128"/>
      <c r="CM1128"/>
      <c r="CN1128"/>
      <c r="CO1128"/>
      <c r="CP1128"/>
      <c r="CQ1128"/>
      <c r="CR1128"/>
      <c r="CS1128"/>
      <c r="CT1128"/>
      <c r="CU1128"/>
      <c r="CV1128"/>
      <c r="CW1128"/>
      <c r="CX1128"/>
      <c r="CY1128"/>
      <c r="CZ1128"/>
      <c r="DA1128"/>
      <c r="DB1128"/>
      <c r="DC1128"/>
      <c r="DD1128"/>
      <c r="DE1128"/>
      <c r="DF1128"/>
      <c r="DG1128"/>
      <c r="DH1128"/>
      <c r="DI1128"/>
      <c r="DJ1128"/>
      <c r="DK1128"/>
      <c r="DL1128"/>
      <c r="DM1128"/>
      <c r="DN1128"/>
      <c r="DO1128"/>
      <c r="DP1128"/>
      <c r="DQ1128"/>
      <c r="DR1128"/>
      <c r="DS1128"/>
      <c r="DT1128"/>
      <c r="DU1128"/>
      <c r="DV1128"/>
      <c r="DW1128"/>
      <c r="DX1128"/>
      <c r="DY1128"/>
      <c r="DZ1128"/>
      <c r="EA1128"/>
      <c r="EB1128"/>
      <c r="EC1128"/>
      <c r="ED1128"/>
      <c r="EE1128"/>
      <c r="EF1128"/>
      <c r="EG1128"/>
      <c r="EH1128"/>
      <c r="EI1128"/>
      <c r="EJ1128"/>
      <c r="EK1128"/>
      <c r="EL1128"/>
      <c r="EM1128"/>
      <c r="EN1128"/>
    </row>
    <row r="1129" spans="1:144" x14ac:dyDescent="0.25">
      <c r="A1129" s="141" t="s">
        <v>1972</v>
      </c>
      <c r="B1129" s="141" t="s">
        <v>319</v>
      </c>
      <c r="C1129" s="145" t="s">
        <v>58</v>
      </c>
      <c r="D1129" s="141">
        <v>6</v>
      </c>
      <c r="E1129" s="150">
        <v>0</v>
      </c>
      <c r="F1129" s="151">
        <v>0</v>
      </c>
      <c r="G1129" s="151">
        <v>0</v>
      </c>
      <c r="H1129" s="151">
        <v>319545.17</v>
      </c>
      <c r="I1129" s="152">
        <v>319545.17</v>
      </c>
      <c r="J1129"/>
      <c r="K1129"/>
      <c r="L1129"/>
      <c r="M1129"/>
      <c r="N1129"/>
      <c r="O1129"/>
      <c r="P1129"/>
      <c r="Q1129"/>
      <c r="R1129"/>
      <c r="S1129"/>
      <c r="T1129"/>
      <c r="U1129"/>
      <c r="V1129"/>
      <c r="W1129"/>
      <c r="X1129"/>
      <c r="Y1129"/>
      <c r="Z1129"/>
      <c r="AA1129"/>
      <c r="AB1129"/>
      <c r="AC1129"/>
      <c r="AD1129"/>
      <c r="AE1129"/>
      <c r="AF1129"/>
      <c r="AG1129"/>
      <c r="AH1129"/>
      <c r="AI1129"/>
      <c r="AJ1129"/>
      <c r="AK1129"/>
      <c r="AL1129"/>
      <c r="AM1129"/>
      <c r="AN1129"/>
      <c r="AO1129"/>
      <c r="AP1129"/>
      <c r="AQ1129"/>
      <c r="AR1129"/>
      <c r="AS1129"/>
      <c r="AT1129"/>
      <c r="AU1129"/>
      <c r="AV1129"/>
      <c r="AW1129"/>
      <c r="AX1129"/>
      <c r="AY1129"/>
      <c r="AZ1129"/>
      <c r="BA1129"/>
      <c r="BB1129"/>
      <c r="BC1129"/>
      <c r="BD1129"/>
      <c r="BE1129"/>
      <c r="BF1129"/>
      <c r="BG1129"/>
      <c r="BH1129"/>
      <c r="BI1129"/>
      <c r="BJ1129"/>
      <c r="BK1129"/>
      <c r="BL1129"/>
      <c r="BM1129"/>
      <c r="BN1129"/>
      <c r="BO1129"/>
      <c r="BP1129"/>
      <c r="BQ1129"/>
      <c r="BR1129"/>
      <c r="BS1129"/>
      <c r="BT1129"/>
      <c r="BU1129"/>
      <c r="BV1129"/>
      <c r="BW1129"/>
      <c r="BX1129"/>
      <c r="BY1129"/>
      <c r="BZ1129"/>
      <c r="CA1129"/>
      <c r="CB1129"/>
      <c r="CC1129"/>
      <c r="CD1129"/>
      <c r="CE1129"/>
      <c r="CF1129"/>
      <c r="CG1129"/>
      <c r="CH1129"/>
      <c r="CI1129"/>
      <c r="CJ1129"/>
      <c r="CK1129"/>
      <c r="CL1129"/>
      <c r="CM1129"/>
      <c r="CN1129"/>
      <c r="CO1129"/>
      <c r="CP1129"/>
      <c r="CQ1129"/>
      <c r="CR1129"/>
      <c r="CS1129"/>
      <c r="CT1129"/>
      <c r="CU1129"/>
      <c r="CV1129"/>
      <c r="CW1129"/>
      <c r="CX1129"/>
      <c r="CY1129"/>
      <c r="CZ1129"/>
      <c r="DA1129"/>
      <c r="DB1129"/>
      <c r="DC1129"/>
      <c r="DD1129"/>
      <c r="DE1129"/>
      <c r="DF1129"/>
      <c r="DG1129"/>
      <c r="DH1129"/>
      <c r="DI1129"/>
      <c r="DJ1129"/>
      <c r="DK1129"/>
      <c r="DL1129"/>
      <c r="DM1129"/>
      <c r="DN1129"/>
      <c r="DO1129"/>
      <c r="DP1129"/>
      <c r="DQ1129"/>
      <c r="DR1129"/>
      <c r="DS1129"/>
      <c r="DT1129"/>
      <c r="DU1129"/>
      <c r="DV1129"/>
      <c r="DW1129"/>
      <c r="DX1129"/>
      <c r="DY1129"/>
      <c r="DZ1129"/>
      <c r="EA1129"/>
      <c r="EB1129"/>
      <c r="EC1129"/>
      <c r="ED1129"/>
      <c r="EE1129"/>
      <c r="EF1129"/>
      <c r="EG1129"/>
      <c r="EH1129"/>
      <c r="EI1129"/>
      <c r="EJ1129"/>
      <c r="EK1129"/>
      <c r="EL1129"/>
      <c r="EM1129"/>
      <c r="EN1129"/>
    </row>
    <row r="1130" spans="1:144" x14ac:dyDescent="0.25">
      <c r="A1130" s="141" t="s">
        <v>1973</v>
      </c>
      <c r="B1130" s="141" t="s">
        <v>2653</v>
      </c>
      <c r="C1130" s="145" t="s">
        <v>58</v>
      </c>
      <c r="D1130" s="141">
        <v>4</v>
      </c>
      <c r="E1130" s="150">
        <v>0</v>
      </c>
      <c r="F1130" s="151">
        <v>0</v>
      </c>
      <c r="G1130" s="151">
        <v>0</v>
      </c>
      <c r="H1130" s="151">
        <v>0</v>
      </c>
      <c r="I1130" s="152">
        <v>0</v>
      </c>
      <c r="J1130"/>
      <c r="K1130"/>
      <c r="L1130"/>
      <c r="M1130"/>
      <c r="N1130"/>
      <c r="O1130"/>
      <c r="P1130"/>
      <c r="Q1130"/>
      <c r="R1130"/>
      <c r="S1130"/>
      <c r="T1130"/>
      <c r="U1130"/>
      <c r="V1130"/>
      <c r="W1130"/>
      <c r="X1130"/>
      <c r="Y1130"/>
      <c r="Z1130"/>
      <c r="AA1130"/>
      <c r="AB1130"/>
      <c r="AC1130"/>
      <c r="AD1130"/>
      <c r="AE1130"/>
      <c r="AF1130"/>
      <c r="AG1130"/>
      <c r="AH1130"/>
      <c r="AI1130"/>
      <c r="AJ1130"/>
      <c r="AK1130"/>
      <c r="AL1130"/>
      <c r="AM1130"/>
      <c r="AN1130"/>
      <c r="AO1130"/>
      <c r="AP1130"/>
      <c r="AQ1130"/>
      <c r="AR1130"/>
      <c r="AS1130"/>
      <c r="AT1130"/>
      <c r="AU1130"/>
      <c r="AV1130"/>
      <c r="AW1130"/>
      <c r="AX1130"/>
      <c r="AY1130"/>
      <c r="AZ1130"/>
      <c r="BA1130"/>
      <c r="BB1130"/>
      <c r="BC1130"/>
      <c r="BD1130"/>
      <c r="BE1130"/>
      <c r="BF1130"/>
      <c r="BG1130"/>
      <c r="BH1130"/>
      <c r="BI1130"/>
      <c r="BJ1130"/>
      <c r="BK1130"/>
      <c r="BL1130"/>
      <c r="BM1130"/>
      <c r="BN1130"/>
      <c r="BO1130"/>
      <c r="BP1130"/>
      <c r="BQ1130"/>
      <c r="BR1130"/>
      <c r="BS1130"/>
      <c r="BT1130"/>
      <c r="BU1130"/>
      <c r="BV1130"/>
      <c r="BW1130"/>
      <c r="BX1130"/>
      <c r="BY1130"/>
      <c r="BZ1130"/>
      <c r="CA1130"/>
      <c r="CB1130"/>
      <c r="CC1130"/>
      <c r="CD1130"/>
      <c r="CE1130"/>
      <c r="CF1130"/>
      <c r="CG1130"/>
      <c r="CH1130"/>
      <c r="CI1130"/>
      <c r="CJ1130"/>
      <c r="CK1130"/>
      <c r="CL1130"/>
      <c r="CM1130"/>
      <c r="CN1130"/>
      <c r="CO1130"/>
      <c r="CP1130"/>
      <c r="CQ1130"/>
      <c r="CR1130"/>
      <c r="CS1130"/>
      <c r="CT1130"/>
      <c r="CU1130"/>
      <c r="CV1130"/>
      <c r="CW1130"/>
      <c r="CX1130"/>
      <c r="CY1130"/>
      <c r="CZ1130"/>
      <c r="DA1130"/>
      <c r="DB1130"/>
      <c r="DC1130"/>
      <c r="DD1130"/>
      <c r="DE1130"/>
      <c r="DF1130"/>
      <c r="DG1130"/>
      <c r="DH1130"/>
      <c r="DI1130"/>
      <c r="DJ1130"/>
      <c r="DK1130"/>
      <c r="DL1130"/>
      <c r="DM1130"/>
      <c r="DN1130"/>
      <c r="DO1130"/>
      <c r="DP1130"/>
      <c r="DQ1130"/>
      <c r="DR1130"/>
      <c r="DS1130"/>
      <c r="DT1130"/>
      <c r="DU1130"/>
      <c r="DV1130"/>
      <c r="DW1130"/>
      <c r="DX1130"/>
      <c r="DY1130"/>
      <c r="DZ1130"/>
      <c r="EA1130"/>
      <c r="EB1130"/>
      <c r="EC1130"/>
      <c r="ED1130"/>
      <c r="EE1130"/>
      <c r="EF1130"/>
      <c r="EG1130"/>
      <c r="EH1130"/>
      <c r="EI1130"/>
      <c r="EJ1130"/>
      <c r="EK1130"/>
      <c r="EL1130"/>
      <c r="EM1130"/>
      <c r="EN1130"/>
    </row>
    <row r="1131" spans="1:144" x14ac:dyDescent="0.25">
      <c r="A1131" s="141" t="s">
        <v>1974</v>
      </c>
      <c r="B1131" s="141" t="s">
        <v>1975</v>
      </c>
      <c r="C1131" s="145" t="s">
        <v>58</v>
      </c>
      <c r="D1131" s="141">
        <v>6</v>
      </c>
      <c r="E1131" s="150">
        <v>0</v>
      </c>
      <c r="F1131" s="151">
        <v>0</v>
      </c>
      <c r="G1131" s="151">
        <v>0</v>
      </c>
      <c r="H1131" s="151">
        <v>0</v>
      </c>
      <c r="I1131" s="152">
        <v>0</v>
      </c>
      <c r="J1131"/>
      <c r="K1131"/>
      <c r="L1131"/>
      <c r="M1131"/>
      <c r="N1131"/>
      <c r="O1131"/>
      <c r="P1131"/>
      <c r="Q1131"/>
      <c r="R1131"/>
      <c r="S1131"/>
      <c r="T1131"/>
      <c r="U1131"/>
      <c r="V1131"/>
      <c r="W1131"/>
      <c r="X1131"/>
      <c r="Y1131"/>
      <c r="Z1131"/>
      <c r="AA1131"/>
      <c r="AB1131"/>
      <c r="AC1131"/>
      <c r="AD1131"/>
      <c r="AE1131"/>
      <c r="AF1131"/>
      <c r="AG1131"/>
      <c r="AH1131"/>
      <c r="AI1131"/>
      <c r="AJ1131"/>
      <c r="AK1131"/>
      <c r="AL1131"/>
      <c r="AM1131"/>
      <c r="AN1131"/>
      <c r="AO1131"/>
      <c r="AP1131"/>
      <c r="AQ1131"/>
      <c r="AR1131"/>
      <c r="AS1131"/>
      <c r="AT1131"/>
      <c r="AU1131"/>
      <c r="AV1131"/>
      <c r="AW1131"/>
      <c r="AX1131"/>
      <c r="AY1131"/>
      <c r="AZ1131"/>
      <c r="BA1131"/>
      <c r="BB1131"/>
      <c r="BC1131"/>
      <c r="BD1131"/>
      <c r="BE1131"/>
      <c r="BF1131"/>
      <c r="BG1131"/>
      <c r="BH1131"/>
      <c r="BI1131"/>
      <c r="BJ1131"/>
      <c r="BK1131"/>
      <c r="BL1131"/>
      <c r="BM1131"/>
      <c r="BN1131"/>
      <c r="BO1131"/>
      <c r="BP1131"/>
      <c r="BQ1131"/>
      <c r="BR1131"/>
      <c r="BS1131"/>
      <c r="BT1131"/>
      <c r="BU1131"/>
      <c r="BV1131"/>
      <c r="BW1131"/>
      <c r="BX1131"/>
      <c r="BY1131"/>
      <c r="BZ1131"/>
      <c r="CA1131"/>
      <c r="CB1131"/>
      <c r="CC1131"/>
      <c r="CD1131"/>
      <c r="CE1131"/>
      <c r="CF1131"/>
      <c r="CG1131"/>
      <c r="CH1131"/>
      <c r="CI1131"/>
      <c r="CJ1131"/>
      <c r="CK1131"/>
      <c r="CL1131"/>
      <c r="CM1131"/>
      <c r="CN1131"/>
      <c r="CO1131"/>
      <c r="CP1131"/>
      <c r="CQ1131"/>
      <c r="CR1131"/>
      <c r="CS1131"/>
      <c r="CT1131"/>
      <c r="CU1131"/>
      <c r="CV1131"/>
      <c r="CW1131"/>
      <c r="CX1131"/>
      <c r="CY1131"/>
      <c r="CZ1131"/>
      <c r="DA1131"/>
      <c r="DB1131"/>
      <c r="DC1131"/>
      <c r="DD1131"/>
      <c r="DE1131"/>
      <c r="DF1131"/>
      <c r="DG1131"/>
      <c r="DH1131"/>
      <c r="DI1131"/>
      <c r="DJ1131"/>
      <c r="DK1131"/>
      <c r="DL1131"/>
      <c r="DM1131"/>
      <c r="DN1131"/>
      <c r="DO1131"/>
      <c r="DP1131"/>
      <c r="DQ1131"/>
      <c r="DR1131"/>
      <c r="DS1131"/>
      <c r="DT1131"/>
      <c r="DU1131"/>
      <c r="DV1131"/>
      <c r="DW1131"/>
      <c r="DX1131"/>
      <c r="DY1131"/>
      <c r="DZ1131"/>
      <c r="EA1131"/>
      <c r="EB1131"/>
      <c r="EC1131"/>
      <c r="ED1131"/>
      <c r="EE1131"/>
      <c r="EF1131"/>
      <c r="EG1131"/>
      <c r="EH1131"/>
      <c r="EI1131"/>
      <c r="EJ1131"/>
      <c r="EK1131"/>
      <c r="EL1131"/>
      <c r="EM1131"/>
      <c r="EN1131"/>
    </row>
    <row r="1132" spans="1:144" x14ac:dyDescent="0.25">
      <c r="A1132" s="141" t="s">
        <v>1976</v>
      </c>
      <c r="B1132" s="141" t="s">
        <v>1977</v>
      </c>
      <c r="C1132" s="145" t="s">
        <v>58</v>
      </c>
      <c r="D1132" s="141">
        <v>6</v>
      </c>
      <c r="E1132" s="150">
        <v>0</v>
      </c>
      <c r="F1132" s="151">
        <v>0</v>
      </c>
      <c r="G1132" s="151">
        <v>0</v>
      </c>
      <c r="H1132" s="151">
        <v>0</v>
      </c>
      <c r="I1132" s="152">
        <v>0</v>
      </c>
      <c r="J1132"/>
      <c r="K1132"/>
      <c r="L1132"/>
      <c r="M1132"/>
      <c r="N1132"/>
      <c r="O1132"/>
      <c r="P1132"/>
      <c r="Q1132"/>
      <c r="R1132"/>
      <c r="S1132"/>
      <c r="T1132"/>
      <c r="U1132"/>
      <c r="V1132"/>
      <c r="W1132"/>
      <c r="X1132"/>
      <c r="Y1132"/>
      <c r="Z1132"/>
      <c r="AA1132"/>
      <c r="AB1132"/>
      <c r="AC1132"/>
      <c r="AD1132"/>
      <c r="AE1132"/>
      <c r="AF1132"/>
      <c r="AG1132"/>
      <c r="AH1132"/>
      <c r="AI1132"/>
      <c r="AJ1132"/>
      <c r="AK1132"/>
      <c r="AL1132"/>
      <c r="AM1132"/>
      <c r="AN1132"/>
      <c r="AO1132"/>
      <c r="AP1132"/>
      <c r="AQ1132"/>
      <c r="AR1132"/>
      <c r="AS1132"/>
      <c r="AT1132"/>
      <c r="AU1132"/>
      <c r="AV1132"/>
      <c r="AW1132"/>
      <c r="AX1132"/>
      <c r="AY1132"/>
      <c r="AZ1132"/>
      <c r="BA1132"/>
      <c r="BB1132"/>
      <c r="BC1132"/>
      <c r="BD1132"/>
      <c r="BE1132"/>
      <c r="BF1132"/>
      <c r="BG1132"/>
      <c r="BH1132"/>
      <c r="BI1132"/>
      <c r="BJ1132"/>
      <c r="BK1132"/>
      <c r="BL1132"/>
      <c r="BM1132"/>
      <c r="BN1132"/>
      <c r="BO1132"/>
      <c r="BP1132"/>
      <c r="BQ1132"/>
      <c r="BR1132"/>
      <c r="BS1132"/>
      <c r="BT1132"/>
      <c r="BU1132"/>
      <c r="BV1132"/>
      <c r="BW1132"/>
      <c r="BX1132"/>
      <c r="BY1132"/>
      <c r="BZ1132"/>
      <c r="CA1132"/>
      <c r="CB1132"/>
      <c r="CC1132"/>
      <c r="CD1132"/>
      <c r="CE1132"/>
      <c r="CF1132"/>
      <c r="CG1132"/>
      <c r="CH1132"/>
      <c r="CI1132"/>
      <c r="CJ1132"/>
      <c r="CK1132"/>
      <c r="CL1132"/>
      <c r="CM1132"/>
      <c r="CN1132"/>
      <c r="CO1132"/>
      <c r="CP1132"/>
      <c r="CQ1132"/>
      <c r="CR1132"/>
      <c r="CS1132"/>
      <c r="CT1132"/>
      <c r="CU1132"/>
      <c r="CV1132"/>
      <c r="CW1132"/>
      <c r="CX1132"/>
      <c r="CY1132"/>
      <c r="CZ1132"/>
      <c r="DA1132"/>
      <c r="DB1132"/>
      <c r="DC1132"/>
      <c r="DD1132"/>
      <c r="DE1132"/>
      <c r="DF1132"/>
      <c r="DG1132"/>
      <c r="DH1132"/>
      <c r="DI1132"/>
      <c r="DJ1132"/>
      <c r="DK1132"/>
      <c r="DL1132"/>
      <c r="DM1132"/>
      <c r="DN1132"/>
      <c r="DO1132"/>
      <c r="DP1132"/>
      <c r="DQ1132"/>
      <c r="DR1132"/>
      <c r="DS1132"/>
      <c r="DT1132"/>
      <c r="DU1132"/>
      <c r="DV1132"/>
      <c r="DW1132"/>
      <c r="DX1132"/>
      <c r="DY1132"/>
      <c r="DZ1132"/>
      <c r="EA1132"/>
      <c r="EB1132"/>
      <c r="EC1132"/>
      <c r="ED1132"/>
      <c r="EE1132"/>
      <c r="EF1132"/>
      <c r="EG1132"/>
      <c r="EH1132"/>
      <c r="EI1132"/>
      <c r="EJ1132"/>
      <c r="EK1132"/>
      <c r="EL1132"/>
      <c r="EM1132"/>
      <c r="EN1132"/>
    </row>
    <row r="1133" spans="1:144" x14ac:dyDescent="0.25">
      <c r="A1133" s="141" t="s">
        <v>1978</v>
      </c>
      <c r="B1133" s="141" t="s">
        <v>1979</v>
      </c>
      <c r="C1133" s="145" t="s">
        <v>58</v>
      </c>
      <c r="D1133" s="141">
        <v>6</v>
      </c>
      <c r="E1133" s="150">
        <v>0</v>
      </c>
      <c r="F1133" s="151">
        <v>0</v>
      </c>
      <c r="G1133" s="151">
        <v>0</v>
      </c>
      <c r="H1133" s="151">
        <v>0</v>
      </c>
      <c r="I1133" s="152">
        <v>0</v>
      </c>
      <c r="J1133"/>
      <c r="K1133"/>
      <c r="L1133"/>
      <c r="M1133"/>
      <c r="N1133"/>
      <c r="O1133"/>
      <c r="P1133"/>
      <c r="Q1133"/>
      <c r="R1133"/>
      <c r="S1133"/>
      <c r="T1133"/>
      <c r="U1133"/>
      <c r="V1133"/>
      <c r="W1133"/>
      <c r="X1133"/>
      <c r="Y1133"/>
      <c r="Z1133"/>
      <c r="AA1133"/>
      <c r="AB1133"/>
      <c r="AC1133"/>
      <c r="AD1133"/>
      <c r="AE1133"/>
      <c r="AF1133"/>
      <c r="AG1133"/>
      <c r="AH1133"/>
      <c r="AI1133"/>
      <c r="AJ1133"/>
      <c r="AK1133"/>
      <c r="AL1133"/>
      <c r="AM1133"/>
      <c r="AN1133"/>
      <c r="AO1133"/>
      <c r="AP1133"/>
      <c r="AQ1133"/>
      <c r="AR1133"/>
      <c r="AS1133"/>
      <c r="AT1133"/>
      <c r="AU1133"/>
      <c r="AV1133"/>
      <c r="AW1133"/>
      <c r="AX1133"/>
      <c r="AY1133"/>
      <c r="AZ1133"/>
      <c r="BA1133"/>
      <c r="BB1133"/>
      <c r="BC1133"/>
      <c r="BD1133"/>
      <c r="BE1133"/>
      <c r="BF1133"/>
      <c r="BG1133"/>
      <c r="BH1133"/>
      <c r="BI1133"/>
      <c r="BJ1133"/>
      <c r="BK1133"/>
      <c r="BL1133"/>
      <c r="BM1133"/>
      <c r="BN1133"/>
      <c r="BO1133"/>
      <c r="BP1133"/>
      <c r="BQ1133"/>
      <c r="BR1133"/>
      <c r="BS1133"/>
      <c r="BT1133"/>
      <c r="BU1133"/>
      <c r="BV1133"/>
      <c r="BW1133"/>
      <c r="BX1133"/>
      <c r="BY1133"/>
      <c r="BZ1133"/>
      <c r="CA1133"/>
      <c r="CB1133"/>
      <c r="CC1133"/>
      <c r="CD1133"/>
      <c r="CE1133"/>
      <c r="CF1133"/>
      <c r="CG1133"/>
      <c r="CH1133"/>
      <c r="CI1133"/>
      <c r="CJ1133"/>
      <c r="CK1133"/>
      <c r="CL1133"/>
      <c r="CM1133"/>
      <c r="CN1133"/>
      <c r="CO1133"/>
      <c r="CP1133"/>
      <c r="CQ1133"/>
      <c r="CR1133"/>
      <c r="CS1133"/>
      <c r="CT1133"/>
      <c r="CU1133"/>
      <c r="CV1133"/>
      <c r="CW1133"/>
      <c r="CX1133"/>
      <c r="CY1133"/>
      <c r="CZ1133"/>
      <c r="DA1133"/>
      <c r="DB1133"/>
      <c r="DC1133"/>
      <c r="DD1133"/>
      <c r="DE1133"/>
      <c r="DF1133"/>
      <c r="DG1133"/>
      <c r="DH1133"/>
      <c r="DI1133"/>
      <c r="DJ1133"/>
      <c r="DK1133"/>
      <c r="DL1133"/>
      <c r="DM1133"/>
      <c r="DN1133"/>
      <c r="DO1133"/>
      <c r="DP1133"/>
      <c r="DQ1133"/>
      <c r="DR1133"/>
      <c r="DS1133"/>
      <c r="DT1133"/>
      <c r="DU1133"/>
      <c r="DV1133"/>
      <c r="DW1133"/>
      <c r="DX1133"/>
      <c r="DY1133"/>
      <c r="DZ1133"/>
      <c r="EA1133"/>
      <c r="EB1133"/>
      <c r="EC1133"/>
      <c r="ED1133"/>
      <c r="EE1133"/>
      <c r="EF1133"/>
      <c r="EG1133"/>
      <c r="EH1133"/>
      <c r="EI1133"/>
      <c r="EJ1133"/>
      <c r="EK1133"/>
      <c r="EL1133"/>
      <c r="EM1133"/>
      <c r="EN1133"/>
    </row>
    <row r="1134" spans="1:144" x14ac:dyDescent="0.25">
      <c r="A1134" s="141" t="s">
        <v>1980</v>
      </c>
      <c r="B1134" s="141" t="s">
        <v>1981</v>
      </c>
      <c r="C1134" s="145" t="s">
        <v>58</v>
      </c>
      <c r="D1134" s="141">
        <v>4</v>
      </c>
      <c r="E1134" s="150">
        <v>0</v>
      </c>
      <c r="F1134" s="151">
        <v>9452065.8800000008</v>
      </c>
      <c r="G1134" s="151">
        <v>2666365.85</v>
      </c>
      <c r="H1134" s="151">
        <v>83399465.849999994</v>
      </c>
      <c r="I1134" s="152">
        <v>95517897.579999998</v>
      </c>
      <c r="J1134"/>
      <c r="K1134"/>
      <c r="L1134"/>
      <c r="M1134"/>
      <c r="N1134"/>
      <c r="O1134"/>
      <c r="P1134"/>
      <c r="Q1134"/>
      <c r="R1134"/>
      <c r="S1134"/>
      <c r="T1134"/>
      <c r="U1134"/>
      <c r="V1134"/>
      <c r="W1134"/>
      <c r="X1134"/>
      <c r="Y1134"/>
      <c r="Z1134"/>
      <c r="AA1134"/>
      <c r="AB1134"/>
      <c r="AC1134"/>
      <c r="AD1134"/>
      <c r="AE1134"/>
      <c r="AF1134"/>
      <c r="AG1134"/>
      <c r="AH1134"/>
      <c r="AI1134"/>
      <c r="AJ1134"/>
      <c r="AK1134"/>
      <c r="AL1134"/>
      <c r="AM1134"/>
      <c r="AN1134"/>
      <c r="AO1134"/>
      <c r="AP1134"/>
      <c r="AQ1134"/>
      <c r="AR1134"/>
      <c r="AS1134"/>
      <c r="AT1134"/>
      <c r="AU1134"/>
      <c r="AV1134"/>
      <c r="AW1134"/>
      <c r="AX1134"/>
      <c r="AY1134"/>
      <c r="AZ1134"/>
      <c r="BA1134"/>
      <c r="BB1134"/>
      <c r="BC1134"/>
      <c r="BD1134"/>
      <c r="BE1134"/>
      <c r="BF1134"/>
      <c r="BG1134"/>
      <c r="BH1134"/>
      <c r="BI1134"/>
      <c r="BJ1134"/>
      <c r="BK1134"/>
      <c r="BL1134"/>
      <c r="BM1134"/>
      <c r="BN1134"/>
      <c r="BO1134"/>
      <c r="BP1134"/>
      <c r="BQ1134"/>
      <c r="BR1134"/>
      <c r="BS1134"/>
      <c r="BT1134"/>
      <c r="BU1134"/>
      <c r="BV1134"/>
      <c r="BW1134"/>
      <c r="BX1134"/>
      <c r="BY1134"/>
      <c r="BZ1134"/>
      <c r="CA1134"/>
      <c r="CB1134"/>
      <c r="CC1134"/>
      <c r="CD1134"/>
      <c r="CE1134"/>
      <c r="CF1134"/>
      <c r="CG1134"/>
      <c r="CH1134"/>
      <c r="CI1134"/>
      <c r="CJ1134"/>
      <c r="CK1134"/>
      <c r="CL1134"/>
      <c r="CM1134"/>
      <c r="CN1134"/>
      <c r="CO1134"/>
      <c r="CP1134"/>
      <c r="CQ1134"/>
      <c r="CR1134"/>
      <c r="CS1134"/>
      <c r="CT1134"/>
      <c r="CU1134"/>
      <c r="CV1134"/>
      <c r="CW1134"/>
      <c r="CX1134"/>
      <c r="CY1134"/>
      <c r="CZ1134"/>
      <c r="DA1134"/>
      <c r="DB1134"/>
      <c r="DC1134"/>
      <c r="DD1134"/>
      <c r="DE1134"/>
      <c r="DF1134"/>
      <c r="DG1134"/>
      <c r="DH1134"/>
      <c r="DI1134"/>
      <c r="DJ1134"/>
      <c r="DK1134"/>
      <c r="DL1134"/>
      <c r="DM1134"/>
      <c r="DN1134"/>
      <c r="DO1134"/>
      <c r="DP1134"/>
      <c r="DQ1134"/>
      <c r="DR1134"/>
      <c r="DS1134"/>
      <c r="DT1134"/>
      <c r="DU1134"/>
      <c r="DV1134"/>
      <c r="DW1134"/>
      <c r="DX1134"/>
      <c r="DY1134"/>
      <c r="DZ1134"/>
      <c r="EA1134"/>
      <c r="EB1134"/>
      <c r="EC1134"/>
      <c r="ED1134"/>
      <c r="EE1134"/>
      <c r="EF1134"/>
      <c r="EG1134"/>
      <c r="EH1134"/>
      <c r="EI1134"/>
      <c r="EJ1134"/>
      <c r="EK1134"/>
      <c r="EL1134"/>
      <c r="EM1134"/>
      <c r="EN1134"/>
    </row>
    <row r="1135" spans="1:144" x14ac:dyDescent="0.25">
      <c r="A1135" s="141" t="s">
        <v>1982</v>
      </c>
      <c r="B1135" s="141" t="s">
        <v>2638</v>
      </c>
      <c r="C1135" s="145" t="s">
        <v>58</v>
      </c>
      <c r="D1135" s="141">
        <v>6</v>
      </c>
      <c r="E1135" s="150">
        <v>0</v>
      </c>
      <c r="F1135" s="151">
        <v>0</v>
      </c>
      <c r="G1135" s="151">
        <v>0</v>
      </c>
      <c r="H1135" s="151">
        <v>55951640.670000002</v>
      </c>
      <c r="I1135" s="152">
        <v>55951640.670000002</v>
      </c>
      <c r="J1135"/>
      <c r="K1135"/>
      <c r="L1135"/>
      <c r="M1135"/>
      <c r="N1135"/>
      <c r="O1135"/>
      <c r="P1135"/>
      <c r="Q1135"/>
      <c r="R1135"/>
      <c r="S1135"/>
      <c r="T1135"/>
      <c r="U1135"/>
      <c r="V1135"/>
      <c r="W1135"/>
      <c r="X1135"/>
      <c r="Y1135"/>
      <c r="Z1135"/>
      <c r="AA1135"/>
      <c r="AB1135"/>
      <c r="AC1135"/>
      <c r="AD1135"/>
      <c r="AE1135"/>
      <c r="AF1135"/>
      <c r="AG1135"/>
      <c r="AH1135"/>
      <c r="AI1135"/>
      <c r="AJ1135"/>
      <c r="AK1135"/>
      <c r="AL1135"/>
      <c r="AM1135"/>
      <c r="AN1135"/>
      <c r="AO1135"/>
      <c r="AP1135"/>
      <c r="AQ1135"/>
      <c r="AR1135"/>
      <c r="AS1135"/>
      <c r="AT1135"/>
      <c r="AU1135"/>
      <c r="AV1135"/>
      <c r="AW1135"/>
      <c r="AX1135"/>
      <c r="AY1135"/>
      <c r="AZ1135"/>
      <c r="BA1135"/>
      <c r="BB1135"/>
      <c r="BC1135"/>
      <c r="BD1135"/>
      <c r="BE1135"/>
      <c r="BF1135"/>
      <c r="BG1135"/>
      <c r="BH1135"/>
      <c r="BI1135"/>
      <c r="BJ1135"/>
      <c r="BK1135"/>
      <c r="BL1135"/>
      <c r="BM1135"/>
      <c r="BN1135"/>
      <c r="BO1135"/>
      <c r="BP1135"/>
      <c r="BQ1135"/>
      <c r="BR1135"/>
      <c r="BS1135"/>
      <c r="BT1135"/>
      <c r="BU1135"/>
      <c r="BV1135"/>
      <c r="BW1135"/>
      <c r="BX1135"/>
      <c r="BY1135"/>
      <c r="BZ1135"/>
      <c r="CA1135"/>
      <c r="CB1135"/>
      <c r="CC1135"/>
      <c r="CD1135"/>
      <c r="CE1135"/>
      <c r="CF1135"/>
      <c r="CG1135"/>
      <c r="CH1135"/>
      <c r="CI1135"/>
      <c r="CJ1135"/>
      <c r="CK1135"/>
      <c r="CL1135"/>
      <c r="CM1135"/>
      <c r="CN1135"/>
      <c r="CO1135"/>
      <c r="CP1135"/>
      <c r="CQ1135"/>
      <c r="CR1135"/>
      <c r="CS1135"/>
      <c r="CT1135"/>
      <c r="CU1135"/>
      <c r="CV1135"/>
      <c r="CW1135"/>
      <c r="CX1135"/>
      <c r="CY1135"/>
      <c r="CZ1135"/>
      <c r="DA1135"/>
      <c r="DB1135"/>
      <c r="DC1135"/>
      <c r="DD1135"/>
      <c r="DE1135"/>
      <c r="DF1135"/>
      <c r="DG1135"/>
      <c r="DH1135"/>
      <c r="DI1135"/>
      <c r="DJ1135"/>
      <c r="DK1135"/>
      <c r="DL1135"/>
      <c r="DM1135"/>
      <c r="DN1135"/>
      <c r="DO1135"/>
      <c r="DP1135"/>
      <c r="DQ1135"/>
      <c r="DR1135"/>
      <c r="DS1135"/>
      <c r="DT1135"/>
      <c r="DU1135"/>
      <c r="DV1135"/>
      <c r="DW1135"/>
      <c r="DX1135"/>
      <c r="DY1135"/>
      <c r="DZ1135"/>
      <c r="EA1135"/>
      <c r="EB1135"/>
      <c r="EC1135"/>
      <c r="ED1135"/>
      <c r="EE1135"/>
      <c r="EF1135"/>
      <c r="EG1135"/>
      <c r="EH1135"/>
      <c r="EI1135"/>
      <c r="EJ1135"/>
      <c r="EK1135"/>
      <c r="EL1135"/>
      <c r="EM1135"/>
      <c r="EN1135"/>
    </row>
    <row r="1136" spans="1:144" x14ac:dyDescent="0.25">
      <c r="A1136" s="141" t="s">
        <v>1983</v>
      </c>
      <c r="B1136" s="141" t="s">
        <v>1396</v>
      </c>
      <c r="C1136" s="145" t="s">
        <v>58</v>
      </c>
      <c r="D1136" s="141">
        <v>6</v>
      </c>
      <c r="E1136" s="150">
        <v>0</v>
      </c>
      <c r="F1136" s="151">
        <v>9070065.8800000008</v>
      </c>
      <c r="G1136" s="151">
        <v>2666365.85</v>
      </c>
      <c r="H1136" s="151">
        <v>26658258.18</v>
      </c>
      <c r="I1136" s="152">
        <v>38394689.909999996</v>
      </c>
      <c r="J1136"/>
      <c r="K1136"/>
      <c r="L1136"/>
      <c r="M1136"/>
      <c r="N1136"/>
      <c r="O1136"/>
      <c r="P1136"/>
      <c r="Q1136"/>
      <c r="R1136"/>
      <c r="S1136"/>
      <c r="T1136"/>
      <c r="U1136"/>
      <c r="V1136"/>
      <c r="W1136"/>
      <c r="X1136"/>
      <c r="Y1136"/>
      <c r="Z1136"/>
      <c r="AA1136"/>
      <c r="AB1136"/>
      <c r="AC1136"/>
      <c r="AD1136"/>
      <c r="AE1136"/>
      <c r="AF1136"/>
      <c r="AG1136"/>
      <c r="AH1136"/>
      <c r="AI1136"/>
      <c r="AJ1136"/>
      <c r="AK1136"/>
      <c r="AL1136"/>
      <c r="AM1136"/>
      <c r="AN1136"/>
      <c r="AO1136"/>
      <c r="AP1136"/>
      <c r="AQ1136"/>
      <c r="AR1136"/>
      <c r="AS1136"/>
      <c r="AT1136"/>
      <c r="AU1136"/>
      <c r="AV1136"/>
      <c r="AW1136"/>
      <c r="AX1136"/>
      <c r="AY1136"/>
      <c r="AZ1136"/>
      <c r="BA1136"/>
      <c r="BB1136"/>
      <c r="BC1136"/>
      <c r="BD1136"/>
      <c r="BE1136"/>
      <c r="BF1136"/>
      <c r="BG1136"/>
      <c r="BH1136"/>
      <c r="BI1136"/>
      <c r="BJ1136"/>
      <c r="BK1136"/>
      <c r="BL1136"/>
      <c r="BM1136"/>
      <c r="BN1136"/>
      <c r="BO1136"/>
      <c r="BP1136"/>
      <c r="BQ1136"/>
      <c r="BR1136"/>
      <c r="BS1136"/>
      <c r="BT1136"/>
      <c r="BU1136"/>
      <c r="BV1136"/>
      <c r="BW1136"/>
      <c r="BX1136"/>
      <c r="BY1136"/>
      <c r="BZ1136"/>
      <c r="CA1136"/>
      <c r="CB1136"/>
      <c r="CC1136"/>
      <c r="CD1136"/>
      <c r="CE1136"/>
      <c r="CF1136"/>
      <c r="CG1136"/>
      <c r="CH1136"/>
      <c r="CI1136"/>
      <c r="CJ1136"/>
      <c r="CK1136"/>
      <c r="CL1136"/>
      <c r="CM1136"/>
      <c r="CN1136"/>
      <c r="CO1136"/>
      <c r="CP1136"/>
      <c r="CQ1136"/>
      <c r="CR1136"/>
      <c r="CS1136"/>
      <c r="CT1136"/>
      <c r="CU1136"/>
      <c r="CV1136"/>
      <c r="CW1136"/>
      <c r="CX1136"/>
      <c r="CY1136"/>
      <c r="CZ1136"/>
      <c r="DA1136"/>
      <c r="DB1136"/>
      <c r="DC1136"/>
      <c r="DD1136"/>
      <c r="DE1136"/>
      <c r="DF1136"/>
      <c r="DG1136"/>
      <c r="DH1136"/>
      <c r="DI1136"/>
      <c r="DJ1136"/>
      <c r="DK1136"/>
      <c r="DL1136"/>
      <c r="DM1136"/>
      <c r="DN1136"/>
      <c r="DO1136"/>
      <c r="DP1136"/>
      <c r="DQ1136"/>
      <c r="DR1136"/>
      <c r="DS1136"/>
      <c r="DT1136"/>
      <c r="DU1136"/>
      <c r="DV1136"/>
      <c r="DW1136"/>
      <c r="DX1136"/>
      <c r="DY1136"/>
      <c r="DZ1136"/>
      <c r="EA1136"/>
      <c r="EB1136"/>
      <c r="EC1136"/>
      <c r="ED1136"/>
      <c r="EE1136"/>
      <c r="EF1136"/>
      <c r="EG1136"/>
      <c r="EH1136"/>
      <c r="EI1136"/>
      <c r="EJ1136"/>
      <c r="EK1136"/>
      <c r="EL1136"/>
      <c r="EM1136"/>
      <c r="EN1136"/>
    </row>
    <row r="1137" spans="1:144" x14ac:dyDescent="0.25">
      <c r="A1137" s="141" t="s">
        <v>1984</v>
      </c>
      <c r="B1137" s="141" t="s">
        <v>1398</v>
      </c>
      <c r="C1137" s="145" t="s">
        <v>58</v>
      </c>
      <c r="D1137" s="141">
        <v>6</v>
      </c>
      <c r="E1137" s="150">
        <v>0</v>
      </c>
      <c r="F1137" s="151">
        <v>382000</v>
      </c>
      <c r="G1137" s="151">
        <v>0</v>
      </c>
      <c r="H1137" s="151">
        <v>789567</v>
      </c>
      <c r="I1137" s="152">
        <v>1171567</v>
      </c>
      <c r="J1137"/>
      <c r="K1137"/>
      <c r="L1137"/>
      <c r="M1137"/>
      <c r="N1137"/>
      <c r="O1137"/>
      <c r="P1137"/>
      <c r="Q1137"/>
      <c r="R1137"/>
      <c r="S1137"/>
      <c r="T1137"/>
      <c r="U1137"/>
      <c r="V1137"/>
      <c r="W1137"/>
      <c r="X1137"/>
      <c r="Y1137"/>
      <c r="Z1137"/>
      <c r="AA1137"/>
      <c r="AB1137"/>
      <c r="AC1137"/>
      <c r="AD1137"/>
      <c r="AE1137"/>
      <c r="AF1137"/>
      <c r="AG1137"/>
      <c r="AH1137"/>
      <c r="AI1137"/>
      <c r="AJ1137"/>
      <c r="AK1137"/>
      <c r="AL1137"/>
      <c r="AM1137"/>
      <c r="AN1137"/>
      <c r="AO1137"/>
      <c r="AP1137"/>
      <c r="AQ1137"/>
      <c r="AR1137"/>
      <c r="AS1137"/>
      <c r="AT1137"/>
      <c r="AU1137"/>
      <c r="AV1137"/>
      <c r="AW1137"/>
      <c r="AX1137"/>
      <c r="AY1137"/>
      <c r="AZ1137"/>
      <c r="BA1137"/>
      <c r="BB1137"/>
      <c r="BC1137"/>
      <c r="BD1137"/>
      <c r="BE1137"/>
      <c r="BF1137"/>
      <c r="BG1137"/>
      <c r="BH1137"/>
      <c r="BI1137"/>
      <c r="BJ1137"/>
      <c r="BK1137"/>
      <c r="BL1137"/>
      <c r="BM1137"/>
      <c r="BN1137"/>
      <c r="BO1137"/>
      <c r="BP1137"/>
      <c r="BQ1137"/>
      <c r="BR1137"/>
      <c r="BS1137"/>
      <c r="BT1137"/>
      <c r="BU1137"/>
      <c r="BV1137"/>
      <c r="BW1137"/>
      <c r="BX1137"/>
      <c r="BY1137"/>
      <c r="BZ1137"/>
      <c r="CA1137"/>
      <c r="CB1137"/>
      <c r="CC1137"/>
      <c r="CD1137"/>
      <c r="CE1137"/>
      <c r="CF1137"/>
      <c r="CG1137"/>
      <c r="CH1137"/>
      <c r="CI1137"/>
      <c r="CJ1137"/>
      <c r="CK1137"/>
      <c r="CL1137"/>
      <c r="CM1137"/>
      <c r="CN1137"/>
      <c r="CO1137"/>
      <c r="CP1137"/>
      <c r="CQ1137"/>
      <c r="CR1137"/>
      <c r="CS1137"/>
      <c r="CT1137"/>
      <c r="CU1137"/>
      <c r="CV1137"/>
      <c r="CW1137"/>
      <c r="CX1137"/>
      <c r="CY1137"/>
      <c r="CZ1137"/>
      <c r="DA1137"/>
      <c r="DB1137"/>
      <c r="DC1137"/>
      <c r="DD1137"/>
      <c r="DE1137"/>
      <c r="DF1137"/>
      <c r="DG1137"/>
      <c r="DH1137"/>
      <c r="DI1137"/>
      <c r="DJ1137"/>
      <c r="DK1137"/>
      <c r="DL1137"/>
      <c r="DM1137"/>
      <c r="DN1137"/>
      <c r="DO1137"/>
      <c r="DP1137"/>
      <c r="DQ1137"/>
      <c r="DR1137"/>
      <c r="DS1137"/>
      <c r="DT1137"/>
      <c r="DU1137"/>
      <c r="DV1137"/>
      <c r="DW1137"/>
      <c r="DX1137"/>
      <c r="DY1137"/>
      <c r="DZ1137"/>
      <c r="EA1137"/>
      <c r="EB1137"/>
      <c r="EC1137"/>
      <c r="ED1137"/>
      <c r="EE1137"/>
      <c r="EF1137"/>
      <c r="EG1137"/>
      <c r="EH1137"/>
      <c r="EI1137"/>
      <c r="EJ1137"/>
      <c r="EK1137"/>
      <c r="EL1137"/>
      <c r="EM1137"/>
      <c r="EN1137"/>
    </row>
    <row r="1138" spans="1:144" x14ac:dyDescent="0.25">
      <c r="A1138" s="141" t="s">
        <v>1985</v>
      </c>
      <c r="B1138" s="141" t="s">
        <v>1400</v>
      </c>
      <c r="C1138" s="145" t="s">
        <v>58</v>
      </c>
      <c r="D1138" s="141">
        <v>6</v>
      </c>
      <c r="E1138" s="150">
        <v>0</v>
      </c>
      <c r="F1138" s="151">
        <v>0</v>
      </c>
      <c r="G1138" s="151">
        <v>0</v>
      </c>
      <c r="H1138" s="151">
        <v>0</v>
      </c>
      <c r="I1138" s="152">
        <v>0</v>
      </c>
      <c r="J1138"/>
      <c r="K1138"/>
      <c r="L1138"/>
      <c r="M1138"/>
      <c r="N1138"/>
      <c r="O1138"/>
      <c r="P1138"/>
      <c r="Q1138"/>
      <c r="R1138"/>
      <c r="S1138"/>
      <c r="T1138"/>
      <c r="U1138"/>
      <c r="V1138"/>
      <c r="W1138"/>
      <c r="X1138"/>
      <c r="Y1138"/>
      <c r="Z1138"/>
      <c r="AA1138"/>
      <c r="AB1138"/>
      <c r="AC1138"/>
      <c r="AD1138"/>
      <c r="AE1138"/>
      <c r="AF1138"/>
      <c r="AG1138"/>
      <c r="AH1138"/>
      <c r="AI1138"/>
      <c r="AJ1138"/>
      <c r="AK1138"/>
      <c r="AL1138"/>
      <c r="AM1138"/>
      <c r="AN1138"/>
      <c r="AO1138"/>
      <c r="AP1138"/>
      <c r="AQ1138"/>
      <c r="AR1138"/>
      <c r="AS1138"/>
      <c r="AT1138"/>
      <c r="AU1138"/>
      <c r="AV1138"/>
      <c r="AW1138"/>
      <c r="AX1138"/>
      <c r="AY1138"/>
      <c r="AZ1138"/>
      <c r="BA1138"/>
      <c r="BB1138"/>
      <c r="BC1138"/>
      <c r="BD1138"/>
      <c r="BE1138"/>
      <c r="BF1138"/>
      <c r="BG1138"/>
      <c r="BH1138"/>
      <c r="BI1138"/>
      <c r="BJ1138"/>
      <c r="BK1138"/>
      <c r="BL1138"/>
      <c r="BM1138"/>
      <c r="BN1138"/>
      <c r="BO1138"/>
      <c r="BP1138"/>
      <c r="BQ1138"/>
      <c r="BR1138"/>
      <c r="BS1138"/>
      <c r="BT1138"/>
      <c r="BU1138"/>
      <c r="BV1138"/>
      <c r="BW1138"/>
      <c r="BX1138"/>
      <c r="BY1138"/>
      <c r="BZ1138"/>
      <c r="CA1138"/>
      <c r="CB1138"/>
      <c r="CC1138"/>
      <c r="CD1138"/>
      <c r="CE1138"/>
      <c r="CF1138"/>
      <c r="CG1138"/>
      <c r="CH1138"/>
      <c r="CI1138"/>
      <c r="CJ1138"/>
      <c r="CK1138"/>
      <c r="CL1138"/>
      <c r="CM1138"/>
      <c r="CN1138"/>
      <c r="CO1138"/>
      <c r="CP1138"/>
      <c r="CQ1138"/>
      <c r="CR1138"/>
      <c r="CS1138"/>
      <c r="CT1138"/>
      <c r="CU1138"/>
      <c r="CV1138"/>
      <c r="CW1138"/>
      <c r="CX1138"/>
      <c r="CY1138"/>
      <c r="CZ1138"/>
      <c r="DA1138"/>
      <c r="DB1138"/>
      <c r="DC1138"/>
      <c r="DD1138"/>
      <c r="DE1138"/>
      <c r="DF1138"/>
      <c r="DG1138"/>
      <c r="DH1138"/>
      <c r="DI1138"/>
      <c r="DJ1138"/>
      <c r="DK1138"/>
      <c r="DL1138"/>
      <c r="DM1138"/>
      <c r="DN1138"/>
      <c r="DO1138"/>
      <c r="DP1138"/>
      <c r="DQ1138"/>
      <c r="DR1138"/>
      <c r="DS1138"/>
      <c r="DT1138"/>
      <c r="DU1138"/>
      <c r="DV1138"/>
      <c r="DW1138"/>
      <c r="DX1138"/>
      <c r="DY1138"/>
      <c r="DZ1138"/>
      <c r="EA1138"/>
      <c r="EB1138"/>
      <c r="EC1138"/>
      <c r="ED1138"/>
      <c r="EE1138"/>
      <c r="EF1138"/>
      <c r="EG1138"/>
      <c r="EH1138"/>
      <c r="EI1138"/>
      <c r="EJ1138"/>
      <c r="EK1138"/>
      <c r="EL1138"/>
      <c r="EM1138"/>
      <c r="EN1138"/>
    </row>
    <row r="1139" spans="1:144" x14ac:dyDescent="0.25">
      <c r="A1139" s="141" t="s">
        <v>1986</v>
      </c>
      <c r="B1139" s="141" t="s">
        <v>1402</v>
      </c>
      <c r="C1139" s="145" t="s">
        <v>58</v>
      </c>
      <c r="D1139" s="141">
        <v>6</v>
      </c>
      <c r="E1139" s="150">
        <v>0</v>
      </c>
      <c r="F1139" s="151">
        <v>0</v>
      </c>
      <c r="G1139" s="151">
        <v>0</v>
      </c>
      <c r="H1139" s="151">
        <v>0</v>
      </c>
      <c r="I1139" s="152">
        <v>0</v>
      </c>
      <c r="J1139"/>
      <c r="K1139"/>
      <c r="L1139"/>
      <c r="M1139"/>
      <c r="N1139"/>
      <c r="O1139"/>
      <c r="P1139"/>
      <c r="Q1139"/>
      <c r="R1139"/>
      <c r="S1139"/>
      <c r="T1139"/>
      <c r="U1139"/>
      <c r="V1139"/>
      <c r="W1139"/>
      <c r="X1139"/>
      <c r="Y1139"/>
      <c r="Z1139"/>
      <c r="AA1139"/>
      <c r="AB1139"/>
      <c r="AC1139"/>
      <c r="AD1139"/>
      <c r="AE1139"/>
      <c r="AF1139"/>
      <c r="AG1139"/>
      <c r="AH1139"/>
      <c r="AI1139"/>
      <c r="AJ1139"/>
      <c r="AK1139"/>
      <c r="AL1139"/>
      <c r="AM1139"/>
      <c r="AN1139"/>
      <c r="AO1139"/>
      <c r="AP1139"/>
      <c r="AQ1139"/>
      <c r="AR1139"/>
      <c r="AS1139"/>
      <c r="AT1139"/>
      <c r="AU1139"/>
      <c r="AV1139"/>
      <c r="AW1139"/>
      <c r="AX1139"/>
      <c r="AY1139"/>
      <c r="AZ1139"/>
      <c r="BA1139"/>
      <c r="BB1139"/>
      <c r="BC1139"/>
      <c r="BD1139"/>
      <c r="BE1139"/>
      <c r="BF1139"/>
      <c r="BG1139"/>
      <c r="BH1139"/>
      <c r="BI1139"/>
      <c r="BJ1139"/>
      <c r="BK1139"/>
      <c r="BL1139"/>
      <c r="BM1139"/>
      <c r="BN1139"/>
      <c r="BO1139"/>
      <c r="BP1139"/>
      <c r="BQ1139"/>
      <c r="BR1139"/>
      <c r="BS1139"/>
      <c r="BT1139"/>
      <c r="BU1139"/>
      <c r="BV1139"/>
      <c r="BW1139"/>
      <c r="BX1139"/>
      <c r="BY1139"/>
      <c r="BZ1139"/>
      <c r="CA1139"/>
      <c r="CB1139"/>
      <c r="CC1139"/>
      <c r="CD1139"/>
      <c r="CE1139"/>
      <c r="CF1139"/>
      <c r="CG1139"/>
      <c r="CH1139"/>
      <c r="CI1139"/>
      <c r="CJ1139"/>
      <c r="CK1139"/>
      <c r="CL1139"/>
      <c r="CM1139"/>
      <c r="CN1139"/>
      <c r="CO1139"/>
      <c r="CP1139"/>
      <c r="CQ1139"/>
      <c r="CR1139"/>
      <c r="CS1139"/>
      <c r="CT1139"/>
      <c r="CU1139"/>
      <c r="CV1139"/>
      <c r="CW1139"/>
      <c r="CX1139"/>
      <c r="CY1139"/>
      <c r="CZ1139"/>
      <c r="DA1139"/>
      <c r="DB1139"/>
      <c r="DC1139"/>
      <c r="DD1139"/>
      <c r="DE1139"/>
      <c r="DF1139"/>
      <c r="DG1139"/>
      <c r="DH1139"/>
      <c r="DI1139"/>
      <c r="DJ1139"/>
      <c r="DK1139"/>
      <c r="DL1139"/>
      <c r="DM1139"/>
      <c r="DN1139"/>
      <c r="DO1139"/>
      <c r="DP1139"/>
      <c r="DQ1139"/>
      <c r="DR1139"/>
      <c r="DS1139"/>
      <c r="DT1139"/>
      <c r="DU1139"/>
      <c r="DV1139"/>
      <c r="DW1139"/>
      <c r="DX1139"/>
      <c r="DY1139"/>
      <c r="DZ1139"/>
      <c r="EA1139"/>
      <c r="EB1139"/>
      <c r="EC1139"/>
      <c r="ED1139"/>
      <c r="EE1139"/>
      <c r="EF1139"/>
      <c r="EG1139"/>
      <c r="EH1139"/>
      <c r="EI1139"/>
      <c r="EJ1139"/>
      <c r="EK1139"/>
      <c r="EL1139"/>
      <c r="EM1139"/>
      <c r="EN1139"/>
    </row>
    <row r="1140" spans="1:144" x14ac:dyDescent="0.25">
      <c r="A1140" s="141" t="s">
        <v>1987</v>
      </c>
      <c r="B1140" s="141" t="s">
        <v>1404</v>
      </c>
      <c r="C1140" s="145" t="s">
        <v>58</v>
      </c>
      <c r="D1140" s="141">
        <v>6</v>
      </c>
      <c r="E1140" s="150">
        <v>0</v>
      </c>
      <c r="F1140" s="151">
        <v>0</v>
      </c>
      <c r="G1140" s="151">
        <v>0</v>
      </c>
      <c r="H1140" s="151">
        <v>0</v>
      </c>
      <c r="I1140" s="152">
        <v>0</v>
      </c>
      <c r="J1140"/>
      <c r="K1140"/>
      <c r="L1140"/>
      <c r="M1140"/>
      <c r="N1140"/>
      <c r="O1140"/>
      <c r="P1140"/>
      <c r="Q1140"/>
      <c r="R1140"/>
      <c r="S1140"/>
      <c r="T1140"/>
      <c r="U1140"/>
      <c r="V1140"/>
      <c r="W1140"/>
      <c r="X1140"/>
      <c r="Y1140"/>
      <c r="Z1140"/>
      <c r="AA1140"/>
      <c r="AB1140"/>
      <c r="AC1140"/>
      <c r="AD1140"/>
      <c r="AE1140"/>
      <c r="AF1140"/>
      <c r="AG1140"/>
      <c r="AH1140"/>
      <c r="AI1140"/>
      <c r="AJ1140"/>
      <c r="AK1140"/>
      <c r="AL1140"/>
      <c r="AM1140"/>
      <c r="AN1140"/>
      <c r="AO1140"/>
      <c r="AP1140"/>
      <c r="AQ1140"/>
      <c r="AR1140"/>
      <c r="AS1140"/>
      <c r="AT1140"/>
      <c r="AU1140"/>
      <c r="AV1140"/>
      <c r="AW1140"/>
      <c r="AX1140"/>
      <c r="AY1140"/>
      <c r="AZ1140"/>
      <c r="BA1140"/>
      <c r="BB1140"/>
      <c r="BC1140"/>
      <c r="BD1140"/>
      <c r="BE1140"/>
      <c r="BF1140"/>
      <c r="BG1140"/>
      <c r="BH1140"/>
      <c r="BI1140"/>
      <c r="BJ1140"/>
      <c r="BK1140"/>
      <c r="BL1140"/>
      <c r="BM1140"/>
      <c r="BN1140"/>
      <c r="BO1140"/>
      <c r="BP1140"/>
      <c r="BQ1140"/>
      <c r="BR1140"/>
      <c r="BS1140"/>
      <c r="BT1140"/>
      <c r="BU1140"/>
      <c r="BV1140"/>
      <c r="BW1140"/>
      <c r="BX1140"/>
      <c r="BY1140"/>
      <c r="BZ1140"/>
      <c r="CA1140"/>
      <c r="CB1140"/>
      <c r="CC1140"/>
      <c r="CD1140"/>
      <c r="CE1140"/>
      <c r="CF1140"/>
      <c r="CG1140"/>
      <c r="CH1140"/>
      <c r="CI1140"/>
      <c r="CJ1140"/>
      <c r="CK1140"/>
      <c r="CL1140"/>
      <c r="CM1140"/>
      <c r="CN1140"/>
      <c r="CO1140"/>
      <c r="CP1140"/>
      <c r="CQ1140"/>
      <c r="CR1140"/>
      <c r="CS1140"/>
      <c r="CT1140"/>
      <c r="CU1140"/>
      <c r="CV1140"/>
      <c r="CW1140"/>
      <c r="CX1140"/>
      <c r="CY1140"/>
      <c r="CZ1140"/>
      <c r="DA1140"/>
      <c r="DB1140"/>
      <c r="DC1140"/>
      <c r="DD1140"/>
      <c r="DE1140"/>
      <c r="DF1140"/>
      <c r="DG1140"/>
      <c r="DH1140"/>
      <c r="DI1140"/>
      <c r="DJ1140"/>
      <c r="DK1140"/>
      <c r="DL1140"/>
      <c r="DM1140"/>
      <c r="DN1140"/>
      <c r="DO1140"/>
      <c r="DP1140"/>
      <c r="DQ1140"/>
      <c r="DR1140"/>
      <c r="DS1140"/>
      <c r="DT1140"/>
      <c r="DU1140"/>
      <c r="DV1140"/>
      <c r="DW1140"/>
      <c r="DX1140"/>
      <c r="DY1140"/>
      <c r="DZ1140"/>
      <c r="EA1140"/>
      <c r="EB1140"/>
      <c r="EC1140"/>
      <c r="ED1140"/>
      <c r="EE1140"/>
      <c r="EF1140"/>
      <c r="EG1140"/>
      <c r="EH1140"/>
      <c r="EI1140"/>
      <c r="EJ1140"/>
      <c r="EK1140"/>
      <c r="EL1140"/>
      <c r="EM1140"/>
      <c r="EN1140"/>
    </row>
    <row r="1141" spans="1:144" x14ac:dyDescent="0.25">
      <c r="A1141" s="141" t="s">
        <v>1988</v>
      </c>
      <c r="B1141" s="141" t="s">
        <v>1406</v>
      </c>
      <c r="C1141" s="145" t="s">
        <v>58</v>
      </c>
      <c r="D1141" s="141">
        <v>6</v>
      </c>
      <c r="E1141" s="150">
        <v>0</v>
      </c>
      <c r="F1141" s="151">
        <v>0</v>
      </c>
      <c r="G1141" s="151">
        <v>0</v>
      </c>
      <c r="H1141" s="151">
        <v>0</v>
      </c>
      <c r="I1141" s="152">
        <v>0</v>
      </c>
      <c r="J1141"/>
      <c r="K1141"/>
      <c r="L1141"/>
      <c r="M1141"/>
      <c r="N1141"/>
      <c r="O1141"/>
      <c r="P1141"/>
      <c r="Q1141"/>
      <c r="R1141"/>
      <c r="S1141"/>
      <c r="T1141"/>
      <c r="U1141"/>
      <c r="V1141"/>
      <c r="W1141"/>
      <c r="X1141"/>
      <c r="Y1141"/>
      <c r="Z1141"/>
      <c r="AA1141"/>
      <c r="AB1141"/>
      <c r="AC1141"/>
      <c r="AD1141"/>
      <c r="AE1141"/>
      <c r="AF1141"/>
      <c r="AG1141"/>
      <c r="AH1141"/>
      <c r="AI1141"/>
      <c r="AJ1141"/>
      <c r="AK1141"/>
      <c r="AL1141"/>
      <c r="AM1141"/>
      <c r="AN1141"/>
      <c r="AO1141"/>
      <c r="AP1141"/>
      <c r="AQ1141"/>
      <c r="AR1141"/>
      <c r="AS1141"/>
      <c r="AT1141"/>
      <c r="AU1141"/>
      <c r="AV1141"/>
      <c r="AW1141"/>
      <c r="AX1141"/>
      <c r="AY1141"/>
      <c r="AZ1141"/>
      <c r="BA1141"/>
      <c r="BB1141"/>
      <c r="BC1141"/>
      <c r="BD1141"/>
      <c r="BE1141"/>
      <c r="BF1141"/>
      <c r="BG1141"/>
      <c r="BH1141"/>
      <c r="BI1141"/>
      <c r="BJ1141"/>
      <c r="BK1141"/>
      <c r="BL1141"/>
      <c r="BM1141"/>
      <c r="BN1141"/>
      <c r="BO1141"/>
      <c r="BP1141"/>
      <c r="BQ1141"/>
      <c r="BR1141"/>
      <c r="BS1141"/>
      <c r="BT1141"/>
      <c r="BU1141"/>
      <c r="BV1141"/>
      <c r="BW1141"/>
      <c r="BX1141"/>
      <c r="BY1141"/>
      <c r="BZ1141"/>
      <c r="CA1141"/>
      <c r="CB1141"/>
      <c r="CC1141"/>
      <c r="CD1141"/>
      <c r="CE1141"/>
      <c r="CF1141"/>
      <c r="CG1141"/>
      <c r="CH1141"/>
      <c r="CI1141"/>
      <c r="CJ1141"/>
      <c r="CK1141"/>
      <c r="CL1141"/>
      <c r="CM1141"/>
      <c r="CN1141"/>
      <c r="CO1141"/>
      <c r="CP1141"/>
      <c r="CQ1141"/>
      <c r="CR1141"/>
      <c r="CS1141"/>
      <c r="CT1141"/>
      <c r="CU1141"/>
      <c r="CV1141"/>
      <c r="CW1141"/>
      <c r="CX1141"/>
      <c r="CY1141"/>
      <c r="CZ1141"/>
      <c r="DA1141"/>
      <c r="DB1141"/>
      <c r="DC1141"/>
      <c r="DD1141"/>
      <c r="DE1141"/>
      <c r="DF1141"/>
      <c r="DG1141"/>
      <c r="DH1141"/>
      <c r="DI1141"/>
      <c r="DJ1141"/>
      <c r="DK1141"/>
      <c r="DL1141"/>
      <c r="DM1141"/>
      <c r="DN1141"/>
      <c r="DO1141"/>
      <c r="DP1141"/>
      <c r="DQ1141"/>
      <c r="DR1141"/>
      <c r="DS1141"/>
      <c r="DT1141"/>
      <c r="DU1141"/>
      <c r="DV1141"/>
      <c r="DW1141"/>
      <c r="DX1141"/>
      <c r="DY1141"/>
      <c r="DZ1141"/>
      <c r="EA1141"/>
      <c r="EB1141"/>
      <c r="EC1141"/>
      <c r="ED1141"/>
      <c r="EE1141"/>
      <c r="EF1141"/>
      <c r="EG1141"/>
      <c r="EH1141"/>
      <c r="EI1141"/>
      <c r="EJ1141"/>
      <c r="EK1141"/>
      <c r="EL1141"/>
      <c r="EM1141"/>
      <c r="EN1141"/>
    </row>
    <row r="1142" spans="1:144" x14ac:dyDescent="0.25">
      <c r="A1142" s="141" t="s">
        <v>1989</v>
      </c>
      <c r="B1142" s="141" t="s">
        <v>1408</v>
      </c>
      <c r="C1142" s="145" t="s">
        <v>58</v>
      </c>
      <c r="D1142" s="141">
        <v>6</v>
      </c>
      <c r="E1142" s="150">
        <v>0</v>
      </c>
      <c r="F1142" s="151">
        <v>0</v>
      </c>
      <c r="G1142" s="151">
        <v>0</v>
      </c>
      <c r="H1142" s="151">
        <v>0</v>
      </c>
      <c r="I1142" s="152">
        <v>0</v>
      </c>
      <c r="J1142"/>
      <c r="K1142"/>
      <c r="L1142"/>
      <c r="M1142"/>
      <c r="N1142"/>
      <c r="O1142"/>
      <c r="P1142"/>
      <c r="Q1142"/>
      <c r="R1142"/>
      <c r="S1142"/>
      <c r="T1142"/>
      <c r="U1142"/>
      <c r="V1142"/>
      <c r="W1142"/>
      <c r="X1142"/>
      <c r="Y1142"/>
      <c r="Z1142"/>
      <c r="AA1142"/>
      <c r="AB1142"/>
      <c r="AC1142"/>
      <c r="AD1142"/>
      <c r="AE1142"/>
      <c r="AF1142"/>
      <c r="AG1142"/>
      <c r="AH1142"/>
      <c r="AI1142"/>
      <c r="AJ1142"/>
      <c r="AK1142"/>
      <c r="AL1142"/>
      <c r="AM1142"/>
      <c r="AN1142"/>
      <c r="AO1142"/>
      <c r="AP1142"/>
      <c r="AQ1142"/>
      <c r="AR1142"/>
      <c r="AS1142"/>
      <c r="AT1142"/>
      <c r="AU1142"/>
      <c r="AV1142"/>
      <c r="AW1142"/>
      <c r="AX1142"/>
      <c r="AY1142"/>
      <c r="AZ1142"/>
      <c r="BA1142"/>
      <c r="BB1142"/>
      <c r="BC1142"/>
      <c r="BD1142"/>
      <c r="BE1142"/>
      <c r="BF1142"/>
      <c r="BG1142"/>
      <c r="BH1142"/>
      <c r="BI1142"/>
      <c r="BJ1142"/>
      <c r="BK1142"/>
      <c r="BL1142"/>
      <c r="BM1142"/>
      <c r="BN1142"/>
      <c r="BO1142"/>
      <c r="BP1142"/>
      <c r="BQ1142"/>
      <c r="BR1142"/>
      <c r="BS1142"/>
      <c r="BT1142"/>
      <c r="BU1142"/>
      <c r="BV1142"/>
      <c r="BW1142"/>
      <c r="BX1142"/>
      <c r="BY1142"/>
      <c r="BZ1142"/>
      <c r="CA1142"/>
      <c r="CB1142"/>
      <c r="CC1142"/>
      <c r="CD1142"/>
      <c r="CE1142"/>
      <c r="CF1142"/>
      <c r="CG1142"/>
      <c r="CH1142"/>
      <c r="CI1142"/>
      <c r="CJ1142"/>
      <c r="CK1142"/>
      <c r="CL1142"/>
      <c r="CM1142"/>
      <c r="CN1142"/>
      <c r="CO1142"/>
      <c r="CP1142"/>
      <c r="CQ1142"/>
      <c r="CR1142"/>
      <c r="CS1142"/>
      <c r="CT1142"/>
      <c r="CU1142"/>
      <c r="CV1142"/>
      <c r="CW1142"/>
      <c r="CX1142"/>
      <c r="CY1142"/>
      <c r="CZ1142"/>
      <c r="DA1142"/>
      <c r="DB1142"/>
      <c r="DC1142"/>
      <c r="DD1142"/>
      <c r="DE1142"/>
      <c r="DF1142"/>
      <c r="DG1142"/>
      <c r="DH1142"/>
      <c r="DI1142"/>
      <c r="DJ1142"/>
      <c r="DK1142"/>
      <c r="DL1142"/>
      <c r="DM1142"/>
      <c r="DN1142"/>
      <c r="DO1142"/>
      <c r="DP1142"/>
      <c r="DQ1142"/>
      <c r="DR1142"/>
      <c r="DS1142"/>
      <c r="DT1142"/>
      <c r="DU1142"/>
      <c r="DV1142"/>
      <c r="DW1142"/>
      <c r="DX1142"/>
      <c r="DY1142"/>
      <c r="DZ1142"/>
      <c r="EA1142"/>
      <c r="EB1142"/>
      <c r="EC1142"/>
      <c r="ED1142"/>
      <c r="EE1142"/>
      <c r="EF1142"/>
      <c r="EG1142"/>
      <c r="EH1142"/>
      <c r="EI1142"/>
      <c r="EJ1142"/>
      <c r="EK1142"/>
      <c r="EL1142"/>
      <c r="EM1142"/>
      <c r="EN1142"/>
    </row>
    <row r="1143" spans="1:144" x14ac:dyDescent="0.25">
      <c r="A1143" s="141" t="s">
        <v>1990</v>
      </c>
      <c r="B1143" s="141" t="s">
        <v>1991</v>
      </c>
      <c r="C1143" s="145" t="s">
        <v>58</v>
      </c>
      <c r="D1143" s="141">
        <v>4</v>
      </c>
      <c r="E1143" s="150">
        <v>0</v>
      </c>
      <c r="F1143" s="151">
        <v>0</v>
      </c>
      <c r="G1143" s="151">
        <v>0</v>
      </c>
      <c r="H1143" s="151">
        <v>2875623.93</v>
      </c>
      <c r="I1143" s="152">
        <v>2875623.93</v>
      </c>
      <c r="J1143"/>
      <c r="K1143"/>
      <c r="L1143"/>
      <c r="M1143"/>
      <c r="N1143"/>
      <c r="O1143"/>
      <c r="P1143"/>
      <c r="Q1143"/>
      <c r="R1143"/>
      <c r="S1143"/>
      <c r="T1143"/>
      <c r="U1143"/>
      <c r="V1143"/>
      <c r="W1143"/>
      <c r="X1143"/>
      <c r="Y1143"/>
      <c r="Z1143"/>
      <c r="AA1143"/>
      <c r="AB1143"/>
      <c r="AC1143"/>
      <c r="AD1143"/>
      <c r="AE1143"/>
      <c r="AF1143"/>
      <c r="AG1143"/>
      <c r="AH1143"/>
      <c r="AI1143"/>
      <c r="AJ1143"/>
      <c r="AK1143"/>
      <c r="AL1143"/>
      <c r="AM1143"/>
      <c r="AN1143"/>
      <c r="AO1143"/>
      <c r="AP1143"/>
      <c r="AQ1143"/>
      <c r="AR1143"/>
      <c r="AS1143"/>
      <c r="AT1143"/>
      <c r="AU1143"/>
      <c r="AV1143"/>
      <c r="AW1143"/>
      <c r="AX1143"/>
      <c r="AY1143"/>
      <c r="AZ1143"/>
      <c r="BA1143"/>
      <c r="BB1143"/>
      <c r="BC1143"/>
      <c r="BD1143"/>
      <c r="BE1143"/>
      <c r="BF1143"/>
      <c r="BG1143"/>
      <c r="BH1143"/>
      <c r="BI1143"/>
      <c r="BJ1143"/>
      <c r="BK1143"/>
      <c r="BL1143"/>
      <c r="BM1143"/>
      <c r="BN1143"/>
      <c r="BO1143"/>
      <c r="BP1143"/>
      <c r="BQ1143"/>
      <c r="BR1143"/>
      <c r="BS1143"/>
      <c r="BT1143"/>
      <c r="BU1143"/>
      <c r="BV1143"/>
      <c r="BW1143"/>
      <c r="BX1143"/>
      <c r="BY1143"/>
      <c r="BZ1143"/>
      <c r="CA1143"/>
      <c r="CB1143"/>
      <c r="CC1143"/>
      <c r="CD1143"/>
      <c r="CE1143"/>
      <c r="CF1143"/>
      <c r="CG1143"/>
      <c r="CH1143"/>
      <c r="CI1143"/>
      <c r="CJ1143"/>
      <c r="CK1143"/>
      <c r="CL1143"/>
      <c r="CM1143"/>
      <c r="CN1143"/>
      <c r="CO1143"/>
      <c r="CP1143"/>
      <c r="CQ1143"/>
      <c r="CR1143"/>
      <c r="CS1143"/>
      <c r="CT1143"/>
      <c r="CU1143"/>
      <c r="CV1143"/>
      <c r="CW1143"/>
      <c r="CX1143"/>
      <c r="CY1143"/>
      <c r="CZ1143"/>
      <c r="DA1143"/>
      <c r="DB1143"/>
      <c r="DC1143"/>
      <c r="DD1143"/>
      <c r="DE1143"/>
      <c r="DF1143"/>
      <c r="DG1143"/>
      <c r="DH1143"/>
      <c r="DI1143"/>
      <c r="DJ1143"/>
      <c r="DK1143"/>
      <c r="DL1143"/>
      <c r="DM1143"/>
      <c r="DN1143"/>
      <c r="DO1143"/>
      <c r="DP1143"/>
      <c r="DQ1143"/>
      <c r="DR1143"/>
      <c r="DS1143"/>
      <c r="DT1143"/>
      <c r="DU1143"/>
      <c r="DV1143"/>
      <c r="DW1143"/>
      <c r="DX1143"/>
      <c r="DY1143"/>
      <c r="DZ1143"/>
      <c r="EA1143"/>
      <c r="EB1143"/>
      <c r="EC1143"/>
      <c r="ED1143"/>
      <c r="EE1143"/>
      <c r="EF1143"/>
      <c r="EG1143"/>
      <c r="EH1143"/>
      <c r="EI1143"/>
      <c r="EJ1143"/>
      <c r="EK1143"/>
      <c r="EL1143"/>
      <c r="EM1143"/>
      <c r="EN1143"/>
    </row>
    <row r="1144" spans="1:144" x14ac:dyDescent="0.25">
      <c r="A1144" s="141" t="s">
        <v>1992</v>
      </c>
      <c r="B1144" s="141" t="s">
        <v>1993</v>
      </c>
      <c r="C1144" s="145" t="s">
        <v>58</v>
      </c>
      <c r="D1144" s="141">
        <v>6</v>
      </c>
      <c r="E1144" s="150">
        <v>0</v>
      </c>
      <c r="F1144" s="151">
        <v>0</v>
      </c>
      <c r="G1144" s="151">
        <v>0</v>
      </c>
      <c r="H1144" s="151">
        <v>2875623.93</v>
      </c>
      <c r="I1144" s="152">
        <v>2875623.93</v>
      </c>
      <c r="J1144"/>
      <c r="K1144"/>
      <c r="L1144"/>
      <c r="M1144"/>
      <c r="N1144"/>
      <c r="O1144"/>
      <c r="P1144"/>
      <c r="Q1144"/>
      <c r="R1144"/>
      <c r="S1144"/>
      <c r="T1144"/>
      <c r="U1144"/>
      <c r="V1144"/>
      <c r="W1144"/>
      <c r="X1144"/>
      <c r="Y1144"/>
      <c r="Z1144"/>
      <c r="AA1144"/>
      <c r="AB1144"/>
      <c r="AC1144"/>
      <c r="AD1144"/>
      <c r="AE1144"/>
      <c r="AF1144"/>
      <c r="AG1144"/>
      <c r="AH1144"/>
      <c r="AI1144"/>
      <c r="AJ1144"/>
      <c r="AK1144"/>
      <c r="AL1144"/>
      <c r="AM1144"/>
      <c r="AN1144"/>
      <c r="AO1144"/>
      <c r="AP1144"/>
      <c r="AQ1144"/>
      <c r="AR1144"/>
      <c r="AS1144"/>
      <c r="AT1144"/>
      <c r="AU1144"/>
      <c r="AV1144"/>
      <c r="AW1144"/>
      <c r="AX1144"/>
      <c r="AY1144"/>
      <c r="AZ1144"/>
      <c r="BA1144"/>
      <c r="BB1144"/>
      <c r="BC1144"/>
      <c r="BD1144"/>
      <c r="BE1144"/>
      <c r="BF1144"/>
      <c r="BG1144"/>
      <c r="BH1144"/>
      <c r="BI1144"/>
      <c r="BJ1144"/>
      <c r="BK1144"/>
      <c r="BL1144"/>
      <c r="BM1144"/>
      <c r="BN1144"/>
      <c r="BO1144"/>
      <c r="BP1144"/>
      <c r="BQ1144"/>
      <c r="BR1144"/>
      <c r="BS1144"/>
      <c r="BT1144"/>
      <c r="BU1144"/>
      <c r="BV1144"/>
      <c r="BW1144"/>
      <c r="BX1144"/>
      <c r="BY1144"/>
      <c r="BZ1144"/>
      <c r="CA1144"/>
      <c r="CB1144"/>
      <c r="CC1144"/>
      <c r="CD1144"/>
      <c r="CE1144"/>
      <c r="CF1144"/>
      <c r="CG1144"/>
      <c r="CH1144"/>
      <c r="CI1144"/>
      <c r="CJ1144"/>
      <c r="CK1144"/>
      <c r="CL1144"/>
      <c r="CM1144"/>
      <c r="CN1144"/>
      <c r="CO1144"/>
      <c r="CP1144"/>
      <c r="CQ1144"/>
      <c r="CR1144"/>
      <c r="CS1144"/>
      <c r="CT1144"/>
      <c r="CU1144"/>
      <c r="CV1144"/>
      <c r="CW1144"/>
      <c r="CX1144"/>
      <c r="CY1144"/>
      <c r="CZ1144"/>
      <c r="DA1144"/>
      <c r="DB1144"/>
      <c r="DC1144"/>
      <c r="DD1144"/>
      <c r="DE1144"/>
      <c r="DF1144"/>
      <c r="DG1144"/>
      <c r="DH1144"/>
      <c r="DI1144"/>
      <c r="DJ1144"/>
      <c r="DK1144"/>
      <c r="DL1144"/>
      <c r="DM1144"/>
      <c r="DN1144"/>
      <c r="DO1144"/>
      <c r="DP1144"/>
      <c r="DQ1144"/>
      <c r="DR1144"/>
      <c r="DS1144"/>
      <c r="DT1144"/>
      <c r="DU1144"/>
      <c r="DV1144"/>
      <c r="DW1144"/>
      <c r="DX1144"/>
      <c r="DY1144"/>
      <c r="DZ1144"/>
      <c r="EA1144"/>
      <c r="EB1144"/>
      <c r="EC1144"/>
      <c r="ED1144"/>
      <c r="EE1144"/>
      <c r="EF1144"/>
      <c r="EG1144"/>
      <c r="EH1144"/>
      <c r="EI1144"/>
      <c r="EJ1144"/>
      <c r="EK1144"/>
      <c r="EL1144"/>
      <c r="EM1144"/>
      <c r="EN1144"/>
    </row>
    <row r="1145" spans="1:144" x14ac:dyDescent="0.25">
      <c r="A1145" s="141" t="s">
        <v>1994</v>
      </c>
      <c r="B1145" s="141" t="s">
        <v>1995</v>
      </c>
      <c r="C1145" s="145" t="s">
        <v>58</v>
      </c>
      <c r="D1145" s="141">
        <v>6</v>
      </c>
      <c r="E1145" s="150">
        <v>0</v>
      </c>
      <c r="F1145" s="151">
        <v>0</v>
      </c>
      <c r="G1145" s="151">
        <v>0</v>
      </c>
      <c r="H1145" s="151">
        <v>0</v>
      </c>
      <c r="I1145" s="152">
        <v>0</v>
      </c>
      <c r="J1145"/>
      <c r="K1145"/>
      <c r="L1145"/>
      <c r="M1145"/>
      <c r="N1145"/>
      <c r="O1145"/>
      <c r="P1145"/>
      <c r="Q1145"/>
      <c r="R1145"/>
      <c r="S1145"/>
      <c r="T1145"/>
      <c r="U1145"/>
      <c r="V1145"/>
      <c r="W1145"/>
      <c r="X1145"/>
      <c r="Y1145"/>
      <c r="Z1145"/>
      <c r="AA1145"/>
      <c r="AB1145"/>
      <c r="AC1145"/>
      <c r="AD1145"/>
      <c r="AE1145"/>
      <c r="AF1145"/>
      <c r="AG1145"/>
      <c r="AH1145"/>
      <c r="AI1145"/>
      <c r="AJ1145"/>
      <c r="AK1145"/>
      <c r="AL1145"/>
      <c r="AM1145"/>
      <c r="AN1145"/>
      <c r="AO1145"/>
      <c r="AP1145"/>
      <c r="AQ1145"/>
      <c r="AR1145"/>
      <c r="AS1145"/>
      <c r="AT1145"/>
      <c r="AU1145"/>
      <c r="AV1145"/>
      <c r="AW1145"/>
      <c r="AX1145"/>
      <c r="AY1145"/>
      <c r="AZ1145"/>
      <c r="BA1145"/>
      <c r="BB1145"/>
      <c r="BC1145"/>
      <c r="BD1145"/>
      <c r="BE1145"/>
      <c r="BF1145"/>
      <c r="BG1145"/>
      <c r="BH1145"/>
      <c r="BI1145"/>
      <c r="BJ1145"/>
      <c r="BK1145"/>
      <c r="BL1145"/>
      <c r="BM1145"/>
      <c r="BN1145"/>
      <c r="BO1145"/>
      <c r="BP1145"/>
      <c r="BQ1145"/>
      <c r="BR1145"/>
      <c r="BS1145"/>
      <c r="BT1145"/>
      <c r="BU1145"/>
      <c r="BV1145"/>
      <c r="BW1145"/>
      <c r="BX1145"/>
      <c r="BY1145"/>
      <c r="BZ1145"/>
      <c r="CA1145"/>
      <c r="CB1145"/>
      <c r="CC1145"/>
      <c r="CD1145"/>
      <c r="CE1145"/>
      <c r="CF1145"/>
      <c r="CG1145"/>
      <c r="CH1145"/>
      <c r="CI1145"/>
      <c r="CJ1145"/>
      <c r="CK1145"/>
      <c r="CL1145"/>
      <c r="CM1145"/>
      <c r="CN1145"/>
      <c r="CO1145"/>
      <c r="CP1145"/>
      <c r="CQ1145"/>
      <c r="CR1145"/>
      <c r="CS1145"/>
      <c r="CT1145"/>
      <c r="CU1145"/>
      <c r="CV1145"/>
      <c r="CW1145"/>
      <c r="CX1145"/>
      <c r="CY1145"/>
      <c r="CZ1145"/>
      <c r="DA1145"/>
      <c r="DB1145"/>
      <c r="DC1145"/>
      <c r="DD1145"/>
      <c r="DE1145"/>
      <c r="DF1145"/>
      <c r="DG1145"/>
      <c r="DH1145"/>
      <c r="DI1145"/>
      <c r="DJ1145"/>
      <c r="DK1145"/>
      <c r="DL1145"/>
      <c r="DM1145"/>
      <c r="DN1145"/>
      <c r="DO1145"/>
      <c r="DP1145"/>
      <c r="DQ1145"/>
      <c r="DR1145"/>
      <c r="DS1145"/>
      <c r="DT1145"/>
      <c r="DU1145"/>
      <c r="DV1145"/>
      <c r="DW1145"/>
      <c r="DX1145"/>
      <c r="DY1145"/>
      <c r="DZ1145"/>
      <c r="EA1145"/>
      <c r="EB1145"/>
      <c r="EC1145"/>
      <c r="ED1145"/>
      <c r="EE1145"/>
      <c r="EF1145"/>
      <c r="EG1145"/>
      <c r="EH1145"/>
      <c r="EI1145"/>
      <c r="EJ1145"/>
      <c r="EK1145"/>
      <c r="EL1145"/>
      <c r="EM1145"/>
      <c r="EN1145"/>
    </row>
    <row r="1146" spans="1:144" x14ac:dyDescent="0.25">
      <c r="A1146" s="141" t="s">
        <v>1996</v>
      </c>
      <c r="B1146" s="141" t="s">
        <v>1997</v>
      </c>
      <c r="C1146" s="145" t="s">
        <v>58</v>
      </c>
      <c r="D1146" s="141">
        <v>6</v>
      </c>
      <c r="E1146" s="150">
        <v>0</v>
      </c>
      <c r="F1146" s="151">
        <v>0</v>
      </c>
      <c r="G1146" s="151">
        <v>0</v>
      </c>
      <c r="H1146" s="151">
        <v>0</v>
      </c>
      <c r="I1146" s="152">
        <v>0</v>
      </c>
      <c r="J1146"/>
      <c r="K1146"/>
      <c r="L1146"/>
      <c r="M1146"/>
      <c r="N1146"/>
      <c r="O1146"/>
      <c r="P1146"/>
      <c r="Q1146"/>
      <c r="R1146"/>
      <c r="S1146"/>
      <c r="T1146"/>
      <c r="U1146"/>
      <c r="V1146"/>
      <c r="W1146"/>
      <c r="X1146"/>
      <c r="Y1146"/>
      <c r="Z1146"/>
      <c r="AA1146"/>
      <c r="AB1146"/>
      <c r="AC1146"/>
      <c r="AD1146"/>
      <c r="AE1146"/>
      <c r="AF1146"/>
      <c r="AG1146"/>
      <c r="AH1146"/>
      <c r="AI1146"/>
      <c r="AJ1146"/>
      <c r="AK1146"/>
      <c r="AL1146"/>
      <c r="AM1146"/>
      <c r="AN1146"/>
      <c r="AO1146"/>
      <c r="AP1146"/>
      <c r="AQ1146"/>
      <c r="AR1146"/>
      <c r="AS1146"/>
      <c r="AT1146"/>
      <c r="AU1146"/>
      <c r="AV1146"/>
      <c r="AW1146"/>
      <c r="AX1146"/>
      <c r="AY1146"/>
      <c r="AZ1146"/>
      <c r="BA1146"/>
      <c r="BB1146"/>
      <c r="BC1146"/>
      <c r="BD1146"/>
      <c r="BE1146"/>
      <c r="BF1146"/>
      <c r="BG1146"/>
      <c r="BH1146"/>
      <c r="BI1146"/>
      <c r="BJ1146"/>
      <c r="BK1146"/>
      <c r="BL1146"/>
      <c r="BM1146"/>
      <c r="BN1146"/>
      <c r="BO1146"/>
      <c r="BP1146"/>
      <c r="BQ1146"/>
      <c r="BR1146"/>
      <c r="BS1146"/>
      <c r="BT1146"/>
      <c r="BU1146"/>
      <c r="BV1146"/>
      <c r="BW1146"/>
      <c r="BX1146"/>
      <c r="BY1146"/>
      <c r="BZ1146"/>
      <c r="CA1146"/>
      <c r="CB1146"/>
      <c r="CC1146"/>
      <c r="CD1146"/>
      <c r="CE1146"/>
      <c r="CF1146"/>
      <c r="CG1146"/>
      <c r="CH1146"/>
      <c r="CI1146"/>
      <c r="CJ1146"/>
      <c r="CK1146"/>
      <c r="CL1146"/>
      <c r="CM1146"/>
      <c r="CN1146"/>
      <c r="CO1146"/>
      <c r="CP1146"/>
      <c r="CQ1146"/>
      <c r="CR1146"/>
      <c r="CS1146"/>
      <c r="CT1146"/>
      <c r="CU1146"/>
      <c r="CV1146"/>
      <c r="CW1146"/>
      <c r="CX1146"/>
      <c r="CY1146"/>
      <c r="CZ1146"/>
      <c r="DA1146"/>
      <c r="DB1146"/>
      <c r="DC1146"/>
      <c r="DD1146"/>
      <c r="DE1146"/>
      <c r="DF1146"/>
      <c r="DG1146"/>
      <c r="DH1146"/>
      <c r="DI1146"/>
      <c r="DJ1146"/>
      <c r="DK1146"/>
      <c r="DL1146"/>
      <c r="DM1146"/>
      <c r="DN1146"/>
      <c r="DO1146"/>
      <c r="DP1146"/>
      <c r="DQ1146"/>
      <c r="DR1146"/>
      <c r="DS1146"/>
      <c r="DT1146"/>
      <c r="DU1146"/>
      <c r="DV1146"/>
      <c r="DW1146"/>
      <c r="DX1146"/>
      <c r="DY1146"/>
      <c r="DZ1146"/>
      <c r="EA1146"/>
      <c r="EB1146"/>
      <c r="EC1146"/>
      <c r="ED1146"/>
      <c r="EE1146"/>
      <c r="EF1146"/>
      <c r="EG1146"/>
      <c r="EH1146"/>
      <c r="EI1146"/>
      <c r="EJ1146"/>
      <c r="EK1146"/>
      <c r="EL1146"/>
      <c r="EM1146"/>
      <c r="EN1146"/>
    </row>
    <row r="1147" spans="1:144" x14ac:dyDescent="0.25">
      <c r="A1147" s="141" t="s">
        <v>1998</v>
      </c>
      <c r="B1147" s="141" t="s">
        <v>1999</v>
      </c>
      <c r="C1147" s="145" t="s">
        <v>1998</v>
      </c>
      <c r="D1147" s="141">
        <v>1</v>
      </c>
      <c r="E1147" s="150">
        <v>98281932.700000003</v>
      </c>
      <c r="F1147" s="151">
        <v>548975614.71000004</v>
      </c>
      <c r="G1147" s="151">
        <v>141900521.86000001</v>
      </c>
      <c r="H1147" s="151">
        <v>899208347.14999998</v>
      </c>
      <c r="I1147" s="152">
        <v>1688366416.4200001</v>
      </c>
      <c r="J1147"/>
      <c r="K1147"/>
      <c r="L1147"/>
      <c r="M1147"/>
      <c r="N1147"/>
      <c r="O1147"/>
      <c r="P1147"/>
      <c r="Q1147"/>
      <c r="R1147"/>
      <c r="S1147"/>
      <c r="T1147"/>
      <c r="U1147"/>
      <c r="V1147"/>
      <c r="W1147"/>
      <c r="X1147"/>
      <c r="Y1147"/>
      <c r="Z1147"/>
      <c r="AA1147"/>
      <c r="AB1147"/>
      <c r="AC1147"/>
      <c r="AD1147"/>
      <c r="AE1147"/>
      <c r="AF1147"/>
      <c r="AG1147"/>
      <c r="AH1147"/>
      <c r="AI1147"/>
      <c r="AJ1147"/>
      <c r="AK1147"/>
      <c r="AL1147"/>
      <c r="AM1147"/>
      <c r="AN1147"/>
      <c r="AO1147"/>
      <c r="AP1147"/>
      <c r="AQ1147"/>
      <c r="AR1147"/>
      <c r="AS1147"/>
      <c r="AT1147"/>
      <c r="AU1147"/>
      <c r="AV1147"/>
      <c r="AW1147"/>
      <c r="AX1147"/>
      <c r="AY1147"/>
      <c r="AZ1147"/>
      <c r="BA1147"/>
      <c r="BB1147"/>
      <c r="BC1147"/>
      <c r="BD1147"/>
      <c r="BE1147"/>
      <c r="BF1147"/>
      <c r="BG1147"/>
      <c r="BH1147"/>
      <c r="BI1147"/>
      <c r="BJ1147"/>
      <c r="BK1147"/>
      <c r="BL1147"/>
      <c r="BM1147"/>
      <c r="BN1147"/>
      <c r="BO1147"/>
      <c r="BP1147"/>
      <c r="BQ1147"/>
      <c r="BR1147"/>
      <c r="BS1147"/>
      <c r="BT1147"/>
      <c r="BU1147"/>
      <c r="BV1147"/>
      <c r="BW1147"/>
      <c r="BX1147"/>
      <c r="BY1147"/>
      <c r="BZ1147"/>
      <c r="CA1147"/>
      <c r="CB1147"/>
      <c r="CC1147"/>
      <c r="CD1147"/>
      <c r="CE1147"/>
      <c r="CF1147"/>
      <c r="CG1147"/>
      <c r="CH1147"/>
      <c r="CI1147"/>
      <c r="CJ1147"/>
      <c r="CK1147"/>
      <c r="CL1147"/>
      <c r="CM1147"/>
      <c r="CN1147"/>
      <c r="CO1147"/>
      <c r="CP1147"/>
      <c r="CQ1147"/>
      <c r="CR1147"/>
      <c r="CS1147"/>
      <c r="CT1147"/>
      <c r="CU1147"/>
      <c r="CV1147"/>
      <c r="CW1147"/>
      <c r="CX1147"/>
      <c r="CY1147"/>
      <c r="CZ1147"/>
      <c r="DA1147"/>
      <c r="DB1147"/>
      <c r="DC1147"/>
      <c r="DD1147"/>
      <c r="DE1147"/>
      <c r="DF1147"/>
      <c r="DG1147"/>
      <c r="DH1147"/>
      <c r="DI1147"/>
      <c r="DJ1147"/>
      <c r="DK1147"/>
      <c r="DL1147"/>
      <c r="DM1147"/>
      <c r="DN1147"/>
      <c r="DO1147"/>
      <c r="DP1147"/>
      <c r="DQ1147"/>
      <c r="DR1147"/>
      <c r="DS1147"/>
      <c r="DT1147"/>
      <c r="DU1147"/>
      <c r="DV1147"/>
      <c r="DW1147"/>
      <c r="DX1147"/>
      <c r="DY1147"/>
      <c r="DZ1147"/>
      <c r="EA1147"/>
      <c r="EB1147"/>
      <c r="EC1147"/>
      <c r="ED1147"/>
      <c r="EE1147"/>
      <c r="EF1147"/>
      <c r="EG1147"/>
      <c r="EH1147"/>
      <c r="EI1147"/>
      <c r="EJ1147"/>
      <c r="EK1147"/>
      <c r="EL1147"/>
      <c r="EM1147"/>
      <c r="EN1147"/>
    </row>
    <row r="1148" spans="1:144" x14ac:dyDescent="0.25">
      <c r="A1148" s="141" t="s">
        <v>2000</v>
      </c>
      <c r="B1148" s="141" t="s">
        <v>2001</v>
      </c>
      <c r="C1148" s="145" t="s">
        <v>1998</v>
      </c>
      <c r="D1148" s="141">
        <v>2</v>
      </c>
      <c r="E1148" s="150">
        <v>3065752.66</v>
      </c>
      <c r="F1148" s="151">
        <v>16353020.41</v>
      </c>
      <c r="G1148" s="151">
        <v>5055349.33</v>
      </c>
      <c r="H1148" s="151">
        <v>36613715.530000001</v>
      </c>
      <c r="I1148" s="152">
        <v>61087837.93</v>
      </c>
      <c r="J1148"/>
      <c r="K1148"/>
      <c r="L1148"/>
      <c r="M1148"/>
      <c r="N1148"/>
      <c r="O1148"/>
      <c r="P1148"/>
      <c r="Q1148"/>
      <c r="R1148"/>
      <c r="S1148"/>
      <c r="T1148"/>
      <c r="U1148"/>
      <c r="V1148"/>
      <c r="W1148"/>
      <c r="X1148"/>
      <c r="Y1148"/>
      <c r="Z1148"/>
      <c r="AA1148"/>
      <c r="AB1148"/>
      <c r="AC1148"/>
      <c r="AD1148"/>
      <c r="AE1148"/>
      <c r="AF1148"/>
      <c r="AG1148"/>
      <c r="AH1148"/>
      <c r="AI1148"/>
      <c r="AJ1148"/>
      <c r="AK1148"/>
      <c r="AL1148"/>
      <c r="AM1148"/>
      <c r="AN1148"/>
      <c r="AO1148"/>
      <c r="AP1148"/>
      <c r="AQ1148"/>
      <c r="AR1148"/>
      <c r="AS1148"/>
      <c r="AT1148"/>
      <c r="AU1148"/>
      <c r="AV1148"/>
      <c r="AW1148"/>
      <c r="AX1148"/>
      <c r="AY1148"/>
      <c r="AZ1148"/>
      <c r="BA1148"/>
      <c r="BB1148"/>
      <c r="BC1148"/>
      <c r="BD1148"/>
      <c r="BE1148"/>
      <c r="BF1148"/>
      <c r="BG1148"/>
      <c r="BH1148"/>
      <c r="BI1148"/>
      <c r="BJ1148"/>
      <c r="BK1148"/>
      <c r="BL1148"/>
      <c r="BM1148"/>
      <c r="BN1148"/>
      <c r="BO1148"/>
      <c r="BP1148"/>
      <c r="BQ1148"/>
      <c r="BR1148"/>
      <c r="BS1148"/>
      <c r="BT1148"/>
      <c r="BU1148"/>
      <c r="BV1148"/>
      <c r="BW1148"/>
      <c r="BX1148"/>
      <c r="BY1148"/>
      <c r="BZ1148"/>
      <c r="CA1148"/>
      <c r="CB1148"/>
      <c r="CC1148"/>
      <c r="CD1148"/>
      <c r="CE1148"/>
      <c r="CF1148"/>
      <c r="CG1148"/>
      <c r="CH1148"/>
      <c r="CI1148"/>
      <c r="CJ1148"/>
      <c r="CK1148"/>
      <c r="CL1148"/>
      <c r="CM1148"/>
      <c r="CN1148"/>
      <c r="CO1148"/>
      <c r="CP1148"/>
      <c r="CQ1148"/>
      <c r="CR1148"/>
      <c r="CS1148"/>
      <c r="CT1148"/>
      <c r="CU1148"/>
      <c r="CV1148"/>
      <c r="CW1148"/>
      <c r="CX1148"/>
      <c r="CY1148"/>
      <c r="CZ1148"/>
      <c r="DA1148"/>
      <c r="DB1148"/>
      <c r="DC1148"/>
      <c r="DD1148"/>
      <c r="DE1148"/>
      <c r="DF1148"/>
      <c r="DG1148"/>
      <c r="DH1148"/>
      <c r="DI1148"/>
      <c r="DJ1148"/>
      <c r="DK1148"/>
      <c r="DL1148"/>
      <c r="DM1148"/>
      <c r="DN1148"/>
      <c r="DO1148"/>
      <c r="DP1148"/>
      <c r="DQ1148"/>
      <c r="DR1148"/>
      <c r="DS1148"/>
      <c r="DT1148"/>
      <c r="DU1148"/>
      <c r="DV1148"/>
      <c r="DW1148"/>
      <c r="DX1148"/>
      <c r="DY1148"/>
      <c r="DZ1148"/>
      <c r="EA1148"/>
      <c r="EB1148"/>
      <c r="EC1148"/>
      <c r="ED1148"/>
      <c r="EE1148"/>
      <c r="EF1148"/>
      <c r="EG1148"/>
      <c r="EH1148"/>
      <c r="EI1148"/>
      <c r="EJ1148"/>
      <c r="EK1148"/>
      <c r="EL1148"/>
      <c r="EM1148"/>
      <c r="EN1148"/>
    </row>
    <row r="1149" spans="1:144" x14ac:dyDescent="0.25">
      <c r="A1149" s="141" t="s">
        <v>2002</v>
      </c>
      <c r="B1149" s="141" t="s">
        <v>2003</v>
      </c>
      <c r="C1149" s="145" t="s">
        <v>1998</v>
      </c>
      <c r="D1149" s="141">
        <v>4</v>
      </c>
      <c r="E1149" s="150">
        <v>0</v>
      </c>
      <c r="F1149" s="151">
        <v>61615.199999999997</v>
      </c>
      <c r="G1149" s="151">
        <v>0</v>
      </c>
      <c r="H1149" s="151">
        <v>1188083.67</v>
      </c>
      <c r="I1149" s="152">
        <v>1249698.8700000001</v>
      </c>
      <c r="J1149"/>
      <c r="K1149"/>
      <c r="L1149"/>
      <c r="M1149"/>
      <c r="N1149"/>
      <c r="O1149"/>
      <c r="P1149"/>
      <c r="Q1149"/>
      <c r="R1149"/>
      <c r="S1149"/>
      <c r="T1149"/>
      <c r="U1149"/>
      <c r="V1149"/>
      <c r="W1149"/>
      <c r="X1149"/>
      <c r="Y1149"/>
      <c r="Z1149"/>
      <c r="AA1149"/>
      <c r="AB1149"/>
      <c r="AC1149"/>
      <c r="AD1149"/>
      <c r="AE1149"/>
      <c r="AF1149"/>
      <c r="AG1149"/>
      <c r="AH1149"/>
      <c r="AI1149"/>
      <c r="AJ1149"/>
      <c r="AK1149"/>
      <c r="AL1149"/>
      <c r="AM1149"/>
      <c r="AN1149"/>
      <c r="AO1149"/>
      <c r="AP1149"/>
      <c r="AQ1149"/>
      <c r="AR1149"/>
      <c r="AS1149"/>
      <c r="AT1149"/>
      <c r="AU1149"/>
      <c r="AV1149"/>
      <c r="AW1149"/>
      <c r="AX1149"/>
      <c r="AY1149"/>
      <c r="AZ1149"/>
      <c r="BA1149"/>
      <c r="BB1149"/>
      <c r="BC1149"/>
      <c r="BD1149"/>
      <c r="BE1149"/>
      <c r="BF1149"/>
      <c r="BG1149"/>
      <c r="BH1149"/>
      <c r="BI1149"/>
      <c r="BJ1149"/>
      <c r="BK1149"/>
      <c r="BL1149"/>
      <c r="BM1149"/>
      <c r="BN1149"/>
      <c r="BO1149"/>
      <c r="BP1149"/>
      <c r="BQ1149"/>
      <c r="BR1149"/>
      <c r="BS1149"/>
      <c r="BT1149"/>
      <c r="BU1149"/>
      <c r="BV1149"/>
      <c r="BW1149"/>
      <c r="BX1149"/>
      <c r="BY1149"/>
      <c r="BZ1149"/>
      <c r="CA1149"/>
      <c r="CB1149"/>
      <c r="CC1149"/>
      <c r="CD1149"/>
      <c r="CE1149"/>
      <c r="CF1149"/>
      <c r="CG1149"/>
      <c r="CH1149"/>
      <c r="CI1149"/>
      <c r="CJ1149"/>
      <c r="CK1149"/>
      <c r="CL1149"/>
      <c r="CM1149"/>
      <c r="CN1149"/>
      <c r="CO1149"/>
      <c r="CP1149"/>
      <c r="CQ1149"/>
      <c r="CR1149"/>
      <c r="CS1149"/>
      <c r="CT1149"/>
      <c r="CU1149"/>
      <c r="CV1149"/>
      <c r="CW1149"/>
      <c r="CX1149"/>
      <c r="CY1149"/>
      <c r="CZ1149"/>
      <c r="DA1149"/>
      <c r="DB1149"/>
      <c r="DC1149"/>
      <c r="DD1149"/>
      <c r="DE1149"/>
      <c r="DF1149"/>
      <c r="DG1149"/>
      <c r="DH1149"/>
      <c r="DI1149"/>
      <c r="DJ1149"/>
      <c r="DK1149"/>
      <c r="DL1149"/>
      <c r="DM1149"/>
      <c r="DN1149"/>
      <c r="DO1149"/>
      <c r="DP1149"/>
      <c r="DQ1149"/>
      <c r="DR1149"/>
      <c r="DS1149"/>
      <c r="DT1149"/>
      <c r="DU1149"/>
      <c r="DV1149"/>
      <c r="DW1149"/>
      <c r="DX1149"/>
      <c r="DY1149"/>
      <c r="DZ1149"/>
      <c r="EA1149"/>
      <c r="EB1149"/>
      <c r="EC1149"/>
      <c r="ED1149"/>
      <c r="EE1149"/>
      <c r="EF1149"/>
      <c r="EG1149"/>
      <c r="EH1149"/>
      <c r="EI1149"/>
      <c r="EJ1149"/>
      <c r="EK1149"/>
      <c r="EL1149"/>
      <c r="EM1149"/>
      <c r="EN1149"/>
    </row>
    <row r="1150" spans="1:144" x14ac:dyDescent="0.25">
      <c r="A1150" s="141" t="s">
        <v>2004</v>
      </c>
      <c r="B1150" s="141" t="s">
        <v>2005</v>
      </c>
      <c r="C1150" s="145" t="s">
        <v>1998</v>
      </c>
      <c r="D1150" s="141">
        <v>6</v>
      </c>
      <c r="E1150" s="150">
        <v>0</v>
      </c>
      <c r="F1150" s="151">
        <v>0</v>
      </c>
      <c r="G1150" s="151">
        <v>0</v>
      </c>
      <c r="H1150" s="151">
        <v>0</v>
      </c>
      <c r="I1150" s="152">
        <v>0</v>
      </c>
      <c r="J1150"/>
      <c r="K1150"/>
      <c r="L1150"/>
      <c r="M1150"/>
      <c r="N1150"/>
      <c r="O1150"/>
      <c r="P1150"/>
      <c r="Q1150"/>
      <c r="R1150"/>
      <c r="S1150"/>
      <c r="T1150"/>
      <c r="U1150"/>
      <c r="V1150"/>
      <c r="W1150"/>
      <c r="X1150"/>
      <c r="Y1150"/>
      <c r="Z1150"/>
      <c r="AA1150"/>
      <c r="AB1150"/>
      <c r="AC1150"/>
      <c r="AD1150"/>
      <c r="AE1150"/>
      <c r="AF1150"/>
      <c r="AG1150"/>
      <c r="AH1150"/>
      <c r="AI1150"/>
      <c r="AJ1150"/>
      <c r="AK1150"/>
      <c r="AL1150"/>
      <c r="AM1150"/>
      <c r="AN1150"/>
      <c r="AO1150"/>
      <c r="AP1150"/>
      <c r="AQ1150"/>
      <c r="AR1150"/>
      <c r="AS1150"/>
      <c r="AT1150"/>
      <c r="AU1150"/>
      <c r="AV1150"/>
      <c r="AW1150"/>
      <c r="AX1150"/>
      <c r="AY1150"/>
      <c r="AZ1150"/>
      <c r="BA1150"/>
      <c r="BB1150"/>
      <c r="BC1150"/>
      <c r="BD1150"/>
      <c r="BE1150"/>
      <c r="BF1150"/>
      <c r="BG1150"/>
      <c r="BH1150"/>
      <c r="BI1150"/>
      <c r="BJ1150"/>
      <c r="BK1150"/>
      <c r="BL1150"/>
      <c r="BM1150"/>
      <c r="BN1150"/>
      <c r="BO1150"/>
      <c r="BP1150"/>
      <c r="BQ1150"/>
      <c r="BR1150"/>
      <c r="BS1150"/>
      <c r="BT1150"/>
      <c r="BU1150"/>
      <c r="BV1150"/>
      <c r="BW1150"/>
      <c r="BX1150"/>
      <c r="BY1150"/>
      <c r="BZ1150"/>
      <c r="CA1150"/>
      <c r="CB1150"/>
      <c r="CC1150"/>
      <c r="CD1150"/>
      <c r="CE1150"/>
      <c r="CF1150"/>
      <c r="CG1150"/>
      <c r="CH1150"/>
      <c r="CI1150"/>
      <c r="CJ1150"/>
      <c r="CK1150"/>
      <c r="CL1150"/>
      <c r="CM1150"/>
      <c r="CN1150"/>
      <c r="CO1150"/>
      <c r="CP1150"/>
      <c r="CQ1150"/>
      <c r="CR1150"/>
      <c r="CS1150"/>
      <c r="CT1150"/>
      <c r="CU1150"/>
      <c r="CV1150"/>
      <c r="CW1150"/>
      <c r="CX1150"/>
      <c r="CY1150"/>
      <c r="CZ1150"/>
      <c r="DA1150"/>
      <c r="DB1150"/>
      <c r="DC1150"/>
      <c r="DD1150"/>
      <c r="DE1150"/>
      <c r="DF1150"/>
      <c r="DG1150"/>
      <c r="DH1150"/>
      <c r="DI1150"/>
      <c r="DJ1150"/>
      <c r="DK1150"/>
      <c r="DL1150"/>
      <c r="DM1150"/>
      <c r="DN1150"/>
      <c r="DO1150"/>
      <c r="DP1150"/>
      <c r="DQ1150"/>
      <c r="DR1150"/>
      <c r="DS1150"/>
      <c r="DT1150"/>
      <c r="DU1150"/>
      <c r="DV1150"/>
      <c r="DW1150"/>
      <c r="DX1150"/>
      <c r="DY1150"/>
      <c r="DZ1150"/>
      <c r="EA1150"/>
      <c r="EB1150"/>
      <c r="EC1150"/>
      <c r="ED1150"/>
      <c r="EE1150"/>
      <c r="EF1150"/>
      <c r="EG1150"/>
      <c r="EH1150"/>
      <c r="EI1150"/>
      <c r="EJ1150"/>
      <c r="EK1150"/>
      <c r="EL1150"/>
      <c r="EM1150"/>
      <c r="EN1150"/>
    </row>
    <row r="1151" spans="1:144" x14ac:dyDescent="0.25">
      <c r="A1151" s="141" t="s">
        <v>2006</v>
      </c>
      <c r="B1151" s="141" t="s">
        <v>2007</v>
      </c>
      <c r="C1151" s="145" t="s">
        <v>1998</v>
      </c>
      <c r="D1151" s="141">
        <v>6</v>
      </c>
      <c r="E1151" s="150">
        <v>0</v>
      </c>
      <c r="F1151" s="151">
        <v>0</v>
      </c>
      <c r="G1151" s="151">
        <v>0</v>
      </c>
      <c r="H1151" s="151">
        <v>0</v>
      </c>
      <c r="I1151" s="152">
        <v>0</v>
      </c>
      <c r="J1151"/>
      <c r="K1151"/>
      <c r="L1151"/>
      <c r="M1151"/>
      <c r="N1151"/>
      <c r="O1151"/>
      <c r="P1151"/>
      <c r="Q1151"/>
      <c r="R1151"/>
      <c r="S1151"/>
      <c r="T1151"/>
      <c r="U1151"/>
      <c r="V1151"/>
      <c r="W1151"/>
      <c r="X1151"/>
      <c r="Y1151"/>
      <c r="Z1151"/>
      <c r="AA1151"/>
      <c r="AB1151"/>
      <c r="AC1151"/>
      <c r="AD1151"/>
      <c r="AE1151"/>
      <c r="AF1151"/>
      <c r="AG1151"/>
      <c r="AH1151"/>
      <c r="AI1151"/>
      <c r="AJ1151"/>
      <c r="AK1151"/>
      <c r="AL1151"/>
      <c r="AM1151"/>
      <c r="AN1151"/>
      <c r="AO1151"/>
      <c r="AP1151"/>
      <c r="AQ1151"/>
      <c r="AR1151"/>
      <c r="AS1151"/>
      <c r="AT1151"/>
      <c r="AU1151"/>
      <c r="AV1151"/>
      <c r="AW1151"/>
      <c r="AX1151"/>
      <c r="AY1151"/>
      <c r="AZ1151"/>
      <c r="BA1151"/>
      <c r="BB1151"/>
      <c r="BC1151"/>
      <c r="BD1151"/>
      <c r="BE1151"/>
      <c r="BF1151"/>
      <c r="BG1151"/>
      <c r="BH1151"/>
      <c r="BI1151"/>
      <c r="BJ1151"/>
      <c r="BK1151"/>
      <c r="BL1151"/>
      <c r="BM1151"/>
      <c r="BN1151"/>
      <c r="BO1151"/>
      <c r="BP1151"/>
      <c r="BQ1151"/>
      <c r="BR1151"/>
      <c r="BS1151"/>
      <c r="BT1151"/>
      <c r="BU1151"/>
      <c r="BV1151"/>
      <c r="BW1151"/>
      <c r="BX1151"/>
      <c r="BY1151"/>
      <c r="BZ1151"/>
      <c r="CA1151"/>
      <c r="CB1151"/>
      <c r="CC1151"/>
      <c r="CD1151"/>
      <c r="CE1151"/>
      <c r="CF1151"/>
      <c r="CG1151"/>
      <c r="CH1151"/>
      <c r="CI1151"/>
      <c r="CJ1151"/>
      <c r="CK1151"/>
      <c r="CL1151"/>
      <c r="CM1151"/>
      <c r="CN1151"/>
      <c r="CO1151"/>
      <c r="CP1151"/>
      <c r="CQ1151"/>
      <c r="CR1151"/>
      <c r="CS1151"/>
      <c r="CT1151"/>
      <c r="CU1151"/>
      <c r="CV1151"/>
      <c r="CW1151"/>
      <c r="CX1151"/>
      <c r="CY1151"/>
      <c r="CZ1151"/>
      <c r="DA1151"/>
      <c r="DB1151"/>
      <c r="DC1151"/>
      <c r="DD1151"/>
      <c r="DE1151"/>
      <c r="DF1151"/>
      <c r="DG1151"/>
      <c r="DH1151"/>
      <c r="DI1151"/>
      <c r="DJ1151"/>
      <c r="DK1151"/>
      <c r="DL1151"/>
      <c r="DM1151"/>
      <c r="DN1151"/>
      <c r="DO1151"/>
      <c r="DP1151"/>
      <c r="DQ1151"/>
      <c r="DR1151"/>
      <c r="DS1151"/>
      <c r="DT1151"/>
      <c r="DU1151"/>
      <c r="DV1151"/>
      <c r="DW1151"/>
      <c r="DX1151"/>
      <c r="DY1151"/>
      <c r="DZ1151"/>
      <c r="EA1151"/>
      <c r="EB1151"/>
      <c r="EC1151"/>
      <c r="ED1151"/>
      <c r="EE1151"/>
      <c r="EF1151"/>
      <c r="EG1151"/>
      <c r="EH1151"/>
      <c r="EI1151"/>
      <c r="EJ1151"/>
      <c r="EK1151"/>
      <c r="EL1151"/>
      <c r="EM1151"/>
      <c r="EN1151"/>
    </row>
    <row r="1152" spans="1:144" x14ac:dyDescent="0.25">
      <c r="A1152" s="141" t="s">
        <v>2623</v>
      </c>
      <c r="B1152" s="141" t="s">
        <v>2624</v>
      </c>
      <c r="C1152" s="145" t="s">
        <v>1998</v>
      </c>
      <c r="D1152" s="141">
        <v>6</v>
      </c>
      <c r="E1152" s="150">
        <v>0</v>
      </c>
      <c r="F1152" s="151">
        <v>0</v>
      </c>
      <c r="G1152" s="151">
        <v>0</v>
      </c>
      <c r="H1152" s="151">
        <v>1188083.67</v>
      </c>
      <c r="I1152" s="152">
        <v>1188083.67</v>
      </c>
      <c r="J1152"/>
      <c r="K1152"/>
      <c r="L1152"/>
      <c r="M1152"/>
      <c r="N1152"/>
      <c r="O1152"/>
      <c r="P1152"/>
      <c r="Q1152"/>
      <c r="R1152"/>
      <c r="S1152"/>
      <c r="T1152"/>
      <c r="U1152"/>
      <c r="V1152"/>
      <c r="W1152"/>
      <c r="X1152"/>
      <c r="Y1152"/>
      <c r="Z1152"/>
      <c r="AA1152"/>
      <c r="AB1152"/>
      <c r="AC1152"/>
      <c r="AD1152"/>
      <c r="AE1152"/>
      <c r="AF1152"/>
      <c r="AG1152"/>
      <c r="AH1152"/>
      <c r="AI1152"/>
      <c r="AJ1152"/>
      <c r="AK1152"/>
      <c r="AL1152"/>
      <c r="AM1152"/>
      <c r="AN1152"/>
      <c r="AO1152"/>
      <c r="AP1152"/>
      <c r="AQ1152"/>
      <c r="AR1152"/>
      <c r="AS1152"/>
      <c r="AT1152"/>
      <c r="AU1152"/>
      <c r="AV1152"/>
      <c r="AW1152"/>
      <c r="AX1152"/>
      <c r="AY1152"/>
      <c r="AZ1152"/>
      <c r="BA1152"/>
      <c r="BB1152"/>
      <c r="BC1152"/>
      <c r="BD1152"/>
      <c r="BE1152"/>
      <c r="BF1152"/>
      <c r="BG1152"/>
      <c r="BH1152"/>
      <c r="BI1152"/>
      <c r="BJ1152"/>
      <c r="BK1152"/>
      <c r="BL1152"/>
      <c r="BM1152"/>
      <c r="BN1152"/>
      <c r="BO1152"/>
      <c r="BP1152"/>
      <c r="BQ1152"/>
      <c r="BR1152"/>
      <c r="BS1152"/>
      <c r="BT1152"/>
      <c r="BU1152"/>
      <c r="BV1152"/>
      <c r="BW1152"/>
      <c r="BX1152"/>
      <c r="BY1152"/>
      <c r="BZ1152"/>
      <c r="CA1152"/>
      <c r="CB1152"/>
      <c r="CC1152"/>
      <c r="CD1152"/>
      <c r="CE1152"/>
      <c r="CF1152"/>
      <c r="CG1152"/>
      <c r="CH1152"/>
      <c r="CI1152"/>
      <c r="CJ1152"/>
      <c r="CK1152"/>
      <c r="CL1152"/>
      <c r="CM1152"/>
      <c r="CN1152"/>
      <c r="CO1152"/>
      <c r="CP1152"/>
      <c r="CQ1152"/>
      <c r="CR1152"/>
      <c r="CS1152"/>
      <c r="CT1152"/>
      <c r="CU1152"/>
      <c r="CV1152"/>
      <c r="CW1152"/>
      <c r="CX1152"/>
      <c r="CY1152"/>
      <c r="CZ1152"/>
      <c r="DA1152"/>
      <c r="DB1152"/>
      <c r="DC1152"/>
      <c r="DD1152"/>
      <c r="DE1152"/>
      <c r="DF1152"/>
      <c r="DG1152"/>
      <c r="DH1152"/>
      <c r="DI1152"/>
      <c r="DJ1152"/>
      <c r="DK1152"/>
      <c r="DL1152"/>
      <c r="DM1152"/>
      <c r="DN1152"/>
      <c r="DO1152"/>
      <c r="DP1152"/>
      <c r="DQ1152"/>
      <c r="DR1152"/>
      <c r="DS1152"/>
      <c r="DT1152"/>
      <c r="DU1152"/>
      <c r="DV1152"/>
      <c r="DW1152"/>
      <c r="DX1152"/>
      <c r="DY1152"/>
      <c r="DZ1152"/>
      <c r="EA1152"/>
      <c r="EB1152"/>
      <c r="EC1152"/>
      <c r="ED1152"/>
      <c r="EE1152"/>
      <c r="EF1152"/>
      <c r="EG1152"/>
      <c r="EH1152"/>
      <c r="EI1152"/>
      <c r="EJ1152"/>
      <c r="EK1152"/>
      <c r="EL1152"/>
      <c r="EM1152"/>
      <c r="EN1152"/>
    </row>
    <row r="1153" spans="1:144" x14ac:dyDescent="0.25">
      <c r="A1153" s="141" t="s">
        <v>2621</v>
      </c>
      <c r="B1153" s="141" t="s">
        <v>2622</v>
      </c>
      <c r="C1153" s="145" t="s">
        <v>1998</v>
      </c>
      <c r="D1153" s="141">
        <v>6</v>
      </c>
      <c r="E1153" s="150">
        <v>0</v>
      </c>
      <c r="F1153" s="151">
        <v>0</v>
      </c>
      <c r="G1153" s="151">
        <v>0</v>
      </c>
      <c r="H1153" s="151">
        <v>0</v>
      </c>
      <c r="I1153" s="152">
        <v>0</v>
      </c>
      <c r="J1153"/>
      <c r="K1153"/>
      <c r="L1153"/>
      <c r="M1153"/>
      <c r="N1153"/>
      <c r="O1153"/>
      <c r="P1153"/>
      <c r="Q1153"/>
      <c r="R1153"/>
      <c r="S1153"/>
      <c r="T1153"/>
      <c r="U1153"/>
      <c r="V1153"/>
      <c r="W1153"/>
      <c r="X1153"/>
      <c r="Y1153"/>
      <c r="Z1153"/>
      <c r="AA1153"/>
      <c r="AB1153"/>
      <c r="AC1153"/>
      <c r="AD1153"/>
      <c r="AE1153"/>
      <c r="AF1153"/>
      <c r="AG1153"/>
      <c r="AH1153"/>
      <c r="AI1153"/>
      <c r="AJ1153"/>
      <c r="AK1153"/>
      <c r="AL1153"/>
      <c r="AM1153"/>
      <c r="AN1153"/>
      <c r="AO1153"/>
      <c r="AP1153"/>
      <c r="AQ1153"/>
      <c r="AR1153"/>
      <c r="AS1153"/>
      <c r="AT1153"/>
      <c r="AU1153"/>
      <c r="AV1153"/>
      <c r="AW1153"/>
      <c r="AX1153"/>
      <c r="AY1153"/>
      <c r="AZ1153"/>
      <c r="BA1153"/>
      <c r="BB1153"/>
      <c r="BC1153"/>
      <c r="BD1153"/>
      <c r="BE1153"/>
      <c r="BF1153"/>
      <c r="BG1153"/>
      <c r="BH1153"/>
      <c r="BI1153"/>
      <c r="BJ1153"/>
      <c r="BK1153"/>
      <c r="BL1153"/>
      <c r="BM1153"/>
      <c r="BN1153"/>
      <c r="BO1153"/>
      <c r="BP1153"/>
      <c r="BQ1153"/>
      <c r="BR1153"/>
      <c r="BS1153"/>
      <c r="BT1153"/>
      <c r="BU1153"/>
      <c r="BV1153"/>
      <c r="BW1153"/>
      <c r="BX1153"/>
      <c r="BY1153"/>
      <c r="BZ1153"/>
      <c r="CA1153"/>
      <c r="CB1153"/>
      <c r="CC1153"/>
      <c r="CD1153"/>
      <c r="CE1153"/>
      <c r="CF1153"/>
      <c r="CG1153"/>
      <c r="CH1153"/>
      <c r="CI1153"/>
      <c r="CJ1153"/>
      <c r="CK1153"/>
      <c r="CL1153"/>
      <c r="CM1153"/>
      <c r="CN1153"/>
      <c r="CO1153"/>
      <c r="CP1153"/>
      <c r="CQ1153"/>
      <c r="CR1153"/>
      <c r="CS1153"/>
      <c r="CT1153"/>
      <c r="CU1153"/>
      <c r="CV1153"/>
      <c r="CW1153"/>
      <c r="CX1153"/>
      <c r="CY1153"/>
      <c r="CZ1153"/>
      <c r="DA1153"/>
      <c r="DB1153"/>
      <c r="DC1153"/>
      <c r="DD1153"/>
      <c r="DE1153"/>
      <c r="DF1153"/>
      <c r="DG1153"/>
      <c r="DH1153"/>
      <c r="DI1153"/>
      <c r="DJ1153"/>
      <c r="DK1153"/>
      <c r="DL1153"/>
      <c r="DM1153"/>
      <c r="DN1153"/>
      <c r="DO1153"/>
      <c r="DP1153"/>
      <c r="DQ1153"/>
      <c r="DR1153"/>
      <c r="DS1153"/>
      <c r="DT1153"/>
      <c r="DU1153"/>
      <c r="DV1153"/>
      <c r="DW1153"/>
      <c r="DX1153"/>
      <c r="DY1153"/>
      <c r="DZ1153"/>
      <c r="EA1153"/>
      <c r="EB1153"/>
      <c r="EC1153"/>
      <c r="ED1153"/>
      <c r="EE1153"/>
      <c r="EF1153"/>
      <c r="EG1153"/>
      <c r="EH1153"/>
      <c r="EI1153"/>
      <c r="EJ1153"/>
      <c r="EK1153"/>
      <c r="EL1153"/>
      <c r="EM1153"/>
      <c r="EN1153"/>
    </row>
    <row r="1154" spans="1:144" x14ac:dyDescent="0.25">
      <c r="A1154" s="141" t="s">
        <v>2620</v>
      </c>
      <c r="B1154" s="141" t="s">
        <v>2131</v>
      </c>
      <c r="C1154" s="145" t="s">
        <v>1998</v>
      </c>
      <c r="D1154" s="141">
        <v>6</v>
      </c>
      <c r="E1154" s="150">
        <v>0</v>
      </c>
      <c r="F1154" s="151">
        <v>0</v>
      </c>
      <c r="G1154" s="151">
        <v>0</v>
      </c>
      <c r="H1154" s="151">
        <v>0</v>
      </c>
      <c r="I1154" s="152">
        <v>0</v>
      </c>
      <c r="J1154"/>
      <c r="K1154"/>
      <c r="L1154"/>
      <c r="M1154"/>
      <c r="N1154"/>
      <c r="O1154"/>
      <c r="P1154"/>
      <c r="Q1154"/>
      <c r="R1154"/>
      <c r="S1154"/>
      <c r="T1154"/>
      <c r="U1154"/>
      <c r="V1154"/>
      <c r="W1154"/>
      <c r="X1154"/>
      <c r="Y1154"/>
      <c r="Z1154"/>
      <c r="AA1154"/>
      <c r="AB1154"/>
      <c r="AC1154"/>
      <c r="AD1154"/>
      <c r="AE1154"/>
      <c r="AF1154"/>
      <c r="AG1154"/>
      <c r="AH1154"/>
      <c r="AI1154"/>
      <c r="AJ1154"/>
      <c r="AK1154"/>
      <c r="AL1154"/>
      <c r="AM1154"/>
      <c r="AN1154"/>
      <c r="AO1154"/>
      <c r="AP1154"/>
      <c r="AQ1154"/>
      <c r="AR1154"/>
      <c r="AS1154"/>
      <c r="AT1154"/>
      <c r="AU1154"/>
      <c r="AV1154"/>
      <c r="AW1154"/>
      <c r="AX1154"/>
      <c r="AY1154"/>
      <c r="AZ1154"/>
      <c r="BA1154"/>
      <c r="BB1154"/>
      <c r="BC1154"/>
      <c r="BD1154"/>
      <c r="BE1154"/>
      <c r="BF1154"/>
      <c r="BG1154"/>
      <c r="BH1154"/>
      <c r="BI1154"/>
      <c r="BJ1154"/>
      <c r="BK1154"/>
      <c r="BL1154"/>
      <c r="BM1154"/>
      <c r="BN1154"/>
      <c r="BO1154"/>
      <c r="BP1154"/>
      <c r="BQ1154"/>
      <c r="BR1154"/>
      <c r="BS1154"/>
      <c r="BT1154"/>
      <c r="BU1154"/>
      <c r="BV1154"/>
      <c r="BW1154"/>
      <c r="BX1154"/>
      <c r="BY1154"/>
      <c r="BZ1154"/>
      <c r="CA1154"/>
      <c r="CB1154"/>
      <c r="CC1154"/>
      <c r="CD1154"/>
      <c r="CE1154"/>
      <c r="CF1154"/>
      <c r="CG1154"/>
      <c r="CH1154"/>
      <c r="CI1154"/>
      <c r="CJ1154"/>
      <c r="CK1154"/>
      <c r="CL1154"/>
      <c r="CM1154"/>
      <c r="CN1154"/>
      <c r="CO1154"/>
      <c r="CP1154"/>
      <c r="CQ1154"/>
      <c r="CR1154"/>
      <c r="CS1154"/>
      <c r="CT1154"/>
      <c r="CU1154"/>
      <c r="CV1154"/>
      <c r="CW1154"/>
      <c r="CX1154"/>
      <c r="CY1154"/>
      <c r="CZ1154"/>
      <c r="DA1154"/>
      <c r="DB1154"/>
      <c r="DC1154"/>
      <c r="DD1154"/>
      <c r="DE1154"/>
      <c r="DF1154"/>
      <c r="DG1154"/>
      <c r="DH1154"/>
      <c r="DI1154"/>
      <c r="DJ1154"/>
      <c r="DK1154"/>
      <c r="DL1154"/>
      <c r="DM1154"/>
      <c r="DN1154"/>
      <c r="DO1154"/>
      <c r="DP1154"/>
      <c r="DQ1154"/>
      <c r="DR1154"/>
      <c r="DS1154"/>
      <c r="DT1154"/>
      <c r="DU1154"/>
      <c r="DV1154"/>
      <c r="DW1154"/>
      <c r="DX1154"/>
      <c r="DY1154"/>
      <c r="DZ1154"/>
      <c r="EA1154"/>
      <c r="EB1154"/>
      <c r="EC1154"/>
      <c r="ED1154"/>
      <c r="EE1154"/>
      <c r="EF1154"/>
      <c r="EG1154"/>
      <c r="EH1154"/>
      <c r="EI1154"/>
      <c r="EJ1154"/>
      <c r="EK1154"/>
      <c r="EL1154"/>
      <c r="EM1154"/>
      <c r="EN1154"/>
    </row>
    <row r="1155" spans="1:144" x14ac:dyDescent="0.25">
      <c r="A1155" s="141" t="s">
        <v>2008</v>
      </c>
      <c r="B1155" s="141" t="s">
        <v>317</v>
      </c>
      <c r="C1155" s="145" t="s">
        <v>1998</v>
      </c>
      <c r="D1155" s="141">
        <v>6</v>
      </c>
      <c r="E1155" s="150">
        <v>0</v>
      </c>
      <c r="F1155" s="151">
        <v>61615.199999999997</v>
      </c>
      <c r="G1155" s="151">
        <v>0</v>
      </c>
      <c r="H1155" s="151">
        <v>0</v>
      </c>
      <c r="I1155" s="152">
        <v>61615.199999999997</v>
      </c>
      <c r="J1155"/>
      <c r="K1155"/>
      <c r="L1155"/>
      <c r="M1155"/>
      <c r="N1155"/>
      <c r="O1155"/>
      <c r="P1155"/>
      <c r="Q1155"/>
      <c r="R1155"/>
      <c r="S1155"/>
      <c r="T1155"/>
      <c r="U1155"/>
      <c r="V1155"/>
      <c r="W1155"/>
      <c r="X1155"/>
      <c r="Y1155"/>
      <c r="Z1155"/>
      <c r="AA1155"/>
      <c r="AB1155"/>
      <c r="AC1155"/>
      <c r="AD1155"/>
      <c r="AE1155"/>
      <c r="AF1155"/>
      <c r="AG1155"/>
      <c r="AH1155"/>
      <c r="AI1155"/>
      <c r="AJ1155"/>
      <c r="AK1155"/>
      <c r="AL1155"/>
      <c r="AM1155"/>
      <c r="AN1155"/>
      <c r="AO1155"/>
      <c r="AP1155"/>
      <c r="AQ1155"/>
      <c r="AR1155"/>
      <c r="AS1155"/>
      <c r="AT1155"/>
      <c r="AU1155"/>
      <c r="AV1155"/>
      <c r="AW1155"/>
      <c r="AX1155"/>
      <c r="AY1155"/>
      <c r="AZ1155"/>
      <c r="BA1155"/>
      <c r="BB1155"/>
      <c r="BC1155"/>
      <c r="BD1155"/>
      <c r="BE1155"/>
      <c r="BF1155"/>
      <c r="BG1155"/>
      <c r="BH1155"/>
      <c r="BI1155"/>
      <c r="BJ1155"/>
      <c r="BK1155"/>
      <c r="BL1155"/>
      <c r="BM1155"/>
      <c r="BN1155"/>
      <c r="BO1155"/>
      <c r="BP1155"/>
      <c r="BQ1155"/>
      <c r="BR1155"/>
      <c r="BS1155"/>
      <c r="BT1155"/>
      <c r="BU1155"/>
      <c r="BV1155"/>
      <c r="BW1155"/>
      <c r="BX1155"/>
      <c r="BY1155"/>
      <c r="BZ1155"/>
      <c r="CA1155"/>
      <c r="CB1155"/>
      <c r="CC1155"/>
      <c r="CD1155"/>
      <c r="CE1155"/>
      <c r="CF1155"/>
      <c r="CG1155"/>
      <c r="CH1155"/>
      <c r="CI1155"/>
      <c r="CJ1155"/>
      <c r="CK1155"/>
      <c r="CL1155"/>
      <c r="CM1155"/>
      <c r="CN1155"/>
      <c r="CO1155"/>
      <c r="CP1155"/>
      <c r="CQ1155"/>
      <c r="CR1155"/>
      <c r="CS1155"/>
      <c r="CT1155"/>
      <c r="CU1155"/>
      <c r="CV1155"/>
      <c r="CW1155"/>
      <c r="CX1155"/>
      <c r="CY1155"/>
      <c r="CZ1155"/>
      <c r="DA1155"/>
      <c r="DB1155"/>
      <c r="DC1155"/>
      <c r="DD1155"/>
      <c r="DE1155"/>
      <c r="DF1155"/>
      <c r="DG1155"/>
      <c r="DH1155"/>
      <c r="DI1155"/>
      <c r="DJ1155"/>
      <c r="DK1155"/>
      <c r="DL1155"/>
      <c r="DM1155"/>
      <c r="DN1155"/>
      <c r="DO1155"/>
      <c r="DP1155"/>
      <c r="DQ1155"/>
      <c r="DR1155"/>
      <c r="DS1155"/>
      <c r="DT1155"/>
      <c r="DU1155"/>
      <c r="DV1155"/>
      <c r="DW1155"/>
      <c r="DX1155"/>
      <c r="DY1155"/>
      <c r="DZ1155"/>
      <c r="EA1155"/>
      <c r="EB1155"/>
      <c r="EC1155"/>
      <c r="ED1155"/>
      <c r="EE1155"/>
      <c r="EF1155"/>
      <c r="EG1155"/>
      <c r="EH1155"/>
      <c r="EI1155"/>
      <c r="EJ1155"/>
      <c r="EK1155"/>
      <c r="EL1155"/>
      <c r="EM1155"/>
      <c r="EN1155"/>
    </row>
    <row r="1156" spans="1:144" x14ac:dyDescent="0.25">
      <c r="A1156" s="141" t="s">
        <v>2009</v>
      </c>
      <c r="B1156" s="141" t="s">
        <v>2010</v>
      </c>
      <c r="C1156" s="145" t="s">
        <v>1998</v>
      </c>
      <c r="D1156" s="141">
        <v>4</v>
      </c>
      <c r="E1156" s="150">
        <v>79190.11</v>
      </c>
      <c r="F1156" s="151">
        <v>316515.78999999998</v>
      </c>
      <c r="G1156" s="151">
        <v>0</v>
      </c>
      <c r="H1156" s="151">
        <v>15218778.15</v>
      </c>
      <c r="I1156" s="152">
        <v>15614484.050000001</v>
      </c>
      <c r="J1156"/>
      <c r="K1156"/>
      <c r="L1156"/>
      <c r="M1156"/>
      <c r="N1156"/>
      <c r="O1156"/>
      <c r="P1156"/>
      <c r="Q1156"/>
      <c r="R1156"/>
      <c r="S1156"/>
      <c r="T1156"/>
      <c r="U1156"/>
      <c r="V1156"/>
      <c r="W1156"/>
      <c r="X1156"/>
      <c r="Y1156"/>
      <c r="Z1156"/>
      <c r="AA1156"/>
      <c r="AB1156"/>
      <c r="AC1156"/>
      <c r="AD1156"/>
      <c r="AE1156"/>
      <c r="AF1156"/>
      <c r="AG1156"/>
      <c r="AH1156"/>
      <c r="AI1156"/>
      <c r="AJ1156"/>
      <c r="AK1156"/>
      <c r="AL1156"/>
      <c r="AM1156"/>
      <c r="AN1156"/>
      <c r="AO1156"/>
      <c r="AP1156"/>
      <c r="AQ1156"/>
      <c r="AR1156"/>
      <c r="AS1156"/>
      <c r="AT1156"/>
      <c r="AU1156"/>
      <c r="AV1156"/>
      <c r="AW1156"/>
      <c r="AX1156"/>
      <c r="AY1156"/>
      <c r="AZ1156"/>
      <c r="BA1156"/>
      <c r="BB1156"/>
      <c r="BC1156"/>
      <c r="BD1156"/>
      <c r="BE1156"/>
      <c r="BF1156"/>
      <c r="BG1156"/>
      <c r="BH1156"/>
      <c r="BI1156"/>
      <c r="BJ1156"/>
      <c r="BK1156"/>
      <c r="BL1156"/>
      <c r="BM1156"/>
      <c r="BN1156"/>
      <c r="BO1156"/>
      <c r="BP1156"/>
      <c r="BQ1156"/>
      <c r="BR1156"/>
      <c r="BS1156"/>
      <c r="BT1156"/>
      <c r="BU1156"/>
      <c r="BV1156"/>
      <c r="BW1156"/>
      <c r="BX1156"/>
      <c r="BY1156"/>
      <c r="BZ1156"/>
      <c r="CA1156"/>
      <c r="CB1156"/>
      <c r="CC1156"/>
      <c r="CD1156"/>
      <c r="CE1156"/>
      <c r="CF1156"/>
      <c r="CG1156"/>
      <c r="CH1156"/>
      <c r="CI1156"/>
      <c r="CJ1156"/>
      <c r="CK1156"/>
      <c r="CL1156"/>
      <c r="CM1156"/>
      <c r="CN1156"/>
      <c r="CO1156"/>
      <c r="CP1156"/>
      <c r="CQ1156"/>
      <c r="CR1156"/>
      <c r="CS1156"/>
      <c r="CT1156"/>
      <c r="CU1156"/>
      <c r="CV1156"/>
      <c r="CW1156"/>
      <c r="CX1156"/>
      <c r="CY1156"/>
      <c r="CZ1156"/>
      <c r="DA1156"/>
      <c r="DB1156"/>
      <c r="DC1156"/>
      <c r="DD1156"/>
      <c r="DE1156"/>
      <c r="DF1156"/>
      <c r="DG1156"/>
      <c r="DH1156"/>
      <c r="DI1156"/>
      <c r="DJ1156"/>
      <c r="DK1156"/>
      <c r="DL1156"/>
      <c r="DM1156"/>
      <c r="DN1156"/>
      <c r="DO1156"/>
      <c r="DP1156"/>
      <c r="DQ1156"/>
      <c r="DR1156"/>
      <c r="DS1156"/>
      <c r="DT1156"/>
      <c r="DU1156"/>
      <c r="DV1156"/>
      <c r="DW1156"/>
      <c r="DX1156"/>
      <c r="DY1156"/>
      <c r="DZ1156"/>
      <c r="EA1156"/>
      <c r="EB1156"/>
      <c r="EC1156"/>
      <c r="ED1156"/>
      <c r="EE1156"/>
      <c r="EF1156"/>
      <c r="EG1156"/>
      <c r="EH1156"/>
      <c r="EI1156"/>
      <c r="EJ1156"/>
      <c r="EK1156"/>
      <c r="EL1156"/>
      <c r="EM1156"/>
      <c r="EN1156"/>
    </row>
    <row r="1157" spans="1:144" x14ac:dyDescent="0.25">
      <c r="A1157" s="141" t="s">
        <v>2011</v>
      </c>
      <c r="B1157" s="141" t="s">
        <v>2012</v>
      </c>
      <c r="C1157" s="145" t="s">
        <v>1998</v>
      </c>
      <c r="D1157" s="141">
        <v>6</v>
      </c>
      <c r="E1157" s="150">
        <v>0</v>
      </c>
      <c r="F1157" s="151">
        <v>0</v>
      </c>
      <c r="G1157" s="151">
        <v>0</v>
      </c>
      <c r="H1157" s="151">
        <v>0</v>
      </c>
      <c r="I1157" s="152">
        <v>0</v>
      </c>
      <c r="J1157"/>
      <c r="K1157"/>
      <c r="L1157"/>
      <c r="M1157"/>
      <c r="N1157"/>
      <c r="O1157"/>
      <c r="P1157"/>
      <c r="Q1157"/>
      <c r="R1157"/>
      <c r="S1157"/>
      <c r="T1157"/>
      <c r="U1157"/>
      <c r="V1157"/>
      <c r="W1157"/>
      <c r="X1157"/>
      <c r="Y1157"/>
      <c r="Z1157"/>
      <c r="AA1157"/>
      <c r="AB1157"/>
      <c r="AC1157"/>
      <c r="AD1157"/>
      <c r="AE1157"/>
      <c r="AF1157"/>
      <c r="AG1157"/>
      <c r="AH1157"/>
      <c r="AI1157"/>
      <c r="AJ1157"/>
      <c r="AK1157"/>
      <c r="AL1157"/>
      <c r="AM1157"/>
      <c r="AN1157"/>
      <c r="AO1157"/>
      <c r="AP1157"/>
      <c r="AQ1157"/>
      <c r="AR1157"/>
      <c r="AS1157"/>
      <c r="AT1157"/>
      <c r="AU1157"/>
      <c r="AV1157"/>
      <c r="AW1157"/>
      <c r="AX1157"/>
      <c r="AY1157"/>
      <c r="AZ1157"/>
      <c r="BA1157"/>
      <c r="BB1157"/>
      <c r="BC1157"/>
      <c r="BD1157"/>
      <c r="BE1157"/>
      <c r="BF1157"/>
      <c r="BG1157"/>
      <c r="BH1157"/>
      <c r="BI1157"/>
      <c r="BJ1157"/>
      <c r="BK1157"/>
      <c r="BL1157"/>
      <c r="BM1157"/>
      <c r="BN1157"/>
      <c r="BO1157"/>
      <c r="BP1157"/>
      <c r="BQ1157"/>
      <c r="BR1157"/>
      <c r="BS1157"/>
      <c r="BT1157"/>
      <c r="BU1157"/>
      <c r="BV1157"/>
      <c r="BW1157"/>
      <c r="BX1157"/>
      <c r="BY1157"/>
      <c r="BZ1157"/>
      <c r="CA1157"/>
      <c r="CB1157"/>
      <c r="CC1157"/>
      <c r="CD1157"/>
      <c r="CE1157"/>
      <c r="CF1157"/>
      <c r="CG1157"/>
      <c r="CH1157"/>
      <c r="CI1157"/>
      <c r="CJ1157"/>
      <c r="CK1157"/>
      <c r="CL1157"/>
      <c r="CM1157"/>
      <c r="CN1157"/>
      <c r="CO1157"/>
      <c r="CP1157"/>
      <c r="CQ1157"/>
      <c r="CR1157"/>
      <c r="CS1157"/>
      <c r="CT1157"/>
      <c r="CU1157"/>
      <c r="CV1157"/>
      <c r="CW1157"/>
      <c r="CX1157"/>
      <c r="CY1157"/>
      <c r="CZ1157"/>
      <c r="DA1157"/>
      <c r="DB1157"/>
      <c r="DC1157"/>
      <c r="DD1157"/>
      <c r="DE1157"/>
      <c r="DF1157"/>
      <c r="DG1157"/>
      <c r="DH1157"/>
      <c r="DI1157"/>
      <c r="DJ1157"/>
      <c r="DK1157"/>
      <c r="DL1157"/>
      <c r="DM1157"/>
      <c r="DN1157"/>
      <c r="DO1157"/>
      <c r="DP1157"/>
      <c r="DQ1157"/>
      <c r="DR1157"/>
      <c r="DS1157"/>
      <c r="DT1157"/>
      <c r="DU1157"/>
      <c r="DV1157"/>
      <c r="DW1157"/>
      <c r="DX1157"/>
      <c r="DY1157"/>
      <c r="DZ1157"/>
      <c r="EA1157"/>
      <c r="EB1157"/>
      <c r="EC1157"/>
      <c r="ED1157"/>
      <c r="EE1157"/>
      <c r="EF1157"/>
      <c r="EG1157"/>
      <c r="EH1157"/>
      <c r="EI1157"/>
      <c r="EJ1157"/>
      <c r="EK1157"/>
      <c r="EL1157"/>
      <c r="EM1157"/>
      <c r="EN1157"/>
    </row>
    <row r="1158" spans="1:144" x14ac:dyDescent="0.25">
      <c r="A1158" s="141" t="s">
        <v>2013</v>
      </c>
      <c r="B1158" s="141" t="s">
        <v>2014</v>
      </c>
      <c r="C1158" s="145" t="s">
        <v>1998</v>
      </c>
      <c r="D1158" s="141">
        <v>6</v>
      </c>
      <c r="E1158" s="150">
        <v>0</v>
      </c>
      <c r="F1158" s="151">
        <v>0</v>
      </c>
      <c r="G1158" s="151">
        <v>0</v>
      </c>
      <c r="H1158" s="151">
        <v>0</v>
      </c>
      <c r="I1158" s="152">
        <v>0</v>
      </c>
      <c r="J1158"/>
      <c r="K1158"/>
      <c r="L1158"/>
      <c r="M1158"/>
      <c r="N1158"/>
      <c r="O1158"/>
      <c r="P1158"/>
      <c r="Q1158"/>
      <c r="R1158"/>
      <c r="S1158"/>
      <c r="T1158"/>
      <c r="U1158"/>
      <c r="V1158"/>
      <c r="W1158"/>
      <c r="X1158"/>
      <c r="Y1158"/>
      <c r="Z1158"/>
      <c r="AA1158"/>
      <c r="AB1158"/>
      <c r="AC1158"/>
      <c r="AD1158"/>
      <c r="AE1158"/>
      <c r="AF1158"/>
      <c r="AG1158"/>
      <c r="AH1158"/>
      <c r="AI1158"/>
      <c r="AJ1158"/>
      <c r="AK1158"/>
      <c r="AL1158"/>
      <c r="AM1158"/>
      <c r="AN1158"/>
      <c r="AO1158"/>
      <c r="AP1158"/>
      <c r="AQ1158"/>
      <c r="AR1158"/>
      <c r="AS1158"/>
      <c r="AT1158"/>
      <c r="AU1158"/>
      <c r="AV1158"/>
      <c r="AW1158"/>
      <c r="AX1158"/>
      <c r="AY1158"/>
      <c r="AZ1158"/>
      <c r="BA1158"/>
      <c r="BB1158"/>
      <c r="BC1158"/>
      <c r="BD1158"/>
      <c r="BE1158"/>
      <c r="BF1158"/>
      <c r="BG1158"/>
      <c r="BH1158"/>
      <c r="BI1158"/>
      <c r="BJ1158"/>
      <c r="BK1158"/>
      <c r="BL1158"/>
      <c r="BM1158"/>
      <c r="BN1158"/>
      <c r="BO1158"/>
      <c r="BP1158"/>
      <c r="BQ1158"/>
      <c r="BR1158"/>
      <c r="BS1158"/>
      <c r="BT1158"/>
      <c r="BU1158"/>
      <c r="BV1158"/>
      <c r="BW1158"/>
      <c r="BX1158"/>
      <c r="BY1158"/>
      <c r="BZ1158"/>
      <c r="CA1158"/>
      <c r="CB1158"/>
      <c r="CC1158"/>
      <c r="CD1158"/>
      <c r="CE1158"/>
      <c r="CF1158"/>
      <c r="CG1158"/>
      <c r="CH1158"/>
      <c r="CI1158"/>
      <c r="CJ1158"/>
      <c r="CK1158"/>
      <c r="CL1158"/>
      <c r="CM1158"/>
      <c r="CN1158"/>
      <c r="CO1158"/>
      <c r="CP1158"/>
      <c r="CQ1158"/>
      <c r="CR1158"/>
      <c r="CS1158"/>
      <c r="CT1158"/>
      <c r="CU1158"/>
      <c r="CV1158"/>
      <c r="CW1158"/>
      <c r="CX1158"/>
      <c r="CY1158"/>
      <c r="CZ1158"/>
      <c r="DA1158"/>
      <c r="DB1158"/>
      <c r="DC1158"/>
      <c r="DD1158"/>
      <c r="DE1158"/>
      <c r="DF1158"/>
      <c r="DG1158"/>
      <c r="DH1158"/>
      <c r="DI1158"/>
      <c r="DJ1158"/>
      <c r="DK1158"/>
      <c r="DL1158"/>
      <c r="DM1158"/>
      <c r="DN1158"/>
      <c r="DO1158"/>
      <c r="DP1158"/>
      <c r="DQ1158"/>
      <c r="DR1158"/>
      <c r="DS1158"/>
      <c r="DT1158"/>
      <c r="DU1158"/>
      <c r="DV1158"/>
      <c r="DW1158"/>
      <c r="DX1158"/>
      <c r="DY1158"/>
      <c r="DZ1158"/>
      <c r="EA1158"/>
      <c r="EB1158"/>
      <c r="EC1158"/>
      <c r="ED1158"/>
      <c r="EE1158"/>
      <c r="EF1158"/>
      <c r="EG1158"/>
      <c r="EH1158"/>
      <c r="EI1158"/>
      <c r="EJ1158"/>
      <c r="EK1158"/>
      <c r="EL1158"/>
      <c r="EM1158"/>
      <c r="EN1158"/>
    </row>
    <row r="1159" spans="1:144" x14ac:dyDescent="0.25">
      <c r="A1159" s="141" t="s">
        <v>2015</v>
      </c>
      <c r="B1159" s="141" t="s">
        <v>2016</v>
      </c>
      <c r="C1159" s="145" t="s">
        <v>1998</v>
      </c>
      <c r="D1159" s="141">
        <v>6</v>
      </c>
      <c r="E1159" s="150">
        <v>0</v>
      </c>
      <c r="F1159" s="151">
        <v>0</v>
      </c>
      <c r="G1159" s="151">
        <v>0</v>
      </c>
      <c r="H1159" s="151">
        <v>0</v>
      </c>
      <c r="I1159" s="152">
        <v>0</v>
      </c>
      <c r="J1159"/>
      <c r="K1159"/>
      <c r="L1159"/>
      <c r="M1159"/>
      <c r="N1159"/>
      <c r="O1159"/>
      <c r="P1159"/>
      <c r="Q1159"/>
      <c r="R1159"/>
      <c r="S1159"/>
      <c r="T1159"/>
      <c r="U1159"/>
      <c r="V1159"/>
      <c r="W1159"/>
      <c r="X1159"/>
      <c r="Y1159"/>
      <c r="Z1159"/>
      <c r="AA1159"/>
      <c r="AB1159"/>
      <c r="AC1159"/>
      <c r="AD1159"/>
      <c r="AE1159"/>
      <c r="AF1159"/>
      <c r="AG1159"/>
      <c r="AH1159"/>
      <c r="AI1159"/>
      <c r="AJ1159"/>
      <c r="AK1159"/>
      <c r="AL1159"/>
      <c r="AM1159"/>
      <c r="AN1159"/>
      <c r="AO1159"/>
      <c r="AP1159"/>
      <c r="AQ1159"/>
      <c r="AR1159"/>
      <c r="AS1159"/>
      <c r="AT1159"/>
      <c r="AU1159"/>
      <c r="AV1159"/>
      <c r="AW1159"/>
      <c r="AX1159"/>
      <c r="AY1159"/>
      <c r="AZ1159"/>
      <c r="BA1159"/>
      <c r="BB1159"/>
      <c r="BC1159"/>
      <c r="BD1159"/>
      <c r="BE1159"/>
      <c r="BF1159"/>
      <c r="BG1159"/>
      <c r="BH1159"/>
      <c r="BI1159"/>
      <c r="BJ1159"/>
      <c r="BK1159"/>
      <c r="BL1159"/>
      <c r="BM1159"/>
      <c r="BN1159"/>
      <c r="BO1159"/>
      <c r="BP1159"/>
      <c r="BQ1159"/>
      <c r="BR1159"/>
      <c r="BS1159"/>
      <c r="BT1159"/>
      <c r="BU1159"/>
      <c r="BV1159"/>
      <c r="BW1159"/>
      <c r="BX1159"/>
      <c r="BY1159"/>
      <c r="BZ1159"/>
      <c r="CA1159"/>
      <c r="CB1159"/>
      <c r="CC1159"/>
      <c r="CD1159"/>
      <c r="CE1159"/>
      <c r="CF1159"/>
      <c r="CG1159"/>
      <c r="CH1159"/>
      <c r="CI1159"/>
      <c r="CJ1159"/>
      <c r="CK1159"/>
      <c r="CL1159"/>
      <c r="CM1159"/>
      <c r="CN1159"/>
      <c r="CO1159"/>
      <c r="CP1159"/>
      <c r="CQ1159"/>
      <c r="CR1159"/>
      <c r="CS1159"/>
      <c r="CT1159"/>
      <c r="CU1159"/>
      <c r="CV1159"/>
      <c r="CW1159"/>
      <c r="CX1159"/>
      <c r="CY1159"/>
      <c r="CZ1159"/>
      <c r="DA1159"/>
      <c r="DB1159"/>
      <c r="DC1159"/>
      <c r="DD1159"/>
      <c r="DE1159"/>
      <c r="DF1159"/>
      <c r="DG1159"/>
      <c r="DH1159"/>
      <c r="DI1159"/>
      <c r="DJ1159"/>
      <c r="DK1159"/>
      <c r="DL1159"/>
      <c r="DM1159"/>
      <c r="DN1159"/>
      <c r="DO1159"/>
      <c r="DP1159"/>
      <c r="DQ1159"/>
      <c r="DR1159"/>
      <c r="DS1159"/>
      <c r="DT1159"/>
      <c r="DU1159"/>
      <c r="DV1159"/>
      <c r="DW1159"/>
      <c r="DX1159"/>
      <c r="DY1159"/>
      <c r="DZ1159"/>
      <c r="EA1159"/>
      <c r="EB1159"/>
      <c r="EC1159"/>
      <c r="ED1159"/>
      <c r="EE1159"/>
      <c r="EF1159"/>
      <c r="EG1159"/>
      <c r="EH1159"/>
      <c r="EI1159"/>
      <c r="EJ1159"/>
      <c r="EK1159"/>
      <c r="EL1159"/>
      <c r="EM1159"/>
      <c r="EN1159"/>
    </row>
    <row r="1160" spans="1:144" x14ac:dyDescent="0.25">
      <c r="A1160" s="141" t="s">
        <v>2017</v>
      </c>
      <c r="B1160" s="141" t="s">
        <v>2018</v>
      </c>
      <c r="C1160" s="145" t="s">
        <v>1998</v>
      </c>
      <c r="D1160" s="141">
        <v>6</v>
      </c>
      <c r="E1160" s="150">
        <v>0</v>
      </c>
      <c r="F1160" s="151">
        <v>316515.78999999998</v>
      </c>
      <c r="G1160" s="151">
        <v>0</v>
      </c>
      <c r="H1160" s="151">
        <v>0</v>
      </c>
      <c r="I1160" s="152">
        <v>316515.78999999998</v>
      </c>
      <c r="J1160"/>
      <c r="K1160"/>
      <c r="L1160"/>
      <c r="M1160"/>
      <c r="N1160"/>
      <c r="O1160"/>
      <c r="P1160"/>
      <c r="Q1160"/>
      <c r="R1160"/>
      <c r="S1160"/>
      <c r="T1160"/>
      <c r="U1160"/>
      <c r="V1160"/>
      <c r="W1160"/>
      <c r="X1160"/>
      <c r="Y1160"/>
      <c r="Z1160"/>
      <c r="AA1160"/>
      <c r="AB1160"/>
      <c r="AC1160"/>
      <c r="AD1160"/>
      <c r="AE1160"/>
      <c r="AF1160"/>
      <c r="AG1160"/>
      <c r="AH1160"/>
      <c r="AI1160"/>
      <c r="AJ1160"/>
      <c r="AK1160"/>
      <c r="AL1160"/>
      <c r="AM1160"/>
      <c r="AN1160"/>
      <c r="AO1160"/>
      <c r="AP1160"/>
      <c r="AQ1160"/>
      <c r="AR1160"/>
      <c r="AS1160"/>
      <c r="AT1160"/>
      <c r="AU1160"/>
      <c r="AV1160"/>
      <c r="AW1160"/>
      <c r="AX1160"/>
      <c r="AY1160"/>
      <c r="AZ1160"/>
      <c r="BA1160"/>
      <c r="BB1160"/>
      <c r="BC1160"/>
      <c r="BD1160"/>
      <c r="BE1160"/>
      <c r="BF1160"/>
      <c r="BG1160"/>
      <c r="BH1160"/>
      <c r="BI1160"/>
      <c r="BJ1160"/>
      <c r="BK1160"/>
      <c r="BL1160"/>
      <c r="BM1160"/>
      <c r="BN1160"/>
      <c r="BO1160"/>
      <c r="BP1160"/>
      <c r="BQ1160"/>
      <c r="BR1160"/>
      <c r="BS1160"/>
      <c r="BT1160"/>
      <c r="BU1160"/>
      <c r="BV1160"/>
      <c r="BW1160"/>
      <c r="BX1160"/>
      <c r="BY1160"/>
      <c r="BZ1160"/>
      <c r="CA1160"/>
      <c r="CB1160"/>
      <c r="CC1160"/>
      <c r="CD1160"/>
      <c r="CE1160"/>
      <c r="CF1160"/>
      <c r="CG1160"/>
      <c r="CH1160"/>
      <c r="CI1160"/>
      <c r="CJ1160"/>
      <c r="CK1160"/>
      <c r="CL1160"/>
      <c r="CM1160"/>
      <c r="CN1160"/>
      <c r="CO1160"/>
      <c r="CP1160"/>
      <c r="CQ1160"/>
      <c r="CR1160"/>
      <c r="CS1160"/>
      <c r="CT1160"/>
      <c r="CU1160"/>
      <c r="CV1160"/>
      <c r="CW1160"/>
      <c r="CX1160"/>
      <c r="CY1160"/>
      <c r="CZ1160"/>
      <c r="DA1160"/>
      <c r="DB1160"/>
      <c r="DC1160"/>
      <c r="DD1160"/>
      <c r="DE1160"/>
      <c r="DF1160"/>
      <c r="DG1160"/>
      <c r="DH1160"/>
      <c r="DI1160"/>
      <c r="DJ1160"/>
      <c r="DK1160"/>
      <c r="DL1160"/>
      <c r="DM1160"/>
      <c r="DN1160"/>
      <c r="DO1160"/>
      <c r="DP1160"/>
      <c r="DQ1160"/>
      <c r="DR1160"/>
      <c r="DS1160"/>
      <c r="DT1160"/>
      <c r="DU1160"/>
      <c r="DV1160"/>
      <c r="DW1160"/>
      <c r="DX1160"/>
      <c r="DY1160"/>
      <c r="DZ1160"/>
      <c r="EA1160"/>
      <c r="EB1160"/>
      <c r="EC1160"/>
      <c r="ED1160"/>
      <c r="EE1160"/>
      <c r="EF1160"/>
      <c r="EG1160"/>
      <c r="EH1160"/>
      <c r="EI1160"/>
      <c r="EJ1160"/>
      <c r="EK1160"/>
      <c r="EL1160"/>
      <c r="EM1160"/>
      <c r="EN1160"/>
    </row>
    <row r="1161" spans="1:144" x14ac:dyDescent="0.25">
      <c r="A1161" s="141" t="s">
        <v>2019</v>
      </c>
      <c r="B1161" s="141" t="s">
        <v>2638</v>
      </c>
      <c r="C1161" s="145" t="s">
        <v>1998</v>
      </c>
      <c r="D1161" s="141">
        <v>6</v>
      </c>
      <c r="E1161" s="150">
        <v>0</v>
      </c>
      <c r="F1161" s="151">
        <v>0</v>
      </c>
      <c r="G1161" s="151">
        <v>0</v>
      </c>
      <c r="H1161" s="151">
        <v>0</v>
      </c>
      <c r="I1161" s="152">
        <v>0</v>
      </c>
      <c r="J1161"/>
      <c r="K1161"/>
      <c r="L1161"/>
      <c r="M1161"/>
      <c r="N1161"/>
      <c r="O1161"/>
      <c r="P1161"/>
      <c r="Q1161"/>
      <c r="R1161"/>
      <c r="S1161"/>
      <c r="T1161"/>
      <c r="U1161"/>
      <c r="V1161"/>
      <c r="W1161"/>
      <c r="X1161"/>
      <c r="Y1161"/>
      <c r="Z1161"/>
      <c r="AA1161"/>
      <c r="AB1161"/>
      <c r="AC1161"/>
      <c r="AD1161"/>
      <c r="AE1161"/>
      <c r="AF1161"/>
      <c r="AG1161"/>
      <c r="AH1161"/>
      <c r="AI1161"/>
      <c r="AJ1161"/>
      <c r="AK1161"/>
      <c r="AL1161"/>
      <c r="AM1161"/>
      <c r="AN1161"/>
      <c r="AO1161"/>
      <c r="AP1161"/>
      <c r="AQ1161"/>
      <c r="AR1161"/>
      <c r="AS1161"/>
      <c r="AT1161"/>
      <c r="AU1161"/>
      <c r="AV1161"/>
      <c r="AW1161"/>
      <c r="AX1161"/>
      <c r="AY1161"/>
      <c r="AZ1161"/>
      <c r="BA1161"/>
      <c r="BB1161"/>
      <c r="BC1161"/>
      <c r="BD1161"/>
      <c r="BE1161"/>
      <c r="BF1161"/>
      <c r="BG1161"/>
      <c r="BH1161"/>
      <c r="BI1161"/>
      <c r="BJ1161"/>
      <c r="BK1161"/>
      <c r="BL1161"/>
      <c r="BM1161"/>
      <c r="BN1161"/>
      <c r="BO1161"/>
      <c r="BP1161"/>
      <c r="BQ1161"/>
      <c r="BR1161"/>
      <c r="BS1161"/>
      <c r="BT1161"/>
      <c r="BU1161"/>
      <c r="BV1161"/>
      <c r="BW1161"/>
      <c r="BX1161"/>
      <c r="BY1161"/>
      <c r="BZ1161"/>
      <c r="CA1161"/>
      <c r="CB1161"/>
      <c r="CC1161"/>
      <c r="CD1161"/>
      <c r="CE1161"/>
      <c r="CF1161"/>
      <c r="CG1161"/>
      <c r="CH1161"/>
      <c r="CI1161"/>
      <c r="CJ1161"/>
      <c r="CK1161"/>
      <c r="CL1161"/>
      <c r="CM1161"/>
      <c r="CN1161"/>
      <c r="CO1161"/>
      <c r="CP1161"/>
      <c r="CQ1161"/>
      <c r="CR1161"/>
      <c r="CS1161"/>
      <c r="CT1161"/>
      <c r="CU1161"/>
      <c r="CV1161"/>
      <c r="CW1161"/>
      <c r="CX1161"/>
      <c r="CY1161"/>
      <c r="CZ1161"/>
      <c r="DA1161"/>
      <c r="DB1161"/>
      <c r="DC1161"/>
      <c r="DD1161"/>
      <c r="DE1161"/>
      <c r="DF1161"/>
      <c r="DG1161"/>
      <c r="DH1161"/>
      <c r="DI1161"/>
      <c r="DJ1161"/>
      <c r="DK1161"/>
      <c r="DL1161"/>
      <c r="DM1161"/>
      <c r="DN1161"/>
      <c r="DO1161"/>
      <c r="DP1161"/>
      <c r="DQ1161"/>
      <c r="DR1161"/>
      <c r="DS1161"/>
      <c r="DT1161"/>
      <c r="DU1161"/>
      <c r="DV1161"/>
      <c r="DW1161"/>
      <c r="DX1161"/>
      <c r="DY1161"/>
      <c r="DZ1161"/>
      <c r="EA1161"/>
      <c r="EB1161"/>
      <c r="EC1161"/>
      <c r="ED1161"/>
      <c r="EE1161"/>
      <c r="EF1161"/>
      <c r="EG1161"/>
      <c r="EH1161"/>
      <c r="EI1161"/>
      <c r="EJ1161"/>
      <c r="EK1161"/>
      <c r="EL1161"/>
      <c r="EM1161"/>
      <c r="EN1161"/>
    </row>
    <row r="1162" spans="1:144" x14ac:dyDescent="0.25">
      <c r="A1162" s="141" t="s">
        <v>2020</v>
      </c>
      <c r="B1162" s="141" t="s">
        <v>1396</v>
      </c>
      <c r="C1162" s="145" t="s">
        <v>1998</v>
      </c>
      <c r="D1162" s="141">
        <v>6</v>
      </c>
      <c r="E1162" s="150">
        <v>0</v>
      </c>
      <c r="F1162" s="151">
        <v>0</v>
      </c>
      <c r="G1162" s="151">
        <v>0</v>
      </c>
      <c r="H1162" s="151">
        <v>0</v>
      </c>
      <c r="I1162" s="152">
        <v>0</v>
      </c>
      <c r="J1162"/>
      <c r="K1162"/>
      <c r="L1162"/>
      <c r="M1162"/>
      <c r="N1162"/>
      <c r="O1162"/>
      <c r="P1162"/>
      <c r="Q1162"/>
      <c r="R1162"/>
      <c r="S1162"/>
      <c r="T1162"/>
      <c r="U1162"/>
      <c r="V1162"/>
      <c r="W1162"/>
      <c r="X1162"/>
      <c r="Y1162"/>
      <c r="Z1162"/>
      <c r="AA1162"/>
      <c r="AB1162"/>
      <c r="AC1162"/>
      <c r="AD1162"/>
      <c r="AE1162"/>
      <c r="AF1162"/>
      <c r="AG1162"/>
      <c r="AH1162"/>
      <c r="AI1162"/>
      <c r="AJ1162"/>
      <c r="AK1162"/>
      <c r="AL1162"/>
      <c r="AM1162"/>
      <c r="AN1162"/>
      <c r="AO1162"/>
      <c r="AP1162"/>
      <c r="AQ1162"/>
      <c r="AR1162"/>
      <c r="AS1162"/>
      <c r="AT1162"/>
      <c r="AU1162"/>
      <c r="AV1162"/>
      <c r="AW1162"/>
      <c r="AX1162"/>
      <c r="AY1162"/>
      <c r="AZ1162"/>
      <c r="BA1162"/>
      <c r="BB1162"/>
      <c r="BC1162"/>
      <c r="BD1162"/>
      <c r="BE1162"/>
      <c r="BF1162"/>
      <c r="BG1162"/>
      <c r="BH1162"/>
      <c r="BI1162"/>
      <c r="BJ1162"/>
      <c r="BK1162"/>
      <c r="BL1162"/>
      <c r="BM1162"/>
      <c r="BN1162"/>
      <c r="BO1162"/>
      <c r="BP1162"/>
      <c r="BQ1162"/>
      <c r="BR1162"/>
      <c r="BS1162"/>
      <c r="BT1162"/>
      <c r="BU1162"/>
      <c r="BV1162"/>
      <c r="BW1162"/>
      <c r="BX1162"/>
      <c r="BY1162"/>
      <c r="BZ1162"/>
      <c r="CA1162"/>
      <c r="CB1162"/>
      <c r="CC1162"/>
      <c r="CD1162"/>
      <c r="CE1162"/>
      <c r="CF1162"/>
      <c r="CG1162"/>
      <c r="CH1162"/>
      <c r="CI1162"/>
      <c r="CJ1162"/>
      <c r="CK1162"/>
      <c r="CL1162"/>
      <c r="CM1162"/>
      <c r="CN1162"/>
      <c r="CO1162"/>
      <c r="CP1162"/>
      <c r="CQ1162"/>
      <c r="CR1162"/>
      <c r="CS1162"/>
      <c r="CT1162"/>
      <c r="CU1162"/>
      <c r="CV1162"/>
      <c r="CW1162"/>
      <c r="CX1162"/>
      <c r="CY1162"/>
      <c r="CZ1162"/>
      <c r="DA1162"/>
      <c r="DB1162"/>
      <c r="DC1162"/>
      <c r="DD1162"/>
      <c r="DE1162"/>
      <c r="DF1162"/>
      <c r="DG1162"/>
      <c r="DH1162"/>
      <c r="DI1162"/>
      <c r="DJ1162"/>
      <c r="DK1162"/>
      <c r="DL1162"/>
      <c r="DM1162"/>
      <c r="DN1162"/>
      <c r="DO1162"/>
      <c r="DP1162"/>
      <c r="DQ1162"/>
      <c r="DR1162"/>
      <c r="DS1162"/>
      <c r="DT1162"/>
      <c r="DU1162"/>
      <c r="DV1162"/>
      <c r="DW1162"/>
      <c r="DX1162"/>
      <c r="DY1162"/>
      <c r="DZ1162"/>
      <c r="EA1162"/>
      <c r="EB1162"/>
      <c r="EC1162"/>
      <c r="ED1162"/>
      <c r="EE1162"/>
      <c r="EF1162"/>
      <c r="EG1162"/>
      <c r="EH1162"/>
      <c r="EI1162"/>
      <c r="EJ1162"/>
      <c r="EK1162"/>
      <c r="EL1162"/>
      <c r="EM1162"/>
      <c r="EN1162"/>
    </row>
    <row r="1163" spans="1:144" x14ac:dyDescent="0.25">
      <c r="A1163" s="141" t="s">
        <v>2021</v>
      </c>
      <c r="B1163" s="141" t="s">
        <v>1398</v>
      </c>
      <c r="C1163" s="145" t="s">
        <v>1998</v>
      </c>
      <c r="D1163" s="141">
        <v>6</v>
      </c>
      <c r="E1163" s="150">
        <v>0</v>
      </c>
      <c r="F1163" s="151">
        <v>0</v>
      </c>
      <c r="G1163" s="151">
        <v>0</v>
      </c>
      <c r="H1163" s="151">
        <v>15218778.15</v>
      </c>
      <c r="I1163" s="152">
        <v>15218778.15</v>
      </c>
      <c r="J1163"/>
      <c r="K1163"/>
      <c r="L1163"/>
      <c r="M1163"/>
      <c r="N1163"/>
      <c r="O1163"/>
      <c r="P1163"/>
      <c r="Q1163"/>
      <c r="R1163"/>
      <c r="S1163"/>
      <c r="T1163"/>
      <c r="U1163"/>
      <c r="V1163"/>
      <c r="W1163"/>
      <c r="X1163"/>
      <c r="Y1163"/>
      <c r="Z1163"/>
      <c r="AA1163"/>
      <c r="AB1163"/>
      <c r="AC1163"/>
      <c r="AD1163"/>
      <c r="AE1163"/>
      <c r="AF1163"/>
      <c r="AG1163"/>
      <c r="AH1163"/>
      <c r="AI1163"/>
      <c r="AJ1163"/>
      <c r="AK1163"/>
      <c r="AL1163"/>
      <c r="AM1163"/>
      <c r="AN1163"/>
      <c r="AO1163"/>
      <c r="AP1163"/>
      <c r="AQ1163"/>
      <c r="AR1163"/>
      <c r="AS1163"/>
      <c r="AT1163"/>
      <c r="AU1163"/>
      <c r="AV1163"/>
      <c r="AW1163"/>
      <c r="AX1163"/>
      <c r="AY1163"/>
      <c r="AZ1163"/>
      <c r="BA1163"/>
      <c r="BB1163"/>
      <c r="BC1163"/>
      <c r="BD1163"/>
      <c r="BE1163"/>
      <c r="BF1163"/>
      <c r="BG1163"/>
      <c r="BH1163"/>
      <c r="BI1163"/>
      <c r="BJ1163"/>
      <c r="BK1163"/>
      <c r="BL1163"/>
      <c r="BM1163"/>
      <c r="BN1163"/>
      <c r="BO1163"/>
      <c r="BP1163"/>
      <c r="BQ1163"/>
      <c r="BR1163"/>
      <c r="BS1163"/>
      <c r="BT1163"/>
      <c r="BU1163"/>
      <c r="BV1163"/>
      <c r="BW1163"/>
      <c r="BX1163"/>
      <c r="BY1163"/>
      <c r="BZ1163"/>
      <c r="CA1163"/>
      <c r="CB1163"/>
      <c r="CC1163"/>
      <c r="CD1163"/>
      <c r="CE1163"/>
      <c r="CF1163"/>
      <c r="CG1163"/>
      <c r="CH1163"/>
      <c r="CI1163"/>
      <c r="CJ1163"/>
      <c r="CK1163"/>
      <c r="CL1163"/>
      <c r="CM1163"/>
      <c r="CN1163"/>
      <c r="CO1163"/>
      <c r="CP1163"/>
      <c r="CQ1163"/>
      <c r="CR1163"/>
      <c r="CS1163"/>
      <c r="CT1163"/>
      <c r="CU1163"/>
      <c r="CV1163"/>
      <c r="CW1163"/>
      <c r="CX1163"/>
      <c r="CY1163"/>
      <c r="CZ1163"/>
      <c r="DA1163"/>
      <c r="DB1163"/>
      <c r="DC1163"/>
      <c r="DD1163"/>
      <c r="DE1163"/>
      <c r="DF1163"/>
      <c r="DG1163"/>
      <c r="DH1163"/>
      <c r="DI1163"/>
      <c r="DJ1163"/>
      <c r="DK1163"/>
      <c r="DL1163"/>
      <c r="DM1163"/>
      <c r="DN1163"/>
      <c r="DO1163"/>
      <c r="DP1163"/>
      <c r="DQ1163"/>
      <c r="DR1163"/>
      <c r="DS1163"/>
      <c r="DT1163"/>
      <c r="DU1163"/>
      <c r="DV1163"/>
      <c r="DW1163"/>
      <c r="DX1163"/>
      <c r="DY1163"/>
      <c r="DZ1163"/>
      <c r="EA1163"/>
      <c r="EB1163"/>
      <c r="EC1163"/>
      <c r="ED1163"/>
      <c r="EE1163"/>
      <c r="EF1163"/>
      <c r="EG1163"/>
      <c r="EH1163"/>
      <c r="EI1163"/>
      <c r="EJ1163"/>
      <c r="EK1163"/>
      <c r="EL1163"/>
      <c r="EM1163"/>
      <c r="EN1163"/>
    </row>
    <row r="1164" spans="1:144" x14ac:dyDescent="0.25">
      <c r="A1164" s="141" t="s">
        <v>2022</v>
      </c>
      <c r="B1164" s="141" t="s">
        <v>1400</v>
      </c>
      <c r="C1164" s="145" t="s">
        <v>1998</v>
      </c>
      <c r="D1164" s="141">
        <v>6</v>
      </c>
      <c r="E1164" s="150">
        <v>0</v>
      </c>
      <c r="F1164" s="151">
        <v>0</v>
      </c>
      <c r="G1164" s="151">
        <v>0</v>
      </c>
      <c r="H1164" s="151">
        <v>0</v>
      </c>
      <c r="I1164" s="152">
        <v>0</v>
      </c>
      <c r="J1164"/>
      <c r="K1164"/>
      <c r="L1164"/>
      <c r="M1164"/>
      <c r="N1164"/>
      <c r="O1164"/>
      <c r="P1164"/>
      <c r="Q1164"/>
      <c r="R1164"/>
      <c r="S1164"/>
      <c r="T1164"/>
      <c r="U1164"/>
      <c r="V1164"/>
      <c r="W1164"/>
      <c r="X1164"/>
      <c r="Y1164"/>
      <c r="Z1164"/>
      <c r="AA1164"/>
      <c r="AB1164"/>
      <c r="AC1164"/>
      <c r="AD1164"/>
      <c r="AE1164"/>
      <c r="AF1164"/>
      <c r="AG1164"/>
      <c r="AH1164"/>
      <c r="AI1164"/>
      <c r="AJ1164"/>
      <c r="AK1164"/>
      <c r="AL1164"/>
      <c r="AM1164"/>
      <c r="AN1164"/>
      <c r="AO1164"/>
      <c r="AP1164"/>
      <c r="AQ1164"/>
      <c r="AR1164"/>
      <c r="AS1164"/>
      <c r="AT1164"/>
      <c r="AU1164"/>
      <c r="AV1164"/>
      <c r="AW1164"/>
      <c r="AX1164"/>
      <c r="AY1164"/>
      <c r="AZ1164"/>
      <c r="BA1164"/>
      <c r="BB1164"/>
      <c r="BC1164"/>
      <c r="BD1164"/>
      <c r="BE1164"/>
      <c r="BF1164"/>
      <c r="BG1164"/>
      <c r="BH1164"/>
      <c r="BI1164"/>
      <c r="BJ1164"/>
      <c r="BK1164"/>
      <c r="BL1164"/>
      <c r="BM1164"/>
      <c r="BN1164"/>
      <c r="BO1164"/>
      <c r="BP1164"/>
      <c r="BQ1164"/>
      <c r="BR1164"/>
      <c r="BS1164"/>
      <c r="BT1164"/>
      <c r="BU1164"/>
      <c r="BV1164"/>
      <c r="BW1164"/>
      <c r="BX1164"/>
      <c r="BY1164"/>
      <c r="BZ1164"/>
      <c r="CA1164"/>
      <c r="CB1164"/>
      <c r="CC1164"/>
      <c r="CD1164"/>
      <c r="CE1164"/>
      <c r="CF1164"/>
      <c r="CG1164"/>
      <c r="CH1164"/>
      <c r="CI1164"/>
      <c r="CJ1164"/>
      <c r="CK1164"/>
      <c r="CL1164"/>
      <c r="CM1164"/>
      <c r="CN1164"/>
      <c r="CO1164"/>
      <c r="CP1164"/>
      <c r="CQ1164"/>
      <c r="CR1164"/>
      <c r="CS1164"/>
      <c r="CT1164"/>
      <c r="CU1164"/>
      <c r="CV1164"/>
      <c r="CW1164"/>
      <c r="CX1164"/>
      <c r="CY1164"/>
      <c r="CZ1164"/>
      <c r="DA1164"/>
      <c r="DB1164"/>
      <c r="DC1164"/>
      <c r="DD1164"/>
      <c r="DE1164"/>
      <c r="DF1164"/>
      <c r="DG1164"/>
      <c r="DH1164"/>
      <c r="DI1164"/>
      <c r="DJ1164"/>
      <c r="DK1164"/>
      <c r="DL1164"/>
      <c r="DM1164"/>
      <c r="DN1164"/>
      <c r="DO1164"/>
      <c r="DP1164"/>
      <c r="DQ1164"/>
      <c r="DR1164"/>
      <c r="DS1164"/>
      <c r="DT1164"/>
      <c r="DU1164"/>
      <c r="DV1164"/>
      <c r="DW1164"/>
      <c r="DX1164"/>
      <c r="DY1164"/>
      <c r="DZ1164"/>
      <c r="EA1164"/>
      <c r="EB1164"/>
      <c r="EC1164"/>
      <c r="ED1164"/>
      <c r="EE1164"/>
      <c r="EF1164"/>
      <c r="EG1164"/>
      <c r="EH1164"/>
      <c r="EI1164"/>
      <c r="EJ1164"/>
      <c r="EK1164"/>
      <c r="EL1164"/>
      <c r="EM1164"/>
      <c r="EN1164"/>
    </row>
    <row r="1165" spans="1:144" x14ac:dyDescent="0.25">
      <c r="A1165" s="141" t="s">
        <v>2023</v>
      </c>
      <c r="B1165" s="141" t="s">
        <v>1402</v>
      </c>
      <c r="C1165" s="145" t="s">
        <v>1998</v>
      </c>
      <c r="D1165" s="141">
        <v>6</v>
      </c>
      <c r="E1165" s="150">
        <v>0</v>
      </c>
      <c r="F1165" s="151">
        <v>0</v>
      </c>
      <c r="G1165" s="151">
        <v>0</v>
      </c>
      <c r="H1165" s="151">
        <v>0</v>
      </c>
      <c r="I1165" s="152">
        <v>0</v>
      </c>
      <c r="J1165"/>
      <c r="K1165"/>
      <c r="L1165"/>
      <c r="M1165"/>
      <c r="N1165"/>
      <c r="O1165"/>
      <c r="P1165"/>
      <c r="Q1165"/>
      <c r="R1165"/>
      <c r="S1165"/>
      <c r="T1165"/>
      <c r="U1165"/>
      <c r="V1165"/>
      <c r="W1165"/>
      <c r="X1165"/>
      <c r="Y1165"/>
      <c r="Z1165"/>
      <c r="AA1165"/>
      <c r="AB1165"/>
      <c r="AC1165"/>
      <c r="AD1165"/>
      <c r="AE1165"/>
      <c r="AF1165"/>
      <c r="AG1165"/>
      <c r="AH1165"/>
      <c r="AI1165"/>
      <c r="AJ1165"/>
      <c r="AK1165"/>
      <c r="AL1165"/>
      <c r="AM1165"/>
      <c r="AN1165"/>
      <c r="AO1165"/>
      <c r="AP1165"/>
      <c r="AQ1165"/>
      <c r="AR1165"/>
      <c r="AS1165"/>
      <c r="AT1165"/>
      <c r="AU1165"/>
      <c r="AV1165"/>
      <c r="AW1165"/>
      <c r="AX1165"/>
      <c r="AY1165"/>
      <c r="AZ1165"/>
      <c r="BA1165"/>
      <c r="BB1165"/>
      <c r="BC1165"/>
      <c r="BD1165"/>
      <c r="BE1165"/>
      <c r="BF1165"/>
      <c r="BG1165"/>
      <c r="BH1165"/>
      <c r="BI1165"/>
      <c r="BJ1165"/>
      <c r="BK1165"/>
      <c r="BL1165"/>
      <c r="BM1165"/>
      <c r="BN1165"/>
      <c r="BO1165"/>
      <c r="BP1165"/>
      <c r="BQ1165"/>
      <c r="BR1165"/>
      <c r="BS1165"/>
      <c r="BT1165"/>
      <c r="BU1165"/>
      <c r="BV1165"/>
      <c r="BW1165"/>
      <c r="BX1165"/>
      <c r="BY1165"/>
      <c r="BZ1165"/>
      <c r="CA1165"/>
      <c r="CB1165"/>
      <c r="CC1165"/>
      <c r="CD1165"/>
      <c r="CE1165"/>
      <c r="CF1165"/>
      <c r="CG1165"/>
      <c r="CH1165"/>
      <c r="CI1165"/>
      <c r="CJ1165"/>
      <c r="CK1165"/>
      <c r="CL1165"/>
      <c r="CM1165"/>
      <c r="CN1165"/>
      <c r="CO1165"/>
      <c r="CP1165"/>
      <c r="CQ1165"/>
      <c r="CR1165"/>
      <c r="CS1165"/>
      <c r="CT1165"/>
      <c r="CU1165"/>
      <c r="CV1165"/>
      <c r="CW1165"/>
      <c r="CX1165"/>
      <c r="CY1165"/>
      <c r="CZ1165"/>
      <c r="DA1165"/>
      <c r="DB1165"/>
      <c r="DC1165"/>
      <c r="DD1165"/>
      <c r="DE1165"/>
      <c r="DF1165"/>
      <c r="DG1165"/>
      <c r="DH1165"/>
      <c r="DI1165"/>
      <c r="DJ1165"/>
      <c r="DK1165"/>
      <c r="DL1165"/>
      <c r="DM1165"/>
      <c r="DN1165"/>
      <c r="DO1165"/>
      <c r="DP1165"/>
      <c r="DQ1165"/>
      <c r="DR1165"/>
      <c r="DS1165"/>
      <c r="DT1165"/>
      <c r="DU1165"/>
      <c r="DV1165"/>
      <c r="DW1165"/>
      <c r="DX1165"/>
      <c r="DY1165"/>
      <c r="DZ1165"/>
      <c r="EA1165"/>
      <c r="EB1165"/>
      <c r="EC1165"/>
      <c r="ED1165"/>
      <c r="EE1165"/>
      <c r="EF1165"/>
      <c r="EG1165"/>
      <c r="EH1165"/>
      <c r="EI1165"/>
      <c r="EJ1165"/>
      <c r="EK1165"/>
      <c r="EL1165"/>
      <c r="EM1165"/>
      <c r="EN1165"/>
    </row>
    <row r="1166" spans="1:144" x14ac:dyDescent="0.25">
      <c r="A1166" s="141" t="s">
        <v>2024</v>
      </c>
      <c r="B1166" s="141" t="s">
        <v>1404</v>
      </c>
      <c r="C1166" s="145" t="s">
        <v>1998</v>
      </c>
      <c r="D1166" s="141">
        <v>6</v>
      </c>
      <c r="E1166" s="150">
        <v>0</v>
      </c>
      <c r="F1166" s="151">
        <v>0</v>
      </c>
      <c r="G1166" s="151">
        <v>0</v>
      </c>
      <c r="H1166" s="151">
        <v>0</v>
      </c>
      <c r="I1166" s="152">
        <v>0</v>
      </c>
      <c r="J1166"/>
      <c r="K1166"/>
      <c r="L1166"/>
      <c r="M1166"/>
      <c r="N1166"/>
      <c r="O1166"/>
      <c r="P1166"/>
      <c r="Q1166"/>
      <c r="R1166"/>
      <c r="S1166"/>
      <c r="T1166"/>
      <c r="U1166"/>
      <c r="V1166"/>
      <c r="W1166"/>
      <c r="X1166"/>
      <c r="Y1166"/>
      <c r="Z1166"/>
      <c r="AA1166"/>
      <c r="AB1166"/>
      <c r="AC1166"/>
      <c r="AD1166"/>
      <c r="AE1166"/>
      <c r="AF1166"/>
      <c r="AG1166"/>
      <c r="AH1166"/>
      <c r="AI1166"/>
      <c r="AJ1166"/>
      <c r="AK1166"/>
      <c r="AL1166"/>
      <c r="AM1166"/>
      <c r="AN1166"/>
      <c r="AO1166"/>
      <c r="AP1166"/>
      <c r="AQ1166"/>
      <c r="AR1166"/>
      <c r="AS1166"/>
      <c r="AT1166"/>
      <c r="AU1166"/>
      <c r="AV1166"/>
      <c r="AW1166"/>
      <c r="AX1166"/>
      <c r="AY1166"/>
      <c r="AZ1166"/>
      <c r="BA1166"/>
      <c r="BB1166"/>
      <c r="BC1166"/>
      <c r="BD1166"/>
      <c r="BE1166"/>
      <c r="BF1166"/>
      <c r="BG1166"/>
      <c r="BH1166"/>
      <c r="BI1166"/>
      <c r="BJ1166"/>
      <c r="BK1166"/>
      <c r="BL1166"/>
      <c r="BM1166"/>
      <c r="BN1166"/>
      <c r="BO1166"/>
      <c r="BP1166"/>
      <c r="BQ1166"/>
      <c r="BR1166"/>
      <c r="BS1166"/>
      <c r="BT1166"/>
      <c r="BU1166"/>
      <c r="BV1166"/>
      <c r="BW1166"/>
      <c r="BX1166"/>
      <c r="BY1166"/>
      <c r="BZ1166"/>
      <c r="CA1166"/>
      <c r="CB1166"/>
      <c r="CC1166"/>
      <c r="CD1166"/>
      <c r="CE1166"/>
      <c r="CF1166"/>
      <c r="CG1166"/>
      <c r="CH1166"/>
      <c r="CI1166"/>
      <c r="CJ1166"/>
      <c r="CK1166"/>
      <c r="CL1166"/>
      <c r="CM1166"/>
      <c r="CN1166"/>
      <c r="CO1166"/>
      <c r="CP1166"/>
      <c r="CQ1166"/>
      <c r="CR1166"/>
      <c r="CS1166"/>
      <c r="CT1166"/>
      <c r="CU1166"/>
      <c r="CV1166"/>
      <c r="CW1166"/>
      <c r="CX1166"/>
      <c r="CY1166"/>
      <c r="CZ1166"/>
      <c r="DA1166"/>
      <c r="DB1166"/>
      <c r="DC1166"/>
      <c r="DD1166"/>
      <c r="DE1166"/>
      <c r="DF1166"/>
      <c r="DG1166"/>
      <c r="DH1166"/>
      <c r="DI1166"/>
      <c r="DJ1166"/>
      <c r="DK1166"/>
      <c r="DL1166"/>
      <c r="DM1166"/>
      <c r="DN1166"/>
      <c r="DO1166"/>
      <c r="DP1166"/>
      <c r="DQ1166"/>
      <c r="DR1166"/>
      <c r="DS1166"/>
      <c r="DT1166"/>
      <c r="DU1166"/>
      <c r="DV1166"/>
      <c r="DW1166"/>
      <c r="DX1166"/>
      <c r="DY1166"/>
      <c r="DZ1166"/>
      <c r="EA1166"/>
      <c r="EB1166"/>
      <c r="EC1166"/>
      <c r="ED1166"/>
      <c r="EE1166"/>
      <c r="EF1166"/>
      <c r="EG1166"/>
      <c r="EH1166"/>
      <c r="EI1166"/>
      <c r="EJ1166"/>
      <c r="EK1166"/>
      <c r="EL1166"/>
      <c r="EM1166"/>
      <c r="EN1166"/>
    </row>
    <row r="1167" spans="1:144" x14ac:dyDescent="0.25">
      <c r="A1167" s="141" t="s">
        <v>2025</v>
      </c>
      <c r="B1167" s="141" t="s">
        <v>1406</v>
      </c>
      <c r="C1167" s="145" t="s">
        <v>1998</v>
      </c>
      <c r="D1167" s="141">
        <v>6</v>
      </c>
      <c r="E1167" s="150">
        <v>0</v>
      </c>
      <c r="F1167" s="151">
        <v>0</v>
      </c>
      <c r="G1167" s="151">
        <v>0</v>
      </c>
      <c r="H1167" s="151">
        <v>0</v>
      </c>
      <c r="I1167" s="152">
        <v>0</v>
      </c>
      <c r="J1167"/>
      <c r="K1167"/>
      <c r="L1167"/>
      <c r="M1167"/>
      <c r="N1167"/>
      <c r="O1167"/>
      <c r="P1167"/>
      <c r="Q1167"/>
      <c r="R1167"/>
      <c r="S1167"/>
      <c r="T1167"/>
      <c r="U1167"/>
      <c r="V1167"/>
      <c r="W1167"/>
      <c r="X1167"/>
      <c r="Y1167"/>
      <c r="Z1167"/>
      <c r="AA1167"/>
      <c r="AB1167"/>
      <c r="AC1167"/>
      <c r="AD1167"/>
      <c r="AE1167"/>
      <c r="AF1167"/>
      <c r="AG1167"/>
      <c r="AH1167"/>
      <c r="AI1167"/>
      <c r="AJ1167"/>
      <c r="AK1167"/>
      <c r="AL1167"/>
      <c r="AM1167"/>
      <c r="AN1167"/>
      <c r="AO1167"/>
      <c r="AP1167"/>
      <c r="AQ1167"/>
      <c r="AR1167"/>
      <c r="AS1167"/>
      <c r="AT1167"/>
      <c r="AU1167"/>
      <c r="AV1167"/>
      <c r="AW1167"/>
      <c r="AX1167"/>
      <c r="AY1167"/>
      <c r="AZ1167"/>
      <c r="BA1167"/>
      <c r="BB1167"/>
      <c r="BC1167"/>
      <c r="BD1167"/>
      <c r="BE1167"/>
      <c r="BF1167"/>
      <c r="BG1167"/>
      <c r="BH1167"/>
      <c r="BI1167"/>
      <c r="BJ1167"/>
      <c r="BK1167"/>
      <c r="BL1167"/>
      <c r="BM1167"/>
      <c r="BN1167"/>
      <c r="BO1167"/>
      <c r="BP1167"/>
      <c r="BQ1167"/>
      <c r="BR1167"/>
      <c r="BS1167"/>
      <c r="BT1167"/>
      <c r="BU1167"/>
      <c r="BV1167"/>
      <c r="BW1167"/>
      <c r="BX1167"/>
      <c r="BY1167"/>
      <c r="BZ1167"/>
      <c r="CA1167"/>
      <c r="CB1167"/>
      <c r="CC1167"/>
      <c r="CD1167"/>
      <c r="CE1167"/>
      <c r="CF1167"/>
      <c r="CG1167"/>
      <c r="CH1167"/>
      <c r="CI1167"/>
      <c r="CJ1167"/>
      <c r="CK1167"/>
      <c r="CL1167"/>
      <c r="CM1167"/>
      <c r="CN1167"/>
      <c r="CO1167"/>
      <c r="CP1167"/>
      <c r="CQ1167"/>
      <c r="CR1167"/>
      <c r="CS1167"/>
      <c r="CT1167"/>
      <c r="CU1167"/>
      <c r="CV1167"/>
      <c r="CW1167"/>
      <c r="CX1167"/>
      <c r="CY1167"/>
      <c r="CZ1167"/>
      <c r="DA1167"/>
      <c r="DB1167"/>
      <c r="DC1167"/>
      <c r="DD1167"/>
      <c r="DE1167"/>
      <c r="DF1167"/>
      <c r="DG1167"/>
      <c r="DH1167"/>
      <c r="DI1167"/>
      <c r="DJ1167"/>
      <c r="DK1167"/>
      <c r="DL1167"/>
      <c r="DM1167"/>
      <c r="DN1167"/>
      <c r="DO1167"/>
      <c r="DP1167"/>
      <c r="DQ1167"/>
      <c r="DR1167"/>
      <c r="DS1167"/>
      <c r="DT1167"/>
      <c r="DU1167"/>
      <c r="DV1167"/>
      <c r="DW1167"/>
      <c r="DX1167"/>
      <c r="DY1167"/>
      <c r="DZ1167"/>
      <c r="EA1167"/>
      <c r="EB1167"/>
      <c r="EC1167"/>
      <c r="ED1167"/>
      <c r="EE1167"/>
      <c r="EF1167"/>
      <c r="EG1167"/>
      <c r="EH1167"/>
      <c r="EI1167"/>
      <c r="EJ1167"/>
      <c r="EK1167"/>
      <c r="EL1167"/>
      <c r="EM1167"/>
      <c r="EN1167"/>
    </row>
    <row r="1168" spans="1:144" x14ac:dyDescent="0.25">
      <c r="A1168" s="141" t="s">
        <v>2026</v>
      </c>
      <c r="B1168" s="141" t="s">
        <v>1408</v>
      </c>
      <c r="C1168" s="145" t="s">
        <v>1998</v>
      </c>
      <c r="D1168" s="141">
        <v>6</v>
      </c>
      <c r="E1168" s="150">
        <v>0</v>
      </c>
      <c r="F1168" s="151">
        <v>0</v>
      </c>
      <c r="G1168" s="151">
        <v>0</v>
      </c>
      <c r="H1168" s="151">
        <v>0</v>
      </c>
      <c r="I1168" s="152">
        <v>0</v>
      </c>
      <c r="J1168"/>
      <c r="K1168"/>
      <c r="L1168"/>
      <c r="M1168"/>
      <c r="N1168"/>
      <c r="O1168"/>
      <c r="P1168"/>
      <c r="Q1168"/>
      <c r="R1168"/>
      <c r="S1168"/>
      <c r="T1168"/>
      <c r="U1168"/>
      <c r="V1168"/>
      <c r="W1168"/>
      <c r="X1168"/>
      <c r="Y1168"/>
      <c r="Z1168"/>
      <c r="AA1168"/>
      <c r="AB1168"/>
      <c r="AC1168"/>
      <c r="AD1168"/>
      <c r="AE1168"/>
      <c r="AF1168"/>
      <c r="AG1168"/>
      <c r="AH1168"/>
      <c r="AI1168"/>
      <c r="AJ1168"/>
      <c r="AK1168"/>
      <c r="AL1168"/>
      <c r="AM1168"/>
      <c r="AN1168"/>
      <c r="AO1168"/>
      <c r="AP1168"/>
      <c r="AQ1168"/>
      <c r="AR1168"/>
      <c r="AS1168"/>
      <c r="AT1168"/>
      <c r="AU1168"/>
      <c r="AV1168"/>
      <c r="AW1168"/>
      <c r="AX1168"/>
      <c r="AY1168"/>
      <c r="AZ1168"/>
      <c r="BA1168"/>
      <c r="BB1168"/>
      <c r="BC1168"/>
      <c r="BD1168"/>
      <c r="BE1168"/>
      <c r="BF1168"/>
      <c r="BG1168"/>
      <c r="BH1168"/>
      <c r="BI1168"/>
      <c r="BJ1168"/>
      <c r="BK1168"/>
      <c r="BL1168"/>
      <c r="BM1168"/>
      <c r="BN1168"/>
      <c r="BO1168"/>
      <c r="BP1168"/>
      <c r="BQ1168"/>
      <c r="BR1168"/>
      <c r="BS1168"/>
      <c r="BT1168"/>
      <c r="BU1168"/>
      <c r="BV1168"/>
      <c r="BW1168"/>
      <c r="BX1168"/>
      <c r="BY1168"/>
      <c r="BZ1168"/>
      <c r="CA1168"/>
      <c r="CB1168"/>
      <c r="CC1168"/>
      <c r="CD1168"/>
      <c r="CE1168"/>
      <c r="CF1168"/>
      <c r="CG1168"/>
      <c r="CH1168"/>
      <c r="CI1168"/>
      <c r="CJ1168"/>
      <c r="CK1168"/>
      <c r="CL1168"/>
      <c r="CM1168"/>
      <c r="CN1168"/>
      <c r="CO1168"/>
      <c r="CP1168"/>
      <c r="CQ1168"/>
      <c r="CR1168"/>
      <c r="CS1168"/>
      <c r="CT1168"/>
      <c r="CU1168"/>
      <c r="CV1168"/>
      <c r="CW1168"/>
      <c r="CX1168"/>
      <c r="CY1168"/>
      <c r="CZ1168"/>
      <c r="DA1168"/>
      <c r="DB1168"/>
      <c r="DC1168"/>
      <c r="DD1168"/>
      <c r="DE1168"/>
      <c r="DF1168"/>
      <c r="DG1168"/>
      <c r="DH1168"/>
      <c r="DI1168"/>
      <c r="DJ1168"/>
      <c r="DK1168"/>
      <c r="DL1168"/>
      <c r="DM1168"/>
      <c r="DN1168"/>
      <c r="DO1168"/>
      <c r="DP1168"/>
      <c r="DQ1168"/>
      <c r="DR1168"/>
      <c r="DS1168"/>
      <c r="DT1168"/>
      <c r="DU1168"/>
      <c r="DV1168"/>
      <c r="DW1168"/>
      <c r="DX1168"/>
      <c r="DY1168"/>
      <c r="DZ1168"/>
      <c r="EA1168"/>
      <c r="EB1168"/>
      <c r="EC1168"/>
      <c r="ED1168"/>
      <c r="EE1168"/>
      <c r="EF1168"/>
      <c r="EG1168"/>
      <c r="EH1168"/>
      <c r="EI1168"/>
      <c r="EJ1168"/>
      <c r="EK1168"/>
      <c r="EL1168"/>
      <c r="EM1168"/>
      <c r="EN1168"/>
    </row>
    <row r="1169" spans="1:144" x14ac:dyDescent="0.25">
      <c r="A1169" s="141" t="s">
        <v>2027</v>
      </c>
      <c r="B1169" s="141" t="s">
        <v>2660</v>
      </c>
      <c r="C1169" s="145" t="s">
        <v>1998</v>
      </c>
      <c r="D1169" s="141">
        <v>6</v>
      </c>
      <c r="E1169" s="150">
        <v>0</v>
      </c>
      <c r="F1169" s="151">
        <v>0</v>
      </c>
      <c r="G1169" s="151">
        <v>0</v>
      </c>
      <c r="H1169" s="151">
        <v>0</v>
      </c>
      <c r="I1169" s="152">
        <v>0</v>
      </c>
      <c r="J1169"/>
      <c r="K1169"/>
      <c r="L1169"/>
      <c r="M1169"/>
      <c r="N1169"/>
      <c r="O1169"/>
      <c r="P1169"/>
      <c r="Q1169"/>
      <c r="R1169"/>
      <c r="S1169"/>
      <c r="T1169"/>
      <c r="U1169"/>
      <c r="V1169"/>
      <c r="W1169"/>
      <c r="X1169"/>
      <c r="Y1169"/>
      <c r="Z1169"/>
      <c r="AA1169"/>
      <c r="AB1169"/>
      <c r="AC1169"/>
      <c r="AD1169"/>
      <c r="AE1169"/>
      <c r="AF1169"/>
      <c r="AG1169"/>
      <c r="AH1169"/>
      <c r="AI1169"/>
      <c r="AJ1169"/>
      <c r="AK1169"/>
      <c r="AL1169"/>
      <c r="AM1169"/>
      <c r="AN1169"/>
      <c r="AO1169"/>
      <c r="AP1169"/>
      <c r="AQ1169"/>
      <c r="AR1169"/>
      <c r="AS1169"/>
      <c r="AT1169"/>
      <c r="AU1169"/>
      <c r="AV1169"/>
      <c r="AW1169"/>
      <c r="AX1169"/>
      <c r="AY1169"/>
      <c r="AZ1169"/>
      <c r="BA1169"/>
      <c r="BB1169"/>
      <c r="BC1169"/>
      <c r="BD1169"/>
      <c r="BE1169"/>
      <c r="BF1169"/>
      <c r="BG1169"/>
      <c r="BH1169"/>
      <c r="BI1169"/>
      <c r="BJ1169"/>
      <c r="BK1169"/>
      <c r="BL1169"/>
      <c r="BM1169"/>
      <c r="BN1169"/>
      <c r="BO1169"/>
      <c r="BP1169"/>
      <c r="BQ1169"/>
      <c r="BR1169"/>
      <c r="BS1169"/>
      <c r="BT1169"/>
      <c r="BU1169"/>
      <c r="BV1169"/>
      <c r="BW1169"/>
      <c r="BX1169"/>
      <c r="BY1169"/>
      <c r="BZ1169"/>
      <c r="CA1169"/>
      <c r="CB1169"/>
      <c r="CC1169"/>
      <c r="CD1169"/>
      <c r="CE1169"/>
      <c r="CF1169"/>
      <c r="CG1169"/>
      <c r="CH1169"/>
      <c r="CI1169"/>
      <c r="CJ1169"/>
      <c r="CK1169"/>
      <c r="CL1169"/>
      <c r="CM1169"/>
      <c r="CN1169"/>
      <c r="CO1169"/>
      <c r="CP1169"/>
      <c r="CQ1169"/>
      <c r="CR1169"/>
      <c r="CS1169"/>
      <c r="CT1169"/>
      <c r="CU1169"/>
      <c r="CV1169"/>
      <c r="CW1169"/>
      <c r="CX1169"/>
      <c r="CY1169"/>
      <c r="CZ1169"/>
      <c r="DA1169"/>
      <c r="DB1169"/>
      <c r="DC1169"/>
      <c r="DD1169"/>
      <c r="DE1169"/>
      <c r="DF1169"/>
      <c r="DG1169"/>
      <c r="DH1169"/>
      <c r="DI1169"/>
      <c r="DJ1169"/>
      <c r="DK1169"/>
      <c r="DL1169"/>
      <c r="DM1169"/>
      <c r="DN1169"/>
      <c r="DO1169"/>
      <c r="DP1169"/>
      <c r="DQ1169"/>
      <c r="DR1169"/>
      <c r="DS1169"/>
      <c r="DT1169"/>
      <c r="DU1169"/>
      <c r="DV1169"/>
      <c r="DW1169"/>
      <c r="DX1169"/>
      <c r="DY1169"/>
      <c r="DZ1169"/>
      <c r="EA1169"/>
      <c r="EB1169"/>
      <c r="EC1169"/>
      <c r="ED1169"/>
      <c r="EE1169"/>
      <c r="EF1169"/>
      <c r="EG1169"/>
      <c r="EH1169"/>
      <c r="EI1169"/>
      <c r="EJ1169"/>
      <c r="EK1169"/>
      <c r="EL1169"/>
      <c r="EM1169"/>
      <c r="EN1169"/>
    </row>
    <row r="1170" spans="1:144" x14ac:dyDescent="0.25">
      <c r="A1170" s="141" t="s">
        <v>2028</v>
      </c>
      <c r="B1170" s="141" t="s">
        <v>2640</v>
      </c>
      <c r="C1170" s="145" t="s">
        <v>1998</v>
      </c>
      <c r="D1170" s="141">
        <v>6</v>
      </c>
      <c r="E1170" s="150">
        <v>0</v>
      </c>
      <c r="F1170" s="151">
        <v>0</v>
      </c>
      <c r="G1170" s="151">
        <v>0</v>
      </c>
      <c r="H1170" s="151">
        <v>0</v>
      </c>
      <c r="I1170" s="152">
        <v>0</v>
      </c>
      <c r="J1170"/>
      <c r="K1170"/>
      <c r="L1170"/>
      <c r="M1170"/>
      <c r="N1170"/>
      <c r="O1170"/>
      <c r="P1170"/>
      <c r="Q1170"/>
      <c r="R1170"/>
      <c r="S1170"/>
      <c r="T1170"/>
      <c r="U1170"/>
      <c r="V1170"/>
      <c r="W1170"/>
      <c r="X1170"/>
      <c r="Y1170"/>
      <c r="Z1170"/>
      <c r="AA1170"/>
      <c r="AB1170"/>
      <c r="AC1170"/>
      <c r="AD1170"/>
      <c r="AE1170"/>
      <c r="AF1170"/>
      <c r="AG1170"/>
      <c r="AH1170"/>
      <c r="AI1170"/>
      <c r="AJ1170"/>
      <c r="AK1170"/>
      <c r="AL1170"/>
      <c r="AM1170"/>
      <c r="AN1170"/>
      <c r="AO1170"/>
      <c r="AP1170"/>
      <c r="AQ1170"/>
      <c r="AR1170"/>
      <c r="AS1170"/>
      <c r="AT1170"/>
      <c r="AU1170"/>
      <c r="AV1170"/>
      <c r="AW1170"/>
      <c r="AX1170"/>
      <c r="AY1170"/>
      <c r="AZ1170"/>
      <c r="BA1170"/>
      <c r="BB1170"/>
      <c r="BC1170"/>
      <c r="BD1170"/>
      <c r="BE1170"/>
      <c r="BF1170"/>
      <c r="BG1170"/>
      <c r="BH1170"/>
      <c r="BI1170"/>
      <c r="BJ1170"/>
      <c r="BK1170"/>
      <c r="BL1170"/>
      <c r="BM1170"/>
      <c r="BN1170"/>
      <c r="BO1170"/>
      <c r="BP1170"/>
      <c r="BQ1170"/>
      <c r="BR1170"/>
      <c r="BS1170"/>
      <c r="BT1170"/>
      <c r="BU1170"/>
      <c r="BV1170"/>
      <c r="BW1170"/>
      <c r="BX1170"/>
      <c r="BY1170"/>
      <c r="BZ1170"/>
      <c r="CA1170"/>
      <c r="CB1170"/>
      <c r="CC1170"/>
      <c r="CD1170"/>
      <c r="CE1170"/>
      <c r="CF1170"/>
      <c r="CG1170"/>
      <c r="CH1170"/>
      <c r="CI1170"/>
      <c r="CJ1170"/>
      <c r="CK1170"/>
      <c r="CL1170"/>
      <c r="CM1170"/>
      <c r="CN1170"/>
      <c r="CO1170"/>
      <c r="CP1170"/>
      <c r="CQ1170"/>
      <c r="CR1170"/>
      <c r="CS1170"/>
      <c r="CT1170"/>
      <c r="CU1170"/>
      <c r="CV1170"/>
      <c r="CW1170"/>
      <c r="CX1170"/>
      <c r="CY1170"/>
      <c r="CZ1170"/>
      <c r="DA1170"/>
      <c r="DB1170"/>
      <c r="DC1170"/>
      <c r="DD1170"/>
      <c r="DE1170"/>
      <c r="DF1170"/>
      <c r="DG1170"/>
      <c r="DH1170"/>
      <c r="DI1170"/>
      <c r="DJ1170"/>
      <c r="DK1170"/>
      <c r="DL1170"/>
      <c r="DM1170"/>
      <c r="DN1170"/>
      <c r="DO1170"/>
      <c r="DP1170"/>
      <c r="DQ1170"/>
      <c r="DR1170"/>
      <c r="DS1170"/>
      <c r="DT1170"/>
      <c r="DU1170"/>
      <c r="DV1170"/>
      <c r="DW1170"/>
      <c r="DX1170"/>
      <c r="DY1170"/>
      <c r="DZ1170"/>
      <c r="EA1170"/>
      <c r="EB1170"/>
      <c r="EC1170"/>
      <c r="ED1170"/>
      <c r="EE1170"/>
      <c r="EF1170"/>
      <c r="EG1170"/>
      <c r="EH1170"/>
      <c r="EI1170"/>
      <c r="EJ1170"/>
      <c r="EK1170"/>
      <c r="EL1170"/>
      <c r="EM1170"/>
      <c r="EN1170"/>
    </row>
    <row r="1171" spans="1:144" x14ac:dyDescent="0.25">
      <c r="A1171" s="141" t="s">
        <v>2029</v>
      </c>
      <c r="B1171" s="141" t="s">
        <v>2030</v>
      </c>
      <c r="C1171" s="145" t="s">
        <v>1998</v>
      </c>
      <c r="D1171" s="141">
        <v>6</v>
      </c>
      <c r="E1171" s="150">
        <v>0</v>
      </c>
      <c r="F1171" s="151">
        <v>0</v>
      </c>
      <c r="G1171" s="151">
        <v>0</v>
      </c>
      <c r="H1171" s="151">
        <v>0</v>
      </c>
      <c r="I1171" s="152">
        <v>0</v>
      </c>
      <c r="J1171"/>
      <c r="K1171"/>
      <c r="L1171"/>
      <c r="M1171"/>
      <c r="N1171"/>
      <c r="O1171"/>
      <c r="P1171"/>
      <c r="Q1171"/>
      <c r="R1171"/>
      <c r="S1171"/>
      <c r="T1171"/>
      <c r="U1171"/>
      <c r="V1171"/>
      <c r="W1171"/>
      <c r="X1171"/>
      <c r="Y1171"/>
      <c r="Z1171"/>
      <c r="AA1171"/>
      <c r="AB1171"/>
      <c r="AC1171"/>
      <c r="AD1171"/>
      <c r="AE1171"/>
      <c r="AF1171"/>
      <c r="AG1171"/>
      <c r="AH1171"/>
      <c r="AI1171"/>
      <c r="AJ1171"/>
      <c r="AK1171"/>
      <c r="AL1171"/>
      <c r="AM1171"/>
      <c r="AN1171"/>
      <c r="AO1171"/>
      <c r="AP1171"/>
      <c r="AQ1171"/>
      <c r="AR1171"/>
      <c r="AS1171"/>
      <c r="AT1171"/>
      <c r="AU1171"/>
      <c r="AV1171"/>
      <c r="AW1171"/>
      <c r="AX1171"/>
      <c r="AY1171"/>
      <c r="AZ1171"/>
      <c r="BA1171"/>
      <c r="BB1171"/>
      <c r="BC1171"/>
      <c r="BD1171"/>
      <c r="BE1171"/>
      <c r="BF1171"/>
      <c r="BG1171"/>
      <c r="BH1171"/>
      <c r="BI1171"/>
      <c r="BJ1171"/>
      <c r="BK1171"/>
      <c r="BL1171"/>
      <c r="BM1171"/>
      <c r="BN1171"/>
      <c r="BO1171"/>
      <c r="BP1171"/>
      <c r="BQ1171"/>
      <c r="BR1171"/>
      <c r="BS1171"/>
      <c r="BT1171"/>
      <c r="BU1171"/>
      <c r="BV1171"/>
      <c r="BW1171"/>
      <c r="BX1171"/>
      <c r="BY1171"/>
      <c r="BZ1171"/>
      <c r="CA1171"/>
      <c r="CB1171"/>
      <c r="CC1171"/>
      <c r="CD1171"/>
      <c r="CE1171"/>
      <c r="CF1171"/>
      <c r="CG1171"/>
      <c r="CH1171"/>
      <c r="CI1171"/>
      <c r="CJ1171"/>
      <c r="CK1171"/>
      <c r="CL1171"/>
      <c r="CM1171"/>
      <c r="CN1171"/>
      <c r="CO1171"/>
      <c r="CP1171"/>
      <c r="CQ1171"/>
      <c r="CR1171"/>
      <c r="CS1171"/>
      <c r="CT1171"/>
      <c r="CU1171"/>
      <c r="CV1171"/>
      <c r="CW1171"/>
      <c r="CX1171"/>
      <c r="CY1171"/>
      <c r="CZ1171"/>
      <c r="DA1171"/>
      <c r="DB1171"/>
      <c r="DC1171"/>
      <c r="DD1171"/>
      <c r="DE1171"/>
      <c r="DF1171"/>
      <c r="DG1171"/>
      <c r="DH1171"/>
      <c r="DI1171"/>
      <c r="DJ1171"/>
      <c r="DK1171"/>
      <c r="DL1171"/>
      <c r="DM1171"/>
      <c r="DN1171"/>
      <c r="DO1171"/>
      <c r="DP1171"/>
      <c r="DQ1171"/>
      <c r="DR1171"/>
      <c r="DS1171"/>
      <c r="DT1171"/>
      <c r="DU1171"/>
      <c r="DV1171"/>
      <c r="DW1171"/>
      <c r="DX1171"/>
      <c r="DY1171"/>
      <c r="DZ1171"/>
      <c r="EA1171"/>
      <c r="EB1171"/>
      <c r="EC1171"/>
      <c r="ED1171"/>
      <c r="EE1171"/>
      <c r="EF1171"/>
      <c r="EG1171"/>
      <c r="EH1171"/>
      <c r="EI1171"/>
      <c r="EJ1171"/>
      <c r="EK1171"/>
      <c r="EL1171"/>
      <c r="EM1171"/>
      <c r="EN1171"/>
    </row>
    <row r="1172" spans="1:144" x14ac:dyDescent="0.25">
      <c r="A1172" s="141" t="s">
        <v>2031</v>
      </c>
      <c r="B1172" s="141" t="s">
        <v>2032</v>
      </c>
      <c r="C1172" s="145" t="s">
        <v>1998</v>
      </c>
      <c r="D1172" s="141">
        <v>6</v>
      </c>
      <c r="E1172" s="150">
        <v>0</v>
      </c>
      <c r="F1172" s="151">
        <v>0</v>
      </c>
      <c r="G1172" s="151">
        <v>0</v>
      </c>
      <c r="H1172" s="151">
        <v>0</v>
      </c>
      <c r="I1172" s="152">
        <v>0</v>
      </c>
      <c r="J1172"/>
      <c r="K1172"/>
      <c r="L1172"/>
      <c r="M1172"/>
      <c r="N1172"/>
      <c r="O1172"/>
      <c r="P1172"/>
      <c r="Q1172"/>
      <c r="R1172"/>
      <c r="S1172"/>
      <c r="T1172"/>
      <c r="U1172"/>
      <c r="V1172"/>
      <c r="W1172"/>
      <c r="X1172"/>
      <c r="Y1172"/>
      <c r="Z1172"/>
      <c r="AA1172"/>
      <c r="AB1172"/>
      <c r="AC1172"/>
      <c r="AD1172"/>
      <c r="AE1172"/>
      <c r="AF1172"/>
      <c r="AG1172"/>
      <c r="AH1172"/>
      <c r="AI1172"/>
      <c r="AJ1172"/>
      <c r="AK1172"/>
      <c r="AL1172"/>
      <c r="AM1172"/>
      <c r="AN1172"/>
      <c r="AO1172"/>
      <c r="AP1172"/>
      <c r="AQ1172"/>
      <c r="AR1172"/>
      <c r="AS1172"/>
      <c r="AT1172"/>
      <c r="AU1172"/>
      <c r="AV1172"/>
      <c r="AW1172"/>
      <c r="AX1172"/>
      <c r="AY1172"/>
      <c r="AZ1172"/>
      <c r="BA1172"/>
      <c r="BB1172"/>
      <c r="BC1172"/>
      <c r="BD1172"/>
      <c r="BE1172"/>
      <c r="BF1172"/>
      <c r="BG1172"/>
      <c r="BH1172"/>
      <c r="BI1172"/>
      <c r="BJ1172"/>
      <c r="BK1172"/>
      <c r="BL1172"/>
      <c r="BM1172"/>
      <c r="BN1172"/>
      <c r="BO1172"/>
      <c r="BP1172"/>
      <c r="BQ1172"/>
      <c r="BR1172"/>
      <c r="BS1172"/>
      <c r="BT1172"/>
      <c r="BU1172"/>
      <c r="BV1172"/>
      <c r="BW1172"/>
      <c r="BX1172"/>
      <c r="BY1172"/>
      <c r="BZ1172"/>
      <c r="CA1172"/>
      <c r="CB1172"/>
      <c r="CC1172"/>
      <c r="CD1172"/>
      <c r="CE1172"/>
      <c r="CF1172"/>
      <c r="CG1172"/>
      <c r="CH1172"/>
      <c r="CI1172"/>
      <c r="CJ1172"/>
      <c r="CK1172"/>
      <c r="CL1172"/>
      <c r="CM1172"/>
      <c r="CN1172"/>
      <c r="CO1172"/>
      <c r="CP1172"/>
      <c r="CQ1172"/>
      <c r="CR1172"/>
      <c r="CS1172"/>
      <c r="CT1172"/>
      <c r="CU1172"/>
      <c r="CV1172"/>
      <c r="CW1172"/>
      <c r="CX1172"/>
      <c r="CY1172"/>
      <c r="CZ1172"/>
      <c r="DA1172"/>
      <c r="DB1172"/>
      <c r="DC1172"/>
      <c r="DD1172"/>
      <c r="DE1172"/>
      <c r="DF1172"/>
      <c r="DG1172"/>
      <c r="DH1172"/>
      <c r="DI1172"/>
      <c r="DJ1172"/>
      <c r="DK1172"/>
      <c r="DL1172"/>
      <c r="DM1172"/>
      <c r="DN1172"/>
      <c r="DO1172"/>
      <c r="DP1172"/>
      <c r="DQ1172"/>
      <c r="DR1172"/>
      <c r="DS1172"/>
      <c r="DT1172"/>
      <c r="DU1172"/>
      <c r="DV1172"/>
      <c r="DW1172"/>
      <c r="DX1172"/>
      <c r="DY1172"/>
      <c r="DZ1172"/>
      <c r="EA1172"/>
      <c r="EB1172"/>
      <c r="EC1172"/>
      <c r="ED1172"/>
      <c r="EE1172"/>
      <c r="EF1172"/>
      <c r="EG1172"/>
      <c r="EH1172"/>
      <c r="EI1172"/>
      <c r="EJ1172"/>
      <c r="EK1172"/>
      <c r="EL1172"/>
      <c r="EM1172"/>
      <c r="EN1172"/>
    </row>
    <row r="1173" spans="1:144" x14ac:dyDescent="0.25">
      <c r="A1173" s="141" t="s">
        <v>2033</v>
      </c>
      <c r="B1173" s="141" t="s">
        <v>2645</v>
      </c>
      <c r="C1173" s="145" t="s">
        <v>1998</v>
      </c>
      <c r="D1173" s="141">
        <v>6</v>
      </c>
      <c r="E1173" s="150">
        <v>79190.11</v>
      </c>
      <c r="F1173" s="151">
        <v>0</v>
      </c>
      <c r="G1173" s="151">
        <v>0</v>
      </c>
      <c r="H1173" s="151">
        <v>0</v>
      </c>
      <c r="I1173" s="152">
        <v>79190.11</v>
      </c>
      <c r="J1173"/>
      <c r="K1173"/>
      <c r="L1173"/>
      <c r="M1173"/>
      <c r="N1173"/>
      <c r="O1173"/>
      <c r="P1173"/>
      <c r="Q1173"/>
      <c r="R1173"/>
      <c r="S1173"/>
      <c r="T1173"/>
      <c r="U1173"/>
      <c r="V1173"/>
      <c r="W1173"/>
      <c r="X1173"/>
      <c r="Y1173"/>
      <c r="Z1173"/>
      <c r="AA1173"/>
      <c r="AB1173"/>
      <c r="AC1173"/>
      <c r="AD1173"/>
      <c r="AE1173"/>
      <c r="AF1173"/>
      <c r="AG1173"/>
      <c r="AH1173"/>
      <c r="AI1173"/>
      <c r="AJ1173"/>
      <c r="AK1173"/>
      <c r="AL1173"/>
      <c r="AM1173"/>
      <c r="AN1173"/>
      <c r="AO1173"/>
      <c r="AP1173"/>
      <c r="AQ1173"/>
      <c r="AR1173"/>
      <c r="AS1173"/>
      <c r="AT1173"/>
      <c r="AU1173"/>
      <c r="AV1173"/>
      <c r="AW1173"/>
      <c r="AX1173"/>
      <c r="AY1173"/>
      <c r="AZ1173"/>
      <c r="BA1173"/>
      <c r="BB1173"/>
      <c r="BC1173"/>
      <c r="BD1173"/>
      <c r="BE1173"/>
      <c r="BF1173"/>
      <c r="BG1173"/>
      <c r="BH1173"/>
      <c r="BI1173"/>
      <c r="BJ1173"/>
      <c r="BK1173"/>
      <c r="BL1173"/>
      <c r="BM1173"/>
      <c r="BN1173"/>
      <c r="BO1173"/>
      <c r="BP1173"/>
      <c r="BQ1173"/>
      <c r="BR1173"/>
      <c r="BS1173"/>
      <c r="BT1173"/>
      <c r="BU1173"/>
      <c r="BV1173"/>
      <c r="BW1173"/>
      <c r="BX1173"/>
      <c r="BY1173"/>
      <c r="BZ1173"/>
      <c r="CA1173"/>
      <c r="CB1173"/>
      <c r="CC1173"/>
      <c r="CD1173"/>
      <c r="CE1173"/>
      <c r="CF1173"/>
      <c r="CG1173"/>
      <c r="CH1173"/>
      <c r="CI1173"/>
      <c r="CJ1173"/>
      <c r="CK1173"/>
      <c r="CL1173"/>
      <c r="CM1173"/>
      <c r="CN1173"/>
      <c r="CO1173"/>
      <c r="CP1173"/>
      <c r="CQ1173"/>
      <c r="CR1173"/>
      <c r="CS1173"/>
      <c r="CT1173"/>
      <c r="CU1173"/>
      <c r="CV1173"/>
      <c r="CW1173"/>
      <c r="CX1173"/>
      <c r="CY1173"/>
      <c r="CZ1173"/>
      <c r="DA1173"/>
      <c r="DB1173"/>
      <c r="DC1173"/>
      <c r="DD1173"/>
      <c r="DE1173"/>
      <c r="DF1173"/>
      <c r="DG1173"/>
      <c r="DH1173"/>
      <c r="DI1173"/>
      <c r="DJ1173"/>
      <c r="DK1173"/>
      <c r="DL1173"/>
      <c r="DM1173"/>
      <c r="DN1173"/>
      <c r="DO1173"/>
      <c r="DP1173"/>
      <c r="DQ1173"/>
      <c r="DR1173"/>
      <c r="DS1173"/>
      <c r="DT1173"/>
      <c r="DU1173"/>
      <c r="DV1173"/>
      <c r="DW1173"/>
      <c r="DX1173"/>
      <c r="DY1173"/>
      <c r="DZ1173"/>
      <c r="EA1173"/>
      <c r="EB1173"/>
      <c r="EC1173"/>
      <c r="ED1173"/>
      <c r="EE1173"/>
      <c r="EF1173"/>
      <c r="EG1173"/>
      <c r="EH1173"/>
      <c r="EI1173"/>
      <c r="EJ1173"/>
      <c r="EK1173"/>
      <c r="EL1173"/>
      <c r="EM1173"/>
      <c r="EN1173"/>
    </row>
    <row r="1174" spans="1:144" x14ac:dyDescent="0.25">
      <c r="A1174" s="141" t="s">
        <v>2034</v>
      </c>
      <c r="B1174" s="141" t="s">
        <v>2035</v>
      </c>
      <c r="C1174" s="145" t="s">
        <v>1998</v>
      </c>
      <c r="D1174" s="141">
        <v>4</v>
      </c>
      <c r="E1174" s="150">
        <v>49006.92</v>
      </c>
      <c r="F1174" s="151">
        <v>1283664.3799999999</v>
      </c>
      <c r="G1174" s="151">
        <v>1236124.2</v>
      </c>
      <c r="H1174" s="151">
        <v>5930177.4000000004</v>
      </c>
      <c r="I1174" s="152">
        <v>8498972.9000000004</v>
      </c>
      <c r="J1174"/>
      <c r="K1174"/>
      <c r="L1174"/>
      <c r="M1174"/>
      <c r="N1174"/>
      <c r="O1174"/>
      <c r="P1174"/>
      <c r="Q1174"/>
      <c r="R1174"/>
      <c r="S1174"/>
      <c r="T1174"/>
      <c r="U1174"/>
      <c r="V1174"/>
      <c r="W1174"/>
      <c r="X1174"/>
      <c r="Y1174"/>
      <c r="Z1174"/>
      <c r="AA1174"/>
      <c r="AB1174"/>
      <c r="AC1174"/>
      <c r="AD1174"/>
      <c r="AE1174"/>
      <c r="AF1174"/>
      <c r="AG1174"/>
      <c r="AH1174"/>
      <c r="AI1174"/>
      <c r="AJ1174"/>
      <c r="AK1174"/>
      <c r="AL1174"/>
      <c r="AM1174"/>
      <c r="AN1174"/>
      <c r="AO1174"/>
      <c r="AP1174"/>
      <c r="AQ1174"/>
      <c r="AR1174"/>
      <c r="AS1174"/>
      <c r="AT1174"/>
      <c r="AU1174"/>
      <c r="AV1174"/>
      <c r="AW1174"/>
      <c r="AX1174"/>
      <c r="AY1174"/>
      <c r="AZ1174"/>
      <c r="BA1174"/>
      <c r="BB1174"/>
      <c r="BC1174"/>
      <c r="BD1174"/>
      <c r="BE1174"/>
      <c r="BF1174"/>
      <c r="BG1174"/>
      <c r="BH1174"/>
      <c r="BI1174"/>
      <c r="BJ1174"/>
      <c r="BK1174"/>
      <c r="BL1174"/>
      <c r="BM1174"/>
      <c r="BN1174"/>
      <c r="BO1174"/>
      <c r="BP1174"/>
      <c r="BQ1174"/>
      <c r="BR1174"/>
      <c r="BS1174"/>
      <c r="BT1174"/>
      <c r="BU1174"/>
      <c r="BV1174"/>
      <c r="BW1174"/>
      <c r="BX1174"/>
      <c r="BY1174"/>
      <c r="BZ1174"/>
      <c r="CA1174"/>
      <c r="CB1174"/>
      <c r="CC1174"/>
      <c r="CD1174"/>
      <c r="CE1174"/>
      <c r="CF1174"/>
      <c r="CG1174"/>
      <c r="CH1174"/>
      <c r="CI1174"/>
      <c r="CJ1174"/>
      <c r="CK1174"/>
      <c r="CL1174"/>
      <c r="CM1174"/>
      <c r="CN1174"/>
      <c r="CO1174"/>
      <c r="CP1174"/>
      <c r="CQ1174"/>
      <c r="CR1174"/>
      <c r="CS1174"/>
      <c r="CT1174"/>
      <c r="CU1174"/>
      <c r="CV1174"/>
      <c r="CW1174"/>
      <c r="CX1174"/>
      <c r="CY1174"/>
      <c r="CZ1174"/>
      <c r="DA1174"/>
      <c r="DB1174"/>
      <c r="DC1174"/>
      <c r="DD1174"/>
      <c r="DE1174"/>
      <c r="DF1174"/>
      <c r="DG1174"/>
      <c r="DH1174"/>
      <c r="DI1174"/>
      <c r="DJ1174"/>
      <c r="DK1174"/>
      <c r="DL1174"/>
      <c r="DM1174"/>
      <c r="DN1174"/>
      <c r="DO1174"/>
      <c r="DP1174"/>
      <c r="DQ1174"/>
      <c r="DR1174"/>
      <c r="DS1174"/>
      <c r="DT1174"/>
      <c r="DU1174"/>
      <c r="DV1174"/>
      <c r="DW1174"/>
      <c r="DX1174"/>
      <c r="DY1174"/>
      <c r="DZ1174"/>
      <c r="EA1174"/>
      <c r="EB1174"/>
      <c r="EC1174"/>
      <c r="ED1174"/>
      <c r="EE1174"/>
      <c r="EF1174"/>
      <c r="EG1174"/>
      <c r="EH1174"/>
      <c r="EI1174"/>
      <c r="EJ1174"/>
      <c r="EK1174"/>
      <c r="EL1174"/>
      <c r="EM1174"/>
      <c r="EN1174"/>
    </row>
    <row r="1175" spans="1:144" x14ac:dyDescent="0.25">
      <c r="A1175" s="141" t="s">
        <v>2036</v>
      </c>
      <c r="B1175" s="141" t="s">
        <v>2641</v>
      </c>
      <c r="C1175" s="145" t="s">
        <v>1998</v>
      </c>
      <c r="D1175" s="141">
        <v>6</v>
      </c>
      <c r="E1175" s="150">
        <v>0</v>
      </c>
      <c r="F1175" s="151">
        <v>0</v>
      </c>
      <c r="G1175" s="151">
        <v>0</v>
      </c>
      <c r="H1175" s="151">
        <v>8849.33</v>
      </c>
      <c r="I1175" s="152">
        <v>8849.33</v>
      </c>
      <c r="J1175"/>
      <c r="K1175"/>
      <c r="L1175"/>
      <c r="M1175"/>
      <c r="N1175"/>
      <c r="O1175"/>
      <c r="P1175"/>
      <c r="Q1175"/>
      <c r="R1175"/>
      <c r="S1175"/>
      <c r="T1175"/>
      <c r="U1175"/>
      <c r="V1175"/>
      <c r="W1175"/>
      <c r="X1175"/>
      <c r="Y1175"/>
      <c r="Z1175"/>
      <c r="AA1175"/>
      <c r="AB1175"/>
      <c r="AC1175"/>
      <c r="AD1175"/>
      <c r="AE1175"/>
      <c r="AF1175"/>
      <c r="AG1175"/>
      <c r="AH1175"/>
      <c r="AI1175"/>
      <c r="AJ1175"/>
      <c r="AK1175"/>
      <c r="AL1175"/>
      <c r="AM1175"/>
      <c r="AN1175"/>
      <c r="AO1175"/>
      <c r="AP1175"/>
      <c r="AQ1175"/>
      <c r="AR1175"/>
      <c r="AS1175"/>
      <c r="AT1175"/>
      <c r="AU1175"/>
      <c r="AV1175"/>
      <c r="AW1175"/>
      <c r="AX1175"/>
      <c r="AY1175"/>
      <c r="AZ1175"/>
      <c r="BA1175"/>
      <c r="BB1175"/>
      <c r="BC1175"/>
      <c r="BD1175"/>
      <c r="BE1175"/>
      <c r="BF1175"/>
      <c r="BG1175"/>
      <c r="BH1175"/>
      <c r="BI1175"/>
      <c r="BJ1175"/>
      <c r="BK1175"/>
      <c r="BL1175"/>
      <c r="BM1175"/>
      <c r="BN1175"/>
      <c r="BO1175"/>
      <c r="BP1175"/>
      <c r="BQ1175"/>
      <c r="BR1175"/>
      <c r="BS1175"/>
      <c r="BT1175"/>
      <c r="BU1175"/>
      <c r="BV1175"/>
      <c r="BW1175"/>
      <c r="BX1175"/>
      <c r="BY1175"/>
      <c r="BZ1175"/>
      <c r="CA1175"/>
      <c r="CB1175"/>
      <c r="CC1175"/>
      <c r="CD1175"/>
      <c r="CE1175"/>
      <c r="CF1175"/>
      <c r="CG1175"/>
      <c r="CH1175"/>
      <c r="CI1175"/>
      <c r="CJ1175"/>
      <c r="CK1175"/>
      <c r="CL1175"/>
      <c r="CM1175"/>
      <c r="CN1175"/>
      <c r="CO1175"/>
      <c r="CP1175"/>
      <c r="CQ1175"/>
      <c r="CR1175"/>
      <c r="CS1175"/>
      <c r="CT1175"/>
      <c r="CU1175"/>
      <c r="CV1175"/>
      <c r="CW1175"/>
      <c r="CX1175"/>
      <c r="CY1175"/>
      <c r="CZ1175"/>
      <c r="DA1175"/>
      <c r="DB1175"/>
      <c r="DC1175"/>
      <c r="DD1175"/>
      <c r="DE1175"/>
      <c r="DF1175"/>
      <c r="DG1175"/>
      <c r="DH1175"/>
      <c r="DI1175"/>
      <c r="DJ1175"/>
      <c r="DK1175"/>
      <c r="DL1175"/>
      <c r="DM1175"/>
      <c r="DN1175"/>
      <c r="DO1175"/>
      <c r="DP1175"/>
      <c r="DQ1175"/>
      <c r="DR1175"/>
      <c r="DS1175"/>
      <c r="DT1175"/>
      <c r="DU1175"/>
      <c r="DV1175"/>
      <c r="DW1175"/>
      <c r="DX1175"/>
      <c r="DY1175"/>
      <c r="DZ1175"/>
      <c r="EA1175"/>
      <c r="EB1175"/>
      <c r="EC1175"/>
      <c r="ED1175"/>
      <c r="EE1175"/>
      <c r="EF1175"/>
      <c r="EG1175"/>
      <c r="EH1175"/>
      <c r="EI1175"/>
      <c r="EJ1175"/>
      <c r="EK1175"/>
      <c r="EL1175"/>
      <c r="EM1175"/>
      <c r="EN1175"/>
    </row>
    <row r="1176" spans="1:144" x14ac:dyDescent="0.25">
      <c r="A1176" s="141" t="s">
        <v>2037</v>
      </c>
      <c r="B1176" s="141" t="s">
        <v>2642</v>
      </c>
      <c r="C1176" s="145" t="s">
        <v>1998</v>
      </c>
      <c r="D1176" s="141">
        <v>6</v>
      </c>
      <c r="E1176" s="150">
        <v>44363.35</v>
      </c>
      <c r="F1176" s="151">
        <v>979862.07</v>
      </c>
      <c r="G1176" s="151">
        <v>1197164.81</v>
      </c>
      <c r="H1176" s="151">
        <v>5308257.3099999996</v>
      </c>
      <c r="I1176" s="152">
        <v>7529647.54</v>
      </c>
      <c r="J1176"/>
      <c r="K1176"/>
      <c r="L1176"/>
      <c r="M1176"/>
      <c r="N1176"/>
      <c r="O1176"/>
      <c r="P1176"/>
      <c r="Q1176"/>
      <c r="R1176"/>
      <c r="S1176"/>
      <c r="T1176"/>
      <c r="U1176"/>
      <c r="V1176"/>
      <c r="W1176"/>
      <c r="X1176"/>
      <c r="Y1176"/>
      <c r="Z1176"/>
      <c r="AA1176"/>
      <c r="AB1176"/>
      <c r="AC1176"/>
      <c r="AD1176"/>
      <c r="AE1176"/>
      <c r="AF1176"/>
      <c r="AG1176"/>
      <c r="AH1176"/>
      <c r="AI1176"/>
      <c r="AJ1176"/>
      <c r="AK1176"/>
      <c r="AL1176"/>
      <c r="AM1176"/>
      <c r="AN1176"/>
      <c r="AO1176"/>
      <c r="AP1176"/>
      <c r="AQ1176"/>
      <c r="AR1176"/>
      <c r="AS1176"/>
      <c r="AT1176"/>
      <c r="AU1176"/>
      <c r="AV1176"/>
      <c r="AW1176"/>
      <c r="AX1176"/>
      <c r="AY1176"/>
      <c r="AZ1176"/>
      <c r="BA1176"/>
      <c r="BB1176"/>
      <c r="BC1176"/>
      <c r="BD1176"/>
      <c r="BE1176"/>
      <c r="BF1176"/>
      <c r="BG1176"/>
      <c r="BH1176"/>
      <c r="BI1176"/>
      <c r="BJ1176"/>
      <c r="BK1176"/>
      <c r="BL1176"/>
      <c r="BM1176"/>
      <c r="BN1176"/>
      <c r="BO1176"/>
      <c r="BP1176"/>
      <c r="BQ1176"/>
      <c r="BR1176"/>
      <c r="BS1176"/>
      <c r="BT1176"/>
      <c r="BU1176"/>
      <c r="BV1176"/>
      <c r="BW1176"/>
      <c r="BX1176"/>
      <c r="BY1176"/>
      <c r="BZ1176"/>
      <c r="CA1176"/>
      <c r="CB1176"/>
      <c r="CC1176"/>
      <c r="CD1176"/>
      <c r="CE1176"/>
      <c r="CF1176"/>
      <c r="CG1176"/>
      <c r="CH1176"/>
      <c r="CI1176"/>
      <c r="CJ1176"/>
      <c r="CK1176"/>
      <c r="CL1176"/>
      <c r="CM1176"/>
      <c r="CN1176"/>
      <c r="CO1176"/>
      <c r="CP1176"/>
      <c r="CQ1176"/>
      <c r="CR1176"/>
      <c r="CS1176"/>
      <c r="CT1176"/>
      <c r="CU1176"/>
      <c r="CV1176"/>
      <c r="CW1176"/>
      <c r="CX1176"/>
      <c r="CY1176"/>
      <c r="CZ1176"/>
      <c r="DA1176"/>
      <c r="DB1176"/>
      <c r="DC1176"/>
      <c r="DD1176"/>
      <c r="DE1176"/>
      <c r="DF1176"/>
      <c r="DG1176"/>
      <c r="DH1176"/>
      <c r="DI1176"/>
      <c r="DJ1176"/>
      <c r="DK1176"/>
      <c r="DL1176"/>
      <c r="DM1176"/>
      <c r="DN1176"/>
      <c r="DO1176"/>
      <c r="DP1176"/>
      <c r="DQ1176"/>
      <c r="DR1176"/>
      <c r="DS1176"/>
      <c r="DT1176"/>
      <c r="DU1176"/>
      <c r="DV1176"/>
      <c r="DW1176"/>
      <c r="DX1176"/>
      <c r="DY1176"/>
      <c r="DZ1176"/>
      <c r="EA1176"/>
      <c r="EB1176"/>
      <c r="EC1176"/>
      <c r="ED1176"/>
      <c r="EE1176"/>
      <c r="EF1176"/>
      <c r="EG1176"/>
      <c r="EH1176"/>
      <c r="EI1176"/>
      <c r="EJ1176"/>
      <c r="EK1176"/>
      <c r="EL1176"/>
      <c r="EM1176"/>
      <c r="EN1176"/>
    </row>
    <row r="1177" spans="1:144" x14ac:dyDescent="0.25">
      <c r="A1177" s="141" t="s">
        <v>2038</v>
      </c>
      <c r="B1177" s="141" t="s">
        <v>2659</v>
      </c>
      <c r="C1177" s="145" t="s">
        <v>1998</v>
      </c>
      <c r="D1177" s="141">
        <v>6</v>
      </c>
      <c r="E1177" s="150">
        <v>0</v>
      </c>
      <c r="F1177" s="151">
        <v>0</v>
      </c>
      <c r="G1177" s="151">
        <v>0</v>
      </c>
      <c r="H1177" s="151">
        <v>0</v>
      </c>
      <c r="I1177" s="152">
        <v>0</v>
      </c>
      <c r="J1177"/>
      <c r="K1177"/>
      <c r="L1177"/>
      <c r="M1177"/>
      <c r="N1177"/>
      <c r="O1177"/>
      <c r="P1177"/>
      <c r="Q1177"/>
      <c r="R1177"/>
      <c r="S1177"/>
      <c r="T1177"/>
      <c r="U1177"/>
      <c r="V1177"/>
      <c r="W1177"/>
      <c r="X1177"/>
      <c r="Y1177"/>
      <c r="Z1177"/>
      <c r="AA1177"/>
      <c r="AB1177"/>
      <c r="AC1177"/>
      <c r="AD1177"/>
      <c r="AE1177"/>
      <c r="AF1177"/>
      <c r="AG1177"/>
      <c r="AH1177"/>
      <c r="AI1177"/>
      <c r="AJ1177"/>
      <c r="AK1177"/>
      <c r="AL1177"/>
      <c r="AM1177"/>
      <c r="AN1177"/>
      <c r="AO1177"/>
      <c r="AP1177"/>
      <c r="AQ1177"/>
      <c r="AR1177"/>
      <c r="AS1177"/>
      <c r="AT1177"/>
      <c r="AU1177"/>
      <c r="AV1177"/>
      <c r="AW1177"/>
      <c r="AX1177"/>
      <c r="AY1177"/>
      <c r="AZ1177"/>
      <c r="BA1177"/>
      <c r="BB1177"/>
      <c r="BC1177"/>
      <c r="BD1177"/>
      <c r="BE1177"/>
      <c r="BF1177"/>
      <c r="BG1177"/>
      <c r="BH1177"/>
      <c r="BI1177"/>
      <c r="BJ1177"/>
      <c r="BK1177"/>
      <c r="BL1177"/>
      <c r="BM1177"/>
      <c r="BN1177"/>
      <c r="BO1177"/>
      <c r="BP1177"/>
      <c r="BQ1177"/>
      <c r="BR1177"/>
      <c r="BS1177"/>
      <c r="BT1177"/>
      <c r="BU1177"/>
      <c r="BV1177"/>
      <c r="BW1177"/>
      <c r="BX1177"/>
      <c r="BY1177"/>
      <c r="BZ1177"/>
      <c r="CA1177"/>
      <c r="CB1177"/>
      <c r="CC1177"/>
      <c r="CD1177"/>
      <c r="CE1177"/>
      <c r="CF1177"/>
      <c r="CG1177"/>
      <c r="CH1177"/>
      <c r="CI1177"/>
      <c r="CJ1177"/>
      <c r="CK1177"/>
      <c r="CL1177"/>
      <c r="CM1177"/>
      <c r="CN1177"/>
      <c r="CO1177"/>
      <c r="CP1177"/>
      <c r="CQ1177"/>
      <c r="CR1177"/>
      <c r="CS1177"/>
      <c r="CT1177"/>
      <c r="CU1177"/>
      <c r="CV1177"/>
      <c r="CW1177"/>
      <c r="CX1177"/>
      <c r="CY1177"/>
      <c r="CZ1177"/>
      <c r="DA1177"/>
      <c r="DB1177"/>
      <c r="DC1177"/>
      <c r="DD1177"/>
      <c r="DE1177"/>
      <c r="DF1177"/>
      <c r="DG1177"/>
      <c r="DH1177"/>
      <c r="DI1177"/>
      <c r="DJ1177"/>
      <c r="DK1177"/>
      <c r="DL1177"/>
      <c r="DM1177"/>
      <c r="DN1177"/>
      <c r="DO1177"/>
      <c r="DP1177"/>
      <c r="DQ1177"/>
      <c r="DR1177"/>
      <c r="DS1177"/>
      <c r="DT1177"/>
      <c r="DU1177"/>
      <c r="DV1177"/>
      <c r="DW1177"/>
      <c r="DX1177"/>
      <c r="DY1177"/>
      <c r="DZ1177"/>
      <c r="EA1177"/>
      <c r="EB1177"/>
      <c r="EC1177"/>
      <c r="ED1177"/>
      <c r="EE1177"/>
      <c r="EF1177"/>
      <c r="EG1177"/>
      <c r="EH1177"/>
      <c r="EI1177"/>
      <c r="EJ1177"/>
      <c r="EK1177"/>
      <c r="EL1177"/>
      <c r="EM1177"/>
      <c r="EN1177"/>
    </row>
    <row r="1178" spans="1:144" x14ac:dyDescent="0.25">
      <c r="A1178" s="141" t="s">
        <v>2039</v>
      </c>
      <c r="B1178" s="141" t="s">
        <v>2643</v>
      </c>
      <c r="C1178" s="145" t="s">
        <v>1998</v>
      </c>
      <c r="D1178" s="141">
        <v>6</v>
      </c>
      <c r="E1178" s="150">
        <v>4643.57</v>
      </c>
      <c r="F1178" s="151">
        <v>303649.31</v>
      </c>
      <c r="G1178" s="151">
        <v>38959.39</v>
      </c>
      <c r="H1178" s="151">
        <v>602348.96</v>
      </c>
      <c r="I1178" s="152">
        <v>949601.23</v>
      </c>
      <c r="J1178"/>
      <c r="K1178"/>
      <c r="L1178"/>
      <c r="M1178"/>
      <c r="N1178"/>
      <c r="O1178"/>
      <c r="P1178"/>
      <c r="Q1178"/>
      <c r="R1178"/>
      <c r="S1178"/>
      <c r="T1178"/>
      <c r="U1178"/>
      <c r="V1178"/>
      <c r="W1178"/>
      <c r="X1178"/>
      <c r="Y1178"/>
      <c r="Z1178"/>
      <c r="AA1178"/>
      <c r="AB1178"/>
      <c r="AC1178"/>
      <c r="AD1178"/>
      <c r="AE1178"/>
      <c r="AF1178"/>
      <c r="AG1178"/>
      <c r="AH1178"/>
      <c r="AI1178"/>
      <c r="AJ1178"/>
      <c r="AK1178"/>
      <c r="AL1178"/>
      <c r="AM1178"/>
      <c r="AN1178"/>
      <c r="AO1178"/>
      <c r="AP1178"/>
      <c r="AQ1178"/>
      <c r="AR1178"/>
      <c r="AS1178"/>
      <c r="AT1178"/>
      <c r="AU1178"/>
      <c r="AV1178"/>
      <c r="AW1178"/>
      <c r="AX1178"/>
      <c r="AY1178"/>
      <c r="AZ1178"/>
      <c r="BA1178"/>
      <c r="BB1178"/>
      <c r="BC1178"/>
      <c r="BD1178"/>
      <c r="BE1178"/>
      <c r="BF1178"/>
      <c r="BG1178"/>
      <c r="BH1178"/>
      <c r="BI1178"/>
      <c r="BJ1178"/>
      <c r="BK1178"/>
      <c r="BL1178"/>
      <c r="BM1178"/>
      <c r="BN1178"/>
      <c r="BO1178"/>
      <c r="BP1178"/>
      <c r="BQ1178"/>
      <c r="BR1178"/>
      <c r="BS1178"/>
      <c r="BT1178"/>
      <c r="BU1178"/>
      <c r="BV1178"/>
      <c r="BW1178"/>
      <c r="BX1178"/>
      <c r="BY1178"/>
      <c r="BZ1178"/>
      <c r="CA1178"/>
      <c r="CB1178"/>
      <c r="CC1178"/>
      <c r="CD1178"/>
      <c r="CE1178"/>
      <c r="CF1178"/>
      <c r="CG1178"/>
      <c r="CH1178"/>
      <c r="CI1178"/>
      <c r="CJ1178"/>
      <c r="CK1178"/>
      <c r="CL1178"/>
      <c r="CM1178"/>
      <c r="CN1178"/>
      <c r="CO1178"/>
      <c r="CP1178"/>
      <c r="CQ1178"/>
      <c r="CR1178"/>
      <c r="CS1178"/>
      <c r="CT1178"/>
      <c r="CU1178"/>
      <c r="CV1178"/>
      <c r="CW1178"/>
      <c r="CX1178"/>
      <c r="CY1178"/>
      <c r="CZ1178"/>
      <c r="DA1178"/>
      <c r="DB1178"/>
      <c r="DC1178"/>
      <c r="DD1178"/>
      <c r="DE1178"/>
      <c r="DF1178"/>
      <c r="DG1178"/>
      <c r="DH1178"/>
      <c r="DI1178"/>
      <c r="DJ1178"/>
      <c r="DK1178"/>
      <c r="DL1178"/>
      <c r="DM1178"/>
      <c r="DN1178"/>
      <c r="DO1178"/>
      <c r="DP1178"/>
      <c r="DQ1178"/>
      <c r="DR1178"/>
      <c r="DS1178"/>
      <c r="DT1178"/>
      <c r="DU1178"/>
      <c r="DV1178"/>
      <c r="DW1178"/>
      <c r="DX1178"/>
      <c r="DY1178"/>
      <c r="DZ1178"/>
      <c r="EA1178"/>
      <c r="EB1178"/>
      <c r="EC1178"/>
      <c r="ED1178"/>
      <c r="EE1178"/>
      <c r="EF1178"/>
      <c r="EG1178"/>
      <c r="EH1178"/>
      <c r="EI1178"/>
      <c r="EJ1178"/>
      <c r="EK1178"/>
      <c r="EL1178"/>
      <c r="EM1178"/>
      <c r="EN1178"/>
    </row>
    <row r="1179" spans="1:144" x14ac:dyDescent="0.25">
      <c r="A1179" s="141" t="s">
        <v>2040</v>
      </c>
      <c r="B1179" s="141" t="s">
        <v>2661</v>
      </c>
      <c r="C1179" s="145" t="s">
        <v>1998</v>
      </c>
      <c r="D1179" s="141">
        <v>6</v>
      </c>
      <c r="E1179" s="150">
        <v>0</v>
      </c>
      <c r="F1179" s="151">
        <v>0</v>
      </c>
      <c r="G1179" s="151">
        <v>0</v>
      </c>
      <c r="H1179" s="151">
        <v>0</v>
      </c>
      <c r="I1179" s="152">
        <v>0</v>
      </c>
      <c r="J1179"/>
      <c r="K1179"/>
      <c r="L1179"/>
      <c r="M1179"/>
      <c r="N1179"/>
      <c r="O1179"/>
      <c r="P1179"/>
      <c r="Q1179"/>
      <c r="R1179"/>
      <c r="S1179"/>
      <c r="T1179"/>
      <c r="U1179"/>
      <c r="V1179"/>
      <c r="W1179"/>
      <c r="X1179"/>
      <c r="Y1179"/>
      <c r="Z1179"/>
      <c r="AA1179"/>
      <c r="AB1179"/>
      <c r="AC1179"/>
      <c r="AD1179"/>
      <c r="AE1179"/>
      <c r="AF1179"/>
      <c r="AG1179"/>
      <c r="AH1179"/>
      <c r="AI1179"/>
      <c r="AJ1179"/>
      <c r="AK1179"/>
      <c r="AL1179"/>
      <c r="AM1179"/>
      <c r="AN1179"/>
      <c r="AO1179"/>
      <c r="AP1179"/>
      <c r="AQ1179"/>
      <c r="AR1179"/>
      <c r="AS1179"/>
      <c r="AT1179"/>
      <c r="AU1179"/>
      <c r="AV1179"/>
      <c r="AW1179"/>
      <c r="AX1179"/>
      <c r="AY1179"/>
      <c r="AZ1179"/>
      <c r="BA1179"/>
      <c r="BB1179"/>
      <c r="BC1179"/>
      <c r="BD1179"/>
      <c r="BE1179"/>
      <c r="BF1179"/>
      <c r="BG1179"/>
      <c r="BH1179"/>
      <c r="BI1179"/>
      <c r="BJ1179"/>
      <c r="BK1179"/>
      <c r="BL1179"/>
      <c r="BM1179"/>
      <c r="BN1179"/>
      <c r="BO1179"/>
      <c r="BP1179"/>
      <c r="BQ1179"/>
      <c r="BR1179"/>
      <c r="BS1179"/>
      <c r="BT1179"/>
      <c r="BU1179"/>
      <c r="BV1179"/>
      <c r="BW1179"/>
      <c r="BX1179"/>
      <c r="BY1179"/>
      <c r="BZ1179"/>
      <c r="CA1179"/>
      <c r="CB1179"/>
      <c r="CC1179"/>
      <c r="CD1179"/>
      <c r="CE1179"/>
      <c r="CF1179"/>
      <c r="CG1179"/>
      <c r="CH1179"/>
      <c r="CI1179"/>
      <c r="CJ1179"/>
      <c r="CK1179"/>
      <c r="CL1179"/>
      <c r="CM1179"/>
      <c r="CN1179"/>
      <c r="CO1179"/>
      <c r="CP1179"/>
      <c r="CQ1179"/>
      <c r="CR1179"/>
      <c r="CS1179"/>
      <c r="CT1179"/>
      <c r="CU1179"/>
      <c r="CV1179"/>
      <c r="CW1179"/>
      <c r="CX1179"/>
      <c r="CY1179"/>
      <c r="CZ1179"/>
      <c r="DA1179"/>
      <c r="DB1179"/>
      <c r="DC1179"/>
      <c r="DD1179"/>
      <c r="DE1179"/>
      <c r="DF1179"/>
      <c r="DG1179"/>
      <c r="DH1179"/>
      <c r="DI1179"/>
      <c r="DJ1179"/>
      <c r="DK1179"/>
      <c r="DL1179"/>
      <c r="DM1179"/>
      <c r="DN1179"/>
      <c r="DO1179"/>
      <c r="DP1179"/>
      <c r="DQ1179"/>
      <c r="DR1179"/>
      <c r="DS1179"/>
      <c r="DT1179"/>
      <c r="DU1179"/>
      <c r="DV1179"/>
      <c r="DW1179"/>
      <c r="DX1179"/>
      <c r="DY1179"/>
      <c r="DZ1179"/>
      <c r="EA1179"/>
      <c r="EB1179"/>
      <c r="EC1179"/>
      <c r="ED1179"/>
      <c r="EE1179"/>
      <c r="EF1179"/>
      <c r="EG1179"/>
      <c r="EH1179"/>
      <c r="EI1179"/>
      <c r="EJ1179"/>
      <c r="EK1179"/>
      <c r="EL1179"/>
      <c r="EM1179"/>
      <c r="EN1179"/>
    </row>
    <row r="1180" spans="1:144" x14ac:dyDescent="0.25">
      <c r="A1180" s="141" t="s">
        <v>2041</v>
      </c>
      <c r="B1180" s="141" t="s">
        <v>2645</v>
      </c>
      <c r="C1180" s="145" t="s">
        <v>1998</v>
      </c>
      <c r="D1180" s="141">
        <v>6</v>
      </c>
      <c r="E1180" s="150">
        <v>0</v>
      </c>
      <c r="F1180" s="151">
        <v>153</v>
      </c>
      <c r="G1180" s="151">
        <v>0</v>
      </c>
      <c r="H1180" s="151">
        <v>10721.8</v>
      </c>
      <c r="I1180" s="152">
        <v>10874.8</v>
      </c>
      <c r="J1180"/>
      <c r="K1180"/>
      <c r="L1180"/>
      <c r="M1180"/>
      <c r="N1180"/>
      <c r="O1180"/>
      <c r="P1180"/>
      <c r="Q1180"/>
      <c r="R1180"/>
      <c r="S1180"/>
      <c r="T1180"/>
      <c r="U1180"/>
      <c r="V1180"/>
      <c r="W1180"/>
      <c r="X1180"/>
      <c r="Y1180"/>
      <c r="Z1180"/>
      <c r="AA1180"/>
      <c r="AB1180"/>
      <c r="AC1180"/>
      <c r="AD1180"/>
      <c r="AE1180"/>
      <c r="AF1180"/>
      <c r="AG1180"/>
      <c r="AH1180"/>
      <c r="AI1180"/>
      <c r="AJ1180"/>
      <c r="AK1180"/>
      <c r="AL1180"/>
      <c r="AM1180"/>
      <c r="AN1180"/>
      <c r="AO1180"/>
      <c r="AP1180"/>
      <c r="AQ1180"/>
      <c r="AR1180"/>
      <c r="AS1180"/>
      <c r="AT1180"/>
      <c r="AU1180"/>
      <c r="AV1180"/>
      <c r="AW1180"/>
      <c r="AX1180"/>
      <c r="AY1180"/>
      <c r="AZ1180"/>
      <c r="BA1180"/>
      <c r="BB1180"/>
      <c r="BC1180"/>
      <c r="BD1180"/>
      <c r="BE1180"/>
      <c r="BF1180"/>
      <c r="BG1180"/>
      <c r="BH1180"/>
      <c r="BI1180"/>
      <c r="BJ1180"/>
      <c r="BK1180"/>
      <c r="BL1180"/>
      <c r="BM1180"/>
      <c r="BN1180"/>
      <c r="BO1180"/>
      <c r="BP1180"/>
      <c r="BQ1180"/>
      <c r="BR1180"/>
      <c r="BS1180"/>
      <c r="BT1180"/>
      <c r="BU1180"/>
      <c r="BV1180"/>
      <c r="BW1180"/>
      <c r="BX1180"/>
      <c r="BY1180"/>
      <c r="BZ1180"/>
      <c r="CA1180"/>
      <c r="CB1180"/>
      <c r="CC1180"/>
      <c r="CD1180"/>
      <c r="CE1180"/>
      <c r="CF1180"/>
      <c r="CG1180"/>
      <c r="CH1180"/>
      <c r="CI1180"/>
      <c r="CJ1180"/>
      <c r="CK1180"/>
      <c r="CL1180"/>
      <c r="CM1180"/>
      <c r="CN1180"/>
      <c r="CO1180"/>
      <c r="CP1180"/>
      <c r="CQ1180"/>
      <c r="CR1180"/>
      <c r="CS1180"/>
      <c r="CT1180"/>
      <c r="CU1180"/>
      <c r="CV1180"/>
      <c r="CW1180"/>
      <c r="CX1180"/>
      <c r="CY1180"/>
      <c r="CZ1180"/>
      <c r="DA1180"/>
      <c r="DB1180"/>
      <c r="DC1180"/>
      <c r="DD1180"/>
      <c r="DE1180"/>
      <c r="DF1180"/>
      <c r="DG1180"/>
      <c r="DH1180"/>
      <c r="DI1180"/>
      <c r="DJ1180"/>
      <c r="DK1180"/>
      <c r="DL1180"/>
      <c r="DM1180"/>
      <c r="DN1180"/>
      <c r="DO1180"/>
      <c r="DP1180"/>
      <c r="DQ1180"/>
      <c r="DR1180"/>
      <c r="DS1180"/>
      <c r="DT1180"/>
      <c r="DU1180"/>
      <c r="DV1180"/>
      <c r="DW1180"/>
      <c r="DX1180"/>
      <c r="DY1180"/>
      <c r="DZ1180"/>
      <c r="EA1180"/>
      <c r="EB1180"/>
      <c r="EC1180"/>
      <c r="ED1180"/>
      <c r="EE1180"/>
      <c r="EF1180"/>
      <c r="EG1180"/>
      <c r="EH1180"/>
      <c r="EI1180"/>
      <c r="EJ1180"/>
      <c r="EK1180"/>
      <c r="EL1180"/>
      <c r="EM1180"/>
      <c r="EN1180"/>
    </row>
    <row r="1181" spans="1:144" x14ac:dyDescent="0.25">
      <c r="A1181" s="141" t="s">
        <v>2042</v>
      </c>
      <c r="B1181" s="141" t="s">
        <v>2043</v>
      </c>
      <c r="C1181" s="145" t="s">
        <v>1998</v>
      </c>
      <c r="D1181" s="141">
        <v>4</v>
      </c>
      <c r="E1181" s="150">
        <v>0</v>
      </c>
      <c r="F1181" s="151">
        <v>0</v>
      </c>
      <c r="G1181" s="151">
        <v>0</v>
      </c>
      <c r="H1181" s="151">
        <v>0</v>
      </c>
      <c r="I1181" s="152">
        <v>0</v>
      </c>
      <c r="J1181"/>
      <c r="K1181"/>
      <c r="L1181"/>
      <c r="M1181"/>
      <c r="N1181"/>
      <c r="O1181"/>
      <c r="P1181"/>
      <c r="Q1181"/>
      <c r="R1181"/>
      <c r="S1181"/>
      <c r="T1181"/>
      <c r="U1181"/>
      <c r="V1181"/>
      <c r="W1181"/>
      <c r="X1181"/>
      <c r="Y1181"/>
      <c r="Z1181"/>
      <c r="AA1181"/>
      <c r="AB1181"/>
      <c r="AC1181"/>
      <c r="AD1181"/>
      <c r="AE1181"/>
      <c r="AF1181"/>
      <c r="AG1181"/>
      <c r="AH1181"/>
      <c r="AI1181"/>
      <c r="AJ1181"/>
      <c r="AK1181"/>
      <c r="AL1181"/>
      <c r="AM1181"/>
      <c r="AN1181"/>
      <c r="AO1181"/>
      <c r="AP1181"/>
      <c r="AQ1181"/>
      <c r="AR1181"/>
      <c r="AS1181"/>
      <c r="AT1181"/>
      <c r="AU1181"/>
      <c r="AV1181"/>
      <c r="AW1181"/>
      <c r="AX1181"/>
      <c r="AY1181"/>
      <c r="AZ1181"/>
      <c r="BA1181"/>
      <c r="BB1181"/>
      <c r="BC1181"/>
      <c r="BD1181"/>
      <c r="BE1181"/>
      <c r="BF1181"/>
      <c r="BG1181"/>
      <c r="BH1181"/>
      <c r="BI1181"/>
      <c r="BJ1181"/>
      <c r="BK1181"/>
      <c r="BL1181"/>
      <c r="BM1181"/>
      <c r="BN1181"/>
      <c r="BO1181"/>
      <c r="BP1181"/>
      <c r="BQ1181"/>
      <c r="BR1181"/>
      <c r="BS1181"/>
      <c r="BT1181"/>
      <c r="BU1181"/>
      <c r="BV1181"/>
      <c r="BW1181"/>
      <c r="BX1181"/>
      <c r="BY1181"/>
      <c r="BZ1181"/>
      <c r="CA1181"/>
      <c r="CB1181"/>
      <c r="CC1181"/>
      <c r="CD1181"/>
      <c r="CE1181"/>
      <c r="CF1181"/>
      <c r="CG1181"/>
      <c r="CH1181"/>
      <c r="CI1181"/>
      <c r="CJ1181"/>
      <c r="CK1181"/>
      <c r="CL1181"/>
      <c r="CM1181"/>
      <c r="CN1181"/>
      <c r="CO1181"/>
      <c r="CP1181"/>
      <c r="CQ1181"/>
      <c r="CR1181"/>
      <c r="CS1181"/>
      <c r="CT1181"/>
      <c r="CU1181"/>
      <c r="CV1181"/>
      <c r="CW1181"/>
      <c r="CX1181"/>
      <c r="CY1181"/>
      <c r="CZ1181"/>
      <c r="DA1181"/>
      <c r="DB1181"/>
      <c r="DC1181"/>
      <c r="DD1181"/>
      <c r="DE1181"/>
      <c r="DF1181"/>
      <c r="DG1181"/>
      <c r="DH1181"/>
      <c r="DI1181"/>
      <c r="DJ1181"/>
      <c r="DK1181"/>
      <c r="DL1181"/>
      <c r="DM1181"/>
      <c r="DN1181"/>
      <c r="DO1181"/>
      <c r="DP1181"/>
      <c r="DQ1181"/>
      <c r="DR1181"/>
      <c r="DS1181"/>
      <c r="DT1181"/>
      <c r="DU1181"/>
      <c r="DV1181"/>
      <c r="DW1181"/>
      <c r="DX1181"/>
      <c r="DY1181"/>
      <c r="DZ1181"/>
      <c r="EA1181"/>
      <c r="EB1181"/>
      <c r="EC1181"/>
      <c r="ED1181"/>
      <c r="EE1181"/>
      <c r="EF1181"/>
      <c r="EG1181"/>
      <c r="EH1181"/>
      <c r="EI1181"/>
      <c r="EJ1181"/>
      <c r="EK1181"/>
      <c r="EL1181"/>
      <c r="EM1181"/>
      <c r="EN1181"/>
    </row>
    <row r="1182" spans="1:144" x14ac:dyDescent="0.25">
      <c r="A1182" s="141" t="s">
        <v>2044</v>
      </c>
      <c r="B1182" s="141" t="s">
        <v>691</v>
      </c>
      <c r="C1182" s="145" t="s">
        <v>1998</v>
      </c>
      <c r="D1182" s="141">
        <v>6</v>
      </c>
      <c r="E1182" s="150">
        <v>0</v>
      </c>
      <c r="F1182" s="151">
        <v>0</v>
      </c>
      <c r="G1182" s="151">
        <v>0</v>
      </c>
      <c r="H1182" s="151">
        <v>0</v>
      </c>
      <c r="I1182" s="152">
        <v>0</v>
      </c>
      <c r="J1182"/>
      <c r="K1182"/>
      <c r="L1182"/>
      <c r="M1182"/>
      <c r="N1182"/>
      <c r="O1182"/>
      <c r="P1182"/>
      <c r="Q1182"/>
      <c r="R1182"/>
      <c r="S1182"/>
      <c r="T1182"/>
      <c r="U1182"/>
      <c r="V1182"/>
      <c r="W1182"/>
      <c r="X1182"/>
      <c r="Y1182"/>
      <c r="Z1182"/>
      <c r="AA1182"/>
      <c r="AB1182"/>
      <c r="AC1182"/>
      <c r="AD1182"/>
      <c r="AE1182"/>
      <c r="AF1182"/>
      <c r="AG1182"/>
      <c r="AH1182"/>
      <c r="AI1182"/>
      <c r="AJ1182"/>
      <c r="AK1182"/>
      <c r="AL1182"/>
      <c r="AM1182"/>
      <c r="AN1182"/>
      <c r="AO1182"/>
      <c r="AP1182"/>
      <c r="AQ1182"/>
      <c r="AR1182"/>
      <c r="AS1182"/>
      <c r="AT1182"/>
      <c r="AU1182"/>
      <c r="AV1182"/>
      <c r="AW1182"/>
      <c r="AX1182"/>
      <c r="AY1182"/>
      <c r="AZ1182"/>
      <c r="BA1182"/>
      <c r="BB1182"/>
      <c r="BC1182"/>
      <c r="BD1182"/>
      <c r="BE1182"/>
      <c r="BF1182"/>
      <c r="BG1182"/>
      <c r="BH1182"/>
      <c r="BI1182"/>
      <c r="BJ1182"/>
      <c r="BK1182"/>
      <c r="BL1182"/>
      <c r="BM1182"/>
      <c r="BN1182"/>
      <c r="BO1182"/>
      <c r="BP1182"/>
      <c r="BQ1182"/>
      <c r="BR1182"/>
      <c r="BS1182"/>
      <c r="BT1182"/>
      <c r="BU1182"/>
      <c r="BV1182"/>
      <c r="BW1182"/>
      <c r="BX1182"/>
      <c r="BY1182"/>
      <c r="BZ1182"/>
      <c r="CA1182"/>
      <c r="CB1182"/>
      <c r="CC1182"/>
      <c r="CD1182"/>
      <c r="CE1182"/>
      <c r="CF1182"/>
      <c r="CG1182"/>
      <c r="CH1182"/>
      <c r="CI1182"/>
      <c r="CJ1182"/>
      <c r="CK1182"/>
      <c r="CL1182"/>
      <c r="CM1182"/>
      <c r="CN1182"/>
      <c r="CO1182"/>
      <c r="CP1182"/>
      <c r="CQ1182"/>
      <c r="CR1182"/>
      <c r="CS1182"/>
      <c r="CT1182"/>
      <c r="CU1182"/>
      <c r="CV1182"/>
      <c r="CW1182"/>
      <c r="CX1182"/>
      <c r="CY1182"/>
      <c r="CZ1182"/>
      <c r="DA1182"/>
      <c r="DB1182"/>
      <c r="DC1182"/>
      <c r="DD1182"/>
      <c r="DE1182"/>
      <c r="DF1182"/>
      <c r="DG1182"/>
      <c r="DH1182"/>
      <c r="DI1182"/>
      <c r="DJ1182"/>
      <c r="DK1182"/>
      <c r="DL1182"/>
      <c r="DM1182"/>
      <c r="DN1182"/>
      <c r="DO1182"/>
      <c r="DP1182"/>
      <c r="DQ1182"/>
      <c r="DR1182"/>
      <c r="DS1182"/>
      <c r="DT1182"/>
      <c r="DU1182"/>
      <c r="DV1182"/>
      <c r="DW1182"/>
      <c r="DX1182"/>
      <c r="DY1182"/>
      <c r="DZ1182"/>
      <c r="EA1182"/>
      <c r="EB1182"/>
      <c r="EC1182"/>
      <c r="ED1182"/>
      <c r="EE1182"/>
      <c r="EF1182"/>
      <c r="EG1182"/>
      <c r="EH1182"/>
      <c r="EI1182"/>
      <c r="EJ1182"/>
      <c r="EK1182"/>
      <c r="EL1182"/>
      <c r="EM1182"/>
      <c r="EN1182"/>
    </row>
    <row r="1183" spans="1:144" x14ac:dyDescent="0.25">
      <c r="A1183" s="141" t="s">
        <v>2045</v>
      </c>
      <c r="B1183" s="141" t="s">
        <v>693</v>
      </c>
      <c r="C1183" s="145" t="s">
        <v>1998</v>
      </c>
      <c r="D1183" s="141">
        <v>6</v>
      </c>
      <c r="E1183" s="150">
        <v>0</v>
      </c>
      <c r="F1183" s="151">
        <v>0</v>
      </c>
      <c r="G1183" s="151">
        <v>0</v>
      </c>
      <c r="H1183" s="151">
        <v>0</v>
      </c>
      <c r="I1183" s="152">
        <v>0</v>
      </c>
      <c r="J1183"/>
      <c r="K1183"/>
      <c r="L1183"/>
      <c r="M1183"/>
      <c r="N1183"/>
      <c r="O1183"/>
      <c r="P1183"/>
      <c r="Q1183"/>
      <c r="R1183"/>
      <c r="S1183"/>
      <c r="T1183"/>
      <c r="U1183"/>
      <c r="V1183"/>
      <c r="W1183"/>
      <c r="X1183"/>
      <c r="Y1183"/>
      <c r="Z1183"/>
      <c r="AA1183"/>
      <c r="AB1183"/>
      <c r="AC1183"/>
      <c r="AD1183"/>
      <c r="AE1183"/>
      <c r="AF1183"/>
      <c r="AG1183"/>
      <c r="AH1183"/>
      <c r="AI1183"/>
      <c r="AJ1183"/>
      <c r="AK1183"/>
      <c r="AL1183"/>
      <c r="AM1183"/>
      <c r="AN1183"/>
      <c r="AO1183"/>
      <c r="AP1183"/>
      <c r="AQ1183"/>
      <c r="AR1183"/>
      <c r="AS1183"/>
      <c r="AT1183"/>
      <c r="AU1183"/>
      <c r="AV1183"/>
      <c r="AW1183"/>
      <c r="AX1183"/>
      <c r="AY1183"/>
      <c r="AZ1183"/>
      <c r="BA1183"/>
      <c r="BB1183"/>
      <c r="BC1183"/>
      <c r="BD1183"/>
      <c r="BE1183"/>
      <c r="BF1183"/>
      <c r="BG1183"/>
      <c r="BH1183"/>
      <c r="BI1183"/>
      <c r="BJ1183"/>
      <c r="BK1183"/>
      <c r="BL1183"/>
      <c r="BM1183"/>
      <c r="BN1183"/>
      <c r="BO1183"/>
      <c r="BP1183"/>
      <c r="BQ1183"/>
      <c r="BR1183"/>
      <c r="BS1183"/>
      <c r="BT1183"/>
      <c r="BU1183"/>
      <c r="BV1183"/>
      <c r="BW1183"/>
      <c r="BX1183"/>
      <c r="BY1183"/>
      <c r="BZ1183"/>
      <c r="CA1183"/>
      <c r="CB1183"/>
      <c r="CC1183"/>
      <c r="CD1183"/>
      <c r="CE1183"/>
      <c r="CF1183"/>
      <c r="CG1183"/>
      <c r="CH1183"/>
      <c r="CI1183"/>
      <c r="CJ1183"/>
      <c r="CK1183"/>
      <c r="CL1183"/>
      <c r="CM1183"/>
      <c r="CN1183"/>
      <c r="CO1183"/>
      <c r="CP1183"/>
      <c r="CQ1183"/>
      <c r="CR1183"/>
      <c r="CS1183"/>
      <c r="CT1183"/>
      <c r="CU1183"/>
      <c r="CV1183"/>
      <c r="CW1183"/>
      <c r="CX1183"/>
      <c r="CY1183"/>
      <c r="CZ1183"/>
      <c r="DA1183"/>
      <c r="DB1183"/>
      <c r="DC1183"/>
      <c r="DD1183"/>
      <c r="DE1183"/>
      <c r="DF1183"/>
      <c r="DG1183"/>
      <c r="DH1183"/>
      <c r="DI1183"/>
      <c r="DJ1183"/>
      <c r="DK1183"/>
      <c r="DL1183"/>
      <c r="DM1183"/>
      <c r="DN1183"/>
      <c r="DO1183"/>
      <c r="DP1183"/>
      <c r="DQ1183"/>
      <c r="DR1183"/>
      <c r="DS1183"/>
      <c r="DT1183"/>
      <c r="DU1183"/>
      <c r="DV1183"/>
      <c r="DW1183"/>
      <c r="DX1183"/>
      <c r="DY1183"/>
      <c r="DZ1183"/>
      <c r="EA1183"/>
      <c r="EB1183"/>
      <c r="EC1183"/>
      <c r="ED1183"/>
      <c r="EE1183"/>
      <c r="EF1183"/>
      <c r="EG1183"/>
      <c r="EH1183"/>
      <c r="EI1183"/>
      <c r="EJ1183"/>
      <c r="EK1183"/>
      <c r="EL1183"/>
      <c r="EM1183"/>
      <c r="EN1183"/>
    </row>
    <row r="1184" spans="1:144" x14ac:dyDescent="0.25">
      <c r="A1184" s="141" t="s">
        <v>2046</v>
      </c>
      <c r="B1184" s="141" t="s">
        <v>2047</v>
      </c>
      <c r="C1184" s="145" t="s">
        <v>1998</v>
      </c>
      <c r="D1184" s="141">
        <v>4</v>
      </c>
      <c r="E1184" s="150">
        <v>94135.24</v>
      </c>
      <c r="F1184" s="151">
        <v>0</v>
      </c>
      <c r="G1184" s="151">
        <v>0</v>
      </c>
      <c r="H1184" s="151">
        <v>0</v>
      </c>
      <c r="I1184" s="152">
        <v>94135.24</v>
      </c>
      <c r="J1184"/>
      <c r="K1184"/>
      <c r="L1184"/>
      <c r="M1184"/>
      <c r="N1184"/>
      <c r="O1184"/>
      <c r="P1184"/>
      <c r="Q1184"/>
      <c r="R1184"/>
      <c r="S1184"/>
      <c r="T1184"/>
      <c r="U1184"/>
      <c r="V1184"/>
      <c r="W1184"/>
      <c r="X1184"/>
      <c r="Y1184"/>
      <c r="Z1184"/>
      <c r="AA1184"/>
      <c r="AB1184"/>
      <c r="AC1184"/>
      <c r="AD1184"/>
      <c r="AE1184"/>
      <c r="AF1184"/>
      <c r="AG1184"/>
      <c r="AH1184"/>
      <c r="AI1184"/>
      <c r="AJ1184"/>
      <c r="AK1184"/>
      <c r="AL1184"/>
      <c r="AM1184"/>
      <c r="AN1184"/>
      <c r="AO1184"/>
      <c r="AP1184"/>
      <c r="AQ1184"/>
      <c r="AR1184"/>
      <c r="AS1184"/>
      <c r="AT1184"/>
      <c r="AU1184"/>
      <c r="AV1184"/>
      <c r="AW1184"/>
      <c r="AX1184"/>
      <c r="AY1184"/>
      <c r="AZ1184"/>
      <c r="BA1184"/>
      <c r="BB1184"/>
      <c r="BC1184"/>
      <c r="BD1184"/>
      <c r="BE1184"/>
      <c r="BF1184"/>
      <c r="BG1184"/>
      <c r="BH1184"/>
      <c r="BI1184"/>
      <c r="BJ1184"/>
      <c r="BK1184"/>
      <c r="BL1184"/>
      <c r="BM1184"/>
      <c r="BN1184"/>
      <c r="BO1184"/>
      <c r="BP1184"/>
      <c r="BQ1184"/>
      <c r="BR1184"/>
      <c r="BS1184"/>
      <c r="BT1184"/>
      <c r="BU1184"/>
      <c r="BV1184"/>
      <c r="BW1184"/>
      <c r="BX1184"/>
      <c r="BY1184"/>
      <c r="BZ1184"/>
      <c r="CA1184"/>
      <c r="CB1184"/>
      <c r="CC1184"/>
      <c r="CD1184"/>
      <c r="CE1184"/>
      <c r="CF1184"/>
      <c r="CG1184"/>
      <c r="CH1184"/>
      <c r="CI1184"/>
      <c r="CJ1184"/>
      <c r="CK1184"/>
      <c r="CL1184"/>
      <c r="CM1184"/>
      <c r="CN1184"/>
      <c r="CO1184"/>
      <c r="CP1184"/>
      <c r="CQ1184"/>
      <c r="CR1184"/>
      <c r="CS1184"/>
      <c r="CT1184"/>
      <c r="CU1184"/>
      <c r="CV1184"/>
      <c r="CW1184"/>
      <c r="CX1184"/>
      <c r="CY1184"/>
      <c r="CZ1184"/>
      <c r="DA1184"/>
      <c r="DB1184"/>
      <c r="DC1184"/>
      <c r="DD1184"/>
      <c r="DE1184"/>
      <c r="DF1184"/>
      <c r="DG1184"/>
      <c r="DH1184"/>
      <c r="DI1184"/>
      <c r="DJ1184"/>
      <c r="DK1184"/>
      <c r="DL1184"/>
      <c r="DM1184"/>
      <c r="DN1184"/>
      <c r="DO1184"/>
      <c r="DP1184"/>
      <c r="DQ1184"/>
      <c r="DR1184"/>
      <c r="DS1184"/>
      <c r="DT1184"/>
      <c r="DU1184"/>
      <c r="DV1184"/>
      <c r="DW1184"/>
      <c r="DX1184"/>
      <c r="DY1184"/>
      <c r="DZ1184"/>
      <c r="EA1184"/>
      <c r="EB1184"/>
      <c r="EC1184"/>
      <c r="ED1184"/>
      <c r="EE1184"/>
      <c r="EF1184"/>
      <c r="EG1184"/>
      <c r="EH1184"/>
      <c r="EI1184"/>
      <c r="EJ1184"/>
      <c r="EK1184"/>
      <c r="EL1184"/>
      <c r="EM1184"/>
      <c r="EN1184"/>
    </row>
    <row r="1185" spans="1:144" x14ac:dyDescent="0.25">
      <c r="A1185" s="141" t="s">
        <v>2048</v>
      </c>
      <c r="B1185" s="141" t="s">
        <v>2641</v>
      </c>
      <c r="C1185" s="145" t="s">
        <v>1998</v>
      </c>
      <c r="D1185" s="141">
        <v>6</v>
      </c>
      <c r="E1185" s="150">
        <v>0</v>
      </c>
      <c r="F1185" s="151">
        <v>0</v>
      </c>
      <c r="G1185" s="151">
        <v>0</v>
      </c>
      <c r="H1185" s="151">
        <v>0</v>
      </c>
      <c r="I1185" s="152">
        <v>0</v>
      </c>
      <c r="J1185"/>
      <c r="K1185"/>
      <c r="L1185"/>
      <c r="M1185"/>
      <c r="N1185"/>
      <c r="O1185"/>
      <c r="P1185"/>
      <c r="Q1185"/>
      <c r="R1185"/>
      <c r="S1185"/>
      <c r="T1185"/>
      <c r="U1185"/>
      <c r="V1185"/>
      <c r="W1185"/>
      <c r="X1185"/>
      <c r="Y1185"/>
      <c r="Z1185"/>
      <c r="AA1185"/>
      <c r="AB1185"/>
      <c r="AC1185"/>
      <c r="AD1185"/>
      <c r="AE1185"/>
      <c r="AF1185"/>
      <c r="AG1185"/>
      <c r="AH1185"/>
      <c r="AI1185"/>
      <c r="AJ1185"/>
      <c r="AK1185"/>
      <c r="AL1185"/>
      <c r="AM1185"/>
      <c r="AN1185"/>
      <c r="AO1185"/>
      <c r="AP1185"/>
      <c r="AQ1185"/>
      <c r="AR1185"/>
      <c r="AS1185"/>
      <c r="AT1185"/>
      <c r="AU1185"/>
      <c r="AV1185"/>
      <c r="AW1185"/>
      <c r="AX1185"/>
      <c r="AY1185"/>
      <c r="AZ1185"/>
      <c r="BA1185"/>
      <c r="BB1185"/>
      <c r="BC1185"/>
      <c r="BD1185"/>
      <c r="BE1185"/>
      <c r="BF1185"/>
      <c r="BG1185"/>
      <c r="BH1185"/>
      <c r="BI1185"/>
      <c r="BJ1185"/>
      <c r="BK1185"/>
      <c r="BL1185"/>
      <c r="BM1185"/>
      <c r="BN1185"/>
      <c r="BO1185"/>
      <c r="BP1185"/>
      <c r="BQ1185"/>
      <c r="BR1185"/>
      <c r="BS1185"/>
      <c r="BT1185"/>
      <c r="BU1185"/>
      <c r="BV1185"/>
      <c r="BW1185"/>
      <c r="BX1185"/>
      <c r="BY1185"/>
      <c r="BZ1185"/>
      <c r="CA1185"/>
      <c r="CB1185"/>
      <c r="CC1185"/>
      <c r="CD1185"/>
      <c r="CE1185"/>
      <c r="CF1185"/>
      <c r="CG1185"/>
      <c r="CH1185"/>
      <c r="CI1185"/>
      <c r="CJ1185"/>
      <c r="CK1185"/>
      <c r="CL1185"/>
      <c r="CM1185"/>
      <c r="CN1185"/>
      <c r="CO1185"/>
      <c r="CP1185"/>
      <c r="CQ1185"/>
      <c r="CR1185"/>
      <c r="CS1185"/>
      <c r="CT1185"/>
      <c r="CU1185"/>
      <c r="CV1185"/>
      <c r="CW1185"/>
      <c r="CX1185"/>
      <c r="CY1185"/>
      <c r="CZ1185"/>
      <c r="DA1185"/>
      <c r="DB1185"/>
      <c r="DC1185"/>
      <c r="DD1185"/>
      <c r="DE1185"/>
      <c r="DF1185"/>
      <c r="DG1185"/>
      <c r="DH1185"/>
      <c r="DI1185"/>
      <c r="DJ1185"/>
      <c r="DK1185"/>
      <c r="DL1185"/>
      <c r="DM1185"/>
      <c r="DN1185"/>
      <c r="DO1185"/>
      <c r="DP1185"/>
      <c r="DQ1185"/>
      <c r="DR1185"/>
      <c r="DS1185"/>
      <c r="DT1185"/>
      <c r="DU1185"/>
      <c r="DV1185"/>
      <c r="DW1185"/>
      <c r="DX1185"/>
      <c r="DY1185"/>
      <c r="DZ1185"/>
      <c r="EA1185"/>
      <c r="EB1185"/>
      <c r="EC1185"/>
      <c r="ED1185"/>
      <c r="EE1185"/>
      <c r="EF1185"/>
      <c r="EG1185"/>
      <c r="EH1185"/>
      <c r="EI1185"/>
      <c r="EJ1185"/>
      <c r="EK1185"/>
      <c r="EL1185"/>
      <c r="EM1185"/>
      <c r="EN1185"/>
    </row>
    <row r="1186" spans="1:144" x14ac:dyDescent="0.25">
      <c r="A1186" s="141" t="s">
        <v>2049</v>
      </c>
      <c r="B1186" s="141" t="s">
        <v>2642</v>
      </c>
      <c r="C1186" s="145" t="s">
        <v>1998</v>
      </c>
      <c r="D1186" s="141">
        <v>6</v>
      </c>
      <c r="E1186" s="150">
        <v>94135.24</v>
      </c>
      <c r="F1186" s="151">
        <v>0</v>
      </c>
      <c r="G1186" s="151">
        <v>0</v>
      </c>
      <c r="H1186" s="151">
        <v>0</v>
      </c>
      <c r="I1186" s="152">
        <v>94135.24</v>
      </c>
      <c r="J1186"/>
      <c r="K1186"/>
      <c r="L1186"/>
      <c r="M1186"/>
      <c r="N1186"/>
      <c r="O1186"/>
      <c r="P1186"/>
      <c r="Q1186"/>
      <c r="R1186"/>
      <c r="S1186"/>
      <c r="T1186"/>
      <c r="U1186"/>
      <c r="V1186"/>
      <c r="W1186"/>
      <c r="X1186"/>
      <c r="Y1186"/>
      <c r="Z1186"/>
      <c r="AA1186"/>
      <c r="AB1186"/>
      <c r="AC1186"/>
      <c r="AD1186"/>
      <c r="AE1186"/>
      <c r="AF1186"/>
      <c r="AG1186"/>
      <c r="AH1186"/>
      <c r="AI1186"/>
      <c r="AJ1186"/>
      <c r="AK1186"/>
      <c r="AL1186"/>
      <c r="AM1186"/>
      <c r="AN1186"/>
      <c r="AO1186"/>
      <c r="AP1186"/>
      <c r="AQ1186"/>
      <c r="AR1186"/>
      <c r="AS1186"/>
      <c r="AT1186"/>
      <c r="AU1186"/>
      <c r="AV1186"/>
      <c r="AW1186"/>
      <c r="AX1186"/>
      <c r="AY1186"/>
      <c r="AZ1186"/>
      <c r="BA1186"/>
      <c r="BB1186"/>
      <c r="BC1186"/>
      <c r="BD1186"/>
      <c r="BE1186"/>
      <c r="BF1186"/>
      <c r="BG1186"/>
      <c r="BH1186"/>
      <c r="BI1186"/>
      <c r="BJ1186"/>
      <c r="BK1186"/>
      <c r="BL1186"/>
      <c r="BM1186"/>
      <c r="BN1186"/>
      <c r="BO1186"/>
      <c r="BP1186"/>
      <c r="BQ1186"/>
      <c r="BR1186"/>
      <c r="BS1186"/>
      <c r="BT1186"/>
      <c r="BU1186"/>
      <c r="BV1186"/>
      <c r="BW1186"/>
      <c r="BX1186"/>
      <c r="BY1186"/>
      <c r="BZ1186"/>
      <c r="CA1186"/>
      <c r="CB1186"/>
      <c r="CC1186"/>
      <c r="CD1186"/>
      <c r="CE1186"/>
      <c r="CF1186"/>
      <c r="CG1186"/>
      <c r="CH1186"/>
      <c r="CI1186"/>
      <c r="CJ1186"/>
      <c r="CK1186"/>
      <c r="CL1186"/>
      <c r="CM1186"/>
      <c r="CN1186"/>
      <c r="CO1186"/>
      <c r="CP1186"/>
      <c r="CQ1186"/>
      <c r="CR1186"/>
      <c r="CS1186"/>
      <c r="CT1186"/>
      <c r="CU1186"/>
      <c r="CV1186"/>
      <c r="CW1186"/>
      <c r="CX1186"/>
      <c r="CY1186"/>
      <c r="CZ1186"/>
      <c r="DA1186"/>
      <c r="DB1186"/>
      <c r="DC1186"/>
      <c r="DD1186"/>
      <c r="DE1186"/>
      <c r="DF1186"/>
      <c r="DG1186"/>
      <c r="DH1186"/>
      <c r="DI1186"/>
      <c r="DJ1186"/>
      <c r="DK1186"/>
      <c r="DL1186"/>
      <c r="DM1186"/>
      <c r="DN1186"/>
      <c r="DO1186"/>
      <c r="DP1186"/>
      <c r="DQ1186"/>
      <c r="DR1186"/>
      <c r="DS1186"/>
      <c r="DT1186"/>
      <c r="DU1186"/>
      <c r="DV1186"/>
      <c r="DW1186"/>
      <c r="DX1186"/>
      <c r="DY1186"/>
      <c r="DZ1186"/>
      <c r="EA1186"/>
      <c r="EB1186"/>
      <c r="EC1186"/>
      <c r="ED1186"/>
      <c r="EE1186"/>
      <c r="EF1186"/>
      <c r="EG1186"/>
      <c r="EH1186"/>
      <c r="EI1186"/>
      <c r="EJ1186"/>
      <c r="EK1186"/>
      <c r="EL1186"/>
      <c r="EM1186"/>
      <c r="EN1186"/>
    </row>
    <row r="1187" spans="1:144" x14ac:dyDescent="0.25">
      <c r="A1187" s="141" t="s">
        <v>2050</v>
      </c>
      <c r="B1187" s="141" t="s">
        <v>2659</v>
      </c>
      <c r="C1187" s="145" t="s">
        <v>1998</v>
      </c>
      <c r="D1187" s="141">
        <v>6</v>
      </c>
      <c r="E1187" s="150">
        <v>0</v>
      </c>
      <c r="F1187" s="151">
        <v>0</v>
      </c>
      <c r="G1187" s="151">
        <v>0</v>
      </c>
      <c r="H1187" s="151">
        <v>0</v>
      </c>
      <c r="I1187" s="152">
        <v>0</v>
      </c>
      <c r="J1187"/>
      <c r="K1187"/>
      <c r="L1187"/>
      <c r="M1187"/>
      <c r="N1187"/>
      <c r="O1187"/>
      <c r="P1187"/>
      <c r="Q1187"/>
      <c r="R1187"/>
      <c r="S1187"/>
      <c r="T1187"/>
      <c r="U1187"/>
      <c r="V1187"/>
      <c r="W1187"/>
      <c r="X1187"/>
      <c r="Y1187"/>
      <c r="Z1187"/>
      <c r="AA1187"/>
      <c r="AB1187"/>
      <c r="AC1187"/>
      <c r="AD1187"/>
      <c r="AE1187"/>
      <c r="AF1187"/>
      <c r="AG1187"/>
      <c r="AH1187"/>
      <c r="AI1187"/>
      <c r="AJ1187"/>
      <c r="AK1187"/>
      <c r="AL1187"/>
      <c r="AM1187"/>
      <c r="AN1187"/>
      <c r="AO1187"/>
      <c r="AP1187"/>
      <c r="AQ1187"/>
      <c r="AR1187"/>
      <c r="AS1187"/>
      <c r="AT1187"/>
      <c r="AU1187"/>
      <c r="AV1187"/>
      <c r="AW1187"/>
      <c r="AX1187"/>
      <c r="AY1187"/>
      <c r="AZ1187"/>
      <c r="BA1187"/>
      <c r="BB1187"/>
      <c r="BC1187"/>
      <c r="BD1187"/>
      <c r="BE1187"/>
      <c r="BF1187"/>
      <c r="BG1187"/>
      <c r="BH1187"/>
      <c r="BI1187"/>
      <c r="BJ1187"/>
      <c r="BK1187"/>
      <c r="BL1187"/>
      <c r="BM1187"/>
      <c r="BN1187"/>
      <c r="BO1187"/>
      <c r="BP1187"/>
      <c r="BQ1187"/>
      <c r="BR1187"/>
      <c r="BS1187"/>
      <c r="BT1187"/>
      <c r="BU1187"/>
      <c r="BV1187"/>
      <c r="BW1187"/>
      <c r="BX1187"/>
      <c r="BY1187"/>
      <c r="BZ1187"/>
      <c r="CA1187"/>
      <c r="CB1187"/>
      <c r="CC1187"/>
      <c r="CD1187"/>
      <c r="CE1187"/>
      <c r="CF1187"/>
      <c r="CG1187"/>
      <c r="CH1187"/>
      <c r="CI1187"/>
      <c r="CJ1187"/>
      <c r="CK1187"/>
      <c r="CL1187"/>
      <c r="CM1187"/>
      <c r="CN1187"/>
      <c r="CO1187"/>
      <c r="CP1187"/>
      <c r="CQ1187"/>
      <c r="CR1187"/>
      <c r="CS1187"/>
      <c r="CT1187"/>
      <c r="CU1187"/>
      <c r="CV1187"/>
      <c r="CW1187"/>
      <c r="CX1187"/>
      <c r="CY1187"/>
      <c r="CZ1187"/>
      <c r="DA1187"/>
      <c r="DB1187"/>
      <c r="DC1187"/>
      <c r="DD1187"/>
      <c r="DE1187"/>
      <c r="DF1187"/>
      <c r="DG1187"/>
      <c r="DH1187"/>
      <c r="DI1187"/>
      <c r="DJ1187"/>
      <c r="DK1187"/>
      <c r="DL1187"/>
      <c r="DM1187"/>
      <c r="DN1187"/>
      <c r="DO1187"/>
      <c r="DP1187"/>
      <c r="DQ1187"/>
      <c r="DR1187"/>
      <c r="DS1187"/>
      <c r="DT1187"/>
      <c r="DU1187"/>
      <c r="DV1187"/>
      <c r="DW1187"/>
      <c r="DX1187"/>
      <c r="DY1187"/>
      <c r="DZ1187"/>
      <c r="EA1187"/>
      <c r="EB1187"/>
      <c r="EC1187"/>
      <c r="ED1187"/>
      <c r="EE1187"/>
      <c r="EF1187"/>
      <c r="EG1187"/>
      <c r="EH1187"/>
      <c r="EI1187"/>
      <c r="EJ1187"/>
      <c r="EK1187"/>
      <c r="EL1187"/>
      <c r="EM1187"/>
      <c r="EN1187"/>
    </row>
    <row r="1188" spans="1:144" x14ac:dyDescent="0.25">
      <c r="A1188" s="141" t="s">
        <v>2051</v>
      </c>
      <c r="B1188" s="141" t="s">
        <v>2643</v>
      </c>
      <c r="C1188" s="145" t="s">
        <v>1998</v>
      </c>
      <c r="D1188" s="141">
        <v>6</v>
      </c>
      <c r="E1188" s="150">
        <v>0</v>
      </c>
      <c r="F1188" s="151">
        <v>0</v>
      </c>
      <c r="G1188" s="151">
        <v>0</v>
      </c>
      <c r="H1188" s="151">
        <v>0</v>
      </c>
      <c r="I1188" s="152">
        <v>0</v>
      </c>
      <c r="J1188"/>
      <c r="K1188"/>
      <c r="L1188"/>
      <c r="M1188"/>
      <c r="N1188"/>
      <c r="O1188"/>
      <c r="P1188"/>
      <c r="Q1188"/>
      <c r="R1188"/>
      <c r="S1188"/>
      <c r="T1188"/>
      <c r="U1188"/>
      <c r="V1188"/>
      <c r="W1188"/>
      <c r="X1188"/>
      <c r="Y1188"/>
      <c r="Z1188"/>
      <c r="AA1188"/>
      <c r="AB1188"/>
      <c r="AC1188"/>
      <c r="AD1188"/>
      <c r="AE1188"/>
      <c r="AF1188"/>
      <c r="AG1188"/>
      <c r="AH1188"/>
      <c r="AI1188"/>
      <c r="AJ1188"/>
      <c r="AK1188"/>
      <c r="AL1188"/>
      <c r="AM1188"/>
      <c r="AN1188"/>
      <c r="AO1188"/>
      <c r="AP1188"/>
      <c r="AQ1188"/>
      <c r="AR1188"/>
      <c r="AS1188"/>
      <c r="AT1188"/>
      <c r="AU1188"/>
      <c r="AV1188"/>
      <c r="AW1188"/>
      <c r="AX1188"/>
      <c r="AY1188"/>
      <c r="AZ1188"/>
      <c r="BA1188"/>
      <c r="BB1188"/>
      <c r="BC1188"/>
      <c r="BD1188"/>
      <c r="BE1188"/>
      <c r="BF1188"/>
      <c r="BG1188"/>
      <c r="BH1188"/>
      <c r="BI1188"/>
      <c r="BJ1188"/>
      <c r="BK1188"/>
      <c r="BL1188"/>
      <c r="BM1188"/>
      <c r="BN1188"/>
      <c r="BO1188"/>
      <c r="BP1188"/>
      <c r="BQ1188"/>
      <c r="BR1188"/>
      <c r="BS1188"/>
      <c r="BT1188"/>
      <c r="BU1188"/>
      <c r="BV1188"/>
      <c r="BW1188"/>
      <c r="BX1188"/>
      <c r="BY1188"/>
      <c r="BZ1188"/>
      <c r="CA1188"/>
      <c r="CB1188"/>
      <c r="CC1188"/>
      <c r="CD1188"/>
      <c r="CE1188"/>
      <c r="CF1188"/>
      <c r="CG1188"/>
      <c r="CH1188"/>
      <c r="CI1188"/>
      <c r="CJ1188"/>
      <c r="CK1188"/>
      <c r="CL1188"/>
      <c r="CM1188"/>
      <c r="CN1188"/>
      <c r="CO1188"/>
      <c r="CP1188"/>
      <c r="CQ1188"/>
      <c r="CR1188"/>
      <c r="CS1188"/>
      <c r="CT1188"/>
      <c r="CU1188"/>
      <c r="CV1188"/>
      <c r="CW1188"/>
      <c r="CX1188"/>
      <c r="CY1188"/>
      <c r="CZ1188"/>
      <c r="DA1188"/>
      <c r="DB1188"/>
      <c r="DC1188"/>
      <c r="DD1188"/>
      <c r="DE1188"/>
      <c r="DF1188"/>
      <c r="DG1188"/>
      <c r="DH1188"/>
      <c r="DI1188"/>
      <c r="DJ1188"/>
      <c r="DK1188"/>
      <c r="DL1188"/>
      <c r="DM1188"/>
      <c r="DN1188"/>
      <c r="DO1188"/>
      <c r="DP1188"/>
      <c r="DQ1188"/>
      <c r="DR1188"/>
      <c r="DS1188"/>
      <c r="DT1188"/>
      <c r="DU1188"/>
      <c r="DV1188"/>
      <c r="DW1188"/>
      <c r="DX1188"/>
      <c r="DY1188"/>
      <c r="DZ1188"/>
      <c r="EA1188"/>
      <c r="EB1188"/>
      <c r="EC1188"/>
      <c r="ED1188"/>
      <c r="EE1188"/>
      <c r="EF1188"/>
      <c r="EG1188"/>
      <c r="EH1188"/>
      <c r="EI1188"/>
      <c r="EJ1188"/>
      <c r="EK1188"/>
      <c r="EL1188"/>
      <c r="EM1188"/>
      <c r="EN1188"/>
    </row>
    <row r="1189" spans="1:144" x14ac:dyDescent="0.25">
      <c r="A1189" s="141" t="s">
        <v>2052</v>
      </c>
      <c r="B1189" s="141" t="s">
        <v>2661</v>
      </c>
      <c r="C1189" s="145" t="s">
        <v>1998</v>
      </c>
      <c r="D1189" s="141">
        <v>6</v>
      </c>
      <c r="E1189" s="150">
        <v>0</v>
      </c>
      <c r="F1189" s="151">
        <v>0</v>
      </c>
      <c r="G1189" s="151">
        <v>0</v>
      </c>
      <c r="H1189" s="151">
        <v>0</v>
      </c>
      <c r="I1189" s="152">
        <v>0</v>
      </c>
      <c r="J1189"/>
      <c r="K1189"/>
      <c r="L1189"/>
      <c r="M1189"/>
      <c r="N1189"/>
      <c r="O1189"/>
      <c r="P1189"/>
      <c r="Q1189"/>
      <c r="R1189"/>
      <c r="S1189"/>
      <c r="T1189"/>
      <c r="U1189"/>
      <c r="V1189"/>
      <c r="W1189"/>
      <c r="X1189"/>
      <c r="Y1189"/>
      <c r="Z1189"/>
      <c r="AA1189"/>
      <c r="AB1189"/>
      <c r="AC1189"/>
      <c r="AD1189"/>
      <c r="AE1189"/>
      <c r="AF1189"/>
      <c r="AG1189"/>
      <c r="AH1189"/>
      <c r="AI1189"/>
      <c r="AJ1189"/>
      <c r="AK1189"/>
      <c r="AL1189"/>
      <c r="AM1189"/>
      <c r="AN1189"/>
      <c r="AO1189"/>
      <c r="AP1189"/>
      <c r="AQ1189"/>
      <c r="AR1189"/>
      <c r="AS1189"/>
      <c r="AT1189"/>
      <c r="AU1189"/>
      <c r="AV1189"/>
      <c r="AW1189"/>
      <c r="AX1189"/>
      <c r="AY1189"/>
      <c r="AZ1189"/>
      <c r="BA1189"/>
      <c r="BB1189"/>
      <c r="BC1189"/>
      <c r="BD1189"/>
      <c r="BE1189"/>
      <c r="BF1189"/>
      <c r="BG1189"/>
      <c r="BH1189"/>
      <c r="BI1189"/>
      <c r="BJ1189"/>
      <c r="BK1189"/>
      <c r="BL1189"/>
      <c r="BM1189"/>
      <c r="BN1189"/>
      <c r="BO1189"/>
      <c r="BP1189"/>
      <c r="BQ1189"/>
      <c r="BR1189"/>
      <c r="BS1189"/>
      <c r="BT1189"/>
      <c r="BU1189"/>
      <c r="BV1189"/>
      <c r="BW1189"/>
      <c r="BX1189"/>
      <c r="BY1189"/>
      <c r="BZ1189"/>
      <c r="CA1189"/>
      <c r="CB1189"/>
      <c r="CC1189"/>
      <c r="CD1189"/>
      <c r="CE1189"/>
      <c r="CF1189"/>
      <c r="CG1189"/>
      <c r="CH1189"/>
      <c r="CI1189"/>
      <c r="CJ1189"/>
      <c r="CK1189"/>
      <c r="CL1189"/>
      <c r="CM1189"/>
      <c r="CN1189"/>
      <c r="CO1189"/>
      <c r="CP1189"/>
      <c r="CQ1189"/>
      <c r="CR1189"/>
      <c r="CS1189"/>
      <c r="CT1189"/>
      <c r="CU1189"/>
      <c r="CV1189"/>
      <c r="CW1189"/>
      <c r="CX1189"/>
      <c r="CY1189"/>
      <c r="CZ1189"/>
      <c r="DA1189"/>
      <c r="DB1189"/>
      <c r="DC1189"/>
      <c r="DD1189"/>
      <c r="DE1189"/>
      <c r="DF1189"/>
      <c r="DG1189"/>
      <c r="DH1189"/>
      <c r="DI1189"/>
      <c r="DJ1189"/>
      <c r="DK1189"/>
      <c r="DL1189"/>
      <c r="DM1189"/>
      <c r="DN1189"/>
      <c r="DO1189"/>
      <c r="DP1189"/>
      <c r="DQ1189"/>
      <c r="DR1189"/>
      <c r="DS1189"/>
      <c r="DT1189"/>
      <c r="DU1189"/>
      <c r="DV1189"/>
      <c r="DW1189"/>
      <c r="DX1189"/>
      <c r="DY1189"/>
      <c r="DZ1189"/>
      <c r="EA1189"/>
      <c r="EB1189"/>
      <c r="EC1189"/>
      <c r="ED1189"/>
      <c r="EE1189"/>
      <c r="EF1189"/>
      <c r="EG1189"/>
      <c r="EH1189"/>
      <c r="EI1189"/>
      <c r="EJ1189"/>
      <c r="EK1189"/>
      <c r="EL1189"/>
      <c r="EM1189"/>
      <c r="EN1189"/>
    </row>
    <row r="1190" spans="1:144" x14ac:dyDescent="0.25">
      <c r="A1190" s="141" t="s">
        <v>2053</v>
      </c>
      <c r="B1190" s="141" t="s">
        <v>2645</v>
      </c>
      <c r="C1190" s="145" t="s">
        <v>1998</v>
      </c>
      <c r="D1190" s="141">
        <v>6</v>
      </c>
      <c r="E1190" s="150">
        <v>0</v>
      </c>
      <c r="F1190" s="151">
        <v>0</v>
      </c>
      <c r="G1190" s="151">
        <v>0</v>
      </c>
      <c r="H1190" s="151">
        <v>0</v>
      </c>
      <c r="I1190" s="152">
        <v>0</v>
      </c>
      <c r="J1190"/>
      <c r="K1190"/>
      <c r="L1190"/>
      <c r="M1190"/>
      <c r="N1190"/>
      <c r="O1190"/>
      <c r="P1190"/>
      <c r="Q1190"/>
      <c r="R1190"/>
      <c r="S1190"/>
      <c r="T1190"/>
      <c r="U1190"/>
      <c r="V1190"/>
      <c r="W1190"/>
      <c r="X1190"/>
      <c r="Y1190"/>
      <c r="Z1190"/>
      <c r="AA1190"/>
      <c r="AB1190"/>
      <c r="AC1190"/>
      <c r="AD1190"/>
      <c r="AE1190"/>
      <c r="AF1190"/>
      <c r="AG1190"/>
      <c r="AH1190"/>
      <c r="AI1190"/>
      <c r="AJ1190"/>
      <c r="AK1190"/>
      <c r="AL1190"/>
      <c r="AM1190"/>
      <c r="AN1190"/>
      <c r="AO1190"/>
      <c r="AP1190"/>
      <c r="AQ1190"/>
      <c r="AR1190"/>
      <c r="AS1190"/>
      <c r="AT1190"/>
      <c r="AU1190"/>
      <c r="AV1190"/>
      <c r="AW1190"/>
      <c r="AX1190"/>
      <c r="AY1190"/>
      <c r="AZ1190"/>
      <c r="BA1190"/>
      <c r="BB1190"/>
      <c r="BC1190"/>
      <c r="BD1190"/>
      <c r="BE1190"/>
      <c r="BF1190"/>
      <c r="BG1190"/>
      <c r="BH1190"/>
      <c r="BI1190"/>
      <c r="BJ1190"/>
      <c r="BK1190"/>
      <c r="BL1190"/>
      <c r="BM1190"/>
      <c r="BN1190"/>
      <c r="BO1190"/>
      <c r="BP1190"/>
      <c r="BQ1190"/>
      <c r="BR1190"/>
      <c r="BS1190"/>
      <c r="BT1190"/>
      <c r="BU1190"/>
      <c r="BV1190"/>
      <c r="BW1190"/>
      <c r="BX1190"/>
      <c r="BY1190"/>
      <c r="BZ1190"/>
      <c r="CA1190"/>
      <c r="CB1190"/>
      <c r="CC1190"/>
      <c r="CD1190"/>
      <c r="CE1190"/>
      <c r="CF1190"/>
      <c r="CG1190"/>
      <c r="CH1190"/>
      <c r="CI1190"/>
      <c r="CJ1190"/>
      <c r="CK1190"/>
      <c r="CL1190"/>
      <c r="CM1190"/>
      <c r="CN1190"/>
      <c r="CO1190"/>
      <c r="CP1190"/>
      <c r="CQ1190"/>
      <c r="CR1190"/>
      <c r="CS1190"/>
      <c r="CT1190"/>
      <c r="CU1190"/>
      <c r="CV1190"/>
      <c r="CW1190"/>
      <c r="CX1190"/>
      <c r="CY1190"/>
      <c r="CZ1190"/>
      <c r="DA1190"/>
      <c r="DB1190"/>
      <c r="DC1190"/>
      <c r="DD1190"/>
      <c r="DE1190"/>
      <c r="DF1190"/>
      <c r="DG1190"/>
      <c r="DH1190"/>
      <c r="DI1190"/>
      <c r="DJ1190"/>
      <c r="DK1190"/>
      <c r="DL1190"/>
      <c r="DM1190"/>
      <c r="DN1190"/>
      <c r="DO1190"/>
      <c r="DP1190"/>
      <c r="DQ1190"/>
      <c r="DR1190"/>
      <c r="DS1190"/>
      <c r="DT1190"/>
      <c r="DU1190"/>
      <c r="DV1190"/>
      <c r="DW1190"/>
      <c r="DX1190"/>
      <c r="DY1190"/>
      <c r="DZ1190"/>
      <c r="EA1190"/>
      <c r="EB1190"/>
      <c r="EC1190"/>
      <c r="ED1190"/>
      <c r="EE1190"/>
      <c r="EF1190"/>
      <c r="EG1190"/>
      <c r="EH1190"/>
      <c r="EI1190"/>
      <c r="EJ1190"/>
      <c r="EK1190"/>
      <c r="EL1190"/>
      <c r="EM1190"/>
      <c r="EN1190"/>
    </row>
    <row r="1191" spans="1:144" x14ac:dyDescent="0.25">
      <c r="A1191" s="141" t="s">
        <v>2054</v>
      </c>
      <c r="B1191" s="141" t="s">
        <v>318</v>
      </c>
      <c r="C1191" s="145" t="s">
        <v>1998</v>
      </c>
      <c r="D1191" s="141">
        <v>6</v>
      </c>
      <c r="E1191" s="150">
        <v>0</v>
      </c>
      <c r="F1191" s="151">
        <v>0</v>
      </c>
      <c r="G1191" s="151">
        <v>0</v>
      </c>
      <c r="H1191" s="151">
        <v>0</v>
      </c>
      <c r="I1191" s="152">
        <v>0</v>
      </c>
      <c r="J1191"/>
      <c r="K1191"/>
      <c r="L1191"/>
      <c r="M1191"/>
      <c r="N1191"/>
      <c r="O1191"/>
      <c r="P1191"/>
      <c r="Q1191"/>
      <c r="R1191"/>
      <c r="S1191"/>
      <c r="T1191"/>
      <c r="U1191"/>
      <c r="V1191"/>
      <c r="W1191"/>
      <c r="X1191"/>
      <c r="Y1191"/>
      <c r="Z1191"/>
      <c r="AA1191"/>
      <c r="AB1191"/>
      <c r="AC1191"/>
      <c r="AD1191"/>
      <c r="AE1191"/>
      <c r="AF1191"/>
      <c r="AG1191"/>
      <c r="AH1191"/>
      <c r="AI1191"/>
      <c r="AJ1191"/>
      <c r="AK1191"/>
      <c r="AL1191"/>
      <c r="AM1191"/>
      <c r="AN1191"/>
      <c r="AO1191"/>
      <c r="AP1191"/>
      <c r="AQ1191"/>
      <c r="AR1191"/>
      <c r="AS1191"/>
      <c r="AT1191"/>
      <c r="AU1191"/>
      <c r="AV1191"/>
      <c r="AW1191"/>
      <c r="AX1191"/>
      <c r="AY1191"/>
      <c r="AZ1191"/>
      <c r="BA1191"/>
      <c r="BB1191"/>
      <c r="BC1191"/>
      <c r="BD1191"/>
      <c r="BE1191"/>
      <c r="BF1191"/>
      <c r="BG1191"/>
      <c r="BH1191"/>
      <c r="BI1191"/>
      <c r="BJ1191"/>
      <c r="BK1191"/>
      <c r="BL1191"/>
      <c r="BM1191"/>
      <c r="BN1191"/>
      <c r="BO1191"/>
      <c r="BP1191"/>
      <c r="BQ1191"/>
      <c r="BR1191"/>
      <c r="BS1191"/>
      <c r="BT1191"/>
      <c r="BU1191"/>
      <c r="BV1191"/>
      <c r="BW1191"/>
      <c r="BX1191"/>
      <c r="BY1191"/>
      <c r="BZ1191"/>
      <c r="CA1191"/>
      <c r="CB1191"/>
      <c r="CC1191"/>
      <c r="CD1191"/>
      <c r="CE1191"/>
      <c r="CF1191"/>
      <c r="CG1191"/>
      <c r="CH1191"/>
      <c r="CI1191"/>
      <c r="CJ1191"/>
      <c r="CK1191"/>
      <c r="CL1191"/>
      <c r="CM1191"/>
      <c r="CN1191"/>
      <c r="CO1191"/>
      <c r="CP1191"/>
      <c r="CQ1191"/>
      <c r="CR1191"/>
      <c r="CS1191"/>
      <c r="CT1191"/>
      <c r="CU1191"/>
      <c r="CV1191"/>
      <c r="CW1191"/>
      <c r="CX1191"/>
      <c r="CY1191"/>
      <c r="CZ1191"/>
      <c r="DA1191"/>
      <c r="DB1191"/>
      <c r="DC1191"/>
      <c r="DD1191"/>
      <c r="DE1191"/>
      <c r="DF1191"/>
      <c r="DG1191"/>
      <c r="DH1191"/>
      <c r="DI1191"/>
      <c r="DJ1191"/>
      <c r="DK1191"/>
      <c r="DL1191"/>
      <c r="DM1191"/>
      <c r="DN1191"/>
      <c r="DO1191"/>
      <c r="DP1191"/>
      <c r="DQ1191"/>
      <c r="DR1191"/>
      <c r="DS1191"/>
      <c r="DT1191"/>
      <c r="DU1191"/>
      <c r="DV1191"/>
      <c r="DW1191"/>
      <c r="DX1191"/>
      <c r="DY1191"/>
      <c r="DZ1191"/>
      <c r="EA1191"/>
      <c r="EB1191"/>
      <c r="EC1191"/>
      <c r="ED1191"/>
      <c r="EE1191"/>
      <c r="EF1191"/>
      <c r="EG1191"/>
      <c r="EH1191"/>
      <c r="EI1191"/>
      <c r="EJ1191"/>
      <c r="EK1191"/>
      <c r="EL1191"/>
      <c r="EM1191"/>
      <c r="EN1191"/>
    </row>
    <row r="1192" spans="1:144" x14ac:dyDescent="0.25">
      <c r="A1192" s="141" t="s">
        <v>2055</v>
      </c>
      <c r="B1192" s="141" t="s">
        <v>2056</v>
      </c>
      <c r="C1192" s="145" t="s">
        <v>1998</v>
      </c>
      <c r="D1192" s="141">
        <v>4</v>
      </c>
      <c r="E1192" s="150">
        <v>1582462.44</v>
      </c>
      <c r="F1192" s="151">
        <v>3043987.64</v>
      </c>
      <c r="G1192" s="151">
        <v>1529617.28</v>
      </c>
      <c r="H1192" s="151">
        <v>3488968.5</v>
      </c>
      <c r="I1192" s="152">
        <v>9645035.8599999994</v>
      </c>
      <c r="J1192"/>
      <c r="K1192"/>
      <c r="L1192"/>
      <c r="M1192"/>
      <c r="N1192"/>
      <c r="O1192"/>
      <c r="P1192"/>
      <c r="Q1192"/>
      <c r="R1192"/>
      <c r="S1192"/>
      <c r="T1192"/>
      <c r="U1192"/>
      <c r="V1192"/>
      <c r="W1192"/>
      <c r="X1192"/>
      <c r="Y1192"/>
      <c r="Z1192"/>
      <c r="AA1192"/>
      <c r="AB1192"/>
      <c r="AC1192"/>
      <c r="AD1192"/>
      <c r="AE1192"/>
      <c r="AF1192"/>
      <c r="AG1192"/>
      <c r="AH1192"/>
      <c r="AI1192"/>
      <c r="AJ1192"/>
      <c r="AK1192"/>
      <c r="AL1192"/>
      <c r="AM1192"/>
      <c r="AN1192"/>
      <c r="AO1192"/>
      <c r="AP1192"/>
      <c r="AQ1192"/>
      <c r="AR1192"/>
      <c r="AS1192"/>
      <c r="AT1192"/>
      <c r="AU1192"/>
      <c r="AV1192"/>
      <c r="AW1192"/>
      <c r="AX1192"/>
      <c r="AY1192"/>
      <c r="AZ1192"/>
      <c r="BA1192"/>
      <c r="BB1192"/>
      <c r="BC1192"/>
      <c r="BD1192"/>
      <c r="BE1192"/>
      <c r="BF1192"/>
      <c r="BG1192"/>
      <c r="BH1192"/>
      <c r="BI1192"/>
      <c r="BJ1192"/>
      <c r="BK1192"/>
      <c r="BL1192"/>
      <c r="BM1192"/>
      <c r="BN1192"/>
      <c r="BO1192"/>
      <c r="BP1192"/>
      <c r="BQ1192"/>
      <c r="BR1192"/>
      <c r="BS1192"/>
      <c r="BT1192"/>
      <c r="BU1192"/>
      <c r="BV1192"/>
      <c r="BW1192"/>
      <c r="BX1192"/>
      <c r="BY1192"/>
      <c r="BZ1192"/>
      <c r="CA1192"/>
      <c r="CB1192"/>
      <c r="CC1192"/>
      <c r="CD1192"/>
      <c r="CE1192"/>
      <c r="CF1192"/>
      <c r="CG1192"/>
      <c r="CH1192"/>
      <c r="CI1192"/>
      <c r="CJ1192"/>
      <c r="CK1192"/>
      <c r="CL1192"/>
      <c r="CM1192"/>
      <c r="CN1192"/>
      <c r="CO1192"/>
      <c r="CP1192"/>
      <c r="CQ1192"/>
      <c r="CR1192"/>
      <c r="CS1192"/>
      <c r="CT1192"/>
      <c r="CU1192"/>
      <c r="CV1192"/>
      <c r="CW1192"/>
      <c r="CX1192"/>
      <c r="CY1192"/>
      <c r="CZ1192"/>
      <c r="DA1192"/>
      <c r="DB1192"/>
      <c r="DC1192"/>
      <c r="DD1192"/>
      <c r="DE1192"/>
      <c r="DF1192"/>
      <c r="DG1192"/>
      <c r="DH1192"/>
      <c r="DI1192"/>
      <c r="DJ1192"/>
      <c r="DK1192"/>
      <c r="DL1192"/>
      <c r="DM1192"/>
      <c r="DN1192"/>
      <c r="DO1192"/>
      <c r="DP1192"/>
      <c r="DQ1192"/>
      <c r="DR1192"/>
      <c r="DS1192"/>
      <c r="DT1192"/>
      <c r="DU1192"/>
      <c r="DV1192"/>
      <c r="DW1192"/>
      <c r="DX1192"/>
      <c r="DY1192"/>
      <c r="DZ1192"/>
      <c r="EA1192"/>
      <c r="EB1192"/>
      <c r="EC1192"/>
      <c r="ED1192"/>
      <c r="EE1192"/>
      <c r="EF1192"/>
      <c r="EG1192"/>
      <c r="EH1192"/>
      <c r="EI1192"/>
      <c r="EJ1192"/>
      <c r="EK1192"/>
      <c r="EL1192"/>
      <c r="EM1192"/>
      <c r="EN1192"/>
    </row>
    <row r="1193" spans="1:144" x14ac:dyDescent="0.25">
      <c r="A1193" s="141" t="s">
        <v>2057</v>
      </c>
      <c r="B1193" s="141" t="s">
        <v>2058</v>
      </c>
      <c r="C1193" s="145" t="s">
        <v>1998</v>
      </c>
      <c r="D1193" s="141">
        <v>6</v>
      </c>
      <c r="E1193" s="150">
        <v>0</v>
      </c>
      <c r="F1193" s="151">
        <v>2750</v>
      </c>
      <c r="G1193" s="151">
        <v>0</v>
      </c>
      <c r="H1193" s="151">
        <v>400100</v>
      </c>
      <c r="I1193" s="152">
        <v>402850</v>
      </c>
      <c r="J1193"/>
      <c r="K1193"/>
      <c r="L1193"/>
      <c r="M1193"/>
      <c r="N1193"/>
      <c r="O1193"/>
      <c r="P1193"/>
      <c r="Q1193"/>
      <c r="R1193"/>
      <c r="S1193"/>
      <c r="T1193"/>
      <c r="U1193"/>
      <c r="V1193"/>
      <c r="W1193"/>
      <c r="X1193"/>
      <c r="Y1193"/>
      <c r="Z1193"/>
      <c r="AA1193"/>
      <c r="AB1193"/>
      <c r="AC1193"/>
      <c r="AD1193"/>
      <c r="AE1193"/>
      <c r="AF1193"/>
      <c r="AG1193"/>
      <c r="AH1193"/>
      <c r="AI1193"/>
      <c r="AJ1193"/>
      <c r="AK1193"/>
      <c r="AL1193"/>
      <c r="AM1193"/>
      <c r="AN1193"/>
      <c r="AO1193"/>
      <c r="AP1193"/>
      <c r="AQ1193"/>
      <c r="AR1193"/>
      <c r="AS1193"/>
      <c r="AT1193"/>
      <c r="AU1193"/>
      <c r="AV1193"/>
      <c r="AW1193"/>
      <c r="AX1193"/>
      <c r="AY1193"/>
      <c r="AZ1193"/>
      <c r="BA1193"/>
      <c r="BB1193"/>
      <c r="BC1193"/>
      <c r="BD1193"/>
      <c r="BE1193"/>
      <c r="BF1193"/>
      <c r="BG1193"/>
      <c r="BH1193"/>
      <c r="BI1193"/>
      <c r="BJ1193"/>
      <c r="BK1193"/>
      <c r="BL1193"/>
      <c r="BM1193"/>
      <c r="BN1193"/>
      <c r="BO1193"/>
      <c r="BP1193"/>
      <c r="BQ1193"/>
      <c r="BR1193"/>
      <c r="BS1193"/>
      <c r="BT1193"/>
      <c r="BU1193"/>
      <c r="BV1193"/>
      <c r="BW1193"/>
      <c r="BX1193"/>
      <c r="BY1193"/>
      <c r="BZ1193"/>
      <c r="CA1193"/>
      <c r="CB1193"/>
      <c r="CC1193"/>
      <c r="CD1193"/>
      <c r="CE1193"/>
      <c r="CF1193"/>
      <c r="CG1193"/>
      <c r="CH1193"/>
      <c r="CI1193"/>
      <c r="CJ1193"/>
      <c r="CK1193"/>
      <c r="CL1193"/>
      <c r="CM1193"/>
      <c r="CN1193"/>
      <c r="CO1193"/>
      <c r="CP1193"/>
      <c r="CQ1193"/>
      <c r="CR1193"/>
      <c r="CS1193"/>
      <c r="CT1193"/>
      <c r="CU1193"/>
      <c r="CV1193"/>
      <c r="CW1193"/>
      <c r="CX1193"/>
      <c r="CY1193"/>
      <c r="CZ1193"/>
      <c r="DA1193"/>
      <c r="DB1193"/>
      <c r="DC1193"/>
      <c r="DD1193"/>
      <c r="DE1193"/>
      <c r="DF1193"/>
      <c r="DG1193"/>
      <c r="DH1193"/>
      <c r="DI1193"/>
      <c r="DJ1193"/>
      <c r="DK1193"/>
      <c r="DL1193"/>
      <c r="DM1193"/>
      <c r="DN1193"/>
      <c r="DO1193"/>
      <c r="DP1193"/>
      <c r="DQ1193"/>
      <c r="DR1193"/>
      <c r="DS1193"/>
      <c r="DT1193"/>
      <c r="DU1193"/>
      <c r="DV1193"/>
      <c r="DW1193"/>
      <c r="DX1193"/>
      <c r="DY1193"/>
      <c r="DZ1193"/>
      <c r="EA1193"/>
      <c r="EB1193"/>
      <c r="EC1193"/>
      <c r="ED1193"/>
      <c r="EE1193"/>
      <c r="EF1193"/>
      <c r="EG1193"/>
      <c r="EH1193"/>
      <c r="EI1193"/>
      <c r="EJ1193"/>
      <c r="EK1193"/>
      <c r="EL1193"/>
      <c r="EM1193"/>
      <c r="EN1193"/>
    </row>
    <row r="1194" spans="1:144" x14ac:dyDescent="0.25">
      <c r="A1194" s="141" t="s">
        <v>2059</v>
      </c>
      <c r="B1194" s="141" t="s">
        <v>2060</v>
      </c>
      <c r="C1194" s="145" t="s">
        <v>1998</v>
      </c>
      <c r="D1194" s="141">
        <v>6</v>
      </c>
      <c r="E1194" s="150">
        <v>199259.23</v>
      </c>
      <c r="F1194" s="151">
        <v>968277.55</v>
      </c>
      <c r="G1194" s="151">
        <v>796903.66</v>
      </c>
      <c r="H1194" s="151">
        <v>428500</v>
      </c>
      <c r="I1194" s="152">
        <v>2392940.44</v>
      </c>
      <c r="J1194"/>
      <c r="K1194"/>
      <c r="L1194"/>
      <c r="M1194"/>
      <c r="N1194"/>
      <c r="O1194"/>
      <c r="P1194"/>
      <c r="Q1194"/>
      <c r="R1194"/>
      <c r="S1194"/>
      <c r="T1194"/>
      <c r="U1194"/>
      <c r="V1194"/>
      <c r="W1194"/>
      <c r="X1194"/>
      <c r="Y1194"/>
      <c r="Z1194"/>
      <c r="AA1194"/>
      <c r="AB1194"/>
      <c r="AC1194"/>
      <c r="AD1194"/>
      <c r="AE1194"/>
      <c r="AF1194"/>
      <c r="AG1194"/>
      <c r="AH1194"/>
      <c r="AI1194"/>
      <c r="AJ1194"/>
      <c r="AK1194"/>
      <c r="AL1194"/>
      <c r="AM1194"/>
      <c r="AN1194"/>
      <c r="AO1194"/>
      <c r="AP1194"/>
      <c r="AQ1194"/>
      <c r="AR1194"/>
      <c r="AS1194"/>
      <c r="AT1194"/>
      <c r="AU1194"/>
      <c r="AV1194"/>
      <c r="AW1194"/>
      <c r="AX1194"/>
      <c r="AY1194"/>
      <c r="AZ1194"/>
      <c r="BA1194"/>
      <c r="BB1194"/>
      <c r="BC1194"/>
      <c r="BD1194"/>
      <c r="BE1194"/>
      <c r="BF1194"/>
      <c r="BG1194"/>
      <c r="BH1194"/>
      <c r="BI1194"/>
      <c r="BJ1194"/>
      <c r="BK1194"/>
      <c r="BL1194"/>
      <c r="BM1194"/>
      <c r="BN1194"/>
      <c r="BO1194"/>
      <c r="BP1194"/>
      <c r="BQ1194"/>
      <c r="BR1194"/>
      <c r="BS1194"/>
      <c r="BT1194"/>
      <c r="BU1194"/>
      <c r="BV1194"/>
      <c r="BW1194"/>
      <c r="BX1194"/>
      <c r="BY1194"/>
      <c r="BZ1194"/>
      <c r="CA1194"/>
      <c r="CB1194"/>
      <c r="CC1194"/>
      <c r="CD1194"/>
      <c r="CE1194"/>
      <c r="CF1194"/>
      <c r="CG1194"/>
      <c r="CH1194"/>
      <c r="CI1194"/>
      <c r="CJ1194"/>
      <c r="CK1194"/>
      <c r="CL1194"/>
      <c r="CM1194"/>
      <c r="CN1194"/>
      <c r="CO1194"/>
      <c r="CP1194"/>
      <c r="CQ1194"/>
      <c r="CR1194"/>
      <c r="CS1194"/>
      <c r="CT1194"/>
      <c r="CU1194"/>
      <c r="CV1194"/>
      <c r="CW1194"/>
      <c r="CX1194"/>
      <c r="CY1194"/>
      <c r="CZ1194"/>
      <c r="DA1194"/>
      <c r="DB1194"/>
      <c r="DC1194"/>
      <c r="DD1194"/>
      <c r="DE1194"/>
      <c r="DF1194"/>
      <c r="DG1194"/>
      <c r="DH1194"/>
      <c r="DI1194"/>
      <c r="DJ1194"/>
      <c r="DK1194"/>
      <c r="DL1194"/>
      <c r="DM1194"/>
      <c r="DN1194"/>
      <c r="DO1194"/>
      <c r="DP1194"/>
      <c r="DQ1194"/>
      <c r="DR1194"/>
      <c r="DS1194"/>
      <c r="DT1194"/>
      <c r="DU1194"/>
      <c r="DV1194"/>
      <c r="DW1194"/>
      <c r="DX1194"/>
      <c r="DY1194"/>
      <c r="DZ1194"/>
      <c r="EA1194"/>
      <c r="EB1194"/>
      <c r="EC1194"/>
      <c r="ED1194"/>
      <c r="EE1194"/>
      <c r="EF1194"/>
      <c r="EG1194"/>
      <c r="EH1194"/>
      <c r="EI1194"/>
      <c r="EJ1194"/>
      <c r="EK1194"/>
      <c r="EL1194"/>
      <c r="EM1194"/>
      <c r="EN1194"/>
    </row>
    <row r="1195" spans="1:144" x14ac:dyDescent="0.25">
      <c r="A1195" s="141" t="s">
        <v>2061</v>
      </c>
      <c r="B1195" s="141" t="s">
        <v>534</v>
      </c>
      <c r="C1195" s="145" t="s">
        <v>1998</v>
      </c>
      <c r="D1195" s="141">
        <v>6</v>
      </c>
      <c r="E1195" s="150">
        <v>746742.21</v>
      </c>
      <c r="F1195" s="151">
        <v>1902760.08</v>
      </c>
      <c r="G1195" s="151">
        <v>586957.39</v>
      </c>
      <c r="H1195" s="151">
        <v>2654362.91</v>
      </c>
      <c r="I1195" s="152">
        <v>5890822.5899999999</v>
      </c>
      <c r="J1195"/>
      <c r="K1195"/>
      <c r="L1195"/>
      <c r="M1195"/>
      <c r="N1195"/>
      <c r="O1195"/>
      <c r="P1195"/>
      <c r="Q1195"/>
      <c r="R1195"/>
      <c r="S1195"/>
      <c r="T1195"/>
      <c r="U1195"/>
      <c r="V1195"/>
      <c r="W1195"/>
      <c r="X1195"/>
      <c r="Y1195"/>
      <c r="Z1195"/>
      <c r="AA1195"/>
      <c r="AB1195"/>
      <c r="AC1195"/>
      <c r="AD1195"/>
      <c r="AE1195"/>
      <c r="AF1195"/>
      <c r="AG1195"/>
      <c r="AH1195"/>
      <c r="AI1195"/>
      <c r="AJ1195"/>
      <c r="AK1195"/>
      <c r="AL1195"/>
      <c r="AM1195"/>
      <c r="AN1195"/>
      <c r="AO1195"/>
      <c r="AP1195"/>
      <c r="AQ1195"/>
      <c r="AR1195"/>
      <c r="AS1195"/>
      <c r="AT1195"/>
      <c r="AU1195"/>
      <c r="AV1195"/>
      <c r="AW1195"/>
      <c r="AX1195"/>
      <c r="AY1195"/>
      <c r="AZ1195"/>
      <c r="BA1195"/>
      <c r="BB1195"/>
      <c r="BC1195"/>
      <c r="BD1195"/>
      <c r="BE1195"/>
      <c r="BF1195"/>
      <c r="BG1195"/>
      <c r="BH1195"/>
      <c r="BI1195"/>
      <c r="BJ1195"/>
      <c r="BK1195"/>
      <c r="BL1195"/>
      <c r="BM1195"/>
      <c r="BN1195"/>
      <c r="BO1195"/>
      <c r="BP1195"/>
      <c r="BQ1195"/>
      <c r="BR1195"/>
      <c r="BS1195"/>
      <c r="BT1195"/>
      <c r="BU1195"/>
      <c r="BV1195"/>
      <c r="BW1195"/>
      <c r="BX1195"/>
      <c r="BY1195"/>
      <c r="BZ1195"/>
      <c r="CA1195"/>
      <c r="CB1195"/>
      <c r="CC1195"/>
      <c r="CD1195"/>
      <c r="CE1195"/>
      <c r="CF1195"/>
      <c r="CG1195"/>
      <c r="CH1195"/>
      <c r="CI1195"/>
      <c r="CJ1195"/>
      <c r="CK1195"/>
      <c r="CL1195"/>
      <c r="CM1195"/>
      <c r="CN1195"/>
      <c r="CO1195"/>
      <c r="CP1195"/>
      <c r="CQ1195"/>
      <c r="CR1195"/>
      <c r="CS1195"/>
      <c r="CT1195"/>
      <c r="CU1195"/>
      <c r="CV1195"/>
      <c r="CW1195"/>
      <c r="CX1195"/>
      <c r="CY1195"/>
      <c r="CZ1195"/>
      <c r="DA1195"/>
      <c r="DB1195"/>
      <c r="DC1195"/>
      <c r="DD1195"/>
      <c r="DE1195"/>
      <c r="DF1195"/>
      <c r="DG1195"/>
      <c r="DH1195"/>
      <c r="DI1195"/>
      <c r="DJ1195"/>
      <c r="DK1195"/>
      <c r="DL1195"/>
      <c r="DM1195"/>
      <c r="DN1195"/>
      <c r="DO1195"/>
      <c r="DP1195"/>
      <c r="DQ1195"/>
      <c r="DR1195"/>
      <c r="DS1195"/>
      <c r="DT1195"/>
      <c r="DU1195"/>
      <c r="DV1195"/>
      <c r="DW1195"/>
      <c r="DX1195"/>
      <c r="DY1195"/>
      <c r="DZ1195"/>
      <c r="EA1195"/>
      <c r="EB1195"/>
      <c r="EC1195"/>
      <c r="ED1195"/>
      <c r="EE1195"/>
      <c r="EF1195"/>
      <c r="EG1195"/>
      <c r="EH1195"/>
      <c r="EI1195"/>
      <c r="EJ1195"/>
      <c r="EK1195"/>
      <c r="EL1195"/>
      <c r="EM1195"/>
      <c r="EN1195"/>
    </row>
    <row r="1196" spans="1:144" x14ac:dyDescent="0.25">
      <c r="A1196" s="141" t="s">
        <v>2062</v>
      </c>
      <c r="B1196" s="141" t="s">
        <v>425</v>
      </c>
      <c r="C1196" s="145" t="s">
        <v>1998</v>
      </c>
      <c r="D1196" s="141">
        <v>6</v>
      </c>
      <c r="E1196" s="150">
        <v>312272.38</v>
      </c>
      <c r="F1196" s="151">
        <v>170200.01</v>
      </c>
      <c r="G1196" s="151">
        <v>145756.23000000001</v>
      </c>
      <c r="H1196" s="151">
        <v>6005.59</v>
      </c>
      <c r="I1196" s="152">
        <v>634234.21</v>
      </c>
      <c r="J1196"/>
      <c r="K1196"/>
      <c r="L1196"/>
      <c r="M1196"/>
      <c r="N1196"/>
      <c r="O1196"/>
      <c r="P1196"/>
      <c r="Q1196"/>
      <c r="R1196"/>
      <c r="S1196"/>
      <c r="T1196"/>
      <c r="U1196"/>
      <c r="V1196"/>
      <c r="W1196"/>
      <c r="X1196"/>
      <c r="Y1196"/>
      <c r="Z1196"/>
      <c r="AA1196"/>
      <c r="AB1196"/>
      <c r="AC1196"/>
      <c r="AD1196"/>
      <c r="AE1196"/>
      <c r="AF1196"/>
      <c r="AG1196"/>
      <c r="AH1196"/>
      <c r="AI1196"/>
      <c r="AJ1196"/>
      <c r="AK1196"/>
      <c r="AL1196"/>
      <c r="AM1196"/>
      <c r="AN1196"/>
      <c r="AO1196"/>
      <c r="AP1196"/>
      <c r="AQ1196"/>
      <c r="AR1196"/>
      <c r="AS1196"/>
      <c r="AT1196"/>
      <c r="AU1196"/>
      <c r="AV1196"/>
      <c r="AW1196"/>
      <c r="AX1196"/>
      <c r="AY1196"/>
      <c r="AZ1196"/>
      <c r="BA1196"/>
      <c r="BB1196"/>
      <c r="BC1196"/>
      <c r="BD1196"/>
      <c r="BE1196"/>
      <c r="BF1196"/>
      <c r="BG1196"/>
      <c r="BH1196"/>
      <c r="BI1196"/>
      <c r="BJ1196"/>
      <c r="BK1196"/>
      <c r="BL1196"/>
      <c r="BM1196"/>
      <c r="BN1196"/>
      <c r="BO1196"/>
      <c r="BP1196"/>
      <c r="BQ1196"/>
      <c r="BR1196"/>
      <c r="BS1196"/>
      <c r="BT1196"/>
      <c r="BU1196"/>
      <c r="BV1196"/>
      <c r="BW1196"/>
      <c r="BX1196"/>
      <c r="BY1196"/>
      <c r="BZ1196"/>
      <c r="CA1196"/>
      <c r="CB1196"/>
      <c r="CC1196"/>
      <c r="CD1196"/>
      <c r="CE1196"/>
      <c r="CF1196"/>
      <c r="CG1196"/>
      <c r="CH1196"/>
      <c r="CI1196"/>
      <c r="CJ1196"/>
      <c r="CK1196"/>
      <c r="CL1196"/>
      <c r="CM1196"/>
      <c r="CN1196"/>
      <c r="CO1196"/>
      <c r="CP1196"/>
      <c r="CQ1196"/>
      <c r="CR1196"/>
      <c r="CS1196"/>
      <c r="CT1196"/>
      <c r="CU1196"/>
      <c r="CV1196"/>
      <c r="CW1196"/>
      <c r="CX1196"/>
      <c r="CY1196"/>
      <c r="CZ1196"/>
      <c r="DA1196"/>
      <c r="DB1196"/>
      <c r="DC1196"/>
      <c r="DD1196"/>
      <c r="DE1196"/>
      <c r="DF1196"/>
      <c r="DG1196"/>
      <c r="DH1196"/>
      <c r="DI1196"/>
      <c r="DJ1196"/>
      <c r="DK1196"/>
      <c r="DL1196"/>
      <c r="DM1196"/>
      <c r="DN1196"/>
      <c r="DO1196"/>
      <c r="DP1196"/>
      <c r="DQ1196"/>
      <c r="DR1196"/>
      <c r="DS1196"/>
      <c r="DT1196"/>
      <c r="DU1196"/>
      <c r="DV1196"/>
      <c r="DW1196"/>
      <c r="DX1196"/>
      <c r="DY1196"/>
      <c r="DZ1196"/>
      <c r="EA1196"/>
      <c r="EB1196"/>
      <c r="EC1196"/>
      <c r="ED1196"/>
      <c r="EE1196"/>
      <c r="EF1196"/>
      <c r="EG1196"/>
      <c r="EH1196"/>
      <c r="EI1196"/>
      <c r="EJ1196"/>
      <c r="EK1196"/>
      <c r="EL1196"/>
      <c r="EM1196"/>
      <c r="EN1196"/>
    </row>
    <row r="1197" spans="1:144" x14ac:dyDescent="0.25">
      <c r="A1197" s="141" t="s">
        <v>2063</v>
      </c>
      <c r="B1197" s="141" t="s">
        <v>2064</v>
      </c>
      <c r="C1197" s="145" t="s">
        <v>1998</v>
      </c>
      <c r="D1197" s="141">
        <v>6</v>
      </c>
      <c r="E1197" s="150">
        <v>0</v>
      </c>
      <c r="F1197" s="151">
        <v>0</v>
      </c>
      <c r="G1197" s="151">
        <v>0</v>
      </c>
      <c r="H1197" s="151">
        <v>0</v>
      </c>
      <c r="I1197" s="152">
        <v>0</v>
      </c>
      <c r="J1197"/>
      <c r="K1197"/>
      <c r="L1197"/>
      <c r="M1197"/>
      <c r="N1197"/>
      <c r="O1197"/>
      <c r="P1197"/>
      <c r="Q1197"/>
      <c r="R1197"/>
      <c r="S1197"/>
      <c r="T1197"/>
      <c r="U1197"/>
      <c r="V1197"/>
      <c r="W1197"/>
      <c r="X1197"/>
      <c r="Y1197"/>
      <c r="Z1197"/>
      <c r="AA1197"/>
      <c r="AB1197"/>
      <c r="AC1197"/>
      <c r="AD1197"/>
      <c r="AE1197"/>
      <c r="AF1197"/>
      <c r="AG1197"/>
      <c r="AH1197"/>
      <c r="AI1197"/>
      <c r="AJ1197"/>
      <c r="AK1197"/>
      <c r="AL1197"/>
      <c r="AM1197"/>
      <c r="AN1197"/>
      <c r="AO1197"/>
      <c r="AP1197"/>
      <c r="AQ1197"/>
      <c r="AR1197"/>
      <c r="AS1197"/>
      <c r="AT1197"/>
      <c r="AU1197"/>
      <c r="AV1197"/>
      <c r="AW1197"/>
      <c r="AX1197"/>
      <c r="AY1197"/>
      <c r="AZ1197"/>
      <c r="BA1197"/>
      <c r="BB1197"/>
      <c r="BC1197"/>
      <c r="BD1197"/>
      <c r="BE1197"/>
      <c r="BF1197"/>
      <c r="BG1197"/>
      <c r="BH1197"/>
      <c r="BI1197"/>
      <c r="BJ1197"/>
      <c r="BK1197"/>
      <c r="BL1197"/>
      <c r="BM1197"/>
      <c r="BN1197"/>
      <c r="BO1197"/>
      <c r="BP1197"/>
      <c r="BQ1197"/>
      <c r="BR1197"/>
      <c r="BS1197"/>
      <c r="BT1197"/>
      <c r="BU1197"/>
      <c r="BV1197"/>
      <c r="BW1197"/>
      <c r="BX1197"/>
      <c r="BY1197"/>
      <c r="BZ1197"/>
      <c r="CA1197"/>
      <c r="CB1197"/>
      <c r="CC1197"/>
      <c r="CD1197"/>
      <c r="CE1197"/>
      <c r="CF1197"/>
      <c r="CG1197"/>
      <c r="CH1197"/>
      <c r="CI1197"/>
      <c r="CJ1197"/>
      <c r="CK1197"/>
      <c r="CL1197"/>
      <c r="CM1197"/>
      <c r="CN1197"/>
      <c r="CO1197"/>
      <c r="CP1197"/>
      <c r="CQ1197"/>
      <c r="CR1197"/>
      <c r="CS1197"/>
      <c r="CT1197"/>
      <c r="CU1197"/>
      <c r="CV1197"/>
      <c r="CW1197"/>
      <c r="CX1197"/>
      <c r="CY1197"/>
      <c r="CZ1197"/>
      <c r="DA1197"/>
      <c r="DB1197"/>
      <c r="DC1197"/>
      <c r="DD1197"/>
      <c r="DE1197"/>
      <c r="DF1197"/>
      <c r="DG1197"/>
      <c r="DH1197"/>
      <c r="DI1197"/>
      <c r="DJ1197"/>
      <c r="DK1197"/>
      <c r="DL1197"/>
      <c r="DM1197"/>
      <c r="DN1197"/>
      <c r="DO1197"/>
      <c r="DP1197"/>
      <c r="DQ1197"/>
      <c r="DR1197"/>
      <c r="DS1197"/>
      <c r="DT1197"/>
      <c r="DU1197"/>
      <c r="DV1197"/>
      <c r="DW1197"/>
      <c r="DX1197"/>
      <c r="DY1197"/>
      <c r="DZ1197"/>
      <c r="EA1197"/>
      <c r="EB1197"/>
      <c r="EC1197"/>
      <c r="ED1197"/>
      <c r="EE1197"/>
      <c r="EF1197"/>
      <c r="EG1197"/>
      <c r="EH1197"/>
      <c r="EI1197"/>
      <c r="EJ1197"/>
      <c r="EK1197"/>
      <c r="EL1197"/>
      <c r="EM1197"/>
      <c r="EN1197"/>
    </row>
    <row r="1198" spans="1:144" x14ac:dyDescent="0.25">
      <c r="A1198" s="141" t="s">
        <v>2065</v>
      </c>
      <c r="B1198" s="141" t="s">
        <v>1404</v>
      </c>
      <c r="C1198" s="145" t="s">
        <v>1998</v>
      </c>
      <c r="D1198" s="141">
        <v>6</v>
      </c>
      <c r="E1198" s="150">
        <v>0</v>
      </c>
      <c r="F1198" s="151">
        <v>0</v>
      </c>
      <c r="G1198" s="151">
        <v>0</v>
      </c>
      <c r="H1198" s="151">
        <v>0</v>
      </c>
      <c r="I1198" s="152">
        <v>0</v>
      </c>
      <c r="J1198"/>
      <c r="K1198"/>
      <c r="L1198"/>
      <c r="M1198"/>
      <c r="N1198"/>
      <c r="O1198"/>
      <c r="P1198"/>
      <c r="Q1198"/>
      <c r="R1198"/>
      <c r="S1198"/>
      <c r="T1198"/>
      <c r="U1198"/>
      <c r="V1198"/>
      <c r="W1198"/>
      <c r="X1198"/>
      <c r="Y1198"/>
      <c r="Z1198"/>
      <c r="AA1198"/>
      <c r="AB1198"/>
      <c r="AC1198"/>
      <c r="AD1198"/>
      <c r="AE1198"/>
      <c r="AF1198"/>
      <c r="AG1198"/>
      <c r="AH1198"/>
      <c r="AI1198"/>
      <c r="AJ1198"/>
      <c r="AK1198"/>
      <c r="AL1198"/>
      <c r="AM1198"/>
      <c r="AN1198"/>
      <c r="AO1198"/>
      <c r="AP1198"/>
      <c r="AQ1198"/>
      <c r="AR1198"/>
      <c r="AS1198"/>
      <c r="AT1198"/>
      <c r="AU1198"/>
      <c r="AV1198"/>
      <c r="AW1198"/>
      <c r="AX1198"/>
      <c r="AY1198"/>
      <c r="AZ1198"/>
      <c r="BA1198"/>
      <c r="BB1198"/>
      <c r="BC1198"/>
      <c r="BD1198"/>
      <c r="BE1198"/>
      <c r="BF1198"/>
      <c r="BG1198"/>
      <c r="BH1198"/>
      <c r="BI1198"/>
      <c r="BJ1198"/>
      <c r="BK1198"/>
      <c r="BL1198"/>
      <c r="BM1198"/>
      <c r="BN1198"/>
      <c r="BO1198"/>
      <c r="BP1198"/>
      <c r="BQ1198"/>
      <c r="BR1198"/>
      <c r="BS1198"/>
      <c r="BT1198"/>
      <c r="BU1198"/>
      <c r="BV1198"/>
      <c r="BW1198"/>
      <c r="BX1198"/>
      <c r="BY1198"/>
      <c r="BZ1198"/>
      <c r="CA1198"/>
      <c r="CB1198"/>
      <c r="CC1198"/>
      <c r="CD1198"/>
      <c r="CE1198"/>
      <c r="CF1198"/>
      <c r="CG1198"/>
      <c r="CH1198"/>
      <c r="CI1198"/>
      <c r="CJ1198"/>
      <c r="CK1198"/>
      <c r="CL1198"/>
      <c r="CM1198"/>
      <c r="CN1198"/>
      <c r="CO1198"/>
      <c r="CP1198"/>
      <c r="CQ1198"/>
      <c r="CR1198"/>
      <c r="CS1198"/>
      <c r="CT1198"/>
      <c r="CU1198"/>
      <c r="CV1198"/>
      <c r="CW1198"/>
      <c r="CX1198"/>
      <c r="CY1198"/>
      <c r="CZ1198"/>
      <c r="DA1198"/>
      <c r="DB1198"/>
      <c r="DC1198"/>
      <c r="DD1198"/>
      <c r="DE1198"/>
      <c r="DF1198"/>
      <c r="DG1198"/>
      <c r="DH1198"/>
      <c r="DI1198"/>
      <c r="DJ1198"/>
      <c r="DK1198"/>
      <c r="DL1198"/>
      <c r="DM1198"/>
      <c r="DN1198"/>
      <c r="DO1198"/>
      <c r="DP1198"/>
      <c r="DQ1198"/>
      <c r="DR1198"/>
      <c r="DS1198"/>
      <c r="DT1198"/>
      <c r="DU1198"/>
      <c r="DV1198"/>
      <c r="DW1198"/>
      <c r="DX1198"/>
      <c r="DY1198"/>
      <c r="DZ1198"/>
      <c r="EA1198"/>
      <c r="EB1198"/>
      <c r="EC1198"/>
      <c r="ED1198"/>
      <c r="EE1198"/>
      <c r="EF1198"/>
      <c r="EG1198"/>
      <c r="EH1198"/>
      <c r="EI1198"/>
      <c r="EJ1198"/>
      <c r="EK1198"/>
      <c r="EL1198"/>
      <c r="EM1198"/>
      <c r="EN1198"/>
    </row>
    <row r="1199" spans="1:144" x14ac:dyDescent="0.25">
      <c r="A1199" s="141" t="s">
        <v>2066</v>
      </c>
      <c r="B1199" s="141" t="s">
        <v>1406</v>
      </c>
      <c r="C1199" s="145" t="s">
        <v>1998</v>
      </c>
      <c r="D1199" s="141">
        <v>6</v>
      </c>
      <c r="E1199" s="150">
        <v>0</v>
      </c>
      <c r="F1199" s="151">
        <v>0</v>
      </c>
      <c r="G1199" s="151">
        <v>0</v>
      </c>
      <c r="H1199" s="151">
        <v>0</v>
      </c>
      <c r="I1199" s="152">
        <v>0</v>
      </c>
      <c r="J1199"/>
      <c r="K1199"/>
      <c r="L1199"/>
      <c r="M1199"/>
      <c r="N1199"/>
      <c r="O1199"/>
      <c r="P1199"/>
      <c r="Q1199"/>
      <c r="R1199"/>
      <c r="S1199"/>
      <c r="T1199"/>
      <c r="U1199"/>
      <c r="V1199"/>
      <c r="W1199"/>
      <c r="X1199"/>
      <c r="Y1199"/>
      <c r="Z1199"/>
      <c r="AA1199"/>
      <c r="AB1199"/>
      <c r="AC1199"/>
      <c r="AD1199"/>
      <c r="AE1199"/>
      <c r="AF1199"/>
      <c r="AG1199"/>
      <c r="AH1199"/>
      <c r="AI1199"/>
      <c r="AJ1199"/>
      <c r="AK1199"/>
      <c r="AL1199"/>
      <c r="AM1199"/>
      <c r="AN1199"/>
      <c r="AO1199"/>
      <c r="AP1199"/>
      <c r="AQ1199"/>
      <c r="AR1199"/>
      <c r="AS1199"/>
      <c r="AT1199"/>
      <c r="AU1199"/>
      <c r="AV1199"/>
      <c r="AW1199"/>
      <c r="AX1199"/>
      <c r="AY1199"/>
      <c r="AZ1199"/>
      <c r="BA1199"/>
      <c r="BB1199"/>
      <c r="BC1199"/>
      <c r="BD1199"/>
      <c r="BE1199"/>
      <c r="BF1199"/>
      <c r="BG1199"/>
      <c r="BH1199"/>
      <c r="BI1199"/>
      <c r="BJ1199"/>
      <c r="BK1199"/>
      <c r="BL1199"/>
      <c r="BM1199"/>
      <c r="BN1199"/>
      <c r="BO1199"/>
      <c r="BP1199"/>
      <c r="BQ1199"/>
      <c r="BR1199"/>
      <c r="BS1199"/>
      <c r="BT1199"/>
      <c r="BU1199"/>
      <c r="BV1199"/>
      <c r="BW1199"/>
      <c r="BX1199"/>
      <c r="BY1199"/>
      <c r="BZ1199"/>
      <c r="CA1199"/>
      <c r="CB1199"/>
      <c r="CC1199"/>
      <c r="CD1199"/>
      <c r="CE1199"/>
      <c r="CF1199"/>
      <c r="CG1199"/>
      <c r="CH1199"/>
      <c r="CI1199"/>
      <c r="CJ1199"/>
      <c r="CK1199"/>
      <c r="CL1199"/>
      <c r="CM1199"/>
      <c r="CN1199"/>
      <c r="CO1199"/>
      <c r="CP1199"/>
      <c r="CQ1199"/>
      <c r="CR1199"/>
      <c r="CS1199"/>
      <c r="CT1199"/>
      <c r="CU1199"/>
      <c r="CV1199"/>
      <c r="CW1199"/>
      <c r="CX1199"/>
      <c r="CY1199"/>
      <c r="CZ1199"/>
      <c r="DA1199"/>
      <c r="DB1199"/>
      <c r="DC1199"/>
      <c r="DD1199"/>
      <c r="DE1199"/>
      <c r="DF1199"/>
      <c r="DG1199"/>
      <c r="DH1199"/>
      <c r="DI1199"/>
      <c r="DJ1199"/>
      <c r="DK1199"/>
      <c r="DL1199"/>
      <c r="DM1199"/>
      <c r="DN1199"/>
      <c r="DO1199"/>
      <c r="DP1199"/>
      <c r="DQ1199"/>
      <c r="DR1199"/>
      <c r="DS1199"/>
      <c r="DT1199"/>
      <c r="DU1199"/>
      <c r="DV1199"/>
      <c r="DW1199"/>
      <c r="DX1199"/>
      <c r="DY1199"/>
      <c r="DZ1199"/>
      <c r="EA1199"/>
      <c r="EB1199"/>
      <c r="EC1199"/>
      <c r="ED1199"/>
      <c r="EE1199"/>
      <c r="EF1199"/>
      <c r="EG1199"/>
      <c r="EH1199"/>
      <c r="EI1199"/>
      <c r="EJ1199"/>
      <c r="EK1199"/>
      <c r="EL1199"/>
      <c r="EM1199"/>
      <c r="EN1199"/>
    </row>
    <row r="1200" spans="1:144" x14ac:dyDescent="0.25">
      <c r="A1200" s="141" t="s">
        <v>2067</v>
      </c>
      <c r="B1200" s="141" t="s">
        <v>1408</v>
      </c>
      <c r="C1200" s="145" t="s">
        <v>1998</v>
      </c>
      <c r="D1200" s="141">
        <v>6</v>
      </c>
      <c r="E1200" s="150">
        <v>0</v>
      </c>
      <c r="F1200" s="151">
        <v>0</v>
      </c>
      <c r="G1200" s="151">
        <v>0</v>
      </c>
      <c r="H1200" s="151">
        <v>0</v>
      </c>
      <c r="I1200" s="152">
        <v>0</v>
      </c>
      <c r="J1200"/>
      <c r="K1200"/>
      <c r="L1200"/>
      <c r="M1200"/>
      <c r="N1200"/>
      <c r="O1200"/>
      <c r="P1200"/>
      <c r="Q1200"/>
      <c r="R1200"/>
      <c r="S1200"/>
      <c r="T1200"/>
      <c r="U1200"/>
      <c r="V1200"/>
      <c r="W1200"/>
      <c r="X1200"/>
      <c r="Y1200"/>
      <c r="Z1200"/>
      <c r="AA1200"/>
      <c r="AB1200"/>
      <c r="AC1200"/>
      <c r="AD1200"/>
      <c r="AE1200"/>
      <c r="AF1200"/>
      <c r="AG1200"/>
      <c r="AH1200"/>
      <c r="AI1200"/>
      <c r="AJ1200"/>
      <c r="AK1200"/>
      <c r="AL1200"/>
      <c r="AM1200"/>
      <c r="AN1200"/>
      <c r="AO1200"/>
      <c r="AP1200"/>
      <c r="AQ1200"/>
      <c r="AR1200"/>
      <c r="AS1200"/>
      <c r="AT1200"/>
      <c r="AU1200"/>
      <c r="AV1200"/>
      <c r="AW1200"/>
      <c r="AX1200"/>
      <c r="AY1200"/>
      <c r="AZ1200"/>
      <c r="BA1200"/>
      <c r="BB1200"/>
      <c r="BC1200"/>
      <c r="BD1200"/>
      <c r="BE1200"/>
      <c r="BF1200"/>
      <c r="BG1200"/>
      <c r="BH1200"/>
      <c r="BI1200"/>
      <c r="BJ1200"/>
      <c r="BK1200"/>
      <c r="BL1200"/>
      <c r="BM1200"/>
      <c r="BN1200"/>
      <c r="BO1200"/>
      <c r="BP1200"/>
      <c r="BQ1200"/>
      <c r="BR1200"/>
      <c r="BS1200"/>
      <c r="BT1200"/>
      <c r="BU1200"/>
      <c r="BV1200"/>
      <c r="BW1200"/>
      <c r="BX1200"/>
      <c r="BY1200"/>
      <c r="BZ1200"/>
      <c r="CA1200"/>
      <c r="CB1200"/>
      <c r="CC1200"/>
      <c r="CD1200"/>
      <c r="CE1200"/>
      <c r="CF1200"/>
      <c r="CG1200"/>
      <c r="CH1200"/>
      <c r="CI1200"/>
      <c r="CJ1200"/>
      <c r="CK1200"/>
      <c r="CL1200"/>
      <c r="CM1200"/>
      <c r="CN1200"/>
      <c r="CO1200"/>
      <c r="CP1200"/>
      <c r="CQ1200"/>
      <c r="CR1200"/>
      <c r="CS1200"/>
      <c r="CT1200"/>
      <c r="CU1200"/>
      <c r="CV1200"/>
      <c r="CW1200"/>
      <c r="CX1200"/>
      <c r="CY1200"/>
      <c r="CZ1200"/>
      <c r="DA1200"/>
      <c r="DB1200"/>
      <c r="DC1200"/>
      <c r="DD1200"/>
      <c r="DE1200"/>
      <c r="DF1200"/>
      <c r="DG1200"/>
      <c r="DH1200"/>
      <c r="DI1200"/>
      <c r="DJ1200"/>
      <c r="DK1200"/>
      <c r="DL1200"/>
      <c r="DM1200"/>
      <c r="DN1200"/>
      <c r="DO1200"/>
      <c r="DP1200"/>
      <c r="DQ1200"/>
      <c r="DR1200"/>
      <c r="DS1200"/>
      <c r="DT1200"/>
      <c r="DU1200"/>
      <c r="DV1200"/>
      <c r="DW1200"/>
      <c r="DX1200"/>
      <c r="DY1200"/>
      <c r="DZ1200"/>
      <c r="EA1200"/>
      <c r="EB1200"/>
      <c r="EC1200"/>
      <c r="ED1200"/>
      <c r="EE1200"/>
      <c r="EF1200"/>
      <c r="EG1200"/>
      <c r="EH1200"/>
      <c r="EI1200"/>
      <c r="EJ1200"/>
      <c r="EK1200"/>
      <c r="EL1200"/>
      <c r="EM1200"/>
      <c r="EN1200"/>
    </row>
    <row r="1201" spans="1:144" x14ac:dyDescent="0.25">
      <c r="A1201" s="141" t="s">
        <v>2068</v>
      </c>
      <c r="B1201" s="141" t="s">
        <v>2069</v>
      </c>
      <c r="C1201" s="145" t="s">
        <v>1998</v>
      </c>
      <c r="D1201" s="141">
        <v>6</v>
      </c>
      <c r="E1201" s="150">
        <v>324188.62</v>
      </c>
      <c r="F1201" s="151">
        <v>0</v>
      </c>
      <c r="G1201" s="151">
        <v>0</v>
      </c>
      <c r="H1201" s="151">
        <v>0</v>
      </c>
      <c r="I1201" s="152">
        <v>324188.62</v>
      </c>
      <c r="J1201"/>
      <c r="K1201"/>
      <c r="L1201"/>
      <c r="M1201"/>
      <c r="N1201"/>
      <c r="O1201"/>
      <c r="P1201"/>
      <c r="Q1201"/>
      <c r="R1201"/>
      <c r="S1201"/>
      <c r="T1201"/>
      <c r="U1201"/>
      <c r="V1201"/>
      <c r="W1201"/>
      <c r="X1201"/>
      <c r="Y1201"/>
      <c r="Z1201"/>
      <c r="AA1201"/>
      <c r="AB1201"/>
      <c r="AC1201"/>
      <c r="AD1201"/>
      <c r="AE1201"/>
      <c r="AF1201"/>
      <c r="AG1201"/>
      <c r="AH1201"/>
      <c r="AI1201"/>
      <c r="AJ1201"/>
      <c r="AK1201"/>
      <c r="AL1201"/>
      <c r="AM1201"/>
      <c r="AN1201"/>
      <c r="AO1201"/>
      <c r="AP1201"/>
      <c r="AQ1201"/>
      <c r="AR1201"/>
      <c r="AS1201"/>
      <c r="AT1201"/>
      <c r="AU1201"/>
      <c r="AV1201"/>
      <c r="AW1201"/>
      <c r="AX1201"/>
      <c r="AY1201"/>
      <c r="AZ1201"/>
      <c r="BA1201"/>
      <c r="BB1201"/>
      <c r="BC1201"/>
      <c r="BD1201"/>
      <c r="BE1201"/>
      <c r="BF1201"/>
      <c r="BG1201"/>
      <c r="BH1201"/>
      <c r="BI1201"/>
      <c r="BJ1201"/>
      <c r="BK1201"/>
      <c r="BL1201"/>
      <c r="BM1201"/>
      <c r="BN1201"/>
      <c r="BO1201"/>
      <c r="BP1201"/>
      <c r="BQ1201"/>
      <c r="BR1201"/>
      <c r="BS1201"/>
      <c r="BT1201"/>
      <c r="BU1201"/>
      <c r="BV1201"/>
      <c r="BW1201"/>
      <c r="BX1201"/>
      <c r="BY1201"/>
      <c r="BZ1201"/>
      <c r="CA1201"/>
      <c r="CB1201"/>
      <c r="CC1201"/>
      <c r="CD1201"/>
      <c r="CE1201"/>
      <c r="CF1201"/>
      <c r="CG1201"/>
      <c r="CH1201"/>
      <c r="CI1201"/>
      <c r="CJ1201"/>
      <c r="CK1201"/>
      <c r="CL1201"/>
      <c r="CM1201"/>
      <c r="CN1201"/>
      <c r="CO1201"/>
      <c r="CP1201"/>
      <c r="CQ1201"/>
      <c r="CR1201"/>
      <c r="CS1201"/>
      <c r="CT1201"/>
      <c r="CU1201"/>
      <c r="CV1201"/>
      <c r="CW1201"/>
      <c r="CX1201"/>
      <c r="CY1201"/>
      <c r="CZ1201"/>
      <c r="DA1201"/>
      <c r="DB1201"/>
      <c r="DC1201"/>
      <c r="DD1201"/>
      <c r="DE1201"/>
      <c r="DF1201"/>
      <c r="DG1201"/>
      <c r="DH1201"/>
      <c r="DI1201"/>
      <c r="DJ1201"/>
      <c r="DK1201"/>
      <c r="DL1201"/>
      <c r="DM1201"/>
      <c r="DN1201"/>
      <c r="DO1201"/>
      <c r="DP1201"/>
      <c r="DQ1201"/>
      <c r="DR1201"/>
      <c r="DS1201"/>
      <c r="DT1201"/>
      <c r="DU1201"/>
      <c r="DV1201"/>
      <c r="DW1201"/>
      <c r="DX1201"/>
      <c r="DY1201"/>
      <c r="DZ1201"/>
      <c r="EA1201"/>
      <c r="EB1201"/>
      <c r="EC1201"/>
      <c r="ED1201"/>
      <c r="EE1201"/>
      <c r="EF1201"/>
      <c r="EG1201"/>
      <c r="EH1201"/>
      <c r="EI1201"/>
      <c r="EJ1201"/>
      <c r="EK1201"/>
      <c r="EL1201"/>
      <c r="EM1201"/>
      <c r="EN1201"/>
    </row>
    <row r="1202" spans="1:144" x14ac:dyDescent="0.25">
      <c r="A1202" s="141" t="s">
        <v>2070</v>
      </c>
      <c r="B1202" s="141" t="s">
        <v>2071</v>
      </c>
      <c r="C1202" s="145" t="s">
        <v>1998</v>
      </c>
      <c r="D1202" s="141">
        <v>6</v>
      </c>
      <c r="E1202" s="150">
        <v>0</v>
      </c>
      <c r="F1202" s="151">
        <v>0</v>
      </c>
      <c r="G1202" s="151">
        <v>0</v>
      </c>
      <c r="H1202" s="151">
        <v>0</v>
      </c>
      <c r="I1202" s="152">
        <v>0</v>
      </c>
      <c r="J1202"/>
      <c r="K1202"/>
      <c r="L1202"/>
      <c r="M1202"/>
      <c r="N1202"/>
      <c r="O1202"/>
      <c r="P1202"/>
      <c r="Q1202"/>
      <c r="R1202"/>
      <c r="S1202"/>
      <c r="T1202"/>
      <c r="U1202"/>
      <c r="V1202"/>
      <c r="W1202"/>
      <c r="X1202"/>
      <c r="Y1202"/>
      <c r="Z1202"/>
      <c r="AA1202"/>
      <c r="AB1202"/>
      <c r="AC1202"/>
      <c r="AD1202"/>
      <c r="AE1202"/>
      <c r="AF1202"/>
      <c r="AG1202"/>
      <c r="AH1202"/>
      <c r="AI1202"/>
      <c r="AJ1202"/>
      <c r="AK1202"/>
      <c r="AL1202"/>
      <c r="AM1202"/>
      <c r="AN1202"/>
      <c r="AO1202"/>
      <c r="AP1202"/>
      <c r="AQ1202"/>
      <c r="AR1202"/>
      <c r="AS1202"/>
      <c r="AT1202"/>
      <c r="AU1202"/>
      <c r="AV1202"/>
      <c r="AW1202"/>
      <c r="AX1202"/>
      <c r="AY1202"/>
      <c r="AZ1202"/>
      <c r="BA1202"/>
      <c r="BB1202"/>
      <c r="BC1202"/>
      <c r="BD1202"/>
      <c r="BE1202"/>
      <c r="BF1202"/>
      <c r="BG1202"/>
      <c r="BH1202"/>
      <c r="BI1202"/>
      <c r="BJ1202"/>
      <c r="BK1202"/>
      <c r="BL1202"/>
      <c r="BM1202"/>
      <c r="BN1202"/>
      <c r="BO1202"/>
      <c r="BP1202"/>
      <c r="BQ1202"/>
      <c r="BR1202"/>
      <c r="BS1202"/>
      <c r="BT1202"/>
      <c r="BU1202"/>
      <c r="BV1202"/>
      <c r="BW1202"/>
      <c r="BX1202"/>
      <c r="BY1202"/>
      <c r="BZ1202"/>
      <c r="CA1202"/>
      <c r="CB1202"/>
      <c r="CC1202"/>
      <c r="CD1202"/>
      <c r="CE1202"/>
      <c r="CF1202"/>
      <c r="CG1202"/>
      <c r="CH1202"/>
      <c r="CI1202"/>
      <c r="CJ1202"/>
      <c r="CK1202"/>
      <c r="CL1202"/>
      <c r="CM1202"/>
      <c r="CN1202"/>
      <c r="CO1202"/>
      <c r="CP1202"/>
      <c r="CQ1202"/>
      <c r="CR1202"/>
      <c r="CS1202"/>
      <c r="CT1202"/>
      <c r="CU1202"/>
      <c r="CV1202"/>
      <c r="CW1202"/>
      <c r="CX1202"/>
      <c r="CY1202"/>
      <c r="CZ1202"/>
      <c r="DA1202"/>
      <c r="DB1202"/>
      <c r="DC1202"/>
      <c r="DD1202"/>
      <c r="DE1202"/>
      <c r="DF1202"/>
      <c r="DG1202"/>
      <c r="DH1202"/>
      <c r="DI1202"/>
      <c r="DJ1202"/>
      <c r="DK1202"/>
      <c r="DL1202"/>
      <c r="DM1202"/>
      <c r="DN1202"/>
      <c r="DO1202"/>
      <c r="DP1202"/>
      <c r="DQ1202"/>
      <c r="DR1202"/>
      <c r="DS1202"/>
      <c r="DT1202"/>
      <c r="DU1202"/>
      <c r="DV1202"/>
      <c r="DW1202"/>
      <c r="DX1202"/>
      <c r="DY1202"/>
      <c r="DZ1202"/>
      <c r="EA1202"/>
      <c r="EB1202"/>
      <c r="EC1202"/>
      <c r="ED1202"/>
      <c r="EE1202"/>
      <c r="EF1202"/>
      <c r="EG1202"/>
      <c r="EH1202"/>
      <c r="EI1202"/>
      <c r="EJ1202"/>
      <c r="EK1202"/>
      <c r="EL1202"/>
      <c r="EM1202"/>
      <c r="EN1202"/>
    </row>
    <row r="1203" spans="1:144" x14ac:dyDescent="0.25">
      <c r="A1203" s="141" t="s">
        <v>2072</v>
      </c>
      <c r="B1203" s="141" t="s">
        <v>2641</v>
      </c>
      <c r="C1203" s="145" t="s">
        <v>1998</v>
      </c>
      <c r="D1203" s="141">
        <v>6</v>
      </c>
      <c r="E1203" s="150">
        <v>0</v>
      </c>
      <c r="F1203" s="151">
        <v>0</v>
      </c>
      <c r="G1203" s="151">
        <v>0</v>
      </c>
      <c r="H1203" s="151">
        <v>0</v>
      </c>
      <c r="I1203" s="152">
        <v>0</v>
      </c>
      <c r="J1203"/>
      <c r="K1203"/>
      <c r="L1203"/>
      <c r="M1203"/>
      <c r="N1203"/>
      <c r="O1203"/>
      <c r="P1203"/>
      <c r="Q1203"/>
      <c r="R1203"/>
      <c r="S1203"/>
      <c r="T1203"/>
      <c r="U1203"/>
      <c r="V1203"/>
      <c r="W1203"/>
      <c r="X1203"/>
      <c r="Y1203"/>
      <c r="Z1203"/>
      <c r="AA1203"/>
      <c r="AB1203"/>
      <c r="AC1203"/>
      <c r="AD1203"/>
      <c r="AE1203"/>
      <c r="AF1203"/>
      <c r="AG1203"/>
      <c r="AH1203"/>
      <c r="AI1203"/>
      <c r="AJ1203"/>
      <c r="AK1203"/>
      <c r="AL1203"/>
      <c r="AM1203"/>
      <c r="AN1203"/>
      <c r="AO1203"/>
      <c r="AP1203"/>
      <c r="AQ1203"/>
      <c r="AR1203"/>
      <c r="AS1203"/>
      <c r="AT1203"/>
      <c r="AU1203"/>
      <c r="AV1203"/>
      <c r="AW1203"/>
      <c r="AX1203"/>
      <c r="AY1203"/>
      <c r="AZ1203"/>
      <c r="BA1203"/>
      <c r="BB1203"/>
      <c r="BC1203"/>
      <c r="BD1203"/>
      <c r="BE1203"/>
      <c r="BF1203"/>
      <c r="BG1203"/>
      <c r="BH1203"/>
      <c r="BI1203"/>
      <c r="BJ1203"/>
      <c r="BK1203"/>
      <c r="BL1203"/>
      <c r="BM1203"/>
      <c r="BN1203"/>
      <c r="BO1203"/>
      <c r="BP1203"/>
      <c r="BQ1203"/>
      <c r="BR1203"/>
      <c r="BS1203"/>
      <c r="BT1203"/>
      <c r="BU1203"/>
      <c r="BV1203"/>
      <c r="BW1203"/>
      <c r="BX1203"/>
      <c r="BY1203"/>
      <c r="BZ1203"/>
      <c r="CA1203"/>
      <c r="CB1203"/>
      <c r="CC1203"/>
      <c r="CD1203"/>
      <c r="CE1203"/>
      <c r="CF1203"/>
      <c r="CG1203"/>
      <c r="CH1203"/>
      <c r="CI1203"/>
      <c r="CJ1203"/>
      <c r="CK1203"/>
      <c r="CL1203"/>
      <c r="CM1203"/>
      <c r="CN1203"/>
      <c r="CO1203"/>
      <c r="CP1203"/>
      <c r="CQ1203"/>
      <c r="CR1203"/>
      <c r="CS1203"/>
      <c r="CT1203"/>
      <c r="CU1203"/>
      <c r="CV1203"/>
      <c r="CW1203"/>
      <c r="CX1203"/>
      <c r="CY1203"/>
      <c r="CZ1203"/>
      <c r="DA1203"/>
      <c r="DB1203"/>
      <c r="DC1203"/>
      <c r="DD1203"/>
      <c r="DE1203"/>
      <c r="DF1203"/>
      <c r="DG1203"/>
      <c r="DH1203"/>
      <c r="DI1203"/>
      <c r="DJ1203"/>
      <c r="DK1203"/>
      <c r="DL1203"/>
      <c r="DM1203"/>
      <c r="DN1203"/>
      <c r="DO1203"/>
      <c r="DP1203"/>
      <c r="DQ1203"/>
      <c r="DR1203"/>
      <c r="DS1203"/>
      <c r="DT1203"/>
      <c r="DU1203"/>
      <c r="DV1203"/>
      <c r="DW1203"/>
      <c r="DX1203"/>
      <c r="DY1203"/>
      <c r="DZ1203"/>
      <c r="EA1203"/>
      <c r="EB1203"/>
      <c r="EC1203"/>
      <c r="ED1203"/>
      <c r="EE1203"/>
      <c r="EF1203"/>
      <c r="EG1203"/>
      <c r="EH1203"/>
      <c r="EI1203"/>
      <c r="EJ1203"/>
      <c r="EK1203"/>
      <c r="EL1203"/>
      <c r="EM1203"/>
      <c r="EN1203"/>
    </row>
    <row r="1204" spans="1:144" x14ac:dyDescent="0.25">
      <c r="A1204" s="141" t="s">
        <v>2073</v>
      </c>
      <c r="B1204" s="141" t="s">
        <v>2643</v>
      </c>
      <c r="C1204" s="145" t="s">
        <v>1998</v>
      </c>
      <c r="D1204" s="141">
        <v>6</v>
      </c>
      <c r="E1204" s="150">
        <v>0</v>
      </c>
      <c r="F1204" s="151">
        <v>0</v>
      </c>
      <c r="G1204" s="151">
        <v>0</v>
      </c>
      <c r="H1204" s="151">
        <v>0</v>
      </c>
      <c r="I1204" s="152">
        <v>0</v>
      </c>
      <c r="J1204"/>
      <c r="K1204"/>
      <c r="L1204"/>
      <c r="M1204"/>
      <c r="N1204"/>
      <c r="O1204"/>
      <c r="P1204"/>
      <c r="Q1204"/>
      <c r="R1204"/>
      <c r="S1204"/>
      <c r="T1204"/>
      <c r="U1204"/>
      <c r="V1204"/>
      <c r="W1204"/>
      <c r="X1204"/>
      <c r="Y1204"/>
      <c r="Z1204"/>
      <c r="AA1204"/>
      <c r="AB1204"/>
      <c r="AC1204"/>
      <c r="AD1204"/>
      <c r="AE1204"/>
      <c r="AF1204"/>
      <c r="AG1204"/>
      <c r="AH1204"/>
      <c r="AI1204"/>
      <c r="AJ1204"/>
      <c r="AK1204"/>
      <c r="AL1204"/>
      <c r="AM1204"/>
      <c r="AN1204"/>
      <c r="AO1204"/>
      <c r="AP1204"/>
      <c r="AQ1204"/>
      <c r="AR1204"/>
      <c r="AS1204"/>
      <c r="AT1204"/>
      <c r="AU1204"/>
      <c r="AV1204"/>
      <c r="AW1204"/>
      <c r="AX1204"/>
      <c r="AY1204"/>
      <c r="AZ1204"/>
      <c r="BA1204"/>
      <c r="BB1204"/>
      <c r="BC1204"/>
      <c r="BD1204"/>
      <c r="BE1204"/>
      <c r="BF1204"/>
      <c r="BG1204"/>
      <c r="BH1204"/>
      <c r="BI1204"/>
      <c r="BJ1204"/>
      <c r="BK1204"/>
      <c r="BL1204"/>
      <c r="BM1204"/>
      <c r="BN1204"/>
      <c r="BO1204"/>
      <c r="BP1204"/>
      <c r="BQ1204"/>
      <c r="BR1204"/>
      <c r="BS1204"/>
      <c r="BT1204"/>
      <c r="BU1204"/>
      <c r="BV1204"/>
      <c r="BW1204"/>
      <c r="BX1204"/>
      <c r="BY1204"/>
      <c r="BZ1204"/>
      <c r="CA1204"/>
      <c r="CB1204"/>
      <c r="CC1204"/>
      <c r="CD1204"/>
      <c r="CE1204"/>
      <c r="CF1204"/>
      <c r="CG1204"/>
      <c r="CH1204"/>
      <c r="CI1204"/>
      <c r="CJ1204"/>
      <c r="CK1204"/>
      <c r="CL1204"/>
      <c r="CM1204"/>
      <c r="CN1204"/>
      <c r="CO1204"/>
      <c r="CP1204"/>
      <c r="CQ1204"/>
      <c r="CR1204"/>
      <c r="CS1204"/>
      <c r="CT1204"/>
      <c r="CU1204"/>
      <c r="CV1204"/>
      <c r="CW1204"/>
      <c r="CX1204"/>
      <c r="CY1204"/>
      <c r="CZ1204"/>
      <c r="DA1204"/>
      <c r="DB1204"/>
      <c r="DC1204"/>
      <c r="DD1204"/>
      <c r="DE1204"/>
      <c r="DF1204"/>
      <c r="DG1204"/>
      <c r="DH1204"/>
      <c r="DI1204"/>
      <c r="DJ1204"/>
      <c r="DK1204"/>
      <c r="DL1204"/>
      <c r="DM1204"/>
      <c r="DN1204"/>
      <c r="DO1204"/>
      <c r="DP1204"/>
      <c r="DQ1204"/>
      <c r="DR1204"/>
      <c r="DS1204"/>
      <c r="DT1204"/>
      <c r="DU1204"/>
      <c r="DV1204"/>
      <c r="DW1204"/>
      <c r="DX1204"/>
      <c r="DY1204"/>
      <c r="DZ1204"/>
      <c r="EA1204"/>
      <c r="EB1204"/>
      <c r="EC1204"/>
      <c r="ED1204"/>
      <c r="EE1204"/>
      <c r="EF1204"/>
      <c r="EG1204"/>
      <c r="EH1204"/>
      <c r="EI1204"/>
      <c r="EJ1204"/>
      <c r="EK1204"/>
      <c r="EL1204"/>
      <c r="EM1204"/>
      <c r="EN1204"/>
    </row>
    <row r="1205" spans="1:144" x14ac:dyDescent="0.25">
      <c r="A1205" s="141" t="s">
        <v>2074</v>
      </c>
      <c r="B1205" s="141" t="s">
        <v>2645</v>
      </c>
      <c r="C1205" s="145" t="s">
        <v>1998</v>
      </c>
      <c r="D1205" s="141">
        <v>6</v>
      </c>
      <c r="E1205" s="150">
        <v>0</v>
      </c>
      <c r="F1205" s="151">
        <v>0</v>
      </c>
      <c r="G1205" s="151">
        <v>0</v>
      </c>
      <c r="H1205" s="151">
        <v>0</v>
      </c>
      <c r="I1205" s="152">
        <v>0</v>
      </c>
      <c r="J1205"/>
      <c r="K1205"/>
      <c r="L1205"/>
      <c r="M1205"/>
      <c r="N1205"/>
      <c r="O1205"/>
      <c r="P1205"/>
      <c r="Q1205"/>
      <c r="R1205"/>
      <c r="S1205"/>
      <c r="T1205"/>
      <c r="U1205"/>
      <c r="V1205"/>
      <c r="W1205"/>
      <c r="X1205"/>
      <c r="Y1205"/>
      <c r="Z1205"/>
      <c r="AA1205"/>
      <c r="AB1205"/>
      <c r="AC1205"/>
      <c r="AD1205"/>
      <c r="AE1205"/>
      <c r="AF1205"/>
      <c r="AG1205"/>
      <c r="AH1205"/>
      <c r="AI1205"/>
      <c r="AJ1205"/>
      <c r="AK1205"/>
      <c r="AL1205"/>
      <c r="AM1205"/>
      <c r="AN1205"/>
      <c r="AO1205"/>
      <c r="AP1205"/>
      <c r="AQ1205"/>
      <c r="AR1205"/>
      <c r="AS1205"/>
      <c r="AT1205"/>
      <c r="AU1205"/>
      <c r="AV1205"/>
      <c r="AW1205"/>
      <c r="AX1205"/>
      <c r="AY1205"/>
      <c r="AZ1205"/>
      <c r="BA1205"/>
      <c r="BB1205"/>
      <c r="BC1205"/>
      <c r="BD1205"/>
      <c r="BE1205"/>
      <c r="BF1205"/>
      <c r="BG1205"/>
      <c r="BH1205"/>
      <c r="BI1205"/>
      <c r="BJ1205"/>
      <c r="BK1205"/>
      <c r="BL1205"/>
      <c r="BM1205"/>
      <c r="BN1205"/>
      <c r="BO1205"/>
      <c r="BP1205"/>
      <c r="BQ1205"/>
      <c r="BR1205"/>
      <c r="BS1205"/>
      <c r="BT1205"/>
      <c r="BU1205"/>
      <c r="BV1205"/>
      <c r="BW1205"/>
      <c r="BX1205"/>
      <c r="BY1205"/>
      <c r="BZ1205"/>
      <c r="CA1205"/>
      <c r="CB1205"/>
      <c r="CC1205"/>
      <c r="CD1205"/>
      <c r="CE1205"/>
      <c r="CF1205"/>
      <c r="CG1205"/>
      <c r="CH1205"/>
      <c r="CI1205"/>
      <c r="CJ1205"/>
      <c r="CK1205"/>
      <c r="CL1205"/>
      <c r="CM1205"/>
      <c r="CN1205"/>
      <c r="CO1205"/>
      <c r="CP1205"/>
      <c r="CQ1205"/>
      <c r="CR1205"/>
      <c r="CS1205"/>
      <c r="CT1205"/>
      <c r="CU1205"/>
      <c r="CV1205"/>
      <c r="CW1205"/>
      <c r="CX1205"/>
      <c r="CY1205"/>
      <c r="CZ1205"/>
      <c r="DA1205"/>
      <c r="DB1205"/>
      <c r="DC1205"/>
      <c r="DD1205"/>
      <c r="DE1205"/>
      <c r="DF1205"/>
      <c r="DG1205"/>
      <c r="DH1205"/>
      <c r="DI1205"/>
      <c r="DJ1205"/>
      <c r="DK1205"/>
      <c r="DL1205"/>
      <c r="DM1205"/>
      <c r="DN1205"/>
      <c r="DO1205"/>
      <c r="DP1205"/>
      <c r="DQ1205"/>
      <c r="DR1205"/>
      <c r="DS1205"/>
      <c r="DT1205"/>
      <c r="DU1205"/>
      <c r="DV1205"/>
      <c r="DW1205"/>
      <c r="DX1205"/>
      <c r="DY1205"/>
      <c r="DZ1205"/>
      <c r="EA1205"/>
      <c r="EB1205"/>
      <c r="EC1205"/>
      <c r="ED1205"/>
      <c r="EE1205"/>
      <c r="EF1205"/>
      <c r="EG1205"/>
      <c r="EH1205"/>
      <c r="EI1205"/>
      <c r="EJ1205"/>
      <c r="EK1205"/>
      <c r="EL1205"/>
      <c r="EM1205"/>
      <c r="EN1205"/>
    </row>
    <row r="1206" spans="1:144" x14ac:dyDescent="0.25">
      <c r="A1206" s="141" t="s">
        <v>2075</v>
      </c>
      <c r="B1206" s="141" t="s">
        <v>2076</v>
      </c>
      <c r="C1206" s="145" t="s">
        <v>1998</v>
      </c>
      <c r="D1206" s="141">
        <v>4</v>
      </c>
      <c r="E1206" s="150">
        <v>92686.52</v>
      </c>
      <c r="F1206" s="151">
        <v>785441.7</v>
      </c>
      <c r="G1206" s="151">
        <v>320065.84999999998</v>
      </c>
      <c r="H1206" s="151">
        <v>2948144.29</v>
      </c>
      <c r="I1206" s="152">
        <v>4146338.36</v>
      </c>
      <c r="J1206"/>
      <c r="K1206"/>
      <c r="L1206"/>
      <c r="M1206"/>
      <c r="N1206"/>
      <c r="O1206"/>
      <c r="P1206"/>
      <c r="Q1206"/>
      <c r="R1206"/>
      <c r="S1206"/>
      <c r="T1206"/>
      <c r="U1206"/>
      <c r="V1206"/>
      <c r="W1206"/>
      <c r="X1206"/>
      <c r="Y1206"/>
      <c r="Z1206"/>
      <c r="AA1206"/>
      <c r="AB1206"/>
      <c r="AC1206"/>
      <c r="AD1206"/>
      <c r="AE1206"/>
      <c r="AF1206"/>
      <c r="AG1206"/>
      <c r="AH1206"/>
      <c r="AI1206"/>
      <c r="AJ1206"/>
      <c r="AK1206"/>
      <c r="AL1206"/>
      <c r="AM1206"/>
      <c r="AN1206"/>
      <c r="AO1206"/>
      <c r="AP1206"/>
      <c r="AQ1206"/>
      <c r="AR1206"/>
      <c r="AS1206"/>
      <c r="AT1206"/>
      <c r="AU1206"/>
      <c r="AV1206"/>
      <c r="AW1206"/>
      <c r="AX1206"/>
      <c r="AY1206"/>
      <c r="AZ1206"/>
      <c r="BA1206"/>
      <c r="BB1206"/>
      <c r="BC1206"/>
      <c r="BD1206"/>
      <c r="BE1206"/>
      <c r="BF1206"/>
      <c r="BG1206"/>
      <c r="BH1206"/>
      <c r="BI1206"/>
      <c r="BJ1206"/>
      <c r="BK1206"/>
      <c r="BL1206"/>
      <c r="BM1206"/>
      <c r="BN1206"/>
      <c r="BO1206"/>
      <c r="BP1206"/>
      <c r="BQ1206"/>
      <c r="BR1206"/>
      <c r="BS1206"/>
      <c r="BT1206"/>
      <c r="BU1206"/>
      <c r="BV1206"/>
      <c r="BW1206"/>
      <c r="BX1206"/>
      <c r="BY1206"/>
      <c r="BZ1206"/>
      <c r="CA1206"/>
      <c r="CB1206"/>
      <c r="CC1206"/>
      <c r="CD1206"/>
      <c r="CE1206"/>
      <c r="CF1206"/>
      <c r="CG1206"/>
      <c r="CH1206"/>
      <c r="CI1206"/>
      <c r="CJ1206"/>
      <c r="CK1206"/>
      <c r="CL1206"/>
      <c r="CM1206"/>
      <c r="CN1206"/>
      <c r="CO1206"/>
      <c r="CP1206"/>
      <c r="CQ1206"/>
      <c r="CR1206"/>
      <c r="CS1206"/>
      <c r="CT1206"/>
      <c r="CU1206"/>
      <c r="CV1206"/>
      <c r="CW1206"/>
      <c r="CX1206"/>
      <c r="CY1206"/>
      <c r="CZ1206"/>
      <c r="DA1206"/>
      <c r="DB1206"/>
      <c r="DC1206"/>
      <c r="DD1206"/>
      <c r="DE1206"/>
      <c r="DF1206"/>
      <c r="DG1206"/>
      <c r="DH1206"/>
      <c r="DI1206"/>
      <c r="DJ1206"/>
      <c r="DK1206"/>
      <c r="DL1206"/>
      <c r="DM1206"/>
      <c r="DN1206"/>
      <c r="DO1206"/>
      <c r="DP1206"/>
      <c r="DQ1206"/>
      <c r="DR1206"/>
      <c r="DS1206"/>
      <c r="DT1206"/>
      <c r="DU1206"/>
      <c r="DV1206"/>
      <c r="DW1206"/>
      <c r="DX1206"/>
      <c r="DY1206"/>
      <c r="DZ1206"/>
      <c r="EA1206"/>
      <c r="EB1206"/>
      <c r="EC1206"/>
      <c r="ED1206"/>
      <c r="EE1206"/>
      <c r="EF1206"/>
      <c r="EG1206"/>
      <c r="EH1206"/>
      <c r="EI1206"/>
      <c r="EJ1206"/>
      <c r="EK1206"/>
      <c r="EL1206"/>
      <c r="EM1206"/>
      <c r="EN1206"/>
    </row>
    <row r="1207" spans="1:144" x14ac:dyDescent="0.25">
      <c r="A1207" s="141" t="s">
        <v>2077</v>
      </c>
      <c r="B1207" s="141" t="s">
        <v>2638</v>
      </c>
      <c r="C1207" s="145" t="s">
        <v>1998</v>
      </c>
      <c r="D1207" s="141">
        <v>6</v>
      </c>
      <c r="E1207" s="150">
        <v>0</v>
      </c>
      <c r="F1207" s="151">
        <v>481.15</v>
      </c>
      <c r="G1207" s="151">
        <v>5717.29</v>
      </c>
      <c r="H1207" s="151">
        <v>126634.97</v>
      </c>
      <c r="I1207" s="152">
        <v>132833.41</v>
      </c>
      <c r="J1207"/>
      <c r="K1207"/>
      <c r="L1207"/>
      <c r="M1207"/>
      <c r="N1207"/>
      <c r="O1207"/>
      <c r="P1207"/>
      <c r="Q1207"/>
      <c r="R1207"/>
      <c r="S1207"/>
      <c r="T1207"/>
      <c r="U1207"/>
      <c r="V1207"/>
      <c r="W1207"/>
      <c r="X1207"/>
      <c r="Y1207"/>
      <c r="Z1207"/>
      <c r="AA1207"/>
      <c r="AB1207"/>
      <c r="AC1207"/>
      <c r="AD1207"/>
      <c r="AE1207"/>
      <c r="AF1207"/>
      <c r="AG1207"/>
      <c r="AH1207"/>
      <c r="AI1207"/>
      <c r="AJ1207"/>
      <c r="AK1207"/>
      <c r="AL1207"/>
      <c r="AM1207"/>
      <c r="AN1207"/>
      <c r="AO1207"/>
      <c r="AP1207"/>
      <c r="AQ1207"/>
      <c r="AR1207"/>
      <c r="AS1207"/>
      <c r="AT1207"/>
      <c r="AU1207"/>
      <c r="AV1207"/>
      <c r="AW1207"/>
      <c r="AX1207"/>
      <c r="AY1207"/>
      <c r="AZ1207"/>
      <c r="BA1207"/>
      <c r="BB1207"/>
      <c r="BC1207"/>
      <c r="BD1207"/>
      <c r="BE1207"/>
      <c r="BF1207"/>
      <c r="BG1207"/>
      <c r="BH1207"/>
      <c r="BI1207"/>
      <c r="BJ1207"/>
      <c r="BK1207"/>
      <c r="BL1207"/>
      <c r="BM1207"/>
      <c r="BN1207"/>
      <c r="BO1207"/>
      <c r="BP1207"/>
      <c r="BQ1207"/>
      <c r="BR1207"/>
      <c r="BS1207"/>
      <c r="BT1207"/>
      <c r="BU1207"/>
      <c r="BV1207"/>
      <c r="BW1207"/>
      <c r="BX1207"/>
      <c r="BY1207"/>
      <c r="BZ1207"/>
      <c r="CA1207"/>
      <c r="CB1207"/>
      <c r="CC1207"/>
      <c r="CD1207"/>
      <c r="CE1207"/>
      <c r="CF1207"/>
      <c r="CG1207"/>
      <c r="CH1207"/>
      <c r="CI1207"/>
      <c r="CJ1207"/>
      <c r="CK1207"/>
      <c r="CL1207"/>
      <c r="CM1207"/>
      <c r="CN1207"/>
      <c r="CO1207"/>
      <c r="CP1207"/>
      <c r="CQ1207"/>
      <c r="CR1207"/>
      <c r="CS1207"/>
      <c r="CT1207"/>
      <c r="CU1207"/>
      <c r="CV1207"/>
      <c r="CW1207"/>
      <c r="CX1207"/>
      <c r="CY1207"/>
      <c r="CZ1207"/>
      <c r="DA1207"/>
      <c r="DB1207"/>
      <c r="DC1207"/>
      <c r="DD1207"/>
      <c r="DE1207"/>
      <c r="DF1207"/>
      <c r="DG1207"/>
      <c r="DH1207"/>
      <c r="DI1207"/>
      <c r="DJ1207"/>
      <c r="DK1207"/>
      <c r="DL1207"/>
      <c r="DM1207"/>
      <c r="DN1207"/>
      <c r="DO1207"/>
      <c r="DP1207"/>
      <c r="DQ1207"/>
      <c r="DR1207"/>
      <c r="DS1207"/>
      <c r="DT1207"/>
      <c r="DU1207"/>
      <c r="DV1207"/>
      <c r="DW1207"/>
      <c r="DX1207"/>
      <c r="DY1207"/>
      <c r="DZ1207"/>
      <c r="EA1207"/>
      <c r="EB1207"/>
      <c r="EC1207"/>
      <c r="ED1207"/>
      <c r="EE1207"/>
      <c r="EF1207"/>
      <c r="EG1207"/>
      <c r="EH1207"/>
      <c r="EI1207"/>
      <c r="EJ1207"/>
      <c r="EK1207"/>
      <c r="EL1207"/>
      <c r="EM1207"/>
      <c r="EN1207"/>
    </row>
    <row r="1208" spans="1:144" x14ac:dyDescent="0.25">
      <c r="A1208" s="141" t="s">
        <v>2078</v>
      </c>
      <c r="B1208" s="141" t="s">
        <v>1396</v>
      </c>
      <c r="C1208" s="145" t="s">
        <v>1998</v>
      </c>
      <c r="D1208" s="141">
        <v>6</v>
      </c>
      <c r="E1208" s="150">
        <v>12746.97</v>
      </c>
      <c r="F1208" s="151">
        <v>458686.59</v>
      </c>
      <c r="G1208" s="151">
        <v>153286.82999999999</v>
      </c>
      <c r="H1208" s="151">
        <v>976549.47</v>
      </c>
      <c r="I1208" s="152">
        <v>1601269.86</v>
      </c>
      <c r="J1208"/>
      <c r="K1208"/>
      <c r="L1208"/>
      <c r="M1208"/>
      <c r="N1208"/>
      <c r="O1208"/>
      <c r="P1208"/>
      <c r="Q1208"/>
      <c r="R1208"/>
      <c r="S1208"/>
      <c r="T1208"/>
      <c r="U1208"/>
      <c r="V1208"/>
      <c r="W1208"/>
      <c r="X1208"/>
      <c r="Y1208"/>
      <c r="Z1208"/>
      <c r="AA1208"/>
      <c r="AB1208"/>
      <c r="AC1208"/>
      <c r="AD1208"/>
      <c r="AE1208"/>
      <c r="AF1208"/>
      <c r="AG1208"/>
      <c r="AH1208"/>
      <c r="AI1208"/>
      <c r="AJ1208"/>
      <c r="AK1208"/>
      <c r="AL1208"/>
      <c r="AM1208"/>
      <c r="AN1208"/>
      <c r="AO1208"/>
      <c r="AP1208"/>
      <c r="AQ1208"/>
      <c r="AR1208"/>
      <c r="AS1208"/>
      <c r="AT1208"/>
      <c r="AU1208"/>
      <c r="AV1208"/>
      <c r="AW1208"/>
      <c r="AX1208"/>
      <c r="AY1208"/>
      <c r="AZ1208"/>
      <c r="BA1208"/>
      <c r="BB1208"/>
      <c r="BC1208"/>
      <c r="BD1208"/>
      <c r="BE1208"/>
      <c r="BF1208"/>
      <c r="BG1208"/>
      <c r="BH1208"/>
      <c r="BI1208"/>
      <c r="BJ1208"/>
      <c r="BK1208"/>
      <c r="BL1208"/>
      <c r="BM1208"/>
      <c r="BN1208"/>
      <c r="BO1208"/>
      <c r="BP1208"/>
      <c r="BQ1208"/>
      <c r="BR1208"/>
      <c r="BS1208"/>
      <c r="BT1208"/>
      <c r="BU1208"/>
      <c r="BV1208"/>
      <c r="BW1208"/>
      <c r="BX1208"/>
      <c r="BY1208"/>
      <c r="BZ1208"/>
      <c r="CA1208"/>
      <c r="CB1208"/>
      <c r="CC1208"/>
      <c r="CD1208"/>
      <c r="CE1208"/>
      <c r="CF1208"/>
      <c r="CG1208"/>
      <c r="CH1208"/>
      <c r="CI1208"/>
      <c r="CJ1208"/>
      <c r="CK1208"/>
      <c r="CL1208"/>
      <c r="CM1208"/>
      <c r="CN1208"/>
      <c r="CO1208"/>
      <c r="CP1208"/>
      <c r="CQ1208"/>
      <c r="CR1208"/>
      <c r="CS1208"/>
      <c r="CT1208"/>
      <c r="CU1208"/>
      <c r="CV1208"/>
      <c r="CW1208"/>
      <c r="CX1208"/>
      <c r="CY1208"/>
      <c r="CZ1208"/>
      <c r="DA1208"/>
      <c r="DB1208"/>
      <c r="DC1208"/>
      <c r="DD1208"/>
      <c r="DE1208"/>
      <c r="DF1208"/>
      <c r="DG1208"/>
      <c r="DH1208"/>
      <c r="DI1208"/>
      <c r="DJ1208"/>
      <c r="DK1208"/>
      <c r="DL1208"/>
      <c r="DM1208"/>
      <c r="DN1208"/>
      <c r="DO1208"/>
      <c r="DP1208"/>
      <c r="DQ1208"/>
      <c r="DR1208"/>
      <c r="DS1208"/>
      <c r="DT1208"/>
      <c r="DU1208"/>
      <c r="DV1208"/>
      <c r="DW1208"/>
      <c r="DX1208"/>
      <c r="DY1208"/>
      <c r="DZ1208"/>
      <c r="EA1208"/>
      <c r="EB1208"/>
      <c r="EC1208"/>
      <c r="ED1208"/>
      <c r="EE1208"/>
      <c r="EF1208"/>
      <c r="EG1208"/>
      <c r="EH1208"/>
      <c r="EI1208"/>
      <c r="EJ1208"/>
      <c r="EK1208"/>
      <c r="EL1208"/>
      <c r="EM1208"/>
      <c r="EN1208"/>
    </row>
    <row r="1209" spans="1:144" x14ac:dyDescent="0.25">
      <c r="A1209" s="141" t="s">
        <v>2079</v>
      </c>
      <c r="B1209" s="141" t="s">
        <v>1398</v>
      </c>
      <c r="C1209" s="145" t="s">
        <v>1998</v>
      </c>
      <c r="D1209" s="141">
        <v>6</v>
      </c>
      <c r="E1209" s="150">
        <v>20090.419999999998</v>
      </c>
      <c r="F1209" s="151">
        <v>282285.12</v>
      </c>
      <c r="G1209" s="151">
        <v>116793.17</v>
      </c>
      <c r="H1209" s="151">
        <v>868297.15</v>
      </c>
      <c r="I1209" s="152">
        <v>1287465.8600000001</v>
      </c>
      <c r="J1209"/>
      <c r="K1209"/>
      <c r="L1209"/>
      <c r="M1209"/>
      <c r="N1209"/>
      <c r="O1209"/>
      <c r="P1209"/>
      <c r="Q1209"/>
      <c r="R1209"/>
      <c r="S1209"/>
      <c r="T1209"/>
      <c r="U1209"/>
      <c r="V1209"/>
      <c r="W1209"/>
      <c r="X1209"/>
      <c r="Y1209"/>
      <c r="Z1209"/>
      <c r="AA1209"/>
      <c r="AB1209"/>
      <c r="AC1209"/>
      <c r="AD1209"/>
      <c r="AE1209"/>
      <c r="AF1209"/>
      <c r="AG1209"/>
      <c r="AH1209"/>
      <c r="AI1209"/>
      <c r="AJ1209"/>
      <c r="AK1209"/>
      <c r="AL1209"/>
      <c r="AM1209"/>
      <c r="AN1209"/>
      <c r="AO1209"/>
      <c r="AP1209"/>
      <c r="AQ1209"/>
      <c r="AR1209"/>
      <c r="AS1209"/>
      <c r="AT1209"/>
      <c r="AU1209"/>
      <c r="AV1209"/>
      <c r="AW1209"/>
      <c r="AX1209"/>
      <c r="AY1209"/>
      <c r="AZ1209"/>
      <c r="BA1209"/>
      <c r="BB1209"/>
      <c r="BC1209"/>
      <c r="BD1209"/>
      <c r="BE1209"/>
      <c r="BF1209"/>
      <c r="BG1209"/>
      <c r="BH1209"/>
      <c r="BI1209"/>
      <c r="BJ1209"/>
      <c r="BK1209"/>
      <c r="BL1209"/>
      <c r="BM1209"/>
      <c r="BN1209"/>
      <c r="BO1209"/>
      <c r="BP1209"/>
      <c r="BQ1209"/>
      <c r="BR1209"/>
      <c r="BS1209"/>
      <c r="BT1209"/>
      <c r="BU1209"/>
      <c r="BV1209"/>
      <c r="BW1209"/>
      <c r="BX1209"/>
      <c r="BY1209"/>
      <c r="BZ1209"/>
      <c r="CA1209"/>
      <c r="CB1209"/>
      <c r="CC1209"/>
      <c r="CD1209"/>
      <c r="CE1209"/>
      <c r="CF1209"/>
      <c r="CG1209"/>
      <c r="CH1209"/>
      <c r="CI1209"/>
      <c r="CJ1209"/>
      <c r="CK1209"/>
      <c r="CL1209"/>
      <c r="CM1209"/>
      <c r="CN1209"/>
      <c r="CO1209"/>
      <c r="CP1209"/>
      <c r="CQ1209"/>
      <c r="CR1209"/>
      <c r="CS1209"/>
      <c r="CT1209"/>
      <c r="CU1209"/>
      <c r="CV1209"/>
      <c r="CW1209"/>
      <c r="CX1209"/>
      <c r="CY1209"/>
      <c r="CZ1209"/>
      <c r="DA1209"/>
      <c r="DB1209"/>
      <c r="DC1209"/>
      <c r="DD1209"/>
      <c r="DE1209"/>
      <c r="DF1209"/>
      <c r="DG1209"/>
      <c r="DH1209"/>
      <c r="DI1209"/>
      <c r="DJ1209"/>
      <c r="DK1209"/>
      <c r="DL1209"/>
      <c r="DM1209"/>
      <c r="DN1209"/>
      <c r="DO1209"/>
      <c r="DP1209"/>
      <c r="DQ1209"/>
      <c r="DR1209"/>
      <c r="DS1209"/>
      <c r="DT1209"/>
      <c r="DU1209"/>
      <c r="DV1209"/>
      <c r="DW1209"/>
      <c r="DX1209"/>
      <c r="DY1209"/>
      <c r="DZ1209"/>
      <c r="EA1209"/>
      <c r="EB1209"/>
      <c r="EC1209"/>
      <c r="ED1209"/>
      <c r="EE1209"/>
      <c r="EF1209"/>
      <c r="EG1209"/>
      <c r="EH1209"/>
      <c r="EI1209"/>
      <c r="EJ1209"/>
      <c r="EK1209"/>
      <c r="EL1209"/>
      <c r="EM1209"/>
      <c r="EN1209"/>
    </row>
    <row r="1210" spans="1:144" x14ac:dyDescent="0.25">
      <c r="A1210" s="141" t="s">
        <v>2080</v>
      </c>
      <c r="B1210" s="141" t="s">
        <v>1400</v>
      </c>
      <c r="C1210" s="145" t="s">
        <v>1998</v>
      </c>
      <c r="D1210" s="141">
        <v>6</v>
      </c>
      <c r="E1210" s="150">
        <v>37476.79</v>
      </c>
      <c r="F1210" s="151">
        <v>41267.730000000003</v>
      </c>
      <c r="G1210" s="151">
        <v>44268.56</v>
      </c>
      <c r="H1210" s="151">
        <v>970257.36</v>
      </c>
      <c r="I1210" s="152">
        <v>1093270.44</v>
      </c>
      <c r="J1210"/>
      <c r="K1210"/>
      <c r="L1210"/>
      <c r="M1210"/>
      <c r="N1210"/>
      <c r="O1210"/>
      <c r="P1210"/>
      <c r="Q1210"/>
      <c r="R1210"/>
      <c r="S1210"/>
      <c r="T1210"/>
      <c r="U1210"/>
      <c r="V1210"/>
      <c r="W1210"/>
      <c r="X1210"/>
      <c r="Y1210"/>
      <c r="Z1210"/>
      <c r="AA1210"/>
      <c r="AB1210"/>
      <c r="AC1210"/>
      <c r="AD1210"/>
      <c r="AE1210"/>
      <c r="AF1210"/>
      <c r="AG1210"/>
      <c r="AH1210"/>
      <c r="AI1210"/>
      <c r="AJ1210"/>
      <c r="AK1210"/>
      <c r="AL1210"/>
      <c r="AM1210"/>
      <c r="AN1210"/>
      <c r="AO1210"/>
      <c r="AP1210"/>
      <c r="AQ1210"/>
      <c r="AR1210"/>
      <c r="AS1210"/>
      <c r="AT1210"/>
      <c r="AU1210"/>
      <c r="AV1210"/>
      <c r="AW1210"/>
      <c r="AX1210"/>
      <c r="AY1210"/>
      <c r="AZ1210"/>
      <c r="BA1210"/>
      <c r="BB1210"/>
      <c r="BC1210"/>
      <c r="BD1210"/>
      <c r="BE1210"/>
      <c r="BF1210"/>
      <c r="BG1210"/>
      <c r="BH1210"/>
      <c r="BI1210"/>
      <c r="BJ1210"/>
      <c r="BK1210"/>
      <c r="BL1210"/>
      <c r="BM1210"/>
      <c r="BN1210"/>
      <c r="BO1210"/>
      <c r="BP1210"/>
      <c r="BQ1210"/>
      <c r="BR1210"/>
      <c r="BS1210"/>
      <c r="BT1210"/>
      <c r="BU1210"/>
      <c r="BV1210"/>
      <c r="BW1210"/>
      <c r="BX1210"/>
      <c r="BY1210"/>
      <c r="BZ1210"/>
      <c r="CA1210"/>
      <c r="CB1210"/>
      <c r="CC1210"/>
      <c r="CD1210"/>
      <c r="CE1210"/>
      <c r="CF1210"/>
      <c r="CG1210"/>
      <c r="CH1210"/>
      <c r="CI1210"/>
      <c r="CJ1210"/>
      <c r="CK1210"/>
      <c r="CL1210"/>
      <c r="CM1210"/>
      <c r="CN1210"/>
      <c r="CO1210"/>
      <c r="CP1210"/>
      <c r="CQ1210"/>
      <c r="CR1210"/>
      <c r="CS1210"/>
      <c r="CT1210"/>
      <c r="CU1210"/>
      <c r="CV1210"/>
      <c r="CW1210"/>
      <c r="CX1210"/>
      <c r="CY1210"/>
      <c r="CZ1210"/>
      <c r="DA1210"/>
      <c r="DB1210"/>
      <c r="DC1210"/>
      <c r="DD1210"/>
      <c r="DE1210"/>
      <c r="DF1210"/>
      <c r="DG1210"/>
      <c r="DH1210"/>
      <c r="DI1210"/>
      <c r="DJ1210"/>
      <c r="DK1210"/>
      <c r="DL1210"/>
      <c r="DM1210"/>
      <c r="DN1210"/>
      <c r="DO1210"/>
      <c r="DP1210"/>
      <c r="DQ1210"/>
      <c r="DR1210"/>
      <c r="DS1210"/>
      <c r="DT1210"/>
      <c r="DU1210"/>
      <c r="DV1210"/>
      <c r="DW1210"/>
      <c r="DX1210"/>
      <c r="DY1210"/>
      <c r="DZ1210"/>
      <c r="EA1210"/>
      <c r="EB1210"/>
      <c r="EC1210"/>
      <c r="ED1210"/>
      <c r="EE1210"/>
      <c r="EF1210"/>
      <c r="EG1210"/>
      <c r="EH1210"/>
      <c r="EI1210"/>
      <c r="EJ1210"/>
      <c r="EK1210"/>
      <c r="EL1210"/>
      <c r="EM1210"/>
      <c r="EN1210"/>
    </row>
    <row r="1211" spans="1:144" x14ac:dyDescent="0.25">
      <c r="A1211" s="141" t="s">
        <v>2081</v>
      </c>
      <c r="B1211" s="141" t="s">
        <v>1402</v>
      </c>
      <c r="C1211" s="145" t="s">
        <v>1998</v>
      </c>
      <c r="D1211" s="141">
        <v>6</v>
      </c>
      <c r="E1211" s="150">
        <v>0</v>
      </c>
      <c r="F1211" s="151">
        <v>0</v>
      </c>
      <c r="G1211" s="151">
        <v>0</v>
      </c>
      <c r="H1211" s="151">
        <v>0</v>
      </c>
      <c r="I1211" s="152">
        <v>0</v>
      </c>
      <c r="J1211"/>
      <c r="K1211"/>
      <c r="L1211"/>
      <c r="M1211"/>
      <c r="N1211"/>
      <c r="O1211"/>
      <c r="P1211"/>
      <c r="Q1211"/>
      <c r="R1211"/>
      <c r="S1211"/>
      <c r="T1211"/>
      <c r="U1211"/>
      <c r="V1211"/>
      <c r="W1211"/>
      <c r="X1211"/>
      <c r="Y1211"/>
      <c r="Z1211"/>
      <c r="AA1211"/>
      <c r="AB1211"/>
      <c r="AC1211"/>
      <c r="AD1211"/>
      <c r="AE1211"/>
      <c r="AF1211"/>
      <c r="AG1211"/>
      <c r="AH1211"/>
      <c r="AI1211"/>
      <c r="AJ1211"/>
      <c r="AK1211"/>
      <c r="AL1211"/>
      <c r="AM1211"/>
      <c r="AN1211"/>
      <c r="AO1211"/>
      <c r="AP1211"/>
      <c r="AQ1211"/>
      <c r="AR1211"/>
      <c r="AS1211"/>
      <c r="AT1211"/>
      <c r="AU1211"/>
      <c r="AV1211"/>
      <c r="AW1211"/>
      <c r="AX1211"/>
      <c r="AY1211"/>
      <c r="AZ1211"/>
      <c r="BA1211"/>
      <c r="BB1211"/>
      <c r="BC1211"/>
      <c r="BD1211"/>
      <c r="BE1211"/>
      <c r="BF1211"/>
      <c r="BG1211"/>
      <c r="BH1211"/>
      <c r="BI1211"/>
      <c r="BJ1211"/>
      <c r="BK1211"/>
      <c r="BL1211"/>
      <c r="BM1211"/>
      <c r="BN1211"/>
      <c r="BO1211"/>
      <c r="BP1211"/>
      <c r="BQ1211"/>
      <c r="BR1211"/>
      <c r="BS1211"/>
      <c r="BT1211"/>
      <c r="BU1211"/>
      <c r="BV1211"/>
      <c r="BW1211"/>
      <c r="BX1211"/>
      <c r="BY1211"/>
      <c r="BZ1211"/>
      <c r="CA1211"/>
      <c r="CB1211"/>
      <c r="CC1211"/>
      <c r="CD1211"/>
      <c r="CE1211"/>
      <c r="CF1211"/>
      <c r="CG1211"/>
      <c r="CH1211"/>
      <c r="CI1211"/>
      <c r="CJ1211"/>
      <c r="CK1211"/>
      <c r="CL1211"/>
      <c r="CM1211"/>
      <c r="CN1211"/>
      <c r="CO1211"/>
      <c r="CP1211"/>
      <c r="CQ1211"/>
      <c r="CR1211"/>
      <c r="CS1211"/>
      <c r="CT1211"/>
      <c r="CU1211"/>
      <c r="CV1211"/>
      <c r="CW1211"/>
      <c r="CX1211"/>
      <c r="CY1211"/>
      <c r="CZ1211"/>
      <c r="DA1211"/>
      <c r="DB1211"/>
      <c r="DC1211"/>
      <c r="DD1211"/>
      <c r="DE1211"/>
      <c r="DF1211"/>
      <c r="DG1211"/>
      <c r="DH1211"/>
      <c r="DI1211"/>
      <c r="DJ1211"/>
      <c r="DK1211"/>
      <c r="DL1211"/>
      <c r="DM1211"/>
      <c r="DN1211"/>
      <c r="DO1211"/>
      <c r="DP1211"/>
      <c r="DQ1211"/>
      <c r="DR1211"/>
      <c r="DS1211"/>
      <c r="DT1211"/>
      <c r="DU1211"/>
      <c r="DV1211"/>
      <c r="DW1211"/>
      <c r="DX1211"/>
      <c r="DY1211"/>
      <c r="DZ1211"/>
      <c r="EA1211"/>
      <c r="EB1211"/>
      <c r="EC1211"/>
      <c r="ED1211"/>
      <c r="EE1211"/>
      <c r="EF1211"/>
      <c r="EG1211"/>
      <c r="EH1211"/>
      <c r="EI1211"/>
      <c r="EJ1211"/>
      <c r="EK1211"/>
      <c r="EL1211"/>
      <c r="EM1211"/>
      <c r="EN1211"/>
    </row>
    <row r="1212" spans="1:144" x14ac:dyDescent="0.25">
      <c r="A1212" s="141" t="s">
        <v>2082</v>
      </c>
      <c r="B1212" s="141" t="s">
        <v>1404</v>
      </c>
      <c r="C1212" s="145" t="s">
        <v>1998</v>
      </c>
      <c r="D1212" s="141">
        <v>6</v>
      </c>
      <c r="E1212" s="150">
        <v>0</v>
      </c>
      <c r="F1212" s="151">
        <v>2721.11</v>
      </c>
      <c r="G1212" s="151">
        <v>0</v>
      </c>
      <c r="H1212" s="151">
        <v>3493.9</v>
      </c>
      <c r="I1212" s="152">
        <v>6215.01</v>
      </c>
      <c r="J1212"/>
      <c r="K1212"/>
      <c r="L1212"/>
      <c r="M1212"/>
      <c r="N1212"/>
      <c r="O1212"/>
      <c r="P1212"/>
      <c r="Q1212"/>
      <c r="R1212"/>
      <c r="S1212"/>
      <c r="T1212"/>
      <c r="U1212"/>
      <c r="V1212"/>
      <c r="W1212"/>
      <c r="X1212"/>
      <c r="Y1212"/>
      <c r="Z1212"/>
      <c r="AA1212"/>
      <c r="AB1212"/>
      <c r="AC1212"/>
      <c r="AD1212"/>
      <c r="AE1212"/>
      <c r="AF1212"/>
      <c r="AG1212"/>
      <c r="AH1212"/>
      <c r="AI1212"/>
      <c r="AJ1212"/>
      <c r="AK1212"/>
      <c r="AL1212"/>
      <c r="AM1212"/>
      <c r="AN1212"/>
      <c r="AO1212"/>
      <c r="AP1212"/>
      <c r="AQ1212"/>
      <c r="AR1212"/>
      <c r="AS1212"/>
      <c r="AT1212"/>
      <c r="AU1212"/>
      <c r="AV1212"/>
      <c r="AW1212"/>
      <c r="AX1212"/>
      <c r="AY1212"/>
      <c r="AZ1212"/>
      <c r="BA1212"/>
      <c r="BB1212"/>
      <c r="BC1212"/>
      <c r="BD1212"/>
      <c r="BE1212"/>
      <c r="BF1212"/>
      <c r="BG1212"/>
      <c r="BH1212"/>
      <c r="BI1212"/>
      <c r="BJ1212"/>
      <c r="BK1212"/>
      <c r="BL1212"/>
      <c r="BM1212"/>
      <c r="BN1212"/>
      <c r="BO1212"/>
      <c r="BP1212"/>
      <c r="BQ1212"/>
      <c r="BR1212"/>
      <c r="BS1212"/>
      <c r="BT1212"/>
      <c r="BU1212"/>
      <c r="BV1212"/>
      <c r="BW1212"/>
      <c r="BX1212"/>
      <c r="BY1212"/>
      <c r="BZ1212"/>
      <c r="CA1212"/>
      <c r="CB1212"/>
      <c r="CC1212"/>
      <c r="CD1212"/>
      <c r="CE1212"/>
      <c r="CF1212"/>
      <c r="CG1212"/>
      <c r="CH1212"/>
      <c r="CI1212"/>
      <c r="CJ1212"/>
      <c r="CK1212"/>
      <c r="CL1212"/>
      <c r="CM1212"/>
      <c r="CN1212"/>
      <c r="CO1212"/>
      <c r="CP1212"/>
      <c r="CQ1212"/>
      <c r="CR1212"/>
      <c r="CS1212"/>
      <c r="CT1212"/>
      <c r="CU1212"/>
      <c r="CV1212"/>
      <c r="CW1212"/>
      <c r="CX1212"/>
      <c r="CY1212"/>
      <c r="CZ1212"/>
      <c r="DA1212"/>
      <c r="DB1212"/>
      <c r="DC1212"/>
      <c r="DD1212"/>
      <c r="DE1212"/>
      <c r="DF1212"/>
      <c r="DG1212"/>
      <c r="DH1212"/>
      <c r="DI1212"/>
      <c r="DJ1212"/>
      <c r="DK1212"/>
      <c r="DL1212"/>
      <c r="DM1212"/>
      <c r="DN1212"/>
      <c r="DO1212"/>
      <c r="DP1212"/>
      <c r="DQ1212"/>
      <c r="DR1212"/>
      <c r="DS1212"/>
      <c r="DT1212"/>
      <c r="DU1212"/>
      <c r="DV1212"/>
      <c r="DW1212"/>
      <c r="DX1212"/>
      <c r="DY1212"/>
      <c r="DZ1212"/>
      <c r="EA1212"/>
      <c r="EB1212"/>
      <c r="EC1212"/>
      <c r="ED1212"/>
      <c r="EE1212"/>
      <c r="EF1212"/>
      <c r="EG1212"/>
      <c r="EH1212"/>
      <c r="EI1212"/>
      <c r="EJ1212"/>
      <c r="EK1212"/>
      <c r="EL1212"/>
      <c r="EM1212"/>
      <c r="EN1212"/>
    </row>
    <row r="1213" spans="1:144" x14ac:dyDescent="0.25">
      <c r="A1213" s="141" t="s">
        <v>2083</v>
      </c>
      <c r="B1213" s="141" t="s">
        <v>1406</v>
      </c>
      <c r="C1213" s="145" t="s">
        <v>1998</v>
      </c>
      <c r="D1213" s="141">
        <v>6</v>
      </c>
      <c r="E1213" s="150">
        <v>0</v>
      </c>
      <c r="F1213" s="151">
        <v>0</v>
      </c>
      <c r="G1213" s="151">
        <v>0</v>
      </c>
      <c r="H1213" s="151">
        <v>2854.87</v>
      </c>
      <c r="I1213" s="152">
        <v>2854.87</v>
      </c>
      <c r="J1213"/>
      <c r="K1213"/>
      <c r="L1213"/>
      <c r="M1213"/>
      <c r="N1213"/>
      <c r="O1213"/>
      <c r="P1213"/>
      <c r="Q1213"/>
      <c r="R1213"/>
      <c r="S1213"/>
      <c r="T1213"/>
      <c r="U1213"/>
      <c r="V1213"/>
      <c r="W1213"/>
      <c r="X1213"/>
      <c r="Y1213"/>
      <c r="Z1213"/>
      <c r="AA1213"/>
      <c r="AB1213"/>
      <c r="AC1213"/>
      <c r="AD1213"/>
      <c r="AE1213"/>
      <c r="AF1213"/>
      <c r="AG1213"/>
      <c r="AH1213"/>
      <c r="AI1213"/>
      <c r="AJ1213"/>
      <c r="AK1213"/>
      <c r="AL1213"/>
      <c r="AM1213"/>
      <c r="AN1213"/>
      <c r="AO1213"/>
      <c r="AP1213"/>
      <c r="AQ1213"/>
      <c r="AR1213"/>
      <c r="AS1213"/>
      <c r="AT1213"/>
      <c r="AU1213"/>
      <c r="AV1213"/>
      <c r="AW1213"/>
      <c r="AX1213"/>
      <c r="AY1213"/>
      <c r="AZ1213"/>
      <c r="BA1213"/>
      <c r="BB1213"/>
      <c r="BC1213"/>
      <c r="BD1213"/>
      <c r="BE1213"/>
      <c r="BF1213"/>
      <c r="BG1213"/>
      <c r="BH1213"/>
      <c r="BI1213"/>
      <c r="BJ1213"/>
      <c r="BK1213"/>
      <c r="BL1213"/>
      <c r="BM1213"/>
      <c r="BN1213"/>
      <c r="BO1213"/>
      <c r="BP1213"/>
      <c r="BQ1213"/>
      <c r="BR1213"/>
      <c r="BS1213"/>
      <c r="BT1213"/>
      <c r="BU1213"/>
      <c r="BV1213"/>
      <c r="BW1213"/>
      <c r="BX1213"/>
      <c r="BY1213"/>
      <c r="BZ1213"/>
      <c r="CA1213"/>
      <c r="CB1213"/>
      <c r="CC1213"/>
      <c r="CD1213"/>
      <c r="CE1213"/>
      <c r="CF1213"/>
      <c r="CG1213"/>
      <c r="CH1213"/>
      <c r="CI1213"/>
      <c r="CJ1213"/>
      <c r="CK1213"/>
      <c r="CL1213"/>
      <c r="CM1213"/>
      <c r="CN1213"/>
      <c r="CO1213"/>
      <c r="CP1213"/>
      <c r="CQ1213"/>
      <c r="CR1213"/>
      <c r="CS1213"/>
      <c r="CT1213"/>
      <c r="CU1213"/>
      <c r="CV1213"/>
      <c r="CW1213"/>
      <c r="CX1213"/>
      <c r="CY1213"/>
      <c r="CZ1213"/>
      <c r="DA1213"/>
      <c r="DB1213"/>
      <c r="DC1213"/>
      <c r="DD1213"/>
      <c r="DE1213"/>
      <c r="DF1213"/>
      <c r="DG1213"/>
      <c r="DH1213"/>
      <c r="DI1213"/>
      <c r="DJ1213"/>
      <c r="DK1213"/>
      <c r="DL1213"/>
      <c r="DM1213"/>
      <c r="DN1213"/>
      <c r="DO1213"/>
      <c r="DP1213"/>
      <c r="DQ1213"/>
      <c r="DR1213"/>
      <c r="DS1213"/>
      <c r="DT1213"/>
      <c r="DU1213"/>
      <c r="DV1213"/>
      <c r="DW1213"/>
      <c r="DX1213"/>
      <c r="DY1213"/>
      <c r="DZ1213"/>
      <c r="EA1213"/>
      <c r="EB1213"/>
      <c r="EC1213"/>
      <c r="ED1213"/>
      <c r="EE1213"/>
      <c r="EF1213"/>
      <c r="EG1213"/>
      <c r="EH1213"/>
      <c r="EI1213"/>
      <c r="EJ1213"/>
      <c r="EK1213"/>
      <c r="EL1213"/>
      <c r="EM1213"/>
      <c r="EN1213"/>
    </row>
    <row r="1214" spans="1:144" x14ac:dyDescent="0.25">
      <c r="A1214" s="141" t="s">
        <v>2084</v>
      </c>
      <c r="B1214" s="141" t="s">
        <v>1408</v>
      </c>
      <c r="C1214" s="145" t="s">
        <v>1998</v>
      </c>
      <c r="D1214" s="141">
        <v>6</v>
      </c>
      <c r="E1214" s="150">
        <v>0</v>
      </c>
      <c r="F1214" s="151">
        <v>0</v>
      </c>
      <c r="G1214" s="151">
        <v>0</v>
      </c>
      <c r="H1214" s="151">
        <v>0</v>
      </c>
      <c r="I1214" s="152">
        <v>0</v>
      </c>
      <c r="J1214"/>
      <c r="K1214"/>
      <c r="L1214"/>
      <c r="M1214"/>
      <c r="N1214"/>
      <c r="O1214"/>
      <c r="P1214"/>
      <c r="Q1214"/>
      <c r="R1214"/>
      <c r="S1214"/>
      <c r="T1214"/>
      <c r="U1214"/>
      <c r="V1214"/>
      <c r="W1214"/>
      <c r="X1214"/>
      <c r="Y1214"/>
      <c r="Z1214"/>
      <c r="AA1214"/>
      <c r="AB1214"/>
      <c r="AC1214"/>
      <c r="AD1214"/>
      <c r="AE1214"/>
      <c r="AF1214"/>
      <c r="AG1214"/>
      <c r="AH1214"/>
      <c r="AI1214"/>
      <c r="AJ1214"/>
      <c r="AK1214"/>
      <c r="AL1214"/>
      <c r="AM1214"/>
      <c r="AN1214"/>
      <c r="AO1214"/>
      <c r="AP1214"/>
      <c r="AQ1214"/>
      <c r="AR1214"/>
      <c r="AS1214"/>
      <c r="AT1214"/>
      <c r="AU1214"/>
      <c r="AV1214"/>
      <c r="AW1214"/>
      <c r="AX1214"/>
      <c r="AY1214"/>
      <c r="AZ1214"/>
      <c r="BA1214"/>
      <c r="BB1214"/>
      <c r="BC1214"/>
      <c r="BD1214"/>
      <c r="BE1214"/>
      <c r="BF1214"/>
      <c r="BG1214"/>
      <c r="BH1214"/>
      <c r="BI1214"/>
      <c r="BJ1214"/>
      <c r="BK1214"/>
      <c r="BL1214"/>
      <c r="BM1214"/>
      <c r="BN1214"/>
      <c r="BO1214"/>
      <c r="BP1214"/>
      <c r="BQ1214"/>
      <c r="BR1214"/>
      <c r="BS1214"/>
      <c r="BT1214"/>
      <c r="BU1214"/>
      <c r="BV1214"/>
      <c r="BW1214"/>
      <c r="BX1214"/>
      <c r="BY1214"/>
      <c r="BZ1214"/>
      <c r="CA1214"/>
      <c r="CB1214"/>
      <c r="CC1214"/>
      <c r="CD1214"/>
      <c r="CE1214"/>
      <c r="CF1214"/>
      <c r="CG1214"/>
      <c r="CH1214"/>
      <c r="CI1214"/>
      <c r="CJ1214"/>
      <c r="CK1214"/>
      <c r="CL1214"/>
      <c r="CM1214"/>
      <c r="CN1214"/>
      <c r="CO1214"/>
      <c r="CP1214"/>
      <c r="CQ1214"/>
      <c r="CR1214"/>
      <c r="CS1214"/>
      <c r="CT1214"/>
      <c r="CU1214"/>
      <c r="CV1214"/>
      <c r="CW1214"/>
      <c r="CX1214"/>
      <c r="CY1214"/>
      <c r="CZ1214"/>
      <c r="DA1214"/>
      <c r="DB1214"/>
      <c r="DC1214"/>
      <c r="DD1214"/>
      <c r="DE1214"/>
      <c r="DF1214"/>
      <c r="DG1214"/>
      <c r="DH1214"/>
      <c r="DI1214"/>
      <c r="DJ1214"/>
      <c r="DK1214"/>
      <c r="DL1214"/>
      <c r="DM1214"/>
      <c r="DN1214"/>
      <c r="DO1214"/>
      <c r="DP1214"/>
      <c r="DQ1214"/>
      <c r="DR1214"/>
      <c r="DS1214"/>
      <c r="DT1214"/>
      <c r="DU1214"/>
      <c r="DV1214"/>
      <c r="DW1214"/>
      <c r="DX1214"/>
      <c r="DY1214"/>
      <c r="DZ1214"/>
      <c r="EA1214"/>
      <c r="EB1214"/>
      <c r="EC1214"/>
      <c r="ED1214"/>
      <c r="EE1214"/>
      <c r="EF1214"/>
      <c r="EG1214"/>
      <c r="EH1214"/>
      <c r="EI1214"/>
      <c r="EJ1214"/>
      <c r="EK1214"/>
      <c r="EL1214"/>
      <c r="EM1214"/>
      <c r="EN1214"/>
    </row>
    <row r="1215" spans="1:144" x14ac:dyDescent="0.25">
      <c r="A1215" s="141" t="s">
        <v>2085</v>
      </c>
      <c r="B1215" s="141" t="s">
        <v>2660</v>
      </c>
      <c r="C1215" s="145" t="s">
        <v>1998</v>
      </c>
      <c r="D1215" s="141">
        <v>6</v>
      </c>
      <c r="E1215" s="150">
        <v>22372.34</v>
      </c>
      <c r="F1215" s="151">
        <v>0</v>
      </c>
      <c r="G1215" s="151">
        <v>0</v>
      </c>
      <c r="H1215" s="151">
        <v>0</v>
      </c>
      <c r="I1215" s="152">
        <v>22372.34</v>
      </c>
      <c r="J1215"/>
      <c r="K1215"/>
      <c r="L1215"/>
      <c r="M1215"/>
      <c r="N1215"/>
      <c r="O1215"/>
      <c r="P1215"/>
      <c r="Q1215"/>
      <c r="R1215"/>
      <c r="S1215"/>
      <c r="T1215"/>
      <c r="U1215"/>
      <c r="V1215"/>
      <c r="W1215"/>
      <c r="X1215"/>
      <c r="Y1215"/>
      <c r="Z1215"/>
      <c r="AA1215"/>
      <c r="AB1215"/>
      <c r="AC1215"/>
      <c r="AD1215"/>
      <c r="AE1215"/>
      <c r="AF1215"/>
      <c r="AG1215"/>
      <c r="AH1215"/>
      <c r="AI1215"/>
      <c r="AJ1215"/>
      <c r="AK1215"/>
      <c r="AL1215"/>
      <c r="AM1215"/>
      <c r="AN1215"/>
      <c r="AO1215"/>
      <c r="AP1215"/>
      <c r="AQ1215"/>
      <c r="AR1215"/>
      <c r="AS1215"/>
      <c r="AT1215"/>
      <c r="AU1215"/>
      <c r="AV1215"/>
      <c r="AW1215"/>
      <c r="AX1215"/>
      <c r="AY1215"/>
      <c r="AZ1215"/>
      <c r="BA1215"/>
      <c r="BB1215"/>
      <c r="BC1215"/>
      <c r="BD1215"/>
      <c r="BE1215"/>
      <c r="BF1215"/>
      <c r="BG1215"/>
      <c r="BH1215"/>
      <c r="BI1215"/>
      <c r="BJ1215"/>
      <c r="BK1215"/>
      <c r="BL1215"/>
      <c r="BM1215"/>
      <c r="BN1215"/>
      <c r="BO1215"/>
      <c r="BP1215"/>
      <c r="BQ1215"/>
      <c r="BR1215"/>
      <c r="BS1215"/>
      <c r="BT1215"/>
      <c r="BU1215"/>
      <c r="BV1215"/>
      <c r="BW1215"/>
      <c r="BX1215"/>
      <c r="BY1215"/>
      <c r="BZ1215"/>
      <c r="CA1215"/>
      <c r="CB1215"/>
      <c r="CC1215"/>
      <c r="CD1215"/>
      <c r="CE1215"/>
      <c r="CF1215"/>
      <c r="CG1215"/>
      <c r="CH1215"/>
      <c r="CI1215"/>
      <c r="CJ1215"/>
      <c r="CK1215"/>
      <c r="CL1215"/>
      <c r="CM1215"/>
      <c r="CN1215"/>
      <c r="CO1215"/>
      <c r="CP1215"/>
      <c r="CQ1215"/>
      <c r="CR1215"/>
      <c r="CS1215"/>
      <c r="CT1215"/>
      <c r="CU1215"/>
      <c r="CV1215"/>
      <c r="CW1215"/>
      <c r="CX1215"/>
      <c r="CY1215"/>
      <c r="CZ1215"/>
      <c r="DA1215"/>
      <c r="DB1215"/>
      <c r="DC1215"/>
      <c r="DD1215"/>
      <c r="DE1215"/>
      <c r="DF1215"/>
      <c r="DG1215"/>
      <c r="DH1215"/>
      <c r="DI1215"/>
      <c r="DJ1215"/>
      <c r="DK1215"/>
      <c r="DL1215"/>
      <c r="DM1215"/>
      <c r="DN1215"/>
      <c r="DO1215"/>
      <c r="DP1215"/>
      <c r="DQ1215"/>
      <c r="DR1215"/>
      <c r="DS1215"/>
      <c r="DT1215"/>
      <c r="DU1215"/>
      <c r="DV1215"/>
      <c r="DW1215"/>
      <c r="DX1215"/>
      <c r="DY1215"/>
      <c r="DZ1215"/>
      <c r="EA1215"/>
      <c r="EB1215"/>
      <c r="EC1215"/>
      <c r="ED1215"/>
      <c r="EE1215"/>
      <c r="EF1215"/>
      <c r="EG1215"/>
      <c r="EH1215"/>
      <c r="EI1215"/>
      <c r="EJ1215"/>
      <c r="EK1215"/>
      <c r="EL1215"/>
      <c r="EM1215"/>
      <c r="EN1215"/>
    </row>
    <row r="1216" spans="1:144" x14ac:dyDescent="0.25">
      <c r="A1216" s="141" t="s">
        <v>2086</v>
      </c>
      <c r="B1216" s="141" t="s">
        <v>2640</v>
      </c>
      <c r="C1216" s="145" t="s">
        <v>1998</v>
      </c>
      <c r="D1216" s="141">
        <v>6</v>
      </c>
      <c r="E1216" s="150">
        <v>0</v>
      </c>
      <c r="F1216" s="151">
        <v>0</v>
      </c>
      <c r="G1216" s="151">
        <v>0</v>
      </c>
      <c r="H1216" s="151">
        <v>56.57</v>
      </c>
      <c r="I1216" s="152">
        <v>56.57</v>
      </c>
      <c r="J1216"/>
      <c r="K1216"/>
      <c r="L1216"/>
      <c r="M1216"/>
      <c r="N1216"/>
      <c r="O1216"/>
      <c r="P1216"/>
      <c r="Q1216"/>
      <c r="R1216"/>
      <c r="S1216"/>
      <c r="T1216"/>
      <c r="U1216"/>
      <c r="V1216"/>
      <c r="W1216"/>
      <c r="X1216"/>
      <c r="Y1216"/>
      <c r="Z1216"/>
      <c r="AA1216"/>
      <c r="AB1216"/>
      <c r="AC1216"/>
      <c r="AD1216"/>
      <c r="AE1216"/>
      <c r="AF1216"/>
      <c r="AG1216"/>
      <c r="AH1216"/>
      <c r="AI1216"/>
      <c r="AJ1216"/>
      <c r="AK1216"/>
      <c r="AL1216"/>
      <c r="AM1216"/>
      <c r="AN1216"/>
      <c r="AO1216"/>
      <c r="AP1216"/>
      <c r="AQ1216"/>
      <c r="AR1216"/>
      <c r="AS1216"/>
      <c r="AT1216"/>
      <c r="AU1216"/>
      <c r="AV1216"/>
      <c r="AW1216"/>
      <c r="AX1216"/>
      <c r="AY1216"/>
      <c r="AZ1216"/>
      <c r="BA1216"/>
      <c r="BB1216"/>
      <c r="BC1216"/>
      <c r="BD1216"/>
      <c r="BE1216"/>
      <c r="BF1216"/>
      <c r="BG1216"/>
      <c r="BH1216"/>
      <c r="BI1216"/>
      <c r="BJ1216"/>
      <c r="BK1216"/>
      <c r="BL1216"/>
      <c r="BM1216"/>
      <c r="BN1216"/>
      <c r="BO1216"/>
      <c r="BP1216"/>
      <c r="BQ1216"/>
      <c r="BR1216"/>
      <c r="BS1216"/>
      <c r="BT1216"/>
      <c r="BU1216"/>
      <c r="BV1216"/>
      <c r="BW1216"/>
      <c r="BX1216"/>
      <c r="BY1216"/>
      <c r="BZ1216"/>
      <c r="CA1216"/>
      <c r="CB1216"/>
      <c r="CC1216"/>
      <c r="CD1216"/>
      <c r="CE1216"/>
      <c r="CF1216"/>
      <c r="CG1216"/>
      <c r="CH1216"/>
      <c r="CI1216"/>
      <c r="CJ1216"/>
      <c r="CK1216"/>
      <c r="CL1216"/>
      <c r="CM1216"/>
      <c r="CN1216"/>
      <c r="CO1216"/>
      <c r="CP1216"/>
      <c r="CQ1216"/>
      <c r="CR1216"/>
      <c r="CS1216"/>
      <c r="CT1216"/>
      <c r="CU1216"/>
      <c r="CV1216"/>
      <c r="CW1216"/>
      <c r="CX1216"/>
      <c r="CY1216"/>
      <c r="CZ1216"/>
      <c r="DA1216"/>
      <c r="DB1216"/>
      <c r="DC1216"/>
      <c r="DD1216"/>
      <c r="DE1216"/>
      <c r="DF1216"/>
      <c r="DG1216"/>
      <c r="DH1216"/>
      <c r="DI1216"/>
      <c r="DJ1216"/>
      <c r="DK1216"/>
      <c r="DL1216"/>
      <c r="DM1216"/>
      <c r="DN1216"/>
      <c r="DO1216"/>
      <c r="DP1216"/>
      <c r="DQ1216"/>
      <c r="DR1216"/>
      <c r="DS1216"/>
      <c r="DT1216"/>
      <c r="DU1216"/>
      <c r="DV1216"/>
      <c r="DW1216"/>
      <c r="DX1216"/>
      <c r="DY1216"/>
      <c r="DZ1216"/>
      <c r="EA1216"/>
      <c r="EB1216"/>
      <c r="EC1216"/>
      <c r="ED1216"/>
      <c r="EE1216"/>
      <c r="EF1216"/>
      <c r="EG1216"/>
      <c r="EH1216"/>
      <c r="EI1216"/>
      <c r="EJ1216"/>
      <c r="EK1216"/>
      <c r="EL1216"/>
      <c r="EM1216"/>
      <c r="EN1216"/>
    </row>
    <row r="1217" spans="1:144" x14ac:dyDescent="0.25">
      <c r="A1217" s="141" t="s">
        <v>2087</v>
      </c>
      <c r="B1217" s="141" t="s">
        <v>317</v>
      </c>
      <c r="C1217" s="145" t="s">
        <v>1998</v>
      </c>
      <c r="D1217" s="141">
        <v>6</v>
      </c>
      <c r="E1217" s="150">
        <v>0</v>
      </c>
      <c r="F1217" s="151">
        <v>0</v>
      </c>
      <c r="G1217" s="151">
        <v>0</v>
      </c>
      <c r="H1217" s="151">
        <v>0</v>
      </c>
      <c r="I1217" s="152">
        <v>0</v>
      </c>
      <c r="J1217"/>
      <c r="K1217"/>
      <c r="L1217"/>
      <c r="M1217"/>
      <c r="N1217"/>
      <c r="O1217"/>
      <c r="P1217"/>
      <c r="Q1217"/>
      <c r="R1217"/>
      <c r="S1217"/>
      <c r="T1217"/>
      <c r="U1217"/>
      <c r="V1217"/>
      <c r="W1217"/>
      <c r="X1217"/>
      <c r="Y1217"/>
      <c r="Z1217"/>
      <c r="AA1217"/>
      <c r="AB1217"/>
      <c r="AC1217"/>
      <c r="AD1217"/>
      <c r="AE1217"/>
      <c r="AF1217"/>
      <c r="AG1217"/>
      <c r="AH1217"/>
      <c r="AI1217"/>
      <c r="AJ1217"/>
      <c r="AK1217"/>
      <c r="AL1217"/>
      <c r="AM1217"/>
      <c r="AN1217"/>
      <c r="AO1217"/>
      <c r="AP1217"/>
      <c r="AQ1217"/>
      <c r="AR1217"/>
      <c r="AS1217"/>
      <c r="AT1217"/>
      <c r="AU1217"/>
      <c r="AV1217"/>
      <c r="AW1217"/>
      <c r="AX1217"/>
      <c r="AY1217"/>
      <c r="AZ1217"/>
      <c r="BA1217"/>
      <c r="BB1217"/>
      <c r="BC1217"/>
      <c r="BD1217"/>
      <c r="BE1217"/>
      <c r="BF1217"/>
      <c r="BG1217"/>
      <c r="BH1217"/>
      <c r="BI1217"/>
      <c r="BJ1217"/>
      <c r="BK1217"/>
      <c r="BL1217"/>
      <c r="BM1217"/>
      <c r="BN1217"/>
      <c r="BO1217"/>
      <c r="BP1217"/>
      <c r="BQ1217"/>
      <c r="BR1217"/>
      <c r="BS1217"/>
      <c r="BT1217"/>
      <c r="BU1217"/>
      <c r="BV1217"/>
      <c r="BW1217"/>
      <c r="BX1217"/>
      <c r="BY1217"/>
      <c r="BZ1217"/>
      <c r="CA1217"/>
      <c r="CB1217"/>
      <c r="CC1217"/>
      <c r="CD1217"/>
      <c r="CE1217"/>
      <c r="CF1217"/>
      <c r="CG1217"/>
      <c r="CH1217"/>
      <c r="CI1217"/>
      <c r="CJ1217"/>
      <c r="CK1217"/>
      <c r="CL1217"/>
      <c r="CM1217"/>
      <c r="CN1217"/>
      <c r="CO1217"/>
      <c r="CP1217"/>
      <c r="CQ1217"/>
      <c r="CR1217"/>
      <c r="CS1217"/>
      <c r="CT1217"/>
      <c r="CU1217"/>
      <c r="CV1217"/>
      <c r="CW1217"/>
      <c r="CX1217"/>
      <c r="CY1217"/>
      <c r="CZ1217"/>
      <c r="DA1217"/>
      <c r="DB1217"/>
      <c r="DC1217"/>
      <c r="DD1217"/>
      <c r="DE1217"/>
      <c r="DF1217"/>
      <c r="DG1217"/>
      <c r="DH1217"/>
      <c r="DI1217"/>
      <c r="DJ1217"/>
      <c r="DK1217"/>
      <c r="DL1217"/>
      <c r="DM1217"/>
      <c r="DN1217"/>
      <c r="DO1217"/>
      <c r="DP1217"/>
      <c r="DQ1217"/>
      <c r="DR1217"/>
      <c r="DS1217"/>
      <c r="DT1217"/>
      <c r="DU1217"/>
      <c r="DV1217"/>
      <c r="DW1217"/>
      <c r="DX1217"/>
      <c r="DY1217"/>
      <c r="DZ1217"/>
      <c r="EA1217"/>
      <c r="EB1217"/>
      <c r="EC1217"/>
      <c r="ED1217"/>
      <c r="EE1217"/>
      <c r="EF1217"/>
      <c r="EG1217"/>
      <c r="EH1217"/>
      <c r="EI1217"/>
      <c r="EJ1217"/>
      <c r="EK1217"/>
      <c r="EL1217"/>
      <c r="EM1217"/>
      <c r="EN1217"/>
    </row>
    <row r="1218" spans="1:144" x14ac:dyDescent="0.25">
      <c r="A1218" s="141" t="s">
        <v>2088</v>
      </c>
      <c r="B1218" s="141" t="s">
        <v>2089</v>
      </c>
      <c r="C1218" s="145" t="s">
        <v>1998</v>
      </c>
      <c r="D1218" s="141">
        <v>4</v>
      </c>
      <c r="E1218" s="150">
        <v>0</v>
      </c>
      <c r="F1218" s="151">
        <v>0</v>
      </c>
      <c r="G1218" s="151">
        <v>0</v>
      </c>
      <c r="H1218" s="151">
        <v>2847742.74</v>
      </c>
      <c r="I1218" s="152">
        <v>2847742.74</v>
      </c>
      <c r="J1218"/>
      <c r="K1218"/>
      <c r="L1218"/>
      <c r="M1218"/>
      <c r="N1218"/>
      <c r="O1218"/>
      <c r="P1218"/>
      <c r="Q1218"/>
      <c r="R1218"/>
      <c r="S1218"/>
      <c r="T1218"/>
      <c r="U1218"/>
      <c r="V1218"/>
      <c r="W1218"/>
      <c r="X1218"/>
      <c r="Y1218"/>
      <c r="Z1218"/>
      <c r="AA1218"/>
      <c r="AB1218"/>
      <c r="AC1218"/>
      <c r="AD1218"/>
      <c r="AE1218"/>
      <c r="AF1218"/>
      <c r="AG1218"/>
      <c r="AH1218"/>
      <c r="AI1218"/>
      <c r="AJ1218"/>
      <c r="AK1218"/>
      <c r="AL1218"/>
      <c r="AM1218"/>
      <c r="AN1218"/>
      <c r="AO1218"/>
      <c r="AP1218"/>
      <c r="AQ1218"/>
      <c r="AR1218"/>
      <c r="AS1218"/>
      <c r="AT1218"/>
      <c r="AU1218"/>
      <c r="AV1218"/>
      <c r="AW1218"/>
      <c r="AX1218"/>
      <c r="AY1218"/>
      <c r="AZ1218"/>
      <c r="BA1218"/>
      <c r="BB1218"/>
      <c r="BC1218"/>
      <c r="BD1218"/>
      <c r="BE1218"/>
      <c r="BF1218"/>
      <c r="BG1218"/>
      <c r="BH1218"/>
      <c r="BI1218"/>
      <c r="BJ1218"/>
      <c r="BK1218"/>
      <c r="BL1218"/>
      <c r="BM1218"/>
      <c r="BN1218"/>
      <c r="BO1218"/>
      <c r="BP1218"/>
      <c r="BQ1218"/>
      <c r="BR1218"/>
      <c r="BS1218"/>
      <c r="BT1218"/>
      <c r="BU1218"/>
      <c r="BV1218"/>
      <c r="BW1218"/>
      <c r="BX1218"/>
      <c r="BY1218"/>
      <c r="BZ1218"/>
      <c r="CA1218"/>
      <c r="CB1218"/>
      <c r="CC1218"/>
      <c r="CD1218"/>
      <c r="CE1218"/>
      <c r="CF1218"/>
      <c r="CG1218"/>
      <c r="CH1218"/>
      <c r="CI1218"/>
      <c r="CJ1218"/>
      <c r="CK1218"/>
      <c r="CL1218"/>
      <c r="CM1218"/>
      <c r="CN1218"/>
      <c r="CO1218"/>
      <c r="CP1218"/>
      <c r="CQ1218"/>
      <c r="CR1218"/>
      <c r="CS1218"/>
      <c r="CT1218"/>
      <c r="CU1218"/>
      <c r="CV1218"/>
      <c r="CW1218"/>
      <c r="CX1218"/>
      <c r="CY1218"/>
      <c r="CZ1218"/>
      <c r="DA1218"/>
      <c r="DB1218"/>
      <c r="DC1218"/>
      <c r="DD1218"/>
      <c r="DE1218"/>
      <c r="DF1218"/>
      <c r="DG1218"/>
      <c r="DH1218"/>
      <c r="DI1218"/>
      <c r="DJ1218"/>
      <c r="DK1218"/>
      <c r="DL1218"/>
      <c r="DM1218"/>
      <c r="DN1218"/>
      <c r="DO1218"/>
      <c r="DP1218"/>
      <c r="DQ1218"/>
      <c r="DR1218"/>
      <c r="DS1218"/>
      <c r="DT1218"/>
      <c r="DU1218"/>
      <c r="DV1218"/>
      <c r="DW1218"/>
      <c r="DX1218"/>
      <c r="DY1218"/>
      <c r="DZ1218"/>
      <c r="EA1218"/>
      <c r="EB1218"/>
      <c r="EC1218"/>
      <c r="ED1218"/>
      <c r="EE1218"/>
      <c r="EF1218"/>
      <c r="EG1218"/>
      <c r="EH1218"/>
      <c r="EI1218"/>
      <c r="EJ1218"/>
      <c r="EK1218"/>
      <c r="EL1218"/>
      <c r="EM1218"/>
      <c r="EN1218"/>
    </row>
    <row r="1219" spans="1:144" x14ac:dyDescent="0.25">
      <c r="A1219" s="141" t="s">
        <v>2090</v>
      </c>
      <c r="B1219" s="141" t="s">
        <v>2091</v>
      </c>
      <c r="C1219" s="145" t="s">
        <v>1998</v>
      </c>
      <c r="D1219" s="141">
        <v>6</v>
      </c>
      <c r="E1219" s="150">
        <v>0</v>
      </c>
      <c r="F1219" s="151">
        <v>0</v>
      </c>
      <c r="G1219" s="151">
        <v>0</v>
      </c>
      <c r="H1219" s="151">
        <v>2398669.75</v>
      </c>
      <c r="I1219" s="152">
        <v>2398669.75</v>
      </c>
      <c r="J1219"/>
      <c r="K1219"/>
      <c r="L1219"/>
      <c r="M1219"/>
      <c r="N1219"/>
      <c r="O1219"/>
      <c r="P1219"/>
      <c r="Q1219"/>
      <c r="R1219"/>
      <c r="S1219"/>
      <c r="T1219"/>
      <c r="U1219"/>
      <c r="V1219"/>
      <c r="W1219"/>
      <c r="X1219"/>
      <c r="Y1219"/>
      <c r="Z1219"/>
      <c r="AA1219"/>
      <c r="AB1219"/>
      <c r="AC1219"/>
      <c r="AD1219"/>
      <c r="AE1219"/>
      <c r="AF1219"/>
      <c r="AG1219"/>
      <c r="AH1219"/>
      <c r="AI1219"/>
      <c r="AJ1219"/>
      <c r="AK1219"/>
      <c r="AL1219"/>
      <c r="AM1219"/>
      <c r="AN1219"/>
      <c r="AO1219"/>
      <c r="AP1219"/>
      <c r="AQ1219"/>
      <c r="AR1219"/>
      <c r="AS1219"/>
      <c r="AT1219"/>
      <c r="AU1219"/>
      <c r="AV1219"/>
      <c r="AW1219"/>
      <c r="AX1219"/>
      <c r="AY1219"/>
      <c r="AZ1219"/>
      <c r="BA1219"/>
      <c r="BB1219"/>
      <c r="BC1219"/>
      <c r="BD1219"/>
      <c r="BE1219"/>
      <c r="BF1219"/>
      <c r="BG1219"/>
      <c r="BH1219"/>
      <c r="BI1219"/>
      <c r="BJ1219"/>
      <c r="BK1219"/>
      <c r="BL1219"/>
      <c r="BM1219"/>
      <c r="BN1219"/>
      <c r="BO1219"/>
      <c r="BP1219"/>
      <c r="BQ1219"/>
      <c r="BR1219"/>
      <c r="BS1219"/>
      <c r="BT1219"/>
      <c r="BU1219"/>
      <c r="BV1219"/>
      <c r="BW1219"/>
      <c r="BX1219"/>
      <c r="BY1219"/>
      <c r="BZ1219"/>
      <c r="CA1219"/>
      <c r="CB1219"/>
      <c r="CC1219"/>
      <c r="CD1219"/>
      <c r="CE1219"/>
      <c r="CF1219"/>
      <c r="CG1219"/>
      <c r="CH1219"/>
      <c r="CI1219"/>
      <c r="CJ1219"/>
      <c r="CK1219"/>
      <c r="CL1219"/>
      <c r="CM1219"/>
      <c r="CN1219"/>
      <c r="CO1219"/>
      <c r="CP1219"/>
      <c r="CQ1219"/>
      <c r="CR1219"/>
      <c r="CS1219"/>
      <c r="CT1219"/>
      <c r="CU1219"/>
      <c r="CV1219"/>
      <c r="CW1219"/>
      <c r="CX1219"/>
      <c r="CY1219"/>
      <c r="CZ1219"/>
      <c r="DA1219"/>
      <c r="DB1219"/>
      <c r="DC1219"/>
      <c r="DD1219"/>
      <c r="DE1219"/>
      <c r="DF1219"/>
      <c r="DG1219"/>
      <c r="DH1219"/>
      <c r="DI1219"/>
      <c r="DJ1219"/>
      <c r="DK1219"/>
      <c r="DL1219"/>
      <c r="DM1219"/>
      <c r="DN1219"/>
      <c r="DO1219"/>
      <c r="DP1219"/>
      <c r="DQ1219"/>
      <c r="DR1219"/>
      <c r="DS1219"/>
      <c r="DT1219"/>
      <c r="DU1219"/>
      <c r="DV1219"/>
      <c r="DW1219"/>
      <c r="DX1219"/>
      <c r="DY1219"/>
      <c r="DZ1219"/>
      <c r="EA1219"/>
      <c r="EB1219"/>
      <c r="EC1219"/>
      <c r="ED1219"/>
      <c r="EE1219"/>
      <c r="EF1219"/>
      <c r="EG1219"/>
      <c r="EH1219"/>
      <c r="EI1219"/>
      <c r="EJ1219"/>
      <c r="EK1219"/>
      <c r="EL1219"/>
      <c r="EM1219"/>
      <c r="EN1219"/>
    </row>
    <row r="1220" spans="1:144" x14ac:dyDescent="0.25">
      <c r="A1220" s="141" t="s">
        <v>2092</v>
      </c>
      <c r="B1220" s="141" t="s">
        <v>2093</v>
      </c>
      <c r="C1220" s="145" t="s">
        <v>1998</v>
      </c>
      <c r="D1220" s="141">
        <v>6</v>
      </c>
      <c r="E1220" s="150">
        <v>0</v>
      </c>
      <c r="F1220" s="151">
        <v>0</v>
      </c>
      <c r="G1220" s="151">
        <v>0</v>
      </c>
      <c r="H1220" s="151">
        <v>98175.82</v>
      </c>
      <c r="I1220" s="152">
        <v>98175.82</v>
      </c>
      <c r="J1220"/>
      <c r="K1220"/>
      <c r="L1220"/>
      <c r="M1220"/>
      <c r="N1220"/>
      <c r="O1220"/>
      <c r="P1220"/>
      <c r="Q1220"/>
      <c r="R1220"/>
      <c r="S1220"/>
      <c r="T1220"/>
      <c r="U1220"/>
      <c r="V1220"/>
      <c r="W1220"/>
      <c r="X1220"/>
      <c r="Y1220"/>
      <c r="Z1220"/>
      <c r="AA1220"/>
      <c r="AB1220"/>
      <c r="AC1220"/>
      <c r="AD1220"/>
      <c r="AE1220"/>
      <c r="AF1220"/>
      <c r="AG1220"/>
      <c r="AH1220"/>
      <c r="AI1220"/>
      <c r="AJ1220"/>
      <c r="AK1220"/>
      <c r="AL1220"/>
      <c r="AM1220"/>
      <c r="AN1220"/>
      <c r="AO1220"/>
      <c r="AP1220"/>
      <c r="AQ1220"/>
      <c r="AR1220"/>
      <c r="AS1220"/>
      <c r="AT1220"/>
      <c r="AU1220"/>
      <c r="AV1220"/>
      <c r="AW1220"/>
      <c r="AX1220"/>
      <c r="AY1220"/>
      <c r="AZ1220"/>
      <c r="BA1220"/>
      <c r="BB1220"/>
      <c r="BC1220"/>
      <c r="BD1220"/>
      <c r="BE1220"/>
      <c r="BF1220"/>
      <c r="BG1220"/>
      <c r="BH1220"/>
      <c r="BI1220"/>
      <c r="BJ1220"/>
      <c r="BK1220"/>
      <c r="BL1220"/>
      <c r="BM1220"/>
      <c r="BN1220"/>
      <c r="BO1220"/>
      <c r="BP1220"/>
      <c r="BQ1220"/>
      <c r="BR1220"/>
      <c r="BS1220"/>
      <c r="BT1220"/>
      <c r="BU1220"/>
      <c r="BV1220"/>
      <c r="BW1220"/>
      <c r="BX1220"/>
      <c r="BY1220"/>
      <c r="BZ1220"/>
      <c r="CA1220"/>
      <c r="CB1220"/>
      <c r="CC1220"/>
      <c r="CD1220"/>
      <c r="CE1220"/>
      <c r="CF1220"/>
      <c r="CG1220"/>
      <c r="CH1220"/>
      <c r="CI1220"/>
      <c r="CJ1220"/>
      <c r="CK1220"/>
      <c r="CL1220"/>
      <c r="CM1220"/>
      <c r="CN1220"/>
      <c r="CO1220"/>
      <c r="CP1220"/>
      <c r="CQ1220"/>
      <c r="CR1220"/>
      <c r="CS1220"/>
      <c r="CT1220"/>
      <c r="CU1220"/>
      <c r="CV1220"/>
      <c r="CW1220"/>
      <c r="CX1220"/>
      <c r="CY1220"/>
      <c r="CZ1220"/>
      <c r="DA1220"/>
      <c r="DB1220"/>
      <c r="DC1220"/>
      <c r="DD1220"/>
      <c r="DE1220"/>
      <c r="DF1220"/>
      <c r="DG1220"/>
      <c r="DH1220"/>
      <c r="DI1220"/>
      <c r="DJ1220"/>
      <c r="DK1220"/>
      <c r="DL1220"/>
      <c r="DM1220"/>
      <c r="DN1220"/>
      <c r="DO1220"/>
      <c r="DP1220"/>
      <c r="DQ1220"/>
      <c r="DR1220"/>
      <c r="DS1220"/>
      <c r="DT1220"/>
      <c r="DU1220"/>
      <c r="DV1220"/>
      <c r="DW1220"/>
      <c r="DX1220"/>
      <c r="DY1220"/>
      <c r="DZ1220"/>
      <c r="EA1220"/>
      <c r="EB1220"/>
      <c r="EC1220"/>
      <c r="ED1220"/>
      <c r="EE1220"/>
      <c r="EF1220"/>
      <c r="EG1220"/>
      <c r="EH1220"/>
      <c r="EI1220"/>
      <c r="EJ1220"/>
      <c r="EK1220"/>
      <c r="EL1220"/>
      <c r="EM1220"/>
      <c r="EN1220"/>
    </row>
    <row r="1221" spans="1:144" x14ac:dyDescent="0.25">
      <c r="A1221" s="141" t="s">
        <v>2094</v>
      </c>
      <c r="B1221" s="141" t="s">
        <v>2095</v>
      </c>
      <c r="C1221" s="145" t="s">
        <v>1998</v>
      </c>
      <c r="D1221" s="141">
        <v>6</v>
      </c>
      <c r="E1221" s="150">
        <v>0</v>
      </c>
      <c r="F1221" s="151">
        <v>0</v>
      </c>
      <c r="G1221" s="151">
        <v>0</v>
      </c>
      <c r="H1221" s="151">
        <v>350897.17</v>
      </c>
      <c r="I1221" s="152">
        <v>350897.17</v>
      </c>
      <c r="J1221"/>
      <c r="K1221"/>
      <c r="L1221"/>
      <c r="M1221"/>
      <c r="N1221"/>
      <c r="O1221"/>
      <c r="P1221"/>
      <c r="Q1221"/>
      <c r="R1221"/>
      <c r="S1221"/>
      <c r="T1221"/>
      <c r="U1221"/>
      <c r="V1221"/>
      <c r="W1221"/>
      <c r="X1221"/>
      <c r="Y1221"/>
      <c r="Z1221"/>
      <c r="AA1221"/>
      <c r="AB1221"/>
      <c r="AC1221"/>
      <c r="AD1221"/>
      <c r="AE1221"/>
      <c r="AF1221"/>
      <c r="AG1221"/>
      <c r="AH1221"/>
      <c r="AI1221"/>
      <c r="AJ1221"/>
      <c r="AK1221"/>
      <c r="AL1221"/>
      <c r="AM1221"/>
      <c r="AN1221"/>
      <c r="AO1221"/>
      <c r="AP1221"/>
      <c r="AQ1221"/>
      <c r="AR1221"/>
      <c r="AS1221"/>
      <c r="AT1221"/>
      <c r="AU1221"/>
      <c r="AV1221"/>
      <c r="AW1221"/>
      <c r="AX1221"/>
      <c r="AY1221"/>
      <c r="AZ1221"/>
      <c r="BA1221"/>
      <c r="BB1221"/>
      <c r="BC1221"/>
      <c r="BD1221"/>
      <c r="BE1221"/>
      <c r="BF1221"/>
      <c r="BG1221"/>
      <c r="BH1221"/>
      <c r="BI1221"/>
      <c r="BJ1221"/>
      <c r="BK1221"/>
      <c r="BL1221"/>
      <c r="BM1221"/>
      <c r="BN1221"/>
      <c r="BO1221"/>
      <c r="BP1221"/>
      <c r="BQ1221"/>
      <c r="BR1221"/>
      <c r="BS1221"/>
      <c r="BT1221"/>
      <c r="BU1221"/>
      <c r="BV1221"/>
      <c r="BW1221"/>
      <c r="BX1221"/>
      <c r="BY1221"/>
      <c r="BZ1221"/>
      <c r="CA1221"/>
      <c r="CB1221"/>
      <c r="CC1221"/>
      <c r="CD1221"/>
      <c r="CE1221"/>
      <c r="CF1221"/>
      <c r="CG1221"/>
      <c r="CH1221"/>
      <c r="CI1221"/>
      <c r="CJ1221"/>
      <c r="CK1221"/>
      <c r="CL1221"/>
      <c r="CM1221"/>
      <c r="CN1221"/>
      <c r="CO1221"/>
      <c r="CP1221"/>
      <c r="CQ1221"/>
      <c r="CR1221"/>
      <c r="CS1221"/>
      <c r="CT1221"/>
      <c r="CU1221"/>
      <c r="CV1221"/>
      <c r="CW1221"/>
      <c r="CX1221"/>
      <c r="CY1221"/>
      <c r="CZ1221"/>
      <c r="DA1221"/>
      <c r="DB1221"/>
      <c r="DC1221"/>
      <c r="DD1221"/>
      <c r="DE1221"/>
      <c r="DF1221"/>
      <c r="DG1221"/>
      <c r="DH1221"/>
      <c r="DI1221"/>
      <c r="DJ1221"/>
      <c r="DK1221"/>
      <c r="DL1221"/>
      <c r="DM1221"/>
      <c r="DN1221"/>
      <c r="DO1221"/>
      <c r="DP1221"/>
      <c r="DQ1221"/>
      <c r="DR1221"/>
      <c r="DS1221"/>
      <c r="DT1221"/>
      <c r="DU1221"/>
      <c r="DV1221"/>
      <c r="DW1221"/>
      <c r="DX1221"/>
      <c r="DY1221"/>
      <c r="DZ1221"/>
      <c r="EA1221"/>
      <c r="EB1221"/>
      <c r="EC1221"/>
      <c r="ED1221"/>
      <c r="EE1221"/>
      <c r="EF1221"/>
      <c r="EG1221"/>
      <c r="EH1221"/>
      <c r="EI1221"/>
      <c r="EJ1221"/>
      <c r="EK1221"/>
      <c r="EL1221"/>
      <c r="EM1221"/>
      <c r="EN1221"/>
    </row>
    <row r="1222" spans="1:144" x14ac:dyDescent="0.25">
      <c r="A1222" s="141" t="s">
        <v>2617</v>
      </c>
      <c r="B1222" s="141" t="s">
        <v>2618</v>
      </c>
      <c r="C1222" s="145" t="s">
        <v>1998</v>
      </c>
      <c r="D1222" s="141">
        <v>4</v>
      </c>
      <c r="E1222" s="150">
        <v>0</v>
      </c>
      <c r="F1222" s="151">
        <v>0</v>
      </c>
      <c r="G1222" s="151">
        <v>0</v>
      </c>
      <c r="H1222" s="151">
        <v>0</v>
      </c>
      <c r="I1222" s="152">
        <v>0</v>
      </c>
      <c r="J1222"/>
      <c r="K1222"/>
      <c r="L1222"/>
      <c r="M1222"/>
      <c r="N1222"/>
      <c r="O1222"/>
      <c r="P1222"/>
      <c r="Q1222"/>
      <c r="R1222"/>
      <c r="S1222"/>
      <c r="T1222"/>
      <c r="U1222"/>
      <c r="V1222"/>
      <c r="W1222"/>
      <c r="X1222"/>
      <c r="Y1222"/>
      <c r="Z1222"/>
      <c r="AA1222"/>
      <c r="AB1222"/>
      <c r="AC1222"/>
      <c r="AD1222"/>
      <c r="AE1222"/>
      <c r="AF1222"/>
      <c r="AG1222"/>
      <c r="AH1222"/>
      <c r="AI1222"/>
      <c r="AJ1222"/>
      <c r="AK1222"/>
      <c r="AL1222"/>
      <c r="AM1222"/>
      <c r="AN1222"/>
      <c r="AO1222"/>
      <c r="AP1222"/>
      <c r="AQ1222"/>
      <c r="AR1222"/>
      <c r="AS1222"/>
      <c r="AT1222"/>
      <c r="AU1222"/>
      <c r="AV1222"/>
      <c r="AW1222"/>
      <c r="AX1222"/>
      <c r="AY1222"/>
      <c r="AZ1222"/>
      <c r="BA1222"/>
      <c r="BB1222"/>
      <c r="BC1222"/>
      <c r="BD1222"/>
      <c r="BE1222"/>
      <c r="BF1222"/>
      <c r="BG1222"/>
      <c r="BH1222"/>
      <c r="BI1222"/>
      <c r="BJ1222"/>
      <c r="BK1222"/>
      <c r="BL1222"/>
      <c r="BM1222"/>
      <c r="BN1222"/>
      <c r="BO1222"/>
      <c r="BP1222"/>
      <c r="BQ1222"/>
      <c r="BR1222"/>
      <c r="BS1222"/>
      <c r="BT1222"/>
      <c r="BU1222"/>
      <c r="BV1222"/>
      <c r="BW1222"/>
      <c r="BX1222"/>
      <c r="BY1222"/>
      <c r="BZ1222"/>
      <c r="CA1222"/>
      <c r="CB1222"/>
      <c r="CC1222"/>
      <c r="CD1222"/>
      <c r="CE1222"/>
      <c r="CF1222"/>
      <c r="CG1222"/>
      <c r="CH1222"/>
      <c r="CI1222"/>
      <c r="CJ1222"/>
      <c r="CK1222"/>
      <c r="CL1222"/>
      <c r="CM1222"/>
      <c r="CN1222"/>
      <c r="CO1222"/>
      <c r="CP1222"/>
      <c r="CQ1222"/>
      <c r="CR1222"/>
      <c r="CS1222"/>
      <c r="CT1222"/>
      <c r="CU1222"/>
      <c r="CV1222"/>
      <c r="CW1222"/>
      <c r="CX1222"/>
      <c r="CY1222"/>
      <c r="CZ1222"/>
      <c r="DA1222"/>
      <c r="DB1222"/>
      <c r="DC1222"/>
      <c r="DD1222"/>
      <c r="DE1222"/>
      <c r="DF1222"/>
      <c r="DG1222"/>
      <c r="DH1222"/>
      <c r="DI1222"/>
      <c r="DJ1222"/>
      <c r="DK1222"/>
      <c r="DL1222"/>
      <c r="DM1222"/>
      <c r="DN1222"/>
      <c r="DO1222"/>
      <c r="DP1222"/>
      <c r="DQ1222"/>
      <c r="DR1222"/>
      <c r="DS1222"/>
      <c r="DT1222"/>
      <c r="DU1222"/>
      <c r="DV1222"/>
      <c r="DW1222"/>
      <c r="DX1222"/>
      <c r="DY1222"/>
      <c r="DZ1222"/>
      <c r="EA1222"/>
      <c r="EB1222"/>
      <c r="EC1222"/>
      <c r="ED1222"/>
      <c r="EE1222"/>
      <c r="EF1222"/>
      <c r="EG1222"/>
      <c r="EH1222"/>
      <c r="EI1222"/>
      <c r="EJ1222"/>
      <c r="EK1222"/>
      <c r="EL1222"/>
      <c r="EM1222"/>
      <c r="EN1222"/>
    </row>
    <row r="1223" spans="1:144" x14ac:dyDescent="0.25">
      <c r="A1223" s="141" t="s">
        <v>2614</v>
      </c>
      <c r="B1223" s="141" t="s">
        <v>2185</v>
      </c>
      <c r="C1223" s="145" t="s">
        <v>1998</v>
      </c>
      <c r="D1223" s="141">
        <v>6</v>
      </c>
      <c r="E1223" s="150">
        <v>0</v>
      </c>
      <c r="F1223" s="151">
        <v>0</v>
      </c>
      <c r="G1223" s="151">
        <v>0</v>
      </c>
      <c r="H1223" s="151">
        <v>0</v>
      </c>
      <c r="I1223" s="152">
        <v>0</v>
      </c>
      <c r="J1223"/>
      <c r="K1223"/>
      <c r="L1223"/>
      <c r="M1223"/>
      <c r="N1223"/>
      <c r="O1223"/>
      <c r="P1223"/>
      <c r="Q1223"/>
      <c r="R1223"/>
      <c r="S1223"/>
      <c r="T1223"/>
      <c r="U1223"/>
      <c r="V1223"/>
      <c r="W1223"/>
      <c r="X1223"/>
      <c r="Y1223"/>
      <c r="Z1223"/>
      <c r="AA1223"/>
      <c r="AB1223"/>
      <c r="AC1223"/>
      <c r="AD1223"/>
      <c r="AE1223"/>
      <c r="AF1223"/>
      <c r="AG1223"/>
      <c r="AH1223"/>
      <c r="AI1223"/>
      <c r="AJ1223"/>
      <c r="AK1223"/>
      <c r="AL1223"/>
      <c r="AM1223"/>
      <c r="AN1223"/>
      <c r="AO1223"/>
      <c r="AP1223"/>
      <c r="AQ1223"/>
      <c r="AR1223"/>
      <c r="AS1223"/>
      <c r="AT1223"/>
      <c r="AU1223"/>
      <c r="AV1223"/>
      <c r="AW1223"/>
      <c r="AX1223"/>
      <c r="AY1223"/>
      <c r="AZ1223"/>
      <c r="BA1223"/>
      <c r="BB1223"/>
      <c r="BC1223"/>
      <c r="BD1223"/>
      <c r="BE1223"/>
      <c r="BF1223"/>
      <c r="BG1223"/>
      <c r="BH1223"/>
      <c r="BI1223"/>
      <c r="BJ1223"/>
      <c r="BK1223"/>
      <c r="BL1223"/>
      <c r="BM1223"/>
      <c r="BN1223"/>
      <c r="BO1223"/>
      <c r="BP1223"/>
      <c r="BQ1223"/>
      <c r="BR1223"/>
      <c r="BS1223"/>
      <c r="BT1223"/>
      <c r="BU1223"/>
      <c r="BV1223"/>
      <c r="BW1223"/>
      <c r="BX1223"/>
      <c r="BY1223"/>
      <c r="BZ1223"/>
      <c r="CA1223"/>
      <c r="CB1223"/>
      <c r="CC1223"/>
      <c r="CD1223"/>
      <c r="CE1223"/>
      <c r="CF1223"/>
      <c r="CG1223"/>
      <c r="CH1223"/>
      <c r="CI1223"/>
      <c r="CJ1223"/>
      <c r="CK1223"/>
      <c r="CL1223"/>
      <c r="CM1223"/>
      <c r="CN1223"/>
      <c r="CO1223"/>
      <c r="CP1223"/>
      <c r="CQ1223"/>
      <c r="CR1223"/>
      <c r="CS1223"/>
      <c r="CT1223"/>
      <c r="CU1223"/>
      <c r="CV1223"/>
      <c r="CW1223"/>
      <c r="CX1223"/>
      <c r="CY1223"/>
      <c r="CZ1223"/>
      <c r="DA1223"/>
      <c r="DB1223"/>
      <c r="DC1223"/>
      <c r="DD1223"/>
      <c r="DE1223"/>
      <c r="DF1223"/>
      <c r="DG1223"/>
      <c r="DH1223"/>
      <c r="DI1223"/>
      <c r="DJ1223"/>
      <c r="DK1223"/>
      <c r="DL1223"/>
      <c r="DM1223"/>
      <c r="DN1223"/>
      <c r="DO1223"/>
      <c r="DP1223"/>
      <c r="DQ1223"/>
      <c r="DR1223"/>
      <c r="DS1223"/>
      <c r="DT1223"/>
      <c r="DU1223"/>
      <c r="DV1223"/>
      <c r="DW1223"/>
      <c r="DX1223"/>
      <c r="DY1223"/>
      <c r="DZ1223"/>
      <c r="EA1223"/>
      <c r="EB1223"/>
      <c r="EC1223"/>
      <c r="ED1223"/>
      <c r="EE1223"/>
      <c r="EF1223"/>
      <c r="EG1223"/>
      <c r="EH1223"/>
      <c r="EI1223"/>
      <c r="EJ1223"/>
      <c r="EK1223"/>
      <c r="EL1223"/>
      <c r="EM1223"/>
      <c r="EN1223"/>
    </row>
    <row r="1224" spans="1:144" x14ac:dyDescent="0.25">
      <c r="A1224" s="141" t="s">
        <v>2619</v>
      </c>
      <c r="B1224" s="141" t="s">
        <v>2325</v>
      </c>
      <c r="C1224" s="145" t="s">
        <v>1998</v>
      </c>
      <c r="D1224" s="141">
        <v>6</v>
      </c>
      <c r="E1224" s="150">
        <v>0</v>
      </c>
      <c r="F1224" s="151">
        <v>0</v>
      </c>
      <c r="G1224" s="151">
        <v>0</v>
      </c>
      <c r="H1224" s="151">
        <v>0</v>
      </c>
      <c r="I1224" s="152">
        <v>0</v>
      </c>
      <c r="J1224"/>
      <c r="K1224"/>
      <c r="L1224"/>
      <c r="M1224"/>
      <c r="N1224"/>
      <c r="O1224"/>
      <c r="P1224"/>
      <c r="Q1224"/>
      <c r="R1224"/>
      <c r="S1224"/>
      <c r="T1224"/>
      <c r="U1224"/>
      <c r="V1224"/>
      <c r="W1224"/>
      <c r="X1224"/>
      <c r="Y1224"/>
      <c r="Z1224"/>
      <c r="AA1224"/>
      <c r="AB1224"/>
      <c r="AC1224"/>
      <c r="AD1224"/>
      <c r="AE1224"/>
      <c r="AF1224"/>
      <c r="AG1224"/>
      <c r="AH1224"/>
      <c r="AI1224"/>
      <c r="AJ1224"/>
      <c r="AK1224"/>
      <c r="AL1224"/>
      <c r="AM1224"/>
      <c r="AN1224"/>
      <c r="AO1224"/>
      <c r="AP1224"/>
      <c r="AQ1224"/>
      <c r="AR1224"/>
      <c r="AS1224"/>
      <c r="AT1224"/>
      <c r="AU1224"/>
      <c r="AV1224"/>
      <c r="AW1224"/>
      <c r="AX1224"/>
      <c r="AY1224"/>
      <c r="AZ1224"/>
      <c r="BA1224"/>
      <c r="BB1224"/>
      <c r="BC1224"/>
      <c r="BD1224"/>
      <c r="BE1224"/>
      <c r="BF1224"/>
      <c r="BG1224"/>
      <c r="BH1224"/>
      <c r="BI1224"/>
      <c r="BJ1224"/>
      <c r="BK1224"/>
      <c r="BL1224"/>
      <c r="BM1224"/>
      <c r="BN1224"/>
      <c r="BO1224"/>
      <c r="BP1224"/>
      <c r="BQ1224"/>
      <c r="BR1224"/>
      <c r="BS1224"/>
      <c r="BT1224"/>
      <c r="BU1224"/>
      <c r="BV1224"/>
      <c r="BW1224"/>
      <c r="BX1224"/>
      <c r="BY1224"/>
      <c r="BZ1224"/>
      <c r="CA1224"/>
      <c r="CB1224"/>
      <c r="CC1224"/>
      <c r="CD1224"/>
      <c r="CE1224"/>
      <c r="CF1224"/>
      <c r="CG1224"/>
      <c r="CH1224"/>
      <c r="CI1224"/>
      <c r="CJ1224"/>
      <c r="CK1224"/>
      <c r="CL1224"/>
      <c r="CM1224"/>
      <c r="CN1224"/>
      <c r="CO1224"/>
      <c r="CP1224"/>
      <c r="CQ1224"/>
      <c r="CR1224"/>
      <c r="CS1224"/>
      <c r="CT1224"/>
      <c r="CU1224"/>
      <c r="CV1224"/>
      <c r="CW1224"/>
      <c r="CX1224"/>
      <c r="CY1224"/>
      <c r="CZ1224"/>
      <c r="DA1224"/>
      <c r="DB1224"/>
      <c r="DC1224"/>
      <c r="DD1224"/>
      <c r="DE1224"/>
      <c r="DF1224"/>
      <c r="DG1224"/>
      <c r="DH1224"/>
      <c r="DI1224"/>
      <c r="DJ1224"/>
      <c r="DK1224"/>
      <c r="DL1224"/>
      <c r="DM1224"/>
      <c r="DN1224"/>
      <c r="DO1224"/>
      <c r="DP1224"/>
      <c r="DQ1224"/>
      <c r="DR1224"/>
      <c r="DS1224"/>
      <c r="DT1224"/>
      <c r="DU1224"/>
      <c r="DV1224"/>
      <c r="DW1224"/>
      <c r="DX1224"/>
      <c r="DY1224"/>
      <c r="DZ1224"/>
      <c r="EA1224"/>
      <c r="EB1224"/>
      <c r="EC1224"/>
      <c r="ED1224"/>
      <c r="EE1224"/>
      <c r="EF1224"/>
      <c r="EG1224"/>
      <c r="EH1224"/>
      <c r="EI1224"/>
      <c r="EJ1224"/>
      <c r="EK1224"/>
      <c r="EL1224"/>
      <c r="EM1224"/>
      <c r="EN1224"/>
    </row>
    <row r="1225" spans="1:144" x14ac:dyDescent="0.25">
      <c r="A1225" s="141" t="s">
        <v>2615</v>
      </c>
      <c r="B1225" s="141" t="s">
        <v>2339</v>
      </c>
      <c r="C1225" s="145" t="s">
        <v>1998</v>
      </c>
      <c r="D1225" s="141">
        <v>6</v>
      </c>
      <c r="E1225" s="150">
        <v>0</v>
      </c>
      <c r="F1225" s="151">
        <v>0</v>
      </c>
      <c r="G1225" s="151">
        <v>0</v>
      </c>
      <c r="H1225" s="151">
        <v>0</v>
      </c>
      <c r="I1225" s="152">
        <v>0</v>
      </c>
      <c r="J1225"/>
      <c r="K1225"/>
      <c r="L1225"/>
      <c r="M1225"/>
      <c r="N1225"/>
      <c r="O1225"/>
      <c r="P1225"/>
      <c r="Q1225"/>
      <c r="R1225"/>
      <c r="S1225"/>
      <c r="T1225"/>
      <c r="U1225"/>
      <c r="V1225"/>
      <c r="W1225"/>
      <c r="X1225"/>
      <c r="Y1225"/>
      <c r="Z1225"/>
      <c r="AA1225"/>
      <c r="AB1225"/>
      <c r="AC1225"/>
      <c r="AD1225"/>
      <c r="AE1225"/>
      <c r="AF1225"/>
      <c r="AG1225"/>
      <c r="AH1225"/>
      <c r="AI1225"/>
      <c r="AJ1225"/>
      <c r="AK1225"/>
      <c r="AL1225"/>
      <c r="AM1225"/>
      <c r="AN1225"/>
      <c r="AO1225"/>
      <c r="AP1225"/>
      <c r="AQ1225"/>
      <c r="AR1225"/>
      <c r="AS1225"/>
      <c r="AT1225"/>
      <c r="AU1225"/>
      <c r="AV1225"/>
      <c r="AW1225"/>
      <c r="AX1225"/>
      <c r="AY1225"/>
      <c r="AZ1225"/>
      <c r="BA1225"/>
      <c r="BB1225"/>
      <c r="BC1225"/>
      <c r="BD1225"/>
      <c r="BE1225"/>
      <c r="BF1225"/>
      <c r="BG1225"/>
      <c r="BH1225"/>
      <c r="BI1225"/>
      <c r="BJ1225"/>
      <c r="BK1225"/>
      <c r="BL1225"/>
      <c r="BM1225"/>
      <c r="BN1225"/>
      <c r="BO1225"/>
      <c r="BP1225"/>
      <c r="BQ1225"/>
      <c r="BR1225"/>
      <c r="BS1225"/>
      <c r="BT1225"/>
      <c r="BU1225"/>
      <c r="BV1225"/>
      <c r="BW1225"/>
      <c r="BX1225"/>
      <c r="BY1225"/>
      <c r="BZ1225"/>
      <c r="CA1225"/>
      <c r="CB1225"/>
      <c r="CC1225"/>
      <c r="CD1225"/>
      <c r="CE1225"/>
      <c r="CF1225"/>
      <c r="CG1225"/>
      <c r="CH1225"/>
      <c r="CI1225"/>
      <c r="CJ1225"/>
      <c r="CK1225"/>
      <c r="CL1225"/>
      <c r="CM1225"/>
      <c r="CN1225"/>
      <c r="CO1225"/>
      <c r="CP1225"/>
      <c r="CQ1225"/>
      <c r="CR1225"/>
      <c r="CS1225"/>
      <c r="CT1225"/>
      <c r="CU1225"/>
      <c r="CV1225"/>
      <c r="CW1225"/>
      <c r="CX1225"/>
      <c r="CY1225"/>
      <c r="CZ1225"/>
      <c r="DA1225"/>
      <c r="DB1225"/>
      <c r="DC1225"/>
      <c r="DD1225"/>
      <c r="DE1225"/>
      <c r="DF1225"/>
      <c r="DG1225"/>
      <c r="DH1225"/>
      <c r="DI1225"/>
      <c r="DJ1225"/>
      <c r="DK1225"/>
      <c r="DL1225"/>
      <c r="DM1225"/>
      <c r="DN1225"/>
      <c r="DO1225"/>
      <c r="DP1225"/>
      <c r="DQ1225"/>
      <c r="DR1225"/>
      <c r="DS1225"/>
      <c r="DT1225"/>
      <c r="DU1225"/>
      <c r="DV1225"/>
      <c r="DW1225"/>
      <c r="DX1225"/>
      <c r="DY1225"/>
      <c r="DZ1225"/>
      <c r="EA1225"/>
      <c r="EB1225"/>
      <c r="EC1225"/>
      <c r="ED1225"/>
      <c r="EE1225"/>
      <c r="EF1225"/>
      <c r="EG1225"/>
      <c r="EH1225"/>
      <c r="EI1225"/>
      <c r="EJ1225"/>
      <c r="EK1225"/>
      <c r="EL1225"/>
      <c r="EM1225"/>
      <c r="EN1225"/>
    </row>
    <row r="1226" spans="1:144" x14ac:dyDescent="0.25">
      <c r="A1226" s="141" t="s">
        <v>2616</v>
      </c>
      <c r="B1226" s="141" t="s">
        <v>2654</v>
      </c>
      <c r="C1226" s="145" t="s">
        <v>1998</v>
      </c>
      <c r="D1226" s="141">
        <v>6</v>
      </c>
      <c r="E1226" s="150">
        <v>0</v>
      </c>
      <c r="F1226" s="151">
        <v>0</v>
      </c>
      <c r="G1226" s="151">
        <v>0</v>
      </c>
      <c r="H1226" s="151">
        <v>0</v>
      </c>
      <c r="I1226" s="152">
        <v>0</v>
      </c>
      <c r="J1226"/>
      <c r="K1226"/>
      <c r="L1226"/>
      <c r="M1226"/>
      <c r="N1226"/>
      <c r="O1226"/>
      <c r="P1226"/>
      <c r="Q1226"/>
      <c r="R1226"/>
      <c r="S1226"/>
      <c r="T1226"/>
      <c r="U1226"/>
      <c r="V1226"/>
      <c r="W1226"/>
      <c r="X1226"/>
      <c r="Y1226"/>
      <c r="Z1226"/>
      <c r="AA1226"/>
      <c r="AB1226"/>
      <c r="AC1226"/>
      <c r="AD1226"/>
      <c r="AE1226"/>
      <c r="AF1226"/>
      <c r="AG1226"/>
      <c r="AH1226"/>
      <c r="AI1226"/>
      <c r="AJ1226"/>
      <c r="AK1226"/>
      <c r="AL1226"/>
      <c r="AM1226"/>
      <c r="AN1226"/>
      <c r="AO1226"/>
      <c r="AP1226"/>
      <c r="AQ1226"/>
      <c r="AR1226"/>
      <c r="AS1226"/>
      <c r="AT1226"/>
      <c r="AU1226"/>
      <c r="AV1226"/>
      <c r="AW1226"/>
      <c r="AX1226"/>
      <c r="AY1226"/>
      <c r="AZ1226"/>
      <c r="BA1226"/>
      <c r="BB1226"/>
      <c r="BC1226"/>
      <c r="BD1226"/>
      <c r="BE1226"/>
      <c r="BF1226"/>
      <c r="BG1226"/>
      <c r="BH1226"/>
      <c r="BI1226"/>
      <c r="BJ1226"/>
      <c r="BK1226"/>
      <c r="BL1226"/>
      <c r="BM1226"/>
      <c r="BN1226"/>
      <c r="BO1226"/>
      <c r="BP1226"/>
      <c r="BQ1226"/>
      <c r="BR1226"/>
      <c r="BS1226"/>
      <c r="BT1226"/>
      <c r="BU1226"/>
      <c r="BV1226"/>
      <c r="BW1226"/>
      <c r="BX1226"/>
      <c r="BY1226"/>
      <c r="BZ1226"/>
      <c r="CA1226"/>
      <c r="CB1226"/>
      <c r="CC1226"/>
      <c r="CD1226"/>
      <c r="CE1226"/>
      <c r="CF1226"/>
      <c r="CG1226"/>
      <c r="CH1226"/>
      <c r="CI1226"/>
      <c r="CJ1226"/>
      <c r="CK1226"/>
      <c r="CL1226"/>
      <c r="CM1226"/>
      <c r="CN1226"/>
      <c r="CO1226"/>
      <c r="CP1226"/>
      <c r="CQ1226"/>
      <c r="CR1226"/>
      <c r="CS1226"/>
      <c r="CT1226"/>
      <c r="CU1226"/>
      <c r="CV1226"/>
      <c r="CW1226"/>
      <c r="CX1226"/>
      <c r="CY1226"/>
      <c r="CZ1226"/>
      <c r="DA1226"/>
      <c r="DB1226"/>
      <c r="DC1226"/>
      <c r="DD1226"/>
      <c r="DE1226"/>
      <c r="DF1226"/>
      <c r="DG1226"/>
      <c r="DH1226"/>
      <c r="DI1226"/>
      <c r="DJ1226"/>
      <c r="DK1226"/>
      <c r="DL1226"/>
      <c r="DM1226"/>
      <c r="DN1226"/>
      <c r="DO1226"/>
      <c r="DP1226"/>
      <c r="DQ1226"/>
      <c r="DR1226"/>
      <c r="DS1226"/>
      <c r="DT1226"/>
      <c r="DU1226"/>
      <c r="DV1226"/>
      <c r="DW1226"/>
      <c r="DX1226"/>
      <c r="DY1226"/>
      <c r="DZ1226"/>
      <c r="EA1226"/>
      <c r="EB1226"/>
      <c r="EC1226"/>
      <c r="ED1226"/>
      <c r="EE1226"/>
      <c r="EF1226"/>
      <c r="EG1226"/>
      <c r="EH1226"/>
      <c r="EI1226"/>
      <c r="EJ1226"/>
      <c r="EK1226"/>
      <c r="EL1226"/>
      <c r="EM1226"/>
      <c r="EN1226"/>
    </row>
    <row r="1227" spans="1:144" x14ac:dyDescent="0.25">
      <c r="A1227" s="141" t="s">
        <v>2315</v>
      </c>
      <c r="B1227" s="141" t="s">
        <v>2316</v>
      </c>
      <c r="C1227" s="145" t="s">
        <v>1998</v>
      </c>
      <c r="D1227" s="141">
        <v>4</v>
      </c>
      <c r="E1227" s="150">
        <v>0</v>
      </c>
      <c r="F1227" s="151">
        <v>0</v>
      </c>
      <c r="G1227" s="151">
        <v>0</v>
      </c>
      <c r="H1227" s="151">
        <v>0</v>
      </c>
      <c r="I1227" s="152">
        <v>0</v>
      </c>
      <c r="J1227"/>
      <c r="K1227"/>
      <c r="L1227"/>
      <c r="M1227"/>
      <c r="N1227"/>
      <c r="O1227"/>
      <c r="P1227"/>
      <c r="Q1227"/>
      <c r="R1227"/>
      <c r="S1227"/>
      <c r="T1227"/>
      <c r="U1227"/>
      <c r="V1227"/>
      <c r="W1227"/>
      <c r="X1227"/>
      <c r="Y1227"/>
      <c r="Z1227"/>
      <c r="AA1227"/>
      <c r="AB1227"/>
      <c r="AC1227"/>
      <c r="AD1227"/>
      <c r="AE1227"/>
      <c r="AF1227"/>
      <c r="AG1227"/>
      <c r="AH1227"/>
      <c r="AI1227"/>
      <c r="AJ1227"/>
      <c r="AK1227"/>
      <c r="AL1227"/>
      <c r="AM1227"/>
      <c r="AN1227"/>
      <c r="AO1227"/>
      <c r="AP1227"/>
      <c r="AQ1227"/>
      <c r="AR1227"/>
      <c r="AS1227"/>
      <c r="AT1227"/>
      <c r="AU1227"/>
      <c r="AV1227"/>
      <c r="AW1227"/>
      <c r="AX1227"/>
      <c r="AY1227"/>
      <c r="AZ1227"/>
      <c r="BA1227"/>
      <c r="BB1227"/>
      <c r="BC1227"/>
      <c r="BD1227"/>
      <c r="BE1227"/>
      <c r="BF1227"/>
      <c r="BG1227"/>
      <c r="BH1227"/>
      <c r="BI1227"/>
      <c r="BJ1227"/>
      <c r="BK1227"/>
      <c r="BL1227"/>
      <c r="BM1227"/>
      <c r="BN1227"/>
      <c r="BO1227"/>
      <c r="BP1227"/>
      <c r="BQ1227"/>
      <c r="BR1227"/>
      <c r="BS1227"/>
      <c r="BT1227"/>
      <c r="BU1227"/>
      <c r="BV1227"/>
      <c r="BW1227"/>
      <c r="BX1227"/>
      <c r="BY1227"/>
      <c r="BZ1227"/>
      <c r="CA1227"/>
      <c r="CB1227"/>
      <c r="CC1227"/>
      <c r="CD1227"/>
      <c r="CE1227"/>
      <c r="CF1227"/>
      <c r="CG1227"/>
      <c r="CH1227"/>
      <c r="CI1227"/>
      <c r="CJ1227"/>
      <c r="CK1227"/>
      <c r="CL1227"/>
      <c r="CM1227"/>
      <c r="CN1227"/>
      <c r="CO1227"/>
      <c r="CP1227"/>
      <c r="CQ1227"/>
      <c r="CR1227"/>
      <c r="CS1227"/>
      <c r="CT1227"/>
      <c r="CU1227"/>
      <c r="CV1227"/>
      <c r="CW1227"/>
      <c r="CX1227"/>
      <c r="CY1227"/>
      <c r="CZ1227"/>
      <c r="DA1227"/>
      <c r="DB1227"/>
      <c r="DC1227"/>
      <c r="DD1227"/>
      <c r="DE1227"/>
      <c r="DF1227"/>
      <c r="DG1227"/>
      <c r="DH1227"/>
      <c r="DI1227"/>
      <c r="DJ1227"/>
      <c r="DK1227"/>
      <c r="DL1227"/>
      <c r="DM1227"/>
      <c r="DN1227"/>
      <c r="DO1227"/>
      <c r="DP1227"/>
      <c r="DQ1227"/>
      <c r="DR1227"/>
      <c r="DS1227"/>
      <c r="DT1227"/>
      <c r="DU1227"/>
      <c r="DV1227"/>
      <c r="DW1227"/>
      <c r="DX1227"/>
      <c r="DY1227"/>
      <c r="DZ1227"/>
      <c r="EA1227"/>
      <c r="EB1227"/>
      <c r="EC1227"/>
      <c r="ED1227"/>
      <c r="EE1227"/>
      <c r="EF1227"/>
      <c r="EG1227"/>
      <c r="EH1227"/>
      <c r="EI1227"/>
      <c r="EJ1227"/>
      <c r="EK1227"/>
      <c r="EL1227"/>
      <c r="EM1227"/>
      <c r="EN1227"/>
    </row>
    <row r="1228" spans="1:144" x14ac:dyDescent="0.25">
      <c r="A1228" s="141" t="s">
        <v>2317</v>
      </c>
      <c r="B1228" s="141" t="s">
        <v>2318</v>
      </c>
      <c r="C1228" s="145" t="s">
        <v>1998</v>
      </c>
      <c r="D1228" s="141">
        <v>6</v>
      </c>
      <c r="E1228" s="150">
        <v>0</v>
      </c>
      <c r="F1228" s="151">
        <v>0</v>
      </c>
      <c r="G1228" s="151">
        <v>0</v>
      </c>
      <c r="H1228" s="151">
        <v>0</v>
      </c>
      <c r="I1228" s="152">
        <v>0</v>
      </c>
      <c r="J1228"/>
      <c r="K1228"/>
      <c r="L1228"/>
      <c r="M1228"/>
      <c r="N1228"/>
      <c r="O1228"/>
      <c r="P1228"/>
      <c r="Q1228"/>
      <c r="R1228"/>
      <c r="S1228"/>
      <c r="T1228"/>
      <c r="U1228"/>
      <c r="V1228"/>
      <c r="W1228"/>
      <c r="X1228"/>
      <c r="Y1228"/>
      <c r="Z1228"/>
      <c r="AA1228"/>
      <c r="AB1228"/>
      <c r="AC1228"/>
      <c r="AD1228"/>
      <c r="AE1228"/>
      <c r="AF1228"/>
      <c r="AG1228"/>
      <c r="AH1228"/>
      <c r="AI1228"/>
      <c r="AJ1228"/>
      <c r="AK1228"/>
      <c r="AL1228"/>
      <c r="AM1228"/>
      <c r="AN1228"/>
      <c r="AO1228"/>
      <c r="AP1228"/>
      <c r="AQ1228"/>
      <c r="AR1228"/>
      <c r="AS1228"/>
      <c r="AT1228"/>
      <c r="AU1228"/>
      <c r="AV1228"/>
      <c r="AW1228"/>
      <c r="AX1228"/>
      <c r="AY1228"/>
      <c r="AZ1228"/>
      <c r="BA1228"/>
      <c r="BB1228"/>
      <c r="BC1228"/>
      <c r="BD1228"/>
      <c r="BE1228"/>
      <c r="BF1228"/>
      <c r="BG1228"/>
      <c r="BH1228"/>
      <c r="BI1228"/>
      <c r="BJ1228"/>
      <c r="BK1228"/>
      <c r="BL1228"/>
      <c r="BM1228"/>
      <c r="BN1228"/>
      <c r="BO1228"/>
      <c r="BP1228"/>
      <c r="BQ1228"/>
      <c r="BR1228"/>
      <c r="BS1228"/>
      <c r="BT1228"/>
      <c r="BU1228"/>
      <c r="BV1228"/>
      <c r="BW1228"/>
      <c r="BX1228"/>
      <c r="BY1228"/>
      <c r="BZ1228"/>
      <c r="CA1228"/>
      <c r="CB1228"/>
      <c r="CC1228"/>
      <c r="CD1228"/>
      <c r="CE1228"/>
      <c r="CF1228"/>
      <c r="CG1228"/>
      <c r="CH1228"/>
      <c r="CI1228"/>
      <c r="CJ1228"/>
      <c r="CK1228"/>
      <c r="CL1228"/>
      <c r="CM1228"/>
      <c r="CN1228"/>
      <c r="CO1228"/>
      <c r="CP1228"/>
      <c r="CQ1228"/>
      <c r="CR1228"/>
      <c r="CS1228"/>
      <c r="CT1228"/>
      <c r="CU1228"/>
      <c r="CV1228"/>
      <c r="CW1228"/>
      <c r="CX1228"/>
      <c r="CY1228"/>
      <c r="CZ1228"/>
      <c r="DA1228"/>
      <c r="DB1228"/>
      <c r="DC1228"/>
      <c r="DD1228"/>
      <c r="DE1228"/>
      <c r="DF1228"/>
      <c r="DG1228"/>
      <c r="DH1228"/>
      <c r="DI1228"/>
      <c r="DJ1228"/>
      <c r="DK1228"/>
      <c r="DL1228"/>
      <c r="DM1228"/>
      <c r="DN1228"/>
      <c r="DO1228"/>
      <c r="DP1228"/>
      <c r="DQ1228"/>
      <c r="DR1228"/>
      <c r="DS1228"/>
      <c r="DT1228"/>
      <c r="DU1228"/>
      <c r="DV1228"/>
      <c r="DW1228"/>
      <c r="DX1228"/>
      <c r="DY1228"/>
      <c r="DZ1228"/>
      <c r="EA1228"/>
      <c r="EB1228"/>
      <c r="EC1228"/>
      <c r="ED1228"/>
      <c r="EE1228"/>
      <c r="EF1228"/>
      <c r="EG1228"/>
      <c r="EH1228"/>
      <c r="EI1228"/>
      <c r="EJ1228"/>
      <c r="EK1228"/>
      <c r="EL1228"/>
      <c r="EM1228"/>
      <c r="EN1228"/>
    </row>
    <row r="1229" spans="1:144" x14ac:dyDescent="0.25">
      <c r="A1229" s="141" t="s">
        <v>2319</v>
      </c>
      <c r="B1229" s="141" t="s">
        <v>2320</v>
      </c>
      <c r="C1229" s="145" t="s">
        <v>1998</v>
      </c>
      <c r="D1229" s="141">
        <v>6</v>
      </c>
      <c r="E1229" s="150">
        <v>0</v>
      </c>
      <c r="F1229" s="151">
        <v>0</v>
      </c>
      <c r="G1229" s="151">
        <v>0</v>
      </c>
      <c r="H1229" s="151">
        <v>0</v>
      </c>
      <c r="I1229" s="152">
        <v>0</v>
      </c>
      <c r="J1229"/>
      <c r="K1229"/>
      <c r="L1229"/>
      <c r="M1229"/>
      <c r="N1229"/>
      <c r="O1229"/>
      <c r="P1229"/>
      <c r="Q1229"/>
      <c r="R1229"/>
      <c r="S1229"/>
      <c r="T1229"/>
      <c r="U1229"/>
      <c r="V1229"/>
      <c r="W1229"/>
      <c r="X1229"/>
      <c r="Y1229"/>
      <c r="Z1229"/>
      <c r="AA1229"/>
      <c r="AB1229"/>
      <c r="AC1229"/>
      <c r="AD1229"/>
      <c r="AE1229"/>
      <c r="AF1229"/>
      <c r="AG1229"/>
      <c r="AH1229"/>
      <c r="AI1229"/>
      <c r="AJ1229"/>
      <c r="AK1229"/>
      <c r="AL1229"/>
      <c r="AM1229"/>
      <c r="AN1229"/>
      <c r="AO1229"/>
      <c r="AP1229"/>
      <c r="AQ1229"/>
      <c r="AR1229"/>
      <c r="AS1229"/>
      <c r="AT1229"/>
      <c r="AU1229"/>
      <c r="AV1229"/>
      <c r="AW1229"/>
      <c r="AX1229"/>
      <c r="AY1229"/>
      <c r="AZ1229"/>
      <c r="BA1229"/>
      <c r="BB1229"/>
      <c r="BC1229"/>
      <c r="BD1229"/>
      <c r="BE1229"/>
      <c r="BF1229"/>
      <c r="BG1229"/>
      <c r="BH1229"/>
      <c r="BI1229"/>
      <c r="BJ1229"/>
      <c r="BK1229"/>
      <c r="BL1229"/>
      <c r="BM1229"/>
      <c r="BN1229"/>
      <c r="BO1229"/>
      <c r="BP1229"/>
      <c r="BQ1229"/>
      <c r="BR1229"/>
      <c r="BS1229"/>
      <c r="BT1229"/>
      <c r="BU1229"/>
      <c r="BV1229"/>
      <c r="BW1229"/>
      <c r="BX1229"/>
      <c r="BY1229"/>
      <c r="BZ1229"/>
      <c r="CA1229"/>
      <c r="CB1229"/>
      <c r="CC1229"/>
      <c r="CD1229"/>
      <c r="CE1229"/>
      <c r="CF1229"/>
      <c r="CG1229"/>
      <c r="CH1229"/>
      <c r="CI1229"/>
      <c r="CJ1229"/>
      <c r="CK1229"/>
      <c r="CL1229"/>
      <c r="CM1229"/>
      <c r="CN1229"/>
      <c r="CO1229"/>
      <c r="CP1229"/>
      <c r="CQ1229"/>
      <c r="CR1229"/>
      <c r="CS1229"/>
      <c r="CT1229"/>
      <c r="CU1229"/>
      <c r="CV1229"/>
      <c r="CW1229"/>
      <c r="CX1229"/>
      <c r="CY1229"/>
      <c r="CZ1229"/>
      <c r="DA1229"/>
      <c r="DB1229"/>
      <c r="DC1229"/>
      <c r="DD1229"/>
      <c r="DE1229"/>
      <c r="DF1229"/>
      <c r="DG1229"/>
      <c r="DH1229"/>
      <c r="DI1229"/>
      <c r="DJ1229"/>
      <c r="DK1229"/>
      <c r="DL1229"/>
      <c r="DM1229"/>
      <c r="DN1229"/>
      <c r="DO1229"/>
      <c r="DP1229"/>
      <c r="DQ1229"/>
      <c r="DR1229"/>
      <c r="DS1229"/>
      <c r="DT1229"/>
      <c r="DU1229"/>
      <c r="DV1229"/>
      <c r="DW1229"/>
      <c r="DX1229"/>
      <c r="DY1229"/>
      <c r="DZ1229"/>
      <c r="EA1229"/>
      <c r="EB1229"/>
      <c r="EC1229"/>
      <c r="ED1229"/>
      <c r="EE1229"/>
      <c r="EF1229"/>
      <c r="EG1229"/>
      <c r="EH1229"/>
      <c r="EI1229"/>
      <c r="EJ1229"/>
      <c r="EK1229"/>
      <c r="EL1229"/>
      <c r="EM1229"/>
      <c r="EN1229"/>
    </row>
    <row r="1230" spans="1:144" x14ac:dyDescent="0.25">
      <c r="A1230" s="141" t="s">
        <v>2321</v>
      </c>
      <c r="B1230" s="141" t="s">
        <v>2322</v>
      </c>
      <c r="C1230" s="145" t="s">
        <v>1998</v>
      </c>
      <c r="D1230" s="141">
        <v>4</v>
      </c>
      <c r="E1230" s="150">
        <v>0</v>
      </c>
      <c r="F1230" s="151">
        <v>0</v>
      </c>
      <c r="G1230" s="151">
        <v>0</v>
      </c>
      <c r="H1230" s="151">
        <v>0</v>
      </c>
      <c r="I1230" s="152">
        <v>0</v>
      </c>
      <c r="J1230"/>
      <c r="K1230"/>
      <c r="L1230"/>
      <c r="M1230"/>
      <c r="N1230"/>
      <c r="O1230"/>
      <c r="P1230"/>
      <c r="Q1230"/>
      <c r="R1230"/>
      <c r="S1230"/>
      <c r="T1230"/>
      <c r="U1230"/>
      <c r="V1230"/>
      <c r="W1230"/>
      <c r="X1230"/>
      <c r="Y1230"/>
      <c r="Z1230"/>
      <c r="AA1230"/>
      <c r="AB1230"/>
      <c r="AC1230"/>
      <c r="AD1230"/>
      <c r="AE1230"/>
      <c r="AF1230"/>
      <c r="AG1230"/>
      <c r="AH1230"/>
      <c r="AI1230"/>
      <c r="AJ1230"/>
      <c r="AK1230"/>
      <c r="AL1230"/>
      <c r="AM1230"/>
      <c r="AN1230"/>
      <c r="AO1230"/>
      <c r="AP1230"/>
      <c r="AQ1230"/>
      <c r="AR1230"/>
      <c r="AS1230"/>
      <c r="AT1230"/>
      <c r="AU1230"/>
      <c r="AV1230"/>
      <c r="AW1230"/>
      <c r="AX1230"/>
      <c r="AY1230"/>
      <c r="AZ1230"/>
      <c r="BA1230"/>
      <c r="BB1230"/>
      <c r="BC1230"/>
      <c r="BD1230"/>
      <c r="BE1230"/>
      <c r="BF1230"/>
      <c r="BG1230"/>
      <c r="BH1230"/>
      <c r="BI1230"/>
      <c r="BJ1230"/>
      <c r="BK1230"/>
      <c r="BL1230"/>
      <c r="BM1230"/>
      <c r="BN1230"/>
      <c r="BO1230"/>
      <c r="BP1230"/>
      <c r="BQ1230"/>
      <c r="BR1230"/>
      <c r="BS1230"/>
      <c r="BT1230"/>
      <c r="BU1230"/>
      <c r="BV1230"/>
      <c r="BW1230"/>
      <c r="BX1230"/>
      <c r="BY1230"/>
      <c r="BZ1230"/>
      <c r="CA1230"/>
      <c r="CB1230"/>
      <c r="CC1230"/>
      <c r="CD1230"/>
      <c r="CE1230"/>
      <c r="CF1230"/>
      <c r="CG1230"/>
      <c r="CH1230"/>
      <c r="CI1230"/>
      <c r="CJ1230"/>
      <c r="CK1230"/>
      <c r="CL1230"/>
      <c r="CM1230"/>
      <c r="CN1230"/>
      <c r="CO1230"/>
      <c r="CP1230"/>
      <c r="CQ1230"/>
      <c r="CR1230"/>
      <c r="CS1230"/>
      <c r="CT1230"/>
      <c r="CU1230"/>
      <c r="CV1230"/>
      <c r="CW1230"/>
      <c r="CX1230"/>
      <c r="CY1230"/>
      <c r="CZ1230"/>
      <c r="DA1230"/>
      <c r="DB1230"/>
      <c r="DC1230"/>
      <c r="DD1230"/>
      <c r="DE1230"/>
      <c r="DF1230"/>
      <c r="DG1230"/>
      <c r="DH1230"/>
      <c r="DI1230"/>
      <c r="DJ1230"/>
      <c r="DK1230"/>
      <c r="DL1230"/>
      <c r="DM1230"/>
      <c r="DN1230"/>
      <c r="DO1230"/>
      <c r="DP1230"/>
      <c r="DQ1230"/>
      <c r="DR1230"/>
      <c r="DS1230"/>
      <c r="DT1230"/>
      <c r="DU1230"/>
      <c r="DV1230"/>
      <c r="DW1230"/>
      <c r="DX1230"/>
      <c r="DY1230"/>
      <c r="DZ1230"/>
      <c r="EA1230"/>
      <c r="EB1230"/>
      <c r="EC1230"/>
      <c r="ED1230"/>
      <c r="EE1230"/>
      <c r="EF1230"/>
      <c r="EG1230"/>
      <c r="EH1230"/>
      <c r="EI1230"/>
      <c r="EJ1230"/>
      <c r="EK1230"/>
      <c r="EL1230"/>
      <c r="EM1230"/>
      <c r="EN1230"/>
    </row>
    <row r="1231" spans="1:144" x14ac:dyDescent="0.25">
      <c r="A1231" s="141" t="s">
        <v>2323</v>
      </c>
      <c r="B1231" s="141" t="s">
        <v>2185</v>
      </c>
      <c r="C1231" s="145" t="s">
        <v>1998</v>
      </c>
      <c r="D1231" s="141">
        <v>6</v>
      </c>
      <c r="E1231" s="150">
        <v>0</v>
      </c>
      <c r="F1231" s="151">
        <v>0</v>
      </c>
      <c r="G1231" s="151">
        <v>0</v>
      </c>
      <c r="H1231" s="151">
        <v>0</v>
      </c>
      <c r="I1231" s="152">
        <v>0</v>
      </c>
      <c r="J1231"/>
      <c r="K1231"/>
      <c r="L1231"/>
      <c r="M1231"/>
      <c r="N1231"/>
      <c r="O1231"/>
      <c r="P1231"/>
      <c r="Q1231"/>
      <c r="R1231"/>
      <c r="S1231"/>
      <c r="T1231"/>
      <c r="U1231"/>
      <c r="V1231"/>
      <c r="W1231"/>
      <c r="X1231"/>
      <c r="Y1231"/>
      <c r="Z1231"/>
      <c r="AA1231"/>
      <c r="AB1231"/>
      <c r="AC1231"/>
      <c r="AD1231"/>
      <c r="AE1231"/>
      <c r="AF1231"/>
      <c r="AG1231"/>
      <c r="AH1231"/>
      <c r="AI1231"/>
      <c r="AJ1231"/>
      <c r="AK1231"/>
      <c r="AL1231"/>
      <c r="AM1231"/>
      <c r="AN1231"/>
      <c r="AO1231"/>
      <c r="AP1231"/>
      <c r="AQ1231"/>
      <c r="AR1231"/>
      <c r="AS1231"/>
      <c r="AT1231"/>
      <c r="AU1231"/>
      <c r="AV1231"/>
      <c r="AW1231"/>
      <c r="AX1231"/>
      <c r="AY1231"/>
      <c r="AZ1231"/>
      <c r="BA1231"/>
      <c r="BB1231"/>
      <c r="BC1231"/>
      <c r="BD1231"/>
      <c r="BE1231"/>
      <c r="BF1231"/>
      <c r="BG1231"/>
      <c r="BH1231"/>
      <c r="BI1231"/>
      <c r="BJ1231"/>
      <c r="BK1231"/>
      <c r="BL1231"/>
      <c r="BM1231"/>
      <c r="BN1231"/>
      <c r="BO1231"/>
      <c r="BP1231"/>
      <c r="BQ1231"/>
      <c r="BR1231"/>
      <c r="BS1231"/>
      <c r="BT1231"/>
      <c r="BU1231"/>
      <c r="BV1231"/>
      <c r="BW1231"/>
      <c r="BX1231"/>
      <c r="BY1231"/>
      <c r="BZ1231"/>
      <c r="CA1231"/>
      <c r="CB1231"/>
      <c r="CC1231"/>
      <c r="CD1231"/>
      <c r="CE1231"/>
      <c r="CF1231"/>
      <c r="CG1231"/>
      <c r="CH1231"/>
      <c r="CI1231"/>
      <c r="CJ1231"/>
      <c r="CK1231"/>
      <c r="CL1231"/>
      <c r="CM1231"/>
      <c r="CN1231"/>
      <c r="CO1231"/>
      <c r="CP1231"/>
      <c r="CQ1231"/>
      <c r="CR1231"/>
      <c r="CS1231"/>
      <c r="CT1231"/>
      <c r="CU1231"/>
      <c r="CV1231"/>
      <c r="CW1231"/>
      <c r="CX1231"/>
      <c r="CY1231"/>
      <c r="CZ1231"/>
      <c r="DA1231"/>
      <c r="DB1231"/>
      <c r="DC1231"/>
      <c r="DD1231"/>
      <c r="DE1231"/>
      <c r="DF1231"/>
      <c r="DG1231"/>
      <c r="DH1231"/>
      <c r="DI1231"/>
      <c r="DJ1231"/>
      <c r="DK1231"/>
      <c r="DL1231"/>
      <c r="DM1231"/>
      <c r="DN1231"/>
      <c r="DO1231"/>
      <c r="DP1231"/>
      <c r="DQ1231"/>
      <c r="DR1231"/>
      <c r="DS1231"/>
      <c r="DT1231"/>
      <c r="DU1231"/>
      <c r="DV1231"/>
      <c r="DW1231"/>
      <c r="DX1231"/>
      <c r="DY1231"/>
      <c r="DZ1231"/>
      <c r="EA1231"/>
      <c r="EB1231"/>
      <c r="EC1231"/>
      <c r="ED1231"/>
      <c r="EE1231"/>
      <c r="EF1231"/>
      <c r="EG1231"/>
      <c r="EH1231"/>
      <c r="EI1231"/>
      <c r="EJ1231"/>
      <c r="EK1231"/>
      <c r="EL1231"/>
      <c r="EM1231"/>
      <c r="EN1231"/>
    </row>
    <row r="1232" spans="1:144" x14ac:dyDescent="0.25">
      <c r="A1232" s="141" t="s">
        <v>2324</v>
      </c>
      <c r="B1232" s="141" t="s">
        <v>2325</v>
      </c>
      <c r="C1232" s="145" t="s">
        <v>1998</v>
      </c>
      <c r="D1232" s="141">
        <v>6</v>
      </c>
      <c r="E1232" s="150">
        <v>0</v>
      </c>
      <c r="F1232" s="151">
        <v>0</v>
      </c>
      <c r="G1232" s="151">
        <v>0</v>
      </c>
      <c r="H1232" s="151">
        <v>0</v>
      </c>
      <c r="I1232" s="152">
        <v>0</v>
      </c>
      <c r="J1232"/>
      <c r="K1232"/>
      <c r="L1232"/>
      <c r="M1232"/>
      <c r="N1232"/>
      <c r="O1232"/>
      <c r="P1232"/>
      <c r="Q1232"/>
      <c r="R1232"/>
      <c r="S1232"/>
      <c r="T1232"/>
      <c r="U1232"/>
      <c r="V1232"/>
      <c r="W1232"/>
      <c r="X1232"/>
      <c r="Y1232"/>
      <c r="Z1232"/>
      <c r="AA1232"/>
      <c r="AB1232"/>
      <c r="AC1232"/>
      <c r="AD1232"/>
      <c r="AE1232"/>
      <c r="AF1232"/>
      <c r="AG1232"/>
      <c r="AH1232"/>
      <c r="AI1232"/>
      <c r="AJ1232"/>
      <c r="AK1232"/>
      <c r="AL1232"/>
      <c r="AM1232"/>
      <c r="AN1232"/>
      <c r="AO1232"/>
      <c r="AP1232"/>
      <c r="AQ1232"/>
      <c r="AR1232"/>
      <c r="AS1232"/>
      <c r="AT1232"/>
      <c r="AU1232"/>
      <c r="AV1232"/>
      <c r="AW1232"/>
      <c r="AX1232"/>
      <c r="AY1232"/>
      <c r="AZ1232"/>
      <c r="BA1232"/>
      <c r="BB1232"/>
      <c r="BC1232"/>
      <c r="BD1232"/>
      <c r="BE1232"/>
      <c r="BF1232"/>
      <c r="BG1232"/>
      <c r="BH1232"/>
      <c r="BI1232"/>
      <c r="BJ1232"/>
      <c r="BK1232"/>
      <c r="BL1232"/>
      <c r="BM1232"/>
      <c r="BN1232"/>
      <c r="BO1232"/>
      <c r="BP1232"/>
      <c r="BQ1232"/>
      <c r="BR1232"/>
      <c r="BS1232"/>
      <c r="BT1232"/>
      <c r="BU1232"/>
      <c r="BV1232"/>
      <c r="BW1232"/>
      <c r="BX1232"/>
      <c r="BY1232"/>
      <c r="BZ1232"/>
      <c r="CA1232"/>
      <c r="CB1232"/>
      <c r="CC1232"/>
      <c r="CD1232"/>
      <c r="CE1232"/>
      <c r="CF1232"/>
      <c r="CG1232"/>
      <c r="CH1232"/>
      <c r="CI1232"/>
      <c r="CJ1232"/>
      <c r="CK1232"/>
      <c r="CL1232"/>
      <c r="CM1232"/>
      <c r="CN1232"/>
      <c r="CO1232"/>
      <c r="CP1232"/>
      <c r="CQ1232"/>
      <c r="CR1232"/>
      <c r="CS1232"/>
      <c r="CT1232"/>
      <c r="CU1232"/>
      <c r="CV1232"/>
      <c r="CW1232"/>
      <c r="CX1232"/>
      <c r="CY1232"/>
      <c r="CZ1232"/>
      <c r="DA1232"/>
      <c r="DB1232"/>
      <c r="DC1232"/>
      <c r="DD1232"/>
      <c r="DE1232"/>
      <c r="DF1232"/>
      <c r="DG1232"/>
      <c r="DH1232"/>
      <c r="DI1232"/>
      <c r="DJ1232"/>
      <c r="DK1232"/>
      <c r="DL1232"/>
      <c r="DM1232"/>
      <c r="DN1232"/>
      <c r="DO1232"/>
      <c r="DP1232"/>
      <c r="DQ1232"/>
      <c r="DR1232"/>
      <c r="DS1232"/>
      <c r="DT1232"/>
      <c r="DU1232"/>
      <c r="DV1232"/>
      <c r="DW1232"/>
      <c r="DX1232"/>
      <c r="DY1232"/>
      <c r="DZ1232"/>
      <c r="EA1232"/>
      <c r="EB1232"/>
      <c r="EC1232"/>
      <c r="ED1232"/>
      <c r="EE1232"/>
      <c r="EF1232"/>
      <c r="EG1232"/>
      <c r="EH1232"/>
      <c r="EI1232"/>
      <c r="EJ1232"/>
      <c r="EK1232"/>
      <c r="EL1232"/>
      <c r="EM1232"/>
      <c r="EN1232"/>
    </row>
    <row r="1233" spans="1:144" x14ac:dyDescent="0.25">
      <c r="A1233" s="141" t="s">
        <v>2326</v>
      </c>
      <c r="B1233" s="141" t="s">
        <v>1398</v>
      </c>
      <c r="C1233" s="145" t="s">
        <v>1998</v>
      </c>
      <c r="D1233" s="141">
        <v>6</v>
      </c>
      <c r="E1233" s="150">
        <v>0</v>
      </c>
      <c r="F1233" s="151">
        <v>0</v>
      </c>
      <c r="G1233" s="151">
        <v>0</v>
      </c>
      <c r="H1233" s="151">
        <v>0</v>
      </c>
      <c r="I1233" s="152">
        <v>0</v>
      </c>
      <c r="J1233"/>
      <c r="K1233"/>
      <c r="L1233"/>
      <c r="M1233"/>
      <c r="N1233"/>
      <c r="O1233"/>
      <c r="P1233"/>
      <c r="Q1233"/>
      <c r="R1233"/>
      <c r="S1233"/>
      <c r="T1233"/>
      <c r="U1233"/>
      <c r="V1233"/>
      <c r="W1233"/>
      <c r="X1233"/>
      <c r="Y1233"/>
      <c r="Z1233"/>
      <c r="AA1233"/>
      <c r="AB1233"/>
      <c r="AC1233"/>
      <c r="AD1233"/>
      <c r="AE1233"/>
      <c r="AF1233"/>
      <c r="AG1233"/>
      <c r="AH1233"/>
      <c r="AI1233"/>
      <c r="AJ1233"/>
      <c r="AK1233"/>
      <c r="AL1233"/>
      <c r="AM1233"/>
      <c r="AN1233"/>
      <c r="AO1233"/>
      <c r="AP1233"/>
      <c r="AQ1233"/>
      <c r="AR1233"/>
      <c r="AS1233"/>
      <c r="AT1233"/>
      <c r="AU1233"/>
      <c r="AV1233"/>
      <c r="AW1233"/>
      <c r="AX1233"/>
      <c r="AY1233"/>
      <c r="AZ1233"/>
      <c r="BA1233"/>
      <c r="BB1233"/>
      <c r="BC1233"/>
      <c r="BD1233"/>
      <c r="BE1233"/>
      <c r="BF1233"/>
      <c r="BG1233"/>
      <c r="BH1233"/>
      <c r="BI1233"/>
      <c r="BJ1233"/>
      <c r="BK1233"/>
      <c r="BL1233"/>
      <c r="BM1233"/>
      <c r="BN1233"/>
      <c r="BO1233"/>
      <c r="BP1233"/>
      <c r="BQ1233"/>
      <c r="BR1233"/>
      <c r="BS1233"/>
      <c r="BT1233"/>
      <c r="BU1233"/>
      <c r="BV1233"/>
      <c r="BW1233"/>
      <c r="BX1233"/>
      <c r="BY1233"/>
      <c r="BZ1233"/>
      <c r="CA1233"/>
      <c r="CB1233"/>
      <c r="CC1233"/>
      <c r="CD1233"/>
      <c r="CE1233"/>
      <c r="CF1233"/>
      <c r="CG1233"/>
      <c r="CH1233"/>
      <c r="CI1233"/>
      <c r="CJ1233"/>
      <c r="CK1233"/>
      <c r="CL1233"/>
      <c r="CM1233"/>
      <c r="CN1233"/>
      <c r="CO1233"/>
      <c r="CP1233"/>
      <c r="CQ1233"/>
      <c r="CR1233"/>
      <c r="CS1233"/>
      <c r="CT1233"/>
      <c r="CU1233"/>
      <c r="CV1233"/>
      <c r="CW1233"/>
      <c r="CX1233"/>
      <c r="CY1233"/>
      <c r="CZ1233"/>
      <c r="DA1233"/>
      <c r="DB1233"/>
      <c r="DC1233"/>
      <c r="DD1233"/>
      <c r="DE1233"/>
      <c r="DF1233"/>
      <c r="DG1233"/>
      <c r="DH1233"/>
      <c r="DI1233"/>
      <c r="DJ1233"/>
      <c r="DK1233"/>
      <c r="DL1233"/>
      <c r="DM1233"/>
      <c r="DN1233"/>
      <c r="DO1233"/>
      <c r="DP1233"/>
      <c r="DQ1233"/>
      <c r="DR1233"/>
      <c r="DS1233"/>
      <c r="DT1233"/>
      <c r="DU1233"/>
      <c r="DV1233"/>
      <c r="DW1233"/>
      <c r="DX1233"/>
      <c r="DY1233"/>
      <c r="DZ1233"/>
      <c r="EA1233"/>
      <c r="EB1233"/>
      <c r="EC1233"/>
      <c r="ED1233"/>
      <c r="EE1233"/>
      <c r="EF1233"/>
      <c r="EG1233"/>
      <c r="EH1233"/>
      <c r="EI1233"/>
      <c r="EJ1233"/>
      <c r="EK1233"/>
      <c r="EL1233"/>
      <c r="EM1233"/>
      <c r="EN1233"/>
    </row>
    <row r="1234" spans="1:144" x14ac:dyDescent="0.25">
      <c r="A1234" s="141" t="s">
        <v>2327</v>
      </c>
      <c r="B1234" s="141" t="s">
        <v>2654</v>
      </c>
      <c r="C1234" s="145" t="s">
        <v>1998</v>
      </c>
      <c r="D1234" s="141">
        <v>6</v>
      </c>
      <c r="E1234" s="150">
        <v>0</v>
      </c>
      <c r="F1234" s="151">
        <v>0</v>
      </c>
      <c r="G1234" s="151">
        <v>0</v>
      </c>
      <c r="H1234" s="151">
        <v>0</v>
      </c>
      <c r="I1234" s="152">
        <v>0</v>
      </c>
      <c r="J1234"/>
      <c r="K1234"/>
      <c r="L1234"/>
      <c r="M1234"/>
      <c r="N1234"/>
      <c r="O1234"/>
      <c r="P1234"/>
      <c r="Q1234"/>
      <c r="R1234"/>
      <c r="S1234"/>
      <c r="T1234"/>
      <c r="U1234"/>
      <c r="V1234"/>
      <c r="W1234"/>
      <c r="X1234"/>
      <c r="Y1234"/>
      <c r="Z1234"/>
      <c r="AA1234"/>
      <c r="AB1234"/>
      <c r="AC1234"/>
      <c r="AD1234"/>
      <c r="AE1234"/>
      <c r="AF1234"/>
      <c r="AG1234"/>
      <c r="AH1234"/>
      <c r="AI1234"/>
      <c r="AJ1234"/>
      <c r="AK1234"/>
      <c r="AL1234"/>
      <c r="AM1234"/>
      <c r="AN1234"/>
      <c r="AO1234"/>
      <c r="AP1234"/>
      <c r="AQ1234"/>
      <c r="AR1234"/>
      <c r="AS1234"/>
      <c r="AT1234"/>
      <c r="AU1234"/>
      <c r="AV1234"/>
      <c r="AW1234"/>
      <c r="AX1234"/>
      <c r="AY1234"/>
      <c r="AZ1234"/>
      <c r="BA1234"/>
      <c r="BB1234"/>
      <c r="BC1234"/>
      <c r="BD1234"/>
      <c r="BE1234"/>
      <c r="BF1234"/>
      <c r="BG1234"/>
      <c r="BH1234"/>
      <c r="BI1234"/>
      <c r="BJ1234"/>
      <c r="BK1234"/>
      <c r="BL1234"/>
      <c r="BM1234"/>
      <c r="BN1234"/>
      <c r="BO1234"/>
      <c r="BP1234"/>
      <c r="BQ1234"/>
      <c r="BR1234"/>
      <c r="BS1234"/>
      <c r="BT1234"/>
      <c r="BU1234"/>
      <c r="BV1234"/>
      <c r="BW1234"/>
      <c r="BX1234"/>
      <c r="BY1234"/>
      <c r="BZ1234"/>
      <c r="CA1234"/>
      <c r="CB1234"/>
      <c r="CC1234"/>
      <c r="CD1234"/>
      <c r="CE1234"/>
      <c r="CF1234"/>
      <c r="CG1234"/>
      <c r="CH1234"/>
      <c r="CI1234"/>
      <c r="CJ1234"/>
      <c r="CK1234"/>
      <c r="CL1234"/>
      <c r="CM1234"/>
      <c r="CN1234"/>
      <c r="CO1234"/>
      <c r="CP1234"/>
      <c r="CQ1234"/>
      <c r="CR1234"/>
      <c r="CS1234"/>
      <c r="CT1234"/>
      <c r="CU1234"/>
      <c r="CV1234"/>
      <c r="CW1234"/>
      <c r="CX1234"/>
      <c r="CY1234"/>
      <c r="CZ1234"/>
      <c r="DA1234"/>
      <c r="DB1234"/>
      <c r="DC1234"/>
      <c r="DD1234"/>
      <c r="DE1234"/>
      <c r="DF1234"/>
      <c r="DG1234"/>
      <c r="DH1234"/>
      <c r="DI1234"/>
      <c r="DJ1234"/>
      <c r="DK1234"/>
      <c r="DL1234"/>
      <c r="DM1234"/>
      <c r="DN1234"/>
      <c r="DO1234"/>
      <c r="DP1234"/>
      <c r="DQ1234"/>
      <c r="DR1234"/>
      <c r="DS1234"/>
      <c r="DT1234"/>
      <c r="DU1234"/>
      <c r="DV1234"/>
      <c r="DW1234"/>
      <c r="DX1234"/>
      <c r="DY1234"/>
      <c r="DZ1234"/>
      <c r="EA1234"/>
      <c r="EB1234"/>
      <c r="EC1234"/>
      <c r="ED1234"/>
      <c r="EE1234"/>
      <c r="EF1234"/>
      <c r="EG1234"/>
      <c r="EH1234"/>
      <c r="EI1234"/>
      <c r="EJ1234"/>
      <c r="EK1234"/>
      <c r="EL1234"/>
      <c r="EM1234"/>
      <c r="EN1234"/>
    </row>
    <row r="1235" spans="1:144" x14ac:dyDescent="0.25">
      <c r="A1235" s="141" t="s">
        <v>2328</v>
      </c>
      <c r="B1235" s="141" t="s">
        <v>2329</v>
      </c>
      <c r="C1235" s="145" t="s">
        <v>1998</v>
      </c>
      <c r="D1235" s="141">
        <v>4</v>
      </c>
      <c r="E1235" s="150">
        <v>0</v>
      </c>
      <c r="F1235" s="151">
        <v>0</v>
      </c>
      <c r="G1235" s="151">
        <v>0</v>
      </c>
      <c r="H1235" s="151">
        <v>0</v>
      </c>
      <c r="I1235" s="152">
        <v>0</v>
      </c>
      <c r="J1235"/>
      <c r="K1235"/>
      <c r="L1235"/>
      <c r="M1235"/>
      <c r="N1235"/>
      <c r="O1235"/>
      <c r="P1235"/>
      <c r="Q1235"/>
      <c r="R1235"/>
      <c r="S1235"/>
      <c r="T1235"/>
      <c r="U1235"/>
      <c r="V1235"/>
      <c r="W1235"/>
      <c r="X1235"/>
      <c r="Y1235"/>
      <c r="Z1235"/>
      <c r="AA1235"/>
      <c r="AB1235"/>
      <c r="AC1235"/>
      <c r="AD1235"/>
      <c r="AE1235"/>
      <c r="AF1235"/>
      <c r="AG1235"/>
      <c r="AH1235"/>
      <c r="AI1235"/>
      <c r="AJ1235"/>
      <c r="AK1235"/>
      <c r="AL1235"/>
      <c r="AM1235"/>
      <c r="AN1235"/>
      <c r="AO1235"/>
      <c r="AP1235"/>
      <c r="AQ1235"/>
      <c r="AR1235"/>
      <c r="AS1235"/>
      <c r="AT1235"/>
      <c r="AU1235"/>
      <c r="AV1235"/>
      <c r="AW1235"/>
      <c r="AX1235"/>
      <c r="AY1235"/>
      <c r="AZ1235"/>
      <c r="BA1235"/>
      <c r="BB1235"/>
      <c r="BC1235"/>
      <c r="BD1235"/>
      <c r="BE1235"/>
      <c r="BF1235"/>
      <c r="BG1235"/>
      <c r="BH1235"/>
      <c r="BI1235"/>
      <c r="BJ1235"/>
      <c r="BK1235"/>
      <c r="BL1235"/>
      <c r="BM1235"/>
      <c r="BN1235"/>
      <c r="BO1235"/>
      <c r="BP1235"/>
      <c r="BQ1235"/>
      <c r="BR1235"/>
      <c r="BS1235"/>
      <c r="BT1235"/>
      <c r="BU1235"/>
      <c r="BV1235"/>
      <c r="BW1235"/>
      <c r="BX1235"/>
      <c r="BY1235"/>
      <c r="BZ1235"/>
      <c r="CA1235"/>
      <c r="CB1235"/>
      <c r="CC1235"/>
      <c r="CD1235"/>
      <c r="CE1235"/>
      <c r="CF1235"/>
      <c r="CG1235"/>
      <c r="CH1235"/>
      <c r="CI1235"/>
      <c r="CJ1235"/>
      <c r="CK1235"/>
      <c r="CL1235"/>
      <c r="CM1235"/>
      <c r="CN1235"/>
      <c r="CO1235"/>
      <c r="CP1235"/>
      <c r="CQ1235"/>
      <c r="CR1235"/>
      <c r="CS1235"/>
      <c r="CT1235"/>
      <c r="CU1235"/>
      <c r="CV1235"/>
      <c r="CW1235"/>
      <c r="CX1235"/>
      <c r="CY1235"/>
      <c r="CZ1235"/>
      <c r="DA1235"/>
      <c r="DB1235"/>
      <c r="DC1235"/>
      <c r="DD1235"/>
      <c r="DE1235"/>
      <c r="DF1235"/>
      <c r="DG1235"/>
      <c r="DH1235"/>
      <c r="DI1235"/>
      <c r="DJ1235"/>
      <c r="DK1235"/>
      <c r="DL1235"/>
      <c r="DM1235"/>
      <c r="DN1235"/>
      <c r="DO1235"/>
      <c r="DP1235"/>
      <c r="DQ1235"/>
      <c r="DR1235"/>
      <c r="DS1235"/>
      <c r="DT1235"/>
      <c r="DU1235"/>
      <c r="DV1235"/>
      <c r="DW1235"/>
      <c r="DX1235"/>
      <c r="DY1235"/>
      <c r="DZ1235"/>
      <c r="EA1235"/>
      <c r="EB1235"/>
      <c r="EC1235"/>
      <c r="ED1235"/>
      <c r="EE1235"/>
      <c r="EF1235"/>
      <c r="EG1235"/>
      <c r="EH1235"/>
      <c r="EI1235"/>
      <c r="EJ1235"/>
      <c r="EK1235"/>
      <c r="EL1235"/>
      <c r="EM1235"/>
      <c r="EN1235"/>
    </row>
    <row r="1236" spans="1:144" x14ac:dyDescent="0.25">
      <c r="A1236" s="141" t="s">
        <v>2330</v>
      </c>
      <c r="B1236" s="141" t="s">
        <v>2638</v>
      </c>
      <c r="C1236" s="145" t="s">
        <v>1998</v>
      </c>
      <c r="D1236" s="141">
        <v>6</v>
      </c>
      <c r="E1236" s="150">
        <v>0</v>
      </c>
      <c r="F1236" s="151">
        <v>0</v>
      </c>
      <c r="G1236" s="151">
        <v>0</v>
      </c>
      <c r="H1236" s="151">
        <v>0</v>
      </c>
      <c r="I1236" s="152">
        <v>0</v>
      </c>
      <c r="J1236"/>
      <c r="K1236"/>
      <c r="L1236"/>
      <c r="M1236"/>
      <c r="N1236"/>
      <c r="O1236"/>
      <c r="P1236"/>
      <c r="Q1236"/>
      <c r="R1236"/>
      <c r="S1236"/>
      <c r="T1236"/>
      <c r="U1236"/>
      <c r="V1236"/>
      <c r="W1236"/>
      <c r="X1236"/>
      <c r="Y1236"/>
      <c r="Z1236"/>
      <c r="AA1236"/>
      <c r="AB1236"/>
      <c r="AC1236"/>
      <c r="AD1236"/>
      <c r="AE1236"/>
      <c r="AF1236"/>
      <c r="AG1236"/>
      <c r="AH1236"/>
      <c r="AI1236"/>
      <c r="AJ1236"/>
      <c r="AK1236"/>
      <c r="AL1236"/>
      <c r="AM1236"/>
      <c r="AN1236"/>
      <c r="AO1236"/>
      <c r="AP1236"/>
      <c r="AQ1236"/>
      <c r="AR1236"/>
      <c r="AS1236"/>
      <c r="AT1236"/>
      <c r="AU1236"/>
      <c r="AV1236"/>
      <c r="AW1236"/>
      <c r="AX1236"/>
      <c r="AY1236"/>
      <c r="AZ1236"/>
      <c r="BA1236"/>
      <c r="BB1236"/>
      <c r="BC1236"/>
      <c r="BD1236"/>
      <c r="BE1236"/>
      <c r="BF1236"/>
      <c r="BG1236"/>
      <c r="BH1236"/>
      <c r="BI1236"/>
      <c r="BJ1236"/>
      <c r="BK1236"/>
      <c r="BL1236"/>
      <c r="BM1236"/>
      <c r="BN1236"/>
      <c r="BO1236"/>
      <c r="BP1236"/>
      <c r="BQ1236"/>
      <c r="BR1236"/>
      <c r="BS1236"/>
      <c r="BT1236"/>
      <c r="BU1236"/>
      <c r="BV1236"/>
      <c r="BW1236"/>
      <c r="BX1236"/>
      <c r="BY1236"/>
      <c r="BZ1236"/>
      <c r="CA1236"/>
      <c r="CB1236"/>
      <c r="CC1236"/>
      <c r="CD1236"/>
      <c r="CE1236"/>
      <c r="CF1236"/>
      <c r="CG1236"/>
      <c r="CH1236"/>
      <c r="CI1236"/>
      <c r="CJ1236"/>
      <c r="CK1236"/>
      <c r="CL1236"/>
      <c r="CM1236"/>
      <c r="CN1236"/>
      <c r="CO1236"/>
      <c r="CP1236"/>
      <c r="CQ1236"/>
      <c r="CR1236"/>
      <c r="CS1236"/>
      <c r="CT1236"/>
      <c r="CU1236"/>
      <c r="CV1236"/>
      <c r="CW1236"/>
      <c r="CX1236"/>
      <c r="CY1236"/>
      <c r="CZ1236"/>
      <c r="DA1236"/>
      <c r="DB1236"/>
      <c r="DC1236"/>
      <c r="DD1236"/>
      <c r="DE1236"/>
      <c r="DF1236"/>
      <c r="DG1236"/>
      <c r="DH1236"/>
      <c r="DI1236"/>
      <c r="DJ1236"/>
      <c r="DK1236"/>
      <c r="DL1236"/>
      <c r="DM1236"/>
      <c r="DN1236"/>
      <c r="DO1236"/>
      <c r="DP1236"/>
      <c r="DQ1236"/>
      <c r="DR1236"/>
      <c r="DS1236"/>
      <c r="DT1236"/>
      <c r="DU1236"/>
      <c r="DV1236"/>
      <c r="DW1236"/>
      <c r="DX1236"/>
      <c r="DY1236"/>
      <c r="DZ1236"/>
      <c r="EA1236"/>
      <c r="EB1236"/>
      <c r="EC1236"/>
      <c r="ED1236"/>
      <c r="EE1236"/>
      <c r="EF1236"/>
      <c r="EG1236"/>
      <c r="EH1236"/>
      <c r="EI1236"/>
      <c r="EJ1236"/>
      <c r="EK1236"/>
      <c r="EL1236"/>
      <c r="EM1236"/>
      <c r="EN1236"/>
    </row>
    <row r="1237" spans="1:144" x14ac:dyDescent="0.25">
      <c r="A1237" s="141" t="s">
        <v>2331</v>
      </c>
      <c r="B1237" s="141" t="s">
        <v>2064</v>
      </c>
      <c r="C1237" s="145" t="s">
        <v>1998</v>
      </c>
      <c r="D1237" s="141">
        <v>6</v>
      </c>
      <c r="E1237" s="150">
        <v>0</v>
      </c>
      <c r="F1237" s="151">
        <v>0</v>
      </c>
      <c r="G1237" s="151">
        <v>0</v>
      </c>
      <c r="H1237" s="151">
        <v>0</v>
      </c>
      <c r="I1237" s="152">
        <v>0</v>
      </c>
      <c r="J1237"/>
      <c r="K1237"/>
      <c r="L1237"/>
      <c r="M1237"/>
      <c r="N1237"/>
      <c r="O1237"/>
      <c r="P1237"/>
      <c r="Q1237"/>
      <c r="R1237"/>
      <c r="S1237"/>
      <c r="T1237"/>
      <c r="U1237"/>
      <c r="V1237"/>
      <c r="W1237"/>
      <c r="X1237"/>
      <c r="Y1237"/>
      <c r="Z1237"/>
      <c r="AA1237"/>
      <c r="AB1237"/>
      <c r="AC1237"/>
      <c r="AD1237"/>
      <c r="AE1237"/>
      <c r="AF1237"/>
      <c r="AG1237"/>
      <c r="AH1237"/>
      <c r="AI1237"/>
      <c r="AJ1237"/>
      <c r="AK1237"/>
      <c r="AL1237"/>
      <c r="AM1237"/>
      <c r="AN1237"/>
      <c r="AO1237"/>
      <c r="AP1237"/>
      <c r="AQ1237"/>
      <c r="AR1237"/>
      <c r="AS1237"/>
      <c r="AT1237"/>
      <c r="AU1237"/>
      <c r="AV1237"/>
      <c r="AW1237"/>
      <c r="AX1237"/>
      <c r="AY1237"/>
      <c r="AZ1237"/>
      <c r="BA1237"/>
      <c r="BB1237"/>
      <c r="BC1237"/>
      <c r="BD1237"/>
      <c r="BE1237"/>
      <c r="BF1237"/>
      <c r="BG1237"/>
      <c r="BH1237"/>
      <c r="BI1237"/>
      <c r="BJ1237"/>
      <c r="BK1237"/>
      <c r="BL1237"/>
      <c r="BM1237"/>
      <c r="BN1237"/>
      <c r="BO1237"/>
      <c r="BP1237"/>
      <c r="BQ1237"/>
      <c r="BR1237"/>
      <c r="BS1237"/>
      <c r="BT1237"/>
      <c r="BU1237"/>
      <c r="BV1237"/>
      <c r="BW1237"/>
      <c r="BX1237"/>
      <c r="BY1237"/>
      <c r="BZ1237"/>
      <c r="CA1237"/>
      <c r="CB1237"/>
      <c r="CC1237"/>
      <c r="CD1237"/>
      <c r="CE1237"/>
      <c r="CF1237"/>
      <c r="CG1237"/>
      <c r="CH1237"/>
      <c r="CI1237"/>
      <c r="CJ1237"/>
      <c r="CK1237"/>
      <c r="CL1237"/>
      <c r="CM1237"/>
      <c r="CN1237"/>
      <c r="CO1237"/>
      <c r="CP1237"/>
      <c r="CQ1237"/>
      <c r="CR1237"/>
      <c r="CS1237"/>
      <c r="CT1237"/>
      <c r="CU1237"/>
      <c r="CV1237"/>
      <c r="CW1237"/>
      <c r="CX1237"/>
      <c r="CY1237"/>
      <c r="CZ1237"/>
      <c r="DA1237"/>
      <c r="DB1237"/>
      <c r="DC1237"/>
      <c r="DD1237"/>
      <c r="DE1237"/>
      <c r="DF1237"/>
      <c r="DG1237"/>
      <c r="DH1237"/>
      <c r="DI1237"/>
      <c r="DJ1237"/>
      <c r="DK1237"/>
      <c r="DL1237"/>
      <c r="DM1237"/>
      <c r="DN1237"/>
      <c r="DO1237"/>
      <c r="DP1237"/>
      <c r="DQ1237"/>
      <c r="DR1237"/>
      <c r="DS1237"/>
      <c r="DT1237"/>
      <c r="DU1237"/>
      <c r="DV1237"/>
      <c r="DW1237"/>
      <c r="DX1237"/>
      <c r="DY1237"/>
      <c r="DZ1237"/>
      <c r="EA1237"/>
      <c r="EB1237"/>
      <c r="EC1237"/>
      <c r="ED1237"/>
      <c r="EE1237"/>
      <c r="EF1237"/>
      <c r="EG1237"/>
      <c r="EH1237"/>
      <c r="EI1237"/>
      <c r="EJ1237"/>
      <c r="EK1237"/>
      <c r="EL1237"/>
      <c r="EM1237"/>
      <c r="EN1237"/>
    </row>
    <row r="1238" spans="1:144" x14ac:dyDescent="0.25">
      <c r="A1238" s="141" t="s">
        <v>2332</v>
      </c>
      <c r="B1238" s="141" t="s">
        <v>2333</v>
      </c>
      <c r="C1238" s="145" t="s">
        <v>1998</v>
      </c>
      <c r="D1238" s="141">
        <v>6</v>
      </c>
      <c r="E1238" s="150">
        <v>0</v>
      </c>
      <c r="F1238" s="151">
        <v>0</v>
      </c>
      <c r="G1238" s="151">
        <v>0</v>
      </c>
      <c r="H1238" s="151">
        <v>0</v>
      </c>
      <c r="I1238" s="152">
        <v>0</v>
      </c>
      <c r="J1238"/>
      <c r="K1238"/>
      <c r="L1238"/>
      <c r="M1238"/>
      <c r="N1238"/>
      <c r="O1238"/>
      <c r="P1238"/>
      <c r="Q1238"/>
      <c r="R1238"/>
      <c r="S1238"/>
      <c r="T1238"/>
      <c r="U1238"/>
      <c r="V1238"/>
      <c r="W1238"/>
      <c r="X1238"/>
      <c r="Y1238"/>
      <c r="Z1238"/>
      <c r="AA1238"/>
      <c r="AB1238"/>
      <c r="AC1238"/>
      <c r="AD1238"/>
      <c r="AE1238"/>
      <c r="AF1238"/>
      <c r="AG1238"/>
      <c r="AH1238"/>
      <c r="AI1238"/>
      <c r="AJ1238"/>
      <c r="AK1238"/>
      <c r="AL1238"/>
      <c r="AM1238"/>
      <c r="AN1238"/>
      <c r="AO1238"/>
      <c r="AP1238"/>
      <c r="AQ1238"/>
      <c r="AR1238"/>
      <c r="AS1238"/>
      <c r="AT1238"/>
      <c r="AU1238"/>
      <c r="AV1238"/>
      <c r="AW1238"/>
      <c r="AX1238"/>
      <c r="AY1238"/>
      <c r="AZ1238"/>
      <c r="BA1238"/>
      <c r="BB1238"/>
      <c r="BC1238"/>
      <c r="BD1238"/>
      <c r="BE1238"/>
      <c r="BF1238"/>
      <c r="BG1238"/>
      <c r="BH1238"/>
      <c r="BI1238"/>
      <c r="BJ1238"/>
      <c r="BK1238"/>
      <c r="BL1238"/>
      <c r="BM1238"/>
      <c r="BN1238"/>
      <c r="BO1238"/>
      <c r="BP1238"/>
      <c r="BQ1238"/>
      <c r="BR1238"/>
      <c r="BS1238"/>
      <c r="BT1238"/>
      <c r="BU1238"/>
      <c r="BV1238"/>
      <c r="BW1238"/>
      <c r="BX1238"/>
      <c r="BY1238"/>
      <c r="BZ1238"/>
      <c r="CA1238"/>
      <c r="CB1238"/>
      <c r="CC1238"/>
      <c r="CD1238"/>
      <c r="CE1238"/>
      <c r="CF1238"/>
      <c r="CG1238"/>
      <c r="CH1238"/>
      <c r="CI1238"/>
      <c r="CJ1238"/>
      <c r="CK1238"/>
      <c r="CL1238"/>
      <c r="CM1238"/>
      <c r="CN1238"/>
      <c r="CO1238"/>
      <c r="CP1238"/>
      <c r="CQ1238"/>
      <c r="CR1238"/>
      <c r="CS1238"/>
      <c r="CT1238"/>
      <c r="CU1238"/>
      <c r="CV1238"/>
      <c r="CW1238"/>
      <c r="CX1238"/>
      <c r="CY1238"/>
      <c r="CZ1238"/>
      <c r="DA1238"/>
      <c r="DB1238"/>
      <c r="DC1238"/>
      <c r="DD1238"/>
      <c r="DE1238"/>
      <c r="DF1238"/>
      <c r="DG1238"/>
      <c r="DH1238"/>
      <c r="DI1238"/>
      <c r="DJ1238"/>
      <c r="DK1238"/>
      <c r="DL1238"/>
      <c r="DM1238"/>
      <c r="DN1238"/>
      <c r="DO1238"/>
      <c r="DP1238"/>
      <c r="DQ1238"/>
      <c r="DR1238"/>
      <c r="DS1238"/>
      <c r="DT1238"/>
      <c r="DU1238"/>
      <c r="DV1238"/>
      <c r="DW1238"/>
      <c r="DX1238"/>
      <c r="DY1238"/>
      <c r="DZ1238"/>
      <c r="EA1238"/>
      <c r="EB1238"/>
      <c r="EC1238"/>
      <c r="ED1238"/>
      <c r="EE1238"/>
      <c r="EF1238"/>
      <c r="EG1238"/>
      <c r="EH1238"/>
      <c r="EI1238"/>
      <c r="EJ1238"/>
      <c r="EK1238"/>
      <c r="EL1238"/>
      <c r="EM1238"/>
      <c r="EN1238"/>
    </row>
    <row r="1239" spans="1:144" x14ac:dyDescent="0.25">
      <c r="A1239" s="141" t="s">
        <v>2334</v>
      </c>
      <c r="B1239" s="141" t="s">
        <v>2335</v>
      </c>
      <c r="C1239" s="145" t="s">
        <v>1998</v>
      </c>
      <c r="D1239" s="141">
        <v>6</v>
      </c>
      <c r="E1239" s="150">
        <v>0</v>
      </c>
      <c r="F1239" s="151">
        <v>0</v>
      </c>
      <c r="G1239" s="151">
        <v>0</v>
      </c>
      <c r="H1239" s="151">
        <v>0</v>
      </c>
      <c r="I1239" s="152">
        <v>0</v>
      </c>
      <c r="J1239"/>
      <c r="K1239"/>
      <c r="L1239"/>
      <c r="M1239"/>
      <c r="N1239"/>
      <c r="O1239"/>
      <c r="P1239"/>
      <c r="Q1239"/>
      <c r="R1239"/>
      <c r="S1239"/>
      <c r="T1239"/>
      <c r="U1239"/>
      <c r="V1239"/>
      <c r="W1239"/>
      <c r="X1239"/>
      <c r="Y1239"/>
      <c r="Z1239"/>
      <c r="AA1239"/>
      <c r="AB1239"/>
      <c r="AC1239"/>
      <c r="AD1239"/>
      <c r="AE1239"/>
      <c r="AF1239"/>
      <c r="AG1239"/>
      <c r="AH1239"/>
      <c r="AI1239"/>
      <c r="AJ1239"/>
      <c r="AK1239"/>
      <c r="AL1239"/>
      <c r="AM1239"/>
      <c r="AN1239"/>
      <c r="AO1239"/>
      <c r="AP1239"/>
      <c r="AQ1239"/>
      <c r="AR1239"/>
      <c r="AS1239"/>
      <c r="AT1239"/>
      <c r="AU1239"/>
      <c r="AV1239"/>
      <c r="AW1239"/>
      <c r="AX1239"/>
      <c r="AY1239"/>
      <c r="AZ1239"/>
      <c r="BA1239"/>
      <c r="BB1239"/>
      <c r="BC1239"/>
      <c r="BD1239"/>
      <c r="BE1239"/>
      <c r="BF1239"/>
      <c r="BG1239"/>
      <c r="BH1239"/>
      <c r="BI1239"/>
      <c r="BJ1239"/>
      <c r="BK1239"/>
      <c r="BL1239"/>
      <c r="BM1239"/>
      <c r="BN1239"/>
      <c r="BO1239"/>
      <c r="BP1239"/>
      <c r="BQ1239"/>
      <c r="BR1239"/>
      <c r="BS1239"/>
      <c r="BT1239"/>
      <c r="BU1239"/>
      <c r="BV1239"/>
      <c r="BW1239"/>
      <c r="BX1239"/>
      <c r="BY1239"/>
      <c r="BZ1239"/>
      <c r="CA1239"/>
      <c r="CB1239"/>
      <c r="CC1239"/>
      <c r="CD1239"/>
      <c r="CE1239"/>
      <c r="CF1239"/>
      <c r="CG1239"/>
      <c r="CH1239"/>
      <c r="CI1239"/>
      <c r="CJ1239"/>
      <c r="CK1239"/>
      <c r="CL1239"/>
      <c r="CM1239"/>
      <c r="CN1239"/>
      <c r="CO1239"/>
      <c r="CP1239"/>
      <c r="CQ1239"/>
      <c r="CR1239"/>
      <c r="CS1239"/>
      <c r="CT1239"/>
      <c r="CU1239"/>
      <c r="CV1239"/>
      <c r="CW1239"/>
      <c r="CX1239"/>
      <c r="CY1239"/>
      <c r="CZ1239"/>
      <c r="DA1239"/>
      <c r="DB1239"/>
      <c r="DC1239"/>
      <c r="DD1239"/>
      <c r="DE1239"/>
      <c r="DF1239"/>
      <c r="DG1239"/>
      <c r="DH1239"/>
      <c r="DI1239"/>
      <c r="DJ1239"/>
      <c r="DK1239"/>
      <c r="DL1239"/>
      <c r="DM1239"/>
      <c r="DN1239"/>
      <c r="DO1239"/>
      <c r="DP1239"/>
      <c r="DQ1239"/>
      <c r="DR1239"/>
      <c r="DS1239"/>
      <c r="DT1239"/>
      <c r="DU1239"/>
      <c r="DV1239"/>
      <c r="DW1239"/>
      <c r="DX1239"/>
      <c r="DY1239"/>
      <c r="DZ1239"/>
      <c r="EA1239"/>
      <c r="EB1239"/>
      <c r="EC1239"/>
      <c r="ED1239"/>
      <c r="EE1239"/>
      <c r="EF1239"/>
      <c r="EG1239"/>
      <c r="EH1239"/>
      <c r="EI1239"/>
      <c r="EJ1239"/>
      <c r="EK1239"/>
      <c r="EL1239"/>
      <c r="EM1239"/>
      <c r="EN1239"/>
    </row>
    <row r="1240" spans="1:144" x14ac:dyDescent="0.25">
      <c r="A1240" s="141" t="s">
        <v>2336</v>
      </c>
      <c r="B1240" s="141" t="s">
        <v>2337</v>
      </c>
      <c r="C1240" s="145" t="s">
        <v>1998</v>
      </c>
      <c r="D1240" s="141">
        <v>6</v>
      </c>
      <c r="E1240" s="150">
        <v>0</v>
      </c>
      <c r="F1240" s="151">
        <v>0</v>
      </c>
      <c r="G1240" s="151">
        <v>0</v>
      </c>
      <c r="H1240" s="151">
        <v>0</v>
      </c>
      <c r="I1240" s="152">
        <v>0</v>
      </c>
      <c r="J1240"/>
      <c r="K1240"/>
      <c r="L1240"/>
      <c r="M1240"/>
      <c r="N1240"/>
      <c r="O1240"/>
      <c r="P1240"/>
      <c r="Q1240"/>
      <c r="R1240"/>
      <c r="S1240"/>
      <c r="T1240"/>
      <c r="U1240"/>
      <c r="V1240"/>
      <c r="W1240"/>
      <c r="X1240"/>
      <c r="Y1240"/>
      <c r="Z1240"/>
      <c r="AA1240"/>
      <c r="AB1240"/>
      <c r="AC1240"/>
      <c r="AD1240"/>
      <c r="AE1240"/>
      <c r="AF1240"/>
      <c r="AG1240"/>
      <c r="AH1240"/>
      <c r="AI1240"/>
      <c r="AJ1240"/>
      <c r="AK1240"/>
      <c r="AL1240"/>
      <c r="AM1240"/>
      <c r="AN1240"/>
      <c r="AO1240"/>
      <c r="AP1240"/>
      <c r="AQ1240"/>
      <c r="AR1240"/>
      <c r="AS1240"/>
      <c r="AT1240"/>
      <c r="AU1240"/>
      <c r="AV1240"/>
      <c r="AW1240"/>
      <c r="AX1240"/>
      <c r="AY1240"/>
      <c r="AZ1240"/>
      <c r="BA1240"/>
      <c r="BB1240"/>
      <c r="BC1240"/>
      <c r="BD1240"/>
      <c r="BE1240"/>
      <c r="BF1240"/>
      <c r="BG1240"/>
      <c r="BH1240"/>
      <c r="BI1240"/>
      <c r="BJ1240"/>
      <c r="BK1240"/>
      <c r="BL1240"/>
      <c r="BM1240"/>
      <c r="BN1240"/>
      <c r="BO1240"/>
      <c r="BP1240"/>
      <c r="BQ1240"/>
      <c r="BR1240"/>
      <c r="BS1240"/>
      <c r="BT1240"/>
      <c r="BU1240"/>
      <c r="BV1240"/>
      <c r="BW1240"/>
      <c r="BX1240"/>
      <c r="BY1240"/>
      <c r="BZ1240"/>
      <c r="CA1240"/>
      <c r="CB1240"/>
      <c r="CC1240"/>
      <c r="CD1240"/>
      <c r="CE1240"/>
      <c r="CF1240"/>
      <c r="CG1240"/>
      <c r="CH1240"/>
      <c r="CI1240"/>
      <c r="CJ1240"/>
      <c r="CK1240"/>
      <c r="CL1240"/>
      <c r="CM1240"/>
      <c r="CN1240"/>
      <c r="CO1240"/>
      <c r="CP1240"/>
      <c r="CQ1240"/>
      <c r="CR1240"/>
      <c r="CS1240"/>
      <c r="CT1240"/>
      <c r="CU1240"/>
      <c r="CV1240"/>
      <c r="CW1240"/>
      <c r="CX1240"/>
      <c r="CY1240"/>
      <c r="CZ1240"/>
      <c r="DA1240"/>
      <c r="DB1240"/>
      <c r="DC1240"/>
      <c r="DD1240"/>
      <c r="DE1240"/>
      <c r="DF1240"/>
      <c r="DG1240"/>
      <c r="DH1240"/>
      <c r="DI1240"/>
      <c r="DJ1240"/>
      <c r="DK1240"/>
      <c r="DL1240"/>
      <c r="DM1240"/>
      <c r="DN1240"/>
      <c r="DO1240"/>
      <c r="DP1240"/>
      <c r="DQ1240"/>
      <c r="DR1240"/>
      <c r="DS1240"/>
      <c r="DT1240"/>
      <c r="DU1240"/>
      <c r="DV1240"/>
      <c r="DW1240"/>
      <c r="DX1240"/>
      <c r="DY1240"/>
      <c r="DZ1240"/>
      <c r="EA1240"/>
      <c r="EB1240"/>
      <c r="EC1240"/>
      <c r="ED1240"/>
      <c r="EE1240"/>
      <c r="EF1240"/>
      <c r="EG1240"/>
      <c r="EH1240"/>
      <c r="EI1240"/>
      <c r="EJ1240"/>
      <c r="EK1240"/>
      <c r="EL1240"/>
      <c r="EM1240"/>
      <c r="EN1240"/>
    </row>
    <row r="1241" spans="1:144" x14ac:dyDescent="0.25">
      <c r="A1241" s="141" t="s">
        <v>2338</v>
      </c>
      <c r="B1241" s="141" t="s">
        <v>2339</v>
      </c>
      <c r="C1241" s="145" t="s">
        <v>1998</v>
      </c>
      <c r="D1241" s="141">
        <v>6</v>
      </c>
      <c r="E1241" s="150">
        <v>0</v>
      </c>
      <c r="F1241" s="151">
        <v>0</v>
      </c>
      <c r="G1241" s="151">
        <v>0</v>
      </c>
      <c r="H1241" s="151">
        <v>0</v>
      </c>
      <c r="I1241" s="152">
        <v>0</v>
      </c>
      <c r="J1241"/>
      <c r="K1241"/>
      <c r="L1241"/>
      <c r="M1241"/>
      <c r="N1241"/>
      <c r="O1241"/>
      <c r="P1241"/>
      <c r="Q1241"/>
      <c r="R1241"/>
      <c r="S1241"/>
      <c r="T1241"/>
      <c r="U1241"/>
      <c r="V1241"/>
      <c r="W1241"/>
      <c r="X1241"/>
      <c r="Y1241"/>
      <c r="Z1241"/>
      <c r="AA1241"/>
      <c r="AB1241"/>
      <c r="AC1241"/>
      <c r="AD1241"/>
      <c r="AE1241"/>
      <c r="AF1241"/>
      <c r="AG1241"/>
      <c r="AH1241"/>
      <c r="AI1241"/>
      <c r="AJ1241"/>
      <c r="AK1241"/>
      <c r="AL1241"/>
      <c r="AM1241"/>
      <c r="AN1241"/>
      <c r="AO1241"/>
      <c r="AP1241"/>
      <c r="AQ1241"/>
      <c r="AR1241"/>
      <c r="AS1241"/>
      <c r="AT1241"/>
      <c r="AU1241"/>
      <c r="AV1241"/>
      <c r="AW1241"/>
      <c r="AX1241"/>
      <c r="AY1241"/>
      <c r="AZ1241"/>
      <c r="BA1241"/>
      <c r="BB1241"/>
      <c r="BC1241"/>
      <c r="BD1241"/>
      <c r="BE1241"/>
      <c r="BF1241"/>
      <c r="BG1241"/>
      <c r="BH1241"/>
      <c r="BI1241"/>
      <c r="BJ1241"/>
      <c r="BK1241"/>
      <c r="BL1241"/>
      <c r="BM1241"/>
      <c r="BN1241"/>
      <c r="BO1241"/>
      <c r="BP1241"/>
      <c r="BQ1241"/>
      <c r="BR1241"/>
      <c r="BS1241"/>
      <c r="BT1241"/>
      <c r="BU1241"/>
      <c r="BV1241"/>
      <c r="BW1241"/>
      <c r="BX1241"/>
      <c r="BY1241"/>
      <c r="BZ1241"/>
      <c r="CA1241"/>
      <c r="CB1241"/>
      <c r="CC1241"/>
      <c r="CD1241"/>
      <c r="CE1241"/>
      <c r="CF1241"/>
      <c r="CG1241"/>
      <c r="CH1241"/>
      <c r="CI1241"/>
      <c r="CJ1241"/>
      <c r="CK1241"/>
      <c r="CL1241"/>
      <c r="CM1241"/>
      <c r="CN1241"/>
      <c r="CO1241"/>
      <c r="CP1241"/>
      <c r="CQ1241"/>
      <c r="CR1241"/>
      <c r="CS1241"/>
      <c r="CT1241"/>
      <c r="CU1241"/>
      <c r="CV1241"/>
      <c r="CW1241"/>
      <c r="CX1241"/>
      <c r="CY1241"/>
      <c r="CZ1241"/>
      <c r="DA1241"/>
      <c r="DB1241"/>
      <c r="DC1241"/>
      <c r="DD1241"/>
      <c r="DE1241"/>
      <c r="DF1241"/>
      <c r="DG1241"/>
      <c r="DH1241"/>
      <c r="DI1241"/>
      <c r="DJ1241"/>
      <c r="DK1241"/>
      <c r="DL1241"/>
      <c r="DM1241"/>
      <c r="DN1241"/>
      <c r="DO1241"/>
      <c r="DP1241"/>
      <c r="DQ1241"/>
      <c r="DR1241"/>
      <c r="DS1241"/>
      <c r="DT1241"/>
      <c r="DU1241"/>
      <c r="DV1241"/>
      <c r="DW1241"/>
      <c r="DX1241"/>
      <c r="DY1241"/>
      <c r="DZ1241"/>
      <c r="EA1241"/>
      <c r="EB1241"/>
      <c r="EC1241"/>
      <c r="ED1241"/>
      <c r="EE1241"/>
      <c r="EF1241"/>
      <c r="EG1241"/>
      <c r="EH1241"/>
      <c r="EI1241"/>
      <c r="EJ1241"/>
      <c r="EK1241"/>
      <c r="EL1241"/>
      <c r="EM1241"/>
      <c r="EN1241"/>
    </row>
    <row r="1242" spans="1:144" x14ac:dyDescent="0.25">
      <c r="A1242" s="141" t="s">
        <v>2340</v>
      </c>
      <c r="B1242" s="141" t="s">
        <v>2341</v>
      </c>
      <c r="C1242" s="145" t="s">
        <v>1998</v>
      </c>
      <c r="D1242" s="141">
        <v>6</v>
      </c>
      <c r="E1242" s="150">
        <v>0</v>
      </c>
      <c r="F1242" s="151">
        <v>0</v>
      </c>
      <c r="G1242" s="151">
        <v>0</v>
      </c>
      <c r="H1242" s="151">
        <v>0</v>
      </c>
      <c r="I1242" s="152">
        <v>0</v>
      </c>
      <c r="J1242"/>
      <c r="K1242"/>
      <c r="L1242"/>
      <c r="M1242"/>
      <c r="N1242"/>
      <c r="O1242"/>
      <c r="P1242"/>
      <c r="Q1242"/>
      <c r="R1242"/>
      <c r="S1242"/>
      <c r="T1242"/>
      <c r="U1242"/>
      <c r="V1242"/>
      <c r="W1242"/>
      <c r="X1242"/>
      <c r="Y1242"/>
      <c r="Z1242"/>
      <c r="AA1242"/>
      <c r="AB1242"/>
      <c r="AC1242"/>
      <c r="AD1242"/>
      <c r="AE1242"/>
      <c r="AF1242"/>
      <c r="AG1242"/>
      <c r="AH1242"/>
      <c r="AI1242"/>
      <c r="AJ1242"/>
      <c r="AK1242"/>
      <c r="AL1242"/>
      <c r="AM1242"/>
      <c r="AN1242"/>
      <c r="AO1242"/>
      <c r="AP1242"/>
      <c r="AQ1242"/>
      <c r="AR1242"/>
      <c r="AS1242"/>
      <c r="AT1242"/>
      <c r="AU1242"/>
      <c r="AV1242"/>
      <c r="AW1242"/>
      <c r="AX1242"/>
      <c r="AY1242"/>
      <c r="AZ1242"/>
      <c r="BA1242"/>
      <c r="BB1242"/>
      <c r="BC1242"/>
      <c r="BD1242"/>
      <c r="BE1242"/>
      <c r="BF1242"/>
      <c r="BG1242"/>
      <c r="BH1242"/>
      <c r="BI1242"/>
      <c r="BJ1242"/>
      <c r="BK1242"/>
      <c r="BL1242"/>
      <c r="BM1242"/>
      <c r="BN1242"/>
      <c r="BO1242"/>
      <c r="BP1242"/>
      <c r="BQ1242"/>
      <c r="BR1242"/>
      <c r="BS1242"/>
      <c r="BT1242"/>
      <c r="BU1242"/>
      <c r="BV1242"/>
      <c r="BW1242"/>
      <c r="BX1242"/>
      <c r="BY1242"/>
      <c r="BZ1242"/>
      <c r="CA1242"/>
      <c r="CB1242"/>
      <c r="CC1242"/>
      <c r="CD1242"/>
      <c r="CE1242"/>
      <c r="CF1242"/>
      <c r="CG1242"/>
      <c r="CH1242"/>
      <c r="CI1242"/>
      <c r="CJ1242"/>
      <c r="CK1242"/>
      <c r="CL1242"/>
      <c r="CM1242"/>
      <c r="CN1242"/>
      <c r="CO1242"/>
      <c r="CP1242"/>
      <c r="CQ1242"/>
      <c r="CR1242"/>
      <c r="CS1242"/>
      <c r="CT1242"/>
      <c r="CU1242"/>
      <c r="CV1242"/>
      <c r="CW1242"/>
      <c r="CX1242"/>
      <c r="CY1242"/>
      <c r="CZ1242"/>
      <c r="DA1242"/>
      <c r="DB1242"/>
      <c r="DC1242"/>
      <c r="DD1242"/>
      <c r="DE1242"/>
      <c r="DF1242"/>
      <c r="DG1242"/>
      <c r="DH1242"/>
      <c r="DI1242"/>
      <c r="DJ1242"/>
      <c r="DK1242"/>
      <c r="DL1242"/>
      <c r="DM1242"/>
      <c r="DN1242"/>
      <c r="DO1242"/>
      <c r="DP1242"/>
      <c r="DQ1242"/>
      <c r="DR1242"/>
      <c r="DS1242"/>
      <c r="DT1242"/>
      <c r="DU1242"/>
      <c r="DV1242"/>
      <c r="DW1242"/>
      <c r="DX1242"/>
      <c r="DY1242"/>
      <c r="DZ1242"/>
      <c r="EA1242"/>
      <c r="EB1242"/>
      <c r="EC1242"/>
      <c r="ED1242"/>
      <c r="EE1242"/>
      <c r="EF1242"/>
      <c r="EG1242"/>
      <c r="EH1242"/>
      <c r="EI1242"/>
      <c r="EJ1242"/>
      <c r="EK1242"/>
      <c r="EL1242"/>
      <c r="EM1242"/>
      <c r="EN1242"/>
    </row>
    <row r="1243" spans="1:144" x14ac:dyDescent="0.25">
      <c r="A1243" s="141" t="s">
        <v>2342</v>
      </c>
      <c r="B1243" s="141" t="s">
        <v>2343</v>
      </c>
      <c r="C1243" s="145" t="s">
        <v>1998</v>
      </c>
      <c r="D1243" s="141">
        <v>6</v>
      </c>
      <c r="E1243" s="150">
        <v>0</v>
      </c>
      <c r="F1243" s="151">
        <v>0</v>
      </c>
      <c r="G1243" s="151">
        <v>0</v>
      </c>
      <c r="H1243" s="151">
        <v>0</v>
      </c>
      <c r="I1243" s="152">
        <v>0</v>
      </c>
      <c r="J1243"/>
      <c r="K1243"/>
      <c r="L1243"/>
      <c r="M1243"/>
      <c r="N1243"/>
      <c r="O1243"/>
      <c r="P1243"/>
      <c r="Q1243"/>
      <c r="R1243"/>
      <c r="S1243"/>
      <c r="T1243"/>
      <c r="U1243"/>
      <c r="V1243"/>
      <c r="W1243"/>
      <c r="X1243"/>
      <c r="Y1243"/>
      <c r="Z1243"/>
      <c r="AA1243"/>
      <c r="AB1243"/>
      <c r="AC1243"/>
      <c r="AD1243"/>
      <c r="AE1243"/>
      <c r="AF1243"/>
      <c r="AG1243"/>
      <c r="AH1243"/>
      <c r="AI1243"/>
      <c r="AJ1243"/>
      <c r="AK1243"/>
      <c r="AL1243"/>
      <c r="AM1243"/>
      <c r="AN1243"/>
      <c r="AO1243"/>
      <c r="AP1243"/>
      <c r="AQ1243"/>
      <c r="AR1243"/>
      <c r="AS1243"/>
      <c r="AT1243"/>
      <c r="AU1243"/>
      <c r="AV1243"/>
      <c r="AW1243"/>
      <c r="AX1243"/>
      <c r="AY1243"/>
      <c r="AZ1243"/>
      <c r="BA1243"/>
      <c r="BB1243"/>
      <c r="BC1243"/>
      <c r="BD1243"/>
      <c r="BE1243"/>
      <c r="BF1243"/>
      <c r="BG1243"/>
      <c r="BH1243"/>
      <c r="BI1243"/>
      <c r="BJ1243"/>
      <c r="BK1243"/>
      <c r="BL1243"/>
      <c r="BM1243"/>
      <c r="BN1243"/>
      <c r="BO1243"/>
      <c r="BP1243"/>
      <c r="BQ1243"/>
      <c r="BR1243"/>
      <c r="BS1243"/>
      <c r="BT1243"/>
      <c r="BU1243"/>
      <c r="BV1243"/>
      <c r="BW1243"/>
      <c r="BX1243"/>
      <c r="BY1243"/>
      <c r="BZ1243"/>
      <c r="CA1243"/>
      <c r="CB1243"/>
      <c r="CC1243"/>
      <c r="CD1243"/>
      <c r="CE1243"/>
      <c r="CF1243"/>
      <c r="CG1243"/>
      <c r="CH1243"/>
      <c r="CI1243"/>
      <c r="CJ1243"/>
      <c r="CK1243"/>
      <c r="CL1243"/>
      <c r="CM1243"/>
      <c r="CN1243"/>
      <c r="CO1243"/>
      <c r="CP1243"/>
      <c r="CQ1243"/>
      <c r="CR1243"/>
      <c r="CS1243"/>
      <c r="CT1243"/>
      <c r="CU1243"/>
      <c r="CV1243"/>
      <c r="CW1243"/>
      <c r="CX1243"/>
      <c r="CY1243"/>
      <c r="CZ1243"/>
      <c r="DA1243"/>
      <c r="DB1243"/>
      <c r="DC1243"/>
      <c r="DD1243"/>
      <c r="DE1243"/>
      <c r="DF1243"/>
      <c r="DG1243"/>
      <c r="DH1243"/>
      <c r="DI1243"/>
      <c r="DJ1243"/>
      <c r="DK1243"/>
      <c r="DL1243"/>
      <c r="DM1243"/>
      <c r="DN1243"/>
      <c r="DO1243"/>
      <c r="DP1243"/>
      <c r="DQ1243"/>
      <c r="DR1243"/>
      <c r="DS1243"/>
      <c r="DT1243"/>
      <c r="DU1243"/>
      <c r="DV1243"/>
      <c r="DW1243"/>
      <c r="DX1243"/>
      <c r="DY1243"/>
      <c r="DZ1243"/>
      <c r="EA1243"/>
      <c r="EB1243"/>
      <c r="EC1243"/>
      <c r="ED1243"/>
      <c r="EE1243"/>
      <c r="EF1243"/>
      <c r="EG1243"/>
      <c r="EH1243"/>
      <c r="EI1243"/>
      <c r="EJ1243"/>
      <c r="EK1243"/>
      <c r="EL1243"/>
      <c r="EM1243"/>
      <c r="EN1243"/>
    </row>
    <row r="1244" spans="1:144" x14ac:dyDescent="0.25">
      <c r="A1244" s="141" t="s">
        <v>2096</v>
      </c>
      <c r="B1244" s="141" t="s">
        <v>2097</v>
      </c>
      <c r="C1244" s="145" t="s">
        <v>1998</v>
      </c>
      <c r="D1244" s="141">
        <v>4</v>
      </c>
      <c r="E1244" s="150">
        <v>1168271.43</v>
      </c>
      <c r="F1244" s="151">
        <v>10861795.699999999</v>
      </c>
      <c r="G1244" s="151">
        <v>1969542</v>
      </c>
      <c r="H1244" s="151">
        <v>4991820.78</v>
      </c>
      <c r="I1244" s="152">
        <v>18991429.91</v>
      </c>
      <c r="J1244"/>
      <c r="K1244"/>
      <c r="L1244"/>
      <c r="M1244"/>
      <c r="N1244"/>
      <c r="O1244"/>
      <c r="P1244"/>
      <c r="Q1244"/>
      <c r="R1244"/>
      <c r="S1244"/>
      <c r="T1244"/>
      <c r="U1244"/>
      <c r="V1244"/>
      <c r="W1244"/>
      <c r="X1244"/>
      <c r="Y1244"/>
      <c r="Z1244"/>
      <c r="AA1244"/>
      <c r="AB1244"/>
      <c r="AC1244"/>
      <c r="AD1244"/>
      <c r="AE1244"/>
      <c r="AF1244"/>
      <c r="AG1244"/>
      <c r="AH1244"/>
      <c r="AI1244"/>
      <c r="AJ1244"/>
      <c r="AK1244"/>
      <c r="AL1244"/>
      <c r="AM1244"/>
      <c r="AN1244"/>
      <c r="AO1244"/>
      <c r="AP1244"/>
      <c r="AQ1244"/>
      <c r="AR1244"/>
      <c r="AS1244"/>
      <c r="AT1244"/>
      <c r="AU1244"/>
      <c r="AV1244"/>
      <c r="AW1244"/>
      <c r="AX1244"/>
      <c r="AY1244"/>
      <c r="AZ1244"/>
      <c r="BA1244"/>
      <c r="BB1244"/>
      <c r="BC1244"/>
      <c r="BD1244"/>
      <c r="BE1244"/>
      <c r="BF1244"/>
      <c r="BG1244"/>
      <c r="BH1244"/>
      <c r="BI1244"/>
      <c r="BJ1244"/>
      <c r="BK1244"/>
      <c r="BL1244"/>
      <c r="BM1244"/>
      <c r="BN1244"/>
      <c r="BO1244"/>
      <c r="BP1244"/>
      <c r="BQ1244"/>
      <c r="BR1244"/>
      <c r="BS1244"/>
      <c r="BT1244"/>
      <c r="BU1244"/>
      <c r="BV1244"/>
      <c r="BW1244"/>
      <c r="BX1244"/>
      <c r="BY1244"/>
      <c r="BZ1244"/>
      <c r="CA1244"/>
      <c r="CB1244"/>
      <c r="CC1244"/>
      <c r="CD1244"/>
      <c r="CE1244"/>
      <c r="CF1244"/>
      <c r="CG1244"/>
      <c r="CH1244"/>
      <c r="CI1244"/>
      <c r="CJ1244"/>
      <c r="CK1244"/>
      <c r="CL1244"/>
      <c r="CM1244"/>
      <c r="CN1244"/>
      <c r="CO1244"/>
      <c r="CP1244"/>
      <c r="CQ1244"/>
      <c r="CR1244"/>
      <c r="CS1244"/>
      <c r="CT1244"/>
      <c r="CU1244"/>
      <c r="CV1244"/>
      <c r="CW1244"/>
      <c r="CX1244"/>
      <c r="CY1244"/>
      <c r="CZ1244"/>
      <c r="DA1244"/>
      <c r="DB1244"/>
      <c r="DC1244"/>
      <c r="DD1244"/>
      <c r="DE1244"/>
      <c r="DF1244"/>
      <c r="DG1244"/>
      <c r="DH1244"/>
      <c r="DI1244"/>
      <c r="DJ1244"/>
      <c r="DK1244"/>
      <c r="DL1244"/>
      <c r="DM1244"/>
      <c r="DN1244"/>
      <c r="DO1244"/>
      <c r="DP1244"/>
      <c r="DQ1244"/>
      <c r="DR1244"/>
      <c r="DS1244"/>
      <c r="DT1244"/>
      <c r="DU1244"/>
      <c r="DV1244"/>
      <c r="DW1244"/>
      <c r="DX1244"/>
      <c r="DY1244"/>
      <c r="DZ1244"/>
      <c r="EA1244"/>
      <c r="EB1244"/>
      <c r="EC1244"/>
      <c r="ED1244"/>
      <c r="EE1244"/>
      <c r="EF1244"/>
      <c r="EG1244"/>
      <c r="EH1244"/>
      <c r="EI1244"/>
      <c r="EJ1244"/>
      <c r="EK1244"/>
      <c r="EL1244"/>
      <c r="EM1244"/>
      <c r="EN1244"/>
    </row>
    <row r="1245" spans="1:144" x14ac:dyDescent="0.25">
      <c r="A1245" s="141" t="s">
        <v>2098</v>
      </c>
      <c r="B1245" s="141" t="s">
        <v>2099</v>
      </c>
      <c r="C1245" s="145" t="s">
        <v>1998</v>
      </c>
      <c r="D1245" s="141">
        <v>6</v>
      </c>
      <c r="E1245" s="150">
        <v>338664.58</v>
      </c>
      <c r="F1245" s="151">
        <v>10861795.699999999</v>
      </c>
      <c r="G1245" s="151">
        <v>1969542</v>
      </c>
      <c r="H1245" s="151">
        <v>0</v>
      </c>
      <c r="I1245" s="152">
        <v>13170002.279999999</v>
      </c>
      <c r="J1245"/>
      <c r="K1245"/>
      <c r="L1245"/>
      <c r="M1245"/>
      <c r="N1245"/>
      <c r="O1245"/>
      <c r="P1245"/>
      <c r="Q1245"/>
      <c r="R1245"/>
      <c r="S1245"/>
      <c r="T1245"/>
      <c r="U1245"/>
      <c r="V1245"/>
      <c r="W1245"/>
      <c r="X1245"/>
      <c r="Y1245"/>
      <c r="Z1245"/>
      <c r="AA1245"/>
      <c r="AB1245"/>
      <c r="AC1245"/>
      <c r="AD1245"/>
      <c r="AE1245"/>
      <c r="AF1245"/>
      <c r="AG1245"/>
      <c r="AH1245"/>
      <c r="AI1245"/>
      <c r="AJ1245"/>
      <c r="AK1245"/>
      <c r="AL1245"/>
      <c r="AM1245"/>
      <c r="AN1245"/>
      <c r="AO1245"/>
      <c r="AP1245"/>
      <c r="AQ1245"/>
      <c r="AR1245"/>
      <c r="AS1245"/>
      <c r="AT1245"/>
      <c r="AU1245"/>
      <c r="AV1245"/>
      <c r="AW1245"/>
      <c r="AX1245"/>
      <c r="AY1245"/>
      <c r="AZ1245"/>
      <c r="BA1245"/>
      <c r="BB1245"/>
      <c r="BC1245"/>
      <c r="BD1245"/>
      <c r="BE1245"/>
      <c r="BF1245"/>
      <c r="BG1245"/>
      <c r="BH1245"/>
      <c r="BI1245"/>
      <c r="BJ1245"/>
      <c r="BK1245"/>
      <c r="BL1245"/>
      <c r="BM1245"/>
      <c r="BN1245"/>
      <c r="BO1245"/>
      <c r="BP1245"/>
      <c r="BQ1245"/>
      <c r="BR1245"/>
      <c r="BS1245"/>
      <c r="BT1245"/>
      <c r="BU1245"/>
      <c r="BV1245"/>
      <c r="BW1245"/>
      <c r="BX1245"/>
      <c r="BY1245"/>
      <c r="BZ1245"/>
      <c r="CA1245"/>
      <c r="CB1245"/>
      <c r="CC1245"/>
      <c r="CD1245"/>
      <c r="CE1245"/>
      <c r="CF1245"/>
      <c r="CG1245"/>
      <c r="CH1245"/>
      <c r="CI1245"/>
      <c r="CJ1245"/>
      <c r="CK1245"/>
      <c r="CL1245"/>
      <c r="CM1245"/>
      <c r="CN1245"/>
      <c r="CO1245"/>
      <c r="CP1245"/>
      <c r="CQ1245"/>
      <c r="CR1245"/>
      <c r="CS1245"/>
      <c r="CT1245"/>
      <c r="CU1245"/>
      <c r="CV1245"/>
      <c r="CW1245"/>
      <c r="CX1245"/>
      <c r="CY1245"/>
      <c r="CZ1245"/>
      <c r="DA1245"/>
      <c r="DB1245"/>
      <c r="DC1245"/>
      <c r="DD1245"/>
      <c r="DE1245"/>
      <c r="DF1245"/>
      <c r="DG1245"/>
      <c r="DH1245"/>
      <c r="DI1245"/>
      <c r="DJ1245"/>
      <c r="DK1245"/>
      <c r="DL1245"/>
      <c r="DM1245"/>
      <c r="DN1245"/>
      <c r="DO1245"/>
      <c r="DP1245"/>
      <c r="DQ1245"/>
      <c r="DR1245"/>
      <c r="DS1245"/>
      <c r="DT1245"/>
      <c r="DU1245"/>
      <c r="DV1245"/>
      <c r="DW1245"/>
      <c r="DX1245"/>
      <c r="DY1245"/>
      <c r="DZ1245"/>
      <c r="EA1245"/>
      <c r="EB1245"/>
      <c r="EC1245"/>
      <c r="ED1245"/>
      <c r="EE1245"/>
      <c r="EF1245"/>
      <c r="EG1245"/>
      <c r="EH1245"/>
      <c r="EI1245"/>
      <c r="EJ1245"/>
      <c r="EK1245"/>
      <c r="EL1245"/>
      <c r="EM1245"/>
      <c r="EN1245"/>
    </row>
    <row r="1246" spans="1:144" x14ac:dyDescent="0.25">
      <c r="A1246" s="141" t="s">
        <v>2100</v>
      </c>
      <c r="B1246" s="141" t="s">
        <v>2101</v>
      </c>
      <c r="C1246" s="145" t="s">
        <v>1998</v>
      </c>
      <c r="D1246" s="141">
        <v>6</v>
      </c>
      <c r="E1246" s="150">
        <v>0</v>
      </c>
      <c r="F1246" s="151">
        <v>0</v>
      </c>
      <c r="G1246" s="151">
        <v>0</v>
      </c>
      <c r="H1246" s="151">
        <v>0</v>
      </c>
      <c r="I1246" s="152">
        <v>0</v>
      </c>
      <c r="J1246"/>
      <c r="K1246"/>
      <c r="L1246"/>
      <c r="M1246"/>
      <c r="N1246"/>
      <c r="O1246"/>
      <c r="P1246"/>
      <c r="Q1246"/>
      <c r="R1246"/>
      <c r="S1246"/>
      <c r="T1246"/>
      <c r="U1246"/>
      <c r="V1246"/>
      <c r="W1246"/>
      <c r="X1246"/>
      <c r="Y1246"/>
      <c r="Z1246"/>
      <c r="AA1246"/>
      <c r="AB1246"/>
      <c r="AC1246"/>
      <c r="AD1246"/>
      <c r="AE1246"/>
      <c r="AF1246"/>
      <c r="AG1246"/>
      <c r="AH1246"/>
      <c r="AI1246"/>
      <c r="AJ1246"/>
      <c r="AK1246"/>
      <c r="AL1246"/>
      <c r="AM1246"/>
      <c r="AN1246"/>
      <c r="AO1246"/>
      <c r="AP1246"/>
      <c r="AQ1246"/>
      <c r="AR1246"/>
      <c r="AS1246"/>
      <c r="AT1246"/>
      <c r="AU1246"/>
      <c r="AV1246"/>
      <c r="AW1246"/>
      <c r="AX1246"/>
      <c r="AY1246"/>
      <c r="AZ1246"/>
      <c r="BA1246"/>
      <c r="BB1246"/>
      <c r="BC1246"/>
      <c r="BD1246"/>
      <c r="BE1246"/>
      <c r="BF1246"/>
      <c r="BG1246"/>
      <c r="BH1246"/>
      <c r="BI1246"/>
      <c r="BJ1246"/>
      <c r="BK1246"/>
      <c r="BL1246"/>
      <c r="BM1246"/>
      <c r="BN1246"/>
      <c r="BO1246"/>
      <c r="BP1246"/>
      <c r="BQ1246"/>
      <c r="BR1246"/>
      <c r="BS1246"/>
      <c r="BT1246"/>
      <c r="BU1246"/>
      <c r="BV1246"/>
      <c r="BW1246"/>
      <c r="BX1246"/>
      <c r="BY1246"/>
      <c r="BZ1246"/>
      <c r="CA1246"/>
      <c r="CB1246"/>
      <c r="CC1246"/>
      <c r="CD1246"/>
      <c r="CE1246"/>
      <c r="CF1246"/>
      <c r="CG1246"/>
      <c r="CH1246"/>
      <c r="CI1246"/>
      <c r="CJ1246"/>
      <c r="CK1246"/>
      <c r="CL1246"/>
      <c r="CM1246"/>
      <c r="CN1246"/>
      <c r="CO1246"/>
      <c r="CP1246"/>
      <c r="CQ1246"/>
      <c r="CR1246"/>
      <c r="CS1246"/>
      <c r="CT1246"/>
      <c r="CU1246"/>
      <c r="CV1246"/>
      <c r="CW1246"/>
      <c r="CX1246"/>
      <c r="CY1246"/>
      <c r="CZ1246"/>
      <c r="DA1246"/>
      <c r="DB1246"/>
      <c r="DC1246"/>
      <c r="DD1246"/>
      <c r="DE1246"/>
      <c r="DF1246"/>
      <c r="DG1246"/>
      <c r="DH1246"/>
      <c r="DI1246"/>
      <c r="DJ1246"/>
      <c r="DK1246"/>
      <c r="DL1246"/>
      <c r="DM1246"/>
      <c r="DN1246"/>
      <c r="DO1246"/>
      <c r="DP1246"/>
      <c r="DQ1246"/>
      <c r="DR1246"/>
      <c r="DS1246"/>
      <c r="DT1246"/>
      <c r="DU1246"/>
      <c r="DV1246"/>
      <c r="DW1246"/>
      <c r="DX1246"/>
      <c r="DY1246"/>
      <c r="DZ1246"/>
      <c r="EA1246"/>
      <c r="EB1246"/>
      <c r="EC1246"/>
      <c r="ED1246"/>
      <c r="EE1246"/>
      <c r="EF1246"/>
      <c r="EG1246"/>
      <c r="EH1246"/>
      <c r="EI1246"/>
      <c r="EJ1246"/>
      <c r="EK1246"/>
      <c r="EL1246"/>
      <c r="EM1246"/>
      <c r="EN1246"/>
    </row>
    <row r="1247" spans="1:144" x14ac:dyDescent="0.25">
      <c r="A1247" s="141" t="s">
        <v>2102</v>
      </c>
      <c r="B1247" s="141" t="s">
        <v>2103</v>
      </c>
      <c r="C1247" s="145" t="s">
        <v>1998</v>
      </c>
      <c r="D1247" s="141">
        <v>6</v>
      </c>
      <c r="E1247" s="150">
        <v>0</v>
      </c>
      <c r="F1247" s="151">
        <v>0</v>
      </c>
      <c r="G1247" s="151">
        <v>0</v>
      </c>
      <c r="H1247" s="151">
        <v>0</v>
      </c>
      <c r="I1247" s="152">
        <v>0</v>
      </c>
      <c r="J1247"/>
      <c r="K1247"/>
      <c r="L1247"/>
      <c r="M1247"/>
      <c r="N1247"/>
      <c r="O1247"/>
      <c r="P1247"/>
      <c r="Q1247"/>
      <c r="R1247"/>
      <c r="S1247"/>
      <c r="T1247"/>
      <c r="U1247"/>
      <c r="V1247"/>
      <c r="W1247"/>
      <c r="X1247"/>
      <c r="Y1247"/>
      <c r="Z1247"/>
      <c r="AA1247"/>
      <c r="AB1247"/>
      <c r="AC1247"/>
      <c r="AD1247"/>
      <c r="AE1247"/>
      <c r="AF1247"/>
      <c r="AG1247"/>
      <c r="AH1247"/>
      <c r="AI1247"/>
      <c r="AJ1247"/>
      <c r="AK1247"/>
      <c r="AL1247"/>
      <c r="AM1247"/>
      <c r="AN1247"/>
      <c r="AO1247"/>
      <c r="AP1247"/>
      <c r="AQ1247"/>
      <c r="AR1247"/>
      <c r="AS1247"/>
      <c r="AT1247"/>
      <c r="AU1247"/>
      <c r="AV1247"/>
      <c r="AW1247"/>
      <c r="AX1247"/>
      <c r="AY1247"/>
      <c r="AZ1247"/>
      <c r="BA1247"/>
      <c r="BB1247"/>
      <c r="BC1247"/>
      <c r="BD1247"/>
      <c r="BE1247"/>
      <c r="BF1247"/>
      <c r="BG1247"/>
      <c r="BH1247"/>
      <c r="BI1247"/>
      <c r="BJ1247"/>
      <c r="BK1247"/>
      <c r="BL1247"/>
      <c r="BM1247"/>
      <c r="BN1247"/>
      <c r="BO1247"/>
      <c r="BP1247"/>
      <c r="BQ1247"/>
      <c r="BR1247"/>
      <c r="BS1247"/>
      <c r="BT1247"/>
      <c r="BU1247"/>
      <c r="BV1247"/>
      <c r="BW1247"/>
      <c r="BX1247"/>
      <c r="BY1247"/>
      <c r="BZ1247"/>
      <c r="CA1247"/>
      <c r="CB1247"/>
      <c r="CC1247"/>
      <c r="CD1247"/>
      <c r="CE1247"/>
      <c r="CF1247"/>
      <c r="CG1247"/>
      <c r="CH1247"/>
      <c r="CI1247"/>
      <c r="CJ1247"/>
      <c r="CK1247"/>
      <c r="CL1247"/>
      <c r="CM1247"/>
      <c r="CN1247"/>
      <c r="CO1247"/>
      <c r="CP1247"/>
      <c r="CQ1247"/>
      <c r="CR1247"/>
      <c r="CS1247"/>
      <c r="CT1247"/>
      <c r="CU1247"/>
      <c r="CV1247"/>
      <c r="CW1247"/>
      <c r="CX1247"/>
      <c r="CY1247"/>
      <c r="CZ1247"/>
      <c r="DA1247"/>
      <c r="DB1247"/>
      <c r="DC1247"/>
      <c r="DD1247"/>
      <c r="DE1247"/>
      <c r="DF1247"/>
      <c r="DG1247"/>
      <c r="DH1247"/>
      <c r="DI1247"/>
      <c r="DJ1247"/>
      <c r="DK1247"/>
      <c r="DL1247"/>
      <c r="DM1247"/>
      <c r="DN1247"/>
      <c r="DO1247"/>
      <c r="DP1247"/>
      <c r="DQ1247"/>
      <c r="DR1247"/>
      <c r="DS1247"/>
      <c r="DT1247"/>
      <c r="DU1247"/>
      <c r="DV1247"/>
      <c r="DW1247"/>
      <c r="DX1247"/>
      <c r="DY1247"/>
      <c r="DZ1247"/>
      <c r="EA1247"/>
      <c r="EB1247"/>
      <c r="EC1247"/>
      <c r="ED1247"/>
      <c r="EE1247"/>
      <c r="EF1247"/>
      <c r="EG1247"/>
      <c r="EH1247"/>
      <c r="EI1247"/>
      <c r="EJ1247"/>
      <c r="EK1247"/>
      <c r="EL1247"/>
      <c r="EM1247"/>
      <c r="EN1247"/>
    </row>
    <row r="1248" spans="1:144" x14ac:dyDescent="0.25">
      <c r="A1248" s="141" t="s">
        <v>2104</v>
      </c>
      <c r="B1248" s="141" t="s">
        <v>2105</v>
      </c>
      <c r="C1248" s="145" t="s">
        <v>1998</v>
      </c>
      <c r="D1248" s="141">
        <v>6</v>
      </c>
      <c r="E1248" s="150">
        <v>0</v>
      </c>
      <c r="F1248" s="151">
        <v>0</v>
      </c>
      <c r="G1248" s="151">
        <v>0</v>
      </c>
      <c r="H1248" s="151">
        <v>0</v>
      </c>
      <c r="I1248" s="152">
        <v>0</v>
      </c>
      <c r="J1248"/>
      <c r="K1248"/>
      <c r="L1248"/>
      <c r="M1248"/>
      <c r="N1248"/>
      <c r="O1248"/>
      <c r="P1248"/>
      <c r="Q1248"/>
      <c r="R1248"/>
      <c r="S1248"/>
      <c r="T1248"/>
      <c r="U1248"/>
      <c r="V1248"/>
      <c r="W1248"/>
      <c r="X1248"/>
      <c r="Y1248"/>
      <c r="Z1248"/>
      <c r="AA1248"/>
      <c r="AB1248"/>
      <c r="AC1248"/>
      <c r="AD1248"/>
      <c r="AE1248"/>
      <c r="AF1248"/>
      <c r="AG1248"/>
      <c r="AH1248"/>
      <c r="AI1248"/>
      <c r="AJ1248"/>
      <c r="AK1248"/>
      <c r="AL1248"/>
      <c r="AM1248"/>
      <c r="AN1248"/>
      <c r="AO1248"/>
      <c r="AP1248"/>
      <c r="AQ1248"/>
      <c r="AR1248"/>
      <c r="AS1248"/>
      <c r="AT1248"/>
      <c r="AU1248"/>
      <c r="AV1248"/>
      <c r="AW1248"/>
      <c r="AX1248"/>
      <c r="AY1248"/>
      <c r="AZ1248"/>
      <c r="BA1248"/>
      <c r="BB1248"/>
      <c r="BC1248"/>
      <c r="BD1248"/>
      <c r="BE1248"/>
      <c r="BF1248"/>
      <c r="BG1248"/>
      <c r="BH1248"/>
      <c r="BI1248"/>
      <c r="BJ1248"/>
      <c r="BK1248"/>
      <c r="BL1248"/>
      <c r="BM1248"/>
      <c r="BN1248"/>
      <c r="BO1248"/>
      <c r="BP1248"/>
      <c r="BQ1248"/>
      <c r="BR1248"/>
      <c r="BS1248"/>
      <c r="BT1248"/>
      <c r="BU1248"/>
      <c r="BV1248"/>
      <c r="BW1248"/>
      <c r="BX1248"/>
      <c r="BY1248"/>
      <c r="BZ1248"/>
      <c r="CA1248"/>
      <c r="CB1248"/>
      <c r="CC1248"/>
      <c r="CD1248"/>
      <c r="CE1248"/>
      <c r="CF1248"/>
      <c r="CG1248"/>
      <c r="CH1248"/>
      <c r="CI1248"/>
      <c r="CJ1248"/>
      <c r="CK1248"/>
      <c r="CL1248"/>
      <c r="CM1248"/>
      <c r="CN1248"/>
      <c r="CO1248"/>
      <c r="CP1248"/>
      <c r="CQ1248"/>
      <c r="CR1248"/>
      <c r="CS1248"/>
      <c r="CT1248"/>
      <c r="CU1248"/>
      <c r="CV1248"/>
      <c r="CW1248"/>
      <c r="CX1248"/>
      <c r="CY1248"/>
      <c r="CZ1248"/>
      <c r="DA1248"/>
      <c r="DB1248"/>
      <c r="DC1248"/>
      <c r="DD1248"/>
      <c r="DE1248"/>
      <c r="DF1248"/>
      <c r="DG1248"/>
      <c r="DH1248"/>
      <c r="DI1248"/>
      <c r="DJ1248"/>
      <c r="DK1248"/>
      <c r="DL1248"/>
      <c r="DM1248"/>
      <c r="DN1248"/>
      <c r="DO1248"/>
      <c r="DP1248"/>
      <c r="DQ1248"/>
      <c r="DR1248"/>
      <c r="DS1248"/>
      <c r="DT1248"/>
      <c r="DU1248"/>
      <c r="DV1248"/>
      <c r="DW1248"/>
      <c r="DX1248"/>
      <c r="DY1248"/>
      <c r="DZ1248"/>
      <c r="EA1248"/>
      <c r="EB1248"/>
      <c r="EC1248"/>
      <c r="ED1248"/>
      <c r="EE1248"/>
      <c r="EF1248"/>
      <c r="EG1248"/>
      <c r="EH1248"/>
      <c r="EI1248"/>
      <c r="EJ1248"/>
      <c r="EK1248"/>
      <c r="EL1248"/>
      <c r="EM1248"/>
      <c r="EN1248"/>
    </row>
    <row r="1249" spans="1:144" x14ac:dyDescent="0.25">
      <c r="A1249" s="141" t="s">
        <v>2106</v>
      </c>
      <c r="B1249" s="141" t="s">
        <v>2107</v>
      </c>
      <c r="C1249" s="145" t="s">
        <v>1998</v>
      </c>
      <c r="D1249" s="141">
        <v>6</v>
      </c>
      <c r="E1249" s="150">
        <v>0</v>
      </c>
      <c r="F1249" s="151">
        <v>0</v>
      </c>
      <c r="G1249" s="151">
        <v>0</v>
      </c>
      <c r="H1249" s="151">
        <v>0</v>
      </c>
      <c r="I1249" s="152">
        <v>0</v>
      </c>
      <c r="J1249"/>
      <c r="K1249"/>
      <c r="L1249"/>
      <c r="M1249"/>
      <c r="N1249"/>
      <c r="O1249"/>
      <c r="P1249"/>
      <c r="Q1249"/>
      <c r="R1249"/>
      <c r="S1249"/>
      <c r="T1249"/>
      <c r="U1249"/>
      <c r="V1249"/>
      <c r="W1249"/>
      <c r="X1249"/>
      <c r="Y1249"/>
      <c r="Z1249"/>
      <c r="AA1249"/>
      <c r="AB1249"/>
      <c r="AC1249"/>
      <c r="AD1249"/>
      <c r="AE1249"/>
      <c r="AF1249"/>
      <c r="AG1249"/>
      <c r="AH1249"/>
      <c r="AI1249"/>
      <c r="AJ1249"/>
      <c r="AK1249"/>
      <c r="AL1249"/>
      <c r="AM1249"/>
      <c r="AN1249"/>
      <c r="AO1249"/>
      <c r="AP1249"/>
      <c r="AQ1249"/>
      <c r="AR1249"/>
      <c r="AS1249"/>
      <c r="AT1249"/>
      <c r="AU1249"/>
      <c r="AV1249"/>
      <c r="AW1249"/>
      <c r="AX1249"/>
      <c r="AY1249"/>
      <c r="AZ1249"/>
      <c r="BA1249"/>
      <c r="BB1249"/>
      <c r="BC1249"/>
      <c r="BD1249"/>
      <c r="BE1249"/>
      <c r="BF1249"/>
      <c r="BG1249"/>
      <c r="BH1249"/>
      <c r="BI1249"/>
      <c r="BJ1249"/>
      <c r="BK1249"/>
      <c r="BL1249"/>
      <c r="BM1249"/>
      <c r="BN1249"/>
      <c r="BO1249"/>
      <c r="BP1249"/>
      <c r="BQ1249"/>
      <c r="BR1249"/>
      <c r="BS1249"/>
      <c r="BT1249"/>
      <c r="BU1249"/>
      <c r="BV1249"/>
      <c r="BW1249"/>
      <c r="BX1249"/>
      <c r="BY1249"/>
      <c r="BZ1249"/>
      <c r="CA1249"/>
      <c r="CB1249"/>
      <c r="CC1249"/>
      <c r="CD1249"/>
      <c r="CE1249"/>
      <c r="CF1249"/>
      <c r="CG1249"/>
      <c r="CH1249"/>
      <c r="CI1249"/>
      <c r="CJ1249"/>
      <c r="CK1249"/>
      <c r="CL1249"/>
      <c r="CM1249"/>
      <c r="CN1249"/>
      <c r="CO1249"/>
      <c r="CP1249"/>
      <c r="CQ1249"/>
      <c r="CR1249"/>
      <c r="CS1249"/>
      <c r="CT1249"/>
      <c r="CU1249"/>
      <c r="CV1249"/>
      <c r="CW1249"/>
      <c r="CX1249"/>
      <c r="CY1249"/>
      <c r="CZ1249"/>
      <c r="DA1249"/>
      <c r="DB1249"/>
      <c r="DC1249"/>
      <c r="DD1249"/>
      <c r="DE1249"/>
      <c r="DF1249"/>
      <c r="DG1249"/>
      <c r="DH1249"/>
      <c r="DI1249"/>
      <c r="DJ1249"/>
      <c r="DK1249"/>
      <c r="DL1249"/>
      <c r="DM1249"/>
      <c r="DN1249"/>
      <c r="DO1249"/>
      <c r="DP1249"/>
      <c r="DQ1249"/>
      <c r="DR1249"/>
      <c r="DS1249"/>
      <c r="DT1249"/>
      <c r="DU1249"/>
      <c r="DV1249"/>
      <c r="DW1249"/>
      <c r="DX1249"/>
      <c r="DY1249"/>
      <c r="DZ1249"/>
      <c r="EA1249"/>
      <c r="EB1249"/>
      <c r="EC1249"/>
      <c r="ED1249"/>
      <c r="EE1249"/>
      <c r="EF1249"/>
      <c r="EG1249"/>
      <c r="EH1249"/>
      <c r="EI1249"/>
      <c r="EJ1249"/>
      <c r="EK1249"/>
      <c r="EL1249"/>
      <c r="EM1249"/>
      <c r="EN1249"/>
    </row>
    <row r="1250" spans="1:144" x14ac:dyDescent="0.25">
      <c r="A1250" s="141" t="s">
        <v>2108</v>
      </c>
      <c r="B1250" s="141" t="s">
        <v>2109</v>
      </c>
      <c r="C1250" s="145" t="s">
        <v>1998</v>
      </c>
      <c r="D1250" s="141">
        <v>6</v>
      </c>
      <c r="E1250" s="150">
        <v>0</v>
      </c>
      <c r="F1250" s="151">
        <v>0</v>
      </c>
      <c r="G1250" s="151">
        <v>0</v>
      </c>
      <c r="H1250" s="151">
        <v>0</v>
      </c>
      <c r="I1250" s="152">
        <v>0</v>
      </c>
      <c r="J1250"/>
      <c r="K1250"/>
      <c r="L1250"/>
      <c r="M1250"/>
      <c r="N1250"/>
      <c r="O1250"/>
      <c r="P1250"/>
      <c r="Q1250"/>
      <c r="R1250"/>
      <c r="S1250"/>
      <c r="T1250"/>
      <c r="U1250"/>
      <c r="V1250"/>
      <c r="W1250"/>
      <c r="X1250"/>
      <c r="Y1250"/>
      <c r="Z1250"/>
      <c r="AA1250"/>
      <c r="AB1250"/>
      <c r="AC1250"/>
      <c r="AD1250"/>
      <c r="AE1250"/>
      <c r="AF1250"/>
      <c r="AG1250"/>
      <c r="AH1250"/>
      <c r="AI1250"/>
      <c r="AJ1250"/>
      <c r="AK1250"/>
      <c r="AL1250"/>
      <c r="AM1250"/>
      <c r="AN1250"/>
      <c r="AO1250"/>
      <c r="AP1250"/>
      <c r="AQ1250"/>
      <c r="AR1250"/>
      <c r="AS1250"/>
      <c r="AT1250"/>
      <c r="AU1250"/>
      <c r="AV1250"/>
      <c r="AW1250"/>
      <c r="AX1250"/>
      <c r="AY1250"/>
      <c r="AZ1250"/>
      <c r="BA1250"/>
      <c r="BB1250"/>
      <c r="BC1250"/>
      <c r="BD1250"/>
      <c r="BE1250"/>
      <c r="BF1250"/>
      <c r="BG1250"/>
      <c r="BH1250"/>
      <c r="BI1250"/>
      <c r="BJ1250"/>
      <c r="BK1250"/>
      <c r="BL1250"/>
      <c r="BM1250"/>
      <c r="BN1250"/>
      <c r="BO1250"/>
      <c r="BP1250"/>
      <c r="BQ1250"/>
      <c r="BR1250"/>
      <c r="BS1250"/>
      <c r="BT1250"/>
      <c r="BU1250"/>
      <c r="BV1250"/>
      <c r="BW1250"/>
      <c r="BX1250"/>
      <c r="BY1250"/>
      <c r="BZ1250"/>
      <c r="CA1250"/>
      <c r="CB1250"/>
      <c r="CC1250"/>
      <c r="CD1250"/>
      <c r="CE1250"/>
      <c r="CF1250"/>
      <c r="CG1250"/>
      <c r="CH1250"/>
      <c r="CI1250"/>
      <c r="CJ1250"/>
      <c r="CK1250"/>
      <c r="CL1250"/>
      <c r="CM1250"/>
      <c r="CN1250"/>
      <c r="CO1250"/>
      <c r="CP1250"/>
      <c r="CQ1250"/>
      <c r="CR1250"/>
      <c r="CS1250"/>
      <c r="CT1250"/>
      <c r="CU1250"/>
      <c r="CV1250"/>
      <c r="CW1250"/>
      <c r="CX1250"/>
      <c r="CY1250"/>
      <c r="CZ1250"/>
      <c r="DA1250"/>
      <c r="DB1250"/>
      <c r="DC1250"/>
      <c r="DD1250"/>
      <c r="DE1250"/>
      <c r="DF1250"/>
      <c r="DG1250"/>
      <c r="DH1250"/>
      <c r="DI1250"/>
      <c r="DJ1250"/>
      <c r="DK1250"/>
      <c r="DL1250"/>
      <c r="DM1250"/>
      <c r="DN1250"/>
      <c r="DO1250"/>
      <c r="DP1250"/>
      <c r="DQ1250"/>
      <c r="DR1250"/>
      <c r="DS1250"/>
      <c r="DT1250"/>
      <c r="DU1250"/>
      <c r="DV1250"/>
      <c r="DW1250"/>
      <c r="DX1250"/>
      <c r="DY1250"/>
      <c r="DZ1250"/>
      <c r="EA1250"/>
      <c r="EB1250"/>
      <c r="EC1250"/>
      <c r="ED1250"/>
      <c r="EE1250"/>
      <c r="EF1250"/>
      <c r="EG1250"/>
      <c r="EH1250"/>
      <c r="EI1250"/>
      <c r="EJ1250"/>
      <c r="EK1250"/>
      <c r="EL1250"/>
      <c r="EM1250"/>
      <c r="EN1250"/>
    </row>
    <row r="1251" spans="1:144" x14ac:dyDescent="0.25">
      <c r="A1251" s="141" t="s">
        <v>2110</v>
      </c>
      <c r="B1251" s="141" t="s">
        <v>2111</v>
      </c>
      <c r="C1251" s="145" t="s">
        <v>1998</v>
      </c>
      <c r="D1251" s="141">
        <v>6</v>
      </c>
      <c r="E1251" s="150">
        <v>0</v>
      </c>
      <c r="F1251" s="151">
        <v>0</v>
      </c>
      <c r="G1251" s="151">
        <v>0</v>
      </c>
      <c r="H1251" s="151">
        <v>0</v>
      </c>
      <c r="I1251" s="152">
        <v>0</v>
      </c>
      <c r="J1251"/>
      <c r="K1251"/>
      <c r="L1251"/>
      <c r="M1251"/>
      <c r="N1251"/>
      <c r="O1251"/>
      <c r="P1251"/>
      <c r="Q1251"/>
      <c r="R1251"/>
      <c r="S1251"/>
      <c r="T1251"/>
      <c r="U1251"/>
      <c r="V1251"/>
      <c r="W1251"/>
      <c r="X1251"/>
      <c r="Y1251"/>
      <c r="Z1251"/>
      <c r="AA1251"/>
      <c r="AB1251"/>
      <c r="AC1251"/>
      <c r="AD1251"/>
      <c r="AE1251"/>
      <c r="AF1251"/>
      <c r="AG1251"/>
      <c r="AH1251"/>
      <c r="AI1251"/>
      <c r="AJ1251"/>
      <c r="AK1251"/>
      <c r="AL1251"/>
      <c r="AM1251"/>
      <c r="AN1251"/>
      <c r="AO1251"/>
      <c r="AP1251"/>
      <c r="AQ1251"/>
      <c r="AR1251"/>
      <c r="AS1251"/>
      <c r="AT1251"/>
      <c r="AU1251"/>
      <c r="AV1251"/>
      <c r="AW1251"/>
      <c r="AX1251"/>
      <c r="AY1251"/>
      <c r="AZ1251"/>
      <c r="BA1251"/>
      <c r="BB1251"/>
      <c r="BC1251"/>
      <c r="BD1251"/>
      <c r="BE1251"/>
      <c r="BF1251"/>
      <c r="BG1251"/>
      <c r="BH1251"/>
      <c r="BI1251"/>
      <c r="BJ1251"/>
      <c r="BK1251"/>
      <c r="BL1251"/>
      <c r="BM1251"/>
      <c r="BN1251"/>
      <c r="BO1251"/>
      <c r="BP1251"/>
      <c r="BQ1251"/>
      <c r="BR1251"/>
      <c r="BS1251"/>
      <c r="BT1251"/>
      <c r="BU1251"/>
      <c r="BV1251"/>
      <c r="BW1251"/>
      <c r="BX1251"/>
      <c r="BY1251"/>
      <c r="BZ1251"/>
      <c r="CA1251"/>
      <c r="CB1251"/>
      <c r="CC1251"/>
      <c r="CD1251"/>
      <c r="CE1251"/>
      <c r="CF1251"/>
      <c r="CG1251"/>
      <c r="CH1251"/>
      <c r="CI1251"/>
      <c r="CJ1251"/>
      <c r="CK1251"/>
      <c r="CL1251"/>
      <c r="CM1251"/>
      <c r="CN1251"/>
      <c r="CO1251"/>
      <c r="CP1251"/>
      <c r="CQ1251"/>
      <c r="CR1251"/>
      <c r="CS1251"/>
      <c r="CT1251"/>
      <c r="CU1251"/>
      <c r="CV1251"/>
      <c r="CW1251"/>
      <c r="CX1251"/>
      <c r="CY1251"/>
      <c r="CZ1251"/>
      <c r="DA1251"/>
      <c r="DB1251"/>
      <c r="DC1251"/>
      <c r="DD1251"/>
      <c r="DE1251"/>
      <c r="DF1251"/>
      <c r="DG1251"/>
      <c r="DH1251"/>
      <c r="DI1251"/>
      <c r="DJ1251"/>
      <c r="DK1251"/>
      <c r="DL1251"/>
      <c r="DM1251"/>
      <c r="DN1251"/>
      <c r="DO1251"/>
      <c r="DP1251"/>
      <c r="DQ1251"/>
      <c r="DR1251"/>
      <c r="DS1251"/>
      <c r="DT1251"/>
      <c r="DU1251"/>
      <c r="DV1251"/>
      <c r="DW1251"/>
      <c r="DX1251"/>
      <c r="DY1251"/>
      <c r="DZ1251"/>
      <c r="EA1251"/>
      <c r="EB1251"/>
      <c r="EC1251"/>
      <c r="ED1251"/>
      <c r="EE1251"/>
      <c r="EF1251"/>
      <c r="EG1251"/>
      <c r="EH1251"/>
      <c r="EI1251"/>
      <c r="EJ1251"/>
      <c r="EK1251"/>
      <c r="EL1251"/>
      <c r="EM1251"/>
      <c r="EN1251"/>
    </row>
    <row r="1252" spans="1:144" x14ac:dyDescent="0.25">
      <c r="A1252" s="141" t="s">
        <v>2112</v>
      </c>
      <c r="B1252" s="141" t="s">
        <v>2113</v>
      </c>
      <c r="C1252" s="145" t="s">
        <v>1998</v>
      </c>
      <c r="D1252" s="141">
        <v>6</v>
      </c>
      <c r="E1252" s="150">
        <v>829606.85</v>
      </c>
      <c r="F1252" s="151">
        <v>0</v>
      </c>
      <c r="G1252" s="151">
        <v>0</v>
      </c>
      <c r="H1252" s="151">
        <v>4991820.78</v>
      </c>
      <c r="I1252" s="152">
        <v>5821427.6299999999</v>
      </c>
      <c r="J1252"/>
      <c r="K1252"/>
      <c r="L1252"/>
      <c r="M1252"/>
      <c r="N1252"/>
      <c r="O1252"/>
      <c r="P1252"/>
      <c r="Q1252"/>
      <c r="R1252"/>
      <c r="S1252"/>
      <c r="T1252"/>
      <c r="U1252"/>
      <c r="V1252"/>
      <c r="W1252"/>
      <c r="X1252"/>
      <c r="Y1252"/>
      <c r="Z1252"/>
      <c r="AA1252"/>
      <c r="AB1252"/>
      <c r="AC1252"/>
      <c r="AD1252"/>
      <c r="AE1252"/>
      <c r="AF1252"/>
      <c r="AG1252"/>
      <c r="AH1252"/>
      <c r="AI1252"/>
      <c r="AJ1252"/>
      <c r="AK1252"/>
      <c r="AL1252"/>
      <c r="AM1252"/>
      <c r="AN1252"/>
      <c r="AO1252"/>
      <c r="AP1252"/>
      <c r="AQ1252"/>
      <c r="AR1252"/>
      <c r="AS1252"/>
      <c r="AT1252"/>
      <c r="AU1252"/>
      <c r="AV1252"/>
      <c r="AW1252"/>
      <c r="AX1252"/>
      <c r="AY1252"/>
      <c r="AZ1252"/>
      <c r="BA1252"/>
      <c r="BB1252"/>
      <c r="BC1252"/>
      <c r="BD1252"/>
      <c r="BE1252"/>
      <c r="BF1252"/>
      <c r="BG1252"/>
      <c r="BH1252"/>
      <c r="BI1252"/>
      <c r="BJ1252"/>
      <c r="BK1252"/>
      <c r="BL1252"/>
      <c r="BM1252"/>
      <c r="BN1252"/>
      <c r="BO1252"/>
      <c r="BP1252"/>
      <c r="BQ1252"/>
      <c r="BR1252"/>
      <c r="BS1252"/>
      <c r="BT1252"/>
      <c r="BU1252"/>
      <c r="BV1252"/>
      <c r="BW1252"/>
      <c r="BX1252"/>
      <c r="BY1252"/>
      <c r="BZ1252"/>
      <c r="CA1252"/>
      <c r="CB1252"/>
      <c r="CC1252"/>
      <c r="CD1252"/>
      <c r="CE1252"/>
      <c r="CF1252"/>
      <c r="CG1252"/>
      <c r="CH1252"/>
      <c r="CI1252"/>
      <c r="CJ1252"/>
      <c r="CK1252"/>
      <c r="CL1252"/>
      <c r="CM1252"/>
      <c r="CN1252"/>
      <c r="CO1252"/>
      <c r="CP1252"/>
      <c r="CQ1252"/>
      <c r="CR1252"/>
      <c r="CS1252"/>
      <c r="CT1252"/>
      <c r="CU1252"/>
      <c r="CV1252"/>
      <c r="CW1252"/>
      <c r="CX1252"/>
      <c r="CY1252"/>
      <c r="CZ1252"/>
      <c r="DA1252"/>
      <c r="DB1252"/>
      <c r="DC1252"/>
      <c r="DD1252"/>
      <c r="DE1252"/>
      <c r="DF1252"/>
      <c r="DG1252"/>
      <c r="DH1252"/>
      <c r="DI1252"/>
      <c r="DJ1252"/>
      <c r="DK1252"/>
      <c r="DL1252"/>
      <c r="DM1252"/>
      <c r="DN1252"/>
      <c r="DO1252"/>
      <c r="DP1252"/>
      <c r="DQ1252"/>
      <c r="DR1252"/>
      <c r="DS1252"/>
      <c r="DT1252"/>
      <c r="DU1252"/>
      <c r="DV1252"/>
      <c r="DW1252"/>
      <c r="DX1252"/>
      <c r="DY1252"/>
      <c r="DZ1252"/>
      <c r="EA1252"/>
      <c r="EB1252"/>
      <c r="EC1252"/>
      <c r="ED1252"/>
      <c r="EE1252"/>
      <c r="EF1252"/>
      <c r="EG1252"/>
      <c r="EH1252"/>
      <c r="EI1252"/>
      <c r="EJ1252"/>
      <c r="EK1252"/>
      <c r="EL1252"/>
      <c r="EM1252"/>
      <c r="EN1252"/>
    </row>
    <row r="1253" spans="1:144" x14ac:dyDescent="0.25">
      <c r="A1253" s="141" t="s">
        <v>2114</v>
      </c>
      <c r="B1253" s="141" t="s">
        <v>2115</v>
      </c>
      <c r="C1253" s="145" t="s">
        <v>1998</v>
      </c>
      <c r="D1253" s="141">
        <v>2</v>
      </c>
      <c r="E1253" s="150">
        <v>95216180.040000007</v>
      </c>
      <c r="F1253" s="151">
        <v>532622594.30000001</v>
      </c>
      <c r="G1253" s="151">
        <v>136845172.53</v>
      </c>
      <c r="H1253" s="151">
        <v>862594631.62</v>
      </c>
      <c r="I1253" s="152">
        <v>1627278578.49</v>
      </c>
      <c r="J1253"/>
      <c r="K1253"/>
      <c r="L1253"/>
      <c r="M1253"/>
      <c r="N1253"/>
      <c r="O1253"/>
      <c r="P1253"/>
      <c r="Q1253"/>
      <c r="R1253"/>
      <c r="S1253"/>
      <c r="T1253"/>
      <c r="U1253"/>
      <c r="V1253"/>
      <c r="W1253"/>
      <c r="X1253"/>
      <c r="Y1253"/>
      <c r="Z1253"/>
      <c r="AA1253"/>
      <c r="AB1253"/>
      <c r="AC1253"/>
      <c r="AD1253"/>
      <c r="AE1253"/>
      <c r="AF1253"/>
      <c r="AG1253"/>
      <c r="AH1253"/>
      <c r="AI1253"/>
      <c r="AJ1253"/>
      <c r="AK1253"/>
      <c r="AL1253"/>
      <c r="AM1253"/>
      <c r="AN1253"/>
      <c r="AO1253"/>
      <c r="AP1253"/>
      <c r="AQ1253"/>
      <c r="AR1253"/>
      <c r="AS1253"/>
      <c r="AT1253"/>
      <c r="AU1253"/>
      <c r="AV1253"/>
      <c r="AW1253"/>
      <c r="AX1253"/>
      <c r="AY1253"/>
      <c r="AZ1253"/>
      <c r="BA1253"/>
      <c r="BB1253"/>
      <c r="BC1253"/>
      <c r="BD1253"/>
      <c r="BE1253"/>
      <c r="BF1253"/>
      <c r="BG1253"/>
      <c r="BH1253"/>
      <c r="BI1253"/>
      <c r="BJ1253"/>
      <c r="BK1253"/>
      <c r="BL1253"/>
      <c r="BM1253"/>
      <c r="BN1253"/>
      <c r="BO1253"/>
      <c r="BP1253"/>
      <c r="BQ1253"/>
      <c r="BR1253"/>
      <c r="BS1253"/>
      <c r="BT1253"/>
      <c r="BU1253"/>
      <c r="BV1253"/>
      <c r="BW1253"/>
      <c r="BX1253"/>
      <c r="BY1253"/>
      <c r="BZ1253"/>
      <c r="CA1253"/>
      <c r="CB1253"/>
      <c r="CC1253"/>
      <c r="CD1253"/>
      <c r="CE1253"/>
      <c r="CF1253"/>
      <c r="CG1253"/>
      <c r="CH1253"/>
      <c r="CI1253"/>
      <c r="CJ1253"/>
      <c r="CK1253"/>
      <c r="CL1253"/>
      <c r="CM1253"/>
      <c r="CN1253"/>
      <c r="CO1253"/>
      <c r="CP1253"/>
      <c r="CQ1253"/>
      <c r="CR1253"/>
      <c r="CS1253"/>
      <c r="CT1253"/>
      <c r="CU1253"/>
      <c r="CV1253"/>
      <c r="CW1253"/>
      <c r="CX1253"/>
      <c r="CY1253"/>
      <c r="CZ1253"/>
      <c r="DA1253"/>
      <c r="DB1253"/>
      <c r="DC1253"/>
      <c r="DD1253"/>
      <c r="DE1253"/>
      <c r="DF1253"/>
      <c r="DG1253"/>
      <c r="DH1253"/>
      <c r="DI1253"/>
      <c r="DJ1253"/>
      <c r="DK1253"/>
      <c r="DL1253"/>
      <c r="DM1253"/>
      <c r="DN1253"/>
      <c r="DO1253"/>
      <c r="DP1253"/>
      <c r="DQ1253"/>
      <c r="DR1253"/>
      <c r="DS1253"/>
      <c r="DT1253"/>
      <c r="DU1253"/>
      <c r="DV1253"/>
      <c r="DW1253"/>
      <c r="DX1253"/>
      <c r="DY1253"/>
      <c r="DZ1253"/>
      <c r="EA1253"/>
      <c r="EB1253"/>
      <c r="EC1253"/>
      <c r="ED1253"/>
      <c r="EE1253"/>
      <c r="EF1253"/>
      <c r="EG1253"/>
      <c r="EH1253"/>
      <c r="EI1253"/>
      <c r="EJ1253"/>
      <c r="EK1253"/>
      <c r="EL1253"/>
      <c r="EM1253"/>
      <c r="EN1253"/>
    </row>
    <row r="1254" spans="1:144" x14ac:dyDescent="0.25">
      <c r="A1254" s="141" t="s">
        <v>2116</v>
      </c>
      <c r="B1254" s="141" t="s">
        <v>2117</v>
      </c>
      <c r="C1254" s="145" t="s">
        <v>1998</v>
      </c>
      <c r="D1254" s="141">
        <v>4</v>
      </c>
      <c r="E1254" s="150">
        <v>89493785.659999996</v>
      </c>
      <c r="F1254" s="151">
        <v>525561285.56999999</v>
      </c>
      <c r="G1254" s="151">
        <v>133354567.68000001</v>
      </c>
      <c r="H1254" s="151">
        <v>847962318.65999997</v>
      </c>
      <c r="I1254" s="152">
        <v>1596371957.5699999</v>
      </c>
      <c r="J1254"/>
      <c r="K1254"/>
      <c r="L1254"/>
      <c r="M1254"/>
      <c r="N1254"/>
      <c r="O1254"/>
      <c r="P1254"/>
      <c r="Q1254"/>
      <c r="R1254"/>
      <c r="S1254"/>
      <c r="T1254"/>
      <c r="U1254"/>
      <c r="V1254"/>
      <c r="W1254"/>
      <c r="X1254"/>
      <c r="Y1254"/>
      <c r="Z1254"/>
      <c r="AA1254"/>
      <c r="AB1254"/>
      <c r="AC1254"/>
      <c r="AD1254"/>
      <c r="AE1254"/>
      <c r="AF1254"/>
      <c r="AG1254"/>
      <c r="AH1254"/>
      <c r="AI1254"/>
      <c r="AJ1254"/>
      <c r="AK1254"/>
      <c r="AL1254"/>
      <c r="AM1254"/>
      <c r="AN1254"/>
      <c r="AO1254"/>
      <c r="AP1254"/>
      <c r="AQ1254"/>
      <c r="AR1254"/>
      <c r="AS1254"/>
      <c r="AT1254"/>
      <c r="AU1254"/>
      <c r="AV1254"/>
      <c r="AW1254"/>
      <c r="AX1254"/>
      <c r="AY1254"/>
      <c r="AZ1254"/>
      <c r="BA1254"/>
      <c r="BB1254"/>
      <c r="BC1254"/>
      <c r="BD1254"/>
      <c r="BE1254"/>
      <c r="BF1254"/>
      <c r="BG1254"/>
      <c r="BH1254"/>
      <c r="BI1254"/>
      <c r="BJ1254"/>
      <c r="BK1254"/>
      <c r="BL1254"/>
      <c r="BM1254"/>
      <c r="BN1254"/>
      <c r="BO1254"/>
      <c r="BP1254"/>
      <c r="BQ1254"/>
      <c r="BR1254"/>
      <c r="BS1254"/>
      <c r="BT1254"/>
      <c r="BU1254"/>
      <c r="BV1254"/>
      <c r="BW1254"/>
      <c r="BX1254"/>
      <c r="BY1254"/>
      <c r="BZ1254"/>
      <c r="CA1254"/>
      <c r="CB1254"/>
      <c r="CC1254"/>
      <c r="CD1254"/>
      <c r="CE1254"/>
      <c r="CF1254"/>
      <c r="CG1254"/>
      <c r="CH1254"/>
      <c r="CI1254"/>
      <c r="CJ1254"/>
      <c r="CK1254"/>
      <c r="CL1254"/>
      <c r="CM1254"/>
      <c r="CN1254"/>
      <c r="CO1254"/>
      <c r="CP1254"/>
      <c r="CQ1254"/>
      <c r="CR1254"/>
      <c r="CS1254"/>
      <c r="CT1254"/>
      <c r="CU1254"/>
      <c r="CV1254"/>
      <c r="CW1254"/>
      <c r="CX1254"/>
      <c r="CY1254"/>
      <c r="CZ1254"/>
      <c r="DA1254"/>
      <c r="DB1254"/>
      <c r="DC1254"/>
      <c r="DD1254"/>
      <c r="DE1254"/>
      <c r="DF1254"/>
      <c r="DG1254"/>
      <c r="DH1254"/>
      <c r="DI1254"/>
      <c r="DJ1254"/>
      <c r="DK1254"/>
      <c r="DL1254"/>
      <c r="DM1254"/>
      <c r="DN1254"/>
      <c r="DO1254"/>
      <c r="DP1254"/>
      <c r="DQ1254"/>
      <c r="DR1254"/>
      <c r="DS1254"/>
      <c r="DT1254"/>
      <c r="DU1254"/>
      <c r="DV1254"/>
      <c r="DW1254"/>
      <c r="DX1254"/>
      <c r="DY1254"/>
      <c r="DZ1254"/>
      <c r="EA1254"/>
      <c r="EB1254"/>
      <c r="EC1254"/>
      <c r="ED1254"/>
      <c r="EE1254"/>
      <c r="EF1254"/>
      <c r="EG1254"/>
      <c r="EH1254"/>
      <c r="EI1254"/>
      <c r="EJ1254"/>
      <c r="EK1254"/>
      <c r="EL1254"/>
      <c r="EM1254"/>
      <c r="EN1254"/>
    </row>
    <row r="1255" spans="1:144" x14ac:dyDescent="0.25">
      <c r="A1255" s="141" t="s">
        <v>2118</v>
      </c>
      <c r="B1255" s="141" t="s">
        <v>2005</v>
      </c>
      <c r="C1255" s="145" t="s">
        <v>1998</v>
      </c>
      <c r="D1255" s="141">
        <v>6</v>
      </c>
      <c r="E1255" s="150">
        <v>0</v>
      </c>
      <c r="F1255" s="151">
        <v>7645987.04</v>
      </c>
      <c r="G1255" s="151">
        <v>0</v>
      </c>
      <c r="H1255" s="151">
        <v>30047703.890000001</v>
      </c>
      <c r="I1255" s="152">
        <v>37693690.93</v>
      </c>
      <c r="J1255"/>
      <c r="K1255"/>
      <c r="L1255"/>
      <c r="M1255"/>
      <c r="N1255"/>
      <c r="O1255"/>
      <c r="P1255"/>
      <c r="Q1255"/>
      <c r="R1255"/>
      <c r="S1255"/>
      <c r="T1255"/>
      <c r="U1255"/>
      <c r="V1255"/>
      <c r="W1255"/>
      <c r="X1255"/>
      <c r="Y1255"/>
      <c r="Z1255"/>
      <c r="AA1255"/>
      <c r="AB1255"/>
      <c r="AC1255"/>
      <c r="AD1255"/>
      <c r="AE1255"/>
      <c r="AF1255"/>
      <c r="AG1255"/>
      <c r="AH1255"/>
      <c r="AI1255"/>
      <c r="AJ1255"/>
      <c r="AK1255"/>
      <c r="AL1255"/>
      <c r="AM1255"/>
      <c r="AN1255"/>
      <c r="AO1255"/>
      <c r="AP1255"/>
      <c r="AQ1255"/>
      <c r="AR1255"/>
      <c r="AS1255"/>
      <c r="AT1255"/>
      <c r="AU1255"/>
      <c r="AV1255"/>
      <c r="AW1255"/>
      <c r="AX1255"/>
      <c r="AY1255"/>
      <c r="AZ1255"/>
      <c r="BA1255"/>
      <c r="BB1255"/>
      <c r="BC1255"/>
      <c r="BD1255"/>
      <c r="BE1255"/>
      <c r="BF1255"/>
      <c r="BG1255"/>
      <c r="BH1255"/>
      <c r="BI1255"/>
      <c r="BJ1255"/>
      <c r="BK1255"/>
      <c r="BL1255"/>
      <c r="BM1255"/>
      <c r="BN1255"/>
      <c r="BO1255"/>
      <c r="BP1255"/>
      <c r="BQ1255"/>
      <c r="BR1255"/>
      <c r="BS1255"/>
      <c r="BT1255"/>
      <c r="BU1255"/>
      <c r="BV1255"/>
      <c r="BW1255"/>
      <c r="BX1255"/>
      <c r="BY1255"/>
      <c r="BZ1255"/>
      <c r="CA1255"/>
      <c r="CB1255"/>
      <c r="CC1255"/>
      <c r="CD1255"/>
      <c r="CE1255"/>
      <c r="CF1255"/>
      <c r="CG1255"/>
      <c r="CH1255"/>
      <c r="CI1255"/>
      <c r="CJ1255"/>
      <c r="CK1255"/>
      <c r="CL1255"/>
      <c r="CM1255"/>
      <c r="CN1255"/>
      <c r="CO1255"/>
      <c r="CP1255"/>
      <c r="CQ1255"/>
      <c r="CR1255"/>
      <c r="CS1255"/>
      <c r="CT1255"/>
      <c r="CU1255"/>
      <c r="CV1255"/>
      <c r="CW1255"/>
      <c r="CX1255"/>
      <c r="CY1255"/>
      <c r="CZ1255"/>
      <c r="DA1255"/>
      <c r="DB1255"/>
      <c r="DC1255"/>
      <c r="DD1255"/>
      <c r="DE1255"/>
      <c r="DF1255"/>
      <c r="DG1255"/>
      <c r="DH1255"/>
      <c r="DI1255"/>
      <c r="DJ1255"/>
      <c r="DK1255"/>
      <c r="DL1255"/>
      <c r="DM1255"/>
      <c r="DN1255"/>
      <c r="DO1255"/>
      <c r="DP1255"/>
      <c r="DQ1255"/>
      <c r="DR1255"/>
      <c r="DS1255"/>
      <c r="DT1255"/>
      <c r="DU1255"/>
      <c r="DV1255"/>
      <c r="DW1255"/>
      <c r="DX1255"/>
      <c r="DY1255"/>
      <c r="DZ1255"/>
      <c r="EA1255"/>
      <c r="EB1255"/>
      <c r="EC1255"/>
      <c r="ED1255"/>
      <c r="EE1255"/>
      <c r="EF1255"/>
      <c r="EG1255"/>
      <c r="EH1255"/>
      <c r="EI1255"/>
      <c r="EJ1255"/>
      <c r="EK1255"/>
      <c r="EL1255"/>
      <c r="EM1255"/>
      <c r="EN1255"/>
    </row>
    <row r="1256" spans="1:144" x14ac:dyDescent="0.25">
      <c r="A1256" s="141" t="s">
        <v>2119</v>
      </c>
      <c r="B1256" s="141" t="s">
        <v>2120</v>
      </c>
      <c r="C1256" s="145" t="s">
        <v>1998</v>
      </c>
      <c r="D1256" s="141">
        <v>6</v>
      </c>
      <c r="E1256" s="150">
        <v>18413376.800000001</v>
      </c>
      <c r="F1256" s="151">
        <v>325816.39</v>
      </c>
      <c r="G1256" s="151">
        <v>44929014.149999999</v>
      </c>
      <c r="H1256" s="151">
        <v>183613743.94999999</v>
      </c>
      <c r="I1256" s="152">
        <v>247281951.28999999</v>
      </c>
      <c r="J1256"/>
      <c r="K1256"/>
      <c r="L1256"/>
      <c r="M1256"/>
      <c r="N1256"/>
      <c r="O1256"/>
      <c r="P1256"/>
      <c r="Q1256"/>
      <c r="R1256"/>
      <c r="S1256"/>
      <c r="T1256"/>
      <c r="U1256"/>
      <c r="V1256"/>
      <c r="W1256"/>
      <c r="X1256"/>
      <c r="Y1256"/>
      <c r="Z1256"/>
      <c r="AA1256"/>
      <c r="AB1256"/>
      <c r="AC1256"/>
      <c r="AD1256"/>
      <c r="AE1256"/>
      <c r="AF1256"/>
      <c r="AG1256"/>
      <c r="AH1256"/>
      <c r="AI1256"/>
      <c r="AJ1256"/>
      <c r="AK1256"/>
      <c r="AL1256"/>
      <c r="AM1256"/>
      <c r="AN1256"/>
      <c r="AO1256"/>
      <c r="AP1256"/>
      <c r="AQ1256"/>
      <c r="AR1256"/>
      <c r="AS1256"/>
      <c r="AT1256"/>
      <c r="AU1256"/>
      <c r="AV1256"/>
      <c r="AW1256"/>
      <c r="AX1256"/>
      <c r="AY1256"/>
      <c r="AZ1256"/>
      <c r="BA1256"/>
      <c r="BB1256"/>
      <c r="BC1256"/>
      <c r="BD1256"/>
      <c r="BE1256"/>
      <c r="BF1256"/>
      <c r="BG1256"/>
      <c r="BH1256"/>
      <c r="BI1256"/>
      <c r="BJ1256"/>
      <c r="BK1256"/>
      <c r="BL1256"/>
      <c r="BM1256"/>
      <c r="BN1256"/>
      <c r="BO1256"/>
      <c r="BP1256"/>
      <c r="BQ1256"/>
      <c r="BR1256"/>
      <c r="BS1256"/>
      <c r="BT1256"/>
      <c r="BU1256"/>
      <c r="BV1256"/>
      <c r="BW1256"/>
      <c r="BX1256"/>
      <c r="BY1256"/>
      <c r="BZ1256"/>
      <c r="CA1256"/>
      <c r="CB1256"/>
      <c r="CC1256"/>
      <c r="CD1256"/>
      <c r="CE1256"/>
      <c r="CF1256"/>
      <c r="CG1256"/>
      <c r="CH1256"/>
      <c r="CI1256"/>
      <c r="CJ1256"/>
      <c r="CK1256"/>
      <c r="CL1256"/>
      <c r="CM1256"/>
      <c r="CN1256"/>
      <c r="CO1256"/>
      <c r="CP1256"/>
      <c r="CQ1256"/>
      <c r="CR1256"/>
      <c r="CS1256"/>
      <c r="CT1256"/>
      <c r="CU1256"/>
      <c r="CV1256"/>
      <c r="CW1256"/>
      <c r="CX1256"/>
      <c r="CY1256"/>
      <c r="CZ1256"/>
      <c r="DA1256"/>
      <c r="DB1256"/>
      <c r="DC1256"/>
      <c r="DD1256"/>
      <c r="DE1256"/>
      <c r="DF1256"/>
      <c r="DG1256"/>
      <c r="DH1256"/>
      <c r="DI1256"/>
      <c r="DJ1256"/>
      <c r="DK1256"/>
      <c r="DL1256"/>
      <c r="DM1256"/>
      <c r="DN1256"/>
      <c r="DO1256"/>
      <c r="DP1256"/>
      <c r="DQ1256"/>
      <c r="DR1256"/>
      <c r="DS1256"/>
      <c r="DT1256"/>
      <c r="DU1256"/>
      <c r="DV1256"/>
      <c r="DW1256"/>
      <c r="DX1256"/>
      <c r="DY1256"/>
      <c r="DZ1256"/>
      <c r="EA1256"/>
      <c r="EB1256"/>
      <c r="EC1256"/>
      <c r="ED1256"/>
      <c r="EE1256"/>
      <c r="EF1256"/>
      <c r="EG1256"/>
      <c r="EH1256"/>
      <c r="EI1256"/>
      <c r="EJ1256"/>
      <c r="EK1256"/>
      <c r="EL1256"/>
      <c r="EM1256"/>
      <c r="EN1256"/>
    </row>
    <row r="1257" spans="1:144" x14ac:dyDescent="0.25">
      <c r="A1257" s="141" t="s">
        <v>2121</v>
      </c>
      <c r="B1257" s="141" t="s">
        <v>2122</v>
      </c>
      <c r="C1257" s="145" t="s">
        <v>1998</v>
      </c>
      <c r="D1257" s="141">
        <v>6</v>
      </c>
      <c r="E1257" s="150">
        <v>0</v>
      </c>
      <c r="F1257" s="151">
        <v>0</v>
      </c>
      <c r="G1257" s="151">
        <v>0</v>
      </c>
      <c r="H1257" s="151">
        <v>0</v>
      </c>
      <c r="I1257" s="152">
        <v>0</v>
      </c>
      <c r="J1257"/>
      <c r="K1257"/>
      <c r="L1257"/>
      <c r="M1257"/>
      <c r="N1257"/>
      <c r="O1257"/>
      <c r="P1257"/>
      <c r="Q1257"/>
      <c r="R1257"/>
      <c r="S1257"/>
      <c r="T1257"/>
      <c r="U1257"/>
      <c r="V1257"/>
      <c r="W1257"/>
      <c r="X1257"/>
      <c r="Y1257"/>
      <c r="Z1257"/>
      <c r="AA1257"/>
      <c r="AB1257"/>
      <c r="AC1257"/>
      <c r="AD1257"/>
      <c r="AE1257"/>
      <c r="AF1257"/>
      <c r="AG1257"/>
      <c r="AH1257"/>
      <c r="AI1257"/>
      <c r="AJ1257"/>
      <c r="AK1257"/>
      <c r="AL1257"/>
      <c r="AM1257"/>
      <c r="AN1257"/>
      <c r="AO1257"/>
      <c r="AP1257"/>
      <c r="AQ1257"/>
      <c r="AR1257"/>
      <c r="AS1257"/>
      <c r="AT1257"/>
      <c r="AU1257"/>
      <c r="AV1257"/>
      <c r="AW1257"/>
      <c r="AX1257"/>
      <c r="AY1257"/>
      <c r="AZ1257"/>
      <c r="BA1257"/>
      <c r="BB1257"/>
      <c r="BC1257"/>
      <c r="BD1257"/>
      <c r="BE1257"/>
      <c r="BF1257"/>
      <c r="BG1257"/>
      <c r="BH1257"/>
      <c r="BI1257"/>
      <c r="BJ1257"/>
      <c r="BK1257"/>
      <c r="BL1257"/>
      <c r="BM1257"/>
      <c r="BN1257"/>
      <c r="BO1257"/>
      <c r="BP1257"/>
      <c r="BQ1257"/>
      <c r="BR1257"/>
      <c r="BS1257"/>
      <c r="BT1257"/>
      <c r="BU1257"/>
      <c r="BV1257"/>
      <c r="BW1257"/>
      <c r="BX1257"/>
      <c r="BY1257"/>
      <c r="BZ1257"/>
      <c r="CA1257"/>
      <c r="CB1257"/>
      <c r="CC1257"/>
      <c r="CD1257"/>
      <c r="CE1257"/>
      <c r="CF1257"/>
      <c r="CG1257"/>
      <c r="CH1257"/>
      <c r="CI1257"/>
      <c r="CJ1257"/>
      <c r="CK1257"/>
      <c r="CL1257"/>
      <c r="CM1257"/>
      <c r="CN1257"/>
      <c r="CO1257"/>
      <c r="CP1257"/>
      <c r="CQ1257"/>
      <c r="CR1257"/>
      <c r="CS1257"/>
      <c r="CT1257"/>
      <c r="CU1257"/>
      <c r="CV1257"/>
      <c r="CW1257"/>
      <c r="CX1257"/>
      <c r="CY1257"/>
      <c r="CZ1257"/>
      <c r="DA1257"/>
      <c r="DB1257"/>
      <c r="DC1257"/>
      <c r="DD1257"/>
      <c r="DE1257"/>
      <c r="DF1257"/>
      <c r="DG1257"/>
      <c r="DH1257"/>
      <c r="DI1257"/>
      <c r="DJ1257"/>
      <c r="DK1257"/>
      <c r="DL1257"/>
      <c r="DM1257"/>
      <c r="DN1257"/>
      <c r="DO1257"/>
      <c r="DP1257"/>
      <c r="DQ1257"/>
      <c r="DR1257"/>
      <c r="DS1257"/>
      <c r="DT1257"/>
      <c r="DU1257"/>
      <c r="DV1257"/>
      <c r="DW1257"/>
      <c r="DX1257"/>
      <c r="DY1257"/>
      <c r="DZ1257"/>
      <c r="EA1257"/>
      <c r="EB1257"/>
      <c r="EC1257"/>
      <c r="ED1257"/>
      <c r="EE1257"/>
      <c r="EF1257"/>
      <c r="EG1257"/>
      <c r="EH1257"/>
      <c r="EI1257"/>
      <c r="EJ1257"/>
      <c r="EK1257"/>
      <c r="EL1257"/>
      <c r="EM1257"/>
      <c r="EN1257"/>
    </row>
    <row r="1258" spans="1:144" x14ac:dyDescent="0.25">
      <c r="A1258" s="141" t="s">
        <v>2123</v>
      </c>
      <c r="B1258" s="141" t="s">
        <v>2124</v>
      </c>
      <c r="C1258" s="145" t="s">
        <v>1998</v>
      </c>
      <c r="D1258" s="141">
        <v>6</v>
      </c>
      <c r="E1258" s="150">
        <v>71017002.849999994</v>
      </c>
      <c r="F1258" s="151">
        <v>515600278.04000002</v>
      </c>
      <c r="G1258" s="151">
        <v>83949368.150000006</v>
      </c>
      <c r="H1258" s="151">
        <v>568843455.03999996</v>
      </c>
      <c r="I1258" s="152">
        <v>1239410104.0799999</v>
      </c>
      <c r="J1258"/>
      <c r="K1258"/>
      <c r="L1258"/>
      <c r="M1258"/>
      <c r="N1258"/>
      <c r="O1258"/>
      <c r="P1258"/>
      <c r="Q1258"/>
      <c r="R1258"/>
      <c r="S1258"/>
      <c r="T1258"/>
      <c r="U1258"/>
      <c r="V1258"/>
      <c r="W1258"/>
      <c r="X1258"/>
      <c r="Y1258"/>
      <c r="Z1258"/>
      <c r="AA1258"/>
      <c r="AB1258"/>
      <c r="AC1258"/>
      <c r="AD1258"/>
      <c r="AE1258"/>
      <c r="AF1258"/>
      <c r="AG1258"/>
      <c r="AH1258"/>
      <c r="AI1258"/>
      <c r="AJ1258"/>
      <c r="AK1258"/>
      <c r="AL1258"/>
      <c r="AM1258"/>
      <c r="AN1258"/>
      <c r="AO1258"/>
      <c r="AP1258"/>
      <c r="AQ1258"/>
      <c r="AR1258"/>
      <c r="AS1258"/>
      <c r="AT1258"/>
      <c r="AU1258"/>
      <c r="AV1258"/>
      <c r="AW1258"/>
      <c r="AX1258"/>
      <c r="AY1258"/>
      <c r="AZ1258"/>
      <c r="BA1258"/>
      <c r="BB1258"/>
      <c r="BC1258"/>
      <c r="BD1258"/>
      <c r="BE1258"/>
      <c r="BF1258"/>
      <c r="BG1258"/>
      <c r="BH1258"/>
      <c r="BI1258"/>
      <c r="BJ1258"/>
      <c r="BK1258"/>
      <c r="BL1258"/>
      <c r="BM1258"/>
      <c r="BN1258"/>
      <c r="BO1258"/>
      <c r="BP1258"/>
      <c r="BQ1258"/>
      <c r="BR1258"/>
      <c r="BS1258"/>
      <c r="BT1258"/>
      <c r="BU1258"/>
      <c r="BV1258"/>
      <c r="BW1258"/>
      <c r="BX1258"/>
      <c r="BY1258"/>
      <c r="BZ1258"/>
      <c r="CA1258"/>
      <c r="CB1258"/>
      <c r="CC1258"/>
      <c r="CD1258"/>
      <c r="CE1258"/>
      <c r="CF1258"/>
      <c r="CG1258"/>
      <c r="CH1258"/>
      <c r="CI1258"/>
      <c r="CJ1258"/>
      <c r="CK1258"/>
      <c r="CL1258"/>
      <c r="CM1258"/>
      <c r="CN1258"/>
      <c r="CO1258"/>
      <c r="CP1258"/>
      <c r="CQ1258"/>
      <c r="CR1258"/>
      <c r="CS1258"/>
      <c r="CT1258"/>
      <c r="CU1258"/>
      <c r="CV1258"/>
      <c r="CW1258"/>
      <c r="CX1258"/>
      <c r="CY1258"/>
      <c r="CZ1258"/>
      <c r="DA1258"/>
      <c r="DB1258"/>
      <c r="DC1258"/>
      <c r="DD1258"/>
      <c r="DE1258"/>
      <c r="DF1258"/>
      <c r="DG1258"/>
      <c r="DH1258"/>
      <c r="DI1258"/>
      <c r="DJ1258"/>
      <c r="DK1258"/>
      <c r="DL1258"/>
      <c r="DM1258"/>
      <c r="DN1258"/>
      <c r="DO1258"/>
      <c r="DP1258"/>
      <c r="DQ1258"/>
      <c r="DR1258"/>
      <c r="DS1258"/>
      <c r="DT1258"/>
      <c r="DU1258"/>
      <c r="DV1258"/>
      <c r="DW1258"/>
      <c r="DX1258"/>
      <c r="DY1258"/>
      <c r="DZ1258"/>
      <c r="EA1258"/>
      <c r="EB1258"/>
      <c r="EC1258"/>
      <c r="ED1258"/>
      <c r="EE1258"/>
      <c r="EF1258"/>
      <c r="EG1258"/>
      <c r="EH1258"/>
      <c r="EI1258"/>
      <c r="EJ1258"/>
      <c r="EK1258"/>
      <c r="EL1258"/>
      <c r="EM1258"/>
      <c r="EN1258"/>
    </row>
    <row r="1259" spans="1:144" x14ac:dyDescent="0.25">
      <c r="A1259" s="141" t="s">
        <v>2125</v>
      </c>
      <c r="B1259" s="141" t="s">
        <v>2126</v>
      </c>
      <c r="C1259" s="145" t="s">
        <v>1998</v>
      </c>
      <c r="D1259" s="141">
        <v>6</v>
      </c>
      <c r="E1259" s="150">
        <v>63406.01</v>
      </c>
      <c r="F1259" s="151">
        <v>1948710.78</v>
      </c>
      <c r="G1259" s="151">
        <v>1940688.38</v>
      </c>
      <c r="H1259" s="151">
        <v>256389.98</v>
      </c>
      <c r="I1259" s="152">
        <v>4209195.1500000004</v>
      </c>
      <c r="J1259"/>
      <c r="K1259"/>
      <c r="L1259"/>
      <c r="M1259"/>
      <c r="N1259"/>
      <c r="O1259"/>
      <c r="P1259"/>
      <c r="Q1259"/>
      <c r="R1259"/>
      <c r="S1259"/>
      <c r="T1259"/>
      <c r="U1259"/>
      <c r="V1259"/>
      <c r="W1259"/>
      <c r="X1259"/>
      <c r="Y1259"/>
      <c r="Z1259"/>
      <c r="AA1259"/>
      <c r="AB1259"/>
      <c r="AC1259"/>
      <c r="AD1259"/>
      <c r="AE1259"/>
      <c r="AF1259"/>
      <c r="AG1259"/>
      <c r="AH1259"/>
      <c r="AI1259"/>
      <c r="AJ1259"/>
      <c r="AK1259"/>
      <c r="AL1259"/>
      <c r="AM1259"/>
      <c r="AN1259"/>
      <c r="AO1259"/>
      <c r="AP1259"/>
      <c r="AQ1259"/>
      <c r="AR1259"/>
      <c r="AS1259"/>
      <c r="AT1259"/>
      <c r="AU1259"/>
      <c r="AV1259"/>
      <c r="AW1259"/>
      <c r="AX1259"/>
      <c r="AY1259"/>
      <c r="AZ1259"/>
      <c r="BA1259"/>
      <c r="BB1259"/>
      <c r="BC1259"/>
      <c r="BD1259"/>
      <c r="BE1259"/>
      <c r="BF1259"/>
      <c r="BG1259"/>
      <c r="BH1259"/>
      <c r="BI1259"/>
      <c r="BJ1259"/>
      <c r="BK1259"/>
      <c r="BL1259"/>
      <c r="BM1259"/>
      <c r="BN1259"/>
      <c r="BO1259"/>
      <c r="BP1259"/>
      <c r="BQ1259"/>
      <c r="BR1259"/>
      <c r="BS1259"/>
      <c r="BT1259"/>
      <c r="BU1259"/>
      <c r="BV1259"/>
      <c r="BW1259"/>
      <c r="BX1259"/>
      <c r="BY1259"/>
      <c r="BZ1259"/>
      <c r="CA1259"/>
      <c r="CB1259"/>
      <c r="CC1259"/>
      <c r="CD1259"/>
      <c r="CE1259"/>
      <c r="CF1259"/>
      <c r="CG1259"/>
      <c r="CH1259"/>
      <c r="CI1259"/>
      <c r="CJ1259"/>
      <c r="CK1259"/>
      <c r="CL1259"/>
      <c r="CM1259"/>
      <c r="CN1259"/>
      <c r="CO1259"/>
      <c r="CP1259"/>
      <c r="CQ1259"/>
      <c r="CR1259"/>
      <c r="CS1259"/>
      <c r="CT1259"/>
      <c r="CU1259"/>
      <c r="CV1259"/>
      <c r="CW1259"/>
      <c r="CX1259"/>
      <c r="CY1259"/>
      <c r="CZ1259"/>
      <c r="DA1259"/>
      <c r="DB1259"/>
      <c r="DC1259"/>
      <c r="DD1259"/>
      <c r="DE1259"/>
      <c r="DF1259"/>
      <c r="DG1259"/>
      <c r="DH1259"/>
      <c r="DI1259"/>
      <c r="DJ1259"/>
      <c r="DK1259"/>
      <c r="DL1259"/>
      <c r="DM1259"/>
      <c r="DN1259"/>
      <c r="DO1259"/>
      <c r="DP1259"/>
      <c r="DQ1259"/>
      <c r="DR1259"/>
      <c r="DS1259"/>
      <c r="DT1259"/>
      <c r="DU1259"/>
      <c r="DV1259"/>
      <c r="DW1259"/>
      <c r="DX1259"/>
      <c r="DY1259"/>
      <c r="DZ1259"/>
      <c r="EA1259"/>
      <c r="EB1259"/>
      <c r="EC1259"/>
      <c r="ED1259"/>
      <c r="EE1259"/>
      <c r="EF1259"/>
      <c r="EG1259"/>
      <c r="EH1259"/>
      <c r="EI1259"/>
      <c r="EJ1259"/>
      <c r="EK1259"/>
      <c r="EL1259"/>
      <c r="EM1259"/>
      <c r="EN1259"/>
    </row>
    <row r="1260" spans="1:144" x14ac:dyDescent="0.25">
      <c r="A1260" s="141" t="s">
        <v>2127</v>
      </c>
      <c r="B1260" s="141" t="s">
        <v>2007</v>
      </c>
      <c r="C1260" s="145" t="s">
        <v>1998</v>
      </c>
      <c r="D1260" s="141">
        <v>6</v>
      </c>
      <c r="E1260" s="150">
        <v>0</v>
      </c>
      <c r="F1260" s="151">
        <v>0</v>
      </c>
      <c r="G1260" s="151">
        <v>887531.45</v>
      </c>
      <c r="H1260" s="151">
        <v>101054</v>
      </c>
      <c r="I1260" s="152">
        <v>988585.45</v>
      </c>
      <c r="J1260"/>
      <c r="K1260"/>
      <c r="L1260"/>
      <c r="M1260"/>
      <c r="N1260"/>
      <c r="O1260"/>
      <c r="P1260"/>
      <c r="Q1260"/>
      <c r="R1260"/>
      <c r="S1260"/>
      <c r="T1260"/>
      <c r="U1260"/>
      <c r="V1260"/>
      <c r="W1260"/>
      <c r="X1260"/>
      <c r="Y1260"/>
      <c r="Z1260"/>
      <c r="AA1260"/>
      <c r="AB1260"/>
      <c r="AC1260"/>
      <c r="AD1260"/>
      <c r="AE1260"/>
      <c r="AF1260"/>
      <c r="AG1260"/>
      <c r="AH1260"/>
      <c r="AI1260"/>
      <c r="AJ1260"/>
      <c r="AK1260"/>
      <c r="AL1260"/>
      <c r="AM1260"/>
      <c r="AN1260"/>
      <c r="AO1260"/>
      <c r="AP1260"/>
      <c r="AQ1260"/>
      <c r="AR1260"/>
      <c r="AS1260"/>
      <c r="AT1260"/>
      <c r="AU1260"/>
      <c r="AV1260"/>
      <c r="AW1260"/>
      <c r="AX1260"/>
      <c r="AY1260"/>
      <c r="AZ1260"/>
      <c r="BA1260"/>
      <c r="BB1260"/>
      <c r="BC1260"/>
      <c r="BD1260"/>
      <c r="BE1260"/>
      <c r="BF1260"/>
      <c r="BG1260"/>
      <c r="BH1260"/>
      <c r="BI1260"/>
      <c r="BJ1260"/>
      <c r="BK1260"/>
      <c r="BL1260"/>
      <c r="BM1260"/>
      <c r="BN1260"/>
      <c r="BO1260"/>
      <c r="BP1260"/>
      <c r="BQ1260"/>
      <c r="BR1260"/>
      <c r="BS1260"/>
      <c r="BT1260"/>
      <c r="BU1260"/>
      <c r="BV1260"/>
      <c r="BW1260"/>
      <c r="BX1260"/>
      <c r="BY1260"/>
      <c r="BZ1260"/>
      <c r="CA1260"/>
      <c r="CB1260"/>
      <c r="CC1260"/>
      <c r="CD1260"/>
      <c r="CE1260"/>
      <c r="CF1260"/>
      <c r="CG1260"/>
      <c r="CH1260"/>
      <c r="CI1260"/>
      <c r="CJ1260"/>
      <c r="CK1260"/>
      <c r="CL1260"/>
      <c r="CM1260"/>
      <c r="CN1260"/>
      <c r="CO1260"/>
      <c r="CP1260"/>
      <c r="CQ1260"/>
      <c r="CR1260"/>
      <c r="CS1260"/>
      <c r="CT1260"/>
      <c r="CU1260"/>
      <c r="CV1260"/>
      <c r="CW1260"/>
      <c r="CX1260"/>
      <c r="CY1260"/>
      <c r="CZ1260"/>
      <c r="DA1260"/>
      <c r="DB1260"/>
      <c r="DC1260"/>
      <c r="DD1260"/>
      <c r="DE1260"/>
      <c r="DF1260"/>
      <c r="DG1260"/>
      <c r="DH1260"/>
      <c r="DI1260"/>
      <c r="DJ1260"/>
      <c r="DK1260"/>
      <c r="DL1260"/>
      <c r="DM1260"/>
      <c r="DN1260"/>
      <c r="DO1260"/>
      <c r="DP1260"/>
      <c r="DQ1260"/>
      <c r="DR1260"/>
      <c r="DS1260"/>
      <c r="DT1260"/>
      <c r="DU1260"/>
      <c r="DV1260"/>
      <c r="DW1260"/>
      <c r="DX1260"/>
      <c r="DY1260"/>
      <c r="DZ1260"/>
      <c r="EA1260"/>
      <c r="EB1260"/>
      <c r="EC1260"/>
      <c r="ED1260"/>
      <c r="EE1260"/>
      <c r="EF1260"/>
      <c r="EG1260"/>
      <c r="EH1260"/>
      <c r="EI1260"/>
      <c r="EJ1260"/>
      <c r="EK1260"/>
      <c r="EL1260"/>
      <c r="EM1260"/>
      <c r="EN1260"/>
    </row>
    <row r="1261" spans="1:144" x14ac:dyDescent="0.25">
      <c r="A1261" s="141" t="s">
        <v>2128</v>
      </c>
      <c r="B1261" s="141" t="s">
        <v>2129</v>
      </c>
      <c r="C1261" s="145" t="s">
        <v>1998</v>
      </c>
      <c r="D1261" s="141">
        <v>6</v>
      </c>
      <c r="E1261" s="150">
        <v>0</v>
      </c>
      <c r="F1261" s="151">
        <v>0</v>
      </c>
      <c r="G1261" s="151">
        <v>1059965.55</v>
      </c>
      <c r="H1261" s="151">
        <v>0</v>
      </c>
      <c r="I1261" s="152">
        <v>1059965.55</v>
      </c>
      <c r="J1261"/>
      <c r="K1261"/>
      <c r="L1261"/>
      <c r="M1261"/>
      <c r="N1261"/>
      <c r="O1261"/>
      <c r="P1261"/>
      <c r="Q1261"/>
      <c r="R1261"/>
      <c r="S1261"/>
      <c r="T1261"/>
      <c r="U1261"/>
      <c r="V1261"/>
      <c r="W1261"/>
      <c r="X1261"/>
      <c r="Y1261"/>
      <c r="Z1261"/>
      <c r="AA1261"/>
      <c r="AB1261"/>
      <c r="AC1261"/>
      <c r="AD1261"/>
      <c r="AE1261"/>
      <c r="AF1261"/>
      <c r="AG1261"/>
      <c r="AH1261"/>
      <c r="AI1261"/>
      <c r="AJ1261"/>
      <c r="AK1261"/>
      <c r="AL1261"/>
      <c r="AM1261"/>
      <c r="AN1261"/>
      <c r="AO1261"/>
      <c r="AP1261"/>
      <c r="AQ1261"/>
      <c r="AR1261"/>
      <c r="AS1261"/>
      <c r="AT1261"/>
      <c r="AU1261"/>
      <c r="AV1261"/>
      <c r="AW1261"/>
      <c r="AX1261"/>
      <c r="AY1261"/>
      <c r="AZ1261"/>
      <c r="BA1261"/>
      <c r="BB1261"/>
      <c r="BC1261"/>
      <c r="BD1261"/>
      <c r="BE1261"/>
      <c r="BF1261"/>
      <c r="BG1261"/>
      <c r="BH1261"/>
      <c r="BI1261"/>
      <c r="BJ1261"/>
      <c r="BK1261"/>
      <c r="BL1261"/>
      <c r="BM1261"/>
      <c r="BN1261"/>
      <c r="BO1261"/>
      <c r="BP1261"/>
      <c r="BQ1261"/>
      <c r="BR1261"/>
      <c r="BS1261"/>
      <c r="BT1261"/>
      <c r="BU1261"/>
      <c r="BV1261"/>
      <c r="BW1261"/>
      <c r="BX1261"/>
      <c r="BY1261"/>
      <c r="BZ1261"/>
      <c r="CA1261"/>
      <c r="CB1261"/>
      <c r="CC1261"/>
      <c r="CD1261"/>
      <c r="CE1261"/>
      <c r="CF1261"/>
      <c r="CG1261"/>
      <c r="CH1261"/>
      <c r="CI1261"/>
      <c r="CJ1261"/>
      <c r="CK1261"/>
      <c r="CL1261"/>
      <c r="CM1261"/>
      <c r="CN1261"/>
      <c r="CO1261"/>
      <c r="CP1261"/>
      <c r="CQ1261"/>
      <c r="CR1261"/>
      <c r="CS1261"/>
      <c r="CT1261"/>
      <c r="CU1261"/>
      <c r="CV1261"/>
      <c r="CW1261"/>
      <c r="CX1261"/>
      <c r="CY1261"/>
      <c r="CZ1261"/>
      <c r="DA1261"/>
      <c r="DB1261"/>
      <c r="DC1261"/>
      <c r="DD1261"/>
      <c r="DE1261"/>
      <c r="DF1261"/>
      <c r="DG1261"/>
      <c r="DH1261"/>
      <c r="DI1261"/>
      <c r="DJ1261"/>
      <c r="DK1261"/>
      <c r="DL1261"/>
      <c r="DM1261"/>
      <c r="DN1261"/>
      <c r="DO1261"/>
      <c r="DP1261"/>
      <c r="DQ1261"/>
      <c r="DR1261"/>
      <c r="DS1261"/>
      <c r="DT1261"/>
      <c r="DU1261"/>
      <c r="DV1261"/>
      <c r="DW1261"/>
      <c r="DX1261"/>
      <c r="DY1261"/>
      <c r="DZ1261"/>
      <c r="EA1261"/>
      <c r="EB1261"/>
      <c r="EC1261"/>
      <c r="ED1261"/>
      <c r="EE1261"/>
      <c r="EF1261"/>
      <c r="EG1261"/>
      <c r="EH1261"/>
      <c r="EI1261"/>
      <c r="EJ1261"/>
      <c r="EK1261"/>
      <c r="EL1261"/>
      <c r="EM1261"/>
      <c r="EN1261"/>
    </row>
    <row r="1262" spans="1:144" x14ac:dyDescent="0.25">
      <c r="A1262" s="141" t="s">
        <v>2130</v>
      </c>
      <c r="B1262" s="141" t="s">
        <v>2131</v>
      </c>
      <c r="C1262" s="145" t="s">
        <v>1998</v>
      </c>
      <c r="D1262" s="141">
        <v>6</v>
      </c>
      <c r="E1262" s="150">
        <v>0</v>
      </c>
      <c r="F1262" s="151">
        <v>0</v>
      </c>
      <c r="G1262" s="151">
        <v>588000</v>
      </c>
      <c r="H1262" s="151">
        <v>0</v>
      </c>
      <c r="I1262" s="152">
        <v>588000</v>
      </c>
      <c r="J1262"/>
      <c r="K1262"/>
      <c r="L1262"/>
      <c r="M1262"/>
      <c r="N1262"/>
      <c r="O1262"/>
      <c r="P1262"/>
      <c r="Q1262"/>
      <c r="R1262"/>
      <c r="S1262"/>
      <c r="T1262"/>
      <c r="U1262"/>
      <c r="V1262"/>
      <c r="W1262"/>
      <c r="X1262"/>
      <c r="Y1262"/>
      <c r="Z1262"/>
      <c r="AA1262"/>
      <c r="AB1262"/>
      <c r="AC1262"/>
      <c r="AD1262"/>
      <c r="AE1262"/>
      <c r="AF1262"/>
      <c r="AG1262"/>
      <c r="AH1262"/>
      <c r="AI1262"/>
      <c r="AJ1262"/>
      <c r="AK1262"/>
      <c r="AL1262"/>
      <c r="AM1262"/>
      <c r="AN1262"/>
      <c r="AO1262"/>
      <c r="AP1262"/>
      <c r="AQ1262"/>
      <c r="AR1262"/>
      <c r="AS1262"/>
      <c r="AT1262"/>
      <c r="AU1262"/>
      <c r="AV1262"/>
      <c r="AW1262"/>
      <c r="AX1262"/>
      <c r="AY1262"/>
      <c r="AZ1262"/>
      <c r="BA1262"/>
      <c r="BB1262"/>
      <c r="BC1262"/>
      <c r="BD1262"/>
      <c r="BE1262"/>
      <c r="BF1262"/>
      <c r="BG1262"/>
      <c r="BH1262"/>
      <c r="BI1262"/>
      <c r="BJ1262"/>
      <c r="BK1262"/>
      <c r="BL1262"/>
      <c r="BM1262"/>
      <c r="BN1262"/>
      <c r="BO1262"/>
      <c r="BP1262"/>
      <c r="BQ1262"/>
      <c r="BR1262"/>
      <c r="BS1262"/>
      <c r="BT1262"/>
      <c r="BU1262"/>
      <c r="BV1262"/>
      <c r="BW1262"/>
      <c r="BX1262"/>
      <c r="BY1262"/>
      <c r="BZ1262"/>
      <c r="CA1262"/>
      <c r="CB1262"/>
      <c r="CC1262"/>
      <c r="CD1262"/>
      <c r="CE1262"/>
      <c r="CF1262"/>
      <c r="CG1262"/>
      <c r="CH1262"/>
      <c r="CI1262"/>
      <c r="CJ1262"/>
      <c r="CK1262"/>
      <c r="CL1262"/>
      <c r="CM1262"/>
      <c r="CN1262"/>
      <c r="CO1262"/>
      <c r="CP1262"/>
      <c r="CQ1262"/>
      <c r="CR1262"/>
      <c r="CS1262"/>
      <c r="CT1262"/>
      <c r="CU1262"/>
      <c r="CV1262"/>
      <c r="CW1262"/>
      <c r="CX1262"/>
      <c r="CY1262"/>
      <c r="CZ1262"/>
      <c r="DA1262"/>
      <c r="DB1262"/>
      <c r="DC1262"/>
      <c r="DD1262"/>
      <c r="DE1262"/>
      <c r="DF1262"/>
      <c r="DG1262"/>
      <c r="DH1262"/>
      <c r="DI1262"/>
      <c r="DJ1262"/>
      <c r="DK1262"/>
      <c r="DL1262"/>
      <c r="DM1262"/>
      <c r="DN1262"/>
      <c r="DO1262"/>
      <c r="DP1262"/>
      <c r="DQ1262"/>
      <c r="DR1262"/>
      <c r="DS1262"/>
      <c r="DT1262"/>
      <c r="DU1262"/>
      <c r="DV1262"/>
      <c r="DW1262"/>
      <c r="DX1262"/>
      <c r="DY1262"/>
      <c r="DZ1262"/>
      <c r="EA1262"/>
      <c r="EB1262"/>
      <c r="EC1262"/>
      <c r="ED1262"/>
      <c r="EE1262"/>
      <c r="EF1262"/>
      <c r="EG1262"/>
      <c r="EH1262"/>
      <c r="EI1262"/>
      <c r="EJ1262"/>
      <c r="EK1262"/>
      <c r="EL1262"/>
      <c r="EM1262"/>
      <c r="EN1262"/>
    </row>
    <row r="1263" spans="1:144" x14ac:dyDescent="0.25">
      <c r="A1263" s="141" t="s">
        <v>2344</v>
      </c>
      <c r="B1263" s="141" t="s">
        <v>2345</v>
      </c>
      <c r="C1263" s="145" t="s">
        <v>1998</v>
      </c>
      <c r="D1263" s="141">
        <v>6</v>
      </c>
      <c r="E1263" s="150">
        <v>0</v>
      </c>
      <c r="F1263" s="151">
        <v>0</v>
      </c>
      <c r="G1263" s="151">
        <v>0</v>
      </c>
      <c r="H1263" s="151">
        <v>0</v>
      </c>
      <c r="I1263" s="152">
        <v>0</v>
      </c>
      <c r="J1263"/>
      <c r="K1263"/>
      <c r="L1263"/>
      <c r="M1263"/>
      <c r="N1263"/>
      <c r="O1263"/>
      <c r="P1263"/>
      <c r="Q1263"/>
      <c r="R1263"/>
      <c r="S1263"/>
      <c r="T1263"/>
      <c r="U1263"/>
      <c r="V1263"/>
      <c r="W1263"/>
      <c r="X1263"/>
      <c r="Y1263"/>
      <c r="Z1263"/>
      <c r="AA1263"/>
      <c r="AB1263"/>
      <c r="AC1263"/>
      <c r="AD1263"/>
      <c r="AE1263"/>
      <c r="AF1263"/>
      <c r="AG1263"/>
      <c r="AH1263"/>
      <c r="AI1263"/>
      <c r="AJ1263"/>
      <c r="AK1263"/>
      <c r="AL1263"/>
      <c r="AM1263"/>
      <c r="AN1263"/>
      <c r="AO1263"/>
      <c r="AP1263"/>
      <c r="AQ1263"/>
      <c r="AR1263"/>
      <c r="AS1263"/>
      <c r="AT1263"/>
      <c r="AU1263"/>
      <c r="AV1263"/>
      <c r="AW1263"/>
      <c r="AX1263"/>
      <c r="AY1263"/>
      <c r="AZ1263"/>
      <c r="BA1263"/>
      <c r="BB1263"/>
      <c r="BC1263"/>
      <c r="BD1263"/>
      <c r="BE1263"/>
      <c r="BF1263"/>
      <c r="BG1263"/>
      <c r="BH1263"/>
      <c r="BI1263"/>
      <c r="BJ1263"/>
      <c r="BK1263"/>
      <c r="BL1263"/>
      <c r="BM1263"/>
      <c r="BN1263"/>
      <c r="BO1263"/>
      <c r="BP1263"/>
      <c r="BQ1263"/>
      <c r="BR1263"/>
      <c r="BS1263"/>
      <c r="BT1263"/>
      <c r="BU1263"/>
      <c r="BV1263"/>
      <c r="BW1263"/>
      <c r="BX1263"/>
      <c r="BY1263"/>
      <c r="BZ1263"/>
      <c r="CA1263"/>
      <c r="CB1263"/>
      <c r="CC1263"/>
      <c r="CD1263"/>
      <c r="CE1263"/>
      <c r="CF1263"/>
      <c r="CG1263"/>
      <c r="CH1263"/>
      <c r="CI1263"/>
      <c r="CJ1263"/>
      <c r="CK1263"/>
      <c r="CL1263"/>
      <c r="CM1263"/>
      <c r="CN1263"/>
      <c r="CO1263"/>
      <c r="CP1263"/>
      <c r="CQ1263"/>
      <c r="CR1263"/>
      <c r="CS1263"/>
      <c r="CT1263"/>
      <c r="CU1263"/>
      <c r="CV1263"/>
      <c r="CW1263"/>
      <c r="CX1263"/>
      <c r="CY1263"/>
      <c r="CZ1263"/>
      <c r="DA1263"/>
      <c r="DB1263"/>
      <c r="DC1263"/>
      <c r="DD1263"/>
      <c r="DE1263"/>
      <c r="DF1263"/>
      <c r="DG1263"/>
      <c r="DH1263"/>
      <c r="DI1263"/>
      <c r="DJ1263"/>
      <c r="DK1263"/>
      <c r="DL1263"/>
      <c r="DM1263"/>
      <c r="DN1263"/>
      <c r="DO1263"/>
      <c r="DP1263"/>
      <c r="DQ1263"/>
      <c r="DR1263"/>
      <c r="DS1263"/>
      <c r="DT1263"/>
      <c r="DU1263"/>
      <c r="DV1263"/>
      <c r="DW1263"/>
      <c r="DX1263"/>
      <c r="DY1263"/>
      <c r="DZ1263"/>
      <c r="EA1263"/>
      <c r="EB1263"/>
      <c r="EC1263"/>
      <c r="ED1263"/>
      <c r="EE1263"/>
      <c r="EF1263"/>
      <c r="EG1263"/>
      <c r="EH1263"/>
      <c r="EI1263"/>
      <c r="EJ1263"/>
      <c r="EK1263"/>
      <c r="EL1263"/>
      <c r="EM1263"/>
      <c r="EN1263"/>
    </row>
    <row r="1264" spans="1:144" x14ac:dyDescent="0.25">
      <c r="A1264" s="141" t="s">
        <v>2346</v>
      </c>
      <c r="B1264" s="141" t="s">
        <v>2347</v>
      </c>
      <c r="C1264" s="145" t="s">
        <v>1998</v>
      </c>
      <c r="D1264" s="141">
        <v>6</v>
      </c>
      <c r="E1264" s="150">
        <v>0</v>
      </c>
      <c r="F1264" s="151">
        <v>0</v>
      </c>
      <c r="G1264" s="151">
        <v>0</v>
      </c>
      <c r="H1264" s="151">
        <v>0</v>
      </c>
      <c r="I1264" s="152">
        <v>0</v>
      </c>
      <c r="J1264"/>
      <c r="K1264"/>
      <c r="L1264"/>
      <c r="M1264"/>
      <c r="N1264"/>
      <c r="O1264"/>
      <c r="P1264"/>
      <c r="Q1264"/>
      <c r="R1264"/>
      <c r="S1264"/>
      <c r="T1264"/>
      <c r="U1264"/>
      <c r="V1264"/>
      <c r="W1264"/>
      <c r="X1264"/>
      <c r="Y1264"/>
      <c r="Z1264"/>
      <c r="AA1264"/>
      <c r="AB1264"/>
      <c r="AC1264"/>
      <c r="AD1264"/>
      <c r="AE1264"/>
      <c r="AF1264"/>
      <c r="AG1264"/>
      <c r="AH1264"/>
      <c r="AI1264"/>
      <c r="AJ1264"/>
      <c r="AK1264"/>
      <c r="AL1264"/>
      <c r="AM1264"/>
      <c r="AN1264"/>
      <c r="AO1264"/>
      <c r="AP1264"/>
      <c r="AQ1264"/>
      <c r="AR1264"/>
      <c r="AS1264"/>
      <c r="AT1264"/>
      <c r="AU1264"/>
      <c r="AV1264"/>
      <c r="AW1264"/>
      <c r="AX1264"/>
      <c r="AY1264"/>
      <c r="AZ1264"/>
      <c r="BA1264"/>
      <c r="BB1264"/>
      <c r="BC1264"/>
      <c r="BD1264"/>
      <c r="BE1264"/>
      <c r="BF1264"/>
      <c r="BG1264"/>
      <c r="BH1264"/>
      <c r="BI1264"/>
      <c r="BJ1264"/>
      <c r="BK1264"/>
      <c r="BL1264"/>
      <c r="BM1264"/>
      <c r="BN1264"/>
      <c r="BO1264"/>
      <c r="BP1264"/>
      <c r="BQ1264"/>
      <c r="BR1264"/>
      <c r="BS1264"/>
      <c r="BT1264"/>
      <c r="BU1264"/>
      <c r="BV1264"/>
      <c r="BW1264"/>
      <c r="BX1264"/>
      <c r="BY1264"/>
      <c r="BZ1264"/>
      <c r="CA1264"/>
      <c r="CB1264"/>
      <c r="CC1264"/>
      <c r="CD1264"/>
      <c r="CE1264"/>
      <c r="CF1264"/>
      <c r="CG1264"/>
      <c r="CH1264"/>
      <c r="CI1264"/>
      <c r="CJ1264"/>
      <c r="CK1264"/>
      <c r="CL1264"/>
      <c r="CM1264"/>
      <c r="CN1264"/>
      <c r="CO1264"/>
      <c r="CP1264"/>
      <c r="CQ1264"/>
      <c r="CR1264"/>
      <c r="CS1264"/>
      <c r="CT1264"/>
      <c r="CU1264"/>
      <c r="CV1264"/>
      <c r="CW1264"/>
      <c r="CX1264"/>
      <c r="CY1264"/>
      <c r="CZ1264"/>
      <c r="DA1264"/>
      <c r="DB1264"/>
      <c r="DC1264"/>
      <c r="DD1264"/>
      <c r="DE1264"/>
      <c r="DF1264"/>
      <c r="DG1264"/>
      <c r="DH1264"/>
      <c r="DI1264"/>
      <c r="DJ1264"/>
      <c r="DK1264"/>
      <c r="DL1264"/>
      <c r="DM1264"/>
      <c r="DN1264"/>
      <c r="DO1264"/>
      <c r="DP1264"/>
      <c r="DQ1264"/>
      <c r="DR1264"/>
      <c r="DS1264"/>
      <c r="DT1264"/>
      <c r="DU1264"/>
      <c r="DV1264"/>
      <c r="DW1264"/>
      <c r="DX1264"/>
      <c r="DY1264"/>
      <c r="DZ1264"/>
      <c r="EA1264"/>
      <c r="EB1264"/>
      <c r="EC1264"/>
      <c r="ED1264"/>
      <c r="EE1264"/>
      <c r="EF1264"/>
      <c r="EG1264"/>
      <c r="EH1264"/>
      <c r="EI1264"/>
      <c r="EJ1264"/>
      <c r="EK1264"/>
      <c r="EL1264"/>
      <c r="EM1264"/>
      <c r="EN1264"/>
    </row>
    <row r="1265" spans="1:144" x14ac:dyDescent="0.25">
      <c r="A1265" s="141" t="s">
        <v>2348</v>
      </c>
      <c r="B1265" s="141" t="s">
        <v>2349</v>
      </c>
      <c r="C1265" s="145" t="s">
        <v>1998</v>
      </c>
      <c r="D1265" s="141">
        <v>6</v>
      </c>
      <c r="E1265" s="150">
        <v>0</v>
      </c>
      <c r="F1265" s="151">
        <v>0</v>
      </c>
      <c r="G1265" s="151">
        <v>0</v>
      </c>
      <c r="H1265" s="151">
        <v>0</v>
      </c>
      <c r="I1265" s="152">
        <v>0</v>
      </c>
      <c r="J1265"/>
      <c r="K1265"/>
      <c r="L1265"/>
      <c r="M1265"/>
      <c r="N1265"/>
      <c r="O1265"/>
      <c r="P1265"/>
      <c r="Q1265"/>
      <c r="R1265"/>
      <c r="S1265"/>
      <c r="T1265"/>
      <c r="U1265"/>
      <c r="V1265"/>
      <c r="W1265"/>
      <c r="X1265"/>
      <c r="Y1265"/>
      <c r="Z1265"/>
      <c r="AA1265"/>
      <c r="AB1265"/>
      <c r="AC1265"/>
      <c r="AD1265"/>
      <c r="AE1265"/>
      <c r="AF1265"/>
      <c r="AG1265"/>
      <c r="AH1265"/>
      <c r="AI1265"/>
      <c r="AJ1265"/>
      <c r="AK1265"/>
      <c r="AL1265"/>
      <c r="AM1265"/>
      <c r="AN1265"/>
      <c r="AO1265"/>
      <c r="AP1265"/>
      <c r="AQ1265"/>
      <c r="AR1265"/>
      <c r="AS1265"/>
      <c r="AT1265"/>
      <c r="AU1265"/>
      <c r="AV1265"/>
      <c r="AW1265"/>
      <c r="AX1265"/>
      <c r="AY1265"/>
      <c r="AZ1265"/>
      <c r="BA1265"/>
      <c r="BB1265"/>
      <c r="BC1265"/>
      <c r="BD1265"/>
      <c r="BE1265"/>
      <c r="BF1265"/>
      <c r="BG1265"/>
      <c r="BH1265"/>
      <c r="BI1265"/>
      <c r="BJ1265"/>
      <c r="BK1265"/>
      <c r="BL1265"/>
      <c r="BM1265"/>
      <c r="BN1265"/>
      <c r="BO1265"/>
      <c r="BP1265"/>
      <c r="BQ1265"/>
      <c r="BR1265"/>
      <c r="BS1265"/>
      <c r="BT1265"/>
      <c r="BU1265"/>
      <c r="BV1265"/>
      <c r="BW1265"/>
      <c r="BX1265"/>
      <c r="BY1265"/>
      <c r="BZ1265"/>
      <c r="CA1265"/>
      <c r="CB1265"/>
      <c r="CC1265"/>
      <c r="CD1265"/>
      <c r="CE1265"/>
      <c r="CF1265"/>
      <c r="CG1265"/>
      <c r="CH1265"/>
      <c r="CI1265"/>
      <c r="CJ1265"/>
      <c r="CK1265"/>
      <c r="CL1265"/>
      <c r="CM1265"/>
      <c r="CN1265"/>
      <c r="CO1265"/>
      <c r="CP1265"/>
      <c r="CQ1265"/>
      <c r="CR1265"/>
      <c r="CS1265"/>
      <c r="CT1265"/>
      <c r="CU1265"/>
      <c r="CV1265"/>
      <c r="CW1265"/>
      <c r="CX1265"/>
      <c r="CY1265"/>
      <c r="CZ1265"/>
      <c r="DA1265"/>
      <c r="DB1265"/>
      <c r="DC1265"/>
      <c r="DD1265"/>
      <c r="DE1265"/>
      <c r="DF1265"/>
      <c r="DG1265"/>
      <c r="DH1265"/>
      <c r="DI1265"/>
      <c r="DJ1265"/>
      <c r="DK1265"/>
      <c r="DL1265"/>
      <c r="DM1265"/>
      <c r="DN1265"/>
      <c r="DO1265"/>
      <c r="DP1265"/>
      <c r="DQ1265"/>
      <c r="DR1265"/>
      <c r="DS1265"/>
      <c r="DT1265"/>
      <c r="DU1265"/>
      <c r="DV1265"/>
      <c r="DW1265"/>
      <c r="DX1265"/>
      <c r="DY1265"/>
      <c r="DZ1265"/>
      <c r="EA1265"/>
      <c r="EB1265"/>
      <c r="EC1265"/>
      <c r="ED1265"/>
      <c r="EE1265"/>
      <c r="EF1265"/>
      <c r="EG1265"/>
      <c r="EH1265"/>
      <c r="EI1265"/>
      <c r="EJ1265"/>
      <c r="EK1265"/>
      <c r="EL1265"/>
      <c r="EM1265"/>
      <c r="EN1265"/>
    </row>
    <row r="1266" spans="1:144" x14ac:dyDescent="0.25">
      <c r="A1266" s="141" t="s">
        <v>2350</v>
      </c>
      <c r="B1266" s="141" t="s">
        <v>2351</v>
      </c>
      <c r="C1266" s="145" t="s">
        <v>1998</v>
      </c>
      <c r="D1266" s="141">
        <v>6</v>
      </c>
      <c r="E1266" s="150">
        <v>0</v>
      </c>
      <c r="F1266" s="151">
        <v>0</v>
      </c>
      <c r="G1266" s="151">
        <v>0</v>
      </c>
      <c r="H1266" s="151">
        <v>0</v>
      </c>
      <c r="I1266" s="152">
        <v>0</v>
      </c>
      <c r="J1266"/>
      <c r="K1266"/>
      <c r="L1266"/>
      <c r="M1266"/>
      <c r="N1266"/>
      <c r="O1266"/>
      <c r="P1266"/>
      <c r="Q1266"/>
      <c r="R1266"/>
      <c r="S1266"/>
      <c r="T1266"/>
      <c r="U1266"/>
      <c r="V1266"/>
      <c r="W1266"/>
      <c r="X1266"/>
      <c r="Y1266"/>
      <c r="Z1266"/>
      <c r="AA1266"/>
      <c r="AB1266"/>
      <c r="AC1266"/>
      <c r="AD1266"/>
      <c r="AE1266"/>
      <c r="AF1266"/>
      <c r="AG1266"/>
      <c r="AH1266"/>
      <c r="AI1266"/>
      <c r="AJ1266"/>
      <c r="AK1266"/>
      <c r="AL1266"/>
      <c r="AM1266"/>
      <c r="AN1266"/>
      <c r="AO1266"/>
      <c r="AP1266"/>
      <c r="AQ1266"/>
      <c r="AR1266"/>
      <c r="AS1266"/>
      <c r="AT1266"/>
      <c r="AU1266"/>
      <c r="AV1266"/>
      <c r="AW1266"/>
      <c r="AX1266"/>
      <c r="AY1266"/>
      <c r="AZ1266"/>
      <c r="BA1266"/>
      <c r="BB1266"/>
      <c r="BC1266"/>
      <c r="BD1266"/>
      <c r="BE1266"/>
      <c r="BF1266"/>
      <c r="BG1266"/>
      <c r="BH1266"/>
      <c r="BI1266"/>
      <c r="BJ1266"/>
      <c r="BK1266"/>
      <c r="BL1266"/>
      <c r="BM1266"/>
      <c r="BN1266"/>
      <c r="BO1266"/>
      <c r="BP1266"/>
      <c r="BQ1266"/>
      <c r="BR1266"/>
      <c r="BS1266"/>
      <c r="BT1266"/>
      <c r="BU1266"/>
      <c r="BV1266"/>
      <c r="BW1266"/>
      <c r="BX1266"/>
      <c r="BY1266"/>
      <c r="BZ1266"/>
      <c r="CA1266"/>
      <c r="CB1266"/>
      <c r="CC1266"/>
      <c r="CD1266"/>
      <c r="CE1266"/>
      <c r="CF1266"/>
      <c r="CG1266"/>
      <c r="CH1266"/>
      <c r="CI1266"/>
      <c r="CJ1266"/>
      <c r="CK1266"/>
      <c r="CL1266"/>
      <c r="CM1266"/>
      <c r="CN1266"/>
      <c r="CO1266"/>
      <c r="CP1266"/>
      <c r="CQ1266"/>
      <c r="CR1266"/>
      <c r="CS1266"/>
      <c r="CT1266"/>
      <c r="CU1266"/>
      <c r="CV1266"/>
      <c r="CW1266"/>
      <c r="CX1266"/>
      <c r="CY1266"/>
      <c r="CZ1266"/>
      <c r="DA1266"/>
      <c r="DB1266"/>
      <c r="DC1266"/>
      <c r="DD1266"/>
      <c r="DE1266"/>
      <c r="DF1266"/>
      <c r="DG1266"/>
      <c r="DH1266"/>
      <c r="DI1266"/>
      <c r="DJ1266"/>
      <c r="DK1266"/>
      <c r="DL1266"/>
      <c r="DM1266"/>
      <c r="DN1266"/>
      <c r="DO1266"/>
      <c r="DP1266"/>
      <c r="DQ1266"/>
      <c r="DR1266"/>
      <c r="DS1266"/>
      <c r="DT1266"/>
      <c r="DU1266"/>
      <c r="DV1266"/>
      <c r="DW1266"/>
      <c r="DX1266"/>
      <c r="DY1266"/>
      <c r="DZ1266"/>
      <c r="EA1266"/>
      <c r="EB1266"/>
      <c r="EC1266"/>
      <c r="ED1266"/>
      <c r="EE1266"/>
      <c r="EF1266"/>
      <c r="EG1266"/>
      <c r="EH1266"/>
      <c r="EI1266"/>
      <c r="EJ1266"/>
      <c r="EK1266"/>
      <c r="EL1266"/>
      <c r="EM1266"/>
      <c r="EN1266"/>
    </row>
    <row r="1267" spans="1:144" x14ac:dyDescent="0.25">
      <c r="A1267" s="141" t="s">
        <v>2352</v>
      </c>
      <c r="B1267" s="141" t="s">
        <v>2353</v>
      </c>
      <c r="C1267" s="145" t="s">
        <v>1998</v>
      </c>
      <c r="D1267" s="141">
        <v>6</v>
      </c>
      <c r="E1267" s="150">
        <v>0</v>
      </c>
      <c r="F1267" s="151">
        <v>0</v>
      </c>
      <c r="G1267" s="151">
        <v>0</v>
      </c>
      <c r="H1267" s="151">
        <v>0</v>
      </c>
      <c r="I1267" s="152">
        <v>0</v>
      </c>
      <c r="J1267"/>
      <c r="K1267"/>
      <c r="L1267"/>
      <c r="M1267"/>
      <c r="N1267"/>
      <c r="O1267"/>
      <c r="P1267"/>
      <c r="Q1267"/>
      <c r="R1267"/>
      <c r="S1267"/>
      <c r="T1267"/>
      <c r="U1267"/>
      <c r="V1267"/>
      <c r="W1267"/>
      <c r="X1267"/>
      <c r="Y1267"/>
      <c r="Z1267"/>
      <c r="AA1267"/>
      <c r="AB1267"/>
      <c r="AC1267"/>
      <c r="AD1267"/>
      <c r="AE1267"/>
      <c r="AF1267"/>
      <c r="AG1267"/>
      <c r="AH1267"/>
      <c r="AI1267"/>
      <c r="AJ1267"/>
      <c r="AK1267"/>
      <c r="AL1267"/>
      <c r="AM1267"/>
      <c r="AN1267"/>
      <c r="AO1267"/>
      <c r="AP1267"/>
      <c r="AQ1267"/>
      <c r="AR1267"/>
      <c r="AS1267"/>
      <c r="AT1267"/>
      <c r="AU1267"/>
      <c r="AV1267"/>
      <c r="AW1267"/>
      <c r="AX1267"/>
      <c r="AY1267"/>
      <c r="AZ1267"/>
      <c r="BA1267"/>
      <c r="BB1267"/>
      <c r="BC1267"/>
      <c r="BD1267"/>
      <c r="BE1267"/>
      <c r="BF1267"/>
      <c r="BG1267"/>
      <c r="BH1267"/>
      <c r="BI1267"/>
      <c r="BJ1267"/>
      <c r="BK1267"/>
      <c r="BL1267"/>
      <c r="BM1267"/>
      <c r="BN1267"/>
      <c r="BO1267"/>
      <c r="BP1267"/>
      <c r="BQ1267"/>
      <c r="BR1267"/>
      <c r="BS1267"/>
      <c r="BT1267"/>
      <c r="BU1267"/>
      <c r="BV1267"/>
      <c r="BW1267"/>
      <c r="BX1267"/>
      <c r="BY1267"/>
      <c r="BZ1267"/>
      <c r="CA1267"/>
      <c r="CB1267"/>
      <c r="CC1267"/>
      <c r="CD1267"/>
      <c r="CE1267"/>
      <c r="CF1267"/>
      <c r="CG1267"/>
      <c r="CH1267"/>
      <c r="CI1267"/>
      <c r="CJ1267"/>
      <c r="CK1267"/>
      <c r="CL1267"/>
      <c r="CM1267"/>
      <c r="CN1267"/>
      <c r="CO1267"/>
      <c r="CP1267"/>
      <c r="CQ1267"/>
      <c r="CR1267"/>
      <c r="CS1267"/>
      <c r="CT1267"/>
      <c r="CU1267"/>
      <c r="CV1267"/>
      <c r="CW1267"/>
      <c r="CX1267"/>
      <c r="CY1267"/>
      <c r="CZ1267"/>
      <c r="DA1267"/>
      <c r="DB1267"/>
      <c r="DC1267"/>
      <c r="DD1267"/>
      <c r="DE1267"/>
      <c r="DF1267"/>
      <c r="DG1267"/>
      <c r="DH1267"/>
      <c r="DI1267"/>
      <c r="DJ1267"/>
      <c r="DK1267"/>
      <c r="DL1267"/>
      <c r="DM1267"/>
      <c r="DN1267"/>
      <c r="DO1267"/>
      <c r="DP1267"/>
      <c r="DQ1267"/>
      <c r="DR1267"/>
      <c r="DS1267"/>
      <c r="DT1267"/>
      <c r="DU1267"/>
      <c r="DV1267"/>
      <c r="DW1267"/>
      <c r="DX1267"/>
      <c r="DY1267"/>
      <c r="DZ1267"/>
      <c r="EA1267"/>
      <c r="EB1267"/>
      <c r="EC1267"/>
      <c r="ED1267"/>
      <c r="EE1267"/>
      <c r="EF1267"/>
      <c r="EG1267"/>
      <c r="EH1267"/>
      <c r="EI1267"/>
      <c r="EJ1267"/>
      <c r="EK1267"/>
      <c r="EL1267"/>
      <c r="EM1267"/>
      <c r="EN1267"/>
    </row>
    <row r="1268" spans="1:144" x14ac:dyDescent="0.25">
      <c r="A1268" s="141" t="s">
        <v>2354</v>
      </c>
      <c r="B1268" s="141" t="s">
        <v>2355</v>
      </c>
      <c r="C1268" s="145" t="s">
        <v>1998</v>
      </c>
      <c r="D1268" s="141">
        <v>6</v>
      </c>
      <c r="E1268" s="150">
        <v>0</v>
      </c>
      <c r="F1268" s="151">
        <v>40493.32</v>
      </c>
      <c r="G1268" s="151">
        <v>0</v>
      </c>
      <c r="H1268" s="151">
        <v>65099971.799999997</v>
      </c>
      <c r="I1268" s="152">
        <v>65140465.119999997</v>
      </c>
      <c r="J1268"/>
      <c r="K1268"/>
      <c r="L1268"/>
      <c r="M1268"/>
      <c r="N1268"/>
      <c r="O1268"/>
      <c r="P1268"/>
      <c r="Q1268"/>
      <c r="R1268"/>
      <c r="S1268"/>
      <c r="T1268"/>
      <c r="U1268"/>
      <c r="V1268"/>
      <c r="W1268"/>
      <c r="X1268"/>
      <c r="Y1268"/>
      <c r="Z1268"/>
      <c r="AA1268"/>
      <c r="AB1268"/>
      <c r="AC1268"/>
      <c r="AD1268"/>
      <c r="AE1268"/>
      <c r="AF1268"/>
      <c r="AG1268"/>
      <c r="AH1268"/>
      <c r="AI1268"/>
      <c r="AJ1268"/>
      <c r="AK1268"/>
      <c r="AL1268"/>
      <c r="AM1268"/>
      <c r="AN1268"/>
      <c r="AO1268"/>
      <c r="AP1268"/>
      <c r="AQ1268"/>
      <c r="AR1268"/>
      <c r="AS1268"/>
      <c r="AT1268"/>
      <c r="AU1268"/>
      <c r="AV1268"/>
      <c r="AW1268"/>
      <c r="AX1268"/>
      <c r="AY1268"/>
      <c r="AZ1268"/>
      <c r="BA1268"/>
      <c r="BB1268"/>
      <c r="BC1268"/>
      <c r="BD1268"/>
      <c r="BE1268"/>
      <c r="BF1268"/>
      <c r="BG1268"/>
      <c r="BH1268"/>
      <c r="BI1268"/>
      <c r="BJ1268"/>
      <c r="BK1268"/>
      <c r="BL1268"/>
      <c r="BM1268"/>
      <c r="BN1268"/>
      <c r="BO1268"/>
      <c r="BP1268"/>
      <c r="BQ1268"/>
      <c r="BR1268"/>
      <c r="BS1268"/>
      <c r="BT1268"/>
      <c r="BU1268"/>
      <c r="BV1268"/>
      <c r="BW1268"/>
      <c r="BX1268"/>
      <c r="BY1268"/>
      <c r="BZ1268"/>
      <c r="CA1268"/>
      <c r="CB1268"/>
      <c r="CC1268"/>
      <c r="CD1268"/>
      <c r="CE1268"/>
      <c r="CF1268"/>
      <c r="CG1268"/>
      <c r="CH1268"/>
      <c r="CI1268"/>
      <c r="CJ1268"/>
      <c r="CK1268"/>
      <c r="CL1268"/>
      <c r="CM1268"/>
      <c r="CN1268"/>
      <c r="CO1268"/>
      <c r="CP1268"/>
      <c r="CQ1268"/>
      <c r="CR1268"/>
      <c r="CS1268"/>
      <c r="CT1268"/>
      <c r="CU1268"/>
      <c r="CV1268"/>
      <c r="CW1268"/>
      <c r="CX1268"/>
      <c r="CY1268"/>
      <c r="CZ1268"/>
      <c r="DA1268"/>
      <c r="DB1268"/>
      <c r="DC1268"/>
      <c r="DD1268"/>
      <c r="DE1268"/>
      <c r="DF1268"/>
      <c r="DG1268"/>
      <c r="DH1268"/>
      <c r="DI1268"/>
      <c r="DJ1268"/>
      <c r="DK1268"/>
      <c r="DL1268"/>
      <c r="DM1268"/>
      <c r="DN1268"/>
      <c r="DO1268"/>
      <c r="DP1268"/>
      <c r="DQ1268"/>
      <c r="DR1268"/>
      <c r="DS1268"/>
      <c r="DT1268"/>
      <c r="DU1268"/>
      <c r="DV1268"/>
      <c r="DW1268"/>
      <c r="DX1268"/>
      <c r="DY1268"/>
      <c r="DZ1268"/>
      <c r="EA1268"/>
      <c r="EB1268"/>
      <c r="EC1268"/>
      <c r="ED1268"/>
      <c r="EE1268"/>
      <c r="EF1268"/>
      <c r="EG1268"/>
      <c r="EH1268"/>
      <c r="EI1268"/>
      <c r="EJ1268"/>
      <c r="EK1268"/>
      <c r="EL1268"/>
      <c r="EM1268"/>
      <c r="EN1268"/>
    </row>
    <row r="1269" spans="1:144" x14ac:dyDescent="0.25">
      <c r="A1269" s="141" t="s">
        <v>2356</v>
      </c>
      <c r="B1269" s="141" t="s">
        <v>2357</v>
      </c>
      <c r="C1269" s="145" t="s">
        <v>1998</v>
      </c>
      <c r="D1269" s="141">
        <v>6</v>
      </c>
      <c r="E1269" s="150">
        <v>0</v>
      </c>
      <c r="F1269" s="151">
        <v>0</v>
      </c>
      <c r="G1269" s="151">
        <v>0</v>
      </c>
      <c r="H1269" s="151">
        <v>0</v>
      </c>
      <c r="I1269" s="152">
        <v>0</v>
      </c>
      <c r="J1269"/>
      <c r="K1269"/>
      <c r="L1269"/>
      <c r="M1269"/>
      <c r="N1269"/>
      <c r="O1269"/>
      <c r="P1269"/>
      <c r="Q1269"/>
      <c r="R1269"/>
      <c r="S1269"/>
      <c r="T1269"/>
      <c r="U1269"/>
      <c r="V1269"/>
      <c r="W1269"/>
      <c r="X1269"/>
      <c r="Y1269"/>
      <c r="Z1269"/>
      <c r="AA1269"/>
      <c r="AB1269"/>
      <c r="AC1269"/>
      <c r="AD1269"/>
      <c r="AE1269"/>
      <c r="AF1269"/>
      <c r="AG1269"/>
      <c r="AH1269"/>
      <c r="AI1269"/>
      <c r="AJ1269"/>
      <c r="AK1269"/>
      <c r="AL1269"/>
      <c r="AM1269"/>
      <c r="AN1269"/>
      <c r="AO1269"/>
      <c r="AP1269"/>
      <c r="AQ1269"/>
      <c r="AR1269"/>
      <c r="AS1269"/>
      <c r="AT1269"/>
      <c r="AU1269"/>
      <c r="AV1269"/>
      <c r="AW1269"/>
      <c r="AX1269"/>
      <c r="AY1269"/>
      <c r="AZ1269"/>
      <c r="BA1269"/>
      <c r="BB1269"/>
      <c r="BC1269"/>
      <c r="BD1269"/>
      <c r="BE1269"/>
      <c r="BF1269"/>
      <c r="BG1269"/>
      <c r="BH1269"/>
      <c r="BI1269"/>
      <c r="BJ1269"/>
      <c r="BK1269"/>
      <c r="BL1269"/>
      <c r="BM1269"/>
      <c r="BN1269"/>
      <c r="BO1269"/>
      <c r="BP1269"/>
      <c r="BQ1269"/>
      <c r="BR1269"/>
      <c r="BS1269"/>
      <c r="BT1269"/>
      <c r="BU1269"/>
      <c r="BV1269"/>
      <c r="BW1269"/>
      <c r="BX1269"/>
      <c r="BY1269"/>
      <c r="BZ1269"/>
      <c r="CA1269"/>
      <c r="CB1269"/>
      <c r="CC1269"/>
      <c r="CD1269"/>
      <c r="CE1269"/>
      <c r="CF1269"/>
      <c r="CG1269"/>
      <c r="CH1269"/>
      <c r="CI1269"/>
      <c r="CJ1269"/>
      <c r="CK1269"/>
      <c r="CL1269"/>
      <c r="CM1269"/>
      <c r="CN1269"/>
      <c r="CO1269"/>
      <c r="CP1269"/>
      <c r="CQ1269"/>
      <c r="CR1269"/>
      <c r="CS1269"/>
      <c r="CT1269"/>
      <c r="CU1269"/>
      <c r="CV1269"/>
      <c r="CW1269"/>
      <c r="CX1269"/>
      <c r="CY1269"/>
      <c r="CZ1269"/>
      <c r="DA1269"/>
      <c r="DB1269"/>
      <c r="DC1269"/>
      <c r="DD1269"/>
      <c r="DE1269"/>
      <c r="DF1269"/>
      <c r="DG1269"/>
      <c r="DH1269"/>
      <c r="DI1269"/>
      <c r="DJ1269"/>
      <c r="DK1269"/>
      <c r="DL1269"/>
      <c r="DM1269"/>
      <c r="DN1269"/>
      <c r="DO1269"/>
      <c r="DP1269"/>
      <c r="DQ1269"/>
      <c r="DR1269"/>
      <c r="DS1269"/>
      <c r="DT1269"/>
      <c r="DU1269"/>
      <c r="DV1269"/>
      <c r="DW1269"/>
      <c r="DX1269"/>
      <c r="DY1269"/>
      <c r="DZ1269"/>
      <c r="EA1269"/>
      <c r="EB1269"/>
      <c r="EC1269"/>
      <c r="ED1269"/>
      <c r="EE1269"/>
      <c r="EF1269"/>
      <c r="EG1269"/>
      <c r="EH1269"/>
      <c r="EI1269"/>
      <c r="EJ1269"/>
      <c r="EK1269"/>
      <c r="EL1269"/>
      <c r="EM1269"/>
      <c r="EN1269"/>
    </row>
    <row r="1270" spans="1:144" x14ac:dyDescent="0.25">
      <c r="A1270" s="141" t="s">
        <v>2358</v>
      </c>
      <c r="B1270" s="141" t="s">
        <v>2359</v>
      </c>
      <c r="C1270" s="145" t="s">
        <v>1998</v>
      </c>
      <c r="D1270" s="141">
        <v>6</v>
      </c>
      <c r="E1270" s="150">
        <v>0</v>
      </c>
      <c r="F1270" s="151">
        <v>0</v>
      </c>
      <c r="G1270" s="151">
        <v>0</v>
      </c>
      <c r="H1270" s="151">
        <v>0</v>
      </c>
      <c r="I1270" s="152">
        <v>0</v>
      </c>
      <c r="J1270"/>
      <c r="K1270"/>
      <c r="L1270"/>
      <c r="M1270"/>
      <c r="N1270"/>
      <c r="O1270"/>
      <c r="P1270"/>
      <c r="Q1270"/>
      <c r="R1270"/>
      <c r="S1270"/>
      <c r="T1270"/>
      <c r="U1270"/>
      <c r="V1270"/>
      <c r="W1270"/>
      <c r="X1270"/>
      <c r="Y1270"/>
      <c r="Z1270"/>
      <c r="AA1270"/>
      <c r="AB1270"/>
      <c r="AC1270"/>
      <c r="AD1270"/>
      <c r="AE1270"/>
      <c r="AF1270"/>
      <c r="AG1270"/>
      <c r="AH1270"/>
      <c r="AI1270"/>
      <c r="AJ1270"/>
      <c r="AK1270"/>
      <c r="AL1270"/>
      <c r="AM1270"/>
      <c r="AN1270"/>
      <c r="AO1270"/>
      <c r="AP1270"/>
      <c r="AQ1270"/>
      <c r="AR1270"/>
      <c r="AS1270"/>
      <c r="AT1270"/>
      <c r="AU1270"/>
      <c r="AV1270"/>
      <c r="AW1270"/>
      <c r="AX1270"/>
      <c r="AY1270"/>
      <c r="AZ1270"/>
      <c r="BA1270"/>
      <c r="BB1270"/>
      <c r="BC1270"/>
      <c r="BD1270"/>
      <c r="BE1270"/>
      <c r="BF1270"/>
      <c r="BG1270"/>
      <c r="BH1270"/>
      <c r="BI1270"/>
      <c r="BJ1270"/>
      <c r="BK1270"/>
      <c r="BL1270"/>
      <c r="BM1270"/>
      <c r="BN1270"/>
      <c r="BO1270"/>
      <c r="BP1270"/>
      <c r="BQ1270"/>
      <c r="BR1270"/>
      <c r="BS1270"/>
      <c r="BT1270"/>
      <c r="BU1270"/>
      <c r="BV1270"/>
      <c r="BW1270"/>
      <c r="BX1270"/>
      <c r="BY1270"/>
      <c r="BZ1270"/>
      <c r="CA1270"/>
      <c r="CB1270"/>
      <c r="CC1270"/>
      <c r="CD1270"/>
      <c r="CE1270"/>
      <c r="CF1270"/>
      <c r="CG1270"/>
      <c r="CH1270"/>
      <c r="CI1270"/>
      <c r="CJ1270"/>
      <c r="CK1270"/>
      <c r="CL1270"/>
      <c r="CM1270"/>
      <c r="CN1270"/>
      <c r="CO1270"/>
      <c r="CP1270"/>
      <c r="CQ1270"/>
      <c r="CR1270"/>
      <c r="CS1270"/>
      <c r="CT1270"/>
      <c r="CU1270"/>
      <c r="CV1270"/>
      <c r="CW1270"/>
      <c r="CX1270"/>
      <c r="CY1270"/>
      <c r="CZ1270"/>
      <c r="DA1270"/>
      <c r="DB1270"/>
      <c r="DC1270"/>
      <c r="DD1270"/>
      <c r="DE1270"/>
      <c r="DF1270"/>
      <c r="DG1270"/>
      <c r="DH1270"/>
      <c r="DI1270"/>
      <c r="DJ1270"/>
      <c r="DK1270"/>
      <c r="DL1270"/>
      <c r="DM1270"/>
      <c r="DN1270"/>
      <c r="DO1270"/>
      <c r="DP1270"/>
      <c r="DQ1270"/>
      <c r="DR1270"/>
      <c r="DS1270"/>
      <c r="DT1270"/>
      <c r="DU1270"/>
      <c r="DV1270"/>
      <c r="DW1270"/>
      <c r="DX1270"/>
      <c r="DY1270"/>
      <c r="DZ1270"/>
      <c r="EA1270"/>
      <c r="EB1270"/>
      <c r="EC1270"/>
      <c r="ED1270"/>
      <c r="EE1270"/>
      <c r="EF1270"/>
      <c r="EG1270"/>
      <c r="EH1270"/>
      <c r="EI1270"/>
      <c r="EJ1270"/>
      <c r="EK1270"/>
      <c r="EL1270"/>
      <c r="EM1270"/>
      <c r="EN1270"/>
    </row>
    <row r="1271" spans="1:144" x14ac:dyDescent="0.25">
      <c r="A1271" s="141" t="s">
        <v>2132</v>
      </c>
      <c r="B1271" s="141" t="s">
        <v>2133</v>
      </c>
      <c r="C1271" s="145" t="s">
        <v>1998</v>
      </c>
      <c r="D1271" s="141">
        <v>4</v>
      </c>
      <c r="E1271" s="150">
        <v>151891.20000000001</v>
      </c>
      <c r="F1271" s="151">
        <v>0</v>
      </c>
      <c r="G1271" s="151">
        <v>0</v>
      </c>
      <c r="H1271" s="151">
        <v>197529.65</v>
      </c>
      <c r="I1271" s="152">
        <v>349420.85</v>
      </c>
      <c r="J1271"/>
      <c r="K1271"/>
      <c r="L1271"/>
      <c r="M1271"/>
      <c r="N1271"/>
      <c r="O1271"/>
      <c r="P1271"/>
      <c r="Q1271"/>
      <c r="R1271"/>
      <c r="S1271"/>
      <c r="T1271"/>
      <c r="U1271"/>
      <c r="V1271"/>
      <c r="W1271"/>
      <c r="X1271"/>
      <c r="Y1271"/>
      <c r="Z1271"/>
      <c r="AA1271"/>
      <c r="AB1271"/>
      <c r="AC1271"/>
      <c r="AD1271"/>
      <c r="AE1271"/>
      <c r="AF1271"/>
      <c r="AG1271"/>
      <c r="AH1271"/>
      <c r="AI1271"/>
      <c r="AJ1271"/>
      <c r="AK1271"/>
      <c r="AL1271"/>
      <c r="AM1271"/>
      <c r="AN1271"/>
      <c r="AO1271"/>
      <c r="AP1271"/>
      <c r="AQ1271"/>
      <c r="AR1271"/>
      <c r="AS1271"/>
      <c r="AT1271"/>
      <c r="AU1271"/>
      <c r="AV1271"/>
      <c r="AW1271"/>
      <c r="AX1271"/>
      <c r="AY1271"/>
      <c r="AZ1271"/>
      <c r="BA1271"/>
      <c r="BB1271"/>
      <c r="BC1271"/>
      <c r="BD1271"/>
      <c r="BE1271"/>
      <c r="BF1271"/>
      <c r="BG1271"/>
      <c r="BH1271"/>
      <c r="BI1271"/>
      <c r="BJ1271"/>
      <c r="BK1271"/>
      <c r="BL1271"/>
      <c r="BM1271"/>
      <c r="BN1271"/>
      <c r="BO1271"/>
      <c r="BP1271"/>
      <c r="BQ1271"/>
      <c r="BR1271"/>
      <c r="BS1271"/>
      <c r="BT1271"/>
      <c r="BU1271"/>
      <c r="BV1271"/>
      <c r="BW1271"/>
      <c r="BX1271"/>
      <c r="BY1271"/>
      <c r="BZ1271"/>
      <c r="CA1271"/>
      <c r="CB1271"/>
      <c r="CC1271"/>
      <c r="CD1271"/>
      <c r="CE1271"/>
      <c r="CF1271"/>
      <c r="CG1271"/>
      <c r="CH1271"/>
      <c r="CI1271"/>
      <c r="CJ1271"/>
      <c r="CK1271"/>
      <c r="CL1271"/>
      <c r="CM1271"/>
      <c r="CN1271"/>
      <c r="CO1271"/>
      <c r="CP1271"/>
      <c r="CQ1271"/>
      <c r="CR1271"/>
      <c r="CS1271"/>
      <c r="CT1271"/>
      <c r="CU1271"/>
      <c r="CV1271"/>
      <c r="CW1271"/>
      <c r="CX1271"/>
      <c r="CY1271"/>
      <c r="CZ1271"/>
      <c r="DA1271"/>
      <c r="DB1271"/>
      <c r="DC1271"/>
      <c r="DD1271"/>
      <c r="DE1271"/>
      <c r="DF1271"/>
      <c r="DG1271"/>
      <c r="DH1271"/>
      <c r="DI1271"/>
      <c r="DJ1271"/>
      <c r="DK1271"/>
      <c r="DL1271"/>
      <c r="DM1271"/>
      <c r="DN1271"/>
      <c r="DO1271"/>
      <c r="DP1271"/>
      <c r="DQ1271"/>
      <c r="DR1271"/>
      <c r="DS1271"/>
      <c r="DT1271"/>
      <c r="DU1271"/>
      <c r="DV1271"/>
      <c r="DW1271"/>
      <c r="DX1271"/>
      <c r="DY1271"/>
      <c r="DZ1271"/>
      <c r="EA1271"/>
      <c r="EB1271"/>
      <c r="EC1271"/>
      <c r="ED1271"/>
      <c r="EE1271"/>
      <c r="EF1271"/>
      <c r="EG1271"/>
      <c r="EH1271"/>
      <c r="EI1271"/>
      <c r="EJ1271"/>
      <c r="EK1271"/>
      <c r="EL1271"/>
      <c r="EM1271"/>
      <c r="EN1271"/>
    </row>
    <row r="1272" spans="1:144" x14ac:dyDescent="0.25">
      <c r="A1272" s="141" t="s">
        <v>2134</v>
      </c>
      <c r="B1272" s="141" t="s">
        <v>2646</v>
      </c>
      <c r="C1272" s="145" t="s">
        <v>1998</v>
      </c>
      <c r="D1272" s="141">
        <v>6</v>
      </c>
      <c r="E1272" s="150">
        <v>151891.20000000001</v>
      </c>
      <c r="F1272" s="151">
        <v>0</v>
      </c>
      <c r="G1272" s="151">
        <v>0</v>
      </c>
      <c r="H1272" s="151">
        <v>197529.65</v>
      </c>
      <c r="I1272" s="152">
        <v>349420.85</v>
      </c>
      <c r="J1272"/>
      <c r="K1272"/>
      <c r="L1272"/>
      <c r="M1272"/>
      <c r="N1272"/>
      <c r="O1272"/>
      <c r="P1272"/>
      <c r="Q1272"/>
      <c r="R1272"/>
      <c r="S1272"/>
      <c r="T1272"/>
      <c r="U1272"/>
      <c r="V1272"/>
      <c r="W1272"/>
      <c r="X1272"/>
      <c r="Y1272"/>
      <c r="Z1272"/>
      <c r="AA1272"/>
      <c r="AB1272"/>
      <c r="AC1272"/>
      <c r="AD1272"/>
      <c r="AE1272"/>
      <c r="AF1272"/>
      <c r="AG1272"/>
      <c r="AH1272"/>
      <c r="AI1272"/>
      <c r="AJ1272"/>
      <c r="AK1272"/>
      <c r="AL1272"/>
      <c r="AM1272"/>
      <c r="AN1272"/>
      <c r="AO1272"/>
      <c r="AP1272"/>
      <c r="AQ1272"/>
      <c r="AR1272"/>
      <c r="AS1272"/>
      <c r="AT1272"/>
      <c r="AU1272"/>
      <c r="AV1272"/>
      <c r="AW1272"/>
      <c r="AX1272"/>
      <c r="AY1272"/>
      <c r="AZ1272"/>
      <c r="BA1272"/>
      <c r="BB1272"/>
      <c r="BC1272"/>
      <c r="BD1272"/>
      <c r="BE1272"/>
      <c r="BF1272"/>
      <c r="BG1272"/>
      <c r="BH1272"/>
      <c r="BI1272"/>
      <c r="BJ1272"/>
      <c r="BK1272"/>
      <c r="BL1272"/>
      <c r="BM1272"/>
      <c r="BN1272"/>
      <c r="BO1272"/>
      <c r="BP1272"/>
      <c r="BQ1272"/>
      <c r="BR1272"/>
      <c r="BS1272"/>
      <c r="BT1272"/>
      <c r="BU1272"/>
      <c r="BV1272"/>
      <c r="BW1272"/>
      <c r="BX1272"/>
      <c r="BY1272"/>
      <c r="BZ1272"/>
      <c r="CA1272"/>
      <c r="CB1272"/>
      <c r="CC1272"/>
      <c r="CD1272"/>
      <c r="CE1272"/>
      <c r="CF1272"/>
      <c r="CG1272"/>
      <c r="CH1272"/>
      <c r="CI1272"/>
      <c r="CJ1272"/>
      <c r="CK1272"/>
      <c r="CL1272"/>
      <c r="CM1272"/>
      <c r="CN1272"/>
      <c r="CO1272"/>
      <c r="CP1272"/>
      <c r="CQ1272"/>
      <c r="CR1272"/>
      <c r="CS1272"/>
      <c r="CT1272"/>
      <c r="CU1272"/>
      <c r="CV1272"/>
      <c r="CW1272"/>
      <c r="CX1272"/>
      <c r="CY1272"/>
      <c r="CZ1272"/>
      <c r="DA1272"/>
      <c r="DB1272"/>
      <c r="DC1272"/>
      <c r="DD1272"/>
      <c r="DE1272"/>
      <c r="DF1272"/>
      <c r="DG1272"/>
      <c r="DH1272"/>
      <c r="DI1272"/>
      <c r="DJ1272"/>
      <c r="DK1272"/>
      <c r="DL1272"/>
      <c r="DM1272"/>
      <c r="DN1272"/>
      <c r="DO1272"/>
      <c r="DP1272"/>
      <c r="DQ1272"/>
      <c r="DR1272"/>
      <c r="DS1272"/>
      <c r="DT1272"/>
      <c r="DU1272"/>
      <c r="DV1272"/>
      <c r="DW1272"/>
      <c r="DX1272"/>
      <c r="DY1272"/>
      <c r="DZ1272"/>
      <c r="EA1272"/>
      <c r="EB1272"/>
      <c r="EC1272"/>
      <c r="ED1272"/>
      <c r="EE1272"/>
      <c r="EF1272"/>
      <c r="EG1272"/>
      <c r="EH1272"/>
      <c r="EI1272"/>
      <c r="EJ1272"/>
      <c r="EK1272"/>
      <c r="EL1272"/>
      <c r="EM1272"/>
      <c r="EN1272"/>
    </row>
    <row r="1273" spans="1:144" x14ac:dyDescent="0.25">
      <c r="A1273" s="141" t="s">
        <v>2135</v>
      </c>
      <c r="B1273" s="141" t="s">
        <v>2136</v>
      </c>
      <c r="C1273" s="145" t="s">
        <v>1998</v>
      </c>
      <c r="D1273" s="141">
        <v>6</v>
      </c>
      <c r="E1273" s="150">
        <v>0</v>
      </c>
      <c r="F1273" s="151">
        <v>0</v>
      </c>
      <c r="G1273" s="151">
        <v>0</v>
      </c>
      <c r="H1273" s="151">
        <v>0</v>
      </c>
      <c r="I1273" s="152">
        <v>0</v>
      </c>
      <c r="J1273"/>
      <c r="K1273"/>
      <c r="L1273"/>
      <c r="M1273"/>
      <c r="N1273"/>
      <c r="O1273"/>
      <c r="P1273"/>
      <c r="Q1273"/>
      <c r="R1273"/>
      <c r="S1273"/>
      <c r="T1273"/>
      <c r="U1273"/>
      <c r="V1273"/>
      <c r="W1273"/>
      <c r="X1273"/>
      <c r="Y1273"/>
      <c r="Z1273"/>
      <c r="AA1273"/>
      <c r="AB1273"/>
      <c r="AC1273"/>
      <c r="AD1273"/>
      <c r="AE1273"/>
      <c r="AF1273"/>
      <c r="AG1273"/>
      <c r="AH1273"/>
      <c r="AI1273"/>
      <c r="AJ1273"/>
      <c r="AK1273"/>
      <c r="AL1273"/>
      <c r="AM1273"/>
      <c r="AN1273"/>
      <c r="AO1273"/>
      <c r="AP1273"/>
      <c r="AQ1273"/>
      <c r="AR1273"/>
      <c r="AS1273"/>
      <c r="AT1273"/>
      <c r="AU1273"/>
      <c r="AV1273"/>
      <c r="AW1273"/>
      <c r="AX1273"/>
      <c r="AY1273"/>
      <c r="AZ1273"/>
      <c r="BA1273"/>
      <c r="BB1273"/>
      <c r="BC1273"/>
      <c r="BD1273"/>
      <c r="BE1273"/>
      <c r="BF1273"/>
      <c r="BG1273"/>
      <c r="BH1273"/>
      <c r="BI1273"/>
      <c r="BJ1273"/>
      <c r="BK1273"/>
      <c r="BL1273"/>
      <c r="BM1273"/>
      <c r="BN1273"/>
      <c r="BO1273"/>
      <c r="BP1273"/>
      <c r="BQ1273"/>
      <c r="BR1273"/>
      <c r="BS1273"/>
      <c r="BT1273"/>
      <c r="BU1273"/>
      <c r="BV1273"/>
      <c r="BW1273"/>
      <c r="BX1273"/>
      <c r="BY1273"/>
      <c r="BZ1273"/>
      <c r="CA1273"/>
      <c r="CB1273"/>
      <c r="CC1273"/>
      <c r="CD1273"/>
      <c r="CE1273"/>
      <c r="CF1273"/>
      <c r="CG1273"/>
      <c r="CH1273"/>
      <c r="CI1273"/>
      <c r="CJ1273"/>
      <c r="CK1273"/>
      <c r="CL1273"/>
      <c r="CM1273"/>
      <c r="CN1273"/>
      <c r="CO1273"/>
      <c r="CP1273"/>
      <c r="CQ1273"/>
      <c r="CR1273"/>
      <c r="CS1273"/>
      <c r="CT1273"/>
      <c r="CU1273"/>
      <c r="CV1273"/>
      <c r="CW1273"/>
      <c r="CX1273"/>
      <c r="CY1273"/>
      <c r="CZ1273"/>
      <c r="DA1273"/>
      <c r="DB1273"/>
      <c r="DC1273"/>
      <c r="DD1273"/>
      <c r="DE1273"/>
      <c r="DF1273"/>
      <c r="DG1273"/>
      <c r="DH1273"/>
      <c r="DI1273"/>
      <c r="DJ1273"/>
      <c r="DK1273"/>
      <c r="DL1273"/>
      <c r="DM1273"/>
      <c r="DN1273"/>
      <c r="DO1273"/>
      <c r="DP1273"/>
      <c r="DQ1273"/>
      <c r="DR1273"/>
      <c r="DS1273"/>
      <c r="DT1273"/>
      <c r="DU1273"/>
      <c r="DV1273"/>
      <c r="DW1273"/>
      <c r="DX1273"/>
      <c r="DY1273"/>
      <c r="DZ1273"/>
      <c r="EA1273"/>
      <c r="EB1273"/>
      <c r="EC1273"/>
      <c r="ED1273"/>
      <c r="EE1273"/>
      <c r="EF1273"/>
      <c r="EG1273"/>
      <c r="EH1273"/>
      <c r="EI1273"/>
      <c r="EJ1273"/>
      <c r="EK1273"/>
      <c r="EL1273"/>
      <c r="EM1273"/>
      <c r="EN1273"/>
    </row>
    <row r="1274" spans="1:144" x14ac:dyDescent="0.25">
      <c r="A1274" s="141" t="s">
        <v>2137</v>
      </c>
      <c r="B1274" s="141" t="s">
        <v>2647</v>
      </c>
      <c r="C1274" s="145" t="s">
        <v>1998</v>
      </c>
      <c r="D1274" s="141">
        <v>6</v>
      </c>
      <c r="E1274" s="150">
        <v>0</v>
      </c>
      <c r="F1274" s="151">
        <v>0</v>
      </c>
      <c r="G1274" s="151">
        <v>0</v>
      </c>
      <c r="H1274" s="151">
        <v>0</v>
      </c>
      <c r="I1274" s="152">
        <v>0</v>
      </c>
      <c r="J1274"/>
      <c r="K1274"/>
      <c r="L1274"/>
      <c r="M1274"/>
      <c r="N1274"/>
      <c r="O1274"/>
      <c r="P1274"/>
      <c r="Q1274"/>
      <c r="R1274"/>
      <c r="S1274"/>
      <c r="T1274"/>
      <c r="U1274"/>
      <c r="V1274"/>
      <c r="W1274"/>
      <c r="X1274"/>
      <c r="Y1274"/>
      <c r="Z1274"/>
      <c r="AA1274"/>
      <c r="AB1274"/>
      <c r="AC1274"/>
      <c r="AD1274"/>
      <c r="AE1274"/>
      <c r="AF1274"/>
      <c r="AG1274"/>
      <c r="AH1274"/>
      <c r="AI1274"/>
      <c r="AJ1274"/>
      <c r="AK1274"/>
      <c r="AL1274"/>
      <c r="AM1274"/>
      <c r="AN1274"/>
      <c r="AO1274"/>
      <c r="AP1274"/>
      <c r="AQ1274"/>
      <c r="AR1274"/>
      <c r="AS1274"/>
      <c r="AT1274"/>
      <c r="AU1274"/>
      <c r="AV1274"/>
      <c r="AW1274"/>
      <c r="AX1274"/>
      <c r="AY1274"/>
      <c r="AZ1274"/>
      <c r="BA1274"/>
      <c r="BB1274"/>
      <c r="BC1274"/>
      <c r="BD1274"/>
      <c r="BE1274"/>
      <c r="BF1274"/>
      <c r="BG1274"/>
      <c r="BH1274"/>
      <c r="BI1274"/>
      <c r="BJ1274"/>
      <c r="BK1274"/>
      <c r="BL1274"/>
      <c r="BM1274"/>
      <c r="BN1274"/>
      <c r="BO1274"/>
      <c r="BP1274"/>
      <c r="BQ1274"/>
      <c r="BR1274"/>
      <c r="BS1274"/>
      <c r="BT1274"/>
      <c r="BU1274"/>
      <c r="BV1274"/>
      <c r="BW1274"/>
      <c r="BX1274"/>
      <c r="BY1274"/>
      <c r="BZ1274"/>
      <c r="CA1274"/>
      <c r="CB1274"/>
      <c r="CC1274"/>
      <c r="CD1274"/>
      <c r="CE1274"/>
      <c r="CF1274"/>
      <c r="CG1274"/>
      <c r="CH1274"/>
      <c r="CI1274"/>
      <c r="CJ1274"/>
      <c r="CK1274"/>
      <c r="CL1274"/>
      <c r="CM1274"/>
      <c r="CN1274"/>
      <c r="CO1274"/>
      <c r="CP1274"/>
      <c r="CQ1274"/>
      <c r="CR1274"/>
      <c r="CS1274"/>
      <c r="CT1274"/>
      <c r="CU1274"/>
      <c r="CV1274"/>
      <c r="CW1274"/>
      <c r="CX1274"/>
      <c r="CY1274"/>
      <c r="CZ1274"/>
      <c r="DA1274"/>
      <c r="DB1274"/>
      <c r="DC1274"/>
      <c r="DD1274"/>
      <c r="DE1274"/>
      <c r="DF1274"/>
      <c r="DG1274"/>
      <c r="DH1274"/>
      <c r="DI1274"/>
      <c r="DJ1274"/>
      <c r="DK1274"/>
      <c r="DL1274"/>
      <c r="DM1274"/>
      <c r="DN1274"/>
      <c r="DO1274"/>
      <c r="DP1274"/>
      <c r="DQ1274"/>
      <c r="DR1274"/>
      <c r="DS1274"/>
      <c r="DT1274"/>
      <c r="DU1274"/>
      <c r="DV1274"/>
      <c r="DW1274"/>
      <c r="DX1274"/>
      <c r="DY1274"/>
      <c r="DZ1274"/>
      <c r="EA1274"/>
      <c r="EB1274"/>
      <c r="EC1274"/>
      <c r="ED1274"/>
      <c r="EE1274"/>
      <c r="EF1274"/>
      <c r="EG1274"/>
      <c r="EH1274"/>
      <c r="EI1274"/>
      <c r="EJ1274"/>
      <c r="EK1274"/>
      <c r="EL1274"/>
      <c r="EM1274"/>
      <c r="EN1274"/>
    </row>
    <row r="1275" spans="1:144" x14ac:dyDescent="0.25">
      <c r="A1275" s="141" t="s">
        <v>2138</v>
      </c>
      <c r="B1275" s="141" t="s">
        <v>2636</v>
      </c>
      <c r="C1275" s="145" t="s">
        <v>1998</v>
      </c>
      <c r="D1275" s="141">
        <v>6</v>
      </c>
      <c r="E1275" s="150">
        <v>0</v>
      </c>
      <c r="F1275" s="151">
        <v>0</v>
      </c>
      <c r="G1275" s="151">
        <v>0</v>
      </c>
      <c r="H1275" s="151">
        <v>0</v>
      </c>
      <c r="I1275" s="152">
        <v>0</v>
      </c>
      <c r="J1275"/>
      <c r="K1275"/>
      <c r="L1275"/>
      <c r="M1275"/>
      <c r="N1275"/>
      <c r="O1275"/>
      <c r="P1275"/>
      <c r="Q1275"/>
      <c r="R1275"/>
      <c r="S1275"/>
      <c r="T1275"/>
      <c r="U1275"/>
      <c r="V1275"/>
      <c r="W1275"/>
      <c r="X1275"/>
      <c r="Y1275"/>
      <c r="Z1275"/>
      <c r="AA1275"/>
      <c r="AB1275"/>
      <c r="AC1275"/>
      <c r="AD1275"/>
      <c r="AE1275"/>
      <c r="AF1275"/>
      <c r="AG1275"/>
      <c r="AH1275"/>
      <c r="AI1275"/>
      <c r="AJ1275"/>
      <c r="AK1275"/>
      <c r="AL1275"/>
      <c r="AM1275"/>
      <c r="AN1275"/>
      <c r="AO1275"/>
      <c r="AP1275"/>
      <c r="AQ1275"/>
      <c r="AR1275"/>
      <c r="AS1275"/>
      <c r="AT1275"/>
      <c r="AU1275"/>
      <c r="AV1275"/>
      <c r="AW1275"/>
      <c r="AX1275"/>
      <c r="AY1275"/>
      <c r="AZ1275"/>
      <c r="BA1275"/>
      <c r="BB1275"/>
      <c r="BC1275"/>
      <c r="BD1275"/>
      <c r="BE1275"/>
      <c r="BF1275"/>
      <c r="BG1275"/>
      <c r="BH1275"/>
      <c r="BI1275"/>
      <c r="BJ1275"/>
      <c r="BK1275"/>
      <c r="BL1275"/>
      <c r="BM1275"/>
      <c r="BN1275"/>
      <c r="BO1275"/>
      <c r="BP1275"/>
      <c r="BQ1275"/>
      <c r="BR1275"/>
      <c r="BS1275"/>
      <c r="BT1275"/>
      <c r="BU1275"/>
      <c r="BV1275"/>
      <c r="BW1275"/>
      <c r="BX1275"/>
      <c r="BY1275"/>
      <c r="BZ1275"/>
      <c r="CA1275"/>
      <c r="CB1275"/>
      <c r="CC1275"/>
      <c r="CD1275"/>
      <c r="CE1275"/>
      <c r="CF1275"/>
      <c r="CG1275"/>
      <c r="CH1275"/>
      <c r="CI1275"/>
      <c r="CJ1275"/>
      <c r="CK1275"/>
      <c r="CL1275"/>
      <c r="CM1275"/>
      <c r="CN1275"/>
      <c r="CO1275"/>
      <c r="CP1275"/>
      <c r="CQ1275"/>
      <c r="CR1275"/>
      <c r="CS1275"/>
      <c r="CT1275"/>
      <c r="CU1275"/>
      <c r="CV1275"/>
      <c r="CW1275"/>
      <c r="CX1275"/>
      <c r="CY1275"/>
      <c r="CZ1275"/>
      <c r="DA1275"/>
      <c r="DB1275"/>
      <c r="DC1275"/>
      <c r="DD1275"/>
      <c r="DE1275"/>
      <c r="DF1275"/>
      <c r="DG1275"/>
      <c r="DH1275"/>
      <c r="DI1275"/>
      <c r="DJ1275"/>
      <c r="DK1275"/>
      <c r="DL1275"/>
      <c r="DM1275"/>
      <c r="DN1275"/>
      <c r="DO1275"/>
      <c r="DP1275"/>
      <c r="DQ1275"/>
      <c r="DR1275"/>
      <c r="DS1275"/>
      <c r="DT1275"/>
      <c r="DU1275"/>
      <c r="DV1275"/>
      <c r="DW1275"/>
      <c r="DX1275"/>
      <c r="DY1275"/>
      <c r="DZ1275"/>
      <c r="EA1275"/>
      <c r="EB1275"/>
      <c r="EC1275"/>
      <c r="ED1275"/>
      <c r="EE1275"/>
      <c r="EF1275"/>
      <c r="EG1275"/>
      <c r="EH1275"/>
      <c r="EI1275"/>
      <c r="EJ1275"/>
      <c r="EK1275"/>
      <c r="EL1275"/>
      <c r="EM1275"/>
      <c r="EN1275"/>
    </row>
    <row r="1276" spans="1:144" x14ac:dyDescent="0.25">
      <c r="A1276" s="141" t="s">
        <v>2139</v>
      </c>
      <c r="B1276" s="141" t="s">
        <v>2648</v>
      </c>
      <c r="C1276" s="145" t="s">
        <v>1998</v>
      </c>
      <c r="D1276" s="141">
        <v>6</v>
      </c>
      <c r="E1276" s="150">
        <v>0</v>
      </c>
      <c r="F1276" s="151">
        <v>0</v>
      </c>
      <c r="G1276" s="151">
        <v>0</v>
      </c>
      <c r="H1276" s="151">
        <v>0</v>
      </c>
      <c r="I1276" s="152">
        <v>0</v>
      </c>
      <c r="J1276"/>
      <c r="K1276"/>
      <c r="L1276"/>
      <c r="M1276"/>
      <c r="N1276"/>
      <c r="O1276"/>
      <c r="P1276"/>
      <c r="Q1276"/>
      <c r="R1276"/>
      <c r="S1276"/>
      <c r="T1276"/>
      <c r="U1276"/>
      <c r="V1276"/>
      <c r="W1276"/>
      <c r="X1276"/>
      <c r="Y1276"/>
      <c r="Z1276"/>
      <c r="AA1276"/>
      <c r="AB1276"/>
      <c r="AC1276"/>
      <c r="AD1276"/>
      <c r="AE1276"/>
      <c r="AF1276"/>
      <c r="AG1276"/>
      <c r="AH1276"/>
      <c r="AI1276"/>
      <c r="AJ1276"/>
      <c r="AK1276"/>
      <c r="AL1276"/>
      <c r="AM1276"/>
      <c r="AN1276"/>
      <c r="AO1276"/>
      <c r="AP1276"/>
      <c r="AQ1276"/>
      <c r="AR1276"/>
      <c r="AS1276"/>
      <c r="AT1276"/>
      <c r="AU1276"/>
      <c r="AV1276"/>
      <c r="AW1276"/>
      <c r="AX1276"/>
      <c r="AY1276"/>
      <c r="AZ1276"/>
      <c r="BA1276"/>
      <c r="BB1276"/>
      <c r="BC1276"/>
      <c r="BD1276"/>
      <c r="BE1276"/>
      <c r="BF1276"/>
      <c r="BG1276"/>
      <c r="BH1276"/>
      <c r="BI1276"/>
      <c r="BJ1276"/>
      <c r="BK1276"/>
      <c r="BL1276"/>
      <c r="BM1276"/>
      <c r="BN1276"/>
      <c r="BO1276"/>
      <c r="BP1276"/>
      <c r="BQ1276"/>
      <c r="BR1276"/>
      <c r="BS1276"/>
      <c r="BT1276"/>
      <c r="BU1276"/>
      <c r="BV1276"/>
      <c r="BW1276"/>
      <c r="BX1276"/>
      <c r="BY1276"/>
      <c r="BZ1276"/>
      <c r="CA1276"/>
      <c r="CB1276"/>
      <c r="CC1276"/>
      <c r="CD1276"/>
      <c r="CE1276"/>
      <c r="CF1276"/>
      <c r="CG1276"/>
      <c r="CH1276"/>
      <c r="CI1276"/>
      <c r="CJ1276"/>
      <c r="CK1276"/>
      <c r="CL1276"/>
      <c r="CM1276"/>
      <c r="CN1276"/>
      <c r="CO1276"/>
      <c r="CP1276"/>
      <c r="CQ1276"/>
      <c r="CR1276"/>
      <c r="CS1276"/>
      <c r="CT1276"/>
      <c r="CU1276"/>
      <c r="CV1276"/>
      <c r="CW1276"/>
      <c r="CX1276"/>
      <c r="CY1276"/>
      <c r="CZ1276"/>
      <c r="DA1276"/>
      <c r="DB1276"/>
      <c r="DC1276"/>
      <c r="DD1276"/>
      <c r="DE1276"/>
      <c r="DF1276"/>
      <c r="DG1276"/>
      <c r="DH1276"/>
      <c r="DI1276"/>
      <c r="DJ1276"/>
      <c r="DK1276"/>
      <c r="DL1276"/>
      <c r="DM1276"/>
      <c r="DN1276"/>
      <c r="DO1276"/>
      <c r="DP1276"/>
      <c r="DQ1276"/>
      <c r="DR1276"/>
      <c r="DS1276"/>
      <c r="DT1276"/>
      <c r="DU1276"/>
      <c r="DV1276"/>
      <c r="DW1276"/>
      <c r="DX1276"/>
      <c r="DY1276"/>
      <c r="DZ1276"/>
      <c r="EA1276"/>
      <c r="EB1276"/>
      <c r="EC1276"/>
      <c r="ED1276"/>
      <c r="EE1276"/>
      <c r="EF1276"/>
      <c r="EG1276"/>
      <c r="EH1276"/>
      <c r="EI1276"/>
      <c r="EJ1276"/>
      <c r="EK1276"/>
      <c r="EL1276"/>
      <c r="EM1276"/>
      <c r="EN1276"/>
    </row>
    <row r="1277" spans="1:144" x14ac:dyDescent="0.25">
      <c r="A1277" s="141" t="s">
        <v>2140</v>
      </c>
      <c r="B1277" s="141" t="s">
        <v>2649</v>
      </c>
      <c r="C1277" s="145" t="s">
        <v>1998</v>
      </c>
      <c r="D1277" s="141">
        <v>6</v>
      </c>
      <c r="E1277" s="150">
        <v>0</v>
      </c>
      <c r="F1277" s="151">
        <v>0</v>
      </c>
      <c r="G1277" s="151">
        <v>0</v>
      </c>
      <c r="H1277" s="151">
        <v>0</v>
      </c>
      <c r="I1277" s="152">
        <v>0</v>
      </c>
      <c r="J1277"/>
      <c r="K1277"/>
      <c r="L1277"/>
      <c r="M1277"/>
      <c r="N1277"/>
      <c r="O1277"/>
      <c r="P1277"/>
      <c r="Q1277"/>
      <c r="R1277"/>
      <c r="S1277"/>
      <c r="T1277"/>
      <c r="U1277"/>
      <c r="V1277"/>
      <c r="W1277"/>
      <c r="X1277"/>
      <c r="Y1277"/>
      <c r="Z1277"/>
      <c r="AA1277"/>
      <c r="AB1277"/>
      <c r="AC1277"/>
      <c r="AD1277"/>
      <c r="AE1277"/>
      <c r="AF1277"/>
      <c r="AG1277"/>
      <c r="AH1277"/>
      <c r="AI1277"/>
      <c r="AJ1277"/>
      <c r="AK1277"/>
      <c r="AL1277"/>
      <c r="AM1277"/>
      <c r="AN1277"/>
      <c r="AO1277"/>
      <c r="AP1277"/>
      <c r="AQ1277"/>
      <c r="AR1277"/>
      <c r="AS1277"/>
      <c r="AT1277"/>
      <c r="AU1277"/>
      <c r="AV1277"/>
      <c r="AW1277"/>
      <c r="AX1277"/>
      <c r="AY1277"/>
      <c r="AZ1277"/>
      <c r="BA1277"/>
      <c r="BB1277"/>
      <c r="BC1277"/>
      <c r="BD1277"/>
      <c r="BE1277"/>
      <c r="BF1277"/>
      <c r="BG1277"/>
      <c r="BH1277"/>
      <c r="BI1277"/>
      <c r="BJ1277"/>
      <c r="BK1277"/>
      <c r="BL1277"/>
      <c r="BM1277"/>
      <c r="BN1277"/>
      <c r="BO1277"/>
      <c r="BP1277"/>
      <c r="BQ1277"/>
      <c r="BR1277"/>
      <c r="BS1277"/>
      <c r="BT1277"/>
      <c r="BU1277"/>
      <c r="BV1277"/>
      <c r="BW1277"/>
      <c r="BX1277"/>
      <c r="BY1277"/>
      <c r="BZ1277"/>
      <c r="CA1277"/>
      <c r="CB1277"/>
      <c r="CC1277"/>
      <c r="CD1277"/>
      <c r="CE1277"/>
      <c r="CF1277"/>
      <c r="CG1277"/>
      <c r="CH1277"/>
      <c r="CI1277"/>
      <c r="CJ1277"/>
      <c r="CK1277"/>
      <c r="CL1277"/>
      <c r="CM1277"/>
      <c r="CN1277"/>
      <c r="CO1277"/>
      <c r="CP1277"/>
      <c r="CQ1277"/>
      <c r="CR1277"/>
      <c r="CS1277"/>
      <c r="CT1277"/>
      <c r="CU1277"/>
      <c r="CV1277"/>
      <c r="CW1277"/>
      <c r="CX1277"/>
      <c r="CY1277"/>
      <c r="CZ1277"/>
      <c r="DA1277"/>
      <c r="DB1277"/>
      <c r="DC1277"/>
      <c r="DD1277"/>
      <c r="DE1277"/>
      <c r="DF1277"/>
      <c r="DG1277"/>
      <c r="DH1277"/>
      <c r="DI1277"/>
      <c r="DJ1277"/>
      <c r="DK1277"/>
      <c r="DL1277"/>
      <c r="DM1277"/>
      <c r="DN1277"/>
      <c r="DO1277"/>
      <c r="DP1277"/>
      <c r="DQ1277"/>
      <c r="DR1277"/>
      <c r="DS1277"/>
      <c r="DT1277"/>
      <c r="DU1277"/>
      <c r="DV1277"/>
      <c r="DW1277"/>
      <c r="DX1277"/>
      <c r="DY1277"/>
      <c r="DZ1277"/>
      <c r="EA1277"/>
      <c r="EB1277"/>
      <c r="EC1277"/>
      <c r="ED1277"/>
      <c r="EE1277"/>
      <c r="EF1277"/>
      <c r="EG1277"/>
      <c r="EH1277"/>
      <c r="EI1277"/>
      <c r="EJ1277"/>
      <c r="EK1277"/>
      <c r="EL1277"/>
      <c r="EM1277"/>
      <c r="EN1277"/>
    </row>
    <row r="1278" spans="1:144" x14ac:dyDescent="0.25">
      <c r="A1278" s="141" t="s">
        <v>2141</v>
      </c>
      <c r="B1278" s="141" t="s">
        <v>2651</v>
      </c>
      <c r="C1278" s="145" t="s">
        <v>1998</v>
      </c>
      <c r="D1278" s="141">
        <v>6</v>
      </c>
      <c r="E1278" s="150">
        <v>0</v>
      </c>
      <c r="F1278" s="151">
        <v>0</v>
      </c>
      <c r="G1278" s="151">
        <v>0</v>
      </c>
      <c r="H1278" s="151">
        <v>0</v>
      </c>
      <c r="I1278" s="152">
        <v>0</v>
      </c>
      <c r="J1278"/>
      <c r="K1278"/>
      <c r="L1278"/>
      <c r="M1278"/>
      <c r="N1278"/>
      <c r="O1278"/>
      <c r="P1278"/>
      <c r="Q1278"/>
      <c r="R1278"/>
      <c r="S1278"/>
      <c r="T1278"/>
      <c r="U1278"/>
      <c r="V1278"/>
      <c r="W1278"/>
      <c r="X1278"/>
      <c r="Y1278"/>
      <c r="Z1278"/>
      <c r="AA1278"/>
      <c r="AB1278"/>
      <c r="AC1278"/>
      <c r="AD1278"/>
      <c r="AE1278"/>
      <c r="AF1278"/>
      <c r="AG1278"/>
      <c r="AH1278"/>
      <c r="AI1278"/>
      <c r="AJ1278"/>
      <c r="AK1278"/>
      <c r="AL1278"/>
      <c r="AM1278"/>
      <c r="AN1278"/>
      <c r="AO1278"/>
      <c r="AP1278"/>
      <c r="AQ1278"/>
      <c r="AR1278"/>
      <c r="AS1278"/>
      <c r="AT1278"/>
      <c r="AU1278"/>
      <c r="AV1278"/>
      <c r="AW1278"/>
      <c r="AX1278"/>
      <c r="AY1278"/>
      <c r="AZ1278"/>
      <c r="BA1278"/>
      <c r="BB1278"/>
      <c r="BC1278"/>
      <c r="BD1278"/>
      <c r="BE1278"/>
      <c r="BF1278"/>
      <c r="BG1278"/>
      <c r="BH1278"/>
      <c r="BI1278"/>
      <c r="BJ1278"/>
      <c r="BK1278"/>
      <c r="BL1278"/>
      <c r="BM1278"/>
      <c r="BN1278"/>
      <c r="BO1278"/>
      <c r="BP1278"/>
      <c r="BQ1278"/>
      <c r="BR1278"/>
      <c r="BS1278"/>
      <c r="BT1278"/>
      <c r="BU1278"/>
      <c r="BV1278"/>
      <c r="BW1278"/>
      <c r="BX1278"/>
      <c r="BY1278"/>
      <c r="BZ1278"/>
      <c r="CA1278"/>
      <c r="CB1278"/>
      <c r="CC1278"/>
      <c r="CD1278"/>
      <c r="CE1278"/>
      <c r="CF1278"/>
      <c r="CG1278"/>
      <c r="CH1278"/>
      <c r="CI1278"/>
      <c r="CJ1278"/>
      <c r="CK1278"/>
      <c r="CL1278"/>
      <c r="CM1278"/>
      <c r="CN1278"/>
      <c r="CO1278"/>
      <c r="CP1278"/>
      <c r="CQ1278"/>
      <c r="CR1278"/>
      <c r="CS1278"/>
      <c r="CT1278"/>
      <c r="CU1278"/>
      <c r="CV1278"/>
      <c r="CW1278"/>
      <c r="CX1278"/>
      <c r="CY1278"/>
      <c r="CZ1278"/>
      <c r="DA1278"/>
      <c r="DB1278"/>
      <c r="DC1278"/>
      <c r="DD1278"/>
      <c r="DE1278"/>
      <c r="DF1278"/>
      <c r="DG1278"/>
      <c r="DH1278"/>
      <c r="DI1278"/>
      <c r="DJ1278"/>
      <c r="DK1278"/>
      <c r="DL1278"/>
      <c r="DM1278"/>
      <c r="DN1278"/>
      <c r="DO1278"/>
      <c r="DP1278"/>
      <c r="DQ1278"/>
      <c r="DR1278"/>
      <c r="DS1278"/>
      <c r="DT1278"/>
      <c r="DU1278"/>
      <c r="DV1278"/>
      <c r="DW1278"/>
      <c r="DX1278"/>
      <c r="DY1278"/>
      <c r="DZ1278"/>
      <c r="EA1278"/>
      <c r="EB1278"/>
      <c r="EC1278"/>
      <c r="ED1278"/>
      <c r="EE1278"/>
      <c r="EF1278"/>
      <c r="EG1278"/>
      <c r="EH1278"/>
      <c r="EI1278"/>
      <c r="EJ1278"/>
      <c r="EK1278"/>
      <c r="EL1278"/>
      <c r="EM1278"/>
      <c r="EN1278"/>
    </row>
    <row r="1279" spans="1:144" x14ac:dyDescent="0.25">
      <c r="A1279" s="141" t="s">
        <v>2142</v>
      </c>
      <c r="B1279" s="141" t="s">
        <v>2664</v>
      </c>
      <c r="C1279" s="145" t="s">
        <v>1998</v>
      </c>
      <c r="D1279" s="141">
        <v>6</v>
      </c>
      <c r="E1279" s="150">
        <v>0</v>
      </c>
      <c r="F1279" s="151">
        <v>0</v>
      </c>
      <c r="G1279" s="151">
        <v>0</v>
      </c>
      <c r="H1279" s="151">
        <v>0</v>
      </c>
      <c r="I1279" s="152">
        <v>0</v>
      </c>
      <c r="J1279"/>
      <c r="K1279"/>
      <c r="L1279"/>
      <c r="M1279"/>
      <c r="N1279"/>
      <c r="O1279"/>
      <c r="P1279"/>
      <c r="Q1279"/>
      <c r="R1279"/>
      <c r="S1279"/>
      <c r="T1279"/>
      <c r="U1279"/>
      <c r="V1279"/>
      <c r="W1279"/>
      <c r="X1279"/>
      <c r="Y1279"/>
      <c r="Z1279"/>
      <c r="AA1279"/>
      <c r="AB1279"/>
      <c r="AC1279"/>
      <c r="AD1279"/>
      <c r="AE1279"/>
      <c r="AF1279"/>
      <c r="AG1279"/>
      <c r="AH1279"/>
      <c r="AI1279"/>
      <c r="AJ1279"/>
      <c r="AK1279"/>
      <c r="AL1279"/>
      <c r="AM1279"/>
      <c r="AN1279"/>
      <c r="AO1279"/>
      <c r="AP1279"/>
      <c r="AQ1279"/>
      <c r="AR1279"/>
      <c r="AS1279"/>
      <c r="AT1279"/>
      <c r="AU1279"/>
      <c r="AV1279"/>
      <c r="AW1279"/>
      <c r="AX1279"/>
      <c r="AY1279"/>
      <c r="AZ1279"/>
      <c r="BA1279"/>
      <c r="BB1279"/>
      <c r="BC1279"/>
      <c r="BD1279"/>
      <c r="BE1279"/>
      <c r="BF1279"/>
      <c r="BG1279"/>
      <c r="BH1279"/>
      <c r="BI1279"/>
      <c r="BJ1279"/>
      <c r="BK1279"/>
      <c r="BL1279"/>
      <c r="BM1279"/>
      <c r="BN1279"/>
      <c r="BO1279"/>
      <c r="BP1279"/>
      <c r="BQ1279"/>
      <c r="BR1279"/>
      <c r="BS1279"/>
      <c r="BT1279"/>
      <c r="BU1279"/>
      <c r="BV1279"/>
      <c r="BW1279"/>
      <c r="BX1279"/>
      <c r="BY1279"/>
      <c r="BZ1279"/>
      <c r="CA1279"/>
      <c r="CB1279"/>
      <c r="CC1279"/>
      <c r="CD1279"/>
      <c r="CE1279"/>
      <c r="CF1279"/>
      <c r="CG1279"/>
      <c r="CH1279"/>
      <c r="CI1279"/>
      <c r="CJ1279"/>
      <c r="CK1279"/>
      <c r="CL1279"/>
      <c r="CM1279"/>
      <c r="CN1279"/>
      <c r="CO1279"/>
      <c r="CP1279"/>
      <c r="CQ1279"/>
      <c r="CR1279"/>
      <c r="CS1279"/>
      <c r="CT1279"/>
      <c r="CU1279"/>
      <c r="CV1279"/>
      <c r="CW1279"/>
      <c r="CX1279"/>
      <c r="CY1279"/>
      <c r="CZ1279"/>
      <c r="DA1279"/>
      <c r="DB1279"/>
      <c r="DC1279"/>
      <c r="DD1279"/>
      <c r="DE1279"/>
      <c r="DF1279"/>
      <c r="DG1279"/>
      <c r="DH1279"/>
      <c r="DI1279"/>
      <c r="DJ1279"/>
      <c r="DK1279"/>
      <c r="DL1279"/>
      <c r="DM1279"/>
      <c r="DN1279"/>
      <c r="DO1279"/>
      <c r="DP1279"/>
      <c r="DQ1279"/>
      <c r="DR1279"/>
      <c r="DS1279"/>
      <c r="DT1279"/>
      <c r="DU1279"/>
      <c r="DV1279"/>
      <c r="DW1279"/>
      <c r="DX1279"/>
      <c r="DY1279"/>
      <c r="DZ1279"/>
      <c r="EA1279"/>
      <c r="EB1279"/>
      <c r="EC1279"/>
      <c r="ED1279"/>
      <c r="EE1279"/>
      <c r="EF1279"/>
      <c r="EG1279"/>
      <c r="EH1279"/>
      <c r="EI1279"/>
      <c r="EJ1279"/>
      <c r="EK1279"/>
      <c r="EL1279"/>
      <c r="EM1279"/>
      <c r="EN1279"/>
    </row>
    <row r="1280" spans="1:144" x14ac:dyDescent="0.25">
      <c r="A1280" s="141" t="s">
        <v>2143</v>
      </c>
      <c r="B1280" s="141" t="s">
        <v>1422</v>
      </c>
      <c r="C1280" s="145" t="s">
        <v>1998</v>
      </c>
      <c r="D1280" s="141">
        <v>6</v>
      </c>
      <c r="E1280" s="150">
        <v>0</v>
      </c>
      <c r="F1280" s="151">
        <v>0</v>
      </c>
      <c r="G1280" s="151">
        <v>0</v>
      </c>
      <c r="H1280" s="151">
        <v>0</v>
      </c>
      <c r="I1280" s="152">
        <v>0</v>
      </c>
      <c r="J1280"/>
      <c r="K1280"/>
      <c r="L1280"/>
      <c r="M1280"/>
      <c r="N1280"/>
      <c r="O1280"/>
      <c r="P1280"/>
      <c r="Q1280"/>
      <c r="R1280"/>
      <c r="S1280"/>
      <c r="T1280"/>
      <c r="U1280"/>
      <c r="V1280"/>
      <c r="W1280"/>
      <c r="X1280"/>
      <c r="Y1280"/>
      <c r="Z1280"/>
      <c r="AA1280"/>
      <c r="AB1280"/>
      <c r="AC1280"/>
      <c r="AD1280"/>
      <c r="AE1280"/>
      <c r="AF1280"/>
      <c r="AG1280"/>
      <c r="AH1280"/>
      <c r="AI1280"/>
      <c r="AJ1280"/>
      <c r="AK1280"/>
      <c r="AL1280"/>
      <c r="AM1280"/>
      <c r="AN1280"/>
      <c r="AO1280"/>
      <c r="AP1280"/>
      <c r="AQ1280"/>
      <c r="AR1280"/>
      <c r="AS1280"/>
      <c r="AT1280"/>
      <c r="AU1280"/>
      <c r="AV1280"/>
      <c r="AW1280"/>
      <c r="AX1280"/>
      <c r="AY1280"/>
      <c r="AZ1280"/>
      <c r="BA1280"/>
      <c r="BB1280"/>
      <c r="BC1280"/>
      <c r="BD1280"/>
      <c r="BE1280"/>
      <c r="BF1280"/>
      <c r="BG1280"/>
      <c r="BH1280"/>
      <c r="BI1280"/>
      <c r="BJ1280"/>
      <c r="BK1280"/>
      <c r="BL1280"/>
      <c r="BM1280"/>
      <c r="BN1280"/>
      <c r="BO1280"/>
      <c r="BP1280"/>
      <c r="BQ1280"/>
      <c r="BR1280"/>
      <c r="BS1280"/>
      <c r="BT1280"/>
      <c r="BU1280"/>
      <c r="BV1280"/>
      <c r="BW1280"/>
      <c r="BX1280"/>
      <c r="BY1280"/>
      <c r="BZ1280"/>
      <c r="CA1280"/>
      <c r="CB1280"/>
      <c r="CC1280"/>
      <c r="CD1280"/>
      <c r="CE1280"/>
      <c r="CF1280"/>
      <c r="CG1280"/>
      <c r="CH1280"/>
      <c r="CI1280"/>
      <c r="CJ1280"/>
      <c r="CK1280"/>
      <c r="CL1280"/>
      <c r="CM1280"/>
      <c r="CN1280"/>
      <c r="CO1280"/>
      <c r="CP1280"/>
      <c r="CQ1280"/>
      <c r="CR1280"/>
      <c r="CS1280"/>
      <c r="CT1280"/>
      <c r="CU1280"/>
      <c r="CV1280"/>
      <c r="CW1280"/>
      <c r="CX1280"/>
      <c r="CY1280"/>
      <c r="CZ1280"/>
      <c r="DA1280"/>
      <c r="DB1280"/>
      <c r="DC1280"/>
      <c r="DD1280"/>
      <c r="DE1280"/>
      <c r="DF1280"/>
      <c r="DG1280"/>
      <c r="DH1280"/>
      <c r="DI1280"/>
      <c r="DJ1280"/>
      <c r="DK1280"/>
      <c r="DL1280"/>
      <c r="DM1280"/>
      <c r="DN1280"/>
      <c r="DO1280"/>
      <c r="DP1280"/>
      <c r="DQ1280"/>
      <c r="DR1280"/>
      <c r="DS1280"/>
      <c r="DT1280"/>
      <c r="DU1280"/>
      <c r="DV1280"/>
      <c r="DW1280"/>
      <c r="DX1280"/>
      <c r="DY1280"/>
      <c r="DZ1280"/>
      <c r="EA1280"/>
      <c r="EB1280"/>
      <c r="EC1280"/>
      <c r="ED1280"/>
      <c r="EE1280"/>
      <c r="EF1280"/>
      <c r="EG1280"/>
      <c r="EH1280"/>
      <c r="EI1280"/>
      <c r="EJ1280"/>
      <c r="EK1280"/>
      <c r="EL1280"/>
      <c r="EM1280"/>
      <c r="EN1280"/>
    </row>
    <row r="1281" spans="1:144" x14ac:dyDescent="0.25">
      <c r="A1281" s="141" t="s">
        <v>2144</v>
      </c>
      <c r="B1281" s="141" t="s">
        <v>2145</v>
      </c>
      <c r="C1281" s="145" t="s">
        <v>1998</v>
      </c>
      <c r="D1281" s="141">
        <v>4</v>
      </c>
      <c r="E1281" s="150">
        <v>0</v>
      </c>
      <c r="F1281" s="151">
        <v>0</v>
      </c>
      <c r="G1281" s="151">
        <v>0</v>
      </c>
      <c r="H1281" s="151">
        <v>0</v>
      </c>
      <c r="I1281" s="152">
        <v>0</v>
      </c>
      <c r="J1281"/>
      <c r="K1281"/>
      <c r="L1281"/>
      <c r="M1281"/>
      <c r="N1281"/>
      <c r="O1281"/>
      <c r="P1281"/>
      <c r="Q1281"/>
      <c r="R1281"/>
      <c r="S1281"/>
      <c r="T1281"/>
      <c r="U1281"/>
      <c r="V1281"/>
      <c r="W1281"/>
      <c r="X1281"/>
      <c r="Y1281"/>
      <c r="Z1281"/>
      <c r="AA1281"/>
      <c r="AB1281"/>
      <c r="AC1281"/>
      <c r="AD1281"/>
      <c r="AE1281"/>
      <c r="AF1281"/>
      <c r="AG1281"/>
      <c r="AH1281"/>
      <c r="AI1281"/>
      <c r="AJ1281"/>
      <c r="AK1281"/>
      <c r="AL1281"/>
      <c r="AM1281"/>
      <c r="AN1281"/>
      <c r="AO1281"/>
      <c r="AP1281"/>
      <c r="AQ1281"/>
      <c r="AR1281"/>
      <c r="AS1281"/>
      <c r="AT1281"/>
      <c r="AU1281"/>
      <c r="AV1281"/>
      <c r="AW1281"/>
      <c r="AX1281"/>
      <c r="AY1281"/>
      <c r="AZ1281"/>
      <c r="BA1281"/>
      <c r="BB1281"/>
      <c r="BC1281"/>
      <c r="BD1281"/>
      <c r="BE1281"/>
      <c r="BF1281"/>
      <c r="BG1281"/>
      <c r="BH1281"/>
      <c r="BI1281"/>
      <c r="BJ1281"/>
      <c r="BK1281"/>
      <c r="BL1281"/>
      <c r="BM1281"/>
      <c r="BN1281"/>
      <c r="BO1281"/>
      <c r="BP1281"/>
      <c r="BQ1281"/>
      <c r="BR1281"/>
      <c r="BS1281"/>
      <c r="BT1281"/>
      <c r="BU1281"/>
      <c r="BV1281"/>
      <c r="BW1281"/>
      <c r="BX1281"/>
      <c r="BY1281"/>
      <c r="BZ1281"/>
      <c r="CA1281"/>
      <c r="CB1281"/>
      <c r="CC1281"/>
      <c r="CD1281"/>
      <c r="CE1281"/>
      <c r="CF1281"/>
      <c r="CG1281"/>
      <c r="CH1281"/>
      <c r="CI1281"/>
      <c r="CJ1281"/>
      <c r="CK1281"/>
      <c r="CL1281"/>
      <c r="CM1281"/>
      <c r="CN1281"/>
      <c r="CO1281"/>
      <c r="CP1281"/>
      <c r="CQ1281"/>
      <c r="CR1281"/>
      <c r="CS1281"/>
      <c r="CT1281"/>
      <c r="CU1281"/>
      <c r="CV1281"/>
      <c r="CW1281"/>
      <c r="CX1281"/>
      <c r="CY1281"/>
      <c r="CZ1281"/>
      <c r="DA1281"/>
      <c r="DB1281"/>
      <c r="DC1281"/>
      <c r="DD1281"/>
      <c r="DE1281"/>
      <c r="DF1281"/>
      <c r="DG1281"/>
      <c r="DH1281"/>
      <c r="DI1281"/>
      <c r="DJ1281"/>
      <c r="DK1281"/>
      <c r="DL1281"/>
      <c r="DM1281"/>
      <c r="DN1281"/>
      <c r="DO1281"/>
      <c r="DP1281"/>
      <c r="DQ1281"/>
      <c r="DR1281"/>
      <c r="DS1281"/>
      <c r="DT1281"/>
      <c r="DU1281"/>
      <c r="DV1281"/>
      <c r="DW1281"/>
      <c r="DX1281"/>
      <c r="DY1281"/>
      <c r="DZ1281"/>
      <c r="EA1281"/>
      <c r="EB1281"/>
      <c r="EC1281"/>
      <c r="ED1281"/>
      <c r="EE1281"/>
      <c r="EF1281"/>
      <c r="EG1281"/>
      <c r="EH1281"/>
      <c r="EI1281"/>
      <c r="EJ1281"/>
      <c r="EK1281"/>
      <c r="EL1281"/>
      <c r="EM1281"/>
      <c r="EN1281"/>
    </row>
    <row r="1282" spans="1:144" x14ac:dyDescent="0.25">
      <c r="A1282" s="141" t="s">
        <v>2146</v>
      </c>
      <c r="B1282" s="141" t="s">
        <v>2646</v>
      </c>
      <c r="C1282" s="145" t="s">
        <v>1998</v>
      </c>
      <c r="D1282" s="141">
        <v>6</v>
      </c>
      <c r="E1282" s="150">
        <v>0</v>
      </c>
      <c r="F1282" s="151">
        <v>0</v>
      </c>
      <c r="G1282" s="151">
        <v>0</v>
      </c>
      <c r="H1282" s="151">
        <v>0</v>
      </c>
      <c r="I1282" s="152">
        <v>0</v>
      </c>
      <c r="J1282"/>
      <c r="K1282"/>
      <c r="L1282"/>
      <c r="M1282"/>
      <c r="N1282"/>
      <c r="O1282"/>
      <c r="P1282"/>
      <c r="Q1282"/>
      <c r="R1282"/>
      <c r="S1282"/>
      <c r="T1282"/>
      <c r="U1282"/>
      <c r="V1282"/>
      <c r="W1282"/>
      <c r="X1282"/>
      <c r="Y1282"/>
      <c r="Z1282"/>
      <c r="AA1282"/>
      <c r="AB1282"/>
      <c r="AC1282"/>
      <c r="AD1282"/>
      <c r="AE1282"/>
      <c r="AF1282"/>
      <c r="AG1282"/>
      <c r="AH1282"/>
      <c r="AI1282"/>
      <c r="AJ1282"/>
      <c r="AK1282"/>
      <c r="AL1282"/>
      <c r="AM1282"/>
      <c r="AN1282"/>
      <c r="AO1282"/>
      <c r="AP1282"/>
      <c r="AQ1282"/>
      <c r="AR1282"/>
      <c r="AS1282"/>
      <c r="AT1282"/>
      <c r="AU1282"/>
      <c r="AV1282"/>
      <c r="AW1282"/>
      <c r="AX1282"/>
      <c r="AY1282"/>
      <c r="AZ1282"/>
      <c r="BA1282"/>
      <c r="BB1282"/>
      <c r="BC1282"/>
      <c r="BD1282"/>
      <c r="BE1282"/>
      <c r="BF1282"/>
      <c r="BG1282"/>
      <c r="BH1282"/>
      <c r="BI1282"/>
      <c r="BJ1282"/>
      <c r="BK1282"/>
      <c r="BL1282"/>
      <c r="BM1282"/>
      <c r="BN1282"/>
      <c r="BO1282"/>
      <c r="BP1282"/>
      <c r="BQ1282"/>
      <c r="BR1282"/>
      <c r="BS1282"/>
      <c r="BT1282"/>
      <c r="BU1282"/>
      <c r="BV1282"/>
      <c r="BW1282"/>
      <c r="BX1282"/>
      <c r="BY1282"/>
      <c r="BZ1282"/>
      <c r="CA1282"/>
      <c r="CB1282"/>
      <c r="CC1282"/>
      <c r="CD1282"/>
      <c r="CE1282"/>
      <c r="CF1282"/>
      <c r="CG1282"/>
      <c r="CH1282"/>
      <c r="CI1282"/>
      <c r="CJ1282"/>
      <c r="CK1282"/>
      <c r="CL1282"/>
      <c r="CM1282"/>
      <c r="CN1282"/>
      <c r="CO1282"/>
      <c r="CP1282"/>
      <c r="CQ1282"/>
      <c r="CR1282"/>
      <c r="CS1282"/>
      <c r="CT1282"/>
      <c r="CU1282"/>
      <c r="CV1282"/>
      <c r="CW1282"/>
      <c r="CX1282"/>
      <c r="CY1282"/>
      <c r="CZ1282"/>
      <c r="DA1282"/>
      <c r="DB1282"/>
      <c r="DC1282"/>
      <c r="DD1282"/>
      <c r="DE1282"/>
      <c r="DF1282"/>
      <c r="DG1282"/>
      <c r="DH1282"/>
      <c r="DI1282"/>
      <c r="DJ1282"/>
      <c r="DK1282"/>
      <c r="DL1282"/>
      <c r="DM1282"/>
      <c r="DN1282"/>
      <c r="DO1282"/>
      <c r="DP1282"/>
      <c r="DQ1282"/>
      <c r="DR1282"/>
      <c r="DS1282"/>
      <c r="DT1282"/>
      <c r="DU1282"/>
      <c r="DV1282"/>
      <c r="DW1282"/>
      <c r="DX1282"/>
      <c r="DY1282"/>
      <c r="DZ1282"/>
      <c r="EA1282"/>
      <c r="EB1282"/>
      <c r="EC1282"/>
      <c r="ED1282"/>
      <c r="EE1282"/>
      <c r="EF1282"/>
      <c r="EG1282"/>
      <c r="EH1282"/>
      <c r="EI1282"/>
      <c r="EJ1282"/>
      <c r="EK1282"/>
      <c r="EL1282"/>
      <c r="EM1282"/>
      <c r="EN1282"/>
    </row>
    <row r="1283" spans="1:144" x14ac:dyDescent="0.25">
      <c r="A1283" s="141" t="s">
        <v>2147</v>
      </c>
      <c r="B1283" s="141" t="s">
        <v>2136</v>
      </c>
      <c r="C1283" s="145" t="s">
        <v>1998</v>
      </c>
      <c r="D1283" s="141">
        <v>6</v>
      </c>
      <c r="E1283" s="150">
        <v>0</v>
      </c>
      <c r="F1283" s="151">
        <v>0</v>
      </c>
      <c r="G1283" s="151">
        <v>0</v>
      </c>
      <c r="H1283" s="151">
        <v>0</v>
      </c>
      <c r="I1283" s="152">
        <v>0</v>
      </c>
      <c r="J1283"/>
      <c r="K1283"/>
      <c r="L1283"/>
      <c r="M1283"/>
      <c r="N1283"/>
      <c r="O1283"/>
      <c r="P1283"/>
      <c r="Q1283"/>
      <c r="R1283"/>
      <c r="S1283"/>
      <c r="T1283"/>
      <c r="U1283"/>
      <c r="V1283"/>
      <c r="W1283"/>
      <c r="X1283"/>
      <c r="Y1283"/>
      <c r="Z1283"/>
      <c r="AA1283"/>
      <c r="AB1283"/>
      <c r="AC1283"/>
      <c r="AD1283"/>
      <c r="AE1283"/>
      <c r="AF1283"/>
      <c r="AG1283"/>
      <c r="AH1283"/>
      <c r="AI1283"/>
      <c r="AJ1283"/>
      <c r="AK1283"/>
      <c r="AL1283"/>
      <c r="AM1283"/>
      <c r="AN1283"/>
      <c r="AO1283"/>
      <c r="AP1283"/>
      <c r="AQ1283"/>
      <c r="AR1283"/>
      <c r="AS1283"/>
      <c r="AT1283"/>
      <c r="AU1283"/>
      <c r="AV1283"/>
      <c r="AW1283"/>
      <c r="AX1283"/>
      <c r="AY1283"/>
      <c r="AZ1283"/>
      <c r="BA1283"/>
      <c r="BB1283"/>
      <c r="BC1283"/>
      <c r="BD1283"/>
      <c r="BE1283"/>
      <c r="BF1283"/>
      <c r="BG1283"/>
      <c r="BH1283"/>
      <c r="BI1283"/>
      <c r="BJ1283"/>
      <c r="BK1283"/>
      <c r="BL1283"/>
      <c r="BM1283"/>
      <c r="BN1283"/>
      <c r="BO1283"/>
      <c r="BP1283"/>
      <c r="BQ1283"/>
      <c r="BR1283"/>
      <c r="BS1283"/>
      <c r="BT1283"/>
      <c r="BU1283"/>
      <c r="BV1283"/>
      <c r="BW1283"/>
      <c r="BX1283"/>
      <c r="BY1283"/>
      <c r="BZ1283"/>
      <c r="CA1283"/>
      <c r="CB1283"/>
      <c r="CC1283"/>
      <c r="CD1283"/>
      <c r="CE1283"/>
      <c r="CF1283"/>
      <c r="CG1283"/>
      <c r="CH1283"/>
      <c r="CI1283"/>
      <c r="CJ1283"/>
      <c r="CK1283"/>
      <c r="CL1283"/>
      <c r="CM1283"/>
      <c r="CN1283"/>
      <c r="CO1283"/>
      <c r="CP1283"/>
      <c r="CQ1283"/>
      <c r="CR1283"/>
      <c r="CS1283"/>
      <c r="CT1283"/>
      <c r="CU1283"/>
      <c r="CV1283"/>
      <c r="CW1283"/>
      <c r="CX1283"/>
      <c r="CY1283"/>
      <c r="CZ1283"/>
      <c r="DA1283"/>
      <c r="DB1283"/>
      <c r="DC1283"/>
      <c r="DD1283"/>
      <c r="DE1283"/>
      <c r="DF1283"/>
      <c r="DG1283"/>
      <c r="DH1283"/>
      <c r="DI1283"/>
      <c r="DJ1283"/>
      <c r="DK1283"/>
      <c r="DL1283"/>
      <c r="DM1283"/>
      <c r="DN1283"/>
      <c r="DO1283"/>
      <c r="DP1283"/>
      <c r="DQ1283"/>
      <c r="DR1283"/>
      <c r="DS1283"/>
      <c r="DT1283"/>
      <c r="DU1283"/>
      <c r="DV1283"/>
      <c r="DW1283"/>
      <c r="DX1283"/>
      <c r="DY1283"/>
      <c r="DZ1283"/>
      <c r="EA1283"/>
      <c r="EB1283"/>
      <c r="EC1283"/>
      <c r="ED1283"/>
      <c r="EE1283"/>
      <c r="EF1283"/>
      <c r="EG1283"/>
      <c r="EH1283"/>
      <c r="EI1283"/>
      <c r="EJ1283"/>
      <c r="EK1283"/>
      <c r="EL1283"/>
      <c r="EM1283"/>
      <c r="EN1283"/>
    </row>
    <row r="1284" spans="1:144" x14ac:dyDescent="0.25">
      <c r="A1284" s="141" t="s">
        <v>2148</v>
      </c>
      <c r="B1284" s="141" t="s">
        <v>2647</v>
      </c>
      <c r="C1284" s="145" t="s">
        <v>1998</v>
      </c>
      <c r="D1284" s="141">
        <v>6</v>
      </c>
      <c r="E1284" s="150">
        <v>0</v>
      </c>
      <c r="F1284" s="151">
        <v>0</v>
      </c>
      <c r="G1284" s="151">
        <v>0</v>
      </c>
      <c r="H1284" s="151">
        <v>0</v>
      </c>
      <c r="I1284" s="152">
        <v>0</v>
      </c>
      <c r="J1284"/>
      <c r="K1284"/>
      <c r="L1284"/>
      <c r="M1284"/>
      <c r="N1284"/>
      <c r="O1284"/>
      <c r="P1284"/>
      <c r="Q1284"/>
      <c r="R1284"/>
      <c r="S1284"/>
      <c r="T1284"/>
      <c r="U1284"/>
      <c r="V1284"/>
      <c r="W1284"/>
      <c r="X1284"/>
      <c r="Y1284"/>
      <c r="Z1284"/>
      <c r="AA1284"/>
      <c r="AB1284"/>
      <c r="AC1284"/>
      <c r="AD1284"/>
      <c r="AE1284"/>
      <c r="AF1284"/>
      <c r="AG1284"/>
      <c r="AH1284"/>
      <c r="AI1284"/>
      <c r="AJ1284"/>
      <c r="AK1284"/>
      <c r="AL1284"/>
      <c r="AM1284"/>
      <c r="AN1284"/>
      <c r="AO1284"/>
      <c r="AP1284"/>
      <c r="AQ1284"/>
      <c r="AR1284"/>
      <c r="AS1284"/>
      <c r="AT1284"/>
      <c r="AU1284"/>
      <c r="AV1284"/>
      <c r="AW1284"/>
      <c r="AX1284"/>
      <c r="AY1284"/>
      <c r="AZ1284"/>
      <c r="BA1284"/>
      <c r="BB1284"/>
      <c r="BC1284"/>
      <c r="BD1284"/>
      <c r="BE1284"/>
      <c r="BF1284"/>
      <c r="BG1284"/>
      <c r="BH1284"/>
      <c r="BI1284"/>
      <c r="BJ1284"/>
      <c r="BK1284"/>
      <c r="BL1284"/>
      <c r="BM1284"/>
      <c r="BN1284"/>
      <c r="BO1284"/>
      <c r="BP1284"/>
      <c r="BQ1284"/>
      <c r="BR1284"/>
      <c r="BS1284"/>
      <c r="BT1284"/>
      <c r="BU1284"/>
      <c r="BV1284"/>
      <c r="BW1284"/>
      <c r="BX1284"/>
      <c r="BY1284"/>
      <c r="BZ1284"/>
      <c r="CA1284"/>
      <c r="CB1284"/>
      <c r="CC1284"/>
      <c r="CD1284"/>
      <c r="CE1284"/>
      <c r="CF1284"/>
      <c r="CG1284"/>
      <c r="CH1284"/>
      <c r="CI1284"/>
      <c r="CJ1284"/>
      <c r="CK1284"/>
      <c r="CL1284"/>
      <c r="CM1284"/>
      <c r="CN1284"/>
      <c r="CO1284"/>
      <c r="CP1284"/>
      <c r="CQ1284"/>
      <c r="CR1284"/>
      <c r="CS1284"/>
      <c r="CT1284"/>
      <c r="CU1284"/>
      <c r="CV1284"/>
      <c r="CW1284"/>
      <c r="CX1284"/>
      <c r="CY1284"/>
      <c r="CZ1284"/>
      <c r="DA1284"/>
      <c r="DB1284"/>
      <c r="DC1284"/>
      <c r="DD1284"/>
      <c r="DE1284"/>
      <c r="DF1284"/>
      <c r="DG1284"/>
      <c r="DH1284"/>
      <c r="DI1284"/>
      <c r="DJ1284"/>
      <c r="DK1284"/>
      <c r="DL1284"/>
      <c r="DM1284"/>
      <c r="DN1284"/>
      <c r="DO1284"/>
      <c r="DP1284"/>
      <c r="DQ1284"/>
      <c r="DR1284"/>
      <c r="DS1284"/>
      <c r="DT1284"/>
      <c r="DU1284"/>
      <c r="DV1284"/>
      <c r="DW1284"/>
      <c r="DX1284"/>
      <c r="DY1284"/>
      <c r="DZ1284"/>
      <c r="EA1284"/>
      <c r="EB1284"/>
      <c r="EC1284"/>
      <c r="ED1284"/>
      <c r="EE1284"/>
      <c r="EF1284"/>
      <c r="EG1284"/>
      <c r="EH1284"/>
      <c r="EI1284"/>
      <c r="EJ1284"/>
      <c r="EK1284"/>
      <c r="EL1284"/>
      <c r="EM1284"/>
      <c r="EN1284"/>
    </row>
    <row r="1285" spans="1:144" x14ac:dyDescent="0.25">
      <c r="A1285" s="141" t="s">
        <v>2149</v>
      </c>
      <c r="B1285" s="141" t="s">
        <v>2636</v>
      </c>
      <c r="C1285" s="145" t="s">
        <v>1998</v>
      </c>
      <c r="D1285" s="141">
        <v>6</v>
      </c>
      <c r="E1285" s="150">
        <v>0</v>
      </c>
      <c r="F1285" s="151">
        <v>0</v>
      </c>
      <c r="G1285" s="151">
        <v>0</v>
      </c>
      <c r="H1285" s="151">
        <v>0</v>
      </c>
      <c r="I1285" s="152">
        <v>0</v>
      </c>
      <c r="J1285"/>
      <c r="K1285"/>
      <c r="L1285"/>
      <c r="M1285"/>
      <c r="N1285"/>
      <c r="O1285"/>
      <c r="P1285"/>
      <c r="Q1285"/>
      <c r="R1285"/>
      <c r="S1285"/>
      <c r="T1285"/>
      <c r="U1285"/>
      <c r="V1285"/>
      <c r="W1285"/>
      <c r="X1285"/>
      <c r="Y1285"/>
      <c r="Z1285"/>
      <c r="AA1285"/>
      <c r="AB1285"/>
      <c r="AC1285"/>
      <c r="AD1285"/>
      <c r="AE1285"/>
      <c r="AF1285"/>
      <c r="AG1285"/>
      <c r="AH1285"/>
      <c r="AI1285"/>
      <c r="AJ1285"/>
      <c r="AK1285"/>
      <c r="AL1285"/>
      <c r="AM1285"/>
      <c r="AN1285"/>
      <c r="AO1285"/>
      <c r="AP1285"/>
      <c r="AQ1285"/>
      <c r="AR1285"/>
      <c r="AS1285"/>
      <c r="AT1285"/>
      <c r="AU1285"/>
      <c r="AV1285"/>
      <c r="AW1285"/>
      <c r="AX1285"/>
      <c r="AY1285"/>
      <c r="AZ1285"/>
      <c r="BA1285"/>
      <c r="BB1285"/>
      <c r="BC1285"/>
      <c r="BD1285"/>
      <c r="BE1285"/>
      <c r="BF1285"/>
      <c r="BG1285"/>
      <c r="BH1285"/>
      <c r="BI1285"/>
      <c r="BJ1285"/>
      <c r="BK1285"/>
      <c r="BL1285"/>
      <c r="BM1285"/>
      <c r="BN1285"/>
      <c r="BO1285"/>
      <c r="BP1285"/>
      <c r="BQ1285"/>
      <c r="BR1285"/>
      <c r="BS1285"/>
      <c r="BT1285"/>
      <c r="BU1285"/>
      <c r="BV1285"/>
      <c r="BW1285"/>
      <c r="BX1285"/>
      <c r="BY1285"/>
      <c r="BZ1285"/>
      <c r="CA1285"/>
      <c r="CB1285"/>
      <c r="CC1285"/>
      <c r="CD1285"/>
      <c r="CE1285"/>
      <c r="CF1285"/>
      <c r="CG1285"/>
      <c r="CH1285"/>
      <c r="CI1285"/>
      <c r="CJ1285"/>
      <c r="CK1285"/>
      <c r="CL1285"/>
      <c r="CM1285"/>
      <c r="CN1285"/>
      <c r="CO1285"/>
      <c r="CP1285"/>
      <c r="CQ1285"/>
      <c r="CR1285"/>
      <c r="CS1285"/>
      <c r="CT1285"/>
      <c r="CU1285"/>
      <c r="CV1285"/>
      <c r="CW1285"/>
      <c r="CX1285"/>
      <c r="CY1285"/>
      <c r="CZ1285"/>
      <c r="DA1285"/>
      <c r="DB1285"/>
      <c r="DC1285"/>
      <c r="DD1285"/>
      <c r="DE1285"/>
      <c r="DF1285"/>
      <c r="DG1285"/>
      <c r="DH1285"/>
      <c r="DI1285"/>
      <c r="DJ1285"/>
      <c r="DK1285"/>
      <c r="DL1285"/>
      <c r="DM1285"/>
      <c r="DN1285"/>
      <c r="DO1285"/>
      <c r="DP1285"/>
      <c r="DQ1285"/>
      <c r="DR1285"/>
      <c r="DS1285"/>
      <c r="DT1285"/>
      <c r="DU1285"/>
      <c r="DV1285"/>
      <c r="DW1285"/>
      <c r="DX1285"/>
      <c r="DY1285"/>
      <c r="DZ1285"/>
      <c r="EA1285"/>
      <c r="EB1285"/>
      <c r="EC1285"/>
      <c r="ED1285"/>
      <c r="EE1285"/>
      <c r="EF1285"/>
      <c r="EG1285"/>
      <c r="EH1285"/>
      <c r="EI1285"/>
      <c r="EJ1285"/>
      <c r="EK1285"/>
      <c r="EL1285"/>
      <c r="EM1285"/>
      <c r="EN1285"/>
    </row>
    <row r="1286" spans="1:144" x14ac:dyDescent="0.25">
      <c r="A1286" s="141" t="s">
        <v>2150</v>
      </c>
      <c r="B1286" s="141" t="s">
        <v>2648</v>
      </c>
      <c r="C1286" s="145" t="s">
        <v>1998</v>
      </c>
      <c r="D1286" s="141">
        <v>6</v>
      </c>
      <c r="E1286" s="150">
        <v>0</v>
      </c>
      <c r="F1286" s="151">
        <v>0</v>
      </c>
      <c r="G1286" s="151">
        <v>0</v>
      </c>
      <c r="H1286" s="151">
        <v>0</v>
      </c>
      <c r="I1286" s="152">
        <v>0</v>
      </c>
      <c r="J1286"/>
      <c r="K1286"/>
      <c r="L1286"/>
      <c r="M1286"/>
      <c r="N1286"/>
      <c r="O1286"/>
      <c r="P1286"/>
      <c r="Q1286"/>
      <c r="R1286"/>
      <c r="S1286"/>
      <c r="T1286"/>
      <c r="U1286"/>
      <c r="V1286"/>
      <c r="W1286"/>
      <c r="X1286"/>
      <c r="Y1286"/>
      <c r="Z1286"/>
      <c r="AA1286"/>
      <c r="AB1286"/>
      <c r="AC1286"/>
      <c r="AD1286"/>
      <c r="AE1286"/>
      <c r="AF1286"/>
      <c r="AG1286"/>
      <c r="AH1286"/>
      <c r="AI1286"/>
      <c r="AJ1286"/>
      <c r="AK1286"/>
      <c r="AL1286"/>
      <c r="AM1286"/>
      <c r="AN1286"/>
      <c r="AO1286"/>
      <c r="AP1286"/>
      <c r="AQ1286"/>
      <c r="AR1286"/>
      <c r="AS1286"/>
      <c r="AT1286"/>
      <c r="AU1286"/>
      <c r="AV1286"/>
      <c r="AW1286"/>
      <c r="AX1286"/>
      <c r="AY1286"/>
      <c r="AZ1286"/>
      <c r="BA1286"/>
      <c r="BB1286"/>
      <c r="BC1286"/>
      <c r="BD1286"/>
      <c r="BE1286"/>
      <c r="BF1286"/>
      <c r="BG1286"/>
      <c r="BH1286"/>
      <c r="BI1286"/>
      <c r="BJ1286"/>
      <c r="BK1286"/>
      <c r="BL1286"/>
      <c r="BM1286"/>
      <c r="BN1286"/>
      <c r="BO1286"/>
      <c r="BP1286"/>
      <c r="BQ1286"/>
      <c r="BR1286"/>
      <c r="BS1286"/>
      <c r="BT1286"/>
      <c r="BU1286"/>
      <c r="BV1286"/>
      <c r="BW1286"/>
      <c r="BX1286"/>
      <c r="BY1286"/>
      <c r="BZ1286"/>
      <c r="CA1286"/>
      <c r="CB1286"/>
      <c r="CC1286"/>
      <c r="CD1286"/>
      <c r="CE1286"/>
      <c r="CF1286"/>
      <c r="CG1286"/>
      <c r="CH1286"/>
      <c r="CI1286"/>
      <c r="CJ1286"/>
      <c r="CK1286"/>
      <c r="CL1286"/>
      <c r="CM1286"/>
      <c r="CN1286"/>
      <c r="CO1286"/>
      <c r="CP1286"/>
      <c r="CQ1286"/>
      <c r="CR1286"/>
      <c r="CS1286"/>
      <c r="CT1286"/>
      <c r="CU1286"/>
      <c r="CV1286"/>
      <c r="CW1286"/>
      <c r="CX1286"/>
      <c r="CY1286"/>
      <c r="CZ1286"/>
      <c r="DA1286"/>
      <c r="DB1286"/>
      <c r="DC1286"/>
      <c r="DD1286"/>
      <c r="DE1286"/>
      <c r="DF1286"/>
      <c r="DG1286"/>
      <c r="DH1286"/>
      <c r="DI1286"/>
      <c r="DJ1286"/>
      <c r="DK1286"/>
      <c r="DL1286"/>
      <c r="DM1286"/>
      <c r="DN1286"/>
      <c r="DO1286"/>
      <c r="DP1286"/>
      <c r="DQ1286"/>
      <c r="DR1286"/>
      <c r="DS1286"/>
      <c r="DT1286"/>
      <c r="DU1286"/>
      <c r="DV1286"/>
      <c r="DW1286"/>
      <c r="DX1286"/>
      <c r="DY1286"/>
      <c r="DZ1286"/>
      <c r="EA1286"/>
      <c r="EB1286"/>
      <c r="EC1286"/>
      <c r="ED1286"/>
      <c r="EE1286"/>
      <c r="EF1286"/>
      <c r="EG1286"/>
      <c r="EH1286"/>
      <c r="EI1286"/>
      <c r="EJ1286"/>
      <c r="EK1286"/>
      <c r="EL1286"/>
      <c r="EM1286"/>
      <c r="EN1286"/>
    </row>
    <row r="1287" spans="1:144" x14ac:dyDescent="0.25">
      <c r="A1287" s="141" t="s">
        <v>2151</v>
      </c>
      <c r="B1287" s="141" t="s">
        <v>2649</v>
      </c>
      <c r="C1287" s="145" t="s">
        <v>1998</v>
      </c>
      <c r="D1287" s="141">
        <v>6</v>
      </c>
      <c r="E1287" s="150">
        <v>0</v>
      </c>
      <c r="F1287" s="151">
        <v>0</v>
      </c>
      <c r="G1287" s="151">
        <v>0</v>
      </c>
      <c r="H1287" s="151">
        <v>0</v>
      </c>
      <c r="I1287" s="152">
        <v>0</v>
      </c>
      <c r="J1287"/>
      <c r="K1287"/>
      <c r="L1287"/>
      <c r="M1287"/>
      <c r="N1287"/>
      <c r="O1287"/>
      <c r="P1287"/>
      <c r="Q1287"/>
      <c r="R1287"/>
      <c r="S1287"/>
      <c r="T1287"/>
      <c r="U1287"/>
      <c r="V1287"/>
      <c r="W1287"/>
      <c r="X1287"/>
      <c r="Y1287"/>
      <c r="Z1287"/>
      <c r="AA1287"/>
      <c r="AB1287"/>
      <c r="AC1287"/>
      <c r="AD1287"/>
      <c r="AE1287"/>
      <c r="AF1287"/>
      <c r="AG1287"/>
      <c r="AH1287"/>
      <c r="AI1287"/>
      <c r="AJ1287"/>
      <c r="AK1287"/>
      <c r="AL1287"/>
      <c r="AM1287"/>
      <c r="AN1287"/>
      <c r="AO1287"/>
      <c r="AP1287"/>
      <c r="AQ1287"/>
      <c r="AR1287"/>
      <c r="AS1287"/>
      <c r="AT1287"/>
      <c r="AU1287"/>
      <c r="AV1287"/>
      <c r="AW1287"/>
      <c r="AX1287"/>
      <c r="AY1287"/>
      <c r="AZ1287"/>
      <c r="BA1287"/>
      <c r="BB1287"/>
      <c r="BC1287"/>
      <c r="BD1287"/>
      <c r="BE1287"/>
      <c r="BF1287"/>
      <c r="BG1287"/>
      <c r="BH1287"/>
      <c r="BI1287"/>
      <c r="BJ1287"/>
      <c r="BK1287"/>
      <c r="BL1287"/>
      <c r="BM1287"/>
      <c r="BN1287"/>
      <c r="BO1287"/>
      <c r="BP1287"/>
      <c r="BQ1287"/>
      <c r="BR1287"/>
      <c r="BS1287"/>
      <c r="BT1287"/>
      <c r="BU1287"/>
      <c r="BV1287"/>
      <c r="BW1287"/>
      <c r="BX1287"/>
      <c r="BY1287"/>
      <c r="BZ1287"/>
      <c r="CA1287"/>
      <c r="CB1287"/>
      <c r="CC1287"/>
      <c r="CD1287"/>
      <c r="CE1287"/>
      <c r="CF1287"/>
      <c r="CG1287"/>
      <c r="CH1287"/>
      <c r="CI1287"/>
      <c r="CJ1287"/>
      <c r="CK1287"/>
      <c r="CL1287"/>
      <c r="CM1287"/>
      <c r="CN1287"/>
      <c r="CO1287"/>
      <c r="CP1287"/>
      <c r="CQ1287"/>
      <c r="CR1287"/>
      <c r="CS1287"/>
      <c r="CT1287"/>
      <c r="CU1287"/>
      <c r="CV1287"/>
      <c r="CW1287"/>
      <c r="CX1287"/>
      <c r="CY1287"/>
      <c r="CZ1287"/>
      <c r="DA1287"/>
      <c r="DB1287"/>
      <c r="DC1287"/>
      <c r="DD1287"/>
      <c r="DE1287"/>
      <c r="DF1287"/>
      <c r="DG1287"/>
      <c r="DH1287"/>
      <c r="DI1287"/>
      <c r="DJ1287"/>
      <c r="DK1287"/>
      <c r="DL1287"/>
      <c r="DM1287"/>
      <c r="DN1287"/>
      <c r="DO1287"/>
      <c r="DP1287"/>
      <c r="DQ1287"/>
      <c r="DR1287"/>
      <c r="DS1287"/>
      <c r="DT1287"/>
      <c r="DU1287"/>
      <c r="DV1287"/>
      <c r="DW1287"/>
      <c r="DX1287"/>
      <c r="DY1287"/>
      <c r="DZ1287"/>
      <c r="EA1287"/>
      <c r="EB1287"/>
      <c r="EC1287"/>
      <c r="ED1287"/>
      <c r="EE1287"/>
      <c r="EF1287"/>
      <c r="EG1287"/>
      <c r="EH1287"/>
      <c r="EI1287"/>
      <c r="EJ1287"/>
      <c r="EK1287"/>
      <c r="EL1287"/>
      <c r="EM1287"/>
      <c r="EN1287"/>
    </row>
    <row r="1288" spans="1:144" x14ac:dyDescent="0.25">
      <c r="A1288" s="141" t="s">
        <v>2152</v>
      </c>
      <c r="B1288" s="141" t="s">
        <v>2651</v>
      </c>
      <c r="C1288" s="145" t="s">
        <v>1998</v>
      </c>
      <c r="D1288" s="141">
        <v>6</v>
      </c>
      <c r="E1288" s="150">
        <v>0</v>
      </c>
      <c r="F1288" s="151">
        <v>0</v>
      </c>
      <c r="G1288" s="151">
        <v>0</v>
      </c>
      <c r="H1288" s="151">
        <v>0</v>
      </c>
      <c r="I1288" s="152">
        <v>0</v>
      </c>
      <c r="J1288"/>
      <c r="K1288"/>
      <c r="L1288"/>
      <c r="M1288"/>
      <c r="N1288"/>
      <c r="O1288"/>
      <c r="P1288"/>
      <c r="Q1288"/>
      <c r="R1288"/>
      <c r="S1288"/>
      <c r="T1288"/>
      <c r="U1288"/>
      <c r="V1288"/>
      <c r="W1288"/>
      <c r="X1288"/>
      <c r="Y1288"/>
      <c r="Z1288"/>
      <c r="AA1288"/>
      <c r="AB1288"/>
      <c r="AC1288"/>
      <c r="AD1288"/>
      <c r="AE1288"/>
      <c r="AF1288"/>
      <c r="AG1288"/>
      <c r="AH1288"/>
      <c r="AI1288"/>
      <c r="AJ1288"/>
      <c r="AK1288"/>
      <c r="AL1288"/>
      <c r="AM1288"/>
      <c r="AN1288"/>
      <c r="AO1288"/>
      <c r="AP1288"/>
      <c r="AQ1288"/>
      <c r="AR1288"/>
      <c r="AS1288"/>
      <c r="AT1288"/>
      <c r="AU1288"/>
      <c r="AV1288"/>
      <c r="AW1288"/>
      <c r="AX1288"/>
      <c r="AY1288"/>
      <c r="AZ1288"/>
      <c r="BA1288"/>
      <c r="BB1288"/>
      <c r="BC1288"/>
      <c r="BD1288"/>
      <c r="BE1288"/>
      <c r="BF1288"/>
      <c r="BG1288"/>
      <c r="BH1288"/>
      <c r="BI1288"/>
      <c r="BJ1288"/>
      <c r="BK1288"/>
      <c r="BL1288"/>
      <c r="BM1288"/>
      <c r="BN1288"/>
      <c r="BO1288"/>
      <c r="BP1288"/>
      <c r="BQ1288"/>
      <c r="BR1288"/>
      <c r="BS1288"/>
      <c r="BT1288"/>
      <c r="BU1288"/>
      <c r="BV1288"/>
      <c r="BW1288"/>
      <c r="BX1288"/>
      <c r="BY1288"/>
      <c r="BZ1288"/>
      <c r="CA1288"/>
      <c r="CB1288"/>
      <c r="CC1288"/>
      <c r="CD1288"/>
      <c r="CE1288"/>
      <c r="CF1288"/>
      <c r="CG1288"/>
      <c r="CH1288"/>
      <c r="CI1288"/>
      <c r="CJ1288"/>
      <c r="CK1288"/>
      <c r="CL1288"/>
      <c r="CM1288"/>
      <c r="CN1288"/>
      <c r="CO1288"/>
      <c r="CP1288"/>
      <c r="CQ1288"/>
      <c r="CR1288"/>
      <c r="CS1288"/>
      <c r="CT1288"/>
      <c r="CU1288"/>
      <c r="CV1288"/>
      <c r="CW1288"/>
      <c r="CX1288"/>
      <c r="CY1288"/>
      <c r="CZ1288"/>
      <c r="DA1288"/>
      <c r="DB1288"/>
      <c r="DC1288"/>
      <c r="DD1288"/>
      <c r="DE1288"/>
      <c r="DF1288"/>
      <c r="DG1288"/>
      <c r="DH1288"/>
      <c r="DI1288"/>
      <c r="DJ1288"/>
      <c r="DK1288"/>
      <c r="DL1288"/>
      <c r="DM1288"/>
      <c r="DN1288"/>
      <c r="DO1288"/>
      <c r="DP1288"/>
      <c r="DQ1288"/>
      <c r="DR1288"/>
      <c r="DS1288"/>
      <c r="DT1288"/>
      <c r="DU1288"/>
      <c r="DV1288"/>
      <c r="DW1288"/>
      <c r="DX1288"/>
      <c r="DY1288"/>
      <c r="DZ1288"/>
      <c r="EA1288"/>
      <c r="EB1288"/>
      <c r="EC1288"/>
      <c r="ED1288"/>
      <c r="EE1288"/>
      <c r="EF1288"/>
      <c r="EG1288"/>
      <c r="EH1288"/>
      <c r="EI1288"/>
      <c r="EJ1288"/>
      <c r="EK1288"/>
      <c r="EL1288"/>
      <c r="EM1288"/>
      <c r="EN1288"/>
    </row>
    <row r="1289" spans="1:144" x14ac:dyDescent="0.25">
      <c r="A1289" s="141" t="s">
        <v>2153</v>
      </c>
      <c r="B1289" s="141" t="s">
        <v>2664</v>
      </c>
      <c r="C1289" s="145" t="s">
        <v>1998</v>
      </c>
      <c r="D1289" s="141">
        <v>6</v>
      </c>
      <c r="E1289" s="150">
        <v>0</v>
      </c>
      <c r="F1289" s="151">
        <v>0</v>
      </c>
      <c r="G1289" s="151">
        <v>0</v>
      </c>
      <c r="H1289" s="151">
        <v>0</v>
      </c>
      <c r="I1289" s="152">
        <v>0</v>
      </c>
      <c r="J1289"/>
      <c r="K1289"/>
      <c r="L1289"/>
      <c r="M1289"/>
      <c r="N1289"/>
      <c r="O1289"/>
      <c r="P1289"/>
      <c r="Q1289"/>
      <c r="R1289"/>
      <c r="S1289"/>
      <c r="T1289"/>
      <c r="U1289"/>
      <c r="V1289"/>
      <c r="W1289"/>
      <c r="X1289"/>
      <c r="Y1289"/>
      <c r="Z1289"/>
      <c r="AA1289"/>
      <c r="AB1289"/>
      <c r="AC1289"/>
      <c r="AD1289"/>
      <c r="AE1289"/>
      <c r="AF1289"/>
      <c r="AG1289"/>
      <c r="AH1289"/>
      <c r="AI1289"/>
      <c r="AJ1289"/>
      <c r="AK1289"/>
      <c r="AL1289"/>
      <c r="AM1289"/>
      <c r="AN1289"/>
      <c r="AO1289"/>
      <c r="AP1289"/>
      <c r="AQ1289"/>
      <c r="AR1289"/>
      <c r="AS1289"/>
      <c r="AT1289"/>
      <c r="AU1289"/>
      <c r="AV1289"/>
      <c r="AW1289"/>
      <c r="AX1289"/>
      <c r="AY1289"/>
      <c r="AZ1289"/>
      <c r="BA1289"/>
      <c r="BB1289"/>
      <c r="BC1289"/>
      <c r="BD1289"/>
      <c r="BE1289"/>
      <c r="BF1289"/>
      <c r="BG1289"/>
      <c r="BH1289"/>
      <c r="BI1289"/>
      <c r="BJ1289"/>
      <c r="BK1289"/>
      <c r="BL1289"/>
      <c r="BM1289"/>
      <c r="BN1289"/>
      <c r="BO1289"/>
      <c r="BP1289"/>
      <c r="BQ1289"/>
      <c r="BR1289"/>
      <c r="BS1289"/>
      <c r="BT1289"/>
      <c r="BU1289"/>
      <c r="BV1289"/>
      <c r="BW1289"/>
      <c r="BX1289"/>
      <c r="BY1289"/>
      <c r="BZ1289"/>
      <c r="CA1289"/>
      <c r="CB1289"/>
      <c r="CC1289"/>
      <c r="CD1289"/>
      <c r="CE1289"/>
      <c r="CF1289"/>
      <c r="CG1289"/>
      <c r="CH1289"/>
      <c r="CI1289"/>
      <c r="CJ1289"/>
      <c r="CK1289"/>
      <c r="CL1289"/>
      <c r="CM1289"/>
      <c r="CN1289"/>
      <c r="CO1289"/>
      <c r="CP1289"/>
      <c r="CQ1289"/>
      <c r="CR1289"/>
      <c r="CS1289"/>
      <c r="CT1289"/>
      <c r="CU1289"/>
      <c r="CV1289"/>
      <c r="CW1289"/>
      <c r="CX1289"/>
      <c r="CY1289"/>
      <c r="CZ1289"/>
      <c r="DA1289"/>
      <c r="DB1289"/>
      <c r="DC1289"/>
      <c r="DD1289"/>
      <c r="DE1289"/>
      <c r="DF1289"/>
      <c r="DG1289"/>
      <c r="DH1289"/>
      <c r="DI1289"/>
      <c r="DJ1289"/>
      <c r="DK1289"/>
      <c r="DL1289"/>
      <c r="DM1289"/>
      <c r="DN1289"/>
      <c r="DO1289"/>
      <c r="DP1289"/>
      <c r="DQ1289"/>
      <c r="DR1289"/>
      <c r="DS1289"/>
      <c r="DT1289"/>
      <c r="DU1289"/>
      <c r="DV1289"/>
      <c r="DW1289"/>
      <c r="DX1289"/>
      <c r="DY1289"/>
      <c r="DZ1289"/>
      <c r="EA1289"/>
      <c r="EB1289"/>
      <c r="EC1289"/>
      <c r="ED1289"/>
      <c r="EE1289"/>
      <c r="EF1289"/>
      <c r="EG1289"/>
      <c r="EH1289"/>
      <c r="EI1289"/>
      <c r="EJ1289"/>
      <c r="EK1289"/>
      <c r="EL1289"/>
      <c r="EM1289"/>
      <c r="EN1289"/>
    </row>
    <row r="1290" spans="1:144" x14ac:dyDescent="0.25">
      <c r="A1290" s="141" t="s">
        <v>2154</v>
      </c>
      <c r="B1290" s="141" t="s">
        <v>1422</v>
      </c>
      <c r="C1290" s="145" t="s">
        <v>1998</v>
      </c>
      <c r="D1290" s="141">
        <v>6</v>
      </c>
      <c r="E1290" s="150">
        <v>0</v>
      </c>
      <c r="F1290" s="151">
        <v>0</v>
      </c>
      <c r="G1290" s="151">
        <v>0</v>
      </c>
      <c r="H1290" s="151">
        <v>0</v>
      </c>
      <c r="I1290" s="152">
        <v>0</v>
      </c>
      <c r="J1290"/>
      <c r="K1290"/>
      <c r="L1290"/>
      <c r="M1290"/>
      <c r="N1290"/>
      <c r="O1290"/>
      <c r="P1290"/>
      <c r="Q1290"/>
      <c r="R1290"/>
      <c r="S1290"/>
      <c r="T1290"/>
      <c r="U1290"/>
      <c r="V1290"/>
      <c r="W1290"/>
      <c r="X1290"/>
      <c r="Y1290"/>
      <c r="Z1290"/>
      <c r="AA1290"/>
      <c r="AB1290"/>
      <c r="AC1290"/>
      <c r="AD1290"/>
      <c r="AE1290"/>
      <c r="AF1290"/>
      <c r="AG1290"/>
      <c r="AH1290"/>
      <c r="AI1290"/>
      <c r="AJ1290"/>
      <c r="AK1290"/>
      <c r="AL1290"/>
      <c r="AM1290"/>
      <c r="AN1290"/>
      <c r="AO1290"/>
      <c r="AP1290"/>
      <c r="AQ1290"/>
      <c r="AR1290"/>
      <c r="AS1290"/>
      <c r="AT1290"/>
      <c r="AU1290"/>
      <c r="AV1290"/>
      <c r="AW1290"/>
      <c r="AX1290"/>
      <c r="AY1290"/>
      <c r="AZ1290"/>
      <c r="BA1290"/>
      <c r="BB1290"/>
      <c r="BC1290"/>
      <c r="BD1290"/>
      <c r="BE1290"/>
      <c r="BF1290"/>
      <c r="BG1290"/>
      <c r="BH1290"/>
      <c r="BI1290"/>
      <c r="BJ1290"/>
      <c r="BK1290"/>
      <c r="BL1290"/>
      <c r="BM1290"/>
      <c r="BN1290"/>
      <c r="BO1290"/>
      <c r="BP1290"/>
      <c r="BQ1290"/>
      <c r="BR1290"/>
      <c r="BS1290"/>
      <c r="BT1290"/>
      <c r="BU1290"/>
      <c r="BV1290"/>
      <c r="BW1290"/>
      <c r="BX1290"/>
      <c r="BY1290"/>
      <c r="BZ1290"/>
      <c r="CA1290"/>
      <c r="CB1290"/>
      <c r="CC1290"/>
      <c r="CD1290"/>
      <c r="CE1290"/>
      <c r="CF1290"/>
      <c r="CG1290"/>
      <c r="CH1290"/>
      <c r="CI1290"/>
      <c r="CJ1290"/>
      <c r="CK1290"/>
      <c r="CL1290"/>
      <c r="CM1290"/>
      <c r="CN1290"/>
      <c r="CO1290"/>
      <c r="CP1290"/>
      <c r="CQ1290"/>
      <c r="CR1290"/>
      <c r="CS1290"/>
      <c r="CT1290"/>
      <c r="CU1290"/>
      <c r="CV1290"/>
      <c r="CW1290"/>
      <c r="CX1290"/>
      <c r="CY1290"/>
      <c r="CZ1290"/>
      <c r="DA1290"/>
      <c r="DB1290"/>
      <c r="DC1290"/>
      <c r="DD1290"/>
      <c r="DE1290"/>
      <c r="DF1290"/>
      <c r="DG1290"/>
      <c r="DH1290"/>
      <c r="DI1290"/>
      <c r="DJ1290"/>
      <c r="DK1290"/>
      <c r="DL1290"/>
      <c r="DM1290"/>
      <c r="DN1290"/>
      <c r="DO1290"/>
      <c r="DP1290"/>
      <c r="DQ1290"/>
      <c r="DR1290"/>
      <c r="DS1290"/>
      <c r="DT1290"/>
      <c r="DU1290"/>
      <c r="DV1290"/>
      <c r="DW1290"/>
      <c r="DX1290"/>
      <c r="DY1290"/>
      <c r="DZ1290"/>
      <c r="EA1290"/>
      <c r="EB1290"/>
      <c r="EC1290"/>
      <c r="ED1290"/>
      <c r="EE1290"/>
      <c r="EF1290"/>
      <c r="EG1290"/>
      <c r="EH1290"/>
      <c r="EI1290"/>
      <c r="EJ1290"/>
      <c r="EK1290"/>
      <c r="EL1290"/>
      <c r="EM1290"/>
      <c r="EN1290"/>
    </row>
    <row r="1291" spans="1:144" x14ac:dyDescent="0.25">
      <c r="A1291" s="141" t="s">
        <v>2155</v>
      </c>
      <c r="B1291" s="141" t="s">
        <v>2156</v>
      </c>
      <c r="C1291" s="145" t="s">
        <v>1998</v>
      </c>
      <c r="D1291" s="141">
        <v>4</v>
      </c>
      <c r="E1291" s="150">
        <v>956393.27</v>
      </c>
      <c r="F1291" s="151">
        <v>0</v>
      </c>
      <c r="G1291" s="151">
        <v>0</v>
      </c>
      <c r="H1291" s="151">
        <v>0</v>
      </c>
      <c r="I1291" s="152">
        <v>956393.27</v>
      </c>
      <c r="J1291"/>
      <c r="K1291"/>
      <c r="L1291"/>
      <c r="M1291"/>
      <c r="N1291"/>
      <c r="O1291"/>
      <c r="P1291"/>
      <c r="Q1291"/>
      <c r="R1291"/>
      <c r="S1291"/>
      <c r="T1291"/>
      <c r="U1291"/>
      <c r="V1291"/>
      <c r="W1291"/>
      <c r="X1291"/>
      <c r="Y1291"/>
      <c r="Z1291"/>
      <c r="AA1291"/>
      <c r="AB1291"/>
      <c r="AC1291"/>
      <c r="AD1291"/>
      <c r="AE1291"/>
      <c r="AF1291"/>
      <c r="AG1291"/>
      <c r="AH1291"/>
      <c r="AI1291"/>
      <c r="AJ1291"/>
      <c r="AK1291"/>
      <c r="AL1291"/>
      <c r="AM1291"/>
      <c r="AN1291"/>
      <c r="AO1291"/>
      <c r="AP1291"/>
      <c r="AQ1291"/>
      <c r="AR1291"/>
      <c r="AS1291"/>
      <c r="AT1291"/>
      <c r="AU1291"/>
      <c r="AV1291"/>
      <c r="AW1291"/>
      <c r="AX1291"/>
      <c r="AY1291"/>
      <c r="AZ1291"/>
      <c r="BA1291"/>
      <c r="BB1291"/>
      <c r="BC1291"/>
      <c r="BD1291"/>
      <c r="BE1291"/>
      <c r="BF1291"/>
      <c r="BG1291"/>
      <c r="BH1291"/>
      <c r="BI1291"/>
      <c r="BJ1291"/>
      <c r="BK1291"/>
      <c r="BL1291"/>
      <c r="BM1291"/>
      <c r="BN1291"/>
      <c r="BO1291"/>
      <c r="BP1291"/>
      <c r="BQ1291"/>
      <c r="BR1291"/>
      <c r="BS1291"/>
      <c r="BT1291"/>
      <c r="BU1291"/>
      <c r="BV1291"/>
      <c r="BW1291"/>
      <c r="BX1291"/>
      <c r="BY1291"/>
      <c r="BZ1291"/>
      <c r="CA1291"/>
      <c r="CB1291"/>
      <c r="CC1291"/>
      <c r="CD1291"/>
      <c r="CE1291"/>
      <c r="CF1291"/>
      <c r="CG1291"/>
      <c r="CH1291"/>
      <c r="CI1291"/>
      <c r="CJ1291"/>
      <c r="CK1291"/>
      <c r="CL1291"/>
      <c r="CM1291"/>
      <c r="CN1291"/>
      <c r="CO1291"/>
      <c r="CP1291"/>
      <c r="CQ1291"/>
      <c r="CR1291"/>
      <c r="CS1291"/>
      <c r="CT1291"/>
      <c r="CU1291"/>
      <c r="CV1291"/>
      <c r="CW1291"/>
      <c r="CX1291"/>
      <c r="CY1291"/>
      <c r="CZ1291"/>
      <c r="DA1291"/>
      <c r="DB1291"/>
      <c r="DC1291"/>
      <c r="DD1291"/>
      <c r="DE1291"/>
      <c r="DF1291"/>
      <c r="DG1291"/>
      <c r="DH1291"/>
      <c r="DI1291"/>
      <c r="DJ1291"/>
      <c r="DK1291"/>
      <c r="DL1291"/>
      <c r="DM1291"/>
      <c r="DN1291"/>
      <c r="DO1291"/>
      <c r="DP1291"/>
      <c r="DQ1291"/>
      <c r="DR1291"/>
      <c r="DS1291"/>
      <c r="DT1291"/>
      <c r="DU1291"/>
      <c r="DV1291"/>
      <c r="DW1291"/>
      <c r="DX1291"/>
      <c r="DY1291"/>
      <c r="DZ1291"/>
      <c r="EA1291"/>
      <c r="EB1291"/>
      <c r="EC1291"/>
      <c r="ED1291"/>
      <c r="EE1291"/>
      <c r="EF1291"/>
      <c r="EG1291"/>
      <c r="EH1291"/>
      <c r="EI1291"/>
      <c r="EJ1291"/>
      <c r="EK1291"/>
      <c r="EL1291"/>
      <c r="EM1291"/>
      <c r="EN1291"/>
    </row>
    <row r="1292" spans="1:144" x14ac:dyDescent="0.25">
      <c r="A1292" s="141" t="s">
        <v>2157</v>
      </c>
      <c r="B1292" s="141" t="s">
        <v>2646</v>
      </c>
      <c r="C1292" s="145" t="s">
        <v>1998</v>
      </c>
      <c r="D1292" s="141">
        <v>6</v>
      </c>
      <c r="E1292" s="150">
        <v>956393.27</v>
      </c>
      <c r="F1292" s="151">
        <v>0</v>
      </c>
      <c r="G1292" s="151">
        <v>0</v>
      </c>
      <c r="H1292" s="151">
        <v>0</v>
      </c>
      <c r="I1292" s="152">
        <v>956393.27</v>
      </c>
      <c r="J1292"/>
      <c r="K1292"/>
      <c r="L1292"/>
      <c r="M1292"/>
      <c r="N1292"/>
      <c r="O1292"/>
      <c r="P1292"/>
      <c r="Q1292"/>
      <c r="R1292"/>
      <c r="S1292"/>
      <c r="T1292"/>
      <c r="U1292"/>
      <c r="V1292"/>
      <c r="W1292"/>
      <c r="X1292"/>
      <c r="Y1292"/>
      <c r="Z1292"/>
      <c r="AA1292"/>
      <c r="AB1292"/>
      <c r="AC1292"/>
      <c r="AD1292"/>
      <c r="AE1292"/>
      <c r="AF1292"/>
      <c r="AG1292"/>
      <c r="AH1292"/>
      <c r="AI1292"/>
      <c r="AJ1292"/>
      <c r="AK1292"/>
      <c r="AL1292"/>
      <c r="AM1292"/>
      <c r="AN1292"/>
      <c r="AO1292"/>
      <c r="AP1292"/>
      <c r="AQ1292"/>
      <c r="AR1292"/>
      <c r="AS1292"/>
      <c r="AT1292"/>
      <c r="AU1292"/>
      <c r="AV1292"/>
      <c r="AW1292"/>
      <c r="AX1292"/>
      <c r="AY1292"/>
      <c r="AZ1292"/>
      <c r="BA1292"/>
      <c r="BB1292"/>
      <c r="BC1292"/>
      <c r="BD1292"/>
      <c r="BE1292"/>
      <c r="BF1292"/>
      <c r="BG1292"/>
      <c r="BH1292"/>
      <c r="BI1292"/>
      <c r="BJ1292"/>
      <c r="BK1292"/>
      <c r="BL1292"/>
      <c r="BM1292"/>
      <c r="BN1292"/>
      <c r="BO1292"/>
      <c r="BP1292"/>
      <c r="BQ1292"/>
      <c r="BR1292"/>
      <c r="BS1292"/>
      <c r="BT1292"/>
      <c r="BU1292"/>
      <c r="BV1292"/>
      <c r="BW1292"/>
      <c r="BX1292"/>
      <c r="BY1292"/>
      <c r="BZ1292"/>
      <c r="CA1292"/>
      <c r="CB1292"/>
      <c r="CC1292"/>
      <c r="CD1292"/>
      <c r="CE1292"/>
      <c r="CF1292"/>
      <c r="CG1292"/>
      <c r="CH1292"/>
      <c r="CI1292"/>
      <c r="CJ1292"/>
      <c r="CK1292"/>
      <c r="CL1292"/>
      <c r="CM1292"/>
      <c r="CN1292"/>
      <c r="CO1292"/>
      <c r="CP1292"/>
      <c r="CQ1292"/>
      <c r="CR1292"/>
      <c r="CS1292"/>
      <c r="CT1292"/>
      <c r="CU1292"/>
      <c r="CV1292"/>
      <c r="CW1292"/>
      <c r="CX1292"/>
      <c r="CY1292"/>
      <c r="CZ1292"/>
      <c r="DA1292"/>
      <c r="DB1292"/>
      <c r="DC1292"/>
      <c r="DD1292"/>
      <c r="DE1292"/>
      <c r="DF1292"/>
      <c r="DG1292"/>
      <c r="DH1292"/>
      <c r="DI1292"/>
      <c r="DJ1292"/>
      <c r="DK1292"/>
      <c r="DL1292"/>
      <c r="DM1292"/>
      <c r="DN1292"/>
      <c r="DO1292"/>
      <c r="DP1292"/>
      <c r="DQ1292"/>
      <c r="DR1292"/>
      <c r="DS1292"/>
      <c r="DT1292"/>
      <c r="DU1292"/>
      <c r="DV1292"/>
      <c r="DW1292"/>
      <c r="DX1292"/>
      <c r="DY1292"/>
      <c r="DZ1292"/>
      <c r="EA1292"/>
      <c r="EB1292"/>
      <c r="EC1292"/>
      <c r="ED1292"/>
      <c r="EE1292"/>
      <c r="EF1292"/>
      <c r="EG1292"/>
      <c r="EH1292"/>
      <c r="EI1292"/>
      <c r="EJ1292"/>
      <c r="EK1292"/>
      <c r="EL1292"/>
      <c r="EM1292"/>
      <c r="EN1292"/>
    </row>
    <row r="1293" spans="1:144" x14ac:dyDescent="0.25">
      <c r="A1293" s="141" t="s">
        <v>2158</v>
      </c>
      <c r="B1293" s="141" t="s">
        <v>2647</v>
      </c>
      <c r="C1293" s="145" t="s">
        <v>1998</v>
      </c>
      <c r="D1293" s="141">
        <v>6</v>
      </c>
      <c r="E1293" s="150">
        <v>0</v>
      </c>
      <c r="F1293" s="151">
        <v>0</v>
      </c>
      <c r="G1293" s="151">
        <v>0</v>
      </c>
      <c r="H1293" s="151">
        <v>0</v>
      </c>
      <c r="I1293" s="152">
        <v>0</v>
      </c>
      <c r="J1293"/>
      <c r="K1293"/>
      <c r="L1293"/>
      <c r="M1293"/>
      <c r="N1293"/>
      <c r="O1293"/>
      <c r="P1293"/>
      <c r="Q1293"/>
      <c r="R1293"/>
      <c r="S1293"/>
      <c r="T1293"/>
      <c r="U1293"/>
      <c r="V1293"/>
      <c r="W1293"/>
      <c r="X1293"/>
      <c r="Y1293"/>
      <c r="Z1293"/>
      <c r="AA1293"/>
      <c r="AB1293"/>
      <c r="AC1293"/>
      <c r="AD1293"/>
      <c r="AE1293"/>
      <c r="AF1293"/>
      <c r="AG1293"/>
      <c r="AH1293"/>
      <c r="AI1293"/>
      <c r="AJ1293"/>
      <c r="AK1293"/>
      <c r="AL1293"/>
      <c r="AM1293"/>
      <c r="AN1293"/>
      <c r="AO1293"/>
      <c r="AP1293"/>
      <c r="AQ1293"/>
      <c r="AR1293"/>
      <c r="AS1293"/>
      <c r="AT1293"/>
      <c r="AU1293"/>
      <c r="AV1293"/>
      <c r="AW1293"/>
      <c r="AX1293"/>
      <c r="AY1293"/>
      <c r="AZ1293"/>
      <c r="BA1293"/>
      <c r="BB1293"/>
      <c r="BC1293"/>
      <c r="BD1293"/>
      <c r="BE1293"/>
      <c r="BF1293"/>
      <c r="BG1293"/>
      <c r="BH1293"/>
      <c r="BI1293"/>
      <c r="BJ1293"/>
      <c r="BK1293"/>
      <c r="BL1293"/>
      <c r="BM1293"/>
      <c r="BN1293"/>
      <c r="BO1293"/>
      <c r="BP1293"/>
      <c r="BQ1293"/>
      <c r="BR1293"/>
      <c r="BS1293"/>
      <c r="BT1293"/>
      <c r="BU1293"/>
      <c r="BV1293"/>
      <c r="BW1293"/>
      <c r="BX1293"/>
      <c r="BY1293"/>
      <c r="BZ1293"/>
      <c r="CA1293"/>
      <c r="CB1293"/>
      <c r="CC1293"/>
      <c r="CD1293"/>
      <c r="CE1293"/>
      <c r="CF1293"/>
      <c r="CG1293"/>
      <c r="CH1293"/>
      <c r="CI1293"/>
      <c r="CJ1293"/>
      <c r="CK1293"/>
      <c r="CL1293"/>
      <c r="CM1293"/>
      <c r="CN1293"/>
      <c r="CO1293"/>
      <c r="CP1293"/>
      <c r="CQ1293"/>
      <c r="CR1293"/>
      <c r="CS1293"/>
      <c r="CT1293"/>
      <c r="CU1293"/>
      <c r="CV1293"/>
      <c r="CW1293"/>
      <c r="CX1293"/>
      <c r="CY1293"/>
      <c r="CZ1293"/>
      <c r="DA1293"/>
      <c r="DB1293"/>
      <c r="DC1293"/>
      <c r="DD1293"/>
      <c r="DE1293"/>
      <c r="DF1293"/>
      <c r="DG1293"/>
      <c r="DH1293"/>
      <c r="DI1293"/>
      <c r="DJ1293"/>
      <c r="DK1293"/>
      <c r="DL1293"/>
      <c r="DM1293"/>
      <c r="DN1293"/>
      <c r="DO1293"/>
      <c r="DP1293"/>
      <c r="DQ1293"/>
      <c r="DR1293"/>
      <c r="DS1293"/>
      <c r="DT1293"/>
      <c r="DU1293"/>
      <c r="DV1293"/>
      <c r="DW1293"/>
      <c r="DX1293"/>
      <c r="DY1293"/>
      <c r="DZ1293"/>
      <c r="EA1293"/>
      <c r="EB1293"/>
      <c r="EC1293"/>
      <c r="ED1293"/>
      <c r="EE1293"/>
      <c r="EF1293"/>
      <c r="EG1293"/>
      <c r="EH1293"/>
      <c r="EI1293"/>
      <c r="EJ1293"/>
      <c r="EK1293"/>
      <c r="EL1293"/>
      <c r="EM1293"/>
      <c r="EN1293"/>
    </row>
    <row r="1294" spans="1:144" x14ac:dyDescent="0.25">
      <c r="A1294" s="141" t="s">
        <v>2159</v>
      </c>
      <c r="B1294" s="141" t="s">
        <v>2160</v>
      </c>
      <c r="C1294" s="145" t="s">
        <v>1998</v>
      </c>
      <c r="D1294" s="141">
        <v>4</v>
      </c>
      <c r="E1294" s="150">
        <v>0</v>
      </c>
      <c r="F1294" s="151">
        <v>0</v>
      </c>
      <c r="G1294" s="151">
        <v>0</v>
      </c>
      <c r="H1294" s="151">
        <v>0</v>
      </c>
      <c r="I1294" s="152">
        <v>0</v>
      </c>
      <c r="J1294"/>
      <c r="K1294"/>
      <c r="L1294"/>
      <c r="M1294"/>
      <c r="N1294"/>
      <c r="O1294"/>
      <c r="P1294"/>
      <c r="Q1294"/>
      <c r="R1294"/>
      <c r="S1294"/>
      <c r="T1294"/>
      <c r="U1294"/>
      <c r="V1294"/>
      <c r="W1294"/>
      <c r="X1294"/>
      <c r="Y1294"/>
      <c r="Z1294"/>
      <c r="AA1294"/>
      <c r="AB1294"/>
      <c r="AC1294"/>
      <c r="AD1294"/>
      <c r="AE1294"/>
      <c r="AF1294"/>
      <c r="AG1294"/>
      <c r="AH1294"/>
      <c r="AI1294"/>
      <c r="AJ1294"/>
      <c r="AK1294"/>
      <c r="AL1294"/>
      <c r="AM1294"/>
      <c r="AN1294"/>
      <c r="AO1294"/>
      <c r="AP1294"/>
      <c r="AQ1294"/>
      <c r="AR1294"/>
      <c r="AS1294"/>
      <c r="AT1294"/>
      <c r="AU1294"/>
      <c r="AV1294"/>
      <c r="AW1294"/>
      <c r="AX1294"/>
      <c r="AY1294"/>
      <c r="AZ1294"/>
      <c r="BA1294"/>
      <c r="BB1294"/>
      <c r="BC1294"/>
      <c r="BD1294"/>
      <c r="BE1294"/>
      <c r="BF1294"/>
      <c r="BG1294"/>
      <c r="BH1294"/>
      <c r="BI1294"/>
      <c r="BJ1294"/>
      <c r="BK1294"/>
      <c r="BL1294"/>
      <c r="BM1294"/>
      <c r="BN1294"/>
      <c r="BO1294"/>
      <c r="BP1294"/>
      <c r="BQ1294"/>
      <c r="BR1294"/>
      <c r="BS1294"/>
      <c r="BT1294"/>
      <c r="BU1294"/>
      <c r="BV1294"/>
      <c r="BW1294"/>
      <c r="BX1294"/>
      <c r="BY1294"/>
      <c r="BZ1294"/>
      <c r="CA1294"/>
      <c r="CB1294"/>
      <c r="CC1294"/>
      <c r="CD1294"/>
      <c r="CE1294"/>
      <c r="CF1294"/>
      <c r="CG1294"/>
      <c r="CH1294"/>
      <c r="CI1294"/>
      <c r="CJ1294"/>
      <c r="CK1294"/>
      <c r="CL1294"/>
      <c r="CM1294"/>
      <c r="CN1294"/>
      <c r="CO1294"/>
      <c r="CP1294"/>
      <c r="CQ1294"/>
      <c r="CR1294"/>
      <c r="CS1294"/>
      <c r="CT1294"/>
      <c r="CU1294"/>
      <c r="CV1294"/>
      <c r="CW1294"/>
      <c r="CX1294"/>
      <c r="CY1294"/>
      <c r="CZ1294"/>
      <c r="DA1294"/>
      <c r="DB1294"/>
      <c r="DC1294"/>
      <c r="DD1294"/>
      <c r="DE1294"/>
      <c r="DF1294"/>
      <c r="DG1294"/>
      <c r="DH1294"/>
      <c r="DI1294"/>
      <c r="DJ1294"/>
      <c r="DK1294"/>
      <c r="DL1294"/>
      <c r="DM1294"/>
      <c r="DN1294"/>
      <c r="DO1294"/>
      <c r="DP1294"/>
      <c r="DQ1294"/>
      <c r="DR1294"/>
      <c r="DS1294"/>
      <c r="DT1294"/>
      <c r="DU1294"/>
      <c r="DV1294"/>
      <c r="DW1294"/>
      <c r="DX1294"/>
      <c r="DY1294"/>
      <c r="DZ1294"/>
      <c r="EA1294"/>
      <c r="EB1294"/>
      <c r="EC1294"/>
      <c r="ED1294"/>
      <c r="EE1294"/>
      <c r="EF1294"/>
      <c r="EG1294"/>
      <c r="EH1294"/>
      <c r="EI1294"/>
      <c r="EJ1294"/>
      <c r="EK1294"/>
      <c r="EL1294"/>
      <c r="EM1294"/>
      <c r="EN1294"/>
    </row>
    <row r="1295" spans="1:144" x14ac:dyDescent="0.25">
      <c r="A1295" s="141" t="s">
        <v>2161</v>
      </c>
      <c r="B1295" s="141" t="s">
        <v>2641</v>
      </c>
      <c r="C1295" s="145" t="s">
        <v>1998</v>
      </c>
      <c r="D1295" s="141">
        <v>6</v>
      </c>
      <c r="E1295" s="150">
        <v>0</v>
      </c>
      <c r="F1295" s="151">
        <v>0</v>
      </c>
      <c r="G1295" s="151">
        <v>0</v>
      </c>
      <c r="H1295" s="151">
        <v>0</v>
      </c>
      <c r="I1295" s="152">
        <v>0</v>
      </c>
      <c r="J1295"/>
      <c r="K1295"/>
      <c r="L1295"/>
      <c r="M1295"/>
      <c r="N1295"/>
      <c r="O1295"/>
      <c r="P1295"/>
      <c r="Q1295"/>
      <c r="R1295"/>
      <c r="S1295"/>
      <c r="T1295"/>
      <c r="U1295"/>
      <c r="V1295"/>
      <c r="W1295"/>
      <c r="X1295"/>
      <c r="Y1295"/>
      <c r="Z1295"/>
      <c r="AA1295"/>
      <c r="AB1295"/>
      <c r="AC1295"/>
      <c r="AD1295"/>
      <c r="AE1295"/>
      <c r="AF1295"/>
      <c r="AG1295"/>
      <c r="AH1295"/>
      <c r="AI1295"/>
      <c r="AJ1295"/>
      <c r="AK1295"/>
      <c r="AL1295"/>
      <c r="AM1295"/>
      <c r="AN1295"/>
      <c r="AO1295"/>
      <c r="AP1295"/>
      <c r="AQ1295"/>
      <c r="AR1295"/>
      <c r="AS1295"/>
      <c r="AT1295"/>
      <c r="AU1295"/>
      <c r="AV1295"/>
      <c r="AW1295"/>
      <c r="AX1295"/>
      <c r="AY1295"/>
      <c r="AZ1295"/>
      <c r="BA1295"/>
      <c r="BB1295"/>
      <c r="BC1295"/>
      <c r="BD1295"/>
      <c r="BE1295"/>
      <c r="BF1295"/>
      <c r="BG1295"/>
      <c r="BH1295"/>
      <c r="BI1295"/>
      <c r="BJ1295"/>
      <c r="BK1295"/>
      <c r="BL1295"/>
      <c r="BM1295"/>
      <c r="BN1295"/>
      <c r="BO1295"/>
      <c r="BP1295"/>
      <c r="BQ1295"/>
      <c r="BR1295"/>
      <c r="BS1295"/>
      <c r="BT1295"/>
      <c r="BU1295"/>
      <c r="BV1295"/>
      <c r="BW1295"/>
      <c r="BX1295"/>
      <c r="BY1295"/>
      <c r="BZ1295"/>
      <c r="CA1295"/>
      <c r="CB1295"/>
      <c r="CC1295"/>
      <c r="CD1295"/>
      <c r="CE1295"/>
      <c r="CF1295"/>
      <c r="CG1295"/>
      <c r="CH1295"/>
      <c r="CI1295"/>
      <c r="CJ1295"/>
      <c r="CK1295"/>
      <c r="CL1295"/>
      <c r="CM1295"/>
      <c r="CN1295"/>
      <c r="CO1295"/>
      <c r="CP1295"/>
      <c r="CQ1295"/>
      <c r="CR1295"/>
      <c r="CS1295"/>
      <c r="CT1295"/>
      <c r="CU1295"/>
      <c r="CV1295"/>
      <c r="CW1295"/>
      <c r="CX1295"/>
      <c r="CY1295"/>
      <c r="CZ1295"/>
      <c r="DA1295"/>
      <c r="DB1295"/>
      <c r="DC1295"/>
      <c r="DD1295"/>
      <c r="DE1295"/>
      <c r="DF1295"/>
      <c r="DG1295"/>
      <c r="DH1295"/>
      <c r="DI1295"/>
      <c r="DJ1295"/>
      <c r="DK1295"/>
      <c r="DL1295"/>
      <c r="DM1295"/>
      <c r="DN1295"/>
      <c r="DO1295"/>
      <c r="DP1295"/>
      <c r="DQ1295"/>
      <c r="DR1295"/>
      <c r="DS1295"/>
      <c r="DT1295"/>
      <c r="DU1295"/>
      <c r="DV1295"/>
      <c r="DW1295"/>
      <c r="DX1295"/>
      <c r="DY1295"/>
      <c r="DZ1295"/>
      <c r="EA1295"/>
      <c r="EB1295"/>
      <c r="EC1295"/>
      <c r="ED1295"/>
      <c r="EE1295"/>
      <c r="EF1295"/>
      <c r="EG1295"/>
      <c r="EH1295"/>
      <c r="EI1295"/>
      <c r="EJ1295"/>
      <c r="EK1295"/>
      <c r="EL1295"/>
      <c r="EM1295"/>
      <c r="EN1295"/>
    </row>
    <row r="1296" spans="1:144" x14ac:dyDescent="0.25">
      <c r="A1296" s="141" t="s">
        <v>2162</v>
      </c>
      <c r="B1296" s="141" t="s">
        <v>2642</v>
      </c>
      <c r="C1296" s="145" t="s">
        <v>1998</v>
      </c>
      <c r="D1296" s="141">
        <v>6</v>
      </c>
      <c r="E1296" s="150">
        <v>0</v>
      </c>
      <c r="F1296" s="151">
        <v>0</v>
      </c>
      <c r="G1296" s="151">
        <v>0</v>
      </c>
      <c r="H1296" s="151">
        <v>0</v>
      </c>
      <c r="I1296" s="152">
        <v>0</v>
      </c>
      <c r="J1296"/>
      <c r="K1296"/>
      <c r="L1296"/>
      <c r="M1296"/>
      <c r="N1296"/>
      <c r="O1296"/>
      <c r="P1296"/>
      <c r="Q1296"/>
      <c r="R1296"/>
      <c r="S1296"/>
      <c r="T1296"/>
      <c r="U1296"/>
      <c r="V1296"/>
      <c r="W1296"/>
      <c r="X1296"/>
      <c r="Y1296"/>
      <c r="Z1296"/>
      <c r="AA1296"/>
      <c r="AB1296"/>
      <c r="AC1296"/>
      <c r="AD1296"/>
      <c r="AE1296"/>
      <c r="AF1296"/>
      <c r="AG1296"/>
      <c r="AH1296"/>
      <c r="AI1296"/>
      <c r="AJ1296"/>
      <c r="AK1296"/>
      <c r="AL1296"/>
      <c r="AM1296"/>
      <c r="AN1296"/>
      <c r="AO1296"/>
      <c r="AP1296"/>
      <c r="AQ1296"/>
      <c r="AR1296"/>
      <c r="AS1296"/>
      <c r="AT1296"/>
      <c r="AU1296"/>
      <c r="AV1296"/>
      <c r="AW1296"/>
      <c r="AX1296"/>
      <c r="AY1296"/>
      <c r="AZ1296"/>
      <c r="BA1296"/>
      <c r="BB1296"/>
      <c r="BC1296"/>
      <c r="BD1296"/>
      <c r="BE1296"/>
      <c r="BF1296"/>
      <c r="BG1296"/>
      <c r="BH1296"/>
      <c r="BI1296"/>
      <c r="BJ1296"/>
      <c r="BK1296"/>
      <c r="BL1296"/>
      <c r="BM1296"/>
      <c r="BN1296"/>
      <c r="BO1296"/>
      <c r="BP1296"/>
      <c r="BQ1296"/>
      <c r="BR1296"/>
      <c r="BS1296"/>
      <c r="BT1296"/>
      <c r="BU1296"/>
      <c r="BV1296"/>
      <c r="BW1296"/>
      <c r="BX1296"/>
      <c r="BY1296"/>
      <c r="BZ1296"/>
      <c r="CA1296"/>
      <c r="CB1296"/>
      <c r="CC1296"/>
      <c r="CD1296"/>
      <c r="CE1296"/>
      <c r="CF1296"/>
      <c r="CG1296"/>
      <c r="CH1296"/>
      <c r="CI1296"/>
      <c r="CJ1296"/>
      <c r="CK1296"/>
      <c r="CL1296"/>
      <c r="CM1296"/>
      <c r="CN1296"/>
      <c r="CO1296"/>
      <c r="CP1296"/>
      <c r="CQ1296"/>
      <c r="CR1296"/>
      <c r="CS1296"/>
      <c r="CT1296"/>
      <c r="CU1296"/>
      <c r="CV1296"/>
      <c r="CW1296"/>
      <c r="CX1296"/>
      <c r="CY1296"/>
      <c r="CZ1296"/>
      <c r="DA1296"/>
      <c r="DB1296"/>
      <c r="DC1296"/>
      <c r="DD1296"/>
      <c r="DE1296"/>
      <c r="DF1296"/>
      <c r="DG1296"/>
      <c r="DH1296"/>
      <c r="DI1296"/>
      <c r="DJ1296"/>
      <c r="DK1296"/>
      <c r="DL1296"/>
      <c r="DM1296"/>
      <c r="DN1296"/>
      <c r="DO1296"/>
      <c r="DP1296"/>
      <c r="DQ1296"/>
      <c r="DR1296"/>
      <c r="DS1296"/>
      <c r="DT1296"/>
      <c r="DU1296"/>
      <c r="DV1296"/>
      <c r="DW1296"/>
      <c r="DX1296"/>
      <c r="DY1296"/>
      <c r="DZ1296"/>
      <c r="EA1296"/>
      <c r="EB1296"/>
      <c r="EC1296"/>
      <c r="ED1296"/>
      <c r="EE1296"/>
      <c r="EF1296"/>
      <c r="EG1296"/>
      <c r="EH1296"/>
      <c r="EI1296"/>
      <c r="EJ1296"/>
      <c r="EK1296"/>
      <c r="EL1296"/>
      <c r="EM1296"/>
      <c r="EN1296"/>
    </row>
    <row r="1297" spans="1:144" x14ac:dyDescent="0.25">
      <c r="A1297" s="141" t="s">
        <v>2163</v>
      </c>
      <c r="B1297" s="141" t="s">
        <v>2659</v>
      </c>
      <c r="C1297" s="145" t="s">
        <v>1998</v>
      </c>
      <c r="D1297" s="141">
        <v>6</v>
      </c>
      <c r="E1297" s="150">
        <v>0</v>
      </c>
      <c r="F1297" s="151">
        <v>0</v>
      </c>
      <c r="G1297" s="151">
        <v>0</v>
      </c>
      <c r="H1297" s="151">
        <v>0</v>
      </c>
      <c r="I1297" s="152">
        <v>0</v>
      </c>
      <c r="J1297"/>
      <c r="K1297"/>
      <c r="L1297"/>
      <c r="M1297"/>
      <c r="N1297"/>
      <c r="O1297"/>
      <c r="P1297"/>
      <c r="Q1297"/>
      <c r="R1297"/>
      <c r="S1297"/>
      <c r="T1297"/>
      <c r="U1297"/>
      <c r="V1297"/>
      <c r="W1297"/>
      <c r="X1297"/>
      <c r="Y1297"/>
      <c r="Z1297"/>
      <c r="AA1297"/>
      <c r="AB1297"/>
      <c r="AC1297"/>
      <c r="AD1297"/>
      <c r="AE1297"/>
      <c r="AF1297"/>
      <c r="AG1297"/>
      <c r="AH1297"/>
      <c r="AI1297"/>
      <c r="AJ1297"/>
      <c r="AK1297"/>
      <c r="AL1297"/>
      <c r="AM1297"/>
      <c r="AN1297"/>
      <c r="AO1297"/>
      <c r="AP1297"/>
      <c r="AQ1297"/>
      <c r="AR1297"/>
      <c r="AS1297"/>
      <c r="AT1297"/>
      <c r="AU1297"/>
      <c r="AV1297"/>
      <c r="AW1297"/>
      <c r="AX1297"/>
      <c r="AY1297"/>
      <c r="AZ1297"/>
      <c r="BA1297"/>
      <c r="BB1297"/>
      <c r="BC1297"/>
      <c r="BD1297"/>
      <c r="BE1297"/>
      <c r="BF1297"/>
      <c r="BG1297"/>
      <c r="BH1297"/>
      <c r="BI1297"/>
      <c r="BJ1297"/>
      <c r="BK1297"/>
      <c r="BL1297"/>
      <c r="BM1297"/>
      <c r="BN1297"/>
      <c r="BO1297"/>
      <c r="BP1297"/>
      <c r="BQ1297"/>
      <c r="BR1297"/>
      <c r="BS1297"/>
      <c r="BT1297"/>
      <c r="BU1297"/>
      <c r="BV1297"/>
      <c r="BW1297"/>
      <c r="BX1297"/>
      <c r="BY1297"/>
      <c r="BZ1297"/>
      <c r="CA1297"/>
      <c r="CB1297"/>
      <c r="CC1297"/>
      <c r="CD1297"/>
      <c r="CE1297"/>
      <c r="CF1297"/>
      <c r="CG1297"/>
      <c r="CH1297"/>
      <c r="CI1297"/>
      <c r="CJ1297"/>
      <c r="CK1297"/>
      <c r="CL1297"/>
      <c r="CM1297"/>
      <c r="CN1297"/>
      <c r="CO1297"/>
      <c r="CP1297"/>
      <c r="CQ1297"/>
      <c r="CR1297"/>
      <c r="CS1297"/>
      <c r="CT1297"/>
      <c r="CU1297"/>
      <c r="CV1297"/>
      <c r="CW1297"/>
      <c r="CX1297"/>
      <c r="CY1297"/>
      <c r="CZ1297"/>
      <c r="DA1297"/>
      <c r="DB1297"/>
      <c r="DC1297"/>
      <c r="DD1297"/>
      <c r="DE1297"/>
      <c r="DF1297"/>
      <c r="DG1297"/>
      <c r="DH1297"/>
      <c r="DI1297"/>
      <c r="DJ1297"/>
      <c r="DK1297"/>
      <c r="DL1297"/>
      <c r="DM1297"/>
      <c r="DN1297"/>
      <c r="DO1297"/>
      <c r="DP1297"/>
      <c r="DQ1297"/>
      <c r="DR1297"/>
      <c r="DS1297"/>
      <c r="DT1297"/>
      <c r="DU1297"/>
      <c r="DV1297"/>
      <c r="DW1297"/>
      <c r="DX1297"/>
      <c r="DY1297"/>
      <c r="DZ1297"/>
      <c r="EA1297"/>
      <c r="EB1297"/>
      <c r="EC1297"/>
      <c r="ED1297"/>
      <c r="EE1297"/>
      <c r="EF1297"/>
      <c r="EG1297"/>
      <c r="EH1297"/>
      <c r="EI1297"/>
      <c r="EJ1297"/>
      <c r="EK1297"/>
      <c r="EL1297"/>
      <c r="EM1297"/>
      <c r="EN1297"/>
    </row>
    <row r="1298" spans="1:144" x14ac:dyDescent="0.25">
      <c r="A1298" s="141" t="s">
        <v>2164</v>
      </c>
      <c r="B1298" s="141" t="s">
        <v>2643</v>
      </c>
      <c r="C1298" s="145" t="s">
        <v>1998</v>
      </c>
      <c r="D1298" s="141">
        <v>6</v>
      </c>
      <c r="E1298" s="150">
        <v>0</v>
      </c>
      <c r="F1298" s="151">
        <v>0</v>
      </c>
      <c r="G1298" s="151">
        <v>0</v>
      </c>
      <c r="H1298" s="151">
        <v>0</v>
      </c>
      <c r="I1298" s="152">
        <v>0</v>
      </c>
      <c r="J1298"/>
      <c r="K1298"/>
      <c r="L1298"/>
      <c r="M1298"/>
      <c r="N1298"/>
      <c r="O1298"/>
      <c r="P1298"/>
      <c r="Q1298"/>
      <c r="R1298"/>
      <c r="S1298"/>
      <c r="T1298"/>
      <c r="U1298"/>
      <c r="V1298"/>
      <c r="W1298"/>
      <c r="X1298"/>
      <c r="Y1298"/>
      <c r="Z1298"/>
      <c r="AA1298"/>
      <c r="AB1298"/>
      <c r="AC1298"/>
      <c r="AD1298"/>
      <c r="AE1298"/>
      <c r="AF1298"/>
      <c r="AG1298"/>
      <c r="AH1298"/>
      <c r="AI1298"/>
      <c r="AJ1298"/>
      <c r="AK1298"/>
      <c r="AL1298"/>
      <c r="AM1298"/>
      <c r="AN1298"/>
      <c r="AO1298"/>
      <c r="AP1298"/>
      <c r="AQ1298"/>
      <c r="AR1298"/>
      <c r="AS1298"/>
      <c r="AT1298"/>
      <c r="AU1298"/>
      <c r="AV1298"/>
      <c r="AW1298"/>
      <c r="AX1298"/>
      <c r="AY1298"/>
      <c r="AZ1298"/>
      <c r="BA1298"/>
      <c r="BB1298"/>
      <c r="BC1298"/>
      <c r="BD1298"/>
      <c r="BE1298"/>
      <c r="BF1298"/>
      <c r="BG1298"/>
      <c r="BH1298"/>
      <c r="BI1298"/>
      <c r="BJ1298"/>
      <c r="BK1298"/>
      <c r="BL1298"/>
      <c r="BM1298"/>
      <c r="BN1298"/>
      <c r="BO1298"/>
      <c r="BP1298"/>
      <c r="BQ1298"/>
      <c r="BR1298"/>
      <c r="BS1298"/>
      <c r="BT1298"/>
      <c r="BU1298"/>
      <c r="BV1298"/>
      <c r="BW1298"/>
      <c r="BX1298"/>
      <c r="BY1298"/>
      <c r="BZ1298"/>
      <c r="CA1298"/>
      <c r="CB1298"/>
      <c r="CC1298"/>
      <c r="CD1298"/>
      <c r="CE1298"/>
      <c r="CF1298"/>
      <c r="CG1298"/>
      <c r="CH1298"/>
      <c r="CI1298"/>
      <c r="CJ1298"/>
      <c r="CK1298"/>
      <c r="CL1298"/>
      <c r="CM1298"/>
      <c r="CN1298"/>
      <c r="CO1298"/>
      <c r="CP1298"/>
      <c r="CQ1298"/>
      <c r="CR1298"/>
      <c r="CS1298"/>
      <c r="CT1298"/>
      <c r="CU1298"/>
      <c r="CV1298"/>
      <c r="CW1298"/>
      <c r="CX1298"/>
      <c r="CY1298"/>
      <c r="CZ1298"/>
      <c r="DA1298"/>
      <c r="DB1298"/>
      <c r="DC1298"/>
      <c r="DD1298"/>
      <c r="DE1298"/>
      <c r="DF1298"/>
      <c r="DG1298"/>
      <c r="DH1298"/>
      <c r="DI1298"/>
      <c r="DJ1298"/>
      <c r="DK1298"/>
      <c r="DL1298"/>
      <c r="DM1298"/>
      <c r="DN1298"/>
      <c r="DO1298"/>
      <c r="DP1298"/>
      <c r="DQ1298"/>
      <c r="DR1298"/>
      <c r="DS1298"/>
      <c r="DT1298"/>
      <c r="DU1298"/>
      <c r="DV1298"/>
      <c r="DW1298"/>
      <c r="DX1298"/>
      <c r="DY1298"/>
      <c r="DZ1298"/>
      <c r="EA1298"/>
      <c r="EB1298"/>
      <c r="EC1298"/>
      <c r="ED1298"/>
      <c r="EE1298"/>
      <c r="EF1298"/>
      <c r="EG1298"/>
      <c r="EH1298"/>
      <c r="EI1298"/>
      <c r="EJ1298"/>
      <c r="EK1298"/>
      <c r="EL1298"/>
      <c r="EM1298"/>
      <c r="EN1298"/>
    </row>
    <row r="1299" spans="1:144" x14ac:dyDescent="0.25">
      <c r="A1299" s="141" t="s">
        <v>2165</v>
      </c>
      <c r="B1299" s="141" t="s">
        <v>2166</v>
      </c>
      <c r="C1299" s="145" t="s">
        <v>1998</v>
      </c>
      <c r="D1299" s="141">
        <v>6</v>
      </c>
      <c r="E1299" s="150">
        <v>0</v>
      </c>
      <c r="F1299" s="151">
        <v>0</v>
      </c>
      <c r="G1299" s="151">
        <v>0</v>
      </c>
      <c r="H1299" s="151">
        <v>0</v>
      </c>
      <c r="I1299" s="152">
        <v>0</v>
      </c>
      <c r="J1299"/>
      <c r="K1299"/>
      <c r="L1299"/>
      <c r="M1299"/>
      <c r="N1299"/>
      <c r="O1299"/>
      <c r="P1299"/>
      <c r="Q1299"/>
      <c r="R1299"/>
      <c r="S1299"/>
      <c r="T1299"/>
      <c r="U1299"/>
      <c r="V1299"/>
      <c r="W1299"/>
      <c r="X1299"/>
      <c r="Y1299"/>
      <c r="Z1299"/>
      <c r="AA1299"/>
      <c r="AB1299"/>
      <c r="AC1299"/>
      <c r="AD1299"/>
      <c r="AE1299"/>
      <c r="AF1299"/>
      <c r="AG1299"/>
      <c r="AH1299"/>
      <c r="AI1299"/>
      <c r="AJ1299"/>
      <c r="AK1299"/>
      <c r="AL1299"/>
      <c r="AM1299"/>
      <c r="AN1299"/>
      <c r="AO1299"/>
      <c r="AP1299"/>
      <c r="AQ1299"/>
      <c r="AR1299"/>
      <c r="AS1299"/>
      <c r="AT1299"/>
      <c r="AU1299"/>
      <c r="AV1299"/>
      <c r="AW1299"/>
      <c r="AX1299"/>
      <c r="AY1299"/>
      <c r="AZ1299"/>
      <c r="BA1299"/>
      <c r="BB1299"/>
      <c r="BC1299"/>
      <c r="BD1299"/>
      <c r="BE1299"/>
      <c r="BF1299"/>
      <c r="BG1299"/>
      <c r="BH1299"/>
      <c r="BI1299"/>
      <c r="BJ1299"/>
      <c r="BK1299"/>
      <c r="BL1299"/>
      <c r="BM1299"/>
      <c r="BN1299"/>
      <c r="BO1299"/>
      <c r="BP1299"/>
      <c r="BQ1299"/>
      <c r="BR1299"/>
      <c r="BS1299"/>
      <c r="BT1299"/>
      <c r="BU1299"/>
      <c r="BV1299"/>
      <c r="BW1299"/>
      <c r="BX1299"/>
      <c r="BY1299"/>
      <c r="BZ1299"/>
      <c r="CA1299"/>
      <c r="CB1299"/>
      <c r="CC1299"/>
      <c r="CD1299"/>
      <c r="CE1299"/>
      <c r="CF1299"/>
      <c r="CG1299"/>
      <c r="CH1299"/>
      <c r="CI1299"/>
      <c r="CJ1299"/>
      <c r="CK1299"/>
      <c r="CL1299"/>
      <c r="CM1299"/>
      <c r="CN1299"/>
      <c r="CO1299"/>
      <c r="CP1299"/>
      <c r="CQ1299"/>
      <c r="CR1299"/>
      <c r="CS1299"/>
      <c r="CT1299"/>
      <c r="CU1299"/>
      <c r="CV1299"/>
      <c r="CW1299"/>
      <c r="CX1299"/>
      <c r="CY1299"/>
      <c r="CZ1299"/>
      <c r="DA1299"/>
      <c r="DB1299"/>
      <c r="DC1299"/>
      <c r="DD1299"/>
      <c r="DE1299"/>
      <c r="DF1299"/>
      <c r="DG1299"/>
      <c r="DH1299"/>
      <c r="DI1299"/>
      <c r="DJ1299"/>
      <c r="DK1299"/>
      <c r="DL1299"/>
      <c r="DM1299"/>
      <c r="DN1299"/>
      <c r="DO1299"/>
      <c r="DP1299"/>
      <c r="DQ1299"/>
      <c r="DR1299"/>
      <c r="DS1299"/>
      <c r="DT1299"/>
      <c r="DU1299"/>
      <c r="DV1299"/>
      <c r="DW1299"/>
      <c r="DX1299"/>
      <c r="DY1299"/>
      <c r="DZ1299"/>
      <c r="EA1299"/>
      <c r="EB1299"/>
      <c r="EC1299"/>
      <c r="ED1299"/>
      <c r="EE1299"/>
      <c r="EF1299"/>
      <c r="EG1299"/>
      <c r="EH1299"/>
      <c r="EI1299"/>
      <c r="EJ1299"/>
      <c r="EK1299"/>
      <c r="EL1299"/>
      <c r="EM1299"/>
      <c r="EN1299"/>
    </row>
    <row r="1300" spans="1:144" x14ac:dyDescent="0.25">
      <c r="A1300" s="141" t="s">
        <v>2167</v>
      </c>
      <c r="B1300" s="141" t="s">
        <v>2645</v>
      </c>
      <c r="C1300" s="145" t="s">
        <v>1998</v>
      </c>
      <c r="D1300" s="141">
        <v>6</v>
      </c>
      <c r="E1300" s="150">
        <v>0</v>
      </c>
      <c r="F1300" s="151">
        <v>0</v>
      </c>
      <c r="G1300" s="151">
        <v>0</v>
      </c>
      <c r="H1300" s="151">
        <v>0</v>
      </c>
      <c r="I1300" s="152">
        <v>0</v>
      </c>
      <c r="J1300"/>
      <c r="K1300"/>
      <c r="L1300"/>
      <c r="M1300"/>
      <c r="N1300"/>
      <c r="O1300"/>
      <c r="P1300"/>
      <c r="Q1300"/>
      <c r="R1300"/>
      <c r="S1300"/>
      <c r="T1300"/>
      <c r="U1300"/>
      <c r="V1300"/>
      <c r="W1300"/>
      <c r="X1300"/>
      <c r="Y1300"/>
      <c r="Z1300"/>
      <c r="AA1300"/>
      <c r="AB1300"/>
      <c r="AC1300"/>
      <c r="AD1300"/>
      <c r="AE1300"/>
      <c r="AF1300"/>
      <c r="AG1300"/>
      <c r="AH1300"/>
      <c r="AI1300"/>
      <c r="AJ1300"/>
      <c r="AK1300"/>
      <c r="AL1300"/>
      <c r="AM1300"/>
      <c r="AN1300"/>
      <c r="AO1300"/>
      <c r="AP1300"/>
      <c r="AQ1300"/>
      <c r="AR1300"/>
      <c r="AS1300"/>
      <c r="AT1300"/>
      <c r="AU1300"/>
      <c r="AV1300"/>
      <c r="AW1300"/>
      <c r="AX1300"/>
      <c r="AY1300"/>
      <c r="AZ1300"/>
      <c r="BA1300"/>
      <c r="BB1300"/>
      <c r="BC1300"/>
      <c r="BD1300"/>
      <c r="BE1300"/>
      <c r="BF1300"/>
      <c r="BG1300"/>
      <c r="BH1300"/>
      <c r="BI1300"/>
      <c r="BJ1300"/>
      <c r="BK1300"/>
      <c r="BL1300"/>
      <c r="BM1300"/>
      <c r="BN1300"/>
      <c r="BO1300"/>
      <c r="BP1300"/>
      <c r="BQ1300"/>
      <c r="BR1300"/>
      <c r="BS1300"/>
      <c r="BT1300"/>
      <c r="BU1300"/>
      <c r="BV1300"/>
      <c r="BW1300"/>
      <c r="BX1300"/>
      <c r="BY1300"/>
      <c r="BZ1300"/>
      <c r="CA1300"/>
      <c r="CB1300"/>
      <c r="CC1300"/>
      <c r="CD1300"/>
      <c r="CE1300"/>
      <c r="CF1300"/>
      <c r="CG1300"/>
      <c r="CH1300"/>
      <c r="CI1300"/>
      <c r="CJ1300"/>
      <c r="CK1300"/>
      <c r="CL1300"/>
      <c r="CM1300"/>
      <c r="CN1300"/>
      <c r="CO1300"/>
      <c r="CP1300"/>
      <c r="CQ1300"/>
      <c r="CR1300"/>
      <c r="CS1300"/>
      <c r="CT1300"/>
      <c r="CU1300"/>
      <c r="CV1300"/>
      <c r="CW1300"/>
      <c r="CX1300"/>
      <c r="CY1300"/>
      <c r="CZ1300"/>
      <c r="DA1300"/>
      <c r="DB1300"/>
      <c r="DC1300"/>
      <c r="DD1300"/>
      <c r="DE1300"/>
      <c r="DF1300"/>
      <c r="DG1300"/>
      <c r="DH1300"/>
      <c r="DI1300"/>
      <c r="DJ1300"/>
      <c r="DK1300"/>
      <c r="DL1300"/>
      <c r="DM1300"/>
      <c r="DN1300"/>
      <c r="DO1300"/>
      <c r="DP1300"/>
      <c r="DQ1300"/>
      <c r="DR1300"/>
      <c r="DS1300"/>
      <c r="DT1300"/>
      <c r="DU1300"/>
      <c r="DV1300"/>
      <c r="DW1300"/>
      <c r="DX1300"/>
      <c r="DY1300"/>
      <c r="DZ1300"/>
      <c r="EA1300"/>
      <c r="EB1300"/>
      <c r="EC1300"/>
      <c r="ED1300"/>
      <c r="EE1300"/>
      <c r="EF1300"/>
      <c r="EG1300"/>
      <c r="EH1300"/>
      <c r="EI1300"/>
      <c r="EJ1300"/>
      <c r="EK1300"/>
      <c r="EL1300"/>
      <c r="EM1300"/>
      <c r="EN1300"/>
    </row>
    <row r="1301" spans="1:144" x14ac:dyDescent="0.25">
      <c r="A1301" s="141" t="s">
        <v>2168</v>
      </c>
      <c r="B1301" s="141" t="s">
        <v>318</v>
      </c>
      <c r="C1301" s="145" t="s">
        <v>1998</v>
      </c>
      <c r="D1301" s="141">
        <v>6</v>
      </c>
      <c r="E1301" s="150">
        <v>0</v>
      </c>
      <c r="F1301" s="151">
        <v>0</v>
      </c>
      <c r="G1301" s="151">
        <v>0</v>
      </c>
      <c r="H1301" s="151">
        <v>0</v>
      </c>
      <c r="I1301" s="152">
        <v>0</v>
      </c>
      <c r="J1301"/>
      <c r="K1301"/>
      <c r="L1301"/>
      <c r="M1301"/>
      <c r="N1301"/>
      <c r="O1301"/>
      <c r="P1301"/>
      <c r="Q1301"/>
      <c r="R1301"/>
      <c r="S1301"/>
      <c r="T1301"/>
      <c r="U1301"/>
      <c r="V1301"/>
      <c r="W1301"/>
      <c r="X1301"/>
      <c r="Y1301"/>
      <c r="Z1301"/>
      <c r="AA1301"/>
      <c r="AB1301"/>
      <c r="AC1301"/>
      <c r="AD1301"/>
      <c r="AE1301"/>
      <c r="AF1301"/>
      <c r="AG1301"/>
      <c r="AH1301"/>
      <c r="AI1301"/>
      <c r="AJ1301"/>
      <c r="AK1301"/>
      <c r="AL1301"/>
      <c r="AM1301"/>
      <c r="AN1301"/>
      <c r="AO1301"/>
      <c r="AP1301"/>
      <c r="AQ1301"/>
      <c r="AR1301"/>
      <c r="AS1301"/>
      <c r="AT1301"/>
      <c r="AU1301"/>
      <c r="AV1301"/>
      <c r="AW1301"/>
      <c r="AX1301"/>
      <c r="AY1301"/>
      <c r="AZ1301"/>
      <c r="BA1301"/>
      <c r="BB1301"/>
      <c r="BC1301"/>
      <c r="BD1301"/>
      <c r="BE1301"/>
      <c r="BF1301"/>
      <c r="BG1301"/>
      <c r="BH1301"/>
      <c r="BI1301"/>
      <c r="BJ1301"/>
      <c r="BK1301"/>
      <c r="BL1301"/>
      <c r="BM1301"/>
      <c r="BN1301"/>
      <c r="BO1301"/>
      <c r="BP1301"/>
      <c r="BQ1301"/>
      <c r="BR1301"/>
      <c r="BS1301"/>
      <c r="BT1301"/>
      <c r="BU1301"/>
      <c r="BV1301"/>
      <c r="BW1301"/>
      <c r="BX1301"/>
      <c r="BY1301"/>
      <c r="BZ1301"/>
      <c r="CA1301"/>
      <c r="CB1301"/>
      <c r="CC1301"/>
      <c r="CD1301"/>
      <c r="CE1301"/>
      <c r="CF1301"/>
      <c r="CG1301"/>
      <c r="CH1301"/>
      <c r="CI1301"/>
      <c r="CJ1301"/>
      <c r="CK1301"/>
      <c r="CL1301"/>
      <c r="CM1301"/>
      <c r="CN1301"/>
      <c r="CO1301"/>
      <c r="CP1301"/>
      <c r="CQ1301"/>
      <c r="CR1301"/>
      <c r="CS1301"/>
      <c r="CT1301"/>
      <c r="CU1301"/>
      <c r="CV1301"/>
      <c r="CW1301"/>
      <c r="CX1301"/>
      <c r="CY1301"/>
      <c r="CZ1301"/>
      <c r="DA1301"/>
      <c r="DB1301"/>
      <c r="DC1301"/>
      <c r="DD1301"/>
      <c r="DE1301"/>
      <c r="DF1301"/>
      <c r="DG1301"/>
      <c r="DH1301"/>
      <c r="DI1301"/>
      <c r="DJ1301"/>
      <c r="DK1301"/>
      <c r="DL1301"/>
      <c r="DM1301"/>
      <c r="DN1301"/>
      <c r="DO1301"/>
      <c r="DP1301"/>
      <c r="DQ1301"/>
      <c r="DR1301"/>
      <c r="DS1301"/>
      <c r="DT1301"/>
      <c r="DU1301"/>
      <c r="DV1301"/>
      <c r="DW1301"/>
      <c r="DX1301"/>
      <c r="DY1301"/>
      <c r="DZ1301"/>
      <c r="EA1301"/>
      <c r="EB1301"/>
      <c r="EC1301"/>
      <c r="ED1301"/>
      <c r="EE1301"/>
      <c r="EF1301"/>
      <c r="EG1301"/>
      <c r="EH1301"/>
      <c r="EI1301"/>
      <c r="EJ1301"/>
      <c r="EK1301"/>
      <c r="EL1301"/>
      <c r="EM1301"/>
      <c r="EN1301"/>
    </row>
    <row r="1302" spans="1:144" x14ac:dyDescent="0.25">
      <c r="A1302" s="141" t="s">
        <v>2169</v>
      </c>
      <c r="B1302" s="141" t="s">
        <v>2170</v>
      </c>
      <c r="C1302" s="145" t="s">
        <v>1998</v>
      </c>
      <c r="D1302" s="141">
        <v>4</v>
      </c>
      <c r="E1302" s="150">
        <v>0</v>
      </c>
      <c r="F1302" s="151">
        <v>860.21</v>
      </c>
      <c r="G1302" s="151">
        <v>0</v>
      </c>
      <c r="H1302" s="151">
        <v>5500000</v>
      </c>
      <c r="I1302" s="152">
        <v>5500860.21</v>
      </c>
      <c r="J1302"/>
      <c r="K1302"/>
      <c r="L1302"/>
      <c r="M1302"/>
      <c r="N1302"/>
      <c r="O1302"/>
      <c r="P1302"/>
      <c r="Q1302"/>
      <c r="R1302"/>
      <c r="S1302"/>
      <c r="T1302"/>
      <c r="U1302"/>
      <c r="V1302"/>
      <c r="W1302"/>
      <c r="X1302"/>
      <c r="Y1302"/>
      <c r="Z1302"/>
      <c r="AA1302"/>
      <c r="AB1302"/>
      <c r="AC1302"/>
      <c r="AD1302"/>
      <c r="AE1302"/>
      <c r="AF1302"/>
      <c r="AG1302"/>
      <c r="AH1302"/>
      <c r="AI1302"/>
      <c r="AJ1302"/>
      <c r="AK1302"/>
      <c r="AL1302"/>
      <c r="AM1302"/>
      <c r="AN1302"/>
      <c r="AO1302"/>
      <c r="AP1302"/>
      <c r="AQ1302"/>
      <c r="AR1302"/>
      <c r="AS1302"/>
      <c r="AT1302"/>
      <c r="AU1302"/>
      <c r="AV1302"/>
      <c r="AW1302"/>
      <c r="AX1302"/>
      <c r="AY1302"/>
      <c r="AZ1302"/>
      <c r="BA1302"/>
      <c r="BB1302"/>
      <c r="BC1302"/>
      <c r="BD1302"/>
      <c r="BE1302"/>
      <c r="BF1302"/>
      <c r="BG1302"/>
      <c r="BH1302"/>
      <c r="BI1302"/>
      <c r="BJ1302"/>
      <c r="BK1302"/>
      <c r="BL1302"/>
      <c r="BM1302"/>
      <c r="BN1302"/>
      <c r="BO1302"/>
      <c r="BP1302"/>
      <c r="BQ1302"/>
      <c r="BR1302"/>
      <c r="BS1302"/>
      <c r="BT1302"/>
      <c r="BU1302"/>
      <c r="BV1302"/>
      <c r="BW1302"/>
      <c r="BX1302"/>
      <c r="BY1302"/>
      <c r="BZ1302"/>
      <c r="CA1302"/>
      <c r="CB1302"/>
      <c r="CC1302"/>
      <c r="CD1302"/>
      <c r="CE1302"/>
      <c r="CF1302"/>
      <c r="CG1302"/>
      <c r="CH1302"/>
      <c r="CI1302"/>
      <c r="CJ1302"/>
      <c r="CK1302"/>
      <c r="CL1302"/>
      <c r="CM1302"/>
      <c r="CN1302"/>
      <c r="CO1302"/>
      <c r="CP1302"/>
      <c r="CQ1302"/>
      <c r="CR1302"/>
      <c r="CS1302"/>
      <c r="CT1302"/>
      <c r="CU1302"/>
      <c r="CV1302"/>
      <c r="CW1302"/>
      <c r="CX1302"/>
      <c r="CY1302"/>
      <c r="CZ1302"/>
      <c r="DA1302"/>
      <c r="DB1302"/>
      <c r="DC1302"/>
      <c r="DD1302"/>
      <c r="DE1302"/>
      <c r="DF1302"/>
      <c r="DG1302"/>
      <c r="DH1302"/>
      <c r="DI1302"/>
      <c r="DJ1302"/>
      <c r="DK1302"/>
      <c r="DL1302"/>
      <c r="DM1302"/>
      <c r="DN1302"/>
      <c r="DO1302"/>
      <c r="DP1302"/>
      <c r="DQ1302"/>
      <c r="DR1302"/>
      <c r="DS1302"/>
      <c r="DT1302"/>
      <c r="DU1302"/>
      <c r="DV1302"/>
      <c r="DW1302"/>
      <c r="DX1302"/>
      <c r="DY1302"/>
      <c r="DZ1302"/>
      <c r="EA1302"/>
      <c r="EB1302"/>
      <c r="EC1302"/>
      <c r="ED1302"/>
      <c r="EE1302"/>
      <c r="EF1302"/>
      <c r="EG1302"/>
      <c r="EH1302"/>
      <c r="EI1302"/>
      <c r="EJ1302"/>
      <c r="EK1302"/>
      <c r="EL1302"/>
      <c r="EM1302"/>
      <c r="EN1302"/>
    </row>
    <row r="1303" spans="1:144" x14ac:dyDescent="0.25">
      <c r="A1303" s="141" t="s">
        <v>2171</v>
      </c>
      <c r="B1303" s="141" t="s">
        <v>337</v>
      </c>
      <c r="C1303" s="145" t="s">
        <v>1998</v>
      </c>
      <c r="D1303" s="141">
        <v>6</v>
      </c>
      <c r="E1303" s="150">
        <v>0</v>
      </c>
      <c r="F1303" s="151">
        <v>860.21</v>
      </c>
      <c r="G1303" s="151">
        <v>0</v>
      </c>
      <c r="H1303" s="151">
        <v>0</v>
      </c>
      <c r="I1303" s="152">
        <v>860.21</v>
      </c>
      <c r="J1303"/>
      <c r="K1303"/>
      <c r="L1303"/>
      <c r="M1303"/>
      <c r="N1303"/>
      <c r="O1303"/>
      <c r="P1303"/>
      <c r="Q1303"/>
      <c r="R1303"/>
      <c r="S1303"/>
      <c r="T1303"/>
      <c r="U1303"/>
      <c r="V1303"/>
      <c r="W1303"/>
      <c r="X1303"/>
      <c r="Y1303"/>
      <c r="Z1303"/>
      <c r="AA1303"/>
      <c r="AB1303"/>
      <c r="AC1303"/>
      <c r="AD1303"/>
      <c r="AE1303"/>
      <c r="AF1303"/>
      <c r="AG1303"/>
      <c r="AH1303"/>
      <c r="AI1303"/>
      <c r="AJ1303"/>
      <c r="AK1303"/>
      <c r="AL1303"/>
      <c r="AM1303"/>
      <c r="AN1303"/>
      <c r="AO1303"/>
      <c r="AP1303"/>
      <c r="AQ1303"/>
      <c r="AR1303"/>
      <c r="AS1303"/>
      <c r="AT1303"/>
      <c r="AU1303"/>
      <c r="AV1303"/>
      <c r="AW1303"/>
      <c r="AX1303"/>
      <c r="AY1303"/>
      <c r="AZ1303"/>
      <c r="BA1303"/>
      <c r="BB1303"/>
      <c r="BC1303"/>
      <c r="BD1303"/>
      <c r="BE1303"/>
      <c r="BF1303"/>
      <c r="BG1303"/>
      <c r="BH1303"/>
      <c r="BI1303"/>
      <c r="BJ1303"/>
      <c r="BK1303"/>
      <c r="BL1303"/>
      <c r="BM1303"/>
      <c r="BN1303"/>
      <c r="BO1303"/>
      <c r="BP1303"/>
      <c r="BQ1303"/>
      <c r="BR1303"/>
      <c r="BS1303"/>
      <c r="BT1303"/>
      <c r="BU1303"/>
      <c r="BV1303"/>
      <c r="BW1303"/>
      <c r="BX1303"/>
      <c r="BY1303"/>
      <c r="BZ1303"/>
      <c r="CA1303"/>
      <c r="CB1303"/>
      <c r="CC1303"/>
      <c r="CD1303"/>
      <c r="CE1303"/>
      <c r="CF1303"/>
      <c r="CG1303"/>
      <c r="CH1303"/>
      <c r="CI1303"/>
      <c r="CJ1303"/>
      <c r="CK1303"/>
      <c r="CL1303"/>
      <c r="CM1303"/>
      <c r="CN1303"/>
      <c r="CO1303"/>
      <c r="CP1303"/>
      <c r="CQ1303"/>
      <c r="CR1303"/>
      <c r="CS1303"/>
      <c r="CT1303"/>
      <c r="CU1303"/>
      <c r="CV1303"/>
      <c r="CW1303"/>
      <c r="CX1303"/>
      <c r="CY1303"/>
      <c r="CZ1303"/>
      <c r="DA1303"/>
      <c r="DB1303"/>
      <c r="DC1303"/>
      <c r="DD1303"/>
      <c r="DE1303"/>
      <c r="DF1303"/>
      <c r="DG1303"/>
      <c r="DH1303"/>
      <c r="DI1303"/>
      <c r="DJ1303"/>
      <c r="DK1303"/>
      <c r="DL1303"/>
      <c r="DM1303"/>
      <c r="DN1303"/>
      <c r="DO1303"/>
      <c r="DP1303"/>
      <c r="DQ1303"/>
      <c r="DR1303"/>
      <c r="DS1303"/>
      <c r="DT1303"/>
      <c r="DU1303"/>
      <c r="DV1303"/>
      <c r="DW1303"/>
      <c r="DX1303"/>
      <c r="DY1303"/>
      <c r="DZ1303"/>
      <c r="EA1303"/>
      <c r="EB1303"/>
      <c r="EC1303"/>
      <c r="ED1303"/>
      <c r="EE1303"/>
      <c r="EF1303"/>
      <c r="EG1303"/>
      <c r="EH1303"/>
      <c r="EI1303"/>
      <c r="EJ1303"/>
      <c r="EK1303"/>
      <c r="EL1303"/>
      <c r="EM1303"/>
      <c r="EN1303"/>
    </row>
    <row r="1304" spans="1:144" x14ac:dyDescent="0.25">
      <c r="A1304" s="141" t="s">
        <v>2172</v>
      </c>
      <c r="B1304" s="141" t="s">
        <v>1643</v>
      </c>
      <c r="C1304" s="145" t="s">
        <v>1998</v>
      </c>
      <c r="D1304" s="141">
        <v>6</v>
      </c>
      <c r="E1304" s="150">
        <v>0</v>
      </c>
      <c r="F1304" s="151">
        <v>0</v>
      </c>
      <c r="G1304" s="151">
        <v>0</v>
      </c>
      <c r="H1304" s="151">
        <v>0</v>
      </c>
      <c r="I1304" s="152">
        <v>0</v>
      </c>
      <c r="J1304"/>
      <c r="K1304"/>
      <c r="L1304"/>
      <c r="M1304"/>
      <c r="N1304"/>
      <c r="O1304"/>
      <c r="P1304"/>
      <c r="Q1304"/>
      <c r="R1304"/>
      <c r="S1304"/>
      <c r="T1304"/>
      <c r="U1304"/>
      <c r="V1304"/>
      <c r="W1304"/>
      <c r="X1304"/>
      <c r="Y1304"/>
      <c r="Z1304"/>
      <c r="AA1304"/>
      <c r="AB1304"/>
      <c r="AC1304"/>
      <c r="AD1304"/>
      <c r="AE1304"/>
      <c r="AF1304"/>
      <c r="AG1304"/>
      <c r="AH1304"/>
      <c r="AI1304"/>
      <c r="AJ1304"/>
      <c r="AK1304"/>
      <c r="AL1304"/>
      <c r="AM1304"/>
      <c r="AN1304"/>
      <c r="AO1304"/>
      <c r="AP1304"/>
      <c r="AQ1304"/>
      <c r="AR1304"/>
      <c r="AS1304"/>
      <c r="AT1304"/>
      <c r="AU1304"/>
      <c r="AV1304"/>
      <c r="AW1304"/>
      <c r="AX1304"/>
      <c r="AY1304"/>
      <c r="AZ1304"/>
      <c r="BA1304"/>
      <c r="BB1304"/>
      <c r="BC1304"/>
      <c r="BD1304"/>
      <c r="BE1304"/>
      <c r="BF1304"/>
      <c r="BG1304"/>
      <c r="BH1304"/>
      <c r="BI1304"/>
      <c r="BJ1304"/>
      <c r="BK1304"/>
      <c r="BL1304"/>
      <c r="BM1304"/>
      <c r="BN1304"/>
      <c r="BO1304"/>
      <c r="BP1304"/>
      <c r="BQ1304"/>
      <c r="BR1304"/>
      <c r="BS1304"/>
      <c r="BT1304"/>
      <c r="BU1304"/>
      <c r="BV1304"/>
      <c r="BW1304"/>
      <c r="BX1304"/>
      <c r="BY1304"/>
      <c r="BZ1304"/>
      <c r="CA1304"/>
      <c r="CB1304"/>
      <c r="CC1304"/>
      <c r="CD1304"/>
      <c r="CE1304"/>
      <c r="CF1304"/>
      <c r="CG1304"/>
      <c r="CH1304"/>
      <c r="CI1304"/>
      <c r="CJ1304"/>
      <c r="CK1304"/>
      <c r="CL1304"/>
      <c r="CM1304"/>
      <c r="CN1304"/>
      <c r="CO1304"/>
      <c r="CP1304"/>
      <c r="CQ1304"/>
      <c r="CR1304"/>
      <c r="CS1304"/>
      <c r="CT1304"/>
      <c r="CU1304"/>
      <c r="CV1304"/>
      <c r="CW1304"/>
      <c r="CX1304"/>
      <c r="CY1304"/>
      <c r="CZ1304"/>
      <c r="DA1304"/>
      <c r="DB1304"/>
      <c r="DC1304"/>
      <c r="DD1304"/>
      <c r="DE1304"/>
      <c r="DF1304"/>
      <c r="DG1304"/>
      <c r="DH1304"/>
      <c r="DI1304"/>
      <c r="DJ1304"/>
      <c r="DK1304"/>
      <c r="DL1304"/>
      <c r="DM1304"/>
      <c r="DN1304"/>
      <c r="DO1304"/>
      <c r="DP1304"/>
      <c r="DQ1304"/>
      <c r="DR1304"/>
      <c r="DS1304"/>
      <c r="DT1304"/>
      <c r="DU1304"/>
      <c r="DV1304"/>
      <c r="DW1304"/>
      <c r="DX1304"/>
      <c r="DY1304"/>
      <c r="DZ1304"/>
      <c r="EA1304"/>
      <c r="EB1304"/>
      <c r="EC1304"/>
      <c r="ED1304"/>
      <c r="EE1304"/>
      <c r="EF1304"/>
      <c r="EG1304"/>
      <c r="EH1304"/>
      <c r="EI1304"/>
      <c r="EJ1304"/>
      <c r="EK1304"/>
      <c r="EL1304"/>
      <c r="EM1304"/>
      <c r="EN1304"/>
    </row>
    <row r="1305" spans="1:144" x14ac:dyDescent="0.25">
      <c r="A1305" s="141" t="s">
        <v>2173</v>
      </c>
      <c r="B1305" s="141" t="s">
        <v>340</v>
      </c>
      <c r="C1305" s="145" t="s">
        <v>1998</v>
      </c>
      <c r="D1305" s="141">
        <v>6</v>
      </c>
      <c r="E1305" s="150">
        <v>0</v>
      </c>
      <c r="F1305" s="151">
        <v>0</v>
      </c>
      <c r="G1305" s="151">
        <v>0</v>
      </c>
      <c r="H1305" s="151">
        <v>0</v>
      </c>
      <c r="I1305" s="152">
        <v>0</v>
      </c>
      <c r="J1305"/>
      <c r="K1305"/>
      <c r="L1305"/>
      <c r="M1305"/>
      <c r="N1305"/>
      <c r="O1305"/>
      <c r="P1305"/>
      <c r="Q1305"/>
      <c r="R1305"/>
      <c r="S1305"/>
      <c r="T1305"/>
      <c r="U1305"/>
      <c r="V1305"/>
      <c r="W1305"/>
      <c r="X1305"/>
      <c r="Y1305"/>
      <c r="Z1305"/>
      <c r="AA1305"/>
      <c r="AB1305"/>
      <c r="AC1305"/>
      <c r="AD1305"/>
      <c r="AE1305"/>
      <c r="AF1305"/>
      <c r="AG1305"/>
      <c r="AH1305"/>
      <c r="AI1305"/>
      <c r="AJ1305"/>
      <c r="AK1305"/>
      <c r="AL1305"/>
      <c r="AM1305"/>
      <c r="AN1305"/>
      <c r="AO1305"/>
      <c r="AP1305"/>
      <c r="AQ1305"/>
      <c r="AR1305"/>
      <c r="AS1305"/>
      <c r="AT1305"/>
      <c r="AU1305"/>
      <c r="AV1305"/>
      <c r="AW1305"/>
      <c r="AX1305"/>
      <c r="AY1305"/>
      <c r="AZ1305"/>
      <c r="BA1305"/>
      <c r="BB1305"/>
      <c r="BC1305"/>
      <c r="BD1305"/>
      <c r="BE1305"/>
      <c r="BF1305"/>
      <c r="BG1305"/>
      <c r="BH1305"/>
      <c r="BI1305"/>
      <c r="BJ1305"/>
      <c r="BK1305"/>
      <c r="BL1305"/>
      <c r="BM1305"/>
      <c r="BN1305"/>
      <c r="BO1305"/>
      <c r="BP1305"/>
      <c r="BQ1305"/>
      <c r="BR1305"/>
      <c r="BS1305"/>
      <c r="BT1305"/>
      <c r="BU1305"/>
      <c r="BV1305"/>
      <c r="BW1305"/>
      <c r="BX1305"/>
      <c r="BY1305"/>
      <c r="BZ1305"/>
      <c r="CA1305"/>
      <c r="CB1305"/>
      <c r="CC1305"/>
      <c r="CD1305"/>
      <c r="CE1305"/>
      <c r="CF1305"/>
      <c r="CG1305"/>
      <c r="CH1305"/>
      <c r="CI1305"/>
      <c r="CJ1305"/>
      <c r="CK1305"/>
      <c r="CL1305"/>
      <c r="CM1305"/>
      <c r="CN1305"/>
      <c r="CO1305"/>
      <c r="CP1305"/>
      <c r="CQ1305"/>
      <c r="CR1305"/>
      <c r="CS1305"/>
      <c r="CT1305"/>
      <c r="CU1305"/>
      <c r="CV1305"/>
      <c r="CW1305"/>
      <c r="CX1305"/>
      <c r="CY1305"/>
      <c r="CZ1305"/>
      <c r="DA1305"/>
      <c r="DB1305"/>
      <c r="DC1305"/>
      <c r="DD1305"/>
      <c r="DE1305"/>
      <c r="DF1305"/>
      <c r="DG1305"/>
      <c r="DH1305"/>
      <c r="DI1305"/>
      <c r="DJ1305"/>
      <c r="DK1305"/>
      <c r="DL1305"/>
      <c r="DM1305"/>
      <c r="DN1305"/>
      <c r="DO1305"/>
      <c r="DP1305"/>
      <c r="DQ1305"/>
      <c r="DR1305"/>
      <c r="DS1305"/>
      <c r="DT1305"/>
      <c r="DU1305"/>
      <c r="DV1305"/>
      <c r="DW1305"/>
      <c r="DX1305"/>
      <c r="DY1305"/>
      <c r="DZ1305"/>
      <c r="EA1305"/>
      <c r="EB1305"/>
      <c r="EC1305"/>
      <c r="ED1305"/>
      <c r="EE1305"/>
      <c r="EF1305"/>
      <c r="EG1305"/>
      <c r="EH1305"/>
      <c r="EI1305"/>
      <c r="EJ1305"/>
      <c r="EK1305"/>
      <c r="EL1305"/>
      <c r="EM1305"/>
      <c r="EN1305"/>
    </row>
    <row r="1306" spans="1:144" x14ac:dyDescent="0.25">
      <c r="A1306" s="141" t="s">
        <v>2174</v>
      </c>
      <c r="B1306" s="141" t="s">
        <v>341</v>
      </c>
      <c r="C1306" s="145" t="s">
        <v>1998</v>
      </c>
      <c r="D1306" s="141">
        <v>6</v>
      </c>
      <c r="E1306" s="150">
        <v>0</v>
      </c>
      <c r="F1306" s="151">
        <v>0</v>
      </c>
      <c r="G1306" s="151">
        <v>0</v>
      </c>
      <c r="H1306" s="151">
        <v>5500000</v>
      </c>
      <c r="I1306" s="152">
        <v>5500000</v>
      </c>
      <c r="J1306"/>
      <c r="K1306"/>
      <c r="L1306"/>
      <c r="M1306"/>
      <c r="N1306"/>
      <c r="O1306"/>
      <c r="P1306"/>
      <c r="Q1306"/>
      <c r="R1306"/>
      <c r="S1306"/>
      <c r="T1306"/>
      <c r="U1306"/>
      <c r="V1306"/>
      <c r="W1306"/>
      <c r="X1306"/>
      <c r="Y1306"/>
      <c r="Z1306"/>
      <c r="AA1306"/>
      <c r="AB1306"/>
      <c r="AC1306"/>
      <c r="AD1306"/>
      <c r="AE1306"/>
      <c r="AF1306"/>
      <c r="AG1306"/>
      <c r="AH1306"/>
      <c r="AI1306"/>
      <c r="AJ1306"/>
      <c r="AK1306"/>
      <c r="AL1306"/>
      <c r="AM1306"/>
      <c r="AN1306"/>
      <c r="AO1306"/>
      <c r="AP1306"/>
      <c r="AQ1306"/>
      <c r="AR1306"/>
      <c r="AS1306"/>
      <c r="AT1306"/>
      <c r="AU1306"/>
      <c r="AV1306"/>
      <c r="AW1306"/>
      <c r="AX1306"/>
      <c r="AY1306"/>
      <c r="AZ1306"/>
      <c r="BA1306"/>
      <c r="BB1306"/>
      <c r="BC1306"/>
      <c r="BD1306"/>
      <c r="BE1306"/>
      <c r="BF1306"/>
      <c r="BG1306"/>
      <c r="BH1306"/>
      <c r="BI1306"/>
      <c r="BJ1306"/>
      <c r="BK1306"/>
      <c r="BL1306"/>
      <c r="BM1306"/>
      <c r="BN1306"/>
      <c r="BO1306"/>
      <c r="BP1306"/>
      <c r="BQ1306"/>
      <c r="BR1306"/>
      <c r="BS1306"/>
      <c r="BT1306"/>
      <c r="BU1306"/>
      <c r="BV1306"/>
      <c r="BW1306"/>
      <c r="BX1306"/>
      <c r="BY1306"/>
      <c r="BZ1306"/>
      <c r="CA1306"/>
      <c r="CB1306"/>
      <c r="CC1306"/>
      <c r="CD1306"/>
      <c r="CE1306"/>
      <c r="CF1306"/>
      <c r="CG1306"/>
      <c r="CH1306"/>
      <c r="CI1306"/>
      <c r="CJ1306"/>
      <c r="CK1306"/>
      <c r="CL1306"/>
      <c r="CM1306"/>
      <c r="CN1306"/>
      <c r="CO1306"/>
      <c r="CP1306"/>
      <c r="CQ1306"/>
      <c r="CR1306"/>
      <c r="CS1306"/>
      <c r="CT1306"/>
      <c r="CU1306"/>
      <c r="CV1306"/>
      <c r="CW1306"/>
      <c r="CX1306"/>
      <c r="CY1306"/>
      <c r="CZ1306"/>
      <c r="DA1306"/>
      <c r="DB1306"/>
      <c r="DC1306"/>
      <c r="DD1306"/>
      <c r="DE1306"/>
      <c r="DF1306"/>
      <c r="DG1306"/>
      <c r="DH1306"/>
      <c r="DI1306"/>
      <c r="DJ1306"/>
      <c r="DK1306"/>
      <c r="DL1306"/>
      <c r="DM1306"/>
      <c r="DN1306"/>
      <c r="DO1306"/>
      <c r="DP1306"/>
      <c r="DQ1306"/>
      <c r="DR1306"/>
      <c r="DS1306"/>
      <c r="DT1306"/>
      <c r="DU1306"/>
      <c r="DV1306"/>
      <c r="DW1306"/>
      <c r="DX1306"/>
      <c r="DY1306"/>
      <c r="DZ1306"/>
      <c r="EA1306"/>
      <c r="EB1306"/>
      <c r="EC1306"/>
      <c r="ED1306"/>
      <c r="EE1306"/>
      <c r="EF1306"/>
      <c r="EG1306"/>
      <c r="EH1306"/>
      <c r="EI1306"/>
      <c r="EJ1306"/>
      <c r="EK1306"/>
      <c r="EL1306"/>
      <c r="EM1306"/>
      <c r="EN1306"/>
    </row>
    <row r="1307" spans="1:144" x14ac:dyDescent="0.25">
      <c r="A1307" s="141" t="s">
        <v>2175</v>
      </c>
      <c r="B1307" s="141" t="s">
        <v>1646</v>
      </c>
      <c r="C1307" s="145" t="s">
        <v>1998</v>
      </c>
      <c r="D1307" s="141">
        <v>6</v>
      </c>
      <c r="E1307" s="150">
        <v>0</v>
      </c>
      <c r="F1307" s="151">
        <v>0</v>
      </c>
      <c r="G1307" s="151">
        <v>0</v>
      </c>
      <c r="H1307" s="151">
        <v>0</v>
      </c>
      <c r="I1307" s="152">
        <v>0</v>
      </c>
      <c r="J1307"/>
      <c r="K1307"/>
      <c r="L1307"/>
      <c r="M1307"/>
      <c r="N1307"/>
      <c r="O1307"/>
      <c r="P1307"/>
      <c r="Q1307"/>
      <c r="R1307"/>
      <c r="S1307"/>
      <c r="T1307"/>
      <c r="U1307"/>
      <c r="V1307"/>
      <c r="W1307"/>
      <c r="X1307"/>
      <c r="Y1307"/>
      <c r="Z1307"/>
      <c r="AA1307"/>
      <c r="AB1307"/>
      <c r="AC1307"/>
      <c r="AD1307"/>
      <c r="AE1307"/>
      <c r="AF1307"/>
      <c r="AG1307"/>
      <c r="AH1307"/>
      <c r="AI1307"/>
      <c r="AJ1307"/>
      <c r="AK1307"/>
      <c r="AL1307"/>
      <c r="AM1307"/>
      <c r="AN1307"/>
      <c r="AO1307"/>
      <c r="AP1307"/>
      <c r="AQ1307"/>
      <c r="AR1307"/>
      <c r="AS1307"/>
      <c r="AT1307"/>
      <c r="AU1307"/>
      <c r="AV1307"/>
      <c r="AW1307"/>
      <c r="AX1307"/>
      <c r="AY1307"/>
      <c r="AZ1307"/>
      <c r="BA1307"/>
      <c r="BB1307"/>
      <c r="BC1307"/>
      <c r="BD1307"/>
      <c r="BE1307"/>
      <c r="BF1307"/>
      <c r="BG1307"/>
      <c r="BH1307"/>
      <c r="BI1307"/>
      <c r="BJ1307"/>
      <c r="BK1307"/>
      <c r="BL1307"/>
      <c r="BM1307"/>
      <c r="BN1307"/>
      <c r="BO1307"/>
      <c r="BP1307"/>
      <c r="BQ1307"/>
      <c r="BR1307"/>
      <c r="BS1307"/>
      <c r="BT1307"/>
      <c r="BU1307"/>
      <c r="BV1307"/>
      <c r="BW1307"/>
      <c r="BX1307"/>
      <c r="BY1307"/>
      <c r="BZ1307"/>
      <c r="CA1307"/>
      <c r="CB1307"/>
      <c r="CC1307"/>
      <c r="CD1307"/>
      <c r="CE1307"/>
      <c r="CF1307"/>
      <c r="CG1307"/>
      <c r="CH1307"/>
      <c r="CI1307"/>
      <c r="CJ1307"/>
      <c r="CK1307"/>
      <c r="CL1307"/>
      <c r="CM1307"/>
      <c r="CN1307"/>
      <c r="CO1307"/>
      <c r="CP1307"/>
      <c r="CQ1307"/>
      <c r="CR1307"/>
      <c r="CS1307"/>
      <c r="CT1307"/>
      <c r="CU1307"/>
      <c r="CV1307"/>
      <c r="CW1307"/>
      <c r="CX1307"/>
      <c r="CY1307"/>
      <c r="CZ1307"/>
      <c r="DA1307"/>
      <c r="DB1307"/>
      <c r="DC1307"/>
      <c r="DD1307"/>
      <c r="DE1307"/>
      <c r="DF1307"/>
      <c r="DG1307"/>
      <c r="DH1307"/>
      <c r="DI1307"/>
      <c r="DJ1307"/>
      <c r="DK1307"/>
      <c r="DL1307"/>
      <c r="DM1307"/>
      <c r="DN1307"/>
      <c r="DO1307"/>
      <c r="DP1307"/>
      <c r="DQ1307"/>
      <c r="DR1307"/>
      <c r="DS1307"/>
      <c r="DT1307"/>
      <c r="DU1307"/>
      <c r="DV1307"/>
      <c r="DW1307"/>
      <c r="DX1307"/>
      <c r="DY1307"/>
      <c r="DZ1307"/>
      <c r="EA1307"/>
      <c r="EB1307"/>
      <c r="EC1307"/>
      <c r="ED1307"/>
      <c r="EE1307"/>
      <c r="EF1307"/>
      <c r="EG1307"/>
      <c r="EH1307"/>
      <c r="EI1307"/>
      <c r="EJ1307"/>
      <c r="EK1307"/>
      <c r="EL1307"/>
      <c r="EM1307"/>
      <c r="EN1307"/>
    </row>
    <row r="1308" spans="1:144" x14ac:dyDescent="0.25">
      <c r="A1308" s="141" t="s">
        <v>2176</v>
      </c>
      <c r="B1308" s="141" t="s">
        <v>2177</v>
      </c>
      <c r="C1308" s="145" t="s">
        <v>1998</v>
      </c>
      <c r="D1308" s="141">
        <v>4</v>
      </c>
      <c r="E1308" s="150">
        <v>0</v>
      </c>
      <c r="F1308" s="151">
        <v>0</v>
      </c>
      <c r="G1308" s="151">
        <v>0</v>
      </c>
      <c r="H1308" s="151">
        <v>0</v>
      </c>
      <c r="I1308" s="152">
        <v>0</v>
      </c>
      <c r="J1308"/>
      <c r="K1308"/>
      <c r="L1308"/>
      <c r="M1308"/>
      <c r="N1308"/>
      <c r="O1308"/>
      <c r="P1308"/>
      <c r="Q1308"/>
      <c r="R1308"/>
      <c r="S1308"/>
      <c r="T1308"/>
      <c r="U1308"/>
      <c r="V1308"/>
      <c r="W1308"/>
      <c r="X1308"/>
      <c r="Y1308"/>
      <c r="Z1308"/>
      <c r="AA1308"/>
      <c r="AB1308"/>
      <c r="AC1308"/>
      <c r="AD1308"/>
      <c r="AE1308"/>
      <c r="AF1308"/>
      <c r="AG1308"/>
      <c r="AH1308"/>
      <c r="AI1308"/>
      <c r="AJ1308"/>
      <c r="AK1308"/>
      <c r="AL1308"/>
      <c r="AM1308"/>
      <c r="AN1308"/>
      <c r="AO1308"/>
      <c r="AP1308"/>
      <c r="AQ1308"/>
      <c r="AR1308"/>
      <c r="AS1308"/>
      <c r="AT1308"/>
      <c r="AU1308"/>
      <c r="AV1308"/>
      <c r="AW1308"/>
      <c r="AX1308"/>
      <c r="AY1308"/>
      <c r="AZ1308"/>
      <c r="BA1308"/>
      <c r="BB1308"/>
      <c r="BC1308"/>
      <c r="BD1308"/>
      <c r="BE1308"/>
      <c r="BF1308"/>
      <c r="BG1308"/>
      <c r="BH1308"/>
      <c r="BI1308"/>
      <c r="BJ1308"/>
      <c r="BK1308"/>
      <c r="BL1308"/>
      <c r="BM1308"/>
      <c r="BN1308"/>
      <c r="BO1308"/>
      <c r="BP1308"/>
      <c r="BQ1308"/>
      <c r="BR1308"/>
      <c r="BS1308"/>
      <c r="BT1308"/>
      <c r="BU1308"/>
      <c r="BV1308"/>
      <c r="BW1308"/>
      <c r="BX1308"/>
      <c r="BY1308"/>
      <c r="BZ1308"/>
      <c r="CA1308"/>
      <c r="CB1308"/>
      <c r="CC1308"/>
      <c r="CD1308"/>
      <c r="CE1308"/>
      <c r="CF1308"/>
      <c r="CG1308"/>
      <c r="CH1308"/>
      <c r="CI1308"/>
      <c r="CJ1308"/>
      <c r="CK1308"/>
      <c r="CL1308"/>
      <c r="CM1308"/>
      <c r="CN1308"/>
      <c r="CO1308"/>
      <c r="CP1308"/>
      <c r="CQ1308"/>
      <c r="CR1308"/>
      <c r="CS1308"/>
      <c r="CT1308"/>
      <c r="CU1308"/>
      <c r="CV1308"/>
      <c r="CW1308"/>
      <c r="CX1308"/>
      <c r="CY1308"/>
      <c r="CZ1308"/>
      <c r="DA1308"/>
      <c r="DB1308"/>
      <c r="DC1308"/>
      <c r="DD1308"/>
      <c r="DE1308"/>
      <c r="DF1308"/>
      <c r="DG1308"/>
      <c r="DH1308"/>
      <c r="DI1308"/>
      <c r="DJ1308"/>
      <c r="DK1308"/>
      <c r="DL1308"/>
      <c r="DM1308"/>
      <c r="DN1308"/>
      <c r="DO1308"/>
      <c r="DP1308"/>
      <c r="DQ1308"/>
      <c r="DR1308"/>
      <c r="DS1308"/>
      <c r="DT1308"/>
      <c r="DU1308"/>
      <c r="DV1308"/>
      <c r="DW1308"/>
      <c r="DX1308"/>
      <c r="DY1308"/>
      <c r="DZ1308"/>
      <c r="EA1308"/>
      <c r="EB1308"/>
      <c r="EC1308"/>
      <c r="ED1308"/>
      <c r="EE1308"/>
      <c r="EF1308"/>
      <c r="EG1308"/>
      <c r="EH1308"/>
      <c r="EI1308"/>
      <c r="EJ1308"/>
      <c r="EK1308"/>
      <c r="EL1308"/>
      <c r="EM1308"/>
      <c r="EN1308"/>
    </row>
    <row r="1309" spans="1:144" x14ac:dyDescent="0.25">
      <c r="A1309" s="141" t="s">
        <v>2178</v>
      </c>
      <c r="B1309" s="141" t="s">
        <v>2179</v>
      </c>
      <c r="C1309" s="145" t="s">
        <v>1998</v>
      </c>
      <c r="D1309" s="141">
        <v>6</v>
      </c>
      <c r="E1309" s="150">
        <v>0</v>
      </c>
      <c r="F1309" s="151">
        <v>0</v>
      </c>
      <c r="G1309" s="151">
        <v>0</v>
      </c>
      <c r="H1309" s="151">
        <v>0</v>
      </c>
      <c r="I1309" s="152">
        <v>0</v>
      </c>
      <c r="J1309"/>
      <c r="K1309"/>
      <c r="L1309"/>
      <c r="M1309"/>
      <c r="N1309"/>
      <c r="O1309"/>
      <c r="P1309"/>
      <c r="Q1309"/>
      <c r="R1309"/>
      <c r="S1309"/>
      <c r="T1309"/>
      <c r="U1309"/>
      <c r="V1309"/>
      <c r="W1309"/>
      <c r="X1309"/>
      <c r="Y1309"/>
      <c r="Z1309"/>
      <c r="AA1309"/>
      <c r="AB1309"/>
      <c r="AC1309"/>
      <c r="AD1309"/>
      <c r="AE1309"/>
      <c r="AF1309"/>
      <c r="AG1309"/>
      <c r="AH1309"/>
      <c r="AI1309"/>
      <c r="AJ1309"/>
      <c r="AK1309"/>
      <c r="AL1309"/>
      <c r="AM1309"/>
      <c r="AN1309"/>
      <c r="AO1309"/>
      <c r="AP1309"/>
      <c r="AQ1309"/>
      <c r="AR1309"/>
      <c r="AS1309"/>
      <c r="AT1309"/>
      <c r="AU1309"/>
      <c r="AV1309"/>
      <c r="AW1309"/>
      <c r="AX1309"/>
      <c r="AY1309"/>
      <c r="AZ1309"/>
      <c r="BA1309"/>
      <c r="BB1309"/>
      <c r="BC1309"/>
      <c r="BD1309"/>
      <c r="BE1309"/>
      <c r="BF1309"/>
      <c r="BG1309"/>
      <c r="BH1309"/>
      <c r="BI1309"/>
      <c r="BJ1309"/>
      <c r="BK1309"/>
      <c r="BL1309"/>
      <c r="BM1309"/>
      <c r="BN1309"/>
      <c r="BO1309"/>
      <c r="BP1309"/>
      <c r="BQ1309"/>
      <c r="BR1309"/>
      <c r="BS1309"/>
      <c r="BT1309"/>
      <c r="BU1309"/>
      <c r="BV1309"/>
      <c r="BW1309"/>
      <c r="BX1309"/>
      <c r="BY1309"/>
      <c r="BZ1309"/>
      <c r="CA1309"/>
      <c r="CB1309"/>
      <c r="CC1309"/>
      <c r="CD1309"/>
      <c r="CE1309"/>
      <c r="CF1309"/>
      <c r="CG1309"/>
      <c r="CH1309"/>
      <c r="CI1309"/>
      <c r="CJ1309"/>
      <c r="CK1309"/>
      <c r="CL1309"/>
      <c r="CM1309"/>
      <c r="CN1309"/>
      <c r="CO1309"/>
      <c r="CP1309"/>
      <c r="CQ1309"/>
      <c r="CR1309"/>
      <c r="CS1309"/>
      <c r="CT1309"/>
      <c r="CU1309"/>
      <c r="CV1309"/>
      <c r="CW1309"/>
      <c r="CX1309"/>
      <c r="CY1309"/>
      <c r="CZ1309"/>
      <c r="DA1309"/>
      <c r="DB1309"/>
      <c r="DC1309"/>
      <c r="DD1309"/>
      <c r="DE1309"/>
      <c r="DF1309"/>
      <c r="DG1309"/>
      <c r="DH1309"/>
      <c r="DI1309"/>
      <c r="DJ1309"/>
      <c r="DK1309"/>
      <c r="DL1309"/>
      <c r="DM1309"/>
      <c r="DN1309"/>
      <c r="DO1309"/>
      <c r="DP1309"/>
      <c r="DQ1309"/>
      <c r="DR1309"/>
      <c r="DS1309"/>
      <c r="DT1309"/>
      <c r="DU1309"/>
      <c r="DV1309"/>
      <c r="DW1309"/>
      <c r="DX1309"/>
      <c r="DY1309"/>
      <c r="DZ1309"/>
      <c r="EA1309"/>
      <c r="EB1309"/>
      <c r="EC1309"/>
      <c r="ED1309"/>
      <c r="EE1309"/>
      <c r="EF1309"/>
      <c r="EG1309"/>
      <c r="EH1309"/>
      <c r="EI1309"/>
      <c r="EJ1309"/>
      <c r="EK1309"/>
      <c r="EL1309"/>
      <c r="EM1309"/>
      <c r="EN1309"/>
    </row>
    <row r="1310" spans="1:144" x14ac:dyDescent="0.25">
      <c r="A1310" s="141" t="s">
        <v>2180</v>
      </c>
      <c r="B1310" s="141" t="s">
        <v>2129</v>
      </c>
      <c r="C1310" s="145" t="s">
        <v>1998</v>
      </c>
      <c r="D1310" s="141">
        <v>6</v>
      </c>
      <c r="E1310" s="150">
        <v>0</v>
      </c>
      <c r="F1310" s="151">
        <v>0</v>
      </c>
      <c r="G1310" s="151">
        <v>0</v>
      </c>
      <c r="H1310" s="151">
        <v>0</v>
      </c>
      <c r="I1310" s="152">
        <v>0</v>
      </c>
      <c r="J1310"/>
      <c r="K1310"/>
      <c r="L1310"/>
      <c r="M1310"/>
      <c r="N1310"/>
      <c r="O1310"/>
      <c r="P1310"/>
      <c r="Q1310"/>
      <c r="R1310"/>
      <c r="S1310"/>
      <c r="T1310"/>
      <c r="U1310"/>
      <c r="V1310"/>
      <c r="W1310"/>
      <c r="X1310"/>
      <c r="Y1310"/>
      <c r="Z1310"/>
      <c r="AA1310"/>
      <c r="AB1310"/>
      <c r="AC1310"/>
      <c r="AD1310"/>
      <c r="AE1310"/>
      <c r="AF1310"/>
      <c r="AG1310"/>
      <c r="AH1310"/>
      <c r="AI1310"/>
      <c r="AJ1310"/>
      <c r="AK1310"/>
      <c r="AL1310"/>
      <c r="AM1310"/>
      <c r="AN1310"/>
      <c r="AO1310"/>
      <c r="AP1310"/>
      <c r="AQ1310"/>
      <c r="AR1310"/>
      <c r="AS1310"/>
      <c r="AT1310"/>
      <c r="AU1310"/>
      <c r="AV1310"/>
      <c r="AW1310"/>
      <c r="AX1310"/>
      <c r="AY1310"/>
      <c r="AZ1310"/>
      <c r="BA1310"/>
      <c r="BB1310"/>
      <c r="BC1310"/>
      <c r="BD1310"/>
      <c r="BE1310"/>
      <c r="BF1310"/>
      <c r="BG1310"/>
      <c r="BH1310"/>
      <c r="BI1310"/>
      <c r="BJ1310"/>
      <c r="BK1310"/>
      <c r="BL1310"/>
      <c r="BM1310"/>
      <c r="BN1310"/>
      <c r="BO1310"/>
      <c r="BP1310"/>
      <c r="BQ1310"/>
      <c r="BR1310"/>
      <c r="BS1310"/>
      <c r="BT1310"/>
      <c r="BU1310"/>
      <c r="BV1310"/>
      <c r="BW1310"/>
      <c r="BX1310"/>
      <c r="BY1310"/>
      <c r="BZ1310"/>
      <c r="CA1310"/>
      <c r="CB1310"/>
      <c r="CC1310"/>
      <c r="CD1310"/>
      <c r="CE1310"/>
      <c r="CF1310"/>
      <c r="CG1310"/>
      <c r="CH1310"/>
      <c r="CI1310"/>
      <c r="CJ1310"/>
      <c r="CK1310"/>
      <c r="CL1310"/>
      <c r="CM1310"/>
      <c r="CN1310"/>
      <c r="CO1310"/>
      <c r="CP1310"/>
      <c r="CQ1310"/>
      <c r="CR1310"/>
      <c r="CS1310"/>
      <c r="CT1310"/>
      <c r="CU1310"/>
      <c r="CV1310"/>
      <c r="CW1310"/>
      <c r="CX1310"/>
      <c r="CY1310"/>
      <c r="CZ1310"/>
      <c r="DA1310"/>
      <c r="DB1310"/>
      <c r="DC1310"/>
      <c r="DD1310"/>
      <c r="DE1310"/>
      <c r="DF1310"/>
      <c r="DG1310"/>
      <c r="DH1310"/>
      <c r="DI1310"/>
      <c r="DJ1310"/>
      <c r="DK1310"/>
      <c r="DL1310"/>
      <c r="DM1310"/>
      <c r="DN1310"/>
      <c r="DO1310"/>
      <c r="DP1310"/>
      <c r="DQ1310"/>
      <c r="DR1310"/>
      <c r="DS1310"/>
      <c r="DT1310"/>
      <c r="DU1310"/>
      <c r="DV1310"/>
      <c r="DW1310"/>
      <c r="DX1310"/>
      <c r="DY1310"/>
      <c r="DZ1310"/>
      <c r="EA1310"/>
      <c r="EB1310"/>
      <c r="EC1310"/>
      <c r="ED1310"/>
      <c r="EE1310"/>
      <c r="EF1310"/>
      <c r="EG1310"/>
      <c r="EH1310"/>
      <c r="EI1310"/>
      <c r="EJ1310"/>
      <c r="EK1310"/>
      <c r="EL1310"/>
      <c r="EM1310"/>
      <c r="EN1310"/>
    </row>
    <row r="1311" spans="1:144" x14ac:dyDescent="0.25">
      <c r="A1311" s="141" t="s">
        <v>2181</v>
      </c>
      <c r="B1311" s="141" t="s">
        <v>2182</v>
      </c>
      <c r="C1311" s="145" t="s">
        <v>1998</v>
      </c>
      <c r="D1311" s="141">
        <v>6</v>
      </c>
      <c r="E1311" s="150">
        <v>0</v>
      </c>
      <c r="F1311" s="151">
        <v>0</v>
      </c>
      <c r="G1311" s="151">
        <v>0</v>
      </c>
      <c r="H1311" s="151">
        <v>0</v>
      </c>
      <c r="I1311" s="152">
        <v>0</v>
      </c>
      <c r="J1311"/>
      <c r="K1311"/>
      <c r="L1311"/>
      <c r="M1311"/>
      <c r="N1311"/>
      <c r="O1311"/>
      <c r="P1311"/>
      <c r="Q1311"/>
      <c r="R1311"/>
      <c r="S1311"/>
      <c r="T1311"/>
      <c r="U1311"/>
      <c r="V1311"/>
      <c r="W1311"/>
      <c r="X1311"/>
      <c r="Y1311"/>
      <c r="Z1311"/>
      <c r="AA1311"/>
      <c r="AB1311"/>
      <c r="AC1311"/>
      <c r="AD1311"/>
      <c r="AE1311"/>
      <c r="AF1311"/>
      <c r="AG1311"/>
      <c r="AH1311"/>
      <c r="AI1311"/>
      <c r="AJ1311"/>
      <c r="AK1311"/>
      <c r="AL1311"/>
      <c r="AM1311"/>
      <c r="AN1311"/>
      <c r="AO1311"/>
      <c r="AP1311"/>
      <c r="AQ1311"/>
      <c r="AR1311"/>
      <c r="AS1311"/>
      <c r="AT1311"/>
      <c r="AU1311"/>
      <c r="AV1311"/>
      <c r="AW1311"/>
      <c r="AX1311"/>
      <c r="AY1311"/>
      <c r="AZ1311"/>
      <c r="BA1311"/>
      <c r="BB1311"/>
      <c r="BC1311"/>
      <c r="BD1311"/>
      <c r="BE1311"/>
      <c r="BF1311"/>
      <c r="BG1311"/>
      <c r="BH1311"/>
      <c r="BI1311"/>
      <c r="BJ1311"/>
      <c r="BK1311"/>
      <c r="BL1311"/>
      <c r="BM1311"/>
      <c r="BN1311"/>
      <c r="BO1311"/>
      <c r="BP1311"/>
      <c r="BQ1311"/>
      <c r="BR1311"/>
      <c r="BS1311"/>
      <c r="BT1311"/>
      <c r="BU1311"/>
      <c r="BV1311"/>
      <c r="BW1311"/>
      <c r="BX1311"/>
      <c r="BY1311"/>
      <c r="BZ1311"/>
      <c r="CA1311"/>
      <c r="CB1311"/>
      <c r="CC1311"/>
      <c r="CD1311"/>
      <c r="CE1311"/>
      <c r="CF1311"/>
      <c r="CG1311"/>
      <c r="CH1311"/>
      <c r="CI1311"/>
      <c r="CJ1311"/>
      <c r="CK1311"/>
      <c r="CL1311"/>
      <c r="CM1311"/>
      <c r="CN1311"/>
      <c r="CO1311"/>
      <c r="CP1311"/>
      <c r="CQ1311"/>
      <c r="CR1311"/>
      <c r="CS1311"/>
      <c r="CT1311"/>
      <c r="CU1311"/>
      <c r="CV1311"/>
      <c r="CW1311"/>
      <c r="CX1311"/>
      <c r="CY1311"/>
      <c r="CZ1311"/>
      <c r="DA1311"/>
      <c r="DB1311"/>
      <c r="DC1311"/>
      <c r="DD1311"/>
      <c r="DE1311"/>
      <c r="DF1311"/>
      <c r="DG1311"/>
      <c r="DH1311"/>
      <c r="DI1311"/>
      <c r="DJ1311"/>
      <c r="DK1311"/>
      <c r="DL1311"/>
      <c r="DM1311"/>
      <c r="DN1311"/>
      <c r="DO1311"/>
      <c r="DP1311"/>
      <c r="DQ1311"/>
      <c r="DR1311"/>
      <c r="DS1311"/>
      <c r="DT1311"/>
      <c r="DU1311"/>
      <c r="DV1311"/>
      <c r="DW1311"/>
      <c r="DX1311"/>
      <c r="DY1311"/>
      <c r="DZ1311"/>
      <c r="EA1311"/>
      <c r="EB1311"/>
      <c r="EC1311"/>
      <c r="ED1311"/>
      <c r="EE1311"/>
      <c r="EF1311"/>
      <c r="EG1311"/>
      <c r="EH1311"/>
      <c r="EI1311"/>
      <c r="EJ1311"/>
      <c r="EK1311"/>
      <c r="EL1311"/>
      <c r="EM1311"/>
      <c r="EN1311"/>
    </row>
    <row r="1312" spans="1:144" x14ac:dyDescent="0.25">
      <c r="A1312" s="141" t="s">
        <v>2183</v>
      </c>
      <c r="B1312" s="141" t="s">
        <v>2018</v>
      </c>
      <c r="C1312" s="145" t="s">
        <v>1998</v>
      </c>
      <c r="D1312" s="141">
        <v>6</v>
      </c>
      <c r="E1312" s="150">
        <v>0</v>
      </c>
      <c r="F1312" s="151">
        <v>0</v>
      </c>
      <c r="G1312" s="151">
        <v>0</v>
      </c>
      <c r="H1312" s="151">
        <v>0</v>
      </c>
      <c r="I1312" s="152">
        <v>0</v>
      </c>
      <c r="J1312"/>
      <c r="K1312"/>
      <c r="L1312"/>
      <c r="M1312"/>
      <c r="N1312"/>
      <c r="O1312"/>
      <c r="P1312"/>
      <c r="Q1312"/>
      <c r="R1312"/>
      <c r="S1312"/>
      <c r="T1312"/>
      <c r="U1312"/>
      <c r="V1312"/>
      <c r="W1312"/>
      <c r="X1312"/>
      <c r="Y1312"/>
      <c r="Z1312"/>
      <c r="AA1312"/>
      <c r="AB1312"/>
      <c r="AC1312"/>
      <c r="AD1312"/>
      <c r="AE1312"/>
      <c r="AF1312"/>
      <c r="AG1312"/>
      <c r="AH1312"/>
      <c r="AI1312"/>
      <c r="AJ1312"/>
      <c r="AK1312"/>
      <c r="AL1312"/>
      <c r="AM1312"/>
      <c r="AN1312"/>
      <c r="AO1312"/>
      <c r="AP1312"/>
      <c r="AQ1312"/>
      <c r="AR1312"/>
      <c r="AS1312"/>
      <c r="AT1312"/>
      <c r="AU1312"/>
      <c r="AV1312"/>
      <c r="AW1312"/>
      <c r="AX1312"/>
      <c r="AY1312"/>
      <c r="AZ1312"/>
      <c r="BA1312"/>
      <c r="BB1312"/>
      <c r="BC1312"/>
      <c r="BD1312"/>
      <c r="BE1312"/>
      <c r="BF1312"/>
      <c r="BG1312"/>
      <c r="BH1312"/>
      <c r="BI1312"/>
      <c r="BJ1312"/>
      <c r="BK1312"/>
      <c r="BL1312"/>
      <c r="BM1312"/>
      <c r="BN1312"/>
      <c r="BO1312"/>
      <c r="BP1312"/>
      <c r="BQ1312"/>
      <c r="BR1312"/>
      <c r="BS1312"/>
      <c r="BT1312"/>
      <c r="BU1312"/>
      <c r="BV1312"/>
      <c r="BW1312"/>
      <c r="BX1312"/>
      <c r="BY1312"/>
      <c r="BZ1312"/>
      <c r="CA1312"/>
      <c r="CB1312"/>
      <c r="CC1312"/>
      <c r="CD1312"/>
      <c r="CE1312"/>
      <c r="CF1312"/>
      <c r="CG1312"/>
      <c r="CH1312"/>
      <c r="CI1312"/>
      <c r="CJ1312"/>
      <c r="CK1312"/>
      <c r="CL1312"/>
      <c r="CM1312"/>
      <c r="CN1312"/>
      <c r="CO1312"/>
      <c r="CP1312"/>
      <c r="CQ1312"/>
      <c r="CR1312"/>
      <c r="CS1312"/>
      <c r="CT1312"/>
      <c r="CU1312"/>
      <c r="CV1312"/>
      <c r="CW1312"/>
      <c r="CX1312"/>
      <c r="CY1312"/>
      <c r="CZ1312"/>
      <c r="DA1312"/>
      <c r="DB1312"/>
      <c r="DC1312"/>
      <c r="DD1312"/>
      <c r="DE1312"/>
      <c r="DF1312"/>
      <c r="DG1312"/>
      <c r="DH1312"/>
      <c r="DI1312"/>
      <c r="DJ1312"/>
      <c r="DK1312"/>
      <c r="DL1312"/>
      <c r="DM1312"/>
      <c r="DN1312"/>
      <c r="DO1312"/>
      <c r="DP1312"/>
      <c r="DQ1312"/>
      <c r="DR1312"/>
      <c r="DS1312"/>
      <c r="DT1312"/>
      <c r="DU1312"/>
      <c r="DV1312"/>
      <c r="DW1312"/>
      <c r="DX1312"/>
      <c r="DY1312"/>
      <c r="DZ1312"/>
      <c r="EA1312"/>
      <c r="EB1312"/>
      <c r="EC1312"/>
      <c r="ED1312"/>
      <c r="EE1312"/>
      <c r="EF1312"/>
      <c r="EG1312"/>
      <c r="EH1312"/>
      <c r="EI1312"/>
      <c r="EJ1312"/>
      <c r="EK1312"/>
      <c r="EL1312"/>
      <c r="EM1312"/>
      <c r="EN1312"/>
    </row>
    <row r="1313" spans="1:144" x14ac:dyDescent="0.25">
      <c r="A1313" s="141" t="s">
        <v>2184</v>
      </c>
      <c r="B1313" s="141" t="s">
        <v>2185</v>
      </c>
      <c r="C1313" s="145" t="s">
        <v>1998</v>
      </c>
      <c r="D1313" s="141">
        <v>6</v>
      </c>
      <c r="E1313" s="150">
        <v>0</v>
      </c>
      <c r="F1313" s="151">
        <v>0</v>
      </c>
      <c r="G1313" s="151">
        <v>0</v>
      </c>
      <c r="H1313" s="151">
        <v>0</v>
      </c>
      <c r="I1313" s="152">
        <v>0</v>
      </c>
      <c r="J1313"/>
      <c r="K1313"/>
      <c r="L1313"/>
      <c r="M1313"/>
      <c r="N1313"/>
      <c r="O1313"/>
      <c r="P1313"/>
      <c r="Q1313"/>
      <c r="R1313"/>
      <c r="S1313"/>
      <c r="T1313"/>
      <c r="U1313"/>
      <c r="V1313"/>
      <c r="W1313"/>
      <c r="X1313"/>
      <c r="Y1313"/>
      <c r="Z1313"/>
      <c r="AA1313"/>
      <c r="AB1313"/>
      <c r="AC1313"/>
      <c r="AD1313"/>
      <c r="AE1313"/>
      <c r="AF1313"/>
      <c r="AG1313"/>
      <c r="AH1313"/>
      <c r="AI1313"/>
      <c r="AJ1313"/>
      <c r="AK1313"/>
      <c r="AL1313"/>
      <c r="AM1313"/>
      <c r="AN1313"/>
      <c r="AO1313"/>
      <c r="AP1313"/>
      <c r="AQ1313"/>
      <c r="AR1313"/>
      <c r="AS1313"/>
      <c r="AT1313"/>
      <c r="AU1313"/>
      <c r="AV1313"/>
      <c r="AW1313"/>
      <c r="AX1313"/>
      <c r="AY1313"/>
      <c r="AZ1313"/>
      <c r="BA1313"/>
      <c r="BB1313"/>
      <c r="BC1313"/>
      <c r="BD1313"/>
      <c r="BE1313"/>
      <c r="BF1313"/>
      <c r="BG1313"/>
      <c r="BH1313"/>
      <c r="BI1313"/>
      <c r="BJ1313"/>
      <c r="BK1313"/>
      <c r="BL1313"/>
      <c r="BM1313"/>
      <c r="BN1313"/>
      <c r="BO1313"/>
      <c r="BP1313"/>
      <c r="BQ1313"/>
      <c r="BR1313"/>
      <c r="BS1313"/>
      <c r="BT1313"/>
      <c r="BU1313"/>
      <c r="BV1313"/>
      <c r="BW1313"/>
      <c r="BX1313"/>
      <c r="BY1313"/>
      <c r="BZ1313"/>
      <c r="CA1313"/>
      <c r="CB1313"/>
      <c r="CC1313"/>
      <c r="CD1313"/>
      <c r="CE1313"/>
      <c r="CF1313"/>
      <c r="CG1313"/>
      <c r="CH1313"/>
      <c r="CI1313"/>
      <c r="CJ1313"/>
      <c r="CK1313"/>
      <c r="CL1313"/>
      <c r="CM1313"/>
      <c r="CN1313"/>
      <c r="CO1313"/>
      <c r="CP1313"/>
      <c r="CQ1313"/>
      <c r="CR1313"/>
      <c r="CS1313"/>
      <c r="CT1313"/>
      <c r="CU1313"/>
      <c r="CV1313"/>
      <c r="CW1313"/>
      <c r="CX1313"/>
      <c r="CY1313"/>
      <c r="CZ1313"/>
      <c r="DA1313"/>
      <c r="DB1313"/>
      <c r="DC1313"/>
      <c r="DD1313"/>
      <c r="DE1313"/>
      <c r="DF1313"/>
      <c r="DG1313"/>
      <c r="DH1313"/>
      <c r="DI1313"/>
      <c r="DJ1313"/>
      <c r="DK1313"/>
      <c r="DL1313"/>
      <c r="DM1313"/>
      <c r="DN1313"/>
      <c r="DO1313"/>
      <c r="DP1313"/>
      <c r="DQ1313"/>
      <c r="DR1313"/>
      <c r="DS1313"/>
      <c r="DT1313"/>
      <c r="DU1313"/>
      <c r="DV1313"/>
      <c r="DW1313"/>
      <c r="DX1313"/>
      <c r="DY1313"/>
      <c r="DZ1313"/>
      <c r="EA1313"/>
      <c r="EB1313"/>
      <c r="EC1313"/>
      <c r="ED1313"/>
      <c r="EE1313"/>
      <c r="EF1313"/>
      <c r="EG1313"/>
      <c r="EH1313"/>
      <c r="EI1313"/>
      <c r="EJ1313"/>
      <c r="EK1313"/>
      <c r="EL1313"/>
      <c r="EM1313"/>
      <c r="EN1313"/>
    </row>
    <row r="1314" spans="1:144" x14ac:dyDescent="0.25">
      <c r="A1314" s="141" t="s">
        <v>2186</v>
      </c>
      <c r="B1314" s="141" t="s">
        <v>2660</v>
      </c>
      <c r="C1314" s="145" t="s">
        <v>1998</v>
      </c>
      <c r="D1314" s="141">
        <v>6</v>
      </c>
      <c r="E1314" s="150">
        <v>0</v>
      </c>
      <c r="F1314" s="151">
        <v>0</v>
      </c>
      <c r="G1314" s="151">
        <v>0</v>
      </c>
      <c r="H1314" s="151">
        <v>0</v>
      </c>
      <c r="I1314" s="152">
        <v>0</v>
      </c>
      <c r="J1314"/>
      <c r="K1314"/>
      <c r="L1314"/>
      <c r="M1314"/>
      <c r="N1314"/>
      <c r="O1314"/>
      <c r="P1314"/>
      <c r="Q1314"/>
      <c r="R1314"/>
      <c r="S1314"/>
      <c r="T1314"/>
      <c r="U1314"/>
      <c r="V1314"/>
      <c r="W1314"/>
      <c r="X1314"/>
      <c r="Y1314"/>
      <c r="Z1314"/>
      <c r="AA1314"/>
      <c r="AB1314"/>
      <c r="AC1314"/>
      <c r="AD1314"/>
      <c r="AE1314"/>
      <c r="AF1314"/>
      <c r="AG1314"/>
      <c r="AH1314"/>
      <c r="AI1314"/>
      <c r="AJ1314"/>
      <c r="AK1314"/>
      <c r="AL1314"/>
      <c r="AM1314"/>
      <c r="AN1314"/>
      <c r="AO1314"/>
      <c r="AP1314"/>
      <c r="AQ1314"/>
      <c r="AR1314"/>
      <c r="AS1314"/>
      <c r="AT1314"/>
      <c r="AU1314"/>
      <c r="AV1314"/>
      <c r="AW1314"/>
      <c r="AX1314"/>
      <c r="AY1314"/>
      <c r="AZ1314"/>
      <c r="BA1314"/>
      <c r="BB1314"/>
      <c r="BC1314"/>
      <c r="BD1314"/>
      <c r="BE1314"/>
      <c r="BF1314"/>
      <c r="BG1314"/>
      <c r="BH1314"/>
      <c r="BI1314"/>
      <c r="BJ1314"/>
      <c r="BK1314"/>
      <c r="BL1314"/>
      <c r="BM1314"/>
      <c r="BN1314"/>
      <c r="BO1314"/>
      <c r="BP1314"/>
      <c r="BQ1314"/>
      <c r="BR1314"/>
      <c r="BS1314"/>
      <c r="BT1314"/>
      <c r="BU1314"/>
      <c r="BV1314"/>
      <c r="BW1314"/>
      <c r="BX1314"/>
      <c r="BY1314"/>
      <c r="BZ1314"/>
      <c r="CA1314"/>
      <c r="CB1314"/>
      <c r="CC1314"/>
      <c r="CD1314"/>
      <c r="CE1314"/>
      <c r="CF1314"/>
      <c r="CG1314"/>
      <c r="CH1314"/>
      <c r="CI1314"/>
      <c r="CJ1314"/>
      <c r="CK1314"/>
      <c r="CL1314"/>
      <c r="CM1314"/>
      <c r="CN1314"/>
      <c r="CO1314"/>
      <c r="CP1314"/>
      <c r="CQ1314"/>
      <c r="CR1314"/>
      <c r="CS1314"/>
      <c r="CT1314"/>
      <c r="CU1314"/>
      <c r="CV1314"/>
      <c r="CW1314"/>
      <c r="CX1314"/>
      <c r="CY1314"/>
      <c r="CZ1314"/>
      <c r="DA1314"/>
      <c r="DB1314"/>
      <c r="DC1314"/>
      <c r="DD1314"/>
      <c r="DE1314"/>
      <c r="DF1314"/>
      <c r="DG1314"/>
      <c r="DH1314"/>
      <c r="DI1314"/>
      <c r="DJ1314"/>
      <c r="DK1314"/>
      <c r="DL1314"/>
      <c r="DM1314"/>
      <c r="DN1314"/>
      <c r="DO1314"/>
      <c r="DP1314"/>
      <c r="DQ1314"/>
      <c r="DR1314"/>
      <c r="DS1314"/>
      <c r="DT1314"/>
      <c r="DU1314"/>
      <c r="DV1314"/>
      <c r="DW1314"/>
      <c r="DX1314"/>
      <c r="DY1314"/>
      <c r="DZ1314"/>
      <c r="EA1314"/>
      <c r="EB1314"/>
      <c r="EC1314"/>
      <c r="ED1314"/>
      <c r="EE1314"/>
      <c r="EF1314"/>
      <c r="EG1314"/>
      <c r="EH1314"/>
      <c r="EI1314"/>
      <c r="EJ1314"/>
      <c r="EK1314"/>
      <c r="EL1314"/>
      <c r="EM1314"/>
      <c r="EN1314"/>
    </row>
    <row r="1315" spans="1:144" x14ac:dyDescent="0.25">
      <c r="A1315" s="141" t="s">
        <v>2187</v>
      </c>
      <c r="B1315" s="141" t="s">
        <v>2640</v>
      </c>
      <c r="C1315" s="145" t="s">
        <v>1998</v>
      </c>
      <c r="D1315" s="141">
        <v>6</v>
      </c>
      <c r="E1315" s="150">
        <v>0</v>
      </c>
      <c r="F1315" s="151">
        <v>0</v>
      </c>
      <c r="G1315" s="151">
        <v>0</v>
      </c>
      <c r="H1315" s="151">
        <v>0</v>
      </c>
      <c r="I1315" s="152">
        <v>0</v>
      </c>
      <c r="J1315"/>
      <c r="K1315"/>
      <c r="L1315"/>
      <c r="M1315"/>
      <c r="N1315"/>
      <c r="O1315"/>
      <c r="P1315"/>
      <c r="Q1315"/>
      <c r="R1315"/>
      <c r="S1315"/>
      <c r="T1315"/>
      <c r="U1315"/>
      <c r="V1315"/>
      <c r="W1315"/>
      <c r="X1315"/>
      <c r="Y1315"/>
      <c r="Z1315"/>
      <c r="AA1315"/>
      <c r="AB1315"/>
      <c r="AC1315"/>
      <c r="AD1315"/>
      <c r="AE1315"/>
      <c r="AF1315"/>
      <c r="AG1315"/>
      <c r="AH1315"/>
      <c r="AI1315"/>
      <c r="AJ1315"/>
      <c r="AK1315"/>
      <c r="AL1315"/>
      <c r="AM1315"/>
      <c r="AN1315"/>
      <c r="AO1315"/>
      <c r="AP1315"/>
      <c r="AQ1315"/>
      <c r="AR1315"/>
      <c r="AS1315"/>
      <c r="AT1315"/>
      <c r="AU1315"/>
      <c r="AV1315"/>
      <c r="AW1315"/>
      <c r="AX1315"/>
      <c r="AY1315"/>
      <c r="AZ1315"/>
      <c r="BA1315"/>
      <c r="BB1315"/>
      <c r="BC1315"/>
      <c r="BD1315"/>
      <c r="BE1315"/>
      <c r="BF1315"/>
      <c r="BG1315"/>
      <c r="BH1315"/>
      <c r="BI1315"/>
      <c r="BJ1315"/>
      <c r="BK1315"/>
      <c r="BL1315"/>
      <c r="BM1315"/>
      <c r="BN1315"/>
      <c r="BO1315"/>
      <c r="BP1315"/>
      <c r="BQ1315"/>
      <c r="BR1315"/>
      <c r="BS1315"/>
      <c r="BT1315"/>
      <c r="BU1315"/>
      <c r="BV1315"/>
      <c r="BW1315"/>
      <c r="BX1315"/>
      <c r="BY1315"/>
      <c r="BZ1315"/>
      <c r="CA1315"/>
      <c r="CB1315"/>
      <c r="CC1315"/>
      <c r="CD1315"/>
      <c r="CE1315"/>
      <c r="CF1315"/>
      <c r="CG1315"/>
      <c r="CH1315"/>
      <c r="CI1315"/>
      <c r="CJ1315"/>
      <c r="CK1315"/>
      <c r="CL1315"/>
      <c r="CM1315"/>
      <c r="CN1315"/>
      <c r="CO1315"/>
      <c r="CP1315"/>
      <c r="CQ1315"/>
      <c r="CR1315"/>
      <c r="CS1315"/>
      <c r="CT1315"/>
      <c r="CU1315"/>
      <c r="CV1315"/>
      <c r="CW1315"/>
      <c r="CX1315"/>
      <c r="CY1315"/>
      <c r="CZ1315"/>
      <c r="DA1315"/>
      <c r="DB1315"/>
      <c r="DC1315"/>
      <c r="DD1315"/>
      <c r="DE1315"/>
      <c r="DF1315"/>
      <c r="DG1315"/>
      <c r="DH1315"/>
      <c r="DI1315"/>
      <c r="DJ1315"/>
      <c r="DK1315"/>
      <c r="DL1315"/>
      <c r="DM1315"/>
      <c r="DN1315"/>
      <c r="DO1315"/>
      <c r="DP1315"/>
      <c r="DQ1315"/>
      <c r="DR1315"/>
      <c r="DS1315"/>
      <c r="DT1315"/>
      <c r="DU1315"/>
      <c r="DV1315"/>
      <c r="DW1315"/>
      <c r="DX1315"/>
      <c r="DY1315"/>
      <c r="DZ1315"/>
      <c r="EA1315"/>
      <c r="EB1315"/>
      <c r="EC1315"/>
      <c r="ED1315"/>
      <c r="EE1315"/>
      <c r="EF1315"/>
      <c r="EG1315"/>
      <c r="EH1315"/>
      <c r="EI1315"/>
      <c r="EJ1315"/>
      <c r="EK1315"/>
      <c r="EL1315"/>
      <c r="EM1315"/>
      <c r="EN1315"/>
    </row>
    <row r="1316" spans="1:144" x14ac:dyDescent="0.25">
      <c r="A1316" s="141" t="s">
        <v>2188</v>
      </c>
      <c r="B1316" s="141" t="s">
        <v>2030</v>
      </c>
      <c r="C1316" s="145" t="s">
        <v>1998</v>
      </c>
      <c r="D1316" s="141">
        <v>6</v>
      </c>
      <c r="E1316" s="150">
        <v>0</v>
      </c>
      <c r="F1316" s="151">
        <v>0</v>
      </c>
      <c r="G1316" s="151">
        <v>0</v>
      </c>
      <c r="H1316" s="151">
        <v>0</v>
      </c>
      <c r="I1316" s="152">
        <v>0</v>
      </c>
      <c r="J1316"/>
      <c r="K1316"/>
      <c r="L1316"/>
      <c r="M1316"/>
      <c r="N1316"/>
      <c r="O1316"/>
      <c r="P1316"/>
      <c r="Q1316"/>
      <c r="R1316"/>
      <c r="S1316"/>
      <c r="T1316"/>
      <c r="U1316"/>
      <c r="V1316"/>
      <c r="W1316"/>
      <c r="X1316"/>
      <c r="Y1316"/>
      <c r="Z1316"/>
      <c r="AA1316"/>
      <c r="AB1316"/>
      <c r="AC1316"/>
      <c r="AD1316"/>
      <c r="AE1316"/>
      <c r="AF1316"/>
      <c r="AG1316"/>
      <c r="AH1316"/>
      <c r="AI1316"/>
      <c r="AJ1316"/>
      <c r="AK1316"/>
      <c r="AL1316"/>
      <c r="AM1316"/>
      <c r="AN1316"/>
      <c r="AO1316"/>
      <c r="AP1316"/>
      <c r="AQ1316"/>
      <c r="AR1316"/>
      <c r="AS1316"/>
      <c r="AT1316"/>
      <c r="AU1316"/>
      <c r="AV1316"/>
      <c r="AW1316"/>
      <c r="AX1316"/>
      <c r="AY1316"/>
      <c r="AZ1316"/>
      <c r="BA1316"/>
      <c r="BB1316"/>
      <c r="BC1316"/>
      <c r="BD1316"/>
      <c r="BE1316"/>
      <c r="BF1316"/>
      <c r="BG1316"/>
      <c r="BH1316"/>
      <c r="BI1316"/>
      <c r="BJ1316"/>
      <c r="BK1316"/>
      <c r="BL1316"/>
      <c r="BM1316"/>
      <c r="BN1316"/>
      <c r="BO1316"/>
      <c r="BP1316"/>
      <c r="BQ1316"/>
      <c r="BR1316"/>
      <c r="BS1316"/>
      <c r="BT1316"/>
      <c r="BU1316"/>
      <c r="BV1316"/>
      <c r="BW1316"/>
      <c r="BX1316"/>
      <c r="BY1316"/>
      <c r="BZ1316"/>
      <c r="CA1316"/>
      <c r="CB1316"/>
      <c r="CC1316"/>
      <c r="CD1316"/>
      <c r="CE1316"/>
      <c r="CF1316"/>
      <c r="CG1316"/>
      <c r="CH1316"/>
      <c r="CI1316"/>
      <c r="CJ1316"/>
      <c r="CK1316"/>
      <c r="CL1316"/>
      <c r="CM1316"/>
      <c r="CN1316"/>
      <c r="CO1316"/>
      <c r="CP1316"/>
      <c r="CQ1316"/>
      <c r="CR1316"/>
      <c r="CS1316"/>
      <c r="CT1316"/>
      <c r="CU1316"/>
      <c r="CV1316"/>
      <c r="CW1316"/>
      <c r="CX1316"/>
      <c r="CY1316"/>
      <c r="CZ1316"/>
      <c r="DA1316"/>
      <c r="DB1316"/>
      <c r="DC1316"/>
      <c r="DD1316"/>
      <c r="DE1316"/>
      <c r="DF1316"/>
      <c r="DG1316"/>
      <c r="DH1316"/>
      <c r="DI1316"/>
      <c r="DJ1316"/>
      <c r="DK1316"/>
      <c r="DL1316"/>
      <c r="DM1316"/>
      <c r="DN1316"/>
      <c r="DO1316"/>
      <c r="DP1316"/>
      <c r="DQ1316"/>
      <c r="DR1316"/>
      <c r="DS1316"/>
      <c r="DT1316"/>
      <c r="DU1316"/>
      <c r="DV1316"/>
      <c r="DW1316"/>
      <c r="DX1316"/>
      <c r="DY1316"/>
      <c r="DZ1316"/>
      <c r="EA1316"/>
      <c r="EB1316"/>
      <c r="EC1316"/>
      <c r="ED1316"/>
      <c r="EE1316"/>
      <c r="EF1316"/>
      <c r="EG1316"/>
      <c r="EH1316"/>
      <c r="EI1316"/>
      <c r="EJ1316"/>
      <c r="EK1316"/>
      <c r="EL1316"/>
      <c r="EM1316"/>
      <c r="EN1316"/>
    </row>
    <row r="1317" spans="1:144" x14ac:dyDescent="0.25">
      <c r="A1317" s="141" t="s">
        <v>2189</v>
      </c>
      <c r="B1317" s="141" t="s">
        <v>2032</v>
      </c>
      <c r="C1317" s="145" t="s">
        <v>1998</v>
      </c>
      <c r="D1317" s="141">
        <v>6</v>
      </c>
      <c r="E1317" s="150">
        <v>0</v>
      </c>
      <c r="F1317" s="151">
        <v>0</v>
      </c>
      <c r="G1317" s="151">
        <v>0</v>
      </c>
      <c r="H1317" s="151">
        <v>0</v>
      </c>
      <c r="I1317" s="152">
        <v>0</v>
      </c>
      <c r="J1317"/>
      <c r="K1317"/>
      <c r="L1317"/>
      <c r="M1317"/>
      <c r="N1317"/>
      <c r="O1317"/>
      <c r="P1317"/>
      <c r="Q1317"/>
      <c r="R1317"/>
      <c r="S1317"/>
      <c r="T1317"/>
      <c r="U1317"/>
      <c r="V1317"/>
      <c r="W1317"/>
      <c r="X1317"/>
      <c r="Y1317"/>
      <c r="Z1317"/>
      <c r="AA1317"/>
      <c r="AB1317"/>
      <c r="AC1317"/>
      <c r="AD1317"/>
      <c r="AE1317"/>
      <c r="AF1317"/>
      <c r="AG1317"/>
      <c r="AH1317"/>
      <c r="AI1317"/>
      <c r="AJ1317"/>
      <c r="AK1317"/>
      <c r="AL1317"/>
      <c r="AM1317"/>
      <c r="AN1317"/>
      <c r="AO1317"/>
      <c r="AP1317"/>
      <c r="AQ1317"/>
      <c r="AR1317"/>
      <c r="AS1317"/>
      <c r="AT1317"/>
      <c r="AU1317"/>
      <c r="AV1317"/>
      <c r="AW1317"/>
      <c r="AX1317"/>
      <c r="AY1317"/>
      <c r="AZ1317"/>
      <c r="BA1317"/>
      <c r="BB1317"/>
      <c r="BC1317"/>
      <c r="BD1317"/>
      <c r="BE1317"/>
      <c r="BF1317"/>
      <c r="BG1317"/>
      <c r="BH1317"/>
      <c r="BI1317"/>
      <c r="BJ1317"/>
      <c r="BK1317"/>
      <c r="BL1317"/>
      <c r="BM1317"/>
      <c r="BN1317"/>
      <c r="BO1317"/>
      <c r="BP1317"/>
      <c r="BQ1317"/>
      <c r="BR1317"/>
      <c r="BS1317"/>
      <c r="BT1317"/>
      <c r="BU1317"/>
      <c r="BV1317"/>
      <c r="BW1317"/>
      <c r="BX1317"/>
      <c r="BY1317"/>
      <c r="BZ1317"/>
      <c r="CA1317"/>
      <c r="CB1317"/>
      <c r="CC1317"/>
      <c r="CD1317"/>
      <c r="CE1317"/>
      <c r="CF1317"/>
      <c r="CG1317"/>
      <c r="CH1317"/>
      <c r="CI1317"/>
      <c r="CJ1317"/>
      <c r="CK1317"/>
      <c r="CL1317"/>
      <c r="CM1317"/>
      <c r="CN1317"/>
      <c r="CO1317"/>
      <c r="CP1317"/>
      <c r="CQ1317"/>
      <c r="CR1317"/>
      <c r="CS1317"/>
      <c r="CT1317"/>
      <c r="CU1317"/>
      <c r="CV1317"/>
      <c r="CW1317"/>
      <c r="CX1317"/>
      <c r="CY1317"/>
      <c r="CZ1317"/>
      <c r="DA1317"/>
      <c r="DB1317"/>
      <c r="DC1317"/>
      <c r="DD1317"/>
      <c r="DE1317"/>
      <c r="DF1317"/>
      <c r="DG1317"/>
      <c r="DH1317"/>
      <c r="DI1317"/>
      <c r="DJ1317"/>
      <c r="DK1317"/>
      <c r="DL1317"/>
      <c r="DM1317"/>
      <c r="DN1317"/>
      <c r="DO1317"/>
      <c r="DP1317"/>
      <c r="DQ1317"/>
      <c r="DR1317"/>
      <c r="DS1317"/>
      <c r="DT1317"/>
      <c r="DU1317"/>
      <c r="DV1317"/>
      <c r="DW1317"/>
      <c r="DX1317"/>
      <c r="DY1317"/>
      <c r="DZ1317"/>
      <c r="EA1317"/>
      <c r="EB1317"/>
      <c r="EC1317"/>
      <c r="ED1317"/>
      <c r="EE1317"/>
      <c r="EF1317"/>
      <c r="EG1317"/>
      <c r="EH1317"/>
      <c r="EI1317"/>
      <c r="EJ1317"/>
      <c r="EK1317"/>
      <c r="EL1317"/>
      <c r="EM1317"/>
      <c r="EN1317"/>
    </row>
    <row r="1318" spans="1:144" x14ac:dyDescent="0.25">
      <c r="A1318" s="141" t="s">
        <v>2190</v>
      </c>
      <c r="B1318" s="141" t="s">
        <v>2645</v>
      </c>
      <c r="C1318" s="145" t="s">
        <v>1998</v>
      </c>
      <c r="D1318" s="141">
        <v>6</v>
      </c>
      <c r="E1318" s="150">
        <v>0</v>
      </c>
      <c r="F1318" s="151">
        <v>0</v>
      </c>
      <c r="G1318" s="151">
        <v>0</v>
      </c>
      <c r="H1318" s="151">
        <v>0</v>
      </c>
      <c r="I1318" s="152">
        <v>0</v>
      </c>
      <c r="J1318"/>
      <c r="K1318"/>
      <c r="L1318"/>
      <c r="M1318"/>
      <c r="N1318"/>
      <c r="O1318"/>
      <c r="P1318"/>
      <c r="Q1318"/>
      <c r="R1318"/>
      <c r="S1318"/>
      <c r="T1318"/>
      <c r="U1318"/>
      <c r="V1318"/>
      <c r="W1318"/>
      <c r="X1318"/>
      <c r="Y1318"/>
      <c r="Z1318"/>
      <c r="AA1318"/>
      <c r="AB1318"/>
      <c r="AC1318"/>
      <c r="AD1318"/>
      <c r="AE1318"/>
      <c r="AF1318"/>
      <c r="AG1318"/>
      <c r="AH1318"/>
      <c r="AI1318"/>
      <c r="AJ1318"/>
      <c r="AK1318"/>
      <c r="AL1318"/>
      <c r="AM1318"/>
      <c r="AN1318"/>
      <c r="AO1318"/>
      <c r="AP1318"/>
      <c r="AQ1318"/>
      <c r="AR1318"/>
      <c r="AS1318"/>
      <c r="AT1318"/>
      <c r="AU1318"/>
      <c r="AV1318"/>
      <c r="AW1318"/>
      <c r="AX1318"/>
      <c r="AY1318"/>
      <c r="AZ1318"/>
      <c r="BA1318"/>
      <c r="BB1318"/>
      <c r="BC1318"/>
      <c r="BD1318"/>
      <c r="BE1318"/>
      <c r="BF1318"/>
      <c r="BG1318"/>
      <c r="BH1318"/>
      <c r="BI1318"/>
      <c r="BJ1318"/>
      <c r="BK1318"/>
      <c r="BL1318"/>
      <c r="BM1318"/>
      <c r="BN1318"/>
      <c r="BO1318"/>
      <c r="BP1318"/>
      <c r="BQ1318"/>
      <c r="BR1318"/>
      <c r="BS1318"/>
      <c r="BT1318"/>
      <c r="BU1318"/>
      <c r="BV1318"/>
      <c r="BW1318"/>
      <c r="BX1318"/>
      <c r="BY1318"/>
      <c r="BZ1318"/>
      <c r="CA1318"/>
      <c r="CB1318"/>
      <c r="CC1318"/>
      <c r="CD1318"/>
      <c r="CE1318"/>
      <c r="CF1318"/>
      <c r="CG1318"/>
      <c r="CH1318"/>
      <c r="CI1318"/>
      <c r="CJ1318"/>
      <c r="CK1318"/>
      <c r="CL1318"/>
      <c r="CM1318"/>
      <c r="CN1318"/>
      <c r="CO1318"/>
      <c r="CP1318"/>
      <c r="CQ1318"/>
      <c r="CR1318"/>
      <c r="CS1318"/>
      <c r="CT1318"/>
      <c r="CU1318"/>
      <c r="CV1318"/>
      <c r="CW1318"/>
      <c r="CX1318"/>
      <c r="CY1318"/>
      <c r="CZ1318"/>
      <c r="DA1318"/>
      <c r="DB1318"/>
      <c r="DC1318"/>
      <c r="DD1318"/>
      <c r="DE1318"/>
      <c r="DF1318"/>
      <c r="DG1318"/>
      <c r="DH1318"/>
      <c r="DI1318"/>
      <c r="DJ1318"/>
      <c r="DK1318"/>
      <c r="DL1318"/>
      <c r="DM1318"/>
      <c r="DN1318"/>
      <c r="DO1318"/>
      <c r="DP1318"/>
      <c r="DQ1318"/>
      <c r="DR1318"/>
      <c r="DS1318"/>
      <c r="DT1318"/>
      <c r="DU1318"/>
      <c r="DV1318"/>
      <c r="DW1318"/>
      <c r="DX1318"/>
      <c r="DY1318"/>
      <c r="DZ1318"/>
      <c r="EA1318"/>
      <c r="EB1318"/>
      <c r="EC1318"/>
      <c r="ED1318"/>
      <c r="EE1318"/>
      <c r="EF1318"/>
      <c r="EG1318"/>
      <c r="EH1318"/>
      <c r="EI1318"/>
      <c r="EJ1318"/>
      <c r="EK1318"/>
      <c r="EL1318"/>
      <c r="EM1318"/>
      <c r="EN1318"/>
    </row>
    <row r="1319" spans="1:144" x14ac:dyDescent="0.25">
      <c r="A1319" s="141" t="s">
        <v>2191</v>
      </c>
      <c r="B1319" s="141" t="s">
        <v>317</v>
      </c>
      <c r="C1319" s="145" t="s">
        <v>1998</v>
      </c>
      <c r="D1319" s="141">
        <v>6</v>
      </c>
      <c r="E1319" s="150">
        <v>0</v>
      </c>
      <c r="F1319" s="151">
        <v>0</v>
      </c>
      <c r="G1319" s="151">
        <v>0</v>
      </c>
      <c r="H1319" s="151">
        <v>0</v>
      </c>
      <c r="I1319" s="152">
        <v>0</v>
      </c>
      <c r="J1319"/>
      <c r="K1319"/>
      <c r="L1319"/>
      <c r="M1319"/>
      <c r="N1319"/>
      <c r="O1319"/>
      <c r="P1319"/>
      <c r="Q1319"/>
      <c r="R1319"/>
      <c r="S1319"/>
      <c r="T1319"/>
      <c r="U1319"/>
      <c r="V1319"/>
      <c r="W1319"/>
      <c r="X1319"/>
      <c r="Y1319"/>
      <c r="Z1319"/>
      <c r="AA1319"/>
      <c r="AB1319"/>
      <c r="AC1319"/>
      <c r="AD1319"/>
      <c r="AE1319"/>
      <c r="AF1319"/>
      <c r="AG1319"/>
      <c r="AH1319"/>
      <c r="AI1319"/>
      <c r="AJ1319"/>
      <c r="AK1319"/>
      <c r="AL1319"/>
      <c r="AM1319"/>
      <c r="AN1319"/>
      <c r="AO1319"/>
      <c r="AP1319"/>
      <c r="AQ1319"/>
      <c r="AR1319"/>
      <c r="AS1319"/>
      <c r="AT1319"/>
      <c r="AU1319"/>
      <c r="AV1319"/>
      <c r="AW1319"/>
      <c r="AX1319"/>
      <c r="AY1319"/>
      <c r="AZ1319"/>
      <c r="BA1319"/>
      <c r="BB1319"/>
      <c r="BC1319"/>
      <c r="BD1319"/>
      <c r="BE1319"/>
      <c r="BF1319"/>
      <c r="BG1319"/>
      <c r="BH1319"/>
      <c r="BI1319"/>
      <c r="BJ1319"/>
      <c r="BK1319"/>
      <c r="BL1319"/>
      <c r="BM1319"/>
      <c r="BN1319"/>
      <c r="BO1319"/>
      <c r="BP1319"/>
      <c r="BQ1319"/>
      <c r="BR1319"/>
      <c r="BS1319"/>
      <c r="BT1319"/>
      <c r="BU1319"/>
      <c r="BV1319"/>
      <c r="BW1319"/>
      <c r="BX1319"/>
      <c r="BY1319"/>
      <c r="BZ1319"/>
      <c r="CA1319"/>
      <c r="CB1319"/>
      <c r="CC1319"/>
      <c r="CD1319"/>
      <c r="CE1319"/>
      <c r="CF1319"/>
      <c r="CG1319"/>
      <c r="CH1319"/>
      <c r="CI1319"/>
      <c r="CJ1319"/>
      <c r="CK1319"/>
      <c r="CL1319"/>
      <c r="CM1319"/>
      <c r="CN1319"/>
      <c r="CO1319"/>
      <c r="CP1319"/>
      <c r="CQ1319"/>
      <c r="CR1319"/>
      <c r="CS1319"/>
      <c r="CT1319"/>
      <c r="CU1319"/>
      <c r="CV1319"/>
      <c r="CW1319"/>
      <c r="CX1319"/>
      <c r="CY1319"/>
      <c r="CZ1319"/>
      <c r="DA1319"/>
      <c r="DB1319"/>
      <c r="DC1319"/>
      <c r="DD1319"/>
      <c r="DE1319"/>
      <c r="DF1319"/>
      <c r="DG1319"/>
      <c r="DH1319"/>
      <c r="DI1319"/>
      <c r="DJ1319"/>
      <c r="DK1319"/>
      <c r="DL1319"/>
      <c r="DM1319"/>
      <c r="DN1319"/>
      <c r="DO1319"/>
      <c r="DP1319"/>
      <c r="DQ1319"/>
      <c r="DR1319"/>
      <c r="DS1319"/>
      <c r="DT1319"/>
      <c r="DU1319"/>
      <c r="DV1319"/>
      <c r="DW1319"/>
      <c r="DX1319"/>
      <c r="DY1319"/>
      <c r="DZ1319"/>
      <c r="EA1319"/>
      <c r="EB1319"/>
      <c r="EC1319"/>
      <c r="ED1319"/>
      <c r="EE1319"/>
      <c r="EF1319"/>
      <c r="EG1319"/>
      <c r="EH1319"/>
      <c r="EI1319"/>
      <c r="EJ1319"/>
      <c r="EK1319"/>
      <c r="EL1319"/>
      <c r="EM1319"/>
      <c r="EN1319"/>
    </row>
    <row r="1320" spans="1:144" x14ac:dyDescent="0.25">
      <c r="A1320" s="141" t="s">
        <v>2192</v>
      </c>
      <c r="B1320" s="141" t="s">
        <v>2193</v>
      </c>
      <c r="C1320" s="145" t="s">
        <v>1998</v>
      </c>
      <c r="D1320" s="141">
        <v>4</v>
      </c>
      <c r="E1320" s="150">
        <v>0</v>
      </c>
      <c r="F1320" s="151">
        <v>0</v>
      </c>
      <c r="G1320" s="151">
        <v>0</v>
      </c>
      <c r="H1320" s="151">
        <v>0</v>
      </c>
      <c r="I1320" s="152">
        <v>0</v>
      </c>
      <c r="J1320"/>
      <c r="K1320"/>
      <c r="L1320"/>
      <c r="M1320"/>
      <c r="N1320"/>
      <c r="O1320"/>
      <c r="P1320"/>
      <c r="Q1320"/>
      <c r="R1320"/>
      <c r="S1320"/>
      <c r="T1320"/>
      <c r="U1320"/>
      <c r="V1320"/>
      <c r="W1320"/>
      <c r="X1320"/>
      <c r="Y1320"/>
      <c r="Z1320"/>
      <c r="AA1320"/>
      <c r="AB1320"/>
      <c r="AC1320"/>
      <c r="AD1320"/>
      <c r="AE1320"/>
      <c r="AF1320"/>
      <c r="AG1320"/>
      <c r="AH1320"/>
      <c r="AI1320"/>
      <c r="AJ1320"/>
      <c r="AK1320"/>
      <c r="AL1320"/>
      <c r="AM1320"/>
      <c r="AN1320"/>
      <c r="AO1320"/>
      <c r="AP1320"/>
      <c r="AQ1320"/>
      <c r="AR1320"/>
      <c r="AS1320"/>
      <c r="AT1320"/>
      <c r="AU1320"/>
      <c r="AV1320"/>
      <c r="AW1320"/>
      <c r="AX1320"/>
      <c r="AY1320"/>
      <c r="AZ1320"/>
      <c r="BA1320"/>
      <c r="BB1320"/>
      <c r="BC1320"/>
      <c r="BD1320"/>
      <c r="BE1320"/>
      <c r="BF1320"/>
      <c r="BG1320"/>
      <c r="BH1320"/>
      <c r="BI1320"/>
      <c r="BJ1320"/>
      <c r="BK1320"/>
      <c r="BL1320"/>
      <c r="BM1320"/>
      <c r="BN1320"/>
      <c r="BO1320"/>
      <c r="BP1320"/>
      <c r="BQ1320"/>
      <c r="BR1320"/>
      <c r="BS1320"/>
      <c r="BT1320"/>
      <c r="BU1320"/>
      <c r="BV1320"/>
      <c r="BW1320"/>
      <c r="BX1320"/>
      <c r="BY1320"/>
      <c r="BZ1320"/>
      <c r="CA1320"/>
      <c r="CB1320"/>
      <c r="CC1320"/>
      <c r="CD1320"/>
      <c r="CE1320"/>
      <c r="CF1320"/>
      <c r="CG1320"/>
      <c r="CH1320"/>
      <c r="CI1320"/>
      <c r="CJ1320"/>
      <c r="CK1320"/>
      <c r="CL1320"/>
      <c r="CM1320"/>
      <c r="CN1320"/>
      <c r="CO1320"/>
      <c r="CP1320"/>
      <c r="CQ1320"/>
      <c r="CR1320"/>
      <c r="CS1320"/>
      <c r="CT1320"/>
      <c r="CU1320"/>
      <c r="CV1320"/>
      <c r="CW1320"/>
      <c r="CX1320"/>
      <c r="CY1320"/>
      <c r="CZ1320"/>
      <c r="DA1320"/>
      <c r="DB1320"/>
      <c r="DC1320"/>
      <c r="DD1320"/>
      <c r="DE1320"/>
      <c r="DF1320"/>
      <c r="DG1320"/>
      <c r="DH1320"/>
      <c r="DI1320"/>
      <c r="DJ1320"/>
      <c r="DK1320"/>
      <c r="DL1320"/>
      <c r="DM1320"/>
      <c r="DN1320"/>
      <c r="DO1320"/>
      <c r="DP1320"/>
      <c r="DQ1320"/>
      <c r="DR1320"/>
      <c r="DS1320"/>
      <c r="DT1320"/>
      <c r="DU1320"/>
      <c r="DV1320"/>
      <c r="DW1320"/>
      <c r="DX1320"/>
      <c r="DY1320"/>
      <c r="DZ1320"/>
      <c r="EA1320"/>
      <c r="EB1320"/>
      <c r="EC1320"/>
      <c r="ED1320"/>
      <c r="EE1320"/>
      <c r="EF1320"/>
      <c r="EG1320"/>
      <c r="EH1320"/>
      <c r="EI1320"/>
      <c r="EJ1320"/>
      <c r="EK1320"/>
      <c r="EL1320"/>
      <c r="EM1320"/>
      <c r="EN1320"/>
    </row>
    <row r="1321" spans="1:144" x14ac:dyDescent="0.25">
      <c r="A1321" s="141" t="s">
        <v>2194</v>
      </c>
      <c r="B1321" s="141" t="s">
        <v>2195</v>
      </c>
      <c r="C1321" s="145" t="s">
        <v>1998</v>
      </c>
      <c r="D1321" s="141">
        <v>4</v>
      </c>
      <c r="E1321" s="150">
        <v>0</v>
      </c>
      <c r="F1321" s="151">
        <v>0</v>
      </c>
      <c r="G1321" s="151">
        <v>0</v>
      </c>
      <c r="H1321" s="151">
        <v>0</v>
      </c>
      <c r="I1321" s="152">
        <v>0</v>
      </c>
      <c r="J1321"/>
      <c r="K1321"/>
      <c r="L1321"/>
      <c r="M1321"/>
      <c r="N1321"/>
      <c r="O1321"/>
      <c r="P1321"/>
      <c r="Q1321"/>
      <c r="R1321"/>
      <c r="S1321"/>
      <c r="T1321"/>
      <c r="U1321"/>
      <c r="V1321"/>
      <c r="W1321"/>
      <c r="X1321"/>
      <c r="Y1321"/>
      <c r="Z1321"/>
      <c r="AA1321"/>
      <c r="AB1321"/>
      <c r="AC1321"/>
      <c r="AD1321"/>
      <c r="AE1321"/>
      <c r="AF1321"/>
      <c r="AG1321"/>
      <c r="AH1321"/>
      <c r="AI1321"/>
      <c r="AJ1321"/>
      <c r="AK1321"/>
      <c r="AL1321"/>
      <c r="AM1321"/>
      <c r="AN1321"/>
      <c r="AO1321"/>
      <c r="AP1321"/>
      <c r="AQ1321"/>
      <c r="AR1321"/>
      <c r="AS1321"/>
      <c r="AT1321"/>
      <c r="AU1321"/>
      <c r="AV1321"/>
      <c r="AW1321"/>
      <c r="AX1321"/>
      <c r="AY1321"/>
      <c r="AZ1321"/>
      <c r="BA1321"/>
      <c r="BB1321"/>
      <c r="BC1321"/>
      <c r="BD1321"/>
      <c r="BE1321"/>
      <c r="BF1321"/>
      <c r="BG1321"/>
      <c r="BH1321"/>
      <c r="BI1321"/>
      <c r="BJ1321"/>
      <c r="BK1321"/>
      <c r="BL1321"/>
      <c r="BM1321"/>
      <c r="BN1321"/>
      <c r="BO1321"/>
      <c r="BP1321"/>
      <c r="BQ1321"/>
      <c r="BR1321"/>
      <c r="BS1321"/>
      <c r="BT1321"/>
      <c r="BU1321"/>
      <c r="BV1321"/>
      <c r="BW1321"/>
      <c r="BX1321"/>
      <c r="BY1321"/>
      <c r="BZ1321"/>
      <c r="CA1321"/>
      <c r="CB1321"/>
      <c r="CC1321"/>
      <c r="CD1321"/>
      <c r="CE1321"/>
      <c r="CF1321"/>
      <c r="CG1321"/>
      <c r="CH1321"/>
      <c r="CI1321"/>
      <c r="CJ1321"/>
      <c r="CK1321"/>
      <c r="CL1321"/>
      <c r="CM1321"/>
      <c r="CN1321"/>
      <c r="CO1321"/>
      <c r="CP1321"/>
      <c r="CQ1321"/>
      <c r="CR1321"/>
      <c r="CS1321"/>
      <c r="CT1321"/>
      <c r="CU1321"/>
      <c r="CV1321"/>
      <c r="CW1321"/>
      <c r="CX1321"/>
      <c r="CY1321"/>
      <c r="CZ1321"/>
      <c r="DA1321"/>
      <c r="DB1321"/>
      <c r="DC1321"/>
      <c r="DD1321"/>
      <c r="DE1321"/>
      <c r="DF1321"/>
      <c r="DG1321"/>
      <c r="DH1321"/>
      <c r="DI1321"/>
      <c r="DJ1321"/>
      <c r="DK1321"/>
      <c r="DL1321"/>
      <c r="DM1321"/>
      <c r="DN1321"/>
      <c r="DO1321"/>
      <c r="DP1321"/>
      <c r="DQ1321"/>
      <c r="DR1321"/>
      <c r="DS1321"/>
      <c r="DT1321"/>
      <c r="DU1321"/>
      <c r="DV1321"/>
      <c r="DW1321"/>
      <c r="DX1321"/>
      <c r="DY1321"/>
      <c r="DZ1321"/>
      <c r="EA1321"/>
      <c r="EB1321"/>
      <c r="EC1321"/>
      <c r="ED1321"/>
      <c r="EE1321"/>
      <c r="EF1321"/>
      <c r="EG1321"/>
      <c r="EH1321"/>
      <c r="EI1321"/>
      <c r="EJ1321"/>
      <c r="EK1321"/>
      <c r="EL1321"/>
      <c r="EM1321"/>
      <c r="EN1321"/>
    </row>
    <row r="1322" spans="1:144" x14ac:dyDescent="0.25">
      <c r="A1322" s="141" t="s">
        <v>2196</v>
      </c>
      <c r="B1322" s="141" t="s">
        <v>2663</v>
      </c>
      <c r="C1322" s="145" t="s">
        <v>1998</v>
      </c>
      <c r="D1322" s="141">
        <v>6</v>
      </c>
      <c r="E1322" s="150">
        <v>0</v>
      </c>
      <c r="F1322" s="151">
        <v>0</v>
      </c>
      <c r="G1322" s="151">
        <v>0</v>
      </c>
      <c r="H1322" s="151">
        <v>0</v>
      </c>
      <c r="I1322" s="152">
        <v>0</v>
      </c>
      <c r="J1322"/>
      <c r="K1322"/>
      <c r="L1322"/>
      <c r="M1322"/>
      <c r="N1322"/>
      <c r="O1322"/>
      <c r="P1322"/>
      <c r="Q1322"/>
      <c r="R1322"/>
      <c r="S1322"/>
      <c r="T1322"/>
      <c r="U1322"/>
      <c r="V1322"/>
      <c r="W1322"/>
      <c r="X1322"/>
      <c r="Y1322"/>
      <c r="Z1322"/>
      <c r="AA1322"/>
      <c r="AB1322"/>
      <c r="AC1322"/>
      <c r="AD1322"/>
      <c r="AE1322"/>
      <c r="AF1322"/>
      <c r="AG1322"/>
      <c r="AH1322"/>
      <c r="AI1322"/>
      <c r="AJ1322"/>
      <c r="AK1322"/>
      <c r="AL1322"/>
      <c r="AM1322"/>
      <c r="AN1322"/>
      <c r="AO1322"/>
      <c r="AP1322"/>
      <c r="AQ1322"/>
      <c r="AR1322"/>
      <c r="AS1322"/>
      <c r="AT1322"/>
      <c r="AU1322"/>
      <c r="AV1322"/>
      <c r="AW1322"/>
      <c r="AX1322"/>
      <c r="AY1322"/>
      <c r="AZ1322"/>
      <c r="BA1322"/>
      <c r="BB1322"/>
      <c r="BC1322"/>
      <c r="BD1322"/>
      <c r="BE1322"/>
      <c r="BF1322"/>
      <c r="BG1322"/>
      <c r="BH1322"/>
      <c r="BI1322"/>
      <c r="BJ1322"/>
      <c r="BK1322"/>
      <c r="BL1322"/>
      <c r="BM1322"/>
      <c r="BN1322"/>
      <c r="BO1322"/>
      <c r="BP1322"/>
      <c r="BQ1322"/>
      <c r="BR1322"/>
      <c r="BS1322"/>
      <c r="BT1322"/>
      <c r="BU1322"/>
      <c r="BV1322"/>
      <c r="BW1322"/>
      <c r="BX1322"/>
      <c r="BY1322"/>
      <c r="BZ1322"/>
      <c r="CA1322"/>
      <c r="CB1322"/>
      <c r="CC1322"/>
      <c r="CD1322"/>
      <c r="CE1322"/>
      <c r="CF1322"/>
      <c r="CG1322"/>
      <c r="CH1322"/>
      <c r="CI1322"/>
      <c r="CJ1322"/>
      <c r="CK1322"/>
      <c r="CL1322"/>
      <c r="CM1322"/>
      <c r="CN1322"/>
      <c r="CO1322"/>
      <c r="CP1322"/>
      <c r="CQ1322"/>
      <c r="CR1322"/>
      <c r="CS1322"/>
      <c r="CT1322"/>
      <c r="CU1322"/>
      <c r="CV1322"/>
      <c r="CW1322"/>
      <c r="CX1322"/>
      <c r="CY1322"/>
      <c r="CZ1322"/>
      <c r="DA1322"/>
      <c r="DB1322"/>
      <c r="DC1322"/>
      <c r="DD1322"/>
      <c r="DE1322"/>
      <c r="DF1322"/>
      <c r="DG1322"/>
      <c r="DH1322"/>
      <c r="DI1322"/>
      <c r="DJ1322"/>
      <c r="DK1322"/>
      <c r="DL1322"/>
      <c r="DM1322"/>
      <c r="DN1322"/>
      <c r="DO1322"/>
      <c r="DP1322"/>
      <c r="DQ1322"/>
      <c r="DR1322"/>
      <c r="DS1322"/>
      <c r="DT1322"/>
      <c r="DU1322"/>
      <c r="DV1322"/>
      <c r="DW1322"/>
      <c r="DX1322"/>
      <c r="DY1322"/>
      <c r="DZ1322"/>
      <c r="EA1322"/>
      <c r="EB1322"/>
      <c r="EC1322"/>
      <c r="ED1322"/>
      <c r="EE1322"/>
      <c r="EF1322"/>
      <c r="EG1322"/>
      <c r="EH1322"/>
      <c r="EI1322"/>
      <c r="EJ1322"/>
      <c r="EK1322"/>
      <c r="EL1322"/>
      <c r="EM1322"/>
      <c r="EN1322"/>
    </row>
    <row r="1323" spans="1:144" x14ac:dyDescent="0.25">
      <c r="A1323" s="141" t="s">
        <v>2197</v>
      </c>
      <c r="B1323" s="141" t="s">
        <v>340</v>
      </c>
      <c r="C1323" s="145" t="s">
        <v>1998</v>
      </c>
      <c r="D1323" s="141">
        <v>6</v>
      </c>
      <c r="E1323" s="150">
        <v>0</v>
      </c>
      <c r="F1323" s="151">
        <v>0</v>
      </c>
      <c r="G1323" s="151">
        <v>0</v>
      </c>
      <c r="H1323" s="151">
        <v>0</v>
      </c>
      <c r="I1323" s="152">
        <v>0</v>
      </c>
      <c r="J1323"/>
      <c r="K1323"/>
      <c r="L1323"/>
      <c r="M1323"/>
      <c r="N1323"/>
      <c r="O1323"/>
      <c r="P1323"/>
      <c r="Q1323"/>
      <c r="R1323"/>
      <c r="S1323"/>
      <c r="T1323"/>
      <c r="U1323"/>
      <c r="V1323"/>
      <c r="W1323"/>
      <c r="X1323"/>
      <c r="Y1323"/>
      <c r="Z1323"/>
      <c r="AA1323"/>
      <c r="AB1323"/>
      <c r="AC1323"/>
      <c r="AD1323"/>
      <c r="AE1323"/>
      <c r="AF1323"/>
      <c r="AG1323"/>
      <c r="AH1323"/>
      <c r="AI1323"/>
      <c r="AJ1323"/>
      <c r="AK1323"/>
      <c r="AL1323"/>
      <c r="AM1323"/>
      <c r="AN1323"/>
      <c r="AO1323"/>
      <c r="AP1323"/>
      <c r="AQ1323"/>
      <c r="AR1323"/>
      <c r="AS1323"/>
      <c r="AT1323"/>
      <c r="AU1323"/>
      <c r="AV1323"/>
      <c r="AW1323"/>
      <c r="AX1323"/>
      <c r="AY1323"/>
      <c r="AZ1323"/>
      <c r="BA1323"/>
      <c r="BB1323"/>
      <c r="BC1323"/>
      <c r="BD1323"/>
      <c r="BE1323"/>
      <c r="BF1323"/>
      <c r="BG1323"/>
      <c r="BH1323"/>
      <c r="BI1323"/>
      <c r="BJ1323"/>
      <c r="BK1323"/>
      <c r="BL1323"/>
      <c r="BM1323"/>
      <c r="BN1323"/>
      <c r="BO1323"/>
      <c r="BP1323"/>
      <c r="BQ1323"/>
      <c r="BR1323"/>
      <c r="BS1323"/>
      <c r="BT1323"/>
      <c r="BU1323"/>
      <c r="BV1323"/>
      <c r="BW1323"/>
      <c r="BX1323"/>
      <c r="BY1323"/>
      <c r="BZ1323"/>
      <c r="CA1323"/>
      <c r="CB1323"/>
      <c r="CC1323"/>
      <c r="CD1323"/>
      <c r="CE1323"/>
      <c r="CF1323"/>
      <c r="CG1323"/>
      <c r="CH1323"/>
      <c r="CI1323"/>
      <c r="CJ1323"/>
      <c r="CK1323"/>
      <c r="CL1323"/>
      <c r="CM1323"/>
      <c r="CN1323"/>
      <c r="CO1323"/>
      <c r="CP1323"/>
      <c r="CQ1323"/>
      <c r="CR1323"/>
      <c r="CS1323"/>
      <c r="CT1323"/>
      <c r="CU1323"/>
      <c r="CV1323"/>
      <c r="CW1323"/>
      <c r="CX1323"/>
      <c r="CY1323"/>
      <c r="CZ1323"/>
      <c r="DA1323"/>
      <c r="DB1323"/>
      <c r="DC1323"/>
      <c r="DD1323"/>
      <c r="DE1323"/>
      <c r="DF1323"/>
      <c r="DG1323"/>
      <c r="DH1323"/>
      <c r="DI1323"/>
      <c r="DJ1323"/>
      <c r="DK1323"/>
      <c r="DL1323"/>
      <c r="DM1323"/>
      <c r="DN1323"/>
      <c r="DO1323"/>
      <c r="DP1323"/>
      <c r="DQ1323"/>
      <c r="DR1323"/>
      <c r="DS1323"/>
      <c r="DT1323"/>
      <c r="DU1323"/>
      <c r="DV1323"/>
      <c r="DW1323"/>
      <c r="DX1323"/>
      <c r="DY1323"/>
      <c r="DZ1323"/>
      <c r="EA1323"/>
      <c r="EB1323"/>
      <c r="EC1323"/>
      <c r="ED1323"/>
      <c r="EE1323"/>
      <c r="EF1323"/>
      <c r="EG1323"/>
      <c r="EH1323"/>
      <c r="EI1323"/>
      <c r="EJ1323"/>
      <c r="EK1323"/>
      <c r="EL1323"/>
      <c r="EM1323"/>
      <c r="EN1323"/>
    </row>
    <row r="1324" spans="1:144" x14ac:dyDescent="0.25">
      <c r="A1324" s="141" t="s">
        <v>2198</v>
      </c>
      <c r="B1324" s="141" t="s">
        <v>341</v>
      </c>
      <c r="C1324" s="145" t="s">
        <v>1998</v>
      </c>
      <c r="D1324" s="141">
        <v>6</v>
      </c>
      <c r="E1324" s="150">
        <v>0</v>
      </c>
      <c r="F1324" s="151">
        <v>0</v>
      </c>
      <c r="G1324" s="151">
        <v>0</v>
      </c>
      <c r="H1324" s="151">
        <v>0</v>
      </c>
      <c r="I1324" s="152">
        <v>0</v>
      </c>
      <c r="J1324"/>
      <c r="K1324"/>
      <c r="L1324"/>
      <c r="M1324"/>
      <c r="N1324"/>
      <c r="O1324"/>
      <c r="P1324"/>
      <c r="Q1324"/>
      <c r="R1324"/>
      <c r="S1324"/>
      <c r="T1324"/>
      <c r="U1324"/>
      <c r="V1324"/>
      <c r="W1324"/>
      <c r="X1324"/>
      <c r="Y1324"/>
      <c r="Z1324"/>
      <c r="AA1324"/>
      <c r="AB1324"/>
      <c r="AC1324"/>
      <c r="AD1324"/>
      <c r="AE1324"/>
      <c r="AF1324"/>
      <c r="AG1324"/>
      <c r="AH1324"/>
      <c r="AI1324"/>
      <c r="AJ1324"/>
      <c r="AK1324"/>
      <c r="AL1324"/>
      <c r="AM1324"/>
      <c r="AN1324"/>
      <c r="AO1324"/>
      <c r="AP1324"/>
      <c r="AQ1324"/>
      <c r="AR1324"/>
      <c r="AS1324"/>
      <c r="AT1324"/>
      <c r="AU1324"/>
      <c r="AV1324"/>
      <c r="AW1324"/>
      <c r="AX1324"/>
      <c r="AY1324"/>
      <c r="AZ1324"/>
      <c r="BA1324"/>
      <c r="BB1324"/>
      <c r="BC1324"/>
      <c r="BD1324"/>
      <c r="BE1324"/>
      <c r="BF1324"/>
      <c r="BG1324"/>
      <c r="BH1324"/>
      <c r="BI1324"/>
      <c r="BJ1324"/>
      <c r="BK1324"/>
      <c r="BL1324"/>
      <c r="BM1324"/>
      <c r="BN1324"/>
      <c r="BO1324"/>
      <c r="BP1324"/>
      <c r="BQ1324"/>
      <c r="BR1324"/>
      <c r="BS1324"/>
      <c r="BT1324"/>
      <c r="BU1324"/>
      <c r="BV1324"/>
      <c r="BW1324"/>
      <c r="BX1324"/>
      <c r="BY1324"/>
      <c r="BZ1324"/>
      <c r="CA1324"/>
      <c r="CB1324"/>
      <c r="CC1324"/>
      <c r="CD1324"/>
      <c r="CE1324"/>
      <c r="CF1324"/>
      <c r="CG1324"/>
      <c r="CH1324"/>
      <c r="CI1324"/>
      <c r="CJ1324"/>
      <c r="CK1324"/>
      <c r="CL1324"/>
      <c r="CM1324"/>
      <c r="CN1324"/>
      <c r="CO1324"/>
      <c r="CP1324"/>
      <c r="CQ1324"/>
      <c r="CR1324"/>
      <c r="CS1324"/>
      <c r="CT1324"/>
      <c r="CU1324"/>
      <c r="CV1324"/>
      <c r="CW1324"/>
      <c r="CX1324"/>
      <c r="CY1324"/>
      <c r="CZ1324"/>
      <c r="DA1324"/>
      <c r="DB1324"/>
      <c r="DC1324"/>
      <c r="DD1324"/>
      <c r="DE1324"/>
      <c r="DF1324"/>
      <c r="DG1324"/>
      <c r="DH1324"/>
      <c r="DI1324"/>
      <c r="DJ1324"/>
      <c r="DK1324"/>
      <c r="DL1324"/>
      <c r="DM1324"/>
      <c r="DN1324"/>
      <c r="DO1324"/>
      <c r="DP1324"/>
      <c r="DQ1324"/>
      <c r="DR1324"/>
      <c r="DS1324"/>
      <c r="DT1324"/>
      <c r="DU1324"/>
      <c r="DV1324"/>
      <c r="DW1324"/>
      <c r="DX1324"/>
      <c r="DY1324"/>
      <c r="DZ1324"/>
      <c r="EA1324"/>
      <c r="EB1324"/>
      <c r="EC1324"/>
      <c r="ED1324"/>
      <c r="EE1324"/>
      <c r="EF1324"/>
      <c r="EG1324"/>
      <c r="EH1324"/>
      <c r="EI1324"/>
      <c r="EJ1324"/>
      <c r="EK1324"/>
      <c r="EL1324"/>
      <c r="EM1324"/>
      <c r="EN1324"/>
    </row>
    <row r="1325" spans="1:144" x14ac:dyDescent="0.25">
      <c r="A1325" s="141" t="s">
        <v>2199</v>
      </c>
      <c r="B1325" s="141" t="s">
        <v>2658</v>
      </c>
      <c r="C1325" s="145" t="s">
        <v>1998</v>
      </c>
      <c r="D1325" s="141">
        <v>6</v>
      </c>
      <c r="E1325" s="150">
        <v>0</v>
      </c>
      <c r="F1325" s="151">
        <v>0</v>
      </c>
      <c r="G1325" s="151">
        <v>0</v>
      </c>
      <c r="H1325" s="151">
        <v>0</v>
      </c>
      <c r="I1325" s="152">
        <v>0</v>
      </c>
      <c r="J1325"/>
      <c r="K1325"/>
      <c r="L1325"/>
      <c r="M1325"/>
      <c r="N1325"/>
      <c r="O1325"/>
      <c r="P1325"/>
      <c r="Q1325"/>
      <c r="R1325"/>
      <c r="S1325"/>
      <c r="T1325"/>
      <c r="U1325"/>
      <c r="V1325"/>
      <c r="W1325"/>
      <c r="X1325"/>
      <c r="Y1325"/>
      <c r="Z1325"/>
      <c r="AA1325"/>
      <c r="AB1325"/>
      <c r="AC1325"/>
      <c r="AD1325"/>
      <c r="AE1325"/>
      <c r="AF1325"/>
      <c r="AG1325"/>
      <c r="AH1325"/>
      <c r="AI1325"/>
      <c r="AJ1325"/>
      <c r="AK1325"/>
      <c r="AL1325"/>
      <c r="AM1325"/>
      <c r="AN1325"/>
      <c r="AO1325"/>
      <c r="AP1325"/>
      <c r="AQ1325"/>
      <c r="AR1325"/>
      <c r="AS1325"/>
      <c r="AT1325"/>
      <c r="AU1325"/>
      <c r="AV1325"/>
      <c r="AW1325"/>
      <c r="AX1325"/>
      <c r="AY1325"/>
      <c r="AZ1325"/>
      <c r="BA1325"/>
      <c r="BB1325"/>
      <c r="BC1325"/>
      <c r="BD1325"/>
      <c r="BE1325"/>
      <c r="BF1325"/>
      <c r="BG1325"/>
      <c r="BH1325"/>
      <c r="BI1325"/>
      <c r="BJ1325"/>
      <c r="BK1325"/>
      <c r="BL1325"/>
      <c r="BM1325"/>
      <c r="BN1325"/>
      <c r="BO1325"/>
      <c r="BP1325"/>
      <c r="BQ1325"/>
      <c r="BR1325"/>
      <c r="BS1325"/>
      <c r="BT1325"/>
      <c r="BU1325"/>
      <c r="BV1325"/>
      <c r="BW1325"/>
      <c r="BX1325"/>
      <c r="BY1325"/>
      <c r="BZ1325"/>
      <c r="CA1325"/>
      <c r="CB1325"/>
      <c r="CC1325"/>
      <c r="CD1325"/>
      <c r="CE1325"/>
      <c r="CF1325"/>
      <c r="CG1325"/>
      <c r="CH1325"/>
      <c r="CI1325"/>
      <c r="CJ1325"/>
      <c r="CK1325"/>
      <c r="CL1325"/>
      <c r="CM1325"/>
      <c r="CN1325"/>
      <c r="CO1325"/>
      <c r="CP1325"/>
      <c r="CQ1325"/>
      <c r="CR1325"/>
      <c r="CS1325"/>
      <c r="CT1325"/>
      <c r="CU1325"/>
      <c r="CV1325"/>
      <c r="CW1325"/>
      <c r="CX1325"/>
      <c r="CY1325"/>
      <c r="CZ1325"/>
      <c r="DA1325"/>
      <c r="DB1325"/>
      <c r="DC1325"/>
      <c r="DD1325"/>
      <c r="DE1325"/>
      <c r="DF1325"/>
      <c r="DG1325"/>
      <c r="DH1325"/>
      <c r="DI1325"/>
      <c r="DJ1325"/>
      <c r="DK1325"/>
      <c r="DL1325"/>
      <c r="DM1325"/>
      <c r="DN1325"/>
      <c r="DO1325"/>
      <c r="DP1325"/>
      <c r="DQ1325"/>
      <c r="DR1325"/>
      <c r="DS1325"/>
      <c r="DT1325"/>
      <c r="DU1325"/>
      <c r="DV1325"/>
      <c r="DW1325"/>
      <c r="DX1325"/>
      <c r="DY1325"/>
      <c r="DZ1325"/>
      <c r="EA1325"/>
      <c r="EB1325"/>
      <c r="EC1325"/>
      <c r="ED1325"/>
      <c r="EE1325"/>
      <c r="EF1325"/>
      <c r="EG1325"/>
      <c r="EH1325"/>
      <c r="EI1325"/>
      <c r="EJ1325"/>
      <c r="EK1325"/>
      <c r="EL1325"/>
      <c r="EM1325"/>
      <c r="EN1325"/>
    </row>
    <row r="1326" spans="1:144" x14ac:dyDescent="0.25">
      <c r="A1326" s="141" t="s">
        <v>2200</v>
      </c>
      <c r="B1326" s="141" t="s">
        <v>2647</v>
      </c>
      <c r="C1326" s="145" t="s">
        <v>1998</v>
      </c>
      <c r="D1326" s="141">
        <v>6</v>
      </c>
      <c r="E1326" s="150">
        <v>0</v>
      </c>
      <c r="F1326" s="151">
        <v>0</v>
      </c>
      <c r="G1326" s="151">
        <v>0</v>
      </c>
      <c r="H1326" s="151">
        <v>0</v>
      </c>
      <c r="I1326" s="152">
        <v>0</v>
      </c>
      <c r="J1326"/>
      <c r="K1326"/>
      <c r="L1326"/>
      <c r="M1326"/>
      <c r="N1326"/>
      <c r="O1326"/>
      <c r="P1326"/>
      <c r="Q1326"/>
      <c r="R1326"/>
      <c r="S1326"/>
      <c r="T1326"/>
      <c r="U1326"/>
      <c r="V1326"/>
      <c r="W1326"/>
      <c r="X1326"/>
      <c r="Y1326"/>
      <c r="Z1326"/>
      <c r="AA1326"/>
      <c r="AB1326"/>
      <c r="AC1326"/>
      <c r="AD1326"/>
      <c r="AE1326"/>
      <c r="AF1326"/>
      <c r="AG1326"/>
      <c r="AH1326"/>
      <c r="AI1326"/>
      <c r="AJ1326"/>
      <c r="AK1326"/>
      <c r="AL1326"/>
      <c r="AM1326"/>
      <c r="AN1326"/>
      <c r="AO1326"/>
      <c r="AP1326"/>
      <c r="AQ1326"/>
      <c r="AR1326"/>
      <c r="AS1326"/>
      <c r="AT1326"/>
      <c r="AU1326"/>
      <c r="AV1326"/>
      <c r="AW1326"/>
      <c r="AX1326"/>
      <c r="AY1326"/>
      <c r="AZ1326"/>
      <c r="BA1326"/>
      <c r="BB1326"/>
      <c r="BC1326"/>
      <c r="BD1326"/>
      <c r="BE1326"/>
      <c r="BF1326"/>
      <c r="BG1326"/>
      <c r="BH1326"/>
      <c r="BI1326"/>
      <c r="BJ1326"/>
      <c r="BK1326"/>
      <c r="BL1326"/>
      <c r="BM1326"/>
      <c r="BN1326"/>
      <c r="BO1326"/>
      <c r="BP1326"/>
      <c r="BQ1326"/>
      <c r="BR1326"/>
      <c r="BS1326"/>
      <c r="BT1326"/>
      <c r="BU1326"/>
      <c r="BV1326"/>
      <c r="BW1326"/>
      <c r="BX1326"/>
      <c r="BY1326"/>
      <c r="BZ1326"/>
      <c r="CA1326"/>
      <c r="CB1326"/>
      <c r="CC1326"/>
      <c r="CD1326"/>
      <c r="CE1326"/>
      <c r="CF1326"/>
      <c r="CG1326"/>
      <c r="CH1326"/>
      <c r="CI1326"/>
      <c r="CJ1326"/>
      <c r="CK1326"/>
      <c r="CL1326"/>
      <c r="CM1326"/>
      <c r="CN1326"/>
      <c r="CO1326"/>
      <c r="CP1326"/>
      <c r="CQ1326"/>
      <c r="CR1326"/>
      <c r="CS1326"/>
      <c r="CT1326"/>
      <c r="CU1326"/>
      <c r="CV1326"/>
      <c r="CW1326"/>
      <c r="CX1326"/>
      <c r="CY1326"/>
      <c r="CZ1326"/>
      <c r="DA1326"/>
      <c r="DB1326"/>
      <c r="DC1326"/>
      <c r="DD1326"/>
      <c r="DE1326"/>
      <c r="DF1326"/>
      <c r="DG1326"/>
      <c r="DH1326"/>
      <c r="DI1326"/>
      <c r="DJ1326"/>
      <c r="DK1326"/>
      <c r="DL1326"/>
      <c r="DM1326"/>
      <c r="DN1326"/>
      <c r="DO1326"/>
      <c r="DP1326"/>
      <c r="DQ1326"/>
      <c r="DR1326"/>
      <c r="DS1326"/>
      <c r="DT1326"/>
      <c r="DU1326"/>
      <c r="DV1326"/>
      <c r="DW1326"/>
      <c r="DX1326"/>
      <c r="DY1326"/>
      <c r="DZ1326"/>
      <c r="EA1326"/>
      <c r="EB1326"/>
      <c r="EC1326"/>
      <c r="ED1326"/>
      <c r="EE1326"/>
      <c r="EF1326"/>
      <c r="EG1326"/>
      <c r="EH1326"/>
      <c r="EI1326"/>
      <c r="EJ1326"/>
      <c r="EK1326"/>
      <c r="EL1326"/>
      <c r="EM1326"/>
      <c r="EN1326"/>
    </row>
    <row r="1327" spans="1:144" x14ac:dyDescent="0.25">
      <c r="A1327" s="141" t="s">
        <v>2201</v>
      </c>
      <c r="B1327" s="141" t="s">
        <v>2648</v>
      </c>
      <c r="C1327" s="145" t="s">
        <v>1998</v>
      </c>
      <c r="D1327" s="141">
        <v>6</v>
      </c>
      <c r="E1327" s="150">
        <v>0</v>
      </c>
      <c r="F1327" s="151">
        <v>0</v>
      </c>
      <c r="G1327" s="151">
        <v>0</v>
      </c>
      <c r="H1327" s="151">
        <v>0</v>
      </c>
      <c r="I1327" s="152">
        <v>0</v>
      </c>
      <c r="J1327"/>
      <c r="K1327"/>
      <c r="L1327"/>
      <c r="M1327"/>
      <c r="N1327"/>
      <c r="O1327"/>
      <c r="P1327"/>
      <c r="Q1327"/>
      <c r="R1327"/>
      <c r="S1327"/>
      <c r="T1327"/>
      <c r="U1327"/>
      <c r="V1327"/>
      <c r="W1327"/>
      <c r="X1327"/>
      <c r="Y1327"/>
      <c r="Z1327"/>
      <c r="AA1327"/>
      <c r="AB1327"/>
      <c r="AC1327"/>
      <c r="AD1327"/>
      <c r="AE1327"/>
      <c r="AF1327"/>
      <c r="AG1327"/>
      <c r="AH1327"/>
      <c r="AI1327"/>
      <c r="AJ1327"/>
      <c r="AK1327"/>
      <c r="AL1327"/>
      <c r="AM1327"/>
      <c r="AN1327"/>
      <c r="AO1327"/>
      <c r="AP1327"/>
      <c r="AQ1327"/>
      <c r="AR1327"/>
      <c r="AS1327"/>
      <c r="AT1327"/>
      <c r="AU1327"/>
      <c r="AV1327"/>
      <c r="AW1327"/>
      <c r="AX1327"/>
      <c r="AY1327"/>
      <c r="AZ1327"/>
      <c r="BA1327"/>
      <c r="BB1327"/>
      <c r="BC1327"/>
      <c r="BD1327"/>
      <c r="BE1327"/>
      <c r="BF1327"/>
      <c r="BG1327"/>
      <c r="BH1327"/>
      <c r="BI1327"/>
      <c r="BJ1327"/>
      <c r="BK1327"/>
      <c r="BL1327"/>
      <c r="BM1327"/>
      <c r="BN1327"/>
      <c r="BO1327"/>
      <c r="BP1327"/>
      <c r="BQ1327"/>
      <c r="BR1327"/>
      <c r="BS1327"/>
      <c r="BT1327"/>
      <c r="BU1327"/>
      <c r="BV1327"/>
      <c r="BW1327"/>
      <c r="BX1327"/>
      <c r="BY1327"/>
      <c r="BZ1327"/>
      <c r="CA1327"/>
      <c r="CB1327"/>
      <c r="CC1327"/>
      <c r="CD1327"/>
      <c r="CE1327"/>
      <c r="CF1327"/>
      <c r="CG1327"/>
      <c r="CH1327"/>
      <c r="CI1327"/>
      <c r="CJ1327"/>
      <c r="CK1327"/>
      <c r="CL1327"/>
      <c r="CM1327"/>
      <c r="CN1327"/>
      <c r="CO1327"/>
      <c r="CP1327"/>
      <c r="CQ1327"/>
      <c r="CR1327"/>
      <c r="CS1327"/>
      <c r="CT1327"/>
      <c r="CU1327"/>
      <c r="CV1327"/>
      <c r="CW1327"/>
      <c r="CX1327"/>
      <c r="CY1327"/>
      <c r="CZ1327"/>
      <c r="DA1327"/>
      <c r="DB1327"/>
      <c r="DC1327"/>
      <c r="DD1327"/>
      <c r="DE1327"/>
      <c r="DF1327"/>
      <c r="DG1327"/>
      <c r="DH1327"/>
      <c r="DI1327"/>
      <c r="DJ1327"/>
      <c r="DK1327"/>
      <c r="DL1327"/>
      <c r="DM1327"/>
      <c r="DN1327"/>
      <c r="DO1327"/>
      <c r="DP1327"/>
      <c r="DQ1327"/>
      <c r="DR1327"/>
      <c r="DS1327"/>
      <c r="DT1327"/>
      <c r="DU1327"/>
      <c r="DV1327"/>
      <c r="DW1327"/>
      <c r="DX1327"/>
      <c r="DY1327"/>
      <c r="DZ1327"/>
      <c r="EA1327"/>
      <c r="EB1327"/>
      <c r="EC1327"/>
      <c r="ED1327"/>
      <c r="EE1327"/>
      <c r="EF1327"/>
      <c r="EG1327"/>
      <c r="EH1327"/>
      <c r="EI1327"/>
      <c r="EJ1327"/>
      <c r="EK1327"/>
      <c r="EL1327"/>
      <c r="EM1327"/>
      <c r="EN1327"/>
    </row>
    <row r="1328" spans="1:144" x14ac:dyDescent="0.25">
      <c r="A1328" s="141" t="s">
        <v>2202</v>
      </c>
      <c r="B1328" s="141" t="s">
        <v>2649</v>
      </c>
      <c r="C1328" s="145" t="s">
        <v>1998</v>
      </c>
      <c r="D1328" s="141">
        <v>6</v>
      </c>
      <c r="E1328" s="150">
        <v>0</v>
      </c>
      <c r="F1328" s="151">
        <v>0</v>
      </c>
      <c r="G1328" s="151">
        <v>0</v>
      </c>
      <c r="H1328" s="151">
        <v>0</v>
      </c>
      <c r="I1328" s="152">
        <v>0</v>
      </c>
      <c r="J1328"/>
      <c r="K1328"/>
      <c r="L1328"/>
      <c r="M1328"/>
      <c r="N1328"/>
      <c r="O1328"/>
      <c r="P1328"/>
      <c r="Q1328"/>
      <c r="R1328"/>
      <c r="S1328"/>
      <c r="T1328"/>
      <c r="U1328"/>
      <c r="V1328"/>
      <c r="W1328"/>
      <c r="X1328"/>
      <c r="Y1328"/>
      <c r="Z1328"/>
      <c r="AA1328"/>
      <c r="AB1328"/>
      <c r="AC1328"/>
      <c r="AD1328"/>
      <c r="AE1328"/>
      <c r="AF1328"/>
      <c r="AG1328"/>
      <c r="AH1328"/>
      <c r="AI1328"/>
      <c r="AJ1328"/>
      <c r="AK1328"/>
      <c r="AL1328"/>
      <c r="AM1328"/>
      <c r="AN1328"/>
      <c r="AO1328"/>
      <c r="AP1328"/>
      <c r="AQ1328"/>
      <c r="AR1328"/>
      <c r="AS1328"/>
      <c r="AT1328"/>
      <c r="AU1328"/>
      <c r="AV1328"/>
      <c r="AW1328"/>
      <c r="AX1328"/>
      <c r="AY1328"/>
      <c r="AZ1328"/>
      <c r="BA1328"/>
      <c r="BB1328"/>
      <c r="BC1328"/>
      <c r="BD1328"/>
      <c r="BE1328"/>
      <c r="BF1328"/>
      <c r="BG1328"/>
      <c r="BH1328"/>
      <c r="BI1328"/>
      <c r="BJ1328"/>
      <c r="BK1328"/>
      <c r="BL1328"/>
      <c r="BM1328"/>
      <c r="BN1328"/>
      <c r="BO1328"/>
      <c r="BP1328"/>
      <c r="BQ1328"/>
      <c r="BR1328"/>
      <c r="BS1328"/>
      <c r="BT1328"/>
      <c r="BU1328"/>
      <c r="BV1328"/>
      <c r="BW1328"/>
      <c r="BX1328"/>
      <c r="BY1328"/>
      <c r="BZ1328"/>
      <c r="CA1328"/>
      <c r="CB1328"/>
      <c r="CC1328"/>
      <c r="CD1328"/>
      <c r="CE1328"/>
      <c r="CF1328"/>
      <c r="CG1328"/>
      <c r="CH1328"/>
      <c r="CI1328"/>
      <c r="CJ1328"/>
      <c r="CK1328"/>
      <c r="CL1328"/>
      <c r="CM1328"/>
      <c r="CN1328"/>
      <c r="CO1328"/>
      <c r="CP1328"/>
      <c r="CQ1328"/>
      <c r="CR1328"/>
      <c r="CS1328"/>
      <c r="CT1328"/>
      <c r="CU1328"/>
      <c r="CV1328"/>
      <c r="CW1328"/>
      <c r="CX1328"/>
      <c r="CY1328"/>
      <c r="CZ1328"/>
      <c r="DA1328"/>
      <c r="DB1328"/>
      <c r="DC1328"/>
      <c r="DD1328"/>
      <c r="DE1328"/>
      <c r="DF1328"/>
      <c r="DG1328"/>
      <c r="DH1328"/>
      <c r="DI1328"/>
      <c r="DJ1328"/>
      <c r="DK1328"/>
      <c r="DL1328"/>
      <c r="DM1328"/>
      <c r="DN1328"/>
      <c r="DO1328"/>
      <c r="DP1328"/>
      <c r="DQ1328"/>
      <c r="DR1328"/>
      <c r="DS1328"/>
      <c r="DT1328"/>
      <c r="DU1328"/>
      <c r="DV1328"/>
      <c r="DW1328"/>
      <c r="DX1328"/>
      <c r="DY1328"/>
      <c r="DZ1328"/>
      <c r="EA1328"/>
      <c r="EB1328"/>
      <c r="EC1328"/>
      <c r="ED1328"/>
      <c r="EE1328"/>
      <c r="EF1328"/>
      <c r="EG1328"/>
      <c r="EH1328"/>
      <c r="EI1328"/>
      <c r="EJ1328"/>
      <c r="EK1328"/>
      <c r="EL1328"/>
      <c r="EM1328"/>
      <c r="EN1328"/>
    </row>
    <row r="1329" spans="1:144" x14ac:dyDescent="0.25">
      <c r="A1329" s="141" t="s">
        <v>2203</v>
      </c>
      <c r="B1329" s="141" t="s">
        <v>2664</v>
      </c>
      <c r="C1329" s="145" t="s">
        <v>1998</v>
      </c>
      <c r="D1329" s="141">
        <v>6</v>
      </c>
      <c r="E1329" s="150">
        <v>0</v>
      </c>
      <c r="F1329" s="151">
        <v>0</v>
      </c>
      <c r="G1329" s="151">
        <v>0</v>
      </c>
      <c r="H1329" s="151">
        <v>0</v>
      </c>
      <c r="I1329" s="152">
        <v>0</v>
      </c>
      <c r="J1329"/>
      <c r="K1329"/>
      <c r="L1329"/>
      <c r="M1329"/>
      <c r="N1329"/>
      <c r="O1329"/>
      <c r="P1329"/>
      <c r="Q1329"/>
      <c r="R1329"/>
      <c r="S1329"/>
      <c r="T1329"/>
      <c r="U1329"/>
      <c r="V1329"/>
      <c r="W1329"/>
      <c r="X1329"/>
      <c r="Y1329"/>
      <c r="Z1329"/>
      <c r="AA1329"/>
      <c r="AB1329"/>
      <c r="AC1329"/>
      <c r="AD1329"/>
      <c r="AE1329"/>
      <c r="AF1329"/>
      <c r="AG1329"/>
      <c r="AH1329"/>
      <c r="AI1329"/>
      <c r="AJ1329"/>
      <c r="AK1329"/>
      <c r="AL1329"/>
      <c r="AM1329"/>
      <c r="AN1329"/>
      <c r="AO1329"/>
      <c r="AP1329"/>
      <c r="AQ1329"/>
      <c r="AR1329"/>
      <c r="AS1329"/>
      <c r="AT1329"/>
      <c r="AU1329"/>
      <c r="AV1329"/>
      <c r="AW1329"/>
      <c r="AX1329"/>
      <c r="AY1329"/>
      <c r="AZ1329"/>
      <c r="BA1329"/>
      <c r="BB1329"/>
      <c r="BC1329"/>
      <c r="BD1329"/>
      <c r="BE1329"/>
      <c r="BF1329"/>
      <c r="BG1329"/>
      <c r="BH1329"/>
      <c r="BI1329"/>
      <c r="BJ1329"/>
      <c r="BK1329"/>
      <c r="BL1329"/>
      <c r="BM1329"/>
      <c r="BN1329"/>
      <c r="BO1329"/>
      <c r="BP1329"/>
      <c r="BQ1329"/>
      <c r="BR1329"/>
      <c r="BS1329"/>
      <c r="BT1329"/>
      <c r="BU1329"/>
      <c r="BV1329"/>
      <c r="BW1329"/>
      <c r="BX1329"/>
      <c r="BY1329"/>
      <c r="BZ1329"/>
      <c r="CA1329"/>
      <c r="CB1329"/>
      <c r="CC1329"/>
      <c r="CD1329"/>
      <c r="CE1329"/>
      <c r="CF1329"/>
      <c r="CG1329"/>
      <c r="CH1329"/>
      <c r="CI1329"/>
      <c r="CJ1329"/>
      <c r="CK1329"/>
      <c r="CL1329"/>
      <c r="CM1329"/>
      <c r="CN1329"/>
      <c r="CO1329"/>
      <c r="CP1329"/>
      <c r="CQ1329"/>
      <c r="CR1329"/>
      <c r="CS1329"/>
      <c r="CT1329"/>
      <c r="CU1329"/>
      <c r="CV1329"/>
      <c r="CW1329"/>
      <c r="CX1329"/>
      <c r="CY1329"/>
      <c r="CZ1329"/>
      <c r="DA1329"/>
      <c r="DB1329"/>
      <c r="DC1329"/>
      <c r="DD1329"/>
      <c r="DE1329"/>
      <c r="DF1329"/>
      <c r="DG1329"/>
      <c r="DH1329"/>
      <c r="DI1329"/>
      <c r="DJ1329"/>
      <c r="DK1329"/>
      <c r="DL1329"/>
      <c r="DM1329"/>
      <c r="DN1329"/>
      <c r="DO1329"/>
      <c r="DP1329"/>
      <c r="DQ1329"/>
      <c r="DR1329"/>
      <c r="DS1329"/>
      <c r="DT1329"/>
      <c r="DU1329"/>
      <c r="DV1329"/>
      <c r="DW1329"/>
      <c r="DX1329"/>
      <c r="DY1329"/>
      <c r="DZ1329"/>
      <c r="EA1329"/>
      <c r="EB1329"/>
      <c r="EC1329"/>
      <c r="ED1329"/>
      <c r="EE1329"/>
      <c r="EF1329"/>
      <c r="EG1329"/>
      <c r="EH1329"/>
      <c r="EI1329"/>
      <c r="EJ1329"/>
      <c r="EK1329"/>
      <c r="EL1329"/>
      <c r="EM1329"/>
      <c r="EN1329"/>
    </row>
    <row r="1330" spans="1:144" x14ac:dyDescent="0.25">
      <c r="A1330" s="141" t="s">
        <v>2204</v>
      </c>
      <c r="B1330" s="141" t="s">
        <v>2205</v>
      </c>
      <c r="C1330" s="145" t="s">
        <v>1998</v>
      </c>
      <c r="D1330" s="141">
        <v>4</v>
      </c>
      <c r="E1330" s="150">
        <v>0</v>
      </c>
      <c r="F1330" s="151">
        <v>0</v>
      </c>
      <c r="G1330" s="151">
        <v>0</v>
      </c>
      <c r="H1330" s="151">
        <v>0</v>
      </c>
      <c r="I1330" s="152">
        <v>0</v>
      </c>
      <c r="J1330"/>
      <c r="K1330"/>
      <c r="L1330"/>
      <c r="M1330"/>
      <c r="N1330"/>
      <c r="O1330"/>
      <c r="P1330"/>
      <c r="Q1330"/>
      <c r="R1330"/>
      <c r="S1330"/>
      <c r="T1330"/>
      <c r="U1330"/>
      <c r="V1330"/>
      <c r="W1330"/>
      <c r="X1330"/>
      <c r="Y1330"/>
      <c r="Z1330"/>
      <c r="AA1330"/>
      <c r="AB1330"/>
      <c r="AC1330"/>
      <c r="AD1330"/>
      <c r="AE1330"/>
      <c r="AF1330"/>
      <c r="AG1330"/>
      <c r="AH1330"/>
      <c r="AI1330"/>
      <c r="AJ1330"/>
      <c r="AK1330"/>
      <c r="AL1330"/>
      <c r="AM1330"/>
      <c r="AN1330"/>
      <c r="AO1330"/>
      <c r="AP1330"/>
      <c r="AQ1330"/>
      <c r="AR1330"/>
      <c r="AS1330"/>
      <c r="AT1330"/>
      <c r="AU1330"/>
      <c r="AV1330"/>
      <c r="AW1330"/>
      <c r="AX1330"/>
      <c r="AY1330"/>
      <c r="AZ1330"/>
      <c r="BA1330"/>
      <c r="BB1330"/>
      <c r="BC1330"/>
      <c r="BD1330"/>
      <c r="BE1330"/>
      <c r="BF1330"/>
      <c r="BG1330"/>
      <c r="BH1330"/>
      <c r="BI1330"/>
      <c r="BJ1330"/>
      <c r="BK1330"/>
      <c r="BL1330"/>
      <c r="BM1330"/>
      <c r="BN1330"/>
      <c r="BO1330"/>
      <c r="BP1330"/>
      <c r="BQ1330"/>
      <c r="BR1330"/>
      <c r="BS1330"/>
      <c r="BT1330"/>
      <c r="BU1330"/>
      <c r="BV1330"/>
      <c r="BW1330"/>
      <c r="BX1330"/>
      <c r="BY1330"/>
      <c r="BZ1330"/>
      <c r="CA1330"/>
      <c r="CB1330"/>
      <c r="CC1330"/>
      <c r="CD1330"/>
      <c r="CE1330"/>
      <c r="CF1330"/>
      <c r="CG1330"/>
      <c r="CH1330"/>
      <c r="CI1330"/>
      <c r="CJ1330"/>
      <c r="CK1330"/>
      <c r="CL1330"/>
      <c r="CM1330"/>
      <c r="CN1330"/>
      <c r="CO1330"/>
      <c r="CP1330"/>
      <c r="CQ1330"/>
      <c r="CR1330"/>
      <c r="CS1330"/>
      <c r="CT1330"/>
      <c r="CU1330"/>
      <c r="CV1330"/>
      <c r="CW1330"/>
      <c r="CX1330"/>
      <c r="CY1330"/>
      <c r="CZ1330"/>
      <c r="DA1330"/>
      <c r="DB1330"/>
      <c r="DC1330"/>
      <c r="DD1330"/>
      <c r="DE1330"/>
      <c r="DF1330"/>
      <c r="DG1330"/>
      <c r="DH1330"/>
      <c r="DI1330"/>
      <c r="DJ1330"/>
      <c r="DK1330"/>
      <c r="DL1330"/>
      <c r="DM1330"/>
      <c r="DN1330"/>
      <c r="DO1330"/>
      <c r="DP1330"/>
      <c r="DQ1330"/>
      <c r="DR1330"/>
      <c r="DS1330"/>
      <c r="DT1330"/>
      <c r="DU1330"/>
      <c r="DV1330"/>
      <c r="DW1330"/>
      <c r="DX1330"/>
      <c r="DY1330"/>
      <c r="DZ1330"/>
      <c r="EA1330"/>
      <c r="EB1330"/>
      <c r="EC1330"/>
      <c r="ED1330"/>
      <c r="EE1330"/>
      <c r="EF1330"/>
      <c r="EG1330"/>
      <c r="EH1330"/>
      <c r="EI1330"/>
      <c r="EJ1330"/>
      <c r="EK1330"/>
      <c r="EL1330"/>
      <c r="EM1330"/>
      <c r="EN1330"/>
    </row>
    <row r="1331" spans="1:144" x14ac:dyDescent="0.25">
      <c r="A1331" s="141" t="s">
        <v>2206</v>
      </c>
      <c r="B1331" s="141" t="s">
        <v>2207</v>
      </c>
      <c r="C1331" s="145" t="s">
        <v>1998</v>
      </c>
      <c r="D1331" s="141">
        <v>6</v>
      </c>
      <c r="E1331" s="150">
        <v>0</v>
      </c>
      <c r="F1331" s="151">
        <v>0</v>
      </c>
      <c r="G1331" s="151">
        <v>0</v>
      </c>
      <c r="H1331" s="151">
        <v>0</v>
      </c>
      <c r="I1331" s="152">
        <v>0</v>
      </c>
      <c r="J1331"/>
      <c r="K1331"/>
      <c r="L1331"/>
      <c r="M1331"/>
      <c r="N1331"/>
      <c r="O1331"/>
      <c r="P1331"/>
      <c r="Q1331"/>
      <c r="R1331"/>
      <c r="S1331"/>
      <c r="T1331"/>
      <c r="U1331"/>
      <c r="V1331"/>
      <c r="W1331"/>
      <c r="X1331"/>
      <c r="Y1331"/>
      <c r="Z1331"/>
      <c r="AA1331"/>
      <c r="AB1331"/>
      <c r="AC1331"/>
      <c r="AD1331"/>
      <c r="AE1331"/>
      <c r="AF1331"/>
      <c r="AG1331"/>
      <c r="AH1331"/>
      <c r="AI1331"/>
      <c r="AJ1331"/>
      <c r="AK1331"/>
      <c r="AL1331"/>
      <c r="AM1331"/>
      <c r="AN1331"/>
      <c r="AO1331"/>
      <c r="AP1331"/>
      <c r="AQ1331"/>
      <c r="AR1331"/>
      <c r="AS1331"/>
      <c r="AT1331"/>
      <c r="AU1331"/>
      <c r="AV1331"/>
      <c r="AW1331"/>
      <c r="AX1331"/>
      <c r="AY1331"/>
      <c r="AZ1331"/>
      <c r="BA1331"/>
      <c r="BB1331"/>
      <c r="BC1331"/>
      <c r="BD1331"/>
      <c r="BE1331"/>
      <c r="BF1331"/>
      <c r="BG1331"/>
      <c r="BH1331"/>
      <c r="BI1331"/>
      <c r="BJ1331"/>
      <c r="BK1331"/>
      <c r="BL1331"/>
      <c r="BM1331"/>
      <c r="BN1331"/>
      <c r="BO1331"/>
      <c r="BP1331"/>
      <c r="BQ1331"/>
      <c r="BR1331"/>
      <c r="BS1331"/>
      <c r="BT1331"/>
      <c r="BU1331"/>
      <c r="BV1331"/>
      <c r="BW1331"/>
      <c r="BX1331"/>
      <c r="BY1331"/>
      <c r="BZ1331"/>
      <c r="CA1331"/>
      <c r="CB1331"/>
      <c r="CC1331"/>
      <c r="CD1331"/>
      <c r="CE1331"/>
      <c r="CF1331"/>
      <c r="CG1331"/>
      <c r="CH1331"/>
      <c r="CI1331"/>
      <c r="CJ1331"/>
      <c r="CK1331"/>
      <c r="CL1331"/>
      <c r="CM1331"/>
      <c r="CN1331"/>
      <c r="CO1331"/>
      <c r="CP1331"/>
      <c r="CQ1331"/>
      <c r="CR1331"/>
      <c r="CS1331"/>
      <c r="CT1331"/>
      <c r="CU1331"/>
      <c r="CV1331"/>
      <c r="CW1331"/>
      <c r="CX1331"/>
      <c r="CY1331"/>
      <c r="CZ1331"/>
      <c r="DA1331"/>
      <c r="DB1331"/>
      <c r="DC1331"/>
      <c r="DD1331"/>
      <c r="DE1331"/>
      <c r="DF1331"/>
      <c r="DG1331"/>
      <c r="DH1331"/>
      <c r="DI1331"/>
      <c r="DJ1331"/>
      <c r="DK1331"/>
      <c r="DL1331"/>
      <c r="DM1331"/>
      <c r="DN1331"/>
      <c r="DO1331"/>
      <c r="DP1331"/>
      <c r="DQ1331"/>
      <c r="DR1331"/>
      <c r="DS1331"/>
      <c r="DT1331"/>
      <c r="DU1331"/>
      <c r="DV1331"/>
      <c r="DW1331"/>
      <c r="DX1331"/>
      <c r="DY1331"/>
      <c r="DZ1331"/>
      <c r="EA1331"/>
      <c r="EB1331"/>
      <c r="EC1331"/>
      <c r="ED1331"/>
      <c r="EE1331"/>
      <c r="EF1331"/>
      <c r="EG1331"/>
      <c r="EH1331"/>
      <c r="EI1331"/>
      <c r="EJ1331"/>
      <c r="EK1331"/>
      <c r="EL1331"/>
      <c r="EM1331"/>
      <c r="EN1331"/>
    </row>
    <row r="1332" spans="1:144" x14ac:dyDescent="0.25">
      <c r="A1332" s="141" t="s">
        <v>2208</v>
      </c>
      <c r="B1332" s="141" t="s">
        <v>2209</v>
      </c>
      <c r="C1332" s="145" t="s">
        <v>1998</v>
      </c>
      <c r="D1332" s="141">
        <v>6</v>
      </c>
      <c r="E1332" s="150">
        <v>0</v>
      </c>
      <c r="F1332" s="151">
        <v>0</v>
      </c>
      <c r="G1332" s="151">
        <v>0</v>
      </c>
      <c r="H1332" s="151">
        <v>0</v>
      </c>
      <c r="I1332" s="152">
        <v>0</v>
      </c>
      <c r="J1332"/>
      <c r="K1332"/>
      <c r="L1332"/>
      <c r="M1332"/>
      <c r="N1332"/>
      <c r="O1332"/>
      <c r="P1332"/>
      <c r="Q1332"/>
      <c r="R1332"/>
      <c r="S1332"/>
      <c r="T1332"/>
      <c r="U1332"/>
      <c r="V1332"/>
      <c r="W1332"/>
      <c r="X1332"/>
      <c r="Y1332"/>
      <c r="Z1332"/>
      <c r="AA1332"/>
      <c r="AB1332"/>
      <c r="AC1332"/>
      <c r="AD1332"/>
      <c r="AE1332"/>
      <c r="AF1332"/>
      <c r="AG1332"/>
      <c r="AH1332"/>
      <c r="AI1332"/>
      <c r="AJ1332"/>
      <c r="AK1332"/>
      <c r="AL1332"/>
      <c r="AM1332"/>
      <c r="AN1332"/>
      <c r="AO1332"/>
      <c r="AP1332"/>
      <c r="AQ1332"/>
      <c r="AR1332"/>
      <c r="AS1332"/>
      <c r="AT1332"/>
      <c r="AU1332"/>
      <c r="AV1332"/>
      <c r="AW1332"/>
      <c r="AX1332"/>
      <c r="AY1332"/>
      <c r="AZ1332"/>
      <c r="BA1332"/>
      <c r="BB1332"/>
      <c r="BC1332"/>
      <c r="BD1332"/>
      <c r="BE1332"/>
      <c r="BF1332"/>
      <c r="BG1332"/>
      <c r="BH1332"/>
      <c r="BI1332"/>
      <c r="BJ1332"/>
      <c r="BK1332"/>
      <c r="BL1332"/>
      <c r="BM1332"/>
      <c r="BN1332"/>
      <c r="BO1332"/>
      <c r="BP1332"/>
      <c r="BQ1332"/>
      <c r="BR1332"/>
      <c r="BS1332"/>
      <c r="BT1332"/>
      <c r="BU1332"/>
      <c r="BV1332"/>
      <c r="BW1332"/>
      <c r="BX1332"/>
      <c r="BY1332"/>
      <c r="BZ1332"/>
      <c r="CA1332"/>
      <c r="CB1332"/>
      <c r="CC1332"/>
      <c r="CD1332"/>
      <c r="CE1332"/>
      <c r="CF1332"/>
      <c r="CG1332"/>
      <c r="CH1332"/>
      <c r="CI1332"/>
      <c r="CJ1332"/>
      <c r="CK1332"/>
      <c r="CL1332"/>
      <c r="CM1332"/>
      <c r="CN1332"/>
      <c r="CO1332"/>
      <c r="CP1332"/>
      <c r="CQ1332"/>
      <c r="CR1332"/>
      <c r="CS1332"/>
      <c r="CT1332"/>
      <c r="CU1332"/>
      <c r="CV1332"/>
      <c r="CW1332"/>
      <c r="CX1332"/>
      <c r="CY1332"/>
      <c r="CZ1332"/>
      <c r="DA1332"/>
      <c r="DB1332"/>
      <c r="DC1332"/>
      <c r="DD1332"/>
      <c r="DE1332"/>
      <c r="DF1332"/>
      <c r="DG1332"/>
      <c r="DH1332"/>
      <c r="DI1332"/>
      <c r="DJ1332"/>
      <c r="DK1332"/>
      <c r="DL1332"/>
      <c r="DM1332"/>
      <c r="DN1332"/>
      <c r="DO1332"/>
      <c r="DP1332"/>
      <c r="DQ1332"/>
      <c r="DR1332"/>
      <c r="DS1332"/>
      <c r="DT1332"/>
      <c r="DU1332"/>
      <c r="DV1332"/>
      <c r="DW1332"/>
      <c r="DX1332"/>
      <c r="DY1332"/>
      <c r="DZ1332"/>
      <c r="EA1332"/>
      <c r="EB1332"/>
      <c r="EC1332"/>
      <c r="ED1332"/>
      <c r="EE1332"/>
      <c r="EF1332"/>
      <c r="EG1332"/>
      <c r="EH1332"/>
      <c r="EI1332"/>
      <c r="EJ1332"/>
      <c r="EK1332"/>
      <c r="EL1332"/>
      <c r="EM1332"/>
      <c r="EN1332"/>
    </row>
    <row r="1333" spans="1:144" x14ac:dyDescent="0.25">
      <c r="A1333" s="141" t="s">
        <v>2210</v>
      </c>
      <c r="B1333" s="141" t="s">
        <v>2211</v>
      </c>
      <c r="C1333" s="145" t="s">
        <v>1998</v>
      </c>
      <c r="D1333" s="141">
        <v>6</v>
      </c>
      <c r="E1333" s="150">
        <v>0</v>
      </c>
      <c r="F1333" s="151">
        <v>0</v>
      </c>
      <c r="G1333" s="151">
        <v>0</v>
      </c>
      <c r="H1333" s="151">
        <v>0</v>
      </c>
      <c r="I1333" s="152">
        <v>0</v>
      </c>
      <c r="J1333"/>
      <c r="K1333"/>
      <c r="L1333"/>
      <c r="M1333"/>
      <c r="N1333"/>
      <c r="O1333"/>
      <c r="P1333"/>
      <c r="Q1333"/>
      <c r="R1333"/>
      <c r="S1333"/>
      <c r="T1333"/>
      <c r="U1333"/>
      <c r="V1333"/>
      <c r="W1333"/>
      <c r="X1333"/>
      <c r="Y1333"/>
      <c r="Z1333"/>
      <c r="AA1333"/>
      <c r="AB1333"/>
      <c r="AC1333"/>
      <c r="AD1333"/>
      <c r="AE1333"/>
      <c r="AF1333"/>
      <c r="AG1333"/>
      <c r="AH1333"/>
      <c r="AI1333"/>
      <c r="AJ1333"/>
      <c r="AK1333"/>
      <c r="AL1333"/>
      <c r="AM1333"/>
      <c r="AN1333"/>
      <c r="AO1333"/>
      <c r="AP1333"/>
      <c r="AQ1333"/>
      <c r="AR1333"/>
      <c r="AS1333"/>
      <c r="AT1333"/>
      <c r="AU1333"/>
      <c r="AV1333"/>
      <c r="AW1333"/>
      <c r="AX1333"/>
      <c r="AY1333"/>
      <c r="AZ1333"/>
      <c r="BA1333"/>
      <c r="BB1333"/>
      <c r="BC1333"/>
      <c r="BD1333"/>
      <c r="BE1333"/>
      <c r="BF1333"/>
      <c r="BG1333"/>
      <c r="BH1333"/>
      <c r="BI1333"/>
      <c r="BJ1333"/>
      <c r="BK1333"/>
      <c r="BL1333"/>
      <c r="BM1333"/>
      <c r="BN1333"/>
      <c r="BO1333"/>
      <c r="BP1333"/>
      <c r="BQ1333"/>
      <c r="BR1333"/>
      <c r="BS1333"/>
      <c r="BT1333"/>
      <c r="BU1333"/>
      <c r="BV1333"/>
      <c r="BW1333"/>
      <c r="BX1333"/>
      <c r="BY1333"/>
      <c r="BZ1333"/>
      <c r="CA1333"/>
      <c r="CB1333"/>
      <c r="CC1333"/>
      <c r="CD1333"/>
      <c r="CE1333"/>
      <c r="CF1333"/>
      <c r="CG1333"/>
      <c r="CH1333"/>
      <c r="CI1333"/>
      <c r="CJ1333"/>
      <c r="CK1333"/>
      <c r="CL1333"/>
      <c r="CM1333"/>
      <c r="CN1333"/>
      <c r="CO1333"/>
      <c r="CP1333"/>
      <c r="CQ1333"/>
      <c r="CR1333"/>
      <c r="CS1333"/>
      <c r="CT1333"/>
      <c r="CU1333"/>
      <c r="CV1333"/>
      <c r="CW1333"/>
      <c r="CX1333"/>
      <c r="CY1333"/>
      <c r="CZ1333"/>
      <c r="DA1333"/>
      <c r="DB1333"/>
      <c r="DC1333"/>
      <c r="DD1333"/>
      <c r="DE1333"/>
      <c r="DF1333"/>
      <c r="DG1333"/>
      <c r="DH1333"/>
      <c r="DI1333"/>
      <c r="DJ1333"/>
      <c r="DK1333"/>
      <c r="DL1333"/>
      <c r="DM1333"/>
      <c r="DN1333"/>
      <c r="DO1333"/>
      <c r="DP1333"/>
      <c r="DQ1333"/>
      <c r="DR1333"/>
      <c r="DS1333"/>
      <c r="DT1333"/>
      <c r="DU1333"/>
      <c r="DV1333"/>
      <c r="DW1333"/>
      <c r="DX1333"/>
      <c r="DY1333"/>
      <c r="DZ1333"/>
      <c r="EA1333"/>
      <c r="EB1333"/>
      <c r="EC1333"/>
      <c r="ED1333"/>
      <c r="EE1333"/>
      <c r="EF1333"/>
      <c r="EG1333"/>
      <c r="EH1333"/>
      <c r="EI1333"/>
      <c r="EJ1333"/>
      <c r="EK1333"/>
      <c r="EL1333"/>
      <c r="EM1333"/>
      <c r="EN1333"/>
    </row>
    <row r="1334" spans="1:144" x14ac:dyDescent="0.25">
      <c r="A1334" s="141" t="s">
        <v>2212</v>
      </c>
      <c r="B1334" s="141" t="s">
        <v>2213</v>
      </c>
      <c r="C1334" s="145" t="s">
        <v>1998</v>
      </c>
      <c r="D1334" s="141">
        <v>6</v>
      </c>
      <c r="E1334" s="150">
        <v>0</v>
      </c>
      <c r="F1334" s="151">
        <v>0</v>
      </c>
      <c r="G1334" s="151">
        <v>0</v>
      </c>
      <c r="H1334" s="151">
        <v>0</v>
      </c>
      <c r="I1334" s="152">
        <v>0</v>
      </c>
      <c r="J1334"/>
      <c r="K1334"/>
      <c r="L1334"/>
      <c r="M1334"/>
      <c r="N1334"/>
      <c r="O1334"/>
      <c r="P1334"/>
      <c r="Q1334"/>
      <c r="R1334"/>
      <c r="S1334"/>
      <c r="T1334"/>
      <c r="U1334"/>
      <c r="V1334"/>
      <c r="W1334"/>
      <c r="X1334"/>
      <c r="Y1334"/>
      <c r="Z1334"/>
      <c r="AA1334"/>
      <c r="AB1334"/>
      <c r="AC1334"/>
      <c r="AD1334"/>
      <c r="AE1334"/>
      <c r="AF1334"/>
      <c r="AG1334"/>
      <c r="AH1334"/>
      <c r="AI1334"/>
      <c r="AJ1334"/>
      <c r="AK1334"/>
      <c r="AL1334"/>
      <c r="AM1334"/>
      <c r="AN1334"/>
      <c r="AO1334"/>
      <c r="AP1334"/>
      <c r="AQ1334"/>
      <c r="AR1334"/>
      <c r="AS1334"/>
      <c r="AT1334"/>
      <c r="AU1334"/>
      <c r="AV1334"/>
      <c r="AW1334"/>
      <c r="AX1334"/>
      <c r="AY1334"/>
      <c r="AZ1334"/>
      <c r="BA1334"/>
      <c r="BB1334"/>
      <c r="BC1334"/>
      <c r="BD1334"/>
      <c r="BE1334"/>
      <c r="BF1334"/>
      <c r="BG1334"/>
      <c r="BH1334"/>
      <c r="BI1334"/>
      <c r="BJ1334"/>
      <c r="BK1334"/>
      <c r="BL1334"/>
      <c r="BM1334"/>
      <c r="BN1334"/>
      <c r="BO1334"/>
      <c r="BP1334"/>
      <c r="BQ1334"/>
      <c r="BR1334"/>
      <c r="BS1334"/>
      <c r="BT1334"/>
      <c r="BU1334"/>
      <c r="BV1334"/>
      <c r="BW1334"/>
      <c r="BX1334"/>
      <c r="BY1334"/>
      <c r="BZ1334"/>
      <c r="CA1334"/>
      <c r="CB1334"/>
      <c r="CC1334"/>
      <c r="CD1334"/>
      <c r="CE1334"/>
      <c r="CF1334"/>
      <c r="CG1334"/>
      <c r="CH1334"/>
      <c r="CI1334"/>
      <c r="CJ1334"/>
      <c r="CK1334"/>
      <c r="CL1334"/>
      <c r="CM1334"/>
      <c r="CN1334"/>
      <c r="CO1334"/>
      <c r="CP1334"/>
      <c r="CQ1334"/>
      <c r="CR1334"/>
      <c r="CS1334"/>
      <c r="CT1334"/>
      <c r="CU1334"/>
      <c r="CV1334"/>
      <c r="CW1334"/>
      <c r="CX1334"/>
      <c r="CY1334"/>
      <c r="CZ1334"/>
      <c r="DA1334"/>
      <c r="DB1334"/>
      <c r="DC1334"/>
      <c r="DD1334"/>
      <c r="DE1334"/>
      <c r="DF1334"/>
      <c r="DG1334"/>
      <c r="DH1334"/>
      <c r="DI1334"/>
      <c r="DJ1334"/>
      <c r="DK1334"/>
      <c r="DL1334"/>
      <c r="DM1334"/>
      <c r="DN1334"/>
      <c r="DO1334"/>
      <c r="DP1334"/>
      <c r="DQ1334"/>
      <c r="DR1334"/>
      <c r="DS1334"/>
      <c r="DT1334"/>
      <c r="DU1334"/>
      <c r="DV1334"/>
      <c r="DW1334"/>
      <c r="DX1334"/>
      <c r="DY1334"/>
      <c r="DZ1334"/>
      <c r="EA1334"/>
      <c r="EB1334"/>
      <c r="EC1334"/>
      <c r="ED1334"/>
      <c r="EE1334"/>
      <c r="EF1334"/>
      <c r="EG1334"/>
      <c r="EH1334"/>
      <c r="EI1334"/>
      <c r="EJ1334"/>
      <c r="EK1334"/>
      <c r="EL1334"/>
      <c r="EM1334"/>
      <c r="EN1334"/>
    </row>
    <row r="1335" spans="1:144" x14ac:dyDescent="0.25">
      <c r="A1335" s="141" t="s">
        <v>2214</v>
      </c>
      <c r="B1335" s="141" t="s">
        <v>2215</v>
      </c>
      <c r="C1335" s="145" t="s">
        <v>1998</v>
      </c>
      <c r="D1335" s="141">
        <v>6</v>
      </c>
      <c r="E1335" s="150">
        <v>0</v>
      </c>
      <c r="F1335" s="151">
        <v>0</v>
      </c>
      <c r="G1335" s="151">
        <v>0</v>
      </c>
      <c r="H1335" s="151">
        <v>0</v>
      </c>
      <c r="I1335" s="152">
        <v>0</v>
      </c>
      <c r="J1335"/>
      <c r="K1335"/>
      <c r="L1335"/>
      <c r="M1335"/>
      <c r="N1335"/>
      <c r="O1335"/>
      <c r="P1335"/>
      <c r="Q1335"/>
      <c r="R1335"/>
      <c r="S1335"/>
      <c r="T1335"/>
      <c r="U1335"/>
      <c r="V1335"/>
      <c r="W1335"/>
      <c r="X1335"/>
      <c r="Y1335"/>
      <c r="Z1335"/>
      <c r="AA1335"/>
      <c r="AB1335"/>
      <c r="AC1335"/>
      <c r="AD1335"/>
      <c r="AE1335"/>
      <c r="AF1335"/>
      <c r="AG1335"/>
      <c r="AH1335"/>
      <c r="AI1335"/>
      <c r="AJ1335"/>
      <c r="AK1335"/>
      <c r="AL1335"/>
      <c r="AM1335"/>
      <c r="AN1335"/>
      <c r="AO1335"/>
      <c r="AP1335"/>
      <c r="AQ1335"/>
      <c r="AR1335"/>
      <c r="AS1335"/>
      <c r="AT1335"/>
      <c r="AU1335"/>
      <c r="AV1335"/>
      <c r="AW1335"/>
      <c r="AX1335"/>
      <c r="AY1335"/>
      <c r="AZ1335"/>
      <c r="BA1335"/>
      <c r="BB1335"/>
      <c r="BC1335"/>
      <c r="BD1335"/>
      <c r="BE1335"/>
      <c r="BF1335"/>
      <c r="BG1335"/>
      <c r="BH1335"/>
      <c r="BI1335"/>
      <c r="BJ1335"/>
      <c r="BK1335"/>
      <c r="BL1335"/>
      <c r="BM1335"/>
      <c r="BN1335"/>
      <c r="BO1335"/>
      <c r="BP1335"/>
      <c r="BQ1335"/>
      <c r="BR1335"/>
      <c r="BS1335"/>
      <c r="BT1335"/>
      <c r="BU1335"/>
      <c r="BV1335"/>
      <c r="BW1335"/>
      <c r="BX1335"/>
      <c r="BY1335"/>
      <c r="BZ1335"/>
      <c r="CA1335"/>
      <c r="CB1335"/>
      <c r="CC1335"/>
      <c r="CD1335"/>
      <c r="CE1335"/>
      <c r="CF1335"/>
      <c r="CG1335"/>
      <c r="CH1335"/>
      <c r="CI1335"/>
      <c r="CJ1335"/>
      <c r="CK1335"/>
      <c r="CL1335"/>
      <c r="CM1335"/>
      <c r="CN1335"/>
      <c r="CO1335"/>
      <c r="CP1335"/>
      <c r="CQ1335"/>
      <c r="CR1335"/>
      <c r="CS1335"/>
      <c r="CT1335"/>
      <c r="CU1335"/>
      <c r="CV1335"/>
      <c r="CW1335"/>
      <c r="CX1335"/>
      <c r="CY1335"/>
      <c r="CZ1335"/>
      <c r="DA1335"/>
      <c r="DB1335"/>
      <c r="DC1335"/>
      <c r="DD1335"/>
      <c r="DE1335"/>
      <c r="DF1335"/>
      <c r="DG1335"/>
      <c r="DH1335"/>
      <c r="DI1335"/>
      <c r="DJ1335"/>
      <c r="DK1335"/>
      <c r="DL1335"/>
      <c r="DM1335"/>
      <c r="DN1335"/>
      <c r="DO1335"/>
      <c r="DP1335"/>
      <c r="DQ1335"/>
      <c r="DR1335"/>
      <c r="DS1335"/>
      <c r="DT1335"/>
      <c r="DU1335"/>
      <c r="DV1335"/>
      <c r="DW1335"/>
      <c r="DX1335"/>
      <c r="DY1335"/>
      <c r="DZ1335"/>
      <c r="EA1335"/>
      <c r="EB1335"/>
      <c r="EC1335"/>
      <c r="ED1335"/>
      <c r="EE1335"/>
      <c r="EF1335"/>
      <c r="EG1335"/>
      <c r="EH1335"/>
      <c r="EI1335"/>
      <c r="EJ1335"/>
      <c r="EK1335"/>
      <c r="EL1335"/>
      <c r="EM1335"/>
      <c r="EN1335"/>
    </row>
    <row r="1336" spans="1:144" x14ac:dyDescent="0.25">
      <c r="A1336" s="141" t="s">
        <v>2216</v>
      </c>
      <c r="B1336" s="141" t="s">
        <v>2217</v>
      </c>
      <c r="C1336" s="145" t="s">
        <v>1998</v>
      </c>
      <c r="D1336" s="141">
        <v>6</v>
      </c>
      <c r="E1336" s="150">
        <v>0</v>
      </c>
      <c r="F1336" s="151">
        <v>0</v>
      </c>
      <c r="G1336" s="151">
        <v>0</v>
      </c>
      <c r="H1336" s="151">
        <v>0</v>
      </c>
      <c r="I1336" s="152">
        <v>0</v>
      </c>
      <c r="J1336"/>
      <c r="K1336"/>
      <c r="L1336"/>
      <c r="M1336"/>
      <c r="N1336"/>
      <c r="O1336"/>
      <c r="P1336"/>
      <c r="Q1336"/>
      <c r="R1336"/>
      <c r="S1336"/>
      <c r="T1336"/>
      <c r="U1336"/>
      <c r="V1336"/>
      <c r="W1336"/>
      <c r="X1336"/>
      <c r="Y1336"/>
      <c r="Z1336"/>
      <c r="AA1336"/>
      <c r="AB1336"/>
      <c r="AC1336"/>
      <c r="AD1336"/>
      <c r="AE1336"/>
      <c r="AF1336"/>
      <c r="AG1336"/>
      <c r="AH1336"/>
      <c r="AI1336"/>
      <c r="AJ1336"/>
      <c r="AK1336"/>
      <c r="AL1336"/>
      <c r="AM1336"/>
      <c r="AN1336"/>
      <c r="AO1336"/>
      <c r="AP1336"/>
      <c r="AQ1336"/>
      <c r="AR1336"/>
      <c r="AS1336"/>
      <c r="AT1336"/>
      <c r="AU1336"/>
      <c r="AV1336"/>
      <c r="AW1336"/>
      <c r="AX1336"/>
      <c r="AY1336"/>
      <c r="AZ1336"/>
      <c r="BA1336"/>
      <c r="BB1336"/>
      <c r="BC1336"/>
      <c r="BD1336"/>
      <c r="BE1336"/>
      <c r="BF1336"/>
      <c r="BG1336"/>
      <c r="BH1336"/>
      <c r="BI1336"/>
      <c r="BJ1336"/>
      <c r="BK1336"/>
      <c r="BL1336"/>
      <c r="BM1336"/>
      <c r="BN1336"/>
      <c r="BO1336"/>
      <c r="BP1336"/>
      <c r="BQ1336"/>
      <c r="BR1336"/>
      <c r="BS1336"/>
      <c r="BT1336"/>
      <c r="BU1336"/>
      <c r="BV1336"/>
      <c r="BW1336"/>
      <c r="BX1336"/>
      <c r="BY1336"/>
      <c r="BZ1336"/>
      <c r="CA1336"/>
      <c r="CB1336"/>
      <c r="CC1336"/>
      <c r="CD1336"/>
      <c r="CE1336"/>
      <c r="CF1336"/>
      <c r="CG1336"/>
      <c r="CH1336"/>
      <c r="CI1336"/>
      <c r="CJ1336"/>
      <c r="CK1336"/>
      <c r="CL1336"/>
      <c r="CM1336"/>
      <c r="CN1336"/>
      <c r="CO1336"/>
      <c r="CP1336"/>
      <c r="CQ1336"/>
      <c r="CR1336"/>
      <c r="CS1336"/>
      <c r="CT1336"/>
      <c r="CU1336"/>
      <c r="CV1336"/>
      <c r="CW1336"/>
      <c r="CX1336"/>
      <c r="CY1336"/>
      <c r="CZ1336"/>
      <c r="DA1336"/>
      <c r="DB1336"/>
      <c r="DC1336"/>
      <c r="DD1336"/>
      <c r="DE1336"/>
      <c r="DF1336"/>
      <c r="DG1336"/>
      <c r="DH1336"/>
      <c r="DI1336"/>
      <c r="DJ1336"/>
      <c r="DK1336"/>
      <c r="DL1336"/>
      <c r="DM1336"/>
      <c r="DN1336"/>
      <c r="DO1336"/>
      <c r="DP1336"/>
      <c r="DQ1336"/>
      <c r="DR1336"/>
      <c r="DS1336"/>
      <c r="DT1336"/>
      <c r="DU1336"/>
      <c r="DV1336"/>
      <c r="DW1336"/>
      <c r="DX1336"/>
      <c r="DY1336"/>
      <c r="DZ1336"/>
      <c r="EA1336"/>
      <c r="EB1336"/>
      <c r="EC1336"/>
      <c r="ED1336"/>
      <c r="EE1336"/>
      <c r="EF1336"/>
      <c r="EG1336"/>
      <c r="EH1336"/>
      <c r="EI1336"/>
      <c r="EJ1336"/>
      <c r="EK1336"/>
      <c r="EL1336"/>
      <c r="EM1336"/>
      <c r="EN1336"/>
    </row>
    <row r="1337" spans="1:144" x14ac:dyDescent="0.25">
      <c r="A1337" s="141" t="s">
        <v>2218</v>
      </c>
      <c r="B1337" s="141" t="s">
        <v>2219</v>
      </c>
      <c r="C1337" s="145" t="s">
        <v>1998</v>
      </c>
      <c r="D1337" s="141">
        <v>6</v>
      </c>
      <c r="E1337" s="150">
        <v>0</v>
      </c>
      <c r="F1337" s="151">
        <v>0</v>
      </c>
      <c r="G1337" s="151">
        <v>0</v>
      </c>
      <c r="H1337" s="151">
        <v>0</v>
      </c>
      <c r="I1337" s="152">
        <v>0</v>
      </c>
      <c r="J1337"/>
      <c r="K1337"/>
      <c r="L1337"/>
      <c r="M1337"/>
      <c r="N1337"/>
      <c r="O1337"/>
      <c r="P1337"/>
      <c r="Q1337"/>
      <c r="R1337"/>
      <c r="S1337"/>
      <c r="T1337"/>
      <c r="U1337"/>
      <c r="V1337"/>
      <c r="W1337"/>
      <c r="X1337"/>
      <c r="Y1337"/>
      <c r="Z1337"/>
      <c r="AA1337"/>
      <c r="AB1337"/>
      <c r="AC1337"/>
      <c r="AD1337"/>
      <c r="AE1337"/>
      <c r="AF1337"/>
      <c r="AG1337"/>
      <c r="AH1337"/>
      <c r="AI1337"/>
      <c r="AJ1337"/>
      <c r="AK1337"/>
      <c r="AL1337"/>
      <c r="AM1337"/>
      <c r="AN1337"/>
      <c r="AO1337"/>
      <c r="AP1337"/>
      <c r="AQ1337"/>
      <c r="AR1337"/>
      <c r="AS1337"/>
      <c r="AT1337"/>
      <c r="AU1337"/>
      <c r="AV1337"/>
      <c r="AW1337"/>
      <c r="AX1337"/>
      <c r="AY1337"/>
      <c r="AZ1337"/>
      <c r="BA1337"/>
      <c r="BB1337"/>
      <c r="BC1337"/>
      <c r="BD1337"/>
      <c r="BE1337"/>
      <c r="BF1337"/>
      <c r="BG1337"/>
      <c r="BH1337"/>
      <c r="BI1337"/>
      <c r="BJ1337"/>
      <c r="BK1337"/>
      <c r="BL1337"/>
      <c r="BM1337"/>
      <c r="BN1337"/>
      <c r="BO1337"/>
      <c r="BP1337"/>
      <c r="BQ1337"/>
      <c r="BR1337"/>
      <c r="BS1337"/>
      <c r="BT1337"/>
      <c r="BU1337"/>
      <c r="BV1337"/>
      <c r="BW1337"/>
      <c r="BX1337"/>
      <c r="BY1337"/>
      <c r="BZ1337"/>
      <c r="CA1337"/>
      <c r="CB1337"/>
      <c r="CC1337"/>
      <c r="CD1337"/>
      <c r="CE1337"/>
      <c r="CF1337"/>
      <c r="CG1337"/>
      <c r="CH1337"/>
      <c r="CI1337"/>
      <c r="CJ1337"/>
      <c r="CK1337"/>
      <c r="CL1337"/>
      <c r="CM1337"/>
      <c r="CN1337"/>
      <c r="CO1337"/>
      <c r="CP1337"/>
      <c r="CQ1337"/>
      <c r="CR1337"/>
      <c r="CS1337"/>
      <c r="CT1337"/>
      <c r="CU1337"/>
      <c r="CV1337"/>
      <c r="CW1337"/>
      <c r="CX1337"/>
      <c r="CY1337"/>
      <c r="CZ1337"/>
      <c r="DA1337"/>
      <c r="DB1337"/>
      <c r="DC1337"/>
      <c r="DD1337"/>
      <c r="DE1337"/>
      <c r="DF1337"/>
      <c r="DG1337"/>
      <c r="DH1337"/>
      <c r="DI1337"/>
      <c r="DJ1337"/>
      <c r="DK1337"/>
      <c r="DL1337"/>
      <c r="DM1337"/>
      <c r="DN1337"/>
      <c r="DO1337"/>
      <c r="DP1337"/>
      <c r="DQ1337"/>
      <c r="DR1337"/>
      <c r="DS1337"/>
      <c r="DT1337"/>
      <c r="DU1337"/>
      <c r="DV1337"/>
      <c r="DW1337"/>
      <c r="DX1337"/>
      <c r="DY1337"/>
      <c r="DZ1337"/>
      <c r="EA1337"/>
      <c r="EB1337"/>
      <c r="EC1337"/>
      <c r="ED1337"/>
      <c r="EE1337"/>
      <c r="EF1337"/>
      <c r="EG1337"/>
      <c r="EH1337"/>
      <c r="EI1337"/>
      <c r="EJ1337"/>
      <c r="EK1337"/>
      <c r="EL1337"/>
      <c r="EM1337"/>
      <c r="EN1337"/>
    </row>
    <row r="1338" spans="1:144" x14ac:dyDescent="0.25">
      <c r="A1338" s="141" t="s">
        <v>2220</v>
      </c>
      <c r="B1338" s="141" t="s">
        <v>2221</v>
      </c>
      <c r="C1338" s="145" t="s">
        <v>1998</v>
      </c>
      <c r="D1338" s="141">
        <v>4</v>
      </c>
      <c r="E1338" s="150">
        <v>281036.37</v>
      </c>
      <c r="F1338" s="151">
        <v>229171.09</v>
      </c>
      <c r="G1338" s="151">
        <v>147618.59</v>
      </c>
      <c r="H1338" s="151">
        <v>783001.48</v>
      </c>
      <c r="I1338" s="152">
        <v>1440827.53</v>
      </c>
      <c r="J1338"/>
      <c r="K1338"/>
      <c r="L1338"/>
      <c r="M1338"/>
      <c r="N1338"/>
      <c r="O1338"/>
      <c r="P1338"/>
      <c r="Q1338"/>
      <c r="R1338"/>
      <c r="S1338"/>
      <c r="T1338"/>
      <c r="U1338"/>
      <c r="V1338"/>
      <c r="W1338"/>
      <c r="X1338"/>
      <c r="Y1338"/>
      <c r="Z1338"/>
      <c r="AA1338"/>
      <c r="AB1338"/>
      <c r="AC1338"/>
      <c r="AD1338"/>
      <c r="AE1338"/>
      <c r="AF1338"/>
      <c r="AG1338"/>
      <c r="AH1338"/>
      <c r="AI1338"/>
      <c r="AJ1338"/>
      <c r="AK1338"/>
      <c r="AL1338"/>
      <c r="AM1338"/>
      <c r="AN1338"/>
      <c r="AO1338"/>
      <c r="AP1338"/>
      <c r="AQ1338"/>
      <c r="AR1338"/>
      <c r="AS1338"/>
      <c r="AT1338"/>
      <c r="AU1338"/>
      <c r="AV1338"/>
      <c r="AW1338"/>
      <c r="AX1338"/>
      <c r="AY1338"/>
      <c r="AZ1338"/>
      <c r="BA1338"/>
      <c r="BB1338"/>
      <c r="BC1338"/>
      <c r="BD1338"/>
      <c r="BE1338"/>
      <c r="BF1338"/>
      <c r="BG1338"/>
      <c r="BH1338"/>
      <c r="BI1338"/>
      <c r="BJ1338"/>
      <c r="BK1338"/>
      <c r="BL1338"/>
      <c r="BM1338"/>
      <c r="BN1338"/>
      <c r="BO1338"/>
      <c r="BP1338"/>
      <c r="BQ1338"/>
      <c r="BR1338"/>
      <c r="BS1338"/>
      <c r="BT1338"/>
      <c r="BU1338"/>
      <c r="BV1338"/>
      <c r="BW1338"/>
      <c r="BX1338"/>
      <c r="BY1338"/>
      <c r="BZ1338"/>
      <c r="CA1338"/>
      <c r="CB1338"/>
      <c r="CC1338"/>
      <c r="CD1338"/>
      <c r="CE1338"/>
      <c r="CF1338"/>
      <c r="CG1338"/>
      <c r="CH1338"/>
      <c r="CI1338"/>
      <c r="CJ1338"/>
      <c r="CK1338"/>
      <c r="CL1338"/>
      <c r="CM1338"/>
      <c r="CN1338"/>
      <c r="CO1338"/>
      <c r="CP1338"/>
      <c r="CQ1338"/>
      <c r="CR1338"/>
      <c r="CS1338"/>
      <c r="CT1338"/>
      <c r="CU1338"/>
      <c r="CV1338"/>
      <c r="CW1338"/>
      <c r="CX1338"/>
      <c r="CY1338"/>
      <c r="CZ1338"/>
      <c r="DA1338"/>
      <c r="DB1338"/>
      <c r="DC1338"/>
      <c r="DD1338"/>
      <c r="DE1338"/>
      <c r="DF1338"/>
      <c r="DG1338"/>
      <c r="DH1338"/>
      <c r="DI1338"/>
      <c r="DJ1338"/>
      <c r="DK1338"/>
      <c r="DL1338"/>
      <c r="DM1338"/>
      <c r="DN1338"/>
      <c r="DO1338"/>
      <c r="DP1338"/>
      <c r="DQ1338"/>
      <c r="DR1338"/>
      <c r="DS1338"/>
      <c r="DT1338"/>
      <c r="DU1338"/>
      <c r="DV1338"/>
      <c r="DW1338"/>
      <c r="DX1338"/>
      <c r="DY1338"/>
      <c r="DZ1338"/>
      <c r="EA1338"/>
      <c r="EB1338"/>
      <c r="EC1338"/>
      <c r="ED1338"/>
      <c r="EE1338"/>
      <c r="EF1338"/>
      <c r="EG1338"/>
      <c r="EH1338"/>
      <c r="EI1338"/>
      <c r="EJ1338"/>
      <c r="EK1338"/>
      <c r="EL1338"/>
      <c r="EM1338"/>
      <c r="EN1338"/>
    </row>
    <row r="1339" spans="1:144" x14ac:dyDescent="0.25">
      <c r="A1339" s="141" t="s">
        <v>2222</v>
      </c>
      <c r="B1339" s="141" t="s">
        <v>2223</v>
      </c>
      <c r="C1339" s="145" t="s">
        <v>1998</v>
      </c>
      <c r="D1339" s="141">
        <v>6</v>
      </c>
      <c r="E1339" s="150">
        <v>0</v>
      </c>
      <c r="F1339" s="151">
        <v>0</v>
      </c>
      <c r="G1339" s="151">
        <v>0</v>
      </c>
      <c r="H1339" s="151">
        <v>392.73</v>
      </c>
      <c r="I1339" s="152">
        <v>392.73</v>
      </c>
      <c r="J1339"/>
      <c r="K1339"/>
      <c r="L1339"/>
      <c r="M1339"/>
      <c r="N1339"/>
      <c r="O1339"/>
      <c r="P1339"/>
      <c r="Q1339"/>
      <c r="R1339"/>
      <c r="S1339"/>
      <c r="T1339"/>
      <c r="U1339"/>
      <c r="V1339"/>
      <c r="W1339"/>
      <c r="X1339"/>
      <c r="Y1339"/>
      <c r="Z1339"/>
      <c r="AA1339"/>
      <c r="AB1339"/>
      <c r="AC1339"/>
      <c r="AD1339"/>
      <c r="AE1339"/>
      <c r="AF1339"/>
      <c r="AG1339"/>
      <c r="AH1339"/>
      <c r="AI1339"/>
      <c r="AJ1339"/>
      <c r="AK1339"/>
      <c r="AL1339"/>
      <c r="AM1339"/>
      <c r="AN1339"/>
      <c r="AO1339"/>
      <c r="AP1339"/>
      <c r="AQ1339"/>
      <c r="AR1339"/>
      <c r="AS1339"/>
      <c r="AT1339"/>
      <c r="AU1339"/>
      <c r="AV1339"/>
      <c r="AW1339"/>
      <c r="AX1339"/>
      <c r="AY1339"/>
      <c r="AZ1339"/>
      <c r="BA1339"/>
      <c r="BB1339"/>
      <c r="BC1339"/>
      <c r="BD1339"/>
      <c r="BE1339"/>
      <c r="BF1339"/>
      <c r="BG1339"/>
      <c r="BH1339"/>
      <c r="BI1339"/>
      <c r="BJ1339"/>
      <c r="BK1339"/>
      <c r="BL1339"/>
      <c r="BM1339"/>
      <c r="BN1339"/>
      <c r="BO1339"/>
      <c r="BP1339"/>
      <c r="BQ1339"/>
      <c r="BR1339"/>
      <c r="BS1339"/>
      <c r="BT1339"/>
      <c r="BU1339"/>
      <c r="BV1339"/>
      <c r="BW1339"/>
      <c r="BX1339"/>
      <c r="BY1339"/>
      <c r="BZ1339"/>
      <c r="CA1339"/>
      <c r="CB1339"/>
      <c r="CC1339"/>
      <c r="CD1339"/>
      <c r="CE1339"/>
      <c r="CF1339"/>
      <c r="CG1339"/>
      <c r="CH1339"/>
      <c r="CI1339"/>
      <c r="CJ1339"/>
      <c r="CK1339"/>
      <c r="CL1339"/>
      <c r="CM1339"/>
      <c r="CN1339"/>
      <c r="CO1339"/>
      <c r="CP1339"/>
      <c r="CQ1339"/>
      <c r="CR1339"/>
      <c r="CS1339"/>
      <c r="CT1339"/>
      <c r="CU1339"/>
      <c r="CV1339"/>
      <c r="CW1339"/>
      <c r="CX1339"/>
      <c r="CY1339"/>
      <c r="CZ1339"/>
      <c r="DA1339"/>
      <c r="DB1339"/>
      <c r="DC1339"/>
      <c r="DD1339"/>
      <c r="DE1339"/>
      <c r="DF1339"/>
      <c r="DG1339"/>
      <c r="DH1339"/>
      <c r="DI1339"/>
      <c r="DJ1339"/>
      <c r="DK1339"/>
      <c r="DL1339"/>
      <c r="DM1339"/>
      <c r="DN1339"/>
      <c r="DO1339"/>
      <c r="DP1339"/>
      <c r="DQ1339"/>
      <c r="DR1339"/>
      <c r="DS1339"/>
      <c r="DT1339"/>
      <c r="DU1339"/>
      <c r="DV1339"/>
      <c r="DW1339"/>
      <c r="DX1339"/>
      <c r="DY1339"/>
      <c r="DZ1339"/>
      <c r="EA1339"/>
      <c r="EB1339"/>
      <c r="EC1339"/>
      <c r="ED1339"/>
      <c r="EE1339"/>
      <c r="EF1339"/>
      <c r="EG1339"/>
      <c r="EH1339"/>
      <c r="EI1339"/>
      <c r="EJ1339"/>
      <c r="EK1339"/>
      <c r="EL1339"/>
      <c r="EM1339"/>
      <c r="EN1339"/>
    </row>
    <row r="1340" spans="1:144" x14ac:dyDescent="0.25">
      <c r="A1340" s="141" t="s">
        <v>2224</v>
      </c>
      <c r="B1340" s="141" t="s">
        <v>2225</v>
      </c>
      <c r="C1340" s="145" t="s">
        <v>1998</v>
      </c>
      <c r="D1340" s="141">
        <v>6</v>
      </c>
      <c r="E1340" s="150">
        <v>22581.69</v>
      </c>
      <c r="F1340" s="151">
        <v>0</v>
      </c>
      <c r="G1340" s="151">
        <v>0</v>
      </c>
      <c r="H1340" s="151">
        <v>85126.720000000001</v>
      </c>
      <c r="I1340" s="152">
        <v>107708.41</v>
      </c>
      <c r="J1340"/>
      <c r="K1340"/>
      <c r="L1340"/>
      <c r="M1340"/>
      <c r="N1340"/>
      <c r="O1340"/>
      <c r="P1340"/>
      <c r="Q1340"/>
      <c r="R1340"/>
      <c r="S1340"/>
      <c r="T1340"/>
      <c r="U1340"/>
      <c r="V1340"/>
      <c r="W1340"/>
      <c r="X1340"/>
      <c r="Y1340"/>
      <c r="Z1340"/>
      <c r="AA1340"/>
      <c r="AB1340"/>
      <c r="AC1340"/>
      <c r="AD1340"/>
      <c r="AE1340"/>
      <c r="AF1340"/>
      <c r="AG1340"/>
      <c r="AH1340"/>
      <c r="AI1340"/>
      <c r="AJ1340"/>
      <c r="AK1340"/>
      <c r="AL1340"/>
      <c r="AM1340"/>
      <c r="AN1340"/>
      <c r="AO1340"/>
      <c r="AP1340"/>
      <c r="AQ1340"/>
      <c r="AR1340"/>
      <c r="AS1340"/>
      <c r="AT1340"/>
      <c r="AU1340"/>
      <c r="AV1340"/>
      <c r="AW1340"/>
      <c r="AX1340"/>
      <c r="AY1340"/>
      <c r="AZ1340"/>
      <c r="BA1340"/>
      <c r="BB1340"/>
      <c r="BC1340"/>
      <c r="BD1340"/>
      <c r="BE1340"/>
      <c r="BF1340"/>
      <c r="BG1340"/>
      <c r="BH1340"/>
      <c r="BI1340"/>
      <c r="BJ1340"/>
      <c r="BK1340"/>
      <c r="BL1340"/>
      <c r="BM1340"/>
      <c r="BN1340"/>
      <c r="BO1340"/>
      <c r="BP1340"/>
      <c r="BQ1340"/>
      <c r="BR1340"/>
      <c r="BS1340"/>
      <c r="BT1340"/>
      <c r="BU1340"/>
      <c r="BV1340"/>
      <c r="BW1340"/>
      <c r="BX1340"/>
      <c r="BY1340"/>
      <c r="BZ1340"/>
      <c r="CA1340"/>
      <c r="CB1340"/>
      <c r="CC1340"/>
      <c r="CD1340"/>
      <c r="CE1340"/>
      <c r="CF1340"/>
      <c r="CG1340"/>
      <c r="CH1340"/>
      <c r="CI1340"/>
      <c r="CJ1340"/>
      <c r="CK1340"/>
      <c r="CL1340"/>
      <c r="CM1340"/>
      <c r="CN1340"/>
      <c r="CO1340"/>
      <c r="CP1340"/>
      <c r="CQ1340"/>
      <c r="CR1340"/>
      <c r="CS1340"/>
      <c r="CT1340"/>
      <c r="CU1340"/>
      <c r="CV1340"/>
      <c r="CW1340"/>
      <c r="CX1340"/>
      <c r="CY1340"/>
      <c r="CZ1340"/>
      <c r="DA1340"/>
      <c r="DB1340"/>
      <c r="DC1340"/>
      <c r="DD1340"/>
      <c r="DE1340"/>
      <c r="DF1340"/>
      <c r="DG1340"/>
      <c r="DH1340"/>
      <c r="DI1340"/>
      <c r="DJ1340"/>
      <c r="DK1340"/>
      <c r="DL1340"/>
      <c r="DM1340"/>
      <c r="DN1340"/>
      <c r="DO1340"/>
      <c r="DP1340"/>
      <c r="DQ1340"/>
      <c r="DR1340"/>
      <c r="DS1340"/>
      <c r="DT1340"/>
      <c r="DU1340"/>
      <c r="DV1340"/>
      <c r="DW1340"/>
      <c r="DX1340"/>
      <c r="DY1340"/>
      <c r="DZ1340"/>
      <c r="EA1340"/>
      <c r="EB1340"/>
      <c r="EC1340"/>
      <c r="ED1340"/>
      <c r="EE1340"/>
      <c r="EF1340"/>
      <c r="EG1340"/>
      <c r="EH1340"/>
      <c r="EI1340"/>
      <c r="EJ1340"/>
      <c r="EK1340"/>
      <c r="EL1340"/>
      <c r="EM1340"/>
      <c r="EN1340"/>
    </row>
    <row r="1341" spans="1:144" x14ac:dyDescent="0.25">
      <c r="A1341" s="141" t="s">
        <v>2226</v>
      </c>
      <c r="B1341" s="141" t="s">
        <v>2227</v>
      </c>
      <c r="C1341" s="145" t="s">
        <v>1998</v>
      </c>
      <c r="D1341" s="141">
        <v>6</v>
      </c>
      <c r="E1341" s="150">
        <v>5201.3999999999996</v>
      </c>
      <c r="F1341" s="151">
        <v>0</v>
      </c>
      <c r="G1341" s="151">
        <v>0</v>
      </c>
      <c r="H1341" s="151">
        <v>0</v>
      </c>
      <c r="I1341" s="152">
        <v>5201.3999999999996</v>
      </c>
      <c r="J1341"/>
      <c r="K1341"/>
      <c r="L1341"/>
      <c r="M1341"/>
      <c r="N1341"/>
      <c r="O1341"/>
      <c r="P1341"/>
      <c r="Q1341"/>
      <c r="R1341"/>
      <c r="S1341"/>
      <c r="T1341"/>
      <c r="U1341"/>
      <c r="V1341"/>
      <c r="W1341"/>
      <c r="X1341"/>
      <c r="Y1341"/>
      <c r="Z1341"/>
      <c r="AA1341"/>
      <c r="AB1341"/>
      <c r="AC1341"/>
      <c r="AD1341"/>
      <c r="AE1341"/>
      <c r="AF1341"/>
      <c r="AG1341"/>
      <c r="AH1341"/>
      <c r="AI1341"/>
      <c r="AJ1341"/>
      <c r="AK1341"/>
      <c r="AL1341"/>
      <c r="AM1341"/>
      <c r="AN1341"/>
      <c r="AO1341"/>
      <c r="AP1341"/>
      <c r="AQ1341"/>
      <c r="AR1341"/>
      <c r="AS1341"/>
      <c r="AT1341"/>
      <c r="AU1341"/>
      <c r="AV1341"/>
      <c r="AW1341"/>
      <c r="AX1341"/>
      <c r="AY1341"/>
      <c r="AZ1341"/>
      <c r="BA1341"/>
      <c r="BB1341"/>
      <c r="BC1341"/>
      <c r="BD1341"/>
      <c r="BE1341"/>
      <c r="BF1341"/>
      <c r="BG1341"/>
      <c r="BH1341"/>
      <c r="BI1341"/>
      <c r="BJ1341"/>
      <c r="BK1341"/>
      <c r="BL1341"/>
      <c r="BM1341"/>
      <c r="BN1341"/>
      <c r="BO1341"/>
      <c r="BP1341"/>
      <c r="BQ1341"/>
      <c r="BR1341"/>
      <c r="BS1341"/>
      <c r="BT1341"/>
      <c r="BU1341"/>
      <c r="BV1341"/>
      <c r="BW1341"/>
      <c r="BX1341"/>
      <c r="BY1341"/>
      <c r="BZ1341"/>
      <c r="CA1341"/>
      <c r="CB1341"/>
      <c r="CC1341"/>
      <c r="CD1341"/>
      <c r="CE1341"/>
      <c r="CF1341"/>
      <c r="CG1341"/>
      <c r="CH1341"/>
      <c r="CI1341"/>
      <c r="CJ1341"/>
      <c r="CK1341"/>
      <c r="CL1341"/>
      <c r="CM1341"/>
      <c r="CN1341"/>
      <c r="CO1341"/>
      <c r="CP1341"/>
      <c r="CQ1341"/>
      <c r="CR1341"/>
      <c r="CS1341"/>
      <c r="CT1341"/>
      <c r="CU1341"/>
      <c r="CV1341"/>
      <c r="CW1341"/>
      <c r="CX1341"/>
      <c r="CY1341"/>
      <c r="CZ1341"/>
      <c r="DA1341"/>
      <c r="DB1341"/>
      <c r="DC1341"/>
      <c r="DD1341"/>
      <c r="DE1341"/>
      <c r="DF1341"/>
      <c r="DG1341"/>
      <c r="DH1341"/>
      <c r="DI1341"/>
      <c r="DJ1341"/>
      <c r="DK1341"/>
      <c r="DL1341"/>
      <c r="DM1341"/>
      <c r="DN1341"/>
      <c r="DO1341"/>
      <c r="DP1341"/>
      <c r="DQ1341"/>
      <c r="DR1341"/>
      <c r="DS1341"/>
      <c r="DT1341"/>
      <c r="DU1341"/>
      <c r="DV1341"/>
      <c r="DW1341"/>
      <c r="DX1341"/>
      <c r="DY1341"/>
      <c r="DZ1341"/>
      <c r="EA1341"/>
      <c r="EB1341"/>
      <c r="EC1341"/>
      <c r="ED1341"/>
      <c r="EE1341"/>
      <c r="EF1341"/>
      <c r="EG1341"/>
      <c r="EH1341"/>
      <c r="EI1341"/>
      <c r="EJ1341"/>
      <c r="EK1341"/>
      <c r="EL1341"/>
      <c r="EM1341"/>
      <c r="EN1341"/>
    </row>
    <row r="1342" spans="1:144" x14ac:dyDescent="0.25">
      <c r="A1342" s="141" t="s">
        <v>2228</v>
      </c>
      <c r="B1342" s="141" t="s">
        <v>2229</v>
      </c>
      <c r="C1342" s="145" t="s">
        <v>1998</v>
      </c>
      <c r="D1342" s="141">
        <v>6</v>
      </c>
      <c r="E1342" s="150">
        <v>103211.34</v>
      </c>
      <c r="F1342" s="151">
        <v>0</v>
      </c>
      <c r="G1342" s="151">
        <v>0</v>
      </c>
      <c r="H1342" s="151">
        <v>1715.76</v>
      </c>
      <c r="I1342" s="152">
        <v>104927.1</v>
      </c>
      <c r="J1342"/>
      <c r="K1342"/>
      <c r="L1342"/>
      <c r="M1342"/>
      <c r="N1342"/>
      <c r="O1342"/>
      <c r="P1342"/>
      <c r="Q1342"/>
      <c r="R1342"/>
      <c r="S1342"/>
      <c r="T1342"/>
      <c r="U1342"/>
      <c r="V1342"/>
      <c r="W1342"/>
      <c r="X1342"/>
      <c r="Y1342"/>
      <c r="Z1342"/>
      <c r="AA1342"/>
      <c r="AB1342"/>
      <c r="AC1342"/>
      <c r="AD1342"/>
      <c r="AE1342"/>
      <c r="AF1342"/>
      <c r="AG1342"/>
      <c r="AH1342"/>
      <c r="AI1342"/>
      <c r="AJ1342"/>
      <c r="AK1342"/>
      <c r="AL1342"/>
      <c r="AM1342"/>
      <c r="AN1342"/>
      <c r="AO1342"/>
      <c r="AP1342"/>
      <c r="AQ1342"/>
      <c r="AR1342"/>
      <c r="AS1342"/>
      <c r="AT1342"/>
      <c r="AU1342"/>
      <c r="AV1342"/>
      <c r="AW1342"/>
      <c r="AX1342"/>
      <c r="AY1342"/>
      <c r="AZ1342"/>
      <c r="BA1342"/>
      <c r="BB1342"/>
      <c r="BC1342"/>
      <c r="BD1342"/>
      <c r="BE1342"/>
      <c r="BF1342"/>
      <c r="BG1342"/>
      <c r="BH1342"/>
      <c r="BI1342"/>
      <c r="BJ1342"/>
      <c r="BK1342"/>
      <c r="BL1342"/>
      <c r="BM1342"/>
      <c r="BN1342"/>
      <c r="BO1342"/>
      <c r="BP1342"/>
      <c r="BQ1342"/>
      <c r="BR1342"/>
      <c r="BS1342"/>
      <c r="BT1342"/>
      <c r="BU1342"/>
      <c r="BV1342"/>
      <c r="BW1342"/>
      <c r="BX1342"/>
      <c r="BY1342"/>
      <c r="BZ1342"/>
      <c r="CA1342"/>
      <c r="CB1342"/>
      <c r="CC1342"/>
      <c r="CD1342"/>
      <c r="CE1342"/>
      <c r="CF1342"/>
      <c r="CG1342"/>
      <c r="CH1342"/>
      <c r="CI1342"/>
      <c r="CJ1342"/>
      <c r="CK1342"/>
      <c r="CL1342"/>
      <c r="CM1342"/>
      <c r="CN1342"/>
      <c r="CO1342"/>
      <c r="CP1342"/>
      <c r="CQ1342"/>
      <c r="CR1342"/>
      <c r="CS1342"/>
      <c r="CT1342"/>
      <c r="CU1342"/>
      <c r="CV1342"/>
      <c r="CW1342"/>
      <c r="CX1342"/>
      <c r="CY1342"/>
      <c r="CZ1342"/>
      <c r="DA1342"/>
      <c r="DB1342"/>
      <c r="DC1342"/>
      <c r="DD1342"/>
      <c r="DE1342"/>
      <c r="DF1342"/>
      <c r="DG1342"/>
      <c r="DH1342"/>
      <c r="DI1342"/>
      <c r="DJ1342"/>
      <c r="DK1342"/>
      <c r="DL1342"/>
      <c r="DM1342"/>
      <c r="DN1342"/>
      <c r="DO1342"/>
      <c r="DP1342"/>
      <c r="DQ1342"/>
      <c r="DR1342"/>
      <c r="DS1342"/>
      <c r="DT1342"/>
      <c r="DU1342"/>
      <c r="DV1342"/>
      <c r="DW1342"/>
      <c r="DX1342"/>
      <c r="DY1342"/>
      <c r="DZ1342"/>
      <c r="EA1342"/>
      <c r="EB1342"/>
      <c r="EC1342"/>
      <c r="ED1342"/>
      <c r="EE1342"/>
      <c r="EF1342"/>
      <c r="EG1342"/>
      <c r="EH1342"/>
      <c r="EI1342"/>
      <c r="EJ1342"/>
      <c r="EK1342"/>
      <c r="EL1342"/>
      <c r="EM1342"/>
      <c r="EN1342"/>
    </row>
    <row r="1343" spans="1:144" x14ac:dyDescent="0.25">
      <c r="A1343" s="141" t="s">
        <v>2230</v>
      </c>
      <c r="B1343" s="141" t="s">
        <v>2231</v>
      </c>
      <c r="C1343" s="145" t="s">
        <v>1998</v>
      </c>
      <c r="D1343" s="141">
        <v>6</v>
      </c>
      <c r="E1343" s="150">
        <v>0</v>
      </c>
      <c r="F1343" s="151">
        <v>0</v>
      </c>
      <c r="G1343" s="151">
        <v>0</v>
      </c>
      <c r="H1343" s="151">
        <v>0</v>
      </c>
      <c r="I1343" s="152">
        <v>0</v>
      </c>
      <c r="J1343"/>
      <c r="K1343"/>
      <c r="L1343"/>
      <c r="M1343"/>
      <c r="N1343"/>
      <c r="O1343"/>
      <c r="P1343"/>
      <c r="Q1343"/>
      <c r="R1343"/>
      <c r="S1343"/>
      <c r="T1343"/>
      <c r="U1343"/>
      <c r="V1343"/>
      <c r="W1343"/>
      <c r="X1343"/>
      <c r="Y1343"/>
      <c r="Z1343"/>
      <c r="AA1343"/>
      <c r="AB1343"/>
      <c r="AC1343"/>
      <c r="AD1343"/>
      <c r="AE1343"/>
      <c r="AF1343"/>
      <c r="AG1343"/>
      <c r="AH1343"/>
      <c r="AI1343"/>
      <c r="AJ1343"/>
      <c r="AK1343"/>
      <c r="AL1343"/>
      <c r="AM1343"/>
      <c r="AN1343"/>
      <c r="AO1343"/>
      <c r="AP1343"/>
      <c r="AQ1343"/>
      <c r="AR1343"/>
      <c r="AS1343"/>
      <c r="AT1343"/>
      <c r="AU1343"/>
      <c r="AV1343"/>
      <c r="AW1343"/>
      <c r="AX1343"/>
      <c r="AY1343"/>
      <c r="AZ1343"/>
      <c r="BA1343"/>
      <c r="BB1343"/>
      <c r="BC1343"/>
      <c r="BD1343"/>
      <c r="BE1343"/>
      <c r="BF1343"/>
      <c r="BG1343"/>
      <c r="BH1343"/>
      <c r="BI1343"/>
      <c r="BJ1343"/>
      <c r="BK1343"/>
      <c r="BL1343"/>
      <c r="BM1343"/>
      <c r="BN1343"/>
      <c r="BO1343"/>
      <c r="BP1343"/>
      <c r="BQ1343"/>
      <c r="BR1343"/>
      <c r="BS1343"/>
      <c r="BT1343"/>
      <c r="BU1343"/>
      <c r="BV1343"/>
      <c r="BW1343"/>
      <c r="BX1343"/>
      <c r="BY1343"/>
      <c r="BZ1343"/>
      <c r="CA1343"/>
      <c r="CB1343"/>
      <c r="CC1343"/>
      <c r="CD1343"/>
      <c r="CE1343"/>
      <c r="CF1343"/>
      <c r="CG1343"/>
      <c r="CH1343"/>
      <c r="CI1343"/>
      <c r="CJ1343"/>
      <c r="CK1343"/>
      <c r="CL1343"/>
      <c r="CM1343"/>
      <c r="CN1343"/>
      <c r="CO1343"/>
      <c r="CP1343"/>
      <c r="CQ1343"/>
      <c r="CR1343"/>
      <c r="CS1343"/>
      <c r="CT1343"/>
      <c r="CU1343"/>
      <c r="CV1343"/>
      <c r="CW1343"/>
      <c r="CX1343"/>
      <c r="CY1343"/>
      <c r="CZ1343"/>
      <c r="DA1343"/>
      <c r="DB1343"/>
      <c r="DC1343"/>
      <c r="DD1343"/>
      <c r="DE1343"/>
      <c r="DF1343"/>
      <c r="DG1343"/>
      <c r="DH1343"/>
      <c r="DI1343"/>
      <c r="DJ1343"/>
      <c r="DK1343"/>
      <c r="DL1343"/>
      <c r="DM1343"/>
      <c r="DN1343"/>
      <c r="DO1343"/>
      <c r="DP1343"/>
      <c r="DQ1343"/>
      <c r="DR1343"/>
      <c r="DS1343"/>
      <c r="DT1343"/>
      <c r="DU1343"/>
      <c r="DV1343"/>
      <c r="DW1343"/>
      <c r="DX1343"/>
      <c r="DY1343"/>
      <c r="DZ1343"/>
      <c r="EA1343"/>
      <c r="EB1343"/>
      <c r="EC1343"/>
      <c r="ED1343"/>
      <c r="EE1343"/>
      <c r="EF1343"/>
      <c r="EG1343"/>
      <c r="EH1343"/>
      <c r="EI1343"/>
      <c r="EJ1343"/>
      <c r="EK1343"/>
      <c r="EL1343"/>
      <c r="EM1343"/>
      <c r="EN1343"/>
    </row>
    <row r="1344" spans="1:144" x14ac:dyDescent="0.25">
      <c r="A1344" s="141" t="s">
        <v>2232</v>
      </c>
      <c r="B1344" s="141" t="s">
        <v>2233</v>
      </c>
      <c r="C1344" s="145" t="s">
        <v>1998</v>
      </c>
      <c r="D1344" s="141">
        <v>6</v>
      </c>
      <c r="E1344" s="150">
        <v>0</v>
      </c>
      <c r="F1344" s="151">
        <v>0</v>
      </c>
      <c r="G1344" s="151">
        <v>0</v>
      </c>
      <c r="H1344" s="151">
        <v>0</v>
      </c>
      <c r="I1344" s="152">
        <v>0</v>
      </c>
      <c r="J1344"/>
      <c r="K1344"/>
      <c r="L1344"/>
      <c r="M1344"/>
      <c r="N1344"/>
      <c r="O1344"/>
      <c r="P1344"/>
      <c r="Q1344"/>
      <c r="R1344"/>
      <c r="S1344"/>
      <c r="T1344"/>
      <c r="U1344"/>
      <c r="V1344"/>
      <c r="W1344"/>
      <c r="X1344"/>
      <c r="Y1344"/>
      <c r="Z1344"/>
      <c r="AA1344"/>
      <c r="AB1344"/>
      <c r="AC1344"/>
      <c r="AD1344"/>
      <c r="AE1344"/>
      <c r="AF1344"/>
      <c r="AG1344"/>
      <c r="AH1344"/>
      <c r="AI1344"/>
      <c r="AJ1344"/>
      <c r="AK1344"/>
      <c r="AL1344"/>
      <c r="AM1344"/>
      <c r="AN1344"/>
      <c r="AO1344"/>
      <c r="AP1344"/>
      <c r="AQ1344"/>
      <c r="AR1344"/>
      <c r="AS1344"/>
      <c r="AT1344"/>
      <c r="AU1344"/>
      <c r="AV1344"/>
      <c r="AW1344"/>
      <c r="AX1344"/>
      <c r="AY1344"/>
      <c r="AZ1344"/>
      <c r="BA1344"/>
      <c r="BB1344"/>
      <c r="BC1344"/>
      <c r="BD1344"/>
      <c r="BE1344"/>
      <c r="BF1344"/>
      <c r="BG1344"/>
      <c r="BH1344"/>
      <c r="BI1344"/>
      <c r="BJ1344"/>
      <c r="BK1344"/>
      <c r="BL1344"/>
      <c r="BM1344"/>
      <c r="BN1344"/>
      <c r="BO1344"/>
      <c r="BP1344"/>
      <c r="BQ1344"/>
      <c r="BR1344"/>
      <c r="BS1344"/>
      <c r="BT1344"/>
      <c r="BU1344"/>
      <c r="BV1344"/>
      <c r="BW1344"/>
      <c r="BX1344"/>
      <c r="BY1344"/>
      <c r="BZ1344"/>
      <c r="CA1344"/>
      <c r="CB1344"/>
      <c r="CC1344"/>
      <c r="CD1344"/>
      <c r="CE1344"/>
      <c r="CF1344"/>
      <c r="CG1344"/>
      <c r="CH1344"/>
      <c r="CI1344"/>
      <c r="CJ1344"/>
      <c r="CK1344"/>
      <c r="CL1344"/>
      <c r="CM1344"/>
      <c r="CN1344"/>
      <c r="CO1344"/>
      <c r="CP1344"/>
      <c r="CQ1344"/>
      <c r="CR1344"/>
      <c r="CS1344"/>
      <c r="CT1344"/>
      <c r="CU1344"/>
      <c r="CV1344"/>
      <c r="CW1344"/>
      <c r="CX1344"/>
      <c r="CY1344"/>
      <c r="CZ1344"/>
      <c r="DA1344"/>
      <c r="DB1344"/>
      <c r="DC1344"/>
      <c r="DD1344"/>
      <c r="DE1344"/>
      <c r="DF1344"/>
      <c r="DG1344"/>
      <c r="DH1344"/>
      <c r="DI1344"/>
      <c r="DJ1344"/>
      <c r="DK1344"/>
      <c r="DL1344"/>
      <c r="DM1344"/>
      <c r="DN1344"/>
      <c r="DO1344"/>
      <c r="DP1344"/>
      <c r="DQ1344"/>
      <c r="DR1344"/>
      <c r="DS1344"/>
      <c r="DT1344"/>
      <c r="DU1344"/>
      <c r="DV1344"/>
      <c r="DW1344"/>
      <c r="DX1344"/>
      <c r="DY1344"/>
      <c r="DZ1344"/>
      <c r="EA1344"/>
      <c r="EB1344"/>
      <c r="EC1344"/>
      <c r="ED1344"/>
      <c r="EE1344"/>
      <c r="EF1344"/>
      <c r="EG1344"/>
      <c r="EH1344"/>
      <c r="EI1344"/>
      <c r="EJ1344"/>
      <c r="EK1344"/>
      <c r="EL1344"/>
      <c r="EM1344"/>
      <c r="EN1344"/>
    </row>
    <row r="1345" spans="1:144" x14ac:dyDescent="0.25">
      <c r="A1345" s="141" t="s">
        <v>2234</v>
      </c>
      <c r="B1345" s="141" t="s">
        <v>2235</v>
      </c>
      <c r="C1345" s="145" t="s">
        <v>1998</v>
      </c>
      <c r="D1345" s="141">
        <v>6</v>
      </c>
      <c r="E1345" s="150">
        <v>0</v>
      </c>
      <c r="F1345" s="151">
        <v>0</v>
      </c>
      <c r="G1345" s="151">
        <v>0</v>
      </c>
      <c r="H1345" s="151">
        <v>695258.29</v>
      </c>
      <c r="I1345" s="152">
        <v>695258.29</v>
      </c>
      <c r="J1345"/>
      <c r="K1345"/>
      <c r="L1345"/>
      <c r="M1345"/>
      <c r="N1345"/>
      <c r="O1345"/>
      <c r="P1345"/>
      <c r="Q1345"/>
      <c r="R1345"/>
      <c r="S1345"/>
      <c r="T1345"/>
      <c r="U1345"/>
      <c r="V1345"/>
      <c r="W1345"/>
      <c r="X1345"/>
      <c r="Y1345"/>
      <c r="Z1345"/>
      <c r="AA1345"/>
      <c r="AB1345"/>
      <c r="AC1345"/>
      <c r="AD1345"/>
      <c r="AE1345"/>
      <c r="AF1345"/>
      <c r="AG1345"/>
      <c r="AH1345"/>
      <c r="AI1345"/>
      <c r="AJ1345"/>
      <c r="AK1345"/>
      <c r="AL1345"/>
      <c r="AM1345"/>
      <c r="AN1345"/>
      <c r="AO1345"/>
      <c r="AP1345"/>
      <c r="AQ1345"/>
      <c r="AR1345"/>
      <c r="AS1345"/>
      <c r="AT1345"/>
      <c r="AU1345"/>
      <c r="AV1345"/>
      <c r="AW1345"/>
      <c r="AX1345"/>
      <c r="AY1345"/>
      <c r="AZ1345"/>
      <c r="BA1345"/>
      <c r="BB1345"/>
      <c r="BC1345"/>
      <c r="BD1345"/>
      <c r="BE1345"/>
      <c r="BF1345"/>
      <c r="BG1345"/>
      <c r="BH1345"/>
      <c r="BI1345"/>
      <c r="BJ1345"/>
      <c r="BK1345"/>
      <c r="BL1345"/>
      <c r="BM1345"/>
      <c r="BN1345"/>
      <c r="BO1345"/>
      <c r="BP1345"/>
      <c r="BQ1345"/>
      <c r="BR1345"/>
      <c r="BS1345"/>
      <c r="BT1345"/>
      <c r="BU1345"/>
      <c r="BV1345"/>
      <c r="BW1345"/>
      <c r="BX1345"/>
      <c r="BY1345"/>
      <c r="BZ1345"/>
      <c r="CA1345"/>
      <c r="CB1345"/>
      <c r="CC1345"/>
      <c r="CD1345"/>
      <c r="CE1345"/>
      <c r="CF1345"/>
      <c r="CG1345"/>
      <c r="CH1345"/>
      <c r="CI1345"/>
      <c r="CJ1345"/>
      <c r="CK1345"/>
      <c r="CL1345"/>
      <c r="CM1345"/>
      <c r="CN1345"/>
      <c r="CO1345"/>
      <c r="CP1345"/>
      <c r="CQ1345"/>
      <c r="CR1345"/>
      <c r="CS1345"/>
      <c r="CT1345"/>
      <c r="CU1345"/>
      <c r="CV1345"/>
      <c r="CW1345"/>
      <c r="CX1345"/>
      <c r="CY1345"/>
      <c r="CZ1345"/>
      <c r="DA1345"/>
      <c r="DB1345"/>
      <c r="DC1345"/>
      <c r="DD1345"/>
      <c r="DE1345"/>
      <c r="DF1345"/>
      <c r="DG1345"/>
      <c r="DH1345"/>
      <c r="DI1345"/>
      <c r="DJ1345"/>
      <c r="DK1345"/>
      <c r="DL1345"/>
      <c r="DM1345"/>
      <c r="DN1345"/>
      <c r="DO1345"/>
      <c r="DP1345"/>
      <c r="DQ1345"/>
      <c r="DR1345"/>
      <c r="DS1345"/>
      <c r="DT1345"/>
      <c r="DU1345"/>
      <c r="DV1345"/>
      <c r="DW1345"/>
      <c r="DX1345"/>
      <c r="DY1345"/>
      <c r="DZ1345"/>
      <c r="EA1345"/>
      <c r="EB1345"/>
      <c r="EC1345"/>
      <c r="ED1345"/>
      <c r="EE1345"/>
      <c r="EF1345"/>
      <c r="EG1345"/>
      <c r="EH1345"/>
      <c r="EI1345"/>
      <c r="EJ1345"/>
      <c r="EK1345"/>
      <c r="EL1345"/>
      <c r="EM1345"/>
      <c r="EN1345"/>
    </row>
    <row r="1346" spans="1:144" x14ac:dyDescent="0.25">
      <c r="A1346" s="141" t="s">
        <v>2236</v>
      </c>
      <c r="B1346" s="141" t="s">
        <v>2237</v>
      </c>
      <c r="C1346" s="145" t="s">
        <v>1998</v>
      </c>
      <c r="D1346" s="141">
        <v>6</v>
      </c>
      <c r="E1346" s="150">
        <v>0</v>
      </c>
      <c r="F1346" s="151">
        <v>0</v>
      </c>
      <c r="G1346" s="151">
        <v>0</v>
      </c>
      <c r="H1346" s="151">
        <v>0</v>
      </c>
      <c r="I1346" s="152">
        <v>0</v>
      </c>
      <c r="J1346"/>
      <c r="K1346"/>
      <c r="L1346"/>
      <c r="M1346"/>
      <c r="N1346"/>
      <c r="O1346"/>
      <c r="P1346"/>
      <c r="Q1346"/>
      <c r="R1346"/>
      <c r="S1346"/>
      <c r="T1346"/>
      <c r="U1346"/>
      <c r="V1346"/>
      <c r="W1346"/>
      <c r="X1346"/>
      <c r="Y1346"/>
      <c r="Z1346"/>
      <c r="AA1346"/>
      <c r="AB1346"/>
      <c r="AC1346"/>
      <c r="AD1346"/>
      <c r="AE1346"/>
      <c r="AF1346"/>
      <c r="AG1346"/>
      <c r="AH1346"/>
      <c r="AI1346"/>
      <c r="AJ1346"/>
      <c r="AK1346"/>
      <c r="AL1346"/>
      <c r="AM1346"/>
      <c r="AN1346"/>
      <c r="AO1346"/>
      <c r="AP1346"/>
      <c r="AQ1346"/>
      <c r="AR1346"/>
      <c r="AS1346"/>
      <c r="AT1346"/>
      <c r="AU1346"/>
      <c r="AV1346"/>
      <c r="AW1346"/>
      <c r="AX1346"/>
      <c r="AY1346"/>
      <c r="AZ1346"/>
      <c r="BA1346"/>
      <c r="BB1346"/>
      <c r="BC1346"/>
      <c r="BD1346"/>
      <c r="BE1346"/>
      <c r="BF1346"/>
      <c r="BG1346"/>
      <c r="BH1346"/>
      <c r="BI1346"/>
      <c r="BJ1346"/>
      <c r="BK1346"/>
      <c r="BL1346"/>
      <c r="BM1346"/>
      <c r="BN1346"/>
      <c r="BO1346"/>
      <c r="BP1346"/>
      <c r="BQ1346"/>
      <c r="BR1346"/>
      <c r="BS1346"/>
      <c r="BT1346"/>
      <c r="BU1346"/>
      <c r="BV1346"/>
      <c r="BW1346"/>
      <c r="BX1346"/>
      <c r="BY1346"/>
      <c r="BZ1346"/>
      <c r="CA1346"/>
      <c r="CB1346"/>
      <c r="CC1346"/>
      <c r="CD1346"/>
      <c r="CE1346"/>
      <c r="CF1346"/>
      <c r="CG1346"/>
      <c r="CH1346"/>
      <c r="CI1346"/>
      <c r="CJ1346"/>
      <c r="CK1346"/>
      <c r="CL1346"/>
      <c r="CM1346"/>
      <c r="CN1346"/>
      <c r="CO1346"/>
      <c r="CP1346"/>
      <c r="CQ1346"/>
      <c r="CR1346"/>
      <c r="CS1346"/>
      <c r="CT1346"/>
      <c r="CU1346"/>
      <c r="CV1346"/>
      <c r="CW1346"/>
      <c r="CX1346"/>
      <c r="CY1346"/>
      <c r="CZ1346"/>
      <c r="DA1346"/>
      <c r="DB1346"/>
      <c r="DC1346"/>
      <c r="DD1346"/>
      <c r="DE1346"/>
      <c r="DF1346"/>
      <c r="DG1346"/>
      <c r="DH1346"/>
      <c r="DI1346"/>
      <c r="DJ1346"/>
      <c r="DK1346"/>
      <c r="DL1346"/>
      <c r="DM1346"/>
      <c r="DN1346"/>
      <c r="DO1346"/>
      <c r="DP1346"/>
      <c r="DQ1346"/>
      <c r="DR1346"/>
      <c r="DS1346"/>
      <c r="DT1346"/>
      <c r="DU1346"/>
      <c r="DV1346"/>
      <c r="DW1346"/>
      <c r="DX1346"/>
      <c r="DY1346"/>
      <c r="DZ1346"/>
      <c r="EA1346"/>
      <c r="EB1346"/>
      <c r="EC1346"/>
      <c r="ED1346"/>
      <c r="EE1346"/>
      <c r="EF1346"/>
      <c r="EG1346"/>
      <c r="EH1346"/>
      <c r="EI1346"/>
      <c r="EJ1346"/>
      <c r="EK1346"/>
      <c r="EL1346"/>
      <c r="EM1346"/>
      <c r="EN1346"/>
    </row>
    <row r="1347" spans="1:144" x14ac:dyDescent="0.25">
      <c r="A1347" s="141" t="s">
        <v>2238</v>
      </c>
      <c r="B1347" s="141" t="s">
        <v>2239</v>
      </c>
      <c r="C1347" s="145" t="s">
        <v>1998</v>
      </c>
      <c r="D1347" s="141">
        <v>6</v>
      </c>
      <c r="E1347" s="150">
        <v>0</v>
      </c>
      <c r="F1347" s="151">
        <v>0</v>
      </c>
      <c r="G1347" s="151">
        <v>0</v>
      </c>
      <c r="H1347" s="151">
        <v>0</v>
      </c>
      <c r="I1347" s="152">
        <v>0</v>
      </c>
      <c r="J1347"/>
      <c r="K1347"/>
      <c r="L1347"/>
      <c r="M1347"/>
      <c r="N1347"/>
      <c r="O1347"/>
      <c r="P1347"/>
      <c r="Q1347"/>
      <c r="R1347"/>
      <c r="S1347"/>
      <c r="T1347"/>
      <c r="U1347"/>
      <c r="V1347"/>
      <c r="W1347"/>
      <c r="X1347"/>
      <c r="Y1347"/>
      <c r="Z1347"/>
      <c r="AA1347"/>
      <c r="AB1347"/>
      <c r="AC1347"/>
      <c r="AD1347"/>
      <c r="AE1347"/>
      <c r="AF1347"/>
      <c r="AG1347"/>
      <c r="AH1347"/>
      <c r="AI1347"/>
      <c r="AJ1347"/>
      <c r="AK1347"/>
      <c r="AL1347"/>
      <c r="AM1347"/>
      <c r="AN1347"/>
      <c r="AO1347"/>
      <c r="AP1347"/>
      <c r="AQ1347"/>
      <c r="AR1347"/>
      <c r="AS1347"/>
      <c r="AT1347"/>
      <c r="AU1347"/>
      <c r="AV1347"/>
      <c r="AW1347"/>
      <c r="AX1347"/>
      <c r="AY1347"/>
      <c r="AZ1347"/>
      <c r="BA1347"/>
      <c r="BB1347"/>
      <c r="BC1347"/>
      <c r="BD1347"/>
      <c r="BE1347"/>
      <c r="BF1347"/>
      <c r="BG1347"/>
      <c r="BH1347"/>
      <c r="BI1347"/>
      <c r="BJ1347"/>
      <c r="BK1347"/>
      <c r="BL1347"/>
      <c r="BM1347"/>
      <c r="BN1347"/>
      <c r="BO1347"/>
      <c r="BP1347"/>
      <c r="BQ1347"/>
      <c r="BR1347"/>
      <c r="BS1347"/>
      <c r="BT1347"/>
      <c r="BU1347"/>
      <c r="BV1347"/>
      <c r="BW1347"/>
      <c r="BX1347"/>
      <c r="BY1347"/>
      <c r="BZ1347"/>
      <c r="CA1347"/>
      <c r="CB1347"/>
      <c r="CC1347"/>
      <c r="CD1347"/>
      <c r="CE1347"/>
      <c r="CF1347"/>
      <c r="CG1347"/>
      <c r="CH1347"/>
      <c r="CI1347"/>
      <c r="CJ1347"/>
      <c r="CK1347"/>
      <c r="CL1347"/>
      <c r="CM1347"/>
      <c r="CN1347"/>
      <c r="CO1347"/>
      <c r="CP1347"/>
      <c r="CQ1347"/>
      <c r="CR1347"/>
      <c r="CS1347"/>
      <c r="CT1347"/>
      <c r="CU1347"/>
      <c r="CV1347"/>
      <c r="CW1347"/>
      <c r="CX1347"/>
      <c r="CY1347"/>
      <c r="CZ1347"/>
      <c r="DA1347"/>
      <c r="DB1347"/>
      <c r="DC1347"/>
      <c r="DD1347"/>
      <c r="DE1347"/>
      <c r="DF1347"/>
      <c r="DG1347"/>
      <c r="DH1347"/>
      <c r="DI1347"/>
      <c r="DJ1347"/>
      <c r="DK1347"/>
      <c r="DL1347"/>
      <c r="DM1347"/>
      <c r="DN1347"/>
      <c r="DO1347"/>
      <c r="DP1347"/>
      <c r="DQ1347"/>
      <c r="DR1347"/>
      <c r="DS1347"/>
      <c r="DT1347"/>
      <c r="DU1347"/>
      <c r="DV1347"/>
      <c r="DW1347"/>
      <c r="DX1347"/>
      <c r="DY1347"/>
      <c r="DZ1347"/>
      <c r="EA1347"/>
      <c r="EB1347"/>
      <c r="EC1347"/>
      <c r="ED1347"/>
      <c r="EE1347"/>
      <c r="EF1347"/>
      <c r="EG1347"/>
      <c r="EH1347"/>
      <c r="EI1347"/>
      <c r="EJ1347"/>
      <c r="EK1347"/>
      <c r="EL1347"/>
      <c r="EM1347"/>
      <c r="EN1347"/>
    </row>
    <row r="1348" spans="1:144" x14ac:dyDescent="0.25">
      <c r="A1348" s="141" t="s">
        <v>2240</v>
      </c>
      <c r="B1348" s="141" t="s">
        <v>2241</v>
      </c>
      <c r="C1348" s="145" t="s">
        <v>1998</v>
      </c>
      <c r="D1348" s="141">
        <v>6</v>
      </c>
      <c r="E1348" s="150">
        <v>0</v>
      </c>
      <c r="F1348" s="151">
        <v>0</v>
      </c>
      <c r="G1348" s="151">
        <v>0</v>
      </c>
      <c r="H1348" s="151">
        <v>0</v>
      </c>
      <c r="I1348" s="152">
        <v>0</v>
      </c>
      <c r="J1348"/>
      <c r="K1348"/>
      <c r="L1348"/>
      <c r="M1348"/>
      <c r="N1348"/>
      <c r="O1348"/>
      <c r="P1348"/>
      <c r="Q1348"/>
      <c r="R1348"/>
      <c r="S1348"/>
      <c r="T1348"/>
      <c r="U1348"/>
      <c r="V1348"/>
      <c r="W1348"/>
      <c r="X1348"/>
      <c r="Y1348"/>
      <c r="Z1348"/>
      <c r="AA1348"/>
      <c r="AB1348"/>
      <c r="AC1348"/>
      <c r="AD1348"/>
      <c r="AE1348"/>
      <c r="AF1348"/>
      <c r="AG1348"/>
      <c r="AH1348"/>
      <c r="AI1348"/>
      <c r="AJ1348"/>
      <c r="AK1348"/>
      <c r="AL1348"/>
      <c r="AM1348"/>
      <c r="AN1348"/>
      <c r="AO1348"/>
      <c r="AP1348"/>
      <c r="AQ1348"/>
      <c r="AR1348"/>
      <c r="AS1348"/>
      <c r="AT1348"/>
      <c r="AU1348"/>
      <c r="AV1348"/>
      <c r="AW1348"/>
      <c r="AX1348"/>
      <c r="AY1348"/>
      <c r="AZ1348"/>
      <c r="BA1348"/>
      <c r="BB1348"/>
      <c r="BC1348"/>
      <c r="BD1348"/>
      <c r="BE1348"/>
      <c r="BF1348"/>
      <c r="BG1348"/>
      <c r="BH1348"/>
      <c r="BI1348"/>
      <c r="BJ1348"/>
      <c r="BK1348"/>
      <c r="BL1348"/>
      <c r="BM1348"/>
      <c r="BN1348"/>
      <c r="BO1348"/>
      <c r="BP1348"/>
      <c r="BQ1348"/>
      <c r="BR1348"/>
      <c r="BS1348"/>
      <c r="BT1348"/>
      <c r="BU1348"/>
      <c r="BV1348"/>
      <c r="BW1348"/>
      <c r="BX1348"/>
      <c r="BY1348"/>
      <c r="BZ1348"/>
      <c r="CA1348"/>
      <c r="CB1348"/>
      <c r="CC1348"/>
      <c r="CD1348"/>
      <c r="CE1348"/>
      <c r="CF1348"/>
      <c r="CG1348"/>
      <c r="CH1348"/>
      <c r="CI1348"/>
      <c r="CJ1348"/>
      <c r="CK1348"/>
      <c r="CL1348"/>
      <c r="CM1348"/>
      <c r="CN1348"/>
      <c r="CO1348"/>
      <c r="CP1348"/>
      <c r="CQ1348"/>
      <c r="CR1348"/>
      <c r="CS1348"/>
      <c r="CT1348"/>
      <c r="CU1348"/>
      <c r="CV1348"/>
      <c r="CW1348"/>
      <c r="CX1348"/>
      <c r="CY1348"/>
      <c r="CZ1348"/>
      <c r="DA1348"/>
      <c r="DB1348"/>
      <c r="DC1348"/>
      <c r="DD1348"/>
      <c r="DE1348"/>
      <c r="DF1348"/>
      <c r="DG1348"/>
      <c r="DH1348"/>
      <c r="DI1348"/>
      <c r="DJ1348"/>
      <c r="DK1348"/>
      <c r="DL1348"/>
      <c r="DM1348"/>
      <c r="DN1348"/>
      <c r="DO1348"/>
      <c r="DP1348"/>
      <c r="DQ1348"/>
      <c r="DR1348"/>
      <c r="DS1348"/>
      <c r="DT1348"/>
      <c r="DU1348"/>
      <c r="DV1348"/>
      <c r="DW1348"/>
      <c r="DX1348"/>
      <c r="DY1348"/>
      <c r="DZ1348"/>
      <c r="EA1348"/>
      <c r="EB1348"/>
      <c r="EC1348"/>
      <c r="ED1348"/>
      <c r="EE1348"/>
      <c r="EF1348"/>
      <c r="EG1348"/>
      <c r="EH1348"/>
      <c r="EI1348"/>
      <c r="EJ1348"/>
      <c r="EK1348"/>
      <c r="EL1348"/>
      <c r="EM1348"/>
      <c r="EN1348"/>
    </row>
    <row r="1349" spans="1:144" x14ac:dyDescent="0.25">
      <c r="A1349" s="141" t="s">
        <v>2242</v>
      </c>
      <c r="B1349" s="141" t="s">
        <v>2243</v>
      </c>
      <c r="C1349" s="145" t="s">
        <v>1998</v>
      </c>
      <c r="D1349" s="141">
        <v>6</v>
      </c>
      <c r="E1349" s="150">
        <v>65392.33</v>
      </c>
      <c r="F1349" s="151">
        <v>0</v>
      </c>
      <c r="G1349" s="151">
        <v>116671.79</v>
      </c>
      <c r="H1349" s="151">
        <v>0</v>
      </c>
      <c r="I1349" s="152">
        <v>182064.12</v>
      </c>
      <c r="J1349"/>
      <c r="K1349"/>
      <c r="L1349"/>
      <c r="M1349"/>
      <c r="N1349"/>
      <c r="O1349"/>
      <c r="P1349"/>
      <c r="Q1349"/>
      <c r="R1349"/>
      <c r="S1349"/>
      <c r="T1349"/>
      <c r="U1349"/>
      <c r="V1349"/>
      <c r="W1349"/>
      <c r="X1349"/>
      <c r="Y1349"/>
      <c r="Z1349"/>
      <c r="AA1349"/>
      <c r="AB1349"/>
      <c r="AC1349"/>
      <c r="AD1349"/>
      <c r="AE1349"/>
      <c r="AF1349"/>
      <c r="AG1349"/>
      <c r="AH1349"/>
      <c r="AI1349"/>
      <c r="AJ1349"/>
      <c r="AK1349"/>
      <c r="AL1349"/>
      <c r="AM1349"/>
      <c r="AN1349"/>
      <c r="AO1349"/>
      <c r="AP1349"/>
      <c r="AQ1349"/>
      <c r="AR1349"/>
      <c r="AS1349"/>
      <c r="AT1349"/>
      <c r="AU1349"/>
      <c r="AV1349"/>
      <c r="AW1349"/>
      <c r="AX1349"/>
      <c r="AY1349"/>
      <c r="AZ1349"/>
      <c r="BA1349"/>
      <c r="BB1349"/>
      <c r="BC1349"/>
      <c r="BD1349"/>
      <c r="BE1349"/>
      <c r="BF1349"/>
      <c r="BG1349"/>
      <c r="BH1349"/>
      <c r="BI1349"/>
      <c r="BJ1349"/>
      <c r="BK1349"/>
      <c r="BL1349"/>
      <c r="BM1349"/>
      <c r="BN1349"/>
      <c r="BO1349"/>
      <c r="BP1349"/>
      <c r="BQ1349"/>
      <c r="BR1349"/>
      <c r="BS1349"/>
      <c r="BT1349"/>
      <c r="BU1349"/>
      <c r="BV1349"/>
      <c r="BW1349"/>
      <c r="BX1349"/>
      <c r="BY1349"/>
      <c r="BZ1349"/>
      <c r="CA1349"/>
      <c r="CB1349"/>
      <c r="CC1349"/>
      <c r="CD1349"/>
      <c r="CE1349"/>
      <c r="CF1349"/>
      <c r="CG1349"/>
      <c r="CH1349"/>
      <c r="CI1349"/>
      <c r="CJ1349"/>
      <c r="CK1349"/>
      <c r="CL1349"/>
      <c r="CM1349"/>
      <c r="CN1349"/>
      <c r="CO1349"/>
      <c r="CP1349"/>
      <c r="CQ1349"/>
      <c r="CR1349"/>
      <c r="CS1349"/>
      <c r="CT1349"/>
      <c r="CU1349"/>
      <c r="CV1349"/>
      <c r="CW1349"/>
      <c r="CX1349"/>
      <c r="CY1349"/>
      <c r="CZ1349"/>
      <c r="DA1349"/>
      <c r="DB1349"/>
      <c r="DC1349"/>
      <c r="DD1349"/>
      <c r="DE1349"/>
      <c r="DF1349"/>
      <c r="DG1349"/>
      <c r="DH1349"/>
      <c r="DI1349"/>
      <c r="DJ1349"/>
      <c r="DK1349"/>
      <c r="DL1349"/>
      <c r="DM1349"/>
      <c r="DN1349"/>
      <c r="DO1349"/>
      <c r="DP1349"/>
      <c r="DQ1349"/>
      <c r="DR1349"/>
      <c r="DS1349"/>
      <c r="DT1349"/>
      <c r="DU1349"/>
      <c r="DV1349"/>
      <c r="DW1349"/>
      <c r="DX1349"/>
      <c r="DY1349"/>
      <c r="DZ1349"/>
      <c r="EA1349"/>
      <c r="EB1349"/>
      <c r="EC1349"/>
      <c r="ED1349"/>
      <c r="EE1349"/>
      <c r="EF1349"/>
      <c r="EG1349"/>
      <c r="EH1349"/>
      <c r="EI1349"/>
      <c r="EJ1349"/>
      <c r="EK1349"/>
      <c r="EL1349"/>
      <c r="EM1349"/>
      <c r="EN1349"/>
    </row>
    <row r="1350" spans="1:144" x14ac:dyDescent="0.25">
      <c r="A1350" s="141" t="s">
        <v>2244</v>
      </c>
      <c r="B1350" s="141" t="s">
        <v>2245</v>
      </c>
      <c r="C1350" s="145" t="s">
        <v>1998</v>
      </c>
      <c r="D1350" s="141">
        <v>6</v>
      </c>
      <c r="E1350" s="150">
        <v>84649.61</v>
      </c>
      <c r="F1350" s="151">
        <v>0</v>
      </c>
      <c r="G1350" s="151">
        <v>30946.799999999999</v>
      </c>
      <c r="H1350" s="151">
        <v>0</v>
      </c>
      <c r="I1350" s="152">
        <v>115596.41</v>
      </c>
      <c r="J1350"/>
      <c r="K1350"/>
      <c r="L1350"/>
      <c r="M1350"/>
      <c r="N1350"/>
      <c r="O1350"/>
      <c r="P1350"/>
      <c r="Q1350"/>
      <c r="R1350"/>
      <c r="S1350"/>
      <c r="T1350"/>
      <c r="U1350"/>
      <c r="V1350"/>
      <c r="W1350"/>
      <c r="X1350"/>
      <c r="Y1350"/>
      <c r="Z1350"/>
      <c r="AA1350"/>
      <c r="AB1350"/>
      <c r="AC1350"/>
      <c r="AD1350"/>
      <c r="AE1350"/>
      <c r="AF1350"/>
      <c r="AG1350"/>
      <c r="AH1350"/>
      <c r="AI1350"/>
      <c r="AJ1350"/>
      <c r="AK1350"/>
      <c r="AL1350"/>
      <c r="AM1350"/>
      <c r="AN1350"/>
      <c r="AO1350"/>
      <c r="AP1350"/>
      <c r="AQ1350"/>
      <c r="AR1350"/>
      <c r="AS1350"/>
      <c r="AT1350"/>
      <c r="AU1350"/>
      <c r="AV1350"/>
      <c r="AW1350"/>
      <c r="AX1350"/>
      <c r="AY1350"/>
      <c r="AZ1350"/>
      <c r="BA1350"/>
      <c r="BB1350"/>
      <c r="BC1350"/>
      <c r="BD1350"/>
      <c r="BE1350"/>
      <c r="BF1350"/>
      <c r="BG1350"/>
      <c r="BH1350"/>
      <c r="BI1350"/>
      <c r="BJ1350"/>
      <c r="BK1350"/>
      <c r="BL1350"/>
      <c r="BM1350"/>
      <c r="BN1350"/>
      <c r="BO1350"/>
      <c r="BP1350"/>
      <c r="BQ1350"/>
      <c r="BR1350"/>
      <c r="BS1350"/>
      <c r="BT1350"/>
      <c r="BU1350"/>
      <c r="BV1350"/>
      <c r="BW1350"/>
      <c r="BX1350"/>
      <c r="BY1350"/>
      <c r="BZ1350"/>
      <c r="CA1350"/>
      <c r="CB1350"/>
      <c r="CC1350"/>
      <c r="CD1350"/>
      <c r="CE1350"/>
      <c r="CF1350"/>
      <c r="CG1350"/>
      <c r="CH1350"/>
      <c r="CI1350"/>
      <c r="CJ1350"/>
      <c r="CK1350"/>
      <c r="CL1350"/>
      <c r="CM1350"/>
      <c r="CN1350"/>
      <c r="CO1350"/>
      <c r="CP1350"/>
      <c r="CQ1350"/>
      <c r="CR1350"/>
      <c r="CS1350"/>
      <c r="CT1350"/>
      <c r="CU1350"/>
      <c r="CV1350"/>
      <c r="CW1350"/>
      <c r="CX1350"/>
      <c r="CY1350"/>
      <c r="CZ1350"/>
      <c r="DA1350"/>
      <c r="DB1350"/>
      <c r="DC1350"/>
      <c r="DD1350"/>
      <c r="DE1350"/>
      <c r="DF1350"/>
      <c r="DG1350"/>
      <c r="DH1350"/>
      <c r="DI1350"/>
      <c r="DJ1350"/>
      <c r="DK1350"/>
      <c r="DL1350"/>
      <c r="DM1350"/>
      <c r="DN1350"/>
      <c r="DO1350"/>
      <c r="DP1350"/>
      <c r="DQ1350"/>
      <c r="DR1350"/>
      <c r="DS1350"/>
      <c r="DT1350"/>
      <c r="DU1350"/>
      <c r="DV1350"/>
      <c r="DW1350"/>
      <c r="DX1350"/>
      <c r="DY1350"/>
      <c r="DZ1350"/>
      <c r="EA1350"/>
      <c r="EB1350"/>
      <c r="EC1350"/>
      <c r="ED1350"/>
      <c r="EE1350"/>
      <c r="EF1350"/>
      <c r="EG1350"/>
      <c r="EH1350"/>
      <c r="EI1350"/>
      <c r="EJ1350"/>
      <c r="EK1350"/>
      <c r="EL1350"/>
      <c r="EM1350"/>
      <c r="EN1350"/>
    </row>
    <row r="1351" spans="1:144" x14ac:dyDescent="0.25">
      <c r="A1351" s="141" t="s">
        <v>2246</v>
      </c>
      <c r="B1351" s="141" t="s">
        <v>2247</v>
      </c>
      <c r="C1351" s="145" t="s">
        <v>1998</v>
      </c>
      <c r="D1351" s="141">
        <v>6</v>
      </c>
      <c r="E1351" s="150">
        <v>0</v>
      </c>
      <c r="F1351" s="151">
        <v>0</v>
      </c>
      <c r="G1351" s="151">
        <v>0</v>
      </c>
      <c r="H1351" s="151">
        <v>0</v>
      </c>
      <c r="I1351" s="152">
        <v>0</v>
      </c>
      <c r="J1351"/>
      <c r="K1351"/>
      <c r="L1351"/>
      <c r="M1351"/>
      <c r="N1351"/>
      <c r="O1351"/>
      <c r="P1351"/>
      <c r="Q1351"/>
      <c r="R1351"/>
      <c r="S1351"/>
      <c r="T1351"/>
      <c r="U1351"/>
      <c r="V1351"/>
      <c r="W1351"/>
      <c r="X1351"/>
      <c r="Y1351"/>
      <c r="Z1351"/>
      <c r="AA1351"/>
      <c r="AB1351"/>
      <c r="AC1351"/>
      <c r="AD1351"/>
      <c r="AE1351"/>
      <c r="AF1351"/>
      <c r="AG1351"/>
      <c r="AH1351"/>
      <c r="AI1351"/>
      <c r="AJ1351"/>
      <c r="AK1351"/>
      <c r="AL1351"/>
      <c r="AM1351"/>
      <c r="AN1351"/>
      <c r="AO1351"/>
      <c r="AP1351"/>
      <c r="AQ1351"/>
      <c r="AR1351"/>
      <c r="AS1351"/>
      <c r="AT1351"/>
      <c r="AU1351"/>
      <c r="AV1351"/>
      <c r="AW1351"/>
      <c r="AX1351"/>
      <c r="AY1351"/>
      <c r="AZ1351"/>
      <c r="BA1351"/>
      <c r="BB1351"/>
      <c r="BC1351"/>
      <c r="BD1351"/>
      <c r="BE1351"/>
      <c r="BF1351"/>
      <c r="BG1351"/>
      <c r="BH1351"/>
      <c r="BI1351"/>
      <c r="BJ1351"/>
      <c r="BK1351"/>
      <c r="BL1351"/>
      <c r="BM1351"/>
      <c r="BN1351"/>
      <c r="BO1351"/>
      <c r="BP1351"/>
      <c r="BQ1351"/>
      <c r="BR1351"/>
      <c r="BS1351"/>
      <c r="BT1351"/>
      <c r="BU1351"/>
      <c r="BV1351"/>
      <c r="BW1351"/>
      <c r="BX1351"/>
      <c r="BY1351"/>
      <c r="BZ1351"/>
      <c r="CA1351"/>
      <c r="CB1351"/>
      <c r="CC1351"/>
      <c r="CD1351"/>
      <c r="CE1351"/>
      <c r="CF1351"/>
      <c r="CG1351"/>
      <c r="CH1351"/>
      <c r="CI1351"/>
      <c r="CJ1351"/>
      <c r="CK1351"/>
      <c r="CL1351"/>
      <c r="CM1351"/>
      <c r="CN1351"/>
      <c r="CO1351"/>
      <c r="CP1351"/>
      <c r="CQ1351"/>
      <c r="CR1351"/>
      <c r="CS1351"/>
      <c r="CT1351"/>
      <c r="CU1351"/>
      <c r="CV1351"/>
      <c r="CW1351"/>
      <c r="CX1351"/>
      <c r="CY1351"/>
      <c r="CZ1351"/>
      <c r="DA1351"/>
      <c r="DB1351"/>
      <c r="DC1351"/>
      <c r="DD1351"/>
      <c r="DE1351"/>
      <c r="DF1351"/>
      <c r="DG1351"/>
      <c r="DH1351"/>
      <c r="DI1351"/>
      <c r="DJ1351"/>
      <c r="DK1351"/>
      <c r="DL1351"/>
      <c r="DM1351"/>
      <c r="DN1351"/>
      <c r="DO1351"/>
      <c r="DP1351"/>
      <c r="DQ1351"/>
      <c r="DR1351"/>
      <c r="DS1351"/>
      <c r="DT1351"/>
      <c r="DU1351"/>
      <c r="DV1351"/>
      <c r="DW1351"/>
      <c r="DX1351"/>
      <c r="DY1351"/>
      <c r="DZ1351"/>
      <c r="EA1351"/>
      <c r="EB1351"/>
      <c r="EC1351"/>
      <c r="ED1351"/>
      <c r="EE1351"/>
      <c r="EF1351"/>
      <c r="EG1351"/>
      <c r="EH1351"/>
      <c r="EI1351"/>
      <c r="EJ1351"/>
      <c r="EK1351"/>
      <c r="EL1351"/>
      <c r="EM1351"/>
      <c r="EN1351"/>
    </row>
    <row r="1352" spans="1:144" x14ac:dyDescent="0.25">
      <c r="A1352" s="141" t="s">
        <v>2248</v>
      </c>
      <c r="B1352" s="141" t="s">
        <v>2249</v>
      </c>
      <c r="C1352" s="145" t="s">
        <v>1998</v>
      </c>
      <c r="D1352" s="141">
        <v>6</v>
      </c>
      <c r="E1352" s="150">
        <v>0</v>
      </c>
      <c r="F1352" s="151">
        <v>3352.04</v>
      </c>
      <c r="G1352" s="151">
        <v>0</v>
      </c>
      <c r="H1352" s="151">
        <v>0</v>
      </c>
      <c r="I1352" s="152">
        <v>3352.04</v>
      </c>
      <c r="J1352"/>
      <c r="K1352"/>
      <c r="L1352"/>
      <c r="M1352"/>
      <c r="N1352"/>
      <c r="O1352"/>
      <c r="P1352"/>
      <c r="Q1352"/>
      <c r="R1352"/>
      <c r="S1352"/>
      <c r="T1352"/>
      <c r="U1352"/>
      <c r="V1352"/>
      <c r="W1352"/>
      <c r="X1352"/>
      <c r="Y1352"/>
      <c r="Z1352"/>
      <c r="AA1352"/>
      <c r="AB1352"/>
      <c r="AC1352"/>
      <c r="AD1352"/>
      <c r="AE1352"/>
      <c r="AF1352"/>
      <c r="AG1352"/>
      <c r="AH1352"/>
      <c r="AI1352"/>
      <c r="AJ1352"/>
      <c r="AK1352"/>
      <c r="AL1352"/>
      <c r="AM1352"/>
      <c r="AN1352"/>
      <c r="AO1352"/>
      <c r="AP1352"/>
      <c r="AQ1352"/>
      <c r="AR1352"/>
      <c r="AS1352"/>
      <c r="AT1352"/>
      <c r="AU1352"/>
      <c r="AV1352"/>
      <c r="AW1352"/>
      <c r="AX1352"/>
      <c r="AY1352"/>
      <c r="AZ1352"/>
      <c r="BA1352"/>
      <c r="BB1352"/>
      <c r="BC1352"/>
      <c r="BD1352"/>
      <c r="BE1352"/>
      <c r="BF1352"/>
      <c r="BG1352"/>
      <c r="BH1352"/>
      <c r="BI1352"/>
      <c r="BJ1352"/>
      <c r="BK1352"/>
      <c r="BL1352"/>
      <c r="BM1352"/>
      <c r="BN1352"/>
      <c r="BO1352"/>
      <c r="BP1352"/>
      <c r="BQ1352"/>
      <c r="BR1352"/>
      <c r="BS1352"/>
      <c r="BT1352"/>
      <c r="BU1352"/>
      <c r="BV1352"/>
      <c r="BW1352"/>
      <c r="BX1352"/>
      <c r="BY1352"/>
      <c r="BZ1352"/>
      <c r="CA1352"/>
      <c r="CB1352"/>
      <c r="CC1352"/>
      <c r="CD1352"/>
      <c r="CE1352"/>
      <c r="CF1352"/>
      <c r="CG1352"/>
      <c r="CH1352"/>
      <c r="CI1352"/>
      <c r="CJ1352"/>
      <c r="CK1352"/>
      <c r="CL1352"/>
      <c r="CM1352"/>
      <c r="CN1352"/>
      <c r="CO1352"/>
      <c r="CP1352"/>
      <c r="CQ1352"/>
      <c r="CR1352"/>
      <c r="CS1352"/>
      <c r="CT1352"/>
      <c r="CU1352"/>
      <c r="CV1352"/>
      <c r="CW1352"/>
      <c r="CX1352"/>
      <c r="CY1352"/>
      <c r="CZ1352"/>
      <c r="DA1352"/>
      <c r="DB1352"/>
      <c r="DC1352"/>
      <c r="DD1352"/>
      <c r="DE1352"/>
      <c r="DF1352"/>
      <c r="DG1352"/>
      <c r="DH1352"/>
      <c r="DI1352"/>
      <c r="DJ1352"/>
      <c r="DK1352"/>
      <c r="DL1352"/>
      <c r="DM1352"/>
      <c r="DN1352"/>
      <c r="DO1352"/>
      <c r="DP1352"/>
      <c r="DQ1352"/>
      <c r="DR1352"/>
      <c r="DS1352"/>
      <c r="DT1352"/>
      <c r="DU1352"/>
      <c r="DV1352"/>
      <c r="DW1352"/>
      <c r="DX1352"/>
      <c r="DY1352"/>
      <c r="DZ1352"/>
      <c r="EA1352"/>
      <c r="EB1352"/>
      <c r="EC1352"/>
      <c r="ED1352"/>
      <c r="EE1352"/>
      <c r="EF1352"/>
      <c r="EG1352"/>
      <c r="EH1352"/>
      <c r="EI1352"/>
      <c r="EJ1352"/>
      <c r="EK1352"/>
      <c r="EL1352"/>
      <c r="EM1352"/>
      <c r="EN1352"/>
    </row>
    <row r="1353" spans="1:144" x14ac:dyDescent="0.25">
      <c r="A1353" s="141" t="s">
        <v>2250</v>
      </c>
      <c r="B1353" s="141" t="s">
        <v>2251</v>
      </c>
      <c r="C1353" s="145" t="s">
        <v>1998</v>
      </c>
      <c r="D1353" s="141">
        <v>6</v>
      </c>
      <c r="E1353" s="150">
        <v>0</v>
      </c>
      <c r="F1353" s="151">
        <v>63829.54</v>
      </c>
      <c r="G1353" s="151">
        <v>0</v>
      </c>
      <c r="H1353" s="151">
        <v>0</v>
      </c>
      <c r="I1353" s="152">
        <v>63829.54</v>
      </c>
      <c r="J1353"/>
      <c r="K1353"/>
      <c r="L1353"/>
      <c r="M1353"/>
      <c r="N1353"/>
      <c r="O1353"/>
      <c r="P1353"/>
      <c r="Q1353"/>
      <c r="R1353"/>
      <c r="S1353"/>
      <c r="T1353"/>
      <c r="U1353"/>
      <c r="V1353"/>
      <c r="W1353"/>
      <c r="X1353"/>
      <c r="Y1353"/>
      <c r="Z1353"/>
      <c r="AA1353"/>
      <c r="AB1353"/>
      <c r="AC1353"/>
      <c r="AD1353"/>
      <c r="AE1353"/>
      <c r="AF1353"/>
      <c r="AG1353"/>
      <c r="AH1353"/>
      <c r="AI1353"/>
      <c r="AJ1353"/>
      <c r="AK1353"/>
      <c r="AL1353"/>
      <c r="AM1353"/>
      <c r="AN1353"/>
      <c r="AO1353"/>
      <c r="AP1353"/>
      <c r="AQ1353"/>
      <c r="AR1353"/>
      <c r="AS1353"/>
      <c r="AT1353"/>
      <c r="AU1353"/>
      <c r="AV1353"/>
      <c r="AW1353"/>
      <c r="AX1353"/>
      <c r="AY1353"/>
      <c r="AZ1353"/>
      <c r="BA1353"/>
      <c r="BB1353"/>
      <c r="BC1353"/>
      <c r="BD1353"/>
      <c r="BE1353"/>
      <c r="BF1353"/>
      <c r="BG1353"/>
      <c r="BH1353"/>
      <c r="BI1353"/>
      <c r="BJ1353"/>
      <c r="BK1353"/>
      <c r="BL1353"/>
      <c r="BM1353"/>
      <c r="BN1353"/>
      <c r="BO1353"/>
      <c r="BP1353"/>
      <c r="BQ1353"/>
      <c r="BR1353"/>
      <c r="BS1353"/>
      <c r="BT1353"/>
      <c r="BU1353"/>
      <c r="BV1353"/>
      <c r="BW1353"/>
      <c r="BX1353"/>
      <c r="BY1353"/>
      <c r="BZ1353"/>
      <c r="CA1353"/>
      <c r="CB1353"/>
      <c r="CC1353"/>
      <c r="CD1353"/>
      <c r="CE1353"/>
      <c r="CF1353"/>
      <c r="CG1353"/>
      <c r="CH1353"/>
      <c r="CI1353"/>
      <c r="CJ1353"/>
      <c r="CK1353"/>
      <c r="CL1353"/>
      <c r="CM1353"/>
      <c r="CN1353"/>
      <c r="CO1353"/>
      <c r="CP1353"/>
      <c r="CQ1353"/>
      <c r="CR1353"/>
      <c r="CS1353"/>
      <c r="CT1353"/>
      <c r="CU1353"/>
      <c r="CV1353"/>
      <c r="CW1353"/>
      <c r="CX1353"/>
      <c r="CY1353"/>
      <c r="CZ1353"/>
      <c r="DA1353"/>
      <c r="DB1353"/>
      <c r="DC1353"/>
      <c r="DD1353"/>
      <c r="DE1353"/>
      <c r="DF1353"/>
      <c r="DG1353"/>
      <c r="DH1353"/>
      <c r="DI1353"/>
      <c r="DJ1353"/>
      <c r="DK1353"/>
      <c r="DL1353"/>
      <c r="DM1353"/>
      <c r="DN1353"/>
      <c r="DO1353"/>
      <c r="DP1353"/>
      <c r="DQ1353"/>
      <c r="DR1353"/>
      <c r="DS1353"/>
      <c r="DT1353"/>
      <c r="DU1353"/>
      <c r="DV1353"/>
      <c r="DW1353"/>
      <c r="DX1353"/>
      <c r="DY1353"/>
      <c r="DZ1353"/>
      <c r="EA1353"/>
      <c r="EB1353"/>
      <c r="EC1353"/>
      <c r="ED1353"/>
      <c r="EE1353"/>
      <c r="EF1353"/>
      <c r="EG1353"/>
      <c r="EH1353"/>
      <c r="EI1353"/>
      <c r="EJ1353"/>
      <c r="EK1353"/>
      <c r="EL1353"/>
      <c r="EM1353"/>
      <c r="EN1353"/>
    </row>
    <row r="1354" spans="1:144" x14ac:dyDescent="0.25">
      <c r="A1354" s="141" t="s">
        <v>2252</v>
      </c>
      <c r="B1354" s="141" t="s">
        <v>2253</v>
      </c>
      <c r="C1354" s="145" t="s">
        <v>1998</v>
      </c>
      <c r="D1354" s="141">
        <v>6</v>
      </c>
      <c r="E1354" s="150">
        <v>0</v>
      </c>
      <c r="F1354" s="151">
        <v>158430.17000000001</v>
      </c>
      <c r="G1354" s="151">
        <v>0</v>
      </c>
      <c r="H1354" s="151">
        <v>0</v>
      </c>
      <c r="I1354" s="152">
        <v>158430.17000000001</v>
      </c>
      <c r="J1354"/>
      <c r="K1354"/>
      <c r="L1354"/>
      <c r="M1354"/>
      <c r="N1354"/>
      <c r="O1354"/>
      <c r="P1354"/>
      <c r="Q1354"/>
      <c r="R1354"/>
      <c r="S1354"/>
      <c r="T1354"/>
      <c r="U1354"/>
      <c r="V1354"/>
      <c r="W1354"/>
      <c r="X1354"/>
      <c r="Y1354"/>
      <c r="Z1354"/>
      <c r="AA1354"/>
      <c r="AB1354"/>
      <c r="AC1354"/>
      <c r="AD1354"/>
      <c r="AE1354"/>
      <c r="AF1354"/>
      <c r="AG1354"/>
      <c r="AH1354"/>
      <c r="AI1354"/>
      <c r="AJ1354"/>
      <c r="AK1354"/>
      <c r="AL1354"/>
      <c r="AM1354"/>
      <c r="AN1354"/>
      <c r="AO1354"/>
      <c r="AP1354"/>
      <c r="AQ1354"/>
      <c r="AR1354"/>
      <c r="AS1354"/>
      <c r="AT1354"/>
      <c r="AU1354"/>
      <c r="AV1354"/>
      <c r="AW1354"/>
      <c r="AX1354"/>
      <c r="AY1354"/>
      <c r="AZ1354"/>
      <c r="BA1354"/>
      <c r="BB1354"/>
      <c r="BC1354"/>
      <c r="BD1354"/>
      <c r="BE1354"/>
      <c r="BF1354"/>
      <c r="BG1354"/>
      <c r="BH1354"/>
      <c r="BI1354"/>
      <c r="BJ1354"/>
      <c r="BK1354"/>
      <c r="BL1354"/>
      <c r="BM1354"/>
      <c r="BN1354"/>
      <c r="BO1354"/>
      <c r="BP1354"/>
      <c r="BQ1354"/>
      <c r="BR1354"/>
      <c r="BS1354"/>
      <c r="BT1354"/>
      <c r="BU1354"/>
      <c r="BV1354"/>
      <c r="BW1354"/>
      <c r="BX1354"/>
      <c r="BY1354"/>
      <c r="BZ1354"/>
      <c r="CA1354"/>
      <c r="CB1354"/>
      <c r="CC1354"/>
      <c r="CD1354"/>
      <c r="CE1354"/>
      <c r="CF1354"/>
      <c r="CG1354"/>
      <c r="CH1354"/>
      <c r="CI1354"/>
      <c r="CJ1354"/>
      <c r="CK1354"/>
      <c r="CL1354"/>
      <c r="CM1354"/>
      <c r="CN1354"/>
      <c r="CO1354"/>
      <c r="CP1354"/>
      <c r="CQ1354"/>
      <c r="CR1354"/>
      <c r="CS1354"/>
      <c r="CT1354"/>
      <c r="CU1354"/>
      <c r="CV1354"/>
      <c r="CW1354"/>
      <c r="CX1354"/>
      <c r="CY1354"/>
      <c r="CZ1354"/>
      <c r="DA1354"/>
      <c r="DB1354"/>
      <c r="DC1354"/>
      <c r="DD1354"/>
      <c r="DE1354"/>
      <c r="DF1354"/>
      <c r="DG1354"/>
      <c r="DH1354"/>
      <c r="DI1354"/>
      <c r="DJ1354"/>
      <c r="DK1354"/>
      <c r="DL1354"/>
      <c r="DM1354"/>
      <c r="DN1354"/>
      <c r="DO1354"/>
      <c r="DP1354"/>
      <c r="DQ1354"/>
      <c r="DR1354"/>
      <c r="DS1354"/>
      <c r="DT1354"/>
      <c r="DU1354"/>
      <c r="DV1354"/>
      <c r="DW1354"/>
      <c r="DX1354"/>
      <c r="DY1354"/>
      <c r="DZ1354"/>
      <c r="EA1354"/>
      <c r="EB1354"/>
      <c r="EC1354"/>
      <c r="ED1354"/>
      <c r="EE1354"/>
      <c r="EF1354"/>
      <c r="EG1354"/>
      <c r="EH1354"/>
      <c r="EI1354"/>
      <c r="EJ1354"/>
      <c r="EK1354"/>
      <c r="EL1354"/>
      <c r="EM1354"/>
      <c r="EN1354"/>
    </row>
    <row r="1355" spans="1:144" x14ac:dyDescent="0.25">
      <c r="A1355" s="141" t="s">
        <v>2254</v>
      </c>
      <c r="B1355" s="141" t="s">
        <v>2255</v>
      </c>
      <c r="C1355" s="145" t="s">
        <v>1998</v>
      </c>
      <c r="D1355" s="141">
        <v>6</v>
      </c>
      <c r="E1355" s="150">
        <v>0</v>
      </c>
      <c r="F1355" s="151">
        <v>2396.7800000000002</v>
      </c>
      <c r="G1355" s="151">
        <v>0</v>
      </c>
      <c r="H1355" s="151">
        <v>0</v>
      </c>
      <c r="I1355" s="152">
        <v>2396.7800000000002</v>
      </c>
      <c r="J1355"/>
      <c r="K1355"/>
      <c r="L1355"/>
      <c r="M1355"/>
      <c r="N1355"/>
      <c r="O1355"/>
      <c r="P1355"/>
      <c r="Q1355"/>
      <c r="R1355"/>
      <c r="S1355"/>
      <c r="T1355"/>
      <c r="U1355"/>
      <c r="V1355"/>
      <c r="W1355"/>
      <c r="X1355"/>
      <c r="Y1355"/>
      <c r="Z1355"/>
      <c r="AA1355"/>
      <c r="AB1355"/>
      <c r="AC1355"/>
      <c r="AD1355"/>
      <c r="AE1355"/>
      <c r="AF1355"/>
      <c r="AG1355"/>
      <c r="AH1355"/>
      <c r="AI1355"/>
      <c r="AJ1355"/>
      <c r="AK1355"/>
      <c r="AL1355"/>
      <c r="AM1355"/>
      <c r="AN1355"/>
      <c r="AO1355"/>
      <c r="AP1355"/>
      <c r="AQ1355"/>
      <c r="AR1355"/>
      <c r="AS1355"/>
      <c r="AT1355"/>
      <c r="AU1355"/>
      <c r="AV1355"/>
      <c r="AW1355"/>
      <c r="AX1355"/>
      <c r="AY1355"/>
      <c r="AZ1355"/>
      <c r="BA1355"/>
      <c r="BB1355"/>
      <c r="BC1355"/>
      <c r="BD1355"/>
      <c r="BE1355"/>
      <c r="BF1355"/>
      <c r="BG1355"/>
      <c r="BH1355"/>
      <c r="BI1355"/>
      <c r="BJ1355"/>
      <c r="BK1355"/>
      <c r="BL1355"/>
      <c r="BM1355"/>
      <c r="BN1355"/>
      <c r="BO1355"/>
      <c r="BP1355"/>
      <c r="BQ1355"/>
      <c r="BR1355"/>
      <c r="BS1355"/>
      <c r="BT1355"/>
      <c r="BU1355"/>
      <c r="BV1355"/>
      <c r="BW1355"/>
      <c r="BX1355"/>
      <c r="BY1355"/>
      <c r="BZ1355"/>
      <c r="CA1355"/>
      <c r="CB1355"/>
      <c r="CC1355"/>
      <c r="CD1355"/>
      <c r="CE1355"/>
      <c r="CF1355"/>
      <c r="CG1355"/>
      <c r="CH1355"/>
      <c r="CI1355"/>
      <c r="CJ1355"/>
      <c r="CK1355"/>
      <c r="CL1355"/>
      <c r="CM1355"/>
      <c r="CN1355"/>
      <c r="CO1355"/>
      <c r="CP1355"/>
      <c r="CQ1355"/>
      <c r="CR1355"/>
      <c r="CS1355"/>
      <c r="CT1355"/>
      <c r="CU1355"/>
      <c r="CV1355"/>
      <c r="CW1355"/>
      <c r="CX1355"/>
      <c r="CY1355"/>
      <c r="CZ1355"/>
      <c r="DA1355"/>
      <c r="DB1355"/>
      <c r="DC1355"/>
      <c r="DD1355"/>
      <c r="DE1355"/>
      <c r="DF1355"/>
      <c r="DG1355"/>
      <c r="DH1355"/>
      <c r="DI1355"/>
      <c r="DJ1355"/>
      <c r="DK1355"/>
      <c r="DL1355"/>
      <c r="DM1355"/>
      <c r="DN1355"/>
      <c r="DO1355"/>
      <c r="DP1355"/>
      <c r="DQ1355"/>
      <c r="DR1355"/>
      <c r="DS1355"/>
      <c r="DT1355"/>
      <c r="DU1355"/>
      <c r="DV1355"/>
      <c r="DW1355"/>
      <c r="DX1355"/>
      <c r="DY1355"/>
      <c r="DZ1355"/>
      <c r="EA1355"/>
      <c r="EB1355"/>
      <c r="EC1355"/>
      <c r="ED1355"/>
      <c r="EE1355"/>
      <c r="EF1355"/>
      <c r="EG1355"/>
      <c r="EH1355"/>
      <c r="EI1355"/>
      <c r="EJ1355"/>
      <c r="EK1355"/>
      <c r="EL1355"/>
      <c r="EM1355"/>
      <c r="EN1355"/>
    </row>
    <row r="1356" spans="1:144" x14ac:dyDescent="0.25">
      <c r="A1356" s="141" t="s">
        <v>2256</v>
      </c>
      <c r="B1356" s="141" t="s">
        <v>2257</v>
      </c>
      <c r="C1356" s="145" t="s">
        <v>1998</v>
      </c>
      <c r="D1356" s="141">
        <v>6</v>
      </c>
      <c r="E1356" s="150">
        <v>0</v>
      </c>
      <c r="F1356" s="151">
        <v>0</v>
      </c>
      <c r="G1356" s="151">
        <v>0</v>
      </c>
      <c r="H1356" s="151">
        <v>0</v>
      </c>
      <c r="I1356" s="152">
        <v>0</v>
      </c>
      <c r="J1356"/>
      <c r="K1356"/>
      <c r="L1356"/>
      <c r="M1356"/>
      <c r="N1356"/>
      <c r="O1356"/>
      <c r="P1356"/>
      <c r="Q1356"/>
      <c r="R1356"/>
      <c r="S1356"/>
      <c r="T1356"/>
      <c r="U1356"/>
      <c r="V1356"/>
      <c r="W1356"/>
      <c r="X1356"/>
      <c r="Y1356"/>
      <c r="Z1356"/>
      <c r="AA1356"/>
      <c r="AB1356"/>
      <c r="AC1356"/>
      <c r="AD1356"/>
      <c r="AE1356"/>
      <c r="AF1356"/>
      <c r="AG1356"/>
      <c r="AH1356"/>
      <c r="AI1356"/>
      <c r="AJ1356"/>
      <c r="AK1356"/>
      <c r="AL1356"/>
      <c r="AM1356"/>
      <c r="AN1356"/>
      <c r="AO1356"/>
      <c r="AP1356"/>
      <c r="AQ1356"/>
      <c r="AR1356"/>
      <c r="AS1356"/>
      <c r="AT1356"/>
      <c r="AU1356"/>
      <c r="AV1356"/>
      <c r="AW1356"/>
      <c r="AX1356"/>
      <c r="AY1356"/>
      <c r="AZ1356"/>
      <c r="BA1356"/>
      <c r="BB1356"/>
      <c r="BC1356"/>
      <c r="BD1356"/>
      <c r="BE1356"/>
      <c r="BF1356"/>
      <c r="BG1356"/>
      <c r="BH1356"/>
      <c r="BI1356"/>
      <c r="BJ1356"/>
      <c r="BK1356"/>
      <c r="BL1356"/>
      <c r="BM1356"/>
      <c r="BN1356"/>
      <c r="BO1356"/>
      <c r="BP1356"/>
      <c r="BQ1356"/>
      <c r="BR1356"/>
      <c r="BS1356"/>
      <c r="BT1356"/>
      <c r="BU1356"/>
      <c r="BV1356"/>
      <c r="BW1356"/>
      <c r="BX1356"/>
      <c r="BY1356"/>
      <c r="BZ1356"/>
      <c r="CA1356"/>
      <c r="CB1356"/>
      <c r="CC1356"/>
      <c r="CD1356"/>
      <c r="CE1356"/>
      <c r="CF1356"/>
      <c r="CG1356"/>
      <c r="CH1356"/>
      <c r="CI1356"/>
      <c r="CJ1356"/>
      <c r="CK1356"/>
      <c r="CL1356"/>
      <c r="CM1356"/>
      <c r="CN1356"/>
      <c r="CO1356"/>
      <c r="CP1356"/>
      <c r="CQ1356"/>
      <c r="CR1356"/>
      <c r="CS1356"/>
      <c r="CT1356"/>
      <c r="CU1356"/>
      <c r="CV1356"/>
      <c r="CW1356"/>
      <c r="CX1356"/>
      <c r="CY1356"/>
      <c r="CZ1356"/>
      <c r="DA1356"/>
      <c r="DB1356"/>
      <c r="DC1356"/>
      <c r="DD1356"/>
      <c r="DE1356"/>
      <c r="DF1356"/>
      <c r="DG1356"/>
      <c r="DH1356"/>
      <c r="DI1356"/>
      <c r="DJ1356"/>
      <c r="DK1356"/>
      <c r="DL1356"/>
      <c r="DM1356"/>
      <c r="DN1356"/>
      <c r="DO1356"/>
      <c r="DP1356"/>
      <c r="DQ1356"/>
      <c r="DR1356"/>
      <c r="DS1356"/>
      <c r="DT1356"/>
      <c r="DU1356"/>
      <c r="DV1356"/>
      <c r="DW1356"/>
      <c r="DX1356"/>
      <c r="DY1356"/>
      <c r="DZ1356"/>
      <c r="EA1356"/>
      <c r="EB1356"/>
      <c r="EC1356"/>
      <c r="ED1356"/>
      <c r="EE1356"/>
      <c r="EF1356"/>
      <c r="EG1356"/>
      <c r="EH1356"/>
      <c r="EI1356"/>
      <c r="EJ1356"/>
      <c r="EK1356"/>
      <c r="EL1356"/>
      <c r="EM1356"/>
      <c r="EN1356"/>
    </row>
    <row r="1357" spans="1:144" x14ac:dyDescent="0.25">
      <c r="A1357" s="141" t="s">
        <v>2258</v>
      </c>
      <c r="B1357" s="141" t="s">
        <v>2259</v>
      </c>
      <c r="C1357" s="145" t="s">
        <v>1998</v>
      </c>
      <c r="D1357" s="141">
        <v>6</v>
      </c>
      <c r="E1357" s="150">
        <v>0</v>
      </c>
      <c r="F1357" s="151">
        <v>0</v>
      </c>
      <c r="G1357" s="151">
        <v>0</v>
      </c>
      <c r="H1357" s="151">
        <v>0</v>
      </c>
      <c r="I1357" s="152">
        <v>0</v>
      </c>
      <c r="J1357"/>
      <c r="K1357"/>
      <c r="L1357"/>
      <c r="M1357"/>
      <c r="N1357"/>
      <c r="O1357"/>
      <c r="P1357"/>
      <c r="Q1357"/>
      <c r="R1357"/>
      <c r="S1357"/>
      <c r="T1357"/>
      <c r="U1357"/>
      <c r="V1357"/>
      <c r="W1357"/>
      <c r="X1357"/>
      <c r="Y1357"/>
      <c r="Z1357"/>
      <c r="AA1357"/>
      <c r="AB1357"/>
      <c r="AC1357"/>
      <c r="AD1357"/>
      <c r="AE1357"/>
      <c r="AF1357"/>
      <c r="AG1357"/>
      <c r="AH1357"/>
      <c r="AI1357"/>
      <c r="AJ1357"/>
      <c r="AK1357"/>
      <c r="AL1357"/>
      <c r="AM1357"/>
      <c r="AN1357"/>
      <c r="AO1357"/>
      <c r="AP1357"/>
      <c r="AQ1357"/>
      <c r="AR1357"/>
      <c r="AS1357"/>
      <c r="AT1357"/>
      <c r="AU1357"/>
      <c r="AV1357"/>
      <c r="AW1357"/>
      <c r="AX1357"/>
      <c r="AY1357"/>
      <c r="AZ1357"/>
      <c r="BA1357"/>
      <c r="BB1357"/>
      <c r="BC1357"/>
      <c r="BD1357"/>
      <c r="BE1357"/>
      <c r="BF1357"/>
      <c r="BG1357"/>
      <c r="BH1357"/>
      <c r="BI1357"/>
      <c r="BJ1357"/>
      <c r="BK1357"/>
      <c r="BL1357"/>
      <c r="BM1357"/>
      <c r="BN1357"/>
      <c r="BO1357"/>
      <c r="BP1357"/>
      <c r="BQ1357"/>
      <c r="BR1357"/>
      <c r="BS1357"/>
      <c r="BT1357"/>
      <c r="BU1357"/>
      <c r="BV1357"/>
      <c r="BW1357"/>
      <c r="BX1357"/>
      <c r="BY1357"/>
      <c r="BZ1357"/>
      <c r="CA1357"/>
      <c r="CB1357"/>
      <c r="CC1357"/>
      <c r="CD1357"/>
      <c r="CE1357"/>
      <c r="CF1357"/>
      <c r="CG1357"/>
      <c r="CH1357"/>
      <c r="CI1357"/>
      <c r="CJ1357"/>
      <c r="CK1357"/>
      <c r="CL1357"/>
      <c r="CM1357"/>
      <c r="CN1357"/>
      <c r="CO1357"/>
      <c r="CP1357"/>
      <c r="CQ1357"/>
      <c r="CR1357"/>
      <c r="CS1357"/>
      <c r="CT1357"/>
      <c r="CU1357"/>
      <c r="CV1357"/>
      <c r="CW1357"/>
      <c r="CX1357"/>
      <c r="CY1357"/>
      <c r="CZ1357"/>
      <c r="DA1357"/>
      <c r="DB1357"/>
      <c r="DC1357"/>
      <c r="DD1357"/>
      <c r="DE1357"/>
      <c r="DF1357"/>
      <c r="DG1357"/>
      <c r="DH1357"/>
      <c r="DI1357"/>
      <c r="DJ1357"/>
      <c r="DK1357"/>
      <c r="DL1357"/>
      <c r="DM1357"/>
      <c r="DN1357"/>
      <c r="DO1357"/>
      <c r="DP1357"/>
      <c r="DQ1357"/>
      <c r="DR1357"/>
      <c r="DS1357"/>
      <c r="DT1357"/>
      <c r="DU1357"/>
      <c r="DV1357"/>
      <c r="DW1357"/>
      <c r="DX1357"/>
      <c r="DY1357"/>
      <c r="DZ1357"/>
      <c r="EA1357"/>
      <c r="EB1357"/>
      <c r="EC1357"/>
      <c r="ED1357"/>
      <c r="EE1357"/>
      <c r="EF1357"/>
      <c r="EG1357"/>
      <c r="EH1357"/>
      <c r="EI1357"/>
      <c r="EJ1357"/>
      <c r="EK1357"/>
      <c r="EL1357"/>
      <c r="EM1357"/>
      <c r="EN1357"/>
    </row>
    <row r="1358" spans="1:144" x14ac:dyDescent="0.25">
      <c r="A1358" s="141" t="s">
        <v>2260</v>
      </c>
      <c r="B1358" s="141" t="s">
        <v>2261</v>
      </c>
      <c r="C1358" s="145" t="s">
        <v>1998</v>
      </c>
      <c r="D1358" s="141">
        <v>6</v>
      </c>
      <c r="E1358" s="150">
        <v>0</v>
      </c>
      <c r="F1358" s="151">
        <v>0</v>
      </c>
      <c r="G1358" s="151">
        <v>0</v>
      </c>
      <c r="H1358" s="151">
        <v>0</v>
      </c>
      <c r="I1358" s="152">
        <v>0</v>
      </c>
      <c r="J1358"/>
      <c r="K1358"/>
      <c r="L1358"/>
      <c r="M1358"/>
      <c r="N1358"/>
      <c r="O1358"/>
      <c r="P1358"/>
      <c r="Q1358"/>
      <c r="R1358"/>
      <c r="S1358"/>
      <c r="T1358"/>
      <c r="U1358"/>
      <c r="V1358"/>
      <c r="W1358"/>
      <c r="X1358"/>
      <c r="Y1358"/>
      <c r="Z1358"/>
      <c r="AA1358"/>
      <c r="AB1358"/>
      <c r="AC1358"/>
      <c r="AD1358"/>
      <c r="AE1358"/>
      <c r="AF1358"/>
      <c r="AG1358"/>
      <c r="AH1358"/>
      <c r="AI1358"/>
      <c r="AJ1358"/>
      <c r="AK1358"/>
      <c r="AL1358"/>
      <c r="AM1358"/>
      <c r="AN1358"/>
      <c r="AO1358"/>
      <c r="AP1358"/>
      <c r="AQ1358"/>
      <c r="AR1358"/>
      <c r="AS1358"/>
      <c r="AT1358"/>
      <c r="AU1358"/>
      <c r="AV1358"/>
      <c r="AW1358"/>
      <c r="AX1358"/>
      <c r="AY1358"/>
      <c r="AZ1358"/>
      <c r="BA1358"/>
      <c r="BB1358"/>
      <c r="BC1358"/>
      <c r="BD1358"/>
      <c r="BE1358"/>
      <c r="BF1358"/>
      <c r="BG1358"/>
      <c r="BH1358"/>
      <c r="BI1358"/>
      <c r="BJ1358"/>
      <c r="BK1358"/>
      <c r="BL1358"/>
      <c r="BM1358"/>
      <c r="BN1358"/>
      <c r="BO1358"/>
      <c r="BP1358"/>
      <c r="BQ1358"/>
      <c r="BR1358"/>
      <c r="BS1358"/>
      <c r="BT1358"/>
      <c r="BU1358"/>
      <c r="BV1358"/>
      <c r="BW1358"/>
      <c r="BX1358"/>
      <c r="BY1358"/>
      <c r="BZ1358"/>
      <c r="CA1358"/>
      <c r="CB1358"/>
      <c r="CC1358"/>
      <c r="CD1358"/>
      <c r="CE1358"/>
      <c r="CF1358"/>
      <c r="CG1358"/>
      <c r="CH1358"/>
      <c r="CI1358"/>
      <c r="CJ1358"/>
      <c r="CK1358"/>
      <c r="CL1358"/>
      <c r="CM1358"/>
      <c r="CN1358"/>
      <c r="CO1358"/>
      <c r="CP1358"/>
      <c r="CQ1358"/>
      <c r="CR1358"/>
      <c r="CS1358"/>
      <c r="CT1358"/>
      <c r="CU1358"/>
      <c r="CV1358"/>
      <c r="CW1358"/>
      <c r="CX1358"/>
      <c r="CY1358"/>
      <c r="CZ1358"/>
      <c r="DA1358"/>
      <c r="DB1358"/>
      <c r="DC1358"/>
      <c r="DD1358"/>
      <c r="DE1358"/>
      <c r="DF1358"/>
      <c r="DG1358"/>
      <c r="DH1358"/>
      <c r="DI1358"/>
      <c r="DJ1358"/>
      <c r="DK1358"/>
      <c r="DL1358"/>
      <c r="DM1358"/>
      <c r="DN1358"/>
      <c r="DO1358"/>
      <c r="DP1358"/>
      <c r="DQ1358"/>
      <c r="DR1358"/>
      <c r="DS1358"/>
      <c r="DT1358"/>
      <c r="DU1358"/>
      <c r="DV1358"/>
      <c r="DW1358"/>
      <c r="DX1358"/>
      <c r="DY1358"/>
      <c r="DZ1358"/>
      <c r="EA1358"/>
      <c r="EB1358"/>
      <c r="EC1358"/>
      <c r="ED1358"/>
      <c r="EE1358"/>
      <c r="EF1358"/>
      <c r="EG1358"/>
      <c r="EH1358"/>
      <c r="EI1358"/>
      <c r="EJ1358"/>
      <c r="EK1358"/>
      <c r="EL1358"/>
      <c r="EM1358"/>
      <c r="EN1358"/>
    </row>
    <row r="1359" spans="1:144" x14ac:dyDescent="0.25">
      <c r="A1359" s="141" t="s">
        <v>2262</v>
      </c>
      <c r="B1359" s="141" t="s">
        <v>2263</v>
      </c>
      <c r="C1359" s="145" t="s">
        <v>1998</v>
      </c>
      <c r="D1359" s="141">
        <v>6</v>
      </c>
      <c r="E1359" s="150">
        <v>0</v>
      </c>
      <c r="F1359" s="151">
        <v>0</v>
      </c>
      <c r="G1359" s="151">
        <v>0</v>
      </c>
      <c r="H1359" s="151">
        <v>507.98</v>
      </c>
      <c r="I1359" s="152">
        <v>507.98</v>
      </c>
      <c r="J1359"/>
      <c r="K1359"/>
      <c r="L1359"/>
      <c r="M1359"/>
      <c r="N1359"/>
      <c r="O1359"/>
      <c r="P1359"/>
      <c r="Q1359"/>
      <c r="R1359"/>
      <c r="S1359"/>
      <c r="T1359"/>
      <c r="U1359"/>
      <c r="V1359"/>
      <c r="W1359"/>
      <c r="X1359"/>
      <c r="Y1359"/>
      <c r="Z1359"/>
      <c r="AA1359"/>
      <c r="AB1359"/>
      <c r="AC1359"/>
      <c r="AD1359"/>
      <c r="AE1359"/>
      <c r="AF1359"/>
      <c r="AG1359"/>
      <c r="AH1359"/>
      <c r="AI1359"/>
      <c r="AJ1359"/>
      <c r="AK1359"/>
      <c r="AL1359"/>
      <c r="AM1359"/>
      <c r="AN1359"/>
      <c r="AO1359"/>
      <c r="AP1359"/>
      <c r="AQ1359"/>
      <c r="AR1359"/>
      <c r="AS1359"/>
      <c r="AT1359"/>
      <c r="AU1359"/>
      <c r="AV1359"/>
      <c r="AW1359"/>
      <c r="AX1359"/>
      <c r="AY1359"/>
      <c r="AZ1359"/>
      <c r="BA1359"/>
      <c r="BB1359"/>
      <c r="BC1359"/>
      <c r="BD1359"/>
      <c r="BE1359"/>
      <c r="BF1359"/>
      <c r="BG1359"/>
      <c r="BH1359"/>
      <c r="BI1359"/>
      <c r="BJ1359"/>
      <c r="BK1359"/>
      <c r="BL1359"/>
      <c r="BM1359"/>
      <c r="BN1359"/>
      <c r="BO1359"/>
      <c r="BP1359"/>
      <c r="BQ1359"/>
      <c r="BR1359"/>
      <c r="BS1359"/>
      <c r="BT1359"/>
      <c r="BU1359"/>
      <c r="BV1359"/>
      <c r="BW1359"/>
      <c r="BX1359"/>
      <c r="BY1359"/>
      <c r="BZ1359"/>
      <c r="CA1359"/>
      <c r="CB1359"/>
      <c r="CC1359"/>
      <c r="CD1359"/>
      <c r="CE1359"/>
      <c r="CF1359"/>
      <c r="CG1359"/>
      <c r="CH1359"/>
      <c r="CI1359"/>
      <c r="CJ1359"/>
      <c r="CK1359"/>
      <c r="CL1359"/>
      <c r="CM1359"/>
      <c r="CN1359"/>
      <c r="CO1359"/>
      <c r="CP1359"/>
      <c r="CQ1359"/>
      <c r="CR1359"/>
      <c r="CS1359"/>
      <c r="CT1359"/>
      <c r="CU1359"/>
      <c r="CV1359"/>
      <c r="CW1359"/>
      <c r="CX1359"/>
      <c r="CY1359"/>
      <c r="CZ1359"/>
      <c r="DA1359"/>
      <c r="DB1359"/>
      <c r="DC1359"/>
      <c r="DD1359"/>
      <c r="DE1359"/>
      <c r="DF1359"/>
      <c r="DG1359"/>
      <c r="DH1359"/>
      <c r="DI1359"/>
      <c r="DJ1359"/>
      <c r="DK1359"/>
      <c r="DL1359"/>
      <c r="DM1359"/>
      <c r="DN1359"/>
      <c r="DO1359"/>
      <c r="DP1359"/>
      <c r="DQ1359"/>
      <c r="DR1359"/>
      <c r="DS1359"/>
      <c r="DT1359"/>
      <c r="DU1359"/>
      <c r="DV1359"/>
      <c r="DW1359"/>
      <c r="DX1359"/>
      <c r="DY1359"/>
      <c r="DZ1359"/>
      <c r="EA1359"/>
      <c r="EB1359"/>
      <c r="EC1359"/>
      <c r="ED1359"/>
      <c r="EE1359"/>
      <c r="EF1359"/>
      <c r="EG1359"/>
      <c r="EH1359"/>
      <c r="EI1359"/>
      <c r="EJ1359"/>
      <c r="EK1359"/>
      <c r="EL1359"/>
      <c r="EM1359"/>
      <c r="EN1359"/>
    </row>
    <row r="1360" spans="1:144" x14ac:dyDescent="0.25">
      <c r="A1360" s="141" t="s">
        <v>2264</v>
      </c>
      <c r="B1360" s="141" t="s">
        <v>2265</v>
      </c>
      <c r="C1360" s="145" t="s">
        <v>1998</v>
      </c>
      <c r="D1360" s="141">
        <v>6</v>
      </c>
      <c r="E1360" s="150">
        <v>0</v>
      </c>
      <c r="F1360" s="151">
        <v>0</v>
      </c>
      <c r="G1360" s="151">
        <v>0</v>
      </c>
      <c r="H1360" s="151">
        <v>0</v>
      </c>
      <c r="I1360" s="152">
        <v>0</v>
      </c>
      <c r="J1360"/>
      <c r="K1360"/>
      <c r="L1360"/>
      <c r="M1360"/>
      <c r="N1360"/>
      <c r="O1360"/>
      <c r="P1360"/>
      <c r="Q1360"/>
      <c r="R1360"/>
      <c r="S1360"/>
      <c r="T1360"/>
      <c r="U1360"/>
      <c r="V1360"/>
      <c r="W1360"/>
      <c r="X1360"/>
      <c r="Y1360"/>
      <c r="Z1360"/>
      <c r="AA1360"/>
      <c r="AB1360"/>
      <c r="AC1360"/>
      <c r="AD1360"/>
      <c r="AE1360"/>
      <c r="AF1360"/>
      <c r="AG1360"/>
      <c r="AH1360"/>
      <c r="AI1360"/>
      <c r="AJ1360"/>
      <c r="AK1360"/>
      <c r="AL1360"/>
      <c r="AM1360"/>
      <c r="AN1360"/>
      <c r="AO1360"/>
      <c r="AP1360"/>
      <c r="AQ1360"/>
      <c r="AR1360"/>
      <c r="AS1360"/>
      <c r="AT1360"/>
      <c r="AU1360"/>
      <c r="AV1360"/>
      <c r="AW1360"/>
      <c r="AX1360"/>
      <c r="AY1360"/>
      <c r="AZ1360"/>
      <c r="BA1360"/>
      <c r="BB1360"/>
      <c r="BC1360"/>
      <c r="BD1360"/>
      <c r="BE1360"/>
      <c r="BF1360"/>
      <c r="BG1360"/>
      <c r="BH1360"/>
      <c r="BI1360"/>
      <c r="BJ1360"/>
      <c r="BK1360"/>
      <c r="BL1360"/>
      <c r="BM1360"/>
      <c r="BN1360"/>
      <c r="BO1360"/>
      <c r="BP1360"/>
      <c r="BQ1360"/>
      <c r="BR1360"/>
      <c r="BS1360"/>
      <c r="BT1360"/>
      <c r="BU1360"/>
      <c r="BV1360"/>
      <c r="BW1360"/>
      <c r="BX1360"/>
      <c r="BY1360"/>
      <c r="BZ1360"/>
      <c r="CA1360"/>
      <c r="CB1360"/>
      <c r="CC1360"/>
      <c r="CD1360"/>
      <c r="CE1360"/>
      <c r="CF1360"/>
      <c r="CG1360"/>
      <c r="CH1360"/>
      <c r="CI1360"/>
      <c r="CJ1360"/>
      <c r="CK1360"/>
      <c r="CL1360"/>
      <c r="CM1360"/>
      <c r="CN1360"/>
      <c r="CO1360"/>
      <c r="CP1360"/>
      <c r="CQ1360"/>
      <c r="CR1360"/>
      <c r="CS1360"/>
      <c r="CT1360"/>
      <c r="CU1360"/>
      <c r="CV1360"/>
      <c r="CW1360"/>
      <c r="CX1360"/>
      <c r="CY1360"/>
      <c r="CZ1360"/>
      <c r="DA1360"/>
      <c r="DB1360"/>
      <c r="DC1360"/>
      <c r="DD1360"/>
      <c r="DE1360"/>
      <c r="DF1360"/>
      <c r="DG1360"/>
      <c r="DH1360"/>
      <c r="DI1360"/>
      <c r="DJ1360"/>
      <c r="DK1360"/>
      <c r="DL1360"/>
      <c r="DM1360"/>
      <c r="DN1360"/>
      <c r="DO1360"/>
      <c r="DP1360"/>
      <c r="DQ1360"/>
      <c r="DR1360"/>
      <c r="DS1360"/>
      <c r="DT1360"/>
      <c r="DU1360"/>
      <c r="DV1360"/>
      <c r="DW1360"/>
      <c r="DX1360"/>
      <c r="DY1360"/>
      <c r="DZ1360"/>
      <c r="EA1360"/>
      <c r="EB1360"/>
      <c r="EC1360"/>
      <c r="ED1360"/>
      <c r="EE1360"/>
      <c r="EF1360"/>
      <c r="EG1360"/>
      <c r="EH1360"/>
      <c r="EI1360"/>
      <c r="EJ1360"/>
      <c r="EK1360"/>
      <c r="EL1360"/>
      <c r="EM1360"/>
      <c r="EN1360"/>
    </row>
    <row r="1361" spans="1:144" x14ac:dyDescent="0.25">
      <c r="A1361" s="141" t="s">
        <v>2266</v>
      </c>
      <c r="B1361" s="141" t="s">
        <v>2267</v>
      </c>
      <c r="C1361" s="145" t="s">
        <v>1998</v>
      </c>
      <c r="D1361" s="141">
        <v>6</v>
      </c>
      <c r="E1361" s="150">
        <v>0</v>
      </c>
      <c r="F1361" s="151">
        <v>0</v>
      </c>
      <c r="G1361" s="151">
        <v>0</v>
      </c>
      <c r="H1361" s="151">
        <v>0</v>
      </c>
      <c r="I1361" s="152">
        <v>0</v>
      </c>
      <c r="J1361"/>
      <c r="K1361"/>
      <c r="L1361"/>
      <c r="M1361"/>
      <c r="N1361"/>
      <c r="O1361"/>
      <c r="P1361"/>
      <c r="Q1361"/>
      <c r="R1361"/>
      <c r="S1361"/>
      <c r="T1361"/>
      <c r="U1361"/>
      <c r="V1361"/>
      <c r="W1361"/>
      <c r="X1361"/>
      <c r="Y1361"/>
      <c r="Z1361"/>
      <c r="AA1361"/>
      <c r="AB1361"/>
      <c r="AC1361"/>
      <c r="AD1361"/>
      <c r="AE1361"/>
      <c r="AF1361"/>
      <c r="AG1361"/>
      <c r="AH1361"/>
      <c r="AI1361"/>
      <c r="AJ1361"/>
      <c r="AK1361"/>
      <c r="AL1361"/>
      <c r="AM1361"/>
      <c r="AN1361"/>
      <c r="AO1361"/>
      <c r="AP1361"/>
      <c r="AQ1361"/>
      <c r="AR1361"/>
      <c r="AS1361"/>
      <c r="AT1361"/>
      <c r="AU1361"/>
      <c r="AV1361"/>
      <c r="AW1361"/>
      <c r="AX1361"/>
      <c r="AY1361"/>
      <c r="AZ1361"/>
      <c r="BA1361"/>
      <c r="BB1361"/>
      <c r="BC1361"/>
      <c r="BD1361"/>
      <c r="BE1361"/>
      <c r="BF1361"/>
      <c r="BG1361"/>
      <c r="BH1361"/>
      <c r="BI1361"/>
      <c r="BJ1361"/>
      <c r="BK1361"/>
      <c r="BL1361"/>
      <c r="BM1361"/>
      <c r="BN1361"/>
      <c r="BO1361"/>
      <c r="BP1361"/>
      <c r="BQ1361"/>
      <c r="BR1361"/>
      <c r="BS1361"/>
      <c r="BT1361"/>
      <c r="BU1361"/>
      <c r="BV1361"/>
      <c r="BW1361"/>
      <c r="BX1361"/>
      <c r="BY1361"/>
      <c r="BZ1361"/>
      <c r="CA1361"/>
      <c r="CB1361"/>
      <c r="CC1361"/>
      <c r="CD1361"/>
      <c r="CE1361"/>
      <c r="CF1361"/>
      <c r="CG1361"/>
      <c r="CH1361"/>
      <c r="CI1361"/>
      <c r="CJ1361"/>
      <c r="CK1361"/>
      <c r="CL1361"/>
      <c r="CM1361"/>
      <c r="CN1361"/>
      <c r="CO1361"/>
      <c r="CP1361"/>
      <c r="CQ1361"/>
      <c r="CR1361"/>
      <c r="CS1361"/>
      <c r="CT1361"/>
      <c r="CU1361"/>
      <c r="CV1361"/>
      <c r="CW1361"/>
      <c r="CX1361"/>
      <c r="CY1361"/>
      <c r="CZ1361"/>
      <c r="DA1361"/>
      <c r="DB1361"/>
      <c r="DC1361"/>
      <c r="DD1361"/>
      <c r="DE1361"/>
      <c r="DF1361"/>
      <c r="DG1361"/>
      <c r="DH1361"/>
      <c r="DI1361"/>
      <c r="DJ1361"/>
      <c r="DK1361"/>
      <c r="DL1361"/>
      <c r="DM1361"/>
      <c r="DN1361"/>
      <c r="DO1361"/>
      <c r="DP1361"/>
      <c r="DQ1361"/>
      <c r="DR1361"/>
      <c r="DS1361"/>
      <c r="DT1361"/>
      <c r="DU1361"/>
      <c r="DV1361"/>
      <c r="DW1361"/>
      <c r="DX1361"/>
      <c r="DY1361"/>
      <c r="DZ1361"/>
      <c r="EA1361"/>
      <c r="EB1361"/>
      <c r="EC1361"/>
      <c r="ED1361"/>
      <c r="EE1361"/>
      <c r="EF1361"/>
      <c r="EG1361"/>
      <c r="EH1361"/>
      <c r="EI1361"/>
      <c r="EJ1361"/>
      <c r="EK1361"/>
      <c r="EL1361"/>
      <c r="EM1361"/>
      <c r="EN1361"/>
    </row>
    <row r="1362" spans="1:144" x14ac:dyDescent="0.25">
      <c r="A1362" s="141" t="s">
        <v>2268</v>
      </c>
      <c r="B1362" s="141" t="s">
        <v>2269</v>
      </c>
      <c r="C1362" s="145" t="s">
        <v>1998</v>
      </c>
      <c r="D1362" s="141">
        <v>6</v>
      </c>
      <c r="E1362" s="150">
        <v>0</v>
      </c>
      <c r="F1362" s="151">
        <v>0</v>
      </c>
      <c r="G1362" s="151">
        <v>0</v>
      </c>
      <c r="H1362" s="151">
        <v>0</v>
      </c>
      <c r="I1362" s="152">
        <v>0</v>
      </c>
      <c r="J1362"/>
      <c r="K1362"/>
      <c r="L1362"/>
      <c r="M1362"/>
      <c r="N1362"/>
      <c r="O1362"/>
      <c r="P1362"/>
      <c r="Q1362"/>
      <c r="R1362"/>
      <c r="S1362"/>
      <c r="T1362"/>
      <c r="U1362"/>
      <c r="V1362"/>
      <c r="W1362"/>
      <c r="X1362"/>
      <c r="Y1362"/>
      <c r="Z1362"/>
      <c r="AA1362"/>
      <c r="AB1362"/>
      <c r="AC1362"/>
      <c r="AD1362"/>
      <c r="AE1362"/>
      <c r="AF1362"/>
      <c r="AG1362"/>
      <c r="AH1362"/>
      <c r="AI1362"/>
      <c r="AJ1362"/>
      <c r="AK1362"/>
      <c r="AL1362"/>
      <c r="AM1362"/>
      <c r="AN1362"/>
      <c r="AO1362"/>
      <c r="AP1362"/>
      <c r="AQ1362"/>
      <c r="AR1362"/>
      <c r="AS1362"/>
      <c r="AT1362"/>
      <c r="AU1362"/>
      <c r="AV1362"/>
      <c r="AW1362"/>
      <c r="AX1362"/>
      <c r="AY1362"/>
      <c r="AZ1362"/>
      <c r="BA1362"/>
      <c r="BB1362"/>
      <c r="BC1362"/>
      <c r="BD1362"/>
      <c r="BE1362"/>
      <c r="BF1362"/>
      <c r="BG1362"/>
      <c r="BH1362"/>
      <c r="BI1362"/>
      <c r="BJ1362"/>
      <c r="BK1362"/>
      <c r="BL1362"/>
      <c r="BM1362"/>
      <c r="BN1362"/>
      <c r="BO1362"/>
      <c r="BP1362"/>
      <c r="BQ1362"/>
      <c r="BR1362"/>
      <c r="BS1362"/>
      <c r="BT1362"/>
      <c r="BU1362"/>
      <c r="BV1362"/>
      <c r="BW1362"/>
      <c r="BX1362"/>
      <c r="BY1362"/>
      <c r="BZ1362"/>
      <c r="CA1362"/>
      <c r="CB1362"/>
      <c r="CC1362"/>
      <c r="CD1362"/>
      <c r="CE1362"/>
      <c r="CF1362"/>
      <c r="CG1362"/>
      <c r="CH1362"/>
      <c r="CI1362"/>
      <c r="CJ1362"/>
      <c r="CK1362"/>
      <c r="CL1362"/>
      <c r="CM1362"/>
      <c r="CN1362"/>
      <c r="CO1362"/>
      <c r="CP1362"/>
      <c r="CQ1362"/>
      <c r="CR1362"/>
      <c r="CS1362"/>
      <c r="CT1362"/>
      <c r="CU1362"/>
      <c r="CV1362"/>
      <c r="CW1362"/>
      <c r="CX1362"/>
      <c r="CY1362"/>
      <c r="CZ1362"/>
      <c r="DA1362"/>
      <c r="DB1362"/>
      <c r="DC1362"/>
      <c r="DD1362"/>
      <c r="DE1362"/>
      <c r="DF1362"/>
      <c r="DG1362"/>
      <c r="DH1362"/>
      <c r="DI1362"/>
      <c r="DJ1362"/>
      <c r="DK1362"/>
      <c r="DL1362"/>
      <c r="DM1362"/>
      <c r="DN1362"/>
      <c r="DO1362"/>
      <c r="DP1362"/>
      <c r="DQ1362"/>
      <c r="DR1362"/>
      <c r="DS1362"/>
      <c r="DT1362"/>
      <c r="DU1362"/>
      <c r="DV1362"/>
      <c r="DW1362"/>
      <c r="DX1362"/>
      <c r="DY1362"/>
      <c r="DZ1362"/>
      <c r="EA1362"/>
      <c r="EB1362"/>
      <c r="EC1362"/>
      <c r="ED1362"/>
      <c r="EE1362"/>
      <c r="EF1362"/>
      <c r="EG1362"/>
      <c r="EH1362"/>
      <c r="EI1362"/>
      <c r="EJ1362"/>
      <c r="EK1362"/>
      <c r="EL1362"/>
      <c r="EM1362"/>
      <c r="EN1362"/>
    </row>
    <row r="1363" spans="1:144" x14ac:dyDescent="0.25">
      <c r="A1363" s="141" t="s">
        <v>2270</v>
      </c>
      <c r="B1363" s="141" t="s">
        <v>2271</v>
      </c>
      <c r="C1363" s="145" t="s">
        <v>1998</v>
      </c>
      <c r="D1363" s="141">
        <v>6</v>
      </c>
      <c r="E1363" s="150">
        <v>0</v>
      </c>
      <c r="F1363" s="151">
        <v>0</v>
      </c>
      <c r="G1363" s="151">
        <v>0</v>
      </c>
      <c r="H1363" s="151">
        <v>0</v>
      </c>
      <c r="I1363" s="152">
        <v>0</v>
      </c>
      <c r="J1363"/>
      <c r="K1363"/>
      <c r="L1363"/>
      <c r="M1363"/>
      <c r="N1363"/>
      <c r="O1363"/>
      <c r="P1363"/>
      <c r="Q1363"/>
      <c r="R1363"/>
      <c r="S1363"/>
      <c r="T1363"/>
      <c r="U1363"/>
      <c r="V1363"/>
      <c r="W1363"/>
      <c r="X1363"/>
      <c r="Y1363"/>
      <c r="Z1363"/>
      <c r="AA1363"/>
      <c r="AB1363"/>
      <c r="AC1363"/>
      <c r="AD1363"/>
      <c r="AE1363"/>
      <c r="AF1363"/>
      <c r="AG1363"/>
      <c r="AH1363"/>
      <c r="AI1363"/>
      <c r="AJ1363"/>
      <c r="AK1363"/>
      <c r="AL1363"/>
      <c r="AM1363"/>
      <c r="AN1363"/>
      <c r="AO1363"/>
      <c r="AP1363"/>
      <c r="AQ1363"/>
      <c r="AR1363"/>
      <c r="AS1363"/>
      <c r="AT1363"/>
      <c r="AU1363"/>
      <c r="AV1363"/>
      <c r="AW1363"/>
      <c r="AX1363"/>
      <c r="AY1363"/>
      <c r="AZ1363"/>
      <c r="BA1363"/>
      <c r="BB1363"/>
      <c r="BC1363"/>
      <c r="BD1363"/>
      <c r="BE1363"/>
      <c r="BF1363"/>
      <c r="BG1363"/>
      <c r="BH1363"/>
      <c r="BI1363"/>
      <c r="BJ1363"/>
      <c r="BK1363"/>
      <c r="BL1363"/>
      <c r="BM1363"/>
      <c r="BN1363"/>
      <c r="BO1363"/>
      <c r="BP1363"/>
      <c r="BQ1363"/>
      <c r="BR1363"/>
      <c r="BS1363"/>
      <c r="BT1363"/>
      <c r="BU1363"/>
      <c r="BV1363"/>
      <c r="BW1363"/>
      <c r="BX1363"/>
      <c r="BY1363"/>
      <c r="BZ1363"/>
      <c r="CA1363"/>
      <c r="CB1363"/>
      <c r="CC1363"/>
      <c r="CD1363"/>
      <c r="CE1363"/>
      <c r="CF1363"/>
      <c r="CG1363"/>
      <c r="CH1363"/>
      <c r="CI1363"/>
      <c r="CJ1363"/>
      <c r="CK1363"/>
      <c r="CL1363"/>
      <c r="CM1363"/>
      <c r="CN1363"/>
      <c r="CO1363"/>
      <c r="CP1363"/>
      <c r="CQ1363"/>
      <c r="CR1363"/>
      <c r="CS1363"/>
      <c r="CT1363"/>
      <c r="CU1363"/>
      <c r="CV1363"/>
      <c r="CW1363"/>
      <c r="CX1363"/>
      <c r="CY1363"/>
      <c r="CZ1363"/>
      <c r="DA1363"/>
      <c r="DB1363"/>
      <c r="DC1363"/>
      <c r="DD1363"/>
      <c r="DE1363"/>
      <c r="DF1363"/>
      <c r="DG1363"/>
      <c r="DH1363"/>
      <c r="DI1363"/>
      <c r="DJ1363"/>
      <c r="DK1363"/>
      <c r="DL1363"/>
      <c r="DM1363"/>
      <c r="DN1363"/>
      <c r="DO1363"/>
      <c r="DP1363"/>
      <c r="DQ1363"/>
      <c r="DR1363"/>
      <c r="DS1363"/>
      <c r="DT1363"/>
      <c r="DU1363"/>
      <c r="DV1363"/>
      <c r="DW1363"/>
      <c r="DX1363"/>
      <c r="DY1363"/>
      <c r="DZ1363"/>
      <c r="EA1363"/>
      <c r="EB1363"/>
      <c r="EC1363"/>
      <c r="ED1363"/>
      <c r="EE1363"/>
      <c r="EF1363"/>
      <c r="EG1363"/>
      <c r="EH1363"/>
      <c r="EI1363"/>
      <c r="EJ1363"/>
      <c r="EK1363"/>
      <c r="EL1363"/>
      <c r="EM1363"/>
      <c r="EN1363"/>
    </row>
    <row r="1364" spans="1:144" x14ac:dyDescent="0.25">
      <c r="A1364" s="141" t="s">
        <v>2272</v>
      </c>
      <c r="B1364" s="141" t="s">
        <v>2273</v>
      </c>
      <c r="C1364" s="145" t="s">
        <v>1998</v>
      </c>
      <c r="D1364" s="141">
        <v>6</v>
      </c>
      <c r="E1364" s="150">
        <v>0</v>
      </c>
      <c r="F1364" s="151">
        <v>0</v>
      </c>
      <c r="G1364" s="151">
        <v>0</v>
      </c>
      <c r="H1364" s="151">
        <v>0</v>
      </c>
      <c r="I1364" s="152">
        <v>0</v>
      </c>
      <c r="J1364"/>
      <c r="K1364"/>
      <c r="L1364"/>
      <c r="M1364"/>
      <c r="N1364"/>
      <c r="O1364"/>
      <c r="P1364"/>
      <c r="Q1364"/>
      <c r="R1364"/>
      <c r="S1364"/>
      <c r="T1364"/>
      <c r="U1364"/>
      <c r="V1364"/>
      <c r="W1364"/>
      <c r="X1364"/>
      <c r="Y1364"/>
      <c r="Z1364"/>
      <c r="AA1364"/>
      <c r="AB1364"/>
      <c r="AC1364"/>
      <c r="AD1364"/>
      <c r="AE1364"/>
      <c r="AF1364"/>
      <c r="AG1364"/>
      <c r="AH1364"/>
      <c r="AI1364"/>
      <c r="AJ1364"/>
      <c r="AK1364"/>
      <c r="AL1364"/>
      <c r="AM1364"/>
      <c r="AN1364"/>
      <c r="AO1364"/>
      <c r="AP1364"/>
      <c r="AQ1364"/>
      <c r="AR1364"/>
      <c r="AS1364"/>
      <c r="AT1364"/>
      <c r="AU1364"/>
      <c r="AV1364"/>
      <c r="AW1364"/>
      <c r="AX1364"/>
      <c r="AY1364"/>
      <c r="AZ1364"/>
      <c r="BA1364"/>
      <c r="BB1364"/>
      <c r="BC1364"/>
      <c r="BD1364"/>
      <c r="BE1364"/>
      <c r="BF1364"/>
      <c r="BG1364"/>
      <c r="BH1364"/>
      <c r="BI1364"/>
      <c r="BJ1364"/>
      <c r="BK1364"/>
      <c r="BL1364"/>
      <c r="BM1364"/>
      <c r="BN1364"/>
      <c r="BO1364"/>
      <c r="BP1364"/>
      <c r="BQ1364"/>
      <c r="BR1364"/>
      <c r="BS1364"/>
      <c r="BT1364"/>
      <c r="BU1364"/>
      <c r="BV1364"/>
      <c r="BW1364"/>
      <c r="BX1364"/>
      <c r="BY1364"/>
      <c r="BZ1364"/>
      <c r="CA1364"/>
      <c r="CB1364"/>
      <c r="CC1364"/>
      <c r="CD1364"/>
      <c r="CE1364"/>
      <c r="CF1364"/>
      <c r="CG1364"/>
      <c r="CH1364"/>
      <c r="CI1364"/>
      <c r="CJ1364"/>
      <c r="CK1364"/>
      <c r="CL1364"/>
      <c r="CM1364"/>
      <c r="CN1364"/>
      <c r="CO1364"/>
      <c r="CP1364"/>
      <c r="CQ1364"/>
      <c r="CR1364"/>
      <c r="CS1364"/>
      <c r="CT1364"/>
      <c r="CU1364"/>
      <c r="CV1364"/>
      <c r="CW1364"/>
      <c r="CX1364"/>
      <c r="CY1364"/>
      <c r="CZ1364"/>
      <c r="DA1364"/>
      <c r="DB1364"/>
      <c r="DC1364"/>
      <c r="DD1364"/>
      <c r="DE1364"/>
      <c r="DF1364"/>
      <c r="DG1364"/>
      <c r="DH1364"/>
      <c r="DI1364"/>
      <c r="DJ1364"/>
      <c r="DK1364"/>
      <c r="DL1364"/>
      <c r="DM1364"/>
      <c r="DN1364"/>
      <c r="DO1364"/>
      <c r="DP1364"/>
      <c r="DQ1364"/>
      <c r="DR1364"/>
      <c r="DS1364"/>
      <c r="DT1364"/>
      <c r="DU1364"/>
      <c r="DV1364"/>
      <c r="DW1364"/>
      <c r="DX1364"/>
      <c r="DY1364"/>
      <c r="DZ1364"/>
      <c r="EA1364"/>
      <c r="EB1364"/>
      <c r="EC1364"/>
      <c r="ED1364"/>
      <c r="EE1364"/>
      <c r="EF1364"/>
      <c r="EG1364"/>
      <c r="EH1364"/>
      <c r="EI1364"/>
      <c r="EJ1364"/>
      <c r="EK1364"/>
      <c r="EL1364"/>
      <c r="EM1364"/>
      <c r="EN1364"/>
    </row>
    <row r="1365" spans="1:144" x14ac:dyDescent="0.25">
      <c r="A1365" s="141" t="s">
        <v>2274</v>
      </c>
      <c r="B1365" s="141" t="s">
        <v>2275</v>
      </c>
      <c r="C1365" s="145" t="s">
        <v>1998</v>
      </c>
      <c r="D1365" s="141">
        <v>6</v>
      </c>
      <c r="E1365" s="150">
        <v>0</v>
      </c>
      <c r="F1365" s="151">
        <v>0</v>
      </c>
      <c r="G1365" s="151">
        <v>0</v>
      </c>
      <c r="H1365" s="151">
        <v>0</v>
      </c>
      <c r="I1365" s="152">
        <v>0</v>
      </c>
      <c r="J1365"/>
      <c r="K1365"/>
      <c r="L1365"/>
      <c r="M1365"/>
      <c r="N1365"/>
      <c r="O1365"/>
      <c r="P1365"/>
      <c r="Q1365"/>
      <c r="R1365"/>
      <c r="S1365"/>
      <c r="T1365"/>
      <c r="U1365"/>
      <c r="V1365"/>
      <c r="W1365"/>
      <c r="X1365"/>
      <c r="Y1365"/>
      <c r="Z1365"/>
      <c r="AA1365"/>
      <c r="AB1365"/>
      <c r="AC1365"/>
      <c r="AD1365"/>
      <c r="AE1365"/>
      <c r="AF1365"/>
      <c r="AG1365"/>
      <c r="AH1365"/>
      <c r="AI1365"/>
      <c r="AJ1365"/>
      <c r="AK1365"/>
      <c r="AL1365"/>
      <c r="AM1365"/>
      <c r="AN1365"/>
      <c r="AO1365"/>
      <c r="AP1365"/>
      <c r="AQ1365"/>
      <c r="AR1365"/>
      <c r="AS1365"/>
      <c r="AT1365"/>
      <c r="AU1365"/>
      <c r="AV1365"/>
      <c r="AW1365"/>
      <c r="AX1365"/>
      <c r="AY1365"/>
      <c r="AZ1365"/>
      <c r="BA1365"/>
      <c r="BB1365"/>
      <c r="BC1365"/>
      <c r="BD1365"/>
      <c r="BE1365"/>
      <c r="BF1365"/>
      <c r="BG1365"/>
      <c r="BH1365"/>
      <c r="BI1365"/>
      <c r="BJ1365"/>
      <c r="BK1365"/>
      <c r="BL1365"/>
      <c r="BM1365"/>
      <c r="BN1365"/>
      <c r="BO1365"/>
      <c r="BP1365"/>
      <c r="BQ1365"/>
      <c r="BR1365"/>
      <c r="BS1365"/>
      <c r="BT1365"/>
      <c r="BU1365"/>
      <c r="BV1365"/>
      <c r="BW1365"/>
      <c r="BX1365"/>
      <c r="BY1365"/>
      <c r="BZ1365"/>
      <c r="CA1365"/>
      <c r="CB1365"/>
      <c r="CC1365"/>
      <c r="CD1365"/>
      <c r="CE1365"/>
      <c r="CF1365"/>
      <c r="CG1365"/>
      <c r="CH1365"/>
      <c r="CI1365"/>
      <c r="CJ1365"/>
      <c r="CK1365"/>
      <c r="CL1365"/>
      <c r="CM1365"/>
      <c r="CN1365"/>
      <c r="CO1365"/>
      <c r="CP1365"/>
      <c r="CQ1365"/>
      <c r="CR1365"/>
      <c r="CS1365"/>
      <c r="CT1365"/>
      <c r="CU1365"/>
      <c r="CV1365"/>
      <c r="CW1365"/>
      <c r="CX1365"/>
      <c r="CY1365"/>
      <c r="CZ1365"/>
      <c r="DA1365"/>
      <c r="DB1365"/>
      <c r="DC1365"/>
      <c r="DD1365"/>
      <c r="DE1365"/>
      <c r="DF1365"/>
      <c r="DG1365"/>
      <c r="DH1365"/>
      <c r="DI1365"/>
      <c r="DJ1365"/>
      <c r="DK1365"/>
      <c r="DL1365"/>
      <c r="DM1365"/>
      <c r="DN1365"/>
      <c r="DO1365"/>
      <c r="DP1365"/>
      <c r="DQ1365"/>
      <c r="DR1365"/>
      <c r="DS1365"/>
      <c r="DT1365"/>
      <c r="DU1365"/>
      <c r="DV1365"/>
      <c r="DW1365"/>
      <c r="DX1365"/>
      <c r="DY1365"/>
      <c r="DZ1365"/>
      <c r="EA1365"/>
      <c r="EB1365"/>
      <c r="EC1365"/>
      <c r="ED1365"/>
      <c r="EE1365"/>
      <c r="EF1365"/>
      <c r="EG1365"/>
      <c r="EH1365"/>
      <c r="EI1365"/>
      <c r="EJ1365"/>
      <c r="EK1365"/>
      <c r="EL1365"/>
      <c r="EM1365"/>
      <c r="EN1365"/>
    </row>
    <row r="1366" spans="1:144" x14ac:dyDescent="0.25">
      <c r="A1366" s="141" t="s">
        <v>2360</v>
      </c>
      <c r="B1366" s="141" t="s">
        <v>2361</v>
      </c>
      <c r="C1366" s="145" t="s">
        <v>1998</v>
      </c>
      <c r="D1366" s="141">
        <v>6</v>
      </c>
      <c r="E1366" s="150">
        <v>0</v>
      </c>
      <c r="F1366" s="151">
        <v>1162.56</v>
      </c>
      <c r="G1366" s="151">
        <v>0</v>
      </c>
      <c r="H1366" s="151">
        <v>0</v>
      </c>
      <c r="I1366" s="152">
        <v>1162.56</v>
      </c>
      <c r="J1366"/>
      <c r="K1366"/>
      <c r="L1366"/>
      <c r="M1366"/>
      <c r="N1366"/>
      <c r="O1366"/>
      <c r="P1366"/>
      <c r="Q1366"/>
      <c r="R1366"/>
      <c r="S1366"/>
      <c r="T1366"/>
      <c r="U1366"/>
      <c r="V1366"/>
      <c r="W1366"/>
      <c r="X1366"/>
      <c r="Y1366"/>
      <c r="Z1366"/>
      <c r="AA1366"/>
      <c r="AB1366"/>
      <c r="AC1366"/>
      <c r="AD1366"/>
      <c r="AE1366"/>
      <c r="AF1366"/>
      <c r="AG1366"/>
      <c r="AH1366"/>
      <c r="AI1366"/>
      <c r="AJ1366"/>
      <c r="AK1366"/>
      <c r="AL1366"/>
      <c r="AM1366"/>
      <c r="AN1366"/>
      <c r="AO1366"/>
      <c r="AP1366"/>
      <c r="AQ1366"/>
      <c r="AR1366"/>
      <c r="AS1366"/>
      <c r="AT1366"/>
      <c r="AU1366"/>
      <c r="AV1366"/>
      <c r="AW1366"/>
      <c r="AX1366"/>
      <c r="AY1366"/>
      <c r="AZ1366"/>
      <c r="BA1366"/>
      <c r="BB1366"/>
      <c r="BC1366"/>
      <c r="BD1366"/>
      <c r="BE1366"/>
      <c r="BF1366"/>
      <c r="BG1366"/>
      <c r="BH1366"/>
      <c r="BI1366"/>
      <c r="BJ1366"/>
      <c r="BK1366"/>
      <c r="BL1366"/>
      <c r="BM1366"/>
      <c r="BN1366"/>
      <c r="BO1366"/>
      <c r="BP1366"/>
      <c r="BQ1366"/>
      <c r="BR1366"/>
      <c r="BS1366"/>
      <c r="BT1366"/>
      <c r="BU1366"/>
      <c r="BV1366"/>
      <c r="BW1366"/>
      <c r="BX1366"/>
      <c r="BY1366"/>
      <c r="BZ1366"/>
      <c r="CA1366"/>
      <c r="CB1366"/>
      <c r="CC1366"/>
      <c r="CD1366"/>
      <c r="CE1366"/>
      <c r="CF1366"/>
      <c r="CG1366"/>
      <c r="CH1366"/>
      <c r="CI1366"/>
      <c r="CJ1366"/>
      <c r="CK1366"/>
      <c r="CL1366"/>
      <c r="CM1366"/>
      <c r="CN1366"/>
      <c r="CO1366"/>
      <c r="CP1366"/>
      <c r="CQ1366"/>
      <c r="CR1366"/>
      <c r="CS1366"/>
      <c r="CT1366"/>
      <c r="CU1366"/>
      <c r="CV1366"/>
      <c r="CW1366"/>
      <c r="CX1366"/>
      <c r="CY1366"/>
      <c r="CZ1366"/>
      <c r="DA1366"/>
      <c r="DB1366"/>
      <c r="DC1366"/>
      <c r="DD1366"/>
      <c r="DE1366"/>
      <c r="DF1366"/>
      <c r="DG1366"/>
      <c r="DH1366"/>
      <c r="DI1366"/>
      <c r="DJ1366"/>
      <c r="DK1366"/>
      <c r="DL1366"/>
      <c r="DM1366"/>
      <c r="DN1366"/>
      <c r="DO1366"/>
      <c r="DP1366"/>
      <c r="DQ1366"/>
      <c r="DR1366"/>
      <c r="DS1366"/>
      <c r="DT1366"/>
      <c r="DU1366"/>
      <c r="DV1366"/>
      <c r="DW1366"/>
      <c r="DX1366"/>
      <c r="DY1366"/>
      <c r="DZ1366"/>
      <c r="EA1366"/>
      <c r="EB1366"/>
      <c r="EC1366"/>
      <c r="ED1366"/>
      <c r="EE1366"/>
      <c r="EF1366"/>
      <c r="EG1366"/>
      <c r="EH1366"/>
      <c r="EI1366"/>
      <c r="EJ1366"/>
      <c r="EK1366"/>
      <c r="EL1366"/>
      <c r="EM1366"/>
      <c r="EN1366"/>
    </row>
    <row r="1367" spans="1:144" x14ac:dyDescent="0.25">
      <c r="A1367" s="141" t="s">
        <v>2362</v>
      </c>
      <c r="B1367" s="141" t="s">
        <v>2363</v>
      </c>
      <c r="C1367" s="145" t="s">
        <v>1998</v>
      </c>
      <c r="D1367" s="141">
        <v>6</v>
      </c>
      <c r="E1367" s="150">
        <v>0</v>
      </c>
      <c r="F1367" s="151">
        <v>0</v>
      </c>
      <c r="G1367" s="151">
        <v>0</v>
      </c>
      <c r="H1367" s="151">
        <v>0</v>
      </c>
      <c r="I1367" s="152">
        <v>0</v>
      </c>
      <c r="J1367"/>
      <c r="K1367"/>
      <c r="L1367"/>
      <c r="M1367"/>
      <c r="N1367"/>
      <c r="O1367"/>
      <c r="P1367"/>
      <c r="Q1367"/>
      <c r="R1367"/>
      <c r="S1367"/>
      <c r="T1367"/>
      <c r="U1367"/>
      <c r="V1367"/>
      <c r="W1367"/>
      <c r="X1367"/>
      <c r="Y1367"/>
      <c r="Z1367"/>
      <c r="AA1367"/>
      <c r="AB1367"/>
      <c r="AC1367"/>
      <c r="AD1367"/>
      <c r="AE1367"/>
      <c r="AF1367"/>
      <c r="AG1367"/>
      <c r="AH1367"/>
      <c r="AI1367"/>
      <c r="AJ1367"/>
      <c r="AK1367"/>
      <c r="AL1367"/>
      <c r="AM1367"/>
      <c r="AN1367"/>
      <c r="AO1367"/>
      <c r="AP1367"/>
      <c r="AQ1367"/>
      <c r="AR1367"/>
      <c r="AS1367"/>
      <c r="AT1367"/>
      <c r="AU1367"/>
      <c r="AV1367"/>
      <c r="AW1367"/>
      <c r="AX1367"/>
      <c r="AY1367"/>
      <c r="AZ1367"/>
      <c r="BA1367"/>
      <c r="BB1367"/>
      <c r="BC1367"/>
      <c r="BD1367"/>
      <c r="BE1367"/>
      <c r="BF1367"/>
      <c r="BG1367"/>
      <c r="BH1367"/>
      <c r="BI1367"/>
      <c r="BJ1367"/>
      <c r="BK1367"/>
      <c r="BL1367"/>
      <c r="BM1367"/>
      <c r="BN1367"/>
      <c r="BO1367"/>
      <c r="BP1367"/>
      <c r="BQ1367"/>
      <c r="BR1367"/>
      <c r="BS1367"/>
      <c r="BT1367"/>
      <c r="BU1367"/>
      <c r="BV1367"/>
      <c r="BW1367"/>
      <c r="BX1367"/>
      <c r="BY1367"/>
      <c r="BZ1367"/>
      <c r="CA1367"/>
      <c r="CB1367"/>
      <c r="CC1367"/>
      <c r="CD1367"/>
      <c r="CE1367"/>
      <c r="CF1367"/>
      <c r="CG1367"/>
      <c r="CH1367"/>
      <c r="CI1367"/>
      <c r="CJ1367"/>
      <c r="CK1367"/>
      <c r="CL1367"/>
      <c r="CM1367"/>
      <c r="CN1367"/>
      <c r="CO1367"/>
      <c r="CP1367"/>
      <c r="CQ1367"/>
      <c r="CR1367"/>
      <c r="CS1367"/>
      <c r="CT1367"/>
      <c r="CU1367"/>
      <c r="CV1367"/>
      <c r="CW1367"/>
      <c r="CX1367"/>
      <c r="CY1367"/>
      <c r="CZ1367"/>
      <c r="DA1367"/>
      <c r="DB1367"/>
      <c r="DC1367"/>
      <c r="DD1367"/>
      <c r="DE1367"/>
      <c r="DF1367"/>
      <c r="DG1367"/>
      <c r="DH1367"/>
      <c r="DI1367"/>
      <c r="DJ1367"/>
      <c r="DK1367"/>
      <c r="DL1367"/>
      <c r="DM1367"/>
      <c r="DN1367"/>
      <c r="DO1367"/>
      <c r="DP1367"/>
      <c r="DQ1367"/>
      <c r="DR1367"/>
      <c r="DS1367"/>
      <c r="DT1367"/>
      <c r="DU1367"/>
      <c r="DV1367"/>
      <c r="DW1367"/>
      <c r="DX1367"/>
      <c r="DY1367"/>
      <c r="DZ1367"/>
      <c r="EA1367"/>
      <c r="EB1367"/>
      <c r="EC1367"/>
      <c r="ED1367"/>
      <c r="EE1367"/>
      <c r="EF1367"/>
      <c r="EG1367"/>
      <c r="EH1367"/>
      <c r="EI1367"/>
      <c r="EJ1367"/>
      <c r="EK1367"/>
      <c r="EL1367"/>
      <c r="EM1367"/>
      <c r="EN1367"/>
    </row>
    <row r="1368" spans="1:144" x14ac:dyDescent="0.25">
      <c r="A1368" s="141" t="s">
        <v>2364</v>
      </c>
      <c r="B1368" s="141" t="s">
        <v>2365</v>
      </c>
      <c r="C1368" s="145" t="s">
        <v>1998</v>
      </c>
      <c r="D1368" s="141">
        <v>6</v>
      </c>
      <c r="E1368" s="150">
        <v>0</v>
      </c>
      <c r="F1368" s="151">
        <v>0</v>
      </c>
      <c r="G1368" s="151">
        <v>0</v>
      </c>
      <c r="H1368" s="151">
        <v>0</v>
      </c>
      <c r="I1368" s="152">
        <v>0</v>
      </c>
      <c r="J1368"/>
      <c r="K1368"/>
      <c r="L1368"/>
      <c r="M1368"/>
      <c r="N1368"/>
      <c r="O1368"/>
      <c r="P1368"/>
      <c r="Q1368"/>
      <c r="R1368"/>
      <c r="S1368"/>
      <c r="T1368"/>
      <c r="U1368"/>
      <c r="V1368"/>
      <c r="W1368"/>
      <c r="X1368"/>
      <c r="Y1368"/>
      <c r="Z1368"/>
      <c r="AA1368"/>
      <c r="AB1368"/>
      <c r="AC1368"/>
      <c r="AD1368"/>
      <c r="AE1368"/>
      <c r="AF1368"/>
      <c r="AG1368"/>
      <c r="AH1368"/>
      <c r="AI1368"/>
      <c r="AJ1368"/>
      <c r="AK1368"/>
      <c r="AL1368"/>
      <c r="AM1368"/>
      <c r="AN1368"/>
      <c r="AO1368"/>
      <c r="AP1368"/>
      <c r="AQ1368"/>
      <c r="AR1368"/>
      <c r="AS1368"/>
      <c r="AT1368"/>
      <c r="AU1368"/>
      <c r="AV1368"/>
      <c r="AW1368"/>
      <c r="AX1368"/>
      <c r="AY1368"/>
      <c r="AZ1368"/>
      <c r="BA1368"/>
      <c r="BB1368"/>
      <c r="BC1368"/>
      <c r="BD1368"/>
      <c r="BE1368"/>
      <c r="BF1368"/>
      <c r="BG1368"/>
      <c r="BH1368"/>
      <c r="BI1368"/>
      <c r="BJ1368"/>
      <c r="BK1368"/>
      <c r="BL1368"/>
      <c r="BM1368"/>
      <c r="BN1368"/>
      <c r="BO1368"/>
      <c r="BP1368"/>
      <c r="BQ1368"/>
      <c r="BR1368"/>
      <c r="BS1368"/>
      <c r="BT1368"/>
      <c r="BU1368"/>
      <c r="BV1368"/>
      <c r="BW1368"/>
      <c r="BX1368"/>
      <c r="BY1368"/>
      <c r="BZ1368"/>
      <c r="CA1368"/>
      <c r="CB1368"/>
      <c r="CC1368"/>
      <c r="CD1368"/>
      <c r="CE1368"/>
      <c r="CF1368"/>
      <c r="CG1368"/>
      <c r="CH1368"/>
      <c r="CI1368"/>
      <c r="CJ1368"/>
      <c r="CK1368"/>
      <c r="CL1368"/>
      <c r="CM1368"/>
      <c r="CN1368"/>
      <c r="CO1368"/>
      <c r="CP1368"/>
      <c r="CQ1368"/>
      <c r="CR1368"/>
      <c r="CS1368"/>
      <c r="CT1368"/>
      <c r="CU1368"/>
      <c r="CV1368"/>
      <c r="CW1368"/>
      <c r="CX1368"/>
      <c r="CY1368"/>
      <c r="CZ1368"/>
      <c r="DA1368"/>
      <c r="DB1368"/>
      <c r="DC1368"/>
      <c r="DD1368"/>
      <c r="DE1368"/>
      <c r="DF1368"/>
      <c r="DG1368"/>
      <c r="DH1368"/>
      <c r="DI1368"/>
      <c r="DJ1368"/>
      <c r="DK1368"/>
      <c r="DL1368"/>
      <c r="DM1368"/>
      <c r="DN1368"/>
      <c r="DO1368"/>
      <c r="DP1368"/>
      <c r="DQ1368"/>
      <c r="DR1368"/>
      <c r="DS1368"/>
      <c r="DT1368"/>
      <c r="DU1368"/>
      <c r="DV1368"/>
      <c r="DW1368"/>
      <c r="DX1368"/>
      <c r="DY1368"/>
      <c r="DZ1368"/>
      <c r="EA1368"/>
      <c r="EB1368"/>
      <c r="EC1368"/>
      <c r="ED1368"/>
      <c r="EE1368"/>
      <c r="EF1368"/>
      <c r="EG1368"/>
      <c r="EH1368"/>
      <c r="EI1368"/>
      <c r="EJ1368"/>
      <c r="EK1368"/>
      <c r="EL1368"/>
      <c r="EM1368"/>
      <c r="EN1368"/>
    </row>
    <row r="1369" spans="1:144" x14ac:dyDescent="0.25">
      <c r="A1369" s="141" t="s">
        <v>2276</v>
      </c>
      <c r="B1369" s="141" t="s">
        <v>2277</v>
      </c>
      <c r="C1369" s="145" t="s">
        <v>1998</v>
      </c>
      <c r="D1369" s="141">
        <v>4</v>
      </c>
      <c r="E1369" s="150">
        <v>4202073.54</v>
      </c>
      <c r="F1369" s="151">
        <v>1466907.43</v>
      </c>
      <c r="G1369" s="151">
        <v>3225904.42</v>
      </c>
      <c r="H1369" s="151">
        <v>8151781.8300000001</v>
      </c>
      <c r="I1369" s="152">
        <v>17046667.219999999</v>
      </c>
      <c r="J1369"/>
      <c r="K1369"/>
      <c r="L1369"/>
      <c r="M1369"/>
      <c r="N1369"/>
      <c r="O1369"/>
      <c r="P1369"/>
      <c r="Q1369"/>
      <c r="R1369"/>
      <c r="S1369"/>
      <c r="T1369"/>
      <c r="U1369"/>
      <c r="V1369"/>
      <c r="W1369"/>
      <c r="X1369"/>
      <c r="Y1369"/>
      <c r="Z1369"/>
      <c r="AA1369"/>
      <c r="AB1369"/>
      <c r="AC1369"/>
      <c r="AD1369"/>
      <c r="AE1369"/>
      <c r="AF1369"/>
      <c r="AG1369"/>
      <c r="AH1369"/>
      <c r="AI1369"/>
      <c r="AJ1369"/>
      <c r="AK1369"/>
      <c r="AL1369"/>
      <c r="AM1369"/>
      <c r="AN1369"/>
      <c r="AO1369"/>
      <c r="AP1369"/>
      <c r="AQ1369"/>
      <c r="AR1369"/>
      <c r="AS1369"/>
      <c r="AT1369"/>
      <c r="AU1369"/>
      <c r="AV1369"/>
      <c r="AW1369"/>
      <c r="AX1369"/>
      <c r="AY1369"/>
      <c r="AZ1369"/>
      <c r="BA1369"/>
      <c r="BB1369"/>
      <c r="BC1369"/>
      <c r="BD1369"/>
      <c r="BE1369"/>
      <c r="BF1369"/>
      <c r="BG1369"/>
      <c r="BH1369"/>
      <c r="BI1369"/>
      <c r="BJ1369"/>
      <c r="BK1369"/>
      <c r="BL1369"/>
      <c r="BM1369"/>
      <c r="BN1369"/>
      <c r="BO1369"/>
      <c r="BP1369"/>
      <c r="BQ1369"/>
      <c r="BR1369"/>
      <c r="BS1369"/>
      <c r="BT1369"/>
      <c r="BU1369"/>
      <c r="BV1369"/>
      <c r="BW1369"/>
      <c r="BX1369"/>
      <c r="BY1369"/>
      <c r="BZ1369"/>
      <c r="CA1369"/>
      <c r="CB1369"/>
      <c r="CC1369"/>
      <c r="CD1369"/>
      <c r="CE1369"/>
      <c r="CF1369"/>
      <c r="CG1369"/>
      <c r="CH1369"/>
      <c r="CI1369"/>
      <c r="CJ1369"/>
      <c r="CK1369"/>
      <c r="CL1369"/>
      <c r="CM1369"/>
      <c r="CN1369"/>
      <c r="CO1369"/>
      <c r="CP1369"/>
      <c r="CQ1369"/>
      <c r="CR1369"/>
      <c r="CS1369"/>
      <c r="CT1369"/>
      <c r="CU1369"/>
      <c r="CV1369"/>
      <c r="CW1369"/>
      <c r="CX1369"/>
      <c r="CY1369"/>
      <c r="CZ1369"/>
      <c r="DA1369"/>
      <c r="DB1369"/>
      <c r="DC1369"/>
      <c r="DD1369"/>
      <c r="DE1369"/>
      <c r="DF1369"/>
      <c r="DG1369"/>
      <c r="DH1369"/>
      <c r="DI1369"/>
      <c r="DJ1369"/>
      <c r="DK1369"/>
      <c r="DL1369"/>
      <c r="DM1369"/>
      <c r="DN1369"/>
      <c r="DO1369"/>
      <c r="DP1369"/>
      <c r="DQ1369"/>
      <c r="DR1369"/>
      <c r="DS1369"/>
      <c r="DT1369"/>
      <c r="DU1369"/>
      <c r="DV1369"/>
      <c r="DW1369"/>
      <c r="DX1369"/>
      <c r="DY1369"/>
      <c r="DZ1369"/>
      <c r="EA1369"/>
      <c r="EB1369"/>
      <c r="EC1369"/>
      <c r="ED1369"/>
      <c r="EE1369"/>
      <c r="EF1369"/>
      <c r="EG1369"/>
      <c r="EH1369"/>
      <c r="EI1369"/>
      <c r="EJ1369"/>
      <c r="EK1369"/>
      <c r="EL1369"/>
      <c r="EM1369"/>
      <c r="EN1369"/>
    </row>
    <row r="1370" spans="1:144" x14ac:dyDescent="0.25">
      <c r="A1370" s="141" t="s">
        <v>2278</v>
      </c>
      <c r="B1370" s="141" t="s">
        <v>2279</v>
      </c>
      <c r="C1370" s="145" t="s">
        <v>1998</v>
      </c>
      <c r="D1370" s="141">
        <v>6</v>
      </c>
      <c r="E1370" s="150">
        <v>0</v>
      </c>
      <c r="F1370" s="151">
        <v>0</v>
      </c>
      <c r="G1370" s="151">
        <v>3225904.42</v>
      </c>
      <c r="H1370" s="151">
        <v>0</v>
      </c>
      <c r="I1370" s="152">
        <v>3225904.42</v>
      </c>
      <c r="J1370"/>
      <c r="K1370"/>
      <c r="L1370"/>
      <c r="M1370"/>
      <c r="N1370"/>
      <c r="O1370"/>
      <c r="P1370"/>
      <c r="Q1370"/>
      <c r="R1370"/>
      <c r="S1370"/>
      <c r="T1370"/>
      <c r="U1370"/>
      <c r="V1370"/>
      <c r="W1370"/>
      <c r="X1370"/>
      <c r="Y1370"/>
      <c r="Z1370"/>
      <c r="AA1370"/>
      <c r="AB1370"/>
      <c r="AC1370"/>
      <c r="AD1370"/>
      <c r="AE1370"/>
      <c r="AF1370"/>
      <c r="AG1370"/>
      <c r="AH1370"/>
      <c r="AI1370"/>
      <c r="AJ1370"/>
      <c r="AK1370"/>
      <c r="AL1370"/>
      <c r="AM1370"/>
      <c r="AN1370"/>
      <c r="AO1370"/>
      <c r="AP1370"/>
      <c r="AQ1370"/>
      <c r="AR1370"/>
      <c r="AS1370"/>
      <c r="AT1370"/>
      <c r="AU1370"/>
      <c r="AV1370"/>
      <c r="AW1370"/>
      <c r="AX1370"/>
      <c r="AY1370"/>
      <c r="AZ1370"/>
      <c r="BA1370"/>
      <c r="BB1370"/>
      <c r="BC1370"/>
      <c r="BD1370"/>
      <c r="BE1370"/>
      <c r="BF1370"/>
      <c r="BG1370"/>
      <c r="BH1370"/>
      <c r="BI1370"/>
      <c r="BJ1370"/>
      <c r="BK1370"/>
      <c r="BL1370"/>
      <c r="BM1370"/>
      <c r="BN1370"/>
      <c r="BO1370"/>
      <c r="BP1370"/>
      <c r="BQ1370"/>
      <c r="BR1370"/>
      <c r="BS1370"/>
      <c r="BT1370"/>
      <c r="BU1370"/>
      <c r="BV1370"/>
      <c r="BW1370"/>
      <c r="BX1370"/>
      <c r="BY1370"/>
      <c r="BZ1370"/>
      <c r="CA1370"/>
      <c r="CB1370"/>
      <c r="CC1370"/>
      <c r="CD1370"/>
      <c r="CE1370"/>
      <c r="CF1370"/>
      <c r="CG1370"/>
      <c r="CH1370"/>
      <c r="CI1370"/>
      <c r="CJ1370"/>
      <c r="CK1370"/>
      <c r="CL1370"/>
      <c r="CM1370"/>
      <c r="CN1370"/>
      <c r="CO1370"/>
      <c r="CP1370"/>
      <c r="CQ1370"/>
      <c r="CR1370"/>
      <c r="CS1370"/>
      <c r="CT1370"/>
      <c r="CU1370"/>
      <c r="CV1370"/>
      <c r="CW1370"/>
      <c r="CX1370"/>
      <c r="CY1370"/>
      <c r="CZ1370"/>
      <c r="DA1370"/>
      <c r="DB1370"/>
      <c r="DC1370"/>
      <c r="DD1370"/>
      <c r="DE1370"/>
      <c r="DF1370"/>
      <c r="DG1370"/>
      <c r="DH1370"/>
      <c r="DI1370"/>
      <c r="DJ1370"/>
      <c r="DK1370"/>
      <c r="DL1370"/>
      <c r="DM1370"/>
      <c r="DN1370"/>
      <c r="DO1370"/>
      <c r="DP1370"/>
      <c r="DQ1370"/>
      <c r="DR1370"/>
      <c r="DS1370"/>
      <c r="DT1370"/>
      <c r="DU1370"/>
      <c r="DV1370"/>
      <c r="DW1370"/>
      <c r="DX1370"/>
      <c r="DY1370"/>
      <c r="DZ1370"/>
      <c r="EA1370"/>
      <c r="EB1370"/>
      <c r="EC1370"/>
      <c r="ED1370"/>
      <c r="EE1370"/>
      <c r="EF1370"/>
      <c r="EG1370"/>
      <c r="EH1370"/>
      <c r="EI1370"/>
      <c r="EJ1370"/>
      <c r="EK1370"/>
      <c r="EL1370"/>
      <c r="EM1370"/>
      <c r="EN1370"/>
    </row>
    <row r="1371" spans="1:144" x14ac:dyDescent="0.25">
      <c r="A1371" s="141" t="s">
        <v>2280</v>
      </c>
      <c r="B1371" s="141" t="s">
        <v>2281</v>
      </c>
      <c r="C1371" s="145" t="s">
        <v>1998</v>
      </c>
      <c r="D1371" s="141">
        <v>6</v>
      </c>
      <c r="E1371" s="150">
        <v>4080083.24</v>
      </c>
      <c r="F1371" s="151">
        <v>1466907.43</v>
      </c>
      <c r="G1371" s="151">
        <v>0</v>
      </c>
      <c r="H1371" s="151">
        <v>8151781.8300000001</v>
      </c>
      <c r="I1371" s="152">
        <v>13698772.5</v>
      </c>
      <c r="J1371"/>
      <c r="K1371"/>
      <c r="L1371"/>
      <c r="M1371"/>
      <c r="N1371"/>
      <c r="O1371"/>
      <c r="P1371"/>
      <c r="Q1371"/>
      <c r="R1371"/>
      <c r="S1371"/>
      <c r="T1371"/>
      <c r="U1371"/>
      <c r="V1371"/>
      <c r="W1371"/>
      <c r="X1371"/>
      <c r="Y1371"/>
      <c r="Z1371"/>
      <c r="AA1371"/>
      <c r="AB1371"/>
      <c r="AC1371"/>
      <c r="AD1371"/>
      <c r="AE1371"/>
      <c r="AF1371"/>
      <c r="AG1371"/>
      <c r="AH1371"/>
      <c r="AI1371"/>
      <c r="AJ1371"/>
      <c r="AK1371"/>
      <c r="AL1371"/>
      <c r="AM1371"/>
      <c r="AN1371"/>
      <c r="AO1371"/>
      <c r="AP1371"/>
      <c r="AQ1371"/>
      <c r="AR1371"/>
      <c r="AS1371"/>
      <c r="AT1371"/>
      <c r="AU1371"/>
      <c r="AV1371"/>
      <c r="AW1371"/>
      <c r="AX1371"/>
      <c r="AY1371"/>
      <c r="AZ1371"/>
      <c r="BA1371"/>
      <c r="BB1371"/>
      <c r="BC1371"/>
      <c r="BD1371"/>
      <c r="BE1371"/>
      <c r="BF1371"/>
      <c r="BG1371"/>
      <c r="BH1371"/>
      <c r="BI1371"/>
      <c r="BJ1371"/>
      <c r="BK1371"/>
      <c r="BL1371"/>
      <c r="BM1371"/>
      <c r="BN1371"/>
      <c r="BO1371"/>
      <c r="BP1371"/>
      <c r="BQ1371"/>
      <c r="BR1371"/>
      <c r="BS1371"/>
      <c r="BT1371"/>
      <c r="BU1371"/>
      <c r="BV1371"/>
      <c r="BW1371"/>
      <c r="BX1371"/>
      <c r="BY1371"/>
      <c r="BZ1371"/>
      <c r="CA1371"/>
      <c r="CB1371"/>
      <c r="CC1371"/>
      <c r="CD1371"/>
      <c r="CE1371"/>
      <c r="CF1371"/>
      <c r="CG1371"/>
      <c r="CH1371"/>
      <c r="CI1371"/>
      <c r="CJ1371"/>
      <c r="CK1371"/>
      <c r="CL1371"/>
      <c r="CM1371"/>
      <c r="CN1371"/>
      <c r="CO1371"/>
      <c r="CP1371"/>
      <c r="CQ1371"/>
      <c r="CR1371"/>
      <c r="CS1371"/>
      <c r="CT1371"/>
      <c r="CU1371"/>
      <c r="CV1371"/>
      <c r="CW1371"/>
      <c r="CX1371"/>
      <c r="CY1371"/>
      <c r="CZ1371"/>
      <c r="DA1371"/>
      <c r="DB1371"/>
      <c r="DC1371"/>
      <c r="DD1371"/>
      <c r="DE1371"/>
      <c r="DF1371"/>
      <c r="DG1371"/>
      <c r="DH1371"/>
      <c r="DI1371"/>
      <c r="DJ1371"/>
      <c r="DK1371"/>
      <c r="DL1371"/>
      <c r="DM1371"/>
      <c r="DN1371"/>
      <c r="DO1371"/>
      <c r="DP1371"/>
      <c r="DQ1371"/>
      <c r="DR1371"/>
      <c r="DS1371"/>
      <c r="DT1371"/>
      <c r="DU1371"/>
      <c r="DV1371"/>
      <c r="DW1371"/>
      <c r="DX1371"/>
      <c r="DY1371"/>
      <c r="DZ1371"/>
      <c r="EA1371"/>
      <c r="EB1371"/>
      <c r="EC1371"/>
      <c r="ED1371"/>
      <c r="EE1371"/>
      <c r="EF1371"/>
      <c r="EG1371"/>
      <c r="EH1371"/>
      <c r="EI1371"/>
      <c r="EJ1371"/>
      <c r="EK1371"/>
      <c r="EL1371"/>
      <c r="EM1371"/>
      <c r="EN1371"/>
    </row>
    <row r="1372" spans="1:144" x14ac:dyDescent="0.25">
      <c r="A1372" s="141" t="s">
        <v>2282</v>
      </c>
      <c r="B1372" s="141" t="s">
        <v>1398</v>
      </c>
      <c r="C1372" s="145" t="s">
        <v>1998</v>
      </c>
      <c r="D1372" s="141">
        <v>6</v>
      </c>
      <c r="E1372" s="150">
        <v>0</v>
      </c>
      <c r="F1372" s="151">
        <v>0</v>
      </c>
      <c r="G1372" s="151">
        <v>0</v>
      </c>
      <c r="H1372" s="151">
        <v>0</v>
      </c>
      <c r="I1372" s="152">
        <v>0</v>
      </c>
      <c r="J1372"/>
      <c r="K1372"/>
      <c r="L1372"/>
      <c r="M1372"/>
      <c r="N1372"/>
      <c r="O1372"/>
      <c r="P1372"/>
      <c r="Q1372"/>
      <c r="R1372"/>
      <c r="S1372"/>
      <c r="T1372"/>
      <c r="U1372"/>
      <c r="V1372"/>
      <c r="W1372"/>
      <c r="X1372"/>
      <c r="Y1372"/>
      <c r="Z1372"/>
      <c r="AA1372"/>
      <c r="AB1372"/>
      <c r="AC1372"/>
      <c r="AD1372"/>
      <c r="AE1372"/>
      <c r="AF1372"/>
      <c r="AG1372"/>
      <c r="AH1372"/>
      <c r="AI1372"/>
      <c r="AJ1372"/>
      <c r="AK1372"/>
      <c r="AL1372"/>
      <c r="AM1372"/>
      <c r="AN1372"/>
      <c r="AO1372"/>
      <c r="AP1372"/>
      <c r="AQ1372"/>
      <c r="AR1372"/>
      <c r="AS1372"/>
      <c r="AT1372"/>
      <c r="AU1372"/>
      <c r="AV1372"/>
      <c r="AW1372"/>
      <c r="AX1372"/>
      <c r="AY1372"/>
      <c r="AZ1372"/>
      <c r="BA1372"/>
      <c r="BB1372"/>
      <c r="BC1372"/>
      <c r="BD1372"/>
      <c r="BE1372"/>
      <c r="BF1372"/>
      <c r="BG1372"/>
      <c r="BH1372"/>
      <c r="BI1372"/>
      <c r="BJ1372"/>
      <c r="BK1372"/>
      <c r="BL1372"/>
      <c r="BM1372"/>
      <c r="BN1372"/>
      <c r="BO1372"/>
      <c r="BP1372"/>
      <c r="BQ1372"/>
      <c r="BR1372"/>
      <c r="BS1372"/>
      <c r="BT1372"/>
      <c r="BU1372"/>
      <c r="BV1372"/>
      <c r="BW1372"/>
      <c r="BX1372"/>
      <c r="BY1372"/>
      <c r="BZ1372"/>
      <c r="CA1372"/>
      <c r="CB1372"/>
      <c r="CC1372"/>
      <c r="CD1372"/>
      <c r="CE1372"/>
      <c r="CF1372"/>
      <c r="CG1372"/>
      <c r="CH1372"/>
      <c r="CI1372"/>
      <c r="CJ1372"/>
      <c r="CK1372"/>
      <c r="CL1372"/>
      <c r="CM1372"/>
      <c r="CN1372"/>
      <c r="CO1372"/>
      <c r="CP1372"/>
      <c r="CQ1372"/>
      <c r="CR1372"/>
      <c r="CS1372"/>
      <c r="CT1372"/>
      <c r="CU1372"/>
      <c r="CV1372"/>
      <c r="CW1372"/>
      <c r="CX1372"/>
      <c r="CY1372"/>
      <c r="CZ1372"/>
      <c r="DA1372"/>
      <c r="DB1372"/>
      <c r="DC1372"/>
      <c r="DD1372"/>
      <c r="DE1372"/>
      <c r="DF1372"/>
      <c r="DG1372"/>
      <c r="DH1372"/>
      <c r="DI1372"/>
      <c r="DJ1372"/>
      <c r="DK1372"/>
      <c r="DL1372"/>
      <c r="DM1372"/>
      <c r="DN1372"/>
      <c r="DO1372"/>
      <c r="DP1372"/>
      <c r="DQ1372"/>
      <c r="DR1372"/>
      <c r="DS1372"/>
      <c r="DT1372"/>
      <c r="DU1372"/>
      <c r="DV1372"/>
      <c r="DW1372"/>
      <c r="DX1372"/>
      <c r="DY1372"/>
      <c r="DZ1372"/>
      <c r="EA1372"/>
      <c r="EB1372"/>
      <c r="EC1372"/>
      <c r="ED1372"/>
      <c r="EE1372"/>
      <c r="EF1372"/>
      <c r="EG1372"/>
      <c r="EH1372"/>
      <c r="EI1372"/>
      <c r="EJ1372"/>
      <c r="EK1372"/>
      <c r="EL1372"/>
      <c r="EM1372"/>
      <c r="EN1372"/>
    </row>
    <row r="1373" spans="1:144" x14ac:dyDescent="0.25">
      <c r="A1373" s="141" t="s">
        <v>2283</v>
      </c>
      <c r="B1373" s="141" t="s">
        <v>1400</v>
      </c>
      <c r="C1373" s="145" t="s">
        <v>1998</v>
      </c>
      <c r="D1373" s="141">
        <v>6</v>
      </c>
      <c r="E1373" s="150">
        <v>121990.3</v>
      </c>
      <c r="F1373" s="151">
        <v>0</v>
      </c>
      <c r="G1373" s="151">
        <v>0</v>
      </c>
      <c r="H1373" s="151">
        <v>0</v>
      </c>
      <c r="I1373" s="152">
        <v>121990.3</v>
      </c>
      <c r="J1373"/>
      <c r="K1373"/>
      <c r="L1373"/>
      <c r="M1373"/>
      <c r="N1373"/>
      <c r="O1373"/>
      <c r="P1373"/>
      <c r="Q1373"/>
      <c r="R1373"/>
      <c r="S1373"/>
      <c r="T1373"/>
      <c r="U1373"/>
      <c r="V1373"/>
      <c r="W1373"/>
      <c r="X1373"/>
      <c r="Y1373"/>
      <c r="Z1373"/>
      <c r="AA1373"/>
      <c r="AB1373"/>
      <c r="AC1373"/>
      <c r="AD1373"/>
      <c r="AE1373"/>
      <c r="AF1373"/>
      <c r="AG1373"/>
      <c r="AH1373"/>
      <c r="AI1373"/>
      <c r="AJ1373"/>
      <c r="AK1373"/>
      <c r="AL1373"/>
      <c r="AM1373"/>
      <c r="AN1373"/>
      <c r="AO1373"/>
      <c r="AP1373"/>
      <c r="AQ1373"/>
      <c r="AR1373"/>
      <c r="AS1373"/>
      <c r="AT1373"/>
      <c r="AU1373"/>
      <c r="AV1373"/>
      <c r="AW1373"/>
      <c r="AX1373"/>
      <c r="AY1373"/>
      <c r="AZ1373"/>
      <c r="BA1373"/>
      <c r="BB1373"/>
      <c r="BC1373"/>
      <c r="BD1373"/>
      <c r="BE1373"/>
      <c r="BF1373"/>
      <c r="BG1373"/>
      <c r="BH1373"/>
      <c r="BI1373"/>
      <c r="BJ1373"/>
      <c r="BK1373"/>
      <c r="BL1373"/>
      <c r="BM1373"/>
      <c r="BN1373"/>
      <c r="BO1373"/>
      <c r="BP1373"/>
      <c r="BQ1373"/>
      <c r="BR1373"/>
      <c r="BS1373"/>
      <c r="BT1373"/>
      <c r="BU1373"/>
      <c r="BV1373"/>
      <c r="BW1373"/>
      <c r="BX1373"/>
      <c r="BY1373"/>
      <c r="BZ1373"/>
      <c r="CA1373"/>
      <c r="CB1373"/>
      <c r="CC1373"/>
      <c r="CD1373"/>
      <c r="CE1373"/>
      <c r="CF1373"/>
      <c r="CG1373"/>
      <c r="CH1373"/>
      <c r="CI1373"/>
      <c r="CJ1373"/>
      <c r="CK1373"/>
      <c r="CL1373"/>
      <c r="CM1373"/>
      <c r="CN1373"/>
      <c r="CO1373"/>
      <c r="CP1373"/>
      <c r="CQ1373"/>
      <c r="CR1373"/>
      <c r="CS1373"/>
      <c r="CT1373"/>
      <c r="CU1373"/>
      <c r="CV1373"/>
      <c r="CW1373"/>
      <c r="CX1373"/>
      <c r="CY1373"/>
      <c r="CZ1373"/>
      <c r="DA1373"/>
      <c r="DB1373"/>
      <c r="DC1373"/>
      <c r="DD1373"/>
      <c r="DE1373"/>
      <c r="DF1373"/>
      <c r="DG1373"/>
      <c r="DH1373"/>
      <c r="DI1373"/>
      <c r="DJ1373"/>
      <c r="DK1373"/>
      <c r="DL1373"/>
      <c r="DM1373"/>
      <c r="DN1373"/>
      <c r="DO1373"/>
      <c r="DP1373"/>
      <c r="DQ1373"/>
      <c r="DR1373"/>
      <c r="DS1373"/>
      <c r="DT1373"/>
      <c r="DU1373"/>
      <c r="DV1373"/>
      <c r="DW1373"/>
      <c r="DX1373"/>
      <c r="DY1373"/>
      <c r="DZ1373"/>
      <c r="EA1373"/>
      <c r="EB1373"/>
      <c r="EC1373"/>
      <c r="ED1373"/>
      <c r="EE1373"/>
      <c r="EF1373"/>
      <c r="EG1373"/>
      <c r="EH1373"/>
      <c r="EI1373"/>
      <c r="EJ1373"/>
      <c r="EK1373"/>
      <c r="EL1373"/>
      <c r="EM1373"/>
      <c r="EN1373"/>
    </row>
    <row r="1374" spans="1:144" x14ac:dyDescent="0.25">
      <c r="A1374" s="141" t="s">
        <v>2284</v>
      </c>
      <c r="B1374" s="141" t="s">
        <v>2064</v>
      </c>
      <c r="C1374" s="145" t="s">
        <v>1998</v>
      </c>
      <c r="D1374" s="141">
        <v>6</v>
      </c>
      <c r="E1374" s="150">
        <v>0</v>
      </c>
      <c r="F1374" s="151">
        <v>0</v>
      </c>
      <c r="G1374" s="151">
        <v>0</v>
      </c>
      <c r="H1374" s="151">
        <v>0</v>
      </c>
      <c r="I1374" s="152">
        <v>0</v>
      </c>
      <c r="J1374"/>
      <c r="K1374"/>
      <c r="L1374"/>
      <c r="M1374"/>
      <c r="N1374"/>
      <c r="O1374"/>
      <c r="P1374"/>
      <c r="Q1374"/>
      <c r="R1374"/>
      <c r="S1374"/>
      <c r="T1374"/>
      <c r="U1374"/>
      <c r="V1374"/>
      <c r="W1374"/>
      <c r="X1374"/>
      <c r="Y1374"/>
      <c r="Z1374"/>
      <c r="AA1374"/>
      <c r="AB1374"/>
      <c r="AC1374"/>
      <c r="AD1374"/>
      <c r="AE1374"/>
      <c r="AF1374"/>
      <c r="AG1374"/>
      <c r="AH1374"/>
      <c r="AI1374"/>
      <c r="AJ1374"/>
      <c r="AK1374"/>
      <c r="AL1374"/>
      <c r="AM1374"/>
      <c r="AN1374"/>
      <c r="AO1374"/>
      <c r="AP1374"/>
      <c r="AQ1374"/>
      <c r="AR1374"/>
      <c r="AS1374"/>
      <c r="AT1374"/>
      <c r="AU1374"/>
      <c r="AV1374"/>
      <c r="AW1374"/>
      <c r="AX1374"/>
      <c r="AY1374"/>
      <c r="AZ1374"/>
      <c r="BA1374"/>
      <c r="BB1374"/>
      <c r="BC1374"/>
      <c r="BD1374"/>
      <c r="BE1374"/>
      <c r="BF1374"/>
      <c r="BG1374"/>
      <c r="BH1374"/>
      <c r="BI1374"/>
      <c r="BJ1374"/>
      <c r="BK1374"/>
      <c r="BL1374"/>
      <c r="BM1374"/>
      <c r="BN1374"/>
      <c r="BO1374"/>
      <c r="BP1374"/>
      <c r="BQ1374"/>
      <c r="BR1374"/>
      <c r="BS1374"/>
      <c r="BT1374"/>
      <c r="BU1374"/>
      <c r="BV1374"/>
      <c r="BW1374"/>
      <c r="BX1374"/>
      <c r="BY1374"/>
      <c r="BZ1374"/>
      <c r="CA1374"/>
      <c r="CB1374"/>
      <c r="CC1374"/>
      <c r="CD1374"/>
      <c r="CE1374"/>
      <c r="CF1374"/>
      <c r="CG1374"/>
      <c r="CH1374"/>
      <c r="CI1374"/>
      <c r="CJ1374"/>
      <c r="CK1374"/>
      <c r="CL1374"/>
      <c r="CM1374"/>
      <c r="CN1374"/>
      <c r="CO1374"/>
      <c r="CP1374"/>
      <c r="CQ1374"/>
      <c r="CR1374"/>
      <c r="CS1374"/>
      <c r="CT1374"/>
      <c r="CU1374"/>
      <c r="CV1374"/>
      <c r="CW1374"/>
      <c r="CX1374"/>
      <c r="CY1374"/>
      <c r="CZ1374"/>
      <c r="DA1374"/>
      <c r="DB1374"/>
      <c r="DC1374"/>
      <c r="DD1374"/>
      <c r="DE1374"/>
      <c r="DF1374"/>
      <c r="DG1374"/>
      <c r="DH1374"/>
      <c r="DI1374"/>
      <c r="DJ1374"/>
      <c r="DK1374"/>
      <c r="DL1374"/>
      <c r="DM1374"/>
      <c r="DN1374"/>
      <c r="DO1374"/>
      <c r="DP1374"/>
      <c r="DQ1374"/>
      <c r="DR1374"/>
      <c r="DS1374"/>
      <c r="DT1374"/>
      <c r="DU1374"/>
      <c r="DV1374"/>
      <c r="DW1374"/>
      <c r="DX1374"/>
      <c r="DY1374"/>
      <c r="DZ1374"/>
      <c r="EA1374"/>
      <c r="EB1374"/>
      <c r="EC1374"/>
      <c r="ED1374"/>
      <c r="EE1374"/>
      <c r="EF1374"/>
      <c r="EG1374"/>
      <c r="EH1374"/>
      <c r="EI1374"/>
      <c r="EJ1374"/>
      <c r="EK1374"/>
      <c r="EL1374"/>
      <c r="EM1374"/>
      <c r="EN1374"/>
    </row>
    <row r="1375" spans="1:144" x14ac:dyDescent="0.25">
      <c r="A1375" s="141" t="s">
        <v>2285</v>
      </c>
      <c r="B1375" s="141" t="s">
        <v>2286</v>
      </c>
      <c r="C1375" s="145" t="s">
        <v>1998</v>
      </c>
      <c r="D1375" s="141">
        <v>6</v>
      </c>
      <c r="E1375" s="150">
        <v>0</v>
      </c>
      <c r="F1375" s="151">
        <v>0</v>
      </c>
      <c r="G1375" s="151">
        <v>0</v>
      </c>
      <c r="H1375" s="151">
        <v>0</v>
      </c>
      <c r="I1375" s="152">
        <v>0</v>
      </c>
      <c r="J1375"/>
      <c r="K1375"/>
      <c r="L1375"/>
      <c r="M1375"/>
      <c r="N1375"/>
      <c r="O1375"/>
      <c r="P1375"/>
      <c r="Q1375"/>
      <c r="R1375"/>
      <c r="S1375"/>
      <c r="T1375"/>
      <c r="U1375"/>
      <c r="V1375"/>
      <c r="W1375"/>
      <c r="X1375"/>
      <c r="Y1375"/>
      <c r="Z1375"/>
      <c r="AA1375"/>
      <c r="AB1375"/>
      <c r="AC1375"/>
      <c r="AD1375"/>
      <c r="AE1375"/>
      <c r="AF1375"/>
      <c r="AG1375"/>
      <c r="AH1375"/>
      <c r="AI1375"/>
      <c r="AJ1375"/>
      <c r="AK1375"/>
      <c r="AL1375"/>
      <c r="AM1375"/>
      <c r="AN1375"/>
      <c r="AO1375"/>
      <c r="AP1375"/>
      <c r="AQ1375"/>
      <c r="AR1375"/>
      <c r="AS1375"/>
      <c r="AT1375"/>
      <c r="AU1375"/>
      <c r="AV1375"/>
      <c r="AW1375"/>
      <c r="AX1375"/>
      <c r="AY1375"/>
      <c r="AZ1375"/>
      <c r="BA1375"/>
      <c r="BB1375"/>
      <c r="BC1375"/>
      <c r="BD1375"/>
      <c r="BE1375"/>
      <c r="BF1375"/>
      <c r="BG1375"/>
      <c r="BH1375"/>
      <c r="BI1375"/>
      <c r="BJ1375"/>
      <c r="BK1375"/>
      <c r="BL1375"/>
      <c r="BM1375"/>
      <c r="BN1375"/>
      <c r="BO1375"/>
      <c r="BP1375"/>
      <c r="BQ1375"/>
      <c r="BR1375"/>
      <c r="BS1375"/>
      <c r="BT1375"/>
      <c r="BU1375"/>
      <c r="BV1375"/>
      <c r="BW1375"/>
      <c r="BX1375"/>
      <c r="BY1375"/>
      <c r="BZ1375"/>
      <c r="CA1375"/>
      <c r="CB1375"/>
      <c r="CC1375"/>
      <c r="CD1375"/>
      <c r="CE1375"/>
      <c r="CF1375"/>
      <c r="CG1375"/>
      <c r="CH1375"/>
      <c r="CI1375"/>
      <c r="CJ1375"/>
      <c r="CK1375"/>
      <c r="CL1375"/>
      <c r="CM1375"/>
      <c r="CN1375"/>
      <c r="CO1375"/>
      <c r="CP1375"/>
      <c r="CQ1375"/>
      <c r="CR1375"/>
      <c r="CS1375"/>
      <c r="CT1375"/>
      <c r="CU1375"/>
      <c r="CV1375"/>
      <c r="CW1375"/>
      <c r="CX1375"/>
      <c r="CY1375"/>
      <c r="CZ1375"/>
      <c r="DA1375"/>
      <c r="DB1375"/>
      <c r="DC1375"/>
      <c r="DD1375"/>
      <c r="DE1375"/>
      <c r="DF1375"/>
      <c r="DG1375"/>
      <c r="DH1375"/>
      <c r="DI1375"/>
      <c r="DJ1375"/>
      <c r="DK1375"/>
      <c r="DL1375"/>
      <c r="DM1375"/>
      <c r="DN1375"/>
      <c r="DO1375"/>
      <c r="DP1375"/>
      <c r="DQ1375"/>
      <c r="DR1375"/>
      <c r="DS1375"/>
      <c r="DT1375"/>
      <c r="DU1375"/>
      <c r="DV1375"/>
      <c r="DW1375"/>
      <c r="DX1375"/>
      <c r="DY1375"/>
      <c r="DZ1375"/>
      <c r="EA1375"/>
      <c r="EB1375"/>
      <c r="EC1375"/>
      <c r="ED1375"/>
      <c r="EE1375"/>
      <c r="EF1375"/>
      <c r="EG1375"/>
      <c r="EH1375"/>
      <c r="EI1375"/>
      <c r="EJ1375"/>
      <c r="EK1375"/>
      <c r="EL1375"/>
      <c r="EM1375"/>
      <c r="EN1375"/>
    </row>
    <row r="1376" spans="1:144" x14ac:dyDescent="0.25">
      <c r="A1376" s="141" t="s">
        <v>2287</v>
      </c>
      <c r="B1376" s="141" t="s">
        <v>1406</v>
      </c>
      <c r="C1376" s="145" t="s">
        <v>1998</v>
      </c>
      <c r="D1376" s="141">
        <v>6</v>
      </c>
      <c r="E1376" s="150">
        <v>0</v>
      </c>
      <c r="F1376" s="151">
        <v>0</v>
      </c>
      <c r="G1376" s="151">
        <v>0</v>
      </c>
      <c r="H1376" s="151">
        <v>0</v>
      </c>
      <c r="I1376" s="152">
        <v>0</v>
      </c>
      <c r="J1376"/>
      <c r="K1376"/>
      <c r="L1376"/>
      <c r="M1376"/>
      <c r="N1376"/>
      <c r="O1376"/>
      <c r="P1376"/>
      <c r="Q1376"/>
      <c r="R1376"/>
      <c r="S1376"/>
      <c r="T1376"/>
      <c r="U1376"/>
      <c r="V1376"/>
      <c r="W1376"/>
      <c r="X1376"/>
      <c r="Y1376"/>
      <c r="Z1376"/>
      <c r="AA1376"/>
      <c r="AB1376"/>
      <c r="AC1376"/>
      <c r="AD1376"/>
      <c r="AE1376"/>
      <c r="AF1376"/>
      <c r="AG1376"/>
      <c r="AH1376"/>
      <c r="AI1376"/>
      <c r="AJ1376"/>
      <c r="AK1376"/>
      <c r="AL1376"/>
      <c r="AM1376"/>
      <c r="AN1376"/>
      <c r="AO1376"/>
      <c r="AP1376"/>
      <c r="AQ1376"/>
      <c r="AR1376"/>
      <c r="AS1376"/>
      <c r="AT1376"/>
      <c r="AU1376"/>
      <c r="AV1376"/>
      <c r="AW1376"/>
      <c r="AX1376"/>
      <c r="AY1376"/>
      <c r="AZ1376"/>
      <c r="BA1376"/>
      <c r="BB1376"/>
      <c r="BC1376"/>
      <c r="BD1376"/>
      <c r="BE1376"/>
      <c r="BF1376"/>
      <c r="BG1376"/>
      <c r="BH1376"/>
      <c r="BI1376"/>
      <c r="BJ1376"/>
      <c r="BK1376"/>
      <c r="BL1376"/>
      <c r="BM1376"/>
      <c r="BN1376"/>
      <c r="BO1376"/>
      <c r="BP1376"/>
      <c r="BQ1376"/>
      <c r="BR1376"/>
      <c r="BS1376"/>
      <c r="BT1376"/>
      <c r="BU1376"/>
      <c r="BV1376"/>
      <c r="BW1376"/>
      <c r="BX1376"/>
      <c r="BY1376"/>
      <c r="BZ1376"/>
      <c r="CA1376"/>
      <c r="CB1376"/>
      <c r="CC1376"/>
      <c r="CD1376"/>
      <c r="CE1376"/>
      <c r="CF1376"/>
      <c r="CG1376"/>
      <c r="CH1376"/>
      <c r="CI1376"/>
      <c r="CJ1376"/>
      <c r="CK1376"/>
      <c r="CL1376"/>
      <c r="CM1376"/>
      <c r="CN1376"/>
      <c r="CO1376"/>
      <c r="CP1376"/>
      <c r="CQ1376"/>
      <c r="CR1376"/>
      <c r="CS1376"/>
      <c r="CT1376"/>
      <c r="CU1376"/>
      <c r="CV1376"/>
      <c r="CW1376"/>
      <c r="CX1376"/>
      <c r="CY1376"/>
      <c r="CZ1376"/>
      <c r="DA1376"/>
      <c r="DB1376"/>
      <c r="DC1376"/>
      <c r="DD1376"/>
      <c r="DE1376"/>
      <c r="DF1376"/>
      <c r="DG1376"/>
      <c r="DH1376"/>
      <c r="DI1376"/>
      <c r="DJ1376"/>
      <c r="DK1376"/>
      <c r="DL1376"/>
      <c r="DM1376"/>
      <c r="DN1376"/>
      <c r="DO1376"/>
      <c r="DP1376"/>
      <c r="DQ1376"/>
      <c r="DR1376"/>
      <c r="DS1376"/>
      <c r="DT1376"/>
      <c r="DU1376"/>
      <c r="DV1376"/>
      <c r="DW1376"/>
      <c r="DX1376"/>
      <c r="DY1376"/>
      <c r="DZ1376"/>
      <c r="EA1376"/>
      <c r="EB1376"/>
      <c r="EC1376"/>
      <c r="ED1376"/>
      <c r="EE1376"/>
      <c r="EF1376"/>
      <c r="EG1376"/>
      <c r="EH1376"/>
      <c r="EI1376"/>
      <c r="EJ1376"/>
      <c r="EK1376"/>
      <c r="EL1376"/>
      <c r="EM1376"/>
      <c r="EN1376"/>
    </row>
    <row r="1377" spans="1:144" x14ac:dyDescent="0.25">
      <c r="A1377" s="141" t="s">
        <v>2288</v>
      </c>
      <c r="B1377" s="141" t="s">
        <v>1408</v>
      </c>
      <c r="C1377" s="145" t="s">
        <v>1998</v>
      </c>
      <c r="D1377" s="141">
        <v>6</v>
      </c>
      <c r="E1377" s="150">
        <v>0</v>
      </c>
      <c r="F1377" s="151">
        <v>0</v>
      </c>
      <c r="G1377" s="151">
        <v>0</v>
      </c>
      <c r="H1377" s="151">
        <v>0</v>
      </c>
      <c r="I1377" s="152">
        <v>0</v>
      </c>
      <c r="J1377"/>
      <c r="K1377"/>
      <c r="L1377"/>
      <c r="M1377"/>
      <c r="N1377"/>
      <c r="O1377"/>
      <c r="P1377"/>
      <c r="Q1377"/>
      <c r="R1377"/>
      <c r="S1377"/>
      <c r="T1377"/>
      <c r="U1377"/>
      <c r="V1377"/>
      <c r="W1377"/>
      <c r="X1377"/>
      <c r="Y1377"/>
      <c r="Z1377"/>
      <c r="AA1377"/>
      <c r="AB1377"/>
      <c r="AC1377"/>
      <c r="AD1377"/>
      <c r="AE1377"/>
      <c r="AF1377"/>
      <c r="AG1377"/>
      <c r="AH1377"/>
      <c r="AI1377"/>
      <c r="AJ1377"/>
      <c r="AK1377"/>
      <c r="AL1377"/>
      <c r="AM1377"/>
      <c r="AN1377"/>
      <c r="AO1377"/>
      <c r="AP1377"/>
      <c r="AQ1377"/>
      <c r="AR1377"/>
      <c r="AS1377"/>
      <c r="AT1377"/>
      <c r="AU1377"/>
      <c r="AV1377"/>
      <c r="AW1377"/>
      <c r="AX1377"/>
      <c r="AY1377"/>
      <c r="AZ1377"/>
      <c r="BA1377"/>
      <c r="BB1377"/>
      <c r="BC1377"/>
      <c r="BD1377"/>
      <c r="BE1377"/>
      <c r="BF1377"/>
      <c r="BG1377"/>
      <c r="BH1377"/>
      <c r="BI1377"/>
      <c r="BJ1377"/>
      <c r="BK1377"/>
      <c r="BL1377"/>
      <c r="BM1377"/>
      <c r="BN1377"/>
      <c r="BO1377"/>
      <c r="BP1377"/>
      <c r="BQ1377"/>
      <c r="BR1377"/>
      <c r="BS1377"/>
      <c r="BT1377"/>
      <c r="BU1377"/>
      <c r="BV1377"/>
      <c r="BW1377"/>
      <c r="BX1377"/>
      <c r="BY1377"/>
      <c r="BZ1377"/>
      <c r="CA1377"/>
      <c r="CB1377"/>
      <c r="CC1377"/>
      <c r="CD1377"/>
      <c r="CE1377"/>
      <c r="CF1377"/>
      <c r="CG1377"/>
      <c r="CH1377"/>
      <c r="CI1377"/>
      <c r="CJ1377"/>
      <c r="CK1377"/>
      <c r="CL1377"/>
      <c r="CM1377"/>
      <c r="CN1377"/>
      <c r="CO1377"/>
      <c r="CP1377"/>
      <c r="CQ1377"/>
      <c r="CR1377"/>
      <c r="CS1377"/>
      <c r="CT1377"/>
      <c r="CU1377"/>
      <c r="CV1377"/>
      <c r="CW1377"/>
      <c r="CX1377"/>
      <c r="CY1377"/>
      <c r="CZ1377"/>
      <c r="DA1377"/>
      <c r="DB1377"/>
      <c r="DC1377"/>
      <c r="DD1377"/>
      <c r="DE1377"/>
      <c r="DF1377"/>
      <c r="DG1377"/>
      <c r="DH1377"/>
      <c r="DI1377"/>
      <c r="DJ1377"/>
      <c r="DK1377"/>
      <c r="DL1377"/>
      <c r="DM1377"/>
      <c r="DN1377"/>
      <c r="DO1377"/>
      <c r="DP1377"/>
      <c r="DQ1377"/>
      <c r="DR1377"/>
      <c r="DS1377"/>
      <c r="DT1377"/>
      <c r="DU1377"/>
      <c r="DV1377"/>
      <c r="DW1377"/>
      <c r="DX1377"/>
      <c r="DY1377"/>
      <c r="DZ1377"/>
      <c r="EA1377"/>
      <c r="EB1377"/>
      <c r="EC1377"/>
      <c r="ED1377"/>
      <c r="EE1377"/>
      <c r="EF1377"/>
      <c r="EG1377"/>
      <c r="EH1377"/>
      <c r="EI1377"/>
      <c r="EJ1377"/>
      <c r="EK1377"/>
      <c r="EL1377"/>
      <c r="EM1377"/>
      <c r="EN1377"/>
    </row>
    <row r="1378" spans="1:144" x14ac:dyDescent="0.25">
      <c r="A1378" s="141" t="s">
        <v>2289</v>
      </c>
      <c r="B1378" s="141" t="s">
        <v>2290</v>
      </c>
      <c r="C1378" s="145" t="s">
        <v>1998</v>
      </c>
      <c r="D1378" s="141">
        <v>4</v>
      </c>
      <c r="E1378" s="150">
        <v>0</v>
      </c>
      <c r="F1378" s="151">
        <v>0</v>
      </c>
      <c r="G1378" s="151">
        <v>117081.84</v>
      </c>
      <c r="H1378" s="151">
        <v>0</v>
      </c>
      <c r="I1378" s="152">
        <v>117081.84</v>
      </c>
      <c r="J1378"/>
      <c r="K1378"/>
      <c r="L1378"/>
      <c r="M1378"/>
      <c r="N1378"/>
      <c r="O1378"/>
      <c r="P1378"/>
      <c r="Q1378"/>
      <c r="R1378"/>
      <c r="S1378"/>
      <c r="T1378"/>
      <c r="U1378"/>
      <c r="V1378"/>
      <c r="W1378"/>
      <c r="X1378"/>
      <c r="Y1378"/>
      <c r="Z1378"/>
      <c r="AA1378"/>
      <c r="AB1378"/>
      <c r="AC1378"/>
      <c r="AD1378"/>
      <c r="AE1378"/>
      <c r="AF1378"/>
      <c r="AG1378"/>
      <c r="AH1378"/>
      <c r="AI1378"/>
      <c r="AJ1378"/>
      <c r="AK1378"/>
      <c r="AL1378"/>
      <c r="AM1378"/>
      <c r="AN1378"/>
      <c r="AO1378"/>
      <c r="AP1378"/>
      <c r="AQ1378"/>
      <c r="AR1378"/>
      <c r="AS1378"/>
      <c r="AT1378"/>
      <c r="AU1378"/>
      <c r="AV1378"/>
      <c r="AW1378"/>
      <c r="AX1378"/>
      <c r="AY1378"/>
      <c r="AZ1378"/>
      <c r="BA1378"/>
      <c r="BB1378"/>
      <c r="BC1378"/>
      <c r="BD1378"/>
      <c r="BE1378"/>
      <c r="BF1378"/>
      <c r="BG1378"/>
      <c r="BH1378"/>
      <c r="BI1378"/>
      <c r="BJ1378"/>
      <c r="BK1378"/>
      <c r="BL1378"/>
      <c r="BM1378"/>
      <c r="BN1378"/>
      <c r="BO1378"/>
      <c r="BP1378"/>
      <c r="BQ1378"/>
      <c r="BR1378"/>
      <c r="BS1378"/>
      <c r="BT1378"/>
      <c r="BU1378"/>
      <c r="BV1378"/>
      <c r="BW1378"/>
      <c r="BX1378"/>
      <c r="BY1378"/>
      <c r="BZ1378"/>
      <c r="CA1378"/>
      <c r="CB1378"/>
      <c r="CC1378"/>
      <c r="CD1378"/>
      <c r="CE1378"/>
      <c r="CF1378"/>
      <c r="CG1378"/>
      <c r="CH1378"/>
      <c r="CI1378"/>
      <c r="CJ1378"/>
      <c r="CK1378"/>
      <c r="CL1378"/>
      <c r="CM1378"/>
      <c r="CN1378"/>
      <c r="CO1378"/>
      <c r="CP1378"/>
      <c r="CQ1378"/>
      <c r="CR1378"/>
      <c r="CS1378"/>
      <c r="CT1378"/>
      <c r="CU1378"/>
      <c r="CV1378"/>
      <c r="CW1378"/>
      <c r="CX1378"/>
      <c r="CY1378"/>
      <c r="CZ1378"/>
      <c r="DA1378"/>
      <c r="DB1378"/>
      <c r="DC1378"/>
      <c r="DD1378"/>
      <c r="DE1378"/>
      <c r="DF1378"/>
      <c r="DG1378"/>
      <c r="DH1378"/>
      <c r="DI1378"/>
      <c r="DJ1378"/>
      <c r="DK1378"/>
      <c r="DL1378"/>
      <c r="DM1378"/>
      <c r="DN1378"/>
      <c r="DO1378"/>
      <c r="DP1378"/>
      <c r="DQ1378"/>
      <c r="DR1378"/>
      <c r="DS1378"/>
      <c r="DT1378"/>
      <c r="DU1378"/>
      <c r="DV1378"/>
      <c r="DW1378"/>
      <c r="DX1378"/>
      <c r="DY1378"/>
      <c r="DZ1378"/>
      <c r="EA1378"/>
      <c r="EB1378"/>
      <c r="EC1378"/>
      <c r="ED1378"/>
      <c r="EE1378"/>
      <c r="EF1378"/>
      <c r="EG1378"/>
      <c r="EH1378"/>
      <c r="EI1378"/>
      <c r="EJ1378"/>
      <c r="EK1378"/>
      <c r="EL1378"/>
      <c r="EM1378"/>
      <c r="EN1378"/>
    </row>
    <row r="1379" spans="1:144" x14ac:dyDescent="0.25">
      <c r="A1379" s="141" t="s">
        <v>2291</v>
      </c>
      <c r="B1379" s="141" t="s">
        <v>2663</v>
      </c>
      <c r="C1379" s="145" t="s">
        <v>1998</v>
      </c>
      <c r="D1379" s="141">
        <v>6</v>
      </c>
      <c r="E1379" s="150">
        <v>0</v>
      </c>
      <c r="F1379" s="151">
        <v>0</v>
      </c>
      <c r="G1379" s="151">
        <v>117081.84</v>
      </c>
      <c r="H1379" s="151">
        <v>0</v>
      </c>
      <c r="I1379" s="152">
        <v>117081.84</v>
      </c>
      <c r="J1379"/>
      <c r="K1379"/>
      <c r="L1379"/>
      <c r="M1379"/>
      <c r="N1379"/>
      <c r="O1379"/>
      <c r="P1379"/>
      <c r="Q1379"/>
      <c r="R1379"/>
      <c r="S1379"/>
      <c r="T1379"/>
      <c r="U1379"/>
      <c r="V1379"/>
      <c r="W1379"/>
      <c r="X1379"/>
      <c r="Y1379"/>
      <c r="Z1379"/>
      <c r="AA1379"/>
      <c r="AB1379"/>
      <c r="AC1379"/>
      <c r="AD1379"/>
      <c r="AE1379"/>
      <c r="AF1379"/>
      <c r="AG1379"/>
      <c r="AH1379"/>
      <c r="AI1379"/>
      <c r="AJ1379"/>
      <c r="AK1379"/>
      <c r="AL1379"/>
      <c r="AM1379"/>
      <c r="AN1379"/>
      <c r="AO1379"/>
      <c r="AP1379"/>
      <c r="AQ1379"/>
      <c r="AR1379"/>
      <c r="AS1379"/>
      <c r="AT1379"/>
      <c r="AU1379"/>
      <c r="AV1379"/>
      <c r="AW1379"/>
      <c r="AX1379"/>
      <c r="AY1379"/>
      <c r="AZ1379"/>
      <c r="BA1379"/>
      <c r="BB1379"/>
      <c r="BC1379"/>
      <c r="BD1379"/>
      <c r="BE1379"/>
      <c r="BF1379"/>
      <c r="BG1379"/>
      <c r="BH1379"/>
      <c r="BI1379"/>
      <c r="BJ1379"/>
      <c r="BK1379"/>
      <c r="BL1379"/>
      <c r="BM1379"/>
      <c r="BN1379"/>
      <c r="BO1379"/>
      <c r="BP1379"/>
      <c r="BQ1379"/>
      <c r="BR1379"/>
      <c r="BS1379"/>
      <c r="BT1379"/>
      <c r="BU1379"/>
      <c r="BV1379"/>
      <c r="BW1379"/>
      <c r="BX1379"/>
      <c r="BY1379"/>
      <c r="BZ1379"/>
      <c r="CA1379"/>
      <c r="CB1379"/>
      <c r="CC1379"/>
      <c r="CD1379"/>
      <c r="CE1379"/>
      <c r="CF1379"/>
      <c r="CG1379"/>
      <c r="CH1379"/>
      <c r="CI1379"/>
      <c r="CJ1379"/>
      <c r="CK1379"/>
      <c r="CL1379"/>
      <c r="CM1379"/>
      <c r="CN1379"/>
      <c r="CO1379"/>
      <c r="CP1379"/>
      <c r="CQ1379"/>
      <c r="CR1379"/>
      <c r="CS1379"/>
      <c r="CT1379"/>
      <c r="CU1379"/>
      <c r="CV1379"/>
      <c r="CW1379"/>
      <c r="CX1379"/>
      <c r="CY1379"/>
      <c r="CZ1379"/>
      <c r="DA1379"/>
      <c r="DB1379"/>
      <c r="DC1379"/>
      <c r="DD1379"/>
      <c r="DE1379"/>
      <c r="DF1379"/>
      <c r="DG1379"/>
      <c r="DH1379"/>
      <c r="DI1379"/>
      <c r="DJ1379"/>
      <c r="DK1379"/>
      <c r="DL1379"/>
      <c r="DM1379"/>
      <c r="DN1379"/>
      <c r="DO1379"/>
      <c r="DP1379"/>
      <c r="DQ1379"/>
      <c r="DR1379"/>
      <c r="DS1379"/>
      <c r="DT1379"/>
      <c r="DU1379"/>
      <c r="DV1379"/>
      <c r="DW1379"/>
      <c r="DX1379"/>
      <c r="DY1379"/>
      <c r="DZ1379"/>
      <c r="EA1379"/>
      <c r="EB1379"/>
      <c r="EC1379"/>
      <c r="ED1379"/>
      <c r="EE1379"/>
      <c r="EF1379"/>
      <c r="EG1379"/>
      <c r="EH1379"/>
      <c r="EI1379"/>
      <c r="EJ1379"/>
      <c r="EK1379"/>
      <c r="EL1379"/>
      <c r="EM1379"/>
      <c r="EN1379"/>
    </row>
    <row r="1380" spans="1:144" x14ac:dyDescent="0.25">
      <c r="A1380" s="141" t="s">
        <v>2292</v>
      </c>
      <c r="B1380" s="141" t="s">
        <v>341</v>
      </c>
      <c r="C1380" s="145" t="s">
        <v>1998</v>
      </c>
      <c r="D1380" s="141">
        <v>6</v>
      </c>
      <c r="E1380" s="150">
        <v>0</v>
      </c>
      <c r="F1380" s="151">
        <v>0</v>
      </c>
      <c r="G1380" s="151">
        <v>0</v>
      </c>
      <c r="H1380" s="151">
        <v>0</v>
      </c>
      <c r="I1380" s="152">
        <v>0</v>
      </c>
      <c r="J1380"/>
      <c r="K1380"/>
      <c r="L1380"/>
      <c r="M1380"/>
      <c r="N1380"/>
      <c r="O1380"/>
      <c r="P1380"/>
      <c r="Q1380"/>
      <c r="R1380"/>
      <c r="S1380"/>
      <c r="T1380"/>
      <c r="U1380"/>
      <c r="V1380"/>
      <c r="W1380"/>
      <c r="X1380"/>
      <c r="Y1380"/>
      <c r="Z1380"/>
      <c r="AA1380"/>
      <c r="AB1380"/>
      <c r="AC1380"/>
      <c r="AD1380"/>
      <c r="AE1380"/>
      <c r="AF1380"/>
      <c r="AG1380"/>
      <c r="AH1380"/>
      <c r="AI1380"/>
      <c r="AJ1380"/>
      <c r="AK1380"/>
      <c r="AL1380"/>
      <c r="AM1380"/>
      <c r="AN1380"/>
      <c r="AO1380"/>
      <c r="AP1380"/>
      <c r="AQ1380"/>
      <c r="AR1380"/>
      <c r="AS1380"/>
      <c r="AT1380"/>
      <c r="AU1380"/>
      <c r="AV1380"/>
      <c r="AW1380"/>
      <c r="AX1380"/>
      <c r="AY1380"/>
      <c r="AZ1380"/>
      <c r="BA1380"/>
      <c r="BB1380"/>
      <c r="BC1380"/>
      <c r="BD1380"/>
      <c r="BE1380"/>
      <c r="BF1380"/>
      <c r="BG1380"/>
      <c r="BH1380"/>
      <c r="BI1380"/>
      <c r="BJ1380"/>
      <c r="BK1380"/>
      <c r="BL1380"/>
      <c r="BM1380"/>
      <c r="BN1380"/>
      <c r="BO1380"/>
      <c r="BP1380"/>
      <c r="BQ1380"/>
      <c r="BR1380"/>
      <c r="BS1380"/>
      <c r="BT1380"/>
      <c r="BU1380"/>
      <c r="BV1380"/>
      <c r="BW1380"/>
      <c r="BX1380"/>
      <c r="BY1380"/>
      <c r="BZ1380"/>
      <c r="CA1380"/>
      <c r="CB1380"/>
      <c r="CC1380"/>
      <c r="CD1380"/>
      <c r="CE1380"/>
      <c r="CF1380"/>
      <c r="CG1380"/>
      <c r="CH1380"/>
      <c r="CI1380"/>
      <c r="CJ1380"/>
      <c r="CK1380"/>
      <c r="CL1380"/>
      <c r="CM1380"/>
      <c r="CN1380"/>
      <c r="CO1380"/>
      <c r="CP1380"/>
      <c r="CQ1380"/>
      <c r="CR1380"/>
      <c r="CS1380"/>
      <c r="CT1380"/>
      <c r="CU1380"/>
      <c r="CV1380"/>
      <c r="CW1380"/>
      <c r="CX1380"/>
      <c r="CY1380"/>
      <c r="CZ1380"/>
      <c r="DA1380"/>
      <c r="DB1380"/>
      <c r="DC1380"/>
      <c r="DD1380"/>
      <c r="DE1380"/>
      <c r="DF1380"/>
      <c r="DG1380"/>
      <c r="DH1380"/>
      <c r="DI1380"/>
      <c r="DJ1380"/>
      <c r="DK1380"/>
      <c r="DL1380"/>
      <c r="DM1380"/>
      <c r="DN1380"/>
      <c r="DO1380"/>
      <c r="DP1380"/>
      <c r="DQ1380"/>
      <c r="DR1380"/>
      <c r="DS1380"/>
      <c r="DT1380"/>
      <c r="DU1380"/>
      <c r="DV1380"/>
      <c r="DW1380"/>
      <c r="DX1380"/>
      <c r="DY1380"/>
      <c r="DZ1380"/>
      <c r="EA1380"/>
      <c r="EB1380"/>
      <c r="EC1380"/>
      <c r="ED1380"/>
      <c r="EE1380"/>
      <c r="EF1380"/>
      <c r="EG1380"/>
      <c r="EH1380"/>
      <c r="EI1380"/>
      <c r="EJ1380"/>
      <c r="EK1380"/>
      <c r="EL1380"/>
      <c r="EM1380"/>
      <c r="EN1380"/>
    </row>
    <row r="1381" spans="1:144" x14ac:dyDescent="0.25">
      <c r="A1381" s="141" t="s">
        <v>2293</v>
      </c>
      <c r="B1381" s="141" t="s">
        <v>2294</v>
      </c>
      <c r="C1381" s="145" t="s">
        <v>1998</v>
      </c>
      <c r="D1381" s="141">
        <v>4</v>
      </c>
      <c r="E1381" s="150">
        <v>0</v>
      </c>
      <c r="F1381" s="151">
        <v>0</v>
      </c>
      <c r="G1381" s="151">
        <v>0</v>
      </c>
      <c r="H1381" s="151">
        <v>0</v>
      </c>
      <c r="I1381" s="152">
        <v>0</v>
      </c>
      <c r="J1381"/>
      <c r="K1381"/>
      <c r="L1381"/>
      <c r="M1381"/>
      <c r="N1381"/>
      <c r="O1381"/>
      <c r="P1381"/>
      <c r="Q1381"/>
      <c r="R1381"/>
      <c r="S1381"/>
      <c r="T1381"/>
      <c r="U1381"/>
      <c r="V1381"/>
      <c r="W1381"/>
      <c r="X1381"/>
      <c r="Y1381"/>
      <c r="Z1381"/>
      <c r="AA1381"/>
      <c r="AB1381"/>
      <c r="AC1381"/>
      <c r="AD1381"/>
      <c r="AE1381"/>
      <c r="AF1381"/>
      <c r="AG1381"/>
      <c r="AH1381"/>
      <c r="AI1381"/>
      <c r="AJ1381"/>
      <c r="AK1381"/>
      <c r="AL1381"/>
      <c r="AM1381"/>
      <c r="AN1381"/>
      <c r="AO1381"/>
      <c r="AP1381"/>
      <c r="AQ1381"/>
      <c r="AR1381"/>
      <c r="AS1381"/>
      <c r="AT1381"/>
      <c r="AU1381"/>
      <c r="AV1381"/>
      <c r="AW1381"/>
      <c r="AX1381"/>
      <c r="AY1381"/>
      <c r="AZ1381"/>
      <c r="BA1381"/>
      <c r="BB1381"/>
      <c r="BC1381"/>
      <c r="BD1381"/>
      <c r="BE1381"/>
      <c r="BF1381"/>
      <c r="BG1381"/>
      <c r="BH1381"/>
      <c r="BI1381"/>
      <c r="BJ1381"/>
      <c r="BK1381"/>
      <c r="BL1381"/>
      <c r="BM1381"/>
      <c r="BN1381"/>
      <c r="BO1381"/>
      <c r="BP1381"/>
      <c r="BQ1381"/>
      <c r="BR1381"/>
      <c r="BS1381"/>
      <c r="BT1381"/>
      <c r="BU1381"/>
      <c r="BV1381"/>
      <c r="BW1381"/>
      <c r="BX1381"/>
      <c r="BY1381"/>
      <c r="BZ1381"/>
      <c r="CA1381"/>
      <c r="CB1381"/>
      <c r="CC1381"/>
      <c r="CD1381"/>
      <c r="CE1381"/>
      <c r="CF1381"/>
      <c r="CG1381"/>
      <c r="CH1381"/>
      <c r="CI1381"/>
      <c r="CJ1381"/>
      <c r="CK1381"/>
      <c r="CL1381"/>
      <c r="CM1381"/>
      <c r="CN1381"/>
      <c r="CO1381"/>
      <c r="CP1381"/>
      <c r="CQ1381"/>
      <c r="CR1381"/>
      <c r="CS1381"/>
      <c r="CT1381"/>
      <c r="CU1381"/>
      <c r="CV1381"/>
      <c r="CW1381"/>
      <c r="CX1381"/>
      <c r="CY1381"/>
      <c r="CZ1381"/>
      <c r="DA1381"/>
      <c r="DB1381"/>
      <c r="DC1381"/>
      <c r="DD1381"/>
      <c r="DE1381"/>
      <c r="DF1381"/>
      <c r="DG1381"/>
      <c r="DH1381"/>
      <c r="DI1381"/>
      <c r="DJ1381"/>
      <c r="DK1381"/>
      <c r="DL1381"/>
      <c r="DM1381"/>
      <c r="DN1381"/>
      <c r="DO1381"/>
      <c r="DP1381"/>
      <c r="DQ1381"/>
      <c r="DR1381"/>
      <c r="DS1381"/>
      <c r="DT1381"/>
      <c r="DU1381"/>
      <c r="DV1381"/>
      <c r="DW1381"/>
      <c r="DX1381"/>
      <c r="DY1381"/>
      <c r="DZ1381"/>
      <c r="EA1381"/>
      <c r="EB1381"/>
      <c r="EC1381"/>
      <c r="ED1381"/>
      <c r="EE1381"/>
      <c r="EF1381"/>
      <c r="EG1381"/>
      <c r="EH1381"/>
      <c r="EI1381"/>
      <c r="EJ1381"/>
      <c r="EK1381"/>
      <c r="EL1381"/>
      <c r="EM1381"/>
      <c r="EN1381"/>
    </row>
    <row r="1382" spans="1:144" x14ac:dyDescent="0.25">
      <c r="A1382" s="141" t="s">
        <v>2295</v>
      </c>
      <c r="B1382" s="141" t="s">
        <v>1421</v>
      </c>
      <c r="C1382" s="145" t="s">
        <v>1998</v>
      </c>
      <c r="D1382" s="141">
        <v>6</v>
      </c>
      <c r="E1382" s="150">
        <v>0</v>
      </c>
      <c r="F1382" s="151">
        <v>0</v>
      </c>
      <c r="G1382" s="151">
        <v>0</v>
      </c>
      <c r="H1382" s="151">
        <v>0</v>
      </c>
      <c r="I1382" s="152">
        <v>0</v>
      </c>
      <c r="J1382"/>
      <c r="K1382"/>
      <c r="L1382"/>
      <c r="M1382"/>
      <c r="N1382"/>
      <c r="O1382"/>
      <c r="P1382"/>
      <c r="Q1382"/>
      <c r="R1382"/>
      <c r="S1382"/>
      <c r="T1382"/>
      <c r="U1382"/>
      <c r="V1382"/>
      <c r="W1382"/>
      <c r="X1382"/>
      <c r="Y1382"/>
      <c r="Z1382"/>
      <c r="AA1382"/>
      <c r="AB1382"/>
      <c r="AC1382"/>
      <c r="AD1382"/>
      <c r="AE1382"/>
      <c r="AF1382"/>
      <c r="AG1382"/>
      <c r="AH1382"/>
      <c r="AI1382"/>
      <c r="AJ1382"/>
      <c r="AK1382"/>
      <c r="AL1382"/>
      <c r="AM1382"/>
      <c r="AN1382"/>
      <c r="AO1382"/>
      <c r="AP1382"/>
      <c r="AQ1382"/>
      <c r="AR1382"/>
      <c r="AS1382"/>
      <c r="AT1382"/>
      <c r="AU1382"/>
      <c r="AV1382"/>
      <c r="AW1382"/>
      <c r="AX1382"/>
      <c r="AY1382"/>
      <c r="AZ1382"/>
      <c r="BA1382"/>
      <c r="BB1382"/>
      <c r="BC1382"/>
      <c r="BD1382"/>
      <c r="BE1382"/>
      <c r="BF1382"/>
      <c r="BG1382"/>
      <c r="BH1382"/>
      <c r="BI1382"/>
      <c r="BJ1382"/>
      <c r="BK1382"/>
      <c r="BL1382"/>
      <c r="BM1382"/>
      <c r="BN1382"/>
      <c r="BO1382"/>
      <c r="BP1382"/>
      <c r="BQ1382"/>
      <c r="BR1382"/>
      <c r="BS1382"/>
      <c r="BT1382"/>
      <c r="BU1382"/>
      <c r="BV1382"/>
      <c r="BW1382"/>
      <c r="BX1382"/>
      <c r="BY1382"/>
      <c r="BZ1382"/>
      <c r="CA1382"/>
      <c r="CB1382"/>
      <c r="CC1382"/>
      <c r="CD1382"/>
      <c r="CE1382"/>
      <c r="CF1382"/>
      <c r="CG1382"/>
      <c r="CH1382"/>
      <c r="CI1382"/>
      <c r="CJ1382"/>
      <c r="CK1382"/>
      <c r="CL1382"/>
      <c r="CM1382"/>
      <c r="CN1382"/>
      <c r="CO1382"/>
      <c r="CP1382"/>
      <c r="CQ1382"/>
      <c r="CR1382"/>
      <c r="CS1382"/>
      <c r="CT1382"/>
      <c r="CU1382"/>
      <c r="CV1382"/>
      <c r="CW1382"/>
      <c r="CX1382"/>
      <c r="CY1382"/>
      <c r="CZ1382"/>
      <c r="DA1382"/>
      <c r="DB1382"/>
      <c r="DC1382"/>
      <c r="DD1382"/>
      <c r="DE1382"/>
      <c r="DF1382"/>
      <c r="DG1382"/>
      <c r="DH1382"/>
      <c r="DI1382"/>
      <c r="DJ1382"/>
      <c r="DK1382"/>
      <c r="DL1382"/>
      <c r="DM1382"/>
      <c r="DN1382"/>
      <c r="DO1382"/>
      <c r="DP1382"/>
      <c r="DQ1382"/>
      <c r="DR1382"/>
      <c r="DS1382"/>
      <c r="DT1382"/>
      <c r="DU1382"/>
      <c r="DV1382"/>
      <c r="DW1382"/>
      <c r="DX1382"/>
      <c r="DY1382"/>
      <c r="DZ1382"/>
      <c r="EA1382"/>
      <c r="EB1382"/>
      <c r="EC1382"/>
      <c r="ED1382"/>
      <c r="EE1382"/>
      <c r="EF1382"/>
      <c r="EG1382"/>
      <c r="EH1382"/>
      <c r="EI1382"/>
      <c r="EJ1382"/>
      <c r="EK1382"/>
      <c r="EL1382"/>
      <c r="EM1382"/>
      <c r="EN1382"/>
    </row>
    <row r="1383" spans="1:144" x14ac:dyDescent="0.25">
      <c r="A1383" s="141" t="s">
        <v>2296</v>
      </c>
      <c r="B1383" s="141" t="s">
        <v>1422</v>
      </c>
      <c r="C1383" s="145" t="s">
        <v>1998</v>
      </c>
      <c r="D1383" s="141">
        <v>6</v>
      </c>
      <c r="E1383" s="150">
        <v>0</v>
      </c>
      <c r="F1383" s="151">
        <v>0</v>
      </c>
      <c r="G1383" s="151">
        <v>0</v>
      </c>
      <c r="H1383" s="151">
        <v>0</v>
      </c>
      <c r="I1383" s="152">
        <v>0</v>
      </c>
      <c r="J1383"/>
      <c r="K1383"/>
      <c r="L1383"/>
      <c r="M1383"/>
      <c r="N1383"/>
      <c r="O1383"/>
      <c r="P1383"/>
      <c r="Q1383"/>
      <c r="R1383"/>
      <c r="S1383"/>
      <c r="T1383"/>
      <c r="U1383"/>
      <c r="V1383"/>
      <c r="W1383"/>
      <c r="X1383"/>
      <c r="Y1383"/>
      <c r="Z1383"/>
      <c r="AA1383"/>
      <c r="AB1383"/>
      <c r="AC1383"/>
      <c r="AD1383"/>
      <c r="AE1383"/>
      <c r="AF1383"/>
      <c r="AG1383"/>
      <c r="AH1383"/>
      <c r="AI1383"/>
      <c r="AJ1383"/>
      <c r="AK1383"/>
      <c r="AL1383"/>
      <c r="AM1383"/>
      <c r="AN1383"/>
      <c r="AO1383"/>
      <c r="AP1383"/>
      <c r="AQ1383"/>
      <c r="AR1383"/>
      <c r="AS1383"/>
      <c r="AT1383"/>
      <c r="AU1383"/>
      <c r="AV1383"/>
      <c r="AW1383"/>
      <c r="AX1383"/>
      <c r="AY1383"/>
      <c r="AZ1383"/>
      <c r="BA1383"/>
      <c r="BB1383"/>
      <c r="BC1383"/>
      <c r="BD1383"/>
      <c r="BE1383"/>
      <c r="BF1383"/>
      <c r="BG1383"/>
      <c r="BH1383"/>
      <c r="BI1383"/>
      <c r="BJ1383"/>
      <c r="BK1383"/>
      <c r="BL1383"/>
      <c r="BM1383"/>
      <c r="BN1383"/>
      <c r="BO1383"/>
      <c r="BP1383"/>
      <c r="BQ1383"/>
      <c r="BR1383"/>
      <c r="BS1383"/>
      <c r="BT1383"/>
      <c r="BU1383"/>
      <c r="BV1383"/>
      <c r="BW1383"/>
      <c r="BX1383"/>
      <c r="BY1383"/>
      <c r="BZ1383"/>
      <c r="CA1383"/>
      <c r="CB1383"/>
      <c r="CC1383"/>
      <c r="CD1383"/>
      <c r="CE1383"/>
      <c r="CF1383"/>
      <c r="CG1383"/>
      <c r="CH1383"/>
      <c r="CI1383"/>
      <c r="CJ1383"/>
      <c r="CK1383"/>
      <c r="CL1383"/>
      <c r="CM1383"/>
      <c r="CN1383"/>
      <c r="CO1383"/>
      <c r="CP1383"/>
      <c r="CQ1383"/>
      <c r="CR1383"/>
      <c r="CS1383"/>
      <c r="CT1383"/>
      <c r="CU1383"/>
      <c r="CV1383"/>
      <c r="CW1383"/>
      <c r="CX1383"/>
      <c r="CY1383"/>
      <c r="CZ1383"/>
      <c r="DA1383"/>
      <c r="DB1383"/>
      <c r="DC1383"/>
      <c r="DD1383"/>
      <c r="DE1383"/>
      <c r="DF1383"/>
      <c r="DG1383"/>
      <c r="DH1383"/>
      <c r="DI1383"/>
      <c r="DJ1383"/>
      <c r="DK1383"/>
      <c r="DL1383"/>
      <c r="DM1383"/>
      <c r="DN1383"/>
      <c r="DO1383"/>
      <c r="DP1383"/>
      <c r="DQ1383"/>
      <c r="DR1383"/>
      <c r="DS1383"/>
      <c r="DT1383"/>
      <c r="DU1383"/>
      <c r="DV1383"/>
      <c r="DW1383"/>
      <c r="DX1383"/>
      <c r="DY1383"/>
      <c r="DZ1383"/>
      <c r="EA1383"/>
      <c r="EB1383"/>
      <c r="EC1383"/>
      <c r="ED1383"/>
      <c r="EE1383"/>
      <c r="EF1383"/>
      <c r="EG1383"/>
      <c r="EH1383"/>
      <c r="EI1383"/>
      <c r="EJ1383"/>
      <c r="EK1383"/>
      <c r="EL1383"/>
      <c r="EM1383"/>
      <c r="EN1383"/>
    </row>
    <row r="1384" spans="1:144" x14ac:dyDescent="0.25">
      <c r="A1384" s="141" t="s">
        <v>2297</v>
      </c>
      <c r="B1384" s="141" t="s">
        <v>2298</v>
      </c>
      <c r="C1384" s="145" t="s">
        <v>1998</v>
      </c>
      <c r="D1384" s="141">
        <v>4</v>
      </c>
      <c r="E1384" s="150">
        <v>131000</v>
      </c>
      <c r="F1384" s="151">
        <v>5364370</v>
      </c>
      <c r="G1384" s="151">
        <v>0</v>
      </c>
      <c r="H1384" s="151">
        <v>0</v>
      </c>
      <c r="I1384" s="152">
        <v>5495370</v>
      </c>
      <c r="J1384"/>
      <c r="K1384"/>
      <c r="L1384"/>
      <c r="M1384"/>
      <c r="N1384"/>
      <c r="O1384"/>
      <c r="P1384"/>
      <c r="Q1384"/>
      <c r="R1384"/>
      <c r="S1384"/>
      <c r="T1384"/>
      <c r="U1384"/>
      <c r="V1384"/>
      <c r="W1384"/>
      <c r="X1384"/>
      <c r="Y1384"/>
      <c r="Z1384"/>
      <c r="AA1384"/>
      <c r="AB1384"/>
      <c r="AC1384"/>
      <c r="AD1384"/>
      <c r="AE1384"/>
      <c r="AF1384"/>
      <c r="AG1384"/>
      <c r="AH1384"/>
      <c r="AI1384"/>
      <c r="AJ1384"/>
      <c r="AK1384"/>
      <c r="AL1384"/>
      <c r="AM1384"/>
      <c r="AN1384"/>
      <c r="AO1384"/>
      <c r="AP1384"/>
      <c r="AQ1384"/>
      <c r="AR1384"/>
      <c r="AS1384"/>
      <c r="AT1384"/>
      <c r="AU1384"/>
      <c r="AV1384"/>
      <c r="AW1384"/>
      <c r="AX1384"/>
      <c r="AY1384"/>
      <c r="AZ1384"/>
      <c r="BA1384"/>
      <c r="BB1384"/>
      <c r="BC1384"/>
      <c r="BD1384"/>
      <c r="BE1384"/>
      <c r="BF1384"/>
      <c r="BG1384"/>
      <c r="BH1384"/>
      <c r="BI1384"/>
      <c r="BJ1384"/>
      <c r="BK1384"/>
      <c r="BL1384"/>
      <c r="BM1384"/>
      <c r="BN1384"/>
      <c r="BO1384"/>
      <c r="BP1384"/>
      <c r="BQ1384"/>
      <c r="BR1384"/>
      <c r="BS1384"/>
      <c r="BT1384"/>
      <c r="BU1384"/>
      <c r="BV1384"/>
      <c r="BW1384"/>
      <c r="BX1384"/>
      <c r="BY1384"/>
      <c r="BZ1384"/>
      <c r="CA1384"/>
      <c r="CB1384"/>
      <c r="CC1384"/>
      <c r="CD1384"/>
      <c r="CE1384"/>
      <c r="CF1384"/>
      <c r="CG1384"/>
      <c r="CH1384"/>
      <c r="CI1384"/>
      <c r="CJ1384"/>
      <c r="CK1384"/>
      <c r="CL1384"/>
      <c r="CM1384"/>
      <c r="CN1384"/>
      <c r="CO1384"/>
      <c r="CP1384"/>
      <c r="CQ1384"/>
      <c r="CR1384"/>
      <c r="CS1384"/>
      <c r="CT1384"/>
      <c r="CU1384"/>
      <c r="CV1384"/>
      <c r="CW1384"/>
      <c r="CX1384"/>
      <c r="CY1384"/>
      <c r="CZ1384"/>
      <c r="DA1384"/>
      <c r="DB1384"/>
      <c r="DC1384"/>
      <c r="DD1384"/>
      <c r="DE1384"/>
      <c r="DF1384"/>
      <c r="DG1384"/>
      <c r="DH1384"/>
      <c r="DI1384"/>
      <c r="DJ1384"/>
      <c r="DK1384"/>
      <c r="DL1384"/>
      <c r="DM1384"/>
      <c r="DN1384"/>
      <c r="DO1384"/>
      <c r="DP1384"/>
      <c r="DQ1384"/>
      <c r="DR1384"/>
      <c r="DS1384"/>
      <c r="DT1384"/>
      <c r="DU1384"/>
      <c r="DV1384"/>
      <c r="DW1384"/>
      <c r="DX1384"/>
      <c r="DY1384"/>
      <c r="DZ1384"/>
      <c r="EA1384"/>
      <c r="EB1384"/>
      <c r="EC1384"/>
      <c r="ED1384"/>
      <c r="EE1384"/>
      <c r="EF1384"/>
      <c r="EG1384"/>
      <c r="EH1384"/>
      <c r="EI1384"/>
      <c r="EJ1384"/>
      <c r="EK1384"/>
      <c r="EL1384"/>
      <c r="EM1384"/>
      <c r="EN1384"/>
    </row>
    <row r="1385" spans="1:144" x14ac:dyDescent="0.25">
      <c r="A1385" s="141" t="s">
        <v>2299</v>
      </c>
      <c r="B1385" s="141" t="s">
        <v>2300</v>
      </c>
      <c r="C1385" s="145" t="s">
        <v>1998</v>
      </c>
      <c r="D1385" s="141">
        <v>6</v>
      </c>
      <c r="E1385" s="150">
        <v>0</v>
      </c>
      <c r="F1385" s="151">
        <v>0</v>
      </c>
      <c r="G1385" s="151">
        <v>0</v>
      </c>
      <c r="H1385" s="151">
        <v>0</v>
      </c>
      <c r="I1385" s="152">
        <v>0</v>
      </c>
      <c r="J1385"/>
      <c r="K1385"/>
      <c r="L1385"/>
      <c r="M1385"/>
      <c r="N1385"/>
      <c r="O1385"/>
      <c r="P1385"/>
      <c r="Q1385"/>
      <c r="R1385"/>
      <c r="S1385"/>
      <c r="T1385"/>
      <c r="U1385"/>
      <c r="V1385"/>
      <c r="W1385"/>
      <c r="X1385"/>
      <c r="Y1385"/>
      <c r="Z1385"/>
      <c r="AA1385"/>
      <c r="AB1385"/>
      <c r="AC1385"/>
      <c r="AD1385"/>
      <c r="AE1385"/>
      <c r="AF1385"/>
      <c r="AG1385"/>
      <c r="AH1385"/>
      <c r="AI1385"/>
      <c r="AJ1385"/>
      <c r="AK1385"/>
      <c r="AL1385"/>
      <c r="AM1385"/>
      <c r="AN1385"/>
      <c r="AO1385"/>
      <c r="AP1385"/>
      <c r="AQ1385"/>
      <c r="AR1385"/>
      <c r="AS1385"/>
      <c r="AT1385"/>
      <c r="AU1385"/>
      <c r="AV1385"/>
      <c r="AW1385"/>
      <c r="AX1385"/>
      <c r="AY1385"/>
      <c r="AZ1385"/>
      <c r="BA1385"/>
      <c r="BB1385"/>
      <c r="BC1385"/>
      <c r="BD1385"/>
      <c r="BE1385"/>
      <c r="BF1385"/>
      <c r="BG1385"/>
      <c r="BH1385"/>
      <c r="BI1385"/>
      <c r="BJ1385"/>
      <c r="BK1385"/>
      <c r="BL1385"/>
      <c r="BM1385"/>
      <c r="BN1385"/>
      <c r="BO1385"/>
      <c r="BP1385"/>
      <c r="BQ1385"/>
      <c r="BR1385"/>
      <c r="BS1385"/>
      <c r="BT1385"/>
      <c r="BU1385"/>
      <c r="BV1385"/>
      <c r="BW1385"/>
      <c r="BX1385"/>
      <c r="BY1385"/>
      <c r="BZ1385"/>
      <c r="CA1385"/>
      <c r="CB1385"/>
      <c r="CC1385"/>
      <c r="CD1385"/>
      <c r="CE1385"/>
      <c r="CF1385"/>
      <c r="CG1385"/>
      <c r="CH1385"/>
      <c r="CI1385"/>
      <c r="CJ1385"/>
      <c r="CK1385"/>
      <c r="CL1385"/>
      <c r="CM1385"/>
      <c r="CN1385"/>
      <c r="CO1385"/>
      <c r="CP1385"/>
      <c r="CQ1385"/>
      <c r="CR1385"/>
      <c r="CS1385"/>
      <c r="CT1385"/>
      <c r="CU1385"/>
      <c r="CV1385"/>
      <c r="CW1385"/>
      <c r="CX1385"/>
      <c r="CY1385"/>
      <c r="CZ1385"/>
      <c r="DA1385"/>
      <c r="DB1385"/>
      <c r="DC1385"/>
      <c r="DD1385"/>
      <c r="DE1385"/>
      <c r="DF1385"/>
      <c r="DG1385"/>
      <c r="DH1385"/>
      <c r="DI1385"/>
      <c r="DJ1385"/>
      <c r="DK1385"/>
      <c r="DL1385"/>
      <c r="DM1385"/>
      <c r="DN1385"/>
      <c r="DO1385"/>
      <c r="DP1385"/>
      <c r="DQ1385"/>
      <c r="DR1385"/>
      <c r="DS1385"/>
      <c r="DT1385"/>
      <c r="DU1385"/>
      <c r="DV1385"/>
      <c r="DW1385"/>
      <c r="DX1385"/>
      <c r="DY1385"/>
      <c r="DZ1385"/>
      <c r="EA1385"/>
      <c r="EB1385"/>
      <c r="EC1385"/>
      <c r="ED1385"/>
      <c r="EE1385"/>
      <c r="EF1385"/>
      <c r="EG1385"/>
      <c r="EH1385"/>
      <c r="EI1385"/>
      <c r="EJ1385"/>
      <c r="EK1385"/>
      <c r="EL1385"/>
      <c r="EM1385"/>
      <c r="EN1385"/>
    </row>
    <row r="1386" spans="1:144" x14ac:dyDescent="0.25">
      <c r="A1386" s="141" t="s">
        <v>2301</v>
      </c>
      <c r="B1386" s="141" t="s">
        <v>2302</v>
      </c>
      <c r="C1386" s="145" t="s">
        <v>1998</v>
      </c>
      <c r="D1386" s="141">
        <v>6</v>
      </c>
      <c r="E1386" s="150">
        <v>131000</v>
      </c>
      <c r="F1386" s="151">
        <v>5364370</v>
      </c>
      <c r="G1386" s="151">
        <v>0</v>
      </c>
      <c r="H1386" s="151">
        <v>0</v>
      </c>
      <c r="I1386" s="152">
        <v>5495370</v>
      </c>
      <c r="J1386"/>
      <c r="K1386"/>
      <c r="L1386"/>
      <c r="M1386"/>
      <c r="N1386"/>
      <c r="O1386"/>
      <c r="P1386"/>
      <c r="Q1386"/>
      <c r="R1386"/>
      <c r="S1386"/>
      <c r="T1386"/>
      <c r="U1386"/>
      <c r="V1386"/>
      <c r="W1386"/>
      <c r="X1386"/>
      <c r="Y1386"/>
      <c r="Z1386"/>
      <c r="AA1386"/>
      <c r="AB1386"/>
      <c r="AC1386"/>
      <c r="AD1386"/>
      <c r="AE1386"/>
      <c r="AF1386"/>
      <c r="AG1386"/>
      <c r="AH1386"/>
      <c r="AI1386"/>
      <c r="AJ1386"/>
      <c r="AK1386"/>
      <c r="AL1386"/>
      <c r="AM1386"/>
      <c r="AN1386"/>
      <c r="AO1386"/>
      <c r="AP1386"/>
      <c r="AQ1386"/>
      <c r="AR1386"/>
      <c r="AS1386"/>
      <c r="AT1386"/>
      <c r="AU1386"/>
      <c r="AV1386"/>
      <c r="AW1386"/>
      <c r="AX1386"/>
      <c r="AY1386"/>
      <c r="AZ1386"/>
      <c r="BA1386"/>
      <c r="BB1386"/>
      <c r="BC1386"/>
      <c r="BD1386"/>
      <c r="BE1386"/>
      <c r="BF1386"/>
      <c r="BG1386"/>
      <c r="BH1386"/>
      <c r="BI1386"/>
      <c r="BJ1386"/>
      <c r="BK1386"/>
      <c r="BL1386"/>
      <c r="BM1386"/>
      <c r="BN1386"/>
      <c r="BO1386"/>
      <c r="BP1386"/>
      <c r="BQ1386"/>
      <c r="BR1386"/>
      <c r="BS1386"/>
      <c r="BT1386"/>
      <c r="BU1386"/>
      <c r="BV1386"/>
      <c r="BW1386"/>
      <c r="BX1386"/>
      <c r="BY1386"/>
      <c r="BZ1386"/>
      <c r="CA1386"/>
      <c r="CB1386"/>
      <c r="CC1386"/>
      <c r="CD1386"/>
      <c r="CE1386"/>
      <c r="CF1386"/>
      <c r="CG1386"/>
      <c r="CH1386"/>
      <c r="CI1386"/>
      <c r="CJ1386"/>
      <c r="CK1386"/>
      <c r="CL1386"/>
      <c r="CM1386"/>
      <c r="CN1386"/>
      <c r="CO1386"/>
      <c r="CP1386"/>
      <c r="CQ1386"/>
      <c r="CR1386"/>
      <c r="CS1386"/>
      <c r="CT1386"/>
      <c r="CU1386"/>
      <c r="CV1386"/>
      <c r="CW1386"/>
      <c r="CX1386"/>
      <c r="CY1386"/>
      <c r="CZ1386"/>
      <c r="DA1386"/>
      <c r="DB1386"/>
      <c r="DC1386"/>
      <c r="DD1386"/>
      <c r="DE1386"/>
      <c r="DF1386"/>
      <c r="DG1386"/>
      <c r="DH1386"/>
      <c r="DI1386"/>
      <c r="DJ1386"/>
      <c r="DK1386"/>
      <c r="DL1386"/>
      <c r="DM1386"/>
      <c r="DN1386"/>
      <c r="DO1386"/>
      <c r="DP1386"/>
      <c r="DQ1386"/>
      <c r="DR1386"/>
      <c r="DS1386"/>
      <c r="DT1386"/>
      <c r="DU1386"/>
      <c r="DV1386"/>
      <c r="DW1386"/>
      <c r="DX1386"/>
      <c r="DY1386"/>
      <c r="DZ1386"/>
      <c r="EA1386"/>
      <c r="EB1386"/>
      <c r="EC1386"/>
      <c r="ED1386"/>
      <c r="EE1386"/>
      <c r="EF1386"/>
      <c r="EG1386"/>
      <c r="EH1386"/>
      <c r="EI1386"/>
      <c r="EJ1386"/>
      <c r="EK1386"/>
      <c r="EL1386"/>
      <c r="EM1386"/>
      <c r="EN1386"/>
    </row>
    <row r="1387" spans="1:144" x14ac:dyDescent="0.25">
      <c r="A1387" s="141" t="s">
        <v>2303</v>
      </c>
      <c r="B1387" s="144" t="s">
        <v>319</v>
      </c>
      <c r="C1387" s="146" t="s">
        <v>1998</v>
      </c>
      <c r="D1387" s="144">
        <v>6</v>
      </c>
      <c r="E1387" s="153">
        <v>0</v>
      </c>
      <c r="F1387" s="154">
        <v>0</v>
      </c>
      <c r="G1387" s="154">
        <v>0</v>
      </c>
      <c r="H1387" s="154">
        <v>0</v>
      </c>
      <c r="I1387" s="155">
        <v>0</v>
      </c>
      <c r="J1387"/>
      <c r="K1387"/>
      <c r="L1387"/>
      <c r="M1387"/>
      <c r="N1387"/>
      <c r="O1387"/>
      <c r="P1387"/>
      <c r="Q1387"/>
      <c r="R1387"/>
      <c r="S1387"/>
      <c r="T1387"/>
      <c r="U1387"/>
      <c r="V1387"/>
      <c r="W1387"/>
      <c r="X1387"/>
      <c r="Y1387"/>
      <c r="Z1387"/>
      <c r="AA1387"/>
      <c r="AB1387"/>
      <c r="AC1387"/>
      <c r="AD1387"/>
      <c r="AE1387"/>
      <c r="AF1387"/>
      <c r="AG1387"/>
      <c r="AH1387"/>
      <c r="AI1387"/>
      <c r="AJ1387"/>
      <c r="AK1387"/>
      <c r="AL1387"/>
      <c r="AM1387"/>
      <c r="AN1387"/>
      <c r="AO1387"/>
      <c r="AP1387"/>
      <c r="AQ1387"/>
      <c r="AR1387"/>
      <c r="AS1387"/>
      <c r="AT1387"/>
      <c r="AU1387"/>
      <c r="AV1387"/>
      <c r="AW1387"/>
      <c r="AX1387"/>
      <c r="AY1387"/>
      <c r="AZ1387"/>
      <c r="BA1387"/>
      <c r="BB1387"/>
      <c r="BC1387"/>
      <c r="BD1387"/>
      <c r="BE1387"/>
      <c r="BF1387"/>
      <c r="BG1387"/>
      <c r="BH1387"/>
      <c r="BI1387"/>
      <c r="BJ1387"/>
      <c r="BK1387"/>
      <c r="BL1387"/>
      <c r="BM1387"/>
      <c r="BN1387"/>
      <c r="BO1387"/>
      <c r="BP1387"/>
      <c r="BQ1387"/>
      <c r="BR1387"/>
      <c r="BS1387"/>
      <c r="BT1387"/>
      <c r="BU1387"/>
      <c r="BV1387"/>
      <c r="BW1387"/>
      <c r="BX1387"/>
      <c r="BY1387"/>
      <c r="BZ1387"/>
      <c r="CA1387"/>
      <c r="CB1387"/>
      <c r="CC1387"/>
      <c r="CD1387"/>
      <c r="CE1387"/>
      <c r="CF1387"/>
      <c r="CG1387"/>
      <c r="CH1387"/>
      <c r="CI1387"/>
      <c r="CJ1387"/>
      <c r="CK1387"/>
      <c r="CL1387"/>
      <c r="CM1387"/>
      <c r="CN1387"/>
      <c r="CO1387"/>
      <c r="CP1387"/>
      <c r="CQ1387"/>
      <c r="CR1387"/>
      <c r="CS1387"/>
      <c r="CT1387"/>
      <c r="CU1387"/>
      <c r="CV1387"/>
      <c r="CW1387"/>
      <c r="CX1387"/>
      <c r="CY1387"/>
      <c r="CZ1387"/>
      <c r="DA1387"/>
      <c r="DB1387"/>
      <c r="DC1387"/>
      <c r="DD1387"/>
      <c r="DE1387"/>
      <c r="DF1387"/>
      <c r="DG1387"/>
      <c r="DH1387"/>
      <c r="DI1387"/>
      <c r="DJ1387"/>
      <c r="DK1387"/>
      <c r="DL1387"/>
      <c r="DM1387"/>
      <c r="DN1387"/>
      <c r="DO1387"/>
      <c r="DP1387"/>
      <c r="DQ1387"/>
      <c r="DR1387"/>
      <c r="DS1387"/>
      <c r="DT1387"/>
      <c r="DU1387"/>
      <c r="DV1387"/>
      <c r="DW1387"/>
      <c r="DX1387"/>
      <c r="DY1387"/>
      <c r="DZ1387"/>
      <c r="EA1387"/>
      <c r="EB1387"/>
      <c r="EC1387"/>
      <c r="ED1387"/>
      <c r="EE1387"/>
      <c r="EF1387"/>
      <c r="EG1387"/>
      <c r="EH1387"/>
      <c r="EI1387"/>
      <c r="EJ1387"/>
      <c r="EK1387"/>
      <c r="EL1387"/>
      <c r="EM1387"/>
      <c r="EN1387"/>
    </row>
    <row r="1388" spans="1:144" x14ac:dyDescent="0.25">
      <c r="A1388"/>
      <c r="B1388"/>
      <c r="C1388"/>
      <c r="D1388"/>
      <c r="E1388"/>
      <c r="F1388"/>
      <c r="G1388"/>
      <c r="H1388"/>
      <c r="I1388"/>
      <c r="J1388"/>
      <c r="K1388"/>
      <c r="L1388"/>
      <c r="M1388"/>
      <c r="N1388"/>
      <c r="O1388"/>
      <c r="P1388"/>
      <c r="Q1388"/>
      <c r="R1388"/>
      <c r="S1388"/>
      <c r="T1388"/>
      <c r="U1388"/>
      <c r="V1388"/>
      <c r="W1388"/>
      <c r="X1388"/>
      <c r="Y1388"/>
      <c r="Z1388"/>
      <c r="AA1388"/>
      <c r="AB1388"/>
      <c r="AC1388"/>
      <c r="AD1388"/>
      <c r="AE1388"/>
      <c r="AF1388"/>
      <c r="AG1388"/>
      <c r="AH1388"/>
      <c r="AI1388"/>
      <c r="AJ1388"/>
      <c r="AK1388"/>
      <c r="AL1388"/>
      <c r="AM1388"/>
      <c r="AN1388"/>
      <c r="AO1388"/>
      <c r="AP1388"/>
      <c r="AQ1388"/>
      <c r="AR1388"/>
      <c r="AS1388"/>
      <c r="AT1388"/>
      <c r="AU1388"/>
      <c r="AV1388"/>
      <c r="AW1388"/>
      <c r="AX1388"/>
      <c r="AY1388"/>
      <c r="AZ1388"/>
      <c r="BA1388"/>
      <c r="BB1388"/>
      <c r="BC1388"/>
      <c r="BD1388"/>
      <c r="BE1388"/>
      <c r="BF1388"/>
      <c r="BG1388"/>
      <c r="BH1388"/>
      <c r="BI1388"/>
      <c r="BJ1388"/>
      <c r="BK1388"/>
      <c r="BL1388"/>
      <c r="BM1388"/>
      <c r="BN1388"/>
      <c r="BO1388"/>
      <c r="BP1388"/>
      <c r="BQ1388"/>
      <c r="BR1388"/>
      <c r="BS1388"/>
      <c r="BT1388"/>
      <c r="BU1388"/>
      <c r="BV1388"/>
      <c r="BW1388"/>
      <c r="BX1388"/>
      <c r="BY1388"/>
      <c r="BZ1388"/>
      <c r="CA1388"/>
      <c r="CB1388"/>
      <c r="CC1388"/>
      <c r="CD1388"/>
      <c r="CE1388"/>
      <c r="CF1388"/>
      <c r="CG1388"/>
      <c r="CH1388"/>
      <c r="CI1388"/>
      <c r="CJ1388"/>
      <c r="CK1388"/>
      <c r="CL1388"/>
      <c r="CM1388"/>
      <c r="CN1388"/>
      <c r="CO1388"/>
      <c r="CP1388"/>
      <c r="CQ1388"/>
      <c r="CR1388"/>
      <c r="CS1388"/>
      <c r="CT1388"/>
      <c r="CU1388"/>
      <c r="CV1388"/>
      <c r="CW1388"/>
      <c r="CX1388"/>
      <c r="CY1388"/>
      <c r="CZ1388"/>
      <c r="DA1388"/>
      <c r="DB1388"/>
      <c r="DC1388"/>
      <c r="DD1388"/>
      <c r="DE1388"/>
      <c r="DF1388"/>
      <c r="DG1388"/>
      <c r="DH1388"/>
      <c r="DI1388"/>
      <c r="DJ1388"/>
      <c r="DK1388"/>
      <c r="DL1388"/>
      <c r="DM1388"/>
      <c r="DN1388"/>
      <c r="DO1388"/>
      <c r="DP1388"/>
      <c r="DQ1388"/>
      <c r="DR1388"/>
      <c r="DS1388"/>
      <c r="DT1388"/>
      <c r="DU1388"/>
      <c r="DV1388"/>
      <c r="DW1388"/>
      <c r="DX1388"/>
      <c r="DY1388"/>
      <c r="DZ1388"/>
      <c r="EA1388"/>
      <c r="EB1388"/>
      <c r="EC1388"/>
      <c r="ED1388"/>
      <c r="EE1388"/>
      <c r="EF1388"/>
      <c r="EG1388"/>
      <c r="EH1388"/>
      <c r="EI1388"/>
      <c r="EJ1388"/>
      <c r="EK1388"/>
      <c r="EL1388"/>
      <c r="EM1388"/>
      <c r="EN1388"/>
    </row>
    <row r="1389" spans="1:144" x14ac:dyDescent="0.25">
      <c r="A1389"/>
      <c r="B1389"/>
      <c r="C1389"/>
      <c r="D1389"/>
      <c r="E1389"/>
      <c r="F1389"/>
      <c r="G1389"/>
      <c r="H1389"/>
      <c r="I1389"/>
      <c r="J1389"/>
      <c r="K1389"/>
      <c r="L1389"/>
      <c r="M1389"/>
      <c r="N1389"/>
      <c r="O1389"/>
      <c r="P1389"/>
      <c r="Q1389"/>
      <c r="R1389"/>
      <c r="S1389"/>
      <c r="T1389"/>
      <c r="U1389"/>
      <c r="V1389"/>
      <c r="W1389"/>
      <c r="X1389"/>
      <c r="Y1389"/>
      <c r="Z1389"/>
      <c r="AA1389"/>
      <c r="AB1389"/>
      <c r="AC1389"/>
      <c r="AD1389"/>
      <c r="AE1389"/>
      <c r="AF1389"/>
      <c r="AG1389"/>
      <c r="AH1389"/>
      <c r="AI1389"/>
      <c r="AJ1389"/>
      <c r="AK1389"/>
      <c r="AL1389"/>
      <c r="AM1389"/>
      <c r="AN1389"/>
      <c r="AO1389"/>
      <c r="AP1389"/>
      <c r="AQ1389"/>
      <c r="AR1389"/>
      <c r="AS1389"/>
      <c r="AT1389"/>
      <c r="AU1389"/>
      <c r="AV1389"/>
      <c r="AW1389"/>
      <c r="AX1389"/>
      <c r="AY1389"/>
      <c r="AZ1389"/>
      <c r="BA1389"/>
      <c r="BB1389"/>
      <c r="BC1389"/>
      <c r="BD1389"/>
      <c r="BE1389"/>
      <c r="BF1389"/>
      <c r="BG1389"/>
      <c r="BH1389"/>
      <c r="BI1389"/>
      <c r="BJ1389"/>
      <c r="BK1389"/>
      <c r="BL1389"/>
      <c r="BM1389"/>
      <c r="BN1389"/>
      <c r="BO1389"/>
      <c r="BP1389"/>
      <c r="BQ1389"/>
      <c r="BR1389"/>
      <c r="BS1389"/>
      <c r="BT1389"/>
      <c r="BU1389"/>
      <c r="BV1389"/>
      <c r="BW1389"/>
      <c r="BX1389"/>
      <c r="BY1389"/>
      <c r="BZ1389"/>
      <c r="CA1389"/>
      <c r="CB1389"/>
      <c r="CC1389"/>
      <c r="CD1389"/>
      <c r="CE1389"/>
      <c r="CF1389"/>
      <c r="CG1389"/>
      <c r="CH1389"/>
      <c r="CI1389"/>
      <c r="CJ1389"/>
      <c r="CK1389"/>
      <c r="CL1389"/>
      <c r="CM1389"/>
      <c r="CN1389"/>
      <c r="CO1389"/>
      <c r="CP1389"/>
      <c r="CQ1389"/>
      <c r="CR1389"/>
      <c r="CS1389"/>
      <c r="CT1389"/>
      <c r="CU1389"/>
      <c r="CV1389"/>
      <c r="CW1389"/>
      <c r="CX1389"/>
      <c r="CY1389"/>
      <c r="CZ1389"/>
      <c r="DA1389"/>
      <c r="DB1389"/>
      <c r="DC1389"/>
      <c r="DD1389"/>
      <c r="DE1389"/>
      <c r="DF1389"/>
      <c r="DG1389"/>
      <c r="DH1389"/>
      <c r="DI1389"/>
      <c r="DJ1389"/>
      <c r="DK1389"/>
      <c r="DL1389"/>
      <c r="DM1389"/>
      <c r="DN1389"/>
      <c r="DO1389"/>
      <c r="DP1389"/>
      <c r="DQ1389"/>
      <c r="DR1389"/>
      <c r="DS1389"/>
      <c r="DT1389"/>
      <c r="DU1389"/>
      <c r="DV1389"/>
      <c r="DW1389"/>
      <c r="DX1389"/>
      <c r="DY1389"/>
      <c r="DZ1389"/>
      <c r="EA1389"/>
      <c r="EB1389"/>
      <c r="EC1389"/>
      <c r="ED1389"/>
      <c r="EE1389"/>
      <c r="EF1389"/>
      <c r="EG1389"/>
      <c r="EH1389"/>
      <c r="EI1389"/>
      <c r="EJ1389"/>
      <c r="EK1389"/>
      <c r="EL1389"/>
      <c r="EM1389"/>
      <c r="EN1389"/>
    </row>
    <row r="1390" spans="1:144" x14ac:dyDescent="0.25">
      <c r="A1390"/>
      <c r="B1390"/>
      <c r="C1390"/>
      <c r="D1390"/>
      <c r="E1390"/>
      <c r="F1390"/>
      <c r="G1390"/>
      <c r="H1390"/>
      <c r="I1390"/>
      <c r="J1390"/>
      <c r="K1390"/>
      <c r="L1390"/>
      <c r="M1390"/>
      <c r="N1390"/>
      <c r="O1390"/>
      <c r="P1390"/>
      <c r="Q1390"/>
      <c r="R1390"/>
      <c r="S1390"/>
      <c r="T1390"/>
      <c r="U1390"/>
      <c r="V1390"/>
      <c r="W1390"/>
      <c r="X1390"/>
      <c r="Y1390"/>
      <c r="Z1390"/>
      <c r="AA1390"/>
      <c r="AB1390"/>
      <c r="AC1390"/>
      <c r="AD1390"/>
      <c r="AE1390"/>
      <c r="AF1390"/>
      <c r="AG1390"/>
      <c r="AH1390"/>
      <c r="AI1390"/>
      <c r="AJ1390"/>
      <c r="AK1390"/>
      <c r="AL1390"/>
      <c r="AM1390"/>
      <c r="AN1390"/>
      <c r="AO1390"/>
      <c r="AP1390"/>
      <c r="AQ1390"/>
      <c r="AR1390"/>
      <c r="AS1390"/>
      <c r="AT1390"/>
      <c r="AU1390"/>
      <c r="AV1390"/>
      <c r="AW1390"/>
      <c r="AX1390"/>
      <c r="AY1390"/>
      <c r="AZ1390"/>
      <c r="BA1390"/>
      <c r="BB1390"/>
      <c r="BC1390"/>
      <c r="BD1390"/>
      <c r="BE1390"/>
      <c r="BF1390"/>
      <c r="BG1390"/>
      <c r="BH1390"/>
      <c r="BI1390"/>
      <c r="BJ1390"/>
      <c r="BK1390"/>
      <c r="BL1390"/>
      <c r="BM1390"/>
      <c r="BN1390"/>
      <c r="BO1390"/>
      <c r="BP1390"/>
      <c r="BQ1390"/>
      <c r="BR1390"/>
      <c r="BS1390"/>
      <c r="BT1390"/>
      <c r="BU1390"/>
      <c r="BV1390"/>
      <c r="BW1390"/>
      <c r="BX1390"/>
      <c r="BY1390"/>
      <c r="BZ1390"/>
      <c r="CA1390"/>
      <c r="CB1390"/>
      <c r="CC1390"/>
      <c r="CD1390"/>
      <c r="CE1390"/>
      <c r="CF1390"/>
      <c r="CG1390"/>
      <c r="CH1390"/>
      <c r="CI1390"/>
      <c r="CJ1390"/>
      <c r="CK1390"/>
      <c r="CL1390"/>
      <c r="CM1390"/>
      <c r="CN1390"/>
      <c r="CO1390"/>
      <c r="CP1390"/>
      <c r="CQ1390"/>
      <c r="CR1390"/>
      <c r="CS1390"/>
      <c r="CT1390"/>
      <c r="CU1390"/>
      <c r="CV1390"/>
      <c r="CW1390"/>
      <c r="CX1390"/>
      <c r="CY1390"/>
      <c r="CZ1390"/>
      <c r="DA1390"/>
      <c r="DB1390"/>
      <c r="DC1390"/>
      <c r="DD1390"/>
      <c r="DE1390"/>
      <c r="DF1390"/>
      <c r="DG1390"/>
      <c r="DH1390"/>
      <c r="DI1390"/>
      <c r="DJ1390"/>
      <c r="DK1390"/>
      <c r="DL1390"/>
      <c r="DM1390"/>
      <c r="DN1390"/>
      <c r="DO1390"/>
      <c r="DP1390"/>
      <c r="DQ1390"/>
      <c r="DR1390"/>
      <c r="DS1390"/>
      <c r="DT1390"/>
      <c r="DU1390"/>
      <c r="DV1390"/>
      <c r="DW1390"/>
      <c r="DX1390"/>
      <c r="DY1390"/>
      <c r="DZ1390"/>
      <c r="EA1390"/>
      <c r="EB1390"/>
      <c r="EC1390"/>
      <c r="ED1390"/>
      <c r="EE1390"/>
      <c r="EF1390"/>
      <c r="EG1390"/>
      <c r="EH1390"/>
      <c r="EI1390"/>
      <c r="EJ1390"/>
      <c r="EK1390"/>
      <c r="EL1390"/>
      <c r="EM1390"/>
      <c r="EN1390"/>
    </row>
    <row r="1391" spans="1:144" x14ac:dyDescent="0.25">
      <c r="A1391"/>
      <c r="B1391"/>
      <c r="C1391"/>
      <c r="D1391"/>
      <c r="E1391"/>
      <c r="F1391"/>
      <c r="G1391"/>
      <c r="H1391"/>
      <c r="I1391"/>
      <c r="J1391"/>
      <c r="K1391"/>
      <c r="L1391"/>
      <c r="M1391"/>
      <c r="N1391"/>
      <c r="O1391"/>
      <c r="P1391"/>
      <c r="Q1391"/>
      <c r="R1391"/>
      <c r="S1391"/>
      <c r="T1391"/>
      <c r="U1391"/>
      <c r="V1391"/>
      <c r="W1391"/>
      <c r="X1391"/>
      <c r="Y1391"/>
      <c r="Z1391"/>
      <c r="AA1391"/>
      <c r="AB1391"/>
      <c r="AC1391"/>
      <c r="AD1391"/>
      <c r="AE1391"/>
      <c r="AF1391"/>
      <c r="AG1391"/>
      <c r="AH1391"/>
      <c r="AI1391"/>
      <c r="AJ1391"/>
      <c r="AK1391"/>
      <c r="AL1391"/>
      <c r="AM1391"/>
      <c r="AN1391"/>
      <c r="AO1391"/>
      <c r="AP1391"/>
      <c r="AQ1391"/>
      <c r="AR1391"/>
      <c r="AS1391"/>
      <c r="AT1391"/>
      <c r="AU1391"/>
      <c r="AV1391"/>
      <c r="AW1391"/>
      <c r="AX1391"/>
      <c r="AY1391"/>
      <c r="AZ1391"/>
      <c r="BA1391"/>
      <c r="BB1391"/>
      <c r="BC1391"/>
      <c r="BD1391"/>
      <c r="BE1391"/>
      <c r="BF1391"/>
      <c r="BG1391"/>
      <c r="BH1391"/>
      <c r="BI1391"/>
      <c r="BJ1391"/>
      <c r="BK1391"/>
      <c r="BL1391"/>
      <c r="BM1391"/>
      <c r="BN1391"/>
      <c r="BO1391"/>
      <c r="BP1391"/>
      <c r="BQ1391"/>
      <c r="BR1391"/>
      <c r="BS1391"/>
      <c r="BT1391"/>
      <c r="BU1391"/>
      <c r="BV1391"/>
      <c r="BW1391"/>
      <c r="BX1391"/>
      <c r="BY1391"/>
      <c r="BZ1391"/>
      <c r="CA1391"/>
      <c r="CB1391"/>
      <c r="CC1391"/>
      <c r="CD1391"/>
      <c r="CE1391"/>
      <c r="CF1391"/>
      <c r="CG1391"/>
      <c r="CH1391"/>
      <c r="CI1391"/>
      <c r="CJ1391"/>
      <c r="CK1391"/>
      <c r="CL1391"/>
      <c r="CM1391"/>
      <c r="CN1391"/>
      <c r="CO1391"/>
      <c r="CP1391"/>
      <c r="CQ1391"/>
      <c r="CR1391"/>
      <c r="CS1391"/>
      <c r="CT1391"/>
      <c r="CU1391"/>
      <c r="CV1391"/>
      <c r="CW1391"/>
      <c r="CX1391"/>
      <c r="CY1391"/>
      <c r="CZ1391"/>
      <c r="DA1391"/>
      <c r="DB1391"/>
      <c r="DC1391"/>
      <c r="DD1391"/>
      <c r="DE1391"/>
      <c r="DF1391"/>
      <c r="DG1391"/>
      <c r="DH1391"/>
      <c r="DI1391"/>
      <c r="DJ1391"/>
      <c r="DK1391"/>
      <c r="DL1391"/>
      <c r="DM1391"/>
      <c r="DN1391"/>
      <c r="DO1391"/>
      <c r="DP1391"/>
      <c r="DQ1391"/>
      <c r="DR1391"/>
      <c r="DS1391"/>
      <c r="DT1391"/>
      <c r="DU1391"/>
      <c r="DV1391"/>
      <c r="DW1391"/>
      <c r="DX1391"/>
      <c r="DY1391"/>
      <c r="DZ1391"/>
      <c r="EA1391"/>
      <c r="EB1391"/>
      <c r="EC1391"/>
      <c r="ED1391"/>
      <c r="EE1391"/>
      <c r="EF1391"/>
      <c r="EG1391"/>
      <c r="EH1391"/>
      <c r="EI1391"/>
      <c r="EJ1391"/>
      <c r="EK1391"/>
      <c r="EL1391"/>
      <c r="EM1391"/>
      <c r="EN1391"/>
    </row>
    <row r="1392" spans="1:144" x14ac:dyDescent="0.25">
      <c r="A1392"/>
      <c r="B1392"/>
      <c r="C1392"/>
      <c r="D1392"/>
      <c r="E1392"/>
      <c r="F1392"/>
      <c r="G1392"/>
      <c r="H1392"/>
      <c r="I1392"/>
      <c r="J1392"/>
      <c r="K1392"/>
      <c r="L1392"/>
      <c r="M1392"/>
      <c r="N1392"/>
      <c r="O1392"/>
      <c r="P1392"/>
      <c r="Q1392"/>
      <c r="R1392"/>
      <c r="S1392"/>
      <c r="T1392"/>
      <c r="U1392"/>
      <c r="V1392"/>
      <c r="W1392"/>
      <c r="X1392"/>
      <c r="Y1392"/>
      <c r="Z1392"/>
      <c r="AA1392"/>
      <c r="AB1392"/>
      <c r="AC1392"/>
      <c r="AD1392"/>
      <c r="AE1392"/>
      <c r="AF1392"/>
      <c r="AG1392"/>
      <c r="AH1392"/>
      <c r="AI1392"/>
      <c r="AJ1392"/>
      <c r="AK1392"/>
      <c r="AL1392"/>
      <c r="AM1392"/>
      <c r="AN1392"/>
      <c r="AO1392"/>
      <c r="AP1392"/>
      <c r="AQ1392"/>
      <c r="AR1392"/>
      <c r="AS1392"/>
      <c r="AT1392"/>
      <c r="AU1392"/>
      <c r="AV1392"/>
      <c r="AW1392"/>
      <c r="AX1392"/>
      <c r="AY1392"/>
      <c r="AZ1392"/>
      <c r="BA1392"/>
      <c r="BB1392"/>
      <c r="BC1392"/>
      <c r="BD1392"/>
      <c r="BE1392"/>
      <c r="BF1392"/>
      <c r="BG1392"/>
      <c r="BH1392"/>
      <c r="BI1392"/>
      <c r="BJ1392"/>
      <c r="BK1392"/>
      <c r="BL1392"/>
      <c r="BM1392"/>
      <c r="BN1392"/>
      <c r="BO1392"/>
      <c r="BP1392"/>
      <c r="BQ1392"/>
      <c r="BR1392"/>
      <c r="BS1392"/>
      <c r="BT1392"/>
      <c r="BU1392"/>
      <c r="BV1392"/>
      <c r="BW1392"/>
      <c r="BX1392"/>
      <c r="BY1392"/>
      <c r="BZ1392"/>
      <c r="CA1392"/>
      <c r="CB1392"/>
      <c r="CC1392"/>
      <c r="CD1392"/>
      <c r="CE1392"/>
      <c r="CF1392"/>
      <c r="CG1392"/>
      <c r="CH1392"/>
      <c r="CI1392"/>
      <c r="CJ1392"/>
      <c r="CK1392"/>
      <c r="CL1392"/>
      <c r="CM1392"/>
      <c r="CN1392"/>
      <c r="CO1392"/>
      <c r="CP1392"/>
      <c r="CQ1392"/>
      <c r="CR1392"/>
      <c r="CS1392"/>
      <c r="CT1392"/>
      <c r="CU1392"/>
      <c r="CV1392"/>
      <c r="CW1392"/>
      <c r="CX1392"/>
      <c r="CY1392"/>
      <c r="CZ1392"/>
      <c r="DA1392"/>
      <c r="DB1392"/>
      <c r="DC1392"/>
      <c r="DD1392"/>
      <c r="DE1392"/>
      <c r="DF1392"/>
      <c r="DG1392"/>
      <c r="DH1392"/>
      <c r="DI1392"/>
      <c r="DJ1392"/>
      <c r="DK1392"/>
      <c r="DL1392"/>
      <c r="DM1392"/>
      <c r="DN1392"/>
      <c r="DO1392"/>
      <c r="DP1392"/>
      <c r="DQ1392"/>
      <c r="DR1392"/>
      <c r="DS1392"/>
      <c r="DT1392"/>
      <c r="DU1392"/>
      <c r="DV1392"/>
      <c r="DW1392"/>
      <c r="DX1392"/>
      <c r="DY1392"/>
      <c r="DZ1392"/>
      <c r="EA1392"/>
      <c r="EB1392"/>
      <c r="EC1392"/>
      <c r="ED1392"/>
      <c r="EE1392"/>
      <c r="EF1392"/>
      <c r="EG1392"/>
      <c r="EH1392"/>
      <c r="EI1392"/>
      <c r="EJ1392"/>
      <c r="EK1392"/>
      <c r="EL1392"/>
      <c r="EM1392"/>
      <c r="EN1392"/>
    </row>
    <row r="1393" spans="1:144" x14ac:dyDescent="0.25">
      <c r="A1393"/>
      <c r="B1393"/>
      <c r="C1393"/>
      <c r="D1393"/>
      <c r="E1393"/>
      <c r="F1393"/>
      <c r="G1393"/>
      <c r="H1393"/>
      <c r="I1393"/>
      <c r="J1393"/>
      <c r="K1393"/>
      <c r="L1393"/>
      <c r="M1393"/>
      <c r="N1393"/>
      <c r="O1393"/>
      <c r="P1393"/>
      <c r="Q1393"/>
      <c r="R1393"/>
      <c r="S1393"/>
      <c r="T1393"/>
      <c r="U1393"/>
      <c r="V1393"/>
      <c r="W1393"/>
      <c r="X1393"/>
      <c r="Y1393"/>
      <c r="Z1393"/>
      <c r="AA1393"/>
      <c r="AB1393"/>
      <c r="AC1393"/>
      <c r="AD1393"/>
      <c r="AE1393"/>
      <c r="AF1393"/>
      <c r="AG1393"/>
      <c r="AH1393"/>
      <c r="AI1393"/>
      <c r="AJ1393"/>
      <c r="AK1393"/>
      <c r="AL1393"/>
      <c r="AM1393"/>
      <c r="AN1393"/>
      <c r="AO1393"/>
      <c r="AP1393"/>
      <c r="AQ1393"/>
      <c r="AR1393"/>
      <c r="AS1393"/>
      <c r="AT1393"/>
      <c r="AU1393"/>
      <c r="AV1393"/>
      <c r="AW1393"/>
      <c r="AX1393"/>
      <c r="AY1393"/>
      <c r="AZ1393"/>
      <c r="BA1393"/>
      <c r="BB1393"/>
      <c r="BC1393"/>
      <c r="BD1393"/>
      <c r="BE1393"/>
      <c r="BF1393"/>
      <c r="BG1393"/>
      <c r="BH1393"/>
      <c r="BI1393"/>
      <c r="BJ1393"/>
      <c r="BK1393"/>
      <c r="BL1393"/>
      <c r="BM1393"/>
      <c r="BN1393"/>
      <c r="BO1393"/>
      <c r="BP1393"/>
      <c r="BQ1393"/>
      <c r="BR1393"/>
      <c r="BS1393"/>
      <c r="BT1393"/>
      <c r="BU1393"/>
      <c r="BV1393"/>
      <c r="BW1393"/>
      <c r="BX1393"/>
      <c r="BY1393"/>
      <c r="BZ1393"/>
      <c r="CA1393"/>
      <c r="CB1393"/>
      <c r="CC1393"/>
      <c r="CD1393"/>
      <c r="CE1393"/>
      <c r="CF1393"/>
      <c r="CG1393"/>
      <c r="CH1393"/>
      <c r="CI1393"/>
      <c r="CJ1393"/>
      <c r="CK1393"/>
      <c r="CL1393"/>
      <c r="CM1393"/>
      <c r="CN1393"/>
      <c r="CO1393"/>
      <c r="CP1393"/>
      <c r="CQ1393"/>
      <c r="CR1393"/>
      <c r="CS1393"/>
      <c r="CT1393"/>
      <c r="CU1393"/>
      <c r="CV1393"/>
      <c r="CW1393"/>
      <c r="CX1393"/>
      <c r="CY1393"/>
      <c r="CZ1393"/>
      <c r="DA1393"/>
      <c r="DB1393"/>
      <c r="DC1393"/>
      <c r="DD1393"/>
      <c r="DE1393"/>
      <c r="DF1393"/>
      <c r="DG1393"/>
      <c r="DH1393"/>
      <c r="DI1393"/>
      <c r="DJ1393"/>
      <c r="DK1393"/>
      <c r="DL1393"/>
      <c r="DM1393"/>
      <c r="DN1393"/>
      <c r="DO1393"/>
      <c r="DP1393"/>
      <c r="DQ1393"/>
      <c r="DR1393"/>
      <c r="DS1393"/>
      <c r="DT1393"/>
      <c r="DU1393"/>
      <c r="DV1393"/>
      <c r="DW1393"/>
      <c r="DX1393"/>
      <c r="DY1393"/>
      <c r="DZ1393"/>
      <c r="EA1393"/>
      <c r="EB1393"/>
      <c r="EC1393"/>
      <c r="ED1393"/>
      <c r="EE1393"/>
      <c r="EF1393"/>
      <c r="EG1393"/>
      <c r="EH1393"/>
      <c r="EI1393"/>
      <c r="EJ1393"/>
      <c r="EK1393"/>
      <c r="EL1393"/>
      <c r="EM1393"/>
      <c r="EN1393"/>
    </row>
    <row r="1394" spans="1:144" x14ac:dyDescent="0.25">
      <c r="A1394"/>
      <c r="B1394"/>
      <c r="C1394"/>
      <c r="D1394"/>
      <c r="E1394"/>
      <c r="F1394"/>
      <c r="G1394"/>
      <c r="H1394"/>
      <c r="I1394"/>
      <c r="J1394"/>
      <c r="K1394"/>
      <c r="L1394"/>
      <c r="M1394"/>
      <c r="N1394"/>
      <c r="O1394"/>
      <c r="P1394"/>
      <c r="Q1394"/>
      <c r="R1394"/>
      <c r="S1394"/>
      <c r="T1394"/>
      <c r="U1394"/>
      <c r="V1394"/>
      <c r="W1394"/>
      <c r="X1394"/>
      <c r="Y1394"/>
      <c r="Z1394"/>
      <c r="AA1394"/>
      <c r="AB1394"/>
      <c r="AC1394"/>
      <c r="AD1394"/>
      <c r="AE1394"/>
      <c r="AF1394"/>
      <c r="AG1394"/>
      <c r="AH1394"/>
      <c r="AI1394"/>
      <c r="AJ1394"/>
      <c r="AK1394"/>
      <c r="AL1394"/>
      <c r="AM1394"/>
      <c r="AN1394"/>
      <c r="AO1394"/>
      <c r="AP1394"/>
      <c r="AQ1394"/>
      <c r="AR1394"/>
      <c r="AS1394"/>
      <c r="AT1394"/>
      <c r="AU1394"/>
      <c r="AV1394"/>
      <c r="AW1394"/>
      <c r="AX1394"/>
      <c r="AY1394"/>
      <c r="AZ1394"/>
      <c r="BA1394"/>
      <c r="BB1394"/>
      <c r="BC1394"/>
      <c r="BD1394"/>
      <c r="BE1394"/>
      <c r="BF1394"/>
      <c r="BG1394"/>
      <c r="BH1394"/>
      <c r="BI1394"/>
      <c r="BJ1394"/>
      <c r="BK1394"/>
      <c r="BL1394"/>
      <c r="BM1394"/>
      <c r="BN1394"/>
      <c r="BO1394"/>
      <c r="BP1394"/>
      <c r="BQ1394"/>
      <c r="BR1394"/>
      <c r="BS1394"/>
      <c r="BT1394"/>
      <c r="BU1394"/>
      <c r="BV1394"/>
      <c r="BW1394"/>
      <c r="BX1394"/>
      <c r="BY1394"/>
      <c r="BZ1394"/>
      <c r="CA1394"/>
      <c r="CB1394"/>
      <c r="CC1394"/>
      <c r="CD1394"/>
      <c r="CE1394"/>
      <c r="CF1394"/>
      <c r="CG1394"/>
      <c r="CH1394"/>
      <c r="CI1394"/>
      <c r="CJ1394"/>
      <c r="CK1394"/>
      <c r="CL1394"/>
      <c r="CM1394"/>
      <c r="CN1394"/>
      <c r="CO1394"/>
      <c r="CP1394"/>
      <c r="CQ1394"/>
      <c r="CR1394"/>
      <c r="CS1394"/>
      <c r="CT1394"/>
      <c r="CU1394"/>
      <c r="CV1394"/>
      <c r="CW1394"/>
      <c r="CX1394"/>
      <c r="CY1394"/>
      <c r="CZ1394"/>
      <c r="DA1394"/>
      <c r="DB1394"/>
      <c r="DC1394"/>
      <c r="DD1394"/>
      <c r="DE1394"/>
      <c r="DF1394"/>
      <c r="DG1394"/>
      <c r="DH1394"/>
      <c r="DI1394"/>
      <c r="DJ1394"/>
      <c r="DK1394"/>
      <c r="DL1394"/>
      <c r="DM1394"/>
      <c r="DN1394"/>
      <c r="DO1394"/>
      <c r="DP1394"/>
      <c r="DQ1394"/>
      <c r="DR1394"/>
      <c r="DS1394"/>
      <c r="DT1394"/>
      <c r="DU1394"/>
      <c r="DV1394"/>
      <c r="DW1394"/>
      <c r="DX1394"/>
      <c r="DY1394"/>
      <c r="DZ1394"/>
      <c r="EA1394"/>
      <c r="EB1394"/>
      <c r="EC1394"/>
      <c r="ED1394"/>
      <c r="EE1394"/>
      <c r="EF1394"/>
      <c r="EG1394"/>
      <c r="EH1394"/>
      <c r="EI1394"/>
      <c r="EJ1394"/>
      <c r="EK1394"/>
      <c r="EL1394"/>
      <c r="EM1394"/>
      <c r="EN1394"/>
    </row>
    <row r="1395" spans="1:144" x14ac:dyDescent="0.25">
      <c r="A1395"/>
      <c r="B1395"/>
      <c r="C1395"/>
      <c r="D1395"/>
      <c r="E1395"/>
      <c r="F1395"/>
      <c r="G1395"/>
      <c r="H1395"/>
      <c r="I1395"/>
      <c r="J1395"/>
      <c r="K1395"/>
      <c r="L1395"/>
      <c r="M1395"/>
      <c r="N1395"/>
      <c r="O1395"/>
      <c r="P1395"/>
      <c r="Q1395"/>
      <c r="R1395"/>
      <c r="S1395"/>
      <c r="T1395"/>
      <c r="U1395"/>
      <c r="V1395"/>
      <c r="W1395"/>
      <c r="X1395"/>
      <c r="Y1395"/>
      <c r="Z1395"/>
      <c r="AA1395"/>
      <c r="AB1395"/>
      <c r="AC1395"/>
      <c r="AD1395"/>
      <c r="AE1395"/>
      <c r="AF1395"/>
      <c r="AG1395"/>
      <c r="AH1395"/>
      <c r="AI1395"/>
      <c r="AJ1395"/>
      <c r="AK1395"/>
      <c r="AL1395"/>
      <c r="AM1395"/>
      <c r="AN1395"/>
      <c r="AO1395"/>
      <c r="AP1395"/>
      <c r="AQ1395"/>
      <c r="AR1395"/>
      <c r="AS1395"/>
      <c r="AT1395"/>
      <c r="AU1395"/>
      <c r="AV1395"/>
      <c r="AW1395"/>
      <c r="AX1395"/>
      <c r="AY1395"/>
      <c r="AZ1395"/>
      <c r="BA1395"/>
      <c r="BB1395"/>
      <c r="BC1395"/>
      <c r="BD1395"/>
      <c r="BE1395"/>
      <c r="BF1395"/>
      <c r="BG1395"/>
      <c r="BH1395"/>
      <c r="BI1395"/>
      <c r="BJ1395"/>
      <c r="BK1395"/>
      <c r="BL1395"/>
      <c r="BM1395"/>
      <c r="BN1395"/>
      <c r="BO1395"/>
      <c r="BP1395"/>
      <c r="BQ1395"/>
      <c r="BR1395"/>
      <c r="BS1395"/>
      <c r="BT1395"/>
      <c r="BU1395"/>
      <c r="BV1395"/>
      <c r="BW1395"/>
      <c r="BX1395"/>
      <c r="BY1395"/>
      <c r="BZ1395"/>
      <c r="CA1395"/>
      <c r="CB1395"/>
      <c r="CC1395"/>
      <c r="CD1395"/>
      <c r="CE1395"/>
      <c r="CF1395"/>
      <c r="CG1395"/>
      <c r="CH1395"/>
      <c r="CI1395"/>
      <c r="CJ1395"/>
      <c r="CK1395"/>
      <c r="CL1395"/>
      <c r="CM1395"/>
      <c r="CN1395"/>
      <c r="CO1395"/>
      <c r="CP1395"/>
      <c r="CQ1395"/>
      <c r="CR1395"/>
      <c r="CS1395"/>
      <c r="CT1395"/>
      <c r="CU1395"/>
      <c r="CV1395"/>
      <c r="CW1395"/>
      <c r="CX1395"/>
      <c r="CY1395"/>
      <c r="CZ1395"/>
      <c r="DA1395"/>
      <c r="DB1395"/>
      <c r="DC1395"/>
      <c r="DD1395"/>
      <c r="DE1395"/>
      <c r="DF1395"/>
      <c r="DG1395"/>
      <c r="DH1395"/>
      <c r="DI1395"/>
      <c r="DJ1395"/>
      <c r="DK1395"/>
      <c r="DL1395"/>
      <c r="DM1395"/>
      <c r="DN1395"/>
      <c r="DO1395"/>
      <c r="DP1395"/>
      <c r="DQ1395"/>
      <c r="DR1395"/>
      <c r="DS1395"/>
      <c r="DT1395"/>
      <c r="DU1395"/>
      <c r="DV1395"/>
      <c r="DW1395"/>
      <c r="DX1395"/>
      <c r="DY1395"/>
      <c r="DZ1395"/>
      <c r="EA1395"/>
      <c r="EB1395"/>
      <c r="EC1395"/>
      <c r="ED1395"/>
      <c r="EE1395"/>
      <c r="EF1395"/>
      <c r="EG1395"/>
      <c r="EH1395"/>
      <c r="EI1395"/>
      <c r="EJ1395"/>
      <c r="EK1395"/>
      <c r="EL1395"/>
      <c r="EM1395"/>
      <c r="EN1395"/>
    </row>
    <row r="1396" spans="1:144" x14ac:dyDescent="0.25">
      <c r="A1396"/>
      <c r="B1396"/>
      <c r="C1396"/>
      <c r="D1396"/>
      <c r="E1396"/>
      <c r="F1396"/>
      <c r="G1396"/>
      <c r="H1396"/>
      <c r="I1396"/>
      <c r="J1396"/>
      <c r="K1396"/>
      <c r="L1396"/>
      <c r="M1396"/>
      <c r="N1396"/>
      <c r="O1396"/>
      <c r="P1396"/>
      <c r="Q1396"/>
      <c r="R1396"/>
      <c r="S1396"/>
      <c r="T1396"/>
      <c r="U1396"/>
      <c r="V1396"/>
      <c r="W1396"/>
      <c r="X1396"/>
      <c r="Y1396"/>
      <c r="Z1396"/>
      <c r="AA1396"/>
      <c r="AB1396"/>
      <c r="AC1396"/>
      <c r="AD1396"/>
      <c r="AE1396"/>
      <c r="AF1396"/>
      <c r="AG1396"/>
      <c r="AH1396"/>
      <c r="AI1396"/>
      <c r="AJ1396"/>
      <c r="AK1396"/>
      <c r="AL1396"/>
      <c r="AM1396"/>
      <c r="AN1396"/>
      <c r="AO1396"/>
      <c r="AP1396"/>
      <c r="AQ1396"/>
      <c r="AR1396"/>
      <c r="AS1396"/>
      <c r="AT1396"/>
      <c r="AU1396"/>
      <c r="AV1396"/>
      <c r="AW1396"/>
      <c r="AX1396"/>
      <c r="AY1396"/>
      <c r="AZ1396"/>
      <c r="BA1396"/>
      <c r="BB1396"/>
      <c r="BC1396"/>
      <c r="BD1396"/>
      <c r="BE1396"/>
      <c r="BF1396"/>
      <c r="BG1396"/>
      <c r="BH1396"/>
      <c r="BI1396"/>
      <c r="BJ1396"/>
      <c r="BK1396"/>
      <c r="BL1396"/>
      <c r="BM1396"/>
      <c r="BN1396"/>
      <c r="BO1396"/>
      <c r="BP1396"/>
      <c r="BQ1396"/>
      <c r="BR1396"/>
      <c r="BS1396"/>
      <c r="BT1396"/>
      <c r="BU1396"/>
      <c r="BV1396"/>
      <c r="BW1396"/>
      <c r="BX1396"/>
      <c r="BY1396"/>
      <c r="BZ1396"/>
      <c r="CA1396"/>
      <c r="CB1396"/>
      <c r="CC1396"/>
      <c r="CD1396"/>
      <c r="CE1396"/>
      <c r="CF1396"/>
      <c r="CG1396"/>
      <c r="CH1396"/>
      <c r="CI1396"/>
      <c r="CJ1396"/>
      <c r="CK1396"/>
      <c r="CL1396"/>
      <c r="CM1396"/>
      <c r="CN1396"/>
      <c r="CO1396"/>
      <c r="CP1396"/>
      <c r="CQ1396"/>
      <c r="CR1396"/>
      <c r="CS1396"/>
      <c r="CT1396"/>
      <c r="CU1396"/>
      <c r="CV1396"/>
      <c r="CW1396"/>
      <c r="CX1396"/>
      <c r="CY1396"/>
      <c r="CZ1396"/>
      <c r="DA1396"/>
      <c r="DB1396"/>
      <c r="DC1396"/>
      <c r="DD1396"/>
      <c r="DE1396"/>
      <c r="DF1396"/>
      <c r="DG1396"/>
      <c r="DH1396"/>
      <c r="DI1396"/>
      <c r="DJ1396"/>
      <c r="DK1396"/>
      <c r="DL1396"/>
      <c r="DM1396"/>
      <c r="DN1396"/>
      <c r="DO1396"/>
      <c r="DP1396"/>
      <c r="DQ1396"/>
      <c r="DR1396"/>
      <c r="DS1396"/>
      <c r="DT1396"/>
      <c r="DU1396"/>
      <c r="DV1396"/>
      <c r="DW1396"/>
      <c r="DX1396"/>
      <c r="DY1396"/>
      <c r="DZ1396"/>
      <c r="EA1396"/>
      <c r="EB1396"/>
      <c r="EC1396"/>
      <c r="ED1396"/>
      <c r="EE1396"/>
      <c r="EF1396"/>
      <c r="EG1396"/>
      <c r="EH1396"/>
      <c r="EI1396"/>
      <c r="EJ1396"/>
      <c r="EK1396"/>
      <c r="EL1396"/>
      <c r="EM1396"/>
      <c r="EN1396"/>
    </row>
    <row r="1397" spans="1:144" x14ac:dyDescent="0.25">
      <c r="A1397"/>
      <c r="B1397"/>
      <c r="C1397"/>
      <c r="D1397"/>
      <c r="E1397"/>
      <c r="F1397"/>
      <c r="G1397"/>
      <c r="H1397"/>
      <c r="I1397"/>
      <c r="J1397"/>
      <c r="K1397"/>
      <c r="L1397"/>
      <c r="M1397"/>
      <c r="N1397"/>
      <c r="O1397"/>
      <c r="P1397"/>
      <c r="Q1397"/>
      <c r="R1397"/>
      <c r="S1397"/>
      <c r="T1397"/>
      <c r="U1397"/>
      <c r="V1397"/>
      <c r="W1397"/>
      <c r="X1397"/>
      <c r="Y1397"/>
      <c r="Z1397"/>
      <c r="AA1397"/>
      <c r="AB1397"/>
      <c r="AC1397"/>
      <c r="AD1397"/>
      <c r="AE1397"/>
      <c r="AF1397"/>
      <c r="AG1397"/>
      <c r="AH1397"/>
      <c r="AI1397"/>
      <c r="AJ1397"/>
      <c r="AK1397"/>
      <c r="AL1397"/>
      <c r="AM1397"/>
      <c r="AN1397"/>
      <c r="AO1397"/>
      <c r="AP1397"/>
      <c r="AQ1397"/>
      <c r="AR1397"/>
      <c r="AS1397"/>
      <c r="AT1397"/>
      <c r="AU1397"/>
      <c r="AV1397"/>
      <c r="AW1397"/>
      <c r="AX1397"/>
      <c r="AY1397"/>
      <c r="AZ1397"/>
      <c r="BA1397"/>
      <c r="BB1397"/>
      <c r="BC1397"/>
      <c r="BD1397"/>
      <c r="BE1397"/>
      <c r="BF1397"/>
      <c r="BG1397"/>
      <c r="BH1397"/>
      <c r="BI1397"/>
      <c r="BJ1397"/>
      <c r="BK1397"/>
      <c r="BL1397"/>
      <c r="BM1397"/>
      <c r="BN1397"/>
      <c r="BO1397"/>
      <c r="BP1397"/>
      <c r="BQ1397"/>
      <c r="BR1397"/>
      <c r="BS1397"/>
      <c r="BT1397"/>
      <c r="BU1397"/>
      <c r="BV1397"/>
      <c r="BW1397"/>
      <c r="BX1397"/>
      <c r="BY1397"/>
      <c r="BZ1397"/>
      <c r="CA1397"/>
      <c r="CB1397"/>
      <c r="CC1397"/>
      <c r="CD1397"/>
      <c r="CE1397"/>
      <c r="CF1397"/>
      <c r="CG1397"/>
      <c r="CH1397"/>
      <c r="CI1397"/>
      <c r="CJ1397"/>
      <c r="CK1397"/>
      <c r="CL1397"/>
      <c r="CM1397"/>
      <c r="CN1397"/>
      <c r="CO1397"/>
      <c r="CP1397"/>
      <c r="CQ1397"/>
      <c r="CR1397"/>
      <c r="CS1397"/>
      <c r="CT1397"/>
      <c r="CU1397"/>
      <c r="CV1397"/>
      <c r="CW1397"/>
      <c r="CX1397"/>
      <c r="CY1397"/>
      <c r="CZ1397"/>
      <c r="DA1397"/>
      <c r="DB1397"/>
      <c r="DC1397"/>
      <c r="DD1397"/>
      <c r="DE1397"/>
      <c r="DF1397"/>
      <c r="DG1397"/>
      <c r="DH1397"/>
      <c r="DI1397"/>
      <c r="DJ1397"/>
      <c r="DK1397"/>
      <c r="DL1397"/>
      <c r="DM1397"/>
      <c r="DN1397"/>
      <c r="DO1397"/>
      <c r="DP1397"/>
      <c r="DQ1397"/>
      <c r="DR1397"/>
      <c r="DS1397"/>
      <c r="DT1397"/>
      <c r="DU1397"/>
      <c r="DV1397"/>
      <c r="DW1397"/>
      <c r="DX1397"/>
      <c r="DY1397"/>
      <c r="DZ1397"/>
      <c r="EA1397"/>
      <c r="EB1397"/>
      <c r="EC1397"/>
      <c r="ED1397"/>
      <c r="EE1397"/>
      <c r="EF1397"/>
      <c r="EG1397"/>
      <c r="EH1397"/>
      <c r="EI1397"/>
      <c r="EJ1397"/>
      <c r="EK1397"/>
      <c r="EL1397"/>
      <c r="EM1397"/>
      <c r="EN1397"/>
    </row>
    <row r="1398" spans="1:144" x14ac:dyDescent="0.25">
      <c r="A1398"/>
      <c r="B1398"/>
      <c r="C1398"/>
      <c r="D1398"/>
      <c r="E1398"/>
      <c r="F1398"/>
      <c r="G1398"/>
      <c r="H1398"/>
      <c r="I1398"/>
      <c r="J1398"/>
      <c r="K1398"/>
      <c r="L1398"/>
      <c r="M1398"/>
      <c r="N1398"/>
      <c r="O1398"/>
      <c r="P1398"/>
      <c r="Q1398"/>
      <c r="R1398"/>
      <c r="S1398"/>
      <c r="T1398"/>
      <c r="U1398"/>
      <c r="V1398"/>
      <c r="W1398"/>
      <c r="X1398"/>
      <c r="Y1398"/>
      <c r="Z1398"/>
      <c r="AA1398"/>
      <c r="AB1398"/>
      <c r="AC1398"/>
      <c r="AD1398"/>
      <c r="AE1398"/>
      <c r="AF1398"/>
      <c r="AG1398"/>
      <c r="AH1398"/>
      <c r="AI1398"/>
      <c r="AJ1398"/>
      <c r="AK1398"/>
      <c r="AL1398"/>
      <c r="AM1398"/>
      <c r="AN1398"/>
      <c r="AO1398"/>
      <c r="AP1398"/>
      <c r="AQ1398"/>
      <c r="AR1398"/>
      <c r="AS1398"/>
      <c r="AT1398"/>
      <c r="AU1398"/>
      <c r="AV1398"/>
      <c r="AW1398"/>
      <c r="AX1398"/>
      <c r="AY1398"/>
      <c r="AZ1398"/>
      <c r="BA1398"/>
      <c r="BB1398"/>
      <c r="BC1398"/>
      <c r="BD1398"/>
      <c r="BE1398"/>
      <c r="BF1398"/>
      <c r="BG1398"/>
      <c r="BH1398"/>
      <c r="BI1398"/>
      <c r="BJ1398"/>
      <c r="BK1398"/>
      <c r="BL1398"/>
      <c r="BM1398"/>
      <c r="BN1398"/>
      <c r="BO1398"/>
      <c r="BP1398"/>
      <c r="BQ1398"/>
      <c r="BR1398"/>
      <c r="BS1398"/>
      <c r="BT1398"/>
      <c r="BU1398"/>
      <c r="BV1398"/>
      <c r="BW1398"/>
      <c r="BX1398"/>
      <c r="BY1398"/>
      <c r="BZ1398"/>
      <c r="CA1398"/>
      <c r="CB1398"/>
      <c r="CC1398"/>
      <c r="CD1398"/>
      <c r="CE1398"/>
      <c r="CF1398"/>
      <c r="CG1398"/>
      <c r="CH1398"/>
      <c r="CI1398"/>
      <c r="CJ1398"/>
      <c r="CK1398"/>
      <c r="CL1398"/>
      <c r="CM1398"/>
      <c r="CN1398"/>
      <c r="CO1398"/>
      <c r="CP1398"/>
      <c r="CQ1398"/>
      <c r="CR1398"/>
      <c r="CS1398"/>
      <c r="CT1398"/>
      <c r="CU1398"/>
      <c r="CV1398"/>
      <c r="CW1398"/>
      <c r="CX1398"/>
      <c r="CY1398"/>
      <c r="CZ1398"/>
      <c r="DA1398"/>
      <c r="DB1398"/>
      <c r="DC1398"/>
      <c r="DD1398"/>
      <c r="DE1398"/>
      <c r="DF1398"/>
      <c r="DG1398"/>
      <c r="DH1398"/>
      <c r="DI1398"/>
      <c r="DJ1398"/>
      <c r="DK1398"/>
      <c r="DL1398"/>
      <c r="DM1398"/>
      <c r="DN1398"/>
      <c r="DO1398"/>
      <c r="DP1398"/>
      <c r="DQ1398"/>
      <c r="DR1398"/>
      <c r="DS1398"/>
      <c r="DT1398"/>
      <c r="DU1398"/>
      <c r="DV1398"/>
      <c r="DW1398"/>
      <c r="DX1398"/>
      <c r="DY1398"/>
      <c r="DZ1398"/>
      <c r="EA1398"/>
      <c r="EB1398"/>
      <c r="EC1398"/>
      <c r="ED1398"/>
      <c r="EE1398"/>
      <c r="EF1398"/>
      <c r="EG1398"/>
      <c r="EH1398"/>
      <c r="EI1398"/>
      <c r="EJ1398"/>
      <c r="EK1398"/>
      <c r="EL1398"/>
      <c r="EM1398"/>
      <c r="EN1398"/>
    </row>
    <row r="1399" spans="1:144" x14ac:dyDescent="0.25">
      <c r="A1399"/>
      <c r="B1399"/>
      <c r="C1399"/>
      <c r="D1399"/>
      <c r="E1399"/>
      <c r="F1399"/>
      <c r="G1399"/>
      <c r="H1399"/>
      <c r="I1399"/>
      <c r="J1399"/>
      <c r="K1399"/>
      <c r="L1399"/>
      <c r="M1399"/>
      <c r="N1399"/>
      <c r="O1399"/>
      <c r="P1399"/>
      <c r="Q1399"/>
      <c r="R1399"/>
      <c r="S1399"/>
      <c r="T1399"/>
      <c r="U1399"/>
      <c r="V1399"/>
      <c r="W1399"/>
      <c r="X1399"/>
      <c r="Y1399"/>
      <c r="Z1399"/>
      <c r="AA1399"/>
      <c r="AB1399"/>
      <c r="AC1399"/>
      <c r="AD1399"/>
      <c r="AE1399"/>
      <c r="AF1399"/>
      <c r="AG1399"/>
      <c r="AH1399"/>
      <c r="AI1399"/>
      <c r="AJ1399"/>
      <c r="AK1399"/>
      <c r="AL1399"/>
      <c r="AM1399"/>
      <c r="AN1399"/>
      <c r="AO1399"/>
      <c r="AP1399"/>
      <c r="AQ1399"/>
      <c r="AR1399"/>
      <c r="AS1399"/>
      <c r="AT1399"/>
      <c r="AU1399"/>
      <c r="AV1399"/>
      <c r="AW1399"/>
      <c r="AX1399"/>
      <c r="AY1399"/>
      <c r="AZ1399"/>
      <c r="BA1399"/>
      <c r="BB1399"/>
      <c r="BC1399"/>
      <c r="BD1399"/>
      <c r="BE1399"/>
      <c r="BF1399"/>
      <c r="BG1399"/>
      <c r="BH1399"/>
      <c r="BI1399"/>
      <c r="BJ1399"/>
      <c r="BK1399"/>
      <c r="BL1399"/>
      <c r="BM1399"/>
      <c r="BN1399"/>
      <c r="BO1399"/>
      <c r="BP1399"/>
      <c r="BQ1399"/>
      <c r="BR1399"/>
      <c r="BS1399"/>
      <c r="BT1399"/>
      <c r="BU1399"/>
      <c r="BV1399"/>
      <c r="BW1399"/>
      <c r="BX1399"/>
      <c r="BY1399"/>
      <c r="BZ1399"/>
      <c r="CA1399"/>
      <c r="CB1399"/>
      <c r="CC1399"/>
      <c r="CD1399"/>
      <c r="CE1399"/>
      <c r="CF1399"/>
      <c r="CG1399"/>
      <c r="CH1399"/>
      <c r="CI1399"/>
      <c r="CJ1399"/>
      <c r="CK1399"/>
      <c r="CL1399"/>
      <c r="CM1399"/>
      <c r="CN1399"/>
      <c r="CO1399"/>
      <c r="CP1399"/>
      <c r="CQ1399"/>
      <c r="CR1399"/>
      <c r="CS1399"/>
      <c r="CT1399"/>
      <c r="CU1399"/>
      <c r="CV1399"/>
      <c r="CW1399"/>
      <c r="CX1399"/>
      <c r="CY1399"/>
      <c r="CZ1399"/>
      <c r="DA1399"/>
      <c r="DB1399"/>
      <c r="DC1399"/>
      <c r="DD1399"/>
      <c r="DE1399"/>
      <c r="DF1399"/>
      <c r="DG1399"/>
      <c r="DH1399"/>
      <c r="DI1399"/>
      <c r="DJ1399"/>
      <c r="DK1399"/>
      <c r="DL1399"/>
      <c r="DM1399"/>
      <c r="DN1399"/>
      <c r="DO1399"/>
      <c r="DP1399"/>
      <c r="DQ1399"/>
      <c r="DR1399"/>
      <c r="DS1399"/>
      <c r="DT1399"/>
      <c r="DU1399"/>
      <c r="DV1399"/>
      <c r="DW1399"/>
      <c r="DX1399"/>
      <c r="DY1399"/>
      <c r="DZ1399"/>
      <c r="EA1399"/>
      <c r="EB1399"/>
      <c r="EC1399"/>
      <c r="ED1399"/>
      <c r="EE1399"/>
      <c r="EF1399"/>
      <c r="EG1399"/>
      <c r="EH1399"/>
      <c r="EI1399"/>
      <c r="EJ1399"/>
      <c r="EK1399"/>
      <c r="EL1399"/>
      <c r="EM1399"/>
      <c r="EN1399"/>
    </row>
    <row r="1400" spans="1:144" x14ac:dyDescent="0.25">
      <c r="A1400"/>
      <c r="B1400"/>
      <c r="C1400"/>
      <c r="D1400"/>
      <c r="E1400"/>
      <c r="F1400"/>
      <c r="G1400"/>
      <c r="H1400"/>
      <c r="I1400"/>
      <c r="J1400"/>
      <c r="K1400"/>
      <c r="L1400"/>
      <c r="M1400"/>
      <c r="N1400"/>
      <c r="O1400"/>
      <c r="P1400"/>
      <c r="Q1400"/>
      <c r="R1400"/>
      <c r="S1400"/>
      <c r="T1400"/>
      <c r="U1400"/>
      <c r="V1400"/>
      <c r="W1400"/>
      <c r="X1400"/>
      <c r="Y1400"/>
      <c r="Z1400"/>
      <c r="AA1400"/>
      <c r="AB1400"/>
      <c r="AC1400"/>
      <c r="AD1400"/>
      <c r="AE1400"/>
      <c r="AF1400"/>
      <c r="AG1400"/>
      <c r="AH1400"/>
      <c r="AI1400"/>
      <c r="AJ1400"/>
      <c r="AK1400"/>
      <c r="AL1400"/>
      <c r="AM1400"/>
      <c r="AN1400"/>
      <c r="AO1400"/>
      <c r="AP1400"/>
      <c r="AQ1400"/>
      <c r="AR1400"/>
      <c r="AS1400"/>
      <c r="AT1400"/>
      <c r="AU1400"/>
      <c r="AV1400"/>
      <c r="AW1400"/>
      <c r="AX1400"/>
      <c r="AY1400"/>
      <c r="AZ1400"/>
      <c r="BA1400"/>
      <c r="BB1400"/>
      <c r="BC1400"/>
      <c r="BD1400"/>
      <c r="BE1400"/>
      <c r="BF1400"/>
      <c r="BG1400"/>
      <c r="BH1400"/>
      <c r="BI1400"/>
      <c r="BJ1400"/>
      <c r="BK1400"/>
      <c r="BL1400"/>
      <c r="BM1400"/>
      <c r="BN1400"/>
      <c r="BO1400"/>
      <c r="BP1400"/>
      <c r="BQ1400"/>
      <c r="BR1400"/>
      <c r="BS1400"/>
      <c r="BT1400"/>
      <c r="BU1400"/>
      <c r="BV1400"/>
      <c r="BW1400"/>
      <c r="BX1400"/>
      <c r="BY1400"/>
      <c r="BZ1400"/>
      <c r="CA1400"/>
      <c r="CB1400"/>
      <c r="CC1400"/>
      <c r="CD1400"/>
      <c r="CE1400"/>
      <c r="CF1400"/>
      <c r="CG1400"/>
      <c r="CH1400"/>
      <c r="CI1400"/>
      <c r="CJ1400"/>
      <c r="CK1400"/>
      <c r="CL1400"/>
      <c r="CM1400"/>
      <c r="CN1400"/>
      <c r="CO1400"/>
      <c r="CP1400"/>
      <c r="CQ1400"/>
      <c r="CR1400"/>
      <c r="CS1400"/>
      <c r="CT1400"/>
      <c r="CU1400"/>
      <c r="CV1400"/>
      <c r="CW1400"/>
      <c r="CX1400"/>
      <c r="CY1400"/>
      <c r="CZ1400"/>
      <c r="DA1400"/>
      <c r="DB1400"/>
      <c r="DC1400"/>
      <c r="DD1400"/>
      <c r="DE1400"/>
      <c r="DF1400"/>
      <c r="DG1400"/>
      <c r="DH1400"/>
      <c r="DI1400"/>
      <c r="DJ1400"/>
      <c r="DK1400"/>
      <c r="DL1400"/>
      <c r="DM1400"/>
      <c r="DN1400"/>
      <c r="DO1400"/>
      <c r="DP1400"/>
      <c r="DQ1400"/>
      <c r="DR1400"/>
      <c r="DS1400"/>
      <c r="DT1400"/>
      <c r="DU1400"/>
      <c r="DV1400"/>
      <c r="DW1400"/>
      <c r="DX1400"/>
      <c r="DY1400"/>
      <c r="DZ1400"/>
      <c r="EA1400"/>
      <c r="EB1400"/>
      <c r="EC1400"/>
      <c r="ED1400"/>
      <c r="EE1400"/>
      <c r="EF1400"/>
      <c r="EG1400"/>
      <c r="EH1400"/>
      <c r="EI1400"/>
      <c r="EJ1400"/>
      <c r="EK1400"/>
      <c r="EL1400"/>
      <c r="EM1400"/>
      <c r="EN1400"/>
    </row>
    <row r="1401" spans="1:144" x14ac:dyDescent="0.25">
      <c r="A1401"/>
      <c r="B1401"/>
      <c r="C1401"/>
      <c r="D1401"/>
      <c r="E1401"/>
      <c r="F1401"/>
      <c r="G1401"/>
      <c r="H1401"/>
      <c r="I1401"/>
      <c r="J1401"/>
      <c r="K1401"/>
      <c r="L1401"/>
      <c r="M1401"/>
      <c r="N1401"/>
      <c r="O1401"/>
      <c r="P1401"/>
      <c r="Q1401"/>
      <c r="R1401"/>
      <c r="S1401"/>
      <c r="T1401"/>
      <c r="U1401"/>
      <c r="V1401"/>
      <c r="W1401"/>
      <c r="X1401"/>
      <c r="Y1401"/>
      <c r="Z1401"/>
      <c r="AA1401"/>
      <c r="AB1401"/>
      <c r="AC1401"/>
      <c r="AD1401"/>
      <c r="AE1401"/>
      <c r="AF1401"/>
      <c r="AG1401"/>
      <c r="AH1401"/>
      <c r="AI1401"/>
      <c r="AJ1401"/>
      <c r="AK1401"/>
      <c r="AL1401"/>
      <c r="AM1401"/>
      <c r="AN1401"/>
      <c r="AO1401"/>
      <c r="AP1401"/>
      <c r="AQ1401"/>
      <c r="AR1401"/>
      <c r="AS1401"/>
      <c r="AT1401"/>
      <c r="AU1401"/>
      <c r="AV1401"/>
      <c r="AW1401"/>
      <c r="AX1401"/>
      <c r="AY1401"/>
      <c r="AZ1401"/>
      <c r="BA1401"/>
      <c r="BB1401"/>
      <c r="BC1401"/>
      <c r="BD1401"/>
      <c r="BE1401"/>
      <c r="BF1401"/>
      <c r="BG1401"/>
      <c r="BH1401"/>
      <c r="BI1401"/>
      <c r="BJ1401"/>
      <c r="BK1401"/>
      <c r="BL1401"/>
      <c r="BM1401"/>
      <c r="BN1401"/>
      <c r="BO1401"/>
      <c r="BP1401"/>
      <c r="BQ1401"/>
      <c r="BR1401"/>
      <c r="BS1401"/>
      <c r="BT1401"/>
      <c r="BU1401"/>
      <c r="BV1401"/>
      <c r="BW1401"/>
      <c r="BX1401"/>
      <c r="BY1401"/>
      <c r="BZ1401"/>
      <c r="CA1401"/>
      <c r="CB1401"/>
      <c r="CC1401"/>
      <c r="CD1401"/>
      <c r="CE1401"/>
      <c r="CF1401"/>
      <c r="CG1401"/>
      <c r="CH1401"/>
      <c r="CI1401"/>
      <c r="CJ1401"/>
      <c r="CK1401"/>
      <c r="CL1401"/>
      <c r="CM1401"/>
      <c r="CN1401"/>
      <c r="CO1401"/>
      <c r="CP1401"/>
      <c r="CQ1401"/>
      <c r="CR1401"/>
      <c r="CS1401"/>
      <c r="CT1401"/>
      <c r="CU1401"/>
      <c r="CV1401"/>
      <c r="CW1401"/>
      <c r="CX1401"/>
      <c r="CY1401"/>
      <c r="CZ1401"/>
      <c r="DA1401"/>
      <c r="DB1401"/>
      <c r="DC1401"/>
      <c r="DD1401"/>
      <c r="DE1401"/>
      <c r="DF1401"/>
      <c r="DG1401"/>
      <c r="DH1401"/>
      <c r="DI1401"/>
      <c r="DJ1401"/>
      <c r="DK1401"/>
      <c r="DL1401"/>
      <c r="DM1401"/>
      <c r="DN1401"/>
      <c r="DO1401"/>
      <c r="DP1401"/>
      <c r="DQ1401"/>
      <c r="DR1401"/>
      <c r="DS1401"/>
      <c r="DT1401"/>
      <c r="DU1401"/>
      <c r="DV1401"/>
      <c r="DW1401"/>
      <c r="DX1401"/>
      <c r="DY1401"/>
      <c r="DZ1401"/>
      <c r="EA1401"/>
      <c r="EB1401"/>
      <c r="EC1401"/>
      <c r="ED1401"/>
      <c r="EE1401"/>
      <c r="EF1401"/>
      <c r="EG1401"/>
      <c r="EH1401"/>
      <c r="EI1401"/>
      <c r="EJ1401"/>
      <c r="EK1401"/>
      <c r="EL1401"/>
      <c r="EM1401"/>
      <c r="EN1401"/>
    </row>
    <row r="1402" spans="1:144" x14ac:dyDescent="0.25">
      <c r="A1402"/>
      <c r="B1402"/>
      <c r="C1402"/>
      <c r="D1402"/>
      <c r="E1402"/>
      <c r="F1402"/>
      <c r="G1402"/>
      <c r="H1402"/>
      <c r="I1402"/>
      <c r="J1402"/>
      <c r="K1402"/>
      <c r="L1402"/>
      <c r="M1402"/>
      <c r="N1402"/>
      <c r="O1402"/>
      <c r="P1402"/>
      <c r="Q1402"/>
      <c r="R1402"/>
      <c r="S1402"/>
      <c r="T1402"/>
      <c r="U1402"/>
      <c r="V1402"/>
      <c r="W1402"/>
      <c r="X1402"/>
      <c r="Y1402"/>
      <c r="Z1402"/>
      <c r="AA1402"/>
      <c r="AB1402"/>
      <c r="AC1402"/>
      <c r="AD1402"/>
      <c r="AE1402"/>
      <c r="AF1402"/>
      <c r="AG1402"/>
      <c r="AH1402"/>
      <c r="AI1402"/>
      <c r="AJ1402"/>
      <c r="AK1402"/>
      <c r="AL1402"/>
      <c r="AM1402"/>
      <c r="AN1402"/>
      <c r="AO1402"/>
      <c r="AP1402"/>
      <c r="AQ1402"/>
      <c r="AR1402"/>
      <c r="AS1402"/>
      <c r="AT1402"/>
      <c r="AU1402"/>
      <c r="AV1402"/>
      <c r="AW1402"/>
      <c r="AX1402"/>
      <c r="AY1402"/>
      <c r="AZ1402"/>
      <c r="BA1402"/>
      <c r="BB1402"/>
      <c r="BC1402"/>
      <c r="BD1402"/>
      <c r="BE1402"/>
      <c r="BF1402"/>
      <c r="BG1402"/>
      <c r="BH1402"/>
      <c r="BI1402"/>
      <c r="BJ1402"/>
      <c r="BK1402"/>
      <c r="BL1402"/>
      <c r="BM1402"/>
      <c r="BN1402"/>
      <c r="BO1402"/>
      <c r="BP1402"/>
      <c r="BQ1402"/>
      <c r="BR1402"/>
      <c r="BS1402"/>
      <c r="BT1402"/>
      <c r="BU1402"/>
      <c r="BV1402"/>
      <c r="BW1402"/>
      <c r="BX1402"/>
      <c r="BY1402"/>
      <c r="BZ1402"/>
      <c r="CA1402"/>
      <c r="CB1402"/>
      <c r="CC1402"/>
      <c r="CD1402"/>
      <c r="CE1402"/>
      <c r="CF1402"/>
      <c r="CG1402"/>
      <c r="CH1402"/>
      <c r="CI1402"/>
      <c r="CJ1402"/>
      <c r="CK1402"/>
      <c r="CL1402"/>
      <c r="CM1402"/>
      <c r="CN1402"/>
      <c r="CO1402"/>
      <c r="CP1402"/>
      <c r="CQ1402"/>
      <c r="CR1402"/>
      <c r="CS1402"/>
      <c r="CT1402"/>
      <c r="CU1402"/>
      <c r="CV1402"/>
      <c r="CW1402"/>
      <c r="CX1402"/>
      <c r="CY1402"/>
      <c r="CZ1402"/>
      <c r="DA1402"/>
      <c r="DB1402"/>
      <c r="DC1402"/>
      <c r="DD1402"/>
      <c r="DE1402"/>
      <c r="DF1402"/>
      <c r="DG1402"/>
      <c r="DH1402"/>
      <c r="DI1402"/>
      <c r="DJ1402"/>
      <c r="DK1402"/>
      <c r="DL1402"/>
      <c r="DM1402"/>
      <c r="DN1402"/>
      <c r="DO1402"/>
      <c r="DP1402"/>
      <c r="DQ1402"/>
      <c r="DR1402"/>
      <c r="DS1402"/>
      <c r="DT1402"/>
      <c r="DU1402"/>
      <c r="DV1402"/>
      <c r="DW1402"/>
      <c r="DX1402"/>
      <c r="DY1402"/>
      <c r="DZ1402"/>
      <c r="EA1402"/>
      <c r="EB1402"/>
      <c r="EC1402"/>
      <c r="ED1402"/>
      <c r="EE1402"/>
      <c r="EF1402"/>
      <c r="EG1402"/>
      <c r="EH1402"/>
      <c r="EI1402"/>
      <c r="EJ1402"/>
      <c r="EK1402"/>
      <c r="EL1402"/>
      <c r="EM1402"/>
      <c r="EN1402"/>
    </row>
    <row r="1403" spans="1:144" x14ac:dyDescent="0.25">
      <c r="A1403"/>
      <c r="B1403"/>
      <c r="C1403"/>
      <c r="D1403"/>
      <c r="E1403"/>
      <c r="F1403"/>
      <c r="G1403"/>
      <c r="H1403"/>
      <c r="I1403"/>
      <c r="J1403"/>
      <c r="K1403"/>
      <c r="L1403"/>
      <c r="M1403"/>
      <c r="N1403"/>
      <c r="O1403"/>
      <c r="P1403"/>
      <c r="Q1403"/>
      <c r="R1403"/>
      <c r="S1403"/>
      <c r="T1403"/>
      <c r="U1403"/>
      <c r="V1403"/>
      <c r="W1403"/>
      <c r="X1403"/>
      <c r="Y1403"/>
      <c r="Z1403"/>
      <c r="AA1403"/>
      <c r="AB1403"/>
      <c r="AC1403"/>
      <c r="AD1403"/>
      <c r="AE1403"/>
      <c r="AF1403"/>
      <c r="AG1403"/>
      <c r="AH1403"/>
      <c r="AI1403"/>
      <c r="AJ1403"/>
      <c r="AK1403"/>
      <c r="AL1403"/>
      <c r="AM1403"/>
      <c r="AN1403"/>
      <c r="AO1403"/>
      <c r="AP1403"/>
      <c r="AQ1403"/>
      <c r="AR1403"/>
      <c r="AS1403"/>
      <c r="AT1403"/>
      <c r="AU1403"/>
      <c r="AV1403"/>
      <c r="AW1403"/>
      <c r="AX1403"/>
      <c r="AY1403"/>
      <c r="AZ1403"/>
      <c r="BA1403"/>
      <c r="BB1403"/>
      <c r="BC1403"/>
      <c r="BD1403"/>
      <c r="BE1403"/>
      <c r="BF1403"/>
      <c r="BG1403"/>
      <c r="BH1403"/>
      <c r="BI1403"/>
      <c r="BJ1403"/>
      <c r="BK1403"/>
      <c r="BL1403"/>
      <c r="BM1403"/>
      <c r="BN1403"/>
      <c r="BO1403"/>
      <c r="BP1403"/>
      <c r="BQ1403"/>
      <c r="BR1403"/>
      <c r="BS1403"/>
      <c r="BT1403"/>
      <c r="BU1403"/>
      <c r="BV1403"/>
      <c r="BW1403"/>
      <c r="BX1403"/>
      <c r="BY1403"/>
      <c r="BZ1403"/>
      <c r="CA1403"/>
      <c r="CB1403"/>
      <c r="CC1403"/>
      <c r="CD1403"/>
      <c r="CE1403"/>
      <c r="CF1403"/>
      <c r="CG1403"/>
      <c r="CH1403"/>
      <c r="CI1403"/>
      <c r="CJ1403"/>
      <c r="CK1403"/>
      <c r="CL1403"/>
      <c r="CM1403"/>
      <c r="CN1403"/>
      <c r="CO1403"/>
      <c r="CP1403"/>
      <c r="CQ1403"/>
      <c r="CR1403"/>
      <c r="CS1403"/>
      <c r="CT1403"/>
      <c r="CU1403"/>
      <c r="CV1403"/>
      <c r="CW1403"/>
      <c r="CX1403"/>
      <c r="CY1403"/>
      <c r="CZ1403"/>
      <c r="DA1403"/>
      <c r="DB1403"/>
      <c r="DC1403"/>
      <c r="DD1403"/>
      <c r="DE1403"/>
      <c r="DF1403"/>
      <c r="DG1403"/>
      <c r="DH1403"/>
      <c r="DI1403"/>
      <c r="DJ1403"/>
      <c r="DK1403"/>
      <c r="DL1403"/>
      <c r="DM1403"/>
      <c r="DN1403"/>
      <c r="DO1403"/>
      <c r="DP1403"/>
      <c r="DQ1403"/>
      <c r="DR1403"/>
      <c r="DS1403"/>
      <c r="DT1403"/>
      <c r="DU1403"/>
      <c r="DV1403"/>
      <c r="DW1403"/>
      <c r="DX1403"/>
      <c r="DY1403"/>
      <c r="DZ1403"/>
      <c r="EA1403"/>
      <c r="EB1403"/>
      <c r="EC1403"/>
      <c r="ED1403"/>
      <c r="EE1403"/>
      <c r="EF1403"/>
      <c r="EG1403"/>
      <c r="EH1403"/>
      <c r="EI1403"/>
      <c r="EJ1403"/>
      <c r="EK1403"/>
      <c r="EL1403"/>
      <c r="EM1403"/>
      <c r="EN1403"/>
    </row>
    <row r="1404" spans="1:144" x14ac:dyDescent="0.25">
      <c r="A1404"/>
      <c r="B1404"/>
      <c r="C1404"/>
      <c r="D1404"/>
      <c r="E1404"/>
      <c r="F1404"/>
      <c r="G1404"/>
      <c r="H1404"/>
      <c r="I1404"/>
      <c r="J1404"/>
      <c r="K1404"/>
      <c r="L1404"/>
      <c r="M1404"/>
      <c r="N1404"/>
      <c r="O1404"/>
      <c r="P1404"/>
      <c r="Q1404"/>
      <c r="R1404"/>
      <c r="S1404"/>
      <c r="T1404"/>
      <c r="U1404"/>
      <c r="V1404"/>
      <c r="W1404"/>
      <c r="X1404"/>
      <c r="Y1404"/>
      <c r="Z1404"/>
      <c r="AA1404"/>
      <c r="AB1404"/>
      <c r="AC1404"/>
      <c r="AD1404"/>
      <c r="AE1404"/>
      <c r="AF1404"/>
      <c r="AG1404"/>
      <c r="AH1404"/>
      <c r="AI1404"/>
      <c r="AJ1404"/>
      <c r="AK1404"/>
      <c r="AL1404"/>
      <c r="AM1404"/>
      <c r="AN1404"/>
      <c r="AO1404"/>
      <c r="AP1404"/>
      <c r="AQ1404"/>
      <c r="AR1404"/>
      <c r="AS1404"/>
      <c r="AT1404"/>
      <c r="AU1404"/>
      <c r="AV1404"/>
      <c r="AW1404"/>
      <c r="AX1404"/>
      <c r="AY1404"/>
      <c r="AZ1404"/>
      <c r="BA1404"/>
      <c r="BB1404"/>
      <c r="BC1404"/>
      <c r="BD1404"/>
      <c r="BE1404"/>
      <c r="BF1404"/>
      <c r="BG1404"/>
      <c r="BH1404"/>
      <c r="BI1404"/>
      <c r="BJ1404"/>
      <c r="BK1404"/>
      <c r="BL1404"/>
      <c r="BM1404"/>
      <c r="BN1404"/>
      <c r="BO1404"/>
      <c r="BP1404"/>
      <c r="BQ1404"/>
      <c r="BR1404"/>
      <c r="BS1404"/>
      <c r="BT1404"/>
      <c r="BU1404"/>
      <c r="BV1404"/>
      <c r="BW1404"/>
      <c r="BX1404"/>
      <c r="BY1404"/>
      <c r="BZ1404"/>
      <c r="CA1404"/>
      <c r="CB1404"/>
      <c r="CC1404"/>
      <c r="CD1404"/>
      <c r="CE1404"/>
      <c r="CF1404"/>
      <c r="CG1404"/>
      <c r="CH1404"/>
      <c r="CI1404"/>
      <c r="CJ1404"/>
      <c r="CK1404"/>
      <c r="CL1404"/>
      <c r="CM1404"/>
      <c r="CN1404"/>
      <c r="CO1404"/>
      <c r="CP1404"/>
      <c r="CQ1404"/>
      <c r="CR1404"/>
      <c r="CS1404"/>
      <c r="CT1404"/>
      <c r="CU1404"/>
      <c r="CV1404"/>
      <c r="CW1404"/>
      <c r="CX1404"/>
      <c r="CY1404"/>
      <c r="CZ1404"/>
      <c r="DA1404"/>
      <c r="DB1404"/>
      <c r="DC1404"/>
      <c r="DD1404"/>
      <c r="DE1404"/>
      <c r="DF1404"/>
      <c r="DG1404"/>
      <c r="DH1404"/>
      <c r="DI1404"/>
      <c r="DJ1404"/>
      <c r="DK1404"/>
      <c r="DL1404"/>
      <c r="DM1404"/>
      <c r="DN1404"/>
      <c r="DO1404"/>
      <c r="DP1404"/>
      <c r="DQ1404"/>
      <c r="DR1404"/>
      <c r="DS1404"/>
      <c r="DT1404"/>
      <c r="DU1404"/>
      <c r="DV1404"/>
      <c r="DW1404"/>
      <c r="DX1404"/>
      <c r="DY1404"/>
      <c r="DZ1404"/>
      <c r="EA1404"/>
      <c r="EB1404"/>
      <c r="EC1404"/>
      <c r="ED1404"/>
      <c r="EE1404"/>
      <c r="EF1404"/>
      <c r="EG1404"/>
      <c r="EH1404"/>
      <c r="EI1404"/>
      <c r="EJ1404"/>
      <c r="EK1404"/>
      <c r="EL1404"/>
      <c r="EM1404"/>
      <c r="EN1404"/>
    </row>
    <row r="1405" spans="1:144" x14ac:dyDescent="0.25">
      <c r="A1405"/>
      <c r="B1405"/>
      <c r="C1405"/>
      <c r="D1405"/>
      <c r="E1405"/>
      <c r="F1405"/>
      <c r="G1405"/>
      <c r="H1405"/>
      <c r="I1405"/>
      <c r="J1405"/>
      <c r="K1405"/>
      <c r="L1405"/>
      <c r="M1405"/>
      <c r="N1405"/>
      <c r="O1405"/>
      <c r="P1405"/>
      <c r="Q1405"/>
      <c r="R1405"/>
      <c r="S1405"/>
      <c r="T1405"/>
      <c r="U1405"/>
      <c r="V1405"/>
      <c r="W1405"/>
      <c r="X1405"/>
      <c r="Y1405"/>
      <c r="Z1405"/>
      <c r="AA1405"/>
      <c r="AB1405"/>
      <c r="AC1405"/>
      <c r="AD1405"/>
      <c r="AE1405"/>
      <c r="AF1405"/>
      <c r="AG1405"/>
      <c r="AH1405"/>
      <c r="AI1405"/>
      <c r="AJ1405"/>
      <c r="AK1405"/>
      <c r="AL1405"/>
      <c r="AM1405"/>
      <c r="AN1405"/>
      <c r="AO1405"/>
      <c r="AP1405"/>
      <c r="AQ1405"/>
      <c r="AR1405"/>
      <c r="AS1405"/>
      <c r="AT1405"/>
      <c r="AU1405"/>
      <c r="AV1405"/>
      <c r="AW1405"/>
      <c r="AX1405"/>
      <c r="AY1405"/>
      <c r="AZ1405"/>
      <c r="BA1405"/>
      <c r="BB1405"/>
      <c r="BC1405"/>
      <c r="BD1405"/>
      <c r="BE1405"/>
      <c r="BF1405"/>
      <c r="BG1405"/>
      <c r="BH1405"/>
      <c r="BI1405"/>
      <c r="BJ1405"/>
      <c r="BK1405"/>
      <c r="BL1405"/>
      <c r="BM1405"/>
      <c r="BN1405"/>
      <c r="BO1405"/>
      <c r="BP1405"/>
      <c r="BQ1405"/>
      <c r="BR1405"/>
      <c r="BS1405"/>
      <c r="BT1405"/>
      <c r="BU1405"/>
      <c r="BV1405"/>
      <c r="BW1405"/>
      <c r="BX1405"/>
      <c r="BY1405"/>
      <c r="BZ1405"/>
      <c r="CA1405"/>
      <c r="CB1405"/>
      <c r="CC1405"/>
      <c r="CD1405"/>
      <c r="CE1405"/>
      <c r="CF1405"/>
      <c r="CG1405"/>
      <c r="CH1405"/>
      <c r="CI1405"/>
      <c r="CJ1405"/>
      <c r="CK1405"/>
      <c r="CL1405"/>
      <c r="CM1405"/>
      <c r="CN1405"/>
      <c r="CO1405"/>
      <c r="CP1405"/>
      <c r="CQ1405"/>
      <c r="CR1405"/>
      <c r="CS1405"/>
      <c r="CT1405"/>
      <c r="CU1405"/>
      <c r="CV1405"/>
      <c r="CW1405"/>
      <c r="CX1405"/>
      <c r="CY1405"/>
      <c r="CZ1405"/>
      <c r="DA1405"/>
      <c r="DB1405"/>
      <c r="DC1405"/>
      <c r="DD1405"/>
      <c r="DE1405"/>
      <c r="DF1405"/>
      <c r="DG1405"/>
      <c r="DH1405"/>
      <c r="DI1405"/>
      <c r="DJ1405"/>
      <c r="DK1405"/>
      <c r="DL1405"/>
      <c r="DM1405"/>
      <c r="DN1405"/>
      <c r="DO1405"/>
      <c r="DP1405"/>
      <c r="DQ1405"/>
      <c r="DR1405"/>
      <c r="DS1405"/>
      <c r="DT1405"/>
      <c r="DU1405"/>
      <c r="DV1405"/>
      <c r="DW1405"/>
      <c r="DX1405"/>
      <c r="DY1405"/>
      <c r="DZ1405"/>
      <c r="EA1405"/>
      <c r="EB1405"/>
      <c r="EC1405"/>
      <c r="ED1405"/>
      <c r="EE1405"/>
      <c r="EF1405"/>
      <c r="EG1405"/>
      <c r="EH1405"/>
      <c r="EI1405"/>
      <c r="EJ1405"/>
      <c r="EK1405"/>
      <c r="EL1405"/>
      <c r="EM1405"/>
      <c r="EN1405"/>
    </row>
    <row r="1406" spans="1:144" x14ac:dyDescent="0.25">
      <c r="A1406"/>
      <c r="B1406"/>
      <c r="C1406"/>
      <c r="D1406"/>
      <c r="E1406"/>
      <c r="F1406"/>
      <c r="G1406"/>
      <c r="H1406"/>
      <c r="I1406"/>
      <c r="J1406"/>
      <c r="K1406"/>
      <c r="L1406"/>
      <c r="M1406"/>
      <c r="N1406"/>
      <c r="O1406"/>
      <c r="P1406"/>
      <c r="Q1406"/>
      <c r="R1406"/>
      <c r="S1406"/>
      <c r="T1406"/>
      <c r="U1406"/>
      <c r="V1406"/>
      <c r="W1406"/>
      <c r="X1406"/>
      <c r="Y1406"/>
      <c r="Z1406"/>
      <c r="AA1406"/>
      <c r="AB1406"/>
      <c r="AC1406"/>
      <c r="AD1406"/>
      <c r="AE1406"/>
      <c r="AF1406"/>
      <c r="AG1406"/>
      <c r="AH1406"/>
      <c r="AI1406"/>
      <c r="AJ1406"/>
      <c r="AK1406"/>
      <c r="AL1406"/>
      <c r="AM1406"/>
      <c r="AN1406"/>
      <c r="AO1406"/>
      <c r="AP1406"/>
      <c r="AQ1406"/>
      <c r="AR1406"/>
      <c r="AS1406"/>
      <c r="AT1406"/>
      <c r="AU1406"/>
      <c r="AV1406"/>
      <c r="AW1406"/>
      <c r="AX1406"/>
      <c r="AY1406"/>
      <c r="AZ1406"/>
      <c r="BA1406"/>
      <c r="BB1406"/>
      <c r="BC1406"/>
      <c r="BD1406"/>
      <c r="BE1406"/>
      <c r="BF1406"/>
      <c r="BG1406"/>
      <c r="BH1406"/>
      <c r="BI1406"/>
      <c r="BJ1406"/>
      <c r="BK1406"/>
      <c r="BL1406"/>
      <c r="BM1406"/>
      <c r="BN1406"/>
      <c r="BO1406"/>
      <c r="BP1406"/>
      <c r="BQ1406"/>
      <c r="BR1406"/>
      <c r="BS1406"/>
      <c r="BT1406"/>
      <c r="BU1406"/>
      <c r="BV1406"/>
      <c r="BW1406"/>
      <c r="BX1406"/>
      <c r="BY1406"/>
      <c r="BZ1406"/>
      <c r="CA1406"/>
      <c r="CB1406"/>
      <c r="CC1406"/>
      <c r="CD1406"/>
      <c r="CE1406"/>
      <c r="CF1406"/>
      <c r="CG1406"/>
      <c r="CH1406"/>
      <c r="CI1406"/>
      <c r="CJ1406"/>
      <c r="CK1406"/>
      <c r="CL1406"/>
      <c r="CM1406"/>
      <c r="CN1406"/>
      <c r="CO1406"/>
      <c r="CP1406"/>
      <c r="CQ1406"/>
      <c r="CR1406"/>
      <c r="CS1406"/>
      <c r="CT1406"/>
      <c r="CU1406"/>
      <c r="CV1406"/>
      <c r="CW1406"/>
      <c r="CX1406"/>
      <c r="CY1406"/>
      <c r="CZ1406"/>
      <c r="DA1406"/>
      <c r="DB1406"/>
      <c r="DC1406"/>
      <c r="DD1406"/>
      <c r="DE1406"/>
      <c r="DF1406"/>
      <c r="DG1406"/>
      <c r="DH1406"/>
      <c r="DI1406"/>
      <c r="DJ1406"/>
      <c r="DK1406"/>
      <c r="DL1406"/>
      <c r="DM1406"/>
      <c r="DN1406"/>
      <c r="DO1406"/>
      <c r="DP1406"/>
      <c r="DQ1406"/>
      <c r="DR1406"/>
      <c r="DS1406"/>
      <c r="DT1406"/>
      <c r="DU1406"/>
      <c r="DV1406"/>
      <c r="DW1406"/>
      <c r="DX1406"/>
      <c r="DY1406"/>
      <c r="DZ1406"/>
      <c r="EA1406"/>
      <c r="EB1406"/>
      <c r="EC1406"/>
      <c r="ED1406"/>
      <c r="EE1406"/>
      <c r="EF1406"/>
      <c r="EG1406"/>
      <c r="EH1406"/>
      <c r="EI1406"/>
      <c r="EJ1406"/>
      <c r="EK1406"/>
      <c r="EL1406"/>
      <c r="EM1406"/>
      <c r="EN1406"/>
    </row>
    <row r="1407" spans="1:144" x14ac:dyDescent="0.25">
      <c r="A1407"/>
      <c r="B1407"/>
      <c r="C1407"/>
      <c r="D1407"/>
      <c r="E1407"/>
      <c r="F1407"/>
      <c r="G1407"/>
      <c r="H1407"/>
      <c r="I1407"/>
      <c r="J1407"/>
      <c r="K1407"/>
      <c r="L1407"/>
      <c r="M1407"/>
      <c r="N1407"/>
      <c r="O1407"/>
      <c r="P1407"/>
      <c r="Q1407"/>
      <c r="R1407"/>
      <c r="S1407"/>
      <c r="T1407"/>
      <c r="U1407"/>
      <c r="V1407"/>
      <c r="W1407"/>
      <c r="X1407"/>
      <c r="Y1407"/>
      <c r="Z1407"/>
      <c r="AA1407"/>
      <c r="AB1407"/>
      <c r="AC1407"/>
      <c r="AD1407"/>
      <c r="AE1407"/>
      <c r="AF1407"/>
      <c r="AG1407"/>
      <c r="AH1407"/>
      <c r="AI1407"/>
      <c r="AJ1407"/>
      <c r="AK1407"/>
      <c r="AL1407"/>
      <c r="AM1407"/>
      <c r="AN1407"/>
      <c r="AO1407"/>
      <c r="AP1407"/>
      <c r="AQ1407"/>
      <c r="AR1407"/>
      <c r="AS1407"/>
      <c r="AT1407"/>
      <c r="AU1407"/>
      <c r="AV1407"/>
      <c r="AW1407"/>
      <c r="AX1407"/>
      <c r="AY1407"/>
      <c r="AZ1407"/>
      <c r="BA1407"/>
      <c r="BB1407"/>
      <c r="BC1407"/>
      <c r="BD1407"/>
      <c r="BE1407"/>
      <c r="BF1407"/>
      <c r="BG1407"/>
      <c r="BH1407"/>
      <c r="BI1407"/>
      <c r="BJ1407"/>
      <c r="BK1407"/>
      <c r="BL1407"/>
      <c r="BM1407"/>
      <c r="BN1407"/>
      <c r="BO1407"/>
      <c r="BP1407"/>
      <c r="BQ1407"/>
      <c r="BR1407"/>
      <c r="BS1407"/>
      <c r="BT1407"/>
      <c r="BU1407"/>
      <c r="BV1407"/>
      <c r="BW1407"/>
      <c r="BX1407"/>
      <c r="BY1407"/>
      <c r="BZ1407"/>
      <c r="CA1407"/>
      <c r="CB1407"/>
      <c r="CC1407"/>
      <c r="CD1407"/>
      <c r="CE1407"/>
      <c r="CF1407"/>
      <c r="CG1407"/>
      <c r="CH1407"/>
      <c r="CI1407"/>
      <c r="CJ1407"/>
      <c r="CK1407"/>
      <c r="CL1407"/>
      <c r="CM1407"/>
      <c r="CN1407"/>
      <c r="CO1407"/>
      <c r="CP1407"/>
      <c r="CQ1407"/>
      <c r="CR1407"/>
      <c r="CS1407"/>
      <c r="CT1407"/>
      <c r="CU1407"/>
      <c r="CV1407"/>
      <c r="CW1407"/>
      <c r="CX1407"/>
      <c r="CY1407"/>
      <c r="CZ1407"/>
      <c r="DA1407"/>
      <c r="DB1407"/>
      <c r="DC1407"/>
      <c r="DD1407"/>
      <c r="DE1407"/>
      <c r="DF1407"/>
      <c r="DG1407"/>
      <c r="DH1407"/>
      <c r="DI1407"/>
      <c r="DJ1407"/>
      <c r="DK1407"/>
      <c r="DL1407"/>
      <c r="DM1407"/>
      <c r="DN1407"/>
      <c r="DO1407"/>
      <c r="DP1407"/>
      <c r="DQ1407"/>
      <c r="DR1407"/>
      <c r="DS1407"/>
      <c r="DT1407"/>
      <c r="DU1407"/>
      <c r="DV1407"/>
      <c r="DW1407"/>
      <c r="DX1407"/>
      <c r="DY1407"/>
      <c r="DZ1407"/>
      <c r="EA1407"/>
      <c r="EB1407"/>
      <c r="EC1407"/>
      <c r="ED1407"/>
      <c r="EE1407"/>
      <c r="EF1407"/>
      <c r="EG1407"/>
      <c r="EH1407"/>
      <c r="EI1407"/>
      <c r="EJ1407"/>
      <c r="EK1407"/>
      <c r="EL1407"/>
      <c r="EM1407"/>
      <c r="EN1407"/>
    </row>
    <row r="1408" spans="1:144" x14ac:dyDescent="0.25">
      <c r="A1408"/>
      <c r="B1408"/>
      <c r="C1408"/>
      <c r="D1408"/>
      <c r="E1408"/>
      <c r="F1408"/>
      <c r="G1408"/>
      <c r="H1408"/>
      <c r="I1408"/>
      <c r="J1408"/>
      <c r="K1408"/>
      <c r="L1408"/>
      <c r="M1408"/>
      <c r="N1408"/>
      <c r="O1408"/>
      <c r="P1408"/>
      <c r="Q1408"/>
      <c r="R1408"/>
      <c r="S1408"/>
      <c r="T1408"/>
      <c r="U1408"/>
      <c r="V1408"/>
      <c r="W1408"/>
      <c r="X1408"/>
      <c r="Y1408"/>
      <c r="Z1408"/>
      <c r="AA1408"/>
      <c r="AB1408"/>
      <c r="AC1408"/>
      <c r="AD1408"/>
      <c r="AE1408"/>
      <c r="AF1408"/>
      <c r="AG1408"/>
      <c r="AH1408"/>
      <c r="AI1408"/>
      <c r="AJ1408"/>
      <c r="AK1408"/>
      <c r="AL1408"/>
      <c r="AM1408"/>
      <c r="AN1408"/>
      <c r="AO1408"/>
      <c r="AP1408"/>
      <c r="AQ1408"/>
      <c r="AR1408"/>
      <c r="AS1408"/>
      <c r="AT1408"/>
      <c r="AU1408"/>
      <c r="AV1408"/>
      <c r="AW1408"/>
      <c r="AX1408"/>
      <c r="AY1408"/>
      <c r="AZ1408"/>
      <c r="BA1408"/>
      <c r="BB1408"/>
      <c r="BC1408"/>
      <c r="BD1408"/>
      <c r="BE1408"/>
      <c r="BF1408"/>
      <c r="BG1408"/>
      <c r="BH1408"/>
      <c r="BI1408"/>
      <c r="BJ1408"/>
      <c r="BK1408"/>
      <c r="BL1408"/>
      <c r="BM1408"/>
      <c r="BN1408"/>
      <c r="BO1408"/>
      <c r="BP1408"/>
      <c r="BQ1408"/>
      <c r="BR1408"/>
      <c r="BS1408"/>
      <c r="BT1408"/>
      <c r="BU1408"/>
      <c r="BV1408"/>
      <c r="BW1408"/>
      <c r="BX1408"/>
      <c r="BY1408"/>
      <c r="BZ1408"/>
      <c r="CA1408"/>
      <c r="CB1408"/>
      <c r="CC1408"/>
      <c r="CD1408"/>
      <c r="CE1408"/>
      <c r="CF1408"/>
      <c r="CG1408"/>
      <c r="CH1408"/>
      <c r="CI1408"/>
      <c r="CJ1408"/>
      <c r="CK1408"/>
      <c r="CL1408"/>
      <c r="CM1408"/>
      <c r="CN1408"/>
      <c r="CO1408"/>
      <c r="CP1408"/>
      <c r="CQ1408"/>
      <c r="CR1408"/>
      <c r="CS1408"/>
      <c r="CT1408"/>
      <c r="CU1408"/>
      <c r="CV1408"/>
      <c r="CW1408"/>
      <c r="CX1408"/>
      <c r="CY1408"/>
      <c r="CZ1408"/>
      <c r="DA1408"/>
      <c r="DB1408"/>
      <c r="DC1408"/>
      <c r="DD1408"/>
      <c r="DE1408"/>
      <c r="DF1408"/>
      <c r="DG1408"/>
      <c r="DH1408"/>
      <c r="DI1408"/>
      <c r="DJ1408"/>
      <c r="DK1408"/>
      <c r="DL1408"/>
      <c r="DM1408"/>
      <c r="DN1408"/>
      <c r="DO1408"/>
      <c r="DP1408"/>
      <c r="DQ1408"/>
      <c r="DR1408"/>
      <c r="DS1408"/>
      <c r="DT1408"/>
      <c r="DU1408"/>
      <c r="DV1408"/>
      <c r="DW1408"/>
      <c r="DX1408"/>
      <c r="DY1408"/>
      <c r="DZ1408"/>
      <c r="EA1408"/>
      <c r="EB1408"/>
      <c r="EC1408"/>
      <c r="ED1408"/>
      <c r="EE1408"/>
      <c r="EF1408"/>
      <c r="EG1408"/>
      <c r="EH1408"/>
      <c r="EI1408"/>
      <c r="EJ1408"/>
      <c r="EK1408"/>
      <c r="EL1408"/>
      <c r="EM1408"/>
      <c r="EN1408"/>
    </row>
    <row r="1409" spans="1:144" x14ac:dyDescent="0.25">
      <c r="A1409"/>
      <c r="B1409"/>
      <c r="C1409"/>
      <c r="D1409"/>
      <c r="E1409"/>
      <c r="F1409"/>
      <c r="G1409"/>
      <c r="H1409"/>
      <c r="I1409"/>
      <c r="J1409"/>
      <c r="K1409"/>
      <c r="L1409"/>
      <c r="M1409"/>
      <c r="N1409"/>
      <c r="O1409"/>
      <c r="P1409"/>
      <c r="Q1409"/>
      <c r="R1409"/>
      <c r="S1409"/>
      <c r="T1409"/>
      <c r="U1409"/>
      <c r="V1409"/>
      <c r="W1409"/>
      <c r="X1409"/>
      <c r="Y1409"/>
      <c r="Z1409"/>
      <c r="AA1409"/>
      <c r="AB1409"/>
      <c r="AC1409"/>
      <c r="AD1409"/>
      <c r="AE1409"/>
      <c r="AF1409"/>
      <c r="AG1409"/>
      <c r="AH1409"/>
      <c r="AI1409"/>
      <c r="AJ1409"/>
      <c r="AK1409"/>
      <c r="AL1409"/>
      <c r="AM1409"/>
      <c r="AN1409"/>
      <c r="AO1409"/>
      <c r="AP1409"/>
      <c r="AQ1409"/>
      <c r="AR1409"/>
      <c r="AS1409"/>
      <c r="AT1409"/>
      <c r="AU1409"/>
      <c r="AV1409"/>
      <c r="AW1409"/>
      <c r="AX1409"/>
      <c r="AY1409"/>
      <c r="AZ1409"/>
      <c r="BA1409"/>
      <c r="BB1409"/>
      <c r="BC1409"/>
      <c r="BD1409"/>
      <c r="BE1409"/>
      <c r="BF1409"/>
      <c r="BG1409"/>
      <c r="BH1409"/>
      <c r="BI1409"/>
      <c r="BJ1409"/>
      <c r="BK1409"/>
      <c r="BL1409"/>
      <c r="BM1409"/>
      <c r="BN1409"/>
      <c r="BO1409"/>
      <c r="BP1409"/>
      <c r="BQ1409"/>
      <c r="BR1409"/>
      <c r="BS1409"/>
      <c r="BT1409"/>
      <c r="BU1409"/>
      <c r="BV1409"/>
      <c r="BW1409"/>
      <c r="BX1409"/>
      <c r="BY1409"/>
      <c r="BZ1409"/>
      <c r="CA1409"/>
      <c r="CB1409"/>
      <c r="CC1409"/>
      <c r="CD1409"/>
      <c r="CE1409"/>
      <c r="CF1409"/>
      <c r="CG1409"/>
      <c r="CH1409"/>
      <c r="CI1409"/>
      <c r="CJ1409"/>
      <c r="CK1409"/>
      <c r="CL1409"/>
      <c r="CM1409"/>
      <c r="CN1409"/>
      <c r="CO1409"/>
      <c r="CP1409"/>
      <c r="CQ1409"/>
      <c r="CR1409"/>
      <c r="CS1409"/>
      <c r="CT1409"/>
      <c r="CU1409"/>
      <c r="CV1409"/>
      <c r="CW1409"/>
      <c r="CX1409"/>
      <c r="CY1409"/>
      <c r="CZ1409"/>
      <c r="DA1409"/>
      <c r="DB1409"/>
      <c r="DC1409"/>
      <c r="DD1409"/>
      <c r="DE1409"/>
      <c r="DF1409"/>
      <c r="DG1409"/>
      <c r="DH1409"/>
      <c r="DI1409"/>
      <c r="DJ1409"/>
      <c r="DK1409"/>
      <c r="DL1409"/>
      <c r="DM1409"/>
      <c r="DN1409"/>
      <c r="DO1409"/>
      <c r="DP1409"/>
      <c r="DQ1409"/>
      <c r="DR1409"/>
      <c r="DS1409"/>
      <c r="DT1409"/>
      <c r="DU1409"/>
      <c r="DV1409"/>
      <c r="DW1409"/>
      <c r="DX1409"/>
      <c r="DY1409"/>
      <c r="DZ1409"/>
      <c r="EA1409"/>
      <c r="EB1409"/>
      <c r="EC1409"/>
      <c r="ED1409"/>
      <c r="EE1409"/>
      <c r="EF1409"/>
      <c r="EG1409"/>
      <c r="EH1409"/>
      <c r="EI1409"/>
      <c r="EJ1409"/>
      <c r="EK1409"/>
      <c r="EL1409"/>
      <c r="EM1409"/>
      <c r="EN1409"/>
    </row>
    <row r="1410" spans="1:144" x14ac:dyDescent="0.25">
      <c r="A1410"/>
      <c r="B1410"/>
      <c r="C1410"/>
      <c r="D1410"/>
      <c r="E1410"/>
      <c r="F1410"/>
      <c r="G1410"/>
      <c r="H1410"/>
      <c r="I1410"/>
      <c r="J1410"/>
      <c r="K1410"/>
      <c r="L1410"/>
      <c r="M1410"/>
      <c r="N1410"/>
      <c r="O1410"/>
      <c r="P1410"/>
      <c r="Q1410"/>
      <c r="R1410"/>
      <c r="S1410"/>
      <c r="T1410"/>
      <c r="U1410"/>
      <c r="V1410"/>
      <c r="W1410"/>
      <c r="X1410"/>
      <c r="Y1410"/>
      <c r="Z1410"/>
      <c r="AA1410"/>
      <c r="AB1410"/>
      <c r="AC1410"/>
      <c r="AD1410"/>
      <c r="AE1410"/>
      <c r="AF1410"/>
      <c r="AG1410"/>
      <c r="AH1410"/>
      <c r="AI1410"/>
      <c r="AJ1410"/>
      <c r="AK1410"/>
      <c r="AL1410"/>
      <c r="AM1410"/>
      <c r="AN1410"/>
      <c r="AO1410"/>
      <c r="AP1410"/>
      <c r="AQ1410"/>
      <c r="AR1410"/>
      <c r="AS1410"/>
      <c r="AT1410"/>
      <c r="AU1410"/>
      <c r="AV1410"/>
      <c r="AW1410"/>
      <c r="AX1410"/>
      <c r="AY1410"/>
      <c r="AZ1410"/>
      <c r="BA1410"/>
      <c r="BB1410"/>
      <c r="BC1410"/>
      <c r="BD1410"/>
      <c r="BE1410"/>
      <c r="BF1410"/>
      <c r="BG1410"/>
      <c r="BH1410"/>
      <c r="BI1410"/>
      <c r="BJ1410"/>
      <c r="BK1410"/>
      <c r="BL1410"/>
      <c r="BM1410"/>
      <c r="BN1410"/>
      <c r="BO1410"/>
      <c r="BP1410"/>
      <c r="BQ1410"/>
      <c r="BR1410"/>
      <c r="BS1410"/>
      <c r="BT1410"/>
      <c r="BU1410"/>
      <c r="BV1410"/>
      <c r="BW1410"/>
      <c r="BX1410"/>
      <c r="BY1410"/>
      <c r="BZ1410"/>
      <c r="CA1410"/>
      <c r="CB1410"/>
      <c r="CC1410"/>
      <c r="CD1410"/>
      <c r="CE1410"/>
      <c r="CF1410"/>
      <c r="CG1410"/>
      <c r="CH1410"/>
      <c r="CI1410"/>
      <c r="CJ1410"/>
      <c r="CK1410"/>
      <c r="CL1410"/>
      <c r="CM1410"/>
      <c r="CN1410"/>
      <c r="CO1410"/>
      <c r="CP1410"/>
      <c r="CQ1410"/>
      <c r="CR1410"/>
      <c r="CS1410"/>
      <c r="CT1410"/>
      <c r="CU1410"/>
      <c r="CV1410"/>
      <c r="CW1410"/>
      <c r="CX1410"/>
      <c r="CY1410"/>
      <c r="CZ1410"/>
      <c r="DA1410"/>
      <c r="DB1410"/>
      <c r="DC1410"/>
      <c r="DD1410"/>
      <c r="DE1410"/>
      <c r="DF1410"/>
      <c r="DG1410"/>
      <c r="DH1410"/>
      <c r="DI1410"/>
      <c r="DJ1410"/>
      <c r="DK1410"/>
      <c r="DL1410"/>
      <c r="DM1410"/>
      <c r="DN1410"/>
      <c r="DO1410"/>
      <c r="DP1410"/>
      <c r="DQ1410"/>
      <c r="DR1410"/>
      <c r="DS1410"/>
      <c r="DT1410"/>
      <c r="DU1410"/>
      <c r="DV1410"/>
      <c r="DW1410"/>
      <c r="DX1410"/>
      <c r="DY1410"/>
      <c r="DZ1410"/>
      <c r="EA1410"/>
      <c r="EB1410"/>
      <c r="EC1410"/>
      <c r="ED1410"/>
      <c r="EE1410"/>
      <c r="EF1410"/>
      <c r="EG1410"/>
      <c r="EH1410"/>
      <c r="EI1410"/>
      <c r="EJ1410"/>
      <c r="EK1410"/>
      <c r="EL1410"/>
      <c r="EM1410"/>
      <c r="EN1410"/>
    </row>
    <row r="1411" spans="1:144" x14ac:dyDescent="0.25">
      <c r="A1411"/>
      <c r="B1411"/>
      <c r="C1411"/>
      <c r="D1411"/>
      <c r="E1411"/>
      <c r="F1411"/>
      <c r="G1411"/>
      <c r="H1411"/>
      <c r="I1411"/>
      <c r="J1411"/>
      <c r="K1411"/>
      <c r="L1411"/>
      <c r="M1411"/>
      <c r="N1411"/>
      <c r="O1411"/>
      <c r="P1411"/>
      <c r="Q1411"/>
      <c r="R1411"/>
      <c r="S1411"/>
      <c r="T1411"/>
      <c r="U1411"/>
      <c r="V1411"/>
      <c r="W1411"/>
      <c r="X1411"/>
      <c r="Y1411"/>
      <c r="Z1411"/>
      <c r="AA1411"/>
      <c r="AB1411"/>
      <c r="AC1411"/>
      <c r="AD1411"/>
      <c r="AE1411"/>
      <c r="AF1411"/>
      <c r="AG1411"/>
      <c r="AH1411"/>
      <c r="AI1411"/>
      <c r="AJ1411"/>
      <c r="AK1411"/>
      <c r="AL1411"/>
      <c r="AM1411"/>
      <c r="AN1411"/>
      <c r="AO1411"/>
      <c r="AP1411"/>
      <c r="AQ1411"/>
      <c r="AR1411"/>
      <c r="AS1411"/>
      <c r="AT1411"/>
      <c r="AU1411"/>
      <c r="AV1411"/>
      <c r="AW1411"/>
      <c r="AX1411"/>
      <c r="AY1411"/>
      <c r="AZ1411"/>
      <c r="BA1411"/>
      <c r="BB1411"/>
      <c r="BC1411"/>
      <c r="BD1411"/>
      <c r="BE1411"/>
      <c r="BF1411"/>
      <c r="BG1411"/>
      <c r="BH1411"/>
      <c r="BI1411"/>
      <c r="BJ1411"/>
      <c r="BK1411"/>
      <c r="BL1411"/>
      <c r="BM1411"/>
      <c r="BN1411"/>
      <c r="BO1411"/>
      <c r="BP1411"/>
      <c r="BQ1411"/>
      <c r="BR1411"/>
      <c r="BS1411"/>
      <c r="BT1411"/>
      <c r="BU1411"/>
      <c r="BV1411"/>
      <c r="BW1411"/>
      <c r="BX1411"/>
      <c r="BY1411"/>
      <c r="BZ1411"/>
      <c r="CA1411"/>
      <c r="CB1411"/>
      <c r="CC1411"/>
      <c r="CD1411"/>
      <c r="CE1411"/>
      <c r="CF1411"/>
      <c r="CG1411"/>
      <c r="CH1411"/>
      <c r="CI1411"/>
      <c r="CJ1411"/>
      <c r="CK1411"/>
      <c r="CL1411"/>
      <c r="CM1411"/>
      <c r="CN1411"/>
      <c r="CO1411"/>
      <c r="CP1411"/>
      <c r="CQ1411"/>
      <c r="CR1411"/>
      <c r="CS1411"/>
      <c r="CT1411"/>
      <c r="CU1411"/>
      <c r="CV1411"/>
      <c r="CW1411"/>
      <c r="CX1411"/>
      <c r="CY1411"/>
      <c r="CZ1411"/>
      <c r="DA1411"/>
      <c r="DB1411"/>
      <c r="DC1411"/>
      <c r="DD1411"/>
      <c r="DE1411"/>
      <c r="DF1411"/>
      <c r="DG1411"/>
      <c r="DH1411"/>
      <c r="DI1411"/>
      <c r="DJ1411"/>
      <c r="DK1411"/>
      <c r="DL1411"/>
      <c r="DM1411"/>
      <c r="DN1411"/>
      <c r="DO1411"/>
      <c r="DP1411"/>
      <c r="DQ1411"/>
      <c r="DR1411"/>
      <c r="DS1411"/>
      <c r="DT1411"/>
      <c r="DU1411"/>
      <c r="DV1411"/>
      <c r="DW1411"/>
      <c r="DX1411"/>
      <c r="DY1411"/>
      <c r="DZ1411"/>
      <c r="EA1411"/>
      <c r="EB1411"/>
      <c r="EC1411"/>
      <c r="ED1411"/>
      <c r="EE1411"/>
      <c r="EF1411"/>
      <c r="EG1411"/>
      <c r="EH1411"/>
      <c r="EI1411"/>
      <c r="EJ1411"/>
      <c r="EK1411"/>
      <c r="EL1411"/>
      <c r="EM1411"/>
      <c r="EN1411"/>
    </row>
    <row r="1412" spans="1:144" x14ac:dyDescent="0.25">
      <c r="A1412"/>
      <c r="B1412"/>
      <c r="C1412"/>
      <c r="D1412"/>
      <c r="E1412"/>
      <c r="F1412"/>
      <c r="G1412"/>
      <c r="H1412"/>
      <c r="I1412"/>
      <c r="J1412"/>
      <c r="K1412"/>
      <c r="L1412"/>
      <c r="M1412"/>
      <c r="N1412"/>
      <c r="O1412"/>
      <c r="P1412"/>
      <c r="Q1412"/>
      <c r="R1412"/>
      <c r="S1412"/>
      <c r="T1412"/>
      <c r="U1412"/>
      <c r="V1412"/>
      <c r="W1412"/>
      <c r="X1412"/>
      <c r="Y1412"/>
      <c r="Z1412"/>
      <c r="AA1412"/>
      <c r="AB1412"/>
      <c r="AC1412"/>
      <c r="AD1412"/>
      <c r="AE1412"/>
      <c r="AF1412"/>
      <c r="AG1412"/>
      <c r="AH1412"/>
      <c r="AI1412"/>
      <c r="AJ1412"/>
      <c r="AK1412"/>
      <c r="AL1412"/>
      <c r="AM1412"/>
      <c r="AN1412"/>
      <c r="AO1412"/>
      <c r="AP1412"/>
      <c r="AQ1412"/>
      <c r="AR1412"/>
      <c r="AS1412"/>
      <c r="AT1412"/>
      <c r="AU1412"/>
      <c r="AV1412"/>
      <c r="AW1412"/>
      <c r="AX1412"/>
      <c r="AY1412"/>
      <c r="AZ1412"/>
      <c r="BA1412"/>
      <c r="BB1412"/>
      <c r="BC1412"/>
      <c r="BD1412"/>
      <c r="BE1412"/>
      <c r="BF1412"/>
      <c r="BG1412"/>
      <c r="BH1412"/>
      <c r="BI1412"/>
      <c r="BJ1412"/>
      <c r="BK1412"/>
      <c r="BL1412"/>
      <c r="BM1412"/>
      <c r="BN1412"/>
      <c r="BO1412"/>
      <c r="BP1412"/>
      <c r="BQ1412"/>
      <c r="BR1412"/>
      <c r="BS1412"/>
      <c r="BT1412"/>
      <c r="BU1412"/>
      <c r="BV1412"/>
      <c r="BW1412"/>
      <c r="BX1412"/>
      <c r="BY1412"/>
      <c r="BZ1412"/>
      <c r="CA1412"/>
      <c r="CB1412"/>
      <c r="CC1412"/>
      <c r="CD1412"/>
      <c r="CE1412"/>
      <c r="CF1412"/>
      <c r="CG1412"/>
      <c r="CH1412"/>
      <c r="CI1412"/>
      <c r="CJ1412"/>
      <c r="CK1412"/>
      <c r="CL1412"/>
      <c r="CM1412"/>
      <c r="CN1412"/>
      <c r="CO1412"/>
      <c r="CP1412"/>
      <c r="CQ1412"/>
      <c r="CR1412"/>
      <c r="CS1412"/>
      <c r="CT1412"/>
      <c r="CU1412"/>
      <c r="CV1412"/>
      <c r="CW1412"/>
      <c r="CX1412"/>
      <c r="CY1412"/>
      <c r="CZ1412"/>
      <c r="DA1412"/>
      <c r="DB1412"/>
      <c r="DC1412"/>
      <c r="DD1412"/>
      <c r="DE1412"/>
      <c r="DF1412"/>
      <c r="DG1412"/>
      <c r="DH1412"/>
      <c r="DI1412"/>
      <c r="DJ1412"/>
      <c r="DK1412"/>
      <c r="DL1412"/>
      <c r="DM1412"/>
      <c r="DN1412"/>
      <c r="DO1412"/>
      <c r="DP1412"/>
      <c r="DQ1412"/>
      <c r="DR1412"/>
      <c r="DS1412"/>
      <c r="DT1412"/>
      <c r="DU1412"/>
      <c r="DV1412"/>
      <c r="DW1412"/>
      <c r="DX1412"/>
      <c r="DY1412"/>
      <c r="DZ1412"/>
      <c r="EA1412"/>
      <c r="EB1412"/>
      <c r="EC1412"/>
      <c r="ED1412"/>
      <c r="EE1412"/>
      <c r="EF1412"/>
      <c r="EG1412"/>
      <c r="EH1412"/>
      <c r="EI1412"/>
      <c r="EJ1412"/>
      <c r="EK1412"/>
      <c r="EL1412"/>
      <c r="EM1412"/>
      <c r="EN1412"/>
    </row>
    <row r="1413" spans="1:144" x14ac:dyDescent="0.25">
      <c r="A1413"/>
      <c r="B1413"/>
      <c r="C1413"/>
      <c r="D1413"/>
      <c r="E1413"/>
      <c r="F1413"/>
      <c r="G1413"/>
      <c r="H1413"/>
      <c r="I1413"/>
      <c r="J1413"/>
      <c r="K1413"/>
      <c r="L1413"/>
      <c r="M1413"/>
      <c r="N1413"/>
      <c r="O1413"/>
      <c r="P1413"/>
      <c r="Q1413"/>
      <c r="R1413"/>
      <c r="S1413"/>
      <c r="T1413"/>
      <c r="U1413"/>
      <c r="V1413"/>
      <c r="W1413"/>
      <c r="X1413"/>
      <c r="Y1413"/>
      <c r="Z1413"/>
      <c r="AA1413"/>
      <c r="AB1413"/>
      <c r="AC1413"/>
      <c r="AD1413"/>
      <c r="AE1413"/>
      <c r="AF1413"/>
      <c r="AG1413"/>
      <c r="AH1413"/>
      <c r="AI1413"/>
      <c r="AJ1413"/>
      <c r="AK1413"/>
      <c r="AL1413"/>
      <c r="AM1413"/>
      <c r="AN1413"/>
      <c r="AO1413"/>
      <c r="AP1413"/>
      <c r="AQ1413"/>
      <c r="AR1413"/>
      <c r="AS1413"/>
      <c r="AT1413"/>
      <c r="AU1413"/>
      <c r="AV1413"/>
      <c r="AW1413"/>
      <c r="AX1413"/>
      <c r="AY1413"/>
      <c r="AZ1413"/>
      <c r="BA1413"/>
      <c r="BB1413"/>
      <c r="BC1413"/>
      <c r="BD1413"/>
      <c r="BE1413"/>
      <c r="BF1413"/>
      <c r="BG1413"/>
      <c r="BH1413"/>
      <c r="BI1413"/>
      <c r="BJ1413"/>
      <c r="BK1413"/>
      <c r="BL1413"/>
      <c r="BM1413"/>
      <c r="BN1413"/>
      <c r="BO1413"/>
      <c r="BP1413"/>
      <c r="BQ1413"/>
      <c r="BR1413"/>
      <c r="BS1413"/>
      <c r="BT1413"/>
      <c r="BU1413"/>
      <c r="BV1413"/>
      <c r="BW1413"/>
      <c r="BX1413"/>
      <c r="BY1413"/>
      <c r="BZ1413"/>
      <c r="CA1413"/>
      <c r="CB1413"/>
      <c r="CC1413"/>
      <c r="CD1413"/>
      <c r="CE1413"/>
      <c r="CF1413"/>
      <c r="CG1413"/>
      <c r="CH1413"/>
      <c r="CI1413"/>
      <c r="CJ1413"/>
      <c r="CK1413"/>
      <c r="CL1413"/>
      <c r="CM1413"/>
      <c r="CN1413"/>
      <c r="CO1413"/>
      <c r="CP1413"/>
      <c r="CQ1413"/>
      <c r="CR1413"/>
      <c r="CS1413"/>
      <c r="CT1413"/>
      <c r="CU1413"/>
      <c r="CV1413"/>
      <c r="CW1413"/>
      <c r="CX1413"/>
      <c r="CY1413"/>
      <c r="CZ1413"/>
      <c r="DA1413"/>
      <c r="DB1413"/>
      <c r="DC1413"/>
      <c r="DD1413"/>
      <c r="DE1413"/>
      <c r="DF1413"/>
      <c r="DG1413"/>
      <c r="DH1413"/>
      <c r="DI1413"/>
      <c r="DJ1413"/>
      <c r="DK1413"/>
      <c r="DL1413"/>
      <c r="DM1413"/>
      <c r="DN1413"/>
      <c r="DO1413"/>
      <c r="DP1413"/>
      <c r="DQ1413"/>
      <c r="DR1413"/>
      <c r="DS1413"/>
      <c r="DT1413"/>
      <c r="DU1413"/>
      <c r="DV1413"/>
      <c r="DW1413"/>
      <c r="DX1413"/>
      <c r="DY1413"/>
      <c r="DZ1413"/>
      <c r="EA1413"/>
      <c r="EB1413"/>
      <c r="EC1413"/>
      <c r="ED1413"/>
      <c r="EE1413"/>
      <c r="EF1413"/>
      <c r="EG1413"/>
      <c r="EH1413"/>
      <c r="EI1413"/>
      <c r="EJ1413"/>
      <c r="EK1413"/>
      <c r="EL1413"/>
      <c r="EM1413"/>
      <c r="EN1413"/>
    </row>
    <row r="1414" spans="1:144" x14ac:dyDescent="0.25">
      <c r="A1414"/>
      <c r="B1414"/>
      <c r="C1414"/>
      <c r="D1414"/>
      <c r="E1414"/>
      <c r="F1414"/>
      <c r="G1414"/>
      <c r="H1414"/>
      <c r="I1414"/>
      <c r="J1414"/>
      <c r="K1414"/>
      <c r="L1414"/>
      <c r="M1414"/>
      <c r="N1414"/>
      <c r="O1414"/>
      <c r="P1414"/>
      <c r="Q1414"/>
      <c r="R1414"/>
      <c r="S1414"/>
      <c r="T1414"/>
      <c r="U1414"/>
      <c r="V1414"/>
      <c r="W1414"/>
      <c r="X1414"/>
      <c r="Y1414"/>
      <c r="Z1414"/>
      <c r="AA1414"/>
      <c r="AB1414"/>
      <c r="AC1414"/>
      <c r="AD1414"/>
      <c r="AE1414"/>
      <c r="AF1414"/>
      <c r="AG1414"/>
      <c r="AH1414"/>
      <c r="AI1414"/>
      <c r="AJ1414"/>
      <c r="AK1414"/>
      <c r="AL1414"/>
      <c r="AM1414"/>
      <c r="AN1414"/>
      <c r="AO1414"/>
      <c r="AP1414"/>
      <c r="AQ1414"/>
      <c r="AR1414"/>
      <c r="AS1414"/>
      <c r="AT1414"/>
      <c r="AU1414"/>
      <c r="AV1414"/>
      <c r="AW1414"/>
      <c r="AX1414"/>
      <c r="AY1414"/>
      <c r="AZ1414"/>
      <c r="BA1414"/>
      <c r="BB1414"/>
      <c r="BC1414"/>
      <c r="BD1414"/>
      <c r="BE1414"/>
      <c r="BF1414"/>
      <c r="BG1414"/>
      <c r="BH1414"/>
      <c r="BI1414"/>
      <c r="BJ1414"/>
      <c r="BK1414"/>
      <c r="BL1414"/>
      <c r="BM1414"/>
      <c r="BN1414"/>
      <c r="BO1414"/>
      <c r="BP1414"/>
      <c r="BQ1414"/>
      <c r="BR1414"/>
      <c r="BS1414"/>
      <c r="BT1414"/>
      <c r="BU1414"/>
      <c r="BV1414"/>
      <c r="BW1414"/>
      <c r="BX1414"/>
      <c r="BY1414"/>
      <c r="BZ1414"/>
      <c r="CA1414"/>
      <c r="CB1414"/>
      <c r="CC1414"/>
      <c r="CD1414"/>
      <c r="CE1414"/>
      <c r="CF1414"/>
      <c r="CG1414"/>
      <c r="CH1414"/>
      <c r="CI1414"/>
      <c r="CJ1414"/>
      <c r="CK1414"/>
      <c r="CL1414"/>
      <c r="CM1414"/>
      <c r="CN1414"/>
      <c r="CO1414"/>
      <c r="CP1414"/>
      <c r="CQ1414"/>
      <c r="CR1414"/>
      <c r="CS1414"/>
      <c r="CT1414"/>
      <c r="CU1414"/>
      <c r="CV1414"/>
      <c r="CW1414"/>
      <c r="CX1414"/>
      <c r="CY1414"/>
      <c r="CZ1414"/>
      <c r="DA1414"/>
      <c r="DB1414"/>
      <c r="DC1414"/>
      <c r="DD1414"/>
      <c r="DE1414"/>
      <c r="DF1414"/>
      <c r="DG1414"/>
      <c r="DH1414"/>
      <c r="DI1414"/>
      <c r="DJ1414"/>
      <c r="DK1414"/>
      <c r="DL1414"/>
      <c r="DM1414"/>
      <c r="DN1414"/>
      <c r="DO1414"/>
      <c r="DP1414"/>
      <c r="DQ1414"/>
      <c r="DR1414"/>
      <c r="DS1414"/>
      <c r="DT1414"/>
      <c r="DU1414"/>
      <c r="DV1414"/>
      <c r="DW1414"/>
      <c r="DX1414"/>
      <c r="DY1414"/>
      <c r="DZ1414"/>
      <c r="EA1414"/>
      <c r="EB1414"/>
      <c r="EC1414"/>
      <c r="ED1414"/>
      <c r="EE1414"/>
      <c r="EF1414"/>
      <c r="EG1414"/>
      <c r="EH1414"/>
      <c r="EI1414"/>
      <c r="EJ1414"/>
      <c r="EK1414"/>
      <c r="EL1414"/>
      <c r="EM1414"/>
      <c r="EN1414"/>
    </row>
    <row r="1415" spans="1:144" x14ac:dyDescent="0.25">
      <c r="A1415"/>
      <c r="B1415"/>
      <c r="C1415"/>
      <c r="D1415"/>
      <c r="E1415"/>
      <c r="F1415"/>
      <c r="G1415"/>
      <c r="H1415"/>
      <c r="I1415"/>
      <c r="J1415"/>
      <c r="K1415"/>
      <c r="L1415"/>
      <c r="M1415"/>
      <c r="N1415"/>
      <c r="O1415"/>
      <c r="P1415"/>
      <c r="Q1415"/>
      <c r="R1415"/>
      <c r="S1415"/>
      <c r="T1415"/>
      <c r="U1415"/>
      <c r="V1415"/>
      <c r="W1415"/>
      <c r="X1415"/>
      <c r="Y1415"/>
      <c r="Z1415"/>
      <c r="AA1415"/>
      <c r="AB1415"/>
      <c r="AC1415"/>
      <c r="AD1415"/>
      <c r="AE1415"/>
      <c r="AF1415"/>
      <c r="AG1415"/>
      <c r="AH1415"/>
      <c r="AI1415"/>
      <c r="AJ1415"/>
      <c r="AK1415"/>
      <c r="AL1415"/>
      <c r="AM1415"/>
      <c r="AN1415"/>
      <c r="AO1415"/>
      <c r="AP1415"/>
      <c r="AQ1415"/>
      <c r="AR1415"/>
      <c r="AS1415"/>
      <c r="AT1415"/>
      <c r="AU1415"/>
      <c r="AV1415"/>
      <c r="AW1415"/>
      <c r="AX1415"/>
      <c r="AY1415"/>
      <c r="AZ1415"/>
      <c r="BA1415"/>
      <c r="BB1415"/>
      <c r="BC1415"/>
      <c r="BD1415"/>
      <c r="BE1415"/>
      <c r="BF1415"/>
      <c r="BG1415"/>
      <c r="BH1415"/>
      <c r="BI1415"/>
      <c r="BJ1415"/>
      <c r="BK1415"/>
      <c r="BL1415"/>
      <c r="BM1415"/>
      <c r="BN1415"/>
      <c r="BO1415"/>
      <c r="BP1415"/>
      <c r="BQ1415"/>
      <c r="BR1415"/>
      <c r="BS1415"/>
      <c r="BT1415"/>
      <c r="BU1415"/>
      <c r="BV1415"/>
      <c r="BW1415"/>
      <c r="BX1415"/>
      <c r="BY1415"/>
      <c r="BZ1415"/>
      <c r="CA1415"/>
      <c r="CB1415"/>
      <c r="CC1415"/>
      <c r="CD1415"/>
      <c r="CE1415"/>
      <c r="CF1415"/>
      <c r="CG1415"/>
      <c r="CH1415"/>
      <c r="CI1415"/>
      <c r="CJ1415"/>
      <c r="CK1415"/>
      <c r="CL1415"/>
      <c r="CM1415"/>
      <c r="CN1415"/>
      <c r="CO1415"/>
      <c r="CP1415"/>
      <c r="CQ1415"/>
      <c r="CR1415"/>
      <c r="CS1415"/>
      <c r="CT1415"/>
      <c r="CU1415"/>
      <c r="CV1415"/>
      <c r="CW1415"/>
      <c r="CX1415"/>
      <c r="CY1415"/>
      <c r="CZ1415"/>
      <c r="DA1415"/>
      <c r="DB1415"/>
      <c r="DC1415"/>
      <c r="DD1415"/>
      <c r="DE1415"/>
      <c r="DF1415"/>
      <c r="DG1415"/>
      <c r="DH1415"/>
      <c r="DI1415"/>
      <c r="DJ1415"/>
      <c r="DK1415"/>
      <c r="DL1415"/>
      <c r="DM1415"/>
      <c r="DN1415"/>
      <c r="DO1415"/>
      <c r="DP1415"/>
      <c r="DQ1415"/>
      <c r="DR1415"/>
      <c r="DS1415"/>
      <c r="DT1415"/>
      <c r="DU1415"/>
      <c r="DV1415"/>
      <c r="DW1415"/>
      <c r="DX1415"/>
      <c r="DY1415"/>
      <c r="DZ1415"/>
      <c r="EA1415"/>
      <c r="EB1415"/>
      <c r="EC1415"/>
      <c r="ED1415"/>
      <c r="EE1415"/>
      <c r="EF1415"/>
      <c r="EG1415"/>
      <c r="EH1415"/>
      <c r="EI1415"/>
      <c r="EJ1415"/>
      <c r="EK1415"/>
      <c r="EL1415"/>
      <c r="EM1415"/>
      <c r="EN1415"/>
    </row>
    <row r="1416" spans="1:144" x14ac:dyDescent="0.25">
      <c r="A1416"/>
      <c r="B1416"/>
      <c r="C1416"/>
      <c r="D1416"/>
      <c r="E1416"/>
      <c r="F1416"/>
      <c r="G1416"/>
      <c r="H1416"/>
      <c r="I1416"/>
      <c r="J1416"/>
      <c r="K1416"/>
      <c r="L1416"/>
      <c r="M1416"/>
      <c r="N1416"/>
      <c r="O1416"/>
      <c r="P1416"/>
      <c r="Q1416"/>
      <c r="R1416"/>
      <c r="S1416"/>
      <c r="T1416"/>
      <c r="U1416"/>
      <c r="V1416"/>
      <c r="W1416"/>
      <c r="X1416"/>
      <c r="Y1416"/>
      <c r="Z1416"/>
      <c r="AA1416"/>
      <c r="AB1416"/>
      <c r="AC1416"/>
      <c r="AD1416"/>
      <c r="AE1416"/>
      <c r="AF1416"/>
      <c r="AG1416"/>
      <c r="AH1416"/>
      <c r="AI1416"/>
      <c r="AJ1416"/>
      <c r="AK1416"/>
      <c r="AL1416"/>
      <c r="AM1416"/>
      <c r="AN1416"/>
      <c r="AO1416"/>
      <c r="AP1416"/>
      <c r="AQ1416"/>
      <c r="AR1416"/>
      <c r="AS1416"/>
      <c r="AT1416"/>
      <c r="AU1416"/>
      <c r="AV1416"/>
      <c r="AW1416"/>
      <c r="AX1416"/>
      <c r="AY1416"/>
      <c r="AZ1416"/>
      <c r="BA1416"/>
      <c r="BB1416"/>
      <c r="BC1416"/>
      <c r="BD1416"/>
      <c r="BE1416"/>
      <c r="BF1416"/>
      <c r="BG1416"/>
      <c r="BH1416"/>
      <c r="BI1416"/>
      <c r="BJ1416"/>
      <c r="BK1416"/>
      <c r="BL1416"/>
      <c r="BM1416"/>
      <c r="BN1416"/>
      <c r="BO1416"/>
      <c r="BP1416"/>
      <c r="BQ1416"/>
      <c r="BR1416"/>
      <c r="BS1416"/>
      <c r="BT1416"/>
      <c r="BU1416"/>
      <c r="BV1416"/>
      <c r="BW1416"/>
      <c r="BX1416"/>
      <c r="BY1416"/>
      <c r="BZ1416"/>
      <c r="CA1416"/>
      <c r="CB1416"/>
      <c r="CC1416"/>
      <c r="CD1416"/>
      <c r="CE1416"/>
      <c r="CF1416"/>
      <c r="CG1416"/>
      <c r="CH1416"/>
      <c r="CI1416"/>
      <c r="CJ1416"/>
      <c r="CK1416"/>
      <c r="CL1416"/>
      <c r="CM1416"/>
      <c r="CN1416"/>
      <c r="CO1416"/>
      <c r="CP1416"/>
      <c r="CQ1416"/>
      <c r="CR1416"/>
      <c r="CS1416"/>
      <c r="CT1416"/>
      <c r="CU1416"/>
      <c r="CV1416"/>
      <c r="CW1416"/>
      <c r="CX1416"/>
      <c r="CY1416"/>
      <c r="CZ1416"/>
      <c r="DA1416"/>
      <c r="DB1416"/>
      <c r="DC1416"/>
      <c r="DD1416"/>
      <c r="DE1416"/>
      <c r="DF1416"/>
      <c r="DG1416"/>
      <c r="DH1416"/>
      <c r="DI1416"/>
      <c r="DJ1416"/>
      <c r="DK1416"/>
      <c r="DL1416"/>
      <c r="DM1416"/>
      <c r="DN1416"/>
      <c r="DO1416"/>
      <c r="DP1416"/>
      <c r="DQ1416"/>
      <c r="DR1416"/>
      <c r="DS1416"/>
      <c r="DT1416"/>
      <c r="DU1416"/>
      <c r="DV1416"/>
      <c r="DW1416"/>
      <c r="DX1416"/>
      <c r="DY1416"/>
      <c r="DZ1416"/>
      <c r="EA1416"/>
      <c r="EB1416"/>
      <c r="EC1416"/>
      <c r="ED1416"/>
      <c r="EE1416"/>
      <c r="EF1416"/>
      <c r="EG1416"/>
      <c r="EH1416"/>
      <c r="EI1416"/>
      <c r="EJ1416"/>
      <c r="EK1416"/>
      <c r="EL1416"/>
      <c r="EM1416"/>
      <c r="EN1416"/>
    </row>
    <row r="1417" spans="1:144" x14ac:dyDescent="0.25">
      <c r="A1417"/>
      <c r="B1417"/>
      <c r="C1417"/>
      <c r="D1417"/>
      <c r="E1417"/>
      <c r="F1417"/>
      <c r="G1417"/>
      <c r="H1417"/>
      <c r="I1417"/>
      <c r="J1417"/>
      <c r="K1417"/>
      <c r="L1417"/>
      <c r="M1417"/>
      <c r="N1417"/>
      <c r="O1417"/>
      <c r="P1417"/>
      <c r="Q1417"/>
      <c r="R1417"/>
      <c r="S1417"/>
      <c r="T1417"/>
      <c r="U1417"/>
      <c r="V1417"/>
      <c r="W1417"/>
      <c r="X1417"/>
      <c r="Y1417"/>
      <c r="Z1417"/>
      <c r="AA1417"/>
      <c r="AB1417"/>
      <c r="AC1417"/>
      <c r="AD1417"/>
      <c r="AE1417"/>
      <c r="AF1417"/>
      <c r="AG1417"/>
      <c r="AH1417"/>
      <c r="AI1417"/>
      <c r="AJ1417"/>
      <c r="AK1417"/>
      <c r="AL1417"/>
      <c r="AM1417"/>
      <c r="AN1417"/>
      <c r="AO1417"/>
      <c r="AP1417"/>
      <c r="AQ1417"/>
      <c r="AR1417"/>
      <c r="AS1417"/>
      <c r="AT1417"/>
      <c r="AU1417"/>
      <c r="AV1417"/>
      <c r="AW1417"/>
      <c r="AX1417"/>
      <c r="AY1417"/>
      <c r="AZ1417"/>
      <c r="BA1417"/>
      <c r="BB1417"/>
      <c r="BC1417"/>
      <c r="BD1417"/>
      <c r="BE1417"/>
      <c r="BF1417"/>
      <c r="BG1417"/>
      <c r="BH1417"/>
      <c r="BI1417"/>
      <c r="BJ1417"/>
      <c r="BK1417"/>
      <c r="BL1417"/>
      <c r="BM1417"/>
      <c r="BN1417"/>
      <c r="BO1417"/>
      <c r="BP1417"/>
      <c r="BQ1417"/>
      <c r="BR1417"/>
      <c r="BS1417"/>
      <c r="BT1417"/>
      <c r="BU1417"/>
      <c r="BV1417"/>
      <c r="BW1417"/>
      <c r="BX1417"/>
      <c r="BY1417"/>
      <c r="BZ1417"/>
      <c r="CA1417"/>
      <c r="CB1417"/>
      <c r="CC1417"/>
      <c r="CD1417"/>
      <c r="CE1417"/>
      <c r="CF1417"/>
      <c r="CG1417"/>
      <c r="CH1417"/>
      <c r="CI1417"/>
      <c r="CJ1417"/>
      <c r="CK1417"/>
      <c r="CL1417"/>
      <c r="CM1417"/>
      <c r="CN1417"/>
      <c r="CO1417"/>
      <c r="CP1417"/>
      <c r="CQ1417"/>
      <c r="CR1417"/>
      <c r="CS1417"/>
      <c r="CT1417"/>
      <c r="CU1417"/>
      <c r="CV1417"/>
      <c r="CW1417"/>
      <c r="CX1417"/>
      <c r="CY1417"/>
      <c r="CZ1417"/>
      <c r="DA1417"/>
      <c r="DB1417"/>
      <c r="DC1417"/>
      <c r="DD1417"/>
      <c r="DE1417"/>
      <c r="DF1417"/>
      <c r="DG1417"/>
      <c r="DH1417"/>
      <c r="DI1417"/>
      <c r="DJ1417"/>
      <c r="DK1417"/>
      <c r="DL1417"/>
      <c r="DM1417"/>
      <c r="DN1417"/>
      <c r="DO1417"/>
      <c r="DP1417"/>
      <c r="DQ1417"/>
      <c r="DR1417"/>
      <c r="DS1417"/>
      <c r="DT1417"/>
      <c r="DU1417"/>
      <c r="DV1417"/>
      <c r="DW1417"/>
      <c r="DX1417"/>
      <c r="DY1417"/>
      <c r="DZ1417"/>
      <c r="EA1417"/>
      <c r="EB1417"/>
      <c r="EC1417"/>
      <c r="ED1417"/>
      <c r="EE1417"/>
      <c r="EF1417"/>
      <c r="EG1417"/>
      <c r="EH1417"/>
      <c r="EI1417"/>
      <c r="EJ1417"/>
      <c r="EK1417"/>
      <c r="EL1417"/>
      <c r="EM1417"/>
      <c r="EN1417"/>
    </row>
    <row r="1418" spans="1:144" x14ac:dyDescent="0.25">
      <c r="A1418"/>
      <c r="B1418"/>
      <c r="C1418"/>
      <c r="D1418"/>
      <c r="E1418"/>
      <c r="F1418"/>
      <c r="G1418"/>
      <c r="H1418"/>
      <c r="I1418"/>
      <c r="J1418"/>
      <c r="K1418"/>
      <c r="L1418"/>
      <c r="M1418"/>
      <c r="N1418"/>
      <c r="O1418"/>
      <c r="P1418"/>
      <c r="Q1418"/>
      <c r="R1418"/>
      <c r="S1418"/>
      <c r="T1418"/>
      <c r="U1418"/>
      <c r="V1418"/>
      <c r="W1418"/>
      <c r="X1418"/>
      <c r="Y1418"/>
      <c r="Z1418"/>
      <c r="AA1418"/>
      <c r="AB1418"/>
      <c r="AC1418"/>
      <c r="AD1418"/>
      <c r="AE1418"/>
      <c r="AF1418"/>
      <c r="AG1418"/>
      <c r="AH1418"/>
      <c r="AI1418"/>
      <c r="AJ1418"/>
      <c r="AK1418"/>
      <c r="AL1418"/>
      <c r="AM1418"/>
      <c r="AN1418"/>
      <c r="AO1418"/>
      <c r="AP1418"/>
      <c r="AQ1418"/>
      <c r="AR1418"/>
      <c r="AS1418"/>
      <c r="AT1418"/>
      <c r="AU1418"/>
      <c r="AV1418"/>
      <c r="AW1418"/>
      <c r="AX1418"/>
      <c r="AY1418"/>
      <c r="AZ1418"/>
      <c r="BA1418"/>
      <c r="BB1418"/>
      <c r="BC1418"/>
      <c r="BD1418"/>
      <c r="BE1418"/>
      <c r="BF1418"/>
      <c r="BG1418"/>
      <c r="BH1418"/>
      <c r="BI1418"/>
      <c r="BJ1418"/>
      <c r="BK1418"/>
      <c r="BL1418"/>
      <c r="BM1418"/>
      <c r="BN1418"/>
      <c r="BO1418"/>
      <c r="BP1418"/>
      <c r="BQ1418"/>
      <c r="BR1418"/>
      <c r="BS1418"/>
      <c r="BT1418"/>
      <c r="BU1418"/>
      <c r="BV1418"/>
      <c r="BW1418"/>
      <c r="BX1418"/>
      <c r="BY1418"/>
      <c r="BZ1418"/>
      <c r="CA1418"/>
      <c r="CB1418"/>
      <c r="CC1418"/>
      <c r="CD1418"/>
      <c r="CE1418"/>
      <c r="CF1418"/>
      <c r="CG1418"/>
      <c r="CH1418"/>
      <c r="CI1418"/>
      <c r="CJ1418"/>
      <c r="CK1418"/>
      <c r="CL1418"/>
      <c r="CM1418"/>
      <c r="CN1418"/>
      <c r="CO1418"/>
      <c r="CP1418"/>
      <c r="CQ1418"/>
      <c r="CR1418"/>
      <c r="CS1418"/>
      <c r="CT1418"/>
      <c r="CU1418"/>
      <c r="CV1418"/>
      <c r="CW1418"/>
      <c r="CX1418"/>
      <c r="CY1418"/>
      <c r="CZ1418"/>
      <c r="DA1418"/>
      <c r="DB1418"/>
      <c r="DC1418"/>
      <c r="DD1418"/>
      <c r="DE1418"/>
      <c r="DF1418"/>
      <c r="DG1418"/>
      <c r="DH1418"/>
      <c r="DI1418"/>
      <c r="DJ1418"/>
      <c r="DK1418"/>
      <c r="DL1418"/>
      <c r="DM1418"/>
      <c r="DN1418"/>
      <c r="DO1418"/>
      <c r="DP1418"/>
      <c r="DQ1418"/>
      <c r="DR1418"/>
      <c r="DS1418"/>
      <c r="DT1418"/>
      <c r="DU1418"/>
      <c r="DV1418"/>
      <c r="DW1418"/>
      <c r="DX1418"/>
      <c r="DY1418"/>
      <c r="DZ1418"/>
      <c r="EA1418"/>
      <c r="EB1418"/>
      <c r="EC1418"/>
      <c r="ED1418"/>
      <c r="EE1418"/>
      <c r="EF1418"/>
      <c r="EG1418"/>
      <c r="EH1418"/>
      <c r="EI1418"/>
      <c r="EJ1418"/>
      <c r="EK1418"/>
      <c r="EL1418"/>
      <c r="EM1418"/>
      <c r="EN1418"/>
    </row>
    <row r="1419" spans="1:144" x14ac:dyDescent="0.25">
      <c r="A1419"/>
      <c r="B1419"/>
      <c r="C1419"/>
      <c r="D1419"/>
      <c r="E1419"/>
      <c r="F1419"/>
      <c r="G1419"/>
      <c r="H1419"/>
      <c r="I1419"/>
      <c r="J1419"/>
      <c r="K1419"/>
      <c r="L1419"/>
      <c r="M1419"/>
      <c r="N1419"/>
      <c r="O1419"/>
      <c r="P1419"/>
      <c r="Q1419"/>
      <c r="R1419"/>
      <c r="S1419"/>
      <c r="T1419"/>
      <c r="U1419"/>
      <c r="V1419"/>
      <c r="W1419"/>
      <c r="X1419"/>
      <c r="Y1419"/>
      <c r="Z1419"/>
      <c r="AA1419"/>
      <c r="AB1419"/>
      <c r="AC1419"/>
      <c r="AD1419"/>
      <c r="AE1419"/>
      <c r="AF1419"/>
      <c r="AG1419"/>
      <c r="AH1419"/>
      <c r="AI1419"/>
      <c r="AJ1419"/>
      <c r="AK1419"/>
      <c r="AL1419"/>
      <c r="AM1419"/>
      <c r="AN1419"/>
      <c r="AO1419"/>
      <c r="AP1419"/>
      <c r="AQ1419"/>
      <c r="AR1419"/>
      <c r="AS1419"/>
      <c r="AT1419"/>
      <c r="AU1419"/>
      <c r="AV1419"/>
      <c r="AW1419"/>
      <c r="AX1419"/>
      <c r="AY1419"/>
      <c r="AZ1419"/>
      <c r="BA1419"/>
      <c r="BB1419"/>
      <c r="BC1419"/>
      <c r="BD1419"/>
      <c r="BE1419"/>
      <c r="BF1419"/>
      <c r="BG1419"/>
      <c r="BH1419"/>
      <c r="BI1419"/>
      <c r="BJ1419"/>
      <c r="BK1419"/>
      <c r="BL1419"/>
      <c r="BM1419"/>
      <c r="BN1419"/>
      <c r="BO1419"/>
      <c r="BP1419"/>
      <c r="BQ1419"/>
      <c r="BR1419"/>
      <c r="BS1419"/>
      <c r="BT1419"/>
      <c r="BU1419"/>
      <c r="BV1419"/>
      <c r="BW1419"/>
      <c r="BX1419"/>
      <c r="BY1419"/>
      <c r="BZ1419"/>
      <c r="CA1419"/>
      <c r="CB1419"/>
      <c r="CC1419"/>
      <c r="CD1419"/>
      <c r="CE1419"/>
      <c r="CF1419"/>
      <c r="CG1419"/>
      <c r="CH1419"/>
      <c r="CI1419"/>
      <c r="CJ1419"/>
      <c r="CK1419"/>
      <c r="CL1419"/>
      <c r="CM1419"/>
      <c r="CN1419"/>
      <c r="CO1419"/>
      <c r="CP1419"/>
      <c r="CQ1419"/>
      <c r="CR1419"/>
      <c r="CS1419"/>
      <c r="CT1419"/>
      <c r="CU1419"/>
      <c r="CV1419"/>
      <c r="CW1419"/>
      <c r="CX1419"/>
      <c r="CY1419"/>
      <c r="CZ1419"/>
      <c r="DA1419"/>
      <c r="DB1419"/>
      <c r="DC1419"/>
      <c r="DD1419"/>
      <c r="DE1419"/>
      <c r="DF1419"/>
      <c r="DG1419"/>
      <c r="DH1419"/>
      <c r="DI1419"/>
      <c r="DJ1419"/>
      <c r="DK1419"/>
      <c r="DL1419"/>
      <c r="DM1419"/>
      <c r="DN1419"/>
      <c r="DO1419"/>
      <c r="DP1419"/>
      <c r="DQ1419"/>
      <c r="DR1419"/>
      <c r="DS1419"/>
      <c r="DT1419"/>
      <c r="DU1419"/>
      <c r="DV1419"/>
      <c r="DW1419"/>
      <c r="DX1419"/>
      <c r="DY1419"/>
      <c r="DZ1419"/>
      <c r="EA1419"/>
      <c r="EB1419"/>
      <c r="EC1419"/>
      <c r="ED1419"/>
      <c r="EE1419"/>
      <c r="EF1419"/>
      <c r="EG1419"/>
      <c r="EH1419"/>
      <c r="EI1419"/>
      <c r="EJ1419"/>
      <c r="EK1419"/>
      <c r="EL1419"/>
      <c r="EM1419"/>
      <c r="EN1419"/>
    </row>
    <row r="1420" spans="1:144" x14ac:dyDescent="0.25">
      <c r="A1420"/>
      <c r="B1420"/>
      <c r="C1420"/>
      <c r="D1420"/>
      <c r="E1420"/>
      <c r="F1420"/>
      <c r="G1420"/>
      <c r="H1420"/>
      <c r="I1420"/>
      <c r="J1420"/>
      <c r="K1420"/>
      <c r="L1420"/>
      <c r="M1420"/>
      <c r="N1420"/>
      <c r="O1420"/>
      <c r="P1420"/>
      <c r="Q1420"/>
      <c r="R1420"/>
      <c r="S1420"/>
      <c r="T1420"/>
      <c r="U1420"/>
      <c r="V1420"/>
      <c r="W1420"/>
      <c r="X1420"/>
      <c r="Y1420"/>
      <c r="Z1420"/>
      <c r="AA1420"/>
      <c r="AB1420"/>
      <c r="AC1420"/>
      <c r="AD1420"/>
      <c r="AE1420"/>
      <c r="AF1420"/>
      <c r="AG1420"/>
      <c r="AH1420"/>
      <c r="AI1420"/>
      <c r="AJ1420"/>
      <c r="AK1420"/>
      <c r="AL1420"/>
      <c r="AM1420"/>
      <c r="AN1420"/>
      <c r="AO1420"/>
      <c r="AP1420"/>
      <c r="AQ1420"/>
      <c r="AR1420"/>
      <c r="AS1420"/>
      <c r="AT1420"/>
      <c r="AU1420"/>
      <c r="AV1420"/>
      <c r="AW1420"/>
      <c r="AX1420"/>
      <c r="AY1420"/>
      <c r="AZ1420"/>
      <c r="BA1420"/>
      <c r="BB1420"/>
      <c r="BC1420"/>
      <c r="BD1420"/>
      <c r="BE1420"/>
      <c r="BF1420"/>
      <c r="BG1420"/>
      <c r="BH1420"/>
      <c r="BI1420"/>
      <c r="BJ1420"/>
      <c r="BK1420"/>
      <c r="BL1420"/>
      <c r="BM1420"/>
      <c r="BN1420"/>
      <c r="BO1420"/>
      <c r="BP1420"/>
      <c r="BQ1420"/>
      <c r="BR1420"/>
      <c r="BS1420"/>
      <c r="BT1420"/>
      <c r="BU1420"/>
      <c r="BV1420"/>
      <c r="BW1420"/>
      <c r="BX1420"/>
      <c r="BY1420"/>
      <c r="BZ1420"/>
      <c r="CA1420"/>
      <c r="CB1420"/>
      <c r="CC1420"/>
      <c r="CD1420"/>
      <c r="CE1420"/>
      <c r="CF1420"/>
      <c r="CG1420"/>
      <c r="CH1420"/>
      <c r="CI1420"/>
      <c r="CJ1420"/>
      <c r="CK1420"/>
      <c r="CL1420"/>
      <c r="CM1420"/>
      <c r="CN1420"/>
      <c r="CO1420"/>
      <c r="CP1420"/>
      <c r="CQ1420"/>
      <c r="CR1420"/>
      <c r="CS1420"/>
      <c r="CT1420"/>
      <c r="CU1420"/>
      <c r="CV1420"/>
      <c r="CW1420"/>
      <c r="CX1420"/>
      <c r="CY1420"/>
      <c r="CZ1420"/>
      <c r="DA1420"/>
      <c r="DB1420"/>
      <c r="DC1420"/>
      <c r="DD1420"/>
      <c r="DE1420"/>
      <c r="DF1420"/>
      <c r="DG1420"/>
      <c r="DH1420"/>
      <c r="DI1420"/>
      <c r="DJ1420"/>
      <c r="DK1420"/>
      <c r="DL1420"/>
      <c r="DM1420"/>
      <c r="DN1420"/>
      <c r="DO1420"/>
      <c r="DP1420"/>
      <c r="DQ1420"/>
      <c r="DR1420"/>
      <c r="DS1420"/>
      <c r="DT1420"/>
      <c r="DU1420"/>
      <c r="DV1420"/>
      <c r="DW1420"/>
      <c r="DX1420"/>
      <c r="DY1420"/>
      <c r="DZ1420"/>
      <c r="EA1420"/>
      <c r="EB1420"/>
      <c r="EC1420"/>
      <c r="ED1420"/>
      <c r="EE1420"/>
      <c r="EF1420"/>
      <c r="EG1420"/>
      <c r="EH1420"/>
      <c r="EI1420"/>
      <c r="EJ1420"/>
      <c r="EK1420"/>
      <c r="EL1420"/>
      <c r="EM1420"/>
      <c r="EN1420"/>
    </row>
    <row r="1421" spans="1:144" x14ac:dyDescent="0.25">
      <c r="A1421"/>
      <c r="B1421"/>
      <c r="C1421"/>
      <c r="D1421"/>
      <c r="E1421"/>
      <c r="F1421"/>
      <c r="G1421"/>
      <c r="H1421"/>
      <c r="I1421"/>
      <c r="J1421"/>
      <c r="K1421"/>
      <c r="L1421"/>
      <c r="M1421"/>
      <c r="N1421"/>
      <c r="O1421"/>
      <c r="P1421"/>
      <c r="Q1421"/>
      <c r="R1421"/>
      <c r="S1421"/>
      <c r="T1421"/>
      <c r="U1421"/>
      <c r="V1421"/>
      <c r="W1421"/>
      <c r="X1421"/>
      <c r="Y1421"/>
      <c r="Z1421"/>
      <c r="AA1421"/>
      <c r="AB1421"/>
      <c r="AC1421"/>
      <c r="AD1421"/>
      <c r="AE1421"/>
      <c r="AF1421"/>
      <c r="AG1421"/>
      <c r="AH1421"/>
      <c r="AI1421"/>
      <c r="AJ1421"/>
      <c r="AK1421"/>
      <c r="AL1421"/>
      <c r="AM1421"/>
      <c r="AN1421"/>
      <c r="AO1421"/>
      <c r="AP1421"/>
      <c r="AQ1421"/>
      <c r="AR1421"/>
      <c r="AS1421"/>
      <c r="AT1421"/>
      <c r="AU1421"/>
      <c r="AV1421"/>
      <c r="AW1421"/>
      <c r="AX1421"/>
      <c r="AY1421"/>
      <c r="AZ1421"/>
      <c r="BA1421"/>
      <c r="BB1421"/>
      <c r="BC1421"/>
      <c r="BD1421"/>
      <c r="BE1421"/>
      <c r="BF1421"/>
      <c r="BG1421"/>
      <c r="BH1421"/>
      <c r="BI1421"/>
      <c r="BJ1421"/>
      <c r="BK1421"/>
      <c r="BL1421"/>
      <c r="BM1421"/>
      <c r="BN1421"/>
      <c r="BO1421"/>
      <c r="BP1421"/>
      <c r="BQ1421"/>
      <c r="BR1421"/>
      <c r="BS1421"/>
      <c r="BT1421"/>
      <c r="BU1421"/>
      <c r="BV1421"/>
      <c r="BW1421"/>
      <c r="BX1421"/>
      <c r="BY1421"/>
      <c r="BZ1421"/>
      <c r="CA1421"/>
      <c r="CB1421"/>
      <c r="CC1421"/>
      <c r="CD1421"/>
      <c r="CE1421"/>
      <c r="CF1421"/>
      <c r="CG1421"/>
      <c r="CH1421"/>
      <c r="CI1421"/>
      <c r="CJ1421"/>
      <c r="CK1421"/>
      <c r="CL1421"/>
      <c r="CM1421"/>
      <c r="CN1421"/>
      <c r="CO1421"/>
      <c r="CP1421"/>
      <c r="CQ1421"/>
      <c r="CR1421"/>
      <c r="CS1421"/>
      <c r="CT1421"/>
      <c r="CU1421"/>
      <c r="CV1421"/>
      <c r="CW1421"/>
      <c r="CX1421"/>
      <c r="CY1421"/>
      <c r="CZ1421"/>
      <c r="DA1421"/>
      <c r="DB1421"/>
      <c r="DC1421"/>
      <c r="DD1421"/>
      <c r="DE1421"/>
      <c r="DF1421"/>
      <c r="DG1421"/>
      <c r="DH1421"/>
      <c r="DI1421"/>
      <c r="DJ1421"/>
      <c r="DK1421"/>
      <c r="DL1421"/>
      <c r="DM1421"/>
      <c r="DN1421"/>
      <c r="DO1421"/>
      <c r="DP1421"/>
      <c r="DQ1421"/>
      <c r="DR1421"/>
      <c r="DS1421"/>
      <c r="DT1421"/>
      <c r="DU1421"/>
      <c r="DV1421"/>
      <c r="DW1421"/>
      <c r="DX1421"/>
      <c r="DY1421"/>
      <c r="DZ1421"/>
      <c r="EA1421"/>
      <c r="EB1421"/>
      <c r="EC1421"/>
      <c r="ED1421"/>
      <c r="EE1421"/>
      <c r="EF1421"/>
      <c r="EG1421"/>
      <c r="EH1421"/>
      <c r="EI1421"/>
      <c r="EJ1421"/>
      <c r="EK1421"/>
      <c r="EL1421"/>
      <c r="EM1421"/>
      <c r="EN1421"/>
    </row>
    <row r="1422" spans="1:144" x14ac:dyDescent="0.25">
      <c r="A1422"/>
      <c r="B1422"/>
      <c r="C1422"/>
      <c r="D1422"/>
      <c r="E1422"/>
      <c r="F1422"/>
      <c r="G1422"/>
      <c r="H1422"/>
      <c r="I1422"/>
      <c r="J1422"/>
      <c r="K1422"/>
      <c r="L1422"/>
      <c r="M1422"/>
      <c r="N1422"/>
      <c r="O1422"/>
      <c r="P1422"/>
      <c r="Q1422"/>
      <c r="R1422"/>
      <c r="S1422"/>
      <c r="T1422"/>
      <c r="U1422"/>
      <c r="V1422"/>
      <c r="W1422"/>
      <c r="X1422"/>
      <c r="Y1422"/>
      <c r="Z1422"/>
      <c r="AA1422"/>
      <c r="AB1422"/>
      <c r="AC1422"/>
      <c r="AD1422"/>
      <c r="AE1422"/>
      <c r="AF1422"/>
      <c r="AG1422"/>
      <c r="AH1422"/>
      <c r="AI1422"/>
      <c r="AJ1422"/>
      <c r="AK1422"/>
      <c r="AL1422"/>
      <c r="AM1422"/>
      <c r="AN1422"/>
      <c r="AO1422"/>
      <c r="AP1422"/>
      <c r="AQ1422"/>
      <c r="AR1422"/>
      <c r="AS1422"/>
      <c r="AT1422"/>
      <c r="AU1422"/>
      <c r="AV1422"/>
      <c r="AW1422"/>
      <c r="AX1422"/>
      <c r="AY1422"/>
      <c r="AZ1422"/>
      <c r="BA1422"/>
      <c r="BB1422"/>
      <c r="BC1422"/>
      <c r="BD1422"/>
      <c r="BE1422"/>
      <c r="BF1422"/>
      <c r="BG1422"/>
      <c r="BH1422"/>
      <c r="BI1422"/>
      <c r="BJ1422"/>
      <c r="BK1422"/>
      <c r="BL1422"/>
      <c r="BM1422"/>
      <c r="BN1422"/>
      <c r="BO1422"/>
      <c r="BP1422"/>
      <c r="BQ1422"/>
      <c r="BR1422"/>
      <c r="BS1422"/>
      <c r="BT1422"/>
      <c r="BU1422"/>
      <c r="BV1422"/>
      <c r="BW1422"/>
      <c r="BX1422"/>
      <c r="BY1422"/>
      <c r="BZ1422"/>
      <c r="CA1422"/>
      <c r="CB1422"/>
      <c r="CC1422"/>
      <c r="CD1422"/>
      <c r="CE1422"/>
      <c r="CF1422"/>
      <c r="CG1422"/>
      <c r="CH1422"/>
      <c r="CI1422"/>
      <c r="CJ1422"/>
      <c r="CK1422"/>
      <c r="CL1422"/>
      <c r="CM1422"/>
      <c r="CN1422"/>
      <c r="CO1422"/>
      <c r="CP1422"/>
      <c r="CQ1422"/>
      <c r="CR1422"/>
      <c r="CS1422"/>
      <c r="CT1422"/>
      <c r="CU1422"/>
      <c r="CV1422"/>
      <c r="CW1422"/>
      <c r="CX1422"/>
      <c r="CY1422"/>
      <c r="CZ1422"/>
      <c r="DA1422"/>
      <c r="DB1422"/>
      <c r="DC1422"/>
      <c r="DD1422"/>
      <c r="DE1422"/>
      <c r="DF1422"/>
      <c r="DG1422"/>
      <c r="DH1422"/>
      <c r="DI1422"/>
      <c r="DJ1422"/>
      <c r="DK1422"/>
      <c r="DL1422"/>
      <c r="DM1422"/>
      <c r="DN1422"/>
      <c r="DO1422"/>
      <c r="DP1422"/>
      <c r="DQ1422"/>
      <c r="DR1422"/>
      <c r="DS1422"/>
      <c r="DT1422"/>
      <c r="DU1422"/>
      <c r="DV1422"/>
      <c r="DW1422"/>
      <c r="DX1422"/>
      <c r="DY1422"/>
      <c r="DZ1422"/>
      <c r="EA1422"/>
      <c r="EB1422"/>
      <c r="EC1422"/>
      <c r="ED1422"/>
      <c r="EE1422"/>
      <c r="EF1422"/>
      <c r="EG1422"/>
      <c r="EH1422"/>
      <c r="EI1422"/>
      <c r="EJ1422"/>
      <c r="EK1422"/>
      <c r="EL1422"/>
      <c r="EM1422"/>
      <c r="EN1422"/>
    </row>
    <row r="1423" spans="1:144" x14ac:dyDescent="0.25">
      <c r="A1423"/>
      <c r="B1423"/>
      <c r="C1423"/>
      <c r="D1423"/>
      <c r="E1423"/>
      <c r="F1423"/>
      <c r="G1423"/>
      <c r="H1423"/>
      <c r="I1423"/>
      <c r="J1423"/>
      <c r="K1423"/>
      <c r="L1423"/>
      <c r="M1423"/>
      <c r="N1423"/>
      <c r="O1423"/>
      <c r="P1423"/>
      <c r="Q1423"/>
      <c r="R1423"/>
      <c r="S1423"/>
      <c r="T1423"/>
      <c r="U1423"/>
      <c r="V1423"/>
      <c r="W1423"/>
      <c r="X1423"/>
      <c r="Y1423"/>
      <c r="Z1423"/>
      <c r="AA1423"/>
      <c r="AB1423"/>
      <c r="AC1423"/>
      <c r="AD1423"/>
      <c r="AE1423"/>
      <c r="AF1423"/>
      <c r="AG1423"/>
      <c r="AH1423"/>
      <c r="AI1423"/>
      <c r="AJ1423"/>
      <c r="AK1423"/>
      <c r="AL1423"/>
      <c r="AM1423"/>
      <c r="AN1423"/>
      <c r="AO1423"/>
      <c r="AP1423"/>
      <c r="AQ1423"/>
      <c r="AR1423"/>
      <c r="AS1423"/>
      <c r="AT1423"/>
      <c r="AU1423"/>
      <c r="AV1423"/>
      <c r="AW1423"/>
      <c r="AX1423"/>
      <c r="AY1423"/>
      <c r="AZ1423"/>
      <c r="BA1423"/>
      <c r="BB1423"/>
      <c r="BC1423"/>
      <c r="BD1423"/>
      <c r="BE1423"/>
      <c r="BF1423"/>
      <c r="BG1423"/>
      <c r="BH1423"/>
      <c r="BI1423"/>
      <c r="BJ1423"/>
      <c r="BK1423"/>
      <c r="BL1423"/>
      <c r="BM1423"/>
      <c r="BN1423"/>
      <c r="BO1423"/>
      <c r="BP1423"/>
      <c r="BQ1423"/>
      <c r="BR1423"/>
      <c r="BS1423"/>
      <c r="BT1423"/>
      <c r="BU1423"/>
      <c r="BV1423"/>
      <c r="BW1423"/>
      <c r="BX1423"/>
      <c r="BY1423"/>
      <c r="BZ1423"/>
      <c r="CA1423"/>
      <c r="CB1423"/>
      <c r="CC1423"/>
      <c r="CD1423"/>
      <c r="CE1423"/>
      <c r="CF1423"/>
      <c r="CG1423"/>
      <c r="CH1423"/>
      <c r="CI1423"/>
      <c r="CJ1423"/>
      <c r="CK1423"/>
      <c r="CL1423"/>
      <c r="CM1423"/>
      <c r="CN1423"/>
      <c r="CO1423"/>
      <c r="CP1423"/>
      <c r="CQ1423"/>
      <c r="CR1423"/>
      <c r="CS1423"/>
      <c r="CT1423"/>
      <c r="CU1423"/>
      <c r="CV1423"/>
      <c r="CW1423"/>
      <c r="CX1423"/>
      <c r="CY1423"/>
      <c r="CZ1423"/>
      <c r="DA1423"/>
      <c r="DB1423"/>
      <c r="DC1423"/>
      <c r="DD1423"/>
      <c r="DE1423"/>
      <c r="DF1423"/>
      <c r="DG1423"/>
      <c r="DH1423"/>
      <c r="DI1423"/>
      <c r="DJ1423"/>
      <c r="DK1423"/>
      <c r="DL1423"/>
      <c r="DM1423"/>
      <c r="DN1423"/>
      <c r="DO1423"/>
      <c r="DP1423"/>
      <c r="DQ1423"/>
      <c r="DR1423"/>
      <c r="DS1423"/>
      <c r="DT1423"/>
      <c r="DU1423"/>
      <c r="DV1423"/>
      <c r="DW1423"/>
      <c r="DX1423"/>
      <c r="DY1423"/>
      <c r="DZ1423"/>
      <c r="EA1423"/>
      <c r="EB1423"/>
      <c r="EC1423"/>
      <c r="ED1423"/>
      <c r="EE1423"/>
      <c r="EF1423"/>
      <c r="EG1423"/>
      <c r="EH1423"/>
      <c r="EI1423"/>
      <c r="EJ1423"/>
      <c r="EK1423"/>
      <c r="EL1423"/>
      <c r="EM1423"/>
      <c r="EN1423"/>
    </row>
    <row r="1424" spans="1:144" x14ac:dyDescent="0.25">
      <c r="A1424"/>
      <c r="B1424"/>
      <c r="C1424"/>
      <c r="D1424"/>
      <c r="E1424"/>
      <c r="F1424"/>
      <c r="G1424"/>
      <c r="H1424"/>
      <c r="I1424"/>
      <c r="J1424"/>
      <c r="K1424"/>
      <c r="L1424"/>
      <c r="M1424"/>
      <c r="N1424"/>
      <c r="O1424"/>
      <c r="P1424"/>
      <c r="Q1424"/>
      <c r="R1424"/>
      <c r="S1424"/>
      <c r="T1424"/>
      <c r="U1424"/>
      <c r="V1424"/>
      <c r="W1424"/>
      <c r="X1424"/>
      <c r="Y1424"/>
      <c r="Z1424"/>
      <c r="AA1424"/>
      <c r="AB1424"/>
      <c r="AC1424"/>
      <c r="AD1424"/>
      <c r="AE1424"/>
      <c r="AF1424"/>
      <c r="AG1424"/>
      <c r="AH1424"/>
      <c r="AI1424"/>
      <c r="AJ1424"/>
      <c r="AK1424"/>
      <c r="AL1424"/>
      <c r="AM1424"/>
      <c r="AN1424"/>
      <c r="AO1424"/>
      <c r="AP1424"/>
      <c r="AQ1424"/>
      <c r="AR1424"/>
      <c r="AS1424"/>
      <c r="AT1424"/>
      <c r="AU1424"/>
      <c r="AV1424"/>
      <c r="AW1424"/>
      <c r="AX1424"/>
      <c r="AY1424"/>
      <c r="AZ1424"/>
      <c r="BA1424"/>
      <c r="BB1424"/>
      <c r="BC1424"/>
      <c r="BD1424"/>
      <c r="BE1424"/>
      <c r="BF1424"/>
      <c r="BG1424"/>
      <c r="BH1424"/>
      <c r="BI1424"/>
      <c r="BJ1424"/>
      <c r="BK1424"/>
      <c r="BL1424"/>
      <c r="BM1424"/>
      <c r="BN1424"/>
      <c r="BO1424"/>
      <c r="BP1424"/>
      <c r="BQ1424"/>
      <c r="BR1424"/>
      <c r="BS1424"/>
      <c r="BT1424"/>
      <c r="BU1424"/>
      <c r="BV1424"/>
      <c r="BW1424"/>
      <c r="BX1424"/>
      <c r="BY1424"/>
      <c r="BZ1424"/>
      <c r="CA1424"/>
      <c r="CB1424"/>
      <c r="CC1424"/>
      <c r="CD1424"/>
      <c r="CE1424"/>
      <c r="CF1424"/>
      <c r="CG1424"/>
      <c r="CH1424"/>
      <c r="CI1424"/>
      <c r="CJ1424"/>
      <c r="CK1424"/>
      <c r="CL1424"/>
      <c r="CM1424"/>
      <c r="CN1424"/>
      <c r="CO1424"/>
      <c r="CP1424"/>
      <c r="CQ1424"/>
      <c r="CR1424"/>
      <c r="CS1424"/>
      <c r="CT1424"/>
      <c r="CU1424"/>
      <c r="CV1424"/>
      <c r="CW1424"/>
      <c r="CX1424"/>
      <c r="CY1424"/>
      <c r="CZ1424"/>
      <c r="DA1424"/>
      <c r="DB1424"/>
      <c r="DC1424"/>
      <c r="DD1424"/>
      <c r="DE1424"/>
      <c r="DF1424"/>
      <c r="DG1424"/>
      <c r="DH1424"/>
      <c r="DI1424"/>
      <c r="DJ1424"/>
      <c r="DK1424"/>
      <c r="DL1424"/>
      <c r="DM1424"/>
      <c r="DN1424"/>
      <c r="DO1424"/>
      <c r="DP1424"/>
      <c r="DQ1424"/>
      <c r="DR1424"/>
      <c r="DS1424"/>
      <c r="DT1424"/>
      <c r="DU1424"/>
      <c r="DV1424"/>
      <c r="DW1424"/>
      <c r="DX1424"/>
      <c r="DY1424"/>
      <c r="DZ1424"/>
      <c r="EA1424"/>
      <c r="EB1424"/>
      <c r="EC1424"/>
      <c r="ED1424"/>
      <c r="EE1424"/>
      <c r="EF1424"/>
      <c r="EG1424"/>
      <c r="EH1424"/>
      <c r="EI1424"/>
      <c r="EJ1424"/>
      <c r="EK1424"/>
      <c r="EL1424"/>
      <c r="EM1424"/>
      <c r="EN1424"/>
    </row>
    <row r="1425" spans="1:144" x14ac:dyDescent="0.25">
      <c r="A1425"/>
      <c r="B1425"/>
      <c r="C1425"/>
      <c r="D1425"/>
      <c r="E1425"/>
      <c r="F1425"/>
      <c r="G1425"/>
      <c r="H1425"/>
      <c r="I1425"/>
      <c r="J1425"/>
      <c r="K1425"/>
      <c r="L1425"/>
      <c r="M1425"/>
      <c r="N1425"/>
      <c r="O1425"/>
      <c r="P1425"/>
      <c r="Q1425"/>
      <c r="R1425"/>
      <c r="S1425"/>
      <c r="T1425"/>
      <c r="U1425"/>
      <c r="V1425"/>
      <c r="W1425"/>
      <c r="X1425"/>
      <c r="Y1425"/>
      <c r="Z1425"/>
      <c r="AA1425"/>
      <c r="AB1425"/>
      <c r="AC1425"/>
      <c r="AD1425"/>
      <c r="AE1425"/>
      <c r="AF1425"/>
      <c r="AG1425"/>
      <c r="AH1425"/>
      <c r="AI1425"/>
      <c r="AJ1425"/>
      <c r="AK1425"/>
      <c r="AL1425"/>
      <c r="AM1425"/>
      <c r="AN1425"/>
      <c r="AO1425"/>
      <c r="AP1425"/>
      <c r="AQ1425"/>
      <c r="AR1425"/>
      <c r="AS1425"/>
      <c r="AT1425"/>
      <c r="AU1425"/>
      <c r="AV1425"/>
      <c r="AW1425"/>
      <c r="AX1425"/>
      <c r="AY1425"/>
      <c r="AZ1425"/>
      <c r="BA1425"/>
      <c r="BB1425"/>
      <c r="BC1425"/>
      <c r="BD1425"/>
      <c r="BE1425"/>
      <c r="BF1425"/>
      <c r="BG1425"/>
      <c r="BH1425"/>
      <c r="BI1425"/>
      <c r="BJ1425"/>
      <c r="BK1425"/>
      <c r="BL1425"/>
      <c r="BM1425"/>
      <c r="BN1425"/>
      <c r="BO1425"/>
      <c r="BP1425"/>
      <c r="BQ1425"/>
      <c r="BR1425"/>
      <c r="BS1425"/>
      <c r="BT1425"/>
      <c r="BU1425"/>
      <c r="BV1425"/>
      <c r="BW1425"/>
      <c r="BX1425"/>
      <c r="BY1425"/>
      <c r="BZ1425"/>
      <c r="CA1425"/>
      <c r="CB1425"/>
      <c r="CC1425"/>
      <c r="CD1425"/>
      <c r="CE1425"/>
      <c r="CF1425"/>
      <c r="CG1425"/>
      <c r="CH1425"/>
      <c r="CI1425"/>
      <c r="CJ1425"/>
      <c r="CK1425"/>
      <c r="CL1425"/>
      <c r="CM1425"/>
      <c r="CN1425"/>
      <c r="CO1425"/>
      <c r="CP1425"/>
      <c r="CQ1425"/>
      <c r="CR1425"/>
      <c r="CS1425"/>
      <c r="CT1425"/>
      <c r="CU1425"/>
      <c r="CV1425"/>
      <c r="CW1425"/>
      <c r="CX1425"/>
      <c r="CY1425"/>
      <c r="CZ1425"/>
      <c r="DA1425"/>
      <c r="DB1425"/>
      <c r="DC1425"/>
      <c r="DD1425"/>
      <c r="DE1425"/>
      <c r="DF1425"/>
      <c r="DG1425"/>
      <c r="DH1425"/>
      <c r="DI1425"/>
      <c r="DJ1425"/>
      <c r="DK1425"/>
      <c r="DL1425"/>
      <c r="DM1425"/>
      <c r="DN1425"/>
      <c r="DO1425"/>
      <c r="DP1425"/>
      <c r="DQ1425"/>
      <c r="DR1425"/>
      <c r="DS1425"/>
      <c r="DT1425"/>
      <c r="DU1425"/>
      <c r="DV1425"/>
      <c r="DW1425"/>
      <c r="DX1425"/>
      <c r="DY1425"/>
      <c r="DZ1425"/>
      <c r="EA1425"/>
      <c r="EB1425"/>
      <c r="EC1425"/>
      <c r="ED1425"/>
      <c r="EE1425"/>
      <c r="EF1425"/>
      <c r="EG1425"/>
      <c r="EH1425"/>
      <c r="EI1425"/>
      <c r="EJ1425"/>
      <c r="EK1425"/>
      <c r="EL1425"/>
      <c r="EM1425"/>
      <c r="EN1425"/>
    </row>
    <row r="1426" spans="1:144" x14ac:dyDescent="0.25">
      <c r="A1426"/>
      <c r="B1426"/>
      <c r="C1426"/>
      <c r="D1426"/>
      <c r="E1426"/>
      <c r="F1426"/>
      <c r="G1426"/>
      <c r="H1426"/>
      <c r="I1426"/>
      <c r="J1426"/>
      <c r="K1426"/>
      <c r="L1426"/>
      <c r="M1426"/>
      <c r="N1426"/>
      <c r="O1426"/>
      <c r="P1426"/>
      <c r="Q1426"/>
      <c r="R1426"/>
      <c r="S1426"/>
      <c r="T1426"/>
      <c r="U1426"/>
      <c r="V1426"/>
      <c r="W1426"/>
      <c r="X1426"/>
      <c r="Y1426"/>
      <c r="Z1426"/>
      <c r="AA1426"/>
      <c r="AB1426"/>
      <c r="AC1426"/>
      <c r="AD1426"/>
      <c r="AE1426"/>
      <c r="AF1426"/>
      <c r="AG1426"/>
      <c r="AH1426"/>
      <c r="AI1426"/>
      <c r="AJ1426"/>
      <c r="AK1426"/>
      <c r="AL1426"/>
      <c r="AM1426"/>
      <c r="AN1426"/>
      <c r="AO1426"/>
      <c r="AP1426"/>
      <c r="AQ1426"/>
      <c r="AR1426"/>
      <c r="AS1426"/>
      <c r="AT1426"/>
      <c r="AU1426"/>
      <c r="AV1426"/>
      <c r="AW1426"/>
      <c r="AX1426"/>
      <c r="AY1426"/>
      <c r="AZ1426"/>
      <c r="BA1426"/>
      <c r="BB1426"/>
      <c r="BC1426"/>
      <c r="BD1426"/>
      <c r="BE1426"/>
      <c r="BF1426"/>
      <c r="BG1426"/>
      <c r="BH1426"/>
      <c r="BI1426"/>
      <c r="BJ1426"/>
      <c r="BK1426"/>
      <c r="BL1426"/>
      <c r="BM1426"/>
      <c r="BN1426"/>
      <c r="BO1426"/>
      <c r="BP1426"/>
      <c r="BQ1426"/>
      <c r="BR1426"/>
      <c r="BS1426"/>
      <c r="BT1426"/>
      <c r="BU1426"/>
      <c r="BV1426"/>
      <c r="BW1426"/>
      <c r="BX1426"/>
      <c r="BY1426"/>
      <c r="BZ1426"/>
      <c r="CA1426"/>
      <c r="CB1426"/>
      <c r="CC1426"/>
      <c r="CD1426"/>
      <c r="CE1426"/>
      <c r="CF1426"/>
      <c r="CG1426"/>
      <c r="CH1426"/>
      <c r="CI1426"/>
      <c r="CJ1426"/>
      <c r="CK1426"/>
      <c r="CL1426"/>
      <c r="CM1426"/>
      <c r="CN1426"/>
      <c r="CO1426"/>
      <c r="CP1426"/>
      <c r="CQ1426"/>
      <c r="CR1426"/>
      <c r="CS1426"/>
      <c r="CT1426"/>
      <c r="CU1426"/>
      <c r="CV1426"/>
      <c r="CW1426"/>
      <c r="CX1426"/>
      <c r="CY1426"/>
      <c r="CZ1426"/>
      <c r="DA1426"/>
      <c r="DB1426"/>
      <c r="DC1426"/>
      <c r="DD1426"/>
      <c r="DE1426"/>
      <c r="DF1426"/>
      <c r="DG1426"/>
      <c r="DH1426"/>
      <c r="DI1426"/>
      <c r="DJ1426"/>
      <c r="DK1426"/>
      <c r="DL1426"/>
      <c r="DM1426"/>
      <c r="DN1426"/>
      <c r="DO1426"/>
      <c r="DP1426"/>
      <c r="DQ1426"/>
      <c r="DR1426"/>
      <c r="DS1426"/>
      <c r="DT1426"/>
      <c r="DU1426"/>
      <c r="DV1426"/>
      <c r="DW1426"/>
      <c r="DX1426"/>
      <c r="DY1426"/>
      <c r="DZ1426"/>
      <c r="EA1426"/>
      <c r="EB1426"/>
      <c r="EC1426"/>
      <c r="ED1426"/>
      <c r="EE1426"/>
      <c r="EF1426"/>
      <c r="EG1426"/>
      <c r="EH1426"/>
      <c r="EI1426"/>
      <c r="EJ1426"/>
      <c r="EK1426"/>
      <c r="EL1426"/>
      <c r="EM1426"/>
      <c r="EN1426"/>
    </row>
    <row r="1427" spans="1:144" x14ac:dyDescent="0.25">
      <c r="A1427"/>
      <c r="B1427"/>
      <c r="C1427"/>
      <c r="D1427"/>
      <c r="E1427"/>
      <c r="F1427"/>
      <c r="G1427"/>
      <c r="H1427"/>
      <c r="I1427"/>
      <c r="J1427"/>
      <c r="K1427"/>
      <c r="L1427"/>
      <c r="M1427"/>
      <c r="N1427"/>
      <c r="O1427"/>
      <c r="P1427"/>
      <c r="Q1427"/>
      <c r="R1427"/>
      <c r="S1427"/>
      <c r="T1427"/>
      <c r="U1427"/>
      <c r="V1427"/>
      <c r="W1427"/>
      <c r="X1427"/>
      <c r="Y1427"/>
      <c r="Z1427"/>
      <c r="AA1427"/>
      <c r="AB1427"/>
      <c r="AC1427"/>
      <c r="AD1427"/>
      <c r="AE1427"/>
      <c r="AF1427"/>
      <c r="AG1427"/>
      <c r="AH1427"/>
      <c r="AI1427"/>
      <c r="AJ1427"/>
      <c r="AK1427"/>
      <c r="AL1427"/>
      <c r="AM1427"/>
      <c r="AN1427"/>
      <c r="AO1427"/>
      <c r="AP1427"/>
      <c r="AQ1427"/>
      <c r="AR1427"/>
      <c r="AS1427"/>
      <c r="AT1427"/>
      <c r="AU1427"/>
      <c r="AV1427"/>
      <c r="AW1427"/>
      <c r="AX1427"/>
      <c r="AY1427"/>
      <c r="AZ1427"/>
      <c r="BA1427"/>
      <c r="BB1427"/>
      <c r="BC1427"/>
      <c r="BD1427"/>
      <c r="BE1427"/>
      <c r="BF1427"/>
      <c r="BG1427"/>
      <c r="BH1427"/>
      <c r="BI1427"/>
      <c r="BJ1427"/>
      <c r="BK1427"/>
      <c r="BL1427"/>
      <c r="BM1427"/>
      <c r="BN1427"/>
      <c r="BO1427"/>
      <c r="BP1427"/>
      <c r="BQ1427"/>
      <c r="BR1427"/>
      <c r="BS1427"/>
      <c r="BT1427"/>
      <c r="BU1427"/>
      <c r="BV1427"/>
      <c r="BW1427"/>
      <c r="BX1427"/>
      <c r="BY1427"/>
      <c r="BZ1427"/>
      <c r="CA1427"/>
      <c r="CB1427"/>
      <c r="CC1427"/>
      <c r="CD1427"/>
      <c r="CE1427"/>
      <c r="CF1427"/>
      <c r="CG1427"/>
      <c r="CH1427"/>
      <c r="CI1427"/>
      <c r="CJ1427"/>
      <c r="CK1427"/>
      <c r="CL1427"/>
      <c r="CM1427"/>
      <c r="CN1427"/>
      <c r="CO1427"/>
      <c r="CP1427"/>
      <c r="CQ1427"/>
      <c r="CR1427"/>
      <c r="CS1427"/>
      <c r="CT1427"/>
      <c r="CU1427"/>
      <c r="CV1427"/>
      <c r="CW1427"/>
      <c r="CX1427"/>
      <c r="CY1427"/>
      <c r="CZ1427"/>
      <c r="DA1427"/>
      <c r="DB1427"/>
      <c r="DC1427"/>
      <c r="DD1427"/>
      <c r="DE1427"/>
      <c r="DF1427"/>
      <c r="DG1427"/>
      <c r="DH1427"/>
      <c r="DI1427"/>
      <c r="DJ1427"/>
      <c r="DK1427"/>
      <c r="DL1427"/>
      <c r="DM1427"/>
      <c r="DN1427"/>
      <c r="DO1427"/>
      <c r="DP1427"/>
      <c r="DQ1427"/>
      <c r="DR1427"/>
      <c r="DS1427"/>
      <c r="DT1427"/>
      <c r="DU1427"/>
      <c r="DV1427"/>
      <c r="DW1427"/>
      <c r="DX1427"/>
      <c r="DY1427"/>
      <c r="DZ1427"/>
      <c r="EA1427"/>
      <c r="EB1427"/>
      <c r="EC1427"/>
      <c r="ED1427"/>
      <c r="EE1427"/>
      <c r="EF1427"/>
      <c r="EG1427"/>
      <c r="EH1427"/>
      <c r="EI1427"/>
      <c r="EJ1427"/>
      <c r="EK1427"/>
      <c r="EL1427"/>
      <c r="EM1427"/>
      <c r="EN1427"/>
    </row>
    <row r="1428" spans="1:144" x14ac:dyDescent="0.25">
      <c r="A1428"/>
      <c r="B1428"/>
      <c r="C1428"/>
      <c r="D1428"/>
      <c r="E1428"/>
      <c r="F1428"/>
      <c r="G1428"/>
      <c r="H1428"/>
      <c r="I1428"/>
      <c r="J1428"/>
      <c r="K1428"/>
      <c r="L1428"/>
      <c r="M1428"/>
      <c r="N1428"/>
      <c r="O1428"/>
      <c r="P1428"/>
      <c r="Q1428"/>
      <c r="R1428"/>
      <c r="S1428"/>
      <c r="T1428"/>
      <c r="U1428"/>
      <c r="V1428"/>
      <c r="W1428"/>
      <c r="X1428"/>
      <c r="Y1428"/>
      <c r="Z1428"/>
      <c r="AA1428"/>
      <c r="AB1428"/>
      <c r="AC1428"/>
      <c r="AD1428"/>
      <c r="AE1428"/>
      <c r="AF1428"/>
      <c r="AG1428"/>
      <c r="AH1428"/>
      <c r="AI1428"/>
      <c r="AJ1428"/>
      <c r="AK1428"/>
      <c r="AL1428"/>
      <c r="AM1428"/>
      <c r="AN1428"/>
      <c r="AO1428"/>
      <c r="AP1428"/>
      <c r="AQ1428"/>
      <c r="AR1428"/>
      <c r="AS1428"/>
      <c r="AT1428"/>
      <c r="AU1428"/>
      <c r="AV1428"/>
      <c r="AW1428"/>
      <c r="AX1428"/>
      <c r="AY1428"/>
      <c r="AZ1428"/>
      <c r="BA1428"/>
      <c r="BB1428"/>
      <c r="BC1428"/>
      <c r="BD1428"/>
      <c r="BE1428"/>
      <c r="BF1428"/>
      <c r="BG1428"/>
      <c r="BH1428"/>
      <c r="BI1428"/>
      <c r="BJ1428"/>
      <c r="BK1428"/>
      <c r="BL1428"/>
      <c r="BM1428"/>
      <c r="BN1428"/>
      <c r="BO1428"/>
      <c r="BP1428"/>
      <c r="BQ1428"/>
      <c r="BR1428"/>
      <c r="BS1428"/>
      <c r="BT1428"/>
      <c r="BU1428"/>
      <c r="BV1428"/>
      <c r="BW1428"/>
      <c r="BX1428"/>
      <c r="BY1428"/>
      <c r="BZ1428"/>
      <c r="CA1428"/>
      <c r="CB1428"/>
      <c r="CC1428"/>
      <c r="CD1428"/>
      <c r="CE1428"/>
      <c r="CF1428"/>
      <c r="CG1428"/>
      <c r="CH1428"/>
      <c r="CI1428"/>
      <c r="CJ1428"/>
      <c r="CK1428"/>
      <c r="CL1428"/>
      <c r="CM1428"/>
      <c r="CN1428"/>
      <c r="CO1428"/>
      <c r="CP1428"/>
      <c r="CQ1428"/>
      <c r="CR1428"/>
      <c r="CS1428"/>
      <c r="CT1428"/>
      <c r="CU1428"/>
      <c r="CV1428"/>
      <c r="CW1428"/>
      <c r="CX1428"/>
      <c r="CY1428"/>
      <c r="CZ1428"/>
      <c r="DA1428"/>
      <c r="DB1428"/>
      <c r="DC1428"/>
      <c r="DD1428"/>
      <c r="DE1428"/>
      <c r="DF1428"/>
      <c r="DG1428"/>
      <c r="DH1428"/>
      <c r="DI1428"/>
      <c r="DJ1428"/>
      <c r="DK1428"/>
      <c r="DL1428"/>
      <c r="DM1428"/>
      <c r="DN1428"/>
      <c r="DO1428"/>
      <c r="DP1428"/>
      <c r="DQ1428"/>
      <c r="DR1428"/>
      <c r="DS1428"/>
      <c r="DT1428"/>
      <c r="DU1428"/>
      <c r="DV1428"/>
      <c r="DW1428"/>
      <c r="DX1428"/>
      <c r="DY1428"/>
      <c r="DZ1428"/>
      <c r="EA1428"/>
      <c r="EB1428"/>
      <c r="EC1428"/>
      <c r="ED1428"/>
      <c r="EE1428"/>
      <c r="EF1428"/>
      <c r="EG1428"/>
      <c r="EH1428"/>
      <c r="EI1428"/>
      <c r="EJ1428"/>
      <c r="EK1428"/>
      <c r="EL1428"/>
      <c r="EM1428"/>
      <c r="EN1428"/>
    </row>
    <row r="1429" spans="1:144" x14ac:dyDescent="0.25">
      <c r="A1429"/>
      <c r="B1429"/>
      <c r="C1429"/>
      <c r="D1429"/>
      <c r="E1429"/>
      <c r="F1429"/>
      <c r="G1429"/>
      <c r="H1429"/>
      <c r="I1429"/>
      <c r="J1429"/>
      <c r="K1429"/>
      <c r="L1429"/>
      <c r="M1429"/>
      <c r="N1429"/>
      <c r="O1429"/>
      <c r="P1429"/>
      <c r="Q1429"/>
      <c r="R1429"/>
      <c r="S1429"/>
      <c r="T1429"/>
      <c r="U1429"/>
      <c r="V1429"/>
      <c r="W1429"/>
      <c r="X1429"/>
      <c r="Y1429"/>
      <c r="Z1429"/>
      <c r="AA1429"/>
      <c r="AB1429"/>
      <c r="AC1429"/>
      <c r="AD1429"/>
      <c r="AE1429"/>
      <c r="AF1429"/>
      <c r="AG1429"/>
      <c r="AH1429"/>
      <c r="AI1429"/>
      <c r="AJ1429"/>
      <c r="AK1429"/>
      <c r="AL1429"/>
      <c r="AM1429"/>
      <c r="AN1429"/>
      <c r="AO1429"/>
      <c r="AP1429"/>
      <c r="AQ1429"/>
      <c r="AR1429"/>
      <c r="AS1429"/>
      <c r="AT1429"/>
      <c r="AU1429"/>
      <c r="AV1429"/>
      <c r="AW1429"/>
      <c r="AX1429"/>
      <c r="AY1429"/>
      <c r="AZ1429"/>
      <c r="BA1429"/>
      <c r="BB1429"/>
      <c r="BC1429"/>
      <c r="BD1429"/>
      <c r="BE1429"/>
      <c r="BF1429"/>
      <c r="BG1429"/>
      <c r="BH1429"/>
      <c r="BI1429"/>
      <c r="BJ1429"/>
      <c r="BK1429"/>
      <c r="BL1429"/>
      <c r="BM1429"/>
      <c r="BN1429"/>
      <c r="BO1429"/>
      <c r="BP1429"/>
      <c r="BQ1429"/>
      <c r="BR1429"/>
      <c r="BS1429"/>
      <c r="BT1429"/>
      <c r="BU1429"/>
      <c r="BV1429"/>
      <c r="BW1429"/>
      <c r="BX1429"/>
      <c r="BY1429"/>
      <c r="BZ1429"/>
      <c r="CA1429"/>
      <c r="CB1429"/>
      <c r="CC1429"/>
      <c r="CD1429"/>
      <c r="CE1429"/>
      <c r="CF1429"/>
      <c r="CG1429"/>
      <c r="CH1429"/>
      <c r="CI1429"/>
      <c r="CJ1429"/>
      <c r="CK1429"/>
      <c r="CL1429"/>
      <c r="CM1429"/>
      <c r="CN1429"/>
      <c r="CO1429"/>
      <c r="CP1429"/>
      <c r="CQ1429"/>
      <c r="CR1429"/>
      <c r="CS1429"/>
      <c r="CT1429"/>
      <c r="CU1429"/>
      <c r="CV1429"/>
      <c r="CW1429"/>
      <c r="CX1429"/>
      <c r="CY1429"/>
      <c r="CZ1429"/>
      <c r="DA1429"/>
      <c r="DB1429"/>
      <c r="DC1429"/>
      <c r="DD1429"/>
      <c r="DE1429"/>
      <c r="DF1429"/>
      <c r="DG1429"/>
      <c r="DH1429"/>
      <c r="DI1429"/>
      <c r="DJ1429"/>
      <c r="DK1429"/>
      <c r="DL1429"/>
      <c r="DM1429"/>
      <c r="DN1429"/>
      <c r="DO1429"/>
      <c r="DP1429"/>
      <c r="DQ1429"/>
      <c r="DR1429"/>
      <c r="DS1429"/>
      <c r="DT1429"/>
      <c r="DU1429"/>
      <c r="DV1429"/>
      <c r="DW1429"/>
      <c r="DX1429"/>
      <c r="DY1429"/>
      <c r="DZ1429"/>
      <c r="EA1429"/>
      <c r="EB1429"/>
      <c r="EC1429"/>
      <c r="ED1429"/>
      <c r="EE1429"/>
      <c r="EF1429"/>
      <c r="EG1429"/>
      <c r="EH1429"/>
      <c r="EI1429"/>
      <c r="EJ1429"/>
      <c r="EK1429"/>
      <c r="EL1429"/>
      <c r="EM1429"/>
      <c r="EN1429"/>
    </row>
    <row r="1430" spans="1:144" x14ac:dyDescent="0.25">
      <c r="A1430"/>
      <c r="B1430"/>
      <c r="C1430"/>
      <c r="D1430"/>
      <c r="E1430"/>
      <c r="F1430"/>
      <c r="G1430"/>
      <c r="H1430"/>
      <c r="I1430"/>
      <c r="J1430"/>
      <c r="K1430"/>
      <c r="L1430"/>
      <c r="M1430"/>
      <c r="N1430"/>
      <c r="O1430"/>
      <c r="P1430"/>
      <c r="Q1430"/>
      <c r="R1430"/>
      <c r="S1430"/>
      <c r="T1430"/>
      <c r="U1430"/>
      <c r="V1430"/>
      <c r="W1430"/>
      <c r="X1430"/>
      <c r="Y1430"/>
      <c r="Z1430"/>
      <c r="AA1430"/>
      <c r="AB1430"/>
      <c r="AC1430"/>
      <c r="AD1430"/>
      <c r="AE1430"/>
      <c r="AF1430"/>
      <c r="AG1430"/>
      <c r="AH1430"/>
      <c r="AI1430"/>
      <c r="AJ1430"/>
      <c r="AK1430"/>
      <c r="AL1430"/>
      <c r="AM1430"/>
      <c r="AN1430"/>
      <c r="AO1430"/>
      <c r="AP1430"/>
      <c r="AQ1430"/>
      <c r="AR1430"/>
      <c r="AS1430"/>
      <c r="AT1430"/>
      <c r="AU1430"/>
      <c r="AV1430"/>
      <c r="AW1430"/>
      <c r="AX1430"/>
      <c r="AY1430"/>
      <c r="AZ1430"/>
      <c r="BA1430"/>
      <c r="BB1430"/>
      <c r="BC1430"/>
      <c r="BD1430"/>
      <c r="BE1430"/>
      <c r="BF1430"/>
      <c r="BG1430"/>
      <c r="BH1430"/>
      <c r="BI1430"/>
      <c r="BJ1430"/>
      <c r="BK1430"/>
      <c r="BL1430"/>
      <c r="BM1430"/>
      <c r="BN1430"/>
      <c r="BO1430"/>
      <c r="BP1430"/>
      <c r="BQ1430"/>
      <c r="BR1430"/>
      <c r="BS1430"/>
      <c r="BT1430"/>
      <c r="BU1430"/>
      <c r="BV1430"/>
      <c r="BW1430"/>
      <c r="BX1430"/>
      <c r="BY1430"/>
      <c r="BZ1430"/>
      <c r="CA1430"/>
      <c r="CB1430"/>
      <c r="CC1430"/>
      <c r="CD1430"/>
      <c r="CE1430"/>
      <c r="CF1430"/>
      <c r="CG1430"/>
      <c r="CH1430"/>
      <c r="CI1430"/>
      <c r="CJ1430"/>
      <c r="CK1430"/>
      <c r="CL1430"/>
      <c r="CM1430"/>
      <c r="CN1430"/>
      <c r="CO1430"/>
      <c r="CP1430"/>
      <c r="CQ1430"/>
      <c r="CR1430"/>
      <c r="CS1430"/>
      <c r="CT1430"/>
      <c r="CU1430"/>
      <c r="CV1430"/>
      <c r="CW1430"/>
      <c r="CX1430"/>
      <c r="CY1430"/>
      <c r="CZ1430"/>
      <c r="DA1430"/>
      <c r="DB1430"/>
      <c r="DC1430"/>
      <c r="DD1430"/>
      <c r="DE1430"/>
      <c r="DF1430"/>
      <c r="DG1430"/>
      <c r="DH1430"/>
      <c r="DI1430"/>
      <c r="DJ1430"/>
      <c r="DK1430"/>
      <c r="DL1430"/>
      <c r="DM1430"/>
      <c r="DN1430"/>
      <c r="DO1430"/>
      <c r="DP1430"/>
      <c r="DQ1430"/>
      <c r="DR1430"/>
      <c r="DS1430"/>
      <c r="DT1430"/>
      <c r="DU1430"/>
      <c r="DV1430"/>
      <c r="DW1430"/>
      <c r="DX1430"/>
      <c r="DY1430"/>
      <c r="DZ1430"/>
      <c r="EA1430"/>
      <c r="EB1430"/>
      <c r="EC1430"/>
      <c r="ED1430"/>
      <c r="EE1430"/>
      <c r="EF1430"/>
      <c r="EG1430"/>
      <c r="EH1430"/>
      <c r="EI1430"/>
      <c r="EJ1430"/>
      <c r="EK1430"/>
      <c r="EL1430"/>
      <c r="EM1430"/>
      <c r="EN1430"/>
    </row>
    <row r="1431" spans="1:144" x14ac:dyDescent="0.25">
      <c r="A1431"/>
      <c r="B1431"/>
      <c r="C1431"/>
      <c r="D1431"/>
      <c r="E1431"/>
      <c r="F1431"/>
      <c r="G1431"/>
      <c r="H1431"/>
      <c r="I1431"/>
      <c r="J1431"/>
      <c r="K1431"/>
      <c r="L1431"/>
      <c r="M1431"/>
      <c r="N1431"/>
      <c r="O1431"/>
      <c r="P1431"/>
      <c r="Q1431"/>
      <c r="R1431"/>
      <c r="S1431"/>
      <c r="T1431"/>
      <c r="U1431"/>
      <c r="V1431"/>
      <c r="W1431"/>
      <c r="X1431"/>
      <c r="Y1431"/>
      <c r="Z1431"/>
      <c r="AA1431"/>
      <c r="AB1431"/>
      <c r="AC1431"/>
      <c r="AD1431"/>
      <c r="AE1431"/>
      <c r="AF1431"/>
      <c r="AG1431"/>
      <c r="AH1431"/>
      <c r="AI1431"/>
      <c r="AJ1431"/>
      <c r="AK1431"/>
      <c r="AL1431"/>
      <c r="AM1431"/>
      <c r="AN1431"/>
      <c r="AO1431"/>
      <c r="AP1431"/>
      <c r="AQ1431"/>
      <c r="AR1431"/>
      <c r="AS1431"/>
      <c r="AT1431"/>
      <c r="AU1431"/>
      <c r="AV1431"/>
      <c r="AW1431"/>
      <c r="AX1431"/>
      <c r="AY1431"/>
      <c r="AZ1431"/>
      <c r="BA1431"/>
      <c r="BB1431"/>
      <c r="BC1431"/>
      <c r="BD1431"/>
      <c r="BE1431"/>
      <c r="BF1431"/>
      <c r="BG1431"/>
      <c r="BH1431"/>
      <c r="BI1431"/>
      <c r="BJ1431"/>
      <c r="BK1431"/>
      <c r="BL1431"/>
      <c r="BM1431"/>
      <c r="BN1431"/>
      <c r="BO1431"/>
      <c r="BP1431"/>
      <c r="BQ1431"/>
      <c r="BR1431"/>
      <c r="BS1431"/>
      <c r="BT1431"/>
      <c r="BU1431"/>
      <c r="BV1431"/>
      <c r="BW1431"/>
      <c r="BX1431"/>
      <c r="BY1431"/>
      <c r="BZ1431"/>
      <c r="CA1431"/>
      <c r="CB1431"/>
      <c r="CC1431"/>
      <c r="CD1431"/>
      <c r="CE1431"/>
      <c r="CF1431"/>
      <c r="CG1431"/>
      <c r="CH1431"/>
      <c r="CI1431"/>
      <c r="CJ1431"/>
      <c r="CK1431"/>
      <c r="CL1431"/>
      <c r="CM1431"/>
      <c r="CN1431"/>
      <c r="CO1431"/>
      <c r="CP1431"/>
      <c r="CQ1431"/>
      <c r="CR1431"/>
      <c r="CS1431"/>
      <c r="CT1431"/>
      <c r="CU1431"/>
      <c r="CV1431"/>
      <c r="CW1431"/>
      <c r="CX1431"/>
      <c r="CY1431"/>
      <c r="CZ1431"/>
      <c r="DA1431"/>
      <c r="DB1431"/>
      <c r="DC1431"/>
      <c r="DD1431"/>
      <c r="DE1431"/>
      <c r="DF1431"/>
      <c r="DG1431"/>
      <c r="DH1431"/>
      <c r="DI1431"/>
      <c r="DJ1431"/>
      <c r="DK1431"/>
      <c r="DL1431"/>
      <c r="DM1431"/>
      <c r="DN1431"/>
      <c r="DO1431"/>
      <c r="DP1431"/>
      <c r="DQ1431"/>
      <c r="DR1431"/>
      <c r="DS1431"/>
      <c r="DT1431"/>
      <c r="DU1431"/>
      <c r="DV1431"/>
      <c r="DW1431"/>
      <c r="DX1431"/>
      <c r="DY1431"/>
      <c r="DZ1431"/>
      <c r="EA1431"/>
      <c r="EB1431"/>
      <c r="EC1431"/>
      <c r="ED1431"/>
      <c r="EE1431"/>
      <c r="EF1431"/>
      <c r="EG1431"/>
      <c r="EH1431"/>
      <c r="EI1431"/>
      <c r="EJ1431"/>
      <c r="EK1431"/>
      <c r="EL1431"/>
      <c r="EM1431"/>
      <c r="EN1431"/>
    </row>
    <row r="1432" spans="1:144" x14ac:dyDescent="0.25">
      <c r="A1432"/>
      <c r="B1432"/>
      <c r="C1432"/>
      <c r="D1432"/>
      <c r="E1432"/>
      <c r="F1432"/>
      <c r="G1432"/>
      <c r="H1432"/>
      <c r="I1432"/>
      <c r="J1432"/>
      <c r="K1432"/>
      <c r="L1432"/>
      <c r="M1432"/>
      <c r="N1432"/>
      <c r="O1432"/>
      <c r="P1432"/>
      <c r="Q1432"/>
      <c r="R1432"/>
      <c r="S1432"/>
      <c r="T1432"/>
      <c r="U1432"/>
      <c r="V1432"/>
      <c r="W1432"/>
      <c r="X1432"/>
      <c r="Y1432"/>
      <c r="Z1432"/>
      <c r="AA1432"/>
      <c r="AB1432"/>
      <c r="AC1432"/>
      <c r="AD1432"/>
      <c r="AE1432"/>
      <c r="AF1432"/>
      <c r="AG1432"/>
      <c r="AH1432"/>
      <c r="AI1432"/>
      <c r="AJ1432"/>
      <c r="AK1432"/>
      <c r="AL1432"/>
      <c r="AM1432"/>
      <c r="AN1432"/>
      <c r="AO1432"/>
      <c r="AP1432"/>
      <c r="AQ1432"/>
      <c r="AR1432"/>
      <c r="AS1432"/>
      <c r="AT1432"/>
      <c r="AU1432"/>
      <c r="AV1432"/>
      <c r="AW1432"/>
      <c r="AX1432"/>
      <c r="AY1432"/>
      <c r="AZ1432"/>
      <c r="BA1432"/>
      <c r="BB1432"/>
      <c r="BC1432"/>
      <c r="BD1432"/>
      <c r="BE1432"/>
      <c r="BF1432"/>
      <c r="BG1432"/>
      <c r="BH1432"/>
      <c r="BI1432"/>
      <c r="BJ1432"/>
      <c r="BK1432"/>
      <c r="BL1432"/>
      <c r="BM1432"/>
      <c r="BN1432"/>
      <c r="BO1432"/>
      <c r="BP1432"/>
      <c r="BQ1432"/>
      <c r="BR1432"/>
      <c r="BS1432"/>
      <c r="BT1432"/>
      <c r="BU1432"/>
      <c r="BV1432"/>
      <c r="BW1432"/>
      <c r="BX1432"/>
      <c r="BY1432"/>
      <c r="BZ1432"/>
      <c r="CA1432"/>
      <c r="CB1432"/>
      <c r="CC1432"/>
      <c r="CD1432"/>
      <c r="CE1432"/>
      <c r="CF1432"/>
      <c r="CG1432"/>
      <c r="CH1432"/>
      <c r="CI1432"/>
      <c r="CJ1432"/>
      <c r="CK1432"/>
      <c r="CL1432"/>
      <c r="CM1432"/>
      <c r="CN1432"/>
      <c r="CO1432"/>
      <c r="CP1432"/>
      <c r="CQ1432"/>
      <c r="CR1432"/>
      <c r="CS1432"/>
      <c r="CT1432"/>
      <c r="CU1432"/>
      <c r="CV1432"/>
      <c r="CW1432"/>
      <c r="CX1432"/>
      <c r="CY1432"/>
      <c r="CZ1432"/>
      <c r="DA1432"/>
      <c r="DB1432"/>
      <c r="DC1432"/>
      <c r="DD1432"/>
      <c r="DE1432"/>
      <c r="DF1432"/>
      <c r="DG1432"/>
      <c r="DH1432"/>
      <c r="DI1432"/>
      <c r="DJ1432"/>
      <c r="DK1432"/>
      <c r="DL1432"/>
      <c r="DM1432"/>
      <c r="DN1432"/>
      <c r="DO1432"/>
      <c r="DP1432"/>
      <c r="DQ1432"/>
      <c r="DR1432"/>
      <c r="DS1432"/>
      <c r="DT1432"/>
      <c r="DU1432"/>
      <c r="DV1432"/>
      <c r="DW1432"/>
      <c r="DX1432"/>
      <c r="DY1432"/>
      <c r="DZ1432"/>
      <c r="EA1432"/>
      <c r="EB1432"/>
      <c r="EC1432"/>
      <c r="ED1432"/>
      <c r="EE1432"/>
      <c r="EF1432"/>
      <c r="EG1432"/>
      <c r="EH1432"/>
      <c r="EI1432"/>
      <c r="EJ1432"/>
      <c r="EK1432"/>
      <c r="EL1432"/>
      <c r="EM1432"/>
      <c r="EN1432"/>
    </row>
    <row r="1433" spans="1:144" x14ac:dyDescent="0.25">
      <c r="A1433"/>
      <c r="B1433"/>
      <c r="C1433"/>
      <c r="D1433"/>
      <c r="E1433"/>
      <c r="F1433"/>
      <c r="G1433"/>
      <c r="H1433"/>
      <c r="I1433"/>
      <c r="J1433"/>
      <c r="K1433"/>
      <c r="L1433"/>
      <c r="M1433"/>
      <c r="N1433"/>
      <c r="O1433"/>
      <c r="P1433"/>
      <c r="Q1433"/>
      <c r="R1433"/>
      <c r="S1433"/>
      <c r="T1433"/>
      <c r="U1433"/>
      <c r="V1433"/>
      <c r="W1433"/>
      <c r="X1433"/>
      <c r="Y1433"/>
      <c r="Z1433"/>
      <c r="AA1433"/>
      <c r="AB1433"/>
      <c r="AC1433"/>
      <c r="AD1433"/>
      <c r="AE1433"/>
      <c r="AF1433"/>
      <c r="AG1433"/>
      <c r="AH1433"/>
      <c r="AI1433"/>
      <c r="AJ1433"/>
      <c r="AK1433"/>
      <c r="AL1433"/>
      <c r="AM1433"/>
      <c r="AN1433"/>
      <c r="AO1433"/>
      <c r="AP1433"/>
      <c r="AQ1433"/>
      <c r="AR1433"/>
      <c r="AS1433"/>
      <c r="AT1433"/>
      <c r="AU1433"/>
      <c r="AV1433"/>
      <c r="AW1433"/>
      <c r="AX1433"/>
      <c r="AY1433"/>
      <c r="AZ1433"/>
      <c r="BA1433"/>
      <c r="BB1433"/>
      <c r="BC1433"/>
      <c r="BD1433"/>
      <c r="BE1433"/>
      <c r="BF1433"/>
      <c r="BG1433"/>
      <c r="BH1433"/>
      <c r="BI1433"/>
      <c r="BJ1433"/>
      <c r="BK1433"/>
      <c r="BL1433"/>
      <c r="BM1433"/>
      <c r="BN1433"/>
      <c r="BO1433"/>
      <c r="BP1433"/>
      <c r="BQ1433"/>
      <c r="BR1433"/>
      <c r="BS1433"/>
      <c r="BT1433"/>
      <c r="BU1433"/>
      <c r="BV1433"/>
      <c r="BW1433"/>
      <c r="BX1433"/>
      <c r="BY1433"/>
      <c r="BZ1433"/>
      <c r="CA1433"/>
      <c r="CB1433"/>
      <c r="CC1433"/>
      <c r="CD1433"/>
      <c r="CE1433"/>
      <c r="CF1433"/>
      <c r="CG1433"/>
      <c r="CH1433"/>
      <c r="CI1433"/>
      <c r="CJ1433"/>
      <c r="CK1433"/>
      <c r="CL1433"/>
      <c r="CM1433"/>
      <c r="CN1433"/>
      <c r="CO1433"/>
      <c r="CP1433"/>
      <c r="CQ1433"/>
      <c r="CR1433"/>
      <c r="CS1433"/>
      <c r="CT1433"/>
      <c r="CU1433"/>
      <c r="CV1433"/>
      <c r="CW1433"/>
      <c r="CX1433"/>
      <c r="CY1433"/>
      <c r="CZ1433"/>
      <c r="DA1433"/>
      <c r="DB1433"/>
      <c r="DC1433"/>
      <c r="DD1433"/>
      <c r="DE1433"/>
      <c r="DF1433"/>
      <c r="DG1433"/>
      <c r="DH1433"/>
      <c r="DI1433"/>
      <c r="DJ1433"/>
      <c r="DK1433"/>
      <c r="DL1433"/>
      <c r="DM1433"/>
      <c r="DN1433"/>
      <c r="DO1433"/>
      <c r="DP1433"/>
      <c r="DQ1433"/>
      <c r="DR1433"/>
      <c r="DS1433"/>
      <c r="DT1433"/>
      <c r="DU1433"/>
      <c r="DV1433"/>
      <c r="DW1433"/>
      <c r="DX1433"/>
      <c r="DY1433"/>
      <c r="DZ1433"/>
      <c r="EA1433"/>
      <c r="EB1433"/>
      <c r="EC1433"/>
      <c r="ED1433"/>
      <c r="EE1433"/>
      <c r="EF1433"/>
      <c r="EG1433"/>
      <c r="EH1433"/>
      <c r="EI1433"/>
      <c r="EJ1433"/>
      <c r="EK1433"/>
      <c r="EL1433"/>
      <c r="EM1433"/>
      <c r="EN1433"/>
    </row>
    <row r="1434" spans="1:144" x14ac:dyDescent="0.25">
      <c r="A1434"/>
      <c r="B1434"/>
      <c r="C1434"/>
      <c r="D1434"/>
      <c r="E1434"/>
      <c r="F1434"/>
      <c r="G1434"/>
      <c r="H1434"/>
      <c r="I1434"/>
      <c r="J1434"/>
      <c r="K1434"/>
      <c r="L1434"/>
      <c r="M1434"/>
      <c r="N1434"/>
      <c r="O1434"/>
      <c r="P1434"/>
      <c r="Q1434"/>
      <c r="R1434"/>
      <c r="S1434"/>
      <c r="T1434"/>
      <c r="U1434"/>
      <c r="V1434"/>
      <c r="W1434"/>
      <c r="X1434"/>
      <c r="Y1434"/>
      <c r="Z1434"/>
      <c r="AA1434"/>
      <c r="AB1434"/>
      <c r="AC1434"/>
      <c r="AD1434"/>
      <c r="AE1434"/>
      <c r="AF1434"/>
      <c r="AG1434"/>
      <c r="AH1434"/>
      <c r="AI1434"/>
      <c r="AJ1434"/>
      <c r="AK1434"/>
      <c r="AL1434"/>
      <c r="AM1434"/>
      <c r="AN1434"/>
      <c r="AO1434"/>
      <c r="AP1434"/>
      <c r="AQ1434"/>
      <c r="AR1434"/>
      <c r="AS1434"/>
      <c r="AT1434"/>
      <c r="AU1434"/>
      <c r="AV1434"/>
      <c r="AW1434"/>
      <c r="AX1434"/>
      <c r="AY1434"/>
      <c r="AZ1434"/>
      <c r="BA1434"/>
      <c r="BB1434"/>
      <c r="BC1434"/>
      <c r="BD1434"/>
      <c r="BE1434"/>
      <c r="BF1434"/>
      <c r="BG1434"/>
      <c r="BH1434"/>
      <c r="BI1434"/>
      <c r="BJ1434"/>
      <c r="BK1434"/>
      <c r="BL1434"/>
      <c r="BM1434"/>
      <c r="BN1434"/>
      <c r="BO1434"/>
      <c r="BP1434"/>
      <c r="BQ1434"/>
      <c r="BR1434"/>
      <c r="BS1434"/>
      <c r="BT1434"/>
      <c r="BU1434"/>
      <c r="BV1434"/>
      <c r="BW1434"/>
      <c r="BX1434"/>
      <c r="BY1434"/>
      <c r="BZ1434"/>
      <c r="CA1434"/>
      <c r="CB1434"/>
      <c r="CC1434"/>
      <c r="CD1434"/>
      <c r="CE1434"/>
      <c r="CF1434"/>
      <c r="CG1434"/>
      <c r="CH1434"/>
      <c r="CI1434"/>
      <c r="CJ1434"/>
      <c r="CK1434"/>
      <c r="CL1434"/>
      <c r="CM1434"/>
      <c r="CN1434"/>
      <c r="CO1434"/>
      <c r="CP1434"/>
      <c r="CQ1434"/>
      <c r="CR1434"/>
      <c r="CS1434"/>
      <c r="CT1434"/>
      <c r="CU1434"/>
      <c r="CV1434"/>
      <c r="CW1434"/>
      <c r="CX1434"/>
      <c r="CY1434"/>
      <c r="CZ1434"/>
      <c r="DA1434"/>
      <c r="DB1434"/>
      <c r="DC1434"/>
      <c r="DD1434"/>
      <c r="DE1434"/>
      <c r="DF1434"/>
      <c r="DG1434"/>
      <c r="DH1434"/>
      <c r="DI1434"/>
      <c r="DJ1434"/>
      <c r="DK1434"/>
      <c r="DL1434"/>
      <c r="DM1434"/>
      <c r="DN1434"/>
      <c r="DO1434"/>
      <c r="DP1434"/>
      <c r="DQ1434"/>
      <c r="DR1434"/>
      <c r="DS1434"/>
      <c r="DT1434"/>
      <c r="DU1434"/>
      <c r="DV1434"/>
      <c r="DW1434"/>
      <c r="DX1434"/>
      <c r="DY1434"/>
      <c r="DZ1434"/>
      <c r="EA1434"/>
      <c r="EB1434"/>
      <c r="EC1434"/>
      <c r="ED1434"/>
      <c r="EE1434"/>
      <c r="EF1434"/>
      <c r="EG1434"/>
      <c r="EH1434"/>
      <c r="EI1434"/>
      <c r="EJ1434"/>
      <c r="EK1434"/>
      <c r="EL1434"/>
      <c r="EM1434"/>
      <c r="EN1434"/>
    </row>
    <row r="1435" spans="1:144" x14ac:dyDescent="0.25">
      <c r="A1435"/>
      <c r="B1435"/>
      <c r="C1435"/>
      <c r="D1435"/>
      <c r="E1435"/>
      <c r="F1435"/>
      <c r="G1435"/>
      <c r="H1435"/>
      <c r="I1435"/>
      <c r="J1435"/>
      <c r="K1435"/>
      <c r="L1435"/>
      <c r="M1435"/>
      <c r="N1435"/>
      <c r="O1435"/>
      <c r="P1435"/>
      <c r="Q1435"/>
      <c r="R1435"/>
      <c r="S1435"/>
      <c r="T1435"/>
      <c r="U1435"/>
      <c r="V1435"/>
      <c r="W1435"/>
      <c r="X1435"/>
      <c r="Y1435"/>
      <c r="Z1435"/>
      <c r="AA1435"/>
      <c r="AB1435"/>
      <c r="AC1435"/>
      <c r="AD1435"/>
      <c r="AE1435"/>
      <c r="AF1435"/>
      <c r="AG1435"/>
      <c r="AH1435"/>
      <c r="AI1435"/>
      <c r="AJ1435"/>
      <c r="AK1435"/>
      <c r="AL1435"/>
      <c r="AM1435"/>
      <c r="AN1435"/>
      <c r="AO1435"/>
      <c r="AP1435"/>
      <c r="AQ1435"/>
      <c r="AR1435"/>
      <c r="AS1435"/>
      <c r="AT1435"/>
      <c r="AU1435"/>
      <c r="AV1435"/>
      <c r="AW1435"/>
      <c r="AX1435"/>
      <c r="AY1435"/>
      <c r="AZ1435"/>
      <c r="BA1435"/>
      <c r="BB1435"/>
      <c r="BC1435"/>
      <c r="BD1435"/>
      <c r="BE1435"/>
      <c r="BF1435"/>
      <c r="BG1435"/>
      <c r="BH1435"/>
      <c r="BI1435"/>
      <c r="BJ1435"/>
      <c r="BK1435"/>
      <c r="BL1435"/>
      <c r="BM1435"/>
      <c r="BN1435"/>
      <c r="BO1435"/>
      <c r="BP1435"/>
      <c r="BQ1435"/>
      <c r="BR1435"/>
      <c r="BS1435"/>
      <c r="BT1435"/>
      <c r="BU1435"/>
      <c r="BV1435"/>
      <c r="BW1435"/>
      <c r="BX1435"/>
      <c r="BY1435"/>
      <c r="BZ1435"/>
      <c r="CA1435"/>
      <c r="CB1435"/>
      <c r="CC1435"/>
      <c r="CD1435"/>
      <c r="CE1435"/>
      <c r="CF1435"/>
      <c r="CG1435"/>
      <c r="CH1435"/>
      <c r="CI1435"/>
      <c r="CJ1435"/>
      <c r="CK1435"/>
      <c r="CL1435"/>
      <c r="CM1435"/>
      <c r="CN1435"/>
      <c r="CO1435"/>
      <c r="CP1435"/>
      <c r="CQ1435"/>
      <c r="CR1435"/>
      <c r="CS1435"/>
      <c r="CT1435"/>
      <c r="CU1435"/>
      <c r="CV1435"/>
      <c r="CW1435"/>
      <c r="CX1435"/>
      <c r="CY1435"/>
      <c r="CZ1435"/>
      <c r="DA1435"/>
      <c r="DB1435"/>
      <c r="DC1435"/>
      <c r="DD1435"/>
      <c r="DE1435"/>
      <c r="DF1435"/>
      <c r="DG1435"/>
      <c r="DH1435"/>
      <c r="DI1435"/>
      <c r="DJ1435"/>
      <c r="DK1435"/>
      <c r="DL1435"/>
      <c r="DM1435"/>
      <c r="DN1435"/>
      <c r="DO1435"/>
      <c r="DP1435"/>
      <c r="DQ1435"/>
      <c r="DR1435"/>
      <c r="DS1435"/>
      <c r="DT1435"/>
      <c r="DU1435"/>
      <c r="DV1435"/>
      <c r="DW1435"/>
      <c r="DX1435"/>
      <c r="DY1435"/>
      <c r="DZ1435"/>
      <c r="EA1435"/>
      <c r="EB1435"/>
      <c r="EC1435"/>
      <c r="ED1435"/>
      <c r="EE1435"/>
      <c r="EF1435"/>
      <c r="EG1435"/>
      <c r="EH1435"/>
      <c r="EI1435"/>
      <c r="EJ1435"/>
      <c r="EK1435"/>
      <c r="EL1435"/>
      <c r="EM1435"/>
      <c r="EN1435"/>
    </row>
    <row r="1436" spans="1:144" x14ac:dyDescent="0.25">
      <c r="A1436"/>
      <c r="B1436"/>
      <c r="C1436"/>
      <c r="D1436"/>
      <c r="E1436"/>
      <c r="F1436"/>
      <c r="G1436"/>
      <c r="H1436"/>
      <c r="I1436"/>
      <c r="J1436"/>
      <c r="K1436"/>
      <c r="L1436"/>
      <c r="M1436"/>
      <c r="N1436"/>
      <c r="O1436"/>
      <c r="P1436"/>
      <c r="Q1436"/>
      <c r="R1436"/>
      <c r="S1436"/>
      <c r="T1436"/>
      <c r="U1436"/>
      <c r="V1436"/>
      <c r="W1436"/>
      <c r="X1436"/>
      <c r="Y1436"/>
      <c r="Z1436"/>
      <c r="AA1436"/>
      <c r="AB1436"/>
      <c r="AC1436"/>
      <c r="AD1436"/>
      <c r="AE1436"/>
      <c r="AF1436"/>
      <c r="AG1436"/>
      <c r="AH1436"/>
      <c r="AI1436"/>
      <c r="AJ1436"/>
      <c r="AK1436"/>
      <c r="AL1436"/>
      <c r="AM1436"/>
      <c r="AN1436"/>
      <c r="AO1436"/>
      <c r="AP1436"/>
      <c r="AQ1436"/>
      <c r="AR1436"/>
      <c r="AS1436"/>
      <c r="AT1436"/>
      <c r="AU1436"/>
      <c r="AV1436"/>
      <c r="AW1436"/>
      <c r="AX1436"/>
      <c r="AY1436"/>
      <c r="AZ1436"/>
      <c r="BA1436"/>
      <c r="BB1436"/>
      <c r="BC1436"/>
      <c r="BD1436"/>
      <c r="BE1436"/>
      <c r="BF1436"/>
      <c r="BG1436"/>
      <c r="BH1436"/>
      <c r="BI1436"/>
      <c r="BJ1436"/>
      <c r="BK1436"/>
      <c r="BL1436"/>
      <c r="BM1436"/>
      <c r="BN1436"/>
      <c r="BO1436"/>
      <c r="BP1436"/>
      <c r="BQ1436"/>
      <c r="BR1436"/>
      <c r="BS1436"/>
      <c r="BT1436"/>
      <c r="BU1436"/>
      <c r="BV1436"/>
      <c r="BW1436"/>
      <c r="BX1436"/>
      <c r="BY1436"/>
      <c r="BZ1436"/>
      <c r="CA1436"/>
      <c r="CB1436"/>
      <c r="CC1436"/>
      <c r="CD1436"/>
      <c r="CE1436"/>
      <c r="CF1436"/>
      <c r="CG1436"/>
      <c r="CH1436"/>
      <c r="CI1436"/>
      <c r="CJ1436"/>
      <c r="CK1436"/>
      <c r="CL1436"/>
      <c r="CM1436"/>
      <c r="CN1436"/>
      <c r="CO1436"/>
      <c r="CP1436"/>
      <c r="CQ1436"/>
      <c r="CR1436"/>
      <c r="CS1436"/>
      <c r="CT1436"/>
      <c r="CU1436"/>
      <c r="CV1436"/>
      <c r="CW1436"/>
      <c r="CX1436"/>
      <c r="CY1436"/>
      <c r="CZ1436"/>
      <c r="DA1436"/>
      <c r="DB1436"/>
      <c r="DC1436"/>
      <c r="DD1436"/>
      <c r="DE1436"/>
      <c r="DF1436"/>
      <c r="DG1436"/>
      <c r="DH1436"/>
      <c r="DI1436"/>
      <c r="DJ1436"/>
      <c r="DK1436"/>
      <c r="DL1436"/>
      <c r="DM1436"/>
      <c r="DN1436"/>
      <c r="DO1436"/>
      <c r="DP1436"/>
      <c r="DQ1436"/>
      <c r="DR1436"/>
      <c r="DS1436"/>
      <c r="DT1436"/>
      <c r="DU1436"/>
      <c r="DV1436"/>
      <c r="DW1436"/>
      <c r="DX1436"/>
      <c r="DY1436"/>
      <c r="DZ1436"/>
      <c r="EA1436"/>
      <c r="EB1436"/>
      <c r="EC1436"/>
      <c r="ED1436"/>
      <c r="EE1436"/>
      <c r="EF1436"/>
      <c r="EG1436"/>
      <c r="EH1436"/>
      <c r="EI1436"/>
      <c r="EJ1436"/>
      <c r="EK1436"/>
      <c r="EL1436"/>
      <c r="EM1436"/>
      <c r="EN1436"/>
    </row>
    <row r="1437" spans="1:144" x14ac:dyDescent="0.25">
      <c r="A1437"/>
      <c r="B1437"/>
      <c r="C1437"/>
      <c r="D1437"/>
      <c r="E1437"/>
      <c r="F1437"/>
      <c r="G1437"/>
      <c r="H1437"/>
      <c r="I1437"/>
      <c r="J1437"/>
      <c r="K1437"/>
      <c r="L1437"/>
      <c r="M1437"/>
      <c r="N1437"/>
      <c r="O1437"/>
      <c r="P1437"/>
      <c r="Q1437"/>
      <c r="R1437"/>
      <c r="S1437"/>
      <c r="T1437"/>
      <c r="U1437"/>
      <c r="V1437"/>
      <c r="W1437"/>
      <c r="X1437"/>
      <c r="Y1437"/>
      <c r="Z1437"/>
      <c r="AA1437"/>
      <c r="AB1437"/>
      <c r="AC1437"/>
      <c r="AD1437"/>
      <c r="AE1437"/>
      <c r="AF1437"/>
      <c r="AG1437"/>
      <c r="AH1437"/>
      <c r="AI1437"/>
      <c r="AJ1437"/>
      <c r="AK1437"/>
      <c r="AL1437"/>
      <c r="AM1437"/>
      <c r="AN1437"/>
      <c r="AO1437"/>
      <c r="AP1437"/>
      <c r="AQ1437"/>
      <c r="AR1437"/>
      <c r="AS1437"/>
      <c r="AT1437"/>
      <c r="AU1437"/>
      <c r="AV1437"/>
      <c r="AW1437"/>
      <c r="AX1437"/>
      <c r="AY1437"/>
      <c r="AZ1437"/>
      <c r="BA1437"/>
      <c r="BB1437"/>
      <c r="BC1437"/>
      <c r="BD1437"/>
      <c r="BE1437"/>
      <c r="BF1437"/>
      <c r="BG1437"/>
      <c r="BH1437"/>
      <c r="BI1437"/>
      <c r="BJ1437"/>
      <c r="BK1437"/>
      <c r="BL1437"/>
      <c r="BM1437"/>
      <c r="BN1437"/>
      <c r="BO1437"/>
      <c r="BP1437"/>
      <c r="BQ1437"/>
      <c r="BR1437"/>
      <c r="BS1437"/>
      <c r="BT1437"/>
      <c r="BU1437"/>
      <c r="BV1437"/>
      <c r="BW1437"/>
      <c r="BX1437"/>
      <c r="BY1437"/>
      <c r="BZ1437"/>
      <c r="CA1437"/>
      <c r="CB1437"/>
      <c r="CC1437"/>
      <c r="CD1437"/>
      <c r="CE1437"/>
      <c r="CF1437"/>
      <c r="CG1437"/>
      <c r="CH1437"/>
      <c r="CI1437"/>
      <c r="CJ1437"/>
      <c r="CK1437"/>
      <c r="CL1437"/>
      <c r="CM1437"/>
      <c r="CN1437"/>
      <c r="CO1437"/>
      <c r="CP1437"/>
      <c r="CQ1437"/>
      <c r="CR1437"/>
      <c r="CS1437"/>
      <c r="CT1437"/>
      <c r="CU1437"/>
      <c r="CV1437"/>
      <c r="CW1437"/>
      <c r="CX1437"/>
      <c r="CY1437"/>
      <c r="CZ1437"/>
      <c r="DA1437"/>
      <c r="DB1437"/>
      <c r="DC1437"/>
      <c r="DD1437"/>
      <c r="DE1437"/>
      <c r="DF1437"/>
      <c r="DG1437"/>
      <c r="DH1437"/>
      <c r="DI1437"/>
      <c r="DJ1437"/>
      <c r="DK1437"/>
      <c r="DL1437"/>
      <c r="DM1437"/>
      <c r="DN1437"/>
      <c r="DO1437"/>
      <c r="DP1437"/>
      <c r="DQ1437"/>
      <c r="DR1437"/>
      <c r="DS1437"/>
      <c r="DT1437"/>
      <c r="DU1437"/>
      <c r="DV1437"/>
      <c r="DW1437"/>
      <c r="DX1437"/>
      <c r="DY1437"/>
      <c r="DZ1437"/>
      <c r="EA1437"/>
      <c r="EB1437"/>
      <c r="EC1437"/>
      <c r="ED1437"/>
      <c r="EE1437"/>
      <c r="EF1437"/>
      <c r="EG1437"/>
      <c r="EH1437"/>
      <c r="EI1437"/>
      <c r="EJ1437"/>
      <c r="EK1437"/>
      <c r="EL1437"/>
      <c r="EM1437"/>
      <c r="EN1437"/>
    </row>
    <row r="1438" spans="1:144" x14ac:dyDescent="0.25">
      <c r="A1438"/>
      <c r="B1438"/>
      <c r="C1438"/>
      <c r="D1438"/>
      <c r="E1438"/>
      <c r="F1438"/>
      <c r="G1438"/>
      <c r="H1438"/>
      <c r="I1438"/>
      <c r="J1438"/>
      <c r="K1438"/>
      <c r="L1438"/>
      <c r="M1438"/>
      <c r="N1438"/>
      <c r="O1438"/>
      <c r="P1438"/>
      <c r="Q1438"/>
      <c r="R1438"/>
      <c r="S1438"/>
      <c r="T1438"/>
      <c r="U1438"/>
      <c r="V1438"/>
      <c r="W1438"/>
      <c r="X1438"/>
      <c r="Y1438"/>
      <c r="Z1438"/>
      <c r="AA1438"/>
      <c r="AB1438"/>
      <c r="AC1438"/>
      <c r="AD1438"/>
      <c r="AE1438"/>
      <c r="AF1438"/>
      <c r="AG1438"/>
      <c r="AH1438"/>
      <c r="AI1438"/>
      <c r="AJ1438"/>
      <c r="AK1438"/>
      <c r="AL1438"/>
      <c r="AM1438"/>
      <c r="AN1438"/>
      <c r="AO1438"/>
      <c r="AP1438"/>
      <c r="AQ1438"/>
      <c r="AR1438"/>
      <c r="AS1438"/>
      <c r="AT1438"/>
      <c r="AU1438"/>
      <c r="AV1438"/>
      <c r="AW1438"/>
      <c r="AX1438"/>
      <c r="AY1438"/>
      <c r="AZ1438"/>
      <c r="BA1438"/>
      <c r="BB1438"/>
      <c r="BC1438"/>
      <c r="BD1438"/>
      <c r="BE1438"/>
      <c r="BF1438"/>
      <c r="BG1438"/>
      <c r="BH1438"/>
      <c r="BI1438"/>
      <c r="BJ1438"/>
      <c r="BK1438"/>
      <c r="BL1438"/>
      <c r="BM1438"/>
      <c r="BN1438"/>
      <c r="BO1438"/>
      <c r="BP1438"/>
      <c r="BQ1438"/>
      <c r="BR1438"/>
      <c r="BS1438"/>
      <c r="BT1438"/>
      <c r="BU1438"/>
      <c r="BV1438"/>
      <c r="BW1438"/>
      <c r="BX1438"/>
      <c r="BY1438"/>
      <c r="BZ1438"/>
      <c r="CA1438"/>
      <c r="CB1438"/>
      <c r="CC1438"/>
      <c r="CD1438"/>
      <c r="CE1438"/>
      <c r="CF1438"/>
      <c r="CG1438"/>
      <c r="CH1438"/>
      <c r="CI1438"/>
      <c r="CJ1438"/>
      <c r="CK1438"/>
      <c r="CL1438"/>
      <c r="CM1438"/>
      <c r="CN1438"/>
      <c r="CO1438"/>
      <c r="CP1438"/>
      <c r="CQ1438"/>
      <c r="CR1438"/>
      <c r="CS1438"/>
      <c r="CT1438"/>
      <c r="CU1438"/>
      <c r="CV1438"/>
      <c r="CW1438"/>
      <c r="CX1438"/>
      <c r="CY1438"/>
      <c r="CZ1438"/>
      <c r="DA1438"/>
      <c r="DB1438"/>
      <c r="DC1438"/>
      <c r="DD1438"/>
      <c r="DE1438"/>
      <c r="DF1438"/>
      <c r="DG1438"/>
      <c r="DH1438"/>
      <c r="DI1438"/>
      <c r="DJ1438"/>
      <c r="DK1438"/>
      <c r="DL1438"/>
      <c r="DM1438"/>
      <c r="DN1438"/>
      <c r="DO1438"/>
      <c r="DP1438"/>
      <c r="DQ1438"/>
      <c r="DR1438"/>
      <c r="DS1438"/>
      <c r="DT1438"/>
      <c r="DU1438"/>
      <c r="DV1438"/>
      <c r="DW1438"/>
      <c r="DX1438"/>
      <c r="DY1438"/>
      <c r="DZ1438"/>
      <c r="EA1438"/>
      <c r="EB1438"/>
      <c r="EC1438"/>
      <c r="ED1438"/>
      <c r="EE1438"/>
      <c r="EF1438"/>
      <c r="EG1438"/>
      <c r="EH1438"/>
      <c r="EI1438"/>
      <c r="EJ1438"/>
      <c r="EK1438"/>
      <c r="EL1438"/>
      <c r="EM1438"/>
      <c r="EN1438"/>
    </row>
    <row r="1439" spans="1:144" x14ac:dyDescent="0.25">
      <c r="A1439"/>
      <c r="B1439"/>
      <c r="C1439"/>
      <c r="D1439"/>
      <c r="E1439"/>
      <c r="F1439"/>
      <c r="G1439"/>
      <c r="H1439"/>
      <c r="I1439"/>
      <c r="J1439"/>
      <c r="K1439"/>
      <c r="L1439"/>
      <c r="M1439"/>
      <c r="N1439"/>
      <c r="O1439"/>
      <c r="P1439"/>
      <c r="Q1439"/>
      <c r="R1439"/>
      <c r="S1439"/>
      <c r="T1439"/>
      <c r="U1439"/>
      <c r="V1439"/>
      <c r="W1439"/>
      <c r="X1439"/>
      <c r="Y1439"/>
      <c r="Z1439"/>
      <c r="AA1439"/>
      <c r="AB1439"/>
      <c r="AC1439"/>
      <c r="AD1439"/>
      <c r="AE1439"/>
      <c r="AF1439"/>
      <c r="AG1439"/>
      <c r="AH1439"/>
      <c r="AI1439"/>
      <c r="AJ1439"/>
      <c r="AK1439"/>
      <c r="AL1439"/>
      <c r="AM1439"/>
      <c r="AN1439"/>
      <c r="AO1439"/>
      <c r="AP1439"/>
      <c r="AQ1439"/>
      <c r="AR1439"/>
      <c r="AS1439"/>
      <c r="AT1439"/>
      <c r="AU1439"/>
      <c r="AV1439"/>
      <c r="AW1439"/>
      <c r="AX1439"/>
      <c r="AY1439"/>
      <c r="AZ1439"/>
      <c r="BA1439"/>
      <c r="BB1439"/>
      <c r="BC1439"/>
      <c r="BD1439"/>
      <c r="BE1439"/>
      <c r="BF1439"/>
      <c r="BG1439"/>
      <c r="BH1439"/>
      <c r="BI1439"/>
      <c r="BJ1439"/>
      <c r="BK1439"/>
      <c r="BL1439"/>
      <c r="BM1439"/>
      <c r="BN1439"/>
      <c r="BO1439"/>
      <c r="BP1439"/>
      <c r="BQ1439"/>
      <c r="BR1439"/>
      <c r="BS1439"/>
      <c r="BT1439"/>
      <c r="BU1439"/>
      <c r="BV1439"/>
      <c r="BW1439"/>
      <c r="BX1439"/>
      <c r="BY1439"/>
      <c r="BZ1439"/>
      <c r="CA1439"/>
      <c r="CB1439"/>
      <c r="CC1439"/>
      <c r="CD1439"/>
      <c r="CE1439"/>
      <c r="CF1439"/>
      <c r="CG1439"/>
      <c r="CH1439"/>
      <c r="CI1439"/>
      <c r="CJ1439"/>
      <c r="CK1439"/>
      <c r="CL1439"/>
      <c r="CM1439"/>
      <c r="CN1439"/>
      <c r="CO1439"/>
      <c r="CP1439"/>
      <c r="CQ1439"/>
      <c r="CR1439"/>
      <c r="CS1439"/>
      <c r="CT1439"/>
      <c r="CU1439"/>
      <c r="CV1439"/>
      <c r="CW1439"/>
      <c r="CX1439"/>
      <c r="CY1439"/>
      <c r="CZ1439"/>
      <c r="DA1439"/>
      <c r="DB1439"/>
      <c r="DC1439"/>
      <c r="DD1439"/>
      <c r="DE1439"/>
      <c r="DF1439"/>
      <c r="DG1439"/>
      <c r="DH1439"/>
      <c r="DI1439"/>
      <c r="DJ1439"/>
      <c r="DK1439"/>
      <c r="DL1439"/>
      <c r="DM1439"/>
      <c r="DN1439"/>
      <c r="DO1439"/>
      <c r="DP1439"/>
      <c r="DQ1439"/>
      <c r="DR1439"/>
      <c r="DS1439"/>
      <c r="DT1439"/>
      <c r="DU1439"/>
      <c r="DV1439"/>
      <c r="DW1439"/>
      <c r="DX1439"/>
      <c r="DY1439"/>
      <c r="DZ1439"/>
      <c r="EA1439"/>
      <c r="EB1439"/>
      <c r="EC1439"/>
      <c r="ED1439"/>
      <c r="EE1439"/>
      <c r="EF1439"/>
      <c r="EG1439"/>
      <c r="EH1439"/>
      <c r="EI1439"/>
      <c r="EJ1439"/>
      <c r="EK1439"/>
      <c r="EL1439"/>
      <c r="EM1439"/>
      <c r="EN1439"/>
    </row>
    <row r="1440" spans="1:144" x14ac:dyDescent="0.25">
      <c r="A1440"/>
      <c r="B1440"/>
      <c r="C1440"/>
      <c r="D1440"/>
      <c r="E1440"/>
      <c r="F1440"/>
      <c r="G1440"/>
      <c r="H1440"/>
      <c r="I1440"/>
      <c r="J1440"/>
      <c r="K1440"/>
      <c r="L1440"/>
      <c r="M1440"/>
      <c r="N1440"/>
      <c r="O1440"/>
      <c r="P1440"/>
      <c r="Q1440"/>
      <c r="R1440"/>
      <c r="S1440"/>
      <c r="T1440"/>
      <c r="U1440"/>
      <c r="V1440"/>
      <c r="W1440"/>
      <c r="X1440"/>
      <c r="Y1440"/>
      <c r="Z1440"/>
      <c r="AA1440"/>
      <c r="AB1440"/>
      <c r="AC1440"/>
      <c r="AD1440"/>
      <c r="AE1440"/>
      <c r="AF1440"/>
      <c r="AG1440"/>
      <c r="AH1440"/>
      <c r="AI1440"/>
      <c r="AJ1440"/>
      <c r="AK1440"/>
      <c r="AL1440"/>
      <c r="AM1440"/>
      <c r="AN1440"/>
      <c r="AO1440"/>
      <c r="AP1440"/>
      <c r="AQ1440"/>
      <c r="AR1440"/>
      <c r="AS1440"/>
      <c r="AT1440"/>
      <c r="AU1440"/>
      <c r="AV1440"/>
      <c r="AW1440"/>
      <c r="AX1440"/>
      <c r="AY1440"/>
      <c r="AZ1440"/>
      <c r="BA1440"/>
      <c r="BB1440"/>
      <c r="BC1440"/>
      <c r="BD1440"/>
      <c r="BE1440"/>
      <c r="BF1440"/>
      <c r="BG1440"/>
      <c r="BH1440"/>
      <c r="BI1440"/>
      <c r="BJ1440"/>
      <c r="BK1440"/>
      <c r="BL1440"/>
      <c r="BM1440"/>
      <c r="BN1440"/>
      <c r="BO1440"/>
      <c r="BP1440"/>
      <c r="BQ1440"/>
      <c r="BR1440"/>
      <c r="BS1440"/>
      <c r="BT1440"/>
      <c r="BU1440"/>
      <c r="BV1440"/>
      <c r="BW1440"/>
      <c r="BX1440"/>
      <c r="BY1440"/>
      <c r="BZ1440"/>
      <c r="CA1440"/>
      <c r="CB1440"/>
      <c r="CC1440"/>
      <c r="CD1440"/>
      <c r="CE1440"/>
      <c r="CF1440"/>
      <c r="CG1440"/>
      <c r="CH1440"/>
      <c r="CI1440"/>
      <c r="CJ1440"/>
      <c r="CK1440"/>
      <c r="CL1440"/>
      <c r="CM1440"/>
      <c r="CN1440"/>
      <c r="CO1440"/>
      <c r="CP1440"/>
      <c r="CQ1440"/>
      <c r="CR1440"/>
      <c r="CS1440"/>
      <c r="CT1440"/>
      <c r="CU1440"/>
      <c r="CV1440"/>
      <c r="CW1440"/>
      <c r="CX1440"/>
      <c r="CY1440"/>
      <c r="CZ1440"/>
      <c r="DA1440"/>
      <c r="DB1440"/>
      <c r="DC1440"/>
      <c r="DD1440"/>
      <c r="DE1440"/>
      <c r="DF1440"/>
      <c r="DG1440"/>
      <c r="DH1440"/>
      <c r="DI1440"/>
      <c r="DJ1440"/>
      <c r="DK1440"/>
      <c r="DL1440"/>
      <c r="DM1440"/>
      <c r="DN1440"/>
      <c r="DO1440"/>
      <c r="DP1440"/>
      <c r="DQ1440"/>
      <c r="DR1440"/>
      <c r="DS1440"/>
      <c r="DT1440"/>
      <c r="DU1440"/>
      <c r="DV1440"/>
      <c r="DW1440"/>
      <c r="DX1440"/>
      <c r="DY1440"/>
      <c r="DZ1440"/>
      <c r="EA1440"/>
      <c r="EB1440"/>
      <c r="EC1440"/>
      <c r="ED1440"/>
      <c r="EE1440"/>
      <c r="EF1440"/>
      <c r="EG1440"/>
      <c r="EH1440"/>
      <c r="EI1440"/>
      <c r="EJ1440"/>
      <c r="EK1440"/>
      <c r="EL1440"/>
      <c r="EM1440"/>
      <c r="EN1440"/>
    </row>
    <row r="1441" spans="1:144" x14ac:dyDescent="0.25">
      <c r="A1441"/>
      <c r="B1441"/>
      <c r="C1441"/>
      <c r="D1441"/>
      <c r="E1441"/>
      <c r="F1441"/>
      <c r="G1441"/>
      <c r="H1441"/>
      <c r="I1441"/>
      <c r="J1441"/>
      <c r="K1441"/>
      <c r="L1441"/>
      <c r="M1441"/>
      <c r="N1441"/>
      <c r="O1441"/>
      <c r="P1441"/>
      <c r="Q1441"/>
      <c r="R1441"/>
      <c r="S1441"/>
      <c r="T1441"/>
      <c r="U1441"/>
      <c r="V1441"/>
      <c r="W1441"/>
      <c r="X1441"/>
      <c r="Y1441"/>
      <c r="Z1441"/>
      <c r="AA1441"/>
      <c r="AB1441"/>
      <c r="AC1441"/>
      <c r="AD1441"/>
      <c r="AE1441"/>
      <c r="AF1441"/>
      <c r="AG1441"/>
      <c r="AH1441"/>
      <c r="AI1441"/>
      <c r="AJ1441"/>
      <c r="AK1441"/>
      <c r="AL1441"/>
      <c r="AM1441"/>
      <c r="AN1441"/>
      <c r="AO1441"/>
      <c r="AP1441"/>
      <c r="AQ1441"/>
      <c r="AR1441"/>
      <c r="AS1441"/>
      <c r="AT1441"/>
      <c r="AU1441"/>
      <c r="AV1441"/>
      <c r="AW1441"/>
      <c r="AX1441"/>
      <c r="AY1441"/>
      <c r="AZ1441"/>
      <c r="BA1441"/>
      <c r="BB1441"/>
      <c r="BC1441"/>
      <c r="BD1441"/>
      <c r="BE1441"/>
      <c r="BF1441"/>
      <c r="BG1441"/>
      <c r="BH1441"/>
      <c r="BI1441"/>
      <c r="BJ1441"/>
      <c r="BK1441"/>
      <c r="BL1441"/>
      <c r="BM1441"/>
      <c r="BN1441"/>
      <c r="BO1441"/>
      <c r="BP1441"/>
      <c r="BQ1441"/>
      <c r="BR1441"/>
      <c r="BS1441"/>
      <c r="BT1441"/>
      <c r="BU1441"/>
      <c r="BV1441"/>
      <c r="BW1441"/>
      <c r="BX1441"/>
      <c r="BY1441"/>
      <c r="BZ1441"/>
      <c r="CA1441"/>
      <c r="CB1441"/>
      <c r="CC1441"/>
      <c r="CD1441"/>
      <c r="CE1441"/>
      <c r="CF1441"/>
      <c r="CG1441"/>
      <c r="CH1441"/>
      <c r="CI1441"/>
      <c r="CJ1441"/>
      <c r="CK1441"/>
      <c r="CL1441"/>
      <c r="CM1441"/>
      <c r="CN1441"/>
      <c r="CO1441"/>
      <c r="CP1441"/>
      <c r="CQ1441"/>
      <c r="CR1441"/>
      <c r="CS1441"/>
      <c r="CT1441"/>
      <c r="CU1441"/>
      <c r="CV1441"/>
      <c r="CW1441"/>
      <c r="CX1441"/>
      <c r="CY1441"/>
      <c r="CZ1441"/>
      <c r="DA1441"/>
      <c r="DB1441"/>
      <c r="DC1441"/>
      <c r="DD1441"/>
      <c r="DE1441"/>
      <c r="DF1441"/>
      <c r="DG1441"/>
      <c r="DH1441"/>
      <c r="DI1441"/>
      <c r="DJ1441"/>
      <c r="DK1441"/>
      <c r="DL1441"/>
      <c r="DM1441"/>
      <c r="DN1441"/>
      <c r="DO1441"/>
      <c r="DP1441"/>
      <c r="DQ1441"/>
      <c r="DR1441"/>
      <c r="DS1441"/>
      <c r="DT1441"/>
      <c r="DU1441"/>
      <c r="DV1441"/>
      <c r="DW1441"/>
      <c r="DX1441"/>
      <c r="DY1441"/>
      <c r="DZ1441"/>
      <c r="EA1441"/>
      <c r="EB1441"/>
      <c r="EC1441"/>
      <c r="ED1441"/>
      <c r="EE1441"/>
      <c r="EF1441"/>
      <c r="EG1441"/>
      <c r="EH1441"/>
      <c r="EI1441"/>
      <c r="EJ1441"/>
      <c r="EK1441"/>
      <c r="EL1441"/>
      <c r="EM1441"/>
      <c r="EN1441"/>
    </row>
    <row r="1442" spans="1:144" x14ac:dyDescent="0.25">
      <c r="A1442"/>
      <c r="B1442"/>
      <c r="C1442"/>
      <c r="D1442"/>
      <c r="E1442"/>
      <c r="F1442"/>
      <c r="G1442"/>
      <c r="H1442"/>
      <c r="I1442"/>
      <c r="J1442"/>
      <c r="K1442"/>
      <c r="L1442"/>
      <c r="M1442"/>
      <c r="N1442"/>
      <c r="O1442"/>
      <c r="P1442"/>
      <c r="Q1442"/>
      <c r="R1442"/>
      <c r="S1442"/>
      <c r="T1442"/>
      <c r="U1442"/>
      <c r="V1442"/>
      <c r="W1442"/>
      <c r="X1442"/>
      <c r="Y1442"/>
      <c r="Z1442"/>
      <c r="AA1442"/>
      <c r="AB1442"/>
      <c r="AC1442"/>
      <c r="AD1442"/>
      <c r="AE1442"/>
      <c r="AF1442"/>
      <c r="AG1442"/>
      <c r="AH1442"/>
      <c r="AI1442"/>
      <c r="AJ1442"/>
      <c r="AK1442"/>
      <c r="AL1442"/>
      <c r="AM1442"/>
      <c r="AN1442"/>
      <c r="AO1442"/>
      <c r="AP1442"/>
      <c r="AQ1442"/>
      <c r="AR1442"/>
      <c r="AS1442"/>
      <c r="AT1442"/>
      <c r="AU1442"/>
      <c r="AV1442"/>
      <c r="AW1442"/>
      <c r="AX1442"/>
      <c r="AY1442"/>
      <c r="AZ1442"/>
      <c r="BA1442"/>
      <c r="BB1442"/>
      <c r="BC1442"/>
      <c r="BD1442"/>
      <c r="BE1442"/>
      <c r="BF1442"/>
      <c r="BG1442"/>
      <c r="BH1442"/>
      <c r="BI1442"/>
      <c r="BJ1442"/>
      <c r="BK1442"/>
      <c r="BL1442"/>
      <c r="BM1442"/>
      <c r="BN1442"/>
      <c r="BO1442"/>
      <c r="BP1442"/>
      <c r="BQ1442"/>
      <c r="BR1442"/>
      <c r="BS1442"/>
      <c r="BT1442"/>
      <c r="BU1442"/>
      <c r="BV1442"/>
      <c r="BW1442"/>
      <c r="BX1442"/>
      <c r="BY1442"/>
      <c r="BZ1442"/>
      <c r="CA1442"/>
      <c r="CB1442"/>
      <c r="CC1442"/>
      <c r="CD1442"/>
      <c r="CE1442"/>
      <c r="CF1442"/>
      <c r="CG1442"/>
      <c r="CH1442"/>
      <c r="CI1442"/>
      <c r="CJ1442"/>
      <c r="CK1442"/>
      <c r="CL1442"/>
      <c r="CM1442"/>
      <c r="CN1442"/>
      <c r="CO1442"/>
      <c r="CP1442"/>
      <c r="CQ1442"/>
      <c r="CR1442"/>
      <c r="CS1442"/>
      <c r="CT1442"/>
      <c r="CU1442"/>
      <c r="CV1442"/>
      <c r="CW1442"/>
      <c r="CX1442"/>
      <c r="CY1442"/>
      <c r="CZ1442"/>
      <c r="DA1442"/>
      <c r="DB1442"/>
      <c r="DC1442"/>
      <c r="DD1442"/>
      <c r="DE1442"/>
      <c r="DF1442"/>
      <c r="DG1442"/>
      <c r="DH1442"/>
      <c r="DI1442"/>
      <c r="DJ1442"/>
      <c r="DK1442"/>
      <c r="DL1442"/>
      <c r="DM1442"/>
      <c r="DN1442"/>
      <c r="DO1442"/>
      <c r="DP1442"/>
      <c r="DQ1442"/>
      <c r="DR1442"/>
      <c r="DS1442"/>
      <c r="DT1442"/>
      <c r="DU1442"/>
      <c r="DV1442"/>
      <c r="DW1442"/>
      <c r="DX1442"/>
      <c r="DY1442"/>
      <c r="DZ1442"/>
      <c r="EA1442"/>
      <c r="EB1442"/>
      <c r="EC1442"/>
      <c r="ED1442"/>
      <c r="EE1442"/>
      <c r="EF1442"/>
      <c r="EG1442"/>
      <c r="EH1442"/>
      <c r="EI1442"/>
      <c r="EJ1442"/>
      <c r="EK1442"/>
      <c r="EL1442"/>
      <c r="EM1442"/>
      <c r="EN1442"/>
    </row>
    <row r="1443" spans="1:144" x14ac:dyDescent="0.25">
      <c r="A1443"/>
      <c r="B1443"/>
      <c r="C1443"/>
      <c r="D1443"/>
      <c r="E1443"/>
      <c r="F1443"/>
      <c r="G1443"/>
      <c r="H1443"/>
      <c r="I1443"/>
      <c r="J1443"/>
      <c r="K1443"/>
      <c r="L1443"/>
      <c r="M1443"/>
      <c r="N1443"/>
      <c r="O1443"/>
      <c r="P1443"/>
      <c r="Q1443"/>
      <c r="R1443"/>
      <c r="S1443"/>
      <c r="T1443"/>
      <c r="U1443"/>
      <c r="V1443"/>
      <c r="W1443"/>
      <c r="X1443"/>
      <c r="Y1443"/>
      <c r="Z1443"/>
      <c r="AA1443"/>
      <c r="AB1443"/>
      <c r="AC1443"/>
      <c r="AD1443"/>
      <c r="AE1443"/>
      <c r="AF1443"/>
      <c r="AG1443"/>
      <c r="AH1443"/>
      <c r="AI1443"/>
      <c r="AJ1443"/>
      <c r="AK1443"/>
      <c r="AL1443"/>
      <c r="AM1443"/>
      <c r="AN1443"/>
      <c r="AO1443"/>
      <c r="AP1443"/>
      <c r="AQ1443"/>
      <c r="AR1443"/>
      <c r="AS1443"/>
      <c r="AT1443"/>
      <c r="AU1443"/>
      <c r="AV1443"/>
      <c r="AW1443"/>
      <c r="AX1443"/>
      <c r="AY1443"/>
      <c r="AZ1443"/>
      <c r="BA1443"/>
      <c r="BB1443"/>
      <c r="BC1443"/>
      <c r="BD1443"/>
      <c r="BE1443"/>
      <c r="BF1443"/>
      <c r="BG1443"/>
      <c r="BH1443"/>
      <c r="BI1443"/>
      <c r="BJ1443"/>
      <c r="BK1443"/>
      <c r="BL1443"/>
      <c r="BM1443"/>
      <c r="BN1443"/>
      <c r="BO1443"/>
      <c r="BP1443"/>
      <c r="BQ1443"/>
      <c r="BR1443"/>
      <c r="BS1443"/>
      <c r="BT1443"/>
      <c r="BU1443"/>
      <c r="BV1443"/>
      <c r="BW1443"/>
      <c r="BX1443"/>
      <c r="BY1443"/>
      <c r="BZ1443"/>
      <c r="CA1443"/>
      <c r="CB1443"/>
      <c r="CC1443"/>
      <c r="CD1443"/>
      <c r="CE1443"/>
      <c r="CF1443"/>
      <c r="CG1443"/>
      <c r="CH1443"/>
      <c r="CI1443"/>
      <c r="CJ1443"/>
      <c r="CK1443"/>
      <c r="CL1443"/>
      <c r="CM1443"/>
      <c r="CN1443"/>
      <c r="CO1443"/>
      <c r="CP1443"/>
      <c r="CQ1443"/>
      <c r="CR1443"/>
      <c r="CS1443"/>
      <c r="CT1443"/>
      <c r="CU1443"/>
      <c r="CV1443"/>
      <c r="CW1443"/>
      <c r="CX1443"/>
      <c r="CY1443"/>
      <c r="CZ1443"/>
      <c r="DA1443"/>
      <c r="DB1443"/>
      <c r="DC1443"/>
      <c r="DD1443"/>
      <c r="DE1443"/>
      <c r="DF1443"/>
      <c r="DG1443"/>
      <c r="DH1443"/>
      <c r="DI1443"/>
      <c r="DJ1443"/>
      <c r="DK1443"/>
      <c r="DL1443"/>
      <c r="DM1443"/>
      <c r="DN1443"/>
      <c r="DO1443"/>
      <c r="DP1443"/>
      <c r="DQ1443"/>
      <c r="DR1443"/>
      <c r="DS1443"/>
      <c r="DT1443"/>
      <c r="DU1443"/>
      <c r="DV1443"/>
      <c r="DW1443"/>
      <c r="DX1443"/>
      <c r="DY1443"/>
      <c r="DZ1443"/>
      <c r="EA1443"/>
      <c r="EB1443"/>
      <c r="EC1443"/>
      <c r="ED1443"/>
      <c r="EE1443"/>
      <c r="EF1443"/>
      <c r="EG1443"/>
      <c r="EH1443"/>
      <c r="EI1443"/>
      <c r="EJ1443"/>
      <c r="EK1443"/>
      <c r="EL1443"/>
      <c r="EM1443"/>
      <c r="EN1443"/>
    </row>
    <row r="1444" spans="1:144" x14ac:dyDescent="0.25">
      <c r="A1444"/>
      <c r="B1444"/>
      <c r="C1444"/>
      <c r="D1444"/>
      <c r="E1444"/>
      <c r="F1444"/>
      <c r="G1444"/>
      <c r="H1444"/>
      <c r="I1444"/>
      <c r="J1444"/>
      <c r="K1444"/>
      <c r="L1444"/>
      <c r="M1444"/>
      <c r="N1444"/>
      <c r="O1444"/>
      <c r="P1444"/>
      <c r="Q1444"/>
      <c r="R1444"/>
      <c r="S1444"/>
      <c r="T1444"/>
      <c r="U1444"/>
      <c r="V1444"/>
      <c r="W1444"/>
      <c r="X1444"/>
      <c r="Y1444"/>
      <c r="Z1444"/>
      <c r="AA1444"/>
      <c r="AB1444"/>
      <c r="AC1444"/>
      <c r="AD1444"/>
      <c r="AE1444"/>
      <c r="AF1444"/>
      <c r="AG1444"/>
      <c r="AH1444"/>
      <c r="AI1444"/>
      <c r="AJ1444"/>
      <c r="AK1444"/>
      <c r="AL1444"/>
      <c r="AM1444"/>
      <c r="AN1444"/>
      <c r="AO1444"/>
      <c r="AP1444"/>
      <c r="AQ1444"/>
      <c r="AR1444"/>
      <c r="AS1444"/>
      <c r="AT1444"/>
      <c r="AU1444"/>
      <c r="AV1444"/>
      <c r="AW1444"/>
      <c r="AX1444"/>
      <c r="AY1444"/>
      <c r="AZ1444"/>
      <c r="BA1444"/>
      <c r="BB1444"/>
      <c r="BC1444"/>
      <c r="BD1444"/>
      <c r="BE1444"/>
      <c r="BF1444"/>
      <c r="BG1444"/>
      <c r="BH1444"/>
      <c r="BI1444"/>
      <c r="BJ1444"/>
      <c r="BK1444"/>
      <c r="BL1444"/>
      <c r="BM1444"/>
      <c r="BN1444"/>
      <c r="BO1444"/>
      <c r="BP1444"/>
      <c r="BQ1444"/>
      <c r="BR1444"/>
      <c r="BS1444"/>
      <c r="BT1444"/>
      <c r="BU1444"/>
      <c r="BV1444"/>
      <c r="BW1444"/>
      <c r="BX1444"/>
      <c r="BY1444"/>
      <c r="BZ1444"/>
      <c r="CA1444"/>
      <c r="CB1444"/>
      <c r="CC1444"/>
      <c r="CD1444"/>
      <c r="CE1444"/>
      <c r="CF1444"/>
      <c r="CG1444"/>
      <c r="CH1444"/>
      <c r="CI1444"/>
      <c r="CJ1444"/>
      <c r="CK1444"/>
      <c r="CL1444"/>
      <c r="CM1444"/>
      <c r="CN1444"/>
      <c r="CO1444"/>
      <c r="CP1444"/>
      <c r="CQ1444"/>
      <c r="CR1444"/>
      <c r="CS1444"/>
      <c r="CT1444"/>
      <c r="CU1444"/>
      <c r="CV1444"/>
      <c r="CW1444"/>
      <c r="CX1444"/>
      <c r="CY1444"/>
      <c r="CZ1444"/>
      <c r="DA1444"/>
      <c r="DB1444"/>
      <c r="DC1444"/>
      <c r="DD1444"/>
      <c r="DE1444"/>
      <c r="DF1444"/>
      <c r="DG1444"/>
      <c r="DH1444"/>
      <c r="DI1444"/>
      <c r="DJ1444"/>
      <c r="DK1444"/>
      <c r="DL1444"/>
      <c r="DM1444"/>
      <c r="DN1444"/>
      <c r="DO1444"/>
      <c r="DP1444"/>
      <c r="DQ1444"/>
      <c r="DR1444"/>
      <c r="DS1444"/>
      <c r="DT1444"/>
      <c r="DU1444"/>
      <c r="DV1444"/>
      <c r="DW1444"/>
      <c r="DX1444"/>
      <c r="DY1444"/>
      <c r="DZ1444"/>
      <c r="EA1444"/>
      <c r="EB1444"/>
      <c r="EC1444"/>
      <c r="ED1444"/>
      <c r="EE1444"/>
      <c r="EF1444"/>
      <c r="EG1444"/>
      <c r="EH1444"/>
      <c r="EI1444"/>
      <c r="EJ1444"/>
      <c r="EK1444"/>
      <c r="EL1444"/>
      <c r="EM1444"/>
      <c r="EN1444"/>
    </row>
    <row r="1445" spans="1:144" x14ac:dyDescent="0.25">
      <c r="A1445"/>
      <c r="B1445"/>
      <c r="C1445"/>
      <c r="D1445"/>
      <c r="E1445"/>
      <c r="F1445"/>
      <c r="G1445"/>
      <c r="H1445"/>
      <c r="I1445"/>
      <c r="J1445"/>
      <c r="K1445"/>
      <c r="L1445"/>
      <c r="M1445"/>
      <c r="N1445"/>
      <c r="O1445"/>
      <c r="P1445"/>
      <c r="Q1445"/>
      <c r="R1445"/>
      <c r="S1445"/>
      <c r="T1445"/>
      <c r="U1445"/>
      <c r="V1445"/>
      <c r="W1445"/>
      <c r="X1445"/>
      <c r="Y1445"/>
      <c r="Z1445"/>
      <c r="AA1445"/>
      <c r="AB1445"/>
      <c r="AC1445"/>
      <c r="AD1445"/>
      <c r="AE1445"/>
      <c r="AF1445"/>
      <c r="AG1445"/>
      <c r="AH1445"/>
      <c r="AI1445"/>
      <c r="AJ1445"/>
      <c r="AK1445"/>
      <c r="AL1445"/>
      <c r="AM1445"/>
      <c r="AN1445"/>
      <c r="AO1445"/>
      <c r="AP1445"/>
      <c r="AQ1445"/>
      <c r="AR1445"/>
      <c r="AS1445"/>
      <c r="AT1445"/>
      <c r="AU1445"/>
      <c r="AV1445"/>
      <c r="AW1445"/>
      <c r="AX1445"/>
      <c r="AY1445"/>
      <c r="AZ1445"/>
      <c r="BA1445"/>
      <c r="BB1445"/>
      <c r="BC1445"/>
      <c r="BD1445"/>
      <c r="BE1445"/>
      <c r="BF1445"/>
      <c r="BG1445"/>
      <c r="BH1445"/>
      <c r="BI1445"/>
      <c r="BJ1445"/>
      <c r="BK1445"/>
      <c r="BL1445"/>
      <c r="BM1445"/>
      <c r="BN1445"/>
      <c r="BO1445"/>
      <c r="BP1445"/>
      <c r="BQ1445"/>
      <c r="BR1445"/>
      <c r="BS1445"/>
      <c r="BT1445"/>
      <c r="BU1445"/>
      <c r="BV1445"/>
      <c r="BW1445"/>
      <c r="BX1445"/>
      <c r="BY1445"/>
      <c r="BZ1445"/>
      <c r="CA1445"/>
      <c r="CB1445"/>
      <c r="CC1445"/>
      <c r="CD1445"/>
      <c r="CE1445"/>
      <c r="CF1445"/>
      <c r="CG1445"/>
      <c r="CH1445"/>
      <c r="CI1445"/>
      <c r="CJ1445"/>
      <c r="CK1445"/>
      <c r="CL1445"/>
      <c r="CM1445"/>
      <c r="CN1445"/>
      <c r="CO1445"/>
      <c r="CP1445"/>
      <c r="CQ1445"/>
      <c r="CR1445"/>
      <c r="CS1445"/>
      <c r="CT1445"/>
      <c r="CU1445"/>
      <c r="CV1445"/>
      <c r="CW1445"/>
      <c r="CX1445"/>
      <c r="CY1445"/>
      <c r="CZ1445"/>
      <c r="DA1445"/>
      <c r="DB1445"/>
      <c r="DC1445"/>
      <c r="DD1445"/>
      <c r="DE1445"/>
      <c r="DF1445"/>
      <c r="DG1445"/>
      <c r="DH1445"/>
      <c r="DI1445"/>
      <c r="DJ1445"/>
      <c r="DK1445"/>
      <c r="DL1445"/>
      <c r="DM1445"/>
      <c r="DN1445"/>
      <c r="DO1445"/>
      <c r="DP1445"/>
      <c r="DQ1445"/>
      <c r="DR1445"/>
      <c r="DS1445"/>
      <c r="DT1445"/>
      <c r="DU1445"/>
      <c r="DV1445"/>
      <c r="DW1445"/>
      <c r="DX1445"/>
      <c r="DY1445"/>
      <c r="DZ1445"/>
      <c r="EA1445"/>
      <c r="EB1445"/>
      <c r="EC1445"/>
      <c r="ED1445"/>
      <c r="EE1445"/>
      <c r="EF1445"/>
      <c r="EG1445"/>
      <c r="EH1445"/>
      <c r="EI1445"/>
      <c r="EJ1445"/>
      <c r="EK1445"/>
      <c r="EL1445"/>
      <c r="EM1445"/>
      <c r="EN1445"/>
    </row>
    <row r="1446" spans="1:144" x14ac:dyDescent="0.25">
      <c r="A1446"/>
      <c r="B1446"/>
      <c r="C1446"/>
      <c r="D1446"/>
      <c r="E1446"/>
      <c r="F1446"/>
      <c r="G1446"/>
      <c r="H1446"/>
      <c r="I1446"/>
      <c r="J1446"/>
      <c r="K1446"/>
      <c r="L1446"/>
      <c r="M1446"/>
      <c r="N1446"/>
      <c r="O1446"/>
      <c r="P1446"/>
      <c r="Q1446"/>
      <c r="R1446"/>
      <c r="S1446"/>
      <c r="T1446"/>
      <c r="U1446"/>
      <c r="V1446"/>
      <c r="W1446"/>
      <c r="X1446"/>
      <c r="Y1446"/>
      <c r="Z1446"/>
      <c r="AA1446"/>
      <c r="AB1446"/>
      <c r="AC1446"/>
      <c r="AD1446"/>
      <c r="AE1446"/>
      <c r="AF1446"/>
      <c r="AG1446"/>
      <c r="AH1446"/>
      <c r="AI1446"/>
      <c r="AJ1446"/>
      <c r="AK1446"/>
      <c r="AL1446"/>
      <c r="AM1446"/>
      <c r="AN1446"/>
      <c r="AO1446"/>
      <c r="AP1446"/>
      <c r="AQ1446"/>
      <c r="AR1446"/>
      <c r="AS1446"/>
      <c r="AT1446"/>
      <c r="AU1446"/>
      <c r="AV1446"/>
      <c r="AW1446"/>
      <c r="AX1446"/>
      <c r="AY1446"/>
      <c r="AZ1446"/>
      <c r="BA1446"/>
      <c r="BB1446"/>
      <c r="BC1446"/>
      <c r="BD1446"/>
      <c r="BE1446"/>
      <c r="BF1446"/>
      <c r="BG1446"/>
      <c r="BH1446"/>
      <c r="BI1446"/>
      <c r="BJ1446"/>
      <c r="BK1446"/>
      <c r="BL1446"/>
      <c r="BM1446"/>
      <c r="BN1446"/>
      <c r="BO1446"/>
      <c r="BP1446"/>
      <c r="BQ1446"/>
      <c r="BR1446"/>
      <c r="BS1446"/>
      <c r="BT1446"/>
      <c r="BU1446"/>
      <c r="BV1446"/>
      <c r="BW1446"/>
      <c r="BX1446"/>
      <c r="BY1446"/>
      <c r="BZ1446"/>
      <c r="CA1446"/>
      <c r="CB1446"/>
      <c r="CC1446"/>
      <c r="CD1446"/>
      <c r="CE1446"/>
      <c r="CF1446"/>
      <c r="CG1446"/>
      <c r="CH1446"/>
      <c r="CI1446"/>
      <c r="CJ1446"/>
      <c r="CK1446"/>
      <c r="CL1446"/>
      <c r="CM1446"/>
      <c r="CN1446"/>
      <c r="CO1446"/>
      <c r="CP1446"/>
      <c r="CQ1446"/>
      <c r="CR1446"/>
      <c r="CS1446"/>
      <c r="CT1446"/>
      <c r="CU1446"/>
      <c r="CV1446"/>
      <c r="CW1446"/>
      <c r="CX1446"/>
      <c r="CY1446"/>
      <c r="CZ1446"/>
      <c r="DA1446"/>
      <c r="DB1446"/>
      <c r="DC1446"/>
      <c r="DD1446"/>
      <c r="DE1446"/>
      <c r="DF1446"/>
      <c r="DG1446"/>
      <c r="DH1446"/>
      <c r="DI1446"/>
      <c r="DJ1446"/>
      <c r="DK1446"/>
      <c r="DL1446"/>
      <c r="DM1446"/>
      <c r="DN1446"/>
      <c r="DO1446"/>
      <c r="DP1446"/>
      <c r="DQ1446"/>
      <c r="DR1446"/>
      <c r="DS1446"/>
      <c r="DT1446"/>
      <c r="DU1446"/>
      <c r="DV1446"/>
      <c r="DW1446"/>
      <c r="DX1446"/>
      <c r="DY1446"/>
      <c r="DZ1446"/>
      <c r="EA1446"/>
      <c r="EB1446"/>
      <c r="EC1446"/>
      <c r="ED1446"/>
      <c r="EE1446"/>
      <c r="EF1446"/>
      <c r="EG1446"/>
      <c r="EH1446"/>
      <c r="EI1446"/>
      <c r="EJ1446"/>
      <c r="EK1446"/>
      <c r="EL1446"/>
      <c r="EM1446"/>
      <c r="EN1446"/>
    </row>
    <row r="1447" spans="1:144" x14ac:dyDescent="0.25">
      <c r="A1447"/>
      <c r="B1447"/>
      <c r="C1447"/>
      <c r="D1447"/>
      <c r="E1447"/>
      <c r="F1447"/>
      <c r="G1447"/>
      <c r="H1447"/>
      <c r="I1447"/>
      <c r="J1447"/>
      <c r="K1447"/>
      <c r="L1447"/>
      <c r="M1447"/>
      <c r="N1447"/>
      <c r="O1447"/>
      <c r="P1447"/>
      <c r="Q1447"/>
      <c r="R1447"/>
      <c r="S1447"/>
      <c r="T1447"/>
      <c r="U1447"/>
      <c r="V1447"/>
      <c r="W1447"/>
      <c r="X1447"/>
      <c r="Y1447"/>
      <c r="Z1447"/>
      <c r="AA1447"/>
      <c r="AB1447"/>
      <c r="AC1447"/>
      <c r="AD1447"/>
      <c r="AE1447"/>
      <c r="AF1447"/>
      <c r="AG1447"/>
      <c r="AH1447"/>
      <c r="AI1447"/>
      <c r="AJ1447"/>
      <c r="AK1447"/>
      <c r="AL1447"/>
      <c r="AM1447"/>
      <c r="AN1447"/>
      <c r="AO1447"/>
      <c r="AP1447"/>
      <c r="AQ1447"/>
      <c r="AR1447"/>
      <c r="AS1447"/>
      <c r="AT1447"/>
      <c r="AU1447"/>
      <c r="AV1447"/>
      <c r="AW1447"/>
      <c r="AX1447"/>
      <c r="AY1447"/>
      <c r="AZ1447"/>
      <c r="BA1447"/>
      <c r="BB1447"/>
      <c r="BC1447"/>
      <c r="BD1447"/>
      <c r="BE1447"/>
      <c r="BF1447"/>
      <c r="BG1447"/>
      <c r="BH1447"/>
      <c r="BI1447"/>
      <c r="BJ1447"/>
      <c r="BK1447"/>
      <c r="BL1447"/>
      <c r="BM1447"/>
      <c r="BN1447"/>
      <c r="BO1447"/>
      <c r="BP1447"/>
      <c r="BQ1447"/>
      <c r="BR1447"/>
      <c r="BS1447"/>
      <c r="BT1447"/>
      <c r="BU1447"/>
      <c r="BV1447"/>
      <c r="BW1447"/>
      <c r="BX1447"/>
      <c r="BY1447"/>
      <c r="BZ1447"/>
      <c r="CA1447"/>
      <c r="CB1447"/>
      <c r="CC1447"/>
      <c r="CD1447"/>
      <c r="CE1447"/>
      <c r="CF1447"/>
      <c r="CG1447"/>
      <c r="CH1447"/>
      <c r="CI1447"/>
      <c r="CJ1447"/>
      <c r="CK1447"/>
      <c r="CL1447"/>
      <c r="CM1447"/>
      <c r="CN1447"/>
      <c r="CO1447"/>
      <c r="CP1447"/>
      <c r="CQ1447"/>
      <c r="CR1447"/>
      <c r="CS1447"/>
      <c r="CT1447"/>
      <c r="CU1447"/>
      <c r="CV1447"/>
      <c r="CW1447"/>
      <c r="CX1447"/>
      <c r="CY1447"/>
      <c r="CZ1447"/>
      <c r="DA1447"/>
      <c r="DB1447"/>
      <c r="DC1447"/>
      <c r="DD1447"/>
      <c r="DE1447"/>
      <c r="DF1447"/>
      <c r="DG1447"/>
      <c r="DH1447"/>
      <c r="DI1447"/>
      <c r="DJ1447"/>
      <c r="DK1447"/>
      <c r="DL1447"/>
      <c r="DM1447"/>
      <c r="DN1447"/>
      <c r="DO1447"/>
      <c r="DP1447"/>
      <c r="DQ1447"/>
      <c r="DR1447"/>
      <c r="DS1447"/>
      <c r="DT1447"/>
      <c r="DU1447"/>
      <c r="DV1447"/>
      <c r="DW1447"/>
      <c r="DX1447"/>
      <c r="DY1447"/>
      <c r="DZ1447"/>
      <c r="EA1447"/>
      <c r="EB1447"/>
      <c r="EC1447"/>
      <c r="ED1447"/>
      <c r="EE1447"/>
      <c r="EF1447"/>
      <c r="EG1447"/>
      <c r="EH1447"/>
      <c r="EI1447"/>
      <c r="EJ1447"/>
      <c r="EK1447"/>
      <c r="EL1447"/>
      <c r="EM1447"/>
      <c r="EN1447"/>
    </row>
    <row r="1448" spans="1:144" x14ac:dyDescent="0.25">
      <c r="A1448"/>
      <c r="B1448"/>
      <c r="C1448"/>
      <c r="D1448"/>
      <c r="E1448"/>
      <c r="F1448"/>
      <c r="G1448"/>
      <c r="H1448"/>
      <c r="I1448"/>
      <c r="J1448"/>
      <c r="K1448"/>
      <c r="L1448"/>
      <c r="M1448"/>
      <c r="N1448"/>
      <c r="O1448"/>
      <c r="P1448"/>
      <c r="Q1448"/>
      <c r="R1448"/>
      <c r="S1448"/>
      <c r="T1448"/>
      <c r="U1448"/>
      <c r="V1448"/>
      <c r="W1448"/>
      <c r="X1448"/>
      <c r="Y1448"/>
      <c r="Z1448"/>
      <c r="AA1448"/>
      <c r="AB1448"/>
      <c r="AC1448"/>
      <c r="AD1448"/>
      <c r="AE1448"/>
      <c r="AF1448"/>
      <c r="AG1448"/>
      <c r="AH1448"/>
      <c r="AI1448"/>
      <c r="AJ1448"/>
      <c r="AK1448"/>
      <c r="AL1448"/>
      <c r="AM1448"/>
      <c r="AN1448"/>
      <c r="AO1448"/>
      <c r="AP1448"/>
      <c r="AQ1448"/>
      <c r="AR1448"/>
      <c r="AS1448"/>
      <c r="AT1448"/>
      <c r="AU1448"/>
      <c r="AV1448"/>
      <c r="AW1448"/>
      <c r="AX1448"/>
      <c r="AY1448"/>
      <c r="AZ1448"/>
      <c r="BA1448"/>
      <c r="BB1448"/>
      <c r="BC1448"/>
      <c r="BD1448"/>
      <c r="BE1448"/>
      <c r="BF1448"/>
      <c r="BG1448"/>
      <c r="BH1448"/>
      <c r="BI1448"/>
      <c r="BJ1448"/>
      <c r="BK1448"/>
      <c r="BL1448"/>
      <c r="BM1448"/>
      <c r="BN1448"/>
      <c r="BO1448"/>
      <c r="BP1448"/>
      <c r="BQ1448"/>
      <c r="BR1448"/>
      <c r="BS1448"/>
      <c r="BT1448"/>
      <c r="BU1448"/>
      <c r="BV1448"/>
      <c r="BW1448"/>
      <c r="BX1448"/>
      <c r="BY1448"/>
      <c r="BZ1448"/>
      <c r="CA1448"/>
      <c r="CB1448"/>
      <c r="CC1448"/>
      <c r="CD1448"/>
      <c r="CE1448"/>
      <c r="CF1448"/>
      <c r="CG1448"/>
      <c r="CH1448"/>
      <c r="CI1448"/>
      <c r="CJ1448"/>
      <c r="CK1448"/>
      <c r="CL1448"/>
      <c r="CM1448"/>
      <c r="CN1448"/>
      <c r="CO1448"/>
      <c r="CP1448"/>
      <c r="CQ1448"/>
      <c r="CR1448"/>
      <c r="CS1448"/>
      <c r="CT1448"/>
      <c r="CU1448"/>
      <c r="CV1448"/>
      <c r="CW1448"/>
      <c r="CX1448"/>
      <c r="CY1448"/>
      <c r="CZ1448"/>
      <c r="DA1448"/>
      <c r="DB1448"/>
      <c r="DC1448"/>
      <c r="DD1448"/>
      <c r="DE1448"/>
      <c r="DF1448"/>
      <c r="DG1448"/>
      <c r="DH1448"/>
      <c r="DI1448"/>
      <c r="DJ1448"/>
      <c r="DK1448"/>
      <c r="DL1448"/>
      <c r="DM1448"/>
      <c r="DN1448"/>
      <c r="DO1448"/>
      <c r="DP1448"/>
      <c r="DQ1448"/>
      <c r="DR1448"/>
      <c r="DS1448"/>
      <c r="DT1448"/>
      <c r="DU1448"/>
      <c r="DV1448"/>
      <c r="DW1448"/>
      <c r="DX1448"/>
      <c r="DY1448"/>
      <c r="DZ1448"/>
      <c r="EA1448"/>
      <c r="EB1448"/>
      <c r="EC1448"/>
      <c r="ED1448"/>
      <c r="EE1448"/>
      <c r="EF1448"/>
      <c r="EG1448"/>
      <c r="EH1448"/>
      <c r="EI1448"/>
      <c r="EJ1448"/>
      <c r="EK1448"/>
      <c r="EL1448"/>
      <c r="EM1448"/>
      <c r="EN1448"/>
    </row>
    <row r="1449" spans="1:144" x14ac:dyDescent="0.25">
      <c r="A1449"/>
      <c r="B1449"/>
      <c r="C1449"/>
      <c r="D1449"/>
      <c r="E1449"/>
      <c r="F1449"/>
      <c r="G1449"/>
      <c r="H1449"/>
      <c r="I1449"/>
      <c r="J1449"/>
      <c r="K1449"/>
      <c r="L1449"/>
      <c r="M1449"/>
      <c r="N1449"/>
      <c r="O1449"/>
      <c r="P1449"/>
      <c r="Q1449"/>
      <c r="R1449"/>
      <c r="S1449"/>
      <c r="T1449"/>
      <c r="U1449"/>
      <c r="V1449"/>
      <c r="W1449"/>
      <c r="X1449"/>
      <c r="Y1449"/>
      <c r="Z1449"/>
      <c r="AA1449"/>
      <c r="AB1449"/>
      <c r="AC1449"/>
      <c r="AD1449"/>
      <c r="AE1449"/>
      <c r="AF1449"/>
      <c r="AG1449"/>
      <c r="AH1449"/>
      <c r="AI1449"/>
      <c r="AJ1449"/>
      <c r="AK1449"/>
      <c r="AL1449"/>
      <c r="AM1449"/>
      <c r="AN1449"/>
      <c r="AO1449"/>
      <c r="AP1449"/>
      <c r="AQ1449"/>
      <c r="AR1449"/>
      <c r="AS1449"/>
      <c r="AT1449"/>
      <c r="AU1449"/>
      <c r="AV1449"/>
      <c r="AW1449"/>
      <c r="AX1449"/>
      <c r="AY1449"/>
      <c r="AZ1449"/>
      <c r="BA1449"/>
      <c r="BB1449"/>
      <c r="BC1449"/>
      <c r="BD1449"/>
      <c r="BE1449"/>
      <c r="BF1449"/>
      <c r="BG1449"/>
      <c r="BH1449"/>
      <c r="BI1449"/>
      <c r="BJ1449"/>
      <c r="BK1449"/>
      <c r="BL1449"/>
      <c r="BM1449"/>
      <c r="BN1449"/>
      <c r="BO1449"/>
      <c r="BP1449"/>
      <c r="BQ1449"/>
      <c r="BR1449"/>
      <c r="BS1449"/>
      <c r="BT1449"/>
      <c r="BU1449"/>
      <c r="BV1449"/>
      <c r="BW1449"/>
      <c r="BX1449"/>
      <c r="BY1449"/>
      <c r="BZ1449"/>
      <c r="CA1449"/>
      <c r="CB1449"/>
      <c r="CC1449"/>
      <c r="CD1449"/>
      <c r="CE1449"/>
      <c r="CF1449"/>
      <c r="CG1449"/>
      <c r="CH1449"/>
      <c r="CI1449"/>
      <c r="CJ1449"/>
      <c r="CK1449"/>
      <c r="CL1449"/>
      <c r="CM1449"/>
      <c r="CN1449"/>
      <c r="CO1449"/>
      <c r="CP1449"/>
      <c r="CQ1449"/>
      <c r="CR1449"/>
      <c r="CS1449"/>
      <c r="CT1449"/>
      <c r="CU1449"/>
      <c r="CV1449"/>
      <c r="CW1449"/>
      <c r="CX1449"/>
      <c r="CY1449"/>
      <c r="CZ1449"/>
      <c r="DA1449"/>
      <c r="DB1449"/>
      <c r="DC1449"/>
      <c r="DD1449"/>
      <c r="DE1449"/>
      <c r="DF1449"/>
      <c r="DG1449"/>
      <c r="DH1449"/>
      <c r="DI1449"/>
      <c r="DJ1449"/>
      <c r="DK1449"/>
      <c r="DL1449"/>
      <c r="DM1449"/>
      <c r="DN1449"/>
      <c r="DO1449"/>
      <c r="DP1449"/>
      <c r="DQ1449"/>
      <c r="DR1449"/>
      <c r="DS1449"/>
      <c r="DT1449"/>
      <c r="DU1449"/>
      <c r="DV1449"/>
      <c r="DW1449"/>
      <c r="DX1449"/>
      <c r="DY1449"/>
      <c r="DZ1449"/>
      <c r="EA1449"/>
      <c r="EB1449"/>
      <c r="EC1449"/>
      <c r="ED1449"/>
      <c r="EE1449"/>
      <c r="EF1449"/>
      <c r="EG1449"/>
      <c r="EH1449"/>
      <c r="EI1449"/>
      <c r="EJ1449"/>
      <c r="EK1449"/>
      <c r="EL1449"/>
      <c r="EM1449"/>
      <c r="EN1449"/>
    </row>
    <row r="1450" spans="1:144" x14ac:dyDescent="0.25">
      <c r="A1450"/>
      <c r="B1450"/>
      <c r="C1450"/>
      <c r="D1450"/>
      <c r="E1450"/>
      <c r="F1450"/>
      <c r="G1450"/>
      <c r="H1450"/>
      <c r="I1450"/>
      <c r="J1450"/>
      <c r="K1450"/>
      <c r="L1450"/>
      <c r="M1450"/>
      <c r="N1450"/>
      <c r="O1450"/>
      <c r="P1450"/>
      <c r="Q1450"/>
      <c r="R1450"/>
      <c r="S1450"/>
      <c r="T1450"/>
      <c r="U1450"/>
      <c r="V1450"/>
      <c r="W1450"/>
      <c r="X1450"/>
      <c r="Y1450"/>
      <c r="Z1450"/>
      <c r="AA1450"/>
      <c r="AB1450"/>
      <c r="AC1450"/>
      <c r="AD1450"/>
      <c r="AE1450"/>
      <c r="AF1450"/>
      <c r="AG1450"/>
      <c r="AH1450"/>
      <c r="AI1450"/>
      <c r="AJ1450"/>
      <c r="AK1450"/>
      <c r="AL1450"/>
      <c r="AM1450"/>
      <c r="AN1450"/>
      <c r="AO1450"/>
      <c r="AP1450"/>
      <c r="AQ1450"/>
      <c r="AR1450"/>
      <c r="AS1450"/>
      <c r="AT1450"/>
      <c r="AU1450"/>
      <c r="AV1450"/>
      <c r="AW1450"/>
      <c r="AX1450"/>
      <c r="AY1450"/>
      <c r="AZ1450"/>
      <c r="BA1450"/>
      <c r="BB1450"/>
      <c r="BC1450"/>
      <c r="BD1450"/>
      <c r="BE1450"/>
      <c r="BF1450"/>
      <c r="BG1450"/>
      <c r="BH1450"/>
      <c r="BI1450"/>
      <c r="BJ1450"/>
      <c r="BK1450"/>
      <c r="BL1450"/>
      <c r="BM1450"/>
      <c r="BN1450"/>
      <c r="BO1450"/>
      <c r="BP1450"/>
      <c r="BQ1450"/>
      <c r="BR1450"/>
      <c r="BS1450"/>
      <c r="BT1450"/>
      <c r="BU1450"/>
      <c r="BV1450"/>
      <c r="BW1450"/>
      <c r="BX1450"/>
      <c r="BY1450"/>
      <c r="BZ1450"/>
      <c r="CA1450"/>
      <c r="CB1450"/>
      <c r="CC1450"/>
      <c r="CD1450"/>
      <c r="CE1450"/>
      <c r="CF1450"/>
      <c r="CG1450"/>
      <c r="CH1450"/>
      <c r="CI1450"/>
      <c r="CJ1450"/>
      <c r="CK1450"/>
      <c r="CL1450"/>
      <c r="CM1450"/>
      <c r="CN1450"/>
      <c r="CO1450"/>
      <c r="CP1450"/>
      <c r="CQ1450"/>
      <c r="CR1450"/>
      <c r="CS1450"/>
      <c r="CT1450"/>
      <c r="CU1450"/>
      <c r="CV1450"/>
      <c r="CW1450"/>
      <c r="CX1450"/>
      <c r="CY1450"/>
      <c r="CZ1450"/>
      <c r="DA1450"/>
      <c r="DB1450"/>
      <c r="DC1450"/>
      <c r="DD1450"/>
      <c r="DE1450"/>
      <c r="DF1450"/>
      <c r="DG1450"/>
      <c r="DH1450"/>
      <c r="DI1450"/>
      <c r="DJ1450"/>
      <c r="DK1450"/>
      <c r="DL1450"/>
      <c r="DM1450"/>
      <c r="DN1450"/>
      <c r="DO1450"/>
      <c r="DP1450"/>
      <c r="DQ1450"/>
      <c r="DR1450"/>
      <c r="DS1450"/>
      <c r="DT1450"/>
      <c r="DU1450"/>
      <c r="DV1450"/>
      <c r="DW1450"/>
      <c r="DX1450"/>
      <c r="DY1450"/>
      <c r="DZ1450"/>
      <c r="EA1450"/>
      <c r="EB1450"/>
      <c r="EC1450"/>
      <c r="ED1450"/>
      <c r="EE1450"/>
      <c r="EF1450"/>
      <c r="EG1450"/>
      <c r="EH1450"/>
      <c r="EI1450"/>
      <c r="EJ1450"/>
      <c r="EK1450"/>
      <c r="EL1450"/>
      <c r="EM1450"/>
      <c r="EN1450"/>
    </row>
    <row r="1451" spans="1:144" x14ac:dyDescent="0.25">
      <c r="A1451"/>
      <c r="B1451"/>
      <c r="C1451"/>
      <c r="D1451"/>
      <c r="E1451"/>
      <c r="F1451"/>
      <c r="G1451"/>
      <c r="H1451"/>
      <c r="I1451"/>
      <c r="J1451"/>
      <c r="K1451"/>
      <c r="L1451"/>
      <c r="M1451"/>
      <c r="N1451"/>
      <c r="O1451"/>
      <c r="P1451"/>
      <c r="Q1451"/>
      <c r="R1451"/>
      <c r="S1451"/>
      <c r="T1451"/>
      <c r="U1451"/>
      <c r="V1451"/>
      <c r="W1451"/>
      <c r="X1451"/>
      <c r="Y1451"/>
      <c r="Z1451"/>
      <c r="AA1451"/>
      <c r="AB1451"/>
      <c r="AC1451"/>
      <c r="AD1451"/>
      <c r="AE1451"/>
      <c r="AF1451"/>
      <c r="AG1451"/>
      <c r="AH1451"/>
      <c r="AI1451"/>
      <c r="AJ1451"/>
      <c r="AK1451"/>
      <c r="AL1451"/>
      <c r="AM1451"/>
      <c r="AN1451"/>
      <c r="AO1451"/>
      <c r="AP1451"/>
      <c r="AQ1451"/>
      <c r="AR1451"/>
      <c r="AS1451"/>
      <c r="AT1451"/>
      <c r="AU1451"/>
      <c r="AV1451"/>
      <c r="AW1451"/>
      <c r="AX1451"/>
      <c r="AY1451"/>
      <c r="AZ1451"/>
      <c r="BA1451"/>
      <c r="BB1451"/>
      <c r="BC1451"/>
      <c r="BD1451"/>
      <c r="BE1451"/>
      <c r="BF1451"/>
      <c r="BG1451"/>
      <c r="BH1451"/>
      <c r="BI1451"/>
      <c r="BJ1451"/>
      <c r="BK1451"/>
      <c r="BL1451"/>
      <c r="BM1451"/>
      <c r="BN1451"/>
      <c r="BO1451"/>
      <c r="BP1451"/>
      <c r="BQ1451"/>
      <c r="BR1451"/>
      <c r="BS1451"/>
      <c r="BT1451"/>
      <c r="BU1451"/>
      <c r="BV1451"/>
      <c r="BW1451"/>
      <c r="BX1451"/>
      <c r="BY1451"/>
      <c r="BZ1451"/>
      <c r="CA1451"/>
      <c r="CB1451"/>
      <c r="CC1451"/>
      <c r="CD1451"/>
      <c r="CE1451"/>
      <c r="CF1451"/>
      <c r="CG1451"/>
      <c r="CH1451"/>
      <c r="CI1451"/>
      <c r="CJ1451"/>
      <c r="CK1451"/>
      <c r="CL1451"/>
      <c r="CM1451"/>
      <c r="CN1451"/>
      <c r="CO1451"/>
      <c r="CP1451"/>
      <c r="CQ1451"/>
      <c r="CR1451"/>
      <c r="CS1451"/>
      <c r="CT1451"/>
      <c r="CU1451"/>
      <c r="CV1451"/>
      <c r="CW1451"/>
      <c r="CX1451"/>
      <c r="CY1451"/>
      <c r="CZ1451"/>
      <c r="DA1451"/>
      <c r="DB1451"/>
      <c r="DC1451"/>
      <c r="DD1451"/>
      <c r="DE1451"/>
      <c r="DF1451"/>
      <c r="DG1451"/>
      <c r="DH1451"/>
      <c r="DI1451"/>
      <c r="DJ1451"/>
      <c r="DK1451"/>
      <c r="DL1451"/>
      <c r="DM1451"/>
      <c r="DN1451"/>
      <c r="DO1451"/>
      <c r="DP1451"/>
      <c r="DQ1451"/>
      <c r="DR1451"/>
      <c r="DS1451"/>
      <c r="DT1451"/>
      <c r="DU1451"/>
      <c r="DV1451"/>
      <c r="DW1451"/>
      <c r="DX1451"/>
      <c r="DY1451"/>
      <c r="DZ1451"/>
      <c r="EA1451"/>
      <c r="EB1451"/>
      <c r="EC1451"/>
      <c r="ED1451"/>
      <c r="EE1451"/>
      <c r="EF1451"/>
      <c r="EG1451"/>
      <c r="EH1451"/>
      <c r="EI1451"/>
      <c r="EJ1451"/>
      <c r="EK1451"/>
      <c r="EL1451"/>
      <c r="EM1451"/>
      <c r="EN1451"/>
    </row>
    <row r="1452" spans="1:144" x14ac:dyDescent="0.25">
      <c r="A1452"/>
      <c r="B1452"/>
      <c r="C1452"/>
      <c r="D1452"/>
      <c r="E1452"/>
      <c r="F1452"/>
      <c r="G1452"/>
      <c r="H1452"/>
      <c r="I1452"/>
      <c r="J1452"/>
      <c r="K1452"/>
      <c r="L1452"/>
      <c r="M1452"/>
      <c r="N1452"/>
      <c r="O1452"/>
      <c r="P1452"/>
      <c r="Q1452"/>
      <c r="R1452"/>
      <c r="S1452"/>
      <c r="T1452"/>
      <c r="U1452"/>
      <c r="V1452"/>
      <c r="W1452"/>
      <c r="X1452"/>
      <c r="Y1452"/>
      <c r="Z1452"/>
      <c r="AA1452"/>
      <c r="AB1452"/>
      <c r="AC1452"/>
      <c r="AD1452"/>
      <c r="AE1452"/>
      <c r="AF1452"/>
      <c r="AG1452"/>
      <c r="AH1452"/>
      <c r="AI1452"/>
      <c r="AJ1452"/>
      <c r="AK1452"/>
      <c r="AL1452"/>
      <c r="AM1452"/>
      <c r="AN1452"/>
      <c r="AO1452"/>
      <c r="AP1452"/>
      <c r="AQ1452"/>
      <c r="AR1452"/>
      <c r="AS1452"/>
      <c r="AT1452"/>
      <c r="AU1452"/>
      <c r="AV1452"/>
      <c r="AW1452"/>
      <c r="AX1452"/>
      <c r="AY1452"/>
      <c r="AZ1452"/>
      <c r="BA1452"/>
      <c r="BB1452"/>
      <c r="BC1452"/>
      <c r="BD1452"/>
      <c r="BE1452"/>
      <c r="BF1452"/>
      <c r="BG1452"/>
      <c r="BH1452"/>
      <c r="BI1452"/>
      <c r="BJ1452"/>
      <c r="BK1452"/>
      <c r="BL1452"/>
      <c r="BM1452"/>
      <c r="BN1452"/>
      <c r="BO1452"/>
      <c r="BP1452"/>
      <c r="BQ1452"/>
      <c r="BR1452"/>
      <c r="BS1452"/>
      <c r="BT1452"/>
      <c r="BU1452"/>
      <c r="BV1452"/>
      <c r="BW1452"/>
      <c r="BX1452"/>
      <c r="BY1452"/>
      <c r="BZ1452"/>
      <c r="CA1452"/>
      <c r="CB1452"/>
      <c r="CC1452"/>
      <c r="CD1452"/>
      <c r="CE1452"/>
      <c r="CF1452"/>
      <c r="CG1452"/>
      <c r="CH1452"/>
      <c r="CI1452"/>
      <c r="CJ1452"/>
      <c r="CK1452"/>
      <c r="CL1452"/>
      <c r="CM1452"/>
      <c r="CN1452"/>
      <c r="CO1452"/>
      <c r="CP1452"/>
      <c r="CQ1452"/>
      <c r="CR1452"/>
      <c r="CS1452"/>
      <c r="CT1452"/>
      <c r="CU1452"/>
      <c r="CV1452"/>
      <c r="CW1452"/>
      <c r="CX1452"/>
      <c r="CY1452"/>
      <c r="CZ1452"/>
      <c r="DA1452"/>
      <c r="DB1452"/>
      <c r="DC1452"/>
      <c r="DD1452"/>
      <c r="DE1452"/>
      <c r="DF1452"/>
      <c r="DG1452"/>
      <c r="DH1452"/>
      <c r="DI1452"/>
      <c r="DJ1452"/>
      <c r="DK1452"/>
      <c r="DL1452"/>
      <c r="DM1452"/>
      <c r="DN1452"/>
      <c r="DO1452"/>
      <c r="DP1452"/>
      <c r="DQ1452"/>
      <c r="DR1452"/>
      <c r="DS1452"/>
      <c r="DT1452"/>
      <c r="DU1452"/>
      <c r="DV1452"/>
      <c r="DW1452"/>
      <c r="DX1452"/>
      <c r="DY1452"/>
      <c r="DZ1452"/>
      <c r="EA1452"/>
      <c r="EB1452"/>
      <c r="EC1452"/>
      <c r="ED1452"/>
      <c r="EE1452"/>
      <c r="EF1452"/>
      <c r="EG1452"/>
      <c r="EH1452"/>
      <c r="EI1452"/>
      <c r="EJ1452"/>
      <c r="EK1452"/>
      <c r="EL1452"/>
      <c r="EM1452"/>
      <c r="EN1452"/>
    </row>
    <row r="1453" spans="1:144" x14ac:dyDescent="0.25">
      <c r="A1453"/>
      <c r="B1453"/>
      <c r="C1453"/>
      <c r="D1453"/>
      <c r="E1453"/>
      <c r="F1453"/>
      <c r="G1453"/>
      <c r="H1453"/>
      <c r="I1453"/>
      <c r="J1453"/>
      <c r="K1453"/>
      <c r="L1453"/>
      <c r="M1453"/>
      <c r="N1453"/>
      <c r="O1453"/>
      <c r="P1453"/>
      <c r="Q1453"/>
      <c r="R1453"/>
      <c r="S1453"/>
      <c r="T1453"/>
      <c r="U1453"/>
      <c r="V1453"/>
      <c r="W1453"/>
      <c r="X1453"/>
      <c r="Y1453"/>
      <c r="Z1453"/>
      <c r="AA1453"/>
      <c r="AB1453"/>
      <c r="AC1453"/>
      <c r="AD1453"/>
      <c r="AE1453"/>
      <c r="AF1453"/>
      <c r="AG1453"/>
      <c r="AH1453"/>
      <c r="AI1453"/>
      <c r="AJ1453"/>
      <c r="AK1453"/>
      <c r="AL1453"/>
      <c r="AM1453"/>
      <c r="AN1453"/>
      <c r="AO1453"/>
      <c r="AP1453"/>
      <c r="AQ1453"/>
      <c r="AR1453"/>
      <c r="AS1453"/>
      <c r="AT1453"/>
      <c r="AU1453"/>
      <c r="AV1453"/>
      <c r="AW1453"/>
      <c r="AX1453"/>
      <c r="AY1453"/>
      <c r="AZ1453"/>
      <c r="BA1453"/>
      <c r="BB1453"/>
      <c r="BC1453"/>
      <c r="BD1453"/>
      <c r="BE1453"/>
      <c r="BF1453"/>
      <c r="BG1453"/>
      <c r="BH1453"/>
      <c r="BI1453"/>
      <c r="BJ1453"/>
      <c r="BK1453"/>
      <c r="BL1453"/>
      <c r="BM1453"/>
      <c r="BN1453"/>
      <c r="BO1453"/>
      <c r="BP1453"/>
      <c r="BQ1453"/>
      <c r="BR1453"/>
      <c r="BS1453"/>
      <c r="BT1453"/>
      <c r="BU1453"/>
      <c r="BV1453"/>
      <c r="BW1453"/>
      <c r="BX1453"/>
      <c r="BY1453"/>
      <c r="BZ1453"/>
      <c r="CA1453"/>
      <c r="CB1453"/>
      <c r="CC1453"/>
      <c r="CD1453"/>
      <c r="CE1453"/>
      <c r="CF1453"/>
      <c r="CG1453"/>
      <c r="CH1453"/>
      <c r="CI1453"/>
      <c r="CJ1453"/>
      <c r="CK1453"/>
      <c r="CL1453"/>
      <c r="CM1453"/>
      <c r="CN1453"/>
      <c r="CO1453"/>
      <c r="CP1453"/>
      <c r="CQ1453"/>
      <c r="CR1453"/>
      <c r="CS1453"/>
      <c r="CT1453"/>
      <c r="CU1453"/>
      <c r="CV1453"/>
      <c r="CW1453"/>
      <c r="CX1453"/>
      <c r="CY1453"/>
      <c r="CZ1453"/>
      <c r="DA1453"/>
      <c r="DB1453"/>
      <c r="DC1453"/>
      <c r="DD1453"/>
      <c r="DE1453"/>
      <c r="DF1453"/>
      <c r="DG1453"/>
      <c r="DH1453"/>
      <c r="DI1453"/>
      <c r="DJ1453"/>
      <c r="DK1453"/>
      <c r="DL1453"/>
      <c r="DM1453"/>
      <c r="DN1453"/>
      <c r="DO1453"/>
      <c r="DP1453"/>
      <c r="DQ1453"/>
      <c r="DR1453"/>
      <c r="DS1453"/>
      <c r="DT1453"/>
      <c r="DU1453"/>
      <c r="DV1453"/>
      <c r="DW1453"/>
      <c r="DX1453"/>
      <c r="DY1453"/>
      <c r="DZ1453"/>
      <c r="EA1453"/>
      <c r="EB1453"/>
      <c r="EC1453"/>
      <c r="ED1453"/>
      <c r="EE1453"/>
      <c r="EF1453"/>
      <c r="EG1453"/>
      <c r="EH1453"/>
      <c r="EI1453"/>
      <c r="EJ1453"/>
      <c r="EK1453"/>
      <c r="EL1453"/>
      <c r="EM1453"/>
      <c r="EN1453"/>
    </row>
    <row r="1454" spans="1:144" x14ac:dyDescent="0.25">
      <c r="A1454"/>
      <c r="B1454"/>
      <c r="C1454"/>
      <c r="D1454"/>
      <c r="E1454"/>
      <c r="F1454"/>
      <c r="G1454"/>
      <c r="H1454"/>
      <c r="I1454"/>
      <c r="J1454"/>
      <c r="K1454"/>
      <c r="L1454"/>
      <c r="M1454"/>
      <c r="N1454"/>
      <c r="O1454"/>
      <c r="P1454"/>
      <c r="Q1454"/>
      <c r="R1454"/>
      <c r="S1454"/>
      <c r="T1454"/>
      <c r="U1454"/>
      <c r="V1454"/>
      <c r="W1454"/>
      <c r="X1454"/>
      <c r="Y1454"/>
      <c r="Z1454"/>
      <c r="AA1454"/>
      <c r="AB1454"/>
      <c r="AC1454"/>
      <c r="AD1454"/>
      <c r="AE1454"/>
      <c r="AF1454"/>
      <c r="AG1454"/>
      <c r="AH1454"/>
      <c r="AI1454"/>
      <c r="AJ1454"/>
      <c r="AK1454"/>
      <c r="AL1454"/>
      <c r="AM1454"/>
      <c r="AN1454"/>
      <c r="AO1454"/>
      <c r="AP1454"/>
      <c r="AQ1454"/>
      <c r="AR1454"/>
      <c r="AS1454"/>
      <c r="AT1454"/>
      <c r="AU1454"/>
      <c r="AV1454"/>
      <c r="AW1454"/>
      <c r="AX1454"/>
      <c r="AY1454"/>
      <c r="AZ1454"/>
      <c r="BA1454"/>
      <c r="BB1454"/>
      <c r="BC1454"/>
      <c r="BD1454"/>
      <c r="BE1454"/>
      <c r="BF1454"/>
      <c r="BG1454"/>
      <c r="BH1454"/>
      <c r="BI1454"/>
      <c r="BJ1454"/>
      <c r="BK1454"/>
      <c r="BL1454"/>
      <c r="BM1454"/>
      <c r="BN1454"/>
      <c r="BO1454"/>
      <c r="BP1454"/>
      <c r="BQ1454"/>
      <c r="BR1454"/>
      <c r="BS1454"/>
      <c r="BT1454"/>
      <c r="BU1454"/>
      <c r="BV1454"/>
      <c r="BW1454"/>
      <c r="BX1454"/>
      <c r="BY1454"/>
      <c r="BZ1454"/>
      <c r="CA1454"/>
      <c r="CB1454"/>
      <c r="CC1454"/>
      <c r="CD1454"/>
      <c r="CE1454"/>
      <c r="CF1454"/>
      <c r="CG1454"/>
      <c r="CH1454"/>
      <c r="CI1454"/>
      <c r="CJ1454"/>
      <c r="CK1454"/>
      <c r="CL1454"/>
      <c r="CM1454"/>
      <c r="CN1454"/>
      <c r="CO1454"/>
      <c r="CP1454"/>
      <c r="CQ1454"/>
      <c r="CR1454"/>
      <c r="CS1454"/>
      <c r="CT1454"/>
      <c r="CU1454"/>
      <c r="CV1454"/>
      <c r="CW1454"/>
      <c r="CX1454"/>
      <c r="CY1454"/>
      <c r="CZ1454"/>
      <c r="DA1454"/>
      <c r="DB1454"/>
      <c r="DC1454"/>
      <c r="DD1454"/>
      <c r="DE1454"/>
      <c r="DF1454"/>
      <c r="DG1454"/>
      <c r="DH1454"/>
      <c r="DI1454"/>
      <c r="DJ1454"/>
      <c r="DK1454"/>
      <c r="DL1454"/>
      <c r="DM1454"/>
      <c r="DN1454"/>
      <c r="DO1454"/>
      <c r="DP1454"/>
      <c r="DQ1454"/>
      <c r="DR1454"/>
      <c r="DS1454"/>
      <c r="DT1454"/>
      <c r="DU1454"/>
      <c r="DV1454"/>
      <c r="DW1454"/>
      <c r="DX1454"/>
      <c r="DY1454"/>
      <c r="DZ1454"/>
      <c r="EA1454"/>
      <c r="EB1454"/>
      <c r="EC1454"/>
      <c r="ED1454"/>
      <c r="EE1454"/>
      <c r="EF1454"/>
      <c r="EG1454"/>
      <c r="EH1454"/>
      <c r="EI1454"/>
      <c r="EJ1454"/>
      <c r="EK1454"/>
      <c r="EL1454"/>
      <c r="EM1454"/>
      <c r="EN1454"/>
    </row>
    <row r="1455" spans="1:144" x14ac:dyDescent="0.25">
      <c r="A1455"/>
      <c r="B1455"/>
      <c r="C1455"/>
      <c r="D1455"/>
      <c r="E1455"/>
      <c r="F1455"/>
      <c r="G1455"/>
      <c r="H1455"/>
      <c r="I1455"/>
      <c r="J1455"/>
      <c r="K1455"/>
      <c r="L1455"/>
      <c r="M1455"/>
      <c r="N1455"/>
      <c r="O1455"/>
      <c r="P1455"/>
      <c r="Q1455"/>
      <c r="R1455"/>
      <c r="S1455"/>
      <c r="T1455"/>
      <c r="U1455"/>
      <c r="V1455"/>
      <c r="W1455"/>
      <c r="X1455"/>
      <c r="Y1455"/>
      <c r="Z1455"/>
      <c r="AA1455"/>
      <c r="AB1455"/>
      <c r="AC1455"/>
      <c r="AD1455"/>
      <c r="AE1455"/>
      <c r="AF1455"/>
      <c r="AG1455"/>
      <c r="AH1455"/>
      <c r="AI1455"/>
      <c r="AJ1455"/>
      <c r="AK1455"/>
      <c r="AL1455"/>
      <c r="AM1455"/>
      <c r="AN1455"/>
      <c r="AO1455"/>
      <c r="AP1455"/>
      <c r="AQ1455"/>
      <c r="AR1455"/>
      <c r="AS1455"/>
      <c r="AT1455"/>
      <c r="AU1455"/>
      <c r="AV1455"/>
      <c r="AW1455"/>
      <c r="AX1455"/>
      <c r="AY1455"/>
      <c r="AZ1455"/>
      <c r="BA1455"/>
      <c r="BB1455"/>
      <c r="BC1455"/>
      <c r="BD1455"/>
      <c r="BE1455"/>
      <c r="BF1455"/>
      <c r="BG1455"/>
      <c r="BH1455"/>
      <c r="BI1455"/>
      <c r="BJ1455"/>
      <c r="BK1455"/>
      <c r="BL1455"/>
      <c r="BM1455"/>
      <c r="BN1455"/>
      <c r="BO1455"/>
      <c r="BP1455"/>
      <c r="BQ1455"/>
      <c r="BR1455"/>
      <c r="BS1455"/>
      <c r="BT1455"/>
      <c r="BU1455"/>
      <c r="BV1455"/>
      <c r="BW1455"/>
      <c r="BX1455"/>
      <c r="BY1455"/>
      <c r="BZ1455"/>
      <c r="CA1455"/>
      <c r="CB1455"/>
      <c r="CC1455"/>
      <c r="CD1455"/>
      <c r="CE1455"/>
      <c r="CF1455"/>
      <c r="CG1455"/>
      <c r="CH1455"/>
      <c r="CI1455"/>
      <c r="CJ1455"/>
      <c r="CK1455"/>
      <c r="CL1455"/>
      <c r="CM1455"/>
      <c r="CN1455"/>
      <c r="CO1455"/>
      <c r="CP1455"/>
      <c r="CQ1455"/>
      <c r="CR1455"/>
      <c r="CS1455"/>
      <c r="CT1455"/>
      <c r="CU1455"/>
      <c r="CV1455"/>
      <c r="CW1455"/>
      <c r="CX1455"/>
      <c r="CY1455"/>
      <c r="CZ1455"/>
      <c r="DA1455"/>
      <c r="DB1455"/>
      <c r="DC1455"/>
      <c r="DD1455"/>
      <c r="DE1455"/>
      <c r="DF1455"/>
      <c r="DG1455"/>
      <c r="DH1455"/>
      <c r="DI1455"/>
      <c r="DJ1455"/>
      <c r="DK1455"/>
      <c r="DL1455"/>
      <c r="DM1455"/>
      <c r="DN1455"/>
      <c r="DO1455"/>
      <c r="DP1455"/>
      <c r="DQ1455"/>
      <c r="DR1455"/>
      <c r="DS1455"/>
      <c r="DT1455"/>
      <c r="DU1455"/>
      <c r="DV1455"/>
      <c r="DW1455"/>
      <c r="DX1455"/>
      <c r="DY1455"/>
      <c r="DZ1455"/>
      <c r="EA1455"/>
      <c r="EB1455"/>
      <c r="EC1455"/>
      <c r="ED1455"/>
      <c r="EE1455"/>
      <c r="EF1455"/>
      <c r="EG1455"/>
      <c r="EH1455"/>
      <c r="EI1455"/>
      <c r="EJ1455"/>
      <c r="EK1455"/>
      <c r="EL1455"/>
      <c r="EM1455"/>
      <c r="EN1455"/>
    </row>
    <row r="1456" spans="1:144" x14ac:dyDescent="0.25">
      <c r="A1456"/>
      <c r="B1456"/>
      <c r="C1456"/>
      <c r="D1456"/>
      <c r="E1456"/>
      <c r="F1456"/>
      <c r="G1456"/>
      <c r="H1456"/>
      <c r="I1456"/>
      <c r="J1456"/>
      <c r="K1456"/>
      <c r="L1456"/>
      <c r="M1456"/>
      <c r="N1456"/>
      <c r="O1456"/>
      <c r="P1456"/>
      <c r="Q1456"/>
      <c r="R1456"/>
      <c r="S1456"/>
      <c r="T1456"/>
      <c r="U1456"/>
      <c r="V1456"/>
      <c r="W1456"/>
      <c r="X1456"/>
      <c r="Y1456"/>
      <c r="Z1456"/>
      <c r="AA1456"/>
      <c r="AB1456"/>
      <c r="AC1456"/>
      <c r="AD1456"/>
      <c r="AE1456"/>
      <c r="AF1456"/>
      <c r="AG1456"/>
      <c r="AH1456"/>
      <c r="AI1456"/>
      <c r="AJ1456"/>
      <c r="AK1456"/>
      <c r="AL1456"/>
      <c r="AM1456"/>
      <c r="AN1456"/>
      <c r="AO1456"/>
      <c r="AP1456"/>
      <c r="AQ1456"/>
      <c r="AR1456"/>
      <c r="AS1456"/>
      <c r="AT1456"/>
      <c r="AU1456"/>
      <c r="AV1456"/>
      <c r="AW1456"/>
      <c r="AX1456"/>
      <c r="AY1456"/>
      <c r="AZ1456"/>
      <c r="BA1456"/>
      <c r="BB1456"/>
      <c r="BC1456"/>
      <c r="BD1456"/>
      <c r="BE1456"/>
      <c r="BF1456"/>
      <c r="BG1456"/>
      <c r="BH1456"/>
      <c r="BI1456"/>
      <c r="BJ1456"/>
      <c r="BK1456"/>
      <c r="BL1456"/>
      <c r="BM1456"/>
      <c r="BN1456"/>
      <c r="BO1456"/>
      <c r="BP1456"/>
      <c r="BQ1456"/>
      <c r="BR1456"/>
      <c r="BS1456"/>
      <c r="BT1456"/>
      <c r="BU1456"/>
      <c r="BV1456"/>
      <c r="BW1456"/>
      <c r="BX1456"/>
      <c r="BY1456"/>
      <c r="BZ1456"/>
      <c r="CA1456"/>
      <c r="CB1456"/>
      <c r="CC1456"/>
      <c r="CD1456"/>
      <c r="CE1456"/>
      <c r="CF1456"/>
      <c r="CG1456"/>
      <c r="CH1456"/>
      <c r="CI1456"/>
      <c r="CJ1456"/>
      <c r="CK1456"/>
      <c r="CL1456"/>
      <c r="CM1456"/>
      <c r="CN1456"/>
      <c r="CO1456"/>
      <c r="CP1456"/>
      <c r="CQ1456"/>
      <c r="CR1456"/>
      <c r="CS1456"/>
      <c r="CT1456"/>
      <c r="CU1456"/>
      <c r="CV1456"/>
      <c r="CW1456"/>
      <c r="CX1456"/>
      <c r="CY1456"/>
      <c r="CZ1456"/>
      <c r="DA1456"/>
      <c r="DB1456"/>
      <c r="DC1456"/>
      <c r="DD1456"/>
      <c r="DE1456"/>
      <c r="DF1456"/>
      <c r="DG1456"/>
      <c r="DH1456"/>
      <c r="DI1456"/>
      <c r="DJ1456"/>
      <c r="DK1456"/>
      <c r="DL1456"/>
      <c r="DM1456"/>
      <c r="DN1456"/>
      <c r="DO1456"/>
      <c r="DP1456"/>
      <c r="DQ1456"/>
      <c r="DR1456"/>
      <c r="DS1456"/>
      <c r="DT1456"/>
      <c r="DU1456"/>
      <c r="DV1456"/>
      <c r="DW1456"/>
      <c r="DX1456"/>
      <c r="DY1456"/>
      <c r="DZ1456"/>
      <c r="EA1456"/>
      <c r="EB1456"/>
      <c r="EC1456"/>
      <c r="ED1456"/>
      <c r="EE1456"/>
      <c r="EF1456"/>
      <c r="EG1456"/>
      <c r="EH1456"/>
      <c r="EI1456"/>
      <c r="EJ1456"/>
      <c r="EK1456"/>
      <c r="EL1456"/>
      <c r="EM1456"/>
      <c r="EN1456"/>
    </row>
    <row r="1457" spans="1:144" x14ac:dyDescent="0.25">
      <c r="A1457"/>
      <c r="B1457"/>
      <c r="C1457"/>
      <c r="D1457"/>
      <c r="E1457"/>
      <c r="F1457"/>
      <c r="G1457"/>
      <c r="H1457"/>
      <c r="I1457"/>
      <c r="J1457"/>
      <c r="K1457"/>
      <c r="L1457"/>
      <c r="M1457"/>
      <c r="N1457"/>
      <c r="O1457"/>
      <c r="P1457"/>
      <c r="Q1457"/>
      <c r="R1457"/>
      <c r="S1457"/>
      <c r="T1457"/>
      <c r="U1457"/>
      <c r="V1457"/>
      <c r="W1457"/>
      <c r="X1457"/>
      <c r="Y1457"/>
      <c r="Z1457"/>
      <c r="AA1457"/>
      <c r="AB1457"/>
      <c r="AC1457"/>
      <c r="AD1457"/>
      <c r="AE1457"/>
      <c r="AF1457"/>
      <c r="AG1457"/>
      <c r="AH1457"/>
      <c r="AI1457"/>
      <c r="AJ1457"/>
      <c r="AK1457"/>
      <c r="AL1457"/>
      <c r="AM1457"/>
      <c r="AN1457"/>
      <c r="AO1457"/>
      <c r="AP1457"/>
      <c r="AQ1457"/>
      <c r="AR1457"/>
      <c r="AS1457"/>
      <c r="AT1457"/>
      <c r="AU1457"/>
      <c r="AV1457"/>
      <c r="AW1457"/>
      <c r="AX1457"/>
      <c r="AY1457"/>
      <c r="AZ1457"/>
      <c r="BA1457"/>
      <c r="BB1457"/>
      <c r="BC1457"/>
      <c r="BD1457"/>
      <c r="BE1457"/>
      <c r="BF1457"/>
      <c r="BG1457"/>
      <c r="BH1457"/>
      <c r="BI1457"/>
      <c r="BJ1457"/>
      <c r="BK1457"/>
      <c r="BL1457"/>
      <c r="BM1457"/>
      <c r="BN1457"/>
      <c r="BO1457"/>
      <c r="BP1457"/>
      <c r="BQ1457"/>
      <c r="BR1457"/>
      <c r="BS1457"/>
      <c r="BT1457"/>
      <c r="BU1457"/>
      <c r="BV1457"/>
      <c r="BW1457"/>
      <c r="BX1457"/>
      <c r="BY1457"/>
      <c r="BZ1457"/>
      <c r="CA1457"/>
      <c r="CB1457"/>
      <c r="CC1457"/>
      <c r="CD1457"/>
      <c r="CE1457"/>
      <c r="CF1457"/>
      <c r="CG1457"/>
      <c r="CH1457"/>
      <c r="CI1457"/>
      <c r="CJ1457"/>
      <c r="CK1457"/>
      <c r="CL1457"/>
      <c r="CM1457"/>
      <c r="CN1457"/>
      <c r="CO1457"/>
      <c r="CP1457"/>
      <c r="CQ1457"/>
      <c r="CR1457"/>
      <c r="CS1457"/>
      <c r="CT1457"/>
      <c r="CU1457"/>
      <c r="CV1457"/>
      <c r="CW1457"/>
      <c r="CX1457"/>
      <c r="CY1457"/>
      <c r="CZ1457"/>
      <c r="DA1457"/>
      <c r="DB1457"/>
      <c r="DC1457"/>
      <c r="DD1457"/>
      <c r="DE1457"/>
      <c r="DF1457"/>
      <c r="DG1457"/>
      <c r="DH1457"/>
      <c r="DI1457"/>
      <c r="DJ1457"/>
      <c r="DK1457"/>
      <c r="DL1457"/>
      <c r="DM1457"/>
      <c r="DN1457"/>
      <c r="DO1457"/>
      <c r="DP1457"/>
      <c r="DQ1457"/>
      <c r="DR1457"/>
      <c r="DS1457"/>
      <c r="DT1457"/>
      <c r="DU1457"/>
      <c r="DV1457"/>
      <c r="DW1457"/>
      <c r="DX1457"/>
      <c r="DY1457"/>
      <c r="DZ1457"/>
      <c r="EA1457"/>
      <c r="EB1457"/>
      <c r="EC1457"/>
      <c r="ED1457"/>
      <c r="EE1457"/>
      <c r="EF1457"/>
      <c r="EG1457"/>
      <c r="EH1457"/>
      <c r="EI1457"/>
      <c r="EJ1457"/>
      <c r="EK1457"/>
      <c r="EL1457"/>
      <c r="EM1457"/>
      <c r="EN1457"/>
    </row>
    <row r="1458" spans="1:144" x14ac:dyDescent="0.25">
      <c r="A1458"/>
      <c r="B1458"/>
      <c r="C1458"/>
      <c r="D1458"/>
      <c r="E1458"/>
      <c r="F1458"/>
      <c r="G1458"/>
      <c r="H1458"/>
      <c r="I1458"/>
      <c r="J1458"/>
      <c r="K1458"/>
      <c r="L1458"/>
      <c r="M1458"/>
      <c r="N1458"/>
      <c r="O1458"/>
      <c r="P1458"/>
      <c r="Q1458"/>
      <c r="R1458"/>
      <c r="S1458"/>
      <c r="T1458"/>
      <c r="U1458"/>
      <c r="V1458"/>
      <c r="W1458"/>
      <c r="X1458"/>
      <c r="Y1458"/>
      <c r="Z1458"/>
      <c r="AA1458"/>
      <c r="AB1458"/>
      <c r="AC1458"/>
      <c r="AD1458"/>
      <c r="AE1458"/>
      <c r="AF1458"/>
      <c r="AG1458"/>
      <c r="AH1458"/>
      <c r="AI1458"/>
      <c r="AJ1458"/>
      <c r="AK1458"/>
      <c r="AL1458"/>
      <c r="AM1458"/>
      <c r="AN1458"/>
      <c r="AO1458"/>
      <c r="AP1458"/>
      <c r="AQ1458"/>
      <c r="AR1458"/>
      <c r="AS1458"/>
      <c r="AT1458"/>
      <c r="AU1458"/>
      <c r="AV1458"/>
      <c r="AW1458"/>
      <c r="AX1458"/>
      <c r="AY1458"/>
      <c r="AZ1458"/>
      <c r="BA1458"/>
      <c r="BB1458"/>
      <c r="BC1458"/>
      <c r="BD1458"/>
      <c r="BE1458"/>
      <c r="BF1458"/>
      <c r="BG1458"/>
      <c r="BH1458"/>
      <c r="BI1458"/>
      <c r="BJ1458"/>
      <c r="BK1458"/>
      <c r="BL1458"/>
      <c r="BM1458"/>
      <c r="BN1458"/>
      <c r="BO1458"/>
      <c r="BP1458"/>
      <c r="BQ1458"/>
      <c r="BR1458"/>
      <c r="BS1458"/>
      <c r="BT1458"/>
      <c r="BU1458"/>
      <c r="BV1458"/>
      <c r="BW1458"/>
      <c r="BX1458"/>
      <c r="BY1458"/>
      <c r="BZ1458"/>
      <c r="CA1458"/>
      <c r="CB1458"/>
      <c r="CC1458"/>
      <c r="CD1458"/>
      <c r="CE1458"/>
      <c r="CF1458"/>
      <c r="CG1458"/>
      <c r="CH1458"/>
      <c r="CI1458"/>
      <c r="CJ1458"/>
      <c r="CK1458"/>
      <c r="CL1458"/>
      <c r="CM1458"/>
      <c r="CN1458"/>
      <c r="CO1458"/>
      <c r="CP1458"/>
      <c r="CQ1458"/>
      <c r="CR1458"/>
      <c r="CS1458"/>
      <c r="CT1458"/>
      <c r="CU1458"/>
      <c r="CV1458"/>
      <c r="CW1458"/>
      <c r="CX1458"/>
      <c r="CY1458"/>
      <c r="CZ1458"/>
      <c r="DA1458"/>
      <c r="DB1458"/>
      <c r="DC1458"/>
      <c r="DD1458"/>
      <c r="DE1458"/>
      <c r="DF1458"/>
      <c r="DG1458"/>
      <c r="DH1458"/>
      <c r="DI1458"/>
      <c r="DJ1458"/>
      <c r="DK1458"/>
      <c r="DL1458"/>
      <c r="DM1458"/>
      <c r="DN1458"/>
      <c r="DO1458"/>
      <c r="DP1458"/>
      <c r="DQ1458"/>
      <c r="DR1458"/>
      <c r="DS1458"/>
      <c r="DT1458"/>
      <c r="DU1458"/>
      <c r="DV1458"/>
      <c r="DW1458"/>
      <c r="DX1458"/>
      <c r="DY1458"/>
      <c r="DZ1458"/>
      <c r="EA1458"/>
      <c r="EB1458"/>
      <c r="EC1458"/>
      <c r="ED1458"/>
      <c r="EE1458"/>
      <c r="EF1458"/>
      <c r="EG1458"/>
      <c r="EH1458"/>
      <c r="EI1458"/>
      <c r="EJ1458"/>
      <c r="EK1458"/>
      <c r="EL1458"/>
      <c r="EM1458"/>
      <c r="EN1458"/>
    </row>
    <row r="1459" spans="1:144" x14ac:dyDescent="0.25">
      <c r="A1459"/>
      <c r="B1459"/>
      <c r="C1459"/>
      <c r="D1459"/>
      <c r="E1459"/>
      <c r="F1459"/>
      <c r="G1459"/>
      <c r="H1459"/>
      <c r="I1459"/>
      <c r="J1459"/>
      <c r="K1459"/>
      <c r="L1459"/>
      <c r="M1459"/>
      <c r="N1459"/>
      <c r="O1459"/>
      <c r="P1459"/>
      <c r="Q1459"/>
      <c r="R1459"/>
      <c r="S1459"/>
      <c r="T1459"/>
      <c r="U1459"/>
      <c r="V1459"/>
      <c r="W1459"/>
      <c r="X1459"/>
      <c r="Y1459"/>
      <c r="Z1459"/>
      <c r="AA1459"/>
      <c r="AB1459"/>
      <c r="AC1459"/>
      <c r="AD1459"/>
      <c r="AE1459"/>
      <c r="AF1459"/>
      <c r="AG1459"/>
      <c r="AH1459"/>
      <c r="AI1459"/>
      <c r="AJ1459"/>
      <c r="AK1459"/>
      <c r="AL1459"/>
      <c r="AM1459"/>
      <c r="AN1459"/>
      <c r="AO1459"/>
      <c r="AP1459"/>
      <c r="AQ1459"/>
      <c r="AR1459"/>
      <c r="AS1459"/>
      <c r="AT1459"/>
      <c r="AU1459"/>
      <c r="AV1459"/>
      <c r="AW1459"/>
      <c r="AX1459"/>
      <c r="AY1459"/>
      <c r="AZ1459"/>
      <c r="BA1459"/>
      <c r="BB1459"/>
      <c r="BC1459"/>
      <c r="BD1459"/>
      <c r="BE1459"/>
      <c r="BF1459"/>
      <c r="BG1459"/>
      <c r="BH1459"/>
      <c r="BI1459"/>
      <c r="BJ1459"/>
      <c r="BK1459"/>
      <c r="BL1459"/>
      <c r="BM1459"/>
      <c r="BN1459"/>
      <c r="BO1459"/>
      <c r="BP1459"/>
      <c r="BQ1459"/>
      <c r="BR1459"/>
      <c r="BS1459"/>
      <c r="BT1459"/>
      <c r="BU1459"/>
      <c r="BV1459"/>
      <c r="BW1459"/>
      <c r="BX1459"/>
      <c r="BY1459"/>
      <c r="BZ1459"/>
      <c r="CA1459"/>
      <c r="CB1459"/>
      <c r="CC1459"/>
      <c r="CD1459"/>
      <c r="CE1459"/>
      <c r="CF1459"/>
      <c r="CG1459"/>
      <c r="CH1459"/>
      <c r="CI1459"/>
      <c r="CJ1459"/>
      <c r="CK1459"/>
      <c r="CL1459"/>
      <c r="CM1459"/>
      <c r="CN1459"/>
      <c r="CO1459"/>
      <c r="CP1459"/>
      <c r="CQ1459"/>
      <c r="CR1459"/>
      <c r="CS1459"/>
      <c r="CT1459"/>
      <c r="CU1459"/>
      <c r="CV1459"/>
      <c r="CW1459"/>
      <c r="CX1459"/>
      <c r="CY1459"/>
      <c r="CZ1459"/>
      <c r="DA1459"/>
      <c r="DB1459"/>
      <c r="DC1459"/>
      <c r="DD1459"/>
      <c r="DE1459"/>
      <c r="DF1459"/>
      <c r="DG1459"/>
      <c r="DH1459"/>
      <c r="DI1459"/>
      <c r="DJ1459"/>
      <c r="DK1459"/>
      <c r="DL1459"/>
      <c r="DM1459"/>
      <c r="DN1459"/>
      <c r="DO1459"/>
      <c r="DP1459"/>
      <c r="DQ1459"/>
      <c r="DR1459"/>
      <c r="DS1459"/>
      <c r="DT1459"/>
      <c r="DU1459"/>
      <c r="DV1459"/>
      <c r="DW1459"/>
      <c r="DX1459"/>
      <c r="DY1459"/>
      <c r="DZ1459"/>
      <c r="EA1459"/>
      <c r="EB1459"/>
      <c r="EC1459"/>
      <c r="ED1459"/>
      <c r="EE1459"/>
      <c r="EF1459"/>
      <c r="EG1459"/>
      <c r="EH1459"/>
      <c r="EI1459"/>
      <c r="EJ1459"/>
      <c r="EK1459"/>
      <c r="EL1459"/>
      <c r="EM1459"/>
      <c r="EN1459"/>
    </row>
    <row r="1460" spans="1:144" x14ac:dyDescent="0.25">
      <c r="A1460"/>
      <c r="B1460"/>
      <c r="C1460"/>
      <c r="D1460"/>
      <c r="E1460"/>
      <c r="F1460"/>
      <c r="G1460"/>
      <c r="H1460"/>
      <c r="I1460"/>
      <c r="J1460"/>
      <c r="K1460"/>
      <c r="L1460"/>
      <c r="M1460"/>
      <c r="N1460"/>
      <c r="O1460"/>
      <c r="P1460"/>
      <c r="Q1460"/>
      <c r="R1460"/>
      <c r="S1460"/>
      <c r="T1460"/>
      <c r="U1460"/>
      <c r="V1460"/>
      <c r="W1460"/>
      <c r="X1460"/>
      <c r="Y1460"/>
      <c r="Z1460"/>
      <c r="AA1460"/>
      <c r="AB1460"/>
      <c r="AC1460"/>
      <c r="AD1460"/>
      <c r="AE1460"/>
      <c r="AF1460"/>
      <c r="AG1460"/>
      <c r="AH1460"/>
      <c r="AI1460"/>
      <c r="AJ1460"/>
      <c r="AK1460"/>
      <c r="AL1460"/>
      <c r="AM1460"/>
      <c r="AN1460"/>
      <c r="AO1460"/>
      <c r="AP1460"/>
      <c r="AQ1460"/>
      <c r="AR1460"/>
      <c r="AS1460"/>
      <c r="AT1460"/>
      <c r="AU1460"/>
      <c r="AV1460"/>
      <c r="AW1460"/>
      <c r="AX1460"/>
      <c r="AY1460"/>
      <c r="AZ1460"/>
      <c r="BA1460"/>
      <c r="BB1460"/>
      <c r="BC1460"/>
      <c r="BD1460"/>
      <c r="BE1460"/>
      <c r="BF1460"/>
      <c r="BG1460"/>
      <c r="BH1460"/>
      <c r="BI1460"/>
      <c r="BJ1460"/>
      <c r="BK1460"/>
      <c r="BL1460"/>
      <c r="BM1460"/>
      <c r="BN1460"/>
      <c r="BO1460"/>
      <c r="BP1460"/>
      <c r="BQ1460"/>
      <c r="BR1460"/>
      <c r="BS1460"/>
      <c r="BT1460"/>
      <c r="BU1460"/>
      <c r="BV1460"/>
      <c r="BW1460"/>
      <c r="BX1460"/>
      <c r="BY1460"/>
      <c r="BZ1460"/>
      <c r="CA1460"/>
      <c r="CB1460"/>
      <c r="CC1460"/>
      <c r="CD1460"/>
      <c r="CE1460"/>
      <c r="CF1460"/>
      <c r="CG1460"/>
      <c r="CH1460"/>
      <c r="CI1460"/>
      <c r="CJ1460"/>
      <c r="CK1460"/>
      <c r="CL1460"/>
      <c r="CM1460"/>
      <c r="CN1460"/>
      <c r="CO1460"/>
      <c r="CP1460"/>
      <c r="CQ1460"/>
      <c r="CR1460"/>
      <c r="CS1460"/>
      <c r="CT1460"/>
      <c r="CU1460"/>
      <c r="CV1460"/>
      <c r="CW1460"/>
      <c r="CX1460"/>
      <c r="CY1460"/>
      <c r="CZ1460"/>
      <c r="DA1460"/>
      <c r="DB1460"/>
      <c r="DC1460"/>
      <c r="DD1460"/>
      <c r="DE1460"/>
      <c r="DF1460"/>
      <c r="DG1460"/>
      <c r="DH1460"/>
      <c r="DI1460"/>
      <c r="DJ1460"/>
      <c r="DK1460"/>
      <c r="DL1460"/>
      <c r="DM1460"/>
      <c r="DN1460"/>
      <c r="DO1460"/>
      <c r="DP1460"/>
      <c r="DQ1460"/>
      <c r="DR1460"/>
      <c r="DS1460"/>
      <c r="DT1460"/>
      <c r="DU1460"/>
      <c r="DV1460"/>
      <c r="DW1460"/>
      <c r="DX1460"/>
      <c r="DY1460"/>
      <c r="DZ1460"/>
      <c r="EA1460"/>
      <c r="EB1460"/>
      <c r="EC1460"/>
      <c r="ED1460"/>
      <c r="EE1460"/>
      <c r="EF1460"/>
      <c r="EG1460"/>
      <c r="EH1460"/>
      <c r="EI1460"/>
      <c r="EJ1460"/>
      <c r="EK1460"/>
      <c r="EL1460"/>
      <c r="EM1460"/>
      <c r="EN1460"/>
    </row>
    <row r="1461" spans="1:144" x14ac:dyDescent="0.25">
      <c r="A1461"/>
      <c r="B1461"/>
      <c r="C1461"/>
      <c r="D1461"/>
      <c r="E1461"/>
      <c r="F1461"/>
      <c r="G1461"/>
      <c r="H1461"/>
      <c r="I1461"/>
      <c r="J1461"/>
      <c r="K1461"/>
      <c r="L1461"/>
      <c r="M1461"/>
      <c r="N1461"/>
      <c r="O1461"/>
      <c r="P1461"/>
      <c r="Q1461"/>
      <c r="R1461"/>
      <c r="S1461"/>
      <c r="T1461"/>
      <c r="U1461"/>
      <c r="V1461"/>
      <c r="W1461"/>
      <c r="X1461"/>
      <c r="Y1461"/>
      <c r="Z1461"/>
      <c r="AA1461"/>
      <c r="AB1461"/>
      <c r="AC1461"/>
      <c r="AD1461"/>
      <c r="AE1461"/>
      <c r="AF1461"/>
      <c r="AG1461"/>
      <c r="AH1461"/>
      <c r="AI1461"/>
      <c r="AJ1461"/>
      <c r="AK1461"/>
      <c r="AL1461"/>
      <c r="AM1461"/>
      <c r="AN1461"/>
      <c r="AO1461"/>
      <c r="AP1461"/>
      <c r="AQ1461"/>
      <c r="AR1461"/>
      <c r="AS1461"/>
      <c r="AT1461"/>
      <c r="AU1461"/>
      <c r="AV1461"/>
      <c r="AW1461"/>
      <c r="AX1461"/>
      <c r="AY1461"/>
      <c r="AZ1461"/>
      <c r="BA1461"/>
      <c r="BB1461"/>
      <c r="BC1461"/>
      <c r="BD1461"/>
      <c r="BE1461"/>
      <c r="BF1461"/>
      <c r="BG1461"/>
      <c r="BH1461"/>
      <c r="BI1461"/>
      <c r="BJ1461"/>
      <c r="BK1461"/>
      <c r="BL1461"/>
      <c r="BM1461"/>
      <c r="BN1461"/>
      <c r="BO1461"/>
      <c r="BP1461"/>
      <c r="BQ1461"/>
      <c r="BR1461"/>
      <c r="BS1461"/>
      <c r="BT1461"/>
      <c r="BU1461"/>
      <c r="BV1461"/>
      <c r="BW1461"/>
      <c r="BX1461"/>
      <c r="BY1461"/>
      <c r="BZ1461"/>
      <c r="CA1461"/>
      <c r="CB1461"/>
      <c r="CC1461"/>
      <c r="CD1461"/>
      <c r="CE1461"/>
      <c r="CF1461"/>
      <c r="CG1461"/>
      <c r="CH1461"/>
      <c r="CI1461"/>
      <c r="CJ1461"/>
      <c r="CK1461"/>
      <c r="CL1461"/>
      <c r="CM1461"/>
      <c r="CN1461"/>
      <c r="CO1461"/>
      <c r="CP1461"/>
      <c r="CQ1461"/>
      <c r="CR1461"/>
      <c r="CS1461"/>
      <c r="CT1461"/>
      <c r="CU1461"/>
      <c r="CV1461"/>
      <c r="CW1461"/>
      <c r="CX1461"/>
      <c r="CY1461"/>
      <c r="CZ1461"/>
      <c r="DA1461"/>
      <c r="DB1461"/>
      <c r="DC1461"/>
      <c r="DD1461"/>
      <c r="DE1461"/>
      <c r="DF1461"/>
      <c r="DG1461"/>
      <c r="DH1461"/>
      <c r="DI1461"/>
      <c r="DJ1461"/>
      <c r="DK1461"/>
      <c r="DL1461"/>
      <c r="DM1461"/>
      <c r="DN1461"/>
      <c r="DO1461"/>
      <c r="DP1461"/>
      <c r="DQ1461"/>
      <c r="DR1461"/>
      <c r="DS1461"/>
      <c r="DT1461"/>
      <c r="DU1461"/>
      <c r="DV1461"/>
      <c r="DW1461"/>
      <c r="DX1461"/>
      <c r="DY1461"/>
      <c r="DZ1461"/>
      <c r="EA1461"/>
      <c r="EB1461"/>
      <c r="EC1461"/>
      <c r="ED1461"/>
      <c r="EE1461"/>
      <c r="EF1461"/>
      <c r="EG1461"/>
      <c r="EH1461"/>
      <c r="EI1461"/>
      <c r="EJ1461"/>
      <c r="EK1461"/>
      <c r="EL1461"/>
      <c r="EM1461"/>
      <c r="EN1461"/>
    </row>
    <row r="1462" spans="1:144" x14ac:dyDescent="0.25">
      <c r="A1462"/>
      <c r="B1462"/>
      <c r="C1462"/>
      <c r="D1462"/>
      <c r="E1462"/>
      <c r="F1462"/>
      <c r="G1462"/>
      <c r="H1462"/>
      <c r="I1462"/>
      <c r="J1462"/>
      <c r="K1462"/>
      <c r="L1462"/>
      <c r="M1462"/>
      <c r="N1462"/>
      <c r="O1462"/>
      <c r="P1462"/>
      <c r="Q1462"/>
      <c r="R1462"/>
      <c r="S1462"/>
      <c r="T1462"/>
      <c r="U1462"/>
      <c r="V1462"/>
      <c r="W1462"/>
      <c r="X1462"/>
      <c r="Y1462"/>
      <c r="Z1462"/>
      <c r="AA1462"/>
      <c r="AB1462"/>
      <c r="AC1462"/>
      <c r="AD1462"/>
      <c r="AE1462"/>
      <c r="AF1462"/>
      <c r="AG1462"/>
      <c r="AH1462"/>
      <c r="AI1462"/>
      <c r="AJ1462"/>
      <c r="AK1462"/>
      <c r="AL1462"/>
      <c r="AM1462"/>
      <c r="AN1462"/>
      <c r="AO1462"/>
      <c r="AP1462"/>
      <c r="AQ1462"/>
      <c r="AR1462"/>
      <c r="AS1462"/>
      <c r="AT1462"/>
      <c r="AU1462"/>
      <c r="AV1462"/>
      <c r="AW1462"/>
      <c r="AX1462"/>
      <c r="AY1462"/>
      <c r="AZ1462"/>
      <c r="BA1462"/>
      <c r="BB1462"/>
      <c r="BC1462"/>
      <c r="BD1462"/>
      <c r="BE1462"/>
      <c r="BF1462"/>
      <c r="BG1462"/>
      <c r="BH1462"/>
      <c r="BI1462"/>
      <c r="BJ1462"/>
      <c r="BK1462"/>
      <c r="BL1462"/>
      <c r="BM1462"/>
      <c r="BN1462"/>
      <c r="BO1462"/>
      <c r="BP1462"/>
      <c r="BQ1462"/>
      <c r="BR1462"/>
      <c r="BS1462"/>
      <c r="BT1462"/>
      <c r="BU1462"/>
      <c r="BV1462"/>
      <c r="BW1462"/>
      <c r="BX1462"/>
      <c r="BY1462"/>
      <c r="BZ1462"/>
      <c r="CA1462"/>
      <c r="CB1462"/>
      <c r="CC1462"/>
      <c r="CD1462"/>
      <c r="CE1462"/>
      <c r="CF1462"/>
      <c r="CG1462"/>
      <c r="CH1462"/>
      <c r="CI1462"/>
      <c r="CJ1462"/>
      <c r="CK1462"/>
      <c r="CL1462"/>
      <c r="CM1462"/>
      <c r="CN1462"/>
      <c r="CO1462"/>
      <c r="CP1462"/>
      <c r="CQ1462"/>
      <c r="CR1462"/>
      <c r="CS1462"/>
      <c r="CT1462"/>
      <c r="CU1462"/>
      <c r="CV1462"/>
      <c r="CW1462"/>
      <c r="CX1462"/>
      <c r="CY1462"/>
      <c r="CZ1462"/>
      <c r="DA1462"/>
      <c r="DB1462"/>
      <c r="DC1462"/>
      <c r="DD1462"/>
      <c r="DE1462"/>
      <c r="DF1462"/>
      <c r="DG1462"/>
      <c r="DH1462"/>
      <c r="DI1462"/>
      <c r="DJ1462"/>
      <c r="DK1462"/>
      <c r="DL1462"/>
      <c r="DM1462"/>
      <c r="DN1462"/>
      <c r="DO1462"/>
      <c r="DP1462"/>
      <c r="DQ1462"/>
      <c r="DR1462"/>
      <c r="DS1462"/>
      <c r="DT1462"/>
      <c r="DU1462"/>
      <c r="DV1462"/>
      <c r="DW1462"/>
      <c r="DX1462"/>
      <c r="DY1462"/>
      <c r="DZ1462"/>
      <c r="EA1462"/>
      <c r="EB1462"/>
      <c r="EC1462"/>
      <c r="ED1462"/>
      <c r="EE1462"/>
      <c r="EF1462"/>
      <c r="EG1462"/>
      <c r="EH1462"/>
      <c r="EI1462"/>
      <c r="EJ1462"/>
      <c r="EK1462"/>
      <c r="EL1462"/>
      <c r="EM1462"/>
      <c r="EN1462"/>
    </row>
    <row r="1463" spans="1:144" x14ac:dyDescent="0.25">
      <c r="A1463"/>
      <c r="B1463"/>
      <c r="C1463"/>
      <c r="D1463"/>
      <c r="E1463"/>
      <c r="F1463"/>
      <c r="G1463"/>
      <c r="H1463"/>
      <c r="I1463"/>
      <c r="J1463"/>
      <c r="K1463"/>
      <c r="L1463"/>
      <c r="M1463"/>
      <c r="N1463"/>
      <c r="O1463"/>
      <c r="P1463"/>
      <c r="Q1463"/>
      <c r="R1463"/>
      <c r="S1463"/>
      <c r="T1463"/>
      <c r="U1463"/>
      <c r="V1463"/>
      <c r="W1463"/>
      <c r="X1463"/>
      <c r="Y1463"/>
      <c r="Z1463"/>
      <c r="AA1463"/>
      <c r="AB1463"/>
      <c r="AC1463"/>
      <c r="AD1463"/>
      <c r="AE1463"/>
      <c r="AF1463"/>
      <c r="AG1463"/>
      <c r="AH1463"/>
      <c r="AI1463"/>
      <c r="AJ1463"/>
      <c r="AK1463"/>
      <c r="AL1463"/>
      <c r="AM1463"/>
      <c r="AN1463"/>
      <c r="AO1463"/>
      <c r="AP1463"/>
      <c r="AQ1463"/>
      <c r="AR1463"/>
      <c r="AS1463"/>
      <c r="AT1463"/>
      <c r="AU1463"/>
      <c r="AV1463"/>
      <c r="AW1463"/>
      <c r="AX1463"/>
      <c r="AY1463"/>
      <c r="AZ1463"/>
      <c r="BA1463"/>
      <c r="BB1463"/>
      <c r="BC1463"/>
      <c r="BD1463"/>
      <c r="BE1463"/>
      <c r="BF1463"/>
      <c r="BG1463"/>
      <c r="BH1463"/>
      <c r="BI1463"/>
      <c r="BJ1463"/>
      <c r="BK1463"/>
      <c r="BL1463"/>
      <c r="BM1463"/>
      <c r="BN1463"/>
      <c r="BO1463"/>
      <c r="BP1463"/>
      <c r="BQ1463"/>
      <c r="BR1463"/>
      <c r="BS1463"/>
      <c r="BT1463"/>
      <c r="BU1463"/>
      <c r="BV1463"/>
      <c r="BW1463"/>
      <c r="BX1463"/>
      <c r="BY1463"/>
      <c r="BZ1463"/>
      <c r="CA1463"/>
      <c r="CB1463"/>
      <c r="CC1463"/>
      <c r="CD1463"/>
      <c r="CE1463"/>
      <c r="CF1463"/>
      <c r="CG1463"/>
      <c r="CH1463"/>
      <c r="CI1463"/>
      <c r="CJ1463"/>
      <c r="CK1463"/>
      <c r="CL1463"/>
      <c r="CM1463"/>
      <c r="CN1463"/>
      <c r="CO1463"/>
      <c r="CP1463"/>
      <c r="CQ1463"/>
      <c r="CR1463"/>
      <c r="CS1463"/>
      <c r="CT1463"/>
      <c r="CU1463"/>
      <c r="CV1463"/>
      <c r="CW1463"/>
      <c r="CX1463"/>
      <c r="CY1463"/>
      <c r="CZ1463"/>
      <c r="DA1463"/>
      <c r="DB1463"/>
      <c r="DC1463"/>
      <c r="DD1463"/>
      <c r="DE1463"/>
      <c r="DF1463"/>
      <c r="DG1463"/>
      <c r="DH1463"/>
      <c r="DI1463"/>
      <c r="DJ1463"/>
      <c r="DK1463"/>
      <c r="DL1463"/>
      <c r="DM1463"/>
      <c r="DN1463"/>
      <c r="DO1463"/>
      <c r="DP1463"/>
      <c r="DQ1463"/>
      <c r="DR1463"/>
      <c r="DS1463"/>
      <c r="DT1463"/>
      <c r="DU1463"/>
      <c r="DV1463"/>
      <c r="DW1463"/>
      <c r="DX1463"/>
      <c r="DY1463"/>
      <c r="DZ1463"/>
      <c r="EA1463"/>
      <c r="EB1463"/>
      <c r="EC1463"/>
      <c r="ED1463"/>
      <c r="EE1463"/>
      <c r="EF1463"/>
      <c r="EG1463"/>
      <c r="EH1463"/>
      <c r="EI1463"/>
      <c r="EJ1463"/>
      <c r="EK1463"/>
      <c r="EL1463"/>
      <c r="EM1463"/>
      <c r="EN1463"/>
    </row>
    <row r="1464" spans="1:144" x14ac:dyDescent="0.25">
      <c r="A1464"/>
      <c r="B1464"/>
      <c r="C1464"/>
      <c r="D1464"/>
      <c r="E1464"/>
      <c r="F1464"/>
      <c r="G1464"/>
      <c r="H1464"/>
      <c r="I1464"/>
      <c r="J1464"/>
      <c r="K1464"/>
      <c r="L1464"/>
      <c r="M1464"/>
      <c r="N1464"/>
      <c r="O1464"/>
      <c r="P1464"/>
      <c r="Q1464"/>
      <c r="R1464"/>
      <c r="S1464"/>
      <c r="T1464"/>
      <c r="U1464"/>
      <c r="V1464"/>
      <c r="W1464"/>
      <c r="X1464"/>
      <c r="Y1464"/>
      <c r="Z1464"/>
      <c r="AA1464"/>
      <c r="AB1464"/>
      <c r="AC1464"/>
      <c r="AD1464"/>
      <c r="AE1464"/>
      <c r="AF1464"/>
      <c r="AG1464"/>
      <c r="AH1464"/>
      <c r="AI1464"/>
      <c r="AJ1464"/>
      <c r="AK1464"/>
      <c r="AL1464"/>
      <c r="AM1464"/>
      <c r="AN1464"/>
      <c r="AO1464"/>
      <c r="AP1464"/>
      <c r="AQ1464"/>
      <c r="AR1464"/>
      <c r="AS1464"/>
      <c r="AT1464"/>
      <c r="AU1464"/>
      <c r="AV1464"/>
      <c r="AW1464"/>
      <c r="AX1464"/>
      <c r="AY1464"/>
      <c r="AZ1464"/>
      <c r="BA1464"/>
      <c r="BB1464"/>
      <c r="BC1464"/>
      <c r="BD1464"/>
      <c r="BE1464"/>
      <c r="BF1464"/>
      <c r="BG1464"/>
      <c r="BH1464"/>
      <c r="BI1464"/>
      <c r="BJ1464"/>
      <c r="BK1464"/>
      <c r="BL1464"/>
      <c r="BM1464"/>
      <c r="BN1464"/>
      <c r="BO1464"/>
      <c r="BP1464"/>
      <c r="BQ1464"/>
      <c r="BR1464"/>
      <c r="BS1464"/>
      <c r="BT1464"/>
      <c r="BU1464"/>
      <c r="BV1464"/>
      <c r="BW1464"/>
      <c r="BX1464"/>
      <c r="BY1464"/>
      <c r="BZ1464"/>
      <c r="CA1464"/>
      <c r="CB1464"/>
      <c r="CC1464"/>
      <c r="CD1464"/>
      <c r="CE1464"/>
      <c r="CF1464"/>
      <c r="CG1464"/>
      <c r="CH1464"/>
      <c r="CI1464"/>
      <c r="CJ1464"/>
      <c r="CK1464"/>
      <c r="CL1464"/>
      <c r="CM1464"/>
      <c r="CN1464"/>
      <c r="CO1464"/>
      <c r="CP1464"/>
      <c r="CQ1464"/>
      <c r="CR1464"/>
      <c r="CS1464"/>
      <c r="CT1464"/>
      <c r="CU1464"/>
      <c r="CV1464"/>
      <c r="CW1464"/>
      <c r="CX1464"/>
      <c r="CY1464"/>
      <c r="CZ1464"/>
      <c r="DA1464"/>
      <c r="DB1464"/>
      <c r="DC1464"/>
      <c r="DD1464"/>
      <c r="DE1464"/>
      <c r="DF1464"/>
      <c r="DG1464"/>
      <c r="DH1464"/>
      <c r="DI1464"/>
      <c r="DJ1464"/>
      <c r="DK1464"/>
      <c r="DL1464"/>
      <c r="DM1464"/>
      <c r="DN1464"/>
      <c r="DO1464"/>
      <c r="DP1464"/>
      <c r="DQ1464"/>
      <c r="DR1464"/>
      <c r="DS1464"/>
      <c r="DT1464"/>
      <c r="DU1464"/>
      <c r="DV1464"/>
      <c r="DW1464"/>
      <c r="DX1464"/>
      <c r="DY1464"/>
      <c r="DZ1464"/>
      <c r="EA1464"/>
      <c r="EB1464"/>
      <c r="EC1464"/>
      <c r="ED1464"/>
      <c r="EE1464"/>
      <c r="EF1464"/>
      <c r="EG1464"/>
      <c r="EH1464"/>
      <c r="EI1464"/>
      <c r="EJ1464"/>
      <c r="EK1464"/>
      <c r="EL1464"/>
      <c r="EM1464"/>
      <c r="EN1464"/>
    </row>
    <row r="1465" spans="1:144" x14ac:dyDescent="0.25">
      <c r="A1465"/>
      <c r="B1465"/>
      <c r="C1465"/>
      <c r="D1465"/>
      <c r="E1465"/>
      <c r="F1465"/>
      <c r="G1465"/>
      <c r="H1465"/>
      <c r="I1465"/>
      <c r="J1465"/>
      <c r="K1465"/>
      <c r="L1465"/>
      <c r="M1465"/>
      <c r="N1465"/>
      <c r="O1465"/>
      <c r="P1465"/>
      <c r="Q1465"/>
      <c r="R1465"/>
      <c r="S1465"/>
      <c r="T1465"/>
      <c r="U1465"/>
      <c r="V1465"/>
      <c r="W1465"/>
      <c r="X1465"/>
      <c r="Y1465"/>
      <c r="Z1465"/>
      <c r="AA1465"/>
      <c r="AB1465"/>
      <c r="AC1465"/>
      <c r="AD1465"/>
      <c r="AE1465"/>
      <c r="AF1465"/>
      <c r="AG1465"/>
      <c r="AH1465"/>
      <c r="AI1465"/>
      <c r="AJ1465"/>
      <c r="AK1465"/>
      <c r="AL1465"/>
      <c r="AM1465"/>
      <c r="AN1465"/>
      <c r="AO1465"/>
      <c r="AP1465"/>
      <c r="AQ1465"/>
      <c r="AR1465"/>
      <c r="AS1465"/>
      <c r="AT1465"/>
      <c r="AU1465"/>
      <c r="AV1465"/>
      <c r="AW1465"/>
      <c r="AX1465"/>
      <c r="AY1465"/>
      <c r="AZ1465"/>
      <c r="BA1465"/>
      <c r="BB1465"/>
      <c r="BC1465"/>
      <c r="BD1465"/>
      <c r="BE1465"/>
      <c r="BF1465"/>
      <c r="BG1465"/>
      <c r="BH1465"/>
      <c r="BI1465"/>
      <c r="BJ1465"/>
      <c r="BK1465"/>
      <c r="BL1465"/>
      <c r="BM1465"/>
      <c r="BN1465"/>
      <c r="BO1465"/>
      <c r="BP1465"/>
      <c r="BQ1465"/>
      <c r="BR1465"/>
      <c r="BS1465"/>
      <c r="BT1465"/>
      <c r="BU1465"/>
      <c r="BV1465"/>
      <c r="BW1465"/>
      <c r="BX1465"/>
      <c r="BY1465"/>
      <c r="BZ1465"/>
      <c r="CA1465"/>
      <c r="CB1465"/>
      <c r="CC1465"/>
      <c r="CD1465"/>
      <c r="CE1465"/>
      <c r="CF1465"/>
      <c r="CG1465"/>
      <c r="CH1465"/>
      <c r="CI1465"/>
      <c r="CJ1465"/>
      <c r="CK1465"/>
      <c r="CL1465"/>
      <c r="CM1465"/>
      <c r="CN1465"/>
      <c r="CO1465"/>
      <c r="CP1465"/>
      <c r="CQ1465"/>
      <c r="CR1465"/>
      <c r="CS1465"/>
      <c r="CT1465"/>
      <c r="CU1465"/>
      <c r="CV1465"/>
      <c r="CW1465"/>
      <c r="CX1465"/>
      <c r="CY1465"/>
      <c r="CZ1465"/>
      <c r="DA1465"/>
      <c r="DB1465"/>
      <c r="DC1465"/>
      <c r="DD1465"/>
      <c r="DE1465"/>
      <c r="DF1465"/>
      <c r="DG1465"/>
      <c r="DH1465"/>
      <c r="DI1465"/>
      <c r="DJ1465"/>
      <c r="DK1465"/>
      <c r="DL1465"/>
      <c r="DM1465"/>
      <c r="DN1465"/>
      <c r="DO1465"/>
      <c r="DP1465"/>
      <c r="DQ1465"/>
      <c r="DR1465"/>
      <c r="DS1465"/>
      <c r="DT1465"/>
      <c r="DU1465"/>
      <c r="DV1465"/>
      <c r="DW1465"/>
      <c r="DX1465"/>
      <c r="DY1465"/>
      <c r="DZ1465"/>
      <c r="EA1465"/>
      <c r="EB1465"/>
      <c r="EC1465"/>
      <c r="ED1465"/>
      <c r="EE1465"/>
      <c r="EF1465"/>
      <c r="EG1465"/>
      <c r="EH1465"/>
      <c r="EI1465"/>
      <c r="EJ1465"/>
      <c r="EK1465"/>
      <c r="EL1465"/>
      <c r="EM1465"/>
      <c r="EN1465"/>
    </row>
    <row r="1466" spans="1:144" x14ac:dyDescent="0.25">
      <c r="A1466"/>
      <c r="B1466"/>
      <c r="C1466"/>
      <c r="D1466"/>
      <c r="E1466"/>
      <c r="F1466"/>
      <c r="G1466"/>
      <c r="H1466"/>
      <c r="I1466"/>
      <c r="J1466"/>
      <c r="K1466"/>
      <c r="L1466"/>
      <c r="M1466"/>
      <c r="N1466"/>
      <c r="O1466"/>
      <c r="P1466"/>
      <c r="Q1466"/>
      <c r="R1466"/>
      <c r="S1466"/>
      <c r="T1466"/>
      <c r="U1466"/>
      <c r="V1466"/>
      <c r="W1466"/>
      <c r="X1466"/>
      <c r="Y1466"/>
      <c r="Z1466"/>
      <c r="AA1466"/>
      <c r="AB1466"/>
      <c r="AC1466"/>
      <c r="AD1466"/>
      <c r="AE1466"/>
      <c r="AF1466"/>
      <c r="AG1466"/>
      <c r="AH1466"/>
      <c r="AI1466"/>
      <c r="AJ1466"/>
      <c r="AK1466"/>
      <c r="AL1466"/>
      <c r="AM1466"/>
      <c r="AN1466"/>
      <c r="AO1466"/>
      <c r="AP1466"/>
      <c r="AQ1466"/>
      <c r="AR1466"/>
      <c r="AS1466"/>
      <c r="AT1466"/>
      <c r="AU1466"/>
      <c r="AV1466"/>
      <c r="AW1466"/>
      <c r="AX1466"/>
      <c r="AY1466"/>
      <c r="AZ1466"/>
      <c r="BA1466"/>
      <c r="BB1466"/>
      <c r="BC1466"/>
      <c r="BD1466"/>
      <c r="BE1466"/>
      <c r="BF1466"/>
      <c r="BG1466"/>
      <c r="BH1466"/>
      <c r="BI1466"/>
      <c r="BJ1466"/>
      <c r="BK1466"/>
      <c r="BL1466"/>
      <c r="BM1466"/>
      <c r="BN1466"/>
      <c r="BO1466"/>
      <c r="BP1466"/>
      <c r="BQ1466"/>
      <c r="BR1466"/>
      <c r="BS1466"/>
      <c r="BT1466"/>
      <c r="BU1466"/>
      <c r="BV1466"/>
      <c r="BW1466"/>
      <c r="BX1466"/>
      <c r="BY1466"/>
      <c r="BZ1466"/>
      <c r="CA1466"/>
      <c r="CB1466"/>
      <c r="CC1466"/>
      <c r="CD1466"/>
      <c r="CE1466"/>
      <c r="CF1466"/>
      <c r="CG1466"/>
      <c r="CH1466"/>
      <c r="CI1466"/>
      <c r="CJ1466"/>
      <c r="CK1466"/>
      <c r="CL1466"/>
      <c r="CM1466"/>
      <c r="CN1466"/>
      <c r="CO1466"/>
      <c r="CP1466"/>
      <c r="CQ1466"/>
      <c r="CR1466"/>
      <c r="CS1466"/>
      <c r="CT1466"/>
      <c r="CU1466"/>
      <c r="CV1466"/>
      <c r="CW1466"/>
      <c r="CX1466"/>
      <c r="CY1466"/>
      <c r="CZ1466"/>
      <c r="DA1466"/>
      <c r="DB1466"/>
      <c r="DC1466"/>
      <c r="DD1466"/>
      <c r="DE1466"/>
      <c r="DF1466"/>
      <c r="DG1466"/>
      <c r="DH1466"/>
      <c r="DI1466"/>
      <c r="DJ1466"/>
      <c r="DK1466"/>
      <c r="DL1466"/>
      <c r="DM1466"/>
      <c r="DN1466"/>
      <c r="DO1466"/>
      <c r="DP1466"/>
      <c r="DQ1466"/>
      <c r="DR1466"/>
      <c r="DS1466"/>
      <c r="DT1466"/>
      <c r="DU1466"/>
      <c r="DV1466"/>
      <c r="DW1466"/>
      <c r="DX1466"/>
      <c r="DY1466"/>
      <c r="DZ1466"/>
      <c r="EA1466"/>
      <c r="EB1466"/>
      <c r="EC1466"/>
      <c r="ED1466"/>
      <c r="EE1466"/>
      <c r="EF1466"/>
      <c r="EG1466"/>
      <c r="EH1466"/>
      <c r="EI1466"/>
      <c r="EJ1466"/>
      <c r="EK1466"/>
      <c r="EL1466"/>
      <c r="EM1466"/>
      <c r="EN1466"/>
    </row>
    <row r="1467" spans="1:144" x14ac:dyDescent="0.25">
      <c r="A1467"/>
      <c r="B1467"/>
      <c r="C1467"/>
      <c r="D1467"/>
      <c r="E1467"/>
      <c r="F1467"/>
      <c r="G1467"/>
      <c r="H1467"/>
      <c r="I1467"/>
      <c r="J1467"/>
      <c r="K1467"/>
      <c r="L1467"/>
      <c r="M1467"/>
      <c r="N1467"/>
      <c r="O1467"/>
      <c r="P1467"/>
      <c r="Q1467"/>
      <c r="R1467"/>
      <c r="S1467"/>
      <c r="T1467"/>
      <c r="U1467"/>
      <c r="V1467"/>
      <c r="W1467"/>
      <c r="X1467"/>
      <c r="Y1467"/>
      <c r="Z1467"/>
      <c r="AA1467"/>
      <c r="AB1467"/>
      <c r="AC1467"/>
      <c r="AD1467"/>
      <c r="AE1467"/>
      <c r="AF1467"/>
      <c r="AG1467"/>
      <c r="AH1467"/>
      <c r="AI1467"/>
      <c r="AJ1467"/>
      <c r="AK1467"/>
      <c r="AL1467"/>
      <c r="AM1467"/>
      <c r="AN1467"/>
      <c r="AO1467"/>
      <c r="AP1467"/>
      <c r="AQ1467"/>
      <c r="AR1467"/>
      <c r="AS1467"/>
      <c r="AT1467"/>
      <c r="AU1467"/>
      <c r="AV1467"/>
      <c r="AW1467"/>
      <c r="AX1467"/>
      <c r="AY1467"/>
      <c r="AZ1467"/>
      <c r="BA1467"/>
      <c r="BB1467"/>
      <c r="BC1467"/>
      <c r="BD1467"/>
      <c r="BE1467"/>
      <c r="BF1467"/>
      <c r="BG1467"/>
      <c r="BH1467"/>
      <c r="BI1467"/>
      <c r="BJ1467"/>
      <c r="BK1467"/>
      <c r="BL1467"/>
      <c r="BM1467"/>
      <c r="BN1467"/>
      <c r="BO1467"/>
      <c r="BP1467"/>
      <c r="BQ1467"/>
      <c r="BR1467"/>
      <c r="BS1467"/>
      <c r="BT1467"/>
      <c r="BU1467"/>
      <c r="BV1467"/>
      <c r="BW1467"/>
      <c r="BX1467"/>
      <c r="BY1467"/>
      <c r="BZ1467"/>
      <c r="CA1467"/>
      <c r="CB1467"/>
      <c r="CC1467"/>
      <c r="CD1467"/>
      <c r="CE1467"/>
      <c r="CF1467"/>
      <c r="CG1467"/>
      <c r="CH1467"/>
      <c r="CI1467"/>
      <c r="CJ1467"/>
      <c r="CK1467"/>
      <c r="CL1467"/>
      <c r="CM1467"/>
      <c r="CN1467"/>
      <c r="CO1467"/>
      <c r="CP1467"/>
      <c r="CQ1467"/>
      <c r="CR1467"/>
      <c r="CS1467"/>
      <c r="CT1467"/>
      <c r="CU1467"/>
      <c r="CV1467"/>
      <c r="CW1467"/>
      <c r="CX1467"/>
      <c r="CY1467"/>
      <c r="CZ1467"/>
      <c r="DA1467"/>
      <c r="DB1467"/>
      <c r="DC1467"/>
      <c r="DD1467"/>
      <c r="DE1467"/>
      <c r="DF1467"/>
      <c r="DG1467"/>
      <c r="DH1467"/>
      <c r="DI1467"/>
      <c r="DJ1467"/>
      <c r="DK1467"/>
      <c r="DL1467"/>
      <c r="DM1467"/>
      <c r="DN1467"/>
      <c r="DO1467"/>
      <c r="DP1467"/>
      <c r="DQ1467"/>
      <c r="DR1467"/>
      <c r="DS1467"/>
      <c r="DT1467"/>
      <c r="DU1467"/>
      <c r="DV1467"/>
      <c r="DW1467"/>
      <c r="DX1467"/>
      <c r="DY1467"/>
      <c r="DZ1467"/>
      <c r="EA1467"/>
      <c r="EB1467"/>
      <c r="EC1467"/>
      <c r="ED1467"/>
      <c r="EE1467"/>
      <c r="EF1467"/>
      <c r="EG1467"/>
      <c r="EH1467"/>
      <c r="EI1467"/>
      <c r="EJ1467"/>
      <c r="EK1467"/>
      <c r="EL1467"/>
      <c r="EM1467"/>
      <c r="EN1467"/>
    </row>
    <row r="1468" spans="1:144" x14ac:dyDescent="0.25">
      <c r="A1468"/>
      <c r="B1468"/>
      <c r="C1468"/>
      <c r="D1468"/>
      <c r="E1468"/>
      <c r="F1468"/>
      <c r="G1468"/>
      <c r="H1468"/>
      <c r="I1468"/>
      <c r="J1468"/>
      <c r="K1468"/>
      <c r="L1468"/>
      <c r="M1468"/>
      <c r="N1468"/>
      <c r="O1468"/>
      <c r="P1468"/>
      <c r="Q1468"/>
      <c r="R1468"/>
      <c r="S1468"/>
      <c r="T1468"/>
      <c r="U1468"/>
      <c r="V1468"/>
      <c r="W1468"/>
      <c r="X1468"/>
      <c r="Y1468"/>
      <c r="Z1468"/>
      <c r="AA1468"/>
      <c r="AB1468"/>
      <c r="AC1468"/>
      <c r="AD1468"/>
      <c r="AE1468"/>
      <c r="AF1468"/>
      <c r="AG1468"/>
      <c r="AH1468"/>
      <c r="AI1468"/>
      <c r="AJ1468"/>
      <c r="AK1468"/>
      <c r="AL1468"/>
      <c r="AM1468"/>
      <c r="AN1468"/>
      <c r="AO1468"/>
      <c r="AP1468"/>
      <c r="AQ1468"/>
      <c r="AR1468"/>
      <c r="AS1468"/>
      <c r="AT1468"/>
      <c r="AU1468"/>
      <c r="AV1468"/>
      <c r="AW1468"/>
      <c r="AX1468"/>
      <c r="AY1468"/>
      <c r="AZ1468"/>
      <c r="BA1468"/>
      <c r="BB1468"/>
      <c r="BC1468"/>
      <c r="BD1468"/>
      <c r="BE1468"/>
      <c r="BF1468"/>
      <c r="BG1468"/>
      <c r="BH1468"/>
      <c r="BI1468"/>
      <c r="BJ1468"/>
      <c r="BK1468"/>
      <c r="BL1468"/>
      <c r="BM1468"/>
      <c r="BN1468"/>
      <c r="BO1468"/>
      <c r="BP1468"/>
      <c r="BQ1468"/>
      <c r="BR1468"/>
      <c r="BS1468"/>
      <c r="BT1468"/>
      <c r="BU1468"/>
      <c r="BV1468"/>
      <c r="BW1468"/>
      <c r="BX1468"/>
      <c r="BY1468"/>
      <c r="BZ1468"/>
      <c r="CA1468"/>
      <c r="CB1468"/>
      <c r="CC1468"/>
      <c r="CD1468"/>
      <c r="CE1468"/>
      <c r="CF1468"/>
      <c r="CG1468"/>
      <c r="CH1468"/>
      <c r="CI1468"/>
      <c r="CJ1468"/>
      <c r="CK1468"/>
      <c r="CL1468"/>
      <c r="CM1468"/>
      <c r="CN1468"/>
      <c r="CO1468"/>
      <c r="CP1468"/>
      <c r="CQ1468"/>
      <c r="CR1468"/>
      <c r="CS1468"/>
      <c r="CT1468"/>
      <c r="CU1468"/>
      <c r="CV1468"/>
      <c r="CW1468"/>
      <c r="CX1468"/>
      <c r="CY1468"/>
      <c r="CZ1468"/>
      <c r="DA1468"/>
      <c r="DB1468"/>
      <c r="DC1468"/>
      <c r="DD1468"/>
      <c r="DE1468"/>
      <c r="DF1468"/>
      <c r="DG1468"/>
      <c r="DH1468"/>
      <c r="DI1468"/>
      <c r="DJ1468"/>
      <c r="DK1468"/>
      <c r="DL1468"/>
      <c r="DM1468"/>
      <c r="DN1468"/>
      <c r="DO1468"/>
      <c r="DP1468"/>
      <c r="DQ1468"/>
      <c r="DR1468"/>
      <c r="DS1468"/>
      <c r="DT1468"/>
      <c r="DU1468"/>
      <c r="DV1468"/>
      <c r="DW1468"/>
      <c r="DX1468"/>
      <c r="DY1468"/>
      <c r="DZ1468"/>
      <c r="EA1468"/>
      <c r="EB1468"/>
      <c r="EC1468"/>
      <c r="ED1468"/>
      <c r="EE1468"/>
      <c r="EF1468"/>
      <c r="EG1468"/>
      <c r="EH1468"/>
      <c r="EI1468"/>
      <c r="EJ1468"/>
      <c r="EK1468"/>
      <c r="EL1468"/>
      <c r="EM1468"/>
      <c r="EN1468"/>
    </row>
    <row r="1469" spans="1:144" x14ac:dyDescent="0.25">
      <c r="A1469"/>
      <c r="B1469"/>
      <c r="C1469"/>
      <c r="D1469"/>
      <c r="E1469"/>
      <c r="F1469"/>
      <c r="G1469"/>
      <c r="H1469"/>
      <c r="I1469"/>
      <c r="J1469"/>
      <c r="K1469"/>
      <c r="L1469"/>
      <c r="M1469"/>
      <c r="N1469"/>
      <c r="O1469"/>
      <c r="P1469"/>
      <c r="Q1469"/>
      <c r="R1469"/>
      <c r="S1469"/>
      <c r="T1469"/>
      <c r="U1469"/>
      <c r="V1469"/>
      <c r="W1469"/>
      <c r="X1469"/>
      <c r="Y1469"/>
      <c r="Z1469"/>
      <c r="AA1469"/>
      <c r="AB1469"/>
      <c r="AC1469"/>
      <c r="AD1469"/>
      <c r="AE1469"/>
      <c r="AF1469"/>
      <c r="AG1469"/>
      <c r="AH1469"/>
      <c r="AI1469"/>
      <c r="AJ1469"/>
      <c r="AK1469"/>
      <c r="AL1469"/>
      <c r="AM1469"/>
      <c r="AN1469"/>
      <c r="AO1469"/>
      <c r="AP1469"/>
      <c r="AQ1469"/>
      <c r="AR1469"/>
      <c r="AS1469"/>
      <c r="AT1469"/>
      <c r="AU1469"/>
      <c r="AV1469"/>
      <c r="AW1469"/>
      <c r="AX1469"/>
      <c r="AY1469"/>
      <c r="AZ1469"/>
      <c r="BA1469"/>
      <c r="BB1469"/>
      <c r="BC1469"/>
      <c r="BD1469"/>
      <c r="BE1469"/>
      <c r="BF1469"/>
      <c r="BG1469"/>
      <c r="BH1469"/>
      <c r="BI1469"/>
      <c r="BJ1469"/>
      <c r="BK1469"/>
      <c r="BL1469"/>
      <c r="BM1469"/>
      <c r="BN1469"/>
      <c r="BO1469"/>
      <c r="BP1469"/>
      <c r="BQ1469"/>
      <c r="BR1469"/>
      <c r="BS1469"/>
      <c r="BT1469"/>
      <c r="BU1469"/>
      <c r="BV1469"/>
      <c r="BW1469"/>
      <c r="BX1469"/>
      <c r="BY1469"/>
      <c r="BZ1469"/>
      <c r="CA1469"/>
      <c r="CB1469"/>
      <c r="CC1469"/>
      <c r="CD1469"/>
      <c r="CE1469"/>
      <c r="CF1469"/>
      <c r="CG1469"/>
      <c r="CH1469"/>
      <c r="CI1469"/>
      <c r="CJ1469"/>
      <c r="CK1469"/>
      <c r="CL1469"/>
      <c r="CM1469"/>
      <c r="CN1469"/>
      <c r="CO1469"/>
      <c r="CP1469"/>
      <c r="CQ1469"/>
      <c r="CR1469"/>
      <c r="CS1469"/>
      <c r="CT1469"/>
      <c r="CU1469"/>
      <c r="CV1469"/>
      <c r="CW1469"/>
      <c r="CX1469"/>
      <c r="CY1469"/>
      <c r="CZ1469"/>
      <c r="DA1469"/>
      <c r="DB1469"/>
      <c r="DC1469"/>
      <c r="DD1469"/>
      <c r="DE1469"/>
      <c r="DF1469"/>
      <c r="DG1469"/>
      <c r="DH1469"/>
      <c r="DI1469"/>
      <c r="DJ1469"/>
      <c r="DK1469"/>
      <c r="DL1469"/>
      <c r="DM1469"/>
      <c r="DN1469"/>
      <c r="DO1469"/>
      <c r="DP1469"/>
      <c r="DQ1469"/>
      <c r="DR1469"/>
      <c r="DS1469"/>
      <c r="DT1469"/>
      <c r="DU1469"/>
      <c r="DV1469"/>
      <c r="DW1469"/>
      <c r="DX1469"/>
      <c r="DY1469"/>
      <c r="DZ1469"/>
      <c r="EA1469"/>
      <c r="EB1469"/>
      <c r="EC1469"/>
      <c r="ED1469"/>
      <c r="EE1469"/>
      <c r="EF1469"/>
      <c r="EG1469"/>
      <c r="EH1469"/>
      <c r="EI1469"/>
      <c r="EJ1469"/>
      <c r="EK1469"/>
      <c r="EL1469"/>
      <c r="EM1469"/>
      <c r="EN1469"/>
    </row>
    <row r="1470" spans="1:144" x14ac:dyDescent="0.25">
      <c r="A1470"/>
      <c r="B1470"/>
      <c r="C1470"/>
      <c r="D1470"/>
      <c r="E1470"/>
      <c r="F1470"/>
      <c r="G1470"/>
      <c r="H1470"/>
      <c r="I1470"/>
      <c r="J1470"/>
      <c r="K1470"/>
      <c r="L1470"/>
      <c r="M1470"/>
      <c r="N1470"/>
      <c r="O1470"/>
      <c r="P1470"/>
      <c r="Q1470"/>
      <c r="R1470"/>
      <c r="S1470"/>
      <c r="T1470"/>
      <c r="U1470"/>
      <c r="V1470"/>
      <c r="W1470"/>
      <c r="X1470"/>
      <c r="Y1470"/>
      <c r="Z1470"/>
      <c r="AA1470"/>
      <c r="AB1470"/>
      <c r="AC1470"/>
      <c r="AD1470"/>
      <c r="AE1470"/>
      <c r="AF1470"/>
      <c r="AG1470"/>
      <c r="AH1470"/>
      <c r="AI1470"/>
      <c r="AJ1470"/>
      <c r="AK1470"/>
      <c r="AL1470"/>
      <c r="AM1470"/>
      <c r="AN1470"/>
      <c r="AO1470"/>
      <c r="AP1470"/>
      <c r="AQ1470"/>
      <c r="AR1470"/>
      <c r="AS1470"/>
      <c r="AT1470"/>
      <c r="AU1470"/>
      <c r="AV1470"/>
      <c r="AW1470"/>
      <c r="AX1470"/>
      <c r="AY1470"/>
      <c r="AZ1470"/>
      <c r="BA1470"/>
      <c r="BB1470"/>
      <c r="BC1470"/>
      <c r="BD1470"/>
      <c r="BE1470"/>
      <c r="BF1470"/>
      <c r="BG1470"/>
      <c r="BH1470"/>
      <c r="BI1470"/>
      <c r="BJ1470"/>
      <c r="BK1470"/>
      <c r="BL1470"/>
      <c r="BM1470"/>
      <c r="BN1470"/>
      <c r="BO1470"/>
      <c r="BP1470"/>
      <c r="BQ1470"/>
      <c r="BR1470"/>
      <c r="BS1470"/>
      <c r="BT1470"/>
      <c r="BU1470"/>
      <c r="BV1470"/>
      <c r="BW1470"/>
      <c r="BX1470"/>
      <c r="BY1470"/>
      <c r="BZ1470"/>
      <c r="CA1470"/>
      <c r="CB1470"/>
      <c r="CC1470"/>
      <c r="CD1470"/>
      <c r="CE1470"/>
      <c r="CF1470"/>
      <c r="CG1470"/>
      <c r="CH1470"/>
      <c r="CI1470"/>
      <c r="CJ1470"/>
      <c r="CK1470"/>
      <c r="CL1470"/>
      <c r="CM1470"/>
      <c r="CN1470"/>
      <c r="CO1470"/>
      <c r="CP1470"/>
      <c r="CQ1470"/>
      <c r="CR1470"/>
      <c r="CS1470"/>
      <c r="CT1470"/>
      <c r="CU1470"/>
      <c r="CV1470"/>
      <c r="CW1470"/>
      <c r="CX1470"/>
      <c r="CY1470"/>
      <c r="CZ1470"/>
      <c r="DA1470"/>
      <c r="DB1470"/>
      <c r="DC1470"/>
      <c r="DD1470"/>
      <c r="DE1470"/>
      <c r="DF1470"/>
      <c r="DG1470"/>
      <c r="DH1470"/>
      <c r="DI1470"/>
      <c r="DJ1470"/>
      <c r="DK1470"/>
      <c r="DL1470"/>
      <c r="DM1470"/>
      <c r="DN1470"/>
      <c r="DO1470"/>
      <c r="DP1470"/>
      <c r="DQ1470"/>
      <c r="DR1470"/>
      <c r="DS1470"/>
      <c r="DT1470"/>
      <c r="DU1470"/>
      <c r="DV1470"/>
      <c r="DW1470"/>
      <c r="DX1470"/>
      <c r="DY1470"/>
      <c r="DZ1470"/>
      <c r="EA1470"/>
      <c r="EB1470"/>
      <c r="EC1470"/>
      <c r="ED1470"/>
      <c r="EE1470"/>
      <c r="EF1470"/>
      <c r="EG1470"/>
      <c r="EH1470"/>
      <c r="EI1470"/>
      <c r="EJ1470"/>
      <c r="EK1470"/>
      <c r="EL1470"/>
      <c r="EM1470"/>
      <c r="EN1470"/>
    </row>
    <row r="1471" spans="1:144" x14ac:dyDescent="0.25">
      <c r="A1471"/>
      <c r="B1471"/>
      <c r="C1471"/>
      <c r="D1471"/>
      <c r="E1471"/>
      <c r="F1471"/>
      <c r="G1471"/>
      <c r="H1471"/>
      <c r="I1471"/>
      <c r="J1471"/>
      <c r="K1471"/>
      <c r="L1471"/>
      <c r="M1471"/>
      <c r="N1471"/>
      <c r="O1471"/>
      <c r="P1471"/>
      <c r="Q1471"/>
      <c r="R1471"/>
      <c r="S1471"/>
      <c r="T1471"/>
      <c r="U1471"/>
      <c r="V1471"/>
      <c r="W1471"/>
      <c r="X1471"/>
      <c r="Y1471"/>
      <c r="Z1471"/>
      <c r="AA1471"/>
      <c r="AB1471"/>
      <c r="AC1471"/>
      <c r="AD1471"/>
      <c r="AE1471"/>
      <c r="AF1471"/>
      <c r="AG1471"/>
      <c r="AH1471"/>
      <c r="AI1471"/>
      <c r="AJ1471"/>
      <c r="AK1471"/>
      <c r="AL1471"/>
      <c r="AM1471"/>
      <c r="AN1471"/>
      <c r="AO1471"/>
      <c r="AP1471"/>
      <c r="AQ1471"/>
      <c r="AR1471"/>
      <c r="AS1471"/>
      <c r="AT1471"/>
      <c r="AU1471"/>
      <c r="AV1471"/>
      <c r="AW1471"/>
      <c r="AX1471"/>
      <c r="AY1471"/>
      <c r="AZ1471"/>
      <c r="BA1471"/>
      <c r="BB1471"/>
      <c r="BC1471"/>
      <c r="BD1471"/>
      <c r="BE1471"/>
      <c r="BF1471"/>
      <c r="BG1471"/>
      <c r="BH1471"/>
      <c r="BI1471"/>
      <c r="BJ1471"/>
      <c r="BK1471"/>
      <c r="BL1471"/>
      <c r="BM1471"/>
      <c r="BN1471"/>
      <c r="BO1471"/>
      <c r="BP1471"/>
      <c r="BQ1471"/>
      <c r="BR1471"/>
      <c r="BS1471"/>
      <c r="BT1471"/>
      <c r="BU1471"/>
      <c r="BV1471"/>
      <c r="BW1471"/>
      <c r="BX1471"/>
      <c r="BY1471"/>
      <c r="BZ1471"/>
      <c r="CA1471"/>
      <c r="CB1471"/>
      <c r="CC1471"/>
      <c r="CD1471"/>
      <c r="CE1471"/>
      <c r="CF1471"/>
      <c r="CG1471"/>
      <c r="CH1471"/>
      <c r="CI1471"/>
      <c r="CJ1471"/>
      <c r="CK1471"/>
      <c r="CL1471"/>
      <c r="CM1471"/>
      <c r="CN1471"/>
      <c r="CO1471"/>
      <c r="CP1471"/>
      <c r="CQ1471"/>
      <c r="CR1471"/>
      <c r="CS1471"/>
      <c r="CT1471"/>
      <c r="CU1471"/>
      <c r="CV1471"/>
      <c r="CW1471"/>
      <c r="CX1471"/>
      <c r="CY1471"/>
      <c r="CZ1471"/>
      <c r="DA1471"/>
      <c r="DB1471"/>
      <c r="DC1471"/>
      <c r="DD1471"/>
      <c r="DE1471"/>
      <c r="DF1471"/>
      <c r="DG1471"/>
      <c r="DH1471"/>
      <c r="DI1471"/>
      <c r="DJ1471"/>
      <c r="DK1471"/>
      <c r="DL1471"/>
      <c r="DM1471"/>
      <c r="DN1471"/>
      <c r="DO1471"/>
      <c r="DP1471"/>
      <c r="DQ1471"/>
      <c r="DR1471"/>
      <c r="DS1471"/>
      <c r="DT1471"/>
      <c r="DU1471"/>
      <c r="DV1471"/>
      <c r="DW1471"/>
      <c r="DX1471"/>
      <c r="DY1471"/>
      <c r="DZ1471"/>
      <c r="EA1471"/>
      <c r="EB1471"/>
      <c r="EC1471"/>
      <c r="ED1471"/>
      <c r="EE1471"/>
      <c r="EF1471"/>
      <c r="EG1471"/>
      <c r="EH1471"/>
      <c r="EI1471"/>
      <c r="EJ1471"/>
      <c r="EK1471"/>
      <c r="EL1471"/>
      <c r="EM1471"/>
      <c r="EN1471"/>
    </row>
    <row r="1472" spans="1:144" x14ac:dyDescent="0.25">
      <c r="A1472"/>
      <c r="B1472"/>
      <c r="C1472"/>
      <c r="D1472"/>
      <c r="E1472"/>
      <c r="F1472"/>
      <c r="G1472"/>
      <c r="H1472"/>
      <c r="I1472"/>
      <c r="J1472"/>
      <c r="K1472"/>
      <c r="L1472"/>
      <c r="M1472"/>
      <c r="N1472"/>
      <c r="O1472"/>
      <c r="P1472"/>
      <c r="Q1472"/>
      <c r="R1472"/>
      <c r="S1472"/>
      <c r="T1472"/>
      <c r="U1472"/>
      <c r="V1472"/>
      <c r="W1472"/>
      <c r="X1472"/>
      <c r="Y1472"/>
      <c r="Z1472"/>
      <c r="AA1472"/>
      <c r="AB1472"/>
      <c r="AC1472"/>
      <c r="AD1472"/>
      <c r="AE1472"/>
      <c r="AF1472"/>
      <c r="AG1472"/>
      <c r="AH1472"/>
      <c r="AI1472"/>
      <c r="AJ1472"/>
      <c r="AK1472"/>
      <c r="AL1472"/>
      <c r="AM1472"/>
      <c r="AN1472"/>
      <c r="AO1472"/>
      <c r="AP1472"/>
      <c r="AQ1472"/>
      <c r="AR1472"/>
      <c r="AS1472"/>
      <c r="AT1472"/>
      <c r="AU1472"/>
      <c r="AV1472"/>
      <c r="AW1472"/>
      <c r="AX1472"/>
      <c r="AY1472"/>
      <c r="AZ1472"/>
      <c r="BA1472"/>
      <c r="BB1472"/>
      <c r="BC1472"/>
      <c r="BD1472"/>
      <c r="BE1472"/>
      <c r="BF1472"/>
      <c r="BG1472"/>
      <c r="BH1472"/>
      <c r="BI1472"/>
      <c r="BJ1472"/>
      <c r="BK1472"/>
      <c r="BL1472"/>
      <c r="BM1472"/>
      <c r="BN1472"/>
      <c r="BO1472"/>
      <c r="BP1472"/>
      <c r="BQ1472"/>
      <c r="BR1472"/>
      <c r="BS1472"/>
      <c r="BT1472"/>
      <c r="BU1472"/>
      <c r="BV1472"/>
      <c r="BW1472"/>
      <c r="BX1472"/>
      <c r="BY1472"/>
      <c r="BZ1472"/>
      <c r="CA1472"/>
      <c r="CB1472"/>
      <c r="CC1472"/>
      <c r="CD1472"/>
      <c r="CE1472"/>
      <c r="CF1472"/>
      <c r="CG1472"/>
      <c r="CH1472"/>
      <c r="CI1472"/>
      <c r="CJ1472"/>
      <c r="CK1472"/>
      <c r="CL1472"/>
      <c r="CM1472"/>
      <c r="CN1472"/>
      <c r="CO1472"/>
      <c r="CP1472"/>
      <c r="CQ1472"/>
      <c r="CR1472"/>
      <c r="CS1472"/>
      <c r="CT1472"/>
      <c r="CU1472"/>
      <c r="CV1472"/>
      <c r="CW1472"/>
      <c r="CX1472"/>
      <c r="CY1472"/>
      <c r="CZ1472"/>
      <c r="DA1472"/>
      <c r="DB1472"/>
      <c r="DC1472"/>
      <c r="DD1472"/>
      <c r="DE1472"/>
      <c r="DF1472"/>
      <c r="DG1472"/>
      <c r="DH1472"/>
      <c r="DI1472"/>
      <c r="DJ1472"/>
      <c r="DK1472"/>
      <c r="DL1472"/>
      <c r="DM1472"/>
      <c r="DN1472"/>
      <c r="DO1472"/>
      <c r="DP1472"/>
      <c r="DQ1472"/>
      <c r="DR1472"/>
      <c r="DS1472"/>
      <c r="DT1472"/>
      <c r="DU1472"/>
      <c r="DV1472"/>
      <c r="DW1472"/>
      <c r="DX1472"/>
      <c r="DY1472"/>
      <c r="DZ1472"/>
      <c r="EA1472"/>
      <c r="EB1472"/>
      <c r="EC1472"/>
      <c r="ED1472"/>
      <c r="EE1472"/>
      <c r="EF1472"/>
      <c r="EG1472"/>
      <c r="EH1472"/>
      <c r="EI1472"/>
      <c r="EJ1472"/>
      <c r="EK1472"/>
      <c r="EL1472"/>
      <c r="EM1472"/>
      <c r="EN1472"/>
    </row>
    <row r="1473" spans="1:144" x14ac:dyDescent="0.25">
      <c r="A1473"/>
      <c r="B1473"/>
      <c r="C1473"/>
      <c r="D1473"/>
      <c r="E1473"/>
      <c r="F1473"/>
      <c r="G1473"/>
      <c r="H1473"/>
      <c r="I1473"/>
      <c r="J1473"/>
      <c r="K1473"/>
      <c r="L1473"/>
      <c r="M1473"/>
      <c r="N1473"/>
      <c r="O1473"/>
      <c r="P1473"/>
      <c r="Q1473"/>
      <c r="R1473"/>
      <c r="S1473"/>
      <c r="T1473"/>
      <c r="U1473"/>
      <c r="V1473"/>
      <c r="W1473"/>
      <c r="X1473"/>
      <c r="Y1473"/>
      <c r="Z1473"/>
      <c r="AA1473"/>
      <c r="AB1473"/>
      <c r="AC1473"/>
      <c r="AD1473"/>
      <c r="AE1473"/>
      <c r="AF1473"/>
      <c r="AG1473"/>
      <c r="AH1473"/>
      <c r="AI1473"/>
      <c r="AJ1473"/>
      <c r="AK1473"/>
      <c r="AL1473"/>
      <c r="AM1473"/>
      <c r="AN1473"/>
      <c r="AO1473"/>
      <c r="AP1473"/>
      <c r="AQ1473"/>
      <c r="AR1473"/>
      <c r="AS1473"/>
      <c r="AT1473"/>
      <c r="AU1473"/>
      <c r="AV1473"/>
      <c r="AW1473"/>
      <c r="AX1473"/>
      <c r="AY1473"/>
      <c r="AZ1473"/>
      <c r="BA1473"/>
      <c r="BB1473"/>
      <c r="BC1473"/>
      <c r="BD1473"/>
      <c r="BE1473"/>
      <c r="BF1473"/>
      <c r="BG1473"/>
      <c r="BH1473"/>
      <c r="BI1473"/>
      <c r="BJ1473"/>
      <c r="BK1473"/>
      <c r="BL1473"/>
      <c r="BM1473"/>
      <c r="BN1473"/>
      <c r="BO1473"/>
      <c r="BP1473"/>
      <c r="BQ1473"/>
      <c r="BR1473"/>
      <c r="BS1473"/>
      <c r="BT1473"/>
      <c r="BU1473"/>
      <c r="BV1473"/>
      <c r="BW1473"/>
      <c r="BX1473"/>
      <c r="BY1473"/>
      <c r="BZ1473"/>
      <c r="CA1473"/>
      <c r="CB1473"/>
      <c r="CC1473"/>
      <c r="CD1473"/>
      <c r="CE1473"/>
      <c r="CF1473"/>
      <c r="CG1473"/>
      <c r="CH1473"/>
      <c r="CI1473"/>
      <c r="CJ1473"/>
      <c r="CK1473"/>
      <c r="CL1473"/>
      <c r="CM1473"/>
      <c r="CN1473"/>
      <c r="CO1473"/>
      <c r="CP1473"/>
      <c r="CQ1473"/>
      <c r="CR1473"/>
      <c r="CS1473"/>
      <c r="CT1473"/>
      <c r="CU1473"/>
      <c r="CV1473"/>
      <c r="CW1473"/>
      <c r="CX1473"/>
      <c r="CY1473"/>
      <c r="CZ1473"/>
      <c r="DA1473"/>
      <c r="DB1473"/>
      <c r="DC1473"/>
      <c r="DD1473"/>
      <c r="DE1473"/>
      <c r="DF1473"/>
      <c r="DG1473"/>
      <c r="DH1473"/>
      <c r="DI1473"/>
      <c r="DJ1473"/>
      <c r="DK1473"/>
      <c r="DL1473"/>
      <c r="DM1473"/>
      <c r="DN1473"/>
      <c r="DO1473"/>
      <c r="DP1473"/>
      <c r="DQ1473"/>
      <c r="DR1473"/>
      <c r="DS1473"/>
      <c r="DT1473"/>
      <c r="DU1473"/>
      <c r="DV1473"/>
      <c r="DW1473"/>
      <c r="DX1473"/>
      <c r="DY1473"/>
      <c r="DZ1473"/>
      <c r="EA1473"/>
      <c r="EB1473"/>
      <c r="EC1473"/>
      <c r="ED1473"/>
      <c r="EE1473"/>
      <c r="EF1473"/>
      <c r="EG1473"/>
      <c r="EH1473"/>
      <c r="EI1473"/>
      <c r="EJ1473"/>
      <c r="EK1473"/>
      <c r="EL1473"/>
      <c r="EM1473"/>
      <c r="EN1473"/>
    </row>
    <row r="1474" spans="1:144" x14ac:dyDescent="0.25">
      <c r="A1474"/>
      <c r="B1474"/>
      <c r="C1474"/>
      <c r="D1474"/>
      <c r="E1474"/>
      <c r="F1474"/>
      <c r="G1474"/>
      <c r="H1474"/>
      <c r="I1474"/>
      <c r="J1474"/>
      <c r="K1474"/>
      <c r="L1474"/>
      <c r="M1474"/>
      <c r="N1474"/>
      <c r="O1474"/>
      <c r="P1474"/>
      <c r="Q1474"/>
      <c r="R1474"/>
      <c r="S1474"/>
      <c r="T1474"/>
      <c r="U1474"/>
      <c r="V1474"/>
      <c r="W1474"/>
      <c r="X1474"/>
      <c r="Y1474"/>
      <c r="Z1474"/>
      <c r="AA1474"/>
      <c r="AB1474"/>
      <c r="AC1474"/>
      <c r="AD1474"/>
      <c r="AE1474"/>
      <c r="AF1474"/>
      <c r="AG1474"/>
      <c r="AH1474"/>
      <c r="AI1474"/>
      <c r="AJ1474"/>
      <c r="AK1474"/>
      <c r="AL1474"/>
      <c r="AM1474"/>
      <c r="AN1474"/>
      <c r="AO1474"/>
      <c r="AP1474"/>
      <c r="AQ1474"/>
      <c r="AR1474"/>
      <c r="AS1474"/>
      <c r="AT1474"/>
      <c r="AU1474"/>
      <c r="AV1474"/>
      <c r="AW1474"/>
      <c r="AX1474"/>
      <c r="AY1474"/>
      <c r="AZ1474"/>
      <c r="BA1474"/>
      <c r="BB1474"/>
      <c r="BC1474"/>
      <c r="BD1474"/>
      <c r="BE1474"/>
      <c r="BF1474"/>
      <c r="BG1474"/>
      <c r="BH1474"/>
      <c r="BI1474"/>
      <c r="BJ1474"/>
      <c r="BK1474"/>
      <c r="BL1474"/>
      <c r="BM1474"/>
      <c r="BN1474"/>
      <c r="BO1474"/>
      <c r="BP1474"/>
      <c r="BQ1474"/>
      <c r="BR1474"/>
      <c r="BS1474"/>
      <c r="BT1474"/>
      <c r="BU1474"/>
      <c r="BV1474"/>
      <c r="BW1474"/>
      <c r="BX1474"/>
      <c r="BY1474"/>
      <c r="BZ1474"/>
      <c r="CA1474"/>
      <c r="CB1474"/>
      <c r="CC1474"/>
      <c r="CD1474"/>
      <c r="CE1474"/>
      <c r="CF1474"/>
      <c r="CG1474"/>
      <c r="CH1474"/>
      <c r="CI1474"/>
      <c r="CJ1474"/>
      <c r="CK1474"/>
      <c r="CL1474"/>
      <c r="CM1474"/>
      <c r="CN1474"/>
      <c r="CO1474"/>
      <c r="CP1474"/>
      <c r="CQ1474"/>
      <c r="CR1474"/>
      <c r="CS1474"/>
      <c r="CT1474"/>
      <c r="CU1474"/>
      <c r="CV1474"/>
      <c r="CW1474"/>
      <c r="CX1474"/>
      <c r="CY1474"/>
      <c r="CZ1474"/>
      <c r="DA1474"/>
      <c r="DB1474"/>
      <c r="DC1474"/>
      <c r="DD1474"/>
      <c r="DE1474"/>
      <c r="DF1474"/>
      <c r="DG1474"/>
      <c r="DH1474"/>
      <c r="DI1474"/>
      <c r="DJ1474"/>
      <c r="DK1474"/>
      <c r="DL1474"/>
      <c r="DM1474"/>
      <c r="DN1474"/>
      <c r="DO1474"/>
      <c r="DP1474"/>
      <c r="DQ1474"/>
      <c r="DR1474"/>
      <c r="DS1474"/>
      <c r="DT1474"/>
      <c r="DU1474"/>
      <c r="DV1474"/>
      <c r="DW1474"/>
      <c r="DX1474"/>
      <c r="DY1474"/>
      <c r="DZ1474"/>
      <c r="EA1474"/>
      <c r="EB1474"/>
      <c r="EC1474"/>
      <c r="ED1474"/>
      <c r="EE1474"/>
      <c r="EF1474"/>
      <c r="EG1474"/>
      <c r="EH1474"/>
      <c r="EI1474"/>
      <c r="EJ1474"/>
      <c r="EK1474"/>
      <c r="EL1474"/>
      <c r="EM1474"/>
      <c r="EN1474"/>
    </row>
    <row r="1475" spans="1:144" x14ac:dyDescent="0.25">
      <c r="A1475"/>
      <c r="B1475"/>
      <c r="C1475"/>
      <c r="D1475"/>
      <c r="E1475"/>
      <c r="F1475"/>
      <c r="G1475"/>
      <c r="H1475"/>
      <c r="I1475"/>
      <c r="J1475"/>
      <c r="K1475"/>
      <c r="L1475"/>
      <c r="M1475"/>
      <c r="N1475"/>
      <c r="O1475"/>
      <c r="P1475"/>
      <c r="Q1475"/>
      <c r="R1475"/>
      <c r="S1475"/>
      <c r="T1475"/>
      <c r="U1475"/>
      <c r="V1475"/>
      <c r="W1475"/>
      <c r="X1475"/>
      <c r="Y1475"/>
      <c r="Z1475"/>
      <c r="AA1475"/>
      <c r="AB1475"/>
      <c r="AC1475"/>
      <c r="AD1475"/>
      <c r="AE1475"/>
      <c r="AF1475"/>
      <c r="AG1475"/>
      <c r="AH1475"/>
      <c r="AI1475"/>
      <c r="AJ1475"/>
      <c r="AK1475"/>
      <c r="AL1475"/>
      <c r="AM1475"/>
      <c r="AN1475"/>
      <c r="AO1475"/>
      <c r="AP1475"/>
      <c r="AQ1475"/>
      <c r="AR1475"/>
      <c r="AS1475"/>
      <c r="AT1475"/>
      <c r="AU1475"/>
      <c r="AV1475"/>
      <c r="AW1475"/>
      <c r="AX1475"/>
      <c r="AY1475"/>
      <c r="AZ1475"/>
      <c r="BA1475"/>
      <c r="BB1475"/>
      <c r="BC1475"/>
      <c r="BD1475"/>
      <c r="BE1475"/>
      <c r="BF1475"/>
      <c r="BG1475"/>
      <c r="BH1475"/>
      <c r="BI1475"/>
      <c r="BJ1475"/>
      <c r="BK1475"/>
      <c r="BL1475"/>
      <c r="BM1475"/>
      <c r="BN1475"/>
      <c r="BO1475"/>
      <c r="BP1475"/>
      <c r="BQ1475"/>
      <c r="BR1475"/>
      <c r="BS1475"/>
      <c r="BT1475"/>
      <c r="BU1475"/>
      <c r="BV1475"/>
      <c r="BW1475"/>
      <c r="BX1475"/>
      <c r="BY1475"/>
      <c r="BZ1475"/>
      <c r="CA1475"/>
      <c r="CB1475"/>
      <c r="CC1475"/>
      <c r="CD1475"/>
      <c r="CE1475"/>
      <c r="CF1475"/>
      <c r="CG1475"/>
      <c r="CH1475"/>
      <c r="CI1475"/>
      <c r="CJ1475"/>
      <c r="CK1475"/>
      <c r="CL1475"/>
      <c r="CM1475"/>
      <c r="CN1475"/>
      <c r="CO1475"/>
      <c r="CP1475"/>
      <c r="CQ1475"/>
      <c r="CR1475"/>
      <c r="CS1475"/>
      <c r="CT1475"/>
      <c r="CU1475"/>
      <c r="CV1475"/>
      <c r="CW1475"/>
      <c r="CX1475"/>
      <c r="CY1475"/>
      <c r="CZ1475"/>
      <c r="DA1475"/>
      <c r="DB1475"/>
      <c r="DC1475"/>
      <c r="DD1475"/>
      <c r="DE1475"/>
      <c r="DF1475"/>
      <c r="DG1475"/>
      <c r="DH1475"/>
      <c r="DI1475"/>
      <c r="DJ1475"/>
      <c r="DK1475"/>
      <c r="DL1475"/>
      <c r="DM1475"/>
      <c r="DN1475"/>
      <c r="DO1475"/>
      <c r="DP1475"/>
      <c r="DQ1475"/>
      <c r="DR1475"/>
      <c r="DS1475"/>
      <c r="DT1475"/>
      <c r="DU1475"/>
      <c r="DV1475"/>
      <c r="DW1475"/>
      <c r="DX1475"/>
      <c r="DY1475"/>
      <c r="DZ1475"/>
      <c r="EA1475"/>
      <c r="EB1475"/>
      <c r="EC1475"/>
      <c r="ED1475"/>
      <c r="EE1475"/>
      <c r="EF1475"/>
      <c r="EG1475"/>
      <c r="EH1475"/>
      <c r="EI1475"/>
      <c r="EJ1475"/>
      <c r="EK1475"/>
      <c r="EL1475"/>
      <c r="EM1475"/>
      <c r="EN1475"/>
    </row>
    <row r="1476" spans="1:144" x14ac:dyDescent="0.25">
      <c r="A1476"/>
      <c r="B1476"/>
      <c r="C1476"/>
      <c r="D1476"/>
      <c r="E1476"/>
      <c r="F1476"/>
      <c r="G1476"/>
      <c r="H1476"/>
      <c r="I1476"/>
      <c r="J1476"/>
      <c r="K1476"/>
      <c r="L1476"/>
      <c r="M1476"/>
      <c r="N1476"/>
      <c r="O1476"/>
      <c r="P1476"/>
      <c r="Q1476"/>
      <c r="R1476"/>
      <c r="S1476"/>
      <c r="T1476"/>
      <c r="U1476"/>
      <c r="V1476"/>
      <c r="W1476"/>
      <c r="X1476"/>
      <c r="Y1476"/>
      <c r="Z1476"/>
      <c r="AA1476"/>
      <c r="AB1476"/>
      <c r="AC1476"/>
      <c r="AD1476"/>
      <c r="AE1476"/>
      <c r="AF1476"/>
      <c r="AG1476"/>
      <c r="AH1476"/>
      <c r="AI1476"/>
      <c r="AJ1476"/>
      <c r="AK1476"/>
      <c r="AL1476"/>
      <c r="AM1476"/>
      <c r="AN1476"/>
      <c r="AO1476"/>
      <c r="AP1476"/>
      <c r="AQ1476"/>
      <c r="AR1476"/>
      <c r="AS1476"/>
      <c r="AT1476"/>
      <c r="AU1476"/>
      <c r="AV1476"/>
      <c r="AW1476"/>
      <c r="AX1476"/>
      <c r="AY1476"/>
      <c r="AZ1476"/>
      <c r="BA1476"/>
      <c r="BB1476"/>
      <c r="BC1476"/>
      <c r="BD1476"/>
      <c r="BE1476"/>
      <c r="BF1476"/>
      <c r="BG1476"/>
      <c r="BH1476"/>
      <c r="BI1476"/>
      <c r="BJ1476"/>
      <c r="BK1476"/>
      <c r="BL1476"/>
      <c r="BM1476"/>
      <c r="BN1476"/>
      <c r="BO1476"/>
      <c r="BP1476"/>
      <c r="BQ1476"/>
      <c r="BR1476"/>
      <c r="BS1476"/>
      <c r="BT1476"/>
      <c r="BU1476"/>
      <c r="BV1476"/>
      <c r="BW1476"/>
      <c r="BX1476"/>
      <c r="BY1476"/>
      <c r="BZ1476"/>
      <c r="CA1476"/>
      <c r="CB1476"/>
      <c r="CC1476"/>
      <c r="CD1476"/>
      <c r="CE1476"/>
      <c r="CF1476"/>
      <c r="CG1476"/>
      <c r="CH1476"/>
      <c r="CI1476"/>
      <c r="CJ1476"/>
      <c r="CK1476"/>
      <c r="CL1476"/>
      <c r="CM1476"/>
      <c r="CN1476"/>
      <c r="CO1476"/>
      <c r="CP1476"/>
      <c r="CQ1476"/>
      <c r="CR1476"/>
      <c r="CS1476"/>
      <c r="CT1476"/>
      <c r="CU1476"/>
      <c r="CV1476"/>
      <c r="CW1476"/>
      <c r="CX1476"/>
      <c r="CY1476"/>
      <c r="CZ1476"/>
      <c r="DA1476"/>
      <c r="DB1476"/>
      <c r="DC1476"/>
      <c r="DD1476"/>
      <c r="DE1476"/>
      <c r="DF1476"/>
      <c r="DG1476"/>
      <c r="DH1476"/>
      <c r="DI1476"/>
      <c r="DJ1476"/>
      <c r="DK1476"/>
      <c r="DL1476"/>
      <c r="DM1476"/>
      <c r="DN1476"/>
      <c r="DO1476"/>
      <c r="DP1476"/>
      <c r="DQ1476"/>
      <c r="DR1476"/>
      <c r="DS1476"/>
      <c r="DT1476"/>
      <c r="DU1476"/>
      <c r="DV1476"/>
      <c r="DW1476"/>
      <c r="DX1476"/>
      <c r="DY1476"/>
      <c r="DZ1476"/>
      <c r="EA1476"/>
      <c r="EB1476"/>
      <c r="EC1476"/>
      <c r="ED1476"/>
      <c r="EE1476"/>
      <c r="EF1476"/>
      <c r="EG1476"/>
      <c r="EH1476"/>
      <c r="EI1476"/>
      <c r="EJ1476"/>
      <c r="EK1476"/>
      <c r="EL1476"/>
      <c r="EM1476"/>
      <c r="EN1476"/>
    </row>
    <row r="1477" spans="1:144" x14ac:dyDescent="0.25">
      <c r="A1477"/>
      <c r="B1477"/>
      <c r="C1477"/>
      <c r="D1477"/>
      <c r="E1477"/>
      <c r="F1477"/>
      <c r="G1477"/>
      <c r="H1477"/>
      <c r="I1477"/>
      <c r="J1477"/>
      <c r="K1477"/>
      <c r="L1477"/>
      <c r="M1477"/>
      <c r="N1477"/>
      <c r="O1477"/>
      <c r="P1477"/>
      <c r="Q1477"/>
      <c r="R1477"/>
      <c r="S1477"/>
      <c r="T1477"/>
      <c r="U1477"/>
      <c r="V1477"/>
      <c r="W1477"/>
      <c r="X1477"/>
      <c r="Y1477"/>
      <c r="Z1477"/>
      <c r="AA1477"/>
      <c r="AB1477"/>
      <c r="AC1477"/>
      <c r="AD1477"/>
      <c r="AE1477"/>
      <c r="AF1477"/>
      <c r="AG1477"/>
      <c r="AH1477"/>
      <c r="AI1477"/>
      <c r="AJ1477"/>
      <c r="AK1477"/>
      <c r="AL1477"/>
      <c r="AM1477"/>
      <c r="AN1477"/>
      <c r="AO1477"/>
      <c r="AP1477"/>
      <c r="AQ1477"/>
      <c r="AR1477"/>
      <c r="AS1477"/>
      <c r="AT1477"/>
      <c r="AU1477"/>
      <c r="AV1477"/>
      <c r="AW1477"/>
      <c r="AX1477"/>
      <c r="AY1477"/>
      <c r="AZ1477"/>
      <c r="BA1477"/>
      <c r="BB1477"/>
      <c r="BC1477"/>
      <c r="BD1477"/>
      <c r="BE1477"/>
      <c r="BF1477"/>
      <c r="BG1477"/>
      <c r="BH1477"/>
      <c r="BI1477"/>
      <c r="BJ1477"/>
      <c r="BK1477"/>
      <c r="BL1477"/>
      <c r="BM1477"/>
      <c r="BN1477"/>
      <c r="BO1477"/>
      <c r="BP1477"/>
      <c r="BQ1477"/>
      <c r="BR1477"/>
      <c r="BS1477"/>
      <c r="BT1477"/>
      <c r="BU1477"/>
      <c r="BV1477"/>
      <c r="BW1477"/>
      <c r="BX1477"/>
      <c r="BY1477"/>
      <c r="BZ1477"/>
      <c r="CA1477"/>
      <c r="CB1477"/>
      <c r="CC1477"/>
      <c r="CD1477"/>
      <c r="CE1477"/>
      <c r="CF1477"/>
      <c r="CG1477"/>
      <c r="CH1477"/>
      <c r="CI1477"/>
      <c r="CJ1477"/>
      <c r="CK1477"/>
      <c r="CL1477"/>
      <c r="CM1477"/>
      <c r="CN1477"/>
      <c r="CO1477"/>
      <c r="CP1477"/>
      <c r="CQ1477"/>
      <c r="CR1477"/>
      <c r="CS1477"/>
      <c r="CT1477"/>
      <c r="CU1477"/>
      <c r="CV1477"/>
      <c r="CW1477"/>
      <c r="CX1477"/>
      <c r="CY1477"/>
      <c r="CZ1477"/>
      <c r="DA1477"/>
      <c r="DB1477"/>
      <c r="DC1477"/>
      <c r="DD1477"/>
      <c r="DE1477"/>
      <c r="DF1477"/>
      <c r="DG1477"/>
      <c r="DH1477"/>
      <c r="DI1477"/>
      <c r="DJ1477"/>
      <c r="DK1477"/>
      <c r="DL1477"/>
      <c r="DM1477"/>
      <c r="DN1477"/>
      <c r="DO1477"/>
      <c r="DP1477"/>
      <c r="DQ1477"/>
      <c r="DR1477"/>
      <c r="DS1477"/>
      <c r="DT1477"/>
      <c r="DU1477"/>
      <c r="DV1477"/>
      <c r="DW1477"/>
      <c r="DX1477"/>
      <c r="DY1477"/>
      <c r="DZ1477"/>
      <c r="EA1477"/>
      <c r="EB1477"/>
      <c r="EC1477"/>
      <c r="ED1477"/>
      <c r="EE1477"/>
      <c r="EF1477"/>
      <c r="EG1477"/>
      <c r="EH1477"/>
      <c r="EI1477"/>
      <c r="EJ1477"/>
      <c r="EK1477"/>
      <c r="EL1477"/>
      <c r="EM1477"/>
      <c r="EN1477"/>
    </row>
    <row r="1478" spans="1:144" x14ac:dyDescent="0.25">
      <c r="A1478"/>
      <c r="B1478"/>
      <c r="C1478"/>
      <c r="D1478"/>
      <c r="E1478"/>
      <c r="F1478"/>
      <c r="G1478"/>
      <c r="H1478"/>
      <c r="I1478"/>
      <c r="J1478"/>
      <c r="K1478"/>
      <c r="L1478"/>
      <c r="M1478"/>
      <c r="N1478"/>
      <c r="O1478"/>
      <c r="P1478"/>
      <c r="Q1478"/>
      <c r="R1478"/>
      <c r="S1478"/>
      <c r="T1478"/>
      <c r="U1478"/>
      <c r="V1478"/>
      <c r="W1478"/>
      <c r="X1478"/>
      <c r="Y1478"/>
      <c r="Z1478"/>
      <c r="AA1478"/>
      <c r="AB1478"/>
      <c r="AC1478"/>
      <c r="AD1478"/>
      <c r="AE1478"/>
      <c r="AF1478"/>
      <c r="AG1478"/>
      <c r="AH1478"/>
      <c r="AI1478"/>
      <c r="AJ1478"/>
      <c r="AK1478"/>
      <c r="AL1478"/>
      <c r="AM1478"/>
      <c r="AN1478"/>
      <c r="AO1478"/>
      <c r="AP1478"/>
      <c r="AQ1478"/>
      <c r="AR1478"/>
      <c r="AS1478"/>
      <c r="AT1478"/>
      <c r="AU1478"/>
      <c r="AV1478"/>
      <c r="AW1478"/>
      <c r="AX1478"/>
      <c r="AY1478"/>
      <c r="AZ1478"/>
      <c r="BA1478"/>
      <c r="BB1478"/>
      <c r="BC1478"/>
      <c r="BD1478"/>
      <c r="BE1478"/>
      <c r="BF1478"/>
      <c r="BG1478"/>
      <c r="BH1478"/>
      <c r="BI1478"/>
      <c r="BJ1478"/>
      <c r="BK1478"/>
      <c r="BL1478"/>
      <c r="BM1478"/>
      <c r="BN1478"/>
      <c r="BO1478"/>
      <c r="BP1478"/>
      <c r="BQ1478"/>
      <c r="BR1478"/>
      <c r="BS1478"/>
      <c r="BT1478"/>
      <c r="BU1478"/>
      <c r="BV1478"/>
      <c r="BW1478"/>
      <c r="BX1478"/>
      <c r="BY1478"/>
      <c r="BZ1478"/>
      <c r="CA1478"/>
      <c r="CB1478"/>
      <c r="CC1478"/>
      <c r="CD1478"/>
      <c r="CE1478"/>
      <c r="CF1478"/>
      <c r="CG1478"/>
      <c r="CH1478"/>
      <c r="CI1478"/>
      <c r="CJ1478"/>
      <c r="CK1478"/>
      <c r="CL1478"/>
      <c r="CM1478"/>
      <c r="CN1478"/>
      <c r="CO1478"/>
      <c r="CP1478"/>
      <c r="CQ1478"/>
      <c r="CR1478"/>
      <c r="CS1478"/>
      <c r="CT1478"/>
      <c r="CU1478"/>
      <c r="CV1478"/>
      <c r="CW1478"/>
      <c r="CX1478"/>
      <c r="CY1478"/>
      <c r="CZ1478"/>
      <c r="DA1478"/>
      <c r="DB1478"/>
      <c r="DC1478"/>
      <c r="DD1478"/>
      <c r="DE1478"/>
      <c r="DF1478"/>
      <c r="DG1478"/>
      <c r="DH1478"/>
      <c r="DI1478"/>
      <c r="DJ1478"/>
      <c r="DK1478"/>
      <c r="DL1478"/>
      <c r="DM1478"/>
      <c r="DN1478"/>
      <c r="DO1478"/>
      <c r="DP1478"/>
      <c r="DQ1478"/>
      <c r="DR1478"/>
      <c r="DS1478"/>
      <c r="DT1478"/>
      <c r="DU1478"/>
      <c r="DV1478"/>
      <c r="DW1478"/>
      <c r="DX1478"/>
      <c r="DY1478"/>
      <c r="DZ1478"/>
      <c r="EA1478"/>
      <c r="EB1478"/>
      <c r="EC1478"/>
      <c r="ED1478"/>
      <c r="EE1478"/>
      <c r="EF1478"/>
      <c r="EG1478"/>
      <c r="EH1478"/>
      <c r="EI1478"/>
      <c r="EJ1478"/>
      <c r="EK1478"/>
      <c r="EL1478"/>
      <c r="EM1478"/>
      <c r="EN1478"/>
    </row>
    <row r="1479" spans="1:144" x14ac:dyDescent="0.25">
      <c r="A1479"/>
      <c r="B1479"/>
      <c r="C1479"/>
      <c r="D1479"/>
      <c r="E1479"/>
      <c r="F1479"/>
      <c r="G1479"/>
      <c r="H1479"/>
      <c r="I1479"/>
      <c r="J1479"/>
      <c r="K1479"/>
      <c r="L1479"/>
      <c r="M1479"/>
      <c r="N1479"/>
      <c r="O1479"/>
      <c r="P1479"/>
      <c r="Q1479"/>
      <c r="R1479"/>
      <c r="S1479"/>
      <c r="T1479"/>
      <c r="U1479"/>
      <c r="V1479"/>
      <c r="W1479"/>
      <c r="X1479"/>
      <c r="Y1479"/>
      <c r="Z1479"/>
      <c r="AA1479"/>
      <c r="AB1479"/>
      <c r="AC1479"/>
      <c r="AD1479"/>
      <c r="AE1479"/>
      <c r="AF1479"/>
      <c r="AG1479"/>
      <c r="AH1479"/>
      <c r="AI1479"/>
      <c r="AJ1479"/>
      <c r="AK1479"/>
      <c r="AL1479"/>
      <c r="AM1479"/>
      <c r="AN1479"/>
      <c r="AO1479"/>
      <c r="AP1479"/>
      <c r="AQ1479"/>
      <c r="AR1479"/>
      <c r="AS1479"/>
      <c r="AT1479"/>
      <c r="AU1479"/>
      <c r="AV1479"/>
      <c r="AW1479"/>
      <c r="AX1479"/>
      <c r="AY1479"/>
      <c r="AZ1479"/>
      <c r="BA1479"/>
      <c r="BB1479"/>
      <c r="BC1479"/>
      <c r="BD1479"/>
      <c r="BE1479"/>
      <c r="BF1479"/>
      <c r="BG1479"/>
      <c r="BH1479"/>
      <c r="BI1479"/>
      <c r="BJ1479"/>
      <c r="BK1479"/>
      <c r="BL1479"/>
      <c r="BM1479"/>
      <c r="BN1479"/>
      <c r="BO1479"/>
      <c r="BP1479"/>
      <c r="BQ1479"/>
      <c r="BR1479"/>
      <c r="BS1479"/>
      <c r="BT1479"/>
      <c r="BU1479"/>
      <c r="BV1479"/>
      <c r="BW1479"/>
      <c r="BX1479"/>
      <c r="BY1479"/>
      <c r="BZ1479"/>
      <c r="CA1479"/>
      <c r="CB1479"/>
      <c r="CC1479"/>
      <c r="CD1479"/>
      <c r="CE1479"/>
      <c r="CF1479"/>
      <c r="CG1479"/>
      <c r="CH1479"/>
      <c r="CI1479"/>
      <c r="CJ1479"/>
      <c r="CK1479"/>
      <c r="CL1479"/>
      <c r="CM1479"/>
      <c r="CN1479"/>
      <c r="CO1479"/>
      <c r="CP1479"/>
      <c r="CQ1479"/>
      <c r="CR1479"/>
      <c r="CS1479"/>
      <c r="CT1479"/>
      <c r="CU1479"/>
      <c r="CV1479"/>
      <c r="CW1479"/>
      <c r="CX1479"/>
      <c r="CY1479"/>
      <c r="CZ1479"/>
      <c r="DA1479"/>
      <c r="DB1479"/>
      <c r="DC1479"/>
      <c r="DD1479"/>
      <c r="DE1479"/>
      <c r="DF1479"/>
      <c r="DG1479"/>
      <c r="DH1479"/>
      <c r="DI1479"/>
      <c r="DJ1479"/>
      <c r="DK1479"/>
      <c r="DL1479"/>
      <c r="DM1479"/>
      <c r="DN1479"/>
      <c r="DO1479"/>
      <c r="DP1479"/>
      <c r="DQ1479"/>
      <c r="DR1479"/>
      <c r="DS1479"/>
      <c r="DT1479"/>
      <c r="DU1479"/>
      <c r="DV1479"/>
      <c r="DW1479"/>
      <c r="DX1479"/>
      <c r="DY1479"/>
      <c r="DZ1479"/>
      <c r="EA1479"/>
      <c r="EB1479"/>
      <c r="EC1479"/>
      <c r="ED1479"/>
      <c r="EE1479"/>
      <c r="EF1479"/>
      <c r="EG1479"/>
      <c r="EH1479"/>
      <c r="EI1479"/>
      <c r="EJ1479"/>
      <c r="EK1479"/>
      <c r="EL1479"/>
      <c r="EM1479"/>
      <c r="EN1479"/>
    </row>
    <row r="1480" spans="1:144" x14ac:dyDescent="0.25">
      <c r="A1480"/>
      <c r="B1480"/>
      <c r="C1480"/>
      <c r="D1480"/>
      <c r="E1480"/>
      <c r="F1480"/>
      <c r="G1480"/>
      <c r="H1480"/>
      <c r="I1480"/>
      <c r="J1480"/>
      <c r="K1480"/>
      <c r="L1480"/>
      <c r="M1480"/>
      <c r="N1480"/>
      <c r="O1480"/>
      <c r="P1480"/>
      <c r="Q1480"/>
      <c r="R1480"/>
      <c r="S1480"/>
      <c r="T1480"/>
      <c r="U1480"/>
      <c r="V1480"/>
      <c r="W1480"/>
      <c r="X1480"/>
      <c r="Y1480"/>
      <c r="Z1480"/>
      <c r="AA1480"/>
      <c r="AB1480"/>
      <c r="AC1480"/>
      <c r="AD1480"/>
      <c r="AE1480"/>
      <c r="AF1480"/>
      <c r="AG1480"/>
      <c r="AH1480"/>
      <c r="AI1480"/>
      <c r="AJ1480"/>
      <c r="AK1480"/>
      <c r="AL1480"/>
      <c r="AM1480"/>
      <c r="AN1480"/>
      <c r="AO1480"/>
      <c r="AP1480"/>
      <c r="AQ1480"/>
      <c r="AR1480"/>
      <c r="AS1480"/>
      <c r="AT1480"/>
      <c r="AU1480"/>
      <c r="AV1480"/>
      <c r="AW1480"/>
      <c r="AX1480"/>
      <c r="AY1480"/>
      <c r="AZ1480"/>
      <c r="BA1480"/>
      <c r="BB1480"/>
      <c r="BC1480"/>
      <c r="BD1480"/>
      <c r="BE1480"/>
      <c r="BF1480"/>
      <c r="BG1480"/>
      <c r="BH1480"/>
      <c r="BI1480"/>
      <c r="BJ1480"/>
      <c r="BK1480"/>
      <c r="BL1480"/>
      <c r="BM1480"/>
      <c r="BN1480"/>
      <c r="BO1480"/>
      <c r="BP1480"/>
      <c r="BQ1480"/>
      <c r="BR1480"/>
      <c r="BS1480"/>
      <c r="BT1480"/>
      <c r="BU1480"/>
      <c r="BV1480"/>
      <c r="BW1480"/>
      <c r="BX1480"/>
      <c r="BY1480"/>
      <c r="BZ1480"/>
      <c r="CA1480"/>
      <c r="CB1480"/>
      <c r="CC1480"/>
      <c r="CD1480"/>
      <c r="CE1480"/>
      <c r="CF1480"/>
      <c r="CG1480"/>
      <c r="CH1480"/>
      <c r="CI1480"/>
      <c r="CJ1480"/>
      <c r="CK1480"/>
      <c r="CL1480"/>
      <c r="CM1480"/>
      <c r="CN1480"/>
      <c r="CO1480"/>
      <c r="CP1480"/>
      <c r="CQ1480"/>
      <c r="CR1480"/>
      <c r="CS1480"/>
      <c r="CT1480"/>
      <c r="CU1480"/>
      <c r="CV1480"/>
      <c r="CW1480"/>
      <c r="CX1480"/>
      <c r="CY1480"/>
      <c r="CZ1480"/>
      <c r="DA1480"/>
      <c r="DB1480"/>
      <c r="DC1480"/>
      <c r="DD1480"/>
      <c r="DE1480"/>
      <c r="DF1480"/>
      <c r="DG1480"/>
      <c r="DH1480"/>
      <c r="DI1480"/>
      <c r="DJ1480"/>
      <c r="DK1480"/>
      <c r="DL1480"/>
      <c r="DM1480"/>
      <c r="DN1480"/>
      <c r="DO1480"/>
      <c r="DP1480"/>
      <c r="DQ1480"/>
      <c r="DR1480"/>
      <c r="DS1480"/>
      <c r="DT1480"/>
      <c r="DU1480"/>
      <c r="DV1480"/>
      <c r="DW1480"/>
      <c r="DX1480"/>
      <c r="DY1480"/>
      <c r="DZ1480"/>
      <c r="EA1480"/>
      <c r="EB1480"/>
      <c r="EC1480"/>
      <c r="ED1480"/>
      <c r="EE1480"/>
      <c r="EF1480"/>
      <c r="EG1480"/>
      <c r="EH1480"/>
      <c r="EI1480"/>
      <c r="EJ1480"/>
      <c r="EK1480"/>
      <c r="EL1480"/>
      <c r="EM1480"/>
      <c r="EN1480"/>
    </row>
    <row r="1481" spans="1:144" x14ac:dyDescent="0.25">
      <c r="A1481"/>
      <c r="B1481"/>
      <c r="C1481"/>
      <c r="D1481"/>
      <c r="E1481"/>
      <c r="F1481"/>
      <c r="G1481"/>
      <c r="H1481"/>
      <c r="I1481"/>
      <c r="J1481"/>
      <c r="K1481"/>
      <c r="L1481"/>
      <c r="M1481"/>
      <c r="N1481"/>
      <c r="O1481"/>
      <c r="P1481"/>
      <c r="Q1481"/>
      <c r="R1481"/>
      <c r="S1481"/>
      <c r="T1481"/>
      <c r="U1481"/>
      <c r="V1481"/>
      <c r="W1481"/>
      <c r="X1481"/>
      <c r="Y1481"/>
      <c r="Z1481"/>
      <c r="AA1481"/>
      <c r="AB1481"/>
      <c r="AC1481"/>
      <c r="AD1481"/>
      <c r="AE1481"/>
      <c r="AF1481"/>
      <c r="AG1481"/>
      <c r="AH1481"/>
      <c r="AI1481"/>
      <c r="AJ1481"/>
      <c r="AK1481"/>
      <c r="AL1481"/>
      <c r="AM1481"/>
      <c r="AN1481"/>
      <c r="AO1481"/>
      <c r="AP1481"/>
      <c r="AQ1481"/>
      <c r="AR1481"/>
      <c r="AS1481"/>
      <c r="AT1481"/>
      <c r="AU1481"/>
      <c r="AV1481"/>
      <c r="AW1481"/>
      <c r="AX1481"/>
      <c r="AY1481"/>
      <c r="AZ1481"/>
      <c r="BA1481"/>
      <c r="BB1481"/>
      <c r="BC1481"/>
      <c r="BD1481"/>
      <c r="BE1481"/>
      <c r="BF1481"/>
      <c r="BG1481"/>
      <c r="BH1481"/>
      <c r="BI1481"/>
      <c r="BJ1481"/>
      <c r="BK1481"/>
      <c r="BL1481"/>
      <c r="BM1481"/>
      <c r="BN1481"/>
      <c r="BO1481"/>
      <c r="BP1481"/>
      <c r="BQ1481"/>
      <c r="BR1481"/>
      <c r="BS1481"/>
      <c r="BT1481"/>
      <c r="BU1481"/>
      <c r="BV1481"/>
      <c r="BW1481"/>
      <c r="BX1481"/>
      <c r="BY1481"/>
      <c r="BZ1481"/>
      <c r="CA1481"/>
      <c r="CB1481"/>
      <c r="CC1481"/>
      <c r="CD1481"/>
      <c r="CE1481"/>
      <c r="CF1481"/>
      <c r="CG1481"/>
      <c r="CH1481"/>
      <c r="CI1481"/>
      <c r="CJ1481"/>
      <c r="CK1481"/>
      <c r="CL1481"/>
      <c r="CM1481"/>
      <c r="CN1481"/>
      <c r="CO1481"/>
      <c r="CP1481"/>
      <c r="CQ1481"/>
      <c r="CR1481"/>
      <c r="CS1481"/>
      <c r="CT1481"/>
      <c r="CU1481"/>
      <c r="CV1481"/>
      <c r="CW1481"/>
      <c r="CX1481"/>
      <c r="CY1481"/>
      <c r="CZ1481"/>
      <c r="DA1481"/>
      <c r="DB1481"/>
      <c r="DC1481"/>
      <c r="DD1481"/>
      <c r="DE1481"/>
      <c r="DF1481"/>
      <c r="DG1481"/>
      <c r="DH1481"/>
      <c r="DI1481"/>
      <c r="DJ1481"/>
      <c r="DK1481"/>
      <c r="DL1481"/>
      <c r="DM1481"/>
      <c r="DN1481"/>
      <c r="DO1481"/>
      <c r="DP1481"/>
      <c r="DQ1481"/>
      <c r="DR1481"/>
      <c r="DS1481"/>
      <c r="DT1481"/>
      <c r="DU1481"/>
      <c r="DV1481"/>
      <c r="DW1481"/>
      <c r="DX1481"/>
      <c r="DY1481"/>
      <c r="DZ1481"/>
      <c r="EA1481"/>
      <c r="EB1481"/>
      <c r="EC1481"/>
      <c r="ED1481"/>
      <c r="EE1481"/>
      <c r="EF1481"/>
      <c r="EG1481"/>
      <c r="EH1481"/>
      <c r="EI1481"/>
      <c r="EJ1481"/>
      <c r="EK1481"/>
      <c r="EL1481"/>
      <c r="EM1481"/>
      <c r="EN1481"/>
    </row>
    <row r="1482" spans="1:144" x14ac:dyDescent="0.25">
      <c r="A1482"/>
      <c r="B1482"/>
      <c r="C1482"/>
      <c r="D1482"/>
      <c r="E1482"/>
      <c r="F1482"/>
      <c r="G1482"/>
      <c r="H1482"/>
      <c r="I1482"/>
      <c r="J1482"/>
      <c r="K1482"/>
      <c r="L1482"/>
      <c r="M1482"/>
      <c r="N1482"/>
      <c r="O1482"/>
      <c r="P1482"/>
      <c r="Q1482"/>
      <c r="R1482"/>
      <c r="S1482"/>
      <c r="T1482"/>
      <c r="U1482"/>
      <c r="V1482"/>
      <c r="W1482"/>
      <c r="X1482"/>
      <c r="Y1482"/>
      <c r="Z1482"/>
      <c r="AA1482"/>
      <c r="AB1482"/>
      <c r="AC1482"/>
      <c r="AD1482"/>
      <c r="AE1482"/>
      <c r="AF1482"/>
      <c r="AG1482"/>
      <c r="AH1482"/>
      <c r="AI1482"/>
      <c r="AJ1482"/>
      <c r="AK1482"/>
      <c r="AL1482"/>
      <c r="AM1482"/>
      <c r="AN1482"/>
      <c r="AO1482"/>
      <c r="AP1482"/>
      <c r="AQ1482"/>
      <c r="AR1482"/>
      <c r="AS1482"/>
      <c r="AT1482"/>
      <c r="AU1482"/>
      <c r="AV1482"/>
      <c r="AW1482"/>
      <c r="AX1482"/>
      <c r="AY1482"/>
      <c r="AZ1482"/>
      <c r="BA1482"/>
      <c r="BB1482"/>
      <c r="BC1482"/>
      <c r="BD1482"/>
      <c r="BE1482"/>
      <c r="BF1482"/>
      <c r="BG1482"/>
      <c r="BH1482"/>
      <c r="BI1482"/>
      <c r="BJ1482"/>
      <c r="BK1482"/>
      <c r="BL1482"/>
      <c r="BM1482"/>
      <c r="BN1482"/>
      <c r="BO1482"/>
      <c r="BP1482"/>
      <c r="BQ1482"/>
      <c r="BR1482"/>
      <c r="BS1482"/>
      <c r="BT1482"/>
      <c r="BU1482"/>
      <c r="BV1482"/>
      <c r="BW1482"/>
      <c r="BX1482"/>
      <c r="BY1482"/>
      <c r="BZ1482"/>
      <c r="CA1482"/>
      <c r="CB1482"/>
      <c r="CC1482"/>
      <c r="CD1482"/>
      <c r="CE1482"/>
      <c r="CF1482"/>
      <c r="CG1482"/>
      <c r="CH1482"/>
      <c r="CI1482"/>
      <c r="CJ1482"/>
      <c r="CK1482"/>
      <c r="CL1482"/>
      <c r="CM1482"/>
      <c r="CN1482"/>
      <c r="CO1482"/>
      <c r="CP1482"/>
      <c r="CQ1482"/>
      <c r="CR1482"/>
      <c r="CS1482"/>
      <c r="CT1482"/>
      <c r="CU1482"/>
      <c r="CV1482"/>
      <c r="CW1482"/>
      <c r="CX1482"/>
      <c r="CY1482"/>
      <c r="CZ1482"/>
      <c r="DA1482"/>
      <c r="DB1482"/>
      <c r="DC1482"/>
      <c r="DD1482"/>
      <c r="DE1482"/>
      <c r="DF1482"/>
      <c r="DG1482"/>
      <c r="DH1482"/>
      <c r="DI1482"/>
      <c r="DJ1482"/>
      <c r="DK1482"/>
      <c r="DL1482"/>
      <c r="DM1482"/>
      <c r="DN1482"/>
      <c r="DO1482"/>
      <c r="DP1482"/>
      <c r="DQ1482"/>
      <c r="DR1482"/>
      <c r="DS1482"/>
      <c r="DT1482"/>
      <c r="DU1482"/>
      <c r="DV1482"/>
      <c r="DW1482"/>
      <c r="DX1482"/>
      <c r="DY1482"/>
      <c r="DZ1482"/>
      <c r="EA1482"/>
      <c r="EB1482"/>
      <c r="EC1482"/>
      <c r="ED1482"/>
      <c r="EE1482"/>
      <c r="EF1482"/>
      <c r="EG1482"/>
      <c r="EH1482"/>
      <c r="EI1482"/>
      <c r="EJ1482"/>
      <c r="EK1482"/>
      <c r="EL1482"/>
      <c r="EM1482"/>
      <c r="EN1482"/>
    </row>
    <row r="1483" spans="1:144" x14ac:dyDescent="0.25">
      <c r="A1483"/>
      <c r="B1483"/>
      <c r="C1483"/>
      <c r="D1483"/>
      <c r="E1483"/>
      <c r="F1483"/>
      <c r="G1483"/>
      <c r="H1483"/>
      <c r="I1483"/>
      <c r="J1483"/>
      <c r="K1483"/>
      <c r="L1483"/>
      <c r="M1483"/>
      <c r="N1483"/>
      <c r="O1483"/>
      <c r="P1483"/>
      <c r="Q1483"/>
      <c r="R1483"/>
      <c r="S1483"/>
      <c r="T1483"/>
      <c r="U1483"/>
      <c r="V1483"/>
      <c r="W1483"/>
      <c r="X1483"/>
      <c r="Y1483"/>
      <c r="Z1483"/>
      <c r="AA1483"/>
      <c r="AB1483"/>
      <c r="AC1483"/>
      <c r="AD1483"/>
      <c r="AE1483"/>
      <c r="AF1483"/>
      <c r="AG1483"/>
      <c r="AH1483"/>
      <c r="AI1483"/>
      <c r="AJ1483"/>
      <c r="AK1483"/>
      <c r="AL1483"/>
      <c r="AM1483"/>
      <c r="AN1483"/>
      <c r="AO1483"/>
      <c r="AP1483"/>
      <c r="AQ1483"/>
      <c r="AR1483"/>
      <c r="AS1483"/>
      <c r="AT1483"/>
      <c r="AU1483"/>
      <c r="AV1483"/>
      <c r="AW1483"/>
      <c r="AX1483"/>
      <c r="AY1483"/>
      <c r="AZ1483"/>
      <c r="BA1483"/>
      <c r="BB1483"/>
      <c r="BC1483"/>
      <c r="BD1483"/>
      <c r="BE1483"/>
      <c r="BF1483"/>
      <c r="BG1483"/>
      <c r="BH1483"/>
      <c r="BI1483"/>
      <c r="BJ1483"/>
      <c r="BK1483"/>
      <c r="BL1483"/>
      <c r="BM1483"/>
      <c r="BN1483"/>
      <c r="BO1483"/>
      <c r="BP1483"/>
      <c r="BQ1483"/>
      <c r="BR1483"/>
      <c r="BS1483"/>
      <c r="BT1483"/>
      <c r="BU1483"/>
      <c r="BV1483"/>
      <c r="BW1483"/>
      <c r="BX1483"/>
      <c r="BY1483"/>
      <c r="BZ1483"/>
      <c r="CA1483"/>
      <c r="CB1483"/>
      <c r="CC1483"/>
      <c r="CD1483"/>
      <c r="CE1483"/>
      <c r="CF1483"/>
      <c r="CG1483"/>
      <c r="CH1483"/>
      <c r="CI1483"/>
      <c r="CJ1483"/>
      <c r="CK1483"/>
      <c r="CL1483"/>
      <c r="CM1483"/>
      <c r="CN1483"/>
      <c r="CO1483"/>
      <c r="CP1483"/>
      <c r="CQ1483"/>
      <c r="CR1483"/>
      <c r="CS1483"/>
      <c r="CT1483"/>
      <c r="CU1483"/>
      <c r="CV1483"/>
      <c r="CW1483"/>
      <c r="CX1483"/>
      <c r="CY1483"/>
      <c r="CZ1483"/>
      <c r="DA1483"/>
      <c r="DB1483"/>
      <c r="DC1483"/>
      <c r="DD1483"/>
      <c r="DE1483"/>
      <c r="DF1483"/>
      <c r="DG1483"/>
      <c r="DH1483"/>
      <c r="DI1483"/>
      <c r="DJ1483"/>
      <c r="DK1483"/>
      <c r="DL1483"/>
      <c r="DM1483"/>
      <c r="DN1483"/>
      <c r="DO1483"/>
      <c r="DP1483"/>
      <c r="DQ1483"/>
      <c r="DR1483"/>
      <c r="DS1483"/>
      <c r="DT1483"/>
      <c r="DU1483"/>
      <c r="DV1483"/>
      <c r="DW1483"/>
      <c r="DX1483"/>
      <c r="DY1483"/>
      <c r="DZ1483"/>
      <c r="EA1483"/>
      <c r="EB1483"/>
      <c r="EC1483"/>
      <c r="ED1483"/>
      <c r="EE1483"/>
      <c r="EF1483"/>
      <c r="EG1483"/>
      <c r="EH1483"/>
      <c r="EI1483"/>
      <c r="EJ1483"/>
      <c r="EK1483"/>
      <c r="EL1483"/>
      <c r="EM1483"/>
      <c r="EN1483"/>
    </row>
    <row r="1484" spans="1:144" x14ac:dyDescent="0.25">
      <c r="A1484"/>
      <c r="B1484"/>
      <c r="C1484"/>
      <c r="D1484"/>
      <c r="E1484"/>
      <c r="F1484"/>
      <c r="G1484"/>
      <c r="H1484"/>
      <c r="I1484"/>
      <c r="J1484"/>
      <c r="K1484"/>
      <c r="L1484"/>
      <c r="M1484"/>
      <c r="N1484"/>
      <c r="O1484"/>
      <c r="P1484"/>
      <c r="Q1484"/>
      <c r="R1484"/>
      <c r="S1484"/>
      <c r="T1484"/>
      <c r="U1484"/>
      <c r="V1484"/>
      <c r="W1484"/>
      <c r="X1484"/>
      <c r="Y1484"/>
      <c r="Z1484"/>
      <c r="AA1484"/>
      <c r="AB1484"/>
      <c r="AC1484"/>
      <c r="AD1484"/>
      <c r="AE1484"/>
      <c r="AF1484"/>
      <c r="AG1484"/>
      <c r="AH1484"/>
      <c r="AI1484"/>
      <c r="AJ1484"/>
      <c r="AK1484"/>
      <c r="AL1484"/>
      <c r="AM1484"/>
      <c r="AN1484"/>
      <c r="AO1484"/>
      <c r="AP1484"/>
      <c r="AQ1484"/>
      <c r="AR1484"/>
      <c r="AS1484"/>
      <c r="AT1484"/>
      <c r="AU1484"/>
      <c r="AV1484"/>
      <c r="AW1484"/>
      <c r="AX1484"/>
      <c r="AY1484"/>
      <c r="AZ1484"/>
      <c r="BA1484"/>
      <c r="BB1484"/>
      <c r="BC1484"/>
      <c r="BD1484"/>
      <c r="BE1484"/>
      <c r="BF1484"/>
      <c r="BG1484"/>
      <c r="BH1484"/>
      <c r="BI1484"/>
      <c r="BJ1484"/>
      <c r="BK1484"/>
      <c r="BL1484"/>
      <c r="BM1484"/>
      <c r="BN1484"/>
      <c r="BO1484"/>
      <c r="BP1484"/>
      <c r="BQ1484"/>
      <c r="BR1484"/>
      <c r="BS1484"/>
      <c r="BT1484"/>
      <c r="BU1484"/>
      <c r="BV1484"/>
      <c r="BW1484"/>
      <c r="BX1484"/>
      <c r="BY1484"/>
      <c r="BZ1484"/>
      <c r="CA1484"/>
      <c r="CB1484"/>
      <c r="CC1484"/>
      <c r="CD1484"/>
      <c r="CE1484"/>
      <c r="CF1484"/>
      <c r="CG1484"/>
      <c r="CH1484"/>
      <c r="CI1484"/>
      <c r="CJ1484"/>
      <c r="CK1484"/>
      <c r="CL1484"/>
      <c r="CM1484"/>
      <c r="CN1484"/>
      <c r="CO1484"/>
      <c r="CP1484"/>
      <c r="CQ1484"/>
      <c r="CR1484"/>
      <c r="CS1484"/>
      <c r="CT1484"/>
      <c r="CU1484"/>
      <c r="CV1484"/>
      <c r="CW1484"/>
      <c r="CX1484"/>
      <c r="CY1484"/>
      <c r="CZ1484"/>
      <c r="DA1484"/>
      <c r="DB1484"/>
      <c r="DC1484"/>
      <c r="DD1484"/>
      <c r="DE1484"/>
      <c r="DF1484"/>
      <c r="DG1484"/>
      <c r="DH1484"/>
      <c r="DI1484"/>
      <c r="DJ1484"/>
      <c r="DK1484"/>
      <c r="DL1484"/>
      <c r="DM1484"/>
      <c r="DN1484"/>
      <c r="DO1484"/>
      <c r="DP1484"/>
      <c r="DQ1484"/>
      <c r="DR1484"/>
      <c r="DS1484"/>
      <c r="DT1484"/>
      <c r="DU1484"/>
      <c r="DV1484"/>
      <c r="DW1484"/>
      <c r="DX1484"/>
      <c r="DY1484"/>
      <c r="DZ1484"/>
      <c r="EA1484"/>
      <c r="EB1484"/>
      <c r="EC1484"/>
      <c r="ED1484"/>
      <c r="EE1484"/>
      <c r="EF1484"/>
      <c r="EG1484"/>
      <c r="EH1484"/>
      <c r="EI1484"/>
      <c r="EJ1484"/>
      <c r="EK1484"/>
      <c r="EL1484"/>
      <c r="EM1484"/>
      <c r="EN1484"/>
    </row>
    <row r="1485" spans="1:144" x14ac:dyDescent="0.25">
      <c r="A1485"/>
      <c r="B1485"/>
      <c r="C1485"/>
      <c r="D1485"/>
      <c r="E1485"/>
      <c r="F1485"/>
      <c r="G1485"/>
      <c r="H1485"/>
      <c r="I1485"/>
      <c r="J1485"/>
      <c r="K1485"/>
      <c r="L1485"/>
      <c r="M1485"/>
      <c r="N1485"/>
      <c r="O1485"/>
      <c r="P1485"/>
      <c r="Q1485"/>
      <c r="R1485"/>
      <c r="S1485"/>
      <c r="T1485"/>
      <c r="U1485"/>
      <c r="V1485"/>
      <c r="W1485"/>
      <c r="X1485"/>
      <c r="Y1485"/>
      <c r="Z1485"/>
      <c r="AA1485"/>
      <c r="AB1485"/>
      <c r="AC1485"/>
      <c r="AD1485"/>
      <c r="AE1485"/>
      <c r="AF1485"/>
      <c r="AG1485"/>
      <c r="AH1485"/>
      <c r="AI1485"/>
      <c r="AJ1485"/>
      <c r="AK1485"/>
      <c r="AL1485"/>
      <c r="AM1485"/>
      <c r="AN1485"/>
      <c r="AO1485"/>
      <c r="AP1485"/>
      <c r="AQ1485"/>
      <c r="AR1485"/>
      <c r="AS1485"/>
      <c r="AT1485"/>
      <c r="AU1485"/>
      <c r="AV1485"/>
      <c r="AW1485"/>
      <c r="AX1485"/>
      <c r="AY1485"/>
      <c r="AZ1485"/>
      <c r="BA1485"/>
      <c r="BB1485"/>
      <c r="BC1485"/>
      <c r="BD1485"/>
      <c r="BE1485"/>
      <c r="BF1485"/>
      <c r="BG1485"/>
      <c r="BH1485"/>
      <c r="BI1485"/>
      <c r="BJ1485"/>
      <c r="BK1485"/>
      <c r="BL1485"/>
      <c r="BM1485"/>
      <c r="BN1485"/>
      <c r="BO1485"/>
      <c r="BP1485"/>
      <c r="BQ1485"/>
      <c r="BR1485"/>
      <c r="BS1485"/>
      <c r="BT1485"/>
      <c r="BU1485"/>
      <c r="BV1485"/>
      <c r="BW1485"/>
      <c r="BX1485"/>
      <c r="BY1485"/>
      <c r="BZ1485"/>
      <c r="CA1485"/>
      <c r="CB1485"/>
      <c r="CC1485"/>
      <c r="CD1485"/>
      <c r="CE1485"/>
      <c r="CF1485"/>
      <c r="CG1485"/>
      <c r="CH1485"/>
      <c r="CI1485"/>
      <c r="CJ1485"/>
      <c r="CK1485"/>
      <c r="CL1485"/>
      <c r="CM1485"/>
      <c r="CN1485"/>
      <c r="CO1485"/>
      <c r="CP1485"/>
      <c r="CQ1485"/>
      <c r="CR1485"/>
      <c r="CS1485"/>
      <c r="CT1485"/>
      <c r="CU1485"/>
      <c r="CV1485"/>
      <c r="CW1485"/>
      <c r="CX1485"/>
      <c r="CY1485"/>
      <c r="CZ1485"/>
      <c r="DA1485"/>
      <c r="DB1485"/>
      <c r="DC1485"/>
      <c r="DD1485"/>
      <c r="DE1485"/>
      <c r="DF1485"/>
      <c r="DG1485"/>
      <c r="DH1485"/>
      <c r="DI1485"/>
      <c r="DJ1485"/>
      <c r="DK1485"/>
      <c r="DL1485"/>
      <c r="DM1485"/>
      <c r="DN1485"/>
      <c r="DO1485"/>
      <c r="DP1485"/>
      <c r="DQ1485"/>
      <c r="DR1485"/>
      <c r="DS1485"/>
      <c r="DT1485"/>
      <c r="DU1485"/>
      <c r="DV1485"/>
      <c r="DW1485"/>
      <c r="DX1485"/>
      <c r="DY1485"/>
      <c r="DZ1485"/>
      <c r="EA1485"/>
      <c r="EB1485"/>
      <c r="EC1485"/>
      <c r="ED1485"/>
      <c r="EE1485"/>
      <c r="EF1485"/>
      <c r="EG1485"/>
      <c r="EH1485"/>
      <c r="EI1485"/>
      <c r="EJ1485"/>
      <c r="EK1485"/>
      <c r="EL1485"/>
      <c r="EM1485"/>
      <c r="EN1485"/>
    </row>
    <row r="1486" spans="1:144" x14ac:dyDescent="0.25">
      <c r="A1486"/>
      <c r="B1486"/>
      <c r="C1486"/>
      <c r="D1486"/>
      <c r="E1486"/>
      <c r="F1486"/>
      <c r="G1486"/>
      <c r="H1486"/>
      <c r="I1486"/>
      <c r="J1486"/>
      <c r="K1486"/>
      <c r="L1486"/>
      <c r="M1486"/>
      <c r="N1486"/>
      <c r="O1486"/>
      <c r="P1486"/>
      <c r="Q1486"/>
      <c r="R1486"/>
      <c r="S1486"/>
      <c r="T1486"/>
      <c r="U1486"/>
      <c r="V1486"/>
      <c r="W1486"/>
      <c r="X1486"/>
      <c r="Y1486"/>
      <c r="Z1486"/>
      <c r="AA1486"/>
      <c r="AB1486"/>
      <c r="AC1486"/>
      <c r="AD1486"/>
      <c r="AE1486"/>
      <c r="AF1486"/>
      <c r="AG1486"/>
      <c r="AH1486"/>
      <c r="AI1486"/>
      <c r="AJ1486"/>
      <c r="AK1486"/>
      <c r="AL1486"/>
      <c r="AM1486"/>
      <c r="AN1486"/>
      <c r="AO1486"/>
      <c r="AP1486"/>
      <c r="AQ1486"/>
      <c r="AR1486"/>
      <c r="AS1486"/>
      <c r="AT1486"/>
      <c r="AU1486"/>
      <c r="AV1486"/>
      <c r="AW1486"/>
      <c r="AX1486"/>
      <c r="AY1486"/>
      <c r="AZ1486"/>
      <c r="BA1486"/>
      <c r="BB1486"/>
      <c r="BC1486"/>
      <c r="BD1486"/>
      <c r="BE1486"/>
      <c r="BF1486"/>
      <c r="BG1486"/>
      <c r="BH1486"/>
      <c r="BI1486"/>
      <c r="BJ1486"/>
      <c r="BK1486"/>
      <c r="BL1486"/>
      <c r="BM1486"/>
      <c r="BN1486"/>
      <c r="BO1486"/>
      <c r="BP1486"/>
      <c r="BQ1486"/>
      <c r="BR1486"/>
      <c r="BS1486"/>
      <c r="BT1486"/>
      <c r="BU1486"/>
      <c r="BV1486"/>
      <c r="BW1486"/>
      <c r="BX1486"/>
      <c r="BY1486"/>
      <c r="BZ1486"/>
      <c r="CA1486"/>
      <c r="CB1486"/>
      <c r="CC1486"/>
      <c r="CD1486"/>
      <c r="CE1486"/>
      <c r="CF1486"/>
      <c r="CG1486"/>
      <c r="CH1486"/>
      <c r="CI1486"/>
      <c r="CJ1486"/>
      <c r="CK1486"/>
      <c r="CL1486"/>
      <c r="CM1486"/>
      <c r="CN1486"/>
      <c r="CO1486"/>
      <c r="CP1486"/>
      <c r="CQ1486"/>
      <c r="CR1486"/>
      <c r="CS1486"/>
      <c r="CT1486"/>
      <c r="CU1486"/>
      <c r="CV1486"/>
      <c r="CW1486"/>
      <c r="CX1486"/>
      <c r="CY1486"/>
      <c r="CZ1486"/>
      <c r="DA1486"/>
      <c r="DB1486"/>
      <c r="DC1486"/>
      <c r="DD1486"/>
      <c r="DE1486"/>
      <c r="DF1486"/>
      <c r="DG1486"/>
      <c r="DH1486"/>
      <c r="DI1486"/>
      <c r="DJ1486"/>
      <c r="DK1486"/>
      <c r="DL1486"/>
      <c r="DM1486"/>
      <c r="DN1486"/>
      <c r="DO1486"/>
      <c r="DP1486"/>
      <c r="DQ1486"/>
      <c r="DR1486"/>
      <c r="DS1486"/>
      <c r="DT1486"/>
      <c r="DU1486"/>
      <c r="DV1486"/>
      <c r="DW1486"/>
      <c r="DX1486"/>
      <c r="DY1486"/>
      <c r="DZ1486"/>
      <c r="EA1486"/>
      <c r="EB1486"/>
      <c r="EC1486"/>
      <c r="ED1486"/>
      <c r="EE1486"/>
      <c r="EF1486"/>
      <c r="EG1486"/>
      <c r="EH1486"/>
      <c r="EI1486"/>
      <c r="EJ1486"/>
      <c r="EK1486"/>
      <c r="EL1486"/>
      <c r="EM1486"/>
      <c r="EN1486"/>
    </row>
    <row r="1487" spans="1:144" x14ac:dyDescent="0.25">
      <c r="A1487"/>
      <c r="B1487"/>
      <c r="C1487"/>
      <c r="D1487"/>
      <c r="E1487"/>
      <c r="F1487"/>
      <c r="G1487"/>
      <c r="H1487"/>
      <c r="I1487"/>
      <c r="J1487"/>
      <c r="K1487"/>
      <c r="L1487"/>
      <c r="M1487"/>
      <c r="N1487"/>
      <c r="O1487"/>
      <c r="P1487"/>
      <c r="Q1487"/>
      <c r="R1487"/>
      <c r="S1487"/>
      <c r="T1487"/>
      <c r="U1487"/>
      <c r="V1487"/>
      <c r="W1487"/>
      <c r="X1487"/>
      <c r="Y1487"/>
      <c r="Z1487"/>
      <c r="AA1487"/>
      <c r="AB1487"/>
      <c r="AC1487"/>
      <c r="AD1487"/>
      <c r="AE1487"/>
      <c r="AF1487"/>
      <c r="AG1487"/>
      <c r="AH1487"/>
      <c r="AI1487"/>
      <c r="AJ1487"/>
      <c r="AK1487"/>
      <c r="AL1487"/>
      <c r="AM1487"/>
      <c r="AN1487"/>
      <c r="AO1487"/>
      <c r="AP1487"/>
      <c r="AQ1487"/>
      <c r="AR1487"/>
      <c r="AS1487"/>
      <c r="AT1487"/>
      <c r="AU1487"/>
      <c r="AV1487"/>
      <c r="AW1487"/>
      <c r="AX1487"/>
      <c r="AY1487"/>
      <c r="AZ1487"/>
      <c r="BA1487"/>
      <c r="BB1487"/>
      <c r="BC1487"/>
      <c r="BD1487"/>
      <c r="BE1487"/>
      <c r="BF1487"/>
      <c r="BG1487"/>
      <c r="BH1487"/>
      <c r="BI1487"/>
      <c r="BJ1487"/>
      <c r="BK1487"/>
      <c r="BL1487"/>
      <c r="BM1487"/>
      <c r="BN1487"/>
      <c r="BO1487"/>
      <c r="BP1487"/>
      <c r="BQ1487"/>
      <c r="BR1487"/>
      <c r="BS1487"/>
      <c r="BT1487"/>
      <c r="BU1487"/>
      <c r="BV1487"/>
      <c r="BW1487"/>
      <c r="BX1487"/>
      <c r="BY1487"/>
      <c r="BZ1487"/>
      <c r="CA1487"/>
      <c r="CB1487"/>
      <c r="CC1487"/>
      <c r="CD1487"/>
      <c r="CE1487"/>
      <c r="CF1487"/>
      <c r="CG1487"/>
      <c r="CH1487"/>
      <c r="CI1487"/>
      <c r="CJ1487"/>
      <c r="CK1487"/>
      <c r="CL1487"/>
      <c r="CM1487"/>
      <c r="CN1487"/>
      <c r="CO1487"/>
      <c r="CP1487"/>
      <c r="CQ1487"/>
      <c r="CR1487"/>
      <c r="CS1487"/>
      <c r="CT1487"/>
      <c r="CU1487"/>
      <c r="CV1487"/>
      <c r="CW1487"/>
      <c r="CX1487"/>
      <c r="CY1487"/>
      <c r="CZ1487"/>
      <c r="DA1487"/>
      <c r="DB1487"/>
      <c r="DC1487"/>
      <c r="DD1487"/>
      <c r="DE1487"/>
      <c r="DF1487"/>
      <c r="DG1487"/>
      <c r="DH1487"/>
      <c r="DI1487"/>
      <c r="DJ1487"/>
      <c r="DK1487"/>
      <c r="DL1487"/>
      <c r="DM1487"/>
      <c r="DN1487"/>
      <c r="DO1487"/>
      <c r="DP1487"/>
      <c r="DQ1487"/>
      <c r="DR1487"/>
      <c r="DS1487"/>
      <c r="DT1487"/>
      <c r="DU1487"/>
      <c r="DV1487"/>
      <c r="DW1487"/>
      <c r="DX1487"/>
      <c r="DY1487"/>
      <c r="DZ1487"/>
      <c r="EA1487"/>
      <c r="EB1487"/>
      <c r="EC1487"/>
      <c r="ED1487"/>
      <c r="EE1487"/>
      <c r="EF1487"/>
      <c r="EG1487"/>
      <c r="EH1487"/>
      <c r="EI1487"/>
      <c r="EJ1487"/>
      <c r="EK1487"/>
      <c r="EL1487"/>
      <c r="EM1487"/>
      <c r="EN1487"/>
    </row>
    <row r="1488" spans="1:144" x14ac:dyDescent="0.25">
      <c r="A1488"/>
      <c r="B1488"/>
      <c r="C1488"/>
      <c r="D1488"/>
      <c r="E1488"/>
      <c r="F1488"/>
      <c r="G1488"/>
      <c r="H1488"/>
      <c r="I1488"/>
      <c r="J1488"/>
      <c r="K1488"/>
      <c r="L1488"/>
      <c r="M1488"/>
      <c r="N1488"/>
      <c r="O1488"/>
      <c r="P1488"/>
      <c r="Q1488"/>
      <c r="R1488"/>
      <c r="S1488"/>
      <c r="T1488"/>
      <c r="U1488"/>
      <c r="V1488"/>
      <c r="W1488"/>
      <c r="X1488"/>
      <c r="Y1488"/>
      <c r="Z1488"/>
      <c r="AA1488"/>
      <c r="AB1488"/>
      <c r="AC1488"/>
      <c r="AD1488"/>
      <c r="AE1488"/>
      <c r="AF1488"/>
      <c r="AG1488"/>
      <c r="AH1488"/>
      <c r="AI1488"/>
      <c r="AJ1488"/>
      <c r="AK1488"/>
      <c r="AL1488"/>
      <c r="AM1488"/>
      <c r="AN1488"/>
      <c r="AO1488"/>
      <c r="AP1488"/>
      <c r="AQ1488"/>
      <c r="AR1488"/>
      <c r="AS1488"/>
      <c r="AT1488"/>
      <c r="AU1488"/>
      <c r="AV1488"/>
      <c r="AW1488"/>
      <c r="AX1488"/>
      <c r="AY1488"/>
      <c r="AZ1488"/>
      <c r="BA1488"/>
      <c r="BB1488"/>
      <c r="BC1488"/>
      <c r="BD1488"/>
      <c r="BE1488"/>
      <c r="BF1488"/>
      <c r="BG1488"/>
      <c r="BH1488"/>
      <c r="BI1488"/>
      <c r="BJ1488"/>
      <c r="BK1488"/>
      <c r="BL1488"/>
      <c r="BM1488"/>
      <c r="BN1488"/>
      <c r="BO1488"/>
      <c r="BP1488"/>
      <c r="BQ1488"/>
      <c r="BR1488"/>
      <c r="BS1488"/>
      <c r="BT1488"/>
      <c r="BU1488"/>
      <c r="BV1488"/>
      <c r="BW1488"/>
      <c r="BX1488"/>
      <c r="BY1488"/>
      <c r="BZ1488"/>
      <c r="CA1488"/>
      <c r="CB1488"/>
      <c r="CC1488"/>
      <c r="CD1488"/>
      <c r="CE1488"/>
      <c r="CF1488"/>
      <c r="CG1488"/>
      <c r="CH1488"/>
      <c r="CI1488"/>
      <c r="CJ1488"/>
      <c r="CK1488"/>
      <c r="CL1488"/>
      <c r="CM1488"/>
      <c r="CN1488"/>
      <c r="CO1488"/>
      <c r="CP1488"/>
      <c r="CQ1488"/>
      <c r="CR1488"/>
      <c r="CS1488"/>
      <c r="CT1488"/>
      <c r="CU1488"/>
      <c r="CV1488"/>
      <c r="CW1488"/>
      <c r="CX1488"/>
      <c r="CY1488"/>
      <c r="CZ1488"/>
      <c r="DA1488"/>
      <c r="DB1488"/>
      <c r="DC1488"/>
      <c r="DD1488"/>
      <c r="DE1488"/>
      <c r="DF1488"/>
      <c r="DG1488"/>
      <c r="DH1488"/>
      <c r="DI1488"/>
      <c r="DJ1488"/>
      <c r="DK1488"/>
      <c r="DL1488"/>
      <c r="DM1488"/>
      <c r="DN1488"/>
      <c r="DO1488"/>
      <c r="DP1488"/>
      <c r="DQ1488"/>
      <c r="DR1488"/>
      <c r="DS1488"/>
      <c r="DT1488"/>
      <c r="DU1488"/>
      <c r="DV1488"/>
      <c r="DW1488"/>
      <c r="DX1488"/>
      <c r="DY1488"/>
      <c r="DZ1488"/>
      <c r="EA1488"/>
      <c r="EB1488"/>
      <c r="EC1488"/>
      <c r="ED1488"/>
      <c r="EE1488"/>
      <c r="EF1488"/>
      <c r="EG1488"/>
      <c r="EH1488"/>
      <c r="EI1488"/>
      <c r="EJ1488"/>
      <c r="EK1488"/>
      <c r="EL1488"/>
      <c r="EM1488"/>
      <c r="EN1488"/>
    </row>
    <row r="1489" spans="1:144" x14ac:dyDescent="0.25">
      <c r="A1489"/>
      <c r="B1489"/>
      <c r="C1489"/>
      <c r="D1489"/>
      <c r="E1489"/>
      <c r="F1489"/>
      <c r="G1489"/>
      <c r="H1489"/>
      <c r="I1489"/>
      <c r="J1489"/>
      <c r="K1489"/>
      <c r="L1489"/>
      <c r="M1489"/>
      <c r="N1489"/>
      <c r="O1489"/>
      <c r="P1489"/>
      <c r="Q1489"/>
      <c r="R1489"/>
      <c r="S1489"/>
      <c r="T1489"/>
      <c r="U1489"/>
      <c r="V1489"/>
      <c r="W1489"/>
      <c r="X1489"/>
      <c r="Y1489"/>
      <c r="Z1489"/>
      <c r="AA1489"/>
      <c r="AB1489"/>
      <c r="AC1489"/>
      <c r="AD1489"/>
      <c r="AE1489"/>
      <c r="AF1489"/>
      <c r="AG1489"/>
      <c r="AH1489"/>
      <c r="AI1489"/>
      <c r="AJ1489"/>
      <c r="AK1489"/>
      <c r="AL1489"/>
      <c r="AM1489"/>
      <c r="AN1489"/>
      <c r="AO1489"/>
      <c r="AP1489"/>
      <c r="AQ1489"/>
      <c r="AR1489"/>
      <c r="AS1489"/>
      <c r="AT1489"/>
      <c r="AU1489"/>
      <c r="AV1489"/>
      <c r="AW1489"/>
      <c r="AX1489"/>
      <c r="AY1489"/>
      <c r="AZ1489"/>
      <c r="BA1489"/>
      <c r="BB1489"/>
      <c r="BC1489"/>
      <c r="BD1489"/>
      <c r="BE1489"/>
      <c r="BF1489"/>
      <c r="BG1489"/>
      <c r="BH1489"/>
      <c r="BI1489"/>
      <c r="BJ1489"/>
      <c r="BK1489"/>
      <c r="BL1489"/>
      <c r="BM1489"/>
      <c r="BN1489"/>
      <c r="BO1489"/>
      <c r="BP1489"/>
      <c r="BQ1489"/>
      <c r="BR1489"/>
      <c r="BS1489"/>
      <c r="BT1489"/>
      <c r="BU1489"/>
      <c r="BV1489"/>
      <c r="BW1489"/>
      <c r="BX1489"/>
      <c r="BY1489"/>
      <c r="BZ1489"/>
      <c r="CA1489"/>
      <c r="CB1489"/>
      <c r="CC1489"/>
      <c r="CD1489"/>
      <c r="CE1489"/>
      <c r="CF1489"/>
      <c r="CG1489"/>
      <c r="CH1489"/>
      <c r="CI1489"/>
      <c r="CJ1489"/>
      <c r="CK1489"/>
      <c r="CL1489"/>
      <c r="CM1489"/>
      <c r="CN1489"/>
      <c r="CO1489"/>
      <c r="CP1489"/>
      <c r="CQ1489"/>
      <c r="CR1489"/>
      <c r="CS1489"/>
      <c r="CT1489"/>
      <c r="CU1489"/>
      <c r="CV1489"/>
      <c r="CW1489"/>
      <c r="CX1489"/>
      <c r="CY1489"/>
      <c r="CZ1489"/>
      <c r="DA1489"/>
      <c r="DB1489"/>
      <c r="DC1489"/>
      <c r="DD1489"/>
      <c r="DE1489"/>
      <c r="DF1489"/>
      <c r="DG1489"/>
      <c r="DH1489"/>
      <c r="DI1489"/>
      <c r="DJ1489"/>
      <c r="DK1489"/>
      <c r="DL1489"/>
      <c r="DM1489"/>
      <c r="DN1489"/>
      <c r="DO1489"/>
      <c r="DP1489"/>
      <c r="DQ1489"/>
      <c r="DR1489"/>
      <c r="DS1489"/>
      <c r="DT1489"/>
      <c r="DU1489"/>
      <c r="DV1489"/>
      <c r="DW1489"/>
      <c r="DX1489"/>
      <c r="DY1489"/>
      <c r="DZ1489"/>
      <c r="EA1489"/>
      <c r="EB1489"/>
      <c r="EC1489"/>
      <c r="ED1489"/>
      <c r="EE1489"/>
      <c r="EF1489"/>
      <c r="EG1489"/>
      <c r="EH1489"/>
      <c r="EI1489"/>
      <c r="EJ1489"/>
      <c r="EK1489"/>
      <c r="EL1489"/>
      <c r="EM1489"/>
      <c r="EN1489"/>
    </row>
    <row r="1490" spans="1:144" x14ac:dyDescent="0.25">
      <c r="A1490"/>
      <c r="B1490"/>
      <c r="C1490"/>
      <c r="D1490"/>
      <c r="E1490"/>
      <c r="F1490"/>
      <c r="G1490"/>
      <c r="H1490"/>
      <c r="I1490"/>
      <c r="J1490"/>
      <c r="K1490"/>
      <c r="L1490"/>
      <c r="M1490"/>
      <c r="N1490"/>
      <c r="O1490"/>
      <c r="P1490"/>
      <c r="Q1490"/>
      <c r="R1490"/>
      <c r="S1490"/>
      <c r="T1490"/>
      <c r="U1490"/>
      <c r="V1490"/>
      <c r="W1490"/>
      <c r="X1490"/>
      <c r="Y1490"/>
      <c r="Z1490"/>
      <c r="AA1490"/>
      <c r="AB1490"/>
      <c r="AC1490"/>
      <c r="AD1490"/>
      <c r="AE1490"/>
      <c r="AF1490"/>
      <c r="AG1490"/>
      <c r="AH1490"/>
      <c r="AI1490"/>
      <c r="AJ1490"/>
      <c r="AK1490"/>
      <c r="AL1490"/>
      <c r="AM1490"/>
      <c r="AN1490"/>
      <c r="AO1490"/>
      <c r="AP1490"/>
      <c r="AQ1490"/>
      <c r="AR1490"/>
      <c r="AS1490"/>
      <c r="AT1490"/>
      <c r="AU1490"/>
      <c r="AV1490"/>
      <c r="AW1490"/>
      <c r="AX1490"/>
      <c r="AY1490"/>
      <c r="AZ1490"/>
      <c r="BA1490"/>
      <c r="BB1490"/>
      <c r="BC1490"/>
      <c r="BD1490"/>
      <c r="BE1490"/>
      <c r="BF1490"/>
      <c r="BG1490"/>
      <c r="BH1490"/>
      <c r="BI1490"/>
      <c r="BJ1490"/>
      <c r="BK1490"/>
      <c r="BL1490"/>
      <c r="BM1490"/>
      <c r="BN1490"/>
      <c r="BO1490"/>
      <c r="BP1490"/>
      <c r="BQ1490"/>
      <c r="BR1490"/>
      <c r="BS1490"/>
      <c r="BT1490"/>
      <c r="BU1490"/>
      <c r="BV1490"/>
      <c r="BW1490"/>
      <c r="BX1490"/>
      <c r="BY1490"/>
      <c r="BZ1490"/>
      <c r="CA1490"/>
      <c r="CB1490"/>
      <c r="CC1490"/>
      <c r="CD1490"/>
      <c r="CE1490"/>
      <c r="CF1490"/>
      <c r="CG1490"/>
      <c r="CH1490"/>
      <c r="CI1490"/>
      <c r="CJ1490"/>
      <c r="CK1490"/>
      <c r="CL1490"/>
      <c r="CM1490"/>
      <c r="CN1490"/>
      <c r="CO1490"/>
      <c r="CP1490"/>
      <c r="CQ1490"/>
      <c r="CR1490"/>
      <c r="CS1490"/>
      <c r="CT1490"/>
      <c r="CU1490"/>
      <c r="CV1490"/>
      <c r="CW1490"/>
      <c r="CX1490"/>
      <c r="CY1490"/>
      <c r="CZ1490"/>
      <c r="DA1490"/>
      <c r="DB1490"/>
      <c r="DC1490"/>
      <c r="DD1490"/>
      <c r="DE1490"/>
      <c r="DF1490"/>
      <c r="DG1490"/>
      <c r="DH1490"/>
      <c r="DI1490"/>
      <c r="DJ1490"/>
      <c r="DK1490"/>
      <c r="DL1490"/>
      <c r="DM1490"/>
      <c r="DN1490"/>
      <c r="DO1490"/>
      <c r="DP1490"/>
      <c r="DQ1490"/>
      <c r="DR1490"/>
      <c r="DS1490"/>
      <c r="DT1490"/>
      <c r="DU1490"/>
      <c r="DV1490"/>
      <c r="DW1490"/>
      <c r="DX1490"/>
      <c r="DY1490"/>
      <c r="DZ1490"/>
      <c r="EA1490"/>
      <c r="EB1490"/>
      <c r="EC1490"/>
      <c r="ED1490"/>
      <c r="EE1490"/>
      <c r="EF1490"/>
      <c r="EG1490"/>
      <c r="EH1490"/>
      <c r="EI1490"/>
      <c r="EJ1490"/>
      <c r="EK1490"/>
      <c r="EL1490"/>
      <c r="EM1490"/>
      <c r="EN1490"/>
    </row>
    <row r="1491" spans="1:144" x14ac:dyDescent="0.25">
      <c r="A1491"/>
      <c r="B1491"/>
      <c r="C1491"/>
      <c r="D1491"/>
      <c r="E1491"/>
      <c r="F1491"/>
      <c r="G1491"/>
      <c r="H1491"/>
      <c r="I1491"/>
      <c r="J1491"/>
      <c r="K1491"/>
      <c r="L1491"/>
      <c r="M1491"/>
      <c r="N1491"/>
      <c r="O1491"/>
      <c r="P1491"/>
      <c r="Q1491"/>
      <c r="R1491"/>
      <c r="S1491"/>
      <c r="T1491"/>
      <c r="U1491"/>
      <c r="V1491"/>
      <c r="W1491"/>
      <c r="X1491"/>
      <c r="Y1491"/>
      <c r="Z1491"/>
      <c r="AA1491"/>
      <c r="AB1491"/>
      <c r="AC1491"/>
      <c r="AD1491"/>
      <c r="AE1491"/>
      <c r="AF1491"/>
      <c r="AG1491"/>
      <c r="AH1491"/>
      <c r="AI1491"/>
      <c r="AJ1491"/>
      <c r="AK1491"/>
      <c r="AL1491"/>
      <c r="AM1491"/>
      <c r="AN1491"/>
      <c r="AO1491"/>
      <c r="AP1491"/>
      <c r="AQ1491"/>
      <c r="AR1491"/>
      <c r="AS1491"/>
      <c r="AT1491"/>
      <c r="AU1491"/>
      <c r="AV1491"/>
      <c r="AW1491"/>
      <c r="AX1491"/>
      <c r="AY1491"/>
      <c r="AZ1491"/>
      <c r="BA1491"/>
      <c r="BB1491"/>
      <c r="BC1491"/>
      <c r="BD1491"/>
      <c r="BE1491"/>
      <c r="BF1491"/>
      <c r="BG1491"/>
      <c r="BH1491"/>
      <c r="BI1491"/>
      <c r="BJ1491"/>
      <c r="BK1491"/>
      <c r="BL1491"/>
      <c r="BM1491"/>
      <c r="BN1491"/>
      <c r="BO1491"/>
      <c r="BP1491"/>
      <c r="BQ1491"/>
      <c r="BR1491"/>
      <c r="BS1491"/>
      <c r="BT1491"/>
      <c r="BU1491"/>
      <c r="BV1491"/>
      <c r="BW1491"/>
      <c r="BX1491"/>
      <c r="BY1491"/>
      <c r="BZ1491"/>
      <c r="CA1491"/>
      <c r="CB1491"/>
      <c r="CC1491"/>
      <c r="CD1491"/>
      <c r="CE1491"/>
      <c r="CF1491"/>
      <c r="CG1491"/>
      <c r="CH1491"/>
      <c r="CI1491"/>
      <c r="CJ1491"/>
      <c r="CK1491"/>
      <c r="CL1491"/>
      <c r="CM1491"/>
      <c r="CN1491"/>
      <c r="CO1491"/>
      <c r="CP1491"/>
      <c r="CQ1491"/>
      <c r="CR1491"/>
      <c r="CS1491"/>
      <c r="CT1491"/>
      <c r="CU1491"/>
      <c r="CV1491"/>
      <c r="CW1491"/>
      <c r="CX1491"/>
      <c r="CY1491"/>
      <c r="CZ1491"/>
      <c r="DA1491"/>
      <c r="DB1491"/>
      <c r="DC1491"/>
      <c r="DD1491"/>
      <c r="DE1491"/>
      <c r="DF1491"/>
      <c r="DG1491"/>
      <c r="DH1491"/>
      <c r="DI1491"/>
      <c r="DJ1491"/>
      <c r="DK1491"/>
      <c r="DL1491"/>
      <c r="DM1491"/>
      <c r="DN1491"/>
      <c r="DO1491"/>
      <c r="DP1491"/>
      <c r="DQ1491"/>
      <c r="DR1491"/>
      <c r="DS1491"/>
      <c r="DT1491"/>
      <c r="DU1491"/>
      <c r="DV1491"/>
      <c r="DW1491"/>
      <c r="DX1491"/>
      <c r="DY1491"/>
      <c r="DZ1491"/>
      <c r="EA1491"/>
      <c r="EB1491"/>
      <c r="EC1491"/>
      <c r="ED1491"/>
      <c r="EE1491"/>
      <c r="EF1491"/>
      <c r="EG1491"/>
      <c r="EH1491"/>
      <c r="EI1491"/>
      <c r="EJ1491"/>
      <c r="EK1491"/>
      <c r="EL1491"/>
      <c r="EM1491"/>
      <c r="EN1491"/>
    </row>
    <row r="1492" spans="1:144" x14ac:dyDescent="0.25">
      <c r="A1492"/>
      <c r="B1492"/>
      <c r="C1492"/>
      <c r="D1492"/>
      <c r="E1492"/>
      <c r="F1492"/>
      <c r="G1492"/>
      <c r="H1492"/>
      <c r="I1492"/>
      <c r="J1492"/>
      <c r="K1492"/>
      <c r="L1492"/>
      <c r="M1492"/>
      <c r="N1492"/>
      <c r="O1492"/>
      <c r="P1492"/>
      <c r="Q1492"/>
      <c r="R1492"/>
      <c r="S1492"/>
      <c r="T1492"/>
      <c r="U1492"/>
      <c r="V1492"/>
      <c r="W1492"/>
      <c r="X1492"/>
      <c r="Y1492"/>
      <c r="Z1492"/>
      <c r="AA1492"/>
      <c r="AB1492"/>
      <c r="AC1492"/>
      <c r="AD1492"/>
      <c r="AE1492"/>
      <c r="AF1492"/>
      <c r="AG1492"/>
      <c r="AH1492"/>
      <c r="AI1492"/>
      <c r="AJ1492"/>
      <c r="AK1492"/>
      <c r="AL1492"/>
      <c r="AM1492"/>
      <c r="AN1492"/>
      <c r="AO1492"/>
      <c r="AP1492"/>
      <c r="AQ1492"/>
      <c r="AR1492"/>
      <c r="AS1492"/>
      <c r="AT1492"/>
      <c r="AU1492"/>
      <c r="AV1492"/>
      <c r="AW1492"/>
      <c r="AX1492"/>
      <c r="AY1492"/>
      <c r="AZ1492"/>
      <c r="BA1492"/>
      <c r="BB1492"/>
      <c r="BC1492"/>
      <c r="BD1492"/>
      <c r="BE1492"/>
      <c r="BF1492"/>
      <c r="BG1492"/>
      <c r="BH1492"/>
      <c r="BI1492"/>
      <c r="BJ1492"/>
      <c r="BK1492"/>
      <c r="BL1492"/>
      <c r="BM1492"/>
      <c r="BN1492"/>
      <c r="BO1492"/>
      <c r="BP1492"/>
      <c r="BQ1492"/>
      <c r="BR1492"/>
      <c r="BS1492"/>
      <c r="BT1492"/>
      <c r="BU1492"/>
      <c r="BV1492"/>
      <c r="BW1492"/>
      <c r="BX1492"/>
      <c r="BY1492"/>
      <c r="BZ1492"/>
      <c r="CA1492"/>
      <c r="CB1492"/>
      <c r="CC1492"/>
      <c r="CD1492"/>
      <c r="CE1492"/>
      <c r="CF1492"/>
      <c r="CG1492"/>
      <c r="CH1492"/>
      <c r="CI1492"/>
      <c r="CJ1492"/>
      <c r="CK1492"/>
      <c r="CL1492"/>
      <c r="CM1492"/>
      <c r="CN1492"/>
      <c r="CO1492"/>
      <c r="CP1492"/>
      <c r="CQ1492"/>
      <c r="CR1492"/>
      <c r="CS1492"/>
      <c r="CT1492"/>
      <c r="CU1492"/>
      <c r="CV1492"/>
      <c r="CW1492"/>
      <c r="CX1492"/>
      <c r="CY1492"/>
      <c r="CZ1492"/>
      <c r="DA1492"/>
      <c r="DB1492"/>
      <c r="DC1492"/>
      <c r="DD1492"/>
      <c r="DE1492"/>
      <c r="DF1492"/>
      <c r="DG1492"/>
      <c r="DH1492"/>
      <c r="DI1492"/>
      <c r="DJ1492"/>
      <c r="DK1492"/>
      <c r="DL1492"/>
      <c r="DM1492"/>
      <c r="DN1492"/>
      <c r="DO1492"/>
      <c r="DP1492"/>
      <c r="DQ1492"/>
      <c r="DR1492"/>
      <c r="DS1492"/>
      <c r="DT1492"/>
      <c r="DU1492"/>
      <c r="DV1492"/>
      <c r="DW1492"/>
      <c r="DX1492"/>
      <c r="DY1492"/>
      <c r="DZ1492"/>
      <c r="EA1492"/>
      <c r="EB1492"/>
      <c r="EC1492"/>
      <c r="ED1492"/>
      <c r="EE1492"/>
      <c r="EF1492"/>
      <c r="EG1492"/>
      <c r="EH1492"/>
      <c r="EI1492"/>
      <c r="EJ1492"/>
      <c r="EK1492"/>
      <c r="EL1492"/>
      <c r="EM1492"/>
      <c r="EN1492"/>
    </row>
    <row r="1493" spans="1:144" x14ac:dyDescent="0.25">
      <c r="A1493"/>
      <c r="B1493"/>
      <c r="C1493"/>
      <c r="D1493"/>
      <c r="E1493"/>
      <c r="F1493"/>
      <c r="G1493"/>
      <c r="H1493"/>
      <c r="I1493"/>
      <c r="J1493"/>
      <c r="K1493"/>
      <c r="L1493"/>
      <c r="M1493"/>
      <c r="N1493"/>
      <c r="O1493"/>
      <c r="P1493"/>
      <c r="Q1493"/>
      <c r="R1493"/>
      <c r="S1493"/>
      <c r="T1493"/>
      <c r="U1493"/>
      <c r="V1493"/>
      <c r="W1493"/>
      <c r="X1493"/>
      <c r="Y1493"/>
      <c r="Z1493"/>
      <c r="AA1493"/>
      <c r="AB1493"/>
      <c r="AC1493"/>
      <c r="AD1493"/>
      <c r="AE1493"/>
      <c r="AF1493"/>
      <c r="AG1493"/>
      <c r="AH1493"/>
      <c r="AI1493"/>
      <c r="AJ1493"/>
      <c r="AK1493"/>
      <c r="AL1493"/>
      <c r="AM1493"/>
      <c r="AN1493"/>
      <c r="AO1493"/>
      <c r="AP1493"/>
      <c r="AQ1493"/>
      <c r="AR1493"/>
      <c r="AS1493"/>
      <c r="AT1493"/>
      <c r="AU1493"/>
      <c r="AV1493"/>
      <c r="AW1493"/>
      <c r="AX1493"/>
      <c r="AY1493"/>
      <c r="AZ1493"/>
      <c r="BA1493"/>
      <c r="BB1493"/>
      <c r="BC1493"/>
      <c r="BD1493"/>
      <c r="BE1493"/>
      <c r="BF1493"/>
      <c r="BG1493"/>
      <c r="BH1493"/>
      <c r="BI1493"/>
      <c r="BJ1493"/>
      <c r="BK1493"/>
      <c r="BL1493"/>
      <c r="BM1493"/>
      <c r="BN1493"/>
      <c r="BO1493"/>
      <c r="BP1493"/>
      <c r="BQ1493"/>
      <c r="BR1493"/>
      <c r="BS1493"/>
      <c r="BT1493"/>
      <c r="BU1493"/>
      <c r="BV1493"/>
      <c r="BW1493"/>
      <c r="BX1493"/>
      <c r="BY1493"/>
      <c r="BZ1493"/>
      <c r="CA1493"/>
      <c r="CB1493"/>
      <c r="CC1493"/>
      <c r="CD1493"/>
      <c r="CE1493"/>
      <c r="CF1493"/>
      <c r="CG1493"/>
      <c r="CH1493"/>
      <c r="CI1493"/>
      <c r="CJ1493"/>
      <c r="CK1493"/>
      <c r="CL1493"/>
      <c r="CM1493"/>
      <c r="CN1493"/>
      <c r="CO1493"/>
      <c r="CP1493"/>
      <c r="CQ1493"/>
      <c r="CR1493"/>
      <c r="CS1493"/>
      <c r="CT1493"/>
      <c r="CU1493"/>
      <c r="CV1493"/>
      <c r="CW1493"/>
      <c r="CX1493"/>
      <c r="CY1493"/>
      <c r="CZ1493"/>
      <c r="DA1493"/>
      <c r="DB1493"/>
      <c r="DC1493"/>
      <c r="DD1493"/>
      <c r="DE1493"/>
      <c r="DF1493"/>
      <c r="DG1493"/>
      <c r="DH1493"/>
      <c r="DI1493"/>
      <c r="DJ1493"/>
      <c r="DK1493"/>
      <c r="DL1493"/>
      <c r="DM1493"/>
      <c r="DN1493"/>
      <c r="DO1493"/>
      <c r="DP1493"/>
      <c r="DQ1493"/>
      <c r="DR1493"/>
      <c r="DS1493"/>
      <c r="DT1493"/>
      <c r="DU1493"/>
      <c r="DV1493"/>
      <c r="DW1493"/>
      <c r="DX1493"/>
      <c r="DY1493"/>
      <c r="DZ1493"/>
      <c r="EA1493"/>
      <c r="EB1493"/>
      <c r="EC1493"/>
      <c r="ED1493"/>
      <c r="EE1493"/>
      <c r="EF1493"/>
      <c r="EG1493"/>
      <c r="EH1493"/>
      <c r="EI1493"/>
      <c r="EJ1493"/>
      <c r="EK1493"/>
      <c r="EL1493"/>
      <c r="EM1493"/>
      <c r="EN1493"/>
    </row>
    <row r="1494" spans="1:144" x14ac:dyDescent="0.25">
      <c r="A1494"/>
      <c r="B1494"/>
      <c r="C1494"/>
      <c r="D1494"/>
      <c r="E1494"/>
      <c r="F1494"/>
      <c r="G1494"/>
      <c r="H1494"/>
      <c r="I1494"/>
    </row>
    <row r="1495" spans="1:144" x14ac:dyDescent="0.25">
      <c r="A1495"/>
      <c r="B1495"/>
      <c r="C1495"/>
      <c r="D1495"/>
      <c r="E1495"/>
      <c r="F1495"/>
      <c r="G1495"/>
      <c r="H1495"/>
      <c r="I1495"/>
    </row>
    <row r="1496" spans="1:144" x14ac:dyDescent="0.25">
      <c r="A1496"/>
      <c r="B1496"/>
      <c r="C1496"/>
      <c r="D1496"/>
      <c r="E1496"/>
      <c r="F1496"/>
      <c r="G1496"/>
      <c r="H1496"/>
      <c r="I1496"/>
    </row>
    <row r="1497" spans="1:144" x14ac:dyDescent="0.25">
      <c r="A1497"/>
      <c r="B1497"/>
      <c r="C1497"/>
      <c r="D1497"/>
      <c r="E1497"/>
      <c r="F1497"/>
      <c r="G1497"/>
      <c r="H1497"/>
      <c r="I1497"/>
    </row>
    <row r="1498" spans="1:144" x14ac:dyDescent="0.25">
      <c r="A1498"/>
      <c r="B1498"/>
      <c r="C1498"/>
      <c r="D1498"/>
      <c r="E1498"/>
      <c r="F1498"/>
      <c r="G1498"/>
      <c r="H1498"/>
      <c r="I1498"/>
    </row>
    <row r="1499" spans="1:144" x14ac:dyDescent="0.25">
      <c r="A1499"/>
      <c r="B1499"/>
      <c r="C1499"/>
      <c r="D1499"/>
      <c r="E1499"/>
      <c r="F1499"/>
      <c r="G1499"/>
      <c r="H1499"/>
      <c r="I1499"/>
    </row>
    <row r="1500" spans="1:144" x14ac:dyDescent="0.25">
      <c r="A1500"/>
      <c r="B1500"/>
      <c r="C1500"/>
      <c r="D1500"/>
      <c r="E1500"/>
      <c r="F1500"/>
      <c r="G1500"/>
      <c r="H1500"/>
      <c r="I1500"/>
    </row>
    <row r="1501" spans="1:144" x14ac:dyDescent="0.25">
      <c r="A1501"/>
      <c r="B1501"/>
      <c r="C1501"/>
      <c r="D1501"/>
      <c r="E1501"/>
      <c r="F1501"/>
      <c r="G1501"/>
      <c r="H1501"/>
      <c r="I1501"/>
    </row>
    <row r="1502" spans="1:144" x14ac:dyDescent="0.25">
      <c r="A1502"/>
      <c r="B1502"/>
      <c r="C1502"/>
      <c r="D1502"/>
      <c r="E1502"/>
      <c r="F1502"/>
      <c r="G1502"/>
      <c r="H1502"/>
      <c r="I1502"/>
    </row>
    <row r="1503" spans="1:144" x14ac:dyDescent="0.25">
      <c r="A1503"/>
      <c r="B1503"/>
      <c r="C1503"/>
      <c r="D1503"/>
      <c r="E1503"/>
      <c r="F1503"/>
      <c r="G1503"/>
      <c r="H1503"/>
      <c r="I1503"/>
    </row>
    <row r="1504" spans="1:144" x14ac:dyDescent="0.25">
      <c r="A1504"/>
      <c r="B1504"/>
      <c r="C1504"/>
      <c r="D1504"/>
      <c r="E1504"/>
      <c r="F1504"/>
      <c r="G1504"/>
      <c r="H1504"/>
      <c r="I1504"/>
    </row>
    <row r="1505" spans="1:9" x14ac:dyDescent="0.25">
      <c r="A1505"/>
      <c r="B1505"/>
      <c r="C1505"/>
      <c r="D1505"/>
      <c r="E1505"/>
      <c r="F1505"/>
      <c r="G1505"/>
      <c r="H1505"/>
      <c r="I1505"/>
    </row>
    <row r="1506" spans="1:9" x14ac:dyDescent="0.25">
      <c r="A1506"/>
      <c r="B1506"/>
      <c r="C1506"/>
      <c r="D1506"/>
      <c r="E1506"/>
      <c r="F1506"/>
      <c r="G1506"/>
      <c r="H1506"/>
      <c r="I1506"/>
    </row>
    <row r="1507" spans="1:9" x14ac:dyDescent="0.25">
      <c r="A1507"/>
      <c r="B1507"/>
      <c r="C1507"/>
      <c r="D1507"/>
      <c r="E1507"/>
      <c r="F1507"/>
      <c r="G1507"/>
      <c r="H1507"/>
      <c r="I1507"/>
    </row>
    <row r="1508" spans="1:9" x14ac:dyDescent="0.25">
      <c r="A1508"/>
      <c r="B1508"/>
      <c r="C1508"/>
      <c r="D1508"/>
      <c r="E1508"/>
      <c r="F1508"/>
      <c r="G1508"/>
      <c r="H1508"/>
      <c r="I1508"/>
    </row>
    <row r="1509" spans="1:9" x14ac:dyDescent="0.25">
      <c r="A1509"/>
      <c r="B1509"/>
      <c r="C1509"/>
      <c r="D1509"/>
      <c r="E1509"/>
      <c r="F1509"/>
      <c r="G1509"/>
      <c r="H1509"/>
      <c r="I1509"/>
    </row>
    <row r="1510" spans="1:9" x14ac:dyDescent="0.25">
      <c r="A1510"/>
      <c r="B1510"/>
      <c r="C1510"/>
      <c r="D1510"/>
      <c r="E1510"/>
      <c r="F1510"/>
      <c r="G1510"/>
      <c r="H1510"/>
      <c r="I1510"/>
    </row>
    <row r="1511" spans="1:9" x14ac:dyDescent="0.25">
      <c r="A1511"/>
      <c r="B1511"/>
      <c r="C1511"/>
      <c r="D1511"/>
      <c r="E1511"/>
      <c r="F1511"/>
      <c r="G1511"/>
      <c r="H1511"/>
      <c r="I1511"/>
    </row>
    <row r="1512" spans="1:9" x14ac:dyDescent="0.25">
      <c r="A1512"/>
      <c r="B1512"/>
      <c r="C1512"/>
      <c r="D1512"/>
      <c r="E1512"/>
      <c r="F1512"/>
      <c r="G1512"/>
      <c r="H1512"/>
      <c r="I1512"/>
    </row>
    <row r="1513" spans="1:9" x14ac:dyDescent="0.25">
      <c r="A1513"/>
      <c r="B1513"/>
      <c r="C1513"/>
      <c r="D1513"/>
      <c r="E1513"/>
      <c r="F1513"/>
      <c r="G1513"/>
      <c r="H1513"/>
      <c r="I1513"/>
    </row>
    <row r="1514" spans="1:9" x14ac:dyDescent="0.25">
      <c r="A1514"/>
      <c r="B1514"/>
      <c r="C1514"/>
      <c r="D1514"/>
      <c r="E1514"/>
      <c r="F1514"/>
      <c r="G1514"/>
      <c r="H1514"/>
      <c r="I1514"/>
    </row>
    <row r="1515" spans="1:9" x14ac:dyDescent="0.25">
      <c r="A1515"/>
      <c r="B1515"/>
      <c r="C1515"/>
      <c r="D1515"/>
      <c r="E1515"/>
      <c r="F1515"/>
      <c r="G1515"/>
      <c r="H1515"/>
      <c r="I1515"/>
    </row>
    <row r="1516" spans="1:9" x14ac:dyDescent="0.25">
      <c r="A1516"/>
      <c r="B1516"/>
      <c r="C1516"/>
      <c r="D1516"/>
      <c r="E1516"/>
      <c r="F1516"/>
      <c r="G1516"/>
      <c r="H1516"/>
      <c r="I1516"/>
    </row>
    <row r="1517" spans="1:9" x14ac:dyDescent="0.25">
      <c r="A1517"/>
      <c r="B1517"/>
      <c r="C1517"/>
      <c r="D1517"/>
      <c r="E1517"/>
      <c r="F1517"/>
      <c r="G1517"/>
      <c r="H1517"/>
      <c r="I1517"/>
    </row>
    <row r="1518" spans="1:9" x14ac:dyDescent="0.25">
      <c r="A1518"/>
      <c r="B1518"/>
      <c r="C1518"/>
      <c r="D1518"/>
      <c r="E1518"/>
      <c r="F1518"/>
      <c r="G1518"/>
      <c r="H1518"/>
      <c r="I1518"/>
    </row>
    <row r="1519" spans="1:9" x14ac:dyDescent="0.25">
      <c r="A1519"/>
      <c r="B1519"/>
      <c r="C1519"/>
      <c r="D1519"/>
      <c r="E1519"/>
      <c r="F1519"/>
      <c r="G1519"/>
      <c r="H1519"/>
      <c r="I1519"/>
    </row>
    <row r="1520" spans="1:9" x14ac:dyDescent="0.25">
      <c r="A1520"/>
      <c r="B1520"/>
      <c r="C1520"/>
      <c r="D1520"/>
      <c r="E1520"/>
      <c r="F1520"/>
      <c r="G1520"/>
      <c r="H1520"/>
      <c r="I1520"/>
    </row>
    <row r="1521" spans="1:9" x14ac:dyDescent="0.25">
      <c r="A1521"/>
      <c r="B1521"/>
      <c r="C1521"/>
      <c r="D1521"/>
      <c r="E1521"/>
      <c r="F1521"/>
      <c r="G1521"/>
      <c r="H1521"/>
      <c r="I1521"/>
    </row>
    <row r="1522" spans="1:9" x14ac:dyDescent="0.25">
      <c r="A1522"/>
      <c r="B1522"/>
      <c r="C1522"/>
      <c r="D1522"/>
      <c r="E1522"/>
      <c r="F1522"/>
      <c r="G1522"/>
      <c r="H1522"/>
      <c r="I1522"/>
    </row>
    <row r="1523" spans="1:9" x14ac:dyDescent="0.25">
      <c r="A1523"/>
      <c r="B1523"/>
      <c r="C1523"/>
      <c r="D1523"/>
      <c r="E1523"/>
      <c r="F1523"/>
      <c r="G1523"/>
      <c r="H1523"/>
      <c r="I1523"/>
    </row>
    <row r="1524" spans="1:9" x14ac:dyDescent="0.25">
      <c r="A1524"/>
      <c r="B1524"/>
      <c r="C1524"/>
      <c r="D1524"/>
      <c r="E1524"/>
      <c r="F1524"/>
      <c r="G1524"/>
      <c r="H1524"/>
      <c r="I1524"/>
    </row>
    <row r="1525" spans="1:9" x14ac:dyDescent="0.25">
      <c r="A1525"/>
      <c r="B1525"/>
      <c r="C1525"/>
      <c r="D1525"/>
      <c r="E1525"/>
      <c r="F1525"/>
      <c r="G1525"/>
      <c r="H1525"/>
      <c r="I1525"/>
    </row>
    <row r="1526" spans="1:9" x14ac:dyDescent="0.25">
      <c r="A1526"/>
      <c r="B1526"/>
      <c r="C1526"/>
      <c r="D1526"/>
      <c r="E1526"/>
      <c r="F1526"/>
      <c r="G1526"/>
      <c r="H1526"/>
      <c r="I1526"/>
    </row>
    <row r="1527" spans="1:9" x14ac:dyDescent="0.25">
      <c r="A1527"/>
      <c r="B1527"/>
      <c r="C1527"/>
      <c r="D1527"/>
      <c r="E1527"/>
      <c r="F1527"/>
      <c r="G1527"/>
      <c r="H1527"/>
      <c r="I1527"/>
    </row>
    <row r="1528" spans="1:9" x14ac:dyDescent="0.25">
      <c r="A1528"/>
      <c r="B1528"/>
      <c r="C1528"/>
      <c r="D1528"/>
      <c r="E1528"/>
      <c r="F1528"/>
      <c r="G1528"/>
      <c r="H1528"/>
      <c r="I1528"/>
    </row>
    <row r="1529" spans="1:9" x14ac:dyDescent="0.25">
      <c r="A1529"/>
      <c r="B1529"/>
      <c r="C1529"/>
      <c r="D1529"/>
      <c r="E1529"/>
      <c r="F1529"/>
      <c r="G1529"/>
      <c r="H1529"/>
      <c r="I1529"/>
    </row>
    <row r="1530" spans="1:9" x14ac:dyDescent="0.25">
      <c r="A1530"/>
      <c r="B1530"/>
      <c r="C1530"/>
      <c r="D1530"/>
      <c r="E1530"/>
      <c r="F1530"/>
      <c r="G1530"/>
      <c r="H1530"/>
      <c r="I1530"/>
    </row>
    <row r="1531" spans="1:9" x14ac:dyDescent="0.25">
      <c r="A1531"/>
      <c r="B1531"/>
      <c r="C1531"/>
      <c r="D1531"/>
      <c r="E1531"/>
      <c r="F1531"/>
      <c r="G1531"/>
      <c r="H1531"/>
      <c r="I1531"/>
    </row>
    <row r="1532" spans="1:9" x14ac:dyDescent="0.25">
      <c r="A1532"/>
      <c r="B1532"/>
      <c r="C1532"/>
      <c r="D1532"/>
      <c r="E1532"/>
      <c r="F1532"/>
      <c r="G1532"/>
      <c r="H1532"/>
      <c r="I1532"/>
    </row>
    <row r="1533" spans="1:9" x14ac:dyDescent="0.25">
      <c r="A1533"/>
      <c r="B1533"/>
      <c r="C1533"/>
      <c r="D1533"/>
      <c r="E1533"/>
      <c r="F1533"/>
      <c r="G1533"/>
      <c r="H1533"/>
      <c r="I1533"/>
    </row>
    <row r="1534" spans="1:9" x14ac:dyDescent="0.25">
      <c r="A1534"/>
      <c r="B1534"/>
      <c r="C1534"/>
      <c r="D1534"/>
      <c r="E1534"/>
      <c r="F1534"/>
      <c r="G1534"/>
      <c r="H1534"/>
      <c r="I1534"/>
    </row>
    <row r="1535" spans="1:9" x14ac:dyDescent="0.25">
      <c r="A1535"/>
      <c r="B1535"/>
      <c r="C1535"/>
      <c r="D1535"/>
      <c r="E1535"/>
      <c r="F1535"/>
      <c r="G1535"/>
      <c r="H1535"/>
      <c r="I1535"/>
    </row>
    <row r="1536" spans="1:9" x14ac:dyDescent="0.25">
      <c r="A1536"/>
      <c r="B1536"/>
      <c r="C1536"/>
      <c r="D1536"/>
      <c r="E1536"/>
      <c r="F1536"/>
      <c r="G1536"/>
      <c r="H1536"/>
      <c r="I1536"/>
    </row>
    <row r="1537" spans="1:9" x14ac:dyDescent="0.25">
      <c r="A1537"/>
      <c r="B1537"/>
      <c r="C1537"/>
      <c r="D1537"/>
      <c r="E1537"/>
      <c r="F1537"/>
      <c r="G1537"/>
      <c r="H1537"/>
      <c r="I1537"/>
    </row>
    <row r="1538" spans="1:9" x14ac:dyDescent="0.25">
      <c r="A1538"/>
      <c r="B1538"/>
      <c r="C1538"/>
      <c r="D1538"/>
      <c r="E1538"/>
      <c r="F1538"/>
      <c r="G1538"/>
      <c r="H1538"/>
      <c r="I1538"/>
    </row>
    <row r="1539" spans="1:9" x14ac:dyDescent="0.25">
      <c r="A1539"/>
      <c r="B1539"/>
      <c r="C1539"/>
      <c r="D1539"/>
      <c r="E1539"/>
      <c r="F1539"/>
      <c r="G1539"/>
      <c r="H1539"/>
      <c r="I1539"/>
    </row>
    <row r="1540" spans="1:9" x14ac:dyDescent="0.25">
      <c r="A1540"/>
      <c r="B1540"/>
      <c r="C1540"/>
      <c r="D1540"/>
      <c r="E1540"/>
      <c r="F1540"/>
      <c r="G1540"/>
      <c r="H1540"/>
      <c r="I1540"/>
    </row>
    <row r="1541" spans="1:9" x14ac:dyDescent="0.25">
      <c r="A1541"/>
      <c r="B1541"/>
      <c r="C1541"/>
      <c r="D1541"/>
      <c r="E1541"/>
      <c r="F1541"/>
      <c r="G1541"/>
      <c r="H1541"/>
      <c r="I1541"/>
    </row>
    <row r="1542" spans="1:9" x14ac:dyDescent="0.25">
      <c r="A1542"/>
      <c r="B1542"/>
      <c r="C1542"/>
      <c r="D1542"/>
      <c r="E1542"/>
      <c r="F1542"/>
      <c r="G1542"/>
      <c r="H1542"/>
      <c r="I1542"/>
    </row>
    <row r="1543" spans="1:9" x14ac:dyDescent="0.25">
      <c r="A1543"/>
      <c r="B1543"/>
      <c r="C1543"/>
      <c r="D1543"/>
      <c r="E1543"/>
      <c r="F1543"/>
      <c r="G1543"/>
      <c r="H1543"/>
      <c r="I1543"/>
    </row>
    <row r="1544" spans="1:9" x14ac:dyDescent="0.25">
      <c r="A1544"/>
      <c r="B1544"/>
      <c r="C1544"/>
      <c r="D1544"/>
      <c r="E1544"/>
      <c r="F1544"/>
      <c r="G1544"/>
      <c r="H1544"/>
      <c r="I1544"/>
    </row>
    <row r="1545" spans="1:9" x14ac:dyDescent="0.25">
      <c r="A1545"/>
      <c r="B1545"/>
      <c r="C1545"/>
      <c r="D1545"/>
      <c r="E1545"/>
      <c r="F1545"/>
      <c r="G1545"/>
      <c r="H1545"/>
      <c r="I1545"/>
    </row>
    <row r="1546" spans="1:9" x14ac:dyDescent="0.25">
      <c r="A1546"/>
      <c r="B1546"/>
      <c r="C1546"/>
      <c r="D1546"/>
      <c r="E1546"/>
      <c r="F1546"/>
      <c r="G1546"/>
      <c r="H1546"/>
      <c r="I1546"/>
    </row>
    <row r="1547" spans="1:9" x14ac:dyDescent="0.25">
      <c r="A1547"/>
      <c r="B1547"/>
      <c r="C1547"/>
      <c r="D1547"/>
      <c r="E1547"/>
      <c r="F1547"/>
      <c r="G1547"/>
      <c r="H1547"/>
      <c r="I1547"/>
    </row>
    <row r="1548" spans="1:9" x14ac:dyDescent="0.25">
      <c r="A1548"/>
      <c r="B1548"/>
      <c r="C1548"/>
      <c r="D1548"/>
      <c r="E1548"/>
      <c r="F1548"/>
      <c r="G1548"/>
      <c r="H1548"/>
      <c r="I1548"/>
    </row>
    <row r="1549" spans="1:9" x14ac:dyDescent="0.25">
      <c r="A1549"/>
      <c r="B1549"/>
      <c r="C1549"/>
      <c r="D1549"/>
      <c r="E1549"/>
      <c r="F1549"/>
      <c r="G1549"/>
      <c r="H1549"/>
      <c r="I1549"/>
    </row>
    <row r="1550" spans="1:9" x14ac:dyDescent="0.25">
      <c r="A1550"/>
      <c r="B1550"/>
      <c r="C1550"/>
      <c r="D1550"/>
      <c r="E1550"/>
      <c r="F1550"/>
      <c r="G1550"/>
      <c r="H1550"/>
      <c r="I1550"/>
    </row>
    <row r="1551" spans="1:9" x14ac:dyDescent="0.25">
      <c r="A1551"/>
      <c r="B1551"/>
      <c r="C1551"/>
      <c r="D1551"/>
      <c r="E1551"/>
      <c r="F1551"/>
      <c r="G1551"/>
      <c r="H1551"/>
      <c r="I1551"/>
    </row>
    <row r="1552" spans="1:9" x14ac:dyDescent="0.25">
      <c r="A1552"/>
      <c r="B1552"/>
      <c r="C1552"/>
      <c r="D1552"/>
      <c r="E1552"/>
      <c r="F1552"/>
      <c r="G1552"/>
      <c r="H1552"/>
      <c r="I1552"/>
    </row>
    <row r="1553" spans="1:9" x14ac:dyDescent="0.25">
      <c r="A1553"/>
      <c r="B1553"/>
      <c r="C1553"/>
      <c r="D1553"/>
      <c r="E1553"/>
      <c r="F1553"/>
      <c r="G1553"/>
      <c r="H1553"/>
      <c r="I1553"/>
    </row>
    <row r="1554" spans="1:9" x14ac:dyDescent="0.25">
      <c r="A1554"/>
      <c r="B1554"/>
      <c r="C1554"/>
      <c r="D1554"/>
      <c r="E1554"/>
      <c r="F1554"/>
      <c r="G1554"/>
      <c r="H1554"/>
      <c r="I1554"/>
    </row>
    <row r="1555" spans="1:9" x14ac:dyDescent="0.25">
      <c r="A1555"/>
      <c r="B1555"/>
      <c r="C1555"/>
      <c r="D1555"/>
      <c r="E1555"/>
      <c r="F1555"/>
      <c r="G1555"/>
      <c r="H1555"/>
      <c r="I1555"/>
    </row>
    <row r="1556" spans="1:9" x14ac:dyDescent="0.25">
      <c r="A1556"/>
      <c r="B1556"/>
      <c r="C1556"/>
      <c r="D1556"/>
      <c r="E1556"/>
      <c r="F1556"/>
      <c r="G1556"/>
      <c r="H1556"/>
      <c r="I1556"/>
    </row>
    <row r="1557" spans="1:9" x14ac:dyDescent="0.25">
      <c r="A1557"/>
      <c r="B1557"/>
      <c r="C1557"/>
      <c r="D1557"/>
      <c r="E1557"/>
      <c r="F1557"/>
      <c r="G1557"/>
      <c r="H1557"/>
      <c r="I1557"/>
    </row>
    <row r="1558" spans="1:9" x14ac:dyDescent="0.25">
      <c r="A1558"/>
      <c r="B1558"/>
      <c r="C1558"/>
      <c r="D1558"/>
      <c r="E1558"/>
      <c r="F1558"/>
      <c r="G1558"/>
      <c r="H1558"/>
      <c r="I1558"/>
    </row>
    <row r="1559" spans="1:9" x14ac:dyDescent="0.25">
      <c r="A1559"/>
      <c r="B1559"/>
      <c r="C1559"/>
      <c r="D1559"/>
      <c r="E1559"/>
      <c r="F1559"/>
      <c r="G1559"/>
      <c r="H1559"/>
      <c r="I1559"/>
    </row>
    <row r="1560" spans="1:9" x14ac:dyDescent="0.25">
      <c r="A1560"/>
      <c r="B1560"/>
      <c r="C1560"/>
      <c r="D1560"/>
      <c r="E1560"/>
      <c r="F1560"/>
      <c r="G1560"/>
      <c r="H1560"/>
      <c r="I1560"/>
    </row>
    <row r="1561" spans="1:9" x14ac:dyDescent="0.25">
      <c r="A1561"/>
      <c r="B1561"/>
      <c r="C1561"/>
      <c r="D1561"/>
      <c r="E1561"/>
      <c r="F1561"/>
      <c r="G1561"/>
      <c r="H1561"/>
      <c r="I1561"/>
    </row>
    <row r="1562" spans="1:9" x14ac:dyDescent="0.25">
      <c r="A1562"/>
      <c r="B1562"/>
      <c r="C1562"/>
      <c r="D1562"/>
      <c r="E1562"/>
      <c r="F1562"/>
      <c r="G1562"/>
      <c r="H1562"/>
      <c r="I1562"/>
    </row>
    <row r="1563" spans="1:9" x14ac:dyDescent="0.25">
      <c r="A1563"/>
      <c r="B1563"/>
      <c r="C1563"/>
      <c r="D1563"/>
      <c r="E1563"/>
      <c r="F1563"/>
      <c r="G1563"/>
      <c r="H1563"/>
      <c r="I1563"/>
    </row>
    <row r="1564" spans="1:9" x14ac:dyDescent="0.25">
      <c r="A1564"/>
      <c r="B1564"/>
      <c r="C1564"/>
      <c r="D1564"/>
      <c r="E1564"/>
      <c r="F1564"/>
      <c r="G1564"/>
      <c r="H1564"/>
      <c r="I1564"/>
    </row>
    <row r="1565" spans="1:9" x14ac:dyDescent="0.25">
      <c r="A1565"/>
      <c r="B1565"/>
      <c r="C1565"/>
      <c r="D1565"/>
      <c r="E1565"/>
      <c r="F1565"/>
      <c r="G1565"/>
      <c r="H1565"/>
      <c r="I1565"/>
    </row>
    <row r="1566" spans="1:9" x14ac:dyDescent="0.25">
      <c r="A1566"/>
      <c r="B1566"/>
      <c r="C1566"/>
      <c r="D1566"/>
      <c r="E1566"/>
      <c r="F1566"/>
      <c r="G1566"/>
      <c r="H1566"/>
      <c r="I1566"/>
    </row>
    <row r="1567" spans="1:9" x14ac:dyDescent="0.25">
      <c r="A1567"/>
      <c r="B1567"/>
      <c r="C1567"/>
      <c r="D1567"/>
      <c r="E1567"/>
      <c r="F1567"/>
      <c r="G1567"/>
      <c r="H1567"/>
      <c r="I1567"/>
    </row>
    <row r="1568" spans="1:9" x14ac:dyDescent="0.25">
      <c r="A1568"/>
      <c r="B1568"/>
      <c r="C1568"/>
      <c r="D1568"/>
      <c r="E1568"/>
      <c r="F1568"/>
      <c r="G1568"/>
      <c r="H1568"/>
      <c r="I1568"/>
    </row>
    <row r="1569" spans="1:9" x14ac:dyDescent="0.25">
      <c r="A1569"/>
      <c r="B1569"/>
      <c r="C1569"/>
      <c r="D1569"/>
      <c r="E1569"/>
      <c r="F1569"/>
      <c r="G1569"/>
      <c r="H1569"/>
      <c r="I1569"/>
    </row>
    <row r="1570" spans="1:9" x14ac:dyDescent="0.25">
      <c r="A1570"/>
      <c r="B1570"/>
      <c r="C1570"/>
      <c r="D1570"/>
      <c r="E1570"/>
      <c r="F1570"/>
      <c r="G1570"/>
      <c r="H1570"/>
      <c r="I1570"/>
    </row>
    <row r="1571" spans="1:9" x14ac:dyDescent="0.25">
      <c r="A1571"/>
      <c r="B1571"/>
      <c r="C1571"/>
      <c r="D1571"/>
      <c r="E1571"/>
      <c r="F1571"/>
      <c r="G1571"/>
      <c r="H1571"/>
      <c r="I1571"/>
    </row>
    <row r="1572" spans="1:9" x14ac:dyDescent="0.25">
      <c r="A1572"/>
      <c r="B1572"/>
      <c r="C1572"/>
      <c r="D1572"/>
      <c r="E1572"/>
      <c r="F1572"/>
      <c r="G1572"/>
      <c r="H1572"/>
      <c r="I1572"/>
    </row>
    <row r="1573" spans="1:9" x14ac:dyDescent="0.25">
      <c r="A1573"/>
      <c r="B1573"/>
      <c r="C1573"/>
      <c r="D1573"/>
      <c r="E1573"/>
      <c r="F1573"/>
      <c r="G1573"/>
      <c r="H1573"/>
      <c r="I1573"/>
    </row>
    <row r="1574" spans="1:9" x14ac:dyDescent="0.25">
      <c r="A1574"/>
      <c r="B1574"/>
      <c r="C1574"/>
      <c r="D1574"/>
      <c r="E1574"/>
      <c r="F1574"/>
      <c r="G1574"/>
      <c r="H1574"/>
      <c r="I1574"/>
    </row>
    <row r="1575" spans="1:9" x14ac:dyDescent="0.25">
      <c r="A1575"/>
      <c r="B1575"/>
      <c r="C1575"/>
      <c r="D1575"/>
      <c r="E1575"/>
      <c r="F1575"/>
      <c r="G1575"/>
      <c r="H1575"/>
      <c r="I1575"/>
    </row>
    <row r="1576" spans="1:9" x14ac:dyDescent="0.25">
      <c r="A1576"/>
      <c r="B1576"/>
      <c r="C1576"/>
      <c r="D1576"/>
      <c r="E1576"/>
      <c r="F1576"/>
      <c r="G1576"/>
      <c r="H1576"/>
      <c r="I1576"/>
    </row>
    <row r="1577" spans="1:9" x14ac:dyDescent="0.25">
      <c r="A1577"/>
      <c r="B1577"/>
      <c r="C1577"/>
      <c r="D1577"/>
      <c r="E1577"/>
      <c r="F1577"/>
      <c r="G1577"/>
      <c r="H1577"/>
      <c r="I1577"/>
    </row>
    <row r="1578" spans="1:9" x14ac:dyDescent="0.25">
      <c r="A1578"/>
      <c r="B1578"/>
      <c r="C1578"/>
      <c r="D1578"/>
      <c r="E1578"/>
      <c r="F1578"/>
      <c r="G1578"/>
      <c r="H1578"/>
      <c r="I1578"/>
    </row>
    <row r="1579" spans="1:9" x14ac:dyDescent="0.25">
      <c r="A1579"/>
      <c r="B1579"/>
      <c r="C1579"/>
      <c r="D1579"/>
      <c r="E1579"/>
      <c r="F1579"/>
      <c r="G1579"/>
      <c r="H1579"/>
      <c r="I1579"/>
    </row>
    <row r="1580" spans="1:9" x14ac:dyDescent="0.25">
      <c r="A1580"/>
      <c r="B1580"/>
      <c r="C1580"/>
      <c r="D1580"/>
      <c r="E1580"/>
      <c r="F1580"/>
      <c r="G1580"/>
      <c r="H1580"/>
      <c r="I1580"/>
    </row>
    <row r="1581" spans="1:9" x14ac:dyDescent="0.25">
      <c r="A1581"/>
      <c r="B1581"/>
      <c r="C1581"/>
      <c r="D1581"/>
      <c r="E1581"/>
      <c r="F1581"/>
      <c r="G1581"/>
      <c r="H1581"/>
      <c r="I1581"/>
    </row>
    <row r="1582" spans="1:9" x14ac:dyDescent="0.25">
      <c r="A1582"/>
      <c r="B1582"/>
      <c r="C1582"/>
      <c r="D1582"/>
      <c r="E1582"/>
      <c r="F1582"/>
      <c r="G1582"/>
      <c r="H1582"/>
      <c r="I1582"/>
    </row>
    <row r="1583" spans="1:9" x14ac:dyDescent="0.25">
      <c r="A1583"/>
      <c r="B1583"/>
      <c r="C1583"/>
      <c r="D1583"/>
      <c r="E1583"/>
      <c r="F1583"/>
      <c r="G1583"/>
      <c r="H1583"/>
      <c r="I1583"/>
    </row>
    <row r="1584" spans="1:9" x14ac:dyDescent="0.25">
      <c r="A1584"/>
      <c r="B1584"/>
      <c r="C1584"/>
      <c r="D1584"/>
      <c r="E1584"/>
      <c r="F1584"/>
      <c r="G1584"/>
      <c r="H1584"/>
      <c r="I1584"/>
    </row>
    <row r="1585" spans="1:9" x14ac:dyDescent="0.25">
      <c r="A1585"/>
      <c r="B1585"/>
      <c r="C1585"/>
      <c r="D1585"/>
      <c r="E1585"/>
      <c r="F1585"/>
      <c r="G1585"/>
      <c r="H1585"/>
      <c r="I1585"/>
    </row>
    <row r="1586" spans="1:9" x14ac:dyDescent="0.25">
      <c r="A1586"/>
      <c r="B1586"/>
      <c r="C1586"/>
      <c r="D1586"/>
      <c r="E1586"/>
      <c r="F1586"/>
      <c r="G1586"/>
      <c r="H1586"/>
      <c r="I1586"/>
    </row>
    <row r="1587" spans="1:9" x14ac:dyDescent="0.25">
      <c r="A1587"/>
      <c r="B1587"/>
      <c r="C1587"/>
      <c r="D1587"/>
      <c r="E1587"/>
      <c r="F1587"/>
      <c r="G1587"/>
      <c r="H1587"/>
      <c r="I1587"/>
    </row>
    <row r="1588" spans="1:9" x14ac:dyDescent="0.25">
      <c r="A1588"/>
      <c r="B1588"/>
      <c r="C1588"/>
      <c r="D1588"/>
      <c r="E1588"/>
      <c r="F1588"/>
      <c r="G1588"/>
      <c r="H1588"/>
      <c r="I1588"/>
    </row>
    <row r="1589" spans="1:9" x14ac:dyDescent="0.25">
      <c r="A1589"/>
      <c r="B1589"/>
      <c r="C1589"/>
      <c r="D1589"/>
      <c r="E1589"/>
      <c r="F1589"/>
      <c r="G1589"/>
      <c r="H1589"/>
      <c r="I1589"/>
    </row>
    <row r="1590" spans="1:9" x14ac:dyDescent="0.25">
      <c r="A1590"/>
      <c r="B1590"/>
      <c r="C1590"/>
      <c r="D1590"/>
      <c r="E1590"/>
      <c r="F1590"/>
      <c r="G1590"/>
      <c r="H1590"/>
      <c r="I1590"/>
    </row>
    <row r="1591" spans="1:9" x14ac:dyDescent="0.25">
      <c r="A1591"/>
      <c r="B1591"/>
      <c r="C1591"/>
      <c r="D1591"/>
      <c r="E1591"/>
      <c r="F1591"/>
      <c r="G1591"/>
      <c r="H1591"/>
      <c r="I1591"/>
    </row>
    <row r="1592" spans="1:9" x14ac:dyDescent="0.25">
      <c r="A1592"/>
      <c r="B1592"/>
      <c r="C1592"/>
      <c r="D1592"/>
      <c r="E1592"/>
      <c r="F1592"/>
      <c r="G1592"/>
      <c r="H1592"/>
      <c r="I1592"/>
    </row>
    <row r="1593" spans="1:9" x14ac:dyDescent="0.25">
      <c r="A1593"/>
      <c r="B1593"/>
      <c r="C1593"/>
      <c r="D1593"/>
      <c r="E1593"/>
      <c r="F1593"/>
      <c r="G1593"/>
      <c r="H1593"/>
      <c r="I1593"/>
    </row>
    <row r="1594" spans="1:9" x14ac:dyDescent="0.25">
      <c r="A1594"/>
      <c r="B1594"/>
      <c r="C1594"/>
      <c r="D1594"/>
      <c r="E1594"/>
      <c r="F1594"/>
      <c r="G1594"/>
      <c r="H1594"/>
      <c r="I1594"/>
    </row>
    <row r="1595" spans="1:9" x14ac:dyDescent="0.25">
      <c r="A1595"/>
      <c r="B1595"/>
      <c r="C1595"/>
      <c r="D1595"/>
      <c r="E1595"/>
      <c r="F1595"/>
      <c r="G1595"/>
      <c r="H1595"/>
      <c r="I1595"/>
    </row>
    <row r="1596" spans="1:9" x14ac:dyDescent="0.25">
      <c r="A1596"/>
      <c r="B1596"/>
      <c r="C1596"/>
      <c r="D1596"/>
      <c r="E1596"/>
      <c r="F1596"/>
      <c r="G1596"/>
      <c r="H1596"/>
      <c r="I1596"/>
    </row>
    <row r="1597" spans="1:9" x14ac:dyDescent="0.25">
      <c r="A1597"/>
      <c r="B1597"/>
      <c r="C1597"/>
      <c r="D1597"/>
      <c r="E1597"/>
      <c r="F1597"/>
      <c r="G1597"/>
      <c r="H1597"/>
      <c r="I1597"/>
    </row>
    <row r="1598" spans="1:9" x14ac:dyDescent="0.25">
      <c r="A1598"/>
      <c r="B1598"/>
      <c r="C1598"/>
      <c r="D1598"/>
      <c r="E1598"/>
      <c r="F1598"/>
      <c r="G1598"/>
      <c r="H1598"/>
      <c r="I1598"/>
    </row>
    <row r="1599" spans="1:9" x14ac:dyDescent="0.25">
      <c r="A1599"/>
      <c r="B1599"/>
      <c r="C1599"/>
      <c r="D1599"/>
      <c r="E1599"/>
      <c r="F1599"/>
      <c r="G1599"/>
      <c r="H1599"/>
      <c r="I1599"/>
    </row>
    <row r="1600" spans="1:9" x14ac:dyDescent="0.25">
      <c r="A1600"/>
      <c r="B1600"/>
      <c r="C1600"/>
      <c r="D1600"/>
      <c r="E1600"/>
      <c r="F1600"/>
      <c r="G1600"/>
      <c r="H1600"/>
      <c r="I1600"/>
    </row>
    <row r="1601" spans="1:9" x14ac:dyDescent="0.25">
      <c r="A1601"/>
      <c r="B1601"/>
      <c r="C1601"/>
      <c r="D1601"/>
      <c r="E1601"/>
      <c r="F1601"/>
      <c r="G1601"/>
      <c r="H1601"/>
      <c r="I1601"/>
    </row>
    <row r="1602" spans="1:9" x14ac:dyDescent="0.25">
      <c r="A1602"/>
      <c r="B1602"/>
      <c r="C1602"/>
      <c r="D1602"/>
      <c r="E1602"/>
      <c r="F1602"/>
      <c r="G1602"/>
      <c r="H1602"/>
      <c r="I1602"/>
    </row>
    <row r="1603" spans="1:9" x14ac:dyDescent="0.25">
      <c r="A1603"/>
      <c r="B1603"/>
      <c r="C1603"/>
      <c r="D1603"/>
      <c r="E1603"/>
      <c r="F1603"/>
      <c r="G1603"/>
      <c r="H1603"/>
      <c r="I1603"/>
    </row>
    <row r="1604" spans="1:9" x14ac:dyDescent="0.25">
      <c r="A1604"/>
      <c r="B1604"/>
      <c r="C1604"/>
      <c r="D1604"/>
      <c r="E1604"/>
      <c r="F1604"/>
      <c r="G1604"/>
      <c r="H1604"/>
      <c r="I1604"/>
    </row>
    <row r="1605" spans="1:9" x14ac:dyDescent="0.25">
      <c r="A1605"/>
      <c r="B1605"/>
      <c r="C1605"/>
      <c r="D1605"/>
      <c r="E1605"/>
      <c r="F1605"/>
      <c r="G1605"/>
      <c r="H1605"/>
      <c r="I1605"/>
    </row>
    <row r="1606" spans="1:9" x14ac:dyDescent="0.25">
      <c r="A1606"/>
      <c r="B1606"/>
      <c r="C1606"/>
      <c r="D1606"/>
      <c r="E1606"/>
      <c r="F1606"/>
      <c r="G1606"/>
      <c r="H1606"/>
      <c r="I1606"/>
    </row>
    <row r="1607" spans="1:9" x14ac:dyDescent="0.25">
      <c r="A1607"/>
      <c r="B1607"/>
      <c r="C1607"/>
      <c r="D1607"/>
      <c r="E1607"/>
      <c r="F1607"/>
      <c r="G1607"/>
      <c r="H1607"/>
      <c r="I1607"/>
    </row>
    <row r="1608" spans="1:9" x14ac:dyDescent="0.25">
      <c r="A1608"/>
      <c r="B1608"/>
      <c r="C1608"/>
      <c r="D1608"/>
      <c r="E1608"/>
      <c r="F1608"/>
      <c r="G1608"/>
      <c r="H1608"/>
      <c r="I1608"/>
    </row>
    <row r="1609" spans="1:9" x14ac:dyDescent="0.25">
      <c r="A1609"/>
      <c r="B1609"/>
      <c r="C1609"/>
      <c r="D1609"/>
      <c r="E1609"/>
      <c r="F1609"/>
      <c r="G1609"/>
      <c r="H1609"/>
      <c r="I1609"/>
    </row>
    <row r="1610" spans="1:9" x14ac:dyDescent="0.25">
      <c r="A1610"/>
      <c r="B1610"/>
      <c r="C1610"/>
      <c r="D1610"/>
      <c r="E1610"/>
      <c r="F1610"/>
      <c r="G1610"/>
      <c r="H1610"/>
      <c r="I1610"/>
    </row>
    <row r="1611" spans="1:9" x14ac:dyDescent="0.25">
      <c r="A1611"/>
      <c r="B1611"/>
      <c r="C1611"/>
      <c r="D1611"/>
      <c r="E1611"/>
      <c r="F1611"/>
      <c r="G1611"/>
      <c r="H1611"/>
      <c r="I1611"/>
    </row>
    <row r="1612" spans="1:9" x14ac:dyDescent="0.25">
      <c r="A1612"/>
      <c r="B1612"/>
      <c r="C1612"/>
      <c r="D1612"/>
      <c r="E1612"/>
      <c r="F1612"/>
      <c r="G1612"/>
      <c r="H1612"/>
      <c r="I1612"/>
    </row>
    <row r="1613" spans="1:9" x14ac:dyDescent="0.25">
      <c r="A1613"/>
      <c r="B1613"/>
      <c r="C1613"/>
      <c r="D1613"/>
      <c r="E1613"/>
      <c r="F1613"/>
      <c r="G1613"/>
      <c r="H1613"/>
      <c r="I1613"/>
    </row>
    <row r="1614" spans="1:9" x14ac:dyDescent="0.25">
      <c r="A1614"/>
      <c r="B1614"/>
      <c r="C1614"/>
      <c r="D1614"/>
      <c r="E1614"/>
      <c r="F1614"/>
      <c r="G1614"/>
      <c r="H1614"/>
      <c r="I1614"/>
    </row>
    <row r="1615" spans="1:9" x14ac:dyDescent="0.25">
      <c r="A1615"/>
      <c r="B1615"/>
      <c r="C1615"/>
      <c r="D1615"/>
      <c r="E1615"/>
      <c r="F1615"/>
      <c r="G1615"/>
      <c r="H1615"/>
      <c r="I1615"/>
    </row>
    <row r="1616" spans="1:9" x14ac:dyDescent="0.25">
      <c r="A1616"/>
      <c r="B1616"/>
      <c r="C1616"/>
      <c r="D1616"/>
      <c r="E1616"/>
      <c r="F1616"/>
      <c r="G1616"/>
      <c r="H1616"/>
      <c r="I1616"/>
    </row>
    <row r="1617" spans="1:9" x14ac:dyDescent="0.25">
      <c r="A1617"/>
      <c r="B1617"/>
      <c r="C1617"/>
      <c r="D1617"/>
      <c r="E1617"/>
      <c r="F1617"/>
      <c r="G1617"/>
      <c r="H1617"/>
      <c r="I1617"/>
    </row>
    <row r="1618" spans="1:9" x14ac:dyDescent="0.25">
      <c r="A1618"/>
      <c r="B1618"/>
      <c r="C1618"/>
      <c r="D1618"/>
      <c r="E1618"/>
      <c r="F1618"/>
      <c r="G1618"/>
      <c r="H1618"/>
      <c r="I1618"/>
    </row>
    <row r="1619" spans="1:9" x14ac:dyDescent="0.25">
      <c r="A1619"/>
      <c r="B1619"/>
      <c r="C1619"/>
      <c r="D1619"/>
      <c r="E1619"/>
      <c r="F1619"/>
      <c r="G1619"/>
      <c r="H1619"/>
      <c r="I1619"/>
    </row>
    <row r="1620" spans="1:9" x14ac:dyDescent="0.25">
      <c r="A1620"/>
      <c r="B1620"/>
      <c r="C1620"/>
      <c r="D1620"/>
      <c r="E1620"/>
      <c r="F1620"/>
      <c r="G1620"/>
      <c r="H1620"/>
      <c r="I1620"/>
    </row>
    <row r="1621" spans="1:9" x14ac:dyDescent="0.25">
      <c r="A1621"/>
      <c r="B1621"/>
      <c r="C1621"/>
      <c r="D1621"/>
      <c r="E1621"/>
      <c r="F1621"/>
      <c r="G1621"/>
      <c r="H1621"/>
      <c r="I1621"/>
    </row>
    <row r="1622" spans="1:9" x14ac:dyDescent="0.25">
      <c r="A1622"/>
      <c r="B1622"/>
      <c r="C1622"/>
      <c r="D1622"/>
      <c r="E1622"/>
      <c r="F1622"/>
      <c r="G1622"/>
      <c r="H1622"/>
      <c r="I1622"/>
    </row>
    <row r="1623" spans="1:9" x14ac:dyDescent="0.25">
      <c r="A1623"/>
      <c r="B1623"/>
      <c r="C1623"/>
      <c r="D1623"/>
      <c r="E1623"/>
      <c r="F1623"/>
      <c r="G1623"/>
      <c r="H1623"/>
      <c r="I1623"/>
    </row>
    <row r="1624" spans="1:9" x14ac:dyDescent="0.25">
      <c r="A1624"/>
      <c r="B1624"/>
      <c r="C1624"/>
      <c r="D1624"/>
      <c r="E1624"/>
      <c r="F1624"/>
      <c r="G1624"/>
      <c r="H1624"/>
      <c r="I1624"/>
    </row>
    <row r="1625" spans="1:9" x14ac:dyDescent="0.25">
      <c r="A1625"/>
      <c r="B1625"/>
      <c r="C1625"/>
      <c r="D1625"/>
      <c r="E1625"/>
      <c r="F1625"/>
      <c r="G1625"/>
      <c r="H1625"/>
      <c r="I1625"/>
    </row>
    <row r="1626" spans="1:9" x14ac:dyDescent="0.25">
      <c r="A1626"/>
      <c r="B1626"/>
      <c r="C1626"/>
      <c r="D1626"/>
      <c r="E1626"/>
      <c r="F1626"/>
      <c r="G1626"/>
      <c r="H1626"/>
      <c r="I1626"/>
    </row>
    <row r="1627" spans="1:9" x14ac:dyDescent="0.25">
      <c r="A1627"/>
      <c r="B1627"/>
      <c r="C1627"/>
      <c r="D1627"/>
      <c r="E1627"/>
      <c r="F1627"/>
      <c r="G1627"/>
      <c r="H1627"/>
      <c r="I1627"/>
    </row>
    <row r="1628" spans="1:9" x14ac:dyDescent="0.25">
      <c r="A1628"/>
      <c r="B1628"/>
      <c r="C1628"/>
      <c r="D1628"/>
      <c r="E1628"/>
      <c r="F1628"/>
      <c r="G1628"/>
      <c r="H1628"/>
      <c r="I1628"/>
    </row>
    <row r="1629" spans="1:9" x14ac:dyDescent="0.25">
      <c r="A1629"/>
      <c r="B1629"/>
      <c r="C1629"/>
      <c r="D1629"/>
      <c r="E1629"/>
      <c r="F1629"/>
      <c r="G1629"/>
      <c r="H1629"/>
      <c r="I1629"/>
    </row>
    <row r="1630" spans="1:9" x14ac:dyDescent="0.25">
      <c r="A1630"/>
      <c r="B1630"/>
      <c r="C1630"/>
      <c r="D1630"/>
      <c r="E1630"/>
      <c r="F1630"/>
      <c r="G1630"/>
      <c r="H1630"/>
      <c r="I1630"/>
    </row>
    <row r="1631" spans="1:9" x14ac:dyDescent="0.25">
      <c r="A1631"/>
      <c r="B1631"/>
      <c r="C1631"/>
      <c r="D1631"/>
      <c r="E1631"/>
      <c r="F1631"/>
      <c r="G1631"/>
      <c r="H1631"/>
      <c r="I1631"/>
    </row>
    <row r="1632" spans="1:9" x14ac:dyDescent="0.25">
      <c r="A1632"/>
      <c r="B1632"/>
      <c r="C1632"/>
      <c r="D1632"/>
      <c r="E1632"/>
      <c r="F1632"/>
      <c r="G1632"/>
      <c r="H1632"/>
      <c r="I1632"/>
    </row>
    <row r="1633" spans="1:9" x14ac:dyDescent="0.25">
      <c r="A1633"/>
      <c r="B1633"/>
      <c r="C1633"/>
      <c r="D1633"/>
      <c r="E1633"/>
      <c r="F1633"/>
      <c r="G1633"/>
      <c r="H1633"/>
      <c r="I1633"/>
    </row>
    <row r="1634" spans="1:9" x14ac:dyDescent="0.25">
      <c r="A1634"/>
      <c r="B1634"/>
      <c r="C1634"/>
      <c r="D1634"/>
      <c r="E1634"/>
      <c r="F1634"/>
      <c r="G1634"/>
      <c r="H1634"/>
      <c r="I1634"/>
    </row>
    <row r="1635" spans="1:9" x14ac:dyDescent="0.25">
      <c r="A1635"/>
      <c r="B1635"/>
      <c r="C1635"/>
      <c r="D1635"/>
      <c r="E1635"/>
      <c r="F1635"/>
      <c r="G1635"/>
      <c r="H1635"/>
      <c r="I1635"/>
    </row>
    <row r="1636" spans="1:9" x14ac:dyDescent="0.25">
      <c r="A1636"/>
      <c r="B1636"/>
      <c r="C1636"/>
      <c r="D1636"/>
      <c r="E1636"/>
      <c r="F1636"/>
      <c r="G1636"/>
      <c r="H1636"/>
      <c r="I1636"/>
    </row>
    <row r="1637" spans="1:9" x14ac:dyDescent="0.25">
      <c r="A1637"/>
      <c r="B1637"/>
      <c r="C1637"/>
      <c r="D1637"/>
      <c r="E1637"/>
      <c r="F1637"/>
      <c r="G1637"/>
      <c r="H1637"/>
      <c r="I1637"/>
    </row>
    <row r="1638" spans="1:9" x14ac:dyDescent="0.25">
      <c r="A1638"/>
      <c r="B1638"/>
      <c r="C1638"/>
      <c r="D1638"/>
      <c r="E1638"/>
      <c r="F1638"/>
      <c r="G1638"/>
      <c r="H1638"/>
      <c r="I1638"/>
    </row>
    <row r="1639" spans="1:9" x14ac:dyDescent="0.25">
      <c r="A1639"/>
      <c r="B1639"/>
      <c r="C1639"/>
      <c r="D1639"/>
      <c r="E1639"/>
      <c r="F1639"/>
      <c r="G1639"/>
      <c r="H1639"/>
      <c r="I1639"/>
    </row>
    <row r="1640" spans="1:9" x14ac:dyDescent="0.25">
      <c r="A1640"/>
      <c r="B1640"/>
      <c r="C1640"/>
      <c r="D1640"/>
      <c r="E1640"/>
      <c r="F1640"/>
      <c r="G1640"/>
      <c r="H1640"/>
      <c r="I1640"/>
    </row>
    <row r="1641" spans="1:9" x14ac:dyDescent="0.25">
      <c r="A1641"/>
      <c r="B1641"/>
      <c r="C1641"/>
      <c r="D1641"/>
      <c r="E1641"/>
      <c r="F1641"/>
      <c r="G1641"/>
      <c r="H1641"/>
      <c r="I1641"/>
    </row>
    <row r="1642" spans="1:9" x14ac:dyDescent="0.25">
      <c r="A1642"/>
      <c r="B1642"/>
      <c r="C1642"/>
      <c r="D1642"/>
      <c r="E1642"/>
      <c r="F1642"/>
      <c r="G1642"/>
      <c r="H1642"/>
      <c r="I1642"/>
    </row>
    <row r="1643" spans="1:9" x14ac:dyDescent="0.25">
      <c r="A1643"/>
      <c r="B1643"/>
      <c r="C1643"/>
      <c r="D1643"/>
      <c r="E1643"/>
      <c r="F1643"/>
      <c r="G1643"/>
      <c r="H1643"/>
      <c r="I1643"/>
    </row>
    <row r="1644" spans="1:9" x14ac:dyDescent="0.25">
      <c r="A1644"/>
      <c r="B1644"/>
      <c r="C1644"/>
      <c r="D1644"/>
      <c r="E1644"/>
      <c r="F1644"/>
      <c r="G1644"/>
      <c r="H1644"/>
      <c r="I1644"/>
    </row>
    <row r="1645" spans="1:9" x14ac:dyDescent="0.25">
      <c r="A1645"/>
      <c r="B1645"/>
      <c r="C1645"/>
      <c r="D1645"/>
      <c r="E1645"/>
      <c r="F1645"/>
      <c r="G1645"/>
      <c r="H1645"/>
      <c r="I1645"/>
    </row>
    <row r="1646" spans="1:9" x14ac:dyDescent="0.25">
      <c r="A1646"/>
      <c r="B1646"/>
      <c r="C1646"/>
      <c r="D1646"/>
      <c r="E1646"/>
      <c r="F1646"/>
      <c r="G1646"/>
      <c r="H1646"/>
      <c r="I1646"/>
    </row>
    <row r="1647" spans="1:9" x14ac:dyDescent="0.25">
      <c r="A1647"/>
      <c r="B1647"/>
      <c r="C1647"/>
      <c r="D1647"/>
      <c r="E1647"/>
      <c r="F1647"/>
      <c r="G1647"/>
      <c r="H1647"/>
      <c r="I1647"/>
    </row>
    <row r="1648" spans="1:9" x14ac:dyDescent="0.25">
      <c r="A1648"/>
      <c r="B1648"/>
      <c r="C1648"/>
      <c r="D1648"/>
      <c r="E1648"/>
      <c r="F1648"/>
      <c r="G1648"/>
      <c r="H1648"/>
      <c r="I1648"/>
    </row>
    <row r="1649" spans="1:9" x14ac:dyDescent="0.25">
      <c r="A1649"/>
      <c r="B1649"/>
      <c r="C1649"/>
      <c r="D1649"/>
      <c r="E1649"/>
      <c r="F1649"/>
      <c r="G1649"/>
      <c r="H1649"/>
      <c r="I1649"/>
    </row>
    <row r="1650" spans="1:9" x14ac:dyDescent="0.25">
      <c r="A1650"/>
      <c r="B1650"/>
      <c r="C1650"/>
      <c r="D1650"/>
      <c r="E1650"/>
      <c r="F1650"/>
      <c r="G1650"/>
      <c r="H1650"/>
      <c r="I1650"/>
    </row>
    <row r="1651" spans="1:9" x14ac:dyDescent="0.25">
      <c r="A1651"/>
      <c r="B1651"/>
      <c r="C1651"/>
      <c r="D1651"/>
      <c r="E1651"/>
      <c r="F1651"/>
      <c r="G1651"/>
      <c r="H1651"/>
      <c r="I1651"/>
    </row>
    <row r="1652" spans="1:9" x14ac:dyDescent="0.25">
      <c r="A1652"/>
      <c r="B1652"/>
      <c r="C1652"/>
      <c r="D1652"/>
      <c r="E1652"/>
      <c r="F1652"/>
      <c r="G1652"/>
      <c r="H1652"/>
      <c r="I1652"/>
    </row>
    <row r="1653" spans="1:9" x14ac:dyDescent="0.25">
      <c r="A1653"/>
      <c r="B1653"/>
      <c r="C1653"/>
      <c r="D1653"/>
      <c r="E1653"/>
      <c r="F1653"/>
      <c r="G1653"/>
      <c r="H1653"/>
      <c r="I1653"/>
    </row>
    <row r="1654" spans="1:9" x14ac:dyDescent="0.25">
      <c r="A1654"/>
      <c r="B1654"/>
      <c r="C1654"/>
      <c r="D1654"/>
      <c r="E1654"/>
      <c r="F1654"/>
      <c r="G1654"/>
      <c r="H1654"/>
      <c r="I1654"/>
    </row>
    <row r="1655" spans="1:9" x14ac:dyDescent="0.25">
      <c r="A1655"/>
      <c r="B1655"/>
      <c r="C1655"/>
      <c r="D1655"/>
      <c r="E1655"/>
      <c r="F1655"/>
      <c r="G1655"/>
      <c r="H1655"/>
      <c r="I1655"/>
    </row>
    <row r="1656" spans="1:9" x14ac:dyDescent="0.25">
      <c r="A1656"/>
      <c r="B1656"/>
      <c r="C1656"/>
      <c r="D1656"/>
      <c r="E1656"/>
      <c r="F1656"/>
      <c r="G1656"/>
      <c r="H1656"/>
      <c r="I1656"/>
    </row>
    <row r="1657" spans="1:9" x14ac:dyDescent="0.25">
      <c r="A1657"/>
      <c r="B1657"/>
      <c r="C1657"/>
      <c r="D1657"/>
      <c r="E1657"/>
      <c r="F1657"/>
      <c r="G1657"/>
      <c r="H1657"/>
      <c r="I1657"/>
    </row>
    <row r="1658" spans="1:9" x14ac:dyDescent="0.25">
      <c r="A1658"/>
      <c r="B1658"/>
      <c r="C1658"/>
      <c r="D1658"/>
      <c r="E1658"/>
      <c r="F1658"/>
      <c r="G1658"/>
      <c r="H1658"/>
      <c r="I1658"/>
    </row>
    <row r="1659" spans="1:9" x14ac:dyDescent="0.25">
      <c r="A1659"/>
      <c r="B1659"/>
      <c r="C1659"/>
      <c r="D1659"/>
      <c r="E1659"/>
      <c r="F1659"/>
      <c r="G1659"/>
      <c r="H1659"/>
      <c r="I1659"/>
    </row>
    <row r="1660" spans="1:9" x14ac:dyDescent="0.25">
      <c r="A1660"/>
      <c r="B1660"/>
      <c r="C1660"/>
      <c r="D1660"/>
      <c r="E1660"/>
      <c r="F1660"/>
      <c r="G1660"/>
      <c r="H1660"/>
      <c r="I1660"/>
    </row>
    <row r="1661" spans="1:9" x14ac:dyDescent="0.25">
      <c r="A1661"/>
      <c r="B1661"/>
      <c r="C1661"/>
      <c r="D1661"/>
      <c r="E1661"/>
      <c r="F1661"/>
      <c r="G1661"/>
      <c r="H1661"/>
      <c r="I1661"/>
    </row>
    <row r="1662" spans="1:9" x14ac:dyDescent="0.25">
      <c r="A1662"/>
      <c r="B1662"/>
      <c r="C1662"/>
      <c r="D1662"/>
      <c r="E1662"/>
      <c r="F1662"/>
      <c r="G1662"/>
      <c r="H1662"/>
      <c r="I1662"/>
    </row>
    <row r="1663" spans="1:9" x14ac:dyDescent="0.25">
      <c r="A1663"/>
      <c r="B1663"/>
      <c r="C1663"/>
      <c r="D1663"/>
      <c r="E1663"/>
      <c r="F1663"/>
      <c r="G1663"/>
      <c r="H1663"/>
      <c r="I1663"/>
    </row>
    <row r="1664" spans="1:9" x14ac:dyDescent="0.25">
      <c r="A1664"/>
      <c r="B1664"/>
      <c r="C1664"/>
      <c r="D1664"/>
      <c r="E1664"/>
      <c r="F1664"/>
      <c r="G1664"/>
      <c r="H1664"/>
      <c r="I1664"/>
    </row>
    <row r="1665" spans="1:9" x14ac:dyDescent="0.25">
      <c r="A1665"/>
      <c r="B1665"/>
      <c r="C1665"/>
      <c r="D1665"/>
      <c r="E1665"/>
      <c r="F1665"/>
      <c r="G1665"/>
      <c r="H1665"/>
      <c r="I1665"/>
    </row>
    <row r="1666" spans="1:9" x14ac:dyDescent="0.25">
      <c r="A1666"/>
      <c r="B1666"/>
      <c r="C1666"/>
      <c r="D1666"/>
      <c r="E1666"/>
      <c r="F1666"/>
      <c r="G1666"/>
      <c r="H1666"/>
      <c r="I1666"/>
    </row>
    <row r="1667" spans="1:9" x14ac:dyDescent="0.25">
      <c r="A1667"/>
      <c r="B1667"/>
      <c r="C1667"/>
      <c r="D1667"/>
      <c r="E1667"/>
      <c r="F1667"/>
      <c r="G1667"/>
      <c r="H1667"/>
      <c r="I1667"/>
    </row>
    <row r="1668" spans="1:9" x14ac:dyDescent="0.25">
      <c r="A1668"/>
      <c r="B1668"/>
      <c r="C1668"/>
      <c r="D1668"/>
      <c r="E1668"/>
      <c r="F1668"/>
      <c r="G1668"/>
      <c r="H1668"/>
      <c r="I1668"/>
    </row>
    <row r="1669" spans="1:9" x14ac:dyDescent="0.25">
      <c r="A1669"/>
      <c r="B1669"/>
      <c r="C1669"/>
      <c r="D1669"/>
      <c r="E1669"/>
      <c r="F1669"/>
      <c r="G1669"/>
      <c r="H1669"/>
      <c r="I1669"/>
    </row>
    <row r="1670" spans="1:9" x14ac:dyDescent="0.25">
      <c r="A1670"/>
      <c r="B1670"/>
      <c r="C1670"/>
      <c r="D1670"/>
      <c r="E1670"/>
      <c r="F1670"/>
      <c r="G1670"/>
      <c r="H1670"/>
      <c r="I1670"/>
    </row>
    <row r="1671" spans="1:9" x14ac:dyDescent="0.25">
      <c r="A1671"/>
      <c r="B1671"/>
      <c r="C1671"/>
      <c r="D1671"/>
      <c r="E1671"/>
      <c r="F1671"/>
      <c r="G1671"/>
      <c r="H1671"/>
      <c r="I1671"/>
    </row>
    <row r="1672" spans="1:9" x14ac:dyDescent="0.25">
      <c r="A1672"/>
      <c r="B1672"/>
      <c r="C1672"/>
      <c r="D1672"/>
      <c r="E1672"/>
      <c r="F1672"/>
      <c r="G1672"/>
      <c r="H1672"/>
      <c r="I1672"/>
    </row>
    <row r="1673" spans="1:9" x14ac:dyDescent="0.25">
      <c r="A1673"/>
      <c r="B1673"/>
      <c r="C1673"/>
      <c r="D1673"/>
      <c r="E1673"/>
      <c r="F1673"/>
      <c r="G1673"/>
      <c r="H1673"/>
      <c r="I1673"/>
    </row>
    <row r="1674" spans="1:9" x14ac:dyDescent="0.25">
      <c r="A1674"/>
      <c r="B1674"/>
      <c r="C1674"/>
      <c r="D1674"/>
      <c r="E1674"/>
      <c r="F1674"/>
      <c r="G1674"/>
      <c r="H1674"/>
      <c r="I1674"/>
    </row>
    <row r="1675" spans="1:9" x14ac:dyDescent="0.25">
      <c r="A1675"/>
      <c r="B1675"/>
      <c r="C1675"/>
      <c r="D1675"/>
      <c r="E1675"/>
      <c r="F1675"/>
      <c r="G1675"/>
      <c r="H1675"/>
      <c r="I1675"/>
    </row>
    <row r="1676" spans="1:9" x14ac:dyDescent="0.25">
      <c r="A1676"/>
      <c r="B1676"/>
      <c r="C1676"/>
      <c r="D1676"/>
      <c r="E1676"/>
      <c r="F1676"/>
      <c r="G1676"/>
      <c r="H1676"/>
      <c r="I1676"/>
    </row>
    <row r="1677" spans="1:9" x14ac:dyDescent="0.25">
      <c r="A1677"/>
      <c r="B1677"/>
      <c r="C1677"/>
      <c r="D1677"/>
      <c r="E1677"/>
      <c r="F1677"/>
      <c r="G1677"/>
      <c r="H1677"/>
      <c r="I1677"/>
    </row>
    <row r="1678" spans="1:9" x14ac:dyDescent="0.25">
      <c r="A1678"/>
      <c r="B1678"/>
      <c r="C1678"/>
      <c r="D1678"/>
      <c r="E1678"/>
      <c r="F1678"/>
      <c r="G1678"/>
      <c r="H1678"/>
      <c r="I1678"/>
    </row>
    <row r="1679" spans="1:9" x14ac:dyDescent="0.25">
      <c r="A1679"/>
      <c r="B1679"/>
      <c r="C1679"/>
      <c r="D1679"/>
      <c r="E1679"/>
      <c r="F1679"/>
      <c r="G1679"/>
      <c r="H1679"/>
      <c r="I1679"/>
    </row>
    <row r="1680" spans="1:9" x14ac:dyDescent="0.25">
      <c r="A1680"/>
      <c r="B1680"/>
      <c r="C1680"/>
      <c r="D1680"/>
      <c r="E1680"/>
      <c r="F1680"/>
      <c r="G1680"/>
      <c r="H1680"/>
      <c r="I1680"/>
    </row>
    <row r="1681" spans="1:9" x14ac:dyDescent="0.25">
      <c r="A1681"/>
      <c r="B1681"/>
      <c r="C1681"/>
      <c r="D1681"/>
      <c r="E1681"/>
      <c r="F1681"/>
      <c r="G1681"/>
      <c r="H1681"/>
      <c r="I1681"/>
    </row>
    <row r="1682" spans="1:9" x14ac:dyDescent="0.25">
      <c r="A1682"/>
      <c r="B1682"/>
      <c r="C1682"/>
      <c r="D1682"/>
      <c r="E1682"/>
      <c r="F1682"/>
      <c r="G1682"/>
      <c r="H1682"/>
      <c r="I1682"/>
    </row>
    <row r="1683" spans="1:9" x14ac:dyDescent="0.25">
      <c r="A1683"/>
      <c r="B1683"/>
      <c r="C1683"/>
      <c r="D1683"/>
      <c r="E1683"/>
      <c r="F1683"/>
      <c r="G1683"/>
      <c r="H1683"/>
      <c r="I1683"/>
    </row>
    <row r="1684" spans="1:9" x14ac:dyDescent="0.25">
      <c r="A1684"/>
      <c r="B1684"/>
      <c r="C1684"/>
      <c r="D1684"/>
      <c r="E1684"/>
      <c r="F1684"/>
      <c r="G1684"/>
      <c r="H1684"/>
      <c r="I1684"/>
    </row>
    <row r="1685" spans="1:9" x14ac:dyDescent="0.25">
      <c r="A1685"/>
      <c r="B1685"/>
      <c r="C1685"/>
      <c r="D1685"/>
      <c r="E1685"/>
      <c r="F1685"/>
      <c r="G1685"/>
      <c r="H1685"/>
      <c r="I1685"/>
    </row>
    <row r="1686" spans="1:9" x14ac:dyDescent="0.25">
      <c r="A1686"/>
      <c r="B1686"/>
      <c r="C1686"/>
      <c r="D1686"/>
      <c r="E1686"/>
      <c r="F1686"/>
      <c r="G1686"/>
      <c r="H1686"/>
      <c r="I1686"/>
    </row>
    <row r="1687" spans="1:9" x14ac:dyDescent="0.25">
      <c r="A1687"/>
      <c r="B1687"/>
      <c r="C1687"/>
      <c r="D1687"/>
      <c r="E1687"/>
      <c r="F1687"/>
      <c r="G1687"/>
      <c r="H1687"/>
      <c r="I1687"/>
    </row>
    <row r="1688" spans="1:9" x14ac:dyDescent="0.25">
      <c r="A1688"/>
      <c r="B1688"/>
      <c r="C1688"/>
      <c r="D1688"/>
      <c r="E1688"/>
      <c r="F1688"/>
      <c r="G1688"/>
      <c r="H1688"/>
      <c r="I1688"/>
    </row>
    <row r="1689" spans="1:9" x14ac:dyDescent="0.25">
      <c r="A1689"/>
      <c r="B1689"/>
      <c r="C1689"/>
      <c r="D1689"/>
      <c r="E1689"/>
      <c r="F1689"/>
      <c r="G1689"/>
      <c r="H1689"/>
      <c r="I1689"/>
    </row>
    <row r="1690" spans="1:9" x14ac:dyDescent="0.25">
      <c r="A1690"/>
      <c r="B1690"/>
      <c r="C1690"/>
      <c r="D1690"/>
      <c r="E1690"/>
      <c r="F1690"/>
      <c r="G1690"/>
      <c r="H1690"/>
      <c r="I1690"/>
    </row>
    <row r="1691" spans="1:9" x14ac:dyDescent="0.25">
      <c r="A1691"/>
      <c r="B1691"/>
      <c r="C1691"/>
      <c r="D1691"/>
      <c r="E1691"/>
      <c r="F1691"/>
      <c r="G1691"/>
      <c r="H1691"/>
      <c r="I1691"/>
    </row>
    <row r="1692" spans="1:9" x14ac:dyDescent="0.25">
      <c r="A1692"/>
      <c r="B1692"/>
      <c r="C1692"/>
      <c r="D1692"/>
      <c r="E1692"/>
      <c r="F1692"/>
      <c r="G1692"/>
      <c r="H1692"/>
      <c r="I1692"/>
    </row>
    <row r="1693" spans="1:9" x14ac:dyDescent="0.25">
      <c r="A1693"/>
      <c r="B1693"/>
      <c r="C1693"/>
      <c r="D1693"/>
      <c r="E1693"/>
      <c r="F1693"/>
      <c r="G1693"/>
      <c r="H1693"/>
      <c r="I1693"/>
    </row>
    <row r="1694" spans="1:9" x14ac:dyDescent="0.25">
      <c r="A1694"/>
      <c r="B1694"/>
      <c r="C1694"/>
      <c r="D1694"/>
      <c r="E1694"/>
      <c r="F1694"/>
      <c r="G1694"/>
      <c r="H1694"/>
      <c r="I1694"/>
    </row>
    <row r="1695" spans="1:9" x14ac:dyDescent="0.25">
      <c r="A1695"/>
      <c r="B1695"/>
      <c r="C1695"/>
      <c r="D1695"/>
      <c r="E1695"/>
      <c r="F1695"/>
      <c r="G1695"/>
      <c r="H1695"/>
      <c r="I1695"/>
    </row>
    <row r="1696" spans="1:9" x14ac:dyDescent="0.25">
      <c r="A1696"/>
      <c r="B1696"/>
      <c r="C1696"/>
      <c r="D1696"/>
      <c r="E1696"/>
      <c r="F1696"/>
      <c r="G1696"/>
      <c r="H1696"/>
      <c r="I1696"/>
    </row>
    <row r="1697" spans="1:9" x14ac:dyDescent="0.25">
      <c r="A1697"/>
      <c r="B1697"/>
      <c r="C1697"/>
      <c r="D1697"/>
      <c r="E1697"/>
      <c r="F1697"/>
      <c r="G1697"/>
      <c r="H1697"/>
      <c r="I1697"/>
    </row>
    <row r="1698" spans="1:9" x14ac:dyDescent="0.25">
      <c r="A1698"/>
      <c r="B1698"/>
      <c r="C1698"/>
      <c r="D1698"/>
      <c r="E1698"/>
      <c r="F1698"/>
      <c r="G1698"/>
      <c r="H1698"/>
      <c r="I1698"/>
    </row>
    <row r="1699" spans="1:9" x14ac:dyDescent="0.25">
      <c r="A1699"/>
      <c r="B1699"/>
      <c r="C1699"/>
      <c r="D1699"/>
      <c r="E1699"/>
      <c r="F1699"/>
      <c r="G1699"/>
      <c r="H1699"/>
      <c r="I1699"/>
    </row>
    <row r="1700" spans="1:9" x14ac:dyDescent="0.25">
      <c r="A1700"/>
      <c r="B1700"/>
      <c r="C1700"/>
      <c r="D1700"/>
      <c r="E1700"/>
      <c r="F1700"/>
      <c r="G1700"/>
      <c r="H1700"/>
      <c r="I1700"/>
    </row>
    <row r="1701" spans="1:9" x14ac:dyDescent="0.25">
      <c r="A1701"/>
      <c r="B1701"/>
      <c r="C1701"/>
      <c r="D1701"/>
      <c r="E1701"/>
      <c r="F1701"/>
      <c r="G1701"/>
      <c r="H1701"/>
      <c r="I1701"/>
    </row>
    <row r="1702" spans="1:9" x14ac:dyDescent="0.25">
      <c r="A1702"/>
      <c r="B1702"/>
      <c r="C1702"/>
      <c r="D1702"/>
      <c r="E1702"/>
      <c r="F1702"/>
      <c r="G1702"/>
      <c r="H1702"/>
      <c r="I1702"/>
    </row>
    <row r="1703" spans="1:9" x14ac:dyDescent="0.25">
      <c r="A1703"/>
      <c r="B1703"/>
      <c r="C1703"/>
      <c r="D1703"/>
      <c r="E1703"/>
      <c r="F1703"/>
      <c r="G1703"/>
      <c r="H1703"/>
      <c r="I1703"/>
    </row>
    <row r="1704" spans="1:9" x14ac:dyDescent="0.25">
      <c r="A1704"/>
      <c r="B1704"/>
      <c r="C1704"/>
      <c r="D1704"/>
      <c r="E1704"/>
      <c r="F1704"/>
      <c r="G1704"/>
      <c r="H1704"/>
      <c r="I1704"/>
    </row>
    <row r="1705" spans="1:9" x14ac:dyDescent="0.25">
      <c r="A1705"/>
      <c r="B1705"/>
      <c r="C1705"/>
      <c r="D1705"/>
      <c r="E1705"/>
      <c r="F1705"/>
      <c r="G1705"/>
      <c r="H1705"/>
      <c r="I1705"/>
    </row>
    <row r="1706" spans="1:9" x14ac:dyDescent="0.25">
      <c r="A1706"/>
      <c r="B1706"/>
      <c r="C1706"/>
      <c r="D1706"/>
      <c r="E1706"/>
      <c r="F1706"/>
      <c r="G1706"/>
      <c r="H1706"/>
      <c r="I1706"/>
    </row>
    <row r="1707" spans="1:9" x14ac:dyDescent="0.25">
      <c r="A1707"/>
      <c r="B1707"/>
      <c r="C1707"/>
      <c r="D1707"/>
      <c r="E1707"/>
      <c r="F1707"/>
      <c r="G1707"/>
      <c r="H1707"/>
      <c r="I1707"/>
    </row>
    <row r="1708" spans="1:9" x14ac:dyDescent="0.25">
      <c r="A1708"/>
      <c r="B1708"/>
      <c r="C1708"/>
      <c r="D1708"/>
      <c r="E1708"/>
      <c r="F1708"/>
      <c r="G1708"/>
      <c r="H1708"/>
      <c r="I1708"/>
    </row>
    <row r="1709" spans="1:9" x14ac:dyDescent="0.25">
      <c r="A1709"/>
      <c r="B1709"/>
      <c r="C1709"/>
      <c r="D1709"/>
      <c r="E1709"/>
      <c r="F1709"/>
      <c r="G1709"/>
      <c r="H1709"/>
      <c r="I1709"/>
    </row>
    <row r="1710" spans="1:9" x14ac:dyDescent="0.25">
      <c r="A1710"/>
      <c r="B1710"/>
      <c r="C1710"/>
      <c r="D1710"/>
      <c r="E1710"/>
      <c r="F1710"/>
      <c r="G1710"/>
      <c r="H1710"/>
      <c r="I1710"/>
    </row>
    <row r="1711" spans="1:9" x14ac:dyDescent="0.25">
      <c r="A1711"/>
      <c r="B1711"/>
      <c r="C1711"/>
      <c r="D1711"/>
      <c r="E1711"/>
      <c r="F1711"/>
      <c r="G1711"/>
      <c r="H1711"/>
      <c r="I1711"/>
    </row>
    <row r="1712" spans="1:9" x14ac:dyDescent="0.25">
      <c r="A1712"/>
      <c r="B1712"/>
      <c r="C1712"/>
      <c r="D1712"/>
      <c r="E1712"/>
      <c r="F1712"/>
      <c r="G1712"/>
      <c r="H1712"/>
      <c r="I1712"/>
    </row>
    <row r="1713" spans="1:9" x14ac:dyDescent="0.25">
      <c r="A1713"/>
      <c r="B1713"/>
      <c r="C1713"/>
      <c r="D1713"/>
      <c r="E1713"/>
      <c r="F1713"/>
      <c r="G1713"/>
      <c r="H1713"/>
      <c r="I1713"/>
    </row>
    <row r="1714" spans="1:9" x14ac:dyDescent="0.25">
      <c r="A1714"/>
      <c r="B1714"/>
      <c r="C1714"/>
      <c r="D1714"/>
      <c r="E1714"/>
      <c r="F1714"/>
      <c r="G1714"/>
      <c r="H1714"/>
      <c r="I1714"/>
    </row>
    <row r="1715" spans="1:9" x14ac:dyDescent="0.25">
      <c r="A1715"/>
      <c r="B1715"/>
      <c r="C1715"/>
      <c r="D1715"/>
      <c r="E1715"/>
      <c r="F1715"/>
      <c r="G1715"/>
      <c r="H1715"/>
      <c r="I1715"/>
    </row>
    <row r="1716" spans="1:9" x14ac:dyDescent="0.25">
      <c r="A1716"/>
      <c r="B1716"/>
      <c r="C1716"/>
      <c r="D1716"/>
      <c r="E1716"/>
      <c r="F1716"/>
      <c r="G1716"/>
      <c r="H1716"/>
      <c r="I1716"/>
    </row>
    <row r="1717" spans="1:9" x14ac:dyDescent="0.25">
      <c r="A1717"/>
      <c r="B1717"/>
      <c r="C1717"/>
      <c r="D1717"/>
      <c r="E1717"/>
      <c r="F1717"/>
      <c r="G1717"/>
      <c r="H1717"/>
      <c r="I1717"/>
    </row>
    <row r="1718" spans="1:9" x14ac:dyDescent="0.25">
      <c r="A1718"/>
      <c r="B1718"/>
      <c r="C1718"/>
      <c r="D1718"/>
      <c r="E1718"/>
      <c r="F1718"/>
      <c r="G1718"/>
      <c r="H1718"/>
      <c r="I1718"/>
    </row>
    <row r="1719" spans="1:9" x14ac:dyDescent="0.25">
      <c r="A1719"/>
      <c r="B1719"/>
      <c r="C1719"/>
      <c r="D1719"/>
      <c r="E1719"/>
      <c r="F1719"/>
      <c r="G1719"/>
      <c r="H1719"/>
      <c r="I1719"/>
    </row>
    <row r="1720" spans="1:9" x14ac:dyDescent="0.25">
      <c r="A1720"/>
      <c r="B1720"/>
      <c r="C1720"/>
      <c r="D1720"/>
      <c r="E1720"/>
      <c r="F1720"/>
      <c r="G1720"/>
      <c r="H1720"/>
      <c r="I1720"/>
    </row>
    <row r="1721" spans="1:9" x14ac:dyDescent="0.25">
      <c r="A1721"/>
      <c r="B1721"/>
      <c r="C1721"/>
      <c r="D1721"/>
      <c r="E1721"/>
      <c r="F1721"/>
      <c r="G1721"/>
      <c r="H1721"/>
      <c r="I1721"/>
    </row>
    <row r="1722" spans="1:9" x14ac:dyDescent="0.25">
      <c r="A1722"/>
      <c r="B1722"/>
      <c r="C1722"/>
      <c r="D1722"/>
      <c r="E1722"/>
      <c r="F1722"/>
      <c r="G1722"/>
      <c r="H1722"/>
      <c r="I1722"/>
    </row>
    <row r="1723" spans="1:9" x14ac:dyDescent="0.25">
      <c r="A1723"/>
      <c r="B1723"/>
      <c r="C1723"/>
      <c r="D1723"/>
      <c r="E1723"/>
      <c r="F1723"/>
      <c r="G1723"/>
      <c r="H1723"/>
      <c r="I1723"/>
    </row>
    <row r="1724" spans="1:9" x14ac:dyDescent="0.25">
      <c r="A1724"/>
      <c r="B1724"/>
      <c r="C1724"/>
      <c r="D1724"/>
      <c r="E1724"/>
      <c r="F1724"/>
      <c r="G1724"/>
      <c r="H1724"/>
      <c r="I1724"/>
    </row>
    <row r="1725" spans="1:9" x14ac:dyDescent="0.25">
      <c r="A1725"/>
      <c r="B1725"/>
      <c r="C1725"/>
      <c r="D1725"/>
      <c r="E1725"/>
      <c r="F1725"/>
      <c r="G1725"/>
      <c r="H1725"/>
      <c r="I1725"/>
    </row>
    <row r="1726" spans="1:9" x14ac:dyDescent="0.25">
      <c r="A1726"/>
      <c r="B1726"/>
      <c r="C1726"/>
      <c r="D1726"/>
      <c r="E1726"/>
      <c r="F1726"/>
      <c r="G1726"/>
      <c r="H1726"/>
      <c r="I1726"/>
    </row>
    <row r="1727" spans="1:9" x14ac:dyDescent="0.25">
      <c r="A1727"/>
      <c r="B1727"/>
      <c r="C1727"/>
      <c r="D1727"/>
      <c r="E1727"/>
      <c r="F1727"/>
      <c r="G1727"/>
      <c r="H1727"/>
      <c r="I1727"/>
    </row>
    <row r="1728" spans="1:9" x14ac:dyDescent="0.25">
      <c r="A1728"/>
      <c r="B1728"/>
      <c r="C1728"/>
      <c r="D1728"/>
      <c r="E1728"/>
      <c r="F1728"/>
      <c r="G1728"/>
      <c r="H1728"/>
      <c r="I1728"/>
    </row>
    <row r="1729" spans="1:9" x14ac:dyDescent="0.25">
      <c r="A1729"/>
      <c r="B1729"/>
      <c r="C1729"/>
      <c r="D1729"/>
      <c r="E1729"/>
      <c r="F1729"/>
      <c r="G1729"/>
      <c r="H1729"/>
      <c r="I1729"/>
    </row>
    <row r="1730" spans="1:9" x14ac:dyDescent="0.25">
      <c r="A1730"/>
      <c r="B1730"/>
      <c r="C1730"/>
      <c r="D1730"/>
      <c r="E1730"/>
      <c r="F1730"/>
      <c r="G1730"/>
      <c r="H1730"/>
      <c r="I1730"/>
    </row>
    <row r="1731" spans="1:9" x14ac:dyDescent="0.25">
      <c r="A1731"/>
      <c r="B1731"/>
      <c r="C1731"/>
      <c r="D1731"/>
      <c r="E1731"/>
      <c r="F1731"/>
      <c r="G1731"/>
      <c r="H1731"/>
      <c r="I1731"/>
    </row>
    <row r="1732" spans="1:9" x14ac:dyDescent="0.25">
      <c r="A1732"/>
      <c r="B1732"/>
      <c r="C1732"/>
      <c r="D1732"/>
      <c r="E1732"/>
      <c r="F1732"/>
      <c r="G1732"/>
      <c r="H1732"/>
      <c r="I1732"/>
    </row>
    <row r="1733" spans="1:9" x14ac:dyDescent="0.25">
      <c r="A1733"/>
      <c r="B1733"/>
      <c r="C1733"/>
      <c r="D1733"/>
      <c r="E1733"/>
      <c r="F1733"/>
      <c r="G1733"/>
      <c r="H1733"/>
      <c r="I1733"/>
    </row>
    <row r="1734" spans="1:9" x14ac:dyDescent="0.25">
      <c r="A1734"/>
      <c r="B1734"/>
      <c r="C1734"/>
      <c r="D1734"/>
      <c r="E1734"/>
      <c r="F1734"/>
      <c r="G1734"/>
      <c r="H1734"/>
      <c r="I1734"/>
    </row>
    <row r="1735" spans="1:9" x14ac:dyDescent="0.25">
      <c r="A1735"/>
      <c r="B1735"/>
      <c r="C1735"/>
      <c r="D1735"/>
      <c r="E1735"/>
      <c r="F1735"/>
      <c r="G1735"/>
      <c r="H1735"/>
      <c r="I1735"/>
    </row>
    <row r="1736" spans="1:9" x14ac:dyDescent="0.25">
      <c r="A1736"/>
      <c r="B1736"/>
      <c r="C1736"/>
      <c r="D1736"/>
      <c r="E1736"/>
      <c r="F1736"/>
      <c r="G1736"/>
      <c r="H1736"/>
      <c r="I1736"/>
    </row>
    <row r="1737" spans="1:9" x14ac:dyDescent="0.25">
      <c r="A1737"/>
      <c r="B1737"/>
      <c r="C1737"/>
      <c r="D1737"/>
      <c r="E1737"/>
      <c r="F1737"/>
      <c r="G1737"/>
      <c r="H1737"/>
      <c r="I1737"/>
    </row>
    <row r="1738" spans="1:9" x14ac:dyDescent="0.25">
      <c r="A1738"/>
      <c r="B1738"/>
      <c r="C1738"/>
      <c r="D1738"/>
      <c r="E1738"/>
      <c r="F1738"/>
      <c r="G1738"/>
      <c r="H1738"/>
      <c r="I1738"/>
    </row>
    <row r="1739" spans="1:9" x14ac:dyDescent="0.25">
      <c r="A1739"/>
      <c r="B1739"/>
      <c r="C1739"/>
      <c r="D1739"/>
      <c r="E1739"/>
      <c r="F1739"/>
      <c r="G1739"/>
      <c r="H1739"/>
      <c r="I1739"/>
    </row>
    <row r="1740" spans="1:9" x14ac:dyDescent="0.25">
      <c r="A1740"/>
      <c r="B1740"/>
      <c r="C1740"/>
      <c r="D1740"/>
      <c r="E1740"/>
      <c r="F1740"/>
      <c r="G1740"/>
      <c r="H1740"/>
      <c r="I1740"/>
    </row>
    <row r="1741" spans="1:9" x14ac:dyDescent="0.25">
      <c r="A1741"/>
      <c r="B1741"/>
      <c r="C1741"/>
      <c r="D1741"/>
      <c r="E1741"/>
      <c r="F1741"/>
      <c r="G1741"/>
      <c r="H1741"/>
      <c r="I1741"/>
    </row>
    <row r="1742" spans="1:9" x14ac:dyDescent="0.25">
      <c r="A1742"/>
      <c r="B1742"/>
      <c r="C1742"/>
      <c r="D1742"/>
      <c r="E1742"/>
      <c r="F1742"/>
      <c r="G1742"/>
      <c r="H1742"/>
      <c r="I1742"/>
    </row>
    <row r="1743" spans="1:9" x14ac:dyDescent="0.25">
      <c r="A1743"/>
      <c r="B1743"/>
      <c r="C1743"/>
      <c r="D1743"/>
      <c r="E1743"/>
      <c r="F1743"/>
      <c r="G1743"/>
      <c r="H1743"/>
      <c r="I1743"/>
    </row>
    <row r="1744" spans="1:9" x14ac:dyDescent="0.25">
      <c r="A1744"/>
      <c r="B1744"/>
      <c r="C1744"/>
      <c r="D1744"/>
      <c r="E1744"/>
      <c r="F1744"/>
      <c r="G1744"/>
      <c r="H1744"/>
      <c r="I1744"/>
    </row>
    <row r="1745" spans="1:9" x14ac:dyDescent="0.25">
      <c r="A1745"/>
      <c r="B1745"/>
      <c r="C1745"/>
      <c r="D1745"/>
      <c r="E1745"/>
      <c r="F1745"/>
      <c r="G1745"/>
      <c r="H1745"/>
      <c r="I1745"/>
    </row>
    <row r="1746" spans="1:9" x14ac:dyDescent="0.25">
      <c r="A1746"/>
      <c r="B1746"/>
      <c r="C1746"/>
      <c r="D1746"/>
      <c r="E1746"/>
      <c r="F1746"/>
      <c r="G1746"/>
      <c r="H1746"/>
      <c r="I1746"/>
    </row>
    <row r="1747" spans="1:9" x14ac:dyDescent="0.25">
      <c r="A1747"/>
      <c r="B1747"/>
      <c r="C1747"/>
      <c r="D1747"/>
      <c r="E1747"/>
      <c r="F1747"/>
      <c r="G1747"/>
      <c r="H1747"/>
      <c r="I1747"/>
    </row>
    <row r="1748" spans="1:9" x14ac:dyDescent="0.25">
      <c r="A1748"/>
      <c r="B1748"/>
      <c r="C1748"/>
      <c r="D1748"/>
      <c r="E1748"/>
      <c r="F1748"/>
      <c r="G1748"/>
      <c r="H1748"/>
      <c r="I1748"/>
    </row>
    <row r="1749" spans="1:9" x14ac:dyDescent="0.25">
      <c r="A1749"/>
      <c r="B1749"/>
      <c r="C1749"/>
      <c r="D1749"/>
      <c r="E1749"/>
      <c r="F1749"/>
      <c r="G1749"/>
      <c r="H1749"/>
      <c r="I1749"/>
    </row>
    <row r="1750" spans="1:9" x14ac:dyDescent="0.25">
      <c r="A1750"/>
      <c r="B1750"/>
      <c r="C1750"/>
      <c r="D1750"/>
      <c r="E1750"/>
      <c r="F1750"/>
      <c r="G1750"/>
      <c r="H1750"/>
      <c r="I1750"/>
    </row>
    <row r="1751" spans="1:9" x14ac:dyDescent="0.25">
      <c r="A1751"/>
      <c r="B1751"/>
      <c r="C1751"/>
      <c r="D1751"/>
      <c r="E1751"/>
      <c r="F1751"/>
      <c r="G1751"/>
      <c r="H1751"/>
      <c r="I1751"/>
    </row>
    <row r="1752" spans="1:9" x14ac:dyDescent="0.25">
      <c r="A1752"/>
      <c r="B1752"/>
      <c r="C1752"/>
      <c r="D1752"/>
      <c r="E1752"/>
      <c r="F1752"/>
      <c r="G1752"/>
      <c r="H1752"/>
      <c r="I1752"/>
    </row>
    <row r="1753" spans="1:9" x14ac:dyDescent="0.25">
      <c r="A1753"/>
      <c r="B1753"/>
      <c r="C1753"/>
      <c r="D1753"/>
      <c r="E1753"/>
      <c r="F1753"/>
      <c r="G1753"/>
      <c r="H1753"/>
      <c r="I1753"/>
    </row>
    <row r="1754" spans="1:9" x14ac:dyDescent="0.25">
      <c r="A1754"/>
      <c r="B1754"/>
      <c r="C1754"/>
      <c r="D1754"/>
      <c r="E1754"/>
      <c r="F1754"/>
      <c r="G1754"/>
      <c r="H1754"/>
      <c r="I1754"/>
    </row>
    <row r="1755" spans="1:9" x14ac:dyDescent="0.25">
      <c r="A1755"/>
      <c r="B1755"/>
      <c r="C1755"/>
      <c r="D1755"/>
      <c r="E1755"/>
      <c r="F1755"/>
      <c r="G1755"/>
      <c r="H1755"/>
      <c r="I1755"/>
    </row>
    <row r="1756" spans="1:9" x14ac:dyDescent="0.25">
      <c r="A1756"/>
      <c r="B1756"/>
      <c r="C1756"/>
      <c r="D1756"/>
      <c r="E1756"/>
      <c r="F1756"/>
      <c r="G1756"/>
      <c r="H1756"/>
      <c r="I1756"/>
    </row>
    <row r="1757" spans="1:9" x14ac:dyDescent="0.25">
      <c r="A1757"/>
      <c r="B1757"/>
      <c r="C1757"/>
      <c r="D1757"/>
      <c r="E1757"/>
      <c r="F1757"/>
      <c r="G1757"/>
      <c r="H1757"/>
      <c r="I1757"/>
    </row>
    <row r="1758" spans="1:9" x14ac:dyDescent="0.25">
      <c r="A1758"/>
      <c r="B1758"/>
      <c r="C1758"/>
      <c r="D1758"/>
      <c r="E1758"/>
      <c r="F1758"/>
      <c r="G1758"/>
      <c r="H1758"/>
      <c r="I1758"/>
    </row>
    <row r="1759" spans="1:9" x14ac:dyDescent="0.25">
      <c r="A1759"/>
      <c r="B1759"/>
      <c r="C1759"/>
      <c r="D1759"/>
      <c r="E1759"/>
      <c r="F1759"/>
      <c r="G1759"/>
      <c r="H1759"/>
      <c r="I1759"/>
    </row>
    <row r="1760" spans="1:9" x14ac:dyDescent="0.25">
      <c r="A1760"/>
      <c r="B1760"/>
      <c r="C1760"/>
      <c r="D1760"/>
      <c r="E1760"/>
      <c r="F1760"/>
      <c r="G1760"/>
      <c r="H1760"/>
      <c r="I1760"/>
    </row>
    <row r="1761" spans="1:9" x14ac:dyDescent="0.25">
      <c r="A1761"/>
      <c r="B1761"/>
      <c r="C1761"/>
      <c r="D1761"/>
      <c r="E1761"/>
      <c r="F1761"/>
      <c r="G1761"/>
      <c r="H1761"/>
      <c r="I1761"/>
    </row>
    <row r="1762" spans="1:9" x14ac:dyDescent="0.25">
      <c r="A1762"/>
      <c r="B1762"/>
      <c r="C1762"/>
      <c r="D1762"/>
      <c r="E1762"/>
      <c r="F1762"/>
      <c r="G1762"/>
      <c r="H1762"/>
      <c r="I1762"/>
    </row>
    <row r="1763" spans="1:9" x14ac:dyDescent="0.25">
      <c r="A1763"/>
      <c r="B1763"/>
      <c r="C1763"/>
      <c r="D1763"/>
      <c r="E1763"/>
      <c r="F1763"/>
      <c r="G1763"/>
      <c r="H1763"/>
      <c r="I1763"/>
    </row>
    <row r="1764" spans="1:9" x14ac:dyDescent="0.25">
      <c r="A1764"/>
      <c r="B1764"/>
      <c r="C1764"/>
      <c r="D1764"/>
      <c r="E1764"/>
      <c r="F1764"/>
      <c r="G1764"/>
      <c r="H1764"/>
      <c r="I1764"/>
    </row>
    <row r="1765" spans="1:9" x14ac:dyDescent="0.25">
      <c r="A1765"/>
      <c r="B1765"/>
      <c r="C1765"/>
      <c r="D1765"/>
      <c r="E1765"/>
      <c r="F1765"/>
      <c r="G1765"/>
      <c r="H1765"/>
      <c r="I1765"/>
    </row>
    <row r="1766" spans="1:9" x14ac:dyDescent="0.25">
      <c r="A1766"/>
      <c r="B1766"/>
      <c r="C1766"/>
      <c r="D1766"/>
      <c r="E1766"/>
      <c r="F1766"/>
      <c r="G1766"/>
      <c r="H1766"/>
      <c r="I1766"/>
    </row>
    <row r="1767" spans="1:9" x14ac:dyDescent="0.25">
      <c r="A1767"/>
      <c r="B1767"/>
      <c r="C1767"/>
      <c r="D1767"/>
      <c r="E1767"/>
      <c r="F1767"/>
      <c r="G1767"/>
      <c r="H1767"/>
      <c r="I1767"/>
    </row>
    <row r="1768" spans="1:9" x14ac:dyDescent="0.25">
      <c r="A1768"/>
      <c r="B1768"/>
      <c r="C1768"/>
      <c r="D1768"/>
      <c r="E1768"/>
      <c r="F1768"/>
      <c r="G1768"/>
      <c r="H1768"/>
      <c r="I1768"/>
    </row>
    <row r="1769" spans="1:9" x14ac:dyDescent="0.25">
      <c r="A1769"/>
      <c r="B1769"/>
      <c r="C1769"/>
      <c r="D1769"/>
      <c r="E1769"/>
      <c r="F1769"/>
      <c r="G1769"/>
      <c r="H1769"/>
      <c r="I1769"/>
    </row>
    <row r="1770" spans="1:9" x14ac:dyDescent="0.25">
      <c r="A1770"/>
      <c r="B1770"/>
      <c r="C1770"/>
      <c r="D1770"/>
      <c r="E1770"/>
      <c r="F1770"/>
      <c r="G1770"/>
      <c r="H1770"/>
      <c r="I1770"/>
    </row>
    <row r="1771" spans="1:9" x14ac:dyDescent="0.25">
      <c r="A1771"/>
      <c r="B1771"/>
      <c r="C1771"/>
      <c r="D1771"/>
      <c r="E1771"/>
      <c r="F1771"/>
      <c r="G1771"/>
      <c r="H1771"/>
      <c r="I1771"/>
    </row>
    <row r="1772" spans="1:9" x14ac:dyDescent="0.25">
      <c r="A1772"/>
      <c r="B1772"/>
      <c r="C1772"/>
      <c r="D1772"/>
      <c r="E1772"/>
      <c r="F1772"/>
      <c r="G1772"/>
      <c r="H1772"/>
      <c r="I1772"/>
    </row>
    <row r="1773" spans="1:9" x14ac:dyDescent="0.25">
      <c r="A1773"/>
      <c r="B1773"/>
      <c r="C1773"/>
      <c r="D1773"/>
      <c r="E1773"/>
      <c r="F1773"/>
      <c r="G1773"/>
      <c r="H1773"/>
      <c r="I1773"/>
    </row>
    <row r="1774" spans="1:9" x14ac:dyDescent="0.25">
      <c r="A1774"/>
      <c r="B1774"/>
      <c r="C1774"/>
      <c r="D1774"/>
      <c r="E1774"/>
      <c r="F1774"/>
      <c r="G1774"/>
      <c r="H1774"/>
      <c r="I1774"/>
    </row>
    <row r="1775" spans="1:9" x14ac:dyDescent="0.25">
      <c r="A1775"/>
      <c r="B1775"/>
      <c r="C1775"/>
      <c r="D1775"/>
      <c r="E1775"/>
      <c r="F1775"/>
      <c r="G1775"/>
      <c r="H1775"/>
      <c r="I1775"/>
    </row>
    <row r="1776" spans="1:9" x14ac:dyDescent="0.25">
      <c r="A1776"/>
      <c r="B1776"/>
      <c r="C1776"/>
      <c r="D1776"/>
      <c r="E1776"/>
      <c r="F1776"/>
      <c r="G1776"/>
      <c r="H1776"/>
      <c r="I1776"/>
    </row>
    <row r="1777" spans="1:9" x14ac:dyDescent="0.25">
      <c r="A1777"/>
      <c r="B1777"/>
      <c r="C1777"/>
      <c r="D1777"/>
      <c r="E1777"/>
      <c r="F1777"/>
      <c r="G1777"/>
      <c r="H1777"/>
      <c r="I1777"/>
    </row>
    <row r="1778" spans="1:9" x14ac:dyDescent="0.25">
      <c r="A1778"/>
      <c r="B1778"/>
      <c r="C1778"/>
      <c r="D1778"/>
      <c r="E1778"/>
      <c r="F1778"/>
      <c r="G1778"/>
      <c r="H1778"/>
      <c r="I1778"/>
    </row>
    <row r="1779" spans="1:9" x14ac:dyDescent="0.25">
      <c r="A1779"/>
      <c r="B1779"/>
      <c r="C1779"/>
      <c r="D1779"/>
      <c r="E1779"/>
      <c r="F1779"/>
      <c r="G1779"/>
      <c r="H1779"/>
      <c r="I1779"/>
    </row>
    <row r="1780" spans="1:9" x14ac:dyDescent="0.25">
      <c r="A1780"/>
      <c r="B1780"/>
      <c r="C1780"/>
      <c r="D1780"/>
      <c r="E1780"/>
      <c r="F1780"/>
      <c r="G1780"/>
      <c r="H1780"/>
      <c r="I1780"/>
    </row>
    <row r="1781" spans="1:9" x14ac:dyDescent="0.25">
      <c r="A1781"/>
      <c r="B1781"/>
      <c r="C1781"/>
      <c r="D1781"/>
      <c r="E1781"/>
      <c r="F1781"/>
      <c r="G1781"/>
      <c r="H1781"/>
      <c r="I1781"/>
    </row>
    <row r="1782" spans="1:9" x14ac:dyDescent="0.25">
      <c r="A1782"/>
      <c r="B1782"/>
      <c r="C1782"/>
      <c r="D1782"/>
      <c r="E1782"/>
      <c r="F1782"/>
      <c r="G1782"/>
      <c r="H1782"/>
      <c r="I1782"/>
    </row>
    <row r="1783" spans="1:9" x14ac:dyDescent="0.25">
      <c r="A1783"/>
      <c r="B1783"/>
      <c r="C1783"/>
      <c r="D1783"/>
      <c r="E1783"/>
      <c r="F1783"/>
      <c r="G1783"/>
      <c r="H1783"/>
      <c r="I1783"/>
    </row>
    <row r="1784" spans="1:9" x14ac:dyDescent="0.25">
      <c r="A1784"/>
      <c r="B1784"/>
      <c r="C1784"/>
      <c r="D1784"/>
      <c r="E1784"/>
      <c r="F1784"/>
      <c r="G1784"/>
      <c r="H1784"/>
      <c r="I1784"/>
    </row>
    <row r="1785" spans="1:9" x14ac:dyDescent="0.25">
      <c r="A1785"/>
      <c r="B1785"/>
      <c r="C1785"/>
      <c r="D1785"/>
      <c r="E1785"/>
      <c r="F1785"/>
      <c r="G1785"/>
      <c r="H1785"/>
      <c r="I1785"/>
    </row>
    <row r="1786" spans="1:9" x14ac:dyDescent="0.25">
      <c r="A1786"/>
      <c r="B1786"/>
      <c r="C1786"/>
      <c r="D1786"/>
      <c r="E1786"/>
      <c r="F1786"/>
      <c r="G1786"/>
      <c r="H1786"/>
      <c r="I1786"/>
    </row>
    <row r="1787" spans="1:9" x14ac:dyDescent="0.25">
      <c r="A1787"/>
      <c r="B1787"/>
      <c r="C1787"/>
      <c r="D1787"/>
      <c r="E1787"/>
      <c r="F1787"/>
      <c r="G1787"/>
      <c r="H1787"/>
      <c r="I1787"/>
    </row>
    <row r="1788" spans="1:9" x14ac:dyDescent="0.25">
      <c r="A1788"/>
      <c r="B1788"/>
      <c r="C1788"/>
      <c r="D1788"/>
      <c r="E1788"/>
      <c r="F1788"/>
      <c r="G1788"/>
      <c r="H1788"/>
      <c r="I1788"/>
    </row>
    <row r="1789" spans="1:9" x14ac:dyDescent="0.25">
      <c r="A1789"/>
      <c r="B1789"/>
      <c r="C1789"/>
      <c r="D1789"/>
      <c r="E1789"/>
      <c r="F1789"/>
      <c r="G1789"/>
      <c r="H1789"/>
      <c r="I1789"/>
    </row>
    <row r="1790" spans="1:9" x14ac:dyDescent="0.25">
      <c r="A1790"/>
      <c r="B1790"/>
      <c r="C1790"/>
      <c r="D1790"/>
      <c r="E1790"/>
      <c r="F1790"/>
      <c r="G1790"/>
      <c r="H1790"/>
      <c r="I1790"/>
    </row>
    <row r="1791" spans="1:9" x14ac:dyDescent="0.25">
      <c r="A1791"/>
      <c r="B1791"/>
      <c r="C1791"/>
      <c r="D1791"/>
      <c r="E1791"/>
      <c r="F1791"/>
      <c r="G1791"/>
      <c r="H1791"/>
      <c r="I1791"/>
    </row>
    <row r="1792" spans="1:9" x14ac:dyDescent="0.25">
      <c r="A1792"/>
      <c r="B1792"/>
      <c r="C1792"/>
      <c r="D1792"/>
      <c r="E1792"/>
      <c r="F1792"/>
      <c r="G1792"/>
      <c r="H1792"/>
      <c r="I1792"/>
    </row>
    <row r="1793" spans="1:9" x14ac:dyDescent="0.25">
      <c r="A1793"/>
      <c r="B1793"/>
      <c r="C1793"/>
      <c r="D1793"/>
      <c r="E1793"/>
      <c r="F1793"/>
      <c r="G1793"/>
      <c r="H1793"/>
      <c r="I1793"/>
    </row>
    <row r="1794" spans="1:9" x14ac:dyDescent="0.25">
      <c r="A1794"/>
      <c r="B1794"/>
      <c r="C1794"/>
      <c r="D1794"/>
      <c r="E1794"/>
      <c r="F1794"/>
      <c r="G1794"/>
      <c r="H1794"/>
      <c r="I1794"/>
    </row>
    <row r="1795" spans="1:9" x14ac:dyDescent="0.25">
      <c r="A1795"/>
      <c r="B1795"/>
      <c r="C1795"/>
      <c r="D1795"/>
      <c r="E1795"/>
      <c r="F1795"/>
      <c r="G1795"/>
      <c r="H1795"/>
      <c r="I1795"/>
    </row>
    <row r="1796" spans="1:9" x14ac:dyDescent="0.25">
      <c r="A1796"/>
      <c r="B1796"/>
      <c r="C1796"/>
      <c r="D1796"/>
      <c r="E1796"/>
      <c r="F1796"/>
      <c r="G1796"/>
      <c r="H1796"/>
      <c r="I1796"/>
    </row>
    <row r="1797" spans="1:9" x14ac:dyDescent="0.25">
      <c r="A1797"/>
      <c r="B1797"/>
      <c r="C1797"/>
      <c r="D1797"/>
      <c r="E1797"/>
      <c r="F1797"/>
      <c r="G1797"/>
      <c r="H1797"/>
      <c r="I1797"/>
    </row>
    <row r="1798" spans="1:9" x14ac:dyDescent="0.25">
      <c r="A1798"/>
      <c r="B1798"/>
      <c r="C1798"/>
      <c r="D1798"/>
      <c r="E1798"/>
      <c r="F1798"/>
      <c r="G1798"/>
      <c r="H1798"/>
      <c r="I1798"/>
    </row>
    <row r="1799" spans="1:9" x14ac:dyDescent="0.25">
      <c r="A1799"/>
      <c r="B1799"/>
      <c r="C1799"/>
      <c r="D1799"/>
      <c r="E1799"/>
      <c r="F1799"/>
      <c r="G1799"/>
      <c r="H1799"/>
      <c r="I1799"/>
    </row>
    <row r="1800" spans="1:9" x14ac:dyDescent="0.25">
      <c r="A1800"/>
      <c r="B1800"/>
      <c r="C1800"/>
      <c r="D1800"/>
      <c r="E1800"/>
      <c r="F1800"/>
      <c r="G1800"/>
      <c r="H1800"/>
      <c r="I1800"/>
    </row>
    <row r="1801" spans="1:9" x14ac:dyDescent="0.25">
      <c r="A1801"/>
      <c r="B1801"/>
      <c r="C1801"/>
      <c r="D1801"/>
      <c r="E1801"/>
      <c r="F1801"/>
      <c r="G1801"/>
      <c r="H1801"/>
      <c r="I1801"/>
    </row>
    <row r="1802" spans="1:9" x14ac:dyDescent="0.25">
      <c r="A1802"/>
      <c r="B1802"/>
      <c r="C1802"/>
      <c r="D1802"/>
      <c r="E1802"/>
      <c r="F1802"/>
      <c r="G1802"/>
      <c r="H1802"/>
      <c r="I1802"/>
    </row>
    <row r="1803" spans="1:9" x14ac:dyDescent="0.25">
      <c r="A1803"/>
      <c r="B1803"/>
      <c r="C1803"/>
      <c r="D1803"/>
      <c r="E1803"/>
      <c r="F1803"/>
      <c r="G1803"/>
      <c r="H1803"/>
      <c r="I1803"/>
    </row>
    <row r="1804" spans="1:9" x14ac:dyDescent="0.25">
      <c r="A1804"/>
      <c r="B1804"/>
      <c r="C1804"/>
      <c r="D1804"/>
      <c r="E1804"/>
      <c r="F1804"/>
      <c r="G1804"/>
      <c r="H1804"/>
      <c r="I1804"/>
    </row>
    <row r="1805" spans="1:9" x14ac:dyDescent="0.25">
      <c r="A1805"/>
      <c r="B1805"/>
      <c r="C1805"/>
      <c r="D1805"/>
      <c r="E1805"/>
      <c r="F1805"/>
      <c r="G1805"/>
      <c r="H1805"/>
      <c r="I1805"/>
    </row>
    <row r="1806" spans="1:9" x14ac:dyDescent="0.25">
      <c r="A1806"/>
      <c r="B1806"/>
      <c r="C1806"/>
      <c r="D1806"/>
      <c r="E1806"/>
      <c r="F1806"/>
      <c r="G1806"/>
      <c r="H1806"/>
      <c r="I1806"/>
    </row>
    <row r="1807" spans="1:9" x14ac:dyDescent="0.25">
      <c r="A1807"/>
      <c r="B1807"/>
      <c r="C1807"/>
      <c r="D1807"/>
      <c r="E1807"/>
      <c r="F1807"/>
      <c r="G1807"/>
      <c r="H1807"/>
      <c r="I1807"/>
    </row>
    <row r="1808" spans="1:9" x14ac:dyDescent="0.25">
      <c r="A1808"/>
      <c r="B1808"/>
      <c r="C1808"/>
      <c r="D1808"/>
      <c r="E1808"/>
      <c r="F1808"/>
      <c r="G1808"/>
      <c r="H1808"/>
      <c r="I1808"/>
    </row>
    <row r="1809" spans="1:9" x14ac:dyDescent="0.25">
      <c r="A1809"/>
      <c r="B1809"/>
      <c r="C1809"/>
      <c r="D1809"/>
      <c r="E1809"/>
      <c r="F1809"/>
      <c r="G1809"/>
      <c r="H1809"/>
      <c r="I1809"/>
    </row>
    <row r="1810" spans="1:9" x14ac:dyDescent="0.25">
      <c r="A1810"/>
      <c r="B1810"/>
      <c r="C1810"/>
      <c r="D1810"/>
      <c r="E1810"/>
      <c r="F1810"/>
      <c r="G1810"/>
      <c r="H1810"/>
      <c r="I1810"/>
    </row>
    <row r="1811" spans="1:9" x14ac:dyDescent="0.25">
      <c r="A1811"/>
      <c r="B1811"/>
      <c r="C1811"/>
      <c r="D1811"/>
      <c r="E1811"/>
      <c r="F1811"/>
      <c r="G1811"/>
      <c r="H1811"/>
      <c r="I1811"/>
    </row>
    <row r="1812" spans="1:9" x14ac:dyDescent="0.25">
      <c r="A1812"/>
      <c r="B1812"/>
      <c r="C1812"/>
      <c r="D1812"/>
      <c r="E1812"/>
      <c r="F1812"/>
      <c r="G1812"/>
      <c r="H1812"/>
      <c r="I1812"/>
    </row>
    <row r="1813" spans="1:9" x14ac:dyDescent="0.25">
      <c r="A1813"/>
      <c r="B1813"/>
      <c r="C1813"/>
      <c r="D1813"/>
      <c r="E1813"/>
      <c r="F1813"/>
      <c r="G1813"/>
      <c r="H1813"/>
      <c r="I1813"/>
    </row>
    <row r="1814" spans="1:9" x14ac:dyDescent="0.25">
      <c r="A1814"/>
      <c r="B1814"/>
      <c r="C1814"/>
      <c r="D1814"/>
      <c r="E1814"/>
      <c r="F1814"/>
      <c r="G1814"/>
      <c r="H1814"/>
      <c r="I1814"/>
    </row>
    <row r="1815" spans="1:9" x14ac:dyDescent="0.25">
      <c r="A1815"/>
      <c r="B1815"/>
      <c r="C1815"/>
      <c r="D1815"/>
      <c r="E1815"/>
      <c r="F1815"/>
      <c r="G1815"/>
      <c r="H1815"/>
      <c r="I1815"/>
    </row>
    <row r="1816" spans="1:9" x14ac:dyDescent="0.25">
      <c r="A1816"/>
      <c r="B1816"/>
      <c r="C1816"/>
      <c r="D1816"/>
      <c r="E1816"/>
      <c r="F1816"/>
      <c r="G1816"/>
      <c r="H1816"/>
      <c r="I1816"/>
    </row>
    <row r="1817" spans="1:9" x14ac:dyDescent="0.25">
      <c r="A1817"/>
      <c r="B1817"/>
      <c r="C1817"/>
      <c r="D1817"/>
      <c r="E1817"/>
      <c r="F1817"/>
      <c r="G1817"/>
      <c r="H1817"/>
      <c r="I1817"/>
    </row>
    <row r="1818" spans="1:9" x14ac:dyDescent="0.25">
      <c r="A1818"/>
      <c r="B1818"/>
      <c r="C1818"/>
      <c r="D1818"/>
      <c r="E1818"/>
      <c r="F1818"/>
      <c r="G1818"/>
      <c r="H1818"/>
      <c r="I1818"/>
    </row>
    <row r="1819" spans="1:9" x14ac:dyDescent="0.25">
      <c r="A1819"/>
      <c r="B1819"/>
      <c r="C1819"/>
      <c r="D1819"/>
      <c r="E1819"/>
      <c r="F1819"/>
      <c r="G1819"/>
      <c r="H1819"/>
      <c r="I1819"/>
    </row>
    <row r="1820" spans="1:9" x14ac:dyDescent="0.25">
      <c r="A1820"/>
      <c r="B1820"/>
      <c r="C1820"/>
      <c r="D1820"/>
      <c r="E1820"/>
      <c r="F1820"/>
      <c r="G1820"/>
      <c r="H1820"/>
      <c r="I1820"/>
    </row>
    <row r="1821" spans="1:9" x14ac:dyDescent="0.25">
      <c r="A1821"/>
      <c r="B1821"/>
      <c r="C1821"/>
      <c r="D1821"/>
      <c r="E1821"/>
      <c r="F1821"/>
      <c r="G1821"/>
      <c r="H1821"/>
      <c r="I1821"/>
    </row>
    <row r="1822" spans="1:9" x14ac:dyDescent="0.25">
      <c r="A1822"/>
      <c r="B1822"/>
      <c r="C1822"/>
      <c r="D1822"/>
      <c r="E1822"/>
      <c r="F1822"/>
      <c r="G1822"/>
      <c r="H1822"/>
      <c r="I1822"/>
    </row>
    <row r="1823" spans="1:9" x14ac:dyDescent="0.25">
      <c r="A1823"/>
      <c r="B1823"/>
      <c r="C1823"/>
      <c r="D1823"/>
      <c r="E1823"/>
      <c r="F1823"/>
      <c r="G1823"/>
      <c r="H1823"/>
      <c r="I1823"/>
    </row>
    <row r="1824" spans="1:9" x14ac:dyDescent="0.25">
      <c r="A1824"/>
      <c r="B1824"/>
      <c r="C1824"/>
      <c r="D1824"/>
      <c r="E1824"/>
      <c r="F1824"/>
      <c r="G1824"/>
      <c r="H1824"/>
      <c r="I1824"/>
    </row>
    <row r="1825" spans="1:9" x14ac:dyDescent="0.25">
      <c r="A1825"/>
      <c r="B1825"/>
      <c r="C1825"/>
      <c r="D1825"/>
      <c r="E1825"/>
      <c r="F1825"/>
      <c r="G1825"/>
      <c r="H1825"/>
      <c r="I1825"/>
    </row>
    <row r="1826" spans="1:9" x14ac:dyDescent="0.25">
      <c r="A1826"/>
      <c r="B1826"/>
      <c r="C1826"/>
      <c r="D1826"/>
      <c r="E1826"/>
      <c r="F1826"/>
      <c r="G1826"/>
      <c r="H1826"/>
      <c r="I1826"/>
    </row>
    <row r="1827" spans="1:9" x14ac:dyDescent="0.25">
      <c r="A1827"/>
      <c r="B1827"/>
      <c r="C1827"/>
      <c r="D1827"/>
      <c r="E1827"/>
      <c r="F1827"/>
      <c r="G1827"/>
      <c r="H1827"/>
      <c r="I1827"/>
    </row>
    <row r="1828" spans="1:9" x14ac:dyDescent="0.25">
      <c r="A1828"/>
      <c r="B1828"/>
      <c r="C1828"/>
      <c r="D1828"/>
      <c r="E1828"/>
      <c r="F1828"/>
      <c r="G1828"/>
      <c r="H1828"/>
      <c r="I1828"/>
    </row>
    <row r="1829" spans="1:9" x14ac:dyDescent="0.25">
      <c r="A1829"/>
      <c r="B1829"/>
      <c r="C1829"/>
      <c r="D1829"/>
      <c r="E1829"/>
      <c r="F1829"/>
      <c r="G1829"/>
      <c r="H1829"/>
      <c r="I1829"/>
    </row>
    <row r="1830" spans="1:9" x14ac:dyDescent="0.25">
      <c r="A1830"/>
      <c r="B1830"/>
      <c r="C1830"/>
      <c r="D1830"/>
      <c r="E1830"/>
      <c r="F1830"/>
      <c r="G1830"/>
      <c r="H1830"/>
      <c r="I1830"/>
    </row>
    <row r="1831" spans="1:9" x14ac:dyDescent="0.25">
      <c r="A1831"/>
      <c r="B1831"/>
      <c r="C1831"/>
      <c r="D1831"/>
      <c r="E1831"/>
      <c r="F1831"/>
      <c r="G1831"/>
      <c r="H1831"/>
      <c r="I1831"/>
    </row>
    <row r="1832" spans="1:9" x14ac:dyDescent="0.25">
      <c r="A1832"/>
      <c r="B1832"/>
      <c r="C1832"/>
      <c r="D1832"/>
      <c r="E1832"/>
      <c r="F1832"/>
      <c r="G1832"/>
      <c r="H1832"/>
      <c r="I1832"/>
    </row>
    <row r="1833" spans="1:9" x14ac:dyDescent="0.25">
      <c r="A1833"/>
      <c r="B1833"/>
      <c r="C1833"/>
      <c r="D1833"/>
      <c r="E1833"/>
      <c r="F1833"/>
      <c r="G1833"/>
      <c r="H1833"/>
      <c r="I1833"/>
    </row>
    <row r="1834" spans="1:9" x14ac:dyDescent="0.25">
      <c r="A1834"/>
      <c r="B1834"/>
      <c r="C1834"/>
      <c r="D1834"/>
      <c r="E1834"/>
      <c r="F1834"/>
      <c r="G1834"/>
      <c r="H1834"/>
      <c r="I1834"/>
    </row>
    <row r="1835" spans="1:9" x14ac:dyDescent="0.25">
      <c r="A1835"/>
      <c r="B1835"/>
      <c r="C1835"/>
      <c r="D1835"/>
      <c r="E1835"/>
      <c r="F1835"/>
      <c r="G1835"/>
      <c r="H1835"/>
      <c r="I1835"/>
    </row>
    <row r="1836" spans="1:9" x14ac:dyDescent="0.25">
      <c r="A1836"/>
      <c r="B1836"/>
      <c r="C1836"/>
      <c r="D1836"/>
      <c r="E1836"/>
      <c r="F1836"/>
      <c r="G1836"/>
      <c r="H1836"/>
      <c r="I1836"/>
    </row>
    <row r="1837" spans="1:9" x14ac:dyDescent="0.25">
      <c r="A1837"/>
      <c r="B1837"/>
      <c r="C1837"/>
      <c r="D1837"/>
      <c r="E1837"/>
      <c r="F1837"/>
      <c r="G1837"/>
      <c r="H1837"/>
      <c r="I1837"/>
    </row>
    <row r="1838" spans="1:9" x14ac:dyDescent="0.25">
      <c r="A1838"/>
      <c r="B1838"/>
      <c r="C1838"/>
      <c r="D1838"/>
      <c r="E1838"/>
      <c r="F1838"/>
      <c r="G1838"/>
      <c r="H1838"/>
      <c r="I1838"/>
    </row>
    <row r="1839" spans="1:9" x14ac:dyDescent="0.25">
      <c r="A1839"/>
      <c r="B1839"/>
      <c r="C1839"/>
      <c r="D1839"/>
      <c r="E1839"/>
      <c r="F1839"/>
      <c r="G1839"/>
      <c r="H1839"/>
      <c r="I1839"/>
    </row>
    <row r="1840" spans="1:9" x14ac:dyDescent="0.25">
      <c r="A1840"/>
      <c r="B1840"/>
      <c r="C1840"/>
      <c r="D1840"/>
      <c r="E1840"/>
      <c r="F1840"/>
      <c r="G1840"/>
      <c r="H1840"/>
      <c r="I1840"/>
    </row>
    <row r="1841" spans="1:9" x14ac:dyDescent="0.25">
      <c r="A1841"/>
      <c r="B1841"/>
      <c r="C1841"/>
      <c r="D1841"/>
      <c r="E1841"/>
      <c r="F1841"/>
      <c r="G1841"/>
      <c r="H1841"/>
      <c r="I1841"/>
    </row>
    <row r="1842" spans="1:9" x14ac:dyDescent="0.25">
      <c r="A1842"/>
      <c r="B1842"/>
      <c r="C1842"/>
      <c r="D1842"/>
      <c r="E1842"/>
      <c r="F1842"/>
      <c r="G1842"/>
      <c r="H1842"/>
      <c r="I1842"/>
    </row>
    <row r="1843" spans="1:9" x14ac:dyDescent="0.25">
      <c r="A1843"/>
      <c r="B1843"/>
      <c r="C1843"/>
      <c r="D1843"/>
      <c r="E1843"/>
      <c r="F1843"/>
      <c r="G1843"/>
      <c r="H1843"/>
      <c r="I1843"/>
    </row>
    <row r="1844" spans="1:9" x14ac:dyDescent="0.25">
      <c r="A1844"/>
      <c r="B1844"/>
      <c r="C1844"/>
      <c r="D1844"/>
      <c r="E1844"/>
      <c r="F1844"/>
      <c r="G1844"/>
      <c r="H1844"/>
      <c r="I1844"/>
    </row>
    <row r="1845" spans="1:9" x14ac:dyDescent="0.25">
      <c r="A1845"/>
      <c r="B1845"/>
      <c r="C1845"/>
      <c r="D1845"/>
      <c r="E1845"/>
      <c r="F1845"/>
      <c r="G1845"/>
      <c r="H1845"/>
      <c r="I1845"/>
    </row>
    <row r="1846" spans="1:9" x14ac:dyDescent="0.25">
      <c r="A1846"/>
      <c r="B1846"/>
      <c r="C1846"/>
      <c r="D1846"/>
      <c r="E1846"/>
      <c r="F1846"/>
      <c r="G1846"/>
      <c r="H1846"/>
      <c r="I1846"/>
    </row>
    <row r="1847" spans="1:9" x14ac:dyDescent="0.25">
      <c r="A1847"/>
      <c r="B1847"/>
      <c r="C1847"/>
      <c r="D1847"/>
      <c r="E1847"/>
      <c r="F1847"/>
      <c r="G1847"/>
      <c r="H1847"/>
      <c r="I1847"/>
    </row>
    <row r="1848" spans="1:9" x14ac:dyDescent="0.25">
      <c r="A1848"/>
      <c r="B1848"/>
      <c r="C1848"/>
      <c r="D1848"/>
      <c r="E1848"/>
      <c r="F1848"/>
      <c r="G1848"/>
      <c r="H1848"/>
      <c r="I1848"/>
    </row>
    <row r="1849" spans="1:9" x14ac:dyDescent="0.25">
      <c r="A1849"/>
      <c r="B1849"/>
      <c r="C1849"/>
      <c r="D1849"/>
      <c r="E1849"/>
      <c r="F1849"/>
      <c r="G1849"/>
      <c r="H1849"/>
      <c r="I1849"/>
    </row>
    <row r="1850" spans="1:9" x14ac:dyDescent="0.25">
      <c r="A1850"/>
      <c r="B1850"/>
      <c r="C1850"/>
      <c r="D1850"/>
      <c r="E1850"/>
      <c r="F1850"/>
      <c r="G1850"/>
      <c r="H1850"/>
      <c r="I1850"/>
    </row>
    <row r="1851" spans="1:9" x14ac:dyDescent="0.25">
      <c r="A1851"/>
      <c r="B1851"/>
      <c r="C1851"/>
      <c r="D1851"/>
      <c r="E1851"/>
      <c r="F1851"/>
      <c r="G1851"/>
      <c r="H1851"/>
      <c r="I1851"/>
    </row>
    <row r="1852" spans="1:9" x14ac:dyDescent="0.25">
      <c r="A1852"/>
      <c r="B1852"/>
      <c r="C1852"/>
      <c r="D1852"/>
      <c r="E1852"/>
      <c r="F1852"/>
      <c r="G1852"/>
      <c r="H1852"/>
      <c r="I1852"/>
    </row>
    <row r="1853" spans="1:9" x14ac:dyDescent="0.25">
      <c r="A1853"/>
      <c r="B1853"/>
      <c r="C1853"/>
      <c r="D1853"/>
      <c r="E1853"/>
      <c r="F1853"/>
      <c r="G1853"/>
      <c r="H1853"/>
      <c r="I1853"/>
    </row>
    <row r="1854" spans="1:9" x14ac:dyDescent="0.25">
      <c r="A1854"/>
      <c r="B1854"/>
      <c r="C1854"/>
      <c r="D1854"/>
      <c r="E1854"/>
      <c r="F1854"/>
      <c r="G1854"/>
      <c r="H1854"/>
      <c r="I1854"/>
    </row>
    <row r="1855" spans="1:9" x14ac:dyDescent="0.25">
      <c r="A1855"/>
      <c r="B1855"/>
      <c r="C1855"/>
      <c r="D1855"/>
      <c r="E1855"/>
      <c r="F1855"/>
      <c r="G1855"/>
      <c r="H1855"/>
      <c r="I1855"/>
    </row>
    <row r="1856" spans="1:9" x14ac:dyDescent="0.25">
      <c r="A1856"/>
      <c r="B1856"/>
      <c r="C1856"/>
      <c r="D1856"/>
      <c r="E1856"/>
      <c r="F1856"/>
      <c r="G1856"/>
      <c r="H1856"/>
      <c r="I1856"/>
    </row>
    <row r="1857" spans="1:9" x14ac:dyDescent="0.25">
      <c r="A1857"/>
      <c r="B1857"/>
      <c r="C1857"/>
      <c r="D1857"/>
      <c r="E1857"/>
      <c r="F1857"/>
      <c r="G1857"/>
      <c r="H1857"/>
      <c r="I1857"/>
    </row>
    <row r="1858" spans="1:9" x14ac:dyDescent="0.25">
      <c r="A1858"/>
      <c r="B1858"/>
      <c r="C1858"/>
      <c r="D1858"/>
      <c r="E1858"/>
      <c r="F1858"/>
      <c r="G1858"/>
      <c r="H1858"/>
      <c r="I1858"/>
    </row>
    <row r="1859" spans="1:9" x14ac:dyDescent="0.25">
      <c r="A1859"/>
      <c r="B1859"/>
      <c r="C1859"/>
      <c r="D1859"/>
      <c r="E1859"/>
      <c r="F1859"/>
      <c r="G1859"/>
      <c r="H1859"/>
      <c r="I1859"/>
    </row>
    <row r="1860" spans="1:9" x14ac:dyDescent="0.25">
      <c r="A1860"/>
      <c r="B1860"/>
      <c r="C1860"/>
      <c r="D1860"/>
      <c r="E1860"/>
      <c r="F1860"/>
      <c r="G1860"/>
      <c r="H1860"/>
      <c r="I1860"/>
    </row>
    <row r="1861" spans="1:9" x14ac:dyDescent="0.25">
      <c r="A1861"/>
      <c r="B1861"/>
      <c r="C1861"/>
      <c r="D1861"/>
      <c r="E1861"/>
      <c r="F1861"/>
      <c r="G1861"/>
      <c r="H1861"/>
      <c r="I1861"/>
    </row>
    <row r="1862" spans="1:9" x14ac:dyDescent="0.25">
      <c r="A1862"/>
      <c r="B1862"/>
      <c r="C1862"/>
      <c r="D1862"/>
      <c r="E1862"/>
      <c r="F1862"/>
      <c r="G1862"/>
      <c r="H1862"/>
      <c r="I1862"/>
    </row>
    <row r="1863" spans="1:9" x14ac:dyDescent="0.25">
      <c r="A1863"/>
      <c r="B1863"/>
      <c r="C1863"/>
      <c r="D1863"/>
      <c r="E1863"/>
      <c r="F1863"/>
      <c r="G1863"/>
      <c r="H1863"/>
      <c r="I1863"/>
    </row>
    <row r="1864" spans="1:9" x14ac:dyDescent="0.25">
      <c r="A1864"/>
      <c r="B1864"/>
      <c r="C1864"/>
      <c r="D1864"/>
      <c r="E1864"/>
      <c r="F1864"/>
      <c r="G1864"/>
      <c r="H1864"/>
      <c r="I1864"/>
    </row>
    <row r="1865" spans="1:9" x14ac:dyDescent="0.25">
      <c r="A1865"/>
      <c r="B1865"/>
      <c r="C1865"/>
      <c r="D1865"/>
      <c r="E1865"/>
      <c r="F1865"/>
      <c r="G1865"/>
      <c r="H1865"/>
      <c r="I1865"/>
    </row>
    <row r="1866" spans="1:9" x14ac:dyDescent="0.25">
      <c r="A1866"/>
      <c r="B1866"/>
      <c r="C1866"/>
      <c r="D1866"/>
      <c r="E1866"/>
      <c r="F1866"/>
      <c r="G1866"/>
      <c r="H1866"/>
      <c r="I1866"/>
    </row>
    <row r="1867" spans="1:9" x14ac:dyDescent="0.25">
      <c r="A1867"/>
      <c r="B1867"/>
      <c r="C1867"/>
      <c r="D1867"/>
      <c r="E1867"/>
      <c r="F1867"/>
      <c r="G1867"/>
      <c r="H1867"/>
      <c r="I1867"/>
    </row>
    <row r="1868" spans="1:9" x14ac:dyDescent="0.25">
      <c r="A1868"/>
      <c r="B1868"/>
      <c r="C1868"/>
      <c r="D1868"/>
      <c r="E1868"/>
      <c r="F1868"/>
      <c r="G1868"/>
      <c r="H1868"/>
      <c r="I1868"/>
    </row>
    <row r="1869" spans="1:9" x14ac:dyDescent="0.25">
      <c r="A1869"/>
      <c r="B1869"/>
      <c r="C1869"/>
      <c r="D1869"/>
      <c r="E1869"/>
      <c r="F1869"/>
      <c r="G1869"/>
      <c r="H1869"/>
      <c r="I1869"/>
    </row>
    <row r="1870" spans="1:9" x14ac:dyDescent="0.25">
      <c r="A1870"/>
      <c r="B1870"/>
      <c r="C1870"/>
      <c r="D1870"/>
      <c r="E1870"/>
      <c r="F1870"/>
      <c r="G1870"/>
      <c r="H1870"/>
      <c r="I1870"/>
    </row>
    <row r="1871" spans="1:9" x14ac:dyDescent="0.25">
      <c r="A1871"/>
      <c r="B1871"/>
      <c r="C1871"/>
      <c r="D1871"/>
      <c r="E1871"/>
      <c r="F1871"/>
      <c r="G1871"/>
      <c r="H1871"/>
      <c r="I1871"/>
    </row>
    <row r="1872" spans="1:9" x14ac:dyDescent="0.25">
      <c r="A1872"/>
      <c r="B1872"/>
      <c r="C1872"/>
      <c r="D1872"/>
      <c r="E1872"/>
      <c r="F1872"/>
      <c r="G1872"/>
      <c r="H1872"/>
      <c r="I1872"/>
    </row>
    <row r="1873" spans="1:9" x14ac:dyDescent="0.25">
      <c r="A1873"/>
      <c r="B1873"/>
      <c r="C1873"/>
      <c r="D1873"/>
      <c r="E1873"/>
      <c r="F1873"/>
      <c r="G1873"/>
      <c r="H1873"/>
      <c r="I1873"/>
    </row>
    <row r="1874" spans="1:9" x14ac:dyDescent="0.25">
      <c r="A1874"/>
      <c r="B1874"/>
      <c r="C1874"/>
      <c r="D1874"/>
      <c r="E1874"/>
      <c r="F1874"/>
      <c r="G1874"/>
      <c r="H1874"/>
      <c r="I1874"/>
    </row>
    <row r="1875" spans="1:9" x14ac:dyDescent="0.25">
      <c r="A1875"/>
      <c r="B1875"/>
      <c r="C1875"/>
      <c r="D1875"/>
      <c r="E1875"/>
      <c r="F1875"/>
      <c r="G1875"/>
      <c r="H1875"/>
      <c r="I1875"/>
    </row>
    <row r="1876" spans="1:9" x14ac:dyDescent="0.25">
      <c r="A1876"/>
      <c r="B1876"/>
      <c r="C1876"/>
      <c r="D1876"/>
      <c r="E1876"/>
      <c r="F1876"/>
      <c r="G1876"/>
      <c r="H1876"/>
      <c r="I1876"/>
    </row>
    <row r="1877" spans="1:9" x14ac:dyDescent="0.25">
      <c r="A1877"/>
      <c r="B1877"/>
      <c r="C1877"/>
      <c r="D1877"/>
      <c r="E1877"/>
      <c r="F1877"/>
      <c r="G1877"/>
      <c r="H1877"/>
      <c r="I1877"/>
    </row>
    <row r="1878" spans="1:9" x14ac:dyDescent="0.25">
      <c r="A1878"/>
      <c r="B1878"/>
      <c r="C1878"/>
      <c r="D1878"/>
      <c r="E1878"/>
      <c r="F1878"/>
      <c r="G1878"/>
      <c r="H1878"/>
      <c r="I1878"/>
    </row>
    <row r="1879" spans="1:9" x14ac:dyDescent="0.25">
      <c r="A1879"/>
      <c r="B1879"/>
      <c r="C1879"/>
      <c r="D1879"/>
      <c r="E1879"/>
      <c r="F1879"/>
      <c r="G1879"/>
      <c r="H1879"/>
      <c r="I1879"/>
    </row>
    <row r="1880" spans="1:9" x14ac:dyDescent="0.25">
      <c r="A1880"/>
      <c r="B1880"/>
      <c r="C1880"/>
      <c r="D1880"/>
      <c r="E1880"/>
      <c r="F1880"/>
      <c r="G1880"/>
      <c r="H1880"/>
      <c r="I1880"/>
    </row>
    <row r="1881" spans="1:9" x14ac:dyDescent="0.25">
      <c r="A1881"/>
      <c r="B1881"/>
      <c r="C1881"/>
      <c r="D1881"/>
      <c r="E1881"/>
      <c r="F1881"/>
      <c r="G1881"/>
      <c r="H1881"/>
      <c r="I1881"/>
    </row>
    <row r="1882" spans="1:9" x14ac:dyDescent="0.25">
      <c r="A1882"/>
      <c r="B1882"/>
      <c r="C1882"/>
      <c r="D1882"/>
      <c r="E1882"/>
      <c r="F1882"/>
      <c r="G1882"/>
      <c r="H1882"/>
      <c r="I1882"/>
    </row>
    <row r="1883" spans="1:9" x14ac:dyDescent="0.25">
      <c r="A1883"/>
      <c r="B1883"/>
      <c r="C1883"/>
      <c r="D1883"/>
      <c r="E1883"/>
      <c r="F1883"/>
      <c r="G1883"/>
      <c r="H1883"/>
      <c r="I1883"/>
    </row>
    <row r="1884" spans="1:9" x14ac:dyDescent="0.25">
      <c r="A1884"/>
      <c r="B1884"/>
      <c r="C1884"/>
      <c r="D1884"/>
      <c r="E1884"/>
      <c r="F1884"/>
      <c r="G1884"/>
      <c r="H1884"/>
      <c r="I1884"/>
    </row>
    <row r="1885" spans="1:9" x14ac:dyDescent="0.25">
      <c r="A1885"/>
      <c r="B1885"/>
      <c r="C1885"/>
      <c r="D1885"/>
      <c r="E1885"/>
      <c r="F1885"/>
      <c r="G1885"/>
      <c r="H1885"/>
      <c r="I1885"/>
    </row>
    <row r="1886" spans="1:9" x14ac:dyDescent="0.25">
      <c r="A1886"/>
      <c r="B1886"/>
      <c r="C1886"/>
      <c r="D1886"/>
      <c r="E1886"/>
      <c r="F1886"/>
      <c r="G1886"/>
      <c r="H1886"/>
      <c r="I1886"/>
    </row>
    <row r="1887" spans="1:9" x14ac:dyDescent="0.25">
      <c r="A1887"/>
      <c r="B1887"/>
      <c r="C1887"/>
      <c r="D1887"/>
      <c r="E1887"/>
      <c r="F1887"/>
      <c r="G1887"/>
      <c r="H1887"/>
      <c r="I1887"/>
    </row>
    <row r="1888" spans="1:9" x14ac:dyDescent="0.25">
      <c r="A1888"/>
      <c r="B1888"/>
      <c r="C1888"/>
      <c r="D1888"/>
      <c r="E1888"/>
      <c r="F1888"/>
      <c r="G1888"/>
      <c r="H1888"/>
      <c r="I1888"/>
    </row>
    <row r="1889" spans="1:9" x14ac:dyDescent="0.25">
      <c r="A1889"/>
      <c r="B1889"/>
      <c r="C1889"/>
      <c r="D1889"/>
      <c r="E1889"/>
      <c r="F1889"/>
      <c r="G1889"/>
      <c r="H1889"/>
      <c r="I1889"/>
    </row>
    <row r="1890" spans="1:9" x14ac:dyDescent="0.25">
      <c r="A1890"/>
      <c r="B1890"/>
      <c r="C1890"/>
      <c r="D1890"/>
      <c r="E1890"/>
      <c r="F1890"/>
      <c r="G1890"/>
      <c r="H1890"/>
      <c r="I1890"/>
    </row>
    <row r="1891" spans="1:9" x14ac:dyDescent="0.25">
      <c r="A1891"/>
      <c r="B1891"/>
      <c r="C1891"/>
      <c r="D1891"/>
      <c r="E1891"/>
      <c r="F1891"/>
      <c r="G1891"/>
      <c r="H1891"/>
      <c r="I1891"/>
    </row>
    <row r="1892" spans="1:9" x14ac:dyDescent="0.25">
      <c r="A1892"/>
      <c r="B1892"/>
      <c r="C1892"/>
      <c r="D1892"/>
      <c r="E1892"/>
      <c r="F1892"/>
      <c r="G1892"/>
      <c r="H1892"/>
      <c r="I1892"/>
    </row>
    <row r="1893" spans="1:9" x14ac:dyDescent="0.25">
      <c r="A1893"/>
      <c r="B1893"/>
      <c r="C1893"/>
      <c r="D1893"/>
      <c r="E1893"/>
      <c r="F1893"/>
      <c r="G1893"/>
      <c r="H1893"/>
      <c r="I1893"/>
    </row>
    <row r="1894" spans="1:9" x14ac:dyDescent="0.25">
      <c r="A1894"/>
      <c r="B1894"/>
      <c r="C1894"/>
      <c r="D1894"/>
      <c r="E1894"/>
      <c r="F1894"/>
      <c r="G1894"/>
      <c r="H1894"/>
      <c r="I1894"/>
    </row>
    <row r="1895" spans="1:9" x14ac:dyDescent="0.25">
      <c r="A1895"/>
      <c r="B1895"/>
      <c r="C1895"/>
      <c r="D1895"/>
      <c r="E1895"/>
      <c r="F1895"/>
      <c r="G1895"/>
      <c r="H1895"/>
      <c r="I1895"/>
    </row>
    <row r="1896" spans="1:9" x14ac:dyDescent="0.25">
      <c r="A1896"/>
      <c r="B1896"/>
      <c r="C1896"/>
      <c r="D1896"/>
      <c r="E1896"/>
      <c r="F1896"/>
      <c r="G1896"/>
      <c r="H1896"/>
      <c r="I1896"/>
    </row>
    <row r="1897" spans="1:9" x14ac:dyDescent="0.25">
      <c r="A1897"/>
      <c r="B1897"/>
      <c r="C1897"/>
      <c r="D1897"/>
      <c r="E1897"/>
      <c r="F1897"/>
      <c r="G1897"/>
      <c r="H1897"/>
      <c r="I1897"/>
    </row>
    <row r="1898" spans="1:9" x14ac:dyDescent="0.25">
      <c r="A1898"/>
      <c r="B1898"/>
      <c r="C1898"/>
      <c r="D1898"/>
      <c r="E1898"/>
      <c r="F1898"/>
      <c r="G1898"/>
      <c r="H1898"/>
      <c r="I1898"/>
    </row>
    <row r="1899" spans="1:9" x14ac:dyDescent="0.25">
      <c r="A1899"/>
      <c r="B1899"/>
      <c r="C1899"/>
      <c r="D1899"/>
      <c r="E1899"/>
      <c r="F1899"/>
      <c r="G1899"/>
      <c r="H1899"/>
      <c r="I1899"/>
    </row>
    <row r="1900" spans="1:9" x14ac:dyDescent="0.25">
      <c r="A1900"/>
      <c r="B1900"/>
      <c r="C1900"/>
      <c r="D1900"/>
      <c r="E1900"/>
      <c r="F1900"/>
      <c r="G1900"/>
      <c r="H1900"/>
      <c r="I1900"/>
    </row>
    <row r="1901" spans="1:9" x14ac:dyDescent="0.25">
      <c r="A1901"/>
      <c r="B1901"/>
      <c r="C1901"/>
      <c r="D1901"/>
      <c r="E1901"/>
      <c r="F1901"/>
      <c r="G1901"/>
      <c r="H1901"/>
      <c r="I1901"/>
    </row>
    <row r="1902" spans="1:9" x14ac:dyDescent="0.25">
      <c r="A1902"/>
      <c r="B1902"/>
      <c r="C1902"/>
      <c r="D1902"/>
      <c r="E1902"/>
      <c r="F1902"/>
      <c r="G1902"/>
      <c r="H1902"/>
      <c r="I1902"/>
    </row>
    <row r="1903" spans="1:9" x14ac:dyDescent="0.25">
      <c r="A1903"/>
      <c r="B1903"/>
      <c r="C1903"/>
      <c r="D1903"/>
      <c r="E1903"/>
      <c r="F1903"/>
      <c r="G1903"/>
      <c r="H1903"/>
      <c r="I1903"/>
    </row>
    <row r="1904" spans="1:9" x14ac:dyDescent="0.25">
      <c r="A1904"/>
      <c r="B1904"/>
      <c r="C1904"/>
      <c r="D1904"/>
      <c r="E1904"/>
      <c r="F1904"/>
      <c r="G1904"/>
      <c r="H1904"/>
      <c r="I1904"/>
    </row>
    <row r="1905" spans="1:9" x14ac:dyDescent="0.25">
      <c r="A1905"/>
      <c r="B1905"/>
      <c r="C1905"/>
      <c r="D1905"/>
      <c r="E1905"/>
      <c r="F1905"/>
      <c r="G1905"/>
      <c r="H1905"/>
      <c r="I1905"/>
    </row>
    <row r="1906" spans="1:9" x14ac:dyDescent="0.25">
      <c r="A1906"/>
      <c r="B1906"/>
      <c r="C1906"/>
      <c r="D1906"/>
      <c r="E1906"/>
      <c r="F1906"/>
      <c r="G1906"/>
      <c r="H1906"/>
      <c r="I1906"/>
    </row>
    <row r="1907" spans="1:9" x14ac:dyDescent="0.25">
      <c r="A1907"/>
      <c r="B1907"/>
      <c r="C1907"/>
      <c r="D1907"/>
      <c r="E1907"/>
      <c r="F1907"/>
      <c r="G1907"/>
      <c r="H1907"/>
      <c r="I1907"/>
    </row>
    <row r="1908" spans="1:9" x14ac:dyDescent="0.25">
      <c r="A1908"/>
      <c r="B1908"/>
      <c r="C1908"/>
      <c r="D1908"/>
      <c r="E1908"/>
      <c r="F1908"/>
      <c r="G1908"/>
      <c r="H1908"/>
      <c r="I1908"/>
    </row>
    <row r="1909" spans="1:9" x14ac:dyDescent="0.25">
      <c r="A1909"/>
      <c r="B1909"/>
      <c r="C1909"/>
      <c r="D1909"/>
      <c r="E1909"/>
      <c r="F1909"/>
      <c r="G1909"/>
      <c r="H1909"/>
      <c r="I1909"/>
    </row>
    <row r="1910" spans="1:9" x14ac:dyDescent="0.25">
      <c r="A1910"/>
      <c r="B1910"/>
      <c r="C1910"/>
      <c r="D1910"/>
      <c r="E1910"/>
      <c r="F1910"/>
      <c r="G1910"/>
      <c r="H1910"/>
      <c r="I1910"/>
    </row>
    <row r="1911" spans="1:9" x14ac:dyDescent="0.25">
      <c r="A1911"/>
      <c r="B1911"/>
      <c r="C1911"/>
      <c r="D1911"/>
      <c r="E1911"/>
      <c r="F1911"/>
      <c r="G1911"/>
      <c r="H1911"/>
      <c r="I1911"/>
    </row>
    <row r="1912" spans="1:9" x14ac:dyDescent="0.25">
      <c r="A1912"/>
      <c r="B1912"/>
      <c r="C1912"/>
      <c r="D1912"/>
      <c r="E1912"/>
      <c r="F1912"/>
      <c r="G1912"/>
      <c r="H1912"/>
      <c r="I1912"/>
    </row>
    <row r="1913" spans="1:9" x14ac:dyDescent="0.25">
      <c r="A1913"/>
      <c r="B1913"/>
      <c r="C1913"/>
      <c r="D1913"/>
      <c r="E1913"/>
      <c r="F1913"/>
      <c r="G1913"/>
      <c r="H1913"/>
      <c r="I1913"/>
    </row>
    <row r="1914" spans="1:9" x14ac:dyDescent="0.25">
      <c r="A1914"/>
      <c r="B1914"/>
      <c r="C1914"/>
      <c r="D1914"/>
      <c r="E1914"/>
      <c r="F1914"/>
      <c r="G1914"/>
      <c r="H1914"/>
      <c r="I1914"/>
    </row>
    <row r="1915" spans="1:9" x14ac:dyDescent="0.25">
      <c r="A1915"/>
      <c r="B1915"/>
      <c r="C1915"/>
      <c r="D1915"/>
      <c r="E1915"/>
      <c r="F1915"/>
      <c r="G1915"/>
      <c r="H1915"/>
      <c r="I1915"/>
    </row>
    <row r="1916" spans="1:9" x14ac:dyDescent="0.25">
      <c r="A1916"/>
      <c r="B1916"/>
      <c r="C1916"/>
      <c r="D1916"/>
      <c r="E1916"/>
      <c r="F1916"/>
      <c r="G1916"/>
      <c r="H1916"/>
      <c r="I1916"/>
    </row>
    <row r="1917" spans="1:9" x14ac:dyDescent="0.25">
      <c r="A1917"/>
      <c r="B1917"/>
      <c r="C1917"/>
      <c r="D1917"/>
      <c r="E1917"/>
      <c r="F1917"/>
      <c r="G1917"/>
      <c r="H1917"/>
      <c r="I1917"/>
    </row>
    <row r="1918" spans="1:9" x14ac:dyDescent="0.25">
      <c r="A1918"/>
      <c r="B1918"/>
      <c r="C1918"/>
      <c r="D1918"/>
      <c r="E1918"/>
      <c r="F1918"/>
      <c r="G1918"/>
      <c r="H1918"/>
      <c r="I1918"/>
    </row>
    <row r="1919" spans="1:9" x14ac:dyDescent="0.25">
      <c r="A1919"/>
      <c r="B1919"/>
      <c r="C1919"/>
      <c r="D1919"/>
      <c r="E1919"/>
      <c r="F1919"/>
      <c r="G1919"/>
      <c r="H1919"/>
      <c r="I1919"/>
    </row>
    <row r="1920" spans="1:9" x14ac:dyDescent="0.25">
      <c r="A1920"/>
      <c r="B1920"/>
      <c r="C1920"/>
      <c r="D1920"/>
      <c r="E1920"/>
      <c r="F1920"/>
      <c r="G1920"/>
      <c r="H1920"/>
      <c r="I1920"/>
    </row>
    <row r="1921" spans="1:9" x14ac:dyDescent="0.25">
      <c r="A1921"/>
      <c r="B1921"/>
      <c r="C1921"/>
      <c r="D1921"/>
      <c r="E1921"/>
      <c r="F1921"/>
      <c r="G1921"/>
      <c r="H1921"/>
      <c r="I1921"/>
    </row>
    <row r="1922" spans="1:9" x14ac:dyDescent="0.25">
      <c r="A1922"/>
      <c r="B1922"/>
      <c r="C1922"/>
      <c r="D1922"/>
      <c r="E1922"/>
      <c r="F1922"/>
      <c r="G1922"/>
      <c r="H1922"/>
      <c r="I1922"/>
    </row>
    <row r="1923" spans="1:9" x14ac:dyDescent="0.25">
      <c r="A1923"/>
      <c r="B1923"/>
      <c r="C1923"/>
      <c r="D1923"/>
      <c r="E1923"/>
      <c r="F1923"/>
      <c r="G1923"/>
      <c r="H1923"/>
      <c r="I1923"/>
    </row>
    <row r="1924" spans="1:9" x14ac:dyDescent="0.25">
      <c r="A1924"/>
      <c r="B1924"/>
      <c r="C1924"/>
      <c r="D1924"/>
      <c r="E1924"/>
      <c r="F1924"/>
      <c r="G1924"/>
      <c r="H1924"/>
      <c r="I1924"/>
    </row>
    <row r="1925" spans="1:9" x14ac:dyDescent="0.25">
      <c r="A1925"/>
      <c r="B1925"/>
      <c r="C1925"/>
      <c r="D1925"/>
      <c r="E1925"/>
      <c r="F1925"/>
      <c r="G1925"/>
      <c r="H1925"/>
      <c r="I1925"/>
    </row>
    <row r="1926" spans="1:9" x14ac:dyDescent="0.25">
      <c r="A1926"/>
      <c r="B1926"/>
      <c r="C1926"/>
      <c r="D1926"/>
      <c r="E1926"/>
      <c r="F1926"/>
      <c r="G1926"/>
      <c r="H1926"/>
      <c r="I1926"/>
    </row>
    <row r="1927" spans="1:9" x14ac:dyDescent="0.25">
      <c r="A1927"/>
      <c r="B1927"/>
      <c r="C1927"/>
      <c r="D1927"/>
      <c r="E1927"/>
      <c r="F1927"/>
      <c r="G1927"/>
      <c r="H1927"/>
      <c r="I1927"/>
    </row>
    <row r="1928" spans="1:9" x14ac:dyDescent="0.25">
      <c r="A1928"/>
      <c r="B1928"/>
      <c r="C1928"/>
      <c r="D1928"/>
      <c r="E1928"/>
      <c r="F1928"/>
      <c r="G1928"/>
      <c r="H1928"/>
      <c r="I1928"/>
    </row>
    <row r="1929" spans="1:9" x14ac:dyDescent="0.25">
      <c r="A1929"/>
      <c r="B1929"/>
      <c r="C1929"/>
      <c r="D1929"/>
      <c r="E1929"/>
      <c r="F1929"/>
      <c r="G1929"/>
      <c r="H1929"/>
      <c r="I1929"/>
    </row>
    <row r="1930" spans="1:9" x14ac:dyDescent="0.25">
      <c r="A1930"/>
      <c r="B1930"/>
      <c r="C1930"/>
      <c r="D1930"/>
      <c r="E1930"/>
      <c r="F1930"/>
      <c r="G1930"/>
      <c r="H1930"/>
      <c r="I1930"/>
    </row>
    <row r="1931" spans="1:9" x14ac:dyDescent="0.25">
      <c r="A1931"/>
      <c r="B1931"/>
      <c r="C1931"/>
      <c r="D1931"/>
      <c r="E1931"/>
      <c r="F1931"/>
      <c r="G1931"/>
      <c r="H1931"/>
      <c r="I1931"/>
    </row>
    <row r="1932" spans="1:9" x14ac:dyDescent="0.25">
      <c r="A1932"/>
      <c r="B1932"/>
      <c r="C1932"/>
      <c r="D1932"/>
      <c r="E1932"/>
      <c r="F1932"/>
      <c r="G1932"/>
      <c r="H1932"/>
      <c r="I1932"/>
    </row>
    <row r="1933" spans="1:9" x14ac:dyDescent="0.25">
      <c r="A1933"/>
      <c r="B1933"/>
      <c r="C1933"/>
      <c r="D1933"/>
      <c r="E1933"/>
      <c r="F1933"/>
      <c r="G1933"/>
      <c r="H1933"/>
      <c r="I1933"/>
    </row>
    <row r="1934" spans="1:9" x14ac:dyDescent="0.25">
      <c r="A1934"/>
      <c r="B1934"/>
      <c r="C1934"/>
      <c r="D1934"/>
      <c r="E1934"/>
      <c r="F1934"/>
      <c r="G1934"/>
      <c r="H1934"/>
      <c r="I1934"/>
    </row>
    <row r="1935" spans="1:9" x14ac:dyDescent="0.25">
      <c r="A1935"/>
      <c r="B1935"/>
      <c r="C1935"/>
      <c r="D1935"/>
      <c r="E1935"/>
      <c r="F1935"/>
      <c r="G1935"/>
      <c r="H1935"/>
      <c r="I1935"/>
    </row>
    <row r="1936" spans="1:9" x14ac:dyDescent="0.25">
      <c r="A1936"/>
      <c r="B1936"/>
      <c r="C1936"/>
      <c r="D1936"/>
      <c r="E1936"/>
      <c r="F1936"/>
      <c r="G1936"/>
      <c r="H1936"/>
      <c r="I1936"/>
    </row>
    <row r="1937" spans="1:9" x14ac:dyDescent="0.25">
      <c r="A1937"/>
      <c r="B1937"/>
      <c r="C1937"/>
      <c r="D1937"/>
      <c r="E1937"/>
      <c r="F1937"/>
      <c r="G1937"/>
      <c r="H1937"/>
      <c r="I1937"/>
    </row>
    <row r="1938" spans="1:9" x14ac:dyDescent="0.25">
      <c r="A1938"/>
      <c r="B1938"/>
      <c r="C1938"/>
      <c r="D1938"/>
      <c r="E1938"/>
      <c r="F1938"/>
      <c r="G1938"/>
      <c r="H1938"/>
      <c r="I1938"/>
    </row>
    <row r="1939" spans="1:9" x14ac:dyDescent="0.25">
      <c r="A1939"/>
      <c r="B1939"/>
      <c r="C1939"/>
      <c r="D1939"/>
      <c r="E1939"/>
      <c r="F1939"/>
      <c r="G1939"/>
      <c r="H1939"/>
      <c r="I1939"/>
    </row>
    <row r="1940" spans="1:9" x14ac:dyDescent="0.25">
      <c r="A1940"/>
      <c r="B1940"/>
      <c r="C1940"/>
      <c r="D1940"/>
      <c r="E1940"/>
      <c r="F1940"/>
      <c r="G1940"/>
      <c r="H1940"/>
      <c r="I1940"/>
    </row>
    <row r="1941" spans="1:9" x14ac:dyDescent="0.25">
      <c r="A1941"/>
      <c r="B1941"/>
      <c r="C1941"/>
      <c r="D1941"/>
      <c r="E1941"/>
      <c r="F1941"/>
      <c r="G1941"/>
      <c r="H1941"/>
      <c r="I1941"/>
    </row>
    <row r="1942" spans="1:9" x14ac:dyDescent="0.25">
      <c r="A1942"/>
      <c r="B1942"/>
      <c r="C1942"/>
      <c r="D1942"/>
      <c r="E1942"/>
      <c r="F1942"/>
      <c r="G1942"/>
      <c r="H1942"/>
      <c r="I1942"/>
    </row>
    <row r="1943" spans="1:9" x14ac:dyDescent="0.25">
      <c r="A1943"/>
      <c r="B1943"/>
      <c r="C1943"/>
      <c r="D1943"/>
      <c r="E1943"/>
      <c r="F1943"/>
      <c r="G1943"/>
      <c r="H1943"/>
      <c r="I1943"/>
    </row>
    <row r="1944" spans="1:9" x14ac:dyDescent="0.25">
      <c r="A1944"/>
      <c r="B1944"/>
      <c r="C1944"/>
      <c r="D1944"/>
      <c r="E1944"/>
      <c r="F1944"/>
      <c r="G1944"/>
      <c r="H1944"/>
      <c r="I1944"/>
    </row>
    <row r="1945" spans="1:9" x14ac:dyDescent="0.25">
      <c r="A1945"/>
      <c r="B1945"/>
      <c r="C1945"/>
      <c r="D1945"/>
      <c r="E1945"/>
      <c r="F1945"/>
      <c r="G1945"/>
      <c r="H1945"/>
      <c r="I1945"/>
    </row>
    <row r="1946" spans="1:9" x14ac:dyDescent="0.25">
      <c r="A1946"/>
      <c r="B1946"/>
      <c r="C1946"/>
      <c r="D1946"/>
      <c r="E1946"/>
      <c r="F1946"/>
      <c r="G1946"/>
      <c r="H1946"/>
      <c r="I1946"/>
    </row>
    <row r="1947" spans="1:9" x14ac:dyDescent="0.25">
      <c r="A1947"/>
      <c r="B1947"/>
      <c r="C1947"/>
      <c r="D1947"/>
      <c r="E1947"/>
      <c r="F1947"/>
      <c r="G1947"/>
      <c r="H1947"/>
      <c r="I1947"/>
    </row>
    <row r="1948" spans="1:9" x14ac:dyDescent="0.25">
      <c r="A1948"/>
      <c r="B1948"/>
      <c r="C1948"/>
      <c r="D1948"/>
      <c r="E1948"/>
      <c r="F1948"/>
      <c r="G1948"/>
      <c r="H1948"/>
      <c r="I1948"/>
    </row>
    <row r="1949" spans="1:9" x14ac:dyDescent="0.25">
      <c r="A1949"/>
      <c r="B1949"/>
      <c r="C1949"/>
      <c r="D1949"/>
      <c r="E1949"/>
      <c r="F1949"/>
      <c r="G1949"/>
      <c r="H1949"/>
      <c r="I1949"/>
    </row>
    <row r="1950" spans="1:9" x14ac:dyDescent="0.25">
      <c r="A1950"/>
      <c r="B1950"/>
      <c r="C1950"/>
      <c r="D1950"/>
      <c r="E1950"/>
      <c r="F1950"/>
      <c r="G1950"/>
      <c r="H1950"/>
      <c r="I1950"/>
    </row>
    <row r="1951" spans="1:9" x14ac:dyDescent="0.25">
      <c r="A1951"/>
      <c r="B1951"/>
      <c r="C1951"/>
      <c r="D1951"/>
      <c r="E1951"/>
      <c r="F1951"/>
      <c r="G1951"/>
      <c r="H1951"/>
      <c r="I1951"/>
    </row>
    <row r="1952" spans="1:9" x14ac:dyDescent="0.25">
      <c r="A1952"/>
      <c r="B1952"/>
      <c r="C1952"/>
      <c r="D1952"/>
      <c r="E1952"/>
      <c r="F1952"/>
      <c r="G1952"/>
      <c r="H1952"/>
      <c r="I1952"/>
    </row>
    <row r="1953" spans="1:9" x14ac:dyDescent="0.25">
      <c r="A1953"/>
      <c r="B1953"/>
      <c r="C1953"/>
      <c r="D1953"/>
      <c r="E1953"/>
      <c r="F1953"/>
      <c r="G1953"/>
      <c r="H1953"/>
      <c r="I1953"/>
    </row>
    <row r="1954" spans="1:9" x14ac:dyDescent="0.25">
      <c r="A1954"/>
      <c r="B1954"/>
      <c r="C1954"/>
      <c r="D1954"/>
      <c r="E1954"/>
      <c r="F1954"/>
      <c r="G1954"/>
      <c r="H1954"/>
      <c r="I1954"/>
    </row>
    <row r="1955" spans="1:9" x14ac:dyDescent="0.25">
      <c r="A1955"/>
      <c r="B1955"/>
      <c r="C1955"/>
      <c r="D1955"/>
      <c r="E1955"/>
      <c r="F1955"/>
      <c r="G1955"/>
      <c r="H1955"/>
      <c r="I1955"/>
    </row>
    <row r="1956" spans="1:9" x14ac:dyDescent="0.25">
      <c r="A1956"/>
      <c r="B1956"/>
      <c r="C1956"/>
      <c r="D1956"/>
      <c r="E1956"/>
      <c r="F1956"/>
      <c r="G1956"/>
      <c r="H1956"/>
      <c r="I1956"/>
    </row>
    <row r="1957" spans="1:9" x14ac:dyDescent="0.25">
      <c r="A1957"/>
      <c r="B1957"/>
      <c r="C1957"/>
      <c r="D1957"/>
      <c r="E1957"/>
      <c r="F1957"/>
      <c r="G1957"/>
      <c r="H1957"/>
      <c r="I1957"/>
    </row>
    <row r="1958" spans="1:9" x14ac:dyDescent="0.25">
      <c r="A1958"/>
      <c r="B1958"/>
      <c r="C1958"/>
      <c r="D1958"/>
      <c r="E1958"/>
      <c r="F1958"/>
      <c r="G1958"/>
      <c r="H1958"/>
      <c r="I1958"/>
    </row>
    <row r="1959" spans="1:9" x14ac:dyDescent="0.25">
      <c r="A1959"/>
      <c r="B1959"/>
      <c r="C1959"/>
      <c r="D1959"/>
      <c r="E1959"/>
      <c r="F1959"/>
      <c r="G1959"/>
      <c r="H1959"/>
      <c r="I1959"/>
    </row>
    <row r="1960" spans="1:9" x14ac:dyDescent="0.25">
      <c r="A1960"/>
      <c r="B1960"/>
      <c r="C1960"/>
      <c r="D1960"/>
      <c r="E1960"/>
      <c r="F1960"/>
      <c r="G1960"/>
      <c r="H1960"/>
      <c r="I1960"/>
    </row>
    <row r="1961" spans="1:9" x14ac:dyDescent="0.25">
      <c r="A1961"/>
      <c r="B1961"/>
      <c r="C1961"/>
      <c r="D1961"/>
      <c r="E1961"/>
      <c r="F1961"/>
      <c r="G1961"/>
      <c r="H1961"/>
      <c r="I1961"/>
    </row>
    <row r="1962" spans="1:9" x14ac:dyDescent="0.25">
      <c r="A1962"/>
      <c r="B1962"/>
      <c r="C1962"/>
      <c r="D1962"/>
      <c r="E1962"/>
      <c r="F1962"/>
      <c r="G1962"/>
      <c r="H1962"/>
      <c r="I1962"/>
    </row>
    <row r="1963" spans="1:9" x14ac:dyDescent="0.25">
      <c r="A1963"/>
      <c r="B1963"/>
      <c r="C1963"/>
      <c r="D1963"/>
      <c r="E1963"/>
      <c r="F1963"/>
      <c r="G1963"/>
      <c r="H1963"/>
      <c r="I1963"/>
    </row>
    <row r="1964" spans="1:9" x14ac:dyDescent="0.25">
      <c r="A1964"/>
      <c r="B1964"/>
      <c r="C1964"/>
      <c r="D1964"/>
      <c r="E1964"/>
      <c r="F1964"/>
      <c r="G1964"/>
      <c r="H1964"/>
      <c r="I1964"/>
    </row>
    <row r="1965" spans="1:9" x14ac:dyDescent="0.25">
      <c r="A1965"/>
      <c r="B1965"/>
      <c r="C1965"/>
      <c r="D1965"/>
      <c r="E1965"/>
      <c r="F1965"/>
      <c r="G1965"/>
      <c r="H1965"/>
      <c r="I1965"/>
    </row>
    <row r="1966" spans="1:9" x14ac:dyDescent="0.25">
      <c r="A1966"/>
      <c r="B1966"/>
      <c r="C1966"/>
      <c r="D1966"/>
      <c r="E1966"/>
      <c r="F1966"/>
      <c r="G1966"/>
      <c r="H1966"/>
      <c r="I1966"/>
    </row>
    <row r="1967" spans="1:9" x14ac:dyDescent="0.25">
      <c r="A1967"/>
      <c r="B1967"/>
      <c r="C1967"/>
      <c r="D1967"/>
      <c r="E1967"/>
      <c r="F1967"/>
      <c r="G1967"/>
      <c r="H1967"/>
      <c r="I1967"/>
    </row>
    <row r="1968" spans="1:9" x14ac:dyDescent="0.25">
      <c r="A1968"/>
      <c r="B1968"/>
      <c r="C1968"/>
      <c r="D1968"/>
      <c r="E1968"/>
      <c r="F1968"/>
      <c r="G1968"/>
      <c r="H1968"/>
      <c r="I1968"/>
    </row>
    <row r="1969" spans="1:9" x14ac:dyDescent="0.25">
      <c r="A1969"/>
      <c r="B1969"/>
      <c r="C1969"/>
      <c r="D1969"/>
      <c r="E1969"/>
      <c r="F1969"/>
      <c r="G1969"/>
      <c r="H1969"/>
      <c r="I1969"/>
    </row>
    <row r="1970" spans="1:9" x14ac:dyDescent="0.25">
      <c r="A1970"/>
      <c r="B1970"/>
      <c r="C1970"/>
      <c r="D1970"/>
      <c r="E1970"/>
      <c r="F1970"/>
      <c r="G1970"/>
      <c r="H1970"/>
      <c r="I1970"/>
    </row>
    <row r="1971" spans="1:9" x14ac:dyDescent="0.25">
      <c r="A1971"/>
      <c r="B1971"/>
      <c r="C1971"/>
      <c r="D1971"/>
      <c r="E1971"/>
      <c r="F1971"/>
      <c r="G1971"/>
      <c r="H1971"/>
      <c r="I1971"/>
    </row>
    <row r="1972" spans="1:9" x14ac:dyDescent="0.25">
      <c r="A1972"/>
      <c r="B1972"/>
      <c r="C1972"/>
      <c r="D1972"/>
      <c r="E1972"/>
      <c r="F1972"/>
      <c r="G1972"/>
      <c r="H1972"/>
      <c r="I1972"/>
    </row>
    <row r="1973" spans="1:9" x14ac:dyDescent="0.25">
      <c r="A1973"/>
      <c r="B1973"/>
      <c r="C1973"/>
      <c r="D1973"/>
      <c r="E1973"/>
      <c r="F1973"/>
      <c r="G1973"/>
      <c r="H1973"/>
      <c r="I1973"/>
    </row>
    <row r="1974" spans="1:9" x14ac:dyDescent="0.25">
      <c r="A1974"/>
      <c r="B1974"/>
      <c r="C1974"/>
      <c r="D1974"/>
      <c r="E1974"/>
      <c r="F1974"/>
      <c r="G1974"/>
      <c r="H1974"/>
      <c r="I1974"/>
    </row>
    <row r="1975" spans="1:9" x14ac:dyDescent="0.25">
      <c r="A1975"/>
      <c r="B1975"/>
      <c r="C1975"/>
      <c r="D1975"/>
      <c r="E1975"/>
      <c r="F1975"/>
      <c r="G1975"/>
      <c r="H1975"/>
      <c r="I1975"/>
    </row>
    <row r="1976" spans="1:9" x14ac:dyDescent="0.25">
      <c r="A1976"/>
      <c r="B1976"/>
      <c r="C1976"/>
      <c r="D1976"/>
      <c r="E1976"/>
      <c r="F1976"/>
      <c r="G1976"/>
      <c r="H1976"/>
      <c r="I1976"/>
    </row>
    <row r="1977" spans="1:9" x14ac:dyDescent="0.25">
      <c r="A1977"/>
      <c r="B1977"/>
      <c r="C1977"/>
      <c r="D1977"/>
      <c r="E1977"/>
      <c r="F1977"/>
      <c r="G1977"/>
      <c r="H1977"/>
      <c r="I1977"/>
    </row>
    <row r="1978" spans="1:9" x14ac:dyDescent="0.25">
      <c r="A1978"/>
      <c r="B1978"/>
      <c r="C1978"/>
      <c r="D1978"/>
      <c r="E1978"/>
      <c r="F1978"/>
      <c r="G1978"/>
      <c r="H1978"/>
      <c r="I1978"/>
    </row>
    <row r="1979" spans="1:9" x14ac:dyDescent="0.25">
      <c r="A1979"/>
      <c r="B1979"/>
      <c r="C1979"/>
      <c r="D1979"/>
      <c r="E1979"/>
      <c r="F1979"/>
      <c r="G1979"/>
      <c r="H1979"/>
      <c r="I1979"/>
    </row>
    <row r="1980" spans="1:9" x14ac:dyDescent="0.25">
      <c r="A1980"/>
      <c r="B1980"/>
      <c r="C1980"/>
      <c r="D1980"/>
      <c r="E1980"/>
      <c r="F1980"/>
      <c r="G1980"/>
      <c r="H1980"/>
      <c r="I1980"/>
    </row>
    <row r="1981" spans="1:9" x14ac:dyDescent="0.25">
      <c r="A1981"/>
      <c r="B1981"/>
      <c r="C1981"/>
      <c r="D1981"/>
      <c r="E1981"/>
      <c r="F1981"/>
      <c r="G1981"/>
      <c r="H1981"/>
      <c r="I1981"/>
    </row>
    <row r="1982" spans="1:9" x14ac:dyDescent="0.25">
      <c r="A1982"/>
      <c r="B1982"/>
      <c r="C1982"/>
      <c r="D1982"/>
      <c r="E1982"/>
      <c r="F1982"/>
      <c r="G1982"/>
      <c r="H1982"/>
      <c r="I1982"/>
    </row>
    <row r="1983" spans="1:9" x14ac:dyDescent="0.25">
      <c r="A1983"/>
      <c r="B1983"/>
      <c r="C1983"/>
      <c r="D1983"/>
      <c r="E1983"/>
      <c r="F1983"/>
      <c r="G1983"/>
      <c r="H1983"/>
      <c r="I1983"/>
    </row>
    <row r="1984" spans="1:9" x14ac:dyDescent="0.25">
      <c r="A1984"/>
      <c r="B1984"/>
      <c r="C1984"/>
      <c r="D1984"/>
      <c r="E1984"/>
      <c r="F1984"/>
      <c r="G1984"/>
      <c r="H1984"/>
      <c r="I1984"/>
    </row>
    <row r="1985" spans="1:9" x14ac:dyDescent="0.25">
      <c r="A1985"/>
      <c r="B1985"/>
      <c r="C1985"/>
      <c r="D1985"/>
      <c r="E1985"/>
      <c r="F1985"/>
      <c r="G1985"/>
      <c r="H1985"/>
      <c r="I1985"/>
    </row>
    <row r="1986" spans="1:9" x14ac:dyDescent="0.25">
      <c r="A1986"/>
      <c r="B1986"/>
      <c r="C1986"/>
      <c r="D1986"/>
      <c r="E1986"/>
      <c r="F1986"/>
      <c r="G1986"/>
      <c r="H1986"/>
      <c r="I1986"/>
    </row>
    <row r="1987" spans="1:9" x14ac:dyDescent="0.25">
      <c r="A1987"/>
      <c r="B1987"/>
      <c r="C1987"/>
      <c r="D1987"/>
      <c r="E1987"/>
      <c r="F1987"/>
      <c r="G1987"/>
      <c r="H1987"/>
      <c r="I1987"/>
    </row>
    <row r="1988" spans="1:9" x14ac:dyDescent="0.25">
      <c r="A1988"/>
      <c r="B1988"/>
      <c r="C1988"/>
      <c r="D1988"/>
      <c r="E1988"/>
      <c r="F1988"/>
      <c r="G1988"/>
      <c r="H1988"/>
      <c r="I1988"/>
    </row>
    <row r="1989" spans="1:9" x14ac:dyDescent="0.25">
      <c r="A1989"/>
      <c r="B1989"/>
      <c r="C1989"/>
      <c r="D1989"/>
      <c r="E1989"/>
      <c r="F1989"/>
      <c r="G1989"/>
      <c r="H1989"/>
      <c r="I1989"/>
    </row>
    <row r="1990" spans="1:9" x14ac:dyDescent="0.25">
      <c r="A1990"/>
      <c r="B1990"/>
      <c r="C1990"/>
      <c r="D1990"/>
      <c r="E1990"/>
      <c r="F1990"/>
      <c r="G1990"/>
      <c r="H1990"/>
      <c r="I1990"/>
    </row>
    <row r="1991" spans="1:9" x14ac:dyDescent="0.25">
      <c r="A1991"/>
      <c r="B1991"/>
      <c r="C1991"/>
      <c r="D1991"/>
      <c r="E1991"/>
      <c r="F1991"/>
      <c r="G1991"/>
      <c r="H1991"/>
      <c r="I1991"/>
    </row>
    <row r="1992" spans="1:9" x14ac:dyDescent="0.25">
      <c r="A1992"/>
      <c r="B1992"/>
      <c r="C1992"/>
      <c r="D1992"/>
      <c r="E1992"/>
      <c r="F1992"/>
      <c r="G1992"/>
      <c r="H1992"/>
      <c r="I1992"/>
    </row>
    <row r="1993" spans="1:9" x14ac:dyDescent="0.25">
      <c r="A1993"/>
      <c r="B1993"/>
      <c r="C1993"/>
      <c r="D1993"/>
      <c r="E1993"/>
      <c r="F1993"/>
      <c r="G1993"/>
      <c r="H1993"/>
      <c r="I1993"/>
    </row>
    <row r="1994" spans="1:9" x14ac:dyDescent="0.25">
      <c r="A1994"/>
      <c r="B1994"/>
      <c r="C1994"/>
      <c r="D1994"/>
      <c r="E1994"/>
      <c r="F1994"/>
      <c r="G1994"/>
      <c r="H1994"/>
      <c r="I1994"/>
    </row>
    <row r="1995" spans="1:9" x14ac:dyDescent="0.25">
      <c r="A1995"/>
      <c r="B1995"/>
      <c r="C1995"/>
      <c r="D1995"/>
      <c r="E1995"/>
      <c r="F1995"/>
      <c r="G1995"/>
      <c r="H1995"/>
      <c r="I1995"/>
    </row>
    <row r="1996" spans="1:9" x14ac:dyDescent="0.25">
      <c r="A1996"/>
      <c r="B1996"/>
      <c r="C1996"/>
      <c r="D1996"/>
      <c r="E1996"/>
      <c r="F1996"/>
      <c r="G1996"/>
      <c r="H1996"/>
      <c r="I1996"/>
    </row>
    <row r="1997" spans="1:9" x14ac:dyDescent="0.25">
      <c r="A1997"/>
      <c r="B1997"/>
      <c r="C1997"/>
      <c r="D1997"/>
      <c r="E1997"/>
      <c r="F1997"/>
      <c r="G1997"/>
      <c r="H1997"/>
      <c r="I1997"/>
    </row>
    <row r="1998" spans="1:9" x14ac:dyDescent="0.25">
      <c r="A1998"/>
      <c r="B1998"/>
      <c r="C1998"/>
      <c r="D1998"/>
      <c r="E1998"/>
      <c r="F1998"/>
      <c r="G1998"/>
      <c r="H1998"/>
      <c r="I1998"/>
    </row>
    <row r="1999" spans="1:9" x14ac:dyDescent="0.25">
      <c r="A1999"/>
      <c r="B1999"/>
      <c r="C1999"/>
      <c r="D1999"/>
      <c r="E1999"/>
      <c r="F1999"/>
      <c r="G1999"/>
      <c r="H1999"/>
      <c r="I1999"/>
    </row>
    <row r="2000" spans="1:9" x14ac:dyDescent="0.25">
      <c r="A2000"/>
      <c r="B2000"/>
      <c r="C2000"/>
      <c r="D2000"/>
      <c r="E2000"/>
      <c r="F2000"/>
      <c r="G2000"/>
      <c r="H2000"/>
      <c r="I2000"/>
    </row>
    <row r="2001" spans="1:9" x14ac:dyDescent="0.25">
      <c r="A2001"/>
      <c r="B2001"/>
      <c r="C2001"/>
      <c r="D2001"/>
      <c r="E2001"/>
      <c r="F2001"/>
      <c r="G2001"/>
      <c r="H2001"/>
      <c r="I2001"/>
    </row>
    <row r="2002" spans="1:9" x14ac:dyDescent="0.25">
      <c r="A2002"/>
      <c r="B2002"/>
      <c r="C2002"/>
      <c r="D2002"/>
      <c r="E2002"/>
      <c r="F2002"/>
      <c r="G2002"/>
      <c r="H2002"/>
      <c r="I2002"/>
    </row>
    <row r="2003" spans="1:9" x14ac:dyDescent="0.25">
      <c r="A2003"/>
      <c r="B2003"/>
      <c r="C2003"/>
      <c r="D2003"/>
      <c r="E2003"/>
      <c r="F2003"/>
      <c r="G2003"/>
      <c r="H2003"/>
      <c r="I2003"/>
    </row>
    <row r="2004" spans="1:9" x14ac:dyDescent="0.25">
      <c r="A2004"/>
      <c r="B2004"/>
      <c r="C2004"/>
      <c r="D2004"/>
      <c r="E2004"/>
      <c r="F2004"/>
      <c r="G2004"/>
      <c r="H2004"/>
      <c r="I2004"/>
    </row>
    <row r="2005" spans="1:9" x14ac:dyDescent="0.25">
      <c r="A2005"/>
      <c r="B2005"/>
      <c r="C2005"/>
      <c r="D2005"/>
      <c r="E2005"/>
      <c r="F2005"/>
      <c r="G2005"/>
      <c r="H2005"/>
      <c r="I2005"/>
    </row>
    <row r="2006" spans="1:9" x14ac:dyDescent="0.25">
      <c r="A2006"/>
      <c r="B2006"/>
      <c r="C2006"/>
      <c r="D2006"/>
      <c r="E2006"/>
      <c r="F2006"/>
      <c r="G2006"/>
      <c r="H2006"/>
      <c r="I2006"/>
    </row>
    <row r="2007" spans="1:9" x14ac:dyDescent="0.25">
      <c r="A2007"/>
      <c r="B2007"/>
      <c r="C2007"/>
      <c r="D2007"/>
      <c r="E2007"/>
      <c r="F2007"/>
      <c r="G2007"/>
      <c r="H2007"/>
      <c r="I2007"/>
    </row>
    <row r="2008" spans="1:9" x14ac:dyDescent="0.25">
      <c r="A2008"/>
      <c r="B2008"/>
      <c r="C2008"/>
      <c r="D2008"/>
      <c r="E2008"/>
      <c r="F2008"/>
      <c r="G2008"/>
      <c r="H2008"/>
      <c r="I2008"/>
    </row>
    <row r="2009" spans="1:9" x14ac:dyDescent="0.25">
      <c r="A2009"/>
      <c r="B2009"/>
      <c r="C2009"/>
      <c r="D2009"/>
      <c r="E2009"/>
      <c r="F2009"/>
      <c r="G2009"/>
      <c r="H2009"/>
      <c r="I2009"/>
    </row>
    <row r="2010" spans="1:9" x14ac:dyDescent="0.25">
      <c r="A2010"/>
      <c r="B2010"/>
      <c r="C2010"/>
      <c r="D2010"/>
      <c r="E2010"/>
      <c r="F2010"/>
      <c r="G2010"/>
      <c r="H2010"/>
      <c r="I2010"/>
    </row>
    <row r="2011" spans="1:9" x14ac:dyDescent="0.25">
      <c r="A2011"/>
      <c r="B2011"/>
      <c r="C2011"/>
      <c r="D2011"/>
      <c r="E2011"/>
      <c r="F2011"/>
      <c r="G2011"/>
      <c r="H2011"/>
      <c r="I2011"/>
    </row>
    <row r="2012" spans="1:9" x14ac:dyDescent="0.25">
      <c r="A2012"/>
      <c r="B2012"/>
      <c r="C2012"/>
      <c r="D2012"/>
      <c r="E2012"/>
      <c r="F2012"/>
      <c r="G2012"/>
      <c r="H2012"/>
      <c r="I2012"/>
    </row>
    <row r="2013" spans="1:9" x14ac:dyDescent="0.25">
      <c r="A2013"/>
      <c r="B2013"/>
      <c r="C2013"/>
      <c r="D2013"/>
      <c r="E2013"/>
      <c r="F2013"/>
      <c r="G2013"/>
      <c r="H2013"/>
      <c r="I2013"/>
    </row>
    <row r="2014" spans="1:9" x14ac:dyDescent="0.25">
      <c r="A2014"/>
      <c r="B2014"/>
      <c r="C2014"/>
      <c r="D2014"/>
      <c r="E2014"/>
      <c r="F2014"/>
      <c r="G2014"/>
      <c r="H2014"/>
      <c r="I2014"/>
    </row>
    <row r="2015" spans="1:9" x14ac:dyDescent="0.25">
      <c r="A2015"/>
      <c r="B2015"/>
      <c r="C2015"/>
      <c r="D2015"/>
      <c r="E2015"/>
      <c r="F2015"/>
      <c r="G2015"/>
      <c r="H2015"/>
      <c r="I2015"/>
    </row>
    <row r="2016" spans="1:9" x14ac:dyDescent="0.25">
      <c r="A2016"/>
      <c r="B2016"/>
      <c r="C2016"/>
      <c r="D2016"/>
      <c r="E2016"/>
      <c r="F2016"/>
      <c r="G2016"/>
      <c r="H2016"/>
      <c r="I2016"/>
    </row>
    <row r="2017" spans="1:9" x14ac:dyDescent="0.25">
      <c r="A2017"/>
      <c r="B2017"/>
      <c r="C2017"/>
      <c r="D2017"/>
      <c r="E2017"/>
      <c r="F2017"/>
      <c r="G2017"/>
      <c r="H2017"/>
      <c r="I2017"/>
    </row>
    <row r="2018" spans="1:9" x14ac:dyDescent="0.25">
      <c r="A2018"/>
      <c r="B2018"/>
      <c r="C2018"/>
      <c r="D2018"/>
      <c r="E2018"/>
      <c r="F2018"/>
      <c r="G2018"/>
      <c r="H2018"/>
      <c r="I2018"/>
    </row>
    <row r="2019" spans="1:9" x14ac:dyDescent="0.25">
      <c r="A2019"/>
      <c r="B2019"/>
      <c r="C2019"/>
      <c r="D2019"/>
      <c r="E2019"/>
      <c r="F2019"/>
      <c r="G2019"/>
      <c r="H2019"/>
      <c r="I2019"/>
    </row>
    <row r="2020" spans="1:9" x14ac:dyDescent="0.25">
      <c r="A2020"/>
      <c r="B2020"/>
      <c r="C2020"/>
      <c r="D2020"/>
      <c r="E2020"/>
      <c r="F2020"/>
      <c r="G2020"/>
      <c r="H2020"/>
      <c r="I2020"/>
    </row>
    <row r="2021" spans="1:9" x14ac:dyDescent="0.25">
      <c r="A2021"/>
      <c r="B2021"/>
      <c r="C2021"/>
      <c r="D2021"/>
      <c r="E2021"/>
      <c r="F2021"/>
      <c r="G2021"/>
      <c r="H2021"/>
      <c r="I2021"/>
    </row>
    <row r="2022" spans="1:9" x14ac:dyDescent="0.25">
      <c r="A2022"/>
      <c r="B2022"/>
      <c r="C2022"/>
      <c r="D2022"/>
      <c r="E2022"/>
      <c r="F2022"/>
      <c r="G2022"/>
      <c r="H2022"/>
      <c r="I2022"/>
    </row>
    <row r="2023" spans="1:9" x14ac:dyDescent="0.25">
      <c r="A2023"/>
      <c r="B2023"/>
      <c r="C2023"/>
      <c r="D2023"/>
      <c r="E2023"/>
      <c r="F2023"/>
      <c r="G2023"/>
      <c r="H2023"/>
      <c r="I2023"/>
    </row>
    <row r="2024" spans="1:9" x14ac:dyDescent="0.25">
      <c r="A2024"/>
      <c r="B2024"/>
      <c r="C2024"/>
      <c r="D2024"/>
      <c r="E2024"/>
      <c r="F2024"/>
      <c r="G2024"/>
      <c r="H2024"/>
      <c r="I2024"/>
    </row>
    <row r="2025" spans="1:9" x14ac:dyDescent="0.25">
      <c r="A2025"/>
      <c r="B2025"/>
      <c r="C2025"/>
      <c r="D2025"/>
      <c r="E2025"/>
      <c r="F2025"/>
      <c r="G2025"/>
      <c r="H2025"/>
      <c r="I2025"/>
    </row>
    <row r="2026" spans="1:9" x14ac:dyDescent="0.25">
      <c r="A2026"/>
      <c r="B2026"/>
      <c r="C2026"/>
      <c r="D2026"/>
      <c r="E2026"/>
      <c r="F2026"/>
      <c r="G2026"/>
      <c r="H2026"/>
      <c r="I2026"/>
    </row>
    <row r="2027" spans="1:9" x14ac:dyDescent="0.25">
      <c r="A2027"/>
      <c r="B2027"/>
      <c r="C2027"/>
      <c r="D2027"/>
      <c r="E2027"/>
      <c r="F2027"/>
      <c r="G2027"/>
      <c r="H2027"/>
      <c r="I2027"/>
    </row>
    <row r="2028" spans="1:9" x14ac:dyDescent="0.25">
      <c r="A2028"/>
      <c r="B2028"/>
      <c r="C2028"/>
      <c r="D2028"/>
      <c r="E2028"/>
      <c r="F2028"/>
      <c r="G2028"/>
      <c r="H2028"/>
      <c r="I2028"/>
    </row>
    <row r="2029" spans="1:9" x14ac:dyDescent="0.25">
      <c r="A2029"/>
      <c r="B2029"/>
      <c r="C2029"/>
      <c r="D2029"/>
      <c r="E2029"/>
      <c r="F2029"/>
      <c r="G2029"/>
      <c r="H2029"/>
      <c r="I2029"/>
    </row>
    <row r="2030" spans="1:9" x14ac:dyDescent="0.25">
      <c r="A2030"/>
      <c r="B2030"/>
      <c r="C2030"/>
      <c r="D2030"/>
      <c r="E2030"/>
      <c r="F2030"/>
      <c r="G2030"/>
      <c r="H2030"/>
      <c r="I2030"/>
    </row>
    <row r="2031" spans="1:9" x14ac:dyDescent="0.25">
      <c r="A2031"/>
      <c r="B2031"/>
      <c r="C2031"/>
      <c r="D2031"/>
      <c r="E2031"/>
      <c r="F2031"/>
      <c r="G2031"/>
      <c r="H2031"/>
      <c r="I2031"/>
    </row>
    <row r="2032" spans="1:9" x14ac:dyDescent="0.25">
      <c r="A2032"/>
      <c r="B2032"/>
      <c r="C2032"/>
      <c r="D2032"/>
      <c r="E2032"/>
      <c r="F2032"/>
      <c r="G2032"/>
      <c r="H2032"/>
      <c r="I2032"/>
    </row>
    <row r="2033" spans="1:9" x14ac:dyDescent="0.25">
      <c r="A2033"/>
      <c r="B2033"/>
      <c r="C2033"/>
      <c r="D2033"/>
      <c r="E2033"/>
      <c r="F2033"/>
      <c r="G2033"/>
      <c r="H2033"/>
      <c r="I2033"/>
    </row>
    <row r="2034" spans="1:9" x14ac:dyDescent="0.25">
      <c r="A2034"/>
      <c r="B2034"/>
      <c r="C2034"/>
      <c r="D2034"/>
      <c r="E2034"/>
      <c r="F2034"/>
      <c r="G2034"/>
      <c r="H2034"/>
      <c r="I2034"/>
    </row>
    <row r="2035" spans="1:9" x14ac:dyDescent="0.25">
      <c r="A2035"/>
      <c r="B2035"/>
      <c r="C2035"/>
      <c r="D2035"/>
      <c r="E2035"/>
      <c r="F2035"/>
      <c r="G2035"/>
      <c r="H2035"/>
      <c r="I2035"/>
    </row>
    <row r="2036" spans="1:9" x14ac:dyDescent="0.25">
      <c r="A2036"/>
      <c r="B2036"/>
      <c r="C2036"/>
      <c r="D2036"/>
      <c r="E2036"/>
      <c r="F2036"/>
      <c r="G2036"/>
      <c r="H2036"/>
      <c r="I2036"/>
    </row>
    <row r="2037" spans="1:9" x14ac:dyDescent="0.25">
      <c r="A2037"/>
      <c r="B2037"/>
      <c r="C2037"/>
      <c r="D2037"/>
      <c r="E2037"/>
      <c r="F2037"/>
      <c r="G2037"/>
      <c r="H2037"/>
      <c r="I2037"/>
    </row>
    <row r="2038" spans="1:9" x14ac:dyDescent="0.25">
      <c r="A2038"/>
      <c r="B2038"/>
      <c r="C2038"/>
      <c r="D2038"/>
      <c r="E2038"/>
      <c r="F2038"/>
      <c r="G2038"/>
      <c r="H2038"/>
      <c r="I2038"/>
    </row>
    <row r="2039" spans="1:9" x14ac:dyDescent="0.25">
      <c r="A2039"/>
      <c r="B2039"/>
      <c r="C2039"/>
      <c r="D2039"/>
      <c r="E2039"/>
      <c r="F2039"/>
      <c r="G2039"/>
      <c r="H2039"/>
      <c r="I2039"/>
    </row>
    <row r="2040" spans="1:9" x14ac:dyDescent="0.25">
      <c r="A2040"/>
      <c r="B2040"/>
      <c r="C2040"/>
      <c r="D2040"/>
      <c r="E2040"/>
      <c r="F2040"/>
      <c r="G2040"/>
      <c r="H2040"/>
      <c r="I2040"/>
    </row>
    <row r="2041" spans="1:9" x14ac:dyDescent="0.25">
      <c r="A2041"/>
      <c r="B2041"/>
      <c r="C2041"/>
      <c r="D2041"/>
      <c r="E2041"/>
      <c r="F2041"/>
      <c r="G2041"/>
      <c r="H2041"/>
      <c r="I2041"/>
    </row>
    <row r="2042" spans="1:9" x14ac:dyDescent="0.25">
      <c r="A2042"/>
      <c r="B2042"/>
      <c r="C2042"/>
      <c r="D2042"/>
      <c r="E2042"/>
      <c r="F2042"/>
      <c r="G2042"/>
      <c r="H2042"/>
      <c r="I2042"/>
    </row>
    <row r="2043" spans="1:9" x14ac:dyDescent="0.25">
      <c r="A2043"/>
      <c r="B2043"/>
      <c r="C2043"/>
      <c r="D2043"/>
      <c r="E2043"/>
      <c r="F2043"/>
      <c r="G2043"/>
      <c r="H2043"/>
      <c r="I2043"/>
    </row>
    <row r="2044" spans="1:9" x14ac:dyDescent="0.25">
      <c r="A2044"/>
      <c r="B2044"/>
      <c r="C2044"/>
      <c r="D2044"/>
      <c r="E2044"/>
      <c r="F2044"/>
      <c r="G2044"/>
      <c r="H2044"/>
      <c r="I2044"/>
    </row>
    <row r="2045" spans="1:9" x14ac:dyDescent="0.25">
      <c r="A2045"/>
      <c r="B2045"/>
      <c r="C2045"/>
      <c r="D2045"/>
      <c r="E2045"/>
      <c r="F2045"/>
      <c r="G2045"/>
      <c r="H2045"/>
      <c r="I2045"/>
    </row>
    <row r="2046" spans="1:9" x14ac:dyDescent="0.25">
      <c r="A2046"/>
      <c r="B2046"/>
      <c r="C2046"/>
      <c r="D2046"/>
      <c r="E2046"/>
      <c r="F2046"/>
      <c r="G2046"/>
      <c r="H2046"/>
      <c r="I2046"/>
    </row>
    <row r="2047" spans="1:9" x14ac:dyDescent="0.25">
      <c r="A2047"/>
      <c r="B2047"/>
      <c r="C2047"/>
      <c r="D2047"/>
      <c r="E2047"/>
      <c r="F2047"/>
      <c r="G2047"/>
      <c r="H2047"/>
      <c r="I2047"/>
    </row>
    <row r="2048" spans="1:9" x14ac:dyDescent="0.25">
      <c r="A2048"/>
      <c r="B2048"/>
      <c r="C2048"/>
      <c r="D2048"/>
      <c r="E2048"/>
      <c r="F2048"/>
      <c r="G2048"/>
      <c r="H2048"/>
      <c r="I2048"/>
    </row>
    <row r="2049" spans="1:9" x14ac:dyDescent="0.25">
      <c r="A2049"/>
      <c r="B2049"/>
      <c r="C2049"/>
      <c r="D2049"/>
      <c r="E2049"/>
      <c r="F2049"/>
      <c r="G2049"/>
      <c r="H2049"/>
      <c r="I2049"/>
    </row>
    <row r="2050" spans="1:9" x14ac:dyDescent="0.25">
      <c r="A2050"/>
      <c r="B2050"/>
      <c r="C2050"/>
      <c r="D2050"/>
      <c r="E2050"/>
      <c r="F2050"/>
      <c r="G2050"/>
      <c r="H2050"/>
      <c r="I2050"/>
    </row>
    <row r="2051" spans="1:9" x14ac:dyDescent="0.25">
      <c r="A2051"/>
      <c r="B2051"/>
      <c r="C2051"/>
      <c r="D2051"/>
      <c r="E2051"/>
      <c r="F2051"/>
      <c r="G2051"/>
      <c r="H2051"/>
      <c r="I2051"/>
    </row>
    <row r="2052" spans="1:9" x14ac:dyDescent="0.25">
      <c r="A2052"/>
      <c r="B2052"/>
      <c r="C2052"/>
      <c r="D2052"/>
      <c r="E2052"/>
      <c r="F2052"/>
      <c r="G2052"/>
      <c r="H2052"/>
      <c r="I2052"/>
    </row>
    <row r="2053" spans="1:9" x14ac:dyDescent="0.25">
      <c r="A2053"/>
      <c r="B2053"/>
      <c r="C2053"/>
      <c r="D2053"/>
      <c r="E2053"/>
      <c r="F2053"/>
      <c r="G2053"/>
      <c r="H2053"/>
      <c r="I2053"/>
    </row>
    <row r="2054" spans="1:9" x14ac:dyDescent="0.25">
      <c r="A2054"/>
      <c r="B2054"/>
      <c r="C2054"/>
      <c r="D2054"/>
      <c r="E2054"/>
      <c r="F2054"/>
      <c r="G2054"/>
      <c r="H2054"/>
      <c r="I2054"/>
    </row>
    <row r="2055" spans="1:9" x14ac:dyDescent="0.25">
      <c r="A2055"/>
      <c r="B2055"/>
      <c r="C2055"/>
      <c r="D2055"/>
      <c r="E2055"/>
      <c r="F2055"/>
      <c r="G2055"/>
      <c r="H2055"/>
      <c r="I2055"/>
    </row>
    <row r="2056" spans="1:9" x14ac:dyDescent="0.25">
      <c r="A2056"/>
      <c r="B2056"/>
      <c r="C2056"/>
      <c r="D2056"/>
      <c r="E2056"/>
      <c r="F2056"/>
      <c r="G2056"/>
      <c r="H2056"/>
      <c r="I2056"/>
    </row>
    <row r="2057" spans="1:9" x14ac:dyDescent="0.25">
      <c r="A2057"/>
      <c r="B2057"/>
      <c r="C2057"/>
      <c r="D2057"/>
      <c r="E2057"/>
      <c r="F2057"/>
      <c r="G2057"/>
      <c r="H2057"/>
      <c r="I2057"/>
    </row>
    <row r="2058" spans="1:9" x14ac:dyDescent="0.25">
      <c r="A2058"/>
      <c r="B2058"/>
      <c r="C2058"/>
      <c r="D2058"/>
      <c r="E2058"/>
      <c r="F2058"/>
      <c r="G2058"/>
      <c r="H2058"/>
      <c r="I2058"/>
    </row>
    <row r="2059" spans="1:9" x14ac:dyDescent="0.25">
      <c r="A2059"/>
      <c r="B2059"/>
      <c r="C2059"/>
      <c r="D2059"/>
      <c r="E2059"/>
      <c r="F2059"/>
      <c r="G2059"/>
      <c r="H2059"/>
      <c r="I2059"/>
    </row>
    <row r="2060" spans="1:9" x14ac:dyDescent="0.25">
      <c r="A2060"/>
      <c r="B2060"/>
      <c r="C2060"/>
      <c r="D2060"/>
      <c r="E2060"/>
      <c r="F2060"/>
      <c r="G2060"/>
      <c r="H2060"/>
      <c r="I2060"/>
    </row>
    <row r="2061" spans="1:9" x14ac:dyDescent="0.25">
      <c r="A2061"/>
      <c r="B2061"/>
      <c r="C2061"/>
      <c r="D2061"/>
      <c r="E2061"/>
      <c r="F2061"/>
      <c r="G2061"/>
      <c r="H2061"/>
      <c r="I2061"/>
    </row>
    <row r="2062" spans="1:9" x14ac:dyDescent="0.25">
      <c r="A2062"/>
      <c r="B2062"/>
      <c r="C2062"/>
      <c r="D2062"/>
      <c r="E2062"/>
      <c r="F2062"/>
      <c r="G2062"/>
      <c r="H2062"/>
      <c r="I2062"/>
    </row>
    <row r="2063" spans="1:9" x14ac:dyDescent="0.25">
      <c r="A2063"/>
      <c r="B2063"/>
      <c r="C2063"/>
      <c r="D2063"/>
      <c r="E2063"/>
      <c r="F2063"/>
      <c r="G2063"/>
      <c r="H2063"/>
      <c r="I2063"/>
    </row>
    <row r="2064" spans="1:9" x14ac:dyDescent="0.25">
      <c r="A2064"/>
      <c r="B2064"/>
      <c r="C2064"/>
      <c r="D2064"/>
      <c r="E2064"/>
      <c r="F2064"/>
      <c r="G2064"/>
      <c r="H2064"/>
      <c r="I2064"/>
    </row>
    <row r="2065" spans="1:9" x14ac:dyDescent="0.25">
      <c r="A2065"/>
      <c r="B2065"/>
      <c r="C2065"/>
      <c r="D2065"/>
      <c r="E2065"/>
      <c r="F2065"/>
      <c r="G2065"/>
      <c r="H2065"/>
      <c r="I2065"/>
    </row>
    <row r="2066" spans="1:9" x14ac:dyDescent="0.25">
      <c r="A2066"/>
      <c r="B2066"/>
      <c r="C2066"/>
      <c r="D2066"/>
      <c r="E2066"/>
      <c r="F2066"/>
      <c r="G2066"/>
      <c r="H2066"/>
      <c r="I2066"/>
    </row>
    <row r="2067" spans="1:9" x14ac:dyDescent="0.25">
      <c r="A2067"/>
      <c r="B2067"/>
      <c r="C2067"/>
      <c r="D2067"/>
      <c r="E2067"/>
      <c r="F2067"/>
      <c r="G2067"/>
      <c r="H2067"/>
      <c r="I2067"/>
    </row>
    <row r="2068" spans="1:9" x14ac:dyDescent="0.25">
      <c r="A2068"/>
      <c r="B2068"/>
      <c r="C2068"/>
      <c r="D2068"/>
      <c r="E2068"/>
      <c r="F2068"/>
      <c r="G2068"/>
      <c r="H2068"/>
      <c r="I2068"/>
    </row>
    <row r="2069" spans="1:9" x14ac:dyDescent="0.25">
      <c r="A2069"/>
      <c r="B2069"/>
      <c r="C2069"/>
      <c r="D2069"/>
      <c r="E2069"/>
      <c r="F2069"/>
      <c r="G2069"/>
      <c r="H2069"/>
      <c r="I2069"/>
    </row>
    <row r="2070" spans="1:9" x14ac:dyDescent="0.25">
      <c r="A2070"/>
      <c r="B2070"/>
      <c r="C2070"/>
      <c r="D2070"/>
      <c r="E2070"/>
      <c r="F2070"/>
      <c r="G2070"/>
      <c r="H2070"/>
      <c r="I2070"/>
    </row>
    <row r="2071" spans="1:9" x14ac:dyDescent="0.25">
      <c r="A2071"/>
      <c r="B2071"/>
      <c r="C2071"/>
      <c r="D2071"/>
      <c r="E2071"/>
      <c r="F2071"/>
      <c r="G2071"/>
      <c r="H2071"/>
      <c r="I2071"/>
    </row>
    <row r="2072" spans="1:9" x14ac:dyDescent="0.25">
      <c r="A2072"/>
      <c r="B2072"/>
      <c r="C2072"/>
      <c r="D2072"/>
      <c r="E2072"/>
      <c r="F2072"/>
      <c r="G2072"/>
      <c r="H2072"/>
      <c r="I2072"/>
    </row>
    <row r="2073" spans="1:9" x14ac:dyDescent="0.25">
      <c r="A2073"/>
      <c r="B2073"/>
      <c r="C2073"/>
      <c r="D2073"/>
      <c r="E2073"/>
      <c r="F2073"/>
      <c r="G2073"/>
      <c r="H2073"/>
      <c r="I2073"/>
    </row>
    <row r="2074" spans="1:9" x14ac:dyDescent="0.25">
      <c r="A2074"/>
      <c r="B2074"/>
      <c r="C2074"/>
      <c r="D2074"/>
      <c r="E2074"/>
      <c r="F2074"/>
      <c r="G2074"/>
      <c r="H2074"/>
      <c r="I2074"/>
    </row>
    <row r="2075" spans="1:9" x14ac:dyDescent="0.25">
      <c r="A2075"/>
      <c r="B2075"/>
      <c r="C2075"/>
      <c r="D2075"/>
      <c r="E2075"/>
      <c r="F2075"/>
      <c r="G2075"/>
      <c r="H2075"/>
      <c r="I2075"/>
    </row>
    <row r="2076" spans="1:9" x14ac:dyDescent="0.25">
      <c r="A2076"/>
      <c r="B2076"/>
      <c r="C2076"/>
      <c r="D2076"/>
      <c r="E2076"/>
      <c r="F2076"/>
      <c r="G2076"/>
      <c r="H2076"/>
      <c r="I2076"/>
    </row>
    <row r="2077" spans="1:9" x14ac:dyDescent="0.25">
      <c r="A2077"/>
      <c r="B2077"/>
      <c r="C2077"/>
      <c r="D2077"/>
      <c r="E2077"/>
      <c r="F2077"/>
      <c r="G2077"/>
      <c r="H2077"/>
      <c r="I2077"/>
    </row>
    <row r="2078" spans="1:9" x14ac:dyDescent="0.25">
      <c r="A2078"/>
      <c r="B2078"/>
      <c r="C2078"/>
      <c r="D2078"/>
      <c r="E2078"/>
      <c r="F2078"/>
      <c r="G2078"/>
      <c r="H2078"/>
      <c r="I2078"/>
    </row>
    <row r="2079" spans="1:9" x14ac:dyDescent="0.25">
      <c r="A2079"/>
      <c r="B2079"/>
      <c r="C2079"/>
      <c r="D2079"/>
      <c r="E2079"/>
      <c r="F2079"/>
      <c r="G2079"/>
      <c r="H2079"/>
      <c r="I2079"/>
    </row>
    <row r="2080" spans="1:9" x14ac:dyDescent="0.25">
      <c r="A2080"/>
      <c r="B2080"/>
      <c r="C2080"/>
      <c r="D2080"/>
      <c r="E2080"/>
      <c r="F2080"/>
      <c r="G2080"/>
      <c r="H2080"/>
      <c r="I2080"/>
    </row>
    <row r="2081" spans="1:9" x14ac:dyDescent="0.25">
      <c r="A2081"/>
      <c r="B2081"/>
      <c r="C2081"/>
      <c r="D2081"/>
      <c r="E2081"/>
      <c r="F2081"/>
      <c r="G2081"/>
      <c r="H2081"/>
      <c r="I2081"/>
    </row>
    <row r="2082" spans="1:9" x14ac:dyDescent="0.25">
      <c r="A2082"/>
      <c r="B2082"/>
      <c r="C2082"/>
      <c r="D2082"/>
      <c r="E2082"/>
      <c r="F2082"/>
      <c r="G2082"/>
      <c r="H2082"/>
      <c r="I2082"/>
    </row>
    <row r="2083" spans="1:9" x14ac:dyDescent="0.25">
      <c r="A2083"/>
      <c r="B2083"/>
      <c r="C2083"/>
      <c r="D2083"/>
      <c r="E2083"/>
      <c r="F2083"/>
      <c r="G2083"/>
      <c r="H2083"/>
      <c r="I2083"/>
    </row>
    <row r="2084" spans="1:9" x14ac:dyDescent="0.25">
      <c r="A2084"/>
      <c r="B2084"/>
      <c r="C2084"/>
      <c r="D2084"/>
      <c r="E2084"/>
      <c r="F2084"/>
      <c r="G2084"/>
      <c r="H2084"/>
      <c r="I2084"/>
    </row>
    <row r="2085" spans="1:9" x14ac:dyDescent="0.25">
      <c r="A2085"/>
      <c r="B2085"/>
      <c r="C2085"/>
      <c r="D2085"/>
      <c r="E2085"/>
      <c r="F2085"/>
      <c r="G2085"/>
      <c r="H2085"/>
      <c r="I2085"/>
    </row>
    <row r="2086" spans="1:9" x14ac:dyDescent="0.25">
      <c r="A2086"/>
      <c r="B2086"/>
      <c r="C2086"/>
      <c r="D2086"/>
      <c r="E2086"/>
      <c r="F2086"/>
      <c r="G2086"/>
      <c r="H2086"/>
      <c r="I2086"/>
    </row>
    <row r="2087" spans="1:9" x14ac:dyDescent="0.25">
      <c r="A2087"/>
      <c r="B2087"/>
      <c r="C2087"/>
      <c r="D2087"/>
      <c r="E2087"/>
      <c r="F2087"/>
      <c r="G2087"/>
      <c r="H2087"/>
      <c r="I2087"/>
    </row>
    <row r="2088" spans="1:9" x14ac:dyDescent="0.25">
      <c r="A2088"/>
      <c r="B2088"/>
      <c r="C2088"/>
      <c r="D2088"/>
      <c r="E2088"/>
      <c r="F2088"/>
      <c r="G2088"/>
      <c r="H2088"/>
      <c r="I2088"/>
    </row>
    <row r="2089" spans="1:9" x14ac:dyDescent="0.25">
      <c r="A2089"/>
      <c r="B2089"/>
      <c r="C2089"/>
      <c r="D2089"/>
      <c r="E2089"/>
      <c r="F2089"/>
      <c r="G2089"/>
      <c r="H2089"/>
      <c r="I2089"/>
    </row>
    <row r="2090" spans="1:9" x14ac:dyDescent="0.25">
      <c r="A2090"/>
      <c r="B2090"/>
      <c r="C2090"/>
      <c r="D2090"/>
      <c r="E2090"/>
      <c r="F2090"/>
      <c r="G2090"/>
      <c r="H2090"/>
      <c r="I2090"/>
    </row>
    <row r="2091" spans="1:9" x14ac:dyDescent="0.25">
      <c r="A2091"/>
      <c r="B2091"/>
      <c r="C2091"/>
      <c r="D2091"/>
      <c r="E2091"/>
      <c r="F2091"/>
      <c r="G2091"/>
      <c r="H2091"/>
      <c r="I2091"/>
    </row>
    <row r="2092" spans="1:9" x14ac:dyDescent="0.25">
      <c r="A2092"/>
      <c r="B2092"/>
      <c r="C2092"/>
      <c r="D2092"/>
      <c r="E2092"/>
      <c r="F2092"/>
      <c r="G2092"/>
      <c r="H2092"/>
      <c r="I2092"/>
    </row>
    <row r="2093" spans="1:9" x14ac:dyDescent="0.25">
      <c r="A2093"/>
      <c r="B2093"/>
      <c r="C2093"/>
      <c r="D2093"/>
      <c r="E2093"/>
      <c r="F2093"/>
      <c r="G2093"/>
      <c r="H2093"/>
      <c r="I2093"/>
    </row>
    <row r="2094" spans="1:9" x14ac:dyDescent="0.25">
      <c r="A2094"/>
      <c r="B2094"/>
      <c r="C2094"/>
      <c r="D2094"/>
      <c r="E2094"/>
      <c r="F2094"/>
      <c r="G2094"/>
      <c r="H2094"/>
      <c r="I2094"/>
    </row>
    <row r="2095" spans="1:9" x14ac:dyDescent="0.25">
      <c r="A2095"/>
      <c r="B2095"/>
      <c r="C2095"/>
      <c r="D2095"/>
      <c r="E2095"/>
      <c r="F2095"/>
      <c r="G2095"/>
      <c r="H2095"/>
      <c r="I2095"/>
    </row>
    <row r="2096" spans="1:9" x14ac:dyDescent="0.25">
      <c r="A2096"/>
      <c r="B2096"/>
      <c r="C2096"/>
      <c r="D2096"/>
      <c r="E2096"/>
      <c r="F2096"/>
      <c r="G2096"/>
      <c r="H2096"/>
      <c r="I2096"/>
    </row>
    <row r="2097" spans="1:9" x14ac:dyDescent="0.25">
      <c r="A2097"/>
      <c r="B2097"/>
      <c r="C2097"/>
      <c r="D2097"/>
      <c r="E2097"/>
      <c r="F2097"/>
      <c r="G2097"/>
      <c r="H2097"/>
      <c r="I2097"/>
    </row>
    <row r="2098" spans="1:9" x14ac:dyDescent="0.25">
      <c r="A2098"/>
      <c r="B2098"/>
      <c r="C2098"/>
      <c r="D2098"/>
      <c r="E2098"/>
      <c r="F2098"/>
      <c r="G2098"/>
      <c r="H2098"/>
      <c r="I2098"/>
    </row>
    <row r="2099" spans="1:9" x14ac:dyDescent="0.25">
      <c r="A2099"/>
      <c r="B2099"/>
      <c r="C2099"/>
      <c r="D2099"/>
      <c r="E2099"/>
      <c r="F2099"/>
      <c r="G2099"/>
      <c r="H2099"/>
      <c r="I2099"/>
    </row>
    <row r="2100" spans="1:9" x14ac:dyDescent="0.25">
      <c r="A2100"/>
      <c r="B2100"/>
      <c r="C2100"/>
      <c r="D2100"/>
      <c r="E2100"/>
      <c r="F2100"/>
      <c r="G2100"/>
      <c r="H2100"/>
      <c r="I2100"/>
    </row>
    <row r="2101" spans="1:9" x14ac:dyDescent="0.25">
      <c r="A2101"/>
      <c r="B2101"/>
      <c r="C2101"/>
      <c r="D2101"/>
      <c r="E2101"/>
      <c r="F2101"/>
      <c r="G2101"/>
      <c r="H2101"/>
      <c r="I2101"/>
    </row>
    <row r="2102" spans="1:9" x14ac:dyDescent="0.25">
      <c r="A2102"/>
      <c r="B2102"/>
      <c r="C2102"/>
      <c r="D2102"/>
      <c r="E2102"/>
      <c r="F2102"/>
      <c r="G2102"/>
      <c r="H2102"/>
      <c r="I2102"/>
    </row>
    <row r="2103" spans="1:9" x14ac:dyDescent="0.25">
      <c r="A2103"/>
      <c r="B2103"/>
      <c r="C2103"/>
      <c r="D2103"/>
      <c r="E2103"/>
      <c r="F2103"/>
      <c r="G2103"/>
      <c r="H2103"/>
      <c r="I2103"/>
    </row>
    <row r="2104" spans="1:9" x14ac:dyDescent="0.25">
      <c r="A2104"/>
      <c r="B2104"/>
      <c r="C2104"/>
      <c r="D2104"/>
      <c r="E2104"/>
      <c r="F2104"/>
      <c r="G2104"/>
      <c r="H2104"/>
      <c r="I2104"/>
    </row>
    <row r="2105" spans="1:9" x14ac:dyDescent="0.25">
      <c r="A2105"/>
      <c r="B2105"/>
      <c r="C2105"/>
      <c r="D2105"/>
      <c r="E2105"/>
      <c r="F2105"/>
      <c r="G2105"/>
      <c r="H2105"/>
      <c r="I2105"/>
    </row>
    <row r="2106" spans="1:9" x14ac:dyDescent="0.25">
      <c r="A2106"/>
      <c r="B2106"/>
      <c r="C2106"/>
      <c r="D2106"/>
      <c r="E2106"/>
      <c r="F2106"/>
      <c r="G2106"/>
      <c r="H2106"/>
      <c r="I2106"/>
    </row>
    <row r="2107" spans="1:9" x14ac:dyDescent="0.25">
      <c r="A2107"/>
      <c r="B2107"/>
      <c r="C2107"/>
      <c r="D2107"/>
      <c r="E2107"/>
      <c r="F2107"/>
      <c r="G2107"/>
      <c r="H2107"/>
      <c r="I2107"/>
    </row>
    <row r="2108" spans="1:9" x14ac:dyDescent="0.25">
      <c r="A2108"/>
      <c r="B2108"/>
      <c r="C2108"/>
      <c r="D2108"/>
      <c r="E2108"/>
      <c r="F2108"/>
      <c r="G2108"/>
      <c r="H2108"/>
      <c r="I2108"/>
    </row>
    <row r="2109" spans="1:9" x14ac:dyDescent="0.25">
      <c r="A2109"/>
      <c r="B2109"/>
      <c r="C2109"/>
      <c r="D2109"/>
      <c r="E2109"/>
      <c r="F2109"/>
      <c r="G2109"/>
      <c r="H2109"/>
      <c r="I2109"/>
    </row>
    <row r="2110" spans="1:9" x14ac:dyDescent="0.25">
      <c r="A2110"/>
      <c r="B2110"/>
      <c r="C2110"/>
      <c r="D2110"/>
      <c r="E2110"/>
      <c r="F2110"/>
      <c r="G2110"/>
      <c r="H2110"/>
      <c r="I2110"/>
    </row>
    <row r="2111" spans="1:9" x14ac:dyDescent="0.25">
      <c r="A2111"/>
      <c r="B2111"/>
      <c r="C2111"/>
      <c r="D2111"/>
      <c r="E2111"/>
      <c r="F2111"/>
      <c r="G2111"/>
      <c r="H2111"/>
      <c r="I2111"/>
    </row>
    <row r="2112" spans="1:9" x14ac:dyDescent="0.25">
      <c r="A2112"/>
      <c r="B2112"/>
      <c r="C2112"/>
      <c r="D2112"/>
      <c r="E2112"/>
      <c r="F2112"/>
      <c r="G2112"/>
      <c r="H2112"/>
      <c r="I2112"/>
    </row>
    <row r="2113" spans="1:9" x14ac:dyDescent="0.25">
      <c r="A2113"/>
      <c r="B2113"/>
      <c r="C2113"/>
      <c r="D2113"/>
      <c r="E2113"/>
      <c r="F2113"/>
      <c r="G2113"/>
      <c r="H2113"/>
      <c r="I2113"/>
    </row>
    <row r="2114" spans="1:9" x14ac:dyDescent="0.25">
      <c r="A2114"/>
      <c r="B2114"/>
      <c r="C2114"/>
      <c r="D2114"/>
      <c r="E2114"/>
      <c r="F2114"/>
      <c r="G2114"/>
      <c r="H2114"/>
      <c r="I2114"/>
    </row>
    <row r="2115" spans="1:9" x14ac:dyDescent="0.25">
      <c r="A2115"/>
      <c r="B2115"/>
      <c r="C2115"/>
      <c r="D2115"/>
      <c r="E2115"/>
      <c r="F2115"/>
      <c r="G2115"/>
      <c r="H2115"/>
      <c r="I2115"/>
    </row>
    <row r="2116" spans="1:9" x14ac:dyDescent="0.25">
      <c r="A2116"/>
      <c r="B2116"/>
      <c r="C2116"/>
      <c r="D2116"/>
      <c r="E2116"/>
      <c r="F2116"/>
      <c r="G2116"/>
      <c r="H2116"/>
      <c r="I2116"/>
    </row>
    <row r="2117" spans="1:9" x14ac:dyDescent="0.25">
      <c r="A2117"/>
      <c r="B2117"/>
      <c r="C2117"/>
      <c r="D2117"/>
      <c r="E2117"/>
      <c r="F2117"/>
      <c r="G2117"/>
      <c r="H2117"/>
      <c r="I2117"/>
    </row>
    <row r="2118" spans="1:9" x14ac:dyDescent="0.25">
      <c r="A2118"/>
      <c r="B2118"/>
      <c r="C2118"/>
      <c r="D2118"/>
      <c r="E2118"/>
      <c r="F2118"/>
      <c r="G2118"/>
      <c r="H2118"/>
      <c r="I2118"/>
    </row>
    <row r="2119" spans="1:9" x14ac:dyDescent="0.25">
      <c r="A2119"/>
      <c r="B2119"/>
      <c r="C2119"/>
      <c r="D2119"/>
      <c r="E2119"/>
      <c r="F2119"/>
      <c r="G2119"/>
      <c r="H2119"/>
      <c r="I2119"/>
    </row>
    <row r="2120" spans="1:9" x14ac:dyDescent="0.25">
      <c r="A2120"/>
      <c r="B2120"/>
      <c r="C2120"/>
      <c r="D2120"/>
      <c r="E2120"/>
      <c r="F2120"/>
      <c r="G2120"/>
      <c r="H2120"/>
      <c r="I2120"/>
    </row>
    <row r="2121" spans="1:9" x14ac:dyDescent="0.25">
      <c r="A2121"/>
      <c r="B2121"/>
      <c r="C2121"/>
      <c r="D2121"/>
      <c r="E2121"/>
      <c r="F2121"/>
      <c r="G2121"/>
      <c r="H2121"/>
      <c r="I2121"/>
    </row>
    <row r="2122" spans="1:9" x14ac:dyDescent="0.25">
      <c r="A2122"/>
      <c r="B2122"/>
      <c r="C2122"/>
      <c r="D2122"/>
      <c r="E2122"/>
      <c r="F2122"/>
      <c r="G2122"/>
      <c r="H2122"/>
      <c r="I2122"/>
    </row>
    <row r="2123" spans="1:9" x14ac:dyDescent="0.25">
      <c r="A2123"/>
      <c r="B2123"/>
      <c r="C2123"/>
      <c r="D2123"/>
      <c r="E2123"/>
      <c r="F2123"/>
      <c r="G2123"/>
      <c r="H2123"/>
      <c r="I2123"/>
    </row>
    <row r="2124" spans="1:9" x14ac:dyDescent="0.25">
      <c r="A2124"/>
      <c r="B2124"/>
      <c r="C2124"/>
      <c r="D2124"/>
      <c r="E2124"/>
      <c r="F2124"/>
      <c r="G2124"/>
      <c r="H2124"/>
      <c r="I2124"/>
    </row>
    <row r="2125" spans="1:9" x14ac:dyDescent="0.25">
      <c r="A2125"/>
      <c r="B2125"/>
      <c r="C2125"/>
      <c r="D2125"/>
      <c r="E2125"/>
      <c r="F2125"/>
      <c r="G2125"/>
      <c r="H2125"/>
      <c r="I2125"/>
    </row>
    <row r="2126" spans="1:9" x14ac:dyDescent="0.25">
      <c r="A2126"/>
      <c r="B2126"/>
      <c r="C2126"/>
      <c r="D2126"/>
      <c r="E2126"/>
      <c r="F2126"/>
      <c r="G2126"/>
      <c r="H2126"/>
      <c r="I2126"/>
    </row>
    <row r="2127" spans="1:9" x14ac:dyDescent="0.25">
      <c r="A2127"/>
      <c r="B2127"/>
      <c r="C2127"/>
      <c r="D2127"/>
      <c r="E2127"/>
      <c r="F2127"/>
      <c r="G2127"/>
      <c r="H2127"/>
      <c r="I2127"/>
    </row>
    <row r="2128" spans="1:9" x14ac:dyDescent="0.25">
      <c r="A2128"/>
      <c r="B2128"/>
      <c r="C2128"/>
      <c r="D2128"/>
      <c r="E2128"/>
      <c r="F2128"/>
      <c r="G2128"/>
      <c r="H2128"/>
      <c r="I2128"/>
    </row>
    <row r="2129" spans="1:9" x14ac:dyDescent="0.25">
      <c r="A2129"/>
      <c r="B2129"/>
      <c r="C2129"/>
      <c r="D2129"/>
      <c r="E2129"/>
      <c r="F2129"/>
      <c r="G2129"/>
      <c r="H2129"/>
      <c r="I2129"/>
    </row>
    <row r="2130" spans="1:9" x14ac:dyDescent="0.25">
      <c r="A2130"/>
      <c r="B2130"/>
      <c r="C2130"/>
      <c r="D2130"/>
      <c r="E2130"/>
      <c r="F2130"/>
      <c r="G2130"/>
      <c r="H2130"/>
      <c r="I2130"/>
    </row>
    <row r="2131" spans="1:9" x14ac:dyDescent="0.25">
      <c r="A2131"/>
      <c r="B2131"/>
      <c r="C2131"/>
      <c r="D2131"/>
      <c r="E2131"/>
      <c r="F2131"/>
      <c r="G2131"/>
      <c r="H2131"/>
      <c r="I2131"/>
    </row>
    <row r="2132" spans="1:9" x14ac:dyDescent="0.25">
      <c r="A2132"/>
      <c r="B2132"/>
      <c r="C2132"/>
      <c r="D2132"/>
      <c r="E2132"/>
      <c r="F2132"/>
      <c r="G2132"/>
      <c r="H2132"/>
      <c r="I2132"/>
    </row>
    <row r="2133" spans="1:9" x14ac:dyDescent="0.25">
      <c r="A2133"/>
      <c r="B2133"/>
      <c r="C2133"/>
      <c r="D2133"/>
      <c r="E2133"/>
      <c r="F2133"/>
      <c r="G2133"/>
      <c r="H2133"/>
      <c r="I2133"/>
    </row>
    <row r="2134" spans="1:9" x14ac:dyDescent="0.25">
      <c r="A2134"/>
      <c r="B2134"/>
      <c r="C2134"/>
      <c r="D2134"/>
      <c r="E2134"/>
      <c r="F2134"/>
      <c r="G2134"/>
      <c r="H2134"/>
      <c r="I2134"/>
    </row>
    <row r="2135" spans="1:9" x14ac:dyDescent="0.25">
      <c r="A2135"/>
      <c r="B2135"/>
      <c r="C2135"/>
      <c r="D2135"/>
      <c r="E2135"/>
      <c r="F2135"/>
      <c r="G2135"/>
      <c r="H2135"/>
      <c r="I2135"/>
    </row>
    <row r="2136" spans="1:9" x14ac:dyDescent="0.25">
      <c r="A2136"/>
      <c r="B2136"/>
      <c r="C2136"/>
      <c r="D2136"/>
      <c r="E2136"/>
      <c r="F2136"/>
      <c r="G2136"/>
      <c r="H2136"/>
      <c r="I2136"/>
    </row>
    <row r="2137" spans="1:9" x14ac:dyDescent="0.25">
      <c r="A2137"/>
      <c r="B2137"/>
      <c r="C2137"/>
      <c r="D2137"/>
      <c r="E2137"/>
      <c r="F2137"/>
      <c r="G2137"/>
      <c r="H2137"/>
      <c r="I2137"/>
    </row>
    <row r="2138" spans="1:9" x14ac:dyDescent="0.25">
      <c r="A2138"/>
      <c r="B2138"/>
      <c r="C2138"/>
      <c r="D2138"/>
      <c r="E2138"/>
      <c r="F2138"/>
      <c r="G2138"/>
      <c r="H2138"/>
      <c r="I2138"/>
    </row>
    <row r="2139" spans="1:9" x14ac:dyDescent="0.25">
      <c r="A2139"/>
      <c r="B2139"/>
      <c r="C2139"/>
      <c r="D2139"/>
      <c r="E2139"/>
      <c r="F2139"/>
      <c r="G2139"/>
      <c r="H2139"/>
      <c r="I2139"/>
    </row>
    <row r="2140" spans="1:9" x14ac:dyDescent="0.25">
      <c r="A2140"/>
      <c r="B2140"/>
      <c r="C2140"/>
      <c r="D2140"/>
      <c r="E2140"/>
      <c r="F2140"/>
      <c r="G2140"/>
      <c r="H2140"/>
      <c r="I2140"/>
    </row>
    <row r="2141" spans="1:9" x14ac:dyDescent="0.25">
      <c r="A2141"/>
      <c r="B2141"/>
      <c r="C2141"/>
      <c r="D2141"/>
      <c r="E2141"/>
      <c r="F2141"/>
      <c r="G2141"/>
      <c r="H2141"/>
      <c r="I2141"/>
    </row>
    <row r="2142" spans="1:9" x14ac:dyDescent="0.25">
      <c r="A2142"/>
      <c r="B2142"/>
      <c r="C2142"/>
      <c r="D2142"/>
      <c r="E2142"/>
      <c r="F2142"/>
      <c r="G2142"/>
      <c r="H2142"/>
      <c r="I2142"/>
    </row>
    <row r="2143" spans="1:9" x14ac:dyDescent="0.25">
      <c r="A2143"/>
      <c r="B2143"/>
      <c r="C2143"/>
      <c r="D2143"/>
      <c r="E2143"/>
      <c r="F2143"/>
      <c r="G2143"/>
      <c r="H2143"/>
      <c r="I2143"/>
    </row>
    <row r="2144" spans="1:9" x14ac:dyDescent="0.25">
      <c r="A2144"/>
      <c r="B2144"/>
      <c r="C2144"/>
      <c r="D2144"/>
      <c r="E2144"/>
      <c r="F2144"/>
      <c r="G2144"/>
      <c r="H2144"/>
      <c r="I2144"/>
    </row>
    <row r="2145" spans="1:9" x14ac:dyDescent="0.25">
      <c r="A2145"/>
      <c r="B2145"/>
      <c r="C2145"/>
      <c r="D2145"/>
      <c r="E2145"/>
      <c r="F2145"/>
      <c r="G2145"/>
      <c r="H2145"/>
      <c r="I2145"/>
    </row>
    <row r="2146" spans="1:9" x14ac:dyDescent="0.25">
      <c r="A2146"/>
      <c r="B2146"/>
      <c r="C2146"/>
      <c r="D2146"/>
      <c r="E2146"/>
      <c r="F2146"/>
      <c r="G2146"/>
      <c r="H2146"/>
      <c r="I2146"/>
    </row>
    <row r="2147" spans="1:9" x14ac:dyDescent="0.25">
      <c r="A2147"/>
      <c r="B2147"/>
      <c r="C2147"/>
      <c r="D2147"/>
      <c r="E2147"/>
      <c r="F2147"/>
      <c r="G2147"/>
      <c r="H2147"/>
      <c r="I2147"/>
    </row>
    <row r="2148" spans="1:9" x14ac:dyDescent="0.25">
      <c r="A2148"/>
      <c r="B2148"/>
      <c r="C2148"/>
      <c r="D2148"/>
      <c r="E2148"/>
      <c r="F2148"/>
      <c r="G2148"/>
      <c r="H2148"/>
      <c r="I2148"/>
    </row>
    <row r="2149" spans="1:9" x14ac:dyDescent="0.25">
      <c r="A2149"/>
      <c r="B2149"/>
      <c r="C2149"/>
      <c r="D2149"/>
      <c r="E2149"/>
      <c r="F2149"/>
      <c r="G2149"/>
      <c r="H2149"/>
      <c r="I2149"/>
    </row>
    <row r="2150" spans="1:9" x14ac:dyDescent="0.25">
      <c r="A2150"/>
      <c r="B2150"/>
      <c r="C2150"/>
      <c r="D2150"/>
      <c r="E2150"/>
      <c r="F2150"/>
      <c r="G2150"/>
      <c r="H2150"/>
      <c r="I2150"/>
    </row>
    <row r="2151" spans="1:9" x14ac:dyDescent="0.25">
      <c r="A2151"/>
      <c r="B2151"/>
      <c r="C2151"/>
      <c r="D2151"/>
      <c r="E2151"/>
      <c r="F2151"/>
      <c r="G2151"/>
      <c r="H2151"/>
      <c r="I2151"/>
    </row>
    <row r="2152" spans="1:9" x14ac:dyDescent="0.25">
      <c r="A2152"/>
      <c r="B2152"/>
      <c r="C2152"/>
      <c r="D2152"/>
      <c r="E2152"/>
      <c r="F2152"/>
      <c r="G2152"/>
      <c r="H2152"/>
      <c r="I2152"/>
    </row>
    <row r="2153" spans="1:9" x14ac:dyDescent="0.25">
      <c r="A2153"/>
      <c r="B2153"/>
      <c r="C2153"/>
      <c r="D2153"/>
      <c r="E2153"/>
      <c r="F2153"/>
      <c r="G2153"/>
      <c r="H2153"/>
      <c r="I2153"/>
    </row>
    <row r="2154" spans="1:9" x14ac:dyDescent="0.25">
      <c r="A2154"/>
      <c r="B2154"/>
      <c r="C2154"/>
      <c r="D2154"/>
      <c r="E2154"/>
      <c r="F2154"/>
      <c r="G2154"/>
      <c r="H2154"/>
      <c r="I2154"/>
    </row>
    <row r="2155" spans="1:9" x14ac:dyDescent="0.25">
      <c r="A2155"/>
      <c r="B2155"/>
      <c r="C2155"/>
      <c r="D2155"/>
      <c r="E2155"/>
      <c r="F2155"/>
      <c r="G2155"/>
      <c r="H2155"/>
      <c r="I2155"/>
    </row>
    <row r="2156" spans="1:9" x14ac:dyDescent="0.25">
      <c r="A2156"/>
      <c r="B2156"/>
      <c r="C2156"/>
      <c r="D2156"/>
      <c r="E2156"/>
      <c r="F2156"/>
      <c r="G2156"/>
      <c r="H2156"/>
      <c r="I2156"/>
    </row>
    <row r="2157" spans="1:9" x14ac:dyDescent="0.25">
      <c r="A2157"/>
      <c r="B2157"/>
      <c r="C2157"/>
      <c r="D2157"/>
      <c r="E2157"/>
      <c r="F2157"/>
      <c r="G2157"/>
      <c r="H2157"/>
      <c r="I2157"/>
    </row>
    <row r="2158" spans="1:9" x14ac:dyDescent="0.25">
      <c r="A2158"/>
      <c r="B2158"/>
      <c r="C2158"/>
      <c r="D2158"/>
      <c r="E2158"/>
      <c r="F2158"/>
      <c r="G2158"/>
      <c r="H2158"/>
      <c r="I2158"/>
    </row>
    <row r="2159" spans="1:9" x14ac:dyDescent="0.25">
      <c r="A2159"/>
      <c r="B2159"/>
      <c r="C2159"/>
      <c r="D2159"/>
      <c r="E2159"/>
      <c r="F2159"/>
      <c r="G2159"/>
      <c r="H2159"/>
      <c r="I2159"/>
    </row>
    <row r="2160" spans="1:9" x14ac:dyDescent="0.25">
      <c r="A2160"/>
      <c r="B2160"/>
      <c r="C2160"/>
      <c r="D2160"/>
      <c r="E2160"/>
      <c r="F2160"/>
      <c r="G2160"/>
      <c r="H2160"/>
      <c r="I2160"/>
    </row>
    <row r="2161" spans="1:9" x14ac:dyDescent="0.25">
      <c r="A2161"/>
      <c r="B2161"/>
      <c r="C2161"/>
      <c r="D2161"/>
      <c r="E2161"/>
      <c r="F2161"/>
      <c r="G2161"/>
      <c r="H2161"/>
      <c r="I2161"/>
    </row>
    <row r="2162" spans="1:9" x14ac:dyDescent="0.25">
      <c r="A2162"/>
      <c r="B2162"/>
      <c r="C2162"/>
      <c r="D2162"/>
      <c r="E2162"/>
      <c r="F2162"/>
      <c r="G2162"/>
      <c r="H2162"/>
      <c r="I2162"/>
    </row>
    <row r="2163" spans="1:9" x14ac:dyDescent="0.25">
      <c r="A2163"/>
      <c r="B2163"/>
      <c r="C2163"/>
      <c r="D2163"/>
      <c r="E2163"/>
      <c r="F2163"/>
      <c r="G2163"/>
      <c r="H2163"/>
      <c r="I2163"/>
    </row>
    <row r="2164" spans="1:9" x14ac:dyDescent="0.25">
      <c r="A2164"/>
      <c r="B2164"/>
      <c r="C2164"/>
      <c r="D2164"/>
      <c r="E2164"/>
      <c r="F2164"/>
      <c r="G2164"/>
      <c r="H2164"/>
      <c r="I2164"/>
    </row>
    <row r="2165" spans="1:9" x14ac:dyDescent="0.25">
      <c r="A2165"/>
      <c r="B2165"/>
      <c r="C2165"/>
      <c r="D2165"/>
      <c r="E2165"/>
      <c r="F2165"/>
      <c r="G2165"/>
      <c r="H2165"/>
      <c r="I2165"/>
    </row>
    <row r="2166" spans="1:9" x14ac:dyDescent="0.25">
      <c r="A2166"/>
      <c r="B2166"/>
      <c r="C2166"/>
      <c r="D2166"/>
      <c r="E2166"/>
      <c r="F2166"/>
      <c r="G2166"/>
      <c r="H2166"/>
      <c r="I2166"/>
    </row>
    <row r="2167" spans="1:9" x14ac:dyDescent="0.25">
      <c r="A2167"/>
      <c r="B2167"/>
      <c r="C2167"/>
      <c r="D2167"/>
      <c r="E2167"/>
      <c r="F2167"/>
      <c r="G2167"/>
      <c r="H2167"/>
      <c r="I2167"/>
    </row>
    <row r="2168" spans="1:9" x14ac:dyDescent="0.25">
      <c r="A2168"/>
      <c r="B2168"/>
      <c r="C2168"/>
      <c r="D2168"/>
      <c r="E2168"/>
      <c r="F2168"/>
      <c r="G2168"/>
      <c r="H2168"/>
      <c r="I2168"/>
    </row>
    <row r="2169" spans="1:9" x14ac:dyDescent="0.25">
      <c r="A2169"/>
      <c r="B2169"/>
      <c r="C2169"/>
      <c r="D2169"/>
      <c r="E2169"/>
      <c r="F2169"/>
      <c r="G2169"/>
      <c r="H2169"/>
      <c r="I2169"/>
    </row>
    <row r="2170" spans="1:9" x14ac:dyDescent="0.25">
      <c r="A2170"/>
      <c r="B2170"/>
      <c r="C2170"/>
      <c r="D2170"/>
      <c r="E2170"/>
      <c r="F2170"/>
      <c r="G2170"/>
      <c r="H2170"/>
      <c r="I2170"/>
    </row>
    <row r="2171" spans="1:9" x14ac:dyDescent="0.25">
      <c r="A2171"/>
      <c r="B2171"/>
      <c r="C2171"/>
      <c r="D2171"/>
      <c r="E2171"/>
      <c r="F2171"/>
      <c r="G2171"/>
      <c r="H2171"/>
      <c r="I2171"/>
    </row>
    <row r="2172" spans="1:9" x14ac:dyDescent="0.25">
      <c r="A2172"/>
      <c r="B2172"/>
      <c r="C2172"/>
      <c r="D2172"/>
      <c r="E2172"/>
      <c r="F2172"/>
      <c r="G2172"/>
      <c r="H2172"/>
      <c r="I2172"/>
    </row>
    <row r="2173" spans="1:9" x14ac:dyDescent="0.25">
      <c r="A2173"/>
      <c r="B2173"/>
      <c r="C2173"/>
      <c r="D2173"/>
      <c r="E2173"/>
      <c r="F2173"/>
      <c r="G2173"/>
      <c r="H2173"/>
      <c r="I2173"/>
    </row>
    <row r="2174" spans="1:9" x14ac:dyDescent="0.25">
      <c r="A2174"/>
      <c r="B2174"/>
      <c r="C2174"/>
      <c r="D2174"/>
      <c r="E2174"/>
      <c r="F2174"/>
      <c r="G2174"/>
      <c r="H2174"/>
      <c r="I2174"/>
    </row>
    <row r="2175" spans="1:9" x14ac:dyDescent="0.25">
      <c r="A2175"/>
      <c r="B2175"/>
      <c r="C2175"/>
      <c r="D2175"/>
      <c r="E2175"/>
      <c r="F2175"/>
      <c r="G2175"/>
      <c r="H2175"/>
      <c r="I2175"/>
    </row>
    <row r="2176" spans="1:9" x14ac:dyDescent="0.25">
      <c r="A2176"/>
      <c r="B2176"/>
      <c r="C2176"/>
      <c r="D2176"/>
      <c r="E2176"/>
      <c r="F2176"/>
      <c r="G2176"/>
      <c r="H2176"/>
      <c r="I2176"/>
    </row>
    <row r="2177" spans="1:9" x14ac:dyDescent="0.25">
      <c r="A2177"/>
      <c r="B2177"/>
      <c r="C2177"/>
      <c r="D2177"/>
      <c r="E2177"/>
      <c r="F2177"/>
      <c r="G2177"/>
      <c r="H2177"/>
      <c r="I2177"/>
    </row>
    <row r="2178" spans="1:9" x14ac:dyDescent="0.25">
      <c r="A2178"/>
      <c r="B2178"/>
      <c r="C2178"/>
      <c r="D2178"/>
      <c r="E2178"/>
      <c r="F2178"/>
      <c r="G2178"/>
      <c r="H2178"/>
      <c r="I2178"/>
    </row>
    <row r="2179" spans="1:9" x14ac:dyDescent="0.25">
      <c r="A2179"/>
      <c r="B2179"/>
      <c r="C2179"/>
      <c r="D2179"/>
      <c r="E2179"/>
      <c r="F2179"/>
      <c r="G2179"/>
      <c r="H2179"/>
      <c r="I2179"/>
    </row>
    <row r="2180" spans="1:9" x14ac:dyDescent="0.25">
      <c r="A2180"/>
      <c r="B2180"/>
      <c r="C2180"/>
      <c r="D2180"/>
      <c r="E2180"/>
      <c r="F2180"/>
      <c r="G2180"/>
      <c r="H2180"/>
      <c r="I2180"/>
    </row>
    <row r="2181" spans="1:9" x14ac:dyDescent="0.25">
      <c r="A2181"/>
      <c r="B2181"/>
      <c r="C2181"/>
      <c r="D2181"/>
      <c r="E2181"/>
      <c r="F2181"/>
      <c r="G2181"/>
      <c r="H2181"/>
      <c r="I2181"/>
    </row>
    <row r="2182" spans="1:9" x14ac:dyDescent="0.25">
      <c r="A2182"/>
      <c r="B2182"/>
      <c r="C2182"/>
      <c r="D2182"/>
      <c r="E2182"/>
      <c r="F2182"/>
      <c r="G2182"/>
      <c r="H2182"/>
      <c r="I2182"/>
    </row>
    <row r="2183" spans="1:9" x14ac:dyDescent="0.25">
      <c r="A2183"/>
      <c r="B2183"/>
      <c r="C2183"/>
      <c r="D2183"/>
      <c r="E2183"/>
      <c r="F2183"/>
      <c r="G2183"/>
      <c r="H2183"/>
      <c r="I2183"/>
    </row>
    <row r="2184" spans="1:9" x14ac:dyDescent="0.25">
      <c r="A2184"/>
      <c r="B2184"/>
      <c r="C2184"/>
      <c r="D2184"/>
      <c r="E2184"/>
      <c r="F2184"/>
      <c r="G2184"/>
      <c r="H2184"/>
      <c r="I2184"/>
    </row>
    <row r="2185" spans="1:9" x14ac:dyDescent="0.25">
      <c r="A2185"/>
      <c r="B2185"/>
      <c r="C2185"/>
      <c r="D2185"/>
      <c r="E2185"/>
      <c r="F2185"/>
      <c r="G2185"/>
      <c r="H2185"/>
      <c r="I2185"/>
    </row>
    <row r="2186" spans="1:9" x14ac:dyDescent="0.25">
      <c r="A2186"/>
      <c r="B2186"/>
      <c r="C2186"/>
      <c r="D2186"/>
      <c r="E2186"/>
      <c r="F2186"/>
      <c r="G2186"/>
      <c r="H2186"/>
      <c r="I2186"/>
    </row>
    <row r="2187" spans="1:9" x14ac:dyDescent="0.25">
      <c r="A2187"/>
      <c r="B2187"/>
      <c r="C2187"/>
      <c r="D2187"/>
      <c r="E2187"/>
      <c r="F2187"/>
      <c r="G2187"/>
      <c r="H2187"/>
      <c r="I2187"/>
    </row>
    <row r="2188" spans="1:9" x14ac:dyDescent="0.25">
      <c r="A2188"/>
      <c r="B2188"/>
      <c r="C2188"/>
      <c r="D2188"/>
      <c r="E2188"/>
      <c r="F2188"/>
      <c r="G2188"/>
      <c r="H2188"/>
      <c r="I2188"/>
    </row>
    <row r="2189" spans="1:9" x14ac:dyDescent="0.25">
      <c r="A2189"/>
      <c r="B2189"/>
      <c r="C2189"/>
      <c r="D2189"/>
      <c r="E2189"/>
      <c r="F2189"/>
      <c r="G2189"/>
      <c r="H2189"/>
      <c r="I2189"/>
    </row>
    <row r="2190" spans="1:9" x14ac:dyDescent="0.25">
      <c r="A2190"/>
      <c r="B2190"/>
      <c r="C2190"/>
      <c r="D2190"/>
      <c r="E2190"/>
      <c r="F2190"/>
      <c r="G2190"/>
      <c r="H2190"/>
      <c r="I2190"/>
    </row>
    <row r="2191" spans="1:9" x14ac:dyDescent="0.25">
      <c r="A2191"/>
      <c r="B2191"/>
      <c r="C2191"/>
      <c r="D2191"/>
      <c r="E2191"/>
      <c r="F2191"/>
      <c r="G2191"/>
      <c r="H2191"/>
      <c r="I2191"/>
    </row>
    <row r="2192" spans="1:9" x14ac:dyDescent="0.25">
      <c r="A2192"/>
      <c r="B2192"/>
      <c r="C2192"/>
      <c r="D2192"/>
      <c r="E2192"/>
      <c r="F2192"/>
      <c r="G2192"/>
      <c r="H2192"/>
      <c r="I2192"/>
    </row>
    <row r="2193" spans="1:9" x14ac:dyDescent="0.25">
      <c r="A2193"/>
      <c r="B2193"/>
      <c r="C2193"/>
      <c r="D2193"/>
      <c r="E2193"/>
      <c r="F2193"/>
      <c r="G2193"/>
      <c r="H2193"/>
      <c r="I2193"/>
    </row>
    <row r="2194" spans="1:9" x14ac:dyDescent="0.25">
      <c r="A2194"/>
      <c r="B2194"/>
      <c r="C2194"/>
      <c r="D2194"/>
      <c r="E2194"/>
      <c r="F2194"/>
      <c r="G2194"/>
      <c r="H2194"/>
      <c r="I2194"/>
    </row>
    <row r="2195" spans="1:9" x14ac:dyDescent="0.25">
      <c r="A2195"/>
      <c r="B2195"/>
      <c r="C2195"/>
      <c r="D2195"/>
      <c r="E2195"/>
      <c r="F2195"/>
      <c r="G2195"/>
      <c r="H2195"/>
      <c r="I2195"/>
    </row>
    <row r="2196" spans="1:9" x14ac:dyDescent="0.25">
      <c r="A2196"/>
      <c r="B2196"/>
      <c r="C2196"/>
      <c r="D2196"/>
      <c r="E2196"/>
      <c r="F2196"/>
      <c r="G2196"/>
      <c r="H2196"/>
      <c r="I2196"/>
    </row>
    <row r="2197" spans="1:9" x14ac:dyDescent="0.25">
      <c r="A2197"/>
      <c r="B2197"/>
      <c r="C2197"/>
      <c r="D2197"/>
      <c r="E2197"/>
      <c r="F2197"/>
      <c r="G2197"/>
      <c r="H2197"/>
      <c r="I2197"/>
    </row>
    <row r="2198" spans="1:9" x14ac:dyDescent="0.25">
      <c r="A2198"/>
      <c r="B2198"/>
      <c r="C2198"/>
      <c r="D2198"/>
      <c r="E2198"/>
      <c r="F2198"/>
      <c r="G2198"/>
      <c r="H2198"/>
      <c r="I2198"/>
    </row>
    <row r="2199" spans="1:9" x14ac:dyDescent="0.25">
      <c r="A2199"/>
      <c r="B2199"/>
      <c r="C2199"/>
      <c r="D2199"/>
      <c r="E2199"/>
      <c r="F2199"/>
      <c r="G2199"/>
      <c r="H2199"/>
      <c r="I2199"/>
    </row>
    <row r="2200" spans="1:9" x14ac:dyDescent="0.25">
      <c r="A2200"/>
      <c r="B2200"/>
      <c r="C2200"/>
      <c r="D2200"/>
      <c r="E2200"/>
      <c r="F2200"/>
      <c r="G2200"/>
      <c r="H2200"/>
      <c r="I2200"/>
    </row>
    <row r="2201" spans="1:9" x14ac:dyDescent="0.25">
      <c r="A2201"/>
      <c r="B2201"/>
      <c r="C2201"/>
      <c r="D2201"/>
      <c r="E2201"/>
      <c r="F2201"/>
      <c r="G2201"/>
      <c r="H2201"/>
      <c r="I2201"/>
    </row>
    <row r="2202" spans="1:9" x14ac:dyDescent="0.25">
      <c r="A2202"/>
      <c r="B2202"/>
      <c r="C2202"/>
      <c r="D2202"/>
      <c r="E2202"/>
      <c r="F2202"/>
      <c r="G2202"/>
      <c r="H2202"/>
      <c r="I2202"/>
    </row>
    <row r="2203" spans="1:9" x14ac:dyDescent="0.25">
      <c r="A2203"/>
      <c r="B2203"/>
      <c r="C2203"/>
      <c r="D2203"/>
      <c r="E2203"/>
      <c r="F2203"/>
      <c r="G2203"/>
      <c r="H2203"/>
      <c r="I2203"/>
    </row>
    <row r="2204" spans="1:9" x14ac:dyDescent="0.25">
      <c r="A2204"/>
      <c r="B2204"/>
      <c r="C2204"/>
      <c r="D2204"/>
      <c r="E2204"/>
      <c r="F2204"/>
      <c r="G2204"/>
      <c r="H2204"/>
      <c r="I2204"/>
    </row>
    <row r="2205" spans="1:9" x14ac:dyDescent="0.25">
      <c r="A2205"/>
      <c r="B2205"/>
      <c r="C2205"/>
      <c r="D2205"/>
      <c r="E2205"/>
      <c r="F2205"/>
      <c r="G2205"/>
      <c r="H2205"/>
      <c r="I2205"/>
    </row>
    <row r="2206" spans="1:9" x14ac:dyDescent="0.25">
      <c r="A2206"/>
      <c r="B2206"/>
      <c r="C2206"/>
      <c r="D2206"/>
      <c r="E2206"/>
      <c r="F2206"/>
      <c r="G2206"/>
      <c r="H2206"/>
      <c r="I2206"/>
    </row>
    <row r="2207" spans="1:9" x14ac:dyDescent="0.25">
      <c r="A2207"/>
      <c r="B2207"/>
      <c r="C2207"/>
      <c r="D2207"/>
      <c r="E2207"/>
      <c r="F2207"/>
      <c r="G2207"/>
      <c r="H2207"/>
      <c r="I2207"/>
    </row>
    <row r="2208" spans="1:9" x14ac:dyDescent="0.25">
      <c r="A2208"/>
      <c r="B2208"/>
      <c r="C2208"/>
      <c r="D2208"/>
      <c r="E2208"/>
      <c r="F2208"/>
      <c r="G2208"/>
      <c r="H2208"/>
      <c r="I2208"/>
    </row>
    <row r="2209" spans="1:9" x14ac:dyDescent="0.25">
      <c r="A2209"/>
      <c r="B2209"/>
      <c r="C2209"/>
      <c r="D2209"/>
      <c r="E2209"/>
      <c r="F2209"/>
      <c r="G2209"/>
      <c r="H2209"/>
      <c r="I2209"/>
    </row>
    <row r="2210" spans="1:9" x14ac:dyDescent="0.25">
      <c r="A2210"/>
      <c r="B2210"/>
      <c r="C2210"/>
      <c r="D2210"/>
      <c r="E2210"/>
      <c r="F2210"/>
      <c r="G2210"/>
      <c r="H2210"/>
      <c r="I2210"/>
    </row>
    <row r="2211" spans="1:9" x14ac:dyDescent="0.25">
      <c r="A2211"/>
      <c r="B2211"/>
      <c r="C2211"/>
      <c r="D2211"/>
      <c r="E2211"/>
      <c r="F2211"/>
      <c r="G2211"/>
      <c r="H2211"/>
      <c r="I2211"/>
    </row>
    <row r="2212" spans="1:9" x14ac:dyDescent="0.25">
      <c r="A2212"/>
      <c r="B2212"/>
      <c r="C2212"/>
      <c r="D2212"/>
      <c r="E2212"/>
      <c r="F2212"/>
      <c r="G2212"/>
      <c r="H2212"/>
      <c r="I2212"/>
    </row>
    <row r="2213" spans="1:9" x14ac:dyDescent="0.25">
      <c r="A2213"/>
      <c r="B2213"/>
      <c r="C2213"/>
      <c r="D2213"/>
      <c r="E2213"/>
      <c r="F2213"/>
      <c r="G2213"/>
      <c r="H2213"/>
      <c r="I2213"/>
    </row>
    <row r="2214" spans="1:9" x14ac:dyDescent="0.25">
      <c r="A2214"/>
      <c r="B2214"/>
      <c r="C2214"/>
      <c r="D2214"/>
      <c r="E2214"/>
      <c r="F2214"/>
      <c r="G2214"/>
      <c r="H2214"/>
      <c r="I2214"/>
    </row>
    <row r="2215" spans="1:9" x14ac:dyDescent="0.25">
      <c r="A2215"/>
      <c r="B2215"/>
      <c r="C2215"/>
      <c r="D2215"/>
      <c r="E2215"/>
      <c r="F2215"/>
      <c r="G2215"/>
      <c r="H2215"/>
      <c r="I2215"/>
    </row>
    <row r="2216" spans="1:9" x14ac:dyDescent="0.25">
      <c r="A2216"/>
      <c r="B2216"/>
      <c r="C2216"/>
      <c r="D2216"/>
      <c r="E2216"/>
      <c r="F2216"/>
      <c r="G2216"/>
      <c r="H2216"/>
      <c r="I2216"/>
    </row>
    <row r="2217" spans="1:9" x14ac:dyDescent="0.25">
      <c r="A2217"/>
      <c r="B2217"/>
      <c r="C2217"/>
      <c r="D2217"/>
      <c r="E2217"/>
      <c r="F2217"/>
      <c r="G2217"/>
      <c r="H2217"/>
      <c r="I2217"/>
    </row>
    <row r="2218" spans="1:9" x14ac:dyDescent="0.25">
      <c r="A2218"/>
      <c r="B2218"/>
      <c r="C2218"/>
      <c r="D2218"/>
      <c r="E2218"/>
      <c r="F2218"/>
      <c r="G2218"/>
      <c r="H2218"/>
      <c r="I2218"/>
    </row>
    <row r="2219" spans="1:9" x14ac:dyDescent="0.25">
      <c r="A2219"/>
      <c r="B2219"/>
      <c r="C2219"/>
      <c r="D2219"/>
      <c r="E2219"/>
      <c r="F2219"/>
      <c r="G2219"/>
      <c r="H2219"/>
      <c r="I2219"/>
    </row>
    <row r="2220" spans="1:9" x14ac:dyDescent="0.25">
      <c r="A2220"/>
      <c r="B2220"/>
      <c r="C2220"/>
      <c r="D2220"/>
      <c r="E2220"/>
      <c r="F2220"/>
      <c r="G2220"/>
      <c r="H2220"/>
      <c r="I2220"/>
    </row>
    <row r="2221" spans="1:9" x14ac:dyDescent="0.25">
      <c r="A2221"/>
      <c r="B2221"/>
      <c r="C2221"/>
      <c r="D2221"/>
      <c r="E2221"/>
      <c r="F2221"/>
      <c r="G2221"/>
      <c r="H2221"/>
      <c r="I2221"/>
    </row>
    <row r="2222" spans="1:9" x14ac:dyDescent="0.25">
      <c r="A2222"/>
      <c r="B2222"/>
      <c r="C2222"/>
      <c r="D2222"/>
      <c r="E2222"/>
      <c r="F2222"/>
      <c r="G2222"/>
      <c r="H2222"/>
      <c r="I2222"/>
    </row>
    <row r="2223" spans="1:9" x14ac:dyDescent="0.25">
      <c r="A2223"/>
      <c r="B2223"/>
      <c r="C2223"/>
      <c r="D2223"/>
      <c r="E2223"/>
      <c r="F2223"/>
      <c r="G2223"/>
      <c r="H2223"/>
      <c r="I2223"/>
    </row>
    <row r="2224" spans="1:9" x14ac:dyDescent="0.25">
      <c r="A2224"/>
      <c r="B2224"/>
      <c r="C2224"/>
      <c r="D2224"/>
      <c r="E2224"/>
      <c r="F2224"/>
      <c r="G2224"/>
      <c r="H2224"/>
      <c r="I2224"/>
    </row>
    <row r="2225" spans="1:9" x14ac:dyDescent="0.25">
      <c r="A2225"/>
      <c r="B2225"/>
      <c r="C2225"/>
      <c r="D2225"/>
      <c r="E2225"/>
      <c r="F2225"/>
      <c r="G2225"/>
      <c r="H2225"/>
      <c r="I2225"/>
    </row>
    <row r="2226" spans="1:9" x14ac:dyDescent="0.25">
      <c r="A2226"/>
      <c r="B2226"/>
      <c r="C2226"/>
      <c r="D2226"/>
      <c r="E2226"/>
      <c r="F2226"/>
      <c r="G2226"/>
      <c r="H2226"/>
      <c r="I2226"/>
    </row>
    <row r="2227" spans="1:9" x14ac:dyDescent="0.25">
      <c r="A2227"/>
      <c r="B2227"/>
      <c r="C2227"/>
      <c r="D2227"/>
      <c r="E2227"/>
      <c r="F2227"/>
      <c r="G2227"/>
      <c r="H2227"/>
      <c r="I2227"/>
    </row>
    <row r="2228" spans="1:9" x14ac:dyDescent="0.25">
      <c r="A2228"/>
      <c r="B2228"/>
      <c r="C2228"/>
      <c r="D2228"/>
      <c r="E2228"/>
      <c r="F2228"/>
      <c r="G2228"/>
      <c r="H2228"/>
      <c r="I2228"/>
    </row>
    <row r="2229" spans="1:9" x14ac:dyDescent="0.25">
      <c r="A2229"/>
      <c r="B2229"/>
      <c r="C2229"/>
      <c r="D2229"/>
      <c r="E2229"/>
      <c r="F2229"/>
      <c r="G2229"/>
      <c r="H2229"/>
      <c r="I2229"/>
    </row>
    <row r="2230" spans="1:9" x14ac:dyDescent="0.25">
      <c r="A2230"/>
      <c r="B2230"/>
      <c r="C2230"/>
      <c r="D2230"/>
      <c r="E2230"/>
      <c r="F2230"/>
      <c r="G2230"/>
      <c r="H2230"/>
      <c r="I2230"/>
    </row>
    <row r="2231" spans="1:9" x14ac:dyDescent="0.25">
      <c r="A2231"/>
      <c r="B2231"/>
      <c r="C2231"/>
      <c r="D2231"/>
      <c r="E2231"/>
      <c r="F2231"/>
      <c r="G2231"/>
      <c r="H2231"/>
      <c r="I2231"/>
    </row>
    <row r="2232" spans="1:9" x14ac:dyDescent="0.25">
      <c r="A2232"/>
      <c r="B2232"/>
      <c r="C2232"/>
      <c r="D2232"/>
      <c r="E2232"/>
      <c r="F2232"/>
      <c r="G2232"/>
      <c r="H2232"/>
      <c r="I2232"/>
    </row>
    <row r="2233" spans="1:9" x14ac:dyDescent="0.25">
      <c r="A2233"/>
      <c r="B2233"/>
      <c r="C2233"/>
      <c r="D2233"/>
      <c r="E2233"/>
      <c r="F2233"/>
      <c r="G2233"/>
      <c r="H2233"/>
      <c r="I2233"/>
    </row>
    <row r="2234" spans="1:9" x14ac:dyDescent="0.25">
      <c r="A2234"/>
      <c r="B2234"/>
      <c r="C2234"/>
      <c r="D2234"/>
      <c r="E2234"/>
      <c r="F2234"/>
      <c r="G2234"/>
      <c r="H2234"/>
      <c r="I2234"/>
    </row>
    <row r="2235" spans="1:9" x14ac:dyDescent="0.25">
      <c r="A2235"/>
      <c r="B2235"/>
      <c r="C2235"/>
      <c r="D2235"/>
      <c r="E2235"/>
      <c r="F2235"/>
      <c r="G2235"/>
      <c r="H2235"/>
      <c r="I2235"/>
    </row>
    <row r="2236" spans="1:9" x14ac:dyDescent="0.25">
      <c r="A2236"/>
      <c r="B2236"/>
      <c r="C2236"/>
      <c r="D2236"/>
      <c r="E2236"/>
      <c r="F2236"/>
      <c r="G2236"/>
      <c r="H2236"/>
      <c r="I2236"/>
    </row>
    <row r="2237" spans="1:9" x14ac:dyDescent="0.25">
      <c r="A2237"/>
      <c r="B2237"/>
      <c r="C2237"/>
      <c r="D2237"/>
      <c r="E2237"/>
      <c r="F2237"/>
      <c r="G2237"/>
      <c r="H2237"/>
      <c r="I2237"/>
    </row>
    <row r="2238" spans="1:9" x14ac:dyDescent="0.25">
      <c r="A2238"/>
      <c r="B2238"/>
      <c r="C2238"/>
      <c r="D2238"/>
      <c r="E2238"/>
      <c r="F2238"/>
      <c r="G2238"/>
      <c r="H2238"/>
      <c r="I2238"/>
    </row>
    <row r="2239" spans="1:9" x14ac:dyDescent="0.25">
      <c r="A2239"/>
      <c r="B2239"/>
      <c r="C2239"/>
      <c r="D2239"/>
      <c r="E2239"/>
      <c r="F2239"/>
      <c r="G2239"/>
      <c r="H2239"/>
      <c r="I2239"/>
    </row>
    <row r="2240" spans="1:9" x14ac:dyDescent="0.25">
      <c r="A2240"/>
      <c r="B2240"/>
      <c r="C2240"/>
      <c r="D2240"/>
      <c r="E2240"/>
      <c r="F2240"/>
      <c r="G2240"/>
      <c r="H2240"/>
      <c r="I2240"/>
    </row>
    <row r="2241" spans="1:9" x14ac:dyDescent="0.25">
      <c r="A2241"/>
      <c r="B2241"/>
      <c r="C2241"/>
      <c r="D2241"/>
      <c r="E2241"/>
      <c r="F2241"/>
      <c r="G2241"/>
      <c r="H2241"/>
      <c r="I2241"/>
    </row>
    <row r="2242" spans="1:9" x14ac:dyDescent="0.25">
      <c r="A2242"/>
      <c r="B2242"/>
      <c r="C2242"/>
      <c r="D2242"/>
      <c r="E2242"/>
      <c r="F2242"/>
      <c r="G2242"/>
      <c r="H2242"/>
      <c r="I2242"/>
    </row>
    <row r="2243" spans="1:9" x14ac:dyDescent="0.25">
      <c r="A2243"/>
      <c r="B2243"/>
      <c r="C2243"/>
      <c r="D2243"/>
      <c r="E2243"/>
      <c r="F2243"/>
      <c r="G2243"/>
      <c r="H2243"/>
      <c r="I2243"/>
    </row>
    <row r="2244" spans="1:9" x14ac:dyDescent="0.25">
      <c r="A2244"/>
      <c r="B2244"/>
      <c r="C2244"/>
      <c r="D2244"/>
      <c r="E2244"/>
      <c r="F2244"/>
      <c r="G2244"/>
      <c r="H2244"/>
      <c r="I2244"/>
    </row>
    <row r="2245" spans="1:9" x14ac:dyDescent="0.25">
      <c r="A2245"/>
      <c r="B2245"/>
      <c r="C2245"/>
      <c r="D2245"/>
      <c r="E2245"/>
      <c r="F2245"/>
      <c r="G2245"/>
      <c r="H2245"/>
      <c r="I2245"/>
    </row>
    <row r="2246" spans="1:9" x14ac:dyDescent="0.25">
      <c r="A2246"/>
      <c r="B2246"/>
      <c r="C2246"/>
      <c r="D2246"/>
      <c r="E2246"/>
      <c r="F2246"/>
      <c r="G2246"/>
      <c r="H2246"/>
      <c r="I2246"/>
    </row>
    <row r="2247" spans="1:9" x14ac:dyDescent="0.25">
      <c r="A2247"/>
      <c r="B2247"/>
      <c r="C2247"/>
      <c r="D2247"/>
      <c r="E2247"/>
      <c r="F2247"/>
      <c r="G2247"/>
      <c r="H2247"/>
      <c r="I2247"/>
    </row>
    <row r="2248" spans="1:9" x14ac:dyDescent="0.25">
      <c r="A2248"/>
      <c r="B2248"/>
      <c r="C2248"/>
      <c r="D2248"/>
      <c r="E2248"/>
      <c r="F2248"/>
      <c r="G2248"/>
      <c r="H2248"/>
      <c r="I2248"/>
    </row>
    <row r="2249" spans="1:9" x14ac:dyDescent="0.25">
      <c r="A2249"/>
      <c r="B2249"/>
      <c r="C2249"/>
      <c r="D2249"/>
      <c r="E2249"/>
      <c r="F2249"/>
      <c r="G2249"/>
      <c r="H2249"/>
      <c r="I2249"/>
    </row>
    <row r="2250" spans="1:9" x14ac:dyDescent="0.25">
      <c r="A2250"/>
      <c r="B2250"/>
      <c r="C2250"/>
      <c r="D2250"/>
      <c r="E2250"/>
      <c r="F2250"/>
      <c r="G2250"/>
      <c r="H2250"/>
      <c r="I2250"/>
    </row>
    <row r="2251" spans="1:9" x14ac:dyDescent="0.25">
      <c r="A2251"/>
      <c r="B2251"/>
      <c r="C2251"/>
      <c r="D2251"/>
      <c r="E2251"/>
      <c r="F2251"/>
      <c r="G2251"/>
      <c r="H2251"/>
      <c r="I2251"/>
    </row>
    <row r="2252" spans="1:9" x14ac:dyDescent="0.25">
      <c r="A2252"/>
      <c r="B2252"/>
      <c r="C2252"/>
      <c r="D2252"/>
      <c r="E2252"/>
      <c r="F2252"/>
      <c r="G2252"/>
      <c r="H2252"/>
      <c r="I2252"/>
    </row>
    <row r="2253" spans="1:9" x14ac:dyDescent="0.25">
      <c r="A2253"/>
      <c r="B2253"/>
      <c r="C2253"/>
      <c r="D2253"/>
      <c r="E2253"/>
      <c r="F2253"/>
      <c r="G2253"/>
      <c r="H2253"/>
      <c r="I2253"/>
    </row>
    <row r="2254" spans="1:9" x14ac:dyDescent="0.25">
      <c r="A2254"/>
      <c r="B2254"/>
      <c r="C2254"/>
      <c r="D2254"/>
      <c r="E2254"/>
      <c r="F2254"/>
      <c r="G2254"/>
      <c r="H2254"/>
      <c r="I2254"/>
    </row>
    <row r="2255" spans="1:9" x14ac:dyDescent="0.25">
      <c r="A2255"/>
      <c r="B2255"/>
      <c r="C2255"/>
      <c r="D2255"/>
      <c r="E2255"/>
      <c r="F2255"/>
      <c r="G2255"/>
      <c r="H2255"/>
      <c r="I2255"/>
    </row>
    <row r="2256" spans="1:9" x14ac:dyDescent="0.25">
      <c r="A2256"/>
      <c r="B2256"/>
      <c r="C2256"/>
      <c r="D2256"/>
      <c r="E2256"/>
      <c r="F2256"/>
      <c r="G2256"/>
      <c r="H2256"/>
      <c r="I2256"/>
    </row>
    <row r="2257" spans="1:9" x14ac:dyDescent="0.25">
      <c r="A2257"/>
      <c r="B2257"/>
      <c r="C2257"/>
      <c r="D2257"/>
      <c r="E2257"/>
      <c r="F2257"/>
      <c r="G2257"/>
      <c r="H2257"/>
      <c r="I2257"/>
    </row>
    <row r="2258" spans="1:9" x14ac:dyDescent="0.25">
      <c r="A2258"/>
      <c r="B2258"/>
      <c r="C2258"/>
      <c r="D2258"/>
      <c r="E2258"/>
      <c r="F2258"/>
      <c r="G2258"/>
      <c r="H2258"/>
      <c r="I2258"/>
    </row>
    <row r="2259" spans="1:9" x14ac:dyDescent="0.25">
      <c r="A2259"/>
      <c r="B2259"/>
      <c r="C2259"/>
      <c r="D2259"/>
      <c r="E2259"/>
      <c r="F2259"/>
      <c r="G2259"/>
      <c r="H2259"/>
      <c r="I2259"/>
    </row>
    <row r="2260" spans="1:9" x14ac:dyDescent="0.25">
      <c r="A2260"/>
      <c r="B2260"/>
      <c r="C2260"/>
      <c r="D2260"/>
      <c r="E2260"/>
      <c r="F2260"/>
      <c r="G2260"/>
      <c r="H2260"/>
      <c r="I2260"/>
    </row>
    <row r="2261" spans="1:9" x14ac:dyDescent="0.25">
      <c r="A2261"/>
      <c r="B2261"/>
      <c r="C2261"/>
      <c r="D2261"/>
      <c r="E2261"/>
      <c r="F2261"/>
      <c r="G2261"/>
      <c r="H2261"/>
      <c r="I2261"/>
    </row>
    <row r="2262" spans="1:9" x14ac:dyDescent="0.25">
      <c r="A2262"/>
      <c r="B2262"/>
      <c r="C2262"/>
      <c r="D2262"/>
      <c r="E2262"/>
      <c r="F2262"/>
      <c r="G2262"/>
      <c r="H2262"/>
      <c r="I2262"/>
    </row>
    <row r="2263" spans="1:9" x14ac:dyDescent="0.25">
      <c r="A2263"/>
      <c r="B2263"/>
      <c r="C2263"/>
      <c r="D2263"/>
      <c r="E2263"/>
      <c r="F2263"/>
      <c r="G2263"/>
      <c r="H2263"/>
      <c r="I2263"/>
    </row>
    <row r="2264" spans="1:9" x14ac:dyDescent="0.25">
      <c r="A2264"/>
      <c r="B2264"/>
      <c r="C2264"/>
      <c r="D2264"/>
      <c r="E2264"/>
      <c r="F2264"/>
      <c r="G2264"/>
      <c r="H2264"/>
      <c r="I2264"/>
    </row>
    <row r="2265" spans="1:9" x14ac:dyDescent="0.25">
      <c r="A2265"/>
      <c r="B2265"/>
      <c r="C2265"/>
      <c r="D2265"/>
      <c r="E2265"/>
      <c r="F2265"/>
      <c r="G2265"/>
      <c r="H2265"/>
      <c r="I2265"/>
    </row>
    <row r="2266" spans="1:9" x14ac:dyDescent="0.25">
      <c r="A2266"/>
      <c r="B2266"/>
      <c r="C2266"/>
      <c r="D2266"/>
      <c r="E2266"/>
      <c r="F2266"/>
      <c r="G2266"/>
      <c r="H2266"/>
      <c r="I2266"/>
    </row>
    <row r="2267" spans="1:9" x14ac:dyDescent="0.25">
      <c r="A2267"/>
      <c r="B2267"/>
      <c r="C2267"/>
      <c r="D2267"/>
      <c r="E2267"/>
      <c r="F2267"/>
      <c r="G2267"/>
      <c r="H2267"/>
      <c r="I2267"/>
    </row>
    <row r="2268" spans="1:9" x14ac:dyDescent="0.25">
      <c r="A2268"/>
      <c r="B2268"/>
      <c r="C2268"/>
      <c r="D2268"/>
      <c r="E2268"/>
      <c r="F2268"/>
      <c r="G2268"/>
      <c r="H2268"/>
      <c r="I2268"/>
    </row>
    <row r="2269" spans="1:9" x14ac:dyDescent="0.25">
      <c r="A2269"/>
      <c r="B2269"/>
      <c r="C2269"/>
      <c r="D2269"/>
      <c r="E2269"/>
      <c r="F2269"/>
      <c r="G2269"/>
      <c r="H2269"/>
      <c r="I2269"/>
    </row>
    <row r="2270" spans="1:9" x14ac:dyDescent="0.25">
      <c r="A2270"/>
      <c r="B2270"/>
      <c r="C2270"/>
      <c r="D2270"/>
      <c r="E2270"/>
      <c r="F2270"/>
      <c r="G2270"/>
      <c r="H2270"/>
      <c r="I2270"/>
    </row>
    <row r="2271" spans="1:9" x14ac:dyDescent="0.25">
      <c r="A2271"/>
      <c r="B2271"/>
      <c r="C2271"/>
      <c r="D2271"/>
      <c r="E2271"/>
      <c r="F2271"/>
      <c r="G2271"/>
      <c r="H2271"/>
      <c r="I2271"/>
    </row>
    <row r="2272" spans="1:9" x14ac:dyDescent="0.25">
      <c r="A2272"/>
      <c r="B2272"/>
      <c r="C2272"/>
      <c r="D2272"/>
      <c r="E2272"/>
      <c r="F2272"/>
      <c r="G2272"/>
      <c r="H2272"/>
      <c r="I2272"/>
    </row>
    <row r="2273" spans="1:9" x14ac:dyDescent="0.25">
      <c r="A2273"/>
      <c r="B2273"/>
      <c r="C2273"/>
      <c r="D2273"/>
      <c r="E2273"/>
      <c r="F2273"/>
      <c r="G2273"/>
      <c r="H2273"/>
      <c r="I2273"/>
    </row>
    <row r="2274" spans="1:9" x14ac:dyDescent="0.25">
      <c r="A2274"/>
      <c r="B2274"/>
      <c r="C2274"/>
      <c r="D2274"/>
      <c r="E2274"/>
      <c r="F2274"/>
      <c r="G2274"/>
      <c r="H2274"/>
      <c r="I2274"/>
    </row>
    <row r="2275" spans="1:9" x14ac:dyDescent="0.25">
      <c r="A2275"/>
      <c r="B2275"/>
      <c r="C2275"/>
      <c r="D2275"/>
      <c r="E2275"/>
      <c r="F2275"/>
      <c r="G2275"/>
      <c r="H2275"/>
      <c r="I2275"/>
    </row>
    <row r="2276" spans="1:9" x14ac:dyDescent="0.25">
      <c r="A2276"/>
      <c r="B2276"/>
      <c r="C2276"/>
      <c r="D2276"/>
      <c r="E2276"/>
      <c r="F2276"/>
      <c r="G2276"/>
      <c r="H2276"/>
      <c r="I2276"/>
    </row>
    <row r="2277" spans="1:9" x14ac:dyDescent="0.25">
      <c r="A2277"/>
      <c r="B2277"/>
      <c r="C2277"/>
      <c r="D2277"/>
      <c r="E2277"/>
      <c r="F2277"/>
      <c r="G2277"/>
      <c r="H2277"/>
      <c r="I2277"/>
    </row>
    <row r="2278" spans="1:9" x14ac:dyDescent="0.25">
      <c r="A2278"/>
      <c r="B2278"/>
      <c r="C2278"/>
      <c r="D2278"/>
      <c r="E2278"/>
      <c r="F2278"/>
      <c r="G2278"/>
      <c r="H2278"/>
      <c r="I2278"/>
    </row>
    <row r="2279" spans="1:9" x14ac:dyDescent="0.25">
      <c r="A2279"/>
      <c r="B2279"/>
      <c r="C2279"/>
      <c r="D2279"/>
      <c r="E2279"/>
      <c r="F2279"/>
      <c r="G2279"/>
      <c r="H2279"/>
      <c r="I2279"/>
    </row>
    <row r="2280" spans="1:9" x14ac:dyDescent="0.25">
      <c r="A2280"/>
      <c r="B2280"/>
      <c r="C2280"/>
      <c r="D2280"/>
      <c r="E2280"/>
      <c r="F2280"/>
      <c r="G2280"/>
      <c r="H2280"/>
      <c r="I2280"/>
    </row>
    <row r="2281" spans="1:9" x14ac:dyDescent="0.25">
      <c r="A2281"/>
      <c r="B2281"/>
      <c r="C2281"/>
      <c r="D2281"/>
      <c r="E2281"/>
      <c r="F2281"/>
      <c r="G2281"/>
      <c r="H2281"/>
      <c r="I2281"/>
    </row>
    <row r="2282" spans="1:9" x14ac:dyDescent="0.25">
      <c r="A2282"/>
      <c r="B2282"/>
      <c r="C2282"/>
      <c r="D2282"/>
      <c r="E2282"/>
      <c r="F2282"/>
      <c r="G2282"/>
      <c r="H2282"/>
      <c r="I2282"/>
    </row>
    <row r="2283" spans="1:9" x14ac:dyDescent="0.25">
      <c r="A2283"/>
      <c r="B2283"/>
      <c r="C2283"/>
      <c r="D2283"/>
      <c r="E2283"/>
      <c r="F2283"/>
      <c r="G2283"/>
      <c r="H2283"/>
      <c r="I2283"/>
    </row>
    <row r="2284" spans="1:9" x14ac:dyDescent="0.25">
      <c r="A2284"/>
      <c r="B2284"/>
      <c r="C2284"/>
      <c r="D2284"/>
      <c r="E2284"/>
      <c r="F2284"/>
      <c r="G2284"/>
      <c r="H2284"/>
      <c r="I2284"/>
    </row>
    <row r="2285" spans="1:9" x14ac:dyDescent="0.25">
      <c r="A2285"/>
      <c r="B2285"/>
      <c r="C2285"/>
      <c r="D2285"/>
      <c r="E2285"/>
      <c r="F2285"/>
      <c r="G2285"/>
      <c r="H2285"/>
      <c r="I2285"/>
    </row>
    <row r="2286" spans="1:9" x14ac:dyDescent="0.25">
      <c r="A2286"/>
      <c r="B2286"/>
      <c r="C2286"/>
      <c r="D2286"/>
      <c r="E2286"/>
      <c r="F2286"/>
      <c r="G2286"/>
      <c r="H2286"/>
      <c r="I2286"/>
    </row>
    <row r="2287" spans="1:9" x14ac:dyDescent="0.25">
      <c r="A2287"/>
      <c r="B2287"/>
      <c r="C2287"/>
      <c r="D2287"/>
      <c r="E2287"/>
      <c r="F2287"/>
      <c r="G2287"/>
      <c r="H2287"/>
      <c r="I2287"/>
    </row>
    <row r="2288" spans="1:9" x14ac:dyDescent="0.25">
      <c r="A2288"/>
      <c r="B2288"/>
      <c r="C2288"/>
      <c r="D2288"/>
      <c r="E2288"/>
      <c r="F2288"/>
      <c r="G2288"/>
      <c r="H2288"/>
      <c r="I2288"/>
    </row>
    <row r="2289" spans="1:9" x14ac:dyDescent="0.25">
      <c r="A2289"/>
      <c r="B2289"/>
      <c r="C2289"/>
      <c r="D2289"/>
      <c r="E2289"/>
      <c r="F2289"/>
      <c r="G2289"/>
      <c r="H2289"/>
      <c r="I2289"/>
    </row>
    <row r="2290" spans="1:9" x14ac:dyDescent="0.25">
      <c r="A2290"/>
      <c r="B2290"/>
      <c r="C2290"/>
      <c r="D2290"/>
      <c r="E2290"/>
      <c r="F2290"/>
      <c r="G2290"/>
      <c r="H2290"/>
      <c r="I2290"/>
    </row>
    <row r="2291" spans="1:9" x14ac:dyDescent="0.25">
      <c r="A2291"/>
      <c r="B2291"/>
      <c r="C2291"/>
      <c r="D2291"/>
      <c r="E2291"/>
      <c r="F2291"/>
      <c r="G2291"/>
      <c r="H2291"/>
      <c r="I2291"/>
    </row>
    <row r="2292" spans="1:9" x14ac:dyDescent="0.25">
      <c r="A2292"/>
      <c r="B2292"/>
      <c r="C2292"/>
      <c r="D2292"/>
      <c r="E2292"/>
      <c r="F2292"/>
      <c r="G2292"/>
      <c r="H2292"/>
      <c r="I2292"/>
    </row>
    <row r="2293" spans="1:9" x14ac:dyDescent="0.25">
      <c r="A2293"/>
      <c r="B2293"/>
      <c r="C2293"/>
      <c r="D2293"/>
      <c r="E2293"/>
      <c r="F2293"/>
      <c r="G2293"/>
      <c r="H2293"/>
      <c r="I2293"/>
    </row>
    <row r="2294" spans="1:9" x14ac:dyDescent="0.25">
      <c r="A2294"/>
      <c r="B2294"/>
      <c r="C2294"/>
      <c r="D2294"/>
      <c r="E2294"/>
      <c r="F2294"/>
      <c r="G2294"/>
      <c r="H2294"/>
      <c r="I2294"/>
    </row>
    <row r="2295" spans="1:9" x14ac:dyDescent="0.25">
      <c r="A2295"/>
      <c r="B2295"/>
      <c r="C2295"/>
      <c r="D2295"/>
      <c r="E2295"/>
      <c r="F2295"/>
      <c r="G2295"/>
      <c r="H2295"/>
      <c r="I2295"/>
    </row>
    <row r="2296" spans="1:9" x14ac:dyDescent="0.25">
      <c r="A2296"/>
      <c r="B2296"/>
      <c r="C2296"/>
      <c r="D2296"/>
      <c r="E2296"/>
      <c r="F2296"/>
      <c r="G2296"/>
      <c r="H2296"/>
      <c r="I2296"/>
    </row>
    <row r="2297" spans="1:9" x14ac:dyDescent="0.25">
      <c r="A2297"/>
      <c r="B2297"/>
      <c r="C2297"/>
      <c r="D2297"/>
      <c r="E2297"/>
      <c r="F2297"/>
      <c r="G2297"/>
      <c r="H2297"/>
      <c r="I2297"/>
    </row>
    <row r="2298" spans="1:9" x14ac:dyDescent="0.25">
      <c r="A2298"/>
      <c r="B2298"/>
      <c r="C2298"/>
      <c r="D2298"/>
      <c r="E2298"/>
      <c r="F2298"/>
      <c r="G2298"/>
      <c r="H2298"/>
      <c r="I2298"/>
    </row>
    <row r="2299" spans="1:9" x14ac:dyDescent="0.25">
      <c r="A2299"/>
      <c r="B2299"/>
      <c r="C2299"/>
      <c r="D2299"/>
      <c r="E2299"/>
      <c r="F2299"/>
      <c r="G2299"/>
      <c r="H2299"/>
      <c r="I2299"/>
    </row>
    <row r="2300" spans="1:9" x14ac:dyDescent="0.25">
      <c r="A2300"/>
      <c r="B2300"/>
      <c r="C2300"/>
      <c r="D2300"/>
      <c r="E2300"/>
      <c r="F2300"/>
      <c r="G2300"/>
      <c r="H2300"/>
      <c r="I2300"/>
    </row>
    <row r="2301" spans="1:9" x14ac:dyDescent="0.25">
      <c r="A2301"/>
      <c r="B2301"/>
      <c r="C2301"/>
      <c r="D2301"/>
      <c r="E2301"/>
      <c r="F2301"/>
      <c r="G2301"/>
      <c r="H2301"/>
      <c r="I2301"/>
    </row>
    <row r="2302" spans="1:9" x14ac:dyDescent="0.25">
      <c r="A2302"/>
      <c r="B2302"/>
      <c r="C2302"/>
      <c r="D2302"/>
      <c r="E2302"/>
      <c r="F2302"/>
      <c r="G2302"/>
      <c r="H2302"/>
      <c r="I2302"/>
    </row>
    <row r="2303" spans="1:9" x14ac:dyDescent="0.25">
      <c r="A2303"/>
      <c r="B2303"/>
      <c r="C2303"/>
      <c r="D2303"/>
      <c r="E2303"/>
      <c r="F2303"/>
      <c r="G2303"/>
      <c r="H2303"/>
      <c r="I2303"/>
    </row>
    <row r="2304" spans="1:9" x14ac:dyDescent="0.25">
      <c r="A2304"/>
      <c r="B2304"/>
      <c r="C2304"/>
      <c r="D2304"/>
      <c r="E2304"/>
      <c r="F2304"/>
      <c r="G2304"/>
      <c r="H2304"/>
      <c r="I2304"/>
    </row>
    <row r="2305" spans="1:9" x14ac:dyDescent="0.25">
      <c r="A2305"/>
      <c r="B2305"/>
      <c r="C2305"/>
      <c r="D2305"/>
      <c r="E2305"/>
      <c r="F2305"/>
      <c r="G2305"/>
      <c r="H2305"/>
      <c r="I2305"/>
    </row>
    <row r="2306" spans="1:9" x14ac:dyDescent="0.25">
      <c r="A2306"/>
      <c r="B2306"/>
      <c r="C2306"/>
      <c r="D2306"/>
      <c r="E2306"/>
      <c r="F2306"/>
      <c r="G2306"/>
      <c r="H2306"/>
      <c r="I2306"/>
    </row>
    <row r="2307" spans="1:9" x14ac:dyDescent="0.25">
      <c r="A2307"/>
      <c r="B2307"/>
      <c r="C2307"/>
      <c r="D2307"/>
      <c r="E2307"/>
      <c r="F2307"/>
      <c r="G2307"/>
      <c r="H2307"/>
      <c r="I2307"/>
    </row>
    <row r="2308" spans="1:9" x14ac:dyDescent="0.25">
      <c r="A2308"/>
      <c r="B2308"/>
      <c r="C2308"/>
      <c r="D2308"/>
      <c r="E2308"/>
      <c r="F2308"/>
      <c r="G2308"/>
      <c r="H2308"/>
      <c r="I2308"/>
    </row>
    <row r="2309" spans="1:9" x14ac:dyDescent="0.25">
      <c r="A2309"/>
      <c r="B2309"/>
      <c r="C2309"/>
      <c r="D2309"/>
      <c r="E2309"/>
      <c r="F2309"/>
      <c r="G2309"/>
      <c r="H2309"/>
      <c r="I2309"/>
    </row>
    <row r="2310" spans="1:9" x14ac:dyDescent="0.25">
      <c r="A2310"/>
      <c r="B2310"/>
      <c r="C2310"/>
      <c r="D2310"/>
      <c r="E2310"/>
      <c r="F2310"/>
      <c r="G2310"/>
      <c r="H2310"/>
      <c r="I2310"/>
    </row>
    <row r="2311" spans="1:9" x14ac:dyDescent="0.25">
      <c r="A2311"/>
      <c r="B2311"/>
      <c r="C2311"/>
      <c r="D2311"/>
      <c r="E2311"/>
      <c r="F2311"/>
      <c r="G2311"/>
      <c r="H2311"/>
      <c r="I2311"/>
    </row>
    <row r="2312" spans="1:9" x14ac:dyDescent="0.25">
      <c r="A2312"/>
      <c r="B2312"/>
      <c r="C2312"/>
      <c r="D2312"/>
      <c r="E2312"/>
      <c r="F2312"/>
      <c r="G2312"/>
      <c r="H2312"/>
      <c r="I2312"/>
    </row>
    <row r="2313" spans="1:9" x14ac:dyDescent="0.25">
      <c r="A2313"/>
      <c r="B2313"/>
      <c r="C2313"/>
      <c r="D2313"/>
      <c r="E2313"/>
      <c r="F2313"/>
      <c r="G2313"/>
      <c r="H2313"/>
      <c r="I2313"/>
    </row>
    <row r="2314" spans="1:9" x14ac:dyDescent="0.25">
      <c r="A2314"/>
      <c r="B2314"/>
      <c r="C2314"/>
      <c r="D2314"/>
      <c r="E2314"/>
      <c r="F2314"/>
      <c r="G2314"/>
      <c r="H2314"/>
      <c r="I2314"/>
    </row>
    <row r="2315" spans="1:9" x14ac:dyDescent="0.25">
      <c r="A2315"/>
      <c r="B2315"/>
      <c r="C2315"/>
      <c r="D2315"/>
      <c r="E2315"/>
      <c r="F2315"/>
      <c r="G2315"/>
      <c r="H2315"/>
      <c r="I2315"/>
    </row>
    <row r="2316" spans="1:9" x14ac:dyDescent="0.25">
      <c r="A2316"/>
      <c r="B2316"/>
      <c r="C2316"/>
      <c r="D2316"/>
      <c r="E2316"/>
      <c r="F2316"/>
      <c r="G2316"/>
      <c r="H2316"/>
      <c r="I2316"/>
    </row>
    <row r="2317" spans="1:9" x14ac:dyDescent="0.25">
      <c r="A2317"/>
      <c r="B2317"/>
      <c r="C2317"/>
      <c r="D2317"/>
      <c r="E2317"/>
      <c r="F2317"/>
      <c r="G2317"/>
      <c r="H2317"/>
      <c r="I2317"/>
    </row>
    <row r="2318" spans="1:9" x14ac:dyDescent="0.25">
      <c r="A2318"/>
      <c r="B2318"/>
      <c r="C2318"/>
      <c r="D2318"/>
      <c r="E2318"/>
      <c r="F2318"/>
      <c r="G2318"/>
      <c r="H2318"/>
      <c r="I2318"/>
    </row>
    <row r="2319" spans="1:9" x14ac:dyDescent="0.25">
      <c r="A2319"/>
      <c r="B2319"/>
      <c r="C2319"/>
      <c r="D2319"/>
      <c r="E2319"/>
      <c r="F2319"/>
      <c r="G2319"/>
      <c r="H2319"/>
      <c r="I2319"/>
    </row>
    <row r="2320" spans="1:9" x14ac:dyDescent="0.25">
      <c r="A2320"/>
      <c r="B2320"/>
      <c r="C2320"/>
      <c r="D2320"/>
      <c r="E2320"/>
      <c r="F2320"/>
      <c r="G2320"/>
      <c r="H2320"/>
      <c r="I2320"/>
    </row>
    <row r="2321" spans="1:9" x14ac:dyDescent="0.25">
      <c r="A2321"/>
      <c r="B2321"/>
      <c r="C2321"/>
      <c r="D2321"/>
      <c r="E2321"/>
      <c r="F2321"/>
      <c r="G2321"/>
      <c r="H2321"/>
      <c r="I2321"/>
    </row>
    <row r="2322" spans="1:9" x14ac:dyDescent="0.25">
      <c r="A2322"/>
      <c r="B2322"/>
      <c r="C2322"/>
      <c r="D2322"/>
      <c r="E2322"/>
      <c r="F2322"/>
      <c r="G2322"/>
      <c r="H2322"/>
      <c r="I2322"/>
    </row>
    <row r="2323" spans="1:9" x14ac:dyDescent="0.25">
      <c r="A2323"/>
      <c r="B2323"/>
      <c r="C2323"/>
      <c r="D2323"/>
      <c r="E2323"/>
      <c r="F2323"/>
      <c r="G2323"/>
      <c r="H2323"/>
      <c r="I2323"/>
    </row>
    <row r="2324" spans="1:9" x14ac:dyDescent="0.25">
      <c r="A2324"/>
      <c r="B2324"/>
      <c r="C2324"/>
      <c r="D2324"/>
      <c r="E2324"/>
      <c r="F2324"/>
      <c r="G2324"/>
      <c r="H2324"/>
      <c r="I2324"/>
    </row>
    <row r="2325" spans="1:9" x14ac:dyDescent="0.25">
      <c r="A2325"/>
      <c r="B2325"/>
      <c r="C2325"/>
      <c r="D2325"/>
      <c r="E2325"/>
      <c r="F2325"/>
      <c r="G2325"/>
      <c r="H2325"/>
      <c r="I2325"/>
    </row>
    <row r="2326" spans="1:9" x14ac:dyDescent="0.25">
      <c r="A2326"/>
      <c r="B2326"/>
      <c r="C2326"/>
      <c r="D2326"/>
      <c r="E2326"/>
      <c r="F2326"/>
      <c r="G2326"/>
      <c r="H2326"/>
      <c r="I2326"/>
    </row>
    <row r="2327" spans="1:9" x14ac:dyDescent="0.25">
      <c r="A2327"/>
      <c r="B2327"/>
      <c r="C2327"/>
      <c r="D2327"/>
      <c r="E2327"/>
      <c r="F2327"/>
      <c r="G2327"/>
      <c r="H2327"/>
      <c r="I2327"/>
    </row>
    <row r="2328" spans="1:9" x14ac:dyDescent="0.25">
      <c r="A2328"/>
      <c r="B2328"/>
      <c r="C2328"/>
      <c r="D2328"/>
      <c r="E2328"/>
      <c r="F2328"/>
      <c r="G2328"/>
      <c r="H2328"/>
      <c r="I2328"/>
    </row>
    <row r="2329" spans="1:9" x14ac:dyDescent="0.25">
      <c r="A2329"/>
      <c r="B2329"/>
      <c r="C2329"/>
      <c r="D2329"/>
      <c r="E2329"/>
      <c r="F2329"/>
      <c r="G2329"/>
      <c r="H2329"/>
      <c r="I2329"/>
    </row>
    <row r="2330" spans="1:9" x14ac:dyDescent="0.25">
      <c r="A2330"/>
      <c r="B2330"/>
      <c r="C2330"/>
      <c r="D2330"/>
      <c r="E2330"/>
      <c r="F2330"/>
      <c r="G2330"/>
      <c r="H2330"/>
      <c r="I2330"/>
    </row>
    <row r="2331" spans="1:9" x14ac:dyDescent="0.25">
      <c r="A2331"/>
      <c r="B2331"/>
      <c r="C2331"/>
      <c r="D2331"/>
      <c r="E2331"/>
      <c r="F2331"/>
      <c r="G2331"/>
      <c r="H2331"/>
      <c r="I2331"/>
    </row>
    <row r="2332" spans="1:9" x14ac:dyDescent="0.25">
      <c r="A2332"/>
      <c r="B2332"/>
      <c r="C2332"/>
      <c r="D2332"/>
      <c r="E2332"/>
      <c r="F2332"/>
      <c r="G2332"/>
      <c r="H2332"/>
      <c r="I2332"/>
    </row>
    <row r="2333" spans="1:9" x14ac:dyDescent="0.25">
      <c r="A2333"/>
      <c r="B2333"/>
      <c r="C2333"/>
      <c r="D2333"/>
      <c r="E2333"/>
      <c r="F2333"/>
      <c r="G2333"/>
      <c r="H2333"/>
      <c r="I2333"/>
    </row>
    <row r="2334" spans="1:9" x14ac:dyDescent="0.25">
      <c r="A2334"/>
      <c r="B2334"/>
      <c r="C2334"/>
      <c r="D2334"/>
      <c r="E2334"/>
      <c r="F2334"/>
      <c r="G2334"/>
      <c r="H2334"/>
      <c r="I2334"/>
    </row>
    <row r="2335" spans="1:9" x14ac:dyDescent="0.25">
      <c r="A2335"/>
      <c r="B2335"/>
      <c r="C2335"/>
      <c r="D2335"/>
      <c r="E2335"/>
      <c r="F2335"/>
      <c r="G2335"/>
      <c r="H2335"/>
      <c r="I2335"/>
    </row>
    <row r="2336" spans="1:9" x14ac:dyDescent="0.25">
      <c r="A2336"/>
      <c r="B2336"/>
      <c r="C2336"/>
      <c r="D2336"/>
      <c r="E2336"/>
      <c r="F2336"/>
      <c r="G2336"/>
      <c r="H2336"/>
      <c r="I2336"/>
    </row>
    <row r="2337" spans="1:9" x14ac:dyDescent="0.25">
      <c r="A2337"/>
      <c r="B2337"/>
      <c r="C2337"/>
      <c r="D2337"/>
      <c r="E2337"/>
      <c r="F2337"/>
      <c r="G2337"/>
      <c r="H2337"/>
      <c r="I2337"/>
    </row>
    <row r="2338" spans="1:9" x14ac:dyDescent="0.25">
      <c r="A2338"/>
      <c r="B2338"/>
      <c r="C2338"/>
      <c r="D2338"/>
      <c r="E2338"/>
      <c r="F2338"/>
      <c r="G2338"/>
      <c r="H2338"/>
      <c r="I2338"/>
    </row>
    <row r="2339" spans="1:9" x14ac:dyDescent="0.25">
      <c r="A2339"/>
      <c r="B2339"/>
      <c r="C2339"/>
      <c r="D2339"/>
      <c r="E2339"/>
      <c r="F2339"/>
      <c r="G2339"/>
      <c r="H2339"/>
      <c r="I2339"/>
    </row>
    <row r="2340" spans="1:9" x14ac:dyDescent="0.25">
      <c r="A2340"/>
      <c r="B2340"/>
      <c r="C2340"/>
      <c r="D2340"/>
      <c r="E2340"/>
      <c r="F2340"/>
      <c r="G2340"/>
      <c r="H2340"/>
      <c r="I2340"/>
    </row>
    <row r="2341" spans="1:9" x14ac:dyDescent="0.25">
      <c r="A2341"/>
      <c r="B2341"/>
      <c r="C2341"/>
      <c r="D2341"/>
      <c r="E2341"/>
      <c r="F2341"/>
      <c r="G2341"/>
      <c r="H2341"/>
      <c r="I2341"/>
    </row>
    <row r="2342" spans="1:9" x14ac:dyDescent="0.25">
      <c r="A2342"/>
      <c r="B2342"/>
      <c r="C2342"/>
      <c r="D2342"/>
      <c r="E2342"/>
      <c r="F2342"/>
      <c r="G2342"/>
      <c r="H2342"/>
      <c r="I2342"/>
    </row>
    <row r="2343" spans="1:9" x14ac:dyDescent="0.25">
      <c r="A2343"/>
      <c r="B2343"/>
      <c r="C2343"/>
      <c r="D2343"/>
      <c r="E2343"/>
      <c r="F2343"/>
      <c r="G2343"/>
      <c r="H2343"/>
      <c r="I2343"/>
    </row>
    <row r="2344" spans="1:9" x14ac:dyDescent="0.25">
      <c r="A2344"/>
      <c r="B2344"/>
      <c r="C2344"/>
      <c r="D2344"/>
      <c r="E2344"/>
      <c r="F2344"/>
      <c r="G2344"/>
      <c r="H2344"/>
      <c r="I2344"/>
    </row>
    <row r="2345" spans="1:9" x14ac:dyDescent="0.25">
      <c r="A2345"/>
      <c r="B2345"/>
      <c r="C2345"/>
      <c r="D2345"/>
      <c r="E2345"/>
      <c r="F2345"/>
      <c r="G2345"/>
      <c r="H2345"/>
      <c r="I2345"/>
    </row>
    <row r="2346" spans="1:9" x14ac:dyDescent="0.25">
      <c r="A2346"/>
      <c r="B2346"/>
      <c r="C2346"/>
      <c r="D2346"/>
      <c r="E2346"/>
      <c r="F2346"/>
      <c r="G2346"/>
      <c r="H2346"/>
      <c r="I2346"/>
    </row>
    <row r="2347" spans="1:9" x14ac:dyDescent="0.25">
      <c r="A2347"/>
      <c r="B2347"/>
      <c r="C2347"/>
      <c r="D2347"/>
      <c r="E2347"/>
      <c r="F2347"/>
      <c r="G2347"/>
      <c r="H2347"/>
      <c r="I2347"/>
    </row>
    <row r="2348" spans="1:9" x14ac:dyDescent="0.25">
      <c r="A2348"/>
      <c r="B2348"/>
      <c r="C2348"/>
      <c r="D2348"/>
      <c r="E2348"/>
      <c r="F2348"/>
      <c r="G2348"/>
      <c r="H2348"/>
      <c r="I2348"/>
    </row>
    <row r="2349" spans="1:9" x14ac:dyDescent="0.25">
      <c r="A2349"/>
      <c r="B2349"/>
      <c r="C2349"/>
      <c r="D2349"/>
      <c r="E2349"/>
      <c r="F2349"/>
      <c r="G2349"/>
      <c r="H2349"/>
      <c r="I2349"/>
    </row>
    <row r="2350" spans="1:9" x14ac:dyDescent="0.25">
      <c r="A2350"/>
      <c r="B2350"/>
      <c r="C2350"/>
      <c r="D2350"/>
      <c r="E2350"/>
      <c r="F2350"/>
      <c r="G2350"/>
      <c r="H2350"/>
      <c r="I2350"/>
    </row>
    <row r="2351" spans="1:9" x14ac:dyDescent="0.25">
      <c r="A2351"/>
      <c r="B2351"/>
      <c r="C2351"/>
      <c r="D2351"/>
      <c r="E2351"/>
      <c r="F2351"/>
      <c r="G2351"/>
      <c r="H2351"/>
      <c r="I2351"/>
    </row>
    <row r="2352" spans="1:9" x14ac:dyDescent="0.25">
      <c r="A2352"/>
      <c r="B2352"/>
      <c r="C2352"/>
      <c r="D2352"/>
      <c r="E2352"/>
      <c r="F2352"/>
      <c r="G2352"/>
      <c r="H2352"/>
      <c r="I2352"/>
    </row>
    <row r="2353" spans="1:9" x14ac:dyDescent="0.25">
      <c r="A2353"/>
      <c r="B2353"/>
      <c r="C2353"/>
      <c r="D2353"/>
      <c r="E2353"/>
      <c r="F2353"/>
      <c r="G2353"/>
      <c r="H2353"/>
      <c r="I2353"/>
    </row>
    <row r="2354" spans="1:9" x14ac:dyDescent="0.25">
      <c r="A2354"/>
      <c r="B2354"/>
      <c r="C2354"/>
      <c r="D2354"/>
      <c r="E2354"/>
      <c r="F2354"/>
      <c r="G2354"/>
      <c r="H2354"/>
      <c r="I2354"/>
    </row>
    <row r="2355" spans="1:9" x14ac:dyDescent="0.25">
      <c r="A2355"/>
      <c r="B2355"/>
      <c r="C2355"/>
      <c r="D2355"/>
      <c r="E2355"/>
      <c r="F2355"/>
      <c r="G2355"/>
      <c r="H2355"/>
      <c r="I2355"/>
    </row>
    <row r="2356" spans="1:9" x14ac:dyDescent="0.25">
      <c r="A2356"/>
      <c r="B2356"/>
      <c r="C2356"/>
      <c r="D2356"/>
      <c r="E2356"/>
      <c r="F2356"/>
      <c r="G2356"/>
      <c r="H2356"/>
      <c r="I2356"/>
    </row>
    <row r="2357" spans="1:9" x14ac:dyDescent="0.25">
      <c r="A2357"/>
      <c r="B2357"/>
      <c r="C2357"/>
      <c r="D2357"/>
      <c r="E2357"/>
      <c r="F2357"/>
      <c r="G2357"/>
      <c r="H2357"/>
      <c r="I2357"/>
    </row>
    <row r="2358" spans="1:9" x14ac:dyDescent="0.25">
      <c r="A2358"/>
      <c r="B2358"/>
      <c r="C2358"/>
      <c r="D2358"/>
      <c r="E2358"/>
      <c r="F2358"/>
      <c r="G2358"/>
      <c r="H2358"/>
      <c r="I2358"/>
    </row>
    <row r="2359" spans="1:9" x14ac:dyDescent="0.25">
      <c r="A2359"/>
      <c r="B2359"/>
      <c r="C2359"/>
      <c r="D2359"/>
      <c r="E2359"/>
      <c r="F2359"/>
      <c r="G2359"/>
      <c r="H2359"/>
      <c r="I2359"/>
    </row>
    <row r="2360" spans="1:9" x14ac:dyDescent="0.25">
      <c r="A2360"/>
      <c r="B2360"/>
      <c r="C2360"/>
      <c r="D2360"/>
      <c r="E2360"/>
      <c r="F2360"/>
      <c r="G2360"/>
      <c r="H2360"/>
      <c r="I2360"/>
    </row>
    <row r="2361" spans="1:9" x14ac:dyDescent="0.25">
      <c r="A2361"/>
      <c r="B2361"/>
      <c r="C2361"/>
      <c r="D2361"/>
      <c r="E2361"/>
      <c r="F2361"/>
      <c r="G2361"/>
      <c r="H2361"/>
      <c r="I2361"/>
    </row>
    <row r="2362" spans="1:9" x14ac:dyDescent="0.25">
      <c r="A2362"/>
      <c r="B2362"/>
      <c r="C2362"/>
      <c r="D2362"/>
      <c r="E2362"/>
      <c r="F2362"/>
      <c r="G2362"/>
      <c r="H2362"/>
      <c r="I2362"/>
    </row>
    <row r="2363" spans="1:9" x14ac:dyDescent="0.25">
      <c r="A2363"/>
      <c r="B2363"/>
      <c r="C2363"/>
      <c r="D2363"/>
      <c r="E2363"/>
      <c r="F2363"/>
      <c r="G2363"/>
      <c r="H2363"/>
      <c r="I2363"/>
    </row>
    <row r="2364" spans="1:9" x14ac:dyDescent="0.25">
      <c r="A2364"/>
      <c r="B2364"/>
      <c r="C2364"/>
      <c r="D2364"/>
      <c r="E2364"/>
      <c r="F2364"/>
      <c r="G2364"/>
      <c r="H2364"/>
      <c r="I2364"/>
    </row>
    <row r="2365" spans="1:9" x14ac:dyDescent="0.25">
      <c r="A2365"/>
      <c r="B2365"/>
      <c r="C2365"/>
      <c r="D2365"/>
      <c r="E2365"/>
      <c r="F2365"/>
      <c r="G2365"/>
      <c r="H2365"/>
      <c r="I2365"/>
    </row>
    <row r="2366" spans="1:9" x14ac:dyDescent="0.25">
      <c r="A2366"/>
      <c r="B2366"/>
      <c r="C2366"/>
      <c r="D2366"/>
      <c r="E2366"/>
      <c r="F2366"/>
      <c r="G2366"/>
      <c r="H2366"/>
      <c r="I2366"/>
    </row>
    <row r="2367" spans="1:9" x14ac:dyDescent="0.25">
      <c r="A2367"/>
      <c r="B2367"/>
      <c r="C2367"/>
      <c r="D2367"/>
      <c r="E2367"/>
      <c r="F2367"/>
      <c r="G2367"/>
      <c r="H2367"/>
      <c r="I2367"/>
    </row>
    <row r="2368" spans="1:9" x14ac:dyDescent="0.25">
      <c r="A2368"/>
      <c r="B2368"/>
      <c r="C2368"/>
      <c r="D2368"/>
      <c r="E2368"/>
      <c r="F2368"/>
      <c r="G2368"/>
      <c r="H2368"/>
      <c r="I2368"/>
    </row>
    <row r="2369" spans="1:9" x14ac:dyDescent="0.25">
      <c r="A2369"/>
      <c r="B2369"/>
      <c r="C2369"/>
      <c r="D2369"/>
      <c r="E2369"/>
      <c r="F2369"/>
      <c r="G2369"/>
      <c r="H2369"/>
      <c r="I2369"/>
    </row>
    <row r="2370" spans="1:9" x14ac:dyDescent="0.25">
      <c r="A2370"/>
      <c r="B2370"/>
      <c r="C2370"/>
      <c r="D2370"/>
      <c r="E2370"/>
      <c r="F2370"/>
      <c r="G2370"/>
      <c r="H2370"/>
      <c r="I2370"/>
    </row>
    <row r="2371" spans="1:9" x14ac:dyDescent="0.25">
      <c r="A2371"/>
      <c r="B2371"/>
      <c r="C2371"/>
      <c r="D2371"/>
      <c r="E2371"/>
      <c r="F2371"/>
      <c r="G2371"/>
      <c r="H2371"/>
      <c r="I2371"/>
    </row>
    <row r="2372" spans="1:9" x14ac:dyDescent="0.25">
      <c r="A2372"/>
      <c r="B2372"/>
      <c r="C2372"/>
      <c r="D2372"/>
      <c r="E2372"/>
      <c r="F2372"/>
      <c r="G2372"/>
      <c r="H2372"/>
      <c r="I2372"/>
    </row>
    <row r="2373" spans="1:9" x14ac:dyDescent="0.25">
      <c r="A2373"/>
      <c r="B2373"/>
      <c r="C2373"/>
      <c r="D2373"/>
      <c r="E2373"/>
      <c r="F2373"/>
      <c r="G2373"/>
      <c r="H2373"/>
      <c r="I2373"/>
    </row>
    <row r="2374" spans="1:9" x14ac:dyDescent="0.25">
      <c r="A2374"/>
      <c r="B2374"/>
      <c r="C2374"/>
      <c r="D2374"/>
      <c r="E2374"/>
      <c r="F2374"/>
      <c r="G2374"/>
      <c r="H2374"/>
      <c r="I2374"/>
    </row>
    <row r="2375" spans="1:9" x14ac:dyDescent="0.25">
      <c r="A2375"/>
      <c r="B2375"/>
      <c r="C2375"/>
      <c r="D2375"/>
      <c r="E2375"/>
      <c r="F2375"/>
      <c r="G2375"/>
      <c r="H2375"/>
      <c r="I2375"/>
    </row>
    <row r="2376" spans="1:9" x14ac:dyDescent="0.25">
      <c r="A2376"/>
      <c r="B2376"/>
      <c r="C2376"/>
      <c r="D2376"/>
      <c r="E2376"/>
      <c r="F2376"/>
      <c r="G2376"/>
      <c r="H2376"/>
      <c r="I2376"/>
    </row>
    <row r="2377" spans="1:9" x14ac:dyDescent="0.25">
      <c r="A2377"/>
      <c r="B2377"/>
      <c r="C2377"/>
      <c r="D2377"/>
      <c r="E2377"/>
      <c r="F2377"/>
      <c r="G2377"/>
      <c r="H2377"/>
      <c r="I2377"/>
    </row>
    <row r="2378" spans="1:9" x14ac:dyDescent="0.25">
      <c r="A2378"/>
      <c r="B2378"/>
      <c r="C2378"/>
      <c r="D2378"/>
      <c r="E2378"/>
      <c r="F2378"/>
      <c r="G2378"/>
      <c r="H2378"/>
      <c r="I2378"/>
    </row>
    <row r="2379" spans="1:9" x14ac:dyDescent="0.25">
      <c r="A2379"/>
      <c r="B2379"/>
      <c r="C2379"/>
      <c r="D2379"/>
      <c r="E2379"/>
      <c r="F2379"/>
      <c r="G2379"/>
      <c r="H2379"/>
      <c r="I2379"/>
    </row>
    <row r="2380" spans="1:9" x14ac:dyDescent="0.25">
      <c r="A2380"/>
      <c r="B2380"/>
      <c r="C2380"/>
      <c r="D2380"/>
      <c r="E2380"/>
      <c r="F2380"/>
      <c r="G2380"/>
      <c r="H2380"/>
      <c r="I2380"/>
    </row>
    <row r="2381" spans="1:9" x14ac:dyDescent="0.25">
      <c r="A2381"/>
      <c r="B2381"/>
      <c r="C2381"/>
      <c r="D2381"/>
      <c r="E2381"/>
      <c r="F2381"/>
      <c r="G2381"/>
      <c r="H2381"/>
      <c r="I2381"/>
    </row>
    <row r="2382" spans="1:9" x14ac:dyDescent="0.25">
      <c r="A2382"/>
      <c r="B2382"/>
      <c r="C2382"/>
      <c r="D2382"/>
      <c r="E2382"/>
      <c r="F2382"/>
      <c r="G2382"/>
      <c r="H2382"/>
      <c r="I2382"/>
    </row>
    <row r="2383" spans="1:9" x14ac:dyDescent="0.25">
      <c r="A2383"/>
      <c r="B2383"/>
      <c r="C2383"/>
      <c r="D2383"/>
      <c r="E2383"/>
      <c r="F2383"/>
      <c r="G2383"/>
      <c r="H2383"/>
      <c r="I2383"/>
    </row>
    <row r="2384" spans="1:9" x14ac:dyDescent="0.25">
      <c r="A2384"/>
      <c r="B2384"/>
      <c r="C2384"/>
      <c r="D2384"/>
      <c r="E2384"/>
      <c r="F2384"/>
      <c r="G2384"/>
      <c r="H2384"/>
      <c r="I2384"/>
    </row>
    <row r="2385" spans="1:9" x14ac:dyDescent="0.25">
      <c r="A2385"/>
      <c r="B2385"/>
      <c r="C2385"/>
      <c r="D2385"/>
      <c r="E2385"/>
      <c r="F2385"/>
      <c r="G2385"/>
      <c r="H2385"/>
      <c r="I2385"/>
    </row>
    <row r="2386" spans="1:9" x14ac:dyDescent="0.25">
      <c r="A2386"/>
      <c r="B2386"/>
      <c r="C2386"/>
      <c r="D2386"/>
      <c r="E2386"/>
      <c r="F2386"/>
      <c r="G2386"/>
      <c r="H2386"/>
      <c r="I2386"/>
    </row>
    <row r="2387" spans="1:9" x14ac:dyDescent="0.25">
      <c r="A2387"/>
      <c r="B2387"/>
      <c r="C2387"/>
      <c r="D2387"/>
      <c r="E2387"/>
      <c r="F2387"/>
      <c r="G2387"/>
      <c r="H2387"/>
      <c r="I2387"/>
    </row>
    <row r="2388" spans="1:9" x14ac:dyDescent="0.25">
      <c r="A2388"/>
      <c r="B2388"/>
      <c r="C2388"/>
      <c r="D2388"/>
      <c r="E2388"/>
      <c r="F2388"/>
      <c r="G2388"/>
      <c r="H2388"/>
      <c r="I2388"/>
    </row>
    <row r="2389" spans="1:9" x14ac:dyDescent="0.25">
      <c r="A2389"/>
      <c r="B2389"/>
      <c r="C2389"/>
      <c r="D2389"/>
      <c r="E2389"/>
      <c r="F2389"/>
      <c r="G2389"/>
      <c r="H2389"/>
      <c r="I2389"/>
    </row>
    <row r="2390" spans="1:9" x14ac:dyDescent="0.25">
      <c r="A2390"/>
      <c r="B2390"/>
      <c r="C2390"/>
      <c r="D2390"/>
      <c r="E2390"/>
      <c r="F2390"/>
      <c r="G2390"/>
      <c r="H2390"/>
      <c r="I2390"/>
    </row>
    <row r="2391" spans="1:9" x14ac:dyDescent="0.25">
      <c r="A2391"/>
      <c r="B2391"/>
      <c r="C2391"/>
      <c r="D2391"/>
      <c r="E2391"/>
      <c r="F2391"/>
      <c r="G2391"/>
      <c r="H2391"/>
      <c r="I2391"/>
    </row>
    <row r="2392" spans="1:9" x14ac:dyDescent="0.25">
      <c r="A2392"/>
      <c r="B2392"/>
      <c r="C2392"/>
      <c r="D2392"/>
      <c r="E2392"/>
      <c r="F2392"/>
      <c r="G2392"/>
      <c r="H2392"/>
      <c r="I2392"/>
    </row>
    <row r="2393" spans="1:9" x14ac:dyDescent="0.25">
      <c r="A2393"/>
      <c r="B2393"/>
      <c r="C2393"/>
      <c r="D2393"/>
      <c r="E2393"/>
      <c r="F2393"/>
      <c r="G2393"/>
      <c r="H2393"/>
      <c r="I2393"/>
    </row>
    <row r="2394" spans="1:9" x14ac:dyDescent="0.25">
      <c r="A2394"/>
      <c r="B2394"/>
      <c r="C2394"/>
      <c r="D2394"/>
      <c r="E2394"/>
      <c r="F2394"/>
      <c r="G2394"/>
      <c r="H2394"/>
      <c r="I2394"/>
    </row>
    <row r="2395" spans="1:9" x14ac:dyDescent="0.25">
      <c r="A2395"/>
      <c r="B2395"/>
      <c r="C2395"/>
      <c r="D2395"/>
      <c r="E2395"/>
      <c r="F2395"/>
      <c r="G2395"/>
      <c r="H2395"/>
      <c r="I2395"/>
    </row>
    <row r="2396" spans="1:9" x14ac:dyDescent="0.25">
      <c r="A2396"/>
      <c r="B2396"/>
      <c r="C2396"/>
      <c r="D2396"/>
      <c r="E2396"/>
      <c r="F2396"/>
      <c r="G2396"/>
      <c r="H2396"/>
      <c r="I2396"/>
    </row>
    <row r="2397" spans="1:9" x14ac:dyDescent="0.25">
      <c r="A2397"/>
      <c r="B2397"/>
      <c r="C2397"/>
      <c r="D2397"/>
      <c r="E2397"/>
      <c r="F2397"/>
      <c r="G2397"/>
      <c r="H2397"/>
      <c r="I2397"/>
    </row>
    <row r="2398" spans="1:9" x14ac:dyDescent="0.25">
      <c r="A2398"/>
      <c r="B2398"/>
      <c r="C2398"/>
      <c r="D2398"/>
      <c r="E2398"/>
      <c r="F2398"/>
      <c r="G2398"/>
      <c r="H2398"/>
      <c r="I2398"/>
    </row>
    <row r="2399" spans="1:9" x14ac:dyDescent="0.25">
      <c r="A2399"/>
      <c r="B2399"/>
      <c r="C2399"/>
      <c r="D2399"/>
      <c r="E2399"/>
      <c r="F2399"/>
      <c r="G2399"/>
      <c r="H2399"/>
      <c r="I2399"/>
    </row>
    <row r="2400" spans="1:9" x14ac:dyDescent="0.25">
      <c r="A2400"/>
      <c r="B2400"/>
      <c r="C2400"/>
      <c r="D2400"/>
      <c r="E2400"/>
      <c r="F2400"/>
      <c r="G2400"/>
      <c r="H2400"/>
      <c r="I2400"/>
    </row>
    <row r="2401" spans="1:9" x14ac:dyDescent="0.25">
      <c r="A2401"/>
      <c r="B2401"/>
      <c r="C2401"/>
      <c r="D2401"/>
      <c r="E2401"/>
      <c r="F2401"/>
      <c r="G2401"/>
      <c r="H2401"/>
      <c r="I2401"/>
    </row>
    <row r="2402" spans="1:9" x14ac:dyDescent="0.25">
      <c r="A2402"/>
      <c r="B2402"/>
      <c r="C2402"/>
      <c r="D2402"/>
      <c r="E2402"/>
      <c r="F2402"/>
      <c r="G2402"/>
      <c r="H2402"/>
      <c r="I2402"/>
    </row>
    <row r="2403" spans="1:9" x14ac:dyDescent="0.25">
      <c r="A2403"/>
      <c r="B2403"/>
      <c r="C2403"/>
      <c r="D2403"/>
      <c r="E2403"/>
      <c r="F2403"/>
      <c r="G2403"/>
      <c r="H2403"/>
      <c r="I2403"/>
    </row>
    <row r="2404" spans="1:9" x14ac:dyDescent="0.25">
      <c r="A2404"/>
      <c r="B2404"/>
      <c r="C2404"/>
      <c r="D2404"/>
      <c r="E2404"/>
      <c r="F2404"/>
      <c r="G2404"/>
      <c r="H2404"/>
      <c r="I2404"/>
    </row>
    <row r="2405" spans="1:9" x14ac:dyDescent="0.25">
      <c r="A2405"/>
      <c r="B2405"/>
      <c r="C2405"/>
      <c r="D2405"/>
      <c r="E2405"/>
      <c r="F2405"/>
      <c r="G2405"/>
      <c r="H2405"/>
      <c r="I2405"/>
    </row>
    <row r="2406" spans="1:9" x14ac:dyDescent="0.25">
      <c r="A2406"/>
      <c r="B2406"/>
      <c r="C2406"/>
      <c r="D2406"/>
      <c r="E2406"/>
      <c r="F2406"/>
      <c r="G2406"/>
      <c r="H2406"/>
      <c r="I2406"/>
    </row>
    <row r="2407" spans="1:9" x14ac:dyDescent="0.25">
      <c r="A2407"/>
      <c r="B2407"/>
      <c r="C2407"/>
      <c r="D2407"/>
      <c r="E2407"/>
      <c r="F2407"/>
      <c r="G2407"/>
      <c r="H2407"/>
      <c r="I2407"/>
    </row>
    <row r="2408" spans="1:9" x14ac:dyDescent="0.25">
      <c r="A2408"/>
      <c r="B2408"/>
      <c r="C2408"/>
      <c r="D2408"/>
      <c r="E2408"/>
      <c r="F2408"/>
      <c r="G2408"/>
      <c r="H2408"/>
      <c r="I2408"/>
    </row>
    <row r="2409" spans="1:9" x14ac:dyDescent="0.25">
      <c r="A2409"/>
      <c r="B2409"/>
      <c r="C2409"/>
      <c r="D2409"/>
      <c r="E2409"/>
      <c r="F2409"/>
      <c r="G2409"/>
      <c r="H2409"/>
      <c r="I2409"/>
    </row>
    <row r="2410" spans="1:9" x14ac:dyDescent="0.25">
      <c r="A2410"/>
      <c r="B2410"/>
      <c r="C2410"/>
      <c r="D2410"/>
      <c r="E2410"/>
      <c r="F2410"/>
      <c r="G2410"/>
      <c r="H2410"/>
      <c r="I2410"/>
    </row>
    <row r="2411" spans="1:9" x14ac:dyDescent="0.25">
      <c r="A2411"/>
      <c r="B2411"/>
      <c r="C2411"/>
      <c r="D2411"/>
      <c r="E2411"/>
      <c r="F2411"/>
      <c r="G2411"/>
      <c r="H2411"/>
      <c r="I2411"/>
    </row>
    <row r="2412" spans="1:9" x14ac:dyDescent="0.25">
      <c r="A2412"/>
      <c r="B2412"/>
      <c r="C2412"/>
      <c r="D2412"/>
      <c r="E2412"/>
      <c r="F2412"/>
      <c r="G2412"/>
      <c r="H2412"/>
      <c r="I2412"/>
    </row>
    <row r="2413" spans="1:9" x14ac:dyDescent="0.25">
      <c r="A2413"/>
      <c r="B2413"/>
      <c r="C2413"/>
      <c r="D2413"/>
      <c r="E2413"/>
      <c r="F2413"/>
      <c r="G2413"/>
      <c r="H2413"/>
      <c r="I2413"/>
    </row>
    <row r="2414" spans="1:9" x14ac:dyDescent="0.25">
      <c r="A2414"/>
      <c r="B2414"/>
      <c r="C2414"/>
      <c r="D2414"/>
      <c r="E2414"/>
      <c r="F2414"/>
      <c r="G2414"/>
      <c r="H2414"/>
      <c r="I2414"/>
    </row>
    <row r="2415" spans="1:9" x14ac:dyDescent="0.25">
      <c r="A2415"/>
      <c r="B2415"/>
      <c r="C2415"/>
      <c r="D2415"/>
      <c r="E2415"/>
      <c r="F2415"/>
      <c r="G2415"/>
      <c r="H2415"/>
      <c r="I2415"/>
    </row>
    <row r="2416" spans="1:9" x14ac:dyDescent="0.25">
      <c r="A2416"/>
      <c r="B2416"/>
      <c r="C2416"/>
      <c r="D2416"/>
      <c r="E2416"/>
      <c r="F2416"/>
      <c r="G2416"/>
      <c r="H2416"/>
      <c r="I2416"/>
    </row>
    <row r="2417" spans="1:9" x14ac:dyDescent="0.25">
      <c r="A2417"/>
      <c r="B2417"/>
      <c r="C2417"/>
      <c r="D2417"/>
      <c r="E2417"/>
      <c r="F2417"/>
      <c r="G2417"/>
      <c r="H2417"/>
      <c r="I2417"/>
    </row>
    <row r="2418" spans="1:9" x14ac:dyDescent="0.25">
      <c r="A2418"/>
      <c r="B2418"/>
      <c r="C2418"/>
      <c r="D2418"/>
      <c r="E2418"/>
      <c r="F2418"/>
      <c r="G2418"/>
      <c r="H2418"/>
      <c r="I2418"/>
    </row>
    <row r="2419" spans="1:9" x14ac:dyDescent="0.25">
      <c r="A2419"/>
      <c r="B2419"/>
      <c r="C2419"/>
      <c r="D2419"/>
      <c r="E2419"/>
      <c r="F2419"/>
      <c r="G2419"/>
      <c r="H2419"/>
      <c r="I2419"/>
    </row>
    <row r="2420" spans="1:9" x14ac:dyDescent="0.25">
      <c r="A2420"/>
      <c r="B2420"/>
      <c r="C2420"/>
      <c r="D2420"/>
      <c r="E2420"/>
      <c r="F2420"/>
      <c r="G2420"/>
      <c r="H2420"/>
      <c r="I2420"/>
    </row>
    <row r="2421" spans="1:9" x14ac:dyDescent="0.25">
      <c r="A2421"/>
      <c r="B2421"/>
      <c r="C2421"/>
      <c r="D2421"/>
      <c r="E2421"/>
      <c r="F2421"/>
      <c r="G2421"/>
      <c r="H2421"/>
      <c r="I2421"/>
    </row>
    <row r="2422" spans="1:9" x14ac:dyDescent="0.25">
      <c r="A2422"/>
      <c r="B2422"/>
      <c r="C2422"/>
      <c r="D2422"/>
      <c r="E2422"/>
      <c r="F2422"/>
      <c r="G2422"/>
      <c r="H2422"/>
      <c r="I2422"/>
    </row>
    <row r="2423" spans="1:9" x14ac:dyDescent="0.25">
      <c r="A2423"/>
      <c r="B2423"/>
      <c r="C2423"/>
      <c r="D2423"/>
      <c r="E2423"/>
      <c r="F2423"/>
      <c r="G2423"/>
      <c r="H2423"/>
      <c r="I2423"/>
    </row>
    <row r="2424" spans="1:9" x14ac:dyDescent="0.25">
      <c r="A2424"/>
      <c r="B2424"/>
      <c r="C2424"/>
      <c r="D2424"/>
      <c r="E2424"/>
      <c r="F2424"/>
      <c r="G2424"/>
      <c r="H2424"/>
      <c r="I2424"/>
    </row>
    <row r="2425" spans="1:9" x14ac:dyDescent="0.25">
      <c r="A2425"/>
      <c r="B2425"/>
      <c r="C2425"/>
      <c r="D2425"/>
      <c r="E2425"/>
      <c r="F2425"/>
      <c r="G2425"/>
      <c r="H2425"/>
      <c r="I2425"/>
    </row>
    <row r="2426" spans="1:9" x14ac:dyDescent="0.25">
      <c r="A2426"/>
      <c r="B2426"/>
      <c r="C2426"/>
      <c r="D2426"/>
      <c r="E2426"/>
      <c r="F2426"/>
      <c r="G2426"/>
      <c r="H2426"/>
      <c r="I2426"/>
    </row>
    <row r="2427" spans="1:9" x14ac:dyDescent="0.25">
      <c r="A2427"/>
      <c r="B2427"/>
      <c r="C2427"/>
      <c r="D2427"/>
      <c r="E2427"/>
      <c r="F2427"/>
      <c r="G2427"/>
      <c r="H2427"/>
      <c r="I2427"/>
    </row>
    <row r="2428" spans="1:9" x14ac:dyDescent="0.25">
      <c r="A2428"/>
      <c r="B2428"/>
      <c r="C2428"/>
      <c r="D2428"/>
      <c r="E2428"/>
      <c r="F2428"/>
      <c r="G2428"/>
      <c r="H2428"/>
      <c r="I2428"/>
    </row>
    <row r="2429" spans="1:9" x14ac:dyDescent="0.25">
      <c r="A2429"/>
      <c r="B2429"/>
      <c r="C2429"/>
      <c r="D2429"/>
      <c r="E2429"/>
      <c r="F2429"/>
      <c r="G2429"/>
      <c r="H2429"/>
      <c r="I2429"/>
    </row>
    <row r="2430" spans="1:9" x14ac:dyDescent="0.25">
      <c r="A2430"/>
      <c r="B2430"/>
      <c r="C2430"/>
      <c r="D2430"/>
      <c r="E2430"/>
      <c r="F2430"/>
      <c r="G2430"/>
      <c r="H2430"/>
      <c r="I2430"/>
    </row>
    <row r="2431" spans="1:9" x14ac:dyDescent="0.25">
      <c r="A2431"/>
      <c r="B2431"/>
      <c r="C2431"/>
      <c r="D2431"/>
      <c r="E2431"/>
      <c r="F2431"/>
      <c r="G2431"/>
      <c r="H2431"/>
      <c r="I2431"/>
    </row>
    <row r="2432" spans="1:9" x14ac:dyDescent="0.25">
      <c r="A2432"/>
      <c r="B2432"/>
      <c r="C2432"/>
      <c r="D2432"/>
      <c r="E2432"/>
      <c r="F2432"/>
      <c r="G2432"/>
      <c r="H2432"/>
      <c r="I2432"/>
    </row>
    <row r="2433" spans="1:9" x14ac:dyDescent="0.25">
      <c r="A2433"/>
      <c r="B2433"/>
      <c r="C2433"/>
      <c r="D2433"/>
      <c r="E2433"/>
      <c r="F2433"/>
      <c r="G2433"/>
      <c r="H2433"/>
      <c r="I2433"/>
    </row>
    <row r="2434" spans="1:9" x14ac:dyDescent="0.25">
      <c r="A2434"/>
      <c r="B2434"/>
      <c r="C2434"/>
      <c r="D2434"/>
      <c r="E2434"/>
      <c r="F2434"/>
      <c r="G2434"/>
      <c r="H2434"/>
      <c r="I2434"/>
    </row>
    <row r="2435" spans="1:9" x14ac:dyDescent="0.25">
      <c r="A2435"/>
      <c r="B2435"/>
      <c r="C2435"/>
      <c r="D2435"/>
      <c r="E2435"/>
      <c r="F2435"/>
      <c r="G2435"/>
      <c r="H2435"/>
      <c r="I2435"/>
    </row>
    <row r="2436" spans="1:9" x14ac:dyDescent="0.25">
      <c r="A2436"/>
      <c r="B2436"/>
      <c r="C2436"/>
      <c r="D2436"/>
      <c r="E2436"/>
      <c r="F2436"/>
      <c r="G2436"/>
      <c r="H2436"/>
      <c r="I2436"/>
    </row>
    <row r="2437" spans="1:9" x14ac:dyDescent="0.25">
      <c r="A2437"/>
      <c r="B2437"/>
      <c r="C2437"/>
      <c r="D2437"/>
      <c r="E2437"/>
      <c r="F2437"/>
      <c r="G2437"/>
      <c r="H2437"/>
      <c r="I2437"/>
    </row>
    <row r="2438" spans="1:9" x14ac:dyDescent="0.25">
      <c r="A2438"/>
      <c r="B2438"/>
      <c r="C2438"/>
      <c r="D2438"/>
      <c r="E2438"/>
      <c r="F2438"/>
      <c r="G2438"/>
      <c r="H2438"/>
      <c r="I2438"/>
    </row>
    <row r="2439" spans="1:9" x14ac:dyDescent="0.25">
      <c r="A2439"/>
      <c r="B2439"/>
      <c r="C2439"/>
      <c r="D2439"/>
      <c r="E2439"/>
      <c r="F2439"/>
      <c r="G2439"/>
      <c r="H2439"/>
      <c r="I2439"/>
    </row>
    <row r="2440" spans="1:9" x14ac:dyDescent="0.25">
      <c r="A2440"/>
      <c r="B2440"/>
      <c r="C2440"/>
      <c r="D2440"/>
      <c r="E2440"/>
      <c r="F2440"/>
      <c r="G2440"/>
      <c r="H2440"/>
      <c r="I2440"/>
    </row>
    <row r="2441" spans="1:9" x14ac:dyDescent="0.25">
      <c r="A2441"/>
      <c r="B2441"/>
      <c r="C2441"/>
      <c r="D2441"/>
      <c r="E2441"/>
      <c r="F2441"/>
      <c r="G2441"/>
      <c r="H2441"/>
      <c r="I2441"/>
    </row>
    <row r="2442" spans="1:9" x14ac:dyDescent="0.25">
      <c r="A2442"/>
      <c r="B2442"/>
      <c r="C2442"/>
      <c r="D2442"/>
      <c r="E2442"/>
      <c r="F2442"/>
      <c r="G2442"/>
      <c r="H2442"/>
      <c r="I2442"/>
    </row>
    <row r="2443" spans="1:9" x14ac:dyDescent="0.25">
      <c r="A2443"/>
      <c r="B2443"/>
      <c r="C2443"/>
      <c r="D2443"/>
      <c r="E2443"/>
      <c r="F2443"/>
      <c r="G2443"/>
      <c r="H2443"/>
      <c r="I2443"/>
    </row>
    <row r="2444" spans="1:9" x14ac:dyDescent="0.25">
      <c r="A2444"/>
      <c r="B2444"/>
      <c r="C2444"/>
      <c r="D2444"/>
      <c r="E2444"/>
      <c r="F2444"/>
      <c r="G2444"/>
      <c r="H2444"/>
      <c r="I2444"/>
    </row>
    <row r="2445" spans="1:9" x14ac:dyDescent="0.25">
      <c r="A2445"/>
      <c r="B2445"/>
      <c r="C2445"/>
      <c r="D2445"/>
      <c r="E2445"/>
      <c r="F2445"/>
      <c r="G2445"/>
      <c r="H2445"/>
      <c r="I2445"/>
    </row>
    <row r="2446" spans="1:9" x14ac:dyDescent="0.25">
      <c r="A2446"/>
      <c r="B2446"/>
      <c r="C2446"/>
      <c r="D2446"/>
      <c r="E2446"/>
      <c r="F2446"/>
      <c r="G2446"/>
      <c r="H2446"/>
      <c r="I2446"/>
    </row>
    <row r="2447" spans="1:9" x14ac:dyDescent="0.25">
      <c r="A2447"/>
      <c r="B2447"/>
      <c r="C2447"/>
      <c r="D2447"/>
      <c r="E2447"/>
      <c r="F2447"/>
      <c r="G2447"/>
      <c r="H2447"/>
      <c r="I2447"/>
    </row>
    <row r="2448" spans="1:9" x14ac:dyDescent="0.25">
      <c r="A2448"/>
      <c r="B2448"/>
      <c r="C2448"/>
      <c r="D2448"/>
      <c r="E2448"/>
      <c r="F2448"/>
      <c r="G2448"/>
      <c r="H2448"/>
      <c r="I2448"/>
    </row>
    <row r="2449" spans="1:9" x14ac:dyDescent="0.25">
      <c r="A2449"/>
      <c r="B2449"/>
      <c r="C2449"/>
      <c r="D2449"/>
      <c r="E2449"/>
      <c r="F2449"/>
      <c r="G2449"/>
      <c r="H2449"/>
      <c r="I2449"/>
    </row>
    <row r="2450" spans="1:9" x14ac:dyDescent="0.25">
      <c r="A2450"/>
      <c r="B2450"/>
      <c r="C2450"/>
      <c r="D2450"/>
      <c r="E2450"/>
      <c r="F2450"/>
      <c r="G2450"/>
      <c r="H2450"/>
      <c r="I2450"/>
    </row>
    <row r="2451" spans="1:9" x14ac:dyDescent="0.25">
      <c r="A2451"/>
      <c r="B2451"/>
      <c r="C2451"/>
      <c r="D2451"/>
      <c r="E2451"/>
      <c r="F2451"/>
      <c r="G2451"/>
      <c r="H2451"/>
      <c r="I2451"/>
    </row>
    <row r="2452" spans="1:9" x14ac:dyDescent="0.25">
      <c r="A2452"/>
      <c r="B2452"/>
      <c r="C2452"/>
      <c r="D2452"/>
      <c r="E2452"/>
      <c r="F2452"/>
      <c r="G2452"/>
      <c r="H2452"/>
      <c r="I2452"/>
    </row>
    <row r="2453" spans="1:9" x14ac:dyDescent="0.25">
      <c r="A2453"/>
      <c r="B2453"/>
      <c r="C2453"/>
      <c r="D2453"/>
      <c r="E2453"/>
      <c r="F2453"/>
      <c r="G2453"/>
      <c r="H2453"/>
      <c r="I2453"/>
    </row>
    <row r="2454" spans="1:9" x14ac:dyDescent="0.25">
      <c r="A2454"/>
      <c r="B2454"/>
      <c r="C2454"/>
      <c r="D2454"/>
      <c r="E2454"/>
      <c r="F2454"/>
      <c r="G2454"/>
      <c r="H2454"/>
      <c r="I2454"/>
    </row>
    <row r="2455" spans="1:9" x14ac:dyDescent="0.25">
      <c r="A2455"/>
      <c r="B2455"/>
      <c r="C2455"/>
      <c r="D2455"/>
      <c r="E2455"/>
      <c r="F2455"/>
      <c r="G2455"/>
      <c r="H2455"/>
      <c r="I2455"/>
    </row>
    <row r="2456" spans="1:9" x14ac:dyDescent="0.25">
      <c r="A2456"/>
      <c r="B2456"/>
      <c r="C2456"/>
      <c r="D2456"/>
      <c r="E2456"/>
      <c r="F2456"/>
      <c r="G2456"/>
      <c r="H2456"/>
      <c r="I2456"/>
    </row>
    <row r="2457" spans="1:9" x14ac:dyDescent="0.25">
      <c r="A2457"/>
      <c r="B2457"/>
      <c r="C2457"/>
      <c r="D2457"/>
      <c r="E2457"/>
      <c r="F2457"/>
      <c r="G2457"/>
      <c r="H2457"/>
      <c r="I2457"/>
    </row>
    <row r="2458" spans="1:9" x14ac:dyDescent="0.25">
      <c r="A2458"/>
      <c r="B2458"/>
      <c r="C2458"/>
      <c r="D2458"/>
      <c r="E2458"/>
      <c r="F2458"/>
      <c r="G2458"/>
      <c r="H2458"/>
      <c r="I2458"/>
    </row>
    <row r="2459" spans="1:9" x14ac:dyDescent="0.25">
      <c r="A2459"/>
      <c r="B2459"/>
      <c r="C2459"/>
      <c r="D2459"/>
      <c r="E2459"/>
      <c r="F2459"/>
      <c r="G2459"/>
      <c r="H2459"/>
      <c r="I2459"/>
    </row>
    <row r="2460" spans="1:9" x14ac:dyDescent="0.25">
      <c r="A2460"/>
      <c r="B2460"/>
      <c r="C2460"/>
      <c r="D2460"/>
      <c r="E2460"/>
      <c r="F2460"/>
      <c r="G2460"/>
      <c r="H2460"/>
      <c r="I2460"/>
    </row>
    <row r="2461" spans="1:9" x14ac:dyDescent="0.25">
      <c r="A2461"/>
      <c r="B2461"/>
      <c r="C2461"/>
      <c r="D2461"/>
      <c r="E2461"/>
      <c r="F2461"/>
      <c r="G2461"/>
      <c r="H2461"/>
      <c r="I2461"/>
    </row>
    <row r="2462" spans="1:9" x14ac:dyDescent="0.25">
      <c r="A2462"/>
      <c r="B2462"/>
      <c r="C2462"/>
      <c r="D2462"/>
      <c r="E2462"/>
      <c r="F2462"/>
      <c r="G2462"/>
      <c r="H2462"/>
      <c r="I2462"/>
    </row>
    <row r="2463" spans="1:9" x14ac:dyDescent="0.25">
      <c r="A2463"/>
      <c r="B2463"/>
      <c r="C2463"/>
      <c r="D2463"/>
      <c r="E2463"/>
      <c r="F2463"/>
      <c r="G2463"/>
      <c r="H2463"/>
      <c r="I2463"/>
    </row>
    <row r="2464" spans="1:9" x14ac:dyDescent="0.25">
      <c r="A2464"/>
      <c r="B2464"/>
      <c r="C2464"/>
      <c r="D2464"/>
      <c r="E2464"/>
      <c r="F2464"/>
      <c r="G2464"/>
      <c r="H2464"/>
      <c r="I2464"/>
    </row>
    <row r="2465" spans="1:9" x14ac:dyDescent="0.25">
      <c r="A2465"/>
      <c r="B2465"/>
      <c r="C2465"/>
      <c r="D2465"/>
      <c r="E2465"/>
      <c r="F2465"/>
      <c r="G2465"/>
      <c r="H2465"/>
      <c r="I2465"/>
    </row>
    <row r="2466" spans="1:9" x14ac:dyDescent="0.25">
      <c r="A2466"/>
      <c r="B2466"/>
      <c r="C2466"/>
      <c r="D2466"/>
      <c r="E2466"/>
      <c r="F2466"/>
      <c r="G2466"/>
      <c r="H2466"/>
      <c r="I2466"/>
    </row>
    <row r="2467" spans="1:9" x14ac:dyDescent="0.25">
      <c r="A2467"/>
      <c r="B2467"/>
      <c r="C2467"/>
      <c r="D2467"/>
      <c r="E2467"/>
      <c r="F2467"/>
      <c r="G2467"/>
      <c r="H2467"/>
      <c r="I2467"/>
    </row>
    <row r="2468" spans="1:9" x14ac:dyDescent="0.25">
      <c r="A2468"/>
      <c r="B2468"/>
      <c r="C2468"/>
      <c r="D2468"/>
      <c r="E2468"/>
      <c r="F2468"/>
      <c r="G2468"/>
      <c r="H2468"/>
      <c r="I2468"/>
    </row>
    <row r="2469" spans="1:9" x14ac:dyDescent="0.25">
      <c r="A2469"/>
      <c r="B2469"/>
      <c r="C2469"/>
      <c r="D2469"/>
      <c r="E2469"/>
      <c r="F2469"/>
      <c r="G2469"/>
      <c r="H2469"/>
      <c r="I2469"/>
    </row>
    <row r="2470" spans="1:9" x14ac:dyDescent="0.25">
      <c r="A2470"/>
      <c r="B2470"/>
      <c r="C2470"/>
      <c r="D2470"/>
      <c r="E2470"/>
      <c r="F2470"/>
      <c r="G2470"/>
      <c r="H2470"/>
      <c r="I2470"/>
    </row>
    <row r="2471" spans="1:9" x14ac:dyDescent="0.25">
      <c r="A2471"/>
      <c r="B2471"/>
      <c r="C2471"/>
      <c r="D2471"/>
      <c r="E2471"/>
      <c r="F2471"/>
      <c r="G2471"/>
      <c r="H2471"/>
      <c r="I2471"/>
    </row>
    <row r="2472" spans="1:9" x14ac:dyDescent="0.25">
      <c r="A2472"/>
      <c r="B2472"/>
      <c r="C2472"/>
      <c r="D2472"/>
      <c r="E2472"/>
      <c r="F2472"/>
      <c r="G2472"/>
      <c r="H2472"/>
      <c r="I2472"/>
    </row>
    <row r="2473" spans="1:9" x14ac:dyDescent="0.25">
      <c r="A2473"/>
      <c r="B2473"/>
      <c r="C2473"/>
      <c r="D2473"/>
      <c r="E2473"/>
      <c r="F2473"/>
      <c r="G2473"/>
      <c r="H2473"/>
      <c r="I2473"/>
    </row>
    <row r="2474" spans="1:9" x14ac:dyDescent="0.25">
      <c r="A2474"/>
      <c r="B2474"/>
      <c r="C2474"/>
      <c r="D2474"/>
      <c r="E2474"/>
      <c r="F2474"/>
      <c r="G2474"/>
      <c r="H2474"/>
      <c r="I2474"/>
    </row>
    <row r="2475" spans="1:9" x14ac:dyDescent="0.25">
      <c r="A2475"/>
      <c r="B2475"/>
      <c r="C2475"/>
      <c r="D2475"/>
      <c r="E2475"/>
      <c r="F2475"/>
      <c r="G2475"/>
      <c r="H2475"/>
      <c r="I2475"/>
    </row>
    <row r="2476" spans="1:9" x14ac:dyDescent="0.25">
      <c r="A2476"/>
      <c r="B2476"/>
      <c r="C2476"/>
      <c r="D2476"/>
      <c r="E2476"/>
      <c r="F2476"/>
      <c r="G2476"/>
      <c r="H2476"/>
      <c r="I2476"/>
    </row>
    <row r="2477" spans="1:9" x14ac:dyDescent="0.25">
      <c r="A2477"/>
      <c r="B2477"/>
      <c r="C2477"/>
      <c r="D2477"/>
      <c r="E2477"/>
      <c r="F2477"/>
      <c r="G2477"/>
      <c r="H2477"/>
      <c r="I2477"/>
    </row>
    <row r="2478" spans="1:9" x14ac:dyDescent="0.25">
      <c r="A2478"/>
      <c r="B2478"/>
      <c r="C2478"/>
      <c r="D2478"/>
      <c r="E2478"/>
      <c r="F2478"/>
      <c r="G2478"/>
      <c r="H2478"/>
      <c r="I2478"/>
    </row>
    <row r="2479" spans="1:9" x14ac:dyDescent="0.25">
      <c r="A2479"/>
      <c r="B2479"/>
      <c r="C2479"/>
      <c r="D2479"/>
      <c r="E2479"/>
      <c r="F2479"/>
      <c r="G2479"/>
      <c r="H2479"/>
      <c r="I2479"/>
    </row>
    <row r="2480" spans="1:9" x14ac:dyDescent="0.25">
      <c r="A2480"/>
      <c r="B2480"/>
      <c r="C2480"/>
      <c r="D2480"/>
      <c r="E2480"/>
      <c r="F2480"/>
      <c r="G2480"/>
      <c r="H2480"/>
      <c r="I2480"/>
    </row>
    <row r="2481" spans="1:9" x14ac:dyDescent="0.25">
      <c r="A2481"/>
      <c r="B2481"/>
      <c r="C2481"/>
      <c r="D2481"/>
      <c r="E2481"/>
      <c r="F2481"/>
      <c r="G2481"/>
      <c r="H2481"/>
      <c r="I2481"/>
    </row>
    <row r="2482" spans="1:9" x14ac:dyDescent="0.25">
      <c r="A2482"/>
      <c r="B2482"/>
      <c r="C2482"/>
      <c r="D2482"/>
      <c r="E2482"/>
      <c r="F2482"/>
      <c r="G2482"/>
      <c r="H2482"/>
      <c r="I2482"/>
    </row>
    <row r="2483" spans="1:9" x14ac:dyDescent="0.25">
      <c r="A2483"/>
      <c r="B2483"/>
      <c r="C2483"/>
      <c r="D2483"/>
      <c r="E2483"/>
      <c r="F2483"/>
      <c r="G2483"/>
      <c r="H2483"/>
      <c r="I2483"/>
    </row>
    <row r="2484" spans="1:9" x14ac:dyDescent="0.25">
      <c r="A2484"/>
      <c r="B2484"/>
      <c r="C2484"/>
      <c r="D2484"/>
      <c r="E2484"/>
      <c r="F2484"/>
      <c r="G2484"/>
      <c r="H2484"/>
      <c r="I2484"/>
    </row>
    <row r="2485" spans="1:9" x14ac:dyDescent="0.25">
      <c r="A2485"/>
      <c r="B2485"/>
      <c r="C2485"/>
      <c r="D2485"/>
      <c r="E2485"/>
      <c r="F2485"/>
      <c r="G2485"/>
      <c r="H2485"/>
      <c r="I2485"/>
    </row>
    <row r="2486" spans="1:9" x14ac:dyDescent="0.25">
      <c r="A2486"/>
      <c r="B2486"/>
      <c r="C2486"/>
      <c r="D2486"/>
      <c r="E2486"/>
      <c r="F2486"/>
      <c r="G2486"/>
      <c r="H2486"/>
      <c r="I2486"/>
    </row>
    <row r="2487" spans="1:9" x14ac:dyDescent="0.25">
      <c r="A2487"/>
      <c r="B2487"/>
      <c r="C2487"/>
      <c r="D2487"/>
      <c r="E2487"/>
      <c r="F2487"/>
      <c r="G2487"/>
      <c r="H2487"/>
      <c r="I2487"/>
    </row>
    <row r="2488" spans="1:9" x14ac:dyDescent="0.25">
      <c r="A2488"/>
      <c r="B2488"/>
      <c r="C2488"/>
      <c r="D2488"/>
      <c r="E2488"/>
      <c r="F2488"/>
      <c r="G2488"/>
      <c r="H2488"/>
      <c r="I2488"/>
    </row>
    <row r="2489" spans="1:9" x14ac:dyDescent="0.25">
      <c r="A2489"/>
      <c r="B2489"/>
      <c r="C2489"/>
      <c r="D2489"/>
      <c r="E2489"/>
      <c r="F2489"/>
      <c r="G2489"/>
      <c r="H2489"/>
      <c r="I2489"/>
    </row>
    <row r="2490" spans="1:9" x14ac:dyDescent="0.25">
      <c r="A2490"/>
      <c r="B2490"/>
      <c r="C2490"/>
      <c r="D2490"/>
      <c r="E2490"/>
      <c r="F2490"/>
      <c r="G2490"/>
      <c r="H2490"/>
      <c r="I2490"/>
    </row>
    <row r="2491" spans="1:9" x14ac:dyDescent="0.25">
      <c r="A2491"/>
      <c r="B2491"/>
      <c r="C2491"/>
      <c r="D2491"/>
      <c r="E2491"/>
      <c r="F2491"/>
      <c r="G2491"/>
      <c r="H2491"/>
      <c r="I2491"/>
    </row>
    <row r="2492" spans="1:9" x14ac:dyDescent="0.25">
      <c r="A2492"/>
      <c r="B2492"/>
      <c r="C2492"/>
      <c r="D2492"/>
      <c r="E2492"/>
      <c r="F2492"/>
      <c r="G2492"/>
      <c r="H2492"/>
      <c r="I2492"/>
    </row>
    <row r="2493" spans="1:9" x14ac:dyDescent="0.25">
      <c r="A2493"/>
      <c r="B2493"/>
      <c r="C2493"/>
      <c r="D2493"/>
      <c r="E2493"/>
      <c r="F2493"/>
      <c r="G2493"/>
      <c r="H2493"/>
      <c r="I2493"/>
    </row>
    <row r="2494" spans="1:9" x14ac:dyDescent="0.25">
      <c r="A2494"/>
      <c r="B2494"/>
      <c r="C2494"/>
      <c r="D2494"/>
      <c r="E2494"/>
      <c r="F2494"/>
      <c r="G2494"/>
      <c r="H2494"/>
      <c r="I2494"/>
    </row>
    <row r="2495" spans="1:9" x14ac:dyDescent="0.25">
      <c r="A2495"/>
      <c r="B2495"/>
      <c r="C2495"/>
      <c r="D2495"/>
      <c r="E2495"/>
      <c r="F2495"/>
      <c r="G2495"/>
      <c r="H2495"/>
      <c r="I2495"/>
    </row>
    <row r="2496" spans="1:9" x14ac:dyDescent="0.25">
      <c r="A2496"/>
      <c r="B2496"/>
      <c r="C2496"/>
      <c r="D2496"/>
      <c r="E2496"/>
      <c r="F2496"/>
      <c r="G2496"/>
      <c r="H2496"/>
      <c r="I2496"/>
    </row>
    <row r="2497" spans="1:9" x14ac:dyDescent="0.25">
      <c r="A2497"/>
      <c r="B2497"/>
      <c r="C2497"/>
      <c r="D2497"/>
      <c r="E2497"/>
      <c r="F2497"/>
      <c r="G2497"/>
      <c r="H2497"/>
      <c r="I2497"/>
    </row>
    <row r="2498" spans="1:9" x14ac:dyDescent="0.25">
      <c r="A2498"/>
      <c r="B2498"/>
      <c r="C2498"/>
      <c r="D2498"/>
      <c r="E2498"/>
      <c r="F2498"/>
      <c r="G2498"/>
      <c r="H2498"/>
      <c r="I2498"/>
    </row>
    <row r="2499" spans="1:9" x14ac:dyDescent="0.25">
      <c r="A2499"/>
      <c r="B2499"/>
      <c r="C2499"/>
      <c r="D2499"/>
      <c r="E2499"/>
      <c r="F2499"/>
      <c r="G2499"/>
      <c r="H2499"/>
      <c r="I2499"/>
    </row>
    <row r="2500" spans="1:9" x14ac:dyDescent="0.25">
      <c r="A2500"/>
      <c r="B2500"/>
      <c r="C2500"/>
      <c r="D2500"/>
      <c r="E2500"/>
      <c r="F2500"/>
      <c r="G2500"/>
      <c r="H2500"/>
      <c r="I2500"/>
    </row>
    <row r="2501" spans="1:9" x14ac:dyDescent="0.25">
      <c r="A2501"/>
      <c r="B2501"/>
      <c r="C2501"/>
      <c r="D2501"/>
      <c r="E2501"/>
      <c r="F2501"/>
      <c r="G2501"/>
      <c r="H2501"/>
      <c r="I2501"/>
    </row>
    <row r="2502" spans="1:9" x14ac:dyDescent="0.25">
      <c r="A2502"/>
      <c r="B2502"/>
      <c r="C2502"/>
      <c r="D2502"/>
      <c r="E2502"/>
      <c r="F2502"/>
      <c r="G2502"/>
      <c r="H2502"/>
      <c r="I2502"/>
    </row>
    <row r="2503" spans="1:9" x14ac:dyDescent="0.25">
      <c r="A2503"/>
      <c r="B2503"/>
      <c r="C2503"/>
      <c r="D2503"/>
      <c r="E2503"/>
      <c r="F2503"/>
      <c r="G2503"/>
      <c r="H2503"/>
      <c r="I2503"/>
    </row>
    <row r="2504" spans="1:9" x14ac:dyDescent="0.25">
      <c r="A2504"/>
      <c r="B2504"/>
      <c r="C2504"/>
      <c r="D2504"/>
      <c r="E2504"/>
      <c r="F2504"/>
      <c r="G2504"/>
      <c r="H2504"/>
      <c r="I2504"/>
    </row>
    <row r="2505" spans="1:9" x14ac:dyDescent="0.25">
      <c r="A2505"/>
      <c r="B2505"/>
      <c r="C2505"/>
      <c r="D2505"/>
      <c r="E2505"/>
      <c r="F2505"/>
      <c r="G2505"/>
      <c r="H2505"/>
      <c r="I2505"/>
    </row>
    <row r="2506" spans="1:9" x14ac:dyDescent="0.25">
      <c r="A2506"/>
      <c r="B2506"/>
      <c r="C2506"/>
      <c r="D2506"/>
      <c r="E2506"/>
      <c r="F2506"/>
      <c r="G2506"/>
      <c r="H2506"/>
      <c r="I2506"/>
    </row>
    <row r="2507" spans="1:9" x14ac:dyDescent="0.25">
      <c r="A2507"/>
      <c r="B2507"/>
      <c r="C2507"/>
      <c r="D2507"/>
      <c r="E2507"/>
      <c r="F2507"/>
      <c r="G2507"/>
      <c r="H2507"/>
      <c r="I2507"/>
    </row>
    <row r="2508" spans="1:9" x14ac:dyDescent="0.25">
      <c r="A2508"/>
      <c r="B2508"/>
      <c r="C2508"/>
      <c r="D2508"/>
      <c r="E2508"/>
      <c r="F2508"/>
      <c r="G2508"/>
      <c r="H2508"/>
      <c r="I2508"/>
    </row>
    <row r="2509" spans="1:9" x14ac:dyDescent="0.25">
      <c r="A2509"/>
      <c r="B2509"/>
      <c r="C2509"/>
      <c r="D2509"/>
      <c r="E2509"/>
      <c r="F2509"/>
      <c r="G2509"/>
      <c r="H2509"/>
      <c r="I2509"/>
    </row>
    <row r="2510" spans="1:9" x14ac:dyDescent="0.25">
      <c r="A2510"/>
      <c r="B2510"/>
      <c r="C2510"/>
      <c r="D2510"/>
      <c r="E2510"/>
      <c r="F2510"/>
      <c r="G2510"/>
      <c r="H2510"/>
      <c r="I2510"/>
    </row>
    <row r="2511" spans="1:9" x14ac:dyDescent="0.25">
      <c r="A2511"/>
      <c r="B2511"/>
      <c r="C2511"/>
      <c r="D2511"/>
      <c r="E2511"/>
      <c r="F2511"/>
      <c r="G2511"/>
      <c r="H2511"/>
      <c r="I2511"/>
    </row>
    <row r="2512" spans="1:9" x14ac:dyDescent="0.25">
      <c r="A2512"/>
      <c r="B2512"/>
      <c r="C2512"/>
      <c r="D2512"/>
      <c r="E2512"/>
      <c r="F2512"/>
      <c r="G2512"/>
      <c r="H2512"/>
      <c r="I2512"/>
    </row>
    <row r="2513" spans="1:9" x14ac:dyDescent="0.25">
      <c r="A2513"/>
      <c r="B2513"/>
      <c r="C2513"/>
      <c r="D2513"/>
      <c r="E2513"/>
      <c r="F2513"/>
      <c r="G2513"/>
      <c r="H2513"/>
      <c r="I2513"/>
    </row>
    <row r="2514" spans="1:9" x14ac:dyDescent="0.25">
      <c r="A2514"/>
      <c r="B2514"/>
      <c r="C2514"/>
      <c r="D2514"/>
      <c r="E2514"/>
      <c r="F2514"/>
      <c r="G2514"/>
      <c r="H2514"/>
      <c r="I2514"/>
    </row>
    <row r="2515" spans="1:9" x14ac:dyDescent="0.25">
      <c r="A2515"/>
      <c r="B2515"/>
      <c r="C2515"/>
      <c r="D2515"/>
      <c r="E2515"/>
      <c r="F2515"/>
      <c r="G2515"/>
      <c r="H2515"/>
      <c r="I2515"/>
    </row>
    <row r="2516" spans="1:9" x14ac:dyDescent="0.25">
      <c r="A2516"/>
      <c r="B2516"/>
      <c r="C2516"/>
      <c r="D2516"/>
      <c r="E2516"/>
      <c r="F2516"/>
      <c r="G2516"/>
      <c r="H2516"/>
      <c r="I2516"/>
    </row>
    <row r="2517" spans="1:9" x14ac:dyDescent="0.25">
      <c r="A2517"/>
      <c r="B2517"/>
      <c r="C2517"/>
      <c r="D2517"/>
      <c r="E2517"/>
      <c r="F2517"/>
      <c r="G2517"/>
      <c r="H2517"/>
      <c r="I2517"/>
    </row>
    <row r="2518" spans="1:9" x14ac:dyDescent="0.25">
      <c r="A2518"/>
      <c r="B2518"/>
      <c r="C2518"/>
      <c r="D2518"/>
      <c r="E2518"/>
      <c r="F2518"/>
      <c r="G2518"/>
      <c r="H2518"/>
      <c r="I2518"/>
    </row>
    <row r="2519" spans="1:9" x14ac:dyDescent="0.25">
      <c r="A2519"/>
      <c r="B2519"/>
      <c r="C2519"/>
      <c r="D2519"/>
      <c r="E2519"/>
      <c r="F2519"/>
      <c r="G2519"/>
      <c r="H2519"/>
      <c r="I2519"/>
    </row>
    <row r="2520" spans="1:9" x14ac:dyDescent="0.25">
      <c r="A2520"/>
      <c r="B2520"/>
      <c r="C2520"/>
      <c r="D2520"/>
      <c r="E2520"/>
      <c r="F2520"/>
      <c r="G2520"/>
      <c r="H2520"/>
      <c r="I2520"/>
    </row>
    <row r="2521" spans="1:9" x14ac:dyDescent="0.25">
      <c r="A2521"/>
      <c r="B2521"/>
      <c r="C2521"/>
      <c r="D2521"/>
      <c r="E2521"/>
      <c r="F2521"/>
      <c r="G2521"/>
      <c r="H2521"/>
      <c r="I2521"/>
    </row>
    <row r="2522" spans="1:9" x14ac:dyDescent="0.25">
      <c r="A2522"/>
      <c r="B2522"/>
      <c r="C2522"/>
      <c r="D2522"/>
      <c r="E2522"/>
      <c r="F2522"/>
      <c r="G2522"/>
      <c r="H2522"/>
      <c r="I2522"/>
    </row>
    <row r="2523" spans="1:9" x14ac:dyDescent="0.25">
      <c r="A2523"/>
      <c r="B2523"/>
      <c r="C2523"/>
      <c r="D2523"/>
      <c r="E2523"/>
      <c r="F2523"/>
      <c r="G2523"/>
      <c r="H2523"/>
      <c r="I2523"/>
    </row>
    <row r="2524" spans="1:9" x14ac:dyDescent="0.25">
      <c r="A2524"/>
      <c r="B2524"/>
      <c r="C2524"/>
      <c r="D2524"/>
      <c r="E2524"/>
      <c r="F2524"/>
      <c r="G2524"/>
      <c r="H2524"/>
      <c r="I2524"/>
    </row>
    <row r="2525" spans="1:9" x14ac:dyDescent="0.25">
      <c r="A2525"/>
      <c r="B2525"/>
      <c r="C2525"/>
      <c r="D2525"/>
      <c r="E2525"/>
      <c r="F2525"/>
      <c r="G2525"/>
      <c r="H2525"/>
      <c r="I2525"/>
    </row>
    <row r="2526" spans="1:9" x14ac:dyDescent="0.25">
      <c r="A2526"/>
      <c r="B2526"/>
      <c r="C2526"/>
      <c r="D2526"/>
      <c r="E2526"/>
      <c r="F2526"/>
      <c r="G2526"/>
      <c r="H2526"/>
      <c r="I2526"/>
    </row>
    <row r="2527" spans="1:9" x14ac:dyDescent="0.25">
      <c r="A2527"/>
      <c r="B2527"/>
      <c r="C2527"/>
      <c r="D2527"/>
      <c r="E2527"/>
      <c r="F2527"/>
      <c r="G2527"/>
      <c r="H2527"/>
      <c r="I2527"/>
    </row>
    <row r="2528" spans="1:9" x14ac:dyDescent="0.25">
      <c r="A2528"/>
      <c r="B2528"/>
      <c r="C2528"/>
      <c r="D2528"/>
      <c r="E2528"/>
      <c r="F2528"/>
      <c r="G2528"/>
      <c r="H2528"/>
      <c r="I2528"/>
    </row>
    <row r="2529" spans="1:9" x14ac:dyDescent="0.25">
      <c r="A2529"/>
      <c r="B2529"/>
      <c r="C2529"/>
      <c r="D2529"/>
      <c r="E2529"/>
      <c r="F2529"/>
      <c r="G2529"/>
      <c r="H2529"/>
      <c r="I2529"/>
    </row>
    <row r="2530" spans="1:9" x14ac:dyDescent="0.25">
      <c r="A2530"/>
      <c r="B2530"/>
      <c r="C2530"/>
      <c r="D2530"/>
      <c r="E2530"/>
      <c r="F2530"/>
      <c r="G2530"/>
      <c r="H2530"/>
      <c r="I2530"/>
    </row>
    <row r="2531" spans="1:9" x14ac:dyDescent="0.25">
      <c r="A2531"/>
      <c r="B2531"/>
      <c r="C2531"/>
      <c r="D2531"/>
      <c r="E2531"/>
      <c r="F2531"/>
      <c r="G2531"/>
      <c r="H2531"/>
      <c r="I2531"/>
    </row>
    <row r="2532" spans="1:9" x14ac:dyDescent="0.25">
      <c r="A2532"/>
      <c r="B2532"/>
      <c r="C2532"/>
      <c r="D2532"/>
      <c r="E2532"/>
      <c r="F2532"/>
      <c r="G2532"/>
      <c r="H2532"/>
      <c r="I2532"/>
    </row>
    <row r="2533" spans="1:9" x14ac:dyDescent="0.25">
      <c r="A2533"/>
      <c r="B2533"/>
      <c r="C2533"/>
      <c r="D2533"/>
      <c r="E2533"/>
      <c r="F2533"/>
      <c r="G2533"/>
      <c r="H2533"/>
      <c r="I2533"/>
    </row>
    <row r="2534" spans="1:9" x14ac:dyDescent="0.25">
      <c r="A2534"/>
      <c r="B2534"/>
      <c r="C2534"/>
      <c r="D2534"/>
      <c r="E2534"/>
      <c r="F2534"/>
      <c r="G2534"/>
      <c r="H2534"/>
      <c r="I2534"/>
    </row>
    <row r="2535" spans="1:9" x14ac:dyDescent="0.25">
      <c r="A2535"/>
      <c r="B2535"/>
      <c r="C2535"/>
      <c r="D2535"/>
      <c r="E2535"/>
      <c r="F2535"/>
      <c r="G2535"/>
      <c r="H2535"/>
      <c r="I2535"/>
    </row>
    <row r="2536" spans="1:9" x14ac:dyDescent="0.25">
      <c r="A2536"/>
      <c r="B2536"/>
      <c r="C2536"/>
      <c r="D2536"/>
      <c r="E2536"/>
      <c r="F2536"/>
      <c r="G2536"/>
      <c r="H2536"/>
      <c r="I2536"/>
    </row>
    <row r="2537" spans="1:9" x14ac:dyDescent="0.25">
      <c r="A2537"/>
      <c r="B2537"/>
      <c r="C2537"/>
      <c r="D2537"/>
      <c r="E2537"/>
      <c r="F2537"/>
      <c r="G2537"/>
      <c r="H2537"/>
      <c r="I2537"/>
    </row>
    <row r="2538" spans="1:9" x14ac:dyDescent="0.25">
      <c r="A2538"/>
      <c r="B2538"/>
      <c r="C2538"/>
      <c r="D2538"/>
      <c r="E2538"/>
      <c r="F2538"/>
      <c r="G2538"/>
      <c r="H2538"/>
      <c r="I2538"/>
    </row>
    <row r="2539" spans="1:9" x14ac:dyDescent="0.25">
      <c r="A2539"/>
      <c r="B2539"/>
      <c r="C2539"/>
      <c r="D2539"/>
      <c r="E2539"/>
      <c r="F2539"/>
      <c r="G2539"/>
      <c r="H2539"/>
      <c r="I2539"/>
    </row>
    <row r="2540" spans="1:9" x14ac:dyDescent="0.25">
      <c r="A2540"/>
      <c r="B2540"/>
      <c r="C2540"/>
      <c r="D2540"/>
      <c r="E2540"/>
      <c r="F2540"/>
      <c r="G2540"/>
      <c r="H2540"/>
      <c r="I2540"/>
    </row>
    <row r="2541" spans="1:9" x14ac:dyDescent="0.25">
      <c r="A2541"/>
      <c r="B2541"/>
      <c r="C2541"/>
      <c r="D2541"/>
      <c r="E2541"/>
      <c r="F2541"/>
      <c r="G2541"/>
      <c r="H2541"/>
      <c r="I2541"/>
    </row>
    <row r="2542" spans="1:9" x14ac:dyDescent="0.25">
      <c r="A2542"/>
      <c r="B2542"/>
      <c r="C2542"/>
      <c r="D2542"/>
      <c r="E2542"/>
      <c r="F2542"/>
      <c r="G2542"/>
      <c r="H2542"/>
      <c r="I2542"/>
    </row>
    <row r="2543" spans="1:9" x14ac:dyDescent="0.25">
      <c r="A2543"/>
      <c r="B2543"/>
      <c r="C2543"/>
      <c r="D2543"/>
      <c r="E2543"/>
      <c r="F2543"/>
      <c r="G2543"/>
      <c r="H2543"/>
      <c r="I2543"/>
    </row>
    <row r="2544" spans="1:9" x14ac:dyDescent="0.25">
      <c r="A2544"/>
      <c r="B2544"/>
      <c r="C2544"/>
      <c r="D2544"/>
      <c r="E2544"/>
      <c r="F2544"/>
      <c r="G2544"/>
      <c r="H2544"/>
      <c r="I2544"/>
    </row>
    <row r="2545" spans="1:9" x14ac:dyDescent="0.25">
      <c r="A2545"/>
      <c r="B2545"/>
      <c r="C2545"/>
      <c r="D2545"/>
      <c r="E2545"/>
      <c r="F2545"/>
      <c r="G2545"/>
      <c r="H2545"/>
      <c r="I2545"/>
    </row>
    <row r="2546" spans="1:9" x14ac:dyDescent="0.25">
      <c r="A2546"/>
      <c r="B2546"/>
      <c r="C2546"/>
      <c r="D2546"/>
      <c r="E2546"/>
      <c r="F2546"/>
      <c r="G2546"/>
      <c r="H2546"/>
      <c r="I2546"/>
    </row>
    <row r="2547" spans="1:9" x14ac:dyDescent="0.25">
      <c r="A2547"/>
      <c r="B2547"/>
      <c r="C2547"/>
      <c r="D2547"/>
      <c r="E2547"/>
      <c r="F2547"/>
      <c r="G2547"/>
      <c r="H2547"/>
      <c r="I2547"/>
    </row>
    <row r="2548" spans="1:9" x14ac:dyDescent="0.25">
      <c r="A2548"/>
      <c r="B2548"/>
      <c r="C2548"/>
      <c r="D2548"/>
      <c r="E2548"/>
      <c r="F2548"/>
      <c r="G2548"/>
      <c r="H2548"/>
      <c r="I2548"/>
    </row>
    <row r="2549" spans="1:9" x14ac:dyDescent="0.25">
      <c r="A2549"/>
      <c r="B2549"/>
      <c r="C2549"/>
      <c r="D2549"/>
      <c r="E2549"/>
      <c r="F2549"/>
      <c r="G2549"/>
      <c r="H2549"/>
      <c r="I2549"/>
    </row>
    <row r="2550" spans="1:9" x14ac:dyDescent="0.25">
      <c r="A2550"/>
      <c r="B2550"/>
      <c r="C2550"/>
      <c r="D2550"/>
      <c r="E2550"/>
      <c r="F2550"/>
      <c r="G2550"/>
      <c r="H2550"/>
      <c r="I2550"/>
    </row>
    <row r="2551" spans="1:9" x14ac:dyDescent="0.25">
      <c r="A2551"/>
      <c r="B2551"/>
      <c r="C2551"/>
      <c r="D2551"/>
      <c r="E2551"/>
      <c r="F2551"/>
      <c r="G2551"/>
      <c r="H2551"/>
      <c r="I2551"/>
    </row>
    <row r="2552" spans="1:9" x14ac:dyDescent="0.25">
      <c r="A2552"/>
      <c r="B2552"/>
      <c r="C2552"/>
      <c r="D2552"/>
      <c r="E2552"/>
      <c r="F2552"/>
      <c r="G2552"/>
      <c r="H2552"/>
      <c r="I2552"/>
    </row>
    <row r="2553" spans="1:9" x14ac:dyDescent="0.25">
      <c r="A2553"/>
      <c r="B2553"/>
      <c r="C2553"/>
      <c r="D2553"/>
      <c r="E2553"/>
      <c r="F2553"/>
      <c r="G2553"/>
      <c r="H2553"/>
      <c r="I2553"/>
    </row>
    <row r="2554" spans="1:9" x14ac:dyDescent="0.25">
      <c r="A2554"/>
      <c r="B2554"/>
      <c r="C2554"/>
      <c r="D2554"/>
      <c r="E2554"/>
      <c r="F2554"/>
      <c r="G2554"/>
      <c r="H2554"/>
      <c r="I2554"/>
    </row>
    <row r="2555" spans="1:9" x14ac:dyDescent="0.25">
      <c r="A2555"/>
      <c r="B2555"/>
      <c r="C2555"/>
      <c r="D2555"/>
      <c r="E2555"/>
      <c r="F2555"/>
      <c r="G2555"/>
      <c r="H2555"/>
      <c r="I2555"/>
    </row>
    <row r="2556" spans="1:9" x14ac:dyDescent="0.25">
      <c r="A2556"/>
      <c r="B2556"/>
      <c r="C2556"/>
      <c r="D2556"/>
      <c r="E2556"/>
      <c r="F2556"/>
      <c r="G2556"/>
      <c r="H2556"/>
      <c r="I2556"/>
    </row>
    <row r="2557" spans="1:9" x14ac:dyDescent="0.25">
      <c r="A2557"/>
      <c r="B2557"/>
      <c r="C2557"/>
      <c r="D2557"/>
      <c r="E2557"/>
      <c r="F2557"/>
      <c r="G2557"/>
      <c r="H2557"/>
      <c r="I2557"/>
    </row>
    <row r="2558" spans="1:9" x14ac:dyDescent="0.25">
      <c r="A2558"/>
      <c r="B2558"/>
      <c r="C2558"/>
      <c r="D2558"/>
      <c r="E2558"/>
      <c r="F2558"/>
      <c r="G2558"/>
      <c r="H2558"/>
      <c r="I2558"/>
    </row>
    <row r="2559" spans="1:9" x14ac:dyDescent="0.25">
      <c r="A2559"/>
      <c r="B2559"/>
      <c r="C2559"/>
      <c r="D2559"/>
      <c r="E2559"/>
      <c r="F2559"/>
      <c r="G2559"/>
      <c r="H2559"/>
      <c r="I2559"/>
    </row>
    <row r="2560" spans="1:9" x14ac:dyDescent="0.25">
      <c r="A2560"/>
      <c r="B2560"/>
      <c r="C2560"/>
      <c r="D2560"/>
      <c r="E2560"/>
      <c r="F2560"/>
      <c r="G2560"/>
      <c r="H2560"/>
      <c r="I2560"/>
    </row>
    <row r="2561" spans="1:9" x14ac:dyDescent="0.25">
      <c r="A2561"/>
      <c r="B2561"/>
      <c r="C2561"/>
      <c r="D2561"/>
      <c r="E2561"/>
      <c r="F2561"/>
      <c r="G2561"/>
      <c r="H2561"/>
      <c r="I2561"/>
    </row>
    <row r="2562" spans="1:9" x14ac:dyDescent="0.25">
      <c r="A2562"/>
      <c r="B2562"/>
      <c r="C2562"/>
      <c r="D2562"/>
      <c r="E2562"/>
      <c r="F2562"/>
      <c r="G2562"/>
      <c r="H2562"/>
      <c r="I2562"/>
    </row>
    <row r="2563" spans="1:9" x14ac:dyDescent="0.25">
      <c r="A2563"/>
      <c r="B2563"/>
      <c r="C2563"/>
      <c r="D2563"/>
      <c r="E2563"/>
      <c r="F2563"/>
      <c r="G2563"/>
      <c r="H2563"/>
      <c r="I2563"/>
    </row>
    <row r="2564" spans="1:9" x14ac:dyDescent="0.25">
      <c r="A2564"/>
      <c r="B2564"/>
      <c r="C2564"/>
      <c r="D2564"/>
      <c r="E2564"/>
      <c r="F2564"/>
      <c r="G2564"/>
      <c r="H2564"/>
      <c r="I2564"/>
    </row>
    <row r="2565" spans="1:9" x14ac:dyDescent="0.25">
      <c r="A2565"/>
      <c r="B2565"/>
      <c r="C2565"/>
      <c r="D2565"/>
      <c r="E2565"/>
      <c r="F2565"/>
      <c r="G2565"/>
      <c r="H2565"/>
      <c r="I2565"/>
    </row>
    <row r="2566" spans="1:9" x14ac:dyDescent="0.25">
      <c r="A2566"/>
      <c r="B2566"/>
      <c r="C2566"/>
      <c r="D2566"/>
      <c r="E2566"/>
      <c r="F2566"/>
      <c r="G2566"/>
      <c r="H2566"/>
      <c r="I2566"/>
    </row>
    <row r="2567" spans="1:9" x14ac:dyDescent="0.25">
      <c r="A2567"/>
      <c r="B2567"/>
      <c r="C2567"/>
      <c r="D2567"/>
      <c r="E2567"/>
      <c r="F2567"/>
      <c r="G2567"/>
      <c r="H2567"/>
      <c r="I2567"/>
    </row>
    <row r="2568" spans="1:9" x14ac:dyDescent="0.25">
      <c r="A2568"/>
      <c r="B2568"/>
      <c r="C2568"/>
      <c r="D2568"/>
      <c r="E2568"/>
      <c r="F2568"/>
      <c r="G2568"/>
      <c r="H2568"/>
      <c r="I2568"/>
    </row>
    <row r="2569" spans="1:9" x14ac:dyDescent="0.25">
      <c r="A2569"/>
      <c r="B2569"/>
      <c r="C2569"/>
      <c r="D2569"/>
      <c r="E2569"/>
      <c r="F2569"/>
      <c r="G2569"/>
      <c r="H2569"/>
      <c r="I2569"/>
    </row>
    <row r="2570" spans="1:9" x14ac:dyDescent="0.25">
      <c r="A2570"/>
      <c r="B2570"/>
      <c r="C2570"/>
      <c r="D2570"/>
      <c r="E2570"/>
      <c r="F2570"/>
      <c r="G2570"/>
      <c r="H2570"/>
      <c r="I2570"/>
    </row>
    <row r="2571" spans="1:9" x14ac:dyDescent="0.25">
      <c r="A2571"/>
      <c r="B2571"/>
      <c r="C2571"/>
      <c r="D2571"/>
      <c r="E2571"/>
      <c r="F2571"/>
      <c r="G2571"/>
      <c r="H2571"/>
      <c r="I2571"/>
    </row>
    <row r="2572" spans="1:9" x14ac:dyDescent="0.25">
      <c r="A2572"/>
      <c r="B2572"/>
      <c r="C2572"/>
      <c r="D2572"/>
      <c r="E2572"/>
      <c r="F2572"/>
      <c r="G2572"/>
      <c r="H2572"/>
      <c r="I2572"/>
    </row>
    <row r="2573" spans="1:9" x14ac:dyDescent="0.25">
      <c r="A2573"/>
      <c r="B2573"/>
      <c r="C2573"/>
      <c r="D2573"/>
      <c r="E2573"/>
      <c r="F2573"/>
      <c r="G2573"/>
      <c r="H2573"/>
      <c r="I2573"/>
    </row>
    <row r="2574" spans="1:9" x14ac:dyDescent="0.25">
      <c r="A2574"/>
      <c r="B2574"/>
      <c r="C2574"/>
      <c r="D2574"/>
      <c r="E2574"/>
      <c r="F2574"/>
      <c r="G2574"/>
      <c r="H2574"/>
      <c r="I2574"/>
    </row>
    <row r="2575" spans="1:9" x14ac:dyDescent="0.25">
      <c r="A2575"/>
      <c r="B2575"/>
      <c r="C2575"/>
      <c r="D2575"/>
      <c r="E2575"/>
      <c r="F2575"/>
      <c r="G2575"/>
      <c r="H2575"/>
      <c r="I2575"/>
    </row>
    <row r="2576" spans="1:9" x14ac:dyDescent="0.25">
      <c r="A2576"/>
      <c r="B2576"/>
      <c r="C2576"/>
      <c r="D2576"/>
      <c r="E2576"/>
      <c r="F2576"/>
      <c r="G2576"/>
      <c r="H2576"/>
      <c r="I2576"/>
    </row>
    <row r="2577" spans="1:9" x14ac:dyDescent="0.25">
      <c r="A2577"/>
      <c r="B2577"/>
      <c r="C2577"/>
      <c r="D2577"/>
      <c r="E2577"/>
      <c r="F2577"/>
      <c r="G2577"/>
      <c r="H2577"/>
      <c r="I2577"/>
    </row>
    <row r="2578" spans="1:9" x14ac:dyDescent="0.25">
      <c r="A2578"/>
      <c r="B2578"/>
      <c r="C2578"/>
      <c r="D2578"/>
      <c r="E2578"/>
      <c r="F2578"/>
      <c r="G2578"/>
      <c r="H2578"/>
      <c r="I2578"/>
    </row>
    <row r="2579" spans="1:9" x14ac:dyDescent="0.25">
      <c r="A2579"/>
      <c r="B2579"/>
      <c r="C2579"/>
      <c r="D2579"/>
      <c r="E2579"/>
      <c r="F2579"/>
      <c r="G2579"/>
      <c r="H2579"/>
      <c r="I2579"/>
    </row>
    <row r="2580" spans="1:9" x14ac:dyDescent="0.25">
      <c r="A2580"/>
      <c r="B2580"/>
      <c r="C2580"/>
      <c r="D2580"/>
      <c r="E2580"/>
      <c r="F2580"/>
      <c r="G2580"/>
      <c r="H2580"/>
      <c r="I2580"/>
    </row>
    <row r="2581" spans="1:9" x14ac:dyDescent="0.25">
      <c r="A2581"/>
      <c r="B2581"/>
      <c r="C2581"/>
      <c r="D2581"/>
      <c r="E2581"/>
      <c r="F2581"/>
      <c r="G2581"/>
      <c r="H2581"/>
      <c r="I2581"/>
    </row>
    <row r="2582" spans="1:9" x14ac:dyDescent="0.25">
      <c r="A2582"/>
      <c r="B2582"/>
      <c r="C2582"/>
      <c r="D2582"/>
      <c r="E2582"/>
      <c r="F2582"/>
      <c r="G2582"/>
      <c r="H2582"/>
      <c r="I2582"/>
    </row>
    <row r="2583" spans="1:9" x14ac:dyDescent="0.25">
      <c r="A2583"/>
      <c r="B2583"/>
      <c r="C2583"/>
      <c r="D2583"/>
      <c r="E2583"/>
      <c r="F2583"/>
      <c r="G2583"/>
      <c r="H2583"/>
      <c r="I2583"/>
    </row>
    <row r="2584" spans="1:9" x14ac:dyDescent="0.25">
      <c r="A2584"/>
      <c r="B2584"/>
      <c r="C2584"/>
      <c r="D2584"/>
      <c r="E2584"/>
      <c r="F2584"/>
      <c r="G2584"/>
      <c r="H2584"/>
      <c r="I2584"/>
    </row>
    <row r="2585" spans="1:9" x14ac:dyDescent="0.25">
      <c r="A2585"/>
      <c r="B2585"/>
      <c r="C2585"/>
      <c r="D2585"/>
      <c r="E2585"/>
      <c r="F2585"/>
      <c r="G2585"/>
      <c r="H2585"/>
      <c r="I2585"/>
    </row>
    <row r="2586" spans="1:9" x14ac:dyDescent="0.25">
      <c r="A2586"/>
      <c r="B2586"/>
      <c r="C2586"/>
      <c r="D2586"/>
      <c r="E2586"/>
      <c r="F2586"/>
      <c r="G2586"/>
      <c r="H2586"/>
      <c r="I2586"/>
    </row>
    <row r="2587" spans="1:9" x14ac:dyDescent="0.25">
      <c r="A2587"/>
      <c r="B2587"/>
      <c r="C2587"/>
      <c r="D2587"/>
      <c r="E2587"/>
      <c r="F2587"/>
      <c r="G2587"/>
      <c r="H2587"/>
      <c r="I2587"/>
    </row>
    <row r="2588" spans="1:9" x14ac:dyDescent="0.25">
      <c r="A2588"/>
      <c r="B2588"/>
      <c r="C2588"/>
      <c r="D2588"/>
      <c r="E2588"/>
      <c r="F2588"/>
      <c r="G2588"/>
      <c r="H2588"/>
      <c r="I2588"/>
    </row>
    <row r="2589" spans="1:9" x14ac:dyDescent="0.25">
      <c r="A2589"/>
      <c r="B2589"/>
      <c r="C2589"/>
      <c r="D2589"/>
      <c r="E2589"/>
      <c r="F2589"/>
      <c r="G2589"/>
      <c r="H2589"/>
      <c r="I2589"/>
    </row>
    <row r="2590" spans="1:9" x14ac:dyDescent="0.25">
      <c r="A2590"/>
      <c r="B2590"/>
      <c r="C2590"/>
      <c r="D2590"/>
      <c r="E2590"/>
      <c r="F2590"/>
      <c r="G2590"/>
      <c r="H2590"/>
      <c r="I2590"/>
    </row>
    <row r="2591" spans="1:9" x14ac:dyDescent="0.25">
      <c r="A2591"/>
      <c r="B2591"/>
      <c r="C2591"/>
      <c r="D2591"/>
      <c r="E2591"/>
      <c r="F2591"/>
      <c r="G2591"/>
      <c r="H2591"/>
      <c r="I2591"/>
    </row>
    <row r="2592" spans="1:9" x14ac:dyDescent="0.25">
      <c r="A2592"/>
      <c r="B2592"/>
      <c r="C2592"/>
      <c r="D2592"/>
      <c r="E2592"/>
      <c r="F2592"/>
      <c r="G2592"/>
      <c r="H2592"/>
      <c r="I2592"/>
    </row>
    <row r="2593" spans="1:9" x14ac:dyDescent="0.25">
      <c r="A2593"/>
      <c r="B2593"/>
      <c r="C2593"/>
      <c r="D2593"/>
      <c r="E2593"/>
      <c r="F2593"/>
      <c r="G2593"/>
      <c r="H2593"/>
      <c r="I2593"/>
    </row>
    <row r="2594" spans="1:9" x14ac:dyDescent="0.25">
      <c r="A2594"/>
      <c r="B2594"/>
      <c r="C2594"/>
      <c r="D2594"/>
      <c r="E2594"/>
      <c r="F2594"/>
      <c r="G2594"/>
      <c r="H2594"/>
      <c r="I2594"/>
    </row>
    <row r="2595" spans="1:9" x14ac:dyDescent="0.25">
      <c r="A2595"/>
      <c r="B2595"/>
      <c r="C2595"/>
      <c r="D2595"/>
      <c r="E2595"/>
      <c r="F2595"/>
      <c r="G2595"/>
      <c r="H2595"/>
      <c r="I2595"/>
    </row>
    <row r="2596" spans="1:9" x14ac:dyDescent="0.25">
      <c r="A2596"/>
      <c r="B2596"/>
      <c r="C2596"/>
      <c r="D2596"/>
      <c r="E2596"/>
      <c r="F2596"/>
      <c r="G2596"/>
      <c r="H2596"/>
      <c r="I2596"/>
    </row>
    <row r="2597" spans="1:9" x14ac:dyDescent="0.25">
      <c r="A2597"/>
      <c r="B2597"/>
      <c r="C2597"/>
      <c r="D2597"/>
      <c r="E2597"/>
      <c r="F2597"/>
      <c r="G2597"/>
      <c r="H2597"/>
      <c r="I2597"/>
    </row>
    <row r="2598" spans="1:9" x14ac:dyDescent="0.25">
      <c r="A2598"/>
      <c r="B2598"/>
      <c r="C2598"/>
      <c r="D2598"/>
      <c r="E2598"/>
      <c r="F2598"/>
      <c r="G2598"/>
      <c r="H2598"/>
      <c r="I2598"/>
    </row>
    <row r="2599" spans="1:9" x14ac:dyDescent="0.25">
      <c r="A2599"/>
      <c r="B2599"/>
      <c r="C2599"/>
      <c r="D2599"/>
      <c r="E2599"/>
      <c r="F2599"/>
      <c r="G2599"/>
      <c r="H2599"/>
      <c r="I2599"/>
    </row>
    <row r="2600" spans="1:9" x14ac:dyDescent="0.25">
      <c r="A2600"/>
      <c r="B2600"/>
      <c r="C2600"/>
      <c r="D2600"/>
      <c r="E2600"/>
      <c r="F2600"/>
      <c r="G2600"/>
      <c r="H2600"/>
      <c r="I2600"/>
    </row>
    <row r="2601" spans="1:9" x14ac:dyDescent="0.25">
      <c r="A2601"/>
      <c r="B2601"/>
      <c r="C2601"/>
      <c r="D2601"/>
      <c r="E2601"/>
      <c r="F2601"/>
      <c r="G2601"/>
      <c r="H2601"/>
      <c r="I2601"/>
    </row>
    <row r="2602" spans="1:9" x14ac:dyDescent="0.25">
      <c r="A2602"/>
      <c r="B2602"/>
      <c r="C2602"/>
      <c r="D2602"/>
      <c r="E2602"/>
      <c r="F2602"/>
      <c r="G2602"/>
      <c r="H2602"/>
      <c r="I2602"/>
    </row>
    <row r="2603" spans="1:9" x14ac:dyDescent="0.25">
      <c r="A2603"/>
      <c r="B2603"/>
      <c r="C2603"/>
      <c r="D2603"/>
      <c r="E2603"/>
      <c r="F2603"/>
      <c r="G2603"/>
      <c r="H2603"/>
      <c r="I2603"/>
    </row>
    <row r="2604" spans="1:9" x14ac:dyDescent="0.25">
      <c r="A2604"/>
      <c r="B2604"/>
      <c r="C2604"/>
      <c r="D2604"/>
      <c r="E2604"/>
      <c r="F2604"/>
      <c r="G2604"/>
      <c r="H2604"/>
      <c r="I2604"/>
    </row>
    <row r="2605" spans="1:9" x14ac:dyDescent="0.25">
      <c r="A2605"/>
      <c r="B2605"/>
      <c r="C2605"/>
      <c r="D2605"/>
      <c r="E2605"/>
      <c r="F2605"/>
      <c r="G2605"/>
      <c r="H2605"/>
      <c r="I2605"/>
    </row>
    <row r="2606" spans="1:9" x14ac:dyDescent="0.25">
      <c r="A2606"/>
      <c r="B2606"/>
      <c r="C2606"/>
      <c r="D2606"/>
      <c r="E2606"/>
      <c r="F2606"/>
      <c r="G2606"/>
      <c r="H2606"/>
      <c r="I2606"/>
    </row>
    <row r="2607" spans="1:9" x14ac:dyDescent="0.25">
      <c r="A2607"/>
      <c r="B2607"/>
      <c r="C2607"/>
      <c r="D2607"/>
      <c r="E2607"/>
      <c r="F2607"/>
      <c r="G2607"/>
      <c r="H2607"/>
      <c r="I2607"/>
    </row>
    <row r="2608" spans="1:9" x14ac:dyDescent="0.25">
      <c r="A2608"/>
      <c r="B2608"/>
      <c r="C2608"/>
      <c r="D2608"/>
      <c r="E2608"/>
      <c r="F2608"/>
      <c r="G2608"/>
      <c r="H2608"/>
      <c r="I2608"/>
    </row>
    <row r="2609" spans="1:9" x14ac:dyDescent="0.25">
      <c r="A2609"/>
      <c r="B2609"/>
      <c r="C2609"/>
      <c r="D2609"/>
      <c r="E2609"/>
      <c r="F2609"/>
      <c r="G2609"/>
      <c r="H2609"/>
      <c r="I2609"/>
    </row>
    <row r="2610" spans="1:9" x14ac:dyDescent="0.25">
      <c r="A2610"/>
      <c r="B2610"/>
      <c r="C2610"/>
      <c r="D2610"/>
      <c r="E2610"/>
      <c r="F2610"/>
      <c r="G2610"/>
      <c r="H2610"/>
      <c r="I2610"/>
    </row>
    <row r="2611" spans="1:9" x14ac:dyDescent="0.25">
      <c r="A2611"/>
      <c r="B2611"/>
      <c r="C2611"/>
      <c r="D2611"/>
      <c r="E2611"/>
      <c r="F2611"/>
      <c r="G2611"/>
      <c r="H2611"/>
      <c r="I2611"/>
    </row>
    <row r="2612" spans="1:9" x14ac:dyDescent="0.25">
      <c r="A2612"/>
      <c r="B2612"/>
      <c r="C2612"/>
      <c r="D2612"/>
      <c r="E2612"/>
      <c r="F2612"/>
      <c r="G2612"/>
      <c r="H2612"/>
      <c r="I2612"/>
    </row>
    <row r="2613" spans="1:9" x14ac:dyDescent="0.25">
      <c r="A2613"/>
      <c r="B2613"/>
      <c r="C2613"/>
      <c r="D2613"/>
      <c r="E2613"/>
      <c r="F2613"/>
      <c r="G2613"/>
      <c r="H2613"/>
      <c r="I2613"/>
    </row>
    <row r="2614" spans="1:9" x14ac:dyDescent="0.25">
      <c r="A2614"/>
      <c r="B2614"/>
      <c r="C2614"/>
      <c r="D2614"/>
      <c r="E2614"/>
      <c r="F2614"/>
      <c r="G2614"/>
      <c r="H2614"/>
      <c r="I2614"/>
    </row>
    <row r="2615" spans="1:9" x14ac:dyDescent="0.25">
      <c r="A2615"/>
      <c r="B2615"/>
      <c r="C2615"/>
      <c r="D2615"/>
      <c r="E2615"/>
      <c r="F2615"/>
      <c r="G2615"/>
      <c r="H2615"/>
      <c r="I2615"/>
    </row>
    <row r="2616" spans="1:9" x14ac:dyDescent="0.25">
      <c r="A2616"/>
      <c r="B2616"/>
      <c r="C2616"/>
      <c r="D2616"/>
      <c r="E2616"/>
      <c r="F2616"/>
      <c r="G2616"/>
      <c r="H2616"/>
      <c r="I2616"/>
    </row>
    <row r="2617" spans="1:9" x14ac:dyDescent="0.25">
      <c r="A2617"/>
      <c r="B2617"/>
      <c r="C2617"/>
      <c r="D2617"/>
      <c r="E2617"/>
      <c r="F2617"/>
      <c r="G2617"/>
      <c r="H2617"/>
      <c r="I2617"/>
    </row>
    <row r="2618" spans="1:9" x14ac:dyDescent="0.25">
      <c r="A2618"/>
      <c r="B2618"/>
      <c r="C2618"/>
      <c r="D2618"/>
      <c r="E2618"/>
      <c r="F2618"/>
      <c r="G2618"/>
      <c r="H2618"/>
      <c r="I2618"/>
    </row>
    <row r="2619" spans="1:9" x14ac:dyDescent="0.25">
      <c r="A2619"/>
      <c r="B2619"/>
      <c r="C2619"/>
      <c r="D2619"/>
      <c r="E2619"/>
      <c r="F2619"/>
      <c r="G2619"/>
      <c r="H2619"/>
      <c r="I2619"/>
    </row>
    <row r="2620" spans="1:9" x14ac:dyDescent="0.25">
      <c r="A2620"/>
      <c r="B2620"/>
      <c r="C2620"/>
      <c r="D2620"/>
      <c r="E2620"/>
      <c r="F2620"/>
      <c r="G2620"/>
      <c r="H2620"/>
      <c r="I2620"/>
    </row>
    <row r="2621" spans="1:9" x14ac:dyDescent="0.25">
      <c r="A2621"/>
      <c r="B2621"/>
      <c r="C2621"/>
      <c r="D2621"/>
      <c r="E2621"/>
      <c r="F2621"/>
      <c r="G2621"/>
      <c r="H2621"/>
      <c r="I2621"/>
    </row>
    <row r="2622" spans="1:9" x14ac:dyDescent="0.25">
      <c r="A2622"/>
      <c r="B2622"/>
      <c r="C2622"/>
      <c r="D2622"/>
      <c r="E2622"/>
      <c r="F2622"/>
      <c r="G2622"/>
      <c r="H2622"/>
      <c r="I2622"/>
    </row>
    <row r="2623" spans="1:9" x14ac:dyDescent="0.25">
      <c r="A2623"/>
      <c r="B2623"/>
      <c r="C2623"/>
      <c r="D2623"/>
      <c r="E2623"/>
      <c r="F2623"/>
      <c r="G2623"/>
      <c r="H2623"/>
      <c r="I2623"/>
    </row>
    <row r="2624" spans="1:9" x14ac:dyDescent="0.25">
      <c r="A2624"/>
      <c r="B2624"/>
      <c r="C2624"/>
      <c r="D2624"/>
      <c r="E2624"/>
      <c r="F2624"/>
      <c r="G2624"/>
      <c r="H2624"/>
      <c r="I2624"/>
    </row>
    <row r="2625" spans="1:9" x14ac:dyDescent="0.25">
      <c r="A2625"/>
      <c r="B2625"/>
      <c r="C2625"/>
      <c r="D2625"/>
      <c r="E2625"/>
      <c r="F2625"/>
      <c r="G2625"/>
      <c r="H2625"/>
      <c r="I2625"/>
    </row>
    <row r="2626" spans="1:9" x14ac:dyDescent="0.25">
      <c r="A2626"/>
      <c r="B2626"/>
      <c r="C2626"/>
      <c r="D2626"/>
      <c r="E2626"/>
      <c r="F2626"/>
      <c r="G2626"/>
      <c r="H2626"/>
      <c r="I2626"/>
    </row>
    <row r="2627" spans="1:9" x14ac:dyDescent="0.25">
      <c r="A2627"/>
      <c r="B2627"/>
      <c r="C2627"/>
      <c r="D2627"/>
      <c r="E2627"/>
      <c r="F2627"/>
      <c r="G2627"/>
      <c r="H2627"/>
      <c r="I2627"/>
    </row>
    <row r="2628" spans="1:9" x14ac:dyDescent="0.25">
      <c r="A2628"/>
      <c r="B2628"/>
      <c r="C2628"/>
      <c r="D2628"/>
      <c r="E2628"/>
      <c r="F2628"/>
      <c r="G2628"/>
      <c r="H2628"/>
      <c r="I2628"/>
    </row>
    <row r="2629" spans="1:9" x14ac:dyDescent="0.25">
      <c r="A2629"/>
      <c r="B2629"/>
      <c r="C2629"/>
      <c r="D2629"/>
      <c r="E2629"/>
      <c r="F2629"/>
      <c r="G2629"/>
      <c r="H2629"/>
      <c r="I2629"/>
    </row>
    <row r="2630" spans="1:9" x14ac:dyDescent="0.25">
      <c r="A2630"/>
      <c r="B2630"/>
      <c r="C2630"/>
      <c r="D2630"/>
      <c r="E2630"/>
      <c r="F2630"/>
      <c r="G2630"/>
      <c r="H2630"/>
      <c r="I2630"/>
    </row>
    <row r="2631" spans="1:9" x14ac:dyDescent="0.25">
      <c r="A2631"/>
      <c r="B2631"/>
      <c r="C2631"/>
      <c r="D2631"/>
      <c r="E2631"/>
      <c r="F2631"/>
      <c r="G2631"/>
      <c r="H2631"/>
      <c r="I2631"/>
    </row>
    <row r="2632" spans="1:9" x14ac:dyDescent="0.25">
      <c r="A2632"/>
      <c r="B2632"/>
      <c r="C2632"/>
      <c r="D2632"/>
      <c r="E2632"/>
      <c r="F2632"/>
      <c r="G2632"/>
      <c r="H2632"/>
      <c r="I2632"/>
    </row>
    <row r="2633" spans="1:9" x14ac:dyDescent="0.25">
      <c r="A2633"/>
      <c r="B2633"/>
      <c r="C2633"/>
      <c r="D2633"/>
      <c r="E2633"/>
      <c r="F2633"/>
      <c r="G2633"/>
      <c r="H2633"/>
      <c r="I2633"/>
    </row>
    <row r="2634" spans="1:9" x14ac:dyDescent="0.25">
      <c r="A2634"/>
      <c r="B2634"/>
      <c r="C2634"/>
      <c r="D2634"/>
      <c r="E2634"/>
      <c r="F2634"/>
      <c r="G2634"/>
      <c r="H2634"/>
      <c r="I2634"/>
    </row>
    <row r="2635" spans="1:9" x14ac:dyDescent="0.25">
      <c r="A2635"/>
      <c r="B2635"/>
      <c r="C2635"/>
      <c r="D2635"/>
      <c r="E2635"/>
      <c r="F2635"/>
      <c r="G2635"/>
      <c r="H2635"/>
      <c r="I2635"/>
    </row>
    <row r="2636" spans="1:9" x14ac:dyDescent="0.25">
      <c r="A2636"/>
      <c r="B2636"/>
      <c r="C2636"/>
      <c r="D2636"/>
      <c r="E2636"/>
      <c r="F2636"/>
      <c r="G2636"/>
      <c r="H2636"/>
      <c r="I2636"/>
    </row>
    <row r="2637" spans="1:9" x14ac:dyDescent="0.25">
      <c r="A2637"/>
      <c r="B2637"/>
      <c r="C2637"/>
      <c r="D2637"/>
      <c r="E2637"/>
      <c r="F2637"/>
      <c r="G2637"/>
      <c r="H2637"/>
      <c r="I2637"/>
    </row>
    <row r="2638" spans="1:9" x14ac:dyDescent="0.25">
      <c r="A2638"/>
      <c r="B2638"/>
      <c r="C2638"/>
      <c r="D2638"/>
      <c r="E2638"/>
      <c r="F2638"/>
      <c r="G2638"/>
      <c r="H2638"/>
      <c r="I2638"/>
    </row>
    <row r="2639" spans="1:9" x14ac:dyDescent="0.25">
      <c r="A2639"/>
      <c r="B2639"/>
      <c r="C2639"/>
      <c r="D2639"/>
      <c r="E2639"/>
      <c r="F2639"/>
      <c r="G2639"/>
      <c r="H2639"/>
      <c r="I2639"/>
    </row>
    <row r="2640" spans="1:9" x14ac:dyDescent="0.25">
      <c r="A2640"/>
      <c r="B2640"/>
      <c r="C2640"/>
      <c r="D2640"/>
      <c r="E2640"/>
      <c r="F2640"/>
      <c r="G2640"/>
      <c r="H2640"/>
      <c r="I2640"/>
    </row>
    <row r="2641" spans="1:9" x14ac:dyDescent="0.25">
      <c r="A2641"/>
      <c r="B2641"/>
      <c r="C2641"/>
      <c r="D2641"/>
      <c r="E2641"/>
      <c r="F2641"/>
      <c r="G2641"/>
      <c r="H2641"/>
      <c r="I2641"/>
    </row>
    <row r="2642" spans="1:9" x14ac:dyDescent="0.25">
      <c r="A2642"/>
      <c r="B2642"/>
      <c r="C2642"/>
      <c r="D2642"/>
      <c r="E2642"/>
      <c r="F2642"/>
      <c r="G2642"/>
      <c r="H2642"/>
      <c r="I2642"/>
    </row>
    <row r="2643" spans="1:9" x14ac:dyDescent="0.25">
      <c r="A2643"/>
      <c r="B2643"/>
      <c r="C2643"/>
      <c r="D2643"/>
      <c r="E2643"/>
      <c r="F2643"/>
      <c r="G2643"/>
      <c r="H2643"/>
      <c r="I2643"/>
    </row>
    <row r="2644" spans="1:9" x14ac:dyDescent="0.25">
      <c r="A2644"/>
      <c r="B2644"/>
      <c r="C2644"/>
      <c r="D2644"/>
      <c r="E2644"/>
      <c r="F2644"/>
      <c r="G2644"/>
      <c r="H2644"/>
      <c r="I2644"/>
    </row>
    <row r="2645" spans="1:9" x14ac:dyDescent="0.25">
      <c r="A2645"/>
      <c r="B2645"/>
      <c r="C2645"/>
      <c r="D2645"/>
      <c r="E2645"/>
      <c r="F2645"/>
      <c r="G2645"/>
      <c r="H2645"/>
      <c r="I2645"/>
    </row>
    <row r="2646" spans="1:9" x14ac:dyDescent="0.25">
      <c r="A2646"/>
      <c r="B2646"/>
      <c r="C2646"/>
      <c r="D2646"/>
      <c r="E2646"/>
      <c r="F2646"/>
      <c r="G2646"/>
      <c r="H2646"/>
      <c r="I2646"/>
    </row>
    <row r="2647" spans="1:9" x14ac:dyDescent="0.25">
      <c r="A2647"/>
      <c r="B2647"/>
      <c r="C2647"/>
      <c r="D2647"/>
      <c r="E2647"/>
      <c r="F2647"/>
      <c r="G2647"/>
      <c r="H2647"/>
      <c r="I2647"/>
    </row>
    <row r="2648" spans="1:9" x14ac:dyDescent="0.25">
      <c r="A2648"/>
      <c r="B2648"/>
      <c r="C2648"/>
      <c r="D2648"/>
      <c r="E2648"/>
      <c r="F2648"/>
      <c r="G2648"/>
      <c r="H2648"/>
      <c r="I2648"/>
    </row>
    <row r="2649" spans="1:9" x14ac:dyDescent="0.25">
      <c r="A2649"/>
      <c r="B2649"/>
      <c r="C2649"/>
      <c r="D2649"/>
      <c r="E2649"/>
      <c r="F2649"/>
      <c r="G2649"/>
      <c r="H2649"/>
      <c r="I2649"/>
    </row>
    <row r="2650" spans="1:9" x14ac:dyDescent="0.25">
      <c r="A2650"/>
      <c r="B2650"/>
      <c r="C2650"/>
      <c r="D2650"/>
      <c r="E2650"/>
      <c r="F2650"/>
      <c r="G2650"/>
      <c r="H2650"/>
      <c r="I2650"/>
    </row>
    <row r="2651" spans="1:9" x14ac:dyDescent="0.25">
      <c r="A2651"/>
      <c r="B2651"/>
      <c r="C2651"/>
      <c r="D2651"/>
      <c r="E2651"/>
      <c r="F2651"/>
      <c r="G2651"/>
      <c r="H2651"/>
      <c r="I2651"/>
    </row>
    <row r="2652" spans="1:9" x14ac:dyDescent="0.25">
      <c r="A2652"/>
      <c r="B2652"/>
      <c r="C2652"/>
      <c r="D2652"/>
      <c r="E2652"/>
      <c r="F2652"/>
      <c r="G2652"/>
      <c r="H2652"/>
      <c r="I2652"/>
    </row>
    <row r="2653" spans="1:9" x14ac:dyDescent="0.25">
      <c r="A2653"/>
      <c r="B2653"/>
      <c r="C2653"/>
      <c r="D2653"/>
      <c r="E2653"/>
      <c r="F2653"/>
      <c r="G2653"/>
      <c r="H2653"/>
      <c r="I2653"/>
    </row>
    <row r="2654" spans="1:9" x14ac:dyDescent="0.25">
      <c r="A2654"/>
      <c r="B2654"/>
      <c r="C2654"/>
      <c r="D2654"/>
      <c r="E2654"/>
      <c r="F2654"/>
      <c r="G2654"/>
      <c r="H2654"/>
      <c r="I2654"/>
    </row>
    <row r="2655" spans="1:9" x14ac:dyDescent="0.25">
      <c r="A2655"/>
      <c r="B2655"/>
      <c r="C2655"/>
      <c r="D2655"/>
      <c r="E2655"/>
      <c r="F2655"/>
      <c r="G2655"/>
      <c r="H2655"/>
      <c r="I2655"/>
    </row>
    <row r="2656" spans="1:9" x14ac:dyDescent="0.25">
      <c r="A2656"/>
      <c r="B2656"/>
      <c r="C2656"/>
      <c r="D2656"/>
      <c r="E2656"/>
      <c r="F2656"/>
      <c r="G2656"/>
      <c r="H2656"/>
      <c r="I2656"/>
    </row>
    <row r="2657" spans="1:9" x14ac:dyDescent="0.25">
      <c r="A2657"/>
      <c r="B2657"/>
      <c r="C2657"/>
      <c r="D2657"/>
      <c r="E2657"/>
      <c r="F2657"/>
      <c r="G2657"/>
      <c r="H2657"/>
      <c r="I2657"/>
    </row>
    <row r="2658" spans="1:9" x14ac:dyDescent="0.25">
      <c r="A2658"/>
      <c r="B2658"/>
      <c r="C2658"/>
      <c r="D2658"/>
      <c r="E2658"/>
      <c r="F2658"/>
      <c r="G2658"/>
      <c r="H2658"/>
      <c r="I2658"/>
    </row>
    <row r="2659" spans="1:9" x14ac:dyDescent="0.25">
      <c r="A2659"/>
      <c r="B2659"/>
      <c r="C2659"/>
      <c r="D2659"/>
      <c r="E2659"/>
      <c r="F2659"/>
      <c r="G2659"/>
      <c r="H2659"/>
      <c r="I2659"/>
    </row>
    <row r="2660" spans="1:9" x14ac:dyDescent="0.25">
      <c r="A2660"/>
      <c r="B2660"/>
      <c r="C2660"/>
      <c r="D2660"/>
      <c r="E2660"/>
      <c r="F2660"/>
      <c r="G2660"/>
      <c r="H2660"/>
      <c r="I2660"/>
    </row>
    <row r="2661" spans="1:9" x14ac:dyDescent="0.25">
      <c r="A2661"/>
      <c r="B2661"/>
      <c r="C2661"/>
      <c r="D2661"/>
      <c r="E2661"/>
      <c r="F2661"/>
      <c r="G2661"/>
      <c r="H2661"/>
      <c r="I2661"/>
    </row>
    <row r="2662" spans="1:9" x14ac:dyDescent="0.25">
      <c r="A2662"/>
      <c r="B2662"/>
      <c r="C2662"/>
      <c r="D2662"/>
      <c r="E2662"/>
      <c r="F2662"/>
      <c r="G2662"/>
      <c r="H2662"/>
      <c r="I2662"/>
    </row>
    <row r="2663" spans="1:9" x14ac:dyDescent="0.25">
      <c r="A2663"/>
      <c r="B2663"/>
      <c r="C2663"/>
      <c r="D2663"/>
      <c r="E2663"/>
      <c r="F2663"/>
      <c r="G2663"/>
      <c r="H2663"/>
      <c r="I2663"/>
    </row>
    <row r="2664" spans="1:9" x14ac:dyDescent="0.25">
      <c r="A2664"/>
      <c r="B2664"/>
      <c r="C2664"/>
      <c r="D2664"/>
      <c r="E2664"/>
      <c r="F2664"/>
      <c r="G2664"/>
      <c r="H2664"/>
      <c r="I2664"/>
    </row>
    <row r="2665" spans="1:9" x14ac:dyDescent="0.25">
      <c r="A2665"/>
      <c r="B2665"/>
      <c r="C2665"/>
      <c r="D2665"/>
      <c r="E2665"/>
      <c r="F2665"/>
      <c r="G2665"/>
      <c r="H2665"/>
      <c r="I2665"/>
    </row>
    <row r="2666" spans="1:9" x14ac:dyDescent="0.25">
      <c r="A2666"/>
      <c r="B2666"/>
      <c r="C2666"/>
      <c r="D2666"/>
      <c r="E2666"/>
      <c r="F2666"/>
      <c r="G2666"/>
      <c r="H2666"/>
      <c r="I2666"/>
    </row>
    <row r="2667" spans="1:9" x14ac:dyDescent="0.25">
      <c r="A2667"/>
      <c r="B2667"/>
      <c r="C2667"/>
      <c r="D2667"/>
      <c r="E2667"/>
      <c r="F2667"/>
      <c r="G2667"/>
      <c r="H2667"/>
      <c r="I2667"/>
    </row>
    <row r="2668" spans="1:9" x14ac:dyDescent="0.25">
      <c r="A2668"/>
      <c r="B2668"/>
      <c r="C2668"/>
      <c r="D2668"/>
      <c r="E2668"/>
      <c r="F2668"/>
      <c r="G2668"/>
      <c r="H2668"/>
      <c r="I2668"/>
    </row>
    <row r="2669" spans="1:9" x14ac:dyDescent="0.25">
      <c r="A2669"/>
      <c r="B2669"/>
      <c r="C2669"/>
      <c r="D2669"/>
      <c r="E2669"/>
      <c r="F2669"/>
      <c r="G2669"/>
      <c r="H2669"/>
      <c r="I2669"/>
    </row>
    <row r="2670" spans="1:9" x14ac:dyDescent="0.25">
      <c r="A2670"/>
      <c r="B2670"/>
      <c r="C2670"/>
      <c r="D2670"/>
      <c r="E2670"/>
      <c r="F2670"/>
      <c r="G2670"/>
      <c r="H2670"/>
      <c r="I2670"/>
    </row>
    <row r="2671" spans="1:9" x14ac:dyDescent="0.25">
      <c r="A2671"/>
      <c r="B2671"/>
      <c r="C2671"/>
      <c r="D2671"/>
      <c r="E2671"/>
      <c r="F2671"/>
      <c r="G2671"/>
      <c r="H2671"/>
      <c r="I2671"/>
    </row>
    <row r="2672" spans="1:9" x14ac:dyDescent="0.25">
      <c r="A2672"/>
      <c r="B2672"/>
      <c r="C2672"/>
      <c r="D2672"/>
      <c r="E2672"/>
      <c r="F2672"/>
      <c r="G2672"/>
      <c r="H2672"/>
      <c r="I2672"/>
    </row>
    <row r="2673" spans="1:9" x14ac:dyDescent="0.25">
      <c r="A2673"/>
      <c r="B2673"/>
      <c r="C2673"/>
      <c r="D2673"/>
      <c r="E2673"/>
      <c r="F2673"/>
      <c r="G2673"/>
      <c r="H2673"/>
      <c r="I2673"/>
    </row>
    <row r="2674" spans="1:9" x14ac:dyDescent="0.25">
      <c r="A2674"/>
      <c r="B2674"/>
      <c r="C2674"/>
      <c r="D2674"/>
      <c r="E2674"/>
      <c r="F2674"/>
      <c r="G2674"/>
      <c r="H2674"/>
      <c r="I2674"/>
    </row>
    <row r="2675" spans="1:9" x14ac:dyDescent="0.25">
      <c r="A2675"/>
      <c r="B2675"/>
      <c r="C2675"/>
      <c r="D2675"/>
      <c r="E2675"/>
      <c r="F2675"/>
      <c r="G2675"/>
      <c r="H2675"/>
      <c r="I2675"/>
    </row>
    <row r="2676" spans="1:9" x14ac:dyDescent="0.25">
      <c r="A2676"/>
      <c r="B2676"/>
      <c r="C2676"/>
      <c r="D2676"/>
      <c r="E2676"/>
      <c r="F2676"/>
      <c r="G2676"/>
      <c r="H2676"/>
      <c r="I2676"/>
    </row>
    <row r="2677" spans="1:9" x14ac:dyDescent="0.25">
      <c r="A2677"/>
      <c r="B2677"/>
      <c r="C2677"/>
      <c r="D2677"/>
      <c r="E2677"/>
      <c r="F2677"/>
      <c r="G2677"/>
      <c r="H2677"/>
      <c r="I2677"/>
    </row>
    <row r="2678" spans="1:9" x14ac:dyDescent="0.25">
      <c r="A2678"/>
      <c r="B2678"/>
      <c r="C2678"/>
      <c r="D2678"/>
      <c r="E2678"/>
      <c r="F2678"/>
      <c r="G2678"/>
      <c r="H2678"/>
      <c r="I2678"/>
    </row>
    <row r="2679" spans="1:9" x14ac:dyDescent="0.25">
      <c r="A2679"/>
      <c r="B2679"/>
      <c r="C2679"/>
      <c r="D2679"/>
      <c r="E2679"/>
      <c r="F2679"/>
      <c r="G2679"/>
      <c r="H2679"/>
      <c r="I2679"/>
    </row>
    <row r="2680" spans="1:9" x14ac:dyDescent="0.25">
      <c r="A2680"/>
      <c r="B2680"/>
      <c r="C2680"/>
      <c r="D2680"/>
      <c r="E2680"/>
      <c r="F2680"/>
      <c r="G2680"/>
      <c r="H2680"/>
      <c r="I2680"/>
    </row>
    <row r="2681" spans="1:9" x14ac:dyDescent="0.25">
      <c r="A2681"/>
      <c r="B2681"/>
      <c r="C2681"/>
      <c r="D2681"/>
      <c r="E2681"/>
      <c r="F2681"/>
      <c r="G2681"/>
      <c r="H2681"/>
      <c r="I2681"/>
    </row>
    <row r="2682" spans="1:9" x14ac:dyDescent="0.25">
      <c r="A2682"/>
      <c r="B2682"/>
      <c r="C2682"/>
      <c r="D2682"/>
      <c r="E2682"/>
      <c r="F2682"/>
      <c r="G2682"/>
      <c r="H2682"/>
      <c r="I2682"/>
    </row>
    <row r="2683" spans="1:9" x14ac:dyDescent="0.25">
      <c r="A2683"/>
      <c r="B2683"/>
      <c r="C2683"/>
      <c r="D2683"/>
      <c r="E2683"/>
      <c r="F2683"/>
      <c r="G2683"/>
      <c r="H2683"/>
      <c r="I2683"/>
    </row>
    <row r="2684" spans="1:9" x14ac:dyDescent="0.25">
      <c r="A2684"/>
      <c r="B2684"/>
      <c r="C2684"/>
      <c r="D2684"/>
      <c r="E2684"/>
      <c r="F2684"/>
      <c r="G2684"/>
      <c r="H2684"/>
      <c r="I2684"/>
    </row>
    <row r="2685" spans="1:9" x14ac:dyDescent="0.25">
      <c r="A2685"/>
      <c r="B2685"/>
      <c r="C2685"/>
      <c r="D2685"/>
      <c r="E2685"/>
      <c r="F2685"/>
      <c r="G2685"/>
      <c r="H2685"/>
      <c r="I2685"/>
    </row>
    <row r="2686" spans="1:9" x14ac:dyDescent="0.25">
      <c r="A2686"/>
      <c r="B2686"/>
      <c r="C2686"/>
      <c r="D2686"/>
      <c r="E2686"/>
      <c r="F2686"/>
      <c r="G2686"/>
      <c r="H2686"/>
      <c r="I2686"/>
    </row>
    <row r="2687" spans="1:9" x14ac:dyDescent="0.25">
      <c r="A2687"/>
      <c r="B2687"/>
      <c r="C2687"/>
      <c r="D2687"/>
      <c r="E2687"/>
      <c r="F2687"/>
      <c r="G2687"/>
      <c r="H2687"/>
      <c r="I2687"/>
    </row>
    <row r="2688" spans="1:9" x14ac:dyDescent="0.25">
      <c r="A2688"/>
      <c r="B2688"/>
      <c r="C2688"/>
      <c r="D2688"/>
      <c r="E2688"/>
      <c r="F2688"/>
      <c r="G2688"/>
      <c r="H2688"/>
      <c r="I2688"/>
    </row>
    <row r="2689" spans="1:9" x14ac:dyDescent="0.25">
      <c r="A2689"/>
      <c r="B2689"/>
      <c r="C2689"/>
      <c r="D2689"/>
      <c r="E2689"/>
      <c r="F2689"/>
      <c r="G2689"/>
      <c r="H2689"/>
      <c r="I2689"/>
    </row>
    <row r="2690" spans="1:9" x14ac:dyDescent="0.25">
      <c r="A2690"/>
      <c r="B2690"/>
      <c r="C2690"/>
      <c r="D2690"/>
      <c r="E2690"/>
      <c r="F2690"/>
      <c r="G2690"/>
      <c r="H2690"/>
      <c r="I2690"/>
    </row>
    <row r="2691" spans="1:9" x14ac:dyDescent="0.25">
      <c r="A2691"/>
      <c r="B2691"/>
      <c r="C2691"/>
      <c r="D2691"/>
      <c r="E2691"/>
      <c r="F2691"/>
      <c r="G2691"/>
      <c r="H2691"/>
      <c r="I2691"/>
    </row>
    <row r="2692" spans="1:9" x14ac:dyDescent="0.25">
      <c r="A2692"/>
      <c r="B2692"/>
      <c r="C2692"/>
      <c r="D2692"/>
      <c r="E2692"/>
      <c r="F2692"/>
      <c r="G2692"/>
      <c r="H2692"/>
      <c r="I2692"/>
    </row>
    <row r="2693" spans="1:9" x14ac:dyDescent="0.25">
      <c r="A2693"/>
      <c r="B2693"/>
      <c r="C2693"/>
      <c r="D2693"/>
      <c r="E2693"/>
      <c r="F2693"/>
      <c r="G2693"/>
      <c r="H2693"/>
      <c r="I2693"/>
    </row>
    <row r="2694" spans="1:9" x14ac:dyDescent="0.25">
      <c r="A2694"/>
      <c r="B2694"/>
      <c r="C2694"/>
      <c r="D2694"/>
      <c r="E2694"/>
      <c r="F2694"/>
      <c r="G2694"/>
      <c r="H2694"/>
      <c r="I2694"/>
    </row>
    <row r="2695" spans="1:9" x14ac:dyDescent="0.25">
      <c r="A2695"/>
      <c r="B2695"/>
      <c r="C2695"/>
      <c r="D2695"/>
      <c r="E2695"/>
      <c r="F2695"/>
      <c r="G2695"/>
      <c r="H2695"/>
      <c r="I2695"/>
    </row>
    <row r="2696" spans="1:9" x14ac:dyDescent="0.25">
      <c r="A2696"/>
      <c r="B2696"/>
      <c r="C2696"/>
      <c r="D2696"/>
      <c r="E2696"/>
      <c r="F2696"/>
      <c r="G2696"/>
      <c r="H2696"/>
      <c r="I2696"/>
    </row>
    <row r="2697" spans="1:9" x14ac:dyDescent="0.25">
      <c r="A2697"/>
      <c r="B2697"/>
      <c r="C2697"/>
      <c r="D2697"/>
      <c r="E2697"/>
      <c r="F2697"/>
      <c r="G2697"/>
      <c r="H2697"/>
      <c r="I2697"/>
    </row>
    <row r="2698" spans="1:9" x14ac:dyDescent="0.25">
      <c r="A2698"/>
      <c r="B2698"/>
      <c r="C2698"/>
      <c r="D2698"/>
      <c r="E2698"/>
      <c r="F2698"/>
      <c r="G2698"/>
      <c r="H2698"/>
      <c r="I2698"/>
    </row>
    <row r="2699" spans="1:9" x14ac:dyDescent="0.25">
      <c r="A2699"/>
      <c r="B2699"/>
      <c r="C2699"/>
      <c r="D2699"/>
      <c r="E2699"/>
      <c r="F2699"/>
      <c r="G2699"/>
      <c r="H2699"/>
      <c r="I2699"/>
    </row>
    <row r="2700" spans="1:9" x14ac:dyDescent="0.25">
      <c r="A2700"/>
      <c r="B2700"/>
      <c r="C2700"/>
      <c r="D2700"/>
      <c r="E2700"/>
      <c r="F2700"/>
      <c r="G2700"/>
      <c r="H2700"/>
      <c r="I2700"/>
    </row>
    <row r="2701" spans="1:9" x14ac:dyDescent="0.25">
      <c r="A2701"/>
      <c r="B2701"/>
      <c r="C2701"/>
      <c r="D2701"/>
      <c r="E2701"/>
      <c r="F2701"/>
      <c r="G2701"/>
      <c r="H2701"/>
      <c r="I2701"/>
    </row>
    <row r="2702" spans="1:9" x14ac:dyDescent="0.25">
      <c r="A2702"/>
      <c r="B2702"/>
      <c r="C2702"/>
      <c r="D2702"/>
      <c r="E2702"/>
      <c r="F2702"/>
      <c r="G2702"/>
      <c r="H2702"/>
      <c r="I2702"/>
    </row>
    <row r="2703" spans="1:9" x14ac:dyDescent="0.25">
      <c r="A2703"/>
      <c r="B2703"/>
      <c r="C2703"/>
      <c r="D2703"/>
      <c r="E2703"/>
      <c r="F2703"/>
      <c r="G2703"/>
      <c r="H2703"/>
      <c r="I2703"/>
    </row>
    <row r="2704" spans="1:9" x14ac:dyDescent="0.25">
      <c r="A2704"/>
      <c r="B2704"/>
      <c r="C2704"/>
      <c r="D2704"/>
      <c r="E2704"/>
      <c r="F2704"/>
      <c r="G2704"/>
      <c r="H2704"/>
      <c r="I2704"/>
    </row>
    <row r="2705" spans="1:9" x14ac:dyDescent="0.25">
      <c r="A2705"/>
      <c r="B2705"/>
      <c r="C2705"/>
      <c r="D2705"/>
      <c r="E2705"/>
      <c r="F2705"/>
      <c r="G2705"/>
      <c r="H2705"/>
      <c r="I2705"/>
    </row>
    <row r="2706" spans="1:9" x14ac:dyDescent="0.25">
      <c r="A2706"/>
      <c r="B2706"/>
      <c r="C2706"/>
      <c r="D2706"/>
      <c r="E2706"/>
      <c r="F2706"/>
      <c r="G2706"/>
      <c r="H2706"/>
      <c r="I2706"/>
    </row>
    <row r="2707" spans="1:9" x14ac:dyDescent="0.25">
      <c r="A2707"/>
      <c r="B2707"/>
      <c r="C2707"/>
      <c r="D2707"/>
      <c r="E2707"/>
      <c r="F2707"/>
      <c r="G2707"/>
      <c r="H2707"/>
      <c r="I2707"/>
    </row>
    <row r="2708" spans="1:9" x14ac:dyDescent="0.25">
      <c r="A2708"/>
      <c r="B2708"/>
      <c r="C2708"/>
      <c r="D2708"/>
      <c r="E2708"/>
      <c r="F2708"/>
      <c r="G2708"/>
      <c r="H2708"/>
      <c r="I2708"/>
    </row>
    <row r="2709" spans="1:9" x14ac:dyDescent="0.25">
      <c r="A2709"/>
      <c r="B2709"/>
      <c r="C2709"/>
      <c r="D2709"/>
      <c r="E2709"/>
      <c r="F2709"/>
      <c r="G2709"/>
      <c r="H2709"/>
      <c r="I2709"/>
    </row>
    <row r="2710" spans="1:9" x14ac:dyDescent="0.25">
      <c r="A2710"/>
      <c r="B2710"/>
      <c r="C2710"/>
      <c r="D2710"/>
      <c r="E2710"/>
      <c r="F2710"/>
      <c r="G2710"/>
      <c r="H2710"/>
      <c r="I2710"/>
    </row>
    <row r="2711" spans="1:9" x14ac:dyDescent="0.25">
      <c r="A2711"/>
      <c r="B2711"/>
      <c r="C2711"/>
      <c r="D2711"/>
      <c r="E2711"/>
      <c r="F2711"/>
      <c r="G2711"/>
      <c r="H2711"/>
      <c r="I2711"/>
    </row>
    <row r="2712" spans="1:9" x14ac:dyDescent="0.25">
      <c r="A2712"/>
      <c r="B2712"/>
      <c r="C2712"/>
      <c r="D2712"/>
      <c r="E2712"/>
      <c r="F2712"/>
      <c r="G2712"/>
      <c r="H2712"/>
      <c r="I2712"/>
    </row>
    <row r="2713" spans="1:9" x14ac:dyDescent="0.25">
      <c r="A2713"/>
      <c r="B2713"/>
      <c r="C2713"/>
      <c r="D2713"/>
      <c r="E2713"/>
      <c r="F2713"/>
      <c r="G2713"/>
      <c r="H2713"/>
      <c r="I2713"/>
    </row>
    <row r="2714" spans="1:9" x14ac:dyDescent="0.25">
      <c r="A2714"/>
      <c r="B2714"/>
      <c r="C2714"/>
      <c r="D2714"/>
      <c r="E2714"/>
      <c r="F2714"/>
      <c r="G2714"/>
      <c r="H2714"/>
      <c r="I2714"/>
    </row>
    <row r="2715" spans="1:9" x14ac:dyDescent="0.25">
      <c r="A2715"/>
      <c r="B2715"/>
      <c r="C2715"/>
      <c r="D2715"/>
      <c r="E2715"/>
      <c r="F2715"/>
      <c r="G2715"/>
      <c r="H2715"/>
      <c r="I2715"/>
    </row>
    <row r="2716" spans="1:9" x14ac:dyDescent="0.25">
      <c r="A2716"/>
      <c r="B2716"/>
      <c r="C2716"/>
      <c r="D2716"/>
      <c r="E2716"/>
      <c r="F2716"/>
      <c r="G2716"/>
      <c r="H2716"/>
      <c r="I2716"/>
    </row>
    <row r="2717" spans="1:9" x14ac:dyDescent="0.25">
      <c r="A2717"/>
      <c r="B2717"/>
      <c r="C2717"/>
      <c r="D2717"/>
      <c r="E2717"/>
      <c r="F2717"/>
      <c r="G2717"/>
      <c r="H2717"/>
      <c r="I2717"/>
    </row>
    <row r="2718" spans="1:9" x14ac:dyDescent="0.25">
      <c r="A2718"/>
      <c r="B2718"/>
      <c r="C2718"/>
      <c r="D2718"/>
      <c r="E2718"/>
      <c r="F2718"/>
      <c r="G2718"/>
      <c r="H2718"/>
      <c r="I2718"/>
    </row>
    <row r="2719" spans="1:9" x14ac:dyDescent="0.25">
      <c r="A2719"/>
      <c r="B2719"/>
      <c r="C2719"/>
      <c r="D2719"/>
      <c r="E2719"/>
      <c r="F2719"/>
      <c r="G2719"/>
      <c r="H2719"/>
      <c r="I2719"/>
    </row>
    <row r="2720" spans="1:9" x14ac:dyDescent="0.25">
      <c r="A2720"/>
      <c r="B2720"/>
      <c r="C2720"/>
      <c r="D2720"/>
      <c r="E2720"/>
      <c r="F2720"/>
      <c r="G2720"/>
      <c r="H2720"/>
      <c r="I2720"/>
    </row>
    <row r="2721" spans="1:9" x14ac:dyDescent="0.25">
      <c r="A2721"/>
      <c r="B2721"/>
      <c r="C2721"/>
      <c r="D2721"/>
      <c r="E2721"/>
      <c r="F2721"/>
      <c r="G2721"/>
      <c r="H2721"/>
      <c r="I2721"/>
    </row>
    <row r="2722" spans="1:9" x14ac:dyDescent="0.25">
      <c r="A2722"/>
      <c r="B2722"/>
      <c r="C2722"/>
      <c r="D2722"/>
      <c r="E2722"/>
      <c r="F2722"/>
      <c r="G2722"/>
      <c r="H2722"/>
      <c r="I2722"/>
    </row>
    <row r="2723" spans="1:9" x14ac:dyDescent="0.25">
      <c r="A2723"/>
      <c r="B2723"/>
      <c r="C2723"/>
      <c r="D2723"/>
      <c r="E2723"/>
      <c r="F2723"/>
      <c r="G2723"/>
      <c r="H2723"/>
      <c r="I2723"/>
    </row>
    <row r="2724" spans="1:9" x14ac:dyDescent="0.25">
      <c r="A2724"/>
      <c r="B2724"/>
      <c r="C2724"/>
      <c r="D2724"/>
      <c r="E2724"/>
      <c r="F2724"/>
      <c r="G2724"/>
      <c r="H2724"/>
      <c r="I2724"/>
    </row>
    <row r="2725" spans="1:9" x14ac:dyDescent="0.25">
      <c r="A2725"/>
      <c r="B2725"/>
      <c r="C2725"/>
      <c r="D2725"/>
      <c r="E2725"/>
      <c r="F2725"/>
      <c r="G2725"/>
      <c r="H2725"/>
      <c r="I2725"/>
    </row>
    <row r="2726" spans="1:9" x14ac:dyDescent="0.25">
      <c r="A2726"/>
      <c r="B2726"/>
      <c r="C2726"/>
      <c r="D2726"/>
      <c r="E2726"/>
      <c r="F2726"/>
      <c r="G2726"/>
      <c r="H2726"/>
      <c r="I2726"/>
    </row>
    <row r="2727" spans="1:9" x14ac:dyDescent="0.25">
      <c r="A2727"/>
      <c r="B2727"/>
      <c r="C2727"/>
      <c r="D2727"/>
      <c r="E2727"/>
      <c r="F2727"/>
      <c r="G2727"/>
      <c r="H2727"/>
      <c r="I2727"/>
    </row>
    <row r="2728" spans="1:9" x14ac:dyDescent="0.25">
      <c r="A2728"/>
      <c r="B2728"/>
      <c r="C2728"/>
      <c r="D2728"/>
      <c r="E2728"/>
      <c r="F2728"/>
      <c r="G2728"/>
      <c r="H2728"/>
      <c r="I2728"/>
    </row>
    <row r="2729" spans="1:9" x14ac:dyDescent="0.25">
      <c r="A2729"/>
      <c r="B2729"/>
      <c r="C2729"/>
      <c r="D2729"/>
      <c r="E2729"/>
      <c r="F2729"/>
      <c r="G2729"/>
      <c r="H2729"/>
      <c r="I2729"/>
    </row>
    <row r="2730" spans="1:9" x14ac:dyDescent="0.25">
      <c r="A2730"/>
      <c r="B2730"/>
      <c r="C2730"/>
      <c r="D2730"/>
      <c r="E2730"/>
      <c r="F2730"/>
      <c r="G2730"/>
      <c r="H2730"/>
      <c r="I2730"/>
    </row>
    <row r="2731" spans="1:9" x14ac:dyDescent="0.25">
      <c r="A2731"/>
      <c r="B2731"/>
      <c r="C2731"/>
      <c r="D2731"/>
      <c r="E2731"/>
      <c r="F2731"/>
      <c r="G2731"/>
      <c r="H2731"/>
      <c r="I2731"/>
    </row>
    <row r="2732" spans="1:9" x14ac:dyDescent="0.25">
      <c r="A2732"/>
      <c r="B2732"/>
      <c r="C2732"/>
      <c r="D2732"/>
      <c r="E2732"/>
      <c r="F2732"/>
      <c r="G2732"/>
      <c r="H2732"/>
      <c r="I2732"/>
    </row>
    <row r="2733" spans="1:9" x14ac:dyDescent="0.25">
      <c r="A2733"/>
      <c r="B2733"/>
      <c r="C2733"/>
      <c r="D2733"/>
      <c r="E2733"/>
      <c r="F2733"/>
      <c r="G2733"/>
      <c r="H2733"/>
      <c r="I2733"/>
    </row>
    <row r="2734" spans="1:9" x14ac:dyDescent="0.25">
      <c r="A2734"/>
      <c r="B2734"/>
      <c r="C2734"/>
      <c r="D2734"/>
      <c r="E2734"/>
      <c r="F2734"/>
      <c r="G2734"/>
      <c r="H2734"/>
      <c r="I2734"/>
    </row>
    <row r="2735" spans="1:9" x14ac:dyDescent="0.25">
      <c r="A2735"/>
      <c r="B2735"/>
      <c r="C2735"/>
      <c r="D2735"/>
      <c r="E2735"/>
      <c r="F2735"/>
      <c r="G2735"/>
      <c r="H2735"/>
      <c r="I2735"/>
    </row>
    <row r="2736" spans="1:9" x14ac:dyDescent="0.25">
      <c r="A2736"/>
      <c r="B2736"/>
      <c r="C2736"/>
      <c r="D2736"/>
      <c r="E2736"/>
      <c r="F2736"/>
      <c r="G2736"/>
      <c r="H2736"/>
      <c r="I2736"/>
    </row>
    <row r="2737" spans="1:9" x14ac:dyDescent="0.25">
      <c r="A2737"/>
      <c r="B2737"/>
      <c r="C2737"/>
      <c r="D2737"/>
      <c r="E2737"/>
      <c r="F2737"/>
      <c r="G2737"/>
      <c r="H2737"/>
      <c r="I2737"/>
    </row>
    <row r="2738" spans="1:9" x14ac:dyDescent="0.25">
      <c r="A2738"/>
      <c r="B2738"/>
      <c r="C2738"/>
      <c r="D2738"/>
      <c r="E2738"/>
      <c r="F2738"/>
      <c r="G2738"/>
      <c r="H2738"/>
      <c r="I2738"/>
    </row>
    <row r="2739" spans="1:9" x14ac:dyDescent="0.25">
      <c r="A2739"/>
      <c r="B2739"/>
      <c r="C2739"/>
      <c r="D2739"/>
      <c r="E2739"/>
      <c r="F2739"/>
      <c r="G2739"/>
      <c r="H2739"/>
      <c r="I2739"/>
    </row>
    <row r="2740" spans="1:9" x14ac:dyDescent="0.25">
      <c r="A2740"/>
      <c r="B2740"/>
      <c r="C2740"/>
      <c r="D2740"/>
      <c r="E2740"/>
      <c r="F2740"/>
      <c r="G2740"/>
      <c r="H2740"/>
      <c r="I2740"/>
    </row>
    <row r="2741" spans="1:9" x14ac:dyDescent="0.25">
      <c r="A2741"/>
      <c r="B2741"/>
      <c r="C2741"/>
      <c r="D2741"/>
      <c r="E2741"/>
      <c r="F2741"/>
      <c r="G2741"/>
      <c r="H2741"/>
      <c r="I2741"/>
    </row>
    <row r="2742" spans="1:9" x14ac:dyDescent="0.25">
      <c r="A2742"/>
      <c r="B2742"/>
      <c r="C2742"/>
      <c r="D2742"/>
      <c r="E2742"/>
      <c r="F2742"/>
      <c r="G2742"/>
      <c r="H2742"/>
      <c r="I2742"/>
    </row>
    <row r="2743" spans="1:9" x14ac:dyDescent="0.25">
      <c r="A2743"/>
      <c r="B2743"/>
      <c r="C2743"/>
      <c r="D2743"/>
      <c r="E2743"/>
      <c r="F2743"/>
      <c r="G2743"/>
      <c r="H2743"/>
      <c r="I2743"/>
    </row>
    <row r="2744" spans="1:9" x14ac:dyDescent="0.25">
      <c r="A2744"/>
      <c r="B2744"/>
      <c r="C2744"/>
      <c r="D2744"/>
      <c r="E2744"/>
      <c r="F2744"/>
      <c r="G2744"/>
      <c r="H2744"/>
      <c r="I2744"/>
    </row>
    <row r="2745" spans="1:9" x14ac:dyDescent="0.25">
      <c r="A2745"/>
      <c r="B2745"/>
      <c r="C2745"/>
      <c r="D2745"/>
      <c r="E2745"/>
      <c r="F2745"/>
      <c r="G2745"/>
      <c r="H2745"/>
      <c r="I2745"/>
    </row>
    <row r="2746" spans="1:9" x14ac:dyDescent="0.25">
      <c r="A2746"/>
      <c r="B2746"/>
      <c r="C2746"/>
      <c r="D2746"/>
      <c r="E2746"/>
      <c r="F2746"/>
      <c r="G2746"/>
      <c r="H2746"/>
      <c r="I2746"/>
    </row>
    <row r="2747" spans="1:9" x14ac:dyDescent="0.25">
      <c r="A2747"/>
      <c r="B2747"/>
      <c r="C2747"/>
      <c r="D2747"/>
      <c r="E2747"/>
      <c r="F2747"/>
      <c r="G2747"/>
      <c r="H2747"/>
      <c r="I2747"/>
    </row>
    <row r="2748" spans="1:9" x14ac:dyDescent="0.25">
      <c r="A2748"/>
      <c r="B2748"/>
      <c r="C2748"/>
      <c r="D2748"/>
      <c r="E2748"/>
      <c r="F2748"/>
      <c r="G2748"/>
      <c r="H2748"/>
      <c r="I2748"/>
    </row>
    <row r="2749" spans="1:9" x14ac:dyDescent="0.25">
      <c r="A2749"/>
      <c r="B2749"/>
      <c r="C2749"/>
      <c r="D2749"/>
      <c r="E2749"/>
      <c r="F2749"/>
      <c r="G2749"/>
      <c r="H2749"/>
      <c r="I2749"/>
    </row>
    <row r="2750" spans="1:9" x14ac:dyDescent="0.25">
      <c r="A2750"/>
      <c r="B2750"/>
      <c r="C2750"/>
      <c r="D2750"/>
      <c r="E2750"/>
      <c r="F2750"/>
      <c r="G2750"/>
      <c r="H2750"/>
      <c r="I2750"/>
    </row>
    <row r="2751" spans="1:9" x14ac:dyDescent="0.25">
      <c r="A2751"/>
      <c r="B2751"/>
      <c r="C2751"/>
      <c r="D2751"/>
      <c r="E2751"/>
      <c r="F2751"/>
      <c r="G2751"/>
      <c r="H2751"/>
      <c r="I2751"/>
    </row>
    <row r="2752" spans="1:9" x14ac:dyDescent="0.25">
      <c r="A2752"/>
      <c r="B2752"/>
      <c r="C2752"/>
      <c r="D2752"/>
      <c r="E2752"/>
      <c r="F2752"/>
      <c r="G2752"/>
      <c r="H2752"/>
      <c r="I2752"/>
    </row>
    <row r="2753" spans="1:9" x14ac:dyDescent="0.25">
      <c r="A2753"/>
      <c r="B2753"/>
      <c r="C2753"/>
      <c r="D2753"/>
      <c r="E2753"/>
      <c r="F2753"/>
      <c r="G2753"/>
      <c r="H2753"/>
      <c r="I2753"/>
    </row>
    <row r="2754" spans="1:9" x14ac:dyDescent="0.25">
      <c r="A2754"/>
      <c r="B2754"/>
      <c r="C2754"/>
      <c r="D2754"/>
      <c r="E2754"/>
      <c r="F2754"/>
      <c r="G2754"/>
      <c r="H2754"/>
      <c r="I2754"/>
    </row>
    <row r="2755" spans="1:9" x14ac:dyDescent="0.25">
      <c r="A2755"/>
      <c r="B2755"/>
      <c r="C2755"/>
      <c r="D2755"/>
      <c r="E2755"/>
      <c r="F2755"/>
      <c r="G2755"/>
      <c r="H2755"/>
      <c r="I2755"/>
    </row>
    <row r="2756" spans="1:9" x14ac:dyDescent="0.25">
      <c r="A2756"/>
      <c r="B2756"/>
      <c r="C2756"/>
      <c r="D2756"/>
      <c r="E2756"/>
      <c r="F2756"/>
      <c r="G2756"/>
      <c r="H2756"/>
      <c r="I2756"/>
    </row>
    <row r="2757" spans="1:9" x14ac:dyDescent="0.25">
      <c r="A2757"/>
      <c r="B2757"/>
      <c r="C2757"/>
      <c r="D2757"/>
      <c r="E2757"/>
      <c r="F2757"/>
      <c r="G2757"/>
      <c r="H2757"/>
      <c r="I2757"/>
    </row>
    <row r="2758" spans="1:9" x14ac:dyDescent="0.25">
      <c r="A2758"/>
      <c r="B2758"/>
      <c r="C2758"/>
      <c r="D2758"/>
      <c r="E2758"/>
      <c r="F2758"/>
      <c r="G2758"/>
      <c r="H2758"/>
      <c r="I2758"/>
    </row>
    <row r="2759" spans="1:9" x14ac:dyDescent="0.25">
      <c r="A2759"/>
      <c r="B2759"/>
      <c r="C2759"/>
      <c r="D2759"/>
      <c r="E2759"/>
      <c r="F2759"/>
      <c r="G2759"/>
      <c r="H2759"/>
      <c r="I2759"/>
    </row>
    <row r="2760" spans="1:9" x14ac:dyDescent="0.25">
      <c r="A2760"/>
      <c r="B2760"/>
      <c r="C2760"/>
      <c r="D2760"/>
      <c r="E2760"/>
      <c r="F2760"/>
      <c r="G2760"/>
      <c r="H2760"/>
      <c r="I2760"/>
    </row>
    <row r="2761" spans="1:9" x14ac:dyDescent="0.25">
      <c r="A2761"/>
      <c r="B2761"/>
      <c r="C2761"/>
      <c r="D2761"/>
      <c r="E2761"/>
      <c r="F2761"/>
      <c r="G2761"/>
      <c r="H2761"/>
      <c r="I2761"/>
    </row>
    <row r="2762" spans="1:9" x14ac:dyDescent="0.25">
      <c r="A2762"/>
      <c r="B2762"/>
      <c r="C2762"/>
      <c r="D2762"/>
      <c r="E2762"/>
      <c r="F2762"/>
      <c r="G2762"/>
      <c r="H2762"/>
      <c r="I2762"/>
    </row>
    <row r="2763" spans="1:9" x14ac:dyDescent="0.25">
      <c r="A2763"/>
      <c r="B2763"/>
      <c r="C2763"/>
      <c r="D2763"/>
      <c r="E2763"/>
      <c r="F2763"/>
      <c r="G2763"/>
      <c r="H2763"/>
      <c r="I2763"/>
    </row>
    <row r="2764" spans="1:9" x14ac:dyDescent="0.25">
      <c r="A2764"/>
      <c r="B2764"/>
      <c r="C2764"/>
      <c r="D2764"/>
      <c r="E2764"/>
      <c r="F2764"/>
      <c r="G2764"/>
      <c r="H2764"/>
      <c r="I2764"/>
    </row>
    <row r="2765" spans="1:9" x14ac:dyDescent="0.25">
      <c r="A2765"/>
      <c r="B2765"/>
      <c r="C2765"/>
      <c r="D2765"/>
      <c r="E2765"/>
      <c r="F2765"/>
      <c r="G2765"/>
      <c r="H2765"/>
      <c r="I2765"/>
    </row>
    <row r="2766" spans="1:9" x14ac:dyDescent="0.25">
      <c r="A2766"/>
      <c r="B2766"/>
      <c r="C2766"/>
      <c r="D2766"/>
      <c r="E2766"/>
      <c r="F2766"/>
      <c r="G2766"/>
      <c r="H2766"/>
      <c r="I2766"/>
    </row>
    <row r="2767" spans="1:9" x14ac:dyDescent="0.25">
      <c r="A2767"/>
      <c r="B2767"/>
      <c r="C2767"/>
      <c r="D2767"/>
      <c r="E2767"/>
      <c r="F2767"/>
      <c r="G2767"/>
      <c r="H2767"/>
      <c r="I2767"/>
    </row>
    <row r="2768" spans="1:9" x14ac:dyDescent="0.25">
      <c r="A2768"/>
      <c r="B2768"/>
      <c r="C2768"/>
      <c r="D2768"/>
      <c r="E2768"/>
      <c r="F2768"/>
      <c r="G2768"/>
      <c r="H2768"/>
      <c r="I2768"/>
    </row>
    <row r="2769" spans="1:9" x14ac:dyDescent="0.25">
      <c r="A2769"/>
      <c r="B2769"/>
      <c r="C2769"/>
      <c r="D2769"/>
      <c r="E2769"/>
      <c r="F2769"/>
      <c r="G2769"/>
      <c r="H2769"/>
      <c r="I2769"/>
    </row>
    <row r="2770" spans="1:9" x14ac:dyDescent="0.25">
      <c r="A2770"/>
      <c r="B2770"/>
      <c r="C2770"/>
      <c r="D2770"/>
      <c r="E2770"/>
      <c r="F2770"/>
      <c r="G2770"/>
      <c r="H2770"/>
      <c r="I2770"/>
    </row>
    <row r="2771" spans="1:9" x14ac:dyDescent="0.25">
      <c r="A2771"/>
      <c r="B2771"/>
      <c r="C2771"/>
      <c r="D2771"/>
      <c r="E2771"/>
      <c r="F2771"/>
      <c r="G2771"/>
      <c r="H2771"/>
      <c r="I2771"/>
    </row>
    <row r="2772" spans="1:9" x14ac:dyDescent="0.25">
      <c r="A2772"/>
      <c r="B2772"/>
      <c r="C2772"/>
      <c r="D2772"/>
      <c r="E2772"/>
      <c r="F2772"/>
      <c r="G2772"/>
      <c r="H2772"/>
      <c r="I2772"/>
    </row>
    <row r="2773" spans="1:9" x14ac:dyDescent="0.25">
      <c r="A2773"/>
      <c r="B2773"/>
      <c r="C2773"/>
      <c r="D2773"/>
      <c r="E2773"/>
      <c r="F2773"/>
      <c r="G2773"/>
      <c r="H2773"/>
      <c r="I2773"/>
    </row>
    <row r="2774" spans="1:9" x14ac:dyDescent="0.25">
      <c r="A2774"/>
      <c r="B2774"/>
      <c r="C2774"/>
      <c r="D2774"/>
      <c r="E2774"/>
      <c r="F2774"/>
      <c r="G2774"/>
      <c r="H2774"/>
      <c r="I2774"/>
    </row>
    <row r="2775" spans="1:9" x14ac:dyDescent="0.25">
      <c r="A2775"/>
      <c r="B2775"/>
      <c r="C2775"/>
      <c r="D2775"/>
      <c r="E2775"/>
      <c r="F2775"/>
      <c r="G2775"/>
      <c r="H2775"/>
      <c r="I2775"/>
    </row>
    <row r="2776" spans="1:9" x14ac:dyDescent="0.25">
      <c r="A2776"/>
      <c r="B2776"/>
      <c r="C2776"/>
      <c r="D2776"/>
      <c r="E2776"/>
      <c r="F2776"/>
      <c r="G2776"/>
      <c r="H2776"/>
      <c r="I2776"/>
    </row>
    <row r="2777" spans="1:9" x14ac:dyDescent="0.25">
      <c r="A2777"/>
      <c r="B2777"/>
      <c r="C2777"/>
      <c r="D2777"/>
      <c r="E2777"/>
      <c r="F2777"/>
      <c r="G2777"/>
      <c r="H2777"/>
      <c r="I2777"/>
    </row>
    <row r="2778" spans="1:9" x14ac:dyDescent="0.25">
      <c r="A2778"/>
      <c r="B2778"/>
      <c r="C2778"/>
      <c r="D2778"/>
      <c r="E2778"/>
      <c r="F2778"/>
      <c r="G2778"/>
      <c r="H2778"/>
      <c r="I2778"/>
    </row>
    <row r="2779" spans="1:9" x14ac:dyDescent="0.25">
      <c r="A2779"/>
      <c r="B2779"/>
      <c r="C2779"/>
      <c r="D2779"/>
      <c r="E2779"/>
      <c r="F2779"/>
      <c r="G2779"/>
      <c r="H2779"/>
      <c r="I2779"/>
    </row>
    <row r="2780" spans="1:9" x14ac:dyDescent="0.25">
      <c r="A2780"/>
      <c r="B2780"/>
      <c r="C2780"/>
      <c r="D2780"/>
      <c r="E2780"/>
      <c r="F2780"/>
      <c r="G2780"/>
      <c r="H2780"/>
      <c r="I2780"/>
    </row>
    <row r="2781" spans="1:9" x14ac:dyDescent="0.25">
      <c r="A2781"/>
      <c r="B2781"/>
      <c r="C2781"/>
      <c r="D2781"/>
      <c r="E2781"/>
      <c r="F2781"/>
      <c r="G2781"/>
      <c r="H2781"/>
      <c r="I2781"/>
    </row>
    <row r="2782" spans="1:9" x14ac:dyDescent="0.25">
      <c r="A2782"/>
      <c r="B2782"/>
      <c r="C2782"/>
      <c r="D2782"/>
      <c r="E2782"/>
      <c r="F2782"/>
      <c r="G2782"/>
      <c r="H2782"/>
      <c r="I2782"/>
    </row>
    <row r="2783" spans="1:9" x14ac:dyDescent="0.25">
      <c r="A2783"/>
      <c r="B2783"/>
      <c r="C2783"/>
      <c r="D2783"/>
      <c r="E2783"/>
      <c r="F2783"/>
      <c r="G2783"/>
      <c r="H2783"/>
      <c r="I2783"/>
    </row>
    <row r="2784" spans="1:9" x14ac:dyDescent="0.25">
      <c r="A2784"/>
      <c r="B2784"/>
      <c r="C2784"/>
      <c r="D2784"/>
      <c r="E2784"/>
      <c r="F2784"/>
      <c r="G2784"/>
      <c r="H2784"/>
      <c r="I2784"/>
    </row>
    <row r="2785" spans="1:9" x14ac:dyDescent="0.25">
      <c r="A2785"/>
      <c r="B2785"/>
      <c r="C2785"/>
      <c r="D2785"/>
      <c r="E2785"/>
      <c r="F2785"/>
      <c r="G2785"/>
      <c r="H2785"/>
      <c r="I2785"/>
    </row>
    <row r="2786" spans="1:9" x14ac:dyDescent="0.25">
      <c r="A2786"/>
      <c r="B2786"/>
      <c r="C2786"/>
      <c r="D2786"/>
      <c r="E2786"/>
      <c r="F2786"/>
      <c r="G2786"/>
      <c r="H2786"/>
      <c r="I2786"/>
    </row>
    <row r="2787" spans="1:9" x14ac:dyDescent="0.25">
      <c r="A2787"/>
      <c r="B2787"/>
      <c r="C2787"/>
      <c r="D2787"/>
      <c r="E2787"/>
      <c r="F2787"/>
      <c r="G2787"/>
      <c r="H2787"/>
      <c r="I2787"/>
    </row>
    <row r="2788" spans="1:9" x14ac:dyDescent="0.25">
      <c r="A2788"/>
      <c r="B2788"/>
      <c r="C2788"/>
      <c r="D2788"/>
      <c r="E2788"/>
      <c r="F2788"/>
      <c r="G2788"/>
      <c r="H2788"/>
      <c r="I2788"/>
    </row>
    <row r="2789" spans="1:9" x14ac:dyDescent="0.25">
      <c r="A2789"/>
      <c r="B2789"/>
      <c r="C2789"/>
      <c r="D2789"/>
      <c r="E2789"/>
      <c r="F2789"/>
      <c r="G2789"/>
      <c r="H2789"/>
      <c r="I2789"/>
    </row>
    <row r="2790" spans="1:9" x14ac:dyDescent="0.25">
      <c r="A2790"/>
      <c r="B2790"/>
      <c r="C2790"/>
      <c r="D2790"/>
      <c r="E2790"/>
      <c r="F2790"/>
      <c r="G2790"/>
      <c r="H2790"/>
      <c r="I2790"/>
    </row>
    <row r="2791" spans="1:9" x14ac:dyDescent="0.25">
      <c r="A2791"/>
      <c r="B2791"/>
      <c r="C2791"/>
      <c r="D2791"/>
      <c r="E2791"/>
      <c r="F2791"/>
      <c r="G2791"/>
      <c r="H2791"/>
      <c r="I2791"/>
    </row>
    <row r="2792" spans="1:9" x14ac:dyDescent="0.25">
      <c r="A2792"/>
      <c r="B2792"/>
      <c r="C2792"/>
      <c r="D2792"/>
      <c r="E2792"/>
      <c r="F2792"/>
      <c r="G2792"/>
      <c r="H2792"/>
      <c r="I2792"/>
    </row>
    <row r="2793" spans="1:9" x14ac:dyDescent="0.25">
      <c r="A2793"/>
      <c r="B2793"/>
      <c r="C2793"/>
      <c r="D2793"/>
      <c r="E2793"/>
      <c r="F2793"/>
      <c r="G2793"/>
      <c r="H2793"/>
      <c r="I2793"/>
    </row>
    <row r="2794" spans="1:9" x14ac:dyDescent="0.25">
      <c r="A2794"/>
      <c r="B2794"/>
      <c r="C2794"/>
      <c r="D2794"/>
      <c r="E2794"/>
      <c r="F2794"/>
      <c r="G2794"/>
      <c r="H2794"/>
      <c r="I2794"/>
    </row>
    <row r="2795" spans="1:9" x14ac:dyDescent="0.25">
      <c r="A2795"/>
      <c r="B2795"/>
      <c r="C2795"/>
      <c r="D2795"/>
      <c r="E2795"/>
      <c r="F2795"/>
      <c r="G2795"/>
      <c r="H2795"/>
      <c r="I2795"/>
    </row>
    <row r="2796" spans="1:9" x14ac:dyDescent="0.25">
      <c r="A2796"/>
      <c r="B2796"/>
      <c r="C2796"/>
      <c r="D2796"/>
      <c r="E2796"/>
      <c r="F2796"/>
      <c r="G2796"/>
      <c r="H2796"/>
      <c r="I2796"/>
    </row>
    <row r="2797" spans="1:9" x14ac:dyDescent="0.25">
      <c r="A2797"/>
      <c r="B2797"/>
      <c r="C2797"/>
      <c r="D2797"/>
      <c r="E2797"/>
      <c r="F2797"/>
      <c r="G2797"/>
      <c r="H2797"/>
      <c r="I2797"/>
    </row>
    <row r="2798" spans="1:9" x14ac:dyDescent="0.25">
      <c r="A2798"/>
      <c r="B2798"/>
      <c r="C2798"/>
      <c r="D2798"/>
      <c r="E2798"/>
      <c r="F2798"/>
      <c r="G2798"/>
      <c r="H2798"/>
      <c r="I2798"/>
    </row>
    <row r="2799" spans="1:9" x14ac:dyDescent="0.25">
      <c r="A2799"/>
      <c r="B2799"/>
      <c r="C2799"/>
      <c r="D2799"/>
      <c r="E2799"/>
      <c r="F2799"/>
      <c r="G2799"/>
      <c r="H2799"/>
      <c r="I2799"/>
    </row>
    <row r="2800" spans="1:9" x14ac:dyDescent="0.25">
      <c r="A2800"/>
      <c r="B2800"/>
      <c r="C2800"/>
      <c r="D2800"/>
      <c r="E2800"/>
      <c r="F2800"/>
      <c r="G2800"/>
      <c r="H2800"/>
      <c r="I2800"/>
    </row>
    <row r="2801" spans="1:9" x14ac:dyDescent="0.25">
      <c r="A2801"/>
      <c r="B2801"/>
      <c r="C2801"/>
      <c r="D2801"/>
      <c r="E2801"/>
      <c r="F2801"/>
      <c r="G2801"/>
      <c r="H2801"/>
      <c r="I2801"/>
    </row>
    <row r="2802" spans="1:9" x14ac:dyDescent="0.25">
      <c r="A2802"/>
      <c r="B2802"/>
      <c r="C2802"/>
      <c r="D2802"/>
      <c r="E2802"/>
      <c r="F2802"/>
      <c r="G2802"/>
      <c r="H2802"/>
      <c r="I2802"/>
    </row>
    <row r="2803" spans="1:9" x14ac:dyDescent="0.25">
      <c r="A2803"/>
      <c r="B2803"/>
      <c r="C2803"/>
      <c r="D2803"/>
      <c r="E2803"/>
      <c r="F2803"/>
      <c r="G2803"/>
      <c r="H2803"/>
      <c r="I2803"/>
    </row>
    <row r="2804" spans="1:9" x14ac:dyDescent="0.25">
      <c r="A2804"/>
      <c r="B2804"/>
      <c r="C2804"/>
      <c r="D2804"/>
      <c r="E2804"/>
      <c r="F2804"/>
      <c r="G2804"/>
      <c r="H2804"/>
      <c r="I2804"/>
    </row>
    <row r="2805" spans="1:9" x14ac:dyDescent="0.25">
      <c r="A2805"/>
      <c r="B2805"/>
      <c r="C2805"/>
      <c r="D2805"/>
      <c r="E2805"/>
      <c r="F2805"/>
      <c r="G2805"/>
      <c r="H2805"/>
      <c r="I2805"/>
    </row>
    <row r="2806" spans="1:9" x14ac:dyDescent="0.25">
      <c r="A2806"/>
      <c r="B2806"/>
      <c r="C2806"/>
      <c r="D2806"/>
      <c r="E2806"/>
      <c r="F2806"/>
      <c r="G2806"/>
      <c r="H2806"/>
      <c r="I2806"/>
    </row>
    <row r="2807" spans="1:9" x14ac:dyDescent="0.25">
      <c r="A2807"/>
      <c r="B2807"/>
      <c r="C2807"/>
      <c r="D2807"/>
      <c r="E2807"/>
      <c r="F2807"/>
      <c r="G2807"/>
      <c r="H2807"/>
      <c r="I2807"/>
    </row>
    <row r="2808" spans="1:9" x14ac:dyDescent="0.25">
      <c r="A2808"/>
      <c r="B2808"/>
      <c r="C2808"/>
      <c r="D2808"/>
      <c r="E2808"/>
      <c r="F2808"/>
      <c r="G2808"/>
      <c r="H2808"/>
      <c r="I2808"/>
    </row>
    <row r="2809" spans="1:9" x14ac:dyDescent="0.25">
      <c r="A2809"/>
      <c r="B2809"/>
      <c r="C2809"/>
      <c r="D2809"/>
      <c r="E2809"/>
      <c r="F2809"/>
      <c r="G2809"/>
      <c r="H2809"/>
      <c r="I2809"/>
    </row>
    <row r="2810" spans="1:9" x14ac:dyDescent="0.25">
      <c r="A2810"/>
      <c r="B2810"/>
      <c r="C2810"/>
      <c r="D2810"/>
      <c r="E2810"/>
      <c r="F2810"/>
      <c r="G2810"/>
      <c r="H2810"/>
      <c r="I2810"/>
    </row>
    <row r="2811" spans="1:9" x14ac:dyDescent="0.25">
      <c r="A2811"/>
      <c r="B2811"/>
      <c r="C2811"/>
      <c r="D2811"/>
      <c r="E2811"/>
      <c r="F2811"/>
      <c r="G2811"/>
      <c r="H2811"/>
      <c r="I2811"/>
    </row>
    <row r="2812" spans="1:9" x14ac:dyDescent="0.25">
      <c r="A2812"/>
      <c r="B2812"/>
      <c r="C2812"/>
      <c r="D2812"/>
      <c r="E2812"/>
      <c r="F2812"/>
      <c r="G2812"/>
      <c r="H2812"/>
      <c r="I2812"/>
    </row>
    <row r="2813" spans="1:9" x14ac:dyDescent="0.25">
      <c r="A2813"/>
      <c r="B2813"/>
      <c r="C2813"/>
      <c r="D2813"/>
      <c r="E2813"/>
      <c r="F2813"/>
      <c r="G2813"/>
      <c r="H2813"/>
      <c r="I2813"/>
    </row>
    <row r="2814" spans="1:9" x14ac:dyDescent="0.25">
      <c r="A2814"/>
      <c r="B2814"/>
      <c r="C2814"/>
      <c r="D2814"/>
      <c r="E2814"/>
      <c r="F2814"/>
      <c r="G2814"/>
      <c r="H2814"/>
      <c r="I2814"/>
    </row>
    <row r="2815" spans="1:9" x14ac:dyDescent="0.25">
      <c r="A2815"/>
      <c r="B2815"/>
      <c r="C2815"/>
      <c r="D2815"/>
      <c r="E2815"/>
      <c r="F2815"/>
      <c r="G2815"/>
      <c r="H2815"/>
      <c r="I2815"/>
    </row>
    <row r="2816" spans="1:9" x14ac:dyDescent="0.25">
      <c r="A2816"/>
      <c r="B2816"/>
      <c r="C2816"/>
      <c r="D2816"/>
      <c r="E2816"/>
      <c r="F2816"/>
      <c r="G2816"/>
      <c r="H2816"/>
      <c r="I2816"/>
    </row>
    <row r="2817" spans="1:9" x14ac:dyDescent="0.25">
      <c r="A2817"/>
      <c r="B2817"/>
      <c r="C2817"/>
      <c r="D2817"/>
      <c r="E2817"/>
      <c r="F2817"/>
      <c r="G2817"/>
      <c r="H2817"/>
      <c r="I2817"/>
    </row>
    <row r="2818" spans="1:9" x14ac:dyDescent="0.25">
      <c r="A2818"/>
      <c r="B2818"/>
      <c r="C2818"/>
      <c r="D2818"/>
      <c r="E2818"/>
      <c r="F2818"/>
      <c r="G2818"/>
      <c r="H2818"/>
      <c r="I2818"/>
    </row>
    <row r="2819" spans="1:9" x14ac:dyDescent="0.25">
      <c r="A2819"/>
      <c r="B2819"/>
      <c r="C2819"/>
      <c r="D2819"/>
      <c r="E2819"/>
      <c r="F2819"/>
      <c r="G2819"/>
      <c r="H2819"/>
      <c r="I2819"/>
    </row>
    <row r="2820" spans="1:9" x14ac:dyDescent="0.25">
      <c r="A2820"/>
      <c r="B2820"/>
      <c r="C2820"/>
      <c r="D2820"/>
      <c r="E2820"/>
      <c r="F2820"/>
      <c r="G2820"/>
      <c r="H2820"/>
      <c r="I2820"/>
    </row>
    <row r="2821" spans="1:9" x14ac:dyDescent="0.25">
      <c r="A2821"/>
      <c r="B2821"/>
      <c r="C2821"/>
      <c r="D2821"/>
      <c r="E2821"/>
      <c r="F2821"/>
      <c r="G2821"/>
      <c r="H2821"/>
      <c r="I2821"/>
    </row>
    <row r="2822" spans="1:9" x14ac:dyDescent="0.25">
      <c r="A2822"/>
      <c r="B2822"/>
      <c r="C2822"/>
      <c r="D2822"/>
      <c r="E2822"/>
      <c r="F2822"/>
      <c r="G2822"/>
      <c r="H2822"/>
      <c r="I2822"/>
    </row>
    <row r="2823" spans="1:9" x14ac:dyDescent="0.25">
      <c r="A2823"/>
      <c r="B2823"/>
      <c r="C2823"/>
      <c r="D2823"/>
      <c r="E2823"/>
      <c r="F2823"/>
      <c r="G2823"/>
      <c r="H2823"/>
      <c r="I2823"/>
    </row>
    <row r="2824" spans="1:9" x14ac:dyDescent="0.25">
      <c r="A2824"/>
      <c r="B2824"/>
      <c r="C2824"/>
      <c r="D2824"/>
      <c r="E2824"/>
      <c r="F2824"/>
      <c r="G2824"/>
      <c r="H2824"/>
      <c r="I2824"/>
    </row>
    <row r="2825" spans="1:9" x14ac:dyDescent="0.25">
      <c r="A2825"/>
      <c r="B2825"/>
      <c r="C2825"/>
      <c r="D2825"/>
      <c r="E2825"/>
      <c r="F2825"/>
      <c r="G2825"/>
      <c r="H2825"/>
      <c r="I2825"/>
    </row>
    <row r="2826" spans="1:9" x14ac:dyDescent="0.25">
      <c r="A2826"/>
      <c r="B2826"/>
      <c r="C2826"/>
      <c r="D2826"/>
      <c r="E2826"/>
      <c r="F2826"/>
      <c r="G2826"/>
      <c r="H2826"/>
      <c r="I2826"/>
    </row>
    <row r="2827" spans="1:9" x14ac:dyDescent="0.25">
      <c r="A2827"/>
      <c r="B2827"/>
      <c r="C2827"/>
      <c r="D2827"/>
      <c r="E2827"/>
      <c r="F2827"/>
      <c r="G2827"/>
      <c r="H2827"/>
      <c r="I2827"/>
    </row>
    <row r="2828" spans="1:9" x14ac:dyDescent="0.25">
      <c r="A2828"/>
      <c r="B2828"/>
      <c r="C2828"/>
      <c r="D2828"/>
      <c r="E2828"/>
      <c r="F2828"/>
      <c r="G2828"/>
      <c r="H2828"/>
      <c r="I2828"/>
    </row>
    <row r="2829" spans="1:9" x14ac:dyDescent="0.25">
      <c r="A2829"/>
      <c r="B2829"/>
      <c r="C2829"/>
      <c r="D2829"/>
      <c r="E2829"/>
      <c r="F2829"/>
      <c r="G2829"/>
      <c r="H2829"/>
      <c r="I2829"/>
    </row>
    <row r="2830" spans="1:9" x14ac:dyDescent="0.25">
      <c r="A2830"/>
      <c r="B2830"/>
      <c r="C2830"/>
      <c r="D2830"/>
      <c r="E2830"/>
      <c r="F2830"/>
      <c r="G2830"/>
      <c r="H2830"/>
      <c r="I2830"/>
    </row>
    <row r="2831" spans="1:9" x14ac:dyDescent="0.25">
      <c r="A2831"/>
      <c r="B2831"/>
      <c r="C2831"/>
      <c r="D2831"/>
      <c r="E2831"/>
      <c r="F2831"/>
      <c r="G2831"/>
      <c r="H2831"/>
      <c r="I2831"/>
    </row>
    <row r="2832" spans="1:9" x14ac:dyDescent="0.25">
      <c r="A2832"/>
      <c r="B2832"/>
      <c r="C2832"/>
      <c r="D2832"/>
      <c r="E2832"/>
      <c r="F2832"/>
      <c r="G2832"/>
      <c r="H2832"/>
      <c r="I2832"/>
    </row>
    <row r="2833" spans="1:9" x14ac:dyDescent="0.25">
      <c r="A2833"/>
      <c r="B2833"/>
      <c r="C2833"/>
      <c r="D2833"/>
      <c r="E2833"/>
      <c r="F2833"/>
      <c r="G2833"/>
      <c r="H2833"/>
      <c r="I2833"/>
    </row>
    <row r="2834" spans="1:9" x14ac:dyDescent="0.25">
      <c r="A2834"/>
      <c r="B2834"/>
      <c r="C2834"/>
      <c r="D2834"/>
      <c r="E2834"/>
      <c r="F2834"/>
      <c r="G2834"/>
      <c r="H2834"/>
      <c r="I2834"/>
    </row>
    <row r="2835" spans="1:9" x14ac:dyDescent="0.25">
      <c r="A2835"/>
      <c r="B2835"/>
      <c r="C2835"/>
      <c r="D2835"/>
      <c r="E2835"/>
      <c r="F2835"/>
      <c r="G2835"/>
      <c r="H2835"/>
      <c r="I2835"/>
    </row>
    <row r="2836" spans="1:9" x14ac:dyDescent="0.25">
      <c r="A2836"/>
      <c r="B2836"/>
      <c r="C2836"/>
      <c r="D2836"/>
      <c r="E2836"/>
      <c r="F2836"/>
      <c r="G2836"/>
      <c r="H2836"/>
      <c r="I2836"/>
    </row>
    <row r="2837" spans="1:9" x14ac:dyDescent="0.25">
      <c r="A2837"/>
      <c r="B2837"/>
      <c r="C2837"/>
      <c r="D2837"/>
      <c r="E2837"/>
      <c r="F2837"/>
      <c r="G2837"/>
      <c r="H2837"/>
      <c r="I2837"/>
    </row>
    <row r="2838" spans="1:9" x14ac:dyDescent="0.25">
      <c r="A2838"/>
      <c r="B2838"/>
      <c r="C2838"/>
      <c r="D2838"/>
      <c r="E2838"/>
      <c r="F2838"/>
      <c r="G2838"/>
      <c r="H2838"/>
      <c r="I2838"/>
    </row>
    <row r="2839" spans="1:9" x14ac:dyDescent="0.25">
      <c r="A2839"/>
      <c r="B2839"/>
      <c r="C2839"/>
      <c r="D2839"/>
      <c r="E2839"/>
      <c r="F2839"/>
      <c r="G2839"/>
      <c r="H2839"/>
      <c r="I2839"/>
    </row>
    <row r="2840" spans="1:9" x14ac:dyDescent="0.25">
      <c r="A2840"/>
      <c r="B2840"/>
      <c r="C2840"/>
      <c r="D2840"/>
      <c r="E2840"/>
      <c r="F2840"/>
      <c r="G2840"/>
      <c r="H2840"/>
      <c r="I2840"/>
    </row>
    <row r="2841" spans="1:9" x14ac:dyDescent="0.25">
      <c r="A2841"/>
      <c r="B2841"/>
      <c r="C2841"/>
      <c r="D2841"/>
      <c r="E2841"/>
      <c r="F2841"/>
      <c r="G2841"/>
      <c r="H2841"/>
      <c r="I2841"/>
    </row>
    <row r="2842" spans="1:9" x14ac:dyDescent="0.25">
      <c r="A2842"/>
      <c r="B2842"/>
      <c r="C2842"/>
      <c r="D2842"/>
      <c r="E2842"/>
      <c r="F2842"/>
      <c r="G2842"/>
      <c r="H2842"/>
      <c r="I2842"/>
    </row>
    <row r="2843" spans="1:9" x14ac:dyDescent="0.25">
      <c r="A2843"/>
      <c r="B2843"/>
      <c r="C2843"/>
      <c r="D2843"/>
      <c r="E2843"/>
      <c r="F2843"/>
      <c r="G2843"/>
      <c r="H2843"/>
      <c r="I2843"/>
    </row>
    <row r="2844" spans="1:9" x14ac:dyDescent="0.25">
      <c r="A2844"/>
      <c r="B2844"/>
      <c r="C2844"/>
      <c r="D2844"/>
      <c r="E2844"/>
      <c r="F2844"/>
      <c r="G2844"/>
      <c r="H2844"/>
      <c r="I2844"/>
    </row>
    <row r="2845" spans="1:9" x14ac:dyDescent="0.25">
      <c r="A2845"/>
      <c r="B2845"/>
      <c r="C2845"/>
      <c r="D2845"/>
      <c r="E2845"/>
      <c r="F2845"/>
      <c r="G2845"/>
      <c r="H2845"/>
      <c r="I2845"/>
    </row>
    <row r="2846" spans="1:9" x14ac:dyDescent="0.25">
      <c r="A2846"/>
      <c r="B2846"/>
      <c r="C2846"/>
      <c r="D2846"/>
      <c r="E2846"/>
      <c r="F2846"/>
      <c r="G2846"/>
      <c r="H2846"/>
      <c r="I2846"/>
    </row>
    <row r="2847" spans="1:9" x14ac:dyDescent="0.25">
      <c r="A2847"/>
      <c r="B2847"/>
      <c r="C2847"/>
      <c r="D2847"/>
      <c r="E2847"/>
      <c r="F2847"/>
      <c r="G2847"/>
      <c r="H2847"/>
      <c r="I2847"/>
    </row>
    <row r="2848" spans="1:9" x14ac:dyDescent="0.25">
      <c r="A2848"/>
      <c r="B2848"/>
      <c r="C2848"/>
      <c r="D2848"/>
      <c r="E2848"/>
      <c r="F2848"/>
      <c r="G2848"/>
      <c r="H2848"/>
      <c r="I2848"/>
    </row>
    <row r="2849" spans="1:9" x14ac:dyDescent="0.25">
      <c r="A2849"/>
      <c r="B2849"/>
      <c r="C2849"/>
      <c r="D2849"/>
      <c r="E2849"/>
      <c r="F2849"/>
      <c r="G2849"/>
      <c r="H2849"/>
      <c r="I2849"/>
    </row>
    <row r="2850" spans="1:9" x14ac:dyDescent="0.25">
      <c r="A2850"/>
      <c r="B2850"/>
      <c r="C2850"/>
      <c r="D2850"/>
      <c r="E2850"/>
      <c r="F2850"/>
      <c r="G2850"/>
      <c r="H2850"/>
      <c r="I2850"/>
    </row>
    <row r="2851" spans="1:9" x14ac:dyDescent="0.25">
      <c r="A2851"/>
      <c r="B2851"/>
      <c r="C2851"/>
      <c r="D2851"/>
      <c r="E2851"/>
      <c r="F2851"/>
      <c r="G2851"/>
      <c r="H2851"/>
      <c r="I2851"/>
    </row>
    <row r="2852" spans="1:9" x14ac:dyDescent="0.25">
      <c r="A2852"/>
      <c r="B2852"/>
      <c r="C2852"/>
      <c r="D2852"/>
      <c r="E2852"/>
      <c r="F2852"/>
      <c r="G2852"/>
      <c r="H2852"/>
      <c r="I2852"/>
    </row>
    <row r="2853" spans="1:9" x14ac:dyDescent="0.25">
      <c r="A2853"/>
      <c r="B2853"/>
      <c r="C2853"/>
      <c r="D2853"/>
      <c r="E2853"/>
      <c r="F2853"/>
      <c r="G2853"/>
      <c r="H2853"/>
      <c r="I2853"/>
    </row>
    <row r="2854" spans="1:9" x14ac:dyDescent="0.25">
      <c r="A2854"/>
      <c r="B2854"/>
      <c r="C2854"/>
      <c r="D2854"/>
      <c r="E2854"/>
      <c r="F2854"/>
      <c r="G2854"/>
      <c r="H2854"/>
      <c r="I2854"/>
    </row>
    <row r="2855" spans="1:9" x14ac:dyDescent="0.25">
      <c r="A2855"/>
      <c r="B2855"/>
      <c r="C2855"/>
      <c r="D2855"/>
      <c r="E2855"/>
      <c r="F2855"/>
      <c r="G2855"/>
      <c r="H2855"/>
      <c r="I2855"/>
    </row>
    <row r="2856" spans="1:9" x14ac:dyDescent="0.25">
      <c r="A2856"/>
      <c r="B2856"/>
      <c r="C2856"/>
      <c r="D2856"/>
      <c r="E2856"/>
      <c r="F2856"/>
      <c r="G2856"/>
      <c r="H2856"/>
      <c r="I2856"/>
    </row>
    <row r="2857" spans="1:9" x14ac:dyDescent="0.25">
      <c r="A2857"/>
      <c r="B2857"/>
      <c r="C2857"/>
      <c r="D2857"/>
      <c r="E2857"/>
      <c r="F2857"/>
      <c r="G2857"/>
      <c r="H2857"/>
      <c r="I2857"/>
    </row>
    <row r="2858" spans="1:9" x14ac:dyDescent="0.25">
      <c r="A2858"/>
      <c r="B2858"/>
      <c r="C2858"/>
      <c r="D2858"/>
      <c r="E2858"/>
      <c r="F2858"/>
      <c r="G2858"/>
      <c r="H2858"/>
      <c r="I2858"/>
    </row>
    <row r="2859" spans="1:9" x14ac:dyDescent="0.25">
      <c r="A2859"/>
      <c r="B2859"/>
      <c r="C2859"/>
      <c r="D2859"/>
      <c r="E2859"/>
      <c r="F2859"/>
      <c r="G2859"/>
      <c r="H2859"/>
      <c r="I2859"/>
    </row>
    <row r="2860" spans="1:9" x14ac:dyDescent="0.25">
      <c r="A2860"/>
      <c r="B2860"/>
      <c r="C2860"/>
      <c r="D2860"/>
      <c r="E2860"/>
      <c r="F2860"/>
      <c r="G2860"/>
      <c r="H2860"/>
      <c r="I2860"/>
    </row>
    <row r="2861" spans="1:9" x14ac:dyDescent="0.25">
      <c r="A2861"/>
      <c r="B2861"/>
      <c r="C2861"/>
      <c r="D2861"/>
      <c r="E2861"/>
      <c r="F2861"/>
      <c r="G2861"/>
      <c r="H2861"/>
      <c r="I2861"/>
    </row>
    <row r="2862" spans="1:9" x14ac:dyDescent="0.25">
      <c r="A2862"/>
      <c r="B2862"/>
      <c r="C2862"/>
      <c r="D2862"/>
      <c r="E2862"/>
      <c r="F2862"/>
      <c r="G2862"/>
      <c r="H2862"/>
      <c r="I2862"/>
    </row>
    <row r="2863" spans="1:9" x14ac:dyDescent="0.25">
      <c r="A2863"/>
      <c r="B2863"/>
      <c r="C2863"/>
      <c r="D2863"/>
      <c r="E2863"/>
      <c r="F2863"/>
      <c r="G2863"/>
      <c r="H2863"/>
      <c r="I2863"/>
    </row>
    <row r="2864" spans="1:9" x14ac:dyDescent="0.25">
      <c r="A2864"/>
      <c r="B2864"/>
      <c r="C2864"/>
      <c r="D2864"/>
      <c r="E2864"/>
      <c r="F2864"/>
      <c r="G2864"/>
      <c r="H2864"/>
      <c r="I2864"/>
    </row>
    <row r="2865" spans="1:9" x14ac:dyDescent="0.25">
      <c r="A2865"/>
      <c r="B2865"/>
      <c r="C2865"/>
      <c r="D2865"/>
      <c r="E2865"/>
      <c r="F2865"/>
      <c r="G2865"/>
      <c r="H2865"/>
      <c r="I2865"/>
    </row>
    <row r="2866" spans="1:9" x14ac:dyDescent="0.25">
      <c r="A2866"/>
      <c r="B2866"/>
      <c r="C2866"/>
      <c r="D2866"/>
      <c r="E2866"/>
      <c r="F2866"/>
      <c r="G2866"/>
      <c r="H2866"/>
      <c r="I2866"/>
    </row>
    <row r="2867" spans="1:9" x14ac:dyDescent="0.25">
      <c r="A2867"/>
      <c r="B2867"/>
      <c r="C2867"/>
      <c r="D2867"/>
      <c r="E2867"/>
      <c r="F2867"/>
      <c r="G2867"/>
      <c r="H2867"/>
      <c r="I2867"/>
    </row>
    <row r="2868" spans="1:9" x14ac:dyDescent="0.25">
      <c r="A2868"/>
      <c r="B2868"/>
      <c r="C2868"/>
      <c r="D2868"/>
      <c r="E2868"/>
      <c r="F2868"/>
      <c r="G2868"/>
      <c r="H2868"/>
      <c r="I2868"/>
    </row>
    <row r="2869" spans="1:9" x14ac:dyDescent="0.25">
      <c r="A2869"/>
      <c r="B2869"/>
      <c r="C2869"/>
      <c r="D2869"/>
      <c r="E2869"/>
      <c r="F2869"/>
      <c r="G2869"/>
      <c r="H2869"/>
      <c r="I2869"/>
    </row>
    <row r="2870" spans="1:9" x14ac:dyDescent="0.25">
      <c r="A2870"/>
      <c r="B2870"/>
      <c r="C2870"/>
      <c r="D2870"/>
      <c r="E2870"/>
      <c r="F2870"/>
      <c r="G2870"/>
      <c r="H2870"/>
      <c r="I2870"/>
    </row>
    <row r="2871" spans="1:9" x14ac:dyDescent="0.25">
      <c r="A2871"/>
      <c r="B2871"/>
      <c r="C2871"/>
      <c r="D2871"/>
      <c r="E2871"/>
      <c r="F2871"/>
      <c r="G2871"/>
      <c r="H2871"/>
      <c r="I2871"/>
    </row>
    <row r="2872" spans="1:9" x14ac:dyDescent="0.25">
      <c r="A2872"/>
      <c r="B2872"/>
      <c r="C2872"/>
      <c r="D2872"/>
      <c r="E2872"/>
      <c r="F2872"/>
      <c r="G2872"/>
      <c r="H2872"/>
      <c r="I2872"/>
    </row>
    <row r="2873" spans="1:9" x14ac:dyDescent="0.25">
      <c r="A2873"/>
      <c r="B2873"/>
      <c r="C2873"/>
      <c r="D2873"/>
      <c r="E2873"/>
      <c r="F2873"/>
      <c r="G2873"/>
      <c r="H2873"/>
      <c r="I2873"/>
    </row>
    <row r="2874" spans="1:9" x14ac:dyDescent="0.25">
      <c r="A2874"/>
      <c r="B2874"/>
      <c r="C2874"/>
      <c r="D2874"/>
      <c r="E2874"/>
      <c r="F2874"/>
      <c r="G2874"/>
      <c r="H2874"/>
      <c r="I2874"/>
    </row>
    <row r="2875" spans="1:9" x14ac:dyDescent="0.25">
      <c r="A2875"/>
      <c r="B2875"/>
      <c r="C2875"/>
      <c r="D2875"/>
      <c r="E2875"/>
      <c r="F2875"/>
      <c r="G2875"/>
      <c r="H2875"/>
      <c r="I2875"/>
    </row>
    <row r="2876" spans="1:9" x14ac:dyDescent="0.25">
      <c r="A2876"/>
      <c r="B2876"/>
      <c r="C2876"/>
      <c r="D2876"/>
      <c r="E2876"/>
      <c r="F2876"/>
      <c r="G2876"/>
      <c r="H2876"/>
      <c r="I2876"/>
    </row>
    <row r="2877" spans="1:9" x14ac:dyDescent="0.25">
      <c r="A2877"/>
      <c r="B2877"/>
      <c r="C2877"/>
      <c r="D2877"/>
      <c r="E2877"/>
      <c r="F2877"/>
      <c r="G2877"/>
      <c r="H2877"/>
      <c r="I2877"/>
    </row>
    <row r="2878" spans="1:9" x14ac:dyDescent="0.25">
      <c r="A2878"/>
      <c r="B2878"/>
      <c r="C2878"/>
      <c r="D2878"/>
      <c r="E2878"/>
      <c r="F2878"/>
      <c r="G2878"/>
      <c r="H2878"/>
      <c r="I2878"/>
    </row>
    <row r="2879" spans="1:9" x14ac:dyDescent="0.25">
      <c r="A2879"/>
      <c r="B2879"/>
      <c r="C2879"/>
      <c r="D2879"/>
      <c r="E2879"/>
      <c r="F2879"/>
      <c r="G2879"/>
      <c r="H2879"/>
      <c r="I2879"/>
    </row>
    <row r="2880" spans="1:9" x14ac:dyDescent="0.25">
      <c r="A2880"/>
      <c r="B2880"/>
      <c r="C2880"/>
      <c r="D2880"/>
      <c r="E2880"/>
      <c r="F2880"/>
      <c r="G2880"/>
      <c r="H2880"/>
      <c r="I2880"/>
    </row>
    <row r="2881" spans="1:9" x14ac:dyDescent="0.25">
      <c r="A2881"/>
      <c r="B2881"/>
      <c r="C2881"/>
      <c r="D2881"/>
      <c r="E2881"/>
      <c r="F2881"/>
      <c r="G2881"/>
      <c r="H2881"/>
      <c r="I2881"/>
    </row>
    <row r="2882" spans="1:9" x14ac:dyDescent="0.25">
      <c r="A2882"/>
      <c r="B2882"/>
      <c r="C2882"/>
      <c r="D2882"/>
      <c r="E2882"/>
      <c r="F2882"/>
      <c r="G2882"/>
      <c r="H2882"/>
      <c r="I2882"/>
    </row>
    <row r="2883" spans="1:9" x14ac:dyDescent="0.25">
      <c r="A2883"/>
      <c r="B2883"/>
      <c r="C2883"/>
      <c r="D2883"/>
      <c r="E2883"/>
      <c r="F2883"/>
      <c r="G2883"/>
      <c r="H2883"/>
      <c r="I2883"/>
    </row>
    <row r="2884" spans="1:9" x14ac:dyDescent="0.25">
      <c r="A2884"/>
      <c r="B2884"/>
      <c r="C2884"/>
      <c r="D2884"/>
      <c r="E2884"/>
      <c r="F2884"/>
      <c r="G2884"/>
      <c r="H2884"/>
      <c r="I2884"/>
    </row>
    <row r="2885" spans="1:9" x14ac:dyDescent="0.25">
      <c r="A2885"/>
      <c r="B2885"/>
      <c r="C2885"/>
      <c r="D2885"/>
      <c r="E2885"/>
      <c r="F2885"/>
      <c r="G2885"/>
      <c r="H2885"/>
      <c r="I2885"/>
    </row>
    <row r="2886" spans="1:9" x14ac:dyDescent="0.25">
      <c r="A2886"/>
      <c r="B2886"/>
      <c r="C2886"/>
      <c r="D2886"/>
      <c r="E2886"/>
      <c r="F2886"/>
      <c r="G2886"/>
      <c r="H2886"/>
      <c r="I2886"/>
    </row>
    <row r="2887" spans="1:9" x14ac:dyDescent="0.25">
      <c r="A2887"/>
      <c r="B2887"/>
      <c r="C2887"/>
      <c r="D2887"/>
      <c r="E2887"/>
      <c r="F2887"/>
      <c r="G2887"/>
      <c r="H2887"/>
      <c r="I2887"/>
    </row>
    <row r="2888" spans="1:9" x14ac:dyDescent="0.25">
      <c r="A2888"/>
      <c r="B2888"/>
      <c r="C2888"/>
      <c r="D2888"/>
      <c r="E2888"/>
      <c r="F2888"/>
      <c r="G2888"/>
      <c r="H2888"/>
      <c r="I2888"/>
    </row>
    <row r="2889" spans="1:9" x14ac:dyDescent="0.25">
      <c r="A2889"/>
      <c r="B2889"/>
      <c r="C2889"/>
      <c r="D2889"/>
      <c r="E2889"/>
      <c r="F2889"/>
      <c r="G2889"/>
      <c r="H2889"/>
      <c r="I2889"/>
    </row>
    <row r="2890" spans="1:9" x14ac:dyDescent="0.25">
      <c r="A2890"/>
      <c r="B2890"/>
      <c r="C2890"/>
      <c r="D2890"/>
      <c r="E2890"/>
      <c r="F2890"/>
      <c r="G2890"/>
      <c r="H2890"/>
      <c r="I2890"/>
    </row>
    <row r="2891" spans="1:9" x14ac:dyDescent="0.25">
      <c r="A2891"/>
      <c r="B2891"/>
      <c r="C2891"/>
      <c r="D2891"/>
      <c r="E2891"/>
      <c r="F2891"/>
      <c r="G2891"/>
      <c r="H2891"/>
      <c r="I2891"/>
    </row>
    <row r="2892" spans="1:9" x14ac:dyDescent="0.25">
      <c r="A2892"/>
      <c r="B2892"/>
      <c r="C2892"/>
      <c r="D2892"/>
      <c r="E2892"/>
      <c r="F2892"/>
      <c r="G2892"/>
      <c r="H2892"/>
      <c r="I2892"/>
    </row>
    <row r="2893" spans="1:9" x14ac:dyDescent="0.25">
      <c r="A2893"/>
      <c r="B2893"/>
      <c r="C2893"/>
      <c r="D2893"/>
      <c r="E2893"/>
      <c r="F2893"/>
      <c r="G2893"/>
      <c r="H2893"/>
      <c r="I2893"/>
    </row>
    <row r="2894" spans="1:9" x14ac:dyDescent="0.25">
      <c r="A2894"/>
      <c r="B2894"/>
      <c r="C2894"/>
      <c r="D2894"/>
      <c r="E2894"/>
      <c r="F2894"/>
      <c r="G2894"/>
      <c r="H2894"/>
      <c r="I2894"/>
    </row>
    <row r="2895" spans="1:9" x14ac:dyDescent="0.25">
      <c r="A2895"/>
      <c r="B2895"/>
      <c r="C2895"/>
      <c r="D2895"/>
      <c r="E2895"/>
      <c r="F2895"/>
      <c r="G2895"/>
      <c r="H2895"/>
      <c r="I2895"/>
    </row>
    <row r="2896" spans="1:9" x14ac:dyDescent="0.25">
      <c r="A2896"/>
      <c r="B2896"/>
      <c r="C2896"/>
      <c r="D2896"/>
      <c r="E2896"/>
      <c r="F2896"/>
      <c r="G2896"/>
      <c r="H2896"/>
      <c r="I2896"/>
    </row>
    <row r="2897" spans="1:9" x14ac:dyDescent="0.25">
      <c r="A2897"/>
      <c r="B2897"/>
      <c r="C2897"/>
      <c r="D2897"/>
      <c r="E2897"/>
      <c r="F2897"/>
      <c r="G2897"/>
      <c r="H2897"/>
      <c r="I2897"/>
    </row>
    <row r="2898" spans="1:9" x14ac:dyDescent="0.25">
      <c r="A2898"/>
      <c r="B2898"/>
      <c r="C2898"/>
      <c r="D2898"/>
      <c r="E2898"/>
      <c r="F2898"/>
      <c r="G2898"/>
      <c r="H2898"/>
      <c r="I2898"/>
    </row>
    <row r="2899" spans="1:9" x14ac:dyDescent="0.25">
      <c r="A2899"/>
      <c r="B2899"/>
      <c r="C2899"/>
      <c r="D2899"/>
      <c r="E2899"/>
      <c r="F2899"/>
      <c r="G2899"/>
      <c r="H2899"/>
      <c r="I2899"/>
    </row>
    <row r="2900" spans="1:9" x14ac:dyDescent="0.25">
      <c r="A2900"/>
      <c r="B2900"/>
      <c r="C2900"/>
      <c r="D2900"/>
      <c r="E2900"/>
      <c r="F2900"/>
      <c r="G2900"/>
      <c r="H2900"/>
      <c r="I2900"/>
    </row>
    <row r="2901" spans="1:9" x14ac:dyDescent="0.25">
      <c r="A2901"/>
      <c r="B2901"/>
      <c r="C2901"/>
      <c r="D2901"/>
      <c r="E2901"/>
      <c r="F2901"/>
      <c r="G2901"/>
      <c r="H2901"/>
      <c r="I2901"/>
    </row>
    <row r="2902" spans="1:9" x14ac:dyDescent="0.25">
      <c r="A2902"/>
      <c r="B2902"/>
      <c r="C2902"/>
      <c r="D2902"/>
      <c r="E2902"/>
      <c r="F2902"/>
      <c r="G2902"/>
      <c r="H2902"/>
      <c r="I2902"/>
    </row>
    <row r="2903" spans="1:9" x14ac:dyDescent="0.25">
      <c r="A2903"/>
      <c r="B2903"/>
      <c r="C2903"/>
      <c r="D2903"/>
      <c r="E2903"/>
      <c r="F2903"/>
      <c r="G2903"/>
      <c r="H2903"/>
      <c r="I2903"/>
    </row>
    <row r="2904" spans="1:9" x14ac:dyDescent="0.25">
      <c r="A2904"/>
      <c r="B2904"/>
      <c r="C2904"/>
      <c r="D2904"/>
      <c r="E2904"/>
      <c r="F2904"/>
      <c r="G2904"/>
      <c r="H2904"/>
      <c r="I2904"/>
    </row>
    <row r="2905" spans="1:9" x14ac:dyDescent="0.25">
      <c r="A2905"/>
      <c r="B2905"/>
      <c r="C2905"/>
      <c r="D2905"/>
      <c r="E2905"/>
      <c r="F2905"/>
      <c r="G2905"/>
      <c r="H2905"/>
      <c r="I2905"/>
    </row>
    <row r="2906" spans="1:9" x14ac:dyDescent="0.25">
      <c r="A2906"/>
      <c r="B2906"/>
      <c r="C2906"/>
      <c r="D2906"/>
      <c r="E2906"/>
      <c r="F2906"/>
      <c r="G2906"/>
      <c r="H2906"/>
      <c r="I2906"/>
    </row>
    <row r="2907" spans="1:9" x14ac:dyDescent="0.25">
      <c r="A2907"/>
      <c r="B2907"/>
      <c r="C2907"/>
      <c r="D2907"/>
      <c r="E2907"/>
      <c r="F2907"/>
      <c r="G2907"/>
      <c r="H2907"/>
      <c r="I2907"/>
    </row>
    <row r="2908" spans="1:9" x14ac:dyDescent="0.25">
      <c r="A2908"/>
      <c r="B2908"/>
      <c r="C2908"/>
      <c r="D2908"/>
      <c r="E2908"/>
      <c r="F2908"/>
      <c r="G2908"/>
      <c r="H2908"/>
      <c r="I2908"/>
    </row>
    <row r="2909" spans="1:9" x14ac:dyDescent="0.25">
      <c r="A2909"/>
      <c r="B2909"/>
      <c r="C2909"/>
      <c r="D2909"/>
      <c r="E2909"/>
      <c r="F2909"/>
      <c r="G2909"/>
      <c r="H2909"/>
      <c r="I2909"/>
    </row>
    <row r="2910" spans="1:9" x14ac:dyDescent="0.25">
      <c r="A2910"/>
      <c r="B2910"/>
      <c r="C2910"/>
      <c r="D2910"/>
      <c r="E2910"/>
      <c r="F2910"/>
      <c r="G2910"/>
      <c r="H2910"/>
      <c r="I2910"/>
    </row>
    <row r="2911" spans="1:9" x14ac:dyDescent="0.25">
      <c r="A2911"/>
      <c r="B2911"/>
      <c r="C2911"/>
      <c r="D2911"/>
      <c r="E2911"/>
      <c r="F2911"/>
      <c r="G2911"/>
      <c r="H2911"/>
      <c r="I2911"/>
    </row>
    <row r="2912" spans="1:9" x14ac:dyDescent="0.25">
      <c r="A2912"/>
      <c r="B2912"/>
      <c r="C2912"/>
      <c r="D2912"/>
      <c r="E2912"/>
      <c r="F2912"/>
      <c r="G2912"/>
      <c r="H2912"/>
      <c r="I2912"/>
    </row>
    <row r="2913" spans="1:9" x14ac:dyDescent="0.25">
      <c r="A2913"/>
      <c r="B2913"/>
      <c r="C2913"/>
      <c r="D2913"/>
      <c r="E2913"/>
      <c r="F2913"/>
      <c r="G2913"/>
      <c r="H2913"/>
      <c r="I2913"/>
    </row>
    <row r="2914" spans="1:9" x14ac:dyDescent="0.25">
      <c r="A2914"/>
      <c r="B2914"/>
      <c r="C2914"/>
      <c r="D2914"/>
      <c r="E2914"/>
      <c r="F2914"/>
      <c r="G2914"/>
      <c r="H2914"/>
      <c r="I2914"/>
    </row>
    <row r="2915" spans="1:9" x14ac:dyDescent="0.25">
      <c r="A2915"/>
      <c r="B2915"/>
      <c r="C2915"/>
      <c r="D2915"/>
      <c r="E2915"/>
      <c r="F2915"/>
      <c r="G2915"/>
      <c r="H2915"/>
      <c r="I2915"/>
    </row>
    <row r="2916" spans="1:9" x14ac:dyDescent="0.25">
      <c r="A2916"/>
      <c r="B2916"/>
      <c r="C2916"/>
      <c r="D2916"/>
      <c r="E2916"/>
      <c r="F2916"/>
      <c r="G2916"/>
      <c r="H2916"/>
      <c r="I2916"/>
    </row>
    <row r="2917" spans="1:9" x14ac:dyDescent="0.25">
      <c r="A2917"/>
      <c r="B2917"/>
      <c r="C2917"/>
      <c r="D2917"/>
      <c r="E2917"/>
      <c r="F2917"/>
      <c r="G2917"/>
      <c r="H2917"/>
      <c r="I2917"/>
    </row>
    <row r="2918" spans="1:9" x14ac:dyDescent="0.25">
      <c r="A2918"/>
      <c r="B2918"/>
      <c r="C2918"/>
      <c r="D2918"/>
      <c r="E2918"/>
      <c r="F2918"/>
      <c r="G2918"/>
      <c r="H2918"/>
      <c r="I2918"/>
    </row>
    <row r="2919" spans="1:9" x14ac:dyDescent="0.25">
      <c r="A2919"/>
      <c r="B2919"/>
      <c r="C2919"/>
      <c r="D2919"/>
      <c r="E2919"/>
      <c r="F2919"/>
      <c r="G2919"/>
      <c r="H2919"/>
      <c r="I2919"/>
    </row>
    <row r="2920" spans="1:9" x14ac:dyDescent="0.25">
      <c r="A2920"/>
      <c r="B2920"/>
      <c r="C2920"/>
      <c r="D2920"/>
      <c r="E2920"/>
      <c r="F2920"/>
      <c r="G2920"/>
      <c r="H2920"/>
      <c r="I2920"/>
    </row>
    <row r="2921" spans="1:9" x14ac:dyDescent="0.25">
      <c r="A2921"/>
      <c r="B2921"/>
      <c r="C2921"/>
      <c r="D2921"/>
      <c r="E2921"/>
      <c r="F2921"/>
      <c r="G2921"/>
      <c r="H2921"/>
      <c r="I2921"/>
    </row>
    <row r="2922" spans="1:9" x14ac:dyDescent="0.25">
      <c r="A2922"/>
      <c r="B2922"/>
      <c r="C2922"/>
      <c r="D2922"/>
      <c r="E2922"/>
      <c r="F2922"/>
      <c r="G2922"/>
      <c r="H2922"/>
      <c r="I2922"/>
    </row>
    <row r="2923" spans="1:9" x14ac:dyDescent="0.25">
      <c r="A2923"/>
      <c r="B2923"/>
      <c r="C2923"/>
      <c r="D2923"/>
      <c r="E2923"/>
      <c r="F2923"/>
      <c r="G2923"/>
      <c r="H2923"/>
      <c r="I2923"/>
    </row>
    <row r="2924" spans="1:9" x14ac:dyDescent="0.25">
      <c r="A2924"/>
      <c r="B2924"/>
      <c r="C2924"/>
      <c r="D2924"/>
      <c r="E2924"/>
      <c r="F2924"/>
      <c r="G2924"/>
      <c r="H2924"/>
      <c r="I2924"/>
    </row>
    <row r="2925" spans="1:9" x14ac:dyDescent="0.25">
      <c r="A2925"/>
      <c r="B2925"/>
      <c r="C2925"/>
      <c r="D2925"/>
      <c r="E2925"/>
      <c r="F2925"/>
      <c r="G2925"/>
      <c r="H2925"/>
      <c r="I2925"/>
    </row>
    <row r="2926" spans="1:9" x14ac:dyDescent="0.25">
      <c r="A2926"/>
      <c r="B2926"/>
      <c r="C2926"/>
      <c r="D2926"/>
      <c r="E2926"/>
      <c r="F2926"/>
      <c r="G2926"/>
      <c r="H2926"/>
      <c r="I2926"/>
    </row>
    <row r="2927" spans="1:9" x14ac:dyDescent="0.25">
      <c r="A2927"/>
      <c r="B2927"/>
      <c r="C2927"/>
      <c r="D2927"/>
      <c r="E2927"/>
      <c r="F2927"/>
      <c r="G2927"/>
      <c r="H2927"/>
      <c r="I2927"/>
    </row>
    <row r="2928" spans="1:9" x14ac:dyDescent="0.25">
      <c r="A2928"/>
      <c r="B2928"/>
      <c r="C2928"/>
      <c r="D2928"/>
      <c r="E2928"/>
      <c r="F2928"/>
      <c r="G2928"/>
      <c r="H2928"/>
      <c r="I2928"/>
    </row>
    <row r="2929" spans="1:9" x14ac:dyDescent="0.25">
      <c r="A2929"/>
      <c r="B2929"/>
      <c r="C2929"/>
      <c r="D2929"/>
      <c r="E2929"/>
      <c r="F2929"/>
      <c r="G2929"/>
      <c r="H2929"/>
      <c r="I2929"/>
    </row>
    <row r="2930" spans="1:9" x14ac:dyDescent="0.25">
      <c r="A2930"/>
      <c r="B2930"/>
      <c r="C2930"/>
      <c r="D2930"/>
      <c r="E2930"/>
      <c r="F2930"/>
      <c r="G2930"/>
      <c r="H2930"/>
      <c r="I2930"/>
    </row>
    <row r="2931" spans="1:9" x14ac:dyDescent="0.25">
      <c r="A2931"/>
      <c r="B2931"/>
      <c r="C2931"/>
      <c r="D2931"/>
      <c r="E2931"/>
      <c r="F2931"/>
      <c r="G2931"/>
      <c r="H2931"/>
      <c r="I2931"/>
    </row>
    <row r="2932" spans="1:9" x14ac:dyDescent="0.25">
      <c r="A2932"/>
      <c r="B2932"/>
      <c r="C2932"/>
      <c r="D2932"/>
      <c r="E2932"/>
      <c r="F2932"/>
      <c r="G2932"/>
      <c r="H2932"/>
      <c r="I2932"/>
    </row>
    <row r="2933" spans="1:9" x14ac:dyDescent="0.25">
      <c r="A2933"/>
      <c r="B2933"/>
      <c r="C2933"/>
      <c r="D2933"/>
      <c r="E2933"/>
      <c r="F2933"/>
      <c r="G2933"/>
      <c r="H2933"/>
      <c r="I2933"/>
    </row>
    <row r="2934" spans="1:9" x14ac:dyDescent="0.25">
      <c r="A2934"/>
      <c r="B2934"/>
      <c r="C2934"/>
      <c r="D2934"/>
      <c r="E2934"/>
      <c r="F2934"/>
      <c r="G2934"/>
      <c r="H2934"/>
      <c r="I2934"/>
    </row>
    <row r="2935" spans="1:9" x14ac:dyDescent="0.25">
      <c r="A2935"/>
      <c r="B2935"/>
      <c r="C2935"/>
      <c r="D2935"/>
      <c r="E2935"/>
      <c r="F2935"/>
      <c r="G2935"/>
      <c r="H2935"/>
      <c r="I2935"/>
    </row>
    <row r="2936" spans="1:9" x14ac:dyDescent="0.25">
      <c r="A2936"/>
      <c r="B2936"/>
      <c r="C2936"/>
      <c r="D2936"/>
      <c r="E2936"/>
      <c r="F2936"/>
      <c r="G2936"/>
      <c r="H2936"/>
      <c r="I2936"/>
    </row>
    <row r="2937" spans="1:9" x14ac:dyDescent="0.25">
      <c r="A2937"/>
      <c r="B2937"/>
      <c r="C2937"/>
      <c r="D2937"/>
      <c r="E2937"/>
      <c r="F2937"/>
      <c r="G2937"/>
      <c r="H2937"/>
      <c r="I2937"/>
    </row>
    <row r="2938" spans="1:9" x14ac:dyDescent="0.25">
      <c r="A2938"/>
      <c r="B2938"/>
      <c r="C2938"/>
      <c r="D2938"/>
      <c r="E2938"/>
      <c r="F2938"/>
      <c r="G2938"/>
      <c r="H2938"/>
      <c r="I2938"/>
    </row>
    <row r="2939" spans="1:9" x14ac:dyDescent="0.25">
      <c r="A2939"/>
      <c r="B2939"/>
      <c r="C2939"/>
      <c r="D2939"/>
      <c r="E2939"/>
      <c r="F2939"/>
      <c r="G2939"/>
      <c r="H2939"/>
      <c r="I2939"/>
    </row>
    <row r="2940" spans="1:9" x14ac:dyDescent="0.25">
      <c r="A2940"/>
      <c r="B2940"/>
      <c r="C2940"/>
      <c r="D2940"/>
      <c r="E2940"/>
      <c r="F2940"/>
      <c r="G2940"/>
      <c r="H2940"/>
      <c r="I2940"/>
    </row>
    <row r="2941" spans="1:9" x14ac:dyDescent="0.25">
      <c r="A2941"/>
      <c r="B2941"/>
      <c r="C2941"/>
      <c r="D2941"/>
      <c r="E2941"/>
      <c r="F2941"/>
      <c r="G2941"/>
      <c r="H2941"/>
      <c r="I2941"/>
    </row>
    <row r="2942" spans="1:9" x14ac:dyDescent="0.25">
      <c r="A2942"/>
      <c r="B2942"/>
      <c r="C2942"/>
      <c r="D2942"/>
      <c r="E2942"/>
      <c r="F2942"/>
      <c r="G2942"/>
      <c r="H2942"/>
      <c r="I2942"/>
    </row>
    <row r="2943" spans="1:9" x14ac:dyDescent="0.25">
      <c r="A2943"/>
      <c r="B2943"/>
      <c r="C2943"/>
      <c r="D2943"/>
      <c r="E2943"/>
      <c r="F2943"/>
      <c r="G2943"/>
      <c r="H2943"/>
      <c r="I2943"/>
    </row>
    <row r="2944" spans="1:9" x14ac:dyDescent="0.25">
      <c r="A2944"/>
      <c r="B2944"/>
      <c r="C2944"/>
      <c r="D2944"/>
      <c r="E2944"/>
      <c r="F2944"/>
      <c r="G2944"/>
      <c r="H2944"/>
      <c r="I2944"/>
    </row>
    <row r="2945" spans="1:9" x14ac:dyDescent="0.25">
      <c r="A2945"/>
      <c r="B2945"/>
      <c r="C2945"/>
      <c r="D2945"/>
      <c r="E2945"/>
      <c r="F2945"/>
      <c r="G2945"/>
      <c r="H2945"/>
      <c r="I2945"/>
    </row>
    <row r="2946" spans="1:9" x14ac:dyDescent="0.25">
      <c r="A2946"/>
      <c r="B2946"/>
      <c r="C2946"/>
      <c r="D2946"/>
      <c r="E2946"/>
      <c r="F2946"/>
      <c r="G2946"/>
      <c r="H2946"/>
      <c r="I2946"/>
    </row>
    <row r="2947" spans="1:9" x14ac:dyDescent="0.25">
      <c r="A2947"/>
      <c r="B2947"/>
      <c r="C2947"/>
      <c r="D2947"/>
      <c r="E2947"/>
      <c r="F2947"/>
      <c r="G2947"/>
      <c r="H2947"/>
      <c r="I2947"/>
    </row>
    <row r="2948" spans="1:9" x14ac:dyDescent="0.25">
      <c r="A2948"/>
      <c r="B2948"/>
      <c r="C2948"/>
      <c r="D2948"/>
      <c r="E2948"/>
      <c r="F2948"/>
      <c r="G2948"/>
      <c r="H2948"/>
      <c r="I2948"/>
    </row>
    <row r="2949" spans="1:9" x14ac:dyDescent="0.25">
      <c r="A2949"/>
      <c r="B2949"/>
      <c r="C2949"/>
      <c r="D2949"/>
      <c r="E2949"/>
      <c r="F2949"/>
      <c r="G2949"/>
      <c r="H2949"/>
      <c r="I2949"/>
    </row>
    <row r="2950" spans="1:9" x14ac:dyDescent="0.25">
      <c r="A2950"/>
      <c r="B2950"/>
      <c r="C2950"/>
      <c r="D2950"/>
      <c r="E2950"/>
      <c r="F2950"/>
      <c r="G2950"/>
      <c r="H2950"/>
      <c r="I2950"/>
    </row>
    <row r="2951" spans="1:9" x14ac:dyDescent="0.25">
      <c r="A2951"/>
      <c r="B2951"/>
      <c r="C2951"/>
      <c r="D2951"/>
      <c r="E2951"/>
      <c r="F2951"/>
      <c r="G2951"/>
      <c r="H2951"/>
      <c r="I2951"/>
    </row>
    <row r="2952" spans="1:9" x14ac:dyDescent="0.25">
      <c r="A2952"/>
      <c r="B2952"/>
      <c r="C2952"/>
      <c r="D2952"/>
      <c r="E2952"/>
      <c r="F2952"/>
      <c r="G2952"/>
      <c r="H2952"/>
      <c r="I2952"/>
    </row>
    <row r="2953" spans="1:9" x14ac:dyDescent="0.25">
      <c r="A2953"/>
      <c r="B2953"/>
      <c r="C2953"/>
      <c r="D2953"/>
      <c r="E2953"/>
      <c r="F2953"/>
      <c r="G2953"/>
      <c r="H2953"/>
      <c r="I2953"/>
    </row>
    <row r="2954" spans="1:9" x14ac:dyDescent="0.25">
      <c r="A2954"/>
      <c r="B2954"/>
      <c r="C2954"/>
      <c r="D2954"/>
      <c r="E2954"/>
      <c r="F2954"/>
      <c r="G2954"/>
      <c r="H2954"/>
      <c r="I2954"/>
    </row>
    <row r="2955" spans="1:9" x14ac:dyDescent="0.25">
      <c r="A2955"/>
      <c r="B2955"/>
      <c r="C2955"/>
      <c r="D2955"/>
      <c r="E2955"/>
      <c r="F2955"/>
      <c r="G2955"/>
      <c r="H2955"/>
      <c r="I2955"/>
    </row>
    <row r="2956" spans="1:9" x14ac:dyDescent="0.25">
      <c r="A2956"/>
      <c r="B2956"/>
      <c r="C2956"/>
      <c r="D2956"/>
      <c r="E2956"/>
      <c r="F2956"/>
      <c r="G2956"/>
      <c r="H2956"/>
      <c r="I2956"/>
    </row>
    <row r="2957" spans="1:9" x14ac:dyDescent="0.25">
      <c r="A2957"/>
      <c r="B2957"/>
      <c r="C2957"/>
      <c r="D2957"/>
      <c r="E2957"/>
      <c r="F2957"/>
      <c r="G2957"/>
      <c r="H2957"/>
      <c r="I2957"/>
    </row>
    <row r="2958" spans="1:9" x14ac:dyDescent="0.25">
      <c r="A2958"/>
      <c r="B2958"/>
      <c r="C2958"/>
      <c r="D2958"/>
      <c r="E2958"/>
      <c r="F2958"/>
      <c r="G2958"/>
      <c r="H2958"/>
      <c r="I2958"/>
    </row>
    <row r="2959" spans="1:9" x14ac:dyDescent="0.25">
      <c r="A2959"/>
      <c r="B2959"/>
      <c r="C2959"/>
      <c r="D2959"/>
      <c r="E2959"/>
      <c r="F2959"/>
      <c r="G2959"/>
      <c r="H2959"/>
      <c r="I2959"/>
    </row>
    <row r="2960" spans="1:9" x14ac:dyDescent="0.25">
      <c r="A2960"/>
      <c r="B2960"/>
      <c r="C2960"/>
      <c r="D2960"/>
      <c r="E2960"/>
      <c r="F2960"/>
      <c r="G2960"/>
      <c r="H2960"/>
      <c r="I2960"/>
    </row>
    <row r="2961" spans="1:9" x14ac:dyDescent="0.25">
      <c r="A2961"/>
      <c r="B2961"/>
      <c r="C2961"/>
      <c r="D2961"/>
      <c r="E2961"/>
      <c r="F2961"/>
      <c r="G2961"/>
      <c r="H2961"/>
      <c r="I2961"/>
    </row>
    <row r="2962" spans="1:9" x14ac:dyDescent="0.25">
      <c r="A2962"/>
      <c r="B2962"/>
      <c r="C2962"/>
      <c r="D2962"/>
      <c r="E2962"/>
      <c r="F2962"/>
      <c r="G2962"/>
      <c r="H2962"/>
      <c r="I2962"/>
    </row>
    <row r="2963" spans="1:9" x14ac:dyDescent="0.25">
      <c r="A2963"/>
      <c r="B2963"/>
      <c r="C2963"/>
      <c r="D2963"/>
      <c r="E2963"/>
      <c r="F2963"/>
      <c r="G2963"/>
      <c r="H2963"/>
      <c r="I2963"/>
    </row>
    <row r="2964" spans="1:9" x14ac:dyDescent="0.25">
      <c r="A2964"/>
      <c r="B2964"/>
      <c r="C2964"/>
      <c r="D2964"/>
      <c r="E2964"/>
      <c r="F2964"/>
      <c r="G2964"/>
      <c r="H2964"/>
      <c r="I2964"/>
    </row>
    <row r="2965" spans="1:9" x14ac:dyDescent="0.25">
      <c r="A2965"/>
      <c r="B2965"/>
      <c r="C2965"/>
      <c r="D2965"/>
      <c r="E2965"/>
      <c r="F2965"/>
      <c r="G2965"/>
      <c r="H2965"/>
      <c r="I2965"/>
    </row>
    <row r="2966" spans="1:9" x14ac:dyDescent="0.25">
      <c r="A2966"/>
      <c r="B2966"/>
      <c r="C2966"/>
      <c r="D2966"/>
      <c r="E2966"/>
      <c r="F2966"/>
      <c r="G2966"/>
      <c r="H2966"/>
      <c r="I2966"/>
    </row>
    <row r="2967" spans="1:9" x14ac:dyDescent="0.25">
      <c r="A2967"/>
      <c r="B2967"/>
      <c r="C2967"/>
      <c r="D2967"/>
      <c r="E2967"/>
      <c r="F2967"/>
      <c r="G2967"/>
      <c r="H2967"/>
      <c r="I2967"/>
    </row>
    <row r="2968" spans="1:9" x14ac:dyDescent="0.25">
      <c r="A2968"/>
      <c r="B2968"/>
      <c r="C2968"/>
      <c r="D2968"/>
      <c r="E2968"/>
      <c r="F2968"/>
      <c r="G2968"/>
      <c r="H2968"/>
      <c r="I2968"/>
    </row>
    <row r="2969" spans="1:9" x14ac:dyDescent="0.25">
      <c r="A2969"/>
      <c r="B2969"/>
      <c r="C2969"/>
      <c r="D2969"/>
      <c r="E2969"/>
      <c r="F2969"/>
      <c r="G2969"/>
      <c r="H2969"/>
      <c r="I2969"/>
    </row>
    <row r="2970" spans="1:9" x14ac:dyDescent="0.25">
      <c r="A2970"/>
      <c r="B2970"/>
      <c r="C2970"/>
      <c r="D2970"/>
      <c r="E2970"/>
      <c r="F2970"/>
      <c r="G2970"/>
      <c r="H2970"/>
      <c r="I2970"/>
    </row>
    <row r="2971" spans="1:9" x14ac:dyDescent="0.25">
      <c r="A2971"/>
      <c r="B2971"/>
      <c r="C2971"/>
      <c r="D2971"/>
      <c r="E2971"/>
      <c r="F2971"/>
      <c r="G2971"/>
      <c r="H2971"/>
      <c r="I2971"/>
    </row>
    <row r="2972" spans="1:9" x14ac:dyDescent="0.25">
      <c r="A2972"/>
      <c r="B2972"/>
      <c r="C2972"/>
      <c r="D2972"/>
      <c r="E2972"/>
      <c r="F2972"/>
      <c r="G2972"/>
      <c r="H2972"/>
      <c r="I2972"/>
    </row>
    <row r="2973" spans="1:9" x14ac:dyDescent="0.25">
      <c r="A2973"/>
      <c r="B2973"/>
      <c r="C2973"/>
      <c r="D2973"/>
      <c r="E2973"/>
      <c r="F2973"/>
      <c r="G2973"/>
      <c r="H2973"/>
      <c r="I2973"/>
    </row>
    <row r="2974" spans="1:9" x14ac:dyDescent="0.25">
      <c r="A2974"/>
      <c r="B2974"/>
      <c r="C2974"/>
      <c r="D2974"/>
      <c r="E2974"/>
      <c r="F2974"/>
      <c r="G2974"/>
      <c r="H2974"/>
      <c r="I2974"/>
    </row>
    <row r="2975" spans="1:9" x14ac:dyDescent="0.25">
      <c r="A2975"/>
      <c r="B2975"/>
      <c r="C2975"/>
      <c r="D2975"/>
      <c r="E2975"/>
      <c r="F2975"/>
      <c r="G2975"/>
      <c r="H2975"/>
      <c r="I2975"/>
    </row>
    <row r="2976" spans="1:9" x14ac:dyDescent="0.25">
      <c r="A2976"/>
      <c r="B2976"/>
      <c r="C2976"/>
      <c r="D2976"/>
      <c r="E2976"/>
      <c r="F2976"/>
      <c r="G2976"/>
      <c r="H2976"/>
      <c r="I2976"/>
    </row>
    <row r="2977" spans="1:9" x14ac:dyDescent="0.25">
      <c r="A2977"/>
      <c r="B2977"/>
      <c r="C2977"/>
      <c r="D2977"/>
      <c r="E2977"/>
      <c r="F2977"/>
      <c r="G2977"/>
      <c r="H2977"/>
      <c r="I2977"/>
    </row>
    <row r="2978" spans="1:9" x14ac:dyDescent="0.25">
      <c r="A2978"/>
      <c r="B2978"/>
      <c r="C2978"/>
      <c r="D2978"/>
      <c r="E2978"/>
      <c r="F2978"/>
      <c r="G2978"/>
      <c r="H2978"/>
      <c r="I2978"/>
    </row>
    <row r="2979" spans="1:9" x14ac:dyDescent="0.25">
      <c r="A2979"/>
      <c r="B2979"/>
      <c r="C2979"/>
      <c r="D2979"/>
      <c r="E2979"/>
      <c r="F2979"/>
      <c r="G2979"/>
      <c r="H2979"/>
      <c r="I2979"/>
    </row>
    <row r="2980" spans="1:9" x14ac:dyDescent="0.25">
      <c r="A2980"/>
      <c r="B2980"/>
      <c r="C2980"/>
      <c r="D2980"/>
      <c r="E2980"/>
      <c r="F2980"/>
      <c r="G2980"/>
      <c r="H2980"/>
      <c r="I2980"/>
    </row>
    <row r="2981" spans="1:9" x14ac:dyDescent="0.25">
      <c r="A2981"/>
      <c r="B2981"/>
      <c r="C2981"/>
      <c r="D2981"/>
      <c r="E2981"/>
      <c r="F2981"/>
      <c r="G2981"/>
      <c r="H2981"/>
      <c r="I2981"/>
    </row>
    <row r="2982" spans="1:9" x14ac:dyDescent="0.25">
      <c r="A2982"/>
      <c r="B2982"/>
      <c r="C2982"/>
      <c r="D2982"/>
      <c r="E2982"/>
      <c r="F2982"/>
      <c r="G2982"/>
      <c r="H2982"/>
      <c r="I2982"/>
    </row>
    <row r="2983" spans="1:9" x14ac:dyDescent="0.25">
      <c r="A2983"/>
      <c r="B2983"/>
      <c r="C2983"/>
      <c r="D2983"/>
      <c r="E2983"/>
      <c r="F2983"/>
      <c r="G2983"/>
      <c r="H2983"/>
      <c r="I2983"/>
    </row>
    <row r="2984" spans="1:9" x14ac:dyDescent="0.25">
      <c r="A2984"/>
      <c r="B2984"/>
      <c r="C2984"/>
      <c r="D2984"/>
      <c r="E2984"/>
      <c r="F2984"/>
      <c r="G2984"/>
      <c r="H2984"/>
      <c r="I2984"/>
    </row>
    <row r="2985" spans="1:9" x14ac:dyDescent="0.25">
      <c r="A2985"/>
      <c r="B2985"/>
      <c r="C2985"/>
      <c r="D2985"/>
      <c r="E2985"/>
      <c r="F2985"/>
      <c r="G2985"/>
      <c r="H2985"/>
      <c r="I2985"/>
    </row>
    <row r="2986" spans="1:9" x14ac:dyDescent="0.25">
      <c r="A2986"/>
      <c r="B2986"/>
      <c r="C2986"/>
      <c r="D2986"/>
      <c r="E2986"/>
      <c r="F2986"/>
      <c r="G2986"/>
      <c r="H2986"/>
      <c r="I2986"/>
    </row>
    <row r="2987" spans="1:9" x14ac:dyDescent="0.25">
      <c r="A2987"/>
      <c r="B2987"/>
      <c r="C2987"/>
      <c r="D2987"/>
      <c r="E2987"/>
      <c r="F2987"/>
      <c r="G2987"/>
      <c r="H2987"/>
      <c r="I2987"/>
    </row>
    <row r="2988" spans="1:9" x14ac:dyDescent="0.25">
      <c r="A2988"/>
      <c r="B2988"/>
      <c r="C2988"/>
      <c r="D2988"/>
      <c r="E2988"/>
      <c r="F2988"/>
      <c r="G2988"/>
      <c r="H2988"/>
      <c r="I2988"/>
    </row>
    <row r="2989" spans="1:9" x14ac:dyDescent="0.25">
      <c r="A2989"/>
      <c r="B2989"/>
      <c r="C2989"/>
      <c r="D2989"/>
      <c r="E2989"/>
      <c r="F2989"/>
      <c r="G2989"/>
      <c r="H2989"/>
      <c r="I2989"/>
    </row>
    <row r="2990" spans="1:9" x14ac:dyDescent="0.25">
      <c r="A2990"/>
      <c r="B2990"/>
      <c r="C2990"/>
      <c r="D2990"/>
      <c r="E2990"/>
      <c r="F2990"/>
      <c r="G2990"/>
      <c r="H2990"/>
      <c r="I2990"/>
    </row>
    <row r="2991" spans="1:9" x14ac:dyDescent="0.25">
      <c r="A2991"/>
      <c r="B2991"/>
      <c r="C2991"/>
      <c r="D2991"/>
      <c r="E2991"/>
      <c r="F2991"/>
      <c r="G2991"/>
      <c r="H2991"/>
      <c r="I2991"/>
    </row>
    <row r="2992" spans="1:9" x14ac:dyDescent="0.25">
      <c r="A2992"/>
      <c r="B2992"/>
      <c r="C2992"/>
      <c r="D2992"/>
      <c r="E2992"/>
      <c r="F2992"/>
      <c r="G2992"/>
      <c r="H2992"/>
      <c r="I2992"/>
    </row>
    <row r="2993" spans="1:9" x14ac:dyDescent="0.25">
      <c r="A2993"/>
      <c r="B2993"/>
      <c r="C2993"/>
      <c r="D2993"/>
      <c r="E2993"/>
      <c r="F2993"/>
      <c r="G2993"/>
      <c r="H2993"/>
      <c r="I2993"/>
    </row>
    <row r="2994" spans="1:9" x14ac:dyDescent="0.25">
      <c r="A2994"/>
      <c r="B2994"/>
      <c r="C2994"/>
      <c r="D2994"/>
      <c r="E2994"/>
      <c r="F2994"/>
      <c r="G2994"/>
      <c r="H2994"/>
      <c r="I2994"/>
    </row>
    <row r="2995" spans="1:9" x14ac:dyDescent="0.25">
      <c r="A2995"/>
      <c r="B2995"/>
      <c r="C2995"/>
      <c r="D2995"/>
      <c r="E2995"/>
      <c r="F2995"/>
      <c r="G2995"/>
      <c r="H2995"/>
      <c r="I2995"/>
    </row>
    <row r="2996" spans="1:9" x14ac:dyDescent="0.25">
      <c r="A2996"/>
      <c r="B2996"/>
      <c r="C2996"/>
      <c r="D2996"/>
      <c r="E2996"/>
      <c r="F2996"/>
      <c r="G2996"/>
      <c r="H2996"/>
      <c r="I2996"/>
    </row>
    <row r="2997" spans="1:9" x14ac:dyDescent="0.25">
      <c r="A2997"/>
      <c r="B2997"/>
      <c r="C2997"/>
      <c r="D2997"/>
      <c r="E2997"/>
      <c r="F2997"/>
      <c r="G2997"/>
      <c r="H2997"/>
      <c r="I2997"/>
    </row>
    <row r="2998" spans="1:9" x14ac:dyDescent="0.25">
      <c r="A2998"/>
      <c r="B2998"/>
      <c r="C2998"/>
      <c r="D2998"/>
      <c r="E2998"/>
      <c r="F2998"/>
      <c r="G2998"/>
      <c r="H2998"/>
      <c r="I2998"/>
    </row>
    <row r="2999" spans="1:9" x14ac:dyDescent="0.25">
      <c r="A2999"/>
      <c r="B2999"/>
      <c r="C2999"/>
      <c r="D2999"/>
      <c r="E2999"/>
      <c r="F2999"/>
      <c r="G2999"/>
      <c r="H2999"/>
      <c r="I2999"/>
    </row>
    <row r="3000" spans="1:9" x14ac:dyDescent="0.25">
      <c r="A3000"/>
      <c r="B3000"/>
      <c r="C3000"/>
      <c r="D3000"/>
      <c r="E3000"/>
      <c r="F3000"/>
      <c r="G3000"/>
      <c r="H3000"/>
      <c r="I3000"/>
    </row>
    <row r="3001" spans="1:9" x14ac:dyDescent="0.25">
      <c r="A3001"/>
      <c r="B3001"/>
      <c r="C3001"/>
      <c r="D3001"/>
      <c r="E3001"/>
      <c r="F3001"/>
      <c r="G3001"/>
      <c r="H3001"/>
      <c r="I3001"/>
    </row>
    <row r="3002" spans="1:9" x14ac:dyDescent="0.25">
      <c r="A3002"/>
      <c r="B3002"/>
      <c r="C3002"/>
      <c r="D3002"/>
      <c r="E3002"/>
      <c r="F3002"/>
      <c r="G3002"/>
      <c r="H3002"/>
      <c r="I3002"/>
    </row>
    <row r="3003" spans="1:9" x14ac:dyDescent="0.25">
      <c r="A3003"/>
      <c r="B3003"/>
      <c r="C3003"/>
      <c r="D3003"/>
      <c r="E3003"/>
      <c r="F3003"/>
      <c r="G3003"/>
      <c r="H3003"/>
      <c r="I3003"/>
    </row>
    <row r="3004" spans="1:9" x14ac:dyDescent="0.25">
      <c r="A3004"/>
      <c r="B3004"/>
      <c r="C3004"/>
      <c r="D3004"/>
      <c r="E3004"/>
      <c r="F3004"/>
      <c r="G3004"/>
      <c r="H3004"/>
      <c r="I3004"/>
    </row>
    <row r="3005" spans="1:9" x14ac:dyDescent="0.25">
      <c r="A3005"/>
      <c r="B3005"/>
      <c r="C3005"/>
      <c r="D3005"/>
      <c r="E3005"/>
      <c r="F3005"/>
      <c r="G3005"/>
      <c r="H3005"/>
      <c r="I3005"/>
    </row>
    <row r="3006" spans="1:9" x14ac:dyDescent="0.25">
      <c r="A3006"/>
      <c r="B3006"/>
      <c r="C3006"/>
      <c r="D3006"/>
      <c r="E3006"/>
      <c r="F3006"/>
      <c r="G3006"/>
      <c r="H3006"/>
      <c r="I3006"/>
    </row>
    <row r="3007" spans="1:9" x14ac:dyDescent="0.25">
      <c r="A3007"/>
      <c r="B3007"/>
      <c r="C3007"/>
      <c r="D3007"/>
      <c r="E3007"/>
      <c r="F3007"/>
      <c r="G3007"/>
      <c r="H3007"/>
      <c r="I3007"/>
    </row>
    <row r="3008" spans="1:9" x14ac:dyDescent="0.25">
      <c r="A3008"/>
      <c r="B3008"/>
      <c r="C3008"/>
      <c r="D3008"/>
      <c r="E3008"/>
      <c r="F3008"/>
      <c r="G3008"/>
      <c r="H3008"/>
      <c r="I3008"/>
    </row>
    <row r="3009" spans="1:9" x14ac:dyDescent="0.25">
      <c r="A3009"/>
      <c r="B3009"/>
      <c r="C3009"/>
      <c r="D3009"/>
      <c r="E3009"/>
      <c r="F3009"/>
      <c r="G3009"/>
      <c r="H3009"/>
      <c r="I3009"/>
    </row>
    <row r="3010" spans="1:9" x14ac:dyDescent="0.25">
      <c r="A3010"/>
      <c r="B3010"/>
      <c r="C3010"/>
      <c r="D3010"/>
      <c r="E3010"/>
      <c r="F3010"/>
      <c r="G3010"/>
      <c r="H3010"/>
      <c r="I3010"/>
    </row>
    <row r="3011" spans="1:9" x14ac:dyDescent="0.25">
      <c r="A3011"/>
      <c r="B3011"/>
      <c r="C3011"/>
      <c r="D3011"/>
      <c r="E3011"/>
      <c r="F3011"/>
      <c r="G3011"/>
      <c r="H3011"/>
      <c r="I3011"/>
    </row>
    <row r="3012" spans="1:9" x14ac:dyDescent="0.25">
      <c r="A3012"/>
      <c r="B3012"/>
      <c r="C3012"/>
      <c r="D3012"/>
      <c r="E3012"/>
      <c r="F3012"/>
      <c r="G3012"/>
      <c r="H3012"/>
      <c r="I3012"/>
    </row>
    <row r="3013" spans="1:9" x14ac:dyDescent="0.25">
      <c r="A3013"/>
      <c r="B3013"/>
      <c r="C3013"/>
      <c r="D3013"/>
      <c r="E3013"/>
      <c r="F3013"/>
      <c r="G3013"/>
      <c r="H3013"/>
      <c r="I3013"/>
    </row>
    <row r="3014" spans="1:9" x14ac:dyDescent="0.25">
      <c r="A3014"/>
      <c r="B3014"/>
      <c r="C3014"/>
      <c r="D3014"/>
      <c r="E3014"/>
      <c r="F3014"/>
      <c r="G3014"/>
      <c r="H3014"/>
      <c r="I3014"/>
    </row>
    <row r="3015" spans="1:9" x14ac:dyDescent="0.25">
      <c r="A3015"/>
      <c r="B3015"/>
      <c r="C3015"/>
      <c r="D3015"/>
      <c r="E3015"/>
      <c r="F3015"/>
      <c r="G3015"/>
      <c r="H3015"/>
      <c r="I3015"/>
    </row>
    <row r="3016" spans="1:9" x14ac:dyDescent="0.25">
      <c r="A3016"/>
      <c r="B3016"/>
      <c r="C3016"/>
      <c r="D3016"/>
      <c r="E3016"/>
      <c r="F3016"/>
      <c r="G3016"/>
      <c r="H3016"/>
      <c r="I3016"/>
    </row>
    <row r="3017" spans="1:9" x14ac:dyDescent="0.25">
      <c r="A3017"/>
      <c r="B3017"/>
      <c r="C3017"/>
      <c r="D3017"/>
      <c r="E3017"/>
      <c r="F3017"/>
      <c r="G3017"/>
      <c r="H3017"/>
      <c r="I3017"/>
    </row>
    <row r="3018" spans="1:9" x14ac:dyDescent="0.25">
      <c r="A3018"/>
      <c r="B3018"/>
      <c r="C3018"/>
      <c r="D3018"/>
      <c r="E3018"/>
      <c r="F3018"/>
      <c r="G3018"/>
      <c r="H3018"/>
      <c r="I3018"/>
    </row>
    <row r="3019" spans="1:9" x14ac:dyDescent="0.25">
      <c r="A3019"/>
      <c r="B3019"/>
      <c r="C3019"/>
      <c r="D3019"/>
      <c r="E3019"/>
      <c r="F3019"/>
      <c r="G3019"/>
      <c r="H3019"/>
      <c r="I3019"/>
    </row>
    <row r="3020" spans="1:9" x14ac:dyDescent="0.25">
      <c r="A3020"/>
      <c r="B3020"/>
      <c r="C3020"/>
      <c r="D3020"/>
      <c r="E3020"/>
      <c r="F3020"/>
      <c r="G3020"/>
      <c r="H3020"/>
      <c r="I3020"/>
    </row>
    <row r="3021" spans="1:9" x14ac:dyDescent="0.25">
      <c r="A3021"/>
      <c r="B3021"/>
      <c r="C3021"/>
      <c r="D3021"/>
      <c r="E3021"/>
      <c r="F3021"/>
      <c r="G3021"/>
      <c r="H3021"/>
      <c r="I3021"/>
    </row>
    <row r="3022" spans="1:9" x14ac:dyDescent="0.25">
      <c r="A3022"/>
      <c r="B3022"/>
      <c r="C3022"/>
      <c r="D3022"/>
      <c r="E3022"/>
      <c r="F3022"/>
      <c r="G3022"/>
      <c r="H3022"/>
      <c r="I3022"/>
    </row>
    <row r="3023" spans="1:9" x14ac:dyDescent="0.25">
      <c r="A3023"/>
      <c r="B3023"/>
      <c r="C3023"/>
      <c r="D3023"/>
      <c r="E3023"/>
      <c r="F3023"/>
      <c r="G3023"/>
      <c r="H3023"/>
      <c r="I3023"/>
    </row>
    <row r="3024" spans="1:9" x14ac:dyDescent="0.25">
      <c r="A3024"/>
      <c r="B3024"/>
      <c r="C3024"/>
      <c r="D3024"/>
      <c r="E3024"/>
      <c r="F3024"/>
      <c r="G3024"/>
      <c r="H3024"/>
      <c r="I3024"/>
    </row>
    <row r="3025" spans="1:9" x14ac:dyDescent="0.25">
      <c r="A3025"/>
      <c r="B3025"/>
      <c r="C3025"/>
      <c r="D3025"/>
      <c r="E3025"/>
      <c r="F3025"/>
      <c r="G3025"/>
      <c r="H3025"/>
      <c r="I3025"/>
    </row>
    <row r="3026" spans="1:9" x14ac:dyDescent="0.25">
      <c r="A3026"/>
      <c r="B3026"/>
      <c r="C3026"/>
      <c r="D3026"/>
      <c r="E3026"/>
      <c r="F3026"/>
      <c r="G3026"/>
      <c r="H3026"/>
      <c r="I3026"/>
    </row>
    <row r="3027" spans="1:9" x14ac:dyDescent="0.25">
      <c r="A3027"/>
      <c r="B3027"/>
      <c r="C3027"/>
      <c r="D3027"/>
      <c r="E3027"/>
      <c r="F3027"/>
      <c r="G3027"/>
      <c r="H3027"/>
      <c r="I3027"/>
    </row>
    <row r="3028" spans="1:9" x14ac:dyDescent="0.25">
      <c r="A3028"/>
      <c r="B3028"/>
      <c r="C3028"/>
      <c r="D3028"/>
      <c r="E3028"/>
      <c r="F3028"/>
      <c r="G3028"/>
      <c r="H3028"/>
      <c r="I3028"/>
    </row>
    <row r="3029" spans="1:9" x14ac:dyDescent="0.25">
      <c r="A3029"/>
      <c r="B3029"/>
      <c r="C3029"/>
      <c r="D3029"/>
      <c r="E3029"/>
      <c r="F3029"/>
      <c r="G3029"/>
      <c r="H3029"/>
      <c r="I3029"/>
    </row>
    <row r="3030" spans="1:9" x14ac:dyDescent="0.25">
      <c r="A3030"/>
      <c r="B3030"/>
      <c r="C3030"/>
      <c r="D3030"/>
      <c r="E3030"/>
      <c r="F3030"/>
      <c r="G3030"/>
      <c r="H3030"/>
      <c r="I3030"/>
    </row>
    <row r="3031" spans="1:9" x14ac:dyDescent="0.25">
      <c r="A3031"/>
      <c r="B3031"/>
      <c r="C3031"/>
      <c r="D3031"/>
      <c r="E3031"/>
      <c r="F3031"/>
      <c r="G3031"/>
      <c r="H3031"/>
      <c r="I3031"/>
    </row>
    <row r="3032" spans="1:9" x14ac:dyDescent="0.25">
      <c r="A3032"/>
      <c r="B3032"/>
      <c r="C3032"/>
      <c r="D3032"/>
      <c r="E3032"/>
      <c r="F3032"/>
      <c r="G3032"/>
      <c r="H3032"/>
      <c r="I3032"/>
    </row>
    <row r="3033" spans="1:9" x14ac:dyDescent="0.25">
      <c r="A3033"/>
      <c r="B3033"/>
      <c r="C3033"/>
      <c r="D3033"/>
      <c r="E3033"/>
      <c r="F3033"/>
      <c r="G3033"/>
      <c r="H3033"/>
      <c r="I3033"/>
    </row>
    <row r="3034" spans="1:9" x14ac:dyDescent="0.25">
      <c r="A3034"/>
      <c r="B3034"/>
      <c r="C3034"/>
      <c r="D3034"/>
      <c r="E3034"/>
      <c r="F3034"/>
      <c r="G3034"/>
      <c r="H3034"/>
      <c r="I3034"/>
    </row>
    <row r="3035" spans="1:9" x14ac:dyDescent="0.25">
      <c r="A3035"/>
      <c r="B3035"/>
      <c r="C3035"/>
      <c r="D3035"/>
      <c r="E3035"/>
      <c r="F3035"/>
      <c r="G3035"/>
      <c r="H3035"/>
      <c r="I3035"/>
    </row>
    <row r="3036" spans="1:9" x14ac:dyDescent="0.25">
      <c r="A3036"/>
      <c r="B3036"/>
      <c r="C3036"/>
      <c r="D3036"/>
      <c r="E3036"/>
      <c r="F3036"/>
      <c r="G3036"/>
      <c r="H3036"/>
      <c r="I3036"/>
    </row>
    <row r="3037" spans="1:9" x14ac:dyDescent="0.25">
      <c r="A3037"/>
      <c r="B3037"/>
      <c r="C3037"/>
      <c r="D3037"/>
      <c r="E3037"/>
      <c r="F3037"/>
      <c r="G3037"/>
      <c r="H3037"/>
      <c r="I3037"/>
    </row>
    <row r="3038" spans="1:9" x14ac:dyDescent="0.25">
      <c r="A3038"/>
      <c r="B3038"/>
      <c r="C3038"/>
      <c r="D3038"/>
      <c r="E3038"/>
      <c r="F3038"/>
      <c r="G3038"/>
      <c r="H3038"/>
      <c r="I3038"/>
    </row>
    <row r="3039" spans="1:9" x14ac:dyDescent="0.25">
      <c r="A3039"/>
      <c r="B3039"/>
      <c r="C3039"/>
      <c r="D3039"/>
      <c r="E3039"/>
      <c r="F3039"/>
      <c r="G3039"/>
      <c r="H3039"/>
      <c r="I3039"/>
    </row>
    <row r="3040" spans="1:9" x14ac:dyDescent="0.25">
      <c r="A3040"/>
      <c r="B3040"/>
      <c r="C3040"/>
      <c r="D3040"/>
      <c r="E3040"/>
      <c r="F3040"/>
      <c r="G3040"/>
      <c r="H3040"/>
      <c r="I3040"/>
    </row>
    <row r="3041" spans="1:9" x14ac:dyDescent="0.25">
      <c r="A3041"/>
      <c r="B3041"/>
      <c r="C3041"/>
      <c r="D3041"/>
      <c r="E3041"/>
      <c r="F3041"/>
      <c r="G3041"/>
      <c r="H3041"/>
      <c r="I3041"/>
    </row>
    <row r="3042" spans="1:9" x14ac:dyDescent="0.25">
      <c r="A3042"/>
      <c r="B3042"/>
      <c r="C3042"/>
      <c r="D3042"/>
      <c r="E3042"/>
      <c r="F3042"/>
      <c r="G3042"/>
      <c r="H3042"/>
      <c r="I3042"/>
    </row>
    <row r="3043" spans="1:9" x14ac:dyDescent="0.25">
      <c r="A3043"/>
      <c r="B3043"/>
      <c r="C3043"/>
      <c r="D3043"/>
      <c r="E3043"/>
      <c r="F3043"/>
      <c r="G3043"/>
      <c r="H3043"/>
      <c r="I3043"/>
    </row>
    <row r="3044" spans="1:9" x14ac:dyDescent="0.25">
      <c r="A3044"/>
      <c r="B3044"/>
      <c r="C3044"/>
      <c r="D3044"/>
      <c r="E3044"/>
      <c r="F3044"/>
      <c r="G3044"/>
      <c r="H3044"/>
      <c r="I3044"/>
    </row>
    <row r="3045" spans="1:9" x14ac:dyDescent="0.25">
      <c r="A3045"/>
      <c r="B3045"/>
      <c r="C3045"/>
      <c r="D3045"/>
      <c r="E3045"/>
      <c r="F3045"/>
      <c r="G3045"/>
      <c r="H3045"/>
      <c r="I3045"/>
    </row>
    <row r="3046" spans="1:9" x14ac:dyDescent="0.25">
      <c r="A3046"/>
      <c r="B3046"/>
      <c r="C3046"/>
      <c r="D3046"/>
      <c r="E3046"/>
      <c r="F3046"/>
      <c r="G3046"/>
      <c r="H3046"/>
      <c r="I3046"/>
    </row>
    <row r="3047" spans="1:9" x14ac:dyDescent="0.25">
      <c r="A3047"/>
      <c r="B3047"/>
      <c r="C3047"/>
      <c r="D3047"/>
      <c r="E3047"/>
      <c r="F3047"/>
      <c r="G3047"/>
      <c r="H3047"/>
      <c r="I3047"/>
    </row>
    <row r="3048" spans="1:9" x14ac:dyDescent="0.25">
      <c r="A3048"/>
      <c r="B3048"/>
      <c r="C3048"/>
      <c r="D3048"/>
      <c r="E3048"/>
      <c r="F3048"/>
      <c r="G3048"/>
      <c r="H3048"/>
      <c r="I3048"/>
    </row>
    <row r="3049" spans="1:9" x14ac:dyDescent="0.25">
      <c r="A3049"/>
      <c r="B3049"/>
      <c r="C3049"/>
      <c r="D3049"/>
      <c r="E3049"/>
      <c r="F3049"/>
      <c r="G3049"/>
      <c r="H3049"/>
      <c r="I3049"/>
    </row>
    <row r="3050" spans="1:9" x14ac:dyDescent="0.25">
      <c r="A3050"/>
      <c r="B3050"/>
      <c r="C3050"/>
      <c r="D3050"/>
      <c r="E3050"/>
      <c r="F3050"/>
      <c r="G3050"/>
      <c r="H3050"/>
      <c r="I3050"/>
    </row>
    <row r="3051" spans="1:9" x14ac:dyDescent="0.25">
      <c r="A3051"/>
      <c r="B3051"/>
      <c r="C3051"/>
      <c r="D3051"/>
      <c r="E3051"/>
      <c r="F3051"/>
      <c r="G3051"/>
      <c r="H3051"/>
      <c r="I3051"/>
    </row>
    <row r="3052" spans="1:9" x14ac:dyDescent="0.25">
      <c r="A3052"/>
      <c r="B3052"/>
      <c r="C3052"/>
      <c r="D3052"/>
      <c r="E3052"/>
      <c r="F3052"/>
      <c r="G3052"/>
      <c r="H3052"/>
      <c r="I3052"/>
    </row>
    <row r="3053" spans="1:9" x14ac:dyDescent="0.25">
      <c r="A3053"/>
      <c r="B3053"/>
      <c r="C3053"/>
      <c r="D3053"/>
      <c r="E3053"/>
      <c r="F3053"/>
      <c r="G3053"/>
      <c r="H3053"/>
      <c r="I3053"/>
    </row>
    <row r="3054" spans="1:9" x14ac:dyDescent="0.25">
      <c r="A3054"/>
      <c r="B3054"/>
      <c r="C3054"/>
      <c r="D3054"/>
      <c r="E3054"/>
      <c r="F3054"/>
      <c r="G3054"/>
      <c r="H3054"/>
      <c r="I3054"/>
    </row>
    <row r="3055" spans="1:9" x14ac:dyDescent="0.25">
      <c r="A3055"/>
      <c r="B3055"/>
      <c r="C3055"/>
      <c r="D3055"/>
      <c r="E3055"/>
      <c r="F3055"/>
      <c r="G3055"/>
      <c r="H3055"/>
      <c r="I3055"/>
    </row>
    <row r="3056" spans="1:9" x14ac:dyDescent="0.25">
      <c r="A3056"/>
      <c r="B3056"/>
      <c r="C3056"/>
      <c r="D3056"/>
      <c r="E3056"/>
      <c r="F3056"/>
      <c r="G3056"/>
      <c r="H3056"/>
      <c r="I3056"/>
    </row>
    <row r="3057" spans="1:9" x14ac:dyDescent="0.25">
      <c r="A3057"/>
      <c r="B3057"/>
      <c r="C3057"/>
      <c r="D3057"/>
      <c r="E3057"/>
      <c r="F3057"/>
      <c r="G3057"/>
      <c r="H3057"/>
      <c r="I3057"/>
    </row>
    <row r="3058" spans="1:9" x14ac:dyDescent="0.25">
      <c r="A3058"/>
      <c r="B3058"/>
      <c r="C3058"/>
      <c r="D3058"/>
      <c r="E3058"/>
      <c r="F3058"/>
      <c r="G3058"/>
      <c r="H3058"/>
      <c r="I3058"/>
    </row>
    <row r="3059" spans="1:9" x14ac:dyDescent="0.25">
      <c r="A3059"/>
      <c r="B3059"/>
      <c r="C3059"/>
      <c r="D3059"/>
      <c r="E3059"/>
      <c r="F3059"/>
      <c r="G3059"/>
      <c r="H3059"/>
      <c r="I3059"/>
    </row>
    <row r="3060" spans="1:9" x14ac:dyDescent="0.25">
      <c r="A3060"/>
      <c r="B3060"/>
      <c r="C3060"/>
      <c r="D3060"/>
      <c r="E3060"/>
      <c r="F3060"/>
      <c r="G3060"/>
      <c r="H3060"/>
      <c r="I3060"/>
    </row>
    <row r="3061" spans="1:9" x14ac:dyDescent="0.25">
      <c r="A3061"/>
      <c r="B3061"/>
      <c r="C3061"/>
      <c r="D3061"/>
      <c r="E3061"/>
      <c r="F3061"/>
      <c r="G3061"/>
      <c r="H3061"/>
      <c r="I3061"/>
    </row>
    <row r="3062" spans="1:9" x14ac:dyDescent="0.25">
      <c r="A3062"/>
      <c r="B3062"/>
      <c r="C3062"/>
      <c r="D3062"/>
      <c r="E3062"/>
      <c r="F3062"/>
      <c r="G3062"/>
      <c r="H3062"/>
      <c r="I3062"/>
    </row>
    <row r="3063" spans="1:9" x14ac:dyDescent="0.25">
      <c r="A3063"/>
      <c r="B3063"/>
      <c r="C3063"/>
      <c r="D3063"/>
      <c r="E3063"/>
      <c r="F3063"/>
      <c r="G3063"/>
      <c r="H3063"/>
      <c r="I3063"/>
    </row>
    <row r="3064" spans="1:9" x14ac:dyDescent="0.25">
      <c r="A3064"/>
      <c r="B3064"/>
      <c r="C3064"/>
      <c r="D3064"/>
      <c r="E3064"/>
      <c r="F3064"/>
      <c r="G3064"/>
      <c r="H3064"/>
      <c r="I3064"/>
    </row>
    <row r="3065" spans="1:9" x14ac:dyDescent="0.25">
      <c r="A3065"/>
      <c r="B3065"/>
      <c r="C3065"/>
      <c r="D3065"/>
      <c r="E3065"/>
      <c r="F3065"/>
      <c r="G3065"/>
      <c r="H3065"/>
      <c r="I3065"/>
    </row>
    <row r="3066" spans="1:9" x14ac:dyDescent="0.25">
      <c r="A3066"/>
      <c r="B3066"/>
      <c r="C3066"/>
      <c r="D3066"/>
      <c r="E3066"/>
      <c r="F3066"/>
      <c r="G3066"/>
      <c r="H3066"/>
      <c r="I3066"/>
    </row>
    <row r="3067" spans="1:9" x14ac:dyDescent="0.25">
      <c r="A3067"/>
      <c r="B3067"/>
      <c r="C3067"/>
      <c r="D3067"/>
      <c r="E3067"/>
      <c r="F3067"/>
      <c r="G3067"/>
      <c r="H3067"/>
      <c r="I3067"/>
    </row>
    <row r="3068" spans="1:9" x14ac:dyDescent="0.25">
      <c r="A3068"/>
      <c r="B3068"/>
      <c r="C3068"/>
      <c r="D3068"/>
      <c r="E3068"/>
      <c r="F3068"/>
      <c r="G3068"/>
      <c r="H3068"/>
      <c r="I3068"/>
    </row>
    <row r="3069" spans="1:9" x14ac:dyDescent="0.25">
      <c r="A3069"/>
      <c r="B3069"/>
      <c r="C3069"/>
      <c r="D3069"/>
      <c r="E3069"/>
      <c r="F3069"/>
      <c r="G3069"/>
      <c r="H3069"/>
      <c r="I3069"/>
    </row>
    <row r="3070" spans="1:9" x14ac:dyDescent="0.25">
      <c r="A3070"/>
      <c r="B3070"/>
      <c r="C3070"/>
      <c r="D3070"/>
      <c r="E3070"/>
      <c r="F3070"/>
      <c r="G3070"/>
      <c r="H3070"/>
      <c r="I3070"/>
    </row>
    <row r="3071" spans="1:9" x14ac:dyDescent="0.25">
      <c r="A3071"/>
      <c r="B3071"/>
      <c r="C3071"/>
      <c r="D3071"/>
      <c r="E3071"/>
      <c r="F3071"/>
      <c r="G3071"/>
      <c r="H3071"/>
      <c r="I3071"/>
    </row>
    <row r="3072" spans="1:9" x14ac:dyDescent="0.25">
      <c r="A3072"/>
      <c r="B3072"/>
      <c r="C3072"/>
      <c r="D3072"/>
      <c r="E3072"/>
      <c r="F3072"/>
      <c r="G3072"/>
      <c r="H3072"/>
      <c r="I3072"/>
    </row>
    <row r="3073" spans="1:9" x14ac:dyDescent="0.25">
      <c r="A3073"/>
      <c r="B3073"/>
      <c r="C3073"/>
      <c r="D3073"/>
      <c r="E3073"/>
      <c r="F3073"/>
      <c r="G3073"/>
      <c r="H3073"/>
      <c r="I3073"/>
    </row>
    <row r="3074" spans="1:9" x14ac:dyDescent="0.25">
      <c r="A3074"/>
      <c r="B3074"/>
      <c r="C3074"/>
      <c r="D3074"/>
      <c r="E3074"/>
      <c r="F3074"/>
      <c r="G3074"/>
      <c r="H3074"/>
      <c r="I3074"/>
    </row>
    <row r="3075" spans="1:9" x14ac:dyDescent="0.25">
      <c r="A3075"/>
      <c r="B3075"/>
      <c r="C3075"/>
      <c r="D3075"/>
      <c r="E3075"/>
      <c r="F3075"/>
      <c r="G3075"/>
      <c r="H3075"/>
      <c r="I3075"/>
    </row>
    <row r="3076" spans="1:9" x14ac:dyDescent="0.25">
      <c r="A3076"/>
      <c r="B3076"/>
      <c r="C3076"/>
      <c r="D3076"/>
      <c r="E3076"/>
      <c r="F3076"/>
      <c r="G3076"/>
      <c r="H3076"/>
      <c r="I3076"/>
    </row>
    <row r="3077" spans="1:9" x14ac:dyDescent="0.25">
      <c r="A3077"/>
      <c r="B3077"/>
      <c r="C3077"/>
      <c r="D3077"/>
      <c r="E3077"/>
      <c r="F3077"/>
      <c r="G3077"/>
      <c r="H3077"/>
      <c r="I3077"/>
    </row>
    <row r="3078" spans="1:9" x14ac:dyDescent="0.25">
      <c r="A3078"/>
      <c r="B3078"/>
      <c r="C3078"/>
      <c r="D3078"/>
      <c r="E3078"/>
      <c r="F3078"/>
      <c r="G3078"/>
      <c r="H3078"/>
      <c r="I3078"/>
    </row>
    <row r="3079" spans="1:9" x14ac:dyDescent="0.25">
      <c r="A3079"/>
      <c r="B3079"/>
      <c r="C3079"/>
      <c r="D3079"/>
      <c r="E3079"/>
      <c r="F3079"/>
      <c r="G3079"/>
      <c r="H3079"/>
      <c r="I3079"/>
    </row>
    <row r="3080" spans="1:9" x14ac:dyDescent="0.25">
      <c r="A3080"/>
      <c r="B3080"/>
      <c r="C3080"/>
      <c r="D3080"/>
      <c r="E3080"/>
      <c r="F3080"/>
      <c r="G3080"/>
      <c r="H3080"/>
      <c r="I3080"/>
    </row>
    <row r="3081" spans="1:9" x14ac:dyDescent="0.25">
      <c r="A3081"/>
      <c r="B3081"/>
      <c r="C3081"/>
      <c r="D3081"/>
      <c r="E3081"/>
      <c r="F3081"/>
      <c r="G3081"/>
      <c r="H3081"/>
      <c r="I3081"/>
    </row>
    <row r="3082" spans="1:9" x14ac:dyDescent="0.25">
      <c r="A3082"/>
      <c r="B3082"/>
      <c r="C3082"/>
      <c r="D3082"/>
      <c r="E3082"/>
      <c r="F3082"/>
      <c r="G3082"/>
      <c r="H3082"/>
      <c r="I3082"/>
    </row>
    <row r="3083" spans="1:9" x14ac:dyDescent="0.25">
      <c r="A3083"/>
      <c r="B3083"/>
      <c r="C3083"/>
      <c r="D3083"/>
      <c r="E3083"/>
      <c r="F3083"/>
      <c r="G3083"/>
      <c r="H3083"/>
      <c r="I3083"/>
    </row>
    <row r="3084" spans="1:9" x14ac:dyDescent="0.25">
      <c r="A3084"/>
      <c r="B3084"/>
      <c r="C3084"/>
      <c r="D3084"/>
      <c r="E3084"/>
      <c r="F3084"/>
      <c r="G3084"/>
      <c r="H3084"/>
      <c r="I3084"/>
    </row>
    <row r="3085" spans="1:9" x14ac:dyDescent="0.25">
      <c r="A3085"/>
      <c r="B3085"/>
      <c r="C3085"/>
      <c r="D3085"/>
      <c r="E3085"/>
      <c r="F3085"/>
      <c r="G3085"/>
      <c r="H3085"/>
      <c r="I3085"/>
    </row>
    <row r="3086" spans="1:9" x14ac:dyDescent="0.25">
      <c r="A3086"/>
      <c r="B3086"/>
      <c r="C3086"/>
      <c r="D3086"/>
      <c r="E3086"/>
      <c r="F3086"/>
      <c r="G3086"/>
      <c r="H3086"/>
      <c r="I3086"/>
    </row>
    <row r="3087" spans="1:9" x14ac:dyDescent="0.25">
      <c r="A3087"/>
      <c r="B3087"/>
      <c r="C3087"/>
      <c r="D3087"/>
      <c r="E3087"/>
      <c r="F3087"/>
      <c r="G3087"/>
      <c r="H3087"/>
      <c r="I3087"/>
    </row>
    <row r="3088" spans="1:9" x14ac:dyDescent="0.25">
      <c r="A3088"/>
      <c r="B3088"/>
      <c r="C3088"/>
      <c r="D3088"/>
      <c r="E3088"/>
      <c r="F3088"/>
      <c r="G3088"/>
      <c r="H3088"/>
      <c r="I3088"/>
    </row>
    <row r="3089" spans="1:9" x14ac:dyDescent="0.25">
      <c r="A3089"/>
      <c r="B3089"/>
      <c r="C3089"/>
      <c r="D3089"/>
      <c r="E3089"/>
      <c r="F3089"/>
      <c r="G3089"/>
      <c r="H3089"/>
      <c r="I3089"/>
    </row>
    <row r="3090" spans="1:9" x14ac:dyDescent="0.25">
      <c r="A3090"/>
      <c r="B3090"/>
      <c r="C3090"/>
      <c r="D3090"/>
      <c r="E3090"/>
      <c r="F3090"/>
      <c r="G3090"/>
      <c r="H3090"/>
      <c r="I3090"/>
    </row>
    <row r="3091" spans="1:9" x14ac:dyDescent="0.25">
      <c r="A3091"/>
      <c r="B3091"/>
      <c r="C3091"/>
      <c r="D3091"/>
      <c r="E3091"/>
      <c r="F3091"/>
      <c r="G3091"/>
      <c r="H3091"/>
      <c r="I3091"/>
    </row>
    <row r="3092" spans="1:9" x14ac:dyDescent="0.25">
      <c r="A3092"/>
      <c r="B3092"/>
      <c r="C3092"/>
      <c r="D3092"/>
      <c r="E3092"/>
      <c r="F3092"/>
      <c r="G3092"/>
      <c r="H3092"/>
      <c r="I3092"/>
    </row>
    <row r="3093" spans="1:9" x14ac:dyDescent="0.25">
      <c r="A3093"/>
      <c r="B3093"/>
      <c r="C3093"/>
      <c r="D3093"/>
      <c r="E3093"/>
      <c r="F3093"/>
      <c r="G3093"/>
      <c r="H3093"/>
      <c r="I3093"/>
    </row>
    <row r="3094" spans="1:9" x14ac:dyDescent="0.25">
      <c r="A3094"/>
      <c r="B3094"/>
      <c r="C3094"/>
      <c r="D3094"/>
      <c r="E3094"/>
      <c r="F3094"/>
      <c r="G3094"/>
      <c r="H3094"/>
      <c r="I3094"/>
    </row>
    <row r="3095" spans="1:9" x14ac:dyDescent="0.25">
      <c r="A3095"/>
      <c r="B3095"/>
      <c r="C3095"/>
      <c r="D3095"/>
      <c r="E3095"/>
      <c r="F3095"/>
      <c r="G3095"/>
      <c r="H3095"/>
      <c r="I3095"/>
    </row>
    <row r="3096" spans="1:9" x14ac:dyDescent="0.25">
      <c r="A3096"/>
      <c r="B3096"/>
      <c r="C3096"/>
      <c r="D3096"/>
      <c r="E3096"/>
      <c r="F3096"/>
      <c r="G3096"/>
      <c r="H3096"/>
      <c r="I3096"/>
    </row>
    <row r="3097" spans="1:9" x14ac:dyDescent="0.25">
      <c r="A3097"/>
      <c r="B3097"/>
      <c r="C3097"/>
      <c r="D3097"/>
      <c r="E3097"/>
      <c r="F3097"/>
      <c r="G3097"/>
      <c r="H3097"/>
      <c r="I3097"/>
    </row>
    <row r="3098" spans="1:9" x14ac:dyDescent="0.25">
      <c r="A3098"/>
      <c r="B3098"/>
      <c r="C3098"/>
      <c r="D3098"/>
      <c r="E3098"/>
      <c r="F3098"/>
      <c r="G3098"/>
      <c r="H3098"/>
      <c r="I3098"/>
    </row>
    <row r="3099" spans="1:9" x14ac:dyDescent="0.25">
      <c r="A3099"/>
      <c r="B3099"/>
      <c r="C3099"/>
      <c r="D3099"/>
      <c r="E3099"/>
      <c r="F3099"/>
      <c r="G3099"/>
      <c r="H3099"/>
      <c r="I3099"/>
    </row>
    <row r="3100" spans="1:9" x14ac:dyDescent="0.25">
      <c r="A3100"/>
      <c r="B3100"/>
      <c r="C3100"/>
      <c r="D3100"/>
      <c r="E3100"/>
      <c r="F3100"/>
      <c r="G3100"/>
      <c r="H3100"/>
      <c r="I3100"/>
    </row>
    <row r="3101" spans="1:9" x14ac:dyDescent="0.25">
      <c r="A3101"/>
      <c r="B3101"/>
      <c r="C3101"/>
      <c r="D3101"/>
      <c r="E3101"/>
      <c r="F3101"/>
      <c r="G3101"/>
      <c r="H3101"/>
      <c r="I3101"/>
    </row>
    <row r="3102" spans="1:9" x14ac:dyDescent="0.25">
      <c r="A3102"/>
      <c r="B3102"/>
      <c r="C3102"/>
      <c r="D3102"/>
      <c r="E3102"/>
      <c r="F3102"/>
      <c r="G3102"/>
      <c r="H3102"/>
      <c r="I3102"/>
    </row>
    <row r="3103" spans="1:9" x14ac:dyDescent="0.25">
      <c r="A3103"/>
      <c r="B3103"/>
      <c r="C3103"/>
      <c r="D3103"/>
      <c r="E3103"/>
      <c r="F3103"/>
      <c r="G3103"/>
      <c r="H3103"/>
      <c r="I3103"/>
    </row>
    <row r="3104" spans="1:9" x14ac:dyDescent="0.25">
      <c r="A3104"/>
      <c r="B3104"/>
      <c r="C3104"/>
      <c r="D3104"/>
      <c r="E3104"/>
      <c r="F3104"/>
      <c r="G3104"/>
      <c r="H3104"/>
      <c r="I3104"/>
    </row>
    <row r="3105" spans="1:9" x14ac:dyDescent="0.25">
      <c r="A3105"/>
      <c r="B3105"/>
      <c r="C3105"/>
      <c r="D3105"/>
      <c r="E3105"/>
      <c r="F3105"/>
      <c r="G3105"/>
      <c r="H3105"/>
      <c r="I3105"/>
    </row>
    <row r="3106" spans="1:9" x14ac:dyDescent="0.25">
      <c r="A3106"/>
      <c r="B3106"/>
      <c r="C3106"/>
      <c r="D3106"/>
      <c r="E3106"/>
      <c r="F3106"/>
      <c r="G3106"/>
      <c r="H3106"/>
      <c r="I3106"/>
    </row>
    <row r="3107" spans="1:9" x14ac:dyDescent="0.25">
      <c r="A3107"/>
      <c r="B3107"/>
      <c r="C3107"/>
      <c r="D3107"/>
      <c r="E3107"/>
      <c r="F3107"/>
      <c r="G3107"/>
      <c r="H3107"/>
      <c r="I3107"/>
    </row>
    <row r="3108" spans="1:9" x14ac:dyDescent="0.25">
      <c r="A3108"/>
      <c r="B3108"/>
      <c r="C3108"/>
      <c r="D3108"/>
      <c r="E3108"/>
      <c r="F3108"/>
      <c r="G3108"/>
      <c r="H3108"/>
      <c r="I3108"/>
    </row>
    <row r="3109" spans="1:9" x14ac:dyDescent="0.25">
      <c r="A3109"/>
      <c r="B3109"/>
      <c r="C3109"/>
      <c r="D3109"/>
      <c r="E3109"/>
      <c r="F3109"/>
      <c r="G3109"/>
      <c r="H3109"/>
      <c r="I3109"/>
    </row>
    <row r="3110" spans="1:9" x14ac:dyDescent="0.25">
      <c r="A3110"/>
      <c r="B3110"/>
      <c r="C3110"/>
      <c r="D3110"/>
      <c r="E3110"/>
      <c r="F3110"/>
      <c r="G3110"/>
      <c r="H3110"/>
      <c r="I3110"/>
    </row>
    <row r="3111" spans="1:9" x14ac:dyDescent="0.25">
      <c r="A3111"/>
      <c r="B3111"/>
      <c r="C3111"/>
      <c r="D3111"/>
      <c r="E3111"/>
      <c r="F3111"/>
      <c r="G3111"/>
      <c r="H3111"/>
      <c r="I3111"/>
    </row>
    <row r="3112" spans="1:9" x14ac:dyDescent="0.25">
      <c r="A3112"/>
      <c r="B3112"/>
      <c r="C3112"/>
      <c r="D3112"/>
      <c r="E3112"/>
      <c r="F3112"/>
      <c r="G3112"/>
      <c r="H3112"/>
      <c r="I3112"/>
    </row>
    <row r="3113" spans="1:9" x14ac:dyDescent="0.25">
      <c r="A3113"/>
      <c r="B3113"/>
      <c r="C3113"/>
      <c r="D3113"/>
      <c r="E3113"/>
      <c r="F3113"/>
      <c r="G3113"/>
      <c r="H3113"/>
      <c r="I3113"/>
    </row>
    <row r="3114" spans="1:9" x14ac:dyDescent="0.25">
      <c r="A3114"/>
      <c r="B3114"/>
      <c r="C3114"/>
      <c r="D3114"/>
      <c r="E3114"/>
      <c r="F3114"/>
      <c r="G3114"/>
      <c r="H3114"/>
      <c r="I3114"/>
    </row>
    <row r="3115" spans="1:9" x14ac:dyDescent="0.25">
      <c r="A3115"/>
      <c r="B3115"/>
      <c r="C3115"/>
      <c r="D3115"/>
      <c r="E3115"/>
      <c r="F3115"/>
      <c r="G3115"/>
      <c r="H3115"/>
      <c r="I3115"/>
    </row>
    <row r="3116" spans="1:9" x14ac:dyDescent="0.25">
      <c r="A3116"/>
      <c r="B3116"/>
      <c r="C3116"/>
      <c r="D3116"/>
      <c r="E3116"/>
      <c r="F3116"/>
      <c r="G3116"/>
      <c r="H3116"/>
      <c r="I3116"/>
    </row>
    <row r="3117" spans="1:9" x14ac:dyDescent="0.25">
      <c r="A3117"/>
      <c r="B3117"/>
      <c r="C3117"/>
      <c r="D3117"/>
      <c r="E3117"/>
      <c r="F3117"/>
      <c r="G3117"/>
      <c r="H3117"/>
      <c r="I3117"/>
    </row>
    <row r="3118" spans="1:9" x14ac:dyDescent="0.25">
      <c r="A3118"/>
      <c r="B3118"/>
      <c r="C3118"/>
      <c r="D3118"/>
      <c r="E3118"/>
      <c r="F3118"/>
      <c r="G3118"/>
      <c r="H3118"/>
      <c r="I3118"/>
    </row>
    <row r="3119" spans="1:9" x14ac:dyDescent="0.25">
      <c r="A3119"/>
      <c r="B3119"/>
      <c r="C3119"/>
      <c r="D3119"/>
      <c r="E3119"/>
      <c r="F3119"/>
      <c r="G3119"/>
      <c r="H3119"/>
      <c r="I3119"/>
    </row>
    <row r="3120" spans="1:9" x14ac:dyDescent="0.25">
      <c r="A3120"/>
      <c r="B3120"/>
      <c r="C3120"/>
      <c r="D3120"/>
      <c r="E3120"/>
      <c r="F3120"/>
      <c r="G3120"/>
      <c r="H3120"/>
      <c r="I3120"/>
    </row>
    <row r="3121" spans="1:9" x14ac:dyDescent="0.25">
      <c r="A3121"/>
      <c r="B3121"/>
      <c r="C3121"/>
      <c r="D3121"/>
      <c r="E3121"/>
      <c r="F3121"/>
      <c r="G3121"/>
      <c r="H3121"/>
      <c r="I3121"/>
    </row>
    <row r="3122" spans="1:9" x14ac:dyDescent="0.25">
      <c r="A3122"/>
      <c r="B3122"/>
      <c r="C3122"/>
      <c r="D3122"/>
      <c r="E3122"/>
      <c r="F3122"/>
      <c r="G3122"/>
      <c r="H3122"/>
      <c r="I3122"/>
    </row>
    <row r="3123" spans="1:9" x14ac:dyDescent="0.25">
      <c r="A3123"/>
      <c r="B3123"/>
      <c r="C3123"/>
      <c r="D3123"/>
      <c r="E3123"/>
      <c r="F3123"/>
      <c r="G3123"/>
      <c r="H3123"/>
      <c r="I3123"/>
    </row>
    <row r="3124" spans="1:9" x14ac:dyDescent="0.25">
      <c r="A3124"/>
      <c r="B3124"/>
      <c r="C3124"/>
      <c r="D3124"/>
      <c r="E3124"/>
      <c r="F3124"/>
      <c r="G3124"/>
      <c r="H3124"/>
      <c r="I3124"/>
    </row>
    <row r="3125" spans="1:9" x14ac:dyDescent="0.25">
      <c r="A3125"/>
      <c r="B3125"/>
      <c r="C3125"/>
      <c r="D3125"/>
      <c r="E3125"/>
      <c r="F3125"/>
      <c r="G3125"/>
      <c r="H3125"/>
      <c r="I3125"/>
    </row>
    <row r="3126" spans="1:9" x14ac:dyDescent="0.25">
      <c r="A3126"/>
      <c r="B3126"/>
      <c r="C3126"/>
      <c r="D3126"/>
      <c r="E3126"/>
      <c r="F3126"/>
      <c r="G3126"/>
      <c r="H3126"/>
      <c r="I3126"/>
    </row>
    <row r="3127" spans="1:9" x14ac:dyDescent="0.25">
      <c r="A3127"/>
      <c r="B3127"/>
      <c r="C3127"/>
      <c r="D3127"/>
      <c r="E3127"/>
      <c r="F3127"/>
      <c r="G3127"/>
      <c r="H3127"/>
      <c r="I3127"/>
    </row>
    <row r="3128" spans="1:9" x14ac:dyDescent="0.25">
      <c r="A3128"/>
      <c r="B3128"/>
      <c r="C3128"/>
      <c r="D3128"/>
      <c r="E3128"/>
      <c r="F3128"/>
      <c r="G3128"/>
      <c r="H3128"/>
      <c r="I3128"/>
    </row>
    <row r="3129" spans="1:9" x14ac:dyDescent="0.25">
      <c r="A3129"/>
      <c r="B3129"/>
      <c r="C3129"/>
      <c r="D3129"/>
      <c r="E3129"/>
      <c r="F3129"/>
      <c r="G3129"/>
      <c r="H3129"/>
      <c r="I3129"/>
    </row>
    <row r="3130" spans="1:9" x14ac:dyDescent="0.25">
      <c r="A3130"/>
      <c r="B3130"/>
      <c r="C3130"/>
      <c r="D3130"/>
      <c r="E3130"/>
      <c r="F3130"/>
      <c r="G3130"/>
      <c r="H3130"/>
      <c r="I3130"/>
    </row>
    <row r="3131" spans="1:9" x14ac:dyDescent="0.25">
      <c r="A3131"/>
      <c r="B3131"/>
      <c r="C3131"/>
      <c r="D3131"/>
      <c r="E3131"/>
      <c r="F3131"/>
      <c r="G3131"/>
      <c r="H3131"/>
      <c r="I3131"/>
    </row>
    <row r="3132" spans="1:9" x14ac:dyDescent="0.25">
      <c r="A3132"/>
      <c r="B3132"/>
      <c r="C3132"/>
      <c r="D3132"/>
      <c r="E3132"/>
      <c r="F3132"/>
      <c r="G3132"/>
      <c r="H3132"/>
      <c r="I3132"/>
    </row>
    <row r="3133" spans="1:9" x14ac:dyDescent="0.25">
      <c r="A3133"/>
      <c r="B3133"/>
      <c r="C3133"/>
      <c r="D3133"/>
      <c r="E3133"/>
      <c r="F3133"/>
      <c r="G3133"/>
      <c r="H3133"/>
      <c r="I3133"/>
    </row>
    <row r="3134" spans="1:9" x14ac:dyDescent="0.25">
      <c r="A3134"/>
      <c r="B3134"/>
      <c r="C3134"/>
      <c r="D3134"/>
      <c r="E3134"/>
      <c r="F3134"/>
      <c r="G3134"/>
      <c r="H3134"/>
      <c r="I3134"/>
    </row>
    <row r="3135" spans="1:9" x14ac:dyDescent="0.25">
      <c r="A3135"/>
      <c r="B3135"/>
      <c r="C3135"/>
      <c r="D3135"/>
      <c r="E3135"/>
      <c r="F3135"/>
      <c r="G3135"/>
      <c r="H3135"/>
      <c r="I3135"/>
    </row>
    <row r="3136" spans="1:9" x14ac:dyDescent="0.25">
      <c r="A3136"/>
      <c r="B3136"/>
      <c r="C3136"/>
      <c r="D3136"/>
      <c r="E3136"/>
      <c r="F3136"/>
      <c r="G3136"/>
      <c r="H3136"/>
      <c r="I3136"/>
    </row>
    <row r="3137" spans="1:9" x14ac:dyDescent="0.25">
      <c r="A3137"/>
      <c r="B3137"/>
      <c r="C3137"/>
      <c r="D3137"/>
      <c r="E3137"/>
      <c r="F3137"/>
      <c r="G3137"/>
      <c r="H3137"/>
      <c r="I3137"/>
    </row>
    <row r="3138" spans="1:9" x14ac:dyDescent="0.25">
      <c r="A3138"/>
      <c r="B3138"/>
      <c r="C3138"/>
      <c r="D3138"/>
      <c r="E3138"/>
      <c r="F3138"/>
      <c r="G3138"/>
      <c r="H3138"/>
      <c r="I3138"/>
    </row>
    <row r="3139" spans="1:9" x14ac:dyDescent="0.25">
      <c r="A3139"/>
      <c r="B3139"/>
      <c r="C3139"/>
      <c r="D3139"/>
      <c r="E3139"/>
      <c r="F3139"/>
      <c r="G3139"/>
      <c r="H3139"/>
      <c r="I3139"/>
    </row>
    <row r="3140" spans="1:9" x14ac:dyDescent="0.25">
      <c r="A3140"/>
      <c r="B3140"/>
      <c r="C3140"/>
      <c r="D3140"/>
      <c r="E3140"/>
      <c r="F3140"/>
      <c r="G3140"/>
      <c r="H3140"/>
      <c r="I3140"/>
    </row>
    <row r="3141" spans="1:9" x14ac:dyDescent="0.25">
      <c r="A3141"/>
      <c r="B3141"/>
      <c r="C3141"/>
      <c r="D3141"/>
      <c r="E3141"/>
      <c r="F3141"/>
      <c r="G3141"/>
      <c r="H3141"/>
      <c r="I3141"/>
    </row>
    <row r="3142" spans="1:9" x14ac:dyDescent="0.25">
      <c r="A3142"/>
      <c r="B3142"/>
      <c r="C3142"/>
      <c r="D3142"/>
      <c r="E3142"/>
      <c r="F3142"/>
      <c r="G3142"/>
      <c r="H3142"/>
      <c r="I3142"/>
    </row>
    <row r="3143" spans="1:9" x14ac:dyDescent="0.25">
      <c r="A3143"/>
      <c r="B3143"/>
      <c r="C3143"/>
      <c r="D3143"/>
      <c r="E3143"/>
      <c r="F3143"/>
      <c r="G3143"/>
      <c r="H3143"/>
      <c r="I3143"/>
    </row>
    <row r="3144" spans="1:9" x14ac:dyDescent="0.25">
      <c r="A3144"/>
      <c r="B3144"/>
      <c r="C3144"/>
      <c r="D3144"/>
      <c r="E3144"/>
      <c r="F3144"/>
      <c r="G3144"/>
      <c r="H3144"/>
      <c r="I3144"/>
    </row>
    <row r="3145" spans="1:9" x14ac:dyDescent="0.25">
      <c r="A3145"/>
      <c r="B3145"/>
      <c r="C3145"/>
      <c r="D3145"/>
      <c r="E3145"/>
      <c r="F3145"/>
      <c r="G3145"/>
      <c r="H3145"/>
      <c r="I3145"/>
    </row>
    <row r="3146" spans="1:9" x14ac:dyDescent="0.25">
      <c r="A3146"/>
      <c r="B3146"/>
      <c r="C3146"/>
      <c r="D3146"/>
      <c r="E3146"/>
      <c r="F3146"/>
      <c r="G3146"/>
      <c r="H3146"/>
      <c r="I3146"/>
    </row>
    <row r="3147" spans="1:9" x14ac:dyDescent="0.25">
      <c r="A3147"/>
      <c r="B3147"/>
      <c r="C3147"/>
      <c r="D3147"/>
      <c r="E3147"/>
      <c r="F3147"/>
      <c r="G3147"/>
      <c r="H3147"/>
      <c r="I3147"/>
    </row>
    <row r="3148" spans="1:9" x14ac:dyDescent="0.25">
      <c r="A3148"/>
      <c r="B3148"/>
      <c r="C3148"/>
      <c r="D3148"/>
      <c r="E3148"/>
      <c r="F3148"/>
      <c r="G3148"/>
      <c r="H3148"/>
      <c r="I3148"/>
    </row>
    <row r="3149" spans="1:9" x14ac:dyDescent="0.25">
      <c r="A3149"/>
      <c r="B3149"/>
      <c r="C3149"/>
      <c r="D3149"/>
      <c r="E3149"/>
      <c r="F3149"/>
      <c r="G3149"/>
      <c r="H3149"/>
      <c r="I3149"/>
    </row>
    <row r="3150" spans="1:9" x14ac:dyDescent="0.25">
      <c r="A3150"/>
      <c r="B3150"/>
      <c r="C3150"/>
      <c r="D3150"/>
      <c r="E3150"/>
      <c r="F3150"/>
      <c r="G3150"/>
      <c r="H3150"/>
      <c r="I3150"/>
    </row>
    <row r="3151" spans="1:9" x14ac:dyDescent="0.25">
      <c r="A3151"/>
      <c r="B3151"/>
      <c r="C3151"/>
      <c r="D3151"/>
      <c r="E3151"/>
      <c r="F3151"/>
      <c r="G3151"/>
      <c r="H3151"/>
      <c r="I3151"/>
    </row>
    <row r="3152" spans="1:9" x14ac:dyDescent="0.25">
      <c r="A3152"/>
      <c r="B3152"/>
      <c r="C3152"/>
      <c r="D3152"/>
      <c r="E3152"/>
      <c r="F3152"/>
      <c r="G3152"/>
      <c r="H3152"/>
      <c r="I3152"/>
    </row>
    <row r="3153" spans="1:9" x14ac:dyDescent="0.25">
      <c r="A3153"/>
      <c r="B3153"/>
      <c r="C3153"/>
      <c r="D3153"/>
      <c r="E3153"/>
      <c r="F3153"/>
      <c r="G3153"/>
      <c r="H3153"/>
      <c r="I3153"/>
    </row>
    <row r="3154" spans="1:9" x14ac:dyDescent="0.25">
      <c r="A3154"/>
      <c r="B3154"/>
      <c r="C3154"/>
      <c r="D3154"/>
      <c r="E3154"/>
      <c r="F3154"/>
      <c r="G3154"/>
      <c r="H3154"/>
      <c r="I3154"/>
    </row>
    <row r="3155" spans="1:9" x14ac:dyDescent="0.25">
      <c r="A3155"/>
      <c r="B3155"/>
      <c r="C3155"/>
      <c r="D3155"/>
      <c r="E3155"/>
      <c r="F3155"/>
      <c r="G3155"/>
      <c r="H3155"/>
      <c r="I3155"/>
    </row>
    <row r="3156" spans="1:9" x14ac:dyDescent="0.25">
      <c r="A3156"/>
      <c r="B3156"/>
      <c r="C3156"/>
      <c r="D3156"/>
      <c r="E3156"/>
      <c r="F3156"/>
      <c r="G3156"/>
      <c r="H3156"/>
      <c r="I3156"/>
    </row>
    <row r="3157" spans="1:9" x14ac:dyDescent="0.25">
      <c r="A3157"/>
      <c r="B3157"/>
      <c r="C3157"/>
      <c r="D3157"/>
      <c r="E3157"/>
      <c r="F3157"/>
      <c r="G3157"/>
      <c r="H3157"/>
      <c r="I3157"/>
    </row>
    <row r="3158" spans="1:9" x14ac:dyDescent="0.25">
      <c r="A3158"/>
      <c r="B3158"/>
      <c r="C3158"/>
      <c r="D3158"/>
      <c r="E3158"/>
      <c r="F3158"/>
      <c r="G3158"/>
      <c r="H3158"/>
      <c r="I3158"/>
    </row>
    <row r="3159" spans="1:9" x14ac:dyDescent="0.25">
      <c r="A3159"/>
      <c r="B3159"/>
      <c r="C3159"/>
      <c r="D3159"/>
      <c r="E3159"/>
      <c r="F3159"/>
      <c r="G3159"/>
      <c r="H3159"/>
      <c r="I3159"/>
    </row>
    <row r="3160" spans="1:9" x14ac:dyDescent="0.25">
      <c r="A3160"/>
      <c r="B3160"/>
      <c r="C3160"/>
      <c r="D3160"/>
      <c r="E3160"/>
      <c r="F3160"/>
      <c r="G3160"/>
      <c r="H3160"/>
      <c r="I3160"/>
    </row>
    <row r="3161" spans="1:9" x14ac:dyDescent="0.25">
      <c r="A3161"/>
      <c r="B3161"/>
      <c r="C3161"/>
      <c r="D3161"/>
      <c r="E3161"/>
      <c r="F3161"/>
      <c r="G3161"/>
      <c r="H3161"/>
      <c r="I3161"/>
    </row>
    <row r="3162" spans="1:9" x14ac:dyDescent="0.25">
      <c r="A3162"/>
      <c r="B3162"/>
      <c r="C3162"/>
      <c r="D3162"/>
      <c r="E3162"/>
      <c r="F3162"/>
      <c r="G3162"/>
      <c r="H3162"/>
      <c r="I3162"/>
    </row>
    <row r="3163" spans="1:9" x14ac:dyDescent="0.25">
      <c r="A3163"/>
      <c r="B3163"/>
      <c r="C3163"/>
      <c r="D3163"/>
      <c r="E3163"/>
      <c r="F3163"/>
      <c r="G3163"/>
      <c r="H3163"/>
      <c r="I3163"/>
    </row>
    <row r="3164" spans="1:9" x14ac:dyDescent="0.25">
      <c r="A3164"/>
      <c r="B3164"/>
      <c r="C3164"/>
      <c r="D3164"/>
      <c r="E3164"/>
      <c r="F3164"/>
      <c r="G3164"/>
      <c r="H3164"/>
      <c r="I3164"/>
    </row>
    <row r="3165" spans="1:9" x14ac:dyDescent="0.25">
      <c r="A3165"/>
      <c r="B3165"/>
      <c r="C3165"/>
      <c r="D3165"/>
      <c r="E3165"/>
      <c r="F3165"/>
      <c r="G3165"/>
      <c r="H3165"/>
      <c r="I3165"/>
    </row>
    <row r="3166" spans="1:9" x14ac:dyDescent="0.25">
      <c r="A3166"/>
      <c r="B3166"/>
      <c r="C3166"/>
      <c r="D3166"/>
      <c r="E3166"/>
      <c r="F3166"/>
      <c r="G3166"/>
      <c r="H3166"/>
      <c r="I3166"/>
    </row>
    <row r="3167" spans="1:9" x14ac:dyDescent="0.25">
      <c r="A3167"/>
      <c r="B3167"/>
      <c r="C3167"/>
      <c r="D3167"/>
      <c r="E3167"/>
      <c r="F3167"/>
      <c r="G3167"/>
      <c r="H3167"/>
      <c r="I3167"/>
    </row>
    <row r="3168" spans="1:9" x14ac:dyDescent="0.25">
      <c r="A3168"/>
      <c r="B3168"/>
      <c r="C3168"/>
      <c r="D3168"/>
      <c r="E3168"/>
      <c r="F3168"/>
      <c r="G3168"/>
      <c r="H3168"/>
      <c r="I3168"/>
    </row>
    <row r="3169" spans="1:9" x14ac:dyDescent="0.25">
      <c r="A3169"/>
      <c r="B3169"/>
      <c r="C3169"/>
      <c r="D3169"/>
      <c r="E3169"/>
      <c r="F3169"/>
      <c r="G3169"/>
      <c r="H3169"/>
      <c r="I3169"/>
    </row>
    <row r="3170" spans="1:9" x14ac:dyDescent="0.25">
      <c r="A3170"/>
      <c r="B3170"/>
      <c r="C3170"/>
      <c r="D3170"/>
      <c r="E3170"/>
      <c r="F3170"/>
      <c r="G3170"/>
      <c r="H3170"/>
      <c r="I3170"/>
    </row>
    <row r="3171" spans="1:9" x14ac:dyDescent="0.25">
      <c r="A3171"/>
      <c r="B3171"/>
      <c r="C3171"/>
      <c r="D3171"/>
      <c r="E3171"/>
      <c r="F3171"/>
      <c r="G3171"/>
      <c r="H3171"/>
      <c r="I3171"/>
    </row>
    <row r="3172" spans="1:9" x14ac:dyDescent="0.25">
      <c r="A3172"/>
      <c r="B3172"/>
      <c r="C3172"/>
      <c r="D3172"/>
      <c r="E3172"/>
      <c r="F3172"/>
      <c r="G3172"/>
      <c r="H3172"/>
      <c r="I3172"/>
    </row>
    <row r="3173" spans="1:9" x14ac:dyDescent="0.25">
      <c r="A3173"/>
      <c r="B3173"/>
      <c r="C3173"/>
      <c r="D3173"/>
      <c r="E3173"/>
      <c r="F3173"/>
      <c r="G3173"/>
      <c r="H3173"/>
      <c r="I3173"/>
    </row>
    <row r="3174" spans="1:9" x14ac:dyDescent="0.25">
      <c r="A3174"/>
      <c r="B3174"/>
      <c r="C3174"/>
      <c r="D3174"/>
      <c r="E3174"/>
      <c r="F3174"/>
      <c r="G3174"/>
      <c r="H3174"/>
      <c r="I3174"/>
    </row>
    <row r="3175" spans="1:9" x14ac:dyDescent="0.25">
      <c r="A3175"/>
      <c r="B3175"/>
      <c r="C3175"/>
      <c r="D3175"/>
      <c r="E3175"/>
      <c r="F3175"/>
      <c r="G3175"/>
      <c r="H3175"/>
      <c r="I3175"/>
    </row>
    <row r="3176" spans="1:9" x14ac:dyDescent="0.25">
      <c r="A3176"/>
      <c r="B3176"/>
      <c r="C3176"/>
      <c r="D3176"/>
      <c r="E3176"/>
      <c r="F3176"/>
      <c r="G3176"/>
      <c r="H3176"/>
      <c r="I3176"/>
    </row>
    <row r="3177" spans="1:9" x14ac:dyDescent="0.25">
      <c r="A3177"/>
      <c r="B3177"/>
      <c r="C3177"/>
      <c r="D3177"/>
      <c r="E3177"/>
      <c r="F3177"/>
      <c r="G3177"/>
      <c r="H3177"/>
      <c r="I3177"/>
    </row>
    <row r="3178" spans="1:9" x14ac:dyDescent="0.25">
      <c r="A3178"/>
      <c r="B3178"/>
      <c r="C3178"/>
      <c r="D3178"/>
      <c r="E3178"/>
      <c r="F3178"/>
      <c r="G3178"/>
      <c r="H3178"/>
      <c r="I3178"/>
    </row>
    <row r="3179" spans="1:9" x14ac:dyDescent="0.25">
      <c r="A3179"/>
      <c r="B3179"/>
      <c r="C3179"/>
      <c r="D3179"/>
      <c r="E3179"/>
      <c r="F3179"/>
      <c r="G3179"/>
      <c r="H3179"/>
      <c r="I3179"/>
    </row>
    <row r="3180" spans="1:9" x14ac:dyDescent="0.25">
      <c r="A3180"/>
      <c r="B3180"/>
      <c r="C3180"/>
      <c r="D3180"/>
      <c r="E3180"/>
      <c r="F3180"/>
      <c r="G3180"/>
      <c r="H3180"/>
      <c r="I3180"/>
    </row>
    <row r="3181" spans="1:9" x14ac:dyDescent="0.25">
      <c r="A3181"/>
      <c r="B3181"/>
      <c r="C3181"/>
      <c r="D3181"/>
      <c r="E3181"/>
      <c r="F3181"/>
      <c r="G3181"/>
      <c r="H3181"/>
      <c r="I3181"/>
    </row>
    <row r="3182" spans="1:9" x14ac:dyDescent="0.25">
      <c r="A3182"/>
      <c r="B3182"/>
      <c r="C3182"/>
      <c r="D3182"/>
      <c r="E3182"/>
      <c r="F3182"/>
      <c r="G3182"/>
      <c r="H3182"/>
      <c r="I3182"/>
    </row>
    <row r="3183" spans="1:9" x14ac:dyDescent="0.25">
      <c r="A3183"/>
      <c r="B3183"/>
      <c r="C3183"/>
      <c r="D3183"/>
      <c r="E3183"/>
      <c r="F3183"/>
      <c r="G3183"/>
      <c r="H3183"/>
      <c r="I3183"/>
    </row>
    <row r="3184" spans="1:9" x14ac:dyDescent="0.25">
      <c r="A3184"/>
      <c r="B3184"/>
      <c r="C3184"/>
      <c r="D3184"/>
      <c r="E3184"/>
      <c r="F3184"/>
      <c r="G3184"/>
      <c r="H3184"/>
      <c r="I3184"/>
    </row>
    <row r="3185" spans="1:9" x14ac:dyDescent="0.25">
      <c r="A3185"/>
      <c r="B3185"/>
      <c r="C3185"/>
      <c r="D3185"/>
      <c r="E3185"/>
      <c r="F3185"/>
      <c r="G3185"/>
      <c r="H3185"/>
      <c r="I3185"/>
    </row>
    <row r="3186" spans="1:9" x14ac:dyDescent="0.25">
      <c r="A3186"/>
      <c r="B3186"/>
      <c r="C3186"/>
      <c r="D3186"/>
      <c r="E3186"/>
      <c r="F3186"/>
      <c r="G3186"/>
      <c r="H3186"/>
      <c r="I3186"/>
    </row>
    <row r="3187" spans="1:9" x14ac:dyDescent="0.25">
      <c r="A3187"/>
      <c r="B3187"/>
      <c r="C3187"/>
      <c r="D3187"/>
      <c r="E3187"/>
      <c r="F3187"/>
      <c r="G3187"/>
      <c r="H3187"/>
      <c r="I3187"/>
    </row>
    <row r="3188" spans="1:9" x14ac:dyDescent="0.25">
      <c r="A3188"/>
      <c r="B3188"/>
      <c r="C3188"/>
      <c r="D3188"/>
      <c r="E3188"/>
      <c r="F3188"/>
      <c r="G3188"/>
      <c r="H3188"/>
      <c r="I3188"/>
    </row>
    <row r="3189" spans="1:9" x14ac:dyDescent="0.25">
      <c r="A3189"/>
      <c r="B3189"/>
      <c r="C3189"/>
      <c r="D3189"/>
      <c r="E3189"/>
      <c r="F3189"/>
      <c r="G3189"/>
      <c r="H3189"/>
      <c r="I3189"/>
    </row>
    <row r="3190" spans="1:9" x14ac:dyDescent="0.25">
      <c r="A3190"/>
      <c r="B3190"/>
      <c r="C3190"/>
      <c r="D3190"/>
      <c r="E3190"/>
      <c r="F3190"/>
      <c r="G3190"/>
      <c r="H3190"/>
      <c r="I3190"/>
    </row>
    <row r="3191" spans="1:9" x14ac:dyDescent="0.25">
      <c r="A3191"/>
      <c r="B3191"/>
      <c r="C3191"/>
      <c r="D3191"/>
      <c r="E3191"/>
      <c r="F3191"/>
      <c r="G3191"/>
      <c r="H3191"/>
      <c r="I3191"/>
    </row>
    <row r="3192" spans="1:9" x14ac:dyDescent="0.25">
      <c r="A3192"/>
      <c r="B3192"/>
      <c r="C3192"/>
      <c r="D3192"/>
      <c r="E3192"/>
      <c r="F3192"/>
      <c r="G3192"/>
      <c r="H3192"/>
      <c r="I3192"/>
    </row>
    <row r="3193" spans="1:9" x14ac:dyDescent="0.25">
      <c r="A3193"/>
      <c r="B3193"/>
      <c r="C3193"/>
      <c r="D3193"/>
      <c r="E3193"/>
      <c r="F3193"/>
      <c r="G3193"/>
      <c r="H3193"/>
      <c r="I3193"/>
    </row>
    <row r="3194" spans="1:9" x14ac:dyDescent="0.25">
      <c r="A3194"/>
      <c r="B3194"/>
      <c r="C3194"/>
      <c r="D3194"/>
      <c r="E3194"/>
      <c r="F3194"/>
      <c r="G3194"/>
      <c r="H3194"/>
      <c r="I3194"/>
    </row>
    <row r="3195" spans="1:9" x14ac:dyDescent="0.25">
      <c r="A3195"/>
      <c r="B3195"/>
      <c r="C3195"/>
      <c r="D3195"/>
      <c r="E3195"/>
      <c r="F3195"/>
      <c r="G3195"/>
      <c r="H3195"/>
      <c r="I3195"/>
    </row>
    <row r="3196" spans="1:9" x14ac:dyDescent="0.25">
      <c r="A3196"/>
      <c r="B3196"/>
      <c r="C3196"/>
      <c r="D3196"/>
      <c r="E3196"/>
      <c r="F3196"/>
      <c r="G3196"/>
      <c r="H3196"/>
      <c r="I3196"/>
    </row>
    <row r="3197" spans="1:9" x14ac:dyDescent="0.25">
      <c r="A3197"/>
      <c r="B3197"/>
      <c r="C3197"/>
      <c r="D3197"/>
      <c r="E3197"/>
      <c r="F3197"/>
      <c r="G3197"/>
      <c r="H3197"/>
      <c r="I3197"/>
    </row>
    <row r="3198" spans="1:9" x14ac:dyDescent="0.25">
      <c r="A3198"/>
      <c r="B3198"/>
      <c r="C3198"/>
      <c r="D3198"/>
      <c r="E3198"/>
      <c r="F3198"/>
      <c r="G3198"/>
      <c r="H3198"/>
      <c r="I3198"/>
    </row>
    <row r="3199" spans="1:9" x14ac:dyDescent="0.25">
      <c r="A3199"/>
      <c r="B3199"/>
      <c r="C3199"/>
      <c r="D3199"/>
      <c r="E3199"/>
      <c r="F3199"/>
      <c r="G3199"/>
      <c r="H3199"/>
      <c r="I3199"/>
    </row>
    <row r="3200" spans="1:9" x14ac:dyDescent="0.25">
      <c r="A3200"/>
      <c r="B3200"/>
      <c r="C3200"/>
      <c r="D3200"/>
      <c r="E3200"/>
      <c r="F3200"/>
      <c r="G3200"/>
      <c r="H3200"/>
      <c r="I3200"/>
    </row>
    <row r="3201" spans="1:9" x14ac:dyDescent="0.25">
      <c r="A3201"/>
      <c r="B3201"/>
      <c r="C3201"/>
      <c r="D3201"/>
      <c r="E3201"/>
      <c r="F3201"/>
      <c r="G3201"/>
      <c r="H3201"/>
      <c r="I3201"/>
    </row>
    <row r="3202" spans="1:9" x14ac:dyDescent="0.25">
      <c r="A3202"/>
      <c r="B3202"/>
      <c r="C3202"/>
      <c r="D3202"/>
      <c r="E3202"/>
      <c r="F3202"/>
      <c r="G3202"/>
      <c r="H3202"/>
      <c r="I3202"/>
    </row>
    <row r="3203" spans="1:9" x14ac:dyDescent="0.25">
      <c r="A3203"/>
      <c r="B3203"/>
      <c r="C3203"/>
      <c r="D3203"/>
      <c r="E3203"/>
      <c r="F3203"/>
      <c r="G3203"/>
      <c r="H3203"/>
      <c r="I3203"/>
    </row>
    <row r="3204" spans="1:9" x14ac:dyDescent="0.25">
      <c r="A3204"/>
      <c r="B3204"/>
      <c r="C3204"/>
      <c r="D3204"/>
      <c r="E3204"/>
      <c r="F3204"/>
      <c r="G3204"/>
      <c r="H3204"/>
      <c r="I3204"/>
    </row>
    <row r="3205" spans="1:9" x14ac:dyDescent="0.25">
      <c r="A3205"/>
      <c r="B3205"/>
      <c r="C3205"/>
      <c r="D3205"/>
      <c r="E3205"/>
      <c r="F3205"/>
      <c r="G3205"/>
      <c r="H3205"/>
      <c r="I3205"/>
    </row>
    <row r="3206" spans="1:9" x14ac:dyDescent="0.25">
      <c r="A3206"/>
      <c r="B3206"/>
      <c r="C3206"/>
      <c r="D3206"/>
      <c r="E3206"/>
      <c r="F3206"/>
      <c r="G3206"/>
      <c r="H3206"/>
      <c r="I3206"/>
    </row>
    <row r="3207" spans="1:9" x14ac:dyDescent="0.25">
      <c r="A3207"/>
      <c r="B3207"/>
      <c r="C3207"/>
      <c r="D3207"/>
      <c r="E3207"/>
      <c r="F3207"/>
      <c r="G3207"/>
      <c r="H3207"/>
      <c r="I3207"/>
    </row>
    <row r="3208" spans="1:9" x14ac:dyDescent="0.25">
      <c r="A3208"/>
      <c r="B3208"/>
      <c r="C3208"/>
      <c r="D3208"/>
      <c r="E3208"/>
      <c r="F3208"/>
      <c r="G3208"/>
      <c r="H3208"/>
      <c r="I3208"/>
    </row>
    <row r="3209" spans="1:9" x14ac:dyDescent="0.25">
      <c r="A3209"/>
      <c r="B3209"/>
      <c r="C3209"/>
      <c r="D3209"/>
      <c r="E3209"/>
      <c r="F3209"/>
      <c r="G3209"/>
      <c r="H3209"/>
      <c r="I3209"/>
    </row>
    <row r="3210" spans="1:9" x14ac:dyDescent="0.25">
      <c r="A3210"/>
      <c r="B3210"/>
      <c r="C3210"/>
      <c r="D3210"/>
      <c r="E3210"/>
      <c r="F3210"/>
      <c r="G3210"/>
      <c r="H3210"/>
      <c r="I3210"/>
    </row>
    <row r="3211" spans="1:9" x14ac:dyDescent="0.25">
      <c r="A3211"/>
      <c r="B3211"/>
      <c r="C3211"/>
      <c r="D3211"/>
      <c r="E3211"/>
      <c r="F3211"/>
      <c r="G3211"/>
      <c r="H3211"/>
      <c r="I3211"/>
    </row>
    <row r="3212" spans="1:9" x14ac:dyDescent="0.25">
      <c r="A3212"/>
      <c r="B3212"/>
      <c r="C3212"/>
      <c r="D3212"/>
      <c r="E3212"/>
      <c r="F3212"/>
      <c r="G3212"/>
      <c r="H3212"/>
      <c r="I3212"/>
    </row>
    <row r="3213" spans="1:9" x14ac:dyDescent="0.25">
      <c r="A3213"/>
      <c r="B3213"/>
      <c r="C3213"/>
      <c r="D3213"/>
      <c r="E3213"/>
      <c r="F3213"/>
      <c r="G3213"/>
      <c r="H3213"/>
      <c r="I3213"/>
    </row>
    <row r="3214" spans="1:9" x14ac:dyDescent="0.25">
      <c r="A3214"/>
      <c r="B3214"/>
      <c r="C3214"/>
      <c r="D3214"/>
      <c r="E3214"/>
      <c r="F3214"/>
      <c r="G3214"/>
      <c r="H3214"/>
      <c r="I3214"/>
    </row>
    <row r="3215" spans="1:9" x14ac:dyDescent="0.25">
      <c r="A3215"/>
      <c r="B3215"/>
      <c r="C3215"/>
      <c r="D3215"/>
      <c r="E3215"/>
      <c r="F3215"/>
      <c r="G3215"/>
      <c r="H3215"/>
      <c r="I3215"/>
    </row>
    <row r="3216" spans="1:9" x14ac:dyDescent="0.25">
      <c r="A3216"/>
      <c r="B3216"/>
      <c r="C3216"/>
      <c r="D3216"/>
      <c r="E3216"/>
      <c r="F3216"/>
      <c r="G3216"/>
      <c r="H3216"/>
      <c r="I3216"/>
    </row>
    <row r="3217" spans="1:9" x14ac:dyDescent="0.25">
      <c r="A3217"/>
      <c r="B3217"/>
      <c r="C3217"/>
      <c r="D3217"/>
      <c r="E3217"/>
      <c r="F3217"/>
      <c r="G3217"/>
      <c r="H3217"/>
      <c r="I3217"/>
    </row>
    <row r="3218" spans="1:9" x14ac:dyDescent="0.25">
      <c r="A3218"/>
      <c r="B3218"/>
      <c r="C3218"/>
      <c r="D3218"/>
      <c r="E3218"/>
      <c r="F3218"/>
      <c r="G3218"/>
      <c r="H3218"/>
      <c r="I3218"/>
    </row>
    <row r="3219" spans="1:9" x14ac:dyDescent="0.25">
      <c r="A3219"/>
      <c r="B3219"/>
      <c r="C3219"/>
      <c r="D3219"/>
      <c r="E3219"/>
      <c r="F3219"/>
      <c r="G3219"/>
      <c r="H3219"/>
      <c r="I3219"/>
    </row>
    <row r="3220" spans="1:9" x14ac:dyDescent="0.25">
      <c r="A3220"/>
      <c r="B3220"/>
      <c r="C3220"/>
      <c r="D3220"/>
      <c r="E3220"/>
      <c r="F3220"/>
      <c r="G3220"/>
      <c r="H3220"/>
      <c r="I3220"/>
    </row>
    <row r="3221" spans="1:9" x14ac:dyDescent="0.25">
      <c r="A3221"/>
      <c r="B3221"/>
      <c r="C3221"/>
      <c r="D3221"/>
      <c r="E3221"/>
      <c r="F3221"/>
      <c r="G3221"/>
      <c r="H3221"/>
      <c r="I3221"/>
    </row>
    <row r="3222" spans="1:9" x14ac:dyDescent="0.25">
      <c r="A3222"/>
      <c r="B3222"/>
      <c r="C3222"/>
      <c r="D3222"/>
      <c r="E3222"/>
      <c r="F3222"/>
      <c r="G3222"/>
      <c r="H3222"/>
      <c r="I3222"/>
    </row>
    <row r="3223" spans="1:9" x14ac:dyDescent="0.25">
      <c r="A3223"/>
      <c r="B3223"/>
      <c r="C3223"/>
      <c r="D3223"/>
      <c r="E3223"/>
      <c r="F3223"/>
      <c r="G3223"/>
      <c r="H3223"/>
      <c r="I3223"/>
    </row>
    <row r="3224" spans="1:9" x14ac:dyDescent="0.25">
      <c r="A3224"/>
      <c r="B3224"/>
      <c r="C3224"/>
      <c r="D3224"/>
      <c r="E3224"/>
      <c r="F3224"/>
      <c r="G3224"/>
      <c r="H3224"/>
      <c r="I3224"/>
    </row>
    <row r="3225" spans="1:9" x14ac:dyDescent="0.25">
      <c r="A3225"/>
      <c r="B3225"/>
      <c r="C3225"/>
      <c r="D3225"/>
      <c r="E3225"/>
      <c r="F3225"/>
      <c r="G3225"/>
      <c r="H3225"/>
      <c r="I3225"/>
    </row>
    <row r="3226" spans="1:9" x14ac:dyDescent="0.25">
      <c r="A3226"/>
      <c r="B3226"/>
      <c r="C3226"/>
      <c r="D3226"/>
      <c r="E3226"/>
      <c r="F3226"/>
      <c r="G3226"/>
      <c r="H3226"/>
      <c r="I3226"/>
    </row>
    <row r="3227" spans="1:9" x14ac:dyDescent="0.25">
      <c r="A3227"/>
      <c r="B3227"/>
      <c r="C3227"/>
      <c r="D3227"/>
      <c r="E3227"/>
      <c r="F3227"/>
      <c r="G3227"/>
      <c r="H3227"/>
      <c r="I3227"/>
    </row>
    <row r="3228" spans="1:9" x14ac:dyDescent="0.25">
      <c r="A3228"/>
      <c r="B3228"/>
      <c r="C3228"/>
      <c r="D3228"/>
      <c r="E3228"/>
      <c r="F3228"/>
      <c r="G3228"/>
      <c r="H3228"/>
      <c r="I3228"/>
    </row>
    <row r="3229" spans="1:9" x14ac:dyDescent="0.25">
      <c r="A3229"/>
      <c r="B3229"/>
      <c r="C3229"/>
      <c r="D3229"/>
      <c r="E3229"/>
      <c r="F3229"/>
      <c r="G3229"/>
      <c r="H3229"/>
      <c r="I3229"/>
    </row>
    <row r="3230" spans="1:9" x14ac:dyDescent="0.25">
      <c r="A3230"/>
      <c r="B3230"/>
      <c r="C3230"/>
      <c r="D3230"/>
      <c r="E3230"/>
      <c r="F3230"/>
      <c r="G3230"/>
      <c r="H3230"/>
      <c r="I3230"/>
    </row>
    <row r="3231" spans="1:9" x14ac:dyDescent="0.25">
      <c r="A3231"/>
      <c r="B3231"/>
      <c r="C3231"/>
      <c r="D3231"/>
      <c r="E3231"/>
      <c r="F3231"/>
      <c r="G3231"/>
      <c r="H3231"/>
      <c r="I3231"/>
    </row>
    <row r="3232" spans="1:9" x14ac:dyDescent="0.25">
      <c r="A3232"/>
      <c r="B3232"/>
      <c r="C3232"/>
      <c r="D3232"/>
      <c r="E3232"/>
      <c r="F3232"/>
      <c r="G3232"/>
      <c r="H3232"/>
      <c r="I3232"/>
    </row>
    <row r="3233" spans="1:9" x14ac:dyDescent="0.25">
      <c r="A3233"/>
      <c r="B3233"/>
      <c r="C3233"/>
      <c r="D3233"/>
      <c r="E3233"/>
      <c r="F3233"/>
      <c r="G3233"/>
      <c r="H3233"/>
      <c r="I3233"/>
    </row>
    <row r="3234" spans="1:9" x14ac:dyDescent="0.25">
      <c r="A3234"/>
      <c r="B3234"/>
      <c r="C3234"/>
      <c r="D3234"/>
      <c r="E3234"/>
      <c r="F3234"/>
      <c r="G3234"/>
      <c r="H3234"/>
      <c r="I3234"/>
    </row>
    <row r="3235" spans="1:9" x14ac:dyDescent="0.25">
      <c r="A3235"/>
      <c r="B3235"/>
      <c r="C3235"/>
      <c r="D3235"/>
      <c r="E3235"/>
      <c r="F3235"/>
      <c r="G3235"/>
      <c r="H3235"/>
      <c r="I3235"/>
    </row>
    <row r="3236" spans="1:9" x14ac:dyDescent="0.25">
      <c r="A3236"/>
      <c r="B3236"/>
      <c r="C3236"/>
      <c r="D3236"/>
      <c r="E3236"/>
      <c r="F3236"/>
      <c r="G3236"/>
      <c r="H3236"/>
      <c r="I3236"/>
    </row>
    <row r="3237" spans="1:9" x14ac:dyDescent="0.25">
      <c r="A3237"/>
      <c r="B3237"/>
      <c r="C3237"/>
      <c r="D3237"/>
      <c r="E3237"/>
      <c r="F3237"/>
      <c r="G3237"/>
      <c r="H3237"/>
      <c r="I3237"/>
    </row>
    <row r="3238" spans="1:9" x14ac:dyDescent="0.25">
      <c r="A3238"/>
      <c r="B3238"/>
      <c r="C3238"/>
      <c r="D3238"/>
      <c r="E3238"/>
      <c r="F3238"/>
      <c r="G3238"/>
      <c r="H3238"/>
      <c r="I3238"/>
    </row>
    <row r="3239" spans="1:9" x14ac:dyDescent="0.25">
      <c r="A3239"/>
      <c r="B3239"/>
      <c r="C3239"/>
      <c r="D3239"/>
      <c r="E3239"/>
      <c r="F3239"/>
      <c r="G3239"/>
      <c r="H3239"/>
      <c r="I3239"/>
    </row>
    <row r="3240" spans="1:9" x14ac:dyDescent="0.25">
      <c r="A3240"/>
      <c r="B3240"/>
      <c r="C3240"/>
      <c r="D3240"/>
      <c r="E3240"/>
      <c r="F3240"/>
      <c r="G3240"/>
      <c r="H3240"/>
      <c r="I3240"/>
    </row>
    <row r="3241" spans="1:9" x14ac:dyDescent="0.25">
      <c r="A3241"/>
      <c r="B3241"/>
      <c r="C3241"/>
      <c r="D3241"/>
      <c r="E3241"/>
      <c r="F3241"/>
      <c r="G3241"/>
      <c r="H3241"/>
      <c r="I3241"/>
    </row>
    <row r="3242" spans="1:9" x14ac:dyDescent="0.25">
      <c r="A3242"/>
      <c r="B3242"/>
      <c r="C3242"/>
      <c r="D3242"/>
      <c r="E3242"/>
      <c r="F3242"/>
      <c r="G3242"/>
      <c r="H3242"/>
      <c r="I3242"/>
    </row>
    <row r="3243" spans="1:9" x14ac:dyDescent="0.25">
      <c r="A3243"/>
      <c r="B3243"/>
      <c r="C3243"/>
      <c r="D3243"/>
      <c r="E3243"/>
      <c r="F3243"/>
      <c r="G3243"/>
      <c r="H3243"/>
      <c r="I3243"/>
    </row>
    <row r="3244" spans="1:9" x14ac:dyDescent="0.25">
      <c r="A3244"/>
      <c r="B3244"/>
      <c r="C3244"/>
      <c r="D3244"/>
      <c r="E3244"/>
      <c r="F3244"/>
      <c r="G3244"/>
      <c r="H3244"/>
      <c r="I3244"/>
    </row>
    <row r="3245" spans="1:9" x14ac:dyDescent="0.25">
      <c r="A3245"/>
      <c r="B3245"/>
      <c r="C3245"/>
      <c r="D3245"/>
      <c r="E3245"/>
      <c r="F3245"/>
      <c r="G3245"/>
      <c r="H3245"/>
      <c r="I3245"/>
    </row>
    <row r="3246" spans="1:9" x14ac:dyDescent="0.25">
      <c r="A3246"/>
      <c r="B3246"/>
      <c r="C3246"/>
      <c r="D3246"/>
      <c r="E3246"/>
      <c r="F3246"/>
      <c r="G3246"/>
      <c r="H3246"/>
      <c r="I3246"/>
    </row>
    <row r="3247" spans="1:9" x14ac:dyDescent="0.25">
      <c r="A3247"/>
      <c r="B3247"/>
      <c r="C3247"/>
      <c r="D3247"/>
      <c r="E3247"/>
      <c r="F3247"/>
      <c r="G3247"/>
      <c r="H3247"/>
      <c r="I3247"/>
    </row>
    <row r="3248" spans="1:9" x14ac:dyDescent="0.25">
      <c r="A3248"/>
      <c r="B3248"/>
      <c r="C3248"/>
      <c r="D3248"/>
      <c r="E3248"/>
      <c r="F3248"/>
      <c r="G3248"/>
      <c r="H3248"/>
      <c r="I3248"/>
    </row>
    <row r="3249" spans="1:9" x14ac:dyDescent="0.25">
      <c r="A3249"/>
      <c r="B3249"/>
      <c r="C3249"/>
      <c r="D3249"/>
      <c r="E3249"/>
      <c r="F3249"/>
      <c r="G3249"/>
      <c r="H3249"/>
      <c r="I3249"/>
    </row>
    <row r="3250" spans="1:9" x14ac:dyDescent="0.25">
      <c r="A3250"/>
      <c r="B3250"/>
      <c r="C3250"/>
      <c r="D3250"/>
      <c r="E3250"/>
      <c r="F3250"/>
      <c r="G3250"/>
      <c r="H3250"/>
      <c r="I3250"/>
    </row>
    <row r="3251" spans="1:9" x14ac:dyDescent="0.25">
      <c r="A3251"/>
      <c r="B3251"/>
      <c r="C3251"/>
      <c r="D3251"/>
      <c r="E3251"/>
      <c r="F3251"/>
      <c r="G3251"/>
      <c r="H3251"/>
      <c r="I3251"/>
    </row>
    <row r="3252" spans="1:9" x14ac:dyDescent="0.25">
      <c r="A3252"/>
      <c r="B3252"/>
      <c r="C3252"/>
      <c r="D3252"/>
      <c r="E3252"/>
      <c r="F3252"/>
      <c r="G3252"/>
      <c r="H3252"/>
      <c r="I3252"/>
    </row>
    <row r="3253" spans="1:9" x14ac:dyDescent="0.25">
      <c r="A3253"/>
      <c r="B3253"/>
      <c r="C3253"/>
      <c r="D3253"/>
      <c r="E3253"/>
      <c r="F3253"/>
      <c r="G3253"/>
      <c r="H3253"/>
      <c r="I3253"/>
    </row>
    <row r="3254" spans="1:9" x14ac:dyDescent="0.25">
      <c r="A3254"/>
      <c r="B3254"/>
      <c r="C3254"/>
      <c r="D3254"/>
      <c r="E3254"/>
      <c r="F3254"/>
      <c r="G3254"/>
      <c r="H3254"/>
      <c r="I3254"/>
    </row>
    <row r="3255" spans="1:9" x14ac:dyDescent="0.25">
      <c r="A3255"/>
      <c r="B3255"/>
      <c r="C3255"/>
      <c r="D3255"/>
      <c r="E3255"/>
      <c r="F3255"/>
      <c r="G3255"/>
      <c r="H3255"/>
      <c r="I3255"/>
    </row>
    <row r="3256" spans="1:9" x14ac:dyDescent="0.25">
      <c r="A3256"/>
      <c r="B3256"/>
      <c r="C3256"/>
      <c r="D3256"/>
      <c r="E3256"/>
      <c r="F3256"/>
      <c r="G3256"/>
      <c r="H3256"/>
      <c r="I3256"/>
    </row>
    <row r="3257" spans="1:9" x14ac:dyDescent="0.25">
      <c r="A3257"/>
      <c r="B3257"/>
      <c r="C3257"/>
      <c r="D3257"/>
      <c r="E3257"/>
      <c r="F3257"/>
      <c r="G3257"/>
      <c r="H3257"/>
      <c r="I3257"/>
    </row>
    <row r="3258" spans="1:9" x14ac:dyDescent="0.25">
      <c r="A3258"/>
      <c r="B3258"/>
      <c r="C3258"/>
      <c r="D3258"/>
      <c r="E3258"/>
      <c r="F3258"/>
      <c r="G3258"/>
      <c r="H3258"/>
      <c r="I3258"/>
    </row>
    <row r="3259" spans="1:9" x14ac:dyDescent="0.25">
      <c r="A3259"/>
      <c r="B3259"/>
      <c r="C3259"/>
      <c r="D3259"/>
      <c r="E3259"/>
      <c r="F3259"/>
      <c r="G3259"/>
      <c r="H3259"/>
      <c r="I3259"/>
    </row>
    <row r="3260" spans="1:9" x14ac:dyDescent="0.25">
      <c r="A3260"/>
      <c r="B3260"/>
      <c r="C3260"/>
      <c r="D3260"/>
      <c r="E3260"/>
      <c r="F3260"/>
      <c r="G3260"/>
      <c r="H3260"/>
      <c r="I3260"/>
    </row>
    <row r="3261" spans="1:9" x14ac:dyDescent="0.25">
      <c r="A3261"/>
      <c r="B3261"/>
      <c r="C3261"/>
      <c r="D3261"/>
      <c r="E3261"/>
      <c r="F3261"/>
      <c r="G3261"/>
      <c r="H3261"/>
      <c r="I3261"/>
    </row>
    <row r="3262" spans="1:9" x14ac:dyDescent="0.25">
      <c r="A3262"/>
      <c r="B3262"/>
      <c r="C3262"/>
      <c r="D3262"/>
      <c r="E3262"/>
      <c r="F3262"/>
      <c r="G3262"/>
      <c r="H3262"/>
      <c r="I3262"/>
    </row>
    <row r="3263" spans="1:9" x14ac:dyDescent="0.25">
      <c r="A3263"/>
      <c r="B3263"/>
      <c r="C3263"/>
      <c r="D3263"/>
      <c r="E3263"/>
      <c r="F3263"/>
      <c r="G3263"/>
      <c r="H3263"/>
      <c r="I3263"/>
    </row>
    <row r="3264" spans="1:9" x14ac:dyDescent="0.25">
      <c r="A3264"/>
      <c r="B3264"/>
      <c r="C3264"/>
      <c r="D3264"/>
      <c r="E3264"/>
      <c r="F3264"/>
      <c r="G3264"/>
      <c r="H3264"/>
      <c r="I3264"/>
    </row>
    <row r="3265" spans="1:9" x14ac:dyDescent="0.25">
      <c r="A3265"/>
      <c r="B3265"/>
      <c r="C3265"/>
      <c r="D3265"/>
      <c r="E3265"/>
      <c r="F3265"/>
      <c r="G3265"/>
      <c r="H3265"/>
      <c r="I3265"/>
    </row>
    <row r="3266" spans="1:9" x14ac:dyDescent="0.25">
      <c r="A3266"/>
      <c r="B3266"/>
      <c r="C3266"/>
      <c r="D3266"/>
      <c r="E3266"/>
      <c r="F3266"/>
      <c r="G3266"/>
      <c r="H3266"/>
      <c r="I3266"/>
    </row>
    <row r="3267" spans="1:9" x14ac:dyDescent="0.25">
      <c r="A3267"/>
      <c r="B3267"/>
      <c r="C3267"/>
      <c r="D3267"/>
      <c r="E3267"/>
      <c r="F3267"/>
      <c r="G3267"/>
      <c r="H3267"/>
      <c r="I3267"/>
    </row>
    <row r="3268" spans="1:9" x14ac:dyDescent="0.25">
      <c r="A3268"/>
      <c r="B3268"/>
      <c r="C3268"/>
      <c r="D3268"/>
      <c r="E3268"/>
      <c r="F3268"/>
      <c r="G3268"/>
      <c r="H3268"/>
      <c r="I3268"/>
    </row>
    <row r="3269" spans="1:9" x14ac:dyDescent="0.25">
      <c r="A3269"/>
      <c r="B3269"/>
      <c r="C3269"/>
      <c r="D3269"/>
      <c r="E3269"/>
      <c r="F3269"/>
      <c r="G3269"/>
      <c r="H3269"/>
      <c r="I3269"/>
    </row>
    <row r="3270" spans="1:9" x14ac:dyDescent="0.25">
      <c r="A3270"/>
      <c r="B3270"/>
      <c r="C3270"/>
      <c r="D3270"/>
      <c r="E3270"/>
      <c r="F3270"/>
      <c r="G3270"/>
      <c r="H3270"/>
      <c r="I3270"/>
    </row>
    <row r="3271" spans="1:9" x14ac:dyDescent="0.25">
      <c r="A3271"/>
      <c r="B3271"/>
      <c r="C3271"/>
      <c r="D3271"/>
      <c r="E3271"/>
      <c r="F3271"/>
      <c r="G3271"/>
      <c r="H3271"/>
      <c r="I3271"/>
    </row>
    <row r="3272" spans="1:9" x14ac:dyDescent="0.25">
      <c r="A3272"/>
      <c r="B3272"/>
      <c r="C3272"/>
      <c r="D3272"/>
      <c r="E3272"/>
      <c r="F3272"/>
      <c r="G3272"/>
      <c r="H3272"/>
      <c r="I3272"/>
    </row>
    <row r="3273" spans="1:9" x14ac:dyDescent="0.25">
      <c r="A3273"/>
      <c r="B3273"/>
      <c r="C3273"/>
      <c r="D3273"/>
      <c r="E3273"/>
      <c r="F3273"/>
      <c r="G3273"/>
      <c r="H3273"/>
      <c r="I3273"/>
    </row>
    <row r="3274" spans="1:9" x14ac:dyDescent="0.25">
      <c r="A3274"/>
      <c r="B3274"/>
      <c r="C3274"/>
      <c r="D3274"/>
      <c r="E3274"/>
      <c r="F3274"/>
      <c r="G3274"/>
      <c r="H3274"/>
      <c r="I3274"/>
    </row>
    <row r="3275" spans="1:9" x14ac:dyDescent="0.25">
      <c r="A3275"/>
      <c r="B3275"/>
      <c r="C3275"/>
      <c r="D3275"/>
      <c r="E3275"/>
      <c r="F3275"/>
      <c r="G3275"/>
      <c r="H3275"/>
      <c r="I3275"/>
    </row>
    <row r="3276" spans="1:9" x14ac:dyDescent="0.25">
      <c r="A3276"/>
      <c r="B3276"/>
      <c r="C3276"/>
      <c r="D3276"/>
      <c r="E3276"/>
      <c r="F3276"/>
      <c r="G3276"/>
      <c r="H3276"/>
      <c r="I3276"/>
    </row>
    <row r="3277" spans="1:9" x14ac:dyDescent="0.25">
      <c r="A3277"/>
      <c r="B3277"/>
      <c r="C3277"/>
      <c r="D3277"/>
      <c r="E3277"/>
      <c r="F3277"/>
      <c r="G3277"/>
      <c r="H3277"/>
      <c r="I3277"/>
    </row>
    <row r="3278" spans="1:9" x14ac:dyDescent="0.25">
      <c r="A3278"/>
      <c r="B3278"/>
      <c r="C3278"/>
      <c r="D3278"/>
      <c r="E3278"/>
      <c r="F3278"/>
      <c r="G3278"/>
      <c r="H3278"/>
      <c r="I3278"/>
    </row>
    <row r="3279" spans="1:9" x14ac:dyDescent="0.25">
      <c r="A3279"/>
      <c r="B3279"/>
      <c r="C3279"/>
      <c r="D3279"/>
      <c r="E3279"/>
      <c r="F3279"/>
      <c r="G3279"/>
      <c r="H3279"/>
      <c r="I3279"/>
    </row>
    <row r="3280" spans="1:9" x14ac:dyDescent="0.25">
      <c r="A3280"/>
      <c r="B3280"/>
      <c r="C3280"/>
      <c r="D3280"/>
      <c r="E3280"/>
      <c r="F3280"/>
      <c r="G3280"/>
      <c r="H3280"/>
      <c r="I3280"/>
    </row>
    <row r="3281" spans="1:9" x14ac:dyDescent="0.25">
      <c r="A3281"/>
      <c r="B3281"/>
      <c r="C3281"/>
      <c r="D3281"/>
      <c r="E3281"/>
      <c r="F3281"/>
      <c r="G3281"/>
      <c r="H3281"/>
      <c r="I3281"/>
    </row>
    <row r="3282" spans="1:9" x14ac:dyDescent="0.25">
      <c r="A3282"/>
      <c r="B3282"/>
      <c r="C3282"/>
      <c r="D3282"/>
      <c r="E3282"/>
      <c r="F3282"/>
      <c r="G3282"/>
      <c r="H3282"/>
      <c r="I3282"/>
    </row>
    <row r="3283" spans="1:9" x14ac:dyDescent="0.25">
      <c r="A3283"/>
      <c r="B3283"/>
      <c r="C3283"/>
      <c r="D3283"/>
      <c r="E3283"/>
      <c r="F3283"/>
      <c r="G3283"/>
      <c r="H3283"/>
      <c r="I3283"/>
    </row>
    <row r="3284" spans="1:9" x14ac:dyDescent="0.25">
      <c r="A3284"/>
      <c r="B3284"/>
      <c r="C3284"/>
      <c r="D3284"/>
      <c r="E3284"/>
      <c r="F3284"/>
      <c r="G3284"/>
      <c r="H3284"/>
      <c r="I3284"/>
    </row>
    <row r="3285" spans="1:9" x14ac:dyDescent="0.25">
      <c r="A3285"/>
      <c r="B3285"/>
      <c r="C3285"/>
      <c r="D3285"/>
      <c r="E3285"/>
      <c r="F3285"/>
      <c r="G3285"/>
      <c r="H3285"/>
      <c r="I3285"/>
    </row>
    <row r="3286" spans="1:9" x14ac:dyDescent="0.25">
      <c r="A3286"/>
      <c r="B3286"/>
      <c r="C3286"/>
      <c r="D3286"/>
      <c r="E3286"/>
      <c r="F3286"/>
      <c r="G3286"/>
      <c r="H3286"/>
      <c r="I3286"/>
    </row>
    <row r="3287" spans="1:9" x14ac:dyDescent="0.25">
      <c r="A3287"/>
      <c r="B3287"/>
      <c r="C3287"/>
      <c r="D3287"/>
      <c r="E3287"/>
      <c r="F3287"/>
      <c r="G3287"/>
      <c r="H3287"/>
      <c r="I3287"/>
    </row>
    <row r="3288" spans="1:9" x14ac:dyDescent="0.25">
      <c r="A3288"/>
      <c r="B3288"/>
      <c r="C3288"/>
      <c r="D3288"/>
      <c r="E3288"/>
      <c r="F3288"/>
      <c r="G3288"/>
      <c r="H3288"/>
      <c r="I3288"/>
    </row>
    <row r="3289" spans="1:9" x14ac:dyDescent="0.25">
      <c r="A3289"/>
      <c r="B3289"/>
      <c r="C3289"/>
      <c r="D3289"/>
      <c r="E3289"/>
      <c r="F3289"/>
      <c r="G3289"/>
      <c r="H3289"/>
      <c r="I3289"/>
    </row>
    <row r="3290" spans="1:9" x14ac:dyDescent="0.25">
      <c r="A3290"/>
      <c r="B3290"/>
      <c r="C3290"/>
      <c r="D3290"/>
      <c r="E3290"/>
      <c r="F3290"/>
      <c r="G3290"/>
      <c r="H3290"/>
      <c r="I3290"/>
    </row>
    <row r="3291" spans="1:9" x14ac:dyDescent="0.25">
      <c r="A3291"/>
      <c r="B3291"/>
      <c r="C3291"/>
      <c r="D3291"/>
      <c r="E3291"/>
      <c r="F3291"/>
      <c r="G3291"/>
      <c r="H3291"/>
      <c r="I3291"/>
    </row>
    <row r="3292" spans="1:9" x14ac:dyDescent="0.25">
      <c r="A3292"/>
      <c r="B3292"/>
      <c r="C3292"/>
      <c r="D3292"/>
      <c r="E3292"/>
      <c r="F3292"/>
      <c r="G3292"/>
      <c r="H3292"/>
      <c r="I3292"/>
    </row>
    <row r="3293" spans="1:9" x14ac:dyDescent="0.25">
      <c r="A3293"/>
      <c r="B3293"/>
      <c r="C3293"/>
      <c r="D3293"/>
      <c r="E3293"/>
      <c r="F3293"/>
      <c r="G3293"/>
      <c r="H3293"/>
      <c r="I3293"/>
    </row>
    <row r="3294" spans="1:9" x14ac:dyDescent="0.25">
      <c r="A3294"/>
      <c r="B3294"/>
      <c r="C3294"/>
      <c r="D3294"/>
      <c r="E3294"/>
      <c r="F3294"/>
      <c r="G3294"/>
      <c r="H3294"/>
      <c r="I3294"/>
    </row>
    <row r="3295" spans="1:9" x14ac:dyDescent="0.25">
      <c r="A3295"/>
      <c r="B3295"/>
      <c r="C3295"/>
      <c r="D3295"/>
      <c r="E3295"/>
      <c r="F3295"/>
      <c r="G3295"/>
      <c r="H3295"/>
      <c r="I3295"/>
    </row>
    <row r="3296" spans="1:9" x14ac:dyDescent="0.25">
      <c r="A3296"/>
      <c r="B3296"/>
      <c r="C3296"/>
      <c r="D3296"/>
      <c r="E3296"/>
      <c r="F3296"/>
      <c r="G3296"/>
      <c r="H3296"/>
      <c r="I3296"/>
    </row>
    <row r="3297" spans="1:9" x14ac:dyDescent="0.25">
      <c r="A3297"/>
      <c r="B3297"/>
      <c r="C3297"/>
      <c r="D3297"/>
      <c r="E3297"/>
      <c r="F3297"/>
      <c r="G3297"/>
      <c r="H3297"/>
      <c r="I3297"/>
    </row>
    <row r="3298" spans="1:9" x14ac:dyDescent="0.25">
      <c r="A3298"/>
      <c r="B3298"/>
      <c r="C3298"/>
      <c r="D3298"/>
      <c r="E3298"/>
      <c r="F3298"/>
      <c r="G3298"/>
      <c r="H3298"/>
      <c r="I3298"/>
    </row>
    <row r="3299" spans="1:9" x14ac:dyDescent="0.25">
      <c r="A3299"/>
      <c r="B3299"/>
      <c r="C3299"/>
      <c r="D3299"/>
      <c r="E3299"/>
      <c r="F3299"/>
      <c r="G3299"/>
      <c r="H3299"/>
      <c r="I3299"/>
    </row>
    <row r="3300" spans="1:9" x14ac:dyDescent="0.25">
      <c r="A3300"/>
      <c r="B3300"/>
      <c r="C3300"/>
      <c r="D3300"/>
      <c r="E3300"/>
      <c r="F3300"/>
      <c r="G3300"/>
      <c r="H3300"/>
      <c r="I3300"/>
    </row>
    <row r="3301" spans="1:9" x14ac:dyDescent="0.25">
      <c r="A3301"/>
      <c r="B3301"/>
      <c r="C3301"/>
      <c r="D3301"/>
      <c r="E3301"/>
      <c r="F3301"/>
      <c r="G3301"/>
      <c r="H3301"/>
      <c r="I3301"/>
    </row>
    <row r="3302" spans="1:9" x14ac:dyDescent="0.25">
      <c r="A3302"/>
      <c r="B3302"/>
      <c r="C3302"/>
      <c r="D3302"/>
      <c r="E3302"/>
      <c r="F3302"/>
      <c r="G3302"/>
      <c r="H3302"/>
      <c r="I3302"/>
    </row>
    <row r="3303" spans="1:9" x14ac:dyDescent="0.25">
      <c r="A3303"/>
      <c r="B3303"/>
      <c r="C3303"/>
      <c r="D3303"/>
      <c r="E3303"/>
      <c r="F3303"/>
      <c r="G3303"/>
      <c r="H3303"/>
      <c r="I3303"/>
    </row>
    <row r="3304" spans="1:9" x14ac:dyDescent="0.25">
      <c r="A3304"/>
      <c r="B3304"/>
      <c r="C3304"/>
      <c r="D3304"/>
      <c r="E3304"/>
      <c r="F3304"/>
      <c r="G3304"/>
      <c r="H3304"/>
      <c r="I3304"/>
    </row>
    <row r="3305" spans="1:9" x14ac:dyDescent="0.25">
      <c r="A3305"/>
      <c r="B3305"/>
      <c r="C3305"/>
      <c r="D3305"/>
      <c r="E3305"/>
      <c r="F3305"/>
      <c r="G3305"/>
      <c r="H3305"/>
      <c r="I3305"/>
    </row>
    <row r="3306" spans="1:9" x14ac:dyDescent="0.25">
      <c r="A3306"/>
      <c r="B3306"/>
      <c r="C3306"/>
      <c r="D3306"/>
      <c r="E3306"/>
      <c r="F3306"/>
      <c r="G3306"/>
      <c r="H3306"/>
      <c r="I3306"/>
    </row>
    <row r="3307" spans="1:9" x14ac:dyDescent="0.25">
      <c r="A3307"/>
      <c r="B3307"/>
      <c r="C3307"/>
      <c r="D3307"/>
      <c r="E3307"/>
      <c r="F3307"/>
      <c r="G3307"/>
      <c r="H3307"/>
      <c r="I3307"/>
    </row>
    <row r="3308" spans="1:9" x14ac:dyDescent="0.25">
      <c r="A3308"/>
      <c r="B3308"/>
      <c r="C3308"/>
      <c r="D3308"/>
      <c r="E3308"/>
      <c r="F3308"/>
      <c r="G3308"/>
      <c r="H3308"/>
      <c r="I3308"/>
    </row>
    <row r="3309" spans="1:9" x14ac:dyDescent="0.25">
      <c r="A3309"/>
      <c r="B3309"/>
      <c r="C3309"/>
      <c r="D3309"/>
      <c r="E3309"/>
      <c r="F3309"/>
      <c r="G3309"/>
      <c r="H3309"/>
      <c r="I3309"/>
    </row>
    <row r="3310" spans="1:9" x14ac:dyDescent="0.25">
      <c r="A3310"/>
      <c r="B3310"/>
      <c r="C3310"/>
      <c r="D3310"/>
      <c r="E3310"/>
      <c r="F3310"/>
      <c r="G3310"/>
      <c r="H3310"/>
      <c r="I3310"/>
    </row>
    <row r="3311" spans="1:9" x14ac:dyDescent="0.25">
      <c r="A3311"/>
      <c r="B3311"/>
      <c r="C3311"/>
      <c r="D3311"/>
      <c r="E3311"/>
      <c r="F3311"/>
      <c r="G3311"/>
      <c r="H3311"/>
      <c r="I3311"/>
    </row>
    <row r="3312" spans="1:9" x14ac:dyDescent="0.25">
      <c r="A3312"/>
      <c r="B3312"/>
      <c r="C3312"/>
      <c r="D3312"/>
      <c r="E3312"/>
      <c r="F3312"/>
      <c r="G3312"/>
      <c r="H3312"/>
      <c r="I3312"/>
    </row>
    <row r="3313" spans="1:9" x14ac:dyDescent="0.25">
      <c r="A3313"/>
      <c r="B3313"/>
      <c r="C3313"/>
      <c r="D3313"/>
      <c r="E3313"/>
      <c r="F3313"/>
      <c r="G3313"/>
      <c r="H3313"/>
      <c r="I3313"/>
    </row>
    <row r="3314" spans="1:9" x14ac:dyDescent="0.25">
      <c r="A3314"/>
      <c r="B3314"/>
      <c r="C3314"/>
      <c r="D3314"/>
      <c r="E3314"/>
      <c r="F3314"/>
      <c r="G3314"/>
      <c r="H3314"/>
      <c r="I3314"/>
    </row>
    <row r="3315" spans="1:9" x14ac:dyDescent="0.25">
      <c r="A3315"/>
      <c r="B3315"/>
      <c r="C3315"/>
      <c r="D3315"/>
      <c r="E3315"/>
      <c r="F3315"/>
      <c r="G3315"/>
      <c r="H3315"/>
      <c r="I3315"/>
    </row>
    <row r="3316" spans="1:9" x14ac:dyDescent="0.25">
      <c r="A3316"/>
      <c r="B3316"/>
      <c r="C3316"/>
      <c r="D3316"/>
      <c r="E3316"/>
      <c r="F3316"/>
      <c r="G3316"/>
      <c r="H3316"/>
      <c r="I3316"/>
    </row>
    <row r="3317" spans="1:9" x14ac:dyDescent="0.25">
      <c r="A3317"/>
      <c r="B3317"/>
      <c r="C3317"/>
      <c r="D3317"/>
      <c r="E3317"/>
      <c r="F3317"/>
      <c r="G3317"/>
      <c r="H3317"/>
      <c r="I3317"/>
    </row>
    <row r="3318" spans="1:9" x14ac:dyDescent="0.25">
      <c r="A3318"/>
      <c r="B3318"/>
      <c r="C3318"/>
      <c r="D3318"/>
      <c r="E3318"/>
      <c r="F3318"/>
      <c r="G3318"/>
      <c r="H3318"/>
      <c r="I3318"/>
    </row>
    <row r="3319" spans="1:9" x14ac:dyDescent="0.25">
      <c r="A3319"/>
      <c r="B3319"/>
      <c r="C3319"/>
      <c r="D3319"/>
      <c r="E3319"/>
      <c r="F3319"/>
      <c r="G3319"/>
      <c r="H3319"/>
      <c r="I3319"/>
    </row>
    <row r="3320" spans="1:9" x14ac:dyDescent="0.25">
      <c r="A3320"/>
      <c r="B3320"/>
      <c r="C3320"/>
      <c r="D3320"/>
      <c r="E3320"/>
      <c r="F3320"/>
      <c r="G3320"/>
      <c r="H3320"/>
      <c r="I3320"/>
    </row>
    <row r="3321" spans="1:9" x14ac:dyDescent="0.25">
      <c r="A3321"/>
      <c r="B3321"/>
      <c r="C3321"/>
      <c r="D3321"/>
      <c r="E3321"/>
      <c r="F3321"/>
      <c r="G3321"/>
      <c r="H3321"/>
      <c r="I3321"/>
    </row>
    <row r="3322" spans="1:9" x14ac:dyDescent="0.25">
      <c r="A3322"/>
      <c r="B3322"/>
      <c r="C3322"/>
      <c r="D3322"/>
      <c r="E3322"/>
      <c r="F3322"/>
      <c r="G3322"/>
      <c r="H3322"/>
      <c r="I3322"/>
    </row>
    <row r="3323" spans="1:9" x14ac:dyDescent="0.25">
      <c r="A3323"/>
      <c r="B3323"/>
      <c r="C3323"/>
      <c r="D3323"/>
      <c r="E3323"/>
      <c r="F3323"/>
      <c r="G3323"/>
      <c r="H3323"/>
      <c r="I3323"/>
    </row>
    <row r="3324" spans="1:9" x14ac:dyDescent="0.25">
      <c r="A3324"/>
      <c r="B3324"/>
      <c r="C3324"/>
      <c r="D3324"/>
      <c r="E3324"/>
      <c r="F3324"/>
      <c r="G3324"/>
      <c r="H3324"/>
      <c r="I3324"/>
    </row>
    <row r="3325" spans="1:9" x14ac:dyDescent="0.25">
      <c r="A3325"/>
      <c r="B3325"/>
      <c r="C3325"/>
      <c r="D3325"/>
      <c r="E3325"/>
      <c r="F3325"/>
      <c r="G3325"/>
      <c r="H3325"/>
      <c r="I3325"/>
    </row>
    <row r="3326" spans="1:9" x14ac:dyDescent="0.25">
      <c r="A3326"/>
      <c r="B3326"/>
      <c r="C3326"/>
      <c r="D3326"/>
      <c r="E3326"/>
      <c r="F3326"/>
      <c r="G3326"/>
      <c r="H3326"/>
      <c r="I3326"/>
    </row>
    <row r="3327" spans="1:9" x14ac:dyDescent="0.25">
      <c r="A3327"/>
      <c r="B3327"/>
      <c r="C3327"/>
      <c r="D3327"/>
      <c r="E3327"/>
      <c r="F3327"/>
      <c r="G3327"/>
      <c r="H3327"/>
      <c r="I3327"/>
    </row>
    <row r="3328" spans="1:9" x14ac:dyDescent="0.25">
      <c r="A3328"/>
      <c r="B3328"/>
      <c r="C3328"/>
      <c r="D3328"/>
      <c r="E3328"/>
      <c r="F3328"/>
      <c r="G3328"/>
      <c r="H3328"/>
      <c r="I3328"/>
    </row>
    <row r="3329" spans="1:9" x14ac:dyDescent="0.25">
      <c r="A3329"/>
      <c r="B3329"/>
      <c r="C3329"/>
      <c r="D3329"/>
      <c r="E3329"/>
      <c r="F3329"/>
      <c r="G3329"/>
      <c r="H3329"/>
      <c r="I3329"/>
    </row>
    <row r="3330" spans="1:9" x14ac:dyDescent="0.25">
      <c r="A3330"/>
      <c r="B3330"/>
      <c r="C3330"/>
      <c r="D3330"/>
      <c r="E3330"/>
      <c r="F3330"/>
      <c r="G3330"/>
      <c r="H3330"/>
      <c r="I3330"/>
    </row>
    <row r="3331" spans="1:9" x14ac:dyDescent="0.25">
      <c r="A3331"/>
      <c r="B3331"/>
      <c r="C3331"/>
      <c r="D3331"/>
      <c r="E3331"/>
      <c r="F3331"/>
      <c r="G3331"/>
      <c r="H3331"/>
      <c r="I3331"/>
    </row>
    <row r="3332" spans="1:9" x14ac:dyDescent="0.25">
      <c r="A3332"/>
      <c r="B3332"/>
      <c r="C3332"/>
      <c r="D3332"/>
      <c r="E3332"/>
      <c r="F3332"/>
      <c r="G3332"/>
      <c r="H3332"/>
      <c r="I3332"/>
    </row>
    <row r="3333" spans="1:9" x14ac:dyDescent="0.25">
      <c r="A3333"/>
      <c r="B3333"/>
      <c r="C3333"/>
      <c r="D3333"/>
      <c r="E3333"/>
      <c r="F3333"/>
      <c r="G3333"/>
      <c r="H3333"/>
      <c r="I3333"/>
    </row>
    <row r="3334" spans="1:9" x14ac:dyDescent="0.25">
      <c r="A3334"/>
      <c r="B3334"/>
      <c r="C3334"/>
      <c r="D3334"/>
      <c r="E3334"/>
      <c r="F3334"/>
      <c r="G3334"/>
      <c r="H3334"/>
      <c r="I3334"/>
    </row>
    <row r="3335" spans="1:9" x14ac:dyDescent="0.25">
      <c r="A3335"/>
      <c r="B3335"/>
      <c r="C3335"/>
      <c r="D3335"/>
      <c r="E3335"/>
      <c r="F3335"/>
      <c r="G3335"/>
      <c r="H3335"/>
      <c r="I3335"/>
    </row>
    <row r="3336" spans="1:9" x14ac:dyDescent="0.25">
      <c r="A3336"/>
      <c r="B3336"/>
      <c r="C3336"/>
      <c r="D3336"/>
      <c r="E3336"/>
      <c r="F3336"/>
      <c r="G3336"/>
      <c r="H3336"/>
      <c r="I3336"/>
    </row>
    <row r="3337" spans="1:9" x14ac:dyDescent="0.25">
      <c r="A3337"/>
      <c r="B3337"/>
      <c r="C3337"/>
      <c r="D3337"/>
      <c r="E3337"/>
      <c r="F3337"/>
      <c r="G3337"/>
      <c r="H3337"/>
      <c r="I3337"/>
    </row>
    <row r="3338" spans="1:9" x14ac:dyDescent="0.25">
      <c r="A3338"/>
      <c r="B3338"/>
      <c r="C3338"/>
      <c r="D3338"/>
      <c r="E3338"/>
      <c r="F3338"/>
      <c r="G3338"/>
      <c r="H3338"/>
      <c r="I3338"/>
    </row>
    <row r="3339" spans="1:9" x14ac:dyDescent="0.25">
      <c r="A3339"/>
      <c r="B3339"/>
      <c r="C3339"/>
      <c r="D3339"/>
      <c r="E3339"/>
      <c r="F3339"/>
      <c r="G3339"/>
      <c r="H3339"/>
      <c r="I3339"/>
    </row>
    <row r="3340" spans="1:9" x14ac:dyDescent="0.25">
      <c r="A3340"/>
      <c r="B3340"/>
      <c r="C3340"/>
      <c r="D3340"/>
      <c r="E3340"/>
      <c r="F3340"/>
      <c r="G3340"/>
      <c r="H3340"/>
      <c r="I3340"/>
    </row>
    <row r="3341" spans="1:9" x14ac:dyDescent="0.25">
      <c r="A3341"/>
      <c r="B3341"/>
      <c r="C3341"/>
      <c r="D3341"/>
      <c r="E3341"/>
      <c r="F3341"/>
      <c r="G3341"/>
      <c r="H3341"/>
      <c r="I3341"/>
    </row>
    <row r="3342" spans="1:9" x14ac:dyDescent="0.25">
      <c r="A3342"/>
      <c r="B3342"/>
      <c r="C3342"/>
      <c r="D3342"/>
      <c r="E3342"/>
      <c r="F3342"/>
      <c r="G3342"/>
      <c r="H3342"/>
      <c r="I3342"/>
    </row>
    <row r="3343" spans="1:9" x14ac:dyDescent="0.25">
      <c r="A3343"/>
      <c r="B3343"/>
      <c r="C3343"/>
      <c r="D3343"/>
      <c r="E3343"/>
      <c r="F3343"/>
      <c r="G3343"/>
      <c r="H3343"/>
      <c r="I3343"/>
    </row>
    <row r="3344" spans="1:9" x14ac:dyDescent="0.25">
      <c r="A3344"/>
      <c r="B3344"/>
      <c r="C3344"/>
      <c r="D3344"/>
      <c r="E3344"/>
      <c r="F3344"/>
      <c r="G3344"/>
      <c r="H3344"/>
      <c r="I3344"/>
    </row>
    <row r="3345" spans="1:9" x14ac:dyDescent="0.25">
      <c r="A3345"/>
      <c r="B3345"/>
      <c r="C3345"/>
      <c r="D3345"/>
      <c r="E3345"/>
      <c r="F3345"/>
      <c r="G3345"/>
      <c r="H3345"/>
      <c r="I3345"/>
    </row>
    <row r="3346" spans="1:9" x14ac:dyDescent="0.25">
      <c r="A3346"/>
      <c r="B3346"/>
      <c r="C3346"/>
      <c r="D3346"/>
      <c r="E3346"/>
      <c r="F3346"/>
      <c r="G3346"/>
      <c r="H3346"/>
      <c r="I3346"/>
    </row>
    <row r="3347" spans="1:9" x14ac:dyDescent="0.25">
      <c r="A3347"/>
      <c r="B3347"/>
      <c r="C3347"/>
      <c r="D3347"/>
      <c r="E3347"/>
      <c r="F3347"/>
      <c r="G3347"/>
      <c r="H3347"/>
      <c r="I3347"/>
    </row>
    <row r="3348" spans="1:9" x14ac:dyDescent="0.25">
      <c r="A3348"/>
      <c r="B3348"/>
      <c r="C3348"/>
      <c r="D3348"/>
      <c r="E3348"/>
      <c r="F3348"/>
      <c r="G3348"/>
      <c r="H3348"/>
      <c r="I3348"/>
    </row>
    <row r="3349" spans="1:9" x14ac:dyDescent="0.25">
      <c r="A3349"/>
      <c r="B3349"/>
      <c r="C3349"/>
      <c r="D3349"/>
      <c r="E3349"/>
      <c r="F3349"/>
      <c r="G3349"/>
      <c r="H3349"/>
      <c r="I3349"/>
    </row>
    <row r="3350" spans="1:9" x14ac:dyDescent="0.25">
      <c r="A3350"/>
      <c r="B3350"/>
      <c r="C3350"/>
      <c r="D3350"/>
      <c r="E3350"/>
      <c r="F3350"/>
      <c r="G3350"/>
      <c r="H3350"/>
      <c r="I3350"/>
    </row>
    <row r="3351" spans="1:9" x14ac:dyDescent="0.25">
      <c r="A3351"/>
      <c r="B3351"/>
      <c r="C3351"/>
      <c r="D3351"/>
      <c r="E3351"/>
      <c r="F3351"/>
      <c r="G3351"/>
      <c r="H3351"/>
      <c r="I3351"/>
    </row>
    <row r="3352" spans="1:9" x14ac:dyDescent="0.25">
      <c r="A3352"/>
      <c r="B3352"/>
      <c r="C3352"/>
      <c r="D3352"/>
      <c r="E3352"/>
      <c r="F3352"/>
      <c r="G3352"/>
      <c r="H3352"/>
      <c r="I3352"/>
    </row>
    <row r="3353" spans="1:9" x14ac:dyDescent="0.25">
      <c r="A3353"/>
      <c r="B3353"/>
      <c r="C3353"/>
      <c r="D3353"/>
      <c r="E3353"/>
      <c r="F3353"/>
      <c r="G3353"/>
      <c r="H3353"/>
      <c r="I3353"/>
    </row>
    <row r="3354" spans="1:9" x14ac:dyDescent="0.25">
      <c r="A3354"/>
      <c r="B3354"/>
      <c r="C3354"/>
      <c r="D3354"/>
      <c r="E3354"/>
      <c r="F3354"/>
      <c r="G3354"/>
      <c r="H3354"/>
      <c r="I3354"/>
    </row>
    <row r="3355" spans="1:9" x14ac:dyDescent="0.25">
      <c r="A3355"/>
      <c r="B3355"/>
      <c r="C3355"/>
      <c r="D3355"/>
      <c r="E3355"/>
      <c r="F3355"/>
      <c r="G3355"/>
      <c r="H3355"/>
      <c r="I3355"/>
    </row>
    <row r="3356" spans="1:9" x14ac:dyDescent="0.25">
      <c r="A3356"/>
      <c r="B3356"/>
      <c r="C3356"/>
      <c r="D3356"/>
      <c r="E3356"/>
      <c r="F3356"/>
      <c r="G3356"/>
      <c r="H3356"/>
      <c r="I3356"/>
    </row>
    <row r="3357" spans="1:9" x14ac:dyDescent="0.25">
      <c r="A3357"/>
      <c r="B3357"/>
      <c r="C3357"/>
      <c r="D3357"/>
      <c r="E3357"/>
      <c r="F3357"/>
      <c r="G3357"/>
      <c r="H3357"/>
      <c r="I3357"/>
    </row>
    <row r="3358" spans="1:9" x14ac:dyDescent="0.25">
      <c r="A3358"/>
      <c r="B3358"/>
      <c r="C3358"/>
      <c r="D3358"/>
      <c r="E3358"/>
      <c r="F3358"/>
      <c r="G3358"/>
      <c r="H3358"/>
      <c r="I3358"/>
    </row>
    <row r="3359" spans="1:9" x14ac:dyDescent="0.25">
      <c r="A3359"/>
      <c r="B3359"/>
      <c r="C3359"/>
      <c r="D3359"/>
      <c r="E3359"/>
      <c r="F3359"/>
      <c r="G3359"/>
      <c r="H3359"/>
      <c r="I3359"/>
    </row>
    <row r="3360" spans="1:9" x14ac:dyDescent="0.25">
      <c r="A3360"/>
      <c r="B3360"/>
      <c r="C3360"/>
      <c r="D3360"/>
      <c r="E3360"/>
      <c r="F3360"/>
      <c r="G3360"/>
      <c r="H3360"/>
      <c r="I3360"/>
    </row>
    <row r="3361" spans="1:9" x14ac:dyDescent="0.25">
      <c r="A3361"/>
      <c r="B3361"/>
      <c r="C3361"/>
      <c r="D3361"/>
      <c r="E3361"/>
      <c r="F3361"/>
      <c r="G3361"/>
      <c r="H3361"/>
      <c r="I3361"/>
    </row>
    <row r="3362" spans="1:9" x14ac:dyDescent="0.25">
      <c r="A3362"/>
      <c r="B3362"/>
      <c r="C3362"/>
      <c r="D3362"/>
      <c r="E3362"/>
      <c r="F3362"/>
      <c r="G3362"/>
      <c r="H3362"/>
      <c r="I3362"/>
    </row>
    <row r="3363" spans="1:9" x14ac:dyDescent="0.25">
      <c r="A3363"/>
      <c r="B3363"/>
      <c r="C3363"/>
      <c r="D3363"/>
      <c r="E3363"/>
      <c r="F3363"/>
      <c r="G3363"/>
      <c r="H3363"/>
      <c r="I3363"/>
    </row>
    <row r="3364" spans="1:9" x14ac:dyDescent="0.25">
      <c r="A3364"/>
      <c r="B3364"/>
      <c r="C3364"/>
      <c r="D3364"/>
      <c r="E3364"/>
      <c r="F3364"/>
      <c r="G3364"/>
      <c r="H3364"/>
      <c r="I3364"/>
    </row>
    <row r="3365" spans="1:9" x14ac:dyDescent="0.25">
      <c r="A3365"/>
      <c r="B3365"/>
      <c r="C3365"/>
      <c r="D3365"/>
      <c r="E3365"/>
      <c r="F3365"/>
      <c r="G3365"/>
      <c r="H3365"/>
      <c r="I3365"/>
    </row>
    <row r="3366" spans="1:9" x14ac:dyDescent="0.25">
      <c r="A3366"/>
      <c r="B3366"/>
      <c r="C3366"/>
      <c r="D3366"/>
      <c r="E3366"/>
      <c r="F3366"/>
      <c r="G3366"/>
      <c r="H3366"/>
      <c r="I3366"/>
    </row>
    <row r="3367" spans="1:9" x14ac:dyDescent="0.25">
      <c r="A3367"/>
      <c r="B3367"/>
      <c r="C3367"/>
      <c r="D3367"/>
      <c r="E3367"/>
      <c r="F3367"/>
      <c r="G3367"/>
      <c r="H3367"/>
      <c r="I3367"/>
    </row>
    <row r="3368" spans="1:9" x14ac:dyDescent="0.25">
      <c r="A3368"/>
      <c r="B3368"/>
      <c r="C3368"/>
      <c r="D3368"/>
      <c r="E3368"/>
      <c r="F3368"/>
      <c r="G3368"/>
      <c r="H3368"/>
      <c r="I3368"/>
    </row>
    <row r="3369" spans="1:9" x14ac:dyDescent="0.25">
      <c r="A3369"/>
      <c r="B3369"/>
      <c r="C3369"/>
      <c r="D3369"/>
      <c r="E3369"/>
      <c r="F3369"/>
      <c r="G3369"/>
      <c r="H3369"/>
      <c r="I3369"/>
    </row>
    <row r="3370" spans="1:9" x14ac:dyDescent="0.25">
      <c r="A3370"/>
      <c r="B3370"/>
      <c r="C3370"/>
      <c r="D3370"/>
      <c r="E3370"/>
      <c r="F3370"/>
      <c r="G3370"/>
      <c r="H3370"/>
      <c r="I3370"/>
    </row>
    <row r="3371" spans="1:9" x14ac:dyDescent="0.25">
      <c r="A3371"/>
      <c r="B3371"/>
      <c r="C3371"/>
      <c r="D3371"/>
      <c r="E3371"/>
      <c r="F3371"/>
      <c r="G3371"/>
      <c r="H3371"/>
      <c r="I3371"/>
    </row>
    <row r="3372" spans="1:9" x14ac:dyDescent="0.25">
      <c r="A3372"/>
      <c r="B3372"/>
      <c r="C3372"/>
      <c r="D3372"/>
      <c r="E3372"/>
      <c r="F3372"/>
      <c r="G3372"/>
      <c r="H3372"/>
      <c r="I3372"/>
    </row>
    <row r="3373" spans="1:9" x14ac:dyDescent="0.25">
      <c r="A3373"/>
      <c r="B3373"/>
      <c r="C3373"/>
      <c r="D3373"/>
      <c r="E3373"/>
      <c r="F3373"/>
      <c r="G3373"/>
      <c r="H3373"/>
      <c r="I3373"/>
    </row>
    <row r="3374" spans="1:9" x14ac:dyDescent="0.25">
      <c r="A3374"/>
      <c r="B3374"/>
      <c r="C3374"/>
      <c r="D3374"/>
      <c r="E3374"/>
      <c r="F3374"/>
      <c r="G3374"/>
      <c r="H3374"/>
      <c r="I3374"/>
    </row>
    <row r="3375" spans="1:9" x14ac:dyDescent="0.25">
      <c r="A3375"/>
      <c r="B3375"/>
      <c r="C3375"/>
      <c r="D3375"/>
      <c r="E3375"/>
      <c r="F3375"/>
      <c r="G3375"/>
      <c r="H3375"/>
      <c r="I3375"/>
    </row>
    <row r="3376" spans="1:9" x14ac:dyDescent="0.25">
      <c r="A3376"/>
      <c r="B3376"/>
      <c r="C3376"/>
      <c r="D3376"/>
      <c r="E3376"/>
      <c r="F3376"/>
      <c r="G3376"/>
      <c r="H3376"/>
      <c r="I3376"/>
    </row>
    <row r="3377" spans="1:9" x14ac:dyDescent="0.25">
      <c r="A3377"/>
      <c r="B3377"/>
      <c r="C3377"/>
      <c r="D3377"/>
      <c r="E3377"/>
      <c r="F3377"/>
      <c r="G3377"/>
      <c r="H3377"/>
      <c r="I3377"/>
    </row>
    <row r="3378" spans="1:9" x14ac:dyDescent="0.25">
      <c r="A3378"/>
      <c r="B3378"/>
      <c r="C3378"/>
      <c r="D3378"/>
      <c r="E3378"/>
      <c r="F3378"/>
      <c r="G3378"/>
      <c r="H3378"/>
      <c r="I3378"/>
    </row>
    <row r="3379" spans="1:9" x14ac:dyDescent="0.25">
      <c r="A3379"/>
      <c r="B3379"/>
      <c r="C3379"/>
      <c r="D3379"/>
      <c r="E3379"/>
      <c r="F3379"/>
      <c r="G3379"/>
      <c r="H3379"/>
      <c r="I3379"/>
    </row>
    <row r="3380" spans="1:9" x14ac:dyDescent="0.25">
      <c r="A3380"/>
      <c r="B3380"/>
      <c r="C3380"/>
      <c r="D3380"/>
      <c r="E3380"/>
      <c r="F3380"/>
      <c r="G3380"/>
      <c r="H3380"/>
      <c r="I3380"/>
    </row>
    <row r="3381" spans="1:9" x14ac:dyDescent="0.25">
      <c r="A3381"/>
      <c r="B3381"/>
      <c r="C3381"/>
      <c r="D3381"/>
      <c r="E3381"/>
      <c r="F3381"/>
      <c r="G3381"/>
      <c r="H3381"/>
      <c r="I3381"/>
    </row>
    <row r="3382" spans="1:9" x14ac:dyDescent="0.25">
      <c r="A3382"/>
      <c r="B3382"/>
      <c r="C3382"/>
      <c r="D3382"/>
      <c r="E3382"/>
      <c r="F3382"/>
      <c r="G3382"/>
      <c r="H3382"/>
      <c r="I3382"/>
    </row>
    <row r="3383" spans="1:9" x14ac:dyDescent="0.25">
      <c r="A3383"/>
      <c r="B3383"/>
      <c r="C3383"/>
      <c r="D3383"/>
      <c r="E3383"/>
      <c r="F3383"/>
      <c r="G3383"/>
      <c r="H3383"/>
      <c r="I3383"/>
    </row>
    <row r="3384" spans="1:9" x14ac:dyDescent="0.25">
      <c r="A3384"/>
      <c r="B3384"/>
      <c r="C3384"/>
      <c r="D3384"/>
      <c r="E3384"/>
      <c r="F3384"/>
      <c r="G3384"/>
      <c r="H3384"/>
      <c r="I3384"/>
    </row>
    <row r="3385" spans="1:9" x14ac:dyDescent="0.25">
      <c r="A3385"/>
      <c r="B3385"/>
      <c r="C3385"/>
      <c r="D3385"/>
      <c r="E3385"/>
      <c r="F3385"/>
      <c r="G3385"/>
      <c r="H3385"/>
      <c r="I3385"/>
    </row>
    <row r="3386" spans="1:9" x14ac:dyDescent="0.25">
      <c r="A3386"/>
      <c r="B3386"/>
      <c r="C3386"/>
      <c r="D3386"/>
      <c r="E3386"/>
      <c r="F3386"/>
      <c r="G3386"/>
      <c r="H3386"/>
      <c r="I3386"/>
    </row>
    <row r="3387" spans="1:9" x14ac:dyDescent="0.25">
      <c r="A3387"/>
      <c r="B3387"/>
      <c r="C3387"/>
      <c r="D3387"/>
      <c r="E3387"/>
      <c r="F3387"/>
      <c r="G3387"/>
      <c r="H3387"/>
      <c r="I3387"/>
    </row>
    <row r="3388" spans="1:9" x14ac:dyDescent="0.25">
      <c r="A3388"/>
      <c r="B3388"/>
      <c r="C3388"/>
      <c r="D3388"/>
      <c r="E3388"/>
      <c r="F3388"/>
      <c r="G3388"/>
      <c r="H3388"/>
      <c r="I3388"/>
    </row>
    <row r="3389" spans="1:9" x14ac:dyDescent="0.25">
      <c r="A3389"/>
      <c r="B3389"/>
      <c r="C3389"/>
      <c r="D3389"/>
      <c r="E3389"/>
      <c r="F3389"/>
      <c r="G3389"/>
      <c r="H3389"/>
      <c r="I3389"/>
    </row>
    <row r="3390" spans="1:9" x14ac:dyDescent="0.25">
      <c r="A3390"/>
      <c r="B3390"/>
      <c r="C3390"/>
      <c r="D3390"/>
      <c r="E3390"/>
      <c r="F3390"/>
      <c r="G3390"/>
      <c r="H3390"/>
      <c r="I3390"/>
    </row>
    <row r="3391" spans="1:9" x14ac:dyDescent="0.25">
      <c r="A3391"/>
      <c r="B3391"/>
      <c r="C3391"/>
      <c r="D3391"/>
      <c r="E3391"/>
      <c r="F3391"/>
      <c r="G3391"/>
      <c r="H3391"/>
      <c r="I3391"/>
    </row>
    <row r="3392" spans="1:9" x14ac:dyDescent="0.25">
      <c r="A3392"/>
      <c r="B3392"/>
      <c r="C3392"/>
      <c r="D3392"/>
      <c r="E3392"/>
      <c r="F3392"/>
      <c r="G3392"/>
      <c r="H3392"/>
      <c r="I3392"/>
    </row>
    <row r="3393" spans="1:9" x14ac:dyDescent="0.25">
      <c r="A3393"/>
      <c r="B3393"/>
      <c r="C3393"/>
      <c r="D3393"/>
      <c r="E3393"/>
      <c r="F3393"/>
      <c r="G3393"/>
      <c r="H3393"/>
      <c r="I3393"/>
    </row>
    <row r="3394" spans="1:9" x14ac:dyDescent="0.25">
      <c r="A3394"/>
      <c r="B3394"/>
      <c r="C3394"/>
      <c r="D3394"/>
      <c r="E3394"/>
      <c r="F3394"/>
      <c r="G3394"/>
      <c r="H3394"/>
      <c r="I3394"/>
    </row>
    <row r="3395" spans="1:9" x14ac:dyDescent="0.25">
      <c r="A3395"/>
      <c r="B3395"/>
      <c r="C3395"/>
      <c r="D3395"/>
      <c r="E3395"/>
      <c r="F3395"/>
      <c r="G3395"/>
      <c r="H3395"/>
      <c r="I3395"/>
    </row>
    <row r="3396" spans="1:9" x14ac:dyDescent="0.25">
      <c r="A3396"/>
      <c r="B3396"/>
      <c r="C3396"/>
      <c r="D3396"/>
      <c r="E3396"/>
      <c r="F3396"/>
      <c r="G3396"/>
      <c r="H3396"/>
      <c r="I3396"/>
    </row>
    <row r="3397" spans="1:9" x14ac:dyDescent="0.25">
      <c r="A3397"/>
      <c r="B3397"/>
      <c r="C3397"/>
      <c r="D3397"/>
      <c r="E3397"/>
      <c r="F3397"/>
      <c r="G3397"/>
      <c r="H3397"/>
      <c r="I3397"/>
    </row>
    <row r="3398" spans="1:9" x14ac:dyDescent="0.25">
      <c r="A3398"/>
      <c r="B3398"/>
      <c r="C3398"/>
      <c r="D3398"/>
      <c r="E3398"/>
      <c r="F3398"/>
      <c r="G3398"/>
      <c r="H3398"/>
      <c r="I3398"/>
    </row>
    <row r="3399" spans="1:9" x14ac:dyDescent="0.25">
      <c r="A3399"/>
      <c r="B3399"/>
      <c r="C3399"/>
      <c r="D3399"/>
      <c r="E3399"/>
      <c r="F3399"/>
      <c r="G3399"/>
      <c r="H3399"/>
      <c r="I3399"/>
    </row>
    <row r="3400" spans="1:9" x14ac:dyDescent="0.25">
      <c r="A3400"/>
      <c r="B3400"/>
      <c r="C3400"/>
      <c r="D3400"/>
      <c r="E3400"/>
      <c r="F3400"/>
      <c r="G3400"/>
      <c r="H3400"/>
      <c r="I3400"/>
    </row>
    <row r="3401" spans="1:9" x14ac:dyDescent="0.25">
      <c r="A3401"/>
      <c r="B3401"/>
      <c r="C3401"/>
      <c r="D3401"/>
      <c r="E3401"/>
      <c r="F3401"/>
      <c r="G3401"/>
      <c r="H3401"/>
      <c r="I3401"/>
    </row>
    <row r="3402" spans="1:9" x14ac:dyDescent="0.25">
      <c r="A3402"/>
      <c r="B3402"/>
      <c r="C3402"/>
      <c r="D3402"/>
      <c r="E3402"/>
      <c r="F3402"/>
      <c r="G3402"/>
      <c r="H3402"/>
      <c r="I3402"/>
    </row>
    <row r="3403" spans="1:9" x14ac:dyDescent="0.25">
      <c r="A3403"/>
      <c r="B3403"/>
      <c r="C3403"/>
      <c r="D3403"/>
      <c r="E3403"/>
      <c r="F3403"/>
      <c r="G3403"/>
      <c r="H3403"/>
      <c r="I3403"/>
    </row>
    <row r="3404" spans="1:9" x14ac:dyDescent="0.25">
      <c r="A3404"/>
      <c r="B3404"/>
      <c r="C3404"/>
      <c r="D3404"/>
      <c r="E3404"/>
      <c r="F3404"/>
      <c r="G3404"/>
      <c r="H3404"/>
      <c r="I3404"/>
    </row>
    <row r="3405" spans="1:9" x14ac:dyDescent="0.25">
      <c r="A3405"/>
      <c r="B3405"/>
      <c r="C3405"/>
      <c r="D3405"/>
      <c r="E3405"/>
      <c r="F3405"/>
      <c r="G3405"/>
      <c r="H3405"/>
      <c r="I3405"/>
    </row>
    <row r="3406" spans="1:9" x14ac:dyDescent="0.25">
      <c r="A3406"/>
      <c r="B3406"/>
      <c r="C3406"/>
      <c r="D3406"/>
      <c r="E3406"/>
      <c r="F3406"/>
      <c r="G3406"/>
      <c r="H3406"/>
      <c r="I3406"/>
    </row>
    <row r="3407" spans="1:9" x14ac:dyDescent="0.25">
      <c r="A3407"/>
      <c r="B3407"/>
      <c r="C3407"/>
      <c r="D3407"/>
      <c r="E3407"/>
      <c r="F3407"/>
      <c r="G3407"/>
      <c r="H3407"/>
      <c r="I3407"/>
    </row>
    <row r="3408" spans="1:9" x14ac:dyDescent="0.25">
      <c r="A3408"/>
      <c r="B3408"/>
      <c r="C3408"/>
      <c r="D3408"/>
      <c r="E3408"/>
      <c r="F3408"/>
      <c r="G3408"/>
      <c r="H3408"/>
      <c r="I3408"/>
    </row>
    <row r="3409" spans="1:9" x14ac:dyDescent="0.25">
      <c r="A3409"/>
      <c r="B3409"/>
      <c r="C3409"/>
      <c r="D3409"/>
      <c r="E3409"/>
      <c r="F3409"/>
      <c r="G3409"/>
      <c r="H3409"/>
      <c r="I3409"/>
    </row>
    <row r="3410" spans="1:9" x14ac:dyDescent="0.25">
      <c r="A3410"/>
      <c r="B3410"/>
      <c r="C3410"/>
      <c r="D3410"/>
      <c r="E3410"/>
      <c r="F3410"/>
      <c r="G3410"/>
      <c r="H3410"/>
      <c r="I3410"/>
    </row>
    <row r="3411" spans="1:9" x14ac:dyDescent="0.25">
      <c r="A3411"/>
      <c r="B3411"/>
      <c r="C3411"/>
      <c r="D3411"/>
      <c r="E3411"/>
      <c r="F3411"/>
      <c r="G3411"/>
      <c r="H3411"/>
      <c r="I3411"/>
    </row>
    <row r="3412" spans="1:9" x14ac:dyDescent="0.25">
      <c r="A3412"/>
      <c r="B3412"/>
      <c r="C3412"/>
      <c r="D3412"/>
      <c r="E3412"/>
      <c r="F3412"/>
      <c r="G3412"/>
      <c r="H3412"/>
      <c r="I3412"/>
    </row>
    <row r="3413" spans="1:9" x14ac:dyDescent="0.25">
      <c r="A3413"/>
      <c r="B3413"/>
      <c r="C3413"/>
      <c r="D3413"/>
      <c r="E3413"/>
      <c r="F3413"/>
      <c r="G3413"/>
      <c r="H3413"/>
      <c r="I3413"/>
    </row>
    <row r="3414" spans="1:9" x14ac:dyDescent="0.25">
      <c r="A3414"/>
      <c r="B3414"/>
      <c r="C3414"/>
      <c r="D3414"/>
      <c r="E3414"/>
      <c r="F3414"/>
      <c r="G3414"/>
      <c r="H3414"/>
      <c r="I3414"/>
    </row>
    <row r="3415" spans="1:9" x14ac:dyDescent="0.25">
      <c r="A3415"/>
      <c r="B3415"/>
      <c r="C3415"/>
      <c r="D3415"/>
      <c r="E3415"/>
      <c r="F3415"/>
      <c r="G3415"/>
      <c r="H3415"/>
      <c r="I3415"/>
    </row>
    <row r="3416" spans="1:9" x14ac:dyDescent="0.25">
      <c r="A3416"/>
      <c r="B3416"/>
      <c r="C3416"/>
      <c r="D3416"/>
      <c r="E3416"/>
      <c r="F3416"/>
      <c r="G3416"/>
      <c r="H3416"/>
      <c r="I3416"/>
    </row>
    <row r="3417" spans="1:9" x14ac:dyDescent="0.25">
      <c r="A3417"/>
      <c r="B3417"/>
      <c r="C3417"/>
      <c r="D3417"/>
      <c r="E3417"/>
      <c r="F3417"/>
      <c r="G3417"/>
      <c r="H3417"/>
      <c r="I3417"/>
    </row>
    <row r="3418" spans="1:9" x14ac:dyDescent="0.25">
      <c r="A3418"/>
      <c r="B3418"/>
      <c r="C3418"/>
      <c r="D3418"/>
      <c r="E3418"/>
      <c r="F3418"/>
      <c r="G3418"/>
      <c r="H3418"/>
      <c r="I3418"/>
    </row>
    <row r="3419" spans="1:9" x14ac:dyDescent="0.25">
      <c r="A3419"/>
      <c r="B3419"/>
      <c r="C3419"/>
      <c r="D3419"/>
      <c r="E3419"/>
      <c r="F3419"/>
      <c r="G3419"/>
      <c r="H3419"/>
      <c r="I3419"/>
    </row>
    <row r="3420" spans="1:9" x14ac:dyDescent="0.25">
      <c r="A3420"/>
      <c r="B3420"/>
      <c r="C3420"/>
      <c r="D3420"/>
      <c r="E3420"/>
      <c r="F3420"/>
      <c r="G3420"/>
      <c r="H3420"/>
      <c r="I3420"/>
    </row>
    <row r="3421" spans="1:9" x14ac:dyDescent="0.25">
      <c r="A3421"/>
      <c r="B3421"/>
      <c r="C3421"/>
      <c r="D3421"/>
      <c r="E3421"/>
      <c r="F3421"/>
      <c r="G3421"/>
      <c r="H3421"/>
      <c r="I3421"/>
    </row>
    <row r="3422" spans="1:9" x14ac:dyDescent="0.25">
      <c r="A3422"/>
      <c r="B3422"/>
      <c r="C3422"/>
      <c r="D3422"/>
      <c r="E3422"/>
      <c r="F3422"/>
      <c r="G3422"/>
      <c r="H3422"/>
      <c r="I3422"/>
    </row>
    <row r="3423" spans="1:9" x14ac:dyDescent="0.25">
      <c r="A3423"/>
      <c r="B3423"/>
      <c r="C3423"/>
      <c r="D3423"/>
      <c r="E3423"/>
      <c r="F3423"/>
      <c r="G3423"/>
      <c r="H3423"/>
      <c r="I3423"/>
    </row>
    <row r="3424" spans="1:9" x14ac:dyDescent="0.25">
      <c r="A3424"/>
      <c r="B3424"/>
      <c r="C3424"/>
      <c r="D3424"/>
      <c r="E3424"/>
      <c r="F3424"/>
      <c r="G3424"/>
      <c r="H3424"/>
      <c r="I3424"/>
    </row>
    <row r="3425" spans="1:9" x14ac:dyDescent="0.25">
      <c r="A3425"/>
      <c r="B3425"/>
      <c r="C3425"/>
      <c r="D3425"/>
      <c r="E3425"/>
      <c r="F3425"/>
      <c r="G3425"/>
      <c r="H3425"/>
      <c r="I3425"/>
    </row>
    <row r="3426" spans="1:9" x14ac:dyDescent="0.25">
      <c r="A3426"/>
      <c r="B3426"/>
      <c r="C3426"/>
      <c r="D3426"/>
      <c r="E3426"/>
      <c r="F3426"/>
      <c r="G3426"/>
      <c r="H3426"/>
      <c r="I3426"/>
    </row>
    <row r="3427" spans="1:9" x14ac:dyDescent="0.25">
      <c r="A3427"/>
      <c r="B3427"/>
      <c r="C3427"/>
      <c r="D3427"/>
      <c r="E3427"/>
      <c r="F3427"/>
      <c r="G3427"/>
      <c r="H3427"/>
      <c r="I3427"/>
    </row>
    <row r="3428" spans="1:9" x14ac:dyDescent="0.25">
      <c r="A3428"/>
      <c r="B3428"/>
      <c r="C3428"/>
      <c r="D3428"/>
      <c r="E3428"/>
      <c r="F3428"/>
      <c r="G3428"/>
      <c r="H3428"/>
      <c r="I3428"/>
    </row>
    <row r="3429" spans="1:9" x14ac:dyDescent="0.25">
      <c r="A3429"/>
      <c r="B3429"/>
      <c r="C3429"/>
      <c r="D3429"/>
      <c r="E3429"/>
      <c r="F3429"/>
      <c r="G3429"/>
      <c r="H3429"/>
      <c r="I3429"/>
    </row>
    <row r="3430" spans="1:9" x14ac:dyDescent="0.25">
      <c r="A3430"/>
      <c r="B3430"/>
      <c r="C3430"/>
      <c r="D3430"/>
      <c r="E3430"/>
      <c r="F3430"/>
      <c r="G3430"/>
      <c r="H3430"/>
      <c r="I3430"/>
    </row>
    <row r="3431" spans="1:9" x14ac:dyDescent="0.25">
      <c r="A3431"/>
      <c r="B3431"/>
      <c r="C3431"/>
      <c r="D3431"/>
      <c r="E3431"/>
      <c r="F3431"/>
      <c r="G3431"/>
      <c r="H3431"/>
      <c r="I3431"/>
    </row>
    <row r="3432" spans="1:9" x14ac:dyDescent="0.25">
      <c r="A3432"/>
      <c r="B3432"/>
      <c r="C3432"/>
      <c r="D3432"/>
      <c r="E3432"/>
      <c r="F3432"/>
      <c r="G3432"/>
      <c r="H3432"/>
      <c r="I3432"/>
    </row>
    <row r="3433" spans="1:9" x14ac:dyDescent="0.25">
      <c r="A3433"/>
      <c r="B3433"/>
      <c r="C3433"/>
      <c r="D3433"/>
      <c r="E3433"/>
      <c r="F3433"/>
      <c r="G3433"/>
      <c r="H3433"/>
      <c r="I3433"/>
    </row>
    <row r="3434" spans="1:9" x14ac:dyDescent="0.25">
      <c r="A3434"/>
      <c r="B3434"/>
      <c r="C3434"/>
      <c r="D3434"/>
      <c r="E3434"/>
      <c r="F3434"/>
      <c r="G3434"/>
      <c r="H3434"/>
      <c r="I3434"/>
    </row>
    <row r="3435" spans="1:9" x14ac:dyDescent="0.25">
      <c r="A3435"/>
      <c r="B3435"/>
      <c r="C3435"/>
      <c r="D3435"/>
      <c r="E3435"/>
      <c r="F3435"/>
      <c r="G3435"/>
      <c r="H3435"/>
      <c r="I3435"/>
    </row>
    <row r="3436" spans="1:9" x14ac:dyDescent="0.25">
      <c r="A3436"/>
      <c r="B3436"/>
      <c r="C3436"/>
      <c r="D3436"/>
      <c r="E3436"/>
      <c r="F3436"/>
      <c r="G3436"/>
      <c r="H3436"/>
      <c r="I3436"/>
    </row>
    <row r="3437" spans="1:9" x14ac:dyDescent="0.25">
      <c r="A3437"/>
      <c r="B3437"/>
      <c r="C3437"/>
      <c r="D3437"/>
      <c r="E3437"/>
      <c r="F3437"/>
      <c r="G3437"/>
      <c r="H3437"/>
      <c r="I3437"/>
    </row>
    <row r="3438" spans="1:9" x14ac:dyDescent="0.25">
      <c r="A3438"/>
      <c r="B3438"/>
      <c r="C3438"/>
      <c r="D3438"/>
      <c r="E3438"/>
      <c r="F3438"/>
      <c r="G3438"/>
      <c r="H3438"/>
      <c r="I3438"/>
    </row>
    <row r="3439" spans="1:9" x14ac:dyDescent="0.25">
      <c r="A3439"/>
      <c r="B3439"/>
      <c r="C3439"/>
      <c r="D3439"/>
      <c r="E3439"/>
      <c r="F3439"/>
      <c r="G3439"/>
      <c r="H3439"/>
      <c r="I3439"/>
    </row>
    <row r="3440" spans="1:9" x14ac:dyDescent="0.25">
      <c r="A3440"/>
      <c r="B3440"/>
      <c r="C3440"/>
      <c r="D3440"/>
      <c r="E3440"/>
      <c r="F3440"/>
      <c r="G3440"/>
      <c r="H3440"/>
      <c r="I3440"/>
    </row>
    <row r="3441" spans="1:9" x14ac:dyDescent="0.25">
      <c r="A3441"/>
      <c r="B3441"/>
      <c r="C3441"/>
      <c r="D3441"/>
      <c r="E3441"/>
      <c r="F3441"/>
      <c r="G3441"/>
      <c r="H3441"/>
      <c r="I3441"/>
    </row>
    <row r="3442" spans="1:9" x14ac:dyDescent="0.25">
      <c r="A3442"/>
      <c r="B3442"/>
      <c r="C3442"/>
      <c r="D3442"/>
      <c r="E3442"/>
      <c r="F3442"/>
      <c r="G3442"/>
      <c r="H3442"/>
      <c r="I3442"/>
    </row>
    <row r="3443" spans="1:9" x14ac:dyDescent="0.25">
      <c r="A3443"/>
      <c r="B3443"/>
      <c r="C3443"/>
      <c r="D3443"/>
      <c r="E3443"/>
      <c r="F3443"/>
      <c r="G3443"/>
      <c r="H3443"/>
      <c r="I3443"/>
    </row>
    <row r="3444" spans="1:9" x14ac:dyDescent="0.25">
      <c r="A3444"/>
      <c r="B3444"/>
      <c r="C3444"/>
      <c r="D3444"/>
      <c r="E3444"/>
      <c r="F3444"/>
      <c r="G3444"/>
      <c r="H3444"/>
      <c r="I3444"/>
    </row>
    <row r="3445" spans="1:9" x14ac:dyDescent="0.25">
      <c r="A3445"/>
      <c r="B3445"/>
      <c r="C3445"/>
      <c r="D3445"/>
      <c r="E3445"/>
      <c r="F3445"/>
      <c r="G3445"/>
      <c r="H3445"/>
      <c r="I3445"/>
    </row>
    <row r="3446" spans="1:9" x14ac:dyDescent="0.25">
      <c r="A3446"/>
      <c r="B3446"/>
      <c r="C3446"/>
      <c r="D3446"/>
      <c r="E3446"/>
      <c r="F3446"/>
      <c r="G3446"/>
      <c r="H3446"/>
      <c r="I3446"/>
    </row>
    <row r="3447" spans="1:9" x14ac:dyDescent="0.25">
      <c r="A3447"/>
      <c r="B3447"/>
      <c r="C3447"/>
      <c r="D3447"/>
      <c r="E3447"/>
      <c r="F3447"/>
      <c r="G3447"/>
      <c r="H3447"/>
      <c r="I3447"/>
    </row>
    <row r="3448" spans="1:9" x14ac:dyDescent="0.25">
      <c r="A3448"/>
      <c r="B3448"/>
      <c r="C3448"/>
      <c r="D3448"/>
      <c r="E3448"/>
      <c r="F3448"/>
      <c r="G3448"/>
      <c r="H3448"/>
      <c r="I3448"/>
    </row>
    <row r="3449" spans="1:9" x14ac:dyDescent="0.25">
      <c r="A3449"/>
      <c r="B3449"/>
      <c r="C3449"/>
      <c r="D3449"/>
      <c r="E3449"/>
      <c r="F3449"/>
      <c r="G3449"/>
      <c r="H3449"/>
      <c r="I3449"/>
    </row>
    <row r="3450" spans="1:9" x14ac:dyDescent="0.25">
      <c r="A3450"/>
      <c r="B3450"/>
      <c r="C3450"/>
      <c r="D3450"/>
      <c r="E3450"/>
      <c r="F3450"/>
      <c r="G3450"/>
      <c r="H3450"/>
      <c r="I3450"/>
    </row>
    <row r="3451" spans="1:9" x14ac:dyDescent="0.25">
      <c r="A3451"/>
      <c r="B3451"/>
      <c r="C3451"/>
      <c r="D3451"/>
      <c r="E3451"/>
      <c r="F3451"/>
      <c r="G3451"/>
      <c r="H3451"/>
      <c r="I3451"/>
    </row>
    <row r="3452" spans="1:9" x14ac:dyDescent="0.25">
      <c r="A3452"/>
      <c r="B3452"/>
      <c r="C3452"/>
      <c r="D3452"/>
      <c r="E3452"/>
      <c r="F3452"/>
      <c r="G3452"/>
      <c r="H3452"/>
      <c r="I3452"/>
    </row>
    <row r="3453" spans="1:9" x14ac:dyDescent="0.25">
      <c r="A3453"/>
      <c r="B3453"/>
      <c r="C3453"/>
      <c r="D3453"/>
      <c r="E3453"/>
      <c r="F3453"/>
      <c r="G3453"/>
      <c r="H3453"/>
      <c r="I3453"/>
    </row>
    <row r="3454" spans="1:9" x14ac:dyDescent="0.25">
      <c r="A3454"/>
      <c r="B3454"/>
      <c r="C3454"/>
      <c r="D3454"/>
      <c r="E3454"/>
      <c r="F3454"/>
      <c r="G3454"/>
      <c r="H3454"/>
      <c r="I3454"/>
    </row>
    <row r="3455" spans="1:9" x14ac:dyDescent="0.25">
      <c r="A3455"/>
      <c r="B3455"/>
      <c r="C3455"/>
      <c r="D3455"/>
      <c r="E3455"/>
      <c r="F3455"/>
      <c r="G3455"/>
      <c r="H3455"/>
      <c r="I3455"/>
    </row>
    <row r="3456" spans="1:9" x14ac:dyDescent="0.25">
      <c r="A3456"/>
      <c r="B3456"/>
      <c r="C3456"/>
      <c r="D3456"/>
      <c r="E3456"/>
      <c r="F3456"/>
      <c r="G3456"/>
      <c r="H3456"/>
      <c r="I3456"/>
    </row>
    <row r="3457" spans="1:9" x14ac:dyDescent="0.25">
      <c r="A3457"/>
      <c r="B3457"/>
      <c r="C3457"/>
      <c r="D3457"/>
      <c r="E3457"/>
      <c r="F3457"/>
      <c r="G3457"/>
      <c r="H3457"/>
      <c r="I3457"/>
    </row>
    <row r="3458" spans="1:9" x14ac:dyDescent="0.25">
      <c r="A3458"/>
      <c r="B3458"/>
      <c r="C3458"/>
      <c r="D3458"/>
      <c r="E3458"/>
      <c r="F3458"/>
      <c r="G3458"/>
      <c r="H3458"/>
      <c r="I3458"/>
    </row>
    <row r="3459" spans="1:9" x14ac:dyDescent="0.25">
      <c r="A3459"/>
      <c r="B3459"/>
      <c r="C3459"/>
      <c r="D3459"/>
      <c r="E3459"/>
      <c r="F3459"/>
      <c r="G3459"/>
      <c r="H3459"/>
      <c r="I3459"/>
    </row>
    <row r="3460" spans="1:9" x14ac:dyDescent="0.25">
      <c r="A3460"/>
      <c r="B3460"/>
      <c r="C3460"/>
      <c r="D3460"/>
      <c r="E3460"/>
      <c r="F3460"/>
      <c r="G3460"/>
      <c r="H3460"/>
      <c r="I3460"/>
    </row>
    <row r="3461" spans="1:9" x14ac:dyDescent="0.25">
      <c r="A3461"/>
      <c r="B3461"/>
      <c r="C3461"/>
      <c r="D3461"/>
      <c r="E3461"/>
      <c r="F3461"/>
      <c r="G3461"/>
      <c r="H3461"/>
      <c r="I3461"/>
    </row>
    <row r="3462" spans="1:9" x14ac:dyDescent="0.25">
      <c r="A3462"/>
      <c r="B3462"/>
      <c r="C3462"/>
      <c r="D3462"/>
      <c r="E3462"/>
      <c r="F3462"/>
      <c r="G3462"/>
      <c r="H3462"/>
      <c r="I3462"/>
    </row>
    <row r="3463" spans="1:9" x14ac:dyDescent="0.25">
      <c r="A3463"/>
      <c r="B3463"/>
      <c r="C3463"/>
      <c r="D3463"/>
      <c r="E3463"/>
      <c r="F3463"/>
      <c r="G3463"/>
      <c r="H3463"/>
      <c r="I3463"/>
    </row>
    <row r="3464" spans="1:9" x14ac:dyDescent="0.25">
      <c r="A3464"/>
      <c r="B3464"/>
      <c r="C3464"/>
      <c r="D3464"/>
      <c r="E3464"/>
      <c r="F3464"/>
      <c r="G3464"/>
      <c r="H3464"/>
      <c r="I3464"/>
    </row>
    <row r="3465" spans="1:9" x14ac:dyDescent="0.25">
      <c r="A3465"/>
      <c r="B3465"/>
      <c r="C3465"/>
      <c r="D3465"/>
      <c r="E3465"/>
      <c r="F3465"/>
      <c r="G3465"/>
      <c r="H3465"/>
      <c r="I3465"/>
    </row>
    <row r="3466" spans="1:9" x14ac:dyDescent="0.25">
      <c r="A3466"/>
      <c r="B3466"/>
      <c r="C3466"/>
      <c r="D3466"/>
      <c r="E3466"/>
      <c r="F3466"/>
      <c r="G3466"/>
      <c r="H3466"/>
      <c r="I3466"/>
    </row>
    <row r="3467" spans="1:9" x14ac:dyDescent="0.25">
      <c r="A3467"/>
      <c r="B3467"/>
      <c r="C3467"/>
      <c r="D3467"/>
      <c r="E3467"/>
      <c r="F3467"/>
      <c r="G3467"/>
      <c r="H3467"/>
      <c r="I3467"/>
    </row>
    <row r="3468" spans="1:9" x14ac:dyDescent="0.25">
      <c r="A3468"/>
      <c r="B3468"/>
      <c r="C3468"/>
      <c r="D3468"/>
      <c r="E3468"/>
      <c r="F3468"/>
      <c r="G3468"/>
      <c r="H3468"/>
      <c r="I3468"/>
    </row>
    <row r="3469" spans="1:9" x14ac:dyDescent="0.25">
      <c r="A3469"/>
      <c r="B3469"/>
      <c r="C3469"/>
      <c r="D3469"/>
      <c r="E3469"/>
      <c r="F3469"/>
      <c r="G3469"/>
      <c r="H3469"/>
      <c r="I3469"/>
    </row>
    <row r="3470" spans="1:9" x14ac:dyDescent="0.25">
      <c r="A3470"/>
      <c r="B3470"/>
      <c r="C3470"/>
      <c r="D3470"/>
      <c r="E3470"/>
      <c r="F3470"/>
      <c r="G3470"/>
      <c r="H3470"/>
      <c r="I3470"/>
    </row>
    <row r="3471" spans="1:9" x14ac:dyDescent="0.25">
      <c r="A3471"/>
      <c r="B3471"/>
      <c r="C3471"/>
      <c r="D3471"/>
      <c r="E3471"/>
      <c r="F3471"/>
      <c r="G3471"/>
      <c r="H3471"/>
      <c r="I3471"/>
    </row>
    <row r="3472" spans="1:9" x14ac:dyDescent="0.25">
      <c r="A3472"/>
      <c r="B3472"/>
      <c r="C3472"/>
      <c r="D3472"/>
      <c r="E3472"/>
      <c r="F3472"/>
      <c r="G3472"/>
      <c r="H3472"/>
      <c r="I3472"/>
    </row>
    <row r="3473" spans="1:9" x14ac:dyDescent="0.25">
      <c r="A3473"/>
      <c r="B3473"/>
      <c r="C3473"/>
      <c r="D3473"/>
      <c r="E3473"/>
      <c r="F3473"/>
      <c r="G3473"/>
      <c r="H3473"/>
      <c r="I3473"/>
    </row>
    <row r="3474" spans="1:9" x14ac:dyDescent="0.25">
      <c r="A3474"/>
      <c r="B3474"/>
      <c r="C3474"/>
      <c r="D3474"/>
      <c r="E3474"/>
      <c r="F3474"/>
      <c r="G3474"/>
      <c r="H3474"/>
      <c r="I3474"/>
    </row>
    <row r="3475" spans="1:9" x14ac:dyDescent="0.25">
      <c r="A3475"/>
      <c r="B3475"/>
      <c r="C3475"/>
      <c r="D3475"/>
      <c r="E3475"/>
      <c r="F3475"/>
      <c r="G3475"/>
      <c r="H3475"/>
      <c r="I3475"/>
    </row>
    <row r="3476" spans="1:9" x14ac:dyDescent="0.25">
      <c r="A3476"/>
      <c r="B3476"/>
      <c r="C3476"/>
      <c r="D3476"/>
      <c r="E3476"/>
      <c r="F3476"/>
      <c r="G3476"/>
      <c r="H3476"/>
      <c r="I3476"/>
    </row>
    <row r="3477" spans="1:9" x14ac:dyDescent="0.25">
      <c r="A3477"/>
      <c r="B3477"/>
      <c r="C3477"/>
      <c r="D3477"/>
      <c r="E3477"/>
      <c r="F3477"/>
      <c r="G3477"/>
      <c r="H3477"/>
      <c r="I3477"/>
    </row>
    <row r="3478" spans="1:9" x14ac:dyDescent="0.25">
      <c r="A3478"/>
      <c r="B3478"/>
      <c r="C3478"/>
      <c r="D3478"/>
      <c r="E3478"/>
      <c r="F3478"/>
      <c r="G3478"/>
      <c r="H3478"/>
      <c r="I3478"/>
    </row>
    <row r="3479" spans="1:9" x14ac:dyDescent="0.25">
      <c r="A3479"/>
      <c r="B3479"/>
      <c r="C3479"/>
      <c r="D3479"/>
      <c r="E3479"/>
      <c r="F3479"/>
      <c r="G3479"/>
      <c r="H3479"/>
      <c r="I3479"/>
    </row>
    <row r="3480" spans="1:9" x14ac:dyDescent="0.25">
      <c r="A3480"/>
      <c r="B3480"/>
      <c r="C3480"/>
      <c r="D3480"/>
      <c r="E3480"/>
      <c r="F3480"/>
      <c r="G3480"/>
      <c r="H3480"/>
      <c r="I3480"/>
    </row>
    <row r="3481" spans="1:9" x14ac:dyDescent="0.25">
      <c r="A3481"/>
      <c r="B3481"/>
      <c r="C3481"/>
      <c r="D3481"/>
      <c r="E3481"/>
      <c r="F3481"/>
      <c r="G3481"/>
      <c r="H3481"/>
      <c r="I3481"/>
    </row>
    <row r="3482" spans="1:9" x14ac:dyDescent="0.25">
      <c r="A3482"/>
      <c r="B3482"/>
      <c r="C3482"/>
      <c r="D3482"/>
      <c r="E3482"/>
      <c r="F3482"/>
      <c r="G3482"/>
      <c r="H3482"/>
      <c r="I3482"/>
    </row>
    <row r="3483" spans="1:9" x14ac:dyDescent="0.25">
      <c r="A3483"/>
      <c r="B3483"/>
      <c r="C3483"/>
      <c r="D3483"/>
      <c r="E3483"/>
      <c r="F3483"/>
      <c r="G3483"/>
      <c r="H3483"/>
      <c r="I3483"/>
    </row>
    <row r="3484" spans="1:9" x14ac:dyDescent="0.25">
      <c r="A3484"/>
      <c r="B3484"/>
      <c r="C3484"/>
      <c r="D3484"/>
      <c r="E3484"/>
      <c r="F3484"/>
      <c r="G3484"/>
      <c r="H3484"/>
      <c r="I3484"/>
    </row>
    <row r="3485" spans="1:9" x14ac:dyDescent="0.25">
      <c r="A3485"/>
      <c r="B3485"/>
      <c r="C3485"/>
      <c r="D3485"/>
      <c r="E3485"/>
      <c r="F3485"/>
      <c r="G3485"/>
      <c r="H3485"/>
      <c r="I3485"/>
    </row>
    <row r="3486" spans="1:9" x14ac:dyDescent="0.25">
      <c r="A3486"/>
      <c r="B3486"/>
      <c r="C3486"/>
      <c r="D3486"/>
      <c r="E3486"/>
      <c r="F3486"/>
      <c r="G3486"/>
      <c r="H3486"/>
      <c r="I3486"/>
    </row>
    <row r="3487" spans="1:9" x14ac:dyDescent="0.25">
      <c r="A3487"/>
      <c r="B3487"/>
      <c r="C3487"/>
      <c r="D3487"/>
      <c r="E3487"/>
      <c r="F3487"/>
      <c r="G3487"/>
      <c r="H3487"/>
      <c r="I3487"/>
    </row>
    <row r="3488" spans="1:9" x14ac:dyDescent="0.25">
      <c r="A3488"/>
      <c r="B3488"/>
      <c r="C3488"/>
      <c r="D3488"/>
      <c r="E3488"/>
      <c r="F3488"/>
      <c r="G3488"/>
      <c r="H3488"/>
      <c r="I3488"/>
    </row>
    <row r="3489" spans="1:9" x14ac:dyDescent="0.25">
      <c r="A3489"/>
      <c r="B3489"/>
      <c r="C3489"/>
      <c r="D3489"/>
      <c r="E3489"/>
      <c r="F3489"/>
      <c r="G3489"/>
      <c r="H3489"/>
      <c r="I3489"/>
    </row>
    <row r="3490" spans="1:9" x14ac:dyDescent="0.25">
      <c r="A3490"/>
      <c r="B3490"/>
      <c r="C3490"/>
      <c r="D3490"/>
      <c r="E3490"/>
      <c r="F3490"/>
      <c r="G3490"/>
      <c r="H3490"/>
      <c r="I3490"/>
    </row>
    <row r="3491" spans="1:9" x14ac:dyDescent="0.25">
      <c r="A3491"/>
      <c r="B3491"/>
      <c r="C3491"/>
      <c r="D3491"/>
      <c r="E3491"/>
      <c r="F3491"/>
      <c r="G3491"/>
      <c r="H3491"/>
      <c r="I3491"/>
    </row>
    <row r="3492" spans="1:9" x14ac:dyDescent="0.25">
      <c r="A3492"/>
      <c r="B3492"/>
      <c r="C3492"/>
      <c r="D3492"/>
      <c r="E3492"/>
      <c r="F3492"/>
      <c r="G3492"/>
      <c r="H3492"/>
      <c r="I3492"/>
    </row>
    <row r="3493" spans="1:9" x14ac:dyDescent="0.25">
      <c r="A3493"/>
      <c r="B3493"/>
      <c r="C3493"/>
      <c r="D3493"/>
      <c r="E3493"/>
      <c r="F3493"/>
      <c r="G3493"/>
      <c r="H3493"/>
      <c r="I3493"/>
    </row>
    <row r="3494" spans="1:9" x14ac:dyDescent="0.25">
      <c r="A3494"/>
      <c r="B3494"/>
      <c r="C3494"/>
      <c r="D3494"/>
      <c r="E3494"/>
      <c r="F3494"/>
      <c r="G3494"/>
      <c r="H3494"/>
      <c r="I3494"/>
    </row>
    <row r="3495" spans="1:9" x14ac:dyDescent="0.25">
      <c r="A3495"/>
      <c r="B3495"/>
      <c r="C3495"/>
      <c r="D3495"/>
      <c r="E3495"/>
      <c r="F3495"/>
      <c r="G3495"/>
      <c r="H3495"/>
      <c r="I3495"/>
    </row>
    <row r="3496" spans="1:9" x14ac:dyDescent="0.25">
      <c r="A3496"/>
      <c r="B3496"/>
      <c r="C3496"/>
      <c r="D3496"/>
      <c r="E3496"/>
      <c r="F3496"/>
      <c r="G3496"/>
      <c r="H3496"/>
      <c r="I3496"/>
    </row>
    <row r="3497" spans="1:9" x14ac:dyDescent="0.25">
      <c r="A3497"/>
      <c r="B3497"/>
      <c r="C3497"/>
      <c r="D3497"/>
      <c r="E3497"/>
      <c r="F3497"/>
      <c r="G3497"/>
      <c r="H3497"/>
      <c r="I3497"/>
    </row>
    <row r="3498" spans="1:9" x14ac:dyDescent="0.25">
      <c r="A3498"/>
      <c r="B3498"/>
      <c r="C3498"/>
      <c r="D3498"/>
      <c r="E3498"/>
      <c r="F3498"/>
      <c r="G3498"/>
      <c r="H3498"/>
      <c r="I3498"/>
    </row>
    <row r="3499" spans="1:9" x14ac:dyDescent="0.25">
      <c r="A3499"/>
      <c r="B3499"/>
      <c r="C3499"/>
      <c r="D3499"/>
      <c r="E3499"/>
      <c r="F3499"/>
      <c r="G3499"/>
      <c r="H3499"/>
      <c r="I3499"/>
    </row>
    <row r="3500" spans="1:9" x14ac:dyDescent="0.25">
      <c r="A3500"/>
      <c r="B3500"/>
      <c r="C3500"/>
      <c r="D3500"/>
      <c r="E3500"/>
      <c r="F3500"/>
      <c r="G3500"/>
      <c r="H3500"/>
      <c r="I3500"/>
    </row>
    <row r="3501" spans="1:9" x14ac:dyDescent="0.25">
      <c r="A3501"/>
      <c r="B3501"/>
      <c r="C3501"/>
      <c r="D3501"/>
      <c r="E3501"/>
      <c r="F3501"/>
      <c r="G3501"/>
      <c r="H3501"/>
      <c r="I3501"/>
    </row>
    <row r="3502" spans="1:9" x14ac:dyDescent="0.25">
      <c r="A3502"/>
      <c r="B3502"/>
      <c r="C3502"/>
      <c r="D3502"/>
      <c r="E3502"/>
      <c r="F3502"/>
      <c r="G3502"/>
      <c r="H3502"/>
      <c r="I3502"/>
    </row>
    <row r="3503" spans="1:9" x14ac:dyDescent="0.25">
      <c r="A3503"/>
      <c r="B3503"/>
      <c r="C3503"/>
      <c r="D3503"/>
      <c r="E3503"/>
      <c r="F3503"/>
      <c r="G3503"/>
      <c r="H3503"/>
      <c r="I3503"/>
    </row>
    <row r="3504" spans="1:9" x14ac:dyDescent="0.25">
      <c r="A3504"/>
      <c r="B3504"/>
      <c r="C3504"/>
      <c r="D3504"/>
      <c r="E3504"/>
      <c r="F3504"/>
      <c r="G3504"/>
      <c r="H3504"/>
      <c r="I3504"/>
    </row>
    <row r="3505" spans="1:9" x14ac:dyDescent="0.25">
      <c r="A3505"/>
      <c r="B3505"/>
      <c r="C3505"/>
      <c r="D3505"/>
      <c r="E3505"/>
      <c r="F3505"/>
      <c r="G3505"/>
      <c r="H3505"/>
      <c r="I3505"/>
    </row>
    <row r="3506" spans="1:9" x14ac:dyDescent="0.25">
      <c r="A3506"/>
      <c r="B3506"/>
      <c r="C3506"/>
      <c r="D3506"/>
      <c r="E3506"/>
      <c r="F3506"/>
      <c r="G3506"/>
      <c r="H3506"/>
      <c r="I3506"/>
    </row>
    <row r="3507" spans="1:9" x14ac:dyDescent="0.25">
      <c r="A3507"/>
      <c r="B3507"/>
      <c r="C3507"/>
      <c r="D3507"/>
      <c r="E3507"/>
      <c r="F3507"/>
      <c r="G3507"/>
      <c r="H3507"/>
      <c r="I3507"/>
    </row>
    <row r="3508" spans="1:9" x14ac:dyDescent="0.25">
      <c r="A3508"/>
      <c r="B3508"/>
      <c r="C3508"/>
      <c r="D3508"/>
      <c r="E3508"/>
      <c r="F3508"/>
      <c r="G3508"/>
      <c r="H3508"/>
      <c r="I3508"/>
    </row>
    <row r="3509" spans="1:9" x14ac:dyDescent="0.25">
      <c r="A3509"/>
      <c r="B3509"/>
      <c r="C3509"/>
      <c r="D3509"/>
      <c r="E3509"/>
      <c r="F3509"/>
      <c r="G3509"/>
      <c r="H3509"/>
      <c r="I3509"/>
    </row>
    <row r="3510" spans="1:9" x14ac:dyDescent="0.25">
      <c r="A3510"/>
      <c r="B3510"/>
      <c r="C3510"/>
      <c r="D3510"/>
      <c r="E3510"/>
      <c r="F3510"/>
      <c r="G3510"/>
      <c r="H3510"/>
      <c r="I3510"/>
    </row>
    <row r="3511" spans="1:9" x14ac:dyDescent="0.25">
      <c r="A3511"/>
      <c r="B3511"/>
      <c r="C3511"/>
      <c r="D3511"/>
      <c r="E3511"/>
      <c r="F3511"/>
      <c r="G3511"/>
      <c r="H3511"/>
      <c r="I3511"/>
    </row>
    <row r="3512" spans="1:9" x14ac:dyDescent="0.25">
      <c r="A3512"/>
      <c r="B3512"/>
      <c r="C3512"/>
      <c r="D3512"/>
      <c r="E3512"/>
      <c r="F3512"/>
      <c r="G3512"/>
      <c r="H3512"/>
      <c r="I3512"/>
    </row>
    <row r="3513" spans="1:9" x14ac:dyDescent="0.25">
      <c r="A3513"/>
      <c r="B3513"/>
      <c r="C3513"/>
      <c r="D3513"/>
      <c r="E3513"/>
      <c r="F3513"/>
      <c r="G3513"/>
      <c r="H3513"/>
      <c r="I3513"/>
    </row>
    <row r="3514" spans="1:9" x14ac:dyDescent="0.25">
      <c r="A3514"/>
      <c r="B3514"/>
      <c r="C3514"/>
      <c r="D3514"/>
      <c r="E3514"/>
      <c r="F3514"/>
      <c r="G3514"/>
      <c r="H3514"/>
      <c r="I3514"/>
    </row>
    <row r="3515" spans="1:9" x14ac:dyDescent="0.25">
      <c r="A3515"/>
      <c r="B3515"/>
      <c r="C3515"/>
      <c r="D3515"/>
      <c r="E3515"/>
      <c r="F3515"/>
      <c r="G3515"/>
      <c r="H3515"/>
      <c r="I3515"/>
    </row>
    <row r="3516" spans="1:9" x14ac:dyDescent="0.25">
      <c r="A3516"/>
      <c r="B3516"/>
      <c r="C3516"/>
      <c r="D3516"/>
      <c r="E3516"/>
      <c r="F3516"/>
      <c r="G3516"/>
      <c r="H3516"/>
      <c r="I3516"/>
    </row>
    <row r="3517" spans="1:9" x14ac:dyDescent="0.25">
      <c r="A3517"/>
      <c r="B3517"/>
      <c r="C3517"/>
      <c r="D3517"/>
      <c r="E3517"/>
      <c r="F3517"/>
      <c r="G3517"/>
      <c r="H3517"/>
      <c r="I3517"/>
    </row>
    <row r="3518" spans="1:9" x14ac:dyDescent="0.25">
      <c r="A3518"/>
      <c r="B3518"/>
      <c r="C3518"/>
      <c r="D3518"/>
      <c r="E3518"/>
      <c r="F3518"/>
      <c r="G3518"/>
      <c r="H3518"/>
      <c r="I3518"/>
    </row>
    <row r="3519" spans="1:9" x14ac:dyDescent="0.25">
      <c r="A3519"/>
      <c r="B3519"/>
      <c r="C3519"/>
      <c r="D3519"/>
      <c r="E3519"/>
      <c r="F3519"/>
      <c r="G3519"/>
      <c r="H3519"/>
      <c r="I3519"/>
    </row>
    <row r="3520" spans="1:9" x14ac:dyDescent="0.25">
      <c r="A3520"/>
      <c r="B3520"/>
      <c r="C3520"/>
      <c r="D3520"/>
      <c r="E3520"/>
      <c r="F3520"/>
      <c r="G3520"/>
      <c r="H3520"/>
      <c r="I3520"/>
    </row>
    <row r="3521" spans="1:9" x14ac:dyDescent="0.25">
      <c r="A3521"/>
      <c r="B3521"/>
      <c r="C3521"/>
      <c r="D3521"/>
      <c r="E3521"/>
      <c r="F3521"/>
      <c r="G3521"/>
      <c r="H3521"/>
      <c r="I3521"/>
    </row>
    <row r="3522" spans="1:9" x14ac:dyDescent="0.25">
      <c r="A3522"/>
      <c r="B3522"/>
      <c r="C3522"/>
      <c r="D3522"/>
      <c r="E3522"/>
      <c r="F3522"/>
      <c r="G3522"/>
      <c r="H3522"/>
      <c r="I3522"/>
    </row>
    <row r="3523" spans="1:9" x14ac:dyDescent="0.25">
      <c r="A3523"/>
      <c r="B3523"/>
      <c r="C3523"/>
      <c r="D3523"/>
      <c r="E3523"/>
      <c r="F3523"/>
      <c r="G3523"/>
      <c r="H3523"/>
      <c r="I3523"/>
    </row>
    <row r="3524" spans="1:9" x14ac:dyDescent="0.25">
      <c r="A3524"/>
      <c r="B3524"/>
      <c r="C3524"/>
      <c r="D3524"/>
      <c r="E3524"/>
      <c r="F3524"/>
      <c r="G3524"/>
      <c r="H3524"/>
      <c r="I3524"/>
    </row>
    <row r="3525" spans="1:9" x14ac:dyDescent="0.25">
      <c r="A3525"/>
      <c r="B3525"/>
      <c r="C3525"/>
      <c r="D3525"/>
      <c r="E3525"/>
      <c r="F3525"/>
      <c r="G3525"/>
      <c r="H3525"/>
      <c r="I3525"/>
    </row>
    <row r="3526" spans="1:9" x14ac:dyDescent="0.25">
      <c r="A3526"/>
      <c r="B3526"/>
      <c r="C3526"/>
      <c r="D3526"/>
      <c r="E3526"/>
      <c r="F3526"/>
      <c r="G3526"/>
      <c r="H3526"/>
      <c r="I3526"/>
    </row>
    <row r="3527" spans="1:9" x14ac:dyDescent="0.25">
      <c r="A3527"/>
      <c r="B3527"/>
      <c r="C3527"/>
      <c r="D3527"/>
      <c r="E3527"/>
      <c r="F3527"/>
      <c r="G3527"/>
      <c r="H3527"/>
      <c r="I3527"/>
    </row>
    <row r="3528" spans="1:9" x14ac:dyDescent="0.25">
      <c r="A3528"/>
      <c r="B3528"/>
      <c r="C3528"/>
      <c r="D3528"/>
      <c r="E3528"/>
      <c r="F3528"/>
      <c r="G3528"/>
      <c r="H3528"/>
      <c r="I3528"/>
    </row>
    <row r="3529" spans="1:9" x14ac:dyDescent="0.25">
      <c r="A3529"/>
      <c r="B3529"/>
      <c r="C3529"/>
      <c r="D3529"/>
      <c r="E3529"/>
      <c r="F3529"/>
      <c r="G3529"/>
      <c r="H3529"/>
      <c r="I3529"/>
    </row>
    <row r="3530" spans="1:9" x14ac:dyDescent="0.25">
      <c r="A3530"/>
      <c r="B3530"/>
      <c r="C3530"/>
      <c r="D3530"/>
      <c r="E3530"/>
      <c r="F3530"/>
      <c r="G3530"/>
      <c r="H3530"/>
      <c r="I3530"/>
    </row>
    <row r="3531" spans="1:9" x14ac:dyDescent="0.25">
      <c r="A3531"/>
      <c r="B3531"/>
      <c r="C3531"/>
      <c r="D3531"/>
      <c r="E3531"/>
      <c r="F3531"/>
      <c r="G3531"/>
      <c r="H3531"/>
      <c r="I3531"/>
    </row>
    <row r="3532" spans="1:9" x14ac:dyDescent="0.25">
      <c r="A3532"/>
      <c r="B3532"/>
      <c r="C3532"/>
      <c r="D3532"/>
      <c r="E3532"/>
      <c r="F3532"/>
      <c r="G3532"/>
      <c r="H3532"/>
      <c r="I3532"/>
    </row>
    <row r="3533" spans="1:9" x14ac:dyDescent="0.25">
      <c r="A3533"/>
      <c r="B3533"/>
      <c r="C3533"/>
      <c r="D3533"/>
      <c r="E3533"/>
      <c r="F3533"/>
      <c r="G3533"/>
      <c r="H3533"/>
      <c r="I3533"/>
    </row>
    <row r="3534" spans="1:9" x14ac:dyDescent="0.25">
      <c r="A3534"/>
      <c r="B3534"/>
      <c r="C3534"/>
      <c r="D3534"/>
      <c r="E3534"/>
      <c r="F3534"/>
      <c r="G3534"/>
      <c r="H3534"/>
      <c r="I3534"/>
    </row>
    <row r="3535" spans="1:9" x14ac:dyDescent="0.25">
      <c r="A3535"/>
      <c r="B3535"/>
      <c r="C3535"/>
      <c r="D3535"/>
      <c r="E3535"/>
      <c r="F3535"/>
      <c r="G3535"/>
      <c r="H3535"/>
      <c r="I3535"/>
    </row>
    <row r="3536" spans="1:9" x14ac:dyDescent="0.25">
      <c r="A3536"/>
      <c r="B3536"/>
      <c r="C3536"/>
      <c r="D3536"/>
      <c r="E3536"/>
      <c r="F3536"/>
      <c r="G3536"/>
      <c r="H3536"/>
      <c r="I3536"/>
    </row>
    <row r="3537" spans="1:9" x14ac:dyDescent="0.25">
      <c r="A3537"/>
      <c r="B3537"/>
      <c r="C3537"/>
      <c r="D3537"/>
      <c r="E3537"/>
      <c r="F3537"/>
      <c r="G3537"/>
      <c r="H3537"/>
      <c r="I3537"/>
    </row>
    <row r="3538" spans="1:9" x14ac:dyDescent="0.25">
      <c r="A3538"/>
      <c r="B3538"/>
      <c r="C3538"/>
      <c r="D3538"/>
      <c r="E3538"/>
      <c r="F3538"/>
      <c r="G3538"/>
      <c r="H3538"/>
      <c r="I3538"/>
    </row>
    <row r="3539" spans="1:9" x14ac:dyDescent="0.25">
      <c r="A3539"/>
      <c r="B3539"/>
      <c r="C3539"/>
      <c r="D3539"/>
      <c r="E3539"/>
      <c r="F3539"/>
      <c r="G3539"/>
      <c r="H3539"/>
      <c r="I3539"/>
    </row>
    <row r="3540" spans="1:9" x14ac:dyDescent="0.25">
      <c r="A3540"/>
      <c r="B3540"/>
      <c r="C3540"/>
      <c r="D3540"/>
      <c r="E3540"/>
      <c r="F3540"/>
      <c r="G3540"/>
      <c r="H3540"/>
      <c r="I3540"/>
    </row>
    <row r="3541" spans="1:9" x14ac:dyDescent="0.25">
      <c r="A3541"/>
      <c r="B3541"/>
      <c r="C3541"/>
      <c r="D3541"/>
      <c r="E3541"/>
      <c r="F3541"/>
      <c r="G3541"/>
      <c r="H3541"/>
      <c r="I3541"/>
    </row>
    <row r="3542" spans="1:9" x14ac:dyDescent="0.25">
      <c r="A3542"/>
      <c r="B3542"/>
      <c r="C3542"/>
      <c r="D3542"/>
      <c r="E3542"/>
      <c r="F3542"/>
      <c r="G3542"/>
      <c r="H3542"/>
      <c r="I3542"/>
    </row>
    <row r="3543" spans="1:9" x14ac:dyDescent="0.25">
      <c r="A3543"/>
      <c r="B3543"/>
      <c r="C3543"/>
      <c r="D3543"/>
      <c r="E3543"/>
      <c r="F3543"/>
      <c r="G3543"/>
      <c r="H3543"/>
      <c r="I3543"/>
    </row>
    <row r="3544" spans="1:9" x14ac:dyDescent="0.25">
      <c r="A3544"/>
      <c r="B3544"/>
      <c r="C3544"/>
      <c r="D3544"/>
      <c r="E3544"/>
      <c r="F3544"/>
      <c r="G3544"/>
      <c r="H3544"/>
      <c r="I3544"/>
    </row>
    <row r="3545" spans="1:9" x14ac:dyDescent="0.25">
      <c r="A3545"/>
      <c r="B3545"/>
      <c r="C3545"/>
      <c r="D3545"/>
      <c r="E3545"/>
      <c r="F3545"/>
      <c r="G3545"/>
      <c r="H3545"/>
      <c r="I3545"/>
    </row>
    <row r="3546" spans="1:9" x14ac:dyDescent="0.25">
      <c r="A3546"/>
      <c r="B3546"/>
      <c r="C3546"/>
      <c r="D3546"/>
      <c r="E3546"/>
      <c r="F3546"/>
      <c r="G3546"/>
      <c r="H3546"/>
      <c r="I3546"/>
    </row>
    <row r="3547" spans="1:9" x14ac:dyDescent="0.25">
      <c r="A3547"/>
      <c r="B3547"/>
      <c r="C3547"/>
      <c r="D3547"/>
      <c r="E3547"/>
      <c r="F3547"/>
      <c r="G3547"/>
      <c r="H3547"/>
      <c r="I3547"/>
    </row>
    <row r="3548" spans="1:9" x14ac:dyDescent="0.25">
      <c r="A3548"/>
      <c r="B3548"/>
      <c r="C3548"/>
      <c r="D3548"/>
      <c r="E3548"/>
      <c r="F3548"/>
      <c r="G3548"/>
      <c r="H3548"/>
      <c r="I3548"/>
    </row>
    <row r="3549" spans="1:9" x14ac:dyDescent="0.25">
      <c r="A3549"/>
      <c r="B3549"/>
      <c r="C3549"/>
      <c r="D3549"/>
      <c r="E3549"/>
      <c r="F3549"/>
      <c r="G3549"/>
      <c r="H3549"/>
      <c r="I3549"/>
    </row>
    <row r="3550" spans="1:9" x14ac:dyDescent="0.25">
      <c r="A3550"/>
      <c r="B3550"/>
      <c r="C3550"/>
      <c r="D3550"/>
      <c r="E3550"/>
      <c r="F3550"/>
      <c r="G3550"/>
      <c r="H3550"/>
      <c r="I3550"/>
    </row>
    <row r="3551" spans="1:9" x14ac:dyDescent="0.25">
      <c r="A3551"/>
      <c r="B3551"/>
      <c r="C3551"/>
      <c r="D3551"/>
      <c r="E3551"/>
      <c r="F3551"/>
      <c r="G3551"/>
      <c r="H3551"/>
      <c r="I3551"/>
    </row>
    <row r="3552" spans="1:9" x14ac:dyDescent="0.25">
      <c r="A3552"/>
      <c r="B3552"/>
      <c r="C3552"/>
      <c r="D3552"/>
      <c r="E3552"/>
      <c r="F3552"/>
      <c r="G3552"/>
      <c r="H3552"/>
      <c r="I3552"/>
    </row>
    <row r="3553" spans="1:9" x14ac:dyDescent="0.25">
      <c r="A3553"/>
      <c r="B3553"/>
      <c r="C3553"/>
      <c r="D3553"/>
      <c r="E3553"/>
      <c r="F3553"/>
      <c r="G3553"/>
      <c r="H3553"/>
      <c r="I3553"/>
    </row>
    <row r="3554" spans="1:9" x14ac:dyDescent="0.25">
      <c r="A3554"/>
      <c r="B3554"/>
      <c r="C3554"/>
      <c r="D3554"/>
      <c r="E3554"/>
      <c r="F3554"/>
      <c r="G3554"/>
      <c r="H3554"/>
      <c r="I3554"/>
    </row>
    <row r="3555" spans="1:9" x14ac:dyDescent="0.25">
      <c r="A3555"/>
      <c r="B3555"/>
      <c r="C3555"/>
      <c r="D3555"/>
      <c r="E3555"/>
      <c r="F3555"/>
      <c r="G3555"/>
      <c r="H3555"/>
      <c r="I3555"/>
    </row>
    <row r="3556" spans="1:9" x14ac:dyDescent="0.25">
      <c r="A3556"/>
      <c r="B3556"/>
      <c r="C3556"/>
      <c r="D3556"/>
      <c r="E3556"/>
      <c r="F3556"/>
      <c r="G3556"/>
      <c r="H3556"/>
      <c r="I3556"/>
    </row>
    <row r="3557" spans="1:9" x14ac:dyDescent="0.25">
      <c r="A3557"/>
      <c r="B3557"/>
      <c r="C3557"/>
      <c r="D3557"/>
      <c r="E3557"/>
      <c r="F3557"/>
      <c r="G3557"/>
      <c r="H3557"/>
      <c r="I3557"/>
    </row>
    <row r="3558" spans="1:9" x14ac:dyDescent="0.25">
      <c r="A3558"/>
      <c r="B3558"/>
      <c r="C3558"/>
      <c r="D3558"/>
      <c r="E3558"/>
      <c r="F3558"/>
      <c r="G3558"/>
      <c r="H3558"/>
      <c r="I3558"/>
    </row>
    <row r="3559" spans="1:9" x14ac:dyDescent="0.25">
      <c r="A3559"/>
      <c r="B3559"/>
      <c r="C3559"/>
      <c r="D3559"/>
      <c r="E3559"/>
      <c r="F3559"/>
      <c r="G3559"/>
      <c r="H3559"/>
      <c r="I3559"/>
    </row>
    <row r="3560" spans="1:9" x14ac:dyDescent="0.25">
      <c r="A3560"/>
      <c r="B3560"/>
      <c r="C3560"/>
      <c r="D3560"/>
      <c r="E3560"/>
      <c r="F3560"/>
      <c r="G3560"/>
      <c r="H3560"/>
      <c r="I3560"/>
    </row>
    <row r="3561" spans="1:9" x14ac:dyDescent="0.25">
      <c r="A3561"/>
      <c r="B3561"/>
      <c r="C3561"/>
      <c r="D3561"/>
      <c r="E3561"/>
      <c r="F3561"/>
      <c r="G3561"/>
      <c r="H3561"/>
      <c r="I3561"/>
    </row>
    <row r="3562" spans="1:9" x14ac:dyDescent="0.25">
      <c r="A3562"/>
      <c r="B3562"/>
      <c r="C3562"/>
      <c r="D3562"/>
      <c r="E3562"/>
      <c r="F3562"/>
      <c r="G3562"/>
      <c r="H3562"/>
      <c r="I3562"/>
    </row>
    <row r="3563" spans="1:9" x14ac:dyDescent="0.25">
      <c r="A3563"/>
      <c r="B3563"/>
      <c r="C3563"/>
      <c r="D3563"/>
      <c r="E3563"/>
      <c r="F3563"/>
      <c r="G3563"/>
      <c r="H3563"/>
      <c r="I3563"/>
    </row>
    <row r="3564" spans="1:9" x14ac:dyDescent="0.25">
      <c r="A3564"/>
      <c r="B3564"/>
      <c r="C3564"/>
      <c r="D3564"/>
      <c r="E3564"/>
      <c r="F3564"/>
      <c r="G3564"/>
      <c r="H3564"/>
      <c r="I3564"/>
    </row>
    <row r="3565" spans="1:9" x14ac:dyDescent="0.25">
      <c r="A3565"/>
      <c r="B3565"/>
      <c r="C3565"/>
      <c r="D3565"/>
      <c r="E3565"/>
      <c r="F3565"/>
      <c r="G3565"/>
      <c r="H3565"/>
      <c r="I3565"/>
    </row>
    <row r="3566" spans="1:9" x14ac:dyDescent="0.25">
      <c r="A3566"/>
      <c r="B3566"/>
      <c r="C3566"/>
      <c r="D3566"/>
      <c r="E3566"/>
      <c r="F3566"/>
      <c r="G3566"/>
      <c r="H3566"/>
      <c r="I3566"/>
    </row>
    <row r="3567" spans="1:9" x14ac:dyDescent="0.25">
      <c r="A3567"/>
      <c r="B3567"/>
      <c r="C3567"/>
      <c r="D3567"/>
      <c r="E3567"/>
      <c r="F3567"/>
      <c r="G3567"/>
      <c r="H3567"/>
      <c r="I3567"/>
    </row>
    <row r="3568" spans="1:9" x14ac:dyDescent="0.25">
      <c r="A3568"/>
      <c r="B3568"/>
      <c r="C3568"/>
      <c r="D3568"/>
      <c r="E3568"/>
      <c r="F3568"/>
      <c r="G3568"/>
      <c r="H3568"/>
      <c r="I3568"/>
    </row>
    <row r="3569" spans="1:9" x14ac:dyDescent="0.25">
      <c r="A3569"/>
      <c r="B3569"/>
      <c r="C3569"/>
      <c r="D3569"/>
      <c r="E3569"/>
      <c r="F3569"/>
      <c r="G3569"/>
      <c r="H3569"/>
      <c r="I3569"/>
    </row>
    <row r="3570" spans="1:9" x14ac:dyDescent="0.25">
      <c r="A3570"/>
      <c r="B3570"/>
      <c r="C3570"/>
      <c r="D3570"/>
      <c r="E3570"/>
      <c r="F3570"/>
      <c r="G3570"/>
      <c r="H3570"/>
      <c r="I3570"/>
    </row>
    <row r="3571" spans="1:9" x14ac:dyDescent="0.25">
      <c r="A3571"/>
      <c r="B3571"/>
      <c r="C3571"/>
      <c r="D3571"/>
      <c r="E3571"/>
      <c r="F3571"/>
      <c r="G3571"/>
      <c r="H3571"/>
      <c r="I3571"/>
    </row>
    <row r="3572" spans="1:9" x14ac:dyDescent="0.25">
      <c r="A3572"/>
      <c r="B3572"/>
      <c r="C3572"/>
      <c r="D3572"/>
      <c r="E3572"/>
      <c r="F3572"/>
      <c r="G3572"/>
      <c r="H3572"/>
      <c r="I3572"/>
    </row>
    <row r="3573" spans="1:9" x14ac:dyDescent="0.25">
      <c r="A3573"/>
      <c r="B3573"/>
      <c r="C3573"/>
      <c r="D3573"/>
      <c r="E3573"/>
      <c r="F3573"/>
      <c r="G3573"/>
      <c r="H3573"/>
      <c r="I3573"/>
    </row>
    <row r="3574" spans="1:9" x14ac:dyDescent="0.25">
      <c r="A3574"/>
      <c r="B3574"/>
      <c r="C3574"/>
      <c r="D3574"/>
      <c r="E3574"/>
      <c r="F3574"/>
      <c r="G3574"/>
      <c r="H3574"/>
      <c r="I3574"/>
    </row>
    <row r="3575" spans="1:9" x14ac:dyDescent="0.25">
      <c r="A3575"/>
      <c r="B3575"/>
      <c r="C3575"/>
      <c r="D3575"/>
      <c r="E3575"/>
      <c r="F3575"/>
      <c r="G3575"/>
      <c r="H3575"/>
      <c r="I3575"/>
    </row>
    <row r="3576" spans="1:9" x14ac:dyDescent="0.25">
      <c r="A3576"/>
      <c r="B3576"/>
      <c r="C3576"/>
      <c r="D3576"/>
      <c r="E3576"/>
      <c r="F3576"/>
      <c r="G3576"/>
      <c r="H3576"/>
      <c r="I3576"/>
    </row>
    <row r="3577" spans="1:9" x14ac:dyDescent="0.25">
      <c r="A3577"/>
      <c r="B3577"/>
      <c r="C3577"/>
      <c r="D3577"/>
      <c r="E3577"/>
      <c r="F3577"/>
      <c r="G3577"/>
      <c r="H3577"/>
      <c r="I3577"/>
    </row>
    <row r="3578" spans="1:9" x14ac:dyDescent="0.25">
      <c r="A3578"/>
      <c r="B3578"/>
      <c r="C3578"/>
      <c r="D3578"/>
      <c r="E3578"/>
      <c r="F3578"/>
      <c r="G3578"/>
      <c r="H3578"/>
      <c r="I3578"/>
    </row>
    <row r="3579" spans="1:9" x14ac:dyDescent="0.25">
      <c r="A3579"/>
      <c r="B3579"/>
      <c r="C3579"/>
      <c r="D3579"/>
      <c r="E3579"/>
      <c r="F3579"/>
      <c r="G3579"/>
      <c r="H3579"/>
      <c r="I3579"/>
    </row>
    <row r="3580" spans="1:9" x14ac:dyDescent="0.25">
      <c r="A3580"/>
      <c r="B3580"/>
      <c r="C3580"/>
      <c r="D3580"/>
      <c r="E3580"/>
      <c r="F3580"/>
      <c r="G3580"/>
      <c r="H3580"/>
      <c r="I3580"/>
    </row>
    <row r="3581" spans="1:9" x14ac:dyDescent="0.25">
      <c r="A3581"/>
      <c r="B3581"/>
      <c r="C3581"/>
      <c r="D3581"/>
      <c r="E3581"/>
      <c r="F3581"/>
      <c r="G3581"/>
      <c r="H3581"/>
      <c r="I3581"/>
    </row>
    <row r="3582" spans="1:9" x14ac:dyDescent="0.25">
      <c r="A3582"/>
      <c r="B3582"/>
      <c r="C3582"/>
      <c r="D3582"/>
      <c r="E3582"/>
      <c r="F3582"/>
      <c r="G3582"/>
      <c r="H3582"/>
      <c r="I3582"/>
    </row>
    <row r="3583" spans="1:9" x14ac:dyDescent="0.25">
      <c r="A3583"/>
      <c r="B3583"/>
      <c r="C3583"/>
      <c r="D3583"/>
      <c r="E3583"/>
      <c r="F3583"/>
      <c r="G3583"/>
      <c r="H3583"/>
      <c r="I3583"/>
    </row>
    <row r="3584" spans="1:9" x14ac:dyDescent="0.25">
      <c r="A3584"/>
      <c r="B3584"/>
      <c r="C3584"/>
      <c r="D3584"/>
      <c r="E3584"/>
      <c r="F3584"/>
      <c r="G3584"/>
      <c r="H3584"/>
      <c r="I3584"/>
    </row>
    <row r="3585" spans="1:9" x14ac:dyDescent="0.25">
      <c r="A3585"/>
      <c r="B3585"/>
      <c r="C3585"/>
      <c r="D3585"/>
      <c r="E3585"/>
      <c r="F3585"/>
      <c r="G3585"/>
      <c r="H3585"/>
      <c r="I3585"/>
    </row>
    <row r="3586" spans="1:9" x14ac:dyDescent="0.25">
      <c r="A3586"/>
      <c r="B3586"/>
      <c r="C3586"/>
      <c r="D3586"/>
      <c r="E3586"/>
      <c r="F3586"/>
      <c r="G3586"/>
      <c r="H3586"/>
      <c r="I3586"/>
    </row>
    <row r="3587" spans="1:9" x14ac:dyDescent="0.25">
      <c r="A3587"/>
      <c r="B3587"/>
      <c r="C3587"/>
      <c r="D3587"/>
      <c r="E3587"/>
      <c r="F3587"/>
      <c r="G3587"/>
      <c r="H3587"/>
      <c r="I3587"/>
    </row>
    <row r="3588" spans="1:9" x14ac:dyDescent="0.25">
      <c r="A3588"/>
      <c r="B3588"/>
      <c r="C3588"/>
      <c r="D3588"/>
      <c r="E3588"/>
      <c r="F3588"/>
      <c r="G3588"/>
      <c r="H3588"/>
      <c r="I3588"/>
    </row>
    <row r="3589" spans="1:9" x14ac:dyDescent="0.25">
      <c r="A3589"/>
      <c r="B3589"/>
      <c r="C3589"/>
      <c r="D3589"/>
      <c r="E3589"/>
      <c r="F3589"/>
      <c r="G3589"/>
      <c r="H3589"/>
      <c r="I3589"/>
    </row>
    <row r="3590" spans="1:9" x14ac:dyDescent="0.25">
      <c r="A3590"/>
      <c r="B3590"/>
      <c r="C3590"/>
      <c r="D3590"/>
      <c r="E3590"/>
      <c r="F3590"/>
      <c r="G3590"/>
      <c r="H3590"/>
      <c r="I3590"/>
    </row>
    <row r="3591" spans="1:9" x14ac:dyDescent="0.25">
      <c r="A3591"/>
      <c r="B3591"/>
      <c r="C3591"/>
      <c r="D3591"/>
      <c r="E3591"/>
      <c r="F3591"/>
      <c r="G3591"/>
      <c r="H3591"/>
      <c r="I3591"/>
    </row>
    <row r="3592" spans="1:9" x14ac:dyDescent="0.25">
      <c r="A3592"/>
      <c r="B3592"/>
      <c r="C3592"/>
      <c r="D3592"/>
      <c r="E3592"/>
      <c r="F3592"/>
      <c r="G3592"/>
      <c r="H3592"/>
      <c r="I3592"/>
    </row>
    <row r="3593" spans="1:9" x14ac:dyDescent="0.25">
      <c r="A3593"/>
      <c r="B3593"/>
      <c r="C3593"/>
      <c r="D3593"/>
      <c r="E3593"/>
      <c r="F3593"/>
      <c r="G3593"/>
      <c r="H3593"/>
      <c r="I3593"/>
    </row>
    <row r="3594" spans="1:9" x14ac:dyDescent="0.25">
      <c r="A3594"/>
      <c r="B3594"/>
      <c r="C3594"/>
      <c r="D3594"/>
      <c r="E3594"/>
      <c r="F3594"/>
      <c r="G3594"/>
      <c r="H3594"/>
      <c r="I3594"/>
    </row>
    <row r="3595" spans="1:9" x14ac:dyDescent="0.25">
      <c r="A3595"/>
      <c r="B3595"/>
      <c r="C3595"/>
      <c r="D3595"/>
      <c r="E3595"/>
      <c r="F3595"/>
      <c r="G3595"/>
      <c r="H3595"/>
      <c r="I3595"/>
    </row>
    <row r="3596" spans="1:9" x14ac:dyDescent="0.25">
      <c r="A3596"/>
      <c r="B3596"/>
      <c r="C3596"/>
      <c r="D3596"/>
      <c r="E3596"/>
      <c r="F3596"/>
      <c r="G3596"/>
      <c r="H3596"/>
      <c r="I3596"/>
    </row>
    <row r="3597" spans="1:9" x14ac:dyDescent="0.25">
      <c r="A3597"/>
      <c r="B3597"/>
      <c r="C3597"/>
      <c r="D3597"/>
      <c r="E3597"/>
      <c r="F3597"/>
      <c r="G3597"/>
      <c r="H3597"/>
      <c r="I3597"/>
    </row>
    <row r="3598" spans="1:9" x14ac:dyDescent="0.25">
      <c r="A3598"/>
      <c r="B3598"/>
      <c r="C3598"/>
      <c r="D3598"/>
      <c r="E3598"/>
      <c r="F3598"/>
      <c r="G3598"/>
      <c r="H3598"/>
      <c r="I3598"/>
    </row>
    <row r="3599" spans="1:9" x14ac:dyDescent="0.25">
      <c r="A3599"/>
      <c r="B3599"/>
      <c r="C3599"/>
      <c r="D3599"/>
      <c r="E3599"/>
      <c r="F3599"/>
      <c r="G3599"/>
      <c r="H3599"/>
      <c r="I3599"/>
    </row>
    <row r="3600" spans="1:9" x14ac:dyDescent="0.25">
      <c r="A3600"/>
      <c r="B3600"/>
      <c r="C3600"/>
      <c r="D3600"/>
      <c r="E3600"/>
      <c r="F3600"/>
      <c r="G3600"/>
      <c r="H3600"/>
      <c r="I3600"/>
    </row>
    <row r="3601" spans="1:9" x14ac:dyDescent="0.25">
      <c r="A3601"/>
      <c r="B3601"/>
      <c r="C3601"/>
      <c r="D3601"/>
      <c r="E3601"/>
      <c r="F3601"/>
      <c r="G3601"/>
      <c r="H3601"/>
      <c r="I3601"/>
    </row>
    <row r="3602" spans="1:9" x14ac:dyDescent="0.25">
      <c r="A3602"/>
      <c r="B3602"/>
      <c r="C3602"/>
      <c r="D3602"/>
      <c r="E3602"/>
      <c r="F3602"/>
      <c r="G3602"/>
      <c r="H3602"/>
      <c r="I3602"/>
    </row>
    <row r="3603" spans="1:9" x14ac:dyDescent="0.25">
      <c r="A3603"/>
      <c r="B3603"/>
      <c r="C3603"/>
      <c r="D3603"/>
      <c r="E3603"/>
      <c r="F3603"/>
      <c r="G3603"/>
      <c r="H3603"/>
      <c r="I3603"/>
    </row>
    <row r="3604" spans="1:9" x14ac:dyDescent="0.25">
      <c r="A3604"/>
      <c r="B3604"/>
      <c r="C3604"/>
      <c r="D3604"/>
      <c r="E3604"/>
      <c r="F3604"/>
      <c r="G3604"/>
      <c r="H3604"/>
      <c r="I3604"/>
    </row>
    <row r="3605" spans="1:9" x14ac:dyDescent="0.25">
      <c r="A3605"/>
      <c r="B3605"/>
      <c r="C3605"/>
      <c r="D3605"/>
      <c r="E3605"/>
      <c r="F3605"/>
      <c r="G3605"/>
      <c r="H3605"/>
      <c r="I3605"/>
    </row>
    <row r="3606" spans="1:9" x14ac:dyDescent="0.25">
      <c r="A3606"/>
      <c r="B3606"/>
      <c r="C3606"/>
      <c r="D3606"/>
      <c r="E3606"/>
      <c r="F3606"/>
      <c r="G3606"/>
      <c r="H3606"/>
      <c r="I3606"/>
    </row>
    <row r="3607" spans="1:9" x14ac:dyDescent="0.25">
      <c r="A3607"/>
      <c r="B3607"/>
      <c r="C3607"/>
      <c r="D3607"/>
      <c r="E3607"/>
      <c r="F3607"/>
      <c r="G3607"/>
      <c r="H3607"/>
      <c r="I3607"/>
    </row>
    <row r="3608" spans="1:9" x14ac:dyDescent="0.25">
      <c r="A3608"/>
      <c r="B3608"/>
      <c r="C3608"/>
      <c r="D3608"/>
      <c r="E3608"/>
      <c r="F3608"/>
      <c r="G3608"/>
      <c r="H3608"/>
      <c r="I3608"/>
    </row>
    <row r="3609" spans="1:9" x14ac:dyDescent="0.25">
      <c r="A3609"/>
      <c r="B3609"/>
      <c r="C3609"/>
      <c r="D3609"/>
      <c r="E3609"/>
      <c r="F3609"/>
      <c r="G3609"/>
      <c r="H3609"/>
      <c r="I3609"/>
    </row>
    <row r="3610" spans="1:9" x14ac:dyDescent="0.25">
      <c r="A3610"/>
      <c r="B3610"/>
      <c r="C3610"/>
      <c r="D3610"/>
      <c r="E3610"/>
      <c r="F3610"/>
      <c r="G3610"/>
      <c r="H3610"/>
      <c r="I3610"/>
    </row>
    <row r="3611" spans="1:9" x14ac:dyDescent="0.25">
      <c r="A3611"/>
      <c r="B3611"/>
      <c r="C3611"/>
      <c r="D3611"/>
      <c r="E3611"/>
      <c r="F3611"/>
      <c r="G3611"/>
      <c r="H3611"/>
      <c r="I3611"/>
    </row>
    <row r="3612" spans="1:9" x14ac:dyDescent="0.25">
      <c r="A3612"/>
      <c r="B3612"/>
      <c r="C3612"/>
      <c r="D3612"/>
      <c r="E3612"/>
      <c r="F3612"/>
      <c r="G3612"/>
      <c r="H3612"/>
      <c r="I3612"/>
    </row>
    <row r="3613" spans="1:9" x14ac:dyDescent="0.25">
      <c r="A3613"/>
      <c r="B3613"/>
      <c r="C3613"/>
      <c r="D3613"/>
      <c r="E3613"/>
      <c r="F3613"/>
      <c r="G3613"/>
      <c r="H3613"/>
      <c r="I3613"/>
    </row>
    <row r="3614" spans="1:9" x14ac:dyDescent="0.25">
      <c r="A3614"/>
      <c r="B3614"/>
      <c r="C3614"/>
      <c r="D3614"/>
      <c r="E3614"/>
      <c r="F3614"/>
      <c r="G3614"/>
      <c r="H3614"/>
      <c r="I3614"/>
    </row>
    <row r="3615" spans="1:9" x14ac:dyDescent="0.25">
      <c r="A3615"/>
      <c r="B3615"/>
      <c r="C3615"/>
      <c r="D3615"/>
      <c r="E3615"/>
      <c r="F3615"/>
      <c r="G3615"/>
      <c r="H3615"/>
      <c r="I3615"/>
    </row>
    <row r="3616" spans="1:9" x14ac:dyDescent="0.25">
      <c r="A3616"/>
      <c r="B3616"/>
      <c r="C3616"/>
      <c r="D3616"/>
      <c r="E3616"/>
      <c r="F3616"/>
      <c r="G3616"/>
      <c r="H3616"/>
      <c r="I3616"/>
    </row>
    <row r="3617" spans="1:9" x14ac:dyDescent="0.25">
      <c r="A3617"/>
      <c r="B3617"/>
      <c r="C3617"/>
      <c r="D3617"/>
      <c r="E3617"/>
      <c r="F3617"/>
      <c r="G3617"/>
      <c r="H3617"/>
      <c r="I3617"/>
    </row>
    <row r="3618" spans="1:9" x14ac:dyDescent="0.25">
      <c r="A3618"/>
      <c r="B3618"/>
      <c r="C3618"/>
      <c r="D3618"/>
      <c r="E3618"/>
      <c r="F3618"/>
      <c r="G3618"/>
      <c r="H3618"/>
      <c r="I3618"/>
    </row>
    <row r="3619" spans="1:9" x14ac:dyDescent="0.25">
      <c r="A3619"/>
      <c r="B3619"/>
      <c r="C3619"/>
      <c r="D3619"/>
      <c r="E3619"/>
      <c r="F3619"/>
      <c r="G3619"/>
      <c r="H3619"/>
      <c r="I3619"/>
    </row>
    <row r="3620" spans="1:9" x14ac:dyDescent="0.25">
      <c r="A3620"/>
      <c r="B3620"/>
      <c r="C3620"/>
      <c r="D3620"/>
      <c r="E3620"/>
      <c r="F3620"/>
      <c r="G3620"/>
      <c r="H3620"/>
      <c r="I3620"/>
    </row>
    <row r="3621" spans="1:9" x14ac:dyDescent="0.25">
      <c r="A3621"/>
      <c r="B3621"/>
      <c r="C3621"/>
      <c r="D3621"/>
      <c r="E3621"/>
      <c r="F3621"/>
      <c r="G3621"/>
      <c r="H3621"/>
      <c r="I3621"/>
    </row>
    <row r="3622" spans="1:9" x14ac:dyDescent="0.25">
      <c r="A3622"/>
      <c r="B3622"/>
      <c r="C3622"/>
      <c r="D3622"/>
      <c r="E3622"/>
      <c r="F3622"/>
      <c r="G3622"/>
      <c r="H3622"/>
      <c r="I3622"/>
    </row>
    <row r="3623" spans="1:9" x14ac:dyDescent="0.25">
      <c r="A3623"/>
      <c r="B3623"/>
      <c r="C3623"/>
      <c r="D3623"/>
      <c r="E3623"/>
      <c r="F3623"/>
      <c r="G3623"/>
      <c r="H3623"/>
      <c r="I3623"/>
    </row>
    <row r="3624" spans="1:9" x14ac:dyDescent="0.25">
      <c r="A3624"/>
      <c r="B3624"/>
      <c r="C3624"/>
      <c r="D3624"/>
      <c r="E3624"/>
      <c r="F3624"/>
      <c r="G3624"/>
      <c r="H3624"/>
      <c r="I3624"/>
    </row>
    <row r="3625" spans="1:9" x14ac:dyDescent="0.25">
      <c r="A3625"/>
      <c r="B3625"/>
      <c r="C3625"/>
      <c r="D3625"/>
      <c r="E3625"/>
      <c r="F3625"/>
      <c r="G3625"/>
      <c r="H3625"/>
      <c r="I3625"/>
    </row>
    <row r="3626" spans="1:9" x14ac:dyDescent="0.25">
      <c r="A3626"/>
      <c r="B3626"/>
      <c r="C3626"/>
      <c r="D3626"/>
      <c r="E3626"/>
      <c r="F3626"/>
      <c r="G3626"/>
      <c r="H3626"/>
      <c r="I3626"/>
    </row>
    <row r="3627" spans="1:9" x14ac:dyDescent="0.25">
      <c r="A3627"/>
      <c r="B3627"/>
      <c r="C3627"/>
      <c r="D3627"/>
      <c r="E3627"/>
      <c r="F3627"/>
      <c r="G3627"/>
      <c r="H3627"/>
      <c r="I3627"/>
    </row>
    <row r="3628" spans="1:9" x14ac:dyDescent="0.25">
      <c r="A3628"/>
      <c r="B3628"/>
      <c r="C3628"/>
      <c r="D3628"/>
      <c r="E3628"/>
      <c r="F3628"/>
      <c r="G3628"/>
      <c r="H3628"/>
      <c r="I3628"/>
    </row>
    <row r="3629" spans="1:9" x14ac:dyDescent="0.25">
      <c r="A3629"/>
      <c r="B3629"/>
      <c r="C3629"/>
      <c r="D3629"/>
      <c r="E3629"/>
      <c r="F3629"/>
      <c r="G3629"/>
      <c r="H3629"/>
      <c r="I3629"/>
    </row>
    <row r="3630" spans="1:9" x14ac:dyDescent="0.25">
      <c r="A3630"/>
      <c r="B3630"/>
      <c r="C3630"/>
      <c r="D3630"/>
      <c r="E3630"/>
      <c r="F3630"/>
      <c r="G3630"/>
      <c r="H3630"/>
      <c r="I3630"/>
    </row>
    <row r="3631" spans="1:9" x14ac:dyDescent="0.25">
      <c r="A3631"/>
      <c r="B3631"/>
      <c r="C3631"/>
      <c r="D3631"/>
      <c r="E3631"/>
      <c r="F3631"/>
      <c r="G3631"/>
      <c r="H3631"/>
      <c r="I3631"/>
    </row>
    <row r="3632" spans="1:9" x14ac:dyDescent="0.25">
      <c r="A3632"/>
      <c r="B3632"/>
      <c r="C3632"/>
      <c r="D3632"/>
      <c r="E3632"/>
      <c r="F3632"/>
      <c r="G3632"/>
      <c r="H3632"/>
      <c r="I3632"/>
    </row>
    <row r="3633" spans="1:9" x14ac:dyDescent="0.25">
      <c r="A3633"/>
      <c r="B3633"/>
      <c r="C3633"/>
      <c r="D3633"/>
      <c r="E3633"/>
      <c r="F3633"/>
      <c r="G3633"/>
      <c r="H3633"/>
      <c r="I3633"/>
    </row>
    <row r="3634" spans="1:9" x14ac:dyDescent="0.25">
      <c r="A3634"/>
      <c r="B3634"/>
      <c r="C3634"/>
      <c r="D3634"/>
      <c r="E3634"/>
      <c r="F3634"/>
      <c r="G3634"/>
      <c r="H3634"/>
      <c r="I3634"/>
    </row>
    <row r="3635" spans="1:9" x14ac:dyDescent="0.25">
      <c r="A3635"/>
      <c r="B3635"/>
      <c r="C3635"/>
      <c r="D3635"/>
      <c r="E3635"/>
      <c r="F3635"/>
      <c r="G3635"/>
      <c r="H3635"/>
      <c r="I3635"/>
    </row>
    <row r="3636" spans="1:9" x14ac:dyDescent="0.25">
      <c r="A3636"/>
      <c r="B3636"/>
      <c r="C3636"/>
      <c r="D3636"/>
      <c r="E3636"/>
      <c r="F3636"/>
      <c r="G3636"/>
      <c r="H3636"/>
      <c r="I3636"/>
    </row>
    <row r="3637" spans="1:9" x14ac:dyDescent="0.25">
      <c r="A3637"/>
      <c r="B3637"/>
      <c r="C3637"/>
      <c r="D3637"/>
      <c r="E3637"/>
      <c r="F3637"/>
      <c r="G3637"/>
      <c r="H3637"/>
      <c r="I3637"/>
    </row>
    <row r="3638" spans="1:9" x14ac:dyDescent="0.25">
      <c r="A3638"/>
      <c r="B3638"/>
      <c r="C3638"/>
      <c r="D3638"/>
      <c r="E3638"/>
      <c r="F3638"/>
      <c r="G3638"/>
      <c r="H3638"/>
      <c r="I3638"/>
    </row>
    <row r="3639" spans="1:9" x14ac:dyDescent="0.25">
      <c r="A3639"/>
      <c r="B3639"/>
      <c r="C3639"/>
      <c r="D3639"/>
      <c r="E3639"/>
      <c r="F3639"/>
      <c r="G3639"/>
      <c r="H3639"/>
      <c r="I3639"/>
    </row>
    <row r="3640" spans="1:9" x14ac:dyDescent="0.25">
      <c r="A3640"/>
      <c r="B3640"/>
      <c r="C3640"/>
      <c r="D3640"/>
      <c r="E3640"/>
      <c r="F3640"/>
      <c r="G3640"/>
      <c r="H3640"/>
      <c r="I3640"/>
    </row>
    <row r="3641" spans="1:9" x14ac:dyDescent="0.25">
      <c r="A3641"/>
      <c r="B3641"/>
      <c r="C3641"/>
      <c r="D3641"/>
      <c r="E3641"/>
      <c r="F3641"/>
      <c r="G3641"/>
      <c r="H3641"/>
      <c r="I3641"/>
    </row>
    <row r="3642" spans="1:9" x14ac:dyDescent="0.25">
      <c r="A3642"/>
      <c r="B3642"/>
      <c r="C3642"/>
      <c r="D3642"/>
      <c r="E3642"/>
      <c r="F3642"/>
      <c r="G3642"/>
      <c r="H3642"/>
      <c r="I3642"/>
    </row>
    <row r="3643" spans="1:9" x14ac:dyDescent="0.25">
      <c r="A3643"/>
      <c r="B3643"/>
      <c r="C3643"/>
      <c r="D3643"/>
      <c r="E3643"/>
      <c r="F3643"/>
      <c r="G3643"/>
      <c r="H3643"/>
      <c r="I3643"/>
    </row>
    <row r="3644" spans="1:9" x14ac:dyDescent="0.25">
      <c r="A3644"/>
      <c r="B3644"/>
      <c r="C3644"/>
      <c r="D3644"/>
      <c r="E3644"/>
      <c r="F3644"/>
      <c r="G3644"/>
      <c r="H3644"/>
      <c r="I3644"/>
    </row>
    <row r="3645" spans="1:9" x14ac:dyDescent="0.25">
      <c r="A3645"/>
      <c r="B3645"/>
      <c r="C3645"/>
      <c r="D3645"/>
      <c r="E3645"/>
      <c r="F3645"/>
      <c r="G3645"/>
      <c r="H3645"/>
      <c r="I3645"/>
    </row>
    <row r="3646" spans="1:9" x14ac:dyDescent="0.25">
      <c r="A3646"/>
      <c r="B3646"/>
      <c r="C3646"/>
      <c r="D3646"/>
      <c r="E3646"/>
      <c r="F3646"/>
      <c r="G3646"/>
      <c r="H3646"/>
      <c r="I3646"/>
    </row>
    <row r="3647" spans="1:9" x14ac:dyDescent="0.25">
      <c r="A3647"/>
      <c r="B3647"/>
      <c r="C3647"/>
      <c r="D3647"/>
      <c r="E3647"/>
      <c r="F3647"/>
      <c r="G3647"/>
      <c r="H3647"/>
      <c r="I3647"/>
    </row>
    <row r="3648" spans="1:9" x14ac:dyDescent="0.25">
      <c r="A3648"/>
      <c r="B3648"/>
      <c r="C3648"/>
      <c r="D3648"/>
      <c r="E3648"/>
      <c r="F3648"/>
      <c r="G3648"/>
      <c r="H3648"/>
      <c r="I3648"/>
    </row>
    <row r="3649" spans="1:9" x14ac:dyDescent="0.25">
      <c r="A3649"/>
      <c r="B3649"/>
      <c r="C3649"/>
      <c r="D3649"/>
      <c r="E3649"/>
      <c r="F3649"/>
      <c r="G3649"/>
      <c r="H3649"/>
      <c r="I3649"/>
    </row>
    <row r="3650" spans="1:9" x14ac:dyDescent="0.25">
      <c r="A3650"/>
      <c r="B3650"/>
      <c r="C3650"/>
      <c r="D3650"/>
      <c r="E3650"/>
      <c r="F3650"/>
      <c r="G3650"/>
      <c r="H3650"/>
      <c r="I3650"/>
    </row>
    <row r="3651" spans="1:9" x14ac:dyDescent="0.25">
      <c r="A3651"/>
      <c r="B3651"/>
      <c r="C3651"/>
      <c r="D3651"/>
      <c r="E3651"/>
      <c r="F3651"/>
      <c r="G3651"/>
      <c r="H3651"/>
      <c r="I3651"/>
    </row>
    <row r="3652" spans="1:9" x14ac:dyDescent="0.25">
      <c r="A3652"/>
      <c r="B3652"/>
      <c r="C3652"/>
      <c r="D3652"/>
      <c r="E3652"/>
      <c r="F3652"/>
      <c r="G3652"/>
      <c r="H3652"/>
      <c r="I3652"/>
    </row>
    <row r="3653" spans="1:9" x14ac:dyDescent="0.25">
      <c r="A3653"/>
      <c r="B3653"/>
      <c r="C3653"/>
      <c r="D3653"/>
      <c r="E3653"/>
      <c r="F3653"/>
      <c r="G3653"/>
      <c r="H3653"/>
      <c r="I3653"/>
    </row>
    <row r="3654" spans="1:9" x14ac:dyDescent="0.25">
      <c r="A3654"/>
      <c r="B3654"/>
      <c r="C3654"/>
      <c r="D3654"/>
      <c r="E3654"/>
      <c r="F3654"/>
      <c r="G3654"/>
      <c r="H3654"/>
      <c r="I3654"/>
    </row>
    <row r="3655" spans="1:9" x14ac:dyDescent="0.25">
      <c r="A3655"/>
      <c r="B3655"/>
      <c r="C3655"/>
      <c r="D3655"/>
      <c r="E3655"/>
      <c r="F3655"/>
      <c r="G3655"/>
      <c r="H3655"/>
      <c r="I3655"/>
    </row>
    <row r="3656" spans="1:9" x14ac:dyDescent="0.25">
      <c r="A3656"/>
      <c r="B3656"/>
      <c r="C3656"/>
      <c r="D3656"/>
      <c r="E3656"/>
      <c r="F3656"/>
      <c r="G3656"/>
      <c r="H3656"/>
      <c r="I3656"/>
    </row>
    <row r="3657" spans="1:9" x14ac:dyDescent="0.25">
      <c r="A3657"/>
      <c r="B3657"/>
      <c r="C3657"/>
      <c r="D3657"/>
      <c r="E3657"/>
      <c r="F3657"/>
      <c r="G3657"/>
      <c r="H3657"/>
      <c r="I3657"/>
    </row>
    <row r="3658" spans="1:9" x14ac:dyDescent="0.25">
      <c r="A3658"/>
      <c r="B3658"/>
      <c r="C3658"/>
      <c r="D3658"/>
      <c r="E3658"/>
      <c r="F3658"/>
      <c r="G3658"/>
      <c r="H3658"/>
      <c r="I3658"/>
    </row>
    <row r="3659" spans="1:9" x14ac:dyDescent="0.25">
      <c r="A3659"/>
      <c r="B3659"/>
      <c r="C3659"/>
      <c r="D3659"/>
      <c r="E3659"/>
      <c r="F3659"/>
      <c r="G3659"/>
      <c r="H3659"/>
      <c r="I3659"/>
    </row>
    <row r="3660" spans="1:9" x14ac:dyDescent="0.25">
      <c r="A3660"/>
      <c r="B3660"/>
      <c r="C3660"/>
      <c r="D3660"/>
      <c r="E3660"/>
      <c r="F3660"/>
      <c r="G3660"/>
      <c r="H3660"/>
      <c r="I3660"/>
    </row>
    <row r="3661" spans="1:9" x14ac:dyDescent="0.25">
      <c r="A3661"/>
      <c r="B3661"/>
      <c r="C3661"/>
      <c r="D3661"/>
      <c r="E3661"/>
      <c r="F3661"/>
      <c r="G3661"/>
      <c r="H3661"/>
      <c r="I3661"/>
    </row>
    <row r="3662" spans="1:9" x14ac:dyDescent="0.25">
      <c r="A3662"/>
      <c r="B3662"/>
      <c r="C3662"/>
      <c r="D3662"/>
      <c r="E3662"/>
      <c r="F3662"/>
      <c r="G3662"/>
      <c r="H3662"/>
      <c r="I3662"/>
    </row>
    <row r="3663" spans="1:9" x14ac:dyDescent="0.25">
      <c r="A3663"/>
      <c r="B3663"/>
      <c r="C3663"/>
      <c r="D3663"/>
      <c r="E3663"/>
      <c r="F3663"/>
      <c r="G3663"/>
      <c r="H3663"/>
      <c r="I3663"/>
    </row>
    <row r="3664" spans="1:9" x14ac:dyDescent="0.25">
      <c r="A3664"/>
      <c r="B3664"/>
      <c r="C3664"/>
      <c r="D3664"/>
      <c r="E3664"/>
      <c r="F3664"/>
      <c r="G3664"/>
      <c r="H3664"/>
      <c r="I3664"/>
    </row>
    <row r="3665" spans="1:9" x14ac:dyDescent="0.25">
      <c r="A3665"/>
      <c r="B3665"/>
      <c r="C3665"/>
      <c r="D3665"/>
      <c r="E3665"/>
      <c r="F3665"/>
      <c r="G3665"/>
      <c r="H3665"/>
      <c r="I3665"/>
    </row>
    <row r="3666" spans="1:9" x14ac:dyDescent="0.25">
      <c r="A3666"/>
      <c r="B3666"/>
      <c r="C3666"/>
      <c r="D3666"/>
      <c r="E3666"/>
      <c r="F3666"/>
      <c r="G3666"/>
      <c r="H3666"/>
      <c r="I3666"/>
    </row>
    <row r="3667" spans="1:9" x14ac:dyDescent="0.25">
      <c r="A3667"/>
      <c r="B3667"/>
      <c r="C3667"/>
      <c r="D3667"/>
      <c r="E3667"/>
      <c r="F3667"/>
      <c r="G3667"/>
      <c r="H3667"/>
      <c r="I3667"/>
    </row>
    <row r="3668" spans="1:9" x14ac:dyDescent="0.25">
      <c r="A3668"/>
      <c r="B3668"/>
      <c r="C3668"/>
      <c r="D3668"/>
      <c r="E3668"/>
      <c r="F3668"/>
      <c r="G3668"/>
      <c r="H3668"/>
      <c r="I3668"/>
    </row>
    <row r="3669" spans="1:9" x14ac:dyDescent="0.25">
      <c r="A3669"/>
      <c r="B3669"/>
      <c r="C3669"/>
      <c r="D3669"/>
      <c r="E3669"/>
      <c r="F3669"/>
      <c r="G3669"/>
      <c r="H3669"/>
      <c r="I3669"/>
    </row>
    <row r="3670" spans="1:9" x14ac:dyDescent="0.25">
      <c r="A3670"/>
      <c r="B3670"/>
      <c r="C3670"/>
      <c r="D3670"/>
      <c r="E3670"/>
      <c r="F3670"/>
      <c r="G3670"/>
      <c r="H3670"/>
      <c r="I3670"/>
    </row>
    <row r="3671" spans="1:9" x14ac:dyDescent="0.25">
      <c r="A3671"/>
      <c r="B3671"/>
      <c r="C3671"/>
      <c r="D3671"/>
      <c r="E3671"/>
      <c r="F3671"/>
      <c r="G3671"/>
      <c r="H3671"/>
      <c r="I3671"/>
    </row>
    <row r="3672" spans="1:9" x14ac:dyDescent="0.25">
      <c r="A3672"/>
      <c r="B3672"/>
      <c r="C3672"/>
      <c r="D3672"/>
      <c r="E3672"/>
      <c r="F3672"/>
      <c r="G3672"/>
      <c r="H3672"/>
      <c r="I3672"/>
    </row>
    <row r="3673" spans="1:9" x14ac:dyDescent="0.25">
      <c r="A3673"/>
      <c r="B3673"/>
      <c r="C3673"/>
      <c r="D3673"/>
      <c r="E3673"/>
      <c r="F3673"/>
      <c r="G3673"/>
      <c r="H3673"/>
      <c r="I3673"/>
    </row>
    <row r="3674" spans="1:9" x14ac:dyDescent="0.25">
      <c r="A3674"/>
      <c r="B3674"/>
      <c r="C3674"/>
      <c r="D3674"/>
      <c r="E3674"/>
      <c r="F3674"/>
      <c r="G3674"/>
      <c r="H3674"/>
      <c r="I3674"/>
    </row>
    <row r="3675" spans="1:9" x14ac:dyDescent="0.25">
      <c r="A3675"/>
      <c r="B3675"/>
      <c r="C3675"/>
      <c r="D3675"/>
      <c r="E3675"/>
      <c r="F3675"/>
      <c r="G3675"/>
      <c r="H3675"/>
      <c r="I3675"/>
    </row>
    <row r="3676" spans="1:9" x14ac:dyDescent="0.25">
      <c r="A3676"/>
      <c r="B3676"/>
      <c r="C3676"/>
      <c r="D3676"/>
      <c r="E3676"/>
      <c r="F3676"/>
      <c r="G3676"/>
      <c r="H3676"/>
      <c r="I3676"/>
    </row>
    <row r="3677" spans="1:9" x14ac:dyDescent="0.25">
      <c r="A3677"/>
      <c r="B3677"/>
      <c r="C3677"/>
      <c r="D3677"/>
      <c r="E3677"/>
      <c r="F3677"/>
      <c r="G3677"/>
      <c r="H3677"/>
      <c r="I3677"/>
    </row>
    <row r="3678" spans="1:9" x14ac:dyDescent="0.25">
      <c r="A3678"/>
      <c r="B3678"/>
      <c r="C3678"/>
      <c r="D3678"/>
      <c r="E3678"/>
      <c r="F3678"/>
      <c r="G3678"/>
      <c r="H3678"/>
      <c r="I3678"/>
    </row>
    <row r="3679" spans="1:9" x14ac:dyDescent="0.25">
      <c r="A3679"/>
      <c r="B3679"/>
      <c r="C3679"/>
      <c r="D3679"/>
      <c r="E3679"/>
      <c r="F3679"/>
      <c r="G3679"/>
      <c r="H3679"/>
      <c r="I3679"/>
    </row>
    <row r="3680" spans="1:9" x14ac:dyDescent="0.25">
      <c r="A3680"/>
      <c r="B3680"/>
      <c r="C3680"/>
      <c r="D3680"/>
      <c r="E3680"/>
      <c r="F3680"/>
      <c r="G3680"/>
      <c r="H3680"/>
      <c r="I3680"/>
    </row>
    <row r="3681" spans="1:9" x14ac:dyDescent="0.25">
      <c r="A3681"/>
      <c r="B3681"/>
      <c r="C3681"/>
      <c r="D3681"/>
      <c r="E3681"/>
      <c r="F3681"/>
      <c r="G3681"/>
      <c r="H3681"/>
      <c r="I3681"/>
    </row>
    <row r="3682" spans="1:9" x14ac:dyDescent="0.25">
      <c r="A3682"/>
      <c r="B3682"/>
      <c r="C3682"/>
      <c r="D3682"/>
      <c r="E3682"/>
      <c r="F3682"/>
      <c r="G3682"/>
      <c r="H3682"/>
      <c r="I3682"/>
    </row>
    <row r="3683" spans="1:9" x14ac:dyDescent="0.25">
      <c r="A3683"/>
      <c r="B3683"/>
      <c r="C3683"/>
      <c r="D3683"/>
      <c r="E3683"/>
      <c r="F3683"/>
      <c r="G3683"/>
      <c r="H3683"/>
      <c r="I3683"/>
    </row>
    <row r="3684" spans="1:9" x14ac:dyDescent="0.25">
      <c r="A3684"/>
      <c r="B3684"/>
      <c r="C3684"/>
      <c r="D3684"/>
      <c r="E3684"/>
      <c r="F3684"/>
      <c r="G3684"/>
      <c r="H3684"/>
      <c r="I3684"/>
    </row>
    <row r="3685" spans="1:9" x14ac:dyDescent="0.25">
      <c r="A3685"/>
      <c r="B3685"/>
      <c r="C3685"/>
      <c r="D3685"/>
      <c r="E3685"/>
      <c r="F3685"/>
      <c r="G3685"/>
      <c r="H3685"/>
      <c r="I3685"/>
    </row>
    <row r="3686" spans="1:9" x14ac:dyDescent="0.25">
      <c r="A3686"/>
      <c r="B3686"/>
      <c r="C3686"/>
      <c r="D3686"/>
      <c r="E3686"/>
      <c r="F3686"/>
      <c r="G3686"/>
      <c r="H3686"/>
      <c r="I3686"/>
    </row>
    <row r="3687" spans="1:9" x14ac:dyDescent="0.25">
      <c r="A3687"/>
      <c r="B3687"/>
      <c r="C3687"/>
      <c r="D3687"/>
      <c r="E3687"/>
      <c r="F3687"/>
      <c r="G3687"/>
      <c r="H3687"/>
      <c r="I3687"/>
    </row>
    <row r="3688" spans="1:9" x14ac:dyDescent="0.25">
      <c r="A3688"/>
      <c r="B3688"/>
      <c r="C3688"/>
      <c r="D3688"/>
      <c r="E3688"/>
      <c r="F3688"/>
      <c r="G3688"/>
      <c r="H3688"/>
      <c r="I3688"/>
    </row>
    <row r="3689" spans="1:9" x14ac:dyDescent="0.25">
      <c r="A3689"/>
      <c r="B3689"/>
      <c r="C3689"/>
      <c r="D3689"/>
      <c r="E3689"/>
      <c r="F3689"/>
      <c r="G3689"/>
      <c r="H3689"/>
      <c r="I3689"/>
    </row>
    <row r="3690" spans="1:9" x14ac:dyDescent="0.25">
      <c r="A3690"/>
      <c r="B3690"/>
      <c r="C3690"/>
      <c r="D3690"/>
      <c r="E3690"/>
      <c r="F3690"/>
      <c r="G3690"/>
      <c r="H3690"/>
      <c r="I3690"/>
    </row>
    <row r="3691" spans="1:9" x14ac:dyDescent="0.25">
      <c r="A3691"/>
      <c r="B3691"/>
      <c r="C3691"/>
      <c r="D3691"/>
      <c r="E3691"/>
      <c r="F3691"/>
      <c r="G3691"/>
      <c r="H3691"/>
      <c r="I3691"/>
    </row>
    <row r="3692" spans="1:9" x14ac:dyDescent="0.25">
      <c r="A3692"/>
      <c r="B3692"/>
      <c r="C3692"/>
      <c r="D3692"/>
      <c r="E3692"/>
      <c r="F3692"/>
      <c r="G3692"/>
      <c r="H3692"/>
      <c r="I3692"/>
    </row>
    <row r="3693" spans="1:9" x14ac:dyDescent="0.25">
      <c r="A3693"/>
      <c r="B3693"/>
      <c r="C3693"/>
      <c r="D3693"/>
      <c r="E3693"/>
      <c r="F3693"/>
      <c r="G3693"/>
      <c r="H3693"/>
      <c r="I3693"/>
    </row>
    <row r="3694" spans="1:9" x14ac:dyDescent="0.25">
      <c r="A3694"/>
      <c r="B3694"/>
      <c r="C3694"/>
      <c r="D3694"/>
      <c r="E3694"/>
      <c r="F3694"/>
      <c r="G3694"/>
      <c r="H3694"/>
      <c r="I3694"/>
    </row>
    <row r="3695" spans="1:9" x14ac:dyDescent="0.25">
      <c r="A3695"/>
      <c r="B3695"/>
      <c r="C3695"/>
      <c r="D3695"/>
      <c r="E3695"/>
      <c r="F3695"/>
      <c r="G3695"/>
      <c r="H3695"/>
      <c r="I3695"/>
    </row>
    <row r="3696" spans="1:9" x14ac:dyDescent="0.25">
      <c r="A3696"/>
      <c r="B3696"/>
      <c r="C3696"/>
      <c r="D3696"/>
      <c r="E3696"/>
      <c r="F3696"/>
      <c r="G3696"/>
      <c r="H3696"/>
      <c r="I3696"/>
    </row>
    <row r="3697" spans="1:9" x14ac:dyDescent="0.25">
      <c r="A3697"/>
      <c r="B3697"/>
      <c r="C3697"/>
      <c r="D3697"/>
      <c r="E3697"/>
      <c r="F3697"/>
      <c r="G3697"/>
      <c r="H3697"/>
      <c r="I3697"/>
    </row>
    <row r="3698" spans="1:9" x14ac:dyDescent="0.25">
      <c r="A3698"/>
      <c r="B3698"/>
      <c r="C3698"/>
      <c r="D3698"/>
      <c r="E3698"/>
      <c r="F3698"/>
      <c r="G3698"/>
      <c r="H3698"/>
      <c r="I3698"/>
    </row>
    <row r="3699" spans="1:9" x14ac:dyDescent="0.25">
      <c r="A3699"/>
      <c r="B3699"/>
      <c r="C3699"/>
      <c r="D3699"/>
      <c r="E3699"/>
      <c r="F3699"/>
      <c r="G3699"/>
      <c r="H3699"/>
      <c r="I3699"/>
    </row>
    <row r="3700" spans="1:9" x14ac:dyDescent="0.25">
      <c r="A3700"/>
      <c r="B3700"/>
      <c r="C3700"/>
      <c r="D3700"/>
      <c r="E3700"/>
      <c r="F3700"/>
      <c r="G3700"/>
      <c r="H3700"/>
      <c r="I3700"/>
    </row>
    <row r="3701" spans="1:9" x14ac:dyDescent="0.25">
      <c r="A3701"/>
      <c r="B3701"/>
      <c r="C3701"/>
      <c r="D3701"/>
      <c r="E3701"/>
      <c r="F3701"/>
      <c r="G3701"/>
      <c r="H3701"/>
      <c r="I3701"/>
    </row>
    <row r="3702" spans="1:9" x14ac:dyDescent="0.25">
      <c r="A3702"/>
      <c r="B3702"/>
      <c r="C3702"/>
      <c r="D3702"/>
      <c r="E3702"/>
      <c r="F3702"/>
      <c r="G3702"/>
      <c r="H3702"/>
      <c r="I3702"/>
    </row>
    <row r="3703" spans="1:9" x14ac:dyDescent="0.25">
      <c r="A3703"/>
      <c r="B3703"/>
      <c r="C3703"/>
      <c r="D3703"/>
      <c r="E3703"/>
      <c r="F3703"/>
      <c r="G3703"/>
      <c r="H3703"/>
      <c r="I3703"/>
    </row>
    <row r="3704" spans="1:9" x14ac:dyDescent="0.25">
      <c r="A3704"/>
      <c r="B3704"/>
      <c r="C3704"/>
      <c r="D3704"/>
      <c r="E3704"/>
      <c r="F3704"/>
      <c r="G3704"/>
      <c r="H3704"/>
      <c r="I3704"/>
    </row>
    <row r="3705" spans="1:9" x14ac:dyDescent="0.25">
      <c r="A3705"/>
      <c r="B3705"/>
      <c r="C3705"/>
      <c r="D3705"/>
      <c r="E3705"/>
      <c r="F3705"/>
      <c r="G3705"/>
      <c r="H3705"/>
      <c r="I3705"/>
    </row>
    <row r="3706" spans="1:9" x14ac:dyDescent="0.25">
      <c r="A3706"/>
      <c r="B3706"/>
      <c r="C3706"/>
      <c r="D3706"/>
      <c r="E3706"/>
      <c r="F3706"/>
      <c r="G3706"/>
      <c r="H3706"/>
      <c r="I3706"/>
    </row>
    <row r="3707" spans="1:9" x14ac:dyDescent="0.25">
      <c r="A3707"/>
      <c r="B3707"/>
      <c r="C3707"/>
      <c r="D3707"/>
      <c r="E3707"/>
      <c r="F3707"/>
      <c r="G3707"/>
      <c r="H3707"/>
      <c r="I3707"/>
    </row>
    <row r="3708" spans="1:9" x14ac:dyDescent="0.25">
      <c r="A3708"/>
      <c r="B3708"/>
      <c r="C3708"/>
      <c r="D3708"/>
      <c r="E3708"/>
      <c r="F3708"/>
      <c r="G3708"/>
      <c r="H3708"/>
      <c r="I3708"/>
    </row>
    <row r="3709" spans="1:9" x14ac:dyDescent="0.25">
      <c r="A3709"/>
      <c r="B3709"/>
      <c r="C3709"/>
      <c r="D3709"/>
      <c r="E3709"/>
      <c r="F3709"/>
      <c r="G3709"/>
      <c r="H3709"/>
      <c r="I3709"/>
    </row>
    <row r="3710" spans="1:9" x14ac:dyDescent="0.25">
      <c r="A3710"/>
      <c r="B3710"/>
      <c r="C3710"/>
      <c r="D3710"/>
      <c r="E3710"/>
      <c r="F3710"/>
      <c r="G3710"/>
      <c r="H3710"/>
      <c r="I3710"/>
    </row>
    <row r="3711" spans="1:9" x14ac:dyDescent="0.25">
      <c r="A3711"/>
      <c r="B3711"/>
      <c r="C3711"/>
      <c r="D3711"/>
      <c r="E3711"/>
      <c r="F3711"/>
      <c r="G3711"/>
      <c r="H3711"/>
      <c r="I3711"/>
    </row>
    <row r="3712" spans="1:9" x14ac:dyDescent="0.25">
      <c r="A3712"/>
      <c r="B3712"/>
      <c r="C3712"/>
      <c r="D3712"/>
      <c r="E3712"/>
      <c r="F3712"/>
      <c r="G3712"/>
      <c r="H3712"/>
      <c r="I3712"/>
    </row>
    <row r="3713" spans="1:9" x14ac:dyDescent="0.25">
      <c r="A3713"/>
      <c r="B3713"/>
      <c r="C3713"/>
      <c r="D3713"/>
      <c r="E3713"/>
      <c r="F3713"/>
      <c r="G3713"/>
      <c r="H3713"/>
      <c r="I3713"/>
    </row>
    <row r="3714" spans="1:9" x14ac:dyDescent="0.25">
      <c r="A3714"/>
      <c r="B3714"/>
      <c r="C3714"/>
      <c r="D3714"/>
      <c r="E3714"/>
      <c r="F3714"/>
      <c r="G3714"/>
      <c r="H3714"/>
      <c r="I3714"/>
    </row>
    <row r="3715" spans="1:9" x14ac:dyDescent="0.25">
      <c r="A3715"/>
      <c r="B3715"/>
      <c r="C3715"/>
      <c r="D3715"/>
      <c r="E3715"/>
      <c r="F3715"/>
      <c r="G3715"/>
      <c r="H3715"/>
      <c r="I3715"/>
    </row>
    <row r="3716" spans="1:9" x14ac:dyDescent="0.25">
      <c r="A3716"/>
      <c r="B3716"/>
      <c r="C3716"/>
      <c r="D3716"/>
      <c r="E3716"/>
      <c r="F3716"/>
      <c r="G3716"/>
      <c r="H3716"/>
      <c r="I3716"/>
    </row>
    <row r="3717" spans="1:9" x14ac:dyDescent="0.25">
      <c r="A3717"/>
      <c r="B3717"/>
      <c r="C3717"/>
      <c r="D3717"/>
      <c r="E3717"/>
      <c r="F3717"/>
      <c r="G3717"/>
      <c r="H3717"/>
      <c r="I3717"/>
    </row>
    <row r="3718" spans="1:9" x14ac:dyDescent="0.25">
      <c r="A3718"/>
      <c r="B3718"/>
      <c r="C3718"/>
      <c r="D3718"/>
      <c r="E3718"/>
      <c r="F3718"/>
      <c r="G3718"/>
      <c r="H3718"/>
      <c r="I3718"/>
    </row>
    <row r="3719" spans="1:9" x14ac:dyDescent="0.25">
      <c r="A3719"/>
      <c r="B3719"/>
      <c r="C3719"/>
      <c r="D3719"/>
      <c r="E3719"/>
      <c r="F3719"/>
      <c r="G3719"/>
      <c r="H3719"/>
      <c r="I3719"/>
    </row>
    <row r="3720" spans="1:9" x14ac:dyDescent="0.25">
      <c r="A3720"/>
      <c r="B3720"/>
      <c r="C3720"/>
      <c r="D3720"/>
      <c r="E3720"/>
      <c r="F3720"/>
      <c r="G3720"/>
      <c r="H3720"/>
      <c r="I3720"/>
    </row>
    <row r="3721" spans="1:9" x14ac:dyDescent="0.25">
      <c r="A3721"/>
      <c r="B3721"/>
      <c r="C3721"/>
      <c r="D3721"/>
      <c r="E3721"/>
      <c r="F3721"/>
      <c r="G3721"/>
      <c r="H3721"/>
      <c r="I3721"/>
    </row>
    <row r="3722" spans="1:9" x14ac:dyDescent="0.25">
      <c r="A3722"/>
      <c r="B3722"/>
      <c r="C3722"/>
      <c r="D3722"/>
      <c r="E3722"/>
      <c r="F3722"/>
      <c r="G3722"/>
      <c r="H3722"/>
      <c r="I3722"/>
    </row>
    <row r="3723" spans="1:9" x14ac:dyDescent="0.25">
      <c r="A3723"/>
      <c r="B3723"/>
      <c r="C3723"/>
      <c r="D3723"/>
      <c r="E3723"/>
      <c r="F3723"/>
      <c r="G3723"/>
      <c r="H3723"/>
      <c r="I3723"/>
    </row>
    <row r="3724" spans="1:9" x14ac:dyDescent="0.25">
      <c r="A3724"/>
      <c r="B3724"/>
      <c r="C3724"/>
      <c r="D3724"/>
      <c r="E3724"/>
      <c r="F3724"/>
      <c r="G3724"/>
      <c r="H3724"/>
      <c r="I3724"/>
    </row>
    <row r="3725" spans="1:9" x14ac:dyDescent="0.25">
      <c r="A3725"/>
      <c r="B3725"/>
      <c r="C3725"/>
      <c r="D3725"/>
      <c r="E3725"/>
      <c r="F3725"/>
      <c r="G3725"/>
      <c r="H3725"/>
      <c r="I3725"/>
    </row>
    <row r="3726" spans="1:9" x14ac:dyDescent="0.25">
      <c r="A3726"/>
      <c r="B3726"/>
      <c r="C3726"/>
      <c r="D3726"/>
      <c r="E3726"/>
      <c r="F3726"/>
      <c r="G3726"/>
      <c r="H3726"/>
      <c r="I3726"/>
    </row>
    <row r="3727" spans="1:9" x14ac:dyDescent="0.25">
      <c r="A3727"/>
      <c r="B3727"/>
      <c r="C3727"/>
      <c r="D3727"/>
      <c r="E3727"/>
      <c r="F3727"/>
      <c r="G3727"/>
      <c r="H3727"/>
      <c r="I3727"/>
    </row>
    <row r="3728" spans="1:9" x14ac:dyDescent="0.25">
      <c r="A3728"/>
      <c r="B3728"/>
      <c r="C3728"/>
      <c r="D3728"/>
      <c r="E3728"/>
      <c r="F3728"/>
      <c r="G3728"/>
      <c r="H3728"/>
      <c r="I3728"/>
    </row>
    <row r="3729" spans="1:9" x14ac:dyDescent="0.25">
      <c r="A3729"/>
      <c r="B3729"/>
      <c r="C3729"/>
      <c r="D3729"/>
      <c r="E3729"/>
      <c r="F3729"/>
      <c r="G3729"/>
      <c r="H3729"/>
      <c r="I3729"/>
    </row>
    <row r="3730" spans="1:9" x14ac:dyDescent="0.25">
      <c r="A3730"/>
      <c r="B3730"/>
      <c r="C3730"/>
      <c r="D3730"/>
      <c r="E3730"/>
      <c r="F3730"/>
      <c r="G3730"/>
      <c r="H3730"/>
      <c r="I3730"/>
    </row>
    <row r="3731" spans="1:9" x14ac:dyDescent="0.25">
      <c r="A3731"/>
      <c r="B3731"/>
      <c r="C3731"/>
      <c r="D3731"/>
      <c r="E3731"/>
      <c r="F3731"/>
      <c r="G3731"/>
      <c r="H3731"/>
      <c r="I3731"/>
    </row>
    <row r="3732" spans="1:9" x14ac:dyDescent="0.25">
      <c r="A3732"/>
      <c r="B3732"/>
      <c r="C3732"/>
      <c r="D3732"/>
      <c r="E3732"/>
      <c r="F3732"/>
      <c r="G3732"/>
      <c r="H3732"/>
      <c r="I3732"/>
    </row>
    <row r="3733" spans="1:9" x14ac:dyDescent="0.25">
      <c r="A3733"/>
      <c r="B3733"/>
      <c r="C3733"/>
      <c r="D3733"/>
      <c r="E3733"/>
      <c r="F3733"/>
      <c r="G3733"/>
      <c r="H3733"/>
      <c r="I3733"/>
    </row>
    <row r="3734" spans="1:9" x14ac:dyDescent="0.25">
      <c r="A3734"/>
      <c r="B3734"/>
      <c r="C3734"/>
      <c r="D3734"/>
      <c r="E3734"/>
      <c r="F3734"/>
      <c r="G3734"/>
      <c r="H3734"/>
      <c r="I3734"/>
    </row>
    <row r="3735" spans="1:9" x14ac:dyDescent="0.25">
      <c r="A3735"/>
      <c r="B3735"/>
      <c r="C3735"/>
      <c r="D3735"/>
      <c r="E3735"/>
      <c r="F3735"/>
      <c r="G3735"/>
      <c r="H3735"/>
      <c r="I3735"/>
    </row>
    <row r="3736" spans="1:9" x14ac:dyDescent="0.25">
      <c r="A3736"/>
      <c r="B3736"/>
      <c r="C3736"/>
      <c r="D3736"/>
      <c r="E3736"/>
      <c r="F3736"/>
      <c r="G3736"/>
      <c r="H3736"/>
      <c r="I3736"/>
    </row>
    <row r="3737" spans="1:9" x14ac:dyDescent="0.25">
      <c r="A3737"/>
      <c r="B3737"/>
      <c r="C3737"/>
      <c r="D3737"/>
      <c r="E3737"/>
      <c r="F3737"/>
      <c r="G3737"/>
      <c r="H3737"/>
      <c r="I3737"/>
    </row>
    <row r="3738" spans="1:9" x14ac:dyDescent="0.25">
      <c r="A3738"/>
      <c r="B3738"/>
      <c r="C3738"/>
      <c r="D3738"/>
      <c r="E3738"/>
      <c r="F3738"/>
      <c r="G3738"/>
      <c r="H3738"/>
      <c r="I3738"/>
    </row>
    <row r="3739" spans="1:9" x14ac:dyDescent="0.25">
      <c r="A3739"/>
      <c r="B3739"/>
      <c r="C3739"/>
      <c r="D3739"/>
      <c r="E3739"/>
      <c r="F3739"/>
      <c r="G3739"/>
      <c r="H3739"/>
      <c r="I3739"/>
    </row>
    <row r="3740" spans="1:9" x14ac:dyDescent="0.25">
      <c r="A3740"/>
      <c r="B3740"/>
      <c r="C3740"/>
      <c r="D3740"/>
      <c r="E3740"/>
      <c r="F3740"/>
      <c r="G3740"/>
      <c r="H3740"/>
      <c r="I3740"/>
    </row>
    <row r="3741" spans="1:9" x14ac:dyDescent="0.25">
      <c r="A3741"/>
      <c r="B3741"/>
      <c r="C3741"/>
      <c r="D3741"/>
      <c r="E3741"/>
      <c r="F3741"/>
      <c r="G3741"/>
      <c r="H3741"/>
      <c r="I3741"/>
    </row>
    <row r="3742" spans="1:9" x14ac:dyDescent="0.25">
      <c r="A3742"/>
      <c r="B3742"/>
      <c r="C3742"/>
      <c r="D3742"/>
      <c r="E3742"/>
      <c r="F3742"/>
      <c r="G3742"/>
      <c r="H3742"/>
      <c r="I3742"/>
    </row>
    <row r="3743" spans="1:9" x14ac:dyDescent="0.25">
      <c r="A3743"/>
      <c r="B3743"/>
      <c r="C3743"/>
      <c r="D3743"/>
      <c r="E3743"/>
      <c r="F3743"/>
      <c r="G3743"/>
      <c r="H3743"/>
      <c r="I3743"/>
    </row>
    <row r="3744" spans="1:9" x14ac:dyDescent="0.25">
      <c r="A3744"/>
      <c r="B3744"/>
      <c r="C3744"/>
      <c r="D3744"/>
      <c r="E3744"/>
      <c r="F3744"/>
      <c r="G3744"/>
      <c r="H3744"/>
      <c r="I3744"/>
    </row>
    <row r="3745" spans="1:9" x14ac:dyDescent="0.25">
      <c r="A3745"/>
      <c r="B3745"/>
      <c r="C3745"/>
      <c r="D3745"/>
      <c r="E3745"/>
      <c r="F3745"/>
      <c r="G3745"/>
      <c r="H3745"/>
      <c r="I3745"/>
    </row>
    <row r="3746" spans="1:9" x14ac:dyDescent="0.25">
      <c r="A3746"/>
      <c r="B3746"/>
      <c r="C3746"/>
      <c r="D3746"/>
      <c r="E3746"/>
      <c r="F3746"/>
      <c r="G3746"/>
      <c r="H3746"/>
      <c r="I3746"/>
    </row>
    <row r="3747" spans="1:9" x14ac:dyDescent="0.25">
      <c r="A3747"/>
      <c r="B3747"/>
      <c r="C3747"/>
      <c r="D3747"/>
      <c r="E3747"/>
      <c r="F3747"/>
      <c r="G3747"/>
      <c r="H3747"/>
      <c r="I3747"/>
    </row>
    <row r="3748" spans="1:9" x14ac:dyDescent="0.25">
      <c r="A3748"/>
      <c r="B3748"/>
      <c r="C3748"/>
      <c r="D3748"/>
      <c r="E3748"/>
      <c r="F3748"/>
      <c r="G3748"/>
      <c r="H3748"/>
      <c r="I3748"/>
    </row>
    <row r="3749" spans="1:9" x14ac:dyDescent="0.25">
      <c r="A3749"/>
      <c r="B3749"/>
      <c r="C3749"/>
      <c r="D3749"/>
      <c r="E3749"/>
      <c r="F3749"/>
      <c r="G3749"/>
      <c r="H3749"/>
      <c r="I3749"/>
    </row>
    <row r="3750" spans="1:9" x14ac:dyDescent="0.25">
      <c r="A3750"/>
      <c r="B3750"/>
      <c r="C3750"/>
      <c r="D3750"/>
      <c r="E3750"/>
      <c r="F3750"/>
      <c r="G3750"/>
      <c r="H3750"/>
      <c r="I3750"/>
    </row>
    <row r="3751" spans="1:9" x14ac:dyDescent="0.25">
      <c r="A3751"/>
      <c r="B3751"/>
      <c r="C3751"/>
      <c r="D3751"/>
      <c r="E3751"/>
      <c r="F3751"/>
      <c r="G3751"/>
      <c r="H3751"/>
      <c r="I3751"/>
    </row>
    <row r="3752" spans="1:9" x14ac:dyDescent="0.25">
      <c r="A3752"/>
      <c r="B3752"/>
      <c r="C3752"/>
      <c r="D3752"/>
      <c r="E3752"/>
      <c r="F3752"/>
      <c r="G3752"/>
      <c r="H3752"/>
      <c r="I3752"/>
    </row>
    <row r="3753" spans="1:9" x14ac:dyDescent="0.25">
      <c r="A3753"/>
      <c r="B3753"/>
      <c r="C3753"/>
      <c r="D3753"/>
      <c r="E3753"/>
      <c r="F3753"/>
      <c r="G3753"/>
      <c r="H3753"/>
      <c r="I3753"/>
    </row>
    <row r="3754" spans="1:9" x14ac:dyDescent="0.25">
      <c r="A3754"/>
      <c r="B3754"/>
      <c r="C3754"/>
      <c r="D3754"/>
      <c r="E3754"/>
      <c r="F3754"/>
      <c r="G3754"/>
      <c r="H3754"/>
      <c r="I3754"/>
    </row>
    <row r="3755" spans="1:9" x14ac:dyDescent="0.25">
      <c r="A3755"/>
      <c r="B3755"/>
      <c r="C3755"/>
      <c r="D3755"/>
      <c r="E3755"/>
      <c r="F3755"/>
      <c r="G3755"/>
      <c r="H3755"/>
      <c r="I3755"/>
    </row>
    <row r="3756" spans="1:9" x14ac:dyDescent="0.25">
      <c r="A3756"/>
      <c r="B3756"/>
      <c r="C3756"/>
      <c r="D3756"/>
      <c r="E3756"/>
      <c r="F3756"/>
      <c r="G3756"/>
      <c r="H3756"/>
      <c r="I3756"/>
    </row>
    <row r="3757" spans="1:9" x14ac:dyDescent="0.25">
      <c r="A3757"/>
      <c r="B3757"/>
      <c r="C3757"/>
      <c r="D3757"/>
      <c r="E3757"/>
      <c r="F3757"/>
      <c r="G3757"/>
      <c r="H3757"/>
      <c r="I3757"/>
    </row>
    <row r="3758" spans="1:9" x14ac:dyDescent="0.25">
      <c r="A3758"/>
      <c r="B3758"/>
      <c r="C3758"/>
      <c r="D3758"/>
      <c r="E3758"/>
      <c r="F3758"/>
      <c r="G3758"/>
      <c r="H3758"/>
      <c r="I3758"/>
    </row>
    <row r="3759" spans="1:9" x14ac:dyDescent="0.25">
      <c r="A3759"/>
      <c r="B3759"/>
      <c r="C3759"/>
      <c r="D3759"/>
      <c r="E3759"/>
      <c r="F3759"/>
      <c r="G3759"/>
      <c r="H3759"/>
      <c r="I3759"/>
    </row>
    <row r="3760" spans="1:9" x14ac:dyDescent="0.25">
      <c r="A3760"/>
      <c r="B3760"/>
      <c r="C3760"/>
      <c r="D3760"/>
      <c r="E3760"/>
      <c r="F3760"/>
      <c r="G3760"/>
      <c r="H3760"/>
      <c r="I3760"/>
    </row>
    <row r="3761" spans="1:9" x14ac:dyDescent="0.25">
      <c r="A3761"/>
      <c r="B3761"/>
      <c r="C3761"/>
      <c r="D3761"/>
      <c r="E3761"/>
      <c r="F3761"/>
      <c r="G3761"/>
      <c r="H3761"/>
      <c r="I3761"/>
    </row>
    <row r="3762" spans="1:9" x14ac:dyDescent="0.25">
      <c r="A3762"/>
      <c r="B3762"/>
      <c r="C3762"/>
      <c r="D3762"/>
      <c r="E3762"/>
      <c r="F3762"/>
      <c r="G3762"/>
      <c r="H3762"/>
      <c r="I3762"/>
    </row>
    <row r="3763" spans="1:9" x14ac:dyDescent="0.25">
      <c r="A3763"/>
      <c r="B3763"/>
      <c r="C3763"/>
      <c r="D3763"/>
      <c r="E3763"/>
      <c r="F3763"/>
      <c r="G3763"/>
      <c r="H3763"/>
      <c r="I3763"/>
    </row>
    <row r="3764" spans="1:9" x14ac:dyDescent="0.25">
      <c r="A3764"/>
      <c r="B3764"/>
      <c r="C3764"/>
      <c r="D3764"/>
      <c r="E3764"/>
      <c r="F3764"/>
      <c r="G3764"/>
      <c r="H3764"/>
      <c r="I3764"/>
    </row>
    <row r="3765" spans="1:9" x14ac:dyDescent="0.25">
      <c r="A3765"/>
      <c r="B3765"/>
      <c r="C3765"/>
      <c r="D3765"/>
      <c r="E3765"/>
      <c r="F3765"/>
      <c r="G3765"/>
      <c r="H3765"/>
      <c r="I3765"/>
    </row>
    <row r="3766" spans="1:9" x14ac:dyDescent="0.25">
      <c r="A3766"/>
      <c r="B3766"/>
      <c r="C3766"/>
      <c r="D3766"/>
      <c r="E3766"/>
      <c r="F3766"/>
      <c r="G3766"/>
      <c r="H3766"/>
      <c r="I3766"/>
    </row>
    <row r="3767" spans="1:9" x14ac:dyDescent="0.25">
      <c r="A3767"/>
      <c r="B3767"/>
      <c r="C3767"/>
      <c r="D3767"/>
      <c r="E3767"/>
      <c r="F3767"/>
      <c r="G3767"/>
      <c r="H3767"/>
      <c r="I3767"/>
    </row>
    <row r="3768" spans="1:9" x14ac:dyDescent="0.25">
      <c r="A3768"/>
      <c r="B3768"/>
      <c r="C3768"/>
      <c r="D3768"/>
      <c r="E3768"/>
      <c r="F3768"/>
      <c r="G3768"/>
      <c r="H3768"/>
      <c r="I3768"/>
    </row>
    <row r="3769" spans="1:9" x14ac:dyDescent="0.25">
      <c r="A3769"/>
      <c r="B3769"/>
      <c r="C3769"/>
      <c r="D3769"/>
      <c r="E3769"/>
      <c r="F3769"/>
      <c r="G3769"/>
      <c r="H3769"/>
      <c r="I3769"/>
    </row>
    <row r="3770" spans="1:9" x14ac:dyDescent="0.25">
      <c r="A3770"/>
      <c r="B3770"/>
      <c r="C3770"/>
      <c r="D3770"/>
      <c r="E3770"/>
      <c r="F3770"/>
      <c r="G3770"/>
      <c r="H3770"/>
      <c r="I3770"/>
    </row>
    <row r="3771" spans="1:9" x14ac:dyDescent="0.25">
      <c r="A3771"/>
      <c r="B3771"/>
      <c r="C3771"/>
      <c r="D3771"/>
      <c r="E3771"/>
      <c r="F3771"/>
      <c r="G3771"/>
      <c r="H3771"/>
      <c r="I3771"/>
    </row>
    <row r="3772" spans="1:9" x14ac:dyDescent="0.25">
      <c r="A3772"/>
      <c r="B3772"/>
      <c r="C3772"/>
      <c r="D3772"/>
      <c r="E3772"/>
      <c r="F3772"/>
      <c r="G3772"/>
      <c r="H3772"/>
      <c r="I3772"/>
    </row>
    <row r="3773" spans="1:9" x14ac:dyDescent="0.25">
      <c r="A3773"/>
      <c r="B3773"/>
      <c r="C3773"/>
      <c r="D3773"/>
      <c r="E3773"/>
      <c r="F3773"/>
      <c r="G3773"/>
      <c r="H3773"/>
      <c r="I3773"/>
    </row>
    <row r="3774" spans="1:9" x14ac:dyDescent="0.25">
      <c r="A3774"/>
      <c r="B3774"/>
      <c r="C3774"/>
      <c r="D3774"/>
      <c r="E3774"/>
      <c r="F3774"/>
      <c r="G3774"/>
      <c r="H3774"/>
      <c r="I3774"/>
    </row>
    <row r="3775" spans="1:9" x14ac:dyDescent="0.25">
      <c r="A3775"/>
      <c r="B3775"/>
      <c r="C3775"/>
      <c r="D3775"/>
      <c r="E3775"/>
      <c r="F3775"/>
      <c r="G3775"/>
      <c r="H3775"/>
      <c r="I3775"/>
    </row>
    <row r="3776" spans="1:9" x14ac:dyDescent="0.25">
      <c r="A3776"/>
      <c r="B3776"/>
      <c r="C3776"/>
      <c r="D3776"/>
      <c r="E3776"/>
      <c r="F3776"/>
      <c r="G3776"/>
      <c r="H3776"/>
      <c r="I3776"/>
    </row>
    <row r="3777" spans="1:9" x14ac:dyDescent="0.25">
      <c r="A3777"/>
      <c r="B3777"/>
      <c r="C3777"/>
      <c r="D3777"/>
      <c r="E3777"/>
      <c r="F3777"/>
      <c r="G3777"/>
      <c r="H3777"/>
      <c r="I3777"/>
    </row>
    <row r="3778" spans="1:9" x14ac:dyDescent="0.25">
      <c r="A3778"/>
      <c r="B3778"/>
      <c r="C3778"/>
      <c r="D3778"/>
      <c r="E3778"/>
      <c r="F3778"/>
      <c r="G3778"/>
      <c r="H3778"/>
      <c r="I3778"/>
    </row>
    <row r="3779" spans="1:9" x14ac:dyDescent="0.25">
      <c r="A3779"/>
      <c r="B3779"/>
      <c r="C3779"/>
      <c r="D3779"/>
      <c r="E3779"/>
      <c r="F3779"/>
      <c r="G3779"/>
      <c r="H3779"/>
      <c r="I3779"/>
    </row>
    <row r="3780" spans="1:9" x14ac:dyDescent="0.25">
      <c r="A3780"/>
      <c r="B3780"/>
      <c r="C3780"/>
      <c r="D3780"/>
      <c r="E3780"/>
      <c r="F3780"/>
      <c r="G3780"/>
      <c r="H3780"/>
      <c r="I3780"/>
    </row>
    <row r="3781" spans="1:9" x14ac:dyDescent="0.25">
      <c r="A3781"/>
      <c r="B3781"/>
      <c r="C3781"/>
      <c r="D3781"/>
      <c r="E3781"/>
      <c r="F3781"/>
      <c r="G3781"/>
      <c r="H3781"/>
      <c r="I3781"/>
    </row>
    <row r="3782" spans="1:9" x14ac:dyDescent="0.25">
      <c r="A3782"/>
      <c r="B3782"/>
      <c r="C3782"/>
      <c r="D3782"/>
      <c r="E3782"/>
      <c r="F3782"/>
      <c r="G3782"/>
      <c r="H3782"/>
      <c r="I3782"/>
    </row>
    <row r="3783" spans="1:9" x14ac:dyDescent="0.25">
      <c r="A3783"/>
      <c r="B3783"/>
      <c r="C3783"/>
      <c r="D3783"/>
      <c r="E3783"/>
      <c r="F3783"/>
      <c r="G3783"/>
      <c r="H3783"/>
      <c r="I3783"/>
    </row>
    <row r="3784" spans="1:9" x14ac:dyDescent="0.25">
      <c r="A3784"/>
      <c r="B3784"/>
      <c r="C3784"/>
      <c r="D3784"/>
      <c r="E3784"/>
      <c r="F3784"/>
      <c r="G3784"/>
      <c r="H3784"/>
      <c r="I3784"/>
    </row>
    <row r="3785" spans="1:9" x14ac:dyDescent="0.25">
      <c r="A3785"/>
      <c r="B3785"/>
      <c r="C3785"/>
      <c r="D3785"/>
      <c r="E3785"/>
      <c r="F3785"/>
      <c r="G3785"/>
      <c r="H3785"/>
      <c r="I3785"/>
    </row>
    <row r="3786" spans="1:9" x14ac:dyDescent="0.25">
      <c r="A3786"/>
      <c r="B3786"/>
      <c r="C3786"/>
      <c r="D3786"/>
      <c r="E3786"/>
      <c r="F3786"/>
      <c r="G3786"/>
      <c r="H3786"/>
      <c r="I3786"/>
    </row>
    <row r="3787" spans="1:9" x14ac:dyDescent="0.25">
      <c r="A3787"/>
      <c r="B3787"/>
      <c r="C3787"/>
      <c r="D3787"/>
      <c r="E3787"/>
      <c r="F3787"/>
      <c r="G3787"/>
      <c r="H3787"/>
      <c r="I3787"/>
    </row>
    <row r="3788" spans="1:9" x14ac:dyDescent="0.25">
      <c r="A3788"/>
      <c r="B3788"/>
      <c r="C3788"/>
      <c r="D3788"/>
      <c r="E3788"/>
      <c r="F3788"/>
      <c r="G3788"/>
      <c r="H3788"/>
      <c r="I3788"/>
    </row>
    <row r="3789" spans="1:9" x14ac:dyDescent="0.25">
      <c r="A3789"/>
      <c r="B3789"/>
      <c r="C3789"/>
      <c r="D3789"/>
      <c r="E3789"/>
      <c r="F3789"/>
      <c r="G3789"/>
      <c r="H3789"/>
      <c r="I3789"/>
    </row>
    <row r="3790" spans="1:9" x14ac:dyDescent="0.25">
      <c r="A3790"/>
      <c r="B3790"/>
      <c r="C3790"/>
      <c r="D3790"/>
      <c r="E3790"/>
      <c r="F3790"/>
      <c r="G3790"/>
      <c r="H3790"/>
      <c r="I3790"/>
    </row>
    <row r="3791" spans="1:9" x14ac:dyDescent="0.25">
      <c r="A3791"/>
      <c r="B3791"/>
      <c r="C3791"/>
      <c r="D3791"/>
      <c r="E3791"/>
      <c r="F3791"/>
      <c r="G3791"/>
      <c r="H3791"/>
      <c r="I3791"/>
    </row>
    <row r="3792" spans="1:9" x14ac:dyDescent="0.25">
      <c r="A3792"/>
      <c r="B3792"/>
      <c r="C3792"/>
      <c r="D3792"/>
      <c r="E3792"/>
      <c r="F3792"/>
      <c r="G3792"/>
      <c r="H3792"/>
      <c r="I3792"/>
    </row>
    <row r="3793" spans="1:9" x14ac:dyDescent="0.25">
      <c r="A3793"/>
      <c r="B3793"/>
      <c r="C3793"/>
      <c r="D3793"/>
      <c r="E3793"/>
      <c r="F3793"/>
      <c r="G3793"/>
      <c r="H3793"/>
      <c r="I3793"/>
    </row>
    <row r="3794" spans="1:9" x14ac:dyDescent="0.25">
      <c r="A3794"/>
      <c r="B3794"/>
      <c r="C3794"/>
      <c r="D3794"/>
      <c r="E3794"/>
      <c r="F3794"/>
      <c r="G3794"/>
      <c r="H3794"/>
      <c r="I3794"/>
    </row>
    <row r="3795" spans="1:9" x14ac:dyDescent="0.25">
      <c r="A3795"/>
      <c r="B3795"/>
      <c r="C3795"/>
      <c r="D3795"/>
      <c r="E3795"/>
      <c r="F3795"/>
      <c r="G3795"/>
      <c r="H3795"/>
      <c r="I3795"/>
    </row>
    <row r="3796" spans="1:9" x14ac:dyDescent="0.25">
      <c r="A3796"/>
      <c r="B3796"/>
      <c r="C3796"/>
      <c r="D3796"/>
      <c r="E3796"/>
      <c r="F3796"/>
      <c r="G3796"/>
      <c r="H3796"/>
      <c r="I3796"/>
    </row>
    <row r="3797" spans="1:9" x14ac:dyDescent="0.25">
      <c r="A3797"/>
      <c r="B3797"/>
      <c r="C3797"/>
      <c r="D3797"/>
      <c r="E3797"/>
      <c r="F3797"/>
      <c r="G3797"/>
      <c r="H3797"/>
      <c r="I3797"/>
    </row>
    <row r="3798" spans="1:9" x14ac:dyDescent="0.25">
      <c r="A3798"/>
      <c r="B3798"/>
      <c r="C3798"/>
      <c r="D3798"/>
      <c r="E3798"/>
      <c r="F3798"/>
      <c r="G3798"/>
      <c r="H3798"/>
      <c r="I3798"/>
    </row>
    <row r="3799" spans="1:9" x14ac:dyDescent="0.25">
      <c r="A3799"/>
      <c r="B3799"/>
      <c r="C3799"/>
      <c r="D3799"/>
      <c r="E3799"/>
      <c r="F3799"/>
      <c r="G3799"/>
      <c r="H3799"/>
      <c r="I3799"/>
    </row>
    <row r="3800" spans="1:9" x14ac:dyDescent="0.25">
      <c r="A3800"/>
      <c r="B3800"/>
      <c r="C3800"/>
      <c r="D3800"/>
      <c r="E3800"/>
      <c r="F3800"/>
      <c r="G3800"/>
      <c r="H3800"/>
      <c r="I3800"/>
    </row>
    <row r="3801" spans="1:9" x14ac:dyDescent="0.25">
      <c r="A3801"/>
      <c r="B3801"/>
      <c r="C3801"/>
      <c r="D3801"/>
      <c r="E3801"/>
      <c r="F3801"/>
      <c r="G3801"/>
      <c r="H3801"/>
      <c r="I3801"/>
    </row>
    <row r="3802" spans="1:9" x14ac:dyDescent="0.25">
      <c r="A3802"/>
      <c r="B3802"/>
      <c r="C3802"/>
      <c r="D3802"/>
      <c r="E3802"/>
      <c r="F3802"/>
      <c r="G3802"/>
      <c r="H3802"/>
      <c r="I3802"/>
    </row>
    <row r="3803" spans="1:9" x14ac:dyDescent="0.25">
      <c r="A3803"/>
      <c r="B3803"/>
      <c r="C3803"/>
      <c r="D3803"/>
      <c r="E3803"/>
      <c r="F3803"/>
      <c r="G3803"/>
      <c r="H3803"/>
      <c r="I3803"/>
    </row>
    <row r="3804" spans="1:9" x14ac:dyDescent="0.25">
      <c r="A3804"/>
      <c r="B3804"/>
      <c r="C3804"/>
      <c r="D3804"/>
      <c r="E3804"/>
      <c r="F3804"/>
      <c r="G3804"/>
      <c r="H3804"/>
      <c r="I3804"/>
    </row>
    <row r="3805" spans="1:9" x14ac:dyDescent="0.25">
      <c r="A3805"/>
      <c r="B3805"/>
      <c r="C3805"/>
      <c r="D3805"/>
      <c r="E3805"/>
      <c r="F3805"/>
      <c r="G3805"/>
      <c r="H3805"/>
      <c r="I3805"/>
    </row>
    <row r="3806" spans="1:9" x14ac:dyDescent="0.25">
      <c r="A3806"/>
      <c r="B3806"/>
      <c r="C3806"/>
      <c r="D3806"/>
      <c r="E3806"/>
      <c r="F3806"/>
      <c r="G3806"/>
      <c r="H3806"/>
      <c r="I3806"/>
    </row>
    <row r="3807" spans="1:9" x14ac:dyDescent="0.25">
      <c r="A3807"/>
      <c r="B3807"/>
      <c r="C3807"/>
      <c r="D3807"/>
      <c r="E3807"/>
      <c r="F3807"/>
      <c r="G3807"/>
      <c r="H3807"/>
      <c r="I3807"/>
    </row>
    <row r="3808" spans="1:9" x14ac:dyDescent="0.25">
      <c r="A3808"/>
      <c r="B3808"/>
      <c r="C3808"/>
      <c r="D3808"/>
      <c r="E3808"/>
      <c r="F3808"/>
      <c r="G3808"/>
      <c r="H3808"/>
      <c r="I3808"/>
    </row>
    <row r="3809" spans="1:9" x14ac:dyDescent="0.25">
      <c r="A3809"/>
      <c r="B3809"/>
      <c r="C3809"/>
      <c r="D3809"/>
      <c r="E3809"/>
      <c r="F3809"/>
      <c r="G3809"/>
      <c r="H3809"/>
      <c r="I3809"/>
    </row>
    <row r="3810" spans="1:9" x14ac:dyDescent="0.25">
      <c r="A3810"/>
      <c r="B3810"/>
      <c r="C3810"/>
      <c r="D3810"/>
      <c r="E3810"/>
      <c r="F3810"/>
      <c r="G3810"/>
      <c r="H3810"/>
      <c r="I3810"/>
    </row>
    <row r="3811" spans="1:9" x14ac:dyDescent="0.25">
      <c r="A3811"/>
      <c r="B3811"/>
      <c r="C3811"/>
      <c r="D3811"/>
      <c r="E3811"/>
      <c r="F3811"/>
      <c r="G3811"/>
      <c r="H3811"/>
      <c r="I3811"/>
    </row>
    <row r="3812" spans="1:9" x14ac:dyDescent="0.25">
      <c r="A3812"/>
      <c r="B3812"/>
      <c r="C3812"/>
      <c r="D3812"/>
      <c r="E3812"/>
      <c r="F3812"/>
      <c r="G3812"/>
      <c r="H3812"/>
      <c r="I3812"/>
    </row>
    <row r="3813" spans="1:9" x14ac:dyDescent="0.25">
      <c r="A3813"/>
      <c r="B3813"/>
      <c r="C3813"/>
      <c r="D3813"/>
      <c r="E3813"/>
      <c r="F3813"/>
      <c r="G3813"/>
      <c r="H3813"/>
      <c r="I3813"/>
    </row>
    <row r="3814" spans="1:9" x14ac:dyDescent="0.25">
      <c r="A3814"/>
      <c r="B3814"/>
      <c r="C3814"/>
      <c r="D3814"/>
      <c r="E3814"/>
      <c r="F3814"/>
      <c r="G3814"/>
      <c r="H3814"/>
      <c r="I3814"/>
    </row>
    <row r="3815" spans="1:9" x14ac:dyDescent="0.25">
      <c r="A3815"/>
      <c r="B3815"/>
      <c r="C3815"/>
      <c r="D3815"/>
      <c r="E3815"/>
      <c r="F3815"/>
      <c r="G3815"/>
      <c r="H3815"/>
      <c r="I3815"/>
    </row>
    <row r="3816" spans="1:9" x14ac:dyDescent="0.25">
      <c r="A3816"/>
      <c r="B3816"/>
      <c r="C3816"/>
      <c r="D3816"/>
      <c r="E3816"/>
      <c r="F3816"/>
      <c r="G3816"/>
      <c r="H3816"/>
      <c r="I3816"/>
    </row>
    <row r="3817" spans="1:9" x14ac:dyDescent="0.25">
      <c r="A3817"/>
      <c r="B3817"/>
      <c r="C3817"/>
      <c r="D3817"/>
      <c r="E3817"/>
      <c r="F3817"/>
      <c r="G3817"/>
      <c r="H3817"/>
      <c r="I3817"/>
    </row>
    <row r="3818" spans="1:9" x14ac:dyDescent="0.25">
      <c r="A3818"/>
      <c r="B3818"/>
      <c r="C3818"/>
      <c r="D3818"/>
      <c r="E3818"/>
      <c r="F3818"/>
      <c r="G3818"/>
      <c r="H3818"/>
      <c r="I3818"/>
    </row>
    <row r="3819" spans="1:9" x14ac:dyDescent="0.25">
      <c r="A3819"/>
      <c r="B3819"/>
      <c r="C3819"/>
      <c r="D3819"/>
      <c r="E3819"/>
      <c r="F3819"/>
      <c r="G3819"/>
      <c r="H3819"/>
      <c r="I3819"/>
    </row>
    <row r="3820" spans="1:9" x14ac:dyDescent="0.25">
      <c r="A3820"/>
      <c r="B3820"/>
      <c r="C3820"/>
      <c r="D3820"/>
      <c r="E3820"/>
      <c r="F3820"/>
      <c r="G3820"/>
      <c r="H3820"/>
      <c r="I3820"/>
    </row>
    <row r="3821" spans="1:9" x14ac:dyDescent="0.25">
      <c r="A3821"/>
      <c r="B3821"/>
      <c r="C3821"/>
      <c r="D3821"/>
      <c r="E3821"/>
      <c r="F3821"/>
      <c r="G3821"/>
      <c r="H3821"/>
      <c r="I3821"/>
    </row>
    <row r="3822" spans="1:9" x14ac:dyDescent="0.25">
      <c r="A3822"/>
      <c r="B3822"/>
      <c r="C3822"/>
      <c r="D3822"/>
      <c r="E3822"/>
      <c r="F3822"/>
      <c r="G3822"/>
      <c r="H3822"/>
      <c r="I3822"/>
    </row>
    <row r="3823" spans="1:9" x14ac:dyDescent="0.25">
      <c r="A3823"/>
      <c r="B3823"/>
      <c r="C3823"/>
      <c r="D3823"/>
      <c r="E3823"/>
      <c r="F3823"/>
      <c r="G3823"/>
      <c r="H3823"/>
      <c r="I3823"/>
    </row>
    <row r="3824" spans="1:9" x14ac:dyDescent="0.25">
      <c r="A3824"/>
      <c r="B3824"/>
      <c r="C3824"/>
      <c r="D3824"/>
      <c r="E3824"/>
      <c r="F3824"/>
      <c r="G3824"/>
      <c r="H3824"/>
      <c r="I3824"/>
    </row>
    <row r="3825" spans="1:9" x14ac:dyDescent="0.25">
      <c r="A3825"/>
      <c r="B3825"/>
      <c r="C3825"/>
      <c r="D3825"/>
      <c r="E3825"/>
      <c r="F3825"/>
      <c r="G3825"/>
      <c r="H3825"/>
      <c r="I3825"/>
    </row>
    <row r="3826" spans="1:9" x14ac:dyDescent="0.25">
      <c r="A3826"/>
      <c r="B3826"/>
      <c r="C3826"/>
      <c r="D3826"/>
      <c r="E3826"/>
      <c r="F3826"/>
      <c r="G3826"/>
      <c r="H3826"/>
      <c r="I3826"/>
    </row>
    <row r="3827" spans="1:9" x14ac:dyDescent="0.25">
      <c r="A3827"/>
      <c r="B3827"/>
      <c r="C3827"/>
      <c r="D3827"/>
      <c r="E3827"/>
      <c r="F3827"/>
      <c r="G3827"/>
      <c r="H3827"/>
      <c r="I3827"/>
    </row>
    <row r="3828" spans="1:9" x14ac:dyDescent="0.25">
      <c r="A3828"/>
      <c r="B3828"/>
      <c r="C3828"/>
      <c r="D3828"/>
      <c r="E3828"/>
      <c r="F3828"/>
      <c r="G3828"/>
      <c r="H3828"/>
      <c r="I3828"/>
    </row>
    <row r="3829" spans="1:9" x14ac:dyDescent="0.25">
      <c r="A3829"/>
      <c r="B3829"/>
      <c r="C3829"/>
      <c r="D3829"/>
      <c r="E3829"/>
      <c r="F3829"/>
      <c r="G3829"/>
      <c r="H3829"/>
      <c r="I3829"/>
    </row>
    <row r="3830" spans="1:9" x14ac:dyDescent="0.25">
      <c r="A3830"/>
      <c r="B3830"/>
      <c r="C3830"/>
      <c r="D3830"/>
      <c r="E3830"/>
      <c r="F3830"/>
      <c r="G3830"/>
      <c r="H3830"/>
      <c r="I3830"/>
    </row>
    <row r="3831" spans="1:9" x14ac:dyDescent="0.25">
      <c r="A3831"/>
      <c r="B3831"/>
      <c r="C3831"/>
      <c r="D3831"/>
      <c r="E3831"/>
      <c r="F3831"/>
      <c r="G3831"/>
      <c r="H3831"/>
      <c r="I3831"/>
    </row>
    <row r="3832" spans="1:9" x14ac:dyDescent="0.25">
      <c r="A3832"/>
      <c r="B3832"/>
      <c r="C3832"/>
      <c r="D3832"/>
      <c r="E3832"/>
      <c r="F3832"/>
      <c r="G3832"/>
      <c r="H3832"/>
      <c r="I3832"/>
    </row>
    <row r="3833" spans="1:9" x14ac:dyDescent="0.25">
      <c r="A3833"/>
      <c r="B3833"/>
      <c r="C3833"/>
      <c r="D3833"/>
      <c r="E3833"/>
      <c r="F3833"/>
      <c r="G3833"/>
      <c r="H3833"/>
      <c r="I3833"/>
    </row>
    <row r="3834" spans="1:9" x14ac:dyDescent="0.25">
      <c r="A3834"/>
      <c r="B3834"/>
      <c r="C3834"/>
      <c r="D3834"/>
      <c r="E3834"/>
      <c r="F3834"/>
      <c r="G3834"/>
      <c r="H3834"/>
      <c r="I3834"/>
    </row>
    <row r="3835" spans="1:9" x14ac:dyDescent="0.25">
      <c r="A3835"/>
      <c r="B3835"/>
      <c r="C3835"/>
      <c r="D3835"/>
      <c r="E3835"/>
      <c r="F3835"/>
      <c r="G3835"/>
      <c r="H3835"/>
      <c r="I3835"/>
    </row>
    <row r="3836" spans="1:9" x14ac:dyDescent="0.25">
      <c r="A3836"/>
      <c r="B3836"/>
      <c r="C3836"/>
      <c r="D3836"/>
      <c r="E3836"/>
      <c r="F3836"/>
      <c r="G3836"/>
      <c r="H3836"/>
      <c r="I3836"/>
    </row>
    <row r="3837" spans="1:9" x14ac:dyDescent="0.25">
      <c r="A3837"/>
      <c r="B3837"/>
      <c r="C3837"/>
      <c r="D3837"/>
      <c r="E3837"/>
      <c r="F3837"/>
      <c r="G3837"/>
      <c r="H3837"/>
      <c r="I3837"/>
    </row>
    <row r="3838" spans="1:9" x14ac:dyDescent="0.25">
      <c r="A3838"/>
      <c r="B3838"/>
      <c r="C3838"/>
      <c r="D3838"/>
      <c r="E3838"/>
      <c r="F3838"/>
      <c r="G3838"/>
      <c r="H3838"/>
      <c r="I3838"/>
    </row>
    <row r="3839" spans="1:9" x14ac:dyDescent="0.25">
      <c r="A3839"/>
      <c r="B3839"/>
      <c r="C3839"/>
      <c r="D3839"/>
      <c r="E3839"/>
      <c r="F3839"/>
      <c r="G3839"/>
      <c r="H3839"/>
      <c r="I3839"/>
    </row>
    <row r="3840" spans="1:9" x14ac:dyDescent="0.25">
      <c r="A3840"/>
      <c r="B3840"/>
      <c r="C3840"/>
      <c r="D3840"/>
      <c r="E3840"/>
      <c r="F3840"/>
      <c r="G3840"/>
      <c r="H3840"/>
      <c r="I3840"/>
    </row>
    <row r="3841" spans="1:9" x14ac:dyDescent="0.25">
      <c r="A3841"/>
      <c r="B3841"/>
      <c r="C3841"/>
      <c r="D3841"/>
      <c r="E3841"/>
      <c r="F3841"/>
      <c r="G3841"/>
      <c r="H3841"/>
      <c r="I3841"/>
    </row>
    <row r="3842" spans="1:9" x14ac:dyDescent="0.25">
      <c r="A3842"/>
      <c r="B3842"/>
      <c r="C3842"/>
      <c r="D3842"/>
      <c r="E3842"/>
      <c r="F3842"/>
      <c r="G3842"/>
      <c r="H3842"/>
      <c r="I3842"/>
    </row>
    <row r="3843" spans="1:9" x14ac:dyDescent="0.25">
      <c r="A3843"/>
      <c r="B3843"/>
      <c r="C3843"/>
      <c r="D3843"/>
      <c r="E3843"/>
      <c r="F3843"/>
      <c r="G3843"/>
      <c r="H3843"/>
      <c r="I3843"/>
    </row>
    <row r="3844" spans="1:9" x14ac:dyDescent="0.25">
      <c r="A3844"/>
      <c r="B3844"/>
      <c r="C3844"/>
      <c r="D3844"/>
      <c r="E3844"/>
      <c r="F3844"/>
      <c r="G3844"/>
      <c r="H3844"/>
      <c r="I3844"/>
    </row>
    <row r="3845" spans="1:9" x14ac:dyDescent="0.25">
      <c r="A3845"/>
      <c r="B3845"/>
      <c r="C3845"/>
      <c r="D3845"/>
      <c r="E3845"/>
      <c r="F3845"/>
      <c r="G3845"/>
      <c r="H3845"/>
      <c r="I3845"/>
    </row>
    <row r="3846" spans="1:9" x14ac:dyDescent="0.25">
      <c r="A3846"/>
      <c r="B3846"/>
      <c r="C3846"/>
      <c r="D3846"/>
      <c r="E3846"/>
      <c r="F3846"/>
      <c r="G3846"/>
      <c r="H3846"/>
      <c r="I3846"/>
    </row>
    <row r="3847" spans="1:9" x14ac:dyDescent="0.25">
      <c r="A3847"/>
      <c r="B3847"/>
      <c r="C3847"/>
      <c r="D3847"/>
      <c r="E3847"/>
      <c r="F3847"/>
      <c r="G3847"/>
      <c r="H3847"/>
      <c r="I3847"/>
    </row>
    <row r="3848" spans="1:9" x14ac:dyDescent="0.25">
      <c r="A3848"/>
      <c r="B3848"/>
      <c r="C3848"/>
      <c r="D3848"/>
      <c r="E3848"/>
      <c r="F3848"/>
      <c r="G3848"/>
      <c r="H3848"/>
      <c r="I3848"/>
    </row>
    <row r="3849" spans="1:9" x14ac:dyDescent="0.25">
      <c r="A3849"/>
      <c r="B3849"/>
      <c r="C3849"/>
      <c r="D3849"/>
      <c r="E3849"/>
      <c r="F3849"/>
      <c r="G3849"/>
      <c r="H3849"/>
      <c r="I3849"/>
    </row>
    <row r="3850" spans="1:9" x14ac:dyDescent="0.25">
      <c r="A3850"/>
      <c r="B3850"/>
      <c r="C3850"/>
      <c r="D3850"/>
      <c r="E3850"/>
      <c r="F3850"/>
      <c r="G3850"/>
      <c r="H3850"/>
      <c r="I3850"/>
    </row>
    <row r="3851" spans="1:9" x14ac:dyDescent="0.25">
      <c r="A3851"/>
      <c r="B3851"/>
      <c r="C3851"/>
      <c r="D3851"/>
      <c r="E3851"/>
      <c r="F3851"/>
      <c r="G3851"/>
      <c r="H3851"/>
      <c r="I3851"/>
    </row>
    <row r="3852" spans="1:9" x14ac:dyDescent="0.25">
      <c r="A3852"/>
      <c r="B3852"/>
      <c r="C3852"/>
      <c r="D3852"/>
      <c r="E3852"/>
      <c r="F3852"/>
      <c r="G3852"/>
      <c r="H3852"/>
      <c r="I3852"/>
    </row>
    <row r="3853" spans="1:9" x14ac:dyDescent="0.25">
      <c r="A3853"/>
      <c r="B3853"/>
      <c r="C3853"/>
      <c r="D3853"/>
      <c r="E3853"/>
      <c r="F3853"/>
      <c r="G3853"/>
      <c r="H3853"/>
      <c r="I3853"/>
    </row>
    <row r="3854" spans="1:9" x14ac:dyDescent="0.25">
      <c r="A3854"/>
      <c r="B3854"/>
      <c r="C3854"/>
      <c r="D3854"/>
      <c r="E3854"/>
      <c r="F3854"/>
      <c r="G3854"/>
      <c r="H3854"/>
      <c r="I3854"/>
    </row>
    <row r="3855" spans="1:9" x14ac:dyDescent="0.25">
      <c r="A3855"/>
      <c r="B3855"/>
      <c r="C3855"/>
      <c r="D3855"/>
      <c r="E3855"/>
      <c r="F3855"/>
      <c r="G3855"/>
      <c r="H3855"/>
      <c r="I3855"/>
    </row>
    <row r="3856" spans="1:9" x14ac:dyDescent="0.25">
      <c r="A3856"/>
      <c r="B3856"/>
      <c r="C3856"/>
      <c r="D3856"/>
      <c r="E3856"/>
      <c r="F3856"/>
      <c r="G3856"/>
      <c r="H3856"/>
      <c r="I3856"/>
    </row>
    <row r="3857" spans="1:9" x14ac:dyDescent="0.25">
      <c r="A3857"/>
      <c r="B3857"/>
      <c r="C3857"/>
      <c r="D3857"/>
      <c r="E3857"/>
      <c r="F3857"/>
      <c r="G3857"/>
      <c r="H3857"/>
      <c r="I3857"/>
    </row>
    <row r="3858" spans="1:9" x14ac:dyDescent="0.25">
      <c r="A3858"/>
      <c r="B3858"/>
      <c r="C3858"/>
      <c r="D3858"/>
      <c r="E3858"/>
      <c r="F3858"/>
      <c r="G3858"/>
      <c r="H3858"/>
      <c r="I3858"/>
    </row>
    <row r="3859" spans="1:9" x14ac:dyDescent="0.25">
      <c r="A3859"/>
      <c r="B3859"/>
      <c r="C3859"/>
      <c r="D3859"/>
      <c r="E3859"/>
      <c r="F3859"/>
      <c r="G3859"/>
      <c r="H3859"/>
      <c r="I3859"/>
    </row>
    <row r="3860" spans="1:9" x14ac:dyDescent="0.25">
      <c r="A3860"/>
      <c r="B3860"/>
      <c r="C3860"/>
      <c r="D3860"/>
      <c r="E3860"/>
      <c r="F3860"/>
      <c r="G3860"/>
      <c r="H3860"/>
      <c r="I3860"/>
    </row>
    <row r="3861" spans="1:9" x14ac:dyDescent="0.25">
      <c r="A3861"/>
      <c r="B3861"/>
      <c r="C3861"/>
      <c r="D3861"/>
      <c r="E3861"/>
      <c r="F3861"/>
      <c r="G3861"/>
      <c r="H3861"/>
      <c r="I3861"/>
    </row>
    <row r="3862" spans="1:9" x14ac:dyDescent="0.25">
      <c r="A3862"/>
      <c r="B3862"/>
      <c r="C3862"/>
      <c r="D3862"/>
      <c r="E3862"/>
      <c r="F3862"/>
      <c r="G3862"/>
      <c r="H3862"/>
      <c r="I3862"/>
    </row>
    <row r="3863" spans="1:9" x14ac:dyDescent="0.25">
      <c r="A3863"/>
      <c r="B3863"/>
      <c r="C3863"/>
      <c r="D3863"/>
      <c r="E3863"/>
      <c r="F3863"/>
      <c r="G3863"/>
      <c r="H3863"/>
      <c r="I3863"/>
    </row>
    <row r="3864" spans="1:9" x14ac:dyDescent="0.25">
      <c r="A3864"/>
      <c r="B3864"/>
      <c r="C3864"/>
      <c r="D3864"/>
      <c r="E3864"/>
      <c r="F3864"/>
      <c r="G3864"/>
      <c r="H3864"/>
      <c r="I3864"/>
    </row>
    <row r="3865" spans="1:9" x14ac:dyDescent="0.25">
      <c r="A3865"/>
      <c r="B3865"/>
      <c r="C3865"/>
      <c r="D3865"/>
      <c r="E3865"/>
      <c r="F3865"/>
      <c r="G3865"/>
      <c r="H3865"/>
      <c r="I3865"/>
    </row>
    <row r="3866" spans="1:9" x14ac:dyDescent="0.25">
      <c r="A3866"/>
      <c r="B3866"/>
      <c r="C3866"/>
      <c r="D3866"/>
      <c r="E3866"/>
      <c r="F3866"/>
      <c r="G3866"/>
      <c r="H3866"/>
      <c r="I3866"/>
    </row>
    <row r="3867" spans="1:9" x14ac:dyDescent="0.25">
      <c r="A3867"/>
      <c r="B3867"/>
      <c r="C3867"/>
      <c r="D3867"/>
      <c r="E3867"/>
      <c r="F3867"/>
      <c r="G3867"/>
      <c r="H3867"/>
      <c r="I3867"/>
    </row>
    <row r="3868" spans="1:9" x14ac:dyDescent="0.25">
      <c r="A3868"/>
      <c r="B3868"/>
      <c r="C3868"/>
      <c r="D3868"/>
      <c r="E3868"/>
      <c r="F3868"/>
      <c r="G3868"/>
      <c r="H3868"/>
      <c r="I3868"/>
    </row>
    <row r="3869" spans="1:9" x14ac:dyDescent="0.25">
      <c r="A3869"/>
      <c r="B3869"/>
      <c r="C3869"/>
      <c r="D3869"/>
      <c r="E3869"/>
      <c r="F3869"/>
      <c r="G3869"/>
      <c r="H3869"/>
      <c r="I3869"/>
    </row>
    <row r="3870" spans="1:9" x14ac:dyDescent="0.25">
      <c r="A3870"/>
      <c r="B3870"/>
      <c r="C3870"/>
      <c r="D3870"/>
      <c r="E3870"/>
      <c r="F3870"/>
      <c r="G3870"/>
      <c r="H3870"/>
      <c r="I3870"/>
    </row>
    <row r="3871" spans="1:9" x14ac:dyDescent="0.25">
      <c r="A3871"/>
      <c r="B3871"/>
      <c r="C3871"/>
      <c r="D3871"/>
      <c r="E3871"/>
      <c r="F3871"/>
      <c r="G3871"/>
      <c r="H3871"/>
      <c r="I3871"/>
    </row>
    <row r="3872" spans="1:9" x14ac:dyDescent="0.25">
      <c r="A3872"/>
      <c r="B3872"/>
      <c r="C3872"/>
      <c r="D3872"/>
      <c r="E3872"/>
      <c r="F3872"/>
      <c r="G3872"/>
      <c r="H3872"/>
      <c r="I3872"/>
    </row>
    <row r="3873" spans="1:9" x14ac:dyDescent="0.25">
      <c r="A3873"/>
      <c r="B3873"/>
      <c r="C3873"/>
      <c r="D3873"/>
      <c r="E3873"/>
      <c r="F3873"/>
      <c r="G3873"/>
      <c r="H3873"/>
      <c r="I3873"/>
    </row>
    <row r="3874" spans="1:9" x14ac:dyDescent="0.25">
      <c r="A3874"/>
      <c r="B3874"/>
      <c r="C3874"/>
      <c r="D3874"/>
      <c r="E3874"/>
      <c r="F3874"/>
      <c r="G3874"/>
      <c r="H3874"/>
      <c r="I3874"/>
    </row>
    <row r="3875" spans="1:9" x14ac:dyDescent="0.25">
      <c r="A3875"/>
      <c r="B3875"/>
      <c r="C3875"/>
      <c r="D3875"/>
      <c r="E3875"/>
      <c r="F3875"/>
      <c r="G3875"/>
      <c r="H3875"/>
      <c r="I3875"/>
    </row>
    <row r="3876" spans="1:9" x14ac:dyDescent="0.25">
      <c r="A3876"/>
      <c r="B3876"/>
      <c r="C3876"/>
      <c r="D3876"/>
      <c r="E3876"/>
      <c r="F3876"/>
      <c r="G3876"/>
      <c r="H3876"/>
      <c r="I3876"/>
    </row>
    <row r="3877" spans="1:9" x14ac:dyDescent="0.25">
      <c r="A3877"/>
      <c r="B3877"/>
      <c r="C3877"/>
      <c r="D3877"/>
      <c r="E3877"/>
      <c r="F3877"/>
      <c r="G3877"/>
      <c r="H3877"/>
      <c r="I3877"/>
    </row>
    <row r="3878" spans="1:9" x14ac:dyDescent="0.25">
      <c r="A3878"/>
      <c r="B3878"/>
      <c r="C3878"/>
      <c r="D3878"/>
      <c r="E3878"/>
      <c r="F3878"/>
      <c r="G3878"/>
      <c r="H3878"/>
      <c r="I3878"/>
    </row>
    <row r="3879" spans="1:9" x14ac:dyDescent="0.25">
      <c r="A3879"/>
      <c r="B3879"/>
      <c r="C3879"/>
      <c r="D3879"/>
      <c r="E3879"/>
      <c r="F3879"/>
      <c r="G3879"/>
      <c r="H3879"/>
      <c r="I3879"/>
    </row>
    <row r="3880" spans="1:9" x14ac:dyDescent="0.25">
      <c r="A3880"/>
      <c r="B3880"/>
      <c r="C3880"/>
      <c r="D3880"/>
      <c r="E3880"/>
      <c r="F3880"/>
      <c r="G3880"/>
      <c r="H3880"/>
      <c r="I3880"/>
    </row>
    <row r="3881" spans="1:9" x14ac:dyDescent="0.25">
      <c r="A3881"/>
      <c r="B3881"/>
      <c r="C3881"/>
      <c r="D3881"/>
      <c r="E3881"/>
      <c r="F3881"/>
      <c r="G3881"/>
      <c r="H3881"/>
      <c r="I3881"/>
    </row>
    <row r="3882" spans="1:9" x14ac:dyDescent="0.25">
      <c r="A3882"/>
      <c r="B3882"/>
      <c r="C3882"/>
      <c r="D3882"/>
      <c r="E3882"/>
      <c r="F3882"/>
      <c r="G3882"/>
      <c r="H3882"/>
      <c r="I3882"/>
    </row>
    <row r="3883" spans="1:9" x14ac:dyDescent="0.25">
      <c r="A3883"/>
      <c r="B3883"/>
      <c r="C3883"/>
      <c r="D3883"/>
      <c r="E3883"/>
      <c r="F3883"/>
      <c r="G3883"/>
      <c r="H3883"/>
      <c r="I3883"/>
    </row>
    <row r="3884" spans="1:9" x14ac:dyDescent="0.25">
      <c r="A3884"/>
      <c r="B3884"/>
      <c r="C3884"/>
      <c r="D3884"/>
      <c r="E3884"/>
      <c r="F3884"/>
      <c r="G3884"/>
      <c r="H3884"/>
      <c r="I3884"/>
    </row>
    <row r="3885" spans="1:9" x14ac:dyDescent="0.25">
      <c r="A3885"/>
      <c r="B3885"/>
      <c r="C3885"/>
      <c r="D3885"/>
      <c r="E3885"/>
      <c r="F3885"/>
      <c r="G3885"/>
      <c r="H3885"/>
      <c r="I3885"/>
    </row>
    <row r="3886" spans="1:9" x14ac:dyDescent="0.25">
      <c r="A3886"/>
      <c r="B3886"/>
      <c r="C3886"/>
      <c r="D3886"/>
      <c r="E3886"/>
      <c r="F3886"/>
      <c r="G3886"/>
      <c r="H3886"/>
      <c r="I3886"/>
    </row>
    <row r="3887" spans="1:9" x14ac:dyDescent="0.25">
      <c r="A3887"/>
      <c r="B3887"/>
      <c r="C3887"/>
      <c r="D3887"/>
      <c r="E3887"/>
      <c r="F3887"/>
      <c r="G3887"/>
      <c r="H3887"/>
      <c r="I3887"/>
    </row>
    <row r="3888" spans="1:9" x14ac:dyDescent="0.25">
      <c r="A3888"/>
      <c r="B3888"/>
      <c r="C3888"/>
      <c r="D3888"/>
      <c r="E3888"/>
      <c r="F3888"/>
      <c r="G3888"/>
      <c r="H3888"/>
      <c r="I3888"/>
    </row>
    <row r="3889" spans="1:9" x14ac:dyDescent="0.25">
      <c r="A3889"/>
      <c r="B3889"/>
      <c r="C3889"/>
      <c r="D3889"/>
      <c r="E3889"/>
      <c r="F3889"/>
      <c r="G3889"/>
      <c r="H3889"/>
      <c r="I3889"/>
    </row>
    <row r="3890" spans="1:9" x14ac:dyDescent="0.25">
      <c r="A3890"/>
      <c r="B3890"/>
      <c r="C3890"/>
      <c r="D3890"/>
      <c r="E3890"/>
      <c r="F3890"/>
      <c r="G3890"/>
      <c r="H3890"/>
      <c r="I3890"/>
    </row>
    <row r="3891" spans="1:9" x14ac:dyDescent="0.25">
      <c r="A3891"/>
      <c r="B3891"/>
      <c r="C3891"/>
      <c r="D3891"/>
      <c r="E3891"/>
      <c r="F3891"/>
      <c r="G3891"/>
      <c r="H3891"/>
      <c r="I3891"/>
    </row>
    <row r="3892" spans="1:9" x14ac:dyDescent="0.25">
      <c r="A3892"/>
      <c r="B3892"/>
      <c r="C3892"/>
      <c r="D3892"/>
      <c r="E3892"/>
      <c r="F3892"/>
      <c r="G3892"/>
      <c r="H3892"/>
      <c r="I3892"/>
    </row>
    <row r="3893" spans="1:9" x14ac:dyDescent="0.25">
      <c r="A3893"/>
      <c r="B3893"/>
      <c r="C3893"/>
      <c r="D3893"/>
      <c r="E3893"/>
      <c r="F3893"/>
      <c r="G3893"/>
      <c r="H3893"/>
      <c r="I3893"/>
    </row>
    <row r="3894" spans="1:9" x14ac:dyDescent="0.25">
      <c r="A3894"/>
      <c r="B3894"/>
      <c r="C3894"/>
      <c r="D3894"/>
      <c r="E3894"/>
      <c r="F3894"/>
      <c r="G3894"/>
      <c r="H3894"/>
      <c r="I3894"/>
    </row>
    <row r="3895" spans="1:9" x14ac:dyDescent="0.25">
      <c r="A3895"/>
      <c r="B3895"/>
      <c r="C3895"/>
      <c r="D3895"/>
      <c r="E3895"/>
      <c r="F3895"/>
      <c r="G3895"/>
      <c r="H3895"/>
      <c r="I3895"/>
    </row>
    <row r="3896" spans="1:9" x14ac:dyDescent="0.25">
      <c r="A3896"/>
      <c r="B3896"/>
      <c r="C3896"/>
      <c r="D3896"/>
      <c r="E3896"/>
      <c r="F3896"/>
      <c r="G3896"/>
      <c r="H3896"/>
      <c r="I3896"/>
    </row>
    <row r="3897" spans="1:9" x14ac:dyDescent="0.25">
      <c r="A3897"/>
      <c r="B3897"/>
      <c r="C3897"/>
      <c r="D3897"/>
      <c r="E3897"/>
      <c r="F3897"/>
      <c r="G3897"/>
      <c r="H3897"/>
      <c r="I3897"/>
    </row>
    <row r="3898" spans="1:9" x14ac:dyDescent="0.25">
      <c r="A3898"/>
      <c r="B3898"/>
      <c r="C3898"/>
      <c r="D3898"/>
      <c r="E3898"/>
      <c r="F3898"/>
      <c r="G3898"/>
      <c r="H3898"/>
      <c r="I3898"/>
    </row>
    <row r="3899" spans="1:9" x14ac:dyDescent="0.25">
      <c r="A3899"/>
      <c r="B3899"/>
      <c r="C3899"/>
      <c r="D3899"/>
      <c r="E3899"/>
      <c r="F3899"/>
      <c r="G3899"/>
      <c r="H3899"/>
      <c r="I3899"/>
    </row>
    <row r="3900" spans="1:9" x14ac:dyDescent="0.25">
      <c r="A3900"/>
      <c r="B3900"/>
      <c r="C3900"/>
      <c r="D3900"/>
      <c r="E3900"/>
      <c r="F3900"/>
      <c r="G3900"/>
      <c r="H3900"/>
      <c r="I3900"/>
    </row>
    <row r="3901" spans="1:9" x14ac:dyDescent="0.25">
      <c r="A3901"/>
      <c r="B3901"/>
      <c r="C3901"/>
      <c r="D3901"/>
      <c r="E3901"/>
      <c r="F3901"/>
      <c r="G3901"/>
      <c r="H3901"/>
      <c r="I3901"/>
    </row>
    <row r="3902" spans="1:9" x14ac:dyDescent="0.25">
      <c r="A3902"/>
      <c r="B3902"/>
      <c r="C3902"/>
      <c r="D3902"/>
      <c r="E3902"/>
      <c r="F3902"/>
      <c r="G3902"/>
      <c r="H3902"/>
      <c r="I3902"/>
    </row>
    <row r="3903" spans="1:9" x14ac:dyDescent="0.25">
      <c r="A3903"/>
      <c r="B3903"/>
      <c r="C3903"/>
      <c r="D3903"/>
      <c r="E3903"/>
      <c r="F3903"/>
      <c r="G3903"/>
      <c r="H3903"/>
      <c r="I3903"/>
    </row>
    <row r="3904" spans="1:9" x14ac:dyDescent="0.25">
      <c r="A3904"/>
      <c r="B3904"/>
      <c r="C3904"/>
      <c r="D3904"/>
      <c r="E3904"/>
      <c r="F3904"/>
      <c r="G3904"/>
      <c r="H3904"/>
      <c r="I3904"/>
    </row>
    <row r="3905" spans="1:9" x14ac:dyDescent="0.25">
      <c r="A3905"/>
      <c r="B3905"/>
      <c r="C3905"/>
      <c r="D3905"/>
      <c r="E3905"/>
      <c r="F3905"/>
      <c r="G3905"/>
      <c r="H3905"/>
      <c r="I3905"/>
    </row>
    <row r="3906" spans="1:9" x14ac:dyDescent="0.25">
      <c r="A3906"/>
      <c r="B3906"/>
      <c r="C3906"/>
      <c r="D3906"/>
      <c r="E3906"/>
      <c r="F3906"/>
      <c r="G3906"/>
      <c r="H3906"/>
      <c r="I3906"/>
    </row>
    <row r="3907" spans="1:9" x14ac:dyDescent="0.25">
      <c r="A3907"/>
      <c r="B3907"/>
      <c r="C3907"/>
      <c r="D3907"/>
      <c r="E3907"/>
      <c r="F3907"/>
      <c r="G3907"/>
      <c r="H3907"/>
      <c r="I3907"/>
    </row>
    <row r="3908" spans="1:9" x14ac:dyDescent="0.25">
      <c r="A3908"/>
      <c r="B3908"/>
      <c r="C3908"/>
      <c r="D3908"/>
      <c r="E3908"/>
      <c r="F3908"/>
      <c r="G3908"/>
      <c r="H3908"/>
      <c r="I3908"/>
    </row>
    <row r="3909" spans="1:9" x14ac:dyDescent="0.25">
      <c r="A3909"/>
      <c r="B3909"/>
      <c r="C3909"/>
      <c r="D3909"/>
      <c r="E3909"/>
      <c r="F3909"/>
      <c r="G3909"/>
      <c r="H3909"/>
      <c r="I3909"/>
    </row>
    <row r="3910" spans="1:9" x14ac:dyDescent="0.25">
      <c r="A3910"/>
      <c r="B3910"/>
      <c r="C3910"/>
      <c r="D3910"/>
      <c r="E3910"/>
      <c r="F3910"/>
      <c r="G3910"/>
      <c r="H3910"/>
      <c r="I3910"/>
    </row>
    <row r="3911" spans="1:9" x14ac:dyDescent="0.25">
      <c r="A3911"/>
      <c r="B3911"/>
      <c r="C3911"/>
      <c r="D3911"/>
      <c r="E3911"/>
      <c r="F3911"/>
      <c r="G3911"/>
      <c r="H3911"/>
      <c r="I3911"/>
    </row>
    <row r="3912" spans="1:9" x14ac:dyDescent="0.25">
      <c r="A3912"/>
      <c r="B3912"/>
      <c r="C3912"/>
      <c r="D3912"/>
      <c r="E3912"/>
      <c r="F3912"/>
      <c r="G3912"/>
      <c r="H3912"/>
      <c r="I3912"/>
    </row>
    <row r="3913" spans="1:9" x14ac:dyDescent="0.25">
      <c r="A3913"/>
      <c r="B3913"/>
      <c r="C3913"/>
      <c r="D3913"/>
      <c r="E3913"/>
      <c r="F3913"/>
      <c r="G3913"/>
      <c r="H3913"/>
      <c r="I3913"/>
    </row>
    <row r="3914" spans="1:9" x14ac:dyDescent="0.25">
      <c r="A3914"/>
      <c r="B3914"/>
      <c r="C3914"/>
      <c r="D3914"/>
      <c r="E3914"/>
      <c r="F3914"/>
      <c r="G3914"/>
      <c r="H3914"/>
      <c r="I3914"/>
    </row>
    <row r="3915" spans="1:9" x14ac:dyDescent="0.25">
      <c r="A3915"/>
      <c r="B3915"/>
      <c r="C3915"/>
      <c r="D3915"/>
      <c r="E3915"/>
      <c r="F3915"/>
      <c r="G3915"/>
      <c r="H3915"/>
      <c r="I3915"/>
    </row>
    <row r="3916" spans="1:9" x14ac:dyDescent="0.25">
      <c r="A3916"/>
      <c r="B3916"/>
      <c r="C3916"/>
      <c r="D3916"/>
      <c r="E3916"/>
      <c r="F3916"/>
      <c r="G3916"/>
      <c r="H3916"/>
      <c r="I3916"/>
    </row>
    <row r="3917" spans="1:9" x14ac:dyDescent="0.25">
      <c r="A3917"/>
      <c r="B3917"/>
      <c r="C3917"/>
      <c r="D3917"/>
      <c r="E3917"/>
      <c r="F3917"/>
      <c r="G3917"/>
      <c r="H3917"/>
      <c r="I3917"/>
    </row>
    <row r="3918" spans="1:9" x14ac:dyDescent="0.25">
      <c r="A3918"/>
      <c r="B3918"/>
      <c r="C3918"/>
      <c r="D3918"/>
      <c r="E3918"/>
      <c r="F3918"/>
      <c r="G3918"/>
      <c r="H3918"/>
      <c r="I3918"/>
    </row>
    <row r="3919" spans="1:9" x14ac:dyDescent="0.25">
      <c r="A3919"/>
      <c r="B3919"/>
      <c r="C3919"/>
      <c r="D3919"/>
      <c r="E3919"/>
      <c r="F3919"/>
      <c r="G3919"/>
      <c r="H3919"/>
      <c r="I3919"/>
    </row>
    <row r="3920" spans="1:9" x14ac:dyDescent="0.25">
      <c r="A3920"/>
      <c r="B3920"/>
      <c r="C3920"/>
      <c r="D3920"/>
      <c r="E3920"/>
      <c r="F3920"/>
      <c r="G3920"/>
      <c r="H3920"/>
      <c r="I3920"/>
    </row>
    <row r="3921" spans="1:9" x14ac:dyDescent="0.25">
      <c r="A3921"/>
      <c r="B3921"/>
      <c r="C3921"/>
      <c r="D3921"/>
      <c r="E3921"/>
      <c r="F3921"/>
      <c r="G3921"/>
      <c r="H3921"/>
      <c r="I3921"/>
    </row>
    <row r="3922" spans="1:9" x14ac:dyDescent="0.25">
      <c r="A3922"/>
      <c r="B3922"/>
      <c r="C3922"/>
      <c r="D3922"/>
      <c r="E3922"/>
      <c r="F3922"/>
      <c r="G3922"/>
      <c r="H3922"/>
      <c r="I3922"/>
    </row>
    <row r="3923" spans="1:9" x14ac:dyDescent="0.25">
      <c r="A3923"/>
      <c r="B3923"/>
      <c r="C3923"/>
      <c r="D3923"/>
      <c r="E3923"/>
      <c r="F3923"/>
      <c r="G3923"/>
      <c r="H3923"/>
      <c r="I3923"/>
    </row>
    <row r="3924" spans="1:9" x14ac:dyDescent="0.25">
      <c r="A3924"/>
      <c r="B3924"/>
      <c r="C3924"/>
      <c r="D3924"/>
      <c r="E3924"/>
      <c r="F3924"/>
      <c r="G3924"/>
      <c r="H3924"/>
      <c r="I3924"/>
    </row>
    <row r="3925" spans="1:9" x14ac:dyDescent="0.25">
      <c r="A3925"/>
      <c r="B3925"/>
      <c r="C3925"/>
      <c r="D3925"/>
      <c r="E3925"/>
      <c r="F3925"/>
      <c r="G3925"/>
      <c r="H3925"/>
      <c r="I3925"/>
    </row>
    <row r="3926" spans="1:9" x14ac:dyDescent="0.25">
      <c r="A3926"/>
      <c r="B3926"/>
      <c r="C3926"/>
      <c r="D3926"/>
      <c r="E3926"/>
      <c r="F3926"/>
      <c r="G3926"/>
      <c r="H3926"/>
      <c r="I3926"/>
    </row>
    <row r="3927" spans="1:9" x14ac:dyDescent="0.25">
      <c r="A3927"/>
      <c r="B3927"/>
      <c r="C3927"/>
      <c r="D3927"/>
      <c r="E3927"/>
      <c r="F3927"/>
      <c r="G3927"/>
      <c r="H3927"/>
      <c r="I3927"/>
    </row>
    <row r="3928" spans="1:9" x14ac:dyDescent="0.25">
      <c r="A3928"/>
      <c r="B3928"/>
      <c r="C3928"/>
      <c r="D3928"/>
      <c r="E3928"/>
      <c r="F3928"/>
      <c r="G3928"/>
      <c r="H3928"/>
      <c r="I3928"/>
    </row>
    <row r="3929" spans="1:9" x14ac:dyDescent="0.25">
      <c r="A3929"/>
      <c r="B3929"/>
      <c r="C3929"/>
      <c r="D3929"/>
      <c r="E3929"/>
      <c r="F3929"/>
      <c r="G3929"/>
      <c r="H3929"/>
      <c r="I3929"/>
    </row>
    <row r="3930" spans="1:9" x14ac:dyDescent="0.25">
      <c r="A3930"/>
      <c r="B3930"/>
      <c r="C3930"/>
      <c r="D3930"/>
      <c r="E3930"/>
      <c r="F3930"/>
      <c r="G3930"/>
      <c r="H3930"/>
      <c r="I3930"/>
    </row>
    <row r="3931" spans="1:9" x14ac:dyDescent="0.25">
      <c r="A3931"/>
      <c r="B3931"/>
      <c r="C3931"/>
      <c r="D3931"/>
      <c r="E3931"/>
      <c r="F3931"/>
      <c r="G3931"/>
      <c r="H3931"/>
      <c r="I3931"/>
    </row>
    <row r="3932" spans="1:9" x14ac:dyDescent="0.25">
      <c r="A3932"/>
      <c r="B3932"/>
      <c r="C3932"/>
      <c r="D3932"/>
      <c r="E3932"/>
      <c r="F3932"/>
      <c r="G3932"/>
      <c r="H3932"/>
      <c r="I3932"/>
    </row>
    <row r="3933" spans="1:9" x14ac:dyDescent="0.25">
      <c r="A3933"/>
      <c r="B3933"/>
      <c r="C3933"/>
      <c r="D3933"/>
      <c r="E3933"/>
      <c r="F3933"/>
      <c r="G3933"/>
      <c r="H3933"/>
      <c r="I3933"/>
    </row>
    <row r="3934" spans="1:9" x14ac:dyDescent="0.25">
      <c r="A3934"/>
      <c r="B3934"/>
      <c r="C3934"/>
      <c r="D3934"/>
      <c r="E3934"/>
      <c r="F3934"/>
      <c r="G3934"/>
      <c r="H3934"/>
      <c r="I3934"/>
    </row>
    <row r="3935" spans="1:9" x14ac:dyDescent="0.25">
      <c r="A3935"/>
      <c r="B3935"/>
      <c r="C3935"/>
      <c r="D3935"/>
      <c r="E3935"/>
      <c r="F3935"/>
      <c r="G3935"/>
      <c r="H3935"/>
      <c r="I3935"/>
    </row>
    <row r="3936" spans="1:9" x14ac:dyDescent="0.25">
      <c r="A3936"/>
      <c r="B3936"/>
      <c r="C3936"/>
      <c r="D3936"/>
      <c r="E3936"/>
      <c r="F3936"/>
      <c r="G3936"/>
      <c r="H3936"/>
      <c r="I3936"/>
    </row>
    <row r="3937" spans="1:9" x14ac:dyDescent="0.25">
      <c r="A3937"/>
      <c r="B3937"/>
      <c r="C3937"/>
      <c r="D3937"/>
      <c r="E3937"/>
      <c r="F3937"/>
      <c r="G3937"/>
      <c r="H3937"/>
      <c r="I3937"/>
    </row>
    <row r="3938" spans="1:9" x14ac:dyDescent="0.25">
      <c r="A3938"/>
      <c r="B3938"/>
      <c r="C3938"/>
      <c r="D3938"/>
      <c r="E3938"/>
      <c r="F3938"/>
      <c r="G3938"/>
      <c r="H3938"/>
      <c r="I3938"/>
    </row>
    <row r="3939" spans="1:9" x14ac:dyDescent="0.25">
      <c r="A3939"/>
      <c r="B3939"/>
      <c r="C3939"/>
      <c r="D3939"/>
      <c r="E3939"/>
      <c r="F3939"/>
      <c r="G3939"/>
      <c r="H3939"/>
      <c r="I3939"/>
    </row>
    <row r="3940" spans="1:9" x14ac:dyDescent="0.25">
      <c r="A3940"/>
      <c r="B3940"/>
      <c r="C3940"/>
      <c r="D3940"/>
      <c r="E3940"/>
      <c r="F3940"/>
      <c r="G3940"/>
      <c r="H3940"/>
      <c r="I3940"/>
    </row>
    <row r="3941" spans="1:9" x14ac:dyDescent="0.25">
      <c r="A3941"/>
      <c r="B3941"/>
      <c r="C3941"/>
      <c r="D3941"/>
      <c r="E3941"/>
      <c r="F3941"/>
      <c r="G3941"/>
      <c r="H3941"/>
      <c r="I3941"/>
    </row>
    <row r="3942" spans="1:9" x14ac:dyDescent="0.25">
      <c r="A3942"/>
      <c r="B3942"/>
      <c r="C3942"/>
      <c r="D3942"/>
      <c r="E3942"/>
      <c r="F3942"/>
      <c r="G3942"/>
      <c r="H3942"/>
      <c r="I3942"/>
    </row>
    <row r="3943" spans="1:9" x14ac:dyDescent="0.25">
      <c r="A3943"/>
      <c r="B3943"/>
      <c r="C3943"/>
      <c r="D3943"/>
      <c r="E3943"/>
      <c r="F3943"/>
      <c r="G3943"/>
      <c r="H3943"/>
      <c r="I3943"/>
    </row>
    <row r="3944" spans="1:9" x14ac:dyDescent="0.25">
      <c r="A3944"/>
      <c r="B3944"/>
      <c r="C3944"/>
      <c r="D3944"/>
      <c r="E3944"/>
      <c r="F3944"/>
      <c r="G3944"/>
      <c r="H3944"/>
      <c r="I3944"/>
    </row>
    <row r="3945" spans="1:9" x14ac:dyDescent="0.25">
      <c r="A3945"/>
      <c r="B3945"/>
      <c r="C3945"/>
      <c r="D3945"/>
      <c r="E3945"/>
      <c r="F3945"/>
      <c r="G3945"/>
      <c r="H3945"/>
      <c r="I3945"/>
    </row>
    <row r="3946" spans="1:9" x14ac:dyDescent="0.25">
      <c r="A3946"/>
      <c r="B3946"/>
      <c r="C3946"/>
      <c r="D3946"/>
      <c r="E3946"/>
      <c r="F3946"/>
      <c r="G3946"/>
      <c r="H3946"/>
      <c r="I3946"/>
    </row>
    <row r="3947" spans="1:9" x14ac:dyDescent="0.25">
      <c r="A3947"/>
      <c r="B3947"/>
      <c r="C3947"/>
      <c r="D3947"/>
      <c r="E3947"/>
      <c r="F3947"/>
      <c r="G3947"/>
      <c r="H3947"/>
      <c r="I3947"/>
    </row>
    <row r="3948" spans="1:9" x14ac:dyDescent="0.25">
      <c r="A3948"/>
      <c r="B3948"/>
      <c r="C3948"/>
      <c r="D3948"/>
      <c r="E3948"/>
      <c r="F3948"/>
      <c r="G3948"/>
      <c r="H3948"/>
      <c r="I3948"/>
    </row>
    <row r="3949" spans="1:9" x14ac:dyDescent="0.25">
      <c r="A3949"/>
      <c r="B3949"/>
      <c r="C3949"/>
      <c r="D3949"/>
      <c r="E3949"/>
      <c r="F3949"/>
      <c r="G3949"/>
      <c r="H3949"/>
      <c r="I3949"/>
    </row>
    <row r="3950" spans="1:9" x14ac:dyDescent="0.25">
      <c r="A3950"/>
      <c r="B3950"/>
      <c r="C3950"/>
      <c r="D3950"/>
      <c r="E3950"/>
      <c r="F3950"/>
      <c r="G3950"/>
      <c r="H3950"/>
      <c r="I3950"/>
    </row>
    <row r="3951" spans="1:9" x14ac:dyDescent="0.25">
      <c r="A3951"/>
      <c r="B3951"/>
      <c r="C3951"/>
      <c r="D3951"/>
      <c r="E3951"/>
      <c r="F3951"/>
      <c r="G3951"/>
      <c r="H3951"/>
      <c r="I3951"/>
    </row>
    <row r="3952" spans="1:9" x14ac:dyDescent="0.25">
      <c r="A3952"/>
      <c r="B3952"/>
      <c r="C3952"/>
      <c r="D3952"/>
      <c r="E3952"/>
      <c r="F3952"/>
      <c r="G3952"/>
      <c r="H3952"/>
      <c r="I3952"/>
    </row>
    <row r="3953" spans="1:9" x14ac:dyDescent="0.25">
      <c r="A3953"/>
      <c r="B3953"/>
      <c r="C3953"/>
      <c r="D3953"/>
      <c r="E3953"/>
      <c r="F3953"/>
      <c r="G3953"/>
      <c r="H3953"/>
      <c r="I3953"/>
    </row>
    <row r="3954" spans="1:9" x14ac:dyDescent="0.25">
      <c r="A3954"/>
      <c r="B3954"/>
      <c r="C3954"/>
      <c r="D3954"/>
      <c r="E3954"/>
      <c r="F3954"/>
      <c r="G3954"/>
      <c r="H3954"/>
      <c r="I3954"/>
    </row>
    <row r="3955" spans="1:9" x14ac:dyDescent="0.25">
      <c r="A3955"/>
      <c r="B3955"/>
      <c r="C3955"/>
      <c r="D3955"/>
      <c r="E3955"/>
      <c r="F3955"/>
      <c r="G3955"/>
      <c r="H3955"/>
      <c r="I3955"/>
    </row>
    <row r="3956" spans="1:9" x14ac:dyDescent="0.25">
      <c r="A3956"/>
      <c r="B3956"/>
      <c r="C3956"/>
      <c r="D3956"/>
      <c r="E3956"/>
      <c r="F3956"/>
      <c r="G3956"/>
      <c r="H3956"/>
      <c r="I3956"/>
    </row>
    <row r="3957" spans="1:9" x14ac:dyDescent="0.25">
      <c r="A3957"/>
      <c r="B3957"/>
      <c r="C3957"/>
      <c r="D3957"/>
      <c r="E3957"/>
      <c r="F3957"/>
      <c r="G3957"/>
      <c r="H3957"/>
      <c r="I3957"/>
    </row>
    <row r="3958" spans="1:9" x14ac:dyDescent="0.25">
      <c r="A3958"/>
      <c r="B3958"/>
      <c r="C3958"/>
      <c r="D3958"/>
      <c r="E3958"/>
      <c r="F3958"/>
      <c r="G3958"/>
      <c r="H3958"/>
      <c r="I3958"/>
    </row>
    <row r="3959" spans="1:9" x14ac:dyDescent="0.25">
      <c r="A3959"/>
      <c r="B3959"/>
      <c r="C3959"/>
      <c r="D3959"/>
      <c r="E3959"/>
      <c r="F3959"/>
      <c r="G3959"/>
      <c r="H3959"/>
      <c r="I3959"/>
    </row>
    <row r="3960" spans="1:9" x14ac:dyDescent="0.25">
      <c r="A3960"/>
      <c r="B3960"/>
      <c r="C3960"/>
      <c r="D3960"/>
      <c r="E3960"/>
      <c r="F3960"/>
      <c r="G3960"/>
      <c r="H3960"/>
      <c r="I3960"/>
    </row>
    <row r="3961" spans="1:9" x14ac:dyDescent="0.25">
      <c r="A3961"/>
      <c r="B3961"/>
      <c r="C3961"/>
      <c r="D3961"/>
      <c r="E3961"/>
      <c r="F3961"/>
      <c r="G3961"/>
      <c r="H3961"/>
      <c r="I3961"/>
    </row>
    <row r="3962" spans="1:9" x14ac:dyDescent="0.25">
      <c r="A3962"/>
      <c r="B3962"/>
      <c r="C3962"/>
      <c r="D3962"/>
      <c r="E3962"/>
      <c r="F3962"/>
      <c r="G3962"/>
      <c r="H3962"/>
      <c r="I3962"/>
    </row>
    <row r="3963" spans="1:9" x14ac:dyDescent="0.25">
      <c r="A3963"/>
      <c r="B3963"/>
      <c r="C3963"/>
      <c r="D3963"/>
      <c r="E3963"/>
      <c r="F3963"/>
      <c r="G3963"/>
      <c r="H3963"/>
      <c r="I3963"/>
    </row>
    <row r="3964" spans="1:9" x14ac:dyDescent="0.25">
      <c r="A3964"/>
      <c r="B3964"/>
      <c r="C3964"/>
      <c r="D3964"/>
      <c r="E3964"/>
      <c r="F3964"/>
      <c r="G3964"/>
      <c r="H3964"/>
      <c r="I3964"/>
    </row>
    <row r="3965" spans="1:9" x14ac:dyDescent="0.25">
      <c r="A3965"/>
      <c r="B3965"/>
      <c r="C3965"/>
      <c r="D3965"/>
      <c r="E3965"/>
      <c r="F3965"/>
      <c r="G3965"/>
      <c r="H3965"/>
      <c r="I3965"/>
    </row>
    <row r="3966" spans="1:9" x14ac:dyDescent="0.25">
      <c r="A3966"/>
      <c r="B3966"/>
      <c r="C3966"/>
      <c r="D3966"/>
      <c r="E3966"/>
      <c r="F3966"/>
      <c r="G3966"/>
      <c r="H3966"/>
      <c r="I3966"/>
    </row>
    <row r="3967" spans="1:9" x14ac:dyDescent="0.25">
      <c r="A3967"/>
      <c r="B3967"/>
      <c r="C3967"/>
      <c r="D3967"/>
      <c r="E3967"/>
      <c r="F3967"/>
      <c r="G3967"/>
      <c r="H3967"/>
      <c r="I3967"/>
    </row>
    <row r="3968" spans="1:9" x14ac:dyDescent="0.25">
      <c r="A3968"/>
      <c r="B3968"/>
      <c r="C3968"/>
      <c r="D3968"/>
      <c r="E3968"/>
      <c r="F3968"/>
      <c r="G3968"/>
      <c r="H3968"/>
      <c r="I3968"/>
    </row>
    <row r="3969" spans="1:9" x14ac:dyDescent="0.25">
      <c r="A3969"/>
      <c r="B3969"/>
      <c r="C3969"/>
      <c r="D3969"/>
      <c r="E3969"/>
      <c r="F3969"/>
      <c r="G3969"/>
      <c r="H3969"/>
      <c r="I3969"/>
    </row>
    <row r="3970" spans="1:9" x14ac:dyDescent="0.25">
      <c r="A3970"/>
      <c r="B3970"/>
      <c r="C3970"/>
      <c r="D3970"/>
      <c r="E3970"/>
      <c r="F3970"/>
      <c r="G3970"/>
      <c r="H3970"/>
      <c r="I3970"/>
    </row>
    <row r="3971" spans="1:9" x14ac:dyDescent="0.25">
      <c r="A3971"/>
      <c r="B3971"/>
      <c r="C3971"/>
      <c r="D3971"/>
      <c r="E3971"/>
      <c r="F3971"/>
      <c r="G3971"/>
      <c r="H3971"/>
      <c r="I3971"/>
    </row>
    <row r="3972" spans="1:9" x14ac:dyDescent="0.25">
      <c r="A3972"/>
      <c r="B3972"/>
      <c r="C3972"/>
      <c r="D3972"/>
      <c r="E3972"/>
      <c r="F3972"/>
      <c r="G3972"/>
      <c r="H3972"/>
      <c r="I3972"/>
    </row>
    <row r="3973" spans="1:9" x14ac:dyDescent="0.25">
      <c r="A3973"/>
      <c r="B3973"/>
      <c r="C3973"/>
      <c r="D3973"/>
      <c r="E3973"/>
      <c r="F3973"/>
      <c r="G3973"/>
      <c r="H3973"/>
      <c r="I3973"/>
    </row>
    <row r="3974" spans="1:9" x14ac:dyDescent="0.25">
      <c r="A3974"/>
      <c r="B3974"/>
      <c r="C3974"/>
      <c r="D3974"/>
      <c r="E3974"/>
      <c r="F3974"/>
      <c r="G3974"/>
      <c r="H3974"/>
      <c r="I3974"/>
    </row>
    <row r="3975" spans="1:9" x14ac:dyDescent="0.25">
      <c r="A3975"/>
      <c r="B3975"/>
      <c r="C3975"/>
      <c r="D3975"/>
      <c r="E3975"/>
      <c r="F3975"/>
      <c r="G3975"/>
      <c r="H3975"/>
      <c r="I3975"/>
    </row>
    <row r="3976" spans="1:9" x14ac:dyDescent="0.25">
      <c r="A3976"/>
      <c r="B3976"/>
      <c r="C3976"/>
      <c r="D3976"/>
      <c r="E3976"/>
      <c r="F3976"/>
      <c r="G3976"/>
      <c r="H3976"/>
      <c r="I3976"/>
    </row>
    <row r="3977" spans="1:9" x14ac:dyDescent="0.25">
      <c r="A3977"/>
      <c r="B3977"/>
      <c r="C3977"/>
      <c r="D3977"/>
      <c r="E3977"/>
      <c r="F3977"/>
      <c r="G3977"/>
      <c r="H3977"/>
      <c r="I3977"/>
    </row>
    <row r="3978" spans="1:9" x14ac:dyDescent="0.25">
      <c r="A3978"/>
      <c r="B3978"/>
      <c r="C3978"/>
      <c r="D3978"/>
      <c r="E3978"/>
      <c r="F3978"/>
      <c r="G3978"/>
      <c r="H3978"/>
      <c r="I3978"/>
    </row>
    <row r="3979" spans="1:9" x14ac:dyDescent="0.25">
      <c r="A3979"/>
      <c r="B3979"/>
      <c r="C3979"/>
      <c r="D3979"/>
      <c r="E3979"/>
      <c r="F3979"/>
      <c r="G3979"/>
      <c r="H3979"/>
      <c r="I3979"/>
    </row>
    <row r="3980" spans="1:9" x14ac:dyDescent="0.25">
      <c r="A3980"/>
      <c r="B3980"/>
      <c r="C3980"/>
      <c r="D3980"/>
      <c r="E3980"/>
      <c r="F3980"/>
      <c r="G3980"/>
      <c r="H3980"/>
      <c r="I3980"/>
    </row>
    <row r="3981" spans="1:9" x14ac:dyDescent="0.25">
      <c r="A3981"/>
      <c r="B3981"/>
      <c r="C3981"/>
      <c r="D3981"/>
      <c r="E3981"/>
      <c r="F3981"/>
      <c r="G3981"/>
      <c r="H3981"/>
      <c r="I3981"/>
    </row>
    <row r="3982" spans="1:9" x14ac:dyDescent="0.25">
      <c r="A3982"/>
      <c r="B3982"/>
      <c r="C3982"/>
      <c r="D3982"/>
      <c r="E3982"/>
      <c r="F3982"/>
      <c r="G3982"/>
      <c r="H3982"/>
      <c r="I3982"/>
    </row>
    <row r="3983" spans="1:9" x14ac:dyDescent="0.25">
      <c r="A3983"/>
      <c r="B3983"/>
      <c r="C3983"/>
      <c r="D3983"/>
      <c r="E3983"/>
      <c r="F3983"/>
      <c r="G3983"/>
      <c r="H3983"/>
      <c r="I3983"/>
    </row>
    <row r="3984" spans="1:9" x14ac:dyDescent="0.25">
      <c r="A3984"/>
      <c r="B3984"/>
      <c r="C3984"/>
      <c r="D3984"/>
      <c r="E3984"/>
      <c r="F3984"/>
      <c r="G3984"/>
      <c r="H3984"/>
      <c r="I3984"/>
    </row>
    <row r="3985" spans="1:9" x14ac:dyDescent="0.25">
      <c r="A3985"/>
      <c r="B3985"/>
      <c r="C3985"/>
      <c r="D3985"/>
      <c r="E3985"/>
      <c r="F3985"/>
      <c r="G3985"/>
      <c r="H3985"/>
      <c r="I3985"/>
    </row>
    <row r="3986" spans="1:9" x14ac:dyDescent="0.25">
      <c r="A3986"/>
      <c r="B3986"/>
      <c r="C3986"/>
      <c r="D3986"/>
      <c r="E3986"/>
      <c r="F3986"/>
      <c r="G3986"/>
      <c r="H3986"/>
      <c r="I3986"/>
    </row>
    <row r="3987" spans="1:9" x14ac:dyDescent="0.25">
      <c r="A3987"/>
      <c r="B3987"/>
      <c r="C3987"/>
      <c r="D3987"/>
      <c r="E3987"/>
      <c r="F3987"/>
      <c r="G3987"/>
      <c r="H3987"/>
      <c r="I3987"/>
    </row>
    <row r="3988" spans="1:9" x14ac:dyDescent="0.25">
      <c r="A3988"/>
      <c r="B3988"/>
      <c r="C3988"/>
      <c r="D3988"/>
      <c r="E3988"/>
      <c r="F3988"/>
      <c r="G3988"/>
      <c r="H3988"/>
      <c r="I3988"/>
    </row>
    <row r="3989" spans="1:9" x14ac:dyDescent="0.25">
      <c r="A3989"/>
      <c r="B3989"/>
      <c r="C3989"/>
      <c r="D3989"/>
      <c r="E3989"/>
      <c r="F3989"/>
      <c r="G3989"/>
      <c r="H3989"/>
      <c r="I3989"/>
    </row>
    <row r="3990" spans="1:9" x14ac:dyDescent="0.25">
      <c r="A3990"/>
      <c r="B3990"/>
      <c r="C3990"/>
      <c r="D3990"/>
      <c r="E3990"/>
      <c r="F3990"/>
      <c r="G3990"/>
      <c r="H3990"/>
      <c r="I3990"/>
    </row>
    <row r="3991" spans="1:9" x14ac:dyDescent="0.25">
      <c r="A3991"/>
      <c r="B3991"/>
      <c r="C3991"/>
      <c r="D3991"/>
      <c r="E3991"/>
      <c r="F3991"/>
      <c r="G3991"/>
      <c r="H3991"/>
      <c r="I3991"/>
    </row>
    <row r="3992" spans="1:9" x14ac:dyDescent="0.25">
      <c r="A3992"/>
      <c r="B3992"/>
      <c r="C3992"/>
      <c r="D3992"/>
      <c r="E3992"/>
      <c r="F3992"/>
      <c r="G3992"/>
      <c r="H3992"/>
      <c r="I3992"/>
    </row>
    <row r="3993" spans="1:9" x14ac:dyDescent="0.25">
      <c r="A3993"/>
      <c r="B3993"/>
      <c r="C3993"/>
      <c r="D3993"/>
      <c r="E3993"/>
      <c r="F3993"/>
      <c r="G3993"/>
      <c r="H3993"/>
      <c r="I3993"/>
    </row>
    <row r="3994" spans="1:9" x14ac:dyDescent="0.25">
      <c r="A3994"/>
      <c r="B3994"/>
      <c r="C3994"/>
      <c r="D3994"/>
      <c r="E3994"/>
      <c r="F3994"/>
      <c r="G3994"/>
      <c r="H3994"/>
      <c r="I3994"/>
    </row>
    <row r="3995" spans="1:9" x14ac:dyDescent="0.25">
      <c r="A3995"/>
      <c r="B3995"/>
      <c r="C3995"/>
      <c r="D3995"/>
      <c r="E3995"/>
      <c r="F3995"/>
      <c r="G3995"/>
      <c r="H3995"/>
      <c r="I3995"/>
    </row>
    <row r="3996" spans="1:9" x14ac:dyDescent="0.25">
      <c r="A3996"/>
      <c r="B3996"/>
      <c r="C3996"/>
      <c r="D3996"/>
      <c r="E3996"/>
      <c r="F3996"/>
      <c r="G3996"/>
      <c r="H3996"/>
      <c r="I3996"/>
    </row>
    <row r="3997" spans="1:9" x14ac:dyDescent="0.25">
      <c r="A3997"/>
      <c r="B3997"/>
      <c r="C3997"/>
      <c r="D3997"/>
      <c r="E3997"/>
      <c r="F3997"/>
      <c r="G3997"/>
      <c r="H3997"/>
      <c r="I3997"/>
    </row>
    <row r="3998" spans="1:9" x14ac:dyDescent="0.25">
      <c r="A3998"/>
      <c r="B3998"/>
      <c r="C3998"/>
      <c r="D3998"/>
      <c r="E3998"/>
      <c r="F3998"/>
      <c r="G3998"/>
      <c r="H3998"/>
      <c r="I3998"/>
    </row>
    <row r="3999" spans="1:9" x14ac:dyDescent="0.25">
      <c r="A3999"/>
      <c r="B3999"/>
      <c r="C3999"/>
      <c r="D3999"/>
      <c r="E3999"/>
      <c r="F3999"/>
      <c r="G3999"/>
      <c r="H3999"/>
      <c r="I3999"/>
    </row>
    <row r="4000" spans="1:9" x14ac:dyDescent="0.25">
      <c r="A4000"/>
      <c r="B4000"/>
      <c r="C4000"/>
      <c r="D4000"/>
      <c r="E4000"/>
      <c r="F4000"/>
      <c r="G4000"/>
      <c r="H4000"/>
      <c r="I4000"/>
    </row>
    <row r="4001" spans="1:9" x14ac:dyDescent="0.25">
      <c r="A4001"/>
      <c r="B4001"/>
      <c r="C4001"/>
      <c r="D4001"/>
      <c r="E4001"/>
      <c r="F4001"/>
      <c r="G4001"/>
      <c r="H4001"/>
      <c r="I4001"/>
    </row>
    <row r="4002" spans="1:9" x14ac:dyDescent="0.25">
      <c r="A4002"/>
      <c r="B4002"/>
      <c r="C4002"/>
      <c r="D4002"/>
      <c r="E4002"/>
      <c r="F4002"/>
      <c r="G4002"/>
      <c r="H4002"/>
      <c r="I4002"/>
    </row>
    <row r="4003" spans="1:9" x14ac:dyDescent="0.25">
      <c r="A4003"/>
      <c r="B4003"/>
      <c r="C4003"/>
      <c r="D4003"/>
      <c r="E4003"/>
      <c r="F4003"/>
      <c r="G4003"/>
      <c r="H4003"/>
      <c r="I4003"/>
    </row>
    <row r="4004" spans="1:9" x14ac:dyDescent="0.25">
      <c r="A4004"/>
      <c r="B4004"/>
      <c r="C4004"/>
      <c r="D4004"/>
      <c r="E4004"/>
      <c r="F4004"/>
      <c r="G4004"/>
      <c r="H4004"/>
      <c r="I4004"/>
    </row>
    <row r="4005" spans="1:9" x14ac:dyDescent="0.25">
      <c r="A4005"/>
      <c r="B4005"/>
      <c r="C4005"/>
      <c r="D4005"/>
      <c r="E4005"/>
      <c r="F4005"/>
      <c r="G4005"/>
      <c r="H4005"/>
      <c r="I4005"/>
    </row>
    <row r="4006" spans="1:9" x14ac:dyDescent="0.25">
      <c r="A4006"/>
      <c r="B4006"/>
      <c r="C4006"/>
      <c r="D4006"/>
      <c r="E4006"/>
      <c r="F4006"/>
      <c r="G4006"/>
      <c r="H4006"/>
      <c r="I4006"/>
    </row>
    <row r="4007" spans="1:9" x14ac:dyDescent="0.25">
      <c r="A4007"/>
      <c r="B4007"/>
      <c r="C4007"/>
      <c r="D4007"/>
      <c r="E4007"/>
      <c r="F4007"/>
      <c r="G4007"/>
      <c r="H4007"/>
      <c r="I4007"/>
    </row>
    <row r="4008" spans="1:9" x14ac:dyDescent="0.25">
      <c r="A4008"/>
      <c r="B4008"/>
      <c r="C4008"/>
      <c r="D4008"/>
      <c r="E4008"/>
      <c r="F4008"/>
      <c r="G4008"/>
      <c r="H4008"/>
      <c r="I4008"/>
    </row>
    <row r="4009" spans="1:9" x14ac:dyDescent="0.25">
      <c r="A4009"/>
      <c r="B4009"/>
      <c r="C4009"/>
      <c r="D4009"/>
      <c r="E4009"/>
      <c r="F4009"/>
      <c r="G4009"/>
      <c r="H4009"/>
      <c r="I4009"/>
    </row>
    <row r="4010" spans="1:9" x14ac:dyDescent="0.25">
      <c r="A4010"/>
      <c r="B4010"/>
      <c r="C4010"/>
      <c r="D4010"/>
      <c r="E4010"/>
      <c r="F4010"/>
      <c r="G4010"/>
      <c r="H4010"/>
      <c r="I4010"/>
    </row>
    <row r="4011" spans="1:9" x14ac:dyDescent="0.25">
      <c r="A4011"/>
      <c r="B4011"/>
      <c r="C4011"/>
      <c r="D4011"/>
      <c r="E4011"/>
      <c r="F4011"/>
      <c r="G4011"/>
      <c r="H4011"/>
      <c r="I4011"/>
    </row>
    <row r="4012" spans="1:9" x14ac:dyDescent="0.25">
      <c r="A4012"/>
      <c r="B4012"/>
      <c r="C4012"/>
      <c r="D4012"/>
      <c r="E4012"/>
      <c r="F4012"/>
      <c r="G4012"/>
      <c r="H4012"/>
      <c r="I4012"/>
    </row>
    <row r="4013" spans="1:9" x14ac:dyDescent="0.25">
      <c r="A4013"/>
      <c r="B4013"/>
      <c r="C4013"/>
      <c r="D4013"/>
      <c r="E4013"/>
      <c r="F4013"/>
      <c r="G4013"/>
      <c r="H4013"/>
      <c r="I4013"/>
    </row>
    <row r="4014" spans="1:9" x14ac:dyDescent="0.25">
      <c r="A4014"/>
      <c r="B4014"/>
      <c r="C4014"/>
      <c r="D4014"/>
      <c r="E4014"/>
      <c r="F4014"/>
      <c r="G4014"/>
      <c r="H4014"/>
      <c r="I4014"/>
    </row>
    <row r="4015" spans="1:9" x14ac:dyDescent="0.25">
      <c r="A4015"/>
      <c r="B4015"/>
      <c r="C4015"/>
      <c r="D4015"/>
      <c r="E4015"/>
      <c r="F4015"/>
      <c r="G4015"/>
      <c r="H4015"/>
      <c r="I4015"/>
    </row>
    <row r="4016" spans="1:9" x14ac:dyDescent="0.25">
      <c r="A4016"/>
      <c r="B4016"/>
      <c r="C4016"/>
      <c r="D4016"/>
      <c r="E4016"/>
      <c r="F4016"/>
      <c r="G4016"/>
      <c r="H4016"/>
      <c r="I4016"/>
    </row>
    <row r="4017" spans="1:9" x14ac:dyDescent="0.25">
      <c r="A4017"/>
      <c r="B4017"/>
      <c r="C4017"/>
      <c r="D4017"/>
      <c r="E4017"/>
      <c r="F4017"/>
      <c r="G4017"/>
      <c r="H4017"/>
      <c r="I4017"/>
    </row>
    <row r="4018" spans="1:9" x14ac:dyDescent="0.25">
      <c r="A4018"/>
      <c r="B4018"/>
      <c r="C4018"/>
      <c r="D4018"/>
      <c r="E4018"/>
      <c r="F4018"/>
      <c r="G4018"/>
      <c r="H4018"/>
      <c r="I4018"/>
    </row>
    <row r="4019" spans="1:9" x14ac:dyDescent="0.25">
      <c r="A4019"/>
      <c r="B4019"/>
      <c r="C4019"/>
      <c r="D4019"/>
      <c r="E4019"/>
      <c r="F4019"/>
      <c r="G4019"/>
      <c r="H4019"/>
      <c r="I4019"/>
    </row>
    <row r="4020" spans="1:9" x14ac:dyDescent="0.25">
      <c r="A4020"/>
      <c r="B4020"/>
      <c r="C4020"/>
      <c r="D4020"/>
      <c r="E4020"/>
      <c r="F4020"/>
      <c r="G4020"/>
      <c r="H4020"/>
      <c r="I4020"/>
    </row>
    <row r="4021" spans="1:9" x14ac:dyDescent="0.25">
      <c r="A4021"/>
      <c r="B4021"/>
      <c r="C4021"/>
      <c r="D4021"/>
      <c r="E4021"/>
      <c r="F4021"/>
      <c r="G4021"/>
      <c r="H4021"/>
      <c r="I4021"/>
    </row>
    <row r="4022" spans="1:9" x14ac:dyDescent="0.25">
      <c r="A4022"/>
      <c r="B4022"/>
      <c r="C4022"/>
      <c r="D4022"/>
      <c r="E4022"/>
      <c r="F4022"/>
      <c r="G4022"/>
      <c r="H4022"/>
      <c r="I4022"/>
    </row>
    <row r="4023" spans="1:9" x14ac:dyDescent="0.25">
      <c r="A4023"/>
      <c r="B4023"/>
      <c r="C4023"/>
      <c r="D4023"/>
      <c r="E4023"/>
      <c r="F4023"/>
      <c r="G4023"/>
      <c r="H4023"/>
      <c r="I4023"/>
    </row>
    <row r="4024" spans="1:9" x14ac:dyDescent="0.25">
      <c r="A4024"/>
      <c r="B4024"/>
      <c r="C4024"/>
      <c r="D4024"/>
      <c r="E4024"/>
      <c r="F4024"/>
      <c r="G4024"/>
      <c r="H4024"/>
      <c r="I4024"/>
    </row>
    <row r="4025" spans="1:9" x14ac:dyDescent="0.25">
      <c r="A4025"/>
      <c r="B4025"/>
      <c r="C4025"/>
      <c r="D4025"/>
      <c r="E4025"/>
      <c r="F4025"/>
      <c r="G4025"/>
      <c r="H4025"/>
      <c r="I4025"/>
    </row>
    <row r="4026" spans="1:9" x14ac:dyDescent="0.25">
      <c r="A4026"/>
      <c r="B4026"/>
      <c r="C4026"/>
      <c r="D4026"/>
      <c r="E4026"/>
      <c r="F4026"/>
      <c r="G4026"/>
      <c r="H4026"/>
      <c r="I4026"/>
    </row>
    <row r="4027" spans="1:9" x14ac:dyDescent="0.25">
      <c r="A4027"/>
      <c r="B4027"/>
      <c r="C4027"/>
      <c r="D4027"/>
      <c r="E4027"/>
      <c r="F4027"/>
      <c r="G4027"/>
      <c r="H4027"/>
      <c r="I4027"/>
    </row>
    <row r="4028" spans="1:9" x14ac:dyDescent="0.25">
      <c r="A4028"/>
      <c r="B4028"/>
      <c r="C4028"/>
      <c r="D4028"/>
      <c r="E4028"/>
      <c r="F4028"/>
      <c r="G4028"/>
      <c r="H4028"/>
      <c r="I4028"/>
    </row>
    <row r="4029" spans="1:9" x14ac:dyDescent="0.25">
      <c r="A4029"/>
      <c r="B4029"/>
      <c r="C4029"/>
      <c r="D4029"/>
      <c r="E4029"/>
      <c r="F4029"/>
      <c r="G4029"/>
      <c r="H4029"/>
      <c r="I4029"/>
    </row>
    <row r="4030" spans="1:9" x14ac:dyDescent="0.25">
      <c r="A4030"/>
      <c r="B4030"/>
      <c r="C4030"/>
      <c r="D4030"/>
      <c r="E4030"/>
      <c r="F4030"/>
      <c r="G4030"/>
      <c r="H4030"/>
      <c r="I4030"/>
    </row>
    <row r="4031" spans="1:9" x14ac:dyDescent="0.25">
      <c r="A4031"/>
      <c r="B4031"/>
      <c r="C4031"/>
      <c r="D4031"/>
      <c r="E4031"/>
      <c r="F4031"/>
      <c r="G4031"/>
      <c r="H4031"/>
      <c r="I4031"/>
    </row>
    <row r="4032" spans="1:9" x14ac:dyDescent="0.25">
      <c r="A4032"/>
      <c r="B4032"/>
      <c r="C4032"/>
      <c r="D4032"/>
      <c r="E4032"/>
      <c r="F4032"/>
      <c r="G4032"/>
      <c r="H4032"/>
      <c r="I4032"/>
    </row>
    <row r="4033" spans="1:9" x14ac:dyDescent="0.25">
      <c r="A4033"/>
      <c r="B4033"/>
      <c r="C4033"/>
      <c r="D4033"/>
      <c r="E4033"/>
      <c r="F4033"/>
      <c r="G4033"/>
      <c r="H4033"/>
      <c r="I4033"/>
    </row>
    <row r="4034" spans="1:9" x14ac:dyDescent="0.25">
      <c r="A4034"/>
      <c r="B4034"/>
      <c r="C4034"/>
      <c r="D4034"/>
      <c r="E4034"/>
      <c r="F4034"/>
      <c r="G4034"/>
      <c r="H4034"/>
      <c r="I4034"/>
    </row>
    <row r="4035" spans="1:9" x14ac:dyDescent="0.25">
      <c r="A4035"/>
      <c r="B4035"/>
      <c r="C4035"/>
      <c r="D4035"/>
      <c r="E4035"/>
      <c r="F4035"/>
      <c r="G4035"/>
      <c r="H4035"/>
      <c r="I4035"/>
    </row>
    <row r="4036" spans="1:9" x14ac:dyDescent="0.25">
      <c r="A4036"/>
      <c r="B4036"/>
      <c r="C4036"/>
      <c r="D4036"/>
      <c r="E4036"/>
      <c r="F4036"/>
      <c r="G4036"/>
      <c r="H4036"/>
      <c r="I4036"/>
    </row>
    <row r="4037" spans="1:9" x14ac:dyDescent="0.25">
      <c r="A4037"/>
      <c r="B4037"/>
      <c r="C4037"/>
      <c r="D4037"/>
      <c r="E4037"/>
      <c r="F4037"/>
      <c r="G4037"/>
      <c r="H4037"/>
      <c r="I4037"/>
    </row>
    <row r="4038" spans="1:9" x14ac:dyDescent="0.25">
      <c r="A4038"/>
      <c r="B4038"/>
      <c r="C4038"/>
      <c r="D4038"/>
      <c r="E4038"/>
      <c r="F4038"/>
      <c r="G4038"/>
      <c r="H4038"/>
      <c r="I4038"/>
    </row>
    <row r="4039" spans="1:9" x14ac:dyDescent="0.25">
      <c r="A4039"/>
      <c r="B4039"/>
      <c r="C4039"/>
      <c r="D4039"/>
      <c r="E4039"/>
      <c r="F4039"/>
      <c r="G4039"/>
      <c r="H4039"/>
      <c r="I4039"/>
    </row>
    <row r="4040" spans="1:9" x14ac:dyDescent="0.25">
      <c r="A4040"/>
      <c r="B4040"/>
      <c r="C4040"/>
      <c r="D4040"/>
      <c r="E4040"/>
      <c r="F4040"/>
      <c r="G4040"/>
      <c r="H4040"/>
      <c r="I4040"/>
    </row>
    <row r="4041" spans="1:9" x14ac:dyDescent="0.25">
      <c r="A4041"/>
      <c r="B4041"/>
      <c r="C4041"/>
      <c r="D4041"/>
      <c r="E4041"/>
      <c r="F4041"/>
      <c r="G4041"/>
      <c r="H4041"/>
      <c r="I4041"/>
    </row>
    <row r="4042" spans="1:9" x14ac:dyDescent="0.25">
      <c r="A4042"/>
      <c r="B4042"/>
      <c r="C4042"/>
      <c r="D4042"/>
      <c r="E4042"/>
      <c r="F4042"/>
      <c r="G4042"/>
      <c r="H4042"/>
      <c r="I4042"/>
    </row>
    <row r="4043" spans="1:9" x14ac:dyDescent="0.25">
      <c r="A4043"/>
      <c r="B4043"/>
      <c r="C4043"/>
      <c r="D4043"/>
      <c r="E4043"/>
      <c r="F4043"/>
      <c r="G4043"/>
      <c r="H4043"/>
      <c r="I4043"/>
    </row>
    <row r="4044" spans="1:9" x14ac:dyDescent="0.25">
      <c r="A4044"/>
      <c r="B4044"/>
      <c r="C4044"/>
      <c r="D4044"/>
      <c r="E4044"/>
      <c r="F4044"/>
      <c r="G4044"/>
      <c r="H4044"/>
      <c r="I4044"/>
    </row>
    <row r="4045" spans="1:9" x14ac:dyDescent="0.25">
      <c r="A4045"/>
      <c r="B4045"/>
      <c r="C4045"/>
      <c r="D4045"/>
      <c r="E4045"/>
      <c r="F4045"/>
      <c r="G4045"/>
      <c r="H4045"/>
      <c r="I4045"/>
    </row>
    <row r="4046" spans="1:9" x14ac:dyDescent="0.25">
      <c r="A4046"/>
      <c r="B4046"/>
      <c r="C4046"/>
      <c r="D4046"/>
      <c r="E4046"/>
      <c r="F4046"/>
      <c r="G4046"/>
      <c r="H4046"/>
      <c r="I4046"/>
    </row>
    <row r="4047" spans="1:9" x14ac:dyDescent="0.25">
      <c r="A4047"/>
      <c r="B4047"/>
      <c r="C4047"/>
      <c r="D4047"/>
      <c r="E4047"/>
      <c r="F4047"/>
      <c r="G4047"/>
      <c r="H4047"/>
      <c r="I4047"/>
    </row>
    <row r="4048" spans="1:9" x14ac:dyDescent="0.25">
      <c r="A4048"/>
      <c r="B4048"/>
      <c r="C4048"/>
      <c r="D4048"/>
      <c r="E4048"/>
      <c r="F4048"/>
      <c r="G4048"/>
      <c r="H4048"/>
      <c r="I4048"/>
    </row>
    <row r="4049" spans="1:9" x14ac:dyDescent="0.25">
      <c r="A4049"/>
      <c r="B4049"/>
      <c r="C4049"/>
      <c r="D4049"/>
      <c r="E4049"/>
      <c r="F4049"/>
      <c r="G4049"/>
      <c r="H4049"/>
      <c r="I4049"/>
    </row>
    <row r="4050" spans="1:9" x14ac:dyDescent="0.25">
      <c r="A4050"/>
      <c r="B4050"/>
      <c r="C4050"/>
      <c r="D4050"/>
      <c r="E4050"/>
      <c r="F4050"/>
      <c r="G4050"/>
      <c r="H4050"/>
      <c r="I4050"/>
    </row>
    <row r="4051" spans="1:9" x14ac:dyDescent="0.25">
      <c r="A4051"/>
      <c r="B4051"/>
      <c r="C4051"/>
      <c r="D4051"/>
      <c r="E4051"/>
      <c r="F4051"/>
      <c r="G4051"/>
      <c r="H4051"/>
      <c r="I4051"/>
    </row>
    <row r="4052" spans="1:9" x14ac:dyDescent="0.25">
      <c r="A4052"/>
      <c r="B4052"/>
      <c r="C4052"/>
      <c r="D4052"/>
      <c r="E4052"/>
      <c r="F4052"/>
      <c r="G4052"/>
      <c r="H4052"/>
      <c r="I4052"/>
    </row>
    <row r="4053" spans="1:9" x14ac:dyDescent="0.25">
      <c r="A4053"/>
      <c r="B4053"/>
      <c r="C4053"/>
      <c r="D4053"/>
      <c r="E4053"/>
      <c r="F4053"/>
      <c r="G4053"/>
      <c r="H4053"/>
      <c r="I4053"/>
    </row>
    <row r="4054" spans="1:9" x14ac:dyDescent="0.25">
      <c r="A4054"/>
      <c r="B4054"/>
      <c r="C4054"/>
      <c r="D4054"/>
      <c r="E4054"/>
      <c r="F4054"/>
      <c r="G4054"/>
      <c r="H4054"/>
      <c r="I4054"/>
    </row>
    <row r="4055" spans="1:9" x14ac:dyDescent="0.25">
      <c r="A4055"/>
      <c r="B4055"/>
      <c r="C4055"/>
      <c r="D4055"/>
      <c r="E4055"/>
      <c r="F4055"/>
      <c r="G4055"/>
      <c r="H4055"/>
      <c r="I4055"/>
    </row>
    <row r="4056" spans="1:9" x14ac:dyDescent="0.25">
      <c r="A4056"/>
      <c r="B4056"/>
      <c r="C4056"/>
      <c r="D4056"/>
      <c r="E4056"/>
      <c r="F4056"/>
      <c r="G4056"/>
      <c r="H4056"/>
      <c r="I4056"/>
    </row>
    <row r="4057" spans="1:9" x14ac:dyDescent="0.25">
      <c r="A4057"/>
      <c r="B4057"/>
      <c r="C4057"/>
      <c r="D4057"/>
      <c r="E4057"/>
      <c r="F4057"/>
      <c r="G4057"/>
      <c r="H4057"/>
      <c r="I4057"/>
    </row>
    <row r="4058" spans="1:9" x14ac:dyDescent="0.25">
      <c r="A4058"/>
      <c r="B4058"/>
      <c r="C4058"/>
      <c r="D4058"/>
      <c r="E4058"/>
      <c r="F4058"/>
      <c r="G4058"/>
      <c r="H4058"/>
      <c r="I4058"/>
    </row>
    <row r="4059" spans="1:9" x14ac:dyDescent="0.25">
      <c r="A4059"/>
      <c r="B4059"/>
      <c r="C4059"/>
      <c r="D4059"/>
      <c r="E4059"/>
      <c r="F4059"/>
      <c r="G4059"/>
      <c r="H4059"/>
      <c r="I4059"/>
    </row>
    <row r="4060" spans="1:9" x14ac:dyDescent="0.25">
      <c r="A4060"/>
      <c r="B4060"/>
      <c r="C4060"/>
      <c r="D4060"/>
      <c r="E4060"/>
      <c r="F4060"/>
      <c r="G4060"/>
      <c r="H4060"/>
      <c r="I4060"/>
    </row>
    <row r="4061" spans="1:9" x14ac:dyDescent="0.25">
      <c r="A4061"/>
      <c r="B4061"/>
      <c r="C4061"/>
      <c r="D4061"/>
      <c r="E4061"/>
      <c r="F4061"/>
      <c r="G4061"/>
      <c r="H4061"/>
      <c r="I4061"/>
    </row>
    <row r="4062" spans="1:9" x14ac:dyDescent="0.25">
      <c r="A4062"/>
      <c r="B4062"/>
      <c r="C4062"/>
      <c r="D4062"/>
      <c r="E4062"/>
      <c r="F4062"/>
      <c r="G4062"/>
      <c r="H4062"/>
      <c r="I4062"/>
    </row>
    <row r="4063" spans="1:9" x14ac:dyDescent="0.25">
      <c r="A4063"/>
      <c r="B4063"/>
      <c r="C4063"/>
      <c r="D4063"/>
      <c r="E4063"/>
      <c r="F4063"/>
      <c r="G4063"/>
      <c r="H4063"/>
      <c r="I4063"/>
    </row>
    <row r="4064" spans="1:9" x14ac:dyDescent="0.25">
      <c r="A4064"/>
      <c r="B4064"/>
      <c r="C4064"/>
      <c r="D4064"/>
      <c r="E4064"/>
      <c r="F4064"/>
      <c r="G4064"/>
      <c r="H4064"/>
      <c r="I4064"/>
    </row>
    <row r="4065" spans="1:9" x14ac:dyDescent="0.25">
      <c r="A4065"/>
      <c r="B4065"/>
      <c r="C4065"/>
      <c r="D4065"/>
      <c r="E4065"/>
      <c r="F4065"/>
      <c r="G4065"/>
      <c r="H4065"/>
      <c r="I4065"/>
    </row>
    <row r="4066" spans="1:9" x14ac:dyDescent="0.25">
      <c r="A4066"/>
      <c r="B4066"/>
      <c r="C4066"/>
      <c r="D4066"/>
      <c r="E4066"/>
      <c r="F4066"/>
      <c r="G4066"/>
      <c r="H4066"/>
      <c r="I4066"/>
    </row>
    <row r="4067" spans="1:9" x14ac:dyDescent="0.25">
      <c r="A4067"/>
      <c r="B4067"/>
      <c r="C4067"/>
      <c r="D4067"/>
      <c r="E4067"/>
      <c r="F4067"/>
      <c r="G4067"/>
      <c r="H4067"/>
      <c r="I4067"/>
    </row>
    <row r="4068" spans="1:9" x14ac:dyDescent="0.25">
      <c r="A4068"/>
      <c r="B4068"/>
      <c r="C4068"/>
      <c r="D4068"/>
      <c r="E4068"/>
      <c r="F4068"/>
      <c r="G4068"/>
      <c r="H4068"/>
      <c r="I4068"/>
    </row>
    <row r="4069" spans="1:9" x14ac:dyDescent="0.25">
      <c r="A4069"/>
      <c r="B4069"/>
      <c r="C4069"/>
      <c r="D4069"/>
      <c r="E4069"/>
      <c r="F4069"/>
      <c r="G4069"/>
      <c r="H4069"/>
      <c r="I4069"/>
    </row>
    <row r="4070" spans="1:9" x14ac:dyDescent="0.25">
      <c r="A4070"/>
      <c r="B4070"/>
      <c r="C4070"/>
      <c r="D4070"/>
      <c r="E4070"/>
      <c r="F4070"/>
      <c r="G4070"/>
      <c r="H4070"/>
      <c r="I4070"/>
    </row>
    <row r="4071" spans="1:9" x14ac:dyDescent="0.25">
      <c r="A4071"/>
      <c r="B4071"/>
      <c r="C4071"/>
      <c r="D4071"/>
      <c r="E4071"/>
      <c r="F4071"/>
      <c r="G4071"/>
      <c r="H4071"/>
      <c r="I4071"/>
    </row>
    <row r="4072" spans="1:9" x14ac:dyDescent="0.25">
      <c r="A4072"/>
      <c r="B4072"/>
      <c r="C4072"/>
      <c r="D4072"/>
      <c r="E4072"/>
      <c r="F4072"/>
      <c r="G4072"/>
      <c r="H4072"/>
      <c r="I4072"/>
    </row>
    <row r="4073" spans="1:9" x14ac:dyDescent="0.25">
      <c r="A4073"/>
      <c r="B4073"/>
      <c r="C4073"/>
      <c r="D4073"/>
      <c r="E4073"/>
      <c r="F4073"/>
      <c r="G4073"/>
      <c r="H4073"/>
      <c r="I4073"/>
    </row>
    <row r="4074" spans="1:9" x14ac:dyDescent="0.25">
      <c r="A4074"/>
      <c r="B4074"/>
      <c r="C4074"/>
      <c r="D4074"/>
      <c r="E4074"/>
      <c r="F4074"/>
      <c r="G4074"/>
      <c r="H4074"/>
      <c r="I4074"/>
    </row>
    <row r="4075" spans="1:9" x14ac:dyDescent="0.25">
      <c r="A4075"/>
      <c r="B4075"/>
      <c r="C4075"/>
      <c r="D4075"/>
      <c r="E4075"/>
      <c r="F4075"/>
      <c r="G4075"/>
      <c r="H4075"/>
      <c r="I4075"/>
    </row>
    <row r="4076" spans="1:9" x14ac:dyDescent="0.25">
      <c r="A4076"/>
      <c r="B4076"/>
      <c r="C4076"/>
      <c r="D4076"/>
      <c r="E4076"/>
      <c r="F4076"/>
      <c r="G4076"/>
      <c r="H4076"/>
      <c r="I4076"/>
    </row>
    <row r="4077" spans="1:9" x14ac:dyDescent="0.25">
      <c r="A4077"/>
      <c r="B4077"/>
      <c r="C4077"/>
      <c r="D4077"/>
      <c r="E4077"/>
      <c r="F4077"/>
      <c r="G4077"/>
      <c r="H4077"/>
      <c r="I4077"/>
    </row>
    <row r="4078" spans="1:9" x14ac:dyDescent="0.25">
      <c r="A4078"/>
      <c r="B4078"/>
      <c r="C4078"/>
      <c r="D4078"/>
      <c r="E4078"/>
      <c r="F4078"/>
      <c r="G4078"/>
      <c r="H4078"/>
      <c r="I4078"/>
    </row>
    <row r="4079" spans="1:9" x14ac:dyDescent="0.25">
      <c r="A4079"/>
      <c r="B4079"/>
      <c r="C4079"/>
      <c r="D4079"/>
      <c r="E4079"/>
      <c r="F4079"/>
      <c r="G4079"/>
      <c r="H4079"/>
      <c r="I4079"/>
    </row>
    <row r="4080" spans="1:9" x14ac:dyDescent="0.25">
      <c r="A4080"/>
      <c r="B4080"/>
      <c r="C4080"/>
      <c r="D4080"/>
      <c r="E4080"/>
      <c r="F4080"/>
      <c r="G4080"/>
      <c r="H4080"/>
      <c r="I4080"/>
    </row>
    <row r="4081" spans="1:9" x14ac:dyDescent="0.25">
      <c r="A4081"/>
      <c r="B4081"/>
      <c r="C4081"/>
      <c r="D4081"/>
      <c r="E4081"/>
      <c r="F4081"/>
      <c r="G4081"/>
      <c r="H4081"/>
      <c r="I4081"/>
    </row>
    <row r="4082" spans="1:9" x14ac:dyDescent="0.25">
      <c r="A4082"/>
      <c r="B4082"/>
      <c r="C4082"/>
      <c r="D4082"/>
      <c r="E4082"/>
      <c r="F4082"/>
      <c r="G4082"/>
      <c r="H4082"/>
      <c r="I4082"/>
    </row>
    <row r="4083" spans="1:9" x14ac:dyDescent="0.25">
      <c r="A4083"/>
      <c r="B4083"/>
      <c r="C4083"/>
      <c r="D4083"/>
      <c r="E4083"/>
      <c r="F4083"/>
      <c r="G4083"/>
      <c r="H4083"/>
      <c r="I4083"/>
    </row>
    <row r="4084" spans="1:9" x14ac:dyDescent="0.25">
      <c r="A4084"/>
      <c r="B4084"/>
      <c r="C4084"/>
      <c r="D4084"/>
      <c r="E4084"/>
      <c r="F4084"/>
      <c r="G4084"/>
      <c r="H4084"/>
      <c r="I4084"/>
    </row>
    <row r="4085" spans="1:9" x14ac:dyDescent="0.25">
      <c r="A4085"/>
      <c r="B4085"/>
      <c r="C4085"/>
      <c r="D4085"/>
      <c r="E4085"/>
      <c r="F4085"/>
      <c r="G4085"/>
      <c r="H4085"/>
      <c r="I4085"/>
    </row>
    <row r="4086" spans="1:9" x14ac:dyDescent="0.25">
      <c r="A4086"/>
      <c r="B4086"/>
      <c r="C4086"/>
      <c r="D4086"/>
      <c r="E4086"/>
      <c r="F4086"/>
      <c r="G4086"/>
      <c r="H4086"/>
      <c r="I4086"/>
    </row>
    <row r="4087" spans="1:9" x14ac:dyDescent="0.25">
      <c r="A4087"/>
      <c r="B4087"/>
      <c r="C4087"/>
      <c r="D4087"/>
      <c r="E4087"/>
      <c r="F4087"/>
      <c r="G4087"/>
      <c r="H4087"/>
      <c r="I4087"/>
    </row>
    <row r="4088" spans="1:9" x14ac:dyDescent="0.25">
      <c r="A4088"/>
      <c r="B4088"/>
      <c r="C4088"/>
      <c r="D4088"/>
      <c r="E4088"/>
      <c r="F4088"/>
      <c r="G4088"/>
      <c r="H4088"/>
      <c r="I4088"/>
    </row>
    <row r="4089" spans="1:9" x14ac:dyDescent="0.25">
      <c r="A4089"/>
      <c r="B4089"/>
      <c r="C4089"/>
      <c r="D4089"/>
      <c r="E4089"/>
      <c r="F4089"/>
      <c r="G4089"/>
      <c r="H4089"/>
      <c r="I4089"/>
    </row>
    <row r="4090" spans="1:9" x14ac:dyDescent="0.25">
      <c r="A4090"/>
      <c r="B4090"/>
      <c r="C4090"/>
      <c r="D4090"/>
      <c r="E4090"/>
      <c r="F4090"/>
      <c r="G4090"/>
      <c r="H4090"/>
      <c r="I4090"/>
    </row>
    <row r="4091" spans="1:9" x14ac:dyDescent="0.25">
      <c r="A4091"/>
      <c r="B4091"/>
      <c r="C4091"/>
      <c r="D4091"/>
      <c r="E4091"/>
      <c r="F4091"/>
      <c r="G4091"/>
      <c r="H4091"/>
      <c r="I4091"/>
    </row>
    <row r="4092" spans="1:9" x14ac:dyDescent="0.25">
      <c r="A4092"/>
      <c r="B4092"/>
      <c r="C4092"/>
      <c r="D4092"/>
      <c r="E4092"/>
      <c r="F4092"/>
      <c r="G4092"/>
      <c r="H4092"/>
      <c r="I4092"/>
    </row>
    <row r="4093" spans="1:9" x14ac:dyDescent="0.25">
      <c r="A4093"/>
      <c r="B4093"/>
      <c r="C4093"/>
      <c r="D4093"/>
      <c r="E4093"/>
      <c r="F4093"/>
      <c r="G4093"/>
      <c r="H4093"/>
      <c r="I4093"/>
    </row>
    <row r="4094" spans="1:9" x14ac:dyDescent="0.25">
      <c r="A4094"/>
      <c r="B4094"/>
      <c r="C4094"/>
      <c r="D4094"/>
      <c r="E4094"/>
      <c r="F4094"/>
      <c r="G4094"/>
      <c r="H4094"/>
      <c r="I4094"/>
    </row>
    <row r="4095" spans="1:9" x14ac:dyDescent="0.25">
      <c r="A4095"/>
      <c r="B4095"/>
      <c r="C4095"/>
      <c r="D4095"/>
      <c r="E4095"/>
      <c r="F4095"/>
      <c r="G4095"/>
      <c r="H4095"/>
      <c r="I4095"/>
    </row>
    <row r="4096" spans="1:9" x14ac:dyDescent="0.25">
      <c r="A4096"/>
      <c r="B4096"/>
      <c r="C4096"/>
      <c r="D4096"/>
      <c r="E4096"/>
      <c r="F4096"/>
      <c r="G4096"/>
      <c r="H4096"/>
      <c r="I4096"/>
    </row>
    <row r="4097" spans="1:9" x14ac:dyDescent="0.25">
      <c r="A4097"/>
      <c r="B4097"/>
      <c r="C4097"/>
      <c r="D4097"/>
      <c r="E4097"/>
      <c r="F4097"/>
      <c r="G4097"/>
      <c r="H4097"/>
      <c r="I4097"/>
    </row>
    <row r="4098" spans="1:9" x14ac:dyDescent="0.25">
      <c r="A4098"/>
      <c r="B4098"/>
      <c r="C4098"/>
      <c r="D4098"/>
      <c r="E4098"/>
      <c r="F4098"/>
      <c r="G4098"/>
      <c r="H4098"/>
      <c r="I4098"/>
    </row>
    <row r="4099" spans="1:9" x14ac:dyDescent="0.25">
      <c r="A4099"/>
      <c r="B4099"/>
      <c r="C4099"/>
      <c r="D4099"/>
      <c r="E4099"/>
      <c r="F4099"/>
      <c r="G4099"/>
      <c r="H4099"/>
      <c r="I4099"/>
    </row>
    <row r="4100" spans="1:9" x14ac:dyDescent="0.25">
      <c r="A4100"/>
      <c r="B4100"/>
      <c r="C4100"/>
      <c r="D4100"/>
      <c r="E4100"/>
      <c r="F4100"/>
      <c r="G4100"/>
      <c r="H4100"/>
      <c r="I4100"/>
    </row>
    <row r="4101" spans="1:9" x14ac:dyDescent="0.25">
      <c r="A4101"/>
      <c r="B4101"/>
      <c r="C4101"/>
      <c r="D4101"/>
      <c r="E4101"/>
      <c r="F4101"/>
      <c r="G4101"/>
      <c r="H4101"/>
      <c r="I4101"/>
    </row>
    <row r="4102" spans="1:9" x14ac:dyDescent="0.25">
      <c r="A4102"/>
      <c r="B4102"/>
      <c r="C4102"/>
      <c r="D4102"/>
      <c r="E4102"/>
      <c r="F4102"/>
      <c r="G4102"/>
      <c r="H4102"/>
      <c r="I4102"/>
    </row>
    <row r="4103" spans="1:9" x14ac:dyDescent="0.25">
      <c r="A4103"/>
      <c r="B4103"/>
      <c r="C4103"/>
      <c r="D4103"/>
      <c r="E4103"/>
      <c r="F4103"/>
      <c r="G4103"/>
      <c r="H4103"/>
      <c r="I4103"/>
    </row>
    <row r="4104" spans="1:9" x14ac:dyDescent="0.25">
      <c r="A4104"/>
      <c r="B4104"/>
      <c r="C4104"/>
      <c r="D4104"/>
      <c r="E4104"/>
      <c r="F4104"/>
      <c r="G4104"/>
      <c r="H4104"/>
      <c r="I4104"/>
    </row>
    <row r="4105" spans="1:9" x14ac:dyDescent="0.25">
      <c r="A4105"/>
      <c r="B4105"/>
      <c r="C4105"/>
      <c r="D4105"/>
      <c r="E4105"/>
      <c r="F4105"/>
      <c r="G4105"/>
      <c r="H4105"/>
      <c r="I4105"/>
    </row>
    <row r="4106" spans="1:9" x14ac:dyDescent="0.25">
      <c r="A4106"/>
      <c r="B4106"/>
      <c r="C4106"/>
      <c r="D4106"/>
      <c r="E4106"/>
      <c r="F4106"/>
      <c r="G4106"/>
      <c r="H4106"/>
      <c r="I4106"/>
    </row>
    <row r="4107" spans="1:9" x14ac:dyDescent="0.25">
      <c r="A4107"/>
      <c r="B4107"/>
      <c r="C4107"/>
      <c r="D4107"/>
      <c r="E4107"/>
      <c r="F4107"/>
      <c r="G4107"/>
      <c r="H4107"/>
      <c r="I4107"/>
    </row>
    <row r="4108" spans="1:9" x14ac:dyDescent="0.25">
      <c r="A4108"/>
      <c r="B4108"/>
      <c r="C4108"/>
      <c r="D4108"/>
      <c r="E4108"/>
      <c r="F4108"/>
      <c r="G4108"/>
      <c r="H4108"/>
      <c r="I4108"/>
    </row>
    <row r="4109" spans="1:9" x14ac:dyDescent="0.25">
      <c r="A4109"/>
      <c r="B4109"/>
      <c r="C4109"/>
      <c r="D4109"/>
      <c r="E4109"/>
      <c r="F4109"/>
      <c r="G4109"/>
      <c r="H4109"/>
      <c r="I4109"/>
    </row>
    <row r="4110" spans="1:9" x14ac:dyDescent="0.25">
      <c r="A4110"/>
      <c r="B4110"/>
      <c r="C4110"/>
      <c r="D4110"/>
      <c r="E4110"/>
      <c r="F4110"/>
      <c r="G4110"/>
      <c r="H4110"/>
      <c r="I4110"/>
    </row>
    <row r="4111" spans="1:9" x14ac:dyDescent="0.25">
      <c r="A4111"/>
      <c r="B4111"/>
      <c r="C4111"/>
      <c r="D4111"/>
      <c r="E4111"/>
      <c r="F4111"/>
      <c r="G4111"/>
      <c r="H4111"/>
      <c r="I4111"/>
    </row>
    <row r="4112" spans="1:9" x14ac:dyDescent="0.25">
      <c r="A4112"/>
      <c r="B4112"/>
      <c r="C4112"/>
      <c r="D4112"/>
      <c r="E4112"/>
      <c r="F4112"/>
      <c r="G4112"/>
      <c r="H4112"/>
      <c r="I4112"/>
    </row>
    <row r="4113" spans="1:9" x14ac:dyDescent="0.25">
      <c r="A4113"/>
      <c r="B4113"/>
      <c r="C4113"/>
      <c r="D4113"/>
      <c r="E4113"/>
      <c r="F4113"/>
      <c r="G4113"/>
      <c r="H4113"/>
      <c r="I4113"/>
    </row>
    <row r="4114" spans="1:9" x14ac:dyDescent="0.25">
      <c r="A4114"/>
      <c r="B4114"/>
      <c r="C4114"/>
      <c r="D4114"/>
      <c r="E4114"/>
      <c r="F4114"/>
      <c r="G4114"/>
      <c r="H4114"/>
      <c r="I4114"/>
    </row>
    <row r="4115" spans="1:9" x14ac:dyDescent="0.25">
      <c r="A4115"/>
      <c r="B4115"/>
      <c r="C4115"/>
      <c r="D4115"/>
      <c r="E4115"/>
      <c r="F4115"/>
      <c r="G4115"/>
      <c r="H4115"/>
      <c r="I4115"/>
    </row>
    <row r="4116" spans="1:9" x14ac:dyDescent="0.25">
      <c r="A4116"/>
      <c r="B4116"/>
      <c r="C4116"/>
      <c r="D4116"/>
      <c r="E4116"/>
      <c r="F4116"/>
      <c r="G4116"/>
      <c r="H4116"/>
      <c r="I4116"/>
    </row>
    <row r="4117" spans="1:9" x14ac:dyDescent="0.25">
      <c r="A4117"/>
      <c r="B4117"/>
      <c r="C4117"/>
      <c r="D4117"/>
      <c r="E4117"/>
      <c r="F4117"/>
      <c r="G4117"/>
      <c r="H4117"/>
      <c r="I4117"/>
    </row>
    <row r="4118" spans="1:9" x14ac:dyDescent="0.25">
      <c r="A4118"/>
      <c r="B4118"/>
      <c r="C4118"/>
      <c r="D4118"/>
      <c r="E4118"/>
      <c r="F4118"/>
      <c r="G4118"/>
      <c r="H4118"/>
      <c r="I4118"/>
    </row>
    <row r="4119" spans="1:9" x14ac:dyDescent="0.25">
      <c r="A4119"/>
      <c r="B4119"/>
      <c r="C4119"/>
      <c r="D4119"/>
      <c r="E4119"/>
      <c r="F4119"/>
      <c r="G4119"/>
      <c r="H4119"/>
      <c r="I4119"/>
    </row>
    <row r="4120" spans="1:9" x14ac:dyDescent="0.25">
      <c r="A4120"/>
      <c r="B4120"/>
      <c r="C4120"/>
      <c r="D4120"/>
      <c r="E4120"/>
      <c r="F4120"/>
      <c r="G4120"/>
      <c r="H4120"/>
      <c r="I4120"/>
    </row>
    <row r="4121" spans="1:9" x14ac:dyDescent="0.25">
      <c r="A4121"/>
      <c r="B4121"/>
      <c r="C4121"/>
      <c r="D4121"/>
      <c r="E4121"/>
      <c r="F4121"/>
      <c r="G4121"/>
      <c r="H4121"/>
      <c r="I4121"/>
    </row>
    <row r="4122" spans="1:9" x14ac:dyDescent="0.25">
      <c r="A4122"/>
      <c r="B4122"/>
      <c r="C4122"/>
      <c r="D4122"/>
      <c r="E4122"/>
      <c r="F4122"/>
      <c r="G4122"/>
      <c r="H4122"/>
      <c r="I4122"/>
    </row>
    <row r="4123" spans="1:9" x14ac:dyDescent="0.25">
      <c r="A4123"/>
      <c r="B4123"/>
      <c r="C4123"/>
      <c r="D4123"/>
      <c r="E4123"/>
      <c r="F4123"/>
      <c r="G4123"/>
      <c r="H4123"/>
      <c r="I4123"/>
    </row>
    <row r="4124" spans="1:9" x14ac:dyDescent="0.25">
      <c r="A4124"/>
      <c r="B4124"/>
      <c r="C4124"/>
      <c r="D4124"/>
      <c r="E4124"/>
      <c r="F4124"/>
      <c r="G4124"/>
      <c r="H4124"/>
      <c r="I4124"/>
    </row>
    <row r="4125" spans="1:9" x14ac:dyDescent="0.25">
      <c r="A4125"/>
      <c r="B4125"/>
      <c r="C4125"/>
      <c r="D4125"/>
      <c r="E4125"/>
      <c r="F4125"/>
      <c r="G4125"/>
      <c r="H4125"/>
      <c r="I4125"/>
    </row>
    <row r="4126" spans="1:9" x14ac:dyDescent="0.25">
      <c r="A4126"/>
      <c r="B4126"/>
      <c r="C4126"/>
      <c r="D4126"/>
      <c r="E4126"/>
      <c r="F4126"/>
      <c r="G4126"/>
      <c r="H4126"/>
      <c r="I4126"/>
    </row>
    <row r="4127" spans="1:9" x14ac:dyDescent="0.25">
      <c r="A4127"/>
      <c r="B4127"/>
      <c r="C4127"/>
      <c r="D4127"/>
      <c r="E4127"/>
      <c r="F4127"/>
      <c r="G4127"/>
      <c r="H4127"/>
      <c r="I4127"/>
    </row>
    <row r="4128" spans="1:9" x14ac:dyDescent="0.25">
      <c r="A4128"/>
      <c r="B4128"/>
      <c r="C4128"/>
      <c r="D4128"/>
      <c r="E4128"/>
      <c r="F4128"/>
      <c r="G4128"/>
      <c r="H4128"/>
      <c r="I4128"/>
    </row>
    <row r="4129" spans="1:9" x14ac:dyDescent="0.25">
      <c r="A4129"/>
      <c r="B4129"/>
      <c r="C4129"/>
      <c r="D4129"/>
      <c r="E4129"/>
      <c r="F4129"/>
      <c r="G4129"/>
      <c r="H4129"/>
      <c r="I4129"/>
    </row>
    <row r="4130" spans="1:9" x14ac:dyDescent="0.25">
      <c r="A4130"/>
      <c r="B4130"/>
      <c r="C4130"/>
      <c r="D4130"/>
      <c r="E4130"/>
      <c r="F4130"/>
      <c r="G4130"/>
      <c r="H4130"/>
      <c r="I4130"/>
    </row>
    <row r="4131" spans="1:9" x14ac:dyDescent="0.25">
      <c r="A4131"/>
      <c r="B4131"/>
      <c r="C4131"/>
      <c r="D4131"/>
      <c r="E4131"/>
      <c r="F4131"/>
      <c r="G4131"/>
      <c r="H4131"/>
      <c r="I4131"/>
    </row>
    <row r="4132" spans="1:9" x14ac:dyDescent="0.25">
      <c r="A4132"/>
      <c r="B4132"/>
      <c r="C4132"/>
      <c r="D4132"/>
      <c r="E4132"/>
      <c r="F4132"/>
      <c r="G4132"/>
      <c r="H4132"/>
      <c r="I4132"/>
    </row>
    <row r="4133" spans="1:9" x14ac:dyDescent="0.25">
      <c r="A4133"/>
      <c r="B4133"/>
      <c r="C4133"/>
      <c r="D4133"/>
      <c r="E4133"/>
      <c r="F4133"/>
      <c r="G4133"/>
      <c r="H4133"/>
      <c r="I4133"/>
    </row>
    <row r="4134" spans="1:9" x14ac:dyDescent="0.25">
      <c r="A4134"/>
      <c r="B4134"/>
      <c r="C4134"/>
      <c r="D4134"/>
      <c r="E4134"/>
      <c r="F4134"/>
      <c r="G4134"/>
      <c r="H4134"/>
      <c r="I4134"/>
    </row>
    <row r="4135" spans="1:9" x14ac:dyDescent="0.25">
      <c r="A4135"/>
      <c r="B4135"/>
      <c r="C4135"/>
      <c r="D4135"/>
      <c r="E4135"/>
      <c r="F4135"/>
      <c r="G4135"/>
      <c r="H4135"/>
      <c r="I4135"/>
    </row>
    <row r="4136" spans="1:9" x14ac:dyDescent="0.25">
      <c r="A4136"/>
      <c r="B4136"/>
      <c r="C4136"/>
      <c r="D4136"/>
      <c r="E4136"/>
      <c r="F4136"/>
      <c r="G4136"/>
      <c r="H4136"/>
      <c r="I4136"/>
    </row>
    <row r="4137" spans="1:9" x14ac:dyDescent="0.25">
      <c r="A4137"/>
      <c r="B4137"/>
      <c r="C4137"/>
      <c r="D4137"/>
      <c r="E4137"/>
      <c r="F4137"/>
      <c r="G4137"/>
      <c r="H4137"/>
      <c r="I4137"/>
    </row>
    <row r="4138" spans="1:9" x14ac:dyDescent="0.25">
      <c r="A4138"/>
      <c r="B4138"/>
      <c r="C4138"/>
      <c r="D4138"/>
      <c r="E4138"/>
      <c r="F4138"/>
      <c r="G4138"/>
      <c r="H4138"/>
      <c r="I4138"/>
    </row>
    <row r="4139" spans="1:9" x14ac:dyDescent="0.25">
      <c r="A4139"/>
      <c r="B4139"/>
      <c r="C4139"/>
      <c r="D4139"/>
      <c r="E4139"/>
      <c r="F4139"/>
      <c r="G4139"/>
      <c r="H4139"/>
      <c r="I4139"/>
    </row>
    <row r="4140" spans="1:9" x14ac:dyDescent="0.25">
      <c r="A4140"/>
      <c r="B4140"/>
      <c r="C4140"/>
      <c r="D4140"/>
      <c r="E4140"/>
      <c r="F4140"/>
      <c r="G4140"/>
      <c r="H4140"/>
      <c r="I4140"/>
    </row>
    <row r="4141" spans="1:9" x14ac:dyDescent="0.25">
      <c r="A4141"/>
      <c r="B4141"/>
      <c r="C4141"/>
      <c r="D4141"/>
      <c r="E4141"/>
      <c r="F4141"/>
      <c r="G4141"/>
      <c r="H4141"/>
      <c r="I4141"/>
    </row>
    <row r="4142" spans="1:9" x14ac:dyDescent="0.25">
      <c r="A4142"/>
      <c r="B4142"/>
      <c r="C4142"/>
      <c r="D4142"/>
      <c r="E4142"/>
      <c r="F4142"/>
      <c r="G4142"/>
      <c r="H4142"/>
      <c r="I4142"/>
    </row>
    <row r="4143" spans="1:9" x14ac:dyDescent="0.25">
      <c r="A4143"/>
      <c r="B4143"/>
      <c r="C4143"/>
      <c r="D4143"/>
      <c r="E4143"/>
      <c r="F4143"/>
      <c r="G4143"/>
      <c r="H4143"/>
      <c r="I4143"/>
    </row>
    <row r="4144" spans="1:9" x14ac:dyDescent="0.25">
      <c r="A4144"/>
      <c r="B4144"/>
      <c r="C4144"/>
      <c r="D4144"/>
      <c r="E4144"/>
      <c r="F4144"/>
      <c r="G4144"/>
      <c r="H4144"/>
      <c r="I4144"/>
    </row>
    <row r="4145" spans="1:9" x14ac:dyDescent="0.25">
      <c r="A4145"/>
      <c r="B4145"/>
      <c r="C4145"/>
      <c r="D4145"/>
      <c r="E4145"/>
      <c r="F4145"/>
      <c r="G4145"/>
      <c r="H4145"/>
      <c r="I4145"/>
    </row>
    <row r="4146" spans="1:9" x14ac:dyDescent="0.25">
      <c r="A4146"/>
      <c r="B4146"/>
      <c r="C4146"/>
      <c r="D4146"/>
      <c r="E4146"/>
      <c r="F4146"/>
      <c r="G4146"/>
      <c r="H4146"/>
      <c r="I4146"/>
    </row>
    <row r="4147" spans="1:9" x14ac:dyDescent="0.25">
      <c r="A4147"/>
      <c r="B4147"/>
      <c r="C4147"/>
      <c r="D4147"/>
      <c r="E4147"/>
      <c r="F4147"/>
      <c r="G4147"/>
      <c r="H4147"/>
      <c r="I4147"/>
    </row>
    <row r="4148" spans="1:9" x14ac:dyDescent="0.25">
      <c r="A4148"/>
      <c r="B4148"/>
      <c r="C4148"/>
      <c r="D4148"/>
      <c r="E4148"/>
      <c r="F4148"/>
      <c r="G4148"/>
      <c r="H4148"/>
      <c r="I4148"/>
    </row>
    <row r="4149" spans="1:9" x14ac:dyDescent="0.25">
      <c r="A4149"/>
      <c r="B4149"/>
      <c r="C4149"/>
      <c r="D4149"/>
      <c r="E4149"/>
      <c r="F4149"/>
      <c r="G4149"/>
      <c r="H4149"/>
      <c r="I4149"/>
    </row>
    <row r="4150" spans="1:9" x14ac:dyDescent="0.25">
      <c r="A4150"/>
      <c r="B4150"/>
      <c r="C4150"/>
      <c r="D4150"/>
      <c r="E4150"/>
      <c r="F4150"/>
      <c r="G4150"/>
      <c r="H4150"/>
      <c r="I4150"/>
    </row>
    <row r="4151" spans="1:9" x14ac:dyDescent="0.25">
      <c r="A4151"/>
      <c r="B4151"/>
      <c r="C4151"/>
      <c r="D4151"/>
      <c r="E4151"/>
      <c r="F4151"/>
      <c r="G4151"/>
      <c r="H4151"/>
      <c r="I4151"/>
    </row>
    <row r="4152" spans="1:9" x14ac:dyDescent="0.25">
      <c r="A4152"/>
      <c r="B4152"/>
      <c r="C4152"/>
      <c r="D4152"/>
      <c r="E4152"/>
      <c r="F4152"/>
      <c r="G4152"/>
      <c r="H4152"/>
      <c r="I4152"/>
    </row>
    <row r="4153" spans="1:9" x14ac:dyDescent="0.25">
      <c r="A4153"/>
      <c r="B4153"/>
      <c r="C4153"/>
      <c r="D4153"/>
      <c r="E4153"/>
      <c r="F4153"/>
      <c r="G4153"/>
      <c r="H4153"/>
      <c r="I4153"/>
    </row>
    <row r="4154" spans="1:9" x14ac:dyDescent="0.25">
      <c r="A4154"/>
      <c r="B4154"/>
      <c r="C4154"/>
      <c r="D4154"/>
      <c r="E4154"/>
      <c r="F4154"/>
      <c r="G4154"/>
      <c r="H4154"/>
      <c r="I4154"/>
    </row>
    <row r="4155" spans="1:9" x14ac:dyDescent="0.25">
      <c r="A4155"/>
      <c r="B4155"/>
      <c r="C4155"/>
      <c r="D4155"/>
      <c r="E4155"/>
      <c r="F4155"/>
      <c r="G4155"/>
      <c r="H4155"/>
      <c r="I4155"/>
    </row>
    <row r="4156" spans="1:9" x14ac:dyDescent="0.25">
      <c r="A4156"/>
      <c r="B4156"/>
      <c r="C4156"/>
      <c r="D4156"/>
      <c r="E4156"/>
      <c r="F4156"/>
      <c r="G4156"/>
      <c r="H4156"/>
      <c r="I4156"/>
    </row>
    <row r="4157" spans="1:9" x14ac:dyDescent="0.25">
      <c r="A4157"/>
      <c r="B4157"/>
      <c r="C4157"/>
      <c r="D4157"/>
      <c r="E4157"/>
      <c r="F4157"/>
      <c r="G4157"/>
      <c r="H4157"/>
      <c r="I4157"/>
    </row>
    <row r="4158" spans="1:9" x14ac:dyDescent="0.25">
      <c r="A4158"/>
      <c r="B4158"/>
      <c r="C4158"/>
      <c r="D4158"/>
      <c r="E4158"/>
      <c r="F4158"/>
      <c r="G4158"/>
      <c r="H4158"/>
      <c r="I4158"/>
    </row>
    <row r="4159" spans="1:9" x14ac:dyDescent="0.25">
      <c r="A4159"/>
      <c r="B4159"/>
      <c r="C4159"/>
      <c r="D4159"/>
      <c r="E4159"/>
      <c r="F4159"/>
      <c r="G4159"/>
      <c r="H4159"/>
      <c r="I4159"/>
    </row>
    <row r="4160" spans="1:9" x14ac:dyDescent="0.25">
      <c r="A4160"/>
      <c r="B4160"/>
      <c r="C4160"/>
      <c r="D4160"/>
      <c r="E4160"/>
      <c r="F4160"/>
      <c r="G4160"/>
      <c r="H4160"/>
      <c r="I4160"/>
    </row>
    <row r="4161" spans="1:9" x14ac:dyDescent="0.25">
      <c r="A4161"/>
      <c r="B4161"/>
      <c r="C4161"/>
      <c r="D4161"/>
      <c r="E4161"/>
      <c r="F4161"/>
      <c r="G4161"/>
      <c r="H4161"/>
      <c r="I4161"/>
    </row>
    <row r="4162" spans="1:9" x14ac:dyDescent="0.25">
      <c r="A4162"/>
      <c r="B4162"/>
      <c r="C4162"/>
      <c r="D4162"/>
      <c r="E4162"/>
      <c r="F4162"/>
      <c r="G4162"/>
      <c r="H4162"/>
      <c r="I4162"/>
    </row>
    <row r="4163" spans="1:9" x14ac:dyDescent="0.25">
      <c r="A4163"/>
      <c r="B4163"/>
      <c r="C4163"/>
      <c r="D4163"/>
      <c r="E4163"/>
      <c r="F4163"/>
      <c r="G4163"/>
      <c r="H4163"/>
      <c r="I4163"/>
    </row>
    <row r="4164" spans="1:9" x14ac:dyDescent="0.25">
      <c r="A4164"/>
      <c r="B4164"/>
      <c r="C4164"/>
      <c r="D4164"/>
      <c r="E4164"/>
      <c r="F4164"/>
      <c r="G4164"/>
      <c r="H4164"/>
      <c r="I4164"/>
    </row>
    <row r="4165" spans="1:9" x14ac:dyDescent="0.25">
      <c r="A4165"/>
      <c r="B4165"/>
      <c r="C4165"/>
      <c r="D4165"/>
      <c r="E4165"/>
      <c r="F4165"/>
      <c r="G4165"/>
      <c r="H4165"/>
      <c r="I4165"/>
    </row>
    <row r="4166" spans="1:9" x14ac:dyDescent="0.25">
      <c r="A4166"/>
      <c r="B4166"/>
      <c r="C4166"/>
      <c r="D4166"/>
      <c r="E4166"/>
      <c r="F4166"/>
      <c r="G4166"/>
      <c r="H4166"/>
      <c r="I4166"/>
    </row>
    <row r="4167" spans="1:9" x14ac:dyDescent="0.25">
      <c r="A4167"/>
      <c r="B4167"/>
      <c r="C4167"/>
      <c r="D4167"/>
      <c r="E4167"/>
      <c r="F4167"/>
      <c r="G4167"/>
      <c r="H4167"/>
      <c r="I4167"/>
    </row>
    <row r="4168" spans="1:9" x14ac:dyDescent="0.25">
      <c r="A4168"/>
      <c r="B4168"/>
      <c r="C4168"/>
      <c r="D4168"/>
      <c r="E4168"/>
      <c r="F4168"/>
      <c r="G4168"/>
      <c r="H4168"/>
      <c r="I4168"/>
    </row>
    <row r="4169" spans="1:9" x14ac:dyDescent="0.25">
      <c r="A4169"/>
      <c r="B4169"/>
      <c r="C4169"/>
      <c r="D4169"/>
      <c r="E4169"/>
      <c r="F4169"/>
      <c r="G4169"/>
      <c r="H4169"/>
      <c r="I4169"/>
    </row>
    <row r="4170" spans="1:9" x14ac:dyDescent="0.25">
      <c r="A4170"/>
      <c r="B4170"/>
      <c r="C4170"/>
      <c r="D4170"/>
      <c r="E4170"/>
      <c r="F4170"/>
      <c r="G4170"/>
      <c r="H4170"/>
      <c r="I4170"/>
    </row>
    <row r="4171" spans="1:9" x14ac:dyDescent="0.25">
      <c r="A4171"/>
      <c r="B4171"/>
      <c r="C4171"/>
      <c r="D4171"/>
      <c r="E4171"/>
      <c r="F4171"/>
      <c r="G4171"/>
      <c r="H4171"/>
      <c r="I4171"/>
    </row>
    <row r="4172" spans="1:9" x14ac:dyDescent="0.25">
      <c r="A4172"/>
      <c r="B4172"/>
      <c r="C4172"/>
      <c r="D4172"/>
      <c r="E4172"/>
      <c r="F4172"/>
      <c r="G4172"/>
      <c r="H4172"/>
      <c r="I4172"/>
    </row>
    <row r="4173" spans="1:9" x14ac:dyDescent="0.25">
      <c r="A4173"/>
      <c r="B4173"/>
      <c r="C4173"/>
      <c r="D4173"/>
      <c r="E4173"/>
      <c r="F4173"/>
      <c r="G4173"/>
      <c r="H4173"/>
      <c r="I4173"/>
    </row>
    <row r="4174" spans="1:9" x14ac:dyDescent="0.25">
      <c r="A4174"/>
      <c r="B4174"/>
      <c r="C4174"/>
      <c r="D4174"/>
      <c r="E4174"/>
      <c r="F4174"/>
      <c r="G4174"/>
      <c r="H4174"/>
      <c r="I4174"/>
    </row>
    <row r="4175" spans="1:9" x14ac:dyDescent="0.25">
      <c r="A4175"/>
      <c r="B4175"/>
      <c r="C4175"/>
      <c r="D4175"/>
      <c r="E4175"/>
      <c r="F4175"/>
      <c r="G4175"/>
      <c r="H4175"/>
      <c r="I4175"/>
    </row>
    <row r="4176" spans="1:9" x14ac:dyDescent="0.25">
      <c r="A4176"/>
      <c r="B4176"/>
      <c r="C4176"/>
      <c r="D4176"/>
      <c r="E4176"/>
      <c r="F4176"/>
      <c r="G4176"/>
      <c r="H4176"/>
      <c r="I4176"/>
    </row>
    <row r="4177" spans="1:9" x14ac:dyDescent="0.25">
      <c r="A4177"/>
      <c r="B4177"/>
      <c r="C4177"/>
      <c r="D4177"/>
      <c r="E4177"/>
      <c r="F4177"/>
      <c r="G4177"/>
      <c r="H4177"/>
      <c r="I4177"/>
    </row>
    <row r="4178" spans="1:9" x14ac:dyDescent="0.25">
      <c r="A4178"/>
      <c r="B4178"/>
      <c r="C4178"/>
      <c r="D4178"/>
      <c r="E4178"/>
      <c r="F4178"/>
      <c r="G4178"/>
      <c r="H4178"/>
      <c r="I4178"/>
    </row>
    <row r="4179" spans="1:9" x14ac:dyDescent="0.25">
      <c r="A4179"/>
      <c r="B4179"/>
      <c r="C4179"/>
      <c r="D4179"/>
      <c r="E4179"/>
      <c r="F4179"/>
      <c r="G4179"/>
      <c r="H4179"/>
      <c r="I4179"/>
    </row>
    <row r="4180" spans="1:9" x14ac:dyDescent="0.25">
      <c r="A4180"/>
      <c r="B4180"/>
      <c r="C4180"/>
      <c r="D4180"/>
      <c r="E4180"/>
      <c r="F4180"/>
      <c r="G4180"/>
      <c r="H4180"/>
      <c r="I4180"/>
    </row>
    <row r="4181" spans="1:9" x14ac:dyDescent="0.25">
      <c r="A4181"/>
      <c r="B4181"/>
      <c r="C4181"/>
      <c r="D4181"/>
      <c r="E4181"/>
      <c r="F4181"/>
      <c r="G4181"/>
      <c r="H4181"/>
      <c r="I4181"/>
    </row>
    <row r="4182" spans="1:9" x14ac:dyDescent="0.25">
      <c r="A4182"/>
      <c r="B4182"/>
      <c r="C4182"/>
      <c r="D4182"/>
      <c r="E4182"/>
      <c r="F4182"/>
      <c r="G4182"/>
      <c r="H4182"/>
      <c r="I4182"/>
    </row>
    <row r="4183" spans="1:9" x14ac:dyDescent="0.25">
      <c r="A4183"/>
      <c r="B4183"/>
      <c r="C4183"/>
      <c r="D4183"/>
      <c r="E4183"/>
      <c r="F4183"/>
      <c r="G4183"/>
      <c r="H4183"/>
      <c r="I4183"/>
    </row>
    <row r="4184" spans="1:9" x14ac:dyDescent="0.25">
      <c r="A4184"/>
      <c r="B4184"/>
      <c r="C4184"/>
      <c r="D4184"/>
      <c r="E4184"/>
      <c r="F4184"/>
      <c r="G4184"/>
      <c r="H4184"/>
      <c r="I4184"/>
    </row>
    <row r="4185" spans="1:9" x14ac:dyDescent="0.25">
      <c r="A4185"/>
      <c r="B4185"/>
      <c r="C4185"/>
      <c r="D4185"/>
      <c r="E4185"/>
      <c r="F4185"/>
      <c r="G4185"/>
      <c r="H4185"/>
      <c r="I4185"/>
    </row>
    <row r="4186" spans="1:9" x14ac:dyDescent="0.25">
      <c r="A4186"/>
      <c r="B4186"/>
      <c r="C4186"/>
      <c r="D4186"/>
      <c r="E4186"/>
      <c r="F4186"/>
      <c r="G4186"/>
      <c r="H4186"/>
      <c r="I4186"/>
    </row>
    <row r="4187" spans="1:9" x14ac:dyDescent="0.25">
      <c r="A4187"/>
      <c r="B4187"/>
      <c r="C4187"/>
      <c r="D4187"/>
      <c r="E4187"/>
      <c r="F4187"/>
      <c r="G4187"/>
      <c r="H4187"/>
      <c r="I4187"/>
    </row>
    <row r="4188" spans="1:9" x14ac:dyDescent="0.25">
      <c r="A4188"/>
      <c r="B4188"/>
      <c r="C4188"/>
      <c r="D4188"/>
      <c r="E4188"/>
      <c r="F4188"/>
      <c r="G4188"/>
      <c r="H4188"/>
      <c r="I4188"/>
    </row>
    <row r="4189" spans="1:9" x14ac:dyDescent="0.25">
      <c r="A4189"/>
      <c r="B4189"/>
      <c r="C4189"/>
      <c r="D4189"/>
      <c r="E4189"/>
      <c r="F4189"/>
      <c r="G4189"/>
      <c r="H4189"/>
      <c r="I4189"/>
    </row>
    <row r="4190" spans="1:9" x14ac:dyDescent="0.25">
      <c r="A4190"/>
      <c r="B4190"/>
      <c r="C4190"/>
      <c r="D4190"/>
      <c r="E4190"/>
      <c r="F4190"/>
      <c r="G4190"/>
      <c r="H4190"/>
      <c r="I4190"/>
    </row>
    <row r="4191" spans="1:9" x14ac:dyDescent="0.25">
      <c r="A4191"/>
      <c r="B4191"/>
      <c r="C4191"/>
      <c r="D4191"/>
      <c r="E4191"/>
      <c r="F4191"/>
      <c r="G4191"/>
      <c r="H4191"/>
      <c r="I4191"/>
    </row>
    <row r="4192" spans="1:9" x14ac:dyDescent="0.25">
      <c r="A4192"/>
      <c r="B4192"/>
      <c r="C4192"/>
      <c r="D4192"/>
      <c r="E4192"/>
      <c r="F4192"/>
      <c r="G4192"/>
      <c r="H4192"/>
      <c r="I4192"/>
    </row>
    <row r="4193" spans="1:9" x14ac:dyDescent="0.25">
      <c r="A4193"/>
      <c r="B4193"/>
      <c r="C4193"/>
      <c r="D4193"/>
      <c r="E4193"/>
      <c r="F4193"/>
      <c r="G4193"/>
      <c r="H4193"/>
      <c r="I4193"/>
    </row>
    <row r="4194" spans="1:9" x14ac:dyDescent="0.25">
      <c r="A4194"/>
      <c r="B4194"/>
      <c r="C4194"/>
      <c r="D4194"/>
      <c r="E4194"/>
      <c r="F4194"/>
      <c r="G4194"/>
      <c r="H4194"/>
      <c r="I4194"/>
    </row>
    <row r="4195" spans="1:9" x14ac:dyDescent="0.25">
      <c r="A4195"/>
      <c r="B4195"/>
      <c r="C4195"/>
      <c r="D4195"/>
      <c r="E4195"/>
      <c r="F4195"/>
      <c r="G4195"/>
      <c r="H4195"/>
      <c r="I4195"/>
    </row>
    <row r="4196" spans="1:9" x14ac:dyDescent="0.25">
      <c r="A4196"/>
      <c r="B4196"/>
      <c r="C4196"/>
      <c r="D4196"/>
      <c r="E4196"/>
      <c r="F4196"/>
      <c r="G4196"/>
      <c r="H4196"/>
      <c r="I4196"/>
    </row>
    <row r="4197" spans="1:9" x14ac:dyDescent="0.25">
      <c r="A4197"/>
      <c r="B4197"/>
      <c r="C4197"/>
      <c r="D4197"/>
      <c r="E4197"/>
      <c r="F4197"/>
      <c r="G4197"/>
      <c r="H4197"/>
      <c r="I4197"/>
    </row>
    <row r="4198" spans="1:9" x14ac:dyDescent="0.25">
      <c r="A4198"/>
      <c r="B4198"/>
      <c r="C4198"/>
      <c r="D4198"/>
      <c r="E4198"/>
      <c r="F4198"/>
      <c r="G4198"/>
      <c r="H4198"/>
      <c r="I4198"/>
    </row>
    <row r="4199" spans="1:9" x14ac:dyDescent="0.25">
      <c r="A4199"/>
      <c r="B4199"/>
      <c r="C4199"/>
      <c r="D4199"/>
      <c r="E4199"/>
      <c r="F4199"/>
      <c r="G4199"/>
      <c r="H4199"/>
      <c r="I4199"/>
    </row>
    <row r="4200" spans="1:9" x14ac:dyDescent="0.25">
      <c r="A4200"/>
      <c r="B4200"/>
      <c r="C4200"/>
      <c r="D4200"/>
      <c r="E4200"/>
      <c r="F4200"/>
      <c r="G4200"/>
      <c r="H4200"/>
      <c r="I4200"/>
    </row>
    <row r="4201" spans="1:9" x14ac:dyDescent="0.25">
      <c r="A4201"/>
      <c r="B4201"/>
      <c r="C4201"/>
      <c r="D4201"/>
      <c r="E4201"/>
      <c r="F4201"/>
      <c r="G4201"/>
      <c r="H4201"/>
      <c r="I4201"/>
    </row>
    <row r="4202" spans="1:9" x14ac:dyDescent="0.25">
      <c r="A4202"/>
      <c r="B4202"/>
      <c r="C4202"/>
      <c r="D4202"/>
      <c r="E4202"/>
      <c r="F4202"/>
      <c r="G4202"/>
      <c r="H4202"/>
      <c r="I4202"/>
    </row>
    <row r="4203" spans="1:9" x14ac:dyDescent="0.25">
      <c r="A4203"/>
      <c r="B4203"/>
      <c r="C4203"/>
      <c r="D4203"/>
      <c r="E4203"/>
      <c r="F4203"/>
      <c r="G4203"/>
      <c r="H4203"/>
      <c r="I4203"/>
    </row>
    <row r="4204" spans="1:9" x14ac:dyDescent="0.25">
      <c r="A4204"/>
      <c r="B4204"/>
      <c r="C4204"/>
      <c r="D4204"/>
      <c r="E4204"/>
      <c r="F4204"/>
      <c r="G4204"/>
      <c r="H4204"/>
      <c r="I4204"/>
    </row>
    <row r="4205" spans="1:9" x14ac:dyDescent="0.25">
      <c r="A4205"/>
      <c r="B4205"/>
      <c r="C4205"/>
      <c r="D4205"/>
      <c r="E4205"/>
      <c r="F4205"/>
      <c r="G4205"/>
      <c r="H4205"/>
      <c r="I4205"/>
    </row>
    <row r="4206" spans="1:9" x14ac:dyDescent="0.25">
      <c r="A4206"/>
      <c r="B4206"/>
      <c r="C4206"/>
      <c r="D4206"/>
      <c r="E4206"/>
      <c r="F4206"/>
      <c r="G4206"/>
      <c r="H4206"/>
      <c r="I4206"/>
    </row>
    <row r="4207" spans="1:9" x14ac:dyDescent="0.25">
      <c r="A4207"/>
      <c r="B4207"/>
      <c r="C4207"/>
      <c r="D4207"/>
      <c r="E4207"/>
      <c r="F4207"/>
      <c r="G4207"/>
      <c r="H4207"/>
      <c r="I4207"/>
    </row>
    <row r="4208" spans="1:9" x14ac:dyDescent="0.25">
      <c r="A4208"/>
      <c r="B4208"/>
      <c r="C4208"/>
      <c r="D4208"/>
      <c r="E4208"/>
      <c r="F4208"/>
      <c r="G4208"/>
      <c r="H4208"/>
      <c r="I4208"/>
    </row>
    <row r="4209" spans="1:9" x14ac:dyDescent="0.25">
      <c r="A4209"/>
      <c r="B4209"/>
      <c r="C4209"/>
      <c r="D4209"/>
      <c r="E4209"/>
      <c r="F4209"/>
      <c r="G4209"/>
      <c r="H4209"/>
      <c r="I4209"/>
    </row>
    <row r="4210" spans="1:9" x14ac:dyDescent="0.25">
      <c r="A4210"/>
      <c r="B4210"/>
      <c r="C4210"/>
      <c r="D4210"/>
      <c r="E4210"/>
      <c r="F4210"/>
      <c r="G4210"/>
      <c r="H4210"/>
      <c r="I4210"/>
    </row>
    <row r="4211" spans="1:9" x14ac:dyDescent="0.25">
      <c r="A4211"/>
      <c r="B4211"/>
      <c r="C4211"/>
      <c r="D4211"/>
      <c r="E4211"/>
      <c r="F4211"/>
      <c r="G4211"/>
      <c r="H4211"/>
      <c r="I4211"/>
    </row>
    <row r="4212" spans="1:9" x14ac:dyDescent="0.25">
      <c r="A4212"/>
      <c r="B4212"/>
      <c r="C4212"/>
      <c r="D4212"/>
      <c r="E4212"/>
      <c r="F4212"/>
      <c r="G4212"/>
      <c r="H4212"/>
      <c r="I4212"/>
    </row>
    <row r="4213" spans="1:9" x14ac:dyDescent="0.25">
      <c r="A4213"/>
      <c r="B4213"/>
      <c r="C4213"/>
      <c r="D4213"/>
      <c r="E4213"/>
      <c r="F4213"/>
      <c r="G4213"/>
      <c r="H4213"/>
      <c r="I4213"/>
    </row>
    <row r="4214" spans="1:9" x14ac:dyDescent="0.25">
      <c r="A4214"/>
      <c r="B4214"/>
      <c r="C4214"/>
      <c r="D4214"/>
      <c r="E4214"/>
      <c r="F4214"/>
      <c r="G4214"/>
      <c r="H4214"/>
      <c r="I4214"/>
    </row>
    <row r="4215" spans="1:9" x14ac:dyDescent="0.25">
      <c r="A4215"/>
      <c r="B4215"/>
      <c r="C4215"/>
      <c r="D4215"/>
      <c r="E4215"/>
      <c r="F4215"/>
      <c r="G4215"/>
      <c r="H4215"/>
      <c r="I4215"/>
    </row>
    <row r="4216" spans="1:9" x14ac:dyDescent="0.25">
      <c r="A4216"/>
      <c r="B4216"/>
      <c r="C4216"/>
      <c r="D4216"/>
      <c r="E4216"/>
      <c r="F4216"/>
      <c r="G4216"/>
      <c r="H4216"/>
      <c r="I4216"/>
    </row>
    <row r="4217" spans="1:9" x14ac:dyDescent="0.25">
      <c r="A4217"/>
      <c r="B4217"/>
      <c r="C4217"/>
      <c r="D4217"/>
      <c r="E4217"/>
      <c r="F4217"/>
      <c r="G4217"/>
      <c r="H4217"/>
      <c r="I4217"/>
    </row>
    <row r="4218" spans="1:9" x14ac:dyDescent="0.25">
      <c r="A4218"/>
      <c r="B4218"/>
      <c r="C4218"/>
      <c r="D4218"/>
      <c r="E4218"/>
      <c r="F4218"/>
      <c r="G4218"/>
      <c r="H4218"/>
      <c r="I4218"/>
    </row>
    <row r="4219" spans="1:9" x14ac:dyDescent="0.25">
      <c r="A4219"/>
      <c r="B4219"/>
      <c r="C4219"/>
      <c r="D4219"/>
      <c r="E4219"/>
      <c r="F4219"/>
      <c r="G4219"/>
      <c r="H4219"/>
      <c r="I4219"/>
    </row>
    <row r="4220" spans="1:9" x14ac:dyDescent="0.25">
      <c r="A4220"/>
      <c r="B4220"/>
      <c r="C4220"/>
      <c r="D4220"/>
      <c r="E4220"/>
      <c r="F4220"/>
      <c r="G4220"/>
      <c r="H4220"/>
      <c r="I4220"/>
    </row>
    <row r="4221" spans="1:9" x14ac:dyDescent="0.25">
      <c r="A4221"/>
      <c r="B4221"/>
      <c r="C4221"/>
      <c r="D4221"/>
      <c r="E4221"/>
      <c r="F4221"/>
      <c r="G4221"/>
      <c r="H4221"/>
      <c r="I4221"/>
    </row>
    <row r="4222" spans="1:9" x14ac:dyDescent="0.25">
      <c r="A4222"/>
      <c r="B4222"/>
      <c r="C4222"/>
      <c r="D4222"/>
      <c r="E4222"/>
      <c r="F4222"/>
      <c r="G4222"/>
      <c r="H4222"/>
      <c r="I4222"/>
    </row>
    <row r="4223" spans="1:9" x14ac:dyDescent="0.25">
      <c r="A4223"/>
      <c r="B4223"/>
      <c r="C4223"/>
      <c r="D4223"/>
      <c r="E4223"/>
      <c r="F4223"/>
      <c r="G4223"/>
      <c r="H4223"/>
      <c r="I4223"/>
    </row>
    <row r="4224" spans="1:9" x14ac:dyDescent="0.25">
      <c r="A4224"/>
      <c r="B4224"/>
      <c r="C4224"/>
      <c r="D4224"/>
      <c r="E4224"/>
      <c r="F4224"/>
      <c r="G4224"/>
      <c r="H4224"/>
      <c r="I4224"/>
    </row>
    <row r="4225" spans="1:9" x14ac:dyDescent="0.25">
      <c r="A4225"/>
      <c r="B4225"/>
      <c r="C4225"/>
      <c r="D4225"/>
      <c r="E4225"/>
      <c r="F4225"/>
      <c r="G4225"/>
      <c r="H4225"/>
      <c r="I4225"/>
    </row>
    <row r="4226" spans="1:9" x14ac:dyDescent="0.25">
      <c r="A4226"/>
      <c r="B4226"/>
      <c r="C4226"/>
      <c r="D4226"/>
      <c r="E4226"/>
      <c r="F4226"/>
      <c r="G4226"/>
      <c r="H4226"/>
      <c r="I4226"/>
    </row>
    <row r="4227" spans="1:9" x14ac:dyDescent="0.25">
      <c r="A4227"/>
      <c r="B4227"/>
      <c r="C4227"/>
      <c r="D4227"/>
      <c r="E4227"/>
      <c r="F4227"/>
      <c r="G4227"/>
      <c r="H4227"/>
      <c r="I4227"/>
    </row>
    <row r="4228" spans="1:9" x14ac:dyDescent="0.25">
      <c r="A4228"/>
      <c r="B4228"/>
      <c r="C4228"/>
      <c r="D4228"/>
      <c r="E4228"/>
      <c r="F4228"/>
      <c r="G4228"/>
      <c r="H4228"/>
      <c r="I4228"/>
    </row>
    <row r="4229" spans="1:9" x14ac:dyDescent="0.25">
      <c r="A4229"/>
      <c r="B4229"/>
      <c r="C4229"/>
      <c r="D4229"/>
      <c r="E4229"/>
      <c r="F4229"/>
      <c r="G4229"/>
      <c r="H4229"/>
      <c r="I4229"/>
    </row>
    <row r="4230" spans="1:9" x14ac:dyDescent="0.25">
      <c r="A4230"/>
      <c r="B4230"/>
      <c r="C4230"/>
      <c r="D4230"/>
      <c r="E4230"/>
      <c r="F4230"/>
      <c r="G4230"/>
      <c r="H4230"/>
      <c r="I4230"/>
    </row>
    <row r="4231" spans="1:9" x14ac:dyDescent="0.25">
      <c r="A4231"/>
      <c r="B4231"/>
      <c r="C4231"/>
      <c r="D4231"/>
      <c r="E4231"/>
      <c r="F4231"/>
      <c r="G4231"/>
      <c r="H4231"/>
      <c r="I4231"/>
    </row>
    <row r="4232" spans="1:9" x14ac:dyDescent="0.25">
      <c r="A4232"/>
      <c r="B4232"/>
      <c r="C4232"/>
      <c r="D4232"/>
      <c r="E4232"/>
      <c r="F4232"/>
      <c r="G4232"/>
      <c r="H4232"/>
      <c r="I4232"/>
    </row>
    <row r="4233" spans="1:9" x14ac:dyDescent="0.25">
      <c r="A4233"/>
      <c r="B4233"/>
      <c r="C4233"/>
      <c r="D4233"/>
      <c r="E4233"/>
      <c r="F4233"/>
      <c r="G4233"/>
      <c r="H4233"/>
      <c r="I4233"/>
    </row>
    <row r="4234" spans="1:9" x14ac:dyDescent="0.25">
      <c r="A4234"/>
      <c r="B4234"/>
      <c r="C4234"/>
      <c r="D4234"/>
      <c r="E4234"/>
      <c r="F4234"/>
      <c r="G4234"/>
      <c r="H4234"/>
      <c r="I4234"/>
    </row>
    <row r="4235" spans="1:9" x14ac:dyDescent="0.25">
      <c r="A4235"/>
      <c r="B4235"/>
      <c r="C4235"/>
      <c r="D4235"/>
      <c r="E4235"/>
      <c r="F4235"/>
      <c r="G4235"/>
      <c r="H4235"/>
      <c r="I4235"/>
    </row>
    <row r="4236" spans="1:9" x14ac:dyDescent="0.25">
      <c r="A4236"/>
      <c r="B4236"/>
      <c r="C4236"/>
      <c r="D4236"/>
      <c r="E4236"/>
      <c r="F4236"/>
      <c r="G4236"/>
      <c r="H4236"/>
      <c r="I4236"/>
    </row>
    <row r="4237" spans="1:9" x14ac:dyDescent="0.25">
      <c r="A4237"/>
      <c r="B4237"/>
      <c r="C4237"/>
      <c r="D4237"/>
      <c r="E4237"/>
      <c r="F4237"/>
      <c r="G4237"/>
      <c r="H4237"/>
      <c r="I4237"/>
    </row>
    <row r="4238" spans="1:9" x14ac:dyDescent="0.25">
      <c r="A4238"/>
      <c r="B4238"/>
      <c r="C4238"/>
      <c r="D4238"/>
      <c r="E4238"/>
      <c r="F4238"/>
      <c r="G4238"/>
      <c r="H4238"/>
      <c r="I4238"/>
    </row>
    <row r="4239" spans="1:9" x14ac:dyDescent="0.25">
      <c r="A4239"/>
      <c r="B4239"/>
      <c r="C4239"/>
      <c r="D4239"/>
      <c r="E4239"/>
      <c r="F4239"/>
      <c r="G4239"/>
      <c r="H4239"/>
      <c r="I4239"/>
    </row>
    <row r="4240" spans="1:9" x14ac:dyDescent="0.25">
      <c r="A4240"/>
      <c r="B4240"/>
      <c r="C4240"/>
      <c r="D4240"/>
      <c r="E4240"/>
      <c r="F4240"/>
      <c r="G4240"/>
      <c r="H4240"/>
      <c r="I4240"/>
    </row>
    <row r="4241" spans="1:9" x14ac:dyDescent="0.25">
      <c r="A4241"/>
      <c r="B4241"/>
      <c r="C4241"/>
      <c r="D4241"/>
      <c r="E4241"/>
      <c r="F4241"/>
      <c r="G4241"/>
      <c r="H4241"/>
      <c r="I4241"/>
    </row>
    <row r="4242" spans="1:9" x14ac:dyDescent="0.25">
      <c r="A4242"/>
      <c r="B4242"/>
      <c r="C4242"/>
      <c r="D4242"/>
      <c r="E4242"/>
      <c r="F4242"/>
      <c r="G4242"/>
      <c r="H4242"/>
      <c r="I4242"/>
    </row>
    <row r="4243" spans="1:9" x14ac:dyDescent="0.25">
      <c r="A4243"/>
      <c r="B4243"/>
      <c r="C4243"/>
      <c r="D4243"/>
      <c r="E4243"/>
      <c r="F4243"/>
      <c r="G4243"/>
      <c r="H4243"/>
      <c r="I4243"/>
    </row>
    <row r="4244" spans="1:9" x14ac:dyDescent="0.25">
      <c r="A4244"/>
      <c r="B4244"/>
      <c r="C4244"/>
      <c r="D4244"/>
      <c r="E4244"/>
      <c r="F4244"/>
      <c r="G4244"/>
      <c r="H4244"/>
      <c r="I4244"/>
    </row>
    <row r="4245" spans="1:9" x14ac:dyDescent="0.25">
      <c r="A4245"/>
      <c r="B4245"/>
      <c r="C4245"/>
      <c r="D4245"/>
      <c r="E4245"/>
      <c r="F4245"/>
      <c r="G4245"/>
      <c r="H4245"/>
      <c r="I4245"/>
    </row>
    <row r="4246" spans="1:9" x14ac:dyDescent="0.25">
      <c r="A4246"/>
      <c r="B4246"/>
      <c r="C4246"/>
      <c r="D4246"/>
      <c r="E4246"/>
      <c r="F4246"/>
      <c r="G4246"/>
      <c r="H4246"/>
      <c r="I4246"/>
    </row>
    <row r="4247" spans="1:9" x14ac:dyDescent="0.25">
      <c r="A4247"/>
      <c r="B4247"/>
      <c r="C4247"/>
      <c r="D4247"/>
      <c r="E4247"/>
      <c r="F4247"/>
      <c r="G4247"/>
      <c r="H4247"/>
      <c r="I4247"/>
    </row>
    <row r="4248" spans="1:9" x14ac:dyDescent="0.25">
      <c r="A4248"/>
      <c r="B4248"/>
      <c r="C4248"/>
      <c r="D4248"/>
      <c r="E4248"/>
      <c r="F4248"/>
      <c r="G4248"/>
      <c r="H4248"/>
      <c r="I4248"/>
    </row>
    <row r="4249" spans="1:9" x14ac:dyDescent="0.25">
      <c r="A4249"/>
      <c r="B4249"/>
      <c r="C4249"/>
      <c r="D4249"/>
      <c r="E4249"/>
      <c r="F4249"/>
      <c r="G4249"/>
      <c r="H4249"/>
      <c r="I4249"/>
    </row>
    <row r="4250" spans="1:9" x14ac:dyDescent="0.25">
      <c r="A4250"/>
      <c r="B4250"/>
      <c r="C4250"/>
      <c r="D4250"/>
      <c r="E4250"/>
      <c r="F4250"/>
      <c r="G4250"/>
      <c r="H4250"/>
      <c r="I4250"/>
    </row>
    <row r="4251" spans="1:9" x14ac:dyDescent="0.25">
      <c r="A4251"/>
      <c r="B4251"/>
      <c r="C4251"/>
      <c r="D4251"/>
      <c r="E4251"/>
      <c r="F4251"/>
      <c r="G4251"/>
      <c r="H4251"/>
      <c r="I4251"/>
    </row>
    <row r="4252" spans="1:9" x14ac:dyDescent="0.25">
      <c r="A4252"/>
      <c r="B4252"/>
      <c r="C4252"/>
      <c r="D4252"/>
      <c r="E4252"/>
      <c r="F4252"/>
      <c r="G4252"/>
      <c r="H4252"/>
      <c r="I4252"/>
    </row>
    <row r="4253" spans="1:9" x14ac:dyDescent="0.25">
      <c r="A4253"/>
      <c r="B4253"/>
      <c r="C4253"/>
      <c r="D4253"/>
      <c r="E4253"/>
      <c r="F4253"/>
      <c r="G4253"/>
      <c r="H4253"/>
      <c r="I4253"/>
    </row>
    <row r="4254" spans="1:9" x14ac:dyDescent="0.25">
      <c r="A4254"/>
      <c r="B4254"/>
      <c r="C4254"/>
      <c r="D4254"/>
      <c r="E4254"/>
      <c r="F4254"/>
      <c r="G4254"/>
      <c r="H4254"/>
      <c r="I4254"/>
    </row>
    <row r="4255" spans="1:9" x14ac:dyDescent="0.25">
      <c r="A4255"/>
      <c r="B4255"/>
      <c r="C4255"/>
      <c r="D4255"/>
      <c r="E4255"/>
      <c r="F4255"/>
      <c r="G4255"/>
      <c r="H4255"/>
      <c r="I4255"/>
    </row>
    <row r="4256" spans="1:9" x14ac:dyDescent="0.25">
      <c r="A4256"/>
      <c r="B4256"/>
      <c r="C4256"/>
      <c r="D4256"/>
      <c r="E4256"/>
      <c r="F4256"/>
      <c r="G4256"/>
      <c r="H4256"/>
      <c r="I4256"/>
    </row>
    <row r="4257" spans="1:9" x14ac:dyDescent="0.25">
      <c r="A4257"/>
      <c r="B4257"/>
      <c r="C4257"/>
      <c r="D4257"/>
      <c r="E4257"/>
      <c r="F4257"/>
      <c r="G4257"/>
      <c r="H4257"/>
      <c r="I4257"/>
    </row>
    <row r="4258" spans="1:9" x14ac:dyDescent="0.25">
      <c r="A4258"/>
      <c r="B4258"/>
      <c r="C4258"/>
      <c r="D4258"/>
      <c r="E4258"/>
      <c r="F4258"/>
      <c r="G4258"/>
      <c r="H4258"/>
      <c r="I4258"/>
    </row>
    <row r="4259" spans="1:9" x14ac:dyDescent="0.25">
      <c r="A4259"/>
      <c r="B4259"/>
      <c r="C4259"/>
      <c r="D4259"/>
      <c r="E4259"/>
      <c r="F4259"/>
      <c r="G4259"/>
      <c r="H4259"/>
      <c r="I4259"/>
    </row>
    <row r="4260" spans="1:9" x14ac:dyDescent="0.25">
      <c r="A4260"/>
      <c r="B4260"/>
      <c r="C4260"/>
      <c r="D4260"/>
      <c r="E4260"/>
      <c r="F4260"/>
      <c r="G4260"/>
      <c r="H4260"/>
      <c r="I4260"/>
    </row>
    <row r="4261" spans="1:9" x14ac:dyDescent="0.25">
      <c r="A4261"/>
      <c r="B4261"/>
      <c r="C4261"/>
      <c r="D4261"/>
      <c r="E4261"/>
      <c r="F4261"/>
      <c r="G4261"/>
      <c r="H4261"/>
      <c r="I4261"/>
    </row>
    <row r="4262" spans="1:9" x14ac:dyDescent="0.25">
      <c r="A4262"/>
      <c r="B4262"/>
      <c r="C4262"/>
      <c r="D4262"/>
      <c r="E4262"/>
      <c r="F4262"/>
      <c r="G4262"/>
      <c r="H4262"/>
      <c r="I4262"/>
    </row>
    <row r="4263" spans="1:9" x14ac:dyDescent="0.25">
      <c r="A4263"/>
      <c r="B4263"/>
      <c r="C4263"/>
      <c r="D4263"/>
      <c r="E4263"/>
      <c r="F4263"/>
      <c r="G4263"/>
      <c r="H4263"/>
      <c r="I4263"/>
    </row>
    <row r="4264" spans="1:9" x14ac:dyDescent="0.25">
      <c r="A4264"/>
      <c r="B4264"/>
      <c r="C4264"/>
      <c r="D4264"/>
      <c r="E4264"/>
      <c r="F4264"/>
      <c r="G4264"/>
      <c r="H4264"/>
      <c r="I4264"/>
    </row>
    <row r="4265" spans="1:9" x14ac:dyDescent="0.25">
      <c r="A4265"/>
      <c r="B4265"/>
      <c r="C4265"/>
      <c r="D4265"/>
      <c r="E4265"/>
      <c r="F4265"/>
      <c r="G4265"/>
      <c r="H4265"/>
      <c r="I4265"/>
    </row>
    <row r="4266" spans="1:9" x14ac:dyDescent="0.25">
      <c r="A4266"/>
      <c r="B4266"/>
      <c r="C4266"/>
      <c r="D4266"/>
      <c r="E4266"/>
      <c r="F4266"/>
      <c r="G4266"/>
      <c r="H4266"/>
      <c r="I4266"/>
    </row>
    <row r="4267" spans="1:9" x14ac:dyDescent="0.25">
      <c r="A4267"/>
      <c r="B4267"/>
      <c r="C4267"/>
      <c r="D4267"/>
      <c r="E4267"/>
      <c r="F4267"/>
      <c r="G4267"/>
      <c r="H4267"/>
      <c r="I4267"/>
    </row>
    <row r="4268" spans="1:9" x14ac:dyDescent="0.25">
      <c r="A4268"/>
      <c r="B4268"/>
      <c r="C4268"/>
      <c r="D4268"/>
      <c r="E4268"/>
      <c r="F4268"/>
      <c r="G4268"/>
      <c r="H4268"/>
      <c r="I4268"/>
    </row>
    <row r="4269" spans="1:9" x14ac:dyDescent="0.25">
      <c r="A4269"/>
      <c r="B4269"/>
      <c r="C4269"/>
      <c r="D4269"/>
      <c r="E4269"/>
      <c r="F4269"/>
      <c r="G4269"/>
      <c r="H4269"/>
      <c r="I4269"/>
    </row>
    <row r="4270" spans="1:9" x14ac:dyDescent="0.25">
      <c r="A4270"/>
      <c r="B4270"/>
      <c r="C4270"/>
      <c r="D4270"/>
      <c r="E4270"/>
      <c r="F4270"/>
      <c r="G4270"/>
      <c r="H4270"/>
      <c r="I4270"/>
    </row>
    <row r="4271" spans="1:9" x14ac:dyDescent="0.25">
      <c r="A4271"/>
      <c r="B4271"/>
      <c r="C4271"/>
      <c r="D4271"/>
      <c r="E4271"/>
      <c r="F4271"/>
      <c r="G4271"/>
      <c r="H4271"/>
      <c r="I4271"/>
    </row>
    <row r="4272" spans="1:9" x14ac:dyDescent="0.25">
      <c r="A4272"/>
      <c r="B4272"/>
      <c r="C4272"/>
      <c r="D4272"/>
      <c r="E4272"/>
      <c r="F4272"/>
      <c r="G4272"/>
      <c r="H4272"/>
      <c r="I4272"/>
    </row>
    <row r="4273" spans="1:9" x14ac:dyDescent="0.25">
      <c r="A4273"/>
      <c r="B4273"/>
      <c r="C4273"/>
      <c r="D4273"/>
      <c r="E4273"/>
      <c r="F4273"/>
      <c r="G4273"/>
      <c r="H4273"/>
      <c r="I4273"/>
    </row>
    <row r="4274" spans="1:9" x14ac:dyDescent="0.25">
      <c r="A4274"/>
      <c r="B4274"/>
      <c r="C4274"/>
      <c r="D4274"/>
      <c r="E4274"/>
      <c r="F4274"/>
      <c r="G4274"/>
      <c r="H4274"/>
      <c r="I4274"/>
    </row>
    <row r="4275" spans="1:9" x14ac:dyDescent="0.25">
      <c r="A4275"/>
      <c r="B4275"/>
      <c r="C4275"/>
      <c r="D4275"/>
      <c r="E4275"/>
      <c r="F4275"/>
      <c r="G4275"/>
      <c r="H4275"/>
      <c r="I4275"/>
    </row>
    <row r="4276" spans="1:9" x14ac:dyDescent="0.25">
      <c r="A4276"/>
      <c r="B4276"/>
      <c r="C4276"/>
      <c r="D4276"/>
      <c r="E4276"/>
      <c r="F4276"/>
      <c r="G4276"/>
      <c r="H4276"/>
      <c r="I4276"/>
    </row>
    <row r="4277" spans="1:9" x14ac:dyDescent="0.25">
      <c r="A4277"/>
      <c r="B4277"/>
      <c r="C4277"/>
      <c r="D4277"/>
      <c r="E4277"/>
      <c r="F4277"/>
      <c r="G4277"/>
      <c r="H4277"/>
      <c r="I4277"/>
    </row>
    <row r="4278" spans="1:9" x14ac:dyDescent="0.25">
      <c r="A4278"/>
      <c r="B4278"/>
      <c r="C4278"/>
      <c r="D4278"/>
      <c r="E4278"/>
      <c r="F4278"/>
      <c r="G4278"/>
      <c r="H4278"/>
      <c r="I4278"/>
    </row>
    <row r="4279" spans="1:9" x14ac:dyDescent="0.25">
      <c r="A4279"/>
      <c r="B4279"/>
      <c r="C4279"/>
      <c r="D4279"/>
      <c r="E4279"/>
      <c r="F4279"/>
      <c r="G4279"/>
      <c r="H4279"/>
      <c r="I4279"/>
    </row>
    <row r="4280" spans="1:9" x14ac:dyDescent="0.25">
      <c r="A4280"/>
      <c r="B4280"/>
      <c r="C4280"/>
      <c r="D4280"/>
      <c r="E4280"/>
      <c r="F4280"/>
      <c r="G4280"/>
      <c r="H4280"/>
      <c r="I4280"/>
    </row>
    <row r="4281" spans="1:9" x14ac:dyDescent="0.25">
      <c r="A4281"/>
      <c r="B4281"/>
      <c r="C4281"/>
      <c r="D4281"/>
      <c r="E4281"/>
      <c r="F4281"/>
      <c r="G4281"/>
      <c r="H4281"/>
      <c r="I4281"/>
    </row>
    <row r="4282" spans="1:9" x14ac:dyDescent="0.25">
      <c r="A4282"/>
      <c r="B4282"/>
      <c r="C4282"/>
      <c r="D4282"/>
      <c r="E4282"/>
      <c r="F4282"/>
      <c r="G4282"/>
      <c r="H4282"/>
      <c r="I4282"/>
    </row>
    <row r="4283" spans="1:9" x14ac:dyDescent="0.25">
      <c r="A4283"/>
      <c r="B4283"/>
      <c r="C4283"/>
      <c r="D4283"/>
      <c r="E4283"/>
      <c r="F4283"/>
      <c r="G4283"/>
      <c r="H4283"/>
      <c r="I4283"/>
    </row>
    <row r="4284" spans="1:9" x14ac:dyDescent="0.25">
      <c r="A4284"/>
      <c r="B4284"/>
      <c r="C4284"/>
      <c r="D4284"/>
      <c r="E4284"/>
      <c r="F4284"/>
      <c r="G4284"/>
      <c r="H4284"/>
      <c r="I4284"/>
    </row>
    <row r="4285" spans="1:9" x14ac:dyDescent="0.25">
      <c r="A4285"/>
      <c r="B4285"/>
      <c r="C4285"/>
      <c r="D4285"/>
      <c r="E4285"/>
      <c r="F4285"/>
      <c r="G4285"/>
      <c r="H4285"/>
      <c r="I4285"/>
    </row>
    <row r="4286" spans="1:9" x14ac:dyDescent="0.25">
      <c r="A4286"/>
      <c r="B4286"/>
      <c r="C4286"/>
      <c r="D4286"/>
      <c r="E4286"/>
      <c r="F4286"/>
      <c r="G4286"/>
      <c r="H4286"/>
      <c r="I4286"/>
    </row>
    <row r="4287" spans="1:9" x14ac:dyDescent="0.25">
      <c r="A4287"/>
      <c r="B4287"/>
      <c r="C4287"/>
      <c r="D4287"/>
      <c r="E4287"/>
      <c r="F4287"/>
      <c r="G4287"/>
      <c r="H4287"/>
      <c r="I4287"/>
    </row>
    <row r="4288" spans="1:9" x14ac:dyDescent="0.25">
      <c r="A4288"/>
      <c r="B4288"/>
      <c r="C4288"/>
      <c r="D4288"/>
      <c r="E4288"/>
      <c r="F4288"/>
      <c r="G4288"/>
      <c r="H4288"/>
      <c r="I4288"/>
    </row>
    <row r="4289" spans="1:9" x14ac:dyDescent="0.25">
      <c r="A4289"/>
      <c r="B4289"/>
      <c r="C4289"/>
      <c r="D4289"/>
      <c r="E4289"/>
      <c r="F4289"/>
      <c r="G4289"/>
      <c r="H4289"/>
      <c r="I4289"/>
    </row>
    <row r="4290" spans="1:9" x14ac:dyDescent="0.25">
      <c r="A4290"/>
      <c r="B4290"/>
      <c r="C4290"/>
      <c r="D4290"/>
      <c r="E4290"/>
      <c r="F4290"/>
      <c r="G4290"/>
      <c r="H4290"/>
      <c r="I4290"/>
    </row>
    <row r="4291" spans="1:9" x14ac:dyDescent="0.25">
      <c r="A4291"/>
      <c r="B4291"/>
      <c r="C4291"/>
      <c r="D4291"/>
      <c r="E4291"/>
      <c r="F4291"/>
      <c r="G4291"/>
      <c r="H4291"/>
      <c r="I4291"/>
    </row>
    <row r="4292" spans="1:9" x14ac:dyDescent="0.25">
      <c r="A4292"/>
      <c r="B4292"/>
      <c r="C4292"/>
      <c r="D4292"/>
      <c r="E4292"/>
      <c r="F4292"/>
      <c r="G4292"/>
      <c r="H4292"/>
      <c r="I4292"/>
    </row>
    <row r="4293" spans="1:9" x14ac:dyDescent="0.25">
      <c r="A4293"/>
      <c r="B4293"/>
      <c r="C4293"/>
      <c r="D4293"/>
      <c r="E4293"/>
      <c r="F4293"/>
      <c r="G4293"/>
      <c r="H4293"/>
      <c r="I4293"/>
    </row>
    <row r="4294" spans="1:9" x14ac:dyDescent="0.25">
      <c r="A4294"/>
      <c r="B4294"/>
      <c r="C4294"/>
      <c r="D4294"/>
      <c r="E4294"/>
      <c r="F4294"/>
      <c r="G4294"/>
      <c r="H4294"/>
      <c r="I4294"/>
    </row>
    <row r="4295" spans="1:9" x14ac:dyDescent="0.25">
      <c r="A4295"/>
      <c r="B4295"/>
      <c r="C4295"/>
      <c r="D4295"/>
      <c r="E4295"/>
      <c r="F4295"/>
      <c r="G4295"/>
      <c r="H4295"/>
      <c r="I4295"/>
    </row>
    <row r="4296" spans="1:9" x14ac:dyDescent="0.25">
      <c r="A4296"/>
      <c r="B4296"/>
      <c r="C4296"/>
      <c r="D4296"/>
      <c r="E4296"/>
      <c r="F4296"/>
      <c r="G4296"/>
      <c r="H4296"/>
      <c r="I4296"/>
    </row>
    <row r="4297" spans="1:9" x14ac:dyDescent="0.25">
      <c r="A4297"/>
      <c r="B4297"/>
      <c r="C4297"/>
      <c r="D4297"/>
      <c r="E4297"/>
      <c r="F4297"/>
      <c r="G4297"/>
      <c r="H4297"/>
      <c r="I4297"/>
    </row>
    <row r="4298" spans="1:9" x14ac:dyDescent="0.25">
      <c r="A4298"/>
      <c r="B4298"/>
      <c r="C4298"/>
      <c r="D4298"/>
      <c r="E4298"/>
      <c r="F4298"/>
      <c r="G4298"/>
      <c r="H4298"/>
      <c r="I4298"/>
    </row>
    <row r="4299" spans="1:9" x14ac:dyDescent="0.25">
      <c r="A4299"/>
      <c r="B4299"/>
      <c r="C4299"/>
      <c r="D4299"/>
      <c r="E4299"/>
      <c r="F4299"/>
      <c r="G4299"/>
      <c r="H4299"/>
      <c r="I4299"/>
    </row>
    <row r="4300" spans="1:9" x14ac:dyDescent="0.25">
      <c r="A4300"/>
      <c r="B4300"/>
      <c r="C4300"/>
      <c r="D4300"/>
      <c r="E4300"/>
      <c r="F4300"/>
      <c r="G4300"/>
      <c r="H4300"/>
      <c r="I4300"/>
    </row>
    <row r="4301" spans="1:9" x14ac:dyDescent="0.25">
      <c r="A4301"/>
      <c r="B4301"/>
      <c r="C4301"/>
      <c r="D4301"/>
      <c r="E4301"/>
      <c r="F4301"/>
      <c r="G4301"/>
      <c r="H4301"/>
      <c r="I4301"/>
    </row>
    <row r="4302" spans="1:9" x14ac:dyDescent="0.25">
      <c r="A4302"/>
      <c r="B4302"/>
      <c r="C4302"/>
      <c r="D4302"/>
      <c r="E4302"/>
      <c r="F4302"/>
      <c r="G4302"/>
      <c r="H4302"/>
      <c r="I4302"/>
    </row>
    <row r="4303" spans="1:9" x14ac:dyDescent="0.25">
      <c r="A4303"/>
      <c r="B4303"/>
      <c r="C4303"/>
      <c r="D4303"/>
      <c r="E4303"/>
      <c r="F4303"/>
      <c r="G4303"/>
      <c r="H4303"/>
      <c r="I4303"/>
    </row>
    <row r="4304" spans="1:9" x14ac:dyDescent="0.25">
      <c r="A4304"/>
      <c r="B4304"/>
      <c r="C4304"/>
      <c r="D4304"/>
      <c r="E4304"/>
      <c r="F4304"/>
      <c r="G4304"/>
      <c r="H4304"/>
      <c r="I4304"/>
    </row>
    <row r="4305" spans="1:9" x14ac:dyDescent="0.25">
      <c r="A4305"/>
      <c r="B4305"/>
      <c r="C4305"/>
      <c r="D4305"/>
      <c r="E4305"/>
      <c r="F4305"/>
      <c r="G4305"/>
      <c r="H4305"/>
      <c r="I4305"/>
    </row>
    <row r="4306" spans="1:9" x14ac:dyDescent="0.25">
      <c r="A4306"/>
      <c r="B4306"/>
      <c r="C4306"/>
      <c r="D4306"/>
      <c r="E4306"/>
      <c r="F4306"/>
      <c r="G4306"/>
      <c r="H4306"/>
      <c r="I4306"/>
    </row>
    <row r="4307" spans="1:9" x14ac:dyDescent="0.25">
      <c r="A4307"/>
      <c r="B4307"/>
      <c r="C4307"/>
      <c r="D4307"/>
      <c r="E4307"/>
      <c r="F4307"/>
      <c r="G4307"/>
      <c r="H4307"/>
      <c r="I4307"/>
    </row>
    <row r="4308" spans="1:9" x14ac:dyDescent="0.25">
      <c r="A4308"/>
      <c r="B4308"/>
      <c r="C4308"/>
      <c r="D4308"/>
      <c r="E4308"/>
      <c r="F4308"/>
      <c r="G4308"/>
      <c r="H4308"/>
      <c r="I4308"/>
    </row>
    <row r="4309" spans="1:9" x14ac:dyDescent="0.25">
      <c r="A4309"/>
      <c r="B4309"/>
      <c r="C4309"/>
      <c r="D4309"/>
      <c r="E4309"/>
      <c r="F4309"/>
      <c r="G4309"/>
      <c r="H4309"/>
      <c r="I4309"/>
    </row>
    <row r="4310" spans="1:9" x14ac:dyDescent="0.25">
      <c r="A4310"/>
      <c r="B4310"/>
      <c r="C4310"/>
      <c r="D4310"/>
      <c r="E4310"/>
      <c r="F4310"/>
      <c r="G4310"/>
      <c r="H4310"/>
      <c r="I4310"/>
    </row>
    <row r="4311" spans="1:9" x14ac:dyDescent="0.25">
      <c r="A4311"/>
      <c r="B4311"/>
      <c r="C4311"/>
      <c r="D4311"/>
      <c r="E4311"/>
      <c r="F4311"/>
      <c r="G4311"/>
      <c r="H4311"/>
      <c r="I4311"/>
    </row>
    <row r="4312" spans="1:9" x14ac:dyDescent="0.25">
      <c r="A4312"/>
      <c r="B4312"/>
      <c r="C4312"/>
      <c r="D4312"/>
      <c r="E4312"/>
      <c r="F4312"/>
      <c r="G4312"/>
      <c r="H4312"/>
      <c r="I4312"/>
    </row>
    <row r="4313" spans="1:9" x14ac:dyDescent="0.25">
      <c r="A4313"/>
      <c r="B4313"/>
      <c r="C4313"/>
      <c r="D4313"/>
      <c r="E4313"/>
      <c r="F4313"/>
      <c r="G4313"/>
      <c r="H4313"/>
      <c r="I4313"/>
    </row>
    <row r="4314" spans="1:9" x14ac:dyDescent="0.25">
      <c r="A4314"/>
      <c r="B4314"/>
      <c r="C4314"/>
      <c r="D4314"/>
      <c r="E4314"/>
      <c r="F4314"/>
      <c r="G4314"/>
      <c r="H4314"/>
      <c r="I4314"/>
    </row>
    <row r="4315" spans="1:9" x14ac:dyDescent="0.25">
      <c r="A4315"/>
      <c r="B4315"/>
      <c r="C4315"/>
      <c r="D4315"/>
      <c r="E4315"/>
      <c r="F4315"/>
      <c r="G4315"/>
      <c r="H4315"/>
      <c r="I4315"/>
    </row>
    <row r="4316" spans="1:9" x14ac:dyDescent="0.25">
      <c r="A4316"/>
      <c r="B4316"/>
      <c r="C4316"/>
      <c r="D4316"/>
      <c r="E4316"/>
      <c r="F4316"/>
      <c r="G4316"/>
      <c r="H4316"/>
      <c r="I4316"/>
    </row>
    <row r="4317" spans="1:9" x14ac:dyDescent="0.25">
      <c r="A4317"/>
      <c r="B4317"/>
      <c r="C4317"/>
      <c r="D4317"/>
      <c r="E4317"/>
      <c r="F4317"/>
      <c r="G4317"/>
      <c r="H4317"/>
      <c r="I4317"/>
    </row>
    <row r="4318" spans="1:9" x14ac:dyDescent="0.25">
      <c r="A4318"/>
      <c r="B4318"/>
      <c r="C4318"/>
      <c r="D4318"/>
      <c r="E4318"/>
      <c r="F4318"/>
      <c r="G4318"/>
      <c r="H4318"/>
      <c r="I4318"/>
    </row>
    <row r="4319" spans="1:9" x14ac:dyDescent="0.25">
      <c r="A4319"/>
      <c r="B4319"/>
      <c r="C4319"/>
      <c r="D4319"/>
      <c r="E4319"/>
      <c r="F4319"/>
      <c r="G4319"/>
      <c r="H4319"/>
      <c r="I4319"/>
    </row>
    <row r="4320" spans="1:9" x14ac:dyDescent="0.25">
      <c r="A4320"/>
      <c r="B4320"/>
      <c r="C4320"/>
      <c r="D4320"/>
      <c r="E4320"/>
      <c r="F4320"/>
      <c r="G4320"/>
      <c r="H4320"/>
      <c r="I4320"/>
    </row>
    <row r="4321" spans="1:9" x14ac:dyDescent="0.25">
      <c r="A4321"/>
      <c r="B4321"/>
      <c r="C4321"/>
      <c r="D4321"/>
      <c r="E4321"/>
      <c r="F4321"/>
      <c r="G4321"/>
      <c r="H4321"/>
      <c r="I4321"/>
    </row>
    <row r="4322" spans="1:9" x14ac:dyDescent="0.25">
      <c r="A4322"/>
      <c r="B4322"/>
      <c r="C4322"/>
      <c r="D4322"/>
      <c r="E4322"/>
      <c r="F4322"/>
      <c r="G4322"/>
      <c r="H4322"/>
      <c r="I4322"/>
    </row>
    <row r="4323" spans="1:9" x14ac:dyDescent="0.25">
      <c r="A4323"/>
      <c r="B4323"/>
      <c r="C4323"/>
      <c r="D4323"/>
      <c r="E4323"/>
      <c r="F4323"/>
      <c r="G4323"/>
      <c r="H4323"/>
      <c r="I4323"/>
    </row>
    <row r="4324" spans="1:9" x14ac:dyDescent="0.25">
      <c r="A4324"/>
      <c r="B4324"/>
      <c r="C4324"/>
      <c r="D4324"/>
      <c r="E4324"/>
      <c r="F4324"/>
      <c r="G4324"/>
      <c r="H4324"/>
      <c r="I4324"/>
    </row>
    <row r="4325" spans="1:9" x14ac:dyDescent="0.25">
      <c r="A4325"/>
      <c r="B4325"/>
      <c r="C4325"/>
      <c r="D4325"/>
      <c r="E4325"/>
      <c r="F4325"/>
      <c r="G4325"/>
      <c r="H4325"/>
      <c r="I4325"/>
    </row>
    <row r="4326" spans="1:9" x14ac:dyDescent="0.25">
      <c r="A4326"/>
      <c r="B4326"/>
      <c r="C4326"/>
      <c r="D4326"/>
      <c r="E4326"/>
      <c r="F4326"/>
      <c r="G4326"/>
      <c r="H4326"/>
      <c r="I4326"/>
    </row>
    <row r="4327" spans="1:9" x14ac:dyDescent="0.25">
      <c r="A4327"/>
      <c r="B4327"/>
      <c r="C4327"/>
      <c r="D4327"/>
      <c r="E4327"/>
      <c r="F4327"/>
      <c r="G4327"/>
      <c r="H4327"/>
      <c r="I4327"/>
    </row>
    <row r="4328" spans="1:9" x14ac:dyDescent="0.25">
      <c r="A4328"/>
      <c r="B4328"/>
      <c r="C4328"/>
      <c r="D4328"/>
      <c r="E4328"/>
      <c r="F4328"/>
      <c r="G4328"/>
      <c r="H4328"/>
      <c r="I4328"/>
    </row>
    <row r="4329" spans="1:9" x14ac:dyDescent="0.25">
      <c r="A4329"/>
      <c r="B4329"/>
      <c r="C4329"/>
      <c r="D4329"/>
      <c r="E4329"/>
      <c r="F4329"/>
      <c r="G4329"/>
      <c r="H4329"/>
      <c r="I4329"/>
    </row>
    <row r="4330" spans="1:9" x14ac:dyDescent="0.25">
      <c r="A4330"/>
      <c r="B4330"/>
      <c r="C4330"/>
      <c r="D4330"/>
      <c r="E4330"/>
      <c r="F4330"/>
      <c r="G4330"/>
      <c r="H4330"/>
      <c r="I4330"/>
    </row>
    <row r="4331" spans="1:9" x14ac:dyDescent="0.25">
      <c r="A4331"/>
      <c r="B4331"/>
      <c r="C4331"/>
      <c r="D4331"/>
      <c r="E4331"/>
      <c r="F4331"/>
      <c r="G4331"/>
      <c r="H4331"/>
      <c r="I4331"/>
    </row>
    <row r="4332" spans="1:9" x14ac:dyDescent="0.25">
      <c r="A4332"/>
      <c r="B4332"/>
      <c r="C4332"/>
      <c r="D4332"/>
      <c r="E4332"/>
      <c r="F4332"/>
      <c r="G4332"/>
      <c r="H4332"/>
      <c r="I4332"/>
    </row>
    <row r="4333" spans="1:9" x14ac:dyDescent="0.25">
      <c r="A4333"/>
      <c r="B4333"/>
      <c r="C4333"/>
      <c r="D4333"/>
      <c r="E4333"/>
      <c r="F4333"/>
      <c r="G4333"/>
      <c r="H4333"/>
      <c r="I4333"/>
    </row>
    <row r="4334" spans="1:9" x14ac:dyDescent="0.25">
      <c r="A4334"/>
      <c r="B4334"/>
      <c r="C4334"/>
      <c r="D4334"/>
      <c r="E4334"/>
      <c r="F4334"/>
      <c r="G4334"/>
      <c r="H4334"/>
      <c r="I4334"/>
    </row>
    <row r="4335" spans="1:9" x14ac:dyDescent="0.25">
      <c r="A4335"/>
      <c r="B4335"/>
      <c r="C4335"/>
      <c r="D4335"/>
      <c r="E4335"/>
      <c r="F4335"/>
      <c r="G4335"/>
      <c r="H4335"/>
      <c r="I4335"/>
    </row>
    <row r="4336" spans="1:9" x14ac:dyDescent="0.25">
      <c r="A4336"/>
      <c r="B4336"/>
      <c r="C4336"/>
      <c r="D4336"/>
      <c r="E4336"/>
      <c r="F4336"/>
      <c r="G4336"/>
      <c r="H4336"/>
      <c r="I4336"/>
    </row>
    <row r="4337" spans="1:9" x14ac:dyDescent="0.25">
      <c r="A4337"/>
      <c r="B4337"/>
      <c r="C4337"/>
      <c r="D4337"/>
      <c r="E4337"/>
      <c r="F4337"/>
      <c r="G4337"/>
      <c r="H4337"/>
      <c r="I4337"/>
    </row>
    <row r="4338" spans="1:9" x14ac:dyDescent="0.25">
      <c r="A4338"/>
      <c r="B4338"/>
      <c r="C4338"/>
      <c r="D4338"/>
      <c r="E4338"/>
      <c r="F4338"/>
      <c r="G4338"/>
      <c r="H4338"/>
      <c r="I4338"/>
    </row>
    <row r="4339" spans="1:9" x14ac:dyDescent="0.25">
      <c r="A4339"/>
      <c r="B4339"/>
      <c r="C4339"/>
      <c r="D4339"/>
      <c r="E4339"/>
      <c r="F4339"/>
      <c r="G4339"/>
      <c r="H4339"/>
      <c r="I4339"/>
    </row>
    <row r="4340" spans="1:9" x14ac:dyDescent="0.25">
      <c r="A4340"/>
      <c r="B4340"/>
      <c r="C4340"/>
      <c r="D4340"/>
      <c r="E4340"/>
      <c r="F4340"/>
      <c r="G4340"/>
      <c r="H4340"/>
      <c r="I4340"/>
    </row>
    <row r="4341" spans="1:9" x14ac:dyDescent="0.25">
      <c r="A4341"/>
      <c r="B4341"/>
      <c r="C4341"/>
      <c r="D4341"/>
      <c r="E4341"/>
      <c r="F4341"/>
      <c r="G4341"/>
      <c r="H4341"/>
      <c r="I4341"/>
    </row>
    <row r="4342" spans="1:9" x14ac:dyDescent="0.25">
      <c r="A4342"/>
      <c r="B4342"/>
      <c r="C4342"/>
      <c r="D4342"/>
      <c r="E4342"/>
      <c r="F4342"/>
      <c r="G4342"/>
      <c r="H4342"/>
      <c r="I4342"/>
    </row>
    <row r="4343" spans="1:9" x14ac:dyDescent="0.25">
      <c r="A4343"/>
      <c r="B4343"/>
      <c r="C4343"/>
      <c r="D4343"/>
      <c r="E4343"/>
      <c r="F4343"/>
      <c r="G4343"/>
      <c r="H4343"/>
      <c r="I4343"/>
    </row>
    <row r="4344" spans="1:9" x14ac:dyDescent="0.25">
      <c r="A4344"/>
      <c r="B4344"/>
      <c r="C4344"/>
      <c r="D4344"/>
      <c r="E4344"/>
      <c r="F4344"/>
      <c r="G4344"/>
      <c r="H4344"/>
      <c r="I4344"/>
    </row>
    <row r="4345" spans="1:9" x14ac:dyDescent="0.25">
      <c r="A4345"/>
      <c r="B4345"/>
      <c r="C4345"/>
      <c r="D4345"/>
      <c r="E4345"/>
      <c r="F4345"/>
      <c r="G4345"/>
      <c r="H4345"/>
      <c r="I4345"/>
    </row>
    <row r="4346" spans="1:9" x14ac:dyDescent="0.25">
      <c r="A4346"/>
      <c r="B4346"/>
      <c r="C4346"/>
      <c r="D4346"/>
      <c r="E4346"/>
      <c r="F4346"/>
      <c r="G4346"/>
      <c r="H4346"/>
      <c r="I4346"/>
    </row>
    <row r="4347" spans="1:9" x14ac:dyDescent="0.25">
      <c r="A4347"/>
      <c r="B4347"/>
      <c r="C4347"/>
      <c r="D4347"/>
      <c r="E4347"/>
      <c r="F4347"/>
      <c r="G4347"/>
      <c r="H4347"/>
      <c r="I4347"/>
    </row>
    <row r="4348" spans="1:9" x14ac:dyDescent="0.25">
      <c r="A4348"/>
      <c r="B4348"/>
      <c r="C4348"/>
      <c r="D4348"/>
      <c r="E4348"/>
      <c r="F4348"/>
      <c r="G4348"/>
      <c r="H4348"/>
      <c r="I4348"/>
    </row>
    <row r="4349" spans="1:9" x14ac:dyDescent="0.25">
      <c r="A4349"/>
      <c r="B4349"/>
      <c r="C4349"/>
      <c r="D4349"/>
      <c r="E4349"/>
      <c r="F4349"/>
      <c r="G4349"/>
      <c r="H4349"/>
      <c r="I4349"/>
    </row>
    <row r="4350" spans="1:9" x14ac:dyDescent="0.25">
      <c r="A4350"/>
      <c r="B4350"/>
      <c r="C4350"/>
      <c r="D4350"/>
      <c r="E4350"/>
      <c r="F4350"/>
      <c r="G4350"/>
      <c r="H4350"/>
      <c r="I4350"/>
    </row>
    <row r="4351" spans="1:9" x14ac:dyDescent="0.25">
      <c r="A4351"/>
      <c r="B4351"/>
      <c r="C4351"/>
      <c r="D4351"/>
      <c r="E4351"/>
      <c r="F4351"/>
      <c r="G4351"/>
      <c r="H4351"/>
      <c r="I4351"/>
    </row>
    <row r="4352" spans="1:9" x14ac:dyDescent="0.25">
      <c r="A4352"/>
      <c r="B4352"/>
      <c r="C4352"/>
      <c r="D4352"/>
      <c r="E4352"/>
      <c r="F4352"/>
      <c r="G4352"/>
      <c r="H4352"/>
      <c r="I4352"/>
    </row>
    <row r="4353" spans="1:9" x14ac:dyDescent="0.25">
      <c r="A4353"/>
      <c r="B4353"/>
      <c r="C4353"/>
      <c r="D4353"/>
      <c r="E4353"/>
      <c r="F4353"/>
      <c r="G4353"/>
      <c r="H4353"/>
      <c r="I4353"/>
    </row>
    <row r="4354" spans="1:9" x14ac:dyDescent="0.25">
      <c r="A4354"/>
      <c r="B4354"/>
      <c r="C4354"/>
      <c r="D4354"/>
      <c r="E4354"/>
      <c r="F4354"/>
      <c r="G4354"/>
      <c r="H4354"/>
      <c r="I4354"/>
    </row>
    <row r="4355" spans="1:9" x14ac:dyDescent="0.25">
      <c r="A4355"/>
      <c r="B4355"/>
      <c r="C4355"/>
      <c r="D4355"/>
      <c r="E4355"/>
      <c r="F4355"/>
      <c r="G4355"/>
      <c r="H4355"/>
      <c r="I4355"/>
    </row>
    <row r="4356" spans="1:9" x14ac:dyDescent="0.25">
      <c r="A4356"/>
      <c r="B4356"/>
      <c r="C4356"/>
      <c r="D4356"/>
      <c r="E4356"/>
      <c r="F4356"/>
      <c r="G4356"/>
      <c r="H4356"/>
      <c r="I4356"/>
    </row>
    <row r="4357" spans="1:9" x14ac:dyDescent="0.25">
      <c r="A4357"/>
      <c r="B4357"/>
      <c r="C4357"/>
      <c r="D4357"/>
      <c r="E4357"/>
      <c r="F4357"/>
      <c r="G4357"/>
      <c r="H4357"/>
      <c r="I4357"/>
    </row>
    <row r="4358" spans="1:9" x14ac:dyDescent="0.25">
      <c r="A4358"/>
      <c r="B4358"/>
      <c r="C4358"/>
      <c r="D4358"/>
      <c r="E4358"/>
      <c r="F4358"/>
      <c r="G4358"/>
      <c r="H4358"/>
      <c r="I4358"/>
    </row>
    <row r="4359" spans="1:9" x14ac:dyDescent="0.25">
      <c r="A4359"/>
      <c r="B4359"/>
      <c r="C4359"/>
      <c r="D4359"/>
      <c r="E4359"/>
      <c r="F4359"/>
      <c r="G4359"/>
      <c r="H4359"/>
      <c r="I4359"/>
    </row>
    <row r="4360" spans="1:9" x14ac:dyDescent="0.25">
      <c r="A4360"/>
      <c r="B4360"/>
      <c r="C4360"/>
      <c r="D4360"/>
      <c r="E4360"/>
      <c r="F4360"/>
      <c r="G4360"/>
      <c r="H4360"/>
      <c r="I4360"/>
    </row>
    <row r="4361" spans="1:9" x14ac:dyDescent="0.25">
      <c r="A4361"/>
      <c r="B4361"/>
      <c r="C4361"/>
      <c r="D4361"/>
      <c r="E4361"/>
      <c r="F4361"/>
      <c r="G4361"/>
      <c r="H4361"/>
      <c r="I4361"/>
    </row>
    <row r="4362" spans="1:9" x14ac:dyDescent="0.25">
      <c r="A4362"/>
      <c r="B4362"/>
      <c r="C4362"/>
      <c r="D4362"/>
      <c r="E4362"/>
      <c r="F4362"/>
      <c r="G4362"/>
      <c r="H4362"/>
      <c r="I4362"/>
    </row>
    <row r="4363" spans="1:9" x14ac:dyDescent="0.25">
      <c r="A4363"/>
      <c r="B4363"/>
      <c r="C4363"/>
      <c r="D4363"/>
      <c r="E4363"/>
      <c r="F4363"/>
      <c r="G4363"/>
      <c r="H4363"/>
      <c r="I4363"/>
    </row>
    <row r="4364" spans="1:9" x14ac:dyDescent="0.25">
      <c r="A4364"/>
      <c r="B4364"/>
      <c r="C4364"/>
      <c r="D4364"/>
      <c r="E4364"/>
      <c r="F4364"/>
      <c r="G4364"/>
      <c r="H4364"/>
      <c r="I4364"/>
    </row>
    <row r="4365" spans="1:9" x14ac:dyDescent="0.25">
      <c r="A4365"/>
      <c r="B4365"/>
      <c r="C4365"/>
      <c r="D4365"/>
      <c r="E4365"/>
      <c r="F4365"/>
      <c r="G4365"/>
      <c r="H4365"/>
      <c r="I4365"/>
    </row>
    <row r="4366" spans="1:9" x14ac:dyDescent="0.25">
      <c r="A4366"/>
      <c r="B4366"/>
      <c r="C4366"/>
      <c r="D4366"/>
      <c r="E4366"/>
      <c r="F4366"/>
      <c r="G4366"/>
      <c r="H4366"/>
      <c r="I4366"/>
    </row>
    <row r="4367" spans="1:9" x14ac:dyDescent="0.25">
      <c r="A4367"/>
      <c r="B4367"/>
      <c r="C4367"/>
      <c r="D4367"/>
      <c r="E4367"/>
      <c r="F4367"/>
      <c r="G4367"/>
      <c r="H4367"/>
      <c r="I4367"/>
    </row>
    <row r="4368" spans="1:9" x14ac:dyDescent="0.25">
      <c r="A4368"/>
      <c r="B4368"/>
      <c r="C4368"/>
      <c r="D4368"/>
      <c r="E4368"/>
      <c r="F4368"/>
      <c r="G4368"/>
      <c r="H4368"/>
      <c r="I4368"/>
    </row>
    <row r="4369" spans="1:9" x14ac:dyDescent="0.25">
      <c r="A4369"/>
      <c r="B4369"/>
      <c r="C4369"/>
      <c r="D4369"/>
      <c r="E4369"/>
      <c r="F4369"/>
      <c r="G4369"/>
      <c r="H4369"/>
      <c r="I4369"/>
    </row>
    <row r="4370" spans="1:9" x14ac:dyDescent="0.25">
      <c r="A4370"/>
      <c r="B4370"/>
      <c r="C4370"/>
      <c r="D4370"/>
      <c r="E4370"/>
      <c r="F4370"/>
      <c r="G4370"/>
      <c r="H4370"/>
      <c r="I4370"/>
    </row>
    <row r="4371" spans="1:9" x14ac:dyDescent="0.25">
      <c r="A4371"/>
      <c r="B4371"/>
      <c r="C4371"/>
      <c r="D4371"/>
      <c r="E4371"/>
      <c r="F4371"/>
      <c r="G4371"/>
      <c r="H4371"/>
      <c r="I4371"/>
    </row>
    <row r="4372" spans="1:9" x14ac:dyDescent="0.25">
      <c r="A4372"/>
      <c r="B4372"/>
      <c r="C4372"/>
      <c r="D4372"/>
      <c r="E4372"/>
      <c r="F4372"/>
      <c r="G4372"/>
      <c r="H4372"/>
      <c r="I4372"/>
    </row>
    <row r="4373" spans="1:9" x14ac:dyDescent="0.25">
      <c r="A4373"/>
      <c r="B4373"/>
      <c r="C4373"/>
      <c r="D4373"/>
      <c r="E4373"/>
      <c r="F4373"/>
      <c r="G4373"/>
      <c r="H4373"/>
      <c r="I4373"/>
    </row>
    <row r="4374" spans="1:9" x14ac:dyDescent="0.25">
      <c r="A4374"/>
      <c r="B4374"/>
      <c r="C4374"/>
      <c r="D4374"/>
      <c r="E4374"/>
      <c r="F4374"/>
      <c r="G4374"/>
      <c r="H4374"/>
      <c r="I4374"/>
    </row>
    <row r="4375" spans="1:9" x14ac:dyDescent="0.25">
      <c r="A4375"/>
      <c r="B4375"/>
      <c r="C4375"/>
      <c r="D4375"/>
      <c r="E4375"/>
      <c r="F4375"/>
      <c r="G4375"/>
      <c r="H4375"/>
      <c r="I4375"/>
    </row>
    <row r="4376" spans="1:9" x14ac:dyDescent="0.25">
      <c r="A4376"/>
      <c r="B4376"/>
      <c r="C4376"/>
      <c r="D4376"/>
      <c r="E4376"/>
      <c r="F4376"/>
      <c r="G4376"/>
      <c r="H4376"/>
      <c r="I4376"/>
    </row>
    <row r="4377" spans="1:9" x14ac:dyDescent="0.25">
      <c r="A4377"/>
      <c r="B4377"/>
      <c r="C4377"/>
      <c r="D4377"/>
      <c r="E4377"/>
      <c r="F4377"/>
      <c r="G4377"/>
      <c r="H4377"/>
      <c r="I4377"/>
    </row>
    <row r="4378" spans="1:9" x14ac:dyDescent="0.25">
      <c r="A4378"/>
      <c r="B4378"/>
      <c r="C4378"/>
      <c r="D4378"/>
      <c r="E4378"/>
      <c r="F4378"/>
      <c r="G4378"/>
      <c r="H4378"/>
      <c r="I4378"/>
    </row>
    <row r="4379" spans="1:9" x14ac:dyDescent="0.25">
      <c r="A4379"/>
      <c r="B4379"/>
      <c r="C4379"/>
      <c r="D4379"/>
      <c r="E4379"/>
      <c r="F4379"/>
      <c r="G4379"/>
      <c r="H4379"/>
      <c r="I4379"/>
    </row>
    <row r="4380" spans="1:9" x14ac:dyDescent="0.25">
      <c r="A4380"/>
      <c r="B4380"/>
      <c r="C4380"/>
      <c r="D4380"/>
      <c r="E4380"/>
      <c r="F4380"/>
      <c r="G4380"/>
      <c r="H4380"/>
      <c r="I4380"/>
    </row>
    <row r="4381" spans="1:9" x14ac:dyDescent="0.25">
      <c r="A4381"/>
      <c r="B4381"/>
      <c r="C4381"/>
      <c r="D4381"/>
      <c r="E4381"/>
      <c r="F4381"/>
      <c r="G4381"/>
      <c r="H4381"/>
      <c r="I4381"/>
    </row>
    <row r="4382" spans="1:9" x14ac:dyDescent="0.25">
      <c r="A4382"/>
      <c r="B4382"/>
      <c r="C4382"/>
      <c r="D4382"/>
      <c r="E4382"/>
      <c r="F4382"/>
      <c r="G4382"/>
      <c r="H4382"/>
      <c r="I4382"/>
    </row>
    <row r="4383" spans="1:9" x14ac:dyDescent="0.25">
      <c r="A4383"/>
      <c r="B4383"/>
      <c r="C4383"/>
      <c r="D4383"/>
      <c r="E4383"/>
      <c r="F4383"/>
      <c r="G4383"/>
      <c r="H4383"/>
      <c r="I4383"/>
    </row>
    <row r="4384" spans="1:9" x14ac:dyDescent="0.25">
      <c r="A4384"/>
      <c r="B4384"/>
      <c r="C4384"/>
      <c r="D4384"/>
      <c r="E4384"/>
      <c r="F4384"/>
      <c r="G4384"/>
      <c r="H4384"/>
      <c r="I4384"/>
    </row>
    <row r="4385" spans="1:9" x14ac:dyDescent="0.25">
      <c r="A4385"/>
      <c r="B4385"/>
      <c r="C4385"/>
      <c r="D4385"/>
      <c r="E4385"/>
      <c r="F4385"/>
      <c r="G4385"/>
      <c r="H4385"/>
      <c r="I4385"/>
    </row>
    <row r="4386" spans="1:9" x14ac:dyDescent="0.25">
      <c r="A4386"/>
      <c r="B4386"/>
      <c r="C4386"/>
      <c r="D4386"/>
      <c r="E4386"/>
      <c r="F4386"/>
      <c r="G4386"/>
      <c r="H4386"/>
      <c r="I4386"/>
    </row>
    <row r="4387" spans="1:9" x14ac:dyDescent="0.25">
      <c r="A4387"/>
      <c r="B4387"/>
      <c r="C4387"/>
      <c r="D4387"/>
      <c r="E4387"/>
      <c r="F4387"/>
      <c r="G4387"/>
      <c r="H4387"/>
      <c r="I4387"/>
    </row>
    <row r="4388" spans="1:9" x14ac:dyDescent="0.25">
      <c r="A4388"/>
      <c r="B4388"/>
      <c r="C4388"/>
      <c r="D4388"/>
      <c r="E4388"/>
      <c r="F4388"/>
      <c r="G4388"/>
      <c r="H4388"/>
      <c r="I4388"/>
    </row>
    <row r="4389" spans="1:9" x14ac:dyDescent="0.25">
      <c r="A4389"/>
      <c r="B4389"/>
      <c r="C4389"/>
      <c r="D4389"/>
      <c r="E4389"/>
      <c r="F4389"/>
      <c r="G4389"/>
      <c r="H4389"/>
      <c r="I4389"/>
    </row>
    <row r="4390" spans="1:9" x14ac:dyDescent="0.25">
      <c r="A4390"/>
      <c r="B4390"/>
      <c r="C4390"/>
      <c r="D4390"/>
      <c r="E4390"/>
      <c r="F4390"/>
      <c r="G4390"/>
      <c r="H4390"/>
      <c r="I4390"/>
    </row>
    <row r="4391" spans="1:9" x14ac:dyDescent="0.25">
      <c r="A4391"/>
      <c r="B4391"/>
      <c r="C4391"/>
      <c r="D4391"/>
      <c r="E4391"/>
      <c r="F4391"/>
      <c r="G4391"/>
      <c r="H4391"/>
      <c r="I4391"/>
    </row>
    <row r="4392" spans="1:9" x14ac:dyDescent="0.25">
      <c r="A4392"/>
      <c r="B4392"/>
      <c r="C4392"/>
      <c r="D4392"/>
      <c r="E4392"/>
      <c r="F4392"/>
      <c r="G4392"/>
      <c r="H4392"/>
      <c r="I4392"/>
    </row>
    <row r="4393" spans="1:9" x14ac:dyDescent="0.25">
      <c r="A4393"/>
      <c r="B4393"/>
      <c r="C4393"/>
      <c r="D4393"/>
      <c r="E4393"/>
      <c r="F4393"/>
      <c r="G4393"/>
      <c r="H4393"/>
      <c r="I4393"/>
    </row>
    <row r="4394" spans="1:9" x14ac:dyDescent="0.25">
      <c r="A4394"/>
      <c r="B4394"/>
      <c r="C4394"/>
      <c r="D4394"/>
      <c r="E4394"/>
      <c r="F4394"/>
      <c r="G4394"/>
      <c r="H4394"/>
      <c r="I4394"/>
    </row>
    <row r="4395" spans="1:9" x14ac:dyDescent="0.25">
      <c r="A4395"/>
      <c r="B4395"/>
      <c r="C4395"/>
      <c r="D4395"/>
      <c r="E4395"/>
      <c r="F4395"/>
      <c r="G4395"/>
      <c r="H4395"/>
      <c r="I4395"/>
    </row>
    <row r="4396" spans="1:9" x14ac:dyDescent="0.25">
      <c r="A4396"/>
      <c r="B4396"/>
      <c r="C4396"/>
      <c r="D4396"/>
      <c r="E4396"/>
      <c r="F4396"/>
      <c r="G4396"/>
      <c r="H4396"/>
      <c r="I4396"/>
    </row>
    <row r="4397" spans="1:9" x14ac:dyDescent="0.25">
      <c r="A4397"/>
      <c r="B4397"/>
      <c r="C4397"/>
      <c r="D4397"/>
      <c r="E4397"/>
      <c r="F4397"/>
      <c r="G4397"/>
      <c r="H4397"/>
      <c r="I4397"/>
    </row>
    <row r="4398" spans="1:9" x14ac:dyDescent="0.25">
      <c r="A4398"/>
      <c r="B4398"/>
      <c r="C4398"/>
      <c r="D4398"/>
      <c r="E4398"/>
      <c r="F4398"/>
      <c r="G4398"/>
      <c r="H4398"/>
      <c r="I4398"/>
    </row>
    <row r="4399" spans="1:9" x14ac:dyDescent="0.25">
      <c r="A4399"/>
      <c r="B4399"/>
      <c r="C4399"/>
      <c r="D4399"/>
      <c r="E4399"/>
      <c r="F4399"/>
      <c r="G4399"/>
      <c r="H4399"/>
      <c r="I4399"/>
    </row>
    <row r="4400" spans="1:9" x14ac:dyDescent="0.25">
      <c r="A4400"/>
      <c r="B4400"/>
      <c r="C4400"/>
      <c r="D4400"/>
      <c r="E4400"/>
      <c r="F4400"/>
      <c r="G4400"/>
      <c r="H4400"/>
      <c r="I4400"/>
    </row>
    <row r="4401" spans="1:9" x14ac:dyDescent="0.25">
      <c r="A4401"/>
      <c r="B4401"/>
      <c r="C4401"/>
      <c r="D4401"/>
      <c r="E4401"/>
      <c r="F4401"/>
      <c r="G4401"/>
      <c r="H4401"/>
      <c r="I4401"/>
    </row>
    <row r="4402" spans="1:9" x14ac:dyDescent="0.25">
      <c r="A4402"/>
      <c r="B4402"/>
      <c r="C4402"/>
      <c r="D4402"/>
      <c r="E4402"/>
      <c r="F4402"/>
      <c r="G4402"/>
      <c r="H4402"/>
      <c r="I4402"/>
    </row>
    <row r="4403" spans="1:9" x14ac:dyDescent="0.25">
      <c r="A4403"/>
      <c r="B4403"/>
      <c r="C4403"/>
      <c r="D4403"/>
      <c r="E4403"/>
      <c r="F4403"/>
      <c r="G4403"/>
      <c r="H4403"/>
      <c r="I4403"/>
    </row>
    <row r="4404" spans="1:9" x14ac:dyDescent="0.25">
      <c r="A4404"/>
      <c r="B4404"/>
      <c r="C4404"/>
      <c r="D4404"/>
      <c r="E4404"/>
      <c r="F4404"/>
      <c r="G4404"/>
      <c r="H4404"/>
      <c r="I4404"/>
    </row>
    <row r="4405" spans="1:9" x14ac:dyDescent="0.25">
      <c r="A4405"/>
      <c r="B4405"/>
      <c r="C4405"/>
      <c r="D4405"/>
      <c r="E4405"/>
      <c r="F4405"/>
      <c r="G4405"/>
      <c r="H4405"/>
      <c r="I4405"/>
    </row>
    <row r="4406" spans="1:9" x14ac:dyDescent="0.25">
      <c r="A4406"/>
      <c r="B4406"/>
      <c r="C4406"/>
      <c r="D4406"/>
      <c r="E4406"/>
      <c r="F4406"/>
      <c r="G4406"/>
      <c r="H4406"/>
      <c r="I4406"/>
    </row>
    <row r="4407" spans="1:9" x14ac:dyDescent="0.25">
      <c r="A4407"/>
      <c r="B4407"/>
      <c r="C4407"/>
      <c r="D4407"/>
      <c r="E4407"/>
      <c r="F4407"/>
      <c r="G4407"/>
      <c r="H4407"/>
      <c r="I4407"/>
    </row>
    <row r="4408" spans="1:9" x14ac:dyDescent="0.25">
      <c r="A4408"/>
      <c r="B4408"/>
      <c r="C4408"/>
      <c r="D4408"/>
      <c r="E4408"/>
      <c r="F4408"/>
      <c r="G4408"/>
      <c r="H4408"/>
      <c r="I4408"/>
    </row>
    <row r="4409" spans="1:9" x14ac:dyDescent="0.25">
      <c r="A4409"/>
      <c r="B4409"/>
      <c r="C4409"/>
      <c r="D4409"/>
      <c r="E4409"/>
      <c r="F4409"/>
      <c r="G4409"/>
      <c r="H4409"/>
      <c r="I4409"/>
    </row>
    <row r="4410" spans="1:9" x14ac:dyDescent="0.25">
      <c r="A4410"/>
      <c r="B4410"/>
      <c r="C4410"/>
      <c r="D4410"/>
      <c r="E4410"/>
      <c r="F4410"/>
      <c r="G4410"/>
      <c r="H4410"/>
      <c r="I4410"/>
    </row>
    <row r="4411" spans="1:9" x14ac:dyDescent="0.25">
      <c r="A4411"/>
      <c r="B4411"/>
      <c r="C4411"/>
      <c r="D4411"/>
      <c r="E4411"/>
      <c r="F4411"/>
      <c r="G4411"/>
      <c r="H4411"/>
      <c r="I4411"/>
    </row>
    <row r="4412" spans="1:9" x14ac:dyDescent="0.25">
      <c r="A4412"/>
      <c r="B4412"/>
      <c r="C4412"/>
      <c r="D4412"/>
      <c r="E4412"/>
      <c r="F4412"/>
      <c r="G4412"/>
      <c r="H4412"/>
      <c r="I4412"/>
    </row>
    <row r="4413" spans="1:9" x14ac:dyDescent="0.25">
      <c r="A4413"/>
      <c r="B4413"/>
      <c r="C4413"/>
      <c r="D4413"/>
      <c r="E4413"/>
      <c r="F4413"/>
      <c r="G4413"/>
      <c r="H4413"/>
      <c r="I4413"/>
    </row>
    <row r="4414" spans="1:9" x14ac:dyDescent="0.25">
      <c r="A4414"/>
      <c r="B4414"/>
      <c r="C4414"/>
      <c r="D4414"/>
      <c r="E4414"/>
      <c r="F4414"/>
      <c r="G4414"/>
      <c r="H4414"/>
      <c r="I4414"/>
    </row>
    <row r="4415" spans="1:9" x14ac:dyDescent="0.25">
      <c r="A4415"/>
      <c r="B4415"/>
      <c r="C4415"/>
      <c r="D4415"/>
      <c r="E4415"/>
      <c r="F4415"/>
      <c r="G4415"/>
      <c r="H4415"/>
      <c r="I4415"/>
    </row>
    <row r="4416" spans="1:9" x14ac:dyDescent="0.25">
      <c r="A4416"/>
      <c r="B4416"/>
      <c r="C4416"/>
      <c r="D4416"/>
      <c r="E4416"/>
      <c r="F4416"/>
      <c r="G4416"/>
      <c r="H4416"/>
      <c r="I4416"/>
    </row>
    <row r="4417" spans="1:9" x14ac:dyDescent="0.25">
      <c r="A4417"/>
      <c r="B4417"/>
      <c r="C4417"/>
      <c r="D4417"/>
      <c r="E4417"/>
      <c r="F4417"/>
      <c r="G4417"/>
      <c r="H4417"/>
      <c r="I4417"/>
    </row>
    <row r="4418" spans="1:9" x14ac:dyDescent="0.25">
      <c r="A4418"/>
      <c r="B4418"/>
      <c r="C4418"/>
      <c r="D4418"/>
      <c r="E4418"/>
      <c r="F4418"/>
      <c r="G4418"/>
      <c r="H4418"/>
      <c r="I4418"/>
    </row>
    <row r="4419" spans="1:9" x14ac:dyDescent="0.25">
      <c r="A4419"/>
      <c r="B4419"/>
      <c r="C4419"/>
      <c r="D4419"/>
      <c r="E4419"/>
      <c r="F4419"/>
      <c r="G4419"/>
      <c r="H4419"/>
      <c r="I4419"/>
    </row>
    <row r="4420" spans="1:9" x14ac:dyDescent="0.25">
      <c r="A4420"/>
      <c r="B4420"/>
      <c r="C4420"/>
      <c r="D4420"/>
      <c r="E4420"/>
      <c r="F4420"/>
      <c r="G4420"/>
      <c r="H4420"/>
      <c r="I4420"/>
    </row>
    <row r="4421" spans="1:9" x14ac:dyDescent="0.25">
      <c r="A4421"/>
      <c r="B4421"/>
      <c r="C4421"/>
      <c r="D4421"/>
      <c r="E4421"/>
      <c r="F4421"/>
      <c r="G4421"/>
      <c r="H4421"/>
      <c r="I4421"/>
    </row>
    <row r="4422" spans="1:9" x14ac:dyDescent="0.25">
      <c r="A4422"/>
      <c r="B4422"/>
      <c r="C4422"/>
      <c r="D4422"/>
      <c r="E4422"/>
      <c r="F4422"/>
      <c r="G4422"/>
      <c r="H4422"/>
      <c r="I4422"/>
    </row>
    <row r="4423" spans="1:9" x14ac:dyDescent="0.25">
      <c r="A4423"/>
      <c r="B4423"/>
      <c r="C4423"/>
      <c r="D4423"/>
      <c r="E4423"/>
      <c r="F4423"/>
      <c r="G4423"/>
      <c r="H4423"/>
      <c r="I4423"/>
    </row>
    <row r="4424" spans="1:9" x14ac:dyDescent="0.25">
      <c r="A4424"/>
      <c r="B4424"/>
      <c r="C4424"/>
      <c r="D4424"/>
      <c r="E4424"/>
      <c r="F4424"/>
      <c r="G4424"/>
      <c r="H4424"/>
      <c r="I4424"/>
    </row>
    <row r="4425" spans="1:9" x14ac:dyDescent="0.25">
      <c r="A4425"/>
      <c r="B4425"/>
      <c r="C4425"/>
      <c r="D4425"/>
      <c r="E4425"/>
      <c r="F4425"/>
      <c r="G4425"/>
      <c r="H4425"/>
      <c r="I4425"/>
    </row>
    <row r="4426" spans="1:9" x14ac:dyDescent="0.25">
      <c r="A4426"/>
      <c r="B4426"/>
      <c r="C4426"/>
      <c r="D4426"/>
      <c r="E4426"/>
      <c r="F4426"/>
      <c r="G4426"/>
      <c r="H4426"/>
      <c r="I4426"/>
    </row>
    <row r="4427" spans="1:9" x14ac:dyDescent="0.25">
      <c r="A4427"/>
      <c r="B4427"/>
      <c r="C4427"/>
      <c r="D4427"/>
      <c r="E4427"/>
      <c r="F4427"/>
      <c r="G4427"/>
      <c r="H4427"/>
      <c r="I4427"/>
    </row>
    <row r="4428" spans="1:9" x14ac:dyDescent="0.25">
      <c r="A4428"/>
      <c r="B4428"/>
      <c r="C4428"/>
      <c r="D4428"/>
      <c r="E4428"/>
      <c r="F4428"/>
      <c r="G4428"/>
      <c r="H4428"/>
      <c r="I4428"/>
    </row>
    <row r="4429" spans="1:9" x14ac:dyDescent="0.25">
      <c r="A4429"/>
      <c r="B4429"/>
      <c r="C4429"/>
      <c r="D4429"/>
      <c r="E4429"/>
      <c r="F4429"/>
      <c r="G4429"/>
      <c r="H4429"/>
      <c r="I4429"/>
    </row>
    <row r="4430" spans="1:9" x14ac:dyDescent="0.25">
      <c r="A4430"/>
      <c r="B4430"/>
      <c r="C4430"/>
      <c r="D4430"/>
      <c r="E4430"/>
      <c r="F4430"/>
      <c r="G4430"/>
      <c r="H4430"/>
      <c r="I4430"/>
    </row>
    <row r="4431" spans="1:9" x14ac:dyDescent="0.25">
      <c r="A4431"/>
      <c r="B4431"/>
      <c r="C4431"/>
      <c r="D4431"/>
      <c r="E4431"/>
      <c r="F4431"/>
      <c r="G4431"/>
      <c r="H4431"/>
      <c r="I4431"/>
    </row>
    <row r="4432" spans="1:9" x14ac:dyDescent="0.25">
      <c r="A4432"/>
      <c r="B4432"/>
      <c r="C4432"/>
      <c r="D4432"/>
      <c r="E4432"/>
      <c r="F4432"/>
      <c r="G4432"/>
      <c r="H4432"/>
      <c r="I4432"/>
    </row>
    <row r="4433" spans="1:9" x14ac:dyDescent="0.25">
      <c r="A4433"/>
      <c r="B4433"/>
      <c r="C4433"/>
      <c r="D4433"/>
      <c r="E4433"/>
      <c r="F4433"/>
      <c r="G4433"/>
      <c r="H4433"/>
      <c r="I4433"/>
    </row>
    <row r="4434" spans="1:9" x14ac:dyDescent="0.25">
      <c r="A4434"/>
      <c r="B4434"/>
      <c r="C4434"/>
      <c r="D4434"/>
      <c r="E4434"/>
      <c r="F4434"/>
      <c r="G4434"/>
      <c r="H4434"/>
      <c r="I4434"/>
    </row>
    <row r="4435" spans="1:9" x14ac:dyDescent="0.25">
      <c r="A4435"/>
      <c r="B4435"/>
      <c r="C4435"/>
      <c r="D4435"/>
      <c r="E4435"/>
      <c r="F4435"/>
      <c r="G4435"/>
      <c r="H4435"/>
      <c r="I4435"/>
    </row>
    <row r="4436" spans="1:9" x14ac:dyDescent="0.25">
      <c r="A4436"/>
      <c r="B4436"/>
      <c r="C4436"/>
      <c r="D4436"/>
      <c r="E4436"/>
      <c r="F4436"/>
      <c r="G4436"/>
      <c r="H4436"/>
      <c r="I4436"/>
    </row>
    <row r="4437" spans="1:9" x14ac:dyDescent="0.25">
      <c r="A4437"/>
      <c r="B4437"/>
      <c r="C4437"/>
      <c r="D4437"/>
      <c r="E4437"/>
      <c r="F4437"/>
      <c r="G4437"/>
      <c r="H4437"/>
      <c r="I4437"/>
    </row>
    <row r="4438" spans="1:9" x14ac:dyDescent="0.25">
      <c r="A4438"/>
      <c r="B4438"/>
      <c r="C4438"/>
      <c r="D4438"/>
      <c r="E4438"/>
      <c r="F4438"/>
      <c r="G4438"/>
      <c r="H4438"/>
      <c r="I4438"/>
    </row>
    <row r="4439" spans="1:9" x14ac:dyDescent="0.25">
      <c r="A4439"/>
      <c r="B4439"/>
      <c r="C4439"/>
      <c r="D4439"/>
      <c r="E4439"/>
      <c r="F4439"/>
      <c r="G4439"/>
      <c r="H4439"/>
      <c r="I4439"/>
    </row>
    <row r="4440" spans="1:9" x14ac:dyDescent="0.25">
      <c r="A4440"/>
      <c r="B4440"/>
      <c r="C4440"/>
      <c r="D4440"/>
      <c r="E4440"/>
      <c r="F4440"/>
      <c r="G4440"/>
      <c r="H4440"/>
      <c r="I4440"/>
    </row>
    <row r="4441" spans="1:9" x14ac:dyDescent="0.25">
      <c r="A4441"/>
      <c r="B4441"/>
      <c r="C4441"/>
      <c r="D4441"/>
      <c r="E4441"/>
      <c r="F4441"/>
      <c r="G4441"/>
      <c r="H4441"/>
      <c r="I4441"/>
    </row>
    <row r="4442" spans="1:9" x14ac:dyDescent="0.25">
      <c r="A4442"/>
      <c r="B4442"/>
      <c r="C4442"/>
      <c r="D4442"/>
      <c r="E4442"/>
      <c r="F4442"/>
      <c r="G4442"/>
      <c r="H4442"/>
      <c r="I4442"/>
    </row>
    <row r="4443" spans="1:9" x14ac:dyDescent="0.25">
      <c r="A4443"/>
      <c r="B4443"/>
      <c r="C4443"/>
      <c r="D4443"/>
      <c r="E4443"/>
      <c r="F4443"/>
      <c r="G4443"/>
      <c r="H4443"/>
      <c r="I4443"/>
    </row>
    <row r="4444" spans="1:9" x14ac:dyDescent="0.25">
      <c r="A4444"/>
      <c r="B4444"/>
      <c r="C4444"/>
      <c r="D4444"/>
      <c r="E4444"/>
      <c r="F4444"/>
      <c r="G4444"/>
      <c r="H4444"/>
      <c r="I4444"/>
    </row>
    <row r="4445" spans="1:9" x14ac:dyDescent="0.25">
      <c r="A4445"/>
      <c r="B4445"/>
      <c r="C4445"/>
      <c r="D4445"/>
      <c r="E4445"/>
      <c r="F4445"/>
      <c r="G4445"/>
      <c r="H4445"/>
      <c r="I4445"/>
    </row>
    <row r="4446" spans="1:9" x14ac:dyDescent="0.25">
      <c r="A4446"/>
      <c r="B4446"/>
      <c r="C4446"/>
      <c r="D4446"/>
      <c r="E4446"/>
      <c r="F4446"/>
      <c r="G4446"/>
      <c r="H4446"/>
      <c r="I4446"/>
    </row>
    <row r="4447" spans="1:9" x14ac:dyDescent="0.25">
      <c r="A4447"/>
      <c r="B4447"/>
      <c r="C4447"/>
      <c r="D4447"/>
      <c r="E4447"/>
      <c r="F4447"/>
      <c r="G4447"/>
      <c r="H4447"/>
      <c r="I4447"/>
    </row>
    <row r="4448" spans="1:9" x14ac:dyDescent="0.25">
      <c r="A4448"/>
      <c r="B4448"/>
      <c r="C4448"/>
      <c r="D4448"/>
      <c r="E4448"/>
      <c r="F4448"/>
      <c r="G4448"/>
      <c r="H4448"/>
      <c r="I4448"/>
    </row>
    <row r="4449" spans="1:9" x14ac:dyDescent="0.25">
      <c r="A4449"/>
      <c r="B4449"/>
      <c r="C4449"/>
      <c r="D4449"/>
      <c r="E4449"/>
      <c r="F4449"/>
      <c r="G4449"/>
      <c r="H4449"/>
      <c r="I4449"/>
    </row>
    <row r="4450" spans="1:9" x14ac:dyDescent="0.25">
      <c r="A4450"/>
      <c r="B4450"/>
      <c r="C4450"/>
      <c r="D4450"/>
      <c r="E4450"/>
      <c r="F4450"/>
      <c r="G4450"/>
      <c r="H4450"/>
      <c r="I4450"/>
    </row>
    <row r="4451" spans="1:9" x14ac:dyDescent="0.25">
      <c r="A4451"/>
      <c r="B4451"/>
      <c r="C4451"/>
      <c r="D4451"/>
      <c r="E4451"/>
      <c r="F4451"/>
      <c r="G4451"/>
      <c r="H4451"/>
      <c r="I4451"/>
    </row>
    <row r="4452" spans="1:9" x14ac:dyDescent="0.25">
      <c r="A4452"/>
      <c r="B4452"/>
      <c r="C4452"/>
      <c r="D4452"/>
      <c r="E4452"/>
      <c r="F4452"/>
      <c r="G4452"/>
      <c r="H4452"/>
      <c r="I4452"/>
    </row>
    <row r="4453" spans="1:9" x14ac:dyDescent="0.25">
      <c r="A4453"/>
      <c r="B4453"/>
      <c r="C4453"/>
      <c r="D4453"/>
      <c r="E4453"/>
      <c r="F4453"/>
      <c r="G4453"/>
      <c r="H4453"/>
      <c r="I4453"/>
    </row>
    <row r="4454" spans="1:9" x14ac:dyDescent="0.25">
      <c r="A4454"/>
      <c r="B4454"/>
      <c r="C4454"/>
      <c r="D4454"/>
      <c r="E4454"/>
      <c r="F4454"/>
      <c r="G4454"/>
      <c r="H4454"/>
      <c r="I4454"/>
    </row>
    <row r="4455" spans="1:9" x14ac:dyDescent="0.25">
      <c r="A4455"/>
      <c r="B4455"/>
      <c r="C4455"/>
      <c r="D4455"/>
      <c r="E4455"/>
      <c r="F4455"/>
      <c r="G4455"/>
      <c r="H4455"/>
      <c r="I4455"/>
    </row>
    <row r="4456" spans="1:9" x14ac:dyDescent="0.25">
      <c r="A4456"/>
      <c r="B4456"/>
      <c r="C4456"/>
      <c r="D4456"/>
      <c r="E4456"/>
      <c r="F4456"/>
      <c r="G4456"/>
      <c r="H4456"/>
      <c r="I4456"/>
    </row>
    <row r="4457" spans="1:9" x14ac:dyDescent="0.25">
      <c r="A4457"/>
      <c r="B4457"/>
      <c r="C4457"/>
      <c r="D4457"/>
      <c r="E4457"/>
      <c r="F4457"/>
      <c r="G4457"/>
      <c r="H4457"/>
      <c r="I4457"/>
    </row>
    <row r="4458" spans="1:9" x14ac:dyDescent="0.25">
      <c r="A4458"/>
      <c r="B4458"/>
      <c r="C4458"/>
      <c r="D4458"/>
      <c r="E4458"/>
      <c r="F4458"/>
      <c r="G4458"/>
      <c r="H4458"/>
      <c r="I4458"/>
    </row>
    <row r="4459" spans="1:9" x14ac:dyDescent="0.25">
      <c r="A4459"/>
      <c r="B4459"/>
      <c r="C4459"/>
      <c r="D4459"/>
      <c r="E4459"/>
      <c r="F4459"/>
      <c r="G4459"/>
      <c r="H4459"/>
      <c r="I4459"/>
    </row>
    <row r="4460" spans="1:9" x14ac:dyDescent="0.25">
      <c r="A4460"/>
      <c r="B4460"/>
      <c r="C4460"/>
      <c r="D4460"/>
      <c r="E4460"/>
      <c r="F4460"/>
      <c r="G4460"/>
      <c r="H4460"/>
      <c r="I4460"/>
    </row>
    <row r="4461" spans="1:9" x14ac:dyDescent="0.25">
      <c r="A4461"/>
      <c r="B4461"/>
      <c r="C4461"/>
      <c r="D4461"/>
      <c r="E4461"/>
      <c r="F4461"/>
      <c r="G4461"/>
      <c r="H4461"/>
      <c r="I4461"/>
    </row>
    <row r="4462" spans="1:9" x14ac:dyDescent="0.25">
      <c r="A4462"/>
      <c r="B4462"/>
      <c r="C4462"/>
      <c r="D4462"/>
      <c r="E4462"/>
      <c r="F4462"/>
      <c r="G4462"/>
      <c r="H4462"/>
      <c r="I4462"/>
    </row>
    <row r="4463" spans="1:9" x14ac:dyDescent="0.25">
      <c r="A4463"/>
      <c r="B4463"/>
      <c r="C4463"/>
      <c r="D4463"/>
      <c r="E4463"/>
      <c r="F4463"/>
      <c r="G4463"/>
      <c r="H4463"/>
      <c r="I4463"/>
    </row>
    <row r="4464" spans="1:9" x14ac:dyDescent="0.25">
      <c r="A4464"/>
      <c r="B4464"/>
      <c r="C4464"/>
      <c r="D4464"/>
      <c r="E4464"/>
      <c r="F4464"/>
      <c r="G4464"/>
      <c r="H4464"/>
      <c r="I4464"/>
    </row>
    <row r="4465" spans="1:9" x14ac:dyDescent="0.25">
      <c r="A4465"/>
      <c r="B4465"/>
      <c r="C4465"/>
      <c r="D4465"/>
      <c r="E4465"/>
      <c r="F4465"/>
      <c r="G4465"/>
      <c r="H4465"/>
      <c r="I4465"/>
    </row>
    <row r="4466" spans="1:9" x14ac:dyDescent="0.25">
      <c r="A4466"/>
      <c r="B4466"/>
      <c r="C4466"/>
      <c r="D4466"/>
      <c r="E4466"/>
      <c r="F4466"/>
      <c r="G4466"/>
      <c r="H4466"/>
      <c r="I4466"/>
    </row>
    <row r="4467" spans="1:9" x14ac:dyDescent="0.25">
      <c r="A4467"/>
      <c r="B4467"/>
      <c r="C4467"/>
      <c r="D4467"/>
      <c r="E4467"/>
      <c r="F4467"/>
      <c r="G4467"/>
      <c r="H4467"/>
      <c r="I4467"/>
    </row>
    <row r="4468" spans="1:9" x14ac:dyDescent="0.25">
      <c r="A4468"/>
      <c r="B4468"/>
      <c r="C4468"/>
      <c r="D4468"/>
      <c r="E4468"/>
      <c r="F4468"/>
      <c r="G4468"/>
      <c r="H4468"/>
      <c r="I4468"/>
    </row>
    <row r="4469" spans="1:9" x14ac:dyDescent="0.25">
      <c r="A4469"/>
      <c r="B4469"/>
      <c r="C4469"/>
      <c r="D4469"/>
      <c r="E4469"/>
      <c r="F4469"/>
      <c r="G4469"/>
      <c r="H4469"/>
      <c r="I4469"/>
    </row>
    <row r="4470" spans="1:9" x14ac:dyDescent="0.25">
      <c r="A4470"/>
      <c r="B4470"/>
      <c r="C4470"/>
      <c r="D4470"/>
      <c r="E4470"/>
      <c r="F4470"/>
      <c r="G4470"/>
      <c r="H4470"/>
      <c r="I4470"/>
    </row>
    <row r="4471" spans="1:9" x14ac:dyDescent="0.25">
      <c r="A4471"/>
      <c r="B4471"/>
      <c r="C4471"/>
      <c r="D4471"/>
      <c r="E4471"/>
      <c r="F4471"/>
      <c r="G4471"/>
      <c r="H4471"/>
      <c r="I4471"/>
    </row>
    <row r="4472" spans="1:9" x14ac:dyDescent="0.25">
      <c r="A4472"/>
      <c r="B4472"/>
      <c r="C4472"/>
      <c r="D4472"/>
      <c r="E4472"/>
      <c r="F4472"/>
      <c r="G4472"/>
      <c r="H4472"/>
      <c r="I4472"/>
    </row>
    <row r="4473" spans="1:9" x14ac:dyDescent="0.25">
      <c r="A4473"/>
      <c r="B4473"/>
      <c r="C4473"/>
      <c r="D4473"/>
      <c r="E4473"/>
      <c r="F4473"/>
      <c r="G4473"/>
      <c r="H4473"/>
      <c r="I4473"/>
    </row>
    <row r="4474" spans="1:9" x14ac:dyDescent="0.25">
      <c r="A4474"/>
      <c r="B4474"/>
      <c r="C4474"/>
      <c r="D4474"/>
      <c r="E4474"/>
      <c r="F4474"/>
      <c r="G4474"/>
      <c r="H4474"/>
      <c r="I4474"/>
    </row>
    <row r="4475" spans="1:9" x14ac:dyDescent="0.25">
      <c r="A4475"/>
      <c r="B4475"/>
      <c r="C4475"/>
      <c r="D4475"/>
      <c r="E4475"/>
      <c r="F4475"/>
      <c r="G4475"/>
      <c r="H4475"/>
      <c r="I4475"/>
    </row>
    <row r="4476" spans="1:9" x14ac:dyDescent="0.25">
      <c r="A4476"/>
      <c r="B4476"/>
      <c r="C4476"/>
      <c r="D4476"/>
      <c r="E4476"/>
      <c r="F4476"/>
      <c r="G4476"/>
      <c r="H4476"/>
      <c r="I4476"/>
    </row>
    <row r="4477" spans="1:9" x14ac:dyDescent="0.25">
      <c r="A4477"/>
      <c r="B4477"/>
      <c r="C4477"/>
      <c r="D4477"/>
      <c r="E4477"/>
      <c r="F4477"/>
      <c r="G4477"/>
      <c r="H4477"/>
      <c r="I4477"/>
    </row>
    <row r="4478" spans="1:9" x14ac:dyDescent="0.25">
      <c r="A4478"/>
      <c r="B4478"/>
      <c r="C4478"/>
      <c r="D4478"/>
      <c r="E4478"/>
      <c r="F4478"/>
      <c r="G4478"/>
      <c r="H4478"/>
      <c r="I4478"/>
    </row>
    <row r="4479" spans="1:9" x14ac:dyDescent="0.25">
      <c r="A4479"/>
      <c r="B4479"/>
      <c r="C4479"/>
      <c r="D4479"/>
      <c r="E4479"/>
      <c r="F4479"/>
      <c r="G4479"/>
      <c r="H4479"/>
      <c r="I4479"/>
    </row>
    <row r="4480" spans="1:9" x14ac:dyDescent="0.25">
      <c r="A4480"/>
      <c r="B4480"/>
      <c r="C4480"/>
      <c r="D4480"/>
      <c r="E4480"/>
      <c r="F4480"/>
      <c r="G4480"/>
      <c r="H4480"/>
      <c r="I4480"/>
    </row>
    <row r="4481" spans="1:9" x14ac:dyDescent="0.25">
      <c r="A4481"/>
      <c r="B4481"/>
      <c r="C4481"/>
      <c r="D4481"/>
      <c r="E4481"/>
      <c r="F4481"/>
      <c r="G4481"/>
      <c r="H4481"/>
      <c r="I4481"/>
    </row>
    <row r="4482" spans="1:9" x14ac:dyDescent="0.25">
      <c r="A4482"/>
      <c r="B4482"/>
      <c r="C4482"/>
      <c r="D4482"/>
      <c r="E4482"/>
      <c r="F4482"/>
      <c r="G4482"/>
      <c r="H4482"/>
      <c r="I4482"/>
    </row>
    <row r="4483" spans="1:9" x14ac:dyDescent="0.25">
      <c r="A4483"/>
      <c r="B4483"/>
      <c r="C4483"/>
      <c r="D4483"/>
      <c r="E4483"/>
      <c r="F4483"/>
      <c r="G4483"/>
      <c r="H4483"/>
      <c r="I4483"/>
    </row>
    <row r="4484" spans="1:9" x14ac:dyDescent="0.25">
      <c r="A4484"/>
      <c r="B4484"/>
      <c r="C4484"/>
      <c r="D4484"/>
      <c r="E4484"/>
      <c r="F4484"/>
      <c r="G4484"/>
      <c r="H4484"/>
      <c r="I4484"/>
    </row>
    <row r="4485" spans="1:9" x14ac:dyDescent="0.25">
      <c r="A4485"/>
      <c r="B4485"/>
      <c r="C4485"/>
      <c r="D4485"/>
      <c r="E4485"/>
      <c r="F4485"/>
      <c r="G4485"/>
      <c r="H4485"/>
      <c r="I4485"/>
    </row>
    <row r="4486" spans="1:9" x14ac:dyDescent="0.25">
      <c r="A4486"/>
      <c r="B4486"/>
      <c r="C4486"/>
      <c r="D4486"/>
      <c r="E4486"/>
      <c r="F4486"/>
      <c r="G4486"/>
      <c r="H4486"/>
      <c r="I4486"/>
    </row>
    <row r="4487" spans="1:9" x14ac:dyDescent="0.25">
      <c r="A4487"/>
      <c r="B4487"/>
      <c r="C4487"/>
      <c r="D4487"/>
      <c r="E4487"/>
      <c r="F4487"/>
      <c r="G4487"/>
      <c r="H4487"/>
      <c r="I4487"/>
    </row>
    <row r="4488" spans="1:9" x14ac:dyDescent="0.25">
      <c r="A4488"/>
      <c r="B4488"/>
      <c r="C4488"/>
      <c r="D4488"/>
      <c r="E4488"/>
      <c r="F4488"/>
      <c r="G4488"/>
      <c r="H4488"/>
      <c r="I4488"/>
    </row>
    <row r="4489" spans="1:9" x14ac:dyDescent="0.25">
      <c r="A4489"/>
      <c r="B4489"/>
      <c r="C4489"/>
      <c r="D4489"/>
      <c r="E4489"/>
      <c r="F4489"/>
      <c r="G4489"/>
      <c r="H4489"/>
      <c r="I4489"/>
    </row>
    <row r="4490" spans="1:9" x14ac:dyDescent="0.25">
      <c r="A4490"/>
      <c r="B4490"/>
      <c r="C4490"/>
      <c r="D4490"/>
      <c r="E4490"/>
      <c r="F4490"/>
      <c r="G4490"/>
      <c r="H4490"/>
      <c r="I4490"/>
    </row>
    <row r="4491" spans="1:9" x14ac:dyDescent="0.25">
      <c r="A4491"/>
      <c r="B4491"/>
      <c r="C4491"/>
      <c r="D4491"/>
      <c r="E4491"/>
      <c r="F4491"/>
      <c r="G4491"/>
      <c r="H4491"/>
      <c r="I4491"/>
    </row>
    <row r="4492" spans="1:9" x14ac:dyDescent="0.25">
      <c r="A4492"/>
      <c r="B4492"/>
      <c r="C4492"/>
      <c r="D4492"/>
      <c r="E4492"/>
      <c r="F4492"/>
      <c r="G4492"/>
      <c r="H4492"/>
      <c r="I4492"/>
    </row>
    <row r="4493" spans="1:9" x14ac:dyDescent="0.25">
      <c r="A4493"/>
      <c r="B4493"/>
      <c r="C4493"/>
      <c r="D4493"/>
      <c r="E4493"/>
      <c r="F4493"/>
      <c r="G4493"/>
      <c r="H4493"/>
      <c r="I4493"/>
    </row>
    <row r="4494" spans="1:9" x14ac:dyDescent="0.25">
      <c r="A4494"/>
      <c r="B4494"/>
      <c r="C4494"/>
      <c r="D4494"/>
      <c r="E4494"/>
      <c r="F4494"/>
      <c r="G4494"/>
      <c r="H4494"/>
      <c r="I4494"/>
    </row>
    <row r="4495" spans="1:9" x14ac:dyDescent="0.25">
      <c r="A4495"/>
      <c r="B4495"/>
      <c r="C4495"/>
      <c r="D4495"/>
      <c r="E4495"/>
      <c r="F4495"/>
      <c r="G4495"/>
      <c r="H4495"/>
      <c r="I4495"/>
    </row>
    <row r="4496" spans="1:9" x14ac:dyDescent="0.25">
      <c r="A4496"/>
      <c r="B4496"/>
      <c r="C4496"/>
      <c r="D4496"/>
      <c r="E4496"/>
      <c r="F4496"/>
      <c r="G4496"/>
      <c r="H4496"/>
      <c r="I4496"/>
    </row>
    <row r="4497" spans="1:9" x14ac:dyDescent="0.25">
      <c r="A4497"/>
      <c r="B4497"/>
      <c r="C4497"/>
      <c r="D4497"/>
      <c r="E4497"/>
      <c r="F4497"/>
      <c r="G4497"/>
      <c r="H4497"/>
      <c r="I4497"/>
    </row>
    <row r="4498" spans="1:9" x14ac:dyDescent="0.25">
      <c r="A4498"/>
      <c r="B4498"/>
      <c r="C4498"/>
      <c r="D4498"/>
      <c r="E4498"/>
      <c r="F4498"/>
      <c r="G4498"/>
      <c r="H4498"/>
      <c r="I4498"/>
    </row>
    <row r="4499" spans="1:9" x14ac:dyDescent="0.25">
      <c r="A4499"/>
      <c r="B4499"/>
      <c r="C4499"/>
      <c r="D4499"/>
      <c r="E4499"/>
      <c r="F4499"/>
      <c r="G4499"/>
      <c r="H4499"/>
      <c r="I4499"/>
    </row>
    <row r="4500" spans="1:9" x14ac:dyDescent="0.25">
      <c r="A4500"/>
      <c r="B4500"/>
      <c r="C4500"/>
      <c r="D4500"/>
      <c r="E4500"/>
      <c r="F4500"/>
      <c r="G4500"/>
      <c r="H4500"/>
      <c r="I4500"/>
    </row>
    <row r="4501" spans="1:9" x14ac:dyDescent="0.25">
      <c r="A4501"/>
      <c r="B4501"/>
      <c r="C4501"/>
      <c r="D4501"/>
      <c r="E4501"/>
      <c r="F4501"/>
      <c r="G4501"/>
      <c r="H4501"/>
      <c r="I4501"/>
    </row>
    <row r="4502" spans="1:9" x14ac:dyDescent="0.25">
      <c r="A4502"/>
      <c r="B4502"/>
      <c r="C4502"/>
      <c r="D4502"/>
      <c r="E4502"/>
      <c r="F4502"/>
      <c r="G4502"/>
      <c r="H4502"/>
      <c r="I4502"/>
    </row>
    <row r="4503" spans="1:9" x14ac:dyDescent="0.25">
      <c r="A4503"/>
      <c r="B4503"/>
      <c r="C4503"/>
      <c r="D4503"/>
      <c r="E4503"/>
      <c r="F4503"/>
      <c r="G4503"/>
      <c r="H4503"/>
      <c r="I4503"/>
    </row>
    <row r="4504" spans="1:9" x14ac:dyDescent="0.25">
      <c r="A4504"/>
      <c r="B4504"/>
      <c r="C4504"/>
      <c r="D4504"/>
      <c r="E4504"/>
      <c r="F4504"/>
      <c r="G4504"/>
      <c r="H4504"/>
      <c r="I4504"/>
    </row>
    <row r="4505" spans="1:9" x14ac:dyDescent="0.25">
      <c r="A4505"/>
      <c r="B4505"/>
      <c r="C4505"/>
      <c r="D4505"/>
      <c r="E4505"/>
      <c r="F4505"/>
      <c r="G4505"/>
      <c r="H4505"/>
      <c r="I4505"/>
    </row>
    <row r="4506" spans="1:9" x14ac:dyDescent="0.25">
      <c r="A4506"/>
      <c r="B4506"/>
      <c r="C4506"/>
      <c r="D4506"/>
      <c r="E4506"/>
      <c r="F4506"/>
      <c r="G4506"/>
      <c r="H4506"/>
      <c r="I4506"/>
    </row>
    <row r="4507" spans="1:9" x14ac:dyDescent="0.25">
      <c r="A4507"/>
      <c r="B4507"/>
      <c r="C4507"/>
      <c r="D4507"/>
      <c r="E4507"/>
      <c r="F4507"/>
      <c r="G4507"/>
      <c r="H4507"/>
      <c r="I4507"/>
    </row>
    <row r="4508" spans="1:9" x14ac:dyDescent="0.25">
      <c r="A4508"/>
      <c r="B4508"/>
      <c r="C4508"/>
      <c r="D4508"/>
      <c r="E4508"/>
      <c r="F4508"/>
      <c r="G4508"/>
      <c r="H4508"/>
      <c r="I4508"/>
    </row>
    <row r="4509" spans="1:9" x14ac:dyDescent="0.25">
      <c r="A4509"/>
      <c r="B4509"/>
      <c r="C4509"/>
      <c r="D4509"/>
      <c r="E4509"/>
      <c r="F4509"/>
      <c r="G4509"/>
      <c r="H4509"/>
      <c r="I4509"/>
    </row>
    <row r="4510" spans="1:9" x14ac:dyDescent="0.25">
      <c r="A4510"/>
      <c r="B4510"/>
      <c r="C4510"/>
      <c r="D4510"/>
      <c r="E4510"/>
      <c r="F4510"/>
      <c r="G4510"/>
      <c r="H4510"/>
      <c r="I4510"/>
    </row>
    <row r="4511" spans="1:9" x14ac:dyDescent="0.25">
      <c r="A4511"/>
      <c r="B4511"/>
      <c r="C4511"/>
      <c r="D4511"/>
      <c r="E4511"/>
      <c r="F4511"/>
      <c r="G4511"/>
      <c r="H4511"/>
      <c r="I4511"/>
    </row>
    <row r="4512" spans="1:9" x14ac:dyDescent="0.25">
      <c r="A4512"/>
      <c r="B4512"/>
      <c r="C4512"/>
      <c r="D4512"/>
      <c r="E4512"/>
      <c r="F4512"/>
      <c r="G4512"/>
      <c r="H4512"/>
      <c r="I4512"/>
    </row>
    <row r="4513" spans="1:9" x14ac:dyDescent="0.25">
      <c r="A4513"/>
      <c r="B4513"/>
      <c r="C4513"/>
      <c r="D4513"/>
      <c r="E4513"/>
      <c r="F4513"/>
      <c r="G4513"/>
      <c r="H4513"/>
      <c r="I4513"/>
    </row>
    <row r="4514" spans="1:9" x14ac:dyDescent="0.25">
      <c r="A4514"/>
      <c r="B4514"/>
      <c r="C4514"/>
      <c r="D4514"/>
      <c r="E4514"/>
      <c r="F4514"/>
      <c r="G4514"/>
      <c r="H4514"/>
      <c r="I4514"/>
    </row>
    <row r="4515" spans="1:9" x14ac:dyDescent="0.25">
      <c r="A4515"/>
      <c r="B4515"/>
      <c r="C4515"/>
      <c r="D4515"/>
      <c r="E4515"/>
      <c r="F4515"/>
      <c r="G4515"/>
      <c r="H4515"/>
      <c r="I4515"/>
    </row>
    <row r="4516" spans="1:9" x14ac:dyDescent="0.25">
      <c r="A4516"/>
      <c r="B4516"/>
      <c r="C4516"/>
      <c r="D4516"/>
      <c r="E4516"/>
      <c r="F4516"/>
      <c r="G4516"/>
      <c r="H4516"/>
      <c r="I4516"/>
    </row>
    <row r="4517" spans="1:9" x14ac:dyDescent="0.25">
      <c r="A4517"/>
      <c r="B4517"/>
      <c r="C4517"/>
      <c r="D4517"/>
      <c r="E4517"/>
      <c r="F4517"/>
      <c r="G4517"/>
      <c r="H4517"/>
      <c r="I4517"/>
    </row>
    <row r="4518" spans="1:9" x14ac:dyDescent="0.25">
      <c r="A4518"/>
      <c r="B4518"/>
      <c r="C4518"/>
      <c r="D4518"/>
      <c r="E4518"/>
      <c r="F4518"/>
      <c r="G4518"/>
      <c r="H4518"/>
      <c r="I4518"/>
    </row>
    <row r="4519" spans="1:9" x14ac:dyDescent="0.25">
      <c r="A4519"/>
      <c r="B4519"/>
      <c r="C4519"/>
      <c r="D4519"/>
      <c r="E4519"/>
      <c r="F4519"/>
      <c r="G4519"/>
      <c r="H4519"/>
      <c r="I4519"/>
    </row>
    <row r="4520" spans="1:9" x14ac:dyDescent="0.25">
      <c r="A4520"/>
      <c r="B4520"/>
      <c r="C4520"/>
      <c r="D4520"/>
      <c r="E4520"/>
      <c r="F4520"/>
      <c r="G4520"/>
      <c r="H4520"/>
      <c r="I4520"/>
    </row>
    <row r="4521" spans="1:9" x14ac:dyDescent="0.25">
      <c r="A4521"/>
      <c r="B4521"/>
      <c r="C4521"/>
      <c r="D4521"/>
      <c r="E4521"/>
      <c r="F4521"/>
      <c r="G4521"/>
      <c r="H4521"/>
      <c r="I4521"/>
    </row>
    <row r="4522" spans="1:9" x14ac:dyDescent="0.25">
      <c r="A4522"/>
      <c r="B4522"/>
      <c r="C4522"/>
      <c r="D4522"/>
      <c r="E4522"/>
      <c r="F4522"/>
      <c r="G4522"/>
      <c r="H4522"/>
      <c r="I4522"/>
    </row>
    <row r="4523" spans="1:9" x14ac:dyDescent="0.25">
      <c r="A4523"/>
      <c r="B4523"/>
      <c r="C4523"/>
      <c r="D4523"/>
      <c r="E4523"/>
      <c r="F4523"/>
      <c r="G4523"/>
      <c r="H4523"/>
      <c r="I4523"/>
    </row>
    <row r="4524" spans="1:9" x14ac:dyDescent="0.25">
      <c r="A4524"/>
      <c r="B4524"/>
      <c r="C4524"/>
      <c r="D4524"/>
      <c r="E4524"/>
      <c r="F4524"/>
      <c r="G4524"/>
      <c r="H4524"/>
      <c r="I4524"/>
    </row>
    <row r="4525" spans="1:9" x14ac:dyDescent="0.25">
      <c r="A4525"/>
      <c r="B4525"/>
      <c r="C4525"/>
      <c r="D4525"/>
      <c r="E4525"/>
      <c r="F4525"/>
      <c r="G4525"/>
      <c r="H4525"/>
      <c r="I4525"/>
    </row>
    <row r="4526" spans="1:9" x14ac:dyDescent="0.25">
      <c r="A4526"/>
      <c r="B4526"/>
      <c r="C4526"/>
      <c r="D4526"/>
      <c r="E4526"/>
      <c r="F4526"/>
      <c r="G4526"/>
      <c r="H4526"/>
      <c r="I4526"/>
    </row>
    <row r="4527" spans="1:9" x14ac:dyDescent="0.25">
      <c r="A4527"/>
      <c r="B4527"/>
      <c r="C4527"/>
      <c r="D4527"/>
      <c r="E4527"/>
      <c r="F4527"/>
      <c r="G4527"/>
      <c r="H4527"/>
      <c r="I4527"/>
    </row>
    <row r="4528" spans="1:9" x14ac:dyDescent="0.25">
      <c r="A4528"/>
      <c r="B4528"/>
      <c r="C4528"/>
      <c r="D4528"/>
      <c r="E4528"/>
      <c r="F4528"/>
      <c r="G4528"/>
      <c r="H4528"/>
      <c r="I4528"/>
    </row>
    <row r="4529" spans="1:9" x14ac:dyDescent="0.25">
      <c r="A4529"/>
      <c r="B4529"/>
      <c r="C4529"/>
      <c r="D4529"/>
      <c r="E4529"/>
      <c r="F4529"/>
      <c r="G4529"/>
      <c r="H4529"/>
      <c r="I4529"/>
    </row>
    <row r="4530" spans="1:9" x14ac:dyDescent="0.25">
      <c r="A4530"/>
      <c r="B4530"/>
      <c r="C4530"/>
      <c r="D4530"/>
      <c r="E4530"/>
      <c r="F4530"/>
      <c r="G4530"/>
      <c r="H4530"/>
      <c r="I4530"/>
    </row>
    <row r="4531" spans="1:9" x14ac:dyDescent="0.25">
      <c r="A4531"/>
      <c r="B4531"/>
      <c r="C4531"/>
      <c r="D4531"/>
      <c r="E4531"/>
      <c r="F4531"/>
      <c r="G4531"/>
      <c r="H4531"/>
      <c r="I4531"/>
    </row>
    <row r="4532" spans="1:9" x14ac:dyDescent="0.25">
      <c r="A4532"/>
      <c r="B4532"/>
      <c r="C4532"/>
      <c r="D4532"/>
      <c r="E4532"/>
      <c r="F4532"/>
      <c r="G4532"/>
      <c r="H4532"/>
      <c r="I4532"/>
    </row>
    <row r="4533" spans="1:9" x14ac:dyDescent="0.25">
      <c r="A4533"/>
      <c r="B4533"/>
      <c r="C4533"/>
      <c r="D4533"/>
      <c r="E4533"/>
      <c r="F4533"/>
      <c r="G4533"/>
      <c r="H4533"/>
      <c r="I4533"/>
    </row>
    <row r="4534" spans="1:9" x14ac:dyDescent="0.25">
      <c r="A4534"/>
      <c r="B4534"/>
      <c r="C4534"/>
      <c r="D4534"/>
      <c r="E4534"/>
      <c r="F4534"/>
      <c r="G4534"/>
      <c r="H4534"/>
      <c r="I4534"/>
    </row>
    <row r="4535" spans="1:9" x14ac:dyDescent="0.25">
      <c r="A4535"/>
      <c r="B4535"/>
      <c r="C4535"/>
      <c r="D4535"/>
      <c r="E4535"/>
      <c r="F4535"/>
      <c r="G4535"/>
      <c r="H4535"/>
      <c r="I4535"/>
    </row>
    <row r="4536" spans="1:9" x14ac:dyDescent="0.25">
      <c r="A4536"/>
      <c r="B4536"/>
      <c r="C4536"/>
      <c r="D4536"/>
      <c r="E4536"/>
      <c r="F4536"/>
      <c r="G4536"/>
      <c r="H4536"/>
      <c r="I4536"/>
    </row>
    <row r="4537" spans="1:9" x14ac:dyDescent="0.25">
      <c r="A4537"/>
      <c r="B4537"/>
      <c r="C4537"/>
      <c r="D4537"/>
      <c r="E4537"/>
      <c r="F4537"/>
      <c r="G4537"/>
      <c r="H4537"/>
      <c r="I4537"/>
    </row>
    <row r="4538" spans="1:9" x14ac:dyDescent="0.25">
      <c r="A4538"/>
      <c r="B4538"/>
      <c r="C4538"/>
      <c r="D4538"/>
      <c r="E4538"/>
      <c r="F4538"/>
      <c r="G4538"/>
      <c r="H4538"/>
      <c r="I4538"/>
    </row>
    <row r="4539" spans="1:9" x14ac:dyDescent="0.25">
      <c r="A4539"/>
      <c r="B4539"/>
      <c r="C4539"/>
      <c r="D4539"/>
      <c r="E4539"/>
      <c r="F4539"/>
      <c r="G4539"/>
      <c r="H4539"/>
      <c r="I4539"/>
    </row>
    <row r="4540" spans="1:9" x14ac:dyDescent="0.25">
      <c r="A4540"/>
      <c r="B4540"/>
      <c r="C4540"/>
      <c r="D4540"/>
      <c r="E4540"/>
      <c r="F4540"/>
      <c r="G4540"/>
      <c r="H4540"/>
      <c r="I4540"/>
    </row>
    <row r="4541" spans="1:9" x14ac:dyDescent="0.25">
      <c r="A4541"/>
      <c r="B4541"/>
      <c r="C4541"/>
      <c r="D4541"/>
      <c r="E4541"/>
      <c r="F4541"/>
      <c r="G4541"/>
      <c r="H4541"/>
      <c r="I4541"/>
    </row>
    <row r="4542" spans="1:9" x14ac:dyDescent="0.25">
      <c r="A4542"/>
      <c r="B4542"/>
      <c r="C4542"/>
      <c r="D4542"/>
      <c r="E4542"/>
      <c r="F4542"/>
      <c r="G4542"/>
      <c r="H4542"/>
      <c r="I4542"/>
    </row>
    <row r="4543" spans="1:9" x14ac:dyDescent="0.25">
      <c r="A4543"/>
      <c r="B4543"/>
      <c r="C4543"/>
      <c r="D4543"/>
      <c r="E4543"/>
      <c r="F4543"/>
      <c r="G4543"/>
      <c r="H4543"/>
      <c r="I4543"/>
    </row>
    <row r="4544" spans="1:9" x14ac:dyDescent="0.25">
      <c r="A4544"/>
      <c r="B4544"/>
      <c r="C4544"/>
      <c r="D4544"/>
      <c r="E4544"/>
      <c r="F4544"/>
      <c r="G4544"/>
      <c r="H4544"/>
      <c r="I4544"/>
    </row>
    <row r="4545" spans="1:9" x14ac:dyDescent="0.25">
      <c r="A4545"/>
      <c r="B4545"/>
      <c r="C4545"/>
      <c r="D4545"/>
      <c r="E4545"/>
      <c r="F4545"/>
      <c r="G4545"/>
      <c r="H4545"/>
      <c r="I4545"/>
    </row>
    <row r="4546" spans="1:9" x14ac:dyDescent="0.25">
      <c r="A4546"/>
      <c r="B4546"/>
      <c r="C4546"/>
      <c r="D4546"/>
      <c r="E4546"/>
      <c r="F4546"/>
      <c r="G4546"/>
      <c r="H4546"/>
      <c r="I4546"/>
    </row>
    <row r="4547" spans="1:9" x14ac:dyDescent="0.25">
      <c r="A4547"/>
      <c r="B4547"/>
      <c r="C4547"/>
      <c r="D4547"/>
      <c r="E4547"/>
      <c r="F4547"/>
      <c r="G4547"/>
      <c r="H4547"/>
      <c r="I4547"/>
    </row>
    <row r="4548" spans="1:9" x14ac:dyDescent="0.25">
      <c r="A4548"/>
      <c r="B4548"/>
      <c r="C4548"/>
      <c r="D4548"/>
      <c r="E4548"/>
      <c r="F4548"/>
      <c r="G4548"/>
      <c r="H4548"/>
      <c r="I4548"/>
    </row>
    <row r="4549" spans="1:9" x14ac:dyDescent="0.25">
      <c r="A4549"/>
      <c r="B4549"/>
      <c r="C4549"/>
      <c r="D4549"/>
      <c r="E4549"/>
      <c r="F4549"/>
      <c r="G4549"/>
      <c r="H4549"/>
      <c r="I4549"/>
    </row>
    <row r="4550" spans="1:9" x14ac:dyDescent="0.25">
      <c r="A4550"/>
      <c r="B4550"/>
      <c r="C4550"/>
      <c r="D4550"/>
      <c r="E4550"/>
      <c r="F4550"/>
      <c r="G4550"/>
      <c r="H4550"/>
      <c r="I4550"/>
    </row>
    <row r="4551" spans="1:9" x14ac:dyDescent="0.25">
      <c r="A4551"/>
      <c r="B4551"/>
      <c r="C4551"/>
      <c r="D4551"/>
      <c r="E4551"/>
      <c r="F4551"/>
      <c r="G4551"/>
      <c r="H4551"/>
      <c r="I4551"/>
    </row>
    <row r="4552" spans="1:9" x14ac:dyDescent="0.25">
      <c r="A4552"/>
      <c r="B4552"/>
      <c r="C4552"/>
      <c r="D4552"/>
      <c r="E4552"/>
      <c r="F4552"/>
      <c r="G4552"/>
      <c r="H4552"/>
      <c r="I4552"/>
    </row>
    <row r="4553" spans="1:9" x14ac:dyDescent="0.25">
      <c r="A4553"/>
      <c r="B4553"/>
      <c r="C4553"/>
      <c r="D4553"/>
      <c r="E4553"/>
      <c r="F4553"/>
      <c r="G4553"/>
      <c r="H4553"/>
      <c r="I4553"/>
    </row>
    <row r="4554" spans="1:9" x14ac:dyDescent="0.25">
      <c r="A4554"/>
      <c r="B4554"/>
      <c r="C4554"/>
      <c r="D4554"/>
      <c r="E4554"/>
      <c r="F4554"/>
      <c r="G4554"/>
      <c r="H4554"/>
      <c r="I4554"/>
    </row>
    <row r="4555" spans="1:9" x14ac:dyDescent="0.25">
      <c r="A4555"/>
      <c r="B4555"/>
      <c r="C4555"/>
      <c r="D4555"/>
      <c r="E4555"/>
      <c r="F4555"/>
      <c r="G4555"/>
      <c r="H4555"/>
      <c r="I4555"/>
    </row>
    <row r="4556" spans="1:9" x14ac:dyDescent="0.25">
      <c r="A4556"/>
      <c r="B4556"/>
      <c r="C4556"/>
      <c r="D4556"/>
      <c r="E4556"/>
      <c r="F4556"/>
      <c r="G4556"/>
      <c r="H4556"/>
      <c r="I4556"/>
    </row>
    <row r="4557" spans="1:9" x14ac:dyDescent="0.25">
      <c r="A4557"/>
      <c r="B4557"/>
      <c r="C4557"/>
      <c r="D4557"/>
      <c r="E4557"/>
      <c r="F4557"/>
      <c r="G4557"/>
      <c r="H4557"/>
      <c r="I4557"/>
    </row>
    <row r="4558" spans="1:9" x14ac:dyDescent="0.25">
      <c r="A4558"/>
      <c r="B4558"/>
      <c r="C4558"/>
      <c r="D4558"/>
      <c r="E4558"/>
      <c r="F4558"/>
      <c r="G4558"/>
      <c r="H4558"/>
      <c r="I4558"/>
    </row>
    <row r="4559" spans="1:9" x14ac:dyDescent="0.25">
      <c r="A4559"/>
      <c r="B4559"/>
      <c r="C4559"/>
      <c r="D4559"/>
      <c r="E4559"/>
      <c r="F4559"/>
      <c r="G4559"/>
      <c r="H4559"/>
      <c r="I4559"/>
    </row>
    <row r="4560" spans="1:9" x14ac:dyDescent="0.25">
      <c r="A4560"/>
      <c r="B4560"/>
      <c r="C4560"/>
      <c r="D4560"/>
      <c r="E4560"/>
      <c r="F4560"/>
      <c r="G4560"/>
      <c r="H4560"/>
      <c r="I4560"/>
    </row>
    <row r="4561" spans="1:9" x14ac:dyDescent="0.25">
      <c r="A4561"/>
      <c r="B4561"/>
      <c r="C4561"/>
      <c r="D4561"/>
      <c r="E4561"/>
      <c r="F4561"/>
      <c r="G4561"/>
      <c r="H4561"/>
      <c r="I4561"/>
    </row>
    <row r="4562" spans="1:9" x14ac:dyDescent="0.25">
      <c r="A4562"/>
      <c r="B4562"/>
      <c r="C4562"/>
      <c r="D4562"/>
      <c r="E4562"/>
      <c r="F4562"/>
      <c r="G4562"/>
      <c r="H4562"/>
      <c r="I4562"/>
    </row>
    <row r="4563" spans="1:9" x14ac:dyDescent="0.25">
      <c r="A4563"/>
      <c r="B4563"/>
      <c r="C4563"/>
      <c r="D4563"/>
      <c r="E4563"/>
      <c r="F4563"/>
      <c r="G4563"/>
      <c r="H4563"/>
      <c r="I4563"/>
    </row>
    <row r="4564" spans="1:9" x14ac:dyDescent="0.25">
      <c r="A4564"/>
      <c r="B4564"/>
      <c r="C4564"/>
      <c r="D4564"/>
      <c r="E4564"/>
      <c r="F4564"/>
      <c r="G4564"/>
      <c r="H4564"/>
      <c r="I4564"/>
    </row>
    <row r="4565" spans="1:9" x14ac:dyDescent="0.25">
      <c r="A4565"/>
      <c r="B4565"/>
      <c r="C4565"/>
      <c r="D4565"/>
      <c r="E4565"/>
      <c r="F4565"/>
      <c r="G4565"/>
      <c r="H4565"/>
      <c r="I4565"/>
    </row>
    <row r="4566" spans="1:9" x14ac:dyDescent="0.25">
      <c r="A4566"/>
      <c r="B4566"/>
      <c r="C4566"/>
      <c r="D4566"/>
      <c r="E4566"/>
      <c r="F4566"/>
      <c r="G4566"/>
      <c r="H4566"/>
      <c r="I4566"/>
    </row>
    <row r="4567" spans="1:9" x14ac:dyDescent="0.25">
      <c r="A4567"/>
      <c r="B4567"/>
      <c r="C4567"/>
      <c r="D4567"/>
      <c r="E4567"/>
      <c r="F4567"/>
      <c r="G4567"/>
      <c r="H4567"/>
      <c r="I4567"/>
    </row>
    <row r="4568" spans="1:9" x14ac:dyDescent="0.25">
      <c r="A4568"/>
      <c r="B4568"/>
      <c r="C4568"/>
      <c r="D4568"/>
      <c r="E4568"/>
      <c r="F4568"/>
      <c r="G4568"/>
      <c r="H4568"/>
      <c r="I4568"/>
    </row>
    <row r="4569" spans="1:9" x14ac:dyDescent="0.25">
      <c r="A4569"/>
      <c r="B4569"/>
      <c r="C4569"/>
      <c r="D4569"/>
      <c r="E4569"/>
      <c r="F4569"/>
      <c r="G4569"/>
      <c r="H4569"/>
      <c r="I4569"/>
    </row>
    <row r="4570" spans="1:9" x14ac:dyDescent="0.25">
      <c r="A4570"/>
      <c r="B4570"/>
      <c r="C4570"/>
      <c r="D4570"/>
      <c r="E4570"/>
      <c r="F4570"/>
      <c r="G4570"/>
      <c r="H4570"/>
      <c r="I4570"/>
    </row>
    <row r="4571" spans="1:9" x14ac:dyDescent="0.25">
      <c r="A4571"/>
      <c r="B4571"/>
      <c r="C4571"/>
      <c r="D4571"/>
      <c r="E4571"/>
      <c r="F4571"/>
      <c r="G4571"/>
      <c r="H4571"/>
      <c r="I4571"/>
    </row>
    <row r="4572" spans="1:9" x14ac:dyDescent="0.25">
      <c r="A4572"/>
      <c r="B4572"/>
      <c r="C4572"/>
      <c r="D4572"/>
      <c r="E4572"/>
      <c r="F4572"/>
      <c r="G4572"/>
      <c r="H4572"/>
      <c r="I4572"/>
    </row>
    <row r="4573" spans="1:9" x14ac:dyDescent="0.25">
      <c r="A4573"/>
      <c r="B4573"/>
      <c r="C4573"/>
      <c r="D4573"/>
      <c r="E4573"/>
      <c r="F4573"/>
      <c r="G4573"/>
      <c r="H4573"/>
      <c r="I4573"/>
    </row>
    <row r="4574" spans="1:9" x14ac:dyDescent="0.25">
      <c r="A4574"/>
      <c r="B4574"/>
      <c r="C4574"/>
      <c r="D4574"/>
      <c r="E4574"/>
      <c r="F4574"/>
      <c r="G4574"/>
      <c r="H4574"/>
      <c r="I4574"/>
    </row>
    <row r="4575" spans="1:9" x14ac:dyDescent="0.25">
      <c r="A4575"/>
      <c r="B4575"/>
      <c r="C4575"/>
      <c r="D4575"/>
      <c r="E4575"/>
      <c r="F4575"/>
      <c r="G4575"/>
      <c r="H4575"/>
      <c r="I4575"/>
    </row>
    <row r="4576" spans="1:9" x14ac:dyDescent="0.25">
      <c r="A4576"/>
      <c r="B4576"/>
      <c r="C4576"/>
      <c r="D4576"/>
      <c r="E4576"/>
      <c r="F4576"/>
      <c r="G4576"/>
      <c r="H4576"/>
      <c r="I4576"/>
    </row>
    <row r="4577" spans="1:9" x14ac:dyDescent="0.25">
      <c r="A4577"/>
      <c r="B4577"/>
      <c r="C4577"/>
      <c r="D4577"/>
      <c r="E4577"/>
      <c r="F4577"/>
      <c r="G4577"/>
      <c r="H4577"/>
      <c r="I4577"/>
    </row>
    <row r="4578" spans="1:9" x14ac:dyDescent="0.25">
      <c r="A4578"/>
      <c r="B4578"/>
      <c r="C4578"/>
      <c r="D4578"/>
      <c r="E4578"/>
      <c r="F4578"/>
      <c r="G4578"/>
      <c r="H4578"/>
      <c r="I4578"/>
    </row>
    <row r="4579" spans="1:9" x14ac:dyDescent="0.25">
      <c r="A4579"/>
      <c r="B4579"/>
      <c r="C4579"/>
      <c r="D4579"/>
      <c r="E4579"/>
      <c r="F4579"/>
      <c r="G4579"/>
      <c r="H4579"/>
      <c r="I4579"/>
    </row>
    <row r="4580" spans="1:9" x14ac:dyDescent="0.25">
      <c r="A4580"/>
      <c r="B4580"/>
      <c r="C4580"/>
      <c r="D4580"/>
      <c r="E4580"/>
      <c r="F4580"/>
      <c r="G4580"/>
      <c r="H4580"/>
      <c r="I4580"/>
    </row>
    <row r="4581" spans="1:9" x14ac:dyDescent="0.25">
      <c r="A4581"/>
      <c r="B4581"/>
      <c r="C4581"/>
      <c r="D4581"/>
      <c r="E4581"/>
      <c r="F4581"/>
      <c r="G4581"/>
      <c r="H4581"/>
      <c r="I4581"/>
    </row>
    <row r="4582" spans="1:9" x14ac:dyDescent="0.25">
      <c r="A4582"/>
      <c r="B4582"/>
      <c r="C4582"/>
      <c r="D4582"/>
      <c r="E4582"/>
      <c r="F4582"/>
      <c r="G4582"/>
      <c r="H4582"/>
      <c r="I4582"/>
    </row>
    <row r="4583" spans="1:9" x14ac:dyDescent="0.25">
      <c r="A4583"/>
      <c r="B4583"/>
      <c r="C4583"/>
      <c r="D4583"/>
      <c r="E4583"/>
      <c r="F4583"/>
      <c r="G4583"/>
      <c r="H4583"/>
      <c r="I4583"/>
    </row>
    <row r="4584" spans="1:9" x14ac:dyDescent="0.25">
      <c r="A4584"/>
      <c r="B4584"/>
      <c r="C4584"/>
      <c r="D4584"/>
      <c r="E4584"/>
      <c r="F4584"/>
      <c r="G4584"/>
      <c r="H4584"/>
      <c r="I4584"/>
    </row>
    <row r="4585" spans="1:9" x14ac:dyDescent="0.25">
      <c r="A4585"/>
      <c r="B4585"/>
      <c r="C4585"/>
      <c r="D4585"/>
      <c r="E4585"/>
      <c r="F4585"/>
      <c r="G4585"/>
      <c r="H4585"/>
      <c r="I4585"/>
    </row>
    <row r="4586" spans="1:9" x14ac:dyDescent="0.25">
      <c r="A4586"/>
      <c r="B4586"/>
      <c r="C4586"/>
      <c r="D4586"/>
      <c r="E4586"/>
      <c r="F4586"/>
      <c r="G4586"/>
      <c r="H4586"/>
      <c r="I4586"/>
    </row>
    <row r="4587" spans="1:9" x14ac:dyDescent="0.25">
      <c r="A4587"/>
      <c r="B4587"/>
      <c r="C4587"/>
      <c r="D4587"/>
      <c r="E4587"/>
      <c r="F4587"/>
      <c r="G4587"/>
      <c r="H4587"/>
      <c r="I4587"/>
    </row>
    <row r="4588" spans="1:9" x14ac:dyDescent="0.25">
      <c r="A4588"/>
      <c r="B4588"/>
      <c r="C4588"/>
      <c r="D4588"/>
      <c r="E4588"/>
      <c r="F4588"/>
      <c r="G4588"/>
      <c r="H4588"/>
      <c r="I4588"/>
    </row>
    <row r="4589" spans="1:9" x14ac:dyDescent="0.25">
      <c r="A4589"/>
      <c r="B4589"/>
      <c r="C4589"/>
      <c r="D4589"/>
      <c r="E4589"/>
      <c r="F4589"/>
      <c r="G4589"/>
      <c r="H4589"/>
      <c r="I4589"/>
    </row>
    <row r="4590" spans="1:9" x14ac:dyDescent="0.25">
      <c r="A4590"/>
      <c r="B4590"/>
      <c r="C4590"/>
      <c r="D4590"/>
      <c r="E4590"/>
      <c r="F4590"/>
      <c r="G4590"/>
      <c r="H4590"/>
      <c r="I4590"/>
    </row>
    <row r="4591" spans="1:9" x14ac:dyDescent="0.25">
      <c r="A4591"/>
      <c r="B4591"/>
      <c r="C4591"/>
      <c r="D4591"/>
      <c r="E4591"/>
      <c r="F4591"/>
      <c r="G4591"/>
      <c r="H4591"/>
      <c r="I4591"/>
    </row>
    <row r="4592" spans="1:9" x14ac:dyDescent="0.25">
      <c r="A4592"/>
      <c r="B4592"/>
      <c r="C4592"/>
      <c r="D4592"/>
      <c r="E4592"/>
      <c r="F4592"/>
      <c r="G4592"/>
      <c r="H4592"/>
      <c r="I4592"/>
    </row>
    <row r="4593" spans="1:9" x14ac:dyDescent="0.25">
      <c r="A4593"/>
      <c r="B4593"/>
      <c r="C4593"/>
      <c r="D4593"/>
      <c r="E4593"/>
      <c r="F4593"/>
      <c r="G4593"/>
      <c r="H4593"/>
      <c r="I4593"/>
    </row>
    <row r="4594" spans="1:9" x14ac:dyDescent="0.25">
      <c r="A4594"/>
      <c r="B4594"/>
      <c r="C4594"/>
      <c r="D4594"/>
      <c r="E4594"/>
      <c r="F4594"/>
      <c r="G4594"/>
      <c r="H4594"/>
      <c r="I4594"/>
    </row>
    <row r="4595" spans="1:9" x14ac:dyDescent="0.25">
      <c r="A4595"/>
      <c r="B4595"/>
      <c r="C4595"/>
      <c r="D4595"/>
      <c r="E4595"/>
      <c r="F4595"/>
      <c r="G4595"/>
      <c r="H4595"/>
      <c r="I4595"/>
    </row>
    <row r="4596" spans="1:9" x14ac:dyDescent="0.25">
      <c r="A4596"/>
      <c r="B4596"/>
      <c r="C4596"/>
      <c r="D4596"/>
      <c r="E4596"/>
      <c r="F4596"/>
      <c r="G4596"/>
      <c r="H4596"/>
      <c r="I4596"/>
    </row>
    <row r="4597" spans="1:9" x14ac:dyDescent="0.25">
      <c r="A4597"/>
      <c r="B4597"/>
      <c r="C4597"/>
      <c r="D4597"/>
      <c r="E4597"/>
      <c r="F4597"/>
      <c r="G4597"/>
      <c r="H4597"/>
      <c r="I4597"/>
    </row>
    <row r="4598" spans="1:9" x14ac:dyDescent="0.25">
      <c r="A4598"/>
      <c r="B4598"/>
      <c r="C4598"/>
      <c r="D4598"/>
      <c r="E4598"/>
      <c r="F4598"/>
      <c r="G4598"/>
      <c r="H4598"/>
      <c r="I4598"/>
    </row>
    <row r="4599" spans="1:9" x14ac:dyDescent="0.25">
      <c r="A4599"/>
      <c r="B4599"/>
      <c r="C4599"/>
      <c r="D4599"/>
      <c r="E4599"/>
      <c r="F4599"/>
      <c r="G4599"/>
      <c r="H4599"/>
      <c r="I4599"/>
    </row>
    <row r="4600" spans="1:9" x14ac:dyDescent="0.25">
      <c r="A4600"/>
      <c r="B4600"/>
      <c r="C4600"/>
      <c r="D4600"/>
      <c r="E4600"/>
      <c r="F4600"/>
      <c r="G4600"/>
      <c r="H4600"/>
      <c r="I4600"/>
    </row>
    <row r="4601" spans="1:9" x14ac:dyDescent="0.25">
      <c r="A4601"/>
      <c r="B4601"/>
      <c r="C4601"/>
      <c r="D4601"/>
      <c r="E4601"/>
      <c r="F4601"/>
      <c r="G4601"/>
      <c r="H4601"/>
      <c r="I4601"/>
    </row>
    <row r="4602" spans="1:9" x14ac:dyDescent="0.25">
      <c r="A4602"/>
      <c r="B4602"/>
      <c r="C4602"/>
      <c r="D4602"/>
      <c r="E4602"/>
      <c r="F4602"/>
      <c r="G4602"/>
      <c r="H4602"/>
      <c r="I4602"/>
    </row>
    <row r="4603" spans="1:9" x14ac:dyDescent="0.25">
      <c r="A4603"/>
      <c r="B4603"/>
      <c r="C4603"/>
      <c r="D4603"/>
      <c r="E4603"/>
      <c r="F4603"/>
      <c r="G4603"/>
      <c r="H4603"/>
      <c r="I4603"/>
    </row>
    <row r="4604" spans="1:9" x14ac:dyDescent="0.25">
      <c r="A4604"/>
      <c r="B4604"/>
      <c r="C4604"/>
      <c r="D4604"/>
      <c r="E4604"/>
      <c r="F4604"/>
      <c r="G4604"/>
      <c r="H4604"/>
      <c r="I4604"/>
    </row>
    <row r="4605" spans="1:9" x14ac:dyDescent="0.25">
      <c r="A4605"/>
      <c r="B4605"/>
      <c r="C4605"/>
      <c r="D4605"/>
      <c r="E4605"/>
      <c r="F4605"/>
      <c r="G4605"/>
      <c r="H4605"/>
      <c r="I4605"/>
    </row>
    <row r="4606" spans="1:9" x14ac:dyDescent="0.25">
      <c r="A4606"/>
      <c r="B4606"/>
      <c r="C4606"/>
      <c r="D4606"/>
      <c r="E4606"/>
      <c r="F4606"/>
      <c r="G4606"/>
      <c r="H4606"/>
      <c r="I4606"/>
    </row>
    <row r="4607" spans="1:9" x14ac:dyDescent="0.25">
      <c r="A4607"/>
      <c r="B4607"/>
      <c r="C4607"/>
      <c r="D4607"/>
      <c r="E4607"/>
      <c r="F4607"/>
      <c r="G4607"/>
      <c r="H4607"/>
      <c r="I4607"/>
    </row>
    <row r="4608" spans="1:9" x14ac:dyDescent="0.25">
      <c r="A4608"/>
      <c r="B4608"/>
      <c r="C4608"/>
      <c r="D4608"/>
      <c r="E4608"/>
      <c r="F4608"/>
      <c r="G4608"/>
      <c r="H4608"/>
      <c r="I4608"/>
    </row>
    <row r="4609" spans="1:9" x14ac:dyDescent="0.25">
      <c r="A4609"/>
      <c r="B4609"/>
      <c r="C4609"/>
      <c r="D4609"/>
      <c r="E4609"/>
      <c r="F4609"/>
      <c r="G4609"/>
      <c r="H4609"/>
      <c r="I4609"/>
    </row>
    <row r="4610" spans="1:9" x14ac:dyDescent="0.25">
      <c r="A4610"/>
      <c r="B4610"/>
      <c r="C4610"/>
      <c r="D4610"/>
      <c r="E4610"/>
      <c r="F4610"/>
      <c r="G4610"/>
      <c r="H4610"/>
      <c r="I4610"/>
    </row>
    <row r="4611" spans="1:9" x14ac:dyDescent="0.25">
      <c r="A4611"/>
      <c r="B4611"/>
      <c r="C4611"/>
      <c r="D4611"/>
      <c r="E4611"/>
      <c r="F4611"/>
      <c r="G4611"/>
      <c r="H4611"/>
      <c r="I4611"/>
    </row>
    <row r="4612" spans="1:9" x14ac:dyDescent="0.25">
      <c r="A4612"/>
      <c r="B4612"/>
      <c r="C4612"/>
      <c r="D4612"/>
      <c r="E4612"/>
      <c r="F4612"/>
      <c r="G4612"/>
      <c r="H4612"/>
      <c r="I4612"/>
    </row>
    <row r="4613" spans="1:9" x14ac:dyDescent="0.25">
      <c r="A4613"/>
      <c r="B4613"/>
      <c r="C4613"/>
      <c r="D4613"/>
      <c r="E4613"/>
      <c r="F4613"/>
      <c r="G4613"/>
      <c r="H4613"/>
      <c r="I4613"/>
    </row>
    <row r="4614" spans="1:9" x14ac:dyDescent="0.25">
      <c r="A4614"/>
      <c r="B4614"/>
      <c r="C4614"/>
      <c r="D4614"/>
      <c r="E4614"/>
      <c r="F4614"/>
      <c r="G4614"/>
      <c r="H4614"/>
      <c r="I4614"/>
    </row>
    <row r="4615" spans="1:9" x14ac:dyDescent="0.25">
      <c r="A4615"/>
      <c r="B4615"/>
      <c r="C4615"/>
      <c r="D4615"/>
      <c r="E4615"/>
      <c r="F4615"/>
      <c r="G4615"/>
      <c r="H4615"/>
      <c r="I4615"/>
    </row>
    <row r="4616" spans="1:9" x14ac:dyDescent="0.25">
      <c r="A4616"/>
      <c r="B4616"/>
      <c r="C4616"/>
      <c r="D4616"/>
      <c r="E4616"/>
      <c r="F4616"/>
      <c r="G4616"/>
      <c r="H4616"/>
      <c r="I4616"/>
    </row>
    <row r="4617" spans="1:9" x14ac:dyDescent="0.25">
      <c r="A4617"/>
      <c r="B4617"/>
      <c r="C4617"/>
      <c r="D4617"/>
      <c r="E4617"/>
      <c r="F4617"/>
      <c r="G4617"/>
      <c r="H4617"/>
      <c r="I4617"/>
    </row>
    <row r="4618" spans="1:9" x14ac:dyDescent="0.25">
      <c r="A4618"/>
      <c r="B4618"/>
      <c r="C4618"/>
      <c r="D4618"/>
      <c r="E4618"/>
      <c r="F4618"/>
      <c r="G4618"/>
      <c r="H4618"/>
      <c r="I4618"/>
    </row>
    <row r="4619" spans="1:9" x14ac:dyDescent="0.25">
      <c r="A4619"/>
      <c r="B4619"/>
      <c r="C4619"/>
      <c r="D4619"/>
      <c r="E4619"/>
      <c r="F4619"/>
      <c r="G4619"/>
      <c r="H4619"/>
      <c r="I4619"/>
    </row>
    <row r="4620" spans="1:9" x14ac:dyDescent="0.25">
      <c r="A4620"/>
      <c r="B4620"/>
      <c r="C4620"/>
      <c r="D4620"/>
      <c r="E4620"/>
      <c r="F4620"/>
      <c r="G4620"/>
      <c r="H4620"/>
      <c r="I4620"/>
    </row>
    <row r="4621" spans="1:9" x14ac:dyDescent="0.25">
      <c r="A4621"/>
      <c r="B4621"/>
      <c r="C4621"/>
      <c r="D4621"/>
      <c r="E4621"/>
      <c r="F4621"/>
      <c r="G4621"/>
      <c r="H4621"/>
      <c r="I4621"/>
    </row>
    <row r="4622" spans="1:9" x14ac:dyDescent="0.25">
      <c r="A4622"/>
      <c r="B4622"/>
      <c r="C4622"/>
      <c r="D4622"/>
      <c r="E4622"/>
      <c r="F4622"/>
      <c r="G4622"/>
      <c r="H4622"/>
      <c r="I4622"/>
    </row>
    <row r="4623" spans="1:9" x14ac:dyDescent="0.25">
      <c r="A4623"/>
      <c r="B4623"/>
      <c r="C4623"/>
      <c r="D4623"/>
      <c r="E4623"/>
      <c r="F4623"/>
      <c r="G4623"/>
      <c r="H4623"/>
      <c r="I4623"/>
    </row>
    <row r="4624" spans="1:9" x14ac:dyDescent="0.25">
      <c r="A4624"/>
      <c r="B4624"/>
      <c r="C4624"/>
      <c r="D4624"/>
      <c r="E4624"/>
      <c r="F4624"/>
      <c r="G4624"/>
      <c r="H4624"/>
      <c r="I4624"/>
    </row>
    <row r="4625" spans="1:9" x14ac:dyDescent="0.25">
      <c r="A4625"/>
      <c r="B4625"/>
      <c r="C4625"/>
      <c r="D4625"/>
      <c r="E4625"/>
      <c r="F4625"/>
      <c r="G4625"/>
      <c r="H4625"/>
      <c r="I4625"/>
    </row>
    <row r="4626" spans="1:9" x14ac:dyDescent="0.25">
      <c r="A4626"/>
      <c r="B4626"/>
      <c r="C4626"/>
      <c r="D4626"/>
      <c r="E4626"/>
      <c r="F4626"/>
      <c r="G4626"/>
      <c r="H4626"/>
      <c r="I4626"/>
    </row>
    <row r="4627" spans="1:9" x14ac:dyDescent="0.25">
      <c r="A4627"/>
      <c r="B4627"/>
      <c r="C4627"/>
      <c r="D4627"/>
      <c r="E4627"/>
      <c r="F4627"/>
      <c r="G4627"/>
      <c r="H4627"/>
      <c r="I4627"/>
    </row>
    <row r="4628" spans="1:9" x14ac:dyDescent="0.25">
      <c r="A4628"/>
      <c r="B4628"/>
      <c r="C4628"/>
      <c r="D4628"/>
      <c r="E4628"/>
      <c r="F4628"/>
      <c r="G4628"/>
      <c r="H4628"/>
      <c r="I4628"/>
    </row>
    <row r="4629" spans="1:9" x14ac:dyDescent="0.25">
      <c r="A4629"/>
      <c r="B4629"/>
      <c r="C4629"/>
      <c r="D4629"/>
      <c r="E4629"/>
      <c r="F4629"/>
      <c r="G4629"/>
      <c r="H4629"/>
      <c r="I4629"/>
    </row>
    <row r="4630" spans="1:9" x14ac:dyDescent="0.25">
      <c r="A4630"/>
      <c r="B4630"/>
      <c r="C4630"/>
      <c r="D4630"/>
      <c r="E4630"/>
      <c r="F4630"/>
      <c r="G4630"/>
      <c r="H4630"/>
      <c r="I4630"/>
    </row>
    <row r="4631" spans="1:9" x14ac:dyDescent="0.25">
      <c r="A4631"/>
      <c r="B4631"/>
      <c r="C4631"/>
      <c r="D4631"/>
      <c r="E4631"/>
      <c r="F4631"/>
      <c r="G4631"/>
      <c r="H4631"/>
      <c r="I4631"/>
    </row>
    <row r="4632" spans="1:9" x14ac:dyDescent="0.25">
      <c r="A4632"/>
      <c r="B4632"/>
      <c r="C4632"/>
      <c r="D4632"/>
      <c r="E4632"/>
      <c r="F4632"/>
      <c r="G4632"/>
      <c r="H4632"/>
      <c r="I4632"/>
    </row>
    <row r="4633" spans="1:9" x14ac:dyDescent="0.25">
      <c r="A4633"/>
      <c r="B4633"/>
      <c r="C4633"/>
      <c r="D4633"/>
      <c r="E4633"/>
      <c r="F4633"/>
      <c r="G4633"/>
      <c r="H4633"/>
      <c r="I4633"/>
    </row>
    <row r="4634" spans="1:9" x14ac:dyDescent="0.25">
      <c r="A4634"/>
      <c r="B4634"/>
      <c r="C4634"/>
      <c r="D4634"/>
      <c r="E4634"/>
      <c r="F4634"/>
      <c r="G4634"/>
      <c r="H4634"/>
      <c r="I4634"/>
    </row>
    <row r="4635" spans="1:9" x14ac:dyDescent="0.25">
      <c r="A4635"/>
      <c r="B4635"/>
      <c r="C4635"/>
      <c r="D4635"/>
      <c r="E4635"/>
      <c r="F4635"/>
      <c r="G4635"/>
      <c r="H4635"/>
      <c r="I4635"/>
    </row>
    <row r="4636" spans="1:9" x14ac:dyDescent="0.25">
      <c r="A4636"/>
      <c r="B4636"/>
      <c r="C4636"/>
      <c r="D4636"/>
      <c r="E4636"/>
      <c r="F4636"/>
      <c r="G4636"/>
      <c r="H4636"/>
      <c r="I4636"/>
    </row>
    <row r="4637" spans="1:9" x14ac:dyDescent="0.25">
      <c r="A4637"/>
      <c r="B4637"/>
      <c r="C4637"/>
      <c r="D4637"/>
      <c r="E4637"/>
      <c r="F4637"/>
      <c r="G4637"/>
      <c r="H4637"/>
      <c r="I4637"/>
    </row>
    <row r="4638" spans="1:9" x14ac:dyDescent="0.25">
      <c r="A4638"/>
      <c r="B4638"/>
      <c r="C4638"/>
      <c r="D4638"/>
      <c r="E4638"/>
      <c r="F4638"/>
      <c r="G4638"/>
      <c r="H4638"/>
      <c r="I4638"/>
    </row>
    <row r="4639" spans="1:9" x14ac:dyDescent="0.25">
      <c r="A4639"/>
      <c r="B4639"/>
      <c r="C4639"/>
      <c r="D4639"/>
      <c r="E4639"/>
      <c r="F4639"/>
      <c r="G4639"/>
      <c r="H4639"/>
      <c r="I4639"/>
    </row>
    <row r="4640" spans="1:9" x14ac:dyDescent="0.25">
      <c r="A4640"/>
      <c r="B4640"/>
      <c r="C4640"/>
      <c r="D4640"/>
      <c r="E4640"/>
      <c r="F4640"/>
      <c r="G4640"/>
      <c r="H4640"/>
      <c r="I4640"/>
    </row>
    <row r="4641" spans="1:9" x14ac:dyDescent="0.25">
      <c r="A4641"/>
      <c r="B4641"/>
      <c r="C4641"/>
      <c r="D4641"/>
      <c r="E4641"/>
      <c r="F4641"/>
      <c r="G4641"/>
      <c r="H4641"/>
      <c r="I4641"/>
    </row>
    <row r="4642" spans="1:9" x14ac:dyDescent="0.25">
      <c r="A4642"/>
      <c r="B4642"/>
      <c r="C4642"/>
      <c r="D4642"/>
      <c r="E4642"/>
      <c r="F4642"/>
      <c r="G4642"/>
      <c r="H4642"/>
      <c r="I4642"/>
    </row>
    <row r="4643" spans="1:9" x14ac:dyDescent="0.25">
      <c r="A4643"/>
      <c r="B4643"/>
      <c r="C4643"/>
      <c r="D4643"/>
      <c r="E4643"/>
      <c r="F4643"/>
      <c r="G4643"/>
      <c r="H4643"/>
      <c r="I4643"/>
    </row>
    <row r="4644" spans="1:9" x14ac:dyDescent="0.25">
      <c r="A4644"/>
      <c r="B4644"/>
      <c r="C4644"/>
      <c r="D4644"/>
      <c r="E4644"/>
      <c r="F4644"/>
      <c r="G4644"/>
      <c r="H4644"/>
      <c r="I4644"/>
    </row>
    <row r="4645" spans="1:9" x14ac:dyDescent="0.25">
      <c r="A4645"/>
      <c r="B4645"/>
      <c r="C4645"/>
      <c r="D4645"/>
      <c r="E4645"/>
      <c r="F4645"/>
      <c r="G4645"/>
      <c r="H4645"/>
      <c r="I4645"/>
    </row>
    <row r="4646" spans="1:9" x14ac:dyDescent="0.25">
      <c r="A4646"/>
      <c r="B4646"/>
      <c r="C4646"/>
      <c r="D4646"/>
      <c r="E4646"/>
      <c r="F4646"/>
      <c r="G4646"/>
      <c r="H4646"/>
      <c r="I4646"/>
    </row>
    <row r="4647" spans="1:9" x14ac:dyDescent="0.25">
      <c r="A4647"/>
      <c r="B4647"/>
      <c r="C4647"/>
      <c r="D4647"/>
      <c r="E4647"/>
      <c r="F4647"/>
      <c r="G4647"/>
      <c r="H4647"/>
      <c r="I4647"/>
    </row>
    <row r="4648" spans="1:9" x14ac:dyDescent="0.25">
      <c r="A4648"/>
      <c r="B4648"/>
      <c r="C4648"/>
      <c r="D4648"/>
      <c r="E4648"/>
      <c r="F4648"/>
      <c r="G4648"/>
      <c r="H4648"/>
      <c r="I4648"/>
    </row>
    <row r="4649" spans="1:9" x14ac:dyDescent="0.25">
      <c r="A4649"/>
      <c r="B4649"/>
      <c r="C4649"/>
      <c r="D4649"/>
      <c r="E4649"/>
      <c r="F4649"/>
      <c r="G4649"/>
      <c r="H4649"/>
      <c r="I4649"/>
    </row>
    <row r="4650" spans="1:9" x14ac:dyDescent="0.25">
      <c r="A4650"/>
      <c r="B4650"/>
      <c r="C4650"/>
      <c r="D4650"/>
      <c r="E4650"/>
      <c r="F4650"/>
      <c r="G4650"/>
      <c r="H4650"/>
      <c r="I4650"/>
    </row>
    <row r="4651" spans="1:9" x14ac:dyDescent="0.25">
      <c r="A4651"/>
      <c r="B4651"/>
      <c r="C4651"/>
      <c r="D4651"/>
      <c r="E4651"/>
      <c r="F4651"/>
      <c r="G4651"/>
      <c r="H4651"/>
      <c r="I4651"/>
    </row>
    <row r="4652" spans="1:9" x14ac:dyDescent="0.25">
      <c r="A4652"/>
      <c r="B4652"/>
      <c r="C4652"/>
      <c r="D4652"/>
      <c r="E4652"/>
      <c r="F4652"/>
      <c r="G4652"/>
      <c r="H4652"/>
      <c r="I4652"/>
    </row>
    <row r="4653" spans="1:9" x14ac:dyDescent="0.25">
      <c r="A4653"/>
      <c r="B4653"/>
      <c r="C4653"/>
      <c r="D4653"/>
      <c r="E4653"/>
      <c r="F4653"/>
      <c r="G4653"/>
      <c r="H4653"/>
      <c r="I4653"/>
    </row>
    <row r="4654" spans="1:9" x14ac:dyDescent="0.25">
      <c r="A4654"/>
      <c r="B4654"/>
      <c r="C4654"/>
      <c r="D4654"/>
      <c r="E4654"/>
      <c r="F4654"/>
      <c r="G4654"/>
      <c r="H4654"/>
      <c r="I4654"/>
    </row>
    <row r="4655" spans="1:9" x14ac:dyDescent="0.25">
      <c r="A4655"/>
      <c r="B4655"/>
      <c r="C4655"/>
      <c r="D4655"/>
      <c r="E4655"/>
      <c r="F4655"/>
      <c r="G4655"/>
      <c r="H4655"/>
      <c r="I4655"/>
    </row>
    <row r="4656" spans="1:9" x14ac:dyDescent="0.25">
      <c r="A4656"/>
      <c r="B4656"/>
      <c r="C4656"/>
      <c r="D4656"/>
      <c r="E4656"/>
      <c r="F4656"/>
      <c r="G4656"/>
      <c r="H4656"/>
      <c r="I4656"/>
    </row>
    <row r="4657" spans="1:9" x14ac:dyDescent="0.25">
      <c r="A4657"/>
      <c r="B4657"/>
      <c r="C4657"/>
      <c r="D4657"/>
      <c r="E4657"/>
      <c r="F4657"/>
      <c r="G4657"/>
      <c r="H4657"/>
      <c r="I4657"/>
    </row>
    <row r="4658" spans="1:9" x14ac:dyDescent="0.25">
      <c r="A4658"/>
      <c r="B4658"/>
      <c r="C4658"/>
      <c r="D4658"/>
      <c r="E4658"/>
      <c r="F4658"/>
      <c r="G4658"/>
      <c r="H4658"/>
      <c r="I4658"/>
    </row>
    <row r="4659" spans="1:9" x14ac:dyDescent="0.25">
      <c r="A4659"/>
      <c r="B4659"/>
      <c r="C4659"/>
      <c r="D4659"/>
      <c r="E4659"/>
      <c r="F4659"/>
      <c r="G4659"/>
      <c r="H4659"/>
      <c r="I4659"/>
    </row>
    <row r="4660" spans="1:9" x14ac:dyDescent="0.25">
      <c r="A4660"/>
      <c r="B4660"/>
      <c r="C4660"/>
      <c r="D4660"/>
      <c r="E4660"/>
      <c r="F4660"/>
      <c r="G4660"/>
      <c r="H4660"/>
      <c r="I4660"/>
    </row>
    <row r="4661" spans="1:9" x14ac:dyDescent="0.25">
      <c r="A4661"/>
      <c r="B4661"/>
      <c r="C4661"/>
      <c r="D4661"/>
      <c r="E4661"/>
      <c r="F4661"/>
      <c r="G4661"/>
      <c r="H4661"/>
      <c r="I4661"/>
    </row>
    <row r="4662" spans="1:9" x14ac:dyDescent="0.25">
      <c r="A4662"/>
      <c r="B4662"/>
      <c r="C4662"/>
      <c r="D4662"/>
      <c r="E4662"/>
      <c r="F4662"/>
      <c r="G4662"/>
      <c r="H4662"/>
      <c r="I4662"/>
    </row>
    <row r="4663" spans="1:9" x14ac:dyDescent="0.25">
      <c r="A4663"/>
      <c r="B4663"/>
      <c r="C4663"/>
      <c r="D4663"/>
      <c r="E4663"/>
      <c r="F4663"/>
      <c r="G4663"/>
      <c r="H4663"/>
      <c r="I4663"/>
    </row>
    <row r="4664" spans="1:9" x14ac:dyDescent="0.25">
      <c r="A4664"/>
      <c r="B4664"/>
      <c r="C4664"/>
      <c r="D4664"/>
      <c r="E4664"/>
      <c r="F4664"/>
      <c r="G4664"/>
      <c r="H4664"/>
      <c r="I4664"/>
    </row>
    <row r="4665" spans="1:9" x14ac:dyDescent="0.25">
      <c r="A4665"/>
      <c r="B4665"/>
      <c r="C4665"/>
      <c r="D4665"/>
      <c r="E4665"/>
      <c r="F4665"/>
      <c r="G4665"/>
      <c r="H4665"/>
      <c r="I4665"/>
    </row>
    <row r="4666" spans="1:9" x14ac:dyDescent="0.25">
      <c r="A4666"/>
      <c r="B4666"/>
      <c r="C4666"/>
      <c r="D4666"/>
      <c r="E4666"/>
      <c r="F4666"/>
      <c r="G4666"/>
      <c r="H4666"/>
      <c r="I4666"/>
    </row>
    <row r="4667" spans="1:9" x14ac:dyDescent="0.25">
      <c r="A4667"/>
      <c r="B4667"/>
      <c r="C4667"/>
      <c r="D4667"/>
      <c r="E4667"/>
      <c r="F4667"/>
      <c r="G4667"/>
      <c r="H4667"/>
      <c r="I4667"/>
    </row>
    <row r="4668" spans="1:9" x14ac:dyDescent="0.25">
      <c r="A4668"/>
      <c r="B4668"/>
      <c r="C4668"/>
      <c r="D4668"/>
      <c r="E4668"/>
      <c r="F4668"/>
      <c r="G4668"/>
      <c r="H4668"/>
      <c r="I4668"/>
    </row>
    <row r="4669" spans="1:9" x14ac:dyDescent="0.25">
      <c r="A4669"/>
      <c r="B4669"/>
      <c r="C4669"/>
      <c r="D4669"/>
      <c r="E4669"/>
      <c r="F4669"/>
      <c r="G4669"/>
      <c r="H4669"/>
      <c r="I4669"/>
    </row>
    <row r="4670" spans="1:9" x14ac:dyDescent="0.25">
      <c r="A4670"/>
      <c r="B4670"/>
      <c r="C4670"/>
      <c r="D4670"/>
      <c r="E4670"/>
      <c r="F4670"/>
      <c r="G4670"/>
      <c r="H4670"/>
      <c r="I4670"/>
    </row>
    <row r="4671" spans="1:9" x14ac:dyDescent="0.25">
      <c r="A4671"/>
      <c r="B4671"/>
      <c r="C4671"/>
      <c r="D4671"/>
      <c r="E4671"/>
      <c r="F4671"/>
      <c r="G4671"/>
      <c r="H4671"/>
      <c r="I4671"/>
    </row>
    <row r="4672" spans="1:9" x14ac:dyDescent="0.25">
      <c r="A4672"/>
      <c r="B4672"/>
      <c r="C4672"/>
      <c r="D4672"/>
      <c r="E4672"/>
      <c r="F4672"/>
      <c r="G4672"/>
      <c r="H4672"/>
      <c r="I4672"/>
    </row>
    <row r="4673" spans="1:9" x14ac:dyDescent="0.25">
      <c r="A4673"/>
      <c r="B4673"/>
      <c r="C4673"/>
      <c r="D4673"/>
      <c r="E4673"/>
      <c r="F4673"/>
      <c r="G4673"/>
      <c r="H4673"/>
      <c r="I4673"/>
    </row>
    <row r="4674" spans="1:9" x14ac:dyDescent="0.25">
      <c r="A4674"/>
      <c r="B4674"/>
      <c r="C4674"/>
      <c r="D4674"/>
      <c r="E4674"/>
      <c r="F4674"/>
      <c r="G4674"/>
      <c r="H4674"/>
      <c r="I4674"/>
    </row>
    <row r="4675" spans="1:9" x14ac:dyDescent="0.25">
      <c r="A4675"/>
      <c r="B4675"/>
      <c r="C4675"/>
      <c r="D4675"/>
      <c r="E4675"/>
      <c r="F4675"/>
      <c r="G4675"/>
      <c r="H4675"/>
      <c r="I4675"/>
    </row>
    <row r="4676" spans="1:9" x14ac:dyDescent="0.25">
      <c r="A4676"/>
      <c r="B4676"/>
      <c r="C4676"/>
      <c r="D4676"/>
      <c r="E4676"/>
      <c r="F4676"/>
      <c r="G4676"/>
      <c r="H4676"/>
      <c r="I4676"/>
    </row>
    <row r="4677" spans="1:9" x14ac:dyDescent="0.25">
      <c r="A4677"/>
      <c r="B4677"/>
      <c r="C4677"/>
      <c r="D4677"/>
      <c r="E4677"/>
      <c r="F4677"/>
      <c r="G4677"/>
      <c r="H4677"/>
      <c r="I4677"/>
    </row>
    <row r="4678" spans="1:9" x14ac:dyDescent="0.25">
      <c r="A4678"/>
      <c r="B4678"/>
      <c r="C4678"/>
      <c r="D4678"/>
      <c r="E4678"/>
      <c r="F4678"/>
      <c r="G4678"/>
      <c r="H4678"/>
      <c r="I4678"/>
    </row>
    <row r="4679" spans="1:9" x14ac:dyDescent="0.25">
      <c r="A4679"/>
      <c r="B4679"/>
      <c r="C4679"/>
      <c r="D4679"/>
      <c r="E4679"/>
      <c r="F4679"/>
      <c r="G4679"/>
      <c r="H4679"/>
      <c r="I4679"/>
    </row>
    <row r="4680" spans="1:9" x14ac:dyDescent="0.25">
      <c r="A4680"/>
      <c r="B4680"/>
      <c r="C4680"/>
      <c r="D4680"/>
      <c r="E4680"/>
      <c r="F4680"/>
      <c r="G4680"/>
      <c r="H4680"/>
      <c r="I4680"/>
    </row>
    <row r="4681" spans="1:9" x14ac:dyDescent="0.25">
      <c r="A4681"/>
      <c r="B4681"/>
      <c r="C4681"/>
      <c r="D4681"/>
      <c r="E4681"/>
      <c r="F4681"/>
      <c r="G4681"/>
      <c r="H4681"/>
      <c r="I4681"/>
    </row>
    <row r="4682" spans="1:9" x14ac:dyDescent="0.25">
      <c r="A4682"/>
      <c r="B4682"/>
      <c r="C4682"/>
      <c r="D4682"/>
      <c r="E4682"/>
      <c r="F4682"/>
      <c r="G4682"/>
      <c r="H4682"/>
      <c r="I4682"/>
    </row>
    <row r="4683" spans="1:9" x14ac:dyDescent="0.25">
      <c r="A4683"/>
      <c r="B4683"/>
      <c r="C4683"/>
      <c r="D4683"/>
      <c r="E4683"/>
      <c r="F4683"/>
      <c r="G4683"/>
      <c r="H4683"/>
      <c r="I4683"/>
    </row>
    <row r="4684" spans="1:9" x14ac:dyDescent="0.25">
      <c r="A4684"/>
      <c r="B4684"/>
      <c r="C4684"/>
      <c r="D4684"/>
      <c r="E4684"/>
      <c r="F4684"/>
      <c r="G4684"/>
      <c r="H4684"/>
      <c r="I4684"/>
    </row>
    <row r="4685" spans="1:9" x14ac:dyDescent="0.25">
      <c r="A4685"/>
      <c r="B4685"/>
      <c r="C4685"/>
      <c r="D4685"/>
      <c r="E4685"/>
      <c r="F4685"/>
      <c r="G4685"/>
      <c r="H4685"/>
      <c r="I4685"/>
    </row>
    <row r="4686" spans="1:9" x14ac:dyDescent="0.25">
      <c r="A4686"/>
      <c r="B4686"/>
      <c r="C4686"/>
      <c r="D4686"/>
      <c r="E4686"/>
      <c r="F4686"/>
      <c r="G4686"/>
      <c r="H4686"/>
      <c r="I4686"/>
    </row>
    <row r="4687" spans="1:9" x14ac:dyDescent="0.25">
      <c r="A4687"/>
      <c r="B4687"/>
      <c r="C4687"/>
      <c r="D4687"/>
      <c r="E4687"/>
      <c r="F4687"/>
      <c r="G4687"/>
      <c r="H4687"/>
      <c r="I4687"/>
    </row>
    <row r="4688" spans="1:9" x14ac:dyDescent="0.25">
      <c r="A4688"/>
      <c r="B4688"/>
      <c r="C4688"/>
      <c r="D4688"/>
      <c r="E4688"/>
      <c r="F4688"/>
      <c r="G4688"/>
      <c r="H4688"/>
      <c r="I4688"/>
    </row>
    <row r="4689" spans="1:9" x14ac:dyDescent="0.25">
      <c r="A4689"/>
      <c r="B4689"/>
      <c r="C4689"/>
      <c r="D4689"/>
      <c r="E4689"/>
      <c r="F4689"/>
      <c r="G4689"/>
      <c r="H4689"/>
      <c r="I4689"/>
    </row>
    <row r="4690" spans="1:9" x14ac:dyDescent="0.25">
      <c r="A4690"/>
      <c r="B4690"/>
      <c r="C4690"/>
      <c r="D4690"/>
      <c r="E4690"/>
      <c r="F4690"/>
      <c r="G4690"/>
      <c r="H4690"/>
      <c r="I4690"/>
    </row>
    <row r="4691" spans="1:9" x14ac:dyDescent="0.25">
      <c r="A4691"/>
      <c r="B4691"/>
      <c r="C4691"/>
      <c r="D4691"/>
      <c r="E4691"/>
      <c r="F4691"/>
      <c r="G4691"/>
      <c r="H4691"/>
      <c r="I4691"/>
    </row>
    <row r="4692" spans="1:9" x14ac:dyDescent="0.25">
      <c r="A4692"/>
      <c r="B4692"/>
      <c r="C4692"/>
      <c r="D4692"/>
      <c r="E4692"/>
      <c r="F4692"/>
      <c r="G4692"/>
      <c r="H4692"/>
      <c r="I4692"/>
    </row>
    <row r="4693" spans="1:9" x14ac:dyDescent="0.25">
      <c r="A4693"/>
      <c r="B4693"/>
      <c r="C4693"/>
      <c r="D4693"/>
      <c r="E4693"/>
      <c r="F4693"/>
      <c r="G4693"/>
      <c r="H4693"/>
      <c r="I4693"/>
    </row>
    <row r="4694" spans="1:9" x14ac:dyDescent="0.25">
      <c r="A4694"/>
      <c r="B4694"/>
      <c r="C4694"/>
      <c r="D4694"/>
      <c r="E4694"/>
      <c r="F4694"/>
      <c r="G4694"/>
      <c r="H4694"/>
      <c r="I4694"/>
    </row>
    <row r="4695" spans="1:9" x14ac:dyDescent="0.25">
      <c r="A4695"/>
      <c r="B4695"/>
      <c r="C4695"/>
      <c r="D4695"/>
      <c r="E4695"/>
      <c r="F4695"/>
      <c r="G4695"/>
      <c r="H4695"/>
      <c r="I4695"/>
    </row>
    <row r="4696" spans="1:9" x14ac:dyDescent="0.25">
      <c r="A4696"/>
      <c r="B4696"/>
      <c r="C4696"/>
      <c r="D4696"/>
      <c r="E4696"/>
      <c r="F4696"/>
      <c r="G4696"/>
      <c r="H4696"/>
      <c r="I4696"/>
    </row>
    <row r="4697" spans="1:9" x14ac:dyDescent="0.25">
      <c r="A4697"/>
      <c r="B4697"/>
      <c r="C4697"/>
      <c r="D4697"/>
      <c r="E4697"/>
      <c r="F4697"/>
      <c r="G4697"/>
      <c r="H4697"/>
      <c r="I4697"/>
    </row>
    <row r="4698" spans="1:9" x14ac:dyDescent="0.25">
      <c r="A4698"/>
      <c r="B4698"/>
      <c r="C4698"/>
      <c r="D4698"/>
      <c r="E4698"/>
      <c r="F4698"/>
      <c r="G4698"/>
      <c r="H4698"/>
      <c r="I4698"/>
    </row>
    <row r="4699" spans="1:9" x14ac:dyDescent="0.25">
      <c r="A4699"/>
      <c r="B4699"/>
      <c r="C4699"/>
      <c r="D4699"/>
      <c r="E4699"/>
      <c r="F4699"/>
      <c r="G4699"/>
      <c r="H4699"/>
      <c r="I4699"/>
    </row>
    <row r="4700" spans="1:9" x14ac:dyDescent="0.25">
      <c r="A4700"/>
      <c r="B4700"/>
      <c r="C4700"/>
      <c r="D4700"/>
      <c r="E4700"/>
      <c r="F4700"/>
      <c r="G4700"/>
      <c r="H4700"/>
      <c r="I4700"/>
    </row>
    <row r="4701" spans="1:9" x14ac:dyDescent="0.25">
      <c r="A4701"/>
      <c r="B4701"/>
      <c r="C4701"/>
      <c r="D4701"/>
      <c r="E4701"/>
      <c r="F4701"/>
      <c r="G4701"/>
      <c r="H4701"/>
      <c r="I4701"/>
    </row>
    <row r="4702" spans="1:9" x14ac:dyDescent="0.25">
      <c r="A4702"/>
      <c r="B4702"/>
      <c r="C4702"/>
      <c r="D4702"/>
      <c r="E4702"/>
      <c r="F4702"/>
      <c r="G4702"/>
      <c r="H4702"/>
      <c r="I4702"/>
    </row>
    <row r="4703" spans="1:9" x14ac:dyDescent="0.25">
      <c r="A4703"/>
      <c r="B4703"/>
      <c r="C4703"/>
      <c r="D4703"/>
      <c r="E4703"/>
      <c r="F4703"/>
      <c r="G4703"/>
      <c r="H4703"/>
      <c r="I4703"/>
    </row>
    <row r="4704" spans="1:9" x14ac:dyDescent="0.25">
      <c r="A4704"/>
      <c r="B4704"/>
      <c r="C4704"/>
      <c r="D4704"/>
      <c r="E4704"/>
      <c r="F4704"/>
      <c r="G4704"/>
      <c r="H4704"/>
      <c r="I4704"/>
    </row>
    <row r="4705" spans="1:9" x14ac:dyDescent="0.25">
      <c r="A4705"/>
      <c r="B4705"/>
      <c r="C4705"/>
      <c r="D4705"/>
      <c r="E4705"/>
      <c r="F4705"/>
      <c r="G4705"/>
      <c r="H4705"/>
      <c r="I4705"/>
    </row>
    <row r="4706" spans="1:9" x14ac:dyDescent="0.25">
      <c r="A4706"/>
      <c r="B4706"/>
      <c r="C4706"/>
      <c r="D4706"/>
      <c r="E4706"/>
      <c r="F4706"/>
      <c r="G4706"/>
      <c r="H4706"/>
      <c r="I4706"/>
    </row>
    <row r="4707" spans="1:9" x14ac:dyDescent="0.25">
      <c r="A4707"/>
      <c r="B4707"/>
      <c r="C4707"/>
      <c r="D4707"/>
      <c r="E4707"/>
      <c r="F4707"/>
      <c r="G4707"/>
      <c r="H4707"/>
      <c r="I4707"/>
    </row>
    <row r="4708" spans="1:9" x14ac:dyDescent="0.25">
      <c r="A4708"/>
      <c r="B4708"/>
      <c r="C4708"/>
      <c r="D4708"/>
      <c r="E4708"/>
      <c r="F4708"/>
      <c r="G4708"/>
      <c r="H4708"/>
      <c r="I4708"/>
    </row>
    <row r="4709" spans="1:9" x14ac:dyDescent="0.25">
      <c r="A4709"/>
      <c r="B4709"/>
      <c r="C4709"/>
      <c r="D4709"/>
      <c r="E4709"/>
      <c r="F4709"/>
      <c r="G4709"/>
      <c r="H4709"/>
      <c r="I4709"/>
    </row>
    <row r="4710" spans="1:9" x14ac:dyDescent="0.25">
      <c r="A4710"/>
      <c r="B4710"/>
      <c r="C4710"/>
      <c r="D4710"/>
      <c r="E4710"/>
      <c r="F4710"/>
      <c r="G4710"/>
      <c r="H4710"/>
      <c r="I4710"/>
    </row>
    <row r="4711" spans="1:9" x14ac:dyDescent="0.25">
      <c r="A4711"/>
      <c r="B4711"/>
      <c r="C4711"/>
      <c r="D4711"/>
      <c r="E4711"/>
      <c r="F4711"/>
      <c r="G4711"/>
      <c r="H4711"/>
      <c r="I4711"/>
    </row>
    <row r="4712" spans="1:9" x14ac:dyDescent="0.25">
      <c r="A4712"/>
      <c r="B4712"/>
      <c r="C4712"/>
      <c r="D4712"/>
      <c r="E4712"/>
      <c r="F4712"/>
      <c r="G4712"/>
      <c r="H4712"/>
      <c r="I4712"/>
    </row>
    <row r="4713" spans="1:9" x14ac:dyDescent="0.25">
      <c r="A4713"/>
      <c r="B4713"/>
      <c r="C4713"/>
      <c r="D4713"/>
      <c r="E4713"/>
      <c r="F4713"/>
      <c r="G4713"/>
      <c r="H4713"/>
      <c r="I4713"/>
    </row>
    <row r="4714" spans="1:9" x14ac:dyDescent="0.25">
      <c r="A4714"/>
      <c r="B4714"/>
      <c r="C4714"/>
      <c r="D4714"/>
      <c r="E4714"/>
      <c r="F4714"/>
      <c r="G4714"/>
      <c r="H4714"/>
      <c r="I4714"/>
    </row>
    <row r="4715" spans="1:9" x14ac:dyDescent="0.25">
      <c r="A4715"/>
      <c r="B4715"/>
      <c r="C4715"/>
      <c r="D4715"/>
      <c r="E4715"/>
      <c r="F4715"/>
      <c r="G4715"/>
      <c r="H4715"/>
      <c r="I4715"/>
    </row>
    <row r="4716" spans="1:9" x14ac:dyDescent="0.25">
      <c r="A4716"/>
      <c r="B4716"/>
      <c r="C4716"/>
      <c r="D4716"/>
      <c r="E4716"/>
      <c r="F4716"/>
      <c r="G4716"/>
      <c r="H4716"/>
      <c r="I4716"/>
    </row>
    <row r="4717" spans="1:9" x14ac:dyDescent="0.25">
      <c r="A4717"/>
      <c r="B4717"/>
      <c r="C4717"/>
      <c r="D4717"/>
      <c r="E4717"/>
      <c r="F4717"/>
      <c r="G4717"/>
      <c r="H4717"/>
      <c r="I4717"/>
    </row>
    <row r="4718" spans="1:9" x14ac:dyDescent="0.25">
      <c r="A4718"/>
      <c r="B4718"/>
      <c r="C4718"/>
      <c r="D4718"/>
      <c r="E4718"/>
      <c r="F4718"/>
      <c r="G4718"/>
      <c r="H4718"/>
      <c r="I4718"/>
    </row>
    <row r="4719" spans="1:9" x14ac:dyDescent="0.25">
      <c r="A4719"/>
      <c r="B4719"/>
      <c r="C4719"/>
      <c r="D4719"/>
      <c r="E4719"/>
      <c r="F4719"/>
      <c r="G4719"/>
      <c r="H4719"/>
      <c r="I4719"/>
    </row>
    <row r="4720" spans="1:9" x14ac:dyDescent="0.25">
      <c r="A4720"/>
      <c r="B4720"/>
      <c r="C4720"/>
      <c r="D4720"/>
      <c r="E4720"/>
      <c r="F4720"/>
      <c r="G4720"/>
      <c r="H4720"/>
      <c r="I4720"/>
    </row>
    <row r="4721" spans="1:9" x14ac:dyDescent="0.25">
      <c r="A4721"/>
      <c r="B4721"/>
      <c r="C4721"/>
      <c r="D4721"/>
      <c r="E4721"/>
      <c r="F4721"/>
      <c r="G4721"/>
      <c r="H4721"/>
      <c r="I4721"/>
    </row>
    <row r="4722" spans="1:9" x14ac:dyDescent="0.25">
      <c r="A4722"/>
      <c r="B4722"/>
      <c r="C4722"/>
      <c r="D4722"/>
      <c r="E4722"/>
      <c r="F4722"/>
      <c r="G4722"/>
      <c r="H4722"/>
      <c r="I4722"/>
    </row>
    <row r="4723" spans="1:9" x14ac:dyDescent="0.25">
      <c r="A4723"/>
      <c r="B4723"/>
      <c r="C4723"/>
      <c r="D4723"/>
      <c r="E4723"/>
      <c r="F4723"/>
      <c r="G4723"/>
      <c r="H4723"/>
      <c r="I4723"/>
    </row>
    <row r="4724" spans="1:9" x14ac:dyDescent="0.25">
      <c r="A4724"/>
      <c r="B4724"/>
      <c r="C4724"/>
      <c r="D4724"/>
      <c r="E4724"/>
      <c r="F4724"/>
      <c r="G4724"/>
      <c r="H4724"/>
      <c r="I4724"/>
    </row>
    <row r="4725" spans="1:9" x14ac:dyDescent="0.25">
      <c r="A4725"/>
      <c r="B4725"/>
      <c r="C4725"/>
      <c r="D4725"/>
      <c r="E4725"/>
      <c r="F4725"/>
      <c r="G4725"/>
      <c r="H4725"/>
      <c r="I4725"/>
    </row>
    <row r="4726" spans="1:9" x14ac:dyDescent="0.25">
      <c r="A4726"/>
      <c r="B4726"/>
      <c r="C4726"/>
      <c r="D4726"/>
      <c r="E4726"/>
      <c r="F4726"/>
      <c r="G4726"/>
      <c r="H4726"/>
      <c r="I4726"/>
    </row>
    <row r="4727" spans="1:9" x14ac:dyDescent="0.25">
      <c r="A4727"/>
      <c r="B4727"/>
      <c r="C4727"/>
      <c r="D4727"/>
      <c r="E4727"/>
      <c r="F4727"/>
      <c r="G4727"/>
      <c r="H4727"/>
      <c r="I4727"/>
    </row>
    <row r="4728" spans="1:9" x14ac:dyDescent="0.25">
      <c r="A4728"/>
      <c r="B4728"/>
      <c r="C4728"/>
      <c r="D4728"/>
      <c r="E4728"/>
      <c r="F4728"/>
      <c r="G4728"/>
      <c r="H4728"/>
      <c r="I4728"/>
    </row>
    <row r="4729" spans="1:9" x14ac:dyDescent="0.25">
      <c r="A4729"/>
      <c r="B4729"/>
      <c r="C4729"/>
      <c r="D4729"/>
      <c r="E4729"/>
      <c r="F4729"/>
      <c r="G4729"/>
      <c r="H4729"/>
      <c r="I4729"/>
    </row>
    <row r="4730" spans="1:9" x14ac:dyDescent="0.25">
      <c r="A4730"/>
      <c r="B4730"/>
      <c r="C4730"/>
      <c r="D4730"/>
      <c r="E4730"/>
      <c r="F4730"/>
      <c r="G4730"/>
      <c r="H4730"/>
      <c r="I4730"/>
    </row>
    <row r="4731" spans="1:9" x14ac:dyDescent="0.25">
      <c r="A4731"/>
      <c r="B4731"/>
      <c r="C4731"/>
      <c r="D4731"/>
      <c r="E4731"/>
      <c r="F4731"/>
      <c r="G4731"/>
      <c r="H4731"/>
      <c r="I4731"/>
    </row>
    <row r="4732" spans="1:9" x14ac:dyDescent="0.25">
      <c r="A4732"/>
      <c r="B4732"/>
      <c r="C4732"/>
      <c r="D4732"/>
      <c r="E4732"/>
      <c r="F4732"/>
      <c r="G4732"/>
      <c r="H4732"/>
      <c r="I4732"/>
    </row>
    <row r="4733" spans="1:9" x14ac:dyDescent="0.25">
      <c r="A4733"/>
      <c r="B4733"/>
      <c r="C4733"/>
      <c r="D4733"/>
      <c r="E4733"/>
      <c r="F4733"/>
      <c r="G4733"/>
      <c r="H4733"/>
      <c r="I4733"/>
    </row>
    <row r="4734" spans="1:9" x14ac:dyDescent="0.25">
      <c r="A4734"/>
      <c r="B4734"/>
      <c r="C4734"/>
      <c r="D4734"/>
      <c r="E4734"/>
      <c r="F4734"/>
      <c r="G4734"/>
      <c r="H4734"/>
      <c r="I4734"/>
    </row>
    <row r="4735" spans="1:9" x14ac:dyDescent="0.25">
      <c r="A4735"/>
      <c r="B4735"/>
      <c r="C4735"/>
      <c r="D4735"/>
      <c r="E4735"/>
      <c r="F4735"/>
      <c r="G4735"/>
      <c r="H4735"/>
      <c r="I4735"/>
    </row>
    <row r="4736" spans="1:9" x14ac:dyDescent="0.25">
      <c r="A4736"/>
      <c r="B4736"/>
      <c r="C4736"/>
      <c r="D4736"/>
      <c r="E4736"/>
      <c r="F4736"/>
      <c r="G4736"/>
      <c r="H4736"/>
      <c r="I4736"/>
    </row>
    <row r="4737" spans="1:9" x14ac:dyDescent="0.25">
      <c r="A4737"/>
      <c r="B4737"/>
      <c r="C4737"/>
      <c r="D4737"/>
      <c r="E4737"/>
      <c r="F4737"/>
      <c r="G4737"/>
      <c r="H4737"/>
      <c r="I4737"/>
    </row>
    <row r="4738" spans="1:9" x14ac:dyDescent="0.25">
      <c r="A4738"/>
      <c r="B4738"/>
      <c r="C4738"/>
      <c r="D4738"/>
      <c r="E4738"/>
      <c r="F4738"/>
      <c r="G4738"/>
      <c r="H4738"/>
      <c r="I4738"/>
    </row>
    <row r="4739" spans="1:9" x14ac:dyDescent="0.25">
      <c r="A4739"/>
      <c r="B4739"/>
      <c r="C4739"/>
      <c r="D4739"/>
      <c r="E4739"/>
      <c r="F4739"/>
      <c r="G4739"/>
      <c r="H4739"/>
      <c r="I4739"/>
    </row>
    <row r="4740" spans="1:9" x14ac:dyDescent="0.25">
      <c r="A4740"/>
      <c r="B4740"/>
      <c r="C4740"/>
      <c r="D4740"/>
      <c r="E4740"/>
      <c r="F4740"/>
      <c r="G4740"/>
      <c r="H4740"/>
      <c r="I4740"/>
    </row>
    <row r="4741" spans="1:9" x14ac:dyDescent="0.25">
      <c r="A4741"/>
      <c r="B4741"/>
      <c r="C4741"/>
      <c r="D4741"/>
      <c r="E4741"/>
      <c r="F4741"/>
      <c r="G4741"/>
      <c r="H4741"/>
      <c r="I4741"/>
    </row>
    <row r="4742" spans="1:9" x14ac:dyDescent="0.25">
      <c r="A4742"/>
      <c r="B4742"/>
      <c r="C4742"/>
      <c r="D4742"/>
      <c r="E4742"/>
      <c r="F4742"/>
      <c r="G4742"/>
      <c r="H4742"/>
      <c r="I4742"/>
    </row>
    <row r="4743" spans="1:9" x14ac:dyDescent="0.25">
      <c r="A4743"/>
      <c r="B4743"/>
      <c r="C4743"/>
      <c r="D4743"/>
      <c r="E4743"/>
      <c r="F4743"/>
      <c r="G4743"/>
      <c r="H4743"/>
      <c r="I4743"/>
    </row>
    <row r="4744" spans="1:9" x14ac:dyDescent="0.25">
      <c r="A4744"/>
      <c r="B4744"/>
      <c r="C4744"/>
      <c r="D4744"/>
      <c r="E4744"/>
      <c r="F4744"/>
      <c r="G4744"/>
      <c r="H4744"/>
      <c r="I4744"/>
    </row>
    <row r="4745" spans="1:9" x14ac:dyDescent="0.25">
      <c r="A4745"/>
      <c r="B4745"/>
      <c r="C4745"/>
      <c r="D4745"/>
      <c r="E4745"/>
      <c r="F4745"/>
      <c r="G4745"/>
      <c r="H4745"/>
      <c r="I4745"/>
    </row>
    <row r="4746" spans="1:9" x14ac:dyDescent="0.25">
      <c r="A4746"/>
      <c r="B4746"/>
      <c r="C4746"/>
      <c r="D4746"/>
      <c r="E4746"/>
      <c r="F4746"/>
      <c r="G4746"/>
      <c r="H4746"/>
      <c r="I4746"/>
    </row>
    <row r="4747" spans="1:9" x14ac:dyDescent="0.25">
      <c r="A4747"/>
      <c r="B4747"/>
      <c r="C4747"/>
      <c r="D4747"/>
      <c r="E4747"/>
      <c r="F4747"/>
      <c r="G4747"/>
      <c r="H4747"/>
      <c r="I4747"/>
    </row>
    <row r="4748" spans="1:9" x14ac:dyDescent="0.25">
      <c r="A4748"/>
      <c r="B4748"/>
      <c r="C4748"/>
      <c r="D4748"/>
      <c r="E4748"/>
      <c r="F4748"/>
      <c r="G4748"/>
      <c r="H4748"/>
      <c r="I4748"/>
    </row>
    <row r="4749" spans="1:9" x14ac:dyDescent="0.25">
      <c r="A4749"/>
      <c r="B4749"/>
      <c r="C4749"/>
      <c r="D4749"/>
      <c r="E4749"/>
      <c r="F4749"/>
      <c r="G4749"/>
      <c r="H4749"/>
      <c r="I4749"/>
    </row>
    <row r="4750" spans="1:9" x14ac:dyDescent="0.25">
      <c r="A4750"/>
      <c r="B4750"/>
      <c r="C4750"/>
      <c r="D4750"/>
      <c r="E4750"/>
      <c r="F4750"/>
      <c r="G4750"/>
      <c r="H4750"/>
      <c r="I4750"/>
    </row>
    <row r="4751" spans="1:9" x14ac:dyDescent="0.25">
      <c r="A4751"/>
      <c r="B4751"/>
      <c r="C4751"/>
      <c r="D4751"/>
      <c r="E4751"/>
      <c r="F4751"/>
      <c r="G4751"/>
      <c r="H4751"/>
      <c r="I4751"/>
    </row>
    <row r="4752" spans="1:9" x14ac:dyDescent="0.25">
      <c r="A4752"/>
      <c r="B4752"/>
      <c r="C4752"/>
      <c r="D4752"/>
      <c r="E4752"/>
      <c r="F4752"/>
      <c r="G4752"/>
      <c r="H4752"/>
      <c r="I4752"/>
    </row>
    <row r="4753" spans="1:9" x14ac:dyDescent="0.25">
      <c r="A4753"/>
      <c r="B4753"/>
      <c r="C4753"/>
      <c r="D4753"/>
      <c r="E4753"/>
      <c r="F4753"/>
      <c r="G4753"/>
      <c r="H4753"/>
      <c r="I4753"/>
    </row>
    <row r="4754" spans="1:9" x14ac:dyDescent="0.25">
      <c r="A4754"/>
      <c r="B4754"/>
      <c r="C4754"/>
      <c r="D4754"/>
      <c r="E4754"/>
      <c r="F4754"/>
      <c r="G4754"/>
      <c r="H4754"/>
      <c r="I4754"/>
    </row>
    <row r="4755" spans="1:9" x14ac:dyDescent="0.25">
      <c r="A4755"/>
      <c r="B4755"/>
      <c r="C4755"/>
      <c r="D4755"/>
      <c r="E4755"/>
      <c r="F4755"/>
      <c r="G4755"/>
      <c r="H4755"/>
      <c r="I4755"/>
    </row>
    <row r="4756" spans="1:9" x14ac:dyDescent="0.25">
      <c r="A4756"/>
      <c r="B4756"/>
      <c r="C4756"/>
      <c r="D4756"/>
      <c r="E4756"/>
      <c r="F4756"/>
      <c r="G4756"/>
      <c r="H4756"/>
      <c r="I4756"/>
    </row>
    <row r="4757" spans="1:9" x14ac:dyDescent="0.25">
      <c r="A4757"/>
      <c r="B4757"/>
      <c r="C4757"/>
      <c r="D4757"/>
      <c r="E4757"/>
      <c r="F4757"/>
      <c r="G4757"/>
      <c r="H4757"/>
      <c r="I4757"/>
    </row>
    <row r="4758" spans="1:9" x14ac:dyDescent="0.25">
      <c r="A4758"/>
      <c r="B4758"/>
      <c r="C4758"/>
      <c r="D4758"/>
      <c r="E4758"/>
      <c r="F4758"/>
      <c r="G4758"/>
      <c r="H4758"/>
      <c r="I4758"/>
    </row>
    <row r="4759" spans="1:9" x14ac:dyDescent="0.25">
      <c r="A4759"/>
      <c r="B4759"/>
      <c r="C4759"/>
      <c r="D4759"/>
      <c r="E4759"/>
      <c r="F4759"/>
      <c r="G4759"/>
      <c r="H4759"/>
      <c r="I4759"/>
    </row>
    <row r="4760" spans="1:9" x14ac:dyDescent="0.25">
      <c r="A4760"/>
      <c r="B4760"/>
      <c r="C4760"/>
      <c r="D4760"/>
      <c r="E4760"/>
      <c r="F4760"/>
      <c r="G4760"/>
      <c r="H4760"/>
      <c r="I4760"/>
    </row>
    <row r="4761" spans="1:9" x14ac:dyDescent="0.25">
      <c r="A4761"/>
      <c r="B4761"/>
      <c r="C4761"/>
      <c r="D4761"/>
      <c r="E4761"/>
      <c r="F4761"/>
      <c r="G4761"/>
      <c r="H4761"/>
      <c r="I4761"/>
    </row>
    <row r="4762" spans="1:9" x14ac:dyDescent="0.25">
      <c r="A4762"/>
      <c r="B4762"/>
      <c r="C4762"/>
      <c r="D4762"/>
      <c r="E4762"/>
      <c r="F4762"/>
      <c r="G4762"/>
      <c r="H4762"/>
      <c r="I4762"/>
    </row>
    <row r="4763" spans="1:9" x14ac:dyDescent="0.25">
      <c r="A4763"/>
      <c r="B4763"/>
      <c r="C4763"/>
      <c r="D4763"/>
      <c r="E4763"/>
      <c r="F4763"/>
      <c r="G4763"/>
      <c r="H4763"/>
      <c r="I4763"/>
    </row>
    <row r="4764" spans="1:9" x14ac:dyDescent="0.25">
      <c r="A4764"/>
      <c r="B4764"/>
      <c r="C4764"/>
      <c r="D4764"/>
      <c r="E4764"/>
      <c r="F4764"/>
      <c r="G4764"/>
      <c r="H4764"/>
      <c r="I4764"/>
    </row>
    <row r="4765" spans="1:9" x14ac:dyDescent="0.25">
      <c r="A4765"/>
      <c r="B4765"/>
      <c r="C4765"/>
      <c r="D4765"/>
      <c r="E4765"/>
      <c r="F4765"/>
      <c r="G4765"/>
      <c r="H4765"/>
      <c r="I4765"/>
    </row>
    <row r="4766" spans="1:9" x14ac:dyDescent="0.25">
      <c r="A4766"/>
      <c r="B4766"/>
      <c r="C4766"/>
      <c r="D4766"/>
      <c r="E4766"/>
      <c r="F4766"/>
      <c r="G4766"/>
      <c r="H4766"/>
      <c r="I4766"/>
    </row>
    <row r="4767" spans="1:9" x14ac:dyDescent="0.25">
      <c r="A4767"/>
      <c r="B4767"/>
      <c r="C4767"/>
      <c r="D4767"/>
      <c r="E4767"/>
      <c r="F4767"/>
      <c r="G4767"/>
      <c r="H4767"/>
      <c r="I4767"/>
    </row>
    <row r="4768" spans="1:9" x14ac:dyDescent="0.25">
      <c r="A4768"/>
      <c r="B4768"/>
      <c r="C4768"/>
      <c r="D4768"/>
      <c r="E4768"/>
      <c r="F4768"/>
      <c r="G4768"/>
      <c r="H4768"/>
      <c r="I4768"/>
    </row>
    <row r="4769" spans="1:9" x14ac:dyDescent="0.25">
      <c r="A4769"/>
      <c r="B4769"/>
      <c r="C4769"/>
      <c r="D4769"/>
      <c r="E4769"/>
      <c r="F4769"/>
      <c r="G4769"/>
      <c r="H4769"/>
      <c r="I4769"/>
    </row>
    <row r="4770" spans="1:9" x14ac:dyDescent="0.25">
      <c r="A4770"/>
      <c r="B4770"/>
      <c r="C4770"/>
      <c r="D4770"/>
      <c r="E4770"/>
      <c r="F4770"/>
      <c r="G4770"/>
      <c r="H4770"/>
      <c r="I4770"/>
    </row>
    <row r="4771" spans="1:9" x14ac:dyDescent="0.25">
      <c r="A4771"/>
      <c r="B4771"/>
      <c r="C4771"/>
      <c r="D4771"/>
      <c r="E4771"/>
      <c r="F4771"/>
      <c r="G4771"/>
      <c r="H4771"/>
      <c r="I4771"/>
    </row>
    <row r="4772" spans="1:9" x14ac:dyDescent="0.25">
      <c r="A4772"/>
      <c r="B4772"/>
      <c r="C4772"/>
      <c r="D4772"/>
      <c r="E4772"/>
      <c r="F4772"/>
      <c r="G4772"/>
      <c r="H4772"/>
      <c r="I4772"/>
    </row>
    <row r="4773" spans="1:9" x14ac:dyDescent="0.25">
      <c r="A4773"/>
      <c r="B4773"/>
      <c r="C4773"/>
      <c r="D4773"/>
      <c r="E4773"/>
      <c r="F4773"/>
      <c r="G4773"/>
      <c r="H4773"/>
      <c r="I4773"/>
    </row>
    <row r="4774" spans="1:9" x14ac:dyDescent="0.25">
      <c r="A4774"/>
      <c r="B4774"/>
      <c r="C4774"/>
      <c r="D4774"/>
      <c r="E4774"/>
      <c r="F4774"/>
      <c r="G4774"/>
      <c r="H4774"/>
      <c r="I4774"/>
    </row>
    <row r="4775" spans="1:9" x14ac:dyDescent="0.25">
      <c r="A4775"/>
      <c r="B4775"/>
      <c r="C4775"/>
      <c r="D4775"/>
      <c r="E4775"/>
      <c r="F4775"/>
      <c r="G4775"/>
      <c r="H4775"/>
      <c r="I4775"/>
    </row>
    <row r="4776" spans="1:9" x14ac:dyDescent="0.25">
      <c r="A4776"/>
      <c r="B4776"/>
      <c r="C4776"/>
      <c r="D4776"/>
      <c r="E4776"/>
      <c r="F4776"/>
      <c r="G4776"/>
      <c r="H4776"/>
      <c r="I4776"/>
    </row>
    <row r="4777" spans="1:9" x14ac:dyDescent="0.25">
      <c r="A4777"/>
      <c r="B4777"/>
      <c r="C4777"/>
      <c r="D4777"/>
      <c r="E4777"/>
      <c r="F4777"/>
      <c r="G4777"/>
      <c r="H4777"/>
      <c r="I4777"/>
    </row>
    <row r="4778" spans="1:9" x14ac:dyDescent="0.25">
      <c r="A4778"/>
      <c r="B4778"/>
      <c r="C4778"/>
      <c r="D4778"/>
      <c r="E4778"/>
      <c r="F4778"/>
      <c r="G4778"/>
      <c r="H4778"/>
      <c r="I4778"/>
    </row>
    <row r="4779" spans="1:9" x14ac:dyDescent="0.25">
      <c r="A4779"/>
      <c r="B4779"/>
      <c r="C4779"/>
      <c r="D4779"/>
      <c r="E4779"/>
      <c r="F4779"/>
      <c r="G4779"/>
      <c r="H4779"/>
      <c r="I4779"/>
    </row>
    <row r="4780" spans="1:9" x14ac:dyDescent="0.25">
      <c r="A4780"/>
      <c r="B4780"/>
      <c r="C4780"/>
      <c r="D4780"/>
      <c r="E4780"/>
      <c r="F4780"/>
      <c r="G4780"/>
      <c r="H4780"/>
      <c r="I4780"/>
    </row>
    <row r="4781" spans="1:9" x14ac:dyDescent="0.25">
      <c r="A4781"/>
      <c r="B4781"/>
      <c r="C4781"/>
      <c r="D4781"/>
      <c r="E4781"/>
      <c r="F4781"/>
      <c r="G4781"/>
      <c r="H4781"/>
      <c r="I4781"/>
    </row>
    <row r="4782" spans="1:9" x14ac:dyDescent="0.25">
      <c r="A4782"/>
      <c r="B4782"/>
      <c r="C4782"/>
      <c r="D4782"/>
      <c r="E4782"/>
      <c r="F4782"/>
      <c r="G4782"/>
      <c r="H4782"/>
      <c r="I4782"/>
    </row>
    <row r="4783" spans="1:9" x14ac:dyDescent="0.25">
      <c r="A4783"/>
      <c r="B4783"/>
      <c r="C4783"/>
      <c r="D4783"/>
      <c r="E4783"/>
      <c r="F4783"/>
      <c r="G4783"/>
      <c r="H4783"/>
      <c r="I4783"/>
    </row>
    <row r="4784" spans="1:9" x14ac:dyDescent="0.25">
      <c r="A4784"/>
      <c r="B4784"/>
      <c r="C4784"/>
      <c r="D4784"/>
      <c r="E4784"/>
      <c r="F4784"/>
      <c r="G4784"/>
      <c r="H4784"/>
      <c r="I4784"/>
    </row>
    <row r="4785" spans="1:9" x14ac:dyDescent="0.25">
      <c r="A4785"/>
      <c r="B4785"/>
      <c r="C4785"/>
      <c r="D4785"/>
      <c r="E4785"/>
      <c r="F4785"/>
      <c r="G4785"/>
      <c r="H4785"/>
      <c r="I4785"/>
    </row>
    <row r="4786" spans="1:9" x14ac:dyDescent="0.25">
      <c r="A4786"/>
      <c r="B4786"/>
      <c r="C4786"/>
      <c r="D4786"/>
      <c r="E4786"/>
      <c r="F4786"/>
      <c r="G4786"/>
      <c r="H4786"/>
      <c r="I4786"/>
    </row>
    <row r="4787" spans="1:9" x14ac:dyDescent="0.25">
      <c r="A4787"/>
      <c r="B4787"/>
      <c r="C4787"/>
      <c r="D4787"/>
      <c r="E4787"/>
      <c r="F4787"/>
      <c r="G4787"/>
      <c r="H4787"/>
      <c r="I4787"/>
    </row>
    <row r="4788" spans="1:9" x14ac:dyDescent="0.25">
      <c r="A4788"/>
      <c r="B4788"/>
      <c r="C4788"/>
      <c r="D4788"/>
      <c r="E4788"/>
      <c r="F4788"/>
      <c r="G4788"/>
      <c r="H4788"/>
      <c r="I4788"/>
    </row>
    <row r="4789" spans="1:9" x14ac:dyDescent="0.25">
      <c r="A4789"/>
      <c r="B4789"/>
      <c r="C4789"/>
      <c r="D4789"/>
      <c r="E4789"/>
      <c r="F4789"/>
      <c r="G4789"/>
      <c r="H4789"/>
      <c r="I4789"/>
    </row>
    <row r="4790" spans="1:9" x14ac:dyDescent="0.25">
      <c r="A4790"/>
      <c r="B4790"/>
      <c r="C4790"/>
      <c r="D4790"/>
      <c r="E4790"/>
      <c r="F4790"/>
      <c r="G4790"/>
      <c r="H4790"/>
      <c r="I4790"/>
    </row>
    <row r="4791" spans="1:9" x14ac:dyDescent="0.25">
      <c r="A4791"/>
      <c r="B4791"/>
      <c r="C4791"/>
      <c r="D4791"/>
      <c r="E4791"/>
      <c r="F4791"/>
      <c r="G4791"/>
      <c r="H4791"/>
      <c r="I4791"/>
    </row>
    <row r="4792" spans="1:9" x14ac:dyDescent="0.25">
      <c r="A4792"/>
      <c r="B4792"/>
      <c r="C4792"/>
      <c r="D4792"/>
      <c r="E4792"/>
      <c r="F4792"/>
      <c r="G4792"/>
      <c r="H4792"/>
      <c r="I4792"/>
    </row>
    <row r="4793" spans="1:9" x14ac:dyDescent="0.25">
      <c r="A4793"/>
      <c r="B4793"/>
      <c r="C4793"/>
      <c r="D4793"/>
      <c r="E4793"/>
      <c r="F4793"/>
      <c r="G4793"/>
      <c r="H4793"/>
      <c r="I4793"/>
    </row>
    <row r="4794" spans="1:9" x14ac:dyDescent="0.25">
      <c r="A4794"/>
      <c r="B4794"/>
      <c r="C4794"/>
      <c r="D4794"/>
      <c r="E4794"/>
      <c r="F4794"/>
      <c r="G4794"/>
      <c r="H4794"/>
      <c r="I4794"/>
    </row>
    <row r="4795" spans="1:9" x14ac:dyDescent="0.25">
      <c r="A4795"/>
      <c r="B4795"/>
      <c r="C4795"/>
      <c r="D4795"/>
      <c r="E4795"/>
      <c r="F4795"/>
      <c r="G4795"/>
      <c r="H4795"/>
      <c r="I4795"/>
    </row>
    <row r="4796" spans="1:9" x14ac:dyDescent="0.25">
      <c r="A4796"/>
      <c r="B4796"/>
      <c r="C4796"/>
      <c r="D4796"/>
      <c r="E4796"/>
      <c r="F4796"/>
      <c r="G4796"/>
      <c r="H4796"/>
      <c r="I4796"/>
    </row>
    <row r="4797" spans="1:9" x14ac:dyDescent="0.25">
      <c r="A4797"/>
      <c r="B4797"/>
      <c r="C4797"/>
      <c r="D4797"/>
      <c r="E4797"/>
      <c r="F4797"/>
      <c r="G4797"/>
      <c r="H4797"/>
      <c r="I4797"/>
    </row>
    <row r="4798" spans="1:9" x14ac:dyDescent="0.25">
      <c r="A4798"/>
      <c r="B4798"/>
      <c r="C4798"/>
      <c r="D4798"/>
      <c r="E4798"/>
      <c r="F4798"/>
      <c r="G4798"/>
      <c r="H4798"/>
      <c r="I4798"/>
    </row>
    <row r="4799" spans="1:9" x14ac:dyDescent="0.25">
      <c r="A4799"/>
      <c r="B4799"/>
      <c r="C4799"/>
      <c r="D4799"/>
      <c r="E4799"/>
      <c r="F4799"/>
      <c r="G4799"/>
      <c r="H4799"/>
      <c r="I4799"/>
    </row>
    <row r="4800" spans="1:9" x14ac:dyDescent="0.25">
      <c r="A4800"/>
      <c r="B4800"/>
      <c r="C4800"/>
      <c r="D4800"/>
      <c r="E4800"/>
      <c r="F4800"/>
      <c r="G4800"/>
      <c r="H4800"/>
      <c r="I4800"/>
    </row>
    <row r="4801" spans="1:9" x14ac:dyDescent="0.25">
      <c r="A4801"/>
      <c r="B4801"/>
      <c r="C4801"/>
      <c r="D4801"/>
      <c r="E4801"/>
      <c r="F4801"/>
      <c r="G4801"/>
      <c r="H4801"/>
      <c r="I4801"/>
    </row>
    <row r="4802" spans="1:9" x14ac:dyDescent="0.25">
      <c r="A4802"/>
      <c r="B4802"/>
      <c r="C4802"/>
      <c r="D4802"/>
      <c r="E4802"/>
      <c r="F4802"/>
      <c r="G4802"/>
      <c r="H4802"/>
      <c r="I4802"/>
    </row>
    <row r="4803" spans="1:9" x14ac:dyDescent="0.25">
      <c r="A4803"/>
      <c r="B4803"/>
      <c r="C4803"/>
      <c r="D4803"/>
      <c r="E4803"/>
      <c r="F4803"/>
      <c r="G4803"/>
      <c r="H4803"/>
      <c r="I4803"/>
    </row>
    <row r="4804" spans="1:9" x14ac:dyDescent="0.25">
      <c r="A4804"/>
      <c r="B4804"/>
      <c r="C4804"/>
      <c r="D4804"/>
      <c r="E4804"/>
      <c r="F4804"/>
      <c r="G4804"/>
      <c r="H4804"/>
      <c r="I4804"/>
    </row>
    <row r="4805" spans="1:9" x14ac:dyDescent="0.25">
      <c r="A4805"/>
      <c r="B4805"/>
      <c r="C4805"/>
      <c r="D4805"/>
      <c r="E4805"/>
      <c r="F4805"/>
      <c r="G4805"/>
      <c r="H4805"/>
      <c r="I4805"/>
    </row>
    <row r="4806" spans="1:9" x14ac:dyDescent="0.25">
      <c r="A4806"/>
      <c r="B4806"/>
      <c r="C4806"/>
      <c r="D4806"/>
      <c r="E4806"/>
      <c r="F4806"/>
      <c r="G4806"/>
      <c r="H4806"/>
      <c r="I4806"/>
    </row>
    <row r="4807" spans="1:9" x14ac:dyDescent="0.25">
      <c r="A4807"/>
      <c r="B4807"/>
      <c r="C4807"/>
      <c r="D4807"/>
      <c r="E4807"/>
      <c r="F4807"/>
      <c r="G4807"/>
      <c r="H4807"/>
      <c r="I4807"/>
    </row>
    <row r="4808" spans="1:9" x14ac:dyDescent="0.25">
      <c r="A4808"/>
      <c r="B4808"/>
      <c r="C4808"/>
      <c r="D4808"/>
      <c r="E4808"/>
      <c r="F4808"/>
      <c r="G4808"/>
      <c r="H4808"/>
      <c r="I4808"/>
    </row>
    <row r="4809" spans="1:9" x14ac:dyDescent="0.25">
      <c r="A4809"/>
      <c r="B4809"/>
      <c r="C4809"/>
      <c r="D4809"/>
      <c r="E4809"/>
      <c r="F4809"/>
      <c r="G4809"/>
      <c r="H4809"/>
      <c r="I4809"/>
    </row>
    <row r="4810" spans="1:9" x14ac:dyDescent="0.25">
      <c r="A4810"/>
      <c r="B4810"/>
      <c r="C4810"/>
      <c r="D4810"/>
      <c r="E4810"/>
      <c r="F4810"/>
      <c r="G4810"/>
      <c r="H4810"/>
      <c r="I4810"/>
    </row>
    <row r="4811" spans="1:9" x14ac:dyDescent="0.25">
      <c r="A4811"/>
      <c r="B4811"/>
      <c r="C4811"/>
      <c r="D4811"/>
      <c r="E4811"/>
      <c r="F4811"/>
      <c r="G4811"/>
      <c r="H4811"/>
      <c r="I4811"/>
    </row>
    <row r="4812" spans="1:9" x14ac:dyDescent="0.25">
      <c r="A4812"/>
      <c r="B4812"/>
      <c r="C4812"/>
      <c r="D4812"/>
      <c r="E4812"/>
      <c r="F4812"/>
      <c r="G4812"/>
      <c r="H4812"/>
      <c r="I4812"/>
    </row>
    <row r="4813" spans="1:9" x14ac:dyDescent="0.25">
      <c r="A4813"/>
      <c r="B4813"/>
      <c r="C4813"/>
      <c r="D4813"/>
      <c r="E4813"/>
      <c r="F4813"/>
      <c r="G4813"/>
      <c r="H4813"/>
      <c r="I4813"/>
    </row>
    <row r="4814" spans="1:9" x14ac:dyDescent="0.25">
      <c r="A4814"/>
      <c r="B4814"/>
      <c r="C4814"/>
      <c r="D4814"/>
      <c r="E4814"/>
      <c r="F4814"/>
      <c r="G4814"/>
      <c r="H4814"/>
      <c r="I4814"/>
    </row>
    <row r="4815" spans="1:9" x14ac:dyDescent="0.25">
      <c r="A4815"/>
      <c r="B4815"/>
      <c r="C4815"/>
      <c r="D4815"/>
      <c r="E4815"/>
      <c r="F4815"/>
      <c r="G4815"/>
      <c r="H4815"/>
      <c r="I4815"/>
    </row>
    <row r="4816" spans="1:9" x14ac:dyDescent="0.25">
      <c r="A4816"/>
      <c r="B4816"/>
      <c r="C4816"/>
      <c r="D4816"/>
      <c r="E4816"/>
      <c r="F4816"/>
      <c r="G4816"/>
      <c r="H4816"/>
      <c r="I4816"/>
    </row>
    <row r="4817" spans="1:9" x14ac:dyDescent="0.25">
      <c r="A4817"/>
      <c r="B4817"/>
      <c r="C4817"/>
      <c r="D4817"/>
      <c r="E4817"/>
      <c r="F4817"/>
      <c r="G4817"/>
      <c r="H4817"/>
      <c r="I4817"/>
    </row>
    <row r="4818" spans="1:9" x14ac:dyDescent="0.25">
      <c r="A4818"/>
      <c r="B4818"/>
      <c r="C4818"/>
      <c r="D4818"/>
      <c r="E4818"/>
      <c r="F4818"/>
      <c r="G4818"/>
      <c r="H4818"/>
      <c r="I4818"/>
    </row>
    <row r="4819" spans="1:9" x14ac:dyDescent="0.25">
      <c r="A4819"/>
      <c r="B4819"/>
      <c r="C4819"/>
      <c r="D4819"/>
      <c r="E4819"/>
      <c r="F4819"/>
      <c r="G4819"/>
      <c r="H4819"/>
      <c r="I4819"/>
    </row>
    <row r="4820" spans="1:9" x14ac:dyDescent="0.25">
      <c r="A4820"/>
      <c r="B4820"/>
      <c r="C4820"/>
      <c r="D4820"/>
      <c r="E4820"/>
      <c r="F4820"/>
      <c r="G4820"/>
      <c r="H4820"/>
      <c r="I4820"/>
    </row>
    <row r="4821" spans="1:9" x14ac:dyDescent="0.25">
      <c r="A4821"/>
      <c r="B4821"/>
      <c r="C4821"/>
      <c r="D4821"/>
      <c r="E4821"/>
      <c r="F4821"/>
      <c r="G4821"/>
      <c r="H4821"/>
      <c r="I4821"/>
    </row>
    <row r="4822" spans="1:9" x14ac:dyDescent="0.25">
      <c r="A4822"/>
      <c r="B4822"/>
      <c r="C4822"/>
      <c r="D4822"/>
      <c r="E4822"/>
      <c r="F4822"/>
      <c r="G4822"/>
      <c r="H4822"/>
      <c r="I4822"/>
    </row>
    <row r="4823" spans="1:9" x14ac:dyDescent="0.25">
      <c r="A4823"/>
      <c r="B4823"/>
      <c r="C4823"/>
      <c r="D4823"/>
      <c r="E4823"/>
      <c r="F4823"/>
      <c r="G4823"/>
      <c r="H4823"/>
      <c r="I4823"/>
    </row>
    <row r="4824" spans="1:9" x14ac:dyDescent="0.25">
      <c r="A4824"/>
      <c r="B4824"/>
      <c r="C4824"/>
      <c r="D4824"/>
      <c r="E4824"/>
      <c r="F4824"/>
      <c r="G4824"/>
      <c r="H4824"/>
      <c r="I4824"/>
    </row>
    <row r="4825" spans="1:9" x14ac:dyDescent="0.25">
      <c r="A4825"/>
      <c r="B4825"/>
      <c r="C4825"/>
      <c r="D4825"/>
      <c r="E4825"/>
      <c r="F4825"/>
      <c r="G4825"/>
      <c r="H4825"/>
      <c r="I4825"/>
    </row>
    <row r="4826" spans="1:9" x14ac:dyDescent="0.25">
      <c r="A4826"/>
      <c r="B4826"/>
      <c r="C4826"/>
      <c r="D4826"/>
      <c r="E4826"/>
      <c r="F4826"/>
      <c r="G4826"/>
      <c r="H4826"/>
      <c r="I4826"/>
    </row>
    <row r="4827" spans="1:9" x14ac:dyDescent="0.25">
      <c r="A4827"/>
      <c r="B4827"/>
      <c r="C4827"/>
      <c r="D4827"/>
      <c r="E4827"/>
      <c r="F4827"/>
      <c r="G4827"/>
      <c r="H4827"/>
      <c r="I4827"/>
    </row>
    <row r="4828" spans="1:9" x14ac:dyDescent="0.25">
      <c r="A4828"/>
      <c r="B4828"/>
      <c r="C4828"/>
      <c r="D4828"/>
      <c r="E4828"/>
      <c r="F4828"/>
      <c r="G4828"/>
      <c r="H4828"/>
      <c r="I4828"/>
    </row>
    <row r="4829" spans="1:9" x14ac:dyDescent="0.25">
      <c r="A4829"/>
      <c r="B4829"/>
      <c r="C4829"/>
      <c r="D4829"/>
      <c r="E4829"/>
      <c r="F4829"/>
      <c r="G4829"/>
      <c r="H4829"/>
      <c r="I4829"/>
    </row>
    <row r="4830" spans="1:9" x14ac:dyDescent="0.25">
      <c r="A4830"/>
      <c r="B4830"/>
      <c r="C4830"/>
      <c r="D4830"/>
      <c r="E4830"/>
      <c r="F4830"/>
      <c r="G4830"/>
      <c r="H4830"/>
      <c r="I4830"/>
    </row>
    <row r="4831" spans="1:9" x14ac:dyDescent="0.25">
      <c r="A4831"/>
      <c r="B4831"/>
      <c r="C4831"/>
      <c r="D4831"/>
      <c r="E4831"/>
      <c r="F4831"/>
      <c r="G4831"/>
      <c r="H4831"/>
      <c r="I4831"/>
    </row>
    <row r="4832" spans="1:9" x14ac:dyDescent="0.25">
      <c r="A4832"/>
      <c r="B4832"/>
      <c r="C4832"/>
      <c r="D4832"/>
      <c r="E4832"/>
      <c r="F4832"/>
      <c r="G4832"/>
      <c r="H4832"/>
      <c r="I4832"/>
    </row>
    <row r="4833" spans="1:9" x14ac:dyDescent="0.25">
      <c r="A4833"/>
      <c r="B4833"/>
      <c r="C4833"/>
      <c r="D4833"/>
      <c r="E4833"/>
      <c r="F4833"/>
      <c r="G4833"/>
      <c r="H4833"/>
      <c r="I4833"/>
    </row>
    <row r="4834" spans="1:9" x14ac:dyDescent="0.25">
      <c r="A4834"/>
      <c r="B4834"/>
      <c r="C4834"/>
      <c r="D4834"/>
      <c r="E4834"/>
      <c r="F4834"/>
      <c r="G4834"/>
      <c r="H4834"/>
      <c r="I4834"/>
    </row>
    <row r="4835" spans="1:9" x14ac:dyDescent="0.25">
      <c r="A4835"/>
      <c r="B4835"/>
      <c r="C4835"/>
      <c r="D4835"/>
      <c r="E4835"/>
      <c r="F4835"/>
      <c r="G4835"/>
      <c r="H4835"/>
      <c r="I4835"/>
    </row>
    <row r="4836" spans="1:9" x14ac:dyDescent="0.25">
      <c r="A4836"/>
      <c r="B4836"/>
      <c r="C4836"/>
      <c r="D4836"/>
      <c r="E4836"/>
      <c r="F4836"/>
      <c r="G4836"/>
      <c r="H4836"/>
      <c r="I4836"/>
    </row>
    <row r="4837" spans="1:9" x14ac:dyDescent="0.25">
      <c r="A4837"/>
      <c r="B4837"/>
      <c r="C4837"/>
      <c r="D4837"/>
      <c r="E4837"/>
      <c r="F4837"/>
      <c r="G4837"/>
      <c r="H4837"/>
      <c r="I4837"/>
    </row>
    <row r="4838" spans="1:9" x14ac:dyDescent="0.25">
      <c r="A4838"/>
      <c r="B4838"/>
      <c r="C4838"/>
      <c r="D4838"/>
      <c r="E4838"/>
      <c r="F4838"/>
      <c r="G4838"/>
      <c r="H4838"/>
      <c r="I4838"/>
    </row>
    <row r="4839" spans="1:9" x14ac:dyDescent="0.25">
      <c r="A4839"/>
      <c r="B4839"/>
      <c r="C4839"/>
      <c r="D4839"/>
      <c r="E4839"/>
      <c r="F4839"/>
      <c r="G4839"/>
      <c r="H4839"/>
      <c r="I4839"/>
    </row>
    <row r="4840" spans="1:9" x14ac:dyDescent="0.25">
      <c r="A4840"/>
      <c r="B4840"/>
      <c r="C4840"/>
      <c r="D4840"/>
      <c r="E4840"/>
      <c r="F4840"/>
      <c r="G4840"/>
      <c r="H4840"/>
      <c r="I4840"/>
    </row>
    <row r="4841" spans="1:9" x14ac:dyDescent="0.25">
      <c r="A4841"/>
      <c r="B4841"/>
      <c r="C4841"/>
      <c r="D4841"/>
      <c r="E4841"/>
      <c r="F4841"/>
      <c r="G4841"/>
      <c r="H4841"/>
      <c r="I4841"/>
    </row>
    <row r="4842" spans="1:9" x14ac:dyDescent="0.25">
      <c r="A4842"/>
      <c r="B4842"/>
      <c r="C4842"/>
      <c r="D4842"/>
      <c r="E4842"/>
      <c r="F4842"/>
      <c r="G4842"/>
      <c r="H4842"/>
      <c r="I4842"/>
    </row>
    <row r="4843" spans="1:9" x14ac:dyDescent="0.25">
      <c r="A4843"/>
      <c r="B4843"/>
      <c r="C4843"/>
      <c r="D4843"/>
      <c r="E4843"/>
      <c r="F4843"/>
      <c r="G4843"/>
      <c r="H4843"/>
      <c r="I4843"/>
    </row>
    <row r="4844" spans="1:9" x14ac:dyDescent="0.25">
      <c r="A4844"/>
      <c r="B4844"/>
      <c r="C4844"/>
      <c r="D4844"/>
      <c r="E4844"/>
      <c r="F4844"/>
      <c r="G4844"/>
      <c r="H4844"/>
      <c r="I4844"/>
    </row>
    <row r="4845" spans="1:9" x14ac:dyDescent="0.25">
      <c r="A4845"/>
      <c r="B4845"/>
      <c r="C4845"/>
      <c r="D4845"/>
      <c r="E4845"/>
      <c r="F4845"/>
      <c r="G4845"/>
      <c r="H4845"/>
      <c r="I4845"/>
    </row>
    <row r="4846" spans="1:9" x14ac:dyDescent="0.25">
      <c r="A4846"/>
      <c r="B4846"/>
      <c r="C4846"/>
      <c r="D4846"/>
      <c r="E4846"/>
      <c r="F4846"/>
      <c r="G4846"/>
      <c r="H4846"/>
      <c r="I4846"/>
    </row>
    <row r="4847" spans="1:9" x14ac:dyDescent="0.25">
      <c r="A4847"/>
      <c r="B4847"/>
      <c r="C4847"/>
      <c r="D4847"/>
      <c r="E4847"/>
      <c r="F4847"/>
      <c r="G4847"/>
      <c r="H4847"/>
      <c r="I4847"/>
    </row>
    <row r="4848" spans="1:9" x14ac:dyDescent="0.25">
      <c r="A4848"/>
      <c r="B4848"/>
      <c r="C4848"/>
      <c r="D4848"/>
      <c r="E4848"/>
      <c r="F4848"/>
      <c r="G4848"/>
      <c r="H4848"/>
      <c r="I4848"/>
    </row>
    <row r="4849" spans="1:9" x14ac:dyDescent="0.25">
      <c r="A4849"/>
      <c r="B4849"/>
      <c r="C4849"/>
      <c r="D4849"/>
      <c r="E4849"/>
      <c r="F4849"/>
      <c r="G4849"/>
      <c r="H4849"/>
      <c r="I4849"/>
    </row>
    <row r="4850" spans="1:9" x14ac:dyDescent="0.25">
      <c r="A4850"/>
      <c r="B4850"/>
      <c r="C4850"/>
      <c r="D4850"/>
      <c r="E4850"/>
      <c r="F4850"/>
      <c r="G4850"/>
      <c r="H4850"/>
      <c r="I4850"/>
    </row>
    <row r="4851" spans="1:9" x14ac:dyDescent="0.25">
      <c r="A4851"/>
      <c r="B4851"/>
      <c r="C4851"/>
      <c r="D4851"/>
      <c r="E4851"/>
      <c r="F4851"/>
      <c r="G4851"/>
      <c r="H4851"/>
      <c r="I4851"/>
    </row>
    <row r="4852" spans="1:9" x14ac:dyDescent="0.25">
      <c r="A4852"/>
      <c r="B4852"/>
      <c r="C4852"/>
      <c r="D4852"/>
      <c r="E4852"/>
      <c r="F4852"/>
      <c r="G4852"/>
      <c r="H4852"/>
      <c r="I4852"/>
    </row>
    <row r="4853" spans="1:9" x14ac:dyDescent="0.25">
      <c r="A4853"/>
      <c r="B4853"/>
      <c r="C4853"/>
      <c r="D4853"/>
      <c r="E4853"/>
      <c r="F4853"/>
      <c r="G4853"/>
      <c r="H4853"/>
      <c r="I4853"/>
    </row>
    <row r="4854" spans="1:9" x14ac:dyDescent="0.25">
      <c r="A4854"/>
      <c r="B4854"/>
      <c r="C4854"/>
      <c r="D4854"/>
      <c r="E4854"/>
      <c r="F4854"/>
      <c r="G4854"/>
      <c r="H4854"/>
      <c r="I4854"/>
    </row>
    <row r="4855" spans="1:9" x14ac:dyDescent="0.25">
      <c r="A4855"/>
      <c r="B4855"/>
      <c r="C4855"/>
      <c r="D4855"/>
      <c r="E4855"/>
      <c r="F4855"/>
      <c r="G4855"/>
      <c r="H4855"/>
      <c r="I4855"/>
    </row>
    <row r="4856" spans="1:9" x14ac:dyDescent="0.25">
      <c r="A4856"/>
      <c r="B4856"/>
      <c r="C4856"/>
      <c r="D4856"/>
      <c r="E4856"/>
      <c r="F4856"/>
      <c r="G4856"/>
      <c r="H4856"/>
      <c r="I4856"/>
    </row>
    <row r="4857" spans="1:9" x14ac:dyDescent="0.25">
      <c r="A4857"/>
      <c r="B4857"/>
      <c r="C4857"/>
      <c r="D4857"/>
      <c r="E4857"/>
      <c r="F4857"/>
      <c r="G4857"/>
      <c r="H4857"/>
      <c r="I4857"/>
    </row>
    <row r="4858" spans="1:9" x14ac:dyDescent="0.25">
      <c r="A4858"/>
      <c r="B4858"/>
      <c r="C4858"/>
      <c r="D4858"/>
      <c r="E4858"/>
      <c r="F4858"/>
      <c r="G4858"/>
      <c r="H4858"/>
      <c r="I4858"/>
    </row>
    <row r="4859" spans="1:9" x14ac:dyDescent="0.25">
      <c r="A4859"/>
      <c r="B4859"/>
      <c r="C4859"/>
      <c r="D4859"/>
      <c r="E4859"/>
      <c r="F4859"/>
      <c r="G4859"/>
      <c r="H4859"/>
      <c r="I4859"/>
    </row>
    <row r="4860" spans="1:9" x14ac:dyDescent="0.25">
      <c r="A4860"/>
      <c r="B4860"/>
      <c r="C4860"/>
      <c r="D4860"/>
      <c r="E4860"/>
      <c r="F4860"/>
      <c r="G4860"/>
      <c r="H4860"/>
      <c r="I4860"/>
    </row>
    <row r="4861" spans="1:9" x14ac:dyDescent="0.25">
      <c r="A4861"/>
      <c r="B4861"/>
      <c r="C4861"/>
      <c r="D4861"/>
      <c r="E4861"/>
      <c r="F4861"/>
      <c r="G4861"/>
      <c r="H4861"/>
      <c r="I4861"/>
    </row>
    <row r="4862" spans="1:9" x14ac:dyDescent="0.25">
      <c r="A4862"/>
      <c r="B4862"/>
      <c r="C4862"/>
      <c r="D4862"/>
      <c r="E4862"/>
      <c r="F4862"/>
      <c r="G4862"/>
      <c r="H4862"/>
      <c r="I4862"/>
    </row>
    <row r="4863" spans="1:9" x14ac:dyDescent="0.25">
      <c r="A4863"/>
      <c r="B4863"/>
      <c r="C4863"/>
      <c r="D4863"/>
      <c r="E4863"/>
      <c r="F4863"/>
      <c r="G4863"/>
      <c r="H4863"/>
      <c r="I4863"/>
    </row>
    <row r="4864" spans="1:9" x14ac:dyDescent="0.25">
      <c r="A4864"/>
      <c r="B4864"/>
      <c r="C4864"/>
      <c r="D4864"/>
      <c r="E4864"/>
      <c r="F4864"/>
      <c r="G4864"/>
      <c r="H4864"/>
      <c r="I4864"/>
    </row>
    <row r="4865" spans="1:9" x14ac:dyDescent="0.25">
      <c r="A4865"/>
      <c r="B4865"/>
      <c r="C4865"/>
      <c r="D4865"/>
      <c r="E4865"/>
      <c r="F4865"/>
      <c r="G4865"/>
      <c r="H4865"/>
      <c r="I4865"/>
    </row>
    <row r="4866" spans="1:9" x14ac:dyDescent="0.25">
      <c r="A4866"/>
      <c r="B4866"/>
      <c r="C4866"/>
      <c r="D4866"/>
      <c r="E4866"/>
      <c r="F4866"/>
      <c r="G4866"/>
      <c r="H4866"/>
      <c r="I4866"/>
    </row>
    <row r="4867" spans="1:9" x14ac:dyDescent="0.25">
      <c r="A4867"/>
      <c r="B4867"/>
      <c r="C4867"/>
      <c r="D4867"/>
      <c r="E4867"/>
      <c r="F4867"/>
      <c r="G4867"/>
      <c r="H4867"/>
      <c r="I4867"/>
    </row>
    <row r="4868" spans="1:9" x14ac:dyDescent="0.25">
      <c r="A4868"/>
      <c r="B4868"/>
      <c r="C4868"/>
      <c r="D4868"/>
      <c r="E4868"/>
      <c r="F4868"/>
      <c r="G4868"/>
      <c r="H4868"/>
      <c r="I4868"/>
    </row>
    <row r="4869" spans="1:9" x14ac:dyDescent="0.25">
      <c r="A4869"/>
      <c r="B4869"/>
      <c r="C4869"/>
      <c r="D4869"/>
      <c r="E4869"/>
      <c r="F4869"/>
      <c r="G4869"/>
      <c r="H4869"/>
      <c r="I4869"/>
    </row>
    <row r="4870" spans="1:9" x14ac:dyDescent="0.25">
      <c r="A4870"/>
      <c r="B4870"/>
      <c r="C4870"/>
      <c r="D4870"/>
      <c r="E4870"/>
      <c r="F4870"/>
      <c r="G4870"/>
      <c r="H4870"/>
      <c r="I4870"/>
    </row>
    <row r="4871" spans="1:9" x14ac:dyDescent="0.25">
      <c r="A4871"/>
      <c r="B4871"/>
      <c r="C4871"/>
      <c r="D4871"/>
      <c r="E4871"/>
      <c r="F4871"/>
      <c r="G4871"/>
      <c r="H4871"/>
      <c r="I4871"/>
    </row>
    <row r="4872" spans="1:9" x14ac:dyDescent="0.25">
      <c r="A4872"/>
      <c r="B4872"/>
      <c r="C4872"/>
      <c r="D4872"/>
      <c r="E4872"/>
      <c r="F4872"/>
      <c r="G4872"/>
      <c r="H4872"/>
      <c r="I4872"/>
    </row>
    <row r="4873" spans="1:9" x14ac:dyDescent="0.25">
      <c r="A4873"/>
      <c r="B4873"/>
      <c r="C4873"/>
      <c r="D4873"/>
      <c r="E4873"/>
      <c r="F4873"/>
      <c r="G4873"/>
      <c r="H4873"/>
      <c r="I4873"/>
    </row>
    <row r="4874" spans="1:9" x14ac:dyDescent="0.25">
      <c r="A4874"/>
      <c r="B4874"/>
      <c r="C4874"/>
      <c r="D4874"/>
      <c r="E4874"/>
      <c r="F4874"/>
      <c r="G4874"/>
      <c r="H4874"/>
      <c r="I4874"/>
    </row>
    <row r="4875" spans="1:9" x14ac:dyDescent="0.25">
      <c r="A4875"/>
      <c r="B4875"/>
      <c r="C4875"/>
      <c r="D4875"/>
      <c r="E4875"/>
      <c r="F4875"/>
      <c r="G4875"/>
      <c r="H4875"/>
      <c r="I4875"/>
    </row>
    <row r="4876" spans="1:9" x14ac:dyDescent="0.25">
      <c r="A4876"/>
      <c r="B4876"/>
      <c r="C4876"/>
      <c r="D4876"/>
      <c r="E4876"/>
      <c r="F4876"/>
      <c r="G4876"/>
      <c r="H4876"/>
      <c r="I4876"/>
    </row>
    <row r="4877" spans="1:9" x14ac:dyDescent="0.25">
      <c r="A4877"/>
      <c r="B4877"/>
      <c r="C4877"/>
      <c r="D4877"/>
      <c r="E4877"/>
      <c r="F4877"/>
      <c r="G4877"/>
      <c r="H4877"/>
      <c r="I4877"/>
    </row>
    <row r="4878" spans="1:9" x14ac:dyDescent="0.25">
      <c r="A4878"/>
      <c r="B4878"/>
      <c r="C4878"/>
      <c r="D4878"/>
      <c r="E4878"/>
      <c r="F4878"/>
      <c r="G4878"/>
      <c r="H4878"/>
      <c r="I4878"/>
    </row>
    <row r="4879" spans="1:9" x14ac:dyDescent="0.25">
      <c r="A4879"/>
      <c r="B4879"/>
      <c r="C4879"/>
      <c r="D4879"/>
      <c r="E4879"/>
      <c r="F4879"/>
      <c r="G4879"/>
      <c r="H4879"/>
      <c r="I4879"/>
    </row>
    <row r="4880" spans="1:9" x14ac:dyDescent="0.25">
      <c r="A4880"/>
      <c r="B4880"/>
      <c r="C4880"/>
      <c r="D4880"/>
      <c r="E4880"/>
      <c r="F4880"/>
      <c r="G4880"/>
      <c r="H4880"/>
      <c r="I4880"/>
    </row>
    <row r="4881" spans="1:9" x14ac:dyDescent="0.25">
      <c r="A4881"/>
      <c r="B4881"/>
      <c r="C4881"/>
      <c r="D4881"/>
      <c r="E4881"/>
      <c r="F4881"/>
      <c r="G4881"/>
      <c r="H4881"/>
      <c r="I4881"/>
    </row>
    <row r="4882" spans="1:9" x14ac:dyDescent="0.25">
      <c r="A4882"/>
      <c r="B4882"/>
      <c r="C4882"/>
      <c r="D4882"/>
      <c r="E4882"/>
      <c r="F4882"/>
      <c r="G4882"/>
      <c r="H4882"/>
      <c r="I4882"/>
    </row>
    <row r="4883" spans="1:9" x14ac:dyDescent="0.25">
      <c r="A4883"/>
      <c r="B4883"/>
      <c r="C4883"/>
      <c r="D4883"/>
      <c r="E4883"/>
      <c r="F4883"/>
      <c r="G4883"/>
      <c r="H4883"/>
      <c r="I4883"/>
    </row>
    <row r="4884" spans="1:9" x14ac:dyDescent="0.25">
      <c r="A4884"/>
      <c r="B4884"/>
      <c r="C4884"/>
      <c r="D4884"/>
      <c r="E4884"/>
      <c r="F4884"/>
      <c r="G4884"/>
      <c r="H4884"/>
      <c r="I4884"/>
    </row>
    <row r="4885" spans="1:9" x14ac:dyDescent="0.25">
      <c r="A4885"/>
      <c r="B4885"/>
      <c r="C4885"/>
      <c r="D4885"/>
      <c r="E4885"/>
      <c r="F4885"/>
      <c r="G4885"/>
      <c r="H4885"/>
      <c r="I4885"/>
    </row>
    <row r="4886" spans="1:9" x14ac:dyDescent="0.25">
      <c r="A4886"/>
      <c r="B4886"/>
      <c r="C4886"/>
      <c r="D4886"/>
      <c r="E4886"/>
      <c r="F4886"/>
      <c r="G4886"/>
      <c r="H4886"/>
      <c r="I4886"/>
    </row>
    <row r="4887" spans="1:9" x14ac:dyDescent="0.25">
      <c r="A4887"/>
      <c r="B4887"/>
      <c r="C4887"/>
      <c r="D4887"/>
      <c r="E4887"/>
      <c r="F4887"/>
      <c r="G4887"/>
      <c r="H4887"/>
      <c r="I4887"/>
    </row>
    <row r="4888" spans="1:9" x14ac:dyDescent="0.25">
      <c r="A4888"/>
      <c r="B4888"/>
      <c r="C4888"/>
      <c r="D4888"/>
      <c r="E4888"/>
      <c r="F4888"/>
      <c r="G4888"/>
      <c r="H4888"/>
      <c r="I4888"/>
    </row>
    <row r="4889" spans="1:9" x14ac:dyDescent="0.25">
      <c r="A4889"/>
      <c r="B4889"/>
      <c r="C4889"/>
      <c r="D4889"/>
      <c r="E4889"/>
      <c r="F4889"/>
      <c r="G4889"/>
      <c r="H4889"/>
      <c r="I4889"/>
    </row>
    <row r="4890" spans="1:9" x14ac:dyDescent="0.25">
      <c r="A4890"/>
      <c r="B4890"/>
      <c r="C4890"/>
      <c r="D4890"/>
      <c r="E4890"/>
      <c r="F4890"/>
      <c r="G4890"/>
      <c r="H4890"/>
      <c r="I4890"/>
    </row>
    <row r="4891" spans="1:9" x14ac:dyDescent="0.25">
      <c r="A4891"/>
      <c r="B4891"/>
      <c r="C4891"/>
      <c r="D4891"/>
      <c r="E4891"/>
      <c r="F4891"/>
      <c r="G4891"/>
      <c r="H4891"/>
      <c r="I4891"/>
    </row>
    <row r="4892" spans="1:9" x14ac:dyDescent="0.25">
      <c r="A4892"/>
      <c r="B4892"/>
      <c r="C4892"/>
      <c r="D4892"/>
      <c r="E4892"/>
      <c r="F4892"/>
      <c r="G4892"/>
      <c r="H4892"/>
      <c r="I4892"/>
    </row>
    <row r="4893" spans="1:9" x14ac:dyDescent="0.25">
      <c r="A4893"/>
      <c r="B4893"/>
      <c r="C4893"/>
      <c r="D4893"/>
      <c r="E4893"/>
      <c r="F4893"/>
      <c r="G4893"/>
      <c r="H4893"/>
      <c r="I4893"/>
    </row>
    <row r="4894" spans="1:9" x14ac:dyDescent="0.25">
      <c r="A4894"/>
      <c r="B4894"/>
      <c r="C4894"/>
      <c r="D4894"/>
      <c r="E4894"/>
      <c r="F4894"/>
      <c r="G4894"/>
      <c r="H4894"/>
      <c r="I4894"/>
    </row>
    <row r="4895" spans="1:9" x14ac:dyDescent="0.25">
      <c r="A4895"/>
      <c r="B4895"/>
      <c r="C4895"/>
      <c r="D4895"/>
      <c r="E4895"/>
      <c r="F4895"/>
      <c r="G4895"/>
      <c r="H4895"/>
      <c r="I4895"/>
    </row>
    <row r="4896" spans="1:9" x14ac:dyDescent="0.25">
      <c r="A4896"/>
      <c r="B4896"/>
      <c r="C4896"/>
      <c r="D4896"/>
      <c r="E4896"/>
      <c r="F4896"/>
      <c r="G4896"/>
      <c r="H4896"/>
      <c r="I4896"/>
    </row>
    <row r="4897" spans="1:9" x14ac:dyDescent="0.25">
      <c r="A4897"/>
      <c r="B4897"/>
      <c r="C4897"/>
      <c r="D4897"/>
      <c r="E4897"/>
      <c r="F4897"/>
      <c r="G4897"/>
      <c r="H4897"/>
      <c r="I4897"/>
    </row>
    <row r="4898" spans="1:9" x14ac:dyDescent="0.25">
      <c r="A4898"/>
      <c r="B4898"/>
      <c r="C4898"/>
      <c r="D4898"/>
      <c r="E4898"/>
      <c r="F4898"/>
      <c r="G4898"/>
      <c r="H4898"/>
      <c r="I4898"/>
    </row>
    <row r="4899" spans="1:9" x14ac:dyDescent="0.25">
      <c r="A4899"/>
      <c r="B4899"/>
      <c r="C4899"/>
      <c r="D4899"/>
      <c r="E4899"/>
      <c r="F4899"/>
      <c r="G4899"/>
      <c r="H4899"/>
      <c r="I4899"/>
    </row>
    <row r="4900" spans="1:9" x14ac:dyDescent="0.25">
      <c r="A4900"/>
      <c r="B4900"/>
      <c r="C4900"/>
      <c r="D4900"/>
      <c r="E4900"/>
      <c r="F4900"/>
      <c r="G4900"/>
      <c r="H4900"/>
      <c r="I4900"/>
    </row>
    <row r="4901" spans="1:9" x14ac:dyDescent="0.25">
      <c r="A4901"/>
      <c r="B4901"/>
      <c r="C4901"/>
      <c r="D4901"/>
      <c r="E4901"/>
      <c r="F4901"/>
      <c r="G4901"/>
      <c r="H4901"/>
      <c r="I4901"/>
    </row>
    <row r="4902" spans="1:9" x14ac:dyDescent="0.25">
      <c r="A4902"/>
      <c r="B4902"/>
      <c r="C4902"/>
      <c r="D4902"/>
      <c r="E4902"/>
      <c r="F4902"/>
      <c r="G4902"/>
      <c r="H4902"/>
      <c r="I4902"/>
    </row>
    <row r="4903" spans="1:9" x14ac:dyDescent="0.25">
      <c r="A4903"/>
      <c r="B4903"/>
      <c r="C4903"/>
      <c r="D4903"/>
      <c r="E4903"/>
      <c r="F4903"/>
      <c r="G4903"/>
      <c r="H4903"/>
      <c r="I4903"/>
    </row>
    <row r="4904" spans="1:9" x14ac:dyDescent="0.25">
      <c r="A4904"/>
      <c r="B4904"/>
      <c r="C4904"/>
      <c r="D4904"/>
      <c r="E4904"/>
      <c r="F4904"/>
      <c r="G4904"/>
      <c r="H4904"/>
      <c r="I4904"/>
    </row>
    <row r="4905" spans="1:9" x14ac:dyDescent="0.25">
      <c r="A4905"/>
      <c r="B4905"/>
      <c r="C4905"/>
      <c r="D4905"/>
      <c r="E4905"/>
      <c r="F4905"/>
      <c r="G4905"/>
      <c r="H4905"/>
      <c r="I4905"/>
    </row>
    <row r="4906" spans="1:9" x14ac:dyDescent="0.25">
      <c r="A4906"/>
      <c r="B4906"/>
      <c r="C4906"/>
      <c r="D4906"/>
      <c r="E4906"/>
      <c r="F4906"/>
      <c r="G4906"/>
      <c r="H4906"/>
      <c r="I4906"/>
    </row>
    <row r="4907" spans="1:9" x14ac:dyDescent="0.25">
      <c r="A4907"/>
      <c r="B4907"/>
      <c r="C4907"/>
      <c r="D4907"/>
      <c r="E4907"/>
      <c r="F4907"/>
      <c r="G4907"/>
      <c r="H4907"/>
      <c r="I4907"/>
    </row>
    <row r="4908" spans="1:9" x14ac:dyDescent="0.25">
      <c r="A4908"/>
      <c r="B4908"/>
      <c r="C4908"/>
      <c r="D4908"/>
      <c r="E4908"/>
      <c r="F4908"/>
      <c r="G4908"/>
      <c r="H4908"/>
      <c r="I4908"/>
    </row>
    <row r="4909" spans="1:9" x14ac:dyDescent="0.25">
      <c r="A4909"/>
      <c r="B4909"/>
      <c r="C4909"/>
      <c r="D4909"/>
      <c r="E4909"/>
      <c r="F4909"/>
      <c r="G4909"/>
      <c r="H4909"/>
      <c r="I4909"/>
    </row>
    <row r="4910" spans="1:9" x14ac:dyDescent="0.25">
      <c r="A4910"/>
      <c r="B4910"/>
      <c r="C4910"/>
      <c r="D4910"/>
      <c r="E4910"/>
      <c r="F4910"/>
      <c r="G4910"/>
      <c r="H4910"/>
      <c r="I4910"/>
    </row>
    <row r="4911" spans="1:9" x14ac:dyDescent="0.25">
      <c r="A4911"/>
      <c r="B4911"/>
      <c r="C4911"/>
      <c r="D4911"/>
      <c r="E4911"/>
      <c r="F4911"/>
      <c r="G4911"/>
      <c r="H4911"/>
      <c r="I4911"/>
    </row>
    <row r="4912" spans="1:9" x14ac:dyDescent="0.25">
      <c r="A4912"/>
      <c r="B4912"/>
      <c r="C4912"/>
      <c r="D4912"/>
      <c r="E4912"/>
      <c r="F4912"/>
      <c r="G4912"/>
      <c r="H4912"/>
      <c r="I4912"/>
    </row>
    <row r="4913" spans="1:9" x14ac:dyDescent="0.25">
      <c r="A4913"/>
      <c r="B4913"/>
      <c r="C4913"/>
      <c r="D4913"/>
      <c r="E4913"/>
      <c r="F4913"/>
      <c r="G4913"/>
      <c r="H4913"/>
      <c r="I4913"/>
    </row>
    <row r="4914" spans="1:9" x14ac:dyDescent="0.25">
      <c r="A4914"/>
      <c r="B4914"/>
      <c r="C4914"/>
      <c r="D4914"/>
      <c r="E4914"/>
      <c r="F4914"/>
      <c r="G4914"/>
      <c r="H4914"/>
      <c r="I4914"/>
    </row>
    <row r="4915" spans="1:9" x14ac:dyDescent="0.25">
      <c r="A4915"/>
      <c r="B4915"/>
      <c r="C4915"/>
      <c r="D4915"/>
      <c r="E4915"/>
      <c r="F4915"/>
      <c r="G4915"/>
      <c r="H4915"/>
      <c r="I4915"/>
    </row>
    <row r="4916" spans="1:9" x14ac:dyDescent="0.25">
      <c r="A4916"/>
      <c r="B4916"/>
      <c r="C4916"/>
      <c r="D4916"/>
      <c r="E4916"/>
      <c r="F4916"/>
      <c r="G4916"/>
      <c r="H4916"/>
      <c r="I4916"/>
    </row>
    <row r="4917" spans="1:9" x14ac:dyDescent="0.25">
      <c r="A4917"/>
      <c r="B4917"/>
      <c r="C4917"/>
      <c r="D4917"/>
      <c r="E4917"/>
      <c r="F4917"/>
      <c r="G4917"/>
      <c r="H4917"/>
      <c r="I4917"/>
    </row>
    <row r="4918" spans="1:9" x14ac:dyDescent="0.25">
      <c r="A4918"/>
      <c r="B4918"/>
      <c r="C4918"/>
      <c r="D4918"/>
      <c r="E4918"/>
      <c r="F4918"/>
      <c r="G4918"/>
      <c r="H4918"/>
      <c r="I4918"/>
    </row>
    <row r="4919" spans="1:9" x14ac:dyDescent="0.25">
      <c r="A4919"/>
      <c r="B4919"/>
      <c r="C4919"/>
      <c r="D4919"/>
      <c r="E4919"/>
      <c r="F4919"/>
      <c r="G4919"/>
      <c r="H4919"/>
      <c r="I4919"/>
    </row>
    <row r="4920" spans="1:9" x14ac:dyDescent="0.25">
      <c r="A4920"/>
      <c r="B4920"/>
      <c r="C4920"/>
      <c r="D4920"/>
      <c r="E4920"/>
      <c r="F4920"/>
      <c r="G4920"/>
      <c r="H4920"/>
      <c r="I4920"/>
    </row>
    <row r="4921" spans="1:9" x14ac:dyDescent="0.25">
      <c r="A4921"/>
      <c r="B4921"/>
      <c r="C4921"/>
      <c r="D4921"/>
      <c r="E4921"/>
      <c r="F4921"/>
      <c r="G4921"/>
      <c r="H4921"/>
      <c r="I4921"/>
    </row>
    <row r="4922" spans="1:9" x14ac:dyDescent="0.25">
      <c r="A4922"/>
      <c r="B4922"/>
      <c r="C4922"/>
      <c r="D4922"/>
      <c r="E4922"/>
      <c r="F4922"/>
      <c r="G4922"/>
      <c r="H4922"/>
      <c r="I4922"/>
    </row>
    <row r="4923" spans="1:9" x14ac:dyDescent="0.25">
      <c r="A4923"/>
      <c r="B4923"/>
      <c r="C4923"/>
      <c r="D4923"/>
      <c r="E4923"/>
      <c r="F4923"/>
      <c r="G4923"/>
      <c r="H4923"/>
      <c r="I4923"/>
    </row>
    <row r="4924" spans="1:9" x14ac:dyDescent="0.25">
      <c r="A4924"/>
      <c r="B4924"/>
      <c r="C4924"/>
      <c r="D4924"/>
      <c r="E4924"/>
      <c r="F4924"/>
      <c r="G4924"/>
      <c r="H4924"/>
      <c r="I4924"/>
    </row>
    <row r="4925" spans="1:9" x14ac:dyDescent="0.25">
      <c r="A4925"/>
      <c r="B4925"/>
      <c r="C4925"/>
      <c r="D4925"/>
      <c r="E4925"/>
      <c r="F4925"/>
      <c r="G4925"/>
      <c r="H4925"/>
      <c r="I4925"/>
    </row>
    <row r="4926" spans="1:9" x14ac:dyDescent="0.25">
      <c r="A4926"/>
      <c r="B4926"/>
      <c r="C4926"/>
      <c r="D4926"/>
      <c r="E4926"/>
      <c r="F4926"/>
      <c r="G4926"/>
      <c r="H4926"/>
      <c r="I4926"/>
    </row>
    <row r="4927" spans="1:9" x14ac:dyDescent="0.25">
      <c r="A4927"/>
      <c r="B4927"/>
      <c r="C4927"/>
      <c r="D4927"/>
      <c r="E4927"/>
      <c r="F4927"/>
      <c r="G4927"/>
      <c r="H4927"/>
      <c r="I4927"/>
    </row>
    <row r="4928" spans="1:9" x14ac:dyDescent="0.25">
      <c r="A4928"/>
      <c r="B4928"/>
      <c r="C4928"/>
      <c r="D4928"/>
      <c r="E4928"/>
      <c r="F4928"/>
      <c r="G4928"/>
      <c r="H4928"/>
      <c r="I4928"/>
    </row>
    <row r="4929" spans="1:9" x14ac:dyDescent="0.25">
      <c r="A4929"/>
      <c r="B4929"/>
      <c r="C4929"/>
      <c r="D4929"/>
      <c r="E4929"/>
      <c r="F4929"/>
      <c r="G4929"/>
      <c r="H4929"/>
      <c r="I4929"/>
    </row>
    <row r="4930" spans="1:9" x14ac:dyDescent="0.25">
      <c r="A4930"/>
      <c r="B4930"/>
      <c r="C4930"/>
      <c r="D4930"/>
      <c r="E4930"/>
      <c r="F4930"/>
      <c r="G4930"/>
      <c r="H4930"/>
      <c r="I4930"/>
    </row>
    <row r="4931" spans="1:9" x14ac:dyDescent="0.25">
      <c r="A4931"/>
      <c r="B4931"/>
      <c r="C4931"/>
      <c r="D4931"/>
      <c r="E4931"/>
      <c r="F4931"/>
      <c r="G4931"/>
      <c r="H4931"/>
      <c r="I4931"/>
    </row>
    <row r="4932" spans="1:9" x14ac:dyDescent="0.25">
      <c r="A4932"/>
      <c r="B4932"/>
      <c r="C4932"/>
      <c r="D4932"/>
      <c r="E4932"/>
      <c r="F4932"/>
      <c r="G4932"/>
      <c r="H4932"/>
      <c r="I4932"/>
    </row>
    <row r="4933" spans="1:9" x14ac:dyDescent="0.25">
      <c r="A4933"/>
      <c r="B4933"/>
      <c r="C4933"/>
      <c r="D4933"/>
      <c r="E4933"/>
      <c r="F4933"/>
      <c r="G4933"/>
      <c r="H4933"/>
      <c r="I4933"/>
    </row>
    <row r="4934" spans="1:9" x14ac:dyDescent="0.25">
      <c r="A4934"/>
      <c r="B4934"/>
      <c r="C4934"/>
      <c r="D4934"/>
      <c r="E4934"/>
      <c r="F4934"/>
      <c r="G4934"/>
      <c r="H4934"/>
      <c r="I4934"/>
    </row>
    <row r="4935" spans="1:9" x14ac:dyDescent="0.25">
      <c r="A4935"/>
      <c r="B4935"/>
      <c r="C4935"/>
      <c r="D4935"/>
      <c r="E4935"/>
      <c r="F4935"/>
      <c r="G4935"/>
      <c r="H4935"/>
      <c r="I4935"/>
    </row>
    <row r="4936" spans="1:9" x14ac:dyDescent="0.25">
      <c r="A4936"/>
      <c r="B4936"/>
      <c r="C4936"/>
      <c r="D4936"/>
      <c r="E4936"/>
      <c r="F4936"/>
      <c r="G4936"/>
      <c r="H4936"/>
      <c r="I4936"/>
    </row>
    <row r="4937" spans="1:9" x14ac:dyDescent="0.25">
      <c r="A4937"/>
      <c r="B4937"/>
      <c r="C4937"/>
      <c r="D4937"/>
      <c r="E4937"/>
      <c r="F4937"/>
      <c r="G4937"/>
      <c r="H4937"/>
      <c r="I4937"/>
    </row>
    <row r="4938" spans="1:9" x14ac:dyDescent="0.25">
      <c r="A4938"/>
      <c r="B4938"/>
      <c r="C4938"/>
      <c r="D4938"/>
      <c r="E4938"/>
      <c r="F4938"/>
      <c r="G4938"/>
      <c r="H4938"/>
      <c r="I4938"/>
    </row>
    <row r="4939" spans="1:9" x14ac:dyDescent="0.25">
      <c r="A4939"/>
      <c r="B4939"/>
      <c r="C4939"/>
      <c r="D4939"/>
      <c r="E4939"/>
      <c r="F4939"/>
      <c r="G4939"/>
      <c r="H4939"/>
      <c r="I4939"/>
    </row>
    <row r="4940" spans="1:9" x14ac:dyDescent="0.25">
      <c r="A4940"/>
      <c r="B4940"/>
      <c r="C4940"/>
      <c r="D4940"/>
      <c r="E4940"/>
      <c r="F4940"/>
      <c r="G4940"/>
      <c r="H4940"/>
      <c r="I4940"/>
    </row>
    <row r="4941" spans="1:9" x14ac:dyDescent="0.25">
      <c r="A4941"/>
      <c r="B4941"/>
      <c r="C4941"/>
      <c r="D4941"/>
      <c r="E4941"/>
      <c r="F4941"/>
      <c r="G4941"/>
      <c r="H4941"/>
      <c r="I4941"/>
    </row>
    <row r="4942" spans="1:9" x14ac:dyDescent="0.25">
      <c r="A4942"/>
      <c r="B4942"/>
      <c r="C4942"/>
      <c r="D4942"/>
      <c r="E4942"/>
      <c r="F4942"/>
      <c r="G4942"/>
      <c r="H4942"/>
      <c r="I4942"/>
    </row>
    <row r="4943" spans="1:9" x14ac:dyDescent="0.25">
      <c r="A4943"/>
      <c r="B4943"/>
      <c r="C4943"/>
      <c r="D4943"/>
      <c r="E4943"/>
      <c r="F4943"/>
      <c r="G4943"/>
      <c r="H4943"/>
      <c r="I4943"/>
    </row>
    <row r="4944" spans="1:9" x14ac:dyDescent="0.25">
      <c r="A4944"/>
      <c r="B4944"/>
      <c r="C4944"/>
      <c r="D4944"/>
      <c r="E4944"/>
      <c r="F4944"/>
      <c r="G4944"/>
      <c r="H4944"/>
      <c r="I4944"/>
    </row>
    <row r="4945" spans="1:9" x14ac:dyDescent="0.25">
      <c r="A4945"/>
      <c r="B4945"/>
      <c r="C4945"/>
      <c r="D4945"/>
      <c r="E4945"/>
      <c r="F4945"/>
      <c r="G4945"/>
      <c r="H4945"/>
      <c r="I4945"/>
    </row>
    <row r="4946" spans="1:9" x14ac:dyDescent="0.25">
      <c r="A4946"/>
      <c r="B4946"/>
      <c r="C4946"/>
      <c r="D4946"/>
      <c r="E4946"/>
      <c r="F4946"/>
      <c r="G4946"/>
      <c r="H4946"/>
      <c r="I4946"/>
    </row>
    <row r="4947" spans="1:9" x14ac:dyDescent="0.25">
      <c r="A4947"/>
      <c r="B4947"/>
      <c r="C4947"/>
      <c r="D4947"/>
      <c r="E4947"/>
      <c r="F4947"/>
      <c r="G4947"/>
      <c r="H4947"/>
      <c r="I4947"/>
    </row>
    <row r="4948" spans="1:9" x14ac:dyDescent="0.25">
      <c r="A4948"/>
      <c r="B4948"/>
      <c r="C4948"/>
      <c r="D4948"/>
      <c r="E4948"/>
      <c r="F4948"/>
      <c r="G4948"/>
      <c r="H4948"/>
      <c r="I4948"/>
    </row>
    <row r="4949" spans="1:9" x14ac:dyDescent="0.25">
      <c r="A4949"/>
      <c r="B4949"/>
      <c r="C4949"/>
      <c r="D4949"/>
      <c r="E4949"/>
      <c r="F4949"/>
      <c r="G4949"/>
      <c r="H4949"/>
      <c r="I4949"/>
    </row>
    <row r="4950" spans="1:9" x14ac:dyDescent="0.25">
      <c r="A4950"/>
      <c r="B4950"/>
      <c r="C4950"/>
      <c r="D4950"/>
      <c r="E4950"/>
      <c r="F4950"/>
      <c r="G4950"/>
      <c r="H4950"/>
      <c r="I4950"/>
    </row>
    <row r="4951" spans="1:9" x14ac:dyDescent="0.25">
      <c r="A4951"/>
      <c r="B4951"/>
      <c r="C4951"/>
      <c r="D4951"/>
      <c r="E4951"/>
      <c r="F4951"/>
      <c r="G4951"/>
      <c r="H4951"/>
      <c r="I4951"/>
    </row>
    <row r="4952" spans="1:9" x14ac:dyDescent="0.25">
      <c r="A4952"/>
      <c r="B4952"/>
      <c r="C4952"/>
      <c r="D4952"/>
      <c r="E4952"/>
      <c r="F4952"/>
      <c r="G4952"/>
      <c r="H4952"/>
      <c r="I4952"/>
    </row>
    <row r="4953" spans="1:9" x14ac:dyDescent="0.25">
      <c r="A4953"/>
      <c r="B4953"/>
      <c r="C4953"/>
      <c r="D4953"/>
      <c r="E4953"/>
      <c r="F4953"/>
      <c r="G4953"/>
      <c r="H4953"/>
      <c r="I4953"/>
    </row>
    <row r="4954" spans="1:9" x14ac:dyDescent="0.25">
      <c r="A4954"/>
      <c r="B4954"/>
      <c r="C4954"/>
      <c r="D4954"/>
      <c r="E4954"/>
      <c r="F4954"/>
      <c r="G4954"/>
      <c r="H4954"/>
      <c r="I4954"/>
    </row>
    <row r="4955" spans="1:9" x14ac:dyDescent="0.25">
      <c r="A4955"/>
      <c r="B4955"/>
      <c r="C4955"/>
      <c r="D4955"/>
      <c r="E4955"/>
      <c r="F4955"/>
      <c r="G4955"/>
      <c r="H4955"/>
      <c r="I4955"/>
    </row>
    <row r="4956" spans="1:9" x14ac:dyDescent="0.25">
      <c r="A4956"/>
      <c r="B4956"/>
      <c r="C4956"/>
      <c r="D4956"/>
      <c r="E4956"/>
      <c r="F4956"/>
      <c r="G4956"/>
      <c r="H4956"/>
      <c r="I4956"/>
    </row>
    <row r="4957" spans="1:9" x14ac:dyDescent="0.25">
      <c r="A4957"/>
      <c r="B4957"/>
      <c r="C4957"/>
      <c r="D4957"/>
      <c r="E4957"/>
      <c r="F4957"/>
      <c r="G4957"/>
      <c r="H4957"/>
      <c r="I4957"/>
    </row>
    <row r="4958" spans="1:9" x14ac:dyDescent="0.25">
      <c r="A4958"/>
      <c r="B4958"/>
      <c r="C4958"/>
      <c r="D4958"/>
      <c r="E4958"/>
      <c r="F4958"/>
      <c r="G4958"/>
      <c r="H4958"/>
      <c r="I4958"/>
    </row>
    <row r="4959" spans="1:9" x14ac:dyDescent="0.25">
      <c r="A4959"/>
      <c r="B4959"/>
      <c r="C4959"/>
      <c r="D4959"/>
      <c r="E4959"/>
      <c r="F4959"/>
      <c r="G4959"/>
      <c r="H4959"/>
      <c r="I4959"/>
    </row>
    <row r="4960" spans="1:9" x14ac:dyDescent="0.25">
      <c r="A4960"/>
      <c r="B4960"/>
      <c r="C4960"/>
      <c r="D4960"/>
      <c r="E4960"/>
      <c r="F4960"/>
      <c r="G4960"/>
      <c r="H4960"/>
      <c r="I4960"/>
    </row>
    <row r="4961" spans="1:9" x14ac:dyDescent="0.25">
      <c r="A4961"/>
      <c r="B4961"/>
      <c r="C4961"/>
      <c r="D4961"/>
      <c r="E4961"/>
      <c r="F4961"/>
      <c r="G4961"/>
      <c r="H4961"/>
      <c r="I4961"/>
    </row>
    <row r="4962" spans="1:9" x14ac:dyDescent="0.25">
      <c r="A4962"/>
      <c r="B4962"/>
      <c r="C4962"/>
      <c r="D4962"/>
      <c r="E4962"/>
      <c r="F4962"/>
      <c r="G4962"/>
      <c r="H4962"/>
      <c r="I4962"/>
    </row>
    <row r="4963" spans="1:9" x14ac:dyDescent="0.25">
      <c r="A4963"/>
      <c r="B4963"/>
      <c r="C4963"/>
      <c r="D4963"/>
      <c r="E4963"/>
      <c r="F4963"/>
      <c r="G4963"/>
      <c r="H4963"/>
      <c r="I4963"/>
    </row>
    <row r="4964" spans="1:9" x14ac:dyDescent="0.25">
      <c r="A4964"/>
      <c r="B4964"/>
      <c r="C4964"/>
      <c r="D4964"/>
      <c r="E4964"/>
      <c r="F4964"/>
      <c r="G4964"/>
      <c r="H4964"/>
      <c r="I4964"/>
    </row>
    <row r="4965" spans="1:9" x14ac:dyDescent="0.25">
      <c r="A4965"/>
      <c r="B4965"/>
      <c r="C4965"/>
      <c r="D4965"/>
      <c r="E4965"/>
      <c r="F4965"/>
      <c r="G4965"/>
      <c r="H4965"/>
      <c r="I4965"/>
    </row>
    <row r="4966" spans="1:9" x14ac:dyDescent="0.25">
      <c r="A4966"/>
      <c r="B4966"/>
      <c r="C4966"/>
      <c r="D4966"/>
      <c r="E4966"/>
      <c r="F4966"/>
      <c r="G4966"/>
      <c r="H4966"/>
      <c r="I4966"/>
    </row>
    <row r="4967" spans="1:9" x14ac:dyDescent="0.25">
      <c r="A4967"/>
      <c r="B4967"/>
      <c r="C4967"/>
      <c r="D4967"/>
      <c r="E4967"/>
      <c r="F4967"/>
      <c r="G4967"/>
      <c r="H4967"/>
      <c r="I4967"/>
    </row>
    <row r="4968" spans="1:9" x14ac:dyDescent="0.25">
      <c r="A4968"/>
      <c r="B4968"/>
      <c r="C4968"/>
      <c r="D4968"/>
      <c r="E4968"/>
      <c r="F4968"/>
      <c r="G4968"/>
      <c r="H4968"/>
      <c r="I4968"/>
    </row>
    <row r="4969" spans="1:9" x14ac:dyDescent="0.25">
      <c r="A4969"/>
      <c r="B4969"/>
      <c r="C4969"/>
      <c r="D4969"/>
      <c r="E4969"/>
      <c r="F4969"/>
      <c r="G4969"/>
      <c r="H4969"/>
      <c r="I4969"/>
    </row>
    <row r="4970" spans="1:9" x14ac:dyDescent="0.25">
      <c r="A4970"/>
      <c r="B4970"/>
      <c r="C4970"/>
      <c r="D4970"/>
      <c r="E4970"/>
      <c r="F4970"/>
      <c r="G4970"/>
      <c r="H4970"/>
      <c r="I4970"/>
    </row>
    <row r="4971" spans="1:9" x14ac:dyDescent="0.25">
      <c r="A4971"/>
      <c r="B4971"/>
      <c r="C4971"/>
      <c r="D4971"/>
      <c r="E4971"/>
      <c r="F4971"/>
      <c r="G4971"/>
      <c r="H4971"/>
      <c r="I4971"/>
    </row>
    <row r="4972" spans="1:9" x14ac:dyDescent="0.25">
      <c r="A4972"/>
      <c r="B4972"/>
      <c r="C4972"/>
      <c r="D4972"/>
      <c r="E4972"/>
      <c r="F4972"/>
      <c r="G4972"/>
      <c r="H4972"/>
      <c r="I4972"/>
    </row>
    <row r="4973" spans="1:9" x14ac:dyDescent="0.25">
      <c r="A4973"/>
      <c r="B4973"/>
      <c r="C4973"/>
      <c r="D4973"/>
      <c r="E4973"/>
      <c r="F4973"/>
      <c r="G4973"/>
      <c r="H4973"/>
      <c r="I4973"/>
    </row>
    <row r="4974" spans="1:9" x14ac:dyDescent="0.25">
      <c r="A4974"/>
      <c r="B4974"/>
      <c r="C4974"/>
      <c r="D4974"/>
      <c r="E4974"/>
      <c r="F4974"/>
      <c r="G4974"/>
      <c r="H4974"/>
      <c r="I4974"/>
    </row>
    <row r="4975" spans="1:9" x14ac:dyDescent="0.25">
      <c r="A4975"/>
      <c r="B4975"/>
      <c r="C4975"/>
      <c r="D4975"/>
      <c r="E4975"/>
      <c r="F4975"/>
      <c r="G4975"/>
      <c r="H4975"/>
      <c r="I4975"/>
    </row>
    <row r="4976" spans="1:9" x14ac:dyDescent="0.25">
      <c r="A4976"/>
      <c r="B4976"/>
      <c r="C4976"/>
      <c r="D4976"/>
      <c r="E4976"/>
      <c r="F4976"/>
      <c r="G4976"/>
      <c r="H4976"/>
      <c r="I4976"/>
    </row>
    <row r="4977" spans="1:9" x14ac:dyDescent="0.25">
      <c r="A4977"/>
      <c r="B4977"/>
      <c r="C4977"/>
      <c r="D4977"/>
      <c r="E4977"/>
      <c r="F4977"/>
      <c r="G4977"/>
      <c r="H4977"/>
      <c r="I4977"/>
    </row>
    <row r="4978" spans="1:9" x14ac:dyDescent="0.25">
      <c r="A4978"/>
      <c r="B4978"/>
      <c r="C4978"/>
      <c r="D4978"/>
      <c r="E4978"/>
      <c r="F4978"/>
      <c r="G4978"/>
      <c r="H4978"/>
      <c r="I4978"/>
    </row>
    <row r="4979" spans="1:9" x14ac:dyDescent="0.25">
      <c r="A4979"/>
      <c r="B4979"/>
      <c r="C4979"/>
      <c r="D4979"/>
      <c r="E4979"/>
      <c r="F4979"/>
      <c r="G4979"/>
      <c r="H4979"/>
      <c r="I4979"/>
    </row>
    <row r="4980" spans="1:9" x14ac:dyDescent="0.25">
      <c r="A4980"/>
      <c r="B4980"/>
      <c r="C4980"/>
      <c r="D4980"/>
      <c r="E4980"/>
      <c r="F4980"/>
      <c r="G4980"/>
      <c r="H4980"/>
      <c r="I4980"/>
    </row>
    <row r="4981" spans="1:9" x14ac:dyDescent="0.25">
      <c r="A4981"/>
      <c r="B4981"/>
      <c r="C4981"/>
      <c r="D4981"/>
      <c r="E4981"/>
      <c r="F4981"/>
      <c r="G4981"/>
      <c r="H4981"/>
      <c r="I4981"/>
    </row>
    <row r="4982" spans="1:9" x14ac:dyDescent="0.25">
      <c r="A4982"/>
      <c r="B4982"/>
      <c r="C4982"/>
      <c r="D4982"/>
      <c r="E4982"/>
      <c r="F4982"/>
      <c r="G4982"/>
      <c r="H4982"/>
      <c r="I4982"/>
    </row>
    <row r="4983" spans="1:9" x14ac:dyDescent="0.25">
      <c r="A4983"/>
      <c r="B4983"/>
      <c r="C4983"/>
      <c r="D4983"/>
      <c r="E4983"/>
      <c r="F4983"/>
      <c r="G4983"/>
      <c r="H4983"/>
      <c r="I4983"/>
    </row>
    <row r="4984" spans="1:9" x14ac:dyDescent="0.25">
      <c r="A4984"/>
      <c r="B4984"/>
      <c r="C4984"/>
      <c r="D4984"/>
      <c r="E4984"/>
      <c r="F4984"/>
      <c r="G4984"/>
      <c r="H4984"/>
      <c r="I4984"/>
    </row>
    <row r="4985" spans="1:9" x14ac:dyDescent="0.25">
      <c r="A4985"/>
      <c r="B4985"/>
      <c r="C4985"/>
      <c r="D4985"/>
      <c r="E4985"/>
      <c r="F4985"/>
      <c r="G4985"/>
      <c r="H4985"/>
      <c r="I4985"/>
    </row>
    <row r="4986" spans="1:9" x14ac:dyDescent="0.25">
      <c r="A4986"/>
      <c r="B4986"/>
      <c r="C4986"/>
      <c r="D4986"/>
      <c r="E4986"/>
      <c r="F4986"/>
      <c r="G4986"/>
      <c r="H4986"/>
      <c r="I4986"/>
    </row>
    <row r="4987" spans="1:9" x14ac:dyDescent="0.25">
      <c r="A4987"/>
      <c r="B4987"/>
      <c r="C4987"/>
      <c r="D4987"/>
      <c r="E4987"/>
      <c r="F4987"/>
      <c r="G4987"/>
      <c r="H4987"/>
      <c r="I4987"/>
    </row>
    <row r="4988" spans="1:9" x14ac:dyDescent="0.25">
      <c r="A4988"/>
      <c r="B4988"/>
      <c r="C4988"/>
      <c r="D4988"/>
      <c r="E4988"/>
      <c r="F4988"/>
      <c r="G4988"/>
      <c r="H4988"/>
      <c r="I4988"/>
    </row>
    <row r="4989" spans="1:9" x14ac:dyDescent="0.25">
      <c r="A4989"/>
      <c r="B4989"/>
      <c r="C4989"/>
      <c r="D4989"/>
      <c r="E4989"/>
      <c r="F4989"/>
      <c r="G4989"/>
      <c r="H4989"/>
      <c r="I4989"/>
    </row>
    <row r="4990" spans="1:9" x14ac:dyDescent="0.25">
      <c r="A4990"/>
      <c r="B4990"/>
      <c r="C4990"/>
      <c r="D4990"/>
      <c r="E4990"/>
      <c r="F4990"/>
      <c r="G4990"/>
      <c r="H4990"/>
      <c r="I4990"/>
    </row>
    <row r="4991" spans="1:9" x14ac:dyDescent="0.25">
      <c r="A4991"/>
      <c r="B4991"/>
      <c r="C4991"/>
      <c r="D4991"/>
      <c r="E4991"/>
      <c r="F4991"/>
      <c r="G4991"/>
      <c r="H4991"/>
      <c r="I4991"/>
    </row>
    <row r="4992" spans="1:9" x14ac:dyDescent="0.25">
      <c r="A4992"/>
      <c r="B4992"/>
      <c r="C4992"/>
      <c r="D4992"/>
      <c r="E4992"/>
      <c r="F4992"/>
      <c r="G4992"/>
      <c r="H4992"/>
      <c r="I4992"/>
    </row>
    <row r="4993" spans="1:9" x14ac:dyDescent="0.25">
      <c r="A4993"/>
      <c r="B4993"/>
      <c r="C4993"/>
      <c r="D4993"/>
      <c r="E4993"/>
      <c r="F4993"/>
      <c r="G4993"/>
      <c r="H4993"/>
      <c r="I4993"/>
    </row>
    <row r="4994" spans="1:9" x14ac:dyDescent="0.25">
      <c r="A4994"/>
      <c r="B4994"/>
      <c r="C4994"/>
      <c r="D4994"/>
      <c r="E4994"/>
      <c r="F4994"/>
      <c r="G4994"/>
      <c r="H4994"/>
      <c r="I4994"/>
    </row>
    <row r="4995" spans="1:9" x14ac:dyDescent="0.25">
      <c r="A4995"/>
      <c r="B4995"/>
      <c r="C4995"/>
      <c r="D4995"/>
      <c r="E4995"/>
      <c r="F4995"/>
      <c r="G4995"/>
      <c r="H4995"/>
      <c r="I4995"/>
    </row>
    <row r="4996" spans="1:9" x14ac:dyDescent="0.25">
      <c r="A4996"/>
      <c r="B4996"/>
      <c r="C4996"/>
      <c r="D4996"/>
      <c r="E4996"/>
      <c r="F4996"/>
      <c r="G4996"/>
      <c r="H4996"/>
      <c r="I4996"/>
    </row>
    <row r="4997" spans="1:9" x14ac:dyDescent="0.25">
      <c r="A4997"/>
      <c r="B4997"/>
      <c r="C4997"/>
      <c r="D4997"/>
      <c r="E4997"/>
      <c r="F4997"/>
      <c r="G4997"/>
      <c r="H4997"/>
      <c r="I4997"/>
    </row>
    <row r="4998" spans="1:9" x14ac:dyDescent="0.25">
      <c r="A4998"/>
      <c r="B4998"/>
      <c r="C4998"/>
      <c r="D4998"/>
      <c r="E4998"/>
      <c r="F4998"/>
      <c r="G4998"/>
      <c r="H4998"/>
      <c r="I4998"/>
    </row>
    <row r="4999" spans="1:9" x14ac:dyDescent="0.25">
      <c r="A4999"/>
      <c r="B4999"/>
      <c r="C4999"/>
      <c r="D4999"/>
      <c r="E4999"/>
      <c r="F4999"/>
      <c r="G4999"/>
      <c r="H4999"/>
      <c r="I4999"/>
    </row>
    <row r="5000" spans="1:9" x14ac:dyDescent="0.25">
      <c r="A5000"/>
      <c r="B5000"/>
      <c r="C5000"/>
      <c r="D5000"/>
      <c r="E5000"/>
      <c r="F5000"/>
      <c r="G5000"/>
      <c r="H5000"/>
      <c r="I5000"/>
    </row>
    <row r="5001" spans="1:9" x14ac:dyDescent="0.25">
      <c r="A5001"/>
      <c r="B5001"/>
      <c r="C5001"/>
      <c r="D5001"/>
      <c r="E5001"/>
      <c r="F5001"/>
      <c r="G5001"/>
      <c r="H5001"/>
      <c r="I5001"/>
    </row>
    <row r="5002" spans="1:9" x14ac:dyDescent="0.25">
      <c r="A5002"/>
      <c r="B5002"/>
      <c r="C5002"/>
      <c r="D5002"/>
      <c r="E5002"/>
      <c r="F5002"/>
      <c r="G5002"/>
      <c r="H5002"/>
      <c r="I5002"/>
    </row>
    <row r="5003" spans="1:9" x14ac:dyDescent="0.25">
      <c r="A5003"/>
      <c r="B5003"/>
      <c r="C5003"/>
      <c r="D5003"/>
      <c r="E5003"/>
      <c r="F5003"/>
      <c r="G5003"/>
      <c r="H5003"/>
      <c r="I5003"/>
    </row>
    <row r="5004" spans="1:9" x14ac:dyDescent="0.25">
      <c r="A5004"/>
      <c r="B5004"/>
      <c r="C5004"/>
      <c r="D5004"/>
      <c r="E5004"/>
      <c r="F5004"/>
      <c r="G5004"/>
      <c r="H5004"/>
      <c r="I5004"/>
    </row>
    <row r="5005" spans="1:9" x14ac:dyDescent="0.25">
      <c r="A5005"/>
      <c r="B5005"/>
      <c r="C5005"/>
      <c r="D5005"/>
      <c r="E5005"/>
      <c r="F5005"/>
      <c r="G5005"/>
      <c r="H5005"/>
      <c r="I5005"/>
    </row>
    <row r="5006" spans="1:9" x14ac:dyDescent="0.25">
      <c r="A5006"/>
      <c r="B5006"/>
      <c r="C5006"/>
      <c r="D5006"/>
      <c r="E5006"/>
      <c r="F5006"/>
      <c r="G5006"/>
      <c r="H5006"/>
      <c r="I5006"/>
    </row>
    <row r="5007" spans="1:9" x14ac:dyDescent="0.25">
      <c r="A5007"/>
      <c r="B5007"/>
      <c r="C5007"/>
      <c r="D5007"/>
      <c r="E5007"/>
      <c r="F5007"/>
      <c r="G5007"/>
      <c r="H5007"/>
      <c r="I5007"/>
    </row>
    <row r="5008" spans="1:9" x14ac:dyDescent="0.25">
      <c r="A5008"/>
      <c r="B5008"/>
      <c r="C5008"/>
      <c r="D5008"/>
      <c r="E5008"/>
      <c r="F5008"/>
      <c r="G5008"/>
      <c r="H5008"/>
      <c r="I5008"/>
    </row>
    <row r="5009" spans="1:9" x14ac:dyDescent="0.25">
      <c r="A5009"/>
      <c r="B5009"/>
      <c r="C5009"/>
      <c r="D5009"/>
      <c r="E5009"/>
      <c r="F5009"/>
      <c r="G5009"/>
      <c r="H5009"/>
      <c r="I5009"/>
    </row>
    <row r="5010" spans="1:9" x14ac:dyDescent="0.25">
      <c r="A5010"/>
      <c r="B5010"/>
      <c r="C5010"/>
      <c r="D5010"/>
      <c r="E5010"/>
      <c r="F5010"/>
      <c r="G5010"/>
      <c r="H5010"/>
      <c r="I5010"/>
    </row>
    <row r="5011" spans="1:9" x14ac:dyDescent="0.25">
      <c r="A5011"/>
      <c r="B5011"/>
      <c r="C5011"/>
      <c r="D5011"/>
      <c r="E5011"/>
      <c r="F5011"/>
      <c r="G5011"/>
      <c r="H5011"/>
      <c r="I5011"/>
    </row>
    <row r="5012" spans="1:9" x14ac:dyDescent="0.25">
      <c r="A5012"/>
      <c r="B5012"/>
      <c r="C5012"/>
      <c r="D5012"/>
      <c r="E5012"/>
      <c r="F5012"/>
      <c r="G5012"/>
      <c r="H5012"/>
      <c r="I5012"/>
    </row>
    <row r="5013" spans="1:9" x14ac:dyDescent="0.25">
      <c r="A5013"/>
      <c r="B5013"/>
      <c r="C5013"/>
      <c r="D5013"/>
      <c r="E5013"/>
      <c r="F5013"/>
      <c r="G5013"/>
      <c r="H5013"/>
      <c r="I5013"/>
    </row>
    <row r="5014" spans="1:9" x14ac:dyDescent="0.25">
      <c r="A5014"/>
      <c r="B5014"/>
      <c r="C5014"/>
      <c r="D5014"/>
      <c r="E5014"/>
      <c r="F5014"/>
      <c r="G5014"/>
      <c r="H5014"/>
      <c r="I5014"/>
    </row>
    <row r="5015" spans="1:9" x14ac:dyDescent="0.25">
      <c r="A5015"/>
      <c r="B5015"/>
      <c r="C5015"/>
      <c r="D5015"/>
      <c r="E5015"/>
      <c r="F5015"/>
      <c r="G5015"/>
      <c r="H5015"/>
      <c r="I5015"/>
    </row>
    <row r="5016" spans="1:9" x14ac:dyDescent="0.25">
      <c r="A5016"/>
      <c r="B5016"/>
      <c r="C5016"/>
      <c r="D5016"/>
      <c r="E5016"/>
      <c r="F5016"/>
      <c r="G5016"/>
      <c r="H5016"/>
      <c r="I5016"/>
    </row>
    <row r="5017" spans="1:9" x14ac:dyDescent="0.25">
      <c r="A5017"/>
      <c r="B5017"/>
      <c r="C5017"/>
      <c r="D5017"/>
      <c r="E5017"/>
      <c r="F5017"/>
      <c r="G5017"/>
      <c r="H5017"/>
      <c r="I5017"/>
    </row>
    <row r="5018" spans="1:9" x14ac:dyDescent="0.25">
      <c r="A5018"/>
      <c r="B5018"/>
      <c r="C5018"/>
      <c r="D5018"/>
      <c r="E5018"/>
      <c r="F5018"/>
      <c r="G5018"/>
      <c r="H5018"/>
      <c r="I5018"/>
    </row>
    <row r="5019" spans="1:9" x14ac:dyDescent="0.25">
      <c r="A5019"/>
      <c r="B5019"/>
      <c r="C5019"/>
      <c r="D5019"/>
      <c r="E5019"/>
      <c r="F5019"/>
      <c r="G5019"/>
      <c r="H5019"/>
      <c r="I5019"/>
    </row>
    <row r="5020" spans="1:9" x14ac:dyDescent="0.25">
      <c r="A5020"/>
      <c r="B5020"/>
      <c r="C5020"/>
      <c r="D5020"/>
      <c r="E5020"/>
      <c r="F5020"/>
      <c r="G5020"/>
      <c r="H5020"/>
      <c r="I5020"/>
    </row>
    <row r="5021" spans="1:9" x14ac:dyDescent="0.25">
      <c r="A5021"/>
      <c r="B5021"/>
      <c r="C5021"/>
      <c r="D5021"/>
      <c r="E5021"/>
      <c r="F5021"/>
      <c r="G5021"/>
      <c r="H5021"/>
      <c r="I5021"/>
    </row>
    <row r="5022" spans="1:9" x14ac:dyDescent="0.25">
      <c r="A5022"/>
      <c r="B5022"/>
      <c r="C5022"/>
      <c r="D5022"/>
      <c r="E5022"/>
      <c r="F5022"/>
      <c r="G5022"/>
      <c r="H5022"/>
      <c r="I5022"/>
    </row>
    <row r="5023" spans="1:9" x14ac:dyDescent="0.25">
      <c r="A5023"/>
      <c r="B5023"/>
      <c r="C5023"/>
      <c r="D5023"/>
      <c r="E5023"/>
      <c r="F5023"/>
      <c r="G5023"/>
      <c r="H5023"/>
      <c r="I5023"/>
    </row>
    <row r="5024" spans="1:9" x14ac:dyDescent="0.25">
      <c r="A5024"/>
      <c r="B5024"/>
      <c r="C5024"/>
      <c r="D5024"/>
      <c r="E5024"/>
      <c r="F5024"/>
      <c r="G5024"/>
      <c r="H5024"/>
      <c r="I5024"/>
    </row>
    <row r="5025" spans="1:9" x14ac:dyDescent="0.25">
      <c r="A5025"/>
      <c r="B5025"/>
      <c r="C5025"/>
      <c r="D5025"/>
      <c r="E5025"/>
      <c r="F5025"/>
      <c r="G5025"/>
      <c r="H5025"/>
      <c r="I5025"/>
    </row>
    <row r="5026" spans="1:9" x14ac:dyDescent="0.25">
      <c r="A5026"/>
      <c r="B5026"/>
      <c r="C5026"/>
      <c r="D5026"/>
      <c r="E5026"/>
      <c r="F5026"/>
      <c r="G5026"/>
      <c r="H5026"/>
      <c r="I5026"/>
    </row>
    <row r="5027" spans="1:9" x14ac:dyDescent="0.25">
      <c r="A5027"/>
      <c r="B5027"/>
      <c r="C5027"/>
      <c r="D5027"/>
      <c r="E5027"/>
      <c r="F5027"/>
      <c r="G5027"/>
      <c r="H5027"/>
      <c r="I5027"/>
    </row>
    <row r="5028" spans="1:9" x14ac:dyDescent="0.25">
      <c r="A5028"/>
      <c r="B5028"/>
      <c r="C5028"/>
      <c r="D5028"/>
      <c r="E5028"/>
      <c r="F5028"/>
      <c r="G5028"/>
      <c r="H5028"/>
      <c r="I5028"/>
    </row>
    <row r="5029" spans="1:9" x14ac:dyDescent="0.25">
      <c r="A5029"/>
      <c r="B5029"/>
      <c r="C5029"/>
      <c r="D5029"/>
      <c r="E5029"/>
      <c r="F5029"/>
      <c r="G5029"/>
      <c r="H5029"/>
      <c r="I5029"/>
    </row>
    <row r="5030" spans="1:9" x14ac:dyDescent="0.25">
      <c r="A5030"/>
      <c r="B5030"/>
      <c r="C5030"/>
      <c r="D5030"/>
      <c r="E5030"/>
      <c r="F5030"/>
      <c r="G5030"/>
      <c r="H5030"/>
      <c r="I5030"/>
    </row>
    <row r="5031" spans="1:9" x14ac:dyDescent="0.25">
      <c r="A5031"/>
      <c r="B5031"/>
      <c r="C5031"/>
      <c r="D5031"/>
      <c r="E5031"/>
      <c r="F5031"/>
      <c r="G5031"/>
      <c r="H5031"/>
      <c r="I5031"/>
    </row>
    <row r="5032" spans="1:9" x14ac:dyDescent="0.25">
      <c r="A5032"/>
      <c r="B5032"/>
      <c r="C5032"/>
      <c r="D5032"/>
      <c r="E5032"/>
      <c r="F5032"/>
      <c r="G5032"/>
      <c r="H5032"/>
      <c r="I5032"/>
    </row>
    <row r="5033" spans="1:9" x14ac:dyDescent="0.25">
      <c r="A5033"/>
      <c r="B5033"/>
      <c r="C5033"/>
      <c r="D5033"/>
      <c r="E5033"/>
      <c r="F5033"/>
      <c r="G5033"/>
      <c r="H5033"/>
      <c r="I5033"/>
    </row>
    <row r="5034" spans="1:9" x14ac:dyDescent="0.25">
      <c r="A5034"/>
      <c r="B5034"/>
      <c r="C5034"/>
      <c r="D5034"/>
      <c r="E5034"/>
      <c r="F5034"/>
      <c r="G5034"/>
      <c r="H5034"/>
      <c r="I5034"/>
    </row>
    <row r="5035" spans="1:9" x14ac:dyDescent="0.25">
      <c r="A5035"/>
      <c r="B5035"/>
      <c r="C5035"/>
      <c r="D5035"/>
      <c r="E5035"/>
      <c r="F5035"/>
      <c r="G5035"/>
      <c r="H5035"/>
      <c r="I5035"/>
    </row>
    <row r="5036" spans="1:9" x14ac:dyDescent="0.25">
      <c r="A5036"/>
      <c r="B5036"/>
      <c r="C5036"/>
      <c r="D5036"/>
      <c r="E5036"/>
      <c r="F5036"/>
      <c r="G5036"/>
      <c r="H5036"/>
      <c r="I5036"/>
    </row>
    <row r="5037" spans="1:9" x14ac:dyDescent="0.25">
      <c r="A5037"/>
      <c r="B5037"/>
      <c r="C5037"/>
      <c r="D5037"/>
      <c r="E5037"/>
      <c r="F5037"/>
      <c r="G5037"/>
      <c r="H5037"/>
      <c r="I5037"/>
    </row>
    <row r="5038" spans="1:9" x14ac:dyDescent="0.25">
      <c r="A5038"/>
      <c r="B5038"/>
      <c r="C5038"/>
      <c r="D5038"/>
      <c r="E5038"/>
      <c r="F5038"/>
      <c r="G5038"/>
      <c r="H5038"/>
      <c r="I5038"/>
    </row>
    <row r="5039" spans="1:9" x14ac:dyDescent="0.25">
      <c r="A5039"/>
      <c r="B5039"/>
      <c r="C5039"/>
      <c r="D5039"/>
      <c r="E5039"/>
      <c r="F5039"/>
      <c r="G5039"/>
      <c r="H5039"/>
      <c r="I5039"/>
    </row>
    <row r="5040" spans="1:9" x14ac:dyDescent="0.25">
      <c r="A5040"/>
      <c r="B5040"/>
      <c r="C5040"/>
      <c r="D5040"/>
      <c r="E5040"/>
      <c r="F5040"/>
      <c r="G5040"/>
      <c r="H5040"/>
      <c r="I5040"/>
    </row>
    <row r="5041" spans="1:9" x14ac:dyDescent="0.25">
      <c r="A5041"/>
      <c r="B5041"/>
      <c r="C5041"/>
      <c r="D5041"/>
      <c r="E5041"/>
      <c r="F5041"/>
      <c r="G5041"/>
      <c r="H5041"/>
      <c r="I5041"/>
    </row>
    <row r="5042" spans="1:9" x14ac:dyDescent="0.25">
      <c r="A5042"/>
      <c r="B5042"/>
      <c r="C5042"/>
      <c r="D5042"/>
      <c r="E5042"/>
      <c r="F5042"/>
      <c r="G5042"/>
      <c r="H5042"/>
      <c r="I5042"/>
    </row>
    <row r="5043" spans="1:9" x14ac:dyDescent="0.25">
      <c r="A5043"/>
      <c r="B5043"/>
      <c r="C5043"/>
      <c r="D5043"/>
      <c r="E5043"/>
      <c r="F5043"/>
      <c r="G5043"/>
      <c r="H5043"/>
      <c r="I5043"/>
    </row>
    <row r="5044" spans="1:9" x14ac:dyDescent="0.25">
      <c r="A5044"/>
      <c r="B5044"/>
      <c r="C5044"/>
      <c r="D5044"/>
      <c r="E5044"/>
      <c r="F5044"/>
      <c r="G5044"/>
      <c r="H5044"/>
      <c r="I5044"/>
    </row>
    <row r="5045" spans="1:9" x14ac:dyDescent="0.25">
      <c r="A5045"/>
      <c r="B5045"/>
      <c r="C5045"/>
      <c r="D5045"/>
      <c r="E5045"/>
      <c r="F5045"/>
      <c r="G5045"/>
      <c r="H5045"/>
      <c r="I5045"/>
    </row>
    <row r="5046" spans="1:9" x14ac:dyDescent="0.25">
      <c r="A5046"/>
      <c r="B5046"/>
      <c r="C5046"/>
      <c r="D5046"/>
      <c r="E5046"/>
      <c r="F5046"/>
      <c r="G5046"/>
      <c r="H5046"/>
      <c r="I5046"/>
    </row>
    <row r="5047" spans="1:9" x14ac:dyDescent="0.25">
      <c r="A5047"/>
      <c r="B5047"/>
      <c r="C5047"/>
      <c r="D5047"/>
      <c r="E5047"/>
      <c r="F5047"/>
      <c r="G5047"/>
      <c r="H5047"/>
      <c r="I5047"/>
    </row>
    <row r="5048" spans="1:9" x14ac:dyDescent="0.25">
      <c r="A5048"/>
      <c r="B5048"/>
      <c r="C5048"/>
      <c r="D5048"/>
      <c r="E5048"/>
      <c r="F5048"/>
      <c r="G5048"/>
      <c r="H5048"/>
      <c r="I5048"/>
    </row>
    <row r="5049" spans="1:9" x14ac:dyDescent="0.25">
      <c r="A5049"/>
      <c r="B5049"/>
      <c r="C5049"/>
      <c r="D5049"/>
      <c r="E5049"/>
      <c r="F5049"/>
      <c r="G5049"/>
      <c r="H5049"/>
      <c r="I5049"/>
    </row>
    <row r="5050" spans="1:9" x14ac:dyDescent="0.25">
      <c r="A5050"/>
      <c r="B5050"/>
      <c r="C5050"/>
      <c r="D5050"/>
      <c r="E5050"/>
      <c r="F5050"/>
      <c r="G5050"/>
      <c r="H5050"/>
      <c r="I5050"/>
    </row>
    <row r="5051" spans="1:9" x14ac:dyDescent="0.25">
      <c r="A5051"/>
      <c r="B5051"/>
      <c r="C5051"/>
      <c r="D5051"/>
      <c r="E5051"/>
      <c r="F5051"/>
      <c r="G5051"/>
      <c r="H5051"/>
      <c r="I5051"/>
    </row>
    <row r="5052" spans="1:9" x14ac:dyDescent="0.25">
      <c r="A5052"/>
      <c r="B5052"/>
      <c r="C5052"/>
      <c r="D5052"/>
      <c r="E5052"/>
      <c r="F5052"/>
      <c r="G5052"/>
      <c r="H5052"/>
      <c r="I5052"/>
    </row>
    <row r="5053" spans="1:9" x14ac:dyDescent="0.25">
      <c r="A5053"/>
      <c r="B5053"/>
      <c r="C5053"/>
      <c r="D5053"/>
      <c r="E5053"/>
      <c r="F5053"/>
      <c r="G5053"/>
      <c r="H5053"/>
      <c r="I5053"/>
    </row>
    <row r="5054" spans="1:9" x14ac:dyDescent="0.25">
      <c r="A5054"/>
      <c r="B5054"/>
      <c r="C5054"/>
      <c r="D5054"/>
      <c r="E5054"/>
      <c r="F5054"/>
      <c r="G5054"/>
      <c r="H5054"/>
      <c r="I5054"/>
    </row>
    <row r="5055" spans="1:9" x14ac:dyDescent="0.25">
      <c r="A5055"/>
      <c r="B5055"/>
      <c r="C5055"/>
      <c r="D5055"/>
      <c r="E5055"/>
      <c r="F5055"/>
      <c r="G5055"/>
      <c r="H5055"/>
      <c r="I5055"/>
    </row>
    <row r="5056" spans="1:9" x14ac:dyDescent="0.25">
      <c r="A5056"/>
      <c r="B5056"/>
      <c r="C5056"/>
      <c r="D5056"/>
      <c r="E5056"/>
      <c r="F5056"/>
      <c r="G5056"/>
      <c r="H5056"/>
      <c r="I5056"/>
    </row>
    <row r="5057" spans="1:9" x14ac:dyDescent="0.25">
      <c r="A5057"/>
      <c r="B5057"/>
      <c r="C5057"/>
      <c r="D5057"/>
      <c r="E5057"/>
      <c r="F5057"/>
      <c r="G5057"/>
      <c r="H5057"/>
      <c r="I5057"/>
    </row>
    <row r="5058" spans="1:9" x14ac:dyDescent="0.25">
      <c r="A5058"/>
      <c r="B5058"/>
      <c r="C5058"/>
      <c r="D5058"/>
      <c r="E5058"/>
      <c r="F5058"/>
      <c r="G5058"/>
      <c r="H5058"/>
      <c r="I5058"/>
    </row>
    <row r="5059" spans="1:9" x14ac:dyDescent="0.25">
      <c r="A5059"/>
      <c r="B5059"/>
      <c r="C5059"/>
      <c r="D5059"/>
      <c r="E5059"/>
      <c r="F5059"/>
      <c r="G5059"/>
      <c r="H5059"/>
      <c r="I5059"/>
    </row>
    <row r="5060" spans="1:9" x14ac:dyDescent="0.25">
      <c r="A5060"/>
      <c r="B5060"/>
      <c r="C5060"/>
      <c r="D5060"/>
      <c r="E5060"/>
      <c r="F5060"/>
      <c r="G5060"/>
      <c r="H5060"/>
      <c r="I5060"/>
    </row>
    <row r="5061" spans="1:9" x14ac:dyDescent="0.25">
      <c r="A5061"/>
      <c r="B5061"/>
      <c r="C5061"/>
      <c r="D5061"/>
      <c r="E5061"/>
      <c r="F5061"/>
      <c r="G5061"/>
      <c r="H5061"/>
      <c r="I5061"/>
    </row>
    <row r="5062" spans="1:9" x14ac:dyDescent="0.25">
      <c r="A5062"/>
      <c r="B5062"/>
      <c r="C5062"/>
      <c r="D5062"/>
      <c r="E5062"/>
      <c r="F5062"/>
      <c r="G5062"/>
      <c r="H5062"/>
      <c r="I5062"/>
    </row>
    <row r="5063" spans="1:9" x14ac:dyDescent="0.25">
      <c r="A5063"/>
      <c r="B5063"/>
      <c r="C5063"/>
      <c r="D5063"/>
      <c r="E5063"/>
      <c r="F5063"/>
      <c r="G5063"/>
      <c r="H5063"/>
      <c r="I5063"/>
    </row>
    <row r="5064" spans="1:9" x14ac:dyDescent="0.25">
      <c r="A5064"/>
      <c r="B5064"/>
      <c r="C5064"/>
      <c r="D5064"/>
      <c r="E5064"/>
      <c r="F5064"/>
      <c r="G5064"/>
      <c r="H5064"/>
      <c r="I5064"/>
    </row>
    <row r="5065" spans="1:9" x14ac:dyDescent="0.25">
      <c r="A5065"/>
      <c r="B5065"/>
      <c r="C5065"/>
      <c r="D5065"/>
      <c r="E5065"/>
      <c r="F5065"/>
      <c r="G5065"/>
      <c r="H5065"/>
      <c r="I5065"/>
    </row>
    <row r="5066" spans="1:9" x14ac:dyDescent="0.25">
      <c r="A5066"/>
      <c r="B5066"/>
      <c r="C5066"/>
      <c r="D5066"/>
      <c r="E5066"/>
      <c r="F5066"/>
      <c r="G5066"/>
      <c r="H5066"/>
      <c r="I5066"/>
    </row>
    <row r="5067" spans="1:9" x14ac:dyDescent="0.25">
      <c r="A5067"/>
      <c r="B5067"/>
      <c r="C5067"/>
      <c r="D5067"/>
      <c r="E5067"/>
      <c r="F5067"/>
      <c r="G5067"/>
      <c r="H5067"/>
      <c r="I5067"/>
    </row>
    <row r="5068" spans="1:9" x14ac:dyDescent="0.25">
      <c r="A5068"/>
      <c r="B5068"/>
      <c r="C5068"/>
      <c r="D5068"/>
      <c r="E5068"/>
      <c r="F5068"/>
      <c r="G5068"/>
      <c r="H5068"/>
      <c r="I5068"/>
    </row>
    <row r="5069" spans="1:9" x14ac:dyDescent="0.25">
      <c r="A5069"/>
      <c r="B5069"/>
      <c r="C5069"/>
      <c r="D5069"/>
      <c r="E5069"/>
      <c r="F5069"/>
      <c r="G5069"/>
      <c r="H5069"/>
      <c r="I5069"/>
    </row>
    <row r="5070" spans="1:9" x14ac:dyDescent="0.25">
      <c r="A5070"/>
      <c r="B5070"/>
      <c r="C5070"/>
      <c r="D5070"/>
      <c r="E5070"/>
      <c r="F5070"/>
      <c r="G5070"/>
      <c r="H5070"/>
      <c r="I5070"/>
    </row>
    <row r="5071" spans="1:9" x14ac:dyDescent="0.25">
      <c r="A5071"/>
      <c r="B5071"/>
      <c r="C5071"/>
      <c r="D5071"/>
      <c r="E5071"/>
      <c r="F5071"/>
      <c r="G5071"/>
      <c r="H5071"/>
      <c r="I5071"/>
    </row>
    <row r="5072" spans="1:9" x14ac:dyDescent="0.25">
      <c r="A5072"/>
      <c r="B5072"/>
      <c r="C5072"/>
      <c r="D5072"/>
      <c r="E5072"/>
      <c r="F5072"/>
      <c r="G5072"/>
      <c r="H5072"/>
      <c r="I5072"/>
    </row>
    <row r="5073" spans="1:9" x14ac:dyDescent="0.25">
      <c r="A5073"/>
      <c r="B5073"/>
      <c r="C5073"/>
      <c r="D5073"/>
      <c r="E5073"/>
      <c r="F5073"/>
      <c r="G5073"/>
      <c r="H5073"/>
      <c r="I5073"/>
    </row>
    <row r="5074" spans="1:9" x14ac:dyDescent="0.25">
      <c r="A5074"/>
      <c r="B5074"/>
      <c r="C5074"/>
      <c r="D5074"/>
      <c r="E5074"/>
      <c r="F5074"/>
      <c r="G5074"/>
      <c r="H5074"/>
      <c r="I5074"/>
    </row>
    <row r="5075" spans="1:9" x14ac:dyDescent="0.25">
      <c r="A5075"/>
      <c r="B5075"/>
      <c r="C5075"/>
      <c r="D5075"/>
      <c r="E5075"/>
      <c r="F5075"/>
      <c r="G5075"/>
      <c r="H5075"/>
      <c r="I5075"/>
    </row>
    <row r="5076" spans="1:9" x14ac:dyDescent="0.25">
      <c r="A5076"/>
      <c r="B5076"/>
      <c r="C5076"/>
      <c r="D5076"/>
      <c r="E5076"/>
      <c r="F5076"/>
      <c r="G5076"/>
      <c r="H5076"/>
      <c r="I5076"/>
    </row>
    <row r="5077" spans="1:9" x14ac:dyDescent="0.25">
      <c r="A5077"/>
      <c r="B5077"/>
      <c r="C5077"/>
      <c r="D5077"/>
      <c r="E5077"/>
      <c r="F5077"/>
      <c r="G5077"/>
      <c r="H5077"/>
      <c r="I5077"/>
    </row>
    <row r="5078" spans="1:9" x14ac:dyDescent="0.25">
      <c r="A5078"/>
      <c r="B5078"/>
      <c r="C5078"/>
      <c r="D5078"/>
      <c r="E5078"/>
      <c r="F5078"/>
      <c r="G5078"/>
      <c r="H5078"/>
      <c r="I5078"/>
    </row>
    <row r="5079" spans="1:9" x14ac:dyDescent="0.25">
      <c r="A5079"/>
      <c r="B5079"/>
      <c r="C5079"/>
      <c r="D5079"/>
      <c r="E5079"/>
      <c r="F5079"/>
      <c r="G5079"/>
      <c r="H5079"/>
      <c r="I5079"/>
    </row>
    <row r="5080" spans="1:9" x14ac:dyDescent="0.25">
      <c r="A5080"/>
      <c r="B5080"/>
      <c r="C5080"/>
      <c r="D5080"/>
      <c r="E5080"/>
      <c r="F5080"/>
      <c r="G5080"/>
      <c r="H5080"/>
      <c r="I5080"/>
    </row>
    <row r="5081" spans="1:9" x14ac:dyDescent="0.25">
      <c r="A5081"/>
      <c r="B5081"/>
      <c r="C5081"/>
      <c r="D5081"/>
      <c r="E5081"/>
      <c r="F5081"/>
      <c r="G5081"/>
      <c r="H5081"/>
      <c r="I5081"/>
    </row>
    <row r="5082" spans="1:9" x14ac:dyDescent="0.25">
      <c r="A5082"/>
      <c r="B5082"/>
      <c r="C5082"/>
      <c r="D5082"/>
      <c r="E5082"/>
      <c r="F5082"/>
      <c r="G5082"/>
      <c r="H5082"/>
      <c r="I5082"/>
    </row>
    <row r="5083" spans="1:9" x14ac:dyDescent="0.25">
      <c r="A5083"/>
      <c r="B5083"/>
      <c r="C5083"/>
      <c r="D5083"/>
      <c r="E5083"/>
      <c r="F5083"/>
      <c r="G5083"/>
      <c r="H5083"/>
      <c r="I5083"/>
    </row>
    <row r="5084" spans="1:9" x14ac:dyDescent="0.25">
      <c r="A5084"/>
      <c r="B5084"/>
      <c r="C5084"/>
      <c r="D5084"/>
      <c r="E5084"/>
      <c r="F5084"/>
      <c r="G5084"/>
      <c r="H5084"/>
      <c r="I5084"/>
    </row>
    <row r="5085" spans="1:9" x14ac:dyDescent="0.25">
      <c r="A5085"/>
      <c r="B5085"/>
      <c r="C5085"/>
      <c r="D5085"/>
      <c r="E5085"/>
      <c r="F5085"/>
      <c r="G5085"/>
      <c r="H5085"/>
      <c r="I5085"/>
    </row>
    <row r="5086" spans="1:9" x14ac:dyDescent="0.25">
      <c r="A5086"/>
      <c r="B5086"/>
      <c r="C5086"/>
      <c r="D5086"/>
      <c r="E5086"/>
      <c r="F5086"/>
      <c r="G5086"/>
      <c r="H5086"/>
      <c r="I5086"/>
    </row>
    <row r="5087" spans="1:9" x14ac:dyDescent="0.25">
      <c r="A5087"/>
      <c r="B5087"/>
      <c r="C5087"/>
      <c r="D5087"/>
      <c r="E5087"/>
      <c r="F5087"/>
      <c r="G5087"/>
      <c r="H5087"/>
      <c r="I5087"/>
    </row>
    <row r="5088" spans="1:9" x14ac:dyDescent="0.25">
      <c r="A5088"/>
      <c r="B5088"/>
      <c r="C5088"/>
      <c r="D5088"/>
      <c r="E5088"/>
      <c r="F5088"/>
      <c r="G5088"/>
      <c r="H5088"/>
      <c r="I5088"/>
    </row>
    <row r="5089" spans="1:9" x14ac:dyDescent="0.25">
      <c r="A5089"/>
      <c r="B5089"/>
      <c r="C5089"/>
      <c r="D5089"/>
      <c r="E5089"/>
      <c r="F5089"/>
      <c r="G5089"/>
      <c r="H5089"/>
      <c r="I5089"/>
    </row>
    <row r="5090" spans="1:9" x14ac:dyDescent="0.25">
      <c r="A5090"/>
      <c r="B5090"/>
      <c r="C5090"/>
      <c r="D5090"/>
      <c r="E5090"/>
      <c r="F5090"/>
      <c r="G5090"/>
      <c r="H5090"/>
      <c r="I5090"/>
    </row>
    <row r="5091" spans="1:9" x14ac:dyDescent="0.25">
      <c r="A5091"/>
      <c r="B5091"/>
      <c r="C5091"/>
      <c r="D5091"/>
      <c r="E5091"/>
      <c r="F5091"/>
      <c r="G5091"/>
      <c r="H5091"/>
      <c r="I5091"/>
    </row>
    <row r="5092" spans="1:9" x14ac:dyDescent="0.25">
      <c r="A5092"/>
      <c r="B5092"/>
      <c r="C5092"/>
      <c r="D5092"/>
      <c r="E5092"/>
      <c r="F5092"/>
      <c r="G5092"/>
      <c r="H5092"/>
      <c r="I5092"/>
    </row>
    <row r="5093" spans="1:9" x14ac:dyDescent="0.25">
      <c r="A5093"/>
      <c r="B5093"/>
      <c r="C5093"/>
      <c r="D5093"/>
      <c r="E5093"/>
      <c r="F5093"/>
      <c r="G5093"/>
      <c r="H5093"/>
      <c r="I5093"/>
    </row>
    <row r="5094" spans="1:9" x14ac:dyDescent="0.25">
      <c r="A5094"/>
      <c r="B5094"/>
      <c r="C5094"/>
      <c r="D5094"/>
      <c r="E5094"/>
      <c r="F5094"/>
      <c r="G5094"/>
      <c r="H5094"/>
      <c r="I5094"/>
    </row>
    <row r="5095" spans="1:9" x14ac:dyDescent="0.25">
      <c r="A5095"/>
      <c r="B5095"/>
      <c r="C5095"/>
      <c r="D5095"/>
      <c r="E5095"/>
      <c r="F5095"/>
      <c r="G5095"/>
      <c r="H5095"/>
      <c r="I5095"/>
    </row>
    <row r="5096" spans="1:9" x14ac:dyDescent="0.25">
      <c r="A5096"/>
      <c r="B5096"/>
      <c r="C5096"/>
      <c r="D5096"/>
      <c r="E5096"/>
      <c r="F5096"/>
      <c r="G5096"/>
      <c r="H5096"/>
      <c r="I5096"/>
    </row>
    <row r="5097" spans="1:9" x14ac:dyDescent="0.25">
      <c r="A5097"/>
      <c r="B5097"/>
      <c r="C5097"/>
      <c r="D5097"/>
      <c r="E5097"/>
      <c r="F5097"/>
      <c r="G5097"/>
      <c r="H5097"/>
      <c r="I5097"/>
    </row>
    <row r="5098" spans="1:9" x14ac:dyDescent="0.25">
      <c r="A5098"/>
      <c r="B5098"/>
      <c r="C5098"/>
      <c r="D5098"/>
      <c r="E5098"/>
      <c r="F5098"/>
      <c r="G5098"/>
      <c r="H5098"/>
      <c r="I5098"/>
    </row>
    <row r="5099" spans="1:9" x14ac:dyDescent="0.25">
      <c r="A5099"/>
      <c r="B5099"/>
      <c r="C5099"/>
      <c r="D5099"/>
      <c r="E5099"/>
      <c r="F5099"/>
      <c r="G5099"/>
      <c r="H5099"/>
      <c r="I5099"/>
    </row>
    <row r="5100" spans="1:9" x14ac:dyDescent="0.25">
      <c r="A5100"/>
      <c r="B5100"/>
      <c r="C5100"/>
      <c r="D5100"/>
      <c r="E5100"/>
      <c r="F5100"/>
      <c r="G5100"/>
      <c r="H5100"/>
      <c r="I5100"/>
    </row>
    <row r="5101" spans="1:9" x14ac:dyDescent="0.25">
      <c r="A5101"/>
      <c r="B5101"/>
      <c r="C5101"/>
      <c r="D5101"/>
      <c r="E5101"/>
      <c r="F5101"/>
      <c r="G5101"/>
      <c r="H5101"/>
      <c r="I5101"/>
    </row>
    <row r="5102" spans="1:9" x14ac:dyDescent="0.25">
      <c r="A5102"/>
      <c r="B5102"/>
      <c r="C5102"/>
      <c r="D5102"/>
      <c r="E5102"/>
      <c r="F5102"/>
      <c r="G5102"/>
      <c r="H5102"/>
      <c r="I5102"/>
    </row>
    <row r="5103" spans="1:9" x14ac:dyDescent="0.25">
      <c r="A5103"/>
      <c r="B5103"/>
      <c r="C5103"/>
      <c r="D5103"/>
      <c r="E5103"/>
      <c r="F5103"/>
      <c r="G5103"/>
      <c r="H5103"/>
      <c r="I5103"/>
    </row>
    <row r="5104" spans="1:9" x14ac:dyDescent="0.25">
      <c r="A5104"/>
      <c r="B5104"/>
      <c r="C5104"/>
      <c r="D5104"/>
      <c r="E5104"/>
      <c r="F5104"/>
      <c r="G5104"/>
      <c r="H5104"/>
      <c r="I5104"/>
    </row>
    <row r="5105" spans="1:9" x14ac:dyDescent="0.25">
      <c r="A5105"/>
      <c r="B5105"/>
      <c r="C5105"/>
      <c r="D5105"/>
      <c r="E5105"/>
      <c r="F5105"/>
      <c r="G5105"/>
      <c r="H5105"/>
      <c r="I5105"/>
    </row>
    <row r="5106" spans="1:9" x14ac:dyDescent="0.25">
      <c r="A5106"/>
      <c r="B5106"/>
      <c r="C5106"/>
      <c r="D5106"/>
      <c r="E5106"/>
      <c r="F5106"/>
      <c r="G5106"/>
      <c r="H5106"/>
      <c r="I5106"/>
    </row>
    <row r="5107" spans="1:9" x14ac:dyDescent="0.25">
      <c r="A5107"/>
      <c r="B5107"/>
      <c r="C5107"/>
      <c r="D5107"/>
      <c r="E5107"/>
      <c r="F5107"/>
      <c r="G5107"/>
      <c r="H5107"/>
      <c r="I5107"/>
    </row>
    <row r="5108" spans="1:9" x14ac:dyDescent="0.25">
      <c r="A5108"/>
      <c r="B5108"/>
      <c r="C5108"/>
      <c r="D5108"/>
      <c r="E5108"/>
      <c r="F5108"/>
      <c r="G5108"/>
      <c r="H5108"/>
      <c r="I5108"/>
    </row>
    <row r="5109" spans="1:9" x14ac:dyDescent="0.25">
      <c r="A5109"/>
      <c r="B5109"/>
      <c r="C5109"/>
      <c r="D5109"/>
      <c r="E5109"/>
      <c r="F5109"/>
      <c r="G5109"/>
      <c r="H5109"/>
      <c r="I5109"/>
    </row>
    <row r="5110" spans="1:9" x14ac:dyDescent="0.25">
      <c r="A5110"/>
      <c r="B5110"/>
      <c r="C5110"/>
      <c r="D5110"/>
      <c r="E5110"/>
      <c r="F5110"/>
      <c r="G5110"/>
      <c r="H5110"/>
      <c r="I5110"/>
    </row>
    <row r="5111" spans="1:9" x14ac:dyDescent="0.25">
      <c r="A5111"/>
      <c r="B5111"/>
      <c r="C5111"/>
      <c r="D5111"/>
      <c r="E5111"/>
      <c r="F5111"/>
      <c r="G5111"/>
      <c r="H5111"/>
      <c r="I5111"/>
    </row>
    <row r="5112" spans="1:9" x14ac:dyDescent="0.25">
      <c r="A5112"/>
      <c r="B5112"/>
      <c r="C5112"/>
      <c r="D5112"/>
      <c r="E5112"/>
      <c r="F5112"/>
      <c r="G5112"/>
      <c r="H5112"/>
      <c r="I5112"/>
    </row>
    <row r="5113" spans="1:9" x14ac:dyDescent="0.25">
      <c r="A5113"/>
      <c r="B5113"/>
      <c r="C5113"/>
      <c r="D5113"/>
      <c r="E5113"/>
      <c r="F5113"/>
      <c r="G5113"/>
      <c r="H5113"/>
      <c r="I5113"/>
    </row>
    <row r="5114" spans="1:9" x14ac:dyDescent="0.25">
      <c r="A5114"/>
      <c r="B5114"/>
      <c r="C5114"/>
      <c r="D5114"/>
      <c r="E5114"/>
      <c r="F5114"/>
      <c r="G5114"/>
      <c r="H5114"/>
      <c r="I5114"/>
    </row>
    <row r="5115" spans="1:9" x14ac:dyDescent="0.25">
      <c r="A5115"/>
      <c r="B5115"/>
      <c r="C5115"/>
      <c r="D5115"/>
      <c r="E5115"/>
      <c r="F5115"/>
      <c r="G5115"/>
      <c r="H5115"/>
      <c r="I5115"/>
    </row>
    <row r="5116" spans="1:9" x14ac:dyDescent="0.25">
      <c r="A5116"/>
      <c r="B5116"/>
      <c r="C5116"/>
      <c r="D5116"/>
      <c r="E5116"/>
      <c r="F5116"/>
      <c r="G5116"/>
      <c r="H5116"/>
      <c r="I5116"/>
    </row>
    <row r="5117" spans="1:9" x14ac:dyDescent="0.25">
      <c r="A5117"/>
      <c r="B5117"/>
      <c r="C5117"/>
      <c r="D5117"/>
      <c r="E5117"/>
      <c r="F5117"/>
      <c r="G5117"/>
      <c r="H5117"/>
      <c r="I5117"/>
    </row>
    <row r="5118" spans="1:9" x14ac:dyDescent="0.25">
      <c r="A5118"/>
      <c r="B5118"/>
      <c r="C5118"/>
      <c r="D5118"/>
      <c r="E5118"/>
      <c r="F5118"/>
      <c r="G5118"/>
      <c r="H5118"/>
      <c r="I5118"/>
    </row>
    <row r="5119" spans="1:9" x14ac:dyDescent="0.25">
      <c r="A5119"/>
      <c r="B5119"/>
      <c r="C5119"/>
      <c r="D5119"/>
      <c r="E5119"/>
      <c r="F5119"/>
      <c r="G5119"/>
      <c r="H5119"/>
      <c r="I5119"/>
    </row>
    <row r="5120" spans="1:9" x14ac:dyDescent="0.25">
      <c r="A5120"/>
      <c r="B5120"/>
      <c r="C5120"/>
      <c r="D5120"/>
      <c r="E5120"/>
      <c r="F5120"/>
      <c r="G5120"/>
      <c r="H5120"/>
      <c r="I5120"/>
    </row>
    <row r="5121" spans="1:9" x14ac:dyDescent="0.25">
      <c r="A5121"/>
      <c r="B5121"/>
      <c r="C5121"/>
      <c r="D5121"/>
      <c r="E5121"/>
      <c r="F5121"/>
      <c r="G5121"/>
      <c r="H5121"/>
      <c r="I5121"/>
    </row>
    <row r="5122" spans="1:9" x14ac:dyDescent="0.25">
      <c r="A5122"/>
      <c r="B5122"/>
      <c r="C5122"/>
      <c r="D5122"/>
      <c r="E5122"/>
      <c r="F5122"/>
      <c r="G5122"/>
      <c r="H5122"/>
      <c r="I5122"/>
    </row>
    <row r="5123" spans="1:9" x14ac:dyDescent="0.25">
      <c r="A5123"/>
      <c r="B5123"/>
      <c r="C5123"/>
      <c r="D5123"/>
      <c r="E5123"/>
      <c r="F5123"/>
      <c r="G5123"/>
      <c r="H5123"/>
      <c r="I5123"/>
    </row>
    <row r="5124" spans="1:9" x14ac:dyDescent="0.25">
      <c r="A5124"/>
      <c r="B5124"/>
      <c r="C5124"/>
      <c r="D5124"/>
      <c r="E5124"/>
      <c r="F5124"/>
      <c r="G5124"/>
      <c r="H5124"/>
      <c r="I5124"/>
    </row>
    <row r="5125" spans="1:9" x14ac:dyDescent="0.25">
      <c r="A5125"/>
      <c r="B5125"/>
      <c r="C5125"/>
      <c r="D5125"/>
      <c r="E5125"/>
      <c r="F5125"/>
      <c r="G5125"/>
      <c r="H5125"/>
      <c r="I5125"/>
    </row>
    <row r="5126" spans="1:9" x14ac:dyDescent="0.25">
      <c r="A5126"/>
      <c r="B5126"/>
      <c r="C5126"/>
      <c r="D5126"/>
      <c r="E5126"/>
      <c r="F5126"/>
      <c r="G5126"/>
      <c r="H5126"/>
      <c r="I5126"/>
    </row>
    <row r="5127" spans="1:9" x14ac:dyDescent="0.25">
      <c r="A5127"/>
      <c r="B5127"/>
      <c r="C5127"/>
      <c r="D5127"/>
      <c r="E5127"/>
      <c r="F5127"/>
      <c r="G5127"/>
      <c r="H5127"/>
      <c r="I5127"/>
    </row>
    <row r="5128" spans="1:9" x14ac:dyDescent="0.25">
      <c r="A5128"/>
      <c r="B5128"/>
      <c r="C5128"/>
      <c r="D5128"/>
      <c r="E5128"/>
      <c r="F5128"/>
      <c r="G5128"/>
      <c r="H5128"/>
      <c r="I5128"/>
    </row>
    <row r="5129" spans="1:9" x14ac:dyDescent="0.25">
      <c r="A5129"/>
      <c r="B5129"/>
      <c r="C5129"/>
      <c r="D5129"/>
      <c r="E5129"/>
      <c r="F5129"/>
      <c r="G5129"/>
      <c r="H5129"/>
      <c r="I5129"/>
    </row>
    <row r="5130" spans="1:9" x14ac:dyDescent="0.25">
      <c r="A5130"/>
      <c r="B5130"/>
      <c r="C5130"/>
      <c r="D5130"/>
      <c r="E5130"/>
      <c r="F5130"/>
      <c r="G5130"/>
      <c r="H5130"/>
      <c r="I5130"/>
    </row>
    <row r="5131" spans="1:9" x14ac:dyDescent="0.25">
      <c r="A5131"/>
      <c r="B5131"/>
      <c r="C5131"/>
      <c r="D5131"/>
      <c r="E5131"/>
      <c r="F5131"/>
      <c r="G5131"/>
      <c r="H5131"/>
      <c r="I5131"/>
    </row>
    <row r="5132" spans="1:9" x14ac:dyDescent="0.25">
      <c r="A5132"/>
      <c r="B5132"/>
      <c r="C5132"/>
      <c r="D5132"/>
      <c r="E5132"/>
      <c r="F5132"/>
      <c r="G5132"/>
      <c r="H5132"/>
      <c r="I5132"/>
    </row>
    <row r="5133" spans="1:9" x14ac:dyDescent="0.25">
      <c r="A5133"/>
      <c r="B5133"/>
      <c r="C5133"/>
      <c r="D5133"/>
      <c r="E5133"/>
      <c r="F5133"/>
      <c r="G5133"/>
      <c r="H5133"/>
      <c r="I5133"/>
    </row>
    <row r="5134" spans="1:9" x14ac:dyDescent="0.25">
      <c r="A5134"/>
      <c r="B5134"/>
      <c r="C5134"/>
      <c r="D5134"/>
      <c r="E5134"/>
      <c r="F5134"/>
      <c r="G5134"/>
      <c r="H5134"/>
      <c r="I5134"/>
    </row>
    <row r="5135" spans="1:9" x14ac:dyDescent="0.25">
      <c r="A5135"/>
      <c r="B5135"/>
      <c r="C5135"/>
      <c r="D5135"/>
      <c r="E5135"/>
      <c r="F5135"/>
      <c r="G5135"/>
      <c r="H5135"/>
      <c r="I5135"/>
    </row>
    <row r="5136" spans="1:9" x14ac:dyDescent="0.25">
      <c r="A5136"/>
      <c r="B5136"/>
      <c r="C5136"/>
      <c r="D5136"/>
      <c r="E5136"/>
      <c r="F5136"/>
      <c r="G5136"/>
      <c r="H5136"/>
      <c r="I5136"/>
    </row>
    <row r="5137" spans="1:9" x14ac:dyDescent="0.25">
      <c r="A5137"/>
      <c r="B5137"/>
      <c r="C5137"/>
      <c r="D5137"/>
      <c r="E5137"/>
      <c r="F5137"/>
      <c r="G5137"/>
      <c r="H5137"/>
      <c r="I5137"/>
    </row>
    <row r="5138" spans="1:9" x14ac:dyDescent="0.25">
      <c r="A5138"/>
      <c r="B5138"/>
      <c r="C5138"/>
      <c r="D5138"/>
      <c r="E5138"/>
      <c r="F5138"/>
      <c r="G5138"/>
      <c r="H5138"/>
      <c r="I5138"/>
    </row>
    <row r="5139" spans="1:9" x14ac:dyDescent="0.25">
      <c r="A5139"/>
      <c r="B5139"/>
      <c r="C5139"/>
      <c r="D5139"/>
      <c r="E5139"/>
      <c r="F5139"/>
      <c r="G5139"/>
      <c r="H5139"/>
      <c r="I5139"/>
    </row>
    <row r="5140" spans="1:9" x14ac:dyDescent="0.25">
      <c r="A5140"/>
      <c r="B5140"/>
      <c r="C5140"/>
      <c r="D5140"/>
      <c r="E5140"/>
      <c r="F5140"/>
      <c r="G5140"/>
      <c r="H5140"/>
      <c r="I5140"/>
    </row>
    <row r="5141" spans="1:9" x14ac:dyDescent="0.25">
      <c r="A5141"/>
      <c r="B5141"/>
      <c r="C5141"/>
      <c r="D5141"/>
      <c r="E5141"/>
      <c r="F5141"/>
      <c r="G5141"/>
      <c r="H5141"/>
      <c r="I5141"/>
    </row>
    <row r="5142" spans="1:9" x14ac:dyDescent="0.25">
      <c r="A5142"/>
      <c r="B5142"/>
      <c r="C5142"/>
      <c r="D5142"/>
      <c r="E5142"/>
      <c r="F5142"/>
      <c r="G5142"/>
      <c r="H5142"/>
      <c r="I5142"/>
    </row>
    <row r="5143" spans="1:9" x14ac:dyDescent="0.25">
      <c r="A5143"/>
      <c r="B5143"/>
      <c r="C5143"/>
      <c r="D5143"/>
      <c r="E5143"/>
      <c r="F5143"/>
      <c r="G5143"/>
      <c r="H5143"/>
      <c r="I5143"/>
    </row>
    <row r="5144" spans="1:9" x14ac:dyDescent="0.25">
      <c r="A5144"/>
      <c r="B5144"/>
      <c r="C5144"/>
      <c r="D5144"/>
      <c r="E5144"/>
      <c r="F5144"/>
      <c r="G5144"/>
      <c r="H5144"/>
      <c r="I5144"/>
    </row>
    <row r="5145" spans="1:9" x14ac:dyDescent="0.25">
      <c r="A5145"/>
      <c r="B5145"/>
      <c r="C5145"/>
      <c r="D5145"/>
      <c r="E5145"/>
      <c r="F5145"/>
      <c r="G5145"/>
      <c r="H5145"/>
      <c r="I5145"/>
    </row>
    <row r="5146" spans="1:9" x14ac:dyDescent="0.25">
      <c r="A5146"/>
      <c r="B5146"/>
      <c r="C5146"/>
      <c r="D5146"/>
      <c r="E5146"/>
      <c r="F5146"/>
      <c r="G5146"/>
      <c r="H5146"/>
      <c r="I5146"/>
    </row>
    <row r="5147" spans="1:9" x14ac:dyDescent="0.25">
      <c r="A5147"/>
      <c r="B5147"/>
      <c r="C5147"/>
      <c r="D5147"/>
      <c r="E5147"/>
      <c r="F5147"/>
      <c r="G5147"/>
      <c r="H5147"/>
      <c r="I5147"/>
    </row>
    <row r="5148" spans="1:9" x14ac:dyDescent="0.25">
      <c r="A5148"/>
      <c r="B5148"/>
      <c r="C5148"/>
      <c r="D5148"/>
      <c r="E5148"/>
      <c r="F5148"/>
      <c r="G5148"/>
      <c r="H5148"/>
      <c r="I5148"/>
    </row>
    <row r="5149" spans="1:9" x14ac:dyDescent="0.25">
      <c r="A5149"/>
      <c r="B5149"/>
      <c r="C5149"/>
      <c r="D5149"/>
      <c r="E5149"/>
      <c r="F5149"/>
      <c r="G5149"/>
      <c r="H5149"/>
      <c r="I5149"/>
    </row>
    <row r="5150" spans="1:9" x14ac:dyDescent="0.25">
      <c r="A5150"/>
      <c r="B5150"/>
      <c r="C5150"/>
      <c r="D5150"/>
      <c r="E5150"/>
      <c r="F5150"/>
      <c r="G5150"/>
      <c r="H5150"/>
      <c r="I5150"/>
    </row>
    <row r="5151" spans="1:9" x14ac:dyDescent="0.25">
      <c r="A5151"/>
      <c r="B5151"/>
      <c r="C5151"/>
      <c r="D5151"/>
      <c r="E5151"/>
      <c r="F5151"/>
      <c r="G5151"/>
      <c r="H5151"/>
      <c r="I5151"/>
    </row>
    <row r="5152" spans="1:9" x14ac:dyDescent="0.25">
      <c r="A5152"/>
      <c r="B5152"/>
      <c r="C5152"/>
      <c r="D5152"/>
      <c r="E5152"/>
      <c r="F5152"/>
      <c r="G5152"/>
      <c r="H5152"/>
      <c r="I5152"/>
    </row>
    <row r="5153" spans="1:9" x14ac:dyDescent="0.25">
      <c r="A5153"/>
      <c r="B5153"/>
      <c r="C5153"/>
      <c r="D5153"/>
      <c r="E5153"/>
      <c r="F5153"/>
      <c r="G5153"/>
      <c r="H5153"/>
      <c r="I5153"/>
    </row>
    <row r="5154" spans="1:9" x14ac:dyDescent="0.25">
      <c r="A5154"/>
      <c r="B5154"/>
      <c r="C5154"/>
      <c r="D5154"/>
      <c r="E5154"/>
      <c r="F5154"/>
      <c r="G5154"/>
      <c r="H5154"/>
      <c r="I5154"/>
    </row>
    <row r="5155" spans="1:9" x14ac:dyDescent="0.25">
      <c r="A5155"/>
      <c r="B5155"/>
      <c r="C5155"/>
      <c r="D5155"/>
      <c r="E5155"/>
      <c r="F5155"/>
      <c r="G5155"/>
      <c r="H5155"/>
      <c r="I5155"/>
    </row>
    <row r="5156" spans="1:9" x14ac:dyDescent="0.25">
      <c r="A5156"/>
      <c r="B5156"/>
      <c r="C5156"/>
      <c r="D5156"/>
      <c r="E5156"/>
      <c r="F5156"/>
      <c r="G5156"/>
      <c r="H5156"/>
      <c r="I5156"/>
    </row>
    <row r="5157" spans="1:9" x14ac:dyDescent="0.25">
      <c r="A5157"/>
      <c r="B5157"/>
      <c r="C5157"/>
      <c r="D5157"/>
      <c r="E5157"/>
      <c r="F5157"/>
      <c r="G5157"/>
      <c r="H5157"/>
      <c r="I5157"/>
    </row>
    <row r="5158" spans="1:9" x14ac:dyDescent="0.25">
      <c r="A5158"/>
      <c r="B5158"/>
      <c r="C5158"/>
      <c r="D5158"/>
      <c r="E5158"/>
      <c r="F5158"/>
      <c r="G5158"/>
      <c r="H5158"/>
      <c r="I5158"/>
    </row>
    <row r="5159" spans="1:9" x14ac:dyDescent="0.25">
      <c r="A5159"/>
      <c r="B5159"/>
      <c r="C5159"/>
      <c r="D5159"/>
      <c r="E5159"/>
      <c r="F5159"/>
      <c r="G5159"/>
      <c r="H5159"/>
      <c r="I5159"/>
    </row>
    <row r="5160" spans="1:9" x14ac:dyDescent="0.25">
      <c r="A5160"/>
      <c r="B5160"/>
      <c r="C5160"/>
      <c r="D5160"/>
      <c r="E5160"/>
      <c r="F5160"/>
      <c r="G5160"/>
      <c r="H5160"/>
      <c r="I5160"/>
    </row>
    <row r="5161" spans="1:9" x14ac:dyDescent="0.25">
      <c r="A5161"/>
      <c r="B5161"/>
      <c r="C5161"/>
      <c r="D5161"/>
      <c r="E5161"/>
      <c r="F5161"/>
      <c r="G5161"/>
      <c r="H5161"/>
      <c r="I5161"/>
    </row>
    <row r="5162" spans="1:9" x14ac:dyDescent="0.25">
      <c r="A5162"/>
      <c r="B5162"/>
      <c r="C5162"/>
      <c r="D5162"/>
      <c r="E5162"/>
      <c r="F5162"/>
      <c r="G5162"/>
      <c r="H5162"/>
      <c r="I5162"/>
    </row>
    <row r="5163" spans="1:9" x14ac:dyDescent="0.25">
      <c r="A5163"/>
      <c r="B5163"/>
      <c r="C5163"/>
      <c r="D5163"/>
      <c r="E5163"/>
      <c r="F5163"/>
      <c r="G5163"/>
      <c r="H5163"/>
      <c r="I5163"/>
    </row>
    <row r="5164" spans="1:9" x14ac:dyDescent="0.25">
      <c r="A5164"/>
      <c r="B5164"/>
      <c r="C5164"/>
      <c r="D5164"/>
      <c r="E5164"/>
      <c r="F5164"/>
      <c r="G5164"/>
      <c r="H5164"/>
      <c r="I5164"/>
    </row>
    <row r="5165" spans="1:9" x14ac:dyDescent="0.25">
      <c r="A5165"/>
      <c r="B5165"/>
      <c r="C5165"/>
      <c r="D5165"/>
      <c r="E5165"/>
      <c r="F5165"/>
      <c r="G5165"/>
      <c r="H5165"/>
      <c r="I5165"/>
    </row>
    <row r="5166" spans="1:9" x14ac:dyDescent="0.25">
      <c r="A5166"/>
      <c r="B5166"/>
      <c r="C5166"/>
      <c r="D5166"/>
      <c r="E5166"/>
      <c r="F5166"/>
      <c r="G5166"/>
      <c r="H5166"/>
      <c r="I5166"/>
    </row>
    <row r="5167" spans="1:9" x14ac:dyDescent="0.25">
      <c r="A5167"/>
      <c r="B5167"/>
      <c r="C5167"/>
      <c r="D5167"/>
      <c r="E5167"/>
      <c r="F5167"/>
      <c r="G5167"/>
      <c r="H5167"/>
      <c r="I5167"/>
    </row>
    <row r="5168" spans="1:9" x14ac:dyDescent="0.25">
      <c r="A5168"/>
      <c r="B5168"/>
      <c r="C5168"/>
      <c r="D5168"/>
      <c r="E5168"/>
      <c r="F5168"/>
      <c r="G5168"/>
      <c r="H5168"/>
      <c r="I5168"/>
    </row>
    <row r="5169" spans="1:9" x14ac:dyDescent="0.25">
      <c r="A5169"/>
      <c r="B5169"/>
      <c r="C5169"/>
      <c r="D5169"/>
      <c r="E5169"/>
      <c r="F5169"/>
      <c r="G5169"/>
      <c r="H5169"/>
      <c r="I5169"/>
    </row>
    <row r="5170" spans="1:9" x14ac:dyDescent="0.25">
      <c r="A5170"/>
      <c r="B5170"/>
      <c r="C5170"/>
      <c r="D5170"/>
      <c r="E5170"/>
      <c r="F5170"/>
      <c r="G5170"/>
      <c r="H5170"/>
      <c r="I5170"/>
    </row>
    <row r="5171" spans="1:9" x14ac:dyDescent="0.25">
      <c r="A5171"/>
      <c r="B5171"/>
      <c r="C5171"/>
      <c r="D5171"/>
      <c r="E5171"/>
      <c r="F5171"/>
      <c r="G5171"/>
      <c r="H5171"/>
      <c r="I5171"/>
    </row>
    <row r="5172" spans="1:9" x14ac:dyDescent="0.25">
      <c r="A5172"/>
      <c r="B5172"/>
      <c r="C5172"/>
      <c r="D5172"/>
      <c r="E5172"/>
      <c r="F5172"/>
      <c r="G5172"/>
      <c r="H5172"/>
      <c r="I5172"/>
    </row>
    <row r="5173" spans="1:9" x14ac:dyDescent="0.25">
      <c r="A5173"/>
      <c r="B5173"/>
      <c r="C5173"/>
      <c r="D5173"/>
      <c r="E5173"/>
      <c r="F5173"/>
      <c r="G5173"/>
      <c r="H5173"/>
      <c r="I5173"/>
    </row>
    <row r="5174" spans="1:9" x14ac:dyDescent="0.25">
      <c r="A5174"/>
      <c r="B5174"/>
      <c r="C5174"/>
      <c r="D5174"/>
      <c r="E5174"/>
      <c r="F5174"/>
      <c r="G5174"/>
      <c r="H5174"/>
      <c r="I5174"/>
    </row>
    <row r="5175" spans="1:9" x14ac:dyDescent="0.25">
      <c r="A5175"/>
      <c r="B5175"/>
      <c r="C5175"/>
      <c r="D5175"/>
      <c r="E5175"/>
      <c r="F5175"/>
      <c r="G5175"/>
      <c r="H5175"/>
      <c r="I5175"/>
    </row>
    <row r="5176" spans="1:9" x14ac:dyDescent="0.25">
      <c r="A5176"/>
      <c r="B5176"/>
      <c r="C5176"/>
      <c r="D5176"/>
      <c r="E5176"/>
      <c r="F5176"/>
      <c r="G5176"/>
      <c r="H5176"/>
      <c r="I5176"/>
    </row>
    <row r="5177" spans="1:9" x14ac:dyDescent="0.25">
      <c r="A5177"/>
      <c r="B5177"/>
      <c r="C5177"/>
      <c r="D5177"/>
      <c r="E5177"/>
      <c r="F5177"/>
      <c r="G5177"/>
      <c r="H5177"/>
      <c r="I5177"/>
    </row>
    <row r="5178" spans="1:9" x14ac:dyDescent="0.25">
      <c r="A5178"/>
      <c r="B5178"/>
      <c r="C5178"/>
      <c r="D5178"/>
      <c r="E5178"/>
      <c r="F5178"/>
      <c r="G5178"/>
      <c r="H5178"/>
      <c r="I5178"/>
    </row>
    <row r="5179" spans="1:9" x14ac:dyDescent="0.25">
      <c r="A5179"/>
      <c r="B5179"/>
      <c r="C5179"/>
      <c r="D5179"/>
      <c r="E5179"/>
      <c r="F5179"/>
      <c r="G5179"/>
      <c r="H5179"/>
      <c r="I5179"/>
    </row>
    <row r="5180" spans="1:9" x14ac:dyDescent="0.25">
      <c r="A5180"/>
      <c r="B5180"/>
      <c r="C5180"/>
      <c r="D5180"/>
      <c r="E5180"/>
      <c r="F5180"/>
      <c r="G5180"/>
      <c r="H5180"/>
      <c r="I5180"/>
    </row>
    <row r="5181" spans="1:9" x14ac:dyDescent="0.25">
      <c r="A5181"/>
      <c r="B5181"/>
      <c r="C5181"/>
      <c r="D5181"/>
      <c r="E5181"/>
      <c r="F5181"/>
      <c r="G5181"/>
      <c r="H5181"/>
      <c r="I5181"/>
    </row>
    <row r="5182" spans="1:9" x14ac:dyDescent="0.25">
      <c r="A5182"/>
      <c r="B5182"/>
      <c r="C5182"/>
      <c r="D5182"/>
      <c r="E5182"/>
      <c r="F5182"/>
      <c r="G5182"/>
      <c r="H5182"/>
      <c r="I5182"/>
    </row>
    <row r="5183" spans="1:9" x14ac:dyDescent="0.25">
      <c r="A5183"/>
      <c r="B5183"/>
      <c r="C5183"/>
      <c r="D5183"/>
      <c r="E5183"/>
      <c r="F5183"/>
      <c r="G5183"/>
      <c r="H5183"/>
      <c r="I5183"/>
    </row>
    <row r="5184" spans="1:9" x14ac:dyDescent="0.25">
      <c r="A5184"/>
      <c r="B5184"/>
      <c r="C5184"/>
      <c r="D5184"/>
      <c r="E5184"/>
      <c r="F5184"/>
      <c r="G5184"/>
      <c r="H5184"/>
      <c r="I5184"/>
    </row>
    <row r="5185" spans="1:9" x14ac:dyDescent="0.25">
      <c r="A5185"/>
      <c r="B5185"/>
      <c r="C5185"/>
      <c r="D5185"/>
      <c r="E5185"/>
      <c r="F5185"/>
      <c r="G5185"/>
      <c r="H5185"/>
      <c r="I5185"/>
    </row>
    <row r="5186" spans="1:9" x14ac:dyDescent="0.25">
      <c r="A5186"/>
      <c r="B5186"/>
      <c r="C5186"/>
      <c r="D5186"/>
      <c r="E5186"/>
      <c r="F5186"/>
      <c r="G5186"/>
      <c r="H5186"/>
      <c r="I5186"/>
    </row>
    <row r="5187" spans="1:9" x14ac:dyDescent="0.25">
      <c r="A5187"/>
      <c r="B5187"/>
      <c r="C5187"/>
      <c r="D5187"/>
      <c r="E5187"/>
      <c r="F5187"/>
      <c r="G5187"/>
      <c r="H5187"/>
      <c r="I5187"/>
    </row>
    <row r="5188" spans="1:9" x14ac:dyDescent="0.25">
      <c r="A5188"/>
      <c r="B5188"/>
      <c r="C5188"/>
      <c r="D5188"/>
      <c r="E5188"/>
      <c r="F5188"/>
      <c r="G5188"/>
      <c r="H5188"/>
      <c r="I5188"/>
    </row>
    <row r="5189" spans="1:9" x14ac:dyDescent="0.25">
      <c r="A5189"/>
      <c r="B5189"/>
      <c r="C5189"/>
      <c r="D5189"/>
      <c r="E5189"/>
      <c r="F5189"/>
      <c r="G5189"/>
      <c r="H5189"/>
      <c r="I5189"/>
    </row>
    <row r="5190" spans="1:9" x14ac:dyDescent="0.25">
      <c r="A5190"/>
      <c r="B5190"/>
      <c r="C5190"/>
      <c r="D5190"/>
      <c r="E5190"/>
      <c r="F5190"/>
      <c r="G5190"/>
      <c r="H5190"/>
      <c r="I5190"/>
    </row>
    <row r="5191" spans="1:9" x14ac:dyDescent="0.25">
      <c r="A5191"/>
      <c r="B5191"/>
      <c r="C5191"/>
      <c r="D5191"/>
      <c r="E5191"/>
      <c r="F5191"/>
      <c r="G5191"/>
      <c r="H5191"/>
      <c r="I5191"/>
    </row>
    <row r="5192" spans="1:9" x14ac:dyDescent="0.25">
      <c r="A5192"/>
      <c r="B5192"/>
      <c r="C5192"/>
      <c r="D5192"/>
      <c r="E5192"/>
      <c r="F5192"/>
      <c r="G5192"/>
      <c r="H5192"/>
      <c r="I5192"/>
    </row>
    <row r="5193" spans="1:9" x14ac:dyDescent="0.25">
      <c r="A5193"/>
      <c r="B5193"/>
      <c r="C5193"/>
      <c r="D5193"/>
      <c r="E5193"/>
      <c r="F5193"/>
      <c r="G5193"/>
      <c r="H5193"/>
      <c r="I5193"/>
    </row>
    <row r="5194" spans="1:9" x14ac:dyDescent="0.25">
      <c r="A5194"/>
      <c r="B5194"/>
      <c r="C5194"/>
      <c r="D5194"/>
      <c r="E5194"/>
      <c r="F5194"/>
      <c r="G5194"/>
      <c r="H5194"/>
      <c r="I5194"/>
    </row>
    <row r="5195" spans="1:9" x14ac:dyDescent="0.25">
      <c r="A5195"/>
      <c r="B5195"/>
      <c r="C5195"/>
      <c r="D5195"/>
      <c r="E5195"/>
      <c r="F5195"/>
      <c r="G5195"/>
      <c r="H5195"/>
      <c r="I5195"/>
    </row>
    <row r="5196" spans="1:9" x14ac:dyDescent="0.25">
      <c r="A5196"/>
      <c r="B5196"/>
      <c r="C5196"/>
      <c r="D5196"/>
      <c r="E5196"/>
      <c r="F5196"/>
      <c r="G5196"/>
      <c r="H5196"/>
      <c r="I5196"/>
    </row>
    <row r="5197" spans="1:9" x14ac:dyDescent="0.25">
      <c r="A5197"/>
      <c r="B5197"/>
      <c r="C5197"/>
      <c r="D5197"/>
      <c r="E5197"/>
      <c r="F5197"/>
      <c r="G5197"/>
      <c r="H5197"/>
      <c r="I5197"/>
    </row>
    <row r="5198" spans="1:9" x14ac:dyDescent="0.25">
      <c r="A5198"/>
      <c r="B5198"/>
      <c r="C5198"/>
      <c r="D5198"/>
      <c r="E5198"/>
      <c r="F5198"/>
      <c r="G5198"/>
      <c r="H5198"/>
      <c r="I5198"/>
    </row>
    <row r="5199" spans="1:9" x14ac:dyDescent="0.25">
      <c r="A5199"/>
      <c r="B5199"/>
      <c r="C5199"/>
      <c r="D5199"/>
      <c r="E5199"/>
      <c r="F5199"/>
      <c r="G5199"/>
      <c r="H5199"/>
      <c r="I5199"/>
    </row>
    <row r="5200" spans="1:9" x14ac:dyDescent="0.25">
      <c r="A5200"/>
      <c r="B5200"/>
      <c r="C5200"/>
      <c r="D5200"/>
      <c r="E5200"/>
      <c r="F5200"/>
      <c r="G5200"/>
      <c r="H5200"/>
      <c r="I5200"/>
    </row>
    <row r="5201" spans="1:9" x14ac:dyDescent="0.25">
      <c r="A5201"/>
      <c r="B5201"/>
      <c r="C5201"/>
      <c r="D5201"/>
      <c r="E5201"/>
      <c r="F5201"/>
      <c r="G5201"/>
      <c r="H5201"/>
      <c r="I5201"/>
    </row>
    <row r="5202" spans="1:9" x14ac:dyDescent="0.25">
      <c r="A5202"/>
      <c r="B5202"/>
      <c r="C5202"/>
      <c r="D5202"/>
      <c r="E5202"/>
      <c r="F5202"/>
      <c r="G5202"/>
      <c r="H5202"/>
      <c r="I5202"/>
    </row>
    <row r="5203" spans="1:9" x14ac:dyDescent="0.25">
      <c r="A5203"/>
      <c r="B5203"/>
      <c r="C5203"/>
      <c r="D5203"/>
      <c r="E5203"/>
      <c r="F5203"/>
      <c r="G5203"/>
      <c r="H5203"/>
      <c r="I5203"/>
    </row>
    <row r="5204" spans="1:9" x14ac:dyDescent="0.25">
      <c r="A5204"/>
      <c r="B5204"/>
      <c r="C5204"/>
      <c r="D5204"/>
      <c r="E5204"/>
      <c r="F5204"/>
      <c r="G5204"/>
      <c r="H5204"/>
      <c r="I5204"/>
    </row>
    <row r="5205" spans="1:9" x14ac:dyDescent="0.25">
      <c r="A5205"/>
      <c r="B5205"/>
      <c r="C5205"/>
      <c r="D5205"/>
      <c r="E5205"/>
      <c r="F5205"/>
      <c r="G5205"/>
      <c r="H5205"/>
      <c r="I5205"/>
    </row>
    <row r="5206" spans="1:9" x14ac:dyDescent="0.25">
      <c r="A5206"/>
      <c r="B5206"/>
      <c r="C5206"/>
      <c r="D5206"/>
      <c r="E5206"/>
      <c r="F5206"/>
      <c r="G5206"/>
      <c r="H5206"/>
      <c r="I5206"/>
    </row>
    <row r="5207" spans="1:9" x14ac:dyDescent="0.25">
      <c r="A5207"/>
      <c r="B5207"/>
      <c r="C5207"/>
      <c r="D5207"/>
      <c r="E5207"/>
      <c r="F5207"/>
      <c r="G5207"/>
      <c r="H5207"/>
      <c r="I5207"/>
    </row>
    <row r="5208" spans="1:9" x14ac:dyDescent="0.25">
      <c r="A5208"/>
      <c r="B5208"/>
      <c r="C5208"/>
      <c r="D5208"/>
      <c r="E5208"/>
      <c r="F5208"/>
      <c r="G5208"/>
      <c r="H5208"/>
      <c r="I5208"/>
    </row>
    <row r="5209" spans="1:9" x14ac:dyDescent="0.25">
      <c r="A5209"/>
      <c r="B5209"/>
      <c r="C5209"/>
      <c r="D5209"/>
      <c r="E5209"/>
      <c r="F5209"/>
      <c r="G5209"/>
      <c r="H5209"/>
      <c r="I5209"/>
    </row>
    <row r="5210" spans="1:9" x14ac:dyDescent="0.25">
      <c r="A5210"/>
      <c r="B5210"/>
      <c r="C5210"/>
      <c r="D5210"/>
      <c r="E5210"/>
      <c r="F5210"/>
      <c r="G5210"/>
      <c r="H5210"/>
      <c r="I5210"/>
    </row>
    <row r="5211" spans="1:9" x14ac:dyDescent="0.25">
      <c r="A5211"/>
      <c r="B5211"/>
      <c r="C5211"/>
      <c r="D5211"/>
      <c r="E5211"/>
      <c r="F5211"/>
      <c r="G5211"/>
      <c r="H5211"/>
      <c r="I5211"/>
    </row>
    <row r="5212" spans="1:9" x14ac:dyDescent="0.25">
      <c r="A5212"/>
      <c r="B5212"/>
      <c r="C5212"/>
      <c r="D5212"/>
      <c r="E5212"/>
      <c r="F5212"/>
      <c r="G5212"/>
      <c r="H5212"/>
      <c r="I5212"/>
    </row>
    <row r="5213" spans="1:9" x14ac:dyDescent="0.25">
      <c r="A5213"/>
      <c r="B5213"/>
      <c r="C5213"/>
      <c r="D5213"/>
      <c r="E5213"/>
      <c r="F5213"/>
      <c r="G5213"/>
      <c r="H5213"/>
      <c r="I5213"/>
    </row>
    <row r="5214" spans="1:9" x14ac:dyDescent="0.25">
      <c r="A5214"/>
      <c r="B5214"/>
      <c r="C5214"/>
      <c r="D5214"/>
      <c r="E5214"/>
      <c r="F5214"/>
      <c r="G5214"/>
      <c r="H5214"/>
      <c r="I5214"/>
    </row>
    <row r="5215" spans="1:9" x14ac:dyDescent="0.25">
      <c r="A5215"/>
      <c r="B5215"/>
      <c r="C5215"/>
      <c r="D5215"/>
      <c r="E5215"/>
      <c r="F5215"/>
      <c r="G5215"/>
      <c r="H5215"/>
      <c r="I5215"/>
    </row>
    <row r="5216" spans="1:9" x14ac:dyDescent="0.25">
      <c r="A5216"/>
      <c r="B5216"/>
      <c r="C5216"/>
      <c r="D5216"/>
      <c r="E5216"/>
      <c r="F5216"/>
      <c r="G5216"/>
      <c r="H5216"/>
      <c r="I5216"/>
    </row>
    <row r="5217" spans="1:9" x14ac:dyDescent="0.25">
      <c r="A5217"/>
      <c r="B5217"/>
      <c r="C5217"/>
      <c r="D5217"/>
      <c r="E5217"/>
      <c r="F5217"/>
      <c r="G5217"/>
      <c r="H5217"/>
      <c r="I5217"/>
    </row>
    <row r="5218" spans="1:9" x14ac:dyDescent="0.25">
      <c r="A5218"/>
      <c r="B5218"/>
      <c r="C5218"/>
      <c r="D5218"/>
      <c r="E5218"/>
      <c r="F5218"/>
      <c r="G5218"/>
      <c r="H5218"/>
      <c r="I5218"/>
    </row>
    <row r="5219" spans="1:9" x14ac:dyDescent="0.25">
      <c r="A5219"/>
      <c r="B5219"/>
      <c r="C5219"/>
      <c r="D5219"/>
      <c r="E5219"/>
      <c r="F5219"/>
      <c r="G5219"/>
      <c r="H5219"/>
      <c r="I5219"/>
    </row>
    <row r="5220" spans="1:9" x14ac:dyDescent="0.25">
      <c r="A5220"/>
      <c r="B5220"/>
      <c r="C5220"/>
      <c r="D5220"/>
      <c r="E5220"/>
      <c r="F5220"/>
      <c r="G5220"/>
      <c r="H5220"/>
      <c r="I5220"/>
    </row>
    <row r="5221" spans="1:9" x14ac:dyDescent="0.25">
      <c r="A5221"/>
      <c r="B5221"/>
      <c r="C5221"/>
      <c r="D5221"/>
      <c r="E5221"/>
      <c r="F5221"/>
      <c r="G5221"/>
      <c r="H5221"/>
      <c r="I5221"/>
    </row>
    <row r="5222" spans="1:9" x14ac:dyDescent="0.25">
      <c r="A5222"/>
      <c r="B5222"/>
      <c r="C5222"/>
      <c r="D5222"/>
      <c r="E5222"/>
      <c r="F5222"/>
      <c r="G5222"/>
      <c r="H5222"/>
      <c r="I5222"/>
    </row>
    <row r="5223" spans="1:9" x14ac:dyDescent="0.25">
      <c r="A5223"/>
      <c r="B5223"/>
      <c r="C5223"/>
      <c r="D5223"/>
      <c r="E5223"/>
      <c r="F5223"/>
      <c r="G5223"/>
      <c r="H5223"/>
      <c r="I5223"/>
    </row>
    <row r="5224" spans="1:9" x14ac:dyDescent="0.25">
      <c r="A5224"/>
      <c r="B5224"/>
      <c r="C5224"/>
      <c r="D5224"/>
      <c r="E5224"/>
      <c r="F5224"/>
      <c r="G5224"/>
      <c r="H5224"/>
      <c r="I5224"/>
    </row>
    <row r="5225" spans="1:9" x14ac:dyDescent="0.25">
      <c r="A5225"/>
      <c r="B5225"/>
      <c r="C5225"/>
      <c r="D5225"/>
      <c r="E5225"/>
      <c r="F5225"/>
      <c r="G5225"/>
      <c r="H5225"/>
      <c r="I5225"/>
    </row>
    <row r="5226" spans="1:9" x14ac:dyDescent="0.25">
      <c r="A5226"/>
      <c r="B5226"/>
      <c r="C5226"/>
      <c r="D5226"/>
      <c r="E5226"/>
      <c r="F5226"/>
      <c r="G5226"/>
      <c r="H5226"/>
      <c r="I5226"/>
    </row>
    <row r="5227" spans="1:9" x14ac:dyDescent="0.25">
      <c r="A5227"/>
      <c r="B5227"/>
      <c r="C5227"/>
      <c r="D5227"/>
      <c r="E5227"/>
      <c r="F5227"/>
      <c r="G5227"/>
      <c r="H5227"/>
      <c r="I5227"/>
    </row>
    <row r="5228" spans="1:9" x14ac:dyDescent="0.25">
      <c r="A5228"/>
      <c r="B5228"/>
      <c r="C5228"/>
      <c r="D5228"/>
      <c r="E5228"/>
      <c r="F5228"/>
      <c r="G5228"/>
      <c r="H5228"/>
      <c r="I5228"/>
    </row>
    <row r="5229" spans="1:9" x14ac:dyDescent="0.25">
      <c r="A5229"/>
      <c r="B5229"/>
      <c r="C5229"/>
      <c r="D5229"/>
      <c r="E5229"/>
      <c r="F5229"/>
      <c r="G5229"/>
      <c r="H5229"/>
      <c r="I5229"/>
    </row>
    <row r="5230" spans="1:9" x14ac:dyDescent="0.25">
      <c r="A5230"/>
      <c r="B5230"/>
      <c r="C5230"/>
      <c r="D5230"/>
      <c r="E5230"/>
      <c r="F5230"/>
      <c r="G5230"/>
      <c r="H5230"/>
      <c r="I5230"/>
    </row>
    <row r="5231" spans="1:9" x14ac:dyDescent="0.25">
      <c r="A5231"/>
      <c r="B5231"/>
      <c r="C5231"/>
      <c r="D5231"/>
      <c r="E5231"/>
      <c r="F5231"/>
      <c r="G5231"/>
      <c r="H5231"/>
      <c r="I5231"/>
    </row>
    <row r="5232" spans="1:9" x14ac:dyDescent="0.25">
      <c r="A5232"/>
      <c r="B5232"/>
      <c r="C5232"/>
      <c r="D5232"/>
      <c r="E5232"/>
      <c r="F5232"/>
      <c r="G5232"/>
      <c r="H5232"/>
      <c r="I5232"/>
    </row>
    <row r="5233" spans="1:9" x14ac:dyDescent="0.25">
      <c r="A5233"/>
      <c r="B5233"/>
      <c r="C5233"/>
      <c r="D5233"/>
      <c r="E5233"/>
      <c r="F5233"/>
      <c r="G5233"/>
      <c r="H5233"/>
      <c r="I5233"/>
    </row>
    <row r="5234" spans="1:9" x14ac:dyDescent="0.25">
      <c r="A5234"/>
      <c r="B5234"/>
      <c r="C5234"/>
      <c r="D5234"/>
      <c r="E5234"/>
      <c r="F5234"/>
      <c r="G5234"/>
      <c r="H5234"/>
      <c r="I5234"/>
    </row>
    <row r="5235" spans="1:9" x14ac:dyDescent="0.25">
      <c r="A5235"/>
      <c r="B5235"/>
      <c r="C5235"/>
      <c r="D5235"/>
      <c r="E5235"/>
      <c r="F5235"/>
      <c r="G5235"/>
      <c r="H5235"/>
      <c r="I5235"/>
    </row>
    <row r="5236" spans="1:9" x14ac:dyDescent="0.25">
      <c r="A5236"/>
      <c r="B5236"/>
      <c r="C5236"/>
      <c r="D5236"/>
      <c r="E5236"/>
      <c r="F5236"/>
      <c r="G5236"/>
      <c r="H5236"/>
      <c r="I5236"/>
    </row>
    <row r="5237" spans="1:9" x14ac:dyDescent="0.25">
      <c r="A5237"/>
      <c r="B5237"/>
      <c r="C5237"/>
      <c r="D5237"/>
      <c r="E5237"/>
      <c r="F5237"/>
      <c r="G5237"/>
      <c r="H5237"/>
      <c r="I5237"/>
    </row>
    <row r="5238" spans="1:9" x14ac:dyDescent="0.25">
      <c r="A5238"/>
      <c r="B5238"/>
      <c r="C5238"/>
      <c r="D5238"/>
      <c r="E5238"/>
      <c r="F5238"/>
      <c r="G5238"/>
      <c r="H5238"/>
      <c r="I5238"/>
    </row>
    <row r="5239" spans="1:9" x14ac:dyDescent="0.25">
      <c r="A5239"/>
      <c r="B5239"/>
      <c r="C5239"/>
      <c r="D5239"/>
      <c r="E5239"/>
      <c r="F5239"/>
      <c r="G5239"/>
      <c r="H5239"/>
      <c r="I5239"/>
    </row>
    <row r="5240" spans="1:9" x14ac:dyDescent="0.25">
      <c r="A5240"/>
      <c r="B5240"/>
      <c r="C5240"/>
      <c r="D5240"/>
      <c r="E5240"/>
      <c r="F5240"/>
      <c r="G5240"/>
      <c r="H5240"/>
      <c r="I5240"/>
    </row>
    <row r="5241" spans="1:9" x14ac:dyDescent="0.25">
      <c r="A5241"/>
      <c r="B5241"/>
      <c r="C5241"/>
      <c r="D5241"/>
      <c r="E5241"/>
      <c r="F5241"/>
      <c r="G5241"/>
      <c r="H5241"/>
      <c r="I5241"/>
    </row>
    <row r="5242" spans="1:9" x14ac:dyDescent="0.25">
      <c r="A5242"/>
      <c r="B5242"/>
      <c r="C5242"/>
      <c r="D5242"/>
      <c r="E5242"/>
      <c r="F5242"/>
      <c r="G5242"/>
      <c r="H5242"/>
      <c r="I5242"/>
    </row>
    <row r="5243" spans="1:9" x14ac:dyDescent="0.25">
      <c r="A5243"/>
      <c r="B5243"/>
      <c r="C5243"/>
      <c r="D5243"/>
      <c r="E5243"/>
      <c r="F5243"/>
      <c r="G5243"/>
      <c r="H5243"/>
      <c r="I5243"/>
    </row>
    <row r="5244" spans="1:9" x14ac:dyDescent="0.25">
      <c r="A5244"/>
      <c r="B5244"/>
      <c r="C5244"/>
      <c r="D5244"/>
      <c r="E5244"/>
      <c r="F5244"/>
      <c r="G5244"/>
      <c r="H5244"/>
      <c r="I5244"/>
    </row>
    <row r="5245" spans="1:9" x14ac:dyDescent="0.25">
      <c r="A5245"/>
      <c r="B5245"/>
      <c r="C5245"/>
      <c r="D5245"/>
      <c r="E5245"/>
      <c r="F5245"/>
      <c r="G5245"/>
      <c r="H5245"/>
      <c r="I5245"/>
    </row>
    <row r="5246" spans="1:9" x14ac:dyDescent="0.25">
      <c r="A5246"/>
      <c r="B5246"/>
      <c r="C5246"/>
      <c r="D5246"/>
      <c r="E5246"/>
      <c r="F5246"/>
      <c r="G5246"/>
      <c r="H5246"/>
      <c r="I5246"/>
    </row>
    <row r="5247" spans="1:9" x14ac:dyDescent="0.25">
      <c r="A5247"/>
      <c r="B5247"/>
      <c r="C5247"/>
      <c r="D5247"/>
      <c r="E5247"/>
      <c r="F5247"/>
      <c r="G5247"/>
      <c r="H5247"/>
      <c r="I5247"/>
    </row>
    <row r="5248" spans="1:9" x14ac:dyDescent="0.25">
      <c r="A5248"/>
      <c r="B5248"/>
      <c r="C5248"/>
      <c r="D5248"/>
      <c r="E5248"/>
      <c r="F5248"/>
      <c r="G5248"/>
      <c r="H5248"/>
      <c r="I5248"/>
    </row>
    <row r="5249" spans="1:9" x14ac:dyDescent="0.25">
      <c r="A5249"/>
      <c r="B5249"/>
      <c r="C5249"/>
      <c r="D5249"/>
      <c r="E5249"/>
      <c r="F5249"/>
      <c r="G5249"/>
      <c r="H5249"/>
      <c r="I5249"/>
    </row>
    <row r="5250" spans="1:9" x14ac:dyDescent="0.25">
      <c r="A5250"/>
      <c r="B5250"/>
      <c r="C5250"/>
      <c r="D5250"/>
      <c r="E5250"/>
      <c r="F5250"/>
      <c r="G5250"/>
      <c r="H5250"/>
      <c r="I5250"/>
    </row>
    <row r="5251" spans="1:9" x14ac:dyDescent="0.25">
      <c r="A5251"/>
      <c r="B5251"/>
      <c r="C5251"/>
      <c r="D5251"/>
      <c r="E5251"/>
      <c r="F5251"/>
      <c r="G5251"/>
      <c r="H5251"/>
      <c r="I5251"/>
    </row>
    <row r="5252" spans="1:9" x14ac:dyDescent="0.25">
      <c r="A5252"/>
      <c r="B5252"/>
      <c r="C5252"/>
      <c r="D5252"/>
      <c r="E5252"/>
      <c r="F5252"/>
      <c r="G5252"/>
      <c r="H5252"/>
      <c r="I5252"/>
    </row>
    <row r="5253" spans="1:9" x14ac:dyDescent="0.25">
      <c r="A5253"/>
      <c r="B5253"/>
      <c r="C5253"/>
      <c r="D5253"/>
      <c r="E5253"/>
      <c r="F5253"/>
      <c r="G5253"/>
      <c r="H5253"/>
      <c r="I5253"/>
    </row>
    <row r="5254" spans="1:9" x14ac:dyDescent="0.25">
      <c r="A5254"/>
      <c r="B5254"/>
      <c r="C5254"/>
      <c r="D5254"/>
      <c r="E5254"/>
      <c r="F5254"/>
      <c r="G5254"/>
      <c r="H5254"/>
      <c r="I5254"/>
    </row>
    <row r="5255" spans="1:9" x14ac:dyDescent="0.25">
      <c r="A5255"/>
      <c r="B5255"/>
      <c r="C5255"/>
      <c r="D5255"/>
      <c r="E5255"/>
      <c r="F5255"/>
      <c r="G5255"/>
      <c r="H5255"/>
      <c r="I5255"/>
    </row>
    <row r="5256" spans="1:9" x14ac:dyDescent="0.25">
      <c r="A5256"/>
      <c r="B5256"/>
      <c r="C5256"/>
      <c r="D5256"/>
      <c r="E5256"/>
      <c r="F5256"/>
      <c r="G5256"/>
      <c r="H5256"/>
      <c r="I5256"/>
    </row>
    <row r="5257" spans="1:9" x14ac:dyDescent="0.25">
      <c r="A5257"/>
      <c r="B5257"/>
      <c r="C5257"/>
      <c r="D5257"/>
      <c r="E5257"/>
      <c r="F5257"/>
      <c r="G5257"/>
      <c r="H5257"/>
      <c r="I5257"/>
    </row>
    <row r="5258" spans="1:9" x14ac:dyDescent="0.25">
      <c r="A5258"/>
      <c r="B5258"/>
      <c r="C5258"/>
      <c r="D5258"/>
      <c r="E5258"/>
      <c r="F5258"/>
      <c r="G5258"/>
      <c r="H5258"/>
      <c r="I5258"/>
    </row>
    <row r="5259" spans="1:9" x14ac:dyDescent="0.25">
      <c r="A5259"/>
      <c r="B5259"/>
      <c r="C5259"/>
      <c r="D5259"/>
      <c r="E5259"/>
      <c r="F5259"/>
      <c r="G5259"/>
      <c r="H5259"/>
      <c r="I5259"/>
    </row>
    <row r="5260" spans="1:9" x14ac:dyDescent="0.25">
      <c r="A5260"/>
      <c r="B5260"/>
      <c r="C5260"/>
      <c r="D5260"/>
      <c r="E5260"/>
      <c r="F5260"/>
      <c r="G5260"/>
      <c r="H5260"/>
      <c r="I5260"/>
    </row>
    <row r="5261" spans="1:9" x14ac:dyDescent="0.25">
      <c r="A5261"/>
      <c r="B5261"/>
      <c r="C5261"/>
      <c r="D5261"/>
      <c r="E5261"/>
      <c r="F5261"/>
      <c r="G5261"/>
      <c r="H5261"/>
      <c r="I5261"/>
    </row>
    <row r="5262" spans="1:9" x14ac:dyDescent="0.25">
      <c r="A5262"/>
      <c r="B5262"/>
      <c r="C5262"/>
      <c r="D5262"/>
      <c r="E5262"/>
      <c r="F5262"/>
      <c r="G5262"/>
      <c r="H5262"/>
      <c r="I5262"/>
    </row>
    <row r="5263" spans="1:9" x14ac:dyDescent="0.25">
      <c r="A5263"/>
      <c r="B5263"/>
      <c r="C5263"/>
      <c r="D5263"/>
      <c r="E5263"/>
      <c r="F5263"/>
      <c r="G5263"/>
      <c r="H5263"/>
      <c r="I5263"/>
    </row>
    <row r="5264" spans="1:9" x14ac:dyDescent="0.25">
      <c r="A5264"/>
      <c r="B5264"/>
      <c r="C5264"/>
      <c r="D5264"/>
      <c r="E5264"/>
      <c r="F5264"/>
      <c r="G5264"/>
      <c r="H5264"/>
      <c r="I5264"/>
    </row>
    <row r="5265" spans="1:9" x14ac:dyDescent="0.25">
      <c r="A5265"/>
      <c r="B5265"/>
      <c r="C5265"/>
      <c r="D5265"/>
      <c r="E5265"/>
      <c r="F5265"/>
      <c r="G5265"/>
      <c r="H5265"/>
      <c r="I5265"/>
    </row>
    <row r="5266" spans="1:9" x14ac:dyDescent="0.25">
      <c r="A5266"/>
      <c r="B5266"/>
      <c r="C5266"/>
      <c r="D5266"/>
      <c r="E5266"/>
      <c r="F5266"/>
      <c r="G5266"/>
      <c r="H5266"/>
      <c r="I5266"/>
    </row>
    <row r="5267" spans="1:9" x14ac:dyDescent="0.25">
      <c r="A5267"/>
      <c r="B5267"/>
      <c r="C5267"/>
      <c r="D5267"/>
      <c r="E5267"/>
      <c r="F5267"/>
      <c r="G5267"/>
      <c r="H5267"/>
      <c r="I5267"/>
    </row>
    <row r="5268" spans="1:9" x14ac:dyDescent="0.25">
      <c r="A5268"/>
      <c r="B5268"/>
      <c r="C5268"/>
      <c r="D5268"/>
      <c r="E5268"/>
      <c r="F5268"/>
      <c r="G5268"/>
      <c r="H5268"/>
      <c r="I5268"/>
    </row>
    <row r="5269" spans="1:9" x14ac:dyDescent="0.25">
      <c r="A5269"/>
      <c r="B5269"/>
      <c r="C5269"/>
      <c r="D5269"/>
      <c r="E5269"/>
      <c r="F5269"/>
      <c r="G5269"/>
      <c r="H5269"/>
      <c r="I5269"/>
    </row>
    <row r="5270" spans="1:9" x14ac:dyDescent="0.25">
      <c r="A5270"/>
      <c r="B5270"/>
      <c r="C5270"/>
      <c r="D5270"/>
      <c r="E5270"/>
      <c r="F5270"/>
      <c r="G5270"/>
      <c r="H5270"/>
      <c r="I5270"/>
    </row>
    <row r="5271" spans="1:9" x14ac:dyDescent="0.25">
      <c r="A5271"/>
      <c r="B5271"/>
      <c r="C5271"/>
      <c r="D5271"/>
      <c r="E5271"/>
      <c r="F5271"/>
      <c r="G5271"/>
      <c r="H5271"/>
      <c r="I5271"/>
    </row>
    <row r="5272" spans="1:9" x14ac:dyDescent="0.25">
      <c r="A5272"/>
      <c r="B5272"/>
      <c r="C5272"/>
      <c r="D5272"/>
      <c r="E5272"/>
      <c r="F5272"/>
      <c r="G5272"/>
      <c r="H5272"/>
      <c r="I5272"/>
    </row>
    <row r="5273" spans="1:9" x14ac:dyDescent="0.25">
      <c r="A5273"/>
      <c r="B5273"/>
      <c r="C5273"/>
      <c r="D5273"/>
      <c r="E5273"/>
      <c r="F5273"/>
      <c r="G5273"/>
      <c r="H5273"/>
      <c r="I5273"/>
    </row>
    <row r="5274" spans="1:9" x14ac:dyDescent="0.25">
      <c r="A5274"/>
      <c r="B5274"/>
      <c r="C5274"/>
      <c r="D5274"/>
      <c r="E5274"/>
      <c r="F5274"/>
      <c r="G5274"/>
      <c r="H5274"/>
      <c r="I5274"/>
    </row>
    <row r="5275" spans="1:9" x14ac:dyDescent="0.25">
      <c r="A5275"/>
      <c r="B5275"/>
      <c r="C5275"/>
      <c r="D5275"/>
      <c r="E5275"/>
      <c r="F5275"/>
      <c r="G5275"/>
      <c r="H5275"/>
      <c r="I5275"/>
    </row>
    <row r="5276" spans="1:9" x14ac:dyDescent="0.25">
      <c r="A5276"/>
      <c r="B5276"/>
      <c r="C5276"/>
      <c r="D5276"/>
      <c r="E5276"/>
      <c r="F5276"/>
      <c r="G5276"/>
      <c r="H5276"/>
      <c r="I5276"/>
    </row>
    <row r="5277" spans="1:9" x14ac:dyDescent="0.25">
      <c r="A5277"/>
      <c r="B5277"/>
      <c r="C5277"/>
      <c r="D5277"/>
      <c r="E5277"/>
      <c r="F5277"/>
      <c r="G5277"/>
      <c r="H5277"/>
      <c r="I5277"/>
    </row>
    <row r="5278" spans="1:9" x14ac:dyDescent="0.25">
      <c r="A5278"/>
      <c r="B5278"/>
      <c r="C5278"/>
      <c r="D5278"/>
      <c r="E5278"/>
      <c r="F5278"/>
      <c r="G5278"/>
      <c r="H5278"/>
      <c r="I5278"/>
    </row>
    <row r="5279" spans="1:9" x14ac:dyDescent="0.25">
      <c r="A5279"/>
      <c r="B5279"/>
      <c r="C5279"/>
      <c r="D5279"/>
      <c r="E5279"/>
      <c r="F5279"/>
      <c r="G5279"/>
      <c r="H5279"/>
      <c r="I5279"/>
    </row>
    <row r="5280" spans="1:9" x14ac:dyDescent="0.25">
      <c r="A5280"/>
      <c r="B5280"/>
      <c r="C5280"/>
      <c r="D5280"/>
      <c r="E5280"/>
      <c r="F5280"/>
      <c r="G5280"/>
      <c r="H5280"/>
      <c r="I5280"/>
    </row>
    <row r="5281" spans="1:9" x14ac:dyDescent="0.25">
      <c r="A5281"/>
      <c r="B5281"/>
      <c r="C5281"/>
      <c r="D5281"/>
      <c r="E5281"/>
      <c r="F5281"/>
      <c r="G5281"/>
      <c r="H5281"/>
      <c r="I5281"/>
    </row>
    <row r="5282" spans="1:9" x14ac:dyDescent="0.25">
      <c r="A5282"/>
      <c r="B5282"/>
      <c r="C5282"/>
      <c r="D5282"/>
      <c r="E5282"/>
      <c r="F5282"/>
      <c r="G5282"/>
      <c r="H5282"/>
      <c r="I5282"/>
    </row>
    <row r="5283" spans="1:9" x14ac:dyDescent="0.25">
      <c r="A5283"/>
      <c r="B5283"/>
      <c r="C5283"/>
      <c r="D5283"/>
      <c r="E5283"/>
      <c r="F5283"/>
      <c r="G5283"/>
      <c r="H5283"/>
      <c r="I5283"/>
    </row>
    <row r="5284" spans="1:9" x14ac:dyDescent="0.25">
      <c r="A5284"/>
      <c r="B5284"/>
      <c r="C5284"/>
      <c r="D5284"/>
      <c r="E5284"/>
      <c r="F5284"/>
      <c r="G5284"/>
      <c r="H5284"/>
      <c r="I5284"/>
    </row>
    <row r="5285" spans="1:9" x14ac:dyDescent="0.25">
      <c r="A5285"/>
      <c r="B5285"/>
      <c r="C5285"/>
      <c r="D5285"/>
      <c r="E5285"/>
      <c r="F5285"/>
      <c r="G5285"/>
      <c r="H5285"/>
      <c r="I5285"/>
    </row>
    <row r="5286" spans="1:9" x14ac:dyDescent="0.25">
      <c r="A5286"/>
      <c r="B5286"/>
      <c r="C5286"/>
      <c r="D5286"/>
      <c r="E5286"/>
      <c r="F5286"/>
      <c r="G5286"/>
      <c r="H5286"/>
      <c r="I5286"/>
    </row>
    <row r="5287" spans="1:9" x14ac:dyDescent="0.25">
      <c r="A5287"/>
      <c r="B5287"/>
      <c r="C5287"/>
      <c r="D5287"/>
      <c r="E5287"/>
      <c r="F5287"/>
      <c r="G5287"/>
      <c r="H5287"/>
      <c r="I5287"/>
    </row>
    <row r="5288" spans="1:9" x14ac:dyDescent="0.25">
      <c r="A5288"/>
      <c r="B5288"/>
      <c r="C5288"/>
      <c r="D5288"/>
      <c r="E5288"/>
      <c r="F5288"/>
      <c r="G5288"/>
      <c r="H5288"/>
      <c r="I5288"/>
    </row>
    <row r="5289" spans="1:9" x14ac:dyDescent="0.25">
      <c r="A5289"/>
      <c r="B5289"/>
      <c r="C5289"/>
      <c r="D5289"/>
      <c r="E5289"/>
      <c r="F5289"/>
      <c r="G5289"/>
      <c r="H5289"/>
      <c r="I5289"/>
    </row>
    <row r="5290" spans="1:9" x14ac:dyDescent="0.25">
      <c r="A5290"/>
      <c r="B5290"/>
      <c r="C5290"/>
      <c r="D5290"/>
      <c r="E5290"/>
      <c r="F5290"/>
      <c r="G5290"/>
      <c r="H5290"/>
      <c r="I5290"/>
    </row>
    <row r="5291" spans="1:9" x14ac:dyDescent="0.25">
      <c r="A5291"/>
      <c r="B5291"/>
      <c r="C5291"/>
      <c r="D5291"/>
      <c r="E5291"/>
      <c r="F5291"/>
      <c r="G5291"/>
      <c r="H5291"/>
      <c r="I5291"/>
    </row>
    <row r="5292" spans="1:9" x14ac:dyDescent="0.25">
      <c r="A5292"/>
      <c r="B5292"/>
      <c r="C5292"/>
      <c r="D5292"/>
      <c r="E5292"/>
      <c r="F5292"/>
      <c r="G5292"/>
      <c r="H5292"/>
      <c r="I5292"/>
    </row>
    <row r="5293" spans="1:9" x14ac:dyDescent="0.25">
      <c r="A5293"/>
      <c r="B5293"/>
      <c r="C5293"/>
      <c r="D5293"/>
      <c r="E5293"/>
      <c r="F5293"/>
      <c r="G5293"/>
      <c r="H5293"/>
      <c r="I5293"/>
    </row>
    <row r="5294" spans="1:9" x14ac:dyDescent="0.25">
      <c r="A5294"/>
      <c r="B5294"/>
      <c r="C5294"/>
      <c r="D5294"/>
      <c r="E5294"/>
      <c r="F5294"/>
      <c r="G5294"/>
      <c r="H5294"/>
      <c r="I5294"/>
    </row>
    <row r="5295" spans="1:9" x14ac:dyDescent="0.25">
      <c r="A5295"/>
      <c r="B5295"/>
      <c r="C5295"/>
      <c r="D5295"/>
      <c r="E5295"/>
      <c r="F5295"/>
      <c r="G5295"/>
      <c r="H5295"/>
      <c r="I5295"/>
    </row>
    <row r="5296" spans="1:9" x14ac:dyDescent="0.25">
      <c r="A5296"/>
      <c r="B5296"/>
      <c r="C5296"/>
      <c r="D5296"/>
      <c r="E5296"/>
      <c r="F5296"/>
      <c r="G5296"/>
      <c r="H5296"/>
      <c r="I5296"/>
    </row>
    <row r="5297" spans="1:9" x14ac:dyDescent="0.25">
      <c r="A5297"/>
      <c r="B5297"/>
      <c r="C5297"/>
      <c r="D5297"/>
      <c r="E5297"/>
      <c r="F5297"/>
      <c r="G5297"/>
      <c r="H5297"/>
      <c r="I5297"/>
    </row>
    <row r="5298" spans="1:9" x14ac:dyDescent="0.25">
      <c r="A5298"/>
      <c r="B5298"/>
      <c r="C5298"/>
      <c r="D5298"/>
      <c r="E5298"/>
      <c r="F5298"/>
      <c r="G5298"/>
      <c r="H5298"/>
      <c r="I5298"/>
    </row>
    <row r="5299" spans="1:9" x14ac:dyDescent="0.25">
      <c r="A5299"/>
      <c r="B5299"/>
      <c r="C5299"/>
      <c r="D5299"/>
      <c r="E5299"/>
      <c r="F5299"/>
      <c r="G5299"/>
      <c r="H5299"/>
      <c r="I5299"/>
    </row>
    <row r="5300" spans="1:9" x14ac:dyDescent="0.25">
      <c r="A5300"/>
      <c r="B5300"/>
      <c r="C5300"/>
      <c r="D5300"/>
      <c r="E5300"/>
      <c r="F5300"/>
      <c r="G5300"/>
      <c r="H5300"/>
      <c r="I5300"/>
    </row>
    <row r="5301" spans="1:9" x14ac:dyDescent="0.25">
      <c r="A5301"/>
      <c r="B5301"/>
      <c r="C5301"/>
      <c r="D5301"/>
      <c r="E5301"/>
      <c r="F5301"/>
      <c r="G5301"/>
      <c r="H5301"/>
      <c r="I5301"/>
    </row>
    <row r="5302" spans="1:9" x14ac:dyDescent="0.25">
      <c r="A5302"/>
      <c r="B5302"/>
      <c r="C5302"/>
      <c r="D5302"/>
      <c r="E5302"/>
      <c r="F5302"/>
      <c r="G5302"/>
      <c r="H5302"/>
      <c r="I5302"/>
    </row>
    <row r="5303" spans="1:9" x14ac:dyDescent="0.25">
      <c r="A5303"/>
      <c r="B5303"/>
      <c r="C5303"/>
      <c r="D5303"/>
      <c r="E5303"/>
      <c r="F5303"/>
      <c r="G5303"/>
      <c r="H5303"/>
      <c r="I5303"/>
    </row>
    <row r="5304" spans="1:9" x14ac:dyDescent="0.25">
      <c r="A5304"/>
      <c r="B5304"/>
      <c r="C5304"/>
      <c r="D5304"/>
      <c r="E5304"/>
      <c r="F5304"/>
      <c r="G5304"/>
      <c r="H5304"/>
      <c r="I5304"/>
    </row>
    <row r="5305" spans="1:9" x14ac:dyDescent="0.25">
      <c r="A5305"/>
      <c r="B5305"/>
      <c r="C5305"/>
      <c r="D5305"/>
      <c r="E5305"/>
      <c r="F5305"/>
      <c r="G5305"/>
      <c r="H5305"/>
      <c r="I5305"/>
    </row>
    <row r="5306" spans="1:9" x14ac:dyDescent="0.25">
      <c r="A5306"/>
      <c r="B5306"/>
      <c r="C5306"/>
      <c r="D5306"/>
      <c r="E5306"/>
      <c r="F5306"/>
      <c r="G5306"/>
      <c r="H5306"/>
      <c r="I5306"/>
    </row>
    <row r="5307" spans="1:9" x14ac:dyDescent="0.25">
      <c r="A5307"/>
      <c r="B5307"/>
      <c r="C5307"/>
      <c r="D5307"/>
      <c r="E5307"/>
      <c r="F5307"/>
      <c r="G5307"/>
      <c r="H5307"/>
      <c r="I5307"/>
    </row>
    <row r="5308" spans="1:9" x14ac:dyDescent="0.25">
      <c r="A5308"/>
      <c r="B5308"/>
      <c r="C5308"/>
      <c r="D5308"/>
      <c r="E5308"/>
      <c r="F5308"/>
      <c r="G5308"/>
      <c r="H5308"/>
      <c r="I5308"/>
    </row>
    <row r="5309" spans="1:9" x14ac:dyDescent="0.25">
      <c r="A5309"/>
      <c r="B5309"/>
      <c r="C5309"/>
      <c r="D5309"/>
      <c r="E5309"/>
      <c r="F5309"/>
      <c r="G5309"/>
      <c r="H5309"/>
      <c r="I5309"/>
    </row>
    <row r="5310" spans="1:9" x14ac:dyDescent="0.25">
      <c r="A5310"/>
      <c r="B5310"/>
      <c r="C5310"/>
      <c r="D5310"/>
      <c r="E5310"/>
      <c r="F5310"/>
      <c r="G5310"/>
      <c r="H5310"/>
      <c r="I5310"/>
    </row>
    <row r="5311" spans="1:9" x14ac:dyDescent="0.25">
      <c r="A5311"/>
      <c r="B5311"/>
      <c r="C5311"/>
      <c r="D5311"/>
      <c r="E5311"/>
      <c r="F5311"/>
      <c r="G5311"/>
      <c r="H5311"/>
      <c r="I5311"/>
    </row>
    <row r="5312" spans="1:9" x14ac:dyDescent="0.25">
      <c r="A5312"/>
      <c r="B5312"/>
      <c r="C5312"/>
      <c r="D5312"/>
      <c r="E5312"/>
      <c r="F5312"/>
      <c r="G5312"/>
      <c r="H5312"/>
      <c r="I5312"/>
    </row>
    <row r="5313" spans="1:9" x14ac:dyDescent="0.25">
      <c r="A5313"/>
      <c r="B5313"/>
      <c r="C5313"/>
      <c r="D5313"/>
      <c r="E5313"/>
      <c r="F5313"/>
      <c r="G5313"/>
      <c r="H5313"/>
      <c r="I5313"/>
    </row>
    <row r="5314" spans="1:9" x14ac:dyDescent="0.25">
      <c r="A5314"/>
      <c r="B5314"/>
      <c r="C5314"/>
      <c r="D5314"/>
      <c r="E5314"/>
      <c r="F5314"/>
      <c r="G5314"/>
      <c r="H5314"/>
      <c r="I5314"/>
    </row>
    <row r="5315" spans="1:9" x14ac:dyDescent="0.25">
      <c r="A5315"/>
      <c r="B5315"/>
      <c r="C5315"/>
      <c r="D5315"/>
      <c r="E5315"/>
      <c r="F5315"/>
      <c r="G5315"/>
      <c r="H5315"/>
      <c r="I5315"/>
    </row>
    <row r="5316" spans="1:9" x14ac:dyDescent="0.25">
      <c r="A5316"/>
      <c r="B5316"/>
      <c r="C5316"/>
      <c r="D5316"/>
      <c r="E5316"/>
      <c r="F5316"/>
      <c r="G5316"/>
      <c r="H5316"/>
      <c r="I5316"/>
    </row>
    <row r="5317" spans="1:9" x14ac:dyDescent="0.25">
      <c r="A5317"/>
      <c r="B5317"/>
      <c r="C5317"/>
      <c r="D5317"/>
      <c r="E5317"/>
      <c r="F5317"/>
      <c r="G5317"/>
      <c r="H5317"/>
      <c r="I5317"/>
    </row>
    <row r="5318" spans="1:9" x14ac:dyDescent="0.25">
      <c r="A5318"/>
      <c r="B5318"/>
      <c r="C5318"/>
      <c r="D5318"/>
      <c r="E5318"/>
      <c r="F5318"/>
      <c r="G5318"/>
      <c r="H5318"/>
      <c r="I5318"/>
    </row>
    <row r="5319" spans="1:9" x14ac:dyDescent="0.25">
      <c r="A5319"/>
      <c r="B5319"/>
      <c r="C5319"/>
      <c r="D5319"/>
      <c r="E5319"/>
      <c r="F5319"/>
      <c r="G5319"/>
      <c r="H5319"/>
      <c r="I5319"/>
    </row>
    <row r="5320" spans="1:9" x14ac:dyDescent="0.25">
      <c r="A5320"/>
      <c r="B5320"/>
      <c r="C5320"/>
      <c r="D5320"/>
      <c r="E5320"/>
      <c r="F5320"/>
      <c r="G5320"/>
      <c r="H5320"/>
      <c r="I5320"/>
    </row>
    <row r="5321" spans="1:9" x14ac:dyDescent="0.25">
      <c r="A5321"/>
      <c r="B5321"/>
      <c r="C5321"/>
      <c r="D5321"/>
      <c r="E5321"/>
      <c r="F5321"/>
      <c r="G5321"/>
      <c r="H5321"/>
      <c r="I5321"/>
    </row>
    <row r="5322" spans="1:9" x14ac:dyDescent="0.25">
      <c r="A5322"/>
      <c r="B5322"/>
      <c r="C5322"/>
      <c r="D5322"/>
      <c r="E5322"/>
      <c r="F5322"/>
      <c r="G5322"/>
      <c r="H5322"/>
      <c r="I5322"/>
    </row>
    <row r="5323" spans="1:9" x14ac:dyDescent="0.25">
      <c r="A5323"/>
      <c r="B5323"/>
      <c r="C5323"/>
      <c r="D5323"/>
      <c r="E5323"/>
      <c r="F5323"/>
      <c r="G5323"/>
      <c r="H5323"/>
      <c r="I5323"/>
    </row>
    <row r="5324" spans="1:9" x14ac:dyDescent="0.25">
      <c r="A5324"/>
      <c r="B5324"/>
      <c r="C5324"/>
      <c r="D5324"/>
      <c r="E5324"/>
      <c r="F5324"/>
      <c r="G5324"/>
      <c r="H5324"/>
      <c r="I5324"/>
    </row>
    <row r="5325" spans="1:9" x14ac:dyDescent="0.25">
      <c r="A5325"/>
      <c r="B5325"/>
      <c r="C5325"/>
      <c r="D5325"/>
      <c r="E5325"/>
      <c r="F5325"/>
      <c r="G5325"/>
      <c r="H5325"/>
      <c r="I5325"/>
    </row>
    <row r="5326" spans="1:9" x14ac:dyDescent="0.25">
      <c r="A5326"/>
      <c r="B5326"/>
      <c r="C5326"/>
      <c r="D5326"/>
      <c r="E5326"/>
      <c r="F5326"/>
      <c r="G5326"/>
      <c r="H5326"/>
      <c r="I5326"/>
    </row>
    <row r="5327" spans="1:9" x14ac:dyDescent="0.25">
      <c r="A5327"/>
      <c r="B5327"/>
      <c r="C5327"/>
      <c r="D5327"/>
      <c r="E5327"/>
      <c r="F5327"/>
      <c r="G5327"/>
      <c r="H5327"/>
      <c r="I5327"/>
    </row>
    <row r="5328" spans="1:9" x14ac:dyDescent="0.25">
      <c r="A5328"/>
      <c r="B5328"/>
      <c r="C5328"/>
      <c r="D5328"/>
      <c r="E5328"/>
      <c r="F5328"/>
      <c r="G5328"/>
      <c r="H5328"/>
      <c r="I5328"/>
    </row>
    <row r="5329" spans="1:9" x14ac:dyDescent="0.25">
      <c r="A5329"/>
      <c r="B5329"/>
      <c r="C5329"/>
      <c r="D5329"/>
      <c r="E5329"/>
      <c r="F5329"/>
      <c r="G5329"/>
      <c r="H5329"/>
      <c r="I5329"/>
    </row>
    <row r="5330" spans="1:9" x14ac:dyDescent="0.25">
      <c r="A5330"/>
      <c r="B5330"/>
      <c r="C5330"/>
      <c r="D5330"/>
      <c r="E5330"/>
      <c r="F5330"/>
      <c r="G5330"/>
      <c r="H5330"/>
      <c r="I5330"/>
    </row>
    <row r="5331" spans="1:9" x14ac:dyDescent="0.25">
      <c r="A5331"/>
      <c r="B5331"/>
      <c r="C5331"/>
      <c r="D5331"/>
      <c r="E5331"/>
      <c r="F5331"/>
      <c r="G5331"/>
      <c r="H5331"/>
      <c r="I5331"/>
    </row>
    <row r="5332" spans="1:9" x14ac:dyDescent="0.25">
      <c r="A5332"/>
      <c r="B5332"/>
      <c r="C5332"/>
      <c r="D5332"/>
      <c r="E5332"/>
      <c r="F5332"/>
      <c r="G5332"/>
      <c r="H5332"/>
      <c r="I5332"/>
    </row>
    <row r="5333" spans="1:9" x14ac:dyDescent="0.25">
      <c r="A5333"/>
      <c r="B5333"/>
      <c r="C5333"/>
      <c r="D5333"/>
      <c r="E5333"/>
      <c r="F5333"/>
      <c r="G5333"/>
      <c r="H5333"/>
      <c r="I5333"/>
    </row>
    <row r="5334" spans="1:9" x14ac:dyDescent="0.25">
      <c r="A5334"/>
      <c r="B5334"/>
      <c r="C5334"/>
      <c r="D5334"/>
      <c r="E5334"/>
      <c r="F5334"/>
      <c r="G5334"/>
      <c r="H5334"/>
      <c r="I5334"/>
    </row>
    <row r="5335" spans="1:9" x14ac:dyDescent="0.25">
      <c r="A5335"/>
      <c r="B5335"/>
      <c r="C5335"/>
      <c r="D5335"/>
      <c r="E5335"/>
      <c r="F5335"/>
      <c r="G5335"/>
      <c r="H5335"/>
      <c r="I5335"/>
    </row>
    <row r="5336" spans="1:9" x14ac:dyDescent="0.25">
      <c r="A5336"/>
      <c r="B5336"/>
      <c r="C5336"/>
      <c r="D5336"/>
      <c r="E5336"/>
      <c r="F5336"/>
      <c r="G5336"/>
      <c r="H5336"/>
      <c r="I5336"/>
    </row>
    <row r="5337" spans="1:9" x14ac:dyDescent="0.25">
      <c r="A5337"/>
      <c r="B5337"/>
      <c r="C5337"/>
      <c r="D5337"/>
      <c r="E5337"/>
      <c r="F5337"/>
      <c r="G5337"/>
      <c r="H5337"/>
      <c r="I5337"/>
    </row>
    <row r="5338" spans="1:9" x14ac:dyDescent="0.25">
      <c r="A5338"/>
      <c r="B5338"/>
      <c r="C5338"/>
      <c r="D5338"/>
      <c r="E5338"/>
      <c r="F5338"/>
      <c r="G5338"/>
      <c r="H5338"/>
      <c r="I5338"/>
    </row>
    <row r="5339" spans="1:9" x14ac:dyDescent="0.25">
      <c r="A5339"/>
      <c r="B5339"/>
      <c r="C5339"/>
      <c r="D5339"/>
      <c r="E5339"/>
      <c r="F5339"/>
      <c r="G5339"/>
      <c r="H5339"/>
      <c r="I5339"/>
    </row>
    <row r="5340" spans="1:9" x14ac:dyDescent="0.25">
      <c r="A5340"/>
      <c r="B5340"/>
      <c r="C5340"/>
      <c r="D5340"/>
      <c r="E5340"/>
      <c r="F5340"/>
      <c r="G5340"/>
      <c r="H5340"/>
      <c r="I5340"/>
    </row>
    <row r="5341" spans="1:9" x14ac:dyDescent="0.25">
      <c r="A5341"/>
      <c r="B5341"/>
      <c r="C5341"/>
      <c r="D5341"/>
      <c r="E5341"/>
      <c r="F5341"/>
      <c r="G5341"/>
      <c r="H5341"/>
      <c r="I5341"/>
    </row>
    <row r="5342" spans="1:9" x14ac:dyDescent="0.25">
      <c r="A5342"/>
      <c r="B5342"/>
      <c r="C5342"/>
      <c r="D5342"/>
      <c r="E5342"/>
      <c r="F5342"/>
      <c r="G5342"/>
      <c r="H5342"/>
      <c r="I5342"/>
    </row>
    <row r="5343" spans="1:9" x14ac:dyDescent="0.25">
      <c r="A5343"/>
      <c r="B5343"/>
      <c r="C5343"/>
      <c r="D5343"/>
      <c r="E5343"/>
      <c r="F5343"/>
      <c r="G5343"/>
      <c r="H5343"/>
      <c r="I5343"/>
    </row>
    <row r="5344" spans="1:9" x14ac:dyDescent="0.25">
      <c r="A5344"/>
      <c r="B5344"/>
      <c r="C5344"/>
      <c r="D5344"/>
      <c r="E5344"/>
      <c r="F5344"/>
      <c r="G5344"/>
      <c r="H5344"/>
      <c r="I5344"/>
    </row>
    <row r="5345" spans="1:9" x14ac:dyDescent="0.25">
      <c r="A5345"/>
      <c r="B5345"/>
      <c r="C5345"/>
      <c r="D5345"/>
      <c r="E5345"/>
      <c r="F5345"/>
      <c r="G5345"/>
      <c r="H5345"/>
      <c r="I5345"/>
    </row>
    <row r="5346" spans="1:9" x14ac:dyDescent="0.25">
      <c r="A5346"/>
      <c r="B5346"/>
      <c r="C5346"/>
      <c r="D5346"/>
      <c r="E5346"/>
      <c r="F5346"/>
      <c r="G5346"/>
      <c r="H5346"/>
      <c r="I5346"/>
    </row>
    <row r="5347" spans="1:9" x14ac:dyDescent="0.25">
      <c r="A5347"/>
      <c r="B5347"/>
      <c r="C5347"/>
      <c r="D5347"/>
      <c r="E5347"/>
      <c r="F5347"/>
      <c r="G5347"/>
      <c r="H5347"/>
      <c r="I5347"/>
    </row>
    <row r="5348" spans="1:9" x14ac:dyDescent="0.25">
      <c r="A5348"/>
      <c r="B5348"/>
      <c r="C5348"/>
      <c r="D5348"/>
      <c r="E5348"/>
      <c r="F5348"/>
      <c r="G5348"/>
      <c r="H5348"/>
      <c r="I5348"/>
    </row>
    <row r="5349" spans="1:9" x14ac:dyDescent="0.25">
      <c r="A5349"/>
      <c r="B5349"/>
      <c r="C5349"/>
      <c r="D5349"/>
      <c r="E5349"/>
      <c r="F5349"/>
      <c r="G5349"/>
      <c r="H5349"/>
      <c r="I5349"/>
    </row>
    <row r="5350" spans="1:9" x14ac:dyDescent="0.25">
      <c r="A5350"/>
      <c r="B5350"/>
      <c r="C5350"/>
      <c r="D5350"/>
      <c r="E5350"/>
      <c r="F5350"/>
      <c r="G5350"/>
      <c r="H5350"/>
      <c r="I5350"/>
    </row>
    <row r="5351" spans="1:9" x14ac:dyDescent="0.25">
      <c r="A5351"/>
      <c r="B5351"/>
      <c r="C5351"/>
      <c r="D5351"/>
      <c r="E5351"/>
      <c r="F5351"/>
      <c r="G5351"/>
      <c r="H5351"/>
      <c r="I5351"/>
    </row>
    <row r="5352" spans="1:9" x14ac:dyDescent="0.25">
      <c r="A5352"/>
      <c r="B5352"/>
      <c r="C5352"/>
      <c r="D5352"/>
      <c r="E5352"/>
      <c r="F5352"/>
      <c r="G5352"/>
      <c r="H5352"/>
      <c r="I5352"/>
    </row>
    <row r="5353" spans="1:9" x14ac:dyDescent="0.25">
      <c r="A5353"/>
      <c r="B5353"/>
      <c r="C5353"/>
      <c r="D5353"/>
      <c r="E5353"/>
      <c r="F5353"/>
      <c r="G5353"/>
      <c r="H5353"/>
      <c r="I5353"/>
    </row>
    <row r="5354" spans="1:9" x14ac:dyDescent="0.25">
      <c r="A5354"/>
      <c r="B5354"/>
      <c r="C5354"/>
      <c r="D5354"/>
      <c r="E5354"/>
      <c r="F5354"/>
      <c r="G5354"/>
      <c r="H5354"/>
      <c r="I5354"/>
    </row>
    <row r="5355" spans="1:9" x14ac:dyDescent="0.25">
      <c r="A5355"/>
      <c r="B5355"/>
      <c r="C5355"/>
      <c r="D5355"/>
      <c r="E5355"/>
      <c r="F5355"/>
      <c r="G5355"/>
      <c r="H5355"/>
      <c r="I5355"/>
    </row>
    <row r="5356" spans="1:9" x14ac:dyDescent="0.25">
      <c r="A5356"/>
      <c r="B5356"/>
      <c r="C5356"/>
      <c r="D5356"/>
      <c r="E5356"/>
      <c r="F5356"/>
      <c r="G5356"/>
      <c r="H5356"/>
      <c r="I5356"/>
    </row>
    <row r="5357" spans="1:9" x14ac:dyDescent="0.25">
      <c r="A5357"/>
      <c r="B5357"/>
      <c r="C5357"/>
      <c r="D5357"/>
      <c r="E5357"/>
      <c r="F5357"/>
      <c r="G5357"/>
      <c r="H5357"/>
      <c r="I5357"/>
    </row>
    <row r="5358" spans="1:9" x14ac:dyDescent="0.25">
      <c r="A5358"/>
      <c r="B5358"/>
      <c r="C5358"/>
      <c r="D5358"/>
      <c r="E5358"/>
      <c r="F5358"/>
      <c r="G5358"/>
      <c r="H5358"/>
      <c r="I5358"/>
    </row>
    <row r="5359" spans="1:9" x14ac:dyDescent="0.25">
      <c r="A5359"/>
      <c r="B5359"/>
      <c r="C5359"/>
      <c r="D5359"/>
      <c r="E5359"/>
      <c r="F5359"/>
      <c r="G5359"/>
      <c r="H5359"/>
      <c r="I5359"/>
    </row>
    <row r="5360" spans="1:9" x14ac:dyDescent="0.25">
      <c r="A5360"/>
      <c r="B5360"/>
      <c r="C5360"/>
      <c r="D5360"/>
      <c r="E5360"/>
      <c r="F5360"/>
      <c r="G5360"/>
      <c r="H5360"/>
      <c r="I5360"/>
    </row>
    <row r="5361" spans="1:9" x14ac:dyDescent="0.25">
      <c r="A5361"/>
      <c r="B5361"/>
      <c r="C5361"/>
      <c r="D5361"/>
      <c r="E5361"/>
      <c r="F5361"/>
      <c r="G5361"/>
      <c r="H5361"/>
      <c r="I5361"/>
    </row>
    <row r="5362" spans="1:9" x14ac:dyDescent="0.25">
      <c r="A5362"/>
      <c r="B5362"/>
      <c r="C5362"/>
      <c r="D5362"/>
      <c r="E5362"/>
      <c r="F5362"/>
      <c r="G5362"/>
      <c r="H5362"/>
      <c r="I5362"/>
    </row>
    <row r="5363" spans="1:9" x14ac:dyDescent="0.25">
      <c r="A5363"/>
      <c r="B5363"/>
      <c r="C5363"/>
      <c r="D5363"/>
      <c r="E5363"/>
      <c r="F5363"/>
      <c r="G5363"/>
      <c r="H5363"/>
      <c r="I5363"/>
    </row>
    <row r="5364" spans="1:9" x14ac:dyDescent="0.25">
      <c r="A5364"/>
      <c r="B5364"/>
      <c r="C5364"/>
      <c r="D5364"/>
      <c r="E5364"/>
      <c r="F5364"/>
      <c r="G5364"/>
      <c r="H5364"/>
      <c r="I5364"/>
    </row>
    <row r="5365" spans="1:9" x14ac:dyDescent="0.25">
      <c r="A5365"/>
      <c r="B5365"/>
      <c r="C5365"/>
      <c r="D5365"/>
      <c r="E5365"/>
      <c r="F5365"/>
      <c r="G5365"/>
      <c r="H5365"/>
      <c r="I5365"/>
    </row>
    <row r="5366" spans="1:9" x14ac:dyDescent="0.25">
      <c r="A5366"/>
      <c r="B5366"/>
      <c r="C5366"/>
      <c r="D5366"/>
      <c r="E5366"/>
      <c r="F5366"/>
      <c r="G5366"/>
      <c r="H5366"/>
      <c r="I5366"/>
    </row>
    <row r="5367" spans="1:9" x14ac:dyDescent="0.25">
      <c r="A5367"/>
      <c r="B5367"/>
      <c r="C5367"/>
      <c r="D5367"/>
      <c r="E5367"/>
      <c r="F5367"/>
      <c r="G5367"/>
      <c r="H5367"/>
      <c r="I5367"/>
    </row>
    <row r="5368" spans="1:9" x14ac:dyDescent="0.25">
      <c r="A5368"/>
      <c r="B5368"/>
      <c r="C5368"/>
      <c r="D5368"/>
      <c r="E5368"/>
      <c r="F5368"/>
      <c r="G5368"/>
      <c r="H5368"/>
      <c r="I5368"/>
    </row>
    <row r="5369" spans="1:9" x14ac:dyDescent="0.25">
      <c r="A5369"/>
      <c r="B5369"/>
      <c r="C5369"/>
      <c r="D5369"/>
      <c r="E5369"/>
      <c r="F5369"/>
      <c r="G5369"/>
      <c r="H5369"/>
      <c r="I5369"/>
    </row>
    <row r="5370" spans="1:9" x14ac:dyDescent="0.25">
      <c r="A5370"/>
      <c r="B5370"/>
      <c r="C5370"/>
      <c r="D5370"/>
      <c r="E5370"/>
      <c r="F5370"/>
      <c r="G5370"/>
      <c r="H5370"/>
      <c r="I5370"/>
    </row>
    <row r="5371" spans="1:9" x14ac:dyDescent="0.25">
      <c r="A5371"/>
      <c r="B5371"/>
      <c r="C5371"/>
      <c r="D5371"/>
      <c r="E5371"/>
      <c r="F5371"/>
      <c r="G5371"/>
      <c r="H5371"/>
      <c r="I5371"/>
    </row>
    <row r="5372" spans="1:9" x14ac:dyDescent="0.25">
      <c r="A5372"/>
      <c r="B5372"/>
      <c r="C5372"/>
      <c r="D5372"/>
      <c r="E5372"/>
      <c r="F5372"/>
      <c r="G5372"/>
      <c r="H5372"/>
      <c r="I5372"/>
    </row>
    <row r="5373" spans="1:9" x14ac:dyDescent="0.25">
      <c r="A5373"/>
      <c r="B5373"/>
      <c r="C5373"/>
      <c r="D5373"/>
      <c r="E5373"/>
      <c r="F5373"/>
      <c r="G5373"/>
      <c r="H5373"/>
      <c r="I5373"/>
    </row>
    <row r="5374" spans="1:9" x14ac:dyDescent="0.25">
      <c r="A5374"/>
      <c r="B5374"/>
      <c r="C5374"/>
      <c r="D5374"/>
      <c r="E5374"/>
      <c r="F5374"/>
      <c r="G5374"/>
      <c r="H5374"/>
      <c r="I5374"/>
    </row>
    <row r="5375" spans="1:9" x14ac:dyDescent="0.25">
      <c r="A5375"/>
      <c r="B5375"/>
      <c r="C5375"/>
      <c r="D5375"/>
      <c r="E5375"/>
      <c r="F5375"/>
      <c r="G5375"/>
      <c r="H5375"/>
      <c r="I5375"/>
    </row>
    <row r="5376" spans="1:9" x14ac:dyDescent="0.25">
      <c r="A5376"/>
      <c r="B5376"/>
      <c r="C5376"/>
      <c r="D5376"/>
      <c r="E5376"/>
      <c r="F5376"/>
      <c r="G5376"/>
      <c r="H5376"/>
      <c r="I5376"/>
    </row>
    <row r="5377" spans="1:9" x14ac:dyDescent="0.25">
      <c r="A5377"/>
      <c r="B5377"/>
      <c r="C5377"/>
      <c r="D5377"/>
      <c r="E5377"/>
      <c r="F5377"/>
      <c r="G5377"/>
      <c r="H5377"/>
      <c r="I5377"/>
    </row>
    <row r="5378" spans="1:9" x14ac:dyDescent="0.25">
      <c r="A5378"/>
      <c r="B5378"/>
      <c r="C5378"/>
      <c r="D5378"/>
      <c r="E5378"/>
      <c r="F5378"/>
      <c r="G5378"/>
      <c r="H5378"/>
      <c r="I5378"/>
    </row>
    <row r="5379" spans="1:9" x14ac:dyDescent="0.25">
      <c r="A5379"/>
      <c r="B5379"/>
      <c r="C5379"/>
      <c r="D5379"/>
      <c r="E5379"/>
      <c r="F5379"/>
      <c r="G5379"/>
      <c r="H5379"/>
      <c r="I5379"/>
    </row>
    <row r="5380" spans="1:9" x14ac:dyDescent="0.25">
      <c r="A5380"/>
      <c r="B5380"/>
      <c r="C5380"/>
      <c r="D5380"/>
      <c r="E5380"/>
      <c r="F5380"/>
      <c r="G5380"/>
      <c r="H5380"/>
      <c r="I5380"/>
    </row>
    <row r="5381" spans="1:9" x14ac:dyDescent="0.25">
      <c r="A5381"/>
      <c r="B5381"/>
      <c r="C5381"/>
      <c r="D5381"/>
      <c r="E5381"/>
      <c r="F5381"/>
      <c r="G5381"/>
      <c r="H5381"/>
      <c r="I5381"/>
    </row>
    <row r="5382" spans="1:9" x14ac:dyDescent="0.25">
      <c r="A5382"/>
      <c r="B5382"/>
      <c r="C5382"/>
      <c r="D5382"/>
      <c r="E5382"/>
      <c r="F5382"/>
      <c r="G5382"/>
      <c r="H5382"/>
      <c r="I5382"/>
    </row>
    <row r="5383" spans="1:9" x14ac:dyDescent="0.25">
      <c r="A5383"/>
      <c r="B5383"/>
      <c r="C5383"/>
      <c r="D5383"/>
      <c r="E5383"/>
      <c r="F5383"/>
      <c r="G5383"/>
      <c r="H5383"/>
      <c r="I5383"/>
    </row>
    <row r="5384" spans="1:9" x14ac:dyDescent="0.25">
      <c r="A5384"/>
      <c r="B5384"/>
      <c r="C5384"/>
      <c r="D5384"/>
      <c r="E5384"/>
      <c r="F5384"/>
      <c r="G5384"/>
      <c r="H5384"/>
      <c r="I5384"/>
    </row>
    <row r="5385" spans="1:9" x14ac:dyDescent="0.25">
      <c r="A5385"/>
      <c r="B5385"/>
      <c r="C5385"/>
      <c r="D5385"/>
      <c r="E5385"/>
      <c r="F5385"/>
      <c r="G5385"/>
      <c r="H5385"/>
      <c r="I5385"/>
    </row>
    <row r="5386" spans="1:9" x14ac:dyDescent="0.25">
      <c r="A5386"/>
      <c r="B5386"/>
      <c r="C5386"/>
      <c r="D5386"/>
      <c r="E5386"/>
      <c r="F5386"/>
      <c r="G5386"/>
      <c r="H5386"/>
      <c r="I5386"/>
    </row>
    <row r="5387" spans="1:9" x14ac:dyDescent="0.25">
      <c r="A5387"/>
      <c r="B5387"/>
      <c r="C5387"/>
      <c r="D5387"/>
      <c r="E5387"/>
      <c r="F5387"/>
      <c r="G5387"/>
      <c r="H5387"/>
      <c r="I5387"/>
    </row>
    <row r="5388" spans="1:9" x14ac:dyDescent="0.25">
      <c r="A5388"/>
      <c r="B5388"/>
      <c r="C5388"/>
      <c r="D5388"/>
      <c r="E5388"/>
      <c r="F5388"/>
      <c r="G5388"/>
      <c r="H5388"/>
      <c r="I5388"/>
    </row>
    <row r="5389" spans="1:9" x14ac:dyDescent="0.25">
      <c r="A5389"/>
      <c r="B5389"/>
      <c r="C5389"/>
      <c r="D5389"/>
      <c r="E5389"/>
      <c r="F5389"/>
      <c r="G5389"/>
      <c r="H5389"/>
      <c r="I5389"/>
    </row>
    <row r="5390" spans="1:9" x14ac:dyDescent="0.25">
      <c r="A5390"/>
      <c r="B5390"/>
      <c r="C5390"/>
      <c r="D5390"/>
      <c r="E5390"/>
      <c r="F5390"/>
      <c r="G5390"/>
      <c r="H5390"/>
      <c r="I5390"/>
    </row>
    <row r="5391" spans="1:9" x14ac:dyDescent="0.25">
      <c r="A5391"/>
      <c r="B5391"/>
      <c r="C5391"/>
      <c r="D5391"/>
      <c r="E5391"/>
      <c r="F5391"/>
      <c r="G5391"/>
      <c r="H5391"/>
      <c r="I5391"/>
    </row>
    <row r="5392" spans="1:9" x14ac:dyDescent="0.25">
      <c r="A5392"/>
      <c r="B5392"/>
      <c r="C5392"/>
      <c r="D5392"/>
      <c r="E5392"/>
      <c r="F5392"/>
      <c r="G5392"/>
      <c r="H5392"/>
      <c r="I5392"/>
    </row>
    <row r="5393" spans="1:9" x14ac:dyDescent="0.25">
      <c r="A5393"/>
      <c r="B5393"/>
      <c r="C5393"/>
      <c r="D5393"/>
      <c r="E5393"/>
      <c r="F5393"/>
      <c r="G5393"/>
      <c r="H5393"/>
      <c r="I5393"/>
    </row>
    <row r="5394" spans="1:9" x14ac:dyDescent="0.25">
      <c r="A5394"/>
      <c r="B5394"/>
      <c r="C5394"/>
      <c r="D5394"/>
      <c r="E5394"/>
      <c r="F5394"/>
      <c r="G5394"/>
      <c r="H5394"/>
      <c r="I5394"/>
    </row>
    <row r="5395" spans="1:9" x14ac:dyDescent="0.25">
      <c r="A5395"/>
      <c r="B5395"/>
      <c r="C5395"/>
      <c r="D5395"/>
      <c r="E5395"/>
      <c r="F5395"/>
      <c r="G5395"/>
      <c r="H5395"/>
      <c r="I5395"/>
    </row>
    <row r="5396" spans="1:9" x14ac:dyDescent="0.25">
      <c r="A5396"/>
      <c r="B5396"/>
      <c r="C5396"/>
      <c r="D5396"/>
      <c r="E5396"/>
      <c r="F5396"/>
      <c r="G5396"/>
      <c r="H5396"/>
      <c r="I5396"/>
    </row>
    <row r="5397" spans="1:9" x14ac:dyDescent="0.25">
      <c r="A5397"/>
      <c r="B5397"/>
      <c r="C5397"/>
      <c r="D5397"/>
      <c r="E5397"/>
      <c r="F5397"/>
      <c r="G5397"/>
      <c r="H5397"/>
      <c r="I5397"/>
    </row>
    <row r="5398" spans="1:9" x14ac:dyDescent="0.25">
      <c r="A5398"/>
      <c r="B5398"/>
      <c r="C5398"/>
      <c r="D5398"/>
      <c r="E5398"/>
      <c r="F5398"/>
      <c r="G5398"/>
      <c r="H5398"/>
      <c r="I5398"/>
    </row>
    <row r="5399" spans="1:9" x14ac:dyDescent="0.25">
      <c r="A5399"/>
      <c r="B5399"/>
      <c r="C5399"/>
      <c r="D5399"/>
      <c r="E5399"/>
      <c r="F5399"/>
      <c r="G5399"/>
      <c r="H5399"/>
      <c r="I5399"/>
    </row>
    <row r="5400" spans="1:9" x14ac:dyDescent="0.25">
      <c r="A5400"/>
      <c r="B5400"/>
      <c r="C5400"/>
      <c r="D5400"/>
      <c r="E5400"/>
      <c r="F5400"/>
      <c r="G5400"/>
      <c r="H5400"/>
      <c r="I5400"/>
    </row>
    <row r="5401" spans="1:9" x14ac:dyDescent="0.25">
      <c r="A5401"/>
      <c r="B5401"/>
      <c r="C5401"/>
      <c r="D5401"/>
      <c r="E5401"/>
      <c r="F5401"/>
      <c r="G5401"/>
      <c r="H5401"/>
      <c r="I5401"/>
    </row>
    <row r="5402" spans="1:9" x14ac:dyDescent="0.25">
      <c r="A5402"/>
      <c r="B5402"/>
      <c r="C5402"/>
      <c r="D5402"/>
      <c r="E5402"/>
      <c r="F5402"/>
      <c r="G5402"/>
      <c r="H5402"/>
      <c r="I5402"/>
    </row>
    <row r="5403" spans="1:9" x14ac:dyDescent="0.25">
      <c r="A5403"/>
      <c r="B5403"/>
      <c r="C5403"/>
      <c r="D5403"/>
      <c r="E5403"/>
      <c r="F5403"/>
      <c r="G5403"/>
      <c r="H5403"/>
      <c r="I5403"/>
    </row>
    <row r="5404" spans="1:9" x14ac:dyDescent="0.25">
      <c r="A5404"/>
      <c r="B5404"/>
      <c r="C5404"/>
      <c r="D5404"/>
      <c r="E5404"/>
      <c r="F5404"/>
      <c r="G5404"/>
      <c r="H5404"/>
      <c r="I5404"/>
    </row>
    <row r="5405" spans="1:9" x14ac:dyDescent="0.25">
      <c r="A5405"/>
      <c r="B5405"/>
      <c r="C5405"/>
      <c r="D5405"/>
      <c r="E5405"/>
      <c r="F5405"/>
      <c r="G5405"/>
      <c r="H5405"/>
      <c r="I5405"/>
    </row>
    <row r="5406" spans="1:9" x14ac:dyDescent="0.25">
      <c r="A5406"/>
      <c r="B5406"/>
      <c r="C5406"/>
      <c r="D5406"/>
      <c r="E5406"/>
      <c r="F5406"/>
      <c r="G5406"/>
      <c r="H5406"/>
      <c r="I5406"/>
    </row>
    <row r="5407" spans="1:9" x14ac:dyDescent="0.25">
      <c r="A5407"/>
      <c r="B5407"/>
      <c r="C5407"/>
      <c r="D5407"/>
      <c r="E5407"/>
      <c r="F5407"/>
      <c r="G5407"/>
      <c r="H5407"/>
      <c r="I5407"/>
    </row>
    <row r="5408" spans="1:9" x14ac:dyDescent="0.25">
      <c r="A5408"/>
      <c r="B5408"/>
      <c r="C5408"/>
      <c r="D5408"/>
      <c r="E5408"/>
      <c r="F5408"/>
      <c r="G5408"/>
      <c r="H5408"/>
      <c r="I5408"/>
    </row>
    <row r="5409" spans="1:9" x14ac:dyDescent="0.25">
      <c r="A5409"/>
      <c r="B5409"/>
      <c r="C5409"/>
      <c r="D5409"/>
      <c r="E5409"/>
      <c r="F5409"/>
      <c r="G5409"/>
      <c r="H5409"/>
      <c r="I5409"/>
    </row>
    <row r="5410" spans="1:9" x14ac:dyDescent="0.25">
      <c r="A5410"/>
      <c r="B5410"/>
      <c r="C5410"/>
      <c r="D5410"/>
      <c r="E5410"/>
      <c r="F5410"/>
      <c r="G5410"/>
      <c r="H5410"/>
      <c r="I5410"/>
    </row>
    <row r="5411" spans="1:9" x14ac:dyDescent="0.25">
      <c r="A5411"/>
      <c r="B5411"/>
      <c r="C5411"/>
      <c r="D5411"/>
      <c r="E5411"/>
      <c r="F5411"/>
      <c r="G5411"/>
      <c r="H5411"/>
      <c r="I5411"/>
    </row>
    <row r="5412" spans="1:9" x14ac:dyDescent="0.25">
      <c r="A5412"/>
      <c r="B5412"/>
      <c r="C5412"/>
      <c r="D5412"/>
      <c r="E5412"/>
      <c r="F5412"/>
      <c r="G5412"/>
      <c r="H5412"/>
      <c r="I5412"/>
    </row>
    <row r="5413" spans="1:9" x14ac:dyDescent="0.25">
      <c r="A5413"/>
      <c r="B5413"/>
      <c r="C5413"/>
      <c r="D5413"/>
      <c r="E5413"/>
      <c r="F5413"/>
      <c r="G5413"/>
      <c r="H5413"/>
      <c r="I5413"/>
    </row>
    <row r="5414" spans="1:9" x14ac:dyDescent="0.25">
      <c r="A5414"/>
      <c r="B5414"/>
      <c r="C5414"/>
      <c r="D5414"/>
      <c r="E5414"/>
      <c r="F5414"/>
      <c r="G5414"/>
      <c r="H5414"/>
      <c r="I5414"/>
    </row>
    <row r="5415" spans="1:9" x14ac:dyDescent="0.25">
      <c r="A5415"/>
      <c r="B5415"/>
      <c r="C5415"/>
      <c r="D5415"/>
      <c r="E5415"/>
      <c r="F5415"/>
      <c r="G5415"/>
      <c r="H5415"/>
      <c r="I5415"/>
    </row>
    <row r="5416" spans="1:9" x14ac:dyDescent="0.25">
      <c r="A5416"/>
      <c r="B5416"/>
      <c r="C5416"/>
      <c r="D5416"/>
      <c r="E5416"/>
      <c r="F5416"/>
      <c r="G5416"/>
      <c r="H5416"/>
      <c r="I5416"/>
    </row>
    <row r="5417" spans="1:9" x14ac:dyDescent="0.25">
      <c r="A5417"/>
      <c r="B5417"/>
      <c r="C5417"/>
      <c r="D5417"/>
      <c r="E5417"/>
      <c r="F5417"/>
      <c r="G5417"/>
      <c r="H5417"/>
      <c r="I5417"/>
    </row>
    <row r="5418" spans="1:9" x14ac:dyDescent="0.25">
      <c r="A5418"/>
      <c r="B5418"/>
      <c r="C5418"/>
      <c r="D5418"/>
      <c r="E5418"/>
      <c r="F5418"/>
      <c r="G5418"/>
      <c r="H5418"/>
      <c r="I5418"/>
    </row>
    <row r="5419" spans="1:9" x14ac:dyDescent="0.25">
      <c r="A5419"/>
      <c r="B5419"/>
      <c r="C5419"/>
      <c r="D5419"/>
      <c r="E5419"/>
      <c r="F5419"/>
      <c r="G5419"/>
      <c r="H5419"/>
      <c r="I5419"/>
    </row>
    <row r="5420" spans="1:9" x14ac:dyDescent="0.25">
      <c r="A5420"/>
      <c r="B5420"/>
      <c r="C5420"/>
      <c r="D5420"/>
      <c r="E5420"/>
      <c r="F5420"/>
      <c r="G5420"/>
      <c r="H5420"/>
      <c r="I5420"/>
    </row>
    <row r="5421" spans="1:9" x14ac:dyDescent="0.25">
      <c r="A5421"/>
      <c r="B5421"/>
      <c r="C5421"/>
      <c r="D5421"/>
      <c r="E5421"/>
      <c r="F5421"/>
      <c r="G5421"/>
      <c r="H5421"/>
      <c r="I5421"/>
    </row>
    <row r="5422" spans="1:9" x14ac:dyDescent="0.25">
      <c r="A5422"/>
      <c r="B5422"/>
      <c r="C5422"/>
      <c r="D5422"/>
      <c r="E5422"/>
      <c r="F5422"/>
      <c r="G5422"/>
      <c r="H5422"/>
      <c r="I5422"/>
    </row>
    <row r="5423" spans="1:9" x14ac:dyDescent="0.25">
      <c r="A5423"/>
      <c r="B5423"/>
      <c r="C5423"/>
      <c r="D5423"/>
      <c r="E5423"/>
      <c r="F5423"/>
      <c r="G5423"/>
      <c r="H5423"/>
      <c r="I5423"/>
    </row>
    <row r="5424" spans="1:9" x14ac:dyDescent="0.25">
      <c r="A5424"/>
      <c r="B5424"/>
      <c r="C5424"/>
      <c r="D5424"/>
      <c r="E5424"/>
      <c r="F5424"/>
      <c r="G5424"/>
      <c r="H5424"/>
      <c r="I5424"/>
    </row>
    <row r="5425" spans="1:9" x14ac:dyDescent="0.25">
      <c r="A5425"/>
      <c r="B5425"/>
      <c r="C5425"/>
      <c r="D5425"/>
      <c r="E5425"/>
      <c r="F5425"/>
      <c r="G5425"/>
      <c r="H5425"/>
      <c r="I5425"/>
    </row>
    <row r="5426" spans="1:9" x14ac:dyDescent="0.25">
      <c r="A5426"/>
      <c r="B5426"/>
      <c r="C5426"/>
      <c r="D5426"/>
      <c r="E5426"/>
      <c r="F5426"/>
      <c r="G5426"/>
      <c r="H5426"/>
      <c r="I5426"/>
    </row>
    <row r="5427" spans="1:9" x14ac:dyDescent="0.25">
      <c r="A5427"/>
      <c r="B5427"/>
      <c r="C5427"/>
      <c r="D5427"/>
      <c r="E5427"/>
      <c r="F5427"/>
      <c r="G5427"/>
      <c r="H5427"/>
      <c r="I5427"/>
    </row>
    <row r="5428" spans="1:9" x14ac:dyDescent="0.25">
      <c r="A5428"/>
      <c r="B5428"/>
      <c r="C5428"/>
      <c r="D5428"/>
      <c r="E5428"/>
      <c r="F5428"/>
      <c r="G5428"/>
      <c r="H5428"/>
      <c r="I5428"/>
    </row>
    <row r="5429" spans="1:9" x14ac:dyDescent="0.25">
      <c r="A5429"/>
      <c r="B5429"/>
      <c r="C5429"/>
      <c r="D5429"/>
      <c r="E5429"/>
      <c r="F5429"/>
      <c r="G5429"/>
      <c r="H5429"/>
      <c r="I5429"/>
    </row>
    <row r="5430" spans="1:9" x14ac:dyDescent="0.25">
      <c r="A5430"/>
      <c r="B5430"/>
      <c r="C5430"/>
      <c r="D5430"/>
      <c r="E5430"/>
      <c r="F5430"/>
      <c r="G5430"/>
      <c r="H5430"/>
      <c r="I5430"/>
    </row>
    <row r="5431" spans="1:9" x14ac:dyDescent="0.25">
      <c r="A5431"/>
      <c r="B5431"/>
      <c r="C5431"/>
      <c r="D5431"/>
      <c r="E5431"/>
      <c r="F5431"/>
      <c r="G5431"/>
      <c r="H5431"/>
      <c r="I5431"/>
    </row>
    <row r="5432" spans="1:9" x14ac:dyDescent="0.25">
      <c r="A5432"/>
      <c r="B5432"/>
      <c r="C5432"/>
      <c r="D5432"/>
      <c r="E5432"/>
      <c r="F5432"/>
      <c r="G5432"/>
      <c r="H5432"/>
      <c r="I5432"/>
    </row>
    <row r="5433" spans="1:9" x14ac:dyDescent="0.25">
      <c r="A5433"/>
      <c r="B5433"/>
      <c r="C5433"/>
      <c r="D5433"/>
      <c r="E5433"/>
      <c r="F5433"/>
      <c r="G5433"/>
      <c r="H5433"/>
      <c r="I5433"/>
    </row>
    <row r="5434" spans="1:9" x14ac:dyDescent="0.25">
      <c r="A5434"/>
      <c r="B5434"/>
      <c r="C5434"/>
      <c r="D5434"/>
      <c r="E5434"/>
      <c r="F5434"/>
      <c r="G5434"/>
      <c r="H5434"/>
      <c r="I5434"/>
    </row>
    <row r="5435" spans="1:9" x14ac:dyDescent="0.25">
      <c r="A5435"/>
      <c r="B5435"/>
      <c r="C5435"/>
      <c r="D5435"/>
      <c r="E5435"/>
      <c r="F5435"/>
      <c r="G5435"/>
      <c r="H5435"/>
      <c r="I5435"/>
    </row>
    <row r="5436" spans="1:9" x14ac:dyDescent="0.25">
      <c r="A5436"/>
      <c r="B5436"/>
      <c r="C5436"/>
      <c r="D5436"/>
      <c r="E5436"/>
      <c r="F5436"/>
      <c r="G5436"/>
      <c r="H5436"/>
      <c r="I5436"/>
    </row>
    <row r="5437" spans="1:9" x14ac:dyDescent="0.25">
      <c r="A5437"/>
      <c r="B5437"/>
      <c r="C5437"/>
      <c r="D5437"/>
      <c r="E5437"/>
      <c r="F5437"/>
      <c r="G5437"/>
      <c r="H5437"/>
      <c r="I5437"/>
    </row>
    <row r="5438" spans="1:9" x14ac:dyDescent="0.25">
      <c r="A5438"/>
      <c r="B5438"/>
      <c r="C5438"/>
      <c r="D5438"/>
      <c r="E5438"/>
      <c r="F5438"/>
      <c r="G5438"/>
      <c r="H5438"/>
      <c r="I5438"/>
    </row>
    <row r="5439" spans="1:9" x14ac:dyDescent="0.25">
      <c r="A5439"/>
      <c r="B5439"/>
      <c r="C5439"/>
      <c r="D5439"/>
      <c r="E5439"/>
      <c r="F5439"/>
      <c r="G5439"/>
      <c r="H5439"/>
      <c r="I5439"/>
    </row>
    <row r="5440" spans="1:9" x14ac:dyDescent="0.25">
      <c r="A5440"/>
      <c r="B5440"/>
      <c r="C5440"/>
      <c r="D5440"/>
      <c r="E5440"/>
      <c r="F5440"/>
      <c r="G5440"/>
      <c r="H5440"/>
      <c r="I5440"/>
    </row>
    <row r="5441" spans="1:9" x14ac:dyDescent="0.25">
      <c r="A5441"/>
      <c r="B5441"/>
      <c r="C5441"/>
      <c r="D5441"/>
      <c r="E5441"/>
      <c r="F5441"/>
      <c r="G5441"/>
      <c r="H5441"/>
      <c r="I5441"/>
    </row>
    <row r="5442" spans="1:9" x14ac:dyDescent="0.25">
      <c r="A5442"/>
      <c r="B5442"/>
      <c r="C5442"/>
      <c r="D5442"/>
      <c r="E5442"/>
      <c r="F5442"/>
      <c r="G5442"/>
      <c r="H5442"/>
      <c r="I5442"/>
    </row>
    <row r="5443" spans="1:9" x14ac:dyDescent="0.25">
      <c r="A5443"/>
      <c r="B5443"/>
      <c r="C5443"/>
      <c r="D5443"/>
      <c r="E5443"/>
      <c r="F5443"/>
      <c r="G5443"/>
      <c r="H5443"/>
      <c r="I5443"/>
    </row>
    <row r="5444" spans="1:9" x14ac:dyDescent="0.25">
      <c r="A5444"/>
      <c r="B5444"/>
      <c r="C5444"/>
      <c r="D5444"/>
      <c r="E5444"/>
      <c r="F5444"/>
      <c r="G5444"/>
      <c r="H5444"/>
      <c r="I5444"/>
    </row>
    <row r="5445" spans="1:9" x14ac:dyDescent="0.25">
      <c r="A5445"/>
      <c r="B5445"/>
      <c r="C5445"/>
      <c r="D5445"/>
      <c r="E5445"/>
      <c r="F5445"/>
      <c r="G5445"/>
      <c r="H5445"/>
      <c r="I5445"/>
    </row>
    <row r="5446" spans="1:9" x14ac:dyDescent="0.25">
      <c r="A5446"/>
      <c r="B5446"/>
      <c r="C5446"/>
      <c r="D5446"/>
      <c r="E5446"/>
      <c r="F5446"/>
      <c r="G5446"/>
      <c r="H5446"/>
      <c r="I5446"/>
    </row>
    <row r="5447" spans="1:9" x14ac:dyDescent="0.25">
      <c r="A5447"/>
      <c r="B5447"/>
      <c r="C5447"/>
      <c r="D5447"/>
      <c r="E5447"/>
      <c r="F5447"/>
      <c r="G5447"/>
      <c r="H5447"/>
      <c r="I5447"/>
    </row>
    <row r="5448" spans="1:9" x14ac:dyDescent="0.25">
      <c r="A5448"/>
      <c r="B5448"/>
      <c r="C5448"/>
      <c r="D5448"/>
      <c r="E5448"/>
      <c r="F5448"/>
      <c r="G5448"/>
      <c r="H5448"/>
      <c r="I5448"/>
    </row>
    <row r="5449" spans="1:9" x14ac:dyDescent="0.25">
      <c r="A5449"/>
      <c r="B5449"/>
      <c r="C5449"/>
      <c r="D5449"/>
      <c r="E5449"/>
      <c r="F5449"/>
      <c r="G5449"/>
      <c r="H5449"/>
      <c r="I5449"/>
    </row>
    <row r="5450" spans="1:9" x14ac:dyDescent="0.25">
      <c r="A5450"/>
      <c r="B5450"/>
      <c r="C5450"/>
      <c r="D5450"/>
      <c r="E5450"/>
      <c r="F5450"/>
      <c r="G5450"/>
      <c r="H5450"/>
      <c r="I5450"/>
    </row>
    <row r="5451" spans="1:9" x14ac:dyDescent="0.25">
      <c r="A5451"/>
      <c r="B5451"/>
      <c r="C5451"/>
      <c r="D5451"/>
      <c r="E5451"/>
      <c r="F5451"/>
      <c r="G5451"/>
      <c r="H5451"/>
      <c r="I5451"/>
    </row>
    <row r="5452" spans="1:9" x14ac:dyDescent="0.25">
      <c r="A5452"/>
      <c r="B5452"/>
      <c r="C5452"/>
      <c r="D5452"/>
      <c r="E5452"/>
      <c r="F5452"/>
      <c r="G5452"/>
      <c r="H5452"/>
      <c r="I5452"/>
    </row>
    <row r="5453" spans="1:9" x14ac:dyDescent="0.25">
      <c r="A5453"/>
      <c r="B5453"/>
      <c r="C5453"/>
      <c r="D5453"/>
      <c r="E5453"/>
      <c r="F5453"/>
      <c r="G5453"/>
      <c r="H5453"/>
      <c r="I5453"/>
    </row>
    <row r="5454" spans="1:9" x14ac:dyDescent="0.25">
      <c r="A5454"/>
      <c r="B5454"/>
      <c r="C5454"/>
      <c r="D5454"/>
      <c r="E5454"/>
      <c r="F5454"/>
      <c r="G5454"/>
      <c r="H5454"/>
      <c r="I5454"/>
    </row>
    <row r="5455" spans="1:9" x14ac:dyDescent="0.25">
      <c r="A5455"/>
      <c r="B5455"/>
      <c r="C5455"/>
      <c r="D5455"/>
      <c r="E5455"/>
      <c r="F5455"/>
      <c r="G5455"/>
      <c r="H5455"/>
      <c r="I5455"/>
    </row>
    <row r="5456" spans="1:9" x14ac:dyDescent="0.25">
      <c r="A5456"/>
      <c r="B5456"/>
      <c r="C5456"/>
      <c r="D5456"/>
      <c r="E5456"/>
      <c r="F5456"/>
      <c r="G5456"/>
      <c r="H5456"/>
      <c r="I5456"/>
    </row>
    <row r="5457" spans="1:9" x14ac:dyDescent="0.25">
      <c r="A5457"/>
      <c r="B5457"/>
      <c r="C5457"/>
      <c r="D5457"/>
      <c r="E5457"/>
      <c r="F5457"/>
      <c r="G5457"/>
      <c r="H5457"/>
      <c r="I5457"/>
    </row>
    <row r="5458" spans="1:9" x14ac:dyDescent="0.25">
      <c r="A5458"/>
      <c r="B5458"/>
      <c r="C5458"/>
      <c r="D5458"/>
      <c r="E5458"/>
      <c r="F5458"/>
      <c r="G5458"/>
      <c r="H5458"/>
      <c r="I5458"/>
    </row>
    <row r="5459" spans="1:9" x14ac:dyDescent="0.25">
      <c r="A5459"/>
      <c r="B5459"/>
      <c r="C5459"/>
      <c r="D5459"/>
      <c r="E5459"/>
      <c r="F5459"/>
      <c r="G5459"/>
      <c r="H5459"/>
      <c r="I5459"/>
    </row>
    <row r="5460" spans="1:9" x14ac:dyDescent="0.25">
      <c r="A5460"/>
      <c r="B5460"/>
      <c r="C5460"/>
      <c r="D5460"/>
      <c r="E5460"/>
      <c r="F5460"/>
      <c r="G5460"/>
      <c r="H5460"/>
      <c r="I5460"/>
    </row>
    <row r="5461" spans="1:9" x14ac:dyDescent="0.25">
      <c r="A5461"/>
      <c r="B5461"/>
      <c r="C5461"/>
      <c r="D5461"/>
      <c r="E5461"/>
      <c r="F5461"/>
      <c r="G5461"/>
      <c r="H5461"/>
      <c r="I5461"/>
    </row>
    <row r="5462" spans="1:9" x14ac:dyDescent="0.25">
      <c r="A5462"/>
      <c r="B5462"/>
      <c r="C5462"/>
      <c r="D5462"/>
      <c r="E5462"/>
      <c r="F5462"/>
      <c r="G5462"/>
      <c r="H5462"/>
      <c r="I5462"/>
    </row>
    <row r="5463" spans="1:9" x14ac:dyDescent="0.25">
      <c r="A5463"/>
      <c r="B5463"/>
      <c r="C5463"/>
      <c r="D5463"/>
      <c r="E5463"/>
      <c r="F5463"/>
      <c r="G5463"/>
      <c r="H5463"/>
      <c r="I5463"/>
    </row>
    <row r="5464" spans="1:9" x14ac:dyDescent="0.25">
      <c r="A5464"/>
      <c r="B5464"/>
      <c r="C5464"/>
      <c r="D5464"/>
      <c r="E5464"/>
      <c r="F5464"/>
      <c r="G5464"/>
      <c r="H5464"/>
      <c r="I5464"/>
    </row>
    <row r="5465" spans="1:9" x14ac:dyDescent="0.25">
      <c r="A5465"/>
      <c r="B5465"/>
      <c r="C5465"/>
      <c r="D5465"/>
      <c r="E5465"/>
      <c r="F5465"/>
      <c r="G5465"/>
      <c r="H5465"/>
      <c r="I5465"/>
    </row>
    <row r="5466" spans="1:9" x14ac:dyDescent="0.25">
      <c r="A5466"/>
      <c r="B5466"/>
      <c r="C5466"/>
      <c r="D5466"/>
      <c r="E5466"/>
      <c r="F5466"/>
      <c r="G5466"/>
      <c r="H5466"/>
      <c r="I5466"/>
    </row>
    <row r="5467" spans="1:9" x14ac:dyDescent="0.25">
      <c r="A5467"/>
      <c r="B5467"/>
      <c r="C5467"/>
      <c r="D5467"/>
      <c r="E5467"/>
      <c r="F5467"/>
      <c r="G5467"/>
      <c r="H5467"/>
      <c r="I5467"/>
    </row>
    <row r="5468" spans="1:9" x14ac:dyDescent="0.25">
      <c r="A5468"/>
      <c r="B5468"/>
      <c r="C5468"/>
      <c r="D5468"/>
      <c r="E5468"/>
      <c r="F5468"/>
      <c r="G5468"/>
      <c r="H5468"/>
      <c r="I5468"/>
    </row>
    <row r="5469" spans="1:9" x14ac:dyDescent="0.25">
      <c r="A5469"/>
      <c r="B5469"/>
      <c r="C5469"/>
      <c r="D5469"/>
      <c r="E5469"/>
      <c r="F5469"/>
      <c r="G5469"/>
      <c r="H5469"/>
      <c r="I5469"/>
    </row>
    <row r="5470" spans="1:9" x14ac:dyDescent="0.25">
      <c r="A5470"/>
      <c r="B5470"/>
      <c r="C5470"/>
      <c r="D5470"/>
      <c r="E5470"/>
      <c r="F5470"/>
      <c r="G5470"/>
      <c r="H5470"/>
      <c r="I5470"/>
    </row>
    <row r="5471" spans="1:9" x14ac:dyDescent="0.25">
      <c r="A5471"/>
      <c r="B5471"/>
      <c r="C5471"/>
      <c r="D5471"/>
      <c r="E5471"/>
      <c r="F5471"/>
      <c r="G5471"/>
      <c r="H5471"/>
      <c r="I5471"/>
    </row>
    <row r="5472" spans="1:9" x14ac:dyDescent="0.25">
      <c r="A5472"/>
      <c r="B5472"/>
      <c r="C5472"/>
      <c r="D5472"/>
      <c r="E5472"/>
      <c r="F5472"/>
      <c r="G5472"/>
      <c r="H5472"/>
      <c r="I5472"/>
    </row>
    <row r="5473" spans="1:9" x14ac:dyDescent="0.25">
      <c r="A5473"/>
      <c r="B5473"/>
      <c r="C5473"/>
      <c r="D5473"/>
      <c r="E5473"/>
      <c r="F5473"/>
      <c r="G5473"/>
      <c r="H5473"/>
      <c r="I5473"/>
    </row>
    <row r="5474" spans="1:9" x14ac:dyDescent="0.25">
      <c r="A5474"/>
      <c r="B5474"/>
      <c r="C5474"/>
      <c r="D5474"/>
      <c r="E5474"/>
      <c r="F5474"/>
      <c r="G5474"/>
      <c r="H5474"/>
      <c r="I5474"/>
    </row>
    <row r="5475" spans="1:9" x14ac:dyDescent="0.25">
      <c r="A5475"/>
      <c r="B5475"/>
      <c r="C5475"/>
      <c r="D5475"/>
      <c r="E5475"/>
      <c r="F5475"/>
      <c r="G5475"/>
      <c r="H5475"/>
      <c r="I5475"/>
    </row>
    <row r="5476" spans="1:9" x14ac:dyDescent="0.25">
      <c r="A5476"/>
      <c r="B5476"/>
      <c r="C5476"/>
      <c r="D5476"/>
      <c r="E5476"/>
      <c r="F5476"/>
      <c r="G5476"/>
      <c r="H5476"/>
      <c r="I5476"/>
    </row>
    <row r="5477" spans="1:9" x14ac:dyDescent="0.25">
      <c r="A5477"/>
      <c r="B5477"/>
      <c r="C5477"/>
      <c r="D5477"/>
      <c r="E5477"/>
      <c r="F5477"/>
      <c r="G5477"/>
      <c r="H5477"/>
      <c r="I5477"/>
    </row>
    <row r="5478" spans="1:9" x14ac:dyDescent="0.25">
      <c r="A5478"/>
      <c r="B5478"/>
      <c r="C5478"/>
      <c r="D5478"/>
      <c r="E5478"/>
      <c r="F5478"/>
      <c r="G5478"/>
      <c r="H5478"/>
      <c r="I5478"/>
    </row>
    <row r="5479" spans="1:9" x14ac:dyDescent="0.25">
      <c r="A5479"/>
      <c r="B5479"/>
      <c r="C5479"/>
      <c r="D5479"/>
      <c r="E5479"/>
      <c r="F5479"/>
      <c r="G5479"/>
      <c r="H5479"/>
      <c r="I5479"/>
    </row>
    <row r="5480" spans="1:9" x14ac:dyDescent="0.25">
      <c r="A5480"/>
      <c r="B5480"/>
      <c r="C5480"/>
      <c r="D5480"/>
      <c r="E5480"/>
      <c r="F5480"/>
      <c r="G5480"/>
      <c r="H5480"/>
      <c r="I5480"/>
    </row>
    <row r="5481" spans="1:9" x14ac:dyDescent="0.25">
      <c r="A5481"/>
      <c r="B5481"/>
      <c r="C5481"/>
      <c r="D5481"/>
      <c r="E5481"/>
      <c r="F5481"/>
      <c r="G5481"/>
      <c r="H5481"/>
      <c r="I5481"/>
    </row>
    <row r="5482" spans="1:9" x14ac:dyDescent="0.25">
      <c r="A5482"/>
      <c r="B5482"/>
      <c r="C5482"/>
      <c r="D5482"/>
      <c r="E5482"/>
      <c r="F5482"/>
      <c r="G5482"/>
      <c r="H5482"/>
      <c r="I5482"/>
    </row>
    <row r="5483" spans="1:9" x14ac:dyDescent="0.25">
      <c r="A5483"/>
      <c r="B5483"/>
      <c r="C5483"/>
      <c r="D5483"/>
      <c r="E5483"/>
      <c r="F5483"/>
      <c r="G5483"/>
      <c r="H5483"/>
      <c r="I5483"/>
    </row>
    <row r="5484" spans="1:9" x14ac:dyDescent="0.25">
      <c r="A5484"/>
      <c r="B5484"/>
      <c r="C5484"/>
      <c r="D5484"/>
      <c r="E5484"/>
      <c r="F5484"/>
      <c r="G5484"/>
      <c r="H5484"/>
      <c r="I5484"/>
    </row>
    <row r="5485" spans="1:9" x14ac:dyDescent="0.25">
      <c r="A5485"/>
      <c r="B5485"/>
      <c r="C5485"/>
      <c r="D5485"/>
      <c r="E5485"/>
      <c r="F5485"/>
      <c r="G5485"/>
      <c r="H5485"/>
      <c r="I5485"/>
    </row>
    <row r="5486" spans="1:9" x14ac:dyDescent="0.25">
      <c r="A5486"/>
      <c r="B5486"/>
      <c r="C5486"/>
      <c r="D5486"/>
      <c r="E5486"/>
      <c r="F5486"/>
      <c r="G5486"/>
      <c r="H5486"/>
      <c r="I5486"/>
    </row>
    <row r="5487" spans="1:9" x14ac:dyDescent="0.25">
      <c r="A5487"/>
      <c r="B5487"/>
      <c r="C5487"/>
      <c r="D5487"/>
      <c r="E5487"/>
      <c r="F5487"/>
      <c r="G5487"/>
      <c r="H5487"/>
      <c r="I5487"/>
    </row>
    <row r="5488" spans="1:9" x14ac:dyDescent="0.25">
      <c r="A5488"/>
      <c r="B5488"/>
      <c r="C5488"/>
      <c r="D5488"/>
      <c r="E5488"/>
      <c r="F5488"/>
      <c r="G5488"/>
      <c r="H5488"/>
      <c r="I5488"/>
    </row>
    <row r="5489" spans="1:9" x14ac:dyDescent="0.25">
      <c r="A5489"/>
      <c r="B5489"/>
      <c r="C5489"/>
      <c r="D5489"/>
      <c r="E5489"/>
      <c r="F5489"/>
      <c r="G5489"/>
      <c r="H5489"/>
      <c r="I5489"/>
    </row>
    <row r="5490" spans="1:9" x14ac:dyDescent="0.25">
      <c r="A5490"/>
      <c r="B5490"/>
      <c r="C5490"/>
      <c r="D5490"/>
      <c r="E5490"/>
      <c r="F5490"/>
      <c r="G5490"/>
      <c r="H5490"/>
      <c r="I5490"/>
    </row>
    <row r="5491" spans="1:9" x14ac:dyDescent="0.25">
      <c r="A5491"/>
      <c r="B5491"/>
      <c r="C5491"/>
      <c r="D5491"/>
      <c r="E5491"/>
      <c r="F5491"/>
      <c r="G5491"/>
      <c r="H5491"/>
      <c r="I5491"/>
    </row>
    <row r="5492" spans="1:9" x14ac:dyDescent="0.25">
      <c r="A5492"/>
      <c r="B5492"/>
      <c r="C5492"/>
      <c r="D5492"/>
      <c r="E5492"/>
      <c r="F5492"/>
      <c r="G5492"/>
      <c r="H5492"/>
      <c r="I5492"/>
    </row>
    <row r="5493" spans="1:9" x14ac:dyDescent="0.25">
      <c r="A5493"/>
      <c r="B5493"/>
      <c r="C5493"/>
      <c r="D5493"/>
      <c r="E5493"/>
      <c r="F5493"/>
      <c r="G5493"/>
      <c r="H5493"/>
      <c r="I5493"/>
    </row>
    <row r="5494" spans="1:9" x14ac:dyDescent="0.25">
      <c r="A5494"/>
      <c r="B5494"/>
      <c r="C5494"/>
      <c r="D5494"/>
      <c r="E5494"/>
      <c r="F5494"/>
      <c r="G5494"/>
      <c r="H5494"/>
      <c r="I5494"/>
    </row>
    <row r="5495" spans="1:9" x14ac:dyDescent="0.25">
      <c r="A5495"/>
      <c r="B5495"/>
      <c r="C5495"/>
      <c r="D5495"/>
      <c r="E5495"/>
      <c r="F5495"/>
      <c r="G5495"/>
      <c r="H5495"/>
      <c r="I5495"/>
    </row>
    <row r="5496" spans="1:9" x14ac:dyDescent="0.25">
      <c r="A5496"/>
      <c r="B5496"/>
      <c r="C5496"/>
      <c r="D5496"/>
      <c r="E5496"/>
      <c r="F5496"/>
      <c r="G5496"/>
      <c r="H5496"/>
      <c r="I5496"/>
    </row>
    <row r="5497" spans="1:9" x14ac:dyDescent="0.25">
      <c r="A5497"/>
      <c r="B5497"/>
      <c r="C5497"/>
      <c r="D5497"/>
      <c r="E5497"/>
      <c r="F5497"/>
      <c r="G5497"/>
      <c r="H5497"/>
      <c r="I5497"/>
    </row>
    <row r="5498" spans="1:9" x14ac:dyDescent="0.25">
      <c r="A5498"/>
      <c r="B5498"/>
      <c r="C5498"/>
      <c r="D5498"/>
      <c r="E5498"/>
      <c r="F5498"/>
      <c r="G5498"/>
      <c r="H5498"/>
      <c r="I5498"/>
    </row>
    <row r="5499" spans="1:9" x14ac:dyDescent="0.25">
      <c r="A5499"/>
      <c r="B5499"/>
      <c r="C5499"/>
      <c r="D5499"/>
      <c r="E5499"/>
      <c r="F5499"/>
      <c r="G5499"/>
      <c r="H5499"/>
      <c r="I5499"/>
    </row>
    <row r="5500" spans="1:9" x14ac:dyDescent="0.25">
      <c r="A5500"/>
      <c r="B5500"/>
      <c r="C5500"/>
      <c r="D5500"/>
      <c r="E5500"/>
      <c r="F5500"/>
      <c r="G5500"/>
      <c r="H5500"/>
      <c r="I5500"/>
    </row>
    <row r="5501" spans="1:9" x14ac:dyDescent="0.25">
      <c r="A5501"/>
      <c r="B5501"/>
      <c r="C5501"/>
      <c r="D5501"/>
      <c r="E5501"/>
      <c r="F5501"/>
      <c r="G5501"/>
      <c r="H5501"/>
      <c r="I5501"/>
    </row>
    <row r="5502" spans="1:9" x14ac:dyDescent="0.25">
      <c r="A5502"/>
      <c r="B5502"/>
      <c r="C5502"/>
      <c r="D5502"/>
      <c r="E5502"/>
      <c r="F5502"/>
      <c r="G5502"/>
      <c r="H5502"/>
      <c r="I5502"/>
    </row>
    <row r="5503" spans="1:9" x14ac:dyDescent="0.25">
      <c r="A5503"/>
      <c r="B5503"/>
      <c r="C5503"/>
      <c r="D5503"/>
      <c r="E5503"/>
      <c r="F5503"/>
      <c r="G5503"/>
      <c r="H5503"/>
      <c r="I5503"/>
    </row>
    <row r="5504" spans="1:9" x14ac:dyDescent="0.25">
      <c r="A5504"/>
      <c r="B5504"/>
      <c r="C5504"/>
      <c r="D5504"/>
      <c r="E5504"/>
      <c r="F5504"/>
      <c r="G5504"/>
      <c r="H5504"/>
      <c r="I5504"/>
    </row>
    <row r="5505" spans="1:9" x14ac:dyDescent="0.25">
      <c r="A5505"/>
      <c r="B5505"/>
      <c r="C5505"/>
      <c r="D5505"/>
      <c r="E5505"/>
      <c r="F5505"/>
      <c r="G5505"/>
      <c r="H5505"/>
      <c r="I5505"/>
    </row>
    <row r="5506" spans="1:9" x14ac:dyDescent="0.25">
      <c r="A5506"/>
      <c r="B5506"/>
      <c r="C5506"/>
      <c r="D5506"/>
      <c r="E5506"/>
      <c r="F5506"/>
      <c r="G5506"/>
      <c r="H5506"/>
      <c r="I5506"/>
    </row>
    <row r="5507" spans="1:9" x14ac:dyDescent="0.25">
      <c r="A5507"/>
      <c r="B5507"/>
      <c r="C5507"/>
      <c r="D5507"/>
      <c r="E5507"/>
      <c r="F5507"/>
      <c r="G5507"/>
      <c r="H5507"/>
      <c r="I5507"/>
    </row>
    <row r="5508" spans="1:9" x14ac:dyDescent="0.25">
      <c r="A5508"/>
      <c r="B5508"/>
      <c r="C5508"/>
      <c r="D5508"/>
      <c r="E5508"/>
      <c r="F5508"/>
      <c r="G5508"/>
      <c r="H5508"/>
      <c r="I5508"/>
    </row>
    <row r="5509" spans="1:9" x14ac:dyDescent="0.25">
      <c r="A5509"/>
      <c r="B5509"/>
      <c r="C5509"/>
      <c r="D5509"/>
      <c r="E5509"/>
      <c r="F5509"/>
      <c r="G5509"/>
      <c r="H5509"/>
      <c r="I5509"/>
    </row>
    <row r="5510" spans="1:9" x14ac:dyDescent="0.25">
      <c r="A5510"/>
      <c r="B5510"/>
      <c r="C5510"/>
      <c r="D5510"/>
      <c r="E5510"/>
      <c r="F5510"/>
      <c r="G5510"/>
      <c r="H5510"/>
      <c r="I5510"/>
    </row>
    <row r="5511" spans="1:9" x14ac:dyDescent="0.25">
      <c r="A5511"/>
      <c r="B5511"/>
      <c r="C5511"/>
      <c r="D5511"/>
      <c r="E5511"/>
      <c r="F5511"/>
      <c r="G5511"/>
      <c r="H5511"/>
      <c r="I5511"/>
    </row>
    <row r="5512" spans="1:9" x14ac:dyDescent="0.25">
      <c r="A5512"/>
      <c r="B5512"/>
      <c r="C5512"/>
      <c r="D5512"/>
      <c r="E5512"/>
      <c r="F5512"/>
      <c r="G5512"/>
      <c r="H5512"/>
      <c r="I5512"/>
    </row>
    <row r="5513" spans="1:9" x14ac:dyDescent="0.25">
      <c r="A5513"/>
      <c r="B5513"/>
      <c r="C5513"/>
      <c r="D5513"/>
      <c r="E5513"/>
      <c r="F5513"/>
      <c r="G5513"/>
      <c r="H5513"/>
      <c r="I5513"/>
    </row>
    <row r="5514" spans="1:9" x14ac:dyDescent="0.25">
      <c r="A5514"/>
      <c r="B5514"/>
      <c r="C5514"/>
      <c r="D5514"/>
      <c r="E5514"/>
      <c r="F5514"/>
      <c r="G5514"/>
      <c r="H5514"/>
      <c r="I5514"/>
    </row>
    <row r="5515" spans="1:9" x14ac:dyDescent="0.25">
      <c r="A5515"/>
      <c r="B5515"/>
      <c r="C5515"/>
      <c r="D5515"/>
      <c r="E5515"/>
      <c r="F5515"/>
      <c r="G5515"/>
      <c r="H5515"/>
      <c r="I5515"/>
    </row>
    <row r="5516" spans="1:9" x14ac:dyDescent="0.25">
      <c r="A5516"/>
      <c r="B5516"/>
      <c r="C5516"/>
      <c r="D5516"/>
      <c r="E5516"/>
      <c r="F5516"/>
      <c r="G5516"/>
      <c r="H5516"/>
      <c r="I5516"/>
    </row>
    <row r="5517" spans="1:9" x14ac:dyDescent="0.25">
      <c r="A5517"/>
      <c r="B5517"/>
      <c r="C5517"/>
      <c r="D5517"/>
      <c r="E5517"/>
      <c r="F5517"/>
      <c r="G5517"/>
      <c r="H5517"/>
      <c r="I5517"/>
    </row>
    <row r="5518" spans="1:9" x14ac:dyDescent="0.25">
      <c r="A5518"/>
      <c r="B5518"/>
      <c r="C5518"/>
      <c r="D5518"/>
      <c r="E5518"/>
      <c r="F5518"/>
      <c r="G5518"/>
      <c r="H5518"/>
      <c r="I5518"/>
    </row>
    <row r="5519" spans="1:9" x14ac:dyDescent="0.25">
      <c r="A5519"/>
      <c r="B5519"/>
      <c r="C5519"/>
      <c r="D5519"/>
      <c r="E5519"/>
      <c r="F5519"/>
      <c r="G5519"/>
      <c r="H5519"/>
      <c r="I5519"/>
    </row>
    <row r="5520" spans="1:9" x14ac:dyDescent="0.25">
      <c r="A5520"/>
      <c r="B5520"/>
      <c r="C5520"/>
      <c r="D5520"/>
      <c r="E5520"/>
      <c r="F5520"/>
      <c r="G5520"/>
      <c r="H5520"/>
      <c r="I5520"/>
    </row>
    <row r="5521" spans="1:9" x14ac:dyDescent="0.25">
      <c r="A5521"/>
      <c r="B5521"/>
      <c r="C5521"/>
      <c r="D5521"/>
      <c r="E5521"/>
      <c r="F5521"/>
      <c r="G5521"/>
      <c r="H5521"/>
      <c r="I5521"/>
    </row>
    <row r="5522" spans="1:9" x14ac:dyDescent="0.25">
      <c r="A5522"/>
      <c r="B5522"/>
      <c r="C5522"/>
      <c r="D5522"/>
      <c r="E5522"/>
      <c r="F5522"/>
      <c r="G5522"/>
      <c r="H5522"/>
      <c r="I5522"/>
    </row>
    <row r="5523" spans="1:9" x14ac:dyDescent="0.25">
      <c r="A5523"/>
      <c r="B5523"/>
      <c r="C5523"/>
      <c r="D5523"/>
      <c r="E5523"/>
      <c r="F5523"/>
      <c r="G5523"/>
      <c r="H5523"/>
      <c r="I5523"/>
    </row>
    <row r="5524" spans="1:9" x14ac:dyDescent="0.25">
      <c r="A5524"/>
      <c r="B5524"/>
      <c r="C5524"/>
      <c r="D5524"/>
      <c r="E5524"/>
      <c r="F5524"/>
      <c r="G5524"/>
      <c r="H5524"/>
      <c r="I5524"/>
    </row>
    <row r="5525" spans="1:9" x14ac:dyDescent="0.25">
      <c r="A5525"/>
      <c r="B5525"/>
      <c r="C5525"/>
      <c r="D5525"/>
      <c r="E5525"/>
      <c r="F5525"/>
      <c r="G5525"/>
      <c r="H5525"/>
      <c r="I5525"/>
    </row>
    <row r="5526" spans="1:9" x14ac:dyDescent="0.25">
      <c r="A5526"/>
      <c r="B5526"/>
      <c r="C5526"/>
      <c r="D5526"/>
      <c r="E5526"/>
      <c r="F5526"/>
      <c r="G5526"/>
      <c r="H5526"/>
      <c r="I5526"/>
    </row>
    <row r="5527" spans="1:9" x14ac:dyDescent="0.25">
      <c r="A5527"/>
      <c r="B5527"/>
      <c r="C5527"/>
      <c r="D5527"/>
      <c r="E5527"/>
      <c r="F5527"/>
      <c r="G5527"/>
      <c r="H5527"/>
      <c r="I5527"/>
    </row>
    <row r="5528" spans="1:9" x14ac:dyDescent="0.25">
      <c r="A5528"/>
      <c r="B5528"/>
      <c r="C5528"/>
      <c r="D5528"/>
      <c r="E5528"/>
      <c r="F5528"/>
      <c r="G5528"/>
      <c r="H5528"/>
      <c r="I5528"/>
    </row>
    <row r="5529" spans="1:9" x14ac:dyDescent="0.25">
      <c r="A5529"/>
      <c r="B5529"/>
      <c r="C5529"/>
      <c r="D5529"/>
      <c r="E5529"/>
      <c r="F5529"/>
      <c r="G5529"/>
      <c r="H5529"/>
      <c r="I5529"/>
    </row>
    <row r="5530" spans="1:9" x14ac:dyDescent="0.25">
      <c r="A5530"/>
      <c r="B5530"/>
      <c r="C5530"/>
      <c r="D5530"/>
      <c r="E5530"/>
      <c r="F5530"/>
      <c r="G5530"/>
      <c r="H5530"/>
      <c r="I5530"/>
    </row>
    <row r="5531" spans="1:9" x14ac:dyDescent="0.25">
      <c r="A5531"/>
      <c r="B5531"/>
      <c r="C5531"/>
      <c r="D5531"/>
      <c r="E5531"/>
      <c r="F5531"/>
      <c r="G5531"/>
      <c r="H5531"/>
      <c r="I5531"/>
    </row>
    <row r="5532" spans="1:9" x14ac:dyDescent="0.25">
      <c r="A5532"/>
      <c r="B5532"/>
      <c r="C5532"/>
      <c r="D5532"/>
      <c r="E5532"/>
      <c r="F5532"/>
      <c r="G5532"/>
      <c r="H5532"/>
      <c r="I5532"/>
    </row>
    <row r="5533" spans="1:9" x14ac:dyDescent="0.25">
      <c r="A5533"/>
      <c r="B5533"/>
      <c r="C5533"/>
      <c r="D5533"/>
      <c r="E5533"/>
      <c r="F5533"/>
      <c r="G5533"/>
      <c r="H5533"/>
      <c r="I5533"/>
    </row>
    <row r="5534" spans="1:9" x14ac:dyDescent="0.25">
      <c r="A5534"/>
      <c r="B5534"/>
      <c r="C5534"/>
      <c r="D5534"/>
      <c r="E5534"/>
      <c r="F5534"/>
      <c r="G5534"/>
      <c r="H5534"/>
      <c r="I5534"/>
    </row>
    <row r="5535" spans="1:9" x14ac:dyDescent="0.25">
      <c r="A5535"/>
      <c r="B5535"/>
      <c r="C5535"/>
      <c r="D5535"/>
      <c r="E5535"/>
      <c r="F5535"/>
      <c r="G5535"/>
      <c r="H5535"/>
      <c r="I5535"/>
    </row>
    <row r="5536" spans="1:9" x14ac:dyDescent="0.25">
      <c r="A5536"/>
      <c r="B5536"/>
      <c r="C5536"/>
      <c r="D5536"/>
      <c r="E5536"/>
      <c r="F5536"/>
      <c r="G5536"/>
      <c r="H5536"/>
      <c r="I5536"/>
    </row>
    <row r="5537" spans="1:9" x14ac:dyDescent="0.25">
      <c r="A5537"/>
      <c r="B5537"/>
      <c r="C5537"/>
      <c r="D5537"/>
      <c r="E5537"/>
      <c r="F5537"/>
      <c r="G5537"/>
      <c r="H5537"/>
      <c r="I5537"/>
    </row>
    <row r="5538" spans="1:9" x14ac:dyDescent="0.25">
      <c r="A5538"/>
      <c r="B5538"/>
      <c r="C5538"/>
      <c r="D5538"/>
      <c r="E5538"/>
      <c r="F5538"/>
      <c r="G5538"/>
      <c r="H5538"/>
      <c r="I5538"/>
    </row>
    <row r="5539" spans="1:9" x14ac:dyDescent="0.25">
      <c r="A5539"/>
      <c r="B5539"/>
      <c r="C5539"/>
      <c r="D5539"/>
      <c r="E5539"/>
      <c r="F5539"/>
      <c r="G5539"/>
      <c r="H5539"/>
      <c r="I5539"/>
    </row>
    <row r="5540" spans="1:9" x14ac:dyDescent="0.25">
      <c r="A5540"/>
      <c r="B5540"/>
      <c r="C5540"/>
      <c r="D5540"/>
      <c r="E5540"/>
      <c r="F5540"/>
      <c r="G5540"/>
      <c r="H5540"/>
      <c r="I5540"/>
    </row>
    <row r="5541" spans="1:9" x14ac:dyDescent="0.25">
      <c r="A5541"/>
      <c r="B5541"/>
      <c r="C5541"/>
      <c r="D5541"/>
      <c r="E5541"/>
      <c r="F5541"/>
      <c r="G5541"/>
      <c r="H5541"/>
      <c r="I5541"/>
    </row>
    <row r="5542" spans="1:9" x14ac:dyDescent="0.25">
      <c r="A5542"/>
      <c r="B5542"/>
      <c r="C5542"/>
      <c r="D5542"/>
      <c r="E5542"/>
      <c r="F5542"/>
      <c r="G5542"/>
      <c r="H5542"/>
      <c r="I5542"/>
    </row>
    <row r="5543" spans="1:9" x14ac:dyDescent="0.25">
      <c r="A5543"/>
      <c r="B5543"/>
      <c r="C5543"/>
      <c r="D5543"/>
      <c r="E5543"/>
      <c r="F5543"/>
      <c r="G5543"/>
      <c r="H5543"/>
      <c r="I5543"/>
    </row>
    <row r="5544" spans="1:9" x14ac:dyDescent="0.25">
      <c r="A5544"/>
      <c r="B5544"/>
      <c r="C5544"/>
      <c r="D5544"/>
      <c r="E5544"/>
      <c r="F5544"/>
      <c r="G5544"/>
      <c r="H5544"/>
      <c r="I5544"/>
    </row>
    <row r="5545" spans="1:9" x14ac:dyDescent="0.25">
      <c r="A5545"/>
      <c r="B5545"/>
      <c r="C5545"/>
      <c r="D5545"/>
      <c r="E5545"/>
      <c r="F5545"/>
      <c r="G5545"/>
      <c r="H5545"/>
      <c r="I5545"/>
    </row>
    <row r="5546" spans="1:9" x14ac:dyDescent="0.25">
      <c r="A5546"/>
      <c r="B5546"/>
      <c r="C5546"/>
      <c r="D5546"/>
      <c r="E5546"/>
      <c r="F5546"/>
      <c r="G5546"/>
      <c r="H5546"/>
      <c r="I5546"/>
    </row>
    <row r="5547" spans="1:9" x14ac:dyDescent="0.25">
      <c r="A5547"/>
      <c r="B5547"/>
      <c r="C5547"/>
      <c r="D5547"/>
      <c r="E5547"/>
      <c r="F5547"/>
      <c r="G5547"/>
      <c r="H5547"/>
      <c r="I5547"/>
    </row>
    <row r="5548" spans="1:9" x14ac:dyDescent="0.25">
      <c r="A5548"/>
      <c r="B5548"/>
      <c r="C5548"/>
      <c r="D5548"/>
      <c r="E5548"/>
      <c r="F5548"/>
      <c r="G5548"/>
      <c r="H5548"/>
      <c r="I5548"/>
    </row>
    <row r="5549" spans="1:9" x14ac:dyDescent="0.25">
      <c r="A5549"/>
      <c r="B5549"/>
      <c r="C5549"/>
      <c r="D5549"/>
      <c r="E5549"/>
      <c r="F5549"/>
      <c r="G5549"/>
      <c r="H5549"/>
      <c r="I5549"/>
    </row>
    <row r="5550" spans="1:9" x14ac:dyDescent="0.25">
      <c r="A5550"/>
      <c r="B5550"/>
      <c r="C5550"/>
      <c r="D5550"/>
      <c r="E5550"/>
      <c r="F5550"/>
      <c r="G5550"/>
      <c r="H5550"/>
      <c r="I5550"/>
    </row>
    <row r="5551" spans="1:9" x14ac:dyDescent="0.25">
      <c r="A5551"/>
      <c r="B5551"/>
      <c r="C5551"/>
      <c r="D5551"/>
      <c r="E5551"/>
      <c r="F5551"/>
      <c r="G5551"/>
      <c r="H5551"/>
      <c r="I5551"/>
    </row>
    <row r="5552" spans="1:9" x14ac:dyDescent="0.25">
      <c r="A5552"/>
      <c r="B5552"/>
      <c r="C5552"/>
      <c r="D5552"/>
      <c r="E5552"/>
      <c r="F5552"/>
      <c r="G5552"/>
      <c r="H5552"/>
      <c r="I5552"/>
    </row>
    <row r="5553" spans="1:9" x14ac:dyDescent="0.25">
      <c r="A5553"/>
      <c r="B5553"/>
      <c r="C5553"/>
      <c r="D5553"/>
      <c r="E5553"/>
      <c r="F5553"/>
      <c r="G5553"/>
      <c r="H5553"/>
      <c r="I5553"/>
    </row>
    <row r="5554" spans="1:9" x14ac:dyDescent="0.25">
      <c r="A5554"/>
      <c r="B5554"/>
      <c r="C5554"/>
      <c r="D5554"/>
      <c r="E5554"/>
      <c r="F5554"/>
      <c r="G5554"/>
      <c r="H5554"/>
      <c r="I5554"/>
    </row>
    <row r="5555" spans="1:9" x14ac:dyDescent="0.25">
      <c r="A5555"/>
      <c r="B5555"/>
      <c r="C5555"/>
      <c r="D5555"/>
      <c r="E5555"/>
      <c r="F5555"/>
      <c r="G5555"/>
      <c r="H5555"/>
      <c r="I5555"/>
    </row>
    <row r="5556" spans="1:9" x14ac:dyDescent="0.25">
      <c r="A5556"/>
      <c r="B5556"/>
      <c r="C5556"/>
      <c r="D5556"/>
      <c r="E5556"/>
      <c r="F5556"/>
      <c r="G5556"/>
      <c r="H5556"/>
      <c r="I5556"/>
    </row>
    <row r="5557" spans="1:9" x14ac:dyDescent="0.25">
      <c r="A5557"/>
      <c r="B5557"/>
      <c r="C5557"/>
      <c r="D5557"/>
      <c r="E5557"/>
      <c r="F5557"/>
      <c r="G5557"/>
      <c r="H5557"/>
      <c r="I5557"/>
    </row>
    <row r="5558" spans="1:9" x14ac:dyDescent="0.25">
      <c r="A5558"/>
      <c r="B5558"/>
      <c r="C5558"/>
      <c r="D5558"/>
      <c r="E5558"/>
      <c r="F5558"/>
      <c r="G5558"/>
      <c r="H5558"/>
      <c r="I5558"/>
    </row>
    <row r="5559" spans="1:9" x14ac:dyDescent="0.25">
      <c r="A5559"/>
      <c r="B5559"/>
      <c r="C5559"/>
      <c r="D5559"/>
      <c r="E5559"/>
      <c r="F5559"/>
      <c r="G5559"/>
      <c r="H5559"/>
      <c r="I5559"/>
    </row>
    <row r="5560" spans="1:9" x14ac:dyDescent="0.25">
      <c r="A5560"/>
      <c r="B5560"/>
      <c r="C5560"/>
      <c r="D5560"/>
      <c r="E5560"/>
      <c r="F5560"/>
      <c r="G5560"/>
      <c r="H5560"/>
      <c r="I5560"/>
    </row>
    <row r="5561" spans="1:9" x14ac:dyDescent="0.25">
      <c r="A5561"/>
      <c r="B5561"/>
      <c r="C5561"/>
      <c r="D5561"/>
      <c r="E5561"/>
      <c r="F5561"/>
      <c r="G5561"/>
      <c r="H5561"/>
      <c r="I5561"/>
    </row>
    <row r="5562" spans="1:9" x14ac:dyDescent="0.25">
      <c r="A5562"/>
      <c r="B5562"/>
      <c r="C5562"/>
      <c r="D5562"/>
      <c r="E5562"/>
      <c r="F5562"/>
      <c r="G5562"/>
      <c r="H5562"/>
      <c r="I5562"/>
    </row>
    <row r="5563" spans="1:9" x14ac:dyDescent="0.25">
      <c r="A5563"/>
      <c r="B5563"/>
      <c r="C5563"/>
      <c r="D5563"/>
      <c r="E5563"/>
      <c r="F5563"/>
      <c r="G5563"/>
      <c r="H5563"/>
      <c r="I5563"/>
    </row>
    <row r="5564" spans="1:9" x14ac:dyDescent="0.25">
      <c r="A5564"/>
      <c r="B5564"/>
      <c r="C5564"/>
      <c r="D5564"/>
      <c r="E5564"/>
      <c r="F5564"/>
      <c r="G5564"/>
      <c r="H5564"/>
      <c r="I5564"/>
    </row>
    <row r="5565" spans="1:9" x14ac:dyDescent="0.25">
      <c r="A5565"/>
      <c r="B5565"/>
      <c r="C5565"/>
      <c r="D5565"/>
      <c r="E5565"/>
      <c r="F5565"/>
      <c r="G5565"/>
      <c r="H5565"/>
      <c r="I5565"/>
    </row>
    <row r="5566" spans="1:9" x14ac:dyDescent="0.25">
      <c r="A5566"/>
      <c r="B5566"/>
      <c r="C5566"/>
      <c r="D5566"/>
      <c r="E5566"/>
      <c r="F5566"/>
      <c r="G5566"/>
      <c r="H5566"/>
      <c r="I5566"/>
    </row>
    <row r="5567" spans="1:9" x14ac:dyDescent="0.25">
      <c r="A5567"/>
      <c r="B5567"/>
      <c r="C5567"/>
      <c r="D5567"/>
      <c r="E5567"/>
      <c r="F5567"/>
      <c r="G5567"/>
      <c r="H5567"/>
      <c r="I5567"/>
    </row>
    <row r="5568" spans="1:9" x14ac:dyDescent="0.25">
      <c r="A5568"/>
      <c r="B5568"/>
      <c r="C5568"/>
      <c r="D5568"/>
      <c r="E5568"/>
      <c r="F5568"/>
      <c r="G5568"/>
      <c r="H5568"/>
      <c r="I5568"/>
    </row>
    <row r="5569" spans="1:9" x14ac:dyDescent="0.25">
      <c r="A5569"/>
      <c r="B5569"/>
      <c r="C5569"/>
      <c r="D5569"/>
      <c r="E5569"/>
      <c r="F5569"/>
      <c r="G5569"/>
      <c r="H5569"/>
      <c r="I5569"/>
    </row>
    <row r="5570" spans="1:9" x14ac:dyDescent="0.25">
      <c r="A5570"/>
      <c r="B5570"/>
      <c r="C5570"/>
      <c r="D5570"/>
      <c r="E5570"/>
      <c r="F5570"/>
      <c r="G5570"/>
      <c r="H5570"/>
      <c r="I5570"/>
    </row>
    <row r="5571" spans="1:9" x14ac:dyDescent="0.25">
      <c r="A5571"/>
      <c r="B5571"/>
      <c r="C5571"/>
      <c r="D5571"/>
      <c r="E5571"/>
      <c r="F5571"/>
      <c r="G5571"/>
      <c r="H5571"/>
      <c r="I5571"/>
    </row>
    <row r="5572" spans="1:9" x14ac:dyDescent="0.25">
      <c r="A5572"/>
      <c r="B5572"/>
      <c r="C5572"/>
      <c r="D5572"/>
      <c r="E5572"/>
      <c r="F5572"/>
      <c r="G5572"/>
      <c r="H5572"/>
      <c r="I5572"/>
    </row>
    <row r="5573" spans="1:9" x14ac:dyDescent="0.25">
      <c r="A5573"/>
      <c r="B5573"/>
      <c r="C5573"/>
      <c r="D5573"/>
      <c r="E5573"/>
      <c r="F5573"/>
      <c r="G5573"/>
      <c r="H5573"/>
      <c r="I5573"/>
    </row>
    <row r="5574" spans="1:9" x14ac:dyDescent="0.25">
      <c r="A5574"/>
      <c r="B5574"/>
      <c r="C5574"/>
      <c r="D5574"/>
      <c r="E5574"/>
      <c r="F5574"/>
      <c r="G5574"/>
      <c r="H5574"/>
      <c r="I5574"/>
    </row>
    <row r="5575" spans="1:9" x14ac:dyDescent="0.25">
      <c r="A5575"/>
      <c r="B5575"/>
      <c r="C5575"/>
      <c r="D5575"/>
      <c r="E5575"/>
      <c r="F5575"/>
      <c r="G5575"/>
      <c r="H5575"/>
      <c r="I5575"/>
    </row>
    <row r="5576" spans="1:9" x14ac:dyDescent="0.25">
      <c r="A5576"/>
      <c r="B5576"/>
      <c r="C5576"/>
      <c r="D5576"/>
      <c r="E5576"/>
      <c r="F5576"/>
      <c r="G5576"/>
      <c r="H5576"/>
      <c r="I5576"/>
    </row>
    <row r="5577" spans="1:9" x14ac:dyDescent="0.25">
      <c r="A5577"/>
      <c r="B5577"/>
      <c r="C5577"/>
      <c r="D5577"/>
      <c r="E5577"/>
      <c r="F5577"/>
      <c r="G5577"/>
      <c r="H5577"/>
      <c r="I5577"/>
    </row>
    <row r="5578" spans="1:9" x14ac:dyDescent="0.25">
      <c r="A5578"/>
      <c r="B5578"/>
      <c r="C5578"/>
      <c r="D5578"/>
      <c r="E5578"/>
      <c r="F5578"/>
      <c r="G5578"/>
      <c r="H5578"/>
      <c r="I5578"/>
    </row>
    <row r="5579" spans="1:9" x14ac:dyDescent="0.25">
      <c r="A5579"/>
      <c r="B5579"/>
      <c r="C5579"/>
      <c r="D5579"/>
      <c r="E5579"/>
      <c r="F5579"/>
      <c r="G5579"/>
      <c r="H5579"/>
      <c r="I5579"/>
    </row>
    <row r="5580" spans="1:9" x14ac:dyDescent="0.25">
      <c r="A5580"/>
      <c r="B5580"/>
      <c r="C5580"/>
      <c r="D5580"/>
      <c r="E5580"/>
      <c r="F5580"/>
      <c r="G5580"/>
      <c r="H5580"/>
      <c r="I5580"/>
    </row>
    <row r="5581" spans="1:9" x14ac:dyDescent="0.25">
      <c r="A5581"/>
      <c r="B5581"/>
      <c r="C5581"/>
      <c r="D5581"/>
      <c r="E5581"/>
      <c r="F5581"/>
      <c r="G5581"/>
      <c r="H5581"/>
      <c r="I5581"/>
    </row>
    <row r="5582" spans="1:9" x14ac:dyDescent="0.25">
      <c r="A5582"/>
      <c r="B5582"/>
      <c r="C5582"/>
      <c r="D5582"/>
      <c r="E5582"/>
      <c r="F5582"/>
      <c r="G5582"/>
      <c r="H5582"/>
      <c r="I5582"/>
    </row>
    <row r="5583" spans="1:9" x14ac:dyDescent="0.25">
      <c r="A5583"/>
      <c r="B5583"/>
      <c r="C5583"/>
      <c r="D5583"/>
      <c r="E5583"/>
      <c r="F5583"/>
      <c r="G5583"/>
      <c r="H5583"/>
      <c r="I5583"/>
    </row>
    <row r="5584" spans="1:9" x14ac:dyDescent="0.25">
      <c r="A5584"/>
      <c r="B5584"/>
      <c r="C5584"/>
      <c r="D5584"/>
      <c r="E5584"/>
      <c r="F5584"/>
      <c r="G5584"/>
      <c r="H5584"/>
      <c r="I5584"/>
    </row>
    <row r="5585" spans="1:9" x14ac:dyDescent="0.25">
      <c r="A5585"/>
      <c r="B5585"/>
      <c r="C5585"/>
      <c r="D5585"/>
      <c r="E5585"/>
      <c r="F5585"/>
      <c r="G5585"/>
      <c r="H5585"/>
      <c r="I5585"/>
    </row>
    <row r="5586" spans="1:9" x14ac:dyDescent="0.25">
      <c r="A5586"/>
      <c r="B5586"/>
      <c r="C5586"/>
      <c r="D5586"/>
      <c r="E5586"/>
      <c r="F5586"/>
      <c r="G5586"/>
      <c r="H5586"/>
      <c r="I5586"/>
    </row>
    <row r="5587" spans="1:9" x14ac:dyDescent="0.25">
      <c r="A5587"/>
      <c r="B5587"/>
      <c r="C5587"/>
      <c r="D5587"/>
      <c r="E5587"/>
      <c r="F5587"/>
      <c r="G5587"/>
      <c r="H5587"/>
      <c r="I5587"/>
    </row>
    <row r="5588" spans="1:9" x14ac:dyDescent="0.25">
      <c r="A5588"/>
      <c r="B5588"/>
      <c r="C5588"/>
      <c r="D5588"/>
      <c r="E5588"/>
      <c r="F5588"/>
      <c r="G5588"/>
      <c r="H5588"/>
      <c r="I5588"/>
    </row>
    <row r="5589" spans="1:9" x14ac:dyDescent="0.25">
      <c r="A5589"/>
      <c r="B5589"/>
      <c r="C5589"/>
      <c r="D5589"/>
      <c r="E5589"/>
      <c r="F5589"/>
      <c r="G5589"/>
      <c r="H5589"/>
      <c r="I5589"/>
    </row>
    <row r="5590" spans="1:9" x14ac:dyDescent="0.25">
      <c r="A5590"/>
      <c r="B5590"/>
      <c r="C5590"/>
      <c r="D5590"/>
      <c r="E5590"/>
      <c r="F5590"/>
      <c r="G5590"/>
      <c r="H5590"/>
      <c r="I5590"/>
    </row>
    <row r="5591" spans="1:9" x14ac:dyDescent="0.25">
      <c r="A5591"/>
      <c r="B5591"/>
      <c r="C5591"/>
      <c r="D5591"/>
      <c r="E5591"/>
      <c r="F5591"/>
      <c r="G5591"/>
      <c r="H5591"/>
      <c r="I5591"/>
    </row>
    <row r="5592" spans="1:9" x14ac:dyDescent="0.25">
      <c r="A5592"/>
      <c r="B5592"/>
      <c r="C5592"/>
      <c r="D5592"/>
      <c r="E5592"/>
      <c r="F5592"/>
      <c r="G5592"/>
      <c r="H5592"/>
      <c r="I5592"/>
    </row>
    <row r="5593" spans="1:9" x14ac:dyDescent="0.25">
      <c r="A5593"/>
      <c r="B5593"/>
      <c r="C5593"/>
      <c r="D5593"/>
      <c r="E5593"/>
      <c r="F5593"/>
      <c r="G5593"/>
      <c r="H5593"/>
      <c r="I5593"/>
    </row>
    <row r="5594" spans="1:9" x14ac:dyDescent="0.25">
      <c r="A5594"/>
      <c r="B5594"/>
      <c r="C5594"/>
      <c r="D5594"/>
      <c r="E5594"/>
      <c r="F5594"/>
      <c r="G5594"/>
      <c r="H5594"/>
      <c r="I5594"/>
    </row>
    <row r="5595" spans="1:9" x14ac:dyDescent="0.25">
      <c r="A5595"/>
      <c r="B5595"/>
      <c r="C5595"/>
      <c r="D5595"/>
      <c r="E5595"/>
      <c r="F5595"/>
      <c r="G5595"/>
      <c r="H5595"/>
      <c r="I5595"/>
    </row>
    <row r="5596" spans="1:9" x14ac:dyDescent="0.25">
      <c r="A5596"/>
      <c r="B5596"/>
      <c r="C5596"/>
      <c r="D5596"/>
      <c r="E5596"/>
      <c r="F5596"/>
      <c r="G5596"/>
      <c r="H5596"/>
      <c r="I5596"/>
    </row>
    <row r="5597" spans="1:9" x14ac:dyDescent="0.25">
      <c r="A5597"/>
      <c r="B5597"/>
      <c r="C5597"/>
      <c r="D5597"/>
      <c r="E5597"/>
      <c r="F5597"/>
      <c r="G5597"/>
      <c r="H5597"/>
      <c r="I5597"/>
    </row>
    <row r="5598" spans="1:9" x14ac:dyDescent="0.25">
      <c r="A5598"/>
      <c r="B5598"/>
      <c r="C5598"/>
      <c r="D5598"/>
      <c r="E5598"/>
      <c r="F5598"/>
      <c r="G5598"/>
      <c r="H5598"/>
      <c r="I5598"/>
    </row>
    <row r="5599" spans="1:9" x14ac:dyDescent="0.25">
      <c r="A5599"/>
      <c r="B5599"/>
      <c r="C5599"/>
      <c r="D5599"/>
      <c r="E5599"/>
      <c r="F5599"/>
      <c r="G5599"/>
      <c r="H5599"/>
      <c r="I5599"/>
    </row>
    <row r="5600" spans="1:9" x14ac:dyDescent="0.25">
      <c r="A5600"/>
      <c r="B5600"/>
      <c r="C5600"/>
      <c r="D5600"/>
      <c r="E5600"/>
      <c r="F5600"/>
      <c r="G5600"/>
      <c r="H5600"/>
      <c r="I5600"/>
    </row>
    <row r="5601" spans="1:9" x14ac:dyDescent="0.25">
      <c r="A5601"/>
      <c r="B5601"/>
      <c r="C5601"/>
      <c r="D5601"/>
      <c r="E5601"/>
      <c r="F5601"/>
      <c r="G5601"/>
      <c r="H5601"/>
      <c r="I5601"/>
    </row>
    <row r="5602" spans="1:9" x14ac:dyDescent="0.25">
      <c r="A5602"/>
      <c r="B5602"/>
      <c r="C5602"/>
      <c r="D5602"/>
      <c r="E5602"/>
      <c r="F5602"/>
      <c r="G5602"/>
      <c r="H5602"/>
      <c r="I5602"/>
    </row>
    <row r="5603" spans="1:9" x14ac:dyDescent="0.25">
      <c r="A5603"/>
      <c r="B5603"/>
      <c r="C5603"/>
      <c r="D5603"/>
      <c r="E5603"/>
      <c r="F5603"/>
      <c r="G5603"/>
      <c r="H5603"/>
      <c r="I5603"/>
    </row>
    <row r="5604" spans="1:9" x14ac:dyDescent="0.25">
      <c r="A5604"/>
      <c r="B5604"/>
      <c r="C5604"/>
      <c r="D5604"/>
      <c r="E5604"/>
      <c r="F5604"/>
      <c r="G5604"/>
      <c r="H5604"/>
      <c r="I5604"/>
    </row>
    <row r="5605" spans="1:9" x14ac:dyDescent="0.25">
      <c r="A5605"/>
      <c r="B5605"/>
      <c r="C5605"/>
      <c r="D5605"/>
      <c r="E5605"/>
      <c r="F5605"/>
      <c r="G5605"/>
      <c r="H5605"/>
      <c r="I5605"/>
    </row>
    <row r="5606" spans="1:9" x14ac:dyDescent="0.25">
      <c r="A5606"/>
      <c r="B5606"/>
      <c r="C5606"/>
      <c r="D5606"/>
      <c r="E5606"/>
      <c r="F5606"/>
      <c r="G5606"/>
      <c r="H5606"/>
      <c r="I5606"/>
    </row>
    <row r="5607" spans="1:9" x14ac:dyDescent="0.25">
      <c r="A5607"/>
      <c r="B5607"/>
      <c r="C5607"/>
      <c r="D5607"/>
      <c r="E5607"/>
      <c r="F5607"/>
      <c r="G5607"/>
      <c r="H5607"/>
      <c r="I5607"/>
    </row>
    <row r="5608" spans="1:9" x14ac:dyDescent="0.25">
      <c r="A5608"/>
      <c r="B5608"/>
      <c r="C5608"/>
      <c r="D5608"/>
      <c r="E5608"/>
      <c r="F5608"/>
      <c r="G5608"/>
      <c r="H5608"/>
      <c r="I5608"/>
    </row>
    <row r="5609" spans="1:9" x14ac:dyDescent="0.25">
      <c r="A5609"/>
      <c r="B5609"/>
      <c r="C5609"/>
      <c r="D5609"/>
      <c r="E5609"/>
      <c r="F5609"/>
      <c r="G5609"/>
      <c r="H5609"/>
      <c r="I5609"/>
    </row>
    <row r="5610" spans="1:9" x14ac:dyDescent="0.25">
      <c r="A5610"/>
      <c r="B5610"/>
      <c r="C5610"/>
      <c r="D5610"/>
      <c r="E5610"/>
      <c r="F5610"/>
      <c r="G5610"/>
      <c r="H5610"/>
      <c r="I5610"/>
    </row>
    <row r="5611" spans="1:9" x14ac:dyDescent="0.25">
      <c r="A5611"/>
      <c r="B5611"/>
      <c r="C5611"/>
      <c r="D5611"/>
      <c r="E5611"/>
      <c r="F5611"/>
      <c r="G5611"/>
      <c r="H5611"/>
      <c r="I5611"/>
    </row>
    <row r="5612" spans="1:9" x14ac:dyDescent="0.25">
      <c r="A5612"/>
      <c r="B5612"/>
      <c r="C5612"/>
      <c r="D5612"/>
      <c r="E5612"/>
      <c r="F5612"/>
      <c r="G5612"/>
      <c r="H5612"/>
      <c r="I5612"/>
    </row>
    <row r="5613" spans="1:9" x14ac:dyDescent="0.25">
      <c r="A5613"/>
      <c r="B5613"/>
      <c r="C5613"/>
      <c r="D5613"/>
      <c r="E5613"/>
      <c r="F5613"/>
      <c r="G5613"/>
      <c r="H5613"/>
      <c r="I5613"/>
    </row>
    <row r="5614" spans="1:9" x14ac:dyDescent="0.25">
      <c r="A5614"/>
      <c r="B5614"/>
      <c r="C5614"/>
      <c r="D5614"/>
      <c r="E5614"/>
      <c r="F5614"/>
      <c r="G5614"/>
      <c r="H5614"/>
      <c r="I5614"/>
    </row>
    <row r="5615" spans="1:9" x14ac:dyDescent="0.25">
      <c r="A5615"/>
      <c r="B5615"/>
      <c r="C5615"/>
      <c r="D5615"/>
      <c r="E5615"/>
      <c r="F5615"/>
      <c r="G5615"/>
      <c r="H5615"/>
      <c r="I5615"/>
    </row>
    <row r="5616" spans="1:9" x14ac:dyDescent="0.25">
      <c r="A5616"/>
      <c r="B5616"/>
      <c r="C5616"/>
      <c r="D5616"/>
      <c r="E5616"/>
      <c r="F5616"/>
      <c r="G5616"/>
      <c r="H5616"/>
      <c r="I5616"/>
    </row>
    <row r="5617" spans="1:9" x14ac:dyDescent="0.25">
      <c r="A5617"/>
      <c r="B5617"/>
      <c r="C5617"/>
      <c r="D5617"/>
      <c r="E5617"/>
      <c r="F5617"/>
      <c r="G5617"/>
      <c r="H5617"/>
      <c r="I5617"/>
    </row>
    <row r="5618" spans="1:9" x14ac:dyDescent="0.25">
      <c r="A5618"/>
      <c r="B5618"/>
      <c r="C5618"/>
      <c r="D5618"/>
      <c r="E5618"/>
      <c r="F5618"/>
      <c r="G5618"/>
      <c r="H5618"/>
      <c r="I5618"/>
    </row>
    <row r="5619" spans="1:9" x14ac:dyDescent="0.25">
      <c r="A5619"/>
      <c r="B5619"/>
      <c r="C5619"/>
      <c r="D5619"/>
      <c r="E5619"/>
      <c r="F5619"/>
      <c r="G5619"/>
      <c r="H5619"/>
      <c r="I5619"/>
    </row>
    <row r="5620" spans="1:9" x14ac:dyDescent="0.25">
      <c r="A5620"/>
      <c r="B5620"/>
      <c r="C5620"/>
      <c r="D5620"/>
      <c r="E5620"/>
      <c r="F5620"/>
      <c r="G5620"/>
      <c r="H5620"/>
      <c r="I5620"/>
    </row>
    <row r="5621" spans="1:9" x14ac:dyDescent="0.25">
      <c r="A5621"/>
      <c r="B5621"/>
      <c r="C5621"/>
      <c r="D5621"/>
      <c r="E5621"/>
      <c r="F5621"/>
      <c r="G5621"/>
      <c r="H5621"/>
      <c r="I5621"/>
    </row>
    <row r="5622" spans="1:9" x14ac:dyDescent="0.25">
      <c r="A5622"/>
      <c r="B5622"/>
      <c r="C5622"/>
      <c r="D5622"/>
      <c r="E5622"/>
      <c r="F5622"/>
      <c r="G5622"/>
      <c r="H5622"/>
      <c r="I5622"/>
    </row>
    <row r="5623" spans="1:9" x14ac:dyDescent="0.25">
      <c r="A5623"/>
      <c r="B5623"/>
      <c r="C5623"/>
      <c r="D5623"/>
      <c r="E5623"/>
      <c r="F5623"/>
      <c r="G5623"/>
      <c r="H5623"/>
      <c r="I5623"/>
    </row>
    <row r="5624" spans="1:9" x14ac:dyDescent="0.25">
      <c r="A5624"/>
      <c r="B5624"/>
      <c r="C5624"/>
      <c r="D5624"/>
      <c r="E5624"/>
      <c r="F5624"/>
      <c r="G5624"/>
      <c r="H5624"/>
      <c r="I5624"/>
    </row>
    <row r="5625" spans="1:9" x14ac:dyDescent="0.25">
      <c r="A5625"/>
      <c r="B5625"/>
      <c r="C5625"/>
      <c r="D5625"/>
      <c r="E5625"/>
      <c r="F5625"/>
      <c r="G5625"/>
      <c r="H5625"/>
      <c r="I5625"/>
    </row>
    <row r="5626" spans="1:9" x14ac:dyDescent="0.25">
      <c r="A5626"/>
      <c r="B5626"/>
      <c r="C5626"/>
      <c r="D5626"/>
      <c r="E5626"/>
      <c r="F5626"/>
      <c r="G5626"/>
      <c r="H5626"/>
      <c r="I5626"/>
    </row>
    <row r="5627" spans="1:9" x14ac:dyDescent="0.25">
      <c r="A5627"/>
      <c r="B5627"/>
      <c r="C5627"/>
      <c r="D5627"/>
      <c r="E5627"/>
      <c r="F5627"/>
      <c r="G5627"/>
      <c r="H5627"/>
      <c r="I5627"/>
    </row>
    <row r="5628" spans="1:9" x14ac:dyDescent="0.25">
      <c r="A5628"/>
      <c r="B5628"/>
      <c r="C5628"/>
      <c r="D5628"/>
      <c r="E5628"/>
      <c r="F5628"/>
      <c r="G5628"/>
      <c r="H5628"/>
      <c r="I5628"/>
    </row>
    <row r="5629" spans="1:9" x14ac:dyDescent="0.25">
      <c r="A5629"/>
      <c r="B5629"/>
      <c r="C5629"/>
      <c r="D5629"/>
      <c r="E5629"/>
      <c r="F5629"/>
      <c r="G5629"/>
      <c r="H5629"/>
      <c r="I5629"/>
    </row>
    <row r="5630" spans="1:9" x14ac:dyDescent="0.25">
      <c r="A5630"/>
      <c r="B5630"/>
      <c r="C5630"/>
      <c r="D5630"/>
      <c r="E5630"/>
      <c r="F5630"/>
      <c r="G5630"/>
      <c r="H5630"/>
      <c r="I5630"/>
    </row>
    <row r="5631" spans="1:9" x14ac:dyDescent="0.25">
      <c r="A5631"/>
      <c r="B5631"/>
      <c r="C5631"/>
      <c r="D5631"/>
      <c r="E5631"/>
      <c r="F5631"/>
      <c r="G5631"/>
      <c r="H5631"/>
      <c r="I5631"/>
    </row>
    <row r="5632" spans="1:9" x14ac:dyDescent="0.25">
      <c r="A5632"/>
      <c r="B5632"/>
      <c r="C5632"/>
      <c r="D5632"/>
      <c r="E5632"/>
      <c r="F5632"/>
      <c r="G5632"/>
      <c r="H5632"/>
      <c r="I5632"/>
    </row>
    <row r="5633" spans="1:9" x14ac:dyDescent="0.25">
      <c r="A5633"/>
      <c r="B5633"/>
      <c r="C5633"/>
      <c r="D5633"/>
      <c r="E5633"/>
      <c r="F5633"/>
      <c r="G5633"/>
      <c r="H5633"/>
      <c r="I5633"/>
    </row>
    <row r="5634" spans="1:9" x14ac:dyDescent="0.25">
      <c r="A5634"/>
      <c r="B5634"/>
      <c r="C5634"/>
      <c r="D5634"/>
      <c r="E5634"/>
      <c r="F5634"/>
      <c r="G5634"/>
      <c r="H5634"/>
      <c r="I5634"/>
    </row>
    <row r="5635" spans="1:9" x14ac:dyDescent="0.25">
      <c r="A5635"/>
      <c r="B5635"/>
      <c r="C5635"/>
      <c r="D5635"/>
      <c r="E5635"/>
      <c r="F5635"/>
      <c r="G5635"/>
      <c r="H5635"/>
      <c r="I5635"/>
    </row>
    <row r="5636" spans="1:9" x14ac:dyDescent="0.25">
      <c r="A5636"/>
      <c r="B5636"/>
      <c r="C5636"/>
      <c r="D5636"/>
      <c r="E5636"/>
      <c r="F5636"/>
      <c r="G5636"/>
      <c r="H5636"/>
      <c r="I5636"/>
    </row>
    <row r="5637" spans="1:9" x14ac:dyDescent="0.25">
      <c r="A5637"/>
      <c r="B5637"/>
      <c r="C5637"/>
      <c r="D5637"/>
      <c r="E5637"/>
      <c r="F5637"/>
      <c r="G5637"/>
      <c r="H5637"/>
      <c r="I5637"/>
    </row>
    <row r="5638" spans="1:9" x14ac:dyDescent="0.25">
      <c r="A5638"/>
      <c r="B5638"/>
      <c r="C5638"/>
      <c r="D5638"/>
      <c r="E5638"/>
      <c r="F5638"/>
      <c r="G5638"/>
      <c r="H5638"/>
      <c r="I5638"/>
    </row>
    <row r="5639" spans="1:9" x14ac:dyDescent="0.25">
      <c r="A5639"/>
      <c r="B5639"/>
      <c r="C5639"/>
      <c r="D5639"/>
      <c r="E5639"/>
      <c r="F5639"/>
      <c r="G5639"/>
      <c r="H5639"/>
      <c r="I5639"/>
    </row>
    <row r="5640" spans="1:9" x14ac:dyDescent="0.25">
      <c r="A5640"/>
      <c r="B5640"/>
      <c r="C5640"/>
      <c r="D5640"/>
      <c r="E5640"/>
      <c r="F5640"/>
      <c r="G5640"/>
      <c r="H5640"/>
      <c r="I5640"/>
    </row>
    <row r="5641" spans="1:9" x14ac:dyDescent="0.25">
      <c r="A5641"/>
      <c r="B5641"/>
      <c r="C5641"/>
      <c r="D5641"/>
      <c r="E5641"/>
      <c r="F5641"/>
      <c r="G5641"/>
      <c r="H5641"/>
      <c r="I5641"/>
    </row>
    <row r="5642" spans="1:9" x14ac:dyDescent="0.25">
      <c r="A5642"/>
      <c r="B5642"/>
      <c r="C5642"/>
      <c r="D5642"/>
      <c r="E5642"/>
      <c r="F5642"/>
      <c r="G5642"/>
      <c r="H5642"/>
      <c r="I5642"/>
    </row>
    <row r="5643" spans="1:9" x14ac:dyDescent="0.25">
      <c r="A5643"/>
      <c r="B5643"/>
      <c r="C5643"/>
      <c r="D5643"/>
      <c r="E5643"/>
      <c r="F5643"/>
      <c r="G5643"/>
      <c r="H5643"/>
      <c r="I5643"/>
    </row>
    <row r="5644" spans="1:9" x14ac:dyDescent="0.25">
      <c r="A5644"/>
      <c r="B5644"/>
      <c r="C5644"/>
      <c r="D5644"/>
      <c r="E5644"/>
      <c r="F5644"/>
      <c r="G5644"/>
      <c r="H5644"/>
      <c r="I5644"/>
    </row>
    <row r="5645" spans="1:9" x14ac:dyDescent="0.25">
      <c r="A5645"/>
      <c r="B5645"/>
      <c r="C5645"/>
      <c r="D5645"/>
      <c r="E5645"/>
      <c r="F5645"/>
      <c r="G5645"/>
      <c r="H5645"/>
      <c r="I5645"/>
    </row>
    <row r="5646" spans="1:9" x14ac:dyDescent="0.25">
      <c r="A5646"/>
      <c r="B5646"/>
      <c r="C5646"/>
      <c r="D5646"/>
      <c r="E5646"/>
      <c r="F5646"/>
      <c r="G5646"/>
      <c r="H5646"/>
      <c r="I5646"/>
    </row>
    <row r="5647" spans="1:9" x14ac:dyDescent="0.25">
      <c r="A5647"/>
      <c r="B5647"/>
      <c r="C5647"/>
      <c r="D5647"/>
      <c r="E5647"/>
      <c r="F5647"/>
      <c r="G5647"/>
      <c r="H5647"/>
      <c r="I5647"/>
    </row>
    <row r="5648" spans="1:9" x14ac:dyDescent="0.25">
      <c r="A5648"/>
      <c r="B5648"/>
      <c r="C5648"/>
      <c r="D5648"/>
      <c r="E5648"/>
      <c r="F5648"/>
      <c r="G5648"/>
      <c r="H5648"/>
      <c r="I5648"/>
    </row>
    <row r="5649" spans="1:9" x14ac:dyDescent="0.25">
      <c r="A5649"/>
      <c r="B5649"/>
      <c r="C5649"/>
      <c r="D5649"/>
      <c r="E5649"/>
      <c r="F5649"/>
      <c r="G5649"/>
      <c r="H5649"/>
      <c r="I5649"/>
    </row>
    <row r="5650" spans="1:9" x14ac:dyDescent="0.25">
      <c r="A5650"/>
      <c r="B5650"/>
      <c r="C5650"/>
      <c r="D5650"/>
      <c r="E5650"/>
      <c r="F5650"/>
      <c r="G5650"/>
      <c r="H5650"/>
      <c r="I5650"/>
    </row>
    <row r="5651" spans="1:9" x14ac:dyDescent="0.25">
      <c r="A5651"/>
      <c r="B5651"/>
      <c r="C5651"/>
      <c r="D5651"/>
      <c r="E5651"/>
      <c r="F5651"/>
      <c r="G5651"/>
      <c r="H5651"/>
      <c r="I5651"/>
    </row>
    <row r="5652" spans="1:9" x14ac:dyDescent="0.25">
      <c r="A5652"/>
      <c r="B5652"/>
      <c r="C5652"/>
      <c r="D5652"/>
      <c r="E5652"/>
      <c r="F5652"/>
      <c r="G5652"/>
      <c r="H5652"/>
      <c r="I5652"/>
    </row>
    <row r="5653" spans="1:9" x14ac:dyDescent="0.25">
      <c r="A5653"/>
      <c r="B5653"/>
      <c r="C5653"/>
      <c r="D5653"/>
      <c r="E5653"/>
      <c r="F5653"/>
      <c r="G5653"/>
      <c r="H5653"/>
      <c r="I5653"/>
    </row>
    <row r="5654" spans="1:9" x14ac:dyDescent="0.25">
      <c r="A5654"/>
      <c r="B5654"/>
      <c r="C5654"/>
      <c r="D5654"/>
      <c r="E5654"/>
      <c r="F5654"/>
      <c r="G5654"/>
      <c r="H5654"/>
      <c r="I5654"/>
    </row>
    <row r="5655" spans="1:9" x14ac:dyDescent="0.25">
      <c r="A5655"/>
      <c r="B5655"/>
      <c r="C5655"/>
      <c r="D5655"/>
      <c r="E5655"/>
      <c r="F5655"/>
      <c r="G5655"/>
      <c r="H5655"/>
      <c r="I5655"/>
    </row>
    <row r="5656" spans="1:9" x14ac:dyDescent="0.25">
      <c r="A5656"/>
      <c r="B5656"/>
      <c r="C5656"/>
      <c r="D5656"/>
      <c r="E5656"/>
      <c r="F5656"/>
      <c r="G5656"/>
      <c r="H5656"/>
      <c r="I5656"/>
    </row>
    <row r="5657" spans="1:9" x14ac:dyDescent="0.25">
      <c r="A5657"/>
      <c r="B5657"/>
      <c r="C5657"/>
      <c r="D5657"/>
      <c r="E5657"/>
      <c r="F5657"/>
      <c r="G5657"/>
      <c r="H5657"/>
      <c r="I5657"/>
    </row>
    <row r="5658" spans="1:9" x14ac:dyDescent="0.25">
      <c r="A5658"/>
      <c r="B5658"/>
      <c r="C5658"/>
      <c r="D5658"/>
      <c r="E5658"/>
      <c r="F5658"/>
      <c r="G5658"/>
      <c r="H5658"/>
      <c r="I5658"/>
    </row>
    <row r="5659" spans="1:9" x14ac:dyDescent="0.25">
      <c r="A5659"/>
      <c r="B5659"/>
      <c r="C5659"/>
      <c r="D5659"/>
      <c r="E5659"/>
      <c r="F5659"/>
      <c r="G5659"/>
      <c r="H5659"/>
      <c r="I5659"/>
    </row>
    <row r="5660" spans="1:9" x14ac:dyDescent="0.25">
      <c r="A5660"/>
      <c r="B5660"/>
      <c r="C5660"/>
      <c r="D5660"/>
      <c r="E5660"/>
      <c r="F5660"/>
      <c r="G5660"/>
      <c r="H5660"/>
      <c r="I5660"/>
    </row>
    <row r="5661" spans="1:9" x14ac:dyDescent="0.25">
      <c r="A5661"/>
      <c r="B5661"/>
      <c r="C5661"/>
      <c r="D5661"/>
      <c r="E5661"/>
      <c r="F5661"/>
      <c r="G5661"/>
      <c r="H5661"/>
      <c r="I5661"/>
    </row>
    <row r="5662" spans="1:9" x14ac:dyDescent="0.25">
      <c r="A5662"/>
      <c r="B5662"/>
      <c r="C5662"/>
      <c r="D5662"/>
      <c r="E5662"/>
      <c r="F5662"/>
      <c r="G5662"/>
      <c r="H5662"/>
      <c r="I5662"/>
    </row>
    <row r="5663" spans="1:9" x14ac:dyDescent="0.25">
      <c r="A5663"/>
      <c r="B5663"/>
      <c r="C5663"/>
      <c r="D5663"/>
      <c r="E5663"/>
      <c r="F5663"/>
      <c r="G5663"/>
      <c r="H5663"/>
      <c r="I5663"/>
    </row>
    <row r="5664" spans="1:9" x14ac:dyDescent="0.25">
      <c r="A5664"/>
      <c r="B5664"/>
      <c r="C5664"/>
      <c r="D5664"/>
      <c r="E5664"/>
      <c r="F5664"/>
      <c r="G5664"/>
      <c r="H5664"/>
      <c r="I5664"/>
    </row>
    <row r="5665" spans="1:9" x14ac:dyDescent="0.25">
      <c r="A5665"/>
      <c r="B5665"/>
      <c r="C5665"/>
      <c r="D5665"/>
      <c r="E5665"/>
      <c r="F5665"/>
      <c r="G5665"/>
      <c r="H5665"/>
      <c r="I5665"/>
    </row>
    <row r="5666" spans="1:9" x14ac:dyDescent="0.25">
      <c r="A5666"/>
      <c r="B5666"/>
      <c r="C5666"/>
      <c r="D5666"/>
      <c r="E5666"/>
      <c r="F5666"/>
      <c r="G5666"/>
      <c r="H5666"/>
      <c r="I5666"/>
    </row>
    <row r="5667" spans="1:9" x14ac:dyDescent="0.25">
      <c r="A5667"/>
      <c r="B5667"/>
      <c r="C5667"/>
      <c r="D5667"/>
      <c r="E5667"/>
      <c r="F5667"/>
      <c r="G5667"/>
      <c r="H5667"/>
      <c r="I5667"/>
    </row>
    <row r="5668" spans="1:9" x14ac:dyDescent="0.25">
      <c r="A5668"/>
      <c r="B5668"/>
      <c r="C5668"/>
      <c r="D5668"/>
      <c r="E5668"/>
      <c r="F5668"/>
      <c r="G5668"/>
      <c r="H5668"/>
      <c r="I5668"/>
    </row>
    <row r="5669" spans="1:9" x14ac:dyDescent="0.25">
      <c r="A5669"/>
      <c r="B5669"/>
      <c r="C5669"/>
      <c r="D5669"/>
      <c r="E5669"/>
      <c r="F5669"/>
      <c r="G5669"/>
      <c r="H5669"/>
      <c r="I5669"/>
    </row>
    <row r="5670" spans="1:9" x14ac:dyDescent="0.25">
      <c r="A5670"/>
      <c r="B5670"/>
      <c r="C5670"/>
      <c r="D5670"/>
      <c r="E5670"/>
      <c r="F5670"/>
      <c r="G5670"/>
      <c r="H5670"/>
      <c r="I5670"/>
    </row>
    <row r="5671" spans="1:9" x14ac:dyDescent="0.25">
      <c r="A5671"/>
      <c r="B5671"/>
      <c r="C5671"/>
      <c r="D5671"/>
      <c r="E5671"/>
      <c r="F5671"/>
      <c r="G5671"/>
      <c r="H5671"/>
      <c r="I5671"/>
    </row>
    <row r="5672" spans="1:9" x14ac:dyDescent="0.25">
      <c r="A5672"/>
      <c r="B5672"/>
      <c r="C5672"/>
      <c r="D5672"/>
      <c r="E5672"/>
      <c r="F5672"/>
      <c r="G5672"/>
      <c r="H5672"/>
      <c r="I5672"/>
    </row>
    <row r="5673" spans="1:9" x14ac:dyDescent="0.25">
      <c r="A5673"/>
      <c r="B5673"/>
      <c r="C5673"/>
      <c r="D5673"/>
      <c r="E5673"/>
      <c r="F5673"/>
      <c r="G5673"/>
      <c r="H5673"/>
      <c r="I5673"/>
    </row>
    <row r="5674" spans="1:9" x14ac:dyDescent="0.25">
      <c r="A5674"/>
      <c r="B5674"/>
      <c r="C5674"/>
      <c r="D5674"/>
      <c r="E5674"/>
      <c r="F5674"/>
      <c r="G5674"/>
      <c r="H5674"/>
      <c r="I5674"/>
    </row>
    <row r="5675" spans="1:9" x14ac:dyDescent="0.25">
      <c r="A5675"/>
      <c r="B5675"/>
      <c r="C5675"/>
      <c r="D5675"/>
      <c r="E5675"/>
      <c r="F5675"/>
      <c r="G5675"/>
      <c r="H5675"/>
      <c r="I5675"/>
    </row>
    <row r="5676" spans="1:9" x14ac:dyDescent="0.25">
      <c r="A5676"/>
      <c r="B5676"/>
      <c r="C5676"/>
      <c r="D5676"/>
      <c r="E5676"/>
      <c r="F5676"/>
      <c r="G5676"/>
      <c r="H5676"/>
      <c r="I5676"/>
    </row>
    <row r="5677" spans="1:9" x14ac:dyDescent="0.25">
      <c r="A5677"/>
      <c r="B5677"/>
      <c r="C5677"/>
      <c r="D5677"/>
      <c r="E5677"/>
      <c r="F5677"/>
      <c r="G5677"/>
      <c r="H5677"/>
      <c r="I5677"/>
    </row>
    <row r="5678" spans="1:9" x14ac:dyDescent="0.25">
      <c r="A5678"/>
      <c r="B5678"/>
      <c r="C5678"/>
      <c r="D5678"/>
      <c r="E5678"/>
      <c r="F5678"/>
      <c r="G5678"/>
      <c r="H5678"/>
      <c r="I5678"/>
    </row>
    <row r="5679" spans="1:9" x14ac:dyDescent="0.25">
      <c r="A5679"/>
      <c r="B5679"/>
      <c r="C5679"/>
      <c r="D5679"/>
      <c r="E5679"/>
      <c r="F5679"/>
      <c r="G5679"/>
      <c r="H5679"/>
      <c r="I5679"/>
    </row>
    <row r="5680" spans="1:9" x14ac:dyDescent="0.25">
      <c r="A5680"/>
      <c r="B5680"/>
      <c r="C5680"/>
      <c r="D5680"/>
      <c r="E5680"/>
      <c r="F5680"/>
      <c r="G5680"/>
      <c r="H5680"/>
      <c r="I5680"/>
    </row>
    <row r="5681" spans="1:9" x14ac:dyDescent="0.25">
      <c r="A5681"/>
      <c r="B5681"/>
      <c r="C5681"/>
      <c r="D5681"/>
      <c r="E5681"/>
      <c r="F5681"/>
      <c r="G5681"/>
      <c r="H5681"/>
      <c r="I5681"/>
    </row>
    <row r="5682" spans="1:9" x14ac:dyDescent="0.25">
      <c r="A5682"/>
      <c r="B5682"/>
      <c r="C5682"/>
      <c r="D5682"/>
      <c r="E5682"/>
      <c r="F5682"/>
      <c r="G5682"/>
      <c r="H5682"/>
      <c r="I5682"/>
    </row>
    <row r="5683" spans="1:9" x14ac:dyDescent="0.25">
      <c r="A5683"/>
      <c r="B5683"/>
      <c r="C5683"/>
      <c r="D5683"/>
      <c r="E5683"/>
      <c r="F5683"/>
      <c r="G5683"/>
      <c r="H5683"/>
      <c r="I5683"/>
    </row>
    <row r="5684" spans="1:9" x14ac:dyDescent="0.25">
      <c r="A5684"/>
      <c r="B5684"/>
      <c r="C5684"/>
      <c r="D5684"/>
      <c r="E5684"/>
      <c r="F5684"/>
      <c r="G5684"/>
      <c r="H5684"/>
      <c r="I5684"/>
    </row>
    <row r="5685" spans="1:9" x14ac:dyDescent="0.25">
      <c r="A5685"/>
      <c r="B5685"/>
      <c r="C5685"/>
      <c r="D5685"/>
      <c r="E5685"/>
      <c r="F5685"/>
      <c r="G5685"/>
      <c r="H5685"/>
      <c r="I5685"/>
    </row>
    <row r="5686" spans="1:9" x14ac:dyDescent="0.25">
      <c r="A5686"/>
      <c r="B5686"/>
      <c r="C5686"/>
      <c r="D5686"/>
      <c r="E5686"/>
      <c r="F5686"/>
      <c r="G5686"/>
      <c r="H5686"/>
      <c r="I5686"/>
    </row>
    <row r="5687" spans="1:9" x14ac:dyDescent="0.25">
      <c r="A5687"/>
      <c r="B5687"/>
      <c r="C5687"/>
      <c r="D5687"/>
      <c r="E5687"/>
      <c r="F5687"/>
      <c r="G5687"/>
      <c r="H5687"/>
      <c r="I5687"/>
    </row>
    <row r="5688" spans="1:9" x14ac:dyDescent="0.25">
      <c r="A5688"/>
      <c r="B5688"/>
      <c r="C5688"/>
      <c r="D5688"/>
      <c r="E5688"/>
      <c r="F5688"/>
      <c r="G5688"/>
      <c r="H5688"/>
      <c r="I5688"/>
    </row>
    <row r="5689" spans="1:9" x14ac:dyDescent="0.25">
      <c r="A5689"/>
      <c r="B5689"/>
      <c r="C5689"/>
      <c r="D5689"/>
      <c r="E5689"/>
      <c r="F5689"/>
      <c r="G5689"/>
      <c r="H5689"/>
      <c r="I5689"/>
    </row>
    <row r="5690" spans="1:9" x14ac:dyDescent="0.25">
      <c r="A5690"/>
      <c r="B5690"/>
      <c r="C5690"/>
      <c r="D5690"/>
      <c r="E5690"/>
      <c r="F5690"/>
      <c r="G5690"/>
      <c r="H5690"/>
      <c r="I5690"/>
    </row>
    <row r="5691" spans="1:9" x14ac:dyDescent="0.25">
      <c r="A5691"/>
      <c r="B5691"/>
      <c r="C5691"/>
      <c r="D5691"/>
      <c r="E5691"/>
      <c r="F5691"/>
      <c r="G5691"/>
      <c r="H5691"/>
      <c r="I5691"/>
    </row>
    <row r="5692" spans="1:9" x14ac:dyDescent="0.25">
      <c r="A5692"/>
      <c r="B5692"/>
      <c r="C5692"/>
      <c r="D5692"/>
      <c r="E5692"/>
      <c r="F5692"/>
      <c r="G5692"/>
      <c r="H5692"/>
      <c r="I5692"/>
    </row>
    <row r="5693" spans="1:9" x14ac:dyDescent="0.25">
      <c r="A5693"/>
      <c r="B5693"/>
      <c r="C5693"/>
      <c r="D5693"/>
      <c r="E5693"/>
      <c r="F5693"/>
      <c r="G5693"/>
      <c r="H5693"/>
      <c r="I5693"/>
    </row>
    <row r="5694" spans="1:9" x14ac:dyDescent="0.25">
      <c r="A5694"/>
      <c r="B5694"/>
      <c r="C5694"/>
      <c r="D5694"/>
      <c r="E5694"/>
      <c r="F5694"/>
      <c r="G5694"/>
      <c r="H5694"/>
      <c r="I5694"/>
    </row>
    <row r="5695" spans="1:9" x14ac:dyDescent="0.25">
      <c r="A5695"/>
      <c r="B5695"/>
      <c r="C5695"/>
      <c r="D5695"/>
      <c r="E5695"/>
      <c r="F5695"/>
      <c r="G5695"/>
      <c r="H5695"/>
      <c r="I5695"/>
    </row>
    <row r="5696" spans="1:9" x14ac:dyDescent="0.25">
      <c r="A5696"/>
      <c r="B5696"/>
      <c r="C5696"/>
      <c r="D5696"/>
      <c r="E5696"/>
      <c r="F5696"/>
      <c r="G5696"/>
      <c r="H5696"/>
      <c r="I5696"/>
    </row>
    <row r="5697" spans="1:9" x14ac:dyDescent="0.25">
      <c r="A5697"/>
      <c r="B5697"/>
      <c r="C5697"/>
      <c r="D5697"/>
      <c r="E5697"/>
      <c r="F5697"/>
      <c r="G5697"/>
      <c r="H5697"/>
      <c r="I5697"/>
    </row>
    <row r="5698" spans="1:9" x14ac:dyDescent="0.25">
      <c r="A5698"/>
      <c r="B5698"/>
      <c r="C5698"/>
      <c r="D5698"/>
      <c r="E5698"/>
      <c r="F5698"/>
      <c r="G5698"/>
      <c r="H5698"/>
      <c r="I5698"/>
    </row>
    <row r="5699" spans="1:9" x14ac:dyDescent="0.25">
      <c r="A5699"/>
      <c r="B5699"/>
      <c r="C5699"/>
      <c r="D5699"/>
      <c r="E5699"/>
      <c r="F5699"/>
      <c r="G5699"/>
      <c r="H5699"/>
      <c r="I5699"/>
    </row>
    <row r="5700" spans="1:9" x14ac:dyDescent="0.25">
      <c r="A5700"/>
      <c r="B5700"/>
      <c r="C5700"/>
      <c r="D5700"/>
      <c r="E5700"/>
      <c r="F5700"/>
      <c r="G5700"/>
      <c r="H5700"/>
      <c r="I5700"/>
    </row>
    <row r="5701" spans="1:9" x14ac:dyDescent="0.25">
      <c r="A5701"/>
      <c r="B5701"/>
      <c r="C5701"/>
      <c r="D5701"/>
      <c r="E5701"/>
      <c r="F5701"/>
      <c r="G5701"/>
      <c r="H5701"/>
      <c r="I5701"/>
    </row>
    <row r="5702" spans="1:9" x14ac:dyDescent="0.25">
      <c r="A5702"/>
      <c r="B5702"/>
      <c r="C5702"/>
      <c r="D5702"/>
      <c r="E5702"/>
      <c r="F5702"/>
      <c r="G5702"/>
      <c r="H5702"/>
      <c r="I5702"/>
    </row>
    <row r="5703" spans="1:9" x14ac:dyDescent="0.25">
      <c r="A5703"/>
      <c r="B5703"/>
      <c r="C5703"/>
      <c r="D5703"/>
      <c r="E5703"/>
      <c r="F5703"/>
      <c r="G5703"/>
      <c r="H5703"/>
      <c r="I5703"/>
    </row>
    <row r="5704" spans="1:9" x14ac:dyDescent="0.25">
      <c r="A5704"/>
      <c r="B5704"/>
      <c r="C5704"/>
      <c r="D5704"/>
      <c r="E5704"/>
      <c r="F5704"/>
      <c r="G5704"/>
      <c r="H5704"/>
      <c r="I5704"/>
    </row>
    <row r="5705" spans="1:9" x14ac:dyDescent="0.25">
      <c r="A5705"/>
      <c r="B5705"/>
      <c r="C5705"/>
      <c r="D5705"/>
      <c r="E5705"/>
      <c r="F5705"/>
      <c r="G5705"/>
      <c r="H5705"/>
      <c r="I5705"/>
    </row>
    <row r="5706" spans="1:9" x14ac:dyDescent="0.25">
      <c r="A5706"/>
      <c r="B5706"/>
      <c r="C5706"/>
      <c r="D5706"/>
      <c r="E5706"/>
      <c r="F5706"/>
      <c r="G5706"/>
      <c r="H5706"/>
      <c r="I5706"/>
    </row>
    <row r="5707" spans="1:9" x14ac:dyDescent="0.25">
      <c r="A5707"/>
      <c r="B5707"/>
      <c r="C5707"/>
      <c r="D5707"/>
      <c r="E5707"/>
      <c r="F5707"/>
      <c r="G5707"/>
      <c r="H5707"/>
      <c r="I5707"/>
    </row>
    <row r="5708" spans="1:9" x14ac:dyDescent="0.25">
      <c r="A5708"/>
      <c r="B5708"/>
      <c r="C5708"/>
      <c r="D5708"/>
      <c r="E5708"/>
      <c r="F5708"/>
      <c r="G5708"/>
      <c r="H5708"/>
      <c r="I5708"/>
    </row>
    <row r="5709" spans="1:9" x14ac:dyDescent="0.25">
      <c r="A5709"/>
      <c r="B5709"/>
      <c r="C5709"/>
      <c r="D5709"/>
      <c r="E5709"/>
      <c r="F5709"/>
      <c r="G5709"/>
      <c r="H5709"/>
      <c r="I5709"/>
    </row>
    <row r="5710" spans="1:9" x14ac:dyDescent="0.25">
      <c r="A5710"/>
      <c r="B5710"/>
      <c r="C5710"/>
      <c r="D5710"/>
      <c r="E5710"/>
      <c r="F5710"/>
      <c r="G5710"/>
      <c r="H5710"/>
      <c r="I5710"/>
    </row>
    <row r="5711" spans="1:9" x14ac:dyDescent="0.25">
      <c r="A5711"/>
      <c r="B5711"/>
      <c r="C5711"/>
      <c r="D5711"/>
      <c r="E5711"/>
      <c r="F5711"/>
      <c r="G5711"/>
      <c r="H5711"/>
      <c r="I5711"/>
    </row>
    <row r="5712" spans="1:9" x14ac:dyDescent="0.25">
      <c r="A5712"/>
      <c r="B5712"/>
      <c r="C5712"/>
      <c r="D5712"/>
      <c r="E5712"/>
      <c r="F5712"/>
      <c r="G5712"/>
      <c r="H5712"/>
      <c r="I5712"/>
    </row>
    <row r="5713" spans="1:9" x14ac:dyDescent="0.25">
      <c r="A5713"/>
      <c r="B5713"/>
      <c r="C5713"/>
      <c r="D5713"/>
      <c r="E5713"/>
      <c r="F5713"/>
      <c r="G5713"/>
      <c r="H5713"/>
      <c r="I5713"/>
    </row>
    <row r="5714" spans="1:9" x14ac:dyDescent="0.25">
      <c r="A5714"/>
      <c r="B5714"/>
      <c r="C5714"/>
      <c r="D5714"/>
      <c r="E5714"/>
      <c r="F5714"/>
      <c r="G5714"/>
      <c r="H5714"/>
      <c r="I5714"/>
    </row>
    <row r="5715" spans="1:9" x14ac:dyDescent="0.25">
      <c r="A5715"/>
      <c r="B5715"/>
      <c r="C5715"/>
      <c r="D5715"/>
      <c r="E5715"/>
      <c r="F5715"/>
      <c r="G5715"/>
      <c r="H5715"/>
      <c r="I5715"/>
    </row>
    <row r="5716" spans="1:9" x14ac:dyDescent="0.25">
      <c r="A5716"/>
      <c r="B5716"/>
      <c r="C5716"/>
      <c r="D5716"/>
      <c r="E5716"/>
      <c r="F5716"/>
      <c r="G5716"/>
      <c r="H5716"/>
      <c r="I5716"/>
    </row>
    <row r="5717" spans="1:9" x14ac:dyDescent="0.25">
      <c r="A5717"/>
      <c r="B5717"/>
      <c r="C5717"/>
      <c r="D5717"/>
      <c r="E5717"/>
      <c r="F5717"/>
      <c r="G5717"/>
      <c r="H5717"/>
      <c r="I5717"/>
    </row>
    <row r="5718" spans="1:9" x14ac:dyDescent="0.25">
      <c r="A5718"/>
      <c r="B5718"/>
      <c r="C5718"/>
      <c r="D5718"/>
      <c r="E5718"/>
      <c r="F5718"/>
      <c r="G5718"/>
      <c r="H5718"/>
      <c r="I5718"/>
    </row>
    <row r="5719" spans="1:9" x14ac:dyDescent="0.25">
      <c r="A5719"/>
      <c r="B5719"/>
      <c r="C5719"/>
      <c r="D5719"/>
      <c r="E5719"/>
      <c r="F5719"/>
      <c r="G5719"/>
      <c r="H5719"/>
      <c r="I5719"/>
    </row>
    <row r="5720" spans="1:9" x14ac:dyDescent="0.25">
      <c r="A5720"/>
      <c r="B5720"/>
      <c r="C5720"/>
      <c r="D5720"/>
      <c r="E5720"/>
      <c r="F5720"/>
      <c r="G5720"/>
      <c r="H5720"/>
      <c r="I5720"/>
    </row>
    <row r="5721" spans="1:9" x14ac:dyDescent="0.25">
      <c r="A5721"/>
      <c r="B5721"/>
      <c r="C5721"/>
      <c r="D5721"/>
      <c r="E5721"/>
      <c r="F5721"/>
      <c r="G5721"/>
      <c r="H5721"/>
      <c r="I5721"/>
    </row>
    <row r="5722" spans="1:9" x14ac:dyDescent="0.25">
      <c r="A5722"/>
      <c r="B5722"/>
      <c r="C5722"/>
      <c r="D5722"/>
      <c r="E5722"/>
      <c r="F5722"/>
      <c r="G5722"/>
      <c r="H5722"/>
      <c r="I5722"/>
    </row>
    <row r="5723" spans="1:9" x14ac:dyDescent="0.25">
      <c r="A5723"/>
      <c r="B5723"/>
      <c r="C5723"/>
      <c r="D5723"/>
      <c r="E5723"/>
      <c r="F5723"/>
      <c r="G5723"/>
      <c r="H5723"/>
      <c r="I5723"/>
    </row>
    <row r="5724" spans="1:9" x14ac:dyDescent="0.25">
      <c r="A5724"/>
      <c r="B5724"/>
      <c r="C5724"/>
      <c r="D5724"/>
      <c r="E5724"/>
      <c r="F5724"/>
      <c r="G5724"/>
      <c r="H5724"/>
      <c r="I5724"/>
    </row>
    <row r="5725" spans="1:9" x14ac:dyDescent="0.25">
      <c r="A5725"/>
      <c r="B5725"/>
      <c r="C5725"/>
      <c r="D5725"/>
      <c r="E5725"/>
      <c r="F5725"/>
      <c r="G5725"/>
      <c r="H5725"/>
      <c r="I5725"/>
    </row>
    <row r="5726" spans="1:9" x14ac:dyDescent="0.25">
      <c r="A5726"/>
      <c r="B5726"/>
      <c r="C5726"/>
      <c r="D5726"/>
      <c r="E5726"/>
      <c r="F5726"/>
      <c r="G5726"/>
      <c r="H5726"/>
      <c r="I5726"/>
    </row>
    <row r="5727" spans="1:9" x14ac:dyDescent="0.25">
      <c r="A5727"/>
      <c r="B5727"/>
      <c r="C5727"/>
      <c r="D5727"/>
      <c r="E5727"/>
      <c r="F5727"/>
      <c r="G5727"/>
      <c r="H5727"/>
      <c r="I5727"/>
    </row>
    <row r="5728" spans="1:9" x14ac:dyDescent="0.25">
      <c r="A5728"/>
      <c r="B5728"/>
      <c r="C5728"/>
      <c r="D5728"/>
      <c r="E5728"/>
      <c r="F5728"/>
      <c r="G5728"/>
      <c r="H5728"/>
      <c r="I5728"/>
    </row>
    <row r="5729" spans="1:9" x14ac:dyDescent="0.25">
      <c r="A5729"/>
      <c r="B5729"/>
      <c r="C5729"/>
      <c r="D5729"/>
      <c r="E5729"/>
      <c r="F5729"/>
      <c r="G5729"/>
      <c r="H5729"/>
      <c r="I5729"/>
    </row>
    <row r="5730" spans="1:9" x14ac:dyDescent="0.25">
      <c r="A5730"/>
      <c r="B5730"/>
      <c r="C5730"/>
      <c r="D5730"/>
      <c r="E5730"/>
      <c r="F5730"/>
      <c r="G5730"/>
      <c r="H5730"/>
      <c r="I5730"/>
    </row>
    <row r="5731" spans="1:9" x14ac:dyDescent="0.25">
      <c r="A5731"/>
      <c r="B5731"/>
      <c r="C5731"/>
      <c r="D5731"/>
      <c r="E5731"/>
      <c r="F5731"/>
      <c r="G5731"/>
      <c r="H5731"/>
      <c r="I5731"/>
    </row>
    <row r="5732" spans="1:9" x14ac:dyDescent="0.25">
      <c r="A5732"/>
      <c r="B5732"/>
      <c r="C5732"/>
      <c r="D5732"/>
      <c r="E5732"/>
      <c r="F5732"/>
      <c r="G5732"/>
      <c r="H5732"/>
      <c r="I5732"/>
    </row>
    <row r="5733" spans="1:9" x14ac:dyDescent="0.25">
      <c r="A5733"/>
      <c r="B5733"/>
      <c r="C5733"/>
      <c r="D5733"/>
      <c r="E5733"/>
      <c r="F5733"/>
      <c r="G5733"/>
      <c r="H5733"/>
      <c r="I5733"/>
    </row>
    <row r="5734" spans="1:9" x14ac:dyDescent="0.25">
      <c r="A5734"/>
      <c r="B5734"/>
      <c r="C5734"/>
      <c r="D5734"/>
      <c r="E5734"/>
      <c r="F5734"/>
      <c r="G5734"/>
      <c r="H5734"/>
      <c r="I5734"/>
    </row>
    <row r="5735" spans="1:9" x14ac:dyDescent="0.25">
      <c r="A5735"/>
      <c r="B5735"/>
      <c r="C5735"/>
      <c r="D5735"/>
      <c r="E5735"/>
      <c r="F5735"/>
      <c r="G5735"/>
      <c r="H5735"/>
      <c r="I5735"/>
    </row>
    <row r="5736" spans="1:9" x14ac:dyDescent="0.25">
      <c r="A5736"/>
      <c r="B5736"/>
      <c r="C5736"/>
      <c r="D5736"/>
      <c r="E5736"/>
      <c r="F5736"/>
      <c r="G5736"/>
      <c r="H5736"/>
      <c r="I5736"/>
    </row>
    <row r="5737" spans="1:9" x14ac:dyDescent="0.25">
      <c r="A5737"/>
      <c r="B5737"/>
      <c r="C5737"/>
      <c r="D5737"/>
      <c r="E5737"/>
      <c r="F5737"/>
      <c r="G5737"/>
      <c r="H5737"/>
      <c r="I5737"/>
    </row>
    <row r="5738" spans="1:9" x14ac:dyDescent="0.25">
      <c r="A5738"/>
      <c r="B5738"/>
      <c r="C5738"/>
      <c r="D5738"/>
      <c r="E5738"/>
      <c r="F5738"/>
      <c r="G5738"/>
      <c r="H5738"/>
      <c r="I5738"/>
    </row>
    <row r="5739" spans="1:9" x14ac:dyDescent="0.25">
      <c r="A5739"/>
      <c r="B5739"/>
      <c r="C5739"/>
      <c r="D5739"/>
      <c r="E5739"/>
      <c r="F5739"/>
      <c r="G5739"/>
      <c r="H5739"/>
      <c r="I5739"/>
    </row>
    <row r="5740" spans="1:9" x14ac:dyDescent="0.25">
      <c r="A5740"/>
      <c r="B5740"/>
      <c r="C5740"/>
      <c r="D5740"/>
      <c r="E5740"/>
      <c r="F5740"/>
      <c r="G5740"/>
      <c r="H5740"/>
      <c r="I5740"/>
    </row>
    <row r="5741" spans="1:9" x14ac:dyDescent="0.25">
      <c r="A5741"/>
      <c r="B5741"/>
      <c r="C5741"/>
      <c r="D5741"/>
      <c r="E5741"/>
      <c r="F5741"/>
      <c r="G5741"/>
      <c r="H5741"/>
      <c r="I5741"/>
    </row>
    <row r="5742" spans="1:9" x14ac:dyDescent="0.25">
      <c r="A5742"/>
      <c r="B5742"/>
      <c r="C5742"/>
      <c r="D5742"/>
      <c r="E5742"/>
      <c r="F5742"/>
      <c r="G5742"/>
      <c r="H5742"/>
      <c r="I5742"/>
    </row>
    <row r="5743" spans="1:9" x14ac:dyDescent="0.25">
      <c r="A5743"/>
      <c r="B5743"/>
      <c r="C5743"/>
      <c r="D5743"/>
      <c r="E5743"/>
      <c r="F5743"/>
      <c r="G5743"/>
      <c r="H5743"/>
      <c r="I5743"/>
    </row>
    <row r="5744" spans="1:9" x14ac:dyDescent="0.25">
      <c r="A5744"/>
      <c r="B5744"/>
      <c r="C5744"/>
      <c r="D5744"/>
      <c r="E5744"/>
      <c r="F5744"/>
      <c r="G5744"/>
      <c r="H5744"/>
      <c r="I5744"/>
    </row>
    <row r="5745" spans="1:9" x14ac:dyDescent="0.25">
      <c r="A5745"/>
      <c r="B5745"/>
      <c r="C5745"/>
      <c r="D5745"/>
      <c r="E5745"/>
      <c r="F5745"/>
      <c r="G5745"/>
      <c r="H5745"/>
      <c r="I5745"/>
    </row>
    <row r="5746" spans="1:9" x14ac:dyDescent="0.25">
      <c r="A5746"/>
      <c r="B5746"/>
      <c r="C5746"/>
      <c r="D5746"/>
      <c r="E5746"/>
      <c r="F5746"/>
      <c r="G5746"/>
      <c r="H5746"/>
      <c r="I5746"/>
    </row>
    <row r="5747" spans="1:9" x14ac:dyDescent="0.25">
      <c r="A5747"/>
      <c r="B5747"/>
      <c r="C5747"/>
      <c r="D5747"/>
      <c r="E5747"/>
      <c r="F5747"/>
      <c r="G5747"/>
      <c r="H5747"/>
      <c r="I5747"/>
    </row>
    <row r="5748" spans="1:9" x14ac:dyDescent="0.25">
      <c r="A5748"/>
      <c r="B5748"/>
      <c r="C5748"/>
      <c r="D5748"/>
      <c r="E5748"/>
      <c r="F5748"/>
      <c r="G5748"/>
      <c r="H5748"/>
      <c r="I5748"/>
    </row>
    <row r="5749" spans="1:9" x14ac:dyDescent="0.25">
      <c r="A5749"/>
      <c r="B5749"/>
      <c r="C5749"/>
      <c r="D5749"/>
      <c r="E5749"/>
      <c r="F5749"/>
      <c r="G5749"/>
      <c r="H5749"/>
      <c r="I5749"/>
    </row>
    <row r="5750" spans="1:9" x14ac:dyDescent="0.25">
      <c r="A5750"/>
      <c r="B5750"/>
      <c r="C5750"/>
      <c r="D5750"/>
      <c r="E5750"/>
      <c r="F5750"/>
      <c r="G5750"/>
      <c r="H5750"/>
      <c r="I5750"/>
    </row>
    <row r="5751" spans="1:9" x14ac:dyDescent="0.25">
      <c r="A5751"/>
      <c r="B5751"/>
      <c r="C5751"/>
      <c r="D5751"/>
      <c r="E5751"/>
      <c r="F5751"/>
      <c r="G5751"/>
      <c r="H5751"/>
      <c r="I5751"/>
    </row>
    <row r="5752" spans="1:9" x14ac:dyDescent="0.25">
      <c r="A5752"/>
      <c r="B5752"/>
      <c r="C5752"/>
      <c r="D5752"/>
      <c r="E5752"/>
      <c r="F5752"/>
      <c r="G5752"/>
      <c r="H5752"/>
      <c r="I5752"/>
    </row>
    <row r="5753" spans="1:9" x14ac:dyDescent="0.25">
      <c r="A5753"/>
      <c r="B5753"/>
      <c r="C5753"/>
      <c r="D5753"/>
      <c r="E5753"/>
      <c r="F5753"/>
      <c r="G5753"/>
      <c r="H5753"/>
      <c r="I5753"/>
    </row>
    <row r="5754" spans="1:9" x14ac:dyDescent="0.25">
      <c r="A5754"/>
      <c r="B5754"/>
      <c r="C5754"/>
      <c r="D5754"/>
      <c r="E5754"/>
      <c r="F5754"/>
      <c r="G5754"/>
      <c r="H5754"/>
      <c r="I5754"/>
    </row>
    <row r="5755" spans="1:9" x14ac:dyDescent="0.25">
      <c r="A5755"/>
      <c r="B5755"/>
      <c r="C5755"/>
      <c r="D5755"/>
      <c r="E5755"/>
      <c r="F5755"/>
      <c r="G5755"/>
      <c r="H5755"/>
      <c r="I5755"/>
    </row>
    <row r="5756" spans="1:9" x14ac:dyDescent="0.25">
      <c r="A5756"/>
      <c r="B5756"/>
      <c r="C5756"/>
      <c r="D5756"/>
      <c r="E5756"/>
      <c r="F5756"/>
      <c r="G5756"/>
      <c r="H5756"/>
      <c r="I5756"/>
    </row>
    <row r="5757" spans="1:9" x14ac:dyDescent="0.25">
      <c r="A5757"/>
      <c r="B5757"/>
      <c r="C5757"/>
      <c r="D5757"/>
      <c r="E5757"/>
      <c r="F5757"/>
      <c r="G5757"/>
      <c r="H5757"/>
      <c r="I5757"/>
    </row>
    <row r="5758" spans="1:9" x14ac:dyDescent="0.25">
      <c r="A5758"/>
      <c r="B5758"/>
      <c r="C5758"/>
      <c r="D5758"/>
      <c r="E5758"/>
      <c r="F5758"/>
      <c r="G5758"/>
      <c r="H5758"/>
      <c r="I5758"/>
    </row>
    <row r="5759" spans="1:9" x14ac:dyDescent="0.25">
      <c r="A5759"/>
      <c r="B5759"/>
      <c r="C5759"/>
      <c r="D5759"/>
      <c r="E5759"/>
      <c r="F5759"/>
      <c r="G5759"/>
      <c r="H5759"/>
      <c r="I5759"/>
    </row>
    <row r="5760" spans="1:9" x14ac:dyDescent="0.25">
      <c r="A5760"/>
      <c r="B5760"/>
      <c r="C5760"/>
      <c r="D5760"/>
      <c r="E5760"/>
      <c r="F5760"/>
      <c r="G5760"/>
      <c r="H5760"/>
      <c r="I5760"/>
    </row>
    <row r="5761" spans="1:9" x14ac:dyDescent="0.25">
      <c r="A5761"/>
      <c r="B5761"/>
      <c r="C5761"/>
      <c r="D5761"/>
      <c r="E5761"/>
      <c r="F5761"/>
      <c r="G5761"/>
      <c r="H5761"/>
      <c r="I5761"/>
    </row>
    <row r="5762" spans="1:9" x14ac:dyDescent="0.25">
      <c r="A5762"/>
      <c r="B5762"/>
      <c r="C5762"/>
      <c r="D5762"/>
      <c r="E5762"/>
      <c r="F5762"/>
      <c r="G5762"/>
      <c r="H5762"/>
      <c r="I5762"/>
    </row>
    <row r="5763" spans="1:9" x14ac:dyDescent="0.25">
      <c r="A5763"/>
      <c r="B5763"/>
      <c r="C5763"/>
      <c r="D5763"/>
      <c r="E5763"/>
      <c r="F5763"/>
      <c r="G5763"/>
      <c r="H5763"/>
      <c r="I5763"/>
    </row>
    <row r="5764" spans="1:9" x14ac:dyDescent="0.25">
      <c r="A5764"/>
      <c r="B5764"/>
      <c r="C5764"/>
      <c r="D5764"/>
      <c r="E5764"/>
      <c r="F5764"/>
      <c r="G5764"/>
      <c r="H5764"/>
      <c r="I5764"/>
    </row>
    <row r="5765" spans="1:9" x14ac:dyDescent="0.25">
      <c r="A5765"/>
      <c r="B5765"/>
      <c r="C5765"/>
      <c r="D5765"/>
      <c r="E5765"/>
      <c r="F5765"/>
      <c r="G5765"/>
      <c r="H5765"/>
      <c r="I5765"/>
    </row>
    <row r="5766" spans="1:9" x14ac:dyDescent="0.25">
      <c r="A5766"/>
      <c r="B5766"/>
      <c r="C5766"/>
      <c r="D5766"/>
      <c r="E5766"/>
      <c r="F5766"/>
      <c r="G5766"/>
      <c r="H5766"/>
      <c r="I5766"/>
    </row>
    <row r="5767" spans="1:9" x14ac:dyDescent="0.25">
      <c r="A5767"/>
      <c r="B5767"/>
      <c r="C5767"/>
      <c r="D5767"/>
      <c r="E5767"/>
      <c r="F5767"/>
      <c r="G5767"/>
      <c r="H5767"/>
      <c r="I5767"/>
    </row>
    <row r="5768" spans="1:9" x14ac:dyDescent="0.25">
      <c r="A5768"/>
      <c r="B5768"/>
      <c r="C5768"/>
      <c r="D5768"/>
      <c r="E5768"/>
      <c r="F5768"/>
      <c r="G5768"/>
      <c r="H5768"/>
      <c r="I5768"/>
    </row>
    <row r="5769" spans="1:9" x14ac:dyDescent="0.25">
      <c r="A5769"/>
      <c r="B5769"/>
      <c r="C5769"/>
      <c r="D5769"/>
      <c r="E5769"/>
      <c r="F5769"/>
      <c r="G5769"/>
      <c r="H5769"/>
      <c r="I5769"/>
    </row>
    <row r="5770" spans="1:9" x14ac:dyDescent="0.25">
      <c r="A5770"/>
      <c r="B5770"/>
      <c r="C5770"/>
      <c r="D5770"/>
      <c r="E5770"/>
      <c r="F5770"/>
      <c r="G5770"/>
      <c r="H5770"/>
      <c r="I5770"/>
    </row>
    <row r="5771" spans="1:9" x14ac:dyDescent="0.25">
      <c r="A5771"/>
      <c r="B5771"/>
      <c r="C5771"/>
      <c r="D5771"/>
      <c r="E5771"/>
      <c r="F5771"/>
      <c r="G5771"/>
      <c r="H5771"/>
      <c r="I5771"/>
    </row>
    <row r="5772" spans="1:9" x14ac:dyDescent="0.25">
      <c r="A5772"/>
      <c r="B5772"/>
      <c r="C5772"/>
      <c r="D5772"/>
      <c r="E5772"/>
      <c r="F5772"/>
      <c r="G5772"/>
      <c r="H5772"/>
      <c r="I5772"/>
    </row>
    <row r="5773" spans="1:9" x14ac:dyDescent="0.25">
      <c r="A5773"/>
      <c r="B5773"/>
      <c r="C5773"/>
      <c r="D5773"/>
      <c r="E5773"/>
      <c r="F5773"/>
      <c r="G5773"/>
      <c r="H5773"/>
      <c r="I5773"/>
    </row>
    <row r="5774" spans="1:9" x14ac:dyDescent="0.25">
      <c r="A5774"/>
      <c r="B5774"/>
      <c r="C5774"/>
      <c r="D5774"/>
      <c r="E5774"/>
      <c r="F5774"/>
      <c r="G5774"/>
      <c r="H5774"/>
      <c r="I5774"/>
    </row>
    <row r="5775" spans="1:9" x14ac:dyDescent="0.25">
      <c r="A5775"/>
      <c r="B5775"/>
      <c r="C5775"/>
      <c r="D5775"/>
      <c r="E5775"/>
      <c r="F5775"/>
      <c r="G5775"/>
      <c r="H5775"/>
      <c r="I5775"/>
    </row>
    <row r="5776" spans="1:9" x14ac:dyDescent="0.25">
      <c r="A5776"/>
      <c r="B5776"/>
      <c r="C5776"/>
      <c r="D5776"/>
      <c r="E5776"/>
      <c r="F5776"/>
      <c r="G5776"/>
      <c r="H5776"/>
      <c r="I5776"/>
    </row>
    <row r="5777" spans="1:9" x14ac:dyDescent="0.25">
      <c r="A5777"/>
      <c r="B5777"/>
      <c r="C5777"/>
      <c r="D5777"/>
      <c r="E5777"/>
      <c r="F5777"/>
      <c r="G5777"/>
      <c r="H5777"/>
      <c r="I5777"/>
    </row>
    <row r="5778" spans="1:9" x14ac:dyDescent="0.25">
      <c r="A5778"/>
      <c r="B5778"/>
      <c r="C5778"/>
      <c r="D5778"/>
      <c r="E5778"/>
      <c r="F5778"/>
      <c r="G5778"/>
      <c r="H5778"/>
      <c r="I5778"/>
    </row>
    <row r="5779" spans="1:9" x14ac:dyDescent="0.25">
      <c r="A5779"/>
      <c r="B5779"/>
      <c r="C5779"/>
      <c r="D5779"/>
      <c r="E5779"/>
      <c r="F5779"/>
      <c r="G5779"/>
      <c r="H5779"/>
      <c r="I5779"/>
    </row>
    <row r="5780" spans="1:9" x14ac:dyDescent="0.25">
      <c r="A5780"/>
      <c r="B5780"/>
      <c r="C5780"/>
      <c r="D5780"/>
      <c r="E5780"/>
      <c r="F5780"/>
      <c r="G5780"/>
      <c r="H5780"/>
      <c r="I5780"/>
    </row>
    <row r="5781" spans="1:9" x14ac:dyDescent="0.25">
      <c r="A5781"/>
      <c r="B5781"/>
      <c r="C5781"/>
      <c r="D5781"/>
      <c r="E5781"/>
      <c r="F5781"/>
      <c r="G5781"/>
      <c r="H5781"/>
      <c r="I5781"/>
    </row>
    <row r="5782" spans="1:9" x14ac:dyDescent="0.25">
      <c r="A5782"/>
      <c r="B5782"/>
      <c r="C5782"/>
      <c r="D5782"/>
      <c r="E5782"/>
      <c r="F5782"/>
      <c r="G5782"/>
      <c r="H5782"/>
      <c r="I5782"/>
    </row>
    <row r="5783" spans="1:9" x14ac:dyDescent="0.25">
      <c r="A5783"/>
      <c r="B5783"/>
      <c r="C5783"/>
      <c r="D5783"/>
      <c r="E5783"/>
      <c r="F5783"/>
      <c r="G5783"/>
      <c r="H5783"/>
      <c r="I5783"/>
    </row>
    <row r="5784" spans="1:9" x14ac:dyDescent="0.25">
      <c r="A5784"/>
      <c r="B5784"/>
      <c r="C5784"/>
      <c r="D5784"/>
      <c r="E5784"/>
      <c r="F5784"/>
      <c r="G5784"/>
      <c r="H5784"/>
      <c r="I5784"/>
    </row>
    <row r="5785" spans="1:9" x14ac:dyDescent="0.25">
      <c r="A5785"/>
      <c r="B5785"/>
      <c r="C5785"/>
      <c r="D5785"/>
      <c r="E5785"/>
      <c r="F5785"/>
      <c r="G5785"/>
      <c r="H5785"/>
      <c r="I5785"/>
    </row>
    <row r="5786" spans="1:9" x14ac:dyDescent="0.25">
      <c r="A5786"/>
      <c r="B5786"/>
      <c r="C5786"/>
      <c r="D5786"/>
      <c r="E5786"/>
      <c r="F5786"/>
      <c r="G5786"/>
      <c r="H5786"/>
      <c r="I5786"/>
    </row>
    <row r="5787" spans="1:9" x14ac:dyDescent="0.25">
      <c r="A5787"/>
      <c r="B5787"/>
      <c r="C5787"/>
      <c r="D5787"/>
      <c r="E5787"/>
      <c r="F5787"/>
      <c r="G5787"/>
      <c r="H5787"/>
      <c r="I5787"/>
    </row>
    <row r="5788" spans="1:9" x14ac:dyDescent="0.25">
      <c r="A5788"/>
      <c r="B5788"/>
      <c r="C5788"/>
      <c r="D5788"/>
      <c r="E5788"/>
      <c r="F5788"/>
      <c r="G5788"/>
      <c r="H5788"/>
      <c r="I5788"/>
    </row>
    <row r="5789" spans="1:9" x14ac:dyDescent="0.25">
      <c r="A5789"/>
      <c r="B5789"/>
      <c r="C5789"/>
      <c r="D5789"/>
      <c r="E5789"/>
      <c r="F5789"/>
      <c r="G5789"/>
      <c r="H5789"/>
      <c r="I5789"/>
    </row>
    <row r="5790" spans="1:9" x14ac:dyDescent="0.25">
      <c r="A5790"/>
      <c r="B5790"/>
      <c r="C5790"/>
      <c r="D5790"/>
      <c r="E5790"/>
      <c r="F5790"/>
      <c r="G5790"/>
      <c r="H5790"/>
      <c r="I5790"/>
    </row>
    <row r="5791" spans="1:9" x14ac:dyDescent="0.25">
      <c r="A5791"/>
      <c r="B5791"/>
      <c r="C5791"/>
      <c r="D5791"/>
      <c r="E5791"/>
      <c r="F5791"/>
      <c r="G5791"/>
      <c r="H5791"/>
      <c r="I5791"/>
    </row>
    <row r="5792" spans="1:9" x14ac:dyDescent="0.25">
      <c r="A5792"/>
      <c r="B5792"/>
      <c r="C5792"/>
      <c r="D5792"/>
      <c r="E5792"/>
      <c r="F5792"/>
      <c r="G5792"/>
      <c r="H5792"/>
      <c r="I5792"/>
    </row>
    <row r="5793" spans="1:9" x14ac:dyDescent="0.25">
      <c r="A5793"/>
      <c r="B5793"/>
      <c r="C5793"/>
      <c r="D5793"/>
      <c r="E5793"/>
      <c r="F5793"/>
      <c r="G5793"/>
      <c r="H5793"/>
      <c r="I5793"/>
    </row>
    <row r="5794" spans="1:9" x14ac:dyDescent="0.25">
      <c r="A5794"/>
      <c r="B5794"/>
      <c r="C5794"/>
      <c r="D5794"/>
      <c r="E5794"/>
      <c r="F5794"/>
      <c r="G5794"/>
      <c r="H5794"/>
      <c r="I5794"/>
    </row>
    <row r="5795" spans="1:9" x14ac:dyDescent="0.25">
      <c r="A5795"/>
      <c r="B5795"/>
      <c r="C5795"/>
      <c r="D5795"/>
      <c r="E5795"/>
      <c r="F5795"/>
      <c r="G5795"/>
      <c r="H5795"/>
      <c r="I5795"/>
    </row>
    <row r="5796" spans="1:9" x14ac:dyDescent="0.25">
      <c r="A5796"/>
      <c r="B5796"/>
      <c r="C5796"/>
      <c r="D5796"/>
      <c r="E5796"/>
      <c r="F5796"/>
      <c r="G5796"/>
      <c r="H5796"/>
      <c r="I5796"/>
    </row>
    <row r="5797" spans="1:9" x14ac:dyDescent="0.25">
      <c r="A5797"/>
      <c r="B5797"/>
      <c r="C5797"/>
      <c r="D5797"/>
      <c r="E5797"/>
      <c r="F5797"/>
      <c r="G5797"/>
      <c r="H5797"/>
      <c r="I5797"/>
    </row>
    <row r="5798" spans="1:9" x14ac:dyDescent="0.25">
      <c r="A5798"/>
      <c r="B5798"/>
      <c r="C5798"/>
      <c r="D5798"/>
      <c r="E5798"/>
      <c r="F5798"/>
      <c r="G5798"/>
      <c r="H5798"/>
      <c r="I5798"/>
    </row>
    <row r="5799" spans="1:9" x14ac:dyDescent="0.25">
      <c r="A5799"/>
      <c r="B5799"/>
      <c r="C5799"/>
      <c r="D5799"/>
      <c r="E5799"/>
      <c r="F5799"/>
      <c r="G5799"/>
      <c r="H5799"/>
      <c r="I5799"/>
    </row>
    <row r="5800" spans="1:9" x14ac:dyDescent="0.25">
      <c r="A5800"/>
      <c r="B5800"/>
      <c r="C5800"/>
      <c r="D5800"/>
      <c r="E5800"/>
      <c r="F5800"/>
      <c r="G5800"/>
      <c r="H5800"/>
      <c r="I5800"/>
    </row>
    <row r="5801" spans="1:9" x14ac:dyDescent="0.25">
      <c r="A5801"/>
      <c r="B5801"/>
      <c r="C5801"/>
      <c r="D5801"/>
      <c r="E5801"/>
      <c r="F5801"/>
      <c r="G5801"/>
      <c r="H5801"/>
      <c r="I5801"/>
    </row>
    <row r="5802" spans="1:9" x14ac:dyDescent="0.25">
      <c r="A5802"/>
      <c r="B5802"/>
      <c r="C5802"/>
      <c r="D5802"/>
      <c r="E5802"/>
      <c r="F5802"/>
      <c r="G5802"/>
      <c r="H5802"/>
      <c r="I5802"/>
    </row>
    <row r="5803" spans="1:9" x14ac:dyDescent="0.25">
      <c r="A5803"/>
      <c r="B5803"/>
      <c r="C5803"/>
      <c r="D5803"/>
      <c r="E5803"/>
      <c r="F5803"/>
      <c r="G5803"/>
      <c r="H5803"/>
      <c r="I5803"/>
    </row>
    <row r="5804" spans="1:9" x14ac:dyDescent="0.25">
      <c r="A5804"/>
      <c r="B5804"/>
      <c r="C5804"/>
      <c r="D5804"/>
      <c r="E5804"/>
      <c r="F5804"/>
      <c r="G5804"/>
      <c r="H5804"/>
      <c r="I5804"/>
    </row>
    <row r="5805" spans="1:9" x14ac:dyDescent="0.25">
      <c r="A5805"/>
      <c r="B5805"/>
      <c r="C5805"/>
      <c r="D5805"/>
      <c r="E5805"/>
      <c r="F5805"/>
      <c r="G5805"/>
      <c r="H5805"/>
      <c r="I5805"/>
    </row>
    <row r="5806" spans="1:9" x14ac:dyDescent="0.25">
      <c r="A5806"/>
      <c r="B5806"/>
      <c r="C5806"/>
      <c r="D5806"/>
      <c r="E5806"/>
      <c r="F5806"/>
      <c r="G5806"/>
      <c r="H5806"/>
      <c r="I5806"/>
    </row>
    <row r="5807" spans="1:9" x14ac:dyDescent="0.25">
      <c r="A5807"/>
      <c r="B5807"/>
      <c r="C5807"/>
      <c r="D5807"/>
      <c r="E5807"/>
      <c r="F5807"/>
      <c r="G5807"/>
      <c r="H5807"/>
      <c r="I5807"/>
    </row>
    <row r="5808" spans="1:9" x14ac:dyDescent="0.25">
      <c r="A5808"/>
      <c r="B5808"/>
      <c r="C5808"/>
      <c r="D5808"/>
      <c r="E5808"/>
      <c r="F5808"/>
      <c r="G5808"/>
      <c r="H5808"/>
      <c r="I5808"/>
    </row>
    <row r="5809" spans="1:9" x14ac:dyDescent="0.25">
      <c r="A5809"/>
      <c r="B5809"/>
      <c r="C5809"/>
      <c r="D5809"/>
      <c r="E5809"/>
      <c r="F5809"/>
      <c r="G5809"/>
      <c r="H5809"/>
      <c r="I5809"/>
    </row>
    <row r="5810" spans="1:9" x14ac:dyDescent="0.25">
      <c r="A5810"/>
      <c r="B5810"/>
      <c r="C5810"/>
      <c r="D5810"/>
      <c r="E5810"/>
      <c r="F5810"/>
      <c r="G5810"/>
      <c r="H5810"/>
      <c r="I5810"/>
    </row>
    <row r="5811" spans="1:9" x14ac:dyDescent="0.25">
      <c r="A5811"/>
      <c r="B5811"/>
      <c r="C5811"/>
      <c r="D5811"/>
      <c r="E5811"/>
      <c r="F5811"/>
      <c r="G5811"/>
      <c r="H5811"/>
      <c r="I5811"/>
    </row>
    <row r="5812" spans="1:9" x14ac:dyDescent="0.25">
      <c r="A5812"/>
      <c r="B5812"/>
      <c r="C5812"/>
      <c r="D5812"/>
      <c r="E5812"/>
      <c r="F5812"/>
      <c r="G5812"/>
      <c r="H5812"/>
      <c r="I5812"/>
    </row>
    <row r="5813" spans="1:9" x14ac:dyDescent="0.25">
      <c r="A5813"/>
      <c r="B5813"/>
      <c r="C5813"/>
      <c r="D5813"/>
      <c r="E5813"/>
      <c r="F5813"/>
      <c r="G5813"/>
      <c r="H5813"/>
      <c r="I5813"/>
    </row>
    <row r="5814" spans="1:9" x14ac:dyDescent="0.25">
      <c r="A5814"/>
      <c r="B5814"/>
      <c r="C5814"/>
      <c r="D5814"/>
      <c r="E5814"/>
      <c r="F5814"/>
      <c r="G5814"/>
      <c r="H5814"/>
      <c r="I5814"/>
    </row>
    <row r="5815" spans="1:9" x14ac:dyDescent="0.25">
      <c r="A5815"/>
      <c r="B5815"/>
      <c r="C5815"/>
      <c r="D5815"/>
      <c r="E5815"/>
      <c r="F5815"/>
      <c r="G5815"/>
      <c r="H5815"/>
      <c r="I5815"/>
    </row>
    <row r="5816" spans="1:9" x14ac:dyDescent="0.25">
      <c r="A5816"/>
      <c r="B5816"/>
      <c r="C5816"/>
      <c r="D5816"/>
      <c r="E5816"/>
      <c r="F5816"/>
      <c r="G5816"/>
      <c r="H5816"/>
      <c r="I5816"/>
    </row>
    <row r="5817" spans="1:9" x14ac:dyDescent="0.25">
      <c r="A5817"/>
      <c r="B5817"/>
      <c r="C5817"/>
      <c r="D5817"/>
      <c r="E5817"/>
      <c r="F5817"/>
      <c r="G5817"/>
      <c r="H5817"/>
      <c r="I5817"/>
    </row>
    <row r="5818" spans="1:9" x14ac:dyDescent="0.25">
      <c r="A5818"/>
      <c r="B5818"/>
      <c r="C5818"/>
      <c r="D5818"/>
      <c r="E5818"/>
      <c r="F5818"/>
      <c r="G5818"/>
      <c r="H5818"/>
      <c r="I5818"/>
    </row>
    <row r="5819" spans="1:9" x14ac:dyDescent="0.25">
      <c r="A5819"/>
      <c r="B5819"/>
      <c r="C5819"/>
      <c r="D5819"/>
      <c r="E5819"/>
      <c r="F5819"/>
      <c r="G5819"/>
      <c r="H5819"/>
      <c r="I5819"/>
    </row>
    <row r="5820" spans="1:9" x14ac:dyDescent="0.25">
      <c r="A5820"/>
      <c r="B5820"/>
      <c r="C5820"/>
      <c r="D5820"/>
      <c r="E5820"/>
      <c r="F5820"/>
      <c r="G5820"/>
      <c r="H5820"/>
      <c r="I5820"/>
    </row>
    <row r="5821" spans="1:9" x14ac:dyDescent="0.25">
      <c r="A5821"/>
      <c r="B5821"/>
      <c r="C5821"/>
      <c r="D5821"/>
      <c r="E5821"/>
      <c r="F5821"/>
      <c r="G5821"/>
      <c r="H5821"/>
      <c r="I5821"/>
    </row>
    <row r="5822" spans="1:9" x14ac:dyDescent="0.25">
      <c r="A5822"/>
      <c r="B5822"/>
      <c r="C5822"/>
      <c r="D5822"/>
      <c r="E5822"/>
      <c r="F5822"/>
      <c r="G5822"/>
      <c r="H5822"/>
      <c r="I5822"/>
    </row>
    <row r="5823" spans="1:9" x14ac:dyDescent="0.25">
      <c r="A5823"/>
      <c r="B5823"/>
      <c r="C5823"/>
      <c r="D5823"/>
      <c r="E5823"/>
      <c r="F5823"/>
      <c r="G5823"/>
      <c r="H5823"/>
      <c r="I5823"/>
    </row>
    <row r="5824" spans="1:9" x14ac:dyDescent="0.25">
      <c r="A5824"/>
      <c r="B5824"/>
      <c r="C5824"/>
      <c r="D5824"/>
      <c r="E5824"/>
      <c r="F5824"/>
      <c r="G5824"/>
      <c r="H5824"/>
      <c r="I5824"/>
    </row>
    <row r="5825" spans="1:9" x14ac:dyDescent="0.25">
      <c r="A5825"/>
      <c r="B5825"/>
      <c r="C5825"/>
      <c r="D5825"/>
      <c r="E5825"/>
      <c r="F5825"/>
      <c r="G5825"/>
      <c r="H5825"/>
      <c r="I5825"/>
    </row>
    <row r="5826" spans="1:9" x14ac:dyDescent="0.25">
      <c r="A5826"/>
      <c r="B5826"/>
      <c r="C5826"/>
      <c r="D5826"/>
      <c r="E5826"/>
      <c r="F5826"/>
      <c r="G5826"/>
      <c r="H5826"/>
      <c r="I5826"/>
    </row>
    <row r="5827" spans="1:9" x14ac:dyDescent="0.25">
      <c r="A5827"/>
      <c r="B5827"/>
      <c r="C5827"/>
      <c r="D5827"/>
      <c r="E5827"/>
      <c r="F5827"/>
      <c r="G5827"/>
      <c r="H5827"/>
      <c r="I5827"/>
    </row>
    <row r="5828" spans="1:9" x14ac:dyDescent="0.25">
      <c r="A5828"/>
      <c r="B5828"/>
      <c r="C5828"/>
      <c r="D5828"/>
      <c r="E5828"/>
      <c r="F5828"/>
      <c r="G5828"/>
      <c r="H5828"/>
      <c r="I5828"/>
    </row>
    <row r="5829" spans="1:9" x14ac:dyDescent="0.25">
      <c r="A5829"/>
      <c r="B5829"/>
      <c r="C5829"/>
      <c r="D5829"/>
      <c r="E5829"/>
      <c r="F5829"/>
      <c r="G5829"/>
      <c r="H5829"/>
      <c r="I5829"/>
    </row>
    <row r="5830" spans="1:9" x14ac:dyDescent="0.25">
      <c r="A5830"/>
      <c r="B5830"/>
      <c r="C5830"/>
      <c r="D5830"/>
      <c r="E5830"/>
      <c r="F5830"/>
      <c r="G5830"/>
      <c r="H5830"/>
      <c r="I5830"/>
    </row>
    <row r="5831" spans="1:9" x14ac:dyDescent="0.25">
      <c r="A5831"/>
      <c r="B5831"/>
      <c r="C5831"/>
      <c r="D5831"/>
      <c r="E5831"/>
      <c r="F5831"/>
      <c r="G5831"/>
      <c r="H5831"/>
      <c r="I5831"/>
    </row>
    <row r="5832" spans="1:9" x14ac:dyDescent="0.25">
      <c r="A5832"/>
      <c r="B5832"/>
      <c r="C5832"/>
      <c r="D5832"/>
      <c r="E5832"/>
      <c r="F5832"/>
      <c r="G5832"/>
      <c r="H5832"/>
      <c r="I5832"/>
    </row>
    <row r="5833" spans="1:9" x14ac:dyDescent="0.25">
      <c r="A5833"/>
      <c r="B5833"/>
      <c r="C5833"/>
      <c r="D5833"/>
      <c r="E5833"/>
      <c r="F5833"/>
      <c r="G5833"/>
      <c r="H5833"/>
      <c r="I5833"/>
    </row>
    <row r="5834" spans="1:9" x14ac:dyDescent="0.25">
      <c r="A5834"/>
      <c r="B5834"/>
      <c r="C5834"/>
      <c r="D5834"/>
      <c r="E5834"/>
      <c r="F5834"/>
      <c r="G5834"/>
      <c r="H5834"/>
      <c r="I5834"/>
    </row>
    <row r="5835" spans="1:9" x14ac:dyDescent="0.25">
      <c r="A5835"/>
      <c r="B5835"/>
      <c r="C5835"/>
      <c r="D5835"/>
      <c r="E5835"/>
      <c r="F5835"/>
      <c r="G5835"/>
      <c r="H5835"/>
      <c r="I5835"/>
    </row>
    <row r="5836" spans="1:9" x14ac:dyDescent="0.25">
      <c r="A5836"/>
      <c r="B5836"/>
      <c r="C5836"/>
      <c r="D5836"/>
      <c r="E5836"/>
      <c r="F5836"/>
      <c r="G5836"/>
      <c r="H5836"/>
      <c r="I5836"/>
    </row>
    <row r="5837" spans="1:9" x14ac:dyDescent="0.25">
      <c r="A5837"/>
      <c r="B5837"/>
      <c r="C5837"/>
      <c r="D5837"/>
      <c r="E5837"/>
      <c r="F5837"/>
      <c r="G5837"/>
      <c r="H5837"/>
      <c r="I5837"/>
    </row>
    <row r="5838" spans="1:9" x14ac:dyDescent="0.25">
      <c r="A5838"/>
      <c r="B5838"/>
      <c r="C5838"/>
      <c r="D5838"/>
      <c r="E5838"/>
      <c r="F5838"/>
      <c r="G5838"/>
      <c r="H5838"/>
      <c r="I5838"/>
    </row>
    <row r="5839" spans="1:9" x14ac:dyDescent="0.25">
      <c r="A5839"/>
      <c r="B5839"/>
      <c r="C5839"/>
      <c r="D5839"/>
      <c r="E5839"/>
      <c r="F5839"/>
      <c r="G5839"/>
      <c r="H5839"/>
      <c r="I5839"/>
    </row>
    <row r="5840" spans="1:9" x14ac:dyDescent="0.25">
      <c r="A5840"/>
      <c r="B5840"/>
      <c r="C5840"/>
      <c r="D5840"/>
      <c r="E5840"/>
      <c r="F5840"/>
      <c r="G5840"/>
      <c r="H5840"/>
      <c r="I5840"/>
    </row>
    <row r="5841" spans="1:9" x14ac:dyDescent="0.25">
      <c r="A5841"/>
      <c r="B5841"/>
      <c r="C5841"/>
      <c r="D5841"/>
      <c r="E5841"/>
      <c r="F5841"/>
      <c r="G5841"/>
      <c r="H5841"/>
      <c r="I5841"/>
    </row>
    <row r="5842" spans="1:9" x14ac:dyDescent="0.25">
      <c r="A5842"/>
      <c r="B5842"/>
      <c r="C5842"/>
      <c r="D5842"/>
      <c r="E5842"/>
      <c r="F5842"/>
      <c r="G5842"/>
      <c r="H5842"/>
      <c r="I5842"/>
    </row>
    <row r="5843" spans="1:9" x14ac:dyDescent="0.25">
      <c r="A5843"/>
      <c r="B5843"/>
      <c r="C5843"/>
      <c r="D5843"/>
      <c r="E5843"/>
      <c r="F5843"/>
      <c r="G5843"/>
      <c r="H5843"/>
      <c r="I5843"/>
    </row>
    <row r="5844" spans="1:9" x14ac:dyDescent="0.25">
      <c r="A5844"/>
      <c r="B5844"/>
      <c r="C5844"/>
      <c r="D5844"/>
      <c r="E5844"/>
      <c r="F5844"/>
      <c r="G5844"/>
      <c r="H5844"/>
      <c r="I5844"/>
    </row>
    <row r="5845" spans="1:9" x14ac:dyDescent="0.25">
      <c r="A5845"/>
      <c r="B5845"/>
      <c r="C5845"/>
      <c r="D5845"/>
      <c r="E5845"/>
      <c r="F5845"/>
      <c r="G5845"/>
      <c r="H5845"/>
      <c r="I5845"/>
    </row>
    <row r="5846" spans="1:9" x14ac:dyDescent="0.25">
      <c r="A5846"/>
      <c r="B5846"/>
      <c r="C5846"/>
      <c r="D5846"/>
      <c r="E5846"/>
      <c r="F5846"/>
      <c r="G5846"/>
      <c r="H5846"/>
      <c r="I5846"/>
    </row>
    <row r="5847" spans="1:9" x14ac:dyDescent="0.25">
      <c r="A5847"/>
      <c r="B5847"/>
      <c r="C5847"/>
      <c r="D5847"/>
      <c r="E5847"/>
      <c r="F5847"/>
      <c r="G5847"/>
      <c r="H5847"/>
      <c r="I5847"/>
    </row>
    <row r="5848" spans="1:9" x14ac:dyDescent="0.25">
      <c r="A5848"/>
      <c r="B5848"/>
      <c r="C5848"/>
      <c r="D5848"/>
      <c r="E5848"/>
      <c r="F5848"/>
      <c r="G5848"/>
      <c r="H5848"/>
      <c r="I5848"/>
    </row>
    <row r="5849" spans="1:9" x14ac:dyDescent="0.25">
      <c r="A5849"/>
      <c r="B5849"/>
      <c r="C5849"/>
      <c r="D5849"/>
      <c r="E5849"/>
      <c r="F5849"/>
      <c r="G5849"/>
      <c r="H5849"/>
      <c r="I5849"/>
    </row>
    <row r="5850" spans="1:9" x14ac:dyDescent="0.25">
      <c r="A5850"/>
      <c r="B5850"/>
      <c r="C5850"/>
      <c r="D5850"/>
      <c r="E5850"/>
      <c r="F5850"/>
      <c r="G5850"/>
      <c r="H5850"/>
      <c r="I5850"/>
    </row>
    <row r="5851" spans="1:9" x14ac:dyDescent="0.25">
      <c r="A5851"/>
      <c r="B5851"/>
      <c r="C5851"/>
      <c r="D5851"/>
      <c r="E5851"/>
      <c r="F5851"/>
      <c r="G5851"/>
      <c r="H5851"/>
      <c r="I5851"/>
    </row>
    <row r="5852" spans="1:9" x14ac:dyDescent="0.25">
      <c r="A5852"/>
      <c r="B5852"/>
      <c r="C5852"/>
      <c r="D5852"/>
      <c r="E5852"/>
      <c r="F5852"/>
      <c r="G5852"/>
      <c r="H5852"/>
      <c r="I5852"/>
    </row>
    <row r="5853" spans="1:9" x14ac:dyDescent="0.25">
      <c r="A5853"/>
      <c r="B5853"/>
      <c r="C5853"/>
      <c r="D5853"/>
      <c r="E5853"/>
      <c r="F5853"/>
      <c r="G5853"/>
      <c r="H5853"/>
      <c r="I5853"/>
    </row>
    <row r="5854" spans="1:9" x14ac:dyDescent="0.25">
      <c r="A5854"/>
      <c r="B5854"/>
      <c r="C5854"/>
      <c r="D5854"/>
      <c r="E5854"/>
      <c r="F5854"/>
      <c r="G5854"/>
      <c r="H5854"/>
      <c r="I5854"/>
    </row>
    <row r="5855" spans="1:9" x14ac:dyDescent="0.25">
      <c r="A5855"/>
      <c r="B5855"/>
      <c r="C5855"/>
      <c r="D5855"/>
      <c r="E5855"/>
      <c r="F5855"/>
      <c r="G5855"/>
      <c r="H5855"/>
      <c r="I5855"/>
    </row>
    <row r="5856" spans="1:9" x14ac:dyDescent="0.25">
      <c r="A5856"/>
      <c r="B5856"/>
      <c r="C5856"/>
      <c r="D5856"/>
      <c r="E5856"/>
      <c r="F5856"/>
      <c r="G5856"/>
      <c r="H5856"/>
      <c r="I5856"/>
    </row>
    <row r="5857" spans="1:9" x14ac:dyDescent="0.25">
      <c r="A5857"/>
      <c r="B5857"/>
      <c r="C5857"/>
      <c r="D5857"/>
      <c r="E5857"/>
      <c r="F5857"/>
      <c r="G5857"/>
      <c r="H5857"/>
      <c r="I5857"/>
    </row>
    <row r="5858" spans="1:9" x14ac:dyDescent="0.25">
      <c r="A5858"/>
      <c r="B5858"/>
      <c r="C5858"/>
      <c r="D5858"/>
      <c r="E5858"/>
      <c r="F5858"/>
      <c r="G5858"/>
      <c r="H5858"/>
      <c r="I5858"/>
    </row>
    <row r="5859" spans="1:9" x14ac:dyDescent="0.25">
      <c r="A5859"/>
      <c r="B5859"/>
      <c r="C5859"/>
      <c r="D5859"/>
      <c r="E5859"/>
      <c r="F5859"/>
      <c r="G5859"/>
      <c r="H5859"/>
      <c r="I5859"/>
    </row>
    <row r="5860" spans="1:9" x14ac:dyDescent="0.25">
      <c r="A5860"/>
      <c r="B5860"/>
      <c r="C5860"/>
      <c r="D5860"/>
      <c r="E5860"/>
      <c r="F5860"/>
      <c r="G5860"/>
      <c r="H5860"/>
      <c r="I5860"/>
    </row>
    <row r="5861" spans="1:9" x14ac:dyDescent="0.25">
      <c r="A5861"/>
      <c r="B5861"/>
      <c r="C5861"/>
      <c r="D5861"/>
      <c r="E5861"/>
      <c r="F5861"/>
      <c r="G5861"/>
      <c r="H5861"/>
      <c r="I5861"/>
    </row>
    <row r="5862" spans="1:9" x14ac:dyDescent="0.25">
      <c r="A5862"/>
      <c r="B5862"/>
      <c r="C5862"/>
      <c r="D5862"/>
      <c r="E5862"/>
      <c r="F5862"/>
      <c r="G5862"/>
      <c r="H5862"/>
      <c r="I5862"/>
    </row>
    <row r="5863" spans="1:9" x14ac:dyDescent="0.25">
      <c r="A5863"/>
      <c r="B5863"/>
      <c r="C5863"/>
      <c r="D5863"/>
      <c r="E5863"/>
      <c r="F5863"/>
      <c r="G5863"/>
      <c r="H5863"/>
      <c r="I5863"/>
    </row>
    <row r="5864" spans="1:9" x14ac:dyDescent="0.25">
      <c r="A5864"/>
      <c r="B5864"/>
      <c r="C5864"/>
      <c r="D5864"/>
      <c r="E5864"/>
      <c r="F5864"/>
      <c r="G5864"/>
      <c r="H5864"/>
      <c r="I5864"/>
    </row>
    <row r="5865" spans="1:9" x14ac:dyDescent="0.25">
      <c r="A5865"/>
      <c r="B5865"/>
      <c r="C5865"/>
      <c r="D5865"/>
      <c r="E5865"/>
      <c r="F5865"/>
      <c r="G5865"/>
      <c r="H5865"/>
      <c r="I5865"/>
    </row>
    <row r="5866" spans="1:9" x14ac:dyDescent="0.25">
      <c r="A5866"/>
      <c r="B5866"/>
      <c r="C5866"/>
      <c r="D5866"/>
      <c r="E5866"/>
      <c r="F5866"/>
      <c r="G5866"/>
      <c r="H5866"/>
      <c r="I5866"/>
    </row>
    <row r="5867" spans="1:9" x14ac:dyDescent="0.25">
      <c r="A5867"/>
      <c r="B5867"/>
      <c r="C5867"/>
      <c r="D5867"/>
      <c r="E5867"/>
      <c r="F5867"/>
      <c r="G5867"/>
      <c r="H5867"/>
      <c r="I5867"/>
    </row>
    <row r="5868" spans="1:9" x14ac:dyDescent="0.25">
      <c r="A5868"/>
      <c r="B5868"/>
      <c r="C5868"/>
      <c r="D5868"/>
      <c r="E5868"/>
      <c r="F5868"/>
      <c r="G5868"/>
      <c r="H5868"/>
      <c r="I5868"/>
    </row>
    <row r="5869" spans="1:9" x14ac:dyDescent="0.25">
      <c r="A5869"/>
      <c r="B5869"/>
      <c r="C5869"/>
      <c r="D5869"/>
      <c r="E5869"/>
      <c r="F5869"/>
      <c r="G5869"/>
      <c r="H5869"/>
      <c r="I5869"/>
    </row>
    <row r="5870" spans="1:9" x14ac:dyDescent="0.25">
      <c r="A5870"/>
      <c r="B5870"/>
      <c r="C5870"/>
      <c r="D5870"/>
      <c r="E5870"/>
      <c r="F5870"/>
      <c r="G5870"/>
      <c r="H5870"/>
      <c r="I5870"/>
    </row>
    <row r="5871" spans="1:9" x14ac:dyDescent="0.25">
      <c r="A5871"/>
      <c r="B5871"/>
      <c r="C5871"/>
      <c r="D5871"/>
      <c r="E5871"/>
      <c r="F5871"/>
      <c r="G5871"/>
      <c r="H5871"/>
      <c r="I5871"/>
    </row>
    <row r="5872" spans="1:9" x14ac:dyDescent="0.25">
      <c r="A5872"/>
      <c r="B5872"/>
      <c r="C5872"/>
      <c r="D5872"/>
      <c r="E5872"/>
      <c r="F5872"/>
      <c r="G5872"/>
      <c r="H5872"/>
      <c r="I5872"/>
    </row>
    <row r="5873" spans="1:9" x14ac:dyDescent="0.25">
      <c r="A5873"/>
      <c r="B5873"/>
      <c r="C5873"/>
      <c r="D5873"/>
      <c r="E5873"/>
      <c r="F5873"/>
      <c r="G5873"/>
      <c r="H5873"/>
      <c r="I5873"/>
    </row>
    <row r="5874" spans="1:9" x14ac:dyDescent="0.25">
      <c r="A5874"/>
      <c r="B5874"/>
      <c r="C5874"/>
      <c r="D5874"/>
      <c r="E5874"/>
      <c r="F5874"/>
      <c r="G5874"/>
      <c r="H5874"/>
      <c r="I5874"/>
    </row>
    <row r="5875" spans="1:9" x14ac:dyDescent="0.25">
      <c r="A5875"/>
      <c r="B5875"/>
      <c r="C5875"/>
      <c r="D5875"/>
      <c r="E5875"/>
      <c r="F5875"/>
      <c r="G5875"/>
      <c r="H5875"/>
      <c r="I5875"/>
    </row>
    <row r="5876" spans="1:9" x14ac:dyDescent="0.25">
      <c r="A5876"/>
      <c r="B5876"/>
      <c r="C5876"/>
      <c r="D5876"/>
      <c r="E5876"/>
      <c r="F5876"/>
      <c r="G5876"/>
      <c r="H5876"/>
      <c r="I5876"/>
    </row>
    <row r="5877" spans="1:9" x14ac:dyDescent="0.25">
      <c r="A5877"/>
      <c r="B5877"/>
      <c r="C5877"/>
      <c r="D5877"/>
      <c r="E5877"/>
      <c r="F5877"/>
      <c r="G5877"/>
      <c r="H5877"/>
      <c r="I5877"/>
    </row>
    <row r="5878" spans="1:9" x14ac:dyDescent="0.25">
      <c r="A5878"/>
      <c r="B5878"/>
      <c r="C5878"/>
      <c r="D5878"/>
      <c r="E5878"/>
      <c r="F5878"/>
      <c r="G5878"/>
      <c r="H5878"/>
      <c r="I5878"/>
    </row>
    <row r="5879" spans="1:9" x14ac:dyDescent="0.25">
      <c r="A5879"/>
      <c r="B5879"/>
      <c r="C5879"/>
      <c r="D5879"/>
      <c r="E5879"/>
      <c r="F5879"/>
      <c r="G5879"/>
      <c r="H5879"/>
      <c r="I5879"/>
    </row>
    <row r="5880" spans="1:9" x14ac:dyDescent="0.25">
      <c r="A5880"/>
      <c r="B5880"/>
      <c r="C5880"/>
      <c r="D5880"/>
      <c r="E5880"/>
      <c r="F5880"/>
      <c r="G5880"/>
      <c r="H5880"/>
      <c r="I5880"/>
    </row>
    <row r="5881" spans="1:9" x14ac:dyDescent="0.25">
      <c r="A5881"/>
      <c r="B5881"/>
      <c r="C5881"/>
      <c r="D5881"/>
      <c r="E5881"/>
      <c r="F5881"/>
      <c r="G5881"/>
      <c r="H5881"/>
      <c r="I5881"/>
    </row>
    <row r="5882" spans="1:9" x14ac:dyDescent="0.25">
      <c r="A5882"/>
      <c r="B5882"/>
      <c r="C5882"/>
      <c r="D5882"/>
      <c r="E5882"/>
      <c r="F5882"/>
      <c r="G5882"/>
      <c r="H5882"/>
      <c r="I5882"/>
    </row>
    <row r="5883" spans="1:9" x14ac:dyDescent="0.25">
      <c r="A5883"/>
      <c r="B5883"/>
      <c r="C5883"/>
      <c r="D5883"/>
      <c r="E5883"/>
      <c r="F5883"/>
      <c r="G5883"/>
      <c r="H5883"/>
      <c r="I5883"/>
    </row>
    <row r="5884" spans="1:9" x14ac:dyDescent="0.25">
      <c r="A5884"/>
      <c r="B5884"/>
      <c r="C5884"/>
      <c r="D5884"/>
      <c r="E5884"/>
      <c r="F5884"/>
      <c r="G5884"/>
      <c r="H5884"/>
      <c r="I5884"/>
    </row>
    <row r="5885" spans="1:9" x14ac:dyDescent="0.25">
      <c r="A5885"/>
      <c r="B5885"/>
      <c r="C5885"/>
      <c r="D5885"/>
      <c r="E5885"/>
      <c r="F5885"/>
      <c r="G5885"/>
      <c r="H5885"/>
      <c r="I5885"/>
    </row>
    <row r="5886" spans="1:9" x14ac:dyDescent="0.25">
      <c r="A5886"/>
      <c r="B5886"/>
      <c r="C5886"/>
      <c r="D5886"/>
      <c r="E5886"/>
      <c r="F5886"/>
      <c r="G5886"/>
      <c r="H5886"/>
      <c r="I5886"/>
    </row>
    <row r="5887" spans="1:9" x14ac:dyDescent="0.25">
      <c r="A5887"/>
      <c r="B5887"/>
      <c r="C5887"/>
      <c r="D5887"/>
      <c r="E5887"/>
      <c r="F5887"/>
      <c r="G5887"/>
      <c r="H5887"/>
      <c r="I5887"/>
    </row>
    <row r="5888" spans="1:9" x14ac:dyDescent="0.25">
      <c r="A5888"/>
      <c r="B5888"/>
      <c r="C5888"/>
      <c r="D5888"/>
      <c r="E5888"/>
      <c r="F5888"/>
      <c r="G5888"/>
      <c r="H5888"/>
      <c r="I5888"/>
    </row>
    <row r="5889" spans="1:9" x14ac:dyDescent="0.25">
      <c r="A5889"/>
      <c r="B5889"/>
      <c r="C5889"/>
      <c r="D5889"/>
      <c r="E5889"/>
      <c r="F5889"/>
      <c r="G5889"/>
      <c r="H5889"/>
      <c r="I5889"/>
    </row>
    <row r="5890" spans="1:9" x14ac:dyDescent="0.25">
      <c r="A5890"/>
      <c r="B5890"/>
      <c r="C5890"/>
      <c r="D5890"/>
      <c r="E5890"/>
      <c r="F5890"/>
      <c r="G5890"/>
      <c r="H5890"/>
      <c r="I5890"/>
    </row>
    <row r="5891" spans="1:9" x14ac:dyDescent="0.25">
      <c r="A5891"/>
      <c r="B5891"/>
      <c r="C5891"/>
      <c r="D5891"/>
      <c r="E5891"/>
      <c r="F5891"/>
      <c r="G5891"/>
      <c r="H5891"/>
      <c r="I5891"/>
    </row>
    <row r="5892" spans="1:9" x14ac:dyDescent="0.25">
      <c r="A5892"/>
      <c r="B5892"/>
      <c r="C5892"/>
      <c r="D5892"/>
      <c r="E5892"/>
      <c r="F5892"/>
      <c r="G5892"/>
      <c r="H5892"/>
      <c r="I5892"/>
    </row>
    <row r="5893" spans="1:9" x14ac:dyDescent="0.25">
      <c r="A5893"/>
      <c r="B5893"/>
      <c r="C5893"/>
      <c r="D5893"/>
      <c r="E5893"/>
      <c r="F5893"/>
      <c r="G5893"/>
      <c r="H5893"/>
      <c r="I5893"/>
    </row>
    <row r="5894" spans="1:9" x14ac:dyDescent="0.25">
      <c r="A5894"/>
      <c r="B5894"/>
      <c r="C5894"/>
      <c r="D5894"/>
      <c r="E5894"/>
      <c r="F5894"/>
      <c r="G5894"/>
      <c r="H5894"/>
      <c r="I5894"/>
    </row>
    <row r="5895" spans="1:9" x14ac:dyDescent="0.25">
      <c r="A5895"/>
      <c r="B5895"/>
      <c r="C5895"/>
      <c r="D5895"/>
      <c r="E5895"/>
      <c r="F5895"/>
      <c r="G5895"/>
      <c r="H5895"/>
      <c r="I5895"/>
    </row>
    <row r="5896" spans="1:9" x14ac:dyDescent="0.25">
      <c r="A5896"/>
      <c r="B5896"/>
      <c r="C5896"/>
      <c r="D5896"/>
      <c r="E5896"/>
      <c r="F5896"/>
      <c r="G5896"/>
      <c r="H5896"/>
      <c r="I5896"/>
    </row>
    <row r="5897" spans="1:9" x14ac:dyDescent="0.25">
      <c r="A5897"/>
      <c r="B5897"/>
      <c r="C5897"/>
      <c r="D5897"/>
      <c r="E5897"/>
      <c r="F5897"/>
      <c r="G5897"/>
      <c r="H5897"/>
      <c r="I5897"/>
    </row>
    <row r="5898" spans="1:9" x14ac:dyDescent="0.25">
      <c r="A5898"/>
      <c r="B5898"/>
      <c r="C5898"/>
      <c r="D5898"/>
      <c r="E5898"/>
      <c r="F5898"/>
      <c r="G5898"/>
      <c r="H5898"/>
      <c r="I5898"/>
    </row>
    <row r="5899" spans="1:9" x14ac:dyDescent="0.25">
      <c r="A5899"/>
      <c r="B5899"/>
      <c r="C5899"/>
      <c r="D5899"/>
      <c r="E5899"/>
      <c r="F5899"/>
      <c r="G5899"/>
      <c r="H5899"/>
      <c r="I5899"/>
    </row>
    <row r="5900" spans="1:9" x14ac:dyDescent="0.25">
      <c r="A5900"/>
      <c r="B5900"/>
      <c r="C5900"/>
      <c r="D5900"/>
      <c r="E5900"/>
      <c r="F5900"/>
      <c r="G5900"/>
      <c r="H5900"/>
      <c r="I5900"/>
    </row>
    <row r="5901" spans="1:9" x14ac:dyDescent="0.25">
      <c r="A5901"/>
      <c r="B5901"/>
      <c r="C5901"/>
      <c r="D5901"/>
      <c r="E5901"/>
      <c r="F5901"/>
      <c r="G5901"/>
      <c r="H5901"/>
      <c r="I5901"/>
    </row>
    <row r="5902" spans="1:9" x14ac:dyDescent="0.25">
      <c r="A5902"/>
      <c r="B5902"/>
      <c r="C5902"/>
      <c r="D5902"/>
      <c r="E5902"/>
      <c r="F5902"/>
      <c r="G5902"/>
      <c r="H5902"/>
      <c r="I5902"/>
    </row>
    <row r="5903" spans="1:9" x14ac:dyDescent="0.25">
      <c r="A5903"/>
      <c r="B5903"/>
      <c r="C5903"/>
      <c r="D5903"/>
      <c r="E5903"/>
      <c r="F5903"/>
      <c r="G5903"/>
      <c r="H5903"/>
      <c r="I5903"/>
    </row>
    <row r="5904" spans="1:9" x14ac:dyDescent="0.25">
      <c r="A5904"/>
      <c r="B5904"/>
      <c r="C5904"/>
      <c r="D5904"/>
      <c r="E5904"/>
      <c r="F5904"/>
      <c r="G5904"/>
      <c r="H5904"/>
      <c r="I5904"/>
    </row>
    <row r="5905" spans="1:9" x14ac:dyDescent="0.25">
      <c r="A5905"/>
      <c r="B5905"/>
      <c r="C5905"/>
      <c r="D5905"/>
      <c r="E5905"/>
      <c r="F5905"/>
      <c r="G5905"/>
      <c r="H5905"/>
      <c r="I5905"/>
    </row>
    <row r="5906" spans="1:9" x14ac:dyDescent="0.25">
      <c r="A5906"/>
      <c r="B5906"/>
      <c r="C5906"/>
      <c r="D5906"/>
      <c r="E5906"/>
      <c r="F5906"/>
      <c r="G5906"/>
      <c r="H5906"/>
      <c r="I5906"/>
    </row>
    <row r="5907" spans="1:9" x14ac:dyDescent="0.25">
      <c r="A5907"/>
      <c r="B5907"/>
      <c r="C5907"/>
      <c r="D5907"/>
      <c r="E5907"/>
      <c r="F5907"/>
      <c r="G5907"/>
      <c r="H5907"/>
      <c r="I5907"/>
    </row>
    <row r="5908" spans="1:9" x14ac:dyDescent="0.25">
      <c r="A5908"/>
      <c r="B5908"/>
      <c r="C5908"/>
      <c r="D5908"/>
      <c r="E5908"/>
      <c r="F5908"/>
      <c r="G5908"/>
      <c r="H5908"/>
      <c r="I5908"/>
    </row>
    <row r="5909" spans="1:9" x14ac:dyDescent="0.25">
      <c r="A5909"/>
      <c r="B5909"/>
      <c r="C5909"/>
      <c r="D5909"/>
      <c r="E5909"/>
      <c r="F5909"/>
      <c r="G5909"/>
      <c r="H5909"/>
      <c r="I5909"/>
    </row>
    <row r="5910" spans="1:9" x14ac:dyDescent="0.25">
      <c r="A5910"/>
      <c r="B5910"/>
      <c r="C5910"/>
      <c r="D5910"/>
      <c r="E5910"/>
      <c r="F5910"/>
      <c r="G5910"/>
      <c r="H5910"/>
      <c r="I5910"/>
    </row>
    <row r="5911" spans="1:9" x14ac:dyDescent="0.25">
      <c r="A5911"/>
      <c r="B5911"/>
      <c r="C5911"/>
      <c r="D5911"/>
      <c r="E5911"/>
      <c r="F5911"/>
      <c r="G5911"/>
      <c r="H5911"/>
      <c r="I5911"/>
    </row>
    <row r="5912" spans="1:9" x14ac:dyDescent="0.25">
      <c r="A5912"/>
      <c r="B5912"/>
      <c r="C5912"/>
      <c r="D5912"/>
      <c r="E5912"/>
      <c r="F5912"/>
      <c r="G5912"/>
      <c r="H5912"/>
      <c r="I5912"/>
    </row>
    <row r="5913" spans="1:9" x14ac:dyDescent="0.25">
      <c r="A5913"/>
      <c r="B5913"/>
      <c r="C5913"/>
      <c r="D5913"/>
      <c r="E5913"/>
      <c r="F5913"/>
      <c r="G5913"/>
      <c r="H5913"/>
      <c r="I5913"/>
    </row>
    <row r="5914" spans="1:9" x14ac:dyDescent="0.25">
      <c r="A5914"/>
      <c r="B5914"/>
      <c r="C5914"/>
      <c r="D5914"/>
      <c r="E5914"/>
      <c r="F5914"/>
      <c r="G5914"/>
      <c r="H5914"/>
      <c r="I5914"/>
    </row>
    <row r="5915" spans="1:9" x14ac:dyDescent="0.25">
      <c r="A5915"/>
      <c r="B5915"/>
      <c r="C5915"/>
      <c r="D5915"/>
      <c r="E5915"/>
      <c r="F5915"/>
      <c r="G5915"/>
      <c r="H5915"/>
      <c r="I5915"/>
    </row>
    <row r="5916" spans="1:9" x14ac:dyDescent="0.25">
      <c r="A5916"/>
      <c r="B5916"/>
      <c r="C5916"/>
      <c r="D5916"/>
      <c r="E5916"/>
      <c r="F5916"/>
      <c r="G5916"/>
      <c r="H5916"/>
      <c r="I5916"/>
    </row>
    <row r="5917" spans="1:9" x14ac:dyDescent="0.25">
      <c r="A5917"/>
      <c r="B5917"/>
      <c r="C5917"/>
      <c r="D5917"/>
      <c r="E5917"/>
      <c r="F5917"/>
      <c r="G5917"/>
      <c r="H5917"/>
      <c r="I5917"/>
    </row>
    <row r="5918" spans="1:9" x14ac:dyDescent="0.25">
      <c r="A5918"/>
      <c r="B5918"/>
      <c r="C5918"/>
      <c r="D5918"/>
      <c r="E5918"/>
      <c r="F5918"/>
      <c r="G5918"/>
      <c r="H5918"/>
      <c r="I5918"/>
    </row>
    <row r="5919" spans="1:9" x14ac:dyDescent="0.25">
      <c r="A5919"/>
      <c r="B5919"/>
      <c r="C5919"/>
      <c r="D5919"/>
      <c r="E5919"/>
      <c r="F5919"/>
      <c r="G5919"/>
      <c r="H5919"/>
      <c r="I5919"/>
    </row>
    <row r="5920" spans="1:9" x14ac:dyDescent="0.25">
      <c r="A5920"/>
      <c r="B5920"/>
      <c r="C5920"/>
      <c r="D5920"/>
      <c r="E5920"/>
      <c r="F5920"/>
      <c r="G5920"/>
      <c r="H5920"/>
      <c r="I5920"/>
    </row>
    <row r="5921" spans="1:9" x14ac:dyDescent="0.25">
      <c r="A5921"/>
      <c r="B5921"/>
      <c r="C5921"/>
      <c r="D5921"/>
      <c r="E5921"/>
      <c r="F5921"/>
      <c r="G5921"/>
      <c r="H5921"/>
      <c r="I5921"/>
    </row>
    <row r="5922" spans="1:9" x14ac:dyDescent="0.25">
      <c r="A5922"/>
      <c r="B5922"/>
      <c r="C5922"/>
      <c r="D5922"/>
      <c r="E5922"/>
      <c r="F5922"/>
      <c r="G5922"/>
      <c r="H5922"/>
      <c r="I5922"/>
    </row>
    <row r="5923" spans="1:9" x14ac:dyDescent="0.25">
      <c r="A5923"/>
      <c r="B5923"/>
      <c r="C5923"/>
      <c r="D5923"/>
      <c r="E5923"/>
      <c r="F5923"/>
      <c r="G5923"/>
      <c r="H5923"/>
      <c r="I5923"/>
    </row>
    <row r="5924" spans="1:9" x14ac:dyDescent="0.25">
      <c r="A5924"/>
      <c r="B5924"/>
      <c r="C5924"/>
      <c r="D5924"/>
      <c r="E5924"/>
      <c r="F5924"/>
      <c r="G5924"/>
      <c r="H5924"/>
      <c r="I5924"/>
    </row>
    <row r="5925" spans="1:9" x14ac:dyDescent="0.25">
      <c r="A5925"/>
      <c r="B5925"/>
      <c r="C5925"/>
      <c r="D5925"/>
      <c r="E5925"/>
      <c r="F5925"/>
      <c r="G5925"/>
      <c r="H5925"/>
      <c r="I5925"/>
    </row>
    <row r="5926" spans="1:9" x14ac:dyDescent="0.25">
      <c r="A5926"/>
      <c r="B5926"/>
      <c r="C5926"/>
      <c r="D5926"/>
      <c r="E5926"/>
      <c r="F5926"/>
      <c r="G5926"/>
      <c r="H5926"/>
      <c r="I5926"/>
    </row>
    <row r="5927" spans="1:9" x14ac:dyDescent="0.25">
      <c r="A5927"/>
      <c r="B5927"/>
      <c r="C5927"/>
      <c r="D5927"/>
      <c r="E5927"/>
      <c r="F5927"/>
      <c r="G5927"/>
      <c r="H5927"/>
      <c r="I5927"/>
    </row>
    <row r="5928" spans="1:9" x14ac:dyDescent="0.25">
      <c r="A5928"/>
      <c r="B5928"/>
      <c r="C5928"/>
      <c r="D5928"/>
      <c r="E5928"/>
      <c r="F5928"/>
      <c r="G5928"/>
      <c r="H5928"/>
      <c r="I5928"/>
    </row>
    <row r="5929" spans="1:9" x14ac:dyDescent="0.25">
      <c r="A5929"/>
      <c r="B5929"/>
      <c r="C5929"/>
      <c r="D5929"/>
      <c r="E5929"/>
      <c r="F5929"/>
      <c r="G5929"/>
      <c r="H5929"/>
      <c r="I5929"/>
    </row>
    <row r="5930" spans="1:9" x14ac:dyDescent="0.25">
      <c r="A5930"/>
      <c r="B5930"/>
      <c r="C5930"/>
      <c r="D5930"/>
      <c r="E5930"/>
      <c r="F5930"/>
      <c r="G5930"/>
      <c r="H5930"/>
      <c r="I5930"/>
    </row>
    <row r="5931" spans="1:9" x14ac:dyDescent="0.25">
      <c r="A5931"/>
      <c r="B5931"/>
      <c r="C5931"/>
      <c r="D5931"/>
      <c r="E5931"/>
      <c r="F5931"/>
      <c r="G5931"/>
      <c r="H5931"/>
      <c r="I5931"/>
    </row>
    <row r="5932" spans="1:9" x14ac:dyDescent="0.25">
      <c r="A5932"/>
      <c r="B5932"/>
      <c r="C5932"/>
      <c r="D5932"/>
      <c r="E5932"/>
      <c r="F5932"/>
      <c r="G5932"/>
      <c r="H5932"/>
      <c r="I5932"/>
    </row>
    <row r="5933" spans="1:9" x14ac:dyDescent="0.25">
      <c r="A5933"/>
      <c r="B5933"/>
      <c r="C5933"/>
      <c r="D5933"/>
      <c r="E5933"/>
      <c r="F5933"/>
      <c r="G5933"/>
      <c r="H5933"/>
      <c r="I5933"/>
    </row>
    <row r="5934" spans="1:9" x14ac:dyDescent="0.25">
      <c r="A5934"/>
      <c r="B5934"/>
      <c r="C5934"/>
      <c r="D5934"/>
      <c r="E5934"/>
      <c r="F5934"/>
      <c r="G5934"/>
      <c r="H5934"/>
      <c r="I5934"/>
    </row>
    <row r="5935" spans="1:9" x14ac:dyDescent="0.25">
      <c r="A5935"/>
      <c r="B5935"/>
      <c r="C5935"/>
      <c r="D5935"/>
      <c r="E5935"/>
      <c r="F5935"/>
      <c r="G5935"/>
      <c r="H5935"/>
      <c r="I5935"/>
    </row>
    <row r="5936" spans="1:9" x14ac:dyDescent="0.25">
      <c r="A5936"/>
      <c r="B5936"/>
      <c r="C5936"/>
      <c r="D5936"/>
      <c r="E5936"/>
      <c r="F5936"/>
      <c r="G5936"/>
      <c r="H5936"/>
      <c r="I5936"/>
    </row>
    <row r="5937" spans="1:9" x14ac:dyDescent="0.25">
      <c r="A5937"/>
      <c r="B5937"/>
      <c r="C5937"/>
      <c r="D5937"/>
      <c r="E5937"/>
      <c r="F5937"/>
      <c r="G5937"/>
      <c r="H5937"/>
      <c r="I5937"/>
    </row>
    <row r="5938" spans="1:9" x14ac:dyDescent="0.25">
      <c r="A5938"/>
      <c r="B5938"/>
      <c r="C5938"/>
      <c r="D5938"/>
      <c r="E5938"/>
      <c r="F5938"/>
      <c r="G5938"/>
      <c r="H5938"/>
      <c r="I5938"/>
    </row>
    <row r="5939" spans="1:9" x14ac:dyDescent="0.25">
      <c r="A5939"/>
      <c r="B5939"/>
      <c r="C5939"/>
      <c r="D5939"/>
      <c r="E5939"/>
      <c r="F5939"/>
      <c r="G5939"/>
      <c r="H5939"/>
      <c r="I5939"/>
    </row>
    <row r="5940" spans="1:9" x14ac:dyDescent="0.25">
      <c r="A5940"/>
      <c r="B5940"/>
      <c r="C5940"/>
      <c r="D5940"/>
      <c r="E5940"/>
      <c r="F5940"/>
      <c r="G5940"/>
      <c r="H5940"/>
      <c r="I5940"/>
    </row>
    <row r="5941" spans="1:9" x14ac:dyDescent="0.25">
      <c r="A5941"/>
      <c r="B5941"/>
      <c r="C5941"/>
      <c r="D5941"/>
      <c r="E5941"/>
      <c r="F5941"/>
      <c r="G5941"/>
      <c r="H5941"/>
      <c r="I5941"/>
    </row>
    <row r="5942" spans="1:9" x14ac:dyDescent="0.25">
      <c r="A5942"/>
      <c r="B5942"/>
      <c r="C5942"/>
      <c r="D5942"/>
      <c r="E5942"/>
      <c r="F5942"/>
      <c r="G5942"/>
      <c r="H5942"/>
      <c r="I5942"/>
    </row>
    <row r="5943" spans="1:9" x14ac:dyDescent="0.25">
      <c r="A5943"/>
      <c r="B5943"/>
      <c r="C5943"/>
      <c r="D5943"/>
      <c r="E5943"/>
      <c r="F5943"/>
      <c r="G5943"/>
      <c r="H5943"/>
      <c r="I5943"/>
    </row>
    <row r="5944" spans="1:9" x14ac:dyDescent="0.25">
      <c r="A5944"/>
      <c r="B5944"/>
      <c r="C5944"/>
      <c r="D5944"/>
      <c r="E5944"/>
      <c r="F5944"/>
      <c r="G5944"/>
      <c r="H5944"/>
      <c r="I5944"/>
    </row>
    <row r="5945" spans="1:9" x14ac:dyDescent="0.25">
      <c r="A5945"/>
      <c r="B5945"/>
      <c r="C5945"/>
      <c r="D5945"/>
      <c r="E5945"/>
      <c r="F5945"/>
      <c r="G5945"/>
      <c r="H5945"/>
      <c r="I5945"/>
    </row>
    <row r="5946" spans="1:9" x14ac:dyDescent="0.25">
      <c r="A5946"/>
      <c r="B5946"/>
      <c r="C5946"/>
      <c r="D5946"/>
      <c r="E5946"/>
      <c r="F5946"/>
      <c r="G5946"/>
      <c r="H5946"/>
      <c r="I5946"/>
    </row>
    <row r="5947" spans="1:9" x14ac:dyDescent="0.25">
      <c r="A5947"/>
      <c r="B5947"/>
      <c r="C5947"/>
      <c r="D5947"/>
      <c r="E5947"/>
      <c r="F5947"/>
      <c r="G5947"/>
      <c r="H5947"/>
      <c r="I5947"/>
    </row>
    <row r="5948" spans="1:9" x14ac:dyDescent="0.25">
      <c r="A5948"/>
      <c r="B5948"/>
      <c r="C5948"/>
      <c r="D5948"/>
      <c r="E5948"/>
      <c r="F5948"/>
      <c r="G5948"/>
      <c r="H5948"/>
      <c r="I5948"/>
    </row>
    <row r="5949" spans="1:9" x14ac:dyDescent="0.25">
      <c r="A5949"/>
      <c r="B5949"/>
      <c r="C5949"/>
      <c r="D5949"/>
      <c r="E5949"/>
      <c r="F5949"/>
      <c r="G5949"/>
      <c r="H5949"/>
      <c r="I5949"/>
    </row>
    <row r="5950" spans="1:9" x14ac:dyDescent="0.25">
      <c r="A5950"/>
      <c r="B5950"/>
      <c r="C5950"/>
      <c r="D5950"/>
      <c r="E5950"/>
      <c r="F5950"/>
      <c r="G5950"/>
      <c r="H5950"/>
      <c r="I5950"/>
    </row>
    <row r="5951" spans="1:9" x14ac:dyDescent="0.25">
      <c r="A5951"/>
      <c r="B5951"/>
      <c r="C5951"/>
      <c r="D5951"/>
      <c r="E5951"/>
      <c r="F5951"/>
      <c r="G5951"/>
      <c r="H5951"/>
      <c r="I5951"/>
    </row>
    <row r="5952" spans="1:9" x14ac:dyDescent="0.25">
      <c r="A5952"/>
      <c r="B5952"/>
      <c r="C5952"/>
      <c r="D5952"/>
      <c r="E5952"/>
      <c r="F5952"/>
      <c r="G5952"/>
      <c r="H5952"/>
      <c r="I5952"/>
    </row>
    <row r="5953" spans="1:9" x14ac:dyDescent="0.25">
      <c r="A5953"/>
      <c r="B5953"/>
      <c r="C5953"/>
      <c r="D5953"/>
      <c r="E5953"/>
      <c r="F5953"/>
      <c r="G5953"/>
      <c r="H5953"/>
      <c r="I5953"/>
    </row>
    <row r="5954" spans="1:9" x14ac:dyDescent="0.25">
      <c r="A5954"/>
      <c r="B5954"/>
      <c r="C5954"/>
      <c r="D5954"/>
      <c r="E5954"/>
      <c r="F5954"/>
      <c r="G5954"/>
      <c r="H5954"/>
      <c r="I5954"/>
    </row>
    <row r="5955" spans="1:9" x14ac:dyDescent="0.25">
      <c r="A5955"/>
      <c r="B5955"/>
      <c r="C5955"/>
      <c r="D5955"/>
      <c r="E5955"/>
      <c r="F5955"/>
      <c r="G5955"/>
      <c r="H5955"/>
      <c r="I5955"/>
    </row>
    <row r="5956" spans="1:9" x14ac:dyDescent="0.25">
      <c r="A5956"/>
      <c r="B5956"/>
      <c r="C5956"/>
      <c r="D5956"/>
      <c r="E5956"/>
      <c r="F5956"/>
      <c r="G5956"/>
      <c r="H5956"/>
      <c r="I5956"/>
    </row>
    <row r="5957" spans="1:9" x14ac:dyDescent="0.25">
      <c r="A5957"/>
      <c r="B5957"/>
      <c r="C5957"/>
      <c r="D5957"/>
      <c r="E5957"/>
      <c r="F5957"/>
      <c r="G5957"/>
      <c r="H5957"/>
      <c r="I5957"/>
    </row>
    <row r="5958" spans="1:9" x14ac:dyDescent="0.25">
      <c r="A5958"/>
      <c r="B5958"/>
      <c r="C5958"/>
      <c r="D5958"/>
      <c r="E5958"/>
      <c r="F5958"/>
      <c r="G5958"/>
      <c r="H5958"/>
      <c r="I5958"/>
    </row>
    <row r="5959" spans="1:9" x14ac:dyDescent="0.25">
      <c r="A5959"/>
      <c r="B5959"/>
      <c r="C5959"/>
      <c r="D5959"/>
      <c r="E5959"/>
      <c r="F5959"/>
      <c r="G5959"/>
      <c r="H5959"/>
      <c r="I5959"/>
    </row>
    <row r="5960" spans="1:9" x14ac:dyDescent="0.25">
      <c r="A5960"/>
      <c r="B5960"/>
      <c r="C5960"/>
      <c r="D5960"/>
      <c r="E5960"/>
      <c r="F5960"/>
      <c r="G5960"/>
      <c r="H5960"/>
      <c r="I5960"/>
    </row>
    <row r="5961" spans="1:9" x14ac:dyDescent="0.25">
      <c r="A5961"/>
      <c r="B5961"/>
      <c r="C5961"/>
      <c r="D5961"/>
      <c r="E5961"/>
      <c r="F5961"/>
      <c r="G5961"/>
      <c r="H5961"/>
      <c r="I5961"/>
    </row>
    <row r="5962" spans="1:9" x14ac:dyDescent="0.25">
      <c r="A5962"/>
      <c r="B5962"/>
      <c r="C5962"/>
      <c r="D5962"/>
      <c r="E5962"/>
      <c r="F5962"/>
      <c r="G5962"/>
      <c r="H5962"/>
      <c r="I5962"/>
    </row>
    <row r="5963" spans="1:9" x14ac:dyDescent="0.25">
      <c r="A5963"/>
      <c r="B5963"/>
      <c r="C5963"/>
      <c r="D5963"/>
      <c r="E5963"/>
      <c r="F5963"/>
      <c r="G5963"/>
      <c r="H5963"/>
      <c r="I5963"/>
    </row>
    <row r="5964" spans="1:9" x14ac:dyDescent="0.25">
      <c r="A5964"/>
      <c r="B5964"/>
      <c r="C5964"/>
      <c r="D5964"/>
      <c r="E5964"/>
      <c r="F5964"/>
      <c r="G5964"/>
      <c r="H5964"/>
      <c r="I5964"/>
    </row>
    <row r="5965" spans="1:9" x14ac:dyDescent="0.25">
      <c r="A5965"/>
      <c r="B5965"/>
      <c r="C5965"/>
      <c r="D5965"/>
      <c r="E5965"/>
      <c r="F5965"/>
      <c r="G5965"/>
      <c r="H5965"/>
      <c r="I5965"/>
    </row>
    <row r="5966" spans="1:9" x14ac:dyDescent="0.25">
      <c r="A5966"/>
      <c r="B5966"/>
      <c r="C5966"/>
      <c r="D5966"/>
      <c r="E5966"/>
      <c r="F5966"/>
      <c r="G5966"/>
      <c r="H5966"/>
      <c r="I5966"/>
    </row>
    <row r="5967" spans="1:9" x14ac:dyDescent="0.25">
      <c r="A5967"/>
      <c r="B5967"/>
      <c r="C5967"/>
      <c r="D5967"/>
      <c r="E5967"/>
      <c r="F5967"/>
      <c r="G5967"/>
      <c r="H5967"/>
      <c r="I5967"/>
    </row>
    <row r="5968" spans="1:9" x14ac:dyDescent="0.25">
      <c r="A5968"/>
      <c r="B5968"/>
      <c r="C5968"/>
      <c r="D5968"/>
      <c r="E5968"/>
      <c r="F5968"/>
      <c r="G5968"/>
      <c r="H5968"/>
      <c r="I5968"/>
    </row>
    <row r="5969" spans="1:9" x14ac:dyDescent="0.25">
      <c r="A5969"/>
      <c r="B5969"/>
      <c r="C5969"/>
      <c r="D5969"/>
      <c r="E5969"/>
      <c r="F5969"/>
      <c r="G5969"/>
      <c r="H5969"/>
      <c r="I5969"/>
    </row>
    <row r="5970" spans="1:9" x14ac:dyDescent="0.25">
      <c r="A5970"/>
      <c r="B5970"/>
      <c r="C5970"/>
      <c r="D5970"/>
      <c r="E5970"/>
      <c r="F5970"/>
      <c r="G5970"/>
      <c r="H5970"/>
      <c r="I5970"/>
    </row>
    <row r="5971" spans="1:9" x14ac:dyDescent="0.25">
      <c r="A5971"/>
      <c r="B5971"/>
      <c r="C5971"/>
      <c r="D5971"/>
      <c r="E5971"/>
      <c r="F5971"/>
      <c r="G5971"/>
      <c r="H5971"/>
      <c r="I5971"/>
    </row>
    <row r="5972" spans="1:9" x14ac:dyDescent="0.25">
      <c r="A5972"/>
      <c r="B5972"/>
      <c r="C5972"/>
      <c r="D5972"/>
      <c r="E5972"/>
      <c r="F5972"/>
      <c r="G5972"/>
      <c r="H5972"/>
      <c r="I5972"/>
    </row>
    <row r="5973" spans="1:9" x14ac:dyDescent="0.25">
      <c r="A5973"/>
      <c r="B5973"/>
      <c r="C5973"/>
      <c r="D5973"/>
      <c r="E5973"/>
      <c r="F5973"/>
      <c r="G5973"/>
      <c r="H5973"/>
      <c r="I5973"/>
    </row>
    <row r="5974" spans="1:9" x14ac:dyDescent="0.25">
      <c r="A5974"/>
      <c r="B5974"/>
      <c r="C5974"/>
      <c r="D5974"/>
      <c r="E5974"/>
      <c r="F5974"/>
      <c r="G5974"/>
      <c r="H5974"/>
      <c r="I5974"/>
    </row>
    <row r="5975" spans="1:9" x14ac:dyDescent="0.25">
      <c r="A5975"/>
      <c r="B5975"/>
      <c r="C5975"/>
      <c r="D5975"/>
      <c r="E5975"/>
      <c r="F5975"/>
      <c r="G5975"/>
      <c r="H5975"/>
      <c r="I5975"/>
    </row>
    <row r="5976" spans="1:9" x14ac:dyDescent="0.25">
      <c r="A5976"/>
      <c r="B5976"/>
      <c r="C5976"/>
      <c r="D5976"/>
      <c r="E5976"/>
      <c r="F5976"/>
      <c r="G5976"/>
      <c r="H5976"/>
      <c r="I5976"/>
    </row>
    <row r="5977" spans="1:9" x14ac:dyDescent="0.25">
      <c r="A5977"/>
      <c r="B5977"/>
      <c r="C5977"/>
      <c r="D5977"/>
      <c r="E5977"/>
      <c r="F5977"/>
      <c r="G5977"/>
      <c r="H5977"/>
      <c r="I5977"/>
    </row>
    <row r="5978" spans="1:9" x14ac:dyDescent="0.25">
      <c r="A5978"/>
      <c r="B5978"/>
      <c r="C5978"/>
      <c r="D5978"/>
      <c r="E5978"/>
      <c r="F5978"/>
      <c r="G5978"/>
      <c r="H5978"/>
      <c r="I5978"/>
    </row>
    <row r="5979" spans="1:9" x14ac:dyDescent="0.25">
      <c r="A5979"/>
      <c r="B5979"/>
      <c r="C5979"/>
      <c r="D5979"/>
      <c r="E5979"/>
      <c r="F5979"/>
      <c r="G5979"/>
      <c r="H5979"/>
      <c r="I5979"/>
    </row>
    <row r="5980" spans="1:9" x14ac:dyDescent="0.25">
      <c r="A5980"/>
      <c r="B5980"/>
      <c r="C5980"/>
      <c r="D5980"/>
      <c r="E5980"/>
      <c r="F5980"/>
      <c r="G5980"/>
      <c r="H5980"/>
      <c r="I5980"/>
    </row>
    <row r="5981" spans="1:9" x14ac:dyDescent="0.25">
      <c r="A5981"/>
      <c r="B5981"/>
      <c r="C5981"/>
      <c r="D5981"/>
      <c r="E5981"/>
      <c r="F5981"/>
      <c r="G5981"/>
      <c r="H5981"/>
      <c r="I5981"/>
    </row>
    <row r="5982" spans="1:9" x14ac:dyDescent="0.25">
      <c r="A5982"/>
      <c r="B5982"/>
      <c r="C5982"/>
      <c r="D5982"/>
      <c r="E5982"/>
      <c r="F5982"/>
      <c r="G5982"/>
      <c r="H5982"/>
      <c r="I5982"/>
    </row>
    <row r="5983" spans="1:9" x14ac:dyDescent="0.25">
      <c r="A5983"/>
      <c r="B5983"/>
      <c r="C5983"/>
      <c r="D5983"/>
      <c r="E5983"/>
      <c r="F5983"/>
      <c r="G5983"/>
      <c r="H5983"/>
      <c r="I5983"/>
    </row>
    <row r="5984" spans="1:9" x14ac:dyDescent="0.25">
      <c r="A5984"/>
      <c r="B5984"/>
      <c r="C5984"/>
      <c r="D5984"/>
      <c r="E5984"/>
      <c r="F5984"/>
      <c r="G5984"/>
      <c r="H5984"/>
      <c r="I5984"/>
    </row>
    <row r="5985" spans="1:9" x14ac:dyDescent="0.25">
      <c r="A5985"/>
      <c r="B5985"/>
      <c r="C5985"/>
      <c r="D5985"/>
      <c r="E5985"/>
      <c r="F5985"/>
      <c r="G5985"/>
      <c r="H5985"/>
      <c r="I5985"/>
    </row>
    <row r="5986" spans="1:9" x14ac:dyDescent="0.25">
      <c r="A5986"/>
      <c r="B5986"/>
      <c r="C5986"/>
      <c r="D5986"/>
      <c r="E5986"/>
      <c r="F5986"/>
      <c r="G5986"/>
      <c r="H5986"/>
      <c r="I5986"/>
    </row>
    <row r="5987" spans="1:9" x14ac:dyDescent="0.25">
      <c r="A5987"/>
      <c r="B5987"/>
      <c r="C5987"/>
      <c r="D5987"/>
      <c r="E5987"/>
      <c r="F5987"/>
      <c r="G5987"/>
      <c r="H5987"/>
      <c r="I5987"/>
    </row>
    <row r="5988" spans="1:9" x14ac:dyDescent="0.25">
      <c r="A5988"/>
      <c r="B5988"/>
      <c r="C5988"/>
      <c r="D5988"/>
      <c r="E5988"/>
      <c r="F5988"/>
      <c r="G5988"/>
      <c r="H5988"/>
      <c r="I5988"/>
    </row>
    <row r="5989" spans="1:9" x14ac:dyDescent="0.25">
      <c r="A5989"/>
      <c r="B5989"/>
      <c r="C5989"/>
      <c r="D5989"/>
      <c r="E5989"/>
      <c r="F5989"/>
      <c r="G5989"/>
      <c r="H5989"/>
      <c r="I5989"/>
    </row>
    <row r="5990" spans="1:9" x14ac:dyDescent="0.25">
      <c r="A5990"/>
      <c r="B5990"/>
      <c r="C5990"/>
      <c r="D5990"/>
      <c r="E5990"/>
      <c r="F5990"/>
      <c r="G5990"/>
      <c r="H5990"/>
      <c r="I5990"/>
    </row>
    <row r="5991" spans="1:9" x14ac:dyDescent="0.25">
      <c r="A5991"/>
      <c r="B5991"/>
      <c r="C5991"/>
      <c r="D5991"/>
      <c r="E5991"/>
      <c r="F5991"/>
      <c r="G5991"/>
      <c r="H5991"/>
      <c r="I5991"/>
    </row>
    <row r="5992" spans="1:9" x14ac:dyDescent="0.25">
      <c r="A5992"/>
      <c r="B5992"/>
      <c r="C5992"/>
      <c r="D5992"/>
      <c r="E5992"/>
      <c r="F5992"/>
      <c r="G5992"/>
      <c r="H5992"/>
      <c r="I5992"/>
    </row>
    <row r="5993" spans="1:9" x14ac:dyDescent="0.25">
      <c r="A5993"/>
      <c r="B5993"/>
      <c r="C5993"/>
      <c r="D5993"/>
      <c r="E5993"/>
      <c r="F5993"/>
      <c r="G5993"/>
      <c r="H5993"/>
      <c r="I5993"/>
    </row>
    <row r="5994" spans="1:9" x14ac:dyDescent="0.25">
      <c r="A5994"/>
      <c r="B5994"/>
      <c r="C5994"/>
      <c r="D5994"/>
      <c r="E5994"/>
      <c r="F5994"/>
      <c r="G5994"/>
      <c r="H5994"/>
      <c r="I5994"/>
    </row>
    <row r="5995" spans="1:9" x14ac:dyDescent="0.25">
      <c r="A5995"/>
      <c r="B5995"/>
      <c r="C5995"/>
      <c r="D5995"/>
      <c r="E5995"/>
      <c r="F5995"/>
      <c r="G5995"/>
      <c r="H5995"/>
      <c r="I5995"/>
    </row>
    <row r="5996" spans="1:9" x14ac:dyDescent="0.25">
      <c r="A5996"/>
      <c r="B5996"/>
      <c r="C5996"/>
      <c r="D5996"/>
      <c r="E5996"/>
      <c r="F5996"/>
      <c r="G5996"/>
      <c r="H5996"/>
      <c r="I5996"/>
    </row>
    <row r="5997" spans="1:9" x14ac:dyDescent="0.25">
      <c r="A5997"/>
      <c r="B5997"/>
      <c r="C5997"/>
      <c r="D5997"/>
      <c r="E5997"/>
      <c r="F5997"/>
      <c r="G5997"/>
      <c r="H5997"/>
      <c r="I5997"/>
    </row>
    <row r="5998" spans="1:9" x14ac:dyDescent="0.25">
      <c r="A5998"/>
      <c r="B5998"/>
      <c r="C5998"/>
      <c r="D5998"/>
      <c r="E5998"/>
      <c r="F5998"/>
      <c r="G5998"/>
      <c r="H5998"/>
      <c r="I5998"/>
    </row>
    <row r="5999" spans="1:9" x14ac:dyDescent="0.25">
      <c r="A5999"/>
      <c r="B5999"/>
      <c r="C5999"/>
      <c r="D5999"/>
      <c r="E5999"/>
      <c r="F5999"/>
      <c r="G5999"/>
      <c r="H5999"/>
      <c r="I5999"/>
    </row>
    <row r="6000" spans="1:9" x14ac:dyDescent="0.25">
      <c r="A6000"/>
      <c r="B6000"/>
      <c r="C6000"/>
      <c r="D6000"/>
      <c r="E6000"/>
      <c r="F6000"/>
      <c r="G6000"/>
      <c r="H6000"/>
      <c r="I6000"/>
    </row>
    <row r="6001" spans="1:9" x14ac:dyDescent="0.25">
      <c r="A6001"/>
      <c r="B6001"/>
      <c r="C6001"/>
      <c r="D6001"/>
      <c r="E6001"/>
      <c r="F6001"/>
      <c r="G6001"/>
      <c r="H6001"/>
      <c r="I6001"/>
    </row>
    <row r="6002" spans="1:9" x14ac:dyDescent="0.25">
      <c r="A6002"/>
      <c r="B6002"/>
      <c r="C6002"/>
      <c r="D6002"/>
      <c r="E6002"/>
      <c r="F6002"/>
      <c r="G6002"/>
      <c r="H6002"/>
      <c r="I6002"/>
    </row>
    <row r="6003" spans="1:9" x14ac:dyDescent="0.25">
      <c r="A6003"/>
      <c r="B6003"/>
      <c r="C6003"/>
      <c r="D6003"/>
      <c r="E6003"/>
      <c r="F6003"/>
      <c r="G6003"/>
      <c r="H6003"/>
      <c r="I6003"/>
    </row>
    <row r="6004" spans="1:9" x14ac:dyDescent="0.25">
      <c r="A6004"/>
      <c r="B6004"/>
      <c r="C6004"/>
      <c r="D6004"/>
      <c r="E6004"/>
      <c r="F6004"/>
      <c r="G6004"/>
      <c r="H6004"/>
      <c r="I6004"/>
    </row>
    <row r="6005" spans="1:9" x14ac:dyDescent="0.25">
      <c r="A6005"/>
      <c r="B6005"/>
      <c r="C6005"/>
      <c r="D6005"/>
      <c r="E6005"/>
      <c r="F6005"/>
      <c r="G6005"/>
      <c r="H6005"/>
      <c r="I6005"/>
    </row>
    <row r="6006" spans="1:9" x14ac:dyDescent="0.25">
      <c r="A6006"/>
      <c r="B6006"/>
      <c r="C6006"/>
      <c r="D6006"/>
      <c r="E6006"/>
      <c r="F6006"/>
      <c r="G6006"/>
      <c r="H6006"/>
      <c r="I6006"/>
    </row>
    <row r="6007" spans="1:9" x14ac:dyDescent="0.25">
      <c r="A6007"/>
      <c r="B6007"/>
      <c r="C6007"/>
      <c r="D6007"/>
      <c r="E6007"/>
      <c r="F6007"/>
      <c r="G6007"/>
      <c r="H6007"/>
      <c r="I6007"/>
    </row>
    <row r="6008" spans="1:9" x14ac:dyDescent="0.25">
      <c r="A6008"/>
      <c r="B6008"/>
      <c r="C6008"/>
      <c r="D6008"/>
      <c r="E6008"/>
      <c r="F6008"/>
      <c r="G6008"/>
      <c r="H6008"/>
      <c r="I6008"/>
    </row>
    <row r="6009" spans="1:9" x14ac:dyDescent="0.25">
      <c r="A6009"/>
      <c r="B6009"/>
      <c r="C6009"/>
      <c r="D6009"/>
      <c r="E6009"/>
      <c r="F6009"/>
      <c r="G6009"/>
      <c r="H6009"/>
      <c r="I6009"/>
    </row>
    <row r="6010" spans="1:9" x14ac:dyDescent="0.25">
      <c r="A6010"/>
      <c r="B6010"/>
      <c r="C6010"/>
      <c r="D6010"/>
      <c r="E6010"/>
      <c r="F6010"/>
      <c r="G6010"/>
      <c r="H6010"/>
      <c r="I6010"/>
    </row>
    <row r="6011" spans="1:9" x14ac:dyDescent="0.25">
      <c r="A6011"/>
      <c r="B6011"/>
      <c r="C6011"/>
      <c r="D6011"/>
      <c r="E6011"/>
      <c r="F6011"/>
      <c r="G6011"/>
      <c r="H6011"/>
      <c r="I6011"/>
    </row>
    <row r="6012" spans="1:9" x14ac:dyDescent="0.25">
      <c r="A6012"/>
      <c r="B6012"/>
      <c r="C6012"/>
      <c r="D6012"/>
      <c r="E6012"/>
      <c r="F6012"/>
      <c r="G6012"/>
      <c r="H6012"/>
      <c r="I6012"/>
    </row>
    <row r="6013" spans="1:9" x14ac:dyDescent="0.25">
      <c r="A6013"/>
      <c r="B6013"/>
      <c r="C6013"/>
      <c r="D6013"/>
      <c r="E6013"/>
      <c r="F6013"/>
      <c r="G6013"/>
      <c r="H6013"/>
      <c r="I6013"/>
    </row>
    <row r="6014" spans="1:9" x14ac:dyDescent="0.25">
      <c r="A6014"/>
      <c r="B6014"/>
      <c r="C6014"/>
      <c r="D6014"/>
      <c r="E6014"/>
      <c r="F6014"/>
      <c r="G6014"/>
      <c r="H6014"/>
      <c r="I6014"/>
    </row>
    <row r="6015" spans="1:9" x14ac:dyDescent="0.25">
      <c r="A6015"/>
      <c r="B6015"/>
      <c r="C6015"/>
      <c r="D6015"/>
      <c r="E6015"/>
      <c r="F6015"/>
      <c r="G6015"/>
      <c r="H6015"/>
      <c r="I6015"/>
    </row>
    <row r="6016" spans="1:9" x14ac:dyDescent="0.25">
      <c r="A6016"/>
      <c r="B6016"/>
      <c r="C6016"/>
      <c r="D6016"/>
      <c r="E6016"/>
      <c r="F6016"/>
      <c r="G6016"/>
      <c r="H6016"/>
      <c r="I6016"/>
    </row>
    <row r="6017" spans="1:9" x14ac:dyDescent="0.25">
      <c r="A6017"/>
      <c r="B6017"/>
      <c r="C6017"/>
      <c r="D6017"/>
      <c r="E6017"/>
      <c r="F6017"/>
      <c r="G6017"/>
      <c r="H6017"/>
      <c r="I6017"/>
    </row>
    <row r="6018" spans="1:9" x14ac:dyDescent="0.25">
      <c r="A6018"/>
      <c r="B6018"/>
      <c r="C6018"/>
      <c r="D6018"/>
      <c r="E6018"/>
      <c r="F6018"/>
      <c r="G6018"/>
      <c r="H6018"/>
      <c r="I6018"/>
    </row>
    <row r="6019" spans="1:9" x14ac:dyDescent="0.25">
      <c r="A6019"/>
      <c r="B6019"/>
      <c r="C6019"/>
      <c r="D6019"/>
      <c r="E6019"/>
      <c r="F6019"/>
      <c r="G6019"/>
      <c r="H6019"/>
      <c r="I6019"/>
    </row>
    <row r="6020" spans="1:9" x14ac:dyDescent="0.25">
      <c r="A6020"/>
      <c r="B6020"/>
      <c r="C6020"/>
      <c r="D6020"/>
      <c r="E6020"/>
      <c r="F6020"/>
      <c r="G6020"/>
      <c r="H6020"/>
      <c r="I6020"/>
    </row>
    <row r="6021" spans="1:9" x14ac:dyDescent="0.25">
      <c r="A6021"/>
      <c r="B6021"/>
      <c r="C6021"/>
      <c r="D6021"/>
      <c r="E6021"/>
      <c r="F6021"/>
      <c r="G6021"/>
      <c r="H6021"/>
      <c r="I6021"/>
    </row>
    <row r="6022" spans="1:9" x14ac:dyDescent="0.25">
      <c r="A6022"/>
      <c r="B6022"/>
      <c r="C6022"/>
      <c r="D6022"/>
      <c r="E6022"/>
      <c r="F6022"/>
      <c r="G6022"/>
      <c r="H6022"/>
      <c r="I6022"/>
    </row>
    <row r="6023" spans="1:9" x14ac:dyDescent="0.25">
      <c r="A6023"/>
      <c r="B6023"/>
      <c r="C6023"/>
      <c r="D6023"/>
      <c r="E6023"/>
      <c r="F6023"/>
      <c r="G6023"/>
      <c r="H6023"/>
      <c r="I6023"/>
    </row>
    <row r="6024" spans="1:9" x14ac:dyDescent="0.25">
      <c r="A6024"/>
      <c r="B6024"/>
      <c r="C6024"/>
      <c r="D6024"/>
      <c r="E6024"/>
      <c r="F6024"/>
      <c r="G6024"/>
      <c r="H6024"/>
      <c r="I6024"/>
    </row>
    <row r="6025" spans="1:9" x14ac:dyDescent="0.25">
      <c r="A6025"/>
      <c r="B6025"/>
      <c r="C6025"/>
      <c r="D6025"/>
      <c r="E6025"/>
      <c r="F6025"/>
      <c r="G6025"/>
      <c r="H6025"/>
      <c r="I6025"/>
    </row>
    <row r="6026" spans="1:9" x14ac:dyDescent="0.25">
      <c r="A6026"/>
      <c r="B6026"/>
      <c r="C6026"/>
      <c r="D6026"/>
      <c r="E6026"/>
      <c r="F6026"/>
      <c r="G6026"/>
      <c r="H6026"/>
      <c r="I6026"/>
    </row>
    <row r="6027" spans="1:9" x14ac:dyDescent="0.25">
      <c r="A6027"/>
      <c r="B6027"/>
      <c r="C6027"/>
      <c r="D6027"/>
      <c r="E6027"/>
      <c r="F6027"/>
      <c r="G6027"/>
      <c r="H6027"/>
      <c r="I6027"/>
    </row>
    <row r="6028" spans="1:9" x14ac:dyDescent="0.25">
      <c r="A6028"/>
      <c r="B6028"/>
      <c r="C6028"/>
      <c r="D6028"/>
      <c r="E6028"/>
      <c r="F6028"/>
      <c r="G6028"/>
      <c r="H6028"/>
      <c r="I6028"/>
    </row>
    <row r="6029" spans="1:9" x14ac:dyDescent="0.25">
      <c r="A6029"/>
      <c r="B6029"/>
      <c r="C6029"/>
      <c r="D6029"/>
      <c r="E6029"/>
      <c r="F6029"/>
      <c r="G6029"/>
      <c r="H6029"/>
      <c r="I6029"/>
    </row>
    <row r="6030" spans="1:9" x14ac:dyDescent="0.25">
      <c r="A6030"/>
      <c r="B6030"/>
      <c r="C6030"/>
      <c r="D6030"/>
      <c r="E6030"/>
      <c r="F6030"/>
      <c r="G6030"/>
      <c r="H6030"/>
      <c r="I6030"/>
    </row>
    <row r="6031" spans="1:9" x14ac:dyDescent="0.25">
      <c r="A6031"/>
      <c r="B6031"/>
      <c r="C6031"/>
      <c r="D6031"/>
      <c r="E6031"/>
      <c r="F6031"/>
      <c r="G6031"/>
      <c r="H6031"/>
      <c r="I6031"/>
    </row>
    <row r="6032" spans="1:9" x14ac:dyDescent="0.25">
      <c r="A6032"/>
      <c r="B6032"/>
      <c r="C6032"/>
      <c r="D6032"/>
      <c r="E6032"/>
      <c r="F6032"/>
      <c r="G6032"/>
      <c r="H6032"/>
      <c r="I6032"/>
    </row>
    <row r="6033" spans="1:9" x14ac:dyDescent="0.25">
      <c r="A6033"/>
      <c r="B6033"/>
      <c r="C6033"/>
      <c r="D6033"/>
      <c r="E6033"/>
      <c r="F6033"/>
      <c r="G6033"/>
      <c r="H6033"/>
      <c r="I6033"/>
    </row>
    <row r="6034" spans="1:9" x14ac:dyDescent="0.25">
      <c r="A6034"/>
      <c r="B6034"/>
      <c r="C6034"/>
      <c r="D6034"/>
      <c r="E6034"/>
      <c r="F6034"/>
      <c r="G6034"/>
      <c r="H6034"/>
      <c r="I6034"/>
    </row>
    <row r="6035" spans="1:9" x14ac:dyDescent="0.25">
      <c r="A6035"/>
      <c r="B6035"/>
      <c r="C6035"/>
      <c r="D6035"/>
      <c r="E6035"/>
      <c r="F6035"/>
      <c r="G6035"/>
      <c r="H6035"/>
      <c r="I6035"/>
    </row>
    <row r="6036" spans="1:9" x14ac:dyDescent="0.25">
      <c r="A6036"/>
      <c r="B6036"/>
      <c r="C6036"/>
      <c r="D6036"/>
      <c r="E6036"/>
      <c r="F6036"/>
      <c r="G6036"/>
      <c r="H6036"/>
      <c r="I6036"/>
    </row>
    <row r="6037" spans="1:9" x14ac:dyDescent="0.25">
      <c r="A6037"/>
      <c r="B6037"/>
      <c r="C6037"/>
      <c r="D6037"/>
      <c r="E6037"/>
      <c r="F6037"/>
      <c r="G6037"/>
      <c r="H6037"/>
      <c r="I6037"/>
    </row>
    <row r="6038" spans="1:9" x14ac:dyDescent="0.25">
      <c r="A6038"/>
      <c r="B6038"/>
      <c r="C6038"/>
      <c r="D6038"/>
      <c r="E6038"/>
      <c r="F6038"/>
      <c r="G6038"/>
      <c r="H6038"/>
      <c r="I6038"/>
    </row>
    <row r="6039" spans="1:9" x14ac:dyDescent="0.25">
      <c r="A6039"/>
      <c r="B6039"/>
      <c r="C6039"/>
      <c r="D6039"/>
      <c r="E6039"/>
      <c r="F6039"/>
      <c r="G6039"/>
      <c r="H6039"/>
      <c r="I6039"/>
    </row>
    <row r="6040" spans="1:9" x14ac:dyDescent="0.25">
      <c r="A6040"/>
      <c r="B6040"/>
      <c r="C6040"/>
      <c r="D6040"/>
      <c r="E6040"/>
      <c r="F6040"/>
      <c r="G6040"/>
      <c r="H6040"/>
      <c r="I6040"/>
    </row>
    <row r="6041" spans="1:9" x14ac:dyDescent="0.25">
      <c r="A6041"/>
      <c r="B6041"/>
      <c r="C6041"/>
      <c r="D6041"/>
      <c r="E6041"/>
      <c r="F6041"/>
      <c r="G6041"/>
      <c r="H6041"/>
      <c r="I6041"/>
    </row>
    <row r="6042" spans="1:9" x14ac:dyDescent="0.25">
      <c r="A6042"/>
      <c r="B6042"/>
      <c r="C6042"/>
      <c r="D6042"/>
      <c r="E6042"/>
      <c r="F6042"/>
      <c r="G6042"/>
      <c r="H6042"/>
      <c r="I6042"/>
    </row>
    <row r="6043" spans="1:9" x14ac:dyDescent="0.25">
      <c r="A6043"/>
      <c r="B6043"/>
      <c r="C6043"/>
      <c r="D6043"/>
      <c r="E6043"/>
      <c r="F6043"/>
      <c r="G6043"/>
      <c r="H6043"/>
      <c r="I6043"/>
    </row>
    <row r="6044" spans="1:9" x14ac:dyDescent="0.25">
      <c r="A6044"/>
      <c r="B6044"/>
      <c r="C6044"/>
      <c r="D6044"/>
      <c r="E6044"/>
      <c r="F6044"/>
      <c r="G6044"/>
      <c r="H6044"/>
      <c r="I6044"/>
    </row>
    <row r="6045" spans="1:9" x14ac:dyDescent="0.25">
      <c r="A6045"/>
      <c r="B6045"/>
      <c r="C6045"/>
      <c r="D6045"/>
      <c r="E6045"/>
      <c r="F6045"/>
      <c r="G6045"/>
      <c r="H6045"/>
      <c r="I6045"/>
    </row>
    <row r="6046" spans="1:9" x14ac:dyDescent="0.25">
      <c r="A6046"/>
      <c r="B6046"/>
      <c r="C6046"/>
      <c r="D6046"/>
      <c r="E6046"/>
      <c r="F6046"/>
      <c r="G6046"/>
      <c r="H6046"/>
      <c r="I6046"/>
    </row>
    <row r="6047" spans="1:9" x14ac:dyDescent="0.25">
      <c r="A6047"/>
      <c r="B6047"/>
      <c r="C6047"/>
      <c r="D6047"/>
      <c r="E6047"/>
      <c r="F6047"/>
      <c r="G6047"/>
      <c r="H6047"/>
      <c r="I6047"/>
    </row>
    <row r="6048" spans="1:9" x14ac:dyDescent="0.25">
      <c r="A6048"/>
      <c r="B6048"/>
      <c r="C6048"/>
      <c r="D6048"/>
      <c r="E6048"/>
      <c r="F6048"/>
      <c r="G6048"/>
      <c r="H6048"/>
      <c r="I6048"/>
    </row>
    <row r="6049" spans="1:9" x14ac:dyDescent="0.25">
      <c r="A6049"/>
      <c r="B6049"/>
      <c r="C6049"/>
      <c r="D6049"/>
      <c r="E6049"/>
      <c r="F6049"/>
      <c r="G6049"/>
      <c r="H6049"/>
      <c r="I6049"/>
    </row>
    <row r="6050" spans="1:9" x14ac:dyDescent="0.25">
      <c r="A6050"/>
      <c r="B6050"/>
      <c r="C6050"/>
      <c r="D6050"/>
      <c r="E6050"/>
      <c r="F6050"/>
      <c r="G6050"/>
      <c r="H6050"/>
      <c r="I6050"/>
    </row>
    <row r="6051" spans="1:9" x14ac:dyDescent="0.25">
      <c r="A6051"/>
      <c r="B6051"/>
      <c r="C6051"/>
      <c r="D6051"/>
      <c r="E6051"/>
      <c r="F6051"/>
      <c r="G6051"/>
      <c r="H6051"/>
      <c r="I6051"/>
    </row>
    <row r="6052" spans="1:9" x14ac:dyDescent="0.25">
      <c r="A6052"/>
      <c r="B6052"/>
      <c r="C6052"/>
      <c r="D6052"/>
      <c r="E6052"/>
      <c r="F6052"/>
      <c r="G6052"/>
      <c r="H6052"/>
      <c r="I6052"/>
    </row>
    <row r="6053" spans="1:9" x14ac:dyDescent="0.25">
      <c r="A6053"/>
      <c r="B6053"/>
      <c r="C6053"/>
      <c r="D6053"/>
      <c r="E6053"/>
      <c r="F6053"/>
      <c r="G6053"/>
      <c r="H6053"/>
      <c r="I6053"/>
    </row>
    <row r="6054" spans="1:9" x14ac:dyDescent="0.25">
      <c r="A6054"/>
      <c r="B6054"/>
      <c r="C6054"/>
      <c r="D6054"/>
      <c r="E6054"/>
      <c r="F6054"/>
      <c r="G6054"/>
      <c r="H6054"/>
      <c r="I6054"/>
    </row>
    <row r="6055" spans="1:9" x14ac:dyDescent="0.25">
      <c r="A6055"/>
      <c r="B6055"/>
      <c r="C6055"/>
      <c r="D6055"/>
      <c r="E6055"/>
      <c r="F6055"/>
      <c r="G6055"/>
      <c r="H6055"/>
      <c r="I6055"/>
    </row>
    <row r="6056" spans="1:9" x14ac:dyDescent="0.25">
      <c r="A6056"/>
      <c r="B6056"/>
      <c r="C6056"/>
      <c r="D6056"/>
      <c r="E6056"/>
      <c r="F6056"/>
      <c r="G6056"/>
      <c r="H6056"/>
      <c r="I6056"/>
    </row>
    <row r="6057" spans="1:9" x14ac:dyDescent="0.25">
      <c r="A6057"/>
      <c r="B6057"/>
      <c r="C6057"/>
      <c r="D6057"/>
      <c r="E6057"/>
      <c r="F6057"/>
      <c r="G6057"/>
      <c r="H6057"/>
      <c r="I6057"/>
    </row>
    <row r="6058" spans="1:9" x14ac:dyDescent="0.25">
      <c r="A6058"/>
      <c r="B6058"/>
      <c r="C6058"/>
      <c r="D6058"/>
      <c r="E6058"/>
      <c r="F6058"/>
      <c r="G6058"/>
      <c r="H6058"/>
      <c r="I6058"/>
    </row>
    <row r="6059" spans="1:9" x14ac:dyDescent="0.25">
      <c r="A6059"/>
      <c r="B6059"/>
      <c r="C6059"/>
      <c r="D6059"/>
      <c r="E6059"/>
      <c r="F6059"/>
      <c r="G6059"/>
      <c r="H6059"/>
      <c r="I6059"/>
    </row>
    <row r="6060" spans="1:9" x14ac:dyDescent="0.25">
      <c r="A6060"/>
      <c r="B6060"/>
      <c r="C6060"/>
      <c r="D6060"/>
      <c r="E6060"/>
      <c r="F6060"/>
      <c r="G6060"/>
      <c r="H6060"/>
      <c r="I6060"/>
    </row>
    <row r="6061" spans="1:9" x14ac:dyDescent="0.25">
      <c r="A6061"/>
      <c r="B6061"/>
      <c r="C6061"/>
      <c r="D6061"/>
      <c r="E6061"/>
      <c r="F6061"/>
      <c r="G6061"/>
      <c r="H6061"/>
      <c r="I6061"/>
    </row>
    <row r="6062" spans="1:9" x14ac:dyDescent="0.25">
      <c r="A6062"/>
      <c r="B6062"/>
      <c r="C6062"/>
      <c r="D6062"/>
      <c r="E6062"/>
      <c r="F6062"/>
      <c r="G6062"/>
      <c r="H6062"/>
      <c r="I6062"/>
    </row>
    <row r="6063" spans="1:9" x14ac:dyDescent="0.25">
      <c r="A6063"/>
      <c r="B6063"/>
      <c r="C6063"/>
      <c r="D6063"/>
      <c r="E6063"/>
      <c r="F6063"/>
      <c r="G6063"/>
      <c r="H6063"/>
      <c r="I6063"/>
    </row>
    <row r="6064" spans="1:9" x14ac:dyDescent="0.25">
      <c r="A6064"/>
      <c r="B6064"/>
      <c r="C6064"/>
      <c r="D6064"/>
      <c r="E6064"/>
      <c r="F6064"/>
      <c r="G6064"/>
      <c r="H6064"/>
      <c r="I6064"/>
    </row>
    <row r="6065" spans="1:9" x14ac:dyDescent="0.25">
      <c r="A6065"/>
      <c r="B6065"/>
      <c r="C6065"/>
      <c r="D6065"/>
      <c r="E6065"/>
      <c r="F6065"/>
      <c r="G6065"/>
      <c r="H6065"/>
      <c r="I6065"/>
    </row>
    <row r="6066" spans="1:9" x14ac:dyDescent="0.25">
      <c r="A6066"/>
      <c r="B6066"/>
      <c r="C6066"/>
      <c r="D6066"/>
      <c r="E6066"/>
      <c r="F6066"/>
      <c r="G6066"/>
      <c r="H6066"/>
      <c r="I6066"/>
    </row>
    <row r="6067" spans="1:9" x14ac:dyDescent="0.25">
      <c r="A6067"/>
      <c r="B6067"/>
      <c r="C6067"/>
      <c r="D6067"/>
      <c r="E6067"/>
      <c r="F6067"/>
      <c r="G6067"/>
      <c r="H6067"/>
      <c r="I6067"/>
    </row>
    <row r="6068" spans="1:9" x14ac:dyDescent="0.25">
      <c r="A6068"/>
      <c r="B6068"/>
      <c r="C6068"/>
      <c r="D6068"/>
      <c r="E6068"/>
      <c r="F6068"/>
      <c r="G6068"/>
      <c r="H6068"/>
      <c r="I6068"/>
    </row>
    <row r="6069" spans="1:9" x14ac:dyDescent="0.25">
      <c r="A6069"/>
      <c r="B6069"/>
      <c r="C6069"/>
      <c r="D6069"/>
      <c r="E6069"/>
      <c r="F6069"/>
      <c r="G6069"/>
      <c r="H6069"/>
      <c r="I6069"/>
    </row>
    <row r="6070" spans="1:9" x14ac:dyDescent="0.25">
      <c r="A6070"/>
      <c r="B6070"/>
      <c r="C6070"/>
      <c r="D6070"/>
      <c r="E6070"/>
      <c r="F6070"/>
      <c r="G6070"/>
      <c r="H6070"/>
      <c r="I6070"/>
    </row>
    <row r="6071" spans="1:9" x14ac:dyDescent="0.25">
      <c r="A6071"/>
      <c r="B6071"/>
      <c r="C6071"/>
      <c r="D6071"/>
      <c r="E6071"/>
      <c r="F6071"/>
      <c r="G6071"/>
      <c r="H6071"/>
      <c r="I6071"/>
    </row>
    <row r="6072" spans="1:9" x14ac:dyDescent="0.25">
      <c r="A6072"/>
      <c r="B6072"/>
      <c r="C6072"/>
      <c r="D6072"/>
      <c r="E6072"/>
      <c r="F6072"/>
      <c r="G6072"/>
      <c r="H6072"/>
      <c r="I6072"/>
    </row>
    <row r="6073" spans="1:9" x14ac:dyDescent="0.25">
      <c r="A6073"/>
      <c r="B6073"/>
      <c r="C6073"/>
      <c r="D6073"/>
      <c r="E6073"/>
      <c r="F6073"/>
      <c r="G6073"/>
      <c r="H6073"/>
      <c r="I6073"/>
    </row>
    <row r="6074" spans="1:9" x14ac:dyDescent="0.25">
      <c r="A6074"/>
      <c r="B6074"/>
      <c r="C6074"/>
      <c r="D6074"/>
      <c r="E6074"/>
      <c r="F6074"/>
      <c r="G6074"/>
      <c r="H6074"/>
      <c r="I6074"/>
    </row>
    <row r="6075" spans="1:9" x14ac:dyDescent="0.25">
      <c r="A6075"/>
      <c r="B6075"/>
      <c r="C6075"/>
      <c r="D6075"/>
      <c r="E6075"/>
      <c r="F6075"/>
      <c r="G6075"/>
      <c r="H6075"/>
      <c r="I6075"/>
    </row>
    <row r="6076" spans="1:9" x14ac:dyDescent="0.25">
      <c r="A6076"/>
      <c r="B6076"/>
      <c r="C6076"/>
      <c r="D6076"/>
      <c r="E6076"/>
      <c r="F6076"/>
      <c r="G6076"/>
      <c r="H6076"/>
      <c r="I6076"/>
    </row>
    <row r="6077" spans="1:9" x14ac:dyDescent="0.25">
      <c r="A6077"/>
      <c r="B6077"/>
      <c r="C6077"/>
      <c r="D6077"/>
      <c r="E6077"/>
      <c r="F6077"/>
      <c r="G6077"/>
      <c r="H6077"/>
      <c r="I6077"/>
    </row>
    <row r="6078" spans="1:9" x14ac:dyDescent="0.25">
      <c r="A6078"/>
      <c r="B6078"/>
      <c r="C6078"/>
      <c r="D6078"/>
      <c r="E6078"/>
      <c r="F6078"/>
      <c r="G6078"/>
      <c r="H6078"/>
      <c r="I6078"/>
    </row>
    <row r="6079" spans="1:9" x14ac:dyDescent="0.25">
      <c r="A6079"/>
      <c r="B6079"/>
      <c r="C6079"/>
      <c r="D6079"/>
      <c r="E6079"/>
      <c r="F6079"/>
      <c r="G6079"/>
      <c r="H6079"/>
      <c r="I6079"/>
    </row>
    <row r="6080" spans="1:9" x14ac:dyDescent="0.25">
      <c r="A6080"/>
      <c r="B6080"/>
      <c r="C6080"/>
      <c r="D6080"/>
      <c r="E6080"/>
      <c r="F6080"/>
      <c r="G6080"/>
      <c r="H6080"/>
      <c r="I6080"/>
    </row>
    <row r="6081" spans="1:9" x14ac:dyDescent="0.25">
      <c r="A6081"/>
      <c r="B6081"/>
      <c r="C6081"/>
      <c r="D6081"/>
      <c r="E6081"/>
      <c r="F6081"/>
      <c r="G6081"/>
      <c r="H6081"/>
      <c r="I6081"/>
    </row>
    <row r="6082" spans="1:9" x14ac:dyDescent="0.25">
      <c r="A6082"/>
      <c r="B6082"/>
      <c r="C6082"/>
      <c r="D6082"/>
      <c r="E6082"/>
      <c r="F6082"/>
      <c r="G6082"/>
      <c r="H6082"/>
      <c r="I6082"/>
    </row>
    <row r="6083" spans="1:9" x14ac:dyDescent="0.25">
      <c r="A6083"/>
      <c r="B6083"/>
      <c r="C6083"/>
      <c r="D6083"/>
      <c r="E6083"/>
      <c r="F6083"/>
      <c r="G6083"/>
      <c r="H6083"/>
      <c r="I6083"/>
    </row>
    <row r="6084" spans="1:9" x14ac:dyDescent="0.25">
      <c r="A6084"/>
      <c r="B6084"/>
      <c r="C6084"/>
      <c r="D6084"/>
      <c r="E6084"/>
      <c r="F6084"/>
      <c r="G6084"/>
      <c r="H6084"/>
      <c r="I6084"/>
    </row>
    <row r="6085" spans="1:9" x14ac:dyDescent="0.25">
      <c r="A6085"/>
      <c r="B6085"/>
      <c r="C6085"/>
      <c r="D6085"/>
      <c r="E6085"/>
      <c r="F6085"/>
      <c r="G6085"/>
      <c r="H6085"/>
      <c r="I6085"/>
    </row>
    <row r="6086" spans="1:9" x14ac:dyDescent="0.25">
      <c r="A6086"/>
      <c r="B6086"/>
      <c r="C6086"/>
      <c r="D6086"/>
      <c r="E6086"/>
      <c r="F6086"/>
      <c r="G6086"/>
      <c r="H6086"/>
      <c r="I6086"/>
    </row>
    <row r="6087" spans="1:9" x14ac:dyDescent="0.25">
      <c r="A6087"/>
      <c r="B6087"/>
      <c r="C6087"/>
      <c r="D6087"/>
      <c r="E6087"/>
      <c r="F6087"/>
      <c r="G6087"/>
      <c r="H6087"/>
      <c r="I6087"/>
    </row>
    <row r="6088" spans="1:9" x14ac:dyDescent="0.25">
      <c r="A6088"/>
      <c r="B6088"/>
      <c r="C6088"/>
      <c r="D6088"/>
      <c r="E6088"/>
      <c r="F6088"/>
      <c r="G6088"/>
      <c r="H6088"/>
      <c r="I6088"/>
    </row>
    <row r="6089" spans="1:9" x14ac:dyDescent="0.25">
      <c r="A6089"/>
      <c r="B6089"/>
      <c r="C6089"/>
      <c r="D6089"/>
      <c r="E6089"/>
      <c r="F6089"/>
      <c r="G6089"/>
      <c r="H6089"/>
      <c r="I6089"/>
    </row>
    <row r="6090" spans="1:9" x14ac:dyDescent="0.25">
      <c r="A6090"/>
      <c r="B6090"/>
      <c r="C6090"/>
      <c r="D6090"/>
      <c r="E6090"/>
      <c r="F6090"/>
      <c r="G6090"/>
      <c r="H6090"/>
      <c r="I6090"/>
    </row>
    <row r="6091" spans="1:9" x14ac:dyDescent="0.25">
      <c r="A6091"/>
      <c r="B6091"/>
      <c r="C6091"/>
      <c r="D6091"/>
      <c r="E6091"/>
      <c r="F6091"/>
      <c r="G6091"/>
      <c r="H6091"/>
      <c r="I6091"/>
    </row>
    <row r="6092" spans="1:9" x14ac:dyDescent="0.25">
      <c r="A6092"/>
      <c r="B6092"/>
      <c r="C6092"/>
      <c r="D6092"/>
      <c r="E6092"/>
      <c r="F6092"/>
      <c r="G6092"/>
      <c r="H6092"/>
      <c r="I6092"/>
    </row>
    <row r="6093" spans="1:9" x14ac:dyDescent="0.25">
      <c r="A6093"/>
      <c r="B6093"/>
      <c r="C6093"/>
      <c r="D6093"/>
      <c r="E6093"/>
      <c r="F6093"/>
      <c r="G6093"/>
      <c r="H6093"/>
      <c r="I6093"/>
    </row>
    <row r="6094" spans="1:9" x14ac:dyDescent="0.25">
      <c r="A6094"/>
      <c r="B6094"/>
      <c r="C6094"/>
      <c r="D6094"/>
      <c r="E6094"/>
      <c r="F6094"/>
      <c r="G6094"/>
      <c r="H6094"/>
      <c r="I6094"/>
    </row>
    <row r="6095" spans="1:9" x14ac:dyDescent="0.25">
      <c r="A6095"/>
      <c r="B6095"/>
      <c r="C6095"/>
      <c r="D6095"/>
      <c r="E6095"/>
      <c r="F6095"/>
      <c r="G6095"/>
      <c r="H6095"/>
      <c r="I6095"/>
    </row>
    <row r="6096" spans="1:9" x14ac:dyDescent="0.25">
      <c r="A6096"/>
      <c r="B6096"/>
      <c r="C6096"/>
      <c r="D6096"/>
      <c r="E6096"/>
      <c r="F6096"/>
      <c r="G6096"/>
      <c r="H6096"/>
      <c r="I6096"/>
    </row>
    <row r="6097" spans="1:9" x14ac:dyDescent="0.25">
      <c r="A6097"/>
      <c r="B6097"/>
      <c r="C6097"/>
      <c r="D6097"/>
      <c r="E6097"/>
      <c r="F6097"/>
      <c r="G6097"/>
      <c r="H6097"/>
      <c r="I6097"/>
    </row>
    <row r="6098" spans="1:9" x14ac:dyDescent="0.25">
      <c r="A6098"/>
      <c r="B6098"/>
      <c r="C6098"/>
      <c r="D6098"/>
      <c r="E6098"/>
      <c r="F6098"/>
      <c r="G6098"/>
      <c r="H6098"/>
      <c r="I6098"/>
    </row>
    <row r="6099" spans="1:9" x14ac:dyDescent="0.25">
      <c r="A6099"/>
      <c r="B6099"/>
      <c r="C6099"/>
      <c r="D6099"/>
      <c r="E6099"/>
      <c r="F6099"/>
      <c r="G6099"/>
      <c r="H6099"/>
      <c r="I6099"/>
    </row>
    <row r="6100" spans="1:9" x14ac:dyDescent="0.25">
      <c r="A6100"/>
      <c r="B6100"/>
      <c r="C6100"/>
      <c r="D6100"/>
      <c r="E6100"/>
      <c r="F6100"/>
      <c r="G6100"/>
      <c r="H6100"/>
      <c r="I6100"/>
    </row>
    <row r="6101" spans="1:9" x14ac:dyDescent="0.25">
      <c r="A6101"/>
      <c r="B6101"/>
      <c r="C6101"/>
      <c r="D6101"/>
      <c r="E6101"/>
      <c r="F6101"/>
      <c r="G6101"/>
      <c r="H6101"/>
      <c r="I6101"/>
    </row>
    <row r="6102" spans="1:9" x14ac:dyDescent="0.25">
      <c r="A6102"/>
      <c r="B6102"/>
      <c r="C6102"/>
      <c r="D6102"/>
      <c r="E6102"/>
      <c r="F6102"/>
      <c r="G6102"/>
      <c r="H6102"/>
      <c r="I6102"/>
    </row>
    <row r="6103" spans="1:9" x14ac:dyDescent="0.25">
      <c r="A6103"/>
      <c r="B6103"/>
      <c r="C6103"/>
      <c r="D6103"/>
      <c r="E6103"/>
      <c r="F6103"/>
      <c r="G6103"/>
      <c r="H6103"/>
      <c r="I6103"/>
    </row>
    <row r="6104" spans="1:9" x14ac:dyDescent="0.25">
      <c r="A6104"/>
      <c r="B6104"/>
      <c r="C6104"/>
      <c r="D6104"/>
      <c r="E6104"/>
      <c r="F6104"/>
      <c r="G6104"/>
      <c r="H6104"/>
      <c r="I6104"/>
    </row>
    <row r="6105" spans="1:9" x14ac:dyDescent="0.25">
      <c r="A6105"/>
      <c r="B6105"/>
      <c r="C6105"/>
      <c r="D6105"/>
      <c r="E6105"/>
      <c r="F6105"/>
      <c r="G6105"/>
      <c r="H6105"/>
      <c r="I6105"/>
    </row>
    <row r="6106" spans="1:9" x14ac:dyDescent="0.25">
      <c r="A6106"/>
      <c r="B6106"/>
      <c r="C6106"/>
      <c r="D6106"/>
      <c r="E6106"/>
      <c r="F6106"/>
      <c r="G6106"/>
      <c r="H6106"/>
      <c r="I6106"/>
    </row>
    <row r="6107" spans="1:9" x14ac:dyDescent="0.25">
      <c r="A6107"/>
      <c r="B6107"/>
      <c r="C6107"/>
      <c r="D6107"/>
      <c r="E6107"/>
      <c r="F6107"/>
      <c r="G6107"/>
      <c r="H6107"/>
      <c r="I6107"/>
    </row>
    <row r="6108" spans="1:9" x14ac:dyDescent="0.25">
      <c r="A6108"/>
      <c r="B6108"/>
      <c r="C6108"/>
      <c r="D6108"/>
      <c r="E6108"/>
      <c r="F6108"/>
      <c r="G6108"/>
      <c r="H6108"/>
      <c r="I6108"/>
    </row>
    <row r="6109" spans="1:9" x14ac:dyDescent="0.25">
      <c r="A6109"/>
      <c r="B6109"/>
      <c r="C6109"/>
      <c r="D6109"/>
      <c r="E6109"/>
      <c r="F6109"/>
      <c r="G6109"/>
      <c r="H6109"/>
      <c r="I6109"/>
    </row>
    <row r="6110" spans="1:9" x14ac:dyDescent="0.25">
      <c r="A6110"/>
      <c r="B6110"/>
      <c r="C6110"/>
      <c r="D6110"/>
      <c r="E6110"/>
      <c r="F6110"/>
      <c r="G6110"/>
      <c r="H6110"/>
      <c r="I6110"/>
    </row>
    <row r="6111" spans="1:9" x14ac:dyDescent="0.25">
      <c r="A6111"/>
      <c r="B6111"/>
      <c r="C6111"/>
      <c r="D6111"/>
      <c r="E6111"/>
      <c r="F6111"/>
      <c r="G6111"/>
      <c r="H6111"/>
      <c r="I6111"/>
    </row>
    <row r="6112" spans="1:9" x14ac:dyDescent="0.25">
      <c r="A6112"/>
      <c r="B6112"/>
      <c r="C6112"/>
      <c r="D6112"/>
      <c r="E6112"/>
      <c r="F6112"/>
      <c r="G6112"/>
      <c r="H6112"/>
      <c r="I6112"/>
    </row>
    <row r="6113" spans="1:9" x14ac:dyDescent="0.25">
      <c r="A6113"/>
      <c r="B6113"/>
      <c r="C6113"/>
      <c r="D6113"/>
      <c r="E6113"/>
      <c r="F6113"/>
      <c r="G6113"/>
      <c r="H6113"/>
      <c r="I6113"/>
    </row>
    <row r="6114" spans="1:9" x14ac:dyDescent="0.25">
      <c r="A6114"/>
      <c r="B6114"/>
      <c r="C6114"/>
      <c r="D6114"/>
      <c r="E6114"/>
      <c r="F6114"/>
      <c r="G6114"/>
      <c r="H6114"/>
      <c r="I6114"/>
    </row>
    <row r="6115" spans="1:9" x14ac:dyDescent="0.25">
      <c r="A6115"/>
      <c r="B6115"/>
      <c r="C6115"/>
      <c r="D6115"/>
      <c r="E6115"/>
      <c r="F6115"/>
      <c r="G6115"/>
      <c r="H6115"/>
      <c r="I6115"/>
    </row>
    <row r="6116" spans="1:9" x14ac:dyDescent="0.25">
      <c r="A6116"/>
      <c r="B6116"/>
      <c r="C6116"/>
      <c r="D6116"/>
      <c r="E6116"/>
      <c r="F6116"/>
      <c r="G6116"/>
      <c r="H6116"/>
      <c r="I6116"/>
    </row>
    <row r="6117" spans="1:9" x14ac:dyDescent="0.25">
      <c r="A6117"/>
      <c r="B6117"/>
      <c r="C6117"/>
      <c r="D6117"/>
      <c r="E6117"/>
      <c r="F6117"/>
      <c r="G6117"/>
      <c r="H6117"/>
      <c r="I6117"/>
    </row>
    <row r="6118" spans="1:9" x14ac:dyDescent="0.25">
      <c r="A6118"/>
      <c r="B6118"/>
      <c r="C6118"/>
      <c r="D6118"/>
      <c r="E6118"/>
      <c r="F6118"/>
      <c r="G6118"/>
      <c r="H6118"/>
      <c r="I6118"/>
    </row>
    <row r="6119" spans="1:9" x14ac:dyDescent="0.25">
      <c r="A6119"/>
      <c r="B6119"/>
      <c r="C6119"/>
      <c r="D6119"/>
      <c r="E6119"/>
      <c r="F6119"/>
      <c r="G6119"/>
      <c r="H6119"/>
      <c r="I6119"/>
    </row>
    <row r="6120" spans="1:9" x14ac:dyDescent="0.25">
      <c r="A6120"/>
      <c r="B6120"/>
      <c r="C6120"/>
      <c r="D6120"/>
      <c r="E6120"/>
      <c r="F6120"/>
      <c r="G6120"/>
      <c r="H6120"/>
      <c r="I6120"/>
    </row>
    <row r="6121" spans="1:9" x14ac:dyDescent="0.25">
      <c r="A6121"/>
      <c r="B6121"/>
      <c r="C6121"/>
      <c r="D6121"/>
      <c r="E6121"/>
      <c r="F6121"/>
      <c r="G6121"/>
      <c r="H6121"/>
      <c r="I6121"/>
    </row>
    <row r="6122" spans="1:9" x14ac:dyDescent="0.25">
      <c r="A6122"/>
      <c r="B6122"/>
      <c r="C6122"/>
      <c r="D6122"/>
      <c r="E6122"/>
      <c r="F6122"/>
      <c r="G6122"/>
      <c r="H6122"/>
      <c r="I6122"/>
    </row>
    <row r="6123" spans="1:9" x14ac:dyDescent="0.25">
      <c r="A6123"/>
      <c r="B6123"/>
      <c r="C6123"/>
      <c r="D6123"/>
      <c r="E6123"/>
      <c r="F6123"/>
      <c r="G6123"/>
      <c r="H6123"/>
      <c r="I6123"/>
    </row>
    <row r="6124" spans="1:9" x14ac:dyDescent="0.25">
      <c r="A6124"/>
      <c r="B6124"/>
      <c r="C6124"/>
      <c r="D6124"/>
      <c r="E6124"/>
      <c r="F6124"/>
      <c r="G6124"/>
      <c r="H6124"/>
      <c r="I6124"/>
    </row>
    <row r="6125" spans="1:9" x14ac:dyDescent="0.25">
      <c r="A6125"/>
      <c r="B6125"/>
      <c r="C6125"/>
      <c r="D6125"/>
      <c r="E6125"/>
      <c r="F6125"/>
      <c r="G6125"/>
      <c r="H6125"/>
      <c r="I6125"/>
    </row>
    <row r="6126" spans="1:9" x14ac:dyDescent="0.25">
      <c r="A6126"/>
      <c r="B6126"/>
      <c r="C6126"/>
      <c r="D6126"/>
      <c r="E6126"/>
      <c r="F6126"/>
      <c r="G6126"/>
      <c r="H6126"/>
      <c r="I6126"/>
    </row>
    <row r="6127" spans="1:9" x14ac:dyDescent="0.25">
      <c r="A6127"/>
      <c r="B6127"/>
      <c r="C6127"/>
      <c r="D6127"/>
      <c r="E6127"/>
      <c r="F6127"/>
      <c r="G6127"/>
      <c r="H6127"/>
      <c r="I6127"/>
    </row>
    <row r="6128" spans="1:9" x14ac:dyDescent="0.25">
      <c r="A6128"/>
      <c r="B6128"/>
      <c r="C6128"/>
      <c r="D6128"/>
      <c r="E6128"/>
      <c r="F6128"/>
      <c r="G6128"/>
      <c r="H6128"/>
      <c r="I6128"/>
    </row>
    <row r="6129" spans="1:9" x14ac:dyDescent="0.25">
      <c r="A6129"/>
      <c r="B6129"/>
      <c r="C6129"/>
      <c r="D6129"/>
      <c r="E6129"/>
      <c r="F6129"/>
      <c r="G6129"/>
      <c r="H6129"/>
      <c r="I6129"/>
    </row>
    <row r="6130" spans="1:9" x14ac:dyDescent="0.25">
      <c r="A6130"/>
      <c r="B6130"/>
      <c r="C6130"/>
      <c r="D6130"/>
      <c r="E6130"/>
      <c r="F6130"/>
      <c r="G6130"/>
      <c r="H6130"/>
      <c r="I6130"/>
    </row>
    <row r="6131" spans="1:9" x14ac:dyDescent="0.25">
      <c r="A6131"/>
      <c r="B6131"/>
      <c r="C6131"/>
      <c r="D6131"/>
      <c r="E6131"/>
      <c r="F6131"/>
      <c r="G6131"/>
      <c r="H6131"/>
      <c r="I6131"/>
    </row>
    <row r="6132" spans="1:9" x14ac:dyDescent="0.25">
      <c r="A6132"/>
      <c r="B6132"/>
      <c r="C6132"/>
      <c r="D6132"/>
      <c r="E6132"/>
      <c r="F6132"/>
      <c r="G6132"/>
      <c r="H6132"/>
      <c r="I6132"/>
    </row>
    <row r="6133" spans="1:9" x14ac:dyDescent="0.25">
      <c r="A6133"/>
      <c r="B6133"/>
      <c r="C6133"/>
      <c r="D6133"/>
      <c r="E6133"/>
      <c r="F6133"/>
      <c r="G6133"/>
      <c r="H6133"/>
      <c r="I6133"/>
    </row>
    <row r="6134" spans="1:9" x14ac:dyDescent="0.25">
      <c r="A6134"/>
      <c r="B6134"/>
      <c r="C6134"/>
      <c r="D6134"/>
      <c r="E6134"/>
      <c r="F6134"/>
      <c r="G6134"/>
      <c r="H6134"/>
      <c r="I6134"/>
    </row>
    <row r="6135" spans="1:9" x14ac:dyDescent="0.25">
      <c r="A6135"/>
      <c r="B6135"/>
      <c r="C6135"/>
      <c r="D6135"/>
      <c r="E6135"/>
      <c r="F6135"/>
      <c r="G6135"/>
      <c r="H6135"/>
      <c r="I6135"/>
    </row>
    <row r="6136" spans="1:9" x14ac:dyDescent="0.25">
      <c r="A6136"/>
      <c r="B6136"/>
      <c r="C6136"/>
      <c r="D6136"/>
      <c r="E6136"/>
      <c r="F6136"/>
      <c r="G6136"/>
      <c r="H6136"/>
      <c r="I6136"/>
    </row>
    <row r="6137" spans="1:9" x14ac:dyDescent="0.25">
      <c r="A6137"/>
      <c r="B6137"/>
      <c r="C6137"/>
      <c r="D6137"/>
      <c r="E6137"/>
      <c r="F6137"/>
      <c r="G6137"/>
      <c r="H6137"/>
      <c r="I6137"/>
    </row>
    <row r="6138" spans="1:9" x14ac:dyDescent="0.25">
      <c r="A6138"/>
      <c r="B6138"/>
      <c r="C6138"/>
      <c r="D6138"/>
      <c r="E6138"/>
      <c r="F6138"/>
      <c r="G6138"/>
      <c r="H6138"/>
      <c r="I6138"/>
    </row>
    <row r="6139" spans="1:9" x14ac:dyDescent="0.25">
      <c r="A6139"/>
      <c r="B6139"/>
      <c r="C6139"/>
      <c r="D6139"/>
      <c r="E6139"/>
      <c r="F6139"/>
      <c r="G6139"/>
      <c r="H6139"/>
      <c r="I6139"/>
    </row>
    <row r="6140" spans="1:9" x14ac:dyDescent="0.25">
      <c r="A6140"/>
      <c r="B6140"/>
      <c r="C6140"/>
      <c r="D6140"/>
      <c r="E6140"/>
      <c r="F6140"/>
      <c r="G6140"/>
      <c r="H6140"/>
      <c r="I6140"/>
    </row>
    <row r="6141" spans="1:9" x14ac:dyDescent="0.25">
      <c r="A6141"/>
      <c r="B6141"/>
      <c r="C6141"/>
      <c r="D6141"/>
      <c r="E6141"/>
      <c r="F6141"/>
      <c r="G6141"/>
      <c r="H6141"/>
      <c r="I6141"/>
    </row>
    <row r="6142" spans="1:9" x14ac:dyDescent="0.25">
      <c r="A6142"/>
      <c r="B6142"/>
      <c r="C6142"/>
      <c r="D6142"/>
      <c r="E6142"/>
      <c r="F6142"/>
      <c r="G6142"/>
      <c r="H6142"/>
      <c r="I6142"/>
    </row>
    <row r="6143" spans="1:9" x14ac:dyDescent="0.25">
      <c r="A6143"/>
      <c r="B6143"/>
      <c r="C6143"/>
      <c r="D6143"/>
      <c r="E6143"/>
      <c r="F6143"/>
      <c r="G6143"/>
      <c r="H6143"/>
      <c r="I6143"/>
    </row>
    <row r="6144" spans="1:9" x14ac:dyDescent="0.25">
      <c r="A6144"/>
      <c r="B6144"/>
      <c r="C6144"/>
      <c r="D6144"/>
      <c r="E6144"/>
      <c r="F6144"/>
      <c r="G6144"/>
      <c r="H6144"/>
      <c r="I6144"/>
    </row>
    <row r="6145" spans="1:9" x14ac:dyDescent="0.25">
      <c r="A6145"/>
      <c r="B6145"/>
      <c r="C6145"/>
      <c r="D6145"/>
      <c r="E6145"/>
      <c r="F6145"/>
      <c r="G6145"/>
      <c r="H6145"/>
      <c r="I6145"/>
    </row>
    <row r="6146" spans="1:9" x14ac:dyDescent="0.25">
      <c r="A6146"/>
      <c r="B6146"/>
      <c r="C6146"/>
      <c r="D6146"/>
      <c r="E6146"/>
      <c r="F6146"/>
      <c r="G6146"/>
      <c r="H6146"/>
      <c r="I6146"/>
    </row>
    <row r="6147" spans="1:9" x14ac:dyDescent="0.25">
      <c r="A6147"/>
      <c r="B6147"/>
      <c r="C6147"/>
      <c r="D6147"/>
      <c r="E6147"/>
      <c r="F6147"/>
      <c r="G6147"/>
      <c r="H6147"/>
      <c r="I6147"/>
    </row>
    <row r="6148" spans="1:9" x14ac:dyDescent="0.25">
      <c r="A6148"/>
      <c r="B6148"/>
      <c r="C6148"/>
      <c r="D6148"/>
      <c r="E6148"/>
      <c r="F6148"/>
      <c r="G6148"/>
      <c r="H6148"/>
      <c r="I6148"/>
    </row>
    <row r="6149" spans="1:9" x14ac:dyDescent="0.25">
      <c r="A6149"/>
      <c r="B6149"/>
      <c r="C6149"/>
      <c r="D6149"/>
      <c r="E6149"/>
      <c r="F6149"/>
      <c r="G6149"/>
      <c r="H6149"/>
      <c r="I6149"/>
    </row>
    <row r="6150" spans="1:9" x14ac:dyDescent="0.25">
      <c r="A6150"/>
      <c r="B6150"/>
      <c r="C6150"/>
      <c r="D6150"/>
      <c r="E6150"/>
      <c r="F6150"/>
      <c r="G6150"/>
      <c r="H6150"/>
      <c r="I6150"/>
    </row>
    <row r="6151" spans="1:9" x14ac:dyDescent="0.25">
      <c r="A6151"/>
      <c r="B6151"/>
      <c r="C6151"/>
      <c r="D6151"/>
      <c r="E6151"/>
      <c r="F6151"/>
      <c r="G6151"/>
      <c r="H6151"/>
      <c r="I6151"/>
    </row>
    <row r="6152" spans="1:9" x14ac:dyDescent="0.25">
      <c r="A6152"/>
      <c r="B6152"/>
      <c r="C6152"/>
      <c r="D6152"/>
      <c r="E6152"/>
      <c r="F6152"/>
      <c r="G6152"/>
      <c r="H6152"/>
      <c r="I6152"/>
    </row>
    <row r="6153" spans="1:9" x14ac:dyDescent="0.25">
      <c r="A6153"/>
      <c r="B6153"/>
      <c r="C6153"/>
      <c r="D6153"/>
      <c r="E6153"/>
      <c r="F6153"/>
      <c r="G6153"/>
      <c r="H6153"/>
      <c r="I6153"/>
    </row>
    <row r="6154" spans="1:9" x14ac:dyDescent="0.25">
      <c r="A6154"/>
      <c r="B6154"/>
      <c r="C6154"/>
      <c r="D6154"/>
      <c r="E6154"/>
      <c r="F6154"/>
      <c r="G6154"/>
      <c r="H6154"/>
      <c r="I6154"/>
    </row>
    <row r="6155" spans="1:9" x14ac:dyDescent="0.25">
      <c r="A6155"/>
      <c r="B6155"/>
      <c r="C6155"/>
      <c r="D6155"/>
      <c r="E6155"/>
      <c r="F6155"/>
      <c r="G6155"/>
      <c r="H6155"/>
      <c r="I6155"/>
    </row>
    <row r="6156" spans="1:9" x14ac:dyDescent="0.25">
      <c r="A6156"/>
      <c r="B6156"/>
      <c r="C6156"/>
      <c r="D6156"/>
      <c r="E6156"/>
      <c r="F6156"/>
      <c r="G6156"/>
      <c r="H6156"/>
      <c r="I6156"/>
    </row>
    <row r="6157" spans="1:9" x14ac:dyDescent="0.25">
      <c r="A6157"/>
      <c r="B6157"/>
      <c r="C6157"/>
      <c r="D6157"/>
      <c r="E6157"/>
      <c r="F6157"/>
      <c r="G6157"/>
      <c r="H6157"/>
      <c r="I6157"/>
    </row>
    <row r="6158" spans="1:9" x14ac:dyDescent="0.25">
      <c r="A6158"/>
      <c r="B6158"/>
      <c r="C6158"/>
      <c r="D6158"/>
      <c r="E6158"/>
      <c r="F6158"/>
      <c r="G6158"/>
      <c r="H6158"/>
      <c r="I6158"/>
    </row>
    <row r="6159" spans="1:9" x14ac:dyDescent="0.25">
      <c r="A6159"/>
      <c r="B6159"/>
      <c r="C6159"/>
      <c r="D6159"/>
      <c r="E6159"/>
      <c r="F6159"/>
      <c r="G6159"/>
      <c r="H6159"/>
      <c r="I6159"/>
    </row>
    <row r="6160" spans="1:9" x14ac:dyDescent="0.25">
      <c r="A6160"/>
      <c r="B6160"/>
      <c r="C6160"/>
      <c r="D6160"/>
      <c r="E6160"/>
      <c r="F6160"/>
      <c r="G6160"/>
      <c r="H6160"/>
      <c r="I6160"/>
    </row>
    <row r="6161" spans="1:9" x14ac:dyDescent="0.25">
      <c r="A6161"/>
      <c r="B6161"/>
      <c r="C6161"/>
      <c r="D6161"/>
      <c r="E6161"/>
      <c r="F6161"/>
      <c r="G6161"/>
      <c r="H6161"/>
      <c r="I6161"/>
    </row>
    <row r="6162" spans="1:9" x14ac:dyDescent="0.25">
      <c r="A6162"/>
      <c r="B6162"/>
      <c r="C6162"/>
      <c r="D6162"/>
      <c r="E6162"/>
      <c r="F6162"/>
      <c r="G6162"/>
      <c r="H6162"/>
      <c r="I6162"/>
    </row>
    <row r="6163" spans="1:9" x14ac:dyDescent="0.25">
      <c r="A6163"/>
      <c r="B6163"/>
      <c r="C6163"/>
      <c r="D6163"/>
      <c r="E6163"/>
      <c r="F6163"/>
      <c r="G6163"/>
      <c r="H6163"/>
      <c r="I6163"/>
    </row>
    <row r="6164" spans="1:9" x14ac:dyDescent="0.25">
      <c r="A6164"/>
      <c r="B6164"/>
      <c r="C6164"/>
      <c r="D6164"/>
      <c r="E6164"/>
      <c r="F6164"/>
      <c r="G6164"/>
      <c r="H6164"/>
      <c r="I6164"/>
    </row>
    <row r="6165" spans="1:9" x14ac:dyDescent="0.25">
      <c r="A6165"/>
      <c r="B6165"/>
      <c r="C6165"/>
      <c r="D6165"/>
      <c r="E6165"/>
      <c r="F6165"/>
      <c r="G6165"/>
      <c r="H6165"/>
      <c r="I6165"/>
    </row>
    <row r="6166" spans="1:9" x14ac:dyDescent="0.25">
      <c r="A6166"/>
      <c r="B6166"/>
      <c r="C6166"/>
      <c r="D6166"/>
      <c r="E6166"/>
      <c r="F6166"/>
      <c r="G6166"/>
      <c r="H6166"/>
      <c r="I6166"/>
    </row>
    <row r="6167" spans="1:9" x14ac:dyDescent="0.25">
      <c r="A6167"/>
      <c r="B6167"/>
      <c r="C6167"/>
      <c r="D6167"/>
      <c r="E6167"/>
      <c r="F6167"/>
      <c r="G6167"/>
      <c r="H6167"/>
      <c r="I6167"/>
    </row>
    <row r="6168" spans="1:9" x14ac:dyDescent="0.25">
      <c r="A6168"/>
      <c r="B6168"/>
      <c r="C6168"/>
      <c r="D6168"/>
      <c r="E6168"/>
      <c r="F6168"/>
      <c r="G6168"/>
      <c r="H6168"/>
      <c r="I6168"/>
    </row>
    <row r="6169" spans="1:9" x14ac:dyDescent="0.25">
      <c r="A6169"/>
      <c r="B6169"/>
      <c r="C6169"/>
      <c r="D6169"/>
      <c r="E6169"/>
      <c r="F6169"/>
      <c r="G6169"/>
      <c r="H6169"/>
      <c r="I6169"/>
    </row>
    <row r="6170" spans="1:9" x14ac:dyDescent="0.25">
      <c r="A6170"/>
      <c r="B6170"/>
      <c r="C6170"/>
      <c r="D6170"/>
      <c r="E6170"/>
      <c r="F6170"/>
      <c r="G6170"/>
      <c r="H6170"/>
      <c r="I6170"/>
    </row>
    <row r="6171" spans="1:9" x14ac:dyDescent="0.25">
      <c r="A6171"/>
      <c r="B6171"/>
      <c r="C6171"/>
      <c r="D6171"/>
      <c r="E6171"/>
      <c r="F6171"/>
      <c r="G6171"/>
      <c r="H6171"/>
      <c r="I6171"/>
    </row>
    <row r="6172" spans="1:9" x14ac:dyDescent="0.25">
      <c r="A6172"/>
      <c r="B6172"/>
      <c r="C6172"/>
      <c r="D6172"/>
      <c r="E6172"/>
      <c r="F6172"/>
      <c r="G6172"/>
      <c r="H6172"/>
      <c r="I6172"/>
    </row>
    <row r="6173" spans="1:9" x14ac:dyDescent="0.25">
      <c r="A6173"/>
      <c r="B6173"/>
      <c r="C6173"/>
      <c r="D6173"/>
      <c r="E6173"/>
      <c r="F6173"/>
      <c r="G6173"/>
      <c r="H6173"/>
      <c r="I6173"/>
    </row>
    <row r="6174" spans="1:9" x14ac:dyDescent="0.25">
      <c r="A6174"/>
      <c r="B6174"/>
      <c r="C6174"/>
      <c r="D6174"/>
      <c r="E6174"/>
      <c r="F6174"/>
      <c r="G6174"/>
      <c r="H6174"/>
      <c r="I6174"/>
    </row>
    <row r="6175" spans="1:9" x14ac:dyDescent="0.25">
      <c r="A6175"/>
      <c r="B6175"/>
      <c r="C6175"/>
      <c r="D6175"/>
      <c r="E6175"/>
      <c r="F6175"/>
      <c r="G6175"/>
      <c r="H6175"/>
      <c r="I6175"/>
    </row>
    <row r="6176" spans="1:9" x14ac:dyDescent="0.25">
      <c r="A6176"/>
      <c r="B6176"/>
      <c r="C6176"/>
      <c r="D6176"/>
      <c r="E6176"/>
      <c r="F6176"/>
      <c r="G6176"/>
      <c r="H6176"/>
      <c r="I6176"/>
    </row>
    <row r="6177" spans="1:9" x14ac:dyDescent="0.25">
      <c r="A6177"/>
      <c r="B6177"/>
      <c r="C6177"/>
      <c r="D6177"/>
      <c r="E6177"/>
      <c r="F6177"/>
      <c r="G6177"/>
      <c r="H6177"/>
      <c r="I6177"/>
    </row>
    <row r="6178" spans="1:9" x14ac:dyDescent="0.25">
      <c r="A6178"/>
      <c r="B6178"/>
      <c r="C6178"/>
      <c r="D6178"/>
      <c r="E6178"/>
      <c r="F6178"/>
      <c r="G6178"/>
      <c r="H6178"/>
      <c r="I6178"/>
    </row>
    <row r="6179" spans="1:9" x14ac:dyDescent="0.25">
      <c r="A6179"/>
      <c r="B6179"/>
      <c r="C6179"/>
      <c r="D6179"/>
      <c r="E6179"/>
      <c r="F6179"/>
      <c r="G6179"/>
      <c r="H6179"/>
      <c r="I6179"/>
    </row>
    <row r="6180" spans="1:9" x14ac:dyDescent="0.25">
      <c r="A6180"/>
      <c r="B6180"/>
      <c r="C6180"/>
      <c r="D6180"/>
      <c r="E6180"/>
      <c r="F6180"/>
      <c r="G6180"/>
      <c r="H6180"/>
      <c r="I6180"/>
    </row>
    <row r="6181" spans="1:9" x14ac:dyDescent="0.25">
      <c r="A6181"/>
      <c r="B6181"/>
      <c r="C6181"/>
      <c r="D6181"/>
      <c r="E6181"/>
      <c r="F6181"/>
      <c r="G6181"/>
      <c r="H6181"/>
      <c r="I6181"/>
    </row>
    <row r="6182" spans="1:9" x14ac:dyDescent="0.25">
      <c r="A6182"/>
      <c r="B6182"/>
      <c r="C6182"/>
      <c r="D6182"/>
      <c r="E6182"/>
      <c r="F6182"/>
      <c r="G6182"/>
      <c r="H6182"/>
      <c r="I6182"/>
    </row>
    <row r="6183" spans="1:9" x14ac:dyDescent="0.25">
      <c r="A6183"/>
      <c r="B6183"/>
      <c r="C6183"/>
      <c r="D6183"/>
      <c r="E6183"/>
      <c r="F6183"/>
      <c r="G6183"/>
      <c r="H6183"/>
      <c r="I6183"/>
    </row>
    <row r="6184" spans="1:9" x14ac:dyDescent="0.25">
      <c r="A6184"/>
      <c r="B6184"/>
      <c r="C6184"/>
      <c r="D6184"/>
      <c r="E6184"/>
      <c r="F6184"/>
      <c r="G6184"/>
      <c r="H6184"/>
      <c r="I6184"/>
    </row>
    <row r="6185" spans="1:9" x14ac:dyDescent="0.25">
      <c r="A6185"/>
      <c r="B6185"/>
      <c r="C6185"/>
      <c r="D6185"/>
      <c r="E6185"/>
      <c r="F6185"/>
      <c r="G6185"/>
      <c r="H6185"/>
      <c r="I6185"/>
    </row>
    <row r="6186" spans="1:9" x14ac:dyDescent="0.25">
      <c r="A6186"/>
      <c r="B6186"/>
      <c r="C6186"/>
      <c r="D6186"/>
      <c r="E6186"/>
      <c r="F6186"/>
      <c r="G6186"/>
      <c r="H6186"/>
      <c r="I6186"/>
    </row>
    <row r="6187" spans="1:9" x14ac:dyDescent="0.25">
      <c r="A6187"/>
      <c r="B6187"/>
      <c r="C6187"/>
      <c r="D6187"/>
      <c r="E6187"/>
      <c r="F6187"/>
      <c r="G6187"/>
      <c r="H6187"/>
      <c r="I6187"/>
    </row>
    <row r="6188" spans="1:9" x14ac:dyDescent="0.25">
      <c r="A6188"/>
      <c r="B6188"/>
      <c r="C6188"/>
      <c r="D6188"/>
      <c r="E6188"/>
      <c r="F6188"/>
      <c r="G6188"/>
      <c r="H6188"/>
      <c r="I6188"/>
    </row>
    <row r="6189" spans="1:9" x14ac:dyDescent="0.25">
      <c r="A6189"/>
      <c r="B6189"/>
      <c r="C6189"/>
      <c r="D6189"/>
      <c r="E6189"/>
      <c r="F6189"/>
      <c r="G6189"/>
      <c r="H6189"/>
      <c r="I6189"/>
    </row>
    <row r="6190" spans="1:9" x14ac:dyDescent="0.25">
      <c r="A6190"/>
      <c r="B6190"/>
      <c r="C6190"/>
      <c r="D6190"/>
      <c r="E6190"/>
      <c r="F6190"/>
      <c r="G6190"/>
      <c r="H6190"/>
      <c r="I6190"/>
    </row>
    <row r="6191" spans="1:9" x14ac:dyDescent="0.25">
      <c r="A6191"/>
      <c r="B6191"/>
      <c r="C6191"/>
      <c r="D6191"/>
      <c r="E6191"/>
      <c r="F6191"/>
      <c r="G6191"/>
      <c r="H6191"/>
      <c r="I6191"/>
    </row>
    <row r="6192" spans="1:9" x14ac:dyDescent="0.25">
      <c r="A6192"/>
      <c r="B6192"/>
      <c r="C6192"/>
      <c r="D6192"/>
      <c r="E6192"/>
      <c r="F6192"/>
      <c r="G6192"/>
      <c r="H6192"/>
      <c r="I6192"/>
    </row>
    <row r="6193" spans="1:9" x14ac:dyDescent="0.25">
      <c r="A6193"/>
      <c r="B6193"/>
      <c r="C6193"/>
      <c r="D6193"/>
      <c r="E6193"/>
      <c r="F6193"/>
      <c r="G6193"/>
      <c r="H6193"/>
      <c r="I6193"/>
    </row>
    <row r="6194" spans="1:9" x14ac:dyDescent="0.25">
      <c r="A6194"/>
      <c r="B6194"/>
      <c r="C6194"/>
      <c r="D6194"/>
      <c r="E6194"/>
      <c r="F6194"/>
      <c r="G6194"/>
      <c r="H6194"/>
      <c r="I6194"/>
    </row>
    <row r="6195" spans="1:9" x14ac:dyDescent="0.25">
      <c r="A6195"/>
      <c r="B6195"/>
      <c r="C6195"/>
      <c r="D6195"/>
      <c r="E6195"/>
      <c r="F6195"/>
      <c r="G6195"/>
      <c r="H6195"/>
      <c r="I6195"/>
    </row>
    <row r="6196" spans="1:9" x14ac:dyDescent="0.25">
      <c r="A6196"/>
      <c r="B6196"/>
      <c r="C6196"/>
      <c r="D6196"/>
      <c r="E6196"/>
      <c r="F6196"/>
      <c r="G6196"/>
      <c r="H6196"/>
      <c r="I6196"/>
    </row>
    <row r="6197" spans="1:9" x14ac:dyDescent="0.25">
      <c r="A6197"/>
      <c r="B6197"/>
      <c r="C6197"/>
      <c r="D6197"/>
      <c r="E6197"/>
      <c r="F6197"/>
      <c r="G6197"/>
      <c r="H6197"/>
      <c r="I6197"/>
    </row>
    <row r="6198" spans="1:9" x14ac:dyDescent="0.25">
      <c r="A6198"/>
      <c r="B6198"/>
      <c r="C6198"/>
      <c r="D6198"/>
      <c r="E6198"/>
      <c r="F6198"/>
      <c r="G6198"/>
      <c r="H6198"/>
      <c r="I6198"/>
    </row>
    <row r="6199" spans="1:9" x14ac:dyDescent="0.25">
      <c r="A6199"/>
      <c r="B6199"/>
      <c r="C6199"/>
      <c r="D6199"/>
      <c r="E6199"/>
      <c r="F6199"/>
      <c r="G6199"/>
      <c r="H6199"/>
      <c r="I6199"/>
    </row>
    <row r="6200" spans="1:9" x14ac:dyDescent="0.25">
      <c r="A6200"/>
      <c r="B6200"/>
      <c r="C6200"/>
      <c r="D6200"/>
      <c r="E6200"/>
      <c r="F6200"/>
      <c r="G6200"/>
      <c r="H6200"/>
      <c r="I6200"/>
    </row>
    <row r="6201" spans="1:9" x14ac:dyDescent="0.25">
      <c r="A6201"/>
      <c r="B6201"/>
      <c r="C6201"/>
      <c r="D6201"/>
      <c r="E6201"/>
      <c r="F6201"/>
      <c r="G6201"/>
      <c r="H6201"/>
      <c r="I6201"/>
    </row>
    <row r="6202" spans="1:9" x14ac:dyDescent="0.25">
      <c r="A6202"/>
      <c r="B6202"/>
      <c r="C6202"/>
      <c r="D6202"/>
      <c r="E6202"/>
      <c r="F6202"/>
      <c r="G6202"/>
      <c r="H6202"/>
      <c r="I6202"/>
    </row>
    <row r="6203" spans="1:9" x14ac:dyDescent="0.25">
      <c r="A6203"/>
      <c r="B6203"/>
      <c r="C6203"/>
      <c r="D6203"/>
      <c r="E6203"/>
      <c r="F6203"/>
      <c r="G6203"/>
      <c r="H6203"/>
      <c r="I6203"/>
    </row>
    <row r="6204" spans="1:9" x14ac:dyDescent="0.25">
      <c r="A6204"/>
      <c r="B6204"/>
      <c r="C6204"/>
      <c r="D6204"/>
      <c r="E6204"/>
      <c r="F6204"/>
      <c r="G6204"/>
      <c r="H6204"/>
      <c r="I6204"/>
    </row>
    <row r="6205" spans="1:9" x14ac:dyDescent="0.25">
      <c r="A6205"/>
      <c r="B6205"/>
      <c r="C6205"/>
      <c r="D6205"/>
      <c r="E6205"/>
      <c r="F6205"/>
      <c r="G6205"/>
      <c r="H6205"/>
      <c r="I6205"/>
    </row>
    <row r="6206" spans="1:9" x14ac:dyDescent="0.25">
      <c r="A6206"/>
      <c r="B6206"/>
      <c r="C6206"/>
      <c r="D6206"/>
      <c r="E6206"/>
      <c r="F6206"/>
      <c r="G6206"/>
      <c r="H6206"/>
      <c r="I6206"/>
    </row>
    <row r="6207" spans="1:9" x14ac:dyDescent="0.25">
      <c r="A6207"/>
      <c r="B6207"/>
      <c r="C6207"/>
      <c r="D6207"/>
      <c r="E6207"/>
      <c r="F6207"/>
      <c r="G6207"/>
      <c r="H6207"/>
      <c r="I6207"/>
    </row>
    <row r="6208" spans="1:9" x14ac:dyDescent="0.25">
      <c r="A6208"/>
      <c r="B6208"/>
      <c r="C6208"/>
      <c r="D6208"/>
      <c r="E6208"/>
      <c r="F6208"/>
      <c r="G6208"/>
      <c r="H6208"/>
      <c r="I6208"/>
    </row>
    <row r="6209" spans="1:9" x14ac:dyDescent="0.25">
      <c r="A6209"/>
      <c r="B6209"/>
      <c r="C6209"/>
      <c r="D6209"/>
      <c r="E6209"/>
      <c r="F6209"/>
      <c r="G6209"/>
      <c r="H6209"/>
      <c r="I6209"/>
    </row>
    <row r="6210" spans="1:9" x14ac:dyDescent="0.25">
      <c r="A6210"/>
      <c r="B6210"/>
      <c r="C6210"/>
      <c r="D6210"/>
      <c r="E6210"/>
      <c r="F6210"/>
      <c r="G6210"/>
      <c r="H6210"/>
      <c r="I6210"/>
    </row>
    <row r="6211" spans="1:9" x14ac:dyDescent="0.25">
      <c r="A6211"/>
      <c r="B6211"/>
      <c r="C6211"/>
      <c r="D6211"/>
      <c r="E6211"/>
      <c r="F6211"/>
      <c r="G6211"/>
      <c r="H6211"/>
      <c r="I6211"/>
    </row>
    <row r="6212" spans="1:9" x14ac:dyDescent="0.25">
      <c r="A6212"/>
      <c r="B6212"/>
      <c r="C6212"/>
      <c r="D6212"/>
      <c r="E6212"/>
      <c r="F6212"/>
      <c r="G6212"/>
      <c r="H6212"/>
      <c r="I6212"/>
    </row>
    <row r="6213" spans="1:9" x14ac:dyDescent="0.25">
      <c r="A6213"/>
      <c r="B6213"/>
      <c r="C6213"/>
      <c r="D6213"/>
      <c r="E6213"/>
      <c r="F6213"/>
      <c r="G6213"/>
      <c r="H6213"/>
      <c r="I6213"/>
    </row>
    <row r="6214" spans="1:9" x14ac:dyDescent="0.25">
      <c r="A6214"/>
      <c r="B6214"/>
      <c r="C6214"/>
      <c r="D6214"/>
      <c r="E6214"/>
      <c r="F6214"/>
      <c r="G6214"/>
      <c r="H6214"/>
      <c r="I6214"/>
    </row>
    <row r="6215" spans="1:9" x14ac:dyDescent="0.25">
      <c r="A6215"/>
      <c r="B6215"/>
      <c r="C6215"/>
      <c r="D6215"/>
      <c r="E6215"/>
      <c r="F6215"/>
      <c r="G6215"/>
      <c r="H6215"/>
      <c r="I6215"/>
    </row>
    <row r="6216" spans="1:9" x14ac:dyDescent="0.25">
      <c r="A6216"/>
      <c r="B6216"/>
      <c r="C6216"/>
      <c r="D6216"/>
      <c r="E6216"/>
      <c r="F6216"/>
      <c r="G6216"/>
      <c r="H6216"/>
      <c r="I6216"/>
    </row>
    <row r="6217" spans="1:9" x14ac:dyDescent="0.25">
      <c r="A6217"/>
      <c r="B6217"/>
      <c r="C6217"/>
      <c r="D6217"/>
      <c r="E6217"/>
      <c r="F6217"/>
      <c r="G6217"/>
      <c r="H6217"/>
      <c r="I6217"/>
    </row>
    <row r="6218" spans="1:9" x14ac:dyDescent="0.25">
      <c r="A6218"/>
      <c r="B6218"/>
      <c r="C6218"/>
      <c r="D6218"/>
      <c r="E6218"/>
      <c r="F6218"/>
      <c r="G6218"/>
      <c r="H6218"/>
      <c r="I6218"/>
    </row>
    <row r="6219" spans="1:9" x14ac:dyDescent="0.25">
      <c r="A6219"/>
      <c r="B6219"/>
      <c r="C6219"/>
      <c r="D6219"/>
      <c r="E6219"/>
      <c r="F6219"/>
      <c r="G6219"/>
      <c r="H6219"/>
      <c r="I6219"/>
    </row>
    <row r="6220" spans="1:9" x14ac:dyDescent="0.25">
      <c r="A6220"/>
      <c r="B6220"/>
      <c r="C6220"/>
      <c r="D6220"/>
      <c r="E6220"/>
      <c r="F6220"/>
      <c r="G6220"/>
      <c r="H6220"/>
      <c r="I6220"/>
    </row>
    <row r="6221" spans="1:9" x14ac:dyDescent="0.25">
      <c r="A6221"/>
      <c r="B6221"/>
      <c r="C6221"/>
      <c r="D6221"/>
      <c r="E6221"/>
      <c r="F6221"/>
      <c r="G6221"/>
      <c r="H6221"/>
      <c r="I6221"/>
    </row>
    <row r="6222" spans="1:9" x14ac:dyDescent="0.25">
      <c r="A6222"/>
      <c r="B6222"/>
      <c r="C6222"/>
      <c r="D6222"/>
      <c r="E6222"/>
      <c r="F6222"/>
      <c r="G6222"/>
      <c r="H6222"/>
      <c r="I6222"/>
    </row>
    <row r="6223" spans="1:9" x14ac:dyDescent="0.25">
      <c r="A6223"/>
      <c r="B6223"/>
      <c r="C6223"/>
      <c r="D6223"/>
      <c r="E6223"/>
      <c r="F6223"/>
      <c r="G6223"/>
      <c r="H6223"/>
      <c r="I6223"/>
    </row>
    <row r="6224" spans="1:9" x14ac:dyDescent="0.25">
      <c r="A6224"/>
      <c r="B6224"/>
      <c r="C6224"/>
      <c r="D6224"/>
      <c r="E6224"/>
      <c r="F6224"/>
      <c r="G6224"/>
      <c r="H6224"/>
      <c r="I6224"/>
    </row>
    <row r="6225" spans="1:9" x14ac:dyDescent="0.25">
      <c r="A6225"/>
      <c r="B6225"/>
      <c r="C6225"/>
      <c r="D6225"/>
      <c r="E6225"/>
      <c r="F6225"/>
      <c r="G6225"/>
      <c r="H6225"/>
      <c r="I6225"/>
    </row>
    <row r="6226" spans="1:9" x14ac:dyDescent="0.25">
      <c r="A6226"/>
      <c r="B6226"/>
      <c r="C6226"/>
      <c r="D6226"/>
      <c r="E6226"/>
      <c r="F6226"/>
      <c r="G6226"/>
      <c r="H6226"/>
      <c r="I6226"/>
    </row>
    <row r="6227" spans="1:9" x14ac:dyDescent="0.25">
      <c r="A6227"/>
      <c r="B6227"/>
      <c r="C6227"/>
      <c r="D6227"/>
      <c r="E6227"/>
      <c r="F6227"/>
      <c r="G6227"/>
      <c r="H6227"/>
      <c r="I6227"/>
    </row>
    <row r="6228" spans="1:9" x14ac:dyDescent="0.25">
      <c r="A6228"/>
      <c r="B6228"/>
      <c r="C6228"/>
      <c r="D6228"/>
      <c r="E6228"/>
      <c r="F6228"/>
      <c r="G6228"/>
      <c r="H6228"/>
      <c r="I6228"/>
    </row>
    <row r="6229" spans="1:9" x14ac:dyDescent="0.25">
      <c r="A6229"/>
      <c r="B6229"/>
      <c r="C6229"/>
      <c r="D6229"/>
      <c r="E6229"/>
      <c r="F6229"/>
      <c r="G6229"/>
      <c r="H6229"/>
      <c r="I6229"/>
    </row>
    <row r="6230" spans="1:9" x14ac:dyDescent="0.25">
      <c r="A6230"/>
      <c r="B6230"/>
      <c r="C6230"/>
      <c r="D6230"/>
      <c r="E6230"/>
      <c r="F6230"/>
      <c r="G6230"/>
      <c r="H6230"/>
      <c r="I6230"/>
    </row>
    <row r="6231" spans="1:9" x14ac:dyDescent="0.25">
      <c r="A6231"/>
      <c r="B6231"/>
      <c r="C6231"/>
      <c r="D6231"/>
      <c r="E6231"/>
      <c r="F6231"/>
      <c r="G6231"/>
      <c r="H6231"/>
      <c r="I6231"/>
    </row>
    <row r="6232" spans="1:9" x14ac:dyDescent="0.25">
      <c r="A6232"/>
      <c r="B6232"/>
      <c r="C6232"/>
      <c r="D6232"/>
      <c r="E6232"/>
      <c r="F6232"/>
      <c r="G6232"/>
      <c r="H6232"/>
      <c r="I6232"/>
    </row>
    <row r="6233" spans="1:9" x14ac:dyDescent="0.25">
      <c r="A6233"/>
      <c r="B6233"/>
      <c r="C6233"/>
      <c r="D6233"/>
      <c r="E6233"/>
      <c r="F6233"/>
      <c r="G6233"/>
      <c r="H6233"/>
      <c r="I6233"/>
    </row>
    <row r="6234" spans="1:9" x14ac:dyDescent="0.25">
      <c r="A6234"/>
      <c r="B6234"/>
      <c r="C6234"/>
      <c r="D6234"/>
      <c r="E6234"/>
      <c r="F6234"/>
      <c r="G6234"/>
      <c r="H6234"/>
      <c r="I6234"/>
    </row>
    <row r="6235" spans="1:9" x14ac:dyDescent="0.25">
      <c r="A6235"/>
      <c r="B6235"/>
      <c r="C6235"/>
      <c r="D6235"/>
      <c r="E6235"/>
      <c r="F6235"/>
      <c r="G6235"/>
      <c r="H6235"/>
      <c r="I6235"/>
    </row>
    <row r="6236" spans="1:9" x14ac:dyDescent="0.25">
      <c r="A6236"/>
      <c r="B6236"/>
      <c r="C6236"/>
      <c r="D6236"/>
      <c r="E6236"/>
      <c r="F6236"/>
      <c r="G6236"/>
      <c r="H6236"/>
      <c r="I6236"/>
    </row>
    <row r="6237" spans="1:9" x14ac:dyDescent="0.25">
      <c r="A6237"/>
      <c r="B6237"/>
      <c r="C6237"/>
      <c r="D6237"/>
      <c r="E6237"/>
      <c r="F6237"/>
      <c r="G6237"/>
      <c r="H6237"/>
      <c r="I6237"/>
    </row>
    <row r="6238" spans="1:9" x14ac:dyDescent="0.25">
      <c r="A6238"/>
      <c r="B6238"/>
      <c r="C6238"/>
      <c r="D6238"/>
      <c r="E6238"/>
      <c r="F6238"/>
      <c r="G6238"/>
      <c r="H6238"/>
      <c r="I6238"/>
    </row>
    <row r="6239" spans="1:9" x14ac:dyDescent="0.25">
      <c r="A6239"/>
      <c r="B6239"/>
      <c r="C6239"/>
      <c r="D6239"/>
      <c r="E6239"/>
      <c r="F6239"/>
      <c r="G6239"/>
      <c r="H6239"/>
      <c r="I6239"/>
    </row>
    <row r="6240" spans="1:9" x14ac:dyDescent="0.25">
      <c r="A6240"/>
      <c r="B6240"/>
      <c r="C6240"/>
      <c r="D6240"/>
      <c r="E6240"/>
      <c r="F6240"/>
      <c r="G6240"/>
      <c r="H6240"/>
      <c r="I6240"/>
    </row>
    <row r="6241" spans="1:9" x14ac:dyDescent="0.25">
      <c r="A6241"/>
      <c r="B6241"/>
      <c r="C6241"/>
      <c r="D6241"/>
      <c r="E6241"/>
      <c r="F6241"/>
      <c r="G6241"/>
      <c r="H6241"/>
      <c r="I6241"/>
    </row>
    <row r="6242" spans="1:9" x14ac:dyDescent="0.25">
      <c r="A6242"/>
      <c r="B6242"/>
      <c r="C6242"/>
      <c r="D6242"/>
      <c r="E6242"/>
      <c r="F6242"/>
      <c r="G6242"/>
      <c r="H6242"/>
      <c r="I6242"/>
    </row>
    <row r="6243" spans="1:9" x14ac:dyDescent="0.25">
      <c r="A6243"/>
      <c r="B6243"/>
      <c r="C6243"/>
      <c r="D6243"/>
      <c r="E6243"/>
      <c r="F6243"/>
      <c r="G6243"/>
      <c r="H6243"/>
      <c r="I6243"/>
    </row>
    <row r="6244" spans="1:9" x14ac:dyDescent="0.25">
      <c r="A6244"/>
      <c r="B6244"/>
      <c r="C6244"/>
      <c r="D6244"/>
      <c r="E6244"/>
      <c r="F6244"/>
      <c r="G6244"/>
      <c r="H6244"/>
      <c r="I6244"/>
    </row>
    <row r="6245" spans="1:9" x14ac:dyDescent="0.25">
      <c r="A6245"/>
      <c r="B6245"/>
      <c r="C6245"/>
      <c r="D6245"/>
      <c r="E6245"/>
      <c r="F6245"/>
      <c r="G6245"/>
      <c r="H6245"/>
      <c r="I6245"/>
    </row>
    <row r="6246" spans="1:9" x14ac:dyDescent="0.25">
      <c r="A6246"/>
      <c r="B6246"/>
      <c r="C6246"/>
      <c r="D6246"/>
      <c r="E6246"/>
      <c r="F6246"/>
      <c r="G6246"/>
      <c r="H6246"/>
      <c r="I6246"/>
    </row>
    <row r="6247" spans="1:9" x14ac:dyDescent="0.25">
      <c r="A6247"/>
      <c r="B6247"/>
      <c r="C6247"/>
      <c r="D6247"/>
      <c r="E6247"/>
      <c r="F6247"/>
      <c r="G6247"/>
      <c r="H6247"/>
      <c r="I6247"/>
    </row>
    <row r="6248" spans="1:9" x14ac:dyDescent="0.25">
      <c r="A6248"/>
      <c r="B6248"/>
      <c r="C6248"/>
      <c r="D6248"/>
      <c r="E6248"/>
      <c r="F6248"/>
      <c r="G6248"/>
      <c r="H6248"/>
      <c r="I6248"/>
    </row>
    <row r="6249" spans="1:9" x14ac:dyDescent="0.25">
      <c r="A6249"/>
      <c r="B6249"/>
      <c r="C6249"/>
      <c r="D6249"/>
      <c r="E6249"/>
      <c r="F6249"/>
      <c r="G6249"/>
      <c r="H6249"/>
      <c r="I6249"/>
    </row>
    <row r="6250" spans="1:9" x14ac:dyDescent="0.25">
      <c r="A6250"/>
      <c r="B6250"/>
      <c r="C6250"/>
      <c r="D6250"/>
      <c r="E6250"/>
      <c r="F6250"/>
      <c r="G6250"/>
      <c r="H6250"/>
      <c r="I6250"/>
    </row>
    <row r="6251" spans="1:9" x14ac:dyDescent="0.25">
      <c r="A6251"/>
      <c r="B6251"/>
      <c r="C6251"/>
      <c r="D6251"/>
      <c r="E6251"/>
      <c r="F6251"/>
      <c r="G6251"/>
      <c r="H6251"/>
      <c r="I6251"/>
    </row>
    <row r="6252" spans="1:9" x14ac:dyDescent="0.25">
      <c r="A6252"/>
      <c r="B6252"/>
      <c r="C6252"/>
      <c r="D6252"/>
      <c r="E6252"/>
      <c r="F6252"/>
      <c r="G6252"/>
      <c r="H6252"/>
      <c r="I6252"/>
    </row>
    <row r="6253" spans="1:9" x14ac:dyDescent="0.25">
      <c r="A6253"/>
      <c r="B6253"/>
      <c r="C6253"/>
      <c r="D6253"/>
      <c r="E6253"/>
      <c r="F6253"/>
      <c r="G6253"/>
      <c r="H6253"/>
      <c r="I6253"/>
    </row>
    <row r="6254" spans="1:9" x14ac:dyDescent="0.25">
      <c r="A6254"/>
      <c r="B6254"/>
      <c r="C6254"/>
      <c r="D6254"/>
      <c r="E6254"/>
      <c r="F6254"/>
      <c r="G6254"/>
      <c r="H6254"/>
      <c r="I6254"/>
    </row>
    <row r="6255" spans="1:9" x14ac:dyDescent="0.25">
      <c r="A6255"/>
      <c r="B6255"/>
      <c r="C6255"/>
      <c r="D6255"/>
      <c r="E6255"/>
      <c r="F6255"/>
      <c r="G6255"/>
      <c r="H6255"/>
      <c r="I6255"/>
    </row>
    <row r="6256" spans="1:9" x14ac:dyDescent="0.25">
      <c r="A6256"/>
      <c r="B6256"/>
      <c r="C6256"/>
      <c r="D6256"/>
      <c r="E6256"/>
      <c r="F6256"/>
      <c r="G6256"/>
      <c r="H6256"/>
      <c r="I6256"/>
    </row>
    <row r="6257" spans="1:9" x14ac:dyDescent="0.25">
      <c r="A6257"/>
      <c r="B6257"/>
      <c r="C6257"/>
      <c r="D6257"/>
      <c r="E6257"/>
      <c r="F6257"/>
      <c r="G6257"/>
      <c r="H6257"/>
      <c r="I6257"/>
    </row>
    <row r="6258" spans="1:9" x14ac:dyDescent="0.25">
      <c r="A6258"/>
      <c r="B6258"/>
      <c r="C6258"/>
      <c r="D6258"/>
      <c r="E6258"/>
      <c r="F6258"/>
      <c r="G6258"/>
      <c r="H6258"/>
      <c r="I6258"/>
    </row>
    <row r="6259" spans="1:9" x14ac:dyDescent="0.25">
      <c r="A6259"/>
      <c r="B6259"/>
      <c r="C6259"/>
      <c r="D6259"/>
      <c r="E6259"/>
      <c r="F6259"/>
      <c r="G6259"/>
      <c r="H6259"/>
      <c r="I6259"/>
    </row>
    <row r="6260" spans="1:9" x14ac:dyDescent="0.25">
      <c r="A6260"/>
      <c r="B6260"/>
      <c r="C6260"/>
      <c r="D6260"/>
      <c r="E6260"/>
      <c r="F6260"/>
      <c r="G6260"/>
      <c r="H6260"/>
      <c r="I6260"/>
    </row>
    <row r="6261" spans="1:9" x14ac:dyDescent="0.25">
      <c r="A6261"/>
      <c r="B6261"/>
      <c r="C6261"/>
      <c r="D6261"/>
      <c r="E6261"/>
      <c r="F6261"/>
      <c r="G6261"/>
      <c r="H6261"/>
      <c r="I6261"/>
    </row>
    <row r="6262" spans="1:9" x14ac:dyDescent="0.25">
      <c r="A6262"/>
      <c r="B6262"/>
      <c r="C6262"/>
      <c r="D6262"/>
      <c r="E6262"/>
      <c r="F6262"/>
      <c r="G6262"/>
      <c r="H6262"/>
      <c r="I6262"/>
    </row>
    <row r="6263" spans="1:9" x14ac:dyDescent="0.25">
      <c r="A6263"/>
      <c r="B6263"/>
      <c r="C6263"/>
      <c r="D6263"/>
      <c r="E6263"/>
      <c r="F6263"/>
      <c r="G6263"/>
      <c r="H6263"/>
      <c r="I6263"/>
    </row>
    <row r="6264" spans="1:9" x14ac:dyDescent="0.25">
      <c r="A6264"/>
      <c r="B6264"/>
      <c r="C6264"/>
      <c r="D6264"/>
      <c r="E6264"/>
      <c r="F6264"/>
      <c r="G6264"/>
      <c r="H6264"/>
      <c r="I6264"/>
    </row>
    <row r="6265" spans="1:9" x14ac:dyDescent="0.25">
      <c r="A6265"/>
      <c r="B6265"/>
      <c r="C6265"/>
      <c r="D6265"/>
      <c r="E6265"/>
      <c r="F6265"/>
      <c r="G6265"/>
      <c r="H6265"/>
      <c r="I6265"/>
    </row>
    <row r="6266" spans="1:9" x14ac:dyDescent="0.25">
      <c r="A6266"/>
      <c r="B6266"/>
      <c r="C6266"/>
      <c r="D6266"/>
      <c r="E6266"/>
      <c r="F6266"/>
      <c r="G6266"/>
      <c r="H6266"/>
      <c r="I6266"/>
    </row>
    <row r="6267" spans="1:9" x14ac:dyDescent="0.25">
      <c r="A6267"/>
      <c r="B6267"/>
      <c r="C6267"/>
      <c r="D6267"/>
      <c r="E6267"/>
      <c r="F6267"/>
      <c r="G6267"/>
      <c r="H6267"/>
      <c r="I6267"/>
    </row>
    <row r="6268" spans="1:9" x14ac:dyDescent="0.25">
      <c r="A6268"/>
      <c r="B6268"/>
      <c r="C6268"/>
      <c r="D6268"/>
      <c r="E6268"/>
      <c r="F6268"/>
      <c r="G6268"/>
      <c r="H6268"/>
      <c r="I6268"/>
    </row>
    <row r="6269" spans="1:9" x14ac:dyDescent="0.25">
      <c r="A6269"/>
      <c r="B6269"/>
      <c r="C6269"/>
      <c r="D6269"/>
      <c r="E6269"/>
      <c r="F6269"/>
      <c r="G6269"/>
      <c r="H6269"/>
      <c r="I6269"/>
    </row>
    <row r="6270" spans="1:9" x14ac:dyDescent="0.25">
      <c r="A6270"/>
      <c r="B6270"/>
      <c r="C6270"/>
      <c r="D6270"/>
      <c r="E6270"/>
      <c r="F6270"/>
      <c r="G6270"/>
      <c r="H6270"/>
      <c r="I6270"/>
    </row>
    <row r="6271" spans="1:9" x14ac:dyDescent="0.25">
      <c r="A6271"/>
      <c r="B6271"/>
      <c r="C6271"/>
      <c r="D6271"/>
      <c r="E6271"/>
      <c r="F6271"/>
      <c r="G6271"/>
      <c r="H6271"/>
      <c r="I6271"/>
    </row>
    <row r="6272" spans="1:9" x14ac:dyDescent="0.25">
      <c r="A6272"/>
      <c r="B6272"/>
      <c r="C6272"/>
      <c r="D6272"/>
      <c r="E6272"/>
      <c r="F6272"/>
      <c r="G6272"/>
      <c r="H6272"/>
      <c r="I6272"/>
    </row>
    <row r="6273" spans="1:9" x14ac:dyDescent="0.25">
      <c r="A6273"/>
      <c r="B6273"/>
      <c r="C6273"/>
      <c r="D6273"/>
      <c r="E6273"/>
      <c r="F6273"/>
      <c r="G6273"/>
      <c r="H6273"/>
      <c r="I6273"/>
    </row>
    <row r="6274" spans="1:9" x14ac:dyDescent="0.25">
      <c r="A6274"/>
      <c r="B6274"/>
      <c r="C6274"/>
      <c r="D6274"/>
      <c r="E6274"/>
      <c r="F6274"/>
      <c r="G6274"/>
      <c r="H6274"/>
      <c r="I6274"/>
    </row>
    <row r="6275" spans="1:9" x14ac:dyDescent="0.25">
      <c r="A6275"/>
      <c r="B6275"/>
      <c r="C6275"/>
      <c r="D6275"/>
      <c r="E6275"/>
      <c r="F6275"/>
      <c r="G6275"/>
      <c r="H6275"/>
      <c r="I6275"/>
    </row>
    <row r="6276" spans="1:9" x14ac:dyDescent="0.25">
      <c r="A6276"/>
      <c r="B6276"/>
      <c r="C6276"/>
      <c r="D6276"/>
      <c r="E6276"/>
      <c r="F6276"/>
      <c r="G6276"/>
      <c r="H6276"/>
      <c r="I6276"/>
    </row>
    <row r="6277" spans="1:9" x14ac:dyDescent="0.25">
      <c r="A6277"/>
      <c r="B6277"/>
      <c r="C6277"/>
      <c r="D6277"/>
      <c r="E6277"/>
      <c r="F6277"/>
      <c r="G6277"/>
      <c r="H6277"/>
      <c r="I6277"/>
    </row>
    <row r="6278" spans="1:9" x14ac:dyDescent="0.25">
      <c r="A6278"/>
      <c r="B6278"/>
      <c r="C6278"/>
      <c r="D6278"/>
      <c r="E6278"/>
      <c r="F6278"/>
      <c r="G6278"/>
      <c r="H6278"/>
      <c r="I6278"/>
    </row>
    <row r="6279" spans="1:9" x14ac:dyDescent="0.25">
      <c r="A6279"/>
      <c r="B6279"/>
      <c r="C6279"/>
      <c r="D6279"/>
      <c r="E6279"/>
      <c r="F6279"/>
      <c r="G6279"/>
      <c r="H6279"/>
      <c r="I6279"/>
    </row>
    <row r="6280" spans="1:9" x14ac:dyDescent="0.25">
      <c r="A6280"/>
      <c r="B6280"/>
      <c r="C6280"/>
      <c r="D6280"/>
      <c r="E6280"/>
      <c r="F6280"/>
      <c r="G6280"/>
      <c r="H6280"/>
      <c r="I6280"/>
    </row>
    <row r="6281" spans="1:9" x14ac:dyDescent="0.25">
      <c r="A6281"/>
      <c r="B6281"/>
      <c r="C6281"/>
      <c r="D6281"/>
      <c r="E6281"/>
      <c r="F6281"/>
      <c r="G6281"/>
      <c r="H6281"/>
      <c r="I6281"/>
    </row>
    <row r="6282" spans="1:9" x14ac:dyDescent="0.25">
      <c r="A6282"/>
      <c r="B6282"/>
      <c r="C6282"/>
      <c r="D6282"/>
      <c r="E6282"/>
      <c r="F6282"/>
      <c r="G6282"/>
      <c r="H6282"/>
      <c r="I6282"/>
    </row>
    <row r="6283" spans="1:9" x14ac:dyDescent="0.25">
      <c r="A6283"/>
      <c r="B6283"/>
      <c r="C6283"/>
      <c r="D6283"/>
      <c r="E6283"/>
      <c r="F6283"/>
      <c r="G6283"/>
      <c r="H6283"/>
      <c r="I6283"/>
    </row>
    <row r="6284" spans="1:9" x14ac:dyDescent="0.25">
      <c r="A6284"/>
      <c r="B6284"/>
      <c r="C6284"/>
      <c r="D6284"/>
      <c r="E6284"/>
      <c r="F6284"/>
      <c r="G6284"/>
      <c r="H6284"/>
      <c r="I6284"/>
    </row>
    <row r="6285" spans="1:9" x14ac:dyDescent="0.25">
      <c r="A6285"/>
      <c r="B6285"/>
      <c r="C6285"/>
      <c r="D6285"/>
      <c r="E6285"/>
      <c r="F6285"/>
      <c r="G6285"/>
      <c r="H6285"/>
      <c r="I6285"/>
    </row>
    <row r="6286" spans="1:9" x14ac:dyDescent="0.25">
      <c r="A6286"/>
      <c r="B6286"/>
      <c r="C6286"/>
      <c r="D6286"/>
      <c r="E6286"/>
      <c r="F6286"/>
      <c r="G6286"/>
      <c r="H6286"/>
      <c r="I6286"/>
    </row>
    <row r="6287" spans="1:9" x14ac:dyDescent="0.25">
      <c r="A6287"/>
      <c r="B6287"/>
      <c r="C6287"/>
      <c r="D6287"/>
      <c r="E6287"/>
      <c r="F6287"/>
      <c r="G6287"/>
      <c r="H6287"/>
      <c r="I6287"/>
    </row>
    <row r="6288" spans="1:9" x14ac:dyDescent="0.25">
      <c r="A6288"/>
      <c r="B6288"/>
      <c r="C6288"/>
      <c r="D6288"/>
      <c r="E6288"/>
      <c r="F6288"/>
      <c r="G6288"/>
      <c r="H6288"/>
      <c r="I6288"/>
    </row>
    <row r="6289" spans="1:9" x14ac:dyDescent="0.25">
      <c r="A6289"/>
      <c r="B6289"/>
      <c r="C6289"/>
      <c r="D6289"/>
      <c r="E6289"/>
      <c r="F6289"/>
      <c r="G6289"/>
      <c r="H6289"/>
      <c r="I6289"/>
    </row>
    <row r="6290" spans="1:9" x14ac:dyDescent="0.25">
      <c r="A6290"/>
      <c r="B6290"/>
      <c r="C6290"/>
      <c r="D6290"/>
      <c r="E6290"/>
      <c r="F6290"/>
      <c r="G6290"/>
      <c r="H6290"/>
      <c r="I6290"/>
    </row>
    <row r="6291" spans="1:9" x14ac:dyDescent="0.25">
      <c r="A6291"/>
      <c r="B6291"/>
      <c r="C6291"/>
      <c r="D6291"/>
      <c r="E6291"/>
      <c r="F6291"/>
      <c r="G6291"/>
      <c r="H6291"/>
      <c r="I6291"/>
    </row>
    <row r="6292" spans="1:9" x14ac:dyDescent="0.25">
      <c r="A6292"/>
      <c r="B6292"/>
      <c r="C6292"/>
      <c r="D6292"/>
      <c r="E6292"/>
      <c r="F6292"/>
      <c r="G6292"/>
      <c r="H6292"/>
      <c r="I6292"/>
    </row>
    <row r="6293" spans="1:9" x14ac:dyDescent="0.25">
      <c r="A6293"/>
      <c r="B6293"/>
      <c r="C6293"/>
      <c r="D6293"/>
      <c r="E6293"/>
      <c r="F6293"/>
      <c r="G6293"/>
      <c r="H6293"/>
      <c r="I6293"/>
    </row>
    <row r="6294" spans="1:9" x14ac:dyDescent="0.25">
      <c r="A6294"/>
      <c r="B6294"/>
      <c r="C6294"/>
      <c r="D6294"/>
      <c r="E6294"/>
      <c r="F6294"/>
      <c r="G6294"/>
      <c r="H6294"/>
      <c r="I6294"/>
    </row>
    <row r="6295" spans="1:9" x14ac:dyDescent="0.25">
      <c r="A6295"/>
      <c r="B6295"/>
      <c r="C6295"/>
      <c r="D6295"/>
      <c r="E6295"/>
      <c r="F6295"/>
      <c r="G6295"/>
      <c r="H6295"/>
      <c r="I6295"/>
    </row>
    <row r="6296" spans="1:9" x14ac:dyDescent="0.25">
      <c r="A6296"/>
      <c r="B6296"/>
      <c r="C6296"/>
      <c r="D6296"/>
      <c r="E6296"/>
      <c r="F6296"/>
      <c r="G6296"/>
      <c r="H6296"/>
      <c r="I6296"/>
    </row>
    <row r="6297" spans="1:9" x14ac:dyDescent="0.25">
      <c r="A6297"/>
      <c r="B6297"/>
      <c r="C6297"/>
      <c r="D6297"/>
      <c r="E6297"/>
      <c r="F6297"/>
      <c r="G6297"/>
      <c r="H6297"/>
      <c r="I6297"/>
    </row>
    <row r="6298" spans="1:9" x14ac:dyDescent="0.25">
      <c r="A6298"/>
      <c r="B6298"/>
      <c r="C6298"/>
      <c r="D6298"/>
      <c r="E6298"/>
      <c r="F6298"/>
      <c r="G6298"/>
      <c r="H6298"/>
      <c r="I6298"/>
    </row>
    <row r="6299" spans="1:9" x14ac:dyDescent="0.25">
      <c r="A6299"/>
      <c r="B6299"/>
      <c r="C6299"/>
      <c r="D6299"/>
      <c r="E6299"/>
      <c r="F6299"/>
      <c r="G6299"/>
      <c r="H6299"/>
      <c r="I6299"/>
    </row>
    <row r="6300" spans="1:9" x14ac:dyDescent="0.25">
      <c r="A6300"/>
      <c r="B6300"/>
      <c r="C6300"/>
      <c r="D6300"/>
      <c r="E6300"/>
      <c r="F6300"/>
      <c r="G6300"/>
      <c r="H6300"/>
      <c r="I6300"/>
    </row>
    <row r="6301" spans="1:9" x14ac:dyDescent="0.25">
      <c r="A6301"/>
      <c r="B6301"/>
      <c r="C6301"/>
      <c r="D6301"/>
      <c r="E6301"/>
      <c r="F6301"/>
      <c r="G6301"/>
      <c r="H6301"/>
      <c r="I6301"/>
    </row>
    <row r="6302" spans="1:9" x14ac:dyDescent="0.25">
      <c r="A6302"/>
      <c r="B6302"/>
      <c r="C6302"/>
      <c r="D6302"/>
      <c r="E6302"/>
      <c r="F6302"/>
      <c r="G6302"/>
      <c r="H6302"/>
      <c r="I6302"/>
    </row>
    <row r="6303" spans="1:9" x14ac:dyDescent="0.25">
      <c r="A6303"/>
      <c r="B6303"/>
      <c r="C6303"/>
      <c r="D6303"/>
      <c r="E6303"/>
      <c r="F6303"/>
      <c r="G6303"/>
      <c r="H6303"/>
      <c r="I6303"/>
    </row>
    <row r="6304" spans="1:9" x14ac:dyDescent="0.25">
      <c r="A6304"/>
      <c r="B6304"/>
      <c r="C6304"/>
      <c r="D6304"/>
      <c r="E6304"/>
      <c r="F6304"/>
      <c r="G6304"/>
      <c r="H6304"/>
      <c r="I6304"/>
    </row>
    <row r="6305" spans="1:9" x14ac:dyDescent="0.25">
      <c r="A6305"/>
      <c r="B6305"/>
      <c r="C6305"/>
      <c r="D6305"/>
      <c r="E6305"/>
      <c r="F6305"/>
      <c r="G6305"/>
      <c r="H6305"/>
      <c r="I6305"/>
    </row>
    <row r="6306" spans="1:9" x14ac:dyDescent="0.25">
      <c r="A6306"/>
      <c r="B6306"/>
      <c r="C6306"/>
      <c r="D6306"/>
      <c r="E6306"/>
      <c r="F6306"/>
      <c r="G6306"/>
      <c r="H6306"/>
      <c r="I6306"/>
    </row>
    <row r="6307" spans="1:9" x14ac:dyDescent="0.25">
      <c r="A6307"/>
      <c r="B6307"/>
      <c r="C6307"/>
      <c r="D6307"/>
      <c r="E6307"/>
      <c r="F6307"/>
      <c r="G6307"/>
      <c r="H6307"/>
      <c r="I6307"/>
    </row>
    <row r="6308" spans="1:9" x14ac:dyDescent="0.25">
      <c r="A6308"/>
      <c r="B6308"/>
      <c r="C6308"/>
      <c r="D6308"/>
      <c r="E6308"/>
      <c r="F6308"/>
      <c r="G6308"/>
      <c r="H6308"/>
      <c r="I6308"/>
    </row>
    <row r="6309" spans="1:9" x14ac:dyDescent="0.25">
      <c r="A6309"/>
      <c r="B6309"/>
      <c r="C6309"/>
      <c r="D6309"/>
      <c r="E6309"/>
      <c r="F6309"/>
      <c r="G6309"/>
      <c r="H6309"/>
      <c r="I6309"/>
    </row>
    <row r="6310" spans="1:9" x14ac:dyDescent="0.25">
      <c r="A6310"/>
      <c r="B6310"/>
      <c r="C6310"/>
      <c r="D6310"/>
      <c r="E6310"/>
      <c r="F6310"/>
      <c r="G6310"/>
      <c r="H6310"/>
      <c r="I6310"/>
    </row>
    <row r="6311" spans="1:9" x14ac:dyDescent="0.25">
      <c r="A6311"/>
      <c r="B6311"/>
      <c r="C6311"/>
      <c r="D6311"/>
      <c r="E6311"/>
      <c r="F6311"/>
      <c r="G6311"/>
      <c r="H6311"/>
      <c r="I6311"/>
    </row>
    <row r="6312" spans="1:9" x14ac:dyDescent="0.25">
      <c r="A6312"/>
      <c r="B6312"/>
      <c r="C6312"/>
      <c r="D6312"/>
      <c r="E6312"/>
      <c r="F6312"/>
      <c r="G6312"/>
      <c r="H6312"/>
      <c r="I6312"/>
    </row>
    <row r="6313" spans="1:9" x14ac:dyDescent="0.25">
      <c r="A6313"/>
      <c r="B6313"/>
      <c r="C6313"/>
      <c r="D6313"/>
      <c r="E6313"/>
      <c r="F6313"/>
      <c r="G6313"/>
      <c r="H6313"/>
      <c r="I6313"/>
    </row>
    <row r="6314" spans="1:9" x14ac:dyDescent="0.25">
      <c r="A6314"/>
      <c r="B6314"/>
      <c r="C6314"/>
      <c r="D6314"/>
      <c r="E6314"/>
      <c r="F6314"/>
      <c r="G6314"/>
      <c r="H6314"/>
      <c r="I6314"/>
    </row>
    <row r="6315" spans="1:9" x14ac:dyDescent="0.25">
      <c r="A6315"/>
      <c r="B6315"/>
      <c r="C6315"/>
      <c r="D6315"/>
      <c r="E6315"/>
      <c r="F6315"/>
      <c r="G6315"/>
      <c r="H6315"/>
      <c r="I6315"/>
    </row>
    <row r="6316" spans="1:9" x14ac:dyDescent="0.25">
      <c r="A6316"/>
      <c r="B6316"/>
      <c r="C6316"/>
      <c r="D6316"/>
      <c r="E6316"/>
      <c r="F6316"/>
      <c r="G6316"/>
      <c r="H6316"/>
      <c r="I6316"/>
    </row>
    <row r="6317" spans="1:9" x14ac:dyDescent="0.25">
      <c r="A6317"/>
      <c r="B6317"/>
      <c r="C6317"/>
      <c r="D6317"/>
      <c r="E6317"/>
      <c r="F6317"/>
      <c r="G6317"/>
      <c r="H6317"/>
      <c r="I6317"/>
    </row>
    <row r="6318" spans="1:9" x14ac:dyDescent="0.25">
      <c r="A6318"/>
      <c r="B6318"/>
      <c r="C6318"/>
      <c r="D6318"/>
      <c r="E6318"/>
      <c r="F6318"/>
      <c r="G6318"/>
      <c r="H6318"/>
      <c r="I6318"/>
    </row>
    <row r="6319" spans="1:9" x14ac:dyDescent="0.25">
      <c r="A6319"/>
      <c r="B6319"/>
      <c r="C6319"/>
      <c r="D6319"/>
      <c r="E6319"/>
      <c r="F6319"/>
      <c r="G6319"/>
      <c r="H6319"/>
      <c r="I6319"/>
    </row>
    <row r="6320" spans="1:9" x14ac:dyDescent="0.25">
      <c r="A6320"/>
      <c r="B6320"/>
      <c r="C6320"/>
      <c r="D6320"/>
      <c r="E6320"/>
      <c r="F6320"/>
      <c r="G6320"/>
      <c r="H6320"/>
      <c r="I6320"/>
    </row>
    <row r="6321" spans="1:9" x14ac:dyDescent="0.25">
      <c r="A6321"/>
      <c r="B6321"/>
      <c r="C6321"/>
      <c r="D6321"/>
      <c r="E6321"/>
      <c r="F6321"/>
      <c r="G6321"/>
      <c r="H6321"/>
      <c r="I6321"/>
    </row>
    <row r="6322" spans="1:9" x14ac:dyDescent="0.25">
      <c r="A6322"/>
      <c r="B6322"/>
      <c r="C6322"/>
      <c r="D6322"/>
      <c r="E6322"/>
      <c r="F6322"/>
      <c r="G6322"/>
      <c r="H6322"/>
      <c r="I6322"/>
    </row>
    <row r="6323" spans="1:9" x14ac:dyDescent="0.25">
      <c r="A6323"/>
      <c r="B6323"/>
      <c r="C6323"/>
      <c r="D6323"/>
      <c r="E6323"/>
      <c r="F6323"/>
      <c r="G6323"/>
      <c r="H6323"/>
      <c r="I6323"/>
    </row>
    <row r="6324" spans="1:9" x14ac:dyDescent="0.25">
      <c r="A6324"/>
      <c r="B6324"/>
      <c r="C6324"/>
      <c r="D6324"/>
      <c r="E6324"/>
      <c r="F6324"/>
      <c r="G6324"/>
      <c r="H6324"/>
      <c r="I6324"/>
    </row>
    <row r="6325" spans="1:9" x14ac:dyDescent="0.25">
      <c r="A6325"/>
      <c r="B6325"/>
      <c r="C6325"/>
      <c r="D6325"/>
      <c r="E6325"/>
      <c r="F6325"/>
      <c r="G6325"/>
      <c r="H6325"/>
      <c r="I6325"/>
    </row>
    <row r="6326" spans="1:9" x14ac:dyDescent="0.25">
      <c r="A6326"/>
      <c r="B6326"/>
      <c r="C6326"/>
      <c r="D6326"/>
      <c r="E6326"/>
      <c r="F6326"/>
      <c r="G6326"/>
      <c r="H6326"/>
      <c r="I6326"/>
    </row>
    <row r="6327" spans="1:9" x14ac:dyDescent="0.25">
      <c r="A6327"/>
      <c r="B6327"/>
      <c r="C6327"/>
      <c r="D6327"/>
      <c r="E6327"/>
      <c r="F6327"/>
      <c r="G6327"/>
      <c r="H6327"/>
      <c r="I6327"/>
    </row>
    <row r="6328" spans="1:9" x14ac:dyDescent="0.25">
      <c r="A6328"/>
      <c r="B6328"/>
      <c r="C6328"/>
      <c r="D6328"/>
      <c r="E6328"/>
      <c r="F6328"/>
      <c r="G6328"/>
      <c r="H6328"/>
      <c r="I6328"/>
    </row>
    <row r="6329" spans="1:9" x14ac:dyDescent="0.25">
      <c r="A6329"/>
      <c r="B6329"/>
      <c r="C6329"/>
      <c r="D6329"/>
      <c r="E6329"/>
      <c r="F6329"/>
      <c r="G6329"/>
      <c r="H6329"/>
      <c r="I6329"/>
    </row>
    <row r="6330" spans="1:9" x14ac:dyDescent="0.25">
      <c r="A6330"/>
      <c r="B6330"/>
      <c r="C6330"/>
      <c r="D6330"/>
      <c r="E6330"/>
      <c r="F6330"/>
      <c r="G6330"/>
      <c r="H6330"/>
      <c r="I6330"/>
    </row>
    <row r="6331" spans="1:9" x14ac:dyDescent="0.25">
      <c r="A6331"/>
      <c r="B6331"/>
      <c r="C6331"/>
      <c r="D6331"/>
      <c r="E6331"/>
      <c r="F6331"/>
      <c r="G6331"/>
      <c r="H6331"/>
      <c r="I6331"/>
    </row>
    <row r="6332" spans="1:9" x14ac:dyDescent="0.25">
      <c r="A6332"/>
      <c r="B6332"/>
      <c r="C6332"/>
      <c r="D6332"/>
      <c r="E6332"/>
      <c r="F6332"/>
      <c r="G6332"/>
      <c r="H6332"/>
      <c r="I6332"/>
    </row>
    <row r="6333" spans="1:9" x14ac:dyDescent="0.25">
      <c r="A6333"/>
      <c r="B6333"/>
      <c r="C6333"/>
      <c r="D6333"/>
      <c r="E6333"/>
      <c r="F6333"/>
      <c r="G6333"/>
      <c r="H6333"/>
      <c r="I6333"/>
    </row>
    <row r="6334" spans="1:9" x14ac:dyDescent="0.25">
      <c r="A6334"/>
      <c r="B6334"/>
      <c r="C6334"/>
      <c r="D6334"/>
      <c r="E6334"/>
      <c r="F6334"/>
      <c r="G6334"/>
      <c r="H6334"/>
      <c r="I6334"/>
    </row>
    <row r="6335" spans="1:9" x14ac:dyDescent="0.25">
      <c r="A6335"/>
      <c r="B6335"/>
      <c r="C6335"/>
      <c r="D6335"/>
      <c r="E6335"/>
      <c r="F6335"/>
      <c r="G6335"/>
      <c r="H6335"/>
      <c r="I6335"/>
    </row>
    <row r="6336" spans="1:9" x14ac:dyDescent="0.25">
      <c r="A6336"/>
      <c r="B6336"/>
      <c r="C6336"/>
      <c r="D6336"/>
      <c r="E6336"/>
      <c r="F6336"/>
      <c r="G6336"/>
      <c r="H6336"/>
      <c r="I6336"/>
    </row>
    <row r="6337" spans="1:9" x14ac:dyDescent="0.25">
      <c r="A6337"/>
      <c r="B6337"/>
      <c r="C6337"/>
      <c r="D6337"/>
      <c r="E6337"/>
      <c r="F6337"/>
      <c r="G6337"/>
      <c r="H6337"/>
      <c r="I6337"/>
    </row>
    <row r="6338" spans="1:9" x14ac:dyDescent="0.25">
      <c r="A6338"/>
      <c r="B6338"/>
      <c r="C6338"/>
      <c r="D6338"/>
      <c r="E6338"/>
      <c r="F6338"/>
      <c r="G6338"/>
      <c r="H6338"/>
      <c r="I6338"/>
    </row>
    <row r="6339" spans="1:9" x14ac:dyDescent="0.25">
      <c r="A6339"/>
      <c r="B6339"/>
      <c r="C6339"/>
      <c r="D6339"/>
      <c r="E6339"/>
      <c r="F6339"/>
      <c r="G6339"/>
      <c r="H6339"/>
      <c r="I6339"/>
    </row>
    <row r="6340" spans="1:9" x14ac:dyDescent="0.25">
      <c r="A6340"/>
      <c r="B6340"/>
      <c r="C6340"/>
      <c r="D6340"/>
      <c r="E6340"/>
      <c r="F6340"/>
      <c r="G6340"/>
      <c r="H6340"/>
      <c r="I6340"/>
    </row>
    <row r="6341" spans="1:9" x14ac:dyDescent="0.25">
      <c r="A6341"/>
      <c r="B6341"/>
      <c r="C6341"/>
      <c r="D6341"/>
      <c r="E6341"/>
      <c r="F6341"/>
      <c r="G6341"/>
      <c r="H6341"/>
      <c r="I6341"/>
    </row>
    <row r="6342" spans="1:9" x14ac:dyDescent="0.25">
      <c r="A6342"/>
      <c r="B6342"/>
      <c r="C6342"/>
      <c r="D6342"/>
      <c r="E6342"/>
      <c r="F6342"/>
      <c r="G6342"/>
      <c r="H6342"/>
      <c r="I6342"/>
    </row>
    <row r="6343" spans="1:9" x14ac:dyDescent="0.25">
      <c r="A6343"/>
      <c r="B6343"/>
      <c r="C6343"/>
      <c r="D6343"/>
      <c r="E6343"/>
      <c r="F6343"/>
      <c r="G6343"/>
      <c r="H6343"/>
      <c r="I6343"/>
    </row>
    <row r="6344" spans="1:9" x14ac:dyDescent="0.25">
      <c r="A6344"/>
      <c r="B6344"/>
      <c r="C6344"/>
      <c r="D6344"/>
      <c r="E6344"/>
      <c r="F6344"/>
      <c r="G6344"/>
      <c r="H6344"/>
      <c r="I6344"/>
    </row>
    <row r="6345" spans="1:9" x14ac:dyDescent="0.25">
      <c r="A6345"/>
      <c r="B6345"/>
      <c r="C6345"/>
      <c r="D6345"/>
      <c r="E6345"/>
      <c r="F6345"/>
      <c r="G6345"/>
      <c r="H6345"/>
      <c r="I6345"/>
    </row>
    <row r="6346" spans="1:9" x14ac:dyDescent="0.25">
      <c r="A6346"/>
      <c r="B6346"/>
      <c r="C6346"/>
      <c r="D6346"/>
      <c r="E6346"/>
      <c r="F6346"/>
      <c r="G6346"/>
      <c r="H6346"/>
      <c r="I6346"/>
    </row>
    <row r="6347" spans="1:9" x14ac:dyDescent="0.25">
      <c r="A6347"/>
      <c r="B6347"/>
      <c r="C6347"/>
      <c r="D6347"/>
      <c r="E6347"/>
      <c r="F6347"/>
      <c r="G6347"/>
      <c r="H6347"/>
      <c r="I6347"/>
    </row>
    <row r="6348" spans="1:9" x14ac:dyDescent="0.25">
      <c r="A6348"/>
      <c r="B6348"/>
      <c r="C6348"/>
      <c r="D6348"/>
      <c r="E6348"/>
      <c r="F6348"/>
      <c r="G6348"/>
      <c r="H6348"/>
      <c r="I6348"/>
    </row>
    <row r="6349" spans="1:9" x14ac:dyDescent="0.25">
      <c r="A6349"/>
      <c r="B6349"/>
      <c r="C6349"/>
      <c r="D6349"/>
      <c r="E6349"/>
      <c r="F6349"/>
      <c r="G6349"/>
      <c r="H6349"/>
      <c r="I6349"/>
    </row>
    <row r="6350" spans="1:9" x14ac:dyDescent="0.25">
      <c r="A6350"/>
      <c r="B6350"/>
      <c r="C6350"/>
      <c r="D6350"/>
      <c r="E6350"/>
      <c r="F6350"/>
      <c r="G6350"/>
      <c r="H6350"/>
      <c r="I6350"/>
    </row>
    <row r="6351" spans="1:9" x14ac:dyDescent="0.25">
      <c r="A6351"/>
      <c r="B6351"/>
      <c r="C6351"/>
      <c r="D6351"/>
      <c r="E6351"/>
      <c r="F6351"/>
      <c r="G6351"/>
      <c r="H6351"/>
      <c r="I6351"/>
    </row>
    <row r="6352" spans="1:9" x14ac:dyDescent="0.25">
      <c r="A6352"/>
      <c r="B6352"/>
      <c r="C6352"/>
      <c r="D6352"/>
      <c r="E6352"/>
      <c r="F6352"/>
      <c r="G6352"/>
      <c r="H6352"/>
      <c r="I6352"/>
    </row>
    <row r="6353" spans="1:9" x14ac:dyDescent="0.25">
      <c r="A6353"/>
      <c r="B6353"/>
      <c r="C6353"/>
      <c r="D6353"/>
      <c r="E6353"/>
      <c r="F6353"/>
      <c r="G6353"/>
      <c r="H6353"/>
      <c r="I6353"/>
    </row>
    <row r="6354" spans="1:9" x14ac:dyDescent="0.25">
      <c r="A6354"/>
      <c r="B6354"/>
      <c r="C6354"/>
      <c r="D6354"/>
      <c r="E6354"/>
      <c r="F6354"/>
      <c r="G6354"/>
      <c r="H6354"/>
      <c r="I6354"/>
    </row>
    <row r="6355" spans="1:9" x14ac:dyDescent="0.25">
      <c r="A6355"/>
      <c r="B6355"/>
      <c r="C6355"/>
      <c r="D6355"/>
      <c r="E6355"/>
      <c r="F6355"/>
      <c r="G6355"/>
      <c r="H6355"/>
      <c r="I6355"/>
    </row>
    <row r="6356" spans="1:9" x14ac:dyDescent="0.25">
      <c r="A6356"/>
      <c r="B6356"/>
      <c r="C6356"/>
      <c r="D6356"/>
      <c r="E6356"/>
      <c r="F6356"/>
      <c r="G6356"/>
      <c r="H6356"/>
      <c r="I6356"/>
    </row>
    <row r="6357" spans="1:9" x14ac:dyDescent="0.25">
      <c r="A6357"/>
      <c r="B6357"/>
      <c r="C6357"/>
      <c r="D6357"/>
      <c r="E6357"/>
      <c r="F6357"/>
      <c r="G6357"/>
      <c r="H6357"/>
      <c r="I6357"/>
    </row>
    <row r="6358" spans="1:9" x14ac:dyDescent="0.25">
      <c r="A6358"/>
      <c r="B6358"/>
      <c r="C6358"/>
      <c r="D6358"/>
      <c r="E6358"/>
      <c r="F6358"/>
      <c r="G6358"/>
      <c r="H6358"/>
      <c r="I6358"/>
    </row>
    <row r="6359" spans="1:9" x14ac:dyDescent="0.25">
      <c r="A6359"/>
      <c r="B6359"/>
      <c r="C6359"/>
      <c r="D6359"/>
      <c r="E6359"/>
      <c r="F6359"/>
      <c r="G6359"/>
      <c r="H6359"/>
      <c r="I6359"/>
    </row>
    <row r="6360" spans="1:9" x14ac:dyDescent="0.25">
      <c r="A6360"/>
      <c r="B6360"/>
      <c r="C6360"/>
      <c r="D6360"/>
      <c r="E6360"/>
      <c r="F6360"/>
      <c r="G6360"/>
      <c r="H6360"/>
      <c r="I6360"/>
    </row>
    <row r="6361" spans="1:9" x14ac:dyDescent="0.25">
      <c r="A6361"/>
      <c r="B6361"/>
      <c r="C6361"/>
      <c r="D6361"/>
      <c r="E6361"/>
      <c r="F6361"/>
      <c r="G6361"/>
      <c r="H6361"/>
      <c r="I6361"/>
    </row>
    <row r="6362" spans="1:9" x14ac:dyDescent="0.25">
      <c r="A6362"/>
      <c r="B6362"/>
      <c r="C6362"/>
      <c r="D6362"/>
      <c r="E6362"/>
      <c r="F6362"/>
      <c r="G6362"/>
      <c r="H6362"/>
      <c r="I6362"/>
    </row>
    <row r="6363" spans="1:9" x14ac:dyDescent="0.25">
      <c r="A6363"/>
      <c r="B6363"/>
      <c r="C6363"/>
      <c r="D6363"/>
      <c r="E6363"/>
      <c r="F6363"/>
      <c r="G6363"/>
      <c r="H6363"/>
      <c r="I6363"/>
    </row>
    <row r="6364" spans="1:9" x14ac:dyDescent="0.25">
      <c r="A6364"/>
      <c r="B6364"/>
      <c r="C6364"/>
      <c r="D6364"/>
      <c r="E6364"/>
      <c r="F6364"/>
      <c r="G6364"/>
      <c r="H6364"/>
      <c r="I6364"/>
    </row>
    <row r="6365" spans="1:9" x14ac:dyDescent="0.25">
      <c r="A6365"/>
      <c r="B6365"/>
      <c r="C6365"/>
      <c r="D6365"/>
      <c r="E6365"/>
      <c r="F6365"/>
      <c r="G6365"/>
      <c r="H6365"/>
      <c r="I6365"/>
    </row>
    <row r="6366" spans="1:9" x14ac:dyDescent="0.25">
      <c r="A6366"/>
      <c r="B6366"/>
      <c r="C6366"/>
      <c r="D6366"/>
      <c r="E6366"/>
      <c r="F6366"/>
      <c r="G6366"/>
      <c r="H6366"/>
      <c r="I6366"/>
    </row>
    <row r="6367" spans="1:9" x14ac:dyDescent="0.25">
      <c r="A6367"/>
      <c r="B6367"/>
      <c r="C6367"/>
      <c r="D6367"/>
      <c r="E6367"/>
      <c r="F6367"/>
      <c r="G6367"/>
      <c r="H6367"/>
      <c r="I6367"/>
    </row>
    <row r="6368" spans="1:9" x14ac:dyDescent="0.25">
      <c r="A6368"/>
      <c r="B6368"/>
      <c r="C6368"/>
      <c r="D6368"/>
      <c r="E6368"/>
      <c r="F6368"/>
      <c r="G6368"/>
      <c r="H6368"/>
      <c r="I6368"/>
    </row>
    <row r="6369" spans="1:9" x14ac:dyDescent="0.25">
      <c r="A6369"/>
      <c r="B6369"/>
      <c r="C6369"/>
      <c r="D6369"/>
      <c r="E6369"/>
      <c r="F6369"/>
      <c r="G6369"/>
      <c r="H6369"/>
      <c r="I6369"/>
    </row>
    <row r="6370" spans="1:9" x14ac:dyDescent="0.25">
      <c r="A6370"/>
      <c r="B6370"/>
      <c r="C6370"/>
      <c r="D6370"/>
      <c r="E6370"/>
      <c r="F6370"/>
      <c r="G6370"/>
      <c r="H6370"/>
      <c r="I6370"/>
    </row>
    <row r="6371" spans="1:9" x14ac:dyDescent="0.25">
      <c r="A6371"/>
      <c r="B6371"/>
      <c r="C6371"/>
      <c r="D6371"/>
      <c r="E6371"/>
      <c r="F6371"/>
      <c r="G6371"/>
      <c r="H6371"/>
      <c r="I6371"/>
    </row>
    <row r="6372" spans="1:9" x14ac:dyDescent="0.25">
      <c r="A6372"/>
      <c r="B6372"/>
      <c r="C6372"/>
      <c r="D6372"/>
      <c r="E6372"/>
      <c r="F6372"/>
      <c r="G6372"/>
      <c r="H6372"/>
      <c r="I6372"/>
    </row>
    <row r="6373" spans="1:9" x14ac:dyDescent="0.25">
      <c r="A6373"/>
      <c r="B6373"/>
      <c r="C6373"/>
      <c r="D6373"/>
      <c r="E6373"/>
      <c r="F6373"/>
      <c r="G6373"/>
      <c r="H6373"/>
      <c r="I6373"/>
    </row>
    <row r="6374" spans="1:9" x14ac:dyDescent="0.25">
      <c r="A6374"/>
      <c r="B6374"/>
      <c r="C6374"/>
      <c r="D6374"/>
      <c r="E6374"/>
      <c r="F6374"/>
      <c r="G6374"/>
      <c r="H6374"/>
      <c r="I6374"/>
    </row>
    <row r="6375" spans="1:9" x14ac:dyDescent="0.25">
      <c r="A6375"/>
      <c r="B6375"/>
      <c r="C6375"/>
      <c r="D6375"/>
      <c r="E6375"/>
      <c r="F6375"/>
      <c r="G6375"/>
      <c r="H6375"/>
      <c r="I6375"/>
    </row>
    <row r="6376" spans="1:9" x14ac:dyDescent="0.25">
      <c r="A6376"/>
      <c r="B6376"/>
      <c r="C6376"/>
      <c r="D6376"/>
      <c r="E6376"/>
      <c r="F6376"/>
      <c r="G6376"/>
      <c r="H6376"/>
      <c r="I6376"/>
    </row>
    <row r="6377" spans="1:9" x14ac:dyDescent="0.25">
      <c r="A6377"/>
      <c r="B6377"/>
      <c r="C6377"/>
      <c r="D6377"/>
      <c r="E6377"/>
      <c r="F6377"/>
      <c r="G6377"/>
      <c r="H6377"/>
      <c r="I6377"/>
    </row>
    <row r="6378" spans="1:9" x14ac:dyDescent="0.25">
      <c r="A6378"/>
      <c r="B6378"/>
      <c r="C6378"/>
      <c r="D6378"/>
      <c r="E6378"/>
      <c r="F6378"/>
      <c r="G6378"/>
      <c r="H6378"/>
      <c r="I6378"/>
    </row>
    <row r="6379" spans="1:9" x14ac:dyDescent="0.25">
      <c r="A6379"/>
      <c r="B6379"/>
      <c r="C6379"/>
      <c r="D6379"/>
      <c r="E6379"/>
      <c r="F6379"/>
      <c r="G6379"/>
      <c r="H6379"/>
      <c r="I6379"/>
    </row>
    <row r="6380" spans="1:9" x14ac:dyDescent="0.25">
      <c r="A6380"/>
      <c r="B6380"/>
      <c r="C6380"/>
      <c r="D6380"/>
      <c r="E6380"/>
      <c r="F6380"/>
      <c r="G6380"/>
      <c r="H6380"/>
      <c r="I6380"/>
    </row>
    <row r="6381" spans="1:9" x14ac:dyDescent="0.25">
      <c r="A6381"/>
      <c r="B6381"/>
      <c r="C6381"/>
      <c r="D6381"/>
      <c r="E6381"/>
      <c r="F6381"/>
      <c r="G6381"/>
      <c r="H6381"/>
      <c r="I6381"/>
    </row>
    <row r="6382" spans="1:9" x14ac:dyDescent="0.25">
      <c r="A6382"/>
      <c r="B6382"/>
      <c r="C6382"/>
      <c r="D6382"/>
      <c r="E6382"/>
      <c r="F6382"/>
      <c r="G6382"/>
      <c r="H6382"/>
      <c r="I6382"/>
    </row>
    <row r="6383" spans="1:9" x14ac:dyDescent="0.25">
      <c r="A6383"/>
      <c r="B6383"/>
      <c r="C6383"/>
      <c r="D6383"/>
      <c r="E6383"/>
      <c r="F6383"/>
      <c r="G6383"/>
      <c r="H6383"/>
      <c r="I6383"/>
    </row>
    <row r="6384" spans="1:9" x14ac:dyDescent="0.25">
      <c r="A6384"/>
      <c r="B6384"/>
      <c r="C6384"/>
      <c r="D6384"/>
      <c r="E6384"/>
      <c r="F6384"/>
      <c r="G6384"/>
      <c r="H6384"/>
      <c r="I6384"/>
    </row>
    <row r="6385" spans="1:9" x14ac:dyDescent="0.25">
      <c r="A6385"/>
      <c r="B6385"/>
      <c r="C6385"/>
      <c r="D6385"/>
      <c r="E6385"/>
      <c r="F6385"/>
      <c r="G6385"/>
      <c r="H6385"/>
      <c r="I6385"/>
    </row>
    <row r="6386" spans="1:9" x14ac:dyDescent="0.25">
      <c r="A6386"/>
      <c r="B6386"/>
      <c r="C6386"/>
      <c r="D6386"/>
      <c r="E6386"/>
      <c r="F6386"/>
      <c r="G6386"/>
      <c r="H6386"/>
      <c r="I6386"/>
    </row>
    <row r="6387" spans="1:9" x14ac:dyDescent="0.25">
      <c r="A6387"/>
      <c r="B6387"/>
      <c r="C6387"/>
      <c r="D6387"/>
      <c r="E6387"/>
      <c r="F6387"/>
      <c r="G6387"/>
      <c r="H6387"/>
      <c r="I6387"/>
    </row>
    <row r="6388" spans="1:9" x14ac:dyDescent="0.25">
      <c r="A6388"/>
      <c r="B6388"/>
      <c r="C6388"/>
      <c r="D6388"/>
      <c r="E6388"/>
      <c r="F6388"/>
      <c r="G6388"/>
      <c r="H6388"/>
      <c r="I6388"/>
    </row>
    <row r="6389" spans="1:9" x14ac:dyDescent="0.25">
      <c r="A6389"/>
      <c r="B6389"/>
      <c r="C6389"/>
      <c r="D6389"/>
      <c r="E6389"/>
      <c r="F6389"/>
      <c r="G6389"/>
      <c r="H6389"/>
      <c r="I6389"/>
    </row>
    <row r="6390" spans="1:9" x14ac:dyDescent="0.25">
      <c r="A6390"/>
      <c r="B6390"/>
      <c r="C6390"/>
      <c r="D6390"/>
      <c r="E6390"/>
      <c r="F6390"/>
      <c r="G6390"/>
      <c r="H6390"/>
      <c r="I6390"/>
    </row>
    <row r="6391" spans="1:9" x14ac:dyDescent="0.25">
      <c r="A6391"/>
      <c r="B6391"/>
      <c r="C6391"/>
      <c r="D6391"/>
      <c r="E6391"/>
      <c r="F6391"/>
      <c r="G6391"/>
      <c r="H6391"/>
      <c r="I6391"/>
    </row>
    <row r="6392" spans="1:9" x14ac:dyDescent="0.25">
      <c r="A6392"/>
      <c r="B6392"/>
      <c r="C6392"/>
      <c r="D6392"/>
      <c r="E6392"/>
      <c r="F6392"/>
      <c r="G6392"/>
      <c r="H6392"/>
      <c r="I6392"/>
    </row>
    <row r="6393" spans="1:9" x14ac:dyDescent="0.25">
      <c r="A6393"/>
      <c r="B6393"/>
      <c r="C6393"/>
      <c r="D6393"/>
      <c r="E6393"/>
      <c r="F6393"/>
      <c r="G6393"/>
      <c r="H6393"/>
      <c r="I6393"/>
    </row>
    <row r="6394" spans="1:9" x14ac:dyDescent="0.25">
      <c r="A6394"/>
      <c r="B6394"/>
      <c r="C6394"/>
      <c r="D6394"/>
      <c r="E6394"/>
      <c r="F6394"/>
      <c r="G6394"/>
      <c r="H6394"/>
      <c r="I6394"/>
    </row>
    <row r="6395" spans="1:9" x14ac:dyDescent="0.25">
      <c r="A6395"/>
      <c r="B6395"/>
      <c r="C6395"/>
      <c r="D6395"/>
      <c r="E6395"/>
      <c r="F6395"/>
      <c r="G6395"/>
      <c r="H6395"/>
      <c r="I6395"/>
    </row>
    <row r="6396" spans="1:9" x14ac:dyDescent="0.25">
      <c r="A6396"/>
      <c r="B6396"/>
      <c r="C6396"/>
      <c r="D6396"/>
      <c r="E6396"/>
      <c r="F6396"/>
      <c r="G6396"/>
      <c r="H6396"/>
      <c r="I6396"/>
    </row>
    <row r="6397" spans="1:9" x14ac:dyDescent="0.25">
      <c r="A6397"/>
      <c r="B6397"/>
      <c r="C6397"/>
      <c r="D6397"/>
      <c r="E6397"/>
      <c r="F6397"/>
      <c r="G6397"/>
      <c r="H6397"/>
      <c r="I6397"/>
    </row>
    <row r="6398" spans="1:9" x14ac:dyDescent="0.25">
      <c r="A6398"/>
      <c r="B6398"/>
      <c r="C6398"/>
      <c r="D6398"/>
      <c r="E6398"/>
      <c r="F6398"/>
      <c r="G6398"/>
      <c r="H6398"/>
      <c r="I6398"/>
    </row>
    <row r="6399" spans="1:9" x14ac:dyDescent="0.25">
      <c r="A6399"/>
      <c r="B6399"/>
      <c r="C6399"/>
      <c r="D6399"/>
      <c r="E6399"/>
      <c r="F6399"/>
      <c r="G6399"/>
      <c r="H6399"/>
      <c r="I6399"/>
    </row>
    <row r="6400" spans="1:9" x14ac:dyDescent="0.25">
      <c r="A6400"/>
      <c r="B6400"/>
      <c r="C6400"/>
      <c r="D6400"/>
      <c r="E6400"/>
      <c r="F6400"/>
      <c r="G6400"/>
      <c r="H6400"/>
      <c r="I6400"/>
    </row>
    <row r="6401" spans="1:9" x14ac:dyDescent="0.25">
      <c r="A6401"/>
      <c r="B6401"/>
      <c r="C6401"/>
      <c r="D6401"/>
      <c r="E6401"/>
      <c r="F6401"/>
      <c r="G6401"/>
      <c r="H6401"/>
      <c r="I6401"/>
    </row>
    <row r="6402" spans="1:9" x14ac:dyDescent="0.25">
      <c r="A6402"/>
      <c r="B6402"/>
      <c r="C6402"/>
      <c r="D6402"/>
      <c r="E6402"/>
      <c r="F6402"/>
      <c r="G6402"/>
      <c r="H6402"/>
      <c r="I6402"/>
    </row>
    <row r="6403" spans="1:9" x14ac:dyDescent="0.25">
      <c r="A6403"/>
      <c r="B6403"/>
      <c r="C6403"/>
      <c r="D6403"/>
      <c r="E6403"/>
      <c r="F6403"/>
      <c r="G6403"/>
      <c r="H6403"/>
      <c r="I6403"/>
    </row>
    <row r="6404" spans="1:9" x14ac:dyDescent="0.25">
      <c r="A6404"/>
      <c r="B6404"/>
      <c r="C6404"/>
      <c r="D6404"/>
      <c r="E6404"/>
      <c r="F6404"/>
      <c r="G6404"/>
      <c r="H6404"/>
      <c r="I6404"/>
    </row>
    <row r="6405" spans="1:9" x14ac:dyDescent="0.25">
      <c r="A6405"/>
      <c r="B6405"/>
      <c r="C6405"/>
      <c r="D6405"/>
      <c r="E6405"/>
      <c r="F6405"/>
      <c r="G6405"/>
      <c r="H6405"/>
      <c r="I6405"/>
    </row>
    <row r="6406" spans="1:9" x14ac:dyDescent="0.25">
      <c r="A6406"/>
      <c r="B6406"/>
      <c r="C6406"/>
      <c r="D6406"/>
      <c r="E6406"/>
      <c r="F6406"/>
      <c r="G6406"/>
      <c r="H6406"/>
      <c r="I6406"/>
    </row>
    <row r="6407" spans="1:9" x14ac:dyDescent="0.25">
      <c r="A6407"/>
      <c r="B6407"/>
      <c r="C6407"/>
      <c r="D6407"/>
      <c r="E6407"/>
      <c r="F6407"/>
      <c r="G6407"/>
      <c r="H6407"/>
      <c r="I6407"/>
    </row>
    <row r="6408" spans="1:9" x14ac:dyDescent="0.25">
      <c r="A6408"/>
      <c r="B6408"/>
      <c r="C6408"/>
      <c r="D6408"/>
      <c r="E6408"/>
      <c r="F6408"/>
      <c r="G6408"/>
      <c r="H6408"/>
      <c r="I6408"/>
    </row>
    <row r="6409" spans="1:9" x14ac:dyDescent="0.25">
      <c r="A6409"/>
      <c r="B6409"/>
      <c r="C6409"/>
      <c r="D6409"/>
      <c r="E6409"/>
      <c r="F6409"/>
      <c r="G6409"/>
      <c r="H6409"/>
      <c r="I6409"/>
    </row>
    <row r="6410" spans="1:9" x14ac:dyDescent="0.25">
      <c r="A6410"/>
      <c r="B6410"/>
      <c r="C6410"/>
      <c r="D6410"/>
      <c r="E6410"/>
      <c r="F6410"/>
      <c r="G6410"/>
      <c r="H6410"/>
      <c r="I6410"/>
    </row>
    <row r="6411" spans="1:9" x14ac:dyDescent="0.25">
      <c r="A6411"/>
      <c r="B6411"/>
      <c r="C6411"/>
      <c r="D6411"/>
      <c r="E6411"/>
      <c r="F6411"/>
      <c r="G6411"/>
      <c r="H6411"/>
      <c r="I6411"/>
    </row>
    <row r="6412" spans="1:9" x14ac:dyDescent="0.25">
      <c r="A6412"/>
      <c r="B6412"/>
      <c r="C6412"/>
      <c r="D6412"/>
      <c r="E6412"/>
      <c r="F6412"/>
      <c r="G6412"/>
      <c r="H6412"/>
      <c r="I6412"/>
    </row>
    <row r="6413" spans="1:9" x14ac:dyDescent="0.25">
      <c r="A6413"/>
      <c r="B6413"/>
      <c r="C6413"/>
      <c r="D6413"/>
      <c r="E6413"/>
      <c r="F6413"/>
      <c r="G6413"/>
      <c r="H6413"/>
      <c r="I6413"/>
    </row>
    <row r="6414" spans="1:9" x14ac:dyDescent="0.25">
      <c r="A6414"/>
      <c r="B6414"/>
      <c r="C6414"/>
      <c r="D6414"/>
      <c r="E6414"/>
      <c r="F6414"/>
      <c r="G6414"/>
      <c r="H6414"/>
      <c r="I6414"/>
    </row>
    <row r="6415" spans="1:9" x14ac:dyDescent="0.25">
      <c r="A6415"/>
      <c r="B6415"/>
      <c r="C6415"/>
      <c r="D6415"/>
      <c r="E6415"/>
      <c r="F6415"/>
      <c r="G6415"/>
      <c r="H6415"/>
      <c r="I6415"/>
    </row>
    <row r="6416" spans="1:9" x14ac:dyDescent="0.25">
      <c r="A6416"/>
      <c r="B6416"/>
      <c r="C6416"/>
      <c r="D6416"/>
      <c r="E6416"/>
      <c r="F6416"/>
      <c r="G6416"/>
      <c r="H6416"/>
      <c r="I6416"/>
    </row>
    <row r="6417" spans="1:9" x14ac:dyDescent="0.25">
      <c r="A6417"/>
      <c r="B6417"/>
      <c r="C6417"/>
      <c r="D6417"/>
      <c r="E6417"/>
      <c r="F6417"/>
      <c r="G6417"/>
      <c r="H6417"/>
      <c r="I6417"/>
    </row>
    <row r="6418" spans="1:9" x14ac:dyDescent="0.25">
      <c r="A6418"/>
      <c r="B6418"/>
      <c r="C6418"/>
      <c r="D6418"/>
      <c r="E6418"/>
      <c r="F6418"/>
      <c r="G6418"/>
      <c r="H6418"/>
      <c r="I6418"/>
    </row>
    <row r="6419" spans="1:9" x14ac:dyDescent="0.25">
      <c r="A6419"/>
      <c r="B6419"/>
      <c r="C6419"/>
      <c r="D6419"/>
      <c r="E6419"/>
      <c r="F6419"/>
      <c r="G6419"/>
      <c r="H6419"/>
      <c r="I6419"/>
    </row>
    <row r="6420" spans="1:9" x14ac:dyDescent="0.25">
      <c r="A6420"/>
      <c r="B6420"/>
      <c r="C6420"/>
      <c r="D6420"/>
      <c r="E6420"/>
      <c r="F6420"/>
      <c r="G6420"/>
      <c r="H6420"/>
      <c r="I6420"/>
    </row>
    <row r="6421" spans="1:9" x14ac:dyDescent="0.25">
      <c r="A6421"/>
      <c r="B6421"/>
      <c r="C6421"/>
      <c r="D6421"/>
      <c r="E6421"/>
      <c r="F6421"/>
      <c r="G6421"/>
      <c r="H6421"/>
      <c r="I6421"/>
    </row>
    <row r="6422" spans="1:9" x14ac:dyDescent="0.25">
      <c r="A6422"/>
      <c r="B6422"/>
      <c r="C6422"/>
      <c r="D6422"/>
      <c r="E6422"/>
      <c r="F6422"/>
      <c r="G6422"/>
      <c r="H6422"/>
      <c r="I6422"/>
    </row>
    <row r="6423" spans="1:9" x14ac:dyDescent="0.25">
      <c r="A6423"/>
      <c r="B6423"/>
      <c r="C6423"/>
      <c r="D6423"/>
      <c r="E6423"/>
      <c r="F6423"/>
      <c r="G6423"/>
      <c r="H6423"/>
      <c r="I6423"/>
    </row>
    <row r="6424" spans="1:9" x14ac:dyDescent="0.25">
      <c r="A6424"/>
      <c r="B6424"/>
      <c r="C6424"/>
      <c r="D6424"/>
      <c r="E6424"/>
      <c r="F6424"/>
      <c r="G6424"/>
      <c r="H6424"/>
      <c r="I6424"/>
    </row>
    <row r="6425" spans="1:9" x14ac:dyDescent="0.25">
      <c r="A6425"/>
      <c r="B6425"/>
      <c r="C6425"/>
      <c r="D6425"/>
      <c r="E6425"/>
      <c r="F6425"/>
      <c r="G6425"/>
      <c r="H6425"/>
      <c r="I6425"/>
    </row>
    <row r="6426" spans="1:9" x14ac:dyDescent="0.25">
      <c r="A6426"/>
      <c r="B6426"/>
      <c r="C6426"/>
      <c r="D6426"/>
      <c r="E6426"/>
      <c r="F6426"/>
      <c r="G6426"/>
      <c r="H6426"/>
      <c r="I6426"/>
    </row>
    <row r="6427" spans="1:9" x14ac:dyDescent="0.25">
      <c r="A6427"/>
      <c r="B6427"/>
      <c r="C6427"/>
      <c r="D6427"/>
      <c r="E6427"/>
      <c r="F6427"/>
      <c r="G6427"/>
      <c r="H6427"/>
      <c r="I6427"/>
    </row>
    <row r="6428" spans="1:9" x14ac:dyDescent="0.25">
      <c r="A6428"/>
      <c r="B6428"/>
      <c r="C6428"/>
      <c r="D6428"/>
      <c r="E6428"/>
      <c r="F6428"/>
      <c r="G6428"/>
      <c r="H6428"/>
      <c r="I6428"/>
    </row>
    <row r="6429" spans="1:9" x14ac:dyDescent="0.25">
      <c r="A6429"/>
      <c r="B6429"/>
      <c r="C6429"/>
      <c r="D6429"/>
      <c r="E6429"/>
      <c r="F6429"/>
      <c r="G6429"/>
      <c r="H6429"/>
      <c r="I6429"/>
    </row>
    <row r="6430" spans="1:9" x14ac:dyDescent="0.25">
      <c r="A6430"/>
      <c r="B6430"/>
      <c r="C6430"/>
      <c r="D6430"/>
      <c r="E6430"/>
      <c r="F6430"/>
      <c r="G6430"/>
      <c r="H6430"/>
      <c r="I6430"/>
    </row>
    <row r="6431" spans="1:9" x14ac:dyDescent="0.25">
      <c r="A6431"/>
      <c r="B6431"/>
      <c r="C6431"/>
      <c r="D6431"/>
      <c r="E6431"/>
      <c r="F6431"/>
      <c r="G6431"/>
      <c r="H6431"/>
      <c r="I6431"/>
    </row>
    <row r="6432" spans="1:9" x14ac:dyDescent="0.25">
      <c r="A6432"/>
      <c r="B6432"/>
      <c r="C6432"/>
      <c r="D6432"/>
      <c r="E6432"/>
      <c r="F6432"/>
      <c r="G6432"/>
      <c r="H6432"/>
      <c r="I6432"/>
    </row>
    <row r="6433" spans="1:9" x14ac:dyDescent="0.25">
      <c r="A6433"/>
      <c r="B6433"/>
      <c r="C6433"/>
      <c r="D6433"/>
      <c r="E6433"/>
      <c r="F6433"/>
      <c r="G6433"/>
      <c r="H6433"/>
      <c r="I6433"/>
    </row>
    <row r="6434" spans="1:9" x14ac:dyDescent="0.25">
      <c r="A6434"/>
      <c r="B6434"/>
      <c r="C6434"/>
      <c r="D6434"/>
      <c r="E6434"/>
      <c r="F6434"/>
      <c r="G6434"/>
      <c r="H6434"/>
      <c r="I6434"/>
    </row>
    <row r="6435" spans="1:9" x14ac:dyDescent="0.25">
      <c r="A6435"/>
      <c r="B6435"/>
      <c r="C6435"/>
      <c r="D6435"/>
      <c r="E6435"/>
      <c r="F6435"/>
      <c r="G6435"/>
      <c r="H6435"/>
      <c r="I6435"/>
    </row>
    <row r="6436" spans="1:9" x14ac:dyDescent="0.25">
      <c r="A6436"/>
      <c r="B6436"/>
      <c r="C6436"/>
      <c r="D6436"/>
      <c r="E6436"/>
      <c r="F6436"/>
      <c r="G6436"/>
      <c r="H6436"/>
      <c r="I6436"/>
    </row>
    <row r="6437" spans="1:9" x14ac:dyDescent="0.25">
      <c r="A6437"/>
      <c r="B6437"/>
      <c r="C6437"/>
      <c r="D6437"/>
      <c r="E6437"/>
      <c r="F6437"/>
      <c r="G6437"/>
      <c r="H6437"/>
      <c r="I6437"/>
    </row>
    <row r="6438" spans="1:9" x14ac:dyDescent="0.25">
      <c r="A6438"/>
      <c r="B6438"/>
      <c r="C6438"/>
      <c r="D6438"/>
      <c r="E6438"/>
      <c r="F6438"/>
      <c r="G6438"/>
      <c r="H6438"/>
      <c r="I6438"/>
    </row>
    <row r="6439" spans="1:9" x14ac:dyDescent="0.25">
      <c r="A6439"/>
      <c r="B6439"/>
      <c r="C6439"/>
      <c r="D6439"/>
      <c r="E6439"/>
      <c r="F6439"/>
      <c r="G6439"/>
      <c r="H6439"/>
      <c r="I6439"/>
    </row>
    <row r="6440" spans="1:9" x14ac:dyDescent="0.25">
      <c r="A6440"/>
      <c r="B6440"/>
      <c r="C6440"/>
      <c r="D6440"/>
      <c r="E6440"/>
      <c r="F6440"/>
      <c r="G6440"/>
      <c r="H6440"/>
      <c r="I6440"/>
    </row>
    <row r="6441" spans="1:9" x14ac:dyDescent="0.25">
      <c r="A6441"/>
      <c r="B6441"/>
      <c r="C6441"/>
      <c r="D6441"/>
      <c r="E6441"/>
      <c r="F6441"/>
      <c r="G6441"/>
      <c r="H6441"/>
      <c r="I6441"/>
    </row>
    <row r="6442" spans="1:9" x14ac:dyDescent="0.25">
      <c r="A6442"/>
      <c r="B6442"/>
      <c r="C6442"/>
      <c r="D6442"/>
      <c r="E6442"/>
      <c r="F6442"/>
      <c r="G6442"/>
      <c r="H6442"/>
      <c r="I6442"/>
    </row>
    <row r="6443" spans="1:9" x14ac:dyDescent="0.25">
      <c r="A6443"/>
      <c r="B6443"/>
      <c r="C6443"/>
      <c r="D6443"/>
      <c r="E6443"/>
      <c r="F6443"/>
      <c r="G6443"/>
      <c r="H6443"/>
      <c r="I6443"/>
    </row>
    <row r="6444" spans="1:9" x14ac:dyDescent="0.25">
      <c r="A6444"/>
      <c r="B6444"/>
      <c r="C6444"/>
      <c r="D6444"/>
      <c r="E6444"/>
      <c r="F6444"/>
      <c r="G6444"/>
      <c r="H6444"/>
      <c r="I6444"/>
    </row>
    <row r="6445" spans="1:9" x14ac:dyDescent="0.25">
      <c r="A6445"/>
      <c r="B6445"/>
      <c r="C6445"/>
      <c r="D6445"/>
      <c r="E6445"/>
      <c r="F6445"/>
      <c r="G6445"/>
      <c r="H6445"/>
      <c r="I6445"/>
    </row>
    <row r="6446" spans="1:9" x14ac:dyDescent="0.25">
      <c r="A6446"/>
      <c r="B6446"/>
      <c r="C6446"/>
      <c r="D6446"/>
      <c r="E6446"/>
      <c r="F6446"/>
      <c r="G6446"/>
      <c r="H6446"/>
      <c r="I6446"/>
    </row>
    <row r="6447" spans="1:9" x14ac:dyDescent="0.25">
      <c r="A6447"/>
      <c r="B6447"/>
      <c r="C6447"/>
      <c r="D6447"/>
      <c r="E6447"/>
      <c r="F6447"/>
      <c r="G6447"/>
      <c r="H6447"/>
      <c r="I6447"/>
    </row>
    <row r="6448" spans="1:9" x14ac:dyDescent="0.25">
      <c r="A6448"/>
      <c r="B6448"/>
      <c r="C6448"/>
      <c r="D6448"/>
      <c r="E6448"/>
      <c r="F6448"/>
      <c r="G6448"/>
      <c r="H6448"/>
      <c r="I6448"/>
    </row>
    <row r="6449" spans="1:9" x14ac:dyDescent="0.25">
      <c r="A6449"/>
      <c r="B6449"/>
      <c r="C6449"/>
      <c r="D6449"/>
      <c r="E6449"/>
      <c r="F6449"/>
      <c r="G6449"/>
      <c r="H6449"/>
      <c r="I6449"/>
    </row>
    <row r="6450" spans="1:9" x14ac:dyDescent="0.25">
      <c r="A6450"/>
      <c r="B6450"/>
      <c r="C6450"/>
      <c r="D6450"/>
      <c r="E6450"/>
      <c r="F6450"/>
      <c r="G6450"/>
      <c r="H6450"/>
      <c r="I6450"/>
    </row>
    <row r="6451" spans="1:9" x14ac:dyDescent="0.25">
      <c r="A6451"/>
      <c r="B6451"/>
      <c r="C6451"/>
      <c r="D6451"/>
      <c r="E6451"/>
      <c r="F6451"/>
      <c r="G6451"/>
      <c r="H6451"/>
      <c r="I6451"/>
    </row>
    <row r="6452" spans="1:9" x14ac:dyDescent="0.25">
      <c r="A6452"/>
      <c r="B6452"/>
      <c r="C6452"/>
      <c r="D6452"/>
      <c r="E6452"/>
      <c r="F6452"/>
      <c r="G6452"/>
      <c r="H6452"/>
      <c r="I6452"/>
    </row>
    <row r="6453" spans="1:9" x14ac:dyDescent="0.25">
      <c r="A6453"/>
      <c r="B6453"/>
      <c r="C6453"/>
      <c r="D6453"/>
      <c r="E6453"/>
      <c r="F6453"/>
      <c r="G6453"/>
      <c r="H6453"/>
      <c r="I6453"/>
    </row>
    <row r="6454" spans="1:9" x14ac:dyDescent="0.25">
      <c r="A6454"/>
      <c r="B6454"/>
      <c r="C6454"/>
      <c r="D6454"/>
      <c r="E6454"/>
      <c r="F6454"/>
      <c r="G6454"/>
      <c r="H6454"/>
      <c r="I6454"/>
    </row>
    <row r="6455" spans="1:9" x14ac:dyDescent="0.25">
      <c r="A6455"/>
      <c r="B6455"/>
      <c r="C6455"/>
      <c r="D6455"/>
      <c r="E6455"/>
      <c r="F6455"/>
      <c r="G6455"/>
      <c r="H6455"/>
      <c r="I6455"/>
    </row>
    <row r="6456" spans="1:9" x14ac:dyDescent="0.25">
      <c r="A6456"/>
      <c r="B6456"/>
      <c r="C6456"/>
      <c r="D6456"/>
      <c r="E6456"/>
      <c r="F6456"/>
      <c r="G6456"/>
      <c r="H6456"/>
      <c r="I6456"/>
    </row>
    <row r="6457" spans="1:9" x14ac:dyDescent="0.25">
      <c r="A6457"/>
      <c r="B6457"/>
      <c r="C6457"/>
      <c r="D6457"/>
      <c r="E6457"/>
      <c r="F6457"/>
      <c r="G6457"/>
      <c r="H6457"/>
      <c r="I6457"/>
    </row>
    <row r="6458" spans="1:9" x14ac:dyDescent="0.25">
      <c r="A6458"/>
      <c r="B6458"/>
      <c r="C6458"/>
      <c r="D6458"/>
      <c r="E6458"/>
      <c r="F6458"/>
      <c r="G6458"/>
      <c r="H6458"/>
      <c r="I6458"/>
    </row>
    <row r="6459" spans="1:9" x14ac:dyDescent="0.25">
      <c r="A6459"/>
      <c r="B6459"/>
      <c r="C6459"/>
      <c r="D6459"/>
      <c r="E6459"/>
      <c r="F6459"/>
      <c r="G6459"/>
      <c r="H6459"/>
      <c r="I6459"/>
    </row>
    <row r="6460" spans="1:9" x14ac:dyDescent="0.25">
      <c r="A6460"/>
      <c r="B6460"/>
      <c r="C6460"/>
      <c r="D6460"/>
      <c r="E6460"/>
      <c r="F6460"/>
      <c r="G6460"/>
      <c r="H6460"/>
      <c r="I6460"/>
    </row>
    <row r="6461" spans="1:9" x14ac:dyDescent="0.25">
      <c r="A6461"/>
      <c r="B6461"/>
      <c r="C6461"/>
      <c r="D6461"/>
      <c r="E6461"/>
      <c r="F6461"/>
      <c r="G6461"/>
      <c r="H6461"/>
      <c r="I6461"/>
    </row>
    <row r="6462" spans="1:9" x14ac:dyDescent="0.25">
      <c r="A6462"/>
      <c r="B6462"/>
      <c r="C6462"/>
      <c r="D6462"/>
      <c r="E6462"/>
      <c r="F6462"/>
      <c r="G6462"/>
      <c r="H6462"/>
      <c r="I6462"/>
    </row>
    <row r="6463" spans="1:9" x14ac:dyDescent="0.25">
      <c r="A6463"/>
      <c r="B6463"/>
      <c r="C6463"/>
      <c r="D6463"/>
      <c r="E6463"/>
      <c r="F6463"/>
      <c r="G6463"/>
      <c r="H6463"/>
      <c r="I6463"/>
    </row>
    <row r="6464" spans="1:9" x14ac:dyDescent="0.25">
      <c r="A6464"/>
      <c r="B6464"/>
      <c r="C6464"/>
      <c r="D6464"/>
      <c r="E6464"/>
      <c r="F6464"/>
      <c r="G6464"/>
      <c r="H6464"/>
      <c r="I6464"/>
    </row>
    <row r="6465" spans="1:9" x14ac:dyDescent="0.25">
      <c r="A6465"/>
      <c r="B6465"/>
      <c r="C6465"/>
      <c r="D6465"/>
      <c r="E6465"/>
      <c r="F6465"/>
      <c r="G6465"/>
      <c r="H6465"/>
      <c r="I6465"/>
    </row>
    <row r="6466" spans="1:9" x14ac:dyDescent="0.25">
      <c r="A6466"/>
      <c r="B6466"/>
      <c r="C6466"/>
      <c r="D6466"/>
      <c r="E6466"/>
      <c r="F6466"/>
      <c r="G6466"/>
      <c r="H6466"/>
      <c r="I6466"/>
    </row>
    <row r="6467" spans="1:9" x14ac:dyDescent="0.25">
      <c r="A6467"/>
      <c r="B6467"/>
      <c r="C6467"/>
      <c r="D6467"/>
      <c r="E6467"/>
      <c r="F6467"/>
      <c r="G6467"/>
      <c r="H6467"/>
      <c r="I6467"/>
    </row>
    <row r="6468" spans="1:9" x14ac:dyDescent="0.25">
      <c r="A6468"/>
      <c r="B6468"/>
      <c r="C6468"/>
      <c r="D6468"/>
      <c r="E6468"/>
      <c r="F6468"/>
      <c r="G6468"/>
      <c r="H6468"/>
      <c r="I6468"/>
    </row>
    <row r="6469" spans="1:9" x14ac:dyDescent="0.25">
      <c r="A6469"/>
      <c r="B6469"/>
      <c r="C6469"/>
      <c r="D6469"/>
      <c r="E6469"/>
      <c r="F6469"/>
      <c r="G6469"/>
      <c r="H6469"/>
      <c r="I6469"/>
    </row>
    <row r="6470" spans="1:9" x14ac:dyDescent="0.25">
      <c r="A6470"/>
      <c r="B6470"/>
      <c r="C6470"/>
      <c r="D6470"/>
      <c r="E6470"/>
      <c r="F6470"/>
      <c r="G6470"/>
      <c r="H6470"/>
      <c r="I6470"/>
    </row>
    <row r="6471" spans="1:9" x14ac:dyDescent="0.25">
      <c r="A6471"/>
      <c r="B6471"/>
      <c r="C6471"/>
      <c r="D6471"/>
      <c r="E6471"/>
      <c r="F6471"/>
      <c r="G6471"/>
      <c r="H6471"/>
      <c r="I6471"/>
    </row>
    <row r="6472" spans="1:9" x14ac:dyDescent="0.25">
      <c r="A6472"/>
      <c r="B6472"/>
      <c r="C6472"/>
      <c r="D6472"/>
      <c r="E6472"/>
      <c r="F6472"/>
      <c r="G6472"/>
      <c r="H6472"/>
      <c r="I6472"/>
    </row>
    <row r="6473" spans="1:9" x14ac:dyDescent="0.25">
      <c r="A6473"/>
      <c r="B6473"/>
      <c r="C6473"/>
      <c r="D6473"/>
      <c r="E6473"/>
      <c r="F6473"/>
      <c r="G6473"/>
      <c r="H6473"/>
      <c r="I6473"/>
    </row>
    <row r="6474" spans="1:9" x14ac:dyDescent="0.25">
      <c r="A6474"/>
      <c r="B6474"/>
      <c r="C6474"/>
      <c r="D6474"/>
      <c r="E6474"/>
      <c r="F6474"/>
      <c r="G6474"/>
      <c r="H6474"/>
      <c r="I6474"/>
    </row>
    <row r="6475" spans="1:9" x14ac:dyDescent="0.25">
      <c r="A6475"/>
      <c r="B6475"/>
      <c r="C6475"/>
      <c r="D6475"/>
      <c r="E6475"/>
      <c r="F6475"/>
      <c r="G6475"/>
      <c r="H6475"/>
      <c r="I6475"/>
    </row>
    <row r="6476" spans="1:9" x14ac:dyDescent="0.25">
      <c r="A6476"/>
      <c r="B6476"/>
      <c r="C6476"/>
      <c r="D6476"/>
      <c r="E6476"/>
      <c r="F6476"/>
      <c r="G6476"/>
      <c r="H6476"/>
      <c r="I6476"/>
    </row>
    <row r="6477" spans="1:9" x14ac:dyDescent="0.25">
      <c r="A6477"/>
      <c r="B6477"/>
      <c r="C6477"/>
      <c r="D6477"/>
      <c r="E6477"/>
      <c r="F6477"/>
      <c r="G6477"/>
      <c r="H6477"/>
      <c r="I6477"/>
    </row>
    <row r="6478" spans="1:9" x14ac:dyDescent="0.25">
      <c r="A6478"/>
      <c r="B6478"/>
      <c r="C6478"/>
      <c r="D6478"/>
      <c r="E6478"/>
      <c r="F6478"/>
      <c r="G6478"/>
      <c r="H6478"/>
      <c r="I6478"/>
    </row>
    <row r="6479" spans="1:9" x14ac:dyDescent="0.25">
      <c r="A6479"/>
      <c r="B6479"/>
      <c r="C6479"/>
      <c r="D6479"/>
      <c r="E6479"/>
      <c r="F6479"/>
      <c r="G6479"/>
      <c r="H6479"/>
      <c r="I6479"/>
    </row>
    <row r="6480" spans="1:9" x14ac:dyDescent="0.25">
      <c r="A6480"/>
      <c r="B6480"/>
      <c r="C6480"/>
      <c r="D6480"/>
      <c r="E6480"/>
      <c r="F6480"/>
      <c r="G6480"/>
      <c r="H6480"/>
      <c r="I6480"/>
    </row>
    <row r="6481" spans="1:9" x14ac:dyDescent="0.25">
      <c r="A6481"/>
      <c r="B6481"/>
      <c r="C6481"/>
      <c r="D6481"/>
      <c r="E6481"/>
      <c r="F6481"/>
      <c r="G6481"/>
      <c r="H6481"/>
      <c r="I6481"/>
    </row>
    <row r="6482" spans="1:9" x14ac:dyDescent="0.25">
      <c r="A6482"/>
      <c r="B6482"/>
      <c r="C6482"/>
      <c r="D6482"/>
      <c r="E6482"/>
      <c r="F6482"/>
      <c r="G6482"/>
      <c r="H6482"/>
      <c r="I6482"/>
    </row>
    <row r="6483" spans="1:9" x14ac:dyDescent="0.25">
      <c r="A6483"/>
      <c r="B6483"/>
      <c r="C6483"/>
      <c r="D6483"/>
      <c r="E6483"/>
      <c r="F6483"/>
      <c r="G6483"/>
      <c r="H6483"/>
      <c r="I6483"/>
    </row>
    <row r="6484" spans="1:9" x14ac:dyDescent="0.25">
      <c r="A6484"/>
      <c r="B6484"/>
      <c r="C6484"/>
      <c r="D6484"/>
      <c r="E6484"/>
      <c r="F6484"/>
      <c r="G6484"/>
      <c r="H6484"/>
      <c r="I6484"/>
    </row>
    <row r="6485" spans="1:9" x14ac:dyDescent="0.25">
      <c r="A6485"/>
      <c r="B6485"/>
      <c r="C6485"/>
      <c r="D6485"/>
      <c r="E6485"/>
      <c r="F6485"/>
      <c r="G6485"/>
      <c r="H6485"/>
      <c r="I6485"/>
    </row>
    <row r="6486" spans="1:9" x14ac:dyDescent="0.25">
      <c r="A6486"/>
      <c r="B6486"/>
      <c r="C6486"/>
      <c r="D6486"/>
      <c r="E6486"/>
      <c r="F6486"/>
      <c r="G6486"/>
      <c r="H6486"/>
      <c r="I6486"/>
    </row>
    <row r="6487" spans="1:9" x14ac:dyDescent="0.25">
      <c r="A6487"/>
      <c r="B6487"/>
      <c r="C6487"/>
      <c r="D6487"/>
      <c r="E6487"/>
      <c r="F6487"/>
      <c r="G6487"/>
      <c r="H6487"/>
      <c r="I6487"/>
    </row>
    <row r="6488" spans="1:9" x14ac:dyDescent="0.25">
      <c r="A6488"/>
      <c r="B6488"/>
      <c r="C6488"/>
      <c r="D6488"/>
      <c r="E6488"/>
      <c r="F6488"/>
      <c r="G6488"/>
      <c r="H6488"/>
      <c r="I6488"/>
    </row>
    <row r="6489" spans="1:9" x14ac:dyDescent="0.25">
      <c r="A6489"/>
      <c r="B6489"/>
      <c r="C6489"/>
      <c r="D6489"/>
      <c r="E6489"/>
      <c r="F6489"/>
      <c r="G6489"/>
      <c r="H6489"/>
      <c r="I6489"/>
    </row>
    <row r="6490" spans="1:9" x14ac:dyDescent="0.25">
      <c r="A6490"/>
      <c r="B6490"/>
      <c r="C6490"/>
      <c r="D6490"/>
      <c r="E6490"/>
      <c r="F6490"/>
      <c r="G6490"/>
      <c r="H6490"/>
      <c r="I6490"/>
    </row>
    <row r="6491" spans="1:9" x14ac:dyDescent="0.25">
      <c r="A6491"/>
      <c r="B6491"/>
      <c r="C6491"/>
      <c r="D6491"/>
      <c r="E6491"/>
      <c r="F6491"/>
      <c r="G6491"/>
      <c r="H6491"/>
      <c r="I6491"/>
    </row>
    <row r="6492" spans="1:9" x14ac:dyDescent="0.25">
      <c r="A6492"/>
      <c r="B6492"/>
      <c r="C6492"/>
      <c r="D6492"/>
      <c r="E6492"/>
      <c r="F6492"/>
      <c r="G6492"/>
      <c r="H6492"/>
      <c r="I6492"/>
    </row>
    <row r="6493" spans="1:9" x14ac:dyDescent="0.25">
      <c r="A6493"/>
      <c r="B6493"/>
      <c r="C6493"/>
      <c r="D6493"/>
      <c r="E6493"/>
      <c r="F6493"/>
      <c r="G6493"/>
      <c r="H6493"/>
      <c r="I6493"/>
    </row>
    <row r="6494" spans="1:9" x14ac:dyDescent="0.25">
      <c r="A6494"/>
      <c r="B6494"/>
      <c r="C6494"/>
      <c r="D6494"/>
      <c r="E6494"/>
      <c r="F6494"/>
      <c r="G6494"/>
      <c r="H6494"/>
      <c r="I6494"/>
    </row>
    <row r="6495" spans="1:9" x14ac:dyDescent="0.25">
      <c r="A6495"/>
      <c r="B6495"/>
      <c r="C6495"/>
      <c r="D6495"/>
      <c r="E6495"/>
      <c r="F6495"/>
      <c r="G6495"/>
      <c r="H6495"/>
      <c r="I6495"/>
    </row>
    <row r="6496" spans="1:9" x14ac:dyDescent="0.25">
      <c r="A6496"/>
      <c r="B6496"/>
      <c r="C6496"/>
      <c r="D6496"/>
      <c r="E6496"/>
      <c r="F6496"/>
      <c r="G6496"/>
      <c r="H6496"/>
      <c r="I6496"/>
    </row>
    <row r="6497" spans="1:9" x14ac:dyDescent="0.25">
      <c r="A6497"/>
      <c r="B6497"/>
      <c r="C6497"/>
      <c r="D6497"/>
      <c r="E6497"/>
      <c r="F6497"/>
      <c r="G6497"/>
      <c r="H6497"/>
      <c r="I6497"/>
    </row>
    <row r="6498" spans="1:9" x14ac:dyDescent="0.25">
      <c r="A6498"/>
      <c r="B6498"/>
      <c r="C6498"/>
      <c r="D6498"/>
      <c r="E6498"/>
      <c r="F6498"/>
      <c r="G6498"/>
      <c r="H6498"/>
      <c r="I6498"/>
    </row>
    <row r="6499" spans="1:9" x14ac:dyDescent="0.25">
      <c r="A6499"/>
      <c r="B6499"/>
      <c r="C6499"/>
      <c r="D6499"/>
      <c r="E6499"/>
      <c r="F6499"/>
      <c r="G6499"/>
      <c r="H6499"/>
      <c r="I6499"/>
    </row>
    <row r="6500" spans="1:9" x14ac:dyDescent="0.25">
      <c r="A6500"/>
      <c r="B6500"/>
      <c r="C6500"/>
      <c r="D6500"/>
      <c r="E6500"/>
      <c r="F6500"/>
      <c r="G6500"/>
      <c r="H6500"/>
      <c r="I6500"/>
    </row>
    <row r="6501" spans="1:9" x14ac:dyDescent="0.25">
      <c r="A6501"/>
      <c r="B6501"/>
      <c r="C6501"/>
      <c r="D6501"/>
      <c r="E6501"/>
      <c r="F6501"/>
      <c r="G6501"/>
      <c r="H6501"/>
      <c r="I6501"/>
    </row>
    <row r="6502" spans="1:9" x14ac:dyDescent="0.25">
      <c r="A6502"/>
      <c r="B6502"/>
      <c r="C6502"/>
      <c r="D6502"/>
      <c r="E6502"/>
      <c r="F6502"/>
      <c r="G6502"/>
      <c r="H6502"/>
      <c r="I6502"/>
    </row>
    <row r="6503" spans="1:9" x14ac:dyDescent="0.25">
      <c r="A6503"/>
      <c r="B6503"/>
      <c r="C6503"/>
      <c r="D6503"/>
      <c r="E6503"/>
      <c r="F6503"/>
      <c r="G6503"/>
      <c r="H6503"/>
      <c r="I6503"/>
    </row>
    <row r="6504" spans="1:9" x14ac:dyDescent="0.25">
      <c r="A6504"/>
      <c r="B6504"/>
      <c r="C6504"/>
      <c r="D6504"/>
      <c r="E6504"/>
      <c r="F6504"/>
      <c r="G6504"/>
      <c r="H6504"/>
      <c r="I6504"/>
    </row>
    <row r="6505" spans="1:9" x14ac:dyDescent="0.25">
      <c r="A6505"/>
      <c r="B6505"/>
      <c r="C6505"/>
      <c r="D6505"/>
      <c r="E6505"/>
      <c r="F6505"/>
      <c r="G6505"/>
      <c r="H6505"/>
      <c r="I6505"/>
    </row>
    <row r="6506" spans="1:9" x14ac:dyDescent="0.25">
      <c r="A6506"/>
      <c r="B6506"/>
      <c r="C6506"/>
      <c r="D6506"/>
      <c r="E6506"/>
      <c r="F6506"/>
      <c r="G6506"/>
      <c r="H6506"/>
      <c r="I6506"/>
    </row>
    <row r="6507" spans="1:9" x14ac:dyDescent="0.25">
      <c r="A6507"/>
      <c r="B6507"/>
      <c r="C6507"/>
      <c r="D6507"/>
      <c r="E6507"/>
      <c r="F6507"/>
      <c r="G6507"/>
      <c r="H6507"/>
      <c r="I6507"/>
    </row>
    <row r="6508" spans="1:9" x14ac:dyDescent="0.25">
      <c r="A6508"/>
      <c r="B6508"/>
      <c r="C6508"/>
      <c r="D6508"/>
      <c r="E6508"/>
      <c r="F6508"/>
      <c r="G6508"/>
      <c r="H6508"/>
      <c r="I6508"/>
    </row>
    <row r="6509" spans="1:9" x14ac:dyDescent="0.25">
      <c r="A6509"/>
      <c r="B6509"/>
      <c r="C6509"/>
      <c r="D6509"/>
      <c r="E6509"/>
      <c r="F6509"/>
      <c r="G6509"/>
      <c r="H6509"/>
      <c r="I6509"/>
    </row>
    <row r="6510" spans="1:9" x14ac:dyDescent="0.25">
      <c r="A6510"/>
      <c r="B6510"/>
      <c r="C6510"/>
      <c r="D6510"/>
      <c r="E6510"/>
      <c r="F6510"/>
      <c r="G6510"/>
      <c r="H6510"/>
      <c r="I6510"/>
    </row>
    <row r="6511" spans="1:9" x14ac:dyDescent="0.25">
      <c r="A6511"/>
      <c r="B6511"/>
      <c r="C6511"/>
      <c r="D6511"/>
      <c r="E6511"/>
      <c r="F6511"/>
      <c r="G6511"/>
      <c r="H6511"/>
      <c r="I6511"/>
    </row>
    <row r="6512" spans="1:9" x14ac:dyDescent="0.25">
      <c r="A6512"/>
      <c r="B6512"/>
      <c r="C6512"/>
      <c r="D6512"/>
      <c r="E6512"/>
      <c r="F6512"/>
      <c r="G6512"/>
      <c r="H6512"/>
      <c r="I6512"/>
    </row>
    <row r="6513" spans="1:9" x14ac:dyDescent="0.25">
      <c r="A6513"/>
      <c r="B6513"/>
      <c r="C6513"/>
      <c r="D6513"/>
      <c r="E6513"/>
      <c r="F6513"/>
      <c r="G6513"/>
      <c r="H6513"/>
      <c r="I6513"/>
    </row>
    <row r="6514" spans="1:9" x14ac:dyDescent="0.25">
      <c r="A6514"/>
      <c r="B6514"/>
      <c r="C6514"/>
      <c r="D6514"/>
      <c r="E6514"/>
      <c r="F6514"/>
      <c r="G6514"/>
      <c r="H6514"/>
      <c r="I6514"/>
    </row>
    <row r="6515" spans="1:9" x14ac:dyDescent="0.25">
      <c r="A6515"/>
      <c r="B6515"/>
      <c r="C6515"/>
      <c r="D6515"/>
      <c r="E6515"/>
      <c r="F6515"/>
      <c r="G6515"/>
      <c r="H6515"/>
      <c r="I6515"/>
    </row>
    <row r="6516" spans="1:9" x14ac:dyDescent="0.25">
      <c r="A6516"/>
      <c r="B6516"/>
      <c r="C6516"/>
      <c r="D6516"/>
      <c r="E6516"/>
      <c r="F6516"/>
      <c r="G6516"/>
      <c r="H6516"/>
      <c r="I6516"/>
    </row>
    <row r="6517" spans="1:9" x14ac:dyDescent="0.25">
      <c r="A6517"/>
      <c r="B6517"/>
      <c r="C6517"/>
      <c r="D6517"/>
      <c r="E6517"/>
      <c r="F6517"/>
      <c r="G6517"/>
      <c r="H6517"/>
      <c r="I6517"/>
    </row>
    <row r="6518" spans="1:9" x14ac:dyDescent="0.25">
      <c r="A6518"/>
      <c r="B6518"/>
      <c r="C6518"/>
      <c r="D6518"/>
      <c r="E6518"/>
      <c r="F6518"/>
      <c r="G6518"/>
      <c r="H6518"/>
      <c r="I6518"/>
    </row>
    <row r="6519" spans="1:9" x14ac:dyDescent="0.25">
      <c r="A6519"/>
      <c r="B6519"/>
      <c r="C6519"/>
      <c r="D6519"/>
      <c r="E6519"/>
      <c r="F6519"/>
      <c r="G6519"/>
      <c r="H6519"/>
      <c r="I6519"/>
    </row>
    <row r="6520" spans="1:9" x14ac:dyDescent="0.25">
      <c r="A6520"/>
      <c r="B6520"/>
      <c r="C6520"/>
      <c r="D6520"/>
      <c r="E6520"/>
      <c r="F6520"/>
      <c r="G6520"/>
      <c r="H6520"/>
      <c r="I6520"/>
    </row>
    <row r="6521" spans="1:9" x14ac:dyDescent="0.25">
      <c r="A6521"/>
      <c r="B6521"/>
      <c r="C6521"/>
      <c r="D6521"/>
      <c r="E6521"/>
      <c r="F6521"/>
      <c r="G6521"/>
      <c r="H6521"/>
      <c r="I6521"/>
    </row>
    <row r="6522" spans="1:9" x14ac:dyDescent="0.25">
      <c r="A6522"/>
      <c r="B6522"/>
      <c r="C6522"/>
      <c r="D6522"/>
      <c r="E6522"/>
      <c r="F6522"/>
      <c r="G6522"/>
      <c r="H6522"/>
      <c r="I6522"/>
    </row>
    <row r="6523" spans="1:9" x14ac:dyDescent="0.25">
      <c r="A6523"/>
      <c r="B6523"/>
      <c r="C6523"/>
      <c r="D6523"/>
      <c r="E6523"/>
      <c r="F6523"/>
      <c r="G6523"/>
      <c r="H6523"/>
      <c r="I6523"/>
    </row>
    <row r="6524" spans="1:9" x14ac:dyDescent="0.25">
      <c r="A6524"/>
      <c r="B6524"/>
      <c r="C6524"/>
      <c r="D6524"/>
      <c r="E6524"/>
      <c r="F6524"/>
      <c r="G6524"/>
      <c r="H6524"/>
      <c r="I6524"/>
    </row>
    <row r="6525" spans="1:9" x14ac:dyDescent="0.25">
      <c r="A6525"/>
      <c r="B6525"/>
      <c r="C6525"/>
      <c r="D6525"/>
      <c r="E6525"/>
      <c r="F6525"/>
      <c r="G6525"/>
      <c r="H6525"/>
      <c r="I6525"/>
    </row>
    <row r="6526" spans="1:9" x14ac:dyDescent="0.25">
      <c r="A6526"/>
      <c r="B6526"/>
      <c r="C6526"/>
      <c r="D6526"/>
      <c r="E6526"/>
      <c r="F6526"/>
      <c r="G6526"/>
      <c r="H6526"/>
      <c r="I6526"/>
    </row>
    <row r="6527" spans="1:9" x14ac:dyDescent="0.25">
      <c r="A6527"/>
      <c r="B6527"/>
      <c r="C6527"/>
      <c r="D6527"/>
      <c r="E6527"/>
      <c r="F6527"/>
      <c r="G6527"/>
      <c r="H6527"/>
      <c r="I6527"/>
    </row>
    <row r="6528" spans="1:9" x14ac:dyDescent="0.25">
      <c r="A6528"/>
      <c r="B6528"/>
      <c r="C6528"/>
      <c r="D6528"/>
      <c r="E6528"/>
      <c r="F6528"/>
      <c r="G6528"/>
      <c r="H6528"/>
      <c r="I6528"/>
    </row>
    <row r="6529" spans="1:9" x14ac:dyDescent="0.25">
      <c r="A6529"/>
      <c r="B6529"/>
      <c r="C6529"/>
      <c r="D6529"/>
      <c r="E6529"/>
      <c r="F6529"/>
      <c r="G6529"/>
      <c r="H6529"/>
      <c r="I6529"/>
    </row>
    <row r="6530" spans="1:9" x14ac:dyDescent="0.25">
      <c r="A6530"/>
      <c r="B6530"/>
      <c r="C6530"/>
      <c r="D6530"/>
      <c r="E6530"/>
      <c r="F6530"/>
      <c r="G6530"/>
      <c r="H6530"/>
      <c r="I6530"/>
    </row>
    <row r="6531" spans="1:9" x14ac:dyDescent="0.25">
      <c r="A6531"/>
      <c r="B6531"/>
      <c r="C6531"/>
      <c r="D6531"/>
      <c r="E6531"/>
      <c r="F6531"/>
      <c r="G6531"/>
      <c r="H6531"/>
      <c r="I6531"/>
    </row>
    <row r="6532" spans="1:9" x14ac:dyDescent="0.25">
      <c r="A6532"/>
      <c r="B6532"/>
      <c r="C6532"/>
      <c r="D6532"/>
      <c r="E6532"/>
      <c r="F6532"/>
      <c r="G6532"/>
      <c r="H6532"/>
      <c r="I6532"/>
    </row>
    <row r="6533" spans="1:9" x14ac:dyDescent="0.25">
      <c r="A6533"/>
      <c r="B6533"/>
      <c r="C6533"/>
      <c r="D6533"/>
      <c r="E6533"/>
      <c r="F6533"/>
      <c r="G6533"/>
      <c r="H6533"/>
      <c r="I6533"/>
    </row>
    <row r="6534" spans="1:9" x14ac:dyDescent="0.25">
      <c r="A6534"/>
      <c r="B6534"/>
      <c r="C6534"/>
      <c r="D6534"/>
      <c r="E6534"/>
      <c r="F6534"/>
      <c r="G6534"/>
      <c r="H6534"/>
      <c r="I6534"/>
    </row>
    <row r="6535" spans="1:9" x14ac:dyDescent="0.25">
      <c r="A6535"/>
      <c r="B6535"/>
      <c r="C6535"/>
      <c r="D6535"/>
      <c r="E6535"/>
      <c r="F6535"/>
      <c r="G6535"/>
      <c r="H6535"/>
      <c r="I6535"/>
    </row>
    <row r="6536" spans="1:9" x14ac:dyDescent="0.25">
      <c r="A6536"/>
      <c r="B6536"/>
      <c r="C6536"/>
      <c r="D6536"/>
      <c r="E6536"/>
      <c r="F6536"/>
      <c r="G6536"/>
      <c r="H6536"/>
      <c r="I6536"/>
    </row>
    <row r="6537" spans="1:9" x14ac:dyDescent="0.25">
      <c r="A6537"/>
      <c r="B6537"/>
      <c r="C6537"/>
      <c r="D6537"/>
      <c r="E6537"/>
      <c r="F6537"/>
      <c r="G6537"/>
      <c r="H6537"/>
      <c r="I6537"/>
    </row>
    <row r="6538" spans="1:9" x14ac:dyDescent="0.25">
      <c r="A6538"/>
      <c r="B6538"/>
      <c r="C6538"/>
      <c r="D6538"/>
      <c r="E6538"/>
      <c r="F6538"/>
      <c r="G6538"/>
      <c r="H6538"/>
      <c r="I6538"/>
    </row>
    <row r="6539" spans="1:9" x14ac:dyDescent="0.25">
      <c r="A6539"/>
      <c r="B6539"/>
      <c r="C6539"/>
      <c r="D6539"/>
      <c r="E6539"/>
      <c r="F6539"/>
      <c r="G6539"/>
      <c r="H6539"/>
      <c r="I6539"/>
    </row>
    <row r="6540" spans="1:9" x14ac:dyDescent="0.25">
      <c r="A6540"/>
      <c r="B6540"/>
      <c r="C6540"/>
      <c r="D6540"/>
      <c r="E6540"/>
      <c r="F6540"/>
      <c r="G6540"/>
      <c r="H6540"/>
      <c r="I6540"/>
    </row>
    <row r="6541" spans="1:9" x14ac:dyDescent="0.25">
      <c r="A6541"/>
      <c r="B6541"/>
      <c r="C6541"/>
      <c r="D6541"/>
      <c r="E6541"/>
      <c r="F6541"/>
      <c r="G6541"/>
      <c r="H6541"/>
      <c r="I6541"/>
    </row>
    <row r="6542" spans="1:9" x14ac:dyDescent="0.25">
      <c r="A6542"/>
      <c r="B6542"/>
      <c r="C6542"/>
      <c r="D6542"/>
      <c r="E6542"/>
      <c r="F6542"/>
      <c r="G6542"/>
      <c r="H6542"/>
      <c r="I6542"/>
    </row>
    <row r="6543" spans="1:9" x14ac:dyDescent="0.25">
      <c r="A6543"/>
      <c r="B6543"/>
      <c r="C6543"/>
      <c r="D6543"/>
      <c r="E6543"/>
      <c r="F6543"/>
      <c r="G6543"/>
      <c r="H6543"/>
      <c r="I6543"/>
    </row>
    <row r="6544" spans="1:9" x14ac:dyDescent="0.25">
      <c r="A6544"/>
      <c r="B6544"/>
      <c r="C6544"/>
      <c r="D6544"/>
      <c r="E6544"/>
      <c r="F6544"/>
      <c r="G6544"/>
      <c r="H6544"/>
      <c r="I6544"/>
    </row>
    <row r="6545" spans="1:9" x14ac:dyDescent="0.25">
      <c r="A6545"/>
      <c r="B6545"/>
      <c r="C6545"/>
      <c r="D6545"/>
      <c r="E6545"/>
      <c r="F6545"/>
      <c r="G6545"/>
      <c r="H6545"/>
      <c r="I6545"/>
    </row>
    <row r="6546" spans="1:9" x14ac:dyDescent="0.25">
      <c r="A6546"/>
      <c r="B6546"/>
      <c r="C6546"/>
      <c r="D6546"/>
      <c r="E6546"/>
      <c r="F6546"/>
      <c r="G6546"/>
      <c r="H6546"/>
      <c r="I6546"/>
    </row>
    <row r="6547" spans="1:9" x14ac:dyDescent="0.25">
      <c r="A6547"/>
      <c r="B6547"/>
      <c r="C6547"/>
      <c r="D6547"/>
      <c r="E6547"/>
      <c r="F6547"/>
      <c r="G6547"/>
      <c r="H6547"/>
      <c r="I6547"/>
    </row>
    <row r="6548" spans="1:9" x14ac:dyDescent="0.25">
      <c r="A6548"/>
      <c r="B6548"/>
      <c r="C6548"/>
      <c r="D6548"/>
      <c r="E6548"/>
      <c r="F6548"/>
      <c r="G6548"/>
      <c r="H6548"/>
      <c r="I6548"/>
    </row>
    <row r="6549" spans="1:9" x14ac:dyDescent="0.25">
      <c r="A6549"/>
      <c r="B6549"/>
      <c r="C6549"/>
      <c r="D6549"/>
      <c r="E6549"/>
      <c r="F6549"/>
      <c r="G6549"/>
      <c r="H6549"/>
      <c r="I6549"/>
    </row>
    <row r="6550" spans="1:9" x14ac:dyDescent="0.25">
      <c r="A6550"/>
      <c r="B6550"/>
      <c r="C6550"/>
      <c r="D6550"/>
      <c r="E6550"/>
      <c r="F6550"/>
      <c r="G6550"/>
      <c r="H6550"/>
      <c r="I6550"/>
    </row>
    <row r="6551" spans="1:9" x14ac:dyDescent="0.25">
      <c r="A6551"/>
      <c r="B6551"/>
      <c r="C6551"/>
      <c r="D6551"/>
      <c r="E6551"/>
      <c r="F6551"/>
      <c r="G6551"/>
      <c r="H6551"/>
      <c r="I6551"/>
    </row>
    <row r="6552" spans="1:9" x14ac:dyDescent="0.25">
      <c r="A6552"/>
      <c r="B6552"/>
      <c r="C6552"/>
      <c r="D6552"/>
      <c r="E6552"/>
      <c r="F6552"/>
      <c r="G6552"/>
      <c r="H6552"/>
      <c r="I6552"/>
    </row>
    <row r="6553" spans="1:9" x14ac:dyDescent="0.25">
      <c r="A6553"/>
      <c r="B6553"/>
      <c r="C6553"/>
      <c r="D6553"/>
      <c r="E6553"/>
      <c r="F6553"/>
      <c r="G6553"/>
      <c r="H6553"/>
      <c r="I6553"/>
    </row>
    <row r="6554" spans="1:9" x14ac:dyDescent="0.25">
      <c r="A6554"/>
      <c r="B6554"/>
      <c r="C6554"/>
      <c r="D6554"/>
      <c r="E6554"/>
      <c r="F6554"/>
      <c r="G6554"/>
      <c r="H6554"/>
      <c r="I6554"/>
    </row>
    <row r="6555" spans="1:9" x14ac:dyDescent="0.25">
      <c r="A6555"/>
      <c r="B6555"/>
      <c r="C6555"/>
      <c r="D6555"/>
      <c r="E6555"/>
      <c r="F6555"/>
      <c r="G6555"/>
      <c r="H6555"/>
      <c r="I6555"/>
    </row>
    <row r="6556" spans="1:9" x14ac:dyDescent="0.25">
      <c r="A6556"/>
      <c r="B6556"/>
      <c r="C6556"/>
      <c r="D6556"/>
      <c r="E6556"/>
      <c r="F6556"/>
      <c r="G6556"/>
      <c r="H6556"/>
      <c r="I6556"/>
    </row>
    <row r="6557" spans="1:9" x14ac:dyDescent="0.25">
      <c r="A6557"/>
      <c r="B6557"/>
      <c r="C6557"/>
      <c r="D6557"/>
      <c r="E6557"/>
      <c r="F6557"/>
      <c r="G6557"/>
      <c r="H6557"/>
      <c r="I6557"/>
    </row>
    <row r="6558" spans="1:9" x14ac:dyDescent="0.25">
      <c r="A6558"/>
      <c r="B6558"/>
      <c r="C6558"/>
      <c r="D6558"/>
      <c r="E6558"/>
      <c r="F6558"/>
      <c r="G6558"/>
      <c r="H6558"/>
      <c r="I6558"/>
    </row>
    <row r="6559" spans="1:9" x14ac:dyDescent="0.25">
      <c r="A6559"/>
      <c r="B6559"/>
      <c r="C6559"/>
      <c r="D6559"/>
      <c r="E6559"/>
      <c r="F6559"/>
      <c r="G6559"/>
      <c r="H6559"/>
      <c r="I6559"/>
    </row>
    <row r="6560" spans="1:9" x14ac:dyDescent="0.25">
      <c r="A6560"/>
      <c r="B6560"/>
      <c r="C6560"/>
      <c r="D6560"/>
      <c r="E6560"/>
      <c r="F6560"/>
      <c r="G6560"/>
      <c r="H6560"/>
      <c r="I6560"/>
    </row>
    <row r="6561" spans="1:9" x14ac:dyDescent="0.25">
      <c r="A6561"/>
      <c r="B6561"/>
      <c r="C6561"/>
      <c r="D6561"/>
      <c r="E6561"/>
      <c r="F6561"/>
      <c r="G6561"/>
      <c r="H6561"/>
      <c r="I6561"/>
    </row>
    <row r="6562" spans="1:9" x14ac:dyDescent="0.25">
      <c r="A6562"/>
      <c r="B6562"/>
      <c r="C6562"/>
      <c r="D6562"/>
      <c r="E6562"/>
      <c r="F6562"/>
      <c r="G6562"/>
      <c r="H6562"/>
      <c r="I6562"/>
    </row>
    <row r="6563" spans="1:9" x14ac:dyDescent="0.25">
      <c r="A6563"/>
      <c r="B6563"/>
      <c r="C6563"/>
      <c r="D6563"/>
      <c r="E6563"/>
      <c r="F6563"/>
      <c r="G6563"/>
      <c r="H6563"/>
      <c r="I6563"/>
    </row>
    <row r="6564" spans="1:9" x14ac:dyDescent="0.25">
      <c r="A6564"/>
      <c r="B6564"/>
      <c r="C6564"/>
      <c r="D6564"/>
      <c r="E6564"/>
      <c r="F6564"/>
      <c r="G6564"/>
      <c r="H6564"/>
      <c r="I6564"/>
    </row>
    <row r="6565" spans="1:9" x14ac:dyDescent="0.25">
      <c r="A6565"/>
      <c r="B6565"/>
      <c r="C6565"/>
      <c r="D6565"/>
      <c r="E6565"/>
      <c r="F6565"/>
      <c r="G6565"/>
      <c r="H6565"/>
      <c r="I6565"/>
    </row>
    <row r="6566" spans="1:9" x14ac:dyDescent="0.25">
      <c r="A6566"/>
      <c r="B6566"/>
      <c r="C6566"/>
      <c r="D6566"/>
      <c r="E6566"/>
      <c r="F6566"/>
      <c r="G6566"/>
      <c r="H6566"/>
      <c r="I6566"/>
    </row>
    <row r="6567" spans="1:9" x14ac:dyDescent="0.25">
      <c r="A6567"/>
      <c r="B6567"/>
      <c r="C6567"/>
      <c r="D6567"/>
      <c r="E6567"/>
      <c r="F6567"/>
      <c r="G6567"/>
      <c r="H6567"/>
      <c r="I6567"/>
    </row>
    <row r="6568" spans="1:9" x14ac:dyDescent="0.25">
      <c r="A6568"/>
      <c r="B6568"/>
      <c r="C6568"/>
      <c r="D6568"/>
      <c r="E6568"/>
      <c r="F6568"/>
      <c r="G6568"/>
      <c r="H6568"/>
      <c r="I6568"/>
    </row>
    <row r="6569" spans="1:9" x14ac:dyDescent="0.25">
      <c r="A6569"/>
      <c r="B6569"/>
      <c r="C6569"/>
      <c r="D6569"/>
      <c r="E6569"/>
      <c r="F6569"/>
      <c r="G6569"/>
      <c r="H6569"/>
      <c r="I6569"/>
    </row>
    <row r="6570" spans="1:9" x14ac:dyDescent="0.25">
      <c r="A6570"/>
      <c r="B6570"/>
      <c r="C6570"/>
      <c r="D6570"/>
      <c r="E6570"/>
      <c r="F6570"/>
      <c r="G6570"/>
      <c r="H6570"/>
      <c r="I6570"/>
    </row>
    <row r="6571" spans="1:9" x14ac:dyDescent="0.25">
      <c r="A6571"/>
      <c r="B6571"/>
      <c r="C6571"/>
      <c r="D6571"/>
      <c r="E6571"/>
      <c r="F6571"/>
      <c r="G6571"/>
      <c r="H6571"/>
      <c r="I6571"/>
    </row>
    <row r="6572" spans="1:9" x14ac:dyDescent="0.25">
      <c r="A6572"/>
      <c r="B6572"/>
      <c r="C6572"/>
      <c r="D6572"/>
      <c r="E6572"/>
      <c r="F6572"/>
      <c r="G6572"/>
      <c r="H6572"/>
      <c r="I6572"/>
    </row>
    <row r="6573" spans="1:9" x14ac:dyDescent="0.25">
      <c r="A6573"/>
      <c r="B6573"/>
      <c r="C6573"/>
      <c r="D6573"/>
      <c r="E6573"/>
      <c r="F6573"/>
      <c r="G6573"/>
      <c r="H6573"/>
      <c r="I6573"/>
    </row>
    <row r="6574" spans="1:9" x14ac:dyDescent="0.25">
      <c r="A6574"/>
      <c r="B6574"/>
      <c r="C6574"/>
      <c r="D6574"/>
      <c r="E6574"/>
      <c r="F6574"/>
      <c r="G6574"/>
      <c r="H6574"/>
      <c r="I6574"/>
    </row>
    <row r="6575" spans="1:9" x14ac:dyDescent="0.25">
      <c r="A6575"/>
      <c r="B6575"/>
      <c r="C6575"/>
      <c r="D6575"/>
      <c r="E6575"/>
      <c r="F6575"/>
      <c r="G6575"/>
      <c r="H6575"/>
      <c r="I6575"/>
    </row>
    <row r="6576" spans="1:9" x14ac:dyDescent="0.25">
      <c r="A6576"/>
      <c r="B6576"/>
      <c r="C6576"/>
      <c r="D6576"/>
      <c r="E6576"/>
      <c r="F6576"/>
      <c r="G6576"/>
      <c r="H6576"/>
      <c r="I6576"/>
    </row>
    <row r="6577" spans="1:9" x14ac:dyDescent="0.25">
      <c r="A6577"/>
      <c r="B6577"/>
      <c r="C6577"/>
      <c r="D6577"/>
      <c r="E6577"/>
      <c r="F6577"/>
      <c r="G6577"/>
      <c r="H6577"/>
      <c r="I6577"/>
    </row>
    <row r="6578" spans="1:9" x14ac:dyDescent="0.25">
      <c r="A6578"/>
      <c r="B6578"/>
      <c r="C6578"/>
      <c r="D6578"/>
      <c r="E6578"/>
      <c r="F6578"/>
      <c r="G6578"/>
      <c r="H6578"/>
      <c r="I6578"/>
    </row>
    <row r="6579" spans="1:9" x14ac:dyDescent="0.25">
      <c r="A6579"/>
      <c r="B6579"/>
      <c r="C6579"/>
      <c r="D6579"/>
      <c r="E6579"/>
      <c r="F6579"/>
      <c r="G6579"/>
      <c r="H6579"/>
      <c r="I6579"/>
    </row>
    <row r="6580" spans="1:9" x14ac:dyDescent="0.25">
      <c r="A6580"/>
      <c r="B6580"/>
      <c r="C6580"/>
      <c r="D6580"/>
      <c r="E6580"/>
      <c r="F6580"/>
      <c r="G6580"/>
      <c r="H6580"/>
      <c r="I6580"/>
    </row>
    <row r="6581" spans="1:9" x14ac:dyDescent="0.25">
      <c r="A6581"/>
      <c r="B6581"/>
      <c r="C6581"/>
      <c r="D6581"/>
      <c r="E6581"/>
      <c r="F6581"/>
      <c r="G6581"/>
      <c r="H6581"/>
      <c r="I6581"/>
    </row>
    <row r="6582" spans="1:9" x14ac:dyDescent="0.25">
      <c r="A6582"/>
      <c r="B6582"/>
      <c r="C6582"/>
      <c r="D6582"/>
      <c r="E6582"/>
      <c r="F6582"/>
      <c r="G6582"/>
      <c r="H6582"/>
      <c r="I6582"/>
    </row>
    <row r="6583" spans="1:9" x14ac:dyDescent="0.25">
      <c r="A6583"/>
      <c r="B6583"/>
      <c r="C6583"/>
      <c r="D6583"/>
      <c r="E6583"/>
      <c r="F6583"/>
      <c r="G6583"/>
      <c r="H6583"/>
      <c r="I6583"/>
    </row>
    <row r="6584" spans="1:9" x14ac:dyDescent="0.25">
      <c r="A6584"/>
      <c r="B6584"/>
      <c r="C6584"/>
      <c r="D6584"/>
      <c r="E6584"/>
      <c r="F6584"/>
      <c r="G6584"/>
      <c r="H6584"/>
      <c r="I6584"/>
    </row>
    <row r="6585" spans="1:9" x14ac:dyDescent="0.25">
      <c r="A6585"/>
      <c r="B6585"/>
      <c r="C6585"/>
      <c r="D6585"/>
      <c r="E6585"/>
      <c r="F6585"/>
      <c r="G6585"/>
      <c r="H6585"/>
      <c r="I6585"/>
    </row>
    <row r="6586" spans="1:9" x14ac:dyDescent="0.25">
      <c r="A6586"/>
      <c r="B6586"/>
      <c r="C6586"/>
      <c r="D6586"/>
      <c r="E6586"/>
      <c r="F6586"/>
      <c r="G6586"/>
      <c r="H6586"/>
      <c r="I6586"/>
    </row>
    <row r="6587" spans="1:9" x14ac:dyDescent="0.25">
      <c r="A6587"/>
      <c r="B6587"/>
      <c r="C6587"/>
      <c r="D6587"/>
      <c r="E6587"/>
      <c r="F6587"/>
      <c r="G6587"/>
      <c r="H6587"/>
      <c r="I6587"/>
    </row>
    <row r="6588" spans="1:9" x14ac:dyDescent="0.25">
      <c r="A6588"/>
      <c r="B6588"/>
      <c r="C6588"/>
      <c r="D6588"/>
      <c r="E6588"/>
      <c r="F6588"/>
      <c r="G6588"/>
      <c r="H6588"/>
      <c r="I6588"/>
    </row>
    <row r="6589" spans="1:9" x14ac:dyDescent="0.25">
      <c r="A6589"/>
      <c r="B6589"/>
      <c r="C6589"/>
      <c r="D6589"/>
      <c r="E6589"/>
      <c r="F6589"/>
      <c r="G6589"/>
      <c r="H6589"/>
      <c r="I6589"/>
    </row>
    <row r="6590" spans="1:9" x14ac:dyDescent="0.25">
      <c r="A6590"/>
      <c r="B6590"/>
      <c r="C6590"/>
      <c r="D6590"/>
      <c r="E6590"/>
      <c r="F6590"/>
      <c r="G6590"/>
      <c r="H6590"/>
      <c r="I6590"/>
    </row>
    <row r="6591" spans="1:9" x14ac:dyDescent="0.25">
      <c r="A6591"/>
      <c r="B6591"/>
      <c r="C6591"/>
      <c r="D6591"/>
      <c r="E6591"/>
      <c r="F6591"/>
      <c r="G6591"/>
      <c r="H6591"/>
      <c r="I6591"/>
    </row>
    <row r="6592" spans="1:9" x14ac:dyDescent="0.25">
      <c r="A6592"/>
      <c r="B6592"/>
      <c r="C6592"/>
      <c r="D6592"/>
      <c r="E6592"/>
      <c r="F6592"/>
      <c r="G6592"/>
      <c r="H6592"/>
      <c r="I6592"/>
    </row>
    <row r="6593" spans="1:9" x14ac:dyDescent="0.25">
      <c r="A6593"/>
      <c r="B6593"/>
      <c r="C6593"/>
      <c r="D6593"/>
      <c r="E6593"/>
      <c r="F6593"/>
      <c r="G6593"/>
      <c r="H6593"/>
      <c r="I6593"/>
    </row>
    <row r="6594" spans="1:9" x14ac:dyDescent="0.25">
      <c r="A6594"/>
      <c r="B6594"/>
      <c r="C6594"/>
      <c r="D6594"/>
      <c r="E6594"/>
      <c r="F6594"/>
      <c r="G6594"/>
      <c r="H6594"/>
      <c r="I6594"/>
    </row>
    <row r="6595" spans="1:9" x14ac:dyDescent="0.25">
      <c r="A6595"/>
      <c r="B6595"/>
      <c r="C6595"/>
      <c r="D6595"/>
      <c r="E6595"/>
      <c r="F6595"/>
      <c r="G6595"/>
      <c r="H6595"/>
      <c r="I6595"/>
    </row>
    <row r="6596" spans="1:9" x14ac:dyDescent="0.25">
      <c r="A6596"/>
      <c r="B6596"/>
      <c r="C6596"/>
      <c r="D6596"/>
      <c r="E6596"/>
      <c r="F6596"/>
      <c r="G6596"/>
      <c r="H6596"/>
      <c r="I6596"/>
    </row>
    <row r="6597" spans="1:9" x14ac:dyDescent="0.25">
      <c r="A6597"/>
      <c r="B6597"/>
      <c r="C6597"/>
      <c r="D6597"/>
      <c r="E6597"/>
      <c r="F6597"/>
      <c r="G6597"/>
      <c r="H6597"/>
      <c r="I6597"/>
    </row>
    <row r="6598" spans="1:9" x14ac:dyDescent="0.25">
      <c r="A6598"/>
      <c r="B6598"/>
      <c r="C6598"/>
      <c r="D6598"/>
      <c r="E6598"/>
      <c r="F6598"/>
      <c r="G6598"/>
      <c r="H6598"/>
      <c r="I6598"/>
    </row>
    <row r="6599" spans="1:9" x14ac:dyDescent="0.25">
      <c r="A6599"/>
      <c r="B6599"/>
      <c r="C6599"/>
      <c r="D6599"/>
      <c r="E6599"/>
      <c r="F6599"/>
      <c r="G6599"/>
      <c r="H6599"/>
      <c r="I6599"/>
    </row>
    <row r="6600" spans="1:9" x14ac:dyDescent="0.25">
      <c r="A6600"/>
      <c r="B6600"/>
      <c r="C6600"/>
      <c r="D6600"/>
      <c r="E6600"/>
      <c r="F6600"/>
      <c r="G6600"/>
      <c r="H6600"/>
      <c r="I6600"/>
    </row>
    <row r="6601" spans="1:9" x14ac:dyDescent="0.25">
      <c r="A6601"/>
      <c r="B6601"/>
      <c r="C6601"/>
      <c r="D6601"/>
      <c r="E6601"/>
      <c r="F6601"/>
      <c r="G6601"/>
      <c r="H6601"/>
      <c r="I6601"/>
    </row>
    <row r="6602" spans="1:9" x14ac:dyDescent="0.25">
      <c r="A6602"/>
      <c r="B6602"/>
      <c r="C6602"/>
      <c r="D6602"/>
      <c r="E6602"/>
      <c r="F6602"/>
      <c r="G6602"/>
      <c r="H6602"/>
      <c r="I6602"/>
    </row>
    <row r="6603" spans="1:9" x14ac:dyDescent="0.25">
      <c r="A6603"/>
      <c r="B6603"/>
      <c r="C6603"/>
      <c r="D6603"/>
      <c r="E6603"/>
      <c r="F6603"/>
      <c r="G6603"/>
      <c r="H6603"/>
      <c r="I6603"/>
    </row>
    <row r="6604" spans="1:9" x14ac:dyDescent="0.25">
      <c r="A6604"/>
      <c r="B6604"/>
      <c r="C6604"/>
      <c r="D6604"/>
      <c r="E6604"/>
      <c r="F6604"/>
      <c r="G6604"/>
      <c r="H6604"/>
      <c r="I6604"/>
    </row>
    <row r="6605" spans="1:9" x14ac:dyDescent="0.25">
      <c r="A6605"/>
      <c r="B6605"/>
      <c r="C6605"/>
      <c r="D6605"/>
      <c r="E6605"/>
      <c r="F6605"/>
      <c r="G6605"/>
      <c r="H6605"/>
      <c r="I6605"/>
    </row>
    <row r="6606" spans="1:9" x14ac:dyDescent="0.25">
      <c r="A6606"/>
      <c r="B6606"/>
      <c r="C6606"/>
      <c r="D6606"/>
      <c r="E6606"/>
      <c r="F6606"/>
      <c r="G6606"/>
      <c r="H6606"/>
      <c r="I6606"/>
    </row>
    <row r="6607" spans="1:9" x14ac:dyDescent="0.25">
      <c r="A6607"/>
      <c r="B6607"/>
      <c r="C6607"/>
      <c r="D6607"/>
      <c r="E6607"/>
      <c r="F6607"/>
      <c r="G6607"/>
      <c r="H6607"/>
      <c r="I6607"/>
    </row>
    <row r="6608" spans="1:9" x14ac:dyDescent="0.25">
      <c r="A6608"/>
      <c r="B6608"/>
      <c r="C6608"/>
      <c r="D6608"/>
      <c r="E6608"/>
      <c r="F6608"/>
      <c r="G6608"/>
      <c r="H6608"/>
      <c r="I6608"/>
    </row>
    <row r="6609" spans="1:9" x14ac:dyDescent="0.25">
      <c r="A6609"/>
      <c r="B6609"/>
      <c r="C6609"/>
      <c r="D6609"/>
      <c r="E6609"/>
      <c r="F6609"/>
      <c r="G6609"/>
      <c r="H6609"/>
      <c r="I6609"/>
    </row>
    <row r="6610" spans="1:9" x14ac:dyDescent="0.25">
      <c r="A6610"/>
      <c r="B6610"/>
      <c r="C6610"/>
      <c r="D6610"/>
      <c r="E6610"/>
      <c r="F6610"/>
      <c r="G6610"/>
      <c r="H6610"/>
      <c r="I6610"/>
    </row>
    <row r="6611" spans="1:9" x14ac:dyDescent="0.25">
      <c r="A6611"/>
      <c r="B6611"/>
      <c r="C6611"/>
      <c r="D6611"/>
      <c r="E6611"/>
      <c r="F6611"/>
      <c r="G6611"/>
      <c r="H6611"/>
      <c r="I6611"/>
    </row>
    <row r="6612" spans="1:9" x14ac:dyDescent="0.25">
      <c r="A6612"/>
      <c r="B6612"/>
      <c r="C6612"/>
      <c r="D6612"/>
      <c r="E6612"/>
      <c r="F6612"/>
      <c r="G6612"/>
      <c r="H6612"/>
      <c r="I6612"/>
    </row>
    <row r="6613" spans="1:9" x14ac:dyDescent="0.25">
      <c r="A6613"/>
      <c r="B6613"/>
      <c r="C6613"/>
      <c r="D6613"/>
      <c r="E6613"/>
      <c r="F6613"/>
      <c r="G6613"/>
      <c r="H6613"/>
      <c r="I6613"/>
    </row>
    <row r="6614" spans="1:9" x14ac:dyDescent="0.25">
      <c r="A6614"/>
      <c r="B6614"/>
      <c r="C6614"/>
      <c r="D6614"/>
      <c r="E6614"/>
      <c r="F6614"/>
      <c r="G6614"/>
      <c r="H6614"/>
      <c r="I6614"/>
    </row>
    <row r="6615" spans="1:9" x14ac:dyDescent="0.25">
      <c r="A6615"/>
      <c r="B6615"/>
      <c r="C6615"/>
      <c r="D6615"/>
      <c r="E6615"/>
      <c r="F6615"/>
      <c r="G6615"/>
      <c r="H6615"/>
      <c r="I6615"/>
    </row>
    <row r="6616" spans="1:9" x14ac:dyDescent="0.25">
      <c r="A6616"/>
      <c r="B6616"/>
      <c r="C6616"/>
      <c r="D6616"/>
      <c r="E6616"/>
      <c r="F6616"/>
      <c r="G6616"/>
      <c r="H6616"/>
      <c r="I6616"/>
    </row>
    <row r="6617" spans="1:9" x14ac:dyDescent="0.25">
      <c r="A6617"/>
      <c r="B6617"/>
      <c r="C6617"/>
      <c r="D6617"/>
      <c r="E6617"/>
      <c r="F6617"/>
      <c r="G6617"/>
      <c r="H6617"/>
      <c r="I6617"/>
    </row>
    <row r="6618" spans="1:9" x14ac:dyDescent="0.25">
      <c r="A6618"/>
      <c r="B6618"/>
      <c r="C6618"/>
      <c r="D6618"/>
      <c r="E6618"/>
      <c r="F6618"/>
      <c r="G6618"/>
      <c r="H6618"/>
      <c r="I6618"/>
    </row>
    <row r="6619" spans="1:9" x14ac:dyDescent="0.25">
      <c r="A6619"/>
      <c r="B6619"/>
      <c r="C6619"/>
      <c r="D6619"/>
      <c r="E6619"/>
      <c r="F6619"/>
      <c r="G6619"/>
      <c r="H6619"/>
      <c r="I6619"/>
    </row>
    <row r="6620" spans="1:9" x14ac:dyDescent="0.25">
      <c r="A6620"/>
      <c r="B6620"/>
      <c r="C6620"/>
      <c r="D6620"/>
      <c r="E6620"/>
      <c r="F6620"/>
      <c r="G6620"/>
      <c r="H6620"/>
      <c r="I6620"/>
    </row>
    <row r="6621" spans="1:9" x14ac:dyDescent="0.25">
      <c r="A6621"/>
      <c r="B6621"/>
      <c r="C6621"/>
      <c r="D6621"/>
      <c r="E6621"/>
      <c r="F6621"/>
      <c r="G6621"/>
      <c r="H6621"/>
      <c r="I6621"/>
    </row>
    <row r="6622" spans="1:9" x14ac:dyDescent="0.25">
      <c r="A6622"/>
      <c r="B6622"/>
      <c r="C6622"/>
      <c r="D6622"/>
      <c r="E6622"/>
      <c r="F6622"/>
      <c r="G6622"/>
      <c r="H6622"/>
      <c r="I6622"/>
    </row>
    <row r="6623" spans="1:9" x14ac:dyDescent="0.25">
      <c r="A6623"/>
      <c r="B6623"/>
      <c r="C6623"/>
      <c r="D6623"/>
      <c r="E6623"/>
      <c r="F6623"/>
      <c r="G6623"/>
      <c r="H6623"/>
      <c r="I6623"/>
    </row>
    <row r="6624" spans="1:9" x14ac:dyDescent="0.25">
      <c r="A6624"/>
      <c r="B6624"/>
      <c r="C6624"/>
      <c r="D6624"/>
      <c r="E6624"/>
      <c r="F6624"/>
      <c r="G6624"/>
      <c r="H6624"/>
      <c r="I6624"/>
    </row>
    <row r="6625" spans="1:9" x14ac:dyDescent="0.25">
      <c r="A6625"/>
      <c r="B6625"/>
      <c r="C6625"/>
      <c r="D6625"/>
      <c r="E6625"/>
      <c r="F6625"/>
      <c r="G6625"/>
      <c r="H6625"/>
      <c r="I6625"/>
    </row>
    <row r="6626" spans="1:9" x14ac:dyDescent="0.25">
      <c r="A6626"/>
      <c r="B6626"/>
      <c r="C6626"/>
      <c r="D6626"/>
      <c r="E6626"/>
      <c r="F6626"/>
      <c r="G6626"/>
      <c r="H6626"/>
      <c r="I6626"/>
    </row>
    <row r="6627" spans="1:9" x14ac:dyDescent="0.25">
      <c r="A6627"/>
      <c r="B6627"/>
      <c r="C6627"/>
      <c r="D6627"/>
      <c r="E6627"/>
      <c r="F6627"/>
      <c r="G6627"/>
      <c r="H6627"/>
      <c r="I6627"/>
    </row>
    <row r="6628" spans="1:9" x14ac:dyDescent="0.25">
      <c r="A6628"/>
      <c r="B6628"/>
      <c r="C6628"/>
      <c r="D6628"/>
      <c r="E6628"/>
      <c r="F6628"/>
      <c r="G6628"/>
      <c r="H6628"/>
      <c r="I6628"/>
    </row>
    <row r="6629" spans="1:9" x14ac:dyDescent="0.25">
      <c r="A6629"/>
      <c r="B6629"/>
      <c r="C6629"/>
      <c r="D6629"/>
      <c r="E6629"/>
      <c r="F6629"/>
      <c r="G6629"/>
      <c r="H6629"/>
      <c r="I6629"/>
    </row>
    <row r="6630" spans="1:9" x14ac:dyDescent="0.25">
      <c r="A6630"/>
      <c r="B6630"/>
      <c r="C6630"/>
      <c r="D6630"/>
      <c r="E6630"/>
      <c r="F6630"/>
      <c r="G6630"/>
      <c r="H6630"/>
      <c r="I6630"/>
    </row>
    <row r="6631" spans="1:9" x14ac:dyDescent="0.25">
      <c r="A6631"/>
      <c r="B6631"/>
      <c r="C6631"/>
      <c r="D6631"/>
      <c r="E6631"/>
      <c r="F6631"/>
      <c r="G6631"/>
      <c r="H6631"/>
      <c r="I6631"/>
    </row>
    <row r="6632" spans="1:9" x14ac:dyDescent="0.25">
      <c r="A6632"/>
      <c r="B6632"/>
      <c r="C6632"/>
      <c r="D6632"/>
      <c r="E6632"/>
      <c r="F6632"/>
      <c r="G6632"/>
      <c r="H6632"/>
      <c r="I6632"/>
    </row>
    <row r="6633" spans="1:9" x14ac:dyDescent="0.25">
      <c r="A6633"/>
      <c r="B6633"/>
      <c r="C6633"/>
      <c r="D6633"/>
      <c r="E6633"/>
      <c r="F6633"/>
      <c r="G6633"/>
      <c r="H6633"/>
      <c r="I6633"/>
    </row>
    <row r="6634" spans="1:9" x14ac:dyDescent="0.25">
      <c r="A6634"/>
      <c r="B6634"/>
      <c r="C6634"/>
      <c r="D6634"/>
      <c r="E6634"/>
      <c r="F6634"/>
      <c r="G6634"/>
      <c r="H6634"/>
      <c r="I6634"/>
    </row>
    <row r="6635" spans="1:9" x14ac:dyDescent="0.25">
      <c r="A6635"/>
      <c r="B6635"/>
      <c r="C6635"/>
      <c r="D6635"/>
      <c r="E6635"/>
      <c r="F6635"/>
      <c r="G6635"/>
      <c r="H6635"/>
      <c r="I6635"/>
    </row>
    <row r="6636" spans="1:9" x14ac:dyDescent="0.25">
      <c r="A6636"/>
      <c r="B6636"/>
      <c r="C6636"/>
      <c r="D6636"/>
      <c r="E6636"/>
      <c r="F6636"/>
      <c r="G6636"/>
      <c r="H6636"/>
      <c r="I6636"/>
    </row>
    <row r="6637" spans="1:9" x14ac:dyDescent="0.25">
      <c r="A6637"/>
      <c r="B6637"/>
      <c r="C6637"/>
      <c r="D6637"/>
      <c r="E6637"/>
      <c r="F6637"/>
      <c r="G6637"/>
      <c r="H6637"/>
      <c r="I6637"/>
    </row>
    <row r="6638" spans="1:9" x14ac:dyDescent="0.25">
      <c r="A6638"/>
      <c r="B6638"/>
      <c r="C6638"/>
      <c r="D6638"/>
      <c r="E6638"/>
      <c r="F6638"/>
      <c r="G6638"/>
      <c r="H6638"/>
      <c r="I6638"/>
    </row>
    <row r="6639" spans="1:9" x14ac:dyDescent="0.25">
      <c r="A6639"/>
      <c r="B6639"/>
      <c r="C6639"/>
      <c r="D6639"/>
      <c r="E6639"/>
      <c r="F6639"/>
      <c r="G6639"/>
      <c r="H6639"/>
      <c r="I6639"/>
    </row>
    <row r="6640" spans="1:9" x14ac:dyDescent="0.25">
      <c r="A6640"/>
      <c r="B6640"/>
      <c r="C6640"/>
      <c r="D6640"/>
      <c r="E6640"/>
      <c r="F6640"/>
      <c r="G6640"/>
      <c r="H6640"/>
      <c r="I6640"/>
    </row>
    <row r="6641" spans="1:9" x14ac:dyDescent="0.25">
      <c r="A6641"/>
      <c r="B6641"/>
      <c r="C6641"/>
      <c r="D6641"/>
      <c r="E6641"/>
      <c r="F6641"/>
      <c r="G6641"/>
      <c r="H6641"/>
      <c r="I6641"/>
    </row>
    <row r="6642" spans="1:9" x14ac:dyDescent="0.25">
      <c r="A6642"/>
      <c r="B6642"/>
      <c r="C6642"/>
      <c r="D6642"/>
      <c r="E6642"/>
      <c r="F6642"/>
      <c r="G6642"/>
      <c r="H6642"/>
      <c r="I6642"/>
    </row>
    <row r="6643" spans="1:9" x14ac:dyDescent="0.25">
      <c r="A6643"/>
      <c r="B6643"/>
      <c r="C6643"/>
      <c r="D6643"/>
      <c r="E6643"/>
      <c r="F6643"/>
      <c r="G6643"/>
      <c r="H6643"/>
      <c r="I6643"/>
    </row>
    <row r="6644" spans="1:9" x14ac:dyDescent="0.25">
      <c r="A6644"/>
      <c r="B6644"/>
      <c r="C6644"/>
      <c r="D6644"/>
      <c r="E6644"/>
      <c r="F6644"/>
      <c r="G6644"/>
      <c r="H6644"/>
      <c r="I6644"/>
    </row>
    <row r="6645" spans="1:9" x14ac:dyDescent="0.25">
      <c r="A6645"/>
      <c r="B6645"/>
      <c r="C6645"/>
      <c r="D6645"/>
      <c r="E6645"/>
      <c r="F6645"/>
      <c r="G6645"/>
      <c r="H6645"/>
      <c r="I6645"/>
    </row>
    <row r="6646" spans="1:9" x14ac:dyDescent="0.25">
      <c r="A6646"/>
      <c r="B6646"/>
      <c r="C6646"/>
      <c r="D6646"/>
      <c r="E6646"/>
      <c r="F6646"/>
      <c r="G6646"/>
      <c r="H6646"/>
      <c r="I6646"/>
    </row>
    <row r="6647" spans="1:9" x14ac:dyDescent="0.25">
      <c r="A6647"/>
      <c r="B6647"/>
      <c r="C6647"/>
      <c r="D6647"/>
      <c r="E6647"/>
      <c r="F6647"/>
      <c r="G6647"/>
      <c r="H6647"/>
      <c r="I6647"/>
    </row>
    <row r="6648" spans="1:9" x14ac:dyDescent="0.25">
      <c r="A6648"/>
      <c r="B6648"/>
      <c r="C6648"/>
      <c r="D6648"/>
      <c r="E6648"/>
      <c r="F6648"/>
      <c r="G6648"/>
      <c r="H6648"/>
      <c r="I6648"/>
    </row>
    <row r="6649" spans="1:9" x14ac:dyDescent="0.25">
      <c r="A6649"/>
      <c r="B6649"/>
      <c r="C6649"/>
      <c r="D6649"/>
      <c r="E6649"/>
      <c r="F6649"/>
      <c r="G6649"/>
      <c r="H6649"/>
      <c r="I6649"/>
    </row>
    <row r="6650" spans="1:9" x14ac:dyDescent="0.25">
      <c r="A6650"/>
      <c r="B6650"/>
      <c r="C6650"/>
      <c r="D6650"/>
      <c r="E6650"/>
      <c r="F6650"/>
      <c r="G6650"/>
      <c r="H6650"/>
      <c r="I6650"/>
    </row>
    <row r="6651" spans="1:9" x14ac:dyDescent="0.25">
      <c r="A6651"/>
      <c r="B6651"/>
      <c r="C6651"/>
      <c r="D6651"/>
      <c r="E6651"/>
      <c r="F6651"/>
      <c r="G6651"/>
      <c r="H6651"/>
      <c r="I6651"/>
    </row>
    <row r="6652" spans="1:9" x14ac:dyDescent="0.25">
      <c r="A6652"/>
      <c r="B6652"/>
      <c r="C6652"/>
      <c r="D6652"/>
      <c r="E6652"/>
      <c r="F6652"/>
      <c r="G6652"/>
      <c r="H6652"/>
      <c r="I6652"/>
    </row>
    <row r="6653" spans="1:9" x14ac:dyDescent="0.25">
      <c r="A6653"/>
      <c r="B6653"/>
      <c r="C6653"/>
      <c r="D6653"/>
      <c r="E6653"/>
      <c r="F6653"/>
      <c r="G6653"/>
      <c r="H6653"/>
      <c r="I6653"/>
    </row>
    <row r="6654" spans="1:9" x14ac:dyDescent="0.25">
      <c r="A6654"/>
      <c r="B6654"/>
      <c r="C6654"/>
      <c r="D6654"/>
      <c r="E6654"/>
      <c r="F6654"/>
      <c r="G6654"/>
      <c r="H6654"/>
      <c r="I6654"/>
    </row>
    <row r="6655" spans="1:9" x14ac:dyDescent="0.25">
      <c r="A6655"/>
      <c r="B6655"/>
      <c r="C6655"/>
      <c r="D6655"/>
      <c r="E6655"/>
      <c r="F6655"/>
      <c r="G6655"/>
      <c r="H6655"/>
      <c r="I6655"/>
    </row>
    <row r="6656" spans="1:9" x14ac:dyDescent="0.25">
      <c r="A6656"/>
      <c r="B6656"/>
      <c r="C6656"/>
      <c r="D6656"/>
      <c r="E6656"/>
      <c r="F6656"/>
      <c r="G6656"/>
      <c r="H6656"/>
      <c r="I6656"/>
    </row>
    <row r="6657" spans="1:9" x14ac:dyDescent="0.25">
      <c r="A6657"/>
      <c r="B6657"/>
      <c r="C6657"/>
      <c r="D6657"/>
      <c r="E6657"/>
      <c r="F6657"/>
      <c r="G6657"/>
      <c r="H6657"/>
      <c r="I6657"/>
    </row>
    <row r="6658" spans="1:9" x14ac:dyDescent="0.25">
      <c r="A6658"/>
      <c r="B6658"/>
      <c r="C6658"/>
      <c r="D6658"/>
      <c r="E6658"/>
      <c r="F6658"/>
      <c r="G6658"/>
      <c r="H6658"/>
      <c r="I6658"/>
    </row>
    <row r="6659" spans="1:9" x14ac:dyDescent="0.25">
      <c r="A6659"/>
      <c r="B6659"/>
      <c r="C6659"/>
      <c r="D6659"/>
      <c r="E6659"/>
      <c r="F6659"/>
      <c r="G6659"/>
      <c r="H6659"/>
      <c r="I6659"/>
    </row>
    <row r="6660" spans="1:9" x14ac:dyDescent="0.25">
      <c r="A6660"/>
      <c r="B6660"/>
      <c r="C6660"/>
      <c r="D6660"/>
      <c r="E6660"/>
      <c r="F6660"/>
      <c r="G6660"/>
      <c r="H6660"/>
      <c r="I6660"/>
    </row>
    <row r="6661" spans="1:9" x14ac:dyDescent="0.25">
      <c r="A6661"/>
      <c r="B6661"/>
      <c r="C6661"/>
      <c r="D6661"/>
      <c r="E6661"/>
      <c r="F6661"/>
      <c r="G6661"/>
      <c r="H6661"/>
      <c r="I6661"/>
    </row>
    <row r="6662" spans="1:9" x14ac:dyDescent="0.25">
      <c r="A6662"/>
      <c r="B6662"/>
      <c r="C6662"/>
      <c r="D6662"/>
      <c r="E6662"/>
      <c r="F6662"/>
      <c r="G6662"/>
      <c r="H6662"/>
      <c r="I6662"/>
    </row>
    <row r="6663" spans="1:9" x14ac:dyDescent="0.25">
      <c r="A6663"/>
      <c r="B6663"/>
      <c r="C6663"/>
      <c r="D6663"/>
      <c r="E6663"/>
      <c r="F6663"/>
      <c r="G6663"/>
      <c r="H6663"/>
      <c r="I6663"/>
    </row>
    <row r="6664" spans="1:9" x14ac:dyDescent="0.25">
      <c r="A6664"/>
      <c r="B6664"/>
      <c r="C6664"/>
      <c r="D6664"/>
      <c r="E6664"/>
      <c r="F6664"/>
      <c r="G6664"/>
      <c r="H6664"/>
      <c r="I6664"/>
    </row>
    <row r="6665" spans="1:9" x14ac:dyDescent="0.25">
      <c r="A6665"/>
      <c r="B6665"/>
      <c r="C6665"/>
      <c r="D6665"/>
      <c r="E6665"/>
      <c r="F6665"/>
      <c r="G6665"/>
      <c r="H6665"/>
      <c r="I6665"/>
    </row>
    <row r="6666" spans="1:9" x14ac:dyDescent="0.25">
      <c r="A6666"/>
      <c r="B6666"/>
      <c r="C6666"/>
      <c r="D6666"/>
      <c r="E6666"/>
      <c r="F6666"/>
      <c r="G6666"/>
      <c r="H6666"/>
      <c r="I6666"/>
    </row>
    <row r="6667" spans="1:9" x14ac:dyDescent="0.25">
      <c r="A6667"/>
      <c r="B6667"/>
      <c r="C6667"/>
      <c r="D6667"/>
      <c r="E6667"/>
      <c r="F6667"/>
      <c r="G6667"/>
      <c r="H6667"/>
      <c r="I6667"/>
    </row>
    <row r="6668" spans="1:9" x14ac:dyDescent="0.25">
      <c r="A6668"/>
      <c r="B6668"/>
      <c r="C6668"/>
      <c r="D6668"/>
      <c r="E6668"/>
      <c r="F6668"/>
      <c r="G6668"/>
      <c r="H6668"/>
      <c r="I6668"/>
    </row>
    <row r="6669" spans="1:9" x14ac:dyDescent="0.25">
      <c r="A6669"/>
      <c r="B6669"/>
      <c r="C6669"/>
      <c r="D6669"/>
      <c r="E6669"/>
      <c r="F6669"/>
      <c r="G6669"/>
      <c r="H6669"/>
      <c r="I6669"/>
    </row>
    <row r="6670" spans="1:9" x14ac:dyDescent="0.25">
      <c r="A6670"/>
      <c r="B6670"/>
      <c r="C6670"/>
      <c r="D6670"/>
      <c r="E6670"/>
      <c r="F6670"/>
      <c r="G6670"/>
      <c r="H6670"/>
      <c r="I6670"/>
    </row>
    <row r="6671" spans="1:9" x14ac:dyDescent="0.25">
      <c r="A6671"/>
      <c r="B6671"/>
      <c r="C6671"/>
      <c r="D6671"/>
      <c r="E6671"/>
      <c r="F6671"/>
      <c r="G6671"/>
      <c r="H6671"/>
      <c r="I6671"/>
    </row>
    <row r="6672" spans="1:9" x14ac:dyDescent="0.25">
      <c r="A6672"/>
      <c r="B6672"/>
      <c r="C6672"/>
      <c r="D6672"/>
      <c r="E6672"/>
      <c r="F6672"/>
      <c r="G6672"/>
      <c r="H6672"/>
      <c r="I6672"/>
    </row>
    <row r="6673" spans="1:9" x14ac:dyDescent="0.25">
      <c r="A6673"/>
      <c r="B6673"/>
      <c r="C6673"/>
      <c r="D6673"/>
      <c r="E6673"/>
      <c r="F6673"/>
      <c r="G6673"/>
      <c r="H6673"/>
      <c r="I6673"/>
    </row>
    <row r="6674" spans="1:9" x14ac:dyDescent="0.25">
      <c r="A6674"/>
      <c r="B6674"/>
      <c r="C6674"/>
      <c r="D6674"/>
      <c r="E6674"/>
      <c r="F6674"/>
      <c r="G6674"/>
      <c r="H6674"/>
      <c r="I6674"/>
    </row>
    <row r="6675" spans="1:9" x14ac:dyDescent="0.25">
      <c r="A6675"/>
      <c r="B6675"/>
      <c r="C6675"/>
      <c r="D6675"/>
      <c r="E6675"/>
      <c r="F6675"/>
      <c r="G6675"/>
      <c r="H6675"/>
      <c r="I6675"/>
    </row>
    <row r="6676" spans="1:9" x14ac:dyDescent="0.25">
      <c r="A6676"/>
      <c r="B6676"/>
      <c r="C6676"/>
      <c r="D6676"/>
      <c r="E6676"/>
      <c r="F6676"/>
      <c r="G6676"/>
      <c r="H6676"/>
      <c r="I6676"/>
    </row>
    <row r="6677" spans="1:9" x14ac:dyDescent="0.25">
      <c r="A6677"/>
      <c r="B6677"/>
      <c r="C6677"/>
      <c r="D6677"/>
      <c r="E6677"/>
      <c r="F6677"/>
      <c r="G6677"/>
      <c r="H6677"/>
      <c r="I6677"/>
    </row>
    <row r="6678" spans="1:9" x14ac:dyDescent="0.25">
      <c r="A6678"/>
      <c r="B6678"/>
      <c r="C6678"/>
      <c r="D6678"/>
      <c r="E6678"/>
      <c r="F6678"/>
      <c r="G6678"/>
      <c r="H6678"/>
      <c r="I6678"/>
    </row>
    <row r="6679" spans="1:9" x14ac:dyDescent="0.25">
      <c r="A6679"/>
      <c r="B6679"/>
      <c r="C6679"/>
      <c r="D6679"/>
      <c r="E6679"/>
      <c r="F6679"/>
      <c r="G6679"/>
      <c r="H6679"/>
      <c r="I6679"/>
    </row>
    <row r="6680" spans="1:9" x14ac:dyDescent="0.25">
      <c r="A6680"/>
      <c r="B6680"/>
      <c r="C6680"/>
      <c r="D6680"/>
      <c r="E6680"/>
      <c r="F6680"/>
      <c r="G6680"/>
      <c r="H6680"/>
      <c r="I6680"/>
    </row>
    <row r="6681" spans="1:9" x14ac:dyDescent="0.25">
      <c r="A6681"/>
      <c r="B6681"/>
      <c r="C6681"/>
      <c r="D6681"/>
      <c r="E6681"/>
      <c r="F6681"/>
      <c r="G6681"/>
      <c r="H6681"/>
      <c r="I6681"/>
    </row>
    <row r="6682" spans="1:9" x14ac:dyDescent="0.25">
      <c r="A6682"/>
      <c r="B6682"/>
      <c r="C6682"/>
      <c r="D6682"/>
      <c r="E6682"/>
      <c r="F6682"/>
      <c r="G6682"/>
      <c r="H6682"/>
      <c r="I6682"/>
    </row>
    <row r="6683" spans="1:9" x14ac:dyDescent="0.25">
      <c r="A6683"/>
      <c r="B6683"/>
      <c r="C6683"/>
      <c r="D6683"/>
      <c r="E6683"/>
      <c r="F6683"/>
      <c r="G6683"/>
      <c r="H6683"/>
      <c r="I6683"/>
    </row>
    <row r="6684" spans="1:9" x14ac:dyDescent="0.25">
      <c r="A6684"/>
      <c r="B6684"/>
      <c r="C6684"/>
      <c r="D6684"/>
      <c r="E6684"/>
      <c r="F6684"/>
      <c r="G6684"/>
      <c r="H6684"/>
      <c r="I6684"/>
    </row>
    <row r="6685" spans="1:9" x14ac:dyDescent="0.25">
      <c r="A6685"/>
      <c r="B6685"/>
      <c r="C6685"/>
      <c r="D6685"/>
      <c r="E6685"/>
      <c r="F6685"/>
      <c r="G6685"/>
      <c r="H6685"/>
      <c r="I6685"/>
    </row>
    <row r="6686" spans="1:9" x14ac:dyDescent="0.25">
      <c r="A6686"/>
      <c r="B6686"/>
      <c r="C6686"/>
      <c r="D6686"/>
      <c r="E6686"/>
      <c r="F6686"/>
      <c r="G6686"/>
      <c r="H6686"/>
      <c r="I6686"/>
    </row>
    <row r="6687" spans="1:9" x14ac:dyDescent="0.25">
      <c r="A6687"/>
      <c r="B6687"/>
      <c r="C6687"/>
      <c r="D6687"/>
      <c r="E6687"/>
      <c r="F6687"/>
      <c r="G6687"/>
      <c r="H6687"/>
      <c r="I6687"/>
    </row>
    <row r="6688" spans="1:9" x14ac:dyDescent="0.25">
      <c r="A6688"/>
      <c r="B6688"/>
      <c r="C6688"/>
      <c r="D6688"/>
      <c r="E6688"/>
      <c r="F6688"/>
      <c r="G6688"/>
      <c r="H6688"/>
      <c r="I6688"/>
    </row>
    <row r="6689" spans="1:9" x14ac:dyDescent="0.25">
      <c r="A6689"/>
      <c r="B6689"/>
      <c r="C6689"/>
      <c r="D6689"/>
      <c r="E6689"/>
      <c r="F6689"/>
      <c r="G6689"/>
      <c r="H6689"/>
      <c r="I6689"/>
    </row>
    <row r="6690" spans="1:9" x14ac:dyDescent="0.25">
      <c r="A6690"/>
      <c r="B6690"/>
      <c r="C6690"/>
      <c r="D6690"/>
      <c r="E6690"/>
      <c r="F6690"/>
      <c r="G6690"/>
      <c r="H6690"/>
      <c r="I6690"/>
    </row>
    <row r="6691" spans="1:9" x14ac:dyDescent="0.25">
      <c r="A6691"/>
      <c r="B6691"/>
      <c r="C6691"/>
      <c r="D6691"/>
      <c r="E6691"/>
      <c r="F6691"/>
      <c r="G6691"/>
      <c r="H6691"/>
      <c r="I6691"/>
    </row>
    <row r="6692" spans="1:9" x14ac:dyDescent="0.25">
      <c r="A6692"/>
      <c r="B6692"/>
      <c r="C6692"/>
      <c r="D6692"/>
      <c r="E6692"/>
      <c r="F6692"/>
      <c r="G6692"/>
      <c r="H6692"/>
      <c r="I6692"/>
    </row>
    <row r="6693" spans="1:9" x14ac:dyDescent="0.25">
      <c r="A6693"/>
      <c r="B6693"/>
      <c r="C6693"/>
      <c r="D6693"/>
      <c r="E6693"/>
      <c r="F6693"/>
      <c r="G6693"/>
      <c r="H6693"/>
      <c r="I6693"/>
    </row>
    <row r="6694" spans="1:9" x14ac:dyDescent="0.25">
      <c r="A6694"/>
      <c r="B6694"/>
      <c r="C6694"/>
      <c r="D6694"/>
      <c r="E6694"/>
      <c r="F6694"/>
      <c r="G6694"/>
      <c r="H6694"/>
      <c r="I6694"/>
    </row>
    <row r="6695" spans="1:9" x14ac:dyDescent="0.25">
      <c r="A6695"/>
      <c r="B6695"/>
      <c r="C6695"/>
      <c r="D6695"/>
      <c r="E6695"/>
      <c r="F6695"/>
      <c r="G6695"/>
      <c r="H6695"/>
      <c r="I6695"/>
    </row>
    <row r="6696" spans="1:9" x14ac:dyDescent="0.25">
      <c r="A6696"/>
      <c r="B6696"/>
      <c r="C6696"/>
      <c r="D6696"/>
      <c r="E6696"/>
      <c r="F6696"/>
      <c r="G6696"/>
      <c r="H6696"/>
      <c r="I6696"/>
    </row>
    <row r="6697" spans="1:9" x14ac:dyDescent="0.25">
      <c r="A6697"/>
      <c r="B6697"/>
      <c r="C6697"/>
      <c r="D6697"/>
      <c r="E6697"/>
      <c r="F6697"/>
      <c r="G6697"/>
      <c r="H6697"/>
      <c r="I6697"/>
    </row>
    <row r="6698" spans="1:9" x14ac:dyDescent="0.25">
      <c r="A6698"/>
      <c r="B6698"/>
      <c r="C6698"/>
      <c r="D6698"/>
      <c r="E6698"/>
      <c r="F6698"/>
      <c r="G6698"/>
      <c r="H6698"/>
      <c r="I6698"/>
    </row>
    <row r="6699" spans="1:9" x14ac:dyDescent="0.25">
      <c r="A6699"/>
      <c r="B6699"/>
      <c r="C6699"/>
      <c r="D6699"/>
      <c r="E6699"/>
      <c r="F6699"/>
      <c r="G6699"/>
      <c r="H6699"/>
      <c r="I6699"/>
    </row>
    <row r="6700" spans="1:9" x14ac:dyDescent="0.25">
      <c r="A6700"/>
      <c r="B6700"/>
      <c r="C6700"/>
      <c r="D6700"/>
      <c r="E6700"/>
      <c r="F6700"/>
      <c r="G6700"/>
      <c r="H6700"/>
      <c r="I6700"/>
    </row>
    <row r="6701" spans="1:9" x14ac:dyDescent="0.25">
      <c r="A6701"/>
      <c r="B6701"/>
      <c r="C6701"/>
      <c r="D6701"/>
      <c r="E6701"/>
      <c r="F6701"/>
      <c r="G6701"/>
      <c r="H6701"/>
      <c r="I6701"/>
    </row>
    <row r="6702" spans="1:9" x14ac:dyDescent="0.25">
      <c r="A6702"/>
      <c r="B6702"/>
      <c r="C6702"/>
      <c r="D6702"/>
      <c r="E6702"/>
      <c r="F6702"/>
      <c r="G6702"/>
      <c r="H6702"/>
      <c r="I6702"/>
    </row>
    <row r="6703" spans="1:9" x14ac:dyDescent="0.25">
      <c r="A6703"/>
      <c r="B6703"/>
      <c r="C6703"/>
      <c r="D6703"/>
      <c r="E6703"/>
      <c r="F6703"/>
      <c r="G6703"/>
      <c r="H6703"/>
      <c r="I6703"/>
    </row>
    <row r="6704" spans="1:9" x14ac:dyDescent="0.25">
      <c r="A6704"/>
      <c r="B6704"/>
      <c r="C6704"/>
      <c r="D6704"/>
      <c r="E6704"/>
      <c r="F6704"/>
      <c r="G6704"/>
      <c r="H6704"/>
      <c r="I6704"/>
    </row>
    <row r="6705" spans="1:9" x14ac:dyDescent="0.25">
      <c r="A6705"/>
      <c r="B6705"/>
      <c r="C6705"/>
      <c r="D6705"/>
      <c r="E6705"/>
      <c r="F6705"/>
      <c r="G6705"/>
      <c r="H6705"/>
      <c r="I6705"/>
    </row>
    <row r="6706" spans="1:9" x14ac:dyDescent="0.25">
      <c r="A6706"/>
      <c r="B6706"/>
      <c r="C6706"/>
      <c r="D6706"/>
      <c r="E6706"/>
      <c r="F6706"/>
      <c r="G6706"/>
      <c r="H6706"/>
      <c r="I6706"/>
    </row>
    <row r="6707" spans="1:9" x14ac:dyDescent="0.25">
      <c r="A6707"/>
      <c r="B6707"/>
      <c r="C6707"/>
      <c r="D6707"/>
      <c r="E6707"/>
      <c r="F6707"/>
      <c r="G6707"/>
      <c r="H6707"/>
      <c r="I6707"/>
    </row>
    <row r="6708" spans="1:9" x14ac:dyDescent="0.25">
      <c r="A6708"/>
      <c r="B6708"/>
      <c r="C6708"/>
      <c r="D6708"/>
      <c r="E6708"/>
      <c r="F6708"/>
      <c r="G6708"/>
      <c r="H6708"/>
      <c r="I6708"/>
    </row>
    <row r="6709" spans="1:9" x14ac:dyDescent="0.25">
      <c r="A6709"/>
      <c r="B6709"/>
      <c r="C6709"/>
      <c r="D6709"/>
      <c r="E6709"/>
      <c r="F6709"/>
      <c r="G6709"/>
      <c r="H6709"/>
      <c r="I6709"/>
    </row>
    <row r="6710" spans="1:9" x14ac:dyDescent="0.25">
      <c r="A6710"/>
      <c r="B6710"/>
      <c r="C6710"/>
      <c r="D6710"/>
      <c r="E6710"/>
      <c r="F6710"/>
      <c r="G6710"/>
      <c r="H6710"/>
      <c r="I6710"/>
    </row>
    <row r="6711" spans="1:9" x14ac:dyDescent="0.25">
      <c r="A6711"/>
      <c r="B6711"/>
      <c r="C6711"/>
      <c r="D6711"/>
      <c r="E6711"/>
      <c r="F6711"/>
      <c r="G6711"/>
      <c r="H6711"/>
      <c r="I6711"/>
    </row>
    <row r="6712" spans="1:9" x14ac:dyDescent="0.25">
      <c r="A6712"/>
      <c r="B6712"/>
      <c r="C6712"/>
      <c r="D6712"/>
      <c r="E6712"/>
      <c r="F6712"/>
      <c r="G6712"/>
      <c r="H6712"/>
      <c r="I6712"/>
    </row>
    <row r="6713" spans="1:9" x14ac:dyDescent="0.25">
      <c r="A6713"/>
      <c r="B6713"/>
      <c r="C6713"/>
      <c r="D6713"/>
      <c r="E6713"/>
      <c r="F6713"/>
      <c r="G6713"/>
      <c r="H6713"/>
      <c r="I6713"/>
    </row>
    <row r="6714" spans="1:9" x14ac:dyDescent="0.25">
      <c r="A6714"/>
      <c r="B6714"/>
      <c r="C6714"/>
      <c r="D6714"/>
      <c r="E6714"/>
      <c r="F6714"/>
      <c r="G6714"/>
      <c r="H6714"/>
      <c r="I6714"/>
    </row>
    <row r="6715" spans="1:9" x14ac:dyDescent="0.25">
      <c r="A6715"/>
      <c r="B6715"/>
      <c r="C6715"/>
      <c r="D6715"/>
      <c r="E6715"/>
      <c r="F6715"/>
      <c r="G6715"/>
      <c r="H6715"/>
      <c r="I6715"/>
    </row>
    <row r="6716" spans="1:9" x14ac:dyDescent="0.25">
      <c r="A6716"/>
      <c r="B6716"/>
      <c r="C6716"/>
      <c r="D6716"/>
      <c r="E6716"/>
      <c r="F6716"/>
      <c r="G6716"/>
      <c r="H6716"/>
      <c r="I6716"/>
    </row>
    <row r="6717" spans="1:9" x14ac:dyDescent="0.25">
      <c r="A6717"/>
      <c r="B6717"/>
      <c r="C6717"/>
      <c r="D6717"/>
      <c r="E6717"/>
      <c r="F6717"/>
      <c r="G6717"/>
      <c r="H6717"/>
      <c r="I6717"/>
    </row>
    <row r="6718" spans="1:9" x14ac:dyDescent="0.25">
      <c r="A6718"/>
      <c r="B6718"/>
      <c r="C6718"/>
      <c r="D6718"/>
      <c r="E6718"/>
      <c r="F6718"/>
      <c r="G6718"/>
      <c r="H6718"/>
      <c r="I6718"/>
    </row>
    <row r="6719" spans="1:9" x14ac:dyDescent="0.25">
      <c r="A6719"/>
      <c r="B6719"/>
      <c r="C6719"/>
      <c r="D6719"/>
      <c r="E6719"/>
      <c r="F6719"/>
      <c r="G6719"/>
      <c r="H6719"/>
      <c r="I6719"/>
    </row>
    <row r="6720" spans="1:9" x14ac:dyDescent="0.25">
      <c r="A6720"/>
      <c r="B6720"/>
      <c r="C6720"/>
      <c r="D6720"/>
      <c r="E6720"/>
      <c r="F6720"/>
      <c r="G6720"/>
      <c r="H6720"/>
      <c r="I6720"/>
    </row>
    <row r="6721" spans="1:9" x14ac:dyDescent="0.25">
      <c r="A6721"/>
      <c r="B6721"/>
      <c r="C6721"/>
      <c r="D6721"/>
      <c r="E6721"/>
      <c r="F6721"/>
      <c r="G6721"/>
      <c r="H6721"/>
      <c r="I6721"/>
    </row>
    <row r="6722" spans="1:9" x14ac:dyDescent="0.25">
      <c r="A6722"/>
      <c r="B6722"/>
      <c r="C6722"/>
      <c r="D6722"/>
      <c r="E6722"/>
      <c r="F6722"/>
      <c r="G6722"/>
      <c r="H6722"/>
      <c r="I6722"/>
    </row>
    <row r="6723" spans="1:9" x14ac:dyDescent="0.25">
      <c r="A6723"/>
      <c r="B6723"/>
      <c r="C6723"/>
      <c r="D6723"/>
      <c r="E6723"/>
      <c r="F6723"/>
      <c r="G6723"/>
      <c r="H6723"/>
      <c r="I6723"/>
    </row>
    <row r="6724" spans="1:9" x14ac:dyDescent="0.25">
      <c r="A6724"/>
      <c r="B6724"/>
      <c r="C6724"/>
      <c r="D6724"/>
      <c r="E6724"/>
      <c r="F6724"/>
      <c r="G6724"/>
      <c r="H6724"/>
      <c r="I6724"/>
    </row>
    <row r="6725" spans="1:9" x14ac:dyDescent="0.25">
      <c r="A6725"/>
      <c r="B6725"/>
      <c r="C6725"/>
      <c r="D6725"/>
      <c r="E6725"/>
      <c r="F6725"/>
      <c r="G6725"/>
      <c r="H6725"/>
      <c r="I6725"/>
    </row>
    <row r="6726" spans="1:9" x14ac:dyDescent="0.25">
      <c r="A6726"/>
      <c r="B6726"/>
      <c r="C6726"/>
      <c r="D6726"/>
      <c r="E6726"/>
      <c r="F6726"/>
      <c r="G6726"/>
      <c r="H6726"/>
      <c r="I6726"/>
    </row>
    <row r="6727" spans="1:9" x14ac:dyDescent="0.25">
      <c r="A6727"/>
      <c r="B6727"/>
      <c r="C6727"/>
      <c r="D6727"/>
      <c r="E6727"/>
      <c r="F6727"/>
      <c r="G6727"/>
      <c r="H6727"/>
      <c r="I6727"/>
    </row>
    <row r="6728" spans="1:9" x14ac:dyDescent="0.25">
      <c r="A6728"/>
      <c r="B6728"/>
      <c r="C6728"/>
      <c r="D6728"/>
      <c r="E6728"/>
      <c r="F6728"/>
      <c r="G6728"/>
      <c r="H6728"/>
      <c r="I6728"/>
    </row>
    <row r="6729" spans="1:9" x14ac:dyDescent="0.25">
      <c r="A6729"/>
      <c r="B6729"/>
      <c r="C6729"/>
      <c r="D6729"/>
      <c r="E6729"/>
      <c r="F6729"/>
      <c r="G6729"/>
      <c r="H6729"/>
      <c r="I6729"/>
    </row>
    <row r="6730" spans="1:9" x14ac:dyDescent="0.25">
      <c r="A6730"/>
      <c r="B6730"/>
      <c r="C6730"/>
      <c r="D6730"/>
      <c r="E6730"/>
      <c r="F6730"/>
      <c r="G6730"/>
      <c r="H6730"/>
      <c r="I6730"/>
    </row>
    <row r="6731" spans="1:9" x14ac:dyDescent="0.25">
      <c r="A6731"/>
      <c r="B6731"/>
      <c r="C6731"/>
      <c r="D6731"/>
      <c r="E6731"/>
      <c r="F6731"/>
      <c r="G6731"/>
      <c r="H6731"/>
      <c r="I6731"/>
    </row>
    <row r="6732" spans="1:9" x14ac:dyDescent="0.25">
      <c r="A6732"/>
      <c r="B6732"/>
      <c r="C6732"/>
      <c r="D6732"/>
      <c r="E6732"/>
      <c r="F6732"/>
      <c r="G6732"/>
      <c r="H6732"/>
      <c r="I6732"/>
    </row>
    <row r="6733" spans="1:9" x14ac:dyDescent="0.25">
      <c r="A6733"/>
      <c r="B6733"/>
      <c r="C6733"/>
      <c r="D6733"/>
      <c r="E6733"/>
      <c r="F6733"/>
      <c r="G6733"/>
      <c r="H6733"/>
      <c r="I6733"/>
    </row>
    <row r="6734" spans="1:9" x14ac:dyDescent="0.25">
      <c r="A6734"/>
      <c r="B6734"/>
      <c r="C6734"/>
      <c r="D6734"/>
      <c r="E6734"/>
      <c r="F6734"/>
      <c r="G6734"/>
      <c r="H6734"/>
      <c r="I6734"/>
    </row>
    <row r="6735" spans="1:9" x14ac:dyDescent="0.25">
      <c r="A6735"/>
      <c r="B6735"/>
      <c r="C6735"/>
      <c r="D6735"/>
      <c r="E6735"/>
      <c r="F6735"/>
      <c r="G6735"/>
      <c r="H6735"/>
      <c r="I6735"/>
    </row>
    <row r="6736" spans="1:9" x14ac:dyDescent="0.25">
      <c r="A6736"/>
      <c r="B6736"/>
      <c r="C6736"/>
      <c r="D6736"/>
      <c r="E6736"/>
      <c r="F6736"/>
      <c r="G6736"/>
      <c r="H6736"/>
      <c r="I6736"/>
    </row>
    <row r="6737" spans="1:9" x14ac:dyDescent="0.25">
      <c r="A6737"/>
      <c r="B6737"/>
      <c r="C6737"/>
      <c r="D6737"/>
      <c r="E6737"/>
      <c r="F6737"/>
      <c r="G6737"/>
      <c r="H6737"/>
      <c r="I6737"/>
    </row>
    <row r="6738" spans="1:9" x14ac:dyDescent="0.25">
      <c r="A6738"/>
      <c r="B6738"/>
      <c r="C6738"/>
      <c r="D6738"/>
      <c r="E6738"/>
      <c r="F6738"/>
      <c r="G6738"/>
      <c r="H6738"/>
      <c r="I6738"/>
    </row>
    <row r="6739" spans="1:9" x14ac:dyDescent="0.25">
      <c r="A6739"/>
      <c r="B6739"/>
      <c r="C6739"/>
      <c r="D6739"/>
      <c r="E6739"/>
      <c r="F6739"/>
      <c r="G6739"/>
      <c r="H6739"/>
      <c r="I6739"/>
    </row>
    <row r="6740" spans="1:9" x14ac:dyDescent="0.25">
      <c r="A6740"/>
      <c r="B6740"/>
      <c r="C6740"/>
      <c r="D6740"/>
      <c r="E6740"/>
      <c r="F6740"/>
      <c r="G6740"/>
      <c r="H6740"/>
      <c r="I6740"/>
    </row>
    <row r="6741" spans="1:9" x14ac:dyDescent="0.25">
      <c r="A6741"/>
      <c r="B6741"/>
      <c r="C6741"/>
      <c r="D6741"/>
      <c r="E6741"/>
      <c r="F6741"/>
      <c r="G6741"/>
      <c r="H6741"/>
      <c r="I6741"/>
    </row>
    <row r="6742" spans="1:9" x14ac:dyDescent="0.25">
      <c r="A6742"/>
      <c r="B6742"/>
      <c r="C6742"/>
      <c r="D6742"/>
      <c r="E6742"/>
      <c r="F6742"/>
      <c r="G6742"/>
      <c r="H6742"/>
      <c r="I6742"/>
    </row>
    <row r="6743" spans="1:9" x14ac:dyDescent="0.25">
      <c r="A6743"/>
      <c r="B6743"/>
      <c r="C6743"/>
      <c r="D6743"/>
      <c r="E6743"/>
      <c r="F6743"/>
      <c r="G6743"/>
      <c r="H6743"/>
      <c r="I6743"/>
    </row>
    <row r="6744" spans="1:9" x14ac:dyDescent="0.25">
      <c r="A6744"/>
      <c r="B6744"/>
      <c r="C6744"/>
      <c r="D6744"/>
      <c r="E6744"/>
      <c r="F6744"/>
      <c r="G6744"/>
      <c r="H6744"/>
      <c r="I6744"/>
    </row>
    <row r="6745" spans="1:9" x14ac:dyDescent="0.25">
      <c r="A6745"/>
      <c r="B6745"/>
      <c r="C6745"/>
      <c r="D6745"/>
      <c r="E6745"/>
      <c r="F6745"/>
      <c r="G6745"/>
      <c r="H6745"/>
      <c r="I6745"/>
    </row>
    <row r="6746" spans="1:9" x14ac:dyDescent="0.25">
      <c r="A6746"/>
      <c r="B6746"/>
      <c r="C6746"/>
      <c r="D6746"/>
      <c r="E6746"/>
      <c r="F6746"/>
      <c r="G6746"/>
      <c r="H6746"/>
      <c r="I6746"/>
    </row>
    <row r="6747" spans="1:9" x14ac:dyDescent="0.25">
      <c r="A6747"/>
      <c r="B6747"/>
      <c r="C6747"/>
      <c r="D6747"/>
      <c r="E6747"/>
      <c r="F6747"/>
      <c r="G6747"/>
      <c r="H6747"/>
      <c r="I6747"/>
    </row>
    <row r="6748" spans="1:9" x14ac:dyDescent="0.25">
      <c r="A6748"/>
      <c r="B6748"/>
      <c r="C6748"/>
      <c r="D6748"/>
      <c r="E6748"/>
      <c r="F6748"/>
      <c r="G6748"/>
      <c r="H6748"/>
      <c r="I6748"/>
    </row>
    <row r="6749" spans="1:9" x14ac:dyDescent="0.25">
      <c r="A6749"/>
      <c r="B6749"/>
      <c r="C6749"/>
      <c r="D6749"/>
      <c r="E6749"/>
      <c r="F6749"/>
      <c r="G6749"/>
      <c r="H6749"/>
      <c r="I6749"/>
    </row>
    <row r="6750" spans="1:9" x14ac:dyDescent="0.25">
      <c r="A6750"/>
      <c r="B6750"/>
      <c r="C6750"/>
      <c r="D6750"/>
      <c r="E6750"/>
      <c r="F6750"/>
      <c r="G6750"/>
      <c r="H6750"/>
      <c r="I6750"/>
    </row>
    <row r="6751" spans="1:9" x14ac:dyDescent="0.25">
      <c r="A6751"/>
      <c r="B6751"/>
      <c r="C6751"/>
      <c r="D6751"/>
      <c r="E6751"/>
      <c r="F6751"/>
      <c r="G6751"/>
      <c r="H6751"/>
      <c r="I6751"/>
    </row>
    <row r="6752" spans="1:9" x14ac:dyDescent="0.25">
      <c r="A6752"/>
      <c r="B6752"/>
      <c r="C6752"/>
      <c r="D6752"/>
      <c r="E6752"/>
      <c r="F6752"/>
      <c r="G6752"/>
      <c r="H6752"/>
      <c r="I6752"/>
    </row>
    <row r="6753" spans="1:9" x14ac:dyDescent="0.25">
      <c r="A6753"/>
      <c r="B6753"/>
      <c r="C6753"/>
      <c r="D6753"/>
      <c r="E6753"/>
      <c r="F6753"/>
      <c r="G6753"/>
      <c r="H6753"/>
      <c r="I6753"/>
    </row>
    <row r="6754" spans="1:9" x14ac:dyDescent="0.25">
      <c r="A6754"/>
      <c r="B6754"/>
      <c r="C6754"/>
      <c r="D6754"/>
      <c r="E6754"/>
      <c r="F6754"/>
      <c r="G6754"/>
      <c r="H6754"/>
      <c r="I6754"/>
    </row>
    <row r="6755" spans="1:9" x14ac:dyDescent="0.25">
      <c r="A6755"/>
      <c r="B6755"/>
      <c r="C6755"/>
      <c r="D6755"/>
      <c r="E6755"/>
      <c r="F6755"/>
      <c r="G6755"/>
      <c r="H6755"/>
      <c r="I6755"/>
    </row>
    <row r="6756" spans="1:9" x14ac:dyDescent="0.25">
      <c r="A6756"/>
      <c r="B6756"/>
      <c r="C6756"/>
      <c r="D6756"/>
      <c r="E6756"/>
      <c r="F6756"/>
      <c r="G6756"/>
      <c r="H6756"/>
      <c r="I6756"/>
    </row>
    <row r="6757" spans="1:9" x14ac:dyDescent="0.25">
      <c r="A6757"/>
      <c r="B6757"/>
      <c r="C6757"/>
      <c r="D6757"/>
      <c r="E6757"/>
      <c r="F6757"/>
      <c r="G6757"/>
      <c r="H6757"/>
      <c r="I6757"/>
    </row>
    <row r="6758" spans="1:9" x14ac:dyDescent="0.25">
      <c r="A6758"/>
      <c r="B6758"/>
      <c r="C6758"/>
      <c r="D6758"/>
      <c r="E6758"/>
      <c r="F6758"/>
      <c r="G6758"/>
      <c r="H6758"/>
      <c r="I6758"/>
    </row>
    <row r="6759" spans="1:9" x14ac:dyDescent="0.25">
      <c r="A6759"/>
      <c r="B6759"/>
      <c r="C6759"/>
      <c r="D6759"/>
      <c r="E6759"/>
      <c r="F6759"/>
      <c r="G6759"/>
      <c r="H6759"/>
      <c r="I6759"/>
    </row>
    <row r="6760" spans="1:9" x14ac:dyDescent="0.25">
      <c r="A6760"/>
      <c r="B6760"/>
      <c r="C6760"/>
      <c r="D6760"/>
      <c r="E6760"/>
      <c r="F6760"/>
      <c r="G6760"/>
      <c r="H6760"/>
      <c r="I6760"/>
    </row>
    <row r="6761" spans="1:9" x14ac:dyDescent="0.25">
      <c r="A6761"/>
      <c r="B6761"/>
      <c r="C6761"/>
      <c r="D6761"/>
      <c r="E6761"/>
      <c r="F6761"/>
      <c r="G6761"/>
      <c r="H6761"/>
      <c r="I6761"/>
    </row>
    <row r="6762" spans="1:9" x14ac:dyDescent="0.25">
      <c r="A6762"/>
      <c r="B6762"/>
      <c r="C6762"/>
      <c r="D6762"/>
      <c r="E6762"/>
      <c r="F6762"/>
      <c r="G6762"/>
      <c r="H6762"/>
      <c r="I6762"/>
    </row>
    <row r="6763" spans="1:9" x14ac:dyDescent="0.25">
      <c r="A6763"/>
      <c r="B6763"/>
      <c r="C6763"/>
      <c r="D6763"/>
      <c r="E6763"/>
      <c r="F6763"/>
      <c r="G6763"/>
      <c r="H6763"/>
      <c r="I6763"/>
    </row>
    <row r="6764" spans="1:9" x14ac:dyDescent="0.25">
      <c r="A6764"/>
      <c r="B6764"/>
      <c r="C6764"/>
      <c r="D6764"/>
      <c r="E6764"/>
      <c r="F6764"/>
      <c r="G6764"/>
      <c r="H6764"/>
      <c r="I6764"/>
    </row>
    <row r="6765" spans="1:9" x14ac:dyDescent="0.25">
      <c r="A6765"/>
      <c r="B6765"/>
      <c r="C6765"/>
      <c r="D6765"/>
      <c r="E6765"/>
      <c r="F6765"/>
      <c r="G6765"/>
      <c r="H6765"/>
      <c r="I6765"/>
    </row>
    <row r="6766" spans="1:9" x14ac:dyDescent="0.25">
      <c r="A6766"/>
      <c r="B6766"/>
      <c r="C6766"/>
      <c r="D6766"/>
      <c r="E6766"/>
      <c r="F6766"/>
      <c r="G6766"/>
      <c r="H6766"/>
      <c r="I6766"/>
    </row>
    <row r="6767" spans="1:9" x14ac:dyDescent="0.25">
      <c r="A6767"/>
      <c r="B6767"/>
      <c r="C6767"/>
      <c r="D6767"/>
      <c r="E6767"/>
      <c r="F6767"/>
      <c r="G6767"/>
      <c r="H6767"/>
      <c r="I6767"/>
    </row>
    <row r="6768" spans="1:9" x14ac:dyDescent="0.25">
      <c r="A6768"/>
      <c r="B6768"/>
      <c r="C6768"/>
      <c r="D6768"/>
      <c r="E6768"/>
      <c r="F6768"/>
      <c r="G6768"/>
      <c r="H6768"/>
      <c r="I6768"/>
    </row>
    <row r="6769" spans="1:9" x14ac:dyDescent="0.25">
      <c r="A6769"/>
      <c r="B6769"/>
      <c r="C6769"/>
      <c r="D6769"/>
      <c r="E6769"/>
      <c r="F6769"/>
      <c r="G6769"/>
      <c r="H6769"/>
      <c r="I6769"/>
    </row>
    <row r="6770" spans="1:9" x14ac:dyDescent="0.25">
      <c r="A6770"/>
      <c r="B6770"/>
      <c r="C6770"/>
      <c r="D6770"/>
      <c r="E6770"/>
      <c r="F6770"/>
      <c r="G6770"/>
      <c r="H6770"/>
      <c r="I6770"/>
    </row>
    <row r="6771" spans="1:9" x14ac:dyDescent="0.25">
      <c r="A6771"/>
      <c r="B6771"/>
      <c r="C6771"/>
      <c r="D6771"/>
      <c r="E6771"/>
      <c r="F6771"/>
      <c r="G6771"/>
      <c r="H6771"/>
      <c r="I6771"/>
    </row>
    <row r="6772" spans="1:9" x14ac:dyDescent="0.25">
      <c r="A6772"/>
      <c r="B6772"/>
      <c r="C6772"/>
      <c r="D6772"/>
      <c r="E6772"/>
      <c r="F6772"/>
      <c r="G6772"/>
      <c r="H6772"/>
      <c r="I6772"/>
    </row>
    <row r="6773" spans="1:9" x14ac:dyDescent="0.25">
      <c r="A6773"/>
      <c r="B6773"/>
      <c r="C6773"/>
      <c r="D6773"/>
      <c r="E6773"/>
      <c r="F6773"/>
      <c r="G6773"/>
      <c r="H6773"/>
      <c r="I6773"/>
    </row>
    <row r="6774" spans="1:9" x14ac:dyDescent="0.25">
      <c r="A6774"/>
      <c r="B6774"/>
      <c r="C6774"/>
      <c r="D6774"/>
      <c r="E6774"/>
      <c r="F6774"/>
      <c r="G6774"/>
      <c r="H6774"/>
      <c r="I6774"/>
    </row>
    <row r="6775" spans="1:9" x14ac:dyDescent="0.25">
      <c r="A6775"/>
      <c r="B6775"/>
      <c r="C6775"/>
      <c r="D6775"/>
      <c r="E6775"/>
      <c r="F6775"/>
      <c r="G6775"/>
      <c r="H6775"/>
      <c r="I6775"/>
    </row>
    <row r="6776" spans="1:9" x14ac:dyDescent="0.25">
      <c r="A6776"/>
      <c r="B6776"/>
      <c r="C6776"/>
      <c r="D6776"/>
      <c r="E6776"/>
      <c r="F6776"/>
      <c r="G6776"/>
      <c r="H6776"/>
      <c r="I6776"/>
    </row>
    <row r="6777" spans="1:9" x14ac:dyDescent="0.25">
      <c r="A6777"/>
      <c r="B6777"/>
      <c r="C6777"/>
      <c r="D6777"/>
      <c r="E6777"/>
      <c r="F6777"/>
      <c r="G6777"/>
      <c r="H6777"/>
      <c r="I6777"/>
    </row>
    <row r="6778" spans="1:9" x14ac:dyDescent="0.25">
      <c r="A6778"/>
      <c r="B6778"/>
      <c r="C6778"/>
      <c r="D6778"/>
      <c r="E6778"/>
      <c r="F6778"/>
      <c r="G6778"/>
      <c r="H6778"/>
      <c r="I6778"/>
    </row>
    <row r="6779" spans="1:9" x14ac:dyDescent="0.25">
      <c r="A6779"/>
      <c r="B6779"/>
      <c r="C6779"/>
      <c r="D6779"/>
      <c r="E6779"/>
      <c r="F6779"/>
      <c r="G6779"/>
      <c r="H6779"/>
      <c r="I6779"/>
    </row>
    <row r="6780" spans="1:9" x14ac:dyDescent="0.25">
      <c r="A6780"/>
      <c r="B6780"/>
      <c r="C6780"/>
      <c r="D6780"/>
      <c r="E6780"/>
      <c r="F6780"/>
      <c r="G6780"/>
      <c r="H6780"/>
      <c r="I6780"/>
    </row>
    <row r="6781" spans="1:9" x14ac:dyDescent="0.25">
      <c r="A6781"/>
      <c r="B6781"/>
      <c r="C6781"/>
      <c r="D6781"/>
      <c r="E6781"/>
      <c r="F6781"/>
      <c r="G6781"/>
      <c r="H6781"/>
      <c r="I6781"/>
    </row>
    <row r="6782" spans="1:9" x14ac:dyDescent="0.25">
      <c r="A6782"/>
      <c r="B6782"/>
      <c r="C6782"/>
      <c r="D6782"/>
      <c r="E6782"/>
      <c r="F6782"/>
      <c r="G6782"/>
      <c r="H6782"/>
      <c r="I6782"/>
    </row>
    <row r="6783" spans="1:9" x14ac:dyDescent="0.25">
      <c r="A6783"/>
      <c r="B6783"/>
      <c r="C6783"/>
      <c r="D6783"/>
      <c r="E6783"/>
      <c r="F6783"/>
      <c r="G6783"/>
      <c r="H6783"/>
      <c r="I6783"/>
    </row>
    <row r="6784" spans="1:9" x14ac:dyDescent="0.25">
      <c r="A6784"/>
      <c r="B6784"/>
      <c r="C6784"/>
      <c r="D6784"/>
      <c r="E6784"/>
      <c r="F6784"/>
      <c r="G6784"/>
      <c r="H6784"/>
      <c r="I6784"/>
    </row>
    <row r="6785" spans="1:9" x14ac:dyDescent="0.25">
      <c r="A6785"/>
      <c r="B6785"/>
      <c r="C6785"/>
      <c r="D6785"/>
      <c r="E6785"/>
      <c r="F6785"/>
      <c r="G6785"/>
      <c r="H6785"/>
      <c r="I6785"/>
    </row>
    <row r="6786" spans="1:9" x14ac:dyDescent="0.25">
      <c r="A6786"/>
      <c r="B6786"/>
      <c r="C6786"/>
      <c r="D6786"/>
      <c r="E6786"/>
      <c r="F6786"/>
      <c r="G6786"/>
      <c r="H6786"/>
      <c r="I6786"/>
    </row>
    <row r="6787" spans="1:9" x14ac:dyDescent="0.25">
      <c r="A6787"/>
      <c r="B6787"/>
      <c r="C6787"/>
      <c r="D6787"/>
      <c r="E6787"/>
      <c r="F6787"/>
      <c r="G6787"/>
      <c r="H6787"/>
      <c r="I6787"/>
    </row>
    <row r="6788" spans="1:9" x14ac:dyDescent="0.25">
      <c r="A6788"/>
      <c r="B6788"/>
      <c r="C6788"/>
      <c r="D6788"/>
      <c r="E6788"/>
      <c r="F6788"/>
      <c r="G6788"/>
      <c r="H6788"/>
      <c r="I6788"/>
    </row>
    <row r="6789" spans="1:9" x14ac:dyDescent="0.25">
      <c r="A6789"/>
      <c r="B6789"/>
      <c r="C6789"/>
      <c r="D6789"/>
      <c r="E6789"/>
      <c r="F6789"/>
      <c r="G6789"/>
      <c r="H6789"/>
      <c r="I6789"/>
    </row>
    <row r="6790" spans="1:9" x14ac:dyDescent="0.25">
      <c r="A6790"/>
      <c r="B6790"/>
      <c r="C6790"/>
      <c r="D6790"/>
      <c r="E6790"/>
      <c r="F6790"/>
      <c r="G6790"/>
      <c r="H6790"/>
      <c r="I6790"/>
    </row>
    <row r="6791" spans="1:9" x14ac:dyDescent="0.25">
      <c r="A6791"/>
      <c r="B6791"/>
      <c r="C6791"/>
      <c r="D6791"/>
      <c r="E6791"/>
      <c r="F6791"/>
      <c r="G6791"/>
      <c r="H6791"/>
      <c r="I6791"/>
    </row>
    <row r="6792" spans="1:9" x14ac:dyDescent="0.25">
      <c r="A6792"/>
      <c r="B6792"/>
      <c r="C6792"/>
      <c r="D6792"/>
      <c r="E6792"/>
      <c r="F6792"/>
      <c r="G6792"/>
      <c r="H6792"/>
      <c r="I6792"/>
    </row>
    <row r="6793" spans="1:9" x14ac:dyDescent="0.25">
      <c r="A6793"/>
      <c r="B6793"/>
      <c r="C6793"/>
      <c r="D6793"/>
      <c r="E6793"/>
      <c r="F6793"/>
      <c r="G6793"/>
      <c r="H6793"/>
      <c r="I6793"/>
    </row>
    <row r="6794" spans="1:9" x14ac:dyDescent="0.25">
      <c r="A6794"/>
      <c r="B6794"/>
      <c r="C6794"/>
      <c r="D6794"/>
      <c r="E6794"/>
      <c r="F6794"/>
      <c r="G6794"/>
      <c r="H6794"/>
      <c r="I6794"/>
    </row>
    <row r="6795" spans="1:9" x14ac:dyDescent="0.25">
      <c r="A6795"/>
      <c r="B6795"/>
      <c r="C6795"/>
      <c r="D6795"/>
      <c r="E6795"/>
      <c r="F6795"/>
      <c r="G6795"/>
      <c r="H6795"/>
      <c r="I6795"/>
    </row>
    <row r="6796" spans="1:9" x14ac:dyDescent="0.25">
      <c r="A6796"/>
      <c r="B6796"/>
      <c r="C6796"/>
      <c r="D6796"/>
      <c r="E6796"/>
      <c r="F6796"/>
      <c r="G6796"/>
      <c r="H6796"/>
      <c r="I6796"/>
    </row>
    <row r="6797" spans="1:9" x14ac:dyDescent="0.25">
      <c r="A6797"/>
      <c r="B6797"/>
      <c r="C6797"/>
      <c r="D6797"/>
      <c r="E6797"/>
      <c r="F6797"/>
      <c r="G6797"/>
      <c r="H6797"/>
      <c r="I6797"/>
    </row>
    <row r="6798" spans="1:9" x14ac:dyDescent="0.25">
      <c r="A6798"/>
      <c r="B6798"/>
      <c r="C6798"/>
      <c r="D6798"/>
      <c r="E6798"/>
      <c r="F6798"/>
      <c r="G6798"/>
      <c r="H6798"/>
      <c r="I6798"/>
    </row>
    <row r="6799" spans="1:9" x14ac:dyDescent="0.25">
      <c r="A6799"/>
      <c r="B6799"/>
      <c r="C6799"/>
      <c r="D6799"/>
      <c r="E6799"/>
      <c r="F6799"/>
      <c r="G6799"/>
      <c r="H6799"/>
      <c r="I6799"/>
    </row>
    <row r="6800" spans="1:9" x14ac:dyDescent="0.25">
      <c r="A6800"/>
      <c r="B6800"/>
      <c r="C6800"/>
      <c r="D6800"/>
      <c r="E6800"/>
      <c r="F6800"/>
      <c r="G6800"/>
      <c r="H6800"/>
      <c r="I6800"/>
    </row>
    <row r="6801" spans="1:9" x14ac:dyDescent="0.25">
      <c r="A6801"/>
      <c r="B6801"/>
      <c r="C6801"/>
      <c r="D6801"/>
      <c r="E6801"/>
      <c r="F6801"/>
      <c r="G6801"/>
      <c r="H6801"/>
      <c r="I6801"/>
    </row>
    <row r="6802" spans="1:9" x14ac:dyDescent="0.25">
      <c r="A6802"/>
      <c r="B6802"/>
      <c r="C6802"/>
      <c r="D6802"/>
      <c r="E6802"/>
      <c r="F6802"/>
      <c r="G6802"/>
      <c r="H6802"/>
      <c r="I6802"/>
    </row>
    <row r="6803" spans="1:9" x14ac:dyDescent="0.25">
      <c r="A6803"/>
      <c r="B6803"/>
      <c r="C6803"/>
      <c r="D6803"/>
      <c r="E6803"/>
      <c r="F6803"/>
      <c r="G6803"/>
      <c r="H6803"/>
      <c r="I6803"/>
    </row>
    <row r="6804" spans="1:9" x14ac:dyDescent="0.25">
      <c r="A6804"/>
      <c r="B6804"/>
      <c r="C6804"/>
      <c r="D6804"/>
      <c r="E6804"/>
      <c r="F6804"/>
      <c r="G6804"/>
      <c r="H6804"/>
      <c r="I6804"/>
    </row>
    <row r="6805" spans="1:9" x14ac:dyDescent="0.25">
      <c r="A6805"/>
      <c r="B6805"/>
      <c r="C6805"/>
      <c r="D6805"/>
      <c r="E6805"/>
      <c r="F6805"/>
      <c r="G6805"/>
      <c r="H6805"/>
      <c r="I6805"/>
    </row>
    <row r="6806" spans="1:9" x14ac:dyDescent="0.25">
      <c r="A6806"/>
      <c r="B6806"/>
      <c r="C6806"/>
      <c r="D6806"/>
      <c r="E6806"/>
      <c r="F6806"/>
      <c r="G6806"/>
      <c r="H6806"/>
      <c r="I6806"/>
    </row>
    <row r="6807" spans="1:9" x14ac:dyDescent="0.25">
      <c r="A6807"/>
      <c r="B6807"/>
      <c r="C6807"/>
      <c r="D6807"/>
      <c r="E6807"/>
      <c r="F6807"/>
      <c r="G6807"/>
      <c r="H6807"/>
      <c r="I6807"/>
    </row>
    <row r="6808" spans="1:9" x14ac:dyDescent="0.25">
      <c r="A6808"/>
      <c r="B6808"/>
      <c r="C6808"/>
      <c r="D6808"/>
      <c r="E6808"/>
      <c r="F6808"/>
      <c r="G6808"/>
      <c r="H6808"/>
      <c r="I6808"/>
    </row>
    <row r="6809" spans="1:9" x14ac:dyDescent="0.25">
      <c r="A6809"/>
      <c r="B6809"/>
      <c r="C6809"/>
      <c r="D6809"/>
      <c r="E6809"/>
      <c r="F6809"/>
      <c r="G6809"/>
      <c r="H6809"/>
      <c r="I6809"/>
    </row>
    <row r="6810" spans="1:9" x14ac:dyDescent="0.25">
      <c r="A6810"/>
      <c r="B6810"/>
      <c r="C6810"/>
      <c r="D6810"/>
      <c r="E6810"/>
      <c r="F6810"/>
      <c r="G6810"/>
      <c r="H6810"/>
      <c r="I6810"/>
    </row>
    <row r="6811" spans="1:9" x14ac:dyDescent="0.25">
      <c r="A6811"/>
      <c r="B6811"/>
      <c r="C6811"/>
      <c r="D6811"/>
      <c r="E6811"/>
      <c r="F6811"/>
      <c r="G6811"/>
      <c r="H6811"/>
      <c r="I6811"/>
    </row>
    <row r="6812" spans="1:9" x14ac:dyDescent="0.25">
      <c r="A6812"/>
      <c r="B6812"/>
      <c r="C6812"/>
      <c r="D6812"/>
      <c r="E6812"/>
      <c r="F6812"/>
      <c r="G6812"/>
      <c r="H6812"/>
      <c r="I6812"/>
    </row>
    <row r="6813" spans="1:9" x14ac:dyDescent="0.25">
      <c r="A6813"/>
      <c r="B6813"/>
      <c r="C6813"/>
      <c r="D6813"/>
      <c r="E6813"/>
      <c r="F6813"/>
      <c r="G6813"/>
      <c r="H6813"/>
      <c r="I6813"/>
    </row>
    <row r="6814" spans="1:9" x14ac:dyDescent="0.25">
      <c r="A6814"/>
      <c r="B6814"/>
      <c r="C6814"/>
      <c r="D6814"/>
      <c r="E6814"/>
      <c r="F6814"/>
      <c r="G6814"/>
      <c r="H6814"/>
      <c r="I6814"/>
    </row>
    <row r="6815" spans="1:9" x14ac:dyDescent="0.25">
      <c r="A6815"/>
      <c r="B6815"/>
      <c r="C6815"/>
      <c r="D6815"/>
      <c r="E6815"/>
      <c r="F6815"/>
      <c r="G6815"/>
      <c r="H6815"/>
      <c r="I6815"/>
    </row>
    <row r="6816" spans="1:9" x14ac:dyDescent="0.25">
      <c r="A6816"/>
      <c r="B6816"/>
      <c r="C6816"/>
      <c r="D6816"/>
      <c r="E6816"/>
      <c r="F6816"/>
      <c r="G6816"/>
      <c r="H6816"/>
      <c r="I6816"/>
    </row>
    <row r="6817" spans="1:9" x14ac:dyDescent="0.25">
      <c r="A6817"/>
      <c r="B6817"/>
      <c r="C6817"/>
      <c r="D6817"/>
      <c r="E6817"/>
      <c r="F6817"/>
      <c r="G6817"/>
      <c r="H6817"/>
      <c r="I6817"/>
    </row>
    <row r="6818" spans="1:9" x14ac:dyDescent="0.25">
      <c r="A6818"/>
      <c r="B6818"/>
      <c r="C6818"/>
      <c r="D6818"/>
      <c r="E6818"/>
      <c r="F6818"/>
      <c r="G6818"/>
      <c r="H6818"/>
      <c r="I6818"/>
    </row>
    <row r="6819" spans="1:9" x14ac:dyDescent="0.25">
      <c r="A6819"/>
      <c r="B6819"/>
      <c r="C6819"/>
      <c r="D6819"/>
      <c r="E6819"/>
      <c r="F6819"/>
      <c r="G6819"/>
      <c r="H6819"/>
      <c r="I6819"/>
    </row>
    <row r="6820" spans="1:9" x14ac:dyDescent="0.25">
      <c r="A6820"/>
      <c r="B6820"/>
      <c r="C6820"/>
      <c r="D6820"/>
      <c r="E6820"/>
      <c r="F6820"/>
      <c r="G6820"/>
      <c r="H6820"/>
      <c r="I6820"/>
    </row>
    <row r="6821" spans="1:9" x14ac:dyDescent="0.25">
      <c r="A6821"/>
      <c r="B6821"/>
      <c r="C6821"/>
      <c r="D6821"/>
      <c r="E6821"/>
      <c r="F6821"/>
      <c r="G6821"/>
      <c r="H6821"/>
      <c r="I6821"/>
    </row>
    <row r="6822" spans="1:9" x14ac:dyDescent="0.25">
      <c r="A6822"/>
      <c r="B6822"/>
      <c r="C6822"/>
      <c r="D6822"/>
      <c r="E6822"/>
      <c r="F6822"/>
      <c r="G6822"/>
      <c r="H6822"/>
      <c r="I6822"/>
    </row>
    <row r="6823" spans="1:9" x14ac:dyDescent="0.25">
      <c r="A6823"/>
      <c r="B6823"/>
      <c r="C6823"/>
      <c r="D6823"/>
      <c r="E6823"/>
      <c r="F6823"/>
      <c r="G6823"/>
      <c r="H6823"/>
      <c r="I6823"/>
    </row>
    <row r="6824" spans="1:9" x14ac:dyDescent="0.25">
      <c r="A6824"/>
      <c r="B6824"/>
      <c r="C6824"/>
      <c r="D6824"/>
      <c r="E6824"/>
      <c r="F6824"/>
      <c r="G6824"/>
      <c r="H6824"/>
      <c r="I6824"/>
    </row>
    <row r="6825" spans="1:9" x14ac:dyDescent="0.25">
      <c r="A6825"/>
      <c r="B6825"/>
      <c r="C6825"/>
      <c r="D6825"/>
      <c r="E6825"/>
      <c r="F6825"/>
      <c r="G6825"/>
      <c r="H6825"/>
      <c r="I6825"/>
    </row>
    <row r="6826" spans="1:9" x14ac:dyDescent="0.25">
      <c r="A6826"/>
      <c r="B6826"/>
      <c r="C6826"/>
      <c r="D6826"/>
      <c r="E6826"/>
      <c r="F6826"/>
      <c r="G6826"/>
      <c r="H6826"/>
      <c r="I6826"/>
    </row>
    <row r="6827" spans="1:9" x14ac:dyDescent="0.25">
      <c r="A6827"/>
      <c r="B6827"/>
      <c r="C6827"/>
      <c r="D6827"/>
      <c r="E6827"/>
      <c r="F6827"/>
      <c r="G6827"/>
      <c r="H6827"/>
      <c r="I6827"/>
    </row>
    <row r="6828" spans="1:9" x14ac:dyDescent="0.25">
      <c r="A6828"/>
      <c r="B6828"/>
      <c r="C6828"/>
      <c r="D6828"/>
      <c r="E6828"/>
      <c r="F6828"/>
      <c r="G6828"/>
      <c r="H6828"/>
      <c r="I6828"/>
    </row>
    <row r="6829" spans="1:9" x14ac:dyDescent="0.25">
      <c r="A6829"/>
      <c r="B6829"/>
      <c r="C6829"/>
      <c r="D6829"/>
      <c r="E6829"/>
      <c r="F6829"/>
      <c r="G6829"/>
      <c r="H6829"/>
      <c r="I6829"/>
    </row>
    <row r="6830" spans="1:9" x14ac:dyDescent="0.25">
      <c r="A6830"/>
      <c r="B6830"/>
      <c r="C6830"/>
      <c r="D6830"/>
      <c r="E6830"/>
      <c r="F6830"/>
      <c r="G6830"/>
      <c r="H6830"/>
      <c r="I6830"/>
    </row>
    <row r="6831" spans="1:9" x14ac:dyDescent="0.25">
      <c r="A6831"/>
      <c r="B6831"/>
      <c r="C6831"/>
      <c r="D6831"/>
      <c r="E6831"/>
      <c r="F6831"/>
      <c r="G6831"/>
      <c r="H6831"/>
      <c r="I6831"/>
    </row>
    <row r="6832" spans="1:9" x14ac:dyDescent="0.25">
      <c r="A6832"/>
      <c r="B6832"/>
      <c r="C6832"/>
      <c r="D6832"/>
      <c r="E6832"/>
      <c r="F6832"/>
      <c r="G6832"/>
      <c r="H6832"/>
      <c r="I6832"/>
    </row>
    <row r="6833" spans="1:9" x14ac:dyDescent="0.25">
      <c r="A6833"/>
      <c r="B6833"/>
      <c r="C6833"/>
      <c r="D6833"/>
      <c r="E6833"/>
      <c r="F6833"/>
      <c r="G6833"/>
      <c r="H6833"/>
      <c r="I6833"/>
    </row>
    <row r="6834" spans="1:9" x14ac:dyDescent="0.25">
      <c r="A6834"/>
      <c r="B6834"/>
      <c r="C6834"/>
      <c r="D6834"/>
      <c r="E6834"/>
      <c r="F6834"/>
      <c r="G6834"/>
      <c r="H6834"/>
      <c r="I6834"/>
    </row>
    <row r="6835" spans="1:9" x14ac:dyDescent="0.25">
      <c r="A6835"/>
      <c r="B6835"/>
      <c r="C6835"/>
      <c r="D6835"/>
      <c r="E6835"/>
      <c r="F6835"/>
      <c r="G6835"/>
      <c r="H6835"/>
      <c r="I6835"/>
    </row>
    <row r="6836" spans="1:9" x14ac:dyDescent="0.25">
      <c r="A6836"/>
      <c r="B6836"/>
      <c r="C6836"/>
      <c r="D6836"/>
      <c r="E6836"/>
      <c r="F6836"/>
      <c r="G6836"/>
      <c r="H6836"/>
      <c r="I6836"/>
    </row>
    <row r="6837" spans="1:9" x14ac:dyDescent="0.25">
      <c r="A6837"/>
      <c r="B6837"/>
      <c r="C6837"/>
      <c r="D6837"/>
      <c r="E6837"/>
      <c r="F6837"/>
      <c r="G6837"/>
      <c r="H6837"/>
      <c r="I6837"/>
    </row>
    <row r="6838" spans="1:9" x14ac:dyDescent="0.25">
      <c r="A6838"/>
      <c r="B6838"/>
      <c r="C6838"/>
      <c r="D6838"/>
      <c r="E6838"/>
      <c r="F6838"/>
      <c r="G6838"/>
      <c r="H6838"/>
      <c r="I6838"/>
    </row>
    <row r="6839" spans="1:9" x14ac:dyDescent="0.25">
      <c r="A6839"/>
      <c r="B6839"/>
      <c r="C6839"/>
      <c r="D6839"/>
      <c r="E6839"/>
      <c r="F6839"/>
      <c r="G6839"/>
      <c r="H6839"/>
      <c r="I6839"/>
    </row>
    <row r="6840" spans="1:9" x14ac:dyDescent="0.25">
      <c r="A6840"/>
      <c r="B6840"/>
      <c r="C6840"/>
      <c r="D6840"/>
      <c r="E6840"/>
      <c r="F6840"/>
      <c r="G6840"/>
      <c r="H6840"/>
      <c r="I6840"/>
    </row>
    <row r="6841" spans="1:9" x14ac:dyDescent="0.25">
      <c r="A6841"/>
      <c r="B6841"/>
      <c r="C6841"/>
      <c r="D6841"/>
      <c r="E6841"/>
      <c r="F6841"/>
      <c r="G6841"/>
      <c r="H6841"/>
      <c r="I6841"/>
    </row>
    <row r="6842" spans="1:9" x14ac:dyDescent="0.25">
      <c r="A6842"/>
      <c r="B6842"/>
      <c r="C6842"/>
      <c r="D6842"/>
      <c r="E6842"/>
      <c r="F6842"/>
      <c r="G6842"/>
      <c r="H6842"/>
      <c r="I6842"/>
    </row>
    <row r="6843" spans="1:9" x14ac:dyDescent="0.25">
      <c r="A6843"/>
      <c r="B6843"/>
      <c r="C6843"/>
      <c r="D6843"/>
      <c r="E6843"/>
      <c r="F6843"/>
      <c r="G6843"/>
      <c r="H6843"/>
      <c r="I6843"/>
    </row>
    <row r="6844" spans="1:9" x14ac:dyDescent="0.25">
      <c r="A6844"/>
      <c r="B6844"/>
      <c r="C6844"/>
      <c r="D6844"/>
      <c r="E6844"/>
      <c r="F6844"/>
      <c r="G6844"/>
      <c r="H6844"/>
      <c r="I6844"/>
    </row>
    <row r="6845" spans="1:9" x14ac:dyDescent="0.25">
      <c r="A6845"/>
      <c r="B6845"/>
      <c r="C6845"/>
      <c r="D6845"/>
      <c r="E6845"/>
      <c r="F6845"/>
      <c r="G6845"/>
      <c r="H6845"/>
      <c r="I6845"/>
    </row>
    <row r="6846" spans="1:9" x14ac:dyDescent="0.25">
      <c r="A6846"/>
      <c r="B6846"/>
      <c r="C6846"/>
      <c r="D6846"/>
      <c r="E6846"/>
      <c r="F6846"/>
      <c r="G6846"/>
      <c r="H6846"/>
      <c r="I6846"/>
    </row>
    <row r="6847" spans="1:9" x14ac:dyDescent="0.25">
      <c r="A6847"/>
      <c r="B6847"/>
      <c r="C6847"/>
      <c r="D6847"/>
      <c r="E6847"/>
      <c r="F6847"/>
      <c r="G6847"/>
      <c r="H6847"/>
      <c r="I6847"/>
    </row>
    <row r="6848" spans="1:9" x14ac:dyDescent="0.25">
      <c r="A6848"/>
      <c r="B6848"/>
      <c r="C6848"/>
      <c r="D6848"/>
      <c r="E6848"/>
      <c r="F6848"/>
      <c r="G6848"/>
      <c r="H6848"/>
      <c r="I6848"/>
    </row>
    <row r="6849" spans="1:9" x14ac:dyDescent="0.25">
      <c r="A6849"/>
      <c r="B6849"/>
      <c r="C6849"/>
      <c r="D6849"/>
      <c r="E6849"/>
      <c r="F6849"/>
      <c r="G6849"/>
      <c r="H6849"/>
      <c r="I6849"/>
    </row>
    <row r="6850" spans="1:9" x14ac:dyDescent="0.25">
      <c r="A6850"/>
      <c r="B6850"/>
      <c r="C6850"/>
      <c r="D6850"/>
      <c r="E6850"/>
      <c r="F6850"/>
      <c r="G6850"/>
      <c r="H6850"/>
      <c r="I6850"/>
    </row>
    <row r="6851" spans="1:9" x14ac:dyDescent="0.25">
      <c r="A6851"/>
      <c r="B6851"/>
      <c r="C6851"/>
      <c r="D6851"/>
      <c r="E6851"/>
      <c r="F6851"/>
      <c r="G6851"/>
      <c r="H6851"/>
      <c r="I6851"/>
    </row>
    <row r="6852" spans="1:9" x14ac:dyDescent="0.25">
      <c r="A6852"/>
      <c r="B6852"/>
      <c r="C6852"/>
      <c r="D6852"/>
      <c r="E6852"/>
      <c r="F6852"/>
      <c r="G6852"/>
      <c r="H6852"/>
      <c r="I6852"/>
    </row>
    <row r="6853" spans="1:9" x14ac:dyDescent="0.25">
      <c r="A6853"/>
      <c r="B6853"/>
      <c r="C6853"/>
      <c r="D6853"/>
      <c r="E6853"/>
      <c r="F6853"/>
      <c r="G6853"/>
      <c r="H6853"/>
      <c r="I6853"/>
    </row>
    <row r="6854" spans="1:9" x14ac:dyDescent="0.25">
      <c r="A6854"/>
      <c r="B6854"/>
      <c r="C6854"/>
      <c r="D6854"/>
      <c r="E6854"/>
      <c r="F6854"/>
      <c r="G6854"/>
      <c r="H6854"/>
      <c r="I6854"/>
    </row>
    <row r="6855" spans="1:9" x14ac:dyDescent="0.25">
      <c r="A6855"/>
      <c r="B6855"/>
      <c r="C6855"/>
      <c r="D6855"/>
      <c r="E6855"/>
      <c r="F6855"/>
      <c r="G6855"/>
      <c r="H6855"/>
      <c r="I6855"/>
    </row>
    <row r="6856" spans="1:9" x14ac:dyDescent="0.25">
      <c r="A6856"/>
      <c r="B6856"/>
      <c r="C6856"/>
      <c r="D6856"/>
      <c r="E6856"/>
      <c r="F6856"/>
      <c r="G6856"/>
      <c r="H6856"/>
      <c r="I6856"/>
    </row>
    <row r="6857" spans="1:9" x14ac:dyDescent="0.25">
      <c r="A6857"/>
      <c r="B6857"/>
      <c r="C6857"/>
      <c r="D6857"/>
      <c r="E6857"/>
      <c r="F6857"/>
      <c r="G6857"/>
      <c r="H6857"/>
      <c r="I6857"/>
    </row>
    <row r="6858" spans="1:9" x14ac:dyDescent="0.25">
      <c r="A6858"/>
      <c r="B6858"/>
      <c r="C6858"/>
      <c r="D6858"/>
      <c r="E6858"/>
      <c r="F6858"/>
      <c r="G6858"/>
      <c r="H6858"/>
      <c r="I6858"/>
    </row>
    <row r="6859" spans="1:9" x14ac:dyDescent="0.25">
      <c r="A6859"/>
      <c r="B6859"/>
      <c r="C6859"/>
      <c r="D6859"/>
      <c r="E6859"/>
      <c r="F6859"/>
      <c r="G6859"/>
      <c r="H6859"/>
      <c r="I6859"/>
    </row>
    <row r="6860" spans="1:9" x14ac:dyDescent="0.25">
      <c r="A6860"/>
      <c r="B6860"/>
      <c r="C6860"/>
      <c r="D6860"/>
      <c r="E6860"/>
      <c r="F6860"/>
      <c r="G6860"/>
      <c r="H6860"/>
      <c r="I6860"/>
    </row>
    <row r="6861" spans="1:9" x14ac:dyDescent="0.25">
      <c r="A6861"/>
      <c r="B6861"/>
      <c r="C6861"/>
      <c r="D6861"/>
      <c r="E6861"/>
      <c r="F6861"/>
      <c r="G6861"/>
      <c r="H6861"/>
      <c r="I6861"/>
    </row>
    <row r="6862" spans="1:9" x14ac:dyDescent="0.25">
      <c r="A6862"/>
      <c r="B6862"/>
      <c r="C6862"/>
      <c r="D6862"/>
      <c r="E6862"/>
      <c r="F6862"/>
      <c r="G6862"/>
      <c r="H6862"/>
      <c r="I6862"/>
    </row>
    <row r="6863" spans="1:9" x14ac:dyDescent="0.25">
      <c r="A6863"/>
      <c r="B6863"/>
      <c r="C6863"/>
      <c r="D6863"/>
      <c r="E6863"/>
      <c r="F6863"/>
      <c r="G6863"/>
      <c r="H6863"/>
      <c r="I6863"/>
    </row>
    <row r="6864" spans="1:9" x14ac:dyDescent="0.25">
      <c r="A6864"/>
      <c r="B6864"/>
      <c r="C6864"/>
      <c r="D6864"/>
      <c r="E6864"/>
      <c r="F6864"/>
      <c r="G6864"/>
      <c r="H6864"/>
      <c r="I6864"/>
    </row>
    <row r="6865" spans="1:9" x14ac:dyDescent="0.25">
      <c r="A6865"/>
      <c r="B6865"/>
      <c r="C6865"/>
      <c r="D6865"/>
      <c r="E6865"/>
      <c r="F6865"/>
      <c r="G6865"/>
      <c r="H6865"/>
      <c r="I6865"/>
    </row>
    <row r="6866" spans="1:9" x14ac:dyDescent="0.25">
      <c r="A6866"/>
      <c r="B6866"/>
      <c r="C6866"/>
      <c r="D6866"/>
      <c r="E6866"/>
      <c r="F6866"/>
      <c r="G6866"/>
      <c r="H6866"/>
      <c r="I6866"/>
    </row>
    <row r="6867" spans="1:9" x14ac:dyDescent="0.25">
      <c r="A6867"/>
      <c r="B6867"/>
      <c r="C6867"/>
      <c r="D6867"/>
      <c r="E6867"/>
      <c r="F6867"/>
      <c r="G6867"/>
      <c r="H6867"/>
      <c r="I6867"/>
    </row>
    <row r="6868" spans="1:9" x14ac:dyDescent="0.25">
      <c r="A6868"/>
      <c r="B6868"/>
      <c r="C6868"/>
      <c r="D6868"/>
      <c r="E6868"/>
      <c r="F6868"/>
      <c r="G6868"/>
      <c r="H6868"/>
      <c r="I6868"/>
    </row>
    <row r="6869" spans="1:9" x14ac:dyDescent="0.25">
      <c r="A6869"/>
      <c r="B6869"/>
      <c r="C6869"/>
      <c r="D6869"/>
      <c r="E6869"/>
      <c r="F6869"/>
      <c r="G6869"/>
      <c r="H6869"/>
      <c r="I6869"/>
    </row>
    <row r="6870" spans="1:9" x14ac:dyDescent="0.25">
      <c r="A6870"/>
      <c r="B6870"/>
      <c r="C6870"/>
      <c r="D6870"/>
      <c r="E6870"/>
      <c r="F6870"/>
      <c r="G6870"/>
      <c r="H6870"/>
      <c r="I6870"/>
    </row>
    <row r="6871" spans="1:9" x14ac:dyDescent="0.25">
      <c r="A6871"/>
      <c r="B6871"/>
      <c r="C6871"/>
      <c r="D6871"/>
      <c r="E6871"/>
      <c r="F6871"/>
      <c r="G6871"/>
      <c r="H6871"/>
      <c r="I6871"/>
    </row>
    <row r="6872" spans="1:9" x14ac:dyDescent="0.25">
      <c r="A6872"/>
      <c r="B6872"/>
      <c r="C6872"/>
      <c r="D6872"/>
      <c r="E6872"/>
      <c r="F6872"/>
      <c r="G6872"/>
      <c r="H6872"/>
      <c r="I6872"/>
    </row>
    <row r="6873" spans="1:9" x14ac:dyDescent="0.25">
      <c r="A6873"/>
      <c r="B6873"/>
      <c r="C6873"/>
      <c r="D6873"/>
      <c r="E6873"/>
      <c r="F6873"/>
      <c r="G6873"/>
      <c r="H6873"/>
      <c r="I6873"/>
    </row>
    <row r="6874" spans="1:9" x14ac:dyDescent="0.25">
      <c r="A6874"/>
      <c r="B6874"/>
      <c r="C6874"/>
      <c r="D6874"/>
      <c r="E6874"/>
      <c r="F6874"/>
      <c r="G6874"/>
      <c r="H6874"/>
      <c r="I6874"/>
    </row>
    <row r="6875" spans="1:9" x14ac:dyDescent="0.25">
      <c r="A6875"/>
      <c r="B6875"/>
      <c r="C6875"/>
      <c r="D6875"/>
      <c r="E6875"/>
      <c r="F6875"/>
      <c r="G6875"/>
      <c r="H6875"/>
      <c r="I6875"/>
    </row>
    <row r="6876" spans="1:9" x14ac:dyDescent="0.25">
      <c r="A6876"/>
      <c r="B6876"/>
      <c r="C6876"/>
      <c r="D6876"/>
      <c r="E6876"/>
      <c r="F6876"/>
      <c r="G6876"/>
      <c r="H6876"/>
      <c r="I6876"/>
    </row>
    <row r="6877" spans="1:9" x14ac:dyDescent="0.25">
      <c r="A6877"/>
      <c r="B6877"/>
      <c r="C6877"/>
      <c r="D6877"/>
      <c r="E6877"/>
      <c r="F6877"/>
      <c r="G6877"/>
      <c r="H6877"/>
      <c r="I6877"/>
    </row>
    <row r="6878" spans="1:9" x14ac:dyDescent="0.25">
      <c r="A6878"/>
      <c r="B6878"/>
      <c r="C6878"/>
      <c r="D6878"/>
      <c r="E6878"/>
      <c r="F6878"/>
      <c r="G6878"/>
      <c r="H6878"/>
      <c r="I6878"/>
    </row>
    <row r="6879" spans="1:9" x14ac:dyDescent="0.25">
      <c r="A6879"/>
      <c r="B6879"/>
      <c r="C6879"/>
      <c r="D6879"/>
      <c r="E6879"/>
      <c r="F6879"/>
      <c r="G6879"/>
      <c r="H6879"/>
      <c r="I6879"/>
    </row>
    <row r="6880" spans="1:9" x14ac:dyDescent="0.25">
      <c r="A6880"/>
      <c r="B6880"/>
      <c r="C6880"/>
      <c r="D6880"/>
      <c r="E6880"/>
      <c r="F6880"/>
      <c r="G6880"/>
      <c r="H6880"/>
      <c r="I6880"/>
    </row>
    <row r="6881" spans="1:9" x14ac:dyDescent="0.25">
      <c r="A6881"/>
      <c r="B6881"/>
      <c r="C6881"/>
      <c r="D6881"/>
      <c r="E6881"/>
      <c r="F6881"/>
      <c r="G6881"/>
      <c r="H6881"/>
      <c r="I6881"/>
    </row>
    <row r="6882" spans="1:9" x14ac:dyDescent="0.25">
      <c r="A6882"/>
      <c r="B6882"/>
      <c r="C6882"/>
      <c r="D6882"/>
      <c r="E6882"/>
      <c r="F6882"/>
      <c r="G6882"/>
      <c r="H6882"/>
      <c r="I6882"/>
    </row>
  </sheetData>
  <sheetProtection pivotTables="0"/>
  <pageMargins left="0.7" right="0.7" top="0.75" bottom="0.75" header="0.3" footer="0.3"/>
  <pageSetup paperSize="9" orientation="portrait" r:id="rId2"/>
  <drawing r:id="rId3"/>
  <extLst>
    <ext xmlns:x14="http://schemas.microsoft.com/office/spreadsheetml/2009/9/main" uri="{A8765BA9-456A-4dab-B4F3-ACF838C121DE}">
      <x14:slicerList>
        <x14:slicer r:id="rId4"/>
      </x14:slicerList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/>
  <dimension ref="A5:CH34"/>
  <sheetViews>
    <sheetView showGridLines="0" zoomScale="70" zoomScaleNormal="70" workbookViewId="0"/>
  </sheetViews>
  <sheetFormatPr baseColWidth="10" defaultColWidth="25.7109375" defaultRowHeight="15" x14ac:dyDescent="0.25"/>
  <cols>
    <col min="1" max="1" width="11" style="34" bestFit="1" customWidth="1"/>
    <col min="2" max="2" width="45.85546875" style="11" customWidth="1"/>
    <col min="3" max="30" width="25.7109375" style="11" customWidth="1"/>
    <col min="31" max="16384" width="25.7109375" style="11"/>
  </cols>
  <sheetData>
    <row r="5" spans="1:86" x14ac:dyDescent="0.25">
      <c r="B5" s="33" t="s">
        <v>667</v>
      </c>
      <c r="C5" s="33"/>
    </row>
    <row r="6" spans="1:86" x14ac:dyDescent="0.25">
      <c r="B6" s="33" t="s">
        <v>2551</v>
      </c>
      <c r="C6" s="33"/>
    </row>
    <row r="7" spans="1:86" x14ac:dyDescent="0.25">
      <c r="B7" s="33" t="str">
        <f>'ESTADO FINANCIERO'!A7</f>
        <v>PERIODO AL 31 DE DICIEMBRE 2017</v>
      </c>
      <c r="C7" s="33"/>
    </row>
    <row r="8" spans="1:86" x14ac:dyDescent="0.25">
      <c r="B8" s="33" t="s">
        <v>273</v>
      </c>
      <c r="C8" s="33"/>
      <c r="E8" s="36"/>
    </row>
    <row r="9" spans="1:86" x14ac:dyDescent="0.25">
      <c r="A9" s="82"/>
      <c r="B9" s="82"/>
    </row>
    <row r="10" spans="1:86" x14ac:dyDescent="0.25">
      <c r="B10" s="45"/>
      <c r="C10" s="83" t="s">
        <v>2545</v>
      </c>
      <c r="D10" s="46"/>
      <c r="E10" s="46"/>
      <c r="F10" s="46"/>
      <c r="G10" s="47"/>
      <c r="H10"/>
      <c r="I10"/>
      <c r="J10"/>
      <c r="K10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</row>
    <row r="11" spans="1:86" x14ac:dyDescent="0.25">
      <c r="B11" s="48"/>
      <c r="C11" s="84">
        <v>43100</v>
      </c>
      <c r="D11" s="49"/>
      <c r="E11" s="49"/>
      <c r="F11" s="49"/>
      <c r="G11" s="50"/>
      <c r="H11"/>
      <c r="I11"/>
      <c r="J11"/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</row>
    <row r="12" spans="1:86" s="99" customFormat="1" x14ac:dyDescent="0.25">
      <c r="A12" s="96"/>
      <c r="B12" s="98" t="s">
        <v>2545</v>
      </c>
      <c r="C12" s="49" t="s">
        <v>2557</v>
      </c>
      <c r="D12" s="49" t="s">
        <v>2554</v>
      </c>
      <c r="E12" s="49" t="s">
        <v>2555</v>
      </c>
      <c r="F12" s="49" t="s">
        <v>2556</v>
      </c>
      <c r="G12" s="50" t="s">
        <v>2550</v>
      </c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</row>
    <row r="13" spans="1:86" x14ac:dyDescent="0.25">
      <c r="A13" s="34" t="s">
        <v>57</v>
      </c>
      <c r="B13" s="90" t="s">
        <v>2366</v>
      </c>
      <c r="C13" s="100">
        <v>2730174.28</v>
      </c>
      <c r="D13" s="100">
        <v>15961770.66</v>
      </c>
      <c r="E13" s="100">
        <v>4803304.3099999996</v>
      </c>
      <c r="F13" s="100">
        <v>79583377.140000001</v>
      </c>
      <c r="G13" s="101">
        <v>103078626.39</v>
      </c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</row>
    <row r="14" spans="1:86" x14ac:dyDescent="0.25">
      <c r="A14" s="34" t="s">
        <v>63</v>
      </c>
      <c r="B14" s="91" t="s">
        <v>256</v>
      </c>
      <c r="C14" s="100">
        <v>2465508.98</v>
      </c>
      <c r="D14" s="100">
        <v>14599275.550000001</v>
      </c>
      <c r="E14" s="100">
        <v>4018791.16</v>
      </c>
      <c r="F14" s="100">
        <v>55711583.920000002</v>
      </c>
      <c r="G14" s="101">
        <v>76795159.609999999</v>
      </c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</row>
    <row r="15" spans="1:86" x14ac:dyDescent="0.25">
      <c r="A15" s="34" t="s">
        <v>2372</v>
      </c>
      <c r="B15" s="91" t="s">
        <v>257</v>
      </c>
      <c r="C15" s="100">
        <v>1439930.59</v>
      </c>
      <c r="D15" s="100">
        <v>6197867.75</v>
      </c>
      <c r="E15" s="100">
        <v>2328919.4700000002</v>
      </c>
      <c r="F15" s="100">
        <v>27012915.91</v>
      </c>
      <c r="G15" s="101">
        <v>36979633.720000006</v>
      </c>
      <c r="H15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</row>
    <row r="16" spans="1:86" x14ac:dyDescent="0.25">
      <c r="B16" s="90" t="s">
        <v>2367</v>
      </c>
      <c r="C16" s="100">
        <v>1025578.3899999999</v>
      </c>
      <c r="D16" s="100">
        <v>8401407.8000000007</v>
      </c>
      <c r="E16" s="100">
        <v>1689871.69</v>
      </c>
      <c r="F16" s="100">
        <v>28698668.010000002</v>
      </c>
      <c r="G16" s="101">
        <v>39815525.889999993</v>
      </c>
      <c r="H16"/>
      <c r="I16"/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</row>
    <row r="17" spans="1:86" x14ac:dyDescent="0.25">
      <c r="A17" s="34" t="s">
        <v>2373</v>
      </c>
      <c r="B17" s="91" t="s">
        <v>258</v>
      </c>
      <c r="C17" s="100">
        <v>0</v>
      </c>
      <c r="D17" s="100">
        <v>0</v>
      </c>
      <c r="E17" s="100">
        <v>643.79999999999995</v>
      </c>
      <c r="F17" s="100">
        <v>1387898.78</v>
      </c>
      <c r="G17" s="101">
        <v>1388542.58</v>
      </c>
      <c r="H17"/>
      <c r="I17"/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</row>
    <row r="18" spans="1:86" x14ac:dyDescent="0.25">
      <c r="A18" s="34" t="s">
        <v>2374</v>
      </c>
      <c r="B18" s="91" t="s">
        <v>259</v>
      </c>
      <c r="C18" s="100">
        <v>22410.23</v>
      </c>
      <c r="D18" s="100">
        <v>263347.17</v>
      </c>
      <c r="E18" s="100">
        <v>455940.39</v>
      </c>
      <c r="F18" s="100">
        <v>3933522.21</v>
      </c>
      <c r="G18" s="101">
        <v>4675220</v>
      </c>
      <c r="H18"/>
      <c r="I18"/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</row>
    <row r="19" spans="1:86" x14ac:dyDescent="0.25">
      <c r="A19" s="34" t="s">
        <v>2375</v>
      </c>
      <c r="B19" s="91" t="s">
        <v>260</v>
      </c>
      <c r="C19" s="100">
        <v>4642.8999999999996</v>
      </c>
      <c r="D19" s="100">
        <v>123229.17</v>
      </c>
      <c r="E19" s="100">
        <v>12123.63</v>
      </c>
      <c r="F19" s="100">
        <v>302973.78999999998</v>
      </c>
      <c r="G19" s="101">
        <v>442969.49</v>
      </c>
      <c r="H19"/>
      <c r="I1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</row>
    <row r="20" spans="1:86" x14ac:dyDescent="0.25">
      <c r="A20" s="34" t="s">
        <v>2376</v>
      </c>
      <c r="B20" s="91" t="s">
        <v>261</v>
      </c>
      <c r="C20" s="100">
        <v>9470.6299999999992</v>
      </c>
      <c r="D20" s="100">
        <v>130306.13</v>
      </c>
      <c r="E20" s="100">
        <v>0</v>
      </c>
      <c r="F20" s="100">
        <v>3794104.69</v>
      </c>
      <c r="G20" s="101">
        <v>3933881.4499999997</v>
      </c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</row>
    <row r="21" spans="1:86" x14ac:dyDescent="0.25">
      <c r="A21" s="34" t="s">
        <v>2377</v>
      </c>
      <c r="B21" s="91" t="s">
        <v>262</v>
      </c>
      <c r="C21" s="100">
        <v>0</v>
      </c>
      <c r="D21" s="100">
        <v>10413.07</v>
      </c>
      <c r="E21" s="100">
        <v>0</v>
      </c>
      <c r="F21" s="100">
        <v>5529710.7599999998</v>
      </c>
      <c r="G21" s="101">
        <v>5540123.8300000001</v>
      </c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</row>
    <row r="22" spans="1:86" x14ac:dyDescent="0.25">
      <c r="B22" s="90" t="s">
        <v>263</v>
      </c>
      <c r="C22" s="100">
        <v>1052816.3499999999</v>
      </c>
      <c r="D22" s="100">
        <v>8661418.8600000013</v>
      </c>
      <c r="E22" s="100">
        <v>2134332.25</v>
      </c>
      <c r="F22" s="100">
        <v>31981509.140000001</v>
      </c>
      <c r="G22" s="101">
        <v>43830076.599999994</v>
      </c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</row>
    <row r="23" spans="1:86" x14ac:dyDescent="0.25">
      <c r="A23" s="34" t="s">
        <v>2378</v>
      </c>
      <c r="B23" s="91" t="s">
        <v>264</v>
      </c>
      <c r="C23" s="100">
        <v>135260.06</v>
      </c>
      <c r="D23" s="100">
        <v>266604.28999999998</v>
      </c>
      <c r="E23" s="100">
        <v>309465.71000000002</v>
      </c>
      <c r="F23" s="100">
        <v>7057509.5599999996</v>
      </c>
      <c r="G23" s="101">
        <v>7768839.6199999992</v>
      </c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</row>
    <row r="24" spans="1:86" x14ac:dyDescent="0.25">
      <c r="B24" s="90" t="s">
        <v>265</v>
      </c>
      <c r="C24" s="100">
        <v>917556.2899999998</v>
      </c>
      <c r="D24" s="100">
        <v>8394814.5700000022</v>
      </c>
      <c r="E24" s="100">
        <v>1824866.54</v>
      </c>
      <c r="F24" s="100">
        <v>24923999.580000002</v>
      </c>
      <c r="G24" s="101">
        <v>36061236.979999997</v>
      </c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</row>
    <row r="25" spans="1:86" x14ac:dyDescent="0.25">
      <c r="A25" s="34" t="s">
        <v>2379</v>
      </c>
      <c r="B25" s="91" t="s">
        <v>2368</v>
      </c>
      <c r="C25" s="100">
        <v>1092232.76</v>
      </c>
      <c r="D25" s="100">
        <v>6793514.2999999998</v>
      </c>
      <c r="E25" s="100">
        <v>1869670.79</v>
      </c>
      <c r="F25" s="100">
        <v>34245212.93</v>
      </c>
      <c r="G25" s="101">
        <v>44000630.779999994</v>
      </c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</row>
    <row r="26" spans="1:86" x14ac:dyDescent="0.25">
      <c r="B26" s="90" t="s">
        <v>266</v>
      </c>
      <c r="C26" s="100">
        <v>-174676.4700000002</v>
      </c>
      <c r="D26" s="100">
        <v>1601300.2700000023</v>
      </c>
      <c r="E26" s="100">
        <v>-44804.25</v>
      </c>
      <c r="F26" s="100">
        <v>-9321213.3499999978</v>
      </c>
      <c r="G26" s="101">
        <v>-7939393.799999997</v>
      </c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</row>
    <row r="27" spans="1:86" x14ac:dyDescent="0.25">
      <c r="A27" s="34" t="s">
        <v>2380</v>
      </c>
      <c r="B27" s="91" t="s">
        <v>267</v>
      </c>
      <c r="C27" s="100">
        <v>32271.3</v>
      </c>
      <c r="D27" s="100">
        <v>49489.32</v>
      </c>
      <c r="E27" s="100">
        <v>110213.23</v>
      </c>
      <c r="F27" s="100">
        <v>3948805.81</v>
      </c>
      <c r="G27" s="101">
        <v>4140779.6599999997</v>
      </c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</row>
    <row r="28" spans="1:86" x14ac:dyDescent="0.25">
      <c r="A28" s="34" t="s">
        <v>2381</v>
      </c>
      <c r="B28" s="91" t="s">
        <v>268</v>
      </c>
      <c r="C28" s="100">
        <v>88.97</v>
      </c>
      <c r="D28" s="100">
        <v>12190.5</v>
      </c>
      <c r="E28" s="100">
        <v>104109.1</v>
      </c>
      <c r="F28" s="100">
        <v>540513.47</v>
      </c>
      <c r="G28" s="101">
        <v>656902.03999999992</v>
      </c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</row>
    <row r="29" spans="1:86" x14ac:dyDescent="0.25">
      <c r="B29" s="90" t="s">
        <v>269</v>
      </c>
      <c r="C29" s="100">
        <v>-142494.14000000022</v>
      </c>
      <c r="D29" s="100">
        <v>1638599.0900000024</v>
      </c>
      <c r="E29" s="100">
        <v>-38700.12000000001</v>
      </c>
      <c r="F29" s="100">
        <v>-5912921.009999997</v>
      </c>
      <c r="G29" s="101">
        <v>-4455516.1799999969</v>
      </c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</row>
    <row r="30" spans="1:86" x14ac:dyDescent="0.25">
      <c r="A30" s="34" t="s">
        <v>2382</v>
      </c>
      <c r="B30" s="91" t="s">
        <v>2369</v>
      </c>
      <c r="C30" s="100">
        <v>200513.14</v>
      </c>
      <c r="D30" s="100">
        <v>919352.49</v>
      </c>
      <c r="E30" s="100">
        <v>217715.73</v>
      </c>
      <c r="F30" s="100">
        <v>10807461.73</v>
      </c>
      <c r="G30" s="101">
        <v>12145043.090000002</v>
      </c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</row>
    <row r="31" spans="1:86" x14ac:dyDescent="0.25">
      <c r="A31" s="34" t="s">
        <v>2383</v>
      </c>
      <c r="B31" s="91" t="s">
        <v>2370</v>
      </c>
      <c r="C31" s="100">
        <v>9055.69</v>
      </c>
      <c r="D31" s="100">
        <v>11130.74</v>
      </c>
      <c r="E31" s="100">
        <v>14755.39</v>
      </c>
      <c r="F31" s="100">
        <v>1561036.45</v>
      </c>
      <c r="G31" s="101">
        <v>1595978.2699999998</v>
      </c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</row>
    <row r="32" spans="1:86" x14ac:dyDescent="0.25">
      <c r="B32" s="90" t="s">
        <v>2371</v>
      </c>
      <c r="C32" s="100">
        <v>48963.309999999794</v>
      </c>
      <c r="D32" s="100">
        <v>2546820.8400000022</v>
      </c>
      <c r="E32" s="100">
        <v>164260.21999999997</v>
      </c>
      <c r="F32" s="100">
        <v>3333504.2700000033</v>
      </c>
      <c r="G32" s="101">
        <v>6093548.6400000053</v>
      </c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</row>
    <row r="33" spans="1:86" x14ac:dyDescent="0.25">
      <c r="A33" s="34" t="s">
        <v>2384</v>
      </c>
      <c r="B33" s="91" t="s">
        <v>270</v>
      </c>
      <c r="C33" s="100">
        <v>41743.78</v>
      </c>
      <c r="D33" s="100">
        <v>681793.81</v>
      </c>
      <c r="E33" s="100">
        <v>0</v>
      </c>
      <c r="F33" s="100">
        <v>1526082.43</v>
      </c>
      <c r="G33" s="101">
        <v>2249620.02</v>
      </c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</row>
    <row r="34" spans="1:86" x14ac:dyDescent="0.25">
      <c r="B34" s="93" t="s">
        <v>281</v>
      </c>
      <c r="C34" s="102">
        <v>7219.5299999997951</v>
      </c>
      <c r="D34" s="102">
        <v>1865027.0300000021</v>
      </c>
      <c r="E34" s="102">
        <v>164260.21999999997</v>
      </c>
      <c r="F34" s="102">
        <v>1807421.8400000033</v>
      </c>
      <c r="G34" s="103">
        <v>3843928.6200000052</v>
      </c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</row>
  </sheetData>
  <sheetProtection pivotTables="0"/>
  <pageMargins left="0.7" right="0.7" top="0.75" bottom="0.75" header="0.3" footer="0.3"/>
  <ignoredErrors>
    <ignoredError sqref="A13:A14 A16 A22 A24 A26 A29" numberStoredAsText="1"/>
  </ignoredErrors>
  <drawing r:id="rId2"/>
  <extLst>
    <ext xmlns:x14="http://schemas.microsoft.com/office/spreadsheetml/2009/9/main" uri="{A8765BA9-456A-4dab-B4F3-ACF838C121DE}">
      <x14:slicerList>
        <x14:slicer r:id="rId3"/>
      </x14:slicerList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"/>
  <dimension ref="A1:CH303"/>
  <sheetViews>
    <sheetView showGridLines="0" zoomScale="70" zoomScaleNormal="70" workbookViewId="0"/>
  </sheetViews>
  <sheetFormatPr baseColWidth="10" defaultColWidth="25.7109375" defaultRowHeight="15" x14ac:dyDescent="0.25"/>
  <cols>
    <col min="1" max="1" width="96.28515625" style="11" customWidth="1"/>
    <col min="2" max="29" width="25.7109375" style="107" customWidth="1"/>
    <col min="30" max="16384" width="25.7109375" style="107"/>
  </cols>
  <sheetData>
    <row r="1" spans="1:86" s="114" customFormat="1" x14ac:dyDescent="0.25">
      <c r="A1" s="11"/>
    </row>
    <row r="2" spans="1:86" s="114" customFormat="1" x14ac:dyDescent="0.25">
      <c r="A2" s="11"/>
    </row>
    <row r="3" spans="1:86" s="114" customFormat="1" x14ac:dyDescent="0.25">
      <c r="A3" s="11"/>
    </row>
    <row r="4" spans="1:86" s="114" customFormat="1" x14ac:dyDescent="0.25">
      <c r="A4" s="11"/>
    </row>
    <row r="5" spans="1:86" s="114" customFormat="1" x14ac:dyDescent="0.25">
      <c r="A5" s="40" t="s">
        <v>2304</v>
      </c>
    </row>
    <row r="6" spans="1:86" s="114" customFormat="1" x14ac:dyDescent="0.25">
      <c r="A6" s="40" t="s">
        <v>2551</v>
      </c>
    </row>
    <row r="7" spans="1:86" s="114" customFormat="1" x14ac:dyDescent="0.25">
      <c r="A7" s="33" t="str">
        <f>'ESTADO FINANCIERO'!A7</f>
        <v>PERIODO AL 31 DE DICIEMBRE 2017</v>
      </c>
    </row>
    <row r="8" spans="1:86" s="114" customFormat="1" x14ac:dyDescent="0.25">
      <c r="A8" s="40" t="s">
        <v>273</v>
      </c>
      <c r="C8" s="117"/>
    </row>
    <row r="9" spans="1:86" s="114" customFormat="1" x14ac:dyDescent="0.25">
      <c r="A9" s="40"/>
      <c r="B9" s="117"/>
    </row>
    <row r="10" spans="1:86" s="114" customFormat="1" x14ac:dyDescent="0.25">
      <c r="A10" s="11"/>
    </row>
    <row r="11" spans="1:86" s="120" customFormat="1" x14ac:dyDescent="0.25">
      <c r="A11" s="121"/>
      <c r="B11" s="83" t="s">
        <v>2545</v>
      </c>
      <c r="C11" s="46"/>
      <c r="D11" s="46"/>
      <c r="E11" s="46"/>
      <c r="F11" s="47"/>
      <c r="G11"/>
      <c r="H11"/>
      <c r="I11"/>
      <c r="J11"/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 s="119"/>
      <c r="AE11" s="119"/>
      <c r="AF11" s="119"/>
      <c r="AG11" s="119"/>
      <c r="AH11" s="119"/>
      <c r="AI11" s="119"/>
      <c r="AJ11" s="119"/>
      <c r="AK11" s="119"/>
      <c r="AL11" s="119"/>
      <c r="AM11" s="119"/>
      <c r="AN11" s="119"/>
      <c r="AO11" s="119"/>
      <c r="AP11" s="119"/>
      <c r="AQ11" s="119"/>
      <c r="AR11" s="119"/>
      <c r="AS11" s="119"/>
      <c r="AT11" s="119"/>
      <c r="AU11" s="119"/>
      <c r="AV11" s="119"/>
      <c r="AW11" s="119"/>
      <c r="AX11" s="119"/>
      <c r="AY11" s="119"/>
      <c r="AZ11" s="119"/>
      <c r="BA11" s="119"/>
      <c r="BB11" s="119"/>
      <c r="BC11" s="119"/>
      <c r="BD11" s="119"/>
      <c r="BE11" s="119"/>
      <c r="BF11" s="119"/>
      <c r="BG11" s="119"/>
      <c r="BH11" s="119"/>
      <c r="BI11" s="119"/>
      <c r="BJ11" s="119"/>
      <c r="BK11" s="119"/>
      <c r="BL11" s="119"/>
      <c r="BM11" s="119"/>
      <c r="BN11" s="119"/>
      <c r="BO11" s="119"/>
      <c r="BP11" s="119"/>
      <c r="BQ11" s="119"/>
      <c r="BR11" s="119"/>
      <c r="BS11" s="119"/>
      <c r="BT11" s="119"/>
      <c r="BU11" s="119"/>
      <c r="BV11" s="119"/>
      <c r="BW11" s="119"/>
      <c r="BX11" s="119"/>
      <c r="BY11" s="119"/>
      <c r="BZ11" s="119"/>
      <c r="CA11" s="119"/>
      <c r="CB11" s="119"/>
      <c r="CC11" s="119"/>
      <c r="CD11" s="119"/>
      <c r="CE11" s="119"/>
      <c r="CF11" s="119"/>
      <c r="CG11" s="119"/>
      <c r="CH11" s="119"/>
    </row>
    <row r="12" spans="1:86" s="120" customFormat="1" x14ac:dyDescent="0.25">
      <c r="A12" s="118"/>
      <c r="B12" s="130">
        <v>43100</v>
      </c>
      <c r="C12" s="130"/>
      <c r="D12" s="130"/>
      <c r="E12" s="130"/>
      <c r="F12" s="125"/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 s="119"/>
      <c r="AE12" s="119"/>
      <c r="AF12" s="119"/>
      <c r="AG12" s="119"/>
      <c r="AH12" s="119"/>
      <c r="AI12" s="119"/>
      <c r="AJ12" s="119"/>
      <c r="AK12" s="119"/>
      <c r="AL12" s="119"/>
      <c r="AM12" s="119"/>
      <c r="AN12" s="119"/>
      <c r="AO12" s="119"/>
      <c r="AP12" s="119"/>
      <c r="AQ12" s="119"/>
      <c r="AR12" s="119"/>
      <c r="AS12" s="119"/>
      <c r="AT12" s="119"/>
      <c r="AU12" s="119"/>
      <c r="AV12" s="119"/>
      <c r="AW12" s="119"/>
      <c r="AX12" s="119"/>
      <c r="AY12" s="119"/>
      <c r="AZ12" s="119"/>
      <c r="BA12" s="119"/>
      <c r="BB12" s="119"/>
      <c r="BC12" s="119"/>
      <c r="BD12" s="119"/>
      <c r="BE12" s="119"/>
      <c r="BF12" s="119"/>
      <c r="BG12" s="119"/>
      <c r="BH12" s="119"/>
      <c r="BI12" s="119"/>
      <c r="BJ12" s="119"/>
      <c r="BK12" s="119"/>
      <c r="BL12" s="119"/>
      <c r="BM12" s="119"/>
      <c r="BN12" s="119"/>
      <c r="BO12" s="119"/>
      <c r="BP12" s="119"/>
      <c r="BQ12" s="119"/>
      <c r="BR12" s="119"/>
      <c r="BS12" s="119"/>
      <c r="BT12" s="119"/>
      <c r="BU12" s="119"/>
      <c r="BV12" s="119"/>
      <c r="BW12" s="119"/>
      <c r="BX12" s="119"/>
      <c r="BY12" s="119"/>
      <c r="BZ12" s="119"/>
      <c r="CA12" s="119"/>
      <c r="CB12" s="119"/>
      <c r="CC12" s="119"/>
      <c r="CD12" s="119"/>
      <c r="CE12" s="119"/>
      <c r="CF12" s="119"/>
      <c r="CG12" s="119"/>
      <c r="CH12" s="119"/>
    </row>
    <row r="13" spans="1:86" s="116" customFormat="1" x14ac:dyDescent="0.25">
      <c r="A13" s="105" t="s">
        <v>2546</v>
      </c>
      <c r="B13" s="49" t="s">
        <v>2557</v>
      </c>
      <c r="C13" s="49" t="s">
        <v>2554</v>
      </c>
      <c r="D13" s="49" t="s">
        <v>2555</v>
      </c>
      <c r="E13" s="49" t="s">
        <v>2556</v>
      </c>
      <c r="F13" s="50" t="s">
        <v>2550</v>
      </c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 s="115"/>
      <c r="AE13" s="115"/>
      <c r="AF13" s="115"/>
      <c r="AG13" s="115"/>
      <c r="AH13" s="115"/>
      <c r="AI13" s="115"/>
      <c r="AJ13" s="115"/>
      <c r="AK13" s="115"/>
      <c r="AL13" s="115"/>
      <c r="AM13" s="115"/>
      <c r="AN13" s="115"/>
      <c r="AO13" s="115"/>
      <c r="AP13" s="115"/>
      <c r="AQ13" s="115"/>
      <c r="AR13" s="115"/>
      <c r="AS13" s="115"/>
      <c r="AT13" s="115"/>
      <c r="AU13" s="115"/>
      <c r="AV13" s="115"/>
      <c r="AW13" s="115"/>
      <c r="AX13" s="115"/>
      <c r="AY13" s="115"/>
      <c r="AZ13" s="115"/>
      <c r="BA13" s="115"/>
      <c r="BB13" s="115"/>
      <c r="BC13" s="115"/>
      <c r="BD13" s="115"/>
      <c r="BE13" s="115"/>
      <c r="BF13" s="115"/>
      <c r="BG13" s="115"/>
      <c r="BH13" s="115"/>
      <c r="BI13" s="115"/>
      <c r="BJ13" s="115"/>
      <c r="BK13" s="115"/>
      <c r="BL13" s="115"/>
      <c r="BM13" s="115"/>
      <c r="BN13" s="115"/>
      <c r="BO13" s="115"/>
      <c r="BP13" s="115"/>
      <c r="BQ13" s="115"/>
      <c r="BR13" s="115"/>
      <c r="BS13" s="115"/>
      <c r="BT13" s="115"/>
      <c r="BU13" s="115"/>
      <c r="BV13" s="115"/>
      <c r="BW13" s="115"/>
      <c r="BX13" s="115"/>
      <c r="BY13" s="115"/>
      <c r="BZ13" s="115"/>
      <c r="CA13" s="115"/>
      <c r="CB13" s="115"/>
      <c r="CC13" s="115"/>
      <c r="CD13" s="115"/>
      <c r="CE13" s="115"/>
      <c r="CF13" s="115"/>
      <c r="CG13" s="115"/>
      <c r="CH13" s="115"/>
    </row>
    <row r="14" spans="1:86" s="108" customFormat="1" x14ac:dyDescent="0.25">
      <c r="A14" s="94" t="s">
        <v>208</v>
      </c>
      <c r="B14" s="126">
        <v>15732857.760000002</v>
      </c>
      <c r="C14" s="126">
        <v>121438005.00000001</v>
      </c>
      <c r="D14" s="126">
        <v>31825645.48</v>
      </c>
      <c r="E14" s="126">
        <v>333443209.21999991</v>
      </c>
      <c r="F14" s="109">
        <v>502439717.45999986</v>
      </c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 s="110"/>
      <c r="AE14" s="110"/>
      <c r="AF14" s="110"/>
      <c r="AG14" s="110"/>
      <c r="AH14" s="110"/>
      <c r="AI14" s="110"/>
      <c r="AJ14" s="110"/>
      <c r="AK14" s="110"/>
      <c r="AL14" s="110"/>
      <c r="AM14" s="110"/>
      <c r="AN14" s="110"/>
      <c r="AO14" s="110"/>
      <c r="AP14" s="110"/>
      <c r="AQ14" s="110"/>
      <c r="AR14" s="110"/>
      <c r="AS14" s="110"/>
      <c r="AT14" s="110"/>
      <c r="AU14" s="110"/>
      <c r="AV14" s="110"/>
      <c r="AW14" s="110"/>
      <c r="AX14" s="110"/>
      <c r="AY14" s="110"/>
      <c r="AZ14" s="110"/>
      <c r="BA14" s="110"/>
      <c r="BB14" s="110"/>
      <c r="BC14" s="110"/>
      <c r="BD14" s="110"/>
      <c r="BE14" s="110"/>
      <c r="BF14" s="110"/>
      <c r="BG14" s="110"/>
      <c r="BH14" s="110"/>
      <c r="BI14" s="110"/>
      <c r="BJ14" s="110"/>
      <c r="BK14" s="110"/>
      <c r="BL14" s="110"/>
      <c r="BM14" s="110"/>
      <c r="BN14" s="110"/>
      <c r="BO14" s="110"/>
      <c r="BP14" s="110"/>
      <c r="BQ14" s="110"/>
      <c r="BR14" s="110"/>
      <c r="BS14" s="110"/>
      <c r="BT14" s="110"/>
      <c r="BU14" s="110"/>
      <c r="BV14" s="110"/>
      <c r="BW14" s="110"/>
      <c r="BX14" s="110"/>
      <c r="BY14" s="110"/>
      <c r="BZ14" s="110"/>
      <c r="CA14" s="110"/>
      <c r="CB14" s="110"/>
      <c r="CC14" s="110"/>
      <c r="CD14" s="110"/>
      <c r="CE14" s="110"/>
      <c r="CF14" s="110"/>
      <c r="CG14" s="110"/>
      <c r="CH14" s="110"/>
    </row>
    <row r="15" spans="1:86" s="108" customFormat="1" x14ac:dyDescent="0.25">
      <c r="A15" s="90" t="s">
        <v>79</v>
      </c>
      <c r="B15" s="127">
        <v>0</v>
      </c>
      <c r="C15" s="127">
        <v>1560729.33</v>
      </c>
      <c r="D15" s="127">
        <v>729644.44000000006</v>
      </c>
      <c r="E15" s="127">
        <v>65757361.289999999</v>
      </c>
      <c r="F15" s="111">
        <v>68047735.059999987</v>
      </c>
      <c r="G15"/>
      <c r="H15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 s="110"/>
      <c r="AE15" s="110"/>
      <c r="AF15" s="110"/>
      <c r="AG15" s="110"/>
      <c r="AH15" s="110"/>
      <c r="AI15" s="110"/>
      <c r="AJ15" s="110"/>
      <c r="AK15" s="110"/>
      <c r="AL15" s="110"/>
      <c r="AM15" s="110"/>
      <c r="AN15" s="110"/>
      <c r="AO15" s="110"/>
      <c r="AP15" s="110"/>
      <c r="AQ15" s="110"/>
      <c r="AR15" s="110"/>
      <c r="AS15" s="110"/>
      <c r="AT15" s="110"/>
      <c r="AU15" s="110"/>
      <c r="AV15" s="110"/>
      <c r="AW15" s="110"/>
      <c r="AX15" s="110"/>
      <c r="AY15" s="110"/>
      <c r="AZ15" s="110"/>
      <c r="BA15" s="110"/>
      <c r="BB15" s="110"/>
      <c r="BC15" s="110"/>
      <c r="BD15" s="110"/>
      <c r="BE15" s="110"/>
      <c r="BF15" s="110"/>
      <c r="BG15" s="110"/>
      <c r="BH15" s="110"/>
      <c r="BI15" s="110"/>
      <c r="BJ15" s="110"/>
      <c r="BK15" s="110"/>
      <c r="BL15" s="110"/>
      <c r="BM15" s="110"/>
      <c r="BN15" s="110"/>
      <c r="BO15" s="110"/>
      <c r="BP15" s="110"/>
      <c r="BQ15" s="110"/>
      <c r="BR15" s="110"/>
      <c r="BS15" s="110"/>
      <c r="BT15" s="110"/>
      <c r="BU15" s="110"/>
      <c r="BV15" s="110"/>
      <c r="BW15" s="110"/>
      <c r="BX15" s="110"/>
      <c r="BY15" s="110"/>
      <c r="BZ15" s="110"/>
      <c r="CA15" s="110"/>
      <c r="CB15" s="110"/>
      <c r="CC15" s="110"/>
      <c r="CD15" s="110"/>
      <c r="CE15" s="110"/>
      <c r="CF15" s="110"/>
      <c r="CG15" s="110"/>
      <c r="CH15" s="110"/>
    </row>
    <row r="16" spans="1:86" x14ac:dyDescent="0.25">
      <c r="A16" s="91" t="s">
        <v>2391</v>
      </c>
      <c r="B16" s="100">
        <v>0</v>
      </c>
      <c r="C16" s="100">
        <v>13796.17</v>
      </c>
      <c r="D16" s="100">
        <v>28806.14</v>
      </c>
      <c r="E16" s="100">
        <v>10179530.59</v>
      </c>
      <c r="F16" s="101">
        <v>10222132.9</v>
      </c>
      <c r="G16"/>
      <c r="H16"/>
      <c r="I16"/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 s="106"/>
      <c r="AE16" s="106"/>
      <c r="AF16" s="106"/>
      <c r="AG16" s="106"/>
      <c r="AH16" s="106"/>
      <c r="AI16" s="106"/>
      <c r="AJ16" s="106"/>
      <c r="AK16" s="106"/>
      <c r="AL16" s="106"/>
      <c r="AM16" s="106"/>
      <c r="AN16" s="106"/>
      <c r="AO16" s="106"/>
      <c r="AP16" s="106"/>
      <c r="AQ16" s="106"/>
      <c r="AR16" s="106"/>
      <c r="AS16" s="106"/>
      <c r="AT16" s="106"/>
      <c r="AU16" s="106"/>
      <c r="AV16" s="106"/>
      <c r="AW16" s="106"/>
      <c r="AX16" s="106"/>
      <c r="AY16" s="106"/>
      <c r="AZ16" s="106"/>
      <c r="BA16" s="106"/>
      <c r="BB16" s="106"/>
      <c r="BC16" s="106"/>
      <c r="BD16" s="106"/>
      <c r="BE16" s="106"/>
      <c r="BF16" s="106"/>
      <c r="BG16" s="106"/>
      <c r="BH16" s="106"/>
      <c r="BI16" s="106"/>
      <c r="BJ16" s="106"/>
      <c r="BK16" s="106"/>
      <c r="BL16" s="106"/>
      <c r="BM16" s="106"/>
      <c r="BN16" s="106"/>
      <c r="BO16" s="106"/>
      <c r="BP16" s="106"/>
      <c r="BQ16" s="106"/>
      <c r="BR16" s="106"/>
      <c r="BS16" s="106"/>
      <c r="BT16" s="106"/>
      <c r="BU16" s="106"/>
      <c r="BV16" s="106"/>
      <c r="BW16" s="106"/>
      <c r="BX16" s="106"/>
      <c r="BY16" s="106"/>
      <c r="BZ16" s="106"/>
      <c r="CA16" s="106"/>
      <c r="CB16" s="106"/>
      <c r="CC16" s="106"/>
      <c r="CD16" s="106"/>
      <c r="CE16" s="106"/>
      <c r="CF16" s="106"/>
      <c r="CG16" s="106"/>
      <c r="CH16" s="106"/>
    </row>
    <row r="17" spans="1:86" x14ac:dyDescent="0.25">
      <c r="A17" s="91" t="s">
        <v>2392</v>
      </c>
      <c r="B17" s="100">
        <v>0</v>
      </c>
      <c r="C17" s="100">
        <v>25524.53</v>
      </c>
      <c r="D17" s="100">
        <v>65714.55</v>
      </c>
      <c r="E17" s="100">
        <v>23203312.710000001</v>
      </c>
      <c r="F17" s="101">
        <v>23294551.789999999</v>
      </c>
      <c r="G17"/>
      <c r="H17"/>
      <c r="I17"/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 s="106"/>
      <c r="AE17" s="106"/>
      <c r="AF17" s="106"/>
      <c r="AG17" s="106"/>
      <c r="AH17" s="106"/>
      <c r="AI17" s="106"/>
      <c r="AJ17" s="106"/>
      <c r="AK17" s="106"/>
      <c r="AL17" s="106"/>
      <c r="AM17" s="106"/>
      <c r="AN17" s="106"/>
      <c r="AO17" s="106"/>
      <c r="AP17" s="106"/>
      <c r="AQ17" s="106"/>
      <c r="AR17" s="106"/>
      <c r="AS17" s="106"/>
      <c r="AT17" s="106"/>
      <c r="AU17" s="106"/>
      <c r="AV17" s="106"/>
      <c r="AW17" s="106"/>
      <c r="AX17" s="106"/>
      <c r="AY17" s="106"/>
      <c r="AZ17" s="106"/>
      <c r="BA17" s="106"/>
      <c r="BB17" s="106"/>
      <c r="BC17" s="106"/>
      <c r="BD17" s="106"/>
      <c r="BE17" s="106"/>
      <c r="BF17" s="106"/>
      <c r="BG17" s="106"/>
      <c r="BH17" s="106"/>
      <c r="BI17" s="106"/>
      <c r="BJ17" s="106"/>
      <c r="BK17" s="106"/>
      <c r="BL17" s="106"/>
      <c r="BM17" s="106"/>
      <c r="BN17" s="106"/>
      <c r="BO17" s="106"/>
      <c r="BP17" s="106"/>
      <c r="BQ17" s="106"/>
      <c r="BR17" s="106"/>
      <c r="BS17" s="106"/>
      <c r="BT17" s="106"/>
      <c r="BU17" s="106"/>
      <c r="BV17" s="106"/>
      <c r="BW17" s="106"/>
      <c r="BX17" s="106"/>
      <c r="BY17" s="106"/>
      <c r="BZ17" s="106"/>
      <c r="CA17" s="106"/>
      <c r="CB17" s="106"/>
      <c r="CC17" s="106"/>
      <c r="CD17" s="106"/>
      <c r="CE17" s="106"/>
      <c r="CF17" s="106"/>
      <c r="CG17" s="106"/>
      <c r="CH17" s="106"/>
    </row>
    <row r="18" spans="1:86" x14ac:dyDescent="0.25">
      <c r="A18" s="91" t="s">
        <v>2393</v>
      </c>
      <c r="B18" s="100">
        <v>0</v>
      </c>
      <c r="C18" s="100">
        <v>39166.660000000003</v>
      </c>
      <c r="D18" s="100">
        <v>66457.100000000006</v>
      </c>
      <c r="E18" s="100">
        <v>6705057.5300000003</v>
      </c>
      <c r="F18" s="101">
        <v>6810681.29</v>
      </c>
      <c r="G18"/>
      <c r="H18"/>
      <c r="I18"/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 s="106"/>
      <c r="AE18" s="106"/>
      <c r="AF18" s="106"/>
      <c r="AG18" s="106"/>
      <c r="AH18" s="106"/>
      <c r="AI18" s="106"/>
      <c r="AJ18" s="106"/>
      <c r="AK18" s="106"/>
      <c r="AL18" s="106"/>
      <c r="AM18" s="106"/>
      <c r="AN18" s="106"/>
      <c r="AO18" s="106"/>
      <c r="AP18" s="106"/>
      <c r="AQ18" s="106"/>
      <c r="AR18" s="106"/>
      <c r="AS18" s="106"/>
      <c r="AT18" s="106"/>
      <c r="AU18" s="106"/>
      <c r="AV18" s="106"/>
      <c r="AW18" s="106"/>
      <c r="AX18" s="106"/>
      <c r="AY18" s="106"/>
      <c r="AZ18" s="106"/>
      <c r="BA18" s="106"/>
      <c r="BB18" s="106"/>
      <c r="BC18" s="106"/>
      <c r="BD18" s="106"/>
      <c r="BE18" s="106"/>
      <c r="BF18" s="106"/>
      <c r="BG18" s="106"/>
      <c r="BH18" s="106"/>
      <c r="BI18" s="106"/>
      <c r="BJ18" s="106"/>
      <c r="BK18" s="106"/>
      <c r="BL18" s="106"/>
      <c r="BM18" s="106"/>
      <c r="BN18" s="106"/>
      <c r="BO18" s="106"/>
      <c r="BP18" s="106"/>
      <c r="BQ18" s="106"/>
      <c r="BR18" s="106"/>
      <c r="BS18" s="106"/>
      <c r="BT18" s="106"/>
      <c r="BU18" s="106"/>
      <c r="BV18" s="106"/>
      <c r="BW18" s="106"/>
      <c r="BX18" s="106"/>
      <c r="BY18" s="106"/>
      <c r="BZ18" s="106"/>
      <c r="CA18" s="106"/>
      <c r="CB18" s="106"/>
      <c r="CC18" s="106"/>
      <c r="CD18" s="106"/>
      <c r="CE18" s="106"/>
      <c r="CF18" s="106"/>
      <c r="CG18" s="106"/>
      <c r="CH18" s="106"/>
    </row>
    <row r="19" spans="1:86" x14ac:dyDescent="0.25">
      <c r="A19" s="91" t="s">
        <v>2394</v>
      </c>
      <c r="B19" s="100">
        <v>0</v>
      </c>
      <c r="C19" s="100">
        <v>81608.490000000005</v>
      </c>
      <c r="D19" s="100">
        <v>127141.25</v>
      </c>
      <c r="E19" s="100">
        <v>6112029.4499999993</v>
      </c>
      <c r="F19" s="101">
        <v>6320779.1899999995</v>
      </c>
      <c r="G19"/>
      <c r="H19"/>
      <c r="I1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 s="106"/>
      <c r="AE19" s="106"/>
      <c r="AF19" s="106"/>
      <c r="AG19" s="106"/>
      <c r="AH19" s="106"/>
      <c r="AI19" s="106"/>
      <c r="AJ19" s="106"/>
      <c r="AK19" s="106"/>
      <c r="AL19" s="106"/>
      <c r="AM19" s="106"/>
      <c r="AN19" s="106"/>
      <c r="AO19" s="106"/>
      <c r="AP19" s="106"/>
      <c r="AQ19" s="106"/>
      <c r="AR19" s="106"/>
      <c r="AS19" s="106"/>
      <c r="AT19" s="106"/>
      <c r="AU19" s="106"/>
      <c r="AV19" s="106"/>
      <c r="AW19" s="106"/>
      <c r="AX19" s="106"/>
      <c r="AY19" s="106"/>
      <c r="AZ19" s="106"/>
      <c r="BA19" s="106"/>
      <c r="BB19" s="106"/>
      <c r="BC19" s="106"/>
      <c r="BD19" s="106"/>
      <c r="BE19" s="106"/>
      <c r="BF19" s="106"/>
      <c r="BG19" s="106"/>
      <c r="BH19" s="106"/>
      <c r="BI19" s="106"/>
      <c r="BJ19" s="106"/>
      <c r="BK19" s="106"/>
      <c r="BL19" s="106"/>
      <c r="BM19" s="106"/>
      <c r="BN19" s="106"/>
      <c r="BO19" s="106"/>
      <c r="BP19" s="106"/>
      <c r="BQ19" s="106"/>
      <c r="BR19" s="106"/>
      <c r="BS19" s="106"/>
      <c r="BT19" s="106"/>
      <c r="BU19" s="106"/>
      <c r="BV19" s="106"/>
      <c r="BW19" s="106"/>
      <c r="BX19" s="106"/>
      <c r="BY19" s="106"/>
      <c r="BZ19" s="106"/>
      <c r="CA19" s="106"/>
      <c r="CB19" s="106"/>
      <c r="CC19" s="106"/>
      <c r="CD19" s="106"/>
      <c r="CE19" s="106"/>
      <c r="CF19" s="106"/>
      <c r="CG19" s="106"/>
      <c r="CH19" s="106"/>
    </row>
    <row r="20" spans="1:86" x14ac:dyDescent="0.25">
      <c r="A20" s="91" t="s">
        <v>2400</v>
      </c>
      <c r="B20" s="100">
        <v>0</v>
      </c>
      <c r="C20" s="100">
        <v>1400633.48</v>
      </c>
      <c r="D20" s="100">
        <v>441525.4</v>
      </c>
      <c r="E20" s="100">
        <v>19557431.009999998</v>
      </c>
      <c r="F20" s="101">
        <v>21399589.889999997</v>
      </c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 s="106"/>
      <c r="AE20" s="106"/>
      <c r="AF20" s="106"/>
      <c r="AG20" s="106"/>
      <c r="AH20" s="106"/>
      <c r="AI20" s="106"/>
      <c r="AJ20" s="106"/>
      <c r="AK20" s="106"/>
      <c r="AL20" s="106"/>
      <c r="AM20" s="106"/>
      <c r="AN20" s="106"/>
      <c r="AO20" s="106"/>
      <c r="AP20" s="106"/>
      <c r="AQ20" s="106"/>
      <c r="AR20" s="106"/>
      <c r="AS20" s="106"/>
      <c r="AT20" s="106"/>
      <c r="AU20" s="106"/>
      <c r="AV20" s="106"/>
      <c r="AW20" s="106"/>
      <c r="AX20" s="106"/>
      <c r="AY20" s="106"/>
      <c r="AZ20" s="106"/>
      <c r="BA20" s="106"/>
      <c r="BB20" s="106"/>
      <c r="BC20" s="106"/>
      <c r="BD20" s="106"/>
      <c r="BE20" s="106"/>
      <c r="BF20" s="106"/>
      <c r="BG20" s="106"/>
      <c r="BH20" s="106"/>
      <c r="BI20" s="106"/>
      <c r="BJ20" s="106"/>
      <c r="BK20" s="106"/>
      <c r="BL20" s="106"/>
      <c r="BM20" s="106"/>
      <c r="BN20" s="106"/>
      <c r="BO20" s="106"/>
      <c r="BP20" s="106"/>
      <c r="BQ20" s="106"/>
      <c r="BR20" s="106"/>
      <c r="BS20" s="106"/>
      <c r="BT20" s="106"/>
      <c r="BU20" s="106"/>
      <c r="BV20" s="106"/>
      <c r="BW20" s="106"/>
      <c r="BX20" s="106"/>
      <c r="BY20" s="106"/>
      <c r="BZ20" s="106"/>
      <c r="CA20" s="106"/>
      <c r="CB20" s="106"/>
      <c r="CC20" s="106"/>
      <c r="CD20" s="106"/>
      <c r="CE20" s="106"/>
      <c r="CF20" s="106"/>
      <c r="CG20" s="106"/>
      <c r="CH20" s="106"/>
    </row>
    <row r="21" spans="1:86" s="108" customFormat="1" x14ac:dyDescent="0.25">
      <c r="A21" s="90" t="s">
        <v>80</v>
      </c>
      <c r="B21" s="127">
        <v>5048975.5</v>
      </c>
      <c r="C21" s="127">
        <v>17138366.43</v>
      </c>
      <c r="D21" s="127">
        <v>14838039.610000001</v>
      </c>
      <c r="E21" s="127">
        <v>78595651.599999994</v>
      </c>
      <c r="F21" s="111">
        <v>115621033.14000002</v>
      </c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 s="110"/>
      <c r="AE21" s="110"/>
      <c r="AF21" s="110"/>
      <c r="AG21" s="110"/>
      <c r="AH21" s="110"/>
      <c r="AI21" s="110"/>
      <c r="AJ21" s="110"/>
      <c r="AK21" s="110"/>
      <c r="AL21" s="110"/>
      <c r="AM21" s="110"/>
      <c r="AN21" s="110"/>
      <c r="AO21" s="110"/>
      <c r="AP21" s="110"/>
      <c r="AQ21" s="110"/>
      <c r="AR21" s="110"/>
      <c r="AS21" s="110"/>
      <c r="AT21" s="110"/>
      <c r="AU21" s="110"/>
      <c r="AV21" s="110"/>
      <c r="AW21" s="110"/>
      <c r="AX21" s="110"/>
      <c r="AY21" s="110"/>
      <c r="AZ21" s="110"/>
      <c r="BA21" s="110"/>
      <c r="BB21" s="110"/>
      <c r="BC21" s="110"/>
      <c r="BD21" s="110"/>
      <c r="BE21" s="110"/>
      <c r="BF21" s="110"/>
      <c r="BG21" s="110"/>
      <c r="BH21" s="110"/>
      <c r="BI21" s="110"/>
      <c r="BJ21" s="110"/>
      <c r="BK21" s="110"/>
      <c r="BL21" s="110"/>
      <c r="BM21" s="110"/>
      <c r="BN21" s="110"/>
      <c r="BO21" s="110"/>
      <c r="BP21" s="110"/>
      <c r="BQ21" s="110"/>
      <c r="BR21" s="110"/>
      <c r="BS21" s="110"/>
      <c r="BT21" s="110"/>
      <c r="BU21" s="110"/>
      <c r="BV21" s="110"/>
      <c r="BW21" s="110"/>
      <c r="BX21" s="110"/>
      <c r="BY21" s="110"/>
      <c r="BZ21" s="110"/>
      <c r="CA21" s="110"/>
      <c r="CB21" s="110"/>
      <c r="CC21" s="110"/>
      <c r="CD21" s="110"/>
      <c r="CE21" s="110"/>
      <c r="CF21" s="110"/>
      <c r="CG21" s="110"/>
      <c r="CH21" s="110"/>
    </row>
    <row r="22" spans="1:86" x14ac:dyDescent="0.25">
      <c r="A22" s="91" t="s">
        <v>2395</v>
      </c>
      <c r="B22" s="100">
        <v>172874.96</v>
      </c>
      <c r="C22" s="100">
        <v>1746173</v>
      </c>
      <c r="D22" s="100">
        <v>581536</v>
      </c>
      <c r="E22" s="100">
        <v>14323285.560000001</v>
      </c>
      <c r="F22" s="101">
        <v>16823869.52</v>
      </c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 s="106"/>
      <c r="AE22" s="106"/>
      <c r="AF22" s="106"/>
      <c r="AG22" s="106"/>
      <c r="AH22" s="106"/>
      <c r="AI22" s="106"/>
      <c r="AJ22" s="106"/>
      <c r="AK22" s="106"/>
      <c r="AL22" s="106"/>
      <c r="AM22" s="106"/>
      <c r="AN22" s="106"/>
      <c r="AO22" s="106"/>
      <c r="AP22" s="106"/>
      <c r="AQ22" s="106"/>
      <c r="AR22" s="106"/>
      <c r="AS22" s="106"/>
      <c r="AT22" s="106"/>
      <c r="AU22" s="106"/>
      <c r="AV22" s="106"/>
      <c r="AW22" s="106"/>
      <c r="AX22" s="106"/>
      <c r="AY22" s="106"/>
      <c r="AZ22" s="106"/>
      <c r="BA22" s="106"/>
      <c r="BB22" s="106"/>
      <c r="BC22" s="106"/>
      <c r="BD22" s="106"/>
      <c r="BE22" s="106"/>
      <c r="BF22" s="106"/>
      <c r="BG22" s="106"/>
      <c r="BH22" s="106"/>
      <c r="BI22" s="106"/>
      <c r="BJ22" s="106"/>
      <c r="BK22" s="106"/>
      <c r="BL22" s="106"/>
      <c r="BM22" s="106"/>
      <c r="BN22" s="106"/>
      <c r="BO22" s="106"/>
      <c r="BP22" s="106"/>
      <c r="BQ22" s="106"/>
      <c r="BR22" s="106"/>
      <c r="BS22" s="106"/>
      <c r="BT22" s="106"/>
      <c r="BU22" s="106"/>
      <c r="BV22" s="106"/>
      <c r="BW22" s="106"/>
      <c r="BX22" s="106"/>
      <c r="BY22" s="106"/>
      <c r="BZ22" s="106"/>
      <c r="CA22" s="106"/>
      <c r="CB22" s="106"/>
      <c r="CC22" s="106"/>
      <c r="CD22" s="106"/>
      <c r="CE22" s="106"/>
      <c r="CF22" s="106"/>
      <c r="CG22" s="106"/>
      <c r="CH22" s="106"/>
    </row>
    <row r="23" spans="1:86" x14ac:dyDescent="0.25">
      <c r="A23" s="91" t="s">
        <v>2396</v>
      </c>
      <c r="B23" s="100">
        <v>203450.92</v>
      </c>
      <c r="C23" s="100">
        <v>1214892.53</v>
      </c>
      <c r="D23" s="100">
        <v>893618.78</v>
      </c>
      <c r="E23" s="100">
        <v>8669439.5399999991</v>
      </c>
      <c r="F23" s="101">
        <v>10981401.770000001</v>
      </c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 s="106"/>
      <c r="AE23" s="106"/>
      <c r="AF23" s="106"/>
      <c r="AG23" s="106"/>
      <c r="AH23" s="106"/>
      <c r="AI23" s="106"/>
      <c r="AJ23" s="106"/>
      <c r="AK23" s="106"/>
      <c r="AL23" s="106"/>
      <c r="AM23" s="106"/>
      <c r="AN23" s="106"/>
      <c r="AO23" s="106"/>
      <c r="AP23" s="106"/>
      <c r="AQ23" s="106"/>
      <c r="AR23" s="106"/>
      <c r="AS23" s="106"/>
      <c r="AT23" s="106"/>
      <c r="AU23" s="106"/>
      <c r="AV23" s="106"/>
      <c r="AW23" s="106"/>
      <c r="AX23" s="106"/>
      <c r="AY23" s="106"/>
      <c r="AZ23" s="106"/>
      <c r="BA23" s="106"/>
      <c r="BB23" s="106"/>
      <c r="BC23" s="106"/>
      <c r="BD23" s="106"/>
      <c r="BE23" s="106"/>
      <c r="BF23" s="106"/>
      <c r="BG23" s="106"/>
      <c r="BH23" s="106"/>
      <c r="BI23" s="106"/>
      <c r="BJ23" s="106"/>
      <c r="BK23" s="106"/>
      <c r="BL23" s="106"/>
      <c r="BM23" s="106"/>
      <c r="BN23" s="106"/>
      <c r="BO23" s="106"/>
      <c r="BP23" s="106"/>
      <c r="BQ23" s="106"/>
      <c r="BR23" s="106"/>
      <c r="BS23" s="106"/>
      <c r="BT23" s="106"/>
      <c r="BU23" s="106"/>
      <c r="BV23" s="106"/>
      <c r="BW23" s="106"/>
      <c r="BX23" s="106"/>
      <c r="BY23" s="106"/>
      <c r="BZ23" s="106"/>
      <c r="CA23" s="106"/>
      <c r="CB23" s="106"/>
      <c r="CC23" s="106"/>
      <c r="CD23" s="106"/>
      <c r="CE23" s="106"/>
      <c r="CF23" s="106"/>
      <c r="CG23" s="106"/>
      <c r="CH23" s="106"/>
    </row>
    <row r="24" spans="1:86" x14ac:dyDescent="0.25">
      <c r="A24" s="91" t="s">
        <v>2397</v>
      </c>
      <c r="B24" s="100">
        <v>293410.81000000006</v>
      </c>
      <c r="C24" s="100">
        <v>1210312.02</v>
      </c>
      <c r="D24" s="100">
        <v>1213864.95</v>
      </c>
      <c r="E24" s="100">
        <v>8834838.5600000005</v>
      </c>
      <c r="F24" s="101">
        <v>11552426.34</v>
      </c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 s="106"/>
      <c r="AE24" s="106"/>
      <c r="AF24" s="106"/>
      <c r="AG24" s="106"/>
      <c r="AH24" s="106"/>
      <c r="AI24" s="106"/>
      <c r="AJ24" s="106"/>
      <c r="AK24" s="106"/>
      <c r="AL24" s="106"/>
      <c r="AM24" s="106"/>
      <c r="AN24" s="106"/>
      <c r="AO24" s="106"/>
      <c r="AP24" s="106"/>
      <c r="AQ24" s="106"/>
      <c r="AR24" s="106"/>
      <c r="AS24" s="106"/>
      <c r="AT24" s="106"/>
      <c r="AU24" s="106"/>
      <c r="AV24" s="106"/>
      <c r="AW24" s="106"/>
      <c r="AX24" s="106"/>
      <c r="AY24" s="106"/>
      <c r="AZ24" s="106"/>
      <c r="BA24" s="106"/>
      <c r="BB24" s="106"/>
      <c r="BC24" s="106"/>
      <c r="BD24" s="106"/>
      <c r="BE24" s="106"/>
      <c r="BF24" s="106"/>
      <c r="BG24" s="106"/>
      <c r="BH24" s="106"/>
      <c r="BI24" s="106"/>
      <c r="BJ24" s="106"/>
      <c r="BK24" s="106"/>
      <c r="BL24" s="106"/>
      <c r="BM24" s="106"/>
      <c r="BN24" s="106"/>
      <c r="BO24" s="106"/>
      <c r="BP24" s="106"/>
      <c r="BQ24" s="106"/>
      <c r="BR24" s="106"/>
      <c r="BS24" s="106"/>
      <c r="BT24" s="106"/>
      <c r="BU24" s="106"/>
      <c r="BV24" s="106"/>
      <c r="BW24" s="106"/>
      <c r="BX24" s="106"/>
      <c r="BY24" s="106"/>
      <c r="BZ24" s="106"/>
      <c r="CA24" s="106"/>
      <c r="CB24" s="106"/>
      <c r="CC24" s="106"/>
      <c r="CD24" s="106"/>
      <c r="CE24" s="106"/>
      <c r="CF24" s="106"/>
      <c r="CG24" s="106"/>
      <c r="CH24" s="106"/>
    </row>
    <row r="25" spans="1:86" x14ac:dyDescent="0.25">
      <c r="A25" s="91" t="s">
        <v>2403</v>
      </c>
      <c r="B25" s="100">
        <v>4379238.8099999996</v>
      </c>
      <c r="C25" s="100">
        <v>12966988.879999999</v>
      </c>
      <c r="D25" s="100">
        <v>12149019.880000001</v>
      </c>
      <c r="E25" s="100">
        <v>46768087.939999998</v>
      </c>
      <c r="F25" s="101">
        <v>76263335.51000002</v>
      </c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 s="106"/>
      <c r="AE25" s="106"/>
      <c r="AF25" s="106"/>
      <c r="AG25" s="106"/>
      <c r="AH25" s="106"/>
      <c r="AI25" s="106"/>
      <c r="AJ25" s="106"/>
      <c r="AK25" s="106"/>
      <c r="AL25" s="106"/>
      <c r="AM25" s="106"/>
      <c r="AN25" s="106"/>
      <c r="AO25" s="106"/>
      <c r="AP25" s="106"/>
      <c r="AQ25" s="106"/>
      <c r="AR25" s="106"/>
      <c r="AS25" s="106"/>
      <c r="AT25" s="106"/>
      <c r="AU25" s="106"/>
      <c r="AV25" s="106"/>
      <c r="AW25" s="106"/>
      <c r="AX25" s="106"/>
      <c r="AY25" s="106"/>
      <c r="AZ25" s="106"/>
      <c r="BA25" s="106"/>
      <c r="BB25" s="106"/>
      <c r="BC25" s="106"/>
      <c r="BD25" s="106"/>
      <c r="BE25" s="106"/>
      <c r="BF25" s="106"/>
      <c r="BG25" s="106"/>
      <c r="BH25" s="106"/>
      <c r="BI25" s="106"/>
      <c r="BJ25" s="106"/>
      <c r="BK25" s="106"/>
      <c r="BL25" s="106"/>
      <c r="BM25" s="106"/>
      <c r="BN25" s="106"/>
      <c r="BO25" s="106"/>
      <c r="BP25" s="106"/>
      <c r="BQ25" s="106"/>
      <c r="BR25" s="106"/>
      <c r="BS25" s="106"/>
      <c r="BT25" s="106"/>
      <c r="BU25" s="106"/>
      <c r="BV25" s="106"/>
      <c r="BW25" s="106"/>
      <c r="BX25" s="106"/>
      <c r="BY25" s="106"/>
      <c r="BZ25" s="106"/>
      <c r="CA25" s="106"/>
      <c r="CB25" s="106"/>
      <c r="CC25" s="106"/>
      <c r="CD25" s="106"/>
      <c r="CE25" s="106"/>
      <c r="CF25" s="106"/>
      <c r="CG25" s="106"/>
      <c r="CH25" s="106"/>
    </row>
    <row r="26" spans="1:86" s="108" customFormat="1" x14ac:dyDescent="0.25">
      <c r="A26" s="90" t="s">
        <v>2398</v>
      </c>
      <c r="B26" s="127">
        <v>4517258.92</v>
      </c>
      <c r="C26" s="127">
        <v>94920776.590000004</v>
      </c>
      <c r="D26" s="127">
        <v>14646609.68</v>
      </c>
      <c r="E26" s="127">
        <v>133122551.78999999</v>
      </c>
      <c r="F26" s="111">
        <v>247207196.98000002</v>
      </c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 s="110"/>
      <c r="AE26" s="110"/>
      <c r="AF26" s="110"/>
      <c r="AG26" s="110"/>
      <c r="AH26" s="110"/>
      <c r="AI26" s="110"/>
      <c r="AJ26" s="110"/>
      <c r="AK26" s="110"/>
      <c r="AL26" s="110"/>
      <c r="AM26" s="110"/>
      <c r="AN26" s="110"/>
      <c r="AO26" s="110"/>
      <c r="AP26" s="110"/>
      <c r="AQ26" s="110"/>
      <c r="AR26" s="110"/>
      <c r="AS26" s="110"/>
      <c r="AT26" s="110"/>
      <c r="AU26" s="110"/>
      <c r="AV26" s="110"/>
      <c r="AW26" s="110"/>
      <c r="AX26" s="110"/>
      <c r="AY26" s="110"/>
      <c r="AZ26" s="110"/>
      <c r="BA26" s="110"/>
      <c r="BB26" s="110"/>
      <c r="BC26" s="110"/>
      <c r="BD26" s="110"/>
      <c r="BE26" s="110"/>
      <c r="BF26" s="110"/>
      <c r="BG26" s="110"/>
      <c r="BH26" s="110"/>
      <c r="BI26" s="110"/>
      <c r="BJ26" s="110"/>
      <c r="BK26" s="110"/>
      <c r="BL26" s="110"/>
      <c r="BM26" s="110"/>
      <c r="BN26" s="110"/>
      <c r="BO26" s="110"/>
      <c r="BP26" s="110"/>
      <c r="BQ26" s="110"/>
      <c r="BR26" s="110"/>
      <c r="BS26" s="110"/>
      <c r="BT26" s="110"/>
      <c r="BU26" s="110"/>
      <c r="BV26" s="110"/>
      <c r="BW26" s="110"/>
      <c r="BX26" s="110"/>
      <c r="BY26" s="110"/>
      <c r="BZ26" s="110"/>
      <c r="CA26" s="110"/>
      <c r="CB26" s="110"/>
      <c r="CC26" s="110"/>
      <c r="CD26" s="110"/>
      <c r="CE26" s="110"/>
      <c r="CF26" s="110"/>
      <c r="CG26" s="110"/>
      <c r="CH26" s="110"/>
    </row>
    <row r="27" spans="1:86" x14ac:dyDescent="0.25">
      <c r="A27" s="91" t="s">
        <v>2399</v>
      </c>
      <c r="B27" s="100">
        <v>52109.100000000006</v>
      </c>
      <c r="C27" s="100">
        <v>823350.61</v>
      </c>
      <c r="D27" s="100">
        <v>137267.56</v>
      </c>
      <c r="E27" s="100">
        <v>1134305.95</v>
      </c>
      <c r="F27" s="101">
        <v>2147033.2199999997</v>
      </c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 s="106"/>
      <c r="AE27" s="106"/>
      <c r="AF27" s="106"/>
      <c r="AG27" s="106"/>
      <c r="AH27" s="106"/>
      <c r="AI27" s="106"/>
      <c r="AJ27" s="106"/>
      <c r="AK27" s="106"/>
      <c r="AL27" s="106"/>
      <c r="AM27" s="106"/>
      <c r="AN27" s="106"/>
      <c r="AO27" s="106"/>
      <c r="AP27" s="106"/>
      <c r="AQ27" s="106"/>
      <c r="AR27" s="106"/>
      <c r="AS27" s="106"/>
      <c r="AT27" s="106"/>
      <c r="AU27" s="106"/>
      <c r="AV27" s="106"/>
      <c r="AW27" s="106"/>
      <c r="AX27" s="106"/>
      <c r="AY27" s="106"/>
      <c r="AZ27" s="106"/>
      <c r="BA27" s="106"/>
      <c r="BB27" s="106"/>
      <c r="BC27" s="106"/>
      <c r="BD27" s="106"/>
      <c r="BE27" s="106"/>
      <c r="BF27" s="106"/>
      <c r="BG27" s="106"/>
      <c r="BH27" s="106"/>
      <c r="BI27" s="106"/>
      <c r="BJ27" s="106"/>
      <c r="BK27" s="106"/>
      <c r="BL27" s="106"/>
      <c r="BM27" s="106"/>
      <c r="BN27" s="106"/>
      <c r="BO27" s="106"/>
      <c r="BP27" s="106"/>
      <c r="BQ27" s="106"/>
      <c r="BR27" s="106"/>
      <c r="BS27" s="106"/>
      <c r="BT27" s="106"/>
      <c r="BU27" s="106"/>
      <c r="BV27" s="106"/>
      <c r="BW27" s="106"/>
      <c r="BX27" s="106"/>
      <c r="BY27" s="106"/>
      <c r="BZ27" s="106"/>
      <c r="CA27" s="106"/>
      <c r="CB27" s="106"/>
      <c r="CC27" s="106"/>
      <c r="CD27" s="106"/>
      <c r="CE27" s="106"/>
      <c r="CF27" s="106"/>
      <c r="CG27" s="106"/>
      <c r="CH27" s="106"/>
    </row>
    <row r="28" spans="1:86" x14ac:dyDescent="0.25">
      <c r="A28" s="91" t="s">
        <v>2401</v>
      </c>
      <c r="B28" s="100">
        <v>97417.290000000008</v>
      </c>
      <c r="C28" s="100">
        <v>1466886.35</v>
      </c>
      <c r="D28" s="100">
        <v>252719.31</v>
      </c>
      <c r="E28" s="100">
        <v>2100500.75</v>
      </c>
      <c r="F28" s="101">
        <v>3917523.6999999997</v>
      </c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 s="106"/>
      <c r="AE28" s="106"/>
      <c r="AF28" s="106"/>
      <c r="AG28" s="106"/>
      <c r="AH28" s="106"/>
      <c r="AI28" s="106"/>
      <c r="AJ28" s="106"/>
      <c r="AK28" s="106"/>
      <c r="AL28" s="106"/>
      <c r="AM28" s="106"/>
      <c r="AN28" s="106"/>
      <c r="AO28" s="106"/>
      <c r="AP28" s="106"/>
      <c r="AQ28" s="106"/>
      <c r="AR28" s="106"/>
      <c r="AS28" s="106"/>
      <c r="AT28" s="106"/>
      <c r="AU28" s="106"/>
      <c r="AV28" s="106"/>
      <c r="AW28" s="106"/>
      <c r="AX28" s="106"/>
      <c r="AY28" s="106"/>
      <c r="AZ28" s="106"/>
      <c r="BA28" s="106"/>
      <c r="BB28" s="106"/>
      <c r="BC28" s="106"/>
      <c r="BD28" s="106"/>
      <c r="BE28" s="106"/>
      <c r="BF28" s="106"/>
      <c r="BG28" s="106"/>
      <c r="BH28" s="106"/>
      <c r="BI28" s="106"/>
      <c r="BJ28" s="106"/>
      <c r="BK28" s="106"/>
      <c r="BL28" s="106"/>
      <c r="BM28" s="106"/>
      <c r="BN28" s="106"/>
      <c r="BO28" s="106"/>
      <c r="BP28" s="106"/>
      <c r="BQ28" s="106"/>
      <c r="BR28" s="106"/>
      <c r="BS28" s="106"/>
      <c r="BT28" s="106"/>
      <c r="BU28" s="106"/>
      <c r="BV28" s="106"/>
      <c r="BW28" s="106"/>
      <c r="BX28" s="106"/>
      <c r="BY28" s="106"/>
      <c r="BZ28" s="106"/>
      <c r="CA28" s="106"/>
      <c r="CB28" s="106"/>
      <c r="CC28" s="106"/>
      <c r="CD28" s="106"/>
      <c r="CE28" s="106"/>
      <c r="CF28" s="106"/>
      <c r="CG28" s="106"/>
      <c r="CH28" s="106"/>
    </row>
    <row r="29" spans="1:86" x14ac:dyDescent="0.25">
      <c r="A29" s="91" t="s">
        <v>2402</v>
      </c>
      <c r="B29" s="100">
        <v>425259.29</v>
      </c>
      <c r="C29" s="100">
        <v>6674028.8599999994</v>
      </c>
      <c r="D29" s="100">
        <v>1104913.5</v>
      </c>
      <c r="E29" s="100">
        <v>8645992.5199999996</v>
      </c>
      <c r="F29" s="101">
        <v>16850194.170000002</v>
      </c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 s="106"/>
      <c r="AE29" s="106"/>
      <c r="AF29" s="106"/>
      <c r="AG29" s="106"/>
      <c r="AH29" s="106"/>
      <c r="AI29" s="106"/>
      <c r="AJ29" s="106"/>
      <c r="AK29" s="106"/>
      <c r="AL29" s="106"/>
      <c r="AM29" s="106"/>
      <c r="AN29" s="106"/>
      <c r="AO29" s="106"/>
      <c r="AP29" s="106"/>
      <c r="AQ29" s="106"/>
      <c r="AR29" s="106"/>
      <c r="AS29" s="106"/>
      <c r="AT29" s="106"/>
      <c r="AU29" s="106"/>
      <c r="AV29" s="106"/>
      <c r="AW29" s="106"/>
      <c r="AX29" s="106"/>
      <c r="AY29" s="106"/>
      <c r="AZ29" s="106"/>
      <c r="BA29" s="106"/>
      <c r="BB29" s="106"/>
      <c r="BC29" s="106"/>
      <c r="BD29" s="106"/>
      <c r="BE29" s="106"/>
      <c r="BF29" s="106"/>
      <c r="BG29" s="106"/>
      <c r="BH29" s="106"/>
      <c r="BI29" s="106"/>
      <c r="BJ29" s="106"/>
      <c r="BK29" s="106"/>
      <c r="BL29" s="106"/>
      <c r="BM29" s="106"/>
      <c r="BN29" s="106"/>
      <c r="BO29" s="106"/>
      <c r="BP29" s="106"/>
      <c r="BQ29" s="106"/>
      <c r="BR29" s="106"/>
      <c r="BS29" s="106"/>
      <c r="BT29" s="106"/>
      <c r="BU29" s="106"/>
      <c r="BV29" s="106"/>
      <c r="BW29" s="106"/>
      <c r="BX29" s="106"/>
      <c r="BY29" s="106"/>
      <c r="BZ29" s="106"/>
      <c r="CA29" s="106"/>
      <c r="CB29" s="106"/>
      <c r="CC29" s="106"/>
      <c r="CD29" s="106"/>
      <c r="CE29" s="106"/>
      <c r="CF29" s="106"/>
      <c r="CG29" s="106"/>
      <c r="CH29" s="106"/>
    </row>
    <row r="30" spans="1:86" x14ac:dyDescent="0.25">
      <c r="A30" s="91" t="s">
        <v>2407</v>
      </c>
      <c r="B30" s="100">
        <v>3942473.24</v>
      </c>
      <c r="C30" s="100">
        <v>85956510.769999996</v>
      </c>
      <c r="D30" s="100">
        <v>13151709.310000001</v>
      </c>
      <c r="E30" s="100">
        <v>121241752.56999999</v>
      </c>
      <c r="F30" s="101">
        <v>224292445.89000002</v>
      </c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 s="106"/>
      <c r="AE30" s="106"/>
      <c r="AF30" s="106"/>
      <c r="AG30" s="106"/>
      <c r="AH30" s="106"/>
      <c r="AI30" s="106"/>
      <c r="AJ30" s="106"/>
      <c r="AK30" s="106"/>
      <c r="AL30" s="106"/>
      <c r="AM30" s="106"/>
      <c r="AN30" s="106"/>
      <c r="AO30" s="106"/>
      <c r="AP30" s="106"/>
      <c r="AQ30" s="106"/>
      <c r="AR30" s="106"/>
      <c r="AS30" s="106"/>
      <c r="AT30" s="106"/>
      <c r="AU30" s="106"/>
      <c r="AV30" s="106"/>
      <c r="AW30" s="106"/>
      <c r="AX30" s="106"/>
      <c r="AY30" s="106"/>
      <c r="AZ30" s="106"/>
      <c r="BA30" s="106"/>
      <c r="BB30" s="106"/>
      <c r="BC30" s="106"/>
      <c r="BD30" s="106"/>
      <c r="BE30" s="106"/>
      <c r="BF30" s="106"/>
      <c r="BG30" s="106"/>
      <c r="BH30" s="106"/>
      <c r="BI30" s="106"/>
      <c r="BJ30" s="106"/>
      <c r="BK30" s="106"/>
      <c r="BL30" s="106"/>
      <c r="BM30" s="106"/>
      <c r="BN30" s="106"/>
      <c r="BO30" s="106"/>
      <c r="BP30" s="106"/>
      <c r="BQ30" s="106"/>
      <c r="BR30" s="106"/>
      <c r="BS30" s="106"/>
      <c r="BT30" s="106"/>
      <c r="BU30" s="106"/>
      <c r="BV30" s="106"/>
      <c r="BW30" s="106"/>
      <c r="BX30" s="106"/>
      <c r="BY30" s="106"/>
      <c r="BZ30" s="106"/>
      <c r="CA30" s="106"/>
      <c r="CB30" s="106"/>
      <c r="CC30" s="106"/>
      <c r="CD30" s="106"/>
      <c r="CE30" s="106"/>
      <c r="CF30" s="106"/>
      <c r="CG30" s="106"/>
      <c r="CH30" s="106"/>
    </row>
    <row r="31" spans="1:86" s="108" customFormat="1" x14ac:dyDescent="0.25">
      <c r="A31" s="90" t="s">
        <v>2404</v>
      </c>
      <c r="B31" s="127">
        <v>6166623.3399999999</v>
      </c>
      <c r="C31" s="127">
        <v>736592.77</v>
      </c>
      <c r="D31" s="127">
        <v>1611351.75</v>
      </c>
      <c r="E31" s="127">
        <v>33884580.620000005</v>
      </c>
      <c r="F31" s="111">
        <v>42399148.480000004</v>
      </c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 s="110"/>
      <c r="AE31" s="110"/>
      <c r="AF31" s="110"/>
      <c r="AG31" s="110"/>
      <c r="AH31" s="110"/>
      <c r="AI31" s="110"/>
      <c r="AJ31" s="110"/>
      <c r="AK31" s="110"/>
      <c r="AL31" s="110"/>
      <c r="AM31" s="110"/>
      <c r="AN31" s="110"/>
      <c r="AO31" s="110"/>
      <c r="AP31" s="110"/>
      <c r="AQ31" s="110"/>
      <c r="AR31" s="110"/>
      <c r="AS31" s="110"/>
      <c r="AT31" s="110"/>
      <c r="AU31" s="110"/>
      <c r="AV31" s="110"/>
      <c r="AW31" s="110"/>
      <c r="AX31" s="110"/>
      <c r="AY31" s="110"/>
      <c r="AZ31" s="110"/>
      <c r="BA31" s="110"/>
      <c r="BB31" s="110"/>
      <c r="BC31" s="110"/>
      <c r="BD31" s="110"/>
      <c r="BE31" s="110"/>
      <c r="BF31" s="110"/>
      <c r="BG31" s="110"/>
      <c r="BH31" s="110"/>
      <c r="BI31" s="110"/>
      <c r="BJ31" s="110"/>
      <c r="BK31" s="110"/>
      <c r="BL31" s="110"/>
      <c r="BM31" s="110"/>
      <c r="BN31" s="110"/>
      <c r="BO31" s="110"/>
      <c r="BP31" s="110"/>
      <c r="BQ31" s="110"/>
      <c r="BR31" s="110"/>
      <c r="BS31" s="110"/>
      <c r="BT31" s="110"/>
      <c r="BU31" s="110"/>
      <c r="BV31" s="110"/>
      <c r="BW31" s="110"/>
      <c r="BX31" s="110"/>
      <c r="BY31" s="110"/>
      <c r="BZ31" s="110"/>
      <c r="CA31" s="110"/>
      <c r="CB31" s="110"/>
      <c r="CC31" s="110"/>
      <c r="CD31" s="110"/>
      <c r="CE31" s="110"/>
      <c r="CF31" s="110"/>
      <c r="CG31" s="110"/>
      <c r="CH31" s="110"/>
    </row>
    <row r="32" spans="1:86" x14ac:dyDescent="0.25">
      <c r="A32" s="91" t="s">
        <v>2405</v>
      </c>
      <c r="B32" s="100">
        <v>127839.51000000001</v>
      </c>
      <c r="C32" s="100">
        <v>31168.18</v>
      </c>
      <c r="D32" s="100">
        <v>42995.4</v>
      </c>
      <c r="E32" s="100">
        <v>1263270.81</v>
      </c>
      <c r="F32" s="101">
        <v>1465273.9000000001</v>
      </c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 s="106"/>
      <c r="AE32" s="106"/>
      <c r="AF32" s="106"/>
      <c r="AG32" s="106"/>
      <c r="AH32" s="106"/>
      <c r="AI32" s="106"/>
      <c r="AJ32" s="106"/>
      <c r="AK32" s="106"/>
      <c r="AL32" s="106"/>
      <c r="AM32" s="106"/>
      <c r="AN32" s="106"/>
      <c r="AO32" s="106"/>
      <c r="AP32" s="106"/>
      <c r="AQ32" s="106"/>
      <c r="AR32" s="106"/>
      <c r="AS32" s="106"/>
      <c r="AT32" s="106"/>
      <c r="AU32" s="106"/>
      <c r="AV32" s="106"/>
      <c r="AW32" s="106"/>
      <c r="AX32" s="106"/>
      <c r="AY32" s="106"/>
      <c r="AZ32" s="106"/>
      <c r="BA32" s="106"/>
      <c r="BB32" s="106"/>
      <c r="BC32" s="106"/>
      <c r="BD32" s="106"/>
      <c r="BE32" s="106"/>
      <c r="BF32" s="106"/>
      <c r="BG32" s="106"/>
      <c r="BH32" s="106"/>
      <c r="BI32" s="106"/>
      <c r="BJ32" s="106"/>
      <c r="BK32" s="106"/>
      <c r="BL32" s="106"/>
      <c r="BM32" s="106"/>
      <c r="BN32" s="106"/>
      <c r="BO32" s="106"/>
      <c r="BP32" s="106"/>
      <c r="BQ32" s="106"/>
      <c r="BR32" s="106"/>
      <c r="BS32" s="106"/>
      <c r="BT32" s="106"/>
      <c r="BU32" s="106"/>
      <c r="BV32" s="106"/>
      <c r="BW32" s="106"/>
      <c r="BX32" s="106"/>
      <c r="BY32" s="106"/>
      <c r="BZ32" s="106"/>
      <c r="CA32" s="106"/>
      <c r="CB32" s="106"/>
      <c r="CC32" s="106"/>
      <c r="CD32" s="106"/>
      <c r="CE32" s="106"/>
      <c r="CF32" s="106"/>
      <c r="CG32" s="106"/>
      <c r="CH32" s="106"/>
    </row>
    <row r="33" spans="1:86" x14ac:dyDescent="0.25">
      <c r="A33" s="91" t="s">
        <v>2406</v>
      </c>
      <c r="B33" s="100">
        <v>238494.61000000002</v>
      </c>
      <c r="C33" s="100">
        <v>59803.28</v>
      </c>
      <c r="D33" s="100">
        <v>106223.61</v>
      </c>
      <c r="E33" s="100">
        <v>2550711.9499999997</v>
      </c>
      <c r="F33" s="101">
        <v>2955233.45</v>
      </c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 s="106"/>
      <c r="AE33" s="106"/>
      <c r="AF33" s="106"/>
      <c r="AG33" s="106"/>
      <c r="AH33" s="106"/>
      <c r="AI33" s="106"/>
      <c r="AJ33" s="106"/>
      <c r="AK33" s="106"/>
      <c r="AL33" s="106"/>
      <c r="AM33" s="106"/>
      <c r="AN33" s="106"/>
      <c r="AO33" s="106"/>
      <c r="AP33" s="106"/>
      <c r="AQ33" s="106"/>
      <c r="AR33" s="106"/>
      <c r="AS33" s="106"/>
      <c r="AT33" s="106"/>
      <c r="AU33" s="106"/>
      <c r="AV33" s="106"/>
      <c r="AW33" s="106"/>
      <c r="AX33" s="106"/>
      <c r="AY33" s="106"/>
      <c r="AZ33" s="106"/>
      <c r="BA33" s="106"/>
      <c r="BB33" s="106"/>
      <c r="BC33" s="106"/>
      <c r="BD33" s="106"/>
      <c r="BE33" s="106"/>
      <c r="BF33" s="106"/>
      <c r="BG33" s="106"/>
      <c r="BH33" s="106"/>
      <c r="BI33" s="106"/>
      <c r="BJ33" s="106"/>
      <c r="BK33" s="106"/>
      <c r="BL33" s="106"/>
      <c r="BM33" s="106"/>
      <c r="BN33" s="106"/>
      <c r="BO33" s="106"/>
      <c r="BP33" s="106"/>
      <c r="BQ33" s="106"/>
      <c r="BR33" s="106"/>
      <c r="BS33" s="106"/>
      <c r="BT33" s="106"/>
      <c r="BU33" s="106"/>
      <c r="BV33" s="106"/>
      <c r="BW33" s="106"/>
      <c r="BX33" s="106"/>
      <c r="BY33" s="106"/>
      <c r="BZ33" s="106"/>
      <c r="CA33" s="106"/>
      <c r="CB33" s="106"/>
      <c r="CC33" s="106"/>
      <c r="CD33" s="106"/>
      <c r="CE33" s="106"/>
      <c r="CF33" s="106"/>
      <c r="CG33" s="106"/>
      <c r="CH33" s="106"/>
    </row>
    <row r="34" spans="1:86" x14ac:dyDescent="0.25">
      <c r="A34" s="91" t="s">
        <v>2408</v>
      </c>
      <c r="B34" s="100">
        <v>358656.89</v>
      </c>
      <c r="C34" s="100">
        <v>86239.45</v>
      </c>
      <c r="D34" s="100">
        <v>137479.72</v>
      </c>
      <c r="E34" s="100">
        <v>3604428.55</v>
      </c>
      <c r="F34" s="101">
        <v>4186804.61</v>
      </c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 s="106"/>
      <c r="AE34" s="106"/>
      <c r="AF34" s="106"/>
      <c r="AG34" s="106"/>
      <c r="AH34" s="106"/>
      <c r="AI34" s="106"/>
      <c r="AJ34" s="106"/>
      <c r="AK34" s="106"/>
      <c r="AL34" s="106"/>
      <c r="AM34" s="106"/>
      <c r="AN34" s="106"/>
      <c r="AO34" s="106"/>
      <c r="AP34" s="106"/>
      <c r="AQ34" s="106"/>
      <c r="AR34" s="106"/>
      <c r="AS34" s="106"/>
      <c r="AT34" s="106"/>
      <c r="AU34" s="106"/>
      <c r="AV34" s="106"/>
      <c r="AW34" s="106"/>
      <c r="AX34" s="106"/>
      <c r="AY34" s="106"/>
      <c r="AZ34" s="106"/>
      <c r="BA34" s="106"/>
      <c r="BB34" s="106"/>
      <c r="BC34" s="106"/>
      <c r="BD34" s="106"/>
      <c r="BE34" s="106"/>
      <c r="BF34" s="106"/>
      <c r="BG34" s="106"/>
      <c r="BH34" s="106"/>
      <c r="BI34" s="106"/>
      <c r="BJ34" s="106"/>
      <c r="BK34" s="106"/>
      <c r="BL34" s="106"/>
      <c r="BM34" s="106"/>
      <c r="BN34" s="106"/>
      <c r="BO34" s="106"/>
      <c r="BP34" s="106"/>
      <c r="BQ34" s="106"/>
      <c r="BR34" s="106"/>
      <c r="BS34" s="106"/>
      <c r="BT34" s="106"/>
      <c r="BU34" s="106"/>
      <c r="BV34" s="106"/>
      <c r="BW34" s="106"/>
      <c r="BX34" s="106"/>
      <c r="BY34" s="106"/>
      <c r="BZ34" s="106"/>
      <c r="CA34" s="106"/>
      <c r="CB34" s="106"/>
      <c r="CC34" s="106"/>
      <c r="CD34" s="106"/>
      <c r="CE34" s="106"/>
      <c r="CF34" s="106"/>
      <c r="CG34" s="106"/>
      <c r="CH34" s="106"/>
    </row>
    <row r="35" spans="1:86" x14ac:dyDescent="0.25">
      <c r="A35" s="91" t="s">
        <v>2409</v>
      </c>
      <c r="B35" s="100">
        <v>737434.72</v>
      </c>
      <c r="C35" s="100">
        <v>150412.99</v>
      </c>
      <c r="D35" s="100">
        <v>287771.58999999997</v>
      </c>
      <c r="E35" s="100">
        <v>6811003.4299999997</v>
      </c>
      <c r="F35" s="101">
        <v>7986622.7300000004</v>
      </c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 s="106"/>
      <c r="AE35" s="106"/>
      <c r="AF35" s="106"/>
      <c r="AG35" s="106"/>
      <c r="AH35" s="106"/>
      <c r="AI35" s="106"/>
      <c r="AJ35" s="106"/>
      <c r="AK35" s="106"/>
      <c r="AL35" s="106"/>
      <c r="AM35" s="106"/>
      <c r="AN35" s="106"/>
      <c r="AO35" s="106"/>
      <c r="AP35" s="106"/>
      <c r="AQ35" s="106"/>
      <c r="AR35" s="106"/>
      <c r="AS35" s="106"/>
      <c r="AT35" s="106"/>
      <c r="AU35" s="106"/>
      <c r="AV35" s="106"/>
      <c r="AW35" s="106"/>
      <c r="AX35" s="106"/>
      <c r="AY35" s="106"/>
      <c r="AZ35" s="106"/>
      <c r="BA35" s="106"/>
      <c r="BB35" s="106"/>
      <c r="BC35" s="106"/>
      <c r="BD35" s="106"/>
      <c r="BE35" s="106"/>
      <c r="BF35" s="106"/>
      <c r="BG35" s="106"/>
      <c r="BH35" s="106"/>
      <c r="BI35" s="106"/>
      <c r="BJ35" s="106"/>
      <c r="BK35" s="106"/>
      <c r="BL35" s="106"/>
      <c r="BM35" s="106"/>
      <c r="BN35" s="106"/>
      <c r="BO35" s="106"/>
      <c r="BP35" s="106"/>
      <c r="BQ35" s="106"/>
      <c r="BR35" s="106"/>
      <c r="BS35" s="106"/>
      <c r="BT35" s="106"/>
      <c r="BU35" s="106"/>
      <c r="BV35" s="106"/>
      <c r="BW35" s="106"/>
      <c r="BX35" s="106"/>
      <c r="BY35" s="106"/>
      <c r="BZ35" s="106"/>
      <c r="CA35" s="106"/>
      <c r="CB35" s="106"/>
      <c r="CC35" s="106"/>
      <c r="CD35" s="106"/>
      <c r="CE35" s="106"/>
      <c r="CF35" s="106"/>
      <c r="CG35" s="106"/>
      <c r="CH35" s="106"/>
    </row>
    <row r="36" spans="1:86" x14ac:dyDescent="0.25">
      <c r="A36" s="91" t="s">
        <v>2410</v>
      </c>
      <c r="B36" s="100">
        <v>4704197.6100000003</v>
      </c>
      <c r="C36" s="100">
        <v>408968.87</v>
      </c>
      <c r="D36" s="100">
        <v>1036881.43</v>
      </c>
      <c r="E36" s="100">
        <v>19655165.880000003</v>
      </c>
      <c r="F36" s="101">
        <v>25805213.789999999</v>
      </c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 s="106"/>
      <c r="AE36" s="106"/>
      <c r="AF36" s="106"/>
      <c r="AG36" s="106"/>
      <c r="AH36" s="106"/>
      <c r="AI36" s="106"/>
      <c r="AJ36" s="106"/>
      <c r="AK36" s="106"/>
      <c r="AL36" s="106"/>
      <c r="AM36" s="106"/>
      <c r="AN36" s="106"/>
      <c r="AO36" s="106"/>
      <c r="AP36" s="106"/>
      <c r="AQ36" s="106"/>
      <c r="AR36" s="106"/>
      <c r="AS36" s="106"/>
      <c r="AT36" s="106"/>
      <c r="AU36" s="106"/>
      <c r="AV36" s="106"/>
      <c r="AW36" s="106"/>
      <c r="AX36" s="106"/>
      <c r="AY36" s="106"/>
      <c r="AZ36" s="106"/>
      <c r="BA36" s="106"/>
      <c r="BB36" s="106"/>
      <c r="BC36" s="106"/>
      <c r="BD36" s="106"/>
      <c r="BE36" s="106"/>
      <c r="BF36" s="106"/>
      <c r="BG36" s="106"/>
      <c r="BH36" s="106"/>
      <c r="BI36" s="106"/>
      <c r="BJ36" s="106"/>
      <c r="BK36" s="106"/>
      <c r="BL36" s="106"/>
      <c r="BM36" s="106"/>
      <c r="BN36" s="106"/>
      <c r="BO36" s="106"/>
      <c r="BP36" s="106"/>
      <c r="BQ36" s="106"/>
      <c r="BR36" s="106"/>
      <c r="BS36" s="106"/>
      <c r="BT36" s="106"/>
      <c r="BU36" s="106"/>
      <c r="BV36" s="106"/>
      <c r="BW36" s="106"/>
      <c r="BX36" s="106"/>
      <c r="BY36" s="106"/>
      <c r="BZ36" s="106"/>
      <c r="CA36" s="106"/>
      <c r="CB36" s="106"/>
      <c r="CC36" s="106"/>
      <c r="CD36" s="106"/>
      <c r="CE36" s="106"/>
      <c r="CF36" s="106"/>
      <c r="CG36" s="106"/>
      <c r="CH36" s="106"/>
    </row>
    <row r="37" spans="1:86" s="108" customFormat="1" x14ac:dyDescent="0.25">
      <c r="A37" s="90" t="s">
        <v>2411</v>
      </c>
      <c r="B37" s="127">
        <v>0</v>
      </c>
      <c r="C37" s="127">
        <v>0</v>
      </c>
      <c r="D37" s="127">
        <v>0</v>
      </c>
      <c r="E37" s="127">
        <v>0</v>
      </c>
      <c r="F37" s="111">
        <v>0</v>
      </c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 s="110"/>
      <c r="AE37" s="110"/>
      <c r="AF37" s="110"/>
      <c r="AG37" s="110"/>
      <c r="AH37" s="110"/>
      <c r="AI37" s="110"/>
      <c r="AJ37" s="110"/>
      <c r="AK37" s="110"/>
      <c r="AL37" s="110"/>
      <c r="AM37" s="110"/>
      <c r="AN37" s="110"/>
      <c r="AO37" s="110"/>
      <c r="AP37" s="110"/>
      <c r="AQ37" s="110"/>
      <c r="AR37" s="110"/>
      <c r="AS37" s="110"/>
      <c r="AT37" s="110"/>
      <c r="AU37" s="110"/>
      <c r="AV37" s="110"/>
      <c r="AW37" s="110"/>
      <c r="AX37" s="110"/>
      <c r="AY37" s="110"/>
      <c r="AZ37" s="110"/>
      <c r="BA37" s="110"/>
      <c r="BB37" s="110"/>
      <c r="BC37" s="110"/>
      <c r="BD37" s="110"/>
      <c r="BE37" s="110"/>
      <c r="BF37" s="110"/>
      <c r="BG37" s="110"/>
      <c r="BH37" s="110"/>
      <c r="BI37" s="110"/>
      <c r="BJ37" s="110"/>
      <c r="BK37" s="110"/>
      <c r="BL37" s="110"/>
      <c r="BM37" s="110"/>
      <c r="BN37" s="110"/>
      <c r="BO37" s="110"/>
      <c r="BP37" s="110"/>
      <c r="BQ37" s="110"/>
      <c r="BR37" s="110"/>
      <c r="BS37" s="110"/>
      <c r="BT37" s="110"/>
      <c r="BU37" s="110"/>
      <c r="BV37" s="110"/>
      <c r="BW37" s="110"/>
      <c r="BX37" s="110"/>
      <c r="BY37" s="110"/>
      <c r="BZ37" s="110"/>
      <c r="CA37" s="110"/>
      <c r="CB37" s="110"/>
      <c r="CC37" s="110"/>
      <c r="CD37" s="110"/>
      <c r="CE37" s="110"/>
      <c r="CF37" s="110"/>
      <c r="CG37" s="110"/>
      <c r="CH37" s="110"/>
    </row>
    <row r="38" spans="1:86" x14ac:dyDescent="0.25">
      <c r="A38" s="91" t="s">
        <v>2412</v>
      </c>
      <c r="B38" s="100">
        <v>0</v>
      </c>
      <c r="C38" s="100">
        <v>0</v>
      </c>
      <c r="D38" s="100">
        <v>0</v>
      </c>
      <c r="E38" s="100">
        <v>0</v>
      </c>
      <c r="F38" s="101">
        <v>0</v>
      </c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 s="106"/>
      <c r="AE38" s="106"/>
      <c r="AF38" s="106"/>
      <c r="AG38" s="106"/>
      <c r="AH38" s="106"/>
      <c r="AI38" s="106"/>
      <c r="AJ38" s="106"/>
      <c r="AK38" s="106"/>
      <c r="AL38" s="106"/>
      <c r="AM38" s="106"/>
      <c r="AN38" s="106"/>
      <c r="AO38" s="106"/>
      <c r="AP38" s="106"/>
      <c r="AQ38" s="106"/>
      <c r="AR38" s="106"/>
      <c r="AS38" s="106"/>
      <c r="AT38" s="106"/>
      <c r="AU38" s="106"/>
      <c r="AV38" s="106"/>
      <c r="AW38" s="106"/>
      <c r="AX38" s="106"/>
      <c r="AY38" s="106"/>
      <c r="AZ38" s="106"/>
      <c r="BA38" s="106"/>
      <c r="BB38" s="106"/>
      <c r="BC38" s="106"/>
      <c r="BD38" s="106"/>
      <c r="BE38" s="106"/>
      <c r="BF38" s="106"/>
      <c r="BG38" s="106"/>
      <c r="BH38" s="106"/>
      <c r="BI38" s="106"/>
      <c r="BJ38" s="106"/>
      <c r="BK38" s="106"/>
      <c r="BL38" s="106"/>
      <c r="BM38" s="106"/>
      <c r="BN38" s="106"/>
      <c r="BO38" s="106"/>
      <c r="BP38" s="106"/>
      <c r="BQ38" s="106"/>
      <c r="BR38" s="106"/>
      <c r="BS38" s="106"/>
      <c r="BT38" s="106"/>
      <c r="BU38" s="106"/>
      <c r="BV38" s="106"/>
      <c r="BW38" s="106"/>
      <c r="BX38" s="106"/>
      <c r="BY38" s="106"/>
      <c r="BZ38" s="106"/>
      <c r="CA38" s="106"/>
      <c r="CB38" s="106"/>
      <c r="CC38" s="106"/>
      <c r="CD38" s="106"/>
      <c r="CE38" s="106"/>
      <c r="CF38" s="106"/>
      <c r="CG38" s="106"/>
      <c r="CH38" s="106"/>
    </row>
    <row r="39" spans="1:86" x14ac:dyDescent="0.25">
      <c r="A39" s="91" t="s">
        <v>2413</v>
      </c>
      <c r="B39" s="100">
        <v>0</v>
      </c>
      <c r="C39" s="100">
        <v>0</v>
      </c>
      <c r="D39" s="100">
        <v>0</v>
      </c>
      <c r="E39" s="100">
        <v>0</v>
      </c>
      <c r="F39" s="101">
        <v>0</v>
      </c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 s="106"/>
      <c r="AE39" s="106"/>
      <c r="AF39" s="106"/>
      <c r="AG39" s="106"/>
      <c r="AH39" s="106"/>
      <c r="AI39" s="106"/>
      <c r="AJ39" s="106"/>
      <c r="AK39" s="106"/>
      <c r="AL39" s="106"/>
      <c r="AM39" s="106"/>
      <c r="AN39" s="106"/>
      <c r="AO39" s="106"/>
      <c r="AP39" s="106"/>
      <c r="AQ39" s="106"/>
      <c r="AR39" s="106"/>
      <c r="AS39" s="106"/>
      <c r="AT39" s="106"/>
      <c r="AU39" s="106"/>
      <c r="AV39" s="106"/>
      <c r="AW39" s="106"/>
      <c r="AX39" s="106"/>
      <c r="AY39" s="106"/>
      <c r="AZ39" s="106"/>
      <c r="BA39" s="106"/>
      <c r="BB39" s="106"/>
      <c r="BC39" s="106"/>
      <c r="BD39" s="106"/>
      <c r="BE39" s="106"/>
      <c r="BF39" s="106"/>
      <c r="BG39" s="106"/>
      <c r="BH39" s="106"/>
      <c r="BI39" s="106"/>
      <c r="BJ39" s="106"/>
      <c r="BK39" s="106"/>
      <c r="BL39" s="106"/>
      <c r="BM39" s="106"/>
      <c r="BN39" s="106"/>
      <c r="BO39" s="106"/>
      <c r="BP39" s="106"/>
      <c r="BQ39" s="106"/>
      <c r="BR39" s="106"/>
      <c r="BS39" s="106"/>
      <c r="BT39" s="106"/>
      <c r="BU39" s="106"/>
      <c r="BV39" s="106"/>
      <c r="BW39" s="106"/>
      <c r="BX39" s="106"/>
      <c r="BY39" s="106"/>
      <c r="BZ39" s="106"/>
      <c r="CA39" s="106"/>
      <c r="CB39" s="106"/>
      <c r="CC39" s="106"/>
      <c r="CD39" s="106"/>
      <c r="CE39" s="106"/>
      <c r="CF39" s="106"/>
      <c r="CG39" s="106"/>
      <c r="CH39" s="106"/>
    </row>
    <row r="40" spans="1:86" x14ac:dyDescent="0.25">
      <c r="A40" s="91" t="s">
        <v>2414</v>
      </c>
      <c r="B40" s="100">
        <v>0</v>
      </c>
      <c r="C40" s="100">
        <v>0</v>
      </c>
      <c r="D40" s="100">
        <v>0</v>
      </c>
      <c r="E40" s="100">
        <v>0</v>
      </c>
      <c r="F40" s="101">
        <v>0</v>
      </c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 s="106"/>
      <c r="AE40" s="106"/>
      <c r="AF40" s="106"/>
      <c r="AG40" s="106"/>
      <c r="AH40" s="106"/>
      <c r="AI40" s="106"/>
      <c r="AJ40" s="106"/>
      <c r="AK40" s="106"/>
      <c r="AL40" s="106"/>
      <c r="AM40" s="106"/>
      <c r="AN40" s="106"/>
      <c r="AO40" s="106"/>
      <c r="AP40" s="106"/>
      <c r="AQ40" s="106"/>
      <c r="AR40" s="106"/>
      <c r="AS40" s="106"/>
      <c r="AT40" s="106"/>
      <c r="AU40" s="106"/>
      <c r="AV40" s="106"/>
      <c r="AW40" s="106"/>
      <c r="AX40" s="106"/>
      <c r="AY40" s="106"/>
      <c r="AZ40" s="106"/>
      <c r="BA40" s="106"/>
      <c r="BB40" s="106"/>
      <c r="BC40" s="106"/>
      <c r="BD40" s="106"/>
      <c r="BE40" s="106"/>
      <c r="BF40" s="106"/>
      <c r="BG40" s="106"/>
      <c r="BH40" s="106"/>
      <c r="BI40" s="106"/>
      <c r="BJ40" s="106"/>
      <c r="BK40" s="106"/>
      <c r="BL40" s="106"/>
      <c r="BM40" s="106"/>
      <c r="BN40" s="106"/>
      <c r="BO40" s="106"/>
      <c r="BP40" s="106"/>
      <c r="BQ40" s="106"/>
      <c r="BR40" s="106"/>
      <c r="BS40" s="106"/>
      <c r="BT40" s="106"/>
      <c r="BU40" s="106"/>
      <c r="BV40" s="106"/>
      <c r="BW40" s="106"/>
      <c r="BX40" s="106"/>
      <c r="BY40" s="106"/>
      <c r="BZ40" s="106"/>
      <c r="CA40" s="106"/>
      <c r="CB40" s="106"/>
      <c r="CC40" s="106"/>
      <c r="CD40" s="106"/>
      <c r="CE40" s="106"/>
      <c r="CF40" s="106"/>
      <c r="CG40" s="106"/>
      <c r="CH40" s="106"/>
    </row>
    <row r="41" spans="1:86" x14ac:dyDescent="0.25">
      <c r="A41" s="91" t="s">
        <v>2415</v>
      </c>
      <c r="B41" s="100">
        <v>0</v>
      </c>
      <c r="C41" s="100">
        <v>0</v>
      </c>
      <c r="D41" s="100">
        <v>0</v>
      </c>
      <c r="E41" s="100">
        <v>0</v>
      </c>
      <c r="F41" s="101">
        <v>0</v>
      </c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 s="106"/>
      <c r="AE41" s="106"/>
      <c r="AF41" s="106"/>
      <c r="AG41" s="106"/>
      <c r="AH41" s="106"/>
      <c r="AI41" s="106"/>
      <c r="AJ41" s="106"/>
      <c r="AK41" s="106"/>
      <c r="AL41" s="106"/>
      <c r="AM41" s="106"/>
      <c r="AN41" s="106"/>
      <c r="AO41" s="106"/>
      <c r="AP41" s="106"/>
      <c r="AQ41" s="106"/>
      <c r="AR41" s="106"/>
      <c r="AS41" s="106"/>
      <c r="AT41" s="106"/>
      <c r="AU41" s="106"/>
      <c r="AV41" s="106"/>
      <c r="AW41" s="106"/>
      <c r="AX41" s="106"/>
      <c r="AY41" s="106"/>
      <c r="AZ41" s="106"/>
      <c r="BA41" s="106"/>
      <c r="BB41" s="106"/>
      <c r="BC41" s="106"/>
      <c r="BD41" s="106"/>
      <c r="BE41" s="106"/>
      <c r="BF41" s="106"/>
      <c r="BG41" s="106"/>
      <c r="BH41" s="106"/>
      <c r="BI41" s="106"/>
      <c r="BJ41" s="106"/>
      <c r="BK41" s="106"/>
      <c r="BL41" s="106"/>
      <c r="BM41" s="106"/>
      <c r="BN41" s="106"/>
      <c r="BO41" s="106"/>
      <c r="BP41" s="106"/>
      <c r="BQ41" s="106"/>
      <c r="BR41" s="106"/>
      <c r="BS41" s="106"/>
      <c r="BT41" s="106"/>
      <c r="BU41" s="106"/>
      <c r="BV41" s="106"/>
      <c r="BW41" s="106"/>
      <c r="BX41" s="106"/>
      <c r="BY41" s="106"/>
      <c r="BZ41" s="106"/>
      <c r="CA41" s="106"/>
      <c r="CB41" s="106"/>
      <c r="CC41" s="106"/>
      <c r="CD41" s="106"/>
      <c r="CE41" s="106"/>
      <c r="CF41" s="106"/>
      <c r="CG41" s="106"/>
      <c r="CH41" s="106"/>
    </row>
    <row r="42" spans="1:86" x14ac:dyDescent="0.25">
      <c r="A42" s="91" t="s">
        <v>2416</v>
      </c>
      <c r="B42" s="100">
        <v>0</v>
      </c>
      <c r="C42" s="100">
        <v>0</v>
      </c>
      <c r="D42" s="100">
        <v>0</v>
      </c>
      <c r="E42" s="100">
        <v>0</v>
      </c>
      <c r="F42" s="101">
        <v>0</v>
      </c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 s="106"/>
      <c r="AE42" s="106"/>
      <c r="AF42" s="106"/>
      <c r="AG42" s="106"/>
      <c r="AH42" s="106"/>
      <c r="AI42" s="106"/>
      <c r="AJ42" s="106"/>
      <c r="AK42" s="106"/>
      <c r="AL42" s="106"/>
      <c r="AM42" s="106"/>
      <c r="AN42" s="106"/>
      <c r="AO42" s="106"/>
      <c r="AP42" s="106"/>
      <c r="AQ42" s="106"/>
      <c r="AR42" s="106"/>
      <c r="AS42" s="106"/>
      <c r="AT42" s="106"/>
      <c r="AU42" s="106"/>
      <c r="AV42" s="106"/>
      <c r="AW42" s="106"/>
      <c r="AX42" s="106"/>
      <c r="AY42" s="106"/>
      <c r="AZ42" s="106"/>
      <c r="BA42" s="106"/>
      <c r="BB42" s="106"/>
      <c r="BC42" s="106"/>
      <c r="BD42" s="106"/>
      <c r="BE42" s="106"/>
      <c r="BF42" s="106"/>
      <c r="BG42" s="106"/>
      <c r="BH42" s="106"/>
      <c r="BI42" s="106"/>
      <c r="BJ42" s="106"/>
      <c r="BK42" s="106"/>
      <c r="BL42" s="106"/>
      <c r="BM42" s="106"/>
      <c r="BN42" s="106"/>
      <c r="BO42" s="106"/>
      <c r="BP42" s="106"/>
      <c r="BQ42" s="106"/>
      <c r="BR42" s="106"/>
      <c r="BS42" s="106"/>
      <c r="BT42" s="106"/>
      <c r="BU42" s="106"/>
      <c r="BV42" s="106"/>
      <c r="BW42" s="106"/>
      <c r="BX42" s="106"/>
      <c r="BY42" s="106"/>
      <c r="BZ42" s="106"/>
      <c r="CA42" s="106"/>
      <c r="CB42" s="106"/>
      <c r="CC42" s="106"/>
      <c r="CD42" s="106"/>
      <c r="CE42" s="106"/>
      <c r="CF42" s="106"/>
      <c r="CG42" s="106"/>
      <c r="CH42" s="106"/>
    </row>
    <row r="43" spans="1:86" s="108" customFormat="1" x14ac:dyDescent="0.25">
      <c r="A43" s="90" t="s">
        <v>2417</v>
      </c>
      <c r="B43" s="127">
        <v>0</v>
      </c>
      <c r="C43" s="127">
        <v>0</v>
      </c>
      <c r="D43" s="127">
        <v>0</v>
      </c>
      <c r="E43" s="127">
        <v>503632.46</v>
      </c>
      <c r="F43" s="111">
        <v>503632.46</v>
      </c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 s="110"/>
      <c r="AE43" s="110"/>
      <c r="AF43" s="110"/>
      <c r="AG43" s="110"/>
      <c r="AH43" s="110"/>
      <c r="AI43" s="110"/>
      <c r="AJ43" s="110"/>
      <c r="AK43" s="110"/>
      <c r="AL43" s="110"/>
      <c r="AM43" s="110"/>
      <c r="AN43" s="110"/>
      <c r="AO43" s="110"/>
      <c r="AP43" s="110"/>
      <c r="AQ43" s="110"/>
      <c r="AR43" s="110"/>
      <c r="AS43" s="110"/>
      <c r="AT43" s="110"/>
      <c r="AU43" s="110"/>
      <c r="AV43" s="110"/>
      <c r="AW43" s="110"/>
      <c r="AX43" s="110"/>
      <c r="AY43" s="110"/>
      <c r="AZ43" s="110"/>
      <c r="BA43" s="110"/>
      <c r="BB43" s="110"/>
      <c r="BC43" s="110"/>
      <c r="BD43" s="110"/>
      <c r="BE43" s="110"/>
      <c r="BF43" s="110"/>
      <c r="BG43" s="110"/>
      <c r="BH43" s="110"/>
      <c r="BI43" s="110"/>
      <c r="BJ43" s="110"/>
      <c r="BK43" s="110"/>
      <c r="BL43" s="110"/>
      <c r="BM43" s="110"/>
      <c r="BN43" s="110"/>
      <c r="BO43" s="110"/>
      <c r="BP43" s="110"/>
      <c r="BQ43" s="110"/>
      <c r="BR43" s="110"/>
      <c r="BS43" s="110"/>
      <c r="BT43" s="110"/>
      <c r="BU43" s="110"/>
      <c r="BV43" s="110"/>
      <c r="BW43" s="110"/>
      <c r="BX43" s="110"/>
      <c r="BY43" s="110"/>
      <c r="BZ43" s="110"/>
      <c r="CA43" s="110"/>
      <c r="CB43" s="110"/>
      <c r="CC43" s="110"/>
      <c r="CD43" s="110"/>
      <c r="CE43" s="110"/>
      <c r="CF43" s="110"/>
      <c r="CG43" s="110"/>
      <c r="CH43" s="110"/>
    </row>
    <row r="44" spans="1:86" x14ac:dyDescent="0.25">
      <c r="A44" s="91" t="s">
        <v>2418</v>
      </c>
      <c r="B44" s="100">
        <v>0</v>
      </c>
      <c r="C44" s="100">
        <v>0</v>
      </c>
      <c r="D44" s="100">
        <v>0</v>
      </c>
      <c r="E44" s="100">
        <v>12824.54</v>
      </c>
      <c r="F44" s="101">
        <v>12824.54</v>
      </c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 s="106"/>
      <c r="AE44" s="106"/>
      <c r="AF44" s="106"/>
      <c r="AG44" s="106"/>
      <c r="AH44" s="106"/>
      <c r="AI44" s="106"/>
      <c r="AJ44" s="106"/>
      <c r="AK44" s="106"/>
      <c r="AL44" s="106"/>
      <c r="AM44" s="106"/>
      <c r="AN44" s="106"/>
      <c r="AO44" s="106"/>
      <c r="AP44" s="106"/>
      <c r="AQ44" s="106"/>
      <c r="AR44" s="106"/>
      <c r="AS44" s="106"/>
      <c r="AT44" s="106"/>
      <c r="AU44" s="106"/>
      <c r="AV44" s="106"/>
      <c r="AW44" s="106"/>
      <c r="AX44" s="106"/>
      <c r="AY44" s="106"/>
      <c r="AZ44" s="106"/>
      <c r="BA44" s="106"/>
      <c r="BB44" s="106"/>
      <c r="BC44" s="106"/>
      <c r="BD44" s="106"/>
      <c r="BE44" s="106"/>
      <c r="BF44" s="106"/>
      <c r="BG44" s="106"/>
      <c r="BH44" s="106"/>
      <c r="BI44" s="106"/>
      <c r="BJ44" s="106"/>
      <c r="BK44" s="106"/>
      <c r="BL44" s="106"/>
      <c r="BM44" s="106"/>
      <c r="BN44" s="106"/>
      <c r="BO44" s="106"/>
      <c r="BP44" s="106"/>
      <c r="BQ44" s="106"/>
      <c r="BR44" s="106"/>
      <c r="BS44" s="106"/>
      <c r="BT44" s="106"/>
      <c r="BU44" s="106"/>
      <c r="BV44" s="106"/>
      <c r="BW44" s="106"/>
      <c r="BX44" s="106"/>
      <c r="BY44" s="106"/>
      <c r="BZ44" s="106"/>
      <c r="CA44" s="106"/>
      <c r="CB44" s="106"/>
      <c r="CC44" s="106"/>
      <c r="CD44" s="106"/>
      <c r="CE44" s="106"/>
      <c r="CF44" s="106"/>
      <c r="CG44" s="106"/>
      <c r="CH44" s="106"/>
    </row>
    <row r="45" spans="1:86" x14ac:dyDescent="0.25">
      <c r="A45" s="91" t="s">
        <v>2419</v>
      </c>
      <c r="B45" s="100">
        <v>0</v>
      </c>
      <c r="C45" s="100">
        <v>0</v>
      </c>
      <c r="D45" s="100">
        <v>0</v>
      </c>
      <c r="E45" s="100">
        <v>28697.77</v>
      </c>
      <c r="F45" s="101">
        <v>28697.77</v>
      </c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 s="106"/>
      <c r="AE45" s="106"/>
      <c r="AF45" s="106"/>
      <c r="AG45" s="106"/>
      <c r="AH45" s="106"/>
      <c r="AI45" s="106"/>
      <c r="AJ45" s="106"/>
      <c r="AK45" s="106"/>
      <c r="AL45" s="106"/>
      <c r="AM45" s="106"/>
      <c r="AN45" s="106"/>
      <c r="AO45" s="106"/>
      <c r="AP45" s="106"/>
      <c r="AQ45" s="106"/>
      <c r="AR45" s="106"/>
      <c r="AS45" s="106"/>
      <c r="AT45" s="106"/>
      <c r="AU45" s="106"/>
      <c r="AV45" s="106"/>
      <c r="AW45" s="106"/>
      <c r="AX45" s="106"/>
      <c r="AY45" s="106"/>
      <c r="AZ45" s="106"/>
      <c r="BA45" s="106"/>
      <c r="BB45" s="106"/>
      <c r="BC45" s="106"/>
      <c r="BD45" s="106"/>
      <c r="BE45" s="106"/>
      <c r="BF45" s="106"/>
      <c r="BG45" s="106"/>
      <c r="BH45" s="106"/>
      <c r="BI45" s="106"/>
      <c r="BJ45" s="106"/>
      <c r="BK45" s="106"/>
      <c r="BL45" s="106"/>
      <c r="BM45" s="106"/>
      <c r="BN45" s="106"/>
      <c r="BO45" s="106"/>
      <c r="BP45" s="106"/>
      <c r="BQ45" s="106"/>
      <c r="BR45" s="106"/>
      <c r="BS45" s="106"/>
      <c r="BT45" s="106"/>
      <c r="BU45" s="106"/>
      <c r="BV45" s="106"/>
      <c r="BW45" s="106"/>
      <c r="BX45" s="106"/>
      <c r="BY45" s="106"/>
      <c r="BZ45" s="106"/>
      <c r="CA45" s="106"/>
      <c r="CB45" s="106"/>
      <c r="CC45" s="106"/>
      <c r="CD45" s="106"/>
      <c r="CE45" s="106"/>
      <c r="CF45" s="106"/>
      <c r="CG45" s="106"/>
      <c r="CH45" s="106"/>
    </row>
    <row r="46" spans="1:86" x14ac:dyDescent="0.25">
      <c r="A46" s="91" t="s">
        <v>2420</v>
      </c>
      <c r="B46" s="100">
        <v>0</v>
      </c>
      <c r="C46" s="100">
        <v>0</v>
      </c>
      <c r="D46" s="100">
        <v>0</v>
      </c>
      <c r="E46" s="100">
        <v>41692.29</v>
      </c>
      <c r="F46" s="101">
        <v>41692.29</v>
      </c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 s="106"/>
      <c r="AE46" s="106"/>
      <c r="AF46" s="106"/>
      <c r="AG46" s="106"/>
      <c r="AH46" s="106"/>
      <c r="AI46" s="106"/>
      <c r="AJ46" s="106"/>
      <c r="AK46" s="106"/>
      <c r="AL46" s="106"/>
      <c r="AM46" s="106"/>
      <c r="AN46" s="106"/>
      <c r="AO46" s="106"/>
      <c r="AP46" s="106"/>
      <c r="AQ46" s="106"/>
      <c r="AR46" s="106"/>
      <c r="AS46" s="106"/>
      <c r="AT46" s="106"/>
      <c r="AU46" s="106"/>
      <c r="AV46" s="106"/>
      <c r="AW46" s="106"/>
      <c r="AX46" s="106"/>
      <c r="AY46" s="106"/>
      <c r="AZ46" s="106"/>
      <c r="BA46" s="106"/>
      <c r="BB46" s="106"/>
      <c r="BC46" s="106"/>
      <c r="BD46" s="106"/>
      <c r="BE46" s="106"/>
      <c r="BF46" s="106"/>
      <c r="BG46" s="106"/>
      <c r="BH46" s="106"/>
      <c r="BI46" s="106"/>
      <c r="BJ46" s="106"/>
      <c r="BK46" s="106"/>
      <c r="BL46" s="106"/>
      <c r="BM46" s="106"/>
      <c r="BN46" s="106"/>
      <c r="BO46" s="106"/>
      <c r="BP46" s="106"/>
      <c r="BQ46" s="106"/>
      <c r="BR46" s="106"/>
      <c r="BS46" s="106"/>
      <c r="BT46" s="106"/>
      <c r="BU46" s="106"/>
      <c r="BV46" s="106"/>
      <c r="BW46" s="106"/>
      <c r="BX46" s="106"/>
      <c r="BY46" s="106"/>
      <c r="BZ46" s="106"/>
      <c r="CA46" s="106"/>
      <c r="CB46" s="106"/>
      <c r="CC46" s="106"/>
      <c r="CD46" s="106"/>
      <c r="CE46" s="106"/>
      <c r="CF46" s="106"/>
      <c r="CG46" s="106"/>
      <c r="CH46" s="106"/>
    </row>
    <row r="47" spans="1:86" x14ac:dyDescent="0.25">
      <c r="A47" s="91" t="s">
        <v>2421</v>
      </c>
      <c r="B47" s="100">
        <v>0</v>
      </c>
      <c r="C47" s="100">
        <v>0</v>
      </c>
      <c r="D47" s="100">
        <v>0</v>
      </c>
      <c r="E47" s="100">
        <v>84032.08</v>
      </c>
      <c r="F47" s="101">
        <v>84032.08</v>
      </c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 s="106"/>
      <c r="AE47" s="106"/>
      <c r="AF47" s="106"/>
      <c r="AG47" s="106"/>
      <c r="AH47" s="106"/>
      <c r="AI47" s="106"/>
      <c r="AJ47" s="106"/>
      <c r="AK47" s="106"/>
      <c r="AL47" s="106"/>
      <c r="AM47" s="106"/>
      <c r="AN47" s="106"/>
      <c r="AO47" s="106"/>
      <c r="AP47" s="106"/>
      <c r="AQ47" s="106"/>
      <c r="AR47" s="106"/>
      <c r="AS47" s="106"/>
      <c r="AT47" s="106"/>
      <c r="AU47" s="106"/>
      <c r="AV47" s="106"/>
      <c r="AW47" s="106"/>
      <c r="AX47" s="106"/>
      <c r="AY47" s="106"/>
      <c r="AZ47" s="106"/>
      <c r="BA47" s="106"/>
      <c r="BB47" s="106"/>
      <c r="BC47" s="106"/>
      <c r="BD47" s="106"/>
      <c r="BE47" s="106"/>
      <c r="BF47" s="106"/>
      <c r="BG47" s="106"/>
      <c r="BH47" s="106"/>
      <c r="BI47" s="106"/>
      <c r="BJ47" s="106"/>
      <c r="BK47" s="106"/>
      <c r="BL47" s="106"/>
      <c r="BM47" s="106"/>
      <c r="BN47" s="106"/>
      <c r="BO47" s="106"/>
      <c r="BP47" s="106"/>
      <c r="BQ47" s="106"/>
      <c r="BR47" s="106"/>
      <c r="BS47" s="106"/>
      <c r="BT47" s="106"/>
      <c r="BU47" s="106"/>
      <c r="BV47" s="106"/>
      <c r="BW47" s="106"/>
      <c r="BX47" s="106"/>
      <c r="BY47" s="106"/>
      <c r="BZ47" s="106"/>
      <c r="CA47" s="106"/>
      <c r="CB47" s="106"/>
      <c r="CC47" s="106"/>
      <c r="CD47" s="106"/>
      <c r="CE47" s="106"/>
      <c r="CF47" s="106"/>
      <c r="CG47" s="106"/>
      <c r="CH47" s="106"/>
    </row>
    <row r="48" spans="1:86" x14ac:dyDescent="0.25">
      <c r="A48" s="91" t="s">
        <v>2422</v>
      </c>
      <c r="B48" s="100">
        <v>0</v>
      </c>
      <c r="C48" s="100">
        <v>0</v>
      </c>
      <c r="D48" s="100">
        <v>0</v>
      </c>
      <c r="E48" s="100">
        <v>336385.78</v>
      </c>
      <c r="F48" s="101">
        <v>336385.78</v>
      </c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 s="106"/>
      <c r="AE48" s="106"/>
      <c r="AF48" s="106"/>
      <c r="AG48" s="106"/>
      <c r="AH48" s="106"/>
      <c r="AI48" s="106"/>
      <c r="AJ48" s="106"/>
      <c r="AK48" s="106"/>
      <c r="AL48" s="106"/>
      <c r="AM48" s="106"/>
      <c r="AN48" s="106"/>
      <c r="AO48" s="106"/>
      <c r="AP48" s="106"/>
      <c r="AQ48" s="106"/>
      <c r="AR48" s="106"/>
      <c r="AS48" s="106"/>
      <c r="AT48" s="106"/>
      <c r="AU48" s="106"/>
      <c r="AV48" s="106"/>
      <c r="AW48" s="106"/>
      <c r="AX48" s="106"/>
      <c r="AY48" s="106"/>
      <c r="AZ48" s="106"/>
      <c r="BA48" s="106"/>
      <c r="BB48" s="106"/>
      <c r="BC48" s="106"/>
      <c r="BD48" s="106"/>
      <c r="BE48" s="106"/>
      <c r="BF48" s="106"/>
      <c r="BG48" s="106"/>
      <c r="BH48" s="106"/>
      <c r="BI48" s="106"/>
      <c r="BJ48" s="106"/>
      <c r="BK48" s="106"/>
      <c r="BL48" s="106"/>
      <c r="BM48" s="106"/>
      <c r="BN48" s="106"/>
      <c r="BO48" s="106"/>
      <c r="BP48" s="106"/>
      <c r="BQ48" s="106"/>
      <c r="BR48" s="106"/>
      <c r="BS48" s="106"/>
      <c r="BT48" s="106"/>
      <c r="BU48" s="106"/>
      <c r="BV48" s="106"/>
      <c r="BW48" s="106"/>
      <c r="BX48" s="106"/>
      <c r="BY48" s="106"/>
      <c r="BZ48" s="106"/>
      <c r="CA48" s="106"/>
      <c r="CB48" s="106"/>
      <c r="CC48" s="106"/>
      <c r="CD48" s="106"/>
      <c r="CE48" s="106"/>
      <c r="CF48" s="106"/>
      <c r="CG48" s="106"/>
      <c r="CH48" s="106"/>
    </row>
    <row r="49" spans="1:86" s="108" customFormat="1" x14ac:dyDescent="0.25">
      <c r="A49" s="90" t="s">
        <v>2423</v>
      </c>
      <c r="B49" s="127">
        <v>0</v>
      </c>
      <c r="C49" s="127">
        <v>7081539.8799999999</v>
      </c>
      <c r="D49" s="127">
        <v>0</v>
      </c>
      <c r="E49" s="127">
        <v>8707533.6300000008</v>
      </c>
      <c r="F49" s="111">
        <v>15789073.510000002</v>
      </c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 s="110"/>
      <c r="AE49" s="110"/>
      <c r="AF49" s="110"/>
      <c r="AG49" s="110"/>
      <c r="AH49" s="110"/>
      <c r="AI49" s="110"/>
      <c r="AJ49" s="110"/>
      <c r="AK49" s="110"/>
      <c r="AL49" s="110"/>
      <c r="AM49" s="110"/>
      <c r="AN49" s="110"/>
      <c r="AO49" s="110"/>
      <c r="AP49" s="110"/>
      <c r="AQ49" s="110"/>
      <c r="AR49" s="110"/>
      <c r="AS49" s="110"/>
      <c r="AT49" s="110"/>
      <c r="AU49" s="110"/>
      <c r="AV49" s="110"/>
      <c r="AW49" s="110"/>
      <c r="AX49" s="110"/>
      <c r="AY49" s="110"/>
      <c r="AZ49" s="110"/>
      <c r="BA49" s="110"/>
      <c r="BB49" s="110"/>
      <c r="BC49" s="110"/>
      <c r="BD49" s="110"/>
      <c r="BE49" s="110"/>
      <c r="BF49" s="110"/>
      <c r="BG49" s="110"/>
      <c r="BH49" s="110"/>
      <c r="BI49" s="110"/>
      <c r="BJ49" s="110"/>
      <c r="BK49" s="110"/>
      <c r="BL49" s="110"/>
      <c r="BM49" s="110"/>
      <c r="BN49" s="110"/>
      <c r="BO49" s="110"/>
      <c r="BP49" s="110"/>
      <c r="BQ49" s="110"/>
      <c r="BR49" s="110"/>
      <c r="BS49" s="110"/>
      <c r="BT49" s="110"/>
      <c r="BU49" s="110"/>
      <c r="BV49" s="110"/>
      <c r="BW49" s="110"/>
      <c r="BX49" s="110"/>
      <c r="BY49" s="110"/>
      <c r="BZ49" s="110"/>
      <c r="CA49" s="110"/>
      <c r="CB49" s="110"/>
      <c r="CC49" s="110"/>
      <c r="CD49" s="110"/>
      <c r="CE49" s="110"/>
      <c r="CF49" s="110"/>
      <c r="CG49" s="110"/>
      <c r="CH49" s="110"/>
    </row>
    <row r="50" spans="1:86" x14ac:dyDescent="0.25">
      <c r="A50" s="91" t="s">
        <v>2424</v>
      </c>
      <c r="B50" s="100">
        <v>0</v>
      </c>
      <c r="C50" s="100">
        <v>145030.15</v>
      </c>
      <c r="D50" s="100">
        <v>0</v>
      </c>
      <c r="E50" s="100">
        <v>179964.19</v>
      </c>
      <c r="F50" s="101">
        <v>324994.33999999997</v>
      </c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 s="106"/>
      <c r="AE50" s="106"/>
      <c r="AF50" s="106"/>
      <c r="AG50" s="106"/>
      <c r="AH50" s="106"/>
      <c r="AI50" s="106"/>
      <c r="AJ50" s="106"/>
      <c r="AK50" s="106"/>
      <c r="AL50" s="106"/>
      <c r="AM50" s="106"/>
      <c r="AN50" s="106"/>
      <c r="AO50" s="106"/>
      <c r="AP50" s="106"/>
      <c r="AQ50" s="106"/>
      <c r="AR50" s="106"/>
      <c r="AS50" s="106"/>
      <c r="AT50" s="106"/>
      <c r="AU50" s="106"/>
      <c r="AV50" s="106"/>
      <c r="AW50" s="106"/>
      <c r="AX50" s="106"/>
      <c r="AY50" s="106"/>
      <c r="AZ50" s="106"/>
      <c r="BA50" s="106"/>
      <c r="BB50" s="106"/>
      <c r="BC50" s="106"/>
      <c r="BD50" s="106"/>
      <c r="BE50" s="106"/>
      <c r="BF50" s="106"/>
      <c r="BG50" s="106"/>
      <c r="BH50" s="106"/>
      <c r="BI50" s="106"/>
      <c r="BJ50" s="106"/>
      <c r="BK50" s="106"/>
      <c r="BL50" s="106"/>
      <c r="BM50" s="106"/>
      <c r="BN50" s="106"/>
      <c r="BO50" s="106"/>
      <c r="BP50" s="106"/>
      <c r="BQ50" s="106"/>
      <c r="BR50" s="106"/>
      <c r="BS50" s="106"/>
      <c r="BT50" s="106"/>
      <c r="BU50" s="106"/>
      <c r="BV50" s="106"/>
      <c r="BW50" s="106"/>
      <c r="BX50" s="106"/>
      <c r="BY50" s="106"/>
      <c r="BZ50" s="106"/>
      <c r="CA50" s="106"/>
      <c r="CB50" s="106"/>
      <c r="CC50" s="106"/>
      <c r="CD50" s="106"/>
      <c r="CE50" s="106"/>
      <c r="CF50" s="106"/>
      <c r="CG50" s="106"/>
      <c r="CH50" s="106"/>
    </row>
    <row r="51" spans="1:86" x14ac:dyDescent="0.25">
      <c r="A51" s="91" t="s">
        <v>2425</v>
      </c>
      <c r="B51" s="100">
        <v>0</v>
      </c>
      <c r="C51" s="100">
        <v>280738.28999999998</v>
      </c>
      <c r="D51" s="100">
        <v>0</v>
      </c>
      <c r="E51" s="100">
        <v>389783.36</v>
      </c>
      <c r="F51" s="101">
        <v>670521.64999999991</v>
      </c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 s="106"/>
      <c r="AE51" s="106"/>
      <c r="AF51" s="106"/>
      <c r="AG51" s="106"/>
      <c r="AH51" s="106"/>
      <c r="AI51" s="106"/>
      <c r="AJ51" s="106"/>
      <c r="AK51" s="106"/>
      <c r="AL51" s="106"/>
      <c r="AM51" s="106"/>
      <c r="AN51" s="106"/>
      <c r="AO51" s="106"/>
      <c r="AP51" s="106"/>
      <c r="AQ51" s="106"/>
      <c r="AR51" s="106"/>
      <c r="AS51" s="106"/>
      <c r="AT51" s="106"/>
      <c r="AU51" s="106"/>
      <c r="AV51" s="106"/>
      <c r="AW51" s="106"/>
      <c r="AX51" s="106"/>
      <c r="AY51" s="106"/>
      <c r="AZ51" s="106"/>
      <c r="BA51" s="106"/>
      <c r="BB51" s="106"/>
      <c r="BC51" s="106"/>
      <c r="BD51" s="106"/>
      <c r="BE51" s="106"/>
      <c r="BF51" s="106"/>
      <c r="BG51" s="106"/>
      <c r="BH51" s="106"/>
      <c r="BI51" s="106"/>
      <c r="BJ51" s="106"/>
      <c r="BK51" s="106"/>
      <c r="BL51" s="106"/>
      <c r="BM51" s="106"/>
      <c r="BN51" s="106"/>
      <c r="BO51" s="106"/>
      <c r="BP51" s="106"/>
      <c r="BQ51" s="106"/>
      <c r="BR51" s="106"/>
      <c r="BS51" s="106"/>
      <c r="BT51" s="106"/>
      <c r="BU51" s="106"/>
      <c r="BV51" s="106"/>
      <c r="BW51" s="106"/>
      <c r="BX51" s="106"/>
      <c r="BY51" s="106"/>
      <c r="BZ51" s="106"/>
      <c r="CA51" s="106"/>
      <c r="CB51" s="106"/>
      <c r="CC51" s="106"/>
      <c r="CD51" s="106"/>
      <c r="CE51" s="106"/>
      <c r="CF51" s="106"/>
      <c r="CG51" s="106"/>
      <c r="CH51" s="106"/>
    </row>
    <row r="52" spans="1:86" x14ac:dyDescent="0.25">
      <c r="A52" s="91" t="s">
        <v>2426</v>
      </c>
      <c r="B52" s="100">
        <v>0</v>
      </c>
      <c r="C52" s="100">
        <v>426654.97</v>
      </c>
      <c r="D52" s="100">
        <v>0</v>
      </c>
      <c r="E52" s="100">
        <v>618062.46</v>
      </c>
      <c r="F52" s="101">
        <v>1044717.4299999999</v>
      </c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 s="106"/>
      <c r="AE52" s="106"/>
      <c r="AF52" s="106"/>
      <c r="AG52" s="106"/>
      <c r="AH52" s="106"/>
      <c r="AI52" s="106"/>
      <c r="AJ52" s="106"/>
      <c r="AK52" s="106"/>
      <c r="AL52" s="106"/>
      <c r="AM52" s="106"/>
      <c r="AN52" s="106"/>
      <c r="AO52" s="106"/>
      <c r="AP52" s="106"/>
      <c r="AQ52" s="106"/>
      <c r="AR52" s="106"/>
      <c r="AS52" s="106"/>
      <c r="AT52" s="106"/>
      <c r="AU52" s="106"/>
      <c r="AV52" s="106"/>
      <c r="AW52" s="106"/>
      <c r="AX52" s="106"/>
      <c r="AY52" s="106"/>
      <c r="AZ52" s="106"/>
      <c r="BA52" s="106"/>
      <c r="BB52" s="106"/>
      <c r="BC52" s="106"/>
      <c r="BD52" s="106"/>
      <c r="BE52" s="106"/>
      <c r="BF52" s="106"/>
      <c r="BG52" s="106"/>
      <c r="BH52" s="106"/>
      <c r="BI52" s="106"/>
      <c r="BJ52" s="106"/>
      <c r="BK52" s="106"/>
      <c r="BL52" s="106"/>
      <c r="BM52" s="106"/>
      <c r="BN52" s="106"/>
      <c r="BO52" s="106"/>
      <c r="BP52" s="106"/>
      <c r="BQ52" s="106"/>
      <c r="BR52" s="106"/>
      <c r="BS52" s="106"/>
      <c r="BT52" s="106"/>
      <c r="BU52" s="106"/>
      <c r="BV52" s="106"/>
      <c r="BW52" s="106"/>
      <c r="BX52" s="106"/>
      <c r="BY52" s="106"/>
      <c r="BZ52" s="106"/>
      <c r="CA52" s="106"/>
      <c r="CB52" s="106"/>
      <c r="CC52" s="106"/>
      <c r="CD52" s="106"/>
      <c r="CE52" s="106"/>
      <c r="CF52" s="106"/>
      <c r="CG52" s="106"/>
      <c r="CH52" s="106"/>
    </row>
    <row r="53" spans="1:86" x14ac:dyDescent="0.25">
      <c r="A53" s="91" t="s">
        <v>2427</v>
      </c>
      <c r="B53" s="100">
        <v>0</v>
      </c>
      <c r="C53" s="100">
        <v>890779.3</v>
      </c>
      <c r="D53" s="100">
        <v>0</v>
      </c>
      <c r="E53" s="100">
        <v>1200558.76</v>
      </c>
      <c r="F53" s="101">
        <v>2091338.06</v>
      </c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 s="106"/>
      <c r="AE53" s="106"/>
      <c r="AF53" s="106"/>
      <c r="AG53" s="106"/>
      <c r="AH53" s="106"/>
      <c r="AI53" s="106"/>
      <c r="AJ53" s="106"/>
      <c r="AK53" s="106"/>
      <c r="AL53" s="106"/>
      <c r="AM53" s="106"/>
      <c r="AN53" s="106"/>
      <c r="AO53" s="106"/>
      <c r="AP53" s="106"/>
      <c r="AQ53" s="106"/>
      <c r="AR53" s="106"/>
      <c r="AS53" s="106"/>
      <c r="AT53" s="106"/>
      <c r="AU53" s="106"/>
      <c r="AV53" s="106"/>
      <c r="AW53" s="106"/>
      <c r="AX53" s="106"/>
      <c r="AY53" s="106"/>
      <c r="AZ53" s="106"/>
      <c r="BA53" s="106"/>
      <c r="BB53" s="106"/>
      <c r="BC53" s="106"/>
      <c r="BD53" s="106"/>
      <c r="BE53" s="106"/>
      <c r="BF53" s="106"/>
      <c r="BG53" s="106"/>
      <c r="BH53" s="106"/>
      <c r="BI53" s="106"/>
      <c r="BJ53" s="106"/>
      <c r="BK53" s="106"/>
      <c r="BL53" s="106"/>
      <c r="BM53" s="106"/>
      <c r="BN53" s="106"/>
      <c r="BO53" s="106"/>
      <c r="BP53" s="106"/>
      <c r="BQ53" s="106"/>
      <c r="BR53" s="106"/>
      <c r="BS53" s="106"/>
      <c r="BT53" s="106"/>
      <c r="BU53" s="106"/>
      <c r="BV53" s="106"/>
      <c r="BW53" s="106"/>
      <c r="BX53" s="106"/>
      <c r="BY53" s="106"/>
      <c r="BZ53" s="106"/>
      <c r="CA53" s="106"/>
      <c r="CB53" s="106"/>
      <c r="CC53" s="106"/>
      <c r="CD53" s="106"/>
      <c r="CE53" s="106"/>
      <c r="CF53" s="106"/>
      <c r="CG53" s="106"/>
      <c r="CH53" s="106"/>
    </row>
    <row r="54" spans="1:86" x14ac:dyDescent="0.25">
      <c r="A54" s="91" t="s">
        <v>2428</v>
      </c>
      <c r="B54" s="100">
        <v>0</v>
      </c>
      <c r="C54" s="100">
        <v>5338337.17</v>
      </c>
      <c r="D54" s="100">
        <v>0</v>
      </c>
      <c r="E54" s="100">
        <v>6319164.8600000003</v>
      </c>
      <c r="F54" s="101">
        <v>11657502.030000001</v>
      </c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 s="106"/>
      <c r="AE54" s="106"/>
      <c r="AF54" s="106"/>
      <c r="AG54" s="106"/>
      <c r="AH54" s="106"/>
      <c r="AI54" s="106"/>
      <c r="AJ54" s="106"/>
      <c r="AK54" s="106"/>
      <c r="AL54" s="106"/>
      <c r="AM54" s="106"/>
      <c r="AN54" s="106"/>
      <c r="AO54" s="106"/>
      <c r="AP54" s="106"/>
      <c r="AQ54" s="106"/>
      <c r="AR54" s="106"/>
      <c r="AS54" s="106"/>
      <c r="AT54" s="106"/>
      <c r="AU54" s="106"/>
      <c r="AV54" s="106"/>
      <c r="AW54" s="106"/>
      <c r="AX54" s="106"/>
      <c r="AY54" s="106"/>
      <c r="AZ54" s="106"/>
      <c r="BA54" s="106"/>
      <c r="BB54" s="106"/>
      <c r="BC54" s="106"/>
      <c r="BD54" s="106"/>
      <c r="BE54" s="106"/>
      <c r="BF54" s="106"/>
      <c r="BG54" s="106"/>
      <c r="BH54" s="106"/>
      <c r="BI54" s="106"/>
      <c r="BJ54" s="106"/>
      <c r="BK54" s="106"/>
      <c r="BL54" s="106"/>
      <c r="BM54" s="106"/>
      <c r="BN54" s="106"/>
      <c r="BO54" s="106"/>
      <c r="BP54" s="106"/>
      <c r="BQ54" s="106"/>
      <c r="BR54" s="106"/>
      <c r="BS54" s="106"/>
      <c r="BT54" s="106"/>
      <c r="BU54" s="106"/>
      <c r="BV54" s="106"/>
      <c r="BW54" s="106"/>
      <c r="BX54" s="106"/>
      <c r="BY54" s="106"/>
      <c r="BZ54" s="106"/>
      <c r="CA54" s="106"/>
      <c r="CB54" s="106"/>
      <c r="CC54" s="106"/>
      <c r="CD54" s="106"/>
      <c r="CE54" s="106"/>
      <c r="CF54" s="106"/>
      <c r="CG54" s="106"/>
      <c r="CH54" s="106"/>
    </row>
    <row r="55" spans="1:86" s="108" customFormat="1" x14ac:dyDescent="0.25">
      <c r="A55" s="90" t="s">
        <v>2429</v>
      </c>
      <c r="B55" s="127">
        <v>0</v>
      </c>
      <c r="C55" s="127">
        <v>0</v>
      </c>
      <c r="D55" s="127">
        <v>0</v>
      </c>
      <c r="E55" s="127">
        <v>12871897.83</v>
      </c>
      <c r="F55" s="111">
        <v>12871897.83</v>
      </c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 s="110"/>
      <c r="AE55" s="110"/>
      <c r="AF55" s="110"/>
      <c r="AG55" s="110"/>
      <c r="AH55" s="110"/>
      <c r="AI55" s="110"/>
      <c r="AJ55" s="110"/>
      <c r="AK55" s="110"/>
      <c r="AL55" s="110"/>
      <c r="AM55" s="110"/>
      <c r="AN55" s="110"/>
      <c r="AO55" s="110"/>
      <c r="AP55" s="110"/>
      <c r="AQ55" s="110"/>
      <c r="AR55" s="110"/>
      <c r="AS55" s="110"/>
      <c r="AT55" s="110"/>
      <c r="AU55" s="110"/>
      <c r="AV55" s="110"/>
      <c r="AW55" s="110"/>
      <c r="AX55" s="110"/>
      <c r="AY55" s="110"/>
      <c r="AZ55" s="110"/>
      <c r="BA55" s="110"/>
      <c r="BB55" s="110"/>
      <c r="BC55" s="110"/>
      <c r="BD55" s="110"/>
      <c r="BE55" s="110"/>
      <c r="BF55" s="110"/>
      <c r="BG55" s="110"/>
      <c r="BH55" s="110"/>
      <c r="BI55" s="110"/>
      <c r="BJ55" s="110"/>
      <c r="BK55" s="110"/>
      <c r="BL55" s="110"/>
      <c r="BM55" s="110"/>
      <c r="BN55" s="110"/>
      <c r="BO55" s="110"/>
      <c r="BP55" s="110"/>
      <c r="BQ55" s="110"/>
      <c r="BR55" s="110"/>
      <c r="BS55" s="110"/>
      <c r="BT55" s="110"/>
      <c r="BU55" s="110"/>
      <c r="BV55" s="110"/>
      <c r="BW55" s="110"/>
      <c r="BX55" s="110"/>
      <c r="BY55" s="110"/>
      <c r="BZ55" s="110"/>
      <c r="CA55" s="110"/>
      <c r="CB55" s="110"/>
      <c r="CC55" s="110"/>
      <c r="CD55" s="110"/>
      <c r="CE55" s="110"/>
      <c r="CF55" s="110"/>
      <c r="CG55" s="110"/>
      <c r="CH55" s="110"/>
    </row>
    <row r="56" spans="1:86" x14ac:dyDescent="0.25">
      <c r="A56" s="91" t="s">
        <v>2430</v>
      </c>
      <c r="B56" s="100">
        <v>0</v>
      </c>
      <c r="C56" s="100">
        <v>0</v>
      </c>
      <c r="D56" s="100">
        <v>0</v>
      </c>
      <c r="E56" s="100">
        <v>51403.51</v>
      </c>
      <c r="F56" s="101">
        <v>51403.51</v>
      </c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 s="106"/>
      <c r="AE56" s="106"/>
      <c r="AF56" s="106"/>
      <c r="AG56" s="106"/>
      <c r="AH56" s="106"/>
      <c r="AI56" s="106"/>
      <c r="AJ56" s="106"/>
      <c r="AK56" s="106"/>
      <c r="AL56" s="106"/>
      <c r="AM56" s="106"/>
      <c r="AN56" s="106"/>
      <c r="AO56" s="106"/>
      <c r="AP56" s="106"/>
      <c r="AQ56" s="106"/>
      <c r="AR56" s="106"/>
      <c r="AS56" s="106"/>
      <c r="AT56" s="106"/>
      <c r="AU56" s="106"/>
      <c r="AV56" s="106"/>
      <c r="AW56" s="106"/>
      <c r="AX56" s="106"/>
      <c r="AY56" s="106"/>
      <c r="AZ56" s="106"/>
      <c r="BA56" s="106"/>
      <c r="BB56" s="106"/>
      <c r="BC56" s="106"/>
      <c r="BD56" s="106"/>
      <c r="BE56" s="106"/>
      <c r="BF56" s="106"/>
      <c r="BG56" s="106"/>
      <c r="BH56" s="106"/>
      <c r="BI56" s="106"/>
      <c r="BJ56" s="106"/>
      <c r="BK56" s="106"/>
      <c r="BL56" s="106"/>
      <c r="BM56" s="106"/>
      <c r="BN56" s="106"/>
      <c r="BO56" s="106"/>
      <c r="BP56" s="106"/>
      <c r="BQ56" s="106"/>
      <c r="BR56" s="106"/>
      <c r="BS56" s="106"/>
      <c r="BT56" s="106"/>
      <c r="BU56" s="106"/>
      <c r="BV56" s="106"/>
      <c r="BW56" s="106"/>
      <c r="BX56" s="106"/>
      <c r="BY56" s="106"/>
      <c r="BZ56" s="106"/>
      <c r="CA56" s="106"/>
      <c r="CB56" s="106"/>
      <c r="CC56" s="106"/>
      <c r="CD56" s="106"/>
      <c r="CE56" s="106"/>
      <c r="CF56" s="106"/>
      <c r="CG56" s="106"/>
      <c r="CH56" s="106"/>
    </row>
    <row r="57" spans="1:86" x14ac:dyDescent="0.25">
      <c r="A57" s="91" t="s">
        <v>2431</v>
      </c>
      <c r="B57" s="100">
        <v>0</v>
      </c>
      <c r="C57" s="100">
        <v>0</v>
      </c>
      <c r="D57" s="100">
        <v>0</v>
      </c>
      <c r="E57" s="100">
        <v>102182.88</v>
      </c>
      <c r="F57" s="101">
        <v>102182.88</v>
      </c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 s="106"/>
      <c r="AE57" s="106"/>
      <c r="AF57" s="106"/>
      <c r="AG57" s="106"/>
      <c r="AH57" s="106"/>
      <c r="AI57" s="106"/>
      <c r="AJ57" s="106"/>
      <c r="AK57" s="106"/>
      <c r="AL57" s="106"/>
      <c r="AM57" s="106"/>
      <c r="AN57" s="106"/>
      <c r="AO57" s="106"/>
      <c r="AP57" s="106"/>
      <c r="AQ57" s="106"/>
      <c r="AR57" s="106"/>
      <c r="AS57" s="106"/>
      <c r="AT57" s="106"/>
      <c r="AU57" s="106"/>
      <c r="AV57" s="106"/>
      <c r="AW57" s="106"/>
      <c r="AX57" s="106"/>
      <c r="AY57" s="106"/>
      <c r="AZ57" s="106"/>
      <c r="BA57" s="106"/>
      <c r="BB57" s="106"/>
      <c r="BC57" s="106"/>
      <c r="BD57" s="106"/>
      <c r="BE57" s="106"/>
      <c r="BF57" s="106"/>
      <c r="BG57" s="106"/>
      <c r="BH57" s="106"/>
      <c r="BI57" s="106"/>
      <c r="BJ57" s="106"/>
      <c r="BK57" s="106"/>
      <c r="BL57" s="106"/>
      <c r="BM57" s="106"/>
      <c r="BN57" s="106"/>
      <c r="BO57" s="106"/>
      <c r="BP57" s="106"/>
      <c r="BQ57" s="106"/>
      <c r="BR57" s="106"/>
      <c r="BS57" s="106"/>
      <c r="BT57" s="106"/>
      <c r="BU57" s="106"/>
      <c r="BV57" s="106"/>
      <c r="BW57" s="106"/>
      <c r="BX57" s="106"/>
      <c r="BY57" s="106"/>
      <c r="BZ57" s="106"/>
      <c r="CA57" s="106"/>
      <c r="CB57" s="106"/>
      <c r="CC57" s="106"/>
      <c r="CD57" s="106"/>
      <c r="CE57" s="106"/>
      <c r="CF57" s="106"/>
      <c r="CG57" s="106"/>
      <c r="CH57" s="106"/>
    </row>
    <row r="58" spans="1:86" x14ac:dyDescent="0.25">
      <c r="A58" s="91" t="s">
        <v>2432</v>
      </c>
      <c r="B58" s="100">
        <v>0</v>
      </c>
      <c r="C58" s="100">
        <v>0</v>
      </c>
      <c r="D58" s="100">
        <v>0</v>
      </c>
      <c r="E58" s="100">
        <v>451795.66</v>
      </c>
      <c r="F58" s="101">
        <v>451795.66</v>
      </c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 s="106"/>
      <c r="AE58" s="106"/>
      <c r="AF58" s="106"/>
      <c r="AG58" s="106"/>
      <c r="AH58" s="106"/>
      <c r="AI58" s="106"/>
      <c r="AJ58" s="106"/>
      <c r="AK58" s="106"/>
      <c r="AL58" s="106"/>
      <c r="AM58" s="106"/>
      <c r="AN58" s="106"/>
      <c r="AO58" s="106"/>
      <c r="AP58" s="106"/>
      <c r="AQ58" s="106"/>
      <c r="AR58" s="106"/>
      <c r="AS58" s="106"/>
      <c r="AT58" s="106"/>
      <c r="AU58" s="106"/>
      <c r="AV58" s="106"/>
      <c r="AW58" s="106"/>
      <c r="AX58" s="106"/>
      <c r="AY58" s="106"/>
      <c r="AZ58" s="106"/>
      <c r="BA58" s="106"/>
      <c r="BB58" s="106"/>
      <c r="BC58" s="106"/>
      <c r="BD58" s="106"/>
      <c r="BE58" s="106"/>
      <c r="BF58" s="106"/>
      <c r="BG58" s="106"/>
      <c r="BH58" s="106"/>
      <c r="BI58" s="106"/>
      <c r="BJ58" s="106"/>
      <c r="BK58" s="106"/>
      <c r="BL58" s="106"/>
      <c r="BM58" s="106"/>
      <c r="BN58" s="106"/>
      <c r="BO58" s="106"/>
      <c r="BP58" s="106"/>
      <c r="BQ58" s="106"/>
      <c r="BR58" s="106"/>
      <c r="BS58" s="106"/>
      <c r="BT58" s="106"/>
      <c r="BU58" s="106"/>
      <c r="BV58" s="106"/>
      <c r="BW58" s="106"/>
      <c r="BX58" s="106"/>
      <c r="BY58" s="106"/>
      <c r="BZ58" s="106"/>
      <c r="CA58" s="106"/>
      <c r="CB58" s="106"/>
      <c r="CC58" s="106"/>
      <c r="CD58" s="106"/>
      <c r="CE58" s="106"/>
      <c r="CF58" s="106"/>
      <c r="CG58" s="106"/>
      <c r="CH58" s="106"/>
    </row>
    <row r="59" spans="1:86" x14ac:dyDescent="0.25">
      <c r="A59" s="91" t="s">
        <v>2433</v>
      </c>
      <c r="B59" s="100">
        <v>0</v>
      </c>
      <c r="C59" s="100">
        <v>0</v>
      </c>
      <c r="D59" s="100">
        <v>0</v>
      </c>
      <c r="E59" s="100">
        <v>12266515.779999999</v>
      </c>
      <c r="F59" s="101">
        <v>12266515.779999999</v>
      </c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 s="106"/>
      <c r="AE59" s="106"/>
      <c r="AF59" s="106"/>
      <c r="AG59" s="106"/>
      <c r="AH59" s="106"/>
      <c r="AI59" s="106"/>
      <c r="AJ59" s="106"/>
      <c r="AK59" s="106"/>
      <c r="AL59" s="106"/>
      <c r="AM59" s="106"/>
      <c r="AN59" s="106"/>
      <c r="AO59" s="106"/>
      <c r="AP59" s="106"/>
      <c r="AQ59" s="106"/>
      <c r="AR59" s="106"/>
      <c r="AS59" s="106"/>
      <c r="AT59" s="106"/>
      <c r="AU59" s="106"/>
      <c r="AV59" s="106"/>
      <c r="AW59" s="106"/>
      <c r="AX59" s="106"/>
      <c r="AY59" s="106"/>
      <c r="AZ59" s="106"/>
      <c r="BA59" s="106"/>
      <c r="BB59" s="106"/>
      <c r="BC59" s="106"/>
      <c r="BD59" s="106"/>
      <c r="BE59" s="106"/>
      <c r="BF59" s="106"/>
      <c r="BG59" s="106"/>
      <c r="BH59" s="106"/>
      <c r="BI59" s="106"/>
      <c r="BJ59" s="106"/>
      <c r="BK59" s="106"/>
      <c r="BL59" s="106"/>
      <c r="BM59" s="106"/>
      <c r="BN59" s="106"/>
      <c r="BO59" s="106"/>
      <c r="BP59" s="106"/>
      <c r="BQ59" s="106"/>
      <c r="BR59" s="106"/>
      <c r="BS59" s="106"/>
      <c r="BT59" s="106"/>
      <c r="BU59" s="106"/>
      <c r="BV59" s="106"/>
      <c r="BW59" s="106"/>
      <c r="BX59" s="106"/>
      <c r="BY59" s="106"/>
      <c r="BZ59" s="106"/>
      <c r="CA59" s="106"/>
      <c r="CB59" s="106"/>
      <c r="CC59" s="106"/>
      <c r="CD59" s="106"/>
      <c r="CE59" s="106"/>
      <c r="CF59" s="106"/>
      <c r="CG59" s="106"/>
      <c r="CH59" s="106"/>
    </row>
    <row r="60" spans="1:86" s="108" customFormat="1" x14ac:dyDescent="0.25">
      <c r="A60" s="90" t="s">
        <v>2434</v>
      </c>
      <c r="B60" s="127">
        <v>0</v>
      </c>
      <c r="C60" s="127">
        <v>0</v>
      </c>
      <c r="D60" s="127">
        <v>0</v>
      </c>
      <c r="E60" s="127">
        <v>0</v>
      </c>
      <c r="F60" s="111">
        <v>0</v>
      </c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 s="110"/>
      <c r="AE60" s="110"/>
      <c r="AF60" s="110"/>
      <c r="AG60" s="110"/>
      <c r="AH60" s="110"/>
      <c r="AI60" s="110"/>
      <c r="AJ60" s="110"/>
      <c r="AK60" s="110"/>
      <c r="AL60" s="110"/>
      <c r="AM60" s="110"/>
      <c r="AN60" s="110"/>
      <c r="AO60" s="110"/>
      <c r="AP60" s="110"/>
      <c r="AQ60" s="110"/>
      <c r="AR60" s="110"/>
      <c r="AS60" s="110"/>
      <c r="AT60" s="110"/>
      <c r="AU60" s="110"/>
      <c r="AV60" s="110"/>
      <c r="AW60" s="110"/>
      <c r="AX60" s="110"/>
      <c r="AY60" s="110"/>
      <c r="AZ60" s="110"/>
      <c r="BA60" s="110"/>
      <c r="BB60" s="110"/>
      <c r="BC60" s="110"/>
      <c r="BD60" s="110"/>
      <c r="BE60" s="110"/>
      <c r="BF60" s="110"/>
      <c r="BG60" s="110"/>
      <c r="BH60" s="110"/>
      <c r="BI60" s="110"/>
      <c r="BJ60" s="110"/>
      <c r="BK60" s="110"/>
      <c r="BL60" s="110"/>
      <c r="BM60" s="110"/>
      <c r="BN60" s="110"/>
      <c r="BO60" s="110"/>
      <c r="BP60" s="110"/>
      <c r="BQ60" s="110"/>
      <c r="BR60" s="110"/>
      <c r="BS60" s="110"/>
      <c r="BT60" s="110"/>
      <c r="BU60" s="110"/>
      <c r="BV60" s="110"/>
      <c r="BW60" s="110"/>
      <c r="BX60" s="110"/>
      <c r="BY60" s="110"/>
      <c r="BZ60" s="110"/>
      <c r="CA60" s="110"/>
      <c r="CB60" s="110"/>
      <c r="CC60" s="110"/>
      <c r="CD60" s="110"/>
      <c r="CE60" s="110"/>
      <c r="CF60" s="110"/>
      <c r="CG60" s="110"/>
      <c r="CH60" s="110"/>
    </row>
    <row r="61" spans="1:86" x14ac:dyDescent="0.25">
      <c r="A61" s="91" t="s">
        <v>2435</v>
      </c>
      <c r="B61" s="100">
        <v>0</v>
      </c>
      <c r="C61" s="100">
        <v>0</v>
      </c>
      <c r="D61" s="100">
        <v>0</v>
      </c>
      <c r="E61" s="100">
        <v>0</v>
      </c>
      <c r="F61" s="101">
        <v>0</v>
      </c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 s="106"/>
      <c r="AE61" s="106"/>
      <c r="AF61" s="106"/>
      <c r="AG61" s="106"/>
      <c r="AH61" s="106"/>
      <c r="AI61" s="106"/>
      <c r="AJ61" s="106"/>
      <c r="AK61" s="106"/>
      <c r="AL61" s="106"/>
      <c r="AM61" s="106"/>
      <c r="AN61" s="106"/>
      <c r="AO61" s="106"/>
      <c r="AP61" s="106"/>
      <c r="AQ61" s="106"/>
      <c r="AR61" s="106"/>
      <c r="AS61" s="106"/>
      <c r="AT61" s="106"/>
      <c r="AU61" s="106"/>
      <c r="AV61" s="106"/>
      <c r="AW61" s="106"/>
      <c r="AX61" s="106"/>
      <c r="AY61" s="106"/>
      <c r="AZ61" s="106"/>
      <c r="BA61" s="106"/>
      <c r="BB61" s="106"/>
      <c r="BC61" s="106"/>
      <c r="BD61" s="106"/>
      <c r="BE61" s="106"/>
      <c r="BF61" s="106"/>
      <c r="BG61" s="106"/>
      <c r="BH61" s="106"/>
      <c r="BI61" s="106"/>
      <c r="BJ61" s="106"/>
      <c r="BK61" s="106"/>
      <c r="BL61" s="106"/>
      <c r="BM61" s="106"/>
      <c r="BN61" s="106"/>
      <c r="BO61" s="106"/>
      <c r="BP61" s="106"/>
      <c r="BQ61" s="106"/>
      <c r="BR61" s="106"/>
      <c r="BS61" s="106"/>
      <c r="BT61" s="106"/>
      <c r="BU61" s="106"/>
      <c r="BV61" s="106"/>
      <c r="BW61" s="106"/>
      <c r="BX61" s="106"/>
      <c r="BY61" s="106"/>
      <c r="BZ61" s="106"/>
      <c r="CA61" s="106"/>
      <c r="CB61" s="106"/>
      <c r="CC61" s="106"/>
      <c r="CD61" s="106"/>
      <c r="CE61" s="106"/>
      <c r="CF61" s="106"/>
      <c r="CG61" s="106"/>
      <c r="CH61" s="106"/>
    </row>
    <row r="62" spans="1:86" x14ac:dyDescent="0.25">
      <c r="A62" s="91" t="s">
        <v>2436</v>
      </c>
      <c r="B62" s="100">
        <v>0</v>
      </c>
      <c r="C62" s="100">
        <v>0</v>
      </c>
      <c r="D62" s="100">
        <v>0</v>
      </c>
      <c r="E62" s="100">
        <v>0</v>
      </c>
      <c r="F62" s="101">
        <v>0</v>
      </c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 s="106"/>
      <c r="AE62" s="106"/>
      <c r="AF62" s="106"/>
      <c r="AG62" s="106"/>
      <c r="AH62" s="106"/>
      <c r="AI62" s="106"/>
      <c r="AJ62" s="106"/>
      <c r="AK62" s="106"/>
      <c r="AL62" s="106"/>
      <c r="AM62" s="106"/>
      <c r="AN62" s="106"/>
      <c r="AO62" s="106"/>
      <c r="AP62" s="106"/>
      <c r="AQ62" s="106"/>
      <c r="AR62" s="106"/>
      <c r="AS62" s="106"/>
      <c r="AT62" s="106"/>
      <c r="AU62" s="106"/>
      <c r="AV62" s="106"/>
      <c r="AW62" s="106"/>
      <c r="AX62" s="106"/>
      <c r="AY62" s="106"/>
      <c r="AZ62" s="106"/>
      <c r="BA62" s="106"/>
      <c r="BB62" s="106"/>
      <c r="BC62" s="106"/>
      <c r="BD62" s="106"/>
      <c r="BE62" s="106"/>
      <c r="BF62" s="106"/>
      <c r="BG62" s="106"/>
      <c r="BH62" s="106"/>
      <c r="BI62" s="106"/>
      <c r="BJ62" s="106"/>
      <c r="BK62" s="106"/>
      <c r="BL62" s="106"/>
      <c r="BM62" s="106"/>
      <c r="BN62" s="106"/>
      <c r="BO62" s="106"/>
      <c r="BP62" s="106"/>
      <c r="BQ62" s="106"/>
      <c r="BR62" s="106"/>
      <c r="BS62" s="106"/>
      <c r="BT62" s="106"/>
      <c r="BU62" s="106"/>
      <c r="BV62" s="106"/>
      <c r="BW62" s="106"/>
      <c r="BX62" s="106"/>
      <c r="BY62" s="106"/>
      <c r="BZ62" s="106"/>
      <c r="CA62" s="106"/>
      <c r="CB62" s="106"/>
      <c r="CC62" s="106"/>
      <c r="CD62" s="106"/>
      <c r="CE62" s="106"/>
      <c r="CF62" s="106"/>
      <c r="CG62" s="106"/>
      <c r="CH62" s="106"/>
    </row>
    <row r="63" spans="1:86" x14ac:dyDescent="0.25">
      <c r="A63" s="91" t="s">
        <v>2437</v>
      </c>
      <c r="B63" s="100">
        <v>0</v>
      </c>
      <c r="C63" s="100">
        <v>0</v>
      </c>
      <c r="D63" s="100">
        <v>0</v>
      </c>
      <c r="E63" s="100">
        <v>0</v>
      </c>
      <c r="F63" s="101">
        <v>0</v>
      </c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</row>
    <row r="64" spans="1:86" x14ac:dyDescent="0.25">
      <c r="A64" s="91" t="s">
        <v>2438</v>
      </c>
      <c r="B64" s="100">
        <v>0</v>
      </c>
      <c r="C64" s="100">
        <v>0</v>
      </c>
      <c r="D64" s="100">
        <v>0</v>
      </c>
      <c r="E64" s="100">
        <v>0</v>
      </c>
      <c r="F64" s="101">
        <v>0</v>
      </c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</row>
    <row r="65" spans="1:29" x14ac:dyDescent="0.25">
      <c r="A65" s="91" t="s">
        <v>2439</v>
      </c>
      <c r="B65" s="100">
        <v>0</v>
      </c>
      <c r="C65" s="100">
        <v>0</v>
      </c>
      <c r="D65" s="100">
        <v>0</v>
      </c>
      <c r="E65" s="100">
        <v>0</v>
      </c>
      <c r="F65" s="101">
        <v>0</v>
      </c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</row>
    <row r="66" spans="1:29" s="108" customFormat="1" x14ac:dyDescent="0.25">
      <c r="A66" s="94" t="s">
        <v>209</v>
      </c>
      <c r="B66" s="126">
        <v>721488.94</v>
      </c>
      <c r="C66" s="126">
        <v>2046222.58</v>
      </c>
      <c r="D66" s="126">
        <v>1000529.02</v>
      </c>
      <c r="E66" s="126">
        <v>16312555.84</v>
      </c>
      <c r="F66" s="109">
        <v>20080796.379999995</v>
      </c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</row>
    <row r="67" spans="1:29" s="108" customFormat="1" x14ac:dyDescent="0.25">
      <c r="A67" s="90" t="s">
        <v>2440</v>
      </c>
      <c r="B67" s="127">
        <v>0</v>
      </c>
      <c r="C67" s="127">
        <v>0</v>
      </c>
      <c r="D67" s="127">
        <v>21561.42</v>
      </c>
      <c r="E67" s="127">
        <v>876543.7</v>
      </c>
      <c r="F67" s="111">
        <v>898105.12</v>
      </c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</row>
    <row r="68" spans="1:29" x14ac:dyDescent="0.25">
      <c r="A68" s="91" t="s">
        <v>2441</v>
      </c>
      <c r="B68" s="100">
        <v>0</v>
      </c>
      <c r="C68" s="100">
        <v>0</v>
      </c>
      <c r="D68" s="100">
        <v>1269.56</v>
      </c>
      <c r="E68" s="100">
        <v>62425.11</v>
      </c>
      <c r="F68" s="101">
        <v>63694.67</v>
      </c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</row>
    <row r="69" spans="1:29" x14ac:dyDescent="0.25">
      <c r="A69" s="91" t="s">
        <v>2442</v>
      </c>
      <c r="B69" s="100">
        <v>0</v>
      </c>
      <c r="C69" s="100">
        <v>0</v>
      </c>
      <c r="D69" s="100">
        <v>1298.83</v>
      </c>
      <c r="E69" s="100">
        <v>63251.05</v>
      </c>
      <c r="F69" s="101">
        <v>64549.880000000005</v>
      </c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</row>
    <row r="70" spans="1:29" x14ac:dyDescent="0.25">
      <c r="A70" s="91" t="s">
        <v>2443</v>
      </c>
      <c r="B70" s="100">
        <v>0</v>
      </c>
      <c r="C70" s="100">
        <v>0</v>
      </c>
      <c r="D70" s="100">
        <v>1985.54</v>
      </c>
      <c r="E70" s="100">
        <v>90446.77</v>
      </c>
      <c r="F70" s="101">
        <v>92432.31</v>
      </c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</row>
    <row r="71" spans="1:29" x14ac:dyDescent="0.25">
      <c r="A71" s="91" t="s">
        <v>2444</v>
      </c>
      <c r="B71" s="100">
        <v>0</v>
      </c>
      <c r="C71" s="100">
        <v>0</v>
      </c>
      <c r="D71" s="100">
        <v>4145.53</v>
      </c>
      <c r="E71" s="100">
        <v>145298.74</v>
      </c>
      <c r="F71" s="101">
        <v>149444.26999999999</v>
      </c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</row>
    <row r="72" spans="1:29" x14ac:dyDescent="0.25">
      <c r="A72" s="91" t="s">
        <v>2445</v>
      </c>
      <c r="B72" s="100">
        <v>0</v>
      </c>
      <c r="C72" s="100">
        <v>0</v>
      </c>
      <c r="D72" s="100">
        <v>12861.96</v>
      </c>
      <c r="E72" s="100">
        <v>515122.03</v>
      </c>
      <c r="F72" s="101">
        <v>527983.99</v>
      </c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</row>
    <row r="73" spans="1:29" s="108" customFormat="1" x14ac:dyDescent="0.25">
      <c r="A73" s="90" t="s">
        <v>2446</v>
      </c>
      <c r="B73" s="127">
        <v>168532.88</v>
      </c>
      <c r="C73" s="127">
        <v>399290.73</v>
      </c>
      <c r="D73" s="127">
        <v>367598.74</v>
      </c>
      <c r="E73" s="127">
        <v>6340267.6799999997</v>
      </c>
      <c r="F73" s="111">
        <v>7275690.0300000003</v>
      </c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</row>
    <row r="74" spans="1:29" x14ac:dyDescent="0.25">
      <c r="A74" s="91" t="s">
        <v>2447</v>
      </c>
      <c r="B74" s="100">
        <v>6362.65</v>
      </c>
      <c r="C74" s="100">
        <v>43954.559999999998</v>
      </c>
      <c r="D74" s="100">
        <v>25119.919999999998</v>
      </c>
      <c r="E74" s="100">
        <v>548266.53</v>
      </c>
      <c r="F74" s="101">
        <v>623703.66</v>
      </c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</row>
    <row r="75" spans="1:29" x14ac:dyDescent="0.25">
      <c r="A75" s="91" t="s">
        <v>2448</v>
      </c>
      <c r="B75" s="100">
        <v>9492.73</v>
      </c>
      <c r="C75" s="100">
        <v>34926.71</v>
      </c>
      <c r="D75" s="100">
        <v>45446.559999999998</v>
      </c>
      <c r="E75" s="100">
        <v>831249</v>
      </c>
      <c r="F75" s="101">
        <v>921115</v>
      </c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</row>
    <row r="76" spans="1:29" x14ac:dyDescent="0.25">
      <c r="A76" s="91" t="s">
        <v>2449</v>
      </c>
      <c r="B76" s="100">
        <v>14118.25</v>
      </c>
      <c r="C76" s="100">
        <v>49184.43</v>
      </c>
      <c r="D76" s="100">
        <v>52215.13</v>
      </c>
      <c r="E76" s="100">
        <v>969567.1399999999</v>
      </c>
      <c r="F76" s="101">
        <v>1085084.95</v>
      </c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</row>
    <row r="77" spans="1:29" x14ac:dyDescent="0.25">
      <c r="A77" s="91" t="s">
        <v>2450</v>
      </c>
      <c r="B77" s="100">
        <v>138559.25</v>
      </c>
      <c r="C77" s="100">
        <v>271225.03000000003</v>
      </c>
      <c r="D77" s="100">
        <v>244817.13</v>
      </c>
      <c r="E77" s="100">
        <v>3991185.01</v>
      </c>
      <c r="F77" s="101">
        <v>4645786.42</v>
      </c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</row>
    <row r="78" spans="1:29" s="108" customFormat="1" x14ac:dyDescent="0.25">
      <c r="A78" s="90" t="s">
        <v>2451</v>
      </c>
      <c r="B78" s="127">
        <v>61712.83</v>
      </c>
      <c r="C78" s="127">
        <v>1548537.1</v>
      </c>
      <c r="D78" s="127">
        <v>536702.71</v>
      </c>
      <c r="E78" s="127">
        <v>7709847.4399999995</v>
      </c>
      <c r="F78" s="111">
        <v>9856800.0800000001</v>
      </c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</row>
    <row r="79" spans="1:29" x14ac:dyDescent="0.25">
      <c r="A79" s="91" t="s">
        <v>2468</v>
      </c>
      <c r="B79" s="100">
        <v>1927.09</v>
      </c>
      <c r="C79" s="100">
        <v>42399.78</v>
      </c>
      <c r="D79" s="100">
        <v>15036.18</v>
      </c>
      <c r="E79" s="100">
        <v>215805.61</v>
      </c>
      <c r="F79" s="101">
        <v>275168.66000000003</v>
      </c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</row>
    <row r="80" spans="1:29" x14ac:dyDescent="0.25">
      <c r="A80" s="91" t="s">
        <v>2469</v>
      </c>
      <c r="B80" s="100">
        <v>2909.54</v>
      </c>
      <c r="C80" s="100">
        <v>27702.34</v>
      </c>
      <c r="D80" s="100">
        <v>11284.09</v>
      </c>
      <c r="E80" s="100">
        <v>151549.14000000001</v>
      </c>
      <c r="F80" s="101">
        <v>193445.11000000002</v>
      </c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</row>
    <row r="81" spans="1:29" x14ac:dyDescent="0.25">
      <c r="A81" s="91" t="s">
        <v>2470</v>
      </c>
      <c r="B81" s="100">
        <v>9191.58</v>
      </c>
      <c r="C81" s="100">
        <v>134295.24</v>
      </c>
      <c r="D81" s="100">
        <v>44125.130000000005</v>
      </c>
      <c r="E81" s="100">
        <v>648308.59</v>
      </c>
      <c r="F81" s="101">
        <v>835920.53999999992</v>
      </c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</row>
    <row r="82" spans="1:29" x14ac:dyDescent="0.25">
      <c r="A82" s="91" t="s">
        <v>2471</v>
      </c>
      <c r="B82" s="100">
        <v>47684.62</v>
      </c>
      <c r="C82" s="100">
        <v>1344139.74</v>
      </c>
      <c r="D82" s="100">
        <v>466257.31</v>
      </c>
      <c r="E82" s="100">
        <v>6694184.0999999996</v>
      </c>
      <c r="F82" s="101">
        <v>8552265.7699999996</v>
      </c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</row>
    <row r="83" spans="1:29" s="108" customFormat="1" x14ac:dyDescent="0.25">
      <c r="A83" s="90" t="s">
        <v>2455</v>
      </c>
      <c r="B83" s="127">
        <v>491243.23</v>
      </c>
      <c r="C83" s="127">
        <v>15695.08</v>
      </c>
      <c r="D83" s="127">
        <v>74666.149999999994</v>
      </c>
      <c r="E83" s="127">
        <v>1152580.3500000001</v>
      </c>
      <c r="F83" s="111">
        <v>1734184.81</v>
      </c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</row>
    <row r="84" spans="1:29" x14ac:dyDescent="0.25">
      <c r="A84" s="91" t="s">
        <v>2452</v>
      </c>
      <c r="B84" s="100">
        <v>17446.939999999999</v>
      </c>
      <c r="C84" s="100">
        <v>1829.41</v>
      </c>
      <c r="D84" s="100">
        <v>6275.21</v>
      </c>
      <c r="E84" s="100">
        <v>89633.2</v>
      </c>
      <c r="F84" s="101">
        <v>115184.76</v>
      </c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</row>
    <row r="85" spans="1:29" x14ac:dyDescent="0.25">
      <c r="A85" s="91" t="s">
        <v>2453</v>
      </c>
      <c r="B85" s="100">
        <v>24112.78</v>
      </c>
      <c r="C85" s="100">
        <v>2768.88</v>
      </c>
      <c r="D85" s="100">
        <v>10750.7</v>
      </c>
      <c r="E85" s="100">
        <v>145361.82</v>
      </c>
      <c r="F85" s="101">
        <v>182994.18000000002</v>
      </c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</row>
    <row r="86" spans="1:29" x14ac:dyDescent="0.25">
      <c r="A86" s="91" t="s">
        <v>2472</v>
      </c>
      <c r="B86" s="100">
        <v>34365.96</v>
      </c>
      <c r="C86" s="100">
        <v>4302.79</v>
      </c>
      <c r="D86" s="100">
        <v>10976.46</v>
      </c>
      <c r="E86" s="100">
        <v>174604.53</v>
      </c>
      <c r="F86" s="101">
        <v>224249.74000000002</v>
      </c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</row>
    <row r="87" spans="1:29" x14ac:dyDescent="0.25">
      <c r="A87" s="91" t="s">
        <v>2473</v>
      </c>
      <c r="B87" s="100">
        <v>58976.34</v>
      </c>
      <c r="C87" s="100">
        <v>4087.58</v>
      </c>
      <c r="D87" s="100">
        <v>14131.17</v>
      </c>
      <c r="E87" s="100">
        <v>245659.81</v>
      </c>
      <c r="F87" s="101">
        <v>322854.89999999997</v>
      </c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</row>
    <row r="88" spans="1:29" x14ac:dyDescent="0.25">
      <c r="A88" s="91" t="s">
        <v>2454</v>
      </c>
      <c r="B88" s="100">
        <v>356341.20999999996</v>
      </c>
      <c r="C88" s="100">
        <v>2706.42</v>
      </c>
      <c r="D88" s="100">
        <v>32532.61</v>
      </c>
      <c r="E88" s="100">
        <v>497320.99</v>
      </c>
      <c r="F88" s="101">
        <v>888901.23</v>
      </c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</row>
    <row r="89" spans="1:29" s="108" customFormat="1" x14ac:dyDescent="0.25">
      <c r="A89" s="90" t="s">
        <v>2461</v>
      </c>
      <c r="B89" s="127">
        <v>0</v>
      </c>
      <c r="C89" s="127">
        <v>0</v>
      </c>
      <c r="D89" s="127">
        <v>0</v>
      </c>
      <c r="E89" s="127">
        <v>0</v>
      </c>
      <c r="F89" s="111">
        <v>0</v>
      </c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</row>
    <row r="90" spans="1:29" x14ac:dyDescent="0.25">
      <c r="A90" s="91" t="s">
        <v>2456</v>
      </c>
      <c r="B90" s="100">
        <v>0</v>
      </c>
      <c r="C90" s="100">
        <v>0</v>
      </c>
      <c r="D90" s="100">
        <v>0</v>
      </c>
      <c r="E90" s="100">
        <v>0</v>
      </c>
      <c r="F90" s="101">
        <v>0</v>
      </c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</row>
    <row r="91" spans="1:29" x14ac:dyDescent="0.25">
      <c r="A91" s="91" t="s">
        <v>2457</v>
      </c>
      <c r="B91" s="100">
        <v>0</v>
      </c>
      <c r="C91" s="100">
        <v>0</v>
      </c>
      <c r="D91" s="100">
        <v>0</v>
      </c>
      <c r="E91" s="100">
        <v>0</v>
      </c>
      <c r="F91" s="101">
        <v>0</v>
      </c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</row>
    <row r="92" spans="1:29" x14ac:dyDescent="0.25">
      <c r="A92" s="91" t="s">
        <v>2458</v>
      </c>
      <c r="B92" s="100">
        <v>0</v>
      </c>
      <c r="C92" s="100">
        <v>0</v>
      </c>
      <c r="D92" s="100">
        <v>0</v>
      </c>
      <c r="E92" s="100">
        <v>0</v>
      </c>
      <c r="F92" s="101">
        <v>0</v>
      </c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</row>
    <row r="93" spans="1:29" x14ac:dyDescent="0.25">
      <c r="A93" s="91" t="s">
        <v>2459</v>
      </c>
      <c r="B93" s="100">
        <v>0</v>
      </c>
      <c r="C93" s="100">
        <v>0</v>
      </c>
      <c r="D93" s="100">
        <v>0</v>
      </c>
      <c r="E93" s="100">
        <v>0</v>
      </c>
      <c r="F93" s="101">
        <v>0</v>
      </c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</row>
    <row r="94" spans="1:29" x14ac:dyDescent="0.25">
      <c r="A94" s="91" t="s">
        <v>2460</v>
      </c>
      <c r="B94" s="100">
        <v>0</v>
      </c>
      <c r="C94" s="100">
        <v>0</v>
      </c>
      <c r="D94" s="100">
        <v>0</v>
      </c>
      <c r="E94" s="100">
        <v>0</v>
      </c>
      <c r="F94" s="101">
        <v>0</v>
      </c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</row>
    <row r="95" spans="1:29" s="108" customFormat="1" x14ac:dyDescent="0.25">
      <c r="A95" s="90" t="s">
        <v>2467</v>
      </c>
      <c r="B95" s="127">
        <v>0</v>
      </c>
      <c r="C95" s="127">
        <v>0</v>
      </c>
      <c r="D95" s="127">
        <v>0</v>
      </c>
      <c r="E95" s="127">
        <v>0</v>
      </c>
      <c r="F95" s="111">
        <v>0</v>
      </c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</row>
    <row r="96" spans="1:29" x14ac:dyDescent="0.25">
      <c r="A96" s="91" t="s">
        <v>2462</v>
      </c>
      <c r="B96" s="100">
        <v>0</v>
      </c>
      <c r="C96" s="100">
        <v>0</v>
      </c>
      <c r="D96" s="100">
        <v>0</v>
      </c>
      <c r="E96" s="100">
        <v>0</v>
      </c>
      <c r="F96" s="101">
        <v>0</v>
      </c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</row>
    <row r="97" spans="1:29" x14ac:dyDescent="0.25">
      <c r="A97" s="91" t="s">
        <v>2463</v>
      </c>
      <c r="B97" s="100">
        <v>0</v>
      </c>
      <c r="C97" s="100">
        <v>0</v>
      </c>
      <c r="D97" s="100">
        <v>0</v>
      </c>
      <c r="E97" s="100">
        <v>0</v>
      </c>
      <c r="F97" s="101">
        <v>0</v>
      </c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</row>
    <row r="98" spans="1:29" x14ac:dyDescent="0.25">
      <c r="A98" s="91" t="s">
        <v>2464</v>
      </c>
      <c r="B98" s="100">
        <v>0</v>
      </c>
      <c r="C98" s="100">
        <v>0</v>
      </c>
      <c r="D98" s="100">
        <v>0</v>
      </c>
      <c r="E98" s="100">
        <v>0</v>
      </c>
      <c r="F98" s="101">
        <v>0</v>
      </c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</row>
    <row r="99" spans="1:29" x14ac:dyDescent="0.25">
      <c r="A99" s="91" t="s">
        <v>2465</v>
      </c>
      <c r="B99" s="100">
        <v>0</v>
      </c>
      <c r="C99" s="100">
        <v>0</v>
      </c>
      <c r="D99" s="100">
        <v>0</v>
      </c>
      <c r="E99" s="100">
        <v>0</v>
      </c>
      <c r="F99" s="101">
        <v>0</v>
      </c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</row>
    <row r="100" spans="1:29" x14ac:dyDescent="0.25">
      <c r="A100" s="91" t="s">
        <v>2466</v>
      </c>
      <c r="B100" s="100">
        <v>0</v>
      </c>
      <c r="C100" s="100">
        <v>0</v>
      </c>
      <c r="D100" s="100">
        <v>0</v>
      </c>
      <c r="E100" s="100">
        <v>0</v>
      </c>
      <c r="F100" s="101">
        <v>0</v>
      </c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</row>
    <row r="101" spans="1:29" s="108" customFormat="1" x14ac:dyDescent="0.25">
      <c r="A101" s="90" t="s">
        <v>2479</v>
      </c>
      <c r="B101" s="127">
        <v>0</v>
      </c>
      <c r="C101" s="127">
        <v>82699.67</v>
      </c>
      <c r="D101" s="127">
        <v>0</v>
      </c>
      <c r="E101" s="127">
        <v>102894.95</v>
      </c>
      <c r="F101" s="111">
        <v>185594.62</v>
      </c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</row>
    <row r="102" spans="1:29" x14ac:dyDescent="0.25">
      <c r="A102" s="91" t="s">
        <v>2474</v>
      </c>
      <c r="B102" s="100">
        <v>0</v>
      </c>
      <c r="C102" s="100">
        <v>3565.27</v>
      </c>
      <c r="D102" s="100">
        <v>0</v>
      </c>
      <c r="E102" s="100">
        <v>2190.42</v>
      </c>
      <c r="F102" s="101">
        <v>5755.6900000000005</v>
      </c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</row>
    <row r="103" spans="1:29" x14ac:dyDescent="0.25">
      <c r="A103" s="91" t="s">
        <v>2475</v>
      </c>
      <c r="B103" s="100">
        <v>0</v>
      </c>
      <c r="C103" s="100">
        <v>5817.35</v>
      </c>
      <c r="D103" s="100">
        <v>0</v>
      </c>
      <c r="E103" s="100">
        <v>3342.17</v>
      </c>
      <c r="F103" s="101">
        <v>9159.52</v>
      </c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</row>
    <row r="104" spans="1:29" x14ac:dyDescent="0.25">
      <c r="A104" s="91" t="s">
        <v>2476</v>
      </c>
      <c r="B104" s="100">
        <v>0</v>
      </c>
      <c r="C104" s="100">
        <v>9021.2199999999993</v>
      </c>
      <c r="D104" s="100">
        <v>0</v>
      </c>
      <c r="E104" s="100">
        <v>5011.2700000000004</v>
      </c>
      <c r="F104" s="101">
        <v>14032.49</v>
      </c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</row>
    <row r="105" spans="1:29" x14ac:dyDescent="0.25">
      <c r="A105" s="91" t="s">
        <v>2477</v>
      </c>
      <c r="B105" s="100">
        <v>0</v>
      </c>
      <c r="C105" s="100">
        <v>15480.09</v>
      </c>
      <c r="D105" s="100">
        <v>0</v>
      </c>
      <c r="E105" s="100">
        <v>10554.97</v>
      </c>
      <c r="F105" s="101">
        <v>26035.059999999998</v>
      </c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</row>
    <row r="106" spans="1:29" x14ac:dyDescent="0.25">
      <c r="A106" s="92" t="s">
        <v>2478</v>
      </c>
      <c r="B106" s="100">
        <v>0</v>
      </c>
      <c r="C106" s="100">
        <v>48815.74</v>
      </c>
      <c r="D106" s="100">
        <v>0</v>
      </c>
      <c r="E106" s="100">
        <v>81796.12</v>
      </c>
      <c r="F106" s="101">
        <v>130611.85999999999</v>
      </c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</row>
    <row r="107" spans="1:29" s="108" customFormat="1" x14ac:dyDescent="0.25">
      <c r="A107" s="90" t="s">
        <v>2483</v>
      </c>
      <c r="B107" s="127">
        <v>0</v>
      </c>
      <c r="C107" s="127">
        <v>0</v>
      </c>
      <c r="D107" s="127">
        <v>0</v>
      </c>
      <c r="E107" s="127">
        <v>130421.72</v>
      </c>
      <c r="F107" s="111">
        <v>130421.72</v>
      </c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</row>
    <row r="108" spans="1:29" x14ac:dyDescent="0.25">
      <c r="A108" s="91" t="s">
        <v>2480</v>
      </c>
      <c r="B108" s="100">
        <v>0</v>
      </c>
      <c r="C108" s="100">
        <v>0</v>
      </c>
      <c r="D108" s="100">
        <v>0</v>
      </c>
      <c r="E108" s="100">
        <v>2141.41</v>
      </c>
      <c r="F108" s="101">
        <v>2141.41</v>
      </c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</row>
    <row r="109" spans="1:29" x14ac:dyDescent="0.25">
      <c r="A109" s="91" t="s">
        <v>2481</v>
      </c>
      <c r="B109" s="100">
        <v>0</v>
      </c>
      <c r="C109" s="100">
        <v>0</v>
      </c>
      <c r="D109" s="100">
        <v>0</v>
      </c>
      <c r="E109" s="100">
        <v>1482.82</v>
      </c>
      <c r="F109" s="101">
        <v>1482.82</v>
      </c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</row>
    <row r="110" spans="1:29" x14ac:dyDescent="0.25">
      <c r="A110" s="91" t="s">
        <v>2519</v>
      </c>
      <c r="B110" s="100">
        <v>0</v>
      </c>
      <c r="C110" s="100">
        <v>0</v>
      </c>
      <c r="D110" s="100">
        <v>0</v>
      </c>
      <c r="E110" s="100">
        <v>6659.7099999999991</v>
      </c>
      <c r="F110" s="101">
        <v>6659.7099999999991</v>
      </c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</row>
    <row r="111" spans="1:29" x14ac:dyDescent="0.25">
      <c r="A111" s="91" t="s">
        <v>2482</v>
      </c>
      <c r="B111" s="100">
        <v>0</v>
      </c>
      <c r="C111" s="100">
        <v>0</v>
      </c>
      <c r="D111" s="100">
        <v>0</v>
      </c>
      <c r="E111" s="100">
        <v>120137.78</v>
      </c>
      <c r="F111" s="101">
        <v>120137.78</v>
      </c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</row>
    <row r="112" spans="1:29" s="108" customFormat="1" x14ac:dyDescent="0.25">
      <c r="A112" s="90" t="s">
        <v>2487</v>
      </c>
      <c r="B112" s="127">
        <v>0</v>
      </c>
      <c r="C112" s="127">
        <v>0</v>
      </c>
      <c r="D112" s="127">
        <v>0</v>
      </c>
      <c r="E112" s="127">
        <v>0</v>
      </c>
      <c r="F112" s="111">
        <v>0</v>
      </c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</row>
    <row r="113" spans="1:29" x14ac:dyDescent="0.25">
      <c r="A113" s="91" t="s">
        <v>2484</v>
      </c>
      <c r="B113" s="100">
        <v>0</v>
      </c>
      <c r="C113" s="100">
        <v>0</v>
      </c>
      <c r="D113" s="100">
        <v>0</v>
      </c>
      <c r="E113" s="100">
        <v>0</v>
      </c>
      <c r="F113" s="101">
        <v>0</v>
      </c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</row>
    <row r="114" spans="1:29" x14ac:dyDescent="0.25">
      <c r="A114" s="91" t="s">
        <v>2485</v>
      </c>
      <c r="B114" s="100">
        <v>0</v>
      </c>
      <c r="C114" s="100">
        <v>0</v>
      </c>
      <c r="D114" s="100">
        <v>0</v>
      </c>
      <c r="E114" s="100">
        <v>0</v>
      </c>
      <c r="F114" s="101">
        <v>0</v>
      </c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</row>
    <row r="115" spans="1:29" x14ac:dyDescent="0.25">
      <c r="A115" s="91" t="s">
        <v>2520</v>
      </c>
      <c r="B115" s="100">
        <v>0</v>
      </c>
      <c r="C115" s="100">
        <v>0</v>
      </c>
      <c r="D115" s="100">
        <v>0</v>
      </c>
      <c r="E115" s="100">
        <v>0</v>
      </c>
      <c r="F115" s="101">
        <v>0</v>
      </c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</row>
    <row r="116" spans="1:29" x14ac:dyDescent="0.25">
      <c r="A116" s="91" t="s">
        <v>2521</v>
      </c>
      <c r="B116" s="100">
        <v>0</v>
      </c>
      <c r="C116" s="100">
        <v>0</v>
      </c>
      <c r="D116" s="100">
        <v>0</v>
      </c>
      <c r="E116" s="100">
        <v>0</v>
      </c>
      <c r="F116" s="101">
        <v>0</v>
      </c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</row>
    <row r="117" spans="1:29" x14ac:dyDescent="0.25">
      <c r="A117" s="91" t="s">
        <v>2486</v>
      </c>
      <c r="B117" s="100">
        <v>0</v>
      </c>
      <c r="C117" s="100">
        <v>0</v>
      </c>
      <c r="D117" s="100">
        <v>0</v>
      </c>
      <c r="E117" s="100">
        <v>0</v>
      </c>
      <c r="F117" s="101">
        <v>0</v>
      </c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</row>
    <row r="118" spans="1:29" s="108" customFormat="1" x14ac:dyDescent="0.25">
      <c r="A118" s="94" t="s">
        <v>210</v>
      </c>
      <c r="B118" s="126">
        <v>100989.18</v>
      </c>
      <c r="C118" s="126">
        <v>455386.85</v>
      </c>
      <c r="D118" s="126">
        <v>451658.23</v>
      </c>
      <c r="E118" s="126">
        <v>8173210.4300000006</v>
      </c>
      <c r="F118" s="109">
        <v>9181244.6899999976</v>
      </c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</row>
    <row r="119" spans="1:29" s="108" customFormat="1" x14ac:dyDescent="0.25">
      <c r="A119" s="90" t="s">
        <v>2493</v>
      </c>
      <c r="B119" s="127">
        <v>0</v>
      </c>
      <c r="C119" s="127">
        <v>2</v>
      </c>
      <c r="D119" s="127">
        <v>18750.009999999998</v>
      </c>
      <c r="E119" s="127">
        <v>940189.55</v>
      </c>
      <c r="F119" s="111">
        <v>958941.56</v>
      </c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</row>
    <row r="120" spans="1:29" x14ac:dyDescent="0.25">
      <c r="A120" s="91" t="s">
        <v>2488</v>
      </c>
      <c r="B120" s="100">
        <v>0</v>
      </c>
      <c r="C120" s="100">
        <v>0</v>
      </c>
      <c r="D120" s="100">
        <v>0</v>
      </c>
      <c r="E120" s="100">
        <v>0</v>
      </c>
      <c r="F120" s="101">
        <v>0</v>
      </c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</row>
    <row r="121" spans="1:29" x14ac:dyDescent="0.25">
      <c r="A121" s="91" t="s">
        <v>2489</v>
      </c>
      <c r="B121" s="100">
        <v>0</v>
      </c>
      <c r="C121" s="100">
        <v>0</v>
      </c>
      <c r="D121" s="100">
        <v>1245.9100000000001</v>
      </c>
      <c r="E121" s="100">
        <v>268569.77</v>
      </c>
      <c r="F121" s="101">
        <v>269815.67999999999</v>
      </c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</row>
    <row r="122" spans="1:29" x14ac:dyDescent="0.25">
      <c r="A122" s="91" t="s">
        <v>2490</v>
      </c>
      <c r="B122" s="100">
        <v>0</v>
      </c>
      <c r="C122" s="100">
        <v>0</v>
      </c>
      <c r="D122" s="100">
        <v>1823.82</v>
      </c>
      <c r="E122" s="100">
        <v>33472.43</v>
      </c>
      <c r="F122" s="101">
        <v>35296.25</v>
      </c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</row>
    <row r="123" spans="1:29" x14ac:dyDescent="0.25">
      <c r="A123" s="91" t="s">
        <v>2491</v>
      </c>
      <c r="B123" s="100">
        <v>0</v>
      </c>
      <c r="C123" s="100">
        <v>0</v>
      </c>
      <c r="D123" s="100">
        <v>3503.72</v>
      </c>
      <c r="E123" s="100">
        <v>563552.91</v>
      </c>
      <c r="F123" s="101">
        <v>567056.63</v>
      </c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</row>
    <row r="124" spans="1:29" x14ac:dyDescent="0.25">
      <c r="A124" s="91" t="s">
        <v>2492</v>
      </c>
      <c r="B124" s="100">
        <v>0</v>
      </c>
      <c r="C124" s="100">
        <v>2</v>
      </c>
      <c r="D124" s="100">
        <v>12176.56</v>
      </c>
      <c r="E124" s="100">
        <v>74594.44</v>
      </c>
      <c r="F124" s="101">
        <v>86773</v>
      </c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</row>
    <row r="125" spans="1:29" s="108" customFormat="1" x14ac:dyDescent="0.25">
      <c r="A125" s="90" t="s">
        <v>2497</v>
      </c>
      <c r="B125" s="127">
        <v>14752.96</v>
      </c>
      <c r="C125" s="127">
        <v>280993.52</v>
      </c>
      <c r="D125" s="127">
        <v>289330.21999999997</v>
      </c>
      <c r="E125" s="127">
        <v>4361292.5199999996</v>
      </c>
      <c r="F125" s="111">
        <v>4946369.22</v>
      </c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</row>
    <row r="126" spans="1:29" x14ac:dyDescent="0.25">
      <c r="A126" s="91" t="s">
        <v>2494</v>
      </c>
      <c r="B126" s="100">
        <v>2910.3599999999997</v>
      </c>
      <c r="C126" s="100">
        <v>10171.209999999999</v>
      </c>
      <c r="D126" s="100">
        <v>10380.129999999999</v>
      </c>
      <c r="E126" s="100">
        <v>358201.64</v>
      </c>
      <c r="F126" s="101">
        <v>381663.33999999997</v>
      </c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</row>
    <row r="127" spans="1:29" x14ac:dyDescent="0.25">
      <c r="A127" s="91" t="s">
        <v>2495</v>
      </c>
      <c r="B127" s="100">
        <v>5926.85</v>
      </c>
      <c r="C127" s="100">
        <v>25328.18</v>
      </c>
      <c r="D127" s="100">
        <v>26697.26</v>
      </c>
      <c r="E127" s="100">
        <v>795501.30999999994</v>
      </c>
      <c r="F127" s="101">
        <v>853453.6</v>
      </c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</row>
    <row r="128" spans="1:29" x14ac:dyDescent="0.25">
      <c r="A128" s="91" t="s">
        <v>2496</v>
      </c>
      <c r="B128" s="100">
        <v>1491.65</v>
      </c>
      <c r="C128" s="100">
        <v>25813.57</v>
      </c>
      <c r="D128" s="100">
        <v>34033.800000000003</v>
      </c>
      <c r="E128" s="100">
        <v>549658.38</v>
      </c>
      <c r="F128" s="101">
        <v>610997.4</v>
      </c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</row>
    <row r="129" spans="1:29" x14ac:dyDescent="0.25">
      <c r="A129" s="91" t="s">
        <v>2522</v>
      </c>
      <c r="B129" s="100">
        <v>4424.1000000000004</v>
      </c>
      <c r="C129" s="100">
        <v>219680.56</v>
      </c>
      <c r="D129" s="100">
        <v>218219.03</v>
      </c>
      <c r="E129" s="100">
        <v>2657931.19</v>
      </c>
      <c r="F129" s="101">
        <v>3100254.88</v>
      </c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</row>
    <row r="130" spans="1:29" s="108" customFormat="1" x14ac:dyDescent="0.25">
      <c r="A130" s="90" t="s">
        <v>2498</v>
      </c>
      <c r="B130" s="127">
        <v>20274.8</v>
      </c>
      <c r="C130" s="127">
        <v>137131.70000000001</v>
      </c>
      <c r="D130" s="127">
        <v>69031.87</v>
      </c>
      <c r="E130" s="127">
        <v>634208.16</v>
      </c>
      <c r="F130" s="111">
        <v>860646.53</v>
      </c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</row>
    <row r="131" spans="1:29" x14ac:dyDescent="0.25">
      <c r="A131" s="91" t="s">
        <v>2523</v>
      </c>
      <c r="B131" s="100">
        <v>0</v>
      </c>
      <c r="C131" s="100">
        <v>0</v>
      </c>
      <c r="D131" s="100">
        <v>0</v>
      </c>
      <c r="E131" s="100">
        <v>0</v>
      </c>
      <c r="F131" s="101">
        <v>0</v>
      </c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</row>
    <row r="132" spans="1:29" x14ac:dyDescent="0.25">
      <c r="A132" s="91" t="s">
        <v>2524</v>
      </c>
      <c r="B132" s="100">
        <v>945.11</v>
      </c>
      <c r="C132" s="100">
        <v>15020.58</v>
      </c>
      <c r="D132" s="100">
        <v>4149.6099999999997</v>
      </c>
      <c r="E132" s="100">
        <v>68562.759999999995</v>
      </c>
      <c r="F132" s="101">
        <v>88678.06</v>
      </c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</row>
    <row r="133" spans="1:29" x14ac:dyDescent="0.25">
      <c r="A133" s="91" t="s">
        <v>2525</v>
      </c>
      <c r="B133" s="100">
        <v>8631.2999999999993</v>
      </c>
      <c r="C133" s="100">
        <v>68435.760000000009</v>
      </c>
      <c r="D133" s="100">
        <v>28945.58</v>
      </c>
      <c r="E133" s="100">
        <v>383867.21</v>
      </c>
      <c r="F133" s="101">
        <v>489879.85000000003</v>
      </c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</row>
    <row r="134" spans="1:29" x14ac:dyDescent="0.25">
      <c r="A134" s="91" t="s">
        <v>2526</v>
      </c>
      <c r="B134" s="100">
        <v>10698.39</v>
      </c>
      <c r="C134" s="100">
        <v>53675.360000000001</v>
      </c>
      <c r="D134" s="100">
        <v>35936.68</v>
      </c>
      <c r="E134" s="100">
        <v>181778.19</v>
      </c>
      <c r="F134" s="101">
        <v>282088.62</v>
      </c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</row>
    <row r="135" spans="1:29" s="108" customFormat="1" x14ac:dyDescent="0.25">
      <c r="A135" s="90" t="s">
        <v>2499</v>
      </c>
      <c r="B135" s="127">
        <v>65961.42</v>
      </c>
      <c r="C135" s="127">
        <v>33575.160000000003</v>
      </c>
      <c r="D135" s="127">
        <v>74546.13</v>
      </c>
      <c r="E135" s="127">
        <v>2232568.4400000004</v>
      </c>
      <c r="F135" s="111">
        <v>2406651.1500000004</v>
      </c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</row>
    <row r="136" spans="1:29" x14ac:dyDescent="0.25">
      <c r="A136" s="91" t="s">
        <v>2527</v>
      </c>
      <c r="B136" s="100">
        <v>6076.71</v>
      </c>
      <c r="C136" s="100">
        <v>1019.12</v>
      </c>
      <c r="D136" s="100">
        <v>3667.36</v>
      </c>
      <c r="E136" s="100">
        <v>60125.41</v>
      </c>
      <c r="F136" s="101">
        <v>70888.600000000006</v>
      </c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</row>
    <row r="137" spans="1:29" x14ac:dyDescent="0.25">
      <c r="A137" s="91" t="s">
        <v>2528</v>
      </c>
      <c r="B137" s="100">
        <v>16362.19</v>
      </c>
      <c r="C137" s="100">
        <v>2800.04</v>
      </c>
      <c r="D137" s="100">
        <v>9958.4</v>
      </c>
      <c r="E137" s="100">
        <v>140068.47</v>
      </c>
      <c r="F137" s="101">
        <v>169189.1</v>
      </c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</row>
    <row r="138" spans="1:29" x14ac:dyDescent="0.25">
      <c r="A138" s="91" t="s">
        <v>2529</v>
      </c>
      <c r="B138" s="100">
        <v>9624.1299999999992</v>
      </c>
      <c r="C138" s="100">
        <v>4187.87</v>
      </c>
      <c r="D138" s="100">
        <v>11181.13</v>
      </c>
      <c r="E138" s="100">
        <v>252669.91</v>
      </c>
      <c r="F138" s="101">
        <v>277663.04000000004</v>
      </c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</row>
    <row r="139" spans="1:29" x14ac:dyDescent="0.25">
      <c r="A139" s="91" t="s">
        <v>2530</v>
      </c>
      <c r="B139" s="100">
        <v>11824.880000000001</v>
      </c>
      <c r="C139" s="100">
        <v>6321.35</v>
      </c>
      <c r="D139" s="100">
        <v>16077.3</v>
      </c>
      <c r="E139" s="100">
        <v>681496.04</v>
      </c>
      <c r="F139" s="101">
        <v>715719.57000000007</v>
      </c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</row>
    <row r="140" spans="1:29" x14ac:dyDescent="0.25">
      <c r="A140" s="91" t="s">
        <v>2531</v>
      </c>
      <c r="B140" s="100">
        <v>22073.51</v>
      </c>
      <c r="C140" s="100">
        <v>19246.78</v>
      </c>
      <c r="D140" s="100">
        <v>33661.94</v>
      </c>
      <c r="E140" s="100">
        <v>1098208.6100000001</v>
      </c>
      <c r="F140" s="101">
        <v>1173190.8400000001</v>
      </c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</row>
    <row r="141" spans="1:29" s="108" customFormat="1" x14ac:dyDescent="0.25">
      <c r="A141" s="90" t="s">
        <v>2505</v>
      </c>
      <c r="B141" s="127">
        <v>0</v>
      </c>
      <c r="C141" s="127">
        <v>0</v>
      </c>
      <c r="D141" s="127">
        <v>0</v>
      </c>
      <c r="E141" s="127">
        <v>0</v>
      </c>
      <c r="F141" s="111">
        <v>0</v>
      </c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</row>
    <row r="142" spans="1:29" x14ac:dyDescent="0.25">
      <c r="A142" s="91" t="s">
        <v>2500</v>
      </c>
      <c r="B142" s="100">
        <v>0</v>
      </c>
      <c r="C142" s="100">
        <v>0</v>
      </c>
      <c r="D142" s="100">
        <v>0</v>
      </c>
      <c r="E142" s="100">
        <v>0</v>
      </c>
      <c r="F142" s="101">
        <v>0</v>
      </c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</row>
    <row r="143" spans="1:29" x14ac:dyDescent="0.25">
      <c r="A143" s="91" t="s">
        <v>2501</v>
      </c>
      <c r="B143" s="100">
        <v>0</v>
      </c>
      <c r="C143" s="100">
        <v>0</v>
      </c>
      <c r="D143" s="100">
        <v>0</v>
      </c>
      <c r="E143" s="100">
        <v>0</v>
      </c>
      <c r="F143" s="101">
        <v>0</v>
      </c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</row>
    <row r="144" spans="1:29" x14ac:dyDescent="0.25">
      <c r="A144" s="91" t="s">
        <v>2502</v>
      </c>
      <c r="B144" s="100">
        <v>0</v>
      </c>
      <c r="C144" s="100">
        <v>0</v>
      </c>
      <c r="D144" s="100">
        <v>0</v>
      </c>
      <c r="E144" s="100">
        <v>0</v>
      </c>
      <c r="F144" s="101">
        <v>0</v>
      </c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</row>
    <row r="145" spans="1:29" x14ac:dyDescent="0.25">
      <c r="A145" s="91" t="s">
        <v>2503</v>
      </c>
      <c r="B145" s="100">
        <v>0</v>
      </c>
      <c r="C145" s="100">
        <v>0</v>
      </c>
      <c r="D145" s="100">
        <v>0</v>
      </c>
      <c r="E145" s="100">
        <v>0</v>
      </c>
      <c r="F145" s="101">
        <v>0</v>
      </c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</row>
    <row r="146" spans="1:29" x14ac:dyDescent="0.25">
      <c r="A146" s="91" t="s">
        <v>2504</v>
      </c>
      <c r="B146" s="100">
        <v>0</v>
      </c>
      <c r="C146" s="100">
        <v>0</v>
      </c>
      <c r="D146" s="100">
        <v>0</v>
      </c>
      <c r="E146" s="100">
        <v>0</v>
      </c>
      <c r="F146" s="101">
        <v>0</v>
      </c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</row>
    <row r="147" spans="1:29" s="108" customFormat="1" x14ac:dyDescent="0.25">
      <c r="A147" s="90" t="s">
        <v>2511</v>
      </c>
      <c r="B147" s="127">
        <v>0</v>
      </c>
      <c r="C147" s="127">
        <v>0</v>
      </c>
      <c r="D147" s="127">
        <v>0</v>
      </c>
      <c r="E147" s="127">
        <v>0</v>
      </c>
      <c r="F147" s="111">
        <v>0</v>
      </c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</row>
    <row r="148" spans="1:29" x14ac:dyDescent="0.25">
      <c r="A148" s="91" t="s">
        <v>2506</v>
      </c>
      <c r="B148" s="100">
        <v>0</v>
      </c>
      <c r="C148" s="100">
        <v>0</v>
      </c>
      <c r="D148" s="100">
        <v>0</v>
      </c>
      <c r="E148" s="100">
        <v>0</v>
      </c>
      <c r="F148" s="101">
        <v>0</v>
      </c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</row>
    <row r="149" spans="1:29" x14ac:dyDescent="0.25">
      <c r="A149" s="91" t="s">
        <v>2507</v>
      </c>
      <c r="B149" s="100">
        <v>0</v>
      </c>
      <c r="C149" s="100">
        <v>0</v>
      </c>
      <c r="D149" s="100">
        <v>0</v>
      </c>
      <c r="E149" s="100">
        <v>0</v>
      </c>
      <c r="F149" s="101">
        <v>0</v>
      </c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</row>
    <row r="150" spans="1:29" x14ac:dyDescent="0.25">
      <c r="A150" s="91" t="s">
        <v>2508</v>
      </c>
      <c r="B150" s="100">
        <v>0</v>
      </c>
      <c r="C150" s="100">
        <v>0</v>
      </c>
      <c r="D150" s="100">
        <v>0</v>
      </c>
      <c r="E150" s="100">
        <v>0</v>
      </c>
      <c r="F150" s="101">
        <v>0</v>
      </c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</row>
    <row r="151" spans="1:29" x14ac:dyDescent="0.25">
      <c r="A151" s="91" t="s">
        <v>2509</v>
      </c>
      <c r="B151" s="100">
        <v>0</v>
      </c>
      <c r="C151" s="100">
        <v>0</v>
      </c>
      <c r="D151" s="100">
        <v>0</v>
      </c>
      <c r="E151" s="100">
        <v>0</v>
      </c>
      <c r="F151" s="101">
        <v>0</v>
      </c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</row>
    <row r="152" spans="1:29" x14ac:dyDescent="0.25">
      <c r="A152" s="91" t="s">
        <v>2510</v>
      </c>
      <c r="B152" s="100">
        <v>0</v>
      </c>
      <c r="C152" s="100">
        <v>0</v>
      </c>
      <c r="D152" s="100">
        <v>0</v>
      </c>
      <c r="E152" s="100">
        <v>0</v>
      </c>
      <c r="F152" s="101">
        <v>0</v>
      </c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</row>
    <row r="153" spans="1:29" s="108" customFormat="1" x14ac:dyDescent="0.25">
      <c r="A153" s="90" t="s">
        <v>2517</v>
      </c>
      <c r="B153" s="127">
        <v>0</v>
      </c>
      <c r="C153" s="127">
        <v>3684.47</v>
      </c>
      <c r="D153" s="127">
        <v>0</v>
      </c>
      <c r="E153" s="127">
        <v>2528.4699999999998</v>
      </c>
      <c r="F153" s="111">
        <v>6212.9400000000005</v>
      </c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</row>
    <row r="154" spans="1:29" x14ac:dyDescent="0.25">
      <c r="A154" s="91" t="s">
        <v>2512</v>
      </c>
      <c r="B154" s="100">
        <v>0</v>
      </c>
      <c r="C154" s="100">
        <v>2099.4299999999998</v>
      </c>
      <c r="D154" s="100">
        <v>0</v>
      </c>
      <c r="E154" s="100">
        <v>789.84</v>
      </c>
      <c r="F154" s="101">
        <v>2889.27</v>
      </c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</row>
    <row r="155" spans="1:29" x14ac:dyDescent="0.25">
      <c r="A155" s="91" t="s">
        <v>2513</v>
      </c>
      <c r="B155" s="100">
        <v>0</v>
      </c>
      <c r="C155" s="100">
        <v>1578.86</v>
      </c>
      <c r="D155" s="100">
        <v>0</v>
      </c>
      <c r="E155" s="100">
        <v>994.55</v>
      </c>
      <c r="F155" s="101">
        <v>2573.41</v>
      </c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</row>
    <row r="156" spans="1:29" x14ac:dyDescent="0.25">
      <c r="A156" s="91" t="s">
        <v>2514</v>
      </c>
      <c r="B156" s="100">
        <v>0</v>
      </c>
      <c r="C156" s="100">
        <v>6.18</v>
      </c>
      <c r="D156" s="100">
        <v>0</v>
      </c>
      <c r="E156" s="100">
        <v>744.08</v>
      </c>
      <c r="F156" s="101">
        <v>750.26</v>
      </c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</row>
    <row r="157" spans="1:29" x14ac:dyDescent="0.25">
      <c r="A157" s="91" t="s">
        <v>2515</v>
      </c>
      <c r="B157" s="100">
        <v>0</v>
      </c>
      <c r="C157" s="100">
        <v>0</v>
      </c>
      <c r="D157" s="100">
        <v>0</v>
      </c>
      <c r="E157" s="100">
        <v>0</v>
      </c>
      <c r="F157" s="101">
        <v>0</v>
      </c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</row>
    <row r="158" spans="1:29" x14ac:dyDescent="0.25">
      <c r="A158" s="91" t="s">
        <v>2516</v>
      </c>
      <c r="B158" s="100">
        <v>0</v>
      </c>
      <c r="C158" s="100">
        <v>0</v>
      </c>
      <c r="D158" s="100">
        <v>0</v>
      </c>
      <c r="E158" s="100">
        <v>0</v>
      </c>
      <c r="F158" s="101">
        <v>0</v>
      </c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</row>
    <row r="159" spans="1:29" s="108" customFormat="1" x14ac:dyDescent="0.25">
      <c r="A159" s="90" t="s">
        <v>2518</v>
      </c>
      <c r="B159" s="127">
        <v>0</v>
      </c>
      <c r="C159" s="127">
        <v>0</v>
      </c>
      <c r="D159" s="127">
        <v>0</v>
      </c>
      <c r="E159" s="127">
        <v>2423.29</v>
      </c>
      <c r="F159" s="111">
        <v>2423.29</v>
      </c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</row>
    <row r="160" spans="1:29" x14ac:dyDescent="0.25">
      <c r="A160" s="91" t="s">
        <v>2532</v>
      </c>
      <c r="B160" s="100">
        <v>0</v>
      </c>
      <c r="C160" s="100">
        <v>0</v>
      </c>
      <c r="D160" s="100">
        <v>0</v>
      </c>
      <c r="E160" s="100">
        <v>0</v>
      </c>
      <c r="F160" s="101">
        <v>0</v>
      </c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</row>
    <row r="161" spans="1:29" x14ac:dyDescent="0.25">
      <c r="A161" s="91" t="s">
        <v>2533</v>
      </c>
      <c r="B161" s="100">
        <v>0</v>
      </c>
      <c r="C161" s="100">
        <v>0</v>
      </c>
      <c r="D161" s="100">
        <v>0</v>
      </c>
      <c r="E161" s="100">
        <v>719.7</v>
      </c>
      <c r="F161" s="101">
        <v>719.7</v>
      </c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</row>
    <row r="162" spans="1:29" x14ac:dyDescent="0.25">
      <c r="A162" s="91" t="s">
        <v>2534</v>
      </c>
      <c r="B162" s="100">
        <v>0</v>
      </c>
      <c r="C162" s="100">
        <v>0</v>
      </c>
      <c r="D162" s="100">
        <v>0</v>
      </c>
      <c r="E162" s="100">
        <v>1602.79</v>
      </c>
      <c r="F162" s="101">
        <v>1602.79</v>
      </c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</row>
    <row r="163" spans="1:29" x14ac:dyDescent="0.25">
      <c r="A163" s="91" t="s">
        <v>2535</v>
      </c>
      <c r="B163" s="100">
        <v>0</v>
      </c>
      <c r="C163" s="100">
        <v>0</v>
      </c>
      <c r="D163" s="100">
        <v>0</v>
      </c>
      <c r="E163" s="100">
        <v>100.8</v>
      </c>
      <c r="F163" s="101">
        <v>100.8</v>
      </c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</row>
    <row r="164" spans="1:29" s="108" customFormat="1" x14ac:dyDescent="0.25">
      <c r="A164" s="90" t="s">
        <v>2541</v>
      </c>
      <c r="B164" s="127">
        <v>0</v>
      </c>
      <c r="C164" s="127">
        <v>0</v>
      </c>
      <c r="D164" s="127">
        <v>0</v>
      </c>
      <c r="E164" s="127">
        <v>0</v>
      </c>
      <c r="F164" s="111">
        <v>0</v>
      </c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</row>
    <row r="165" spans="1:29" x14ac:dyDescent="0.25">
      <c r="A165" s="91" t="s">
        <v>2536</v>
      </c>
      <c r="B165" s="100">
        <v>0</v>
      </c>
      <c r="C165" s="100">
        <v>0</v>
      </c>
      <c r="D165" s="100">
        <v>0</v>
      </c>
      <c r="E165" s="100">
        <v>0</v>
      </c>
      <c r="F165" s="101">
        <v>0</v>
      </c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</row>
    <row r="166" spans="1:29" x14ac:dyDescent="0.25">
      <c r="A166" s="91" t="s">
        <v>2537</v>
      </c>
      <c r="B166" s="100">
        <v>0</v>
      </c>
      <c r="C166" s="100">
        <v>0</v>
      </c>
      <c r="D166" s="100">
        <v>0</v>
      </c>
      <c r="E166" s="100">
        <v>0</v>
      </c>
      <c r="F166" s="101">
        <v>0</v>
      </c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</row>
    <row r="167" spans="1:29" x14ac:dyDescent="0.25">
      <c r="A167" s="91" t="s">
        <v>2538</v>
      </c>
      <c r="B167" s="100">
        <v>0</v>
      </c>
      <c r="C167" s="100">
        <v>0</v>
      </c>
      <c r="D167" s="100">
        <v>0</v>
      </c>
      <c r="E167" s="100">
        <v>0</v>
      </c>
      <c r="F167" s="101">
        <v>0</v>
      </c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</row>
    <row r="168" spans="1:29" x14ac:dyDescent="0.25">
      <c r="A168" s="91" t="s">
        <v>2539</v>
      </c>
      <c r="B168" s="100">
        <v>0</v>
      </c>
      <c r="C168" s="100">
        <v>0</v>
      </c>
      <c r="D168" s="100">
        <v>0</v>
      </c>
      <c r="E168" s="100">
        <v>0</v>
      </c>
      <c r="F168" s="101">
        <v>0</v>
      </c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</row>
    <row r="169" spans="1:29" x14ac:dyDescent="0.25">
      <c r="A169" s="91" t="s">
        <v>2540</v>
      </c>
      <c r="B169" s="100">
        <v>0</v>
      </c>
      <c r="C169" s="100">
        <v>0</v>
      </c>
      <c r="D169" s="100">
        <v>0</v>
      </c>
      <c r="E169" s="100">
        <v>0</v>
      </c>
      <c r="F169" s="101">
        <v>0</v>
      </c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</row>
    <row r="170" spans="1:29" s="108" customFormat="1" x14ac:dyDescent="0.25">
      <c r="A170" s="95" t="s">
        <v>2542</v>
      </c>
      <c r="B170" s="128">
        <v>822478.12</v>
      </c>
      <c r="C170" s="128">
        <v>2501609.4300000002</v>
      </c>
      <c r="D170" s="128">
        <v>1452187.25</v>
      </c>
      <c r="E170" s="128">
        <v>24485766.27</v>
      </c>
      <c r="F170" s="112">
        <v>29262041.07</v>
      </c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</row>
    <row r="171" spans="1:29" s="108" customFormat="1" x14ac:dyDescent="0.25">
      <c r="A171" s="90" t="s">
        <v>2543</v>
      </c>
      <c r="B171" s="127">
        <v>16555335.880000001</v>
      </c>
      <c r="C171" s="127">
        <v>123939614.43000001</v>
      </c>
      <c r="D171" s="127">
        <v>33277832.73</v>
      </c>
      <c r="E171" s="127">
        <v>357954374.68000001</v>
      </c>
      <c r="F171" s="111">
        <v>531727157.72000003</v>
      </c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</row>
    <row r="172" spans="1:29" s="108" customFormat="1" x14ac:dyDescent="0.25">
      <c r="A172" s="90" t="s">
        <v>295</v>
      </c>
      <c r="B172" s="127">
        <v>-542970.49</v>
      </c>
      <c r="C172" s="127">
        <v>-2819198.25</v>
      </c>
      <c r="D172" s="127">
        <v>-1344178.32</v>
      </c>
      <c r="E172" s="127">
        <v>-14320511.33</v>
      </c>
      <c r="F172" s="111">
        <v>-19026858.389999997</v>
      </c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</row>
    <row r="173" spans="1:29" s="108" customFormat="1" x14ac:dyDescent="0.25">
      <c r="A173" s="93" t="s">
        <v>2544</v>
      </c>
      <c r="B173" s="129">
        <v>16012365.390000001</v>
      </c>
      <c r="C173" s="129">
        <v>121120416.18000001</v>
      </c>
      <c r="D173" s="129">
        <v>31933654.41</v>
      </c>
      <c r="E173" s="129">
        <v>343633863.35000002</v>
      </c>
      <c r="F173" s="113">
        <v>512700299.33000004</v>
      </c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</row>
    <row r="174" spans="1:29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</row>
    <row r="175" spans="1:29" x14ac:dyDescent="0.25">
      <c r="A175"/>
      <c r="B175" s="106"/>
    </row>
    <row r="176" spans="1:29" x14ac:dyDescent="0.25">
      <c r="A176"/>
      <c r="B176" s="106"/>
    </row>
    <row r="177" spans="1:2" x14ac:dyDescent="0.25">
      <c r="A177"/>
      <c r="B177" s="106"/>
    </row>
    <row r="178" spans="1:2" x14ac:dyDescent="0.25">
      <c r="A178"/>
      <c r="B178" s="106"/>
    </row>
    <row r="179" spans="1:2" x14ac:dyDescent="0.25">
      <c r="A179"/>
      <c r="B179" s="106"/>
    </row>
    <row r="180" spans="1:2" x14ac:dyDescent="0.25">
      <c r="A180"/>
      <c r="B180" s="106"/>
    </row>
    <row r="181" spans="1:2" x14ac:dyDescent="0.25">
      <c r="A181"/>
      <c r="B181" s="106"/>
    </row>
    <row r="182" spans="1:2" x14ac:dyDescent="0.25">
      <c r="A182"/>
      <c r="B182" s="106"/>
    </row>
    <row r="183" spans="1:2" x14ac:dyDescent="0.25">
      <c r="A183"/>
      <c r="B183" s="106"/>
    </row>
    <row r="184" spans="1:2" x14ac:dyDescent="0.25">
      <c r="A184"/>
      <c r="B184" s="106"/>
    </row>
    <row r="185" spans="1:2" x14ac:dyDescent="0.25">
      <c r="A185"/>
      <c r="B185" s="106"/>
    </row>
    <row r="186" spans="1:2" x14ac:dyDescent="0.25">
      <c r="A186"/>
      <c r="B186" s="106"/>
    </row>
    <row r="187" spans="1:2" x14ac:dyDescent="0.25">
      <c r="A187"/>
      <c r="B187" s="106"/>
    </row>
    <row r="188" spans="1:2" x14ac:dyDescent="0.25">
      <c r="A188"/>
      <c r="B188" s="106"/>
    </row>
    <row r="189" spans="1:2" x14ac:dyDescent="0.25">
      <c r="A189"/>
      <c r="B189" s="106"/>
    </row>
    <row r="190" spans="1:2" x14ac:dyDescent="0.25">
      <c r="A190"/>
      <c r="B190" s="106"/>
    </row>
    <row r="191" spans="1:2" x14ac:dyDescent="0.25">
      <c r="A191"/>
      <c r="B191" s="106"/>
    </row>
    <row r="192" spans="1:2" x14ac:dyDescent="0.25">
      <c r="A192"/>
      <c r="B192" s="106"/>
    </row>
    <row r="193" spans="1:2" x14ac:dyDescent="0.25">
      <c r="A193"/>
      <c r="B193" s="106"/>
    </row>
    <row r="194" spans="1:2" x14ac:dyDescent="0.25">
      <c r="A194"/>
      <c r="B194" s="106"/>
    </row>
    <row r="195" spans="1:2" x14ac:dyDescent="0.25">
      <c r="A195"/>
      <c r="B195" s="106"/>
    </row>
    <row r="196" spans="1:2" x14ac:dyDescent="0.25">
      <c r="A196"/>
      <c r="B196" s="106"/>
    </row>
    <row r="197" spans="1:2" x14ac:dyDescent="0.25">
      <c r="A197"/>
      <c r="B197" s="106"/>
    </row>
    <row r="198" spans="1:2" x14ac:dyDescent="0.25">
      <c r="A198"/>
      <c r="B198" s="106"/>
    </row>
    <row r="199" spans="1:2" x14ac:dyDescent="0.25">
      <c r="A199"/>
      <c r="B199" s="106"/>
    </row>
    <row r="200" spans="1:2" x14ac:dyDescent="0.25">
      <c r="A200"/>
      <c r="B200" s="106"/>
    </row>
    <row r="201" spans="1:2" x14ac:dyDescent="0.25">
      <c r="A201"/>
      <c r="B201" s="106"/>
    </row>
    <row r="202" spans="1:2" x14ac:dyDescent="0.25">
      <c r="A202"/>
      <c r="B202" s="106"/>
    </row>
    <row r="203" spans="1:2" x14ac:dyDescent="0.25">
      <c r="A203"/>
      <c r="B203" s="106"/>
    </row>
    <row r="204" spans="1:2" x14ac:dyDescent="0.25">
      <c r="A204"/>
      <c r="B204" s="106"/>
    </row>
    <row r="205" spans="1:2" x14ac:dyDescent="0.25">
      <c r="A205"/>
      <c r="B205" s="106"/>
    </row>
    <row r="206" spans="1:2" x14ac:dyDescent="0.25">
      <c r="A206"/>
      <c r="B206" s="106"/>
    </row>
    <row r="207" spans="1:2" x14ac:dyDescent="0.25">
      <c r="A207"/>
      <c r="B207" s="106"/>
    </row>
    <row r="208" spans="1:2" x14ac:dyDescent="0.25">
      <c r="A208"/>
      <c r="B208" s="106"/>
    </row>
    <row r="209" spans="1:2" x14ac:dyDescent="0.25">
      <c r="A209"/>
      <c r="B209" s="106"/>
    </row>
    <row r="210" spans="1:2" x14ac:dyDescent="0.25">
      <c r="A210"/>
      <c r="B210" s="106"/>
    </row>
    <row r="211" spans="1:2" x14ac:dyDescent="0.25">
      <c r="A211"/>
      <c r="B211" s="106"/>
    </row>
    <row r="212" spans="1:2" x14ac:dyDescent="0.25">
      <c r="A212"/>
      <c r="B212" s="106"/>
    </row>
    <row r="213" spans="1:2" x14ac:dyDescent="0.25">
      <c r="A213"/>
      <c r="B213" s="106"/>
    </row>
    <row r="214" spans="1:2" x14ac:dyDescent="0.25">
      <c r="A214"/>
      <c r="B214" s="106"/>
    </row>
    <row r="215" spans="1:2" x14ac:dyDescent="0.25">
      <c r="A215"/>
      <c r="B215" s="106"/>
    </row>
    <row r="216" spans="1:2" x14ac:dyDescent="0.25">
      <c r="A216"/>
      <c r="B216" s="106"/>
    </row>
    <row r="217" spans="1:2" x14ac:dyDescent="0.25">
      <c r="A217"/>
      <c r="B217" s="106"/>
    </row>
    <row r="218" spans="1:2" x14ac:dyDescent="0.25">
      <c r="A218"/>
      <c r="B218" s="106"/>
    </row>
    <row r="219" spans="1:2" x14ac:dyDescent="0.25">
      <c r="A219"/>
      <c r="B219" s="106"/>
    </row>
    <row r="220" spans="1:2" x14ac:dyDescent="0.25">
      <c r="A220"/>
      <c r="B220" s="106"/>
    </row>
    <row r="221" spans="1:2" x14ac:dyDescent="0.25">
      <c r="A221"/>
      <c r="B221" s="106"/>
    </row>
    <row r="222" spans="1:2" x14ac:dyDescent="0.25">
      <c r="A222"/>
      <c r="B222" s="106"/>
    </row>
    <row r="223" spans="1:2" x14ac:dyDescent="0.25">
      <c r="A223"/>
      <c r="B223" s="106"/>
    </row>
    <row r="224" spans="1:2" x14ac:dyDescent="0.25">
      <c r="A224"/>
      <c r="B224" s="106"/>
    </row>
    <row r="225" spans="1:2" x14ac:dyDescent="0.25">
      <c r="A225"/>
      <c r="B225" s="106"/>
    </row>
    <row r="226" spans="1:2" x14ac:dyDescent="0.25">
      <c r="A226"/>
      <c r="B226" s="106"/>
    </row>
    <row r="227" spans="1:2" x14ac:dyDescent="0.25">
      <c r="A227"/>
      <c r="B227" s="106"/>
    </row>
    <row r="228" spans="1:2" x14ac:dyDescent="0.25">
      <c r="A228"/>
      <c r="B228" s="106"/>
    </row>
    <row r="229" spans="1:2" x14ac:dyDescent="0.25">
      <c r="A229"/>
      <c r="B229" s="106"/>
    </row>
    <row r="230" spans="1:2" x14ac:dyDescent="0.25">
      <c r="A230"/>
      <c r="B230" s="106"/>
    </row>
    <row r="231" spans="1:2" x14ac:dyDescent="0.25">
      <c r="A231"/>
      <c r="B231" s="106"/>
    </row>
    <row r="232" spans="1:2" x14ac:dyDescent="0.25">
      <c r="A232"/>
      <c r="B232" s="106"/>
    </row>
    <row r="233" spans="1:2" x14ac:dyDescent="0.25">
      <c r="A233"/>
      <c r="B233" s="106"/>
    </row>
    <row r="234" spans="1:2" x14ac:dyDescent="0.25">
      <c r="A234"/>
      <c r="B234" s="106"/>
    </row>
    <row r="235" spans="1:2" x14ac:dyDescent="0.25">
      <c r="A235"/>
      <c r="B235" s="106"/>
    </row>
    <row r="236" spans="1:2" x14ac:dyDescent="0.25">
      <c r="A236"/>
      <c r="B236" s="106"/>
    </row>
    <row r="237" spans="1:2" x14ac:dyDescent="0.25">
      <c r="A237"/>
      <c r="B237" s="106"/>
    </row>
    <row r="238" spans="1:2" x14ac:dyDescent="0.25">
      <c r="A238"/>
      <c r="B238" s="106"/>
    </row>
    <row r="239" spans="1:2" x14ac:dyDescent="0.25">
      <c r="A239"/>
      <c r="B239" s="106"/>
    </row>
    <row r="240" spans="1:2" x14ac:dyDescent="0.25">
      <c r="A240"/>
      <c r="B240" s="106"/>
    </row>
    <row r="241" spans="1:2" x14ac:dyDescent="0.25">
      <c r="A241"/>
      <c r="B241" s="106"/>
    </row>
    <row r="242" spans="1:2" x14ac:dyDescent="0.25">
      <c r="A242"/>
      <c r="B242" s="106"/>
    </row>
    <row r="243" spans="1:2" x14ac:dyDescent="0.25">
      <c r="A243"/>
      <c r="B243" s="106"/>
    </row>
    <row r="244" spans="1:2" x14ac:dyDescent="0.25">
      <c r="A244"/>
      <c r="B244" s="106"/>
    </row>
    <row r="245" spans="1:2" x14ac:dyDescent="0.25">
      <c r="A245"/>
      <c r="B245" s="106"/>
    </row>
    <row r="246" spans="1:2" x14ac:dyDescent="0.25">
      <c r="A246"/>
      <c r="B246" s="106"/>
    </row>
    <row r="247" spans="1:2" x14ac:dyDescent="0.25">
      <c r="A247"/>
      <c r="B247" s="106"/>
    </row>
    <row r="248" spans="1:2" x14ac:dyDescent="0.25">
      <c r="A248"/>
      <c r="B248" s="106"/>
    </row>
    <row r="249" spans="1:2" x14ac:dyDescent="0.25">
      <c r="A249"/>
      <c r="B249" s="106"/>
    </row>
    <row r="250" spans="1:2" x14ac:dyDescent="0.25">
      <c r="A250"/>
      <c r="B250" s="106"/>
    </row>
    <row r="251" spans="1:2" x14ac:dyDescent="0.25">
      <c r="A251"/>
      <c r="B251" s="106"/>
    </row>
    <row r="252" spans="1:2" x14ac:dyDescent="0.25">
      <c r="A252"/>
      <c r="B252" s="106"/>
    </row>
    <row r="253" spans="1:2" x14ac:dyDescent="0.25">
      <c r="A253"/>
      <c r="B253" s="106"/>
    </row>
    <row r="254" spans="1:2" x14ac:dyDescent="0.25">
      <c r="A254"/>
      <c r="B254" s="106"/>
    </row>
    <row r="255" spans="1:2" x14ac:dyDescent="0.25">
      <c r="A255"/>
      <c r="B255" s="106"/>
    </row>
    <row r="256" spans="1:2" x14ac:dyDescent="0.25">
      <c r="A256"/>
      <c r="B256" s="106"/>
    </row>
    <row r="257" spans="1:2" x14ac:dyDescent="0.25">
      <c r="A257"/>
      <c r="B257" s="106"/>
    </row>
    <row r="258" spans="1:2" x14ac:dyDescent="0.25">
      <c r="A258"/>
      <c r="B258" s="106"/>
    </row>
    <row r="259" spans="1:2" x14ac:dyDescent="0.25">
      <c r="A259"/>
      <c r="B259" s="106"/>
    </row>
    <row r="260" spans="1:2" x14ac:dyDescent="0.25">
      <c r="A260"/>
      <c r="B260" s="106"/>
    </row>
    <row r="261" spans="1:2" x14ac:dyDescent="0.25">
      <c r="A261"/>
      <c r="B261" s="106"/>
    </row>
    <row r="262" spans="1:2" x14ac:dyDescent="0.25">
      <c r="A262"/>
      <c r="B262" s="106"/>
    </row>
    <row r="263" spans="1:2" x14ac:dyDescent="0.25">
      <c r="A263"/>
      <c r="B263" s="106"/>
    </row>
    <row r="264" spans="1:2" x14ac:dyDescent="0.25">
      <c r="A264"/>
      <c r="B264" s="106"/>
    </row>
    <row r="265" spans="1:2" x14ac:dyDescent="0.25">
      <c r="A265"/>
      <c r="B265" s="106"/>
    </row>
    <row r="266" spans="1:2" x14ac:dyDescent="0.25">
      <c r="A266"/>
      <c r="B266" s="106"/>
    </row>
    <row r="267" spans="1:2" x14ac:dyDescent="0.25">
      <c r="A267"/>
      <c r="B267" s="106"/>
    </row>
    <row r="268" spans="1:2" x14ac:dyDescent="0.25">
      <c r="A268"/>
      <c r="B268" s="106"/>
    </row>
    <row r="269" spans="1:2" x14ac:dyDescent="0.25">
      <c r="A269"/>
      <c r="B269" s="106"/>
    </row>
    <row r="270" spans="1:2" x14ac:dyDescent="0.25">
      <c r="A270"/>
      <c r="B270" s="106"/>
    </row>
    <row r="271" spans="1:2" x14ac:dyDescent="0.25">
      <c r="A271"/>
      <c r="B271" s="106"/>
    </row>
    <row r="272" spans="1:2" x14ac:dyDescent="0.25">
      <c r="A272"/>
      <c r="B272" s="106"/>
    </row>
    <row r="273" spans="1:2" x14ac:dyDescent="0.25">
      <c r="A273"/>
      <c r="B273" s="106"/>
    </row>
    <row r="274" spans="1:2" x14ac:dyDescent="0.25">
      <c r="A274"/>
      <c r="B274" s="106"/>
    </row>
    <row r="275" spans="1:2" x14ac:dyDescent="0.25">
      <c r="A275"/>
      <c r="B275" s="106"/>
    </row>
    <row r="276" spans="1:2" x14ac:dyDescent="0.25">
      <c r="A276"/>
      <c r="B276" s="106"/>
    </row>
    <row r="277" spans="1:2" x14ac:dyDescent="0.25">
      <c r="A277"/>
      <c r="B277" s="106"/>
    </row>
    <row r="278" spans="1:2" x14ac:dyDescent="0.25">
      <c r="A278"/>
      <c r="B278" s="106"/>
    </row>
    <row r="279" spans="1:2" x14ac:dyDescent="0.25">
      <c r="A279"/>
      <c r="B279" s="106"/>
    </row>
    <row r="280" spans="1:2" x14ac:dyDescent="0.25">
      <c r="A280"/>
      <c r="B280" s="106"/>
    </row>
    <row r="281" spans="1:2" x14ac:dyDescent="0.25">
      <c r="A281"/>
      <c r="B281" s="106"/>
    </row>
    <row r="282" spans="1:2" x14ac:dyDescent="0.25">
      <c r="A282"/>
      <c r="B282" s="106"/>
    </row>
    <row r="283" spans="1:2" x14ac:dyDescent="0.25">
      <c r="A283"/>
      <c r="B283" s="106"/>
    </row>
    <row r="284" spans="1:2" x14ac:dyDescent="0.25">
      <c r="A284"/>
      <c r="B284" s="106"/>
    </row>
    <row r="285" spans="1:2" x14ac:dyDescent="0.25">
      <c r="A285"/>
      <c r="B285" s="106"/>
    </row>
    <row r="286" spans="1:2" x14ac:dyDescent="0.25">
      <c r="A286"/>
      <c r="B286" s="106"/>
    </row>
    <row r="287" spans="1:2" x14ac:dyDescent="0.25">
      <c r="A287"/>
      <c r="B287" s="106"/>
    </row>
    <row r="288" spans="1:2" x14ac:dyDescent="0.25">
      <c r="A288"/>
      <c r="B288" s="106"/>
    </row>
    <row r="289" spans="1:2" x14ac:dyDescent="0.25">
      <c r="A289"/>
      <c r="B289" s="106"/>
    </row>
    <row r="290" spans="1:2" x14ac:dyDescent="0.25">
      <c r="A290"/>
      <c r="B290" s="106"/>
    </row>
    <row r="291" spans="1:2" x14ac:dyDescent="0.25">
      <c r="A291"/>
      <c r="B291" s="106"/>
    </row>
    <row r="292" spans="1:2" x14ac:dyDescent="0.25">
      <c r="A292"/>
      <c r="B292" s="106"/>
    </row>
    <row r="293" spans="1:2" x14ac:dyDescent="0.25">
      <c r="A293"/>
      <c r="B293" s="106"/>
    </row>
    <row r="294" spans="1:2" x14ac:dyDescent="0.25">
      <c r="A294"/>
      <c r="B294" s="106"/>
    </row>
    <row r="295" spans="1:2" x14ac:dyDescent="0.25">
      <c r="A295"/>
      <c r="B295" s="106"/>
    </row>
    <row r="296" spans="1:2" x14ac:dyDescent="0.25">
      <c r="A296"/>
      <c r="B296" s="106"/>
    </row>
    <row r="297" spans="1:2" x14ac:dyDescent="0.25">
      <c r="A297"/>
      <c r="B297" s="106"/>
    </row>
    <row r="298" spans="1:2" x14ac:dyDescent="0.25">
      <c r="A298"/>
      <c r="B298" s="106"/>
    </row>
    <row r="299" spans="1:2" x14ac:dyDescent="0.25">
      <c r="A299"/>
      <c r="B299" s="106"/>
    </row>
    <row r="300" spans="1:2" x14ac:dyDescent="0.25">
      <c r="A300"/>
      <c r="B300" s="106"/>
    </row>
    <row r="301" spans="1:2" x14ac:dyDescent="0.25">
      <c r="A301"/>
      <c r="B301" s="106"/>
    </row>
    <row r="302" spans="1:2" x14ac:dyDescent="0.25">
      <c r="A302"/>
      <c r="B302" s="106"/>
    </row>
    <row r="303" spans="1:2" x14ac:dyDescent="0.25">
      <c r="A303"/>
      <c r="B303" s="106"/>
    </row>
  </sheetData>
  <sheetProtection pivotTables="0"/>
  <pageMargins left="0.7" right="0.7" top="0.75" bottom="0.75" header="0.3" footer="0.3"/>
  <pageSetup orientation="portrait" r:id="rId2"/>
  <drawing r:id="rId3"/>
  <extLst>
    <ext xmlns:x14="http://schemas.microsoft.com/office/spreadsheetml/2009/9/main" uri="{A8765BA9-456A-4dab-B4F3-ACF838C121DE}">
      <x14:slicerList>
        <x14:slicer r:id="rId4"/>
      </x14:slicerList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"/>
  <dimension ref="A5:H15"/>
  <sheetViews>
    <sheetView showGridLines="0" zoomScale="60" zoomScaleNormal="60" workbookViewId="0"/>
  </sheetViews>
  <sheetFormatPr baseColWidth="10" defaultRowHeight="15" x14ac:dyDescent="0.25"/>
  <cols>
    <col min="1" max="1" width="5.140625" style="11" customWidth="1"/>
    <col min="2" max="2" width="62.5703125" style="11" customWidth="1"/>
    <col min="3" max="3" width="24.140625" style="35" bestFit="1" customWidth="1"/>
    <col min="4" max="4" width="19.5703125" style="11" customWidth="1"/>
    <col min="5" max="16384" width="11.42578125" style="11"/>
  </cols>
  <sheetData>
    <row r="5" spans="1:8" x14ac:dyDescent="0.25">
      <c r="B5" s="36" t="s">
        <v>283</v>
      </c>
    </row>
    <row r="6" spans="1:8" x14ac:dyDescent="0.25">
      <c r="B6" s="40" t="s">
        <v>2551</v>
      </c>
    </row>
    <row r="7" spans="1:8" x14ac:dyDescent="0.25">
      <c r="B7" s="33" t="str">
        <f>'ESTADO FINANCIERO'!A7</f>
        <v>PERIODO AL 31 DE DICIEMBRE 2017</v>
      </c>
    </row>
    <row r="8" spans="1:8" x14ac:dyDescent="0.25">
      <c r="B8" s="33" t="s">
        <v>273</v>
      </c>
      <c r="D8" s="36" t="s">
        <v>300</v>
      </c>
      <c r="H8" s="36" t="s">
        <v>535</v>
      </c>
    </row>
    <row r="10" spans="1:8" ht="15.75" x14ac:dyDescent="0.25">
      <c r="A10" s="34"/>
      <c r="B10" s="43" t="s">
        <v>286</v>
      </c>
      <c r="C10" s="43" t="s">
        <v>287</v>
      </c>
      <c r="D10" s="42" t="s">
        <v>288</v>
      </c>
    </row>
    <row r="11" spans="1:8" ht="30.75" customHeight="1" x14ac:dyDescent="0.25">
      <c r="A11" s="37">
        <v>2</v>
      </c>
      <c r="B11" s="122" t="str">
        <f>VLOOKUP(A11,TD_Rank!$F$5:$H$31,2,0)</f>
        <v>PICHINCHA</v>
      </c>
      <c r="C11" s="38">
        <f>VLOOKUP(A11,TD_Rank!$F$5:$H$31,3,0)</f>
        <v>671253602.22000003</v>
      </c>
      <c r="D11" s="123">
        <f>C11/$C$15</f>
        <v>0.73283115651056108</v>
      </c>
    </row>
    <row r="12" spans="1:8" ht="30.75" customHeight="1" x14ac:dyDescent="0.25">
      <c r="A12" s="37">
        <v>3</v>
      </c>
      <c r="B12" s="122" t="str">
        <f>VLOOKUP(A12,TD_Rank!$F$5:$H$31,2,0)</f>
        <v>AZUAY</v>
      </c>
      <c r="C12" s="38">
        <f>VLOOKUP(A12,TD_Rank!$F$5:$H$31,3,0)</f>
        <v>174639102.97999999</v>
      </c>
      <c r="D12" s="123">
        <f>C12/$C$15</f>
        <v>0.19065964843322394</v>
      </c>
    </row>
    <row r="13" spans="1:8" ht="30.75" customHeight="1" x14ac:dyDescent="0.25">
      <c r="A13" s="37">
        <v>4</v>
      </c>
      <c r="B13" s="122" t="str">
        <f>VLOOKUP(A13,TD_Rank!$F$5:$H$31,2,0)</f>
        <v>IMBABURA</v>
      </c>
      <c r="C13" s="38">
        <f>VLOOKUP(A13,TD_Rank!$F$5:$H$31,3,0)</f>
        <v>45160746.810000002</v>
      </c>
      <c r="D13" s="123">
        <f>C13/$C$15</f>
        <v>4.9303574988944561E-2</v>
      </c>
    </row>
    <row r="14" spans="1:8" ht="30.75" customHeight="1" x14ac:dyDescent="0.25">
      <c r="A14" s="37">
        <v>5</v>
      </c>
      <c r="B14" s="122" t="str">
        <f>VLOOKUP(A14,TD_Rank!$F$5:$H$31,2,0)</f>
        <v>AMBATO</v>
      </c>
      <c r="C14" s="38">
        <f>VLOOKUP(A14,TD_Rank!$F$5:$H$31,3,0)</f>
        <v>24919615.260000002</v>
      </c>
      <c r="D14" s="123">
        <f>C14/$C$15</f>
        <v>2.7205620067270477E-2</v>
      </c>
    </row>
    <row r="15" spans="1:8" x14ac:dyDescent="0.25">
      <c r="A15" s="37">
        <v>1</v>
      </c>
      <c r="B15" s="41" t="str">
        <f>VLOOKUP(A15,TD_Rank!$F$5:$H$31,2,0)</f>
        <v>Total general</v>
      </c>
      <c r="C15" s="39">
        <f>VLOOKUP(A15,TD_Rank!$F$5:$H$31,3,0)</f>
        <v>915973067.26999998</v>
      </c>
      <c r="D15" s="124">
        <f>C15/$C$15</f>
        <v>1</v>
      </c>
    </row>
  </sheetData>
  <conditionalFormatting sqref="D10:D14">
    <cfRule type="dataBar" priority="2">
      <dataBar>
        <cfvo type="min"/>
        <cfvo type="max"/>
        <color theme="5" tint="0.39997558519241921"/>
      </dataBar>
      <extLst>
        <ext xmlns:x14="http://schemas.microsoft.com/office/spreadsheetml/2009/9/main" uri="{B025F937-C7B1-47D3-B67F-A62EFF666E3E}">
          <x14:id>{50C13ED1-D653-44CA-904C-FD8B9DDF214B}</x14:id>
        </ext>
      </extLst>
    </cfRule>
  </conditionalFormatting>
  <pageMargins left="0.7" right="0.7" top="0.75" bottom="0.75" header="0.3" footer="0.3"/>
  <pageSetup orientation="portrait" r:id="rId1"/>
  <drawing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50C13ED1-D653-44CA-904C-FD8B9DDF214B}">
            <x14:dataBar minLength="0" maxLength="100" border="1" gradient="0" direction="rightToLeft" negativeBarBorderColorSameAsPositive="0">
              <x14:cfvo type="autoMin"/>
              <x14:cfvo type="autoMax"/>
              <x14:borderColor theme="0"/>
              <x14:negativeFillColor rgb="FFFF0000"/>
              <x14:negativeBorderColor rgb="FFFF0000"/>
              <x14:axisColor rgb="FF000000"/>
            </x14:dataBar>
          </x14:cfRule>
          <xm:sqref>D10:D14</xm:sqref>
        </x14:conditionalFormatting>
      </x14:conditionalFormattings>
    </ext>
    <ext xmlns:x14="http://schemas.microsoft.com/office/spreadsheetml/2009/9/main" uri="{A8765BA9-456A-4dab-B4F3-ACF838C121DE}">
      <x14:slicerList>
        <x14:slicer r:id="rId3"/>
      </x14:slicerList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/>
  <dimension ref="B5:BI80"/>
  <sheetViews>
    <sheetView showGridLines="0" zoomScale="70" zoomScaleNormal="70" workbookViewId="0"/>
  </sheetViews>
  <sheetFormatPr baseColWidth="10" defaultColWidth="25.7109375" defaultRowHeight="15" x14ac:dyDescent="0.25"/>
  <cols>
    <col min="1" max="1" width="3.7109375" style="11" customWidth="1"/>
    <col min="2" max="2" width="90.7109375" style="11" customWidth="1"/>
    <col min="3" max="30" width="25.7109375" style="11" customWidth="1"/>
    <col min="31" max="16384" width="25.7109375" style="11"/>
  </cols>
  <sheetData>
    <row r="5" spans="2:61" x14ac:dyDescent="0.25">
      <c r="B5" s="40" t="s">
        <v>271</v>
      </c>
      <c r="C5" s="40"/>
    </row>
    <row r="6" spans="2:61" x14ac:dyDescent="0.25">
      <c r="B6" s="40" t="s">
        <v>2551</v>
      </c>
      <c r="C6" s="40"/>
    </row>
    <row r="7" spans="2:61" x14ac:dyDescent="0.25">
      <c r="B7" s="33" t="str">
        <f>'ESTADO FINANCIERO'!A7</f>
        <v>PERIODO AL 31 DE DICIEMBRE 2017</v>
      </c>
      <c r="C7" s="33"/>
    </row>
    <row r="8" spans="2:61" x14ac:dyDescent="0.25">
      <c r="B8" s="40" t="s">
        <v>272</v>
      </c>
      <c r="C8" s="36"/>
    </row>
    <row r="9" spans="2:61" x14ac:dyDescent="0.25">
      <c r="B9"/>
      <c r="C9"/>
    </row>
    <row r="11" spans="2:61" x14ac:dyDescent="0.25">
      <c r="B11" s="45"/>
      <c r="C11" s="83" t="s">
        <v>2546</v>
      </c>
      <c r="D11" s="46"/>
      <c r="E11" s="46"/>
      <c r="F11" s="46"/>
      <c r="G11" s="47"/>
      <c r="H11"/>
      <c r="I11"/>
      <c r="J11"/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</row>
    <row r="12" spans="2:61" x14ac:dyDescent="0.25">
      <c r="B12" s="48"/>
      <c r="C12" s="84">
        <v>43100</v>
      </c>
      <c r="D12" s="49"/>
      <c r="E12" s="49"/>
      <c r="F12" s="49"/>
      <c r="G12" s="50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</row>
    <row r="13" spans="2:61" s="97" customFormat="1" x14ac:dyDescent="0.25">
      <c r="B13" s="105" t="s">
        <v>2549</v>
      </c>
      <c r="C13" s="49" t="s">
        <v>2557</v>
      </c>
      <c r="D13" s="49" t="s">
        <v>2554</v>
      </c>
      <c r="E13" s="49" t="s">
        <v>2556</v>
      </c>
      <c r="F13" s="49" t="s">
        <v>2555</v>
      </c>
      <c r="G13" s="50" t="s">
        <v>2550</v>
      </c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 s="104"/>
      <c r="AF13" s="104"/>
      <c r="AG13" s="104"/>
      <c r="AH13" s="104"/>
      <c r="AI13" s="104"/>
      <c r="AJ13" s="104"/>
      <c r="AK13" s="104"/>
      <c r="AL13" s="104"/>
      <c r="AM13" s="104"/>
      <c r="AN13" s="104"/>
      <c r="AO13" s="104"/>
      <c r="AP13" s="104"/>
      <c r="AQ13" s="104"/>
      <c r="AR13" s="104"/>
      <c r="AS13" s="104"/>
      <c r="AT13" s="104"/>
      <c r="AU13" s="104"/>
      <c r="AV13" s="104"/>
      <c r="AW13" s="104"/>
      <c r="AX13" s="104"/>
      <c r="AY13" s="104"/>
      <c r="AZ13" s="104"/>
      <c r="BA13" s="104"/>
      <c r="BB13" s="104"/>
      <c r="BC13" s="104"/>
      <c r="BD13" s="104"/>
      <c r="BE13" s="104"/>
      <c r="BF13" s="104"/>
      <c r="BG13" s="104"/>
      <c r="BH13" s="104"/>
      <c r="BI13" s="104"/>
    </row>
    <row r="14" spans="2:61" x14ac:dyDescent="0.25">
      <c r="B14" s="87" t="s">
        <v>2626</v>
      </c>
      <c r="C14" s="133"/>
      <c r="D14" s="133"/>
      <c r="E14" s="133"/>
      <c r="F14" s="133"/>
      <c r="G14" s="85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</row>
    <row r="15" spans="2:61" x14ac:dyDescent="0.25">
      <c r="B15" s="88" t="s">
        <v>2386</v>
      </c>
      <c r="C15" s="133">
        <v>0.45173143152226697</v>
      </c>
      <c r="D15" s="133">
        <v>5.8302600752702709</v>
      </c>
      <c r="E15" s="133">
        <v>0.50785528921078771</v>
      </c>
      <c r="F15" s="133">
        <v>1.383702304286625</v>
      </c>
      <c r="G15" s="85">
        <v>0.67469065238137915</v>
      </c>
      <c r="H15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</row>
    <row r="16" spans="2:61" x14ac:dyDescent="0.25">
      <c r="B16" s="87" t="s">
        <v>2627</v>
      </c>
      <c r="C16" s="133"/>
      <c r="D16" s="133"/>
      <c r="E16" s="133"/>
      <c r="F16" s="133"/>
      <c r="G16" s="85"/>
      <c r="H16"/>
      <c r="I16"/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</row>
    <row r="17" spans="2:61" x14ac:dyDescent="0.25">
      <c r="B17" s="88" t="s">
        <v>211</v>
      </c>
      <c r="C17" s="133">
        <v>0.2217878238622534</v>
      </c>
      <c r="D17" s="133">
        <v>5.4110602658570671E-2</v>
      </c>
      <c r="E17" s="133">
        <v>0.18281419450734046</v>
      </c>
      <c r="F17" s="133">
        <v>0.10768745876724801</v>
      </c>
      <c r="G17" s="85">
        <v>0.15563189803699695</v>
      </c>
      <c r="H17"/>
      <c r="I17"/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</row>
    <row r="18" spans="2:61" x14ac:dyDescent="0.25">
      <c r="B18" s="88" t="s">
        <v>212</v>
      </c>
      <c r="C18" s="133">
        <v>0.77821217613774663</v>
      </c>
      <c r="D18" s="133">
        <v>0.94588939734142929</v>
      </c>
      <c r="E18" s="133">
        <v>0.81718580549265951</v>
      </c>
      <c r="F18" s="133">
        <v>0.89231254123275194</v>
      </c>
      <c r="G18" s="85">
        <v>0.84436810196300305</v>
      </c>
      <c r="H18"/>
      <c r="I18"/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</row>
    <row r="19" spans="2:61" x14ac:dyDescent="0.25">
      <c r="B19" s="88" t="s">
        <v>213</v>
      </c>
      <c r="C19" s="133">
        <v>0.89851390476141468</v>
      </c>
      <c r="D19" s="133">
        <v>1.0929390652354913</v>
      </c>
      <c r="E19" s="133">
        <v>0.91459835178361248</v>
      </c>
      <c r="F19" s="133">
        <v>1.0107861950412691</v>
      </c>
      <c r="G19" s="85">
        <v>0.9520727761183525</v>
      </c>
      <c r="H19"/>
      <c r="I1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</row>
    <row r="20" spans="2:61" x14ac:dyDescent="0.25">
      <c r="B20" s="87" t="s">
        <v>2387</v>
      </c>
      <c r="C20" s="133"/>
      <c r="D20" s="133"/>
      <c r="E20" s="133"/>
      <c r="F20" s="133"/>
      <c r="G20" s="85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</row>
    <row r="21" spans="2:61" x14ac:dyDescent="0.25">
      <c r="B21" s="88" t="s">
        <v>214</v>
      </c>
      <c r="C21" s="133">
        <v>0</v>
      </c>
      <c r="D21" s="133">
        <v>1.2814505363999999E-6</v>
      </c>
      <c r="E21" s="133">
        <v>2.688505502540767E-2</v>
      </c>
      <c r="F21" s="133">
        <v>5.2355507076009417E-2</v>
      </c>
      <c r="G21" s="85">
        <v>2.6565374124290921E-2</v>
      </c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</row>
    <row r="22" spans="2:61" x14ac:dyDescent="0.25">
      <c r="B22" s="88" t="s">
        <v>2385</v>
      </c>
      <c r="C22" s="133">
        <v>3.5029947491116722E-2</v>
      </c>
      <c r="D22" s="133">
        <v>3.8178213503201129E-2</v>
      </c>
      <c r="E22" s="133">
        <v>0.11984204192140296</v>
      </c>
      <c r="F22" s="133">
        <v>4.2396275735072368E-2</v>
      </c>
      <c r="G22" s="85">
        <v>9.5602030751221256E-2</v>
      </c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</row>
    <row r="23" spans="2:61" x14ac:dyDescent="0.25">
      <c r="B23" s="88" t="s">
        <v>215</v>
      </c>
      <c r="C23" s="133">
        <v>1.782631766066118E-2</v>
      </c>
      <c r="D23" s="133">
        <v>1.744882334915604E-2</v>
      </c>
      <c r="E23" s="133">
        <v>5.898251010570163E-2</v>
      </c>
      <c r="F23" s="133">
        <v>3.9714195383628192E-2</v>
      </c>
      <c r="G23" s="85">
        <v>4.1552627390799367E-2</v>
      </c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</row>
    <row r="24" spans="2:61" x14ac:dyDescent="0.25">
      <c r="B24" s="88" t="s">
        <v>216</v>
      </c>
      <c r="C24" s="133">
        <v>8.2870152363906616E-2</v>
      </c>
      <c r="D24" s="133">
        <v>6.2695710795702173E-2</v>
      </c>
      <c r="E24" s="133">
        <v>9.0828370465488723E-2</v>
      </c>
      <c r="F24" s="133">
        <v>8.4752543762921254E-2</v>
      </c>
      <c r="G24" s="85">
        <v>8.8973728930623594E-2</v>
      </c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</row>
    <row r="25" spans="2:61" x14ac:dyDescent="0.25">
      <c r="B25" s="88" t="s">
        <v>217</v>
      </c>
      <c r="C25" s="133">
        <v>0</v>
      </c>
      <c r="D25" s="133">
        <v>0</v>
      </c>
      <c r="E25" s="133">
        <v>0</v>
      </c>
      <c r="F25" s="133">
        <v>0</v>
      </c>
      <c r="G25" s="85">
        <v>0</v>
      </c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</row>
    <row r="26" spans="2:61" x14ac:dyDescent="0.25">
      <c r="B26" s="88" t="s">
        <v>218</v>
      </c>
      <c r="C26" s="133">
        <v>0</v>
      </c>
      <c r="D26" s="133">
        <v>0</v>
      </c>
      <c r="E26" s="133">
        <v>0</v>
      </c>
      <c r="F26" s="133">
        <v>0</v>
      </c>
      <c r="G26" s="85">
        <v>0</v>
      </c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</row>
    <row r="27" spans="2:61" x14ac:dyDescent="0.25">
      <c r="B27" s="88" t="s">
        <v>219</v>
      </c>
      <c r="C27" s="133">
        <v>0</v>
      </c>
      <c r="D27" s="133">
        <v>1.205148656137681E-2</v>
      </c>
      <c r="E27" s="133">
        <v>1.192794419429285E-2</v>
      </c>
      <c r="F27" s="133">
        <v>0</v>
      </c>
      <c r="G27" s="85">
        <v>1.1983268872239531E-2</v>
      </c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</row>
    <row r="28" spans="2:61" x14ac:dyDescent="0.25">
      <c r="B28" s="88" t="s">
        <v>220</v>
      </c>
      <c r="C28" s="133">
        <v>0</v>
      </c>
      <c r="D28" s="133">
        <v>0</v>
      </c>
      <c r="E28" s="133">
        <v>1.021512010152136E-2</v>
      </c>
      <c r="F28" s="133">
        <v>0</v>
      </c>
      <c r="G28" s="85">
        <v>1.021512010152136E-2</v>
      </c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</row>
    <row r="29" spans="2:61" x14ac:dyDescent="0.25">
      <c r="B29" s="88" t="s">
        <v>221</v>
      </c>
      <c r="C29" s="133">
        <v>0</v>
      </c>
      <c r="D29" s="133">
        <v>0</v>
      </c>
      <c r="E29" s="133">
        <v>0</v>
      </c>
      <c r="F29" s="133">
        <v>0</v>
      </c>
      <c r="G29" s="85">
        <v>0</v>
      </c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</row>
    <row r="30" spans="2:61" x14ac:dyDescent="0.25">
      <c r="B30" s="158" t="s">
        <v>222</v>
      </c>
      <c r="C30" s="133">
        <v>4.968054565377987E-2</v>
      </c>
      <c r="D30" s="133">
        <v>2.0184098857374509E-2</v>
      </c>
      <c r="E30" s="133">
        <v>6.8404713008157828E-2</v>
      </c>
      <c r="F30" s="133">
        <v>4.3638276019425139E-2</v>
      </c>
      <c r="G30" s="85">
        <v>5.503206041886801E-2</v>
      </c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</row>
    <row r="31" spans="2:61" x14ac:dyDescent="0.25">
      <c r="B31" s="87" t="s">
        <v>2628</v>
      </c>
      <c r="C31" s="133"/>
      <c r="D31" s="133"/>
      <c r="E31" s="133"/>
      <c r="F31" s="133"/>
      <c r="G31" s="85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</row>
    <row r="32" spans="2:61" x14ac:dyDescent="0.25">
      <c r="B32" s="88" t="s">
        <v>223</v>
      </c>
      <c r="C32" s="133">
        <v>0</v>
      </c>
      <c r="D32" s="133">
        <v>4750.1350000000002</v>
      </c>
      <c r="E32" s="133">
        <v>0.43866258846751444</v>
      </c>
      <c r="F32" s="133">
        <v>0.82353168815891675</v>
      </c>
      <c r="G32" s="85">
        <v>0.45213237181523086</v>
      </c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</row>
    <row r="33" spans="2:61" x14ac:dyDescent="0.25">
      <c r="B33" s="88" t="s">
        <v>224</v>
      </c>
      <c r="C33" s="133">
        <v>0.29418726509369192</v>
      </c>
      <c r="D33" s="133">
        <v>0.86824031278101754</v>
      </c>
      <c r="E33" s="133">
        <v>0.49985887198018097</v>
      </c>
      <c r="F33" s="133">
        <v>0.65772959681972309</v>
      </c>
      <c r="G33" s="85">
        <v>0.52576426513396257</v>
      </c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</row>
    <row r="34" spans="2:61" x14ac:dyDescent="0.25">
      <c r="B34" s="88" t="s">
        <v>225</v>
      </c>
      <c r="C34" s="133">
        <v>0.76955938353139364</v>
      </c>
      <c r="D34" s="133">
        <v>1.1223360662545334</v>
      </c>
      <c r="E34" s="133">
        <v>0.52422218159716005</v>
      </c>
      <c r="F34" s="133">
        <v>0.60616740751370013</v>
      </c>
      <c r="G34" s="85">
        <v>0.62480337655724516</v>
      </c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</row>
    <row r="35" spans="2:61" x14ac:dyDescent="0.25">
      <c r="B35" s="88" t="s">
        <v>226</v>
      </c>
      <c r="C35" s="133">
        <v>0.26008291567559605</v>
      </c>
      <c r="D35" s="133">
        <v>0.98408430728163687</v>
      </c>
      <c r="E35" s="133">
        <v>0.84389282930160359</v>
      </c>
      <c r="F35" s="133">
        <v>0.64664650925513645</v>
      </c>
      <c r="G35" s="85">
        <v>0.75989387176786405</v>
      </c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</row>
    <row r="36" spans="2:61" x14ac:dyDescent="0.25">
      <c r="B36" s="88" t="s">
        <v>227</v>
      </c>
      <c r="C36" s="133">
        <v>0</v>
      </c>
      <c r="D36" s="133">
        <v>0</v>
      </c>
      <c r="E36" s="133">
        <v>0</v>
      </c>
      <c r="F36" s="133">
        <v>0</v>
      </c>
      <c r="G36" s="85">
        <v>0</v>
      </c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</row>
    <row r="37" spans="2:61" x14ac:dyDescent="0.25">
      <c r="B37" s="88" t="s">
        <v>228</v>
      </c>
      <c r="C37" s="133">
        <v>0</v>
      </c>
      <c r="D37" s="133">
        <v>0</v>
      </c>
      <c r="E37" s="133">
        <v>0</v>
      </c>
      <c r="F37" s="133">
        <v>0</v>
      </c>
      <c r="G37" s="85">
        <v>0</v>
      </c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</row>
    <row r="38" spans="2:61" x14ac:dyDescent="0.25">
      <c r="B38" s="88" t="s">
        <v>229</v>
      </c>
      <c r="C38" s="133">
        <v>0</v>
      </c>
      <c r="D38" s="133">
        <v>0.57306491677754734</v>
      </c>
      <c r="E38" s="133">
        <v>0.6824943641555169</v>
      </c>
      <c r="F38" s="133">
        <v>0</v>
      </c>
      <c r="G38" s="85">
        <v>0.63321075561359519</v>
      </c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</row>
    <row r="39" spans="2:61" x14ac:dyDescent="0.25">
      <c r="B39" s="88" t="s">
        <v>230</v>
      </c>
      <c r="C39" s="133">
        <v>0</v>
      </c>
      <c r="D39" s="133">
        <v>0</v>
      </c>
      <c r="E39" s="133">
        <v>0.64782102090247862</v>
      </c>
      <c r="F39" s="133">
        <v>0</v>
      </c>
      <c r="G39" s="85">
        <v>0.64782102090247862</v>
      </c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</row>
    <row r="40" spans="2:61" x14ac:dyDescent="0.25">
      <c r="B40" s="88" t="s">
        <v>231</v>
      </c>
      <c r="C40" s="133">
        <v>0</v>
      </c>
      <c r="D40" s="133">
        <v>0</v>
      </c>
      <c r="E40" s="133">
        <v>0</v>
      </c>
      <c r="F40" s="133">
        <v>0</v>
      </c>
      <c r="G40" s="85">
        <v>0</v>
      </c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</row>
    <row r="41" spans="2:61" x14ac:dyDescent="0.25">
      <c r="B41" s="88" t="s">
        <v>232</v>
      </c>
      <c r="C41" s="133">
        <v>0.66016405396899802</v>
      </c>
      <c r="D41" s="133">
        <v>1.1269537986991038</v>
      </c>
      <c r="E41" s="133">
        <v>0.58485044625887461</v>
      </c>
      <c r="F41" s="133">
        <v>0.92562327619940199</v>
      </c>
      <c r="G41" s="85">
        <v>0.65022321390652049</v>
      </c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</row>
    <row r="42" spans="2:61" x14ac:dyDescent="0.25">
      <c r="B42" s="87" t="s">
        <v>2629</v>
      </c>
      <c r="C42" s="133"/>
      <c r="D42" s="133"/>
      <c r="E42" s="133"/>
      <c r="F42" s="133"/>
      <c r="G42" s="85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</row>
    <row r="43" spans="2:61" x14ac:dyDescent="0.25">
      <c r="B43" s="131" t="s">
        <v>233</v>
      </c>
      <c r="C43" s="135">
        <v>4.5286670765937273E-2</v>
      </c>
      <c r="D43" s="135">
        <v>4.1058862181479222E-2</v>
      </c>
      <c r="E43" s="135">
        <v>5.1795461333849137E-2</v>
      </c>
      <c r="F43" s="135">
        <v>4.3841650337153967E-2</v>
      </c>
      <c r="G43" s="132">
        <v>4.9251613969983697E-2</v>
      </c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</row>
    <row r="44" spans="2:61" x14ac:dyDescent="0.25">
      <c r="B44" s="88" t="s">
        <v>234</v>
      </c>
      <c r="C44" s="133">
        <v>1.1903713939991629</v>
      </c>
      <c r="D44" s="133">
        <v>0.80925126378342382</v>
      </c>
      <c r="E44" s="133">
        <v>1.3739854560694065</v>
      </c>
      <c r="F44" s="133">
        <v>1.0245520694351709</v>
      </c>
      <c r="G44" s="85">
        <v>1.2201642113498015</v>
      </c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</row>
    <row r="45" spans="2:61" x14ac:dyDescent="0.25">
      <c r="B45" s="88" t="s">
        <v>235</v>
      </c>
      <c r="C45" s="133">
        <v>2.2323774985731841E-2</v>
      </c>
      <c r="D45" s="133">
        <v>1.99517679311139E-2</v>
      </c>
      <c r="E45" s="133">
        <v>1.993601293579491E-2</v>
      </c>
      <c r="F45" s="133">
        <v>1.9427535103951791E-2</v>
      </c>
      <c r="G45" s="85">
        <v>1.9979119520802991E-2</v>
      </c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</row>
    <row r="46" spans="2:61" x14ac:dyDescent="0.25">
      <c r="B46" s="87" t="s">
        <v>2630</v>
      </c>
      <c r="C46" s="133"/>
      <c r="D46" s="133"/>
      <c r="E46" s="133"/>
      <c r="F46" s="133"/>
      <c r="G46" s="85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</row>
    <row r="47" spans="2:61" x14ac:dyDescent="0.25">
      <c r="B47" s="88" t="s">
        <v>236</v>
      </c>
      <c r="C47" s="133">
        <v>3.28188202858006E-3</v>
      </c>
      <c r="D47" s="133">
        <v>0.10951272979512094</v>
      </c>
      <c r="E47" s="133">
        <v>3.4702903285341147E-2</v>
      </c>
      <c r="F47" s="133">
        <v>4.2085162407016062E-2</v>
      </c>
      <c r="G47" s="85">
        <v>5.1105324291769408E-2</v>
      </c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</row>
    <row r="48" spans="2:61" x14ac:dyDescent="0.25">
      <c r="B48" s="88" t="s">
        <v>237</v>
      </c>
      <c r="C48" s="133">
        <v>2.8971273932902998E-4</v>
      </c>
      <c r="D48" s="133">
        <v>1.067932094345209E-2</v>
      </c>
      <c r="E48" s="133">
        <v>2.6926065409889999E-3</v>
      </c>
      <c r="F48" s="133">
        <v>3.63723435954402E-3</v>
      </c>
      <c r="G48" s="85">
        <v>4.1965520137579896E-3</v>
      </c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</row>
    <row r="49" spans="2:61" x14ac:dyDescent="0.25">
      <c r="B49" s="87" t="s">
        <v>2631</v>
      </c>
      <c r="C49" s="133"/>
      <c r="D49" s="133"/>
      <c r="E49" s="133"/>
      <c r="F49" s="133"/>
      <c r="G49" s="85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</row>
    <row r="50" spans="2:61" x14ac:dyDescent="0.25">
      <c r="B50" s="88" t="s">
        <v>238</v>
      </c>
      <c r="C50" s="133">
        <v>0.82164734044092691</v>
      </c>
      <c r="D50" s="133">
        <v>0.82306483643165862</v>
      </c>
      <c r="E50" s="133">
        <v>0.63099771235873536</v>
      </c>
      <c r="F50" s="133">
        <v>0.85896907844116166</v>
      </c>
      <c r="G50" s="85">
        <v>0.68454783399217722</v>
      </c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</row>
    <row r="51" spans="2:61" x14ac:dyDescent="0.25">
      <c r="B51" s="87" t="s">
        <v>2632</v>
      </c>
      <c r="C51" s="133"/>
      <c r="D51" s="133"/>
      <c r="E51" s="133"/>
      <c r="F51" s="133"/>
      <c r="G51" s="85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</row>
    <row r="52" spans="2:61" x14ac:dyDescent="0.25">
      <c r="B52" s="88" t="s">
        <v>239</v>
      </c>
      <c r="C52" s="133">
        <v>-8.3650724421807904E-2</v>
      </c>
      <c r="D52" s="133">
        <v>9.2775372321835456E-2</v>
      </c>
      <c r="E52" s="133">
        <v>-0.17178530520459637</v>
      </c>
      <c r="F52" s="133">
        <v>-1.131254442241883E-2</v>
      </c>
      <c r="G52" s="85">
        <v>-0.10235194153556698</v>
      </c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</row>
    <row r="53" spans="2:61" x14ac:dyDescent="0.25">
      <c r="B53" s="88" t="s">
        <v>240</v>
      </c>
      <c r="C53" s="133">
        <v>-7.2425183323068599E-3</v>
      </c>
      <c r="D53" s="133">
        <v>9.6779905353397908E-3</v>
      </c>
      <c r="E53" s="133">
        <v>-1.4098219994758351E-2</v>
      </c>
      <c r="F53" s="133">
        <v>-1.0506086272645001E-3</v>
      </c>
      <c r="G53" s="85">
        <v>-8.88687165755404E-3</v>
      </c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</row>
    <row r="54" spans="2:61" x14ac:dyDescent="0.25">
      <c r="B54" s="87" t="s">
        <v>2633</v>
      </c>
      <c r="C54" s="133"/>
      <c r="D54" s="133"/>
      <c r="E54" s="133"/>
      <c r="F54" s="133"/>
      <c r="G54" s="85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</row>
    <row r="55" spans="2:61" x14ac:dyDescent="0.25">
      <c r="B55" s="88" t="s">
        <v>241</v>
      </c>
      <c r="C55" s="133">
        <v>0</v>
      </c>
      <c r="D55" s="133">
        <v>0.11480750205761077</v>
      </c>
      <c r="E55" s="133">
        <v>0.10090717846459749</v>
      </c>
      <c r="F55" s="133">
        <v>0.12965282741415141</v>
      </c>
      <c r="G55" s="85">
        <v>0.10155783352095657</v>
      </c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</row>
    <row r="56" spans="2:61" x14ac:dyDescent="0.25">
      <c r="B56" s="88" t="s">
        <v>242</v>
      </c>
      <c r="C56" s="133">
        <v>0.13368200102249547</v>
      </c>
      <c r="D56" s="133">
        <v>0.1484925606640897</v>
      </c>
      <c r="E56" s="133">
        <v>0.15209374374982246</v>
      </c>
      <c r="F56" s="133">
        <v>0.14071136156354083</v>
      </c>
      <c r="G56" s="85">
        <v>0.14954301827285435</v>
      </c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</row>
    <row r="57" spans="2:61" x14ac:dyDescent="0.25">
      <c r="B57" s="88" t="s">
        <v>243</v>
      </c>
      <c r="C57" s="133">
        <v>9.0906326018211775E-2</v>
      </c>
      <c r="D57" s="133">
        <v>0.10692438961843838</v>
      </c>
      <c r="E57" s="133">
        <v>0.1036965295743138</v>
      </c>
      <c r="F57" s="133">
        <v>0.10949247430611847</v>
      </c>
      <c r="G57" s="85">
        <v>0.10509827834723026</v>
      </c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</row>
    <row r="58" spans="2:61" x14ac:dyDescent="0.25">
      <c r="B58" s="88" t="s">
        <v>244</v>
      </c>
      <c r="C58" s="133">
        <v>0.17981971545810266</v>
      </c>
      <c r="D58" s="133">
        <v>0.18846182367275252</v>
      </c>
      <c r="E58" s="133">
        <v>0.19802301537372044</v>
      </c>
      <c r="F58" s="133">
        <v>0.19026353784252864</v>
      </c>
      <c r="G58" s="85">
        <v>0.19506590932221152</v>
      </c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</row>
    <row r="59" spans="2:61" x14ac:dyDescent="0.25">
      <c r="B59" s="88" t="s">
        <v>245</v>
      </c>
      <c r="C59" s="133">
        <v>0</v>
      </c>
      <c r="D59" s="133">
        <v>0</v>
      </c>
      <c r="E59" s="133">
        <v>0</v>
      </c>
      <c r="F59" s="133">
        <v>0</v>
      </c>
      <c r="G59" s="85">
        <v>0</v>
      </c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</row>
    <row r="60" spans="2:61" x14ac:dyDescent="0.25">
      <c r="B60" s="88" t="s">
        <v>246</v>
      </c>
      <c r="C60" s="133">
        <v>0</v>
      </c>
      <c r="D60" s="133">
        <v>0</v>
      </c>
      <c r="E60" s="133">
        <v>9.158493537798007E-2</v>
      </c>
      <c r="F60" s="133">
        <v>0</v>
      </c>
      <c r="G60" s="85">
        <v>9.158493537798007E-2</v>
      </c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</row>
    <row r="61" spans="2:61" x14ac:dyDescent="0.25">
      <c r="B61" s="88" t="s">
        <v>247</v>
      </c>
      <c r="C61" s="133">
        <v>0</v>
      </c>
      <c r="D61" s="133">
        <v>0.14025951435070763</v>
      </c>
      <c r="E61" s="133">
        <v>0.12684361514995107</v>
      </c>
      <c r="F61" s="133">
        <v>0</v>
      </c>
      <c r="G61" s="85">
        <v>0.13315182755861646</v>
      </c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</row>
    <row r="62" spans="2:61" x14ac:dyDescent="0.25">
      <c r="B62" s="88" t="s">
        <v>248</v>
      </c>
      <c r="C62" s="133">
        <v>0</v>
      </c>
      <c r="D62" s="133">
        <v>0</v>
      </c>
      <c r="E62" s="133">
        <v>4.3496181581794857E-2</v>
      </c>
      <c r="F62" s="133">
        <v>0</v>
      </c>
      <c r="G62" s="85">
        <v>4.3496181581794857E-2</v>
      </c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</row>
    <row r="63" spans="2:61" x14ac:dyDescent="0.25">
      <c r="B63" s="88" t="s">
        <v>249</v>
      </c>
      <c r="C63" s="133">
        <v>0</v>
      </c>
      <c r="D63" s="133">
        <v>0</v>
      </c>
      <c r="E63" s="133">
        <v>0</v>
      </c>
      <c r="F63" s="133">
        <v>0</v>
      </c>
      <c r="G63" s="85">
        <v>0</v>
      </c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</row>
    <row r="64" spans="2:61" x14ac:dyDescent="0.25">
      <c r="B64" s="88" t="s">
        <v>250</v>
      </c>
      <c r="C64" s="133">
        <v>0.19571697283980216</v>
      </c>
      <c r="D64" s="133">
        <v>0</v>
      </c>
      <c r="E64" s="133">
        <v>0.24557811991136108</v>
      </c>
      <c r="F64" s="133">
        <v>7.4453616901000122E-2</v>
      </c>
      <c r="G64" s="85">
        <v>0.20483957017977855</v>
      </c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</row>
    <row r="65" spans="2:61" x14ac:dyDescent="0.25">
      <c r="B65" s="88" t="s">
        <v>251</v>
      </c>
      <c r="C65" s="133">
        <v>0</v>
      </c>
      <c r="D65" s="133">
        <v>0</v>
      </c>
      <c r="E65" s="133">
        <v>3.9389917853858902E-3</v>
      </c>
      <c r="F65" s="133">
        <v>9.9444341909808137E-2</v>
      </c>
      <c r="G65" s="85">
        <v>4.7844891038949797E-3</v>
      </c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</row>
    <row r="66" spans="2:61" x14ac:dyDescent="0.25">
      <c r="B66" s="88" t="s">
        <v>252</v>
      </c>
      <c r="C66" s="133">
        <v>0.16440841398348116</v>
      </c>
      <c r="D66" s="133">
        <v>0.11613360878621715</v>
      </c>
      <c r="E66" s="133">
        <v>0.12763154421625911</v>
      </c>
      <c r="F66" s="133">
        <v>0.12893622227449811</v>
      </c>
      <c r="G66" s="85">
        <v>0.12601298684615386</v>
      </c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</row>
    <row r="67" spans="2:61" x14ac:dyDescent="0.25">
      <c r="B67" s="87" t="s">
        <v>2635</v>
      </c>
      <c r="C67" s="133"/>
      <c r="D67" s="133"/>
      <c r="E67" s="133"/>
      <c r="F67" s="133"/>
      <c r="G67" s="85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</row>
    <row r="68" spans="2:61" x14ac:dyDescent="0.25">
      <c r="B68" s="88" t="s">
        <v>2388</v>
      </c>
      <c r="C68" s="133">
        <v>9.6098071869070226E-2</v>
      </c>
      <c r="D68" s="133">
        <v>0.17405924956295718</v>
      </c>
      <c r="E68" s="133">
        <v>0.11566721898674361</v>
      </c>
      <c r="F68" s="133">
        <v>0.16316494719210034</v>
      </c>
      <c r="G68" s="85">
        <v>0.12893763915266193</v>
      </c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</row>
    <row r="69" spans="2:61" x14ac:dyDescent="0.25">
      <c r="B69" s="87" t="s">
        <v>2634</v>
      </c>
      <c r="C69" s="133"/>
      <c r="D69" s="133"/>
      <c r="E69" s="133"/>
      <c r="F69" s="133"/>
      <c r="G69" s="85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</row>
    <row r="70" spans="2:61" x14ac:dyDescent="0.25">
      <c r="B70" s="88" t="s">
        <v>2389</v>
      </c>
      <c r="C70" s="133">
        <v>0.1266440348400327</v>
      </c>
      <c r="D70" s="133">
        <v>0</v>
      </c>
      <c r="E70" s="133">
        <v>0.18862918636322418</v>
      </c>
      <c r="F70" s="133">
        <v>2.655541291478616E-2</v>
      </c>
      <c r="G70" s="85">
        <v>0.1294613694008705</v>
      </c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</row>
    <row r="71" spans="2:61" x14ac:dyDescent="0.25">
      <c r="B71" s="88" t="s">
        <v>2390</v>
      </c>
      <c r="C71" s="133">
        <v>0.37266226930708329</v>
      </c>
      <c r="D71" s="133">
        <v>0.13239350812510123</v>
      </c>
      <c r="E71" s="133">
        <v>0.4543644203959511</v>
      </c>
      <c r="F71" s="133">
        <v>0.35703929344858637</v>
      </c>
      <c r="G71" s="85">
        <v>0.37012567599689511</v>
      </c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</row>
    <row r="72" spans="2:61" x14ac:dyDescent="0.25">
      <c r="B72" s="88" t="s">
        <v>253</v>
      </c>
      <c r="C72" s="133">
        <v>8.0519717462122636E-2</v>
      </c>
      <c r="D72" s="133">
        <v>0.10293173019823995</v>
      </c>
      <c r="E72" s="133">
        <v>6.4182429751609538E-2</v>
      </c>
      <c r="F72" s="133">
        <v>8.5241903022462442E-2</v>
      </c>
      <c r="G72" s="85">
        <v>7.3053131113816533E-2</v>
      </c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</row>
    <row r="73" spans="2:61" x14ac:dyDescent="0.25">
      <c r="B73" s="88" t="s">
        <v>254</v>
      </c>
      <c r="C73" s="133">
        <v>1.2335761872432696</v>
      </c>
      <c r="D73" s="133">
        <v>1.0652713034222663</v>
      </c>
      <c r="E73" s="133">
        <v>1.252982814912841</v>
      </c>
      <c r="F73" s="133">
        <v>1.1463986053599984</v>
      </c>
      <c r="G73" s="85">
        <v>1.2114108522176876</v>
      </c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</row>
    <row r="74" spans="2:61" x14ac:dyDescent="0.25">
      <c r="B74" s="89" t="s">
        <v>255</v>
      </c>
      <c r="C74" s="134">
        <v>8.0519717462122636E-2</v>
      </c>
      <c r="D74" s="134">
        <v>0.10293173019823995</v>
      </c>
      <c r="E74" s="134">
        <v>6.4182429751609538E-2</v>
      </c>
      <c r="F74" s="134">
        <v>8.5241903022462442E-2</v>
      </c>
      <c r="G74" s="86">
        <v>7.3053131113816533E-2</v>
      </c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</row>
    <row r="75" spans="2:61" x14ac:dyDescent="0.25"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</row>
    <row r="76" spans="2:61" x14ac:dyDescent="0.25"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</row>
    <row r="77" spans="2:61" x14ac:dyDescent="0.25">
      <c r="B77"/>
      <c r="C77"/>
    </row>
    <row r="78" spans="2:61" x14ac:dyDescent="0.25">
      <c r="B78"/>
      <c r="C78"/>
    </row>
    <row r="79" spans="2:61" x14ac:dyDescent="0.25">
      <c r="B79"/>
      <c r="C79"/>
    </row>
    <row r="80" spans="2:61" x14ac:dyDescent="0.25">
      <c r="B80"/>
      <c r="C80"/>
    </row>
  </sheetData>
  <pageMargins left="0.7" right="0.7" top="0.75" bottom="0.75" header="0.3" footer="0.3"/>
  <pageSetup orientation="portrait" r:id="rId2"/>
  <drawing r:id="rId3"/>
  <extLst>
    <ext xmlns:x14="http://schemas.microsoft.com/office/spreadsheetml/2009/9/main" uri="{A8765BA9-456A-4dab-B4F3-ACF838C121DE}">
      <x14:slicerList>
        <x14:slicer r:id="rId4"/>
      </x14:slicerList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>
    <tabColor rgb="FF00B050"/>
  </sheetPr>
  <dimension ref="B2:H9"/>
  <sheetViews>
    <sheetView showGridLines="0" workbookViewId="0">
      <selection activeCell="C5" sqref="C5"/>
    </sheetView>
  </sheetViews>
  <sheetFormatPr baseColWidth="10" defaultRowHeight="15" x14ac:dyDescent="0.25"/>
  <cols>
    <col min="2" max="2" width="17.5703125" bestFit="1" customWidth="1"/>
    <col min="3" max="3" width="15" customWidth="1"/>
    <col min="7" max="7" width="24.7109375" customWidth="1"/>
  </cols>
  <sheetData>
    <row r="2" spans="2:8" x14ac:dyDescent="0.25">
      <c r="B2" s="1" t="s">
        <v>2655</v>
      </c>
      <c r="C2" s="10">
        <v>43100</v>
      </c>
    </row>
    <row r="4" spans="2:8" x14ac:dyDescent="0.25">
      <c r="B4" s="1" t="s">
        <v>282</v>
      </c>
      <c r="C4" t="s">
        <v>2625</v>
      </c>
    </row>
    <row r="5" spans="2:8" x14ac:dyDescent="0.25">
      <c r="B5" s="3" t="s">
        <v>2554</v>
      </c>
      <c r="C5" s="106">
        <v>174639102.97999999</v>
      </c>
      <c r="F5">
        <f>_xlfn.RANK.EQ(H5,$H$5:$H$31)</f>
        <v>3</v>
      </c>
      <c r="G5" t="str">
        <f>B5</f>
        <v>AZUAY</v>
      </c>
      <c r="H5">
        <f t="shared" ref="H5:H9" si="0">C5</f>
        <v>174639102.97999999</v>
      </c>
    </row>
    <row r="6" spans="2:8" x14ac:dyDescent="0.25">
      <c r="B6" s="3" t="s">
        <v>2556</v>
      </c>
      <c r="C6" s="106">
        <v>671253602.22000003</v>
      </c>
      <c r="F6">
        <f t="shared" ref="F6:F9" si="1">_xlfn.RANK.EQ(H6,$H$5:$H$31)</f>
        <v>2</v>
      </c>
      <c r="G6" t="str">
        <f t="shared" ref="G6:G9" si="2">B6</f>
        <v>PICHINCHA</v>
      </c>
      <c r="H6">
        <f t="shared" si="0"/>
        <v>671253602.22000003</v>
      </c>
    </row>
    <row r="7" spans="2:8" x14ac:dyDescent="0.25">
      <c r="B7" s="3" t="s">
        <v>2557</v>
      </c>
      <c r="C7" s="106">
        <v>24919615.260000002</v>
      </c>
      <c r="F7">
        <f t="shared" si="1"/>
        <v>5</v>
      </c>
      <c r="G7" t="str">
        <f t="shared" si="2"/>
        <v>AMBATO</v>
      </c>
      <c r="H7">
        <f t="shared" si="0"/>
        <v>24919615.260000002</v>
      </c>
    </row>
    <row r="8" spans="2:8" x14ac:dyDescent="0.25">
      <c r="B8" s="3" t="s">
        <v>2555</v>
      </c>
      <c r="C8" s="106">
        <v>45160746.810000002</v>
      </c>
      <c r="F8">
        <f t="shared" si="1"/>
        <v>4</v>
      </c>
      <c r="G8" t="str">
        <f t="shared" si="2"/>
        <v>IMBABURA</v>
      </c>
      <c r="H8">
        <f t="shared" si="0"/>
        <v>45160746.810000002</v>
      </c>
    </row>
    <row r="9" spans="2:8" x14ac:dyDescent="0.25">
      <c r="B9" s="3" t="s">
        <v>77</v>
      </c>
      <c r="C9" s="106">
        <v>915973067.26999998</v>
      </c>
      <c r="F9">
        <f t="shared" si="1"/>
        <v>1</v>
      </c>
      <c r="G9" t="str">
        <f t="shared" si="2"/>
        <v>Total general</v>
      </c>
      <c r="H9">
        <f t="shared" si="0"/>
        <v>915973067.26999998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">
    <tabColor rgb="FF00B050"/>
  </sheetPr>
  <dimension ref="A1:T27"/>
  <sheetViews>
    <sheetView topLeftCell="D1" workbookViewId="0">
      <selection activeCell="B13" sqref="B13"/>
    </sheetView>
  </sheetViews>
  <sheetFormatPr baseColWidth="10" defaultRowHeight="15" x14ac:dyDescent="0.25"/>
  <cols>
    <col min="1" max="1" width="67.7109375" bestFit="1" customWidth="1"/>
    <col min="2" max="2" width="14" bestFit="1" customWidth="1"/>
    <col min="3" max="3" width="80.7109375" bestFit="1" customWidth="1"/>
    <col min="4" max="4" width="10" bestFit="1" customWidth="1"/>
    <col min="6" max="6" width="39.42578125" bestFit="1" customWidth="1"/>
    <col min="8" max="9" width="10" bestFit="1" customWidth="1"/>
    <col min="10" max="10" width="15.140625" bestFit="1" customWidth="1"/>
    <col min="11" max="11" width="23" bestFit="1" customWidth="1"/>
    <col min="12" max="13" width="24.140625" bestFit="1" customWidth="1"/>
    <col min="14" max="14" width="15.7109375" bestFit="1" customWidth="1"/>
    <col min="15" max="15" width="12.140625" bestFit="1" customWidth="1"/>
    <col min="16" max="16" width="12.5703125" bestFit="1" customWidth="1"/>
  </cols>
  <sheetData>
    <row r="1" spans="1:20" x14ac:dyDescent="0.25">
      <c r="A1" s="65" t="s">
        <v>28</v>
      </c>
      <c r="B1" s="65" t="s">
        <v>1</v>
      </c>
      <c r="C1" s="65" t="s">
        <v>549</v>
      </c>
      <c r="D1" s="65" t="s">
        <v>550</v>
      </c>
      <c r="E1" s="65" t="s">
        <v>551</v>
      </c>
      <c r="F1" s="65" t="s">
        <v>552</v>
      </c>
      <c r="G1" s="68" t="s">
        <v>0</v>
      </c>
      <c r="H1" s="68" t="s">
        <v>299</v>
      </c>
      <c r="I1" s="68" t="s">
        <v>660</v>
      </c>
      <c r="J1" s="68" t="s">
        <v>293</v>
      </c>
      <c r="K1" s="68" t="s">
        <v>661</v>
      </c>
      <c r="L1" s="68" t="s">
        <v>662</v>
      </c>
      <c r="M1" s="68" t="s">
        <v>663</v>
      </c>
      <c r="N1" s="80" t="s">
        <v>664</v>
      </c>
      <c r="O1" s="80" t="s">
        <v>540</v>
      </c>
      <c r="P1" s="80" t="s">
        <v>665</v>
      </c>
      <c r="Q1" s="80" t="s">
        <v>534</v>
      </c>
      <c r="R1" s="80" t="s">
        <v>541</v>
      </c>
      <c r="S1" s="80" t="s">
        <v>666</v>
      </c>
      <c r="T1" s="81" t="s">
        <v>543</v>
      </c>
    </row>
    <row r="2" spans="1:20" x14ac:dyDescent="0.25">
      <c r="A2" s="66" t="s">
        <v>41</v>
      </c>
      <c r="B2" s="67" t="s">
        <v>15</v>
      </c>
      <c r="C2" t="s">
        <v>553</v>
      </c>
      <c r="D2" s="67" t="s">
        <v>554</v>
      </c>
      <c r="E2" t="s">
        <v>555</v>
      </c>
      <c r="F2" t="s">
        <v>556</v>
      </c>
      <c r="G2">
        <v>1</v>
      </c>
    </row>
    <row r="3" spans="1:20" x14ac:dyDescent="0.25">
      <c r="A3" s="66" t="s">
        <v>45</v>
      </c>
      <c r="B3" s="67" t="s">
        <v>19</v>
      </c>
      <c r="C3" t="s">
        <v>557</v>
      </c>
      <c r="D3" s="67" t="s">
        <v>558</v>
      </c>
      <c r="E3" t="s">
        <v>559</v>
      </c>
      <c r="F3" t="s">
        <v>560</v>
      </c>
      <c r="G3">
        <v>1</v>
      </c>
    </row>
    <row r="4" spans="1:20" x14ac:dyDescent="0.25">
      <c r="A4" s="66" t="s">
        <v>44</v>
      </c>
      <c r="B4" s="67" t="s">
        <v>18</v>
      </c>
      <c r="C4" t="s">
        <v>561</v>
      </c>
      <c r="D4" s="67" t="s">
        <v>562</v>
      </c>
      <c r="E4" t="s">
        <v>563</v>
      </c>
      <c r="F4" t="s">
        <v>564</v>
      </c>
      <c r="G4">
        <v>1</v>
      </c>
    </row>
    <row r="5" spans="1:20" x14ac:dyDescent="0.25">
      <c r="A5" s="66" t="s">
        <v>42</v>
      </c>
      <c r="B5" s="67" t="s">
        <v>16</v>
      </c>
      <c r="C5" t="s">
        <v>565</v>
      </c>
      <c r="D5" s="67" t="s">
        <v>566</v>
      </c>
      <c r="E5" t="s">
        <v>567</v>
      </c>
      <c r="F5" t="s">
        <v>568</v>
      </c>
      <c r="G5">
        <v>1</v>
      </c>
    </row>
    <row r="6" spans="1:20" x14ac:dyDescent="0.25">
      <c r="A6" s="66" t="s">
        <v>38</v>
      </c>
      <c r="B6" s="67" t="s">
        <v>11</v>
      </c>
      <c r="C6" t="s">
        <v>569</v>
      </c>
      <c r="D6" s="67" t="s">
        <v>570</v>
      </c>
      <c r="E6" t="s">
        <v>571</v>
      </c>
      <c r="F6" t="s">
        <v>572</v>
      </c>
      <c r="G6">
        <v>1</v>
      </c>
    </row>
    <row r="7" spans="1:20" x14ac:dyDescent="0.25">
      <c r="A7" s="66" t="s">
        <v>47</v>
      </c>
      <c r="B7" s="67" t="s">
        <v>22</v>
      </c>
      <c r="C7" t="s">
        <v>573</v>
      </c>
      <c r="D7" s="67" t="s">
        <v>574</v>
      </c>
      <c r="E7" t="s">
        <v>575</v>
      </c>
      <c r="F7" t="s">
        <v>576</v>
      </c>
      <c r="G7">
        <v>1</v>
      </c>
    </row>
    <row r="8" spans="1:20" x14ac:dyDescent="0.25">
      <c r="A8" s="66" t="s">
        <v>51</v>
      </c>
      <c r="B8" s="67" t="s">
        <v>26</v>
      </c>
      <c r="C8" t="s">
        <v>577</v>
      </c>
      <c r="D8" s="67" t="s">
        <v>578</v>
      </c>
      <c r="E8" t="s">
        <v>579</v>
      </c>
      <c r="F8" t="s">
        <v>580</v>
      </c>
      <c r="G8">
        <v>1</v>
      </c>
    </row>
    <row r="9" spans="1:20" x14ac:dyDescent="0.25">
      <c r="A9" s="66" t="s">
        <v>43</v>
      </c>
      <c r="B9" s="67" t="s">
        <v>17</v>
      </c>
      <c r="C9" t="s">
        <v>581</v>
      </c>
      <c r="D9" s="67" t="s">
        <v>582</v>
      </c>
      <c r="E9" t="s">
        <v>583</v>
      </c>
      <c r="F9" t="s">
        <v>584</v>
      </c>
      <c r="G9">
        <v>1</v>
      </c>
    </row>
    <row r="10" spans="1:20" x14ac:dyDescent="0.25">
      <c r="A10" s="66" t="s">
        <v>32</v>
      </c>
      <c r="B10" s="67" t="s">
        <v>5</v>
      </c>
      <c r="C10" t="s">
        <v>585</v>
      </c>
      <c r="D10" s="67" t="s">
        <v>586</v>
      </c>
      <c r="E10" t="s">
        <v>587</v>
      </c>
      <c r="F10" t="s">
        <v>588</v>
      </c>
      <c r="G10">
        <v>1</v>
      </c>
    </row>
    <row r="11" spans="1:20" x14ac:dyDescent="0.25">
      <c r="A11" s="66" t="s">
        <v>35</v>
      </c>
      <c r="B11" s="67" t="s">
        <v>8</v>
      </c>
      <c r="C11" t="s">
        <v>589</v>
      </c>
      <c r="D11" s="67" t="s">
        <v>590</v>
      </c>
      <c r="E11" t="s">
        <v>591</v>
      </c>
      <c r="F11" t="s">
        <v>592</v>
      </c>
      <c r="G11">
        <v>1</v>
      </c>
    </row>
    <row r="12" spans="1:20" x14ac:dyDescent="0.25">
      <c r="A12" s="66" t="s">
        <v>40</v>
      </c>
      <c r="B12" s="67" t="s">
        <v>14</v>
      </c>
      <c r="C12" t="s">
        <v>593</v>
      </c>
      <c r="D12" s="67" t="s">
        <v>594</v>
      </c>
      <c r="E12" t="s">
        <v>595</v>
      </c>
      <c r="F12" t="s">
        <v>596</v>
      </c>
      <c r="G12">
        <v>1</v>
      </c>
    </row>
    <row r="13" spans="1:20" x14ac:dyDescent="0.25">
      <c r="A13" s="66" t="s">
        <v>597</v>
      </c>
      <c r="B13" s="67" t="s">
        <v>21</v>
      </c>
      <c r="C13" t="s">
        <v>598</v>
      </c>
      <c r="D13" s="67" t="s">
        <v>599</v>
      </c>
      <c r="E13" t="s">
        <v>600</v>
      </c>
      <c r="F13" t="s">
        <v>601</v>
      </c>
      <c r="G13">
        <v>1</v>
      </c>
    </row>
    <row r="14" spans="1:20" x14ac:dyDescent="0.25">
      <c r="A14" s="66" t="s">
        <v>50</v>
      </c>
      <c r="B14" s="67" t="s">
        <v>25</v>
      </c>
      <c r="C14" t="s">
        <v>602</v>
      </c>
      <c r="D14" s="67" t="s">
        <v>603</v>
      </c>
      <c r="E14" t="s">
        <v>604</v>
      </c>
      <c r="F14" t="s">
        <v>605</v>
      </c>
      <c r="G14">
        <v>1</v>
      </c>
    </row>
    <row r="15" spans="1:20" x14ac:dyDescent="0.25">
      <c r="A15" s="66" t="s">
        <v>30</v>
      </c>
      <c r="B15" s="67" t="s">
        <v>3</v>
      </c>
      <c r="C15" t="s">
        <v>606</v>
      </c>
      <c r="D15" s="67" t="s">
        <v>607</v>
      </c>
      <c r="E15" t="s">
        <v>608</v>
      </c>
      <c r="F15" t="s">
        <v>609</v>
      </c>
      <c r="G15">
        <v>1</v>
      </c>
    </row>
    <row r="16" spans="1:20" x14ac:dyDescent="0.25">
      <c r="A16" s="66" t="s">
        <v>29</v>
      </c>
      <c r="B16" s="67" t="s">
        <v>2</v>
      </c>
      <c r="C16" t="s">
        <v>610</v>
      </c>
      <c r="D16" s="67" t="s">
        <v>611</v>
      </c>
      <c r="E16" t="s">
        <v>612</v>
      </c>
      <c r="F16" t="s">
        <v>613</v>
      </c>
      <c r="G16">
        <v>1</v>
      </c>
    </row>
    <row r="17" spans="1:7" x14ac:dyDescent="0.25">
      <c r="A17" s="66" t="s">
        <v>52</v>
      </c>
      <c r="B17" s="67" t="s">
        <v>27</v>
      </c>
      <c r="C17" t="s">
        <v>614</v>
      </c>
      <c r="D17" s="67" t="s">
        <v>615</v>
      </c>
      <c r="E17" t="s">
        <v>616</v>
      </c>
      <c r="F17" t="s">
        <v>617</v>
      </c>
      <c r="G17">
        <v>1</v>
      </c>
    </row>
    <row r="18" spans="1:7" x14ac:dyDescent="0.25">
      <c r="A18" s="66" t="s">
        <v>48</v>
      </c>
      <c r="B18" s="67" t="s">
        <v>23</v>
      </c>
      <c r="C18" t="s">
        <v>618</v>
      </c>
      <c r="D18" s="67" t="s">
        <v>619</v>
      </c>
      <c r="E18" t="s">
        <v>620</v>
      </c>
      <c r="F18" t="s">
        <v>621</v>
      </c>
      <c r="G18">
        <v>1</v>
      </c>
    </row>
    <row r="19" spans="1:7" x14ac:dyDescent="0.25">
      <c r="A19" s="66" t="s">
        <v>33</v>
      </c>
      <c r="B19" s="67" t="s">
        <v>6</v>
      </c>
      <c r="C19" t="s">
        <v>622</v>
      </c>
      <c r="D19" s="67" t="s">
        <v>623</v>
      </c>
      <c r="E19" t="s">
        <v>624</v>
      </c>
      <c r="F19" t="s">
        <v>625</v>
      </c>
      <c r="G19">
        <v>1</v>
      </c>
    </row>
    <row r="20" spans="1:7" x14ac:dyDescent="0.25">
      <c r="A20" s="66" t="s">
        <v>39</v>
      </c>
      <c r="B20" s="67" t="s">
        <v>12</v>
      </c>
      <c r="C20" t="s">
        <v>626</v>
      </c>
      <c r="D20" s="67" t="s">
        <v>627</v>
      </c>
      <c r="E20" t="s">
        <v>628</v>
      </c>
      <c r="F20" t="s">
        <v>629</v>
      </c>
      <c r="G20">
        <v>1</v>
      </c>
    </row>
    <row r="21" spans="1:7" x14ac:dyDescent="0.25">
      <c r="A21" s="66" t="s">
        <v>46</v>
      </c>
      <c r="B21" s="67" t="s">
        <v>20</v>
      </c>
      <c r="C21" t="s">
        <v>630</v>
      </c>
      <c r="D21" s="67" t="s">
        <v>631</v>
      </c>
      <c r="E21" t="s">
        <v>632</v>
      </c>
      <c r="F21" t="s">
        <v>633</v>
      </c>
      <c r="G21">
        <v>1</v>
      </c>
    </row>
    <row r="22" spans="1:7" x14ac:dyDescent="0.25">
      <c r="A22" s="66" t="s">
        <v>36</v>
      </c>
      <c r="B22" s="67" t="s">
        <v>9</v>
      </c>
      <c r="C22" t="s">
        <v>634</v>
      </c>
      <c r="D22" s="67" t="s">
        <v>635</v>
      </c>
      <c r="E22" t="s">
        <v>636</v>
      </c>
      <c r="F22" t="s">
        <v>637</v>
      </c>
      <c r="G22">
        <v>1</v>
      </c>
    </row>
    <row r="23" spans="1:7" x14ac:dyDescent="0.25">
      <c r="A23" s="66" t="s">
        <v>49</v>
      </c>
      <c r="B23" s="67" t="s">
        <v>24</v>
      </c>
      <c r="C23" t="s">
        <v>638</v>
      </c>
      <c r="D23" s="67" t="s">
        <v>639</v>
      </c>
      <c r="E23" t="s">
        <v>640</v>
      </c>
      <c r="F23" t="s">
        <v>641</v>
      </c>
      <c r="G23">
        <v>1</v>
      </c>
    </row>
    <row r="24" spans="1:7" x14ac:dyDescent="0.25">
      <c r="A24" s="66" t="s">
        <v>31</v>
      </c>
      <c r="B24" s="67" t="s">
        <v>4</v>
      </c>
      <c r="C24" t="s">
        <v>642</v>
      </c>
      <c r="D24" s="67" t="s">
        <v>643</v>
      </c>
      <c r="E24" t="s">
        <v>644</v>
      </c>
      <c r="F24" t="s">
        <v>645</v>
      </c>
      <c r="G24">
        <v>1</v>
      </c>
    </row>
    <row r="25" spans="1:7" x14ac:dyDescent="0.25">
      <c r="A25" s="66" t="s">
        <v>37</v>
      </c>
      <c r="B25" s="67" t="s">
        <v>10</v>
      </c>
      <c r="C25" t="s">
        <v>646</v>
      </c>
      <c r="D25" s="67" t="s">
        <v>647</v>
      </c>
      <c r="E25" t="s">
        <v>648</v>
      </c>
      <c r="F25" t="s">
        <v>649</v>
      </c>
      <c r="G25">
        <v>1</v>
      </c>
    </row>
    <row r="26" spans="1:7" x14ac:dyDescent="0.25">
      <c r="A26" s="66" t="s">
        <v>34</v>
      </c>
      <c r="B26" s="67" t="s">
        <v>7</v>
      </c>
      <c r="C26" t="s">
        <v>650</v>
      </c>
      <c r="D26" s="67" t="s">
        <v>651</v>
      </c>
      <c r="E26" t="s">
        <v>652</v>
      </c>
      <c r="F26" t="s">
        <v>653</v>
      </c>
      <c r="G26">
        <v>1</v>
      </c>
    </row>
    <row r="27" spans="1:7" x14ac:dyDescent="0.25">
      <c r="A27" s="66" t="s">
        <v>654</v>
      </c>
      <c r="B27" s="67" t="s">
        <v>13</v>
      </c>
      <c r="C27" t="s">
        <v>655</v>
      </c>
      <c r="D27" s="67" t="s">
        <v>656</v>
      </c>
      <c r="E27" t="s">
        <v>657</v>
      </c>
      <c r="F27" t="s">
        <v>658</v>
      </c>
      <c r="G27">
        <v>1</v>
      </c>
    </row>
  </sheetData>
  <pageMargins left="0.7" right="0.7" top="0.75" bottom="0.75" header="0.3" footer="0.3"/>
  <tableParts count="1">
    <tablePart r:id="rId1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">
    <tabColor rgb="FF00B050"/>
  </sheetPr>
  <dimension ref="A4:G6"/>
  <sheetViews>
    <sheetView workbookViewId="0">
      <selection activeCell="B13" sqref="B13"/>
    </sheetView>
  </sheetViews>
  <sheetFormatPr baseColWidth="10" defaultRowHeight="15" x14ac:dyDescent="0.25"/>
  <cols>
    <col min="1" max="1" width="89.42578125" bestFit="1" customWidth="1"/>
    <col min="7" max="7" width="13.42578125" bestFit="1" customWidth="1"/>
  </cols>
  <sheetData>
    <row r="4" spans="1:7" x14ac:dyDescent="0.25">
      <c r="A4" s="1" t="s">
        <v>28</v>
      </c>
      <c r="B4" s="1" t="s">
        <v>1</v>
      </c>
      <c r="C4" s="1" t="s">
        <v>550</v>
      </c>
      <c r="D4" s="1" t="s">
        <v>549</v>
      </c>
      <c r="E4" s="1" t="s">
        <v>551</v>
      </c>
      <c r="F4" s="1" t="s">
        <v>552</v>
      </c>
      <c r="G4" s="1" t="s">
        <v>0</v>
      </c>
    </row>
    <row r="5" spans="1:7" x14ac:dyDescent="0.25">
      <c r="A5" t="s">
        <v>45</v>
      </c>
      <c r="B5" t="s">
        <v>19</v>
      </c>
      <c r="C5" t="s">
        <v>558</v>
      </c>
      <c r="D5" t="s">
        <v>557</v>
      </c>
      <c r="E5" t="s">
        <v>559</v>
      </c>
      <c r="F5" t="s">
        <v>560</v>
      </c>
      <c r="G5">
        <v>1</v>
      </c>
    </row>
    <row r="6" spans="1:7" x14ac:dyDescent="0.25">
      <c r="A6" t="s">
        <v>77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>
    <tabColor rgb="FF00B050"/>
  </sheetPr>
  <dimension ref="A2:K32"/>
  <sheetViews>
    <sheetView showGridLines="0" topLeftCell="A9" zoomScale="85" zoomScaleNormal="85" workbookViewId="0">
      <selection activeCell="B13" sqref="B13"/>
    </sheetView>
  </sheetViews>
  <sheetFormatPr baseColWidth="10" defaultRowHeight="15" x14ac:dyDescent="0.25"/>
  <cols>
    <col min="1" max="1" width="24.5703125" bestFit="1" customWidth="1"/>
    <col min="2" max="2" width="63.28515625" bestFit="1" customWidth="1"/>
    <col min="3" max="3" width="10.85546875" customWidth="1"/>
    <col min="7" max="7" width="34.140625" bestFit="1" customWidth="1"/>
  </cols>
  <sheetData>
    <row r="2" spans="1:11" x14ac:dyDescent="0.25">
      <c r="A2" s="164" t="s">
        <v>301</v>
      </c>
      <c r="B2" s="164"/>
      <c r="C2" s="164"/>
      <c r="D2" s="164"/>
      <c r="E2" s="164"/>
      <c r="F2" s="164"/>
      <c r="G2" s="164"/>
      <c r="H2" s="164"/>
      <c r="I2" s="164"/>
      <c r="J2" s="164"/>
      <c r="K2" s="164"/>
    </row>
    <row r="3" spans="1:11" x14ac:dyDescent="0.25">
      <c r="A3" s="164"/>
      <c r="B3" s="164"/>
      <c r="C3" s="164"/>
      <c r="D3" s="164"/>
      <c r="E3" s="164"/>
      <c r="F3" s="164"/>
      <c r="G3" s="164"/>
      <c r="H3" s="164"/>
      <c r="I3" s="164"/>
      <c r="J3" s="164"/>
      <c r="K3" s="164"/>
    </row>
    <row r="4" spans="1:11" ht="26.25" x14ac:dyDescent="0.4">
      <c r="A4" s="55"/>
      <c r="B4" s="55"/>
      <c r="C4" s="55"/>
      <c r="D4" s="55"/>
      <c r="E4" s="55"/>
      <c r="F4" s="55"/>
      <c r="G4" s="55"/>
      <c r="H4" s="55"/>
      <c r="I4" s="55"/>
      <c r="J4" s="55"/>
      <c r="K4" s="55"/>
    </row>
    <row r="5" spans="1:11" ht="26.25" x14ac:dyDescent="0.4">
      <c r="A5" s="55"/>
      <c r="B5" s="55"/>
      <c r="C5" s="55"/>
      <c r="D5" s="55"/>
      <c r="E5" s="55"/>
      <c r="F5" s="55"/>
      <c r="G5" s="55"/>
      <c r="H5" s="55"/>
      <c r="I5" s="55"/>
      <c r="J5" s="55"/>
      <c r="K5" s="55"/>
    </row>
    <row r="6" spans="1:11" ht="26.25" x14ac:dyDescent="0.4">
      <c r="A6" s="55"/>
      <c r="B6" s="55"/>
      <c r="C6" s="55"/>
      <c r="D6" s="55"/>
      <c r="E6" s="55"/>
      <c r="F6" s="55"/>
      <c r="G6" s="55"/>
      <c r="H6" s="55"/>
      <c r="I6" s="55"/>
      <c r="J6" s="55"/>
      <c r="K6" s="55"/>
    </row>
    <row r="7" spans="1:11" ht="26.25" x14ac:dyDescent="0.4">
      <c r="A7" s="55"/>
      <c r="B7" s="55"/>
      <c r="C7" s="55"/>
      <c r="D7" s="55"/>
      <c r="E7" s="55"/>
      <c r="F7" s="55"/>
      <c r="G7" s="55"/>
      <c r="H7" s="55"/>
      <c r="I7" s="55"/>
      <c r="J7" s="55"/>
      <c r="K7" s="55"/>
    </row>
    <row r="9" spans="1:11" x14ac:dyDescent="0.25">
      <c r="A9" s="3" t="s">
        <v>302</v>
      </c>
      <c r="B9" s="72" t="str">
        <f>+Hoja6!A5</f>
        <v>29 DE OCTUBRE LTDA</v>
      </c>
      <c r="C9" s="69"/>
      <c r="D9" s="69"/>
      <c r="E9" s="69"/>
      <c r="F9" s="69"/>
      <c r="G9" s="69"/>
      <c r="H9" s="69"/>
      <c r="I9" s="69"/>
      <c r="J9" s="69"/>
    </row>
    <row r="10" spans="1:11" x14ac:dyDescent="0.25">
      <c r="A10" s="3" t="s">
        <v>303</v>
      </c>
      <c r="B10" s="72" t="str">
        <f>+Hoja6!B5</f>
        <v>1790567699001</v>
      </c>
      <c r="C10" s="69"/>
      <c r="D10" s="69"/>
      <c r="E10" s="69"/>
      <c r="F10" s="69"/>
      <c r="G10" s="69"/>
      <c r="H10" s="69" t="s">
        <v>304</v>
      </c>
      <c r="I10" s="69">
        <f>+Hoja6!G5</f>
        <v>1</v>
      </c>
      <c r="J10" s="69"/>
    </row>
    <row r="11" spans="1:11" x14ac:dyDescent="0.25">
      <c r="A11" s="3" t="s">
        <v>306</v>
      </c>
      <c r="B11" s="72" t="str">
        <f>+Hoja6!D5</f>
        <v>MARISCAL SUCRE  OE6-140  CAÑARIS</v>
      </c>
      <c r="C11" s="69"/>
      <c r="D11" s="69"/>
      <c r="E11" s="69"/>
      <c r="F11" s="69"/>
      <c r="G11" s="69"/>
      <c r="H11" s="69" t="s">
        <v>305</v>
      </c>
      <c r="I11" s="72" t="str">
        <f>+Hoja6!C5</f>
        <v>022640509</v>
      </c>
      <c r="J11" s="69"/>
    </row>
    <row r="12" spans="1:11" x14ac:dyDescent="0.25">
      <c r="A12" s="3" t="s">
        <v>307</v>
      </c>
      <c r="B12" s="72" t="str">
        <f>+Hoja6!E5</f>
        <v>eeguez@29deoctubre.fin.ec</v>
      </c>
      <c r="C12" s="69"/>
      <c r="D12" s="69"/>
      <c r="E12" s="69"/>
      <c r="F12" s="69"/>
      <c r="G12" s="69"/>
      <c r="H12" s="69"/>
      <c r="I12" s="69"/>
      <c r="J12" s="69"/>
    </row>
    <row r="13" spans="1:11" x14ac:dyDescent="0.25">
      <c r="A13" s="3" t="s">
        <v>308</v>
      </c>
      <c r="B13" s="72" t="str">
        <f>+Hoja6!F5</f>
        <v>EGUEZ LUPERA EDWIN CARLOS MARIO</v>
      </c>
      <c r="C13" s="69"/>
      <c r="D13" s="69"/>
      <c r="E13" s="69"/>
      <c r="F13" s="69"/>
      <c r="G13" s="69"/>
      <c r="H13" s="69"/>
      <c r="I13" s="69"/>
      <c r="J13" s="69"/>
    </row>
    <row r="14" spans="1:11" x14ac:dyDescent="0.25">
      <c r="A14" t="s">
        <v>538</v>
      </c>
    </row>
    <row r="16" spans="1:11" x14ac:dyDescent="0.25">
      <c r="A16" t="s">
        <v>309</v>
      </c>
    </row>
    <row r="17" spans="1:10" x14ac:dyDescent="0.25">
      <c r="A17" s="73" t="s">
        <v>313</v>
      </c>
      <c r="B17" s="74" t="s">
        <v>659</v>
      </c>
      <c r="C17" s="75" t="s">
        <v>314</v>
      </c>
      <c r="E17" s="45"/>
      <c r="F17" s="46"/>
      <c r="G17" s="46"/>
      <c r="H17" s="46"/>
      <c r="I17" s="46"/>
      <c r="J17" s="47"/>
    </row>
    <row r="18" spans="1:10" ht="28.5" x14ac:dyDescent="0.45">
      <c r="A18" s="76" t="s">
        <v>310</v>
      </c>
      <c r="B18" s="70">
        <f>+VLOOKUP(B9,'Ranking por a,p,p'!B2:E28,2,0)</f>
        <v>354485209.56999999</v>
      </c>
      <c r="C18" s="78">
        <f>+VLOOKUP(B9,'Ranking por a,p,p'!B2:E29,4,0)</f>
        <v>5</v>
      </c>
      <c r="E18" s="48"/>
      <c r="F18" s="49"/>
      <c r="G18" s="49"/>
      <c r="H18" s="49"/>
      <c r="I18" s="49"/>
      <c r="J18" s="50"/>
    </row>
    <row r="19" spans="1:10" ht="28.5" x14ac:dyDescent="0.45">
      <c r="A19" s="76" t="s">
        <v>311</v>
      </c>
      <c r="B19" s="70">
        <f>+VLOOKUP(B9,'Ranking por a,p,p'!H2:I29,2,0)</f>
        <v>305817226.87</v>
      </c>
      <c r="C19" s="78">
        <f>+VLOOKUP(B9,'Ranking por a,p,p'!H2:K29,4,0)</f>
        <v>5</v>
      </c>
      <c r="E19" s="165" t="s">
        <v>315</v>
      </c>
      <c r="F19" s="166"/>
      <c r="G19" s="166"/>
      <c r="H19" s="166"/>
      <c r="I19" s="166"/>
      <c r="J19" s="167"/>
    </row>
    <row r="20" spans="1:10" ht="28.5" x14ac:dyDescent="0.45">
      <c r="A20" s="77" t="s">
        <v>312</v>
      </c>
      <c r="B20" s="71">
        <f>+VLOOKUP(B9,'Ranking por a,p,p'!N2:O29,2,0)</f>
        <v>48667982.700000003</v>
      </c>
      <c r="C20" s="79">
        <f>+VLOOKUP(B9,'Ranking por a,p,p'!N2:Q28,4,0)</f>
        <v>4</v>
      </c>
      <c r="E20" s="48"/>
      <c r="F20" s="49"/>
      <c r="G20" s="49"/>
      <c r="H20" s="49"/>
      <c r="I20" s="49"/>
      <c r="J20" s="50"/>
    </row>
    <row r="21" spans="1:10" x14ac:dyDescent="0.25">
      <c r="A21" s="49"/>
      <c r="B21" s="49"/>
      <c r="C21" s="49"/>
      <c r="E21" s="48"/>
      <c r="F21" s="49"/>
      <c r="G21" s="49"/>
      <c r="H21" s="49"/>
      <c r="I21" s="49"/>
      <c r="J21" s="50"/>
    </row>
    <row r="22" spans="1:10" x14ac:dyDescent="0.25">
      <c r="A22" s="49"/>
      <c r="B22" s="49"/>
      <c r="C22" s="49"/>
      <c r="E22" s="48"/>
      <c r="F22" s="49"/>
      <c r="G22" s="49"/>
      <c r="H22" s="49"/>
      <c r="I22" s="49"/>
      <c r="J22" s="50"/>
    </row>
    <row r="23" spans="1:10" x14ac:dyDescent="0.25">
      <c r="A23" s="49"/>
      <c r="B23" s="49"/>
      <c r="C23" s="49"/>
      <c r="E23" s="51"/>
      <c r="F23" s="52"/>
      <c r="G23" s="52"/>
      <c r="H23" s="52"/>
      <c r="I23" s="52"/>
      <c r="J23" s="53"/>
    </row>
    <row r="25" spans="1:10" x14ac:dyDescent="0.25">
      <c r="A25" s="45" t="s">
        <v>545</v>
      </c>
      <c r="B25" s="46"/>
      <c r="C25" s="47"/>
      <c r="E25" s="168" t="s">
        <v>537</v>
      </c>
      <c r="F25" s="169"/>
      <c r="G25" s="169"/>
      <c r="H25" s="169"/>
      <c r="I25" s="169"/>
      <c r="J25" s="170"/>
    </row>
    <row r="26" spans="1:10" x14ac:dyDescent="0.25">
      <c r="A26" s="48" t="s">
        <v>539</v>
      </c>
      <c r="B26" s="49"/>
      <c r="C26" s="50"/>
      <c r="E26" s="48"/>
      <c r="F26" s="49"/>
      <c r="G26" s="49" t="s">
        <v>544</v>
      </c>
      <c r="H26" s="49"/>
      <c r="I26" s="49"/>
      <c r="J26" s="50"/>
    </row>
    <row r="27" spans="1:10" x14ac:dyDescent="0.25">
      <c r="A27" s="48" t="s">
        <v>540</v>
      </c>
      <c r="B27" s="49"/>
      <c r="C27" s="50"/>
      <c r="E27" s="48"/>
      <c r="F27" s="49"/>
      <c r="G27" s="49"/>
      <c r="H27" s="49"/>
      <c r="I27" s="49"/>
      <c r="J27" s="50"/>
    </row>
    <row r="28" spans="1:10" x14ac:dyDescent="0.25">
      <c r="A28" s="48" t="s">
        <v>536</v>
      </c>
      <c r="B28" s="49"/>
      <c r="C28" s="50"/>
      <c r="E28" s="48"/>
      <c r="F28" s="49"/>
      <c r="G28" s="49"/>
      <c r="H28" s="49"/>
      <c r="I28" s="49"/>
      <c r="J28" s="50"/>
    </row>
    <row r="29" spans="1:10" x14ac:dyDescent="0.25">
      <c r="A29" s="48" t="s">
        <v>534</v>
      </c>
      <c r="B29" s="49"/>
      <c r="C29" s="50"/>
      <c r="E29" s="48"/>
      <c r="F29" s="49"/>
      <c r="G29" s="49"/>
      <c r="H29" s="49"/>
      <c r="I29" s="49"/>
      <c r="J29" s="50"/>
    </row>
    <row r="30" spans="1:10" x14ac:dyDescent="0.25">
      <c r="A30" s="48" t="s">
        <v>541</v>
      </c>
      <c r="B30" s="49"/>
      <c r="C30" s="50"/>
      <c r="E30" s="51"/>
      <c r="F30" s="52"/>
      <c r="G30" s="52"/>
      <c r="H30" s="52"/>
      <c r="I30" s="52"/>
      <c r="J30" s="53"/>
    </row>
    <row r="31" spans="1:10" x14ac:dyDescent="0.25">
      <c r="A31" s="58" t="s">
        <v>542</v>
      </c>
      <c r="B31" s="49"/>
      <c r="C31" s="50"/>
    </row>
    <row r="32" spans="1:10" x14ac:dyDescent="0.25">
      <c r="A32" s="59" t="s">
        <v>543</v>
      </c>
      <c r="B32" s="52"/>
      <c r="C32" s="53"/>
    </row>
  </sheetData>
  <mergeCells count="3">
    <mergeCell ref="A2:K3"/>
    <mergeCell ref="E19:J19"/>
    <mergeCell ref="E25:J25"/>
  </mergeCells>
  <pageMargins left="0.7" right="0.7" top="0.75" bottom="0.75" header="0.3" footer="0.3"/>
  <pageSetup paperSize="9" orientation="portrait" r:id="rId1"/>
  <drawing r:id="rId2"/>
  <extLst>
    <ext xmlns:x14="http://schemas.microsoft.com/office/spreadsheetml/2009/9/main" uri="{A8765BA9-456A-4dab-B4F3-ACF838C121DE}">
      <x14:slicerList>
        <x14:slicer r:id="rId3"/>
      </x14:slicerList>
    </ext>
  </extLst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">
    <tabColor rgb="FF00B050"/>
  </sheetPr>
  <dimension ref="B1:Q29"/>
  <sheetViews>
    <sheetView workbookViewId="0">
      <selection activeCell="B166" sqref="B166:B169"/>
    </sheetView>
  </sheetViews>
  <sheetFormatPr baseColWidth="10" defaultRowHeight="15" x14ac:dyDescent="0.25"/>
  <cols>
    <col min="2" max="2" width="42.28515625" bestFit="1" customWidth="1"/>
    <col min="3" max="3" width="18.28515625" bestFit="1" customWidth="1"/>
    <col min="4" max="4" width="12.28515625" bestFit="1" customWidth="1"/>
    <col min="5" max="6" width="12.28515625" customWidth="1"/>
    <col min="8" max="8" width="42.28515625" bestFit="1" customWidth="1"/>
    <col min="9" max="9" width="18.28515625" bestFit="1" customWidth="1"/>
    <col min="10" max="10" width="12.28515625" bestFit="1" customWidth="1"/>
    <col min="14" max="14" width="42.28515625" bestFit="1" customWidth="1"/>
    <col min="15" max="15" width="16.7109375" bestFit="1" customWidth="1"/>
    <col min="16" max="16" width="12.28515625" bestFit="1" customWidth="1"/>
  </cols>
  <sheetData>
    <row r="1" spans="2:17" x14ac:dyDescent="0.25">
      <c r="B1" s="171" t="s">
        <v>546</v>
      </c>
      <c r="C1" s="171"/>
      <c r="D1" s="171"/>
      <c r="E1" s="54"/>
      <c r="F1" s="54"/>
      <c r="H1" s="171" t="s">
        <v>547</v>
      </c>
      <c r="I1" s="171"/>
      <c r="J1" s="171"/>
      <c r="N1" s="171" t="s">
        <v>548</v>
      </c>
      <c r="O1" s="171"/>
      <c r="P1" s="171"/>
    </row>
    <row r="2" spans="2:17" x14ac:dyDescent="0.25">
      <c r="B2" s="57" t="s">
        <v>286</v>
      </c>
      <c r="C2" s="57" t="s">
        <v>287</v>
      </c>
      <c r="D2" s="57" t="s">
        <v>288</v>
      </c>
      <c r="E2" s="57" t="s">
        <v>314</v>
      </c>
      <c r="F2" s="49"/>
      <c r="H2" s="57" t="s">
        <v>286</v>
      </c>
      <c r="I2" s="57" t="s">
        <v>287</v>
      </c>
      <c r="J2" s="57" t="s">
        <v>288</v>
      </c>
      <c r="K2" s="57" t="s">
        <v>314</v>
      </c>
      <c r="N2" s="57" t="s">
        <v>286</v>
      </c>
      <c r="O2" s="57" t="s">
        <v>287</v>
      </c>
      <c r="P2" s="57" t="s">
        <v>288</v>
      </c>
      <c r="Q2" s="57" t="s">
        <v>314</v>
      </c>
    </row>
    <row r="3" spans="2:17" x14ac:dyDescent="0.25">
      <c r="B3" s="57" t="s">
        <v>29</v>
      </c>
      <c r="C3" s="61">
        <v>1187758361.24</v>
      </c>
      <c r="D3" s="60">
        <v>0.17883653065190599</v>
      </c>
      <c r="E3" s="57">
        <v>1</v>
      </c>
      <c r="F3" s="62"/>
      <c r="H3" s="57" t="s">
        <v>29</v>
      </c>
      <c r="I3" s="61">
        <v>1057048698.23</v>
      </c>
      <c r="J3" s="60">
        <v>0.18661142648018128</v>
      </c>
      <c r="K3" s="57">
        <v>1</v>
      </c>
      <c r="N3" s="57" t="s">
        <v>29</v>
      </c>
      <c r="O3" s="61">
        <v>130709663.01000001</v>
      </c>
      <c r="P3" s="60">
        <v>0.13376625491213717</v>
      </c>
      <c r="Q3" s="57">
        <v>1</v>
      </c>
    </row>
    <row r="4" spans="2:17" x14ac:dyDescent="0.25">
      <c r="B4" s="57" t="s">
        <v>30</v>
      </c>
      <c r="C4" s="61">
        <v>639156944.39999998</v>
      </c>
      <c r="D4" s="60">
        <v>9.6235576366927922E-2</v>
      </c>
      <c r="E4" s="57">
        <v>2</v>
      </c>
      <c r="F4" s="62"/>
      <c r="H4" s="57" t="s">
        <v>30</v>
      </c>
      <c r="I4" s="61">
        <v>552710815.58000004</v>
      </c>
      <c r="J4" s="60">
        <v>9.7575593157739102E-2</v>
      </c>
      <c r="K4" s="57">
        <v>2</v>
      </c>
      <c r="N4" s="57" t="s">
        <v>46</v>
      </c>
      <c r="O4" s="61">
        <v>102546955.84</v>
      </c>
      <c r="P4" s="60">
        <v>0.1049449743765896</v>
      </c>
      <c r="Q4" s="57">
        <v>2</v>
      </c>
    </row>
    <row r="5" spans="2:17" x14ac:dyDescent="0.25">
      <c r="B5" s="57" t="s">
        <v>46</v>
      </c>
      <c r="C5" s="61">
        <v>531928832.02999997</v>
      </c>
      <c r="D5" s="60">
        <v>8.0090622788504956E-2</v>
      </c>
      <c r="E5" s="57">
        <v>3</v>
      </c>
      <c r="F5" s="62"/>
      <c r="H5" s="57" t="s">
        <v>46</v>
      </c>
      <c r="I5" s="61">
        <v>429381876.19</v>
      </c>
      <c r="J5" s="60">
        <v>7.5803096446477786E-2</v>
      </c>
      <c r="K5" s="57">
        <v>3</v>
      </c>
      <c r="N5" s="57" t="s">
        <v>30</v>
      </c>
      <c r="O5" s="61">
        <v>86446128.819999993</v>
      </c>
      <c r="P5" s="60">
        <v>8.8467636115157677E-2</v>
      </c>
      <c r="Q5" s="57">
        <v>3</v>
      </c>
    </row>
    <row r="6" spans="2:17" x14ac:dyDescent="0.25">
      <c r="B6" s="57" t="s">
        <v>43</v>
      </c>
      <c r="C6" s="61">
        <v>364240396.5</v>
      </c>
      <c r="D6" s="60">
        <v>5.4842374475335284E-2</v>
      </c>
      <c r="E6" s="57">
        <v>4</v>
      </c>
      <c r="F6" s="62"/>
      <c r="H6" s="57" t="s">
        <v>43</v>
      </c>
      <c r="I6" s="61">
        <v>324624297.61000001</v>
      </c>
      <c r="J6" s="60">
        <v>5.7309188638675082E-2</v>
      </c>
      <c r="K6" s="57">
        <v>4</v>
      </c>
      <c r="N6" s="57" t="s">
        <v>45</v>
      </c>
      <c r="O6" s="61">
        <v>48667982.700000003</v>
      </c>
      <c r="P6" s="60">
        <v>4.9806063530357512E-2</v>
      </c>
      <c r="Q6" s="57">
        <v>4</v>
      </c>
    </row>
    <row r="7" spans="2:17" x14ac:dyDescent="0.25">
      <c r="B7" s="57" t="s">
        <v>45</v>
      </c>
      <c r="C7" s="61">
        <v>354485209.56999999</v>
      </c>
      <c r="D7" s="60">
        <v>5.3373570850496391E-2</v>
      </c>
      <c r="E7" s="57">
        <v>5</v>
      </c>
      <c r="F7" s="62"/>
      <c r="H7" s="57" t="s">
        <v>45</v>
      </c>
      <c r="I7" s="61">
        <v>305817226.87</v>
      </c>
      <c r="J7" s="60">
        <v>5.3988987493182129E-2</v>
      </c>
      <c r="K7" s="57">
        <v>5</v>
      </c>
      <c r="N7" s="57" t="s">
        <v>49</v>
      </c>
      <c r="O7" s="61">
        <v>48569400.009999998</v>
      </c>
      <c r="P7" s="60">
        <v>4.9705175524552954E-2</v>
      </c>
      <c r="Q7" s="57">
        <v>5</v>
      </c>
    </row>
    <row r="8" spans="2:17" x14ac:dyDescent="0.25">
      <c r="B8" s="57" t="s">
        <v>49</v>
      </c>
      <c r="C8" s="61">
        <v>295886817.76999998</v>
      </c>
      <c r="D8" s="60">
        <v>4.4550620464903955E-2</v>
      </c>
      <c r="E8" s="57">
        <v>6</v>
      </c>
      <c r="F8" s="62"/>
      <c r="H8" s="57" t="s">
        <v>48</v>
      </c>
      <c r="I8" s="61">
        <v>249940859.65000001</v>
      </c>
      <c r="J8" s="60">
        <v>4.4124571018411711E-2</v>
      </c>
      <c r="K8" s="57">
        <v>6</v>
      </c>
      <c r="N8" s="57" t="s">
        <v>36</v>
      </c>
      <c r="O8" s="61">
        <v>43885222.509999998</v>
      </c>
      <c r="P8" s="60">
        <v>4.4911460453382124E-2</v>
      </c>
      <c r="Q8" s="57">
        <v>6</v>
      </c>
    </row>
    <row r="9" spans="2:17" x14ac:dyDescent="0.25">
      <c r="B9" s="57" t="s">
        <v>48</v>
      </c>
      <c r="C9" s="61">
        <v>286800106.89999998</v>
      </c>
      <c r="D9" s="60">
        <v>4.3182466890862803E-2</v>
      </c>
      <c r="E9" s="57">
        <v>7</v>
      </c>
      <c r="F9" s="62"/>
      <c r="H9" s="57" t="s">
        <v>49</v>
      </c>
      <c r="I9" s="61">
        <v>247317417.75999999</v>
      </c>
      <c r="J9" s="60">
        <v>4.3661428464808902E-2</v>
      </c>
      <c r="K9" s="57">
        <v>7</v>
      </c>
      <c r="N9" s="57" t="s">
        <v>35</v>
      </c>
      <c r="O9" s="61">
        <v>43162480.630000003</v>
      </c>
      <c r="P9" s="60">
        <v>4.417181755071195E-2</v>
      </c>
      <c r="Q9" s="57">
        <v>7</v>
      </c>
    </row>
    <row r="10" spans="2:17" x14ac:dyDescent="0.25">
      <c r="B10" s="57" t="s">
        <v>36</v>
      </c>
      <c r="C10" s="61">
        <v>264582463.12</v>
      </c>
      <c r="D10" s="60">
        <v>3.9837235686826483E-2</v>
      </c>
      <c r="E10" s="57">
        <v>8</v>
      </c>
      <c r="F10" s="62"/>
      <c r="H10" s="57" t="s">
        <v>36</v>
      </c>
      <c r="I10" s="61">
        <v>220697240.61000001</v>
      </c>
      <c r="J10" s="60">
        <v>3.8961901149336314E-2</v>
      </c>
      <c r="K10" s="57">
        <v>8</v>
      </c>
      <c r="N10" s="57" t="s">
        <v>43</v>
      </c>
      <c r="O10" s="61">
        <v>39616098.890000001</v>
      </c>
      <c r="P10" s="60">
        <v>4.0542505127097977E-2</v>
      </c>
      <c r="Q10" s="57">
        <v>8</v>
      </c>
    </row>
    <row r="11" spans="2:17" x14ac:dyDescent="0.25">
      <c r="B11" s="57" t="s">
        <v>654</v>
      </c>
      <c r="C11" s="61">
        <v>247177992.77000001</v>
      </c>
      <c r="D11" s="60">
        <v>3.7216706800817623E-2</v>
      </c>
      <c r="E11" s="57">
        <v>9</v>
      </c>
      <c r="F11" s="62"/>
      <c r="H11" s="57" t="s">
        <v>654</v>
      </c>
      <c r="I11" s="61">
        <v>208840209.80000001</v>
      </c>
      <c r="J11" s="60">
        <v>3.6868660377195356E-2</v>
      </c>
      <c r="K11" s="57">
        <v>9</v>
      </c>
      <c r="N11" s="57" t="s">
        <v>654</v>
      </c>
      <c r="O11" s="61">
        <v>38337782.969999999</v>
      </c>
      <c r="P11" s="60">
        <v>3.9234296313187401E-2</v>
      </c>
      <c r="Q11" s="57">
        <v>9</v>
      </c>
    </row>
    <row r="12" spans="2:17" x14ac:dyDescent="0.25">
      <c r="B12" s="57" t="s">
        <v>47</v>
      </c>
      <c r="C12" s="61">
        <v>215084987</v>
      </c>
      <c r="D12" s="60">
        <v>3.2384577642739915E-2</v>
      </c>
      <c r="E12" s="57">
        <v>10</v>
      </c>
      <c r="F12" s="62"/>
      <c r="H12" s="57" t="s">
        <v>47</v>
      </c>
      <c r="I12" s="61">
        <v>200960704.74000001</v>
      </c>
      <c r="J12" s="60">
        <v>3.5477612186448272E-2</v>
      </c>
      <c r="K12" s="57">
        <v>10</v>
      </c>
      <c r="N12" s="57" t="s">
        <v>48</v>
      </c>
      <c r="O12" s="61">
        <v>36859247.25</v>
      </c>
      <c r="P12" s="60">
        <v>3.7721185641307775E-2</v>
      </c>
      <c r="Q12" s="57">
        <v>10</v>
      </c>
    </row>
    <row r="13" spans="2:17" x14ac:dyDescent="0.25">
      <c r="B13" s="57" t="s">
        <v>35</v>
      </c>
      <c r="C13" s="61">
        <v>211259111.72</v>
      </c>
      <c r="D13" s="60">
        <v>3.1808529277929591E-2</v>
      </c>
      <c r="E13" s="57">
        <v>11</v>
      </c>
      <c r="F13" s="62"/>
      <c r="H13" s="57" t="s">
        <v>44</v>
      </c>
      <c r="I13" s="61">
        <v>171772925.21000001</v>
      </c>
      <c r="J13" s="60">
        <v>3.0324800227072308E-2</v>
      </c>
      <c r="K13" s="57">
        <v>11</v>
      </c>
      <c r="N13" s="57" t="s">
        <v>52</v>
      </c>
      <c r="O13" s="61">
        <v>32757386.93</v>
      </c>
      <c r="P13" s="60">
        <v>3.3523404998746391E-2</v>
      </c>
      <c r="Q13" s="57">
        <v>11</v>
      </c>
    </row>
    <row r="14" spans="2:17" x14ac:dyDescent="0.25">
      <c r="B14" s="57" t="s">
        <v>44</v>
      </c>
      <c r="C14" s="61">
        <v>201602637.22</v>
      </c>
      <c r="D14" s="60">
        <v>3.0354588430815108E-2</v>
      </c>
      <c r="E14" s="57">
        <v>12</v>
      </c>
      <c r="F14" s="62"/>
      <c r="H14" s="57" t="s">
        <v>35</v>
      </c>
      <c r="I14" s="61">
        <v>168096631.09</v>
      </c>
      <c r="J14" s="60">
        <v>2.9675787091686345E-2</v>
      </c>
      <c r="K14" s="57">
        <v>12</v>
      </c>
      <c r="N14" s="57" t="s">
        <v>44</v>
      </c>
      <c r="O14" s="61">
        <v>29829712.010000002</v>
      </c>
      <c r="P14" s="60">
        <v>3.0527267600560081E-2</v>
      </c>
      <c r="Q14" s="57">
        <v>12</v>
      </c>
    </row>
    <row r="15" spans="2:17" x14ac:dyDescent="0.25">
      <c r="B15" s="57" t="s">
        <v>42</v>
      </c>
      <c r="C15" s="61">
        <v>191198132.28999999</v>
      </c>
      <c r="D15" s="60">
        <v>2.8788019315789636E-2</v>
      </c>
      <c r="E15" s="57">
        <v>13</v>
      </c>
      <c r="F15" s="62"/>
      <c r="H15" s="57" t="s">
        <v>42</v>
      </c>
      <c r="I15" s="61">
        <v>162823783.03999999</v>
      </c>
      <c r="J15" s="60">
        <v>2.874491825104411E-2</v>
      </c>
      <c r="K15" s="57">
        <v>13</v>
      </c>
      <c r="N15" s="57" t="s">
        <v>597</v>
      </c>
      <c r="O15" s="61">
        <v>29302480.469999999</v>
      </c>
      <c r="P15" s="60">
        <v>2.9987706967066874E-2</v>
      </c>
      <c r="Q15" s="57">
        <v>13</v>
      </c>
    </row>
    <row r="16" spans="2:17" x14ac:dyDescent="0.25">
      <c r="B16" s="57" t="s">
        <v>52</v>
      </c>
      <c r="C16" s="61">
        <v>175740008.28999999</v>
      </c>
      <c r="D16" s="60">
        <v>2.6460544842226767E-2</v>
      </c>
      <c r="E16" s="57">
        <v>14</v>
      </c>
      <c r="F16" s="62"/>
      <c r="H16" s="57" t="s">
        <v>52</v>
      </c>
      <c r="I16" s="61">
        <v>142982621.36000001</v>
      </c>
      <c r="J16" s="60">
        <v>2.5242158642779525E-2</v>
      </c>
      <c r="K16" s="57">
        <v>14</v>
      </c>
      <c r="N16" s="57" t="s">
        <v>42</v>
      </c>
      <c r="O16" s="61">
        <v>28374349.25</v>
      </c>
      <c r="P16" s="60">
        <v>2.9037871778853329E-2</v>
      </c>
      <c r="Q16" s="57">
        <v>14</v>
      </c>
    </row>
    <row r="17" spans="2:17" x14ac:dyDescent="0.25">
      <c r="B17" s="57" t="s">
        <v>38</v>
      </c>
      <c r="C17" s="61">
        <v>152237840.31999999</v>
      </c>
      <c r="D17" s="60">
        <v>2.2921907422604446E-2</v>
      </c>
      <c r="E17" s="57">
        <v>15</v>
      </c>
      <c r="F17" s="62"/>
      <c r="H17" s="57" t="s">
        <v>38</v>
      </c>
      <c r="I17" s="61">
        <v>128322006.81999999</v>
      </c>
      <c r="J17" s="60">
        <v>2.2653973068201379E-2</v>
      </c>
      <c r="K17" s="57">
        <v>15</v>
      </c>
      <c r="N17" s="57" t="s">
        <v>50</v>
      </c>
      <c r="O17" s="61">
        <v>26267293.43</v>
      </c>
      <c r="P17" s="60">
        <v>2.6881543322014916E-2</v>
      </c>
      <c r="Q17" s="57">
        <v>15</v>
      </c>
    </row>
    <row r="18" spans="2:17" x14ac:dyDescent="0.25">
      <c r="B18" s="57" t="s">
        <v>32</v>
      </c>
      <c r="C18" s="61">
        <v>150449789.03</v>
      </c>
      <c r="D18" s="60">
        <v>2.2652686931495945E-2</v>
      </c>
      <c r="E18" s="57">
        <v>16</v>
      </c>
      <c r="F18" s="62"/>
      <c r="H18" s="57" t="s">
        <v>32</v>
      </c>
      <c r="I18" s="61">
        <v>125741884.73</v>
      </c>
      <c r="J18" s="60">
        <v>2.2198478194110763E-2</v>
      </c>
      <c r="K18" s="57">
        <v>16</v>
      </c>
      <c r="N18" s="57" t="s">
        <v>41</v>
      </c>
      <c r="O18" s="61">
        <v>25818719.09</v>
      </c>
      <c r="P18" s="60">
        <v>2.6422479254908468E-2</v>
      </c>
      <c r="Q18" s="57">
        <v>16</v>
      </c>
    </row>
    <row r="19" spans="2:17" x14ac:dyDescent="0.25">
      <c r="B19" s="57" t="s">
        <v>50</v>
      </c>
      <c r="C19" s="61">
        <v>144183227.69999999</v>
      </c>
      <c r="D19" s="60">
        <v>2.1709153192693537E-2</v>
      </c>
      <c r="E19" s="57">
        <v>17</v>
      </c>
      <c r="F19" s="62"/>
      <c r="H19" s="57" t="s">
        <v>50</v>
      </c>
      <c r="I19" s="61">
        <v>117915934.27</v>
      </c>
      <c r="J19" s="60">
        <v>2.0816884534945151E-2</v>
      </c>
      <c r="K19" s="57">
        <v>17</v>
      </c>
      <c r="N19" s="57" t="s">
        <v>32</v>
      </c>
      <c r="O19" s="61">
        <v>24707904.300000001</v>
      </c>
      <c r="P19" s="60">
        <v>2.5285688516277736E-2</v>
      </c>
      <c r="Q19" s="57">
        <v>17</v>
      </c>
    </row>
    <row r="20" spans="2:17" x14ac:dyDescent="0.25">
      <c r="B20" s="57" t="s">
        <v>51</v>
      </c>
      <c r="C20" s="61">
        <v>129837635.56</v>
      </c>
      <c r="D20" s="60">
        <v>1.954918866439799E-2</v>
      </c>
      <c r="E20" s="57">
        <v>18</v>
      </c>
      <c r="F20" s="62"/>
      <c r="H20" s="57" t="s">
        <v>51</v>
      </c>
      <c r="I20" s="61">
        <v>113776903.23999999</v>
      </c>
      <c r="J20" s="60">
        <v>2.0086179803888406E-2</v>
      </c>
      <c r="K20" s="57">
        <v>18</v>
      </c>
      <c r="N20" s="57" t="s">
        <v>38</v>
      </c>
      <c r="O20" s="61">
        <v>23915833.5</v>
      </c>
      <c r="P20" s="60">
        <v>2.447509546522569E-2</v>
      </c>
      <c r="Q20" s="57">
        <v>18</v>
      </c>
    </row>
    <row r="21" spans="2:17" x14ac:dyDescent="0.25">
      <c r="B21" s="57" t="s">
        <v>41</v>
      </c>
      <c r="C21" s="61">
        <v>129815215.19</v>
      </c>
      <c r="D21" s="60">
        <v>1.9545812909431678E-2</v>
      </c>
      <c r="E21" s="57">
        <v>19</v>
      </c>
      <c r="F21" s="62"/>
      <c r="H21" s="57" t="s">
        <v>31</v>
      </c>
      <c r="I21" s="61">
        <v>105664663.06999999</v>
      </c>
      <c r="J21" s="60">
        <v>1.8654044545968494E-2</v>
      </c>
      <c r="K21" s="57">
        <v>19</v>
      </c>
      <c r="N21" s="57" t="s">
        <v>34</v>
      </c>
      <c r="O21" s="61">
        <v>21028387.280000001</v>
      </c>
      <c r="P21" s="60">
        <v>2.1520127498702381E-2</v>
      </c>
      <c r="Q21" s="57">
        <v>19</v>
      </c>
    </row>
    <row r="22" spans="2:17" x14ac:dyDescent="0.25">
      <c r="B22" s="57" t="s">
        <v>33</v>
      </c>
      <c r="C22" s="61">
        <v>124812786.61</v>
      </c>
      <c r="D22" s="60">
        <v>1.8792615119986381E-2</v>
      </c>
      <c r="E22" s="57">
        <v>20</v>
      </c>
      <c r="F22" s="62"/>
      <c r="H22" s="57" t="s">
        <v>33</v>
      </c>
      <c r="I22" s="61">
        <v>104427417.02</v>
      </c>
      <c r="J22" s="60">
        <v>1.8435621070603474E-2</v>
      </c>
      <c r="K22" s="57">
        <v>20</v>
      </c>
      <c r="N22" s="57" t="s">
        <v>37</v>
      </c>
      <c r="O22" s="61">
        <v>20897618.460000001</v>
      </c>
      <c r="P22" s="60">
        <v>2.1386300703438277E-2</v>
      </c>
      <c r="Q22" s="57">
        <v>20</v>
      </c>
    </row>
    <row r="23" spans="2:17" x14ac:dyDescent="0.25">
      <c r="B23" s="57" t="s">
        <v>34</v>
      </c>
      <c r="C23" s="61">
        <v>124384789.53</v>
      </c>
      <c r="D23" s="60">
        <v>1.8728173129583182E-2</v>
      </c>
      <c r="E23" s="57">
        <v>21</v>
      </c>
      <c r="F23" s="62"/>
      <c r="H23" s="57" t="s">
        <v>41</v>
      </c>
      <c r="I23" s="61">
        <v>103996496.09999999</v>
      </c>
      <c r="J23" s="60">
        <v>1.8359546271291004E-2</v>
      </c>
      <c r="K23" s="57">
        <v>21</v>
      </c>
      <c r="N23" s="57" t="s">
        <v>33</v>
      </c>
      <c r="O23" s="61">
        <v>20385369.59</v>
      </c>
      <c r="P23" s="60">
        <v>2.0862073103542836E-2</v>
      </c>
      <c r="Q23" s="57">
        <v>21</v>
      </c>
    </row>
    <row r="24" spans="2:17" x14ac:dyDescent="0.25">
      <c r="B24" s="57" t="s">
        <v>31</v>
      </c>
      <c r="C24" s="61">
        <v>121429557.20999999</v>
      </c>
      <c r="D24" s="60">
        <v>1.8283214363031174E-2</v>
      </c>
      <c r="E24" s="57">
        <v>22</v>
      </c>
      <c r="F24" s="62"/>
      <c r="H24" s="57" t="s">
        <v>34</v>
      </c>
      <c r="I24" s="61">
        <v>103356402.25</v>
      </c>
      <c r="J24" s="60">
        <v>1.824654407316172E-2</v>
      </c>
      <c r="K24" s="57">
        <v>22</v>
      </c>
      <c r="N24" s="57" t="s">
        <v>40</v>
      </c>
      <c r="O24" s="61">
        <v>18698992.859999999</v>
      </c>
      <c r="P24" s="60">
        <v>1.9136261144821632E-2</v>
      </c>
      <c r="Q24" s="57">
        <v>22</v>
      </c>
    </row>
    <row r="25" spans="2:17" x14ac:dyDescent="0.25">
      <c r="B25" s="57" t="s">
        <v>597</v>
      </c>
      <c r="C25" s="61">
        <v>118232610.41</v>
      </c>
      <c r="D25" s="60">
        <v>1.7801861511266077E-2</v>
      </c>
      <c r="E25" s="57">
        <v>23</v>
      </c>
      <c r="F25" s="62"/>
      <c r="H25" s="57" t="s">
        <v>597</v>
      </c>
      <c r="I25" s="61">
        <v>88930129.939999998</v>
      </c>
      <c r="J25" s="60">
        <v>1.5699729286796152E-2</v>
      </c>
      <c r="K25" s="57">
        <v>23</v>
      </c>
      <c r="N25" s="57" t="s">
        <v>51</v>
      </c>
      <c r="O25" s="61">
        <v>16060732.32</v>
      </c>
      <c r="P25" s="60">
        <v>1.6436305963304004E-2</v>
      </c>
      <c r="Q25" s="57">
        <v>23</v>
      </c>
    </row>
    <row r="26" spans="2:17" x14ac:dyDescent="0.25">
      <c r="B26" s="57" t="s">
        <v>37</v>
      </c>
      <c r="C26" s="61">
        <v>93632129.5</v>
      </c>
      <c r="D26" s="60">
        <v>1.4097855038333421E-2</v>
      </c>
      <c r="E26" s="57">
        <v>24</v>
      </c>
      <c r="F26" s="62"/>
      <c r="H26" s="57" t="s">
        <v>39</v>
      </c>
      <c r="I26" s="61">
        <v>81969329.540000007</v>
      </c>
      <c r="J26" s="60">
        <v>1.4470869259568553E-2</v>
      </c>
      <c r="K26" s="57">
        <v>24</v>
      </c>
      <c r="N26" s="57" t="s">
        <v>31</v>
      </c>
      <c r="O26" s="61">
        <v>15764894.140000001</v>
      </c>
      <c r="P26" s="60">
        <v>1.6133549728704923E-2</v>
      </c>
      <c r="Q26" s="57">
        <v>24</v>
      </c>
    </row>
    <row r="27" spans="2:17" x14ac:dyDescent="0.25">
      <c r="B27" s="57" t="s">
        <v>40</v>
      </c>
      <c r="C27" s="61">
        <v>93285164.930000007</v>
      </c>
      <c r="D27" s="60">
        <v>1.4045613823299457E-2</v>
      </c>
      <c r="E27" s="57">
        <v>25</v>
      </c>
      <c r="F27" s="62"/>
      <c r="H27" s="57" t="s">
        <v>40</v>
      </c>
      <c r="I27" s="61">
        <v>74586172.069999993</v>
      </c>
      <c r="J27" s="60">
        <v>1.3167446295506851E-2</v>
      </c>
      <c r="K27" s="57">
        <v>25</v>
      </c>
      <c r="N27" s="57" t="s">
        <v>47</v>
      </c>
      <c r="O27" s="61">
        <v>14124282.26</v>
      </c>
      <c r="P27" s="60">
        <v>1.4454572812245648E-2</v>
      </c>
      <c r="Q27" s="57">
        <v>25</v>
      </c>
    </row>
    <row r="28" spans="2:17" x14ac:dyDescent="0.25">
      <c r="B28" s="57" t="s">
        <v>39</v>
      </c>
      <c r="C28" s="61">
        <v>92384164.489999995</v>
      </c>
      <c r="D28" s="60">
        <v>1.3909953407794383E-2</v>
      </c>
      <c r="E28" s="57">
        <v>26</v>
      </c>
      <c r="F28" s="62"/>
      <c r="H28" s="57" t="s">
        <v>37</v>
      </c>
      <c r="I28" s="61">
        <v>72734511.040000007</v>
      </c>
      <c r="J28" s="60">
        <v>1.2840553970919859E-2</v>
      </c>
      <c r="K28" s="57">
        <v>26</v>
      </c>
      <c r="N28" s="57" t="s">
        <v>39</v>
      </c>
      <c r="O28" s="61">
        <v>10414834.949999999</v>
      </c>
      <c r="P28" s="60">
        <v>1.0658381597104655E-2</v>
      </c>
      <c r="Q28" s="57">
        <v>26</v>
      </c>
    </row>
    <row r="29" spans="2:17" x14ac:dyDescent="0.25">
      <c r="B29" s="56" t="s">
        <v>77</v>
      </c>
      <c r="C29" s="63">
        <v>6641586911.2999992</v>
      </c>
      <c r="D29" s="64">
        <v>1</v>
      </c>
      <c r="E29" s="62"/>
      <c r="F29" s="62"/>
      <c r="H29" s="56" t="s">
        <v>77</v>
      </c>
      <c r="I29" s="63">
        <v>5664437157.8299999</v>
      </c>
      <c r="J29" s="64">
        <v>1</v>
      </c>
      <c r="N29" s="56" t="s">
        <v>77</v>
      </c>
      <c r="O29" s="63">
        <v>977149753.47000003</v>
      </c>
      <c r="P29" s="64">
        <v>1</v>
      </c>
    </row>
  </sheetData>
  <mergeCells count="3">
    <mergeCell ref="N1:P1"/>
    <mergeCell ref="H1:J1"/>
    <mergeCell ref="B1:D1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">
    <tabColor rgb="FF00B050"/>
  </sheetPr>
  <dimension ref="A1:N195"/>
  <sheetViews>
    <sheetView showGridLines="0" zoomScale="90" zoomScaleNormal="90" workbookViewId="0">
      <selection activeCell="H159" sqref="H159:I164"/>
    </sheetView>
  </sheetViews>
  <sheetFormatPr baseColWidth="10" defaultRowHeight="15" x14ac:dyDescent="0.25"/>
  <cols>
    <col min="1" max="1" width="33.5703125" customWidth="1"/>
    <col min="2" max="2" width="22.42578125" customWidth="1"/>
    <col min="3" max="12" width="13.28515625" customWidth="1"/>
    <col min="13" max="13" width="14" customWidth="1"/>
    <col min="14" max="17" width="13.28515625" customWidth="1"/>
    <col min="18" max="24" width="27.42578125" bestFit="1" customWidth="1"/>
    <col min="25" max="26" width="32.42578125" bestFit="1" customWidth="1"/>
  </cols>
  <sheetData>
    <row r="1" spans="1:2" x14ac:dyDescent="0.25">
      <c r="A1" s="1" t="s">
        <v>28</v>
      </c>
      <c r="B1" t="s">
        <v>41</v>
      </c>
    </row>
    <row r="3" spans="1:2" x14ac:dyDescent="0.25">
      <c r="B3" s="1" t="s">
        <v>76</v>
      </c>
    </row>
    <row r="4" spans="1:2" x14ac:dyDescent="0.25">
      <c r="A4" s="1" t="s">
        <v>78</v>
      </c>
      <c r="B4" s="4">
        <v>42735</v>
      </c>
    </row>
    <row r="5" spans="1:2" x14ac:dyDescent="0.25">
      <c r="A5" s="3" t="s">
        <v>82</v>
      </c>
      <c r="B5" s="2">
        <v>118752.28</v>
      </c>
    </row>
    <row r="6" spans="1:2" x14ac:dyDescent="0.25">
      <c r="A6" s="3" t="s">
        <v>83</v>
      </c>
      <c r="B6" s="2">
        <v>87811.94</v>
      </c>
    </row>
    <row r="7" spans="1:2" x14ac:dyDescent="0.25">
      <c r="A7" s="3" t="s">
        <v>84</v>
      </c>
      <c r="B7" s="2">
        <v>134405.81</v>
      </c>
    </row>
    <row r="8" spans="1:2" x14ac:dyDescent="0.25">
      <c r="A8" s="3" t="s">
        <v>85</v>
      </c>
      <c r="B8" s="2">
        <v>252709.37</v>
      </c>
    </row>
    <row r="9" spans="1:2" x14ac:dyDescent="0.25">
      <c r="A9" s="3" t="s">
        <v>86</v>
      </c>
      <c r="B9" s="2">
        <v>755762.38</v>
      </c>
    </row>
    <row r="10" spans="1:2" x14ac:dyDescent="0.25">
      <c r="A10" s="3" t="s">
        <v>87</v>
      </c>
      <c r="B10" s="2">
        <v>11600.33</v>
      </c>
    </row>
    <row r="11" spans="1:2" x14ac:dyDescent="0.25">
      <c r="A11" s="3" t="s">
        <v>88</v>
      </c>
      <c r="B11" s="2">
        <v>10518.22</v>
      </c>
    </row>
    <row r="12" spans="1:2" x14ac:dyDescent="0.25">
      <c r="A12" s="3" t="s">
        <v>89</v>
      </c>
      <c r="B12" s="2">
        <v>15065</v>
      </c>
    </row>
    <row r="13" spans="1:2" x14ac:dyDescent="0.25">
      <c r="A13" s="3" t="s">
        <v>90</v>
      </c>
      <c r="B13" s="2">
        <v>29024.38</v>
      </c>
    </row>
    <row r="14" spans="1:2" x14ac:dyDescent="0.25">
      <c r="A14" s="3" t="s">
        <v>91</v>
      </c>
      <c r="B14" s="2">
        <v>47963.56</v>
      </c>
    </row>
    <row r="15" spans="1:2" x14ac:dyDescent="0.25">
      <c r="A15" s="3" t="s">
        <v>92</v>
      </c>
      <c r="B15" s="2">
        <v>0</v>
      </c>
    </row>
    <row r="16" spans="1:2" x14ac:dyDescent="0.25">
      <c r="A16" s="3" t="s">
        <v>93</v>
      </c>
      <c r="B16" s="2">
        <v>7378.38</v>
      </c>
    </row>
    <row r="17" spans="1:2" x14ac:dyDescent="0.25">
      <c r="A17" s="3" t="s">
        <v>94</v>
      </c>
      <c r="B17" s="2">
        <v>1791.74</v>
      </c>
    </row>
    <row r="18" spans="1:2" x14ac:dyDescent="0.25">
      <c r="A18" s="3" t="s">
        <v>95</v>
      </c>
      <c r="B18" s="2">
        <v>9642.61</v>
      </c>
    </row>
    <row r="19" spans="1:2" x14ac:dyDescent="0.25">
      <c r="A19" s="3" t="s">
        <v>96</v>
      </c>
      <c r="B19" s="2">
        <v>5301.96</v>
      </c>
    </row>
    <row r="20" spans="1:2" x14ac:dyDescent="0.25">
      <c r="A20" s="3" t="s">
        <v>97</v>
      </c>
      <c r="B20" s="2">
        <v>1282868.3899999999</v>
      </c>
    </row>
    <row r="21" spans="1:2" x14ac:dyDescent="0.25">
      <c r="A21" s="3" t="s">
        <v>98</v>
      </c>
      <c r="B21" s="2">
        <v>2503954.13</v>
      </c>
    </row>
    <row r="22" spans="1:2" x14ac:dyDescent="0.25">
      <c r="A22" s="3" t="s">
        <v>99</v>
      </c>
      <c r="B22" s="2">
        <v>3746133.25</v>
      </c>
    </row>
    <row r="23" spans="1:2" x14ac:dyDescent="0.25">
      <c r="A23" s="3" t="s">
        <v>100</v>
      </c>
      <c r="B23" s="2">
        <v>26191357.07</v>
      </c>
    </row>
    <row r="24" spans="1:2" x14ac:dyDescent="0.25">
      <c r="A24" s="3" t="s">
        <v>101</v>
      </c>
      <c r="B24" s="2">
        <v>123525.64</v>
      </c>
    </row>
    <row r="25" spans="1:2" x14ac:dyDescent="0.25">
      <c r="A25" s="3" t="s">
        <v>102</v>
      </c>
      <c r="B25" s="2">
        <v>115387.24</v>
      </c>
    </row>
    <row r="26" spans="1:2" x14ac:dyDescent="0.25">
      <c r="A26" s="3" t="s">
        <v>103</v>
      </c>
      <c r="B26" s="2">
        <v>151032.64000000001</v>
      </c>
    </row>
    <row r="27" spans="1:2" x14ac:dyDescent="0.25">
      <c r="A27" s="3" t="s">
        <v>104</v>
      </c>
      <c r="B27" s="2">
        <v>520743.2</v>
      </c>
    </row>
    <row r="28" spans="1:2" x14ac:dyDescent="0.25">
      <c r="A28" s="3" t="s">
        <v>105</v>
      </c>
      <c r="B28" s="2">
        <v>275.52</v>
      </c>
    </row>
    <row r="29" spans="1:2" x14ac:dyDescent="0.25">
      <c r="A29" s="3" t="s">
        <v>106</v>
      </c>
      <c r="B29" s="2">
        <v>101403.53</v>
      </c>
    </row>
    <row r="30" spans="1:2" x14ac:dyDescent="0.25">
      <c r="A30" s="3" t="s">
        <v>107</v>
      </c>
      <c r="B30" s="2">
        <v>110833.12</v>
      </c>
    </row>
    <row r="31" spans="1:2" x14ac:dyDescent="0.25">
      <c r="A31" s="3" t="s">
        <v>108</v>
      </c>
      <c r="B31" s="2">
        <v>663500.32999999996</v>
      </c>
    </row>
    <row r="32" spans="1:2" x14ac:dyDescent="0.25">
      <c r="A32" s="3" t="s">
        <v>109</v>
      </c>
      <c r="B32" s="2">
        <v>129165.12</v>
      </c>
    </row>
    <row r="33" spans="1:2" x14ac:dyDescent="0.25">
      <c r="A33" s="3" t="s">
        <v>110</v>
      </c>
      <c r="B33" s="2">
        <v>214687.87</v>
      </c>
    </row>
    <row r="34" spans="1:2" x14ac:dyDescent="0.25">
      <c r="A34" s="3" t="s">
        <v>111</v>
      </c>
      <c r="B34" s="2">
        <v>936038.08</v>
      </c>
    </row>
    <row r="35" spans="1:2" x14ac:dyDescent="0.25">
      <c r="A35" s="3" t="s">
        <v>112</v>
      </c>
      <c r="B35" s="2">
        <v>6281839.9900000002</v>
      </c>
    </row>
    <row r="36" spans="1:2" x14ac:dyDescent="0.25">
      <c r="A36" s="3" t="s">
        <v>113</v>
      </c>
      <c r="B36" s="2">
        <v>23186.37</v>
      </c>
    </row>
    <row r="37" spans="1:2" x14ac:dyDescent="0.25">
      <c r="A37" s="3" t="s">
        <v>114</v>
      </c>
      <c r="B37" s="2">
        <v>14632.91</v>
      </c>
    </row>
    <row r="38" spans="1:2" x14ac:dyDescent="0.25">
      <c r="A38" s="3" t="s">
        <v>115</v>
      </c>
      <c r="B38" s="2">
        <v>61548.58</v>
      </c>
    </row>
    <row r="39" spans="1:2" x14ac:dyDescent="0.25">
      <c r="A39" s="3" t="s">
        <v>116</v>
      </c>
      <c r="B39" s="2">
        <v>265241.65999999997</v>
      </c>
    </row>
    <row r="40" spans="1:2" x14ac:dyDescent="0.25">
      <c r="A40" s="3" t="s">
        <v>117</v>
      </c>
      <c r="B40" s="2">
        <v>0</v>
      </c>
    </row>
    <row r="41" spans="1:2" x14ac:dyDescent="0.25">
      <c r="A41" s="3" t="s">
        <v>118</v>
      </c>
      <c r="B41" s="2">
        <v>5253.35</v>
      </c>
    </row>
    <row r="42" spans="1:2" x14ac:dyDescent="0.25">
      <c r="A42" s="3" t="s">
        <v>119</v>
      </c>
      <c r="B42" s="2">
        <v>41731.9</v>
      </c>
    </row>
    <row r="43" spans="1:2" x14ac:dyDescent="0.25">
      <c r="A43" s="3" t="s">
        <v>120</v>
      </c>
      <c r="B43" s="2">
        <v>50346.21</v>
      </c>
    </row>
    <row r="44" spans="1:2" x14ac:dyDescent="0.25">
      <c r="A44" s="3" t="s">
        <v>121</v>
      </c>
      <c r="B44" s="2">
        <v>1416981.96</v>
      </c>
    </row>
    <row r="45" spans="1:2" x14ac:dyDescent="0.25">
      <c r="A45" s="3" t="s">
        <v>122</v>
      </c>
      <c r="B45" s="2">
        <v>2607159.29</v>
      </c>
    </row>
    <row r="46" spans="1:2" x14ac:dyDescent="0.25">
      <c r="A46" s="3" t="s">
        <v>123</v>
      </c>
      <c r="B46" s="2">
        <v>3853512.2</v>
      </c>
    </row>
    <row r="47" spans="1:2" x14ac:dyDescent="0.25">
      <c r="A47" s="3" t="s">
        <v>124</v>
      </c>
      <c r="B47" s="2">
        <v>7111740.96</v>
      </c>
    </row>
    <row r="48" spans="1:2" x14ac:dyDescent="0.25">
      <c r="A48" s="3" t="s">
        <v>126</v>
      </c>
      <c r="B48" s="2">
        <v>18473253.010000002</v>
      </c>
    </row>
    <row r="49" spans="1:2" x14ac:dyDescent="0.25">
      <c r="A49" s="3" t="s">
        <v>125</v>
      </c>
      <c r="B49" s="2">
        <v>352035.74</v>
      </c>
    </row>
    <row r="50" spans="1:2" x14ac:dyDescent="0.25">
      <c r="A50" s="3" t="s">
        <v>127</v>
      </c>
      <c r="B50" s="2">
        <v>330625.33</v>
      </c>
    </row>
    <row r="51" spans="1:2" x14ac:dyDescent="0.25">
      <c r="A51" s="3" t="s">
        <v>128</v>
      </c>
      <c r="B51" s="2">
        <v>445944.35</v>
      </c>
    </row>
    <row r="52" spans="1:2" x14ac:dyDescent="0.25">
      <c r="A52" s="3" t="s">
        <v>129</v>
      </c>
      <c r="B52" s="2">
        <v>703430.96</v>
      </c>
    </row>
    <row r="53" spans="1:2" x14ac:dyDescent="0.25">
      <c r="A53" s="3" t="s">
        <v>207</v>
      </c>
      <c r="B53" s="2">
        <v>997249.55</v>
      </c>
    </row>
    <row r="54" spans="1:2" x14ac:dyDescent="0.25">
      <c r="A54" s="3" t="s">
        <v>131</v>
      </c>
      <c r="B54" s="2">
        <v>4</v>
      </c>
    </row>
    <row r="55" spans="1:2" x14ac:dyDescent="0.25">
      <c r="A55" s="3" t="s">
        <v>132</v>
      </c>
      <c r="B55" s="2">
        <v>280973.31</v>
      </c>
    </row>
    <row r="56" spans="1:2" x14ac:dyDescent="0.25">
      <c r="A56" s="3" t="s">
        <v>133</v>
      </c>
      <c r="B56" s="2">
        <v>510141.02</v>
      </c>
    </row>
    <row r="57" spans="1:2" x14ac:dyDescent="0.25">
      <c r="A57" s="3" t="s">
        <v>134</v>
      </c>
      <c r="B57" s="2">
        <v>696534.49</v>
      </c>
    </row>
    <row r="58" spans="1:2" x14ac:dyDescent="0.25">
      <c r="A58" s="3" t="s">
        <v>130</v>
      </c>
      <c r="B58" s="2">
        <v>1346172.34</v>
      </c>
    </row>
    <row r="59" spans="1:2" x14ac:dyDescent="0.25">
      <c r="A59" s="3" t="s">
        <v>136</v>
      </c>
      <c r="B59" s="2">
        <v>0</v>
      </c>
    </row>
    <row r="60" spans="1:2" x14ac:dyDescent="0.25">
      <c r="A60" s="3" t="s">
        <v>137</v>
      </c>
      <c r="B60" s="2">
        <v>0</v>
      </c>
    </row>
    <row r="61" spans="1:2" x14ac:dyDescent="0.25">
      <c r="A61" s="3" t="s">
        <v>138</v>
      </c>
      <c r="B61" s="2">
        <v>0</v>
      </c>
    </row>
    <row r="62" spans="1:2" x14ac:dyDescent="0.25">
      <c r="A62" s="3" t="s">
        <v>139</v>
      </c>
      <c r="B62" s="2">
        <v>0</v>
      </c>
    </row>
    <row r="63" spans="1:2" x14ac:dyDescent="0.25">
      <c r="A63" s="3" t="s">
        <v>135</v>
      </c>
      <c r="B63" s="2">
        <v>0</v>
      </c>
    </row>
    <row r="64" spans="1:2" x14ac:dyDescent="0.25">
      <c r="A64" s="3" t="s">
        <v>140</v>
      </c>
      <c r="B64" s="2">
        <v>0</v>
      </c>
    </row>
    <row r="65" spans="1:2" x14ac:dyDescent="0.25">
      <c r="A65" s="3" t="s">
        <v>141</v>
      </c>
      <c r="B65" s="2">
        <v>0</v>
      </c>
    </row>
    <row r="66" spans="1:2" x14ac:dyDescent="0.25">
      <c r="A66" s="3" t="s">
        <v>142</v>
      </c>
      <c r="B66" s="2">
        <v>0</v>
      </c>
    </row>
    <row r="67" spans="1:2" x14ac:dyDescent="0.25">
      <c r="A67" s="3" t="s">
        <v>143</v>
      </c>
      <c r="B67" s="2">
        <v>0</v>
      </c>
    </row>
    <row r="68" spans="1:2" x14ac:dyDescent="0.25">
      <c r="A68" s="3" t="s">
        <v>144</v>
      </c>
      <c r="B68" s="2">
        <v>0</v>
      </c>
    </row>
    <row r="69" spans="1:2" x14ac:dyDescent="0.25">
      <c r="A69" s="3" t="s">
        <v>145</v>
      </c>
      <c r="B69" s="2">
        <v>0</v>
      </c>
    </row>
    <row r="70" spans="1:2" x14ac:dyDescent="0.25">
      <c r="A70" s="3" t="s">
        <v>146</v>
      </c>
      <c r="B70" s="2">
        <v>0</v>
      </c>
    </row>
    <row r="71" spans="1:2" x14ac:dyDescent="0.25">
      <c r="A71" s="3" t="s">
        <v>147</v>
      </c>
      <c r="B71" s="2">
        <v>0</v>
      </c>
    </row>
    <row r="72" spans="1:2" x14ac:dyDescent="0.25">
      <c r="A72" s="3" t="s">
        <v>148</v>
      </c>
      <c r="B72" s="2">
        <v>0</v>
      </c>
    </row>
    <row r="73" spans="1:2" x14ac:dyDescent="0.25">
      <c r="A73" s="3" t="s">
        <v>149</v>
      </c>
      <c r="B73" s="2">
        <v>0</v>
      </c>
    </row>
    <row r="74" spans="1:2" x14ac:dyDescent="0.25">
      <c r="A74" s="3" t="s">
        <v>150</v>
      </c>
      <c r="B74" s="2">
        <v>0</v>
      </c>
    </row>
    <row r="75" spans="1:2" x14ac:dyDescent="0.25">
      <c r="A75" s="3" t="s">
        <v>151</v>
      </c>
      <c r="B75" s="2">
        <v>0</v>
      </c>
    </row>
    <row r="76" spans="1:2" x14ac:dyDescent="0.25">
      <c r="A76" s="3" t="s">
        <v>152</v>
      </c>
      <c r="B76" s="2">
        <v>0</v>
      </c>
    </row>
    <row r="77" spans="1:2" x14ac:dyDescent="0.25">
      <c r="A77" s="3" t="s">
        <v>153</v>
      </c>
      <c r="B77" s="2">
        <v>0</v>
      </c>
    </row>
    <row r="78" spans="1:2" x14ac:dyDescent="0.25">
      <c r="A78" s="3" t="s">
        <v>154</v>
      </c>
      <c r="B78" s="2">
        <v>0</v>
      </c>
    </row>
    <row r="79" spans="1:2" x14ac:dyDescent="0.25">
      <c r="A79" s="3" t="s">
        <v>155</v>
      </c>
      <c r="B79" s="2">
        <v>0</v>
      </c>
    </row>
    <row r="80" spans="1:2" x14ac:dyDescent="0.25">
      <c r="A80" s="3" t="s">
        <v>156</v>
      </c>
      <c r="B80" s="2">
        <v>0</v>
      </c>
    </row>
    <row r="81" spans="1:2" x14ac:dyDescent="0.25">
      <c r="A81" s="3" t="s">
        <v>157</v>
      </c>
      <c r="B81" s="2">
        <v>0</v>
      </c>
    </row>
    <row r="82" spans="1:2" x14ac:dyDescent="0.25">
      <c r="A82" s="3" t="s">
        <v>158</v>
      </c>
      <c r="B82" s="2">
        <v>0</v>
      </c>
    </row>
    <row r="83" spans="1:2" x14ac:dyDescent="0.25">
      <c r="A83" s="3" t="s">
        <v>159</v>
      </c>
      <c r="B83" s="2">
        <v>0</v>
      </c>
    </row>
    <row r="84" spans="1:2" x14ac:dyDescent="0.25">
      <c r="A84" s="3" t="s">
        <v>160</v>
      </c>
      <c r="B84" s="2">
        <v>0</v>
      </c>
    </row>
    <row r="85" spans="1:2" x14ac:dyDescent="0.25">
      <c r="A85" s="3" t="s">
        <v>161</v>
      </c>
      <c r="B85" s="2">
        <v>0</v>
      </c>
    </row>
    <row r="86" spans="1:2" x14ac:dyDescent="0.25">
      <c r="A86" s="3" t="s">
        <v>162</v>
      </c>
      <c r="B86" s="2">
        <v>0</v>
      </c>
    </row>
    <row r="87" spans="1:2" x14ac:dyDescent="0.25">
      <c r="A87" s="3" t="s">
        <v>163</v>
      </c>
      <c r="B87" s="2">
        <v>0</v>
      </c>
    </row>
    <row r="88" spans="1:2" x14ac:dyDescent="0.25">
      <c r="A88" s="3" t="s">
        <v>164</v>
      </c>
      <c r="B88" s="2">
        <v>0</v>
      </c>
    </row>
    <row r="89" spans="1:2" x14ac:dyDescent="0.25">
      <c r="A89" s="3" t="s">
        <v>165</v>
      </c>
      <c r="B89" s="2">
        <v>75454.16</v>
      </c>
    </row>
    <row r="90" spans="1:2" x14ac:dyDescent="0.25">
      <c r="A90" s="3" t="s">
        <v>166</v>
      </c>
      <c r="B90" s="2">
        <v>172087.87</v>
      </c>
    </row>
    <row r="91" spans="1:2" x14ac:dyDescent="0.25">
      <c r="A91" s="3" t="s">
        <v>167</v>
      </c>
      <c r="B91" s="2">
        <v>288377.58</v>
      </c>
    </row>
    <row r="92" spans="1:2" x14ac:dyDescent="0.25">
      <c r="A92" s="3" t="s">
        <v>168</v>
      </c>
      <c r="B92" s="2">
        <v>566634.07999999996</v>
      </c>
    </row>
    <row r="93" spans="1:2" x14ac:dyDescent="0.25">
      <c r="A93" s="3" t="s">
        <v>169</v>
      </c>
      <c r="B93" s="2">
        <v>3111009.78</v>
      </c>
    </row>
    <row r="94" spans="1:2" x14ac:dyDescent="0.25">
      <c r="A94" s="3" t="s">
        <v>170</v>
      </c>
      <c r="B94" s="2">
        <v>509.43</v>
      </c>
    </row>
    <row r="95" spans="1:2" x14ac:dyDescent="0.25">
      <c r="A95" s="3" t="s">
        <v>171</v>
      </c>
      <c r="B95" s="2">
        <v>523.55999999999995</v>
      </c>
    </row>
    <row r="96" spans="1:2" x14ac:dyDescent="0.25">
      <c r="A96" s="3" t="s">
        <v>172</v>
      </c>
      <c r="B96" s="2">
        <v>810.35</v>
      </c>
    </row>
    <row r="97" spans="1:2" x14ac:dyDescent="0.25">
      <c r="A97" s="3" t="s">
        <v>173</v>
      </c>
      <c r="B97" s="2">
        <v>744.47</v>
      </c>
    </row>
    <row r="98" spans="1:2" x14ac:dyDescent="0.25">
      <c r="A98" s="3" t="s">
        <v>174</v>
      </c>
      <c r="B98" s="2">
        <v>1378.96</v>
      </c>
    </row>
    <row r="99" spans="1:2" x14ac:dyDescent="0.25">
      <c r="A99" s="3" t="s">
        <v>175</v>
      </c>
      <c r="B99" s="2">
        <v>0</v>
      </c>
    </row>
    <row r="100" spans="1:2" x14ac:dyDescent="0.25">
      <c r="A100" s="3" t="s">
        <v>176</v>
      </c>
      <c r="B100" s="2">
        <v>362.69</v>
      </c>
    </row>
    <row r="101" spans="1:2" x14ac:dyDescent="0.25">
      <c r="A101" s="3" t="s">
        <v>177</v>
      </c>
      <c r="B101" s="2">
        <v>45.28</v>
      </c>
    </row>
    <row r="102" spans="1:2" x14ac:dyDescent="0.25">
      <c r="A102" s="3" t="s">
        <v>178</v>
      </c>
      <c r="B102" s="2">
        <v>0</v>
      </c>
    </row>
    <row r="103" spans="1:2" x14ac:dyDescent="0.25">
      <c r="A103" s="3" t="s">
        <v>179</v>
      </c>
      <c r="B103" s="2">
        <v>0</v>
      </c>
    </row>
    <row r="104" spans="1:2" x14ac:dyDescent="0.25">
      <c r="A104" s="3" t="s">
        <v>180</v>
      </c>
      <c r="B104" s="2">
        <v>0</v>
      </c>
    </row>
    <row r="105" spans="1:2" x14ac:dyDescent="0.25">
      <c r="A105" s="3" t="s">
        <v>181</v>
      </c>
      <c r="B105" s="2">
        <v>0</v>
      </c>
    </row>
    <row r="106" spans="1:2" x14ac:dyDescent="0.25">
      <c r="A106" s="3" t="s">
        <v>182</v>
      </c>
      <c r="B106" s="2">
        <v>0</v>
      </c>
    </row>
    <row r="107" spans="1:2" x14ac:dyDescent="0.25">
      <c r="A107" s="3" t="s">
        <v>183</v>
      </c>
      <c r="B107" s="2">
        <v>0</v>
      </c>
    </row>
    <row r="108" spans="1:2" x14ac:dyDescent="0.25">
      <c r="A108" s="3" t="s">
        <v>184</v>
      </c>
      <c r="B108" s="2">
        <v>0</v>
      </c>
    </row>
    <row r="109" spans="1:2" x14ac:dyDescent="0.25">
      <c r="A109" s="3" t="s">
        <v>185</v>
      </c>
      <c r="B109" s="2">
        <v>0</v>
      </c>
    </row>
    <row r="110" spans="1:2" x14ac:dyDescent="0.25">
      <c r="A110" s="3" t="s">
        <v>186</v>
      </c>
      <c r="B110" s="2">
        <v>0</v>
      </c>
    </row>
    <row r="111" spans="1:2" x14ac:dyDescent="0.25">
      <c r="A111" s="3" t="s">
        <v>187</v>
      </c>
      <c r="B111" s="2">
        <v>0</v>
      </c>
    </row>
    <row r="112" spans="1:2" x14ac:dyDescent="0.25">
      <c r="A112" s="3" t="s">
        <v>188</v>
      </c>
      <c r="B112" s="2">
        <v>0</v>
      </c>
    </row>
    <row r="113" spans="1:2" x14ac:dyDescent="0.25">
      <c r="A113" s="3" t="s">
        <v>189</v>
      </c>
      <c r="B113" s="2">
        <v>0</v>
      </c>
    </row>
    <row r="114" spans="1:2" x14ac:dyDescent="0.25">
      <c r="A114" s="3" t="s">
        <v>190</v>
      </c>
      <c r="B114" s="2">
        <v>0</v>
      </c>
    </row>
    <row r="115" spans="1:2" x14ac:dyDescent="0.25">
      <c r="A115" s="3" t="s">
        <v>191</v>
      </c>
      <c r="B115" s="2">
        <v>0</v>
      </c>
    </row>
    <row r="116" spans="1:2" x14ac:dyDescent="0.25">
      <c r="A116" s="3" t="s">
        <v>192</v>
      </c>
      <c r="B116" s="2">
        <v>0</v>
      </c>
    </row>
    <row r="117" spans="1:2" x14ac:dyDescent="0.25">
      <c r="A117" s="3" t="s">
        <v>193</v>
      </c>
      <c r="B117" s="2">
        <v>0</v>
      </c>
    </row>
    <row r="118" spans="1:2" x14ac:dyDescent="0.25">
      <c r="A118" s="3" t="s">
        <v>194</v>
      </c>
      <c r="B118" s="2">
        <v>0</v>
      </c>
    </row>
    <row r="119" spans="1:2" x14ac:dyDescent="0.25">
      <c r="A119" s="3" t="s">
        <v>195</v>
      </c>
      <c r="B119" s="2">
        <v>0</v>
      </c>
    </row>
    <row r="120" spans="1:2" x14ac:dyDescent="0.25">
      <c r="A120" s="3" t="s">
        <v>196</v>
      </c>
      <c r="B120" s="2">
        <v>0</v>
      </c>
    </row>
    <row r="121" spans="1:2" x14ac:dyDescent="0.25">
      <c r="A121" s="3" t="s">
        <v>197</v>
      </c>
      <c r="B121" s="2">
        <v>0</v>
      </c>
    </row>
    <row r="122" spans="1:2" x14ac:dyDescent="0.25">
      <c r="A122" s="3" t="s">
        <v>198</v>
      </c>
      <c r="B122" s="2">
        <v>0</v>
      </c>
    </row>
    <row r="123" spans="1:2" x14ac:dyDescent="0.25">
      <c r="A123" s="3" t="s">
        <v>199</v>
      </c>
      <c r="B123" s="2">
        <v>0</v>
      </c>
    </row>
    <row r="124" spans="1:2" x14ac:dyDescent="0.25">
      <c r="A124" s="3" t="s">
        <v>200</v>
      </c>
      <c r="B124" s="2">
        <v>0</v>
      </c>
    </row>
    <row r="125" spans="1:2" x14ac:dyDescent="0.25">
      <c r="A125" s="3" t="s">
        <v>201</v>
      </c>
      <c r="B125" s="2">
        <v>0</v>
      </c>
    </row>
    <row r="126" spans="1:2" x14ac:dyDescent="0.25">
      <c r="A126" s="3" t="s">
        <v>202</v>
      </c>
      <c r="B126" s="2">
        <v>0</v>
      </c>
    </row>
    <row r="127" spans="1:2" x14ac:dyDescent="0.25">
      <c r="A127" s="3" t="s">
        <v>203</v>
      </c>
      <c r="B127" s="2">
        <v>0</v>
      </c>
    </row>
    <row r="128" spans="1:2" x14ac:dyDescent="0.25">
      <c r="A128" s="3" t="s">
        <v>204</v>
      </c>
      <c r="B128" s="2">
        <v>0</v>
      </c>
    </row>
    <row r="129" spans="1:14" x14ac:dyDescent="0.25">
      <c r="A129" s="3" t="s">
        <v>205</v>
      </c>
      <c r="B129" s="2">
        <v>0</v>
      </c>
    </row>
    <row r="130" spans="1:14" x14ac:dyDescent="0.25">
      <c r="A130" s="3" t="s">
        <v>206</v>
      </c>
      <c r="B130" s="2">
        <v>0</v>
      </c>
    </row>
    <row r="131" spans="1:14" x14ac:dyDescent="0.25">
      <c r="A131" s="3" t="s">
        <v>289</v>
      </c>
      <c r="B131" s="2">
        <v>8054414.21</v>
      </c>
    </row>
    <row r="132" spans="1:14" x14ac:dyDescent="0.25">
      <c r="A132" s="3" t="s">
        <v>290</v>
      </c>
      <c r="B132" s="2">
        <v>-9804021.9100000001</v>
      </c>
    </row>
    <row r="133" spans="1:14" x14ac:dyDescent="0.25">
      <c r="A133" s="3" t="s">
        <v>291</v>
      </c>
      <c r="B133" s="2">
        <v>88366110.780000001</v>
      </c>
    </row>
    <row r="134" spans="1:14" x14ac:dyDescent="0.25">
      <c r="A134" s="3" t="s">
        <v>292</v>
      </c>
      <c r="B134" s="2">
        <v>78562088.870000005</v>
      </c>
    </row>
    <row r="135" spans="1:14" x14ac:dyDescent="0.25">
      <c r="A135" s="3"/>
      <c r="B135" s="44" t="e">
        <f>+GETPIVOTDATA("Suma de A14",$A$3,"FEC_CORTE",DATE(2016,1,31))-GETPIVOTDATA("Suma de A1499",$A$3,"FEC_CORTE",DATE(2016,1,31))</f>
        <v>#REF!</v>
      </c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</row>
    <row r="136" spans="1:14" x14ac:dyDescent="0.25">
      <c r="A136" s="3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</row>
    <row r="137" spans="1:14" x14ac:dyDescent="0.25">
      <c r="B137" s="6"/>
    </row>
    <row r="138" spans="1:14" x14ac:dyDescent="0.25">
      <c r="A138" t="e">
        <f>+'CLASIFICACIÓN DE CARTERA'!#REF!</f>
        <v>#REF!</v>
      </c>
      <c r="B138" s="6">
        <f>+SUM(B5:B9)</f>
        <v>1349441.78</v>
      </c>
      <c r="C138" s="6">
        <f t="shared" ref="C138:N138" si="0">+SUM(C5:C9)</f>
        <v>0</v>
      </c>
      <c r="D138" s="6">
        <f t="shared" si="0"/>
        <v>0</v>
      </c>
      <c r="E138" s="6">
        <f t="shared" si="0"/>
        <v>0</v>
      </c>
      <c r="F138" s="6">
        <f t="shared" si="0"/>
        <v>0</v>
      </c>
      <c r="G138" s="6">
        <f t="shared" si="0"/>
        <v>0</v>
      </c>
      <c r="H138" s="6">
        <f t="shared" si="0"/>
        <v>0</v>
      </c>
      <c r="I138" s="6">
        <f t="shared" si="0"/>
        <v>0</v>
      </c>
      <c r="J138" s="6">
        <f t="shared" si="0"/>
        <v>0</v>
      </c>
      <c r="K138" s="6">
        <f t="shared" si="0"/>
        <v>0</v>
      </c>
      <c r="L138" s="6">
        <f t="shared" si="0"/>
        <v>0</v>
      </c>
      <c r="M138" s="6">
        <f t="shared" si="0"/>
        <v>0</v>
      </c>
      <c r="N138" s="6">
        <f t="shared" si="0"/>
        <v>0</v>
      </c>
    </row>
    <row r="139" spans="1:14" x14ac:dyDescent="0.25">
      <c r="A139" t="e">
        <f>+'CLASIFICACIÓN DE CARTERA'!#REF!</f>
        <v>#REF!</v>
      </c>
      <c r="B139" s="6">
        <f>+SUM(B10:B14)</f>
        <v>114171.49</v>
      </c>
      <c r="C139" s="6">
        <f t="shared" ref="C139:N139" si="1">+SUM(C10:C14)</f>
        <v>0</v>
      </c>
      <c r="D139" s="6">
        <f t="shared" si="1"/>
        <v>0</v>
      </c>
      <c r="E139" s="6">
        <f t="shared" si="1"/>
        <v>0</v>
      </c>
      <c r="F139" s="6">
        <f t="shared" si="1"/>
        <v>0</v>
      </c>
      <c r="G139" s="6">
        <f t="shared" si="1"/>
        <v>0</v>
      </c>
      <c r="H139" s="6">
        <f t="shared" si="1"/>
        <v>0</v>
      </c>
      <c r="I139" s="6">
        <f t="shared" si="1"/>
        <v>0</v>
      </c>
      <c r="J139" s="6">
        <f t="shared" si="1"/>
        <v>0</v>
      </c>
      <c r="K139" s="6">
        <f t="shared" si="1"/>
        <v>0</v>
      </c>
      <c r="L139" s="6">
        <f t="shared" si="1"/>
        <v>0</v>
      </c>
      <c r="M139" s="6">
        <f t="shared" si="1"/>
        <v>0</v>
      </c>
      <c r="N139" s="6">
        <f t="shared" si="1"/>
        <v>0</v>
      </c>
    </row>
    <row r="140" spans="1:14" x14ac:dyDescent="0.25">
      <c r="A140" t="e">
        <f>+'CLASIFICACIÓN DE CARTERA'!#REF!</f>
        <v>#REF!</v>
      </c>
      <c r="B140" s="6">
        <f>+SUM(B15:B19)</f>
        <v>24114.690000000002</v>
      </c>
      <c r="C140" s="6">
        <f t="shared" ref="C140:N140" si="2">+SUM(C15:C19)</f>
        <v>0</v>
      </c>
      <c r="D140" s="6">
        <f t="shared" si="2"/>
        <v>0</v>
      </c>
      <c r="E140" s="6">
        <f t="shared" si="2"/>
        <v>0</v>
      </c>
      <c r="F140" s="6">
        <f t="shared" si="2"/>
        <v>0</v>
      </c>
      <c r="G140" s="6">
        <f t="shared" si="2"/>
        <v>0</v>
      </c>
      <c r="H140" s="6">
        <f t="shared" si="2"/>
        <v>0</v>
      </c>
      <c r="I140" s="6">
        <f t="shared" si="2"/>
        <v>0</v>
      </c>
      <c r="J140" s="6">
        <f t="shared" si="2"/>
        <v>0</v>
      </c>
      <c r="K140" s="6">
        <f t="shared" si="2"/>
        <v>0</v>
      </c>
      <c r="L140" s="6">
        <f t="shared" si="2"/>
        <v>0</v>
      </c>
      <c r="M140" s="6">
        <f t="shared" si="2"/>
        <v>0</v>
      </c>
      <c r="N140" s="6">
        <f t="shared" si="2"/>
        <v>0</v>
      </c>
    </row>
    <row r="141" spans="1:14" x14ac:dyDescent="0.25">
      <c r="A141" t="e">
        <f>+'CLASIFICACIÓN DE CARTERA'!#REF!</f>
        <v>#REF!</v>
      </c>
      <c r="B141" s="6">
        <f>+SUM(B20:B23)</f>
        <v>33724312.840000004</v>
      </c>
      <c r="C141" s="6">
        <f t="shared" ref="C141:N141" si="3">+SUM(C20:C23)</f>
        <v>0</v>
      </c>
      <c r="D141" s="6">
        <f t="shared" si="3"/>
        <v>0</v>
      </c>
      <c r="E141" s="6">
        <f t="shared" si="3"/>
        <v>0</v>
      </c>
      <c r="F141" s="6">
        <f t="shared" si="3"/>
        <v>0</v>
      </c>
      <c r="G141" s="6">
        <f t="shared" si="3"/>
        <v>0</v>
      </c>
      <c r="H141" s="6">
        <f t="shared" si="3"/>
        <v>0</v>
      </c>
      <c r="I141" s="6">
        <f t="shared" si="3"/>
        <v>0</v>
      </c>
      <c r="J141" s="6">
        <f t="shared" si="3"/>
        <v>0</v>
      </c>
      <c r="K141" s="6">
        <f t="shared" si="3"/>
        <v>0</v>
      </c>
      <c r="L141" s="6">
        <f t="shared" si="3"/>
        <v>0</v>
      </c>
      <c r="M141" s="6">
        <f t="shared" si="3"/>
        <v>0</v>
      </c>
      <c r="N141" s="6">
        <f t="shared" si="3"/>
        <v>0</v>
      </c>
    </row>
    <row r="142" spans="1:14" x14ac:dyDescent="0.25">
      <c r="A142" t="e">
        <f>+'CLASIFICACIÓN DE CARTERA'!#REF!</f>
        <v>#REF!</v>
      </c>
      <c r="B142" s="6">
        <f>+SUM(B24:B27)</f>
        <v>910688.72</v>
      </c>
      <c r="C142" s="6">
        <f t="shared" ref="C142:N142" si="4">+SUM(C24:C27)</f>
        <v>0</v>
      </c>
      <c r="D142" s="6">
        <f t="shared" si="4"/>
        <v>0</v>
      </c>
      <c r="E142" s="6">
        <f t="shared" si="4"/>
        <v>0</v>
      </c>
      <c r="F142" s="6">
        <f t="shared" si="4"/>
        <v>0</v>
      </c>
      <c r="G142" s="6">
        <f t="shared" si="4"/>
        <v>0</v>
      </c>
      <c r="H142" s="6">
        <f t="shared" si="4"/>
        <v>0</v>
      </c>
      <c r="I142" s="6">
        <f t="shared" si="4"/>
        <v>0</v>
      </c>
      <c r="J142" s="6">
        <f t="shared" si="4"/>
        <v>0</v>
      </c>
      <c r="K142" s="6">
        <f t="shared" si="4"/>
        <v>0</v>
      </c>
      <c r="L142" s="6">
        <f t="shared" si="4"/>
        <v>0</v>
      </c>
      <c r="M142" s="6">
        <f t="shared" si="4"/>
        <v>0</v>
      </c>
      <c r="N142" s="6">
        <f t="shared" si="4"/>
        <v>0</v>
      </c>
    </row>
    <row r="143" spans="1:14" x14ac:dyDescent="0.25">
      <c r="A143" t="e">
        <f>+'CLASIFICACIÓN DE CARTERA'!#REF!</f>
        <v>#REF!</v>
      </c>
      <c r="B143" s="6">
        <f>+SUM(B28:B31)</f>
        <v>876012.5</v>
      </c>
      <c r="C143" s="6">
        <f t="shared" ref="C143:N143" si="5">+SUM(C28:C31)</f>
        <v>0</v>
      </c>
      <c r="D143" s="6">
        <f t="shared" si="5"/>
        <v>0</v>
      </c>
      <c r="E143" s="6">
        <f t="shared" si="5"/>
        <v>0</v>
      </c>
      <c r="F143" s="6">
        <f t="shared" si="5"/>
        <v>0</v>
      </c>
      <c r="G143" s="6">
        <f t="shared" si="5"/>
        <v>0</v>
      </c>
      <c r="H143" s="6">
        <f t="shared" si="5"/>
        <v>0</v>
      </c>
      <c r="I143" s="6">
        <f t="shared" si="5"/>
        <v>0</v>
      </c>
      <c r="J143" s="6">
        <f t="shared" si="5"/>
        <v>0</v>
      </c>
      <c r="K143" s="6">
        <f t="shared" si="5"/>
        <v>0</v>
      </c>
      <c r="L143" s="6">
        <f t="shared" si="5"/>
        <v>0</v>
      </c>
      <c r="M143" s="6">
        <f t="shared" si="5"/>
        <v>0</v>
      </c>
      <c r="N143" s="6">
        <f t="shared" si="5"/>
        <v>0</v>
      </c>
    </row>
    <row r="144" spans="1:14" x14ac:dyDescent="0.25">
      <c r="A144" t="e">
        <f>+'CLASIFICACIÓN DE CARTERA'!#REF!</f>
        <v>#REF!</v>
      </c>
      <c r="B144" s="6">
        <f>+SUM(B32:B35)</f>
        <v>7561731.0600000005</v>
      </c>
      <c r="C144" s="6">
        <f t="shared" ref="C144:N144" si="6">+SUM(C32:C35)</f>
        <v>0</v>
      </c>
      <c r="D144" s="6">
        <f t="shared" si="6"/>
        <v>0</v>
      </c>
      <c r="E144" s="6">
        <f t="shared" si="6"/>
        <v>0</v>
      </c>
      <c r="F144" s="6">
        <f t="shared" si="6"/>
        <v>0</v>
      </c>
      <c r="G144" s="6">
        <f t="shared" si="6"/>
        <v>0</v>
      </c>
      <c r="H144" s="6">
        <f t="shared" si="6"/>
        <v>0</v>
      </c>
      <c r="I144" s="6">
        <f t="shared" si="6"/>
        <v>0</v>
      </c>
      <c r="J144" s="6">
        <f t="shared" si="6"/>
        <v>0</v>
      </c>
      <c r="K144" s="6">
        <f t="shared" si="6"/>
        <v>0</v>
      </c>
      <c r="L144" s="6">
        <f t="shared" si="6"/>
        <v>0</v>
      </c>
      <c r="M144" s="6">
        <f t="shared" si="6"/>
        <v>0</v>
      </c>
      <c r="N144" s="6">
        <f t="shared" si="6"/>
        <v>0</v>
      </c>
    </row>
    <row r="145" spans="1:14" x14ac:dyDescent="0.25">
      <c r="A145" t="e">
        <f>+'CLASIFICACIÓN DE CARTERA'!#REF!</f>
        <v>#REF!</v>
      </c>
      <c r="B145" s="6">
        <f>+SUM(B36:B39)</f>
        <v>364609.51999999996</v>
      </c>
      <c r="C145" s="6">
        <f t="shared" ref="C145:N145" si="7">+SUM(C36:C39)</f>
        <v>0</v>
      </c>
      <c r="D145" s="6">
        <f t="shared" si="7"/>
        <v>0</v>
      </c>
      <c r="E145" s="6">
        <f t="shared" si="7"/>
        <v>0</v>
      </c>
      <c r="F145" s="6">
        <f t="shared" si="7"/>
        <v>0</v>
      </c>
      <c r="G145" s="6">
        <f t="shared" si="7"/>
        <v>0</v>
      </c>
      <c r="H145" s="6">
        <f t="shared" si="7"/>
        <v>0</v>
      </c>
      <c r="I145" s="6">
        <f t="shared" si="7"/>
        <v>0</v>
      </c>
      <c r="J145" s="6">
        <f t="shared" si="7"/>
        <v>0</v>
      </c>
      <c r="K145" s="6">
        <f t="shared" si="7"/>
        <v>0</v>
      </c>
      <c r="L145" s="6">
        <f t="shared" si="7"/>
        <v>0</v>
      </c>
      <c r="M145" s="6">
        <f t="shared" si="7"/>
        <v>0</v>
      </c>
      <c r="N145" s="6">
        <f t="shared" si="7"/>
        <v>0</v>
      </c>
    </row>
    <row r="146" spans="1:14" x14ac:dyDescent="0.25">
      <c r="A146" t="e">
        <f>+'CLASIFICACIÓN DE CARTERA'!#REF!</f>
        <v>#REF!</v>
      </c>
      <c r="B146" s="6">
        <f>+SUM(B40:B43)</f>
        <v>97331.459999999992</v>
      </c>
      <c r="C146" s="6">
        <f t="shared" ref="C146:N146" si="8">+SUM(C40:C43)</f>
        <v>0</v>
      </c>
      <c r="D146" s="6">
        <f t="shared" si="8"/>
        <v>0</v>
      </c>
      <c r="E146" s="6">
        <f t="shared" si="8"/>
        <v>0</v>
      </c>
      <c r="F146" s="6">
        <f t="shared" si="8"/>
        <v>0</v>
      </c>
      <c r="G146" s="6">
        <f t="shared" si="8"/>
        <v>0</v>
      </c>
      <c r="H146" s="6">
        <f t="shared" si="8"/>
        <v>0</v>
      </c>
      <c r="I146" s="6">
        <f t="shared" si="8"/>
        <v>0</v>
      </c>
      <c r="J146" s="6">
        <f t="shared" si="8"/>
        <v>0</v>
      </c>
      <c r="K146" s="6">
        <f t="shared" si="8"/>
        <v>0</v>
      </c>
      <c r="L146" s="6">
        <f t="shared" si="8"/>
        <v>0</v>
      </c>
      <c r="M146" s="6">
        <f t="shared" si="8"/>
        <v>0</v>
      </c>
      <c r="N146" s="6">
        <f t="shared" si="8"/>
        <v>0</v>
      </c>
    </row>
    <row r="147" spans="1:14" x14ac:dyDescent="0.25">
      <c r="A147" t="e">
        <f>+'CLASIFICACIÓN DE CARTERA'!#REF!</f>
        <v>#REF!</v>
      </c>
      <c r="B147" s="6">
        <f>+SUM(B44:B48)</f>
        <v>33462647.420000002</v>
      </c>
      <c r="C147" s="6">
        <f t="shared" ref="C147:N147" si="9">+SUM(C44:C48)</f>
        <v>0</v>
      </c>
      <c r="D147" s="6">
        <f t="shared" si="9"/>
        <v>0</v>
      </c>
      <c r="E147" s="6">
        <f t="shared" si="9"/>
        <v>0</v>
      </c>
      <c r="F147" s="6">
        <f t="shared" si="9"/>
        <v>0</v>
      </c>
      <c r="G147" s="6">
        <f t="shared" si="9"/>
        <v>0</v>
      </c>
      <c r="H147" s="6">
        <f t="shared" si="9"/>
        <v>0</v>
      </c>
      <c r="I147" s="6">
        <f t="shared" si="9"/>
        <v>0</v>
      </c>
      <c r="J147" s="6">
        <f t="shared" si="9"/>
        <v>0</v>
      </c>
      <c r="K147" s="6">
        <f t="shared" si="9"/>
        <v>0</v>
      </c>
      <c r="L147" s="6">
        <f t="shared" si="9"/>
        <v>0</v>
      </c>
      <c r="M147" s="6">
        <f t="shared" si="9"/>
        <v>0</v>
      </c>
      <c r="N147" s="6">
        <f t="shared" si="9"/>
        <v>0</v>
      </c>
    </row>
    <row r="148" spans="1:14" x14ac:dyDescent="0.25">
      <c r="A148" t="e">
        <f>+'CLASIFICACIÓN DE CARTERA'!#REF!</f>
        <v>#REF!</v>
      </c>
      <c r="B148" s="6">
        <f>+SUM(B49:B53)</f>
        <v>2829285.9299999997</v>
      </c>
      <c r="C148" s="6">
        <f t="shared" ref="C148:N148" si="10">+SUM(C49:C53)</f>
        <v>0</v>
      </c>
      <c r="D148" s="6">
        <f t="shared" si="10"/>
        <v>0</v>
      </c>
      <c r="E148" s="6">
        <f t="shared" si="10"/>
        <v>0</v>
      </c>
      <c r="F148" s="6">
        <f t="shared" si="10"/>
        <v>0</v>
      </c>
      <c r="G148" s="6">
        <f t="shared" si="10"/>
        <v>0</v>
      </c>
      <c r="H148" s="6">
        <f t="shared" si="10"/>
        <v>0</v>
      </c>
      <c r="I148" s="6">
        <f t="shared" si="10"/>
        <v>0</v>
      </c>
      <c r="J148" s="6">
        <f t="shared" si="10"/>
        <v>0</v>
      </c>
      <c r="K148" s="6">
        <f t="shared" si="10"/>
        <v>0</v>
      </c>
      <c r="L148" s="6">
        <f t="shared" si="10"/>
        <v>0</v>
      </c>
      <c r="M148" s="6">
        <f t="shared" si="10"/>
        <v>0</v>
      </c>
      <c r="N148" s="6">
        <f t="shared" si="10"/>
        <v>0</v>
      </c>
    </row>
    <row r="149" spans="1:14" x14ac:dyDescent="0.25">
      <c r="A149" t="e">
        <f>+'CLASIFICACIÓN DE CARTERA'!#REF!</f>
        <v>#REF!</v>
      </c>
      <c r="B149" s="6">
        <f>+SUM(B54:B58)</f>
        <v>2833825.16</v>
      </c>
      <c r="C149" s="6">
        <f t="shared" ref="C149:N149" si="11">+SUM(C54:C58)</f>
        <v>0</v>
      </c>
      <c r="D149" s="6">
        <f t="shared" si="11"/>
        <v>0</v>
      </c>
      <c r="E149" s="6">
        <f t="shared" si="11"/>
        <v>0</v>
      </c>
      <c r="F149" s="6">
        <f t="shared" si="11"/>
        <v>0</v>
      </c>
      <c r="G149" s="6">
        <f t="shared" si="11"/>
        <v>0</v>
      </c>
      <c r="H149" s="6">
        <f t="shared" si="11"/>
        <v>0</v>
      </c>
      <c r="I149" s="6">
        <f t="shared" si="11"/>
        <v>0</v>
      </c>
      <c r="J149" s="6">
        <f t="shared" si="11"/>
        <v>0</v>
      </c>
      <c r="K149" s="6">
        <f t="shared" si="11"/>
        <v>0</v>
      </c>
      <c r="L149" s="6">
        <f t="shared" si="11"/>
        <v>0</v>
      </c>
      <c r="M149" s="6">
        <f t="shared" si="11"/>
        <v>0</v>
      </c>
      <c r="N149" s="6">
        <f t="shared" si="11"/>
        <v>0</v>
      </c>
    </row>
    <row r="150" spans="1:14" x14ac:dyDescent="0.25">
      <c r="A150" t="e">
        <f>+'CLASIFICACIÓN DE CARTERA'!#REF!</f>
        <v>#REF!</v>
      </c>
      <c r="B150" s="6">
        <f>+SUM(B59:B63)</f>
        <v>0</v>
      </c>
      <c r="C150" s="6">
        <f t="shared" ref="C150:N150" si="12">+SUM(C59:C63)</f>
        <v>0</v>
      </c>
      <c r="D150" s="6">
        <f t="shared" si="12"/>
        <v>0</v>
      </c>
      <c r="E150" s="6">
        <f t="shared" si="12"/>
        <v>0</v>
      </c>
      <c r="F150" s="6">
        <f t="shared" si="12"/>
        <v>0</v>
      </c>
      <c r="G150" s="6">
        <f t="shared" si="12"/>
        <v>0</v>
      </c>
      <c r="H150" s="6">
        <f t="shared" si="12"/>
        <v>0</v>
      </c>
      <c r="I150" s="6">
        <f t="shared" si="12"/>
        <v>0</v>
      </c>
      <c r="J150" s="6">
        <f t="shared" si="12"/>
        <v>0</v>
      </c>
      <c r="K150" s="6">
        <f t="shared" si="12"/>
        <v>0</v>
      </c>
      <c r="L150" s="6">
        <f t="shared" si="12"/>
        <v>0</v>
      </c>
      <c r="M150" s="6">
        <f t="shared" si="12"/>
        <v>0</v>
      </c>
      <c r="N150" s="6">
        <f t="shared" si="12"/>
        <v>0</v>
      </c>
    </row>
    <row r="151" spans="1:14" x14ac:dyDescent="0.25">
      <c r="A151" t="e">
        <f>+'CLASIFICACIÓN DE CARTERA'!#REF!</f>
        <v>#REF!</v>
      </c>
      <c r="B151" s="6">
        <f>+SUM(B64:B68)</f>
        <v>0</v>
      </c>
      <c r="C151" s="6">
        <f t="shared" ref="C151:N151" si="13">+SUM(C64:C68)</f>
        <v>0</v>
      </c>
      <c r="D151" s="6">
        <f t="shared" si="13"/>
        <v>0</v>
      </c>
      <c r="E151" s="6">
        <f t="shared" si="13"/>
        <v>0</v>
      </c>
      <c r="F151" s="6">
        <f t="shared" si="13"/>
        <v>0</v>
      </c>
      <c r="G151" s="6">
        <f t="shared" si="13"/>
        <v>0</v>
      </c>
      <c r="H151" s="6">
        <f t="shared" si="13"/>
        <v>0</v>
      </c>
      <c r="I151" s="6">
        <f t="shared" si="13"/>
        <v>0</v>
      </c>
      <c r="J151" s="6">
        <f t="shared" si="13"/>
        <v>0</v>
      </c>
      <c r="K151" s="6">
        <f t="shared" si="13"/>
        <v>0</v>
      </c>
      <c r="L151" s="6">
        <f t="shared" si="13"/>
        <v>0</v>
      </c>
      <c r="M151" s="6">
        <f t="shared" si="13"/>
        <v>0</v>
      </c>
      <c r="N151" s="6">
        <f t="shared" si="13"/>
        <v>0</v>
      </c>
    </row>
    <row r="152" spans="1:14" x14ac:dyDescent="0.25">
      <c r="A152" t="e">
        <f>+'CLASIFICACIÓN DE CARTERA'!#REF!</f>
        <v>#REF!</v>
      </c>
      <c r="B152" s="6">
        <f>+SUM(B69:B73)</f>
        <v>0</v>
      </c>
      <c r="C152" s="6">
        <f t="shared" ref="C152:N152" si="14">+SUM(C69:C73)</f>
        <v>0</v>
      </c>
      <c r="D152" s="6">
        <f t="shared" si="14"/>
        <v>0</v>
      </c>
      <c r="E152" s="6">
        <f t="shared" si="14"/>
        <v>0</v>
      </c>
      <c r="F152" s="6">
        <f t="shared" si="14"/>
        <v>0</v>
      </c>
      <c r="G152" s="6">
        <f t="shared" si="14"/>
        <v>0</v>
      </c>
      <c r="H152" s="6">
        <f t="shared" si="14"/>
        <v>0</v>
      </c>
      <c r="I152" s="6">
        <f t="shared" si="14"/>
        <v>0</v>
      </c>
      <c r="J152" s="6">
        <f t="shared" si="14"/>
        <v>0</v>
      </c>
      <c r="K152" s="6">
        <f t="shared" si="14"/>
        <v>0</v>
      </c>
      <c r="L152" s="6">
        <f t="shared" si="14"/>
        <v>0</v>
      </c>
      <c r="M152" s="6">
        <f t="shared" si="14"/>
        <v>0</v>
      </c>
      <c r="N152" s="6">
        <f t="shared" si="14"/>
        <v>0</v>
      </c>
    </row>
    <row r="153" spans="1:14" x14ac:dyDescent="0.25">
      <c r="A153" t="e">
        <f>+'CLASIFICACIÓN DE CARTERA'!#REF!</f>
        <v>#REF!</v>
      </c>
      <c r="B153" s="6">
        <f>+SUM(B74:B78)</f>
        <v>0</v>
      </c>
      <c r="C153" s="6">
        <f t="shared" ref="C153:N153" si="15">+SUM(C74:C78)</f>
        <v>0</v>
      </c>
      <c r="D153" s="6">
        <f t="shared" si="15"/>
        <v>0</v>
      </c>
      <c r="E153" s="6">
        <f t="shared" si="15"/>
        <v>0</v>
      </c>
      <c r="F153" s="6">
        <f t="shared" si="15"/>
        <v>0</v>
      </c>
      <c r="G153" s="6">
        <f t="shared" si="15"/>
        <v>0</v>
      </c>
      <c r="H153" s="6">
        <f t="shared" si="15"/>
        <v>0</v>
      </c>
      <c r="I153" s="6">
        <f t="shared" si="15"/>
        <v>0</v>
      </c>
      <c r="J153" s="6">
        <f t="shared" si="15"/>
        <v>0</v>
      </c>
      <c r="K153" s="6">
        <f t="shared" si="15"/>
        <v>0</v>
      </c>
      <c r="L153" s="6">
        <f t="shared" si="15"/>
        <v>0</v>
      </c>
      <c r="M153" s="6">
        <f t="shared" si="15"/>
        <v>0</v>
      </c>
      <c r="N153" s="6">
        <f t="shared" si="15"/>
        <v>0</v>
      </c>
    </row>
    <row r="154" spans="1:14" x14ac:dyDescent="0.25">
      <c r="A154" t="e">
        <f>+'CLASIFICACIÓN DE CARTERA'!#REF!</f>
        <v>#REF!</v>
      </c>
      <c r="B154" s="6">
        <f>+SUM(B79:B83)</f>
        <v>0</v>
      </c>
      <c r="C154" s="6">
        <f t="shared" ref="C154:N154" si="16">+SUM(C79:C83)</f>
        <v>0</v>
      </c>
      <c r="D154" s="6">
        <f t="shared" si="16"/>
        <v>0</v>
      </c>
      <c r="E154" s="6">
        <f t="shared" si="16"/>
        <v>0</v>
      </c>
      <c r="F154" s="6">
        <f t="shared" si="16"/>
        <v>0</v>
      </c>
      <c r="G154" s="6">
        <f t="shared" si="16"/>
        <v>0</v>
      </c>
      <c r="H154" s="6">
        <f t="shared" si="16"/>
        <v>0</v>
      </c>
      <c r="I154" s="6">
        <f t="shared" si="16"/>
        <v>0</v>
      </c>
      <c r="J154" s="6">
        <f t="shared" si="16"/>
        <v>0</v>
      </c>
      <c r="K154" s="6">
        <f t="shared" si="16"/>
        <v>0</v>
      </c>
      <c r="L154" s="6">
        <f t="shared" si="16"/>
        <v>0</v>
      </c>
      <c r="M154" s="6">
        <f t="shared" si="16"/>
        <v>0</v>
      </c>
      <c r="N154" s="6">
        <f t="shared" si="16"/>
        <v>0</v>
      </c>
    </row>
    <row r="155" spans="1:14" x14ac:dyDescent="0.25">
      <c r="A155" t="e">
        <f>+'CLASIFICACIÓN DE CARTERA'!#REF!</f>
        <v>#REF!</v>
      </c>
      <c r="B155" s="6">
        <f>+SUM(B84:B88)</f>
        <v>0</v>
      </c>
      <c r="C155" s="6">
        <f t="shared" ref="C155:N155" si="17">+SUM(C84:C88)</f>
        <v>0</v>
      </c>
      <c r="D155" s="6">
        <f t="shared" si="17"/>
        <v>0</v>
      </c>
      <c r="E155" s="6">
        <f t="shared" si="17"/>
        <v>0</v>
      </c>
      <c r="F155" s="6">
        <f t="shared" si="17"/>
        <v>0</v>
      </c>
      <c r="G155" s="6">
        <f t="shared" si="17"/>
        <v>0</v>
      </c>
      <c r="H155" s="6">
        <f t="shared" si="17"/>
        <v>0</v>
      </c>
      <c r="I155" s="6">
        <f t="shared" si="17"/>
        <v>0</v>
      </c>
      <c r="J155" s="6">
        <f t="shared" si="17"/>
        <v>0</v>
      </c>
      <c r="K155" s="6">
        <f t="shared" si="17"/>
        <v>0</v>
      </c>
      <c r="L155" s="6">
        <f t="shared" si="17"/>
        <v>0</v>
      </c>
      <c r="M155" s="6">
        <f t="shared" si="17"/>
        <v>0</v>
      </c>
      <c r="N155" s="6">
        <f t="shared" si="17"/>
        <v>0</v>
      </c>
    </row>
    <row r="156" spans="1:14" x14ac:dyDescent="0.25">
      <c r="A156" t="e">
        <f>+'CLASIFICACIÓN DE CARTERA'!#REF!</f>
        <v>#REF!</v>
      </c>
      <c r="B156" s="6">
        <f>+SUM(B89:B93)</f>
        <v>4213563.47</v>
      </c>
      <c r="C156" s="6">
        <f t="shared" ref="C156:N156" si="18">+SUM(C89:C93)</f>
        <v>0</v>
      </c>
      <c r="D156" s="6">
        <f t="shared" si="18"/>
        <v>0</v>
      </c>
      <c r="E156" s="6">
        <f t="shared" si="18"/>
        <v>0</v>
      </c>
      <c r="F156" s="6">
        <f t="shared" si="18"/>
        <v>0</v>
      </c>
      <c r="G156" s="6">
        <f t="shared" si="18"/>
        <v>0</v>
      </c>
      <c r="H156" s="6">
        <f t="shared" si="18"/>
        <v>0</v>
      </c>
      <c r="I156" s="6">
        <f t="shared" si="18"/>
        <v>0</v>
      </c>
      <c r="J156" s="6">
        <f t="shared" si="18"/>
        <v>0</v>
      </c>
      <c r="K156" s="6">
        <f t="shared" si="18"/>
        <v>0</v>
      </c>
      <c r="L156" s="6">
        <f t="shared" si="18"/>
        <v>0</v>
      </c>
      <c r="M156" s="6">
        <f t="shared" si="18"/>
        <v>0</v>
      </c>
      <c r="N156" s="6">
        <f t="shared" si="18"/>
        <v>0</v>
      </c>
    </row>
    <row r="157" spans="1:14" x14ac:dyDescent="0.25">
      <c r="A157" t="e">
        <f>+'CLASIFICACIÓN DE CARTERA'!#REF!</f>
        <v>#REF!</v>
      </c>
      <c r="B157" s="6">
        <f>+SUM(B94:B98)</f>
        <v>3966.7700000000004</v>
      </c>
      <c r="C157" s="6">
        <f t="shared" ref="C157:N157" si="19">+SUM(C94:C98)</f>
        <v>0</v>
      </c>
      <c r="D157" s="6">
        <f t="shared" si="19"/>
        <v>0</v>
      </c>
      <c r="E157" s="6">
        <f t="shared" si="19"/>
        <v>0</v>
      </c>
      <c r="F157" s="6">
        <f t="shared" si="19"/>
        <v>0</v>
      </c>
      <c r="G157" s="6">
        <f t="shared" si="19"/>
        <v>0</v>
      </c>
      <c r="H157" s="6">
        <f t="shared" si="19"/>
        <v>0</v>
      </c>
      <c r="I157" s="6">
        <f t="shared" si="19"/>
        <v>0</v>
      </c>
      <c r="J157" s="6">
        <f t="shared" si="19"/>
        <v>0</v>
      </c>
      <c r="K157" s="6">
        <f t="shared" si="19"/>
        <v>0</v>
      </c>
      <c r="L157" s="6">
        <f t="shared" si="19"/>
        <v>0</v>
      </c>
      <c r="M157" s="6">
        <f t="shared" si="19"/>
        <v>0</v>
      </c>
      <c r="N157" s="6">
        <f t="shared" si="19"/>
        <v>0</v>
      </c>
    </row>
    <row r="158" spans="1:14" x14ac:dyDescent="0.25">
      <c r="A158" t="e">
        <f>+'CLASIFICACIÓN DE CARTERA'!#REF!</f>
        <v>#REF!</v>
      </c>
      <c r="B158" s="6">
        <f>+SUM(B99:B103)</f>
        <v>407.97</v>
      </c>
      <c r="C158" s="6">
        <f t="shared" ref="C158:N158" si="20">+SUM(C99:C103)</f>
        <v>0</v>
      </c>
      <c r="D158" s="6">
        <f t="shared" si="20"/>
        <v>0</v>
      </c>
      <c r="E158" s="6">
        <f t="shared" si="20"/>
        <v>0</v>
      </c>
      <c r="F158" s="6">
        <f t="shared" si="20"/>
        <v>0</v>
      </c>
      <c r="G158" s="6">
        <f t="shared" si="20"/>
        <v>0</v>
      </c>
      <c r="H158" s="6">
        <f t="shared" si="20"/>
        <v>0</v>
      </c>
      <c r="I158" s="6">
        <f t="shared" si="20"/>
        <v>0</v>
      </c>
      <c r="J158" s="6">
        <f t="shared" si="20"/>
        <v>0</v>
      </c>
      <c r="K158" s="6">
        <f t="shared" si="20"/>
        <v>0</v>
      </c>
      <c r="L158" s="6">
        <f t="shared" si="20"/>
        <v>0</v>
      </c>
      <c r="M158" s="6">
        <f t="shared" si="20"/>
        <v>0</v>
      </c>
      <c r="N158" s="6">
        <f t="shared" si="20"/>
        <v>0</v>
      </c>
    </row>
    <row r="159" spans="1:14" x14ac:dyDescent="0.25">
      <c r="A159" t="e">
        <f>+'CLASIFICACIÓN DE CARTERA'!#REF!</f>
        <v>#REF!</v>
      </c>
      <c r="B159" s="6">
        <f>+SUM(B104:B107)</f>
        <v>0</v>
      </c>
      <c r="C159" s="6">
        <f t="shared" ref="C159:N159" si="21">+SUM(C104:C107)</f>
        <v>0</v>
      </c>
      <c r="D159" s="6">
        <f t="shared" si="21"/>
        <v>0</v>
      </c>
      <c r="E159" s="6">
        <f t="shared" si="21"/>
        <v>0</v>
      </c>
      <c r="F159" s="6">
        <f t="shared" si="21"/>
        <v>0</v>
      </c>
      <c r="G159" s="6">
        <f t="shared" si="21"/>
        <v>0</v>
      </c>
      <c r="H159" s="6">
        <f t="shared" si="21"/>
        <v>0</v>
      </c>
      <c r="I159" s="6">
        <f t="shared" si="21"/>
        <v>0</v>
      </c>
      <c r="J159" s="6">
        <f t="shared" si="21"/>
        <v>0</v>
      </c>
      <c r="K159" s="6">
        <f t="shared" si="21"/>
        <v>0</v>
      </c>
      <c r="L159" s="6">
        <f t="shared" si="21"/>
        <v>0</v>
      </c>
      <c r="M159" s="6">
        <f t="shared" si="21"/>
        <v>0</v>
      </c>
      <c r="N159" s="6">
        <f t="shared" si="21"/>
        <v>0</v>
      </c>
    </row>
    <row r="160" spans="1:14" x14ac:dyDescent="0.25">
      <c r="A160" t="e">
        <f>+'CLASIFICACIÓN DE CARTERA'!#REF!</f>
        <v>#REF!</v>
      </c>
      <c r="B160" s="6">
        <f>+SUM(B108:B111)</f>
        <v>0</v>
      </c>
      <c r="C160" s="6">
        <f t="shared" ref="C160:N160" si="22">+SUM(C108:C111)</f>
        <v>0</v>
      </c>
      <c r="D160" s="6">
        <f t="shared" si="22"/>
        <v>0</v>
      </c>
      <c r="E160" s="6">
        <f t="shared" si="22"/>
        <v>0</v>
      </c>
      <c r="F160" s="6">
        <f t="shared" si="22"/>
        <v>0</v>
      </c>
      <c r="G160" s="6">
        <f t="shared" si="22"/>
        <v>0</v>
      </c>
      <c r="H160" s="6">
        <f t="shared" si="22"/>
        <v>0</v>
      </c>
      <c r="I160" s="6">
        <f t="shared" si="22"/>
        <v>0</v>
      </c>
      <c r="J160" s="6">
        <f t="shared" si="22"/>
        <v>0</v>
      </c>
      <c r="K160" s="6">
        <f t="shared" si="22"/>
        <v>0</v>
      </c>
      <c r="L160" s="6">
        <f t="shared" si="22"/>
        <v>0</v>
      </c>
      <c r="M160" s="6">
        <f t="shared" si="22"/>
        <v>0</v>
      </c>
      <c r="N160" s="6">
        <f t="shared" si="22"/>
        <v>0</v>
      </c>
    </row>
    <row r="161" spans="1:14" x14ac:dyDescent="0.25">
      <c r="A161" t="e">
        <f>+'CLASIFICACIÓN DE CARTERA'!#REF!</f>
        <v>#REF!</v>
      </c>
      <c r="B161" s="6">
        <f>+SUM(B112:B115)</f>
        <v>0</v>
      </c>
      <c r="C161" s="6">
        <f t="shared" ref="C161:N161" si="23">+SUM(C112:C115)</f>
        <v>0</v>
      </c>
      <c r="D161" s="6">
        <f t="shared" si="23"/>
        <v>0</v>
      </c>
      <c r="E161" s="6">
        <f t="shared" si="23"/>
        <v>0</v>
      </c>
      <c r="F161" s="6">
        <f t="shared" si="23"/>
        <v>0</v>
      </c>
      <c r="G161" s="6">
        <f t="shared" si="23"/>
        <v>0</v>
      </c>
      <c r="H161" s="6">
        <f t="shared" si="23"/>
        <v>0</v>
      </c>
      <c r="I161" s="6">
        <f t="shared" si="23"/>
        <v>0</v>
      </c>
      <c r="J161" s="6">
        <f t="shared" si="23"/>
        <v>0</v>
      </c>
      <c r="K161" s="6">
        <f t="shared" si="23"/>
        <v>0</v>
      </c>
      <c r="L161" s="6">
        <f t="shared" si="23"/>
        <v>0</v>
      </c>
      <c r="M161" s="6">
        <f t="shared" si="23"/>
        <v>0</v>
      </c>
      <c r="N161" s="6">
        <f t="shared" si="23"/>
        <v>0</v>
      </c>
    </row>
    <row r="162" spans="1:14" x14ac:dyDescent="0.25">
      <c r="A162" t="e">
        <f>+'CLASIFICACIÓN DE CARTERA'!#REF!</f>
        <v>#REF!</v>
      </c>
      <c r="B162" s="6">
        <f>+SUM(B116:B120)</f>
        <v>0</v>
      </c>
      <c r="C162" s="6">
        <f t="shared" ref="C162:N162" si="24">+SUM(C116:C120)</f>
        <v>0</v>
      </c>
      <c r="D162" s="6">
        <f t="shared" si="24"/>
        <v>0</v>
      </c>
      <c r="E162" s="6">
        <f t="shared" si="24"/>
        <v>0</v>
      </c>
      <c r="F162" s="6">
        <f t="shared" si="24"/>
        <v>0</v>
      </c>
      <c r="G162" s="6">
        <f t="shared" si="24"/>
        <v>0</v>
      </c>
      <c r="H162" s="6">
        <f t="shared" si="24"/>
        <v>0</v>
      </c>
      <c r="I162" s="6">
        <f t="shared" si="24"/>
        <v>0</v>
      </c>
      <c r="J162" s="6">
        <f t="shared" si="24"/>
        <v>0</v>
      </c>
      <c r="K162" s="6">
        <f t="shared" si="24"/>
        <v>0</v>
      </c>
      <c r="L162" s="6">
        <f t="shared" si="24"/>
        <v>0</v>
      </c>
      <c r="M162" s="6">
        <f t="shared" si="24"/>
        <v>0</v>
      </c>
      <c r="N162" s="6">
        <f t="shared" si="24"/>
        <v>0</v>
      </c>
    </row>
    <row r="163" spans="1:14" x14ac:dyDescent="0.25">
      <c r="A163" t="e">
        <f>+'CLASIFICACIÓN DE CARTERA'!#REF!</f>
        <v>#REF!</v>
      </c>
      <c r="B163" s="6">
        <f>+SUM(B121:B125)</f>
        <v>0</v>
      </c>
      <c r="C163" s="6">
        <f t="shared" ref="C163:N163" si="25">+SUM(C121:C125)</f>
        <v>0</v>
      </c>
      <c r="D163" s="6">
        <f t="shared" si="25"/>
        <v>0</v>
      </c>
      <c r="E163" s="6">
        <f t="shared" si="25"/>
        <v>0</v>
      </c>
      <c r="F163" s="6">
        <f t="shared" si="25"/>
        <v>0</v>
      </c>
      <c r="G163" s="6">
        <f t="shared" si="25"/>
        <v>0</v>
      </c>
      <c r="H163" s="6">
        <f t="shared" si="25"/>
        <v>0</v>
      </c>
      <c r="I163" s="6">
        <f t="shared" si="25"/>
        <v>0</v>
      </c>
      <c r="J163" s="6">
        <f t="shared" si="25"/>
        <v>0</v>
      </c>
      <c r="K163" s="6">
        <f t="shared" si="25"/>
        <v>0</v>
      </c>
      <c r="L163" s="6">
        <f t="shared" si="25"/>
        <v>0</v>
      </c>
      <c r="M163" s="6">
        <f t="shared" si="25"/>
        <v>0</v>
      </c>
      <c r="N163" s="6">
        <f t="shared" si="25"/>
        <v>0</v>
      </c>
    </row>
    <row r="164" spans="1:14" x14ac:dyDescent="0.25">
      <c r="A164" t="e">
        <f>+'CLASIFICACIÓN DE CARTERA'!#REF!</f>
        <v>#REF!</v>
      </c>
      <c r="B164" s="6">
        <f>+SUM(B126:B130)</f>
        <v>0</v>
      </c>
      <c r="C164" s="6">
        <f t="shared" ref="C164:N164" si="26">+SUM(C126:C130)</f>
        <v>0</v>
      </c>
      <c r="D164" s="6">
        <f t="shared" si="26"/>
        <v>0</v>
      </c>
      <c r="E164" s="6">
        <f t="shared" si="26"/>
        <v>0</v>
      </c>
      <c r="F164" s="6">
        <f t="shared" si="26"/>
        <v>0</v>
      </c>
      <c r="G164" s="6">
        <f t="shared" si="26"/>
        <v>0</v>
      </c>
      <c r="H164" s="6">
        <f t="shared" si="26"/>
        <v>0</v>
      </c>
      <c r="I164" s="6">
        <f t="shared" si="26"/>
        <v>0</v>
      </c>
      <c r="J164" s="6">
        <f t="shared" si="26"/>
        <v>0</v>
      </c>
      <c r="K164" s="6">
        <f t="shared" si="26"/>
        <v>0</v>
      </c>
      <c r="L164" s="6">
        <f t="shared" si="26"/>
        <v>0</v>
      </c>
      <c r="M164" s="6">
        <f t="shared" si="26"/>
        <v>0</v>
      </c>
      <c r="N164" s="6">
        <f t="shared" si="26"/>
        <v>0</v>
      </c>
    </row>
    <row r="165" spans="1:14" x14ac:dyDescent="0.25">
      <c r="B165" s="6"/>
    </row>
    <row r="166" spans="1:14" x14ac:dyDescent="0.25">
      <c r="A166" t="s">
        <v>81</v>
      </c>
      <c r="B166" s="6">
        <f>+SUM(B138:B164)</f>
        <v>88366110.780000016</v>
      </c>
      <c r="C166" s="6">
        <f t="shared" ref="C166:N166" si="27">+SUM(C138:C164)</f>
        <v>0</v>
      </c>
      <c r="D166" s="6">
        <f t="shared" si="27"/>
        <v>0</v>
      </c>
      <c r="E166" s="6">
        <f t="shared" si="27"/>
        <v>0</v>
      </c>
      <c r="F166" s="6">
        <f t="shared" si="27"/>
        <v>0</v>
      </c>
      <c r="G166" s="6">
        <f t="shared" si="27"/>
        <v>0</v>
      </c>
      <c r="H166" s="6">
        <f t="shared" si="27"/>
        <v>0</v>
      </c>
      <c r="I166" s="6">
        <f t="shared" si="27"/>
        <v>0</v>
      </c>
      <c r="J166" s="6">
        <f t="shared" si="27"/>
        <v>0</v>
      </c>
      <c r="K166" s="6">
        <f t="shared" si="27"/>
        <v>0</v>
      </c>
      <c r="L166" s="6">
        <f t="shared" si="27"/>
        <v>0</v>
      </c>
      <c r="M166" s="6">
        <f t="shared" si="27"/>
        <v>0</v>
      </c>
      <c r="N166" s="6">
        <f t="shared" si="27"/>
        <v>0</v>
      </c>
    </row>
    <row r="167" spans="1:14" x14ac:dyDescent="0.25">
      <c r="A167" t="s">
        <v>208</v>
      </c>
      <c r="B167" s="7">
        <f>+B138+B141+B144+B147+B150+B153+B156+B159+B162</f>
        <v>80311696.570000008</v>
      </c>
      <c r="C167" s="7">
        <f t="shared" ref="C167:N167" si="28">+C138+C141+C144+C147+C150+C153+C156+C159+C162</f>
        <v>0</v>
      </c>
      <c r="D167" s="7">
        <f t="shared" si="28"/>
        <v>0</v>
      </c>
      <c r="E167" s="7">
        <f t="shared" si="28"/>
        <v>0</v>
      </c>
      <c r="F167" s="7">
        <f t="shared" si="28"/>
        <v>0</v>
      </c>
      <c r="G167" s="7">
        <f t="shared" si="28"/>
        <v>0</v>
      </c>
      <c r="H167" s="7">
        <f t="shared" si="28"/>
        <v>0</v>
      </c>
      <c r="I167" s="7">
        <f t="shared" si="28"/>
        <v>0</v>
      </c>
      <c r="J167" s="7">
        <f t="shared" si="28"/>
        <v>0</v>
      </c>
      <c r="K167" s="7">
        <f t="shared" si="28"/>
        <v>0</v>
      </c>
      <c r="L167" s="7">
        <f t="shared" si="28"/>
        <v>0</v>
      </c>
      <c r="M167" s="7">
        <f t="shared" si="28"/>
        <v>0</v>
      </c>
      <c r="N167" s="7">
        <f t="shared" si="28"/>
        <v>0</v>
      </c>
    </row>
    <row r="168" spans="1:14" x14ac:dyDescent="0.25">
      <c r="A168" t="s">
        <v>209</v>
      </c>
      <c r="B168" s="7">
        <f t="shared" ref="B168:N169" si="29">+B139+B142+B145+B148+B151+B154+B157+B160+B163</f>
        <v>4222722.43</v>
      </c>
      <c r="C168" s="7">
        <f t="shared" si="29"/>
        <v>0</v>
      </c>
      <c r="D168" s="7">
        <f t="shared" si="29"/>
        <v>0</v>
      </c>
      <c r="E168" s="7">
        <f t="shared" si="29"/>
        <v>0</v>
      </c>
      <c r="F168" s="7">
        <f t="shared" si="29"/>
        <v>0</v>
      </c>
      <c r="G168" s="7">
        <f t="shared" si="29"/>
        <v>0</v>
      </c>
      <c r="H168" s="7">
        <f t="shared" si="29"/>
        <v>0</v>
      </c>
      <c r="I168" s="7">
        <f t="shared" si="29"/>
        <v>0</v>
      </c>
      <c r="J168" s="7">
        <f t="shared" si="29"/>
        <v>0</v>
      </c>
      <c r="K168" s="7">
        <f t="shared" si="29"/>
        <v>0</v>
      </c>
      <c r="L168" s="7">
        <f t="shared" si="29"/>
        <v>0</v>
      </c>
      <c r="M168" s="7">
        <f t="shared" si="29"/>
        <v>0</v>
      </c>
      <c r="N168" s="7">
        <f t="shared" si="29"/>
        <v>0</v>
      </c>
    </row>
    <row r="169" spans="1:14" x14ac:dyDescent="0.25">
      <c r="A169" t="s">
        <v>210</v>
      </c>
      <c r="B169" s="7">
        <f t="shared" si="29"/>
        <v>3831691.7800000003</v>
      </c>
      <c r="C169" s="7">
        <f t="shared" si="29"/>
        <v>0</v>
      </c>
      <c r="D169" s="7">
        <f t="shared" si="29"/>
        <v>0</v>
      </c>
      <c r="E169" s="7">
        <f t="shared" si="29"/>
        <v>0</v>
      </c>
      <c r="F169" s="7">
        <f t="shared" si="29"/>
        <v>0</v>
      </c>
      <c r="G169" s="7">
        <f t="shared" si="29"/>
        <v>0</v>
      </c>
      <c r="H169" s="7">
        <f t="shared" si="29"/>
        <v>0</v>
      </c>
      <c r="I169" s="7">
        <f t="shared" si="29"/>
        <v>0</v>
      </c>
      <c r="J169" s="7">
        <f t="shared" si="29"/>
        <v>0</v>
      </c>
      <c r="K169" s="7">
        <f t="shared" si="29"/>
        <v>0</v>
      </c>
      <c r="L169" s="7">
        <f t="shared" si="29"/>
        <v>0</v>
      </c>
      <c r="M169" s="7">
        <f t="shared" si="29"/>
        <v>0</v>
      </c>
      <c r="N169" s="7">
        <f t="shared" si="29"/>
        <v>0</v>
      </c>
    </row>
    <row r="170" spans="1:14" x14ac:dyDescent="0.25">
      <c r="B170" s="8">
        <f>+B166-B132</f>
        <v>98170132.690000013</v>
      </c>
    </row>
    <row r="171" spans="1:14" x14ac:dyDescent="0.25">
      <c r="B171" s="8">
        <f>+B170-B133</f>
        <v>9804021.9100000113</v>
      </c>
    </row>
    <row r="172" spans="1:14" x14ac:dyDescent="0.25">
      <c r="B172" s="8"/>
    </row>
    <row r="173" spans="1:14" x14ac:dyDescent="0.25">
      <c r="B173" s="6"/>
    </row>
    <row r="174" spans="1:14" x14ac:dyDescent="0.25">
      <c r="B174" s="5"/>
    </row>
    <row r="175" spans="1:14" x14ac:dyDescent="0.25">
      <c r="B175" s="6"/>
    </row>
    <row r="176" spans="1:14" x14ac:dyDescent="0.25">
      <c r="B176" s="6"/>
    </row>
    <row r="177" spans="2:2" x14ac:dyDescent="0.25">
      <c r="B177" s="6"/>
    </row>
    <row r="178" spans="2:2" x14ac:dyDescent="0.25">
      <c r="B178" s="6"/>
    </row>
    <row r="179" spans="2:2" x14ac:dyDescent="0.25">
      <c r="B179" s="6"/>
    </row>
    <row r="180" spans="2:2" x14ac:dyDescent="0.25">
      <c r="B180" s="7"/>
    </row>
    <row r="181" spans="2:2" x14ac:dyDescent="0.25">
      <c r="B181" s="5"/>
    </row>
    <row r="182" spans="2:2" x14ac:dyDescent="0.25">
      <c r="B182" s="6"/>
    </row>
    <row r="183" spans="2:2" x14ac:dyDescent="0.25">
      <c r="B183" s="6"/>
    </row>
    <row r="184" spans="2:2" x14ac:dyDescent="0.25">
      <c r="B184" s="6"/>
    </row>
    <row r="185" spans="2:2" x14ac:dyDescent="0.25">
      <c r="B185" s="6"/>
    </row>
    <row r="186" spans="2:2" x14ac:dyDescent="0.25">
      <c r="B186" s="6"/>
    </row>
    <row r="187" spans="2:2" x14ac:dyDescent="0.25">
      <c r="B187" s="7"/>
    </row>
    <row r="188" spans="2:2" x14ac:dyDescent="0.25">
      <c r="B188" s="5"/>
    </row>
    <row r="189" spans="2:2" x14ac:dyDescent="0.25">
      <c r="B189" s="6"/>
    </row>
    <row r="190" spans="2:2" x14ac:dyDescent="0.25">
      <c r="B190" s="6"/>
    </row>
    <row r="191" spans="2:2" x14ac:dyDescent="0.25">
      <c r="B191" s="6"/>
    </row>
    <row r="192" spans="2:2" x14ac:dyDescent="0.25">
      <c r="B192" s="6"/>
    </row>
    <row r="193" spans="2:2" x14ac:dyDescent="0.25">
      <c r="B193" s="6"/>
    </row>
    <row r="194" spans="2:2" x14ac:dyDescent="0.25">
      <c r="B194" s="6"/>
    </row>
    <row r="195" spans="2:2" x14ac:dyDescent="0.25">
      <c r="B195" s="9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7</vt:i4>
      </vt:variant>
      <vt:variant>
        <vt:lpstr>Rangos con nombre</vt:lpstr>
      </vt:variant>
      <vt:variant>
        <vt:i4>2</vt:i4>
      </vt:variant>
    </vt:vector>
  </HeadingPairs>
  <TitlesOfParts>
    <vt:vector size="9" baseType="lpstr">
      <vt:lpstr>ÍNDICE</vt:lpstr>
      <vt:lpstr>INTRODUCCIÓN</vt:lpstr>
      <vt:lpstr>ESTADO FINANCIERO</vt:lpstr>
      <vt:lpstr>RESULTADOS DEL EJERCICIO</vt:lpstr>
      <vt:lpstr>CLASIFICACIÓN DE CARTERA</vt:lpstr>
      <vt:lpstr>RANKING</vt:lpstr>
      <vt:lpstr>INDICADORES FINANCIEROS</vt:lpstr>
      <vt:lpstr>BALANCE</vt:lpstr>
      <vt:lpstr>ESTADO_FINANCIERO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Mejía Ramiro Francisco</dc:creator>
  <cp:lastModifiedBy>Andrade Dennys Santiago</cp:lastModifiedBy>
  <dcterms:created xsi:type="dcterms:W3CDTF">2017-02-14T21:22:51Z</dcterms:created>
  <dcterms:modified xsi:type="dcterms:W3CDTF">2018-01-19T21:26:02Z</dcterms:modified>
</cp:coreProperties>
</file>